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0" yWindow="0" windowWidth="22995" windowHeight="9315" tabRatio="896" firstSheet="3" activeTab="3"/>
  </bookViews>
  <sheets>
    <sheet name="000000" sheetId="12" state="veryHidden" r:id="rId1"/>
    <sheet name="0000" sheetId="25" state="veryHidden" r:id="rId2"/>
    <sheet name="100000" sheetId="26" state="veryHidden" r:id="rId3"/>
    <sheet name="malzeme montaj" sheetId="3" r:id="rId4"/>
    <sheet name="KAYNAK" sheetId="28" state="hidden" r:id="rId5"/>
    <sheet name="GERİLİMVERİLERİ" sheetId="32" state="hidden" r:id="rId6"/>
  </sheets>
  <externalReferences>
    <externalReference r:id="rId7"/>
    <externalReference r:id="rId8"/>
    <externalReference r:id="rId9"/>
  </externalReferences>
  <definedNames>
    <definedName name="_0.6_1_KV_NYY_KABLO">'[1]METRAJ FORMATI'!$B$2361:$B$2380</definedName>
    <definedName name="_24_110V_DC_AŞIRI_AKIM_VE_TOPRAK_AŞIRI_AKIM_ROLESİ">KAYNAK!$DP$4:$DP$5</definedName>
    <definedName name="_xlnm._FilterDatabase" localSheetId="3" hidden="1">'malzeme montaj'!$A$1:$L$17</definedName>
    <definedName name="_Toc257452349_11">#REF!</definedName>
    <definedName name="_Toc257452356_13">#REF!</definedName>
    <definedName name="A">#REF!</definedName>
    <definedName name="AG_SAHA_DAĞITIM_KUTUSU">'[1]ALT SAYFA'!$F$2:$F$5</definedName>
    <definedName name="AG_TRAVERS">'[1]ALT SAYFA'!$I$2:$I$12</definedName>
    <definedName name="AĞAÇ_DİREKLER">KAYNAK!$H$4:$H$10</definedName>
    <definedName name="AKSARAY">#REF!</definedName>
    <definedName name="ALPEK_AER_KABLOLAR">KAYNAK!$AK$4:$AK$25</definedName>
    <definedName name="ALPEK_AKSESUARLARI">KAYNAK!$AL$4:$AL$32</definedName>
    <definedName name="ALÜMİNYUM_BARALAR">KAYNAK!#REF!</definedName>
    <definedName name="ALÜMİNYUM_DİKDÖRTGEN_KESİTLİ_BARALAR">KAYNAK!$AS$4:$AS$25</definedName>
    <definedName name="ALÜMİNYUM_İLETKENLER">KAYNAK!$AI$4:$AI$7</definedName>
    <definedName name="AMPULLER_ŞEFFAF_TÜP">KAYNAK!$CG$4:$CG$14</definedName>
    <definedName name="ARKALIK_6.5_U_TRAVERS_ARKALIĞI">KAYNAK!$J$4:$J$13</definedName>
    <definedName name="ARMATÜR_SODYUM_BUHARLI">KAYNAK!$CF$4:$CF$13</definedName>
    <definedName name="as">#REF!</definedName>
    <definedName name="asa">#REF!</definedName>
    <definedName name="ASKI_TERTİBİ">KAYNAK!$BO$4:$BO$14</definedName>
    <definedName name="ata">'[2] KROKİ İCMAL'!#REF!</definedName>
    <definedName name="ax">'[3]GENEL ÖZET (icmal)'!$J$2</definedName>
    <definedName name="AYDINLATMA_DİREĞİ_KONSOLLARI">KAYNAK!$BD$4:$BD$32</definedName>
    <definedName name="AYIRICI_DAHİLİ_TİP_EPOKSİ">KAYNAK!$BU$4:$BU$10</definedName>
    <definedName name="AYIRICI_DAHİLİ_TİP_PORSELEN">KAYNAK!$BV$4:$BV$10</definedName>
    <definedName name="AYIRICI_DAHİLİ_TİP_SİGORTALI">KAYNAK!$BY$4:$BY$9</definedName>
    <definedName name="AYIRICI_DAHİLİ_TİP_SİGORTALI_TOPRAKLAMALI">KAYNAK!$BW$4:$BW$12</definedName>
    <definedName name="AYIRICI_DAHİLİ_TİP_TOPRAKLAMA_TERTİBATI">KAYNAK!$BZ$4:$BZ$9</definedName>
    <definedName name="AYIRICI_HARİCİ_TİP">KAYNAK!$BX$4:$BX$6</definedName>
    <definedName name="AYIRICI_HARİCİ_TİP_SİGORTALI">KAYNAK!$CB$4:$CB$10</definedName>
    <definedName name="AYIRICI_HARİCİ_TİP_SİGORTALI_TOPRAKLAMALI">KAYNAK!$CC$4:$CC$11</definedName>
    <definedName name="AYIRICI_HARİCİ_TİP_TOPRAKLAMALI">KAYNAK!$CA$4:$CA$8</definedName>
    <definedName name="AZ_YAĞLI_KESİCİLER">KAYNAK!$BE$4:$BE$12</definedName>
    <definedName name="BAKIR_BARALAR">KAYNAK!#REF!</definedName>
    <definedName name="BAKIR_DİKDÖRTGEN_KESİTLİ_BARALAR">KAYNAK!$AP$4:$AP$24</definedName>
    <definedName name="BAKLAVALI_SAC">KAYNAK!$CH$4:$CH$9</definedName>
    <definedName name="BAR_24">KAYNAK!$DL$4:$DL$9</definedName>
    <definedName name="BAR_24_ÇEKMECELİ">KAYNAK!$DM$4</definedName>
    <definedName name="bedel">#REF!</definedName>
    <definedName name="bedel_liste">#REF!</definedName>
    <definedName name="bedeller">'[2]MALZEME VE MONTAJ'!$B$3:$H$401</definedName>
    <definedName name="BETON_KANALA_DİREĞE_DUVARA_DÖŞENEN_YER_ALTI_KABLOLARI">KAYNAK!#REF!</definedName>
    <definedName name="BETON_KÖŞK_PREFABRİK">KAYNAK!$CY$4:$CY$9</definedName>
    <definedName name="BETON_KÖŞK_TİP_1A">KAYNAK!$CR$4:$CR$11</definedName>
    <definedName name="BETON_KÖŞK_TİP_1B">KAYNAK!$CS$4:$CS$8</definedName>
    <definedName name="BETON_KÖŞK_TİP_1C">KAYNAK!$CT$4:$CT$12</definedName>
    <definedName name="BETON_KÖŞK_TİP_1D">KAYNAK!$CU$4:$CU$12</definedName>
    <definedName name="BETON_KÖŞK_TİP_2A_B_H">KAYNAK!$CV$4:$CV$8</definedName>
    <definedName name="BETON_KÖŞK_TİP_2A_T">KAYNAK!$CW$4:$CW$11</definedName>
    <definedName name="BETON_KÖŞK_TİP_2B_T">KAYNAK!$CX$4:$CX$14</definedName>
    <definedName name="BETONARME_ALÇAK_GERİLİM_PORTATİF_TRAVERSİ">KAYNAK!$AH$4:$AH$16</definedName>
    <definedName name="BETONARME_ALÇAK_GERİLİM_SABİT_TRAVERSİ">KAYNAK!$AG$4:$AG$24</definedName>
    <definedName name="BETONARME_PARK_VE_SOKAK_AYDINLATMA_DİREKLERİ">KAYNAK!$F$4:$F$133</definedName>
    <definedName name="BETONARME_TRAVERS_VE_KONSOLLAR">KAYNAK!$L$4:$L$9</definedName>
    <definedName name="BETONARME_TRAVERS_VE_KONSOLLAR_KN_170">KAYNAK!$AC$4:$AC$16</definedName>
    <definedName name="BETONARME_TRAVERS_VE_KONSOLLAR_KN_320">KAYNAK!$AD$4:$AD$21</definedName>
    <definedName name="BETONARME_TRAVERS_VE_KONSOLLAR_KN_620">KAYNAK!$AE$4:$AE$23</definedName>
    <definedName name="BETONARME_TRAVERS_VE_KONSOLLAR_KN_70">KAYNAK!$AB$4:$AB$18</definedName>
    <definedName name="BETONARME_TRAVERS_VE_KONSOLLAR_KN_700">KAYNAK!$AF$4:$AF$22</definedName>
    <definedName name="BETONARME_TRAVERS_VE_KONSOLLAR_KT_125">KAYNAK!$Z$4:$Z$21</definedName>
    <definedName name="BETONARME_TRAVERS_VE_KONSOLLAR_KT_250">KAYNAK!$AA$4:$AA$21</definedName>
    <definedName name="BETONARME_TRAVERS_VE_KONSOLLAR_KT_27">KAYNAK!$W$4:$W$15</definedName>
    <definedName name="BETONARME_TRAVERS_VE_KONSOLLAR_KT_50">KAYNAK!$X$4:$X$18</definedName>
    <definedName name="BETONARME_TRAVERS_VE_KONSOLLAR_KT_80">KAYNAK!$Y$4:$Y$21</definedName>
    <definedName name="BETONARME_TRAVERS_VE_KONSOLLAR_N_170">KAYNAK!$S$4:$S$23</definedName>
    <definedName name="BETONARME_TRAVERS_VE_KONSOLLAR_N_320">KAYNAK!$T$4:$T$28</definedName>
    <definedName name="BETONARME_TRAVERS_VE_KONSOLLAR_N_620">KAYNAK!$U$4:$U$29</definedName>
    <definedName name="BETONARME_TRAVERS_VE_KONSOLLAR_N_70">KAYNAK!$R$4:$R$22</definedName>
    <definedName name="BETONARME_TRAVERS_VE_KONSOLLAR_N_700_750">KAYNAK!$V$4:$V$28</definedName>
    <definedName name="BETONARME_TRAVERS_VE_KONSOLLAR_T_125">KAYNAK!$P$4:$P$31</definedName>
    <definedName name="BETONARME_TRAVERS_VE_KONSOLLAR_T_250">KAYNAK!$Q$4:$Q$34</definedName>
    <definedName name="BETONARME_TRAVERS_VE_KONSOLLAR_T_27">KAYNAK!$M$4:$M$22</definedName>
    <definedName name="BETONARME_TRAVERS_VE_KONSOLLAR_T_50">KAYNAK!$N$4:$N$26</definedName>
    <definedName name="BETONARME_TRAVERS_VE_KONSOLLAR_T_80">KAYNAK!$O$4:$O$32</definedName>
    <definedName name="BOŞ">GERİLİMVERİLERİ!$AB$13</definedName>
    <definedName name="BOYALI_DEMİR_TRAVERS_VE_KONSOLLAR">KAYNAK!$AV$4:$AV$14</definedName>
    <definedName name="BOYALI_KAYNAKLI_DEMİR_DİREKLER">KAYNAK!$C$4:$C$82</definedName>
    <definedName name="ÇELİK_ALÜMİNYUM_İLETKENLER">KAYNAK!$AJ$4:$AJ$14</definedName>
    <definedName name="DAHİLİ_TİP_SİGORTA_GRUBU">KAYNAK!$CD$4:$CD$11</definedName>
    <definedName name="DAİRE_KESİTLİ_BARALAR_İÇİ_BOŞ">KAYNAK!$AR$4:$AR$18</definedName>
    <definedName name="DAİRE_KESİTLİ_BARALAR_İÇİ_DOLU">KAYNAK!$AQ$4:$AQ$15</definedName>
    <definedName name="data">#REF!</definedName>
    <definedName name="DİKEY_AG_SİGORTALI_YÜK_AYIRICISI">KAYNAK!$DQ$4:$DQ$7</definedName>
    <definedName name="DİREKLERİN_KESİLEREK_DEMONTAJI">KAYNAK!$AT$4:$AT$10</definedName>
    <definedName name="DOLAYLI">#REF!</definedName>
    <definedName name="DURUM">GERİLİMVERİLERİ!$AE$2:$AE$5</definedName>
    <definedName name="DÜZELTME_AĞAÇ_DİREK">KAYNAK!$EU$4:$EU$9</definedName>
    <definedName name="DÜZELTME_BETON_DİREK">KAYNAK!$EW$4:$EW$8</definedName>
    <definedName name="DÜZELTME_DEMİR_DİREK">KAYNAK!$EV$4:$EV$8</definedName>
    <definedName name="eg">#REF!</definedName>
    <definedName name="EK_MUFLAR">'[1]ALT SAYFA'!$D$2:$D$4</definedName>
    <definedName name="EK_MUFLAR_AYRILABİLEN_EKRANLANMIŞ_TİP">KAYNAK!$ES$4:$ES$7</definedName>
    <definedName name="EK_MUFLAR_BÜZÜŞMELİ_TİP">KAYNAK!$EP$4:$EP$16</definedName>
    <definedName name="EK_MUFLAR_DAHİLİ_TİP_BÜZÜŞMELİ">KAYNAK!$EQ$4:$EQ$12</definedName>
    <definedName name="EK_MUFLAR_HARİCİ_TİP_BÜZÜŞMELİ">KAYNAK!$ER$4:$ER$12</definedName>
    <definedName name="EK_MUFLAR_TERMOPLASTİK_EK_KUTU">KAYNAK!$EO$4:$EO$21</definedName>
    <definedName name="Excel_BuiltIn_Criteria">#REF!</definedName>
    <definedName name="Excel_BuiltIn_Extract">#REF!</definedName>
    <definedName name="F">#REF!</definedName>
    <definedName name="FDER_KORUMA_PANOSU">KAYNAK!$DO$4</definedName>
    <definedName name="FİYAT">'malzeme montaj'!$C$2:$L$17</definedName>
    <definedName name="GALV_CİV_VE_GALV_DEMİR_TRV_VE_KONSOL">KAYNAK!$AX$4:$AX$13</definedName>
    <definedName name="GALV_ÇELİK_DAİRESEL_İKİ_KONSOL_AYD_DİR">KAYNAK!$BC$4:$BC$13</definedName>
    <definedName name="GALV_ÇELİK_DAİRESEL_TEK_KONSOL_AYD_DİR">KAYNAK!$AZ$4:$AZ$19</definedName>
    <definedName name="GALV_ÇELİK_POL_DÖRT_KONSOL_AYD_DİR">KAYNAK!$BB$4</definedName>
    <definedName name="GALV_ÇELİK_POL_İKİ_KONSOL_AYD_DİR">KAYNAK!$BA$4:$BA$30</definedName>
    <definedName name="GALV_ÇELİK_POLİ_TEK_KONSOL_AYD_DİR">KAYNAK!$AY$4:$AY$23</definedName>
    <definedName name="GALVANİZ_CİVATALI_VE_GAL_DEMİR_DİREKLER">KAYNAK!$AU$4:$AU$8</definedName>
    <definedName name="GALVANİZLİ_BORULAR">KAYNAK!$BG$4:$BG$13</definedName>
    <definedName name="GALVANİZLİ_SAC_KABLO_KANALI">KAYNAK!$BH$4:$BH$7</definedName>
    <definedName name="GAZLI_KESİCİLER">KAYNAK!$BF$4:$BF$20</definedName>
    <definedName name="ge">#REF!</definedName>
    <definedName name="GENLEŞME_DEPOLU_ATMOSFERE_AÇIK_YAĞLI_TİP">KAYNAK!#REF!</definedName>
    <definedName name="GERGİ_TERTİBİ">KAYNAK!$BP$4:$BP$15</definedName>
    <definedName name="GERİLİM_TRANSFORMATÖRLERİ">KAYNAK!$EC$4:$EC$8</definedName>
    <definedName name="GHH">#REF!</definedName>
    <definedName name="HAKEDİŞ_TARİHİ">#REF!</definedName>
    <definedName name="HÜCRE_AKIM_VE_GERİLİM">KAYNAK!$CO$4:$CO$7</definedName>
    <definedName name="HÜCRE_BARA_BAĞLAMA_KUPLAJ">KAYNAK!$CP$4:$CP$9</definedName>
    <definedName name="HÜCRE_GERİLİM_TRANSFORMATÖRÜ">KAYNAK!$CM$4:$CM$9</definedName>
    <definedName name="HÜCRE_KESİCİLİ_ÇIKIŞ">KAYNAK!$CN$4:$CN$9</definedName>
    <definedName name="HÜCRE_TRAFO_KORUMA_SİG_YÜK_AYIRICILI">KAYNAK!$CL$4:$CL$7</definedName>
    <definedName name="HÜCRE_YÜK_AYIRICILI_GİRİŞ_ÇIKIŞ">KAYNAK!$CK$4:$CK$11</definedName>
    <definedName name="İL">#REF!</definedName>
    <definedName name="İMAR">GERİLİMVERİLERİ!$AA$2:$AA$12</definedName>
    <definedName name="iş">KAYNAK!#REF!</definedName>
    <definedName name="İŞLETMELER">#REF!</definedName>
    <definedName name="İZOLATÖR_DAHİLDEN_HARİCE_GEÇİT_EPOKSİ">KAYNAK!$BL$4:$BL$12</definedName>
    <definedName name="İZOLATÖR_DAHİLDEN_HARİCE_GEÇİT_PORSELEN">KAYNAK!$BM$4:$BM$6</definedName>
    <definedName name="İZOLATÖR_DAHİLİ_BARA_MESNET">KAYNAK!$BK$4:$BK$11</definedName>
    <definedName name="İZOLATÖR_DEMİRİ">KAYNAK!$AN$4:$AN$20</definedName>
    <definedName name="İZOLATÖR_HAVA_HATTI_MESNET">KAYNAK!$AM$4:$AM$15</definedName>
    <definedName name="İZOLATÖR_HAVA_HATTI_ZİNCİR_NORMAL_TİP">KAYNAK!$AO$4:$AO$13</definedName>
    <definedName name="İZOLATÖR_KOMPOZİT_SİLİKON_ASKI_VE_GERGİ">KAYNAK!$BN$4:$BN$9</definedName>
    <definedName name="İZOLE_ELDİVEN">KAYNAK!$BQ$4:$BQ$6</definedName>
    <definedName name="İZOLE_HALI">KAYNAK!$BR$4:$BR$7</definedName>
    <definedName name="İZOLE_SEHPA">KAYNAK!$BS$4:$BS$8</definedName>
    <definedName name="KABLO_ALÜMİNYUM_NAYY">KAYNAK!$EL$4:$EL$13</definedName>
    <definedName name="KABLO_BAĞLANTI_HÜCRELERİ">KAYNAK!$CQ$4:$CQ$6</definedName>
    <definedName name="KABLO_BAŞLIĞI_DAHİLİ_VE_HARİCİ_TİP">KAYNAK!$EN$4:$EN$20</definedName>
    <definedName name="KABLO_KANALI_YAPILMASI">KAYNAK!$EI$4:$EI$22</definedName>
    <definedName name="KABLO_MUHAFAZA_BORULARI">'[1]ALT SAYFA'!$E$2:$E$4</definedName>
    <definedName name="KABLO_MUHAFAZA_BORULARI_250N">KAYNAK!$BI$4:$BI$12</definedName>
    <definedName name="KABLO_MUHAFAZA_BORULARI_450N">KAYNAK!$BJ$4:$BJ$11</definedName>
    <definedName name="KAİDE_BETON">KAYNAK!$DI$4:$DI$19</definedName>
    <definedName name="KARAMAN">#REF!</definedName>
    <definedName name="KAT">GERİLİMVERİLERİ!$AA$14:$AA$25</definedName>
    <definedName name="KATT">GERİLİMVERİLERİ!$AB$14:$AB$25</definedName>
    <definedName name="kaynak">#REF!</definedName>
    <definedName name="kazan">'[2] KROKİ İCMAL'!#REF!</definedName>
    <definedName name="KIRŞEHİR">#REF!</definedName>
    <definedName name="KONYA">#REF!</definedName>
    <definedName name="LİSTE">KAYNAK!$A$3:$VG$3</definedName>
    <definedName name="mal">#REF!</definedName>
    <definedName name="malz">#REF!</definedName>
    <definedName name="malzeme">'[2]MALZEME VE MONTAJ'!$B$3:$B$401</definedName>
    <definedName name="MODULER_RMU">KAYNAK!$CJ$4</definedName>
    <definedName name="MUHTELİF_POZ_İÇİN_DEMİR_KONS">KAYNAK!$AW$4:$AW$6</definedName>
    <definedName name="NEVŞEHİR">#REF!</definedName>
    <definedName name="NİĞDE">#REF!</definedName>
    <definedName name="OG_TRAVERS">'[1]ALT SAYFA'!$J$2:$J$22</definedName>
    <definedName name="PANO_AYDINLATMA">KAYNAK!$DD$4:$DD$6</definedName>
    <definedName name="PANO_DAHİLİ_TİP">KAYNAK!$DB$4:$DB$12</definedName>
    <definedName name="PANO_HARİCİ_TİP">KAYNAK!$DC$4:$DC$10</definedName>
    <definedName name="PANO_SDK">KAYNAK!$DE$4:$DE$13</definedName>
    <definedName name="PANO_SDK_TİP1">KAYNAK!$DF$4:$DF$9</definedName>
    <definedName name="PANO_SDK_TİP2">KAYNAK!$DG$4:$DG$8</definedName>
    <definedName name="PANO_SDK_TİP3">KAYNAK!$DH$4:$DH$9</definedName>
    <definedName name="PARAFUDUR_METAL_OKSİT">KAYNAK!$BT$4:$BT$8</definedName>
    <definedName name="PARÇALI_KAY_GALV_DEMİR_DİREK_TRV_VE_KONSOL">KAYNAK!$B$4:$B$95</definedName>
    <definedName name="POTANS_KONSOLLAR">KAYNAK!$K$4:$K$39</definedName>
    <definedName name="RMU_COMPACT_TİP">KAYNAK!$CI$4:$CI$6</definedName>
    <definedName name="RÖLE_AŞIRI_AKIM">KAYNAK!$DJ$4</definedName>
    <definedName name="SANTRİFÜJ_BETONARME_DİREK_EK_2">KAYNAK!$D$4:$D$501</definedName>
    <definedName name="SANTRİFÜJ_BETONARME_DİREK_EK_2.21">KAYNAK!$E$4:$E$462</definedName>
    <definedName name="sdasd">#REF!</definedName>
    <definedName name="SEHİM_DÜZELTMEKSİZİN_AKTARMA">KAYNAK!$ET$4:$ET$14</definedName>
    <definedName name="SEKONDER_KORUMA_PANOSU">KAYNAK!$DN$4:$DN$5</definedName>
    <definedName name="SİGORTA_ANAHTARLI_OTOMATİK">KAYNAK!$DK$4:$DK$10</definedName>
    <definedName name="SİGORTA_PATRONU_DAHİLİ_VE_HARİCİ_TİP_OG">KAYNAK!$CE$4:$CE$12</definedName>
    <definedName name="SİMEL_DİREKLER">KAYNAK!$G$4:$G$25</definedName>
    <definedName name="STASYONER_AKÜ_12_VOLTLUK_EBONİT_KUTULAR_HALİNDE">KAYNAK!$A$4</definedName>
    <definedName name="ŞARJ_TERTİBATI_TEK_FAZLI">KAYNAK!$CZ$4:$CZ$13</definedName>
    <definedName name="ŞARJ_TERTİBATI_ÜÇ_FAZLI">KAYNAK!$DA$4:$DA$13</definedName>
    <definedName name="TEHLİKE_LEVHASI">KAYNAK!$DR$4:$DR$9</definedName>
    <definedName name="TEL_KAFESLİ_ÇİT">KAYNAK!$DT$4:$DT$10</definedName>
    <definedName name="TEL_KAFESLİ_KAPI">KAYNAK!$DS$4:$DS$8</definedName>
    <definedName name="TOPRAKLAMA_2MT_GALV_65_65_7_ELEKTROT">KAYNAK!$DZ$4:$DZ$10</definedName>
    <definedName name="TOPRAKLAMA_50_MM2_NYY">KAYNAK!$DV$4:$DV$8</definedName>
    <definedName name="TOPRAKLAMA_50_MM2_ÖRGÜLÜ_BAKIR_İLETKEN">KAYNAK!$DW$4:$DW$6</definedName>
    <definedName name="TOPRAKLAMA_BAKIR_İLETKEN_VE_GÖMÜLMESİ">KAYNAK!$DX$4:$DX$10</definedName>
    <definedName name="TOPRAKLAMA_GALV_ÖRGÜLÜ_ÇLK_TEL">KAYNAK!$DY$4:$DY$8</definedName>
    <definedName name="TOPRAKLAMA_ŞERİTİ">KAYNAK!$DU$4:$DU$10</definedName>
    <definedName name="TRAFO_AG_AKIM">KAYNAK!$EA$4:$EA$25</definedName>
    <definedName name="TRAFO_DAHİLİ_VE_HARİCİ_15_8">KAYNAK!$ED$4:$ED$13</definedName>
    <definedName name="TRAFO_DAHİLİ_VE_HARİCİ_33">KAYNAK!$EE$4:$EE$13</definedName>
    <definedName name="TRAFO_DİREK_TİPİ_15_8">KAYNAK!$EF$4:$EF$8</definedName>
    <definedName name="TRAFO_DİREK_TİPİ_33">KAYNAK!$EG$4:$EG$8</definedName>
    <definedName name="TRAFO_OG_AKIM">KAYNAK!$EB$4:$EB$15</definedName>
    <definedName name="TRAVERS_6.5_U_GALV_DEMİR_TRAVERS">KAYNAK!$I$4:$I$14</definedName>
    <definedName name="TRAVERS_BOYU">'[1]ALT SAYFA'!$K$2:$K$29</definedName>
    <definedName name="TÜR">GERİLİMVERİLERİ!$A$10:$A$37</definedName>
    <definedName name="YATAY_DELGİ_YÖNLENDİRİLEBİLİR">KAYNAK!$EH$4:$EH$12</definedName>
    <definedName name="YATIRIM_KODLARI">#REF!</definedName>
    <definedName name="_xlnm.Print_Area" localSheetId="3">'malzeme montaj'!$A$1:$O$19</definedName>
    <definedName name="_xlnm.Print_Titles" localSheetId="3">'malzeme montaj'!$A:$G,'malzeme montaj'!$1:$1</definedName>
    <definedName name="YER_ALTI_KABLOLARI_AG">'[1]ALT SAYFA'!$A$2:$A$6</definedName>
    <definedName name="YER_ALTI_KABLOLARI_OG">'[1]ALT SAYFA'!$B$2:$B$4</definedName>
    <definedName name="YERALTI_KABLO_06_1_KV_NYY_32_12_POZU_BETON_KANAL_DİREĞE_DUVARA">KAYNAK!#REF!</definedName>
    <definedName name="YERALTI_KABLO_06_1_KV_NYY_32_16_POZU_AYNI_TOPRAK_KANAL_BİRDEN_FAZLA">KAYNAK!#REF!</definedName>
    <definedName name="YERALTI_KABLO_20_3_35_KV_XLPE_32_15_POZU_BETON_KANAL_DİREĞE_DUVARA">KAYNAK!#REF!</definedName>
    <definedName name="YERALTI_KABLO_NYM_ANTİGRON_TOPRAK_ALTINA_DÖŞENMEZ">KAYNAK!$EK$4:$EK$7</definedName>
    <definedName name="YERALTI_KABLO_XLPE_32_19_POZU_AYNI_TOPRAK_KANALA_BİRDEN_FAZLA">KAYNAK!#REF!</definedName>
    <definedName name="YERALTI_KABLO_XLPE_YALITKANLI">KAYNAK!$EM$4:$EM$8</definedName>
    <definedName name="YERALTI_KABLOLARI">KAYNAK!$EJ$4:$EJ$26</definedName>
    <definedName name="YÖNLENDİRİLEBİLİR_YATAY_DELGİ">'[1]ALT SAYFA'!$G$2:$G$6</definedName>
    <definedName name="YÜKLENİCİ">#REF!</definedName>
  </definedNames>
  <calcPr calcId="125725"/>
</workbook>
</file>

<file path=xl/calcChain.xml><?xml version="1.0" encoding="utf-8"?>
<calcChain xmlns="http://schemas.openxmlformats.org/spreadsheetml/2006/main">
  <c r="L5" i="3"/>
  <c r="L6"/>
  <c r="L7"/>
  <c r="L8"/>
  <c r="L4"/>
  <c r="J13"/>
  <c r="J14"/>
  <c r="J15"/>
  <c r="J16"/>
  <c r="J12"/>
  <c r="J5"/>
  <c r="J6"/>
  <c r="J7"/>
  <c r="J8"/>
  <c r="J4"/>
  <c r="AD40" i="32" l="1"/>
  <c r="AC40"/>
  <c r="AB40"/>
  <c r="AA40"/>
  <c r="AD39"/>
  <c r="AC39"/>
  <c r="AB39"/>
  <c r="AA39"/>
  <c r="AD38"/>
  <c r="AC38"/>
  <c r="AB38"/>
  <c r="AA38"/>
  <c r="AD37"/>
  <c r="AC37"/>
  <c r="AB37"/>
  <c r="AA37"/>
  <c r="AD36"/>
  <c r="AC36"/>
  <c r="AB36"/>
  <c r="AA36"/>
  <c r="AD35"/>
  <c r="AC35"/>
  <c r="AB35"/>
  <c r="AA35"/>
  <c r="AD34"/>
  <c r="AC34"/>
  <c r="AB34"/>
  <c r="AA34"/>
  <c r="AD33"/>
  <c r="AC33"/>
  <c r="AB33"/>
  <c r="AA33"/>
  <c r="P33"/>
  <c r="AD32"/>
  <c r="AC32"/>
  <c r="AB32"/>
  <c r="AA32"/>
  <c r="P32"/>
  <c r="AD31"/>
  <c r="AC31"/>
  <c r="AB31"/>
  <c r="AA31"/>
  <c r="P31"/>
  <c r="AD30"/>
  <c r="AC30"/>
  <c r="AB30"/>
  <c r="AA30"/>
  <c r="P30"/>
  <c r="AD29"/>
  <c r="AC29"/>
  <c r="AB29"/>
  <c r="AA29"/>
  <c r="P29"/>
  <c r="P28"/>
  <c r="P27"/>
  <c r="P26"/>
  <c r="AA25"/>
  <c r="P25"/>
  <c r="AA24"/>
  <c r="P24"/>
  <c r="AA23"/>
  <c r="P23"/>
  <c r="AA22"/>
  <c r="P22"/>
  <c r="AA21"/>
  <c r="P21"/>
  <c r="AA20"/>
  <c r="P20"/>
  <c r="AA19"/>
  <c r="P19"/>
  <c r="AA18"/>
  <c r="P18"/>
  <c r="AA17"/>
  <c r="P17"/>
  <c r="AA16"/>
  <c r="P16"/>
  <c r="AE15"/>
  <c r="AA15"/>
  <c r="P15"/>
  <c r="AA14"/>
  <c r="P14"/>
  <c r="P13"/>
  <c r="P12"/>
  <c r="P11"/>
  <c r="AE10"/>
  <c r="AE12" s="1"/>
  <c r="P10"/>
  <c r="P9"/>
  <c r="P8"/>
  <c r="P7"/>
  <c r="P6"/>
  <c r="P5"/>
  <c r="P4"/>
  <c r="P3"/>
  <c r="P2"/>
  <c r="AR1" i="28" l="1"/>
  <c r="DO1" l="1"/>
  <c r="DO6" s="1" a="1"/>
  <c r="DO6" s="1"/>
  <c r="BE1"/>
  <c r="AR5" a="1"/>
  <c r="AR5" s="1"/>
  <c r="AR6" a="1"/>
  <c r="AR6" s="1"/>
  <c r="AR7" a="1"/>
  <c r="AR7" s="1"/>
  <c r="AR8" a="1"/>
  <c r="AR8" s="1"/>
  <c r="AR9" a="1"/>
  <c r="AR9" s="1"/>
  <c r="AR11" a="1"/>
  <c r="AR11" s="1"/>
  <c r="AR10" a="1"/>
  <c r="AR10" s="1"/>
  <c r="AR12" a="1"/>
  <c r="AR12" s="1"/>
  <c r="AR17" a="1"/>
  <c r="AR17" s="1"/>
  <c r="AR19" a="1"/>
  <c r="AR19" s="1"/>
  <c r="AR13" a="1"/>
  <c r="AR13" s="1"/>
  <c r="AR14" a="1"/>
  <c r="AR14" s="1"/>
  <c r="AR15" a="1"/>
  <c r="AR15" s="1"/>
  <c r="AR16" a="1"/>
  <c r="AR16" s="1"/>
  <c r="AR21" a="1"/>
  <c r="AR21" s="1"/>
  <c r="AR25" a="1"/>
  <c r="AR25" s="1"/>
  <c r="AR27" a="1"/>
  <c r="AR27" s="1"/>
  <c r="AR23" a="1"/>
  <c r="AR23" s="1"/>
  <c r="AR18" a="1"/>
  <c r="AR18" s="1"/>
  <c r="AR20" a="1"/>
  <c r="AR20" s="1"/>
  <c r="AR22" a="1"/>
  <c r="AR22" s="1"/>
  <c r="AR26" a="1"/>
  <c r="AR26" s="1"/>
  <c r="AR28" a="1"/>
  <c r="AR28" s="1"/>
  <c r="AR24" a="1"/>
  <c r="AR24" s="1"/>
  <c r="AR31" a="1"/>
  <c r="AR31" s="1"/>
  <c r="AR33" a="1"/>
  <c r="AR33" s="1"/>
  <c r="AR39" a="1"/>
  <c r="AR39" s="1"/>
  <c r="AR43" a="1"/>
  <c r="AR43" s="1"/>
  <c r="AR46" a="1"/>
  <c r="AR46" s="1"/>
  <c r="AR29" a="1"/>
  <c r="AR29" s="1"/>
  <c r="AR35" a="1"/>
  <c r="AR35" s="1"/>
  <c r="AR38" a="1"/>
  <c r="AR38" s="1"/>
  <c r="AR42" a="1"/>
  <c r="AR42" s="1"/>
  <c r="AR45" a="1"/>
  <c r="AR45" s="1"/>
  <c r="AR49" a="1"/>
  <c r="AR49" s="1"/>
  <c r="AR30" a="1"/>
  <c r="AR30" s="1"/>
  <c r="AR32" a="1"/>
  <c r="AR32" s="1"/>
  <c r="AR37" a="1"/>
  <c r="AR37" s="1"/>
  <c r="AR41" a="1"/>
  <c r="AR41" s="1"/>
  <c r="AR48" a="1"/>
  <c r="AR48" s="1"/>
  <c r="AR34" a="1"/>
  <c r="AR34" s="1"/>
  <c r="AR36" a="1"/>
  <c r="AR36" s="1"/>
  <c r="AR40" a="1"/>
  <c r="AR40" s="1"/>
  <c r="AR44" a="1"/>
  <c r="AR44" s="1"/>
  <c r="AR47" a="1"/>
  <c r="AR47" s="1"/>
  <c r="AR51" a="1"/>
  <c r="AR51" s="1"/>
  <c r="AR55" a="1"/>
  <c r="AR55" s="1"/>
  <c r="AR57" a="1"/>
  <c r="AR57" s="1"/>
  <c r="AR58" a="1"/>
  <c r="AR58" s="1"/>
  <c r="AR64" a="1"/>
  <c r="AR64" s="1"/>
  <c r="AR52" a="1"/>
  <c r="AR52" s="1"/>
  <c r="AR54" a="1"/>
  <c r="AR54" s="1"/>
  <c r="AR61" a="1"/>
  <c r="AR61" s="1"/>
  <c r="AR69" a="1"/>
  <c r="AR69" s="1"/>
  <c r="AR71" a="1"/>
  <c r="AR71" s="1"/>
  <c r="AR73" a="1"/>
  <c r="AR73" s="1"/>
  <c r="AR50" a="1"/>
  <c r="AR50" s="1"/>
  <c r="AR60" a="1"/>
  <c r="AR60" s="1"/>
  <c r="AR62" a="1"/>
  <c r="AR62" s="1"/>
  <c r="AR65" a="1"/>
  <c r="AR65" s="1"/>
  <c r="AR66" a="1"/>
  <c r="AR66" s="1"/>
  <c r="AR68" a="1"/>
  <c r="AR68" s="1"/>
  <c r="AR53" a="1"/>
  <c r="AR53" s="1"/>
  <c r="AR56" a="1"/>
  <c r="AR56" s="1"/>
  <c r="AR59" a="1"/>
  <c r="AR59" s="1"/>
  <c r="AR63" a="1"/>
  <c r="AR63" s="1"/>
  <c r="AR67" a="1"/>
  <c r="AR67" s="1"/>
  <c r="AR70" a="1"/>
  <c r="AR70" s="1"/>
  <c r="AR72" a="1"/>
  <c r="AR72" s="1"/>
  <c r="AR74" a="1"/>
  <c r="AR74" s="1"/>
  <c r="AR102" a="1"/>
  <c r="AR102" s="1"/>
  <c r="AR106" a="1"/>
  <c r="AR106" s="1"/>
  <c r="AR110" a="1"/>
  <c r="AR110" s="1"/>
  <c r="AR76" a="1"/>
  <c r="AR76" s="1"/>
  <c r="AR78" a="1"/>
  <c r="AR78" s="1"/>
  <c r="AR80" a="1"/>
  <c r="AR80" s="1"/>
  <c r="AR82" a="1"/>
  <c r="AR82" s="1"/>
  <c r="AR84" a="1"/>
  <c r="AR84" s="1"/>
  <c r="AR86" a="1"/>
  <c r="AR86" s="1"/>
  <c r="AR88" a="1"/>
  <c r="AR88" s="1"/>
  <c r="AR90" a="1"/>
  <c r="AR90" s="1"/>
  <c r="AR92" a="1"/>
  <c r="AR92" s="1"/>
  <c r="AR94" a="1"/>
  <c r="AR94" s="1"/>
  <c r="AR96" a="1"/>
  <c r="AR96" s="1"/>
  <c r="AR98" a="1"/>
  <c r="AR98" s="1"/>
  <c r="AR100" a="1"/>
  <c r="AR100" s="1"/>
  <c r="AR105" a="1"/>
  <c r="AR105" s="1"/>
  <c r="AR109" a="1"/>
  <c r="AR109" s="1"/>
  <c r="AR113" a="1"/>
  <c r="AR113" s="1"/>
  <c r="AR104" a="1"/>
  <c r="AR104" s="1"/>
  <c r="AR108" a="1"/>
  <c r="AR108" s="1"/>
  <c r="AR112" a="1"/>
  <c r="AR112" s="1"/>
  <c r="AR75" a="1"/>
  <c r="AR75" s="1"/>
  <c r="AR77" a="1"/>
  <c r="AR77" s="1"/>
  <c r="AR79" a="1"/>
  <c r="AR79" s="1"/>
  <c r="AR81" a="1"/>
  <c r="AR81" s="1"/>
  <c r="AR83" a="1"/>
  <c r="AR83" s="1"/>
  <c r="AR85" a="1"/>
  <c r="AR85" s="1"/>
  <c r="AR87" a="1"/>
  <c r="AR87" s="1"/>
  <c r="AR89" a="1"/>
  <c r="AR89" s="1"/>
  <c r="AR91" a="1"/>
  <c r="AR91" s="1"/>
  <c r="AR93" a="1"/>
  <c r="AR93" s="1"/>
  <c r="AR95" a="1"/>
  <c r="AR95" s="1"/>
  <c r="AR97" a="1"/>
  <c r="AR97" s="1"/>
  <c r="AR99" a="1"/>
  <c r="AR99" s="1"/>
  <c r="AR101" a="1"/>
  <c r="AR101" s="1"/>
  <c r="AR103" a="1"/>
  <c r="AR103" s="1"/>
  <c r="AR107" a="1"/>
  <c r="AR107" s="1"/>
  <c r="AR111" a="1"/>
  <c r="AR111" s="1"/>
  <c r="AR114" a="1"/>
  <c r="AR114" s="1"/>
  <c r="AR115" a="1"/>
  <c r="AR115" s="1"/>
  <c r="AR119" a="1"/>
  <c r="AR119" s="1"/>
  <c r="AR118" a="1"/>
  <c r="AR118" s="1"/>
  <c r="AR122" a="1"/>
  <c r="AR122" s="1"/>
  <c r="AR117" a="1"/>
  <c r="AR117" s="1"/>
  <c r="AR121" a="1"/>
  <c r="AR121" s="1"/>
  <c r="AR123" a="1"/>
  <c r="AR123" s="1"/>
  <c r="AR116" a="1"/>
  <c r="AR116" s="1"/>
  <c r="AR120" a="1"/>
  <c r="AR120" s="1"/>
  <c r="AR124" a="1"/>
  <c r="AR124" s="1"/>
  <c r="AR125" a="1"/>
  <c r="AR125" s="1"/>
  <c r="AR126" a="1"/>
  <c r="AR126" s="1"/>
  <c r="AR127" a="1"/>
  <c r="AR127" s="1"/>
  <c r="AR128" a="1"/>
  <c r="AR128" s="1"/>
  <c r="AR129" a="1"/>
  <c r="AR129" s="1"/>
  <c r="AR130" a="1"/>
  <c r="AR130" s="1"/>
  <c r="AR131" a="1"/>
  <c r="AR131" s="1"/>
  <c r="AR132" a="1"/>
  <c r="AR132" s="1"/>
  <c r="AR133" a="1"/>
  <c r="AR133" s="1"/>
  <c r="AR134" a="1"/>
  <c r="AR134" s="1"/>
  <c r="AR135" a="1"/>
  <c r="AR135" s="1"/>
  <c r="AR136" a="1"/>
  <c r="AR136" s="1"/>
  <c r="AR137" a="1"/>
  <c r="AR137" s="1"/>
  <c r="AR138" a="1"/>
  <c r="AR138" s="1"/>
  <c r="AR139" a="1"/>
  <c r="AR139" s="1"/>
  <c r="AR140" a="1"/>
  <c r="AR140" s="1"/>
  <c r="AR141" a="1"/>
  <c r="AR141" s="1"/>
  <c r="AR142" a="1"/>
  <c r="AR142" s="1"/>
  <c r="AR143" a="1"/>
  <c r="AR143" s="1"/>
  <c r="AR144" a="1"/>
  <c r="AR144" s="1"/>
  <c r="AR145" a="1"/>
  <c r="AR145" s="1"/>
  <c r="AR146" a="1"/>
  <c r="AR146" s="1"/>
  <c r="AR147" a="1"/>
  <c r="AR147" s="1"/>
  <c r="AR148" a="1"/>
  <c r="AR148" s="1"/>
  <c r="AR149" a="1"/>
  <c r="AR149" s="1"/>
  <c r="AR171" a="1"/>
  <c r="AR171" s="1"/>
  <c r="AR172" a="1"/>
  <c r="AR172" s="1"/>
  <c r="AR173" a="1"/>
  <c r="AR173" s="1"/>
  <c r="AR179" a="1"/>
  <c r="AR179" s="1"/>
  <c r="AR180" a="1"/>
  <c r="AR180" s="1"/>
  <c r="AR181" a="1"/>
  <c r="AR181" s="1"/>
  <c r="AR187" a="1"/>
  <c r="AR187" s="1"/>
  <c r="AR151" a="1"/>
  <c r="AR151" s="1"/>
  <c r="AR170" a="1"/>
  <c r="AR170" s="1"/>
  <c r="AR174" a="1"/>
  <c r="AR174" s="1"/>
  <c r="AR182" a="1"/>
  <c r="AR182" s="1"/>
  <c r="AR188" a="1"/>
  <c r="AR188" s="1"/>
  <c r="AR168" a="1"/>
  <c r="AR168" s="1"/>
  <c r="AR175" a="1"/>
  <c r="AR175" s="1"/>
  <c r="AR176" a="1"/>
  <c r="AR176" s="1"/>
  <c r="AR177" a="1"/>
  <c r="AR177" s="1"/>
  <c r="AR183" a="1"/>
  <c r="AR183" s="1"/>
  <c r="AR184" a="1"/>
  <c r="AR184" s="1"/>
  <c r="AR185" a="1"/>
  <c r="AR185" s="1"/>
  <c r="AR150" a="1"/>
  <c r="AR150" s="1"/>
  <c r="AR152" a="1"/>
  <c r="AR152" s="1"/>
  <c r="AR153" a="1"/>
  <c r="AR153" s="1"/>
  <c r="AR154" a="1"/>
  <c r="AR154" s="1"/>
  <c r="AR155" a="1"/>
  <c r="AR155" s="1"/>
  <c r="AR156" a="1"/>
  <c r="AR156" s="1"/>
  <c r="AR157" a="1"/>
  <c r="AR157" s="1"/>
  <c r="AR158" a="1"/>
  <c r="AR158" s="1"/>
  <c r="AR159" a="1"/>
  <c r="AR159" s="1"/>
  <c r="AR160" a="1"/>
  <c r="AR160" s="1"/>
  <c r="AR161" a="1"/>
  <c r="AR161" s="1"/>
  <c r="AR162" a="1"/>
  <c r="AR162" s="1"/>
  <c r="AR163" a="1"/>
  <c r="AR163" s="1"/>
  <c r="AR164" a="1"/>
  <c r="AR164" s="1"/>
  <c r="AR165" a="1"/>
  <c r="AR165" s="1"/>
  <c r="AR166" a="1"/>
  <c r="AR166" s="1"/>
  <c r="AR167" a="1"/>
  <c r="AR167" s="1"/>
  <c r="AR169" a="1"/>
  <c r="AR169" s="1"/>
  <c r="AR178" a="1"/>
  <c r="AR178" s="1"/>
  <c r="AR186" a="1"/>
  <c r="AR186" s="1"/>
  <c r="AR190" a="1"/>
  <c r="AR190" s="1"/>
  <c r="AR193" a="1"/>
  <c r="AR193" s="1"/>
  <c r="AR194" a="1"/>
  <c r="AR194" s="1"/>
  <c r="AR196" a="1"/>
  <c r="AR196" s="1"/>
  <c r="AR198" a="1"/>
  <c r="AR198" s="1"/>
  <c r="AR200" a="1"/>
  <c r="AR200" s="1"/>
  <c r="AR202" a="1"/>
  <c r="AR202" s="1"/>
  <c r="AR204" a="1"/>
  <c r="AR204" s="1"/>
  <c r="AR210" a="1"/>
  <c r="AR210" s="1"/>
  <c r="AR212" a="1"/>
  <c r="AR212" s="1"/>
  <c r="AR218" a="1"/>
  <c r="AR218" s="1"/>
  <c r="AR220" a="1"/>
  <c r="AR220" s="1"/>
  <c r="AR226" a="1"/>
  <c r="AR226" s="1"/>
  <c r="AR205" a="1"/>
  <c r="AR205" s="1"/>
  <c r="AR207" a="1"/>
  <c r="AR207" s="1"/>
  <c r="AR213" a="1"/>
  <c r="AR213" s="1"/>
  <c r="AR215" a="1"/>
  <c r="AR215" s="1"/>
  <c r="AR221" a="1"/>
  <c r="AR221" s="1"/>
  <c r="AR223" a="1"/>
  <c r="AR223" s="1"/>
  <c r="AR229" a="1"/>
  <c r="AR229" s="1"/>
  <c r="AR231" a="1"/>
  <c r="AR231" s="1"/>
  <c r="AR233" a="1"/>
  <c r="AR233" s="1"/>
  <c r="AR234" a="1"/>
  <c r="AR234" s="1"/>
  <c r="AR235" a="1"/>
  <c r="AR235" s="1"/>
  <c r="AR236" a="1"/>
  <c r="AR236" s="1"/>
  <c r="AR237" a="1"/>
  <c r="AR237" s="1"/>
  <c r="AR238" a="1"/>
  <c r="AR238" s="1"/>
  <c r="AR239" a="1"/>
  <c r="AR239" s="1"/>
  <c r="AR240" a="1"/>
  <c r="AR240" s="1"/>
  <c r="AR241" a="1"/>
  <c r="AR241" s="1"/>
  <c r="AR242" a="1"/>
  <c r="AR242" s="1"/>
  <c r="AR243" a="1"/>
  <c r="AR243" s="1"/>
  <c r="AR244" a="1"/>
  <c r="AR244" s="1"/>
  <c r="AR245" a="1"/>
  <c r="AR245" s="1"/>
  <c r="AR246" a="1"/>
  <c r="AR246" s="1"/>
  <c r="AR247" a="1"/>
  <c r="AR247" s="1"/>
  <c r="AR248" a="1"/>
  <c r="AR248" s="1"/>
  <c r="AR249" a="1"/>
  <c r="AR249" s="1"/>
  <c r="AR250" a="1"/>
  <c r="AR250" s="1"/>
  <c r="AR251" a="1"/>
  <c r="AR251" s="1"/>
  <c r="AR252" a="1"/>
  <c r="AR252" s="1"/>
  <c r="AR253" a="1"/>
  <c r="AR253" s="1"/>
  <c r="AR254" a="1"/>
  <c r="AR254" s="1"/>
  <c r="AR255" a="1"/>
  <c r="AR255" s="1"/>
  <c r="AR256" a="1"/>
  <c r="AR256" s="1"/>
  <c r="AR257" a="1"/>
  <c r="AR257" s="1"/>
  <c r="AR258" a="1"/>
  <c r="AR258" s="1"/>
  <c r="AR189" a="1"/>
  <c r="AR189" s="1"/>
  <c r="AR191" a="1"/>
  <c r="AR191" s="1"/>
  <c r="AR192" a="1"/>
  <c r="AR192" s="1"/>
  <c r="AR195" a="1"/>
  <c r="AR195" s="1"/>
  <c r="AR197" a="1"/>
  <c r="AR197" s="1"/>
  <c r="AR199" a="1"/>
  <c r="AR199" s="1"/>
  <c r="AR201" a="1"/>
  <c r="AR201" s="1"/>
  <c r="AR203" a="1"/>
  <c r="AR203" s="1"/>
  <c r="AR206" a="1"/>
  <c r="AR206" s="1"/>
  <c r="AR208" a="1"/>
  <c r="AR208" s="1"/>
  <c r="AR214" a="1"/>
  <c r="AR214" s="1"/>
  <c r="AR216" a="1"/>
  <c r="AR216" s="1"/>
  <c r="AR222" a="1"/>
  <c r="AR222" s="1"/>
  <c r="AR224" a="1"/>
  <c r="AR224" s="1"/>
  <c r="AR209" a="1"/>
  <c r="AR209" s="1"/>
  <c r="AR211" a="1"/>
  <c r="AR211" s="1"/>
  <c r="AR217" a="1"/>
  <c r="AR217" s="1"/>
  <c r="AR219" a="1"/>
  <c r="AR219" s="1"/>
  <c r="AR225" a="1"/>
  <c r="AR225" s="1"/>
  <c r="AR227" a="1"/>
  <c r="AR227" s="1"/>
  <c r="AR228" a="1"/>
  <c r="AR228" s="1"/>
  <c r="AR230" a="1"/>
  <c r="AR230" s="1"/>
  <c r="AR232" a="1"/>
  <c r="AR232" s="1"/>
  <c r="DN1"/>
  <c r="DP1"/>
  <c r="DM1"/>
  <c r="AR261" a="1"/>
  <c r="AR261" s="1"/>
  <c r="AR259" a="1"/>
  <c r="AR259" s="1"/>
  <c r="AR260" a="1"/>
  <c r="AR260" s="1"/>
  <c r="AR263" a="1"/>
  <c r="AR263" s="1"/>
  <c r="AR267" a="1"/>
  <c r="AR267" s="1"/>
  <c r="AR271" a="1"/>
  <c r="AR271" s="1"/>
  <c r="AR275" a="1"/>
  <c r="AR275" s="1"/>
  <c r="AR279" a="1"/>
  <c r="AR279" s="1"/>
  <c r="AR283" a="1"/>
  <c r="AR283" s="1"/>
  <c r="AR287" a="1"/>
  <c r="AR287" s="1"/>
  <c r="AR291" a="1"/>
  <c r="AR291" s="1"/>
  <c r="AR295" a="1"/>
  <c r="AR295" s="1"/>
  <c r="AR299" a="1"/>
  <c r="AR299" s="1"/>
  <c r="AR303" a="1"/>
  <c r="AR303" s="1"/>
  <c r="AR307" a="1"/>
  <c r="AR307" s="1"/>
  <c r="AR311" a="1"/>
  <c r="AR311" s="1"/>
  <c r="AR315" a="1"/>
  <c r="AR315" s="1"/>
  <c r="AR319" a="1"/>
  <c r="AR319" s="1"/>
  <c r="AR323" a="1"/>
  <c r="AR323" s="1"/>
  <c r="AR327" a="1"/>
  <c r="AR327" s="1"/>
  <c r="AR331" a="1"/>
  <c r="AR331" s="1"/>
  <c r="AR335" a="1"/>
  <c r="AR335" s="1"/>
  <c r="AR339" a="1"/>
  <c r="AR339" s="1"/>
  <c r="AR343" a="1"/>
  <c r="AR343" s="1"/>
  <c r="AR347" a="1"/>
  <c r="AR347" s="1"/>
  <c r="AR351" a="1"/>
  <c r="AR351" s="1"/>
  <c r="AR355" a="1"/>
  <c r="AR355" s="1"/>
  <c r="AR359" a="1"/>
  <c r="AR359" s="1"/>
  <c r="AR363" a="1"/>
  <c r="AR363" s="1"/>
  <c r="AR369" a="1"/>
  <c r="AR369" s="1"/>
  <c r="AR373" a="1"/>
  <c r="AR373" s="1"/>
  <c r="AR264" a="1"/>
  <c r="AR264" s="1"/>
  <c r="AR268" a="1"/>
  <c r="AR268" s="1"/>
  <c r="AR272" a="1"/>
  <c r="AR272" s="1"/>
  <c r="AR276" a="1"/>
  <c r="AR276" s="1"/>
  <c r="AR280" a="1"/>
  <c r="AR280" s="1"/>
  <c r="AR284" a="1"/>
  <c r="AR284" s="1"/>
  <c r="AR288" a="1"/>
  <c r="AR288" s="1"/>
  <c r="AR292" a="1"/>
  <c r="AR292" s="1"/>
  <c r="AR296" a="1"/>
  <c r="AR296" s="1"/>
  <c r="AR300" a="1"/>
  <c r="AR300" s="1"/>
  <c r="AR304" a="1"/>
  <c r="AR304" s="1"/>
  <c r="AR308" a="1"/>
  <c r="AR308" s="1"/>
  <c r="AR312" a="1"/>
  <c r="AR312" s="1"/>
  <c r="AR316" a="1"/>
  <c r="AR316" s="1"/>
  <c r="AR320" a="1"/>
  <c r="AR320" s="1"/>
  <c r="AR324" a="1"/>
  <c r="AR324" s="1"/>
  <c r="AR328" a="1"/>
  <c r="AR328" s="1"/>
  <c r="AR332" a="1"/>
  <c r="AR332" s="1"/>
  <c r="AR336" a="1"/>
  <c r="AR336" s="1"/>
  <c r="AR340" a="1"/>
  <c r="AR340" s="1"/>
  <c r="AR344" a="1"/>
  <c r="AR344" s="1"/>
  <c r="AR348" a="1"/>
  <c r="AR348" s="1"/>
  <c r="AR352" a="1"/>
  <c r="AR352" s="1"/>
  <c r="AR356" a="1"/>
  <c r="AR356" s="1"/>
  <c r="AR360" a="1"/>
  <c r="AR360" s="1"/>
  <c r="AR364" a="1"/>
  <c r="AR364" s="1"/>
  <c r="AR370" a="1"/>
  <c r="AR370" s="1"/>
  <c r="AR374" a="1"/>
  <c r="AR374" s="1"/>
  <c r="AR265" a="1"/>
  <c r="AR265" s="1"/>
  <c r="AR269" a="1"/>
  <c r="AR269" s="1"/>
  <c r="AR273" a="1"/>
  <c r="AR273" s="1"/>
  <c r="AR277" a="1"/>
  <c r="AR277" s="1"/>
  <c r="AR281" a="1"/>
  <c r="AR281" s="1"/>
  <c r="AR285" a="1"/>
  <c r="AR285" s="1"/>
  <c r="AR289" a="1"/>
  <c r="AR289" s="1"/>
  <c r="AR293" a="1"/>
  <c r="AR293" s="1"/>
  <c r="AR297" a="1"/>
  <c r="AR297" s="1"/>
  <c r="AR301" a="1"/>
  <c r="AR301" s="1"/>
  <c r="AR305" a="1"/>
  <c r="AR305" s="1"/>
  <c r="AR309" a="1"/>
  <c r="AR309" s="1"/>
  <c r="AR313" a="1"/>
  <c r="AR313" s="1"/>
  <c r="AR317" a="1"/>
  <c r="AR317" s="1"/>
  <c r="AR321" a="1"/>
  <c r="AR321" s="1"/>
  <c r="AR325" a="1"/>
  <c r="AR325" s="1"/>
  <c r="AR329" a="1"/>
  <c r="AR329" s="1"/>
  <c r="AR333" a="1"/>
  <c r="AR333" s="1"/>
  <c r="AR337" a="1"/>
  <c r="AR337" s="1"/>
  <c r="AR341" a="1"/>
  <c r="AR341" s="1"/>
  <c r="AR345" a="1"/>
  <c r="AR345" s="1"/>
  <c r="AR349" a="1"/>
  <c r="AR349" s="1"/>
  <c r="AR353" a="1"/>
  <c r="AR353" s="1"/>
  <c r="AR357" a="1"/>
  <c r="AR357" s="1"/>
  <c r="AR361" a="1"/>
  <c r="AR361" s="1"/>
  <c r="AR365" a="1"/>
  <c r="AR365" s="1"/>
  <c r="AR371" a="1"/>
  <c r="AR371" s="1"/>
  <c r="AR375" a="1"/>
  <c r="AR375" s="1"/>
  <c r="AR262" a="1"/>
  <c r="AR262" s="1"/>
  <c r="AR266" a="1"/>
  <c r="AR266" s="1"/>
  <c r="AR270" a="1"/>
  <c r="AR270" s="1"/>
  <c r="AR274" a="1"/>
  <c r="AR274" s="1"/>
  <c r="AR278" a="1"/>
  <c r="AR278" s="1"/>
  <c r="AR282" a="1"/>
  <c r="AR282" s="1"/>
  <c r="AR286" a="1"/>
  <c r="AR286" s="1"/>
  <c r="AR290" a="1"/>
  <c r="AR290" s="1"/>
  <c r="AR294" a="1"/>
  <c r="AR294" s="1"/>
  <c r="AR298" a="1"/>
  <c r="AR298" s="1"/>
  <c r="AR302" a="1"/>
  <c r="AR302" s="1"/>
  <c r="AR306" a="1"/>
  <c r="AR306" s="1"/>
  <c r="AR310" a="1"/>
  <c r="AR310" s="1"/>
  <c r="AR314" a="1"/>
  <c r="AR314" s="1"/>
  <c r="AR318" a="1"/>
  <c r="AR318" s="1"/>
  <c r="AR322" a="1"/>
  <c r="AR322" s="1"/>
  <c r="AR326" a="1"/>
  <c r="AR326" s="1"/>
  <c r="AR330" a="1"/>
  <c r="AR330" s="1"/>
  <c r="AR334" a="1"/>
  <c r="AR334" s="1"/>
  <c r="AR338" a="1"/>
  <c r="AR338" s="1"/>
  <c r="AR342" a="1"/>
  <c r="AR342" s="1"/>
  <c r="AR346" a="1"/>
  <c r="AR346" s="1"/>
  <c r="AR350" a="1"/>
  <c r="AR350" s="1"/>
  <c r="AR354" a="1"/>
  <c r="AR354" s="1"/>
  <c r="AR358" a="1"/>
  <c r="AR358" s="1"/>
  <c r="AR362" a="1"/>
  <c r="AR362" s="1"/>
  <c r="AR366" a="1"/>
  <c r="AR366" s="1"/>
  <c r="AR367" a="1"/>
  <c r="AR367" s="1"/>
  <c r="AR368" a="1"/>
  <c r="AR368" s="1"/>
  <c r="AR372" a="1"/>
  <c r="AR372" s="1"/>
  <c r="AR376" a="1"/>
  <c r="AR376" s="1"/>
  <c r="AR377" a="1"/>
  <c r="AR377" s="1"/>
  <c r="AR381" a="1"/>
  <c r="AR381" s="1"/>
  <c r="AR385" a="1"/>
  <c r="AR385" s="1"/>
  <c r="AR389" a="1"/>
  <c r="AR389" s="1"/>
  <c r="AR393" a="1"/>
  <c r="AR393" s="1"/>
  <c r="AR397" a="1"/>
  <c r="AR397" s="1"/>
  <c r="AR401" a="1"/>
  <c r="AR401" s="1"/>
  <c r="AR405" a="1"/>
  <c r="AR405" s="1"/>
  <c r="AR409" a="1"/>
  <c r="AR409" s="1"/>
  <c r="AR413" a="1"/>
  <c r="AR413" s="1"/>
  <c r="AR417" a="1"/>
  <c r="AR417" s="1"/>
  <c r="AR421" a="1"/>
  <c r="AR421" s="1"/>
  <c r="AR428" a="1"/>
  <c r="AR428" s="1"/>
  <c r="AR432" a="1"/>
  <c r="AR432" s="1"/>
  <c r="AR436" a="1"/>
  <c r="AR436" s="1"/>
  <c r="AR440" a="1"/>
  <c r="AR440" s="1"/>
  <c r="AR444" a="1"/>
  <c r="AR444" s="1"/>
  <c r="AR448" a="1"/>
  <c r="AR448" s="1"/>
  <c r="AR452" a="1"/>
  <c r="AR452" s="1"/>
  <c r="AR456" a="1"/>
  <c r="AR456" s="1"/>
  <c r="AR460" a="1"/>
  <c r="AR460" s="1"/>
  <c r="AR464" a="1"/>
  <c r="AR464" s="1"/>
  <c r="AR378" a="1"/>
  <c r="AR378" s="1"/>
  <c r="AR382" a="1"/>
  <c r="AR382" s="1"/>
  <c r="AR386" a="1"/>
  <c r="AR386" s="1"/>
  <c r="AR390" a="1"/>
  <c r="AR390" s="1"/>
  <c r="AR394" a="1"/>
  <c r="AR394" s="1"/>
  <c r="AR398" a="1"/>
  <c r="AR398" s="1"/>
  <c r="AR402" a="1"/>
  <c r="AR402" s="1"/>
  <c r="AR406" a="1"/>
  <c r="AR406" s="1"/>
  <c r="AR410" a="1"/>
  <c r="AR410" s="1"/>
  <c r="AR414" a="1"/>
  <c r="AR414" s="1"/>
  <c r="AR418" a="1"/>
  <c r="AR418" s="1"/>
  <c r="AR422" a="1"/>
  <c r="AR422" s="1"/>
  <c r="AR425" a="1"/>
  <c r="AR425" s="1"/>
  <c r="AR429" a="1"/>
  <c r="AR429" s="1"/>
  <c r="AR433" a="1"/>
  <c r="AR433" s="1"/>
  <c r="AR437" a="1"/>
  <c r="AR437" s="1"/>
  <c r="AR441" a="1"/>
  <c r="AR441" s="1"/>
  <c r="AR445" a="1"/>
  <c r="AR445" s="1"/>
  <c r="AR449" a="1"/>
  <c r="AR449" s="1"/>
  <c r="AR453" a="1"/>
  <c r="AR453" s="1"/>
  <c r="AR457" a="1"/>
  <c r="AR457" s="1"/>
  <c r="AR461" a="1"/>
  <c r="AR461" s="1"/>
  <c r="AR379" a="1"/>
  <c r="AR379" s="1"/>
  <c r="AR383" a="1"/>
  <c r="AR383" s="1"/>
  <c r="AR387" a="1"/>
  <c r="AR387" s="1"/>
  <c r="AR391" a="1"/>
  <c r="AR391" s="1"/>
  <c r="AR395" a="1"/>
  <c r="AR395" s="1"/>
  <c r="AR399" a="1"/>
  <c r="AR399" s="1"/>
  <c r="AR403" a="1"/>
  <c r="AR403" s="1"/>
  <c r="AR407" a="1"/>
  <c r="AR407" s="1"/>
  <c r="AR411" a="1"/>
  <c r="AR411" s="1"/>
  <c r="AR415" a="1"/>
  <c r="AR415" s="1"/>
  <c r="AR419" a="1"/>
  <c r="AR419" s="1"/>
  <c r="AR423" a="1"/>
  <c r="AR423" s="1"/>
  <c r="AR426" a="1"/>
  <c r="AR426" s="1"/>
  <c r="AR430" a="1"/>
  <c r="AR430" s="1"/>
  <c r="AR434" a="1"/>
  <c r="AR434" s="1"/>
  <c r="AR438" a="1"/>
  <c r="AR438" s="1"/>
  <c r="AR442" a="1"/>
  <c r="AR442" s="1"/>
  <c r="AR446" a="1"/>
  <c r="AR446" s="1"/>
  <c r="AR450" a="1"/>
  <c r="AR450" s="1"/>
  <c r="AR454" a="1"/>
  <c r="AR454" s="1"/>
  <c r="AR458" a="1"/>
  <c r="AR458" s="1"/>
  <c r="AR462" a="1"/>
  <c r="AR462" s="1"/>
  <c r="AR380" a="1"/>
  <c r="AR380" s="1"/>
  <c r="AR384" a="1"/>
  <c r="AR384" s="1"/>
  <c r="AR388" a="1"/>
  <c r="AR388" s="1"/>
  <c r="AR392" a="1"/>
  <c r="AR392" s="1"/>
  <c r="AR396" a="1"/>
  <c r="AR396" s="1"/>
  <c r="AR400" a="1"/>
  <c r="AR400" s="1"/>
  <c r="AR404" a="1"/>
  <c r="AR404" s="1"/>
  <c r="AR408" a="1"/>
  <c r="AR408" s="1"/>
  <c r="AR412" a="1"/>
  <c r="AR412" s="1"/>
  <c r="AR416" a="1"/>
  <c r="AR416" s="1"/>
  <c r="AR420" a="1"/>
  <c r="AR420" s="1"/>
  <c r="AR424" a="1"/>
  <c r="AR424" s="1"/>
  <c r="AR427" a="1"/>
  <c r="AR427" s="1"/>
  <c r="AR431" a="1"/>
  <c r="AR431" s="1"/>
  <c r="AR435" a="1"/>
  <c r="AR435" s="1"/>
  <c r="AR439" a="1"/>
  <c r="AR439" s="1"/>
  <c r="AR443" a="1"/>
  <c r="AR443" s="1"/>
  <c r="AR447" a="1"/>
  <c r="AR447" s="1"/>
  <c r="AR451" a="1"/>
  <c r="AR451" s="1"/>
  <c r="AR455" a="1"/>
  <c r="AR455" s="1"/>
  <c r="AR459" a="1"/>
  <c r="AR459" s="1"/>
  <c r="AR463" a="1"/>
  <c r="AR463" s="1"/>
  <c r="EM1"/>
  <c r="AG1"/>
  <c r="CD1"/>
  <c r="D1"/>
  <c r="D660" s="1" a="1"/>
  <c r="D660" s="1"/>
  <c r="DX1"/>
  <c r="BF1"/>
  <c r="EI1"/>
  <c r="BS1"/>
  <c r="BS4" s="1" a="1"/>
  <c r="BS4" s="1"/>
  <c r="BK1"/>
  <c r="BK4" s="1" a="1"/>
  <c r="BK4" s="1"/>
  <c r="AT1"/>
  <c r="AT4" s="1" a="1"/>
  <c r="AT4" s="1"/>
  <c r="CF1"/>
  <c r="AZ1"/>
  <c r="AZ4" s="1" a="1"/>
  <c r="AZ4" s="1"/>
  <c r="CN1"/>
  <c r="CN4" s="1" a="1"/>
  <c r="CN4" s="1"/>
  <c r="DJ1"/>
  <c r="AQ1"/>
  <c r="M1"/>
  <c r="M504" s="1" a="1"/>
  <c r="M504" s="1"/>
  <c r="CH1"/>
  <c r="CH4" s="1" a="1"/>
  <c r="CH4" s="1"/>
  <c r="AN1"/>
  <c r="DV1"/>
  <c r="CC1"/>
  <c r="CC4" s="1" a="1"/>
  <c r="CC4" s="1"/>
  <c r="B1"/>
  <c r="B4" s="1" a="1"/>
  <c r="B4" s="1"/>
  <c r="CP1"/>
  <c r="CP4" s="1" a="1"/>
  <c r="CP4" s="1"/>
  <c r="CZ1"/>
  <c r="EN1"/>
  <c r="EN4" s="1" a="1"/>
  <c r="EN4" s="1"/>
  <c r="AM1"/>
  <c r="AM4" s="1" a="1"/>
  <c r="AM4" s="1"/>
  <c r="BQ1"/>
  <c r="BQ4" s="1" a="1"/>
  <c r="BQ4" s="1"/>
  <c r="CX1"/>
  <c r="CG1"/>
  <c r="CG4" s="1" a="1"/>
  <c r="CG4" s="1"/>
  <c r="BR1"/>
  <c r="BJ1"/>
  <c r="CU1"/>
  <c r="ER1"/>
  <c r="ER4" s="1" a="1"/>
  <c r="ER4" s="1"/>
  <c r="AW1"/>
  <c r="AW4" s="1" a="1"/>
  <c r="AW4" s="1"/>
  <c r="DS1"/>
  <c r="DS4" s="1" a="1"/>
  <c r="DS4" s="1"/>
  <c r="DU1"/>
  <c r="C1"/>
  <c r="C4" s="1" a="1"/>
  <c r="C4" s="1"/>
  <c r="BW1"/>
  <c r="BW4" s="1" a="1"/>
  <c r="BW4" s="1"/>
  <c r="EQ1"/>
  <c r="EQ4" s="1" a="1"/>
  <c r="EQ4" s="1"/>
  <c r="AH1"/>
  <c r="DA1"/>
  <c r="DA4" s="1" a="1"/>
  <c r="DA4" s="1"/>
  <c r="BC1"/>
  <c r="BC4" s="1" a="1"/>
  <c r="BC4" s="1"/>
  <c r="BY1"/>
  <c r="BY4" s="1" a="1"/>
  <c r="BY4" s="1"/>
  <c r="DH1"/>
  <c r="BP1"/>
  <c r="BP4" s="1" a="1"/>
  <c r="BP4" s="1"/>
  <c r="EO1"/>
  <c r="EO4" s="1" a="1"/>
  <c r="EO4" s="1"/>
  <c r="DL1"/>
  <c r="DL4" s="1" a="1"/>
  <c r="DL4" s="1"/>
  <c r="BO1"/>
  <c r="DR1"/>
  <c r="ES1"/>
  <c r="ES4" s="1" a="1"/>
  <c r="ES4" s="1"/>
  <c r="BG1"/>
  <c r="CS1"/>
  <c r="EG1"/>
  <c r="EG4" s="1" a="1"/>
  <c r="EG4" s="1"/>
  <c r="AK1"/>
  <c r="CY1"/>
  <c r="EP1"/>
  <c r="E1"/>
  <c r="E505" s="1" a="1"/>
  <c r="E505" s="1"/>
  <c r="CE1"/>
  <c r="CE4" s="1" a="1"/>
  <c r="CE4" s="1"/>
  <c r="EK1"/>
  <c r="EK4" s="1" a="1"/>
  <c r="EK4" s="1"/>
  <c r="AI1"/>
  <c r="BU1"/>
  <c r="BU4" s="1" a="1"/>
  <c r="BU4" s="1"/>
  <c r="DB1"/>
  <c r="DB4" s="1" a="1"/>
  <c r="DB4" s="1"/>
  <c r="BN1"/>
  <c r="BT1"/>
  <c r="DE1"/>
  <c r="DE4" s="1" a="1"/>
  <c r="DE4" s="1"/>
  <c r="AU1"/>
  <c r="AU4" s="1" a="1"/>
  <c r="AU4" s="1"/>
  <c r="CM1"/>
  <c r="EL1"/>
  <c r="EU1"/>
  <c r="EU4" s="1" a="1"/>
  <c r="EU4" s="1"/>
  <c r="EF1"/>
  <c r="EF4" s="1" a="1"/>
  <c r="EF4" s="1"/>
  <c r="BA1"/>
  <c r="CK1"/>
  <c r="ED1"/>
  <c r="ED4" s="1" a="1"/>
  <c r="ED4" s="1"/>
  <c r="BI1"/>
  <c r="BI4" s="1" a="1"/>
  <c r="BI4" s="1"/>
  <c r="CR1"/>
  <c r="CR4" s="1" a="1"/>
  <c r="CR4" s="1"/>
  <c r="EH1"/>
  <c r="AS1"/>
  <c r="AS4" s="1" a="1"/>
  <c r="AS4" s="1"/>
  <c r="CT1"/>
  <c r="CT4" s="1" a="1"/>
  <c r="CT4" s="1"/>
  <c r="DK1"/>
  <c r="H1"/>
  <c r="AJ1"/>
  <c r="CW1"/>
  <c r="AX1"/>
  <c r="BL1"/>
  <c r="CV1"/>
  <c r="CV4" s="1" a="1"/>
  <c r="CV4" s="1"/>
  <c r="AO1"/>
  <c r="AO4" s="1" a="1"/>
  <c r="AO4" s="1"/>
  <c r="BZ1"/>
  <c r="DZ1"/>
  <c r="DF1"/>
  <c r="DF4" s="1" a="1"/>
  <c r="DF4" s="1"/>
  <c r="ET1"/>
  <c r="ET4" s="1" a="1"/>
  <c r="ET4" s="1"/>
  <c r="J1"/>
  <c r="CO1"/>
  <c r="EB1"/>
  <c r="EB4" s="1" a="1"/>
  <c r="EB4" s="1"/>
  <c r="F1"/>
  <c r="F4" s="1" a="1"/>
  <c r="F4" s="1"/>
  <c r="AE1"/>
  <c r="AE488" s="1" a="1"/>
  <c r="AE488" s="1"/>
  <c r="DT1"/>
  <c r="AV1"/>
  <c r="BV1"/>
  <c r="BV4" s="1" a="1"/>
  <c r="BV4" s="1"/>
  <c r="DC1"/>
  <c r="DC4" s="1" a="1"/>
  <c r="DC4" s="1"/>
  <c r="BH1"/>
  <c r="BD1"/>
  <c r="BD4" s="1" a="1"/>
  <c r="BD4" s="1"/>
  <c r="CL1"/>
  <c r="CL4" s="1" a="1"/>
  <c r="CL4" s="1"/>
  <c r="EE1"/>
  <c r="AF1"/>
  <c r="Z1"/>
  <c r="Z476" s="1" a="1"/>
  <c r="Z476" s="1"/>
  <c r="L1"/>
  <c r="L502" s="1" a="1"/>
  <c r="L502" s="1"/>
  <c r="R1"/>
  <c r="R485" s="1" a="1"/>
  <c r="R485" s="1"/>
  <c r="AL1"/>
  <c r="BX1"/>
  <c r="BX4" s="1" a="1"/>
  <c r="BX4" s="1"/>
  <c r="I1"/>
  <c r="I4" s="1" a="1"/>
  <c r="I4" s="1"/>
  <c r="P1"/>
  <c r="P467" s="1" a="1"/>
  <c r="P467" s="1"/>
  <c r="AY1"/>
  <c r="CB1"/>
  <c r="CB4" s="1" a="1"/>
  <c r="CB4" s="1"/>
  <c r="DY1"/>
  <c r="DY4" s="1" a="1"/>
  <c r="DY4" s="1"/>
  <c r="V1"/>
  <c r="V467" s="1" a="1"/>
  <c r="V467" s="1"/>
  <c r="AC1"/>
  <c r="AC479" s="1" a="1"/>
  <c r="AC479" s="1"/>
  <c r="Y1"/>
  <c r="Y466" s="1" a="1"/>
  <c r="Y466" s="1"/>
  <c r="AB1"/>
  <c r="AB467" s="1" a="1"/>
  <c r="AB467" s="1"/>
  <c r="EV1"/>
  <c r="K1"/>
  <c r="S1"/>
  <c r="S493" s="1" a="1"/>
  <c r="S493" s="1"/>
  <c r="Q1"/>
  <c r="AP1"/>
  <c r="CA1"/>
  <c r="CA4" s="1" a="1"/>
  <c r="CA4" s="1"/>
  <c r="DG1"/>
  <c r="AD1"/>
  <c r="AD469" s="1" a="1"/>
  <c r="AD469" s="1"/>
  <c r="O1"/>
  <c r="O496" s="1" a="1"/>
  <c r="O496" s="1"/>
  <c r="U1"/>
  <c r="U490" s="1" a="1"/>
  <c r="U490" s="1"/>
  <c r="EW1"/>
  <c r="EA1"/>
  <c r="AA1"/>
  <c r="T1"/>
  <c r="N1"/>
  <c r="EM4" a="1"/>
  <c r="EM4" s="1"/>
  <c r="BM1"/>
  <c r="EJ1"/>
  <c r="DQ1"/>
  <c r="EC1"/>
  <c r="CJ1"/>
  <c r="CQ1"/>
  <c r="W1"/>
  <c r="CI1"/>
  <c r="X1"/>
  <c r="DD1"/>
  <c r="DW1"/>
  <c r="G1"/>
  <c r="DI1"/>
  <c r="BB1"/>
  <c r="A1"/>
  <c r="CD4" a="1"/>
  <c r="CD4" s="1"/>
  <c r="AC504" a="1"/>
  <c r="AC504" s="1"/>
  <c r="AC470" a="1"/>
  <c r="AC470" s="1"/>
  <c r="AC466" a="1"/>
  <c r="AC466" s="1"/>
  <c r="AC484" a="1"/>
  <c r="AC484" s="1"/>
  <c r="AC476" a="1"/>
  <c r="AC476" s="1"/>
  <c r="AC469" a="1"/>
  <c r="AC469" s="1"/>
  <c r="AC465" a="1"/>
  <c r="AC465" s="1"/>
  <c r="AC477" a="1"/>
  <c r="AC477" s="1"/>
  <c r="AC495" a="1"/>
  <c r="AC495" s="1"/>
  <c r="DH4" a="1"/>
  <c r="DH4" s="1"/>
  <c r="BJ4" a="1"/>
  <c r="BJ4" s="1"/>
  <c r="AX4" a="1"/>
  <c r="AX4" s="1"/>
  <c r="DV4" a="1"/>
  <c r="DV4" s="1"/>
  <c r="AN4" a="1"/>
  <c r="AN4" s="1"/>
  <c r="R482" a="1"/>
  <c r="R482" s="1"/>
  <c r="R4" a="1"/>
  <c r="R4" s="1"/>
  <c r="R480" a="1"/>
  <c r="R480" s="1"/>
  <c r="R498" a="1"/>
  <c r="R498" s="1"/>
  <c r="R496" a="1"/>
  <c r="R496" s="1"/>
  <c r="R486" a="1"/>
  <c r="R486" s="1"/>
  <c r="R473" a="1"/>
  <c r="R473" s="1"/>
  <c r="R469" a="1"/>
  <c r="R469" s="1"/>
  <c r="R493" a="1"/>
  <c r="R493" s="1"/>
  <c r="AR4" a="1"/>
  <c r="AR4" s="1"/>
  <c r="EI4" a="1"/>
  <c r="EI4" s="1"/>
  <c r="BN4" a="1"/>
  <c r="BN4" s="1"/>
  <c r="AH4" a="1"/>
  <c r="AH4" s="1"/>
  <c r="DZ4" a="1"/>
  <c r="DZ4" s="1"/>
  <c r="J4" a="1"/>
  <c r="J4" s="1"/>
  <c r="BF4" a="1"/>
  <c r="BF4" s="1"/>
  <c r="CK4" a="1"/>
  <c r="CK4" s="1"/>
  <c r="EH4" a="1"/>
  <c r="EH4" s="1"/>
  <c r="D626" a="1"/>
  <c r="D626" s="1"/>
  <c r="D662" a="1"/>
  <c r="D662" s="1"/>
  <c r="D712" a="1"/>
  <c r="D712" s="1"/>
  <c r="D774" a="1"/>
  <c r="D774" s="1"/>
  <c r="CF4" a="1"/>
  <c r="CF4" s="1"/>
  <c r="DT4" a="1"/>
  <c r="DT4" s="1"/>
  <c r="EL4" a="1"/>
  <c r="EL4" s="1"/>
  <c r="AD492" a="1"/>
  <c r="AD492" s="1"/>
  <c r="U484" a="1"/>
  <c r="U484" s="1"/>
  <c r="DX4" a="1"/>
  <c r="DX4" s="1"/>
  <c r="BO4" a="1"/>
  <c r="BO4" s="1"/>
  <c r="CS4" a="1"/>
  <c r="CS4" s="1"/>
  <c r="AK4" a="1"/>
  <c r="AK4" s="1"/>
  <c r="EP4" a="1"/>
  <c r="EP4" s="1"/>
  <c r="H4" a="1"/>
  <c r="H4" s="1"/>
  <c r="CW4" a="1"/>
  <c r="CW4" s="1"/>
  <c r="AG4" a="1"/>
  <c r="AG4" s="1"/>
  <c r="BH4" a="1"/>
  <c r="BH4" s="1"/>
  <c r="V481" a="1"/>
  <c r="V481" s="1"/>
  <c r="V500" a="1"/>
  <c r="V500" s="1"/>
  <c r="V492" a="1"/>
  <c r="V492" s="1"/>
  <c r="V483" a="1"/>
  <c r="V483" s="1"/>
  <c r="V486" a="1"/>
  <c r="V486" s="1"/>
  <c r="V487" a="1"/>
  <c r="V487" s="1"/>
  <c r="V491" a="1"/>
  <c r="V491" s="1"/>
  <c r="V477" a="1"/>
  <c r="V477" s="1"/>
  <c r="V466" a="1"/>
  <c r="V466" s="1"/>
  <c r="EV4" a="1"/>
  <c r="EV4" s="1"/>
  <c r="P478" a="1"/>
  <c r="P478" s="1"/>
  <c r="P473" a="1"/>
  <c r="P473" s="1"/>
  <c r="P485" a="1"/>
  <c r="P485" s="1"/>
  <c r="P479" a="1"/>
  <c r="P479" s="1"/>
  <c r="P502" a="1"/>
  <c r="P502" s="1"/>
  <c r="P490" a="1"/>
  <c r="P490" s="1"/>
  <c r="P480" a="1"/>
  <c r="P480" s="1"/>
  <c r="P503" a="1"/>
  <c r="P503" s="1"/>
  <c r="P477" a="1"/>
  <c r="P477" s="1"/>
  <c r="P465" a="1"/>
  <c r="P465" s="1"/>
  <c r="P493" a="1"/>
  <c r="P493" s="1"/>
  <c r="P481" a="1"/>
  <c r="P481" s="1"/>
  <c r="P483" a="1"/>
  <c r="P483" s="1"/>
  <c r="P495" a="1"/>
  <c r="P495" s="1"/>
  <c r="P494" a="1"/>
  <c r="P494" s="1"/>
  <c r="P4" a="1"/>
  <c r="P4" s="1"/>
  <c r="P504" a="1"/>
  <c r="P504" s="1"/>
  <c r="P489" a="1"/>
  <c r="P489" s="1"/>
  <c r="P476" a="1"/>
  <c r="P476" s="1"/>
  <c r="P488" a="1"/>
  <c r="P488" s="1"/>
  <c r="P471" a="1"/>
  <c r="P471" s="1"/>
  <c r="CX4" a="1"/>
  <c r="CX4" s="1"/>
  <c r="BR4" a="1"/>
  <c r="BR4" s="1"/>
  <c r="CU4" a="1"/>
  <c r="CU4" s="1"/>
  <c r="AI4" a="1"/>
  <c r="AI4" s="1"/>
  <c r="BL4" a="1"/>
  <c r="BL4" s="1"/>
  <c r="BZ4" a="1"/>
  <c r="BZ4" s="1"/>
  <c r="AF503" a="1"/>
  <c r="AF503" s="1"/>
  <c r="AF4" a="1"/>
  <c r="AF4" s="1"/>
  <c r="AF497" a="1"/>
  <c r="AF497" s="1"/>
  <c r="AF487" a="1"/>
  <c r="AF487" s="1"/>
  <c r="AF488" a="1"/>
  <c r="AF488" s="1"/>
  <c r="AF475" a="1"/>
  <c r="AF475" s="1"/>
  <c r="AF490" a="1"/>
  <c r="AF490" s="1"/>
  <c r="AF481" a="1"/>
  <c r="AF481" s="1"/>
  <c r="AF471" a="1"/>
  <c r="AF471" s="1"/>
  <c r="AF469" a="1"/>
  <c r="AF469" s="1"/>
  <c r="AF474" a="1"/>
  <c r="AF474" s="1"/>
  <c r="AF465" a="1"/>
  <c r="AF465" s="1"/>
  <c r="AF502" a="1"/>
  <c r="AF502" s="1"/>
  <c r="AF492" a="1"/>
  <c r="AF492" s="1"/>
  <c r="AF466" a="1"/>
  <c r="AF466" s="1"/>
  <c r="AF504" a="1"/>
  <c r="AF504" s="1"/>
  <c r="AF491" a="1"/>
  <c r="AF491" s="1"/>
  <c r="AF480" a="1"/>
  <c r="AF480" s="1"/>
  <c r="AF467" a="1"/>
  <c r="AF467" s="1"/>
  <c r="AF493" a="1"/>
  <c r="AF493" s="1"/>
  <c r="AF486" a="1"/>
  <c r="AF486" s="1"/>
  <c r="AF476" a="1"/>
  <c r="AF476" s="1"/>
  <c r="AF485" a="1"/>
  <c r="AF485" s="1"/>
  <c r="AF478" a="1"/>
  <c r="AF478" s="1"/>
  <c r="AF468" a="1"/>
  <c r="AF468" s="1"/>
  <c r="AF496" a="1"/>
  <c r="AF496" s="1"/>
  <c r="AF472" a="1"/>
  <c r="AF472" s="1"/>
  <c r="AF505" a="1"/>
  <c r="AF505" s="1"/>
  <c r="AF495" a="1"/>
  <c r="AF495" s="1"/>
  <c r="AF498" a="1"/>
  <c r="AF498" s="1"/>
  <c r="AF489" a="1"/>
  <c r="AF489" s="1"/>
  <c r="AF479" a="1"/>
  <c r="AF479" s="1"/>
  <c r="AF482" a="1"/>
  <c r="AF482" s="1"/>
  <c r="AF473" a="1"/>
  <c r="AF473" s="1"/>
  <c r="AF500" a="1"/>
  <c r="AF500" s="1"/>
  <c r="AF483" a="1"/>
  <c r="AF483" s="1"/>
  <c r="AF499" a="1"/>
  <c r="AF499" s="1"/>
  <c r="AF477" a="1"/>
  <c r="AF477" s="1"/>
  <c r="AF470" a="1"/>
  <c r="AF470" s="1"/>
  <c r="AF501" a="1"/>
  <c r="AF501" s="1"/>
  <c r="AF494" a="1"/>
  <c r="AF494" s="1"/>
  <c r="AF484" a="1"/>
  <c r="AF484" s="1"/>
  <c r="L486" a="1"/>
  <c r="L486" s="1"/>
  <c r="L474" a="1"/>
  <c r="L474" s="1"/>
  <c r="L476" a="1"/>
  <c r="L476" s="1"/>
  <c r="L468" a="1"/>
  <c r="L468" s="1"/>
  <c r="L475" a="1"/>
  <c r="L475" s="1"/>
  <c r="L482" a="1"/>
  <c r="L482" s="1"/>
  <c r="L469" a="1"/>
  <c r="L469" s="1"/>
  <c r="AL4" a="1"/>
  <c r="AL4" s="1"/>
  <c r="DJ4" a="1"/>
  <c r="DJ4" s="1"/>
  <c r="AQ4" a="1"/>
  <c r="AQ4" s="1"/>
  <c r="CZ4" a="1"/>
  <c r="CZ4" s="1"/>
  <c r="DU4" a="1"/>
  <c r="DU4" s="1"/>
  <c r="BT4" a="1"/>
  <c r="BT4" s="1"/>
  <c r="CM4" a="1"/>
  <c r="CM4" s="1"/>
  <c r="CO4" a="1"/>
  <c r="CO4" s="1"/>
  <c r="AE498" a="1"/>
  <c r="AE498" s="1"/>
  <c r="AE478" a="1"/>
  <c r="AE478" s="1"/>
  <c r="AE494" a="1"/>
  <c r="AE494" s="1"/>
  <c r="AE475" a="1"/>
  <c r="AE475" s="1"/>
  <c r="AE480" a="1"/>
  <c r="AE480" s="1"/>
  <c r="AE503" a="1"/>
  <c r="AE503" s="1"/>
  <c r="AE483" a="1"/>
  <c r="AE483" s="1"/>
  <c r="AE467" a="1"/>
  <c r="AE467" s="1"/>
  <c r="AE495" a="1"/>
  <c r="AE495" s="1"/>
  <c r="AE465" a="1"/>
  <c r="AE465" s="1"/>
  <c r="AE4" a="1"/>
  <c r="AE4" s="1"/>
  <c r="AE479" a="1"/>
  <c r="AE479" s="1"/>
  <c r="AE489" a="1"/>
  <c r="AE489" s="1"/>
  <c r="AE466" a="1"/>
  <c r="AE466" s="1"/>
  <c r="AE502" a="1"/>
  <c r="AE502" s="1"/>
  <c r="AE476" a="1"/>
  <c r="AE476" s="1"/>
  <c r="AE499" a="1"/>
  <c r="AE499" s="1"/>
  <c r="AE497" a="1"/>
  <c r="AE497" s="1"/>
  <c r="AE481" a="1"/>
  <c r="AE481" s="1"/>
  <c r="AE493" a="1"/>
  <c r="AE493" s="1"/>
  <c r="AE477" a="1"/>
  <c r="AE477" s="1"/>
  <c r="BA4" a="1"/>
  <c r="BA4" s="1"/>
  <c r="DK4" a="1"/>
  <c r="DK4" s="1"/>
  <c r="M4" a="1"/>
  <c r="M4" s="1"/>
  <c r="AY4" a="1"/>
  <c r="AY4" s="1"/>
  <c r="O503" a="1"/>
  <c r="O503" s="1"/>
  <c r="O481" a="1"/>
  <c r="O481" s="1"/>
  <c r="O465" a="1"/>
  <c r="O465" s="1"/>
  <c r="O478" a="1"/>
  <c r="O478" s="1"/>
  <c r="O477" a="1"/>
  <c r="O477" s="1"/>
  <c r="O471" a="1"/>
  <c r="O471" s="1"/>
  <c r="L477" l="1" a="1"/>
  <c r="L477" s="1"/>
  <c r="L480" a="1"/>
  <c r="L480" s="1"/>
  <c r="AD472" a="1"/>
  <c r="AD472" s="1"/>
  <c r="L493" a="1"/>
  <c r="L493" s="1"/>
  <c r="L496" a="1"/>
  <c r="L496" s="1"/>
  <c r="L488" a="1"/>
  <c r="L488" s="1"/>
  <c r="AD499" a="1"/>
  <c r="AD499" s="1"/>
  <c r="L472" a="1"/>
  <c r="L472" s="1"/>
  <c r="L478" a="1"/>
  <c r="L478" s="1"/>
  <c r="L494" a="1"/>
  <c r="L494" s="1"/>
  <c r="L485" a="1"/>
  <c r="L485" s="1"/>
  <c r="L490" a="1"/>
  <c r="L490" s="1"/>
  <c r="L495" a="1"/>
  <c r="L495" s="1"/>
  <c r="AD487" a="1"/>
  <c r="AD487" s="1"/>
  <c r="AD497" a="1"/>
  <c r="AD497" s="1"/>
  <c r="L498" a="1"/>
  <c r="L498" s="1"/>
  <c r="L470" a="1"/>
  <c r="L470" s="1"/>
  <c r="L467" a="1"/>
  <c r="L467" s="1"/>
  <c r="L481" a="1"/>
  <c r="L481" s="1"/>
  <c r="L4" a="1"/>
  <c r="L4" s="1"/>
  <c r="L471" a="1"/>
  <c r="L471" s="1"/>
  <c r="AD484" a="1"/>
  <c r="AD484" s="1"/>
  <c r="O472" a="1"/>
  <c r="O472" s="1"/>
  <c r="O468" a="1"/>
  <c r="O468" s="1"/>
  <c r="O497" a="1"/>
  <c r="O497" s="1"/>
  <c r="AE487" a="1"/>
  <c r="AE487" s="1"/>
  <c r="AE491" a="1"/>
  <c r="AE491" s="1"/>
  <c r="AE505" a="1"/>
  <c r="AE505" s="1"/>
  <c r="AE470" a="1"/>
  <c r="AE470" s="1"/>
  <c r="AE469" a="1"/>
  <c r="AE469" s="1"/>
  <c r="AE486" a="1"/>
  <c r="AE486" s="1"/>
  <c r="AE501" a="1"/>
  <c r="AE501" s="1"/>
  <c r="AE496" a="1"/>
  <c r="AE496" s="1"/>
  <c r="AE490" a="1"/>
  <c r="AE490" s="1"/>
  <c r="AE500" a="1"/>
  <c r="AE500" s="1"/>
  <c r="AE504" a="1"/>
  <c r="AE504" s="1"/>
  <c r="P499" a="1"/>
  <c r="P499" s="1"/>
  <c r="P501" a="1"/>
  <c r="P501" s="1"/>
  <c r="P482" a="1"/>
  <c r="P482" s="1"/>
  <c r="P472" a="1"/>
  <c r="P472" s="1"/>
  <c r="P486" a="1"/>
  <c r="P486" s="1"/>
  <c r="P470" a="1"/>
  <c r="P470" s="1"/>
  <c r="P505" a="1"/>
  <c r="P505" s="1"/>
  <c r="P497" a="1"/>
  <c r="P497" s="1"/>
  <c r="P496" a="1"/>
  <c r="P496" s="1"/>
  <c r="P498" a="1"/>
  <c r="P498" s="1"/>
  <c r="Y504" a="1"/>
  <c r="Y504" s="1"/>
  <c r="V468" a="1"/>
  <c r="V468" s="1"/>
  <c r="V476" a="1"/>
  <c r="V476" s="1"/>
  <c r="V504" a="1"/>
  <c r="V504" s="1"/>
  <c r="V471" a="1"/>
  <c r="V471" s="1"/>
  <c r="R467" a="1"/>
  <c r="R467" s="1"/>
  <c r="R472" a="1"/>
  <c r="R472" s="1"/>
  <c r="R495" a="1"/>
  <c r="R495" s="1"/>
  <c r="R489" a="1"/>
  <c r="R489" s="1"/>
  <c r="R503" a="1"/>
  <c r="R503" s="1"/>
  <c r="O484" a="1"/>
  <c r="O484" s="1"/>
  <c r="O485" a="1"/>
  <c r="O485" s="1"/>
  <c r="O4" a="1"/>
  <c r="O4" s="1"/>
  <c r="AE471" a="1"/>
  <c r="AE471" s="1"/>
  <c r="AE485" a="1"/>
  <c r="AE485" s="1"/>
  <c r="AE468" a="1"/>
  <c r="AE468" s="1"/>
  <c r="AE472" a="1"/>
  <c r="AE472" s="1"/>
  <c r="AE492" a="1"/>
  <c r="AE492" s="1"/>
  <c r="AE482" a="1"/>
  <c r="AE482" s="1"/>
  <c r="AE473" a="1"/>
  <c r="AE473" s="1"/>
  <c r="AE474" a="1"/>
  <c r="AE474" s="1"/>
  <c r="AE484" a="1"/>
  <c r="AE484" s="1"/>
  <c r="L489" a="1"/>
  <c r="L489" s="1"/>
  <c r="L473" a="1"/>
  <c r="L473" s="1"/>
  <c r="L465" a="1"/>
  <c r="L465" s="1"/>
  <c r="L483" a="1"/>
  <c r="L483" s="1"/>
  <c r="L501" a="1"/>
  <c r="L501" s="1"/>
  <c r="L479" a="1"/>
  <c r="L479" s="1"/>
  <c r="P469" a="1"/>
  <c r="P469" s="1"/>
  <c r="P487" a="1"/>
  <c r="P487" s="1"/>
  <c r="P468" a="1"/>
  <c r="P468" s="1"/>
  <c r="P484" a="1"/>
  <c r="P484" s="1"/>
  <c r="P474" a="1"/>
  <c r="P474" s="1"/>
  <c r="P475" a="1"/>
  <c r="P475" s="1"/>
  <c r="P492" a="1"/>
  <c r="P492" s="1"/>
  <c r="P491" a="1"/>
  <c r="P491" s="1"/>
  <c r="P500" a="1"/>
  <c r="P500" s="1"/>
  <c r="P466" a="1"/>
  <c r="P466" s="1"/>
  <c r="V472" a="1"/>
  <c r="V472" s="1"/>
  <c r="V4" a="1"/>
  <c r="V4" s="1"/>
  <c r="V469" a="1"/>
  <c r="V469" s="1"/>
  <c r="V465" a="1"/>
  <c r="V465" s="1"/>
  <c r="AD475" a="1"/>
  <c r="AD475" s="1"/>
  <c r="AD480" a="1"/>
  <c r="AD480" s="1"/>
  <c r="R474" a="1"/>
  <c r="R474" s="1"/>
  <c r="R490" a="1"/>
  <c r="R490" s="1"/>
  <c r="R501" a="1"/>
  <c r="R501" s="1"/>
  <c r="R500" a="1"/>
  <c r="R500" s="1"/>
  <c r="M465" a="1"/>
  <c r="M465" s="1"/>
  <c r="M494" a="1"/>
  <c r="M494" s="1"/>
  <c r="S469" a="1"/>
  <c r="S469" s="1"/>
  <c r="Y488" a="1"/>
  <c r="Y488" s="1"/>
  <c r="D742" a="1"/>
  <c r="D742" s="1"/>
  <c r="D745" a="1"/>
  <c r="D745" s="1"/>
  <c r="D629" a="1"/>
  <c r="D629" s="1"/>
  <c r="D522" a="1"/>
  <c r="D522" s="1"/>
  <c r="D743" a="1"/>
  <c r="D743" s="1"/>
  <c r="Z473" a="1"/>
  <c r="Z473" s="1"/>
  <c r="D659" a="1"/>
  <c r="D659" s="1"/>
  <c r="D599" a="1"/>
  <c r="D599" s="1"/>
  <c r="D612" a="1"/>
  <c r="D612" s="1"/>
  <c r="D652" a="1"/>
  <c r="D652" s="1"/>
  <c r="M470" a="1"/>
  <c r="M470" s="1"/>
  <c r="S500" a="1"/>
  <c r="S500" s="1"/>
  <c r="Y473" a="1"/>
  <c r="Y473" s="1"/>
  <c r="M488" a="1"/>
  <c r="M488" s="1"/>
  <c r="Y480" a="1"/>
  <c r="Y480" s="1"/>
  <c r="Y469" a="1"/>
  <c r="Y469" s="1"/>
  <c r="D645" a="1"/>
  <c r="D645" s="1"/>
  <c r="D663" a="1"/>
  <c r="D663" s="1"/>
  <c r="D683" a="1"/>
  <c r="D683" s="1"/>
  <c r="D725" a="1"/>
  <c r="D725" s="1"/>
  <c r="M492" a="1"/>
  <c r="M492" s="1"/>
  <c r="M487" a="1"/>
  <c r="M487" s="1"/>
  <c r="S467" a="1"/>
  <c r="S467" s="1"/>
  <c r="Y492" a="1"/>
  <c r="Y492" s="1"/>
  <c r="Y490" a="1"/>
  <c r="Y490" s="1"/>
  <c r="D722" a="1"/>
  <c r="D722" s="1"/>
  <c r="D592" a="1"/>
  <c r="D592" s="1"/>
  <c r="D539" a="1"/>
  <c r="D539" s="1"/>
  <c r="D560" a="1"/>
  <c r="D560" s="1"/>
  <c r="D590" a="1"/>
  <c r="D590" s="1"/>
  <c r="D664" a="1"/>
  <c r="D664" s="1"/>
  <c r="D633" a="1"/>
  <c r="D633" s="1"/>
  <c r="D719" a="1"/>
  <c r="D719" s="1"/>
  <c r="D729" a="1"/>
  <c r="D729" s="1"/>
  <c r="D534" a="1"/>
  <c r="D534" s="1"/>
  <c r="D521" a="1"/>
  <c r="D521" s="1"/>
  <c r="D765" a="1"/>
  <c r="D765" s="1"/>
  <c r="D739" a="1"/>
  <c r="D739" s="1"/>
  <c r="D611" a="1"/>
  <c r="D611" s="1"/>
  <c r="D709" a="1"/>
  <c r="D709" s="1"/>
  <c r="D597" a="1"/>
  <c r="D597" s="1"/>
  <c r="D506" a="1"/>
  <c r="D506" s="1"/>
  <c r="Z503" a="1"/>
  <c r="Z503" s="1"/>
  <c r="M498" a="1"/>
  <c r="M498" s="1"/>
  <c r="M500" a="1"/>
  <c r="M500" s="1"/>
  <c r="M481" a="1"/>
  <c r="M481" s="1"/>
  <c r="S474" a="1"/>
  <c r="S474" s="1"/>
  <c r="S498" a="1"/>
  <c r="S498" s="1"/>
  <c r="Y478" a="1"/>
  <c r="Y478" s="1"/>
  <c r="Y497" a="1"/>
  <c r="Y497" s="1"/>
  <c r="D568" a="1"/>
  <c r="D568" s="1"/>
  <c r="D614" a="1"/>
  <c r="D614" s="1"/>
  <c r="D718" a="1"/>
  <c r="D718" s="1"/>
  <c r="D752" a="1"/>
  <c r="D752" s="1"/>
  <c r="D515" a="1"/>
  <c r="D515" s="1"/>
  <c r="D554" a="1"/>
  <c r="D554" s="1"/>
  <c r="D685" a="1"/>
  <c r="D685" s="1"/>
  <c r="D744" a="1"/>
  <c r="D744" s="1"/>
  <c r="D666" a="1"/>
  <c r="D666" s="1"/>
  <c r="D594" a="1"/>
  <c r="D594" s="1"/>
  <c r="D520" a="1"/>
  <c r="D520" s="1"/>
  <c r="D512" a="1"/>
  <c r="D512" s="1"/>
  <c r="D573" a="1"/>
  <c r="D573" s="1"/>
  <c r="D550" a="1"/>
  <c r="D550" s="1"/>
  <c r="D529" a="1"/>
  <c r="D529" s="1"/>
  <c r="D569" a="1"/>
  <c r="D569" s="1"/>
  <c r="D647" a="1"/>
  <c r="D647" s="1"/>
  <c r="Z491" a="1"/>
  <c r="Z491" s="1"/>
  <c r="D602" a="1"/>
  <c r="D602" s="1"/>
  <c r="D505" a="1"/>
  <c r="D505" s="1"/>
  <c r="D525" a="1"/>
  <c r="D525" s="1"/>
  <c r="D578" a="1"/>
  <c r="D578" s="1"/>
  <c r="D576" a="1"/>
  <c r="D576" s="1"/>
  <c r="D607" a="1"/>
  <c r="D607" s="1"/>
  <c r="D651" a="1"/>
  <c r="D651" s="1"/>
  <c r="D509" a="1"/>
  <c r="D509" s="1"/>
  <c r="D716" a="1"/>
  <c r="D716" s="1"/>
  <c r="D615" a="1"/>
  <c r="D615" s="1"/>
  <c r="D625" a="1"/>
  <c r="D625" s="1"/>
  <c r="D730" a="1"/>
  <c r="D730" s="1"/>
  <c r="D632" a="1"/>
  <c r="D632" s="1"/>
  <c r="D691" a="1"/>
  <c r="D691" s="1"/>
  <c r="D699" a="1"/>
  <c r="D699" s="1"/>
  <c r="D669" a="1"/>
  <c r="D669" s="1"/>
  <c r="D657" a="1"/>
  <c r="D657" s="1"/>
  <c r="Z483" a="1"/>
  <c r="Z483" s="1"/>
  <c r="M475" a="1"/>
  <c r="M475" s="1"/>
  <c r="M499" a="1"/>
  <c r="M499" s="1"/>
  <c r="M483" a="1"/>
  <c r="M483" s="1"/>
  <c r="M505" a="1"/>
  <c r="M505" s="1"/>
  <c r="M472" a="1"/>
  <c r="M472" s="1"/>
  <c r="M489" a="1"/>
  <c r="M489" s="1"/>
  <c r="M485" a="1"/>
  <c r="M485" s="1"/>
  <c r="M473" a="1"/>
  <c r="M473" s="1"/>
  <c r="M486" a="1"/>
  <c r="M486" s="1"/>
  <c r="M469" a="1"/>
  <c r="M469" s="1"/>
  <c r="M477" a="1"/>
  <c r="M477" s="1"/>
  <c r="S468" a="1"/>
  <c r="S468" s="1"/>
  <c r="S476" a="1"/>
  <c r="S476" s="1"/>
  <c r="S4" a="1"/>
  <c r="S4" s="1"/>
  <c r="S472" a="1"/>
  <c r="S472" s="1"/>
  <c r="S504" a="1"/>
  <c r="S504" s="1"/>
  <c r="Y479" a="1"/>
  <c r="Y479" s="1"/>
  <c r="Y498" a="1"/>
  <c r="Y498" s="1"/>
  <c r="Y476" a="1"/>
  <c r="Y476" s="1"/>
  <c r="Y471" a="1"/>
  <c r="Y471" s="1"/>
  <c r="Y467" a="1"/>
  <c r="Y467" s="1"/>
  <c r="Y483" a="1"/>
  <c r="Y483" s="1"/>
  <c r="Y474" a="1"/>
  <c r="Y474" s="1"/>
  <c r="Y470" a="1"/>
  <c r="Y470" s="1"/>
  <c r="Y4" a="1"/>
  <c r="Y4" s="1"/>
  <c r="D672" a="1"/>
  <c r="D672" s="1"/>
  <c r="D606" a="1"/>
  <c r="D606" s="1"/>
  <c r="D586" a="1"/>
  <c r="D586" s="1"/>
  <c r="D575" a="1"/>
  <c r="D575" s="1"/>
  <c r="D674" a="1"/>
  <c r="D674" s="1"/>
  <c r="D734" a="1"/>
  <c r="D734" s="1"/>
  <c r="D555" a="1"/>
  <c r="D555" s="1"/>
  <c r="D538" a="1"/>
  <c r="D538" s="1"/>
  <c r="D714" a="1"/>
  <c r="D714" s="1"/>
  <c r="D513" a="1"/>
  <c r="D513" s="1"/>
  <c r="D707" a="1"/>
  <c r="D707" s="1"/>
  <c r="D710" a="1"/>
  <c r="D710" s="1"/>
  <c r="D4" a="1"/>
  <c r="D4" s="1"/>
  <c r="D726" a="1"/>
  <c r="D726" s="1"/>
  <c r="D536" a="1"/>
  <c r="D536" s="1"/>
  <c r="D584" a="1"/>
  <c r="D584" s="1"/>
  <c r="D675" a="1"/>
  <c r="D675" s="1"/>
  <c r="D579" a="1"/>
  <c r="D579" s="1"/>
  <c r="D727" a="1"/>
  <c r="D727" s="1"/>
  <c r="D553" a="1"/>
  <c r="D553" s="1"/>
  <c r="D692" a="1"/>
  <c r="D692" s="1"/>
  <c r="D544" a="1"/>
  <c r="D544" s="1"/>
  <c r="D655" a="1"/>
  <c r="D655" s="1"/>
  <c r="D711" a="1"/>
  <c r="D711" s="1"/>
  <c r="D753" a="1"/>
  <c r="D753" s="1"/>
  <c r="D546" a="1"/>
  <c r="D546" s="1"/>
  <c r="D665" a="1"/>
  <c r="D665" s="1"/>
  <c r="D768" a="1"/>
  <c r="D768" s="1"/>
  <c r="D581" a="1"/>
  <c r="D581" s="1"/>
  <c r="D733" a="1"/>
  <c r="D733" s="1"/>
  <c r="D561" a="1"/>
  <c r="D561" s="1"/>
  <c r="D577" a="1"/>
  <c r="D577" s="1"/>
  <c r="D639" a="1"/>
  <c r="D639" s="1"/>
  <c r="D528" a="1"/>
  <c r="D528" s="1"/>
  <c r="D759" a="1"/>
  <c r="D759" s="1"/>
  <c r="D631" a="1"/>
  <c r="D631" s="1"/>
  <c r="D601" a="1"/>
  <c r="D601" s="1"/>
  <c r="D519" a="1"/>
  <c r="D519" s="1"/>
  <c r="D636" a="1"/>
  <c r="D636" s="1"/>
  <c r="D637" a="1"/>
  <c r="D637" s="1"/>
  <c r="D600" a="1"/>
  <c r="D600" s="1"/>
  <c r="D595" a="1"/>
  <c r="D595" s="1"/>
  <c r="D566" a="1"/>
  <c r="D566" s="1"/>
  <c r="D673" a="1"/>
  <c r="D673" s="1"/>
  <c r="D750" a="1"/>
  <c r="D750" s="1"/>
  <c r="D587" a="1"/>
  <c r="D587" s="1"/>
  <c r="D593" a="1"/>
  <c r="D593" s="1"/>
  <c r="D706" a="1"/>
  <c r="D706" s="1"/>
  <c r="D650" a="1"/>
  <c r="D650" s="1"/>
  <c r="D634" a="1"/>
  <c r="D634" s="1"/>
  <c r="D567" a="1"/>
  <c r="D567" s="1"/>
  <c r="D588" a="1"/>
  <c r="D588" s="1"/>
  <c r="D557" a="1"/>
  <c r="D557" s="1"/>
  <c r="D670" a="1"/>
  <c r="D670" s="1"/>
  <c r="D668" a="1"/>
  <c r="D668" s="1"/>
  <c r="D624" a="1"/>
  <c r="D624" s="1"/>
  <c r="D762" a="1"/>
  <c r="D762" s="1"/>
  <c r="D646" a="1"/>
  <c r="D646" s="1"/>
  <c r="D702" a="1"/>
  <c r="D702" s="1"/>
  <c r="D751" a="1"/>
  <c r="D751" s="1"/>
  <c r="D552" a="1"/>
  <c r="D552" s="1"/>
  <c r="D564" a="1"/>
  <c r="D564" s="1"/>
  <c r="D738" a="1"/>
  <c r="D738" s="1"/>
  <c r="D656" a="1"/>
  <c r="D656" s="1"/>
  <c r="D717" a="1"/>
  <c r="D717" s="1"/>
  <c r="D686" a="1"/>
  <c r="D686" s="1"/>
  <c r="D556" a="1"/>
  <c r="D556" s="1"/>
  <c r="D701" a="1"/>
  <c r="D701" s="1"/>
  <c r="Z470" a="1"/>
  <c r="Z470" s="1"/>
  <c r="Z500" a="1"/>
  <c r="Z500" s="1"/>
  <c r="Z490" a="1"/>
  <c r="Z490" s="1"/>
  <c r="Z496" a="1"/>
  <c r="Z496" s="1"/>
  <c r="Z469" a="1"/>
  <c r="Z469" s="1"/>
  <c r="M467" a="1"/>
  <c r="M467" s="1"/>
  <c r="M501" a="1"/>
  <c r="M501" s="1"/>
  <c r="M496" a="1"/>
  <c r="M496" s="1"/>
  <c r="M484" a="1"/>
  <c r="M484" s="1"/>
  <c r="M490" a="1"/>
  <c r="M490" s="1"/>
  <c r="M466" a="1"/>
  <c r="M466" s="1"/>
  <c r="M502" a="1"/>
  <c r="M502" s="1"/>
  <c r="M480" a="1"/>
  <c r="M480" s="1"/>
  <c r="M474" a="1"/>
  <c r="M474" s="1"/>
  <c r="M479" a="1"/>
  <c r="M479" s="1"/>
  <c r="M471" a="1"/>
  <c r="M471" s="1"/>
  <c r="S497" a="1"/>
  <c r="S497" s="1"/>
  <c r="S489" a="1"/>
  <c r="S489" s="1"/>
  <c r="S477" a="1"/>
  <c r="S477" s="1"/>
  <c r="S481" a="1"/>
  <c r="S481" s="1"/>
  <c r="Y502" a="1"/>
  <c r="Y502" s="1"/>
  <c r="Y496" a="1"/>
  <c r="Y496" s="1"/>
  <c r="Y472" a="1"/>
  <c r="Y472" s="1"/>
  <c r="Y465" a="1"/>
  <c r="Y465" s="1"/>
  <c r="Y481" a="1"/>
  <c r="Y481" s="1"/>
  <c r="Y477" a="1"/>
  <c r="Y477" s="1"/>
  <c r="Y468" a="1"/>
  <c r="Y468" s="1"/>
  <c r="Y486" a="1"/>
  <c r="Y486" s="1"/>
  <c r="Y485" a="1"/>
  <c r="Y485" s="1"/>
  <c r="D623" a="1"/>
  <c r="D623" s="1"/>
  <c r="D565" a="1"/>
  <c r="D565" s="1"/>
  <c r="D688" a="1"/>
  <c r="D688" s="1"/>
  <c r="D715" a="1"/>
  <c r="D715" s="1"/>
  <c r="D694" a="1"/>
  <c r="D694" s="1"/>
  <c r="D628" a="1"/>
  <c r="D628" s="1"/>
  <c r="D543" a="1"/>
  <c r="D543" s="1"/>
  <c r="D653" a="1"/>
  <c r="D653" s="1"/>
  <c r="D532" a="1"/>
  <c r="D532" s="1"/>
  <c r="D678" a="1"/>
  <c r="D678" s="1"/>
  <c r="D761" a="1"/>
  <c r="D761" s="1"/>
  <c r="D684" a="1"/>
  <c r="D684" s="1"/>
  <c r="D736" a="1"/>
  <c r="D736" s="1"/>
  <c r="D640" a="1"/>
  <c r="D640" s="1"/>
  <c r="D609" a="1"/>
  <c r="D609" s="1"/>
  <c r="D570" a="1"/>
  <c r="D570" s="1"/>
  <c r="D523" a="1"/>
  <c r="D523" s="1"/>
  <c r="D541" a="1"/>
  <c r="D541" s="1"/>
  <c r="D677" a="1"/>
  <c r="D677" s="1"/>
  <c r="D772" a="1"/>
  <c r="D772" s="1"/>
  <c r="D700" a="1"/>
  <c r="D700" s="1"/>
  <c r="D533" a="1"/>
  <c r="D533" s="1"/>
  <c r="D547" a="1"/>
  <c r="D547" s="1"/>
  <c r="D741" a="1"/>
  <c r="D741" s="1"/>
  <c r="D621" a="1"/>
  <c r="D621" s="1"/>
  <c r="D622" a="1"/>
  <c r="D622" s="1"/>
  <c r="D667" a="1"/>
  <c r="D667" s="1"/>
  <c r="D676" a="1"/>
  <c r="D676" s="1"/>
  <c r="D740" a="1"/>
  <c r="D740" s="1"/>
  <c r="D635" a="1"/>
  <c r="D635" s="1"/>
  <c r="D731" a="1"/>
  <c r="D731" s="1"/>
  <c r="D510" a="1"/>
  <c r="D510" s="1"/>
  <c r="D618" a="1"/>
  <c r="D618" s="1"/>
  <c r="D658" a="1"/>
  <c r="D658" s="1"/>
  <c r="D695" a="1"/>
  <c r="D695" s="1"/>
  <c r="D616" a="1"/>
  <c r="D616" s="1"/>
  <c r="D524" a="1"/>
  <c r="D524" s="1"/>
  <c r="D756" a="1"/>
  <c r="D756" s="1"/>
  <c r="D551" a="1"/>
  <c r="D551" s="1"/>
  <c r="D766" a="1"/>
  <c r="D766" s="1"/>
  <c r="D767" a="1"/>
  <c r="D767" s="1"/>
  <c r="D630" a="1"/>
  <c r="D630" s="1"/>
  <c r="D732" a="1"/>
  <c r="D732" s="1"/>
  <c r="D770" a="1"/>
  <c r="D770" s="1"/>
  <c r="D540" a="1"/>
  <c r="D540" s="1"/>
  <c r="D713" a="1"/>
  <c r="D713" s="1"/>
  <c r="D749" a="1"/>
  <c r="D749" s="1"/>
  <c r="D703" a="1"/>
  <c r="D703" s="1"/>
  <c r="D571" a="1"/>
  <c r="D571" s="1"/>
  <c r="D610" a="1"/>
  <c r="D610" s="1"/>
  <c r="D777" a="1"/>
  <c r="D777" s="1"/>
  <c r="D681" a="1"/>
  <c r="D681" s="1"/>
  <c r="D648" a="1"/>
  <c r="D648" s="1"/>
  <c r="D530" a="1"/>
  <c r="D530" s="1"/>
  <c r="D690" a="1"/>
  <c r="D690" s="1"/>
  <c r="D619" a="1"/>
  <c r="D619" s="1"/>
  <c r="D735" a="1"/>
  <c r="D735" s="1"/>
  <c r="D620" a="1"/>
  <c r="D620" s="1"/>
  <c r="D596" a="1"/>
  <c r="D596" s="1"/>
  <c r="D537" a="1"/>
  <c r="D537" s="1"/>
  <c r="D549" a="1"/>
  <c r="D549" s="1"/>
  <c r="D613" a="1"/>
  <c r="D613" s="1"/>
  <c r="D563" a="1"/>
  <c r="D563" s="1"/>
  <c r="D583" a="1"/>
  <c r="D583" s="1"/>
  <c r="D642" a="1"/>
  <c r="D642" s="1"/>
  <c r="D559" a="1"/>
  <c r="D559" s="1"/>
  <c r="D598" a="1"/>
  <c r="D598" s="1"/>
  <c r="D760" a="1"/>
  <c r="D760" s="1"/>
  <c r="D773" a="1"/>
  <c r="D773" s="1"/>
  <c r="Z486" a="1"/>
  <c r="Z486" s="1"/>
  <c r="Z487" a="1"/>
  <c r="Z487" s="1"/>
  <c r="Z472" a="1"/>
  <c r="Z472" s="1"/>
  <c r="Z478" a="1"/>
  <c r="Z478" s="1"/>
  <c r="Z484" a="1"/>
  <c r="Z484" s="1"/>
  <c r="M468" a="1"/>
  <c r="M468" s="1"/>
  <c r="M495" a="1"/>
  <c r="M495" s="1"/>
  <c r="M503" a="1"/>
  <c r="M503" s="1"/>
  <c r="M497" a="1"/>
  <c r="M497" s="1"/>
  <c r="M493" a="1"/>
  <c r="M493" s="1"/>
  <c r="M491" a="1"/>
  <c r="M491" s="1"/>
  <c r="M478" a="1"/>
  <c r="M478" s="1"/>
  <c r="M482" a="1"/>
  <c r="M482" s="1"/>
  <c r="M476" a="1"/>
  <c r="M476" s="1"/>
  <c r="S475" a="1"/>
  <c r="S475" s="1"/>
  <c r="S478" a="1"/>
  <c r="S478" s="1"/>
  <c r="S505" a="1"/>
  <c r="S505" s="1"/>
  <c r="S470" a="1"/>
  <c r="S470" s="1"/>
  <c r="Y500" a="1"/>
  <c r="Y500" s="1"/>
  <c r="Y475" a="1"/>
  <c r="Y475" s="1"/>
  <c r="Y491" a="1"/>
  <c r="Y491" s="1"/>
  <c r="Y494" a="1"/>
  <c r="Y494" s="1"/>
  <c r="Y487" a="1"/>
  <c r="Y487" s="1"/>
  <c r="Y501" a="1"/>
  <c r="Y501" s="1"/>
  <c r="Y499" a="1"/>
  <c r="Y499" s="1"/>
  <c r="Y484" a="1"/>
  <c r="Y484" s="1"/>
  <c r="D545" a="1"/>
  <c r="D545" s="1"/>
  <c r="D679" a="1"/>
  <c r="D679" s="1"/>
  <c r="D671" a="1"/>
  <c r="D671" s="1"/>
  <c r="D682" a="1"/>
  <c r="D682" s="1"/>
  <c r="D776" a="1"/>
  <c r="D776" s="1"/>
  <c r="D758" a="1"/>
  <c r="D758" s="1"/>
  <c r="D562" a="1"/>
  <c r="D562" s="1"/>
  <c r="D511" a="1"/>
  <c r="D511" s="1"/>
  <c r="D747" a="1"/>
  <c r="D747" s="1"/>
  <c r="D687" a="1"/>
  <c r="D687" s="1"/>
  <c r="D654" a="1"/>
  <c r="D654" s="1"/>
  <c r="D574" a="1"/>
  <c r="D574" s="1"/>
  <c r="D705" a="1"/>
  <c r="D705" s="1"/>
  <c r="D723" a="1"/>
  <c r="D723" s="1"/>
  <c r="D697" a="1"/>
  <c r="D697" s="1"/>
  <c r="D746" a="1"/>
  <c r="D746" s="1"/>
  <c r="D535" a="1"/>
  <c r="D535" s="1"/>
  <c r="D591" a="1"/>
  <c r="D591" s="1"/>
  <c r="D644" a="1"/>
  <c r="D644" s="1"/>
  <c r="D531" a="1"/>
  <c r="D531" s="1"/>
  <c r="D680" a="1"/>
  <c r="D680" s="1"/>
  <c r="D689" a="1"/>
  <c r="D689" s="1"/>
  <c r="D589" a="1"/>
  <c r="D589" s="1"/>
  <c r="D638" a="1"/>
  <c r="D638" s="1"/>
  <c r="D757" a="1"/>
  <c r="D757" s="1"/>
  <c r="D627" a="1"/>
  <c r="D627" s="1"/>
  <c r="D507" a="1"/>
  <c r="D507" s="1"/>
  <c r="D708" a="1"/>
  <c r="D708" s="1"/>
  <c r="D548" a="1"/>
  <c r="D548" s="1"/>
  <c r="D526" a="1"/>
  <c r="D526" s="1"/>
  <c r="D527" a="1"/>
  <c r="D527" s="1"/>
  <c r="D721" a="1"/>
  <c r="D721" s="1"/>
  <c r="D754" a="1"/>
  <c r="D754" s="1"/>
  <c r="D604" a="1"/>
  <c r="D604" s="1"/>
  <c r="D728" a="1"/>
  <c r="D728" s="1"/>
  <c r="D585" a="1"/>
  <c r="D585" s="1"/>
  <c r="D603" a="1"/>
  <c r="D603" s="1"/>
  <c r="D649" a="1"/>
  <c r="D649" s="1"/>
  <c r="D720" a="1"/>
  <c r="D720" s="1"/>
  <c r="D771" a="1"/>
  <c r="D771" s="1"/>
  <c r="D518" a="1"/>
  <c r="D518" s="1"/>
  <c r="D693" a="1"/>
  <c r="D693" s="1"/>
  <c r="D775" a="1"/>
  <c r="D775" s="1"/>
  <c r="D696" a="1"/>
  <c r="D696" s="1"/>
  <c r="D605" a="1"/>
  <c r="D605" s="1"/>
  <c r="D698" a="1"/>
  <c r="D698" s="1"/>
  <c r="D748" a="1"/>
  <c r="D748" s="1"/>
  <c r="D643" a="1"/>
  <c r="D643" s="1"/>
  <c r="D517" a="1"/>
  <c r="D517" s="1"/>
  <c r="D763" a="1"/>
  <c r="D763" s="1"/>
  <c r="D769" a="1"/>
  <c r="D769" s="1"/>
  <c r="D542" a="1"/>
  <c r="D542" s="1"/>
  <c r="D755" a="1"/>
  <c r="D755" s="1"/>
  <c r="D737" a="1"/>
  <c r="D737" s="1"/>
  <c r="D580" a="1"/>
  <c r="D580" s="1"/>
  <c r="D508" a="1"/>
  <c r="D508" s="1"/>
  <c r="D516" a="1"/>
  <c r="D516" s="1"/>
  <c r="D764" a="1"/>
  <c r="D764" s="1"/>
  <c r="D661" a="1"/>
  <c r="D661" s="1"/>
  <c r="D558" a="1"/>
  <c r="D558" s="1"/>
  <c r="D608" a="1"/>
  <c r="D608" s="1"/>
  <c r="D514" a="1"/>
  <c r="D514" s="1"/>
  <c r="D641" a="1"/>
  <c r="D641" s="1"/>
  <c r="D704" a="1"/>
  <c r="D704" s="1"/>
  <c r="D724" a="1"/>
  <c r="D724" s="1"/>
  <c r="D617" a="1"/>
  <c r="D617" s="1"/>
  <c r="D572" a="1"/>
  <c r="D572" s="1"/>
  <c r="D582" a="1"/>
  <c r="D582" s="1"/>
  <c r="Z482" a="1"/>
  <c r="Z482" s="1"/>
  <c r="Z485" a="1"/>
  <c r="Z485" s="1"/>
  <c r="Z495" a="1"/>
  <c r="Z495" s="1"/>
  <c r="Z466" a="1"/>
  <c r="Z466" s="1"/>
  <c r="Z497" a="1"/>
  <c r="Z497" s="1"/>
  <c r="Z471" a="1"/>
  <c r="Z471" s="1"/>
  <c r="Z493" a="1"/>
  <c r="Z493" s="1"/>
  <c r="Z474" a="1"/>
  <c r="Z474" s="1"/>
  <c r="Z479" a="1"/>
  <c r="Z479" s="1"/>
  <c r="Z480" a="1"/>
  <c r="Z480" s="1"/>
  <c r="Z489" a="1"/>
  <c r="Z489" s="1"/>
  <c r="Z494" a="1"/>
  <c r="Z494" s="1"/>
  <c r="Z499" a="1"/>
  <c r="Z499" s="1"/>
  <c r="Z475" a="1"/>
  <c r="Z475" s="1"/>
  <c r="Z488" a="1"/>
  <c r="Z488" s="1"/>
  <c r="Z502" a="1"/>
  <c r="Z502" s="1"/>
  <c r="Z481" a="1"/>
  <c r="Z481" s="1"/>
  <c r="Z492" a="1"/>
  <c r="Z492" s="1"/>
  <c r="Z501" a="1"/>
  <c r="Z501" s="1"/>
  <c r="Z467" a="1"/>
  <c r="Z467" s="1"/>
  <c r="Z468" a="1"/>
  <c r="Z468" s="1"/>
  <c r="Z477" a="1"/>
  <c r="Z477" s="1"/>
  <c r="AD485" a="1"/>
  <c r="AD485" s="1"/>
  <c r="R502" a="1"/>
  <c r="R502" s="1"/>
  <c r="R492" a="1"/>
  <c r="R492" s="1"/>
  <c r="R471" a="1"/>
  <c r="R471" s="1"/>
  <c r="R484" a="1"/>
  <c r="R484" s="1"/>
  <c r="R505" a="1"/>
  <c r="R505" s="1"/>
  <c r="R494" a="1"/>
  <c r="R494" s="1"/>
  <c r="O482" a="1"/>
  <c r="O482" s="1"/>
  <c r="O466" a="1"/>
  <c r="O466" s="1"/>
  <c r="O502" a="1"/>
  <c r="O502" s="1"/>
  <c r="O504" a="1"/>
  <c r="O504" s="1"/>
  <c r="O469" a="1"/>
  <c r="O469" s="1"/>
  <c r="O500" a="1"/>
  <c r="O500" s="1"/>
  <c r="O470" a="1"/>
  <c r="O470" s="1"/>
  <c r="O476" a="1"/>
  <c r="O476" s="1"/>
  <c r="O498" a="1"/>
  <c r="O498" s="1"/>
  <c r="O486" a="1"/>
  <c r="O486" s="1"/>
  <c r="AC485" a="1"/>
  <c r="AC485" s="1"/>
  <c r="AC500" a="1"/>
  <c r="AC500" s="1"/>
  <c r="AC492" a="1"/>
  <c r="AC492" s="1"/>
  <c r="AC478" a="1"/>
  <c r="AC478" s="1"/>
  <c r="AC491" a="1"/>
  <c r="AC491" s="1"/>
  <c r="AC487" a="1"/>
  <c r="AC487" s="1"/>
  <c r="AC498" a="1"/>
  <c r="AC498" s="1"/>
  <c r="R488" a="1"/>
  <c r="R488" s="1"/>
  <c r="R483" a="1"/>
  <c r="R483" s="1"/>
  <c r="R491" a="1"/>
  <c r="R491" s="1"/>
  <c r="R481" a="1"/>
  <c r="R481" s="1"/>
  <c r="R476" a="1"/>
  <c r="R476" s="1"/>
  <c r="R479" a="1"/>
  <c r="R479" s="1"/>
  <c r="R477" a="1"/>
  <c r="R477" s="1"/>
  <c r="DO183" a="1"/>
  <c r="DO183" s="1"/>
  <c r="DO213" a="1"/>
  <c r="DO213" s="1"/>
  <c r="DO40" a="1"/>
  <c r="DO40" s="1"/>
  <c r="DO102" a="1"/>
  <c r="DO102" s="1"/>
  <c r="DO254" a="1"/>
  <c r="DO254" s="1"/>
  <c r="DO200" a="1"/>
  <c r="DO200" s="1"/>
  <c r="DO135" a="1"/>
  <c r="DO135" s="1"/>
  <c r="DO61" a="1"/>
  <c r="DO61" s="1"/>
  <c r="DO223" a="1"/>
  <c r="DO223" s="1"/>
  <c r="DO121" a="1"/>
  <c r="DO121" s="1"/>
  <c r="DO78" a="1"/>
  <c r="DO78" s="1"/>
  <c r="DO8" a="1"/>
  <c r="DO8" s="1"/>
  <c r="DO232" a="1"/>
  <c r="DO232" s="1"/>
  <c r="DO159" a="1"/>
  <c r="DO159" s="1"/>
  <c r="DO107" a="1"/>
  <c r="DO107" s="1"/>
  <c r="DO43" a="1"/>
  <c r="DO43" s="1"/>
  <c r="BE8" a="1"/>
  <c r="BE8" s="1"/>
  <c r="BE12" a="1"/>
  <c r="BE12" s="1"/>
  <c r="BE16" a="1"/>
  <c r="BE16" s="1"/>
  <c r="BE20" a="1"/>
  <c r="BE20" s="1"/>
  <c r="BE24" a="1"/>
  <c r="BE24" s="1"/>
  <c r="BE4" a="1"/>
  <c r="BE4" s="1"/>
  <c r="BE7" a="1"/>
  <c r="BE7" s="1"/>
  <c r="BE11" a="1"/>
  <c r="BE11" s="1"/>
  <c r="BE15" a="1"/>
  <c r="BE15" s="1"/>
  <c r="BE19" a="1"/>
  <c r="BE19" s="1"/>
  <c r="BE23" a="1"/>
  <c r="BE23" s="1"/>
  <c r="BE27" a="1"/>
  <c r="BE27" s="1"/>
  <c r="BE6" a="1"/>
  <c r="BE6" s="1"/>
  <c r="BE10" a="1"/>
  <c r="BE10" s="1"/>
  <c r="BE14" a="1"/>
  <c r="BE14" s="1"/>
  <c r="BE18" a="1"/>
  <c r="BE18" s="1"/>
  <c r="BE22" a="1"/>
  <c r="BE22" s="1"/>
  <c r="BE26" a="1"/>
  <c r="BE26" s="1"/>
  <c r="BE5" a="1"/>
  <c r="BE5" s="1"/>
  <c r="BE9" a="1"/>
  <c r="BE9" s="1"/>
  <c r="BE13" a="1"/>
  <c r="BE13" s="1"/>
  <c r="BE17" a="1"/>
  <c r="BE17" s="1"/>
  <c r="BE21" a="1"/>
  <c r="BE21" s="1"/>
  <c r="BE25" a="1"/>
  <c r="BE25" s="1"/>
  <c r="DO258" a="1"/>
  <c r="DO258" s="1"/>
  <c r="DO242" a="1"/>
  <c r="DO242" s="1"/>
  <c r="DO236" a="1"/>
  <c r="DO236" s="1"/>
  <c r="DO188" a="1"/>
  <c r="DO188" s="1"/>
  <c r="DO222" a="1"/>
  <c r="DO222" s="1"/>
  <c r="DO178" a="1"/>
  <c r="DO178" s="1"/>
  <c r="DO163" a="1"/>
  <c r="DO163" s="1"/>
  <c r="DO124" a="1"/>
  <c r="DO124" s="1"/>
  <c r="DO139" a="1"/>
  <c r="DO139" s="1"/>
  <c r="DO118" a="1"/>
  <c r="DO118" s="1"/>
  <c r="DO79" a="1"/>
  <c r="DO79" s="1"/>
  <c r="DO86" a="1"/>
  <c r="DO86" s="1"/>
  <c r="DO57" a="1"/>
  <c r="DO57" s="1"/>
  <c r="DO55" a="1"/>
  <c r="DO55" s="1"/>
  <c r="DO38" a="1"/>
  <c r="DO38" s="1"/>
  <c r="DO21" a="1"/>
  <c r="DO21" s="1"/>
  <c r="DO246" a="1"/>
  <c r="DO246" s="1"/>
  <c r="DO240" a="1"/>
  <c r="DO240" s="1"/>
  <c r="DO199" a="1"/>
  <c r="DO199" s="1"/>
  <c r="DO191" a="1"/>
  <c r="DO191" s="1"/>
  <c r="DO167" a="1"/>
  <c r="DO167" s="1"/>
  <c r="DO169" a="1"/>
  <c r="DO169" s="1"/>
  <c r="DO151" a="1"/>
  <c r="DO151" s="1"/>
  <c r="DO143" a="1"/>
  <c r="DO143" s="1"/>
  <c r="DO127" a="1"/>
  <c r="DO127" s="1"/>
  <c r="DO87" a="1"/>
  <c r="DO87" s="1"/>
  <c r="DO94" a="1"/>
  <c r="DO94" s="1"/>
  <c r="DO66" a="1"/>
  <c r="DO66" s="1"/>
  <c r="DO63" a="1"/>
  <c r="DO63" s="1"/>
  <c r="DO41" a="1"/>
  <c r="DO41" s="1"/>
  <c r="DO20" a="1"/>
  <c r="DO20" s="1"/>
  <c r="DO7" a="1"/>
  <c r="DO7" s="1"/>
  <c r="DO250" a="1"/>
  <c r="DO250" s="1"/>
  <c r="DO204" a="1"/>
  <c r="DO204" s="1"/>
  <c r="DO218" a="1"/>
  <c r="DO218" s="1"/>
  <c r="DO209" a="1"/>
  <c r="DO209" s="1"/>
  <c r="DO187" a="1"/>
  <c r="DO187" s="1"/>
  <c r="DO180" a="1"/>
  <c r="DO180" s="1"/>
  <c r="DO155" a="1"/>
  <c r="DO155" s="1"/>
  <c r="DO147" a="1"/>
  <c r="DO147" s="1"/>
  <c r="DO131" a="1"/>
  <c r="DO131" s="1"/>
  <c r="DO95" a="1"/>
  <c r="DO95" s="1"/>
  <c r="DO104" a="1"/>
  <c r="DO104" s="1"/>
  <c r="DO109" a="1"/>
  <c r="DO109" s="1"/>
  <c r="DO69" a="1"/>
  <c r="DO69" s="1"/>
  <c r="DO30" a="1"/>
  <c r="DO30" s="1"/>
  <c r="DO28" a="1"/>
  <c r="DO28" s="1"/>
  <c r="DO12" a="1"/>
  <c r="DO12" s="1"/>
  <c r="DO255" a="1"/>
  <c r="DO255" s="1"/>
  <c r="DO251" a="1"/>
  <c r="DO251" s="1"/>
  <c r="DO247" a="1"/>
  <c r="DO247" s="1"/>
  <c r="DO243" a="1"/>
  <c r="DO243" s="1"/>
  <c r="DO219" a="1"/>
  <c r="DO219" s="1"/>
  <c r="DO205" a="1"/>
  <c r="DO205" s="1"/>
  <c r="DO241" a="1"/>
  <c r="DO241" s="1"/>
  <c r="DO237" a="1"/>
  <c r="DO237" s="1"/>
  <c r="DO233" a="1"/>
  <c r="DO233" s="1"/>
  <c r="DO226" a="1"/>
  <c r="DO226" s="1"/>
  <c r="DO201" a="1"/>
  <c r="DO201" s="1"/>
  <c r="DO189" a="1"/>
  <c r="DO189" s="1"/>
  <c r="DO224" a="1"/>
  <c r="DO224" s="1"/>
  <c r="DO215" a="1"/>
  <c r="DO215" s="1"/>
  <c r="DO193" a="1"/>
  <c r="DO193" s="1"/>
  <c r="DO229" a="1"/>
  <c r="DO229" s="1"/>
  <c r="DO202" a="1"/>
  <c r="DO202" s="1"/>
  <c r="DO194" a="1"/>
  <c r="DO194" s="1"/>
  <c r="DO170" a="1"/>
  <c r="DO170" s="1"/>
  <c r="DO184" a="1"/>
  <c r="DO184" s="1"/>
  <c r="DO168" a="1"/>
  <c r="DO168" s="1"/>
  <c r="DO181" a="1"/>
  <c r="DO181" s="1"/>
  <c r="DO172" a="1"/>
  <c r="DO172" s="1"/>
  <c r="DO164" a="1"/>
  <c r="DO164" s="1"/>
  <c r="DO160" a="1"/>
  <c r="DO160" s="1"/>
  <c r="DO156" a="1"/>
  <c r="DO156" s="1"/>
  <c r="DO152" a="1"/>
  <c r="DO152" s="1"/>
  <c r="DO115" a="1"/>
  <c r="DO115" s="1"/>
  <c r="DO116" a="1"/>
  <c r="DO116" s="1"/>
  <c r="DO148" a="1"/>
  <c r="DO148" s="1"/>
  <c r="DO144" a="1"/>
  <c r="DO144" s="1"/>
  <c r="DO140" a="1"/>
  <c r="DO140" s="1"/>
  <c r="DO136" a="1"/>
  <c r="DO136" s="1"/>
  <c r="DO132" a="1"/>
  <c r="DO132" s="1"/>
  <c r="DO128" a="1"/>
  <c r="DO128" s="1"/>
  <c r="DO122" a="1"/>
  <c r="DO122" s="1"/>
  <c r="DO106" a="1"/>
  <c r="DO106" s="1"/>
  <c r="DO97" a="1"/>
  <c r="DO97" s="1"/>
  <c r="DO89" a="1"/>
  <c r="DO89" s="1"/>
  <c r="DO81" a="1"/>
  <c r="DO81" s="1"/>
  <c r="DO111" a="1"/>
  <c r="DO111" s="1"/>
  <c r="DO108" a="1"/>
  <c r="DO108" s="1"/>
  <c r="DO96" a="1"/>
  <c r="DO96" s="1"/>
  <c r="DO88" a="1"/>
  <c r="DO88" s="1"/>
  <c r="DO80" a="1"/>
  <c r="DO80" s="1"/>
  <c r="DO113" a="1"/>
  <c r="DO113" s="1"/>
  <c r="DO70" a="1"/>
  <c r="DO70" s="1"/>
  <c r="DO60" a="1"/>
  <c r="DO60" s="1"/>
  <c r="DO67" a="1"/>
  <c r="DO67" s="1"/>
  <c r="DO71" a="1"/>
  <c r="DO71" s="1"/>
  <c r="DO52" a="1"/>
  <c r="DO52" s="1"/>
  <c r="DO56" a="1"/>
  <c r="DO56" s="1"/>
  <c r="DO44" a="1"/>
  <c r="DO44" s="1"/>
  <c r="DO31" a="1"/>
  <c r="DO31" s="1"/>
  <c r="DO45" a="1"/>
  <c r="DO45" s="1"/>
  <c r="DO42" a="1"/>
  <c r="DO42" s="1"/>
  <c r="DO46" a="1"/>
  <c r="DO46" s="1"/>
  <c r="DO19" a="1"/>
  <c r="DO19" s="1"/>
  <c r="DO22" a="1"/>
  <c r="DO22" s="1"/>
  <c r="DO24" a="1"/>
  <c r="DO24" s="1"/>
  <c r="DO11" a="1"/>
  <c r="DO11" s="1"/>
  <c r="DO13" a="1"/>
  <c r="DO13" s="1"/>
  <c r="DO9" a="1"/>
  <c r="DO9" s="1"/>
  <c r="DO256" a="1"/>
  <c r="DO256" s="1"/>
  <c r="DO252" a="1"/>
  <c r="DO252" s="1"/>
  <c r="DO248" a="1"/>
  <c r="DO248" s="1"/>
  <c r="DO244" a="1"/>
  <c r="DO244" s="1"/>
  <c r="DO220" a="1"/>
  <c r="DO220" s="1"/>
  <c r="DO211" a="1"/>
  <c r="DO211" s="1"/>
  <c r="DO190" a="1"/>
  <c r="DO190" s="1"/>
  <c r="DO238" a="1"/>
  <c r="DO238" s="1"/>
  <c r="DO234" a="1"/>
  <c r="DO234" s="1"/>
  <c r="DO228" a="1"/>
  <c r="DO228" s="1"/>
  <c r="DO203" a="1"/>
  <c r="DO203" s="1"/>
  <c r="DO195" a="1"/>
  <c r="DO195" s="1"/>
  <c r="DO225" a="1"/>
  <c r="DO225" s="1"/>
  <c r="DO216" a="1"/>
  <c r="DO216" s="1"/>
  <c r="DO207" a="1"/>
  <c r="DO207" s="1"/>
  <c r="DO231" a="1"/>
  <c r="DO231" s="1"/>
  <c r="DO206" a="1"/>
  <c r="DO206" s="1"/>
  <c r="DO196" a="1"/>
  <c r="DO196" s="1"/>
  <c r="DO171" a="1"/>
  <c r="DO171" s="1"/>
  <c r="DO185" a="1"/>
  <c r="DO185" s="1"/>
  <c r="DO176" a="1"/>
  <c r="DO176" s="1"/>
  <c r="DO182" a="1"/>
  <c r="DO182" s="1"/>
  <c r="DO173" a="1"/>
  <c r="DO173" s="1"/>
  <c r="DO165" a="1"/>
  <c r="DO165" s="1"/>
  <c r="DO161" a="1"/>
  <c r="DO161" s="1"/>
  <c r="DO157" a="1"/>
  <c r="DO157" s="1"/>
  <c r="DO153" a="1"/>
  <c r="DO153" s="1"/>
  <c r="DO119" a="1"/>
  <c r="DO119" s="1"/>
  <c r="DO120" a="1"/>
  <c r="DO120" s="1"/>
  <c r="DO149" a="1"/>
  <c r="DO149" s="1"/>
  <c r="DO145" a="1"/>
  <c r="DO145" s="1"/>
  <c r="DO141" a="1"/>
  <c r="DO141" s="1"/>
  <c r="DO137" a="1"/>
  <c r="DO137" s="1"/>
  <c r="DO133" a="1"/>
  <c r="DO133" s="1"/>
  <c r="DO129" a="1"/>
  <c r="DO129" s="1"/>
  <c r="DO125" a="1"/>
  <c r="DO125" s="1"/>
  <c r="DO110" a="1"/>
  <c r="DO110" s="1"/>
  <c r="DO99" a="1"/>
  <c r="DO99" s="1"/>
  <c r="DO91" a="1"/>
  <c r="DO91" s="1"/>
  <c r="DO83" a="1"/>
  <c r="DO83" s="1"/>
  <c r="DO75" a="1"/>
  <c r="DO75" s="1"/>
  <c r="DO112" a="1"/>
  <c r="DO112" s="1"/>
  <c r="DO98" a="1"/>
  <c r="DO98" s="1"/>
  <c r="DO90" a="1"/>
  <c r="DO90" s="1"/>
  <c r="DO82" a="1"/>
  <c r="DO82" s="1"/>
  <c r="DO74" a="1"/>
  <c r="DO74" s="1"/>
  <c r="DO72" a="1"/>
  <c r="DO72" s="1"/>
  <c r="DO62" a="1"/>
  <c r="DO62" s="1"/>
  <c r="DO68" a="1"/>
  <c r="DO68" s="1"/>
  <c r="DO73" a="1"/>
  <c r="DO73" s="1"/>
  <c r="DO54" a="1"/>
  <c r="DO54" s="1"/>
  <c r="DO58" a="1"/>
  <c r="DO58" s="1"/>
  <c r="DO47" a="1"/>
  <c r="DO47" s="1"/>
  <c r="DO34" a="1"/>
  <c r="DO34" s="1"/>
  <c r="DO48" a="1"/>
  <c r="DO48" s="1"/>
  <c r="DO49" a="1"/>
  <c r="DO49" s="1"/>
  <c r="DO32" a="1"/>
  <c r="DO32" s="1"/>
  <c r="DO33" a="1"/>
  <c r="DO33" s="1"/>
  <c r="DO23" a="1"/>
  <c r="DO23" s="1"/>
  <c r="DO25" a="1"/>
  <c r="DO25" s="1"/>
  <c r="DO17" a="1"/>
  <c r="DO17" s="1"/>
  <c r="DO14" a="1"/>
  <c r="DO14" s="1"/>
  <c r="DO10" a="1"/>
  <c r="DO10" s="1"/>
  <c r="DO5" a="1"/>
  <c r="DO5" s="1"/>
  <c r="DO257" a="1"/>
  <c r="DO257" s="1"/>
  <c r="DO253" a="1"/>
  <c r="DO253" s="1"/>
  <c r="DO249" a="1"/>
  <c r="DO249" s="1"/>
  <c r="DO245" a="1"/>
  <c r="DO245" s="1"/>
  <c r="DO221" a="1"/>
  <c r="DO221" s="1"/>
  <c r="DO212" a="1"/>
  <c r="DO212" s="1"/>
  <c r="DO192" a="1"/>
  <c r="DO192" s="1"/>
  <c r="DO239" a="1"/>
  <c r="DO239" s="1"/>
  <c r="DO235" a="1"/>
  <c r="DO235" s="1"/>
  <c r="DO230" a="1"/>
  <c r="DO230" s="1"/>
  <c r="DO210" a="1"/>
  <c r="DO210" s="1"/>
  <c r="DO197" a="1"/>
  <c r="DO197" s="1"/>
  <c r="DO227" a="1"/>
  <c r="DO227" s="1"/>
  <c r="DO217" a="1"/>
  <c r="DO217" s="1"/>
  <c r="DO208" a="1"/>
  <c r="DO208" s="1"/>
  <c r="DO4" a="1"/>
  <c r="DO4" s="1"/>
  <c r="DO214" a="1"/>
  <c r="DO214" s="1"/>
  <c r="DO198" a="1"/>
  <c r="DO198" s="1"/>
  <c r="DO179" a="1"/>
  <c r="DO179" s="1"/>
  <c r="DO186" a="1"/>
  <c r="DO186" s="1"/>
  <c r="DO177" a="1"/>
  <c r="DO177" s="1"/>
  <c r="DO175" a="1"/>
  <c r="DO175" s="1"/>
  <c r="DO174" a="1"/>
  <c r="DO174" s="1"/>
  <c r="DO166" a="1"/>
  <c r="DO166" s="1"/>
  <c r="DO162" a="1"/>
  <c r="DO162" s="1"/>
  <c r="DO158" a="1"/>
  <c r="DO158" s="1"/>
  <c r="DO154" a="1"/>
  <c r="DO154" s="1"/>
  <c r="DO150" a="1"/>
  <c r="DO150" s="1"/>
  <c r="DO123" a="1"/>
  <c r="DO123" s="1"/>
  <c r="DO117" a="1"/>
  <c r="DO117" s="1"/>
  <c r="DO146" a="1"/>
  <c r="DO146" s="1"/>
  <c r="DO142" a="1"/>
  <c r="DO142" s="1"/>
  <c r="DO138" a="1"/>
  <c r="DO138" s="1"/>
  <c r="DO134" a="1"/>
  <c r="DO134" s="1"/>
  <c r="DO130" a="1"/>
  <c r="DO130" s="1"/>
  <c r="DO126" a="1"/>
  <c r="DO126" s="1"/>
  <c r="DO114" a="1"/>
  <c r="DO114" s="1"/>
  <c r="DO101" a="1"/>
  <c r="DO101" s="1"/>
  <c r="DO93" a="1"/>
  <c r="DO93" s="1"/>
  <c r="DO85" a="1"/>
  <c r="DO85" s="1"/>
  <c r="DO77" a="1"/>
  <c r="DO77" s="1"/>
  <c r="DO103" a="1"/>
  <c r="DO103" s="1"/>
  <c r="DO100" a="1"/>
  <c r="DO100" s="1"/>
  <c r="DO92" a="1"/>
  <c r="DO92" s="1"/>
  <c r="DO84" a="1"/>
  <c r="DO84" s="1"/>
  <c r="DO76" a="1"/>
  <c r="DO76" s="1"/>
  <c r="DO105" a="1"/>
  <c r="DO105" s="1"/>
  <c r="DO65" a="1"/>
  <c r="DO65" s="1"/>
  <c r="DO53" a="1"/>
  <c r="DO53" s="1"/>
  <c r="DO51" a="1"/>
  <c r="DO51" s="1"/>
  <c r="DO64" a="1"/>
  <c r="DO64" s="1"/>
  <c r="DO59" a="1"/>
  <c r="DO59" s="1"/>
  <c r="DO50" a="1"/>
  <c r="DO50" s="1"/>
  <c r="DO36" a="1"/>
  <c r="DO36" s="1"/>
  <c r="DO29" a="1"/>
  <c r="DO29" s="1"/>
  <c r="DO37" a="1"/>
  <c r="DO37" s="1"/>
  <c r="DO35" a="1"/>
  <c r="DO35" s="1"/>
  <c r="DO39" a="1"/>
  <c r="DO39" s="1"/>
  <c r="DO26" a="1"/>
  <c r="DO26" s="1"/>
  <c r="DO27" a="1"/>
  <c r="DO27" s="1"/>
  <c r="DO18" a="1"/>
  <c r="DO18" s="1"/>
  <c r="DO15" a="1"/>
  <c r="DO15" s="1"/>
  <c r="DO16" a="1"/>
  <c r="DO16" s="1"/>
  <c r="DI5" a="1"/>
  <c r="DI5" s="1"/>
  <c r="DI6" a="1"/>
  <c r="DI6" s="1"/>
  <c r="DI7" a="1"/>
  <c r="DI7" s="1"/>
  <c r="DI9" a="1"/>
  <c r="DI9" s="1"/>
  <c r="DI12" a="1"/>
  <c r="DI12" s="1"/>
  <c r="DI13" a="1"/>
  <c r="DI13" s="1"/>
  <c r="DI14" a="1"/>
  <c r="DI14" s="1"/>
  <c r="DI8" a="1"/>
  <c r="DI8" s="1"/>
  <c r="DI11" a="1"/>
  <c r="DI11" s="1"/>
  <c r="DI15" a="1"/>
  <c r="DI15" s="1"/>
  <c r="DI16" a="1"/>
  <c r="DI16" s="1"/>
  <c r="DI10" a="1"/>
  <c r="DI10" s="1"/>
  <c r="DI18" a="1"/>
  <c r="DI18" s="1"/>
  <c r="DI21" a="1"/>
  <c r="DI21" s="1"/>
  <c r="DI25" a="1"/>
  <c r="DI25" s="1"/>
  <c r="DI27" a="1"/>
  <c r="DI27" s="1"/>
  <c r="DI23" a="1"/>
  <c r="DI23" s="1"/>
  <c r="DI17" a="1"/>
  <c r="DI17" s="1"/>
  <c r="DI19" a="1"/>
  <c r="DI19" s="1"/>
  <c r="DI20" a="1"/>
  <c r="DI20" s="1"/>
  <c r="DI22" a="1"/>
  <c r="DI22" s="1"/>
  <c r="DI26" a="1"/>
  <c r="DI26" s="1"/>
  <c r="DI28" a="1"/>
  <c r="DI28" s="1"/>
  <c r="DI24" a="1"/>
  <c r="DI24" s="1"/>
  <c r="DI31" a="1"/>
  <c r="DI31" s="1"/>
  <c r="DI33" a="1"/>
  <c r="DI33" s="1"/>
  <c r="DI39" a="1"/>
  <c r="DI39" s="1"/>
  <c r="DI43" a="1"/>
  <c r="DI43" s="1"/>
  <c r="DI46" a="1"/>
  <c r="DI46" s="1"/>
  <c r="DI30" a="1"/>
  <c r="DI30" s="1"/>
  <c r="DI32" a="1"/>
  <c r="DI32" s="1"/>
  <c r="DI35" a="1"/>
  <c r="DI35" s="1"/>
  <c r="DI38" a="1"/>
  <c r="DI38" s="1"/>
  <c r="DI42" a="1"/>
  <c r="DI42" s="1"/>
  <c r="DI45" a="1"/>
  <c r="DI45" s="1"/>
  <c r="DI49" a="1"/>
  <c r="DI49" s="1"/>
  <c r="DI37" a="1"/>
  <c r="DI37" s="1"/>
  <c r="DI41" a="1"/>
  <c r="DI41" s="1"/>
  <c r="DI48" a="1"/>
  <c r="DI48" s="1"/>
  <c r="DI29" a="1"/>
  <c r="DI29" s="1"/>
  <c r="DI34" a="1"/>
  <c r="DI34" s="1"/>
  <c r="DI36" a="1"/>
  <c r="DI36" s="1"/>
  <c r="DI40" a="1"/>
  <c r="DI40" s="1"/>
  <c r="DI44" a="1"/>
  <c r="DI44" s="1"/>
  <c r="DI47" a="1"/>
  <c r="DI47" s="1"/>
  <c r="DI50" a="1"/>
  <c r="DI50" s="1"/>
  <c r="DI55" a="1"/>
  <c r="DI55" s="1"/>
  <c r="DI56" a="1"/>
  <c r="DI56" s="1"/>
  <c r="DI64" a="1"/>
  <c r="DI64" s="1"/>
  <c r="DI69" a="1"/>
  <c r="DI69" s="1"/>
  <c r="DI71" a="1"/>
  <c r="DI71" s="1"/>
  <c r="DI52" a="1"/>
  <c r="DI52" s="1"/>
  <c r="DI54" a="1"/>
  <c r="DI54" s="1"/>
  <c r="DI61" a="1"/>
  <c r="DI61" s="1"/>
  <c r="DI68" a="1"/>
  <c r="DI68" s="1"/>
  <c r="DI51" a="1"/>
  <c r="DI51" s="1"/>
  <c r="DI60" a="1"/>
  <c r="DI60" s="1"/>
  <c r="DI62" a="1"/>
  <c r="DI62" s="1"/>
  <c r="DI65" a="1"/>
  <c r="DI65" s="1"/>
  <c r="DI66" a="1"/>
  <c r="DI66" s="1"/>
  <c r="DI67" a="1"/>
  <c r="DI67" s="1"/>
  <c r="DI70" a="1"/>
  <c r="DI70" s="1"/>
  <c r="DI53" a="1"/>
  <c r="DI53" s="1"/>
  <c r="DI57" a="1"/>
  <c r="DI57" s="1"/>
  <c r="DI58" a="1"/>
  <c r="DI58" s="1"/>
  <c r="DI59" a="1"/>
  <c r="DI59" s="1"/>
  <c r="DI63" a="1"/>
  <c r="DI63" s="1"/>
  <c r="DI72" a="1"/>
  <c r="DI72" s="1"/>
  <c r="DI74" a="1"/>
  <c r="DI74" s="1"/>
  <c r="DI76" a="1"/>
  <c r="DI76" s="1"/>
  <c r="DI78" a="1"/>
  <c r="DI78" s="1"/>
  <c r="DI80" a="1"/>
  <c r="DI80" s="1"/>
  <c r="DI82" a="1"/>
  <c r="DI82" s="1"/>
  <c r="DI84" a="1"/>
  <c r="DI84" s="1"/>
  <c r="DI86" a="1"/>
  <c r="DI86" s="1"/>
  <c r="DI88" a="1"/>
  <c r="DI88" s="1"/>
  <c r="DI90" a="1"/>
  <c r="DI90" s="1"/>
  <c r="DI92" a="1"/>
  <c r="DI92" s="1"/>
  <c r="DI94" a="1"/>
  <c r="DI94" s="1"/>
  <c r="DI96" a="1"/>
  <c r="DI96" s="1"/>
  <c r="DI98" a="1"/>
  <c r="DI98" s="1"/>
  <c r="DI100" a="1"/>
  <c r="DI100" s="1"/>
  <c r="DI105" a="1"/>
  <c r="DI105" s="1"/>
  <c r="DI109" a="1"/>
  <c r="DI109" s="1"/>
  <c r="DI113" a="1"/>
  <c r="DI113" s="1"/>
  <c r="DI73" a="1"/>
  <c r="DI73" s="1"/>
  <c r="DI104" a="1"/>
  <c r="DI104" s="1"/>
  <c r="DI108" a="1"/>
  <c r="DI108" s="1"/>
  <c r="DI112" a="1"/>
  <c r="DI112" s="1"/>
  <c r="DI75" a="1"/>
  <c r="DI75" s="1"/>
  <c r="DI77" a="1"/>
  <c r="DI77" s="1"/>
  <c r="DI79" a="1"/>
  <c r="DI79" s="1"/>
  <c r="DI81" a="1"/>
  <c r="DI81" s="1"/>
  <c r="DI83" a="1"/>
  <c r="DI83" s="1"/>
  <c r="DI85" a="1"/>
  <c r="DI85" s="1"/>
  <c r="DI87" a="1"/>
  <c r="DI87" s="1"/>
  <c r="DI89" a="1"/>
  <c r="DI89" s="1"/>
  <c r="DI91" a="1"/>
  <c r="DI91" s="1"/>
  <c r="DI93" a="1"/>
  <c r="DI93" s="1"/>
  <c r="DI95" a="1"/>
  <c r="DI95" s="1"/>
  <c r="DI97" a="1"/>
  <c r="DI97" s="1"/>
  <c r="DI99" a="1"/>
  <c r="DI99" s="1"/>
  <c r="DI101" a="1"/>
  <c r="DI101" s="1"/>
  <c r="DI103" a="1"/>
  <c r="DI103" s="1"/>
  <c r="DI107" a="1"/>
  <c r="DI107" s="1"/>
  <c r="DI111" a="1"/>
  <c r="DI111" s="1"/>
  <c r="DI102" a="1"/>
  <c r="DI102" s="1"/>
  <c r="DI106" a="1"/>
  <c r="DI106" s="1"/>
  <c r="DI110" a="1"/>
  <c r="DI110" s="1"/>
  <c r="DI114" a="1"/>
  <c r="DI114" s="1"/>
  <c r="DI118" a="1"/>
  <c r="DI118" s="1"/>
  <c r="DI122" a="1"/>
  <c r="DI122" s="1"/>
  <c r="DI117" a="1"/>
  <c r="DI117" s="1"/>
  <c r="DI121" a="1"/>
  <c r="DI121" s="1"/>
  <c r="DI125" a="1"/>
  <c r="DI125" s="1"/>
  <c r="DI126" a="1"/>
  <c r="DI126" s="1"/>
  <c r="DI127" a="1"/>
  <c r="DI127" s="1"/>
  <c r="DI128" a="1"/>
  <c r="DI128" s="1"/>
  <c r="DI129" a="1"/>
  <c r="DI129" s="1"/>
  <c r="DI130" a="1"/>
  <c r="DI130" s="1"/>
  <c r="DI131" a="1"/>
  <c r="DI131" s="1"/>
  <c r="DI132" a="1"/>
  <c r="DI132" s="1"/>
  <c r="DI133" a="1"/>
  <c r="DI133" s="1"/>
  <c r="DI134" a="1"/>
  <c r="DI134" s="1"/>
  <c r="DI135" a="1"/>
  <c r="DI135" s="1"/>
  <c r="DI136" a="1"/>
  <c r="DI136" s="1"/>
  <c r="DI137" a="1"/>
  <c r="DI137" s="1"/>
  <c r="DI138" a="1"/>
  <c r="DI138" s="1"/>
  <c r="DI139" a="1"/>
  <c r="DI139" s="1"/>
  <c r="DI140" a="1"/>
  <c r="DI140" s="1"/>
  <c r="DI141" a="1"/>
  <c r="DI141" s="1"/>
  <c r="DI142" a="1"/>
  <c r="DI142" s="1"/>
  <c r="DI143" a="1"/>
  <c r="DI143" s="1"/>
  <c r="DI144" a="1"/>
  <c r="DI144" s="1"/>
  <c r="DI145" a="1"/>
  <c r="DI145" s="1"/>
  <c r="DI146" a="1"/>
  <c r="DI146" s="1"/>
  <c r="DI147" a="1"/>
  <c r="DI147" s="1"/>
  <c r="DI148" a="1"/>
  <c r="DI148" s="1"/>
  <c r="DI149" a="1"/>
  <c r="DI149" s="1"/>
  <c r="DI150" a="1"/>
  <c r="DI150" s="1"/>
  <c r="DI116" a="1"/>
  <c r="DI116" s="1"/>
  <c r="DI120" a="1"/>
  <c r="DI120" s="1"/>
  <c r="DI123" a="1"/>
  <c r="DI123" s="1"/>
  <c r="DI124" a="1"/>
  <c r="DI124" s="1"/>
  <c r="DI115" a="1"/>
  <c r="DI115" s="1"/>
  <c r="DI119" a="1"/>
  <c r="DI119" s="1"/>
  <c r="DI172" a="1"/>
  <c r="DI172" s="1"/>
  <c r="DI174" a="1"/>
  <c r="DI174" s="1"/>
  <c r="DI180" a="1"/>
  <c r="DI180" s="1"/>
  <c r="DI182" a="1"/>
  <c r="DI182" s="1"/>
  <c r="DI151" a="1"/>
  <c r="DI151" s="1"/>
  <c r="DI152" a="1"/>
  <c r="DI152" s="1"/>
  <c r="DI153" a="1"/>
  <c r="DI153" s="1"/>
  <c r="DI154" a="1"/>
  <c r="DI154" s="1"/>
  <c r="DI155" a="1"/>
  <c r="DI155" s="1"/>
  <c r="DI156" a="1"/>
  <c r="DI156" s="1"/>
  <c r="DI157" a="1"/>
  <c r="DI157" s="1"/>
  <c r="DI158" a="1"/>
  <c r="DI158" s="1"/>
  <c r="DI159" a="1"/>
  <c r="DI159" s="1"/>
  <c r="DI160" a="1"/>
  <c r="DI160" s="1"/>
  <c r="DI161" a="1"/>
  <c r="DI161" s="1"/>
  <c r="DI162" a="1"/>
  <c r="DI162" s="1"/>
  <c r="DI163" a="1"/>
  <c r="DI163" s="1"/>
  <c r="DI164" a="1"/>
  <c r="DI164" s="1"/>
  <c r="DI165" a="1"/>
  <c r="DI165" s="1"/>
  <c r="DI166" a="1"/>
  <c r="DI166" s="1"/>
  <c r="DI175" a="1"/>
  <c r="DI175" s="1"/>
  <c r="DI177" a="1"/>
  <c r="DI177" s="1"/>
  <c r="DI183" a="1"/>
  <c r="DI183" s="1"/>
  <c r="DI185" a="1"/>
  <c r="DI185" s="1"/>
  <c r="DI168" a="1"/>
  <c r="DI168" s="1"/>
  <c r="DI176" a="1"/>
  <c r="DI176" s="1"/>
  <c r="DI178" a="1"/>
  <c r="DI178" s="1"/>
  <c r="DI184" a="1"/>
  <c r="DI184" s="1"/>
  <c r="DI186" a="1"/>
  <c r="DI186" s="1"/>
  <c r="DI167" a="1"/>
  <c r="DI167" s="1"/>
  <c r="DI169" a="1"/>
  <c r="DI169" s="1"/>
  <c r="DI170" a="1"/>
  <c r="DI170" s="1"/>
  <c r="DI171" a="1"/>
  <c r="DI171" s="1"/>
  <c r="DI173" a="1"/>
  <c r="DI173" s="1"/>
  <c r="DI179" a="1"/>
  <c r="DI179" s="1"/>
  <c r="DI181" a="1"/>
  <c r="DI181" s="1"/>
  <c r="DI187" a="1"/>
  <c r="DI187" s="1"/>
  <c r="DI188" a="1"/>
  <c r="DI188" s="1"/>
  <c r="DI193" a="1"/>
  <c r="DI193" s="1"/>
  <c r="DI206" a="1"/>
  <c r="DI206" s="1"/>
  <c r="DI207" a="1"/>
  <c r="DI207" s="1"/>
  <c r="DI208" a="1"/>
  <c r="DI208" s="1"/>
  <c r="DI214" a="1"/>
  <c r="DI214" s="1"/>
  <c r="DI215" a="1"/>
  <c r="DI215" s="1"/>
  <c r="DI216" a="1"/>
  <c r="DI216" s="1"/>
  <c r="DI222" a="1"/>
  <c r="DI222" s="1"/>
  <c r="DI223" a="1"/>
  <c r="DI223" s="1"/>
  <c r="DI224" a="1"/>
  <c r="DI224" s="1"/>
  <c r="DI191" a="1"/>
  <c r="DI191" s="1"/>
  <c r="DI203" a="1"/>
  <c r="DI203" s="1"/>
  <c r="DI209" a="1"/>
  <c r="DI209" s="1"/>
  <c r="DI217" a="1"/>
  <c r="DI217" s="1"/>
  <c r="DI225" a="1"/>
  <c r="DI225" s="1"/>
  <c r="DI227" a="1"/>
  <c r="DI227" s="1"/>
  <c r="DI228" a="1"/>
  <c r="DI228" s="1"/>
  <c r="DI230" a="1"/>
  <c r="DI230" s="1"/>
  <c r="DI232" a="1"/>
  <c r="DI232" s="1"/>
  <c r="DI242" a="1"/>
  <c r="DI242" s="1"/>
  <c r="DI243" a="1"/>
  <c r="DI243" s="1"/>
  <c r="DI244" a="1"/>
  <c r="DI244" s="1"/>
  <c r="DI245" a="1"/>
  <c r="DI245" s="1"/>
  <c r="DI246" a="1"/>
  <c r="DI246" s="1"/>
  <c r="DI247" a="1"/>
  <c r="DI247" s="1"/>
  <c r="DI248" a="1"/>
  <c r="DI248" s="1"/>
  <c r="DI249" a="1"/>
  <c r="DI249" s="1"/>
  <c r="DI250" a="1"/>
  <c r="DI250" s="1"/>
  <c r="DI251" a="1"/>
  <c r="DI251" s="1"/>
  <c r="DI252" a="1"/>
  <c r="DI252" s="1"/>
  <c r="DI253" a="1"/>
  <c r="DI253" s="1"/>
  <c r="DI254" a="1"/>
  <c r="DI254" s="1"/>
  <c r="DI255" a="1"/>
  <c r="DI255" s="1"/>
  <c r="DI256" a="1"/>
  <c r="DI256" s="1"/>
  <c r="DI257" a="1"/>
  <c r="DI257" s="1"/>
  <c r="DI258" a="1"/>
  <c r="DI258" s="1"/>
  <c r="DI189" a="1"/>
  <c r="DI189" s="1"/>
  <c r="DI192" a="1"/>
  <c r="DI192" s="1"/>
  <c r="DI195" a="1"/>
  <c r="DI195" s="1"/>
  <c r="DI197" a="1"/>
  <c r="DI197" s="1"/>
  <c r="DI199" a="1"/>
  <c r="DI199" s="1"/>
  <c r="DI201" a="1"/>
  <c r="DI201" s="1"/>
  <c r="DI204" a="1"/>
  <c r="DI204" s="1"/>
  <c r="DI210" a="1"/>
  <c r="DI210" s="1"/>
  <c r="DI211" a="1"/>
  <c r="DI211" s="1"/>
  <c r="DI212" a="1"/>
  <c r="DI212" s="1"/>
  <c r="DI218" a="1"/>
  <c r="DI218" s="1"/>
  <c r="DI219" a="1"/>
  <c r="DI219" s="1"/>
  <c r="DI220" a="1"/>
  <c r="DI220" s="1"/>
  <c r="DI226" a="1"/>
  <c r="DI226" s="1"/>
  <c r="DI190" a="1"/>
  <c r="DI190" s="1"/>
  <c r="DI194" a="1"/>
  <c r="DI194" s="1"/>
  <c r="DI196" a="1"/>
  <c r="DI196" s="1"/>
  <c r="DI198" a="1"/>
  <c r="DI198" s="1"/>
  <c r="DI200" a="1"/>
  <c r="DI200" s="1"/>
  <c r="DI202" a="1"/>
  <c r="DI202" s="1"/>
  <c r="DI205" a="1"/>
  <c r="DI205" s="1"/>
  <c r="DI213" a="1"/>
  <c r="DI213" s="1"/>
  <c r="DI221" a="1"/>
  <c r="DI221" s="1"/>
  <c r="DI229" a="1"/>
  <c r="DI229" s="1"/>
  <c r="DI231" a="1"/>
  <c r="DI231" s="1"/>
  <c r="DI233" a="1"/>
  <c r="DI233" s="1"/>
  <c r="DI234" a="1"/>
  <c r="DI234" s="1"/>
  <c r="DI235" a="1"/>
  <c r="DI235" s="1"/>
  <c r="DI236" a="1"/>
  <c r="DI236" s="1"/>
  <c r="DI237" a="1"/>
  <c r="DI237" s="1"/>
  <c r="DI238" a="1"/>
  <c r="DI238" s="1"/>
  <c r="DI239" a="1"/>
  <c r="DI239" s="1"/>
  <c r="DI240" a="1"/>
  <c r="DI240" s="1"/>
  <c r="DI241" a="1"/>
  <c r="DI241" s="1"/>
  <c r="X5" a="1"/>
  <c r="X5" s="1"/>
  <c r="X6" a="1"/>
  <c r="X6" s="1"/>
  <c r="X7" a="1"/>
  <c r="X7" s="1"/>
  <c r="X8" a="1"/>
  <c r="X8" s="1"/>
  <c r="X12" a="1"/>
  <c r="X12" s="1"/>
  <c r="X16" a="1"/>
  <c r="X16" s="1"/>
  <c r="X17" a="1"/>
  <c r="X17" s="1"/>
  <c r="X18" a="1"/>
  <c r="X18" s="1"/>
  <c r="X10" a="1"/>
  <c r="X10" s="1"/>
  <c r="X11" a="1"/>
  <c r="X11" s="1"/>
  <c r="X13" a="1"/>
  <c r="X13" s="1"/>
  <c r="X14" a="1"/>
  <c r="X14" s="1"/>
  <c r="X15" a="1"/>
  <c r="X15" s="1"/>
  <c r="X9" a="1"/>
  <c r="X9" s="1"/>
  <c r="X19" a="1"/>
  <c r="X19" s="1"/>
  <c r="X20" a="1"/>
  <c r="X20" s="1"/>
  <c r="X22" a="1"/>
  <c r="X22" s="1"/>
  <c r="X26" a="1"/>
  <c r="X26" s="1"/>
  <c r="X28" a="1"/>
  <c r="X28" s="1"/>
  <c r="X24" a="1"/>
  <c r="X24" s="1"/>
  <c r="X21" a="1"/>
  <c r="X21" s="1"/>
  <c r="X23" a="1"/>
  <c r="X23" s="1"/>
  <c r="X25" a="1"/>
  <c r="X25" s="1"/>
  <c r="X27" a="1"/>
  <c r="X27" s="1"/>
  <c r="X32" a="1"/>
  <c r="X32" s="1"/>
  <c r="X37" a="1"/>
  <c r="X37" s="1"/>
  <c r="X41" a="1"/>
  <c r="X41" s="1"/>
  <c r="X48" a="1"/>
  <c r="X48" s="1"/>
  <c r="X30" a="1"/>
  <c r="X30" s="1"/>
  <c r="X34" a="1"/>
  <c r="X34" s="1"/>
  <c r="X36" a="1"/>
  <c r="X36" s="1"/>
  <c r="X40" a="1"/>
  <c r="X40" s="1"/>
  <c r="X44" a="1"/>
  <c r="X44" s="1"/>
  <c r="X47" a="1"/>
  <c r="X47" s="1"/>
  <c r="X51" a="1"/>
  <c r="X51" s="1"/>
  <c r="X29" a="1"/>
  <c r="X29" s="1"/>
  <c r="X33" a="1"/>
  <c r="X33" s="1"/>
  <c r="X39" a="1"/>
  <c r="X39" s="1"/>
  <c r="X43" a="1"/>
  <c r="X43" s="1"/>
  <c r="X45" a="1"/>
  <c r="X45" s="1"/>
  <c r="X46" a="1"/>
  <c r="X46" s="1"/>
  <c r="X31" a="1"/>
  <c r="X31" s="1"/>
  <c r="X35" a="1"/>
  <c r="X35" s="1"/>
  <c r="X38" a="1"/>
  <c r="X38" s="1"/>
  <c r="X42" a="1"/>
  <c r="X42" s="1"/>
  <c r="X49" a="1"/>
  <c r="X49" s="1"/>
  <c r="X61" a="1"/>
  <c r="X61" s="1"/>
  <c r="X67" a="1"/>
  <c r="X67" s="1"/>
  <c r="X70" a="1"/>
  <c r="X70" s="1"/>
  <c r="X72" a="1"/>
  <c r="X72" s="1"/>
  <c r="X53" a="1"/>
  <c r="X53" s="1"/>
  <c r="X58" a="1"/>
  <c r="X58" s="1"/>
  <c r="X59" a="1"/>
  <c r="X59" s="1"/>
  <c r="X62" a="1"/>
  <c r="X62" s="1"/>
  <c r="X55" a="1"/>
  <c r="X55" s="1"/>
  <c r="X63" a="1"/>
  <c r="X63" s="1"/>
  <c r="X65" a="1"/>
  <c r="X65" s="1"/>
  <c r="X66" a="1"/>
  <c r="X66" s="1"/>
  <c r="X69" a="1"/>
  <c r="X69" s="1"/>
  <c r="X50" a="1"/>
  <c r="X50" s="1"/>
  <c r="X52" a="1"/>
  <c r="X52" s="1"/>
  <c r="X54" a="1"/>
  <c r="X54" s="1"/>
  <c r="X56" a="1"/>
  <c r="X56" s="1"/>
  <c r="X57" a="1"/>
  <c r="X57" s="1"/>
  <c r="X60" a="1"/>
  <c r="X60" s="1"/>
  <c r="X64" a="1"/>
  <c r="X64" s="1"/>
  <c r="X68" a="1"/>
  <c r="X68" s="1"/>
  <c r="X71" a="1"/>
  <c r="X71" s="1"/>
  <c r="X73" a="1"/>
  <c r="X73" s="1"/>
  <c r="X75" a="1"/>
  <c r="X75" s="1"/>
  <c r="X77" a="1"/>
  <c r="X77" s="1"/>
  <c r="X79" a="1"/>
  <c r="X79" s="1"/>
  <c r="X81" a="1"/>
  <c r="X81" s="1"/>
  <c r="X83" a="1"/>
  <c r="X83" s="1"/>
  <c r="X85" a="1"/>
  <c r="X85" s="1"/>
  <c r="X87" a="1"/>
  <c r="X87" s="1"/>
  <c r="X89" a="1"/>
  <c r="X89" s="1"/>
  <c r="X91" a="1"/>
  <c r="X91" s="1"/>
  <c r="X93" a="1"/>
  <c r="X93" s="1"/>
  <c r="X95" a="1"/>
  <c r="X95" s="1"/>
  <c r="X97" a="1"/>
  <c r="X97" s="1"/>
  <c r="X99" a="1"/>
  <c r="X99" s="1"/>
  <c r="X101" a="1"/>
  <c r="X101" s="1"/>
  <c r="X102" a="1"/>
  <c r="X102" s="1"/>
  <c r="X106" a="1"/>
  <c r="X106" s="1"/>
  <c r="X110" a="1"/>
  <c r="X110" s="1"/>
  <c r="X114" a="1"/>
  <c r="X114" s="1"/>
  <c r="X74" a="1"/>
  <c r="X74" s="1"/>
  <c r="X105" a="1"/>
  <c r="X105" s="1"/>
  <c r="X109" a="1"/>
  <c r="X109" s="1"/>
  <c r="X113" a="1"/>
  <c r="X113" s="1"/>
  <c r="X76" a="1"/>
  <c r="X76" s="1"/>
  <c r="X78" a="1"/>
  <c r="X78" s="1"/>
  <c r="X80" a="1"/>
  <c r="X80" s="1"/>
  <c r="X82" a="1"/>
  <c r="X82" s="1"/>
  <c r="X84" a="1"/>
  <c r="X84" s="1"/>
  <c r="X86" a="1"/>
  <c r="X86" s="1"/>
  <c r="X88" a="1"/>
  <c r="X88" s="1"/>
  <c r="X90" a="1"/>
  <c r="X90" s="1"/>
  <c r="X92" a="1"/>
  <c r="X92" s="1"/>
  <c r="X94" a="1"/>
  <c r="X94" s="1"/>
  <c r="X96" a="1"/>
  <c r="X96" s="1"/>
  <c r="X98" a="1"/>
  <c r="X98" s="1"/>
  <c r="X100" a="1"/>
  <c r="X100" s="1"/>
  <c r="X104" a="1"/>
  <c r="X104" s="1"/>
  <c r="X108" a="1"/>
  <c r="X108" s="1"/>
  <c r="X112" a="1"/>
  <c r="X112" s="1"/>
  <c r="X103" a="1"/>
  <c r="X103" s="1"/>
  <c r="X107" a="1"/>
  <c r="X107" s="1"/>
  <c r="X111" a="1"/>
  <c r="X111" s="1"/>
  <c r="X115" a="1"/>
  <c r="X115" s="1"/>
  <c r="X119" a="1"/>
  <c r="X119" s="1"/>
  <c r="X118" a="1"/>
  <c r="X118" s="1"/>
  <c r="X122" a="1"/>
  <c r="X122" s="1"/>
  <c r="X123" a="1"/>
  <c r="X123" s="1"/>
  <c r="X125" a="1"/>
  <c r="X125" s="1"/>
  <c r="X126" a="1"/>
  <c r="X126" s="1"/>
  <c r="X127" a="1"/>
  <c r="X127" s="1"/>
  <c r="X128" a="1"/>
  <c r="X128" s="1"/>
  <c r="X129" a="1"/>
  <c r="X129" s="1"/>
  <c r="X130" a="1"/>
  <c r="X130" s="1"/>
  <c r="X131" a="1"/>
  <c r="X131" s="1"/>
  <c r="X132" a="1"/>
  <c r="X132" s="1"/>
  <c r="X133" a="1"/>
  <c r="X133" s="1"/>
  <c r="X134" a="1"/>
  <c r="X134" s="1"/>
  <c r="X135" a="1"/>
  <c r="X135" s="1"/>
  <c r="X136" a="1"/>
  <c r="X136" s="1"/>
  <c r="X137" a="1"/>
  <c r="X137" s="1"/>
  <c r="X138" a="1"/>
  <c r="X138" s="1"/>
  <c r="X139" a="1"/>
  <c r="X139" s="1"/>
  <c r="X140" a="1"/>
  <c r="X140" s="1"/>
  <c r="X141" a="1"/>
  <c r="X141" s="1"/>
  <c r="X142" a="1"/>
  <c r="X142" s="1"/>
  <c r="X143" a="1"/>
  <c r="X143" s="1"/>
  <c r="X144" a="1"/>
  <c r="X144" s="1"/>
  <c r="X145" a="1"/>
  <c r="X145" s="1"/>
  <c r="X146" a="1"/>
  <c r="X146" s="1"/>
  <c r="X147" a="1"/>
  <c r="X147" s="1"/>
  <c r="X148" a="1"/>
  <c r="X148" s="1"/>
  <c r="X149" a="1"/>
  <c r="X149" s="1"/>
  <c r="X150" a="1"/>
  <c r="X150" s="1"/>
  <c r="X151" a="1"/>
  <c r="X151" s="1"/>
  <c r="X117" a="1"/>
  <c r="X117" s="1"/>
  <c r="X121" a="1"/>
  <c r="X121" s="1"/>
  <c r="X124" a="1"/>
  <c r="X124" s="1"/>
  <c r="X116" a="1"/>
  <c r="X116" s="1"/>
  <c r="X120" a="1"/>
  <c r="X120" s="1"/>
  <c r="X167" a="1"/>
  <c r="X167" s="1"/>
  <c r="X168" a="1"/>
  <c r="X168" s="1"/>
  <c r="X173" a="1"/>
  <c r="X173" s="1"/>
  <c r="X175" a="1"/>
  <c r="X175" s="1"/>
  <c r="X181" a="1"/>
  <c r="X181" s="1"/>
  <c r="X183" a="1"/>
  <c r="X183" s="1"/>
  <c r="X152" a="1"/>
  <c r="X152" s="1"/>
  <c r="X153" a="1"/>
  <c r="X153" s="1"/>
  <c r="X154" a="1"/>
  <c r="X154" s="1"/>
  <c r="X155" a="1"/>
  <c r="X155" s="1"/>
  <c r="X156" a="1"/>
  <c r="X156" s="1"/>
  <c r="X157" a="1"/>
  <c r="X157" s="1"/>
  <c r="X158" a="1"/>
  <c r="X158" s="1"/>
  <c r="X159" a="1"/>
  <c r="X159" s="1"/>
  <c r="X160" a="1"/>
  <c r="X160" s="1"/>
  <c r="X161" a="1"/>
  <c r="X161" s="1"/>
  <c r="X162" a="1"/>
  <c r="X162" s="1"/>
  <c r="X163" a="1"/>
  <c r="X163" s="1"/>
  <c r="X164" a="1"/>
  <c r="X164" s="1"/>
  <c r="X165" a="1"/>
  <c r="X165" s="1"/>
  <c r="X166" a="1"/>
  <c r="X166" s="1"/>
  <c r="X176" a="1"/>
  <c r="X176" s="1"/>
  <c r="X178" a="1"/>
  <c r="X178" s="1"/>
  <c r="X184" a="1"/>
  <c r="X184" s="1"/>
  <c r="X186" a="1"/>
  <c r="X186" s="1"/>
  <c r="X169" a="1"/>
  <c r="X169" s="1"/>
  <c r="X170" a="1"/>
  <c r="X170" s="1"/>
  <c r="X171" a="1"/>
  <c r="X171" s="1"/>
  <c r="X177" a="1"/>
  <c r="X177" s="1"/>
  <c r="X179" a="1"/>
  <c r="X179" s="1"/>
  <c r="X185" a="1"/>
  <c r="X185" s="1"/>
  <c r="X187" a="1"/>
  <c r="X187" s="1"/>
  <c r="X188" a="1"/>
  <c r="X188" s="1"/>
  <c r="X172" a="1"/>
  <c r="X172" s="1"/>
  <c r="X174" a="1"/>
  <c r="X174" s="1"/>
  <c r="X180" a="1"/>
  <c r="X180" s="1"/>
  <c r="X182" a="1"/>
  <c r="X182" s="1"/>
  <c r="X207" a="1"/>
  <c r="X207" s="1"/>
  <c r="X208" a="1"/>
  <c r="X208" s="1"/>
  <c r="X209" a="1"/>
  <c r="X209" s="1"/>
  <c r="X215" a="1"/>
  <c r="X215" s="1"/>
  <c r="X216" a="1"/>
  <c r="X216" s="1"/>
  <c r="X217" a="1"/>
  <c r="X217" s="1"/>
  <c r="X223" a="1"/>
  <c r="X223" s="1"/>
  <c r="X224" a="1"/>
  <c r="X224" s="1"/>
  <c r="X225" a="1"/>
  <c r="X225" s="1"/>
  <c r="X190" a="1"/>
  <c r="X190" s="1"/>
  <c r="X203" a="1"/>
  <c r="X203" s="1"/>
  <c r="X210" a="1"/>
  <c r="X210" s="1"/>
  <c r="X218" a="1"/>
  <c r="X218" s="1"/>
  <c r="X226" a="1"/>
  <c r="X226" s="1"/>
  <c r="X229" a="1"/>
  <c r="X229" s="1"/>
  <c r="X231" a="1"/>
  <c r="X231" s="1"/>
  <c r="X233" a="1"/>
  <c r="X233" s="1"/>
  <c r="X242" a="1"/>
  <c r="X242" s="1"/>
  <c r="X243" a="1"/>
  <c r="X243" s="1"/>
  <c r="X244" a="1"/>
  <c r="X244" s="1"/>
  <c r="X245" a="1"/>
  <c r="X245" s="1"/>
  <c r="X246" a="1"/>
  <c r="X246" s="1"/>
  <c r="X247" a="1"/>
  <c r="X247" s="1"/>
  <c r="X248" a="1"/>
  <c r="X248" s="1"/>
  <c r="X249" a="1"/>
  <c r="X249" s="1"/>
  <c r="X250" a="1"/>
  <c r="X250" s="1"/>
  <c r="X251" a="1"/>
  <c r="X251" s="1"/>
  <c r="X252" a="1"/>
  <c r="X252" s="1"/>
  <c r="X253" a="1"/>
  <c r="X253" s="1"/>
  <c r="X254" a="1"/>
  <c r="X254" s="1"/>
  <c r="X255" a="1"/>
  <c r="X255" s="1"/>
  <c r="X256" a="1"/>
  <c r="X256" s="1"/>
  <c r="X257" a="1"/>
  <c r="X257" s="1"/>
  <c r="X258" a="1"/>
  <c r="X258" s="1"/>
  <c r="X189" a="1"/>
  <c r="X189" s="1"/>
  <c r="X192" a="1"/>
  <c r="X192" s="1"/>
  <c r="X194" a="1"/>
  <c r="X194" s="1"/>
  <c r="X196" a="1"/>
  <c r="X196" s="1"/>
  <c r="X198" a="1"/>
  <c r="X198" s="1"/>
  <c r="X200" a="1"/>
  <c r="X200" s="1"/>
  <c r="X202" a="1"/>
  <c r="X202" s="1"/>
  <c r="X204" a="1"/>
  <c r="X204" s="1"/>
  <c r="X205" a="1"/>
  <c r="X205" s="1"/>
  <c r="X211" a="1"/>
  <c r="X211" s="1"/>
  <c r="X212" a="1"/>
  <c r="X212" s="1"/>
  <c r="X213" a="1"/>
  <c r="X213" s="1"/>
  <c r="X219" a="1"/>
  <c r="X219" s="1"/>
  <c r="X220" a="1"/>
  <c r="X220" s="1"/>
  <c r="X221" a="1"/>
  <c r="X221" s="1"/>
  <c r="X227" a="1"/>
  <c r="X227" s="1"/>
  <c r="X191" a="1"/>
  <c r="X191" s="1"/>
  <c r="X193" a="1"/>
  <c r="X193" s="1"/>
  <c r="X195" a="1"/>
  <c r="X195" s="1"/>
  <c r="X197" a="1"/>
  <c r="X197" s="1"/>
  <c r="X199" a="1"/>
  <c r="X199" s="1"/>
  <c r="X201" a="1"/>
  <c r="X201" s="1"/>
  <c r="X206" a="1"/>
  <c r="X206" s="1"/>
  <c r="X214" a="1"/>
  <c r="X214" s="1"/>
  <c r="X222" a="1"/>
  <c r="X222" s="1"/>
  <c r="X228" a="1"/>
  <c r="X228" s="1"/>
  <c r="X230" a="1"/>
  <c r="X230" s="1"/>
  <c r="X232" a="1"/>
  <c r="X232" s="1"/>
  <c r="X234" a="1"/>
  <c r="X234" s="1"/>
  <c r="X235" a="1"/>
  <c r="X235" s="1"/>
  <c r="X236" a="1"/>
  <c r="X236" s="1"/>
  <c r="X237" a="1"/>
  <c r="X237" s="1"/>
  <c r="X238" a="1"/>
  <c r="X238" s="1"/>
  <c r="X239" a="1"/>
  <c r="X239" s="1"/>
  <c r="X240" a="1"/>
  <c r="X240" s="1"/>
  <c r="X241" a="1"/>
  <c r="X241" s="1"/>
  <c r="CJ5" a="1"/>
  <c r="CJ5" s="1"/>
  <c r="CJ6" a="1"/>
  <c r="CJ6" s="1"/>
  <c r="CJ7" a="1"/>
  <c r="CJ7" s="1"/>
  <c r="CJ8" a="1"/>
  <c r="CJ8" s="1"/>
  <c r="CJ12" a="1"/>
  <c r="CJ12" s="1"/>
  <c r="CJ13" a="1"/>
  <c r="CJ13" s="1"/>
  <c r="CJ14" a="1"/>
  <c r="CJ14" s="1"/>
  <c r="CJ16" a="1"/>
  <c r="CJ16" s="1"/>
  <c r="CJ9" a="1"/>
  <c r="CJ9" s="1"/>
  <c r="CJ15" a="1"/>
  <c r="CJ15" s="1"/>
  <c r="CJ10" a="1"/>
  <c r="CJ10" s="1"/>
  <c r="CJ11" a="1"/>
  <c r="CJ11" s="1"/>
  <c r="CJ18" a="1"/>
  <c r="CJ18" s="1"/>
  <c r="CJ17" a="1"/>
  <c r="CJ17" s="1"/>
  <c r="CJ20" a="1"/>
  <c r="CJ20" s="1"/>
  <c r="CJ22" a="1"/>
  <c r="CJ22" s="1"/>
  <c r="CJ24" a="1"/>
  <c r="CJ24" s="1"/>
  <c r="CJ26" a="1"/>
  <c r="CJ26" s="1"/>
  <c r="CJ28" a="1"/>
  <c r="CJ28" s="1"/>
  <c r="CJ19" a="1"/>
  <c r="CJ19" s="1"/>
  <c r="CJ21" a="1"/>
  <c r="CJ21" s="1"/>
  <c r="CJ23" a="1"/>
  <c r="CJ23" s="1"/>
  <c r="CJ25" a="1"/>
  <c r="CJ25" s="1"/>
  <c r="CJ27" a="1"/>
  <c r="CJ27" s="1"/>
  <c r="CJ29" a="1"/>
  <c r="CJ29" s="1"/>
  <c r="CJ32" a="1"/>
  <c r="CJ32" s="1"/>
  <c r="CJ35" a="1"/>
  <c r="CJ35" s="1"/>
  <c r="CJ38" a="1"/>
  <c r="CJ38" s="1"/>
  <c r="CJ42" a="1"/>
  <c r="CJ42" s="1"/>
  <c r="CJ31" a="1"/>
  <c r="CJ31" s="1"/>
  <c r="CJ37" a="1"/>
  <c r="CJ37" s="1"/>
  <c r="CJ41" a="1"/>
  <c r="CJ41" s="1"/>
  <c r="CJ45" a="1"/>
  <c r="CJ45" s="1"/>
  <c r="CJ48" a="1"/>
  <c r="CJ48" s="1"/>
  <c r="CJ30" a="1"/>
  <c r="CJ30" s="1"/>
  <c r="CJ34" a="1"/>
  <c r="CJ34" s="1"/>
  <c r="CJ36" a="1"/>
  <c r="CJ36" s="1"/>
  <c r="CJ40" a="1"/>
  <c r="CJ40" s="1"/>
  <c r="CJ44" a="1"/>
  <c r="CJ44" s="1"/>
  <c r="CJ47" a="1"/>
  <c r="CJ47" s="1"/>
  <c r="CJ33" a="1"/>
  <c r="CJ33" s="1"/>
  <c r="CJ39" a="1"/>
  <c r="CJ39" s="1"/>
  <c r="CJ43" a="1"/>
  <c r="CJ43" s="1"/>
  <c r="CJ46" a="1"/>
  <c r="CJ46" s="1"/>
  <c r="CJ50" a="1"/>
  <c r="CJ50" s="1"/>
  <c r="CJ52" a="1"/>
  <c r="CJ52" s="1"/>
  <c r="CJ54" a="1"/>
  <c r="CJ54" s="1"/>
  <c r="CJ57" a="1"/>
  <c r="CJ57" s="1"/>
  <c r="CJ60" a="1"/>
  <c r="CJ60" s="1"/>
  <c r="CJ64" a="1"/>
  <c r="CJ64" s="1"/>
  <c r="CJ69" a="1"/>
  <c r="CJ69" s="1"/>
  <c r="CJ71" a="1"/>
  <c r="CJ71" s="1"/>
  <c r="CJ51" a="1"/>
  <c r="CJ51" s="1"/>
  <c r="CJ59" a="1"/>
  <c r="CJ59" s="1"/>
  <c r="CJ61" a="1"/>
  <c r="CJ61" s="1"/>
  <c r="CJ67" a="1"/>
  <c r="CJ67" s="1"/>
  <c r="CJ68" a="1"/>
  <c r="CJ68" s="1"/>
  <c r="CJ49" a="1"/>
  <c r="CJ49" s="1"/>
  <c r="CJ53" a="1"/>
  <c r="CJ53" s="1"/>
  <c r="CJ56" a="1"/>
  <c r="CJ56" s="1"/>
  <c r="CJ62" a="1"/>
  <c r="CJ62" s="1"/>
  <c r="CJ70" a="1"/>
  <c r="CJ70" s="1"/>
  <c r="CJ55" a="1"/>
  <c r="CJ55" s="1"/>
  <c r="CJ58" a="1"/>
  <c r="CJ58" s="1"/>
  <c r="CJ63" a="1"/>
  <c r="CJ63" s="1"/>
  <c r="CJ65" a="1"/>
  <c r="CJ65" s="1"/>
  <c r="CJ66" a="1"/>
  <c r="CJ66" s="1"/>
  <c r="CJ72" a="1"/>
  <c r="CJ72" s="1"/>
  <c r="CJ74" a="1"/>
  <c r="CJ74" s="1"/>
  <c r="CJ76" a="1"/>
  <c r="CJ76" s="1"/>
  <c r="CJ78" a="1"/>
  <c r="CJ78" s="1"/>
  <c r="CJ80" a="1"/>
  <c r="CJ80" s="1"/>
  <c r="CJ82" a="1"/>
  <c r="CJ82" s="1"/>
  <c r="CJ84" a="1"/>
  <c r="CJ84" s="1"/>
  <c r="CJ86" a="1"/>
  <c r="CJ86" s="1"/>
  <c r="CJ88" a="1"/>
  <c r="CJ88" s="1"/>
  <c r="CJ90" a="1"/>
  <c r="CJ90" s="1"/>
  <c r="CJ92" a="1"/>
  <c r="CJ92" s="1"/>
  <c r="CJ94" a="1"/>
  <c r="CJ94" s="1"/>
  <c r="CJ96" a="1"/>
  <c r="CJ96" s="1"/>
  <c r="CJ98" a="1"/>
  <c r="CJ98" s="1"/>
  <c r="CJ100" a="1"/>
  <c r="CJ100" s="1"/>
  <c r="CJ104" a="1"/>
  <c r="CJ104" s="1"/>
  <c r="CJ108" a="1"/>
  <c r="CJ108" s="1"/>
  <c r="CJ112" a="1"/>
  <c r="CJ112" s="1"/>
  <c r="CJ73" a="1"/>
  <c r="CJ73" s="1"/>
  <c r="CJ103" a="1"/>
  <c r="CJ103" s="1"/>
  <c r="CJ107" a="1"/>
  <c r="CJ107" s="1"/>
  <c r="CJ111" a="1"/>
  <c r="CJ111" s="1"/>
  <c r="CJ75" a="1"/>
  <c r="CJ75" s="1"/>
  <c r="CJ77" a="1"/>
  <c r="CJ77" s="1"/>
  <c r="CJ79" a="1"/>
  <c r="CJ79" s="1"/>
  <c r="CJ81" a="1"/>
  <c r="CJ81" s="1"/>
  <c r="CJ83" a="1"/>
  <c r="CJ83" s="1"/>
  <c r="CJ85" a="1"/>
  <c r="CJ85" s="1"/>
  <c r="CJ87" a="1"/>
  <c r="CJ87" s="1"/>
  <c r="CJ89" a="1"/>
  <c r="CJ89" s="1"/>
  <c r="CJ91" a="1"/>
  <c r="CJ91" s="1"/>
  <c r="CJ93" a="1"/>
  <c r="CJ93" s="1"/>
  <c r="CJ95" a="1"/>
  <c r="CJ95" s="1"/>
  <c r="CJ97" a="1"/>
  <c r="CJ97" s="1"/>
  <c r="CJ99" a="1"/>
  <c r="CJ99" s="1"/>
  <c r="CJ101" a="1"/>
  <c r="CJ101" s="1"/>
  <c r="CJ102" a="1"/>
  <c r="CJ102" s="1"/>
  <c r="CJ106" a="1"/>
  <c r="CJ106" s="1"/>
  <c r="CJ110" a="1"/>
  <c r="CJ110" s="1"/>
  <c r="CJ105" a="1"/>
  <c r="CJ105" s="1"/>
  <c r="CJ109" a="1"/>
  <c r="CJ109" s="1"/>
  <c r="CJ113" a="1"/>
  <c r="CJ113" s="1"/>
  <c r="CJ117" a="1"/>
  <c r="CJ117" s="1"/>
  <c r="CJ121" a="1"/>
  <c r="CJ121" s="1"/>
  <c r="CJ116" a="1"/>
  <c r="CJ116" s="1"/>
  <c r="CJ120" a="1"/>
  <c r="CJ120" s="1"/>
  <c r="CJ115" a="1"/>
  <c r="CJ115" s="1"/>
  <c r="CJ119" a="1"/>
  <c r="CJ119" s="1"/>
  <c r="CJ114" a="1"/>
  <c r="CJ114" s="1"/>
  <c r="CJ118" a="1"/>
  <c r="CJ118" s="1"/>
  <c r="CJ122" a="1"/>
  <c r="CJ122" s="1"/>
  <c r="CJ123" a="1"/>
  <c r="CJ123" s="1"/>
  <c r="CJ124" a="1"/>
  <c r="CJ124" s="1"/>
  <c r="CJ125" a="1"/>
  <c r="CJ125" s="1"/>
  <c r="CJ126" a="1"/>
  <c r="CJ126" s="1"/>
  <c r="CJ127" a="1"/>
  <c r="CJ127" s="1"/>
  <c r="CJ128" a="1"/>
  <c r="CJ128" s="1"/>
  <c r="CJ129" a="1"/>
  <c r="CJ129" s="1"/>
  <c r="CJ130" a="1"/>
  <c r="CJ130" s="1"/>
  <c r="CJ131" a="1"/>
  <c r="CJ131" s="1"/>
  <c r="CJ132" a="1"/>
  <c r="CJ132" s="1"/>
  <c r="CJ133" a="1"/>
  <c r="CJ133" s="1"/>
  <c r="CJ134" a="1"/>
  <c r="CJ134" s="1"/>
  <c r="CJ135" a="1"/>
  <c r="CJ135" s="1"/>
  <c r="CJ136" a="1"/>
  <c r="CJ136" s="1"/>
  <c r="CJ137" a="1"/>
  <c r="CJ137" s="1"/>
  <c r="CJ138" a="1"/>
  <c r="CJ138" s="1"/>
  <c r="CJ139" a="1"/>
  <c r="CJ139" s="1"/>
  <c r="CJ140" a="1"/>
  <c r="CJ140" s="1"/>
  <c r="CJ141" a="1"/>
  <c r="CJ141" s="1"/>
  <c r="CJ142" a="1"/>
  <c r="CJ142" s="1"/>
  <c r="CJ143" a="1"/>
  <c r="CJ143" s="1"/>
  <c r="CJ144" a="1"/>
  <c r="CJ144" s="1"/>
  <c r="CJ145" a="1"/>
  <c r="CJ145" s="1"/>
  <c r="CJ146" a="1"/>
  <c r="CJ146" s="1"/>
  <c r="CJ147" a="1"/>
  <c r="CJ147" s="1"/>
  <c r="CJ148" a="1"/>
  <c r="CJ148" s="1"/>
  <c r="CJ149" a="1"/>
  <c r="CJ149" s="1"/>
  <c r="CJ170" a="1"/>
  <c r="CJ170" s="1"/>
  <c r="CJ172" a="1"/>
  <c r="CJ172" s="1"/>
  <c r="CJ174" a="1"/>
  <c r="CJ174" s="1"/>
  <c r="CJ180" a="1"/>
  <c r="CJ180" s="1"/>
  <c r="CJ182" a="1"/>
  <c r="CJ182" s="1"/>
  <c r="CJ169" a="1"/>
  <c r="CJ169" s="1"/>
  <c r="CJ173" a="1"/>
  <c r="CJ173" s="1"/>
  <c r="CJ175" a="1"/>
  <c r="CJ175" s="1"/>
  <c r="CJ181" a="1"/>
  <c r="CJ181" s="1"/>
  <c r="CJ183" a="1"/>
  <c r="CJ183" s="1"/>
  <c r="CJ188" a="1"/>
  <c r="CJ188" s="1"/>
  <c r="CJ167" a="1"/>
  <c r="CJ167" s="1"/>
  <c r="CJ168" a="1"/>
  <c r="CJ168" s="1"/>
  <c r="CJ176" a="1"/>
  <c r="CJ176" s="1"/>
  <c r="CJ178" a="1"/>
  <c r="CJ178" s="1"/>
  <c r="CJ184" a="1"/>
  <c r="CJ184" s="1"/>
  <c r="CJ186" a="1"/>
  <c r="CJ186" s="1"/>
  <c r="CJ150" a="1"/>
  <c r="CJ150" s="1"/>
  <c r="CJ151" a="1"/>
  <c r="CJ151" s="1"/>
  <c r="CJ152" a="1"/>
  <c r="CJ152" s="1"/>
  <c r="CJ153" a="1"/>
  <c r="CJ153" s="1"/>
  <c r="CJ154" a="1"/>
  <c r="CJ154" s="1"/>
  <c r="CJ155" a="1"/>
  <c r="CJ155" s="1"/>
  <c r="CJ156" a="1"/>
  <c r="CJ156" s="1"/>
  <c r="CJ157" a="1"/>
  <c r="CJ157" s="1"/>
  <c r="CJ158" a="1"/>
  <c r="CJ158" s="1"/>
  <c r="CJ159" a="1"/>
  <c r="CJ159" s="1"/>
  <c r="CJ160" a="1"/>
  <c r="CJ160" s="1"/>
  <c r="CJ161" a="1"/>
  <c r="CJ161" s="1"/>
  <c r="CJ162" a="1"/>
  <c r="CJ162" s="1"/>
  <c r="CJ163" a="1"/>
  <c r="CJ163" s="1"/>
  <c r="CJ164" a="1"/>
  <c r="CJ164" s="1"/>
  <c r="CJ165" a="1"/>
  <c r="CJ165" s="1"/>
  <c r="CJ166" a="1"/>
  <c r="CJ166" s="1"/>
  <c r="CJ171" a="1"/>
  <c r="CJ171" s="1"/>
  <c r="CJ177" a="1"/>
  <c r="CJ177" s="1"/>
  <c r="CJ179" a="1"/>
  <c r="CJ179" s="1"/>
  <c r="CJ185" a="1"/>
  <c r="CJ185" s="1"/>
  <c r="CJ187" a="1"/>
  <c r="CJ187" s="1"/>
  <c r="CJ189" a="1"/>
  <c r="CJ189" s="1"/>
  <c r="CJ191" a="1"/>
  <c r="CJ191" s="1"/>
  <c r="CJ193" a="1"/>
  <c r="CJ193" s="1"/>
  <c r="CJ195" a="1"/>
  <c r="CJ195" s="1"/>
  <c r="CJ197" a="1"/>
  <c r="CJ197" s="1"/>
  <c r="CJ199" a="1"/>
  <c r="CJ199" s="1"/>
  <c r="CJ201" a="1"/>
  <c r="CJ201" s="1"/>
  <c r="CJ206" a="1"/>
  <c r="CJ206" s="1"/>
  <c r="CJ214" a="1"/>
  <c r="CJ214" s="1"/>
  <c r="CJ222" a="1"/>
  <c r="CJ222" s="1"/>
  <c r="CJ228" a="1"/>
  <c r="CJ228" s="1"/>
  <c r="CJ230" a="1"/>
  <c r="CJ230" s="1"/>
  <c r="CJ232" a="1"/>
  <c r="CJ232" s="1"/>
  <c r="CJ234" a="1"/>
  <c r="CJ234" s="1"/>
  <c r="CJ235" a="1"/>
  <c r="CJ235" s="1"/>
  <c r="CJ236" a="1"/>
  <c r="CJ236" s="1"/>
  <c r="CJ237" a="1"/>
  <c r="CJ237" s="1"/>
  <c r="CJ238" a="1"/>
  <c r="CJ238" s="1"/>
  <c r="CJ239" a="1"/>
  <c r="CJ239" s="1"/>
  <c r="CJ240" a="1"/>
  <c r="CJ240" s="1"/>
  <c r="CJ241" a="1"/>
  <c r="CJ241" s="1"/>
  <c r="CJ207" a="1"/>
  <c r="CJ207" s="1"/>
  <c r="CJ208" a="1"/>
  <c r="CJ208" s="1"/>
  <c r="CJ209" a="1"/>
  <c r="CJ209" s="1"/>
  <c r="CJ215" a="1"/>
  <c r="CJ215" s="1"/>
  <c r="CJ216" a="1"/>
  <c r="CJ216" s="1"/>
  <c r="CJ217" a="1"/>
  <c r="CJ217" s="1"/>
  <c r="CJ223" a="1"/>
  <c r="CJ223" s="1"/>
  <c r="CJ224" a="1"/>
  <c r="CJ224" s="1"/>
  <c r="CJ225" a="1"/>
  <c r="CJ225" s="1"/>
  <c r="CJ190" a="1"/>
  <c r="CJ190" s="1"/>
  <c r="CJ203" a="1"/>
  <c r="CJ203" s="1"/>
  <c r="CJ210" a="1"/>
  <c r="CJ210" s="1"/>
  <c r="CJ218" a="1"/>
  <c r="CJ218" s="1"/>
  <c r="CJ226" a="1"/>
  <c r="CJ226" s="1"/>
  <c r="CJ229" a="1"/>
  <c r="CJ229" s="1"/>
  <c r="CJ231" a="1"/>
  <c r="CJ231" s="1"/>
  <c r="CJ233" a="1"/>
  <c r="CJ233" s="1"/>
  <c r="CJ242" a="1"/>
  <c r="CJ242" s="1"/>
  <c r="CJ243" a="1"/>
  <c r="CJ243" s="1"/>
  <c r="CJ244" a="1"/>
  <c r="CJ244" s="1"/>
  <c r="CJ245" a="1"/>
  <c r="CJ245" s="1"/>
  <c r="CJ246" a="1"/>
  <c r="CJ246" s="1"/>
  <c r="CJ247" a="1"/>
  <c r="CJ247" s="1"/>
  <c r="CJ248" a="1"/>
  <c r="CJ248" s="1"/>
  <c r="CJ249" a="1"/>
  <c r="CJ249" s="1"/>
  <c r="CJ250" a="1"/>
  <c r="CJ250" s="1"/>
  <c r="CJ251" a="1"/>
  <c r="CJ251" s="1"/>
  <c r="CJ252" a="1"/>
  <c r="CJ252" s="1"/>
  <c r="CJ253" a="1"/>
  <c r="CJ253" s="1"/>
  <c r="CJ254" a="1"/>
  <c r="CJ254" s="1"/>
  <c r="CJ255" a="1"/>
  <c r="CJ255" s="1"/>
  <c r="CJ256" a="1"/>
  <c r="CJ256" s="1"/>
  <c r="CJ257" a="1"/>
  <c r="CJ257" s="1"/>
  <c r="CJ258" a="1"/>
  <c r="CJ258" s="1"/>
  <c r="CJ192" a="1"/>
  <c r="CJ192" s="1"/>
  <c r="CJ194" a="1"/>
  <c r="CJ194" s="1"/>
  <c r="CJ196" a="1"/>
  <c r="CJ196" s="1"/>
  <c r="CJ198" a="1"/>
  <c r="CJ198" s="1"/>
  <c r="CJ200" a="1"/>
  <c r="CJ200" s="1"/>
  <c r="CJ202" a="1"/>
  <c r="CJ202" s="1"/>
  <c r="CJ204" a="1"/>
  <c r="CJ204" s="1"/>
  <c r="CJ205" a="1"/>
  <c r="CJ205" s="1"/>
  <c r="CJ211" a="1"/>
  <c r="CJ211" s="1"/>
  <c r="CJ212" a="1"/>
  <c r="CJ212" s="1"/>
  <c r="CJ213" a="1"/>
  <c r="CJ213" s="1"/>
  <c r="CJ219" a="1"/>
  <c r="CJ219" s="1"/>
  <c r="CJ220" a="1"/>
  <c r="CJ220" s="1"/>
  <c r="CJ221" a="1"/>
  <c r="CJ221" s="1"/>
  <c r="CJ227" a="1"/>
  <c r="CJ227" s="1"/>
  <c r="BM5" a="1"/>
  <c r="BM5" s="1"/>
  <c r="BM6" a="1"/>
  <c r="BM6" s="1"/>
  <c r="BM7" a="1"/>
  <c r="BM7" s="1"/>
  <c r="BM8" a="1"/>
  <c r="BM8" s="1"/>
  <c r="BM15" a="1"/>
  <c r="BM15" s="1"/>
  <c r="BM16" a="1"/>
  <c r="BM16" s="1"/>
  <c r="BM9" a="1"/>
  <c r="BM9" s="1"/>
  <c r="BM10" a="1"/>
  <c r="BM10" s="1"/>
  <c r="BM18" a="1"/>
  <c r="BM18" s="1"/>
  <c r="BM12" a="1"/>
  <c r="BM12" s="1"/>
  <c r="BM13" a="1"/>
  <c r="BM13" s="1"/>
  <c r="BM14" a="1"/>
  <c r="BM14" s="1"/>
  <c r="BM11" a="1"/>
  <c r="BM11" s="1"/>
  <c r="BM17" a="1"/>
  <c r="BM17" s="1"/>
  <c r="BM19" a="1"/>
  <c r="BM19" s="1"/>
  <c r="BM21" a="1"/>
  <c r="BM21" s="1"/>
  <c r="BM24" a="1"/>
  <c r="BM24" s="1"/>
  <c r="BM25" a="1"/>
  <c r="BM25" s="1"/>
  <c r="BM27" a="1"/>
  <c r="BM27" s="1"/>
  <c r="BM20" a="1"/>
  <c r="BM20" s="1"/>
  <c r="BM22" a="1"/>
  <c r="BM22" s="1"/>
  <c r="BM23" a="1"/>
  <c r="BM23" s="1"/>
  <c r="BM26" a="1"/>
  <c r="BM26" s="1"/>
  <c r="BM28" a="1"/>
  <c r="BM28" s="1"/>
  <c r="BM33" a="1"/>
  <c r="BM33" s="1"/>
  <c r="BM39" a="1"/>
  <c r="BM39" s="1"/>
  <c r="BM43" a="1"/>
  <c r="BM43" s="1"/>
  <c r="BM46" a="1"/>
  <c r="BM46" s="1"/>
  <c r="BM29" a="1"/>
  <c r="BM29" s="1"/>
  <c r="BM30" a="1"/>
  <c r="BM30" s="1"/>
  <c r="BM31" a="1"/>
  <c r="BM31" s="1"/>
  <c r="BM32" a="1"/>
  <c r="BM32" s="1"/>
  <c r="BM35" a="1"/>
  <c r="BM35" s="1"/>
  <c r="BM38" a="1"/>
  <c r="BM38" s="1"/>
  <c r="BM42" a="1"/>
  <c r="BM42" s="1"/>
  <c r="BM45" a="1"/>
  <c r="BM45" s="1"/>
  <c r="BM49" a="1"/>
  <c r="BM49" s="1"/>
  <c r="BM37" a="1"/>
  <c r="BM37" s="1"/>
  <c r="BM41" a="1"/>
  <c r="BM41" s="1"/>
  <c r="BM48" a="1"/>
  <c r="BM48" s="1"/>
  <c r="BM34" a="1"/>
  <c r="BM34" s="1"/>
  <c r="BM36" a="1"/>
  <c r="BM36" s="1"/>
  <c r="BM40" a="1"/>
  <c r="BM40" s="1"/>
  <c r="BM44" a="1"/>
  <c r="BM44" s="1"/>
  <c r="BM47" a="1"/>
  <c r="BM47" s="1"/>
  <c r="BM51" a="1"/>
  <c r="BM51" s="1"/>
  <c r="BM55" a="1"/>
  <c r="BM55" s="1"/>
  <c r="BM60" a="1"/>
  <c r="BM60" s="1"/>
  <c r="BM62" a="1"/>
  <c r="BM62" s="1"/>
  <c r="BM69" a="1"/>
  <c r="BM69" s="1"/>
  <c r="BM71" a="1"/>
  <c r="BM71" s="1"/>
  <c r="BM52" a="1"/>
  <c r="BM52" s="1"/>
  <c r="BM54" a="1"/>
  <c r="BM54" s="1"/>
  <c r="BM56" a="1"/>
  <c r="BM56" s="1"/>
  <c r="BM63" a="1"/>
  <c r="BM63" s="1"/>
  <c r="BM68" a="1"/>
  <c r="BM68" s="1"/>
  <c r="BM50" a="1"/>
  <c r="BM50" s="1"/>
  <c r="BM64" a="1"/>
  <c r="BM64" s="1"/>
  <c r="BM66" a="1"/>
  <c r="BM66" s="1"/>
  <c r="BM67" a="1"/>
  <c r="BM67" s="1"/>
  <c r="BM70" a="1"/>
  <c r="BM70" s="1"/>
  <c r="BM72" a="1"/>
  <c r="BM72" s="1"/>
  <c r="BM53" a="1"/>
  <c r="BM53" s="1"/>
  <c r="BM57" a="1"/>
  <c r="BM57" s="1"/>
  <c r="BM58" a="1"/>
  <c r="BM58" s="1"/>
  <c r="BM59" a="1"/>
  <c r="BM59" s="1"/>
  <c r="BM61" a="1"/>
  <c r="BM61" s="1"/>
  <c r="BM65" a="1"/>
  <c r="BM65" s="1"/>
  <c r="BM74" a="1"/>
  <c r="BM74" s="1"/>
  <c r="BM76" a="1"/>
  <c r="BM76" s="1"/>
  <c r="BM78" a="1"/>
  <c r="BM78" s="1"/>
  <c r="BM80" a="1"/>
  <c r="BM80" s="1"/>
  <c r="BM82" a="1"/>
  <c r="BM82" s="1"/>
  <c r="BM84" a="1"/>
  <c r="BM84" s="1"/>
  <c r="BM86" a="1"/>
  <c r="BM86" s="1"/>
  <c r="BM88" a="1"/>
  <c r="BM88" s="1"/>
  <c r="BM90" a="1"/>
  <c r="BM90" s="1"/>
  <c r="BM92" a="1"/>
  <c r="BM92" s="1"/>
  <c r="BM94" a="1"/>
  <c r="BM94" s="1"/>
  <c r="BM96" a="1"/>
  <c r="BM96" s="1"/>
  <c r="BM98" a="1"/>
  <c r="BM98" s="1"/>
  <c r="BM100" a="1"/>
  <c r="BM100" s="1"/>
  <c r="BM103" a="1"/>
  <c r="BM103" s="1"/>
  <c r="BM107" a="1"/>
  <c r="BM107" s="1"/>
  <c r="BM111" a="1"/>
  <c r="BM111" s="1"/>
  <c r="BM102" a="1"/>
  <c r="BM102" s="1"/>
  <c r="BM106" a="1"/>
  <c r="BM106" s="1"/>
  <c r="BM110" a="1"/>
  <c r="BM110" s="1"/>
  <c r="BM114" a="1"/>
  <c r="BM114" s="1"/>
  <c r="BM75" a="1"/>
  <c r="BM75" s="1"/>
  <c r="BM77" a="1"/>
  <c r="BM77" s="1"/>
  <c r="BM79" a="1"/>
  <c r="BM79" s="1"/>
  <c r="BM81" a="1"/>
  <c r="BM81" s="1"/>
  <c r="BM83" a="1"/>
  <c r="BM83" s="1"/>
  <c r="BM85" a="1"/>
  <c r="BM85" s="1"/>
  <c r="BM87" a="1"/>
  <c r="BM87" s="1"/>
  <c r="BM89" a="1"/>
  <c r="BM89" s="1"/>
  <c r="BM91" a="1"/>
  <c r="BM91" s="1"/>
  <c r="BM93" a="1"/>
  <c r="BM93" s="1"/>
  <c r="BM95" a="1"/>
  <c r="BM95" s="1"/>
  <c r="BM97" a="1"/>
  <c r="BM97" s="1"/>
  <c r="BM99" a="1"/>
  <c r="BM99" s="1"/>
  <c r="BM101" a="1"/>
  <c r="BM101" s="1"/>
  <c r="BM105" a="1"/>
  <c r="BM105" s="1"/>
  <c r="BM109" a="1"/>
  <c r="BM109" s="1"/>
  <c r="BM113" a="1"/>
  <c r="BM113" s="1"/>
  <c r="BM73" a="1"/>
  <c r="BM73" s="1"/>
  <c r="BM104" a="1"/>
  <c r="BM104" s="1"/>
  <c r="BM108" a="1"/>
  <c r="BM108" s="1"/>
  <c r="BM112" a="1"/>
  <c r="BM112" s="1"/>
  <c r="BM116" a="1"/>
  <c r="BM116" s="1"/>
  <c r="BM120" a="1"/>
  <c r="BM120" s="1"/>
  <c r="BM115" a="1"/>
  <c r="BM115" s="1"/>
  <c r="BM119" a="1"/>
  <c r="BM119" s="1"/>
  <c r="BM123" a="1"/>
  <c r="BM123" s="1"/>
  <c r="BM124" a="1"/>
  <c r="BM124" s="1"/>
  <c r="BM125" a="1"/>
  <c r="BM125" s="1"/>
  <c r="BM126" a="1"/>
  <c r="BM126" s="1"/>
  <c r="BM127" a="1"/>
  <c r="BM127" s="1"/>
  <c r="BM128" a="1"/>
  <c r="BM128" s="1"/>
  <c r="BM129" a="1"/>
  <c r="BM129" s="1"/>
  <c r="BM130" a="1"/>
  <c r="BM130" s="1"/>
  <c r="BM131" a="1"/>
  <c r="BM131" s="1"/>
  <c r="BM132" a="1"/>
  <c r="BM132" s="1"/>
  <c r="BM133" a="1"/>
  <c r="BM133" s="1"/>
  <c r="BM134" a="1"/>
  <c r="BM134" s="1"/>
  <c r="BM135" a="1"/>
  <c r="BM135" s="1"/>
  <c r="BM136" a="1"/>
  <c r="BM136" s="1"/>
  <c r="BM137" a="1"/>
  <c r="BM137" s="1"/>
  <c r="BM138" a="1"/>
  <c r="BM138" s="1"/>
  <c r="BM139" a="1"/>
  <c r="BM139" s="1"/>
  <c r="BM140" a="1"/>
  <c r="BM140" s="1"/>
  <c r="BM141" a="1"/>
  <c r="BM141" s="1"/>
  <c r="BM142" a="1"/>
  <c r="BM142" s="1"/>
  <c r="BM143" a="1"/>
  <c r="BM143" s="1"/>
  <c r="BM144" a="1"/>
  <c r="BM144" s="1"/>
  <c r="BM145" a="1"/>
  <c r="BM145" s="1"/>
  <c r="BM146" a="1"/>
  <c r="BM146" s="1"/>
  <c r="BM147" a="1"/>
  <c r="BM147" s="1"/>
  <c r="BM148" a="1"/>
  <c r="BM148" s="1"/>
  <c r="BM149" a="1"/>
  <c r="BM149" s="1"/>
  <c r="BM150" a="1"/>
  <c r="BM150" s="1"/>
  <c r="BM151" a="1"/>
  <c r="BM151" s="1"/>
  <c r="BM118" a="1"/>
  <c r="BM118" s="1"/>
  <c r="BM122" a="1"/>
  <c r="BM122" s="1"/>
  <c r="BM117" a="1"/>
  <c r="BM117" s="1"/>
  <c r="BM121" a="1"/>
  <c r="BM121" s="1"/>
  <c r="BM169" a="1"/>
  <c r="BM169" s="1"/>
  <c r="BM174" a="1"/>
  <c r="BM174" s="1"/>
  <c r="BM176" a="1"/>
  <c r="BM176" s="1"/>
  <c r="BM182" a="1"/>
  <c r="BM182" s="1"/>
  <c r="BM184" a="1"/>
  <c r="BM184" s="1"/>
  <c r="BM152" a="1"/>
  <c r="BM152" s="1"/>
  <c r="BM153" a="1"/>
  <c r="BM153" s="1"/>
  <c r="BM154" a="1"/>
  <c r="BM154" s="1"/>
  <c r="BM155" a="1"/>
  <c r="BM155" s="1"/>
  <c r="BM156" a="1"/>
  <c r="BM156" s="1"/>
  <c r="BM157" a="1"/>
  <c r="BM157" s="1"/>
  <c r="BM158" a="1"/>
  <c r="BM158" s="1"/>
  <c r="BM159" a="1"/>
  <c r="BM159" s="1"/>
  <c r="BM160" a="1"/>
  <c r="BM160" s="1"/>
  <c r="BM161" a="1"/>
  <c r="BM161" s="1"/>
  <c r="BM162" a="1"/>
  <c r="BM162" s="1"/>
  <c r="BM163" a="1"/>
  <c r="BM163" s="1"/>
  <c r="BM164" a="1"/>
  <c r="BM164" s="1"/>
  <c r="BM165" a="1"/>
  <c r="BM165" s="1"/>
  <c r="BM166" a="1"/>
  <c r="BM166" s="1"/>
  <c r="BM167" a="1"/>
  <c r="BM167" s="1"/>
  <c r="BM171" a="1"/>
  <c r="BM171" s="1"/>
  <c r="BM177" a="1"/>
  <c r="BM177" s="1"/>
  <c r="BM179" a="1"/>
  <c r="BM179" s="1"/>
  <c r="BM185" a="1"/>
  <c r="BM185" s="1"/>
  <c r="BM187" a="1"/>
  <c r="BM187" s="1"/>
  <c r="BM172" a="1"/>
  <c r="BM172" s="1"/>
  <c r="BM178" a="1"/>
  <c r="BM178" s="1"/>
  <c r="BM180" a="1"/>
  <c r="BM180" s="1"/>
  <c r="BM186" a="1"/>
  <c r="BM186" s="1"/>
  <c r="BM188" a="1"/>
  <c r="BM188" s="1"/>
  <c r="BM168" a="1"/>
  <c r="BM168" s="1"/>
  <c r="BM170" a="1"/>
  <c r="BM170" s="1"/>
  <c r="BM173" a="1"/>
  <c r="BM173" s="1"/>
  <c r="BM175" a="1"/>
  <c r="BM175" s="1"/>
  <c r="BM181" a="1"/>
  <c r="BM181" s="1"/>
  <c r="BM183" a="1"/>
  <c r="BM183" s="1"/>
  <c r="BM203" a="1"/>
  <c r="BM203" s="1"/>
  <c r="BM208" a="1"/>
  <c r="BM208" s="1"/>
  <c r="BM209" a="1"/>
  <c r="BM209" s="1"/>
  <c r="BM210" a="1"/>
  <c r="BM210" s="1"/>
  <c r="BM216" a="1"/>
  <c r="BM216" s="1"/>
  <c r="BM217" a="1"/>
  <c r="BM217" s="1"/>
  <c r="BM218" a="1"/>
  <c r="BM218" s="1"/>
  <c r="BM224" a="1"/>
  <c r="BM224" s="1"/>
  <c r="BM225" a="1"/>
  <c r="BM225" s="1"/>
  <c r="BM226" a="1"/>
  <c r="BM226" s="1"/>
  <c r="BM191" a="1"/>
  <c r="BM191" s="1"/>
  <c r="BM211" a="1"/>
  <c r="BM211" s="1"/>
  <c r="BM219" a="1"/>
  <c r="BM219" s="1"/>
  <c r="BM227" a="1"/>
  <c r="BM227" s="1"/>
  <c r="BM228" a="1"/>
  <c r="BM228" s="1"/>
  <c r="BM230" a="1"/>
  <c r="BM230" s="1"/>
  <c r="BM232" a="1"/>
  <c r="BM232" s="1"/>
  <c r="BM242" a="1"/>
  <c r="BM242" s="1"/>
  <c r="BM243" a="1"/>
  <c r="BM243" s="1"/>
  <c r="BM244" a="1"/>
  <c r="BM244" s="1"/>
  <c r="BM245" a="1"/>
  <c r="BM245" s="1"/>
  <c r="BM246" a="1"/>
  <c r="BM246" s="1"/>
  <c r="BM247" a="1"/>
  <c r="BM247" s="1"/>
  <c r="BM248" a="1"/>
  <c r="BM248" s="1"/>
  <c r="BM249" a="1"/>
  <c r="BM249" s="1"/>
  <c r="BM250" a="1"/>
  <c r="BM250" s="1"/>
  <c r="BM251" a="1"/>
  <c r="BM251" s="1"/>
  <c r="BM252" a="1"/>
  <c r="BM252" s="1"/>
  <c r="BM253" a="1"/>
  <c r="BM253" s="1"/>
  <c r="BM254" a="1"/>
  <c r="BM254" s="1"/>
  <c r="BM255" a="1"/>
  <c r="BM255" s="1"/>
  <c r="BM256" a="1"/>
  <c r="BM256" s="1"/>
  <c r="BM257" a="1"/>
  <c r="BM257" s="1"/>
  <c r="BM258" a="1"/>
  <c r="BM258" s="1"/>
  <c r="BM189" a="1"/>
  <c r="BM189" s="1"/>
  <c r="BM193" a="1"/>
  <c r="BM193" s="1"/>
  <c r="BM195" a="1"/>
  <c r="BM195" s="1"/>
  <c r="BM197" a="1"/>
  <c r="BM197" s="1"/>
  <c r="BM199" a="1"/>
  <c r="BM199" s="1"/>
  <c r="BM201" a="1"/>
  <c r="BM201" s="1"/>
  <c r="BM204" a="1"/>
  <c r="BM204" s="1"/>
  <c r="BM205" a="1"/>
  <c r="BM205" s="1"/>
  <c r="BM206" a="1"/>
  <c r="BM206" s="1"/>
  <c r="BM212" a="1"/>
  <c r="BM212" s="1"/>
  <c r="BM213" a="1"/>
  <c r="BM213" s="1"/>
  <c r="BM214" a="1"/>
  <c r="BM214" s="1"/>
  <c r="BM220" a="1"/>
  <c r="BM220" s="1"/>
  <c r="BM221" a="1"/>
  <c r="BM221" s="1"/>
  <c r="BM222" a="1"/>
  <c r="BM222" s="1"/>
  <c r="BM190" a="1"/>
  <c r="BM190" s="1"/>
  <c r="BM192" a="1"/>
  <c r="BM192" s="1"/>
  <c r="BM194" a="1"/>
  <c r="BM194" s="1"/>
  <c r="BM196" a="1"/>
  <c r="BM196" s="1"/>
  <c r="BM198" a="1"/>
  <c r="BM198" s="1"/>
  <c r="BM200" a="1"/>
  <c r="BM200" s="1"/>
  <c r="BM202" a="1"/>
  <c r="BM202" s="1"/>
  <c r="BM207" a="1"/>
  <c r="BM207" s="1"/>
  <c r="BM215" a="1"/>
  <c r="BM215" s="1"/>
  <c r="BM223" a="1"/>
  <c r="BM223" s="1"/>
  <c r="BM229" a="1"/>
  <c r="BM229" s="1"/>
  <c r="BM231" a="1"/>
  <c r="BM231" s="1"/>
  <c r="BM233" a="1"/>
  <c r="BM233" s="1"/>
  <c r="BM234" a="1"/>
  <c r="BM234" s="1"/>
  <c r="BM235" a="1"/>
  <c r="BM235" s="1"/>
  <c r="BM236" a="1"/>
  <c r="BM236" s="1"/>
  <c r="BM237" a="1"/>
  <c r="BM237" s="1"/>
  <c r="BM238" a="1"/>
  <c r="BM238" s="1"/>
  <c r="BM239" a="1"/>
  <c r="BM239" s="1"/>
  <c r="BM240" a="1"/>
  <c r="BM240" s="1"/>
  <c r="BM241" a="1"/>
  <c r="BM241" s="1"/>
  <c r="AA483" a="1"/>
  <c r="AA483" s="1"/>
  <c r="AA5" a="1"/>
  <c r="AA5" s="1"/>
  <c r="AA6" a="1"/>
  <c r="AA6" s="1"/>
  <c r="AA7" a="1"/>
  <c r="AA7" s="1"/>
  <c r="AA8" a="1"/>
  <c r="AA8" s="1"/>
  <c r="AA16" a="1"/>
  <c r="AA16" s="1"/>
  <c r="AA13" a="1"/>
  <c r="AA13" s="1"/>
  <c r="AA14" a="1"/>
  <c r="AA14" s="1"/>
  <c r="AA15" a="1"/>
  <c r="AA15" s="1"/>
  <c r="AA18" a="1"/>
  <c r="AA18" s="1"/>
  <c r="AA10" a="1"/>
  <c r="AA10" s="1"/>
  <c r="AA9" a="1"/>
  <c r="AA9" s="1"/>
  <c r="AA11" a="1"/>
  <c r="AA11" s="1"/>
  <c r="AA12" a="1"/>
  <c r="AA12" s="1"/>
  <c r="AA24" a="1"/>
  <c r="AA24" s="1"/>
  <c r="AA19" a="1"/>
  <c r="AA19" s="1"/>
  <c r="AA21" a="1"/>
  <c r="AA21" s="1"/>
  <c r="AA23" a="1"/>
  <c r="AA23" s="1"/>
  <c r="AA25" a="1"/>
  <c r="AA25" s="1"/>
  <c r="AA27" a="1"/>
  <c r="AA27" s="1"/>
  <c r="AA29" a="1"/>
  <c r="AA29" s="1"/>
  <c r="AA17" a="1"/>
  <c r="AA17" s="1"/>
  <c r="AA20" a="1"/>
  <c r="AA20" s="1"/>
  <c r="AA22" a="1"/>
  <c r="AA22" s="1"/>
  <c r="AA26" a="1"/>
  <c r="AA26" s="1"/>
  <c r="AA28" a="1"/>
  <c r="AA28" s="1"/>
  <c r="AA30" a="1"/>
  <c r="AA30" s="1"/>
  <c r="AA31" a="1"/>
  <c r="AA31" s="1"/>
  <c r="AA34" a="1"/>
  <c r="AA34" s="1"/>
  <c r="AA36" a="1"/>
  <c r="AA36" s="1"/>
  <c r="AA40" a="1"/>
  <c r="AA40" s="1"/>
  <c r="AA44" a="1"/>
  <c r="AA44" s="1"/>
  <c r="AA47" a="1"/>
  <c r="AA47" s="1"/>
  <c r="AA33" a="1"/>
  <c r="AA33" s="1"/>
  <c r="AA39" a="1"/>
  <c r="AA39" s="1"/>
  <c r="AA43" a="1"/>
  <c r="AA43" s="1"/>
  <c r="AA45" a="1"/>
  <c r="AA45" s="1"/>
  <c r="AA46" a="1"/>
  <c r="AA46" s="1"/>
  <c r="AA50" a="1"/>
  <c r="AA50" s="1"/>
  <c r="AA35" a="1"/>
  <c r="AA35" s="1"/>
  <c r="AA38" a="1"/>
  <c r="AA38" s="1"/>
  <c r="AA42" a="1"/>
  <c r="AA42" s="1"/>
  <c r="AA49" a="1"/>
  <c r="AA49" s="1"/>
  <c r="AA32" a="1"/>
  <c r="AA32" s="1"/>
  <c r="AA37" a="1"/>
  <c r="AA37" s="1"/>
  <c r="AA41" a="1"/>
  <c r="AA41" s="1"/>
  <c r="AA48" a="1"/>
  <c r="AA48" s="1"/>
  <c r="AA53" a="1"/>
  <c r="AA53" s="1"/>
  <c r="AA60" a="1"/>
  <c r="AA60" s="1"/>
  <c r="AA61" a="1"/>
  <c r="AA61" s="1"/>
  <c r="AA68" a="1"/>
  <c r="AA68" s="1"/>
  <c r="AA55" a="1"/>
  <c r="AA55" s="1"/>
  <c r="AA59" a="1"/>
  <c r="AA59" s="1"/>
  <c r="AA62" a="1"/>
  <c r="AA62" s="1"/>
  <c r="AA67" a="1"/>
  <c r="AA67" s="1"/>
  <c r="AA70" a="1"/>
  <c r="AA70" s="1"/>
  <c r="AA72" a="1"/>
  <c r="AA72" s="1"/>
  <c r="AA74" a="1"/>
  <c r="AA74" s="1"/>
  <c r="AA51" a="1"/>
  <c r="AA51" s="1"/>
  <c r="AA52" a="1"/>
  <c r="AA52" s="1"/>
  <c r="AA54" a="1"/>
  <c r="AA54" s="1"/>
  <c r="AA56" a="1"/>
  <c r="AA56" s="1"/>
  <c r="AA57" a="1"/>
  <c r="AA57" s="1"/>
  <c r="AA58" a="1"/>
  <c r="AA58" s="1"/>
  <c r="AA63" a="1"/>
  <c r="AA63" s="1"/>
  <c r="AA65" a="1"/>
  <c r="AA65" s="1"/>
  <c r="AA66" a="1"/>
  <c r="AA66" s="1"/>
  <c r="AA64" a="1"/>
  <c r="AA64" s="1"/>
  <c r="AA69" a="1"/>
  <c r="AA69" s="1"/>
  <c r="AA71" a="1"/>
  <c r="AA71" s="1"/>
  <c r="AA73" a="1"/>
  <c r="AA73" s="1"/>
  <c r="AA102" a="1"/>
  <c r="AA102" s="1"/>
  <c r="AA106" a="1"/>
  <c r="AA106" s="1"/>
  <c r="AA110" a="1"/>
  <c r="AA110" s="1"/>
  <c r="AA114" a="1"/>
  <c r="AA114" s="1"/>
  <c r="AA75" a="1"/>
  <c r="AA75" s="1"/>
  <c r="AA77" a="1"/>
  <c r="AA77" s="1"/>
  <c r="AA79" a="1"/>
  <c r="AA79" s="1"/>
  <c r="AA81" a="1"/>
  <c r="AA81" s="1"/>
  <c r="AA83" a="1"/>
  <c r="AA83" s="1"/>
  <c r="AA85" a="1"/>
  <c r="AA85" s="1"/>
  <c r="AA87" a="1"/>
  <c r="AA87" s="1"/>
  <c r="AA89" a="1"/>
  <c r="AA89" s="1"/>
  <c r="AA91" a="1"/>
  <c r="AA91" s="1"/>
  <c r="AA93" a="1"/>
  <c r="AA93" s="1"/>
  <c r="AA95" a="1"/>
  <c r="AA95" s="1"/>
  <c r="AA97" a="1"/>
  <c r="AA97" s="1"/>
  <c r="AA99" a="1"/>
  <c r="AA99" s="1"/>
  <c r="AA101" a="1"/>
  <c r="AA101" s="1"/>
  <c r="AA105" a="1"/>
  <c r="AA105" s="1"/>
  <c r="AA109" a="1"/>
  <c r="AA109" s="1"/>
  <c r="AA113" a="1"/>
  <c r="AA113" s="1"/>
  <c r="AA104" a="1"/>
  <c r="AA104" s="1"/>
  <c r="AA108" a="1"/>
  <c r="AA108" s="1"/>
  <c r="AA112" a="1"/>
  <c r="AA112" s="1"/>
  <c r="AA76" a="1"/>
  <c r="AA76" s="1"/>
  <c r="AA78" a="1"/>
  <c r="AA78" s="1"/>
  <c r="AA80" a="1"/>
  <c r="AA80" s="1"/>
  <c r="AA82" a="1"/>
  <c r="AA82" s="1"/>
  <c r="AA84" a="1"/>
  <c r="AA84" s="1"/>
  <c r="AA86" a="1"/>
  <c r="AA86" s="1"/>
  <c r="AA88" a="1"/>
  <c r="AA88" s="1"/>
  <c r="AA90" a="1"/>
  <c r="AA90" s="1"/>
  <c r="AA92" a="1"/>
  <c r="AA92" s="1"/>
  <c r="AA94" a="1"/>
  <c r="AA94" s="1"/>
  <c r="AA96" a="1"/>
  <c r="AA96" s="1"/>
  <c r="AA98" a="1"/>
  <c r="AA98" s="1"/>
  <c r="AA100" a="1"/>
  <c r="AA100" s="1"/>
  <c r="AA103" a="1"/>
  <c r="AA103" s="1"/>
  <c r="AA107" a="1"/>
  <c r="AA107" s="1"/>
  <c r="AA111" a="1"/>
  <c r="AA111" s="1"/>
  <c r="AA115" a="1"/>
  <c r="AA115" s="1"/>
  <c r="AA119" a="1"/>
  <c r="AA119" s="1"/>
  <c r="AA118" a="1"/>
  <c r="AA118" s="1"/>
  <c r="AA122" a="1"/>
  <c r="AA122" s="1"/>
  <c r="AA123" a="1"/>
  <c r="AA123" s="1"/>
  <c r="AA125" a="1"/>
  <c r="AA125" s="1"/>
  <c r="AA126" a="1"/>
  <c r="AA126" s="1"/>
  <c r="AA127" a="1"/>
  <c r="AA127" s="1"/>
  <c r="AA128" a="1"/>
  <c r="AA128" s="1"/>
  <c r="AA129" a="1"/>
  <c r="AA129" s="1"/>
  <c r="AA130" a="1"/>
  <c r="AA130" s="1"/>
  <c r="AA131" a="1"/>
  <c r="AA131" s="1"/>
  <c r="AA132" a="1"/>
  <c r="AA132" s="1"/>
  <c r="AA133" a="1"/>
  <c r="AA133" s="1"/>
  <c r="AA134" a="1"/>
  <c r="AA134" s="1"/>
  <c r="AA135" a="1"/>
  <c r="AA135" s="1"/>
  <c r="AA136" a="1"/>
  <c r="AA136" s="1"/>
  <c r="AA137" a="1"/>
  <c r="AA137" s="1"/>
  <c r="AA138" a="1"/>
  <c r="AA138" s="1"/>
  <c r="AA139" a="1"/>
  <c r="AA139" s="1"/>
  <c r="AA140" a="1"/>
  <c r="AA140" s="1"/>
  <c r="AA141" a="1"/>
  <c r="AA141" s="1"/>
  <c r="AA142" a="1"/>
  <c r="AA142" s="1"/>
  <c r="AA143" a="1"/>
  <c r="AA143" s="1"/>
  <c r="AA144" a="1"/>
  <c r="AA144" s="1"/>
  <c r="AA145" a="1"/>
  <c r="AA145" s="1"/>
  <c r="AA146" a="1"/>
  <c r="AA146" s="1"/>
  <c r="AA147" a="1"/>
  <c r="AA147" s="1"/>
  <c r="AA148" a="1"/>
  <c r="AA148" s="1"/>
  <c r="AA149" a="1"/>
  <c r="AA149" s="1"/>
  <c r="AA150" a="1"/>
  <c r="AA150" s="1"/>
  <c r="AA151" a="1"/>
  <c r="AA151" s="1"/>
  <c r="AA117" a="1"/>
  <c r="AA117" s="1"/>
  <c r="AA121" a="1"/>
  <c r="AA121" s="1"/>
  <c r="AA124" a="1"/>
  <c r="AA124" s="1"/>
  <c r="AA116" a="1"/>
  <c r="AA116" s="1"/>
  <c r="AA120" a="1"/>
  <c r="AA120" s="1"/>
  <c r="AA167" a="1"/>
  <c r="AA167" s="1"/>
  <c r="AA168" a="1"/>
  <c r="AA168" s="1"/>
  <c r="AA176" a="1"/>
  <c r="AA176" s="1"/>
  <c r="AA184" a="1"/>
  <c r="AA184" s="1"/>
  <c r="AA152" a="1"/>
  <c r="AA152" s="1"/>
  <c r="AA153" a="1"/>
  <c r="AA153" s="1"/>
  <c r="AA154" a="1"/>
  <c r="AA154" s="1"/>
  <c r="AA155" a="1"/>
  <c r="AA155" s="1"/>
  <c r="AA156" a="1"/>
  <c r="AA156" s="1"/>
  <c r="AA157" a="1"/>
  <c r="AA157" s="1"/>
  <c r="AA158" a="1"/>
  <c r="AA158" s="1"/>
  <c r="AA159" a="1"/>
  <c r="AA159" s="1"/>
  <c r="AA160" a="1"/>
  <c r="AA160" s="1"/>
  <c r="AA161" a="1"/>
  <c r="AA161" s="1"/>
  <c r="AA162" a="1"/>
  <c r="AA162" s="1"/>
  <c r="AA163" a="1"/>
  <c r="AA163" s="1"/>
  <c r="AA164" a="1"/>
  <c r="AA164" s="1"/>
  <c r="AA165" a="1"/>
  <c r="AA165" s="1"/>
  <c r="AA166" a="1"/>
  <c r="AA166" s="1"/>
  <c r="AA171" a="1"/>
  <c r="AA171" s="1"/>
  <c r="AA177" a="1"/>
  <c r="AA177" s="1"/>
  <c r="AA178" a="1"/>
  <c r="AA178" s="1"/>
  <c r="AA179" a="1"/>
  <c r="AA179" s="1"/>
  <c r="AA185" a="1"/>
  <c r="AA185" s="1"/>
  <c r="AA186" a="1"/>
  <c r="AA186" s="1"/>
  <c r="AA187" a="1"/>
  <c r="AA187" s="1"/>
  <c r="AA169" a="1"/>
  <c r="AA169" s="1"/>
  <c r="AA170" a="1"/>
  <c r="AA170" s="1"/>
  <c r="AA172" a="1"/>
  <c r="AA172" s="1"/>
  <c r="AA180" a="1"/>
  <c r="AA180" s="1"/>
  <c r="AA173" a="1"/>
  <c r="AA173" s="1"/>
  <c r="AA174" a="1"/>
  <c r="AA174" s="1"/>
  <c r="AA175" a="1"/>
  <c r="AA175" s="1"/>
  <c r="AA181" a="1"/>
  <c r="AA181" s="1"/>
  <c r="AA182" a="1"/>
  <c r="AA182" s="1"/>
  <c r="AA183" a="1"/>
  <c r="AA183" s="1"/>
  <c r="AA188" a="1"/>
  <c r="AA188" s="1"/>
  <c r="AA189" a="1"/>
  <c r="AA189" s="1"/>
  <c r="AA203" a="1"/>
  <c r="AA203" s="1"/>
  <c r="AA207" a="1"/>
  <c r="AA207" s="1"/>
  <c r="AA209" a="1"/>
  <c r="AA209" s="1"/>
  <c r="AA215" a="1"/>
  <c r="AA215" s="1"/>
  <c r="AA217" a="1"/>
  <c r="AA217" s="1"/>
  <c r="AA223" a="1"/>
  <c r="AA223" s="1"/>
  <c r="AA225" a="1"/>
  <c r="AA225" s="1"/>
  <c r="AA228" a="1"/>
  <c r="AA228" s="1"/>
  <c r="AA230" a="1"/>
  <c r="AA230" s="1"/>
  <c r="AA232" a="1"/>
  <c r="AA232" s="1"/>
  <c r="AA190" a="1"/>
  <c r="AA190" s="1"/>
  <c r="AA194" a="1"/>
  <c r="AA194" s="1"/>
  <c r="AA196" a="1"/>
  <c r="AA196" s="1"/>
  <c r="AA198" a="1"/>
  <c r="AA198" s="1"/>
  <c r="AA200" a="1"/>
  <c r="AA200" s="1"/>
  <c r="AA202" a="1"/>
  <c r="AA202" s="1"/>
  <c r="AA208" a="1"/>
  <c r="AA208" s="1"/>
  <c r="AA210" a="1"/>
  <c r="AA210" s="1"/>
  <c r="AA216" a="1"/>
  <c r="AA216" s="1"/>
  <c r="AA218" a="1"/>
  <c r="AA218" s="1"/>
  <c r="AA224" a="1"/>
  <c r="AA224" s="1"/>
  <c r="AA226" a="1"/>
  <c r="AA226" s="1"/>
  <c r="AA192" a="1"/>
  <c r="AA192" s="1"/>
  <c r="AA205" a="1"/>
  <c r="AA205" s="1"/>
  <c r="AA211" a="1"/>
  <c r="AA211" s="1"/>
  <c r="AA213" a="1"/>
  <c r="AA213" s="1"/>
  <c r="AA219" a="1"/>
  <c r="AA219" s="1"/>
  <c r="AA221" a="1"/>
  <c r="AA221" s="1"/>
  <c r="AA227" a="1"/>
  <c r="AA227" s="1"/>
  <c r="AA229" a="1"/>
  <c r="AA229" s="1"/>
  <c r="AA231" a="1"/>
  <c r="AA231" s="1"/>
  <c r="AA233" a="1"/>
  <c r="AA233" s="1"/>
  <c r="AA234" a="1"/>
  <c r="AA234" s="1"/>
  <c r="AA235" a="1"/>
  <c r="AA235" s="1"/>
  <c r="AA236" a="1"/>
  <c r="AA236" s="1"/>
  <c r="AA237" a="1"/>
  <c r="AA237" s="1"/>
  <c r="AA238" a="1"/>
  <c r="AA238" s="1"/>
  <c r="AA239" a="1"/>
  <c r="AA239" s="1"/>
  <c r="AA240" a="1"/>
  <c r="AA240" s="1"/>
  <c r="AA241" a="1"/>
  <c r="AA241" s="1"/>
  <c r="AA242" a="1"/>
  <c r="AA242" s="1"/>
  <c r="AA243" a="1"/>
  <c r="AA243" s="1"/>
  <c r="AA244" a="1"/>
  <c r="AA244" s="1"/>
  <c r="AA245" a="1"/>
  <c r="AA245" s="1"/>
  <c r="AA246" a="1"/>
  <c r="AA246" s="1"/>
  <c r="AA247" a="1"/>
  <c r="AA247" s="1"/>
  <c r="AA248" a="1"/>
  <c r="AA248" s="1"/>
  <c r="AA249" a="1"/>
  <c r="AA249" s="1"/>
  <c r="AA250" a="1"/>
  <c r="AA250" s="1"/>
  <c r="AA251" a="1"/>
  <c r="AA251" s="1"/>
  <c r="AA252" a="1"/>
  <c r="AA252" s="1"/>
  <c r="AA253" a="1"/>
  <c r="AA253" s="1"/>
  <c r="AA254" a="1"/>
  <c r="AA254" s="1"/>
  <c r="AA255" a="1"/>
  <c r="AA255" s="1"/>
  <c r="AA256" a="1"/>
  <c r="AA256" s="1"/>
  <c r="AA257" a="1"/>
  <c r="AA257" s="1"/>
  <c r="AA258" a="1"/>
  <c r="AA258" s="1"/>
  <c r="AA191" a="1"/>
  <c r="AA191" s="1"/>
  <c r="AA193" a="1"/>
  <c r="AA193" s="1"/>
  <c r="AA195" a="1"/>
  <c r="AA195" s="1"/>
  <c r="AA197" a="1"/>
  <c r="AA197" s="1"/>
  <c r="AA199" a="1"/>
  <c r="AA199" s="1"/>
  <c r="AA201" a="1"/>
  <c r="AA201" s="1"/>
  <c r="AA204" a="1"/>
  <c r="AA204" s="1"/>
  <c r="AA206" a="1"/>
  <c r="AA206" s="1"/>
  <c r="AA212" a="1"/>
  <c r="AA212" s="1"/>
  <c r="AA214" a="1"/>
  <c r="AA214" s="1"/>
  <c r="AA220" a="1"/>
  <c r="AA220" s="1"/>
  <c r="AA222" a="1"/>
  <c r="AA222" s="1"/>
  <c r="O493" a="1"/>
  <c r="O493" s="1"/>
  <c r="O5" a="1"/>
  <c r="O5" s="1"/>
  <c r="O6" a="1"/>
  <c r="O6" s="1"/>
  <c r="O7" a="1"/>
  <c r="O7" s="1"/>
  <c r="O8" a="1"/>
  <c r="O8" s="1"/>
  <c r="O11" a="1"/>
  <c r="O11" s="1"/>
  <c r="O12" a="1"/>
  <c r="O12" s="1"/>
  <c r="O16" a="1"/>
  <c r="O16" s="1"/>
  <c r="O10" a="1"/>
  <c r="O10" s="1"/>
  <c r="O13" a="1"/>
  <c r="O13" s="1"/>
  <c r="O14" a="1"/>
  <c r="O14" s="1"/>
  <c r="O15" a="1"/>
  <c r="O15" s="1"/>
  <c r="O19" a="1"/>
  <c r="O19" s="1"/>
  <c r="O9" a="1"/>
  <c r="O9" s="1"/>
  <c r="O18" a="1"/>
  <c r="O18" s="1"/>
  <c r="O24" a="1"/>
  <c r="O24" s="1"/>
  <c r="O21" a="1"/>
  <c r="O21" s="1"/>
  <c r="O23" a="1"/>
  <c r="O23" s="1"/>
  <c r="O25" a="1"/>
  <c r="O25" s="1"/>
  <c r="O27" a="1"/>
  <c r="O27" s="1"/>
  <c r="O29" a="1"/>
  <c r="O29" s="1"/>
  <c r="O30" a="1"/>
  <c r="O30" s="1"/>
  <c r="O17" a="1"/>
  <c r="O17" s="1"/>
  <c r="O20" a="1"/>
  <c r="O20" s="1"/>
  <c r="O22" a="1"/>
  <c r="O22" s="1"/>
  <c r="O26" a="1"/>
  <c r="O26" s="1"/>
  <c r="O28" a="1"/>
  <c r="O28" s="1"/>
  <c r="O34" a="1"/>
  <c r="O34" s="1"/>
  <c r="O36" a="1"/>
  <c r="O36" s="1"/>
  <c r="O40" a="1"/>
  <c r="O40" s="1"/>
  <c r="O44" a="1"/>
  <c r="O44" s="1"/>
  <c r="O45" a="1"/>
  <c r="O45" s="1"/>
  <c r="O47" a="1"/>
  <c r="O47" s="1"/>
  <c r="O32" a="1"/>
  <c r="O32" s="1"/>
  <c r="O33" a="1"/>
  <c r="O33" s="1"/>
  <c r="O39" a="1"/>
  <c r="O39" s="1"/>
  <c r="O43" a="1"/>
  <c r="O43" s="1"/>
  <c r="O46" a="1"/>
  <c r="O46" s="1"/>
  <c r="O50" a="1"/>
  <c r="O50" s="1"/>
  <c r="O31" a="1"/>
  <c r="O31" s="1"/>
  <c r="O35" a="1"/>
  <c r="O35" s="1"/>
  <c r="O38" a="1"/>
  <c r="O38" s="1"/>
  <c r="O42" a="1"/>
  <c r="O42" s="1"/>
  <c r="O49" a="1"/>
  <c r="O49" s="1"/>
  <c r="O37" a="1"/>
  <c r="O37" s="1"/>
  <c r="O41" a="1"/>
  <c r="O41" s="1"/>
  <c r="O48" a="1"/>
  <c r="O48" s="1"/>
  <c r="O53" a="1"/>
  <c r="O53" s="1"/>
  <c r="O63" a="1"/>
  <c r="O63" s="1"/>
  <c r="O66" a="1"/>
  <c r="O66" s="1"/>
  <c r="O70" a="1"/>
  <c r="O70" s="1"/>
  <c r="O72" a="1"/>
  <c r="O72" s="1"/>
  <c r="O55" a="1"/>
  <c r="O55" s="1"/>
  <c r="O58" a="1"/>
  <c r="O58" s="1"/>
  <c r="O60" a="1"/>
  <c r="O60" s="1"/>
  <c r="O64" a="1"/>
  <c r="O64" s="1"/>
  <c r="O65" a="1"/>
  <c r="O65" s="1"/>
  <c r="O51" a="1"/>
  <c r="O51" s="1"/>
  <c r="O52" a="1"/>
  <c r="O52" s="1"/>
  <c r="O54" a="1"/>
  <c r="O54" s="1"/>
  <c r="O56" a="1"/>
  <c r="O56" s="1"/>
  <c r="O57" a="1"/>
  <c r="O57" s="1"/>
  <c r="O61" a="1"/>
  <c r="O61" s="1"/>
  <c r="O69" a="1"/>
  <c r="O69" s="1"/>
  <c r="O71" a="1"/>
  <c r="O71" s="1"/>
  <c r="O59" a="1"/>
  <c r="O59" s="1"/>
  <c r="O62" a="1"/>
  <c r="O62" s="1"/>
  <c r="O67" a="1"/>
  <c r="O67" s="1"/>
  <c r="O68" a="1"/>
  <c r="O68" s="1"/>
  <c r="O75" a="1"/>
  <c r="O75" s="1"/>
  <c r="O77" a="1"/>
  <c r="O77" s="1"/>
  <c r="O79" a="1"/>
  <c r="O79" s="1"/>
  <c r="O81" a="1"/>
  <c r="O81" s="1"/>
  <c r="O83" a="1"/>
  <c r="O83" s="1"/>
  <c r="O85" a="1"/>
  <c r="O85" s="1"/>
  <c r="O87" a="1"/>
  <c r="O87" s="1"/>
  <c r="O89" a="1"/>
  <c r="O89" s="1"/>
  <c r="O91" a="1"/>
  <c r="O91" s="1"/>
  <c r="O93" a="1"/>
  <c r="O93" s="1"/>
  <c r="O95" a="1"/>
  <c r="O95" s="1"/>
  <c r="O97" a="1"/>
  <c r="O97" s="1"/>
  <c r="O99" a="1"/>
  <c r="O99" s="1"/>
  <c r="O101" a="1"/>
  <c r="O101" s="1"/>
  <c r="O103" a="1"/>
  <c r="O103" s="1"/>
  <c r="O107" a="1"/>
  <c r="O107" s="1"/>
  <c r="O111" a="1"/>
  <c r="O111" s="1"/>
  <c r="O102" a="1"/>
  <c r="O102" s="1"/>
  <c r="O106" a="1"/>
  <c r="O106" s="1"/>
  <c r="O110" a="1"/>
  <c r="O110" s="1"/>
  <c r="O114" a="1"/>
  <c r="O114" s="1"/>
  <c r="O73" a="1"/>
  <c r="O73" s="1"/>
  <c r="O76" a="1"/>
  <c r="O76" s="1"/>
  <c r="O78" a="1"/>
  <c r="O78" s="1"/>
  <c r="O80" a="1"/>
  <c r="O80" s="1"/>
  <c r="O82" a="1"/>
  <c r="O82" s="1"/>
  <c r="O84" a="1"/>
  <c r="O84" s="1"/>
  <c r="O86" a="1"/>
  <c r="O86" s="1"/>
  <c r="O88" a="1"/>
  <c r="O88" s="1"/>
  <c r="O90" a="1"/>
  <c r="O90" s="1"/>
  <c r="O92" a="1"/>
  <c r="O92" s="1"/>
  <c r="O94" a="1"/>
  <c r="O94" s="1"/>
  <c r="O96" a="1"/>
  <c r="O96" s="1"/>
  <c r="O98" a="1"/>
  <c r="O98" s="1"/>
  <c r="O100" a="1"/>
  <c r="O100" s="1"/>
  <c r="O105" a="1"/>
  <c r="O105" s="1"/>
  <c r="O109" a="1"/>
  <c r="O109" s="1"/>
  <c r="O113" a="1"/>
  <c r="O113" s="1"/>
  <c r="O74" a="1"/>
  <c r="O74" s="1"/>
  <c r="O104" a="1"/>
  <c r="O104" s="1"/>
  <c r="O108" a="1"/>
  <c r="O108" s="1"/>
  <c r="O112" a="1"/>
  <c r="O112" s="1"/>
  <c r="O115" a="1"/>
  <c r="O115" s="1"/>
  <c r="O116" a="1"/>
  <c r="O116" s="1"/>
  <c r="O120" a="1"/>
  <c r="O120" s="1"/>
  <c r="O119" a="1"/>
  <c r="O119" s="1"/>
  <c r="O123" a="1"/>
  <c r="O123" s="1"/>
  <c r="O118" a="1"/>
  <c r="O118" s="1"/>
  <c r="O122" a="1"/>
  <c r="O122" s="1"/>
  <c r="O124" a="1"/>
  <c r="O124" s="1"/>
  <c r="O117" a="1"/>
  <c r="O117" s="1"/>
  <c r="O121" a="1"/>
  <c r="O121" s="1"/>
  <c r="O125" a="1"/>
  <c r="O125" s="1"/>
  <c r="O126" a="1"/>
  <c r="O126" s="1"/>
  <c r="O127" a="1"/>
  <c r="O127" s="1"/>
  <c r="O128" a="1"/>
  <c r="O128" s="1"/>
  <c r="O129" a="1"/>
  <c r="O129" s="1"/>
  <c r="O130" a="1"/>
  <c r="O130" s="1"/>
  <c r="O131" a="1"/>
  <c r="O131" s="1"/>
  <c r="O132" a="1"/>
  <c r="O132" s="1"/>
  <c r="O133" a="1"/>
  <c r="O133" s="1"/>
  <c r="O134" a="1"/>
  <c r="O134" s="1"/>
  <c r="O135" a="1"/>
  <c r="O135" s="1"/>
  <c r="O136" a="1"/>
  <c r="O136" s="1"/>
  <c r="O137" a="1"/>
  <c r="O137" s="1"/>
  <c r="O138" a="1"/>
  <c r="O138" s="1"/>
  <c r="O139" a="1"/>
  <c r="O139" s="1"/>
  <c r="O140" a="1"/>
  <c r="O140" s="1"/>
  <c r="O141" a="1"/>
  <c r="O141" s="1"/>
  <c r="O142" a="1"/>
  <c r="O142" s="1"/>
  <c r="O143" a="1"/>
  <c r="O143" s="1"/>
  <c r="O144" a="1"/>
  <c r="O144" s="1"/>
  <c r="O145" a="1"/>
  <c r="O145" s="1"/>
  <c r="O146" a="1"/>
  <c r="O146" s="1"/>
  <c r="O147" a="1"/>
  <c r="O147" s="1"/>
  <c r="O148" a="1"/>
  <c r="O148" s="1"/>
  <c r="O149" a="1"/>
  <c r="O149" s="1"/>
  <c r="O167" a="1"/>
  <c r="O167" s="1"/>
  <c r="O175" a="1"/>
  <c r="O175" s="1"/>
  <c r="O177" a="1"/>
  <c r="O177" s="1"/>
  <c r="O183" a="1"/>
  <c r="O183" s="1"/>
  <c r="O185" a="1"/>
  <c r="O185" s="1"/>
  <c r="O150" a="1"/>
  <c r="O150" s="1"/>
  <c r="O169" a="1"/>
  <c r="O169" s="1"/>
  <c r="O176" a="1"/>
  <c r="O176" s="1"/>
  <c r="O178" a="1"/>
  <c r="O178" s="1"/>
  <c r="O184" a="1"/>
  <c r="O184" s="1"/>
  <c r="O186" a="1"/>
  <c r="O186" s="1"/>
  <c r="O170" a="1"/>
  <c r="O170" s="1"/>
  <c r="O171" a="1"/>
  <c r="O171" s="1"/>
  <c r="O173" a="1"/>
  <c r="O173" s="1"/>
  <c r="O179" a="1"/>
  <c r="O179" s="1"/>
  <c r="O181" a="1"/>
  <c r="O181" s="1"/>
  <c r="O187" a="1"/>
  <c r="O187" s="1"/>
  <c r="O151" a="1"/>
  <c r="O151" s="1"/>
  <c r="O152" a="1"/>
  <c r="O152" s="1"/>
  <c r="O153" a="1"/>
  <c r="O153" s="1"/>
  <c r="O154" a="1"/>
  <c r="O154" s="1"/>
  <c r="O155" a="1"/>
  <c r="O155" s="1"/>
  <c r="O156" a="1"/>
  <c r="O156" s="1"/>
  <c r="O157" a="1"/>
  <c r="O157" s="1"/>
  <c r="O158" a="1"/>
  <c r="O158" s="1"/>
  <c r="O159" a="1"/>
  <c r="O159" s="1"/>
  <c r="O160" a="1"/>
  <c r="O160" s="1"/>
  <c r="O161" a="1"/>
  <c r="O161" s="1"/>
  <c r="O162" a="1"/>
  <c r="O162" s="1"/>
  <c r="O163" a="1"/>
  <c r="O163" s="1"/>
  <c r="O164" a="1"/>
  <c r="O164" s="1"/>
  <c r="O165" a="1"/>
  <c r="O165" s="1"/>
  <c r="O166" a="1"/>
  <c r="O166" s="1"/>
  <c r="O168" a="1"/>
  <c r="O168" s="1"/>
  <c r="O172" a="1"/>
  <c r="O172" s="1"/>
  <c r="O174" a="1"/>
  <c r="O174" s="1"/>
  <c r="O180" a="1"/>
  <c r="O180" s="1"/>
  <c r="O182" a="1"/>
  <c r="O182" s="1"/>
  <c r="O188" a="1"/>
  <c r="O188" s="1"/>
  <c r="O190" a="1"/>
  <c r="O190" s="1"/>
  <c r="O194" a="1"/>
  <c r="O194" s="1"/>
  <c r="O196" a="1"/>
  <c r="O196" s="1"/>
  <c r="O198" a="1"/>
  <c r="O198" s="1"/>
  <c r="O200" a="1"/>
  <c r="O200" s="1"/>
  <c r="O202" a="1"/>
  <c r="O202" s="1"/>
  <c r="O209" a="1"/>
  <c r="O209" s="1"/>
  <c r="O217" a="1"/>
  <c r="O217" s="1"/>
  <c r="O225" a="1"/>
  <c r="O225" s="1"/>
  <c r="O229" a="1"/>
  <c r="O229" s="1"/>
  <c r="O231" a="1"/>
  <c r="O231" s="1"/>
  <c r="O233" a="1"/>
  <c r="O233" s="1"/>
  <c r="O234" a="1"/>
  <c r="O234" s="1"/>
  <c r="O235" a="1"/>
  <c r="O235" s="1"/>
  <c r="O236" a="1"/>
  <c r="O236" s="1"/>
  <c r="O237" a="1"/>
  <c r="O237" s="1"/>
  <c r="O238" a="1"/>
  <c r="O238" s="1"/>
  <c r="O239" a="1"/>
  <c r="O239" s="1"/>
  <c r="O240" a="1"/>
  <c r="O240" s="1"/>
  <c r="O241" a="1"/>
  <c r="O241" s="1"/>
  <c r="O189" a="1"/>
  <c r="O189" s="1"/>
  <c r="O192" a="1"/>
  <c r="O192" s="1"/>
  <c r="O193" a="1"/>
  <c r="O193" s="1"/>
  <c r="O204" a="1"/>
  <c r="O204" s="1"/>
  <c r="O210" a="1"/>
  <c r="O210" s="1"/>
  <c r="O211" a="1"/>
  <c r="O211" s="1"/>
  <c r="O212" a="1"/>
  <c r="O212" s="1"/>
  <c r="O218" a="1"/>
  <c r="O218" s="1"/>
  <c r="O219" a="1"/>
  <c r="O219" s="1"/>
  <c r="O220" a="1"/>
  <c r="O220" s="1"/>
  <c r="O226" a="1"/>
  <c r="O226" s="1"/>
  <c r="O227" a="1"/>
  <c r="O227" s="1"/>
  <c r="O191" a="1"/>
  <c r="O191" s="1"/>
  <c r="O205" a="1"/>
  <c r="O205" s="1"/>
  <c r="O213" a="1"/>
  <c r="O213" s="1"/>
  <c r="O221" a="1"/>
  <c r="O221" s="1"/>
  <c r="O228" a="1"/>
  <c r="O228" s="1"/>
  <c r="O230" a="1"/>
  <c r="O230" s="1"/>
  <c r="O232" a="1"/>
  <c r="O232" s="1"/>
  <c r="O242" a="1"/>
  <c r="O242" s="1"/>
  <c r="O243" a="1"/>
  <c r="O243" s="1"/>
  <c r="O244" a="1"/>
  <c r="O244" s="1"/>
  <c r="O245" a="1"/>
  <c r="O245" s="1"/>
  <c r="O246" a="1"/>
  <c r="O246" s="1"/>
  <c r="O247" a="1"/>
  <c r="O247" s="1"/>
  <c r="O248" a="1"/>
  <c r="O248" s="1"/>
  <c r="O249" a="1"/>
  <c r="O249" s="1"/>
  <c r="O250" a="1"/>
  <c r="O250" s="1"/>
  <c r="O251" a="1"/>
  <c r="O251" s="1"/>
  <c r="O252" a="1"/>
  <c r="O252" s="1"/>
  <c r="O253" a="1"/>
  <c r="O253" s="1"/>
  <c r="O254" a="1"/>
  <c r="O254" s="1"/>
  <c r="O255" a="1"/>
  <c r="O255" s="1"/>
  <c r="O256" a="1"/>
  <c r="O256" s="1"/>
  <c r="O257" a="1"/>
  <c r="O257" s="1"/>
  <c r="O258" a="1"/>
  <c r="O258" s="1"/>
  <c r="O195" a="1"/>
  <c r="O195" s="1"/>
  <c r="O197" a="1"/>
  <c r="O197" s="1"/>
  <c r="O199" a="1"/>
  <c r="O199" s="1"/>
  <c r="O201" a="1"/>
  <c r="O201" s="1"/>
  <c r="O203" a="1"/>
  <c r="O203" s="1"/>
  <c r="O206" a="1"/>
  <c r="O206" s="1"/>
  <c r="O207" a="1"/>
  <c r="O207" s="1"/>
  <c r="O208" a="1"/>
  <c r="O208" s="1"/>
  <c r="O214" a="1"/>
  <c r="O214" s="1"/>
  <c r="O215" a="1"/>
  <c r="O215" s="1"/>
  <c r="O216" a="1"/>
  <c r="O216" s="1"/>
  <c r="O222" a="1"/>
  <c r="O222" s="1"/>
  <c r="O223" a="1"/>
  <c r="O223" s="1"/>
  <c r="O224" a="1"/>
  <c r="O224" s="1"/>
  <c r="AP4" a="1"/>
  <c r="AP4" s="1"/>
  <c r="AP5" a="1"/>
  <c r="AP5" s="1"/>
  <c r="AP6" a="1"/>
  <c r="AP6" s="1"/>
  <c r="AP7" a="1"/>
  <c r="AP7" s="1"/>
  <c r="AP8" a="1"/>
  <c r="AP8" s="1"/>
  <c r="AP12" a="1"/>
  <c r="AP12" s="1"/>
  <c r="AP13" a="1"/>
  <c r="AP13" s="1"/>
  <c r="AP14" a="1"/>
  <c r="AP14" s="1"/>
  <c r="AP15" a="1"/>
  <c r="AP15" s="1"/>
  <c r="AP16" a="1"/>
  <c r="AP16" s="1"/>
  <c r="AP9" a="1"/>
  <c r="AP9" s="1"/>
  <c r="AP11" a="1"/>
  <c r="AP11" s="1"/>
  <c r="AP10" a="1"/>
  <c r="AP10" s="1"/>
  <c r="AP18" a="1"/>
  <c r="AP18" s="1"/>
  <c r="AP19" a="1"/>
  <c r="AP19" s="1"/>
  <c r="AP23" a="1"/>
  <c r="AP23" s="1"/>
  <c r="AP20" a="1"/>
  <c r="AP20" s="1"/>
  <c r="AP22" a="1"/>
  <c r="AP22" s="1"/>
  <c r="AP26" a="1"/>
  <c r="AP26" s="1"/>
  <c r="AP28" a="1"/>
  <c r="AP28" s="1"/>
  <c r="AP30" a="1"/>
  <c r="AP30" s="1"/>
  <c r="AP31" a="1"/>
  <c r="AP31" s="1"/>
  <c r="AP17" a="1"/>
  <c r="AP17" s="1"/>
  <c r="AP24" a="1"/>
  <c r="AP24" s="1"/>
  <c r="AP21" a="1"/>
  <c r="AP21" s="1"/>
  <c r="AP25" a="1"/>
  <c r="AP25" s="1"/>
  <c r="AP27" a="1"/>
  <c r="AP27" s="1"/>
  <c r="AP29" a="1"/>
  <c r="AP29" s="1"/>
  <c r="AP35" a="1"/>
  <c r="AP35" s="1"/>
  <c r="AP38" a="1"/>
  <c r="AP38" s="1"/>
  <c r="AP42" a="1"/>
  <c r="AP42" s="1"/>
  <c r="AP49" a="1"/>
  <c r="AP49" s="1"/>
  <c r="AP32" a="1"/>
  <c r="AP32" s="1"/>
  <c r="AP37" a="1"/>
  <c r="AP37" s="1"/>
  <c r="AP41" a="1"/>
  <c r="AP41" s="1"/>
  <c r="AP48" a="1"/>
  <c r="AP48" s="1"/>
  <c r="AP34" a="1"/>
  <c r="AP34" s="1"/>
  <c r="AP36" a="1"/>
  <c r="AP36" s="1"/>
  <c r="AP40" a="1"/>
  <c r="AP40" s="1"/>
  <c r="AP44" a="1"/>
  <c r="AP44" s="1"/>
  <c r="AP47" a="1"/>
  <c r="AP47" s="1"/>
  <c r="AP33" a="1"/>
  <c r="AP33" s="1"/>
  <c r="AP39" a="1"/>
  <c r="AP39" s="1"/>
  <c r="AP43" a="1"/>
  <c r="AP43" s="1"/>
  <c r="AP45" a="1"/>
  <c r="AP45" s="1"/>
  <c r="AP46" a="1"/>
  <c r="AP46" s="1"/>
  <c r="AP50" a="1"/>
  <c r="AP50" s="1"/>
  <c r="AP52" a="1"/>
  <c r="AP52" s="1"/>
  <c r="AP54" a="1"/>
  <c r="AP54" s="1"/>
  <c r="AP62" a="1"/>
  <c r="AP62" s="1"/>
  <c r="AP65" a="1"/>
  <c r="AP65" s="1"/>
  <c r="AP66" a="1"/>
  <c r="AP66" s="1"/>
  <c r="AP69" a="1"/>
  <c r="AP69" s="1"/>
  <c r="AP71" a="1"/>
  <c r="AP71" s="1"/>
  <c r="AP51" a="1"/>
  <c r="AP51" s="1"/>
  <c r="AP60" a="1"/>
  <c r="AP60" s="1"/>
  <c r="AP63" a="1"/>
  <c r="AP63" s="1"/>
  <c r="AP68" a="1"/>
  <c r="AP68" s="1"/>
  <c r="AP53" a="1"/>
  <c r="AP53" s="1"/>
  <c r="AP56" a="1"/>
  <c r="AP56" s="1"/>
  <c r="AP59" a="1"/>
  <c r="AP59" s="1"/>
  <c r="AP64" a="1"/>
  <c r="AP64" s="1"/>
  <c r="AP67" a="1"/>
  <c r="AP67" s="1"/>
  <c r="AP70" a="1"/>
  <c r="AP70" s="1"/>
  <c r="AP72" a="1"/>
  <c r="AP72" s="1"/>
  <c r="AP55" a="1"/>
  <c r="AP55" s="1"/>
  <c r="AP57" a="1"/>
  <c r="AP57" s="1"/>
  <c r="AP58" a="1"/>
  <c r="AP58" s="1"/>
  <c r="AP61" a="1"/>
  <c r="AP61" s="1"/>
  <c r="AP76" a="1"/>
  <c r="AP76" s="1"/>
  <c r="AP78" a="1"/>
  <c r="AP78" s="1"/>
  <c r="AP80" a="1"/>
  <c r="AP80" s="1"/>
  <c r="AP82" a="1"/>
  <c r="AP82" s="1"/>
  <c r="AP84" a="1"/>
  <c r="AP84" s="1"/>
  <c r="AP86" a="1"/>
  <c r="AP86" s="1"/>
  <c r="AP88" a="1"/>
  <c r="AP88" s="1"/>
  <c r="AP90" a="1"/>
  <c r="AP90" s="1"/>
  <c r="AP92" a="1"/>
  <c r="AP92" s="1"/>
  <c r="AP94" a="1"/>
  <c r="AP94" s="1"/>
  <c r="AP96" a="1"/>
  <c r="AP96" s="1"/>
  <c r="AP98" a="1"/>
  <c r="AP98" s="1"/>
  <c r="AP100" a="1"/>
  <c r="AP100" s="1"/>
  <c r="AP105" a="1"/>
  <c r="AP105" s="1"/>
  <c r="AP109" a="1"/>
  <c r="AP109" s="1"/>
  <c r="AP113" a="1"/>
  <c r="AP113" s="1"/>
  <c r="AP73" a="1"/>
  <c r="AP73" s="1"/>
  <c r="AP104" a="1"/>
  <c r="AP104" s="1"/>
  <c r="AP108" a="1"/>
  <c r="AP108" s="1"/>
  <c r="AP112" a="1"/>
  <c r="AP112" s="1"/>
  <c r="AP74" a="1"/>
  <c r="AP74" s="1"/>
  <c r="AP75" a="1"/>
  <c r="AP75" s="1"/>
  <c r="AP77" a="1"/>
  <c r="AP77" s="1"/>
  <c r="AP79" a="1"/>
  <c r="AP79" s="1"/>
  <c r="AP81" a="1"/>
  <c r="AP81" s="1"/>
  <c r="AP83" a="1"/>
  <c r="AP83" s="1"/>
  <c r="AP85" a="1"/>
  <c r="AP85" s="1"/>
  <c r="AP87" a="1"/>
  <c r="AP87" s="1"/>
  <c r="AP89" a="1"/>
  <c r="AP89" s="1"/>
  <c r="AP91" a="1"/>
  <c r="AP91" s="1"/>
  <c r="AP93" a="1"/>
  <c r="AP93" s="1"/>
  <c r="AP95" a="1"/>
  <c r="AP95" s="1"/>
  <c r="AP97" a="1"/>
  <c r="AP97" s="1"/>
  <c r="AP99" a="1"/>
  <c r="AP99" s="1"/>
  <c r="AP101" a="1"/>
  <c r="AP101" s="1"/>
  <c r="AP103" a="1"/>
  <c r="AP103" s="1"/>
  <c r="AP107" a="1"/>
  <c r="AP107" s="1"/>
  <c r="AP111" a="1"/>
  <c r="AP111" s="1"/>
  <c r="AP102" a="1"/>
  <c r="AP102" s="1"/>
  <c r="AP106" a="1"/>
  <c r="AP106" s="1"/>
  <c r="AP110" a="1"/>
  <c r="AP110" s="1"/>
  <c r="AP114" a="1"/>
  <c r="AP114" s="1"/>
  <c r="AP118" a="1"/>
  <c r="AP118" s="1"/>
  <c r="AP122" a="1"/>
  <c r="AP122" s="1"/>
  <c r="AP117" a="1"/>
  <c r="AP117" s="1"/>
  <c r="AP121" a="1"/>
  <c r="AP121" s="1"/>
  <c r="AP123" a="1"/>
  <c r="AP123" s="1"/>
  <c r="AP116" a="1"/>
  <c r="AP116" s="1"/>
  <c r="AP120" a="1"/>
  <c r="AP120" s="1"/>
  <c r="AP124" a="1"/>
  <c r="AP124" s="1"/>
  <c r="AP125" a="1"/>
  <c r="AP125" s="1"/>
  <c r="AP126" a="1"/>
  <c r="AP126" s="1"/>
  <c r="AP127" a="1"/>
  <c r="AP127" s="1"/>
  <c r="AP128" a="1"/>
  <c r="AP128" s="1"/>
  <c r="AP129" a="1"/>
  <c r="AP129" s="1"/>
  <c r="AP130" a="1"/>
  <c r="AP130" s="1"/>
  <c r="AP131" a="1"/>
  <c r="AP131" s="1"/>
  <c r="AP132" a="1"/>
  <c r="AP132" s="1"/>
  <c r="AP133" a="1"/>
  <c r="AP133" s="1"/>
  <c r="AP134" a="1"/>
  <c r="AP134" s="1"/>
  <c r="AP135" a="1"/>
  <c r="AP135" s="1"/>
  <c r="AP136" a="1"/>
  <c r="AP136" s="1"/>
  <c r="AP137" a="1"/>
  <c r="AP137" s="1"/>
  <c r="AP138" a="1"/>
  <c r="AP138" s="1"/>
  <c r="AP139" a="1"/>
  <c r="AP139" s="1"/>
  <c r="AP140" a="1"/>
  <c r="AP140" s="1"/>
  <c r="AP141" a="1"/>
  <c r="AP141" s="1"/>
  <c r="AP142" a="1"/>
  <c r="AP142" s="1"/>
  <c r="AP143" a="1"/>
  <c r="AP143" s="1"/>
  <c r="AP144" a="1"/>
  <c r="AP144" s="1"/>
  <c r="AP145" a="1"/>
  <c r="AP145" s="1"/>
  <c r="AP146" a="1"/>
  <c r="AP146" s="1"/>
  <c r="AP147" a="1"/>
  <c r="AP147" s="1"/>
  <c r="AP148" a="1"/>
  <c r="AP148" s="1"/>
  <c r="AP149" a="1"/>
  <c r="AP149" s="1"/>
  <c r="AP150" a="1"/>
  <c r="AP150" s="1"/>
  <c r="AP151" a="1"/>
  <c r="AP151" s="1"/>
  <c r="AP115" a="1"/>
  <c r="AP115" s="1"/>
  <c r="AP119" a="1"/>
  <c r="AP119" s="1"/>
  <c r="AP168" a="1"/>
  <c r="AP168" s="1"/>
  <c r="AP170" a="1"/>
  <c r="AP170" s="1"/>
  <c r="AP174" a="1"/>
  <c r="AP174" s="1"/>
  <c r="AP182" a="1"/>
  <c r="AP182" s="1"/>
  <c r="AP167" a="1"/>
  <c r="AP167" s="1"/>
  <c r="AP169" a="1"/>
  <c r="AP169" s="1"/>
  <c r="AP175" a="1"/>
  <c r="AP175" s="1"/>
  <c r="AP176" a="1"/>
  <c r="AP176" s="1"/>
  <c r="AP177" a="1"/>
  <c r="AP177" s="1"/>
  <c r="AP183" a="1"/>
  <c r="AP183" s="1"/>
  <c r="AP184" a="1"/>
  <c r="AP184" s="1"/>
  <c r="AP185" a="1"/>
  <c r="AP185" s="1"/>
  <c r="AP152" a="1"/>
  <c r="AP152" s="1"/>
  <c r="AP153" a="1"/>
  <c r="AP153" s="1"/>
  <c r="AP154" a="1"/>
  <c r="AP154" s="1"/>
  <c r="AP155" a="1"/>
  <c r="AP155" s="1"/>
  <c r="AP156" a="1"/>
  <c r="AP156" s="1"/>
  <c r="AP157" a="1"/>
  <c r="AP157" s="1"/>
  <c r="AP158" a="1"/>
  <c r="AP158" s="1"/>
  <c r="AP159" a="1"/>
  <c r="AP159" s="1"/>
  <c r="AP160" a="1"/>
  <c r="AP160" s="1"/>
  <c r="AP161" a="1"/>
  <c r="AP161" s="1"/>
  <c r="AP162" a="1"/>
  <c r="AP162" s="1"/>
  <c r="AP163" a="1"/>
  <c r="AP163" s="1"/>
  <c r="AP164" a="1"/>
  <c r="AP164" s="1"/>
  <c r="AP165" a="1"/>
  <c r="AP165" s="1"/>
  <c r="AP166" a="1"/>
  <c r="AP166" s="1"/>
  <c r="AP178" a="1"/>
  <c r="AP178" s="1"/>
  <c r="AP186" a="1"/>
  <c r="AP186" s="1"/>
  <c r="AP171" a="1"/>
  <c r="AP171" s="1"/>
  <c r="AP172" a="1"/>
  <c r="AP172" s="1"/>
  <c r="AP173" a="1"/>
  <c r="AP173" s="1"/>
  <c r="AP179" a="1"/>
  <c r="AP179" s="1"/>
  <c r="AP180" a="1"/>
  <c r="AP180" s="1"/>
  <c r="AP181" a="1"/>
  <c r="AP181" s="1"/>
  <c r="AP187" a="1"/>
  <c r="AP187" s="1"/>
  <c r="AP188" a="1"/>
  <c r="AP188" s="1"/>
  <c r="AP191" a="1"/>
  <c r="AP191" s="1"/>
  <c r="AP192" a="1"/>
  <c r="AP192" s="1"/>
  <c r="AP205" a="1"/>
  <c r="AP205" s="1"/>
  <c r="AP206" a="1"/>
  <c r="AP206" s="1"/>
  <c r="AP207" a="1"/>
  <c r="AP207" s="1"/>
  <c r="AP213" a="1"/>
  <c r="AP213" s="1"/>
  <c r="AP214" a="1"/>
  <c r="AP214" s="1"/>
  <c r="AP215" a="1"/>
  <c r="AP215" s="1"/>
  <c r="AP221" a="1"/>
  <c r="AP221" s="1"/>
  <c r="AP222" a="1"/>
  <c r="AP222" s="1"/>
  <c r="AP223" a="1"/>
  <c r="AP223" s="1"/>
  <c r="AP234" a="1"/>
  <c r="AP234" s="1"/>
  <c r="AP235" a="1"/>
  <c r="AP235" s="1"/>
  <c r="AP236" a="1"/>
  <c r="AP236" s="1"/>
  <c r="AP237" a="1"/>
  <c r="AP237" s="1"/>
  <c r="AP238" a="1"/>
  <c r="AP238" s="1"/>
  <c r="AP239" a="1"/>
  <c r="AP239" s="1"/>
  <c r="AP240" a="1"/>
  <c r="AP240" s="1"/>
  <c r="AP241" a="1"/>
  <c r="AP241" s="1"/>
  <c r="AP195" a="1"/>
  <c r="AP195" s="1"/>
  <c r="AP197" a="1"/>
  <c r="AP197" s="1"/>
  <c r="AP199" a="1"/>
  <c r="AP199" s="1"/>
  <c r="AP201" a="1"/>
  <c r="AP201" s="1"/>
  <c r="AP203" a="1"/>
  <c r="AP203" s="1"/>
  <c r="AP208" a="1"/>
  <c r="AP208" s="1"/>
  <c r="AP216" a="1"/>
  <c r="AP216" s="1"/>
  <c r="AP224" a="1"/>
  <c r="AP224" s="1"/>
  <c r="AP228" a="1"/>
  <c r="AP228" s="1"/>
  <c r="AP230" a="1"/>
  <c r="AP230" s="1"/>
  <c r="AP232" a="1"/>
  <c r="AP232" s="1"/>
  <c r="AP189" a="1"/>
  <c r="AP189" s="1"/>
  <c r="AP190" a="1"/>
  <c r="AP190" s="1"/>
  <c r="AP193" a="1"/>
  <c r="AP193" s="1"/>
  <c r="AP209" a="1"/>
  <c r="AP209" s="1"/>
  <c r="AP210" a="1"/>
  <c r="AP210" s="1"/>
  <c r="AP211" a="1"/>
  <c r="AP211" s="1"/>
  <c r="AP217" a="1"/>
  <c r="AP217" s="1"/>
  <c r="AP218" a="1"/>
  <c r="AP218" s="1"/>
  <c r="AP219" a="1"/>
  <c r="AP219" s="1"/>
  <c r="AP225" a="1"/>
  <c r="AP225" s="1"/>
  <c r="AP226" a="1"/>
  <c r="AP226" s="1"/>
  <c r="AP227" a="1"/>
  <c r="AP227" s="1"/>
  <c r="AP194" a="1"/>
  <c r="AP194" s="1"/>
  <c r="AP196" a="1"/>
  <c r="AP196" s="1"/>
  <c r="AP198" a="1"/>
  <c r="AP198" s="1"/>
  <c r="AP200" a="1"/>
  <c r="AP200" s="1"/>
  <c r="AP202" a="1"/>
  <c r="AP202" s="1"/>
  <c r="AP204" a="1"/>
  <c r="AP204" s="1"/>
  <c r="AP212" a="1"/>
  <c r="AP212" s="1"/>
  <c r="AP220" a="1"/>
  <c r="AP220" s="1"/>
  <c r="AP229" a="1"/>
  <c r="AP229" s="1"/>
  <c r="AP231" a="1"/>
  <c r="AP231" s="1"/>
  <c r="AP233" a="1"/>
  <c r="AP233" s="1"/>
  <c r="AP242" a="1"/>
  <c r="AP242" s="1"/>
  <c r="AP243" a="1"/>
  <c r="AP243" s="1"/>
  <c r="AP244" a="1"/>
  <c r="AP244" s="1"/>
  <c r="AP245" a="1"/>
  <c r="AP245" s="1"/>
  <c r="AP246" a="1"/>
  <c r="AP246" s="1"/>
  <c r="AP247" a="1"/>
  <c r="AP247" s="1"/>
  <c r="AP248" a="1"/>
  <c r="AP248" s="1"/>
  <c r="AP249" a="1"/>
  <c r="AP249" s="1"/>
  <c r="AP250" a="1"/>
  <c r="AP250" s="1"/>
  <c r="AP251" a="1"/>
  <c r="AP251" s="1"/>
  <c r="AP252" a="1"/>
  <c r="AP252" s="1"/>
  <c r="AP253" a="1"/>
  <c r="AP253" s="1"/>
  <c r="AP254" a="1"/>
  <c r="AP254" s="1"/>
  <c r="AP255" a="1"/>
  <c r="AP255" s="1"/>
  <c r="AP256" a="1"/>
  <c r="AP256" s="1"/>
  <c r="AP257" a="1"/>
  <c r="AP257" s="1"/>
  <c r="AP258" a="1"/>
  <c r="AP258" s="1"/>
  <c r="EV5" a="1"/>
  <c r="EV5" s="1"/>
  <c r="EV6" a="1"/>
  <c r="EV6" s="1"/>
  <c r="EV7" a="1"/>
  <c r="EV7" s="1"/>
  <c r="EV8" a="1"/>
  <c r="EV8" s="1"/>
  <c r="EV12" a="1"/>
  <c r="EV12" s="1"/>
  <c r="EV9" a="1"/>
  <c r="EV9" s="1"/>
  <c r="EV13" a="1"/>
  <c r="EV13" s="1"/>
  <c r="EV14" a="1"/>
  <c r="EV14" s="1"/>
  <c r="EV16" a="1"/>
  <c r="EV16" s="1"/>
  <c r="EV10" a="1"/>
  <c r="EV10" s="1"/>
  <c r="EV11" a="1"/>
  <c r="EV11" s="1"/>
  <c r="EV15" a="1"/>
  <c r="EV15" s="1"/>
  <c r="EV18" a="1"/>
  <c r="EV18" s="1"/>
  <c r="EV17" a="1"/>
  <c r="EV17" s="1"/>
  <c r="EV20" a="1"/>
  <c r="EV20" s="1"/>
  <c r="EV22" a="1"/>
  <c r="EV22" s="1"/>
  <c r="EV24" a="1"/>
  <c r="EV24" s="1"/>
  <c r="EV26" a="1"/>
  <c r="EV26" s="1"/>
  <c r="EV28" a="1"/>
  <c r="EV28" s="1"/>
  <c r="EV19" a="1"/>
  <c r="EV19" s="1"/>
  <c r="EV21" a="1"/>
  <c r="EV21" s="1"/>
  <c r="EV23" a="1"/>
  <c r="EV23" s="1"/>
  <c r="EV25" a="1"/>
  <c r="EV25" s="1"/>
  <c r="EV27" a="1"/>
  <c r="EV27" s="1"/>
  <c r="EV29" a="1"/>
  <c r="EV29" s="1"/>
  <c r="EV32" a="1"/>
  <c r="EV32" s="1"/>
  <c r="EV35" a="1"/>
  <c r="EV35" s="1"/>
  <c r="EV38" a="1"/>
  <c r="EV38" s="1"/>
  <c r="EV42" a="1"/>
  <c r="EV42" s="1"/>
  <c r="EV45" a="1"/>
  <c r="EV45" s="1"/>
  <c r="EV31" a="1"/>
  <c r="EV31" s="1"/>
  <c r="EV37" a="1"/>
  <c r="EV37" s="1"/>
  <c r="EV41" a="1"/>
  <c r="EV41" s="1"/>
  <c r="EV48" a="1"/>
  <c r="EV48" s="1"/>
  <c r="EV30" a="1"/>
  <c r="EV30" s="1"/>
  <c r="EV34" a="1"/>
  <c r="EV34" s="1"/>
  <c r="EV36" a="1"/>
  <c r="EV36" s="1"/>
  <c r="EV40" a="1"/>
  <c r="EV40" s="1"/>
  <c r="EV44" a="1"/>
  <c r="EV44" s="1"/>
  <c r="EV47" a="1"/>
  <c r="EV47" s="1"/>
  <c r="EV33" a="1"/>
  <c r="EV33" s="1"/>
  <c r="EV39" a="1"/>
  <c r="EV39" s="1"/>
  <c r="EV43" a="1"/>
  <c r="EV43" s="1"/>
  <c r="EV46" a="1"/>
  <c r="EV46" s="1"/>
  <c r="EV50" a="1"/>
  <c r="EV50" s="1"/>
  <c r="EV52" a="1"/>
  <c r="EV52" s="1"/>
  <c r="EV54" a="1"/>
  <c r="EV54" s="1"/>
  <c r="EV56" a="1"/>
  <c r="EV56" s="1"/>
  <c r="EV57" a="1"/>
  <c r="EV57" s="1"/>
  <c r="EV60" a="1"/>
  <c r="EV60" s="1"/>
  <c r="EV64" a="1"/>
  <c r="EV64" s="1"/>
  <c r="EV69" a="1"/>
  <c r="EV69" s="1"/>
  <c r="EV71" a="1"/>
  <c r="EV71" s="1"/>
  <c r="EV51" a="1"/>
  <c r="EV51" s="1"/>
  <c r="EV59" a="1"/>
  <c r="EV59" s="1"/>
  <c r="EV61" a="1"/>
  <c r="EV61" s="1"/>
  <c r="EV66" a="1"/>
  <c r="EV66" s="1"/>
  <c r="EV67" a="1"/>
  <c r="EV67" s="1"/>
  <c r="EV68" a="1"/>
  <c r="EV68" s="1"/>
  <c r="EV49" a="1"/>
  <c r="EV49" s="1"/>
  <c r="EV53" a="1"/>
  <c r="EV53" s="1"/>
  <c r="EV62" a="1"/>
  <c r="EV62" s="1"/>
  <c r="EV70" a="1"/>
  <c r="EV70" s="1"/>
  <c r="EV55" a="1"/>
  <c r="EV55" s="1"/>
  <c r="EV58" a="1"/>
  <c r="EV58" s="1"/>
  <c r="EV63" a="1"/>
  <c r="EV63" s="1"/>
  <c r="EV65" a="1"/>
  <c r="EV65" s="1"/>
  <c r="EV72" a="1"/>
  <c r="EV72" s="1"/>
  <c r="EV74" a="1"/>
  <c r="EV74" s="1"/>
  <c r="EV76" a="1"/>
  <c r="EV76" s="1"/>
  <c r="EV78" a="1"/>
  <c r="EV78" s="1"/>
  <c r="EV80" a="1"/>
  <c r="EV80" s="1"/>
  <c r="EV82" a="1"/>
  <c r="EV82" s="1"/>
  <c r="EV84" a="1"/>
  <c r="EV84" s="1"/>
  <c r="EV86" a="1"/>
  <c r="EV86" s="1"/>
  <c r="EV88" a="1"/>
  <c r="EV88" s="1"/>
  <c r="EV90" a="1"/>
  <c r="EV90" s="1"/>
  <c r="EV92" a="1"/>
  <c r="EV92" s="1"/>
  <c r="EV94" a="1"/>
  <c r="EV94" s="1"/>
  <c r="EV96" a="1"/>
  <c r="EV96" s="1"/>
  <c r="EV98" a="1"/>
  <c r="EV98" s="1"/>
  <c r="EV100" a="1"/>
  <c r="EV100" s="1"/>
  <c r="EV104" a="1"/>
  <c r="EV104" s="1"/>
  <c r="EV108" a="1"/>
  <c r="EV108" s="1"/>
  <c r="EV112" a="1"/>
  <c r="EV112" s="1"/>
  <c r="EV73" a="1"/>
  <c r="EV73" s="1"/>
  <c r="EV103" a="1"/>
  <c r="EV103" s="1"/>
  <c r="EV107" a="1"/>
  <c r="EV107" s="1"/>
  <c r="EV111" a="1"/>
  <c r="EV111" s="1"/>
  <c r="EV75" a="1"/>
  <c r="EV75" s="1"/>
  <c r="EV77" a="1"/>
  <c r="EV77" s="1"/>
  <c r="EV79" a="1"/>
  <c r="EV79" s="1"/>
  <c r="EV81" a="1"/>
  <c r="EV81" s="1"/>
  <c r="EV83" a="1"/>
  <c r="EV83" s="1"/>
  <c r="EV85" a="1"/>
  <c r="EV85" s="1"/>
  <c r="EV87" a="1"/>
  <c r="EV87" s="1"/>
  <c r="EV89" a="1"/>
  <c r="EV89" s="1"/>
  <c r="EV91" a="1"/>
  <c r="EV91" s="1"/>
  <c r="EV93" a="1"/>
  <c r="EV93" s="1"/>
  <c r="EV95" a="1"/>
  <c r="EV95" s="1"/>
  <c r="EV97" a="1"/>
  <c r="EV97" s="1"/>
  <c r="EV99" a="1"/>
  <c r="EV99" s="1"/>
  <c r="EV101" a="1"/>
  <c r="EV101" s="1"/>
  <c r="EV102" a="1"/>
  <c r="EV102" s="1"/>
  <c r="EV106" a="1"/>
  <c r="EV106" s="1"/>
  <c r="EV110" a="1"/>
  <c r="EV110" s="1"/>
  <c r="EV105" a="1"/>
  <c r="EV105" s="1"/>
  <c r="EV109" a="1"/>
  <c r="EV109" s="1"/>
  <c r="EV113" a="1"/>
  <c r="EV113" s="1"/>
  <c r="EV117" a="1"/>
  <c r="EV117" s="1"/>
  <c r="EV121" a="1"/>
  <c r="EV121" s="1"/>
  <c r="EV116" a="1"/>
  <c r="EV116" s="1"/>
  <c r="EV120" a="1"/>
  <c r="EV120" s="1"/>
  <c r="EV124" a="1"/>
  <c r="EV124" s="1"/>
  <c r="EV115" a="1"/>
  <c r="EV115" s="1"/>
  <c r="EV119" a="1"/>
  <c r="EV119" s="1"/>
  <c r="EV114" a="1"/>
  <c r="EV114" s="1"/>
  <c r="EV118" a="1"/>
  <c r="EV118" s="1"/>
  <c r="EV122" a="1"/>
  <c r="EV122" s="1"/>
  <c r="EV123" a="1"/>
  <c r="EV123" s="1"/>
  <c r="EV125" a="1"/>
  <c r="EV125" s="1"/>
  <c r="EV126" a="1"/>
  <c r="EV126" s="1"/>
  <c r="EV127" a="1"/>
  <c r="EV127" s="1"/>
  <c r="EV128" a="1"/>
  <c r="EV128" s="1"/>
  <c r="EV129" a="1"/>
  <c r="EV129" s="1"/>
  <c r="EV130" a="1"/>
  <c r="EV130" s="1"/>
  <c r="EV131" a="1"/>
  <c r="EV131" s="1"/>
  <c r="EV132" a="1"/>
  <c r="EV132" s="1"/>
  <c r="EV133" a="1"/>
  <c r="EV133" s="1"/>
  <c r="EV134" a="1"/>
  <c r="EV134" s="1"/>
  <c r="EV135" a="1"/>
  <c r="EV135" s="1"/>
  <c r="EV136" a="1"/>
  <c r="EV136" s="1"/>
  <c r="EV137" a="1"/>
  <c r="EV137" s="1"/>
  <c r="EV138" a="1"/>
  <c r="EV138" s="1"/>
  <c r="EV139" a="1"/>
  <c r="EV139" s="1"/>
  <c r="EV140" a="1"/>
  <c r="EV140" s="1"/>
  <c r="EV141" a="1"/>
  <c r="EV141" s="1"/>
  <c r="EV142" a="1"/>
  <c r="EV142" s="1"/>
  <c r="EV143" a="1"/>
  <c r="EV143" s="1"/>
  <c r="EV144" a="1"/>
  <c r="EV144" s="1"/>
  <c r="EV145" a="1"/>
  <c r="EV145" s="1"/>
  <c r="EV146" a="1"/>
  <c r="EV146" s="1"/>
  <c r="EV147" a="1"/>
  <c r="EV147" s="1"/>
  <c r="EV148" a="1"/>
  <c r="EV148" s="1"/>
  <c r="EV169" a="1"/>
  <c r="EV169" s="1"/>
  <c r="EV172" a="1"/>
  <c r="EV172" s="1"/>
  <c r="EV174" a="1"/>
  <c r="EV174" s="1"/>
  <c r="EV180" a="1"/>
  <c r="EV180" s="1"/>
  <c r="EV182" a="1"/>
  <c r="EV182" s="1"/>
  <c r="EV187" a="1"/>
  <c r="EV187" s="1"/>
  <c r="EV149" a="1"/>
  <c r="EV149" s="1"/>
  <c r="EV173" a="1"/>
  <c r="EV173" s="1"/>
  <c r="EV175" a="1"/>
  <c r="EV175" s="1"/>
  <c r="EV181" a="1"/>
  <c r="EV181" s="1"/>
  <c r="EV183" a="1"/>
  <c r="EV183" s="1"/>
  <c r="EV176" a="1"/>
  <c r="EV176" s="1"/>
  <c r="EV178" a="1"/>
  <c r="EV178" s="1"/>
  <c r="EV184" a="1"/>
  <c r="EV184" s="1"/>
  <c r="EV186" a="1"/>
  <c r="EV186" s="1"/>
  <c r="EV150" a="1"/>
  <c r="EV150" s="1"/>
  <c r="EV151" a="1"/>
  <c r="EV151" s="1"/>
  <c r="EV152" a="1"/>
  <c r="EV152" s="1"/>
  <c r="EV153" a="1"/>
  <c r="EV153" s="1"/>
  <c r="EV154" a="1"/>
  <c r="EV154" s="1"/>
  <c r="EV155" a="1"/>
  <c r="EV155" s="1"/>
  <c r="EV156" a="1"/>
  <c r="EV156" s="1"/>
  <c r="EV157" a="1"/>
  <c r="EV157" s="1"/>
  <c r="EV158" a="1"/>
  <c r="EV158" s="1"/>
  <c r="EV159" a="1"/>
  <c r="EV159" s="1"/>
  <c r="EV160" a="1"/>
  <c r="EV160" s="1"/>
  <c r="EV161" a="1"/>
  <c r="EV161" s="1"/>
  <c r="EV162" a="1"/>
  <c r="EV162" s="1"/>
  <c r="EV163" a="1"/>
  <c r="EV163" s="1"/>
  <c r="EV164" a="1"/>
  <c r="EV164" s="1"/>
  <c r="EV165" a="1"/>
  <c r="EV165" s="1"/>
  <c r="EV166" a="1"/>
  <c r="EV166" s="1"/>
  <c r="EV167" a="1"/>
  <c r="EV167" s="1"/>
  <c r="EV168" a="1"/>
  <c r="EV168" s="1"/>
  <c r="EV170" a="1"/>
  <c r="EV170" s="1"/>
  <c r="EV171" a="1"/>
  <c r="EV171" s="1"/>
  <c r="EV177" a="1"/>
  <c r="EV177" s="1"/>
  <c r="EV179" a="1"/>
  <c r="EV179" s="1"/>
  <c r="EV185" a="1"/>
  <c r="EV185" s="1"/>
  <c r="EV189" a="1"/>
  <c r="EV189" s="1"/>
  <c r="EV191" a="1"/>
  <c r="EV191" s="1"/>
  <c r="EV193" a="1"/>
  <c r="EV193" s="1"/>
  <c r="EV195" a="1"/>
  <c r="EV195" s="1"/>
  <c r="EV197" a="1"/>
  <c r="EV197" s="1"/>
  <c r="EV199" a="1"/>
  <c r="EV199" s="1"/>
  <c r="EV201" a="1"/>
  <c r="EV201" s="1"/>
  <c r="EV206" a="1"/>
  <c r="EV206" s="1"/>
  <c r="EV214" a="1"/>
  <c r="EV214" s="1"/>
  <c r="EV222" a="1"/>
  <c r="EV222" s="1"/>
  <c r="EV228" a="1"/>
  <c r="EV228" s="1"/>
  <c r="EV230" a="1"/>
  <c r="EV230" s="1"/>
  <c r="EV232" a="1"/>
  <c r="EV232" s="1"/>
  <c r="EV233" a="1"/>
  <c r="EV233" s="1"/>
  <c r="EV234" a="1"/>
  <c r="EV234" s="1"/>
  <c r="EV235" a="1"/>
  <c r="EV235" s="1"/>
  <c r="EV236" a="1"/>
  <c r="EV236" s="1"/>
  <c r="EV237" a="1"/>
  <c r="EV237" s="1"/>
  <c r="EV238" a="1"/>
  <c r="EV238" s="1"/>
  <c r="EV239" a="1"/>
  <c r="EV239" s="1"/>
  <c r="EV240" a="1"/>
  <c r="EV240" s="1"/>
  <c r="EV241" a="1"/>
  <c r="EV241" s="1"/>
  <c r="EV188" a="1"/>
  <c r="EV188" s="1"/>
  <c r="EV207" a="1"/>
  <c r="EV207" s="1"/>
  <c r="EV208" a="1"/>
  <c r="EV208" s="1"/>
  <c r="EV209" a="1"/>
  <c r="EV209" s="1"/>
  <c r="EV215" a="1"/>
  <c r="EV215" s="1"/>
  <c r="EV216" a="1"/>
  <c r="EV216" s="1"/>
  <c r="EV217" a="1"/>
  <c r="EV217" s="1"/>
  <c r="EV223" a="1"/>
  <c r="EV223" s="1"/>
  <c r="EV224" a="1"/>
  <c r="EV224" s="1"/>
  <c r="EV225" a="1"/>
  <c r="EV225" s="1"/>
  <c r="EV190" a="1"/>
  <c r="EV190" s="1"/>
  <c r="EV210" a="1"/>
  <c r="EV210" s="1"/>
  <c r="EV218" a="1"/>
  <c r="EV218" s="1"/>
  <c r="EV226" a="1"/>
  <c r="EV226" s="1"/>
  <c r="EV229" a="1"/>
  <c r="EV229" s="1"/>
  <c r="EV231" a="1"/>
  <c r="EV231" s="1"/>
  <c r="EV242" a="1"/>
  <c r="EV242" s="1"/>
  <c r="EV243" a="1"/>
  <c r="EV243" s="1"/>
  <c r="EV244" a="1"/>
  <c r="EV244" s="1"/>
  <c r="EV245" a="1"/>
  <c r="EV245" s="1"/>
  <c r="EV246" a="1"/>
  <c r="EV246" s="1"/>
  <c r="EV247" a="1"/>
  <c r="EV247" s="1"/>
  <c r="EV248" a="1"/>
  <c r="EV248" s="1"/>
  <c r="EV249" a="1"/>
  <c r="EV249" s="1"/>
  <c r="EV250" a="1"/>
  <c r="EV250" s="1"/>
  <c r="EV251" a="1"/>
  <c r="EV251" s="1"/>
  <c r="EV252" a="1"/>
  <c r="EV252" s="1"/>
  <c r="EV253" a="1"/>
  <c r="EV253" s="1"/>
  <c r="EV254" a="1"/>
  <c r="EV254" s="1"/>
  <c r="EV255" a="1"/>
  <c r="EV255" s="1"/>
  <c r="EV256" a="1"/>
  <c r="EV256" s="1"/>
  <c r="EV257" a="1"/>
  <c r="EV257" s="1"/>
  <c r="EV258" a="1"/>
  <c r="EV258" s="1"/>
  <c r="EV192" a="1"/>
  <c r="EV192" s="1"/>
  <c r="EV194" a="1"/>
  <c r="EV194" s="1"/>
  <c r="EV196" a="1"/>
  <c r="EV196" s="1"/>
  <c r="EV198" a="1"/>
  <c r="EV198" s="1"/>
  <c r="EV200" a="1"/>
  <c r="EV200" s="1"/>
  <c r="EV202" a="1"/>
  <c r="EV202" s="1"/>
  <c r="EV203" a="1"/>
  <c r="EV203" s="1"/>
  <c r="EV204" a="1"/>
  <c r="EV204" s="1"/>
  <c r="EV205" a="1"/>
  <c r="EV205" s="1"/>
  <c r="EV211" a="1"/>
  <c r="EV211" s="1"/>
  <c r="EV212" a="1"/>
  <c r="EV212" s="1"/>
  <c r="EV213" a="1"/>
  <c r="EV213" s="1"/>
  <c r="EV219" a="1"/>
  <c r="EV219" s="1"/>
  <c r="EV220" a="1"/>
  <c r="EV220" s="1"/>
  <c r="EV221" a="1"/>
  <c r="EV221" s="1"/>
  <c r="EV227" a="1"/>
  <c r="EV227" s="1"/>
  <c r="V488" a="1"/>
  <c r="V488" s="1"/>
  <c r="V5" a="1"/>
  <c r="V5" s="1"/>
  <c r="V6" a="1"/>
  <c r="V6" s="1"/>
  <c r="V7" a="1"/>
  <c r="V7" s="1"/>
  <c r="V8" a="1"/>
  <c r="V8" s="1"/>
  <c r="V10" a="1"/>
  <c r="V10" s="1"/>
  <c r="V11" a="1"/>
  <c r="V11" s="1"/>
  <c r="V13" a="1"/>
  <c r="V13" s="1"/>
  <c r="V14" a="1"/>
  <c r="V14" s="1"/>
  <c r="V15" a="1"/>
  <c r="V15" s="1"/>
  <c r="V19" a="1"/>
  <c r="V19" s="1"/>
  <c r="V9" a="1"/>
  <c r="V9" s="1"/>
  <c r="V12" a="1"/>
  <c r="V12" s="1"/>
  <c r="V16" a="1"/>
  <c r="V16" s="1"/>
  <c r="V17" a="1"/>
  <c r="V17" s="1"/>
  <c r="V18" a="1"/>
  <c r="V18" s="1"/>
  <c r="V21" a="1"/>
  <c r="V21" s="1"/>
  <c r="V23" a="1"/>
  <c r="V23" s="1"/>
  <c r="V25" a="1"/>
  <c r="V25" s="1"/>
  <c r="V27" a="1"/>
  <c r="V27" s="1"/>
  <c r="V20" a="1"/>
  <c r="V20" s="1"/>
  <c r="V22" a="1"/>
  <c r="V22" s="1"/>
  <c r="V26" a="1"/>
  <c r="V26" s="1"/>
  <c r="V28" a="1"/>
  <c r="V28" s="1"/>
  <c r="V24" a="1"/>
  <c r="V24" s="1"/>
  <c r="V30" a="1"/>
  <c r="V30" s="1"/>
  <c r="V31" a="1"/>
  <c r="V31" s="1"/>
  <c r="V33" a="1"/>
  <c r="V33" s="1"/>
  <c r="V39" a="1"/>
  <c r="V39" s="1"/>
  <c r="V43" a="1"/>
  <c r="V43" s="1"/>
  <c r="V45" a="1"/>
  <c r="V45" s="1"/>
  <c r="V46" a="1"/>
  <c r="V46" s="1"/>
  <c r="V35" a="1"/>
  <c r="V35" s="1"/>
  <c r="V38" a="1"/>
  <c r="V38" s="1"/>
  <c r="V42" a="1"/>
  <c r="V42" s="1"/>
  <c r="V49" a="1"/>
  <c r="V49" s="1"/>
  <c r="V37" a="1"/>
  <c r="V37" s="1"/>
  <c r="V41" a="1"/>
  <c r="V41" s="1"/>
  <c r="V48" a="1"/>
  <c r="V48" s="1"/>
  <c r="V29" a="1"/>
  <c r="V29" s="1"/>
  <c r="V32" a="1"/>
  <c r="V32" s="1"/>
  <c r="V34" a="1"/>
  <c r="V34" s="1"/>
  <c r="V36" a="1"/>
  <c r="V36" s="1"/>
  <c r="V40" a="1"/>
  <c r="V40" s="1"/>
  <c r="V44" a="1"/>
  <c r="V44" s="1"/>
  <c r="V47" a="1"/>
  <c r="V47" s="1"/>
  <c r="V51" a="1"/>
  <c r="V51" s="1"/>
  <c r="V50" a="1"/>
  <c r="V50" s="1"/>
  <c r="V55" a="1"/>
  <c r="V55" s="1"/>
  <c r="V58" a="1"/>
  <c r="V58" s="1"/>
  <c r="V63" a="1"/>
  <c r="V63" s="1"/>
  <c r="V66" a="1"/>
  <c r="V66" s="1"/>
  <c r="V52" a="1"/>
  <c r="V52" s="1"/>
  <c r="V54" a="1"/>
  <c r="V54" s="1"/>
  <c r="V56" a="1"/>
  <c r="V56" s="1"/>
  <c r="V57" a="1"/>
  <c r="V57" s="1"/>
  <c r="V60" a="1"/>
  <c r="V60" s="1"/>
  <c r="V64" a="1"/>
  <c r="V64" s="1"/>
  <c r="V65" a="1"/>
  <c r="V65" s="1"/>
  <c r="V69" a="1"/>
  <c r="V69" s="1"/>
  <c r="V71" a="1"/>
  <c r="V71" s="1"/>
  <c r="V73" a="1"/>
  <c r="V73" s="1"/>
  <c r="V61" a="1"/>
  <c r="V61" s="1"/>
  <c r="V67" a="1"/>
  <c r="V67" s="1"/>
  <c r="V68" a="1"/>
  <c r="V68" s="1"/>
  <c r="V53" a="1"/>
  <c r="V53" s="1"/>
  <c r="V59" a="1"/>
  <c r="V59" s="1"/>
  <c r="V62" a="1"/>
  <c r="V62" s="1"/>
  <c r="V70" a="1"/>
  <c r="V70" s="1"/>
  <c r="V72" a="1"/>
  <c r="V72" s="1"/>
  <c r="V74" a="1"/>
  <c r="V74" s="1"/>
  <c r="V105" a="1"/>
  <c r="V105" s="1"/>
  <c r="V109" a="1"/>
  <c r="V109" s="1"/>
  <c r="V113" a="1"/>
  <c r="V113" s="1"/>
  <c r="V76" a="1"/>
  <c r="V76" s="1"/>
  <c r="V78" a="1"/>
  <c r="V78" s="1"/>
  <c r="V80" a="1"/>
  <c r="V80" s="1"/>
  <c r="V82" a="1"/>
  <c r="V82" s="1"/>
  <c r="V84" a="1"/>
  <c r="V84" s="1"/>
  <c r="V86" a="1"/>
  <c r="V86" s="1"/>
  <c r="V88" a="1"/>
  <c r="V88" s="1"/>
  <c r="V90" a="1"/>
  <c r="V90" s="1"/>
  <c r="V92" a="1"/>
  <c r="V92" s="1"/>
  <c r="V94" a="1"/>
  <c r="V94" s="1"/>
  <c r="V96" a="1"/>
  <c r="V96" s="1"/>
  <c r="V98" a="1"/>
  <c r="V98" s="1"/>
  <c r="V100" a="1"/>
  <c r="V100" s="1"/>
  <c r="V104" a="1"/>
  <c r="V104" s="1"/>
  <c r="V108" a="1"/>
  <c r="V108" s="1"/>
  <c r="V112" a="1"/>
  <c r="V112" s="1"/>
  <c r="V103" a="1"/>
  <c r="V103" s="1"/>
  <c r="V107" a="1"/>
  <c r="V107" s="1"/>
  <c r="V111" a="1"/>
  <c r="V111" s="1"/>
  <c r="V75" a="1"/>
  <c r="V75" s="1"/>
  <c r="V77" a="1"/>
  <c r="V77" s="1"/>
  <c r="V79" a="1"/>
  <c r="V79" s="1"/>
  <c r="V81" a="1"/>
  <c r="V81" s="1"/>
  <c r="V83" a="1"/>
  <c r="V83" s="1"/>
  <c r="V85" a="1"/>
  <c r="V85" s="1"/>
  <c r="V87" a="1"/>
  <c r="V87" s="1"/>
  <c r="V89" a="1"/>
  <c r="V89" s="1"/>
  <c r="V91" a="1"/>
  <c r="V91" s="1"/>
  <c r="V93" a="1"/>
  <c r="V93" s="1"/>
  <c r="V95" a="1"/>
  <c r="V95" s="1"/>
  <c r="V97" a="1"/>
  <c r="V97" s="1"/>
  <c r="V99" a="1"/>
  <c r="V99" s="1"/>
  <c r="V101" a="1"/>
  <c r="V101" s="1"/>
  <c r="V102" a="1"/>
  <c r="V102" s="1"/>
  <c r="V106" a="1"/>
  <c r="V106" s="1"/>
  <c r="V110" a="1"/>
  <c r="V110" s="1"/>
  <c r="V114" a="1"/>
  <c r="V114" s="1"/>
  <c r="V118" a="1"/>
  <c r="V118" s="1"/>
  <c r="V122" a="1"/>
  <c r="V122" s="1"/>
  <c r="V123" a="1"/>
  <c r="V123" s="1"/>
  <c r="V124" a="1"/>
  <c r="V124" s="1"/>
  <c r="V125" a="1"/>
  <c r="V125" s="1"/>
  <c r="V126" a="1"/>
  <c r="V126" s="1"/>
  <c r="V127" a="1"/>
  <c r="V127" s="1"/>
  <c r="V128" a="1"/>
  <c r="V128" s="1"/>
  <c r="V129" a="1"/>
  <c r="V129" s="1"/>
  <c r="V130" a="1"/>
  <c r="V130" s="1"/>
  <c r="V131" a="1"/>
  <c r="V131" s="1"/>
  <c r="V132" a="1"/>
  <c r="V132" s="1"/>
  <c r="V133" a="1"/>
  <c r="V133" s="1"/>
  <c r="V134" a="1"/>
  <c r="V134" s="1"/>
  <c r="V135" a="1"/>
  <c r="V135" s="1"/>
  <c r="V136" a="1"/>
  <c r="V136" s="1"/>
  <c r="V137" a="1"/>
  <c r="V137" s="1"/>
  <c r="V138" a="1"/>
  <c r="V138" s="1"/>
  <c r="V139" a="1"/>
  <c r="V139" s="1"/>
  <c r="V140" a="1"/>
  <c r="V140" s="1"/>
  <c r="V141" a="1"/>
  <c r="V141" s="1"/>
  <c r="V142" a="1"/>
  <c r="V142" s="1"/>
  <c r="V143" a="1"/>
  <c r="V143" s="1"/>
  <c r="V144" a="1"/>
  <c r="V144" s="1"/>
  <c r="V145" a="1"/>
  <c r="V145" s="1"/>
  <c r="V146" a="1"/>
  <c r="V146" s="1"/>
  <c r="V147" a="1"/>
  <c r="V147" s="1"/>
  <c r="V148" a="1"/>
  <c r="V148" s="1"/>
  <c r="V149" a="1"/>
  <c r="V149" s="1"/>
  <c r="V117" a="1"/>
  <c r="V117" s="1"/>
  <c r="V121" a="1"/>
  <c r="V121" s="1"/>
  <c r="V116" a="1"/>
  <c r="V116" s="1"/>
  <c r="V120" a="1"/>
  <c r="V120" s="1"/>
  <c r="V115" a="1"/>
  <c r="V115" s="1"/>
  <c r="V119" a="1"/>
  <c r="V119" s="1"/>
  <c r="V150" a="1"/>
  <c r="V150" s="1"/>
  <c r="V152" a="1"/>
  <c r="V152" s="1"/>
  <c r="V153" a="1"/>
  <c r="V153" s="1"/>
  <c r="V154" a="1"/>
  <c r="V154" s="1"/>
  <c r="V155" a="1"/>
  <c r="V155" s="1"/>
  <c r="V156" a="1"/>
  <c r="V156" s="1"/>
  <c r="V157" a="1"/>
  <c r="V157" s="1"/>
  <c r="V158" a="1"/>
  <c r="V158" s="1"/>
  <c r="V159" a="1"/>
  <c r="V159" s="1"/>
  <c r="V160" a="1"/>
  <c r="V160" s="1"/>
  <c r="V161" a="1"/>
  <c r="V161" s="1"/>
  <c r="V162" a="1"/>
  <c r="V162" s="1"/>
  <c r="V163" a="1"/>
  <c r="V163" s="1"/>
  <c r="V164" a="1"/>
  <c r="V164" s="1"/>
  <c r="V165" a="1"/>
  <c r="V165" s="1"/>
  <c r="V166" a="1"/>
  <c r="V166" s="1"/>
  <c r="V176" a="1"/>
  <c r="V176" s="1"/>
  <c r="V177" a="1"/>
  <c r="V177" s="1"/>
  <c r="V178" a="1"/>
  <c r="V178" s="1"/>
  <c r="V184" a="1"/>
  <c r="V184" s="1"/>
  <c r="V185" a="1"/>
  <c r="V185" s="1"/>
  <c r="V186" a="1"/>
  <c r="V186" s="1"/>
  <c r="V169" a="1"/>
  <c r="V169" s="1"/>
  <c r="V170" a="1"/>
  <c r="V170" s="1"/>
  <c r="V171" a="1"/>
  <c r="V171" s="1"/>
  <c r="V179" a="1"/>
  <c r="V179" s="1"/>
  <c r="V187" a="1"/>
  <c r="V187" s="1"/>
  <c r="V188" a="1"/>
  <c r="V188" s="1"/>
  <c r="V151" a="1"/>
  <c r="V151" s="1"/>
  <c r="V172" a="1"/>
  <c r="V172" s="1"/>
  <c r="V173" a="1"/>
  <c r="V173" s="1"/>
  <c r="V174" a="1"/>
  <c r="V174" s="1"/>
  <c r="V180" a="1"/>
  <c r="V180" s="1"/>
  <c r="V181" a="1"/>
  <c r="V181" s="1"/>
  <c r="V182" a="1"/>
  <c r="V182" s="1"/>
  <c r="V167" a="1"/>
  <c r="V167" s="1"/>
  <c r="V168" a="1"/>
  <c r="V168" s="1"/>
  <c r="V175" a="1"/>
  <c r="V175" s="1"/>
  <c r="V183" a="1"/>
  <c r="V183" s="1"/>
  <c r="V194" a="1"/>
  <c r="V194" s="1"/>
  <c r="V196" a="1"/>
  <c r="V196" s="1"/>
  <c r="V198" a="1"/>
  <c r="V198" s="1"/>
  <c r="V200" a="1"/>
  <c r="V200" s="1"/>
  <c r="V202" a="1"/>
  <c r="V202" s="1"/>
  <c r="V210" a="1"/>
  <c r="V210" s="1"/>
  <c r="V218" a="1"/>
  <c r="V218" s="1"/>
  <c r="V226" a="1"/>
  <c r="V226" s="1"/>
  <c r="V229" a="1"/>
  <c r="V229" s="1"/>
  <c r="V231" a="1"/>
  <c r="V231" s="1"/>
  <c r="V233" a="1"/>
  <c r="V233" s="1"/>
  <c r="V189" a="1"/>
  <c r="V189" s="1"/>
  <c r="V191" a="1"/>
  <c r="V191" s="1"/>
  <c r="V192" a="1"/>
  <c r="V192" s="1"/>
  <c r="V193" a="1"/>
  <c r="V193" s="1"/>
  <c r="V204" a="1"/>
  <c r="V204" s="1"/>
  <c r="V205" a="1"/>
  <c r="V205" s="1"/>
  <c r="V211" a="1"/>
  <c r="V211" s="1"/>
  <c r="V212" a="1"/>
  <c r="V212" s="1"/>
  <c r="V213" a="1"/>
  <c r="V213" s="1"/>
  <c r="V219" a="1"/>
  <c r="V219" s="1"/>
  <c r="V220" a="1"/>
  <c r="V220" s="1"/>
  <c r="V221" a="1"/>
  <c r="V221" s="1"/>
  <c r="V227" a="1"/>
  <c r="V227" s="1"/>
  <c r="V195" a="1"/>
  <c r="V195" s="1"/>
  <c r="V197" a="1"/>
  <c r="V197" s="1"/>
  <c r="V199" a="1"/>
  <c r="V199" s="1"/>
  <c r="V201" a="1"/>
  <c r="V201" s="1"/>
  <c r="V206" a="1"/>
  <c r="V206" s="1"/>
  <c r="V214" a="1"/>
  <c r="V214" s="1"/>
  <c r="V222" a="1"/>
  <c r="V222" s="1"/>
  <c r="V228" a="1"/>
  <c r="V228" s="1"/>
  <c r="V230" a="1"/>
  <c r="V230" s="1"/>
  <c r="V232" a="1"/>
  <c r="V232" s="1"/>
  <c r="V234" a="1"/>
  <c r="V234" s="1"/>
  <c r="V235" a="1"/>
  <c r="V235" s="1"/>
  <c r="V236" a="1"/>
  <c r="V236" s="1"/>
  <c r="V237" a="1"/>
  <c r="V237" s="1"/>
  <c r="V238" a="1"/>
  <c r="V238" s="1"/>
  <c r="V239" a="1"/>
  <c r="V239" s="1"/>
  <c r="V240" a="1"/>
  <c r="V240" s="1"/>
  <c r="V241" a="1"/>
  <c r="V241" s="1"/>
  <c r="V190" a="1"/>
  <c r="V190" s="1"/>
  <c r="V203" a="1"/>
  <c r="V203" s="1"/>
  <c r="V207" a="1"/>
  <c r="V207" s="1"/>
  <c r="V208" a="1"/>
  <c r="V208" s="1"/>
  <c r="V209" a="1"/>
  <c r="V209" s="1"/>
  <c r="V215" a="1"/>
  <c r="V215" s="1"/>
  <c r="V216" a="1"/>
  <c r="V216" s="1"/>
  <c r="V217" a="1"/>
  <c r="V217" s="1"/>
  <c r="V223" a="1"/>
  <c r="V223" s="1"/>
  <c r="V224" a="1"/>
  <c r="V224" s="1"/>
  <c r="V225" a="1"/>
  <c r="V225" s="1"/>
  <c r="V242" a="1"/>
  <c r="V242" s="1"/>
  <c r="V243" a="1"/>
  <c r="V243" s="1"/>
  <c r="V244" a="1"/>
  <c r="V244" s="1"/>
  <c r="V245" a="1"/>
  <c r="V245" s="1"/>
  <c r="V246" a="1"/>
  <c r="V246" s="1"/>
  <c r="V247" a="1"/>
  <c r="V247" s="1"/>
  <c r="V248" a="1"/>
  <c r="V248" s="1"/>
  <c r="V249" a="1"/>
  <c r="V249" s="1"/>
  <c r="V250" a="1"/>
  <c r="V250" s="1"/>
  <c r="V251" a="1"/>
  <c r="V251" s="1"/>
  <c r="V252" a="1"/>
  <c r="V252" s="1"/>
  <c r="V253" a="1"/>
  <c r="V253" s="1"/>
  <c r="V254" a="1"/>
  <c r="V254" s="1"/>
  <c r="V255" a="1"/>
  <c r="V255" s="1"/>
  <c r="V256" a="1"/>
  <c r="V256" s="1"/>
  <c r="V257" a="1"/>
  <c r="V257" s="1"/>
  <c r="V258" a="1"/>
  <c r="V258" s="1"/>
  <c r="P5" a="1"/>
  <c r="P5" s="1"/>
  <c r="P6" a="1"/>
  <c r="P6" s="1"/>
  <c r="P7" a="1"/>
  <c r="P7" s="1"/>
  <c r="P8" a="1"/>
  <c r="P8" s="1"/>
  <c r="P10" a="1"/>
  <c r="P10" s="1"/>
  <c r="P13" a="1"/>
  <c r="P13" s="1"/>
  <c r="P14" a="1"/>
  <c r="P14" s="1"/>
  <c r="P15" a="1"/>
  <c r="P15" s="1"/>
  <c r="P9" a="1"/>
  <c r="P9" s="1"/>
  <c r="P11" a="1"/>
  <c r="P11" s="1"/>
  <c r="P12" a="1"/>
  <c r="P12" s="1"/>
  <c r="P16" a="1"/>
  <c r="P16" s="1"/>
  <c r="P17" a="1"/>
  <c r="P17" s="1"/>
  <c r="P19" a="1"/>
  <c r="P19" s="1"/>
  <c r="P21" a="1"/>
  <c r="P21" s="1"/>
  <c r="P23" a="1"/>
  <c r="P23" s="1"/>
  <c r="P25" a="1"/>
  <c r="P25" s="1"/>
  <c r="P27" a="1"/>
  <c r="P27" s="1"/>
  <c r="P20" a="1"/>
  <c r="P20" s="1"/>
  <c r="P22" a="1"/>
  <c r="P22" s="1"/>
  <c r="P26" a="1"/>
  <c r="P26" s="1"/>
  <c r="P28" a="1"/>
  <c r="P28" s="1"/>
  <c r="P18" a="1"/>
  <c r="P18" s="1"/>
  <c r="P24" a="1"/>
  <c r="P24" s="1"/>
  <c r="P32" a="1"/>
  <c r="P32" s="1"/>
  <c r="P33" a="1"/>
  <c r="P33" s="1"/>
  <c r="P39" a="1"/>
  <c r="P39" s="1"/>
  <c r="P43" a="1"/>
  <c r="P43" s="1"/>
  <c r="P46" a="1"/>
  <c r="P46" s="1"/>
  <c r="P31" a="1"/>
  <c r="P31" s="1"/>
  <c r="P35" a="1"/>
  <c r="P35" s="1"/>
  <c r="P38" a="1"/>
  <c r="P38" s="1"/>
  <c r="P42" a="1"/>
  <c r="P42" s="1"/>
  <c r="P49" a="1"/>
  <c r="P49" s="1"/>
  <c r="P37" a="1"/>
  <c r="P37" s="1"/>
  <c r="P41" a="1"/>
  <c r="P41" s="1"/>
  <c r="P48" a="1"/>
  <c r="P48" s="1"/>
  <c r="P29" a="1"/>
  <c r="P29" s="1"/>
  <c r="P30" a="1"/>
  <c r="P30" s="1"/>
  <c r="P34" a="1"/>
  <c r="P34" s="1"/>
  <c r="P36" a="1"/>
  <c r="P36" s="1"/>
  <c r="P40" a="1"/>
  <c r="P40" s="1"/>
  <c r="P44" a="1"/>
  <c r="P44" s="1"/>
  <c r="P45" a="1"/>
  <c r="P45" s="1"/>
  <c r="P47" a="1"/>
  <c r="P47" s="1"/>
  <c r="P51" a="1"/>
  <c r="P51" s="1"/>
  <c r="P50" a="1"/>
  <c r="P50" s="1"/>
  <c r="P55" a="1"/>
  <c r="P55" s="1"/>
  <c r="P60" a="1"/>
  <c r="P60" s="1"/>
  <c r="P64" a="1"/>
  <c r="P64" s="1"/>
  <c r="P65" a="1"/>
  <c r="P65" s="1"/>
  <c r="P69" a="1"/>
  <c r="P69" s="1"/>
  <c r="P71" a="1"/>
  <c r="P71" s="1"/>
  <c r="P52" a="1"/>
  <c r="P52" s="1"/>
  <c r="P54" a="1"/>
  <c r="P54" s="1"/>
  <c r="P56" a="1"/>
  <c r="P56" s="1"/>
  <c r="P57" a="1"/>
  <c r="P57" s="1"/>
  <c r="P61" a="1"/>
  <c r="P61" s="1"/>
  <c r="P68" a="1"/>
  <c r="P68" s="1"/>
  <c r="P59" a="1"/>
  <c r="P59" s="1"/>
  <c r="P62" a="1"/>
  <c r="P62" s="1"/>
  <c r="P67" a="1"/>
  <c r="P67" s="1"/>
  <c r="P70" a="1"/>
  <c r="P70" s="1"/>
  <c r="P72" a="1"/>
  <c r="P72" s="1"/>
  <c r="P53" a="1"/>
  <c r="P53" s="1"/>
  <c r="P58" a="1"/>
  <c r="P58" s="1"/>
  <c r="P63" a="1"/>
  <c r="P63" s="1"/>
  <c r="P66" a="1"/>
  <c r="P66" s="1"/>
  <c r="P76" a="1"/>
  <c r="P76" s="1"/>
  <c r="P78" a="1"/>
  <c r="P78" s="1"/>
  <c r="P80" a="1"/>
  <c r="P80" s="1"/>
  <c r="P82" a="1"/>
  <c r="P82" s="1"/>
  <c r="P84" a="1"/>
  <c r="P84" s="1"/>
  <c r="P86" a="1"/>
  <c r="P86" s="1"/>
  <c r="P88" a="1"/>
  <c r="P88" s="1"/>
  <c r="P90" a="1"/>
  <c r="P90" s="1"/>
  <c r="P92" a="1"/>
  <c r="P92" s="1"/>
  <c r="P94" a="1"/>
  <c r="P94" s="1"/>
  <c r="P96" a="1"/>
  <c r="P96" s="1"/>
  <c r="P98" a="1"/>
  <c r="P98" s="1"/>
  <c r="P100" a="1"/>
  <c r="P100" s="1"/>
  <c r="P105" a="1"/>
  <c r="P105" s="1"/>
  <c r="P109" a="1"/>
  <c r="P109" s="1"/>
  <c r="P113" a="1"/>
  <c r="P113" s="1"/>
  <c r="P73" a="1"/>
  <c r="P73" s="1"/>
  <c r="P104" a="1"/>
  <c r="P104" s="1"/>
  <c r="P108" a="1"/>
  <c r="P108" s="1"/>
  <c r="P112" a="1"/>
  <c r="P112" s="1"/>
  <c r="P74" a="1"/>
  <c r="P74" s="1"/>
  <c r="P75" a="1"/>
  <c r="P75" s="1"/>
  <c r="P77" a="1"/>
  <c r="P77" s="1"/>
  <c r="P79" a="1"/>
  <c r="P79" s="1"/>
  <c r="P81" a="1"/>
  <c r="P81" s="1"/>
  <c r="P83" a="1"/>
  <c r="P83" s="1"/>
  <c r="P85" a="1"/>
  <c r="P85" s="1"/>
  <c r="P87" a="1"/>
  <c r="P87" s="1"/>
  <c r="P89" a="1"/>
  <c r="P89" s="1"/>
  <c r="P91" a="1"/>
  <c r="P91" s="1"/>
  <c r="P93" a="1"/>
  <c r="P93" s="1"/>
  <c r="P95" a="1"/>
  <c r="P95" s="1"/>
  <c r="P97" a="1"/>
  <c r="P97" s="1"/>
  <c r="P99" a="1"/>
  <c r="P99" s="1"/>
  <c r="P101" a="1"/>
  <c r="P101" s="1"/>
  <c r="P103" a="1"/>
  <c r="P103" s="1"/>
  <c r="P107" a="1"/>
  <c r="P107" s="1"/>
  <c r="P111" a="1"/>
  <c r="P111" s="1"/>
  <c r="P102" a="1"/>
  <c r="P102" s="1"/>
  <c r="P106" a="1"/>
  <c r="P106" s="1"/>
  <c r="P110" a="1"/>
  <c r="P110" s="1"/>
  <c r="P114" a="1"/>
  <c r="P114" s="1"/>
  <c r="P118" a="1"/>
  <c r="P118" s="1"/>
  <c r="P122" a="1"/>
  <c r="P122" s="1"/>
  <c r="P123" a="1"/>
  <c r="P123" s="1"/>
  <c r="P124" a="1"/>
  <c r="P124" s="1"/>
  <c r="P117" a="1"/>
  <c r="P117" s="1"/>
  <c r="P121" a="1"/>
  <c r="P121" s="1"/>
  <c r="P125" a="1"/>
  <c r="P125" s="1"/>
  <c r="P126" a="1"/>
  <c r="P126" s="1"/>
  <c r="P127" a="1"/>
  <c r="P127" s="1"/>
  <c r="P128" a="1"/>
  <c r="P128" s="1"/>
  <c r="P129" a="1"/>
  <c r="P129" s="1"/>
  <c r="P130" a="1"/>
  <c r="P130" s="1"/>
  <c r="P131" a="1"/>
  <c r="P131" s="1"/>
  <c r="P132" a="1"/>
  <c r="P132" s="1"/>
  <c r="P133" a="1"/>
  <c r="P133" s="1"/>
  <c r="P134" a="1"/>
  <c r="P134" s="1"/>
  <c r="P135" a="1"/>
  <c r="P135" s="1"/>
  <c r="P136" a="1"/>
  <c r="P136" s="1"/>
  <c r="P137" a="1"/>
  <c r="P137" s="1"/>
  <c r="P138" a="1"/>
  <c r="P138" s="1"/>
  <c r="P139" a="1"/>
  <c r="P139" s="1"/>
  <c r="P140" a="1"/>
  <c r="P140" s="1"/>
  <c r="P141" a="1"/>
  <c r="P141" s="1"/>
  <c r="P142" a="1"/>
  <c r="P142" s="1"/>
  <c r="P143" a="1"/>
  <c r="P143" s="1"/>
  <c r="P144" a="1"/>
  <c r="P144" s="1"/>
  <c r="P145" a="1"/>
  <c r="P145" s="1"/>
  <c r="P146" a="1"/>
  <c r="P146" s="1"/>
  <c r="P147" a="1"/>
  <c r="P147" s="1"/>
  <c r="P148" a="1"/>
  <c r="P148" s="1"/>
  <c r="P149" a="1"/>
  <c r="P149" s="1"/>
  <c r="P150" a="1"/>
  <c r="P150" s="1"/>
  <c r="P151" a="1"/>
  <c r="P151" s="1"/>
  <c r="P116" a="1"/>
  <c r="P116" s="1"/>
  <c r="P120" a="1"/>
  <c r="P120" s="1"/>
  <c r="P115" a="1"/>
  <c r="P115" s="1"/>
  <c r="P119" a="1"/>
  <c r="P119" s="1"/>
  <c r="P169" a="1"/>
  <c r="P169" s="1"/>
  <c r="P176" a="1"/>
  <c r="P176" s="1"/>
  <c r="P178" a="1"/>
  <c r="P178" s="1"/>
  <c r="P184" a="1"/>
  <c r="P184" s="1"/>
  <c r="P186" a="1"/>
  <c r="P186" s="1"/>
  <c r="P152" a="1"/>
  <c r="P152" s="1"/>
  <c r="P153" a="1"/>
  <c r="P153" s="1"/>
  <c r="P154" a="1"/>
  <c r="P154" s="1"/>
  <c r="P155" a="1"/>
  <c r="P155" s="1"/>
  <c r="P156" a="1"/>
  <c r="P156" s="1"/>
  <c r="P157" a="1"/>
  <c r="P157" s="1"/>
  <c r="P158" a="1"/>
  <c r="P158" s="1"/>
  <c r="P159" a="1"/>
  <c r="P159" s="1"/>
  <c r="P160" a="1"/>
  <c r="P160" s="1"/>
  <c r="P161" a="1"/>
  <c r="P161" s="1"/>
  <c r="P162" a="1"/>
  <c r="P162" s="1"/>
  <c r="P163" a="1"/>
  <c r="P163" s="1"/>
  <c r="P164" a="1"/>
  <c r="P164" s="1"/>
  <c r="P165" a="1"/>
  <c r="P165" s="1"/>
  <c r="P166" a="1"/>
  <c r="P166" s="1"/>
  <c r="P170" a="1"/>
  <c r="P170" s="1"/>
  <c r="P171" a="1"/>
  <c r="P171" s="1"/>
  <c r="P173" a="1"/>
  <c r="P173" s="1"/>
  <c r="P179" a="1"/>
  <c r="P179" s="1"/>
  <c r="P181" a="1"/>
  <c r="P181" s="1"/>
  <c r="P187" a="1"/>
  <c r="P187" s="1"/>
  <c r="P188" a="1"/>
  <c r="P188" s="1"/>
  <c r="P168" a="1"/>
  <c r="P168" s="1"/>
  <c r="P172" a="1"/>
  <c r="P172" s="1"/>
  <c r="P174" a="1"/>
  <c r="P174" s="1"/>
  <c r="P180" a="1"/>
  <c r="P180" s="1"/>
  <c r="P182" a="1"/>
  <c r="P182" s="1"/>
  <c r="P167" a="1"/>
  <c r="P167" s="1"/>
  <c r="P175" a="1"/>
  <c r="P175" s="1"/>
  <c r="P177" a="1"/>
  <c r="P177" s="1"/>
  <c r="P183" a="1"/>
  <c r="P183" s="1"/>
  <c r="P185" a="1"/>
  <c r="P185" s="1"/>
  <c r="P189" a="1"/>
  <c r="P189" s="1"/>
  <c r="P192" a="1"/>
  <c r="P192" s="1"/>
  <c r="P193" a="1"/>
  <c r="P193" s="1"/>
  <c r="P204" a="1"/>
  <c r="P204" s="1"/>
  <c r="P210" a="1"/>
  <c r="P210" s="1"/>
  <c r="P211" a="1"/>
  <c r="P211" s="1"/>
  <c r="P212" a="1"/>
  <c r="P212" s="1"/>
  <c r="P218" a="1"/>
  <c r="P218" s="1"/>
  <c r="P219" a="1"/>
  <c r="P219" s="1"/>
  <c r="P220" a="1"/>
  <c r="P220" s="1"/>
  <c r="P226" a="1"/>
  <c r="P226" s="1"/>
  <c r="P227" a="1"/>
  <c r="P227" s="1"/>
  <c r="P191" a="1"/>
  <c r="P191" s="1"/>
  <c r="P205" a="1"/>
  <c r="P205" s="1"/>
  <c r="P213" a="1"/>
  <c r="P213" s="1"/>
  <c r="P221" a="1"/>
  <c r="P221" s="1"/>
  <c r="P228" a="1"/>
  <c r="P228" s="1"/>
  <c r="P230" a="1"/>
  <c r="P230" s="1"/>
  <c r="P232" a="1"/>
  <c r="P232" s="1"/>
  <c r="P242" a="1"/>
  <c r="P242" s="1"/>
  <c r="P243" a="1"/>
  <c r="P243" s="1"/>
  <c r="P244" a="1"/>
  <c r="P244" s="1"/>
  <c r="P245" a="1"/>
  <c r="P245" s="1"/>
  <c r="P246" a="1"/>
  <c r="P246" s="1"/>
  <c r="P247" a="1"/>
  <c r="P247" s="1"/>
  <c r="P248" a="1"/>
  <c r="P248" s="1"/>
  <c r="P249" a="1"/>
  <c r="P249" s="1"/>
  <c r="P250" a="1"/>
  <c r="P250" s="1"/>
  <c r="P251" a="1"/>
  <c r="P251" s="1"/>
  <c r="P252" a="1"/>
  <c r="P252" s="1"/>
  <c r="P253" a="1"/>
  <c r="P253" s="1"/>
  <c r="P254" a="1"/>
  <c r="P254" s="1"/>
  <c r="P255" a="1"/>
  <c r="P255" s="1"/>
  <c r="P256" a="1"/>
  <c r="P256" s="1"/>
  <c r="P257" a="1"/>
  <c r="P257" s="1"/>
  <c r="P258" a="1"/>
  <c r="P258" s="1"/>
  <c r="P195" a="1"/>
  <c r="P195" s="1"/>
  <c r="P197" a="1"/>
  <c r="P197" s="1"/>
  <c r="P199" a="1"/>
  <c r="P199" s="1"/>
  <c r="P201" a="1"/>
  <c r="P201" s="1"/>
  <c r="P203" a="1"/>
  <c r="P203" s="1"/>
  <c r="P206" a="1"/>
  <c r="P206" s="1"/>
  <c r="P207" a="1"/>
  <c r="P207" s="1"/>
  <c r="P208" a="1"/>
  <c r="P208" s="1"/>
  <c r="P214" a="1"/>
  <c r="P214" s="1"/>
  <c r="P215" a="1"/>
  <c r="P215" s="1"/>
  <c r="P216" a="1"/>
  <c r="P216" s="1"/>
  <c r="P222" a="1"/>
  <c r="P222" s="1"/>
  <c r="P223" a="1"/>
  <c r="P223" s="1"/>
  <c r="P224" a="1"/>
  <c r="P224" s="1"/>
  <c r="P190" a="1"/>
  <c r="P190" s="1"/>
  <c r="P194" a="1"/>
  <c r="P194" s="1"/>
  <c r="P196" a="1"/>
  <c r="P196" s="1"/>
  <c r="P198" a="1"/>
  <c r="P198" s="1"/>
  <c r="P200" a="1"/>
  <c r="P200" s="1"/>
  <c r="P202" a="1"/>
  <c r="P202" s="1"/>
  <c r="P209" a="1"/>
  <c r="P209" s="1"/>
  <c r="P217" a="1"/>
  <c r="P217" s="1"/>
  <c r="P225" a="1"/>
  <c r="P225" s="1"/>
  <c r="P229" a="1"/>
  <c r="P229" s="1"/>
  <c r="P231" a="1"/>
  <c r="P231" s="1"/>
  <c r="P233" a="1"/>
  <c r="P233" s="1"/>
  <c r="P234" a="1"/>
  <c r="P234" s="1"/>
  <c r="P235" a="1"/>
  <c r="P235" s="1"/>
  <c r="P236" a="1"/>
  <c r="P236" s="1"/>
  <c r="P237" a="1"/>
  <c r="P237" s="1"/>
  <c r="P238" a="1"/>
  <c r="P238" s="1"/>
  <c r="P239" a="1"/>
  <c r="P239" s="1"/>
  <c r="P240" a="1"/>
  <c r="P240" s="1"/>
  <c r="P241" a="1"/>
  <c r="P241" s="1"/>
  <c r="R497" a="1"/>
  <c r="R497" s="1"/>
  <c r="R5" a="1"/>
  <c r="R5" s="1"/>
  <c r="R6" a="1"/>
  <c r="R6" s="1"/>
  <c r="R7" a="1"/>
  <c r="R7" s="1"/>
  <c r="R8" a="1"/>
  <c r="R8" s="1"/>
  <c r="R12" a="1"/>
  <c r="R12" s="1"/>
  <c r="R16" a="1"/>
  <c r="R16" s="1"/>
  <c r="R10" a="1"/>
  <c r="R10" s="1"/>
  <c r="R11" a="1"/>
  <c r="R11" s="1"/>
  <c r="R13" a="1"/>
  <c r="R13" s="1"/>
  <c r="R14" a="1"/>
  <c r="R14" s="1"/>
  <c r="R15" a="1"/>
  <c r="R15" s="1"/>
  <c r="R9" a="1"/>
  <c r="R9" s="1"/>
  <c r="R17" a="1"/>
  <c r="R17" s="1"/>
  <c r="R24" a="1"/>
  <c r="R24" s="1"/>
  <c r="R21" a="1"/>
  <c r="R21" s="1"/>
  <c r="R23" a="1"/>
  <c r="R23" s="1"/>
  <c r="R25" a="1"/>
  <c r="R25" s="1"/>
  <c r="R27" a="1"/>
  <c r="R27" s="1"/>
  <c r="R29" a="1"/>
  <c r="R29" s="1"/>
  <c r="R30" a="1"/>
  <c r="R30" s="1"/>
  <c r="R31" a="1"/>
  <c r="R31" s="1"/>
  <c r="R18" a="1"/>
  <c r="R18" s="1"/>
  <c r="R19" a="1"/>
  <c r="R19" s="1"/>
  <c r="R20" a="1"/>
  <c r="R20" s="1"/>
  <c r="R22" a="1"/>
  <c r="R22" s="1"/>
  <c r="R26" a="1"/>
  <c r="R26" s="1"/>
  <c r="R28" a="1"/>
  <c r="R28" s="1"/>
  <c r="R34" a="1"/>
  <c r="R34" s="1"/>
  <c r="R36" a="1"/>
  <c r="R36" s="1"/>
  <c r="R40" a="1"/>
  <c r="R40" s="1"/>
  <c r="R44" a="1"/>
  <c r="R44" s="1"/>
  <c r="R45" a="1"/>
  <c r="R45" s="1"/>
  <c r="R47" a="1"/>
  <c r="R47" s="1"/>
  <c r="R32" a="1"/>
  <c r="R32" s="1"/>
  <c r="R33" a="1"/>
  <c r="R33" s="1"/>
  <c r="R39" a="1"/>
  <c r="R39" s="1"/>
  <c r="R43" a="1"/>
  <c r="R43" s="1"/>
  <c r="R46" a="1"/>
  <c r="R46" s="1"/>
  <c r="R50" a="1"/>
  <c r="R50" s="1"/>
  <c r="R35" a="1"/>
  <c r="R35" s="1"/>
  <c r="R38" a="1"/>
  <c r="R38" s="1"/>
  <c r="R42" a="1"/>
  <c r="R42" s="1"/>
  <c r="R49" a="1"/>
  <c r="R49" s="1"/>
  <c r="R37" a="1"/>
  <c r="R37" s="1"/>
  <c r="R41" a="1"/>
  <c r="R41" s="1"/>
  <c r="R48" a="1"/>
  <c r="R48" s="1"/>
  <c r="R51" a="1"/>
  <c r="R51" s="1"/>
  <c r="R53" a="1"/>
  <c r="R53" s="1"/>
  <c r="R59" a="1"/>
  <c r="R59" s="1"/>
  <c r="R63" a="1"/>
  <c r="R63" s="1"/>
  <c r="R66" a="1"/>
  <c r="R66" s="1"/>
  <c r="R67" a="1"/>
  <c r="R67" s="1"/>
  <c r="R70" a="1"/>
  <c r="R70" s="1"/>
  <c r="R72" a="1"/>
  <c r="R72" s="1"/>
  <c r="R55" a="1"/>
  <c r="R55" s="1"/>
  <c r="R58" a="1"/>
  <c r="R58" s="1"/>
  <c r="R64" a="1"/>
  <c r="R64" s="1"/>
  <c r="R65" a="1"/>
  <c r="R65" s="1"/>
  <c r="R52" a="1"/>
  <c r="R52" s="1"/>
  <c r="R54" a="1"/>
  <c r="R54" s="1"/>
  <c r="R56" a="1"/>
  <c r="R56" s="1"/>
  <c r="R57" a="1"/>
  <c r="R57" s="1"/>
  <c r="R60" a="1"/>
  <c r="R60" s="1"/>
  <c r="R61" a="1"/>
  <c r="R61" s="1"/>
  <c r="R69" a="1"/>
  <c r="R69" s="1"/>
  <c r="R71" a="1"/>
  <c r="R71" s="1"/>
  <c r="R62" a="1"/>
  <c r="R62" s="1"/>
  <c r="R68" a="1"/>
  <c r="R68" s="1"/>
  <c r="R73" a="1"/>
  <c r="R73" s="1"/>
  <c r="R75" a="1"/>
  <c r="R75" s="1"/>
  <c r="R77" a="1"/>
  <c r="R77" s="1"/>
  <c r="R79" a="1"/>
  <c r="R79" s="1"/>
  <c r="R81" a="1"/>
  <c r="R81" s="1"/>
  <c r="R83" a="1"/>
  <c r="R83" s="1"/>
  <c r="R85" a="1"/>
  <c r="R85" s="1"/>
  <c r="R87" a="1"/>
  <c r="R87" s="1"/>
  <c r="R89" a="1"/>
  <c r="R89" s="1"/>
  <c r="R91" a="1"/>
  <c r="R91" s="1"/>
  <c r="R93" a="1"/>
  <c r="R93" s="1"/>
  <c r="R95" a="1"/>
  <c r="R95" s="1"/>
  <c r="R97" a="1"/>
  <c r="R97" s="1"/>
  <c r="R99" a="1"/>
  <c r="R99" s="1"/>
  <c r="R101" a="1"/>
  <c r="R101" s="1"/>
  <c r="R102" a="1"/>
  <c r="R102" s="1"/>
  <c r="R106" a="1"/>
  <c r="R106" s="1"/>
  <c r="R110" a="1"/>
  <c r="R110" s="1"/>
  <c r="R114" a="1"/>
  <c r="R114" s="1"/>
  <c r="R74" a="1"/>
  <c r="R74" s="1"/>
  <c r="R105" a="1"/>
  <c r="R105" s="1"/>
  <c r="R109" a="1"/>
  <c r="R109" s="1"/>
  <c r="R113" a="1"/>
  <c r="R113" s="1"/>
  <c r="R76" a="1"/>
  <c r="R76" s="1"/>
  <c r="R78" a="1"/>
  <c r="R78" s="1"/>
  <c r="R80" a="1"/>
  <c r="R80" s="1"/>
  <c r="R82" a="1"/>
  <c r="R82" s="1"/>
  <c r="R84" a="1"/>
  <c r="R84" s="1"/>
  <c r="R86" a="1"/>
  <c r="R86" s="1"/>
  <c r="R88" a="1"/>
  <c r="R88" s="1"/>
  <c r="R90" a="1"/>
  <c r="R90" s="1"/>
  <c r="R92" a="1"/>
  <c r="R92" s="1"/>
  <c r="R94" a="1"/>
  <c r="R94" s="1"/>
  <c r="R96" a="1"/>
  <c r="R96" s="1"/>
  <c r="R98" a="1"/>
  <c r="R98" s="1"/>
  <c r="R100" a="1"/>
  <c r="R100" s="1"/>
  <c r="R104" a="1"/>
  <c r="R104" s="1"/>
  <c r="R108" a="1"/>
  <c r="R108" s="1"/>
  <c r="R112" a="1"/>
  <c r="R112" s="1"/>
  <c r="R103" a="1"/>
  <c r="R103" s="1"/>
  <c r="R107" a="1"/>
  <c r="R107" s="1"/>
  <c r="R111" a="1"/>
  <c r="R111" s="1"/>
  <c r="R115" a="1"/>
  <c r="R115" s="1"/>
  <c r="R119" a="1"/>
  <c r="R119" s="1"/>
  <c r="R118" a="1"/>
  <c r="R118" s="1"/>
  <c r="R122" a="1"/>
  <c r="R122" s="1"/>
  <c r="R123" a="1"/>
  <c r="R123" s="1"/>
  <c r="R124" a="1"/>
  <c r="R124" s="1"/>
  <c r="R117" a="1"/>
  <c r="R117" s="1"/>
  <c r="R121" a="1"/>
  <c r="R121" s="1"/>
  <c r="R125" a="1"/>
  <c r="R125" s="1"/>
  <c r="R126" a="1"/>
  <c r="R126" s="1"/>
  <c r="R127" a="1"/>
  <c r="R127" s="1"/>
  <c r="R128" a="1"/>
  <c r="R128" s="1"/>
  <c r="R129" a="1"/>
  <c r="R129" s="1"/>
  <c r="R130" a="1"/>
  <c r="R130" s="1"/>
  <c r="R131" a="1"/>
  <c r="R131" s="1"/>
  <c r="R132" a="1"/>
  <c r="R132" s="1"/>
  <c r="R133" a="1"/>
  <c r="R133" s="1"/>
  <c r="R134" a="1"/>
  <c r="R134" s="1"/>
  <c r="R135" a="1"/>
  <c r="R135" s="1"/>
  <c r="R136" a="1"/>
  <c r="R136" s="1"/>
  <c r="R137" a="1"/>
  <c r="R137" s="1"/>
  <c r="R138" a="1"/>
  <c r="R138" s="1"/>
  <c r="R139" a="1"/>
  <c r="R139" s="1"/>
  <c r="R140" a="1"/>
  <c r="R140" s="1"/>
  <c r="R141" a="1"/>
  <c r="R141" s="1"/>
  <c r="R142" a="1"/>
  <c r="R142" s="1"/>
  <c r="R143" a="1"/>
  <c r="R143" s="1"/>
  <c r="R144" a="1"/>
  <c r="R144" s="1"/>
  <c r="R145" a="1"/>
  <c r="R145" s="1"/>
  <c r="R146" a="1"/>
  <c r="R146" s="1"/>
  <c r="R147" a="1"/>
  <c r="R147" s="1"/>
  <c r="R148" a="1"/>
  <c r="R148" s="1"/>
  <c r="R149" a="1"/>
  <c r="R149" s="1"/>
  <c r="R150" a="1"/>
  <c r="R150" s="1"/>
  <c r="R151" a="1"/>
  <c r="R151" s="1"/>
  <c r="R116" a="1"/>
  <c r="R116" s="1"/>
  <c r="R120" a="1"/>
  <c r="R120" s="1"/>
  <c r="R167" a="1"/>
  <c r="R167" s="1"/>
  <c r="R175" a="1"/>
  <c r="R175" s="1"/>
  <c r="R183" a="1"/>
  <c r="R183" s="1"/>
  <c r="R169" a="1"/>
  <c r="R169" s="1"/>
  <c r="R176" a="1"/>
  <c r="R176" s="1"/>
  <c r="R177" a="1"/>
  <c r="R177" s="1"/>
  <c r="R178" a="1"/>
  <c r="R178" s="1"/>
  <c r="R184" a="1"/>
  <c r="R184" s="1"/>
  <c r="R185" a="1"/>
  <c r="R185" s="1"/>
  <c r="R186" a="1"/>
  <c r="R186" s="1"/>
  <c r="R152" a="1"/>
  <c r="R152" s="1"/>
  <c r="R153" a="1"/>
  <c r="R153" s="1"/>
  <c r="R154" a="1"/>
  <c r="R154" s="1"/>
  <c r="R155" a="1"/>
  <c r="R155" s="1"/>
  <c r="R156" a="1"/>
  <c r="R156" s="1"/>
  <c r="R157" a="1"/>
  <c r="R157" s="1"/>
  <c r="R158" a="1"/>
  <c r="R158" s="1"/>
  <c r="R159" a="1"/>
  <c r="R159" s="1"/>
  <c r="R160" a="1"/>
  <c r="R160" s="1"/>
  <c r="R161" a="1"/>
  <c r="R161" s="1"/>
  <c r="R162" a="1"/>
  <c r="R162" s="1"/>
  <c r="R163" a="1"/>
  <c r="R163" s="1"/>
  <c r="R164" a="1"/>
  <c r="R164" s="1"/>
  <c r="R165" a="1"/>
  <c r="R165" s="1"/>
  <c r="R166" a="1"/>
  <c r="R166" s="1"/>
  <c r="R171" a="1"/>
  <c r="R171" s="1"/>
  <c r="R179" a="1"/>
  <c r="R179" s="1"/>
  <c r="R187" a="1"/>
  <c r="R187" s="1"/>
  <c r="R168" a="1"/>
  <c r="R168" s="1"/>
  <c r="R170" a="1"/>
  <c r="R170" s="1"/>
  <c r="R172" a="1"/>
  <c r="R172" s="1"/>
  <c r="R173" a="1"/>
  <c r="R173" s="1"/>
  <c r="R174" a="1"/>
  <c r="R174" s="1"/>
  <c r="R180" a="1"/>
  <c r="R180" s="1"/>
  <c r="R181" a="1"/>
  <c r="R181" s="1"/>
  <c r="R182" a="1"/>
  <c r="R182" s="1"/>
  <c r="R188" a="1"/>
  <c r="R188" s="1"/>
  <c r="R190" a="1"/>
  <c r="R190" s="1"/>
  <c r="R203" a="1"/>
  <c r="R203" s="1"/>
  <c r="R206" a="1"/>
  <c r="R206" s="1"/>
  <c r="R207" a="1"/>
  <c r="R207" s="1"/>
  <c r="R208" a="1"/>
  <c r="R208" s="1"/>
  <c r="R214" a="1"/>
  <c r="R214" s="1"/>
  <c r="R215" a="1"/>
  <c r="R215" s="1"/>
  <c r="R216" a="1"/>
  <c r="R216" s="1"/>
  <c r="R222" a="1"/>
  <c r="R222" s="1"/>
  <c r="R223" a="1"/>
  <c r="R223" s="1"/>
  <c r="R224" a="1"/>
  <c r="R224" s="1"/>
  <c r="R234" a="1"/>
  <c r="R234" s="1"/>
  <c r="R235" a="1"/>
  <c r="R235" s="1"/>
  <c r="R236" a="1"/>
  <c r="R236" s="1"/>
  <c r="R237" a="1"/>
  <c r="R237" s="1"/>
  <c r="R238" a="1"/>
  <c r="R238" s="1"/>
  <c r="R239" a="1"/>
  <c r="R239" s="1"/>
  <c r="R240" a="1"/>
  <c r="R240" s="1"/>
  <c r="R241" a="1"/>
  <c r="R241" s="1"/>
  <c r="R192" a="1"/>
  <c r="R192" s="1"/>
  <c r="R193" a="1"/>
  <c r="R193" s="1"/>
  <c r="R194" a="1"/>
  <c r="R194" s="1"/>
  <c r="R196" a="1"/>
  <c r="R196" s="1"/>
  <c r="R198" a="1"/>
  <c r="R198" s="1"/>
  <c r="R200" a="1"/>
  <c r="R200" s="1"/>
  <c r="R202" a="1"/>
  <c r="R202" s="1"/>
  <c r="R209" a="1"/>
  <c r="R209" s="1"/>
  <c r="R217" a="1"/>
  <c r="R217" s="1"/>
  <c r="R225" a="1"/>
  <c r="R225" s="1"/>
  <c r="R229" a="1"/>
  <c r="R229" s="1"/>
  <c r="R231" a="1"/>
  <c r="R231" s="1"/>
  <c r="R233" a="1"/>
  <c r="R233" s="1"/>
  <c r="R189" a="1"/>
  <c r="R189" s="1"/>
  <c r="R191" a="1"/>
  <c r="R191" s="1"/>
  <c r="R204" a="1"/>
  <c r="R204" s="1"/>
  <c r="R210" a="1"/>
  <c r="R210" s="1"/>
  <c r="R211" a="1"/>
  <c r="R211" s="1"/>
  <c r="R212" a="1"/>
  <c r="R212" s="1"/>
  <c r="R218" a="1"/>
  <c r="R218" s="1"/>
  <c r="R219" a="1"/>
  <c r="R219" s="1"/>
  <c r="R220" a="1"/>
  <c r="R220" s="1"/>
  <c r="R226" a="1"/>
  <c r="R226" s="1"/>
  <c r="R227" a="1"/>
  <c r="R227" s="1"/>
  <c r="R195" a="1"/>
  <c r="R195" s="1"/>
  <c r="R197" a="1"/>
  <c r="R197" s="1"/>
  <c r="R199" a="1"/>
  <c r="R199" s="1"/>
  <c r="R201" a="1"/>
  <c r="R201" s="1"/>
  <c r="R205" a="1"/>
  <c r="R205" s="1"/>
  <c r="R213" a="1"/>
  <c r="R213" s="1"/>
  <c r="R221" a="1"/>
  <c r="R221" s="1"/>
  <c r="R228" a="1"/>
  <c r="R228" s="1"/>
  <c r="R230" a="1"/>
  <c r="R230" s="1"/>
  <c r="R232" a="1"/>
  <c r="R232" s="1"/>
  <c r="R242" a="1"/>
  <c r="R242" s="1"/>
  <c r="R243" a="1"/>
  <c r="R243" s="1"/>
  <c r="R244" a="1"/>
  <c r="R244" s="1"/>
  <c r="R245" a="1"/>
  <c r="R245" s="1"/>
  <c r="R246" a="1"/>
  <c r="R246" s="1"/>
  <c r="R247" a="1"/>
  <c r="R247" s="1"/>
  <c r="R248" a="1"/>
  <c r="R248" s="1"/>
  <c r="R249" a="1"/>
  <c r="R249" s="1"/>
  <c r="R250" a="1"/>
  <c r="R250" s="1"/>
  <c r="R251" a="1"/>
  <c r="R251" s="1"/>
  <c r="R252" a="1"/>
  <c r="R252" s="1"/>
  <c r="R253" a="1"/>
  <c r="R253" s="1"/>
  <c r="R254" a="1"/>
  <c r="R254" s="1"/>
  <c r="R255" a="1"/>
  <c r="R255" s="1"/>
  <c r="R256" a="1"/>
  <c r="R256" s="1"/>
  <c r="R257" a="1"/>
  <c r="R257" s="1"/>
  <c r="R258" a="1"/>
  <c r="R258" s="1"/>
  <c r="EE4" a="1"/>
  <c r="EE4" s="1"/>
  <c r="EE5" a="1"/>
  <c r="EE5" s="1"/>
  <c r="EE6" a="1"/>
  <c r="EE6" s="1"/>
  <c r="EE7" a="1"/>
  <c r="EE7" s="1"/>
  <c r="EE11" a="1"/>
  <c r="EE11" s="1"/>
  <c r="EE8" a="1"/>
  <c r="EE8" s="1"/>
  <c r="EE9" a="1"/>
  <c r="EE9" s="1"/>
  <c r="EE10" a="1"/>
  <c r="EE10" s="1"/>
  <c r="EE13" a="1"/>
  <c r="EE13" s="1"/>
  <c r="EE14" a="1"/>
  <c r="EE14" s="1"/>
  <c r="EE12" a="1"/>
  <c r="EE12" s="1"/>
  <c r="EE15" a="1"/>
  <c r="EE15" s="1"/>
  <c r="EE16" a="1"/>
  <c r="EE16" s="1"/>
  <c r="EE17" a="1"/>
  <c r="EE17" s="1"/>
  <c r="EE21" a="1"/>
  <c r="EE21" s="1"/>
  <c r="EE25" a="1"/>
  <c r="EE25" s="1"/>
  <c r="EE27" a="1"/>
  <c r="EE27" s="1"/>
  <c r="EE19" a="1"/>
  <c r="EE19" s="1"/>
  <c r="EE24" a="1"/>
  <c r="EE24" s="1"/>
  <c r="EE20" a="1"/>
  <c r="EE20" s="1"/>
  <c r="EE22" a="1"/>
  <c r="EE22" s="1"/>
  <c r="EE26" a="1"/>
  <c r="EE26" s="1"/>
  <c r="EE28" a="1"/>
  <c r="EE28" s="1"/>
  <c r="EE18" a="1"/>
  <c r="EE18" s="1"/>
  <c r="EE23" a="1"/>
  <c r="EE23" s="1"/>
  <c r="EE33" a="1"/>
  <c r="EE33" s="1"/>
  <c r="EE39" a="1"/>
  <c r="EE39" s="1"/>
  <c r="EE43" a="1"/>
  <c r="EE43" s="1"/>
  <c r="EE45" a="1"/>
  <c r="EE45" s="1"/>
  <c r="EE46" a="1"/>
  <c r="EE46" s="1"/>
  <c r="EE29" a="1"/>
  <c r="EE29" s="1"/>
  <c r="EE32" a="1"/>
  <c r="EE32" s="1"/>
  <c r="EE35" a="1"/>
  <c r="EE35" s="1"/>
  <c r="EE38" a="1"/>
  <c r="EE38" s="1"/>
  <c r="EE42" a="1"/>
  <c r="EE42" s="1"/>
  <c r="EE49" a="1"/>
  <c r="EE49" s="1"/>
  <c r="EE37" a="1"/>
  <c r="EE37" s="1"/>
  <c r="EE41" a="1"/>
  <c r="EE41" s="1"/>
  <c r="EE48" a="1"/>
  <c r="EE48" s="1"/>
  <c r="EE30" a="1"/>
  <c r="EE30" s="1"/>
  <c r="EE31" a="1"/>
  <c r="EE31" s="1"/>
  <c r="EE34" a="1"/>
  <c r="EE34" s="1"/>
  <c r="EE36" a="1"/>
  <c r="EE36" s="1"/>
  <c r="EE40" a="1"/>
  <c r="EE40" s="1"/>
  <c r="EE44" a="1"/>
  <c r="EE44" s="1"/>
  <c r="EE47" a="1"/>
  <c r="EE47" s="1"/>
  <c r="EE55" a="1"/>
  <c r="EE55" s="1"/>
  <c r="EE58" a="1"/>
  <c r="EE58" s="1"/>
  <c r="EE59" a="1"/>
  <c r="EE59" s="1"/>
  <c r="EE60" a="1"/>
  <c r="EE60" s="1"/>
  <c r="EE61" a="1"/>
  <c r="EE61" s="1"/>
  <c r="EE65" a="1"/>
  <c r="EE65" s="1"/>
  <c r="EE66" a="1"/>
  <c r="EE66" s="1"/>
  <c r="EE52" a="1"/>
  <c r="EE52" s="1"/>
  <c r="EE54" a="1"/>
  <c r="EE54" s="1"/>
  <c r="EE62" a="1"/>
  <c r="EE62" s="1"/>
  <c r="EE69" a="1"/>
  <c r="EE69" s="1"/>
  <c r="EE71" a="1"/>
  <c r="EE71" s="1"/>
  <c r="EE73" a="1"/>
  <c r="EE73" s="1"/>
  <c r="EE50" a="1"/>
  <c r="EE50" s="1"/>
  <c r="EE51" a="1"/>
  <c r="EE51" s="1"/>
  <c r="EE63" a="1"/>
  <c r="EE63" s="1"/>
  <c r="EE67" a="1"/>
  <c r="EE67" s="1"/>
  <c r="EE68" a="1"/>
  <c r="EE68" s="1"/>
  <c r="EE53" a="1"/>
  <c r="EE53" s="1"/>
  <c r="EE56" a="1"/>
  <c r="EE56" s="1"/>
  <c r="EE57" a="1"/>
  <c r="EE57" s="1"/>
  <c r="EE64" a="1"/>
  <c r="EE64" s="1"/>
  <c r="EE70" a="1"/>
  <c r="EE70" s="1"/>
  <c r="EE72" a="1"/>
  <c r="EE72" s="1"/>
  <c r="EE103" a="1"/>
  <c r="EE103" s="1"/>
  <c r="EE107" a="1"/>
  <c r="EE107" s="1"/>
  <c r="EE111" a="1"/>
  <c r="EE111" s="1"/>
  <c r="EE74" a="1"/>
  <c r="EE74" s="1"/>
  <c r="EE76" a="1"/>
  <c r="EE76" s="1"/>
  <c r="EE78" a="1"/>
  <c r="EE78" s="1"/>
  <c r="EE80" a="1"/>
  <c r="EE80" s="1"/>
  <c r="EE82" a="1"/>
  <c r="EE82" s="1"/>
  <c r="EE84" a="1"/>
  <c r="EE84" s="1"/>
  <c r="EE86" a="1"/>
  <c r="EE86" s="1"/>
  <c r="EE88" a="1"/>
  <c r="EE88" s="1"/>
  <c r="EE90" a="1"/>
  <c r="EE90" s="1"/>
  <c r="EE92" a="1"/>
  <c r="EE92" s="1"/>
  <c r="EE94" a="1"/>
  <c r="EE94" s="1"/>
  <c r="EE96" a="1"/>
  <c r="EE96" s="1"/>
  <c r="EE98" a="1"/>
  <c r="EE98" s="1"/>
  <c r="EE100" a="1"/>
  <c r="EE100" s="1"/>
  <c r="EE102" a="1"/>
  <c r="EE102" s="1"/>
  <c r="EE106" a="1"/>
  <c r="EE106" s="1"/>
  <c r="EE110" a="1"/>
  <c r="EE110" s="1"/>
  <c r="EE114" a="1"/>
  <c r="EE114" s="1"/>
  <c r="EE105" a="1"/>
  <c r="EE105" s="1"/>
  <c r="EE109" a="1"/>
  <c r="EE109" s="1"/>
  <c r="EE113" a="1"/>
  <c r="EE113" s="1"/>
  <c r="EE75" a="1"/>
  <c r="EE75" s="1"/>
  <c r="EE77" a="1"/>
  <c r="EE77" s="1"/>
  <c r="EE79" a="1"/>
  <c r="EE79" s="1"/>
  <c r="EE81" a="1"/>
  <c r="EE81" s="1"/>
  <c r="EE83" a="1"/>
  <c r="EE83" s="1"/>
  <c r="EE85" a="1"/>
  <c r="EE85" s="1"/>
  <c r="EE87" a="1"/>
  <c r="EE87" s="1"/>
  <c r="EE89" a="1"/>
  <c r="EE89" s="1"/>
  <c r="EE91" a="1"/>
  <c r="EE91" s="1"/>
  <c r="EE93" a="1"/>
  <c r="EE93" s="1"/>
  <c r="EE95" a="1"/>
  <c r="EE95" s="1"/>
  <c r="EE97" a="1"/>
  <c r="EE97" s="1"/>
  <c r="EE99" a="1"/>
  <c r="EE99" s="1"/>
  <c r="EE101" a="1"/>
  <c r="EE101" s="1"/>
  <c r="EE104" a="1"/>
  <c r="EE104" s="1"/>
  <c r="EE108" a="1"/>
  <c r="EE108" s="1"/>
  <c r="EE112" a="1"/>
  <c r="EE112" s="1"/>
  <c r="EE116" a="1"/>
  <c r="EE116" s="1"/>
  <c r="EE120" a="1"/>
  <c r="EE120" s="1"/>
  <c r="EE125" a="1"/>
  <c r="EE125" s="1"/>
  <c r="EE126" a="1"/>
  <c r="EE126" s="1"/>
  <c r="EE127" a="1"/>
  <c r="EE127" s="1"/>
  <c r="EE128" a="1"/>
  <c r="EE128" s="1"/>
  <c r="EE129" a="1"/>
  <c r="EE129" s="1"/>
  <c r="EE130" a="1"/>
  <c r="EE130" s="1"/>
  <c r="EE131" a="1"/>
  <c r="EE131" s="1"/>
  <c r="EE132" a="1"/>
  <c r="EE132" s="1"/>
  <c r="EE133" a="1"/>
  <c r="EE133" s="1"/>
  <c r="EE134" a="1"/>
  <c r="EE134" s="1"/>
  <c r="EE135" a="1"/>
  <c r="EE135" s="1"/>
  <c r="EE136" a="1"/>
  <c r="EE136" s="1"/>
  <c r="EE137" a="1"/>
  <c r="EE137" s="1"/>
  <c r="EE138" a="1"/>
  <c r="EE138" s="1"/>
  <c r="EE139" a="1"/>
  <c r="EE139" s="1"/>
  <c r="EE140" a="1"/>
  <c r="EE140" s="1"/>
  <c r="EE141" a="1"/>
  <c r="EE141" s="1"/>
  <c r="EE142" a="1"/>
  <c r="EE142" s="1"/>
  <c r="EE143" a="1"/>
  <c r="EE143" s="1"/>
  <c r="EE144" a="1"/>
  <c r="EE144" s="1"/>
  <c r="EE145" a="1"/>
  <c r="EE145" s="1"/>
  <c r="EE146" a="1"/>
  <c r="EE146" s="1"/>
  <c r="EE147" a="1"/>
  <c r="EE147" s="1"/>
  <c r="EE148" a="1"/>
  <c r="EE148" s="1"/>
  <c r="EE149" a="1"/>
  <c r="EE149" s="1"/>
  <c r="EE115" a="1"/>
  <c r="EE115" s="1"/>
  <c r="EE119" a="1"/>
  <c r="EE119" s="1"/>
  <c r="EE123" a="1"/>
  <c r="EE123" s="1"/>
  <c r="EE118" a="1"/>
  <c r="EE118" s="1"/>
  <c r="EE122" a="1"/>
  <c r="EE122" s="1"/>
  <c r="EE117" a="1"/>
  <c r="EE117" s="1"/>
  <c r="EE121" a="1"/>
  <c r="EE121" s="1"/>
  <c r="EE124" a="1"/>
  <c r="EE124" s="1"/>
  <c r="EE150" a="1"/>
  <c r="EE150" s="1"/>
  <c r="EE151" a="1"/>
  <c r="EE151" s="1"/>
  <c r="EE152" a="1"/>
  <c r="EE152" s="1"/>
  <c r="EE153" a="1"/>
  <c r="EE153" s="1"/>
  <c r="EE154" a="1"/>
  <c r="EE154" s="1"/>
  <c r="EE155" a="1"/>
  <c r="EE155" s="1"/>
  <c r="EE156" a="1"/>
  <c r="EE156" s="1"/>
  <c r="EE157" a="1"/>
  <c r="EE157" s="1"/>
  <c r="EE158" a="1"/>
  <c r="EE158" s="1"/>
  <c r="EE159" a="1"/>
  <c r="EE159" s="1"/>
  <c r="EE160" a="1"/>
  <c r="EE160" s="1"/>
  <c r="EE161" a="1"/>
  <c r="EE161" s="1"/>
  <c r="EE162" a="1"/>
  <c r="EE162" s="1"/>
  <c r="EE163" a="1"/>
  <c r="EE163" s="1"/>
  <c r="EE164" a="1"/>
  <c r="EE164" s="1"/>
  <c r="EE165" a="1"/>
  <c r="EE165" s="1"/>
  <c r="EE166" a="1"/>
  <c r="EE166" s="1"/>
  <c r="EE174" a="1"/>
  <c r="EE174" s="1"/>
  <c r="EE175" a="1"/>
  <c r="EE175" s="1"/>
  <c r="EE176" a="1"/>
  <c r="EE176" s="1"/>
  <c r="EE182" a="1"/>
  <c r="EE182" s="1"/>
  <c r="EE183" a="1"/>
  <c r="EE183" s="1"/>
  <c r="EE184" a="1"/>
  <c r="EE184" s="1"/>
  <c r="EE168" a="1"/>
  <c r="EE168" s="1"/>
  <c r="EE177" a="1"/>
  <c r="EE177" s="1"/>
  <c r="EE185" a="1"/>
  <c r="EE185" s="1"/>
  <c r="EE170" a="1"/>
  <c r="EE170" s="1"/>
  <c r="EE171" a="1"/>
  <c r="EE171" s="1"/>
  <c r="EE172" a="1"/>
  <c r="EE172" s="1"/>
  <c r="EE178" a="1"/>
  <c r="EE178" s="1"/>
  <c r="EE179" a="1"/>
  <c r="EE179" s="1"/>
  <c r="EE180" a="1"/>
  <c r="EE180" s="1"/>
  <c r="EE186" a="1"/>
  <c r="EE186" s="1"/>
  <c r="EE187" a="1"/>
  <c r="EE187" s="1"/>
  <c r="EE167" a="1"/>
  <c r="EE167" s="1"/>
  <c r="EE169" a="1"/>
  <c r="EE169" s="1"/>
  <c r="EE173" a="1"/>
  <c r="EE173" s="1"/>
  <c r="EE181" a="1"/>
  <c r="EE181" s="1"/>
  <c r="EE192" a="1"/>
  <c r="EE192" s="1"/>
  <c r="EE194" a="1"/>
  <c r="EE194" s="1"/>
  <c r="EE196" a="1"/>
  <c r="EE196" s="1"/>
  <c r="EE198" a="1"/>
  <c r="EE198" s="1"/>
  <c r="EE200" a="1"/>
  <c r="EE200" s="1"/>
  <c r="EE202" a="1"/>
  <c r="EE202" s="1"/>
  <c r="EE208" a="1"/>
  <c r="EE208" s="1"/>
  <c r="EE216" a="1"/>
  <c r="EE216" s="1"/>
  <c r="EE224" a="1"/>
  <c r="EE224" s="1"/>
  <c r="EE229" a="1"/>
  <c r="EE229" s="1"/>
  <c r="EE231" a="1"/>
  <c r="EE231" s="1"/>
  <c r="EE191" a="1"/>
  <c r="EE191" s="1"/>
  <c r="EE203" a="1"/>
  <c r="EE203" s="1"/>
  <c r="EE209" a="1"/>
  <c r="EE209" s="1"/>
  <c r="EE210" a="1"/>
  <c r="EE210" s="1"/>
  <c r="EE211" a="1"/>
  <c r="EE211" s="1"/>
  <c r="EE217" a="1"/>
  <c r="EE217" s="1"/>
  <c r="EE218" a="1"/>
  <c r="EE218" s="1"/>
  <c r="EE219" a="1"/>
  <c r="EE219" s="1"/>
  <c r="EE225" a="1"/>
  <c r="EE225" s="1"/>
  <c r="EE226" a="1"/>
  <c r="EE226" s="1"/>
  <c r="EE188" a="1"/>
  <c r="EE188" s="1"/>
  <c r="EE189" a="1"/>
  <c r="EE189" s="1"/>
  <c r="EE195" a="1"/>
  <c r="EE195" s="1"/>
  <c r="EE197" a="1"/>
  <c r="EE197" s="1"/>
  <c r="EE199" a="1"/>
  <c r="EE199" s="1"/>
  <c r="EE201" a="1"/>
  <c r="EE201" s="1"/>
  <c r="EE204" a="1"/>
  <c r="EE204" s="1"/>
  <c r="EE212" a="1"/>
  <c r="EE212" s="1"/>
  <c r="EE220" a="1"/>
  <c r="EE220" s="1"/>
  <c r="EE228" a="1"/>
  <c r="EE228" s="1"/>
  <c r="EE230" a="1"/>
  <c r="EE230" s="1"/>
  <c r="EE232" a="1"/>
  <c r="EE232" s="1"/>
  <c r="EE233" a="1"/>
  <c r="EE233" s="1"/>
  <c r="EE234" a="1"/>
  <c r="EE234" s="1"/>
  <c r="EE235" a="1"/>
  <c r="EE235" s="1"/>
  <c r="EE236" a="1"/>
  <c r="EE236" s="1"/>
  <c r="EE237" a="1"/>
  <c r="EE237" s="1"/>
  <c r="EE238" a="1"/>
  <c r="EE238" s="1"/>
  <c r="EE239" a="1"/>
  <c r="EE239" s="1"/>
  <c r="EE240" a="1"/>
  <c r="EE240" s="1"/>
  <c r="EE241" a="1"/>
  <c r="EE241" s="1"/>
  <c r="EE190" a="1"/>
  <c r="EE190" s="1"/>
  <c r="EE193" a="1"/>
  <c r="EE193" s="1"/>
  <c r="EE205" a="1"/>
  <c r="EE205" s="1"/>
  <c r="EE206" a="1"/>
  <c r="EE206" s="1"/>
  <c r="EE207" a="1"/>
  <c r="EE207" s="1"/>
  <c r="EE213" a="1"/>
  <c r="EE213" s="1"/>
  <c r="EE214" a="1"/>
  <c r="EE214" s="1"/>
  <c r="EE215" a="1"/>
  <c r="EE215" s="1"/>
  <c r="EE221" a="1"/>
  <c r="EE221" s="1"/>
  <c r="EE222" a="1"/>
  <c r="EE222" s="1"/>
  <c r="EE223" a="1"/>
  <c r="EE223" s="1"/>
  <c r="EE227" a="1"/>
  <c r="EE227" s="1"/>
  <c r="EE242" a="1"/>
  <c r="EE242" s="1"/>
  <c r="EE243" a="1"/>
  <c r="EE243" s="1"/>
  <c r="EE244" a="1"/>
  <c r="EE244" s="1"/>
  <c r="EE245" a="1"/>
  <c r="EE245" s="1"/>
  <c r="EE246" a="1"/>
  <c r="EE246" s="1"/>
  <c r="EE247" a="1"/>
  <c r="EE247" s="1"/>
  <c r="EE248" a="1"/>
  <c r="EE248" s="1"/>
  <c r="EE249" a="1"/>
  <c r="EE249" s="1"/>
  <c r="EE250" a="1"/>
  <c r="EE250" s="1"/>
  <c r="EE251" a="1"/>
  <c r="EE251" s="1"/>
  <c r="EE252" a="1"/>
  <c r="EE252" s="1"/>
  <c r="EE253" a="1"/>
  <c r="EE253" s="1"/>
  <c r="EE254" a="1"/>
  <c r="EE254" s="1"/>
  <c r="EE255" a="1"/>
  <c r="EE255" s="1"/>
  <c r="EE256" a="1"/>
  <c r="EE256" s="1"/>
  <c r="EE257" a="1"/>
  <c r="EE257" s="1"/>
  <c r="EE258" a="1"/>
  <c r="EE258" s="1"/>
  <c r="DC5" a="1"/>
  <c r="DC5" s="1"/>
  <c r="DC6" a="1"/>
  <c r="DC6" s="1"/>
  <c r="DC7" a="1"/>
  <c r="DC7" s="1"/>
  <c r="DC8" a="1"/>
  <c r="DC8" s="1"/>
  <c r="DC9" a="1"/>
  <c r="DC9" s="1"/>
  <c r="DC11" a="1"/>
  <c r="DC11" s="1"/>
  <c r="DC15" a="1"/>
  <c r="DC15" s="1"/>
  <c r="DC16" a="1"/>
  <c r="DC16" s="1"/>
  <c r="DC10" a="1"/>
  <c r="DC10" s="1"/>
  <c r="DC12" a="1"/>
  <c r="DC12" s="1"/>
  <c r="DC13" a="1"/>
  <c r="DC13" s="1"/>
  <c r="DC14" a="1"/>
  <c r="DC14" s="1"/>
  <c r="DC23" a="1"/>
  <c r="DC23" s="1"/>
  <c r="DC19" a="1"/>
  <c r="DC19" s="1"/>
  <c r="DC20" a="1"/>
  <c r="DC20" s="1"/>
  <c r="DC22" a="1"/>
  <c r="DC22" s="1"/>
  <c r="DC26" a="1"/>
  <c r="DC26" s="1"/>
  <c r="DC28" a="1"/>
  <c r="DC28" s="1"/>
  <c r="DC17" a="1"/>
  <c r="DC17" s="1"/>
  <c r="DC24" a="1"/>
  <c r="DC24" s="1"/>
  <c r="DC18" a="1"/>
  <c r="DC18" s="1"/>
  <c r="DC21" a="1"/>
  <c r="DC21" s="1"/>
  <c r="DC25" a="1"/>
  <c r="DC25" s="1"/>
  <c r="DC27" a="1"/>
  <c r="DC27" s="1"/>
  <c r="DC29" a="1"/>
  <c r="DC29" s="1"/>
  <c r="DC32" a="1"/>
  <c r="DC32" s="1"/>
  <c r="DC35" a="1"/>
  <c r="DC35" s="1"/>
  <c r="DC38" a="1"/>
  <c r="DC38" s="1"/>
  <c r="DC42" a="1"/>
  <c r="DC42" s="1"/>
  <c r="DC31" a="1"/>
  <c r="DC31" s="1"/>
  <c r="DC37" a="1"/>
  <c r="DC37" s="1"/>
  <c r="DC41" a="1"/>
  <c r="DC41" s="1"/>
  <c r="DC48" a="1"/>
  <c r="DC48" s="1"/>
  <c r="DC34" a="1"/>
  <c r="DC34" s="1"/>
  <c r="DC36" a="1"/>
  <c r="DC36" s="1"/>
  <c r="DC40" a="1"/>
  <c r="DC40" s="1"/>
  <c r="DC44" a="1"/>
  <c r="DC44" s="1"/>
  <c r="DC47" a="1"/>
  <c r="DC47" s="1"/>
  <c r="DC30" a="1"/>
  <c r="DC30" s="1"/>
  <c r="DC33" a="1"/>
  <c r="DC33" s="1"/>
  <c r="DC39" a="1"/>
  <c r="DC39" s="1"/>
  <c r="DC43" a="1"/>
  <c r="DC43" s="1"/>
  <c r="DC45" a="1"/>
  <c r="DC45" s="1"/>
  <c r="DC46" a="1"/>
  <c r="DC46" s="1"/>
  <c r="DC50" a="1"/>
  <c r="DC50" s="1"/>
  <c r="DC52" a="1"/>
  <c r="DC52" s="1"/>
  <c r="DC54" a="1"/>
  <c r="DC54" s="1"/>
  <c r="DC56" a="1"/>
  <c r="DC56" s="1"/>
  <c r="DC62" a="1"/>
  <c r="DC62" s="1"/>
  <c r="DC65" a="1"/>
  <c r="DC65" s="1"/>
  <c r="DC69" a="1"/>
  <c r="DC69" s="1"/>
  <c r="DC71" a="1"/>
  <c r="DC71" s="1"/>
  <c r="DC51" a="1"/>
  <c r="DC51" s="1"/>
  <c r="DC60" a="1"/>
  <c r="DC60" s="1"/>
  <c r="DC63" a="1"/>
  <c r="DC63" s="1"/>
  <c r="DC66" a="1"/>
  <c r="DC66" s="1"/>
  <c r="DC68" a="1"/>
  <c r="DC68" s="1"/>
  <c r="DC49" a="1"/>
  <c r="DC49" s="1"/>
  <c r="DC53" a="1"/>
  <c r="DC53" s="1"/>
  <c r="DC59" a="1"/>
  <c r="DC59" s="1"/>
  <c r="DC64" a="1"/>
  <c r="DC64" s="1"/>
  <c r="DC67" a="1"/>
  <c r="DC67" s="1"/>
  <c r="DC70" a="1"/>
  <c r="DC70" s="1"/>
  <c r="DC55" a="1"/>
  <c r="DC55" s="1"/>
  <c r="DC57" a="1"/>
  <c r="DC57" s="1"/>
  <c r="DC58" a="1"/>
  <c r="DC58" s="1"/>
  <c r="DC61" a="1"/>
  <c r="DC61" s="1"/>
  <c r="DC72" a="1"/>
  <c r="DC72" s="1"/>
  <c r="DC74" a="1"/>
  <c r="DC74" s="1"/>
  <c r="DC76" a="1"/>
  <c r="DC76" s="1"/>
  <c r="DC78" a="1"/>
  <c r="DC78" s="1"/>
  <c r="DC80" a="1"/>
  <c r="DC80" s="1"/>
  <c r="DC82" a="1"/>
  <c r="DC82" s="1"/>
  <c r="DC84" a="1"/>
  <c r="DC84" s="1"/>
  <c r="DC86" a="1"/>
  <c r="DC86" s="1"/>
  <c r="DC88" a="1"/>
  <c r="DC88" s="1"/>
  <c r="DC90" a="1"/>
  <c r="DC90" s="1"/>
  <c r="DC92" a="1"/>
  <c r="DC92" s="1"/>
  <c r="DC94" a="1"/>
  <c r="DC94" s="1"/>
  <c r="DC96" a="1"/>
  <c r="DC96" s="1"/>
  <c r="DC98" a="1"/>
  <c r="DC98" s="1"/>
  <c r="DC100" a="1"/>
  <c r="DC100" s="1"/>
  <c r="DC105" a="1"/>
  <c r="DC105" s="1"/>
  <c r="DC109" a="1"/>
  <c r="DC109" s="1"/>
  <c r="DC113" a="1"/>
  <c r="DC113" s="1"/>
  <c r="DC73" a="1"/>
  <c r="DC73" s="1"/>
  <c r="DC104" a="1"/>
  <c r="DC104" s="1"/>
  <c r="DC108" a="1"/>
  <c r="DC108" s="1"/>
  <c r="DC112" a="1"/>
  <c r="DC112" s="1"/>
  <c r="DC75" a="1"/>
  <c r="DC75" s="1"/>
  <c r="DC77" a="1"/>
  <c r="DC77" s="1"/>
  <c r="DC79" a="1"/>
  <c r="DC79" s="1"/>
  <c r="DC81" a="1"/>
  <c r="DC81" s="1"/>
  <c r="DC83" a="1"/>
  <c r="DC83" s="1"/>
  <c r="DC85" a="1"/>
  <c r="DC85" s="1"/>
  <c r="DC87" a="1"/>
  <c r="DC87" s="1"/>
  <c r="DC89" a="1"/>
  <c r="DC89" s="1"/>
  <c r="DC91" a="1"/>
  <c r="DC91" s="1"/>
  <c r="DC93" a="1"/>
  <c r="DC93" s="1"/>
  <c r="DC95" a="1"/>
  <c r="DC95" s="1"/>
  <c r="DC97" a="1"/>
  <c r="DC97" s="1"/>
  <c r="DC99" a="1"/>
  <c r="DC99" s="1"/>
  <c r="DC101" a="1"/>
  <c r="DC101" s="1"/>
  <c r="DC103" a="1"/>
  <c r="DC103" s="1"/>
  <c r="DC107" a="1"/>
  <c r="DC107" s="1"/>
  <c r="DC111" a="1"/>
  <c r="DC111" s="1"/>
  <c r="DC102" a="1"/>
  <c r="DC102" s="1"/>
  <c r="DC106" a="1"/>
  <c r="DC106" s="1"/>
  <c r="DC110" a="1"/>
  <c r="DC110" s="1"/>
  <c r="DC114" a="1"/>
  <c r="DC114" s="1"/>
  <c r="DC118" a="1"/>
  <c r="DC118" s="1"/>
  <c r="DC122" a="1"/>
  <c r="DC122" s="1"/>
  <c r="DC117" a="1"/>
  <c r="DC117" s="1"/>
  <c r="DC121" a="1"/>
  <c r="DC121" s="1"/>
  <c r="DC123" a="1"/>
  <c r="DC123" s="1"/>
  <c r="DC116" a="1"/>
  <c r="DC116" s="1"/>
  <c r="DC120" a="1"/>
  <c r="DC120" s="1"/>
  <c r="DC124" a="1"/>
  <c r="DC124" s="1"/>
  <c r="DC125" a="1"/>
  <c r="DC125" s="1"/>
  <c r="DC126" a="1"/>
  <c r="DC126" s="1"/>
  <c r="DC127" a="1"/>
  <c r="DC127" s="1"/>
  <c r="DC128" a="1"/>
  <c r="DC128" s="1"/>
  <c r="DC129" a="1"/>
  <c r="DC129" s="1"/>
  <c r="DC130" a="1"/>
  <c r="DC130" s="1"/>
  <c r="DC131" a="1"/>
  <c r="DC131" s="1"/>
  <c r="DC132" a="1"/>
  <c r="DC132" s="1"/>
  <c r="DC133" a="1"/>
  <c r="DC133" s="1"/>
  <c r="DC134" a="1"/>
  <c r="DC134" s="1"/>
  <c r="DC135" a="1"/>
  <c r="DC135" s="1"/>
  <c r="DC136" a="1"/>
  <c r="DC136" s="1"/>
  <c r="DC137" a="1"/>
  <c r="DC137" s="1"/>
  <c r="DC138" a="1"/>
  <c r="DC138" s="1"/>
  <c r="DC139" a="1"/>
  <c r="DC139" s="1"/>
  <c r="DC140" a="1"/>
  <c r="DC140" s="1"/>
  <c r="DC141" a="1"/>
  <c r="DC141" s="1"/>
  <c r="DC142" a="1"/>
  <c r="DC142" s="1"/>
  <c r="DC143" a="1"/>
  <c r="DC143" s="1"/>
  <c r="DC144" a="1"/>
  <c r="DC144" s="1"/>
  <c r="DC145" a="1"/>
  <c r="DC145" s="1"/>
  <c r="DC146" a="1"/>
  <c r="DC146" s="1"/>
  <c r="DC147" a="1"/>
  <c r="DC147" s="1"/>
  <c r="DC148" a="1"/>
  <c r="DC148" s="1"/>
  <c r="DC149" a="1"/>
  <c r="DC149" s="1"/>
  <c r="DC150" a="1"/>
  <c r="DC150" s="1"/>
  <c r="DC115" a="1"/>
  <c r="DC115" s="1"/>
  <c r="DC119" a="1"/>
  <c r="DC119" s="1"/>
  <c r="DC174" a="1"/>
  <c r="DC174" s="1"/>
  <c r="DC182" a="1"/>
  <c r="DC182" s="1"/>
  <c r="DC168" a="1"/>
  <c r="DC168" s="1"/>
  <c r="DC175" a="1"/>
  <c r="DC175" s="1"/>
  <c r="DC176" a="1"/>
  <c r="DC176" s="1"/>
  <c r="DC177" a="1"/>
  <c r="DC177" s="1"/>
  <c r="DC183" a="1"/>
  <c r="DC183" s="1"/>
  <c r="DC184" a="1"/>
  <c r="DC184" s="1"/>
  <c r="DC185" a="1"/>
  <c r="DC185" s="1"/>
  <c r="DC151" a="1"/>
  <c r="DC151" s="1"/>
  <c r="DC152" a="1"/>
  <c r="DC152" s="1"/>
  <c r="DC153" a="1"/>
  <c r="DC153" s="1"/>
  <c r="DC154" a="1"/>
  <c r="DC154" s="1"/>
  <c r="DC155" a="1"/>
  <c r="DC155" s="1"/>
  <c r="DC156" a="1"/>
  <c r="DC156" s="1"/>
  <c r="DC157" a="1"/>
  <c r="DC157" s="1"/>
  <c r="DC158" a="1"/>
  <c r="DC158" s="1"/>
  <c r="DC159" a="1"/>
  <c r="DC159" s="1"/>
  <c r="DC160" a="1"/>
  <c r="DC160" s="1"/>
  <c r="DC161" a="1"/>
  <c r="DC161" s="1"/>
  <c r="DC162" a="1"/>
  <c r="DC162" s="1"/>
  <c r="DC163" a="1"/>
  <c r="DC163" s="1"/>
  <c r="DC164" a="1"/>
  <c r="DC164" s="1"/>
  <c r="DC165" a="1"/>
  <c r="DC165" s="1"/>
  <c r="DC166" a="1"/>
  <c r="DC166" s="1"/>
  <c r="DC167" a="1"/>
  <c r="DC167" s="1"/>
  <c r="DC178" a="1"/>
  <c r="DC178" s="1"/>
  <c r="DC186" a="1"/>
  <c r="DC186" s="1"/>
  <c r="DC169" a="1"/>
  <c r="DC169" s="1"/>
  <c r="DC170" a="1"/>
  <c r="DC170" s="1"/>
  <c r="DC171" a="1"/>
  <c r="DC171" s="1"/>
  <c r="DC172" a="1"/>
  <c r="DC172" s="1"/>
  <c r="DC173" a="1"/>
  <c r="DC173" s="1"/>
  <c r="DC179" a="1"/>
  <c r="DC179" s="1"/>
  <c r="DC180" a="1"/>
  <c r="DC180" s="1"/>
  <c r="DC181" a="1"/>
  <c r="DC181" s="1"/>
  <c r="DC187" a="1"/>
  <c r="DC187" s="1"/>
  <c r="DC191" a="1"/>
  <c r="DC191" s="1"/>
  <c r="DC192" a="1"/>
  <c r="DC192" s="1"/>
  <c r="DC205" a="1"/>
  <c r="DC205" s="1"/>
  <c r="DC206" a="1"/>
  <c r="DC206" s="1"/>
  <c r="DC207" a="1"/>
  <c r="DC207" s="1"/>
  <c r="DC213" a="1"/>
  <c r="DC213" s="1"/>
  <c r="DC214" a="1"/>
  <c r="DC214" s="1"/>
  <c r="DC215" a="1"/>
  <c r="DC215" s="1"/>
  <c r="DC221" a="1"/>
  <c r="DC221" s="1"/>
  <c r="DC222" a="1"/>
  <c r="DC222" s="1"/>
  <c r="DC223" a="1"/>
  <c r="DC223" s="1"/>
  <c r="DC234" a="1"/>
  <c r="DC234" s="1"/>
  <c r="DC235" a="1"/>
  <c r="DC235" s="1"/>
  <c r="DC236" a="1"/>
  <c r="DC236" s="1"/>
  <c r="DC237" a="1"/>
  <c r="DC237" s="1"/>
  <c r="DC238" a="1"/>
  <c r="DC238" s="1"/>
  <c r="DC239" a="1"/>
  <c r="DC239" s="1"/>
  <c r="DC240" a="1"/>
  <c r="DC240" s="1"/>
  <c r="DC241" a="1"/>
  <c r="DC241" s="1"/>
  <c r="DC195" a="1"/>
  <c r="DC195" s="1"/>
  <c r="DC197" a="1"/>
  <c r="DC197" s="1"/>
  <c r="DC199" a="1"/>
  <c r="DC199" s="1"/>
  <c r="DC201" a="1"/>
  <c r="DC201" s="1"/>
  <c r="DC203" a="1"/>
  <c r="DC203" s="1"/>
  <c r="DC208" a="1"/>
  <c r="DC208" s="1"/>
  <c r="DC216" a="1"/>
  <c r="DC216" s="1"/>
  <c r="DC224" a="1"/>
  <c r="DC224" s="1"/>
  <c r="DC227" a="1"/>
  <c r="DC227" s="1"/>
  <c r="DC228" a="1"/>
  <c r="DC228" s="1"/>
  <c r="DC230" a="1"/>
  <c r="DC230" s="1"/>
  <c r="DC232" a="1"/>
  <c r="DC232" s="1"/>
  <c r="DC188" a="1"/>
  <c r="DC188" s="1"/>
  <c r="DC189" a="1"/>
  <c r="DC189" s="1"/>
  <c r="DC190" a="1"/>
  <c r="DC190" s="1"/>
  <c r="DC193" a="1"/>
  <c r="DC193" s="1"/>
  <c r="DC209" a="1"/>
  <c r="DC209" s="1"/>
  <c r="DC210" a="1"/>
  <c r="DC210" s="1"/>
  <c r="DC211" a="1"/>
  <c r="DC211" s="1"/>
  <c r="DC217" a="1"/>
  <c r="DC217" s="1"/>
  <c r="DC218" a="1"/>
  <c r="DC218" s="1"/>
  <c r="DC219" a="1"/>
  <c r="DC219" s="1"/>
  <c r="DC225" a="1"/>
  <c r="DC225" s="1"/>
  <c r="DC226" a="1"/>
  <c r="DC226" s="1"/>
  <c r="DC194" a="1"/>
  <c r="DC194" s="1"/>
  <c r="DC196" a="1"/>
  <c r="DC196" s="1"/>
  <c r="DC198" a="1"/>
  <c r="DC198" s="1"/>
  <c r="DC200" a="1"/>
  <c r="DC200" s="1"/>
  <c r="DC202" a="1"/>
  <c r="DC202" s="1"/>
  <c r="DC204" a="1"/>
  <c r="DC204" s="1"/>
  <c r="DC212" a="1"/>
  <c r="DC212" s="1"/>
  <c r="DC220" a="1"/>
  <c r="DC220" s="1"/>
  <c r="DC229" a="1"/>
  <c r="DC229" s="1"/>
  <c r="DC231" a="1"/>
  <c r="DC231" s="1"/>
  <c r="DC233" a="1"/>
  <c r="DC233" s="1"/>
  <c r="DC242" a="1"/>
  <c r="DC242" s="1"/>
  <c r="DC243" a="1"/>
  <c r="DC243" s="1"/>
  <c r="DC244" a="1"/>
  <c r="DC244" s="1"/>
  <c r="DC245" a="1"/>
  <c r="DC245" s="1"/>
  <c r="DC246" a="1"/>
  <c r="DC246" s="1"/>
  <c r="DC247" a="1"/>
  <c r="DC247" s="1"/>
  <c r="DC248" a="1"/>
  <c r="DC248" s="1"/>
  <c r="DC249" a="1"/>
  <c r="DC249" s="1"/>
  <c r="DC250" a="1"/>
  <c r="DC250" s="1"/>
  <c r="DC251" a="1"/>
  <c r="DC251" s="1"/>
  <c r="DC252" a="1"/>
  <c r="DC252" s="1"/>
  <c r="DC253" a="1"/>
  <c r="DC253" s="1"/>
  <c r="DC254" a="1"/>
  <c r="DC254" s="1"/>
  <c r="DC255" a="1"/>
  <c r="DC255" s="1"/>
  <c r="DC256" a="1"/>
  <c r="DC256" s="1"/>
  <c r="DC257" a="1"/>
  <c r="DC257" s="1"/>
  <c r="DC258" a="1"/>
  <c r="DC258" s="1"/>
  <c r="AE5" a="1"/>
  <c r="AE5" s="1"/>
  <c r="AE6" a="1"/>
  <c r="AE6" s="1"/>
  <c r="AE7" a="1"/>
  <c r="AE7" s="1"/>
  <c r="AE8" a="1"/>
  <c r="AE8" s="1"/>
  <c r="AE13" a="1"/>
  <c r="AE13" s="1"/>
  <c r="AE14" a="1"/>
  <c r="AE14" s="1"/>
  <c r="AE15" a="1"/>
  <c r="AE15" s="1"/>
  <c r="AE9" a="1"/>
  <c r="AE9" s="1"/>
  <c r="AE10" a="1"/>
  <c r="AE10" s="1"/>
  <c r="AE17" a="1"/>
  <c r="AE17" s="1"/>
  <c r="AE11" a="1"/>
  <c r="AE11" s="1"/>
  <c r="AE12" a="1"/>
  <c r="AE12" s="1"/>
  <c r="AE16" a="1"/>
  <c r="AE16" s="1"/>
  <c r="AE24" a="1"/>
  <c r="AE24" s="1"/>
  <c r="AE21" a="1"/>
  <c r="AE21" s="1"/>
  <c r="AE23" a="1"/>
  <c r="AE23" s="1"/>
  <c r="AE25" a="1"/>
  <c r="AE25" s="1"/>
  <c r="AE27" a="1"/>
  <c r="AE27" s="1"/>
  <c r="AE29" a="1"/>
  <c r="AE29" s="1"/>
  <c r="AE30" a="1"/>
  <c r="AE30" s="1"/>
  <c r="AE31" a="1"/>
  <c r="AE31" s="1"/>
  <c r="AE18" a="1"/>
  <c r="AE18" s="1"/>
  <c r="AE19" a="1"/>
  <c r="AE19" s="1"/>
  <c r="AE20" a="1"/>
  <c r="AE20" s="1"/>
  <c r="AE22" a="1"/>
  <c r="AE22" s="1"/>
  <c r="AE26" a="1"/>
  <c r="AE26" s="1"/>
  <c r="AE28" a="1"/>
  <c r="AE28" s="1"/>
  <c r="AE34" a="1"/>
  <c r="AE34" s="1"/>
  <c r="AE36" a="1"/>
  <c r="AE36" s="1"/>
  <c r="AE40" a="1"/>
  <c r="AE40" s="1"/>
  <c r="AE44" a="1"/>
  <c r="AE44" s="1"/>
  <c r="AE47" a="1"/>
  <c r="AE47" s="1"/>
  <c r="AE32" a="1"/>
  <c r="AE32" s="1"/>
  <c r="AE33" a="1"/>
  <c r="AE33" s="1"/>
  <c r="AE39" a="1"/>
  <c r="AE39" s="1"/>
  <c r="AE43" a="1"/>
  <c r="AE43" s="1"/>
  <c r="AE45" a="1"/>
  <c r="AE45" s="1"/>
  <c r="AE46" a="1"/>
  <c r="AE46" s="1"/>
  <c r="AE50" a="1"/>
  <c r="AE50" s="1"/>
  <c r="AE35" a="1"/>
  <c r="AE35" s="1"/>
  <c r="AE38" a="1"/>
  <c r="AE38" s="1"/>
  <c r="AE42" a="1"/>
  <c r="AE42" s="1"/>
  <c r="AE49" a="1"/>
  <c r="AE49" s="1"/>
  <c r="AE37" a="1"/>
  <c r="AE37" s="1"/>
  <c r="AE41" a="1"/>
  <c r="AE41" s="1"/>
  <c r="AE48" a="1"/>
  <c r="AE48" s="1"/>
  <c r="AE51" a="1"/>
  <c r="AE51" s="1"/>
  <c r="AE53" a="1"/>
  <c r="AE53" s="1"/>
  <c r="AE59" a="1"/>
  <c r="AE59" s="1"/>
  <c r="AE61" a="1"/>
  <c r="AE61" s="1"/>
  <c r="AE70" a="1"/>
  <c r="AE70" s="1"/>
  <c r="AE72" a="1"/>
  <c r="AE72" s="1"/>
  <c r="AE55" a="1"/>
  <c r="AE55" s="1"/>
  <c r="AE56" a="1"/>
  <c r="AE56" s="1"/>
  <c r="AE58" a="1"/>
  <c r="AE58" s="1"/>
  <c r="AE62" a="1"/>
  <c r="AE62" s="1"/>
  <c r="AE66" a="1"/>
  <c r="AE66" s="1"/>
  <c r="AE52" a="1"/>
  <c r="AE52" s="1"/>
  <c r="AE54" a="1"/>
  <c r="AE54" s="1"/>
  <c r="AE57" a="1"/>
  <c r="AE57" s="1"/>
  <c r="AE63" a="1"/>
  <c r="AE63" s="1"/>
  <c r="AE65" a="1"/>
  <c r="AE65" s="1"/>
  <c r="AE69" a="1"/>
  <c r="AE69" s="1"/>
  <c r="AE71" a="1"/>
  <c r="AE71" s="1"/>
  <c r="AE60" a="1"/>
  <c r="AE60" s="1"/>
  <c r="AE64" a="1"/>
  <c r="AE64" s="1"/>
  <c r="AE67" a="1"/>
  <c r="AE67" s="1"/>
  <c r="AE68" a="1"/>
  <c r="AE68" s="1"/>
  <c r="AE73" a="1"/>
  <c r="AE73" s="1"/>
  <c r="AE75" a="1"/>
  <c r="AE75" s="1"/>
  <c r="AE77" a="1"/>
  <c r="AE77" s="1"/>
  <c r="AE79" a="1"/>
  <c r="AE79" s="1"/>
  <c r="AE81" a="1"/>
  <c r="AE81" s="1"/>
  <c r="AE83" a="1"/>
  <c r="AE83" s="1"/>
  <c r="AE85" a="1"/>
  <c r="AE85" s="1"/>
  <c r="AE87" a="1"/>
  <c r="AE87" s="1"/>
  <c r="AE89" a="1"/>
  <c r="AE89" s="1"/>
  <c r="AE91" a="1"/>
  <c r="AE91" s="1"/>
  <c r="AE93" a="1"/>
  <c r="AE93" s="1"/>
  <c r="AE95" a="1"/>
  <c r="AE95" s="1"/>
  <c r="AE97" a="1"/>
  <c r="AE97" s="1"/>
  <c r="AE99" a="1"/>
  <c r="AE99" s="1"/>
  <c r="AE101" a="1"/>
  <c r="AE101" s="1"/>
  <c r="AE105" a="1"/>
  <c r="AE105" s="1"/>
  <c r="AE109" a="1"/>
  <c r="AE109" s="1"/>
  <c r="AE113" a="1"/>
  <c r="AE113" s="1"/>
  <c r="AE74" a="1"/>
  <c r="AE74" s="1"/>
  <c r="AE104" a="1"/>
  <c r="AE104" s="1"/>
  <c r="AE108" a="1"/>
  <c r="AE108" s="1"/>
  <c r="AE112" a="1"/>
  <c r="AE112" s="1"/>
  <c r="AE76" a="1"/>
  <c r="AE76" s="1"/>
  <c r="AE78" a="1"/>
  <c r="AE78" s="1"/>
  <c r="AE80" a="1"/>
  <c r="AE80" s="1"/>
  <c r="AE82" a="1"/>
  <c r="AE82" s="1"/>
  <c r="AE84" a="1"/>
  <c r="AE84" s="1"/>
  <c r="AE86" a="1"/>
  <c r="AE86" s="1"/>
  <c r="AE88" a="1"/>
  <c r="AE88" s="1"/>
  <c r="AE90" a="1"/>
  <c r="AE90" s="1"/>
  <c r="AE92" a="1"/>
  <c r="AE92" s="1"/>
  <c r="AE94" a="1"/>
  <c r="AE94" s="1"/>
  <c r="AE96" a="1"/>
  <c r="AE96" s="1"/>
  <c r="AE98" a="1"/>
  <c r="AE98" s="1"/>
  <c r="AE100" a="1"/>
  <c r="AE100" s="1"/>
  <c r="AE103" a="1"/>
  <c r="AE103" s="1"/>
  <c r="AE107" a="1"/>
  <c r="AE107" s="1"/>
  <c r="AE111" a="1"/>
  <c r="AE111" s="1"/>
  <c r="AE102" a="1"/>
  <c r="AE102" s="1"/>
  <c r="AE106" a="1"/>
  <c r="AE106" s="1"/>
  <c r="AE110" a="1"/>
  <c r="AE110" s="1"/>
  <c r="AE114" a="1"/>
  <c r="AE114" s="1"/>
  <c r="AE118" a="1"/>
  <c r="AE118" s="1"/>
  <c r="AE122" a="1"/>
  <c r="AE122" s="1"/>
  <c r="AE123" a="1"/>
  <c r="AE123" s="1"/>
  <c r="AE117" a="1"/>
  <c r="AE117" s="1"/>
  <c r="AE121" a="1"/>
  <c r="AE121" s="1"/>
  <c r="AE124" a="1"/>
  <c r="AE124" s="1"/>
  <c r="AE116" a="1"/>
  <c r="AE116" s="1"/>
  <c r="AE120" a="1"/>
  <c r="AE120" s="1"/>
  <c r="AE115" a="1"/>
  <c r="AE115" s="1"/>
  <c r="AE119" a="1"/>
  <c r="AE119" s="1"/>
  <c r="AE125" a="1"/>
  <c r="AE125" s="1"/>
  <c r="AE126" a="1"/>
  <c r="AE126" s="1"/>
  <c r="AE127" a="1"/>
  <c r="AE127" s="1"/>
  <c r="AE128" a="1"/>
  <c r="AE128" s="1"/>
  <c r="AE129" a="1"/>
  <c r="AE129" s="1"/>
  <c r="AE130" a="1"/>
  <c r="AE130" s="1"/>
  <c r="AE131" a="1"/>
  <c r="AE131" s="1"/>
  <c r="AE132" a="1"/>
  <c r="AE132" s="1"/>
  <c r="AE133" a="1"/>
  <c r="AE133" s="1"/>
  <c r="AE134" a="1"/>
  <c r="AE134" s="1"/>
  <c r="AE135" a="1"/>
  <c r="AE135" s="1"/>
  <c r="AE136" a="1"/>
  <c r="AE136" s="1"/>
  <c r="AE137" a="1"/>
  <c r="AE137" s="1"/>
  <c r="AE138" a="1"/>
  <c r="AE138" s="1"/>
  <c r="AE139" a="1"/>
  <c r="AE139" s="1"/>
  <c r="AE140" a="1"/>
  <c r="AE140" s="1"/>
  <c r="AE141" a="1"/>
  <c r="AE141" s="1"/>
  <c r="AE142" a="1"/>
  <c r="AE142" s="1"/>
  <c r="AE143" a="1"/>
  <c r="AE143" s="1"/>
  <c r="AE144" a="1"/>
  <c r="AE144" s="1"/>
  <c r="AE145" a="1"/>
  <c r="AE145" s="1"/>
  <c r="AE146" a="1"/>
  <c r="AE146" s="1"/>
  <c r="AE147" a="1"/>
  <c r="AE147" s="1"/>
  <c r="AE148" a="1"/>
  <c r="AE148" s="1"/>
  <c r="AE149" a="1"/>
  <c r="AE149" s="1"/>
  <c r="AE169" a="1"/>
  <c r="AE169" s="1"/>
  <c r="AE171" a="1"/>
  <c r="AE171" s="1"/>
  <c r="AE177" a="1"/>
  <c r="AE177" s="1"/>
  <c r="AE179" a="1"/>
  <c r="AE179" s="1"/>
  <c r="AE185" a="1"/>
  <c r="AE185" s="1"/>
  <c r="AE187" a="1"/>
  <c r="AE187" s="1"/>
  <c r="AE150" a="1"/>
  <c r="AE150" s="1"/>
  <c r="AE170" a="1"/>
  <c r="AE170" s="1"/>
  <c r="AE172" a="1"/>
  <c r="AE172" s="1"/>
  <c r="AE178" a="1"/>
  <c r="AE178" s="1"/>
  <c r="AE180" a="1"/>
  <c r="AE180" s="1"/>
  <c r="AE186" a="1"/>
  <c r="AE186" s="1"/>
  <c r="AE168" a="1"/>
  <c r="AE168" s="1"/>
  <c r="AE173" a="1"/>
  <c r="AE173" s="1"/>
  <c r="AE175" a="1"/>
  <c r="AE175" s="1"/>
  <c r="AE181" a="1"/>
  <c r="AE181" s="1"/>
  <c r="AE183" a="1"/>
  <c r="AE183" s="1"/>
  <c r="AE188" a="1"/>
  <c r="AE188" s="1"/>
  <c r="AE151" a="1"/>
  <c r="AE151" s="1"/>
  <c r="AE152" a="1"/>
  <c r="AE152" s="1"/>
  <c r="AE153" a="1"/>
  <c r="AE153" s="1"/>
  <c r="AE154" a="1"/>
  <c r="AE154" s="1"/>
  <c r="AE155" a="1"/>
  <c r="AE155" s="1"/>
  <c r="AE156" a="1"/>
  <c r="AE156" s="1"/>
  <c r="AE157" a="1"/>
  <c r="AE157" s="1"/>
  <c r="AE158" a="1"/>
  <c r="AE158" s="1"/>
  <c r="AE159" a="1"/>
  <c r="AE159" s="1"/>
  <c r="AE160" a="1"/>
  <c r="AE160" s="1"/>
  <c r="AE161" a="1"/>
  <c r="AE161" s="1"/>
  <c r="AE162" a="1"/>
  <c r="AE162" s="1"/>
  <c r="AE163" a="1"/>
  <c r="AE163" s="1"/>
  <c r="AE164" a="1"/>
  <c r="AE164" s="1"/>
  <c r="AE165" a="1"/>
  <c r="AE165" s="1"/>
  <c r="AE166" a="1"/>
  <c r="AE166" s="1"/>
  <c r="AE167" a="1"/>
  <c r="AE167" s="1"/>
  <c r="AE174" a="1"/>
  <c r="AE174" s="1"/>
  <c r="AE176" a="1"/>
  <c r="AE176" s="1"/>
  <c r="AE182" a="1"/>
  <c r="AE182" s="1"/>
  <c r="AE184" a="1"/>
  <c r="AE184" s="1"/>
  <c r="AE189" a="1"/>
  <c r="AE189" s="1"/>
  <c r="AE190" a="1"/>
  <c r="AE190" s="1"/>
  <c r="AE194" a="1"/>
  <c r="AE194" s="1"/>
  <c r="AE196" a="1"/>
  <c r="AE196" s="1"/>
  <c r="AE198" a="1"/>
  <c r="AE198" s="1"/>
  <c r="AE200" a="1"/>
  <c r="AE200" s="1"/>
  <c r="AE202" a="1"/>
  <c r="AE202" s="1"/>
  <c r="AE211" a="1"/>
  <c r="AE211" s="1"/>
  <c r="AE219" a="1"/>
  <c r="AE219" s="1"/>
  <c r="AE227" a="1"/>
  <c r="AE227" s="1"/>
  <c r="AE229" a="1"/>
  <c r="AE229" s="1"/>
  <c r="AE231" a="1"/>
  <c r="AE231" s="1"/>
  <c r="AE233" a="1"/>
  <c r="AE233" s="1"/>
  <c r="AE234" a="1"/>
  <c r="AE234" s="1"/>
  <c r="AE235" a="1"/>
  <c r="AE235" s="1"/>
  <c r="AE236" a="1"/>
  <c r="AE236" s="1"/>
  <c r="AE237" a="1"/>
  <c r="AE237" s="1"/>
  <c r="AE238" a="1"/>
  <c r="AE238" s="1"/>
  <c r="AE239" a="1"/>
  <c r="AE239" s="1"/>
  <c r="AE240" a="1"/>
  <c r="AE240" s="1"/>
  <c r="AE241" a="1"/>
  <c r="AE241" s="1"/>
  <c r="AE204" a="1"/>
  <c r="AE204" s="1"/>
  <c r="AE205" a="1"/>
  <c r="AE205" s="1"/>
  <c r="AE206" a="1"/>
  <c r="AE206" s="1"/>
  <c r="AE212" a="1"/>
  <c r="AE212" s="1"/>
  <c r="AE213" a="1"/>
  <c r="AE213" s="1"/>
  <c r="AE214" a="1"/>
  <c r="AE214" s="1"/>
  <c r="AE220" a="1"/>
  <c r="AE220" s="1"/>
  <c r="AE221" a="1"/>
  <c r="AE221" s="1"/>
  <c r="AE222" a="1"/>
  <c r="AE222" s="1"/>
  <c r="AE191" a="1"/>
  <c r="AE191" s="1"/>
  <c r="AE192" a="1"/>
  <c r="AE192" s="1"/>
  <c r="AE207" a="1"/>
  <c r="AE207" s="1"/>
  <c r="AE215" a="1"/>
  <c r="AE215" s="1"/>
  <c r="AE223" a="1"/>
  <c r="AE223" s="1"/>
  <c r="AE228" a="1"/>
  <c r="AE228" s="1"/>
  <c r="AE230" a="1"/>
  <c r="AE230" s="1"/>
  <c r="AE232" a="1"/>
  <c r="AE232" s="1"/>
  <c r="AE242" a="1"/>
  <c r="AE242" s="1"/>
  <c r="AE243" a="1"/>
  <c r="AE243" s="1"/>
  <c r="AE244" a="1"/>
  <c r="AE244" s="1"/>
  <c r="AE245" a="1"/>
  <c r="AE245" s="1"/>
  <c r="AE246" a="1"/>
  <c r="AE246" s="1"/>
  <c r="AE247" a="1"/>
  <c r="AE247" s="1"/>
  <c r="AE248" a="1"/>
  <c r="AE248" s="1"/>
  <c r="AE249" a="1"/>
  <c r="AE249" s="1"/>
  <c r="AE250" a="1"/>
  <c r="AE250" s="1"/>
  <c r="AE251" a="1"/>
  <c r="AE251" s="1"/>
  <c r="AE252" a="1"/>
  <c r="AE252" s="1"/>
  <c r="AE253" a="1"/>
  <c r="AE253" s="1"/>
  <c r="AE254" a="1"/>
  <c r="AE254" s="1"/>
  <c r="AE255" a="1"/>
  <c r="AE255" s="1"/>
  <c r="AE256" a="1"/>
  <c r="AE256" s="1"/>
  <c r="AE257" a="1"/>
  <c r="AE257" s="1"/>
  <c r="AE258" a="1"/>
  <c r="AE258" s="1"/>
  <c r="AE193" a="1"/>
  <c r="AE193" s="1"/>
  <c r="AE195" a="1"/>
  <c r="AE195" s="1"/>
  <c r="AE197" a="1"/>
  <c r="AE197" s="1"/>
  <c r="AE199" a="1"/>
  <c r="AE199" s="1"/>
  <c r="AE201" a="1"/>
  <c r="AE201" s="1"/>
  <c r="AE203" a="1"/>
  <c r="AE203" s="1"/>
  <c r="AE208" a="1"/>
  <c r="AE208" s="1"/>
  <c r="AE209" a="1"/>
  <c r="AE209" s="1"/>
  <c r="AE210" a="1"/>
  <c r="AE210" s="1"/>
  <c r="AE216" a="1"/>
  <c r="AE216" s="1"/>
  <c r="AE217" a="1"/>
  <c r="AE217" s="1"/>
  <c r="AE218" a="1"/>
  <c r="AE218" s="1"/>
  <c r="AE224" a="1"/>
  <c r="AE224" s="1"/>
  <c r="AE225" a="1"/>
  <c r="AE225" s="1"/>
  <c r="AE226" a="1"/>
  <c r="AE226" s="1"/>
  <c r="J5" a="1"/>
  <c r="J5" s="1"/>
  <c r="J6" a="1"/>
  <c r="J6" s="1"/>
  <c r="J7" a="1"/>
  <c r="J7" s="1"/>
  <c r="J8" a="1"/>
  <c r="J8" s="1"/>
  <c r="J13" a="1"/>
  <c r="J13" s="1"/>
  <c r="J14" a="1"/>
  <c r="J14" s="1"/>
  <c r="J15" a="1"/>
  <c r="J15" s="1"/>
  <c r="J18" a="1"/>
  <c r="J18" s="1"/>
  <c r="J9" a="1"/>
  <c r="J9" s="1"/>
  <c r="J11" a="1"/>
  <c r="J11" s="1"/>
  <c r="J10" a="1"/>
  <c r="J10" s="1"/>
  <c r="J12" a="1"/>
  <c r="J12" s="1"/>
  <c r="J16" a="1"/>
  <c r="J16" s="1"/>
  <c r="J17" a="1"/>
  <c r="J17" s="1"/>
  <c r="J19" a="1"/>
  <c r="J19" s="1"/>
  <c r="J20" a="1"/>
  <c r="J20" s="1"/>
  <c r="J22" a="1"/>
  <c r="J22" s="1"/>
  <c r="J26" a="1"/>
  <c r="J26" s="1"/>
  <c r="J28" a="1"/>
  <c r="J28" s="1"/>
  <c r="J30" a="1"/>
  <c r="J30" s="1"/>
  <c r="J24" a="1"/>
  <c r="J24" s="1"/>
  <c r="J21" a="1"/>
  <c r="J21" s="1"/>
  <c r="J23" a="1"/>
  <c r="J23" s="1"/>
  <c r="J25" a="1"/>
  <c r="J25" s="1"/>
  <c r="J27" a="1"/>
  <c r="J27" s="1"/>
  <c r="J29" a="1"/>
  <c r="J29" s="1"/>
  <c r="J35" a="1"/>
  <c r="J35" s="1"/>
  <c r="J38" a="1"/>
  <c r="J38" s="1"/>
  <c r="J42" a="1"/>
  <c r="J42" s="1"/>
  <c r="J49" a="1"/>
  <c r="J49" s="1"/>
  <c r="J32" a="1"/>
  <c r="J32" s="1"/>
  <c r="J37" a="1"/>
  <c r="J37" s="1"/>
  <c r="J41" a="1"/>
  <c r="J41" s="1"/>
  <c r="J45" a="1"/>
  <c r="J45" s="1"/>
  <c r="J48" a="1"/>
  <c r="J48" s="1"/>
  <c r="J34" a="1"/>
  <c r="J34" s="1"/>
  <c r="J36" a="1"/>
  <c r="J36" s="1"/>
  <c r="J40" a="1"/>
  <c r="J40" s="1"/>
  <c r="J44" a="1"/>
  <c r="J44" s="1"/>
  <c r="J47" a="1"/>
  <c r="J47" s="1"/>
  <c r="J31" a="1"/>
  <c r="J31" s="1"/>
  <c r="J33" a="1"/>
  <c r="J33" s="1"/>
  <c r="J39" a="1"/>
  <c r="J39" s="1"/>
  <c r="J43" a="1"/>
  <c r="J43" s="1"/>
  <c r="J46" a="1"/>
  <c r="J46" s="1"/>
  <c r="J50" a="1"/>
  <c r="J50" s="1"/>
  <c r="J52" a="1"/>
  <c r="J52" s="1"/>
  <c r="J54" a="1"/>
  <c r="J54" s="1"/>
  <c r="J62" a="1"/>
  <c r="J62" s="1"/>
  <c r="J69" a="1"/>
  <c r="J69" s="1"/>
  <c r="J71" a="1"/>
  <c r="J71" s="1"/>
  <c r="J51" a="1"/>
  <c r="J51" s="1"/>
  <c r="J56" a="1"/>
  <c r="J56" s="1"/>
  <c r="J57" a="1"/>
  <c r="J57" s="1"/>
  <c r="J59" a="1"/>
  <c r="J59" s="1"/>
  <c r="J63" a="1"/>
  <c r="J63" s="1"/>
  <c r="J68" a="1"/>
  <c r="J68" s="1"/>
  <c r="J53" a="1"/>
  <c r="J53" s="1"/>
  <c r="J64" a="1"/>
  <c r="J64" s="1"/>
  <c r="J65" a="1"/>
  <c r="J65" s="1"/>
  <c r="J66" a="1"/>
  <c r="J66" s="1"/>
  <c r="J67" a="1"/>
  <c r="J67" s="1"/>
  <c r="J70" a="1"/>
  <c r="J70" s="1"/>
  <c r="J72" a="1"/>
  <c r="J72" s="1"/>
  <c r="J55" a="1"/>
  <c r="J55" s="1"/>
  <c r="J58" a="1"/>
  <c r="J58" s="1"/>
  <c r="J60" a="1"/>
  <c r="J60" s="1"/>
  <c r="J61" a="1"/>
  <c r="J61" s="1"/>
  <c r="J76" a="1"/>
  <c r="J76" s="1"/>
  <c r="J78" a="1"/>
  <c r="J78" s="1"/>
  <c r="J80" a="1"/>
  <c r="J80" s="1"/>
  <c r="J82" a="1"/>
  <c r="J82" s="1"/>
  <c r="J84" a="1"/>
  <c r="J84" s="1"/>
  <c r="J86" a="1"/>
  <c r="J86" s="1"/>
  <c r="J88" a="1"/>
  <c r="J88" s="1"/>
  <c r="J90" a="1"/>
  <c r="J90" s="1"/>
  <c r="J92" a="1"/>
  <c r="J92" s="1"/>
  <c r="J94" a="1"/>
  <c r="J94" s="1"/>
  <c r="J96" a="1"/>
  <c r="J96" s="1"/>
  <c r="J98" a="1"/>
  <c r="J98" s="1"/>
  <c r="J100" a="1"/>
  <c r="J100" s="1"/>
  <c r="J105" a="1"/>
  <c r="J105" s="1"/>
  <c r="J109" a="1"/>
  <c r="J109" s="1"/>
  <c r="J113" a="1"/>
  <c r="J113" s="1"/>
  <c r="J73" a="1"/>
  <c r="J73" s="1"/>
  <c r="J104" a="1"/>
  <c r="J104" s="1"/>
  <c r="J108" a="1"/>
  <c r="J108" s="1"/>
  <c r="J112" a="1"/>
  <c r="J112" s="1"/>
  <c r="J74" a="1"/>
  <c r="J74" s="1"/>
  <c r="J75" a="1"/>
  <c r="J75" s="1"/>
  <c r="J77" a="1"/>
  <c r="J77" s="1"/>
  <c r="J79" a="1"/>
  <c r="J79" s="1"/>
  <c r="J81" a="1"/>
  <c r="J81" s="1"/>
  <c r="J83" a="1"/>
  <c r="J83" s="1"/>
  <c r="J85" a="1"/>
  <c r="J85" s="1"/>
  <c r="J87" a="1"/>
  <c r="J87" s="1"/>
  <c r="J89" a="1"/>
  <c r="J89" s="1"/>
  <c r="J91" a="1"/>
  <c r="J91" s="1"/>
  <c r="J93" a="1"/>
  <c r="J93" s="1"/>
  <c r="J95" a="1"/>
  <c r="J95" s="1"/>
  <c r="J97" a="1"/>
  <c r="J97" s="1"/>
  <c r="J99" a="1"/>
  <c r="J99" s="1"/>
  <c r="J101" a="1"/>
  <c r="J101" s="1"/>
  <c r="J103" a="1"/>
  <c r="J103" s="1"/>
  <c r="J107" a="1"/>
  <c r="J107" s="1"/>
  <c r="J111" a="1"/>
  <c r="J111" s="1"/>
  <c r="J102" a="1"/>
  <c r="J102" s="1"/>
  <c r="J106" a="1"/>
  <c r="J106" s="1"/>
  <c r="J110" a="1"/>
  <c r="J110" s="1"/>
  <c r="J114" a="1"/>
  <c r="J114" s="1"/>
  <c r="J118" a="1"/>
  <c r="J118" s="1"/>
  <c r="J122" a="1"/>
  <c r="J122" s="1"/>
  <c r="J124" a="1"/>
  <c r="J124" s="1"/>
  <c r="J117" a="1"/>
  <c r="J117" s="1"/>
  <c r="J121" a="1"/>
  <c r="J121" s="1"/>
  <c r="J116" a="1"/>
  <c r="J116" s="1"/>
  <c r="J120" a="1"/>
  <c r="J120" s="1"/>
  <c r="J125" a="1"/>
  <c r="J125" s="1"/>
  <c r="J126" a="1"/>
  <c r="J126" s="1"/>
  <c r="J127" a="1"/>
  <c r="J127" s="1"/>
  <c r="J128" a="1"/>
  <c r="J128" s="1"/>
  <c r="J129" a="1"/>
  <c r="J129" s="1"/>
  <c r="J130" a="1"/>
  <c r="J130" s="1"/>
  <c r="J131" a="1"/>
  <c r="J131" s="1"/>
  <c r="J132" a="1"/>
  <c r="J132" s="1"/>
  <c r="J133" a="1"/>
  <c r="J133" s="1"/>
  <c r="J134" a="1"/>
  <c r="J134" s="1"/>
  <c r="J135" a="1"/>
  <c r="J135" s="1"/>
  <c r="J136" a="1"/>
  <c r="J136" s="1"/>
  <c r="J137" a="1"/>
  <c r="J137" s="1"/>
  <c r="J138" a="1"/>
  <c r="J138" s="1"/>
  <c r="J139" a="1"/>
  <c r="J139" s="1"/>
  <c r="J140" a="1"/>
  <c r="J140" s="1"/>
  <c r="J141" a="1"/>
  <c r="J141" s="1"/>
  <c r="J142" a="1"/>
  <c r="J142" s="1"/>
  <c r="J143" a="1"/>
  <c r="J143" s="1"/>
  <c r="J144" a="1"/>
  <c r="J144" s="1"/>
  <c r="J145" a="1"/>
  <c r="J145" s="1"/>
  <c r="J146" a="1"/>
  <c r="J146" s="1"/>
  <c r="J147" a="1"/>
  <c r="J147" s="1"/>
  <c r="J148" a="1"/>
  <c r="J148" s="1"/>
  <c r="J149" a="1"/>
  <c r="J149" s="1"/>
  <c r="J150" a="1"/>
  <c r="J150" s="1"/>
  <c r="J151" a="1"/>
  <c r="J151" s="1"/>
  <c r="J115" a="1"/>
  <c r="J115" s="1"/>
  <c r="J119" a="1"/>
  <c r="J119" s="1"/>
  <c r="J123" a="1"/>
  <c r="J123" s="1"/>
  <c r="J169" a="1"/>
  <c r="J169" s="1"/>
  <c r="J178" a="1"/>
  <c r="J178" s="1"/>
  <c r="J186" a="1"/>
  <c r="J186" s="1"/>
  <c r="J168" a="1"/>
  <c r="J168" s="1"/>
  <c r="J171" a="1"/>
  <c r="J171" s="1"/>
  <c r="J172" a="1"/>
  <c r="J172" s="1"/>
  <c r="J173" a="1"/>
  <c r="J173" s="1"/>
  <c r="J179" a="1"/>
  <c r="J179" s="1"/>
  <c r="J180" a="1"/>
  <c r="J180" s="1"/>
  <c r="J181" a="1"/>
  <c r="J181" s="1"/>
  <c r="J187" a="1"/>
  <c r="J187" s="1"/>
  <c r="J188" a="1"/>
  <c r="J188" s="1"/>
  <c r="J152" a="1"/>
  <c r="J152" s="1"/>
  <c r="J153" a="1"/>
  <c r="J153" s="1"/>
  <c r="J154" a="1"/>
  <c r="J154" s="1"/>
  <c r="J155" a="1"/>
  <c r="J155" s="1"/>
  <c r="J156" a="1"/>
  <c r="J156" s="1"/>
  <c r="J157" a="1"/>
  <c r="J157" s="1"/>
  <c r="J158" a="1"/>
  <c r="J158" s="1"/>
  <c r="J159" a="1"/>
  <c r="J159" s="1"/>
  <c r="J160" a="1"/>
  <c r="J160" s="1"/>
  <c r="J161" a="1"/>
  <c r="J161" s="1"/>
  <c r="J162" a="1"/>
  <c r="J162" s="1"/>
  <c r="J163" a="1"/>
  <c r="J163" s="1"/>
  <c r="J164" a="1"/>
  <c r="J164" s="1"/>
  <c r="J165" a="1"/>
  <c r="J165" s="1"/>
  <c r="J166" a="1"/>
  <c r="J166" s="1"/>
  <c r="J170" a="1"/>
  <c r="J170" s="1"/>
  <c r="J174" a="1"/>
  <c r="J174" s="1"/>
  <c r="J182" a="1"/>
  <c r="J182" s="1"/>
  <c r="J167" a="1"/>
  <c r="J167" s="1"/>
  <c r="J175" a="1"/>
  <c r="J175" s="1"/>
  <c r="J176" a="1"/>
  <c r="J176" s="1"/>
  <c r="J177" a="1"/>
  <c r="J177" s="1"/>
  <c r="J183" a="1"/>
  <c r="J183" s="1"/>
  <c r="J184" a="1"/>
  <c r="J184" s="1"/>
  <c r="J185" a="1"/>
  <c r="J185" s="1"/>
  <c r="J191" a="1"/>
  <c r="J191" s="1"/>
  <c r="J209" a="1"/>
  <c r="J209" s="1"/>
  <c r="J210" a="1"/>
  <c r="J210" s="1"/>
  <c r="J211" a="1"/>
  <c r="J211" s="1"/>
  <c r="J217" a="1"/>
  <c r="J217" s="1"/>
  <c r="J218" a="1"/>
  <c r="J218" s="1"/>
  <c r="J219" a="1"/>
  <c r="J219" s="1"/>
  <c r="J225" a="1"/>
  <c r="J225" s="1"/>
  <c r="J226" a="1"/>
  <c r="J226" s="1"/>
  <c r="J227" a="1"/>
  <c r="J227" s="1"/>
  <c r="J234" a="1"/>
  <c r="J234" s="1"/>
  <c r="J235" a="1"/>
  <c r="J235" s="1"/>
  <c r="J236" a="1"/>
  <c r="J236" s="1"/>
  <c r="J237" a="1"/>
  <c r="J237" s="1"/>
  <c r="J238" a="1"/>
  <c r="J238" s="1"/>
  <c r="J239" a="1"/>
  <c r="J239" s="1"/>
  <c r="J240" a="1"/>
  <c r="J240" s="1"/>
  <c r="J241" a="1"/>
  <c r="J241" s="1"/>
  <c r="J195" a="1"/>
  <c r="J195" s="1"/>
  <c r="J197" a="1"/>
  <c r="J197" s="1"/>
  <c r="J199" a="1"/>
  <c r="J199" s="1"/>
  <c r="J201" a="1"/>
  <c r="J201" s="1"/>
  <c r="J203" a="1"/>
  <c r="J203" s="1"/>
  <c r="J204" a="1"/>
  <c r="J204" s="1"/>
  <c r="J212" a="1"/>
  <c r="J212" s="1"/>
  <c r="J220" a="1"/>
  <c r="J220" s="1"/>
  <c r="J228" a="1"/>
  <c r="J228" s="1"/>
  <c r="J230" a="1"/>
  <c r="J230" s="1"/>
  <c r="J232" a="1"/>
  <c r="J232" s="1"/>
  <c r="J189" a="1"/>
  <c r="J189" s="1"/>
  <c r="J190" a="1"/>
  <c r="J190" s="1"/>
  <c r="J192" a="1"/>
  <c r="J192" s="1"/>
  <c r="J193" a="1"/>
  <c r="J193" s="1"/>
  <c r="J205" a="1"/>
  <c r="J205" s="1"/>
  <c r="J206" a="1"/>
  <c r="J206" s="1"/>
  <c r="J207" a="1"/>
  <c r="J207" s="1"/>
  <c r="J213" a="1"/>
  <c r="J213" s="1"/>
  <c r="J214" a="1"/>
  <c r="J214" s="1"/>
  <c r="J215" a="1"/>
  <c r="J215" s="1"/>
  <c r="J221" a="1"/>
  <c r="J221" s="1"/>
  <c r="J222" a="1"/>
  <c r="J222" s="1"/>
  <c r="J223" a="1"/>
  <c r="J223" s="1"/>
  <c r="J194" a="1"/>
  <c r="J194" s="1"/>
  <c r="J196" a="1"/>
  <c r="J196" s="1"/>
  <c r="J198" a="1"/>
  <c r="J198" s="1"/>
  <c r="J200" a="1"/>
  <c r="J200" s="1"/>
  <c r="J202" a="1"/>
  <c r="J202" s="1"/>
  <c r="J208" a="1"/>
  <c r="J208" s="1"/>
  <c r="J216" a="1"/>
  <c r="J216" s="1"/>
  <c r="J224" a="1"/>
  <c r="J224" s="1"/>
  <c r="J229" a="1"/>
  <c r="J229" s="1"/>
  <c r="J231" a="1"/>
  <c r="J231" s="1"/>
  <c r="J233" a="1"/>
  <c r="J233" s="1"/>
  <c r="J242" a="1"/>
  <c r="J242" s="1"/>
  <c r="J243" a="1"/>
  <c r="J243" s="1"/>
  <c r="J244" a="1"/>
  <c r="J244" s="1"/>
  <c r="J245" a="1"/>
  <c r="J245" s="1"/>
  <c r="J246" a="1"/>
  <c r="J246" s="1"/>
  <c r="J247" a="1"/>
  <c r="J247" s="1"/>
  <c r="J248" a="1"/>
  <c r="J248" s="1"/>
  <c r="J249" a="1"/>
  <c r="J249" s="1"/>
  <c r="J250" a="1"/>
  <c r="J250" s="1"/>
  <c r="J251" a="1"/>
  <c r="J251" s="1"/>
  <c r="J252" a="1"/>
  <c r="J252" s="1"/>
  <c r="J253" a="1"/>
  <c r="J253" s="1"/>
  <c r="J254" a="1"/>
  <c r="J254" s="1"/>
  <c r="J255" a="1"/>
  <c r="J255" s="1"/>
  <c r="J256" a="1"/>
  <c r="J256" s="1"/>
  <c r="J257" a="1"/>
  <c r="J257" s="1"/>
  <c r="J258" a="1"/>
  <c r="J258" s="1"/>
  <c r="BZ5" a="1"/>
  <c r="BZ5" s="1"/>
  <c r="BZ6" a="1"/>
  <c r="BZ6" s="1"/>
  <c r="BZ7" a="1"/>
  <c r="BZ7" s="1"/>
  <c r="BZ9" a="1"/>
  <c r="BZ9" s="1"/>
  <c r="BZ8" a="1"/>
  <c r="BZ8" s="1"/>
  <c r="BZ10" a="1"/>
  <c r="BZ10" s="1"/>
  <c r="BZ11" a="1"/>
  <c r="BZ11" s="1"/>
  <c r="BZ15" a="1"/>
  <c r="BZ15" s="1"/>
  <c r="BZ16" a="1"/>
  <c r="BZ16" s="1"/>
  <c r="BZ12" a="1"/>
  <c r="BZ12" s="1"/>
  <c r="BZ13" a="1"/>
  <c r="BZ13" s="1"/>
  <c r="BZ14" a="1"/>
  <c r="BZ14" s="1"/>
  <c r="BZ17" a="1"/>
  <c r="BZ17" s="1"/>
  <c r="BZ24" a="1"/>
  <c r="BZ24" s="1"/>
  <c r="BZ19" a="1"/>
  <c r="BZ19" s="1"/>
  <c r="BZ20" a="1"/>
  <c r="BZ20" s="1"/>
  <c r="BZ22" a="1"/>
  <c r="BZ22" s="1"/>
  <c r="BZ26" a="1"/>
  <c r="BZ26" s="1"/>
  <c r="BZ28" a="1"/>
  <c r="BZ28" s="1"/>
  <c r="BZ23" a="1"/>
  <c r="BZ23" s="1"/>
  <c r="BZ18" a="1"/>
  <c r="BZ18" s="1"/>
  <c r="BZ21" a="1"/>
  <c r="BZ21" s="1"/>
  <c r="BZ25" a="1"/>
  <c r="BZ25" s="1"/>
  <c r="BZ27" a="1"/>
  <c r="BZ27" s="1"/>
  <c r="BZ29" a="1"/>
  <c r="BZ29" s="1"/>
  <c r="BZ30" a="1"/>
  <c r="BZ30" s="1"/>
  <c r="BZ31" a="1"/>
  <c r="BZ31" s="1"/>
  <c r="BZ32" a="1"/>
  <c r="BZ32" s="1"/>
  <c r="BZ35" a="1"/>
  <c r="BZ35" s="1"/>
  <c r="BZ38" a="1"/>
  <c r="BZ38" s="1"/>
  <c r="BZ42" a="1"/>
  <c r="BZ42" s="1"/>
  <c r="BZ45" a="1"/>
  <c r="BZ45" s="1"/>
  <c r="BZ37" a="1"/>
  <c r="BZ37" s="1"/>
  <c r="BZ41" a="1"/>
  <c r="BZ41" s="1"/>
  <c r="BZ48" a="1"/>
  <c r="BZ48" s="1"/>
  <c r="BZ34" a="1"/>
  <c r="BZ34" s="1"/>
  <c r="BZ36" a="1"/>
  <c r="BZ36" s="1"/>
  <c r="BZ40" a="1"/>
  <c r="BZ40" s="1"/>
  <c r="BZ44" a="1"/>
  <c r="BZ44" s="1"/>
  <c r="BZ47" a="1"/>
  <c r="BZ47" s="1"/>
  <c r="BZ33" a="1"/>
  <c r="BZ33" s="1"/>
  <c r="BZ39" a="1"/>
  <c r="BZ39" s="1"/>
  <c r="BZ43" a="1"/>
  <c r="BZ43" s="1"/>
  <c r="BZ46" a="1"/>
  <c r="BZ46" s="1"/>
  <c r="BZ50" a="1"/>
  <c r="BZ50" s="1"/>
  <c r="BZ49" a="1"/>
  <c r="BZ49" s="1"/>
  <c r="BZ52" a="1"/>
  <c r="BZ52" s="1"/>
  <c r="BZ54" a="1"/>
  <c r="BZ54" s="1"/>
  <c r="BZ59" a="1"/>
  <c r="BZ59" s="1"/>
  <c r="BZ61" a="1"/>
  <c r="BZ61" s="1"/>
  <c r="BZ69" a="1"/>
  <c r="BZ69" s="1"/>
  <c r="BZ71" a="1"/>
  <c r="BZ71" s="1"/>
  <c r="BZ51" a="1"/>
  <c r="BZ51" s="1"/>
  <c r="BZ57" a="1"/>
  <c r="BZ57" s="1"/>
  <c r="BZ62" a="1"/>
  <c r="BZ62" s="1"/>
  <c r="BZ68" a="1"/>
  <c r="BZ68" s="1"/>
  <c r="BZ53" a="1"/>
  <c r="BZ53" s="1"/>
  <c r="BZ63" a="1"/>
  <c r="BZ63" s="1"/>
  <c r="BZ67" a="1"/>
  <c r="BZ67" s="1"/>
  <c r="BZ70" a="1"/>
  <c r="BZ70" s="1"/>
  <c r="BZ55" a="1"/>
  <c r="BZ55" s="1"/>
  <c r="BZ56" a="1"/>
  <c r="BZ56" s="1"/>
  <c r="BZ58" a="1"/>
  <c r="BZ58" s="1"/>
  <c r="BZ60" a="1"/>
  <c r="BZ60" s="1"/>
  <c r="BZ64" a="1"/>
  <c r="BZ64" s="1"/>
  <c r="BZ65" a="1"/>
  <c r="BZ65" s="1"/>
  <c r="BZ66" a="1"/>
  <c r="BZ66" s="1"/>
  <c r="BZ74" a="1"/>
  <c r="BZ74" s="1"/>
  <c r="BZ76" a="1"/>
  <c r="BZ76" s="1"/>
  <c r="BZ78" a="1"/>
  <c r="BZ78" s="1"/>
  <c r="BZ80" a="1"/>
  <c r="BZ80" s="1"/>
  <c r="BZ82" a="1"/>
  <c r="BZ82" s="1"/>
  <c r="BZ84" a="1"/>
  <c r="BZ84" s="1"/>
  <c r="BZ86" a="1"/>
  <c r="BZ86" s="1"/>
  <c r="BZ88" a="1"/>
  <c r="BZ88" s="1"/>
  <c r="BZ90" a="1"/>
  <c r="BZ90" s="1"/>
  <c r="BZ92" a="1"/>
  <c r="BZ92" s="1"/>
  <c r="BZ94" a="1"/>
  <c r="BZ94" s="1"/>
  <c r="BZ96" a="1"/>
  <c r="BZ96" s="1"/>
  <c r="BZ98" a="1"/>
  <c r="BZ98" s="1"/>
  <c r="BZ100" a="1"/>
  <c r="BZ100" s="1"/>
  <c r="BZ105" a="1"/>
  <c r="BZ105" s="1"/>
  <c r="BZ109" a="1"/>
  <c r="BZ109" s="1"/>
  <c r="BZ113" a="1"/>
  <c r="BZ113" s="1"/>
  <c r="BZ104" a="1"/>
  <c r="BZ104" s="1"/>
  <c r="BZ108" a="1"/>
  <c r="BZ108" s="1"/>
  <c r="BZ112" a="1"/>
  <c r="BZ112" s="1"/>
  <c r="BZ72" a="1"/>
  <c r="BZ72" s="1"/>
  <c r="BZ75" a="1"/>
  <c r="BZ75" s="1"/>
  <c r="BZ77" a="1"/>
  <c r="BZ77" s="1"/>
  <c r="BZ79" a="1"/>
  <c r="BZ79" s="1"/>
  <c r="BZ81" a="1"/>
  <c r="BZ81" s="1"/>
  <c r="BZ83" a="1"/>
  <c r="BZ83" s="1"/>
  <c r="BZ85" a="1"/>
  <c r="BZ85" s="1"/>
  <c r="BZ87" a="1"/>
  <c r="BZ87" s="1"/>
  <c r="BZ89" a="1"/>
  <c r="BZ89" s="1"/>
  <c r="BZ91" a="1"/>
  <c r="BZ91" s="1"/>
  <c r="BZ93" a="1"/>
  <c r="BZ93" s="1"/>
  <c r="BZ95" a="1"/>
  <c r="BZ95" s="1"/>
  <c r="BZ97" a="1"/>
  <c r="BZ97" s="1"/>
  <c r="BZ99" a="1"/>
  <c r="BZ99" s="1"/>
  <c r="BZ101" a="1"/>
  <c r="BZ101" s="1"/>
  <c r="BZ103" a="1"/>
  <c r="BZ103" s="1"/>
  <c r="BZ107" a="1"/>
  <c r="BZ107" s="1"/>
  <c r="BZ111" a="1"/>
  <c r="BZ111" s="1"/>
  <c r="BZ73" a="1"/>
  <c r="BZ73" s="1"/>
  <c r="BZ102" a="1"/>
  <c r="BZ102" s="1"/>
  <c r="BZ106" a="1"/>
  <c r="BZ106" s="1"/>
  <c r="BZ110" a="1"/>
  <c r="BZ110" s="1"/>
  <c r="BZ114" a="1"/>
  <c r="BZ114" s="1"/>
  <c r="BZ118" a="1"/>
  <c r="BZ118" s="1"/>
  <c r="BZ122" a="1"/>
  <c r="BZ122" s="1"/>
  <c r="BZ124" a="1"/>
  <c r="BZ124" s="1"/>
  <c r="BZ117" a="1"/>
  <c r="BZ117" s="1"/>
  <c r="BZ121" a="1"/>
  <c r="BZ121" s="1"/>
  <c r="BZ116" a="1"/>
  <c r="BZ116" s="1"/>
  <c r="BZ120" a="1"/>
  <c r="BZ120" s="1"/>
  <c r="BZ125" a="1"/>
  <c r="BZ125" s="1"/>
  <c r="BZ126" a="1"/>
  <c r="BZ126" s="1"/>
  <c r="BZ127" a="1"/>
  <c r="BZ127" s="1"/>
  <c r="BZ128" a="1"/>
  <c r="BZ128" s="1"/>
  <c r="BZ129" a="1"/>
  <c r="BZ129" s="1"/>
  <c r="BZ130" a="1"/>
  <c r="BZ130" s="1"/>
  <c r="BZ131" a="1"/>
  <c r="BZ131" s="1"/>
  <c r="BZ132" a="1"/>
  <c r="BZ132" s="1"/>
  <c r="BZ133" a="1"/>
  <c r="BZ133" s="1"/>
  <c r="BZ134" a="1"/>
  <c r="BZ134" s="1"/>
  <c r="BZ135" a="1"/>
  <c r="BZ135" s="1"/>
  <c r="BZ136" a="1"/>
  <c r="BZ136" s="1"/>
  <c r="BZ137" a="1"/>
  <c r="BZ137" s="1"/>
  <c r="BZ138" a="1"/>
  <c r="BZ138" s="1"/>
  <c r="BZ139" a="1"/>
  <c r="BZ139" s="1"/>
  <c r="BZ140" a="1"/>
  <c r="BZ140" s="1"/>
  <c r="BZ141" a="1"/>
  <c r="BZ141" s="1"/>
  <c r="BZ142" a="1"/>
  <c r="BZ142" s="1"/>
  <c r="BZ143" a="1"/>
  <c r="BZ143" s="1"/>
  <c r="BZ144" a="1"/>
  <c r="BZ144" s="1"/>
  <c r="BZ145" a="1"/>
  <c r="BZ145" s="1"/>
  <c r="BZ146" a="1"/>
  <c r="BZ146" s="1"/>
  <c r="BZ147" a="1"/>
  <c r="BZ147" s="1"/>
  <c r="BZ148" a="1"/>
  <c r="BZ148" s="1"/>
  <c r="BZ149" a="1"/>
  <c r="BZ149" s="1"/>
  <c r="BZ150" a="1"/>
  <c r="BZ150" s="1"/>
  <c r="BZ151" a="1"/>
  <c r="BZ151" s="1"/>
  <c r="BZ115" a="1"/>
  <c r="BZ115" s="1"/>
  <c r="BZ119" a="1"/>
  <c r="BZ119" s="1"/>
  <c r="BZ123" a="1"/>
  <c r="BZ123" s="1"/>
  <c r="BZ167" a="1"/>
  <c r="BZ167" s="1"/>
  <c r="BZ178" a="1"/>
  <c r="BZ178" s="1"/>
  <c r="BZ186" a="1"/>
  <c r="BZ186" s="1"/>
  <c r="BZ170" a="1"/>
  <c r="BZ170" s="1"/>
  <c r="BZ171" a="1"/>
  <c r="BZ171" s="1"/>
  <c r="BZ172" a="1"/>
  <c r="BZ172" s="1"/>
  <c r="BZ173" a="1"/>
  <c r="BZ173" s="1"/>
  <c r="BZ179" a="1"/>
  <c r="BZ179" s="1"/>
  <c r="BZ180" a="1"/>
  <c r="BZ180" s="1"/>
  <c r="BZ181" a="1"/>
  <c r="BZ181" s="1"/>
  <c r="BZ187" a="1"/>
  <c r="BZ187" s="1"/>
  <c r="BZ188" a="1"/>
  <c r="BZ188" s="1"/>
  <c r="BZ152" a="1"/>
  <c r="BZ152" s="1"/>
  <c r="BZ153" a="1"/>
  <c r="BZ153" s="1"/>
  <c r="BZ154" a="1"/>
  <c r="BZ154" s="1"/>
  <c r="BZ155" a="1"/>
  <c r="BZ155" s="1"/>
  <c r="BZ156" a="1"/>
  <c r="BZ156" s="1"/>
  <c r="BZ157" a="1"/>
  <c r="BZ157" s="1"/>
  <c r="BZ158" a="1"/>
  <c r="BZ158" s="1"/>
  <c r="BZ159" a="1"/>
  <c r="BZ159" s="1"/>
  <c r="BZ160" a="1"/>
  <c r="BZ160" s="1"/>
  <c r="BZ161" a="1"/>
  <c r="BZ161" s="1"/>
  <c r="BZ162" a="1"/>
  <c r="BZ162" s="1"/>
  <c r="BZ163" a="1"/>
  <c r="BZ163" s="1"/>
  <c r="BZ164" a="1"/>
  <c r="BZ164" s="1"/>
  <c r="BZ165" a="1"/>
  <c r="BZ165" s="1"/>
  <c r="BZ166" a="1"/>
  <c r="BZ166" s="1"/>
  <c r="BZ169" a="1"/>
  <c r="BZ169" s="1"/>
  <c r="BZ174" a="1"/>
  <c r="BZ174" s="1"/>
  <c r="BZ182" a="1"/>
  <c r="BZ182" s="1"/>
  <c r="BZ168" a="1"/>
  <c r="BZ168" s="1"/>
  <c r="BZ175" a="1"/>
  <c r="BZ175" s="1"/>
  <c r="BZ176" a="1"/>
  <c r="BZ176" s="1"/>
  <c r="BZ177" a="1"/>
  <c r="BZ177" s="1"/>
  <c r="BZ183" a="1"/>
  <c r="BZ183" s="1"/>
  <c r="BZ184" a="1"/>
  <c r="BZ184" s="1"/>
  <c r="BZ185" a="1"/>
  <c r="BZ185" s="1"/>
  <c r="BZ189" a="1"/>
  <c r="BZ189" s="1"/>
  <c r="BZ191" a="1"/>
  <c r="BZ191" s="1"/>
  <c r="BZ204" a="1"/>
  <c r="BZ204" s="1"/>
  <c r="BZ210" a="1"/>
  <c r="BZ210" s="1"/>
  <c r="BZ211" a="1"/>
  <c r="BZ211" s="1"/>
  <c r="BZ212" a="1"/>
  <c r="BZ212" s="1"/>
  <c r="BZ218" a="1"/>
  <c r="BZ218" s="1"/>
  <c r="BZ219" a="1"/>
  <c r="BZ219" s="1"/>
  <c r="BZ220" a="1"/>
  <c r="BZ220" s="1"/>
  <c r="BZ226" a="1"/>
  <c r="BZ226" s="1"/>
  <c r="BZ227" a="1"/>
  <c r="BZ227" s="1"/>
  <c r="BZ242" a="1"/>
  <c r="BZ242" s="1"/>
  <c r="BZ243" a="1"/>
  <c r="BZ243" s="1"/>
  <c r="BZ244" a="1"/>
  <c r="BZ244" s="1"/>
  <c r="BZ245" a="1"/>
  <c r="BZ245" s="1"/>
  <c r="BZ246" a="1"/>
  <c r="BZ246" s="1"/>
  <c r="BZ247" a="1"/>
  <c r="BZ247" s="1"/>
  <c r="BZ248" a="1"/>
  <c r="BZ248" s="1"/>
  <c r="BZ249" a="1"/>
  <c r="BZ249" s="1"/>
  <c r="BZ250" a="1"/>
  <c r="BZ250" s="1"/>
  <c r="BZ251" a="1"/>
  <c r="BZ251" s="1"/>
  <c r="BZ252" a="1"/>
  <c r="BZ252" s="1"/>
  <c r="BZ253" a="1"/>
  <c r="BZ253" s="1"/>
  <c r="BZ254" a="1"/>
  <c r="BZ254" s="1"/>
  <c r="BZ255" a="1"/>
  <c r="BZ255" s="1"/>
  <c r="BZ256" a="1"/>
  <c r="BZ256" s="1"/>
  <c r="BZ257" a="1"/>
  <c r="BZ257" s="1"/>
  <c r="BZ258" a="1"/>
  <c r="BZ258" s="1"/>
  <c r="BZ195" a="1"/>
  <c r="BZ195" s="1"/>
  <c r="BZ197" a="1"/>
  <c r="BZ197" s="1"/>
  <c r="BZ199" a="1"/>
  <c r="BZ199" s="1"/>
  <c r="BZ201" a="1"/>
  <c r="BZ201" s="1"/>
  <c r="BZ205" a="1"/>
  <c r="BZ205" s="1"/>
  <c r="BZ213" a="1"/>
  <c r="BZ213" s="1"/>
  <c r="BZ221" a="1"/>
  <c r="BZ221" s="1"/>
  <c r="BZ228" a="1"/>
  <c r="BZ228" s="1"/>
  <c r="BZ230" a="1"/>
  <c r="BZ230" s="1"/>
  <c r="BZ232" a="1"/>
  <c r="BZ232" s="1"/>
  <c r="BZ190" a="1"/>
  <c r="BZ190" s="1"/>
  <c r="BZ206" a="1"/>
  <c r="BZ206" s="1"/>
  <c r="BZ207" a="1"/>
  <c r="BZ207" s="1"/>
  <c r="BZ208" a="1"/>
  <c r="BZ208" s="1"/>
  <c r="BZ214" a="1"/>
  <c r="BZ214" s="1"/>
  <c r="BZ215" a="1"/>
  <c r="BZ215" s="1"/>
  <c r="BZ216" a="1"/>
  <c r="BZ216" s="1"/>
  <c r="BZ222" a="1"/>
  <c r="BZ222" s="1"/>
  <c r="BZ223" a="1"/>
  <c r="BZ223" s="1"/>
  <c r="BZ224" a="1"/>
  <c r="BZ224" s="1"/>
  <c r="BZ192" a="1"/>
  <c r="BZ192" s="1"/>
  <c r="BZ193" a="1"/>
  <c r="BZ193" s="1"/>
  <c r="BZ194" a="1"/>
  <c r="BZ194" s="1"/>
  <c r="BZ196" a="1"/>
  <c r="BZ196" s="1"/>
  <c r="BZ198" a="1"/>
  <c r="BZ198" s="1"/>
  <c r="BZ200" a="1"/>
  <c r="BZ200" s="1"/>
  <c r="BZ202" a="1"/>
  <c r="BZ202" s="1"/>
  <c r="BZ203" a="1"/>
  <c r="BZ203" s="1"/>
  <c r="BZ209" a="1"/>
  <c r="BZ209" s="1"/>
  <c r="BZ217" a="1"/>
  <c r="BZ217" s="1"/>
  <c r="BZ225" a="1"/>
  <c r="BZ225" s="1"/>
  <c r="BZ229" a="1"/>
  <c r="BZ229" s="1"/>
  <c r="BZ231" a="1"/>
  <c r="BZ231" s="1"/>
  <c r="BZ233" a="1"/>
  <c r="BZ233" s="1"/>
  <c r="BZ234" a="1"/>
  <c r="BZ234" s="1"/>
  <c r="BZ235" a="1"/>
  <c r="BZ235" s="1"/>
  <c r="BZ236" a="1"/>
  <c r="BZ236" s="1"/>
  <c r="BZ237" a="1"/>
  <c r="BZ237" s="1"/>
  <c r="BZ238" a="1"/>
  <c r="BZ238" s="1"/>
  <c r="BZ239" a="1"/>
  <c r="BZ239" s="1"/>
  <c r="BZ240" a="1"/>
  <c r="BZ240" s="1"/>
  <c r="BZ241" a="1"/>
  <c r="BZ241" s="1"/>
  <c r="AX5" a="1"/>
  <c r="AX5" s="1"/>
  <c r="AX6" a="1"/>
  <c r="AX6" s="1"/>
  <c r="AX7" a="1"/>
  <c r="AX7" s="1"/>
  <c r="AX8" a="1"/>
  <c r="AX8" s="1"/>
  <c r="AX10" a="1"/>
  <c r="AX10" s="1"/>
  <c r="AX11" a="1"/>
  <c r="AX11" s="1"/>
  <c r="AX17" a="1"/>
  <c r="AX17" s="1"/>
  <c r="AX18" a="1"/>
  <c r="AX18" s="1"/>
  <c r="AX12" a="1"/>
  <c r="AX12" s="1"/>
  <c r="AX16" a="1"/>
  <c r="AX16" s="1"/>
  <c r="AX9" a="1"/>
  <c r="AX9" s="1"/>
  <c r="AX13" a="1"/>
  <c r="AX13" s="1"/>
  <c r="AX14" a="1"/>
  <c r="AX14" s="1"/>
  <c r="AX15" a="1"/>
  <c r="AX15" s="1"/>
  <c r="AX19" a="1"/>
  <c r="AX19" s="1"/>
  <c r="AX21" a="1"/>
  <c r="AX21" s="1"/>
  <c r="AX24" a="1"/>
  <c r="AX24" s="1"/>
  <c r="AX25" a="1"/>
  <c r="AX25" s="1"/>
  <c r="AX27" a="1"/>
  <c r="AX27" s="1"/>
  <c r="AX29" a="1"/>
  <c r="AX29" s="1"/>
  <c r="AX30" a="1"/>
  <c r="AX30" s="1"/>
  <c r="AX31" a="1"/>
  <c r="AX31" s="1"/>
  <c r="AX20" a="1"/>
  <c r="AX20" s="1"/>
  <c r="AX22" a="1"/>
  <c r="AX22" s="1"/>
  <c r="AX23" a="1"/>
  <c r="AX23" s="1"/>
  <c r="AX26" a="1"/>
  <c r="AX26" s="1"/>
  <c r="AX28" a="1"/>
  <c r="AX28" s="1"/>
  <c r="AX34" a="1"/>
  <c r="AX34" s="1"/>
  <c r="AX36" a="1"/>
  <c r="AX36" s="1"/>
  <c r="AX40" a="1"/>
  <c r="AX40" s="1"/>
  <c r="AX44" a="1"/>
  <c r="AX44" s="1"/>
  <c r="AX47" a="1"/>
  <c r="AX47" s="1"/>
  <c r="AX33" a="1"/>
  <c r="AX33" s="1"/>
  <c r="AX39" a="1"/>
  <c r="AX39" s="1"/>
  <c r="AX43" a="1"/>
  <c r="AX43" s="1"/>
  <c r="AX46" a="1"/>
  <c r="AX46" s="1"/>
  <c r="AX50" a="1"/>
  <c r="AX50" s="1"/>
  <c r="AX32" a="1"/>
  <c r="AX32" s="1"/>
  <c r="AX35" a="1"/>
  <c r="AX35" s="1"/>
  <c r="AX38" a="1"/>
  <c r="AX38" s="1"/>
  <c r="AX42" a="1"/>
  <c r="AX42" s="1"/>
  <c r="AX45" a="1"/>
  <c r="AX45" s="1"/>
  <c r="AX49" a="1"/>
  <c r="AX49" s="1"/>
  <c r="AX37" a="1"/>
  <c r="AX37" s="1"/>
  <c r="AX41" a="1"/>
  <c r="AX41" s="1"/>
  <c r="AX48" a="1"/>
  <c r="AX48" s="1"/>
  <c r="AX51" a="1"/>
  <c r="AX51" s="1"/>
  <c r="AX53" a="1"/>
  <c r="AX53" s="1"/>
  <c r="AX57" a="1"/>
  <c r="AX57" s="1"/>
  <c r="AX60" a="1"/>
  <c r="AX60" s="1"/>
  <c r="AX63" a="1"/>
  <c r="AX63" s="1"/>
  <c r="AX67" a="1"/>
  <c r="AX67" s="1"/>
  <c r="AX70" a="1"/>
  <c r="AX70" s="1"/>
  <c r="AX72" a="1"/>
  <c r="AX72" s="1"/>
  <c r="AX55" a="1"/>
  <c r="AX55" s="1"/>
  <c r="AX58" a="1"/>
  <c r="AX58" s="1"/>
  <c r="AX59" a="1"/>
  <c r="AX59" s="1"/>
  <c r="AX64" a="1"/>
  <c r="AX64" s="1"/>
  <c r="AX52" a="1"/>
  <c r="AX52" s="1"/>
  <c r="AX54" a="1"/>
  <c r="AX54" s="1"/>
  <c r="AX61" a="1"/>
  <c r="AX61" s="1"/>
  <c r="AX66" a="1"/>
  <c r="AX66" s="1"/>
  <c r="AX69" a="1"/>
  <c r="AX69" s="1"/>
  <c r="AX71" a="1"/>
  <c r="AX71" s="1"/>
  <c r="AX56" a="1"/>
  <c r="AX56" s="1"/>
  <c r="AX62" a="1"/>
  <c r="AX62" s="1"/>
  <c r="AX65" a="1"/>
  <c r="AX65" s="1"/>
  <c r="AX68" a="1"/>
  <c r="AX68" s="1"/>
  <c r="AX73" a="1"/>
  <c r="AX73" s="1"/>
  <c r="AX75" a="1"/>
  <c r="AX75" s="1"/>
  <c r="AX77" a="1"/>
  <c r="AX77" s="1"/>
  <c r="AX79" a="1"/>
  <c r="AX79" s="1"/>
  <c r="AX81" a="1"/>
  <c r="AX81" s="1"/>
  <c r="AX83" a="1"/>
  <c r="AX83" s="1"/>
  <c r="AX85" a="1"/>
  <c r="AX85" s="1"/>
  <c r="AX87" a="1"/>
  <c r="AX87" s="1"/>
  <c r="AX89" a="1"/>
  <c r="AX89" s="1"/>
  <c r="AX91" a="1"/>
  <c r="AX91" s="1"/>
  <c r="AX93" a="1"/>
  <c r="AX93" s="1"/>
  <c r="AX95" a="1"/>
  <c r="AX95" s="1"/>
  <c r="AX97" a="1"/>
  <c r="AX97" s="1"/>
  <c r="AX99" a="1"/>
  <c r="AX99" s="1"/>
  <c r="AX101" a="1"/>
  <c r="AX101" s="1"/>
  <c r="AX102" a="1"/>
  <c r="AX102" s="1"/>
  <c r="AX106" a="1"/>
  <c r="AX106" s="1"/>
  <c r="AX110" a="1"/>
  <c r="AX110" s="1"/>
  <c r="AX74" a="1"/>
  <c r="AX74" s="1"/>
  <c r="AX105" a="1"/>
  <c r="AX105" s="1"/>
  <c r="AX109" a="1"/>
  <c r="AX109" s="1"/>
  <c r="AX113" a="1"/>
  <c r="AX113" s="1"/>
  <c r="AX76" a="1"/>
  <c r="AX76" s="1"/>
  <c r="AX78" a="1"/>
  <c r="AX78" s="1"/>
  <c r="AX80" a="1"/>
  <c r="AX80" s="1"/>
  <c r="AX82" a="1"/>
  <c r="AX82" s="1"/>
  <c r="AX84" a="1"/>
  <c r="AX84" s="1"/>
  <c r="AX86" a="1"/>
  <c r="AX86" s="1"/>
  <c r="AX88" a="1"/>
  <c r="AX88" s="1"/>
  <c r="AX90" a="1"/>
  <c r="AX90" s="1"/>
  <c r="AX92" a="1"/>
  <c r="AX92" s="1"/>
  <c r="AX94" a="1"/>
  <c r="AX94" s="1"/>
  <c r="AX96" a="1"/>
  <c r="AX96" s="1"/>
  <c r="AX98" a="1"/>
  <c r="AX98" s="1"/>
  <c r="AX100" a="1"/>
  <c r="AX100" s="1"/>
  <c r="AX104" a="1"/>
  <c r="AX104" s="1"/>
  <c r="AX108" a="1"/>
  <c r="AX108" s="1"/>
  <c r="AX112" a="1"/>
  <c r="AX112" s="1"/>
  <c r="AX103" a="1"/>
  <c r="AX103" s="1"/>
  <c r="AX107" a="1"/>
  <c r="AX107" s="1"/>
  <c r="AX111" a="1"/>
  <c r="AX111" s="1"/>
  <c r="AX114" a="1"/>
  <c r="AX114" s="1"/>
  <c r="AX115" a="1"/>
  <c r="AX115" s="1"/>
  <c r="AX119" a="1"/>
  <c r="AX119" s="1"/>
  <c r="AX118" a="1"/>
  <c r="AX118" s="1"/>
  <c r="AX122" a="1"/>
  <c r="AX122" s="1"/>
  <c r="AX117" a="1"/>
  <c r="AX117" s="1"/>
  <c r="AX121" a="1"/>
  <c r="AX121" s="1"/>
  <c r="AX125" a="1"/>
  <c r="AX125" s="1"/>
  <c r="AX126" a="1"/>
  <c r="AX126" s="1"/>
  <c r="AX127" a="1"/>
  <c r="AX127" s="1"/>
  <c r="AX128" a="1"/>
  <c r="AX128" s="1"/>
  <c r="AX129" a="1"/>
  <c r="AX129" s="1"/>
  <c r="AX130" a="1"/>
  <c r="AX130" s="1"/>
  <c r="AX131" a="1"/>
  <c r="AX131" s="1"/>
  <c r="AX132" a="1"/>
  <c r="AX132" s="1"/>
  <c r="AX133" a="1"/>
  <c r="AX133" s="1"/>
  <c r="AX134" a="1"/>
  <c r="AX134" s="1"/>
  <c r="AX135" a="1"/>
  <c r="AX135" s="1"/>
  <c r="AX136" a="1"/>
  <c r="AX136" s="1"/>
  <c r="AX137" a="1"/>
  <c r="AX137" s="1"/>
  <c r="AX138" a="1"/>
  <c r="AX138" s="1"/>
  <c r="AX139" a="1"/>
  <c r="AX139" s="1"/>
  <c r="AX140" a="1"/>
  <c r="AX140" s="1"/>
  <c r="AX141" a="1"/>
  <c r="AX141" s="1"/>
  <c r="AX142" a="1"/>
  <c r="AX142" s="1"/>
  <c r="AX143" a="1"/>
  <c r="AX143" s="1"/>
  <c r="AX144" a="1"/>
  <c r="AX144" s="1"/>
  <c r="AX145" a="1"/>
  <c r="AX145" s="1"/>
  <c r="AX146" a="1"/>
  <c r="AX146" s="1"/>
  <c r="AX147" a="1"/>
  <c r="AX147" s="1"/>
  <c r="AX148" a="1"/>
  <c r="AX148" s="1"/>
  <c r="AX149" a="1"/>
  <c r="AX149" s="1"/>
  <c r="AX150" a="1"/>
  <c r="AX150" s="1"/>
  <c r="AX151" a="1"/>
  <c r="AX151" s="1"/>
  <c r="AX116" a="1"/>
  <c r="AX116" s="1"/>
  <c r="AX120" a="1"/>
  <c r="AX120" s="1"/>
  <c r="AX123" a="1"/>
  <c r="AX123" s="1"/>
  <c r="AX124" a="1"/>
  <c r="AX124" s="1"/>
  <c r="AX171" a="1"/>
  <c r="AX171" s="1"/>
  <c r="AX179" a="1"/>
  <c r="AX179" s="1"/>
  <c r="AX187" a="1"/>
  <c r="AX187" s="1"/>
  <c r="AX170" a="1"/>
  <c r="AX170" s="1"/>
  <c r="AX172" a="1"/>
  <c r="AX172" s="1"/>
  <c r="AX173" a="1"/>
  <c r="AX173" s="1"/>
  <c r="AX174" a="1"/>
  <c r="AX174" s="1"/>
  <c r="AX180" a="1"/>
  <c r="AX180" s="1"/>
  <c r="AX181" a="1"/>
  <c r="AX181" s="1"/>
  <c r="AX182" a="1"/>
  <c r="AX182" s="1"/>
  <c r="AX188" a="1"/>
  <c r="AX188" s="1"/>
  <c r="AX152" a="1"/>
  <c r="AX152" s="1"/>
  <c r="AX153" a="1"/>
  <c r="AX153" s="1"/>
  <c r="AX154" a="1"/>
  <c r="AX154" s="1"/>
  <c r="AX155" a="1"/>
  <c r="AX155" s="1"/>
  <c r="AX156" a="1"/>
  <c r="AX156" s="1"/>
  <c r="AX157" a="1"/>
  <c r="AX157" s="1"/>
  <c r="AX158" a="1"/>
  <c r="AX158" s="1"/>
  <c r="AX159" a="1"/>
  <c r="AX159" s="1"/>
  <c r="AX160" a="1"/>
  <c r="AX160" s="1"/>
  <c r="AX161" a="1"/>
  <c r="AX161" s="1"/>
  <c r="AX162" a="1"/>
  <c r="AX162" s="1"/>
  <c r="AX163" a="1"/>
  <c r="AX163" s="1"/>
  <c r="AX164" a="1"/>
  <c r="AX164" s="1"/>
  <c r="AX165" a="1"/>
  <c r="AX165" s="1"/>
  <c r="AX166" a="1"/>
  <c r="AX166" s="1"/>
  <c r="AX168" a="1"/>
  <c r="AX168" s="1"/>
  <c r="AX169" a="1"/>
  <c r="AX169" s="1"/>
  <c r="AX175" a="1"/>
  <c r="AX175" s="1"/>
  <c r="AX183" a="1"/>
  <c r="AX183" s="1"/>
  <c r="AX167" a="1"/>
  <c r="AX167" s="1"/>
  <c r="AX176" a="1"/>
  <c r="AX176" s="1"/>
  <c r="AX177" a="1"/>
  <c r="AX177" s="1"/>
  <c r="AX178" a="1"/>
  <c r="AX178" s="1"/>
  <c r="AX184" a="1"/>
  <c r="AX184" s="1"/>
  <c r="AX185" a="1"/>
  <c r="AX185" s="1"/>
  <c r="AX186" a="1"/>
  <c r="AX186" s="1"/>
  <c r="AX190" a="1"/>
  <c r="AX190" s="1"/>
  <c r="AX204" a="1"/>
  <c r="AX204" s="1"/>
  <c r="AX210" a="1"/>
  <c r="AX210" s="1"/>
  <c r="AX211" a="1"/>
  <c r="AX211" s="1"/>
  <c r="AX212" a="1"/>
  <c r="AX212" s="1"/>
  <c r="AX218" a="1"/>
  <c r="AX218" s="1"/>
  <c r="AX219" a="1"/>
  <c r="AX219" s="1"/>
  <c r="AX220" a="1"/>
  <c r="AX220" s="1"/>
  <c r="AX226" a="1"/>
  <c r="AX226" s="1"/>
  <c r="AX227" a="1"/>
  <c r="AX227" s="1"/>
  <c r="AX234" a="1"/>
  <c r="AX234" s="1"/>
  <c r="AX235" a="1"/>
  <c r="AX235" s="1"/>
  <c r="AX236" a="1"/>
  <c r="AX236" s="1"/>
  <c r="AX237" a="1"/>
  <c r="AX237" s="1"/>
  <c r="AX238" a="1"/>
  <c r="AX238" s="1"/>
  <c r="AX239" a="1"/>
  <c r="AX239" s="1"/>
  <c r="AX240" a="1"/>
  <c r="AX240" s="1"/>
  <c r="AX241" a="1"/>
  <c r="AX241" s="1"/>
  <c r="AX193" a="1"/>
  <c r="AX193" s="1"/>
  <c r="AX194" a="1"/>
  <c r="AX194" s="1"/>
  <c r="AX196" a="1"/>
  <c r="AX196" s="1"/>
  <c r="AX198" a="1"/>
  <c r="AX198" s="1"/>
  <c r="AX200" a="1"/>
  <c r="AX200" s="1"/>
  <c r="AX202" a="1"/>
  <c r="AX202" s="1"/>
  <c r="AX205" a="1"/>
  <c r="AX205" s="1"/>
  <c r="AX213" a="1"/>
  <c r="AX213" s="1"/>
  <c r="AX221" a="1"/>
  <c r="AX221" s="1"/>
  <c r="AX229" a="1"/>
  <c r="AX229" s="1"/>
  <c r="AX231" a="1"/>
  <c r="AX231" s="1"/>
  <c r="AX233" a="1"/>
  <c r="AX233" s="1"/>
  <c r="AX189" a="1"/>
  <c r="AX189" s="1"/>
  <c r="AX191" a="1"/>
  <c r="AX191" s="1"/>
  <c r="AX206" a="1"/>
  <c r="AX206" s="1"/>
  <c r="AX207" a="1"/>
  <c r="AX207" s="1"/>
  <c r="AX208" a="1"/>
  <c r="AX208" s="1"/>
  <c r="AX214" a="1"/>
  <c r="AX214" s="1"/>
  <c r="AX215" a="1"/>
  <c r="AX215" s="1"/>
  <c r="AX216" a="1"/>
  <c r="AX216" s="1"/>
  <c r="AX222" a="1"/>
  <c r="AX222" s="1"/>
  <c r="AX223" a="1"/>
  <c r="AX223" s="1"/>
  <c r="AX224" a="1"/>
  <c r="AX224" s="1"/>
  <c r="AX192" a="1"/>
  <c r="AX192" s="1"/>
  <c r="AX195" a="1"/>
  <c r="AX195" s="1"/>
  <c r="AX197" a="1"/>
  <c r="AX197" s="1"/>
  <c r="AX199" a="1"/>
  <c r="AX199" s="1"/>
  <c r="AX201" a="1"/>
  <c r="AX201" s="1"/>
  <c r="AX203" a="1"/>
  <c r="AX203" s="1"/>
  <c r="AX209" a="1"/>
  <c r="AX209" s="1"/>
  <c r="AX217" a="1"/>
  <c r="AX217" s="1"/>
  <c r="AX225" a="1"/>
  <c r="AX225" s="1"/>
  <c r="AX228" a="1"/>
  <c r="AX228" s="1"/>
  <c r="AX230" a="1"/>
  <c r="AX230" s="1"/>
  <c r="AX232" a="1"/>
  <c r="AX232" s="1"/>
  <c r="AX242" a="1"/>
  <c r="AX242" s="1"/>
  <c r="AX243" a="1"/>
  <c r="AX243" s="1"/>
  <c r="AX244" a="1"/>
  <c r="AX244" s="1"/>
  <c r="AX245" a="1"/>
  <c r="AX245" s="1"/>
  <c r="AX246" a="1"/>
  <c r="AX246" s="1"/>
  <c r="AX247" a="1"/>
  <c r="AX247" s="1"/>
  <c r="AX248" a="1"/>
  <c r="AX248" s="1"/>
  <c r="AX249" a="1"/>
  <c r="AX249" s="1"/>
  <c r="AX250" a="1"/>
  <c r="AX250" s="1"/>
  <c r="AX251" a="1"/>
  <c r="AX251" s="1"/>
  <c r="AX252" a="1"/>
  <c r="AX252" s="1"/>
  <c r="AX253" a="1"/>
  <c r="AX253" s="1"/>
  <c r="AX254" a="1"/>
  <c r="AX254" s="1"/>
  <c r="AX255" a="1"/>
  <c r="AX255" s="1"/>
  <c r="AX256" a="1"/>
  <c r="AX256" s="1"/>
  <c r="AX257" a="1"/>
  <c r="AX257" s="1"/>
  <c r="AX258" a="1"/>
  <c r="AX258" s="1"/>
  <c r="DK5" a="1"/>
  <c r="DK5" s="1"/>
  <c r="DK6" a="1"/>
  <c r="DK6" s="1"/>
  <c r="DK7" a="1"/>
  <c r="DK7" s="1"/>
  <c r="DK9" a="1"/>
  <c r="DK9" s="1"/>
  <c r="DK10" a="1"/>
  <c r="DK10" s="1"/>
  <c r="DK17" a="1"/>
  <c r="DK17" s="1"/>
  <c r="DK18" a="1"/>
  <c r="DK18" s="1"/>
  <c r="DK8" a="1"/>
  <c r="DK8" s="1"/>
  <c r="DK12" a="1"/>
  <c r="DK12" s="1"/>
  <c r="DK13" a="1"/>
  <c r="DK13" s="1"/>
  <c r="DK14" a="1"/>
  <c r="DK14" s="1"/>
  <c r="DK16" a="1"/>
  <c r="DK16" s="1"/>
  <c r="DK11" a="1"/>
  <c r="DK11" s="1"/>
  <c r="DK15" a="1"/>
  <c r="DK15" s="1"/>
  <c r="DK19" a="1"/>
  <c r="DK19" s="1"/>
  <c r="DK21" a="1"/>
  <c r="DK21" s="1"/>
  <c r="DK24" a="1"/>
  <c r="DK24" s="1"/>
  <c r="DK25" a="1"/>
  <c r="DK25" s="1"/>
  <c r="DK27" a="1"/>
  <c r="DK27" s="1"/>
  <c r="DK29" a="1"/>
  <c r="DK29" s="1"/>
  <c r="DK20" a="1"/>
  <c r="DK20" s="1"/>
  <c r="DK22" a="1"/>
  <c r="DK22" s="1"/>
  <c r="DK23" a="1"/>
  <c r="DK23" s="1"/>
  <c r="DK26" a="1"/>
  <c r="DK26" s="1"/>
  <c r="DK28" a="1"/>
  <c r="DK28" s="1"/>
  <c r="DK34" a="1"/>
  <c r="DK34" s="1"/>
  <c r="DK36" a="1"/>
  <c r="DK36" s="1"/>
  <c r="DK40" a="1"/>
  <c r="DK40" s="1"/>
  <c r="DK44" a="1"/>
  <c r="DK44" s="1"/>
  <c r="DK47" a="1"/>
  <c r="DK47" s="1"/>
  <c r="DK31" a="1"/>
  <c r="DK31" s="1"/>
  <c r="DK33" a="1"/>
  <c r="DK33" s="1"/>
  <c r="DK39" a="1"/>
  <c r="DK39" s="1"/>
  <c r="DK43" a="1"/>
  <c r="DK43" s="1"/>
  <c r="DK46" a="1"/>
  <c r="DK46" s="1"/>
  <c r="DK50" a="1"/>
  <c r="DK50" s="1"/>
  <c r="DK32" a="1"/>
  <c r="DK32" s="1"/>
  <c r="DK35" a="1"/>
  <c r="DK35" s="1"/>
  <c r="DK38" a="1"/>
  <c r="DK38" s="1"/>
  <c r="DK42" a="1"/>
  <c r="DK42" s="1"/>
  <c r="DK45" a="1"/>
  <c r="DK45" s="1"/>
  <c r="DK30" a="1"/>
  <c r="DK30" s="1"/>
  <c r="DK37" a="1"/>
  <c r="DK37" s="1"/>
  <c r="DK41" a="1"/>
  <c r="DK41" s="1"/>
  <c r="DK48" a="1"/>
  <c r="DK48" s="1"/>
  <c r="DK53" a="1"/>
  <c r="DK53" s="1"/>
  <c r="DK57" a="1"/>
  <c r="DK57" s="1"/>
  <c r="DK60" a="1"/>
  <c r="DK60" s="1"/>
  <c r="DK63" a="1"/>
  <c r="DK63" s="1"/>
  <c r="DK67" a="1"/>
  <c r="DK67" s="1"/>
  <c r="DK70" a="1"/>
  <c r="DK70" s="1"/>
  <c r="DK49" a="1"/>
  <c r="DK49" s="1"/>
  <c r="DK55" a="1"/>
  <c r="DK55" s="1"/>
  <c r="DK56" a="1"/>
  <c r="DK56" s="1"/>
  <c r="DK58" a="1"/>
  <c r="DK58" s="1"/>
  <c r="DK59" a="1"/>
  <c r="DK59" s="1"/>
  <c r="DK64" a="1"/>
  <c r="DK64" s="1"/>
  <c r="DK52" a="1"/>
  <c r="DK52" s="1"/>
  <c r="DK54" a="1"/>
  <c r="DK54" s="1"/>
  <c r="DK61" a="1"/>
  <c r="DK61" s="1"/>
  <c r="DK69" a="1"/>
  <c r="DK69" s="1"/>
  <c r="DK71" a="1"/>
  <c r="DK71" s="1"/>
  <c r="DK51" a="1"/>
  <c r="DK51" s="1"/>
  <c r="DK62" a="1"/>
  <c r="DK62" s="1"/>
  <c r="DK65" a="1"/>
  <c r="DK65" s="1"/>
  <c r="DK66" a="1"/>
  <c r="DK66" s="1"/>
  <c r="DK68" a="1"/>
  <c r="DK68" s="1"/>
  <c r="DK73" a="1"/>
  <c r="DK73" s="1"/>
  <c r="DK75" a="1"/>
  <c r="DK75" s="1"/>
  <c r="DK77" a="1"/>
  <c r="DK77" s="1"/>
  <c r="DK79" a="1"/>
  <c r="DK79" s="1"/>
  <c r="DK81" a="1"/>
  <c r="DK81" s="1"/>
  <c r="DK83" a="1"/>
  <c r="DK83" s="1"/>
  <c r="DK85" a="1"/>
  <c r="DK85" s="1"/>
  <c r="DK87" a="1"/>
  <c r="DK87" s="1"/>
  <c r="DK89" a="1"/>
  <c r="DK89" s="1"/>
  <c r="DK91" a="1"/>
  <c r="DK91" s="1"/>
  <c r="DK93" a="1"/>
  <c r="DK93" s="1"/>
  <c r="DK95" a="1"/>
  <c r="DK95" s="1"/>
  <c r="DK97" a="1"/>
  <c r="DK97" s="1"/>
  <c r="DK99" a="1"/>
  <c r="DK99" s="1"/>
  <c r="DK101" a="1"/>
  <c r="DK101" s="1"/>
  <c r="DK102" a="1"/>
  <c r="DK102" s="1"/>
  <c r="DK106" a="1"/>
  <c r="DK106" s="1"/>
  <c r="DK110" a="1"/>
  <c r="DK110" s="1"/>
  <c r="DK105" a="1"/>
  <c r="DK105" s="1"/>
  <c r="DK109" a="1"/>
  <c r="DK109" s="1"/>
  <c r="DK113" a="1"/>
  <c r="DK113" s="1"/>
  <c r="DK74" a="1"/>
  <c r="DK74" s="1"/>
  <c r="DK76" a="1"/>
  <c r="DK76" s="1"/>
  <c r="DK78" a="1"/>
  <c r="DK78" s="1"/>
  <c r="DK80" a="1"/>
  <c r="DK80" s="1"/>
  <c r="DK82" a="1"/>
  <c r="DK82" s="1"/>
  <c r="DK84" a="1"/>
  <c r="DK84" s="1"/>
  <c r="DK86" a="1"/>
  <c r="DK86" s="1"/>
  <c r="DK88" a="1"/>
  <c r="DK88" s="1"/>
  <c r="DK90" a="1"/>
  <c r="DK90" s="1"/>
  <c r="DK92" a="1"/>
  <c r="DK92" s="1"/>
  <c r="DK94" a="1"/>
  <c r="DK94" s="1"/>
  <c r="DK96" a="1"/>
  <c r="DK96" s="1"/>
  <c r="DK98" a="1"/>
  <c r="DK98" s="1"/>
  <c r="DK100" a="1"/>
  <c r="DK100" s="1"/>
  <c r="DK104" a="1"/>
  <c r="DK104" s="1"/>
  <c r="DK108" a="1"/>
  <c r="DK108" s="1"/>
  <c r="DK112" a="1"/>
  <c r="DK112" s="1"/>
  <c r="DK72" a="1"/>
  <c r="DK72" s="1"/>
  <c r="DK103" a="1"/>
  <c r="DK103" s="1"/>
  <c r="DK107" a="1"/>
  <c r="DK107" s="1"/>
  <c r="DK111" a="1"/>
  <c r="DK111" s="1"/>
  <c r="DK114" a="1"/>
  <c r="DK114" s="1"/>
  <c r="DK115" a="1"/>
  <c r="DK115" s="1"/>
  <c r="DK119" a="1"/>
  <c r="DK119" s="1"/>
  <c r="DK118" a="1"/>
  <c r="DK118" s="1"/>
  <c r="DK122" a="1"/>
  <c r="DK122" s="1"/>
  <c r="DK117" a="1"/>
  <c r="DK117" s="1"/>
  <c r="DK121" a="1"/>
  <c r="DK121" s="1"/>
  <c r="DK125" a="1"/>
  <c r="DK125" s="1"/>
  <c r="DK126" a="1"/>
  <c r="DK126" s="1"/>
  <c r="DK127" a="1"/>
  <c r="DK127" s="1"/>
  <c r="DK128" a="1"/>
  <c r="DK128" s="1"/>
  <c r="DK129" a="1"/>
  <c r="DK129" s="1"/>
  <c r="DK130" a="1"/>
  <c r="DK130" s="1"/>
  <c r="DK131" a="1"/>
  <c r="DK131" s="1"/>
  <c r="DK132" a="1"/>
  <c r="DK132" s="1"/>
  <c r="DK133" a="1"/>
  <c r="DK133" s="1"/>
  <c r="DK134" a="1"/>
  <c r="DK134" s="1"/>
  <c r="DK135" a="1"/>
  <c r="DK135" s="1"/>
  <c r="DK136" a="1"/>
  <c r="DK136" s="1"/>
  <c r="DK137" a="1"/>
  <c r="DK137" s="1"/>
  <c r="DK138" a="1"/>
  <c r="DK138" s="1"/>
  <c r="DK139" a="1"/>
  <c r="DK139" s="1"/>
  <c r="DK140" a="1"/>
  <c r="DK140" s="1"/>
  <c r="DK141" a="1"/>
  <c r="DK141" s="1"/>
  <c r="DK142" a="1"/>
  <c r="DK142" s="1"/>
  <c r="DK143" a="1"/>
  <c r="DK143" s="1"/>
  <c r="DK144" a="1"/>
  <c r="DK144" s="1"/>
  <c r="DK145" a="1"/>
  <c r="DK145" s="1"/>
  <c r="DK146" a="1"/>
  <c r="DK146" s="1"/>
  <c r="DK147" a="1"/>
  <c r="DK147" s="1"/>
  <c r="DK148" a="1"/>
  <c r="DK148" s="1"/>
  <c r="DK149" a="1"/>
  <c r="DK149" s="1"/>
  <c r="DK150" a="1"/>
  <c r="DK150" s="1"/>
  <c r="DK116" a="1"/>
  <c r="DK116" s="1"/>
  <c r="DK120" a="1"/>
  <c r="DK120" s="1"/>
  <c r="DK123" a="1"/>
  <c r="DK123" s="1"/>
  <c r="DK124" a="1"/>
  <c r="DK124" s="1"/>
  <c r="DK167" a="1"/>
  <c r="DK167" s="1"/>
  <c r="DK169" a="1"/>
  <c r="DK169" s="1"/>
  <c r="DK170" a="1"/>
  <c r="DK170" s="1"/>
  <c r="DK171" a="1"/>
  <c r="DK171" s="1"/>
  <c r="DK179" a="1"/>
  <c r="DK179" s="1"/>
  <c r="DK187" a="1"/>
  <c r="DK187" s="1"/>
  <c r="DK172" a="1"/>
  <c r="DK172" s="1"/>
  <c r="DK173" a="1"/>
  <c r="DK173" s="1"/>
  <c r="DK174" a="1"/>
  <c r="DK174" s="1"/>
  <c r="DK180" a="1"/>
  <c r="DK180" s="1"/>
  <c r="DK181" a="1"/>
  <c r="DK181" s="1"/>
  <c r="DK182" a="1"/>
  <c r="DK182" s="1"/>
  <c r="DK151" a="1"/>
  <c r="DK151" s="1"/>
  <c r="DK152" a="1"/>
  <c r="DK152" s="1"/>
  <c r="DK153" a="1"/>
  <c r="DK153" s="1"/>
  <c r="DK154" a="1"/>
  <c r="DK154" s="1"/>
  <c r="DK155" a="1"/>
  <c r="DK155" s="1"/>
  <c r="DK156" a="1"/>
  <c r="DK156" s="1"/>
  <c r="DK157" a="1"/>
  <c r="DK157" s="1"/>
  <c r="DK158" a="1"/>
  <c r="DK158" s="1"/>
  <c r="DK159" a="1"/>
  <c r="DK159" s="1"/>
  <c r="DK160" a="1"/>
  <c r="DK160" s="1"/>
  <c r="DK161" a="1"/>
  <c r="DK161" s="1"/>
  <c r="DK162" a="1"/>
  <c r="DK162" s="1"/>
  <c r="DK163" a="1"/>
  <c r="DK163" s="1"/>
  <c r="DK164" a="1"/>
  <c r="DK164" s="1"/>
  <c r="DK165" a="1"/>
  <c r="DK165" s="1"/>
  <c r="DK166" a="1"/>
  <c r="DK166" s="1"/>
  <c r="DK175" a="1"/>
  <c r="DK175" s="1"/>
  <c r="DK183" a="1"/>
  <c r="DK183" s="1"/>
  <c r="DK168" a="1"/>
  <c r="DK168" s="1"/>
  <c r="DK176" a="1"/>
  <c r="DK176" s="1"/>
  <c r="DK177" a="1"/>
  <c r="DK177" s="1"/>
  <c r="DK178" a="1"/>
  <c r="DK178" s="1"/>
  <c r="DK184" a="1"/>
  <c r="DK184" s="1"/>
  <c r="DK185" a="1"/>
  <c r="DK185" s="1"/>
  <c r="DK186" a="1"/>
  <c r="DK186" s="1"/>
  <c r="DK190" a="1"/>
  <c r="DK190" s="1"/>
  <c r="DK204" a="1"/>
  <c r="DK204" s="1"/>
  <c r="DK210" a="1"/>
  <c r="DK210" s="1"/>
  <c r="DK211" a="1"/>
  <c r="DK211" s="1"/>
  <c r="DK212" a="1"/>
  <c r="DK212" s="1"/>
  <c r="DK218" a="1"/>
  <c r="DK218" s="1"/>
  <c r="DK219" a="1"/>
  <c r="DK219" s="1"/>
  <c r="DK220" a="1"/>
  <c r="DK220" s="1"/>
  <c r="DK226" a="1"/>
  <c r="DK226" s="1"/>
  <c r="DK233" a="1"/>
  <c r="DK233" s="1"/>
  <c r="DK234" a="1"/>
  <c r="DK234" s="1"/>
  <c r="DK235" a="1"/>
  <c r="DK235" s="1"/>
  <c r="DK236" a="1"/>
  <c r="DK236" s="1"/>
  <c r="DK237" a="1"/>
  <c r="DK237" s="1"/>
  <c r="DK238" a="1"/>
  <c r="DK238" s="1"/>
  <c r="DK239" a="1"/>
  <c r="DK239" s="1"/>
  <c r="DK240" a="1"/>
  <c r="DK240" s="1"/>
  <c r="DK241" a="1"/>
  <c r="DK241" s="1"/>
  <c r="DK193" a="1"/>
  <c r="DK193" s="1"/>
  <c r="DK194" a="1"/>
  <c r="DK194" s="1"/>
  <c r="DK196" a="1"/>
  <c r="DK196" s="1"/>
  <c r="DK198" a="1"/>
  <c r="DK198" s="1"/>
  <c r="DK200" a="1"/>
  <c r="DK200" s="1"/>
  <c r="DK202" a="1"/>
  <c r="DK202" s="1"/>
  <c r="DK205" a="1"/>
  <c r="DK205" s="1"/>
  <c r="DK213" a="1"/>
  <c r="DK213" s="1"/>
  <c r="DK221" a="1"/>
  <c r="DK221" s="1"/>
  <c r="DK229" a="1"/>
  <c r="DK229" s="1"/>
  <c r="DK231" a="1"/>
  <c r="DK231" s="1"/>
  <c r="DK188" a="1"/>
  <c r="DK188" s="1"/>
  <c r="DK189" a="1"/>
  <c r="DK189" s="1"/>
  <c r="DK191" a="1"/>
  <c r="DK191" s="1"/>
  <c r="DK206" a="1"/>
  <c r="DK206" s="1"/>
  <c r="DK207" a="1"/>
  <c r="DK207" s="1"/>
  <c r="DK208" a="1"/>
  <c r="DK208" s="1"/>
  <c r="DK214" a="1"/>
  <c r="DK214" s="1"/>
  <c r="DK215" a="1"/>
  <c r="DK215" s="1"/>
  <c r="DK216" a="1"/>
  <c r="DK216" s="1"/>
  <c r="DK222" a="1"/>
  <c r="DK222" s="1"/>
  <c r="DK223" a="1"/>
  <c r="DK223" s="1"/>
  <c r="DK224" a="1"/>
  <c r="DK224" s="1"/>
  <c r="DK227" a="1"/>
  <c r="DK227" s="1"/>
  <c r="DK192" a="1"/>
  <c r="DK192" s="1"/>
  <c r="DK195" a="1"/>
  <c r="DK195" s="1"/>
  <c r="DK197" a="1"/>
  <c r="DK197" s="1"/>
  <c r="DK199" a="1"/>
  <c r="DK199" s="1"/>
  <c r="DK201" a="1"/>
  <c r="DK201" s="1"/>
  <c r="DK203" a="1"/>
  <c r="DK203" s="1"/>
  <c r="DK209" a="1"/>
  <c r="DK209" s="1"/>
  <c r="DK217" a="1"/>
  <c r="DK217" s="1"/>
  <c r="DK225" a="1"/>
  <c r="DK225" s="1"/>
  <c r="DK228" a="1"/>
  <c r="DK228" s="1"/>
  <c r="DK230" a="1"/>
  <c r="DK230" s="1"/>
  <c r="DK232" a="1"/>
  <c r="DK232" s="1"/>
  <c r="DK242" a="1"/>
  <c r="DK242" s="1"/>
  <c r="DK243" a="1"/>
  <c r="DK243" s="1"/>
  <c r="DK244" a="1"/>
  <c r="DK244" s="1"/>
  <c r="DK245" a="1"/>
  <c r="DK245" s="1"/>
  <c r="DK246" a="1"/>
  <c r="DK246" s="1"/>
  <c r="DK247" a="1"/>
  <c r="DK247" s="1"/>
  <c r="DK248" a="1"/>
  <c r="DK248" s="1"/>
  <c r="DK249" a="1"/>
  <c r="DK249" s="1"/>
  <c r="DK250" a="1"/>
  <c r="DK250" s="1"/>
  <c r="DK251" a="1"/>
  <c r="DK251" s="1"/>
  <c r="DK252" a="1"/>
  <c r="DK252" s="1"/>
  <c r="DK253" a="1"/>
  <c r="DK253" s="1"/>
  <c r="DK254" a="1"/>
  <c r="DK254" s="1"/>
  <c r="DK255" a="1"/>
  <c r="DK255" s="1"/>
  <c r="DK256" a="1"/>
  <c r="DK256" s="1"/>
  <c r="DK257" a="1"/>
  <c r="DK257" s="1"/>
  <c r="DK258" a="1"/>
  <c r="DK258" s="1"/>
  <c r="CR5" a="1"/>
  <c r="CR5" s="1"/>
  <c r="CR6" a="1"/>
  <c r="CR6" s="1"/>
  <c r="CR7" a="1"/>
  <c r="CR7" s="1"/>
  <c r="CR11" a="1"/>
  <c r="CR11" s="1"/>
  <c r="CR8" a="1"/>
  <c r="CR8" s="1"/>
  <c r="CR10" a="1"/>
  <c r="CR10" s="1"/>
  <c r="CR9" a="1"/>
  <c r="CR9" s="1"/>
  <c r="CR12" a="1"/>
  <c r="CR12" s="1"/>
  <c r="CR13" a="1"/>
  <c r="CR13" s="1"/>
  <c r="CR14" a="1"/>
  <c r="CR14" s="1"/>
  <c r="CR15" a="1"/>
  <c r="CR15" s="1"/>
  <c r="CR16" a="1"/>
  <c r="CR16" s="1"/>
  <c r="CR17" a="1"/>
  <c r="CR17" s="1"/>
  <c r="CR18" a="1"/>
  <c r="CR18" s="1"/>
  <c r="CR19" a="1"/>
  <c r="CR19" s="1"/>
  <c r="CR21" a="1"/>
  <c r="CR21" s="1"/>
  <c r="CR23" a="1"/>
  <c r="CR23" s="1"/>
  <c r="CR25" a="1"/>
  <c r="CR25" s="1"/>
  <c r="CR27" a="1"/>
  <c r="CR27" s="1"/>
  <c r="CR29" a="1"/>
  <c r="CR29" s="1"/>
  <c r="CR20" a="1"/>
  <c r="CR20" s="1"/>
  <c r="CR22" a="1"/>
  <c r="CR22" s="1"/>
  <c r="CR24" a="1"/>
  <c r="CR24" s="1"/>
  <c r="CR26" a="1"/>
  <c r="CR26" s="1"/>
  <c r="CR28" a="1"/>
  <c r="CR28" s="1"/>
  <c r="CR34" a="1"/>
  <c r="CR34" s="1"/>
  <c r="CR36" a="1"/>
  <c r="CR36" s="1"/>
  <c r="CR40" a="1"/>
  <c r="CR40" s="1"/>
  <c r="CR44" a="1"/>
  <c r="CR44" s="1"/>
  <c r="CR45" a="1"/>
  <c r="CR45" s="1"/>
  <c r="CR47" a="1"/>
  <c r="CR47" s="1"/>
  <c r="CR31" a="1"/>
  <c r="CR31" s="1"/>
  <c r="CR33" a="1"/>
  <c r="CR33" s="1"/>
  <c r="CR39" a="1"/>
  <c r="CR39" s="1"/>
  <c r="CR43" a="1"/>
  <c r="CR43" s="1"/>
  <c r="CR46" a="1"/>
  <c r="CR46" s="1"/>
  <c r="CR50" a="1"/>
  <c r="CR50" s="1"/>
  <c r="CR30" a="1"/>
  <c r="CR30" s="1"/>
  <c r="CR32" a="1"/>
  <c r="CR32" s="1"/>
  <c r="CR35" a="1"/>
  <c r="CR35" s="1"/>
  <c r="CR38" a="1"/>
  <c r="CR38" s="1"/>
  <c r="CR42" a="1"/>
  <c r="CR42" s="1"/>
  <c r="CR37" a="1"/>
  <c r="CR37" s="1"/>
  <c r="CR41" a="1"/>
  <c r="CR41" s="1"/>
  <c r="CR48" a="1"/>
  <c r="CR48" s="1"/>
  <c r="CR53" a="1"/>
  <c r="CR53" s="1"/>
  <c r="CR61" a="1"/>
  <c r="CR61" s="1"/>
  <c r="CR70" a="1"/>
  <c r="CR70" s="1"/>
  <c r="CR49" a="1"/>
  <c r="CR49" s="1"/>
  <c r="CR55" a="1"/>
  <c r="CR55" s="1"/>
  <c r="CR58" a="1"/>
  <c r="CR58" s="1"/>
  <c r="CR62" a="1"/>
  <c r="CR62" s="1"/>
  <c r="CR52" a="1"/>
  <c r="CR52" s="1"/>
  <c r="CR54" a="1"/>
  <c r="CR54" s="1"/>
  <c r="CR57" a="1"/>
  <c r="CR57" s="1"/>
  <c r="CR63" a="1"/>
  <c r="CR63" s="1"/>
  <c r="CR65" a="1"/>
  <c r="CR65" s="1"/>
  <c r="CR66" a="1"/>
  <c r="CR66" s="1"/>
  <c r="CR69" a="1"/>
  <c r="CR69" s="1"/>
  <c r="CR71" a="1"/>
  <c r="CR71" s="1"/>
  <c r="CR51" a="1"/>
  <c r="CR51" s="1"/>
  <c r="CR56" a="1"/>
  <c r="CR56" s="1"/>
  <c r="CR59" a="1"/>
  <c r="CR59" s="1"/>
  <c r="CR60" a="1"/>
  <c r="CR60" s="1"/>
  <c r="CR64" a="1"/>
  <c r="CR64" s="1"/>
  <c r="CR67" a="1"/>
  <c r="CR67" s="1"/>
  <c r="CR68" a="1"/>
  <c r="CR68" s="1"/>
  <c r="CR73" a="1"/>
  <c r="CR73" s="1"/>
  <c r="CR75" a="1"/>
  <c r="CR75" s="1"/>
  <c r="CR77" a="1"/>
  <c r="CR77" s="1"/>
  <c r="CR79" a="1"/>
  <c r="CR79" s="1"/>
  <c r="CR81" a="1"/>
  <c r="CR81" s="1"/>
  <c r="CR83" a="1"/>
  <c r="CR83" s="1"/>
  <c r="CR85" a="1"/>
  <c r="CR85" s="1"/>
  <c r="CR87" a="1"/>
  <c r="CR87" s="1"/>
  <c r="CR89" a="1"/>
  <c r="CR89" s="1"/>
  <c r="CR91" a="1"/>
  <c r="CR91" s="1"/>
  <c r="CR93" a="1"/>
  <c r="CR93" s="1"/>
  <c r="CR95" a="1"/>
  <c r="CR95" s="1"/>
  <c r="CR97" a="1"/>
  <c r="CR97" s="1"/>
  <c r="CR99" a="1"/>
  <c r="CR99" s="1"/>
  <c r="CR101" a="1"/>
  <c r="CR101" s="1"/>
  <c r="CR105" a="1"/>
  <c r="CR105" s="1"/>
  <c r="CR109" a="1"/>
  <c r="CR109" s="1"/>
  <c r="CR113" a="1"/>
  <c r="CR113" s="1"/>
  <c r="CR104" a="1"/>
  <c r="CR104" s="1"/>
  <c r="CR108" a="1"/>
  <c r="CR108" s="1"/>
  <c r="CR112" a="1"/>
  <c r="CR112" s="1"/>
  <c r="CR74" a="1"/>
  <c r="CR74" s="1"/>
  <c r="CR76" a="1"/>
  <c r="CR76" s="1"/>
  <c r="CR78" a="1"/>
  <c r="CR78" s="1"/>
  <c r="CR80" a="1"/>
  <c r="CR80" s="1"/>
  <c r="CR82" a="1"/>
  <c r="CR82" s="1"/>
  <c r="CR84" a="1"/>
  <c r="CR84" s="1"/>
  <c r="CR86" a="1"/>
  <c r="CR86" s="1"/>
  <c r="CR88" a="1"/>
  <c r="CR88" s="1"/>
  <c r="CR90" a="1"/>
  <c r="CR90" s="1"/>
  <c r="CR92" a="1"/>
  <c r="CR92" s="1"/>
  <c r="CR94" a="1"/>
  <c r="CR94" s="1"/>
  <c r="CR96" a="1"/>
  <c r="CR96" s="1"/>
  <c r="CR98" a="1"/>
  <c r="CR98" s="1"/>
  <c r="CR100" a="1"/>
  <c r="CR100" s="1"/>
  <c r="CR103" a="1"/>
  <c r="CR103" s="1"/>
  <c r="CR107" a="1"/>
  <c r="CR107" s="1"/>
  <c r="CR111" a="1"/>
  <c r="CR111" s="1"/>
  <c r="CR72" a="1"/>
  <c r="CR72" s="1"/>
  <c r="CR102" a="1"/>
  <c r="CR102" s="1"/>
  <c r="CR106" a="1"/>
  <c r="CR106" s="1"/>
  <c r="CR110" a="1"/>
  <c r="CR110" s="1"/>
  <c r="CR114" a="1"/>
  <c r="CR114" s="1"/>
  <c r="CR118" a="1"/>
  <c r="CR118" s="1"/>
  <c r="CR122" a="1"/>
  <c r="CR122" s="1"/>
  <c r="CR123" a="1"/>
  <c r="CR123" s="1"/>
  <c r="CR117" a="1"/>
  <c r="CR117" s="1"/>
  <c r="CR121" a="1"/>
  <c r="CR121" s="1"/>
  <c r="CR124" a="1"/>
  <c r="CR124" s="1"/>
  <c r="CR116" a="1"/>
  <c r="CR116" s="1"/>
  <c r="CR120" a="1"/>
  <c r="CR120" s="1"/>
  <c r="CR115" a="1"/>
  <c r="CR115" s="1"/>
  <c r="CR119" a="1"/>
  <c r="CR119" s="1"/>
  <c r="CR125" a="1"/>
  <c r="CR125" s="1"/>
  <c r="CR126" a="1"/>
  <c r="CR126" s="1"/>
  <c r="CR127" a="1"/>
  <c r="CR127" s="1"/>
  <c r="CR128" a="1"/>
  <c r="CR128" s="1"/>
  <c r="CR129" a="1"/>
  <c r="CR129" s="1"/>
  <c r="CR130" a="1"/>
  <c r="CR130" s="1"/>
  <c r="CR131" a="1"/>
  <c r="CR131" s="1"/>
  <c r="CR132" a="1"/>
  <c r="CR132" s="1"/>
  <c r="CR133" a="1"/>
  <c r="CR133" s="1"/>
  <c r="CR134" a="1"/>
  <c r="CR134" s="1"/>
  <c r="CR135" a="1"/>
  <c r="CR135" s="1"/>
  <c r="CR136" a="1"/>
  <c r="CR136" s="1"/>
  <c r="CR137" a="1"/>
  <c r="CR137" s="1"/>
  <c r="CR138" a="1"/>
  <c r="CR138" s="1"/>
  <c r="CR139" a="1"/>
  <c r="CR139" s="1"/>
  <c r="CR140" a="1"/>
  <c r="CR140" s="1"/>
  <c r="CR141" a="1"/>
  <c r="CR141" s="1"/>
  <c r="CR142" a="1"/>
  <c r="CR142" s="1"/>
  <c r="CR143" a="1"/>
  <c r="CR143" s="1"/>
  <c r="CR144" a="1"/>
  <c r="CR144" s="1"/>
  <c r="CR145" a="1"/>
  <c r="CR145" s="1"/>
  <c r="CR146" a="1"/>
  <c r="CR146" s="1"/>
  <c r="CR147" a="1"/>
  <c r="CR147" s="1"/>
  <c r="CR148" a="1"/>
  <c r="CR148" s="1"/>
  <c r="CR149" a="1"/>
  <c r="CR149" s="1"/>
  <c r="CR167" a="1"/>
  <c r="CR167" s="1"/>
  <c r="CR171" a="1"/>
  <c r="CR171" s="1"/>
  <c r="CR177" a="1"/>
  <c r="CR177" s="1"/>
  <c r="CR179" a="1"/>
  <c r="CR179" s="1"/>
  <c r="CR185" a="1"/>
  <c r="CR185" s="1"/>
  <c r="CR187" a="1"/>
  <c r="CR187" s="1"/>
  <c r="CR150" a="1"/>
  <c r="CR150" s="1"/>
  <c r="CR172" a="1"/>
  <c r="CR172" s="1"/>
  <c r="CR178" a="1"/>
  <c r="CR178" s="1"/>
  <c r="CR180" a="1"/>
  <c r="CR180" s="1"/>
  <c r="CR186" a="1"/>
  <c r="CR186" s="1"/>
  <c r="CR188" a="1"/>
  <c r="CR188" s="1"/>
  <c r="CR169" a="1"/>
  <c r="CR169" s="1"/>
  <c r="CR170" a="1"/>
  <c r="CR170" s="1"/>
  <c r="CR173" a="1"/>
  <c r="CR173" s="1"/>
  <c r="CR175" a="1"/>
  <c r="CR175" s="1"/>
  <c r="CR181" a="1"/>
  <c r="CR181" s="1"/>
  <c r="CR183" a="1"/>
  <c r="CR183" s="1"/>
  <c r="CR151" a="1"/>
  <c r="CR151" s="1"/>
  <c r="CR152" a="1"/>
  <c r="CR152" s="1"/>
  <c r="CR153" a="1"/>
  <c r="CR153" s="1"/>
  <c r="CR154" a="1"/>
  <c r="CR154" s="1"/>
  <c r="CR155" a="1"/>
  <c r="CR155" s="1"/>
  <c r="CR156" a="1"/>
  <c r="CR156" s="1"/>
  <c r="CR157" a="1"/>
  <c r="CR157" s="1"/>
  <c r="CR158" a="1"/>
  <c r="CR158" s="1"/>
  <c r="CR159" a="1"/>
  <c r="CR159" s="1"/>
  <c r="CR160" a="1"/>
  <c r="CR160" s="1"/>
  <c r="CR161" a="1"/>
  <c r="CR161" s="1"/>
  <c r="CR162" a="1"/>
  <c r="CR162" s="1"/>
  <c r="CR163" a="1"/>
  <c r="CR163" s="1"/>
  <c r="CR164" a="1"/>
  <c r="CR164" s="1"/>
  <c r="CR165" a="1"/>
  <c r="CR165" s="1"/>
  <c r="CR166" a="1"/>
  <c r="CR166" s="1"/>
  <c r="CR168" a="1"/>
  <c r="CR168" s="1"/>
  <c r="CR174" a="1"/>
  <c r="CR174" s="1"/>
  <c r="CR176" a="1"/>
  <c r="CR176" s="1"/>
  <c r="CR182" a="1"/>
  <c r="CR182" s="1"/>
  <c r="CR184" a="1"/>
  <c r="CR184" s="1"/>
  <c r="CR189" a="1"/>
  <c r="CR189" s="1"/>
  <c r="CR190" a="1"/>
  <c r="CR190" s="1"/>
  <c r="CR194" a="1"/>
  <c r="CR194" s="1"/>
  <c r="CR196" a="1"/>
  <c r="CR196" s="1"/>
  <c r="CR198" a="1"/>
  <c r="CR198" s="1"/>
  <c r="CR200" a="1"/>
  <c r="CR200" s="1"/>
  <c r="CR202" a="1"/>
  <c r="CR202" s="1"/>
  <c r="CR211" a="1"/>
  <c r="CR211" s="1"/>
  <c r="CR219" a="1"/>
  <c r="CR219" s="1"/>
  <c r="CR227" a="1"/>
  <c r="CR227" s="1"/>
  <c r="CR229" a="1"/>
  <c r="CR229" s="1"/>
  <c r="CR231" a="1"/>
  <c r="CR231" s="1"/>
  <c r="CR233" a="1"/>
  <c r="CR233" s="1"/>
  <c r="CR234" a="1"/>
  <c r="CR234" s="1"/>
  <c r="CR235" a="1"/>
  <c r="CR235" s="1"/>
  <c r="CR236" a="1"/>
  <c r="CR236" s="1"/>
  <c r="CR237" a="1"/>
  <c r="CR237" s="1"/>
  <c r="CR238" a="1"/>
  <c r="CR238" s="1"/>
  <c r="CR239" a="1"/>
  <c r="CR239" s="1"/>
  <c r="CR240" a="1"/>
  <c r="CR240" s="1"/>
  <c r="CR241" a="1"/>
  <c r="CR241" s="1"/>
  <c r="CR204" a="1"/>
  <c r="CR204" s="1"/>
  <c r="CR205" a="1"/>
  <c r="CR205" s="1"/>
  <c r="CR206" a="1"/>
  <c r="CR206" s="1"/>
  <c r="CR212" a="1"/>
  <c r="CR212" s="1"/>
  <c r="CR213" a="1"/>
  <c r="CR213" s="1"/>
  <c r="CR214" a="1"/>
  <c r="CR214" s="1"/>
  <c r="CR220" a="1"/>
  <c r="CR220" s="1"/>
  <c r="CR221" a="1"/>
  <c r="CR221" s="1"/>
  <c r="CR222" a="1"/>
  <c r="CR222" s="1"/>
  <c r="CR191" a="1"/>
  <c r="CR191" s="1"/>
  <c r="CR192" a="1"/>
  <c r="CR192" s="1"/>
  <c r="CR207" a="1"/>
  <c r="CR207" s="1"/>
  <c r="CR215" a="1"/>
  <c r="CR215" s="1"/>
  <c r="CR223" a="1"/>
  <c r="CR223" s="1"/>
  <c r="CR228" a="1"/>
  <c r="CR228" s="1"/>
  <c r="CR230" a="1"/>
  <c r="CR230" s="1"/>
  <c r="CR232" a="1"/>
  <c r="CR232" s="1"/>
  <c r="CR242" a="1"/>
  <c r="CR242" s="1"/>
  <c r="CR243" a="1"/>
  <c r="CR243" s="1"/>
  <c r="CR244" a="1"/>
  <c r="CR244" s="1"/>
  <c r="CR245" a="1"/>
  <c r="CR245" s="1"/>
  <c r="CR246" a="1"/>
  <c r="CR246" s="1"/>
  <c r="CR247" a="1"/>
  <c r="CR247" s="1"/>
  <c r="CR248" a="1"/>
  <c r="CR248" s="1"/>
  <c r="CR249" a="1"/>
  <c r="CR249" s="1"/>
  <c r="CR250" a="1"/>
  <c r="CR250" s="1"/>
  <c r="CR251" a="1"/>
  <c r="CR251" s="1"/>
  <c r="CR252" a="1"/>
  <c r="CR252" s="1"/>
  <c r="CR253" a="1"/>
  <c r="CR253" s="1"/>
  <c r="CR254" a="1"/>
  <c r="CR254" s="1"/>
  <c r="CR255" a="1"/>
  <c r="CR255" s="1"/>
  <c r="CR256" a="1"/>
  <c r="CR256" s="1"/>
  <c r="CR257" a="1"/>
  <c r="CR257" s="1"/>
  <c r="CR258" a="1"/>
  <c r="CR258" s="1"/>
  <c r="CR193" a="1"/>
  <c r="CR193" s="1"/>
  <c r="CR195" a="1"/>
  <c r="CR195" s="1"/>
  <c r="CR197" a="1"/>
  <c r="CR197" s="1"/>
  <c r="CR199" a="1"/>
  <c r="CR199" s="1"/>
  <c r="CR201" a="1"/>
  <c r="CR201" s="1"/>
  <c r="CR203" a="1"/>
  <c r="CR203" s="1"/>
  <c r="CR208" a="1"/>
  <c r="CR208" s="1"/>
  <c r="CR209" a="1"/>
  <c r="CR209" s="1"/>
  <c r="CR210" a="1"/>
  <c r="CR210" s="1"/>
  <c r="CR216" a="1"/>
  <c r="CR216" s="1"/>
  <c r="CR217" a="1"/>
  <c r="CR217" s="1"/>
  <c r="CR218" a="1"/>
  <c r="CR218" s="1"/>
  <c r="CR224" a="1"/>
  <c r="CR224" s="1"/>
  <c r="CR225" a="1"/>
  <c r="CR225" s="1"/>
  <c r="CR226" a="1"/>
  <c r="CR226" s="1"/>
  <c r="BA5" a="1"/>
  <c r="BA5" s="1"/>
  <c r="BA6" a="1"/>
  <c r="BA6" s="1"/>
  <c r="BA7" a="1"/>
  <c r="BA7" s="1"/>
  <c r="BA8" a="1"/>
  <c r="BA8" s="1"/>
  <c r="BA11" a="1"/>
  <c r="BA11" s="1"/>
  <c r="BA10" a="1"/>
  <c r="BA10" s="1"/>
  <c r="BA16" a="1"/>
  <c r="BA16" s="1"/>
  <c r="BA18" a="1"/>
  <c r="BA18" s="1"/>
  <c r="BA12" a="1"/>
  <c r="BA12" s="1"/>
  <c r="BA13" a="1"/>
  <c r="BA13" s="1"/>
  <c r="BA14" a="1"/>
  <c r="BA14" s="1"/>
  <c r="BA15" a="1"/>
  <c r="BA15" s="1"/>
  <c r="BA9" a="1"/>
  <c r="BA9" s="1"/>
  <c r="BA19" a="1"/>
  <c r="BA19" s="1"/>
  <c r="BA21" a="1"/>
  <c r="BA21" s="1"/>
  <c r="BA24" a="1"/>
  <c r="BA24" s="1"/>
  <c r="BA25" a="1"/>
  <c r="BA25" s="1"/>
  <c r="BA27" a="1"/>
  <c r="BA27" s="1"/>
  <c r="BA29" a="1"/>
  <c r="BA29" s="1"/>
  <c r="BA17" a="1"/>
  <c r="BA17" s="1"/>
  <c r="BA20" a="1"/>
  <c r="BA20" s="1"/>
  <c r="BA22" a="1"/>
  <c r="BA22" s="1"/>
  <c r="BA23" a="1"/>
  <c r="BA23" s="1"/>
  <c r="BA26" a="1"/>
  <c r="BA26" s="1"/>
  <c r="BA28" a="1"/>
  <c r="BA28" s="1"/>
  <c r="BA34" a="1"/>
  <c r="BA34" s="1"/>
  <c r="BA36" a="1"/>
  <c r="BA36" s="1"/>
  <c r="BA40" a="1"/>
  <c r="BA40" s="1"/>
  <c r="BA44" a="1"/>
  <c r="BA44" s="1"/>
  <c r="BA47" a="1"/>
  <c r="BA47" s="1"/>
  <c r="BA31" a="1"/>
  <c r="BA31" s="1"/>
  <c r="BA33" a="1"/>
  <c r="BA33" s="1"/>
  <c r="BA39" a="1"/>
  <c r="BA39" s="1"/>
  <c r="BA43" a="1"/>
  <c r="BA43" s="1"/>
  <c r="BA46" a="1"/>
  <c r="BA46" s="1"/>
  <c r="BA50" a="1"/>
  <c r="BA50" s="1"/>
  <c r="BA32" a="1"/>
  <c r="BA32" s="1"/>
  <c r="BA35" a="1"/>
  <c r="BA35" s="1"/>
  <c r="BA38" a="1"/>
  <c r="BA38" s="1"/>
  <c r="BA42" a="1"/>
  <c r="BA42" s="1"/>
  <c r="BA45" a="1"/>
  <c r="BA45" s="1"/>
  <c r="BA49" a="1"/>
  <c r="BA49" s="1"/>
  <c r="BA30" a="1"/>
  <c r="BA30" s="1"/>
  <c r="BA37" a="1"/>
  <c r="BA37" s="1"/>
  <c r="BA41" a="1"/>
  <c r="BA41" s="1"/>
  <c r="BA48" a="1"/>
  <c r="BA48" s="1"/>
  <c r="BA53" a="1"/>
  <c r="BA53" s="1"/>
  <c r="BA57" a="1"/>
  <c r="BA57" s="1"/>
  <c r="BA60" a="1"/>
  <c r="BA60" s="1"/>
  <c r="BA62" a="1"/>
  <c r="BA62" s="1"/>
  <c r="BA65" a="1"/>
  <c r="BA65" s="1"/>
  <c r="BA67" a="1"/>
  <c r="BA67" s="1"/>
  <c r="BA70" a="1"/>
  <c r="BA70" s="1"/>
  <c r="BA72" a="1"/>
  <c r="BA72" s="1"/>
  <c r="BA55" a="1"/>
  <c r="BA55" s="1"/>
  <c r="BA58" a="1"/>
  <c r="BA58" s="1"/>
  <c r="BA59" a="1"/>
  <c r="BA59" s="1"/>
  <c r="BA63" a="1"/>
  <c r="BA63" s="1"/>
  <c r="BA51" a="1"/>
  <c r="BA51" s="1"/>
  <c r="BA52" a="1"/>
  <c r="BA52" s="1"/>
  <c r="BA54" a="1"/>
  <c r="BA54" s="1"/>
  <c r="BA64" a="1"/>
  <c r="BA64" s="1"/>
  <c r="BA69" a="1"/>
  <c r="BA69" s="1"/>
  <c r="BA71" a="1"/>
  <c r="BA71" s="1"/>
  <c r="BA56" a="1"/>
  <c r="BA56" s="1"/>
  <c r="BA61" a="1"/>
  <c r="BA61" s="1"/>
  <c r="BA66" a="1"/>
  <c r="BA66" s="1"/>
  <c r="BA68" a="1"/>
  <c r="BA68" s="1"/>
  <c r="BA75" a="1"/>
  <c r="BA75" s="1"/>
  <c r="BA77" a="1"/>
  <c r="BA77" s="1"/>
  <c r="BA79" a="1"/>
  <c r="BA79" s="1"/>
  <c r="BA81" a="1"/>
  <c r="BA81" s="1"/>
  <c r="BA83" a="1"/>
  <c r="BA83" s="1"/>
  <c r="BA85" a="1"/>
  <c r="BA85" s="1"/>
  <c r="BA87" a="1"/>
  <c r="BA87" s="1"/>
  <c r="BA89" a="1"/>
  <c r="BA89" s="1"/>
  <c r="BA91" a="1"/>
  <c r="BA91" s="1"/>
  <c r="BA93" a="1"/>
  <c r="BA93" s="1"/>
  <c r="BA95" a="1"/>
  <c r="BA95" s="1"/>
  <c r="BA97" a="1"/>
  <c r="BA97" s="1"/>
  <c r="BA99" a="1"/>
  <c r="BA99" s="1"/>
  <c r="BA101" a="1"/>
  <c r="BA101" s="1"/>
  <c r="BA102" a="1"/>
  <c r="BA102" s="1"/>
  <c r="BA106" a="1"/>
  <c r="BA106" s="1"/>
  <c r="BA110" a="1"/>
  <c r="BA110" s="1"/>
  <c r="BA105" a="1"/>
  <c r="BA105" s="1"/>
  <c r="BA109" a="1"/>
  <c r="BA109" s="1"/>
  <c r="BA113" a="1"/>
  <c r="BA113" s="1"/>
  <c r="BA73" a="1"/>
  <c r="BA73" s="1"/>
  <c r="BA74" a="1"/>
  <c r="BA74" s="1"/>
  <c r="BA76" a="1"/>
  <c r="BA76" s="1"/>
  <c r="BA78" a="1"/>
  <c r="BA78" s="1"/>
  <c r="BA80" a="1"/>
  <c r="BA80" s="1"/>
  <c r="BA82" a="1"/>
  <c r="BA82" s="1"/>
  <c r="BA84" a="1"/>
  <c r="BA84" s="1"/>
  <c r="BA86" a="1"/>
  <c r="BA86" s="1"/>
  <c r="BA88" a="1"/>
  <c r="BA88" s="1"/>
  <c r="BA90" a="1"/>
  <c r="BA90" s="1"/>
  <c r="BA92" a="1"/>
  <c r="BA92" s="1"/>
  <c r="BA94" a="1"/>
  <c r="BA94" s="1"/>
  <c r="BA96" a="1"/>
  <c r="BA96" s="1"/>
  <c r="BA98" a="1"/>
  <c r="BA98" s="1"/>
  <c r="BA100" a="1"/>
  <c r="BA100" s="1"/>
  <c r="BA104" a="1"/>
  <c r="BA104" s="1"/>
  <c r="BA108" a="1"/>
  <c r="BA108" s="1"/>
  <c r="BA112" a="1"/>
  <c r="BA112" s="1"/>
  <c r="BA103" a="1"/>
  <c r="BA103" s="1"/>
  <c r="BA107" a="1"/>
  <c r="BA107" s="1"/>
  <c r="BA111" a="1"/>
  <c r="BA111" s="1"/>
  <c r="BA115" a="1"/>
  <c r="BA115" s="1"/>
  <c r="BA119" a="1"/>
  <c r="BA119" s="1"/>
  <c r="BA118" a="1"/>
  <c r="BA118" s="1"/>
  <c r="BA122" a="1"/>
  <c r="BA122" s="1"/>
  <c r="BA114" a="1"/>
  <c r="BA114" s="1"/>
  <c r="BA117" a="1"/>
  <c r="BA117" s="1"/>
  <c r="BA121" a="1"/>
  <c r="BA121" s="1"/>
  <c r="BA125" a="1"/>
  <c r="BA125" s="1"/>
  <c r="BA126" a="1"/>
  <c r="BA126" s="1"/>
  <c r="BA127" a="1"/>
  <c r="BA127" s="1"/>
  <c r="BA128" a="1"/>
  <c r="BA128" s="1"/>
  <c r="BA129" a="1"/>
  <c r="BA129" s="1"/>
  <c r="BA130" a="1"/>
  <c r="BA130" s="1"/>
  <c r="BA131" a="1"/>
  <c r="BA131" s="1"/>
  <c r="BA132" a="1"/>
  <c r="BA132" s="1"/>
  <c r="BA133" a="1"/>
  <c r="BA133" s="1"/>
  <c r="BA134" a="1"/>
  <c r="BA134" s="1"/>
  <c r="BA135" a="1"/>
  <c r="BA135" s="1"/>
  <c r="BA136" a="1"/>
  <c r="BA136" s="1"/>
  <c r="BA137" a="1"/>
  <c r="BA137" s="1"/>
  <c r="BA138" a="1"/>
  <c r="BA138" s="1"/>
  <c r="BA139" a="1"/>
  <c r="BA139" s="1"/>
  <c r="BA140" a="1"/>
  <c r="BA140" s="1"/>
  <c r="BA141" a="1"/>
  <c r="BA141" s="1"/>
  <c r="BA142" a="1"/>
  <c r="BA142" s="1"/>
  <c r="BA143" a="1"/>
  <c r="BA143" s="1"/>
  <c r="BA144" a="1"/>
  <c r="BA144" s="1"/>
  <c r="BA145" a="1"/>
  <c r="BA145" s="1"/>
  <c r="BA146" a="1"/>
  <c r="BA146" s="1"/>
  <c r="BA147" a="1"/>
  <c r="BA147" s="1"/>
  <c r="BA148" a="1"/>
  <c r="BA148" s="1"/>
  <c r="BA149" a="1"/>
  <c r="BA149" s="1"/>
  <c r="BA150" a="1"/>
  <c r="BA150" s="1"/>
  <c r="BA151" a="1"/>
  <c r="BA151" s="1"/>
  <c r="BA116" a="1"/>
  <c r="BA116" s="1"/>
  <c r="BA120" a="1"/>
  <c r="BA120" s="1"/>
  <c r="BA123" a="1"/>
  <c r="BA123" s="1"/>
  <c r="BA124" a="1"/>
  <c r="BA124" s="1"/>
  <c r="BA170" a="1"/>
  <c r="BA170" s="1"/>
  <c r="BA171" a="1"/>
  <c r="BA171" s="1"/>
  <c r="BA179" a="1"/>
  <c r="BA179" s="1"/>
  <c r="BA187" a="1"/>
  <c r="BA187" s="1"/>
  <c r="BA172" a="1"/>
  <c r="BA172" s="1"/>
  <c r="BA173" a="1"/>
  <c r="BA173" s="1"/>
  <c r="BA174" a="1"/>
  <c r="BA174" s="1"/>
  <c r="BA180" a="1"/>
  <c r="BA180" s="1"/>
  <c r="BA181" a="1"/>
  <c r="BA181" s="1"/>
  <c r="BA182" a="1"/>
  <c r="BA182" s="1"/>
  <c r="BA188" a="1"/>
  <c r="BA188" s="1"/>
  <c r="BA152" a="1"/>
  <c r="BA152" s="1"/>
  <c r="BA153" a="1"/>
  <c r="BA153" s="1"/>
  <c r="BA154" a="1"/>
  <c r="BA154" s="1"/>
  <c r="BA155" a="1"/>
  <c r="BA155" s="1"/>
  <c r="BA156" a="1"/>
  <c r="BA156" s="1"/>
  <c r="BA157" a="1"/>
  <c r="BA157" s="1"/>
  <c r="BA158" a="1"/>
  <c r="BA158" s="1"/>
  <c r="BA159" a="1"/>
  <c r="BA159" s="1"/>
  <c r="BA160" a="1"/>
  <c r="BA160" s="1"/>
  <c r="BA161" a="1"/>
  <c r="BA161" s="1"/>
  <c r="BA162" a="1"/>
  <c r="BA162" s="1"/>
  <c r="BA163" a="1"/>
  <c r="BA163" s="1"/>
  <c r="BA164" a="1"/>
  <c r="BA164" s="1"/>
  <c r="BA165" a="1"/>
  <c r="BA165" s="1"/>
  <c r="BA166" a="1"/>
  <c r="BA166" s="1"/>
  <c r="BA168" a="1"/>
  <c r="BA168" s="1"/>
  <c r="BA175" a="1"/>
  <c r="BA175" s="1"/>
  <c r="BA183" a="1"/>
  <c r="BA183" s="1"/>
  <c r="BA167" a="1"/>
  <c r="BA167" s="1"/>
  <c r="BA169" a="1"/>
  <c r="BA169" s="1"/>
  <c r="BA176" a="1"/>
  <c r="BA176" s="1"/>
  <c r="BA177" a="1"/>
  <c r="BA177" s="1"/>
  <c r="BA178" a="1"/>
  <c r="BA178" s="1"/>
  <c r="BA184" a="1"/>
  <c r="BA184" s="1"/>
  <c r="BA185" a="1"/>
  <c r="BA185" s="1"/>
  <c r="BA186" a="1"/>
  <c r="BA186" s="1"/>
  <c r="BA189" a="1"/>
  <c r="BA189" s="1"/>
  <c r="BA190" a="1"/>
  <c r="BA190" s="1"/>
  <c r="BA192" a="1"/>
  <c r="BA192" s="1"/>
  <c r="BA204" a="1"/>
  <c r="BA204" s="1"/>
  <c r="BA205" a="1"/>
  <c r="BA205" s="1"/>
  <c r="BA211" a="1"/>
  <c r="BA211" s="1"/>
  <c r="BA212" a="1"/>
  <c r="BA212" s="1"/>
  <c r="BA213" a="1"/>
  <c r="BA213" s="1"/>
  <c r="BA219" a="1"/>
  <c r="BA219" s="1"/>
  <c r="BA220" a="1"/>
  <c r="BA220" s="1"/>
  <c r="BA221" a="1"/>
  <c r="BA221" s="1"/>
  <c r="BA227" a="1"/>
  <c r="BA227" s="1"/>
  <c r="BA242" a="1"/>
  <c r="BA242" s="1"/>
  <c r="BA243" a="1"/>
  <c r="BA243" s="1"/>
  <c r="BA244" a="1"/>
  <c r="BA244" s="1"/>
  <c r="BA245" a="1"/>
  <c r="BA245" s="1"/>
  <c r="BA246" a="1"/>
  <c r="BA246" s="1"/>
  <c r="BA247" a="1"/>
  <c r="BA247" s="1"/>
  <c r="BA248" a="1"/>
  <c r="BA248" s="1"/>
  <c r="BA249" a="1"/>
  <c r="BA249" s="1"/>
  <c r="BA250" a="1"/>
  <c r="BA250" s="1"/>
  <c r="BA251" a="1"/>
  <c r="BA251" s="1"/>
  <c r="BA252" a="1"/>
  <c r="BA252" s="1"/>
  <c r="BA253" a="1"/>
  <c r="BA253" s="1"/>
  <c r="BA254" a="1"/>
  <c r="BA254" s="1"/>
  <c r="BA255" a="1"/>
  <c r="BA255" s="1"/>
  <c r="BA256" a="1"/>
  <c r="BA256" s="1"/>
  <c r="BA257" a="1"/>
  <c r="BA257" s="1"/>
  <c r="BA258" a="1"/>
  <c r="BA258" s="1"/>
  <c r="BA194" a="1"/>
  <c r="BA194" s="1"/>
  <c r="BA196" a="1"/>
  <c r="BA196" s="1"/>
  <c r="BA198" a="1"/>
  <c r="BA198" s="1"/>
  <c r="BA200" a="1"/>
  <c r="BA200" s="1"/>
  <c r="BA202" a="1"/>
  <c r="BA202" s="1"/>
  <c r="BA206" a="1"/>
  <c r="BA206" s="1"/>
  <c r="BA214" a="1"/>
  <c r="BA214" s="1"/>
  <c r="BA222" a="1"/>
  <c r="BA222" s="1"/>
  <c r="BA229" a="1"/>
  <c r="BA229" s="1"/>
  <c r="BA231" a="1"/>
  <c r="BA231" s="1"/>
  <c r="BA233" a="1"/>
  <c r="BA233" s="1"/>
  <c r="BA191" a="1"/>
  <c r="BA191" s="1"/>
  <c r="BA193" a="1"/>
  <c r="BA193" s="1"/>
  <c r="BA207" a="1"/>
  <c r="BA207" s="1"/>
  <c r="BA208" a="1"/>
  <c r="BA208" s="1"/>
  <c r="BA209" a="1"/>
  <c r="BA209" s="1"/>
  <c r="BA215" a="1"/>
  <c r="BA215" s="1"/>
  <c r="BA216" a="1"/>
  <c r="BA216" s="1"/>
  <c r="BA217" a="1"/>
  <c r="BA217" s="1"/>
  <c r="BA223" a="1"/>
  <c r="BA223" s="1"/>
  <c r="BA224" a="1"/>
  <c r="BA224" s="1"/>
  <c r="BA225" a="1"/>
  <c r="BA225" s="1"/>
  <c r="BA195" a="1"/>
  <c r="BA195" s="1"/>
  <c r="BA197" a="1"/>
  <c r="BA197" s="1"/>
  <c r="BA199" a="1"/>
  <c r="BA199" s="1"/>
  <c r="BA201" a="1"/>
  <c r="BA201" s="1"/>
  <c r="BA203" a="1"/>
  <c r="BA203" s="1"/>
  <c r="BA210" a="1"/>
  <c r="BA210" s="1"/>
  <c r="BA218" a="1"/>
  <c r="BA218" s="1"/>
  <c r="BA226" a="1"/>
  <c r="BA226" s="1"/>
  <c r="BA228" a="1"/>
  <c r="BA228" s="1"/>
  <c r="BA230" a="1"/>
  <c r="BA230" s="1"/>
  <c r="BA232" a="1"/>
  <c r="BA232" s="1"/>
  <c r="BA234" a="1"/>
  <c r="BA234" s="1"/>
  <c r="BA235" a="1"/>
  <c r="BA235" s="1"/>
  <c r="BA236" a="1"/>
  <c r="BA236" s="1"/>
  <c r="BA237" a="1"/>
  <c r="BA237" s="1"/>
  <c r="BA238" a="1"/>
  <c r="BA238" s="1"/>
  <c r="BA239" a="1"/>
  <c r="BA239" s="1"/>
  <c r="BA240" a="1"/>
  <c r="BA240" s="1"/>
  <c r="BA241" a="1"/>
  <c r="BA241" s="1"/>
  <c r="CM5" a="1"/>
  <c r="CM5" s="1"/>
  <c r="CM6" a="1"/>
  <c r="CM6" s="1"/>
  <c r="CM7" a="1"/>
  <c r="CM7" s="1"/>
  <c r="CM8" a="1"/>
  <c r="CM8" s="1"/>
  <c r="CM10" a="1"/>
  <c r="CM10" s="1"/>
  <c r="CM11" a="1"/>
  <c r="CM11" s="1"/>
  <c r="CM12" a="1"/>
  <c r="CM12" s="1"/>
  <c r="CM13" a="1"/>
  <c r="CM13" s="1"/>
  <c r="CM14" a="1"/>
  <c r="CM14" s="1"/>
  <c r="CM9" a="1"/>
  <c r="CM9" s="1"/>
  <c r="CM15" a="1"/>
  <c r="CM15" s="1"/>
  <c r="CM16" a="1"/>
  <c r="CM16" s="1"/>
  <c r="CM18" a="1"/>
  <c r="CM18" s="1"/>
  <c r="CM20" a="1"/>
  <c r="CM20" s="1"/>
  <c r="CM22" a="1"/>
  <c r="CM22" s="1"/>
  <c r="CM24" a="1"/>
  <c r="CM24" s="1"/>
  <c r="CM26" a="1"/>
  <c r="CM26" s="1"/>
  <c r="CM28" a="1"/>
  <c r="CM28" s="1"/>
  <c r="CM17" a="1"/>
  <c r="CM17" s="1"/>
  <c r="CM19" a="1"/>
  <c r="CM19" s="1"/>
  <c r="CM21" a="1"/>
  <c r="CM21" s="1"/>
  <c r="CM23" a="1"/>
  <c r="CM23" s="1"/>
  <c r="CM25" a="1"/>
  <c r="CM25" s="1"/>
  <c r="CM27" a="1"/>
  <c r="CM27" s="1"/>
  <c r="CM29" a="1"/>
  <c r="CM29" s="1"/>
  <c r="CM32" a="1"/>
  <c r="CM32" s="1"/>
  <c r="CM35" a="1"/>
  <c r="CM35" s="1"/>
  <c r="CM38" a="1"/>
  <c r="CM38" s="1"/>
  <c r="CM42" a="1"/>
  <c r="CM42" s="1"/>
  <c r="CM31" a="1"/>
  <c r="CM31" s="1"/>
  <c r="CM37" a="1"/>
  <c r="CM37" s="1"/>
  <c r="CM41" a="1"/>
  <c r="CM41" s="1"/>
  <c r="CM45" a="1"/>
  <c r="CM45" s="1"/>
  <c r="CM48" a="1"/>
  <c r="CM48" s="1"/>
  <c r="CM34" a="1"/>
  <c r="CM34" s="1"/>
  <c r="CM36" a="1"/>
  <c r="CM36" s="1"/>
  <c r="CM40" a="1"/>
  <c r="CM40" s="1"/>
  <c r="CM44" a="1"/>
  <c r="CM44" s="1"/>
  <c r="CM47" a="1"/>
  <c r="CM47" s="1"/>
  <c r="CM30" a="1"/>
  <c r="CM30" s="1"/>
  <c r="CM33" a="1"/>
  <c r="CM33" s="1"/>
  <c r="CM39" a="1"/>
  <c r="CM39" s="1"/>
  <c r="CM43" a="1"/>
  <c r="CM43" s="1"/>
  <c r="CM46" a="1"/>
  <c r="CM46" s="1"/>
  <c r="CM50" a="1"/>
  <c r="CM50" s="1"/>
  <c r="CM49" a="1"/>
  <c r="CM49" s="1"/>
  <c r="CM52" a="1"/>
  <c r="CM52" s="1"/>
  <c r="CM54" a="1"/>
  <c r="CM54" s="1"/>
  <c r="CM57" a="1"/>
  <c r="CM57" s="1"/>
  <c r="CM64" a="1"/>
  <c r="CM64" s="1"/>
  <c r="CM69" a="1"/>
  <c r="CM69" s="1"/>
  <c r="CM71" a="1"/>
  <c r="CM71" s="1"/>
  <c r="CM51" a="1"/>
  <c r="CM51" s="1"/>
  <c r="CM59" a="1"/>
  <c r="CM59" s="1"/>
  <c r="CM60" a="1"/>
  <c r="CM60" s="1"/>
  <c r="CM61" a="1"/>
  <c r="CM61" s="1"/>
  <c r="CM68" a="1"/>
  <c r="CM68" s="1"/>
  <c r="CM53" a="1"/>
  <c r="CM53" s="1"/>
  <c r="CM56" a="1"/>
  <c r="CM56" s="1"/>
  <c r="CM62" a="1"/>
  <c r="CM62" s="1"/>
  <c r="CM67" a="1"/>
  <c r="CM67" s="1"/>
  <c r="CM70" a="1"/>
  <c r="CM70" s="1"/>
  <c r="CM55" a="1"/>
  <c r="CM55" s="1"/>
  <c r="CM58" a="1"/>
  <c r="CM58" s="1"/>
  <c r="CM63" a="1"/>
  <c r="CM63" s="1"/>
  <c r="CM65" a="1"/>
  <c r="CM65" s="1"/>
  <c r="CM66" a="1"/>
  <c r="CM66" s="1"/>
  <c r="CM74" a="1"/>
  <c r="CM74" s="1"/>
  <c r="CM76" a="1"/>
  <c r="CM76" s="1"/>
  <c r="CM78" a="1"/>
  <c r="CM78" s="1"/>
  <c r="CM80" a="1"/>
  <c r="CM80" s="1"/>
  <c r="CM82" a="1"/>
  <c r="CM82" s="1"/>
  <c r="CM84" a="1"/>
  <c r="CM84" s="1"/>
  <c r="CM86" a="1"/>
  <c r="CM86" s="1"/>
  <c r="CM88" a="1"/>
  <c r="CM88" s="1"/>
  <c r="CM90" a="1"/>
  <c r="CM90" s="1"/>
  <c r="CM92" a="1"/>
  <c r="CM92" s="1"/>
  <c r="CM94" a="1"/>
  <c r="CM94" s="1"/>
  <c r="CM96" a="1"/>
  <c r="CM96" s="1"/>
  <c r="CM98" a="1"/>
  <c r="CM98" s="1"/>
  <c r="CM100" a="1"/>
  <c r="CM100" s="1"/>
  <c r="CM103" a="1"/>
  <c r="CM103" s="1"/>
  <c r="CM107" a="1"/>
  <c r="CM107" s="1"/>
  <c r="CM111" a="1"/>
  <c r="CM111" s="1"/>
  <c r="CM102" a="1"/>
  <c r="CM102" s="1"/>
  <c r="CM106" a="1"/>
  <c r="CM106" s="1"/>
  <c r="CM110" a="1"/>
  <c r="CM110" s="1"/>
  <c r="CM114" a="1"/>
  <c r="CM114" s="1"/>
  <c r="CM72" a="1"/>
  <c r="CM72" s="1"/>
  <c r="CM75" a="1"/>
  <c r="CM75" s="1"/>
  <c r="CM77" a="1"/>
  <c r="CM77" s="1"/>
  <c r="CM79" a="1"/>
  <c r="CM79" s="1"/>
  <c r="CM81" a="1"/>
  <c r="CM81" s="1"/>
  <c r="CM83" a="1"/>
  <c r="CM83" s="1"/>
  <c r="CM85" a="1"/>
  <c r="CM85" s="1"/>
  <c r="CM87" a="1"/>
  <c r="CM87" s="1"/>
  <c r="CM89" a="1"/>
  <c r="CM89" s="1"/>
  <c r="CM91" a="1"/>
  <c r="CM91" s="1"/>
  <c r="CM93" a="1"/>
  <c r="CM93" s="1"/>
  <c r="CM95" a="1"/>
  <c r="CM95" s="1"/>
  <c r="CM97" a="1"/>
  <c r="CM97" s="1"/>
  <c r="CM99" a="1"/>
  <c r="CM99" s="1"/>
  <c r="CM101" a="1"/>
  <c r="CM101" s="1"/>
  <c r="CM105" a="1"/>
  <c r="CM105" s="1"/>
  <c r="CM109" a="1"/>
  <c r="CM109" s="1"/>
  <c r="CM113" a="1"/>
  <c r="CM113" s="1"/>
  <c r="CM73" a="1"/>
  <c r="CM73" s="1"/>
  <c r="CM104" a="1"/>
  <c r="CM104" s="1"/>
  <c r="CM108" a="1"/>
  <c r="CM108" s="1"/>
  <c r="CM112" a="1"/>
  <c r="CM112" s="1"/>
  <c r="CM116" a="1"/>
  <c r="CM116" s="1"/>
  <c r="CM120" a="1"/>
  <c r="CM120" s="1"/>
  <c r="CM115" a="1"/>
  <c r="CM115" s="1"/>
  <c r="CM119" a="1"/>
  <c r="CM119" s="1"/>
  <c r="CM118" a="1"/>
  <c r="CM118" s="1"/>
  <c r="CM122" a="1"/>
  <c r="CM122" s="1"/>
  <c r="CM123" a="1"/>
  <c r="CM123" s="1"/>
  <c r="CM125" a="1"/>
  <c r="CM125" s="1"/>
  <c r="CM126" a="1"/>
  <c r="CM126" s="1"/>
  <c r="CM127" a="1"/>
  <c r="CM127" s="1"/>
  <c r="CM128" a="1"/>
  <c r="CM128" s="1"/>
  <c r="CM129" a="1"/>
  <c r="CM129" s="1"/>
  <c r="CM130" a="1"/>
  <c r="CM130" s="1"/>
  <c r="CM131" a="1"/>
  <c r="CM131" s="1"/>
  <c r="CM132" a="1"/>
  <c r="CM132" s="1"/>
  <c r="CM133" a="1"/>
  <c r="CM133" s="1"/>
  <c r="CM134" a="1"/>
  <c r="CM134" s="1"/>
  <c r="CM135" a="1"/>
  <c r="CM135" s="1"/>
  <c r="CM136" a="1"/>
  <c r="CM136" s="1"/>
  <c r="CM137" a="1"/>
  <c r="CM137" s="1"/>
  <c r="CM138" a="1"/>
  <c r="CM138" s="1"/>
  <c r="CM139" a="1"/>
  <c r="CM139" s="1"/>
  <c r="CM140" a="1"/>
  <c r="CM140" s="1"/>
  <c r="CM141" a="1"/>
  <c r="CM141" s="1"/>
  <c r="CM142" a="1"/>
  <c r="CM142" s="1"/>
  <c r="CM143" a="1"/>
  <c r="CM143" s="1"/>
  <c r="CM144" a="1"/>
  <c r="CM144" s="1"/>
  <c r="CM145" a="1"/>
  <c r="CM145" s="1"/>
  <c r="CM146" a="1"/>
  <c r="CM146" s="1"/>
  <c r="CM147" a="1"/>
  <c r="CM147" s="1"/>
  <c r="CM148" a="1"/>
  <c r="CM148" s="1"/>
  <c r="CM149" a="1"/>
  <c r="CM149" s="1"/>
  <c r="CM150" a="1"/>
  <c r="CM150" s="1"/>
  <c r="CM117" a="1"/>
  <c r="CM117" s="1"/>
  <c r="CM121" a="1"/>
  <c r="CM121" s="1"/>
  <c r="CM124" a="1"/>
  <c r="CM124" s="1"/>
  <c r="CM170" a="1"/>
  <c r="CM170" s="1"/>
  <c r="CM172" a="1"/>
  <c r="CM172" s="1"/>
  <c r="CM180" a="1"/>
  <c r="CM180" s="1"/>
  <c r="CM169" a="1"/>
  <c r="CM169" s="1"/>
  <c r="CM173" a="1"/>
  <c r="CM173" s="1"/>
  <c r="CM174" a="1"/>
  <c r="CM174" s="1"/>
  <c r="CM175" a="1"/>
  <c r="CM175" s="1"/>
  <c r="CM181" a="1"/>
  <c r="CM181" s="1"/>
  <c r="CM182" a="1"/>
  <c r="CM182" s="1"/>
  <c r="CM183" a="1"/>
  <c r="CM183" s="1"/>
  <c r="CM151" a="1"/>
  <c r="CM151" s="1"/>
  <c r="CM152" a="1"/>
  <c r="CM152" s="1"/>
  <c r="CM153" a="1"/>
  <c r="CM153" s="1"/>
  <c r="CM154" a="1"/>
  <c r="CM154" s="1"/>
  <c r="CM155" a="1"/>
  <c r="CM155" s="1"/>
  <c r="CM156" a="1"/>
  <c r="CM156" s="1"/>
  <c r="CM157" a="1"/>
  <c r="CM157" s="1"/>
  <c r="CM158" a="1"/>
  <c r="CM158" s="1"/>
  <c r="CM159" a="1"/>
  <c r="CM159" s="1"/>
  <c r="CM160" a="1"/>
  <c r="CM160" s="1"/>
  <c r="CM161" a="1"/>
  <c r="CM161" s="1"/>
  <c r="CM162" a="1"/>
  <c r="CM162" s="1"/>
  <c r="CM163" a="1"/>
  <c r="CM163" s="1"/>
  <c r="CM164" a="1"/>
  <c r="CM164" s="1"/>
  <c r="CM165" a="1"/>
  <c r="CM165" s="1"/>
  <c r="CM166" a="1"/>
  <c r="CM166" s="1"/>
  <c r="CM167" a="1"/>
  <c r="CM167" s="1"/>
  <c r="CM168" a="1"/>
  <c r="CM168" s="1"/>
  <c r="CM176" a="1"/>
  <c r="CM176" s="1"/>
  <c r="CM184" a="1"/>
  <c r="CM184" s="1"/>
  <c r="CM171" a="1"/>
  <c r="CM171" s="1"/>
  <c r="CM177" a="1"/>
  <c r="CM177" s="1"/>
  <c r="CM178" a="1"/>
  <c r="CM178" s="1"/>
  <c r="CM179" a="1"/>
  <c r="CM179" s="1"/>
  <c r="CM185" a="1"/>
  <c r="CM185" s="1"/>
  <c r="CM186" a="1"/>
  <c r="CM186" s="1"/>
  <c r="CM187" a="1"/>
  <c r="CM187" s="1"/>
  <c r="CM188" a="1"/>
  <c r="CM188" s="1"/>
  <c r="CM191" a="1"/>
  <c r="CM191" s="1"/>
  <c r="CM193" a="1"/>
  <c r="CM193" s="1"/>
  <c r="CM204" a="1"/>
  <c r="CM204" s="1"/>
  <c r="CM205" a="1"/>
  <c r="CM205" s="1"/>
  <c r="CM211" a="1"/>
  <c r="CM211" s="1"/>
  <c r="CM212" a="1"/>
  <c r="CM212" s="1"/>
  <c r="CM213" a="1"/>
  <c r="CM213" s="1"/>
  <c r="CM219" a="1"/>
  <c r="CM219" s="1"/>
  <c r="CM220" a="1"/>
  <c r="CM220" s="1"/>
  <c r="CM221" a="1"/>
  <c r="CM221" s="1"/>
  <c r="CM234" a="1"/>
  <c r="CM234" s="1"/>
  <c r="CM235" a="1"/>
  <c r="CM235" s="1"/>
  <c r="CM236" a="1"/>
  <c r="CM236" s="1"/>
  <c r="CM237" a="1"/>
  <c r="CM237" s="1"/>
  <c r="CM238" a="1"/>
  <c r="CM238" s="1"/>
  <c r="CM239" a="1"/>
  <c r="CM239" s="1"/>
  <c r="CM240" a="1"/>
  <c r="CM240" s="1"/>
  <c r="CM241" a="1"/>
  <c r="CM241" s="1"/>
  <c r="CM195" a="1"/>
  <c r="CM195" s="1"/>
  <c r="CM197" a="1"/>
  <c r="CM197" s="1"/>
  <c r="CM199" a="1"/>
  <c r="CM199" s="1"/>
  <c r="CM201" a="1"/>
  <c r="CM201" s="1"/>
  <c r="CM206" a="1"/>
  <c r="CM206" s="1"/>
  <c r="CM214" a="1"/>
  <c r="CM214" s="1"/>
  <c r="CM222" a="1"/>
  <c r="CM222" s="1"/>
  <c r="CM228" a="1"/>
  <c r="CM228" s="1"/>
  <c r="CM230" a="1"/>
  <c r="CM230" s="1"/>
  <c r="CM232" a="1"/>
  <c r="CM232" s="1"/>
  <c r="CM189" a="1"/>
  <c r="CM189" s="1"/>
  <c r="CM190" a="1"/>
  <c r="CM190" s="1"/>
  <c r="CM207" a="1"/>
  <c r="CM207" s="1"/>
  <c r="CM208" a="1"/>
  <c r="CM208" s="1"/>
  <c r="CM209" a="1"/>
  <c r="CM209" s="1"/>
  <c r="CM215" a="1"/>
  <c r="CM215" s="1"/>
  <c r="CM216" a="1"/>
  <c r="CM216" s="1"/>
  <c r="CM217" a="1"/>
  <c r="CM217" s="1"/>
  <c r="CM223" a="1"/>
  <c r="CM223" s="1"/>
  <c r="CM224" a="1"/>
  <c r="CM224" s="1"/>
  <c r="CM225" a="1"/>
  <c r="CM225" s="1"/>
  <c r="CM192" a="1"/>
  <c r="CM192" s="1"/>
  <c r="CM194" a="1"/>
  <c r="CM194" s="1"/>
  <c r="CM196" a="1"/>
  <c r="CM196" s="1"/>
  <c r="CM198" a="1"/>
  <c r="CM198" s="1"/>
  <c r="CM200" a="1"/>
  <c r="CM200" s="1"/>
  <c r="CM202" a="1"/>
  <c r="CM202" s="1"/>
  <c r="CM203" a="1"/>
  <c r="CM203" s="1"/>
  <c r="CM210" a="1"/>
  <c r="CM210" s="1"/>
  <c r="CM218" a="1"/>
  <c r="CM218" s="1"/>
  <c r="CM226" a="1"/>
  <c r="CM226" s="1"/>
  <c r="CM227" a="1"/>
  <c r="CM227" s="1"/>
  <c r="CM229" a="1"/>
  <c r="CM229" s="1"/>
  <c r="CM231" a="1"/>
  <c r="CM231" s="1"/>
  <c r="CM233" a="1"/>
  <c r="CM233" s="1"/>
  <c r="CM242" a="1"/>
  <c r="CM242" s="1"/>
  <c r="CM243" a="1"/>
  <c r="CM243" s="1"/>
  <c r="CM244" a="1"/>
  <c r="CM244" s="1"/>
  <c r="CM245" a="1"/>
  <c r="CM245" s="1"/>
  <c r="CM246" a="1"/>
  <c r="CM246" s="1"/>
  <c r="CM247" a="1"/>
  <c r="CM247" s="1"/>
  <c r="CM248" a="1"/>
  <c r="CM248" s="1"/>
  <c r="CM249" a="1"/>
  <c r="CM249" s="1"/>
  <c r="CM250" a="1"/>
  <c r="CM250" s="1"/>
  <c r="CM251" a="1"/>
  <c r="CM251" s="1"/>
  <c r="CM252" a="1"/>
  <c r="CM252" s="1"/>
  <c r="CM253" a="1"/>
  <c r="CM253" s="1"/>
  <c r="CM254" a="1"/>
  <c r="CM254" s="1"/>
  <c r="CM255" a="1"/>
  <c r="CM255" s="1"/>
  <c r="CM256" a="1"/>
  <c r="CM256" s="1"/>
  <c r="CM257" a="1"/>
  <c r="CM257" s="1"/>
  <c r="CM258" a="1"/>
  <c r="CM258" s="1"/>
  <c r="BN5" a="1"/>
  <c r="BN5" s="1"/>
  <c r="BN6" a="1"/>
  <c r="BN6" s="1"/>
  <c r="BN7" a="1"/>
  <c r="BN7" s="1"/>
  <c r="BN8" a="1"/>
  <c r="BN8" s="1"/>
  <c r="BN9" a="1"/>
  <c r="BN9" s="1"/>
  <c r="BN10" a="1"/>
  <c r="BN10" s="1"/>
  <c r="BN12" a="1"/>
  <c r="BN12" s="1"/>
  <c r="BN13" a="1"/>
  <c r="BN13" s="1"/>
  <c r="BN14" a="1"/>
  <c r="BN14" s="1"/>
  <c r="BN11" a="1"/>
  <c r="BN11" s="1"/>
  <c r="BN15" a="1"/>
  <c r="BN15" s="1"/>
  <c r="BN16" a="1"/>
  <c r="BN16" s="1"/>
  <c r="BN20" a="1"/>
  <c r="BN20" s="1"/>
  <c r="BN22" a="1"/>
  <c r="BN22" s="1"/>
  <c r="BN26" a="1"/>
  <c r="BN26" s="1"/>
  <c r="BN28" a="1"/>
  <c r="BN28" s="1"/>
  <c r="BN23" a="1"/>
  <c r="BN23" s="1"/>
  <c r="BN18" a="1"/>
  <c r="BN18" s="1"/>
  <c r="BN21" a="1"/>
  <c r="BN21" s="1"/>
  <c r="BN25" a="1"/>
  <c r="BN25" s="1"/>
  <c r="BN27" a="1"/>
  <c r="BN27" s="1"/>
  <c r="BN17" a="1"/>
  <c r="BN17" s="1"/>
  <c r="BN19" a="1"/>
  <c r="BN19" s="1"/>
  <c r="BN24" a="1"/>
  <c r="BN24" s="1"/>
  <c r="BN29" a="1"/>
  <c r="BN29" s="1"/>
  <c r="BN30" a="1"/>
  <c r="BN30" s="1"/>
  <c r="BN31" a="1"/>
  <c r="BN31" s="1"/>
  <c r="BN37" a="1"/>
  <c r="BN37" s="1"/>
  <c r="BN41" a="1"/>
  <c r="BN41" s="1"/>
  <c r="BN48" a="1"/>
  <c r="BN48" s="1"/>
  <c r="BN34" a="1"/>
  <c r="BN34" s="1"/>
  <c r="BN36" a="1"/>
  <c r="BN36" s="1"/>
  <c r="BN40" a="1"/>
  <c r="BN40" s="1"/>
  <c r="BN44" a="1"/>
  <c r="BN44" s="1"/>
  <c r="BN47" a="1"/>
  <c r="BN47" s="1"/>
  <c r="BN51" a="1"/>
  <c r="BN51" s="1"/>
  <c r="BN33" a="1"/>
  <c r="BN33" s="1"/>
  <c r="BN39" a="1"/>
  <c r="BN39" s="1"/>
  <c r="BN43" a="1"/>
  <c r="BN43" s="1"/>
  <c r="BN46" a="1"/>
  <c r="BN46" s="1"/>
  <c r="BN32" a="1"/>
  <c r="BN32" s="1"/>
  <c r="BN35" a="1"/>
  <c r="BN35" s="1"/>
  <c r="BN38" a="1"/>
  <c r="BN38" s="1"/>
  <c r="BN42" a="1"/>
  <c r="BN42" s="1"/>
  <c r="BN45" a="1"/>
  <c r="BN45" s="1"/>
  <c r="BN49" a="1"/>
  <c r="BN49" s="1"/>
  <c r="BN64" a="1"/>
  <c r="BN64" s="1"/>
  <c r="BN66" a="1"/>
  <c r="BN66" s="1"/>
  <c r="BN68" a="1"/>
  <c r="BN68" s="1"/>
  <c r="BN50" a="1"/>
  <c r="BN50" s="1"/>
  <c r="BN53" a="1"/>
  <c r="BN53" s="1"/>
  <c r="BN57" a="1"/>
  <c r="BN57" s="1"/>
  <c r="BN61" a="1"/>
  <c r="BN61" s="1"/>
  <c r="BN65" a="1"/>
  <c r="BN65" s="1"/>
  <c r="BN67" a="1"/>
  <c r="BN67" s="1"/>
  <c r="BN70" a="1"/>
  <c r="BN70" s="1"/>
  <c r="BN72" a="1"/>
  <c r="BN72" s="1"/>
  <c r="BN55" a="1"/>
  <c r="BN55" s="1"/>
  <c r="BN58" a="1"/>
  <c r="BN58" s="1"/>
  <c r="BN59" a="1"/>
  <c r="BN59" s="1"/>
  <c r="BN62" a="1"/>
  <c r="BN62" s="1"/>
  <c r="BN52" a="1"/>
  <c r="BN52" s="1"/>
  <c r="BN54" a="1"/>
  <c r="BN54" s="1"/>
  <c r="BN56" a="1"/>
  <c r="BN56" s="1"/>
  <c r="BN60" a="1"/>
  <c r="BN60" s="1"/>
  <c r="BN63" a="1"/>
  <c r="BN63" s="1"/>
  <c r="BN69" a="1"/>
  <c r="BN69" s="1"/>
  <c r="BN71" a="1"/>
  <c r="BN71" s="1"/>
  <c r="BN73" a="1"/>
  <c r="BN73" s="1"/>
  <c r="BN102" a="1"/>
  <c r="BN102" s="1"/>
  <c r="BN106" a="1"/>
  <c r="BN106" s="1"/>
  <c r="BN110" a="1"/>
  <c r="BN110" s="1"/>
  <c r="BN75" a="1"/>
  <c r="BN75" s="1"/>
  <c r="BN77" a="1"/>
  <c r="BN77" s="1"/>
  <c r="BN79" a="1"/>
  <c r="BN79" s="1"/>
  <c r="BN81" a="1"/>
  <c r="BN81" s="1"/>
  <c r="BN83" a="1"/>
  <c r="BN83" s="1"/>
  <c r="BN85" a="1"/>
  <c r="BN85" s="1"/>
  <c r="BN87" a="1"/>
  <c r="BN87" s="1"/>
  <c r="BN89" a="1"/>
  <c r="BN89" s="1"/>
  <c r="BN91" a="1"/>
  <c r="BN91" s="1"/>
  <c r="BN93" a="1"/>
  <c r="BN93" s="1"/>
  <c r="BN95" a="1"/>
  <c r="BN95" s="1"/>
  <c r="BN97" a="1"/>
  <c r="BN97" s="1"/>
  <c r="BN99" a="1"/>
  <c r="BN99" s="1"/>
  <c r="BN101" a="1"/>
  <c r="BN101" s="1"/>
  <c r="BN105" a="1"/>
  <c r="BN105" s="1"/>
  <c r="BN109" a="1"/>
  <c r="BN109" s="1"/>
  <c r="BN113" a="1"/>
  <c r="BN113" s="1"/>
  <c r="BN104" a="1"/>
  <c r="BN104" s="1"/>
  <c r="BN108" a="1"/>
  <c r="BN108" s="1"/>
  <c r="BN112" a="1"/>
  <c r="BN112" s="1"/>
  <c r="BN74" a="1"/>
  <c r="BN74" s="1"/>
  <c r="BN76" a="1"/>
  <c r="BN76" s="1"/>
  <c r="BN78" a="1"/>
  <c r="BN78" s="1"/>
  <c r="BN80" a="1"/>
  <c r="BN80" s="1"/>
  <c r="BN82" a="1"/>
  <c r="BN82" s="1"/>
  <c r="BN84" a="1"/>
  <c r="BN84" s="1"/>
  <c r="BN86" a="1"/>
  <c r="BN86" s="1"/>
  <c r="BN88" a="1"/>
  <c r="BN88" s="1"/>
  <c r="BN90" a="1"/>
  <c r="BN90" s="1"/>
  <c r="BN92" a="1"/>
  <c r="BN92" s="1"/>
  <c r="BN94" a="1"/>
  <c r="BN94" s="1"/>
  <c r="BN96" a="1"/>
  <c r="BN96" s="1"/>
  <c r="BN98" a="1"/>
  <c r="BN98" s="1"/>
  <c r="BN100" a="1"/>
  <c r="BN100" s="1"/>
  <c r="BN103" a="1"/>
  <c r="BN103" s="1"/>
  <c r="BN107" a="1"/>
  <c r="BN107" s="1"/>
  <c r="BN111" a="1"/>
  <c r="BN111" s="1"/>
  <c r="BN115" a="1"/>
  <c r="BN115" s="1"/>
  <c r="BN119" a="1"/>
  <c r="BN119" s="1"/>
  <c r="BN123" a="1"/>
  <c r="BN123" s="1"/>
  <c r="BN124" a="1"/>
  <c r="BN124" s="1"/>
  <c r="BN125" a="1"/>
  <c r="BN125" s="1"/>
  <c r="BN126" a="1"/>
  <c r="BN126" s="1"/>
  <c r="BN127" a="1"/>
  <c r="BN127" s="1"/>
  <c r="BN128" a="1"/>
  <c r="BN128" s="1"/>
  <c r="BN129" a="1"/>
  <c r="BN129" s="1"/>
  <c r="BN130" a="1"/>
  <c r="BN130" s="1"/>
  <c r="BN131" a="1"/>
  <c r="BN131" s="1"/>
  <c r="BN132" a="1"/>
  <c r="BN132" s="1"/>
  <c r="BN133" a="1"/>
  <c r="BN133" s="1"/>
  <c r="BN134" a="1"/>
  <c r="BN134" s="1"/>
  <c r="BN135" a="1"/>
  <c r="BN135" s="1"/>
  <c r="BN136" a="1"/>
  <c r="BN136" s="1"/>
  <c r="BN137" a="1"/>
  <c r="BN137" s="1"/>
  <c r="BN138" a="1"/>
  <c r="BN138" s="1"/>
  <c r="BN139" a="1"/>
  <c r="BN139" s="1"/>
  <c r="BN140" a="1"/>
  <c r="BN140" s="1"/>
  <c r="BN141" a="1"/>
  <c r="BN141" s="1"/>
  <c r="BN142" a="1"/>
  <c r="BN142" s="1"/>
  <c r="BN143" a="1"/>
  <c r="BN143" s="1"/>
  <c r="BN144" a="1"/>
  <c r="BN144" s="1"/>
  <c r="BN145" a="1"/>
  <c r="BN145" s="1"/>
  <c r="BN146" a="1"/>
  <c r="BN146" s="1"/>
  <c r="BN147" a="1"/>
  <c r="BN147" s="1"/>
  <c r="BN148" a="1"/>
  <c r="BN148" s="1"/>
  <c r="BN149" a="1"/>
  <c r="BN149" s="1"/>
  <c r="BN118" a="1"/>
  <c r="BN118" s="1"/>
  <c r="BN122" a="1"/>
  <c r="BN122" s="1"/>
  <c r="BN114" a="1"/>
  <c r="BN114" s="1"/>
  <c r="BN117" a="1"/>
  <c r="BN117" s="1"/>
  <c r="BN121" a="1"/>
  <c r="BN121" s="1"/>
  <c r="BN116" a="1"/>
  <c r="BN116" s="1"/>
  <c r="BN120" a="1"/>
  <c r="BN120" s="1"/>
  <c r="BN150" a="1"/>
  <c r="BN150" s="1"/>
  <c r="BN152" a="1"/>
  <c r="BN152" s="1"/>
  <c r="BN153" a="1"/>
  <c r="BN153" s="1"/>
  <c r="BN154" a="1"/>
  <c r="BN154" s="1"/>
  <c r="BN155" a="1"/>
  <c r="BN155" s="1"/>
  <c r="BN156" a="1"/>
  <c r="BN156" s="1"/>
  <c r="BN157" a="1"/>
  <c r="BN157" s="1"/>
  <c r="BN158" a="1"/>
  <c r="BN158" s="1"/>
  <c r="BN159" a="1"/>
  <c r="BN159" s="1"/>
  <c r="BN160" a="1"/>
  <c r="BN160" s="1"/>
  <c r="BN161" a="1"/>
  <c r="BN161" s="1"/>
  <c r="BN162" a="1"/>
  <c r="BN162" s="1"/>
  <c r="BN163" a="1"/>
  <c r="BN163" s="1"/>
  <c r="BN164" a="1"/>
  <c r="BN164" s="1"/>
  <c r="BN165" a="1"/>
  <c r="BN165" s="1"/>
  <c r="BN166" a="1"/>
  <c r="BN166" s="1"/>
  <c r="BN171" a="1"/>
  <c r="BN171" s="1"/>
  <c r="BN172" a="1"/>
  <c r="BN172" s="1"/>
  <c r="BN178" a="1"/>
  <c r="BN178" s="1"/>
  <c r="BN179" a="1"/>
  <c r="BN179" s="1"/>
  <c r="BN180" a="1"/>
  <c r="BN180" s="1"/>
  <c r="BN186" a="1"/>
  <c r="BN186" s="1"/>
  <c r="BN187" a="1"/>
  <c r="BN187" s="1"/>
  <c r="BN168" a="1"/>
  <c r="BN168" s="1"/>
  <c r="BN170" a="1"/>
  <c r="BN170" s="1"/>
  <c r="BN173" a="1"/>
  <c r="BN173" s="1"/>
  <c r="BN181" a="1"/>
  <c r="BN181" s="1"/>
  <c r="BN188" a="1"/>
  <c r="BN188" s="1"/>
  <c r="BN151" a="1"/>
  <c r="BN151" s="1"/>
  <c r="BN169" a="1"/>
  <c r="BN169" s="1"/>
  <c r="BN174" a="1"/>
  <c r="BN174" s="1"/>
  <c r="BN175" a="1"/>
  <c r="BN175" s="1"/>
  <c r="BN176" a="1"/>
  <c r="BN176" s="1"/>
  <c r="BN182" a="1"/>
  <c r="BN182" s="1"/>
  <c r="BN183" a="1"/>
  <c r="BN183" s="1"/>
  <c r="BN184" a="1"/>
  <c r="BN184" s="1"/>
  <c r="BN167" a="1"/>
  <c r="BN167" s="1"/>
  <c r="BN177" a="1"/>
  <c r="BN177" s="1"/>
  <c r="BN185" a="1"/>
  <c r="BN185" s="1"/>
  <c r="BN189" a="1"/>
  <c r="BN189" s="1"/>
  <c r="BN193" a="1"/>
  <c r="BN193" s="1"/>
  <c r="BN195" a="1"/>
  <c r="BN195" s="1"/>
  <c r="BN197" a="1"/>
  <c r="BN197" s="1"/>
  <c r="BN199" a="1"/>
  <c r="BN199" s="1"/>
  <c r="BN201" a="1"/>
  <c r="BN201" s="1"/>
  <c r="BN211" a="1"/>
  <c r="BN211" s="1"/>
  <c r="BN219" a="1"/>
  <c r="BN219" s="1"/>
  <c r="BN227" a="1"/>
  <c r="BN227" s="1"/>
  <c r="BN228" a="1"/>
  <c r="BN228" s="1"/>
  <c r="BN230" a="1"/>
  <c r="BN230" s="1"/>
  <c r="BN232" a="1"/>
  <c r="BN232" s="1"/>
  <c r="BN242" a="1"/>
  <c r="BN242" s="1"/>
  <c r="BN243" a="1"/>
  <c r="BN243" s="1"/>
  <c r="BN244" a="1"/>
  <c r="BN244" s="1"/>
  <c r="BN245" a="1"/>
  <c r="BN245" s="1"/>
  <c r="BN246" a="1"/>
  <c r="BN246" s="1"/>
  <c r="BN247" a="1"/>
  <c r="BN247" s="1"/>
  <c r="BN248" a="1"/>
  <c r="BN248" s="1"/>
  <c r="BN249" a="1"/>
  <c r="BN249" s="1"/>
  <c r="BN250" a="1"/>
  <c r="BN250" s="1"/>
  <c r="BN251" a="1"/>
  <c r="BN251" s="1"/>
  <c r="BN252" a="1"/>
  <c r="BN252" s="1"/>
  <c r="BN253" a="1"/>
  <c r="BN253" s="1"/>
  <c r="BN254" a="1"/>
  <c r="BN254" s="1"/>
  <c r="BN255" a="1"/>
  <c r="BN255" s="1"/>
  <c r="BN256" a="1"/>
  <c r="BN256" s="1"/>
  <c r="BN257" a="1"/>
  <c r="BN257" s="1"/>
  <c r="BN258" a="1"/>
  <c r="BN258" s="1"/>
  <c r="BN190" a="1"/>
  <c r="BN190" s="1"/>
  <c r="BN192" a="1"/>
  <c r="BN192" s="1"/>
  <c r="BN204" a="1"/>
  <c r="BN204" s="1"/>
  <c r="BN205" a="1"/>
  <c r="BN205" s="1"/>
  <c r="BN206" a="1"/>
  <c r="BN206" s="1"/>
  <c r="BN212" a="1"/>
  <c r="BN212" s="1"/>
  <c r="BN213" a="1"/>
  <c r="BN213" s="1"/>
  <c r="BN214" a="1"/>
  <c r="BN214" s="1"/>
  <c r="BN220" a="1"/>
  <c r="BN220" s="1"/>
  <c r="BN221" a="1"/>
  <c r="BN221" s="1"/>
  <c r="BN222" a="1"/>
  <c r="BN222" s="1"/>
  <c r="BN234" a="1"/>
  <c r="BN234" s="1"/>
  <c r="BN235" a="1"/>
  <c r="BN235" s="1"/>
  <c r="BN236" a="1"/>
  <c r="BN236" s="1"/>
  <c r="BN237" a="1"/>
  <c r="BN237" s="1"/>
  <c r="BN238" a="1"/>
  <c r="BN238" s="1"/>
  <c r="BN239" a="1"/>
  <c r="BN239" s="1"/>
  <c r="BN240" a="1"/>
  <c r="BN240" s="1"/>
  <c r="BN241" a="1"/>
  <c r="BN241" s="1"/>
  <c r="BN194" a="1"/>
  <c r="BN194" s="1"/>
  <c r="BN196" a="1"/>
  <c r="BN196" s="1"/>
  <c r="BN198" a="1"/>
  <c r="BN198" s="1"/>
  <c r="BN200" a="1"/>
  <c r="BN200" s="1"/>
  <c r="BN202" a="1"/>
  <c r="BN202" s="1"/>
  <c r="BN203" a="1"/>
  <c r="BN203" s="1"/>
  <c r="BN207" a="1"/>
  <c r="BN207" s="1"/>
  <c r="BN215" a="1"/>
  <c r="BN215" s="1"/>
  <c r="BN223" a="1"/>
  <c r="BN223" s="1"/>
  <c r="BN229" a="1"/>
  <c r="BN229" s="1"/>
  <c r="BN231" a="1"/>
  <c r="BN231" s="1"/>
  <c r="BN233" a="1"/>
  <c r="BN233" s="1"/>
  <c r="BN191" a="1"/>
  <c r="BN191" s="1"/>
  <c r="BN208" a="1"/>
  <c r="BN208" s="1"/>
  <c r="BN209" a="1"/>
  <c r="BN209" s="1"/>
  <c r="BN210" a="1"/>
  <c r="BN210" s="1"/>
  <c r="BN216" a="1"/>
  <c r="BN216" s="1"/>
  <c r="BN217" a="1"/>
  <c r="BN217" s="1"/>
  <c r="BN218" a="1"/>
  <c r="BN218" s="1"/>
  <c r="BN224" a="1"/>
  <c r="BN224" s="1"/>
  <c r="BN225" a="1"/>
  <c r="BN225" s="1"/>
  <c r="BN226" a="1"/>
  <c r="BN226" s="1"/>
  <c r="EK5" a="1"/>
  <c r="EK5" s="1"/>
  <c r="EK6" a="1"/>
  <c r="EK6" s="1"/>
  <c r="EK7" a="1"/>
  <c r="EK7" s="1"/>
  <c r="EK12" a="1"/>
  <c r="EK12" s="1"/>
  <c r="EK15" a="1"/>
  <c r="EK15" s="1"/>
  <c r="EK17" a="1"/>
  <c r="EK17" s="1"/>
  <c r="EK8" a="1"/>
  <c r="EK8" s="1"/>
  <c r="EK9" a="1"/>
  <c r="EK9" s="1"/>
  <c r="EK10" a="1"/>
  <c r="EK10" s="1"/>
  <c r="EK11" a="1"/>
  <c r="EK11" s="1"/>
  <c r="EK13" a="1"/>
  <c r="EK13" s="1"/>
  <c r="EK14" a="1"/>
  <c r="EK14" s="1"/>
  <c r="EK18" a="1"/>
  <c r="EK18" s="1"/>
  <c r="EK16" a="1"/>
  <c r="EK16" s="1"/>
  <c r="EK21" a="1"/>
  <c r="EK21" s="1"/>
  <c r="EK25" a="1"/>
  <c r="EK25" s="1"/>
  <c r="EK27" a="1"/>
  <c r="EK27" s="1"/>
  <c r="EK24" a="1"/>
  <c r="EK24" s="1"/>
  <c r="EK19" a="1"/>
  <c r="EK19" s="1"/>
  <c r="EK20" a="1"/>
  <c r="EK20" s="1"/>
  <c r="EK22" a="1"/>
  <c r="EK22" s="1"/>
  <c r="EK26" a="1"/>
  <c r="EK26" s="1"/>
  <c r="EK28" a="1"/>
  <c r="EK28" s="1"/>
  <c r="EK23" a="1"/>
  <c r="EK23" s="1"/>
  <c r="EK33" a="1"/>
  <c r="EK33" s="1"/>
  <c r="EK39" a="1"/>
  <c r="EK39" s="1"/>
  <c r="EK43" a="1"/>
  <c r="EK43" s="1"/>
  <c r="EK46" a="1"/>
  <c r="EK46" s="1"/>
  <c r="EK29" a="1"/>
  <c r="EK29" s="1"/>
  <c r="EK30" a="1"/>
  <c r="EK30" s="1"/>
  <c r="EK32" a="1"/>
  <c r="EK32" s="1"/>
  <c r="EK35" a="1"/>
  <c r="EK35" s="1"/>
  <c r="EK38" a="1"/>
  <c r="EK38" s="1"/>
  <c r="EK42" a="1"/>
  <c r="EK42" s="1"/>
  <c r="EK45" a="1"/>
  <c r="EK45" s="1"/>
  <c r="EK49" a="1"/>
  <c r="EK49" s="1"/>
  <c r="EK31" a="1"/>
  <c r="EK31" s="1"/>
  <c r="EK37" a="1"/>
  <c r="EK37" s="1"/>
  <c r="EK41" a="1"/>
  <c r="EK41" s="1"/>
  <c r="EK48" a="1"/>
  <c r="EK48" s="1"/>
  <c r="EK34" a="1"/>
  <c r="EK34" s="1"/>
  <c r="EK36" a="1"/>
  <c r="EK36" s="1"/>
  <c r="EK40" a="1"/>
  <c r="EK40" s="1"/>
  <c r="EK44" a="1"/>
  <c r="EK44" s="1"/>
  <c r="EK47" a="1"/>
  <c r="EK47" s="1"/>
  <c r="EK55" a="1"/>
  <c r="EK55" s="1"/>
  <c r="EK58" a="1"/>
  <c r="EK58" s="1"/>
  <c r="EK60" a="1"/>
  <c r="EK60" s="1"/>
  <c r="EK64" a="1"/>
  <c r="EK64" s="1"/>
  <c r="EK65" a="1"/>
  <c r="EK65" s="1"/>
  <c r="EK52" a="1"/>
  <c r="EK52" s="1"/>
  <c r="EK54" a="1"/>
  <c r="EK54" s="1"/>
  <c r="EK59" a="1"/>
  <c r="EK59" s="1"/>
  <c r="EK61" a="1"/>
  <c r="EK61" s="1"/>
  <c r="EK66" a="1"/>
  <c r="EK66" s="1"/>
  <c r="EK69" a="1"/>
  <c r="EK69" s="1"/>
  <c r="EK71" a="1"/>
  <c r="EK71" s="1"/>
  <c r="EK73" a="1"/>
  <c r="EK73" s="1"/>
  <c r="EK50" a="1"/>
  <c r="EK50" s="1"/>
  <c r="EK51" a="1"/>
  <c r="EK51" s="1"/>
  <c r="EK56" a="1"/>
  <c r="EK56" s="1"/>
  <c r="EK57" a="1"/>
  <c r="EK57" s="1"/>
  <c r="EK62" a="1"/>
  <c r="EK62" s="1"/>
  <c r="EK68" a="1"/>
  <c r="EK68" s="1"/>
  <c r="EK53" a="1"/>
  <c r="EK53" s="1"/>
  <c r="EK63" a="1"/>
  <c r="EK63" s="1"/>
  <c r="EK67" a="1"/>
  <c r="EK67" s="1"/>
  <c r="EK70" a="1"/>
  <c r="EK70" s="1"/>
  <c r="EK72" a="1"/>
  <c r="EK72" s="1"/>
  <c r="EK102" a="1"/>
  <c r="EK102" s="1"/>
  <c r="EK106" a="1"/>
  <c r="EK106" s="1"/>
  <c r="EK110" a="1"/>
  <c r="EK110" s="1"/>
  <c r="EK74" a="1"/>
  <c r="EK74" s="1"/>
  <c r="EK76" a="1"/>
  <c r="EK76" s="1"/>
  <c r="EK78" a="1"/>
  <c r="EK78" s="1"/>
  <c r="EK80" a="1"/>
  <c r="EK80" s="1"/>
  <c r="EK82" a="1"/>
  <c r="EK82" s="1"/>
  <c r="EK84" a="1"/>
  <c r="EK84" s="1"/>
  <c r="EK86" a="1"/>
  <c r="EK86" s="1"/>
  <c r="EK88" a="1"/>
  <c r="EK88" s="1"/>
  <c r="EK90" a="1"/>
  <c r="EK90" s="1"/>
  <c r="EK92" a="1"/>
  <c r="EK92" s="1"/>
  <c r="EK94" a="1"/>
  <c r="EK94" s="1"/>
  <c r="EK96" a="1"/>
  <c r="EK96" s="1"/>
  <c r="EK98" a="1"/>
  <c r="EK98" s="1"/>
  <c r="EK100" a="1"/>
  <c r="EK100" s="1"/>
  <c r="EK105" a="1"/>
  <c r="EK105" s="1"/>
  <c r="EK109" a="1"/>
  <c r="EK109" s="1"/>
  <c r="EK113" a="1"/>
  <c r="EK113" s="1"/>
  <c r="EK104" a="1"/>
  <c r="EK104" s="1"/>
  <c r="EK108" a="1"/>
  <c r="EK108" s="1"/>
  <c r="EK112" a="1"/>
  <c r="EK112" s="1"/>
  <c r="EK75" a="1"/>
  <c r="EK75" s="1"/>
  <c r="EK77" a="1"/>
  <c r="EK77" s="1"/>
  <c r="EK79" a="1"/>
  <c r="EK79" s="1"/>
  <c r="EK81" a="1"/>
  <c r="EK81" s="1"/>
  <c r="EK83" a="1"/>
  <c r="EK83" s="1"/>
  <c r="EK85" a="1"/>
  <c r="EK85" s="1"/>
  <c r="EK87" a="1"/>
  <c r="EK87" s="1"/>
  <c r="EK89" a="1"/>
  <c r="EK89" s="1"/>
  <c r="EK91" a="1"/>
  <c r="EK91" s="1"/>
  <c r="EK93" a="1"/>
  <c r="EK93" s="1"/>
  <c r="EK95" a="1"/>
  <c r="EK95" s="1"/>
  <c r="EK97" a="1"/>
  <c r="EK97" s="1"/>
  <c r="EK99" a="1"/>
  <c r="EK99" s="1"/>
  <c r="EK101" a="1"/>
  <c r="EK101" s="1"/>
  <c r="EK103" a="1"/>
  <c r="EK103" s="1"/>
  <c r="EK107" a="1"/>
  <c r="EK107" s="1"/>
  <c r="EK111" a="1"/>
  <c r="EK111" s="1"/>
  <c r="EK115" a="1"/>
  <c r="EK115" s="1"/>
  <c r="EK119" a="1"/>
  <c r="EK119" s="1"/>
  <c r="EK123" a="1"/>
  <c r="EK123" s="1"/>
  <c r="EK118" a="1"/>
  <c r="EK118" s="1"/>
  <c r="EK122" a="1"/>
  <c r="EK122" s="1"/>
  <c r="EK114" a="1"/>
  <c r="EK114" s="1"/>
  <c r="EK117" a="1"/>
  <c r="EK117" s="1"/>
  <c r="EK121" a="1"/>
  <c r="EK121" s="1"/>
  <c r="EK116" a="1"/>
  <c r="EK116" s="1"/>
  <c r="EK120" a="1"/>
  <c r="EK120" s="1"/>
  <c r="EK124" a="1"/>
  <c r="EK124" s="1"/>
  <c r="EK125" a="1"/>
  <c r="EK125" s="1"/>
  <c r="EK126" a="1"/>
  <c r="EK126" s="1"/>
  <c r="EK127" a="1"/>
  <c r="EK127" s="1"/>
  <c r="EK128" a="1"/>
  <c r="EK128" s="1"/>
  <c r="EK129" a="1"/>
  <c r="EK129" s="1"/>
  <c r="EK130" a="1"/>
  <c r="EK130" s="1"/>
  <c r="EK131" a="1"/>
  <c r="EK131" s="1"/>
  <c r="EK132" a="1"/>
  <c r="EK132" s="1"/>
  <c r="EK133" a="1"/>
  <c r="EK133" s="1"/>
  <c r="EK134" a="1"/>
  <c r="EK134" s="1"/>
  <c r="EK135" a="1"/>
  <c r="EK135" s="1"/>
  <c r="EK136" a="1"/>
  <c r="EK136" s="1"/>
  <c r="EK137" a="1"/>
  <c r="EK137" s="1"/>
  <c r="EK138" a="1"/>
  <c r="EK138" s="1"/>
  <c r="EK139" a="1"/>
  <c r="EK139" s="1"/>
  <c r="EK140" a="1"/>
  <c r="EK140" s="1"/>
  <c r="EK141" a="1"/>
  <c r="EK141" s="1"/>
  <c r="EK142" a="1"/>
  <c r="EK142" s="1"/>
  <c r="EK143" a="1"/>
  <c r="EK143" s="1"/>
  <c r="EK144" a="1"/>
  <c r="EK144" s="1"/>
  <c r="EK145" a="1"/>
  <c r="EK145" s="1"/>
  <c r="EK146" a="1"/>
  <c r="EK146" s="1"/>
  <c r="EK147" a="1"/>
  <c r="EK147" s="1"/>
  <c r="EK148" a="1"/>
  <c r="EK148" s="1"/>
  <c r="EK149" a="1"/>
  <c r="EK149" s="1"/>
  <c r="EK175" a="1"/>
  <c r="EK175" s="1"/>
  <c r="EK176" a="1"/>
  <c r="EK176" s="1"/>
  <c r="EK177" a="1"/>
  <c r="EK177" s="1"/>
  <c r="EK183" a="1"/>
  <c r="EK183" s="1"/>
  <c r="EK184" a="1"/>
  <c r="EK184" s="1"/>
  <c r="EK185" a="1"/>
  <c r="EK185" s="1"/>
  <c r="EK168" a="1"/>
  <c r="EK168" s="1"/>
  <c r="EK170" a="1"/>
  <c r="EK170" s="1"/>
  <c r="EK178" a="1"/>
  <c r="EK178" s="1"/>
  <c r="EK186" a="1"/>
  <c r="EK186" s="1"/>
  <c r="EK171" a="1"/>
  <c r="EK171" s="1"/>
  <c r="EK172" a="1"/>
  <c r="EK172" s="1"/>
  <c r="EK173" a="1"/>
  <c r="EK173" s="1"/>
  <c r="EK179" a="1"/>
  <c r="EK179" s="1"/>
  <c r="EK180" a="1"/>
  <c r="EK180" s="1"/>
  <c r="EK181" a="1"/>
  <c r="EK181" s="1"/>
  <c r="EK187" a="1"/>
  <c r="EK187" s="1"/>
  <c r="EK150" a="1"/>
  <c r="EK150" s="1"/>
  <c r="EK151" a="1"/>
  <c r="EK151" s="1"/>
  <c r="EK152" a="1"/>
  <c r="EK152" s="1"/>
  <c r="EK153" a="1"/>
  <c r="EK153" s="1"/>
  <c r="EK154" a="1"/>
  <c r="EK154" s="1"/>
  <c r="EK155" a="1"/>
  <c r="EK155" s="1"/>
  <c r="EK156" a="1"/>
  <c r="EK156" s="1"/>
  <c r="EK157" a="1"/>
  <c r="EK157" s="1"/>
  <c r="EK158" a="1"/>
  <c r="EK158" s="1"/>
  <c r="EK159" a="1"/>
  <c r="EK159" s="1"/>
  <c r="EK160" a="1"/>
  <c r="EK160" s="1"/>
  <c r="EK161" a="1"/>
  <c r="EK161" s="1"/>
  <c r="EK162" a="1"/>
  <c r="EK162" s="1"/>
  <c r="EK163" a="1"/>
  <c r="EK163" s="1"/>
  <c r="EK164" a="1"/>
  <c r="EK164" s="1"/>
  <c r="EK165" a="1"/>
  <c r="EK165" s="1"/>
  <c r="EK166" a="1"/>
  <c r="EK166" s="1"/>
  <c r="EK167" a="1"/>
  <c r="EK167" s="1"/>
  <c r="EK169" a="1"/>
  <c r="EK169" s="1"/>
  <c r="EK174" a="1"/>
  <c r="EK174" s="1"/>
  <c r="EK182" a="1"/>
  <c r="EK182" s="1"/>
  <c r="EK188" a="1"/>
  <c r="EK188" s="1"/>
  <c r="EK190" a="1"/>
  <c r="EK190" s="1"/>
  <c r="EK192" a="1"/>
  <c r="EK192" s="1"/>
  <c r="EK193" a="1"/>
  <c r="EK193" s="1"/>
  <c r="EK194" a="1"/>
  <c r="EK194" s="1"/>
  <c r="EK196" a="1"/>
  <c r="EK196" s="1"/>
  <c r="EK198" a="1"/>
  <c r="EK198" s="1"/>
  <c r="EK200" a="1"/>
  <c r="EK200" s="1"/>
  <c r="EK202" a="1"/>
  <c r="EK202" s="1"/>
  <c r="EK206" a="1"/>
  <c r="EK206" s="1"/>
  <c r="EK208" a="1"/>
  <c r="EK208" s="1"/>
  <c r="EK214" a="1"/>
  <c r="EK214" s="1"/>
  <c r="EK216" a="1"/>
  <c r="EK216" s="1"/>
  <c r="EK222" a="1"/>
  <c r="EK222" s="1"/>
  <c r="EK224" a="1"/>
  <c r="EK224" s="1"/>
  <c r="EK203" a="1"/>
  <c r="EK203" s="1"/>
  <c r="EK209" a="1"/>
  <c r="EK209" s="1"/>
  <c r="EK211" a="1"/>
  <c r="EK211" s="1"/>
  <c r="EK217" a="1"/>
  <c r="EK217" s="1"/>
  <c r="EK219" a="1"/>
  <c r="EK219" s="1"/>
  <c r="EK225" a="1"/>
  <c r="EK225" s="1"/>
  <c r="EK229" a="1"/>
  <c r="EK229" s="1"/>
  <c r="EK231" a="1"/>
  <c r="EK231" s="1"/>
  <c r="EK233" a="1"/>
  <c r="EK233" s="1"/>
  <c r="EK234" a="1"/>
  <c r="EK234" s="1"/>
  <c r="EK235" a="1"/>
  <c r="EK235" s="1"/>
  <c r="EK236" a="1"/>
  <c r="EK236" s="1"/>
  <c r="EK237" a="1"/>
  <c r="EK237" s="1"/>
  <c r="EK238" a="1"/>
  <c r="EK238" s="1"/>
  <c r="EK239" a="1"/>
  <c r="EK239" s="1"/>
  <c r="EK240" a="1"/>
  <c r="EK240" s="1"/>
  <c r="EK241" a="1"/>
  <c r="EK241" s="1"/>
  <c r="EK242" a="1"/>
  <c r="EK242" s="1"/>
  <c r="EK243" a="1"/>
  <c r="EK243" s="1"/>
  <c r="EK244" a="1"/>
  <c r="EK244" s="1"/>
  <c r="EK245" a="1"/>
  <c r="EK245" s="1"/>
  <c r="EK246" a="1"/>
  <c r="EK246" s="1"/>
  <c r="EK247" a="1"/>
  <c r="EK247" s="1"/>
  <c r="EK248" a="1"/>
  <c r="EK248" s="1"/>
  <c r="EK249" a="1"/>
  <c r="EK249" s="1"/>
  <c r="EK250" a="1"/>
  <c r="EK250" s="1"/>
  <c r="EK251" a="1"/>
  <c r="EK251" s="1"/>
  <c r="EK252" a="1"/>
  <c r="EK252" s="1"/>
  <c r="EK253" a="1"/>
  <c r="EK253" s="1"/>
  <c r="EK254" a="1"/>
  <c r="EK254" s="1"/>
  <c r="EK255" a="1"/>
  <c r="EK255" s="1"/>
  <c r="EK256" a="1"/>
  <c r="EK256" s="1"/>
  <c r="EK257" a="1"/>
  <c r="EK257" s="1"/>
  <c r="EK258" a="1"/>
  <c r="EK258" s="1"/>
  <c r="EK189" a="1"/>
  <c r="EK189" s="1"/>
  <c r="EK191" a="1"/>
  <c r="EK191" s="1"/>
  <c r="EK195" a="1"/>
  <c r="EK195" s="1"/>
  <c r="EK197" a="1"/>
  <c r="EK197" s="1"/>
  <c r="EK199" a="1"/>
  <c r="EK199" s="1"/>
  <c r="EK201" a="1"/>
  <c r="EK201" s="1"/>
  <c r="EK204" a="1"/>
  <c r="EK204" s="1"/>
  <c r="EK210" a="1"/>
  <c r="EK210" s="1"/>
  <c r="EK212" a="1"/>
  <c r="EK212" s="1"/>
  <c r="EK218" a="1"/>
  <c r="EK218" s="1"/>
  <c r="EK220" a="1"/>
  <c r="EK220" s="1"/>
  <c r="EK226" a="1"/>
  <c r="EK226" s="1"/>
  <c r="EK205" a="1"/>
  <c r="EK205" s="1"/>
  <c r="EK207" a="1"/>
  <c r="EK207" s="1"/>
  <c r="EK213" a="1"/>
  <c r="EK213" s="1"/>
  <c r="EK215" a="1"/>
  <c r="EK215" s="1"/>
  <c r="EK221" a="1"/>
  <c r="EK221" s="1"/>
  <c r="EK223" a="1"/>
  <c r="EK223" s="1"/>
  <c r="EK227" a="1"/>
  <c r="EK227" s="1"/>
  <c r="EK228" a="1"/>
  <c r="EK228" s="1"/>
  <c r="EK230" a="1"/>
  <c r="EK230" s="1"/>
  <c r="EK232" a="1"/>
  <c r="EK232" s="1"/>
  <c r="CY5" a="1"/>
  <c r="CY5" s="1"/>
  <c r="CY6" a="1"/>
  <c r="CY6" s="1"/>
  <c r="CY7" a="1"/>
  <c r="CY7" s="1"/>
  <c r="CY11" a="1"/>
  <c r="CY11" s="1"/>
  <c r="CY15" a="1"/>
  <c r="CY15" s="1"/>
  <c r="CY16" a="1"/>
  <c r="CY16" s="1"/>
  <c r="CY8" a="1"/>
  <c r="CY8" s="1"/>
  <c r="CY9" a="1"/>
  <c r="CY9" s="1"/>
  <c r="CY10" a="1"/>
  <c r="CY10" s="1"/>
  <c r="CY12" a="1"/>
  <c r="CY12" s="1"/>
  <c r="CY13" a="1"/>
  <c r="CY13" s="1"/>
  <c r="CY14" a="1"/>
  <c r="CY14" s="1"/>
  <c r="CY17" a="1"/>
  <c r="CY17" s="1"/>
  <c r="CY21" a="1"/>
  <c r="CY21" s="1"/>
  <c r="CY25" a="1"/>
  <c r="CY25" s="1"/>
  <c r="CY27" a="1"/>
  <c r="CY27" s="1"/>
  <c r="CY18" a="1"/>
  <c r="CY18" s="1"/>
  <c r="CY19" a="1"/>
  <c r="CY19" s="1"/>
  <c r="CY23" a="1"/>
  <c r="CY23" s="1"/>
  <c r="CY20" a="1"/>
  <c r="CY20" s="1"/>
  <c r="CY22" a="1"/>
  <c r="CY22" s="1"/>
  <c r="CY26" a="1"/>
  <c r="CY26" s="1"/>
  <c r="CY28" a="1"/>
  <c r="CY28" s="1"/>
  <c r="CY24" a="1"/>
  <c r="CY24" s="1"/>
  <c r="CY33" a="1"/>
  <c r="CY33" s="1"/>
  <c r="CY39" a="1"/>
  <c r="CY39" s="1"/>
  <c r="CY43" a="1"/>
  <c r="CY43" s="1"/>
  <c r="CY45" a="1"/>
  <c r="CY45" s="1"/>
  <c r="CY46" a="1"/>
  <c r="CY46" s="1"/>
  <c r="CY29" a="1"/>
  <c r="CY29" s="1"/>
  <c r="CY32" a="1"/>
  <c r="CY32" s="1"/>
  <c r="CY35" a="1"/>
  <c r="CY35" s="1"/>
  <c r="CY38" a="1"/>
  <c r="CY38" s="1"/>
  <c r="CY42" a="1"/>
  <c r="CY42" s="1"/>
  <c r="CY49" a="1"/>
  <c r="CY49" s="1"/>
  <c r="CY37" a="1"/>
  <c r="CY37" s="1"/>
  <c r="CY41" a="1"/>
  <c r="CY41" s="1"/>
  <c r="CY48" a="1"/>
  <c r="CY48" s="1"/>
  <c r="CY30" a="1"/>
  <c r="CY30" s="1"/>
  <c r="CY31" a="1"/>
  <c r="CY31" s="1"/>
  <c r="CY34" a="1"/>
  <c r="CY34" s="1"/>
  <c r="CY36" a="1"/>
  <c r="CY36" s="1"/>
  <c r="CY40" a="1"/>
  <c r="CY40" s="1"/>
  <c r="CY44" a="1"/>
  <c r="CY44" s="1"/>
  <c r="CY47" a="1"/>
  <c r="CY47" s="1"/>
  <c r="CY55" a="1"/>
  <c r="CY55" s="1"/>
  <c r="CY58" a="1"/>
  <c r="CY58" s="1"/>
  <c r="CY61" a="1"/>
  <c r="CY61" s="1"/>
  <c r="CY52" a="1"/>
  <c r="CY52" s="1"/>
  <c r="CY54" a="1"/>
  <c r="CY54" s="1"/>
  <c r="CY57" a="1"/>
  <c r="CY57" s="1"/>
  <c r="CY62" a="1"/>
  <c r="CY62" s="1"/>
  <c r="CY69" a="1"/>
  <c r="CY69" s="1"/>
  <c r="CY71" a="1"/>
  <c r="CY71" s="1"/>
  <c r="CY73" a="1"/>
  <c r="CY73" s="1"/>
  <c r="CY50" a="1"/>
  <c r="CY50" s="1"/>
  <c r="CY51" a="1"/>
  <c r="CY51" s="1"/>
  <c r="CY56" a="1"/>
  <c r="CY56" s="1"/>
  <c r="CY59" a="1"/>
  <c r="CY59" s="1"/>
  <c r="CY60" a="1"/>
  <c r="CY60" s="1"/>
  <c r="CY63" a="1"/>
  <c r="CY63" s="1"/>
  <c r="CY65" a="1"/>
  <c r="CY65" s="1"/>
  <c r="CY66" a="1"/>
  <c r="CY66" s="1"/>
  <c r="CY67" a="1"/>
  <c r="CY67" s="1"/>
  <c r="CY68" a="1"/>
  <c r="CY68" s="1"/>
  <c r="CY53" a="1"/>
  <c r="CY53" s="1"/>
  <c r="CY64" a="1"/>
  <c r="CY64" s="1"/>
  <c r="CY70" a="1"/>
  <c r="CY70" s="1"/>
  <c r="CY72" a="1"/>
  <c r="CY72" s="1"/>
  <c r="CY103" a="1"/>
  <c r="CY103" s="1"/>
  <c r="CY107" a="1"/>
  <c r="CY107" s="1"/>
  <c r="CY111" a="1"/>
  <c r="CY111" s="1"/>
  <c r="CY74" a="1"/>
  <c r="CY74" s="1"/>
  <c r="CY76" a="1"/>
  <c r="CY76" s="1"/>
  <c r="CY78" a="1"/>
  <c r="CY78" s="1"/>
  <c r="CY80" a="1"/>
  <c r="CY80" s="1"/>
  <c r="CY82" a="1"/>
  <c r="CY82" s="1"/>
  <c r="CY84" a="1"/>
  <c r="CY84" s="1"/>
  <c r="CY86" a="1"/>
  <c r="CY86" s="1"/>
  <c r="CY88" a="1"/>
  <c r="CY88" s="1"/>
  <c r="CY90" a="1"/>
  <c r="CY90" s="1"/>
  <c r="CY92" a="1"/>
  <c r="CY92" s="1"/>
  <c r="CY94" a="1"/>
  <c r="CY94" s="1"/>
  <c r="CY96" a="1"/>
  <c r="CY96" s="1"/>
  <c r="CY98" a="1"/>
  <c r="CY98" s="1"/>
  <c r="CY100" a="1"/>
  <c r="CY100" s="1"/>
  <c r="CY102" a="1"/>
  <c r="CY102" s="1"/>
  <c r="CY106" a="1"/>
  <c r="CY106" s="1"/>
  <c r="CY110" a="1"/>
  <c r="CY110" s="1"/>
  <c r="CY114" a="1"/>
  <c r="CY114" s="1"/>
  <c r="CY105" a="1"/>
  <c r="CY105" s="1"/>
  <c r="CY109" a="1"/>
  <c r="CY109" s="1"/>
  <c r="CY113" a="1"/>
  <c r="CY113" s="1"/>
  <c r="CY75" a="1"/>
  <c r="CY75" s="1"/>
  <c r="CY77" a="1"/>
  <c r="CY77" s="1"/>
  <c r="CY79" a="1"/>
  <c r="CY79" s="1"/>
  <c r="CY81" a="1"/>
  <c r="CY81" s="1"/>
  <c r="CY83" a="1"/>
  <c r="CY83" s="1"/>
  <c r="CY85" a="1"/>
  <c r="CY85" s="1"/>
  <c r="CY87" a="1"/>
  <c r="CY87" s="1"/>
  <c r="CY89" a="1"/>
  <c r="CY89" s="1"/>
  <c r="CY91" a="1"/>
  <c r="CY91" s="1"/>
  <c r="CY93" a="1"/>
  <c r="CY93" s="1"/>
  <c r="CY95" a="1"/>
  <c r="CY95" s="1"/>
  <c r="CY97" a="1"/>
  <c r="CY97" s="1"/>
  <c r="CY99" a="1"/>
  <c r="CY99" s="1"/>
  <c r="CY101" a="1"/>
  <c r="CY101" s="1"/>
  <c r="CY104" a="1"/>
  <c r="CY104" s="1"/>
  <c r="CY108" a="1"/>
  <c r="CY108" s="1"/>
  <c r="CY112" a="1"/>
  <c r="CY112" s="1"/>
  <c r="CY116" a="1"/>
  <c r="CY116" s="1"/>
  <c r="CY120" a="1"/>
  <c r="CY120" s="1"/>
  <c r="CY125" a="1"/>
  <c r="CY125" s="1"/>
  <c r="CY126" a="1"/>
  <c r="CY126" s="1"/>
  <c r="CY127" a="1"/>
  <c r="CY127" s="1"/>
  <c r="CY128" a="1"/>
  <c r="CY128" s="1"/>
  <c r="CY129" a="1"/>
  <c r="CY129" s="1"/>
  <c r="CY130" a="1"/>
  <c r="CY130" s="1"/>
  <c r="CY131" a="1"/>
  <c r="CY131" s="1"/>
  <c r="CY132" a="1"/>
  <c r="CY132" s="1"/>
  <c r="CY133" a="1"/>
  <c r="CY133" s="1"/>
  <c r="CY134" a="1"/>
  <c r="CY134" s="1"/>
  <c r="CY135" a="1"/>
  <c r="CY135" s="1"/>
  <c r="CY136" a="1"/>
  <c r="CY136" s="1"/>
  <c r="CY137" a="1"/>
  <c r="CY137" s="1"/>
  <c r="CY138" a="1"/>
  <c r="CY138" s="1"/>
  <c r="CY139" a="1"/>
  <c r="CY139" s="1"/>
  <c r="CY140" a="1"/>
  <c r="CY140" s="1"/>
  <c r="CY141" a="1"/>
  <c r="CY141" s="1"/>
  <c r="CY142" a="1"/>
  <c r="CY142" s="1"/>
  <c r="CY143" a="1"/>
  <c r="CY143" s="1"/>
  <c r="CY144" a="1"/>
  <c r="CY144" s="1"/>
  <c r="CY145" a="1"/>
  <c r="CY145" s="1"/>
  <c r="CY146" a="1"/>
  <c r="CY146" s="1"/>
  <c r="CY147" a="1"/>
  <c r="CY147" s="1"/>
  <c r="CY148" a="1"/>
  <c r="CY148" s="1"/>
  <c r="CY149" a="1"/>
  <c r="CY149" s="1"/>
  <c r="CY115" a="1"/>
  <c r="CY115" s="1"/>
  <c r="CY119" a="1"/>
  <c r="CY119" s="1"/>
  <c r="CY118" a="1"/>
  <c r="CY118" s="1"/>
  <c r="CY122" a="1"/>
  <c r="CY122" s="1"/>
  <c r="CY117" a="1"/>
  <c r="CY117" s="1"/>
  <c r="CY121" a="1"/>
  <c r="CY121" s="1"/>
  <c r="CY123" a="1"/>
  <c r="CY123" s="1"/>
  <c r="CY124" a="1"/>
  <c r="CY124" s="1"/>
  <c r="CY150" a="1"/>
  <c r="CY150" s="1"/>
  <c r="CY151" a="1"/>
  <c r="CY151" s="1"/>
  <c r="CY152" a="1"/>
  <c r="CY152" s="1"/>
  <c r="CY153" a="1"/>
  <c r="CY153" s="1"/>
  <c r="CY154" a="1"/>
  <c r="CY154" s="1"/>
  <c r="CY155" a="1"/>
  <c r="CY155" s="1"/>
  <c r="CY156" a="1"/>
  <c r="CY156" s="1"/>
  <c r="CY157" a="1"/>
  <c r="CY157" s="1"/>
  <c r="CY158" a="1"/>
  <c r="CY158" s="1"/>
  <c r="CY159" a="1"/>
  <c r="CY159" s="1"/>
  <c r="CY160" a="1"/>
  <c r="CY160" s="1"/>
  <c r="CY161" a="1"/>
  <c r="CY161" s="1"/>
  <c r="CY162" a="1"/>
  <c r="CY162" s="1"/>
  <c r="CY163" a="1"/>
  <c r="CY163" s="1"/>
  <c r="CY164" a="1"/>
  <c r="CY164" s="1"/>
  <c r="CY165" a="1"/>
  <c r="CY165" s="1"/>
  <c r="CY166" a="1"/>
  <c r="CY166" s="1"/>
  <c r="CY167" a="1"/>
  <c r="CY167" s="1"/>
  <c r="CY171" a="1"/>
  <c r="CY171" s="1"/>
  <c r="CY172" a="1"/>
  <c r="CY172" s="1"/>
  <c r="CY178" a="1"/>
  <c r="CY178" s="1"/>
  <c r="CY179" a="1"/>
  <c r="CY179" s="1"/>
  <c r="CY180" a="1"/>
  <c r="CY180" s="1"/>
  <c r="CY186" a="1"/>
  <c r="CY186" s="1"/>
  <c r="CY187" a="1"/>
  <c r="CY187" s="1"/>
  <c r="CY169" a="1"/>
  <c r="CY169" s="1"/>
  <c r="CY170" a="1"/>
  <c r="CY170" s="1"/>
  <c r="CY173" a="1"/>
  <c r="CY173" s="1"/>
  <c r="CY181" a="1"/>
  <c r="CY181" s="1"/>
  <c r="CY174" a="1"/>
  <c r="CY174" s="1"/>
  <c r="CY175" a="1"/>
  <c r="CY175" s="1"/>
  <c r="CY176" a="1"/>
  <c r="CY176" s="1"/>
  <c r="CY182" a="1"/>
  <c r="CY182" s="1"/>
  <c r="CY183" a="1"/>
  <c r="CY183" s="1"/>
  <c r="CY184" a="1"/>
  <c r="CY184" s="1"/>
  <c r="CY168" a="1"/>
  <c r="CY168" s="1"/>
  <c r="CY177" a="1"/>
  <c r="CY177" s="1"/>
  <c r="CY185" a="1"/>
  <c r="CY185" s="1"/>
  <c r="CY188" a="1"/>
  <c r="CY188" s="1"/>
  <c r="CY194" a="1"/>
  <c r="CY194" s="1"/>
  <c r="CY196" a="1"/>
  <c r="CY196" s="1"/>
  <c r="CY198" a="1"/>
  <c r="CY198" s="1"/>
  <c r="CY200" a="1"/>
  <c r="CY200" s="1"/>
  <c r="CY202" a="1"/>
  <c r="CY202" s="1"/>
  <c r="CY204" a="1"/>
  <c r="CY204" s="1"/>
  <c r="CY212" a="1"/>
  <c r="CY212" s="1"/>
  <c r="CY220" a="1"/>
  <c r="CY220" s="1"/>
  <c r="CY229" a="1"/>
  <c r="CY229" s="1"/>
  <c r="CY231" a="1"/>
  <c r="CY231" s="1"/>
  <c r="CY233" a="1"/>
  <c r="CY233" s="1"/>
  <c r="CY191" a="1"/>
  <c r="CY191" s="1"/>
  <c r="CY205" a="1"/>
  <c r="CY205" s="1"/>
  <c r="CY206" a="1"/>
  <c r="CY206" s="1"/>
  <c r="CY207" a="1"/>
  <c r="CY207" s="1"/>
  <c r="CY213" a="1"/>
  <c r="CY213" s="1"/>
  <c r="CY214" a="1"/>
  <c r="CY214" s="1"/>
  <c r="CY215" a="1"/>
  <c r="CY215" s="1"/>
  <c r="CY221" a="1"/>
  <c r="CY221" s="1"/>
  <c r="CY222" a="1"/>
  <c r="CY222" s="1"/>
  <c r="CY223" a="1"/>
  <c r="CY223" s="1"/>
  <c r="CY189" a="1"/>
  <c r="CY189" s="1"/>
  <c r="CY192" a="1"/>
  <c r="CY192" s="1"/>
  <c r="CY195" a="1"/>
  <c r="CY195" s="1"/>
  <c r="CY197" a="1"/>
  <c r="CY197" s="1"/>
  <c r="CY199" a="1"/>
  <c r="CY199" s="1"/>
  <c r="CY201" a="1"/>
  <c r="CY201" s="1"/>
  <c r="CY203" a="1"/>
  <c r="CY203" s="1"/>
  <c r="CY208" a="1"/>
  <c r="CY208" s="1"/>
  <c r="CY216" a="1"/>
  <c r="CY216" s="1"/>
  <c r="CY224" a="1"/>
  <c r="CY224" s="1"/>
  <c r="CY228" a="1"/>
  <c r="CY228" s="1"/>
  <c r="CY230" a="1"/>
  <c r="CY230" s="1"/>
  <c r="CY232" a="1"/>
  <c r="CY232" s="1"/>
  <c r="CY234" a="1"/>
  <c r="CY234" s="1"/>
  <c r="CY235" a="1"/>
  <c r="CY235" s="1"/>
  <c r="CY236" a="1"/>
  <c r="CY236" s="1"/>
  <c r="CY237" a="1"/>
  <c r="CY237" s="1"/>
  <c r="CY238" a="1"/>
  <c r="CY238" s="1"/>
  <c r="CY239" a="1"/>
  <c r="CY239" s="1"/>
  <c r="CY240" a="1"/>
  <c r="CY240" s="1"/>
  <c r="CY241" a="1"/>
  <c r="CY241" s="1"/>
  <c r="CY190" a="1"/>
  <c r="CY190" s="1"/>
  <c r="CY193" a="1"/>
  <c r="CY193" s="1"/>
  <c r="CY209" a="1"/>
  <c r="CY209" s="1"/>
  <c r="CY210" a="1"/>
  <c r="CY210" s="1"/>
  <c r="CY211" a="1"/>
  <c r="CY211" s="1"/>
  <c r="CY217" a="1"/>
  <c r="CY217" s="1"/>
  <c r="CY218" a="1"/>
  <c r="CY218" s="1"/>
  <c r="CY219" a="1"/>
  <c r="CY219" s="1"/>
  <c r="CY225" a="1"/>
  <c r="CY225" s="1"/>
  <c r="CY226" a="1"/>
  <c r="CY226" s="1"/>
  <c r="CY227" a="1"/>
  <c r="CY227" s="1"/>
  <c r="CY242" a="1"/>
  <c r="CY242" s="1"/>
  <c r="CY243" a="1"/>
  <c r="CY243" s="1"/>
  <c r="CY244" a="1"/>
  <c r="CY244" s="1"/>
  <c r="CY245" a="1"/>
  <c r="CY245" s="1"/>
  <c r="CY246" a="1"/>
  <c r="CY246" s="1"/>
  <c r="CY247" a="1"/>
  <c r="CY247" s="1"/>
  <c r="CY248" a="1"/>
  <c r="CY248" s="1"/>
  <c r="CY249" a="1"/>
  <c r="CY249" s="1"/>
  <c r="CY250" a="1"/>
  <c r="CY250" s="1"/>
  <c r="CY251" a="1"/>
  <c r="CY251" s="1"/>
  <c r="CY252" a="1"/>
  <c r="CY252" s="1"/>
  <c r="CY253" a="1"/>
  <c r="CY253" s="1"/>
  <c r="CY254" a="1"/>
  <c r="CY254" s="1"/>
  <c r="CY255" a="1"/>
  <c r="CY255" s="1"/>
  <c r="CY256" a="1"/>
  <c r="CY256" s="1"/>
  <c r="CY257" a="1"/>
  <c r="CY257" s="1"/>
  <c r="CY258" a="1"/>
  <c r="CY258" s="1"/>
  <c r="BG5" a="1"/>
  <c r="BG5" s="1"/>
  <c r="BG6" a="1"/>
  <c r="BG6" s="1"/>
  <c r="BG7" a="1"/>
  <c r="BG7" s="1"/>
  <c r="BG8" a="1"/>
  <c r="BG8" s="1"/>
  <c r="BG10" a="1"/>
  <c r="BG10" s="1"/>
  <c r="BG15" a="1"/>
  <c r="BG15" s="1"/>
  <c r="BG16" a="1"/>
  <c r="BG16" s="1"/>
  <c r="BG9" a="1"/>
  <c r="BG9" s="1"/>
  <c r="BG12" a="1"/>
  <c r="BG12" s="1"/>
  <c r="BG13" a="1"/>
  <c r="BG13" s="1"/>
  <c r="BG14" a="1"/>
  <c r="BG14" s="1"/>
  <c r="BG11" a="1"/>
  <c r="BG11" s="1"/>
  <c r="BG20" a="1"/>
  <c r="BG20" s="1"/>
  <c r="BG22" a="1"/>
  <c r="BG22" s="1"/>
  <c r="BG23" a="1"/>
  <c r="BG23" s="1"/>
  <c r="BG26" a="1"/>
  <c r="BG26" s="1"/>
  <c r="BG28" a="1"/>
  <c r="BG28" s="1"/>
  <c r="BG31" a="1"/>
  <c r="BG31" s="1"/>
  <c r="BG18" a="1"/>
  <c r="BG18" s="1"/>
  <c r="BG17" a="1"/>
  <c r="BG17" s="1"/>
  <c r="BG19" a="1"/>
  <c r="BG19" s="1"/>
  <c r="BG21" a="1"/>
  <c r="BG21" s="1"/>
  <c r="BG24" a="1"/>
  <c r="BG24" s="1"/>
  <c r="BG25" a="1"/>
  <c r="BG25" s="1"/>
  <c r="BG27" a="1"/>
  <c r="BG27" s="1"/>
  <c r="BG29" a="1"/>
  <c r="BG29" s="1"/>
  <c r="BG32" a="1"/>
  <c r="BG32" s="1"/>
  <c r="BG35" a="1"/>
  <c r="BG35" s="1"/>
  <c r="BG38" a="1"/>
  <c r="BG38" s="1"/>
  <c r="BG42" a="1"/>
  <c r="BG42" s="1"/>
  <c r="BG45" a="1"/>
  <c r="BG45" s="1"/>
  <c r="BG37" a="1"/>
  <c r="BG37" s="1"/>
  <c r="BG41" a="1"/>
  <c r="BG41" s="1"/>
  <c r="BG48" a="1"/>
  <c r="BG48" s="1"/>
  <c r="BG34" a="1"/>
  <c r="BG34" s="1"/>
  <c r="BG36" a="1"/>
  <c r="BG36" s="1"/>
  <c r="BG40" a="1"/>
  <c r="BG40" s="1"/>
  <c r="BG44" a="1"/>
  <c r="BG44" s="1"/>
  <c r="BG47" a="1"/>
  <c r="BG47" s="1"/>
  <c r="BG30" a="1"/>
  <c r="BG30" s="1"/>
  <c r="BG33" a="1"/>
  <c r="BG33" s="1"/>
  <c r="BG39" a="1"/>
  <c r="BG39" s="1"/>
  <c r="BG43" a="1"/>
  <c r="BG43" s="1"/>
  <c r="BG46" a="1"/>
  <c r="BG46" s="1"/>
  <c r="BG50" a="1"/>
  <c r="BG50" s="1"/>
  <c r="BG49" a="1"/>
  <c r="BG49" s="1"/>
  <c r="BG52" a="1"/>
  <c r="BG52" s="1"/>
  <c r="BG54" a="1"/>
  <c r="BG54" s="1"/>
  <c r="BG64" a="1"/>
  <c r="BG64" s="1"/>
  <c r="BG69" a="1"/>
  <c r="BG69" s="1"/>
  <c r="BG71" a="1"/>
  <c r="BG71" s="1"/>
  <c r="BG56" a="1"/>
  <c r="BG56" s="1"/>
  <c r="BG61" a="1"/>
  <c r="BG61" s="1"/>
  <c r="BG65" a="1"/>
  <c r="BG65" s="1"/>
  <c r="BG66" a="1"/>
  <c r="BG66" s="1"/>
  <c r="BG68" a="1"/>
  <c r="BG68" s="1"/>
  <c r="BG53" a="1"/>
  <c r="BG53" s="1"/>
  <c r="BG57" a="1"/>
  <c r="BG57" s="1"/>
  <c r="BG62" a="1"/>
  <c r="BG62" s="1"/>
  <c r="BG67" a="1"/>
  <c r="BG67" s="1"/>
  <c r="BG70" a="1"/>
  <c r="BG70" s="1"/>
  <c r="BG72" a="1"/>
  <c r="BG72" s="1"/>
  <c r="BG51" a="1"/>
  <c r="BG51" s="1"/>
  <c r="BG55" a="1"/>
  <c r="BG55" s="1"/>
  <c r="BG58" a="1"/>
  <c r="BG58" s="1"/>
  <c r="BG59" a="1"/>
  <c r="BG59" s="1"/>
  <c r="BG60" a="1"/>
  <c r="BG60" s="1"/>
  <c r="BG63" a="1"/>
  <c r="BG63" s="1"/>
  <c r="BG74" a="1"/>
  <c r="BG74" s="1"/>
  <c r="BG76" a="1"/>
  <c r="BG76" s="1"/>
  <c r="BG78" a="1"/>
  <c r="BG78" s="1"/>
  <c r="BG80" a="1"/>
  <c r="BG80" s="1"/>
  <c r="BG82" a="1"/>
  <c r="BG82" s="1"/>
  <c r="BG84" a="1"/>
  <c r="BG84" s="1"/>
  <c r="BG86" a="1"/>
  <c r="BG86" s="1"/>
  <c r="BG88" a="1"/>
  <c r="BG88" s="1"/>
  <c r="BG90" a="1"/>
  <c r="BG90" s="1"/>
  <c r="BG92" a="1"/>
  <c r="BG92" s="1"/>
  <c r="BG94" a="1"/>
  <c r="BG94" s="1"/>
  <c r="BG96" a="1"/>
  <c r="BG96" s="1"/>
  <c r="BG98" a="1"/>
  <c r="BG98" s="1"/>
  <c r="BG100" a="1"/>
  <c r="BG100" s="1"/>
  <c r="BG103" a="1"/>
  <c r="BG103" s="1"/>
  <c r="BG107" a="1"/>
  <c r="BG107" s="1"/>
  <c r="BG111" a="1"/>
  <c r="BG111" s="1"/>
  <c r="BG102" a="1"/>
  <c r="BG102" s="1"/>
  <c r="BG106" a="1"/>
  <c r="BG106" s="1"/>
  <c r="BG110" a="1"/>
  <c r="BG110" s="1"/>
  <c r="BG114" a="1"/>
  <c r="BG114" s="1"/>
  <c r="BG75" a="1"/>
  <c r="BG75" s="1"/>
  <c r="BG77" a="1"/>
  <c r="BG77" s="1"/>
  <c r="BG79" a="1"/>
  <c r="BG79" s="1"/>
  <c r="BG81" a="1"/>
  <c r="BG81" s="1"/>
  <c r="BG83" a="1"/>
  <c r="BG83" s="1"/>
  <c r="BG85" a="1"/>
  <c r="BG85" s="1"/>
  <c r="BG87" a="1"/>
  <c r="BG87" s="1"/>
  <c r="BG89" a="1"/>
  <c r="BG89" s="1"/>
  <c r="BG91" a="1"/>
  <c r="BG91" s="1"/>
  <c r="BG93" a="1"/>
  <c r="BG93" s="1"/>
  <c r="BG95" a="1"/>
  <c r="BG95" s="1"/>
  <c r="BG97" a="1"/>
  <c r="BG97" s="1"/>
  <c r="BG99" a="1"/>
  <c r="BG99" s="1"/>
  <c r="BG101" a="1"/>
  <c r="BG101" s="1"/>
  <c r="BG105" a="1"/>
  <c r="BG105" s="1"/>
  <c r="BG109" a="1"/>
  <c r="BG109" s="1"/>
  <c r="BG113" a="1"/>
  <c r="BG113" s="1"/>
  <c r="BG73" a="1"/>
  <c r="BG73" s="1"/>
  <c r="BG104" a="1"/>
  <c r="BG104" s="1"/>
  <c r="BG108" a="1"/>
  <c r="BG108" s="1"/>
  <c r="BG112" a="1"/>
  <c r="BG112" s="1"/>
  <c r="BG116" a="1"/>
  <c r="BG116" s="1"/>
  <c r="BG120" a="1"/>
  <c r="BG120" s="1"/>
  <c r="BG123" a="1"/>
  <c r="BG123" s="1"/>
  <c r="BG115" a="1"/>
  <c r="BG115" s="1"/>
  <c r="BG119" a="1"/>
  <c r="BG119" s="1"/>
  <c r="BG124" a="1"/>
  <c r="BG124" s="1"/>
  <c r="BG118" a="1"/>
  <c r="BG118" s="1"/>
  <c r="BG122" a="1"/>
  <c r="BG122" s="1"/>
  <c r="BG125" a="1"/>
  <c r="BG125" s="1"/>
  <c r="BG126" a="1"/>
  <c r="BG126" s="1"/>
  <c r="BG127" a="1"/>
  <c r="BG127" s="1"/>
  <c r="BG128" a="1"/>
  <c r="BG128" s="1"/>
  <c r="BG129" a="1"/>
  <c r="BG129" s="1"/>
  <c r="BG130" a="1"/>
  <c r="BG130" s="1"/>
  <c r="BG131" a="1"/>
  <c r="BG131" s="1"/>
  <c r="BG132" a="1"/>
  <c r="BG132" s="1"/>
  <c r="BG133" a="1"/>
  <c r="BG133" s="1"/>
  <c r="BG134" a="1"/>
  <c r="BG134" s="1"/>
  <c r="BG135" a="1"/>
  <c r="BG135" s="1"/>
  <c r="BG136" a="1"/>
  <c r="BG136" s="1"/>
  <c r="BG137" a="1"/>
  <c r="BG137" s="1"/>
  <c r="BG138" a="1"/>
  <c r="BG138" s="1"/>
  <c r="BG139" a="1"/>
  <c r="BG139" s="1"/>
  <c r="BG140" a="1"/>
  <c r="BG140" s="1"/>
  <c r="BG141" a="1"/>
  <c r="BG141" s="1"/>
  <c r="BG142" a="1"/>
  <c r="BG142" s="1"/>
  <c r="BG143" a="1"/>
  <c r="BG143" s="1"/>
  <c r="BG144" a="1"/>
  <c r="BG144" s="1"/>
  <c r="BG145" a="1"/>
  <c r="BG145" s="1"/>
  <c r="BG146" a="1"/>
  <c r="BG146" s="1"/>
  <c r="BG147" a="1"/>
  <c r="BG147" s="1"/>
  <c r="BG148" a="1"/>
  <c r="BG148" s="1"/>
  <c r="BG149" a="1"/>
  <c r="BG149" s="1"/>
  <c r="BG150" a="1"/>
  <c r="BG150" s="1"/>
  <c r="BG151" a="1"/>
  <c r="BG151" s="1"/>
  <c r="BG117" a="1"/>
  <c r="BG117" s="1"/>
  <c r="BG121" a="1"/>
  <c r="BG121" s="1"/>
  <c r="BG167" a="1"/>
  <c r="BG167" s="1"/>
  <c r="BG169" a="1"/>
  <c r="BG169" s="1"/>
  <c r="BG176" a="1"/>
  <c r="BG176" s="1"/>
  <c r="BG184" a="1"/>
  <c r="BG184" s="1"/>
  <c r="BG171" a="1"/>
  <c r="BG171" s="1"/>
  <c r="BG177" a="1"/>
  <c r="BG177" s="1"/>
  <c r="BG178" a="1"/>
  <c r="BG178" s="1"/>
  <c r="BG179" a="1"/>
  <c r="BG179" s="1"/>
  <c r="BG185" a="1"/>
  <c r="BG185" s="1"/>
  <c r="BG186" a="1"/>
  <c r="BG186" s="1"/>
  <c r="BG187" a="1"/>
  <c r="BG187" s="1"/>
  <c r="BG152" a="1"/>
  <c r="BG152" s="1"/>
  <c r="BG153" a="1"/>
  <c r="BG153" s="1"/>
  <c r="BG154" a="1"/>
  <c r="BG154" s="1"/>
  <c r="BG155" a="1"/>
  <c r="BG155" s="1"/>
  <c r="BG156" a="1"/>
  <c r="BG156" s="1"/>
  <c r="BG157" a="1"/>
  <c r="BG157" s="1"/>
  <c r="BG158" a="1"/>
  <c r="BG158" s="1"/>
  <c r="BG159" a="1"/>
  <c r="BG159" s="1"/>
  <c r="BG160" a="1"/>
  <c r="BG160" s="1"/>
  <c r="BG161" a="1"/>
  <c r="BG161" s="1"/>
  <c r="BG162" a="1"/>
  <c r="BG162" s="1"/>
  <c r="BG163" a="1"/>
  <c r="BG163" s="1"/>
  <c r="BG164" a="1"/>
  <c r="BG164" s="1"/>
  <c r="BG165" a="1"/>
  <c r="BG165" s="1"/>
  <c r="BG166" a="1"/>
  <c r="BG166" s="1"/>
  <c r="BG170" a="1"/>
  <c r="BG170" s="1"/>
  <c r="BG172" a="1"/>
  <c r="BG172" s="1"/>
  <c r="BG180" a="1"/>
  <c r="BG180" s="1"/>
  <c r="BG188" a="1"/>
  <c r="BG188" s="1"/>
  <c r="BG168" a="1"/>
  <c r="BG168" s="1"/>
  <c r="BG173" a="1"/>
  <c r="BG173" s="1"/>
  <c r="BG174" a="1"/>
  <c r="BG174" s="1"/>
  <c r="BG175" a="1"/>
  <c r="BG175" s="1"/>
  <c r="BG181" a="1"/>
  <c r="BG181" s="1"/>
  <c r="BG182" a="1"/>
  <c r="BG182" s="1"/>
  <c r="BG183" a="1"/>
  <c r="BG183" s="1"/>
  <c r="BG191" a="1"/>
  <c r="BG191" s="1"/>
  <c r="BG193" a="1"/>
  <c r="BG193" s="1"/>
  <c r="BG203" a="1"/>
  <c r="BG203" s="1"/>
  <c r="BG207" a="1"/>
  <c r="BG207" s="1"/>
  <c r="BG208" a="1"/>
  <c r="BG208" s="1"/>
  <c r="BG209" a="1"/>
  <c r="BG209" s="1"/>
  <c r="BG215" a="1"/>
  <c r="BG215" s="1"/>
  <c r="BG216" a="1"/>
  <c r="BG216" s="1"/>
  <c r="BG217" a="1"/>
  <c r="BG217" s="1"/>
  <c r="BG223" a="1"/>
  <c r="BG223" s="1"/>
  <c r="BG224" a="1"/>
  <c r="BG224" s="1"/>
  <c r="BG225" a="1"/>
  <c r="BG225" s="1"/>
  <c r="BG234" a="1"/>
  <c r="BG234" s="1"/>
  <c r="BG235" a="1"/>
  <c r="BG235" s="1"/>
  <c r="BG236" a="1"/>
  <c r="BG236" s="1"/>
  <c r="BG237" a="1"/>
  <c r="BG237" s="1"/>
  <c r="BG238" a="1"/>
  <c r="BG238" s="1"/>
  <c r="BG239" a="1"/>
  <c r="BG239" s="1"/>
  <c r="BG240" a="1"/>
  <c r="BG240" s="1"/>
  <c r="BG241" a="1"/>
  <c r="BG241" s="1"/>
  <c r="BG192" a="1"/>
  <c r="BG192" s="1"/>
  <c r="BG195" a="1"/>
  <c r="BG195" s="1"/>
  <c r="BG197" a="1"/>
  <c r="BG197" s="1"/>
  <c r="BG199" a="1"/>
  <c r="BG199" s="1"/>
  <c r="BG201" a="1"/>
  <c r="BG201" s="1"/>
  <c r="BG210" a="1"/>
  <c r="BG210" s="1"/>
  <c r="BG218" a="1"/>
  <c r="BG218" s="1"/>
  <c r="BG226" a="1"/>
  <c r="BG226" s="1"/>
  <c r="BG228" a="1"/>
  <c r="BG228" s="1"/>
  <c r="BG230" a="1"/>
  <c r="BG230" s="1"/>
  <c r="BG232" a="1"/>
  <c r="BG232" s="1"/>
  <c r="BG189" a="1"/>
  <c r="BG189" s="1"/>
  <c r="BG190" a="1"/>
  <c r="BG190" s="1"/>
  <c r="BG204" a="1"/>
  <c r="BG204" s="1"/>
  <c r="BG205" a="1"/>
  <c r="BG205" s="1"/>
  <c r="BG211" a="1"/>
  <c r="BG211" s="1"/>
  <c r="BG212" a="1"/>
  <c r="BG212" s="1"/>
  <c r="BG213" a="1"/>
  <c r="BG213" s="1"/>
  <c r="BG219" a="1"/>
  <c r="BG219" s="1"/>
  <c r="BG220" a="1"/>
  <c r="BG220" s="1"/>
  <c r="BG221" a="1"/>
  <c r="BG221" s="1"/>
  <c r="BG227" a="1"/>
  <c r="BG227" s="1"/>
  <c r="BG194" a="1"/>
  <c r="BG194" s="1"/>
  <c r="BG196" a="1"/>
  <c r="BG196" s="1"/>
  <c r="BG198" a="1"/>
  <c r="BG198" s="1"/>
  <c r="BG200" a="1"/>
  <c r="BG200" s="1"/>
  <c r="BG202" a="1"/>
  <c r="BG202" s="1"/>
  <c r="BG206" a="1"/>
  <c r="BG206" s="1"/>
  <c r="BG214" a="1"/>
  <c r="BG214" s="1"/>
  <c r="BG222" a="1"/>
  <c r="BG222" s="1"/>
  <c r="BG229" a="1"/>
  <c r="BG229" s="1"/>
  <c r="BG231" a="1"/>
  <c r="BG231" s="1"/>
  <c r="BG233" a="1"/>
  <c r="BG233" s="1"/>
  <c r="BG242" a="1"/>
  <c r="BG242" s="1"/>
  <c r="BG243" a="1"/>
  <c r="BG243" s="1"/>
  <c r="BG244" a="1"/>
  <c r="BG244" s="1"/>
  <c r="BG245" a="1"/>
  <c r="BG245" s="1"/>
  <c r="BG246" a="1"/>
  <c r="BG246" s="1"/>
  <c r="BG247" a="1"/>
  <c r="BG247" s="1"/>
  <c r="BG248" a="1"/>
  <c r="BG248" s="1"/>
  <c r="BG249" a="1"/>
  <c r="BG249" s="1"/>
  <c r="BG250" a="1"/>
  <c r="BG250" s="1"/>
  <c r="BG251" a="1"/>
  <c r="BG251" s="1"/>
  <c r="BG252" a="1"/>
  <c r="BG252" s="1"/>
  <c r="BG253" a="1"/>
  <c r="BG253" s="1"/>
  <c r="BG254" a="1"/>
  <c r="BG254" s="1"/>
  <c r="BG255" a="1"/>
  <c r="BG255" s="1"/>
  <c r="BG256" a="1"/>
  <c r="BG256" s="1"/>
  <c r="BG257" a="1"/>
  <c r="BG257" s="1"/>
  <c r="BG258" a="1"/>
  <c r="BG258" s="1"/>
  <c r="DL5" a="1"/>
  <c r="DL5" s="1"/>
  <c r="DL6" a="1"/>
  <c r="DL6" s="1"/>
  <c r="DL7" a="1"/>
  <c r="DL7" s="1"/>
  <c r="DL9" a="1"/>
  <c r="DL9" s="1"/>
  <c r="DL10" a="1"/>
  <c r="DL10" s="1"/>
  <c r="DL12" a="1"/>
  <c r="DL12" s="1"/>
  <c r="DL13" a="1"/>
  <c r="DL13" s="1"/>
  <c r="DL14" a="1"/>
  <c r="DL14" s="1"/>
  <c r="DL16" a="1"/>
  <c r="DL16" s="1"/>
  <c r="DL8" a="1"/>
  <c r="DL8" s="1"/>
  <c r="DL15" a="1"/>
  <c r="DL15" s="1"/>
  <c r="DL11" a="1"/>
  <c r="DL11" s="1"/>
  <c r="DL17" a="1"/>
  <c r="DL17" s="1"/>
  <c r="DL18" a="1"/>
  <c r="DL18" s="1"/>
  <c r="DL20" a="1"/>
  <c r="DL20" s="1"/>
  <c r="DL22" a="1"/>
  <c r="DL22" s="1"/>
  <c r="DL23" a="1"/>
  <c r="DL23" s="1"/>
  <c r="DL26" a="1"/>
  <c r="DL26" s="1"/>
  <c r="DL28" a="1"/>
  <c r="DL28" s="1"/>
  <c r="DL19" a="1"/>
  <c r="DL19" s="1"/>
  <c r="DL21" a="1"/>
  <c r="DL21" s="1"/>
  <c r="DL24" a="1"/>
  <c r="DL24" s="1"/>
  <c r="DL25" a="1"/>
  <c r="DL25" s="1"/>
  <c r="DL27" a="1"/>
  <c r="DL27" s="1"/>
  <c r="DL29" a="1"/>
  <c r="DL29" s="1"/>
  <c r="DL32" a="1"/>
  <c r="DL32" s="1"/>
  <c r="DL35" a="1"/>
  <c r="DL35" s="1"/>
  <c r="DL38" a="1"/>
  <c r="DL38" s="1"/>
  <c r="DL42" a="1"/>
  <c r="DL42" s="1"/>
  <c r="DL37" a="1"/>
  <c r="DL37" s="1"/>
  <c r="DL41" a="1"/>
  <c r="DL41" s="1"/>
  <c r="DL45" a="1"/>
  <c r="DL45" s="1"/>
  <c r="DL48" a="1"/>
  <c r="DL48" s="1"/>
  <c r="DL30" a="1"/>
  <c r="DL30" s="1"/>
  <c r="DL34" a="1"/>
  <c r="DL34" s="1"/>
  <c r="DL36" a="1"/>
  <c r="DL36" s="1"/>
  <c r="DL40" a="1"/>
  <c r="DL40" s="1"/>
  <c r="DL44" a="1"/>
  <c r="DL44" s="1"/>
  <c r="DL47" a="1"/>
  <c r="DL47" s="1"/>
  <c r="DL31" a="1"/>
  <c r="DL31" s="1"/>
  <c r="DL33" a="1"/>
  <c r="DL33" s="1"/>
  <c r="DL39" a="1"/>
  <c r="DL39" s="1"/>
  <c r="DL43" a="1"/>
  <c r="DL43" s="1"/>
  <c r="DL46" a="1"/>
  <c r="DL46" s="1"/>
  <c r="DL50" a="1"/>
  <c r="DL50" s="1"/>
  <c r="DL49" a="1"/>
  <c r="DL49" s="1"/>
  <c r="DL52" a="1"/>
  <c r="DL52" s="1"/>
  <c r="DL54" a="1"/>
  <c r="DL54" s="1"/>
  <c r="DL58" a="1"/>
  <c r="DL58" s="1"/>
  <c r="DL59" a="1"/>
  <c r="DL59" s="1"/>
  <c r="DL64" a="1"/>
  <c r="DL64" s="1"/>
  <c r="DL51" a="1"/>
  <c r="DL51" s="1"/>
  <c r="DL61" a="1"/>
  <c r="DL61" s="1"/>
  <c r="DL69" a="1"/>
  <c r="DL69" s="1"/>
  <c r="DL71" a="1"/>
  <c r="DL71" s="1"/>
  <c r="DL73" a="1"/>
  <c r="DL73" s="1"/>
  <c r="DL53" a="1"/>
  <c r="DL53" s="1"/>
  <c r="DL57" a="1"/>
  <c r="DL57" s="1"/>
  <c r="DL62" a="1"/>
  <c r="DL62" s="1"/>
  <c r="DL65" a="1"/>
  <c r="DL65" s="1"/>
  <c r="DL66" a="1"/>
  <c r="DL66" s="1"/>
  <c r="DL68" a="1"/>
  <c r="DL68" s="1"/>
  <c r="DL55" a="1"/>
  <c r="DL55" s="1"/>
  <c r="DL56" a="1"/>
  <c r="DL56" s="1"/>
  <c r="DL60" a="1"/>
  <c r="DL60" s="1"/>
  <c r="DL63" a="1"/>
  <c r="DL63" s="1"/>
  <c r="DL67" a="1"/>
  <c r="DL67" s="1"/>
  <c r="DL70" a="1"/>
  <c r="DL70" s="1"/>
  <c r="DL72" a="1"/>
  <c r="DL72" s="1"/>
  <c r="DL105" a="1"/>
  <c r="DL105" s="1"/>
  <c r="DL109" a="1"/>
  <c r="DL109" s="1"/>
  <c r="DL113" a="1"/>
  <c r="DL113" s="1"/>
  <c r="DL74" a="1"/>
  <c r="DL74" s="1"/>
  <c r="DL76" a="1"/>
  <c r="DL76" s="1"/>
  <c r="DL78" a="1"/>
  <c r="DL78" s="1"/>
  <c r="DL80" a="1"/>
  <c r="DL80" s="1"/>
  <c r="DL82" a="1"/>
  <c r="DL82" s="1"/>
  <c r="DL84" a="1"/>
  <c r="DL84" s="1"/>
  <c r="DL86" a="1"/>
  <c r="DL86" s="1"/>
  <c r="DL88" a="1"/>
  <c r="DL88" s="1"/>
  <c r="DL90" a="1"/>
  <c r="DL90" s="1"/>
  <c r="DL92" a="1"/>
  <c r="DL92" s="1"/>
  <c r="DL94" a="1"/>
  <c r="DL94" s="1"/>
  <c r="DL96" a="1"/>
  <c r="DL96" s="1"/>
  <c r="DL98" a="1"/>
  <c r="DL98" s="1"/>
  <c r="DL100" a="1"/>
  <c r="DL100" s="1"/>
  <c r="DL104" a="1"/>
  <c r="DL104" s="1"/>
  <c r="DL108" a="1"/>
  <c r="DL108" s="1"/>
  <c r="DL112" a="1"/>
  <c r="DL112" s="1"/>
  <c r="DL103" a="1"/>
  <c r="DL103" s="1"/>
  <c r="DL107" a="1"/>
  <c r="DL107" s="1"/>
  <c r="DL111" a="1"/>
  <c r="DL111" s="1"/>
  <c r="DL75" a="1"/>
  <c r="DL75" s="1"/>
  <c r="DL77" a="1"/>
  <c r="DL77" s="1"/>
  <c r="DL79" a="1"/>
  <c r="DL79" s="1"/>
  <c r="DL81" a="1"/>
  <c r="DL81" s="1"/>
  <c r="DL83" a="1"/>
  <c r="DL83" s="1"/>
  <c r="DL85" a="1"/>
  <c r="DL85" s="1"/>
  <c r="DL87" a="1"/>
  <c r="DL87" s="1"/>
  <c r="DL89" a="1"/>
  <c r="DL89" s="1"/>
  <c r="DL91" a="1"/>
  <c r="DL91" s="1"/>
  <c r="DL93" a="1"/>
  <c r="DL93" s="1"/>
  <c r="DL95" a="1"/>
  <c r="DL95" s="1"/>
  <c r="DL97" a="1"/>
  <c r="DL97" s="1"/>
  <c r="DL99" a="1"/>
  <c r="DL99" s="1"/>
  <c r="DL101" a="1"/>
  <c r="DL101" s="1"/>
  <c r="DL102" a="1"/>
  <c r="DL102" s="1"/>
  <c r="DL106" a="1"/>
  <c r="DL106" s="1"/>
  <c r="DL110" a="1"/>
  <c r="DL110" s="1"/>
  <c r="DL114" a="1"/>
  <c r="DL114" s="1"/>
  <c r="DL118" a="1"/>
  <c r="DL118" s="1"/>
  <c r="DL122" a="1"/>
  <c r="DL122" s="1"/>
  <c r="DL117" a="1"/>
  <c r="DL117" s="1"/>
  <c r="DL121" a="1"/>
  <c r="DL121" s="1"/>
  <c r="DL125" a="1"/>
  <c r="DL125" s="1"/>
  <c r="DL126" a="1"/>
  <c r="DL126" s="1"/>
  <c r="DL127" a="1"/>
  <c r="DL127" s="1"/>
  <c r="DL128" a="1"/>
  <c r="DL128" s="1"/>
  <c r="DL129" a="1"/>
  <c r="DL129" s="1"/>
  <c r="DL130" a="1"/>
  <c r="DL130" s="1"/>
  <c r="DL131" a="1"/>
  <c r="DL131" s="1"/>
  <c r="DL132" a="1"/>
  <c r="DL132" s="1"/>
  <c r="DL133" a="1"/>
  <c r="DL133" s="1"/>
  <c r="DL134" a="1"/>
  <c r="DL134" s="1"/>
  <c r="DL135" a="1"/>
  <c r="DL135" s="1"/>
  <c r="DL136" a="1"/>
  <c r="DL136" s="1"/>
  <c r="DL137" a="1"/>
  <c r="DL137" s="1"/>
  <c r="DL138" a="1"/>
  <c r="DL138" s="1"/>
  <c r="DL139" a="1"/>
  <c r="DL139" s="1"/>
  <c r="DL140" a="1"/>
  <c r="DL140" s="1"/>
  <c r="DL141" a="1"/>
  <c r="DL141" s="1"/>
  <c r="DL142" a="1"/>
  <c r="DL142" s="1"/>
  <c r="DL143" a="1"/>
  <c r="DL143" s="1"/>
  <c r="DL144" a="1"/>
  <c r="DL144" s="1"/>
  <c r="DL145" a="1"/>
  <c r="DL145" s="1"/>
  <c r="DL146" a="1"/>
  <c r="DL146" s="1"/>
  <c r="DL147" a="1"/>
  <c r="DL147" s="1"/>
  <c r="DL148" a="1"/>
  <c r="DL148" s="1"/>
  <c r="DL149" a="1"/>
  <c r="DL149" s="1"/>
  <c r="DL150" a="1"/>
  <c r="DL150" s="1"/>
  <c r="DL116" a="1"/>
  <c r="DL116" s="1"/>
  <c r="DL120" a="1"/>
  <c r="DL120" s="1"/>
  <c r="DL123" a="1"/>
  <c r="DL123" s="1"/>
  <c r="DL124" a="1"/>
  <c r="DL124" s="1"/>
  <c r="DL115" a="1"/>
  <c r="DL115" s="1"/>
  <c r="DL119" a="1"/>
  <c r="DL119" s="1"/>
  <c r="DL175" a="1"/>
  <c r="DL175" s="1"/>
  <c r="DL183" a="1"/>
  <c r="DL183" s="1"/>
  <c r="DL151" a="1"/>
  <c r="DL151" s="1"/>
  <c r="DL152" a="1"/>
  <c r="DL152" s="1"/>
  <c r="DL153" a="1"/>
  <c r="DL153" s="1"/>
  <c r="DL154" a="1"/>
  <c r="DL154" s="1"/>
  <c r="DL155" a="1"/>
  <c r="DL155" s="1"/>
  <c r="DL156" a="1"/>
  <c r="DL156" s="1"/>
  <c r="DL157" a="1"/>
  <c r="DL157" s="1"/>
  <c r="DL158" a="1"/>
  <c r="DL158" s="1"/>
  <c r="DL159" a="1"/>
  <c r="DL159" s="1"/>
  <c r="DL160" a="1"/>
  <c r="DL160" s="1"/>
  <c r="DL161" a="1"/>
  <c r="DL161" s="1"/>
  <c r="DL162" a="1"/>
  <c r="DL162" s="1"/>
  <c r="DL163" a="1"/>
  <c r="DL163" s="1"/>
  <c r="DL164" a="1"/>
  <c r="DL164" s="1"/>
  <c r="DL165" a="1"/>
  <c r="DL165" s="1"/>
  <c r="DL166" a="1"/>
  <c r="DL166" s="1"/>
  <c r="DL176" a="1"/>
  <c r="DL176" s="1"/>
  <c r="DL177" a="1"/>
  <c r="DL177" s="1"/>
  <c r="DL178" a="1"/>
  <c r="DL178" s="1"/>
  <c r="DL184" a="1"/>
  <c r="DL184" s="1"/>
  <c r="DL185" a="1"/>
  <c r="DL185" s="1"/>
  <c r="DL186" a="1"/>
  <c r="DL186" s="1"/>
  <c r="DL168" a="1"/>
  <c r="DL168" s="1"/>
  <c r="DL170" a="1"/>
  <c r="DL170" s="1"/>
  <c r="DL171" a="1"/>
  <c r="DL171" s="1"/>
  <c r="DL179" a="1"/>
  <c r="DL179" s="1"/>
  <c r="DL187" a="1"/>
  <c r="DL187" s="1"/>
  <c r="DL167" a="1"/>
  <c r="DL167" s="1"/>
  <c r="DL169" a="1"/>
  <c r="DL169" s="1"/>
  <c r="DL172" a="1"/>
  <c r="DL172" s="1"/>
  <c r="DL173" a="1"/>
  <c r="DL173" s="1"/>
  <c r="DL174" a="1"/>
  <c r="DL174" s="1"/>
  <c r="DL180" a="1"/>
  <c r="DL180" s="1"/>
  <c r="DL181" a="1"/>
  <c r="DL181" s="1"/>
  <c r="DL182" a="1"/>
  <c r="DL182" s="1"/>
  <c r="DL189" a="1"/>
  <c r="DL189" s="1"/>
  <c r="DL193" a="1"/>
  <c r="DL193" s="1"/>
  <c r="DL206" a="1"/>
  <c r="DL206" s="1"/>
  <c r="DL208" a="1"/>
  <c r="DL208" s="1"/>
  <c r="DL214" a="1"/>
  <c r="DL214" s="1"/>
  <c r="DL216" a="1"/>
  <c r="DL216" s="1"/>
  <c r="DL222" a="1"/>
  <c r="DL222" s="1"/>
  <c r="DL224" a="1"/>
  <c r="DL224" s="1"/>
  <c r="DL229" a="1"/>
  <c r="DL229" s="1"/>
  <c r="DL231" a="1"/>
  <c r="DL231" s="1"/>
  <c r="DL188" a="1"/>
  <c r="DL188" s="1"/>
  <c r="DL191" a="1"/>
  <c r="DL191" s="1"/>
  <c r="DL195" a="1"/>
  <c r="DL195" s="1"/>
  <c r="DL197" a="1"/>
  <c r="DL197" s="1"/>
  <c r="DL199" a="1"/>
  <c r="DL199" s="1"/>
  <c r="DL201" a="1"/>
  <c r="DL201" s="1"/>
  <c r="DL207" a="1"/>
  <c r="DL207" s="1"/>
  <c r="DL209" a="1"/>
  <c r="DL209" s="1"/>
  <c r="DL215" a="1"/>
  <c r="DL215" s="1"/>
  <c r="DL217" a="1"/>
  <c r="DL217" s="1"/>
  <c r="DL223" a="1"/>
  <c r="DL223" s="1"/>
  <c r="DL225" a="1"/>
  <c r="DL225" s="1"/>
  <c r="DL227" a="1"/>
  <c r="DL227" s="1"/>
  <c r="DL192" a="1"/>
  <c r="DL192" s="1"/>
  <c r="DL203" a="1"/>
  <c r="DL203" s="1"/>
  <c r="DL204" a="1"/>
  <c r="DL204" s="1"/>
  <c r="DL210" a="1"/>
  <c r="DL210" s="1"/>
  <c r="DL212" a="1"/>
  <c r="DL212" s="1"/>
  <c r="DL218" a="1"/>
  <c r="DL218" s="1"/>
  <c r="DL220" a="1"/>
  <c r="DL220" s="1"/>
  <c r="DL226" a="1"/>
  <c r="DL226" s="1"/>
  <c r="DL228" a="1"/>
  <c r="DL228" s="1"/>
  <c r="DL230" a="1"/>
  <c r="DL230" s="1"/>
  <c r="DL232" a="1"/>
  <c r="DL232" s="1"/>
  <c r="DL233" a="1"/>
  <c r="DL233" s="1"/>
  <c r="DL234" a="1"/>
  <c r="DL234" s="1"/>
  <c r="DL235" a="1"/>
  <c r="DL235" s="1"/>
  <c r="DL236" a="1"/>
  <c r="DL236" s="1"/>
  <c r="DL237" a="1"/>
  <c r="DL237" s="1"/>
  <c r="DL238" a="1"/>
  <c r="DL238" s="1"/>
  <c r="DL239" a="1"/>
  <c r="DL239" s="1"/>
  <c r="DL240" a="1"/>
  <c r="DL240" s="1"/>
  <c r="DL241" a="1"/>
  <c r="DL241" s="1"/>
  <c r="DL242" a="1"/>
  <c r="DL242" s="1"/>
  <c r="DL243" a="1"/>
  <c r="DL243" s="1"/>
  <c r="DL244" a="1"/>
  <c r="DL244" s="1"/>
  <c r="DL245" a="1"/>
  <c r="DL245" s="1"/>
  <c r="DL246" a="1"/>
  <c r="DL246" s="1"/>
  <c r="DL247" a="1"/>
  <c r="DL247" s="1"/>
  <c r="DL248" a="1"/>
  <c r="DL248" s="1"/>
  <c r="DL249" a="1"/>
  <c r="DL249" s="1"/>
  <c r="DL250" a="1"/>
  <c r="DL250" s="1"/>
  <c r="DL251" a="1"/>
  <c r="DL251" s="1"/>
  <c r="DL252" a="1"/>
  <c r="DL252" s="1"/>
  <c r="DL253" a="1"/>
  <c r="DL253" s="1"/>
  <c r="DL254" a="1"/>
  <c r="DL254" s="1"/>
  <c r="DL255" a="1"/>
  <c r="DL255" s="1"/>
  <c r="DL256" a="1"/>
  <c r="DL256" s="1"/>
  <c r="DL257" a="1"/>
  <c r="DL257" s="1"/>
  <c r="DL258" a="1"/>
  <c r="DL258" s="1"/>
  <c r="DL190" a="1"/>
  <c r="DL190" s="1"/>
  <c r="DL194" a="1"/>
  <c r="DL194" s="1"/>
  <c r="DL196" a="1"/>
  <c r="DL196" s="1"/>
  <c r="DL198" a="1"/>
  <c r="DL198" s="1"/>
  <c r="DL200" a="1"/>
  <c r="DL200" s="1"/>
  <c r="DL202" a="1"/>
  <c r="DL202" s="1"/>
  <c r="DL205" a="1"/>
  <c r="DL205" s="1"/>
  <c r="DL211" a="1"/>
  <c r="DL211" s="1"/>
  <c r="DL213" a="1"/>
  <c r="DL213" s="1"/>
  <c r="DL219" a="1"/>
  <c r="DL219" s="1"/>
  <c r="DL221" a="1"/>
  <c r="DL221" s="1"/>
  <c r="BY5" a="1"/>
  <c r="BY5" s="1"/>
  <c r="BY6" a="1"/>
  <c r="BY6" s="1"/>
  <c r="BY7" a="1"/>
  <c r="BY7" s="1"/>
  <c r="BY10" a="1"/>
  <c r="BY10" s="1"/>
  <c r="BY11" a="1"/>
  <c r="BY11" s="1"/>
  <c r="BY12" a="1"/>
  <c r="BY12" s="1"/>
  <c r="BY13" a="1"/>
  <c r="BY13" s="1"/>
  <c r="BY14" a="1"/>
  <c r="BY14" s="1"/>
  <c r="BY15" a="1"/>
  <c r="BY15" s="1"/>
  <c r="BY16" a="1"/>
  <c r="BY16" s="1"/>
  <c r="BY17" a="1"/>
  <c r="BY17" s="1"/>
  <c r="BY8" a="1"/>
  <c r="BY8" s="1"/>
  <c r="BY9" a="1"/>
  <c r="BY9" s="1"/>
  <c r="BY18" a="1"/>
  <c r="BY18" s="1"/>
  <c r="BY21" a="1"/>
  <c r="BY21" s="1"/>
  <c r="BY25" a="1"/>
  <c r="BY25" s="1"/>
  <c r="BY27" a="1"/>
  <c r="BY27" s="1"/>
  <c r="BY24" a="1"/>
  <c r="BY24" s="1"/>
  <c r="BY19" a="1"/>
  <c r="BY19" s="1"/>
  <c r="BY20" a="1"/>
  <c r="BY20" s="1"/>
  <c r="BY22" a="1"/>
  <c r="BY22" s="1"/>
  <c r="BY26" a="1"/>
  <c r="BY26" s="1"/>
  <c r="BY28" a="1"/>
  <c r="BY28" s="1"/>
  <c r="BY23" a="1"/>
  <c r="BY23" s="1"/>
  <c r="BY33" a="1"/>
  <c r="BY33" s="1"/>
  <c r="BY39" a="1"/>
  <c r="BY39" s="1"/>
  <c r="BY43" a="1"/>
  <c r="BY43" s="1"/>
  <c r="BY46" a="1"/>
  <c r="BY46" s="1"/>
  <c r="BY29" a="1"/>
  <c r="BY29" s="1"/>
  <c r="BY30" a="1"/>
  <c r="BY30" s="1"/>
  <c r="BY32" a="1"/>
  <c r="BY32" s="1"/>
  <c r="BY35" a="1"/>
  <c r="BY35" s="1"/>
  <c r="BY38" a="1"/>
  <c r="BY38" s="1"/>
  <c r="BY42" a="1"/>
  <c r="BY42" s="1"/>
  <c r="BY45" a="1"/>
  <c r="BY45" s="1"/>
  <c r="BY49" a="1"/>
  <c r="BY49" s="1"/>
  <c r="BY31" a="1"/>
  <c r="BY31" s="1"/>
  <c r="BY37" a="1"/>
  <c r="BY37" s="1"/>
  <c r="BY41" a="1"/>
  <c r="BY41" s="1"/>
  <c r="BY48" a="1"/>
  <c r="BY48" s="1"/>
  <c r="BY34" a="1"/>
  <c r="BY34" s="1"/>
  <c r="BY36" a="1"/>
  <c r="BY36" s="1"/>
  <c r="BY40" a="1"/>
  <c r="BY40" s="1"/>
  <c r="BY44" a="1"/>
  <c r="BY44" s="1"/>
  <c r="BY47" a="1"/>
  <c r="BY47" s="1"/>
  <c r="BY55" a="1"/>
  <c r="BY55" s="1"/>
  <c r="BY56" a="1"/>
  <c r="BY56" s="1"/>
  <c r="BY58" a="1"/>
  <c r="BY58" s="1"/>
  <c r="BY60" a="1"/>
  <c r="BY60" s="1"/>
  <c r="BY64" a="1"/>
  <c r="BY64" s="1"/>
  <c r="BY65" a="1"/>
  <c r="BY65" s="1"/>
  <c r="BY66" a="1"/>
  <c r="BY66" s="1"/>
  <c r="BY52" a="1"/>
  <c r="BY52" s="1"/>
  <c r="BY54" a="1"/>
  <c r="BY54" s="1"/>
  <c r="BY59" a="1"/>
  <c r="BY59" s="1"/>
  <c r="BY61" a="1"/>
  <c r="BY61" s="1"/>
  <c r="BY69" a="1"/>
  <c r="BY69" s="1"/>
  <c r="BY71" a="1"/>
  <c r="BY71" s="1"/>
  <c r="BY73" a="1"/>
  <c r="BY73" s="1"/>
  <c r="BY50" a="1"/>
  <c r="BY50" s="1"/>
  <c r="BY51" a="1"/>
  <c r="BY51" s="1"/>
  <c r="BY57" a="1"/>
  <c r="BY57" s="1"/>
  <c r="BY62" a="1"/>
  <c r="BY62" s="1"/>
  <c r="BY68" a="1"/>
  <c r="BY68" s="1"/>
  <c r="BY53" a="1"/>
  <c r="BY53" s="1"/>
  <c r="BY63" a="1"/>
  <c r="BY63" s="1"/>
  <c r="BY67" a="1"/>
  <c r="BY67" s="1"/>
  <c r="BY70" a="1"/>
  <c r="BY70" s="1"/>
  <c r="BY72" a="1"/>
  <c r="BY72" s="1"/>
  <c r="BY102" a="1"/>
  <c r="BY102" s="1"/>
  <c r="BY106" a="1"/>
  <c r="BY106" s="1"/>
  <c r="BY110" a="1"/>
  <c r="BY110" s="1"/>
  <c r="BY74" a="1"/>
  <c r="BY74" s="1"/>
  <c r="BY76" a="1"/>
  <c r="BY76" s="1"/>
  <c r="BY78" a="1"/>
  <c r="BY78" s="1"/>
  <c r="BY80" a="1"/>
  <c r="BY80" s="1"/>
  <c r="BY82" a="1"/>
  <c r="BY82" s="1"/>
  <c r="BY84" a="1"/>
  <c r="BY84" s="1"/>
  <c r="BY86" a="1"/>
  <c r="BY86" s="1"/>
  <c r="BY88" a="1"/>
  <c r="BY88" s="1"/>
  <c r="BY90" a="1"/>
  <c r="BY90" s="1"/>
  <c r="BY92" a="1"/>
  <c r="BY92" s="1"/>
  <c r="BY94" a="1"/>
  <c r="BY94" s="1"/>
  <c r="BY96" a="1"/>
  <c r="BY96" s="1"/>
  <c r="BY98" a="1"/>
  <c r="BY98" s="1"/>
  <c r="BY100" a="1"/>
  <c r="BY100" s="1"/>
  <c r="BY105" a="1"/>
  <c r="BY105" s="1"/>
  <c r="BY109" a="1"/>
  <c r="BY109" s="1"/>
  <c r="BY113" a="1"/>
  <c r="BY113" s="1"/>
  <c r="BY104" a="1"/>
  <c r="BY104" s="1"/>
  <c r="BY108" a="1"/>
  <c r="BY108" s="1"/>
  <c r="BY112" a="1"/>
  <c r="BY112" s="1"/>
  <c r="BY75" a="1"/>
  <c r="BY75" s="1"/>
  <c r="BY77" a="1"/>
  <c r="BY77" s="1"/>
  <c r="BY79" a="1"/>
  <c r="BY79" s="1"/>
  <c r="BY81" a="1"/>
  <c r="BY81" s="1"/>
  <c r="BY83" a="1"/>
  <c r="BY83" s="1"/>
  <c r="BY85" a="1"/>
  <c r="BY85" s="1"/>
  <c r="BY87" a="1"/>
  <c r="BY87" s="1"/>
  <c r="BY89" a="1"/>
  <c r="BY89" s="1"/>
  <c r="BY91" a="1"/>
  <c r="BY91" s="1"/>
  <c r="BY93" a="1"/>
  <c r="BY93" s="1"/>
  <c r="BY95" a="1"/>
  <c r="BY95" s="1"/>
  <c r="BY97" a="1"/>
  <c r="BY97" s="1"/>
  <c r="BY99" a="1"/>
  <c r="BY99" s="1"/>
  <c r="BY101" a="1"/>
  <c r="BY101" s="1"/>
  <c r="BY103" a="1"/>
  <c r="BY103" s="1"/>
  <c r="BY107" a="1"/>
  <c r="BY107" s="1"/>
  <c r="BY111" a="1"/>
  <c r="BY111" s="1"/>
  <c r="BY115" a="1"/>
  <c r="BY115" s="1"/>
  <c r="BY119" a="1"/>
  <c r="BY119" s="1"/>
  <c r="BY123" a="1"/>
  <c r="BY123" s="1"/>
  <c r="BY118" a="1"/>
  <c r="BY118" s="1"/>
  <c r="BY122" a="1"/>
  <c r="BY122" s="1"/>
  <c r="BY124" a="1"/>
  <c r="BY124" s="1"/>
  <c r="BY114" a="1"/>
  <c r="BY114" s="1"/>
  <c r="BY117" a="1"/>
  <c r="BY117" s="1"/>
  <c r="BY121" a="1"/>
  <c r="BY121" s="1"/>
  <c r="BY116" a="1"/>
  <c r="BY116" s="1"/>
  <c r="BY120" a="1"/>
  <c r="BY120" s="1"/>
  <c r="BY125" a="1"/>
  <c r="BY125" s="1"/>
  <c r="BY126" a="1"/>
  <c r="BY126" s="1"/>
  <c r="BY127" a="1"/>
  <c r="BY127" s="1"/>
  <c r="BY128" a="1"/>
  <c r="BY128" s="1"/>
  <c r="BY129" a="1"/>
  <c r="BY129" s="1"/>
  <c r="BY130" a="1"/>
  <c r="BY130" s="1"/>
  <c r="BY131" a="1"/>
  <c r="BY131" s="1"/>
  <c r="BY132" a="1"/>
  <c r="BY132" s="1"/>
  <c r="BY133" a="1"/>
  <c r="BY133" s="1"/>
  <c r="BY134" a="1"/>
  <c r="BY134" s="1"/>
  <c r="BY135" a="1"/>
  <c r="BY135" s="1"/>
  <c r="BY136" a="1"/>
  <c r="BY136" s="1"/>
  <c r="BY137" a="1"/>
  <c r="BY137" s="1"/>
  <c r="BY138" a="1"/>
  <c r="BY138" s="1"/>
  <c r="BY139" a="1"/>
  <c r="BY139" s="1"/>
  <c r="BY140" a="1"/>
  <c r="BY140" s="1"/>
  <c r="BY141" a="1"/>
  <c r="BY141" s="1"/>
  <c r="BY142" a="1"/>
  <c r="BY142" s="1"/>
  <c r="BY143" a="1"/>
  <c r="BY143" s="1"/>
  <c r="BY144" a="1"/>
  <c r="BY144" s="1"/>
  <c r="BY145" a="1"/>
  <c r="BY145" s="1"/>
  <c r="BY146" a="1"/>
  <c r="BY146" s="1"/>
  <c r="BY147" a="1"/>
  <c r="BY147" s="1"/>
  <c r="BY148" a="1"/>
  <c r="BY148" s="1"/>
  <c r="BY149" a="1"/>
  <c r="BY149" s="1"/>
  <c r="BY168" a="1"/>
  <c r="BY168" s="1"/>
  <c r="BY169" a="1"/>
  <c r="BY169" s="1"/>
  <c r="BY175" a="1"/>
  <c r="BY175" s="1"/>
  <c r="BY176" a="1"/>
  <c r="BY176" s="1"/>
  <c r="BY177" a="1"/>
  <c r="BY177" s="1"/>
  <c r="BY183" a="1"/>
  <c r="BY183" s="1"/>
  <c r="BY184" a="1"/>
  <c r="BY184" s="1"/>
  <c r="BY185" a="1"/>
  <c r="BY185" s="1"/>
  <c r="BY151" a="1"/>
  <c r="BY151" s="1"/>
  <c r="BY178" a="1"/>
  <c r="BY178" s="1"/>
  <c r="BY186" a="1"/>
  <c r="BY186" s="1"/>
  <c r="BY167" a="1"/>
  <c r="BY167" s="1"/>
  <c r="BY170" a="1"/>
  <c r="BY170" s="1"/>
  <c r="BY171" a="1"/>
  <c r="BY171" s="1"/>
  <c r="BY172" a="1"/>
  <c r="BY172" s="1"/>
  <c r="BY173" a="1"/>
  <c r="BY173" s="1"/>
  <c r="BY179" a="1"/>
  <c r="BY179" s="1"/>
  <c r="BY180" a="1"/>
  <c r="BY180" s="1"/>
  <c r="BY181" a="1"/>
  <c r="BY181" s="1"/>
  <c r="BY187" a="1"/>
  <c r="BY187" s="1"/>
  <c r="BY150" a="1"/>
  <c r="BY150" s="1"/>
  <c r="BY152" a="1"/>
  <c r="BY152" s="1"/>
  <c r="BY153" a="1"/>
  <c r="BY153" s="1"/>
  <c r="BY154" a="1"/>
  <c r="BY154" s="1"/>
  <c r="BY155" a="1"/>
  <c r="BY155" s="1"/>
  <c r="BY156" a="1"/>
  <c r="BY156" s="1"/>
  <c r="BY157" a="1"/>
  <c r="BY157" s="1"/>
  <c r="BY158" a="1"/>
  <c r="BY158" s="1"/>
  <c r="BY159" a="1"/>
  <c r="BY159" s="1"/>
  <c r="BY160" a="1"/>
  <c r="BY160" s="1"/>
  <c r="BY161" a="1"/>
  <c r="BY161" s="1"/>
  <c r="BY162" a="1"/>
  <c r="BY162" s="1"/>
  <c r="BY163" a="1"/>
  <c r="BY163" s="1"/>
  <c r="BY164" a="1"/>
  <c r="BY164" s="1"/>
  <c r="BY165" a="1"/>
  <c r="BY165" s="1"/>
  <c r="BY166" a="1"/>
  <c r="BY166" s="1"/>
  <c r="BY174" a="1"/>
  <c r="BY174" s="1"/>
  <c r="BY182" a="1"/>
  <c r="BY182" s="1"/>
  <c r="BY188" a="1"/>
  <c r="BY188" s="1"/>
  <c r="BY190" a="1"/>
  <c r="BY190" s="1"/>
  <c r="BY192" a="1"/>
  <c r="BY192" s="1"/>
  <c r="BY193" a="1"/>
  <c r="BY193" s="1"/>
  <c r="BY194" a="1"/>
  <c r="BY194" s="1"/>
  <c r="BY196" a="1"/>
  <c r="BY196" s="1"/>
  <c r="BY198" a="1"/>
  <c r="BY198" s="1"/>
  <c r="BY200" a="1"/>
  <c r="BY200" s="1"/>
  <c r="BY202" a="1"/>
  <c r="BY202" s="1"/>
  <c r="BY203" a="1"/>
  <c r="BY203" s="1"/>
  <c r="BY206" a="1"/>
  <c r="BY206" s="1"/>
  <c r="BY208" a="1"/>
  <c r="BY208" s="1"/>
  <c r="BY214" a="1"/>
  <c r="BY214" s="1"/>
  <c r="BY216" a="1"/>
  <c r="BY216" s="1"/>
  <c r="BY222" a="1"/>
  <c r="BY222" s="1"/>
  <c r="BY224" a="1"/>
  <c r="BY224" s="1"/>
  <c r="BY209" a="1"/>
  <c r="BY209" s="1"/>
  <c r="BY211" a="1"/>
  <c r="BY211" s="1"/>
  <c r="BY217" a="1"/>
  <c r="BY217" s="1"/>
  <c r="BY219" a="1"/>
  <c r="BY219" s="1"/>
  <c r="BY225" a="1"/>
  <c r="BY225" s="1"/>
  <c r="BY227" a="1"/>
  <c r="BY227" s="1"/>
  <c r="BY229" a="1"/>
  <c r="BY229" s="1"/>
  <c r="BY231" a="1"/>
  <c r="BY231" s="1"/>
  <c r="BY233" a="1"/>
  <c r="BY233" s="1"/>
  <c r="BY234" a="1"/>
  <c r="BY234" s="1"/>
  <c r="BY235" a="1"/>
  <c r="BY235" s="1"/>
  <c r="BY236" a="1"/>
  <c r="BY236" s="1"/>
  <c r="BY237" a="1"/>
  <c r="BY237" s="1"/>
  <c r="BY238" a="1"/>
  <c r="BY238" s="1"/>
  <c r="BY239" a="1"/>
  <c r="BY239" s="1"/>
  <c r="BY240" a="1"/>
  <c r="BY240" s="1"/>
  <c r="BY241" a="1"/>
  <c r="BY241" s="1"/>
  <c r="BY242" a="1"/>
  <c r="BY242" s="1"/>
  <c r="BY243" a="1"/>
  <c r="BY243" s="1"/>
  <c r="BY244" a="1"/>
  <c r="BY244" s="1"/>
  <c r="BY245" a="1"/>
  <c r="BY245" s="1"/>
  <c r="BY246" a="1"/>
  <c r="BY246" s="1"/>
  <c r="BY247" a="1"/>
  <c r="BY247" s="1"/>
  <c r="BY248" a="1"/>
  <c r="BY248" s="1"/>
  <c r="BY249" a="1"/>
  <c r="BY249" s="1"/>
  <c r="BY250" a="1"/>
  <c r="BY250" s="1"/>
  <c r="BY251" a="1"/>
  <c r="BY251" s="1"/>
  <c r="BY252" a="1"/>
  <c r="BY252" s="1"/>
  <c r="BY253" a="1"/>
  <c r="BY253" s="1"/>
  <c r="BY254" a="1"/>
  <c r="BY254" s="1"/>
  <c r="BY255" a="1"/>
  <c r="BY255" s="1"/>
  <c r="BY256" a="1"/>
  <c r="BY256" s="1"/>
  <c r="BY257" a="1"/>
  <c r="BY257" s="1"/>
  <c r="BY258" a="1"/>
  <c r="BY258" s="1"/>
  <c r="BY189" a="1"/>
  <c r="BY189" s="1"/>
  <c r="BY191" a="1"/>
  <c r="BY191" s="1"/>
  <c r="BY195" a="1"/>
  <c r="BY195" s="1"/>
  <c r="BY197" a="1"/>
  <c r="BY197" s="1"/>
  <c r="BY199" a="1"/>
  <c r="BY199" s="1"/>
  <c r="BY201" a="1"/>
  <c r="BY201" s="1"/>
  <c r="BY204" a="1"/>
  <c r="BY204" s="1"/>
  <c r="BY210" a="1"/>
  <c r="BY210" s="1"/>
  <c r="BY212" a="1"/>
  <c r="BY212" s="1"/>
  <c r="BY218" a="1"/>
  <c r="BY218" s="1"/>
  <c r="BY220" a="1"/>
  <c r="BY220" s="1"/>
  <c r="BY226" a="1"/>
  <c r="BY226" s="1"/>
  <c r="BY205" a="1"/>
  <c r="BY205" s="1"/>
  <c r="BY207" a="1"/>
  <c r="BY207" s="1"/>
  <c r="BY213" a="1"/>
  <c r="BY213" s="1"/>
  <c r="BY215" a="1"/>
  <c r="BY215" s="1"/>
  <c r="BY221" a="1"/>
  <c r="BY221" s="1"/>
  <c r="BY223" a="1"/>
  <c r="BY223" s="1"/>
  <c r="BY228" a="1"/>
  <c r="BY228" s="1"/>
  <c r="BY230" a="1"/>
  <c r="BY230" s="1"/>
  <c r="BY232" a="1"/>
  <c r="BY232" s="1"/>
  <c r="EQ5" a="1"/>
  <c r="EQ5" s="1"/>
  <c r="EQ6" a="1"/>
  <c r="EQ6" s="1"/>
  <c r="EQ7" a="1"/>
  <c r="EQ7" s="1"/>
  <c r="EQ10" a="1"/>
  <c r="EQ10" s="1"/>
  <c r="EQ13" a="1"/>
  <c r="EQ13" s="1"/>
  <c r="EQ14" a="1"/>
  <c r="EQ14" s="1"/>
  <c r="EQ15" a="1"/>
  <c r="EQ15" s="1"/>
  <c r="EQ17" a="1"/>
  <c r="EQ17" s="1"/>
  <c r="EQ18" a="1"/>
  <c r="EQ18" s="1"/>
  <c r="EQ8" a="1"/>
  <c r="EQ8" s="1"/>
  <c r="EQ11" a="1"/>
  <c r="EQ11" s="1"/>
  <c r="EQ12" a="1"/>
  <c r="EQ12" s="1"/>
  <c r="EQ9" a="1"/>
  <c r="EQ9" s="1"/>
  <c r="EQ16" a="1"/>
  <c r="EQ16" s="1"/>
  <c r="EQ19" a="1"/>
  <c r="EQ19" s="1"/>
  <c r="EQ21" a="1"/>
  <c r="EQ21" s="1"/>
  <c r="EQ23" a="1"/>
  <c r="EQ23" s="1"/>
  <c r="EQ25" a="1"/>
  <c r="EQ25" s="1"/>
  <c r="EQ27" a="1"/>
  <c r="EQ27" s="1"/>
  <c r="EQ29" a="1"/>
  <c r="EQ29" s="1"/>
  <c r="EQ20" a="1"/>
  <c r="EQ20" s="1"/>
  <c r="EQ22" a="1"/>
  <c r="EQ22" s="1"/>
  <c r="EQ24" a="1"/>
  <c r="EQ24" s="1"/>
  <c r="EQ26" a="1"/>
  <c r="EQ26" s="1"/>
  <c r="EQ28" a="1"/>
  <c r="EQ28" s="1"/>
  <c r="EQ34" a="1"/>
  <c r="EQ34" s="1"/>
  <c r="EQ36" a="1"/>
  <c r="EQ36" s="1"/>
  <c r="EQ40" a="1"/>
  <c r="EQ40" s="1"/>
  <c r="EQ44" a="1"/>
  <c r="EQ44" s="1"/>
  <c r="EQ47" a="1"/>
  <c r="EQ47" s="1"/>
  <c r="EQ31" a="1"/>
  <c r="EQ31" s="1"/>
  <c r="EQ33" a="1"/>
  <c r="EQ33" s="1"/>
  <c r="EQ39" a="1"/>
  <c r="EQ39" s="1"/>
  <c r="EQ43" a="1"/>
  <c r="EQ43" s="1"/>
  <c r="EQ46" a="1"/>
  <c r="EQ46" s="1"/>
  <c r="EQ50" a="1"/>
  <c r="EQ50" s="1"/>
  <c r="EQ32" a="1"/>
  <c r="EQ32" s="1"/>
  <c r="EQ35" a="1"/>
  <c r="EQ35" s="1"/>
  <c r="EQ38" a="1"/>
  <c r="EQ38" s="1"/>
  <c r="EQ42" a="1"/>
  <c r="EQ42" s="1"/>
  <c r="EQ45" a="1"/>
  <c r="EQ45" s="1"/>
  <c r="EQ30" a="1"/>
  <c r="EQ30" s="1"/>
  <c r="EQ37" a="1"/>
  <c r="EQ37" s="1"/>
  <c r="EQ41" a="1"/>
  <c r="EQ41" s="1"/>
  <c r="EQ48" a="1"/>
  <c r="EQ48" s="1"/>
  <c r="EQ53" a="1"/>
  <c r="EQ53" s="1"/>
  <c r="EQ63" a="1"/>
  <c r="EQ63" s="1"/>
  <c r="EQ66" a="1"/>
  <c r="EQ66" s="1"/>
  <c r="EQ67" a="1"/>
  <c r="EQ67" s="1"/>
  <c r="EQ70" a="1"/>
  <c r="EQ70" s="1"/>
  <c r="EQ49" a="1"/>
  <c r="EQ49" s="1"/>
  <c r="EQ55" a="1"/>
  <c r="EQ55" s="1"/>
  <c r="EQ58" a="1"/>
  <c r="EQ58" s="1"/>
  <c r="EQ64" a="1"/>
  <c r="EQ64" s="1"/>
  <c r="EQ65" a="1"/>
  <c r="EQ65" s="1"/>
  <c r="EQ52" a="1"/>
  <c r="EQ52" s="1"/>
  <c r="EQ54" a="1"/>
  <c r="EQ54" s="1"/>
  <c r="EQ56" a="1"/>
  <c r="EQ56" s="1"/>
  <c r="EQ57" a="1"/>
  <c r="EQ57" s="1"/>
  <c r="EQ60" a="1"/>
  <c r="EQ60" s="1"/>
  <c r="EQ61" a="1"/>
  <c r="EQ61" s="1"/>
  <c r="EQ69" a="1"/>
  <c r="EQ69" s="1"/>
  <c r="EQ71" a="1"/>
  <c r="EQ71" s="1"/>
  <c r="EQ51" a="1"/>
  <c r="EQ51" s="1"/>
  <c r="EQ59" a="1"/>
  <c r="EQ59" s="1"/>
  <c r="EQ62" a="1"/>
  <c r="EQ62" s="1"/>
  <c r="EQ68" a="1"/>
  <c r="EQ68" s="1"/>
  <c r="EQ73" a="1"/>
  <c r="EQ73" s="1"/>
  <c r="EQ75" a="1"/>
  <c r="EQ75" s="1"/>
  <c r="EQ77" a="1"/>
  <c r="EQ77" s="1"/>
  <c r="EQ79" a="1"/>
  <c r="EQ79" s="1"/>
  <c r="EQ81" a="1"/>
  <c r="EQ81" s="1"/>
  <c r="EQ83" a="1"/>
  <c r="EQ83" s="1"/>
  <c r="EQ85" a="1"/>
  <c r="EQ85" s="1"/>
  <c r="EQ87" a="1"/>
  <c r="EQ87" s="1"/>
  <c r="EQ89" a="1"/>
  <c r="EQ89" s="1"/>
  <c r="EQ91" a="1"/>
  <c r="EQ91" s="1"/>
  <c r="EQ93" a="1"/>
  <c r="EQ93" s="1"/>
  <c r="EQ95" a="1"/>
  <c r="EQ95" s="1"/>
  <c r="EQ97" a="1"/>
  <c r="EQ97" s="1"/>
  <c r="EQ99" a="1"/>
  <c r="EQ99" s="1"/>
  <c r="EQ101" a="1"/>
  <c r="EQ101" s="1"/>
  <c r="EQ102" a="1"/>
  <c r="EQ102" s="1"/>
  <c r="EQ106" a="1"/>
  <c r="EQ106" s="1"/>
  <c r="EQ110" a="1"/>
  <c r="EQ110" s="1"/>
  <c r="EQ105" a="1"/>
  <c r="EQ105" s="1"/>
  <c r="EQ109" a="1"/>
  <c r="EQ109" s="1"/>
  <c r="EQ113" a="1"/>
  <c r="EQ113" s="1"/>
  <c r="EQ74" a="1"/>
  <c r="EQ74" s="1"/>
  <c r="EQ76" a="1"/>
  <c r="EQ76" s="1"/>
  <c r="EQ78" a="1"/>
  <c r="EQ78" s="1"/>
  <c r="EQ80" a="1"/>
  <c r="EQ80" s="1"/>
  <c r="EQ82" a="1"/>
  <c r="EQ82" s="1"/>
  <c r="EQ84" a="1"/>
  <c r="EQ84" s="1"/>
  <c r="EQ86" a="1"/>
  <c r="EQ86" s="1"/>
  <c r="EQ88" a="1"/>
  <c r="EQ88" s="1"/>
  <c r="EQ90" a="1"/>
  <c r="EQ90" s="1"/>
  <c r="EQ92" a="1"/>
  <c r="EQ92" s="1"/>
  <c r="EQ94" a="1"/>
  <c r="EQ94" s="1"/>
  <c r="EQ96" a="1"/>
  <c r="EQ96" s="1"/>
  <c r="EQ98" a="1"/>
  <c r="EQ98" s="1"/>
  <c r="EQ100" a="1"/>
  <c r="EQ100" s="1"/>
  <c r="EQ104" a="1"/>
  <c r="EQ104" s="1"/>
  <c r="EQ108" a="1"/>
  <c r="EQ108" s="1"/>
  <c r="EQ112" a="1"/>
  <c r="EQ112" s="1"/>
  <c r="EQ72" a="1"/>
  <c r="EQ72" s="1"/>
  <c r="EQ103" a="1"/>
  <c r="EQ103" s="1"/>
  <c r="EQ107" a="1"/>
  <c r="EQ107" s="1"/>
  <c r="EQ111" a="1"/>
  <c r="EQ111" s="1"/>
  <c r="EQ115" a="1"/>
  <c r="EQ115" s="1"/>
  <c r="EQ119" a="1"/>
  <c r="EQ119" s="1"/>
  <c r="EQ118" a="1"/>
  <c r="EQ118" s="1"/>
  <c r="EQ122" a="1"/>
  <c r="EQ122" s="1"/>
  <c r="EQ123" a="1"/>
  <c r="EQ123" s="1"/>
  <c r="EQ114" a="1"/>
  <c r="EQ114" s="1"/>
  <c r="EQ117" a="1"/>
  <c r="EQ117" s="1"/>
  <c r="EQ121" a="1"/>
  <c r="EQ121" s="1"/>
  <c r="EQ125" a="1"/>
  <c r="EQ125" s="1"/>
  <c r="EQ126" a="1"/>
  <c r="EQ126" s="1"/>
  <c r="EQ127" a="1"/>
  <c r="EQ127" s="1"/>
  <c r="EQ128" a="1"/>
  <c r="EQ128" s="1"/>
  <c r="EQ129" a="1"/>
  <c r="EQ129" s="1"/>
  <c r="EQ130" a="1"/>
  <c r="EQ130" s="1"/>
  <c r="EQ131" a="1"/>
  <c r="EQ131" s="1"/>
  <c r="EQ132" a="1"/>
  <c r="EQ132" s="1"/>
  <c r="EQ133" a="1"/>
  <c r="EQ133" s="1"/>
  <c r="EQ134" a="1"/>
  <c r="EQ134" s="1"/>
  <c r="EQ135" a="1"/>
  <c r="EQ135" s="1"/>
  <c r="EQ136" a="1"/>
  <c r="EQ136" s="1"/>
  <c r="EQ137" a="1"/>
  <c r="EQ137" s="1"/>
  <c r="EQ138" a="1"/>
  <c r="EQ138" s="1"/>
  <c r="EQ139" a="1"/>
  <c r="EQ139" s="1"/>
  <c r="EQ140" a="1"/>
  <c r="EQ140" s="1"/>
  <c r="EQ141" a="1"/>
  <c r="EQ141" s="1"/>
  <c r="EQ142" a="1"/>
  <c r="EQ142" s="1"/>
  <c r="EQ143" a="1"/>
  <c r="EQ143" s="1"/>
  <c r="EQ144" a="1"/>
  <c r="EQ144" s="1"/>
  <c r="EQ145" a="1"/>
  <c r="EQ145" s="1"/>
  <c r="EQ146" a="1"/>
  <c r="EQ146" s="1"/>
  <c r="EQ147" a="1"/>
  <c r="EQ147" s="1"/>
  <c r="EQ148" a="1"/>
  <c r="EQ148" s="1"/>
  <c r="EQ149" a="1"/>
  <c r="EQ149" s="1"/>
  <c r="EQ150" a="1"/>
  <c r="EQ150" s="1"/>
  <c r="EQ116" a="1"/>
  <c r="EQ116" s="1"/>
  <c r="EQ120" a="1"/>
  <c r="EQ120" s="1"/>
  <c r="EQ124" a="1"/>
  <c r="EQ124" s="1"/>
  <c r="EQ175" a="1"/>
  <c r="EQ175" s="1"/>
  <c r="EQ183" a="1"/>
  <c r="EQ183" s="1"/>
  <c r="EQ168" a="1"/>
  <c r="EQ168" s="1"/>
  <c r="EQ170" a="1"/>
  <c r="EQ170" s="1"/>
  <c r="EQ176" a="1"/>
  <c r="EQ176" s="1"/>
  <c r="EQ177" a="1"/>
  <c r="EQ177" s="1"/>
  <c r="EQ178" a="1"/>
  <c r="EQ178" s="1"/>
  <c r="EQ184" a="1"/>
  <c r="EQ184" s="1"/>
  <c r="EQ185" a="1"/>
  <c r="EQ185" s="1"/>
  <c r="EQ186" a="1"/>
  <c r="EQ186" s="1"/>
  <c r="EQ151" a="1"/>
  <c r="EQ151" s="1"/>
  <c r="EQ152" a="1"/>
  <c r="EQ152" s="1"/>
  <c r="EQ153" a="1"/>
  <c r="EQ153" s="1"/>
  <c r="EQ154" a="1"/>
  <c r="EQ154" s="1"/>
  <c r="EQ155" a="1"/>
  <c r="EQ155" s="1"/>
  <c r="EQ156" a="1"/>
  <c r="EQ156" s="1"/>
  <c r="EQ157" a="1"/>
  <c r="EQ157" s="1"/>
  <c r="EQ158" a="1"/>
  <c r="EQ158" s="1"/>
  <c r="EQ159" a="1"/>
  <c r="EQ159" s="1"/>
  <c r="EQ160" a="1"/>
  <c r="EQ160" s="1"/>
  <c r="EQ161" a="1"/>
  <c r="EQ161" s="1"/>
  <c r="EQ162" a="1"/>
  <c r="EQ162" s="1"/>
  <c r="EQ163" a="1"/>
  <c r="EQ163" s="1"/>
  <c r="EQ164" a="1"/>
  <c r="EQ164" s="1"/>
  <c r="EQ165" a="1"/>
  <c r="EQ165" s="1"/>
  <c r="EQ166" a="1"/>
  <c r="EQ166" s="1"/>
  <c r="EQ167" a="1"/>
  <c r="EQ167" s="1"/>
  <c r="EQ169" a="1"/>
  <c r="EQ169" s="1"/>
  <c r="EQ171" a="1"/>
  <c r="EQ171" s="1"/>
  <c r="EQ179" a="1"/>
  <c r="EQ179" s="1"/>
  <c r="EQ187" a="1"/>
  <c r="EQ187" s="1"/>
  <c r="EQ172" a="1"/>
  <c r="EQ172" s="1"/>
  <c r="EQ173" a="1"/>
  <c r="EQ173" s="1"/>
  <c r="EQ174" a="1"/>
  <c r="EQ174" s="1"/>
  <c r="EQ180" a="1"/>
  <c r="EQ180" s="1"/>
  <c r="EQ181" a="1"/>
  <c r="EQ181" s="1"/>
  <c r="EQ182" a="1"/>
  <c r="EQ182" s="1"/>
  <c r="EQ190" a="1"/>
  <c r="EQ190" s="1"/>
  <c r="EQ206" a="1"/>
  <c r="EQ206" s="1"/>
  <c r="EQ207" a="1"/>
  <c r="EQ207" s="1"/>
  <c r="EQ208" a="1"/>
  <c r="EQ208" s="1"/>
  <c r="EQ214" a="1"/>
  <c r="EQ214" s="1"/>
  <c r="EQ215" a="1"/>
  <c r="EQ215" s="1"/>
  <c r="EQ216" a="1"/>
  <c r="EQ216" s="1"/>
  <c r="EQ222" a="1"/>
  <c r="EQ222" s="1"/>
  <c r="EQ223" a="1"/>
  <c r="EQ223" s="1"/>
  <c r="EQ224" a="1"/>
  <c r="EQ224" s="1"/>
  <c r="EQ233" a="1"/>
  <c r="EQ233" s="1"/>
  <c r="EQ234" a="1"/>
  <c r="EQ234" s="1"/>
  <c r="EQ235" a="1"/>
  <c r="EQ235" s="1"/>
  <c r="EQ236" a="1"/>
  <c r="EQ236" s="1"/>
  <c r="EQ237" a="1"/>
  <c r="EQ237" s="1"/>
  <c r="EQ238" a="1"/>
  <c r="EQ238" s="1"/>
  <c r="EQ239" a="1"/>
  <c r="EQ239" s="1"/>
  <c r="EQ240" a="1"/>
  <c r="EQ240" s="1"/>
  <c r="EQ241" a="1"/>
  <c r="EQ241" s="1"/>
  <c r="EQ192" a="1"/>
  <c r="EQ192" s="1"/>
  <c r="EQ193" a="1"/>
  <c r="EQ193" s="1"/>
  <c r="EQ194" a="1"/>
  <c r="EQ194" s="1"/>
  <c r="EQ196" a="1"/>
  <c r="EQ196" s="1"/>
  <c r="EQ198" a="1"/>
  <c r="EQ198" s="1"/>
  <c r="EQ200" a="1"/>
  <c r="EQ200" s="1"/>
  <c r="EQ202" a="1"/>
  <c r="EQ202" s="1"/>
  <c r="EQ209" a="1"/>
  <c r="EQ209" s="1"/>
  <c r="EQ217" a="1"/>
  <c r="EQ217" s="1"/>
  <c r="EQ225" a="1"/>
  <c r="EQ225" s="1"/>
  <c r="EQ229" a="1"/>
  <c r="EQ229" s="1"/>
  <c r="EQ231" a="1"/>
  <c r="EQ231" s="1"/>
  <c r="EQ188" a="1"/>
  <c r="EQ188" s="1"/>
  <c r="EQ189" a="1"/>
  <c r="EQ189" s="1"/>
  <c r="EQ191" a="1"/>
  <c r="EQ191" s="1"/>
  <c r="EQ203" a="1"/>
  <c r="EQ203" s="1"/>
  <c r="EQ204" a="1"/>
  <c r="EQ204" s="1"/>
  <c r="EQ210" a="1"/>
  <c r="EQ210" s="1"/>
  <c r="EQ211" a="1"/>
  <c r="EQ211" s="1"/>
  <c r="EQ212" a="1"/>
  <c r="EQ212" s="1"/>
  <c r="EQ218" a="1"/>
  <c r="EQ218" s="1"/>
  <c r="EQ219" a="1"/>
  <c r="EQ219" s="1"/>
  <c r="EQ220" a="1"/>
  <c r="EQ220" s="1"/>
  <c r="EQ226" a="1"/>
  <c r="EQ226" s="1"/>
  <c r="EQ227" a="1"/>
  <c r="EQ227" s="1"/>
  <c r="EQ195" a="1"/>
  <c r="EQ195" s="1"/>
  <c r="EQ197" a="1"/>
  <c r="EQ197" s="1"/>
  <c r="EQ199" a="1"/>
  <c r="EQ199" s="1"/>
  <c r="EQ201" a="1"/>
  <c r="EQ201" s="1"/>
  <c r="EQ205" a="1"/>
  <c r="EQ205" s="1"/>
  <c r="EQ213" a="1"/>
  <c r="EQ213" s="1"/>
  <c r="EQ221" a="1"/>
  <c r="EQ221" s="1"/>
  <c r="EQ228" a="1"/>
  <c r="EQ228" s="1"/>
  <c r="EQ230" a="1"/>
  <c r="EQ230" s="1"/>
  <c r="EQ232" a="1"/>
  <c r="EQ232" s="1"/>
  <c r="EQ242" a="1"/>
  <c r="EQ242" s="1"/>
  <c r="EQ243" a="1"/>
  <c r="EQ243" s="1"/>
  <c r="EQ244" a="1"/>
  <c r="EQ244" s="1"/>
  <c r="EQ245" a="1"/>
  <c r="EQ245" s="1"/>
  <c r="EQ246" a="1"/>
  <c r="EQ246" s="1"/>
  <c r="EQ247" a="1"/>
  <c r="EQ247" s="1"/>
  <c r="EQ248" a="1"/>
  <c r="EQ248" s="1"/>
  <c r="EQ249" a="1"/>
  <c r="EQ249" s="1"/>
  <c r="EQ250" a="1"/>
  <c r="EQ250" s="1"/>
  <c r="EQ251" a="1"/>
  <c r="EQ251" s="1"/>
  <c r="EQ252" a="1"/>
  <c r="EQ252" s="1"/>
  <c r="EQ253" a="1"/>
  <c r="EQ253" s="1"/>
  <c r="EQ254" a="1"/>
  <c r="EQ254" s="1"/>
  <c r="EQ255" a="1"/>
  <c r="EQ255" s="1"/>
  <c r="EQ256" a="1"/>
  <c r="EQ256" s="1"/>
  <c r="EQ257" a="1"/>
  <c r="EQ257" s="1"/>
  <c r="EQ258" a="1"/>
  <c r="EQ258" s="1"/>
  <c r="DS5" a="1"/>
  <c r="DS5" s="1"/>
  <c r="DS6" a="1"/>
  <c r="DS6" s="1"/>
  <c r="DS7" a="1"/>
  <c r="DS7" s="1"/>
  <c r="DS8" a="1"/>
  <c r="DS8" s="1"/>
  <c r="DS10" a="1"/>
  <c r="DS10" s="1"/>
  <c r="DS15" a="1"/>
  <c r="DS15" s="1"/>
  <c r="DS12" a="1"/>
  <c r="DS12" s="1"/>
  <c r="DS13" a="1"/>
  <c r="DS13" s="1"/>
  <c r="DS14" a="1"/>
  <c r="DS14" s="1"/>
  <c r="DS9" a="1"/>
  <c r="DS9" s="1"/>
  <c r="DS11" a="1"/>
  <c r="DS11" s="1"/>
  <c r="DS16" a="1"/>
  <c r="DS16" s="1"/>
  <c r="DS20" a="1"/>
  <c r="DS20" s="1"/>
  <c r="DS22" a="1"/>
  <c r="DS22" s="1"/>
  <c r="DS23" a="1"/>
  <c r="DS23" s="1"/>
  <c r="DS26" a="1"/>
  <c r="DS26" s="1"/>
  <c r="DS28" a="1"/>
  <c r="DS28" s="1"/>
  <c r="DS18" a="1"/>
  <c r="DS18" s="1"/>
  <c r="DS17" a="1"/>
  <c r="DS17" s="1"/>
  <c r="DS19" a="1"/>
  <c r="DS19" s="1"/>
  <c r="DS21" a="1"/>
  <c r="DS21" s="1"/>
  <c r="DS24" a="1"/>
  <c r="DS24" s="1"/>
  <c r="DS25" a="1"/>
  <c r="DS25" s="1"/>
  <c r="DS27" a="1"/>
  <c r="DS27" s="1"/>
  <c r="DS29" a="1"/>
  <c r="DS29" s="1"/>
  <c r="DS32" a="1"/>
  <c r="DS32" s="1"/>
  <c r="DS35" a="1"/>
  <c r="DS35" s="1"/>
  <c r="DS38" a="1"/>
  <c r="DS38" s="1"/>
  <c r="DS42" a="1"/>
  <c r="DS42" s="1"/>
  <c r="DS31" a="1"/>
  <c r="DS31" s="1"/>
  <c r="DS37" a="1"/>
  <c r="DS37" s="1"/>
  <c r="DS41" a="1"/>
  <c r="DS41" s="1"/>
  <c r="DS45" a="1"/>
  <c r="DS45" s="1"/>
  <c r="DS48" a="1"/>
  <c r="DS48" s="1"/>
  <c r="DS34" a="1"/>
  <c r="DS34" s="1"/>
  <c r="DS36" a="1"/>
  <c r="DS36" s="1"/>
  <c r="DS40" a="1"/>
  <c r="DS40" s="1"/>
  <c r="DS44" a="1"/>
  <c r="DS44" s="1"/>
  <c r="DS47" a="1"/>
  <c r="DS47" s="1"/>
  <c r="DS30" a="1"/>
  <c r="DS30" s="1"/>
  <c r="DS33" a="1"/>
  <c r="DS33" s="1"/>
  <c r="DS39" a="1"/>
  <c r="DS39" s="1"/>
  <c r="DS43" a="1"/>
  <c r="DS43" s="1"/>
  <c r="DS46" a="1"/>
  <c r="DS46" s="1"/>
  <c r="DS50" a="1"/>
  <c r="DS50" s="1"/>
  <c r="DS49" a="1"/>
  <c r="DS49" s="1"/>
  <c r="DS52" a="1"/>
  <c r="DS52" s="1"/>
  <c r="DS54" a="1"/>
  <c r="DS54" s="1"/>
  <c r="DS64" a="1"/>
  <c r="DS64" s="1"/>
  <c r="DS69" a="1"/>
  <c r="DS69" s="1"/>
  <c r="DS71" a="1"/>
  <c r="DS71" s="1"/>
  <c r="DS51" a="1"/>
  <c r="DS51" s="1"/>
  <c r="DS61" a="1"/>
  <c r="DS61" s="1"/>
  <c r="DS65" a="1"/>
  <c r="DS65" s="1"/>
  <c r="DS68" a="1"/>
  <c r="DS68" s="1"/>
  <c r="DS53" a="1"/>
  <c r="DS53" s="1"/>
  <c r="DS57" a="1"/>
  <c r="DS57" s="1"/>
  <c r="DS62" a="1"/>
  <c r="DS62" s="1"/>
  <c r="DS66" a="1"/>
  <c r="DS66" s="1"/>
  <c r="DS67" a="1"/>
  <c r="DS67" s="1"/>
  <c r="DS70" a="1"/>
  <c r="DS70" s="1"/>
  <c r="DS55" a="1"/>
  <c r="DS55" s="1"/>
  <c r="DS56" a="1"/>
  <c r="DS56" s="1"/>
  <c r="DS58" a="1"/>
  <c r="DS58" s="1"/>
  <c r="DS59" a="1"/>
  <c r="DS59" s="1"/>
  <c r="DS60" a="1"/>
  <c r="DS60" s="1"/>
  <c r="DS63" a="1"/>
  <c r="DS63" s="1"/>
  <c r="DS74" a="1"/>
  <c r="DS74" s="1"/>
  <c r="DS76" a="1"/>
  <c r="DS76" s="1"/>
  <c r="DS78" a="1"/>
  <c r="DS78" s="1"/>
  <c r="DS80" a="1"/>
  <c r="DS80" s="1"/>
  <c r="DS82" a="1"/>
  <c r="DS82" s="1"/>
  <c r="DS84" a="1"/>
  <c r="DS84" s="1"/>
  <c r="DS86" a="1"/>
  <c r="DS86" s="1"/>
  <c r="DS88" a="1"/>
  <c r="DS88" s="1"/>
  <c r="DS90" a="1"/>
  <c r="DS90" s="1"/>
  <c r="DS92" a="1"/>
  <c r="DS92" s="1"/>
  <c r="DS94" a="1"/>
  <c r="DS94" s="1"/>
  <c r="DS96" a="1"/>
  <c r="DS96" s="1"/>
  <c r="DS98" a="1"/>
  <c r="DS98" s="1"/>
  <c r="DS100" a="1"/>
  <c r="DS100" s="1"/>
  <c r="DS103" a="1"/>
  <c r="DS103" s="1"/>
  <c r="DS107" a="1"/>
  <c r="DS107" s="1"/>
  <c r="DS111" a="1"/>
  <c r="DS111" s="1"/>
  <c r="DS102" a="1"/>
  <c r="DS102" s="1"/>
  <c r="DS106" a="1"/>
  <c r="DS106" s="1"/>
  <c r="DS110" a="1"/>
  <c r="DS110" s="1"/>
  <c r="DS114" a="1"/>
  <c r="DS114" s="1"/>
  <c r="DS72" a="1"/>
  <c r="DS72" s="1"/>
  <c r="DS75" a="1"/>
  <c r="DS75" s="1"/>
  <c r="DS77" a="1"/>
  <c r="DS77" s="1"/>
  <c r="DS79" a="1"/>
  <c r="DS79" s="1"/>
  <c r="DS81" a="1"/>
  <c r="DS81" s="1"/>
  <c r="DS83" a="1"/>
  <c r="DS83" s="1"/>
  <c r="DS85" a="1"/>
  <c r="DS85" s="1"/>
  <c r="DS87" a="1"/>
  <c r="DS87" s="1"/>
  <c r="DS89" a="1"/>
  <c r="DS89" s="1"/>
  <c r="DS91" a="1"/>
  <c r="DS91" s="1"/>
  <c r="DS93" a="1"/>
  <c r="DS93" s="1"/>
  <c r="DS95" a="1"/>
  <c r="DS95" s="1"/>
  <c r="DS97" a="1"/>
  <c r="DS97" s="1"/>
  <c r="DS99" a="1"/>
  <c r="DS99" s="1"/>
  <c r="DS101" a="1"/>
  <c r="DS101" s="1"/>
  <c r="DS105" a="1"/>
  <c r="DS105" s="1"/>
  <c r="DS109" a="1"/>
  <c r="DS109" s="1"/>
  <c r="DS113" a="1"/>
  <c r="DS113" s="1"/>
  <c r="DS73" a="1"/>
  <c r="DS73" s="1"/>
  <c r="DS104" a="1"/>
  <c r="DS104" s="1"/>
  <c r="DS108" a="1"/>
  <c r="DS108" s="1"/>
  <c r="DS112" a="1"/>
  <c r="DS112" s="1"/>
  <c r="DS116" a="1"/>
  <c r="DS116" s="1"/>
  <c r="DS120" a="1"/>
  <c r="DS120" s="1"/>
  <c r="DS123" a="1"/>
  <c r="DS123" s="1"/>
  <c r="DS115" a="1"/>
  <c r="DS115" s="1"/>
  <c r="DS119" a="1"/>
  <c r="DS119" s="1"/>
  <c r="DS124" a="1"/>
  <c r="DS124" s="1"/>
  <c r="DS118" a="1"/>
  <c r="DS118" s="1"/>
  <c r="DS122" a="1"/>
  <c r="DS122" s="1"/>
  <c r="DS125" a="1"/>
  <c r="DS125" s="1"/>
  <c r="DS126" a="1"/>
  <c r="DS126" s="1"/>
  <c r="DS127" a="1"/>
  <c r="DS127" s="1"/>
  <c r="DS128" a="1"/>
  <c r="DS128" s="1"/>
  <c r="DS129" a="1"/>
  <c r="DS129" s="1"/>
  <c r="DS130" a="1"/>
  <c r="DS130" s="1"/>
  <c r="DS131" a="1"/>
  <c r="DS131" s="1"/>
  <c r="DS132" a="1"/>
  <c r="DS132" s="1"/>
  <c r="DS133" a="1"/>
  <c r="DS133" s="1"/>
  <c r="DS134" a="1"/>
  <c r="DS134" s="1"/>
  <c r="DS135" a="1"/>
  <c r="DS135" s="1"/>
  <c r="DS136" a="1"/>
  <c r="DS136" s="1"/>
  <c r="DS137" a="1"/>
  <c r="DS137" s="1"/>
  <c r="DS138" a="1"/>
  <c r="DS138" s="1"/>
  <c r="DS139" a="1"/>
  <c r="DS139" s="1"/>
  <c r="DS140" a="1"/>
  <c r="DS140" s="1"/>
  <c r="DS141" a="1"/>
  <c r="DS141" s="1"/>
  <c r="DS142" a="1"/>
  <c r="DS142" s="1"/>
  <c r="DS143" a="1"/>
  <c r="DS143" s="1"/>
  <c r="DS144" a="1"/>
  <c r="DS144" s="1"/>
  <c r="DS145" a="1"/>
  <c r="DS145" s="1"/>
  <c r="DS146" a="1"/>
  <c r="DS146" s="1"/>
  <c r="DS147" a="1"/>
  <c r="DS147" s="1"/>
  <c r="DS148" a="1"/>
  <c r="DS148" s="1"/>
  <c r="DS149" a="1"/>
  <c r="DS149" s="1"/>
  <c r="DS150" a="1"/>
  <c r="DS150" s="1"/>
  <c r="DS117" a="1"/>
  <c r="DS117" s="1"/>
  <c r="DS121" a="1"/>
  <c r="DS121" s="1"/>
  <c r="DS168" a="1"/>
  <c r="DS168" s="1"/>
  <c r="DS176" a="1"/>
  <c r="DS176" s="1"/>
  <c r="DS184" a="1"/>
  <c r="DS184" s="1"/>
  <c r="DS167" a="1"/>
  <c r="DS167" s="1"/>
  <c r="DS170" a="1"/>
  <c r="DS170" s="1"/>
  <c r="DS171" a="1"/>
  <c r="DS171" s="1"/>
  <c r="DS177" a="1"/>
  <c r="DS177" s="1"/>
  <c r="DS178" a="1"/>
  <c r="DS178" s="1"/>
  <c r="DS179" a="1"/>
  <c r="DS179" s="1"/>
  <c r="DS185" a="1"/>
  <c r="DS185" s="1"/>
  <c r="DS186" a="1"/>
  <c r="DS186" s="1"/>
  <c r="DS187" a="1"/>
  <c r="DS187" s="1"/>
  <c r="DS151" a="1"/>
  <c r="DS151" s="1"/>
  <c r="DS152" a="1"/>
  <c r="DS152" s="1"/>
  <c r="DS153" a="1"/>
  <c r="DS153" s="1"/>
  <c r="DS154" a="1"/>
  <c r="DS154" s="1"/>
  <c r="DS155" a="1"/>
  <c r="DS155" s="1"/>
  <c r="DS156" a="1"/>
  <c r="DS156" s="1"/>
  <c r="DS157" a="1"/>
  <c r="DS157" s="1"/>
  <c r="DS158" a="1"/>
  <c r="DS158" s="1"/>
  <c r="DS159" a="1"/>
  <c r="DS159" s="1"/>
  <c r="DS160" a="1"/>
  <c r="DS160" s="1"/>
  <c r="DS161" a="1"/>
  <c r="DS161" s="1"/>
  <c r="DS162" a="1"/>
  <c r="DS162" s="1"/>
  <c r="DS163" a="1"/>
  <c r="DS163" s="1"/>
  <c r="DS164" a="1"/>
  <c r="DS164" s="1"/>
  <c r="DS165" a="1"/>
  <c r="DS165" s="1"/>
  <c r="DS166" a="1"/>
  <c r="DS166" s="1"/>
  <c r="DS169" a="1"/>
  <c r="DS169" s="1"/>
  <c r="DS172" a="1"/>
  <c r="DS172" s="1"/>
  <c r="DS180" a="1"/>
  <c r="DS180" s="1"/>
  <c r="DS173" a="1"/>
  <c r="DS173" s="1"/>
  <c r="DS174" a="1"/>
  <c r="DS174" s="1"/>
  <c r="DS175" a="1"/>
  <c r="DS175" s="1"/>
  <c r="DS181" a="1"/>
  <c r="DS181" s="1"/>
  <c r="DS182" a="1"/>
  <c r="DS182" s="1"/>
  <c r="DS183" a="1"/>
  <c r="DS183" s="1"/>
  <c r="DS191" a="1"/>
  <c r="DS191" s="1"/>
  <c r="DS193" a="1"/>
  <c r="DS193" s="1"/>
  <c r="DS207" a="1"/>
  <c r="DS207" s="1"/>
  <c r="DS208" a="1"/>
  <c r="DS208" s="1"/>
  <c r="DS209" a="1"/>
  <c r="DS209" s="1"/>
  <c r="DS215" a="1"/>
  <c r="DS215" s="1"/>
  <c r="DS216" a="1"/>
  <c r="DS216" s="1"/>
  <c r="DS217" a="1"/>
  <c r="DS217" s="1"/>
  <c r="DS223" a="1"/>
  <c r="DS223" s="1"/>
  <c r="DS224" a="1"/>
  <c r="DS224" s="1"/>
  <c r="DS225" a="1"/>
  <c r="DS225" s="1"/>
  <c r="DS233" a="1"/>
  <c r="DS233" s="1"/>
  <c r="DS234" a="1"/>
  <c r="DS234" s="1"/>
  <c r="DS235" a="1"/>
  <c r="DS235" s="1"/>
  <c r="DS236" a="1"/>
  <c r="DS236" s="1"/>
  <c r="DS237" a="1"/>
  <c r="DS237" s="1"/>
  <c r="DS238" a="1"/>
  <c r="DS238" s="1"/>
  <c r="DS239" a="1"/>
  <c r="DS239" s="1"/>
  <c r="DS240" a="1"/>
  <c r="DS240" s="1"/>
  <c r="DS241" a="1"/>
  <c r="DS241" s="1"/>
  <c r="DS192" a="1"/>
  <c r="DS192" s="1"/>
  <c r="DS195" a="1"/>
  <c r="DS195" s="1"/>
  <c r="DS197" a="1"/>
  <c r="DS197" s="1"/>
  <c r="DS199" a="1"/>
  <c r="DS199" s="1"/>
  <c r="DS201" a="1"/>
  <c r="DS201" s="1"/>
  <c r="DS203" a="1"/>
  <c r="DS203" s="1"/>
  <c r="DS210" a="1"/>
  <c r="DS210" s="1"/>
  <c r="DS218" a="1"/>
  <c r="DS218" s="1"/>
  <c r="DS226" a="1"/>
  <c r="DS226" s="1"/>
  <c r="DS228" a="1"/>
  <c r="DS228" s="1"/>
  <c r="DS230" a="1"/>
  <c r="DS230" s="1"/>
  <c r="DS232" a="1"/>
  <c r="DS232" s="1"/>
  <c r="DS188" a="1"/>
  <c r="DS188" s="1"/>
  <c r="DS189" a="1"/>
  <c r="DS189" s="1"/>
  <c r="DS190" a="1"/>
  <c r="DS190" s="1"/>
  <c r="DS204" a="1"/>
  <c r="DS204" s="1"/>
  <c r="DS205" a="1"/>
  <c r="DS205" s="1"/>
  <c r="DS211" a="1"/>
  <c r="DS211" s="1"/>
  <c r="DS212" a="1"/>
  <c r="DS212" s="1"/>
  <c r="DS213" a="1"/>
  <c r="DS213" s="1"/>
  <c r="DS219" a="1"/>
  <c r="DS219" s="1"/>
  <c r="DS220" a="1"/>
  <c r="DS220" s="1"/>
  <c r="DS221" a="1"/>
  <c r="DS221" s="1"/>
  <c r="DS194" a="1"/>
  <c r="DS194" s="1"/>
  <c r="DS196" a="1"/>
  <c r="DS196" s="1"/>
  <c r="DS198" a="1"/>
  <c r="DS198" s="1"/>
  <c r="DS200" a="1"/>
  <c r="DS200" s="1"/>
  <c r="DS202" a="1"/>
  <c r="DS202" s="1"/>
  <c r="DS206" a="1"/>
  <c r="DS206" s="1"/>
  <c r="DS214" a="1"/>
  <c r="DS214" s="1"/>
  <c r="DS222" a="1"/>
  <c r="DS222" s="1"/>
  <c r="DS227" a="1"/>
  <c r="DS227" s="1"/>
  <c r="DS229" a="1"/>
  <c r="DS229" s="1"/>
  <c r="DS231" a="1"/>
  <c r="DS231" s="1"/>
  <c r="DS242" a="1"/>
  <c r="DS242" s="1"/>
  <c r="DS243" a="1"/>
  <c r="DS243" s="1"/>
  <c r="DS244" a="1"/>
  <c r="DS244" s="1"/>
  <c r="DS245" a="1"/>
  <c r="DS245" s="1"/>
  <c r="DS246" a="1"/>
  <c r="DS246" s="1"/>
  <c r="DS247" a="1"/>
  <c r="DS247" s="1"/>
  <c r="DS248" a="1"/>
  <c r="DS248" s="1"/>
  <c r="DS249" a="1"/>
  <c r="DS249" s="1"/>
  <c r="DS250" a="1"/>
  <c r="DS250" s="1"/>
  <c r="DS251" a="1"/>
  <c r="DS251" s="1"/>
  <c r="DS252" a="1"/>
  <c r="DS252" s="1"/>
  <c r="DS253" a="1"/>
  <c r="DS253" s="1"/>
  <c r="DS254" a="1"/>
  <c r="DS254" s="1"/>
  <c r="DS255" a="1"/>
  <c r="DS255" s="1"/>
  <c r="DS256" a="1"/>
  <c r="DS256" s="1"/>
  <c r="DS257" a="1"/>
  <c r="DS257" s="1"/>
  <c r="DS258" a="1"/>
  <c r="DS258" s="1"/>
  <c r="BJ5" a="1"/>
  <c r="BJ5" s="1"/>
  <c r="BJ6" a="1"/>
  <c r="BJ6" s="1"/>
  <c r="BJ7" a="1"/>
  <c r="BJ7" s="1"/>
  <c r="BJ8" a="1"/>
  <c r="BJ8" s="1"/>
  <c r="BJ10" a="1"/>
  <c r="BJ10" s="1"/>
  <c r="BJ9" a="1"/>
  <c r="BJ9" s="1"/>
  <c r="BJ12" a="1"/>
  <c r="BJ12" s="1"/>
  <c r="BJ13" a="1"/>
  <c r="BJ13" s="1"/>
  <c r="BJ14" a="1"/>
  <c r="BJ14" s="1"/>
  <c r="BJ11" a="1"/>
  <c r="BJ11" s="1"/>
  <c r="BJ15" a="1"/>
  <c r="BJ15" s="1"/>
  <c r="BJ16" a="1"/>
  <c r="BJ16" s="1"/>
  <c r="BJ18" a="1"/>
  <c r="BJ18" s="1"/>
  <c r="BJ17" a="1"/>
  <c r="BJ17" s="1"/>
  <c r="BJ20" a="1"/>
  <c r="BJ20" s="1"/>
  <c r="BJ22" a="1"/>
  <c r="BJ22" s="1"/>
  <c r="BJ23" a="1"/>
  <c r="BJ23" s="1"/>
  <c r="BJ26" a="1"/>
  <c r="BJ26" s="1"/>
  <c r="BJ28" a="1"/>
  <c r="BJ28" s="1"/>
  <c r="BJ19" a="1"/>
  <c r="BJ19" s="1"/>
  <c r="BJ21" a="1"/>
  <c r="BJ21" s="1"/>
  <c r="BJ24" a="1"/>
  <c r="BJ24" s="1"/>
  <c r="BJ25" a="1"/>
  <c r="BJ25" s="1"/>
  <c r="BJ27" a="1"/>
  <c r="BJ27" s="1"/>
  <c r="BJ29" a="1"/>
  <c r="BJ29" s="1"/>
  <c r="BJ30" a="1"/>
  <c r="BJ30" s="1"/>
  <c r="BJ32" a="1"/>
  <c r="BJ32" s="1"/>
  <c r="BJ35" a="1"/>
  <c r="BJ35" s="1"/>
  <c r="BJ38" a="1"/>
  <c r="BJ38" s="1"/>
  <c r="BJ42" a="1"/>
  <c r="BJ42" s="1"/>
  <c r="BJ45" a="1"/>
  <c r="BJ45" s="1"/>
  <c r="BJ37" a="1"/>
  <c r="BJ37" s="1"/>
  <c r="BJ41" a="1"/>
  <c r="BJ41" s="1"/>
  <c r="BJ48" a="1"/>
  <c r="BJ48" s="1"/>
  <c r="BJ34" a="1"/>
  <c r="BJ34" s="1"/>
  <c r="BJ36" a="1"/>
  <c r="BJ36" s="1"/>
  <c r="BJ40" a="1"/>
  <c r="BJ40" s="1"/>
  <c r="BJ44" a="1"/>
  <c r="BJ44" s="1"/>
  <c r="BJ47" a="1"/>
  <c r="BJ47" s="1"/>
  <c r="BJ31" a="1"/>
  <c r="BJ31" s="1"/>
  <c r="BJ33" a="1"/>
  <c r="BJ33" s="1"/>
  <c r="BJ39" a="1"/>
  <c r="BJ39" s="1"/>
  <c r="BJ43" a="1"/>
  <c r="BJ43" s="1"/>
  <c r="BJ46" a="1"/>
  <c r="BJ46" s="1"/>
  <c r="BJ50" a="1"/>
  <c r="BJ50" s="1"/>
  <c r="BJ52" a="1"/>
  <c r="BJ52" s="1"/>
  <c r="BJ54" a="1"/>
  <c r="BJ54" s="1"/>
  <c r="BJ63" a="1"/>
  <c r="BJ63" s="1"/>
  <c r="BJ69" a="1"/>
  <c r="BJ69" s="1"/>
  <c r="BJ71" a="1"/>
  <c r="BJ71" s="1"/>
  <c r="BJ51" a="1"/>
  <c r="BJ51" s="1"/>
  <c r="BJ56" a="1"/>
  <c r="BJ56" s="1"/>
  <c r="BJ64" a="1"/>
  <c r="BJ64" s="1"/>
  <c r="BJ68" a="1"/>
  <c r="BJ68" s="1"/>
  <c r="BJ49" a="1"/>
  <c r="BJ49" s="1"/>
  <c r="BJ53" a="1"/>
  <c r="BJ53" s="1"/>
  <c r="BJ57" a="1"/>
  <c r="BJ57" s="1"/>
  <c r="BJ61" a="1"/>
  <c r="BJ61" s="1"/>
  <c r="BJ65" a="1"/>
  <c r="BJ65" s="1"/>
  <c r="BJ66" a="1"/>
  <c r="BJ66" s="1"/>
  <c r="BJ67" a="1"/>
  <c r="BJ67" s="1"/>
  <c r="BJ70" a="1"/>
  <c r="BJ70" s="1"/>
  <c r="BJ72" a="1"/>
  <c r="BJ72" s="1"/>
  <c r="BJ55" a="1"/>
  <c r="BJ55" s="1"/>
  <c r="BJ58" a="1"/>
  <c r="BJ58" s="1"/>
  <c r="BJ59" a="1"/>
  <c r="BJ59" s="1"/>
  <c r="BJ60" a="1"/>
  <c r="BJ60" s="1"/>
  <c r="BJ62" a="1"/>
  <c r="BJ62" s="1"/>
  <c r="BJ74" a="1"/>
  <c r="BJ74" s="1"/>
  <c r="BJ76" a="1"/>
  <c r="BJ76" s="1"/>
  <c r="BJ78" a="1"/>
  <c r="BJ78" s="1"/>
  <c r="BJ80" a="1"/>
  <c r="BJ80" s="1"/>
  <c r="BJ82" a="1"/>
  <c r="BJ82" s="1"/>
  <c r="BJ84" a="1"/>
  <c r="BJ84" s="1"/>
  <c r="BJ86" a="1"/>
  <c r="BJ86" s="1"/>
  <c r="BJ88" a="1"/>
  <c r="BJ88" s="1"/>
  <c r="BJ90" a="1"/>
  <c r="BJ90" s="1"/>
  <c r="BJ92" a="1"/>
  <c r="BJ92" s="1"/>
  <c r="BJ94" a="1"/>
  <c r="BJ94" s="1"/>
  <c r="BJ96" a="1"/>
  <c r="BJ96" s="1"/>
  <c r="BJ98" a="1"/>
  <c r="BJ98" s="1"/>
  <c r="BJ100" a="1"/>
  <c r="BJ100" s="1"/>
  <c r="BJ103" a="1"/>
  <c r="BJ103" s="1"/>
  <c r="BJ107" a="1"/>
  <c r="BJ107" s="1"/>
  <c r="BJ111" a="1"/>
  <c r="BJ111" s="1"/>
  <c r="BJ73" a="1"/>
  <c r="BJ73" s="1"/>
  <c r="BJ102" a="1"/>
  <c r="BJ102" s="1"/>
  <c r="BJ106" a="1"/>
  <c r="BJ106" s="1"/>
  <c r="BJ110" a="1"/>
  <c r="BJ110" s="1"/>
  <c r="BJ114" a="1"/>
  <c r="BJ114" s="1"/>
  <c r="BJ75" a="1"/>
  <c r="BJ75" s="1"/>
  <c r="BJ77" a="1"/>
  <c r="BJ77" s="1"/>
  <c r="BJ79" a="1"/>
  <c r="BJ79" s="1"/>
  <c r="BJ81" a="1"/>
  <c r="BJ81" s="1"/>
  <c r="BJ83" a="1"/>
  <c r="BJ83" s="1"/>
  <c r="BJ85" a="1"/>
  <c r="BJ85" s="1"/>
  <c r="BJ87" a="1"/>
  <c r="BJ87" s="1"/>
  <c r="BJ89" a="1"/>
  <c r="BJ89" s="1"/>
  <c r="BJ91" a="1"/>
  <c r="BJ91" s="1"/>
  <c r="BJ93" a="1"/>
  <c r="BJ93" s="1"/>
  <c r="BJ95" a="1"/>
  <c r="BJ95" s="1"/>
  <c r="BJ97" a="1"/>
  <c r="BJ97" s="1"/>
  <c r="BJ99" a="1"/>
  <c r="BJ99" s="1"/>
  <c r="BJ101" a="1"/>
  <c r="BJ101" s="1"/>
  <c r="BJ105" a="1"/>
  <c r="BJ105" s="1"/>
  <c r="BJ109" a="1"/>
  <c r="BJ109" s="1"/>
  <c r="BJ113" a="1"/>
  <c r="BJ113" s="1"/>
  <c r="BJ104" a="1"/>
  <c r="BJ104" s="1"/>
  <c r="BJ108" a="1"/>
  <c r="BJ108" s="1"/>
  <c r="BJ112" a="1"/>
  <c r="BJ112" s="1"/>
  <c r="BJ116" a="1"/>
  <c r="BJ116" s="1"/>
  <c r="BJ120" a="1"/>
  <c r="BJ120" s="1"/>
  <c r="BJ123" a="1"/>
  <c r="BJ123" s="1"/>
  <c r="BJ115" a="1"/>
  <c r="BJ115" s="1"/>
  <c r="BJ119" a="1"/>
  <c r="BJ119" s="1"/>
  <c r="BJ124" a="1"/>
  <c r="BJ124" s="1"/>
  <c r="BJ118" a="1"/>
  <c r="BJ118" s="1"/>
  <c r="BJ122" a="1"/>
  <c r="BJ122" s="1"/>
  <c r="BJ125" a="1"/>
  <c r="BJ125" s="1"/>
  <c r="BJ126" a="1"/>
  <c r="BJ126" s="1"/>
  <c r="BJ127" a="1"/>
  <c r="BJ127" s="1"/>
  <c r="BJ128" a="1"/>
  <c r="BJ128" s="1"/>
  <c r="BJ129" a="1"/>
  <c r="BJ129" s="1"/>
  <c r="BJ130" a="1"/>
  <c r="BJ130" s="1"/>
  <c r="BJ131" a="1"/>
  <c r="BJ131" s="1"/>
  <c r="BJ132" a="1"/>
  <c r="BJ132" s="1"/>
  <c r="BJ133" a="1"/>
  <c r="BJ133" s="1"/>
  <c r="BJ134" a="1"/>
  <c r="BJ134" s="1"/>
  <c r="BJ135" a="1"/>
  <c r="BJ135" s="1"/>
  <c r="BJ136" a="1"/>
  <c r="BJ136" s="1"/>
  <c r="BJ137" a="1"/>
  <c r="BJ137" s="1"/>
  <c r="BJ138" a="1"/>
  <c r="BJ138" s="1"/>
  <c r="BJ139" a="1"/>
  <c r="BJ139" s="1"/>
  <c r="BJ140" a="1"/>
  <c r="BJ140" s="1"/>
  <c r="BJ141" a="1"/>
  <c r="BJ141" s="1"/>
  <c r="BJ142" a="1"/>
  <c r="BJ142" s="1"/>
  <c r="BJ143" a="1"/>
  <c r="BJ143" s="1"/>
  <c r="BJ144" a="1"/>
  <c r="BJ144" s="1"/>
  <c r="BJ145" a="1"/>
  <c r="BJ145" s="1"/>
  <c r="BJ146" a="1"/>
  <c r="BJ146" s="1"/>
  <c r="BJ147" a="1"/>
  <c r="BJ147" s="1"/>
  <c r="BJ148" a="1"/>
  <c r="BJ148" s="1"/>
  <c r="BJ149" a="1"/>
  <c r="BJ149" s="1"/>
  <c r="BJ150" a="1"/>
  <c r="BJ150" s="1"/>
  <c r="BJ151" a="1"/>
  <c r="BJ151" s="1"/>
  <c r="BJ117" a="1"/>
  <c r="BJ117" s="1"/>
  <c r="BJ121" a="1"/>
  <c r="BJ121" s="1"/>
  <c r="BJ169" a="1"/>
  <c r="BJ169" s="1"/>
  <c r="BJ176" a="1"/>
  <c r="BJ176" s="1"/>
  <c r="BJ184" a="1"/>
  <c r="BJ184" s="1"/>
  <c r="BJ167" a="1"/>
  <c r="BJ167" s="1"/>
  <c r="BJ171" a="1"/>
  <c r="BJ171" s="1"/>
  <c r="BJ177" a="1"/>
  <c r="BJ177" s="1"/>
  <c r="BJ178" a="1"/>
  <c r="BJ178" s="1"/>
  <c r="BJ179" a="1"/>
  <c r="BJ179" s="1"/>
  <c r="BJ185" a="1"/>
  <c r="BJ185" s="1"/>
  <c r="BJ186" a="1"/>
  <c r="BJ186" s="1"/>
  <c r="BJ187" a="1"/>
  <c r="BJ187" s="1"/>
  <c r="BJ152" a="1"/>
  <c r="BJ152" s="1"/>
  <c r="BJ153" a="1"/>
  <c r="BJ153" s="1"/>
  <c r="BJ154" a="1"/>
  <c r="BJ154" s="1"/>
  <c r="BJ155" a="1"/>
  <c r="BJ155" s="1"/>
  <c r="BJ156" a="1"/>
  <c r="BJ156" s="1"/>
  <c r="BJ157" a="1"/>
  <c r="BJ157" s="1"/>
  <c r="BJ158" a="1"/>
  <c r="BJ158" s="1"/>
  <c r="BJ159" a="1"/>
  <c r="BJ159" s="1"/>
  <c r="BJ160" a="1"/>
  <c r="BJ160" s="1"/>
  <c r="BJ161" a="1"/>
  <c r="BJ161" s="1"/>
  <c r="BJ162" a="1"/>
  <c r="BJ162" s="1"/>
  <c r="BJ163" a="1"/>
  <c r="BJ163" s="1"/>
  <c r="BJ164" a="1"/>
  <c r="BJ164" s="1"/>
  <c r="BJ165" a="1"/>
  <c r="BJ165" s="1"/>
  <c r="BJ166" a="1"/>
  <c r="BJ166" s="1"/>
  <c r="BJ170" a="1"/>
  <c r="BJ170" s="1"/>
  <c r="BJ172" a="1"/>
  <c r="BJ172" s="1"/>
  <c r="BJ180" a="1"/>
  <c r="BJ180" s="1"/>
  <c r="BJ168" a="1"/>
  <c r="BJ168" s="1"/>
  <c r="BJ173" a="1"/>
  <c r="BJ173" s="1"/>
  <c r="BJ174" a="1"/>
  <c r="BJ174" s="1"/>
  <c r="BJ175" a="1"/>
  <c r="BJ175" s="1"/>
  <c r="BJ181" a="1"/>
  <c r="BJ181" s="1"/>
  <c r="BJ182" a="1"/>
  <c r="BJ182" s="1"/>
  <c r="BJ183" a="1"/>
  <c r="BJ183" s="1"/>
  <c r="BJ188" a="1"/>
  <c r="BJ188" s="1"/>
  <c r="BJ189" a="1"/>
  <c r="BJ189" s="1"/>
  <c r="BJ191" a="1"/>
  <c r="BJ191" s="1"/>
  <c r="BJ203" a="1"/>
  <c r="BJ203" s="1"/>
  <c r="BJ208" a="1"/>
  <c r="BJ208" s="1"/>
  <c r="BJ209" a="1"/>
  <c r="BJ209" s="1"/>
  <c r="BJ210" a="1"/>
  <c r="BJ210" s="1"/>
  <c r="BJ216" a="1"/>
  <c r="BJ216" s="1"/>
  <c r="BJ217" a="1"/>
  <c r="BJ217" s="1"/>
  <c r="BJ218" a="1"/>
  <c r="BJ218" s="1"/>
  <c r="BJ224" a="1"/>
  <c r="BJ224" s="1"/>
  <c r="BJ225" a="1"/>
  <c r="BJ225" s="1"/>
  <c r="BJ226" a="1"/>
  <c r="BJ226" s="1"/>
  <c r="BJ242" a="1"/>
  <c r="BJ242" s="1"/>
  <c r="BJ243" a="1"/>
  <c r="BJ243" s="1"/>
  <c r="BJ244" a="1"/>
  <c r="BJ244" s="1"/>
  <c r="BJ245" a="1"/>
  <c r="BJ245" s="1"/>
  <c r="BJ246" a="1"/>
  <c r="BJ246" s="1"/>
  <c r="BJ247" a="1"/>
  <c r="BJ247" s="1"/>
  <c r="BJ248" a="1"/>
  <c r="BJ248" s="1"/>
  <c r="BJ249" a="1"/>
  <c r="BJ249" s="1"/>
  <c r="BJ250" a="1"/>
  <c r="BJ250" s="1"/>
  <c r="BJ251" a="1"/>
  <c r="BJ251" s="1"/>
  <c r="BJ252" a="1"/>
  <c r="BJ252" s="1"/>
  <c r="BJ253" a="1"/>
  <c r="BJ253" s="1"/>
  <c r="BJ254" a="1"/>
  <c r="BJ254" s="1"/>
  <c r="BJ255" a="1"/>
  <c r="BJ255" s="1"/>
  <c r="BJ256" a="1"/>
  <c r="BJ256" s="1"/>
  <c r="BJ257" a="1"/>
  <c r="BJ257" s="1"/>
  <c r="BJ258" a="1"/>
  <c r="BJ258" s="1"/>
  <c r="BJ193" a="1"/>
  <c r="BJ193" s="1"/>
  <c r="BJ195" a="1"/>
  <c r="BJ195" s="1"/>
  <c r="BJ197" a="1"/>
  <c r="BJ197" s="1"/>
  <c r="BJ199" a="1"/>
  <c r="BJ199" s="1"/>
  <c r="BJ201" a="1"/>
  <c r="BJ201" s="1"/>
  <c r="BJ211" a="1"/>
  <c r="BJ211" s="1"/>
  <c r="BJ219" a="1"/>
  <c r="BJ219" s="1"/>
  <c r="BJ227" a="1"/>
  <c r="BJ227" s="1"/>
  <c r="BJ228" a="1"/>
  <c r="BJ228" s="1"/>
  <c r="BJ230" a="1"/>
  <c r="BJ230" s="1"/>
  <c r="BJ232" a="1"/>
  <c r="BJ232" s="1"/>
  <c r="BJ190" a="1"/>
  <c r="BJ190" s="1"/>
  <c r="BJ192" a="1"/>
  <c r="BJ192" s="1"/>
  <c r="BJ204" a="1"/>
  <c r="BJ204" s="1"/>
  <c r="BJ205" a="1"/>
  <c r="BJ205" s="1"/>
  <c r="BJ206" a="1"/>
  <c r="BJ206" s="1"/>
  <c r="BJ212" a="1"/>
  <c r="BJ212" s="1"/>
  <c r="BJ213" a="1"/>
  <c r="BJ213" s="1"/>
  <c r="BJ214" a="1"/>
  <c r="BJ214" s="1"/>
  <c r="BJ220" a="1"/>
  <c r="BJ220" s="1"/>
  <c r="BJ221" a="1"/>
  <c r="BJ221" s="1"/>
  <c r="BJ222" a="1"/>
  <c r="BJ222" s="1"/>
  <c r="BJ194" a="1"/>
  <c r="BJ194" s="1"/>
  <c r="BJ196" a="1"/>
  <c r="BJ196" s="1"/>
  <c r="BJ198" a="1"/>
  <c r="BJ198" s="1"/>
  <c r="BJ200" a="1"/>
  <c r="BJ200" s="1"/>
  <c r="BJ202" a="1"/>
  <c r="BJ202" s="1"/>
  <c r="BJ207" a="1"/>
  <c r="BJ207" s="1"/>
  <c r="BJ215" a="1"/>
  <c r="BJ215" s="1"/>
  <c r="BJ223" a="1"/>
  <c r="BJ223" s="1"/>
  <c r="BJ229" a="1"/>
  <c r="BJ229" s="1"/>
  <c r="BJ231" a="1"/>
  <c r="BJ231" s="1"/>
  <c r="BJ233" a="1"/>
  <c r="BJ233" s="1"/>
  <c r="BJ234" a="1"/>
  <c r="BJ234" s="1"/>
  <c r="BJ235" a="1"/>
  <c r="BJ235" s="1"/>
  <c r="BJ236" a="1"/>
  <c r="BJ236" s="1"/>
  <c r="BJ237" a="1"/>
  <c r="BJ237" s="1"/>
  <c r="BJ238" a="1"/>
  <c r="BJ238" s="1"/>
  <c r="BJ239" a="1"/>
  <c r="BJ239" s="1"/>
  <c r="BJ240" a="1"/>
  <c r="BJ240" s="1"/>
  <c r="BJ241" a="1"/>
  <c r="BJ241" s="1"/>
  <c r="BQ8" a="1"/>
  <c r="BQ8" s="1"/>
  <c r="BQ5" a="1"/>
  <c r="BQ5" s="1"/>
  <c r="BQ6" a="1"/>
  <c r="BQ6" s="1"/>
  <c r="BQ7" a="1"/>
  <c r="BQ7" s="1"/>
  <c r="BQ9" a="1"/>
  <c r="BQ9" s="1"/>
  <c r="BQ10" a="1"/>
  <c r="BQ10" s="1"/>
  <c r="BQ12" a="1"/>
  <c r="BQ12" s="1"/>
  <c r="BQ13" a="1"/>
  <c r="BQ13" s="1"/>
  <c r="BQ14" a="1"/>
  <c r="BQ14" s="1"/>
  <c r="BQ11" a="1"/>
  <c r="BQ11" s="1"/>
  <c r="BQ15" a="1"/>
  <c r="BQ15" s="1"/>
  <c r="BQ16" a="1"/>
  <c r="BQ16" s="1"/>
  <c r="BQ17" a="1"/>
  <c r="BQ17" s="1"/>
  <c r="BQ18" a="1"/>
  <c r="BQ18" s="1"/>
  <c r="BQ20" a="1"/>
  <c r="BQ20" s="1"/>
  <c r="BQ22" a="1"/>
  <c r="BQ22" s="1"/>
  <c r="BQ26" a="1"/>
  <c r="BQ26" s="1"/>
  <c r="BQ28" a="1"/>
  <c r="BQ28" s="1"/>
  <c r="BQ23" a="1"/>
  <c r="BQ23" s="1"/>
  <c r="BQ21" a="1"/>
  <c r="BQ21" s="1"/>
  <c r="BQ25" a="1"/>
  <c r="BQ25" s="1"/>
  <c r="BQ27" a="1"/>
  <c r="BQ27" s="1"/>
  <c r="BQ19" a="1"/>
  <c r="BQ19" s="1"/>
  <c r="BQ24" a="1"/>
  <c r="BQ24" s="1"/>
  <c r="BQ37" a="1"/>
  <c r="BQ37" s="1"/>
  <c r="BQ41" a="1"/>
  <c r="BQ41" s="1"/>
  <c r="BQ48" a="1"/>
  <c r="BQ48" s="1"/>
  <c r="BQ30" a="1"/>
  <c r="BQ30" s="1"/>
  <c r="BQ34" a="1"/>
  <c r="BQ34" s="1"/>
  <c r="BQ36" a="1"/>
  <c r="BQ36" s="1"/>
  <c r="BQ40" a="1"/>
  <c r="BQ40" s="1"/>
  <c r="BQ44" a="1"/>
  <c r="BQ44" s="1"/>
  <c r="BQ47" a="1"/>
  <c r="BQ47" s="1"/>
  <c r="BQ51" a="1"/>
  <c r="BQ51" s="1"/>
  <c r="BQ29" a="1"/>
  <c r="BQ29" s="1"/>
  <c r="BQ31" a="1"/>
  <c r="BQ31" s="1"/>
  <c r="BQ33" a="1"/>
  <c r="BQ33" s="1"/>
  <c r="BQ39" a="1"/>
  <c r="BQ39" s="1"/>
  <c r="BQ43" a="1"/>
  <c r="BQ43" s="1"/>
  <c r="BQ46" a="1"/>
  <c r="BQ46" s="1"/>
  <c r="BQ32" a="1"/>
  <c r="BQ32" s="1"/>
  <c r="BQ35" a="1"/>
  <c r="BQ35" s="1"/>
  <c r="BQ38" a="1"/>
  <c r="BQ38" s="1"/>
  <c r="BQ42" a="1"/>
  <c r="BQ42" s="1"/>
  <c r="BQ45" a="1"/>
  <c r="BQ45" s="1"/>
  <c r="BQ49" a="1"/>
  <c r="BQ49" s="1"/>
  <c r="BQ63" a="1"/>
  <c r="BQ63" s="1"/>
  <c r="BQ68" a="1"/>
  <c r="BQ68" s="1"/>
  <c r="BQ53" a="1"/>
  <c r="BQ53" s="1"/>
  <c r="BQ57" a="1"/>
  <c r="BQ57" s="1"/>
  <c r="BQ64" a="1"/>
  <c r="BQ64" s="1"/>
  <c r="BQ66" a="1"/>
  <c r="BQ66" s="1"/>
  <c r="BQ67" a="1"/>
  <c r="BQ67" s="1"/>
  <c r="BQ70" a="1"/>
  <c r="BQ70" s="1"/>
  <c r="BQ72" a="1"/>
  <c r="BQ72" s="1"/>
  <c r="BQ55" a="1"/>
  <c r="BQ55" s="1"/>
  <c r="BQ58" a="1"/>
  <c r="BQ58" s="1"/>
  <c r="BQ59" a="1"/>
  <c r="BQ59" s="1"/>
  <c r="BQ60" a="1"/>
  <c r="BQ60" s="1"/>
  <c r="BQ61" a="1"/>
  <c r="BQ61" s="1"/>
  <c r="BQ65" a="1"/>
  <c r="BQ65" s="1"/>
  <c r="BQ50" a="1"/>
  <c r="BQ50" s="1"/>
  <c r="BQ52" a="1"/>
  <c r="BQ52" s="1"/>
  <c r="BQ54" a="1"/>
  <c r="BQ54" s="1"/>
  <c r="BQ56" a="1"/>
  <c r="BQ56" s="1"/>
  <c r="BQ62" a="1"/>
  <c r="BQ62" s="1"/>
  <c r="BQ69" a="1"/>
  <c r="BQ69" s="1"/>
  <c r="BQ71" a="1"/>
  <c r="BQ71" s="1"/>
  <c r="BQ73" a="1"/>
  <c r="BQ73" s="1"/>
  <c r="BQ105" a="1"/>
  <c r="BQ105" s="1"/>
  <c r="BQ109" a="1"/>
  <c r="BQ109" s="1"/>
  <c r="BQ113" a="1"/>
  <c r="BQ113" s="1"/>
  <c r="BQ75" a="1"/>
  <c r="BQ75" s="1"/>
  <c r="BQ77" a="1"/>
  <c r="BQ77" s="1"/>
  <c r="BQ79" a="1"/>
  <c r="BQ79" s="1"/>
  <c r="BQ81" a="1"/>
  <c r="BQ81" s="1"/>
  <c r="BQ83" a="1"/>
  <c r="BQ83" s="1"/>
  <c r="BQ85" a="1"/>
  <c r="BQ85" s="1"/>
  <c r="BQ87" a="1"/>
  <c r="BQ87" s="1"/>
  <c r="BQ89" a="1"/>
  <c r="BQ89" s="1"/>
  <c r="BQ91" a="1"/>
  <c r="BQ91" s="1"/>
  <c r="BQ93" a="1"/>
  <c r="BQ93" s="1"/>
  <c r="BQ95" a="1"/>
  <c r="BQ95" s="1"/>
  <c r="BQ97" a="1"/>
  <c r="BQ97" s="1"/>
  <c r="BQ99" a="1"/>
  <c r="BQ99" s="1"/>
  <c r="BQ101" a="1"/>
  <c r="BQ101" s="1"/>
  <c r="BQ104" a="1"/>
  <c r="BQ104" s="1"/>
  <c r="BQ108" a="1"/>
  <c r="BQ108" s="1"/>
  <c r="BQ112" a="1"/>
  <c r="BQ112" s="1"/>
  <c r="BQ103" a="1"/>
  <c r="BQ103" s="1"/>
  <c r="BQ107" a="1"/>
  <c r="BQ107" s="1"/>
  <c r="BQ111" a="1"/>
  <c r="BQ111" s="1"/>
  <c r="BQ74" a="1"/>
  <c r="BQ74" s="1"/>
  <c r="BQ76" a="1"/>
  <c r="BQ76" s="1"/>
  <c r="BQ78" a="1"/>
  <c r="BQ78" s="1"/>
  <c r="BQ80" a="1"/>
  <c r="BQ80" s="1"/>
  <c r="BQ82" a="1"/>
  <c r="BQ82" s="1"/>
  <c r="BQ84" a="1"/>
  <c r="BQ84" s="1"/>
  <c r="BQ86" a="1"/>
  <c r="BQ86" s="1"/>
  <c r="BQ88" a="1"/>
  <c r="BQ88" s="1"/>
  <c r="BQ90" a="1"/>
  <c r="BQ90" s="1"/>
  <c r="BQ92" a="1"/>
  <c r="BQ92" s="1"/>
  <c r="BQ94" a="1"/>
  <c r="BQ94" s="1"/>
  <c r="BQ96" a="1"/>
  <c r="BQ96" s="1"/>
  <c r="BQ98" a="1"/>
  <c r="BQ98" s="1"/>
  <c r="BQ100" a="1"/>
  <c r="BQ100" s="1"/>
  <c r="BQ102" a="1"/>
  <c r="BQ102" s="1"/>
  <c r="BQ106" a="1"/>
  <c r="BQ106" s="1"/>
  <c r="BQ110" a="1"/>
  <c r="BQ110" s="1"/>
  <c r="BQ114" a="1"/>
  <c r="BQ114" s="1"/>
  <c r="BQ118" a="1"/>
  <c r="BQ118" s="1"/>
  <c r="BQ122" a="1"/>
  <c r="BQ122" s="1"/>
  <c r="BQ117" a="1"/>
  <c r="BQ117" s="1"/>
  <c r="BQ121" a="1"/>
  <c r="BQ121" s="1"/>
  <c r="BQ116" a="1"/>
  <c r="BQ116" s="1"/>
  <c r="BQ120" a="1"/>
  <c r="BQ120" s="1"/>
  <c r="BQ115" a="1"/>
  <c r="BQ115" s="1"/>
  <c r="BQ119" a="1"/>
  <c r="BQ119" s="1"/>
  <c r="BQ123" a="1"/>
  <c r="BQ123" s="1"/>
  <c r="BQ124" a="1"/>
  <c r="BQ124" s="1"/>
  <c r="BQ125" a="1"/>
  <c r="BQ125" s="1"/>
  <c r="BQ126" a="1"/>
  <c r="BQ126" s="1"/>
  <c r="BQ127" a="1"/>
  <c r="BQ127" s="1"/>
  <c r="BQ128" a="1"/>
  <c r="BQ128" s="1"/>
  <c r="BQ129" a="1"/>
  <c r="BQ129" s="1"/>
  <c r="BQ130" a="1"/>
  <c r="BQ130" s="1"/>
  <c r="BQ131" a="1"/>
  <c r="BQ131" s="1"/>
  <c r="BQ132" a="1"/>
  <c r="BQ132" s="1"/>
  <c r="BQ133" a="1"/>
  <c r="BQ133" s="1"/>
  <c r="BQ134" a="1"/>
  <c r="BQ134" s="1"/>
  <c r="BQ135" a="1"/>
  <c r="BQ135" s="1"/>
  <c r="BQ136" a="1"/>
  <c r="BQ136" s="1"/>
  <c r="BQ137" a="1"/>
  <c r="BQ137" s="1"/>
  <c r="BQ138" a="1"/>
  <c r="BQ138" s="1"/>
  <c r="BQ139" a="1"/>
  <c r="BQ139" s="1"/>
  <c r="BQ140" a="1"/>
  <c r="BQ140" s="1"/>
  <c r="BQ141" a="1"/>
  <c r="BQ141" s="1"/>
  <c r="BQ142" a="1"/>
  <c r="BQ142" s="1"/>
  <c r="BQ143" a="1"/>
  <c r="BQ143" s="1"/>
  <c r="BQ144" a="1"/>
  <c r="BQ144" s="1"/>
  <c r="BQ145" a="1"/>
  <c r="BQ145" s="1"/>
  <c r="BQ146" a="1"/>
  <c r="BQ146" s="1"/>
  <c r="BQ147" a="1"/>
  <c r="BQ147" s="1"/>
  <c r="BQ148" a="1"/>
  <c r="BQ148" s="1"/>
  <c r="BQ149" a="1"/>
  <c r="BQ149" s="1"/>
  <c r="BQ167" a="1"/>
  <c r="BQ167" s="1"/>
  <c r="BQ171" a="1"/>
  <c r="BQ171" s="1"/>
  <c r="BQ172" a="1"/>
  <c r="BQ172" s="1"/>
  <c r="BQ178" a="1"/>
  <c r="BQ178" s="1"/>
  <c r="BQ179" a="1"/>
  <c r="BQ179" s="1"/>
  <c r="BQ180" a="1"/>
  <c r="BQ180" s="1"/>
  <c r="BQ186" a="1"/>
  <c r="BQ186" s="1"/>
  <c r="BQ187" a="1"/>
  <c r="BQ187" s="1"/>
  <c r="BQ150" a="1"/>
  <c r="BQ150" s="1"/>
  <c r="BQ170" a="1"/>
  <c r="BQ170" s="1"/>
  <c r="BQ173" a="1"/>
  <c r="BQ173" s="1"/>
  <c r="BQ181" a="1"/>
  <c r="BQ181" s="1"/>
  <c r="BQ188" a="1"/>
  <c r="BQ188" s="1"/>
  <c r="BQ168" a="1"/>
  <c r="BQ168" s="1"/>
  <c r="BQ174" a="1"/>
  <c r="BQ174" s="1"/>
  <c r="BQ175" a="1"/>
  <c r="BQ175" s="1"/>
  <c r="BQ176" a="1"/>
  <c r="BQ176" s="1"/>
  <c r="BQ182" a="1"/>
  <c r="BQ182" s="1"/>
  <c r="BQ183" a="1"/>
  <c r="BQ183" s="1"/>
  <c r="BQ184" a="1"/>
  <c r="BQ184" s="1"/>
  <c r="BQ151" a="1"/>
  <c r="BQ151" s="1"/>
  <c r="BQ152" a="1"/>
  <c r="BQ152" s="1"/>
  <c r="BQ153" a="1"/>
  <c r="BQ153" s="1"/>
  <c r="BQ154" a="1"/>
  <c r="BQ154" s="1"/>
  <c r="BQ155" a="1"/>
  <c r="BQ155" s="1"/>
  <c r="BQ156" a="1"/>
  <c r="BQ156" s="1"/>
  <c r="BQ157" a="1"/>
  <c r="BQ157" s="1"/>
  <c r="BQ158" a="1"/>
  <c r="BQ158" s="1"/>
  <c r="BQ159" a="1"/>
  <c r="BQ159" s="1"/>
  <c r="BQ160" a="1"/>
  <c r="BQ160" s="1"/>
  <c r="BQ161" a="1"/>
  <c r="BQ161" s="1"/>
  <c r="BQ162" a="1"/>
  <c r="BQ162" s="1"/>
  <c r="BQ163" a="1"/>
  <c r="BQ163" s="1"/>
  <c r="BQ164" a="1"/>
  <c r="BQ164" s="1"/>
  <c r="BQ165" a="1"/>
  <c r="BQ165" s="1"/>
  <c r="BQ166" a="1"/>
  <c r="BQ166" s="1"/>
  <c r="BQ169" a="1"/>
  <c r="BQ169" s="1"/>
  <c r="BQ177" a="1"/>
  <c r="BQ177" s="1"/>
  <c r="BQ185" a="1"/>
  <c r="BQ185" s="1"/>
  <c r="BQ191" a="1"/>
  <c r="BQ191" s="1"/>
  <c r="BQ195" a="1"/>
  <c r="BQ195" s="1"/>
  <c r="BQ197" a="1"/>
  <c r="BQ197" s="1"/>
  <c r="BQ199" a="1"/>
  <c r="BQ199" s="1"/>
  <c r="BQ201" a="1"/>
  <c r="BQ201" s="1"/>
  <c r="BQ209" a="1"/>
  <c r="BQ209" s="1"/>
  <c r="BQ211" a="1"/>
  <c r="BQ211" s="1"/>
  <c r="BQ217" a="1"/>
  <c r="BQ217" s="1"/>
  <c r="BQ219" a="1"/>
  <c r="BQ219" s="1"/>
  <c r="BQ225" a="1"/>
  <c r="BQ225" s="1"/>
  <c r="BQ227" a="1"/>
  <c r="BQ227" s="1"/>
  <c r="BQ193" a="1"/>
  <c r="BQ193" s="1"/>
  <c r="BQ204" a="1"/>
  <c r="BQ204" s="1"/>
  <c r="BQ206" a="1"/>
  <c r="BQ206" s="1"/>
  <c r="BQ212" a="1"/>
  <c r="BQ212" s="1"/>
  <c r="BQ214" a="1"/>
  <c r="BQ214" s="1"/>
  <c r="BQ220" a="1"/>
  <c r="BQ220" s="1"/>
  <c r="BQ222" a="1"/>
  <c r="BQ222" s="1"/>
  <c r="BQ228" a="1"/>
  <c r="BQ228" s="1"/>
  <c r="BQ230" a="1"/>
  <c r="BQ230" s="1"/>
  <c r="BQ232" a="1"/>
  <c r="BQ232" s="1"/>
  <c r="BQ234" a="1"/>
  <c r="BQ234" s="1"/>
  <c r="BQ235" a="1"/>
  <c r="BQ235" s="1"/>
  <c r="BQ236" a="1"/>
  <c r="BQ236" s="1"/>
  <c r="BQ237" a="1"/>
  <c r="BQ237" s="1"/>
  <c r="BQ238" a="1"/>
  <c r="BQ238" s="1"/>
  <c r="BQ239" a="1"/>
  <c r="BQ239" s="1"/>
  <c r="BQ240" a="1"/>
  <c r="BQ240" s="1"/>
  <c r="BQ241" a="1"/>
  <c r="BQ241" s="1"/>
  <c r="BQ242" a="1"/>
  <c r="BQ242" s="1"/>
  <c r="BQ243" a="1"/>
  <c r="BQ243" s="1"/>
  <c r="BQ244" a="1"/>
  <c r="BQ244" s="1"/>
  <c r="BQ245" a="1"/>
  <c r="BQ245" s="1"/>
  <c r="BQ246" a="1"/>
  <c r="BQ246" s="1"/>
  <c r="BQ247" a="1"/>
  <c r="BQ247" s="1"/>
  <c r="BQ248" a="1"/>
  <c r="BQ248" s="1"/>
  <c r="BQ249" a="1"/>
  <c r="BQ249" s="1"/>
  <c r="BQ250" a="1"/>
  <c r="BQ250" s="1"/>
  <c r="BQ251" a="1"/>
  <c r="BQ251" s="1"/>
  <c r="BQ252" a="1"/>
  <c r="BQ252" s="1"/>
  <c r="BQ253" a="1"/>
  <c r="BQ253" s="1"/>
  <c r="BQ254" a="1"/>
  <c r="BQ254" s="1"/>
  <c r="BQ255" a="1"/>
  <c r="BQ255" s="1"/>
  <c r="BQ256" a="1"/>
  <c r="BQ256" s="1"/>
  <c r="BQ257" a="1"/>
  <c r="BQ257" s="1"/>
  <c r="BQ258" a="1"/>
  <c r="BQ258" s="1"/>
  <c r="BQ189" a="1"/>
  <c r="BQ189" s="1"/>
  <c r="BQ190" a="1"/>
  <c r="BQ190" s="1"/>
  <c r="BQ192" a="1"/>
  <c r="BQ192" s="1"/>
  <c r="BQ194" a="1"/>
  <c r="BQ194" s="1"/>
  <c r="BQ196" a="1"/>
  <c r="BQ196" s="1"/>
  <c r="BQ198" a="1"/>
  <c r="BQ198" s="1"/>
  <c r="BQ200" a="1"/>
  <c r="BQ200" s="1"/>
  <c r="BQ202" a="1"/>
  <c r="BQ202" s="1"/>
  <c r="BQ203" a="1"/>
  <c r="BQ203" s="1"/>
  <c r="BQ205" a="1"/>
  <c r="BQ205" s="1"/>
  <c r="BQ207" a="1"/>
  <c r="BQ207" s="1"/>
  <c r="BQ213" a="1"/>
  <c r="BQ213" s="1"/>
  <c r="BQ215" a="1"/>
  <c r="BQ215" s="1"/>
  <c r="BQ221" a="1"/>
  <c r="BQ221" s="1"/>
  <c r="BQ223" a="1"/>
  <c r="BQ223" s="1"/>
  <c r="BQ208" a="1"/>
  <c r="BQ208" s="1"/>
  <c r="BQ210" a="1"/>
  <c r="BQ210" s="1"/>
  <c r="BQ216" a="1"/>
  <c r="BQ216" s="1"/>
  <c r="BQ218" a="1"/>
  <c r="BQ218" s="1"/>
  <c r="BQ224" a="1"/>
  <c r="BQ224" s="1"/>
  <c r="BQ226" a="1"/>
  <c r="BQ226" s="1"/>
  <c r="BQ229" a="1"/>
  <c r="BQ229" s="1"/>
  <c r="BQ231" a="1"/>
  <c r="BQ231" s="1"/>
  <c r="BQ233" a="1"/>
  <c r="BQ233" s="1"/>
  <c r="CP5" a="1"/>
  <c r="CP5" s="1"/>
  <c r="CP6" a="1"/>
  <c r="CP6" s="1"/>
  <c r="CP7" a="1"/>
  <c r="CP7" s="1"/>
  <c r="CP10" a="1"/>
  <c r="CP10" s="1"/>
  <c r="CP8" a="1"/>
  <c r="CP8" s="1"/>
  <c r="CP12" a="1"/>
  <c r="CP12" s="1"/>
  <c r="CP13" a="1"/>
  <c r="CP13" s="1"/>
  <c r="CP14" a="1"/>
  <c r="CP14" s="1"/>
  <c r="CP15" a="1"/>
  <c r="CP15" s="1"/>
  <c r="CP16" a="1"/>
  <c r="CP16" s="1"/>
  <c r="CP9" a="1"/>
  <c r="CP9" s="1"/>
  <c r="CP11" a="1"/>
  <c r="CP11" s="1"/>
  <c r="CP17" a="1"/>
  <c r="CP17" s="1"/>
  <c r="CP20" a="1"/>
  <c r="CP20" s="1"/>
  <c r="CP22" a="1"/>
  <c r="CP22" s="1"/>
  <c r="CP24" a="1"/>
  <c r="CP24" s="1"/>
  <c r="CP26" a="1"/>
  <c r="CP26" s="1"/>
  <c r="CP28" a="1"/>
  <c r="CP28" s="1"/>
  <c r="CP18" a="1"/>
  <c r="CP18" s="1"/>
  <c r="CP19" a="1"/>
  <c r="CP19" s="1"/>
  <c r="CP21" a="1"/>
  <c r="CP21" s="1"/>
  <c r="CP23" a="1"/>
  <c r="CP23" s="1"/>
  <c r="CP25" a="1"/>
  <c r="CP25" s="1"/>
  <c r="CP27" a="1"/>
  <c r="CP27" s="1"/>
  <c r="CP29" a="1"/>
  <c r="CP29" s="1"/>
  <c r="CP30" a="1"/>
  <c r="CP30" s="1"/>
  <c r="CP31" a="1"/>
  <c r="CP31" s="1"/>
  <c r="CP32" a="1"/>
  <c r="CP32" s="1"/>
  <c r="CP35" a="1"/>
  <c r="CP35" s="1"/>
  <c r="CP38" a="1"/>
  <c r="CP38" s="1"/>
  <c r="CP42" a="1"/>
  <c r="CP42" s="1"/>
  <c r="CP37" a="1"/>
  <c r="CP37" s="1"/>
  <c r="CP41" a="1"/>
  <c r="CP41" s="1"/>
  <c r="CP48" a="1"/>
  <c r="CP48" s="1"/>
  <c r="CP34" a="1"/>
  <c r="CP34" s="1"/>
  <c r="CP36" a="1"/>
  <c r="CP36" s="1"/>
  <c r="CP40" a="1"/>
  <c r="CP40" s="1"/>
  <c r="CP44" a="1"/>
  <c r="CP44" s="1"/>
  <c r="CP45" a="1"/>
  <c r="CP45" s="1"/>
  <c r="CP47" a="1"/>
  <c r="CP47" s="1"/>
  <c r="CP33" a="1"/>
  <c r="CP33" s="1"/>
  <c r="CP39" a="1"/>
  <c r="CP39" s="1"/>
  <c r="CP43" a="1"/>
  <c r="CP43" s="1"/>
  <c r="CP46" a="1"/>
  <c r="CP46" s="1"/>
  <c r="CP50" a="1"/>
  <c r="CP50" s="1"/>
  <c r="CP52" a="1"/>
  <c r="CP52" s="1"/>
  <c r="CP54" a="1"/>
  <c r="CP54" s="1"/>
  <c r="CP57" a="1"/>
  <c r="CP57" s="1"/>
  <c r="CP63" a="1"/>
  <c r="CP63" s="1"/>
  <c r="CP65" a="1"/>
  <c r="CP65" s="1"/>
  <c r="CP66" a="1"/>
  <c r="CP66" s="1"/>
  <c r="CP69" a="1"/>
  <c r="CP69" s="1"/>
  <c r="CP71" a="1"/>
  <c r="CP71" s="1"/>
  <c r="CP51" a="1"/>
  <c r="CP51" s="1"/>
  <c r="CP59" a="1"/>
  <c r="CP59" s="1"/>
  <c r="CP60" a="1"/>
  <c r="CP60" s="1"/>
  <c r="CP64" a="1"/>
  <c r="CP64" s="1"/>
  <c r="CP68" a="1"/>
  <c r="CP68" s="1"/>
  <c r="CP49" a="1"/>
  <c r="CP49" s="1"/>
  <c r="CP53" a="1"/>
  <c r="CP53" s="1"/>
  <c r="CP56" a="1"/>
  <c r="CP56" s="1"/>
  <c r="CP61" a="1"/>
  <c r="CP61" s="1"/>
  <c r="CP67" a="1"/>
  <c r="CP67" s="1"/>
  <c r="CP70" a="1"/>
  <c r="CP70" s="1"/>
  <c r="CP55" a="1"/>
  <c r="CP55" s="1"/>
  <c r="CP58" a="1"/>
  <c r="CP58" s="1"/>
  <c r="CP62" a="1"/>
  <c r="CP62" s="1"/>
  <c r="CP72" a="1"/>
  <c r="CP72" s="1"/>
  <c r="CP74" a="1"/>
  <c r="CP74" s="1"/>
  <c r="CP76" a="1"/>
  <c r="CP76" s="1"/>
  <c r="CP78" a="1"/>
  <c r="CP78" s="1"/>
  <c r="CP80" a="1"/>
  <c r="CP80" s="1"/>
  <c r="CP82" a="1"/>
  <c r="CP82" s="1"/>
  <c r="CP84" a="1"/>
  <c r="CP84" s="1"/>
  <c r="CP86" a="1"/>
  <c r="CP86" s="1"/>
  <c r="CP88" a="1"/>
  <c r="CP88" s="1"/>
  <c r="CP90" a="1"/>
  <c r="CP90" s="1"/>
  <c r="CP92" a="1"/>
  <c r="CP92" s="1"/>
  <c r="CP94" a="1"/>
  <c r="CP94" s="1"/>
  <c r="CP96" a="1"/>
  <c r="CP96" s="1"/>
  <c r="CP98" a="1"/>
  <c r="CP98" s="1"/>
  <c r="CP100" a="1"/>
  <c r="CP100" s="1"/>
  <c r="CP103" a="1"/>
  <c r="CP103" s="1"/>
  <c r="CP107" a="1"/>
  <c r="CP107" s="1"/>
  <c r="CP111" a="1"/>
  <c r="CP111" s="1"/>
  <c r="CP73" a="1"/>
  <c r="CP73" s="1"/>
  <c r="CP102" a="1"/>
  <c r="CP102" s="1"/>
  <c r="CP106" a="1"/>
  <c r="CP106" s="1"/>
  <c r="CP110" a="1"/>
  <c r="CP110" s="1"/>
  <c r="CP114" a="1"/>
  <c r="CP114" s="1"/>
  <c r="CP75" a="1"/>
  <c r="CP75" s="1"/>
  <c r="CP77" a="1"/>
  <c r="CP77" s="1"/>
  <c r="CP79" a="1"/>
  <c r="CP79" s="1"/>
  <c r="CP81" a="1"/>
  <c r="CP81" s="1"/>
  <c r="CP83" a="1"/>
  <c r="CP83" s="1"/>
  <c r="CP85" a="1"/>
  <c r="CP85" s="1"/>
  <c r="CP87" a="1"/>
  <c r="CP87" s="1"/>
  <c r="CP89" a="1"/>
  <c r="CP89" s="1"/>
  <c r="CP91" a="1"/>
  <c r="CP91" s="1"/>
  <c r="CP93" a="1"/>
  <c r="CP93" s="1"/>
  <c r="CP95" a="1"/>
  <c r="CP95" s="1"/>
  <c r="CP97" a="1"/>
  <c r="CP97" s="1"/>
  <c r="CP99" a="1"/>
  <c r="CP99" s="1"/>
  <c r="CP101" a="1"/>
  <c r="CP101" s="1"/>
  <c r="CP105" a="1"/>
  <c r="CP105" s="1"/>
  <c r="CP109" a="1"/>
  <c r="CP109" s="1"/>
  <c r="CP113" a="1"/>
  <c r="CP113" s="1"/>
  <c r="CP104" a="1"/>
  <c r="CP104" s="1"/>
  <c r="CP108" a="1"/>
  <c r="CP108" s="1"/>
  <c r="CP112" a="1"/>
  <c r="CP112" s="1"/>
  <c r="CP116" a="1"/>
  <c r="CP116" s="1"/>
  <c r="CP120" a="1"/>
  <c r="CP120" s="1"/>
  <c r="CP115" a="1"/>
  <c r="CP115" s="1"/>
  <c r="CP119" a="1"/>
  <c r="CP119" s="1"/>
  <c r="CP118" a="1"/>
  <c r="CP118" s="1"/>
  <c r="CP122" a="1"/>
  <c r="CP122" s="1"/>
  <c r="CP123" a="1"/>
  <c r="CP123" s="1"/>
  <c r="CP125" a="1"/>
  <c r="CP125" s="1"/>
  <c r="CP126" a="1"/>
  <c r="CP126" s="1"/>
  <c r="CP127" a="1"/>
  <c r="CP127" s="1"/>
  <c r="CP128" a="1"/>
  <c r="CP128" s="1"/>
  <c r="CP129" a="1"/>
  <c r="CP129" s="1"/>
  <c r="CP130" a="1"/>
  <c r="CP130" s="1"/>
  <c r="CP131" a="1"/>
  <c r="CP131" s="1"/>
  <c r="CP132" a="1"/>
  <c r="CP132" s="1"/>
  <c r="CP133" a="1"/>
  <c r="CP133" s="1"/>
  <c r="CP134" a="1"/>
  <c r="CP134" s="1"/>
  <c r="CP135" a="1"/>
  <c r="CP135" s="1"/>
  <c r="CP136" a="1"/>
  <c r="CP136" s="1"/>
  <c r="CP137" a="1"/>
  <c r="CP137" s="1"/>
  <c r="CP138" a="1"/>
  <c r="CP138" s="1"/>
  <c r="CP139" a="1"/>
  <c r="CP139" s="1"/>
  <c r="CP140" a="1"/>
  <c r="CP140" s="1"/>
  <c r="CP141" a="1"/>
  <c r="CP141" s="1"/>
  <c r="CP142" a="1"/>
  <c r="CP142" s="1"/>
  <c r="CP143" a="1"/>
  <c r="CP143" s="1"/>
  <c r="CP144" a="1"/>
  <c r="CP144" s="1"/>
  <c r="CP145" a="1"/>
  <c r="CP145" s="1"/>
  <c r="CP146" a="1"/>
  <c r="CP146" s="1"/>
  <c r="CP147" a="1"/>
  <c r="CP147" s="1"/>
  <c r="CP148" a="1"/>
  <c r="CP148" s="1"/>
  <c r="CP149" a="1"/>
  <c r="CP149" s="1"/>
  <c r="CP150" a="1"/>
  <c r="CP150" s="1"/>
  <c r="CP117" a="1"/>
  <c r="CP117" s="1"/>
  <c r="CP121" a="1"/>
  <c r="CP121" s="1"/>
  <c r="CP124" a="1"/>
  <c r="CP124" s="1"/>
  <c r="CP170" a="1"/>
  <c r="CP170" s="1"/>
  <c r="CP172" a="1"/>
  <c r="CP172" s="1"/>
  <c r="CP180" a="1"/>
  <c r="CP180" s="1"/>
  <c r="CP169" a="1"/>
  <c r="CP169" s="1"/>
  <c r="CP173" a="1"/>
  <c r="CP173" s="1"/>
  <c r="CP174" a="1"/>
  <c r="CP174" s="1"/>
  <c r="CP175" a="1"/>
  <c r="CP175" s="1"/>
  <c r="CP181" a="1"/>
  <c r="CP181" s="1"/>
  <c r="CP182" a="1"/>
  <c r="CP182" s="1"/>
  <c r="CP183" a="1"/>
  <c r="CP183" s="1"/>
  <c r="CP188" a="1"/>
  <c r="CP188" s="1"/>
  <c r="CP151" a="1"/>
  <c r="CP151" s="1"/>
  <c r="CP152" a="1"/>
  <c r="CP152" s="1"/>
  <c r="CP153" a="1"/>
  <c r="CP153" s="1"/>
  <c r="CP154" a="1"/>
  <c r="CP154" s="1"/>
  <c r="CP155" a="1"/>
  <c r="CP155" s="1"/>
  <c r="CP156" a="1"/>
  <c r="CP156" s="1"/>
  <c r="CP157" a="1"/>
  <c r="CP157" s="1"/>
  <c r="CP158" a="1"/>
  <c r="CP158" s="1"/>
  <c r="CP159" a="1"/>
  <c r="CP159" s="1"/>
  <c r="CP160" a="1"/>
  <c r="CP160" s="1"/>
  <c r="CP161" a="1"/>
  <c r="CP161" s="1"/>
  <c r="CP162" a="1"/>
  <c r="CP162" s="1"/>
  <c r="CP163" a="1"/>
  <c r="CP163" s="1"/>
  <c r="CP164" a="1"/>
  <c r="CP164" s="1"/>
  <c r="CP165" a="1"/>
  <c r="CP165" s="1"/>
  <c r="CP166" a="1"/>
  <c r="CP166" s="1"/>
  <c r="CP168" a="1"/>
  <c r="CP168" s="1"/>
  <c r="CP176" a="1"/>
  <c r="CP176" s="1"/>
  <c r="CP184" a="1"/>
  <c r="CP184" s="1"/>
  <c r="CP167" a="1"/>
  <c r="CP167" s="1"/>
  <c r="CP171" a="1"/>
  <c r="CP171" s="1"/>
  <c r="CP177" a="1"/>
  <c r="CP177" s="1"/>
  <c r="CP178" a="1"/>
  <c r="CP178" s="1"/>
  <c r="CP179" a="1"/>
  <c r="CP179" s="1"/>
  <c r="CP185" a="1"/>
  <c r="CP185" s="1"/>
  <c r="CP186" a="1"/>
  <c r="CP186" s="1"/>
  <c r="CP187" a="1"/>
  <c r="CP187" s="1"/>
  <c r="CP189" a="1"/>
  <c r="CP189" s="1"/>
  <c r="CP191" a="1"/>
  <c r="CP191" s="1"/>
  <c r="CP192" a="1"/>
  <c r="CP192" s="1"/>
  <c r="CP204" a="1"/>
  <c r="CP204" s="1"/>
  <c r="CP205" a="1"/>
  <c r="CP205" s="1"/>
  <c r="CP206" a="1"/>
  <c r="CP206" s="1"/>
  <c r="CP212" a="1"/>
  <c r="CP212" s="1"/>
  <c r="CP213" a="1"/>
  <c r="CP213" s="1"/>
  <c r="CP214" a="1"/>
  <c r="CP214" s="1"/>
  <c r="CP220" a="1"/>
  <c r="CP220" s="1"/>
  <c r="CP221" a="1"/>
  <c r="CP221" s="1"/>
  <c r="CP222" a="1"/>
  <c r="CP222" s="1"/>
  <c r="CP242" a="1"/>
  <c r="CP242" s="1"/>
  <c r="CP243" a="1"/>
  <c r="CP243" s="1"/>
  <c r="CP244" a="1"/>
  <c r="CP244" s="1"/>
  <c r="CP245" a="1"/>
  <c r="CP245" s="1"/>
  <c r="CP246" a="1"/>
  <c r="CP246" s="1"/>
  <c r="CP247" a="1"/>
  <c r="CP247" s="1"/>
  <c r="CP248" a="1"/>
  <c r="CP248" s="1"/>
  <c r="CP249" a="1"/>
  <c r="CP249" s="1"/>
  <c r="CP250" a="1"/>
  <c r="CP250" s="1"/>
  <c r="CP251" a="1"/>
  <c r="CP251" s="1"/>
  <c r="CP252" a="1"/>
  <c r="CP252" s="1"/>
  <c r="CP253" a="1"/>
  <c r="CP253" s="1"/>
  <c r="CP254" a="1"/>
  <c r="CP254" s="1"/>
  <c r="CP255" a="1"/>
  <c r="CP255" s="1"/>
  <c r="CP256" a="1"/>
  <c r="CP256" s="1"/>
  <c r="CP257" a="1"/>
  <c r="CP257" s="1"/>
  <c r="CP258" a="1"/>
  <c r="CP258" s="1"/>
  <c r="CP193" a="1"/>
  <c r="CP193" s="1"/>
  <c r="CP195" a="1"/>
  <c r="CP195" s="1"/>
  <c r="CP197" a="1"/>
  <c r="CP197" s="1"/>
  <c r="CP199" a="1"/>
  <c r="CP199" s="1"/>
  <c r="CP201" a="1"/>
  <c r="CP201" s="1"/>
  <c r="CP207" a="1"/>
  <c r="CP207" s="1"/>
  <c r="CP215" a="1"/>
  <c r="CP215" s="1"/>
  <c r="CP223" a="1"/>
  <c r="CP223" s="1"/>
  <c r="CP228" a="1"/>
  <c r="CP228" s="1"/>
  <c r="CP230" a="1"/>
  <c r="CP230" s="1"/>
  <c r="CP232" a="1"/>
  <c r="CP232" s="1"/>
  <c r="CP190" a="1"/>
  <c r="CP190" s="1"/>
  <c r="CP203" a="1"/>
  <c r="CP203" s="1"/>
  <c r="CP208" a="1"/>
  <c r="CP208" s="1"/>
  <c r="CP209" a="1"/>
  <c r="CP209" s="1"/>
  <c r="CP210" a="1"/>
  <c r="CP210" s="1"/>
  <c r="CP216" a="1"/>
  <c r="CP216" s="1"/>
  <c r="CP217" a="1"/>
  <c r="CP217" s="1"/>
  <c r="CP218" a="1"/>
  <c r="CP218" s="1"/>
  <c r="CP224" a="1"/>
  <c r="CP224" s="1"/>
  <c r="CP225" a="1"/>
  <c r="CP225" s="1"/>
  <c r="CP226" a="1"/>
  <c r="CP226" s="1"/>
  <c r="CP194" a="1"/>
  <c r="CP194" s="1"/>
  <c r="CP196" a="1"/>
  <c r="CP196" s="1"/>
  <c r="CP198" a="1"/>
  <c r="CP198" s="1"/>
  <c r="CP200" a="1"/>
  <c r="CP200" s="1"/>
  <c r="CP202" a="1"/>
  <c r="CP202" s="1"/>
  <c r="CP211" a="1"/>
  <c r="CP211" s="1"/>
  <c r="CP219" a="1"/>
  <c r="CP219" s="1"/>
  <c r="CP227" a="1"/>
  <c r="CP227" s="1"/>
  <c r="CP229" a="1"/>
  <c r="CP229" s="1"/>
  <c r="CP231" a="1"/>
  <c r="CP231" s="1"/>
  <c r="CP233" a="1"/>
  <c r="CP233" s="1"/>
  <c r="CP234" a="1"/>
  <c r="CP234" s="1"/>
  <c r="CP235" a="1"/>
  <c r="CP235" s="1"/>
  <c r="CP236" a="1"/>
  <c r="CP236" s="1"/>
  <c r="CP237" a="1"/>
  <c r="CP237" s="1"/>
  <c r="CP238" a="1"/>
  <c r="CP238" s="1"/>
  <c r="CP239" a="1"/>
  <c r="CP239" s="1"/>
  <c r="CP240" a="1"/>
  <c r="CP240" s="1"/>
  <c r="CP241" a="1"/>
  <c r="CP241" s="1"/>
  <c r="AN5" a="1"/>
  <c r="AN5" s="1"/>
  <c r="AN6" a="1"/>
  <c r="AN6" s="1"/>
  <c r="AN7" a="1"/>
  <c r="AN7" s="1"/>
  <c r="AN8" a="1"/>
  <c r="AN8" s="1"/>
  <c r="AN11" a="1"/>
  <c r="AN11" s="1"/>
  <c r="AN13" a="1"/>
  <c r="AN13" s="1"/>
  <c r="AN14" a="1"/>
  <c r="AN14" s="1"/>
  <c r="AN15" a="1"/>
  <c r="AN15" s="1"/>
  <c r="AN16" a="1"/>
  <c r="AN16" s="1"/>
  <c r="AN9" a="1"/>
  <c r="AN9" s="1"/>
  <c r="AN18" a="1"/>
  <c r="AN18" s="1"/>
  <c r="AN10" a="1"/>
  <c r="AN10" s="1"/>
  <c r="AN12" a="1"/>
  <c r="AN12" s="1"/>
  <c r="AN17" a="1"/>
  <c r="AN17" s="1"/>
  <c r="AN19" a="1"/>
  <c r="AN19" s="1"/>
  <c r="AN20" a="1"/>
  <c r="AN20" s="1"/>
  <c r="AN22" a="1"/>
  <c r="AN22" s="1"/>
  <c r="AN26" a="1"/>
  <c r="AN26" s="1"/>
  <c r="AN28" a="1"/>
  <c r="AN28" s="1"/>
  <c r="AN24" a="1"/>
  <c r="AN24" s="1"/>
  <c r="AN21" a="1"/>
  <c r="AN21" s="1"/>
  <c r="AN25" a="1"/>
  <c r="AN25" s="1"/>
  <c r="AN27" a="1"/>
  <c r="AN27" s="1"/>
  <c r="AN23" a="1"/>
  <c r="AN23" s="1"/>
  <c r="AN29" a="1"/>
  <c r="AN29" s="1"/>
  <c r="AN32" a="1"/>
  <c r="AN32" s="1"/>
  <c r="AN37" a="1"/>
  <c r="AN37" s="1"/>
  <c r="AN41" a="1"/>
  <c r="AN41" s="1"/>
  <c r="AN48" a="1"/>
  <c r="AN48" s="1"/>
  <c r="AN30" a="1"/>
  <c r="AN30" s="1"/>
  <c r="AN34" a="1"/>
  <c r="AN34" s="1"/>
  <c r="AN36" a="1"/>
  <c r="AN36" s="1"/>
  <c r="AN40" a="1"/>
  <c r="AN40" s="1"/>
  <c r="AN44" a="1"/>
  <c r="AN44" s="1"/>
  <c r="AN47" a="1"/>
  <c r="AN47" s="1"/>
  <c r="AN51" a="1"/>
  <c r="AN51" s="1"/>
  <c r="AN33" a="1"/>
  <c r="AN33" s="1"/>
  <c r="AN39" a="1"/>
  <c r="AN39" s="1"/>
  <c r="AN43" a="1"/>
  <c r="AN43" s="1"/>
  <c r="AN45" a="1"/>
  <c r="AN45" s="1"/>
  <c r="AN46" a="1"/>
  <c r="AN46" s="1"/>
  <c r="AN31" a="1"/>
  <c r="AN31" s="1"/>
  <c r="AN35" a="1"/>
  <c r="AN35" s="1"/>
  <c r="AN38" a="1"/>
  <c r="AN38" s="1"/>
  <c r="AN42" a="1"/>
  <c r="AN42" s="1"/>
  <c r="AN49" a="1"/>
  <c r="AN49" s="1"/>
  <c r="AN63" a="1"/>
  <c r="AN63" s="1"/>
  <c r="AN67" a="1"/>
  <c r="AN67" s="1"/>
  <c r="AN70" a="1"/>
  <c r="AN70" s="1"/>
  <c r="AN72" a="1"/>
  <c r="AN72" s="1"/>
  <c r="AN50" a="1"/>
  <c r="AN50" s="1"/>
  <c r="AN53" a="1"/>
  <c r="AN53" s="1"/>
  <c r="AN56" a="1"/>
  <c r="AN56" s="1"/>
  <c r="AN58" a="1"/>
  <c r="AN58" s="1"/>
  <c r="AN59" a="1"/>
  <c r="AN59" s="1"/>
  <c r="AN64" a="1"/>
  <c r="AN64" s="1"/>
  <c r="AN55" a="1"/>
  <c r="AN55" s="1"/>
  <c r="AN57" a="1"/>
  <c r="AN57" s="1"/>
  <c r="AN61" a="1"/>
  <c r="AN61" s="1"/>
  <c r="AN69" a="1"/>
  <c r="AN69" s="1"/>
  <c r="AN52" a="1"/>
  <c r="AN52" s="1"/>
  <c r="AN54" a="1"/>
  <c r="AN54" s="1"/>
  <c r="AN60" a="1"/>
  <c r="AN60" s="1"/>
  <c r="AN62" a="1"/>
  <c r="AN62" s="1"/>
  <c r="AN65" a="1"/>
  <c r="AN65" s="1"/>
  <c r="AN66" a="1"/>
  <c r="AN66" s="1"/>
  <c r="AN68" a="1"/>
  <c r="AN68" s="1"/>
  <c r="AN71" a="1"/>
  <c r="AN71" s="1"/>
  <c r="AN75" a="1"/>
  <c r="AN75" s="1"/>
  <c r="AN77" a="1"/>
  <c r="AN77" s="1"/>
  <c r="AN79" a="1"/>
  <c r="AN79" s="1"/>
  <c r="AN81" a="1"/>
  <c r="AN81" s="1"/>
  <c r="AN83" a="1"/>
  <c r="AN83" s="1"/>
  <c r="AN85" a="1"/>
  <c r="AN85" s="1"/>
  <c r="AN87" a="1"/>
  <c r="AN87" s="1"/>
  <c r="AN89" a="1"/>
  <c r="AN89" s="1"/>
  <c r="AN91" a="1"/>
  <c r="AN91" s="1"/>
  <c r="AN93" a="1"/>
  <c r="AN93" s="1"/>
  <c r="AN95" a="1"/>
  <c r="AN95" s="1"/>
  <c r="AN97" a="1"/>
  <c r="AN97" s="1"/>
  <c r="AN99" a="1"/>
  <c r="AN99" s="1"/>
  <c r="AN101" a="1"/>
  <c r="AN101" s="1"/>
  <c r="AN104" a="1"/>
  <c r="AN104" s="1"/>
  <c r="AN108" a="1"/>
  <c r="AN108" s="1"/>
  <c r="AN112" a="1"/>
  <c r="AN112" s="1"/>
  <c r="AN103" a="1"/>
  <c r="AN103" s="1"/>
  <c r="AN107" a="1"/>
  <c r="AN107" s="1"/>
  <c r="AN111" a="1"/>
  <c r="AN111" s="1"/>
  <c r="AN73" a="1"/>
  <c r="AN73" s="1"/>
  <c r="AN76" a="1"/>
  <c r="AN76" s="1"/>
  <c r="AN78" a="1"/>
  <c r="AN78" s="1"/>
  <c r="AN80" a="1"/>
  <c r="AN80" s="1"/>
  <c r="AN82" a="1"/>
  <c r="AN82" s="1"/>
  <c r="AN84" a="1"/>
  <c r="AN84" s="1"/>
  <c r="AN86" a="1"/>
  <c r="AN86" s="1"/>
  <c r="AN88" a="1"/>
  <c r="AN88" s="1"/>
  <c r="AN90" a="1"/>
  <c r="AN90" s="1"/>
  <c r="AN92" a="1"/>
  <c r="AN92" s="1"/>
  <c r="AN94" a="1"/>
  <c r="AN94" s="1"/>
  <c r="AN96" a="1"/>
  <c r="AN96" s="1"/>
  <c r="AN98" a="1"/>
  <c r="AN98" s="1"/>
  <c r="AN100" a="1"/>
  <c r="AN100" s="1"/>
  <c r="AN102" a="1"/>
  <c r="AN102" s="1"/>
  <c r="AN106" a="1"/>
  <c r="AN106" s="1"/>
  <c r="AN110" a="1"/>
  <c r="AN110" s="1"/>
  <c r="AN74" a="1"/>
  <c r="AN74" s="1"/>
  <c r="AN105" a="1"/>
  <c r="AN105" s="1"/>
  <c r="AN109" a="1"/>
  <c r="AN109" s="1"/>
  <c r="AN113" a="1"/>
  <c r="AN113" s="1"/>
  <c r="AN117" a="1"/>
  <c r="AN117" s="1"/>
  <c r="AN121" a="1"/>
  <c r="AN121" s="1"/>
  <c r="AN123" a="1"/>
  <c r="AN123" s="1"/>
  <c r="AN116" a="1"/>
  <c r="AN116" s="1"/>
  <c r="AN120" a="1"/>
  <c r="AN120" s="1"/>
  <c r="AN124" a="1"/>
  <c r="AN124" s="1"/>
  <c r="AN125" a="1"/>
  <c r="AN125" s="1"/>
  <c r="AN126" a="1"/>
  <c r="AN126" s="1"/>
  <c r="AN127" a="1"/>
  <c r="AN127" s="1"/>
  <c r="AN128" a="1"/>
  <c r="AN128" s="1"/>
  <c r="AN129" a="1"/>
  <c r="AN129" s="1"/>
  <c r="AN130" a="1"/>
  <c r="AN130" s="1"/>
  <c r="AN131" a="1"/>
  <c r="AN131" s="1"/>
  <c r="AN132" a="1"/>
  <c r="AN132" s="1"/>
  <c r="AN133" a="1"/>
  <c r="AN133" s="1"/>
  <c r="AN134" a="1"/>
  <c r="AN134" s="1"/>
  <c r="AN135" a="1"/>
  <c r="AN135" s="1"/>
  <c r="AN136" a="1"/>
  <c r="AN136" s="1"/>
  <c r="AN137" a="1"/>
  <c r="AN137" s="1"/>
  <c r="AN138" a="1"/>
  <c r="AN138" s="1"/>
  <c r="AN139" a="1"/>
  <c r="AN139" s="1"/>
  <c r="AN140" a="1"/>
  <c r="AN140" s="1"/>
  <c r="AN141" a="1"/>
  <c r="AN141" s="1"/>
  <c r="AN142" a="1"/>
  <c r="AN142" s="1"/>
  <c r="AN143" a="1"/>
  <c r="AN143" s="1"/>
  <c r="AN144" a="1"/>
  <c r="AN144" s="1"/>
  <c r="AN145" a="1"/>
  <c r="AN145" s="1"/>
  <c r="AN146" a="1"/>
  <c r="AN146" s="1"/>
  <c r="AN147" a="1"/>
  <c r="AN147" s="1"/>
  <c r="AN148" a="1"/>
  <c r="AN148" s="1"/>
  <c r="AN149" a="1"/>
  <c r="AN149" s="1"/>
  <c r="AN150" a="1"/>
  <c r="AN150" s="1"/>
  <c r="AN151" a="1"/>
  <c r="AN151" s="1"/>
  <c r="AN115" a="1"/>
  <c r="AN115" s="1"/>
  <c r="AN119" a="1"/>
  <c r="AN119" s="1"/>
  <c r="AN114" a="1"/>
  <c r="AN114" s="1"/>
  <c r="AN118" a="1"/>
  <c r="AN118" s="1"/>
  <c r="AN122" a="1"/>
  <c r="AN122" s="1"/>
  <c r="AN167" a="1"/>
  <c r="AN167" s="1"/>
  <c r="AN169" a="1"/>
  <c r="AN169" s="1"/>
  <c r="AN175" a="1"/>
  <c r="AN175" s="1"/>
  <c r="AN177" a="1"/>
  <c r="AN177" s="1"/>
  <c r="AN183" a="1"/>
  <c r="AN183" s="1"/>
  <c r="AN185" a="1"/>
  <c r="AN185" s="1"/>
  <c r="AN152" a="1"/>
  <c r="AN152" s="1"/>
  <c r="AN153" a="1"/>
  <c r="AN153" s="1"/>
  <c r="AN154" a="1"/>
  <c r="AN154" s="1"/>
  <c r="AN155" a="1"/>
  <c r="AN155" s="1"/>
  <c r="AN156" a="1"/>
  <c r="AN156" s="1"/>
  <c r="AN157" a="1"/>
  <c r="AN157" s="1"/>
  <c r="AN158" a="1"/>
  <c r="AN158" s="1"/>
  <c r="AN159" a="1"/>
  <c r="AN159" s="1"/>
  <c r="AN160" a="1"/>
  <c r="AN160" s="1"/>
  <c r="AN161" a="1"/>
  <c r="AN161" s="1"/>
  <c r="AN162" a="1"/>
  <c r="AN162" s="1"/>
  <c r="AN163" a="1"/>
  <c r="AN163" s="1"/>
  <c r="AN164" a="1"/>
  <c r="AN164" s="1"/>
  <c r="AN165" a="1"/>
  <c r="AN165" s="1"/>
  <c r="AN166" a="1"/>
  <c r="AN166" s="1"/>
  <c r="AN172" a="1"/>
  <c r="AN172" s="1"/>
  <c r="AN178" a="1"/>
  <c r="AN178" s="1"/>
  <c r="AN180" a="1"/>
  <c r="AN180" s="1"/>
  <c r="AN186" a="1"/>
  <c r="AN186" s="1"/>
  <c r="AN188" a="1"/>
  <c r="AN188" s="1"/>
  <c r="AN170" a="1"/>
  <c r="AN170" s="1"/>
  <c r="AN171" a="1"/>
  <c r="AN171" s="1"/>
  <c r="AN173" a="1"/>
  <c r="AN173" s="1"/>
  <c r="AN179" a="1"/>
  <c r="AN179" s="1"/>
  <c r="AN181" a="1"/>
  <c r="AN181" s="1"/>
  <c r="AN187" a="1"/>
  <c r="AN187" s="1"/>
  <c r="AN168" a="1"/>
  <c r="AN168" s="1"/>
  <c r="AN174" a="1"/>
  <c r="AN174" s="1"/>
  <c r="AN176" a="1"/>
  <c r="AN176" s="1"/>
  <c r="AN182" a="1"/>
  <c r="AN182" s="1"/>
  <c r="AN184" a="1"/>
  <c r="AN184" s="1"/>
  <c r="AN209" a="1"/>
  <c r="AN209" s="1"/>
  <c r="AN210" a="1"/>
  <c r="AN210" s="1"/>
  <c r="AN211" a="1"/>
  <c r="AN211" s="1"/>
  <c r="AN217" a="1"/>
  <c r="AN217" s="1"/>
  <c r="AN218" a="1"/>
  <c r="AN218" s="1"/>
  <c r="AN219" a="1"/>
  <c r="AN219" s="1"/>
  <c r="AN225" a="1"/>
  <c r="AN225" s="1"/>
  <c r="AN226" a="1"/>
  <c r="AN226" s="1"/>
  <c r="AN227" a="1"/>
  <c r="AN227" s="1"/>
  <c r="AN190" a="1"/>
  <c r="AN190" s="1"/>
  <c r="AN193" a="1"/>
  <c r="AN193" s="1"/>
  <c r="AN204" a="1"/>
  <c r="AN204" s="1"/>
  <c r="AN212" a="1"/>
  <c r="AN212" s="1"/>
  <c r="AN220" a="1"/>
  <c r="AN220" s="1"/>
  <c r="AN229" a="1"/>
  <c r="AN229" s="1"/>
  <c r="AN231" a="1"/>
  <c r="AN231" s="1"/>
  <c r="AN233" a="1"/>
  <c r="AN233" s="1"/>
  <c r="AN242" a="1"/>
  <c r="AN242" s="1"/>
  <c r="AN243" a="1"/>
  <c r="AN243" s="1"/>
  <c r="AN244" a="1"/>
  <c r="AN244" s="1"/>
  <c r="AN245" a="1"/>
  <c r="AN245" s="1"/>
  <c r="AN246" a="1"/>
  <c r="AN246" s="1"/>
  <c r="AN247" a="1"/>
  <c r="AN247" s="1"/>
  <c r="AN248" a="1"/>
  <c r="AN248" s="1"/>
  <c r="AN249" a="1"/>
  <c r="AN249" s="1"/>
  <c r="AN250" a="1"/>
  <c r="AN250" s="1"/>
  <c r="AN251" a="1"/>
  <c r="AN251" s="1"/>
  <c r="AN252" a="1"/>
  <c r="AN252" s="1"/>
  <c r="AN253" a="1"/>
  <c r="AN253" s="1"/>
  <c r="AN254" a="1"/>
  <c r="AN254" s="1"/>
  <c r="AN255" a="1"/>
  <c r="AN255" s="1"/>
  <c r="AN256" a="1"/>
  <c r="AN256" s="1"/>
  <c r="AN257" a="1"/>
  <c r="AN257" s="1"/>
  <c r="AN258" a="1"/>
  <c r="AN258" s="1"/>
  <c r="AN189" a="1"/>
  <c r="AN189" s="1"/>
  <c r="AN194" a="1"/>
  <c r="AN194" s="1"/>
  <c r="AN196" a="1"/>
  <c r="AN196" s="1"/>
  <c r="AN198" a="1"/>
  <c r="AN198" s="1"/>
  <c r="AN200" a="1"/>
  <c r="AN200" s="1"/>
  <c r="AN202" a="1"/>
  <c r="AN202" s="1"/>
  <c r="AN205" a="1"/>
  <c r="AN205" s="1"/>
  <c r="AN206" a="1"/>
  <c r="AN206" s="1"/>
  <c r="AN207" a="1"/>
  <c r="AN207" s="1"/>
  <c r="AN213" a="1"/>
  <c r="AN213" s="1"/>
  <c r="AN214" a="1"/>
  <c r="AN214" s="1"/>
  <c r="AN215" a="1"/>
  <c r="AN215" s="1"/>
  <c r="AN221" a="1"/>
  <c r="AN221" s="1"/>
  <c r="AN222" a="1"/>
  <c r="AN222" s="1"/>
  <c r="AN223" a="1"/>
  <c r="AN223" s="1"/>
  <c r="AN191" a="1"/>
  <c r="AN191" s="1"/>
  <c r="AN192" a="1"/>
  <c r="AN192" s="1"/>
  <c r="AN195" a="1"/>
  <c r="AN195" s="1"/>
  <c r="AN197" a="1"/>
  <c r="AN197" s="1"/>
  <c r="AN199" a="1"/>
  <c r="AN199" s="1"/>
  <c r="AN201" a="1"/>
  <c r="AN201" s="1"/>
  <c r="AN203" a="1"/>
  <c r="AN203" s="1"/>
  <c r="AN208" a="1"/>
  <c r="AN208" s="1"/>
  <c r="AN216" a="1"/>
  <c r="AN216" s="1"/>
  <c r="AN224" a="1"/>
  <c r="AN224" s="1"/>
  <c r="AN228" a="1"/>
  <c r="AN228" s="1"/>
  <c r="AN230" a="1"/>
  <c r="AN230" s="1"/>
  <c r="AN232" a="1"/>
  <c r="AN232" s="1"/>
  <c r="AN234" a="1"/>
  <c r="AN234" s="1"/>
  <c r="AN235" a="1"/>
  <c r="AN235" s="1"/>
  <c r="AN236" a="1"/>
  <c r="AN236" s="1"/>
  <c r="AN237" a="1"/>
  <c r="AN237" s="1"/>
  <c r="AN238" a="1"/>
  <c r="AN238" s="1"/>
  <c r="AN239" a="1"/>
  <c r="AN239" s="1"/>
  <c r="AN240" a="1"/>
  <c r="AN240" s="1"/>
  <c r="AN241" a="1"/>
  <c r="AN241" s="1"/>
  <c r="DJ5" a="1"/>
  <c r="DJ5" s="1"/>
  <c r="DJ6" a="1"/>
  <c r="DJ6" s="1"/>
  <c r="DJ7" a="1"/>
  <c r="DJ7" s="1"/>
  <c r="DJ11" a="1"/>
  <c r="DJ11" s="1"/>
  <c r="DJ15" a="1"/>
  <c r="DJ15" s="1"/>
  <c r="DJ9" a="1"/>
  <c r="DJ9" s="1"/>
  <c r="DJ10" a="1"/>
  <c r="DJ10" s="1"/>
  <c r="DJ8" a="1"/>
  <c r="DJ8" s="1"/>
  <c r="DJ12" a="1"/>
  <c r="DJ12" s="1"/>
  <c r="DJ13" a="1"/>
  <c r="DJ13" s="1"/>
  <c r="DJ14" a="1"/>
  <c r="DJ14" s="1"/>
  <c r="DJ16" a="1"/>
  <c r="DJ16" s="1"/>
  <c r="DJ20" a="1"/>
  <c r="DJ20" s="1"/>
  <c r="DJ22" a="1"/>
  <c r="DJ22" s="1"/>
  <c r="DJ23" a="1"/>
  <c r="DJ23" s="1"/>
  <c r="DJ26" a="1"/>
  <c r="DJ26" s="1"/>
  <c r="DJ28" a="1"/>
  <c r="DJ28" s="1"/>
  <c r="DJ17" a="1"/>
  <c r="DJ17" s="1"/>
  <c r="DJ19" a="1"/>
  <c r="DJ19" s="1"/>
  <c r="DJ21" a="1"/>
  <c r="DJ21" s="1"/>
  <c r="DJ24" a="1"/>
  <c r="DJ24" s="1"/>
  <c r="DJ25" a="1"/>
  <c r="DJ25" s="1"/>
  <c r="DJ27" a="1"/>
  <c r="DJ27" s="1"/>
  <c r="DJ18" a="1"/>
  <c r="DJ18" s="1"/>
  <c r="DJ30" a="1"/>
  <c r="DJ30" s="1"/>
  <c r="DJ37" a="1"/>
  <c r="DJ37" s="1"/>
  <c r="DJ41" a="1"/>
  <c r="DJ41" s="1"/>
  <c r="DJ48" a="1"/>
  <c r="DJ48" s="1"/>
  <c r="DJ34" a="1"/>
  <c r="DJ34" s="1"/>
  <c r="DJ36" a="1"/>
  <c r="DJ36" s="1"/>
  <c r="DJ40" a="1"/>
  <c r="DJ40" s="1"/>
  <c r="DJ44" a="1"/>
  <c r="DJ44" s="1"/>
  <c r="DJ47" a="1"/>
  <c r="DJ47" s="1"/>
  <c r="DJ29" a="1"/>
  <c r="DJ29" s="1"/>
  <c r="DJ31" a="1"/>
  <c r="DJ31" s="1"/>
  <c r="DJ33" a="1"/>
  <c r="DJ33" s="1"/>
  <c r="DJ39" a="1"/>
  <c r="DJ39" s="1"/>
  <c r="DJ43" a="1"/>
  <c r="DJ43" s="1"/>
  <c r="DJ46" a="1"/>
  <c r="DJ46" s="1"/>
  <c r="DJ32" a="1"/>
  <c r="DJ32" s="1"/>
  <c r="DJ35" a="1"/>
  <c r="DJ35" s="1"/>
  <c r="DJ38" a="1"/>
  <c r="DJ38" s="1"/>
  <c r="DJ42" a="1"/>
  <c r="DJ42" s="1"/>
  <c r="DJ45" a="1"/>
  <c r="DJ45" s="1"/>
  <c r="DJ49" a="1"/>
  <c r="DJ49" s="1"/>
  <c r="DJ51" a="1"/>
  <c r="DJ51" s="1"/>
  <c r="DJ62" a="1"/>
  <c r="DJ62" s="1"/>
  <c r="DJ65" a="1"/>
  <c r="DJ65" s="1"/>
  <c r="DJ66" a="1"/>
  <c r="DJ66" s="1"/>
  <c r="DJ68" a="1"/>
  <c r="DJ68" s="1"/>
  <c r="DJ53" a="1"/>
  <c r="DJ53" s="1"/>
  <c r="DJ57" a="1"/>
  <c r="DJ57" s="1"/>
  <c r="DJ60" a="1"/>
  <c r="DJ60" s="1"/>
  <c r="DJ63" a="1"/>
  <c r="DJ63" s="1"/>
  <c r="DJ67" a="1"/>
  <c r="DJ67" s="1"/>
  <c r="DJ70" a="1"/>
  <c r="DJ70" s="1"/>
  <c r="DJ72" a="1"/>
  <c r="DJ72" s="1"/>
  <c r="DJ55" a="1"/>
  <c r="DJ55" s="1"/>
  <c r="DJ56" a="1"/>
  <c r="DJ56" s="1"/>
  <c r="DJ58" a="1"/>
  <c r="DJ58" s="1"/>
  <c r="DJ59" a="1"/>
  <c r="DJ59" s="1"/>
  <c r="DJ64" a="1"/>
  <c r="DJ64" s="1"/>
  <c r="DJ50" a="1"/>
  <c r="DJ50" s="1"/>
  <c r="DJ52" a="1"/>
  <c r="DJ52" s="1"/>
  <c r="DJ54" a="1"/>
  <c r="DJ54" s="1"/>
  <c r="DJ61" a="1"/>
  <c r="DJ61" s="1"/>
  <c r="DJ69" a="1"/>
  <c r="DJ69" s="1"/>
  <c r="DJ71" a="1"/>
  <c r="DJ71" s="1"/>
  <c r="DJ73" a="1"/>
  <c r="DJ73" s="1"/>
  <c r="DJ104" a="1"/>
  <c r="DJ104" s="1"/>
  <c r="DJ108" a="1"/>
  <c r="DJ108" s="1"/>
  <c r="DJ112" a="1"/>
  <c r="DJ112" s="1"/>
  <c r="DJ75" a="1"/>
  <c r="DJ75" s="1"/>
  <c r="DJ77" a="1"/>
  <c r="DJ77" s="1"/>
  <c r="DJ79" a="1"/>
  <c r="DJ79" s="1"/>
  <c r="DJ81" a="1"/>
  <c r="DJ81" s="1"/>
  <c r="DJ83" a="1"/>
  <c r="DJ83" s="1"/>
  <c r="DJ85" a="1"/>
  <c r="DJ85" s="1"/>
  <c r="DJ87" a="1"/>
  <c r="DJ87" s="1"/>
  <c r="DJ89" a="1"/>
  <c r="DJ89" s="1"/>
  <c r="DJ91" a="1"/>
  <c r="DJ91" s="1"/>
  <c r="DJ93" a="1"/>
  <c r="DJ93" s="1"/>
  <c r="DJ95" a="1"/>
  <c r="DJ95" s="1"/>
  <c r="DJ97" a="1"/>
  <c r="DJ97" s="1"/>
  <c r="DJ99" a="1"/>
  <c r="DJ99" s="1"/>
  <c r="DJ101" a="1"/>
  <c r="DJ101" s="1"/>
  <c r="DJ103" a="1"/>
  <c r="DJ103" s="1"/>
  <c r="DJ107" a="1"/>
  <c r="DJ107" s="1"/>
  <c r="DJ111" a="1"/>
  <c r="DJ111" s="1"/>
  <c r="DJ102" a="1"/>
  <c r="DJ102" s="1"/>
  <c r="DJ106" a="1"/>
  <c r="DJ106" s="1"/>
  <c r="DJ110" a="1"/>
  <c r="DJ110" s="1"/>
  <c r="DJ74" a="1"/>
  <c r="DJ74" s="1"/>
  <c r="DJ76" a="1"/>
  <c r="DJ76" s="1"/>
  <c r="DJ78" a="1"/>
  <c r="DJ78" s="1"/>
  <c r="DJ80" a="1"/>
  <c r="DJ80" s="1"/>
  <c r="DJ82" a="1"/>
  <c r="DJ82" s="1"/>
  <c r="DJ84" a="1"/>
  <c r="DJ84" s="1"/>
  <c r="DJ86" a="1"/>
  <c r="DJ86" s="1"/>
  <c r="DJ88" a="1"/>
  <c r="DJ88" s="1"/>
  <c r="DJ90" a="1"/>
  <c r="DJ90" s="1"/>
  <c r="DJ92" a="1"/>
  <c r="DJ92" s="1"/>
  <c r="DJ94" a="1"/>
  <c r="DJ94" s="1"/>
  <c r="DJ96" a="1"/>
  <c r="DJ96" s="1"/>
  <c r="DJ98" a="1"/>
  <c r="DJ98" s="1"/>
  <c r="DJ100" a="1"/>
  <c r="DJ100" s="1"/>
  <c r="DJ105" a="1"/>
  <c r="DJ105" s="1"/>
  <c r="DJ109" a="1"/>
  <c r="DJ109" s="1"/>
  <c r="DJ113" a="1"/>
  <c r="DJ113" s="1"/>
  <c r="DJ117" a="1"/>
  <c r="DJ117" s="1"/>
  <c r="DJ121" a="1"/>
  <c r="DJ121" s="1"/>
  <c r="DJ125" a="1"/>
  <c r="DJ125" s="1"/>
  <c r="DJ126" a="1"/>
  <c r="DJ126" s="1"/>
  <c r="DJ127" a="1"/>
  <c r="DJ127" s="1"/>
  <c r="DJ128" a="1"/>
  <c r="DJ128" s="1"/>
  <c r="DJ129" a="1"/>
  <c r="DJ129" s="1"/>
  <c r="DJ130" a="1"/>
  <c r="DJ130" s="1"/>
  <c r="DJ131" a="1"/>
  <c r="DJ131" s="1"/>
  <c r="DJ132" a="1"/>
  <c r="DJ132" s="1"/>
  <c r="DJ133" a="1"/>
  <c r="DJ133" s="1"/>
  <c r="DJ134" a="1"/>
  <c r="DJ134" s="1"/>
  <c r="DJ135" a="1"/>
  <c r="DJ135" s="1"/>
  <c r="DJ136" a="1"/>
  <c r="DJ136" s="1"/>
  <c r="DJ137" a="1"/>
  <c r="DJ137" s="1"/>
  <c r="DJ138" a="1"/>
  <c r="DJ138" s="1"/>
  <c r="DJ139" a="1"/>
  <c r="DJ139" s="1"/>
  <c r="DJ140" a="1"/>
  <c r="DJ140" s="1"/>
  <c r="DJ141" a="1"/>
  <c r="DJ141" s="1"/>
  <c r="DJ142" a="1"/>
  <c r="DJ142" s="1"/>
  <c r="DJ143" a="1"/>
  <c r="DJ143" s="1"/>
  <c r="DJ144" a="1"/>
  <c r="DJ144" s="1"/>
  <c r="DJ145" a="1"/>
  <c r="DJ145" s="1"/>
  <c r="DJ146" a="1"/>
  <c r="DJ146" s="1"/>
  <c r="DJ147" a="1"/>
  <c r="DJ147" s="1"/>
  <c r="DJ148" a="1"/>
  <c r="DJ148" s="1"/>
  <c r="DJ149" a="1"/>
  <c r="DJ149" s="1"/>
  <c r="DJ114" a="1"/>
  <c r="DJ114" s="1"/>
  <c r="DJ116" a="1"/>
  <c r="DJ116" s="1"/>
  <c r="DJ120" a="1"/>
  <c r="DJ120" s="1"/>
  <c r="DJ123" a="1"/>
  <c r="DJ123" s="1"/>
  <c r="DJ124" a="1"/>
  <c r="DJ124" s="1"/>
  <c r="DJ115" a="1"/>
  <c r="DJ115" s="1"/>
  <c r="DJ119" a="1"/>
  <c r="DJ119" s="1"/>
  <c r="DJ118" a="1"/>
  <c r="DJ118" s="1"/>
  <c r="DJ122" a="1"/>
  <c r="DJ122" s="1"/>
  <c r="DJ150" a="1"/>
  <c r="DJ150" s="1"/>
  <c r="DJ151" a="1"/>
  <c r="DJ151" s="1"/>
  <c r="DJ152" a="1"/>
  <c r="DJ152" s="1"/>
  <c r="DJ153" a="1"/>
  <c r="DJ153" s="1"/>
  <c r="DJ154" a="1"/>
  <c r="DJ154" s="1"/>
  <c r="DJ155" a="1"/>
  <c r="DJ155" s="1"/>
  <c r="DJ156" a="1"/>
  <c r="DJ156" s="1"/>
  <c r="DJ157" a="1"/>
  <c r="DJ157" s="1"/>
  <c r="DJ158" a="1"/>
  <c r="DJ158" s="1"/>
  <c r="DJ159" a="1"/>
  <c r="DJ159" s="1"/>
  <c r="DJ160" a="1"/>
  <c r="DJ160" s="1"/>
  <c r="DJ161" a="1"/>
  <c r="DJ161" s="1"/>
  <c r="DJ162" a="1"/>
  <c r="DJ162" s="1"/>
  <c r="DJ163" a="1"/>
  <c r="DJ163" s="1"/>
  <c r="DJ164" a="1"/>
  <c r="DJ164" s="1"/>
  <c r="DJ165" a="1"/>
  <c r="DJ165" s="1"/>
  <c r="DJ166" a="1"/>
  <c r="DJ166" s="1"/>
  <c r="DJ168" a="1"/>
  <c r="DJ168" s="1"/>
  <c r="DJ176" a="1"/>
  <c r="DJ176" s="1"/>
  <c r="DJ177" a="1"/>
  <c r="DJ177" s="1"/>
  <c r="DJ178" a="1"/>
  <c r="DJ178" s="1"/>
  <c r="DJ184" a="1"/>
  <c r="DJ184" s="1"/>
  <c r="DJ185" a="1"/>
  <c r="DJ185" s="1"/>
  <c r="DJ186" a="1"/>
  <c r="DJ186" s="1"/>
  <c r="DJ167" a="1"/>
  <c r="DJ167" s="1"/>
  <c r="DJ169" a="1"/>
  <c r="DJ169" s="1"/>
  <c r="DJ170" a="1"/>
  <c r="DJ170" s="1"/>
  <c r="DJ171" a="1"/>
  <c r="DJ171" s="1"/>
  <c r="DJ179" a="1"/>
  <c r="DJ179" s="1"/>
  <c r="DJ187" a="1"/>
  <c r="DJ187" s="1"/>
  <c r="DJ172" a="1"/>
  <c r="DJ172" s="1"/>
  <c r="DJ173" a="1"/>
  <c r="DJ173" s="1"/>
  <c r="DJ174" a="1"/>
  <c r="DJ174" s="1"/>
  <c r="DJ180" a="1"/>
  <c r="DJ180" s="1"/>
  <c r="DJ181" a="1"/>
  <c r="DJ181" s="1"/>
  <c r="DJ182" a="1"/>
  <c r="DJ182" s="1"/>
  <c r="DJ175" a="1"/>
  <c r="DJ175" s="1"/>
  <c r="DJ183" a="1"/>
  <c r="DJ183" s="1"/>
  <c r="DJ189" a="1"/>
  <c r="DJ189" s="1"/>
  <c r="DJ192" a="1"/>
  <c r="DJ192" s="1"/>
  <c r="DJ195" a="1"/>
  <c r="DJ195" s="1"/>
  <c r="DJ197" a="1"/>
  <c r="DJ197" s="1"/>
  <c r="DJ199" a="1"/>
  <c r="DJ199" s="1"/>
  <c r="DJ201" a="1"/>
  <c r="DJ201" s="1"/>
  <c r="DJ203" a="1"/>
  <c r="DJ203" s="1"/>
  <c r="DJ209" a="1"/>
  <c r="DJ209" s="1"/>
  <c r="DJ217" a="1"/>
  <c r="DJ217" s="1"/>
  <c r="DJ225" a="1"/>
  <c r="DJ225" s="1"/>
  <c r="DJ228" a="1"/>
  <c r="DJ228" s="1"/>
  <c r="DJ230" a="1"/>
  <c r="DJ230" s="1"/>
  <c r="DJ232" a="1"/>
  <c r="DJ232" s="1"/>
  <c r="DJ242" a="1"/>
  <c r="DJ242" s="1"/>
  <c r="DJ243" a="1"/>
  <c r="DJ243" s="1"/>
  <c r="DJ244" a="1"/>
  <c r="DJ244" s="1"/>
  <c r="DJ245" a="1"/>
  <c r="DJ245" s="1"/>
  <c r="DJ246" a="1"/>
  <c r="DJ246" s="1"/>
  <c r="DJ247" a="1"/>
  <c r="DJ247" s="1"/>
  <c r="DJ248" a="1"/>
  <c r="DJ248" s="1"/>
  <c r="DJ249" a="1"/>
  <c r="DJ249" s="1"/>
  <c r="DJ250" a="1"/>
  <c r="DJ250" s="1"/>
  <c r="DJ251" a="1"/>
  <c r="DJ251" s="1"/>
  <c r="DJ252" a="1"/>
  <c r="DJ252" s="1"/>
  <c r="DJ253" a="1"/>
  <c r="DJ253" s="1"/>
  <c r="DJ254" a="1"/>
  <c r="DJ254" s="1"/>
  <c r="DJ255" a="1"/>
  <c r="DJ255" s="1"/>
  <c r="DJ256" a="1"/>
  <c r="DJ256" s="1"/>
  <c r="DJ257" a="1"/>
  <c r="DJ257" s="1"/>
  <c r="DJ258" a="1"/>
  <c r="DJ258" s="1"/>
  <c r="DJ190" a="1"/>
  <c r="DJ190" s="1"/>
  <c r="DJ204" a="1"/>
  <c r="DJ204" s="1"/>
  <c r="DJ210" a="1"/>
  <c r="DJ210" s="1"/>
  <c r="DJ211" a="1"/>
  <c r="DJ211" s="1"/>
  <c r="DJ212" a="1"/>
  <c r="DJ212" s="1"/>
  <c r="DJ218" a="1"/>
  <c r="DJ218" s="1"/>
  <c r="DJ219" a="1"/>
  <c r="DJ219" s="1"/>
  <c r="DJ220" a="1"/>
  <c r="DJ220" s="1"/>
  <c r="DJ226" a="1"/>
  <c r="DJ226" s="1"/>
  <c r="DJ233" a="1"/>
  <c r="DJ233" s="1"/>
  <c r="DJ234" a="1"/>
  <c r="DJ234" s="1"/>
  <c r="DJ235" a="1"/>
  <c r="DJ235" s="1"/>
  <c r="DJ236" a="1"/>
  <c r="DJ236" s="1"/>
  <c r="DJ237" a="1"/>
  <c r="DJ237" s="1"/>
  <c r="DJ238" a="1"/>
  <c r="DJ238" s="1"/>
  <c r="DJ239" a="1"/>
  <c r="DJ239" s="1"/>
  <c r="DJ240" a="1"/>
  <c r="DJ240" s="1"/>
  <c r="DJ241" a="1"/>
  <c r="DJ241" s="1"/>
  <c r="DJ193" a="1"/>
  <c r="DJ193" s="1"/>
  <c r="DJ194" a="1"/>
  <c r="DJ194" s="1"/>
  <c r="DJ196" a="1"/>
  <c r="DJ196" s="1"/>
  <c r="DJ198" a="1"/>
  <c r="DJ198" s="1"/>
  <c r="DJ200" a="1"/>
  <c r="DJ200" s="1"/>
  <c r="DJ202" a="1"/>
  <c r="DJ202" s="1"/>
  <c r="DJ205" a="1"/>
  <c r="DJ205" s="1"/>
  <c r="DJ213" a="1"/>
  <c r="DJ213" s="1"/>
  <c r="DJ221" a="1"/>
  <c r="DJ221" s="1"/>
  <c r="DJ229" a="1"/>
  <c r="DJ229" s="1"/>
  <c r="DJ231" a="1"/>
  <c r="DJ231" s="1"/>
  <c r="DJ188" a="1"/>
  <c r="DJ188" s="1"/>
  <c r="DJ191" a="1"/>
  <c r="DJ191" s="1"/>
  <c r="DJ206" a="1"/>
  <c r="DJ206" s="1"/>
  <c r="DJ207" a="1"/>
  <c r="DJ207" s="1"/>
  <c r="DJ208" a="1"/>
  <c r="DJ208" s="1"/>
  <c r="DJ214" a="1"/>
  <c r="DJ214" s="1"/>
  <c r="DJ215" a="1"/>
  <c r="DJ215" s="1"/>
  <c r="DJ216" a="1"/>
  <c r="DJ216" s="1"/>
  <c r="DJ222" a="1"/>
  <c r="DJ222" s="1"/>
  <c r="DJ223" a="1"/>
  <c r="DJ223" s="1"/>
  <c r="DJ224" a="1"/>
  <c r="DJ224" s="1"/>
  <c r="DJ227" a="1"/>
  <c r="DJ227" s="1"/>
  <c r="AT5" a="1"/>
  <c r="AT5" s="1"/>
  <c r="AT6" a="1"/>
  <c r="AT6" s="1"/>
  <c r="AT7" a="1"/>
  <c r="AT7" s="1"/>
  <c r="AT8" a="1"/>
  <c r="AT8" s="1"/>
  <c r="AT9" a="1"/>
  <c r="AT9" s="1"/>
  <c r="AT11" a="1"/>
  <c r="AT11" s="1"/>
  <c r="AT10" a="1"/>
  <c r="AT10" s="1"/>
  <c r="AT12" a="1"/>
  <c r="AT12" s="1"/>
  <c r="AT13" a="1"/>
  <c r="AT13" s="1"/>
  <c r="AT14" a="1"/>
  <c r="AT14" s="1"/>
  <c r="AT15" a="1"/>
  <c r="AT15" s="1"/>
  <c r="AT16" a="1"/>
  <c r="AT16" s="1"/>
  <c r="AT19" a="1"/>
  <c r="AT19" s="1"/>
  <c r="AT20" a="1"/>
  <c r="AT20" s="1"/>
  <c r="AT22" a="1"/>
  <c r="AT22" s="1"/>
  <c r="AT26" a="1"/>
  <c r="AT26" s="1"/>
  <c r="AT28" a="1"/>
  <c r="AT28" s="1"/>
  <c r="AT18" a="1"/>
  <c r="AT18" s="1"/>
  <c r="AT24" a="1"/>
  <c r="AT24" s="1"/>
  <c r="AT21" a="1"/>
  <c r="AT21" s="1"/>
  <c r="AT25" a="1"/>
  <c r="AT25" s="1"/>
  <c r="AT27" a="1"/>
  <c r="AT27" s="1"/>
  <c r="AT17" a="1"/>
  <c r="AT17" s="1"/>
  <c r="AT23" a="1"/>
  <c r="AT23" s="1"/>
  <c r="AT30" a="1"/>
  <c r="AT30" s="1"/>
  <c r="AT31" a="1"/>
  <c r="AT31" s="1"/>
  <c r="AT29" a="1"/>
  <c r="AT29" s="1"/>
  <c r="AT37" a="1"/>
  <c r="AT37" s="1"/>
  <c r="AT41" a="1"/>
  <c r="AT41" s="1"/>
  <c r="AT48" a="1"/>
  <c r="AT48" s="1"/>
  <c r="AT34" a="1"/>
  <c r="AT34" s="1"/>
  <c r="AT36" a="1"/>
  <c r="AT36" s="1"/>
  <c r="AT40" a="1"/>
  <c r="AT40" s="1"/>
  <c r="AT44" a="1"/>
  <c r="AT44" s="1"/>
  <c r="AT47" a="1"/>
  <c r="AT47" s="1"/>
  <c r="AT51" a="1"/>
  <c r="AT51" s="1"/>
  <c r="AT33" a="1"/>
  <c r="AT33" s="1"/>
  <c r="AT39" a="1"/>
  <c r="AT39" s="1"/>
  <c r="AT43" a="1"/>
  <c r="AT43" s="1"/>
  <c r="AT46" a="1"/>
  <c r="AT46" s="1"/>
  <c r="AT32" a="1"/>
  <c r="AT32" s="1"/>
  <c r="AT35" a="1"/>
  <c r="AT35" s="1"/>
  <c r="AT38" a="1"/>
  <c r="AT38" s="1"/>
  <c r="AT42" a="1"/>
  <c r="AT42" s="1"/>
  <c r="AT45" a="1"/>
  <c r="AT45" s="1"/>
  <c r="AT49" a="1"/>
  <c r="AT49" s="1"/>
  <c r="AT60" a="1"/>
  <c r="AT60" s="1"/>
  <c r="AT62" a="1"/>
  <c r="AT62" s="1"/>
  <c r="AT65" a="1"/>
  <c r="AT65" s="1"/>
  <c r="AT66" a="1"/>
  <c r="AT66" s="1"/>
  <c r="AT67" a="1"/>
  <c r="AT67" s="1"/>
  <c r="AT68" a="1"/>
  <c r="AT68" s="1"/>
  <c r="AT50" a="1"/>
  <c r="AT50" s="1"/>
  <c r="AT53" a="1"/>
  <c r="AT53" s="1"/>
  <c r="AT56" a="1"/>
  <c r="AT56" s="1"/>
  <c r="AT59" a="1"/>
  <c r="AT59" s="1"/>
  <c r="AT63" a="1"/>
  <c r="AT63" s="1"/>
  <c r="AT70" a="1"/>
  <c r="AT70" s="1"/>
  <c r="AT72" a="1"/>
  <c r="AT72" s="1"/>
  <c r="AT74" a="1"/>
  <c r="AT74" s="1"/>
  <c r="AT55" a="1"/>
  <c r="AT55" s="1"/>
  <c r="AT57" a="1"/>
  <c r="AT57" s="1"/>
  <c r="AT58" a="1"/>
  <c r="AT58" s="1"/>
  <c r="AT64" a="1"/>
  <c r="AT64" s="1"/>
  <c r="AT52" a="1"/>
  <c r="AT52" s="1"/>
  <c r="AT54" a="1"/>
  <c r="AT54" s="1"/>
  <c r="AT61" a="1"/>
  <c r="AT61" s="1"/>
  <c r="AT69" a="1"/>
  <c r="AT69" s="1"/>
  <c r="AT71" a="1"/>
  <c r="AT71" s="1"/>
  <c r="AT73" a="1"/>
  <c r="AT73" s="1"/>
  <c r="AT104" a="1"/>
  <c r="AT104" s="1"/>
  <c r="AT108" a="1"/>
  <c r="AT108" s="1"/>
  <c r="AT112" a="1"/>
  <c r="AT112" s="1"/>
  <c r="AT75" a="1"/>
  <c r="AT75" s="1"/>
  <c r="AT77" a="1"/>
  <c r="AT77" s="1"/>
  <c r="AT79" a="1"/>
  <c r="AT79" s="1"/>
  <c r="AT81" a="1"/>
  <c r="AT81" s="1"/>
  <c r="AT83" a="1"/>
  <c r="AT83" s="1"/>
  <c r="AT85" a="1"/>
  <c r="AT85" s="1"/>
  <c r="AT87" a="1"/>
  <c r="AT87" s="1"/>
  <c r="AT89" a="1"/>
  <c r="AT89" s="1"/>
  <c r="AT91" a="1"/>
  <c r="AT91" s="1"/>
  <c r="AT93" a="1"/>
  <c r="AT93" s="1"/>
  <c r="AT95" a="1"/>
  <c r="AT95" s="1"/>
  <c r="AT97" a="1"/>
  <c r="AT97" s="1"/>
  <c r="AT99" a="1"/>
  <c r="AT99" s="1"/>
  <c r="AT101" a="1"/>
  <c r="AT101" s="1"/>
  <c r="AT103" a="1"/>
  <c r="AT103" s="1"/>
  <c r="AT107" a="1"/>
  <c r="AT107" s="1"/>
  <c r="AT111" a="1"/>
  <c r="AT111" s="1"/>
  <c r="AT102" a="1"/>
  <c r="AT102" s="1"/>
  <c r="AT106" a="1"/>
  <c r="AT106" s="1"/>
  <c r="AT110" a="1"/>
  <c r="AT110" s="1"/>
  <c r="AT76" a="1"/>
  <c r="AT76" s="1"/>
  <c r="AT78" a="1"/>
  <c r="AT78" s="1"/>
  <c r="AT80" a="1"/>
  <c r="AT80" s="1"/>
  <c r="AT82" a="1"/>
  <c r="AT82" s="1"/>
  <c r="AT84" a="1"/>
  <c r="AT84" s="1"/>
  <c r="AT86" a="1"/>
  <c r="AT86" s="1"/>
  <c r="AT88" a="1"/>
  <c r="AT88" s="1"/>
  <c r="AT90" a="1"/>
  <c r="AT90" s="1"/>
  <c r="AT92" a="1"/>
  <c r="AT92" s="1"/>
  <c r="AT94" a="1"/>
  <c r="AT94" s="1"/>
  <c r="AT96" a="1"/>
  <c r="AT96" s="1"/>
  <c r="AT98" a="1"/>
  <c r="AT98" s="1"/>
  <c r="AT100" a="1"/>
  <c r="AT100" s="1"/>
  <c r="AT105" a="1"/>
  <c r="AT105" s="1"/>
  <c r="AT109" a="1"/>
  <c r="AT109" s="1"/>
  <c r="AT113" a="1"/>
  <c r="AT113" s="1"/>
  <c r="AT117" a="1"/>
  <c r="AT117" s="1"/>
  <c r="AT121" a="1"/>
  <c r="AT121" s="1"/>
  <c r="AT123" a="1"/>
  <c r="AT123" s="1"/>
  <c r="AT125" a="1"/>
  <c r="AT125" s="1"/>
  <c r="AT126" a="1"/>
  <c r="AT126" s="1"/>
  <c r="AT127" a="1"/>
  <c r="AT127" s="1"/>
  <c r="AT128" a="1"/>
  <c r="AT128" s="1"/>
  <c r="AT129" a="1"/>
  <c r="AT129" s="1"/>
  <c r="AT130" a="1"/>
  <c r="AT130" s="1"/>
  <c r="AT131" a="1"/>
  <c r="AT131" s="1"/>
  <c r="AT132" a="1"/>
  <c r="AT132" s="1"/>
  <c r="AT133" a="1"/>
  <c r="AT133" s="1"/>
  <c r="AT134" a="1"/>
  <c r="AT134" s="1"/>
  <c r="AT135" a="1"/>
  <c r="AT135" s="1"/>
  <c r="AT136" a="1"/>
  <c r="AT136" s="1"/>
  <c r="AT137" a="1"/>
  <c r="AT137" s="1"/>
  <c r="AT138" a="1"/>
  <c r="AT138" s="1"/>
  <c r="AT139" a="1"/>
  <c r="AT139" s="1"/>
  <c r="AT140" a="1"/>
  <c r="AT140" s="1"/>
  <c r="AT141" a="1"/>
  <c r="AT141" s="1"/>
  <c r="AT142" a="1"/>
  <c r="AT142" s="1"/>
  <c r="AT143" a="1"/>
  <c r="AT143" s="1"/>
  <c r="AT144" a="1"/>
  <c r="AT144" s="1"/>
  <c r="AT145" a="1"/>
  <c r="AT145" s="1"/>
  <c r="AT146" a="1"/>
  <c r="AT146" s="1"/>
  <c r="AT147" a="1"/>
  <c r="AT147" s="1"/>
  <c r="AT148" a="1"/>
  <c r="AT148" s="1"/>
  <c r="AT149" a="1"/>
  <c r="AT149" s="1"/>
  <c r="AT116" a="1"/>
  <c r="AT116" s="1"/>
  <c r="AT120" a="1"/>
  <c r="AT120" s="1"/>
  <c r="AT124" a="1"/>
  <c r="AT124" s="1"/>
  <c r="AT115" a="1"/>
  <c r="AT115" s="1"/>
  <c r="AT119" a="1"/>
  <c r="AT119" s="1"/>
  <c r="AT114" a="1"/>
  <c r="AT114" s="1"/>
  <c r="AT118" a="1"/>
  <c r="AT118" s="1"/>
  <c r="AT122" a="1"/>
  <c r="AT122" s="1"/>
  <c r="AT151" a="1"/>
  <c r="AT151" s="1"/>
  <c r="AT152" a="1"/>
  <c r="AT152" s="1"/>
  <c r="AT153" a="1"/>
  <c r="AT153" s="1"/>
  <c r="AT154" a="1"/>
  <c r="AT154" s="1"/>
  <c r="AT155" a="1"/>
  <c r="AT155" s="1"/>
  <c r="AT156" a="1"/>
  <c r="AT156" s="1"/>
  <c r="AT157" a="1"/>
  <c r="AT157" s="1"/>
  <c r="AT158" a="1"/>
  <c r="AT158" s="1"/>
  <c r="AT159" a="1"/>
  <c r="AT159" s="1"/>
  <c r="AT160" a="1"/>
  <c r="AT160" s="1"/>
  <c r="AT161" a="1"/>
  <c r="AT161" s="1"/>
  <c r="AT162" a="1"/>
  <c r="AT162" s="1"/>
  <c r="AT163" a="1"/>
  <c r="AT163" s="1"/>
  <c r="AT164" a="1"/>
  <c r="AT164" s="1"/>
  <c r="AT165" a="1"/>
  <c r="AT165" s="1"/>
  <c r="AT166" a="1"/>
  <c r="AT166" s="1"/>
  <c r="AT168" a="1"/>
  <c r="AT168" s="1"/>
  <c r="AT169" a="1"/>
  <c r="AT169" s="1"/>
  <c r="AT175" a="1"/>
  <c r="AT175" s="1"/>
  <c r="AT176" a="1"/>
  <c r="AT176" s="1"/>
  <c r="AT177" a="1"/>
  <c r="AT177" s="1"/>
  <c r="AT183" a="1"/>
  <c r="AT183" s="1"/>
  <c r="AT184" a="1"/>
  <c r="AT184" s="1"/>
  <c r="AT185" a="1"/>
  <c r="AT185" s="1"/>
  <c r="AT167" a="1"/>
  <c r="AT167" s="1"/>
  <c r="AT178" a="1"/>
  <c r="AT178" s="1"/>
  <c r="AT186" a="1"/>
  <c r="AT186" s="1"/>
  <c r="AT150" a="1"/>
  <c r="AT150" s="1"/>
  <c r="AT170" a="1"/>
  <c r="AT170" s="1"/>
  <c r="AT171" a="1"/>
  <c r="AT171" s="1"/>
  <c r="AT172" a="1"/>
  <c r="AT172" s="1"/>
  <c r="AT173" a="1"/>
  <c r="AT173" s="1"/>
  <c r="AT179" a="1"/>
  <c r="AT179" s="1"/>
  <c r="AT180" a="1"/>
  <c r="AT180" s="1"/>
  <c r="AT181" a="1"/>
  <c r="AT181" s="1"/>
  <c r="AT187" a="1"/>
  <c r="AT187" s="1"/>
  <c r="AT188" a="1"/>
  <c r="AT188" s="1"/>
  <c r="AT174" a="1"/>
  <c r="AT174" s="1"/>
  <c r="AT182" a="1"/>
  <c r="AT182" s="1"/>
  <c r="AT192" a="1"/>
  <c r="AT192" s="1"/>
  <c r="AT195" a="1"/>
  <c r="AT195" s="1"/>
  <c r="AT197" a="1"/>
  <c r="AT197" s="1"/>
  <c r="AT199" a="1"/>
  <c r="AT199" s="1"/>
  <c r="AT201" a="1"/>
  <c r="AT201" s="1"/>
  <c r="AT203" a="1"/>
  <c r="AT203" s="1"/>
  <c r="AT209" a="1"/>
  <c r="AT209" s="1"/>
  <c r="AT217" a="1"/>
  <c r="AT217" s="1"/>
  <c r="AT225" a="1"/>
  <c r="AT225" s="1"/>
  <c r="AT228" a="1"/>
  <c r="AT228" s="1"/>
  <c r="AT230" a="1"/>
  <c r="AT230" s="1"/>
  <c r="AT232" a="1"/>
  <c r="AT232" s="1"/>
  <c r="AT190" a="1"/>
  <c r="AT190" s="1"/>
  <c r="AT204" a="1"/>
  <c r="AT204" s="1"/>
  <c r="AT210" a="1"/>
  <c r="AT210" s="1"/>
  <c r="AT211" a="1"/>
  <c r="AT211" s="1"/>
  <c r="AT212" a="1"/>
  <c r="AT212" s="1"/>
  <c r="AT218" a="1"/>
  <c r="AT218" s="1"/>
  <c r="AT219" a="1"/>
  <c r="AT219" s="1"/>
  <c r="AT220" a="1"/>
  <c r="AT220" s="1"/>
  <c r="AT226" a="1"/>
  <c r="AT226" s="1"/>
  <c r="AT227" a="1"/>
  <c r="AT227" s="1"/>
  <c r="AT189" a="1"/>
  <c r="AT189" s="1"/>
  <c r="AT193" a="1"/>
  <c r="AT193" s="1"/>
  <c r="AT194" a="1"/>
  <c r="AT194" s="1"/>
  <c r="AT196" a="1"/>
  <c r="AT196" s="1"/>
  <c r="AT198" a="1"/>
  <c r="AT198" s="1"/>
  <c r="AT200" a="1"/>
  <c r="AT200" s="1"/>
  <c r="AT202" a="1"/>
  <c r="AT202" s="1"/>
  <c r="AT205" a="1"/>
  <c r="AT205" s="1"/>
  <c r="AT213" a="1"/>
  <c r="AT213" s="1"/>
  <c r="AT221" a="1"/>
  <c r="AT221" s="1"/>
  <c r="AT229" a="1"/>
  <c r="AT229" s="1"/>
  <c r="AT231" a="1"/>
  <c r="AT231" s="1"/>
  <c r="AT233" a="1"/>
  <c r="AT233" s="1"/>
  <c r="AT234" a="1"/>
  <c r="AT234" s="1"/>
  <c r="AT235" a="1"/>
  <c r="AT235" s="1"/>
  <c r="AT236" a="1"/>
  <c r="AT236" s="1"/>
  <c r="AT237" a="1"/>
  <c r="AT237" s="1"/>
  <c r="AT238" a="1"/>
  <c r="AT238" s="1"/>
  <c r="AT239" a="1"/>
  <c r="AT239" s="1"/>
  <c r="AT240" a="1"/>
  <c r="AT240" s="1"/>
  <c r="AT241" a="1"/>
  <c r="AT241" s="1"/>
  <c r="AT191" a="1"/>
  <c r="AT191" s="1"/>
  <c r="AT206" a="1"/>
  <c r="AT206" s="1"/>
  <c r="AT207" a="1"/>
  <c r="AT207" s="1"/>
  <c r="AT208" a="1"/>
  <c r="AT208" s="1"/>
  <c r="AT214" a="1"/>
  <c r="AT214" s="1"/>
  <c r="AT215" a="1"/>
  <c r="AT215" s="1"/>
  <c r="AT216" a="1"/>
  <c r="AT216" s="1"/>
  <c r="AT222" a="1"/>
  <c r="AT222" s="1"/>
  <c r="AT223" a="1"/>
  <c r="AT223" s="1"/>
  <c r="AT224" a="1"/>
  <c r="AT224" s="1"/>
  <c r="AT242" a="1"/>
  <c r="AT242" s="1"/>
  <c r="AT243" a="1"/>
  <c r="AT243" s="1"/>
  <c r="AT244" a="1"/>
  <c r="AT244" s="1"/>
  <c r="AT245" a="1"/>
  <c r="AT245" s="1"/>
  <c r="AT246" a="1"/>
  <c r="AT246" s="1"/>
  <c r="AT247" a="1"/>
  <c r="AT247" s="1"/>
  <c r="AT248" a="1"/>
  <c r="AT248" s="1"/>
  <c r="AT249" a="1"/>
  <c r="AT249" s="1"/>
  <c r="AT250" a="1"/>
  <c r="AT250" s="1"/>
  <c r="AT251" a="1"/>
  <c r="AT251" s="1"/>
  <c r="AT252" a="1"/>
  <c r="AT252" s="1"/>
  <c r="AT253" a="1"/>
  <c r="AT253" s="1"/>
  <c r="AT254" a="1"/>
  <c r="AT254" s="1"/>
  <c r="AT255" a="1"/>
  <c r="AT255" s="1"/>
  <c r="AT256" a="1"/>
  <c r="AT256" s="1"/>
  <c r="AT257" a="1"/>
  <c r="AT257" s="1"/>
  <c r="AT258" a="1"/>
  <c r="AT258" s="1"/>
  <c r="BF5" a="1"/>
  <c r="BF5" s="1"/>
  <c r="BF6" a="1"/>
  <c r="BF6" s="1"/>
  <c r="BF7" a="1"/>
  <c r="BF7" s="1"/>
  <c r="BF8" a="1"/>
  <c r="BF8" s="1"/>
  <c r="BF11" a="1"/>
  <c r="BF11" s="1"/>
  <c r="BF10" a="1"/>
  <c r="BF10" s="1"/>
  <c r="BF15" a="1"/>
  <c r="BF15" s="1"/>
  <c r="BF16" a="1"/>
  <c r="BF16" s="1"/>
  <c r="BF18" a="1"/>
  <c r="BF18" s="1"/>
  <c r="BF9" a="1"/>
  <c r="BF9" s="1"/>
  <c r="BF12" a="1"/>
  <c r="BF12" s="1"/>
  <c r="BF13" a="1"/>
  <c r="BF13" s="1"/>
  <c r="BF14" a="1"/>
  <c r="BF14" s="1"/>
  <c r="BF17" a="1"/>
  <c r="BF17" s="1"/>
  <c r="BF19" a="1"/>
  <c r="BF19" s="1"/>
  <c r="BF21" a="1"/>
  <c r="BF21" s="1"/>
  <c r="BF24" a="1"/>
  <c r="BF24" s="1"/>
  <c r="BF25" a="1"/>
  <c r="BF25" s="1"/>
  <c r="BF27" a="1"/>
  <c r="BF27" s="1"/>
  <c r="BF20" a="1"/>
  <c r="BF20" s="1"/>
  <c r="BF22" a="1"/>
  <c r="BF22" s="1"/>
  <c r="BF23" a="1"/>
  <c r="BF23" s="1"/>
  <c r="BF26" a="1"/>
  <c r="BF26" s="1"/>
  <c r="BF28" a="1"/>
  <c r="BF28" s="1"/>
  <c r="BF30" a="1"/>
  <c r="BF30" s="1"/>
  <c r="BF33" a="1"/>
  <c r="BF33" s="1"/>
  <c r="BF39" a="1"/>
  <c r="BF39" s="1"/>
  <c r="BF43" a="1"/>
  <c r="BF43" s="1"/>
  <c r="BF46" a="1"/>
  <c r="BF46" s="1"/>
  <c r="BF29" a="1"/>
  <c r="BF29" s="1"/>
  <c r="BF32" a="1"/>
  <c r="BF32" s="1"/>
  <c r="BF35" a="1"/>
  <c r="BF35" s="1"/>
  <c r="BF38" a="1"/>
  <c r="BF38" s="1"/>
  <c r="BF42" a="1"/>
  <c r="BF42" s="1"/>
  <c r="BF45" a="1"/>
  <c r="BF45" s="1"/>
  <c r="BF49" a="1"/>
  <c r="BF49" s="1"/>
  <c r="BF31" a="1"/>
  <c r="BF31" s="1"/>
  <c r="BF37" a="1"/>
  <c r="BF37" s="1"/>
  <c r="BF41" a="1"/>
  <c r="BF41" s="1"/>
  <c r="BF48" a="1"/>
  <c r="BF48" s="1"/>
  <c r="BF34" a="1"/>
  <c r="BF34" s="1"/>
  <c r="BF36" a="1"/>
  <c r="BF36" s="1"/>
  <c r="BF40" a="1"/>
  <c r="BF40" s="1"/>
  <c r="BF44" a="1"/>
  <c r="BF44" s="1"/>
  <c r="BF47" a="1"/>
  <c r="BF47" s="1"/>
  <c r="BF51" a="1"/>
  <c r="BF51" s="1"/>
  <c r="BF55" a="1"/>
  <c r="BF55" s="1"/>
  <c r="BF58" a="1"/>
  <c r="BF58" s="1"/>
  <c r="BF60" a="1"/>
  <c r="BF60" s="1"/>
  <c r="BF63" a="1"/>
  <c r="BF63" s="1"/>
  <c r="BF52" a="1"/>
  <c r="BF52" s="1"/>
  <c r="BF54" a="1"/>
  <c r="BF54" s="1"/>
  <c r="BF59" a="1"/>
  <c r="BF59" s="1"/>
  <c r="BF64" a="1"/>
  <c r="BF64" s="1"/>
  <c r="BF69" a="1"/>
  <c r="BF69" s="1"/>
  <c r="BF73" a="1"/>
  <c r="BF73" s="1"/>
  <c r="BF50" a="1"/>
  <c r="BF50" s="1"/>
  <c r="BF56" a="1"/>
  <c r="BF56" s="1"/>
  <c r="BF61" a="1"/>
  <c r="BF61" s="1"/>
  <c r="BF65" a="1"/>
  <c r="BF65" s="1"/>
  <c r="BF66" a="1"/>
  <c r="BF66" s="1"/>
  <c r="BF68" a="1"/>
  <c r="BF68" s="1"/>
  <c r="BF71" a="1"/>
  <c r="BF71" s="1"/>
  <c r="BF53" a="1"/>
  <c r="BF53" s="1"/>
  <c r="BF57" a="1"/>
  <c r="BF57" s="1"/>
  <c r="BF62" a="1"/>
  <c r="BF62" s="1"/>
  <c r="BF67" a="1"/>
  <c r="BF67" s="1"/>
  <c r="BF70" a="1"/>
  <c r="BF70" s="1"/>
  <c r="BF72" a="1"/>
  <c r="BF72" s="1"/>
  <c r="BF105" a="1"/>
  <c r="BF105" s="1"/>
  <c r="BF109" a="1"/>
  <c r="BF109" s="1"/>
  <c r="BF113" a="1"/>
  <c r="BF113" s="1"/>
  <c r="BF74" a="1"/>
  <c r="BF74" s="1"/>
  <c r="BF76" a="1"/>
  <c r="BF76" s="1"/>
  <c r="BF78" a="1"/>
  <c r="BF78" s="1"/>
  <c r="BF80" a="1"/>
  <c r="BF80" s="1"/>
  <c r="BF82" a="1"/>
  <c r="BF82" s="1"/>
  <c r="BF84" a="1"/>
  <c r="BF84" s="1"/>
  <c r="BF86" a="1"/>
  <c r="BF86" s="1"/>
  <c r="BF88" a="1"/>
  <c r="BF88" s="1"/>
  <c r="BF90" a="1"/>
  <c r="BF90" s="1"/>
  <c r="BF92" a="1"/>
  <c r="BF92" s="1"/>
  <c r="BF94" a="1"/>
  <c r="BF94" s="1"/>
  <c r="BF96" a="1"/>
  <c r="BF96" s="1"/>
  <c r="BF98" a="1"/>
  <c r="BF98" s="1"/>
  <c r="BF100" a="1"/>
  <c r="BF100" s="1"/>
  <c r="BF104" a="1"/>
  <c r="BF104" s="1"/>
  <c r="BF108" a="1"/>
  <c r="BF108" s="1"/>
  <c r="BF112" a="1"/>
  <c r="BF112" s="1"/>
  <c r="BF103" a="1"/>
  <c r="BF103" s="1"/>
  <c r="BF107" a="1"/>
  <c r="BF107" s="1"/>
  <c r="BF111" a="1"/>
  <c r="BF111" s="1"/>
  <c r="BF75" a="1"/>
  <c r="BF75" s="1"/>
  <c r="BF77" a="1"/>
  <c r="BF77" s="1"/>
  <c r="BF79" a="1"/>
  <c r="BF79" s="1"/>
  <c r="BF81" a="1"/>
  <c r="BF81" s="1"/>
  <c r="BF83" a="1"/>
  <c r="BF83" s="1"/>
  <c r="BF85" a="1"/>
  <c r="BF85" s="1"/>
  <c r="BF87" a="1"/>
  <c r="BF87" s="1"/>
  <c r="BF89" a="1"/>
  <c r="BF89" s="1"/>
  <c r="BF91" a="1"/>
  <c r="BF91" s="1"/>
  <c r="BF93" a="1"/>
  <c r="BF93" s="1"/>
  <c r="BF95" a="1"/>
  <c r="BF95" s="1"/>
  <c r="BF97" a="1"/>
  <c r="BF97" s="1"/>
  <c r="BF99" a="1"/>
  <c r="BF99" s="1"/>
  <c r="BF101" a="1"/>
  <c r="BF101" s="1"/>
  <c r="BF102" a="1"/>
  <c r="BF102" s="1"/>
  <c r="BF106" a="1"/>
  <c r="BF106" s="1"/>
  <c r="BF110" a="1"/>
  <c r="BF110" s="1"/>
  <c r="BF114" a="1"/>
  <c r="BF114" s="1"/>
  <c r="BF118" a="1"/>
  <c r="BF118" s="1"/>
  <c r="BF122" a="1"/>
  <c r="BF122" s="1"/>
  <c r="BF125" a="1"/>
  <c r="BF125" s="1"/>
  <c r="BF126" a="1"/>
  <c r="BF126" s="1"/>
  <c r="BF127" a="1"/>
  <c r="BF127" s="1"/>
  <c r="BF128" a="1"/>
  <c r="BF128" s="1"/>
  <c r="BF129" a="1"/>
  <c r="BF129" s="1"/>
  <c r="BF130" a="1"/>
  <c r="BF130" s="1"/>
  <c r="BF131" a="1"/>
  <c r="BF131" s="1"/>
  <c r="BF132" a="1"/>
  <c r="BF132" s="1"/>
  <c r="BF133" a="1"/>
  <c r="BF133" s="1"/>
  <c r="BF134" a="1"/>
  <c r="BF134" s="1"/>
  <c r="BF135" a="1"/>
  <c r="BF135" s="1"/>
  <c r="BF136" a="1"/>
  <c r="BF136" s="1"/>
  <c r="BF137" a="1"/>
  <c r="BF137" s="1"/>
  <c r="BF138" a="1"/>
  <c r="BF138" s="1"/>
  <c r="BF139" a="1"/>
  <c r="BF139" s="1"/>
  <c r="BF140" a="1"/>
  <c r="BF140" s="1"/>
  <c r="BF141" a="1"/>
  <c r="BF141" s="1"/>
  <c r="BF142" a="1"/>
  <c r="BF142" s="1"/>
  <c r="BF143" a="1"/>
  <c r="BF143" s="1"/>
  <c r="BF144" a="1"/>
  <c r="BF144" s="1"/>
  <c r="BF145" a="1"/>
  <c r="BF145" s="1"/>
  <c r="BF146" a="1"/>
  <c r="BF146" s="1"/>
  <c r="BF147" a="1"/>
  <c r="BF147" s="1"/>
  <c r="BF148" a="1"/>
  <c r="BF148" s="1"/>
  <c r="BF149" a="1"/>
  <c r="BF149" s="1"/>
  <c r="BF117" a="1"/>
  <c r="BF117" s="1"/>
  <c r="BF121" a="1"/>
  <c r="BF121" s="1"/>
  <c r="BF116" a="1"/>
  <c r="BF116" s="1"/>
  <c r="BF120" a="1"/>
  <c r="BF120" s="1"/>
  <c r="BF123" a="1"/>
  <c r="BF123" s="1"/>
  <c r="BF115" a="1"/>
  <c r="BF115" s="1"/>
  <c r="BF119" a="1"/>
  <c r="BF119" s="1"/>
  <c r="BF124" a="1"/>
  <c r="BF124" s="1"/>
  <c r="BF151" a="1"/>
  <c r="BF151" s="1"/>
  <c r="BF152" a="1"/>
  <c r="BF152" s="1"/>
  <c r="BF153" a="1"/>
  <c r="BF153" s="1"/>
  <c r="BF154" a="1"/>
  <c r="BF154" s="1"/>
  <c r="BF155" a="1"/>
  <c r="BF155" s="1"/>
  <c r="BF156" a="1"/>
  <c r="BF156" s="1"/>
  <c r="BF157" a="1"/>
  <c r="BF157" s="1"/>
  <c r="BF158" a="1"/>
  <c r="BF158" s="1"/>
  <c r="BF159" a="1"/>
  <c r="BF159" s="1"/>
  <c r="BF160" a="1"/>
  <c r="BF160" s="1"/>
  <c r="BF161" a="1"/>
  <c r="BF161" s="1"/>
  <c r="BF162" a="1"/>
  <c r="BF162" s="1"/>
  <c r="BF163" a="1"/>
  <c r="BF163" s="1"/>
  <c r="BF164" a="1"/>
  <c r="BF164" s="1"/>
  <c r="BF165" a="1"/>
  <c r="BF165" s="1"/>
  <c r="BF166" a="1"/>
  <c r="BF166" s="1"/>
  <c r="BF168" a="1"/>
  <c r="BF168" s="1"/>
  <c r="BF173" a="1"/>
  <c r="BF173" s="1"/>
  <c r="BF174" a="1"/>
  <c r="BF174" s="1"/>
  <c r="BF175" a="1"/>
  <c r="BF175" s="1"/>
  <c r="BF181" a="1"/>
  <c r="BF181" s="1"/>
  <c r="BF182" a="1"/>
  <c r="BF182" s="1"/>
  <c r="BF183" a="1"/>
  <c r="BF183" s="1"/>
  <c r="BF167" a="1"/>
  <c r="BF167" s="1"/>
  <c r="BF169" a="1"/>
  <c r="BF169" s="1"/>
  <c r="BF176" a="1"/>
  <c r="BF176" s="1"/>
  <c r="BF184" a="1"/>
  <c r="BF184" s="1"/>
  <c r="BF150" a="1"/>
  <c r="BF150" s="1"/>
  <c r="BF171" a="1"/>
  <c r="BF171" s="1"/>
  <c r="BF177" a="1"/>
  <c r="BF177" s="1"/>
  <c r="BF178" a="1"/>
  <c r="BF178" s="1"/>
  <c r="BF179" a="1"/>
  <c r="BF179" s="1"/>
  <c r="BF185" a="1"/>
  <c r="BF185" s="1"/>
  <c r="BF186" a="1"/>
  <c r="BF186" s="1"/>
  <c r="BF187" a="1"/>
  <c r="BF187" s="1"/>
  <c r="BF170" a="1"/>
  <c r="BF170" s="1"/>
  <c r="BF172" a="1"/>
  <c r="BF172" s="1"/>
  <c r="BF180" a="1"/>
  <c r="BF180" s="1"/>
  <c r="BF188" a="1"/>
  <c r="BF188" s="1"/>
  <c r="BF189" a="1"/>
  <c r="BF189" s="1"/>
  <c r="BF194" a="1"/>
  <c r="BF194" s="1"/>
  <c r="BF196" a="1"/>
  <c r="BF196" s="1"/>
  <c r="BF198" a="1"/>
  <c r="BF198" s="1"/>
  <c r="BF200" a="1"/>
  <c r="BF200" s="1"/>
  <c r="BF202" a="1"/>
  <c r="BF202" s="1"/>
  <c r="BF206" a="1"/>
  <c r="BF206" s="1"/>
  <c r="BF214" a="1"/>
  <c r="BF214" s="1"/>
  <c r="BF222" a="1"/>
  <c r="BF222" s="1"/>
  <c r="BF229" a="1"/>
  <c r="BF229" s="1"/>
  <c r="BF231" a="1"/>
  <c r="BF231" s="1"/>
  <c r="BF233" a="1"/>
  <c r="BF233" s="1"/>
  <c r="BF242" a="1"/>
  <c r="BF242" s="1"/>
  <c r="BF243" a="1"/>
  <c r="BF243" s="1"/>
  <c r="BF244" a="1"/>
  <c r="BF244" s="1"/>
  <c r="BF245" a="1"/>
  <c r="BF245" s="1"/>
  <c r="BF246" a="1"/>
  <c r="BF246" s="1"/>
  <c r="BF247" a="1"/>
  <c r="BF247" s="1"/>
  <c r="BF248" a="1"/>
  <c r="BF248" s="1"/>
  <c r="BF249" a="1"/>
  <c r="BF249" s="1"/>
  <c r="BF250" a="1"/>
  <c r="BF250" s="1"/>
  <c r="BF251" a="1"/>
  <c r="BF251" s="1"/>
  <c r="BF252" a="1"/>
  <c r="BF252" s="1"/>
  <c r="BF253" a="1"/>
  <c r="BF253" s="1"/>
  <c r="BF254" a="1"/>
  <c r="BF254" s="1"/>
  <c r="BF255" a="1"/>
  <c r="BF255" s="1"/>
  <c r="BF256" a="1"/>
  <c r="BF256" s="1"/>
  <c r="BF257" a="1"/>
  <c r="BF257" s="1"/>
  <c r="BF258" a="1"/>
  <c r="BF258" s="1"/>
  <c r="BF191" a="1"/>
  <c r="BF191" s="1"/>
  <c r="BF193" a="1"/>
  <c r="BF193" s="1"/>
  <c r="BF203" a="1"/>
  <c r="BF203" s="1"/>
  <c r="BF207" a="1"/>
  <c r="BF207" s="1"/>
  <c r="BF208" a="1"/>
  <c r="BF208" s="1"/>
  <c r="BF209" a="1"/>
  <c r="BF209" s="1"/>
  <c r="BF215" a="1"/>
  <c r="BF215" s="1"/>
  <c r="BF216" a="1"/>
  <c r="BF216" s="1"/>
  <c r="BF217" a="1"/>
  <c r="BF217" s="1"/>
  <c r="BF223" a="1"/>
  <c r="BF223" s="1"/>
  <c r="BF224" a="1"/>
  <c r="BF224" s="1"/>
  <c r="BF225" a="1"/>
  <c r="BF225" s="1"/>
  <c r="BF234" a="1"/>
  <c r="BF234" s="1"/>
  <c r="BF235" a="1"/>
  <c r="BF235" s="1"/>
  <c r="BF236" a="1"/>
  <c r="BF236" s="1"/>
  <c r="BF237" a="1"/>
  <c r="BF237" s="1"/>
  <c r="BF238" a="1"/>
  <c r="BF238" s="1"/>
  <c r="BF239" a="1"/>
  <c r="BF239" s="1"/>
  <c r="BF240" a="1"/>
  <c r="BF240" s="1"/>
  <c r="BF241" a="1"/>
  <c r="BF241" s="1"/>
  <c r="BF192" a="1"/>
  <c r="BF192" s="1"/>
  <c r="BF195" a="1"/>
  <c r="BF195" s="1"/>
  <c r="BF197" a="1"/>
  <c r="BF197" s="1"/>
  <c r="BF199" a="1"/>
  <c r="BF199" s="1"/>
  <c r="BF201" a="1"/>
  <c r="BF201" s="1"/>
  <c r="BF210" a="1"/>
  <c r="BF210" s="1"/>
  <c r="BF218" a="1"/>
  <c r="BF218" s="1"/>
  <c r="BF226" a="1"/>
  <c r="BF226" s="1"/>
  <c r="BF228" a="1"/>
  <c r="BF228" s="1"/>
  <c r="BF230" a="1"/>
  <c r="BF230" s="1"/>
  <c r="BF232" a="1"/>
  <c r="BF232" s="1"/>
  <c r="BF190" a="1"/>
  <c r="BF190" s="1"/>
  <c r="BF204" a="1"/>
  <c r="BF204" s="1"/>
  <c r="BF205" a="1"/>
  <c r="BF205" s="1"/>
  <c r="BF211" a="1"/>
  <c r="BF211" s="1"/>
  <c r="BF212" a="1"/>
  <c r="BF212" s="1"/>
  <c r="BF213" a="1"/>
  <c r="BF213" s="1"/>
  <c r="BF219" a="1"/>
  <c r="BF219" s="1"/>
  <c r="BF220" a="1"/>
  <c r="BF220" s="1"/>
  <c r="BF221" a="1"/>
  <c r="BF221" s="1"/>
  <c r="BF227" a="1"/>
  <c r="BF227" s="1"/>
  <c r="AG5" a="1"/>
  <c r="AG5" s="1"/>
  <c r="AG6" a="1"/>
  <c r="AG6" s="1"/>
  <c r="AG7" a="1"/>
  <c r="AG7" s="1"/>
  <c r="AG8" a="1"/>
  <c r="AG8" s="1"/>
  <c r="AG11" a="1"/>
  <c r="AG11" s="1"/>
  <c r="AG12" a="1"/>
  <c r="AG12" s="1"/>
  <c r="AG13" a="1"/>
  <c r="AG13" s="1"/>
  <c r="AG14" a="1"/>
  <c r="AG14" s="1"/>
  <c r="AG15" a="1"/>
  <c r="AG15" s="1"/>
  <c r="AG16" a="1"/>
  <c r="AG16" s="1"/>
  <c r="AG9" a="1"/>
  <c r="AG9" s="1"/>
  <c r="AG10" a="1"/>
  <c r="AG10" s="1"/>
  <c r="AG17" a="1"/>
  <c r="AG17" s="1"/>
  <c r="AG19" a="1"/>
  <c r="AG19" s="1"/>
  <c r="AG20" a="1"/>
  <c r="AG20" s="1"/>
  <c r="AG22" a="1"/>
  <c r="AG22" s="1"/>
  <c r="AG26" a="1"/>
  <c r="AG26" s="1"/>
  <c r="AG28" a="1"/>
  <c r="AG28" s="1"/>
  <c r="AG18" a="1"/>
  <c r="AG18" s="1"/>
  <c r="AG24" a="1"/>
  <c r="AG24" s="1"/>
  <c r="AG21" a="1"/>
  <c r="AG21" s="1"/>
  <c r="AG25" a="1"/>
  <c r="AG25" s="1"/>
  <c r="AG27" a="1"/>
  <c r="AG27" s="1"/>
  <c r="AG23" a="1"/>
  <c r="AG23" s="1"/>
  <c r="AG29" a="1"/>
  <c r="AG29" s="1"/>
  <c r="AG31" a="1"/>
  <c r="AG31" s="1"/>
  <c r="AG37" a="1"/>
  <c r="AG37" s="1"/>
  <c r="AG41" a="1"/>
  <c r="AG41" s="1"/>
  <c r="AG48" a="1"/>
  <c r="AG48" s="1"/>
  <c r="AG34" a="1"/>
  <c r="AG34" s="1"/>
  <c r="AG36" a="1"/>
  <c r="AG36" s="1"/>
  <c r="AG40" a="1"/>
  <c r="AG40" s="1"/>
  <c r="AG44" a="1"/>
  <c r="AG44" s="1"/>
  <c r="AG47" a="1"/>
  <c r="AG47" s="1"/>
  <c r="AG51" a="1"/>
  <c r="AG51" s="1"/>
  <c r="AG30" a="1"/>
  <c r="AG30" s="1"/>
  <c r="AG32" a="1"/>
  <c r="AG32" s="1"/>
  <c r="AG33" a="1"/>
  <c r="AG33" s="1"/>
  <c r="AG39" a="1"/>
  <c r="AG39" s="1"/>
  <c r="AG43" a="1"/>
  <c r="AG43" s="1"/>
  <c r="AG45" a="1"/>
  <c r="AG45" s="1"/>
  <c r="AG46" a="1"/>
  <c r="AG46" s="1"/>
  <c r="AG35" a="1"/>
  <c r="AG35" s="1"/>
  <c r="AG38" a="1"/>
  <c r="AG38" s="1"/>
  <c r="AG42" a="1"/>
  <c r="AG42" s="1"/>
  <c r="AG49" a="1"/>
  <c r="AG49" s="1"/>
  <c r="AG64" a="1"/>
  <c r="AG64" s="1"/>
  <c r="AG68" a="1"/>
  <c r="AG68" s="1"/>
  <c r="AG50" a="1"/>
  <c r="AG50" s="1"/>
  <c r="AG53" a="1"/>
  <c r="AG53" s="1"/>
  <c r="AG59" a="1"/>
  <c r="AG59" s="1"/>
  <c r="AG60" a="1"/>
  <c r="AG60" s="1"/>
  <c r="AG61" a="1"/>
  <c r="AG61" s="1"/>
  <c r="AG67" a="1"/>
  <c r="AG67" s="1"/>
  <c r="AG70" a="1"/>
  <c r="AG70" s="1"/>
  <c r="AG72" a="1"/>
  <c r="AG72" s="1"/>
  <c r="AG74" a="1"/>
  <c r="AG74" s="1"/>
  <c r="AG55" a="1"/>
  <c r="AG55" s="1"/>
  <c r="AG56" a="1"/>
  <c r="AG56" s="1"/>
  <c r="AG58" a="1"/>
  <c r="AG58" s="1"/>
  <c r="AG62" a="1"/>
  <c r="AG62" s="1"/>
  <c r="AG66" a="1"/>
  <c r="AG66" s="1"/>
  <c r="AG52" a="1"/>
  <c r="AG52" s="1"/>
  <c r="AG54" a="1"/>
  <c r="AG54" s="1"/>
  <c r="AG57" a="1"/>
  <c r="AG57" s="1"/>
  <c r="AG63" a="1"/>
  <c r="AG63" s="1"/>
  <c r="AG65" a="1"/>
  <c r="AG65" s="1"/>
  <c r="AG69" a="1"/>
  <c r="AG69" s="1"/>
  <c r="AG71" a="1"/>
  <c r="AG71" s="1"/>
  <c r="AG73" a="1"/>
  <c r="AG73" s="1"/>
  <c r="AG102" a="1"/>
  <c r="AG102" s="1"/>
  <c r="AG106" a="1"/>
  <c r="AG106" s="1"/>
  <c r="AG110" a="1"/>
  <c r="AG110" s="1"/>
  <c r="AG114" a="1"/>
  <c r="AG114" s="1"/>
  <c r="AG75" a="1"/>
  <c r="AG75" s="1"/>
  <c r="AG77" a="1"/>
  <c r="AG77" s="1"/>
  <c r="AG79" a="1"/>
  <c r="AG79" s="1"/>
  <c r="AG81" a="1"/>
  <c r="AG81" s="1"/>
  <c r="AG83" a="1"/>
  <c r="AG83" s="1"/>
  <c r="AG85" a="1"/>
  <c r="AG85" s="1"/>
  <c r="AG87" a="1"/>
  <c r="AG87" s="1"/>
  <c r="AG89" a="1"/>
  <c r="AG89" s="1"/>
  <c r="AG91" a="1"/>
  <c r="AG91" s="1"/>
  <c r="AG93" a="1"/>
  <c r="AG93" s="1"/>
  <c r="AG95" a="1"/>
  <c r="AG95" s="1"/>
  <c r="AG97" a="1"/>
  <c r="AG97" s="1"/>
  <c r="AG99" a="1"/>
  <c r="AG99" s="1"/>
  <c r="AG101" a="1"/>
  <c r="AG101" s="1"/>
  <c r="AG105" a="1"/>
  <c r="AG105" s="1"/>
  <c r="AG109" a="1"/>
  <c r="AG109" s="1"/>
  <c r="AG113" a="1"/>
  <c r="AG113" s="1"/>
  <c r="AG104" a="1"/>
  <c r="AG104" s="1"/>
  <c r="AG108" a="1"/>
  <c r="AG108" s="1"/>
  <c r="AG112" a="1"/>
  <c r="AG112" s="1"/>
  <c r="AG76" a="1"/>
  <c r="AG76" s="1"/>
  <c r="AG78" a="1"/>
  <c r="AG78" s="1"/>
  <c r="AG80" a="1"/>
  <c r="AG80" s="1"/>
  <c r="AG82" a="1"/>
  <c r="AG82" s="1"/>
  <c r="AG84" a="1"/>
  <c r="AG84" s="1"/>
  <c r="AG86" a="1"/>
  <c r="AG86" s="1"/>
  <c r="AG88" a="1"/>
  <c r="AG88" s="1"/>
  <c r="AG90" a="1"/>
  <c r="AG90" s="1"/>
  <c r="AG92" a="1"/>
  <c r="AG92" s="1"/>
  <c r="AG94" a="1"/>
  <c r="AG94" s="1"/>
  <c r="AG96" a="1"/>
  <c r="AG96" s="1"/>
  <c r="AG98" a="1"/>
  <c r="AG98" s="1"/>
  <c r="AG100" a="1"/>
  <c r="AG100" s="1"/>
  <c r="AG103" a="1"/>
  <c r="AG103" s="1"/>
  <c r="AG107" a="1"/>
  <c r="AG107" s="1"/>
  <c r="AG111" a="1"/>
  <c r="AG111" s="1"/>
  <c r="AG115" a="1"/>
  <c r="AG115" s="1"/>
  <c r="AG119" a="1"/>
  <c r="AG119" s="1"/>
  <c r="AG125" a="1"/>
  <c r="AG125" s="1"/>
  <c r="AG126" a="1"/>
  <c r="AG126" s="1"/>
  <c r="AG127" a="1"/>
  <c r="AG127" s="1"/>
  <c r="AG128" a="1"/>
  <c r="AG128" s="1"/>
  <c r="AG129" a="1"/>
  <c r="AG129" s="1"/>
  <c r="AG130" a="1"/>
  <c r="AG130" s="1"/>
  <c r="AG131" a="1"/>
  <c r="AG131" s="1"/>
  <c r="AG132" a="1"/>
  <c r="AG132" s="1"/>
  <c r="AG133" a="1"/>
  <c r="AG133" s="1"/>
  <c r="AG134" a="1"/>
  <c r="AG134" s="1"/>
  <c r="AG135" a="1"/>
  <c r="AG135" s="1"/>
  <c r="AG136" a="1"/>
  <c r="AG136" s="1"/>
  <c r="AG137" a="1"/>
  <c r="AG137" s="1"/>
  <c r="AG138" a="1"/>
  <c r="AG138" s="1"/>
  <c r="AG139" a="1"/>
  <c r="AG139" s="1"/>
  <c r="AG140" a="1"/>
  <c r="AG140" s="1"/>
  <c r="AG141" a="1"/>
  <c r="AG141" s="1"/>
  <c r="AG142" a="1"/>
  <c r="AG142" s="1"/>
  <c r="AG143" a="1"/>
  <c r="AG143" s="1"/>
  <c r="AG144" a="1"/>
  <c r="AG144" s="1"/>
  <c r="AG145" a="1"/>
  <c r="AG145" s="1"/>
  <c r="AG146" a="1"/>
  <c r="AG146" s="1"/>
  <c r="AG147" a="1"/>
  <c r="AG147" s="1"/>
  <c r="AG148" a="1"/>
  <c r="AG148" s="1"/>
  <c r="AG149" a="1"/>
  <c r="AG149" s="1"/>
  <c r="AG118" a="1"/>
  <c r="AG118" s="1"/>
  <c r="AG122" a="1"/>
  <c r="AG122" s="1"/>
  <c r="AG117" a="1"/>
  <c r="AG117" s="1"/>
  <c r="AG121" a="1"/>
  <c r="AG121" s="1"/>
  <c r="AG123" a="1"/>
  <c r="AG123" s="1"/>
  <c r="AG124" a="1"/>
  <c r="AG124" s="1"/>
  <c r="AG116" a="1"/>
  <c r="AG116" s="1"/>
  <c r="AG120" a="1"/>
  <c r="AG120" s="1"/>
  <c r="AG150" a="1"/>
  <c r="AG150" s="1"/>
  <c r="AG152" a="1"/>
  <c r="AG152" s="1"/>
  <c r="AG153" a="1"/>
  <c r="AG153" s="1"/>
  <c r="AG154" a="1"/>
  <c r="AG154" s="1"/>
  <c r="AG155" a="1"/>
  <c r="AG155" s="1"/>
  <c r="AG156" a="1"/>
  <c r="AG156" s="1"/>
  <c r="AG157" a="1"/>
  <c r="AG157" s="1"/>
  <c r="AG158" a="1"/>
  <c r="AG158" s="1"/>
  <c r="AG159" a="1"/>
  <c r="AG159" s="1"/>
  <c r="AG160" a="1"/>
  <c r="AG160" s="1"/>
  <c r="AG161" a="1"/>
  <c r="AG161" s="1"/>
  <c r="AG162" a="1"/>
  <c r="AG162" s="1"/>
  <c r="AG163" a="1"/>
  <c r="AG163" s="1"/>
  <c r="AG164" a="1"/>
  <c r="AG164" s="1"/>
  <c r="AG165" a="1"/>
  <c r="AG165" s="1"/>
  <c r="AG166" a="1"/>
  <c r="AG166" s="1"/>
  <c r="AG167" a="1"/>
  <c r="AG167" s="1"/>
  <c r="AG174" a="1"/>
  <c r="AG174" s="1"/>
  <c r="AG175" a="1"/>
  <c r="AG175" s="1"/>
  <c r="AG176" a="1"/>
  <c r="AG176" s="1"/>
  <c r="AG182" a="1"/>
  <c r="AG182" s="1"/>
  <c r="AG183" a="1"/>
  <c r="AG183" s="1"/>
  <c r="AG184" a="1"/>
  <c r="AG184" s="1"/>
  <c r="AG169" a="1"/>
  <c r="AG169" s="1"/>
  <c r="AG177" a="1"/>
  <c r="AG177" s="1"/>
  <c r="AG185" a="1"/>
  <c r="AG185" s="1"/>
  <c r="AG151" a="1"/>
  <c r="AG151" s="1"/>
  <c r="AG171" a="1"/>
  <c r="AG171" s="1"/>
  <c r="AG172" a="1"/>
  <c r="AG172" s="1"/>
  <c r="AG178" a="1"/>
  <c r="AG178" s="1"/>
  <c r="AG179" a="1"/>
  <c r="AG179" s="1"/>
  <c r="AG180" a="1"/>
  <c r="AG180" s="1"/>
  <c r="AG186" a="1"/>
  <c r="AG186" s="1"/>
  <c r="AG187" a="1"/>
  <c r="AG187" s="1"/>
  <c r="AG168" a="1"/>
  <c r="AG168" s="1"/>
  <c r="AG170" a="1"/>
  <c r="AG170" s="1"/>
  <c r="AG173" a="1"/>
  <c r="AG173" s="1"/>
  <c r="AG181" a="1"/>
  <c r="AG181" s="1"/>
  <c r="AG188" a="1"/>
  <c r="AG188" s="1"/>
  <c r="AG189" a="1"/>
  <c r="AG189" s="1"/>
  <c r="AG193" a="1"/>
  <c r="AG193" s="1"/>
  <c r="AG195" a="1"/>
  <c r="AG195" s="1"/>
  <c r="AG197" a="1"/>
  <c r="AG197" s="1"/>
  <c r="AG199" a="1"/>
  <c r="AG199" s="1"/>
  <c r="AG201" a="1"/>
  <c r="AG201" s="1"/>
  <c r="AG203" a="1"/>
  <c r="AG203" s="1"/>
  <c r="AG207" a="1"/>
  <c r="AG207" s="1"/>
  <c r="AG215" a="1"/>
  <c r="AG215" s="1"/>
  <c r="AG223" a="1"/>
  <c r="AG223" s="1"/>
  <c r="AG228" a="1"/>
  <c r="AG228" s="1"/>
  <c r="AG230" a="1"/>
  <c r="AG230" s="1"/>
  <c r="AG232" a="1"/>
  <c r="AG232" s="1"/>
  <c r="AG242" a="1"/>
  <c r="AG242" s="1"/>
  <c r="AG243" a="1"/>
  <c r="AG243" s="1"/>
  <c r="AG244" a="1"/>
  <c r="AG244" s="1"/>
  <c r="AG245" a="1"/>
  <c r="AG245" s="1"/>
  <c r="AG246" a="1"/>
  <c r="AG246" s="1"/>
  <c r="AG247" a="1"/>
  <c r="AG247" s="1"/>
  <c r="AG248" a="1"/>
  <c r="AG248" s="1"/>
  <c r="AG249" a="1"/>
  <c r="AG249" s="1"/>
  <c r="AG250" a="1"/>
  <c r="AG250" s="1"/>
  <c r="AG251" a="1"/>
  <c r="AG251" s="1"/>
  <c r="AG252" a="1"/>
  <c r="AG252" s="1"/>
  <c r="AG253" a="1"/>
  <c r="AG253" s="1"/>
  <c r="AG254" a="1"/>
  <c r="AG254" s="1"/>
  <c r="AG255" a="1"/>
  <c r="AG255" s="1"/>
  <c r="AG256" a="1"/>
  <c r="AG256" s="1"/>
  <c r="AG257" a="1"/>
  <c r="AG257" s="1"/>
  <c r="AG258" a="1"/>
  <c r="AG258" s="1"/>
  <c r="AG190" a="1"/>
  <c r="AG190" s="1"/>
  <c r="AG208" a="1"/>
  <c r="AG208" s="1"/>
  <c r="AG209" a="1"/>
  <c r="AG209" s="1"/>
  <c r="AG210" a="1"/>
  <c r="AG210" s="1"/>
  <c r="AG216" a="1"/>
  <c r="AG216" s="1"/>
  <c r="AG217" a="1"/>
  <c r="AG217" s="1"/>
  <c r="AG218" a="1"/>
  <c r="AG218" s="1"/>
  <c r="AG224" a="1"/>
  <c r="AG224" s="1"/>
  <c r="AG225" a="1"/>
  <c r="AG225" s="1"/>
  <c r="AG226" a="1"/>
  <c r="AG226" s="1"/>
  <c r="AG234" a="1"/>
  <c r="AG234" s="1"/>
  <c r="AG235" a="1"/>
  <c r="AG235" s="1"/>
  <c r="AG236" a="1"/>
  <c r="AG236" s="1"/>
  <c r="AG237" a="1"/>
  <c r="AG237" s="1"/>
  <c r="AG238" a="1"/>
  <c r="AG238" s="1"/>
  <c r="AG239" a="1"/>
  <c r="AG239" s="1"/>
  <c r="AG240" a="1"/>
  <c r="AG240" s="1"/>
  <c r="AG241" a="1"/>
  <c r="AG241" s="1"/>
  <c r="AG194" a="1"/>
  <c r="AG194" s="1"/>
  <c r="AG196" a="1"/>
  <c r="AG196" s="1"/>
  <c r="AG198" a="1"/>
  <c r="AG198" s="1"/>
  <c r="AG200" a="1"/>
  <c r="AG200" s="1"/>
  <c r="AG202" a="1"/>
  <c r="AG202" s="1"/>
  <c r="AG211" a="1"/>
  <c r="AG211" s="1"/>
  <c r="AG219" a="1"/>
  <c r="AG219" s="1"/>
  <c r="AG227" a="1"/>
  <c r="AG227" s="1"/>
  <c r="AG229" a="1"/>
  <c r="AG229" s="1"/>
  <c r="AG231" a="1"/>
  <c r="AG231" s="1"/>
  <c r="AG233" a="1"/>
  <c r="AG233" s="1"/>
  <c r="AG191" a="1"/>
  <c r="AG191" s="1"/>
  <c r="AG192" a="1"/>
  <c r="AG192" s="1"/>
  <c r="AG204" a="1"/>
  <c r="AG204" s="1"/>
  <c r="AG205" a="1"/>
  <c r="AG205" s="1"/>
  <c r="AG206" a="1"/>
  <c r="AG206" s="1"/>
  <c r="AG212" a="1"/>
  <c r="AG212" s="1"/>
  <c r="AG213" a="1"/>
  <c r="AG213" s="1"/>
  <c r="AG214" a="1"/>
  <c r="AG214" s="1"/>
  <c r="AG220" a="1"/>
  <c r="AG220" s="1"/>
  <c r="AG221" a="1"/>
  <c r="AG221" s="1"/>
  <c r="AG222" a="1"/>
  <c r="AG222" s="1"/>
  <c r="DN5" a="1"/>
  <c r="DN5" s="1"/>
  <c r="DN6" a="1"/>
  <c r="DN6" s="1"/>
  <c r="DN7" a="1"/>
  <c r="DN7" s="1"/>
  <c r="DN9" a="1"/>
  <c r="DN9" s="1"/>
  <c r="DN10" a="1"/>
  <c r="DN10" s="1"/>
  <c r="DN16" a="1"/>
  <c r="DN16" s="1"/>
  <c r="DN18" a="1"/>
  <c r="DN18" s="1"/>
  <c r="DN12" a="1"/>
  <c r="DN12" s="1"/>
  <c r="DN13" a="1"/>
  <c r="DN13" s="1"/>
  <c r="DN14" a="1"/>
  <c r="DN14" s="1"/>
  <c r="DN15" a="1"/>
  <c r="DN15" s="1"/>
  <c r="DN8" a="1"/>
  <c r="DN8" s="1"/>
  <c r="DN11" a="1"/>
  <c r="DN11" s="1"/>
  <c r="DN19" a="1"/>
  <c r="DN19" s="1"/>
  <c r="DN21" a="1"/>
  <c r="DN21" s="1"/>
  <c r="DN24" a="1"/>
  <c r="DN24" s="1"/>
  <c r="DN25" a="1"/>
  <c r="DN25" s="1"/>
  <c r="DN27" a="1"/>
  <c r="DN27" s="1"/>
  <c r="DN29" a="1"/>
  <c r="DN29" s="1"/>
  <c r="DN17" a="1"/>
  <c r="DN17" s="1"/>
  <c r="DN20" a="1"/>
  <c r="DN20" s="1"/>
  <c r="DN22" a="1"/>
  <c r="DN22" s="1"/>
  <c r="DN23" a="1"/>
  <c r="DN23" s="1"/>
  <c r="DN26" a="1"/>
  <c r="DN26" s="1"/>
  <c r="DN28" a="1"/>
  <c r="DN28" s="1"/>
  <c r="DN30" a="1"/>
  <c r="DN30" s="1"/>
  <c r="DN31" a="1"/>
  <c r="DN31" s="1"/>
  <c r="DN34" a="1"/>
  <c r="DN34" s="1"/>
  <c r="DN36" a="1"/>
  <c r="DN36" s="1"/>
  <c r="DN40" a="1"/>
  <c r="DN40" s="1"/>
  <c r="DN44" a="1"/>
  <c r="DN44" s="1"/>
  <c r="DN47" a="1"/>
  <c r="DN47" s="1"/>
  <c r="DN33" a="1"/>
  <c r="DN33" s="1"/>
  <c r="DN39" a="1"/>
  <c r="DN39" s="1"/>
  <c r="DN43" a="1"/>
  <c r="DN43" s="1"/>
  <c r="DN46" a="1"/>
  <c r="DN46" s="1"/>
  <c r="DN50" a="1"/>
  <c r="DN50" s="1"/>
  <c r="DN32" a="1"/>
  <c r="DN32" s="1"/>
  <c r="DN35" a="1"/>
  <c r="DN35" s="1"/>
  <c r="DN38" a="1"/>
  <c r="DN38" s="1"/>
  <c r="DN42" a="1"/>
  <c r="DN42" s="1"/>
  <c r="DN37" a="1"/>
  <c r="DN37" s="1"/>
  <c r="DN41" a="1"/>
  <c r="DN41" s="1"/>
  <c r="DN45" a="1"/>
  <c r="DN45" s="1"/>
  <c r="DN48" a="1"/>
  <c r="DN48" s="1"/>
  <c r="DN53" a="1"/>
  <c r="DN53" s="1"/>
  <c r="DN57" a="1"/>
  <c r="DN57" s="1"/>
  <c r="DN60" a="1"/>
  <c r="DN60" s="1"/>
  <c r="DN62" a="1"/>
  <c r="DN62" s="1"/>
  <c r="DN65" a="1"/>
  <c r="DN65" s="1"/>
  <c r="DN66" a="1"/>
  <c r="DN66" s="1"/>
  <c r="DN67" a="1"/>
  <c r="DN67" s="1"/>
  <c r="DN70" a="1"/>
  <c r="DN70" s="1"/>
  <c r="DN55" a="1"/>
  <c r="DN55" s="1"/>
  <c r="DN56" a="1"/>
  <c r="DN56" s="1"/>
  <c r="DN58" a="1"/>
  <c r="DN58" s="1"/>
  <c r="DN59" a="1"/>
  <c r="DN59" s="1"/>
  <c r="DN63" a="1"/>
  <c r="DN63" s="1"/>
  <c r="DN52" a="1"/>
  <c r="DN52" s="1"/>
  <c r="DN54" a="1"/>
  <c r="DN54" s="1"/>
  <c r="DN64" a="1"/>
  <c r="DN64" s="1"/>
  <c r="DN69" a="1"/>
  <c r="DN69" s="1"/>
  <c r="DN71" a="1"/>
  <c r="DN71" s="1"/>
  <c r="DN49" a="1"/>
  <c r="DN49" s="1"/>
  <c r="DN51" a="1"/>
  <c r="DN51" s="1"/>
  <c r="DN61" a="1"/>
  <c r="DN61" s="1"/>
  <c r="DN68" a="1"/>
  <c r="DN68" s="1"/>
  <c r="DN75" a="1"/>
  <c r="DN75" s="1"/>
  <c r="DN77" a="1"/>
  <c r="DN77" s="1"/>
  <c r="DN79" a="1"/>
  <c r="DN79" s="1"/>
  <c r="DN81" a="1"/>
  <c r="DN81" s="1"/>
  <c r="DN83" a="1"/>
  <c r="DN83" s="1"/>
  <c r="DN85" a="1"/>
  <c r="DN85" s="1"/>
  <c r="DN87" a="1"/>
  <c r="DN87" s="1"/>
  <c r="DN89" a="1"/>
  <c r="DN89" s="1"/>
  <c r="DN91" a="1"/>
  <c r="DN91" s="1"/>
  <c r="DN93" a="1"/>
  <c r="DN93" s="1"/>
  <c r="DN95" a="1"/>
  <c r="DN95" s="1"/>
  <c r="DN97" a="1"/>
  <c r="DN97" s="1"/>
  <c r="DN99" a="1"/>
  <c r="DN99" s="1"/>
  <c r="DN101" a="1"/>
  <c r="DN101" s="1"/>
  <c r="DN102" a="1"/>
  <c r="DN102" s="1"/>
  <c r="DN106" a="1"/>
  <c r="DN106" s="1"/>
  <c r="DN110" a="1"/>
  <c r="DN110" s="1"/>
  <c r="DN72" a="1"/>
  <c r="DN72" s="1"/>
  <c r="DN105" a="1"/>
  <c r="DN105" s="1"/>
  <c r="DN109" a="1"/>
  <c r="DN109" s="1"/>
  <c r="DN113" a="1"/>
  <c r="DN113" s="1"/>
  <c r="DN73" a="1"/>
  <c r="DN73" s="1"/>
  <c r="DN74" a="1"/>
  <c r="DN74" s="1"/>
  <c r="DN76" a="1"/>
  <c r="DN76" s="1"/>
  <c r="DN78" a="1"/>
  <c r="DN78" s="1"/>
  <c r="DN80" a="1"/>
  <c r="DN80" s="1"/>
  <c r="DN82" a="1"/>
  <c r="DN82" s="1"/>
  <c r="DN84" a="1"/>
  <c r="DN84" s="1"/>
  <c r="DN86" a="1"/>
  <c r="DN86" s="1"/>
  <c r="DN88" a="1"/>
  <c r="DN88" s="1"/>
  <c r="DN90" a="1"/>
  <c r="DN90" s="1"/>
  <c r="DN92" a="1"/>
  <c r="DN92" s="1"/>
  <c r="DN94" a="1"/>
  <c r="DN94" s="1"/>
  <c r="DN96" a="1"/>
  <c r="DN96" s="1"/>
  <c r="DN98" a="1"/>
  <c r="DN98" s="1"/>
  <c r="DN100" a="1"/>
  <c r="DN100" s="1"/>
  <c r="DN104" a="1"/>
  <c r="DN104" s="1"/>
  <c r="DN108" a="1"/>
  <c r="DN108" s="1"/>
  <c r="DN112" a="1"/>
  <c r="DN112" s="1"/>
  <c r="DN103" a="1"/>
  <c r="DN103" s="1"/>
  <c r="DN107" a="1"/>
  <c r="DN107" s="1"/>
  <c r="DN111" a="1"/>
  <c r="DN111" s="1"/>
  <c r="DN115" a="1"/>
  <c r="DN115" s="1"/>
  <c r="DN119" a="1"/>
  <c r="DN119" s="1"/>
  <c r="DN118" a="1"/>
  <c r="DN118" s="1"/>
  <c r="DN122" a="1"/>
  <c r="DN122" s="1"/>
  <c r="DN114" a="1"/>
  <c r="DN114" s="1"/>
  <c r="DN117" a="1"/>
  <c r="DN117" s="1"/>
  <c r="DN121" a="1"/>
  <c r="DN121" s="1"/>
  <c r="DN125" a="1"/>
  <c r="DN125" s="1"/>
  <c r="DN126" a="1"/>
  <c r="DN126" s="1"/>
  <c r="DN127" a="1"/>
  <c r="DN127" s="1"/>
  <c r="DN128" a="1"/>
  <c r="DN128" s="1"/>
  <c r="DN129" a="1"/>
  <c r="DN129" s="1"/>
  <c r="DN130" a="1"/>
  <c r="DN130" s="1"/>
  <c r="DN131" a="1"/>
  <c r="DN131" s="1"/>
  <c r="DN132" a="1"/>
  <c r="DN132" s="1"/>
  <c r="DN133" a="1"/>
  <c r="DN133" s="1"/>
  <c r="DN134" a="1"/>
  <c r="DN134" s="1"/>
  <c r="DN135" a="1"/>
  <c r="DN135" s="1"/>
  <c r="DN136" a="1"/>
  <c r="DN136" s="1"/>
  <c r="DN137" a="1"/>
  <c r="DN137" s="1"/>
  <c r="DN138" a="1"/>
  <c r="DN138" s="1"/>
  <c r="DN139" a="1"/>
  <c r="DN139" s="1"/>
  <c r="DN140" a="1"/>
  <c r="DN140" s="1"/>
  <c r="DN141" a="1"/>
  <c r="DN141" s="1"/>
  <c r="DN142" a="1"/>
  <c r="DN142" s="1"/>
  <c r="DN143" a="1"/>
  <c r="DN143" s="1"/>
  <c r="DN144" a="1"/>
  <c r="DN144" s="1"/>
  <c r="DN145" a="1"/>
  <c r="DN145" s="1"/>
  <c r="DN146" a="1"/>
  <c r="DN146" s="1"/>
  <c r="DN147" a="1"/>
  <c r="DN147" s="1"/>
  <c r="DN148" a="1"/>
  <c r="DN148" s="1"/>
  <c r="DN149" a="1"/>
  <c r="DN149" s="1"/>
  <c r="DN150" a="1"/>
  <c r="DN150" s="1"/>
  <c r="DN116" a="1"/>
  <c r="DN116" s="1"/>
  <c r="DN120" a="1"/>
  <c r="DN120" s="1"/>
  <c r="DN123" a="1"/>
  <c r="DN123" s="1"/>
  <c r="DN124" a="1"/>
  <c r="DN124" s="1"/>
  <c r="DN167" a="1"/>
  <c r="DN167" s="1"/>
  <c r="DN170" a="1"/>
  <c r="DN170" s="1"/>
  <c r="DN171" a="1"/>
  <c r="DN171" s="1"/>
  <c r="DN179" a="1"/>
  <c r="DN179" s="1"/>
  <c r="DN187" a="1"/>
  <c r="DN187" s="1"/>
  <c r="DN169" a="1"/>
  <c r="DN169" s="1"/>
  <c r="DN172" a="1"/>
  <c r="DN172" s="1"/>
  <c r="DN173" a="1"/>
  <c r="DN173" s="1"/>
  <c r="DN174" a="1"/>
  <c r="DN174" s="1"/>
  <c r="DN180" a="1"/>
  <c r="DN180" s="1"/>
  <c r="DN181" a="1"/>
  <c r="DN181" s="1"/>
  <c r="DN182" a="1"/>
  <c r="DN182" s="1"/>
  <c r="DN151" a="1"/>
  <c r="DN151" s="1"/>
  <c r="DN152" a="1"/>
  <c r="DN152" s="1"/>
  <c r="DN153" a="1"/>
  <c r="DN153" s="1"/>
  <c r="DN154" a="1"/>
  <c r="DN154" s="1"/>
  <c r="DN155" a="1"/>
  <c r="DN155" s="1"/>
  <c r="DN156" a="1"/>
  <c r="DN156" s="1"/>
  <c r="DN157" a="1"/>
  <c r="DN157" s="1"/>
  <c r="DN158" a="1"/>
  <c r="DN158" s="1"/>
  <c r="DN159" a="1"/>
  <c r="DN159" s="1"/>
  <c r="DN160" a="1"/>
  <c r="DN160" s="1"/>
  <c r="DN161" a="1"/>
  <c r="DN161" s="1"/>
  <c r="DN162" a="1"/>
  <c r="DN162" s="1"/>
  <c r="DN163" a="1"/>
  <c r="DN163" s="1"/>
  <c r="DN164" a="1"/>
  <c r="DN164" s="1"/>
  <c r="DN165" a="1"/>
  <c r="DN165" s="1"/>
  <c r="DN166" a="1"/>
  <c r="DN166" s="1"/>
  <c r="DN175" a="1"/>
  <c r="DN175" s="1"/>
  <c r="DN183" a="1"/>
  <c r="DN183" s="1"/>
  <c r="DN168" a="1"/>
  <c r="DN168" s="1"/>
  <c r="DN176" a="1"/>
  <c r="DN176" s="1"/>
  <c r="DN177" a="1"/>
  <c r="DN177" s="1"/>
  <c r="DN178" a="1"/>
  <c r="DN178" s="1"/>
  <c r="DN184" a="1"/>
  <c r="DN184" s="1"/>
  <c r="DN185" a="1"/>
  <c r="DN185" s="1"/>
  <c r="DN186" a="1"/>
  <c r="DN186" s="1"/>
  <c r="DN189" a="1"/>
  <c r="DN189" s="1"/>
  <c r="DN190" a="1"/>
  <c r="DN190" s="1"/>
  <c r="DN192" a="1"/>
  <c r="DN192" s="1"/>
  <c r="DN204" a="1"/>
  <c r="DN204" s="1"/>
  <c r="DN205" a="1"/>
  <c r="DN205" s="1"/>
  <c r="DN211" a="1"/>
  <c r="DN211" s="1"/>
  <c r="DN212" a="1"/>
  <c r="DN212" s="1"/>
  <c r="DN213" a="1"/>
  <c r="DN213" s="1"/>
  <c r="DN219" a="1"/>
  <c r="DN219" s="1"/>
  <c r="DN220" a="1"/>
  <c r="DN220" s="1"/>
  <c r="DN221" a="1"/>
  <c r="DN221" s="1"/>
  <c r="DN242" a="1"/>
  <c r="DN242" s="1"/>
  <c r="DN243" a="1"/>
  <c r="DN243" s="1"/>
  <c r="DN244" a="1"/>
  <c r="DN244" s="1"/>
  <c r="DN245" a="1"/>
  <c r="DN245" s="1"/>
  <c r="DN246" a="1"/>
  <c r="DN246" s="1"/>
  <c r="DN247" a="1"/>
  <c r="DN247" s="1"/>
  <c r="DN248" a="1"/>
  <c r="DN248" s="1"/>
  <c r="DN249" a="1"/>
  <c r="DN249" s="1"/>
  <c r="DN250" a="1"/>
  <c r="DN250" s="1"/>
  <c r="DN251" a="1"/>
  <c r="DN251" s="1"/>
  <c r="DN252" a="1"/>
  <c r="DN252" s="1"/>
  <c r="DN253" a="1"/>
  <c r="DN253" s="1"/>
  <c r="DN254" a="1"/>
  <c r="DN254" s="1"/>
  <c r="DN255" a="1"/>
  <c r="DN255" s="1"/>
  <c r="DN256" a="1"/>
  <c r="DN256" s="1"/>
  <c r="DN257" a="1"/>
  <c r="DN257" s="1"/>
  <c r="DN258" a="1"/>
  <c r="DN258" s="1"/>
  <c r="DN194" a="1"/>
  <c r="DN194" s="1"/>
  <c r="DN196" a="1"/>
  <c r="DN196" s="1"/>
  <c r="DN198" a="1"/>
  <c r="DN198" s="1"/>
  <c r="DN200" a="1"/>
  <c r="DN200" s="1"/>
  <c r="DN202" a="1"/>
  <c r="DN202" s="1"/>
  <c r="DN206" a="1"/>
  <c r="DN206" s="1"/>
  <c r="DN214" a="1"/>
  <c r="DN214" s="1"/>
  <c r="DN222" a="1"/>
  <c r="DN222" s="1"/>
  <c r="DN229" a="1"/>
  <c r="DN229" s="1"/>
  <c r="DN231" a="1"/>
  <c r="DN231" s="1"/>
  <c r="DN191" a="1"/>
  <c r="DN191" s="1"/>
  <c r="DN193" a="1"/>
  <c r="DN193" s="1"/>
  <c r="DN207" a="1"/>
  <c r="DN207" s="1"/>
  <c r="DN208" a="1"/>
  <c r="DN208" s="1"/>
  <c r="DN209" a="1"/>
  <c r="DN209" s="1"/>
  <c r="DN215" a="1"/>
  <c r="DN215" s="1"/>
  <c r="DN216" a="1"/>
  <c r="DN216" s="1"/>
  <c r="DN217" a="1"/>
  <c r="DN217" s="1"/>
  <c r="DN223" a="1"/>
  <c r="DN223" s="1"/>
  <c r="DN224" a="1"/>
  <c r="DN224" s="1"/>
  <c r="DN225" a="1"/>
  <c r="DN225" s="1"/>
  <c r="DN227" a="1"/>
  <c r="DN227" s="1"/>
  <c r="DN188" a="1"/>
  <c r="DN188" s="1"/>
  <c r="DN195" a="1"/>
  <c r="DN195" s="1"/>
  <c r="DN197" a="1"/>
  <c r="DN197" s="1"/>
  <c r="DN199" a="1"/>
  <c r="DN199" s="1"/>
  <c r="DN201" a="1"/>
  <c r="DN201" s="1"/>
  <c r="DN203" a="1"/>
  <c r="DN203" s="1"/>
  <c r="DN210" a="1"/>
  <c r="DN210" s="1"/>
  <c r="DN218" a="1"/>
  <c r="DN218" s="1"/>
  <c r="DN226" a="1"/>
  <c r="DN226" s="1"/>
  <c r="DN228" a="1"/>
  <c r="DN228" s="1"/>
  <c r="DN230" a="1"/>
  <c r="DN230" s="1"/>
  <c r="DN232" a="1"/>
  <c r="DN232" s="1"/>
  <c r="DN233" a="1"/>
  <c r="DN233" s="1"/>
  <c r="DN234" a="1"/>
  <c r="DN234" s="1"/>
  <c r="DN235" a="1"/>
  <c r="DN235" s="1"/>
  <c r="DN236" a="1"/>
  <c r="DN236" s="1"/>
  <c r="DN237" a="1"/>
  <c r="DN237" s="1"/>
  <c r="DN238" a="1"/>
  <c r="DN238" s="1"/>
  <c r="DN239" a="1"/>
  <c r="DN239" s="1"/>
  <c r="DN240" a="1"/>
  <c r="DN240" s="1"/>
  <c r="DN241" a="1"/>
  <c r="DN241" s="1"/>
  <c r="BB5" a="1"/>
  <c r="BB5" s="1"/>
  <c r="BB6" a="1"/>
  <c r="BB6" s="1"/>
  <c r="BB7" a="1"/>
  <c r="BB7" s="1"/>
  <c r="BB8" a="1"/>
  <c r="BB8" s="1"/>
  <c r="BB10" a="1"/>
  <c r="BB10" s="1"/>
  <c r="BB16" a="1"/>
  <c r="BB16" s="1"/>
  <c r="BB12" a="1"/>
  <c r="BB12" s="1"/>
  <c r="BB13" a="1"/>
  <c r="BB13" s="1"/>
  <c r="BB14" a="1"/>
  <c r="BB14" s="1"/>
  <c r="BB15" a="1"/>
  <c r="BB15" s="1"/>
  <c r="BB9" a="1"/>
  <c r="BB9" s="1"/>
  <c r="BB11" a="1"/>
  <c r="BB11" s="1"/>
  <c r="BB17" a="1"/>
  <c r="BB17" s="1"/>
  <c r="BB18" a="1"/>
  <c r="BB18" s="1"/>
  <c r="BB21" a="1"/>
  <c r="BB21" s="1"/>
  <c r="BB24" a="1"/>
  <c r="BB24" s="1"/>
  <c r="BB25" a="1"/>
  <c r="BB25" s="1"/>
  <c r="BB27" a="1"/>
  <c r="BB27" s="1"/>
  <c r="BB20" a="1"/>
  <c r="BB20" s="1"/>
  <c r="BB22" a="1"/>
  <c r="BB22" s="1"/>
  <c r="BB23" a="1"/>
  <c r="BB23" s="1"/>
  <c r="BB26" a="1"/>
  <c r="BB26" s="1"/>
  <c r="BB28" a="1"/>
  <c r="BB28" s="1"/>
  <c r="BB19" a="1"/>
  <c r="BB19" s="1"/>
  <c r="BB30" a="1"/>
  <c r="BB30" s="1"/>
  <c r="BB31" a="1"/>
  <c r="BB31" s="1"/>
  <c r="BB33" a="1"/>
  <c r="BB33" s="1"/>
  <c r="BB39" a="1"/>
  <c r="BB39" s="1"/>
  <c r="BB43" a="1"/>
  <c r="BB43" s="1"/>
  <c r="BB46" a="1"/>
  <c r="BB46" s="1"/>
  <c r="BB32" a="1"/>
  <c r="BB32" s="1"/>
  <c r="BB35" a="1"/>
  <c r="BB35" s="1"/>
  <c r="BB38" a="1"/>
  <c r="BB38" s="1"/>
  <c r="BB42" a="1"/>
  <c r="BB42" s="1"/>
  <c r="BB45" a="1"/>
  <c r="BB45" s="1"/>
  <c r="BB49" a="1"/>
  <c r="BB49" s="1"/>
  <c r="BB37" a="1"/>
  <c r="BB37" s="1"/>
  <c r="BB41" a="1"/>
  <c r="BB41" s="1"/>
  <c r="BB48" a="1"/>
  <c r="BB48" s="1"/>
  <c r="BB29" a="1"/>
  <c r="BB29" s="1"/>
  <c r="BB34" a="1"/>
  <c r="BB34" s="1"/>
  <c r="BB36" a="1"/>
  <c r="BB36" s="1"/>
  <c r="BB40" a="1"/>
  <c r="BB40" s="1"/>
  <c r="BB44" a="1"/>
  <c r="BB44" s="1"/>
  <c r="BB47" a="1"/>
  <c r="BB47" s="1"/>
  <c r="BB51" a="1"/>
  <c r="BB51" s="1"/>
  <c r="BB50" a="1"/>
  <c r="BB50" s="1"/>
  <c r="BB55" a="1"/>
  <c r="BB55" s="1"/>
  <c r="BB58" a="1"/>
  <c r="BB58" s="1"/>
  <c r="BB59" a="1"/>
  <c r="BB59" s="1"/>
  <c r="BB63" a="1"/>
  <c r="BB63" s="1"/>
  <c r="BB52" a="1"/>
  <c r="BB52" s="1"/>
  <c r="BB54" a="1"/>
  <c r="BB54" s="1"/>
  <c r="BB64" a="1"/>
  <c r="BB64" s="1"/>
  <c r="BB69" a="1"/>
  <c r="BB69" s="1"/>
  <c r="BB71" a="1"/>
  <c r="BB71" s="1"/>
  <c r="BB73" a="1"/>
  <c r="BB73" s="1"/>
  <c r="BB56" a="1"/>
  <c r="BB56" s="1"/>
  <c r="BB61" a="1"/>
  <c r="BB61" s="1"/>
  <c r="BB66" a="1"/>
  <c r="BB66" s="1"/>
  <c r="BB67" a="1"/>
  <c r="BB67" s="1"/>
  <c r="BB68" a="1"/>
  <c r="BB68" s="1"/>
  <c r="BB53" a="1"/>
  <c r="BB53" s="1"/>
  <c r="BB57" a="1"/>
  <c r="BB57" s="1"/>
  <c r="BB60" a="1"/>
  <c r="BB60" s="1"/>
  <c r="BB62" a="1"/>
  <c r="BB62" s="1"/>
  <c r="BB65" a="1"/>
  <c r="BB65" s="1"/>
  <c r="BB70" a="1"/>
  <c r="BB70" s="1"/>
  <c r="BB72" a="1"/>
  <c r="BB72" s="1"/>
  <c r="BB105" a="1"/>
  <c r="BB105" s="1"/>
  <c r="BB109" a="1"/>
  <c r="BB109" s="1"/>
  <c r="BB113" a="1"/>
  <c r="BB113" s="1"/>
  <c r="BB74" a="1"/>
  <c r="BB74" s="1"/>
  <c r="BB76" a="1"/>
  <c r="BB76" s="1"/>
  <c r="BB78" a="1"/>
  <c r="BB78" s="1"/>
  <c r="BB80" a="1"/>
  <c r="BB80" s="1"/>
  <c r="BB82" a="1"/>
  <c r="BB82" s="1"/>
  <c r="BB84" a="1"/>
  <c r="BB84" s="1"/>
  <c r="BB86" a="1"/>
  <c r="BB86" s="1"/>
  <c r="BB88" a="1"/>
  <c r="BB88" s="1"/>
  <c r="BB90" a="1"/>
  <c r="BB90" s="1"/>
  <c r="BB92" a="1"/>
  <c r="BB92" s="1"/>
  <c r="BB94" a="1"/>
  <c r="BB94" s="1"/>
  <c r="BB96" a="1"/>
  <c r="BB96" s="1"/>
  <c r="BB98" a="1"/>
  <c r="BB98" s="1"/>
  <c r="BB100" a="1"/>
  <c r="BB100" s="1"/>
  <c r="BB104" a="1"/>
  <c r="BB104" s="1"/>
  <c r="BB108" a="1"/>
  <c r="BB108" s="1"/>
  <c r="BB112" a="1"/>
  <c r="BB112" s="1"/>
  <c r="BB103" a="1"/>
  <c r="BB103" s="1"/>
  <c r="BB107" a="1"/>
  <c r="BB107" s="1"/>
  <c r="BB111" a="1"/>
  <c r="BB111" s="1"/>
  <c r="BB75" a="1"/>
  <c r="BB75" s="1"/>
  <c r="BB77" a="1"/>
  <c r="BB77" s="1"/>
  <c r="BB79" a="1"/>
  <c r="BB79" s="1"/>
  <c r="BB81" a="1"/>
  <c r="BB81" s="1"/>
  <c r="BB83" a="1"/>
  <c r="BB83" s="1"/>
  <c r="BB85" a="1"/>
  <c r="BB85" s="1"/>
  <c r="BB87" a="1"/>
  <c r="BB87" s="1"/>
  <c r="BB89" a="1"/>
  <c r="BB89" s="1"/>
  <c r="BB91" a="1"/>
  <c r="BB91" s="1"/>
  <c r="BB93" a="1"/>
  <c r="BB93" s="1"/>
  <c r="BB95" a="1"/>
  <c r="BB95" s="1"/>
  <c r="BB97" a="1"/>
  <c r="BB97" s="1"/>
  <c r="BB99" a="1"/>
  <c r="BB99" s="1"/>
  <c r="BB101" a="1"/>
  <c r="BB101" s="1"/>
  <c r="BB102" a="1"/>
  <c r="BB102" s="1"/>
  <c r="BB106" a="1"/>
  <c r="BB106" s="1"/>
  <c r="BB110" a="1"/>
  <c r="BB110" s="1"/>
  <c r="BB114" a="1"/>
  <c r="BB114" s="1"/>
  <c r="BB118" a="1"/>
  <c r="BB118" s="1"/>
  <c r="BB122" a="1"/>
  <c r="BB122" s="1"/>
  <c r="BB125" a="1"/>
  <c r="BB125" s="1"/>
  <c r="BB126" a="1"/>
  <c r="BB126" s="1"/>
  <c r="BB127" a="1"/>
  <c r="BB127" s="1"/>
  <c r="BB128" a="1"/>
  <c r="BB128" s="1"/>
  <c r="BB129" a="1"/>
  <c r="BB129" s="1"/>
  <c r="BB130" a="1"/>
  <c r="BB130" s="1"/>
  <c r="BB131" a="1"/>
  <c r="BB131" s="1"/>
  <c r="BB132" a="1"/>
  <c r="BB132" s="1"/>
  <c r="BB133" a="1"/>
  <c r="BB133" s="1"/>
  <c r="BB134" a="1"/>
  <c r="BB134" s="1"/>
  <c r="BB135" a="1"/>
  <c r="BB135" s="1"/>
  <c r="BB136" a="1"/>
  <c r="BB136" s="1"/>
  <c r="BB137" a="1"/>
  <c r="BB137" s="1"/>
  <c r="BB138" a="1"/>
  <c r="BB138" s="1"/>
  <c r="BB139" a="1"/>
  <c r="BB139" s="1"/>
  <c r="BB140" a="1"/>
  <c r="BB140" s="1"/>
  <c r="BB141" a="1"/>
  <c r="BB141" s="1"/>
  <c r="BB142" a="1"/>
  <c r="BB142" s="1"/>
  <c r="BB143" a="1"/>
  <c r="BB143" s="1"/>
  <c r="BB144" a="1"/>
  <c r="BB144" s="1"/>
  <c r="BB145" a="1"/>
  <c r="BB145" s="1"/>
  <c r="BB146" a="1"/>
  <c r="BB146" s="1"/>
  <c r="BB147" a="1"/>
  <c r="BB147" s="1"/>
  <c r="BB148" a="1"/>
  <c r="BB148" s="1"/>
  <c r="BB149" a="1"/>
  <c r="BB149" s="1"/>
  <c r="BB117" a="1"/>
  <c r="BB117" s="1"/>
  <c r="BB121" a="1"/>
  <c r="BB121" s="1"/>
  <c r="BB116" a="1"/>
  <c r="BB116" s="1"/>
  <c r="BB120" a="1"/>
  <c r="BB120" s="1"/>
  <c r="BB123" a="1"/>
  <c r="BB123" s="1"/>
  <c r="BB124" a="1"/>
  <c r="BB124" s="1"/>
  <c r="BB115" a="1"/>
  <c r="BB115" s="1"/>
  <c r="BB119" a="1"/>
  <c r="BB119" s="1"/>
  <c r="BB150" a="1"/>
  <c r="BB150" s="1"/>
  <c r="BB152" a="1"/>
  <c r="BB152" s="1"/>
  <c r="BB153" a="1"/>
  <c r="BB153" s="1"/>
  <c r="BB154" a="1"/>
  <c r="BB154" s="1"/>
  <c r="BB155" a="1"/>
  <c r="BB155" s="1"/>
  <c r="BB156" a="1"/>
  <c r="BB156" s="1"/>
  <c r="BB157" a="1"/>
  <c r="BB157" s="1"/>
  <c r="BB158" a="1"/>
  <c r="BB158" s="1"/>
  <c r="BB159" a="1"/>
  <c r="BB159" s="1"/>
  <c r="BB160" a="1"/>
  <c r="BB160" s="1"/>
  <c r="BB161" a="1"/>
  <c r="BB161" s="1"/>
  <c r="BB162" a="1"/>
  <c r="BB162" s="1"/>
  <c r="BB163" a="1"/>
  <c r="BB163" s="1"/>
  <c r="BB164" a="1"/>
  <c r="BB164" s="1"/>
  <c r="BB165" a="1"/>
  <c r="BB165" s="1"/>
  <c r="BB166" a="1"/>
  <c r="BB166" s="1"/>
  <c r="BB172" a="1"/>
  <c r="BB172" s="1"/>
  <c r="BB173" a="1"/>
  <c r="BB173" s="1"/>
  <c r="BB174" a="1"/>
  <c r="BB174" s="1"/>
  <c r="BB180" a="1"/>
  <c r="BB180" s="1"/>
  <c r="BB181" a="1"/>
  <c r="BB181" s="1"/>
  <c r="BB182" a="1"/>
  <c r="BB182" s="1"/>
  <c r="BB168" a="1"/>
  <c r="BB168" s="1"/>
  <c r="BB175" a="1"/>
  <c r="BB175" s="1"/>
  <c r="BB183" a="1"/>
  <c r="BB183" s="1"/>
  <c r="BB151" a="1"/>
  <c r="BB151" s="1"/>
  <c r="BB167" a="1"/>
  <c r="BB167" s="1"/>
  <c r="BB169" a="1"/>
  <c r="BB169" s="1"/>
  <c r="BB176" a="1"/>
  <c r="BB176" s="1"/>
  <c r="BB177" a="1"/>
  <c r="BB177" s="1"/>
  <c r="BB178" a="1"/>
  <c r="BB178" s="1"/>
  <c r="BB184" a="1"/>
  <c r="BB184" s="1"/>
  <c r="BB185" a="1"/>
  <c r="BB185" s="1"/>
  <c r="BB186" a="1"/>
  <c r="BB186" s="1"/>
  <c r="BB170" a="1"/>
  <c r="BB170" s="1"/>
  <c r="BB171" a="1"/>
  <c r="BB171" s="1"/>
  <c r="BB179" a="1"/>
  <c r="BB179" s="1"/>
  <c r="BB187" a="1"/>
  <c r="BB187" s="1"/>
  <c r="BB188" a="1"/>
  <c r="BB188" s="1"/>
  <c r="BB194" a="1"/>
  <c r="BB194" s="1"/>
  <c r="BB196" a="1"/>
  <c r="BB196" s="1"/>
  <c r="BB198" a="1"/>
  <c r="BB198" s="1"/>
  <c r="BB200" a="1"/>
  <c r="BB200" s="1"/>
  <c r="BB202" a="1"/>
  <c r="BB202" s="1"/>
  <c r="BB206" a="1"/>
  <c r="BB206" s="1"/>
  <c r="BB214" a="1"/>
  <c r="BB214" s="1"/>
  <c r="BB222" a="1"/>
  <c r="BB222" s="1"/>
  <c r="BB229" a="1"/>
  <c r="BB229" s="1"/>
  <c r="BB231" a="1"/>
  <c r="BB231" s="1"/>
  <c r="BB233" a="1"/>
  <c r="BB233" s="1"/>
  <c r="BB191" a="1"/>
  <c r="BB191" s="1"/>
  <c r="BB193" a="1"/>
  <c r="BB193" s="1"/>
  <c r="BB207" a="1"/>
  <c r="BB207" s="1"/>
  <c r="BB208" a="1"/>
  <c r="BB208" s="1"/>
  <c r="BB209" a="1"/>
  <c r="BB209" s="1"/>
  <c r="BB215" a="1"/>
  <c r="BB215" s="1"/>
  <c r="BB216" a="1"/>
  <c r="BB216" s="1"/>
  <c r="BB217" a="1"/>
  <c r="BB217" s="1"/>
  <c r="BB223" a="1"/>
  <c r="BB223" s="1"/>
  <c r="BB224" a="1"/>
  <c r="BB224" s="1"/>
  <c r="BB225" a="1"/>
  <c r="BB225" s="1"/>
  <c r="BB189" a="1"/>
  <c r="BB189" s="1"/>
  <c r="BB195" a="1"/>
  <c r="BB195" s="1"/>
  <c r="BB197" a="1"/>
  <c r="BB197" s="1"/>
  <c r="BB199" a="1"/>
  <c r="BB199" s="1"/>
  <c r="BB201" a="1"/>
  <c r="BB201" s="1"/>
  <c r="BB203" a="1"/>
  <c r="BB203" s="1"/>
  <c r="BB210" a="1"/>
  <c r="BB210" s="1"/>
  <c r="BB218" a="1"/>
  <c r="BB218" s="1"/>
  <c r="BB226" a="1"/>
  <c r="BB226" s="1"/>
  <c r="BB228" a="1"/>
  <c r="BB228" s="1"/>
  <c r="BB230" a="1"/>
  <c r="BB230" s="1"/>
  <c r="BB232" a="1"/>
  <c r="BB232" s="1"/>
  <c r="BB234" a="1"/>
  <c r="BB234" s="1"/>
  <c r="BB235" a="1"/>
  <c r="BB235" s="1"/>
  <c r="BB236" a="1"/>
  <c r="BB236" s="1"/>
  <c r="BB237" a="1"/>
  <c r="BB237" s="1"/>
  <c r="BB238" a="1"/>
  <c r="BB238" s="1"/>
  <c r="BB239" a="1"/>
  <c r="BB239" s="1"/>
  <c r="BB240" a="1"/>
  <c r="BB240" s="1"/>
  <c r="BB241" a="1"/>
  <c r="BB241" s="1"/>
  <c r="BB190" a="1"/>
  <c r="BB190" s="1"/>
  <c r="BB192" a="1"/>
  <c r="BB192" s="1"/>
  <c r="BB204" a="1"/>
  <c r="BB204" s="1"/>
  <c r="BB205" a="1"/>
  <c r="BB205" s="1"/>
  <c r="BB211" a="1"/>
  <c r="BB211" s="1"/>
  <c r="BB212" a="1"/>
  <c r="BB212" s="1"/>
  <c r="BB213" a="1"/>
  <c r="BB213" s="1"/>
  <c r="BB219" a="1"/>
  <c r="BB219" s="1"/>
  <c r="BB220" a="1"/>
  <c r="BB220" s="1"/>
  <c r="BB221" a="1"/>
  <c r="BB221" s="1"/>
  <c r="BB227" a="1"/>
  <c r="BB227" s="1"/>
  <c r="BB242" a="1"/>
  <c r="BB242" s="1"/>
  <c r="BB243" a="1"/>
  <c r="BB243" s="1"/>
  <c r="BB244" a="1"/>
  <c r="BB244" s="1"/>
  <c r="BB245" a="1"/>
  <c r="BB245" s="1"/>
  <c r="BB246" a="1"/>
  <c r="BB246" s="1"/>
  <c r="BB247" a="1"/>
  <c r="BB247" s="1"/>
  <c r="BB248" a="1"/>
  <c r="BB248" s="1"/>
  <c r="BB249" a="1"/>
  <c r="BB249" s="1"/>
  <c r="BB250" a="1"/>
  <c r="BB250" s="1"/>
  <c r="BB251" a="1"/>
  <c r="BB251" s="1"/>
  <c r="BB252" a="1"/>
  <c r="BB252" s="1"/>
  <c r="BB253" a="1"/>
  <c r="BB253" s="1"/>
  <c r="BB254" a="1"/>
  <c r="BB254" s="1"/>
  <c r="BB255" a="1"/>
  <c r="BB255" s="1"/>
  <c r="BB256" a="1"/>
  <c r="BB256" s="1"/>
  <c r="BB257" a="1"/>
  <c r="BB257" s="1"/>
  <c r="BB258" a="1"/>
  <c r="BB258" s="1"/>
  <c r="DD5" a="1"/>
  <c r="DD5" s="1"/>
  <c r="DD6" a="1"/>
  <c r="DD6" s="1"/>
  <c r="DD7" a="1"/>
  <c r="DD7" s="1"/>
  <c r="DD10" a="1"/>
  <c r="DD10" s="1"/>
  <c r="DD12" a="1"/>
  <c r="DD12" s="1"/>
  <c r="DD13" a="1"/>
  <c r="DD13" s="1"/>
  <c r="DD14" a="1"/>
  <c r="DD14" s="1"/>
  <c r="DD8" a="1"/>
  <c r="DD8" s="1"/>
  <c r="DD9" a="1"/>
  <c r="DD9" s="1"/>
  <c r="DD11" a="1"/>
  <c r="DD11" s="1"/>
  <c r="DD15" a="1"/>
  <c r="DD15" s="1"/>
  <c r="DD16" a="1"/>
  <c r="DD16" s="1"/>
  <c r="DD24" a="1"/>
  <c r="DD24" s="1"/>
  <c r="DD17" a="1"/>
  <c r="DD17" s="1"/>
  <c r="DD21" a="1"/>
  <c r="DD21" s="1"/>
  <c r="DD25" a="1"/>
  <c r="DD25" s="1"/>
  <c r="DD27" a="1"/>
  <c r="DD27" s="1"/>
  <c r="DD29" a="1"/>
  <c r="DD29" s="1"/>
  <c r="DD18" a="1"/>
  <c r="DD18" s="1"/>
  <c r="DD23" a="1"/>
  <c r="DD23" s="1"/>
  <c r="DD19" a="1"/>
  <c r="DD19" s="1"/>
  <c r="DD20" a="1"/>
  <c r="DD20" s="1"/>
  <c r="DD22" a="1"/>
  <c r="DD22" s="1"/>
  <c r="DD26" a="1"/>
  <c r="DD26" s="1"/>
  <c r="DD28" a="1"/>
  <c r="DD28" s="1"/>
  <c r="DD34" a="1"/>
  <c r="DD34" s="1"/>
  <c r="DD36" a="1"/>
  <c r="DD36" s="1"/>
  <c r="DD40" a="1"/>
  <c r="DD40" s="1"/>
  <c r="DD44" a="1"/>
  <c r="DD44" s="1"/>
  <c r="DD47" a="1"/>
  <c r="DD47" s="1"/>
  <c r="DD33" a="1"/>
  <c r="DD33" s="1"/>
  <c r="DD39" a="1"/>
  <c r="DD39" s="1"/>
  <c r="DD43" a="1"/>
  <c r="DD43" s="1"/>
  <c r="DD46" a="1"/>
  <c r="DD46" s="1"/>
  <c r="DD50" a="1"/>
  <c r="DD50" s="1"/>
  <c r="DD30" a="1"/>
  <c r="DD30" s="1"/>
  <c r="DD32" a="1"/>
  <c r="DD32" s="1"/>
  <c r="DD35" a="1"/>
  <c r="DD35" s="1"/>
  <c r="DD38" a="1"/>
  <c r="DD38" s="1"/>
  <c r="DD42" a="1"/>
  <c r="DD42" s="1"/>
  <c r="DD45" a="1"/>
  <c r="DD45" s="1"/>
  <c r="DD31" a="1"/>
  <c r="DD31" s="1"/>
  <c r="DD37" a="1"/>
  <c r="DD37" s="1"/>
  <c r="DD41" a="1"/>
  <c r="DD41" s="1"/>
  <c r="DD48" a="1"/>
  <c r="DD48" s="1"/>
  <c r="DD53" a="1"/>
  <c r="DD53" s="1"/>
  <c r="DD60" a="1"/>
  <c r="DD60" s="1"/>
  <c r="DD63" a="1"/>
  <c r="DD63" s="1"/>
  <c r="DD66" a="1"/>
  <c r="DD66" s="1"/>
  <c r="DD68" a="1"/>
  <c r="DD68" s="1"/>
  <c r="DD49" a="1"/>
  <c r="DD49" s="1"/>
  <c r="DD55" a="1"/>
  <c r="DD55" s="1"/>
  <c r="DD57" a="1"/>
  <c r="DD57" s="1"/>
  <c r="DD59" a="1"/>
  <c r="DD59" s="1"/>
  <c r="DD64" a="1"/>
  <c r="DD64" s="1"/>
  <c r="DD67" a="1"/>
  <c r="DD67" s="1"/>
  <c r="DD70" a="1"/>
  <c r="DD70" s="1"/>
  <c r="DD72" a="1"/>
  <c r="DD72" s="1"/>
  <c r="DD52" a="1"/>
  <c r="DD52" s="1"/>
  <c r="DD54" a="1"/>
  <c r="DD54" s="1"/>
  <c r="DD56" a="1"/>
  <c r="DD56" s="1"/>
  <c r="DD58" a="1"/>
  <c r="DD58" s="1"/>
  <c r="DD61" a="1"/>
  <c r="DD61" s="1"/>
  <c r="DD51" a="1"/>
  <c r="DD51" s="1"/>
  <c r="DD62" a="1"/>
  <c r="DD62" s="1"/>
  <c r="DD65" a="1"/>
  <c r="DD65" s="1"/>
  <c r="DD69" a="1"/>
  <c r="DD69" s="1"/>
  <c r="DD71" a="1"/>
  <c r="DD71" s="1"/>
  <c r="DD73" a="1"/>
  <c r="DD73" s="1"/>
  <c r="DD104" a="1"/>
  <c r="DD104" s="1"/>
  <c r="DD108" a="1"/>
  <c r="DD108" s="1"/>
  <c r="DD112" a="1"/>
  <c r="DD112" s="1"/>
  <c r="DD75" a="1"/>
  <c r="DD75" s="1"/>
  <c r="DD77" a="1"/>
  <c r="DD77" s="1"/>
  <c r="DD79" a="1"/>
  <c r="DD79" s="1"/>
  <c r="DD81" a="1"/>
  <c r="DD81" s="1"/>
  <c r="DD83" a="1"/>
  <c r="DD83" s="1"/>
  <c r="DD85" a="1"/>
  <c r="DD85" s="1"/>
  <c r="DD87" a="1"/>
  <c r="DD87" s="1"/>
  <c r="DD89" a="1"/>
  <c r="DD89" s="1"/>
  <c r="DD91" a="1"/>
  <c r="DD91" s="1"/>
  <c r="DD93" a="1"/>
  <c r="DD93" s="1"/>
  <c r="DD95" a="1"/>
  <c r="DD95" s="1"/>
  <c r="DD97" a="1"/>
  <c r="DD97" s="1"/>
  <c r="DD99" a="1"/>
  <c r="DD99" s="1"/>
  <c r="DD101" a="1"/>
  <c r="DD101" s="1"/>
  <c r="DD103" a="1"/>
  <c r="DD103" s="1"/>
  <c r="DD107" a="1"/>
  <c r="DD107" s="1"/>
  <c r="DD111" a="1"/>
  <c r="DD111" s="1"/>
  <c r="DD102" a="1"/>
  <c r="DD102" s="1"/>
  <c r="DD106" a="1"/>
  <c r="DD106" s="1"/>
  <c r="DD110" a="1"/>
  <c r="DD110" s="1"/>
  <c r="DD74" a="1"/>
  <c r="DD74" s="1"/>
  <c r="DD76" a="1"/>
  <c r="DD76" s="1"/>
  <c r="DD78" a="1"/>
  <c r="DD78" s="1"/>
  <c r="DD80" a="1"/>
  <c r="DD80" s="1"/>
  <c r="DD82" a="1"/>
  <c r="DD82" s="1"/>
  <c r="DD84" a="1"/>
  <c r="DD84" s="1"/>
  <c r="DD86" a="1"/>
  <c r="DD86" s="1"/>
  <c r="DD88" a="1"/>
  <c r="DD88" s="1"/>
  <c r="DD90" a="1"/>
  <c r="DD90" s="1"/>
  <c r="DD92" a="1"/>
  <c r="DD92" s="1"/>
  <c r="DD94" a="1"/>
  <c r="DD94" s="1"/>
  <c r="DD96" a="1"/>
  <c r="DD96" s="1"/>
  <c r="DD98" a="1"/>
  <c r="DD98" s="1"/>
  <c r="DD100" a="1"/>
  <c r="DD100" s="1"/>
  <c r="DD105" a="1"/>
  <c r="DD105" s="1"/>
  <c r="DD109" a="1"/>
  <c r="DD109" s="1"/>
  <c r="DD113" a="1"/>
  <c r="DD113" s="1"/>
  <c r="DD117" a="1"/>
  <c r="DD117" s="1"/>
  <c r="DD121" a="1"/>
  <c r="DD121" s="1"/>
  <c r="DD123" a="1"/>
  <c r="DD123" s="1"/>
  <c r="DD114" a="1"/>
  <c r="DD114" s="1"/>
  <c r="DD116" a="1"/>
  <c r="DD116" s="1"/>
  <c r="DD120" a="1"/>
  <c r="DD120" s="1"/>
  <c r="DD124" a="1"/>
  <c r="DD124" s="1"/>
  <c r="DD125" a="1"/>
  <c r="DD125" s="1"/>
  <c r="DD126" a="1"/>
  <c r="DD126" s="1"/>
  <c r="DD127" a="1"/>
  <c r="DD127" s="1"/>
  <c r="DD128" a="1"/>
  <c r="DD128" s="1"/>
  <c r="DD129" a="1"/>
  <c r="DD129" s="1"/>
  <c r="DD130" a="1"/>
  <c r="DD130" s="1"/>
  <c r="DD131" a="1"/>
  <c r="DD131" s="1"/>
  <c r="DD132" a="1"/>
  <c r="DD132" s="1"/>
  <c r="DD133" a="1"/>
  <c r="DD133" s="1"/>
  <c r="DD134" a="1"/>
  <c r="DD134" s="1"/>
  <c r="DD135" a="1"/>
  <c r="DD135" s="1"/>
  <c r="DD136" a="1"/>
  <c r="DD136" s="1"/>
  <c r="DD137" a="1"/>
  <c r="DD137" s="1"/>
  <c r="DD138" a="1"/>
  <c r="DD138" s="1"/>
  <c r="DD139" a="1"/>
  <c r="DD139" s="1"/>
  <c r="DD140" a="1"/>
  <c r="DD140" s="1"/>
  <c r="DD141" a="1"/>
  <c r="DD141" s="1"/>
  <c r="DD142" a="1"/>
  <c r="DD142" s="1"/>
  <c r="DD143" a="1"/>
  <c r="DD143" s="1"/>
  <c r="DD144" a="1"/>
  <c r="DD144" s="1"/>
  <c r="DD145" a="1"/>
  <c r="DD145" s="1"/>
  <c r="DD146" a="1"/>
  <c r="DD146" s="1"/>
  <c r="DD147" a="1"/>
  <c r="DD147" s="1"/>
  <c r="DD148" a="1"/>
  <c r="DD148" s="1"/>
  <c r="DD149" a="1"/>
  <c r="DD149" s="1"/>
  <c r="DD150" a="1"/>
  <c r="DD150" s="1"/>
  <c r="DD115" a="1"/>
  <c r="DD115" s="1"/>
  <c r="DD119" a="1"/>
  <c r="DD119" s="1"/>
  <c r="DD118" a="1"/>
  <c r="DD118" s="1"/>
  <c r="DD122" a="1"/>
  <c r="DD122" s="1"/>
  <c r="DD168" a="1"/>
  <c r="DD168" s="1"/>
  <c r="DD178" a="1"/>
  <c r="DD178" s="1"/>
  <c r="DD186" a="1"/>
  <c r="DD186" s="1"/>
  <c r="DD151" a="1"/>
  <c r="DD151" s="1"/>
  <c r="DD152" a="1"/>
  <c r="DD152" s="1"/>
  <c r="DD153" a="1"/>
  <c r="DD153" s="1"/>
  <c r="DD154" a="1"/>
  <c r="DD154" s="1"/>
  <c r="DD155" a="1"/>
  <c r="DD155" s="1"/>
  <c r="DD156" a="1"/>
  <c r="DD156" s="1"/>
  <c r="DD157" a="1"/>
  <c r="DD157" s="1"/>
  <c r="DD158" a="1"/>
  <c r="DD158" s="1"/>
  <c r="DD159" a="1"/>
  <c r="DD159" s="1"/>
  <c r="DD160" a="1"/>
  <c r="DD160" s="1"/>
  <c r="DD161" a="1"/>
  <c r="DD161" s="1"/>
  <c r="DD162" a="1"/>
  <c r="DD162" s="1"/>
  <c r="DD163" a="1"/>
  <c r="DD163" s="1"/>
  <c r="DD164" a="1"/>
  <c r="DD164" s="1"/>
  <c r="DD165" a="1"/>
  <c r="DD165" s="1"/>
  <c r="DD166" a="1"/>
  <c r="DD166" s="1"/>
  <c r="DD167" a="1"/>
  <c r="DD167" s="1"/>
  <c r="DD170" a="1"/>
  <c r="DD170" s="1"/>
  <c r="DD171" a="1"/>
  <c r="DD171" s="1"/>
  <c r="DD172" a="1"/>
  <c r="DD172" s="1"/>
  <c r="DD173" a="1"/>
  <c r="DD173" s="1"/>
  <c r="DD179" a="1"/>
  <c r="DD179" s="1"/>
  <c r="DD180" a="1"/>
  <c r="DD180" s="1"/>
  <c r="DD181" a="1"/>
  <c r="DD181" s="1"/>
  <c r="DD187" a="1"/>
  <c r="DD187" s="1"/>
  <c r="DD169" a="1"/>
  <c r="DD169" s="1"/>
  <c r="DD174" a="1"/>
  <c r="DD174" s="1"/>
  <c r="DD182" a="1"/>
  <c r="DD182" s="1"/>
  <c r="DD175" a="1"/>
  <c r="DD175" s="1"/>
  <c r="DD176" a="1"/>
  <c r="DD176" s="1"/>
  <c r="DD177" a="1"/>
  <c r="DD177" s="1"/>
  <c r="DD183" a="1"/>
  <c r="DD183" s="1"/>
  <c r="DD184" a="1"/>
  <c r="DD184" s="1"/>
  <c r="DD185" a="1"/>
  <c r="DD185" s="1"/>
  <c r="DD189" a="1"/>
  <c r="DD189" s="1"/>
  <c r="DD209" a="1"/>
  <c r="DD209" s="1"/>
  <c r="DD211" a="1"/>
  <c r="DD211" s="1"/>
  <c r="DD217" a="1"/>
  <c r="DD217" s="1"/>
  <c r="DD219" a="1"/>
  <c r="DD219" s="1"/>
  <c r="DD225" a="1"/>
  <c r="DD225" s="1"/>
  <c r="DD227" a="1"/>
  <c r="DD227" s="1"/>
  <c r="DD228" a="1"/>
  <c r="DD228" s="1"/>
  <c r="DD230" a="1"/>
  <c r="DD230" s="1"/>
  <c r="DD232" a="1"/>
  <c r="DD232" s="1"/>
  <c r="DD188" a="1"/>
  <c r="DD188" s="1"/>
  <c r="DD190" a="1"/>
  <c r="DD190" s="1"/>
  <c r="DD193" a="1"/>
  <c r="DD193" s="1"/>
  <c r="DD194" a="1"/>
  <c r="DD194" s="1"/>
  <c r="DD196" a="1"/>
  <c r="DD196" s="1"/>
  <c r="DD198" a="1"/>
  <c r="DD198" s="1"/>
  <c r="DD200" a="1"/>
  <c r="DD200" s="1"/>
  <c r="DD202" a="1"/>
  <c r="DD202" s="1"/>
  <c r="DD204" a="1"/>
  <c r="DD204" s="1"/>
  <c r="DD210" a="1"/>
  <c r="DD210" s="1"/>
  <c r="DD212" a="1"/>
  <c r="DD212" s="1"/>
  <c r="DD218" a="1"/>
  <c r="DD218" s="1"/>
  <c r="DD220" a="1"/>
  <c r="DD220" s="1"/>
  <c r="DD226" a="1"/>
  <c r="DD226" s="1"/>
  <c r="DD205" a="1"/>
  <c r="DD205" s="1"/>
  <c r="DD207" a="1"/>
  <c r="DD207" s="1"/>
  <c r="DD213" a="1"/>
  <c r="DD213" s="1"/>
  <c r="DD215" a="1"/>
  <c r="DD215" s="1"/>
  <c r="DD221" a="1"/>
  <c r="DD221" s="1"/>
  <c r="DD223" a="1"/>
  <c r="DD223" s="1"/>
  <c r="DD229" a="1"/>
  <c r="DD229" s="1"/>
  <c r="DD231" a="1"/>
  <c r="DD231" s="1"/>
  <c r="DD233" a="1"/>
  <c r="DD233" s="1"/>
  <c r="DD234" a="1"/>
  <c r="DD234" s="1"/>
  <c r="DD235" a="1"/>
  <c r="DD235" s="1"/>
  <c r="DD236" a="1"/>
  <c r="DD236" s="1"/>
  <c r="DD237" a="1"/>
  <c r="DD237" s="1"/>
  <c r="DD238" a="1"/>
  <c r="DD238" s="1"/>
  <c r="DD239" a="1"/>
  <c r="DD239" s="1"/>
  <c r="DD240" a="1"/>
  <c r="DD240" s="1"/>
  <c r="DD241" a="1"/>
  <c r="DD241" s="1"/>
  <c r="DD242" a="1"/>
  <c r="DD242" s="1"/>
  <c r="DD243" a="1"/>
  <c r="DD243" s="1"/>
  <c r="DD244" a="1"/>
  <c r="DD244" s="1"/>
  <c r="DD245" a="1"/>
  <c r="DD245" s="1"/>
  <c r="DD246" a="1"/>
  <c r="DD246" s="1"/>
  <c r="DD247" a="1"/>
  <c r="DD247" s="1"/>
  <c r="DD248" a="1"/>
  <c r="DD248" s="1"/>
  <c r="DD249" a="1"/>
  <c r="DD249" s="1"/>
  <c r="DD250" a="1"/>
  <c r="DD250" s="1"/>
  <c r="DD251" a="1"/>
  <c r="DD251" s="1"/>
  <c r="DD252" a="1"/>
  <c r="DD252" s="1"/>
  <c r="DD253" a="1"/>
  <c r="DD253" s="1"/>
  <c r="DD254" a="1"/>
  <c r="DD254" s="1"/>
  <c r="DD255" a="1"/>
  <c r="DD255" s="1"/>
  <c r="DD256" a="1"/>
  <c r="DD256" s="1"/>
  <c r="DD257" a="1"/>
  <c r="DD257" s="1"/>
  <c r="DD258" a="1"/>
  <c r="DD258" s="1"/>
  <c r="DD191" a="1"/>
  <c r="DD191" s="1"/>
  <c r="DD192" a="1"/>
  <c r="DD192" s="1"/>
  <c r="DD195" a="1"/>
  <c r="DD195" s="1"/>
  <c r="DD197" a="1"/>
  <c r="DD197" s="1"/>
  <c r="DD199" a="1"/>
  <c r="DD199" s="1"/>
  <c r="DD201" a="1"/>
  <c r="DD201" s="1"/>
  <c r="DD203" a="1"/>
  <c r="DD203" s="1"/>
  <c r="DD206" a="1"/>
  <c r="DD206" s="1"/>
  <c r="DD208" a="1"/>
  <c r="DD208" s="1"/>
  <c r="DD214" a="1"/>
  <c r="DD214" s="1"/>
  <c r="DD216" a="1"/>
  <c r="DD216" s="1"/>
  <c r="DD222" a="1"/>
  <c r="DD222" s="1"/>
  <c r="DD224" a="1"/>
  <c r="DD224" s="1"/>
  <c r="CQ5" a="1"/>
  <c r="CQ5" s="1"/>
  <c r="CQ6" a="1"/>
  <c r="CQ6" s="1"/>
  <c r="CQ7" a="1"/>
  <c r="CQ7" s="1"/>
  <c r="CQ8" a="1"/>
  <c r="CQ8" s="1"/>
  <c r="CQ12" a="1"/>
  <c r="CQ12" s="1"/>
  <c r="CQ13" a="1"/>
  <c r="CQ13" s="1"/>
  <c r="CQ14" a="1"/>
  <c r="CQ14" s="1"/>
  <c r="CQ15" a="1"/>
  <c r="CQ15" s="1"/>
  <c r="CQ16" a="1"/>
  <c r="CQ16" s="1"/>
  <c r="CQ9" a="1"/>
  <c r="CQ9" s="1"/>
  <c r="CQ17" a="1"/>
  <c r="CQ17" s="1"/>
  <c r="CQ11" a="1"/>
  <c r="CQ11" s="1"/>
  <c r="CQ10" a="1"/>
  <c r="CQ10" s="1"/>
  <c r="CQ18" a="1"/>
  <c r="CQ18" s="1"/>
  <c r="CQ20" a="1"/>
  <c r="CQ20" s="1"/>
  <c r="CQ22" a="1"/>
  <c r="CQ22" s="1"/>
  <c r="CQ24" a="1"/>
  <c r="CQ24" s="1"/>
  <c r="CQ26" a="1"/>
  <c r="CQ26" s="1"/>
  <c r="CQ28" a="1"/>
  <c r="CQ28" s="1"/>
  <c r="CQ19" a="1"/>
  <c r="CQ19" s="1"/>
  <c r="CQ21" a="1"/>
  <c r="CQ21" s="1"/>
  <c r="CQ23" a="1"/>
  <c r="CQ23" s="1"/>
  <c r="CQ25" a="1"/>
  <c r="CQ25" s="1"/>
  <c r="CQ27" a="1"/>
  <c r="CQ27" s="1"/>
  <c r="CQ37" a="1"/>
  <c r="CQ37" s="1"/>
  <c r="CQ41" a="1"/>
  <c r="CQ41" s="1"/>
  <c r="CQ48" a="1"/>
  <c r="CQ48" s="1"/>
  <c r="CQ34" a="1"/>
  <c r="CQ34" s="1"/>
  <c r="CQ36" a="1"/>
  <c r="CQ36" s="1"/>
  <c r="CQ40" a="1"/>
  <c r="CQ40" s="1"/>
  <c r="CQ44" a="1"/>
  <c r="CQ44" s="1"/>
  <c r="CQ45" a="1"/>
  <c r="CQ45" s="1"/>
  <c r="CQ47" a="1"/>
  <c r="CQ47" s="1"/>
  <c r="CQ29" a="1"/>
  <c r="CQ29" s="1"/>
  <c r="CQ33" a="1"/>
  <c r="CQ33" s="1"/>
  <c r="CQ39" a="1"/>
  <c r="CQ39" s="1"/>
  <c r="CQ43" a="1"/>
  <c r="CQ43" s="1"/>
  <c r="CQ46" a="1"/>
  <c r="CQ46" s="1"/>
  <c r="CQ30" a="1"/>
  <c r="CQ30" s="1"/>
  <c r="CQ31" a="1"/>
  <c r="CQ31" s="1"/>
  <c r="CQ32" a="1"/>
  <c r="CQ32" s="1"/>
  <c r="CQ35" a="1"/>
  <c r="CQ35" s="1"/>
  <c r="CQ38" a="1"/>
  <c r="CQ38" s="1"/>
  <c r="CQ42" a="1"/>
  <c r="CQ42" s="1"/>
  <c r="CQ49" a="1"/>
  <c r="CQ49" s="1"/>
  <c r="CQ51" a="1"/>
  <c r="CQ51" s="1"/>
  <c r="CQ59" a="1"/>
  <c r="CQ59" s="1"/>
  <c r="CQ60" a="1"/>
  <c r="CQ60" s="1"/>
  <c r="CQ64" a="1"/>
  <c r="CQ64" s="1"/>
  <c r="CQ67" a="1"/>
  <c r="CQ67" s="1"/>
  <c r="CQ68" a="1"/>
  <c r="CQ68" s="1"/>
  <c r="CQ53" a="1"/>
  <c r="CQ53" s="1"/>
  <c r="CQ56" a="1"/>
  <c r="CQ56" s="1"/>
  <c r="CQ61" a="1"/>
  <c r="CQ61" s="1"/>
  <c r="CQ70" a="1"/>
  <c r="CQ70" s="1"/>
  <c r="CQ72" a="1"/>
  <c r="CQ72" s="1"/>
  <c r="CQ55" a="1"/>
  <c r="CQ55" s="1"/>
  <c r="CQ58" a="1"/>
  <c r="CQ58" s="1"/>
  <c r="CQ62" a="1"/>
  <c r="CQ62" s="1"/>
  <c r="CQ50" a="1"/>
  <c r="CQ50" s="1"/>
  <c r="CQ52" a="1"/>
  <c r="CQ52" s="1"/>
  <c r="CQ54" a="1"/>
  <c r="CQ54" s="1"/>
  <c r="CQ57" a="1"/>
  <c r="CQ57" s="1"/>
  <c r="CQ63" a="1"/>
  <c r="CQ63" s="1"/>
  <c r="CQ65" a="1"/>
  <c r="CQ65" s="1"/>
  <c r="CQ66" a="1"/>
  <c r="CQ66" s="1"/>
  <c r="CQ69" a="1"/>
  <c r="CQ69" s="1"/>
  <c r="CQ71" a="1"/>
  <c r="CQ71" s="1"/>
  <c r="CQ73" a="1"/>
  <c r="CQ73" s="1"/>
  <c r="CQ102" a="1"/>
  <c r="CQ102" s="1"/>
  <c r="CQ106" a="1"/>
  <c r="CQ106" s="1"/>
  <c r="CQ110" a="1"/>
  <c r="CQ110" s="1"/>
  <c r="CQ75" a="1"/>
  <c r="CQ75" s="1"/>
  <c r="CQ77" a="1"/>
  <c r="CQ77" s="1"/>
  <c r="CQ79" a="1"/>
  <c r="CQ79" s="1"/>
  <c r="CQ81" a="1"/>
  <c r="CQ81" s="1"/>
  <c r="CQ83" a="1"/>
  <c r="CQ83" s="1"/>
  <c r="CQ85" a="1"/>
  <c r="CQ85" s="1"/>
  <c r="CQ87" a="1"/>
  <c r="CQ87" s="1"/>
  <c r="CQ89" a="1"/>
  <c r="CQ89" s="1"/>
  <c r="CQ91" a="1"/>
  <c r="CQ91" s="1"/>
  <c r="CQ93" a="1"/>
  <c r="CQ93" s="1"/>
  <c r="CQ95" a="1"/>
  <c r="CQ95" s="1"/>
  <c r="CQ97" a="1"/>
  <c r="CQ97" s="1"/>
  <c r="CQ99" a="1"/>
  <c r="CQ99" s="1"/>
  <c r="CQ101" a="1"/>
  <c r="CQ101" s="1"/>
  <c r="CQ105" a="1"/>
  <c r="CQ105" s="1"/>
  <c r="CQ109" a="1"/>
  <c r="CQ109" s="1"/>
  <c r="CQ113" a="1"/>
  <c r="CQ113" s="1"/>
  <c r="CQ104" a="1"/>
  <c r="CQ104" s="1"/>
  <c r="CQ108" a="1"/>
  <c r="CQ108" s="1"/>
  <c r="CQ112" a="1"/>
  <c r="CQ112" s="1"/>
  <c r="CQ74" a="1"/>
  <c r="CQ74" s="1"/>
  <c r="CQ76" a="1"/>
  <c r="CQ76" s="1"/>
  <c r="CQ78" a="1"/>
  <c r="CQ78" s="1"/>
  <c r="CQ80" a="1"/>
  <c r="CQ80" s="1"/>
  <c r="CQ82" a="1"/>
  <c r="CQ82" s="1"/>
  <c r="CQ84" a="1"/>
  <c r="CQ84" s="1"/>
  <c r="CQ86" a="1"/>
  <c r="CQ86" s="1"/>
  <c r="CQ88" a="1"/>
  <c r="CQ88" s="1"/>
  <c r="CQ90" a="1"/>
  <c r="CQ90" s="1"/>
  <c r="CQ92" a="1"/>
  <c r="CQ92" s="1"/>
  <c r="CQ94" a="1"/>
  <c r="CQ94" s="1"/>
  <c r="CQ96" a="1"/>
  <c r="CQ96" s="1"/>
  <c r="CQ98" a="1"/>
  <c r="CQ98" s="1"/>
  <c r="CQ100" a="1"/>
  <c r="CQ100" s="1"/>
  <c r="CQ103" a="1"/>
  <c r="CQ103" s="1"/>
  <c r="CQ107" a="1"/>
  <c r="CQ107" s="1"/>
  <c r="CQ111" a="1"/>
  <c r="CQ111" s="1"/>
  <c r="CQ115" a="1"/>
  <c r="CQ115" s="1"/>
  <c r="CQ119" a="1"/>
  <c r="CQ119" s="1"/>
  <c r="CQ125" a="1"/>
  <c r="CQ125" s="1"/>
  <c r="CQ126" a="1"/>
  <c r="CQ126" s="1"/>
  <c r="CQ127" a="1"/>
  <c r="CQ127" s="1"/>
  <c r="CQ128" a="1"/>
  <c r="CQ128" s="1"/>
  <c r="CQ129" a="1"/>
  <c r="CQ129" s="1"/>
  <c r="CQ130" a="1"/>
  <c r="CQ130" s="1"/>
  <c r="CQ131" a="1"/>
  <c r="CQ131" s="1"/>
  <c r="CQ132" a="1"/>
  <c r="CQ132" s="1"/>
  <c r="CQ133" a="1"/>
  <c r="CQ133" s="1"/>
  <c r="CQ134" a="1"/>
  <c r="CQ134" s="1"/>
  <c r="CQ135" a="1"/>
  <c r="CQ135" s="1"/>
  <c r="CQ136" a="1"/>
  <c r="CQ136" s="1"/>
  <c r="CQ137" a="1"/>
  <c r="CQ137" s="1"/>
  <c r="CQ138" a="1"/>
  <c r="CQ138" s="1"/>
  <c r="CQ139" a="1"/>
  <c r="CQ139" s="1"/>
  <c r="CQ140" a="1"/>
  <c r="CQ140" s="1"/>
  <c r="CQ141" a="1"/>
  <c r="CQ141" s="1"/>
  <c r="CQ142" a="1"/>
  <c r="CQ142" s="1"/>
  <c r="CQ143" a="1"/>
  <c r="CQ143" s="1"/>
  <c r="CQ144" a="1"/>
  <c r="CQ144" s="1"/>
  <c r="CQ145" a="1"/>
  <c r="CQ145" s="1"/>
  <c r="CQ146" a="1"/>
  <c r="CQ146" s="1"/>
  <c r="CQ147" a="1"/>
  <c r="CQ147" s="1"/>
  <c r="CQ148" a="1"/>
  <c r="CQ148" s="1"/>
  <c r="CQ149" a="1"/>
  <c r="CQ149" s="1"/>
  <c r="CQ118" a="1"/>
  <c r="CQ118" s="1"/>
  <c r="CQ122" a="1"/>
  <c r="CQ122" s="1"/>
  <c r="CQ123" a="1"/>
  <c r="CQ123" s="1"/>
  <c r="CQ114" a="1"/>
  <c r="CQ114" s="1"/>
  <c r="CQ117" a="1"/>
  <c r="CQ117" s="1"/>
  <c r="CQ121" a="1"/>
  <c r="CQ121" s="1"/>
  <c r="CQ124" a="1"/>
  <c r="CQ124" s="1"/>
  <c r="CQ116" a="1"/>
  <c r="CQ116" s="1"/>
  <c r="CQ120" a="1"/>
  <c r="CQ120" s="1"/>
  <c r="CQ151" a="1"/>
  <c r="CQ151" s="1"/>
  <c r="CQ152" a="1"/>
  <c r="CQ152" s="1"/>
  <c r="CQ153" a="1"/>
  <c r="CQ153" s="1"/>
  <c r="CQ154" a="1"/>
  <c r="CQ154" s="1"/>
  <c r="CQ155" a="1"/>
  <c r="CQ155" s="1"/>
  <c r="CQ156" a="1"/>
  <c r="CQ156" s="1"/>
  <c r="CQ157" a="1"/>
  <c r="CQ157" s="1"/>
  <c r="CQ158" a="1"/>
  <c r="CQ158" s="1"/>
  <c r="CQ159" a="1"/>
  <c r="CQ159" s="1"/>
  <c r="CQ160" a="1"/>
  <c r="CQ160" s="1"/>
  <c r="CQ161" a="1"/>
  <c r="CQ161" s="1"/>
  <c r="CQ162" a="1"/>
  <c r="CQ162" s="1"/>
  <c r="CQ163" a="1"/>
  <c r="CQ163" s="1"/>
  <c r="CQ164" a="1"/>
  <c r="CQ164" s="1"/>
  <c r="CQ165" a="1"/>
  <c r="CQ165" s="1"/>
  <c r="CQ166" a="1"/>
  <c r="CQ166" s="1"/>
  <c r="CQ169" a="1"/>
  <c r="CQ169" s="1"/>
  <c r="CQ173" a="1"/>
  <c r="CQ173" s="1"/>
  <c r="CQ174" a="1"/>
  <c r="CQ174" s="1"/>
  <c r="CQ175" a="1"/>
  <c r="CQ175" s="1"/>
  <c r="CQ181" a="1"/>
  <c r="CQ181" s="1"/>
  <c r="CQ182" a="1"/>
  <c r="CQ182" s="1"/>
  <c r="CQ183" a="1"/>
  <c r="CQ183" s="1"/>
  <c r="CQ168" a="1"/>
  <c r="CQ168" s="1"/>
  <c r="CQ176" a="1"/>
  <c r="CQ176" s="1"/>
  <c r="CQ184" a="1"/>
  <c r="CQ184" s="1"/>
  <c r="CQ150" a="1"/>
  <c r="CQ150" s="1"/>
  <c r="CQ167" a="1"/>
  <c r="CQ167" s="1"/>
  <c r="CQ171" a="1"/>
  <c r="CQ171" s="1"/>
  <c r="CQ177" a="1"/>
  <c r="CQ177" s="1"/>
  <c r="CQ178" a="1"/>
  <c r="CQ178" s="1"/>
  <c r="CQ179" a="1"/>
  <c r="CQ179" s="1"/>
  <c r="CQ185" a="1"/>
  <c r="CQ185" s="1"/>
  <c r="CQ186" a="1"/>
  <c r="CQ186" s="1"/>
  <c r="CQ187" a="1"/>
  <c r="CQ187" s="1"/>
  <c r="CQ170" a="1"/>
  <c r="CQ170" s="1"/>
  <c r="CQ172" a="1"/>
  <c r="CQ172" s="1"/>
  <c r="CQ180" a="1"/>
  <c r="CQ180" s="1"/>
  <c r="CQ188" a="1"/>
  <c r="CQ188" s="1"/>
  <c r="CQ193" a="1"/>
  <c r="CQ193" s="1"/>
  <c r="CQ195" a="1"/>
  <c r="CQ195" s="1"/>
  <c r="CQ197" a="1"/>
  <c r="CQ197" s="1"/>
  <c r="CQ199" a="1"/>
  <c r="CQ199" s="1"/>
  <c r="CQ201" a="1"/>
  <c r="CQ201" s="1"/>
  <c r="CQ207" a="1"/>
  <c r="CQ207" s="1"/>
  <c r="CQ215" a="1"/>
  <c r="CQ215" s="1"/>
  <c r="CQ223" a="1"/>
  <c r="CQ223" s="1"/>
  <c r="CQ228" a="1"/>
  <c r="CQ228" s="1"/>
  <c r="CQ230" a="1"/>
  <c r="CQ230" s="1"/>
  <c r="CQ232" a="1"/>
  <c r="CQ232" s="1"/>
  <c r="CQ190" a="1"/>
  <c r="CQ190" s="1"/>
  <c r="CQ203" a="1"/>
  <c r="CQ203" s="1"/>
  <c r="CQ208" a="1"/>
  <c r="CQ208" s="1"/>
  <c r="CQ209" a="1"/>
  <c r="CQ209" s="1"/>
  <c r="CQ210" a="1"/>
  <c r="CQ210" s="1"/>
  <c r="CQ216" a="1"/>
  <c r="CQ216" s="1"/>
  <c r="CQ217" a="1"/>
  <c r="CQ217" s="1"/>
  <c r="CQ218" a="1"/>
  <c r="CQ218" s="1"/>
  <c r="CQ224" a="1"/>
  <c r="CQ224" s="1"/>
  <c r="CQ225" a="1"/>
  <c r="CQ225" s="1"/>
  <c r="CQ226" a="1"/>
  <c r="CQ226" s="1"/>
  <c r="CQ189" a="1"/>
  <c r="CQ189" s="1"/>
  <c r="CQ194" a="1"/>
  <c r="CQ194" s="1"/>
  <c r="CQ196" a="1"/>
  <c r="CQ196" s="1"/>
  <c r="CQ198" a="1"/>
  <c r="CQ198" s="1"/>
  <c r="CQ200" a="1"/>
  <c r="CQ200" s="1"/>
  <c r="CQ202" a="1"/>
  <c r="CQ202" s="1"/>
  <c r="CQ211" a="1"/>
  <c r="CQ211" s="1"/>
  <c r="CQ219" a="1"/>
  <c r="CQ219" s="1"/>
  <c r="CQ227" a="1"/>
  <c r="CQ227" s="1"/>
  <c r="CQ229" a="1"/>
  <c r="CQ229" s="1"/>
  <c r="CQ231" a="1"/>
  <c r="CQ231" s="1"/>
  <c r="CQ233" a="1"/>
  <c r="CQ233" s="1"/>
  <c r="CQ234" a="1"/>
  <c r="CQ234" s="1"/>
  <c r="CQ235" a="1"/>
  <c r="CQ235" s="1"/>
  <c r="CQ236" a="1"/>
  <c r="CQ236" s="1"/>
  <c r="CQ237" a="1"/>
  <c r="CQ237" s="1"/>
  <c r="CQ238" a="1"/>
  <c r="CQ238" s="1"/>
  <c r="CQ239" a="1"/>
  <c r="CQ239" s="1"/>
  <c r="CQ240" a="1"/>
  <c r="CQ240" s="1"/>
  <c r="CQ241" a="1"/>
  <c r="CQ241" s="1"/>
  <c r="CQ191" a="1"/>
  <c r="CQ191" s="1"/>
  <c r="CQ192" a="1"/>
  <c r="CQ192" s="1"/>
  <c r="CQ204" a="1"/>
  <c r="CQ204" s="1"/>
  <c r="CQ205" a="1"/>
  <c r="CQ205" s="1"/>
  <c r="CQ206" a="1"/>
  <c r="CQ206" s="1"/>
  <c r="CQ212" a="1"/>
  <c r="CQ212" s="1"/>
  <c r="CQ213" a="1"/>
  <c r="CQ213" s="1"/>
  <c r="CQ214" a="1"/>
  <c r="CQ214" s="1"/>
  <c r="CQ220" a="1"/>
  <c r="CQ220" s="1"/>
  <c r="CQ221" a="1"/>
  <c r="CQ221" s="1"/>
  <c r="CQ222" a="1"/>
  <c r="CQ222" s="1"/>
  <c r="CQ242" a="1"/>
  <c r="CQ242" s="1"/>
  <c r="CQ243" a="1"/>
  <c r="CQ243" s="1"/>
  <c r="CQ244" a="1"/>
  <c r="CQ244" s="1"/>
  <c r="CQ245" a="1"/>
  <c r="CQ245" s="1"/>
  <c r="CQ246" a="1"/>
  <c r="CQ246" s="1"/>
  <c r="CQ247" a="1"/>
  <c r="CQ247" s="1"/>
  <c r="CQ248" a="1"/>
  <c r="CQ248" s="1"/>
  <c r="CQ249" a="1"/>
  <c r="CQ249" s="1"/>
  <c r="CQ250" a="1"/>
  <c r="CQ250" s="1"/>
  <c r="CQ251" a="1"/>
  <c r="CQ251" s="1"/>
  <c r="CQ252" a="1"/>
  <c r="CQ252" s="1"/>
  <c r="CQ253" a="1"/>
  <c r="CQ253" s="1"/>
  <c r="CQ254" a="1"/>
  <c r="CQ254" s="1"/>
  <c r="CQ255" a="1"/>
  <c r="CQ255" s="1"/>
  <c r="CQ256" a="1"/>
  <c r="CQ256" s="1"/>
  <c r="CQ257" a="1"/>
  <c r="CQ257" s="1"/>
  <c r="CQ258" a="1"/>
  <c r="CQ258" s="1"/>
  <c r="EJ5" a="1"/>
  <c r="EJ5" s="1"/>
  <c r="EJ6" a="1"/>
  <c r="EJ6" s="1"/>
  <c r="EJ7" a="1"/>
  <c r="EJ7" s="1"/>
  <c r="EJ9" a="1"/>
  <c r="EJ9" s="1"/>
  <c r="EJ10" a="1"/>
  <c r="EJ10" s="1"/>
  <c r="EJ11" a="1"/>
  <c r="EJ11" s="1"/>
  <c r="EJ13" a="1"/>
  <c r="EJ13" s="1"/>
  <c r="EJ14" a="1"/>
  <c r="EJ14" s="1"/>
  <c r="EJ12" a="1"/>
  <c r="EJ12" s="1"/>
  <c r="EJ15" a="1"/>
  <c r="EJ15" s="1"/>
  <c r="EJ16" a="1"/>
  <c r="EJ16" s="1"/>
  <c r="EJ8" a="1"/>
  <c r="EJ8" s="1"/>
  <c r="EJ18" a="1"/>
  <c r="EJ18" s="1"/>
  <c r="EJ23" a="1"/>
  <c r="EJ23" s="1"/>
  <c r="EJ17" a="1"/>
  <c r="EJ17" s="1"/>
  <c r="EJ21" a="1"/>
  <c r="EJ21" s="1"/>
  <c r="EJ25" a="1"/>
  <c r="EJ25" s="1"/>
  <c r="EJ27" a="1"/>
  <c r="EJ27" s="1"/>
  <c r="EJ29" a="1"/>
  <c r="EJ29" s="1"/>
  <c r="EJ24" a="1"/>
  <c r="EJ24" s="1"/>
  <c r="EJ19" a="1"/>
  <c r="EJ19" s="1"/>
  <c r="EJ20" a="1"/>
  <c r="EJ20" s="1"/>
  <c r="EJ22" a="1"/>
  <c r="EJ22" s="1"/>
  <c r="EJ26" a="1"/>
  <c r="EJ26" s="1"/>
  <c r="EJ28" a="1"/>
  <c r="EJ28" s="1"/>
  <c r="EJ34" a="1"/>
  <c r="EJ34" s="1"/>
  <c r="EJ36" a="1"/>
  <c r="EJ36" s="1"/>
  <c r="EJ40" a="1"/>
  <c r="EJ40" s="1"/>
  <c r="EJ44" a="1"/>
  <c r="EJ44" s="1"/>
  <c r="EJ47" a="1"/>
  <c r="EJ47" s="1"/>
  <c r="EJ33" a="1"/>
  <c r="EJ33" s="1"/>
  <c r="EJ39" a="1"/>
  <c r="EJ39" s="1"/>
  <c r="EJ43" a="1"/>
  <c r="EJ43" s="1"/>
  <c r="EJ46" a="1"/>
  <c r="EJ46" s="1"/>
  <c r="EJ50" a="1"/>
  <c r="EJ50" s="1"/>
  <c r="EJ30" a="1"/>
  <c r="EJ30" s="1"/>
  <c r="EJ32" a="1"/>
  <c r="EJ32" s="1"/>
  <c r="EJ35" a="1"/>
  <c r="EJ35" s="1"/>
  <c r="EJ38" a="1"/>
  <c r="EJ38" s="1"/>
  <c r="EJ42" a="1"/>
  <c r="EJ42" s="1"/>
  <c r="EJ45" a="1"/>
  <c r="EJ45" s="1"/>
  <c r="EJ31" a="1"/>
  <c r="EJ31" s="1"/>
  <c r="EJ37" a="1"/>
  <c r="EJ37" s="1"/>
  <c r="EJ41" a="1"/>
  <c r="EJ41" s="1"/>
  <c r="EJ48" a="1"/>
  <c r="EJ48" s="1"/>
  <c r="EJ53" a="1"/>
  <c r="EJ53" s="1"/>
  <c r="EJ63" a="1"/>
  <c r="EJ63" s="1"/>
  <c r="EJ68" a="1"/>
  <c r="EJ68" s="1"/>
  <c r="EJ49" a="1"/>
  <c r="EJ49" s="1"/>
  <c r="EJ55" a="1"/>
  <c r="EJ55" s="1"/>
  <c r="EJ64" a="1"/>
  <c r="EJ64" s="1"/>
  <c r="EJ65" a="1"/>
  <c r="EJ65" s="1"/>
  <c r="EJ67" a="1"/>
  <c r="EJ67" s="1"/>
  <c r="EJ70" a="1"/>
  <c r="EJ70" s="1"/>
  <c r="EJ72" a="1"/>
  <c r="EJ72" s="1"/>
  <c r="EJ52" a="1"/>
  <c r="EJ52" s="1"/>
  <c r="EJ54" a="1"/>
  <c r="EJ54" s="1"/>
  <c r="EJ58" a="1"/>
  <c r="EJ58" s="1"/>
  <c r="EJ60" a="1"/>
  <c r="EJ60" s="1"/>
  <c r="EJ61" a="1"/>
  <c r="EJ61" s="1"/>
  <c r="EJ66" a="1"/>
  <c r="EJ66" s="1"/>
  <c r="EJ51" a="1"/>
  <c r="EJ51" s="1"/>
  <c r="EJ56" a="1"/>
  <c r="EJ56" s="1"/>
  <c r="EJ57" a="1"/>
  <c r="EJ57" s="1"/>
  <c r="EJ59" a="1"/>
  <c r="EJ59" s="1"/>
  <c r="EJ62" a="1"/>
  <c r="EJ62" s="1"/>
  <c r="EJ69" a="1"/>
  <c r="EJ69" s="1"/>
  <c r="EJ71" a="1"/>
  <c r="EJ71" s="1"/>
  <c r="EJ73" a="1"/>
  <c r="EJ73" s="1"/>
  <c r="EJ104" a="1"/>
  <c r="EJ104" s="1"/>
  <c r="EJ108" a="1"/>
  <c r="EJ108" s="1"/>
  <c r="EJ112" a="1"/>
  <c r="EJ112" s="1"/>
  <c r="EJ75" a="1"/>
  <c r="EJ75" s="1"/>
  <c r="EJ77" a="1"/>
  <c r="EJ77" s="1"/>
  <c r="EJ79" a="1"/>
  <c r="EJ79" s="1"/>
  <c r="EJ81" a="1"/>
  <c r="EJ81" s="1"/>
  <c r="EJ83" a="1"/>
  <c r="EJ83" s="1"/>
  <c r="EJ85" a="1"/>
  <c r="EJ85" s="1"/>
  <c r="EJ87" a="1"/>
  <c r="EJ87" s="1"/>
  <c r="EJ89" a="1"/>
  <c r="EJ89" s="1"/>
  <c r="EJ91" a="1"/>
  <c r="EJ91" s="1"/>
  <c r="EJ93" a="1"/>
  <c r="EJ93" s="1"/>
  <c r="EJ95" a="1"/>
  <c r="EJ95" s="1"/>
  <c r="EJ97" a="1"/>
  <c r="EJ97" s="1"/>
  <c r="EJ99" a="1"/>
  <c r="EJ99" s="1"/>
  <c r="EJ101" a="1"/>
  <c r="EJ101" s="1"/>
  <c r="EJ103" a="1"/>
  <c r="EJ103" s="1"/>
  <c r="EJ107" a="1"/>
  <c r="EJ107" s="1"/>
  <c r="EJ111" a="1"/>
  <c r="EJ111" s="1"/>
  <c r="EJ102" a="1"/>
  <c r="EJ102" s="1"/>
  <c r="EJ106" a="1"/>
  <c r="EJ106" s="1"/>
  <c r="EJ110" a="1"/>
  <c r="EJ110" s="1"/>
  <c r="EJ74" a="1"/>
  <c r="EJ74" s="1"/>
  <c r="EJ76" a="1"/>
  <c r="EJ76" s="1"/>
  <c r="EJ78" a="1"/>
  <c r="EJ78" s="1"/>
  <c r="EJ80" a="1"/>
  <c r="EJ80" s="1"/>
  <c r="EJ82" a="1"/>
  <c r="EJ82" s="1"/>
  <c r="EJ84" a="1"/>
  <c r="EJ84" s="1"/>
  <c r="EJ86" a="1"/>
  <c r="EJ86" s="1"/>
  <c r="EJ88" a="1"/>
  <c r="EJ88" s="1"/>
  <c r="EJ90" a="1"/>
  <c r="EJ90" s="1"/>
  <c r="EJ92" a="1"/>
  <c r="EJ92" s="1"/>
  <c r="EJ94" a="1"/>
  <c r="EJ94" s="1"/>
  <c r="EJ96" a="1"/>
  <c r="EJ96" s="1"/>
  <c r="EJ98" a="1"/>
  <c r="EJ98" s="1"/>
  <c r="EJ100" a="1"/>
  <c r="EJ100" s="1"/>
  <c r="EJ105" a="1"/>
  <c r="EJ105" s="1"/>
  <c r="EJ109" a="1"/>
  <c r="EJ109" s="1"/>
  <c r="EJ113" a="1"/>
  <c r="EJ113" s="1"/>
  <c r="EJ117" a="1"/>
  <c r="EJ117" s="1"/>
  <c r="EJ121" a="1"/>
  <c r="EJ121" s="1"/>
  <c r="EJ116" a="1"/>
  <c r="EJ116" s="1"/>
  <c r="EJ120" a="1"/>
  <c r="EJ120" s="1"/>
  <c r="EJ124" a="1"/>
  <c r="EJ124" s="1"/>
  <c r="EJ125" a="1"/>
  <c r="EJ125" s="1"/>
  <c r="EJ126" a="1"/>
  <c r="EJ126" s="1"/>
  <c r="EJ127" a="1"/>
  <c r="EJ127" s="1"/>
  <c r="EJ128" a="1"/>
  <c r="EJ128" s="1"/>
  <c r="EJ129" a="1"/>
  <c r="EJ129" s="1"/>
  <c r="EJ130" a="1"/>
  <c r="EJ130" s="1"/>
  <c r="EJ131" a="1"/>
  <c r="EJ131" s="1"/>
  <c r="EJ132" a="1"/>
  <c r="EJ132" s="1"/>
  <c r="EJ133" a="1"/>
  <c r="EJ133" s="1"/>
  <c r="EJ134" a="1"/>
  <c r="EJ134" s="1"/>
  <c r="EJ135" a="1"/>
  <c r="EJ135" s="1"/>
  <c r="EJ136" a="1"/>
  <c r="EJ136" s="1"/>
  <c r="EJ137" a="1"/>
  <c r="EJ137" s="1"/>
  <c r="EJ138" a="1"/>
  <c r="EJ138" s="1"/>
  <c r="EJ139" a="1"/>
  <c r="EJ139" s="1"/>
  <c r="EJ140" a="1"/>
  <c r="EJ140" s="1"/>
  <c r="EJ141" a="1"/>
  <c r="EJ141" s="1"/>
  <c r="EJ142" a="1"/>
  <c r="EJ142" s="1"/>
  <c r="EJ143" a="1"/>
  <c r="EJ143" s="1"/>
  <c r="EJ144" a="1"/>
  <c r="EJ144" s="1"/>
  <c r="EJ145" a="1"/>
  <c r="EJ145" s="1"/>
  <c r="EJ146" a="1"/>
  <c r="EJ146" s="1"/>
  <c r="EJ147" a="1"/>
  <c r="EJ147" s="1"/>
  <c r="EJ148" a="1"/>
  <c r="EJ148" s="1"/>
  <c r="EJ149" a="1"/>
  <c r="EJ149" s="1"/>
  <c r="EJ150" a="1"/>
  <c r="EJ150" s="1"/>
  <c r="EJ115" a="1"/>
  <c r="EJ115" s="1"/>
  <c r="EJ119" a="1"/>
  <c r="EJ119" s="1"/>
  <c r="EJ123" a="1"/>
  <c r="EJ123" s="1"/>
  <c r="EJ114" a="1"/>
  <c r="EJ114" s="1"/>
  <c r="EJ118" a="1"/>
  <c r="EJ118" s="1"/>
  <c r="EJ122" a="1"/>
  <c r="EJ122" s="1"/>
  <c r="EJ167" a="1"/>
  <c r="EJ167" s="1"/>
  <c r="EJ169" a="1"/>
  <c r="EJ169" s="1"/>
  <c r="EJ174" a="1"/>
  <c r="EJ174" s="1"/>
  <c r="EJ182" a="1"/>
  <c r="EJ182" s="1"/>
  <c r="EJ151" a="1"/>
  <c r="EJ151" s="1"/>
  <c r="EJ152" a="1"/>
  <c r="EJ152" s="1"/>
  <c r="EJ153" a="1"/>
  <c r="EJ153" s="1"/>
  <c r="EJ154" a="1"/>
  <c r="EJ154" s="1"/>
  <c r="EJ155" a="1"/>
  <c r="EJ155" s="1"/>
  <c r="EJ156" a="1"/>
  <c r="EJ156" s="1"/>
  <c r="EJ157" a="1"/>
  <c r="EJ157" s="1"/>
  <c r="EJ158" a="1"/>
  <c r="EJ158" s="1"/>
  <c r="EJ159" a="1"/>
  <c r="EJ159" s="1"/>
  <c r="EJ160" a="1"/>
  <c r="EJ160" s="1"/>
  <c r="EJ161" a="1"/>
  <c r="EJ161" s="1"/>
  <c r="EJ162" a="1"/>
  <c r="EJ162" s="1"/>
  <c r="EJ163" a="1"/>
  <c r="EJ163" s="1"/>
  <c r="EJ164" a="1"/>
  <c r="EJ164" s="1"/>
  <c r="EJ165" a="1"/>
  <c r="EJ165" s="1"/>
  <c r="EJ166" a="1"/>
  <c r="EJ166" s="1"/>
  <c r="EJ175" a="1"/>
  <c r="EJ175" s="1"/>
  <c r="EJ176" a="1"/>
  <c r="EJ176" s="1"/>
  <c r="EJ177" a="1"/>
  <c r="EJ177" s="1"/>
  <c r="EJ183" a="1"/>
  <c r="EJ183" s="1"/>
  <c r="EJ184" a="1"/>
  <c r="EJ184" s="1"/>
  <c r="EJ185" a="1"/>
  <c r="EJ185" s="1"/>
  <c r="EJ168" a="1"/>
  <c r="EJ168" s="1"/>
  <c r="EJ170" a="1"/>
  <c r="EJ170" s="1"/>
  <c r="EJ178" a="1"/>
  <c r="EJ178" s="1"/>
  <c r="EJ186" a="1"/>
  <c r="EJ186" s="1"/>
  <c r="EJ171" a="1"/>
  <c r="EJ171" s="1"/>
  <c r="EJ172" a="1"/>
  <c r="EJ172" s="1"/>
  <c r="EJ173" a="1"/>
  <c r="EJ173" s="1"/>
  <c r="EJ179" a="1"/>
  <c r="EJ179" s="1"/>
  <c r="EJ180" a="1"/>
  <c r="EJ180" s="1"/>
  <c r="EJ181" a="1"/>
  <c r="EJ181" s="1"/>
  <c r="EJ187" a="1"/>
  <c r="EJ187" s="1"/>
  <c r="EJ189" a="1"/>
  <c r="EJ189" s="1"/>
  <c r="EJ205" a="1"/>
  <c r="EJ205" s="1"/>
  <c r="EJ207" a="1"/>
  <c r="EJ207" s="1"/>
  <c r="EJ213" a="1"/>
  <c r="EJ213" s="1"/>
  <c r="EJ215" a="1"/>
  <c r="EJ215" s="1"/>
  <c r="EJ221" a="1"/>
  <c r="EJ221" s="1"/>
  <c r="EJ223" a="1"/>
  <c r="EJ223" s="1"/>
  <c r="EJ227" a="1"/>
  <c r="EJ227" s="1"/>
  <c r="EJ228" a="1"/>
  <c r="EJ228" s="1"/>
  <c r="EJ230" a="1"/>
  <c r="EJ230" s="1"/>
  <c r="EJ232" a="1"/>
  <c r="EJ232" s="1"/>
  <c r="EJ188" a="1"/>
  <c r="EJ188" s="1"/>
  <c r="EJ190" a="1"/>
  <c r="EJ190" s="1"/>
  <c r="EJ192" a="1"/>
  <c r="EJ192" s="1"/>
  <c r="EJ193" a="1"/>
  <c r="EJ193" s="1"/>
  <c r="EJ194" a="1"/>
  <c r="EJ194" s="1"/>
  <c r="EJ196" a="1"/>
  <c r="EJ196" s="1"/>
  <c r="EJ198" a="1"/>
  <c r="EJ198" s="1"/>
  <c r="EJ200" a="1"/>
  <c r="EJ200" s="1"/>
  <c r="EJ202" a="1"/>
  <c r="EJ202" s="1"/>
  <c r="EJ206" a="1"/>
  <c r="EJ206" s="1"/>
  <c r="EJ208" a="1"/>
  <c r="EJ208" s="1"/>
  <c r="EJ214" a="1"/>
  <c r="EJ214" s="1"/>
  <c r="EJ216" a="1"/>
  <c r="EJ216" s="1"/>
  <c r="EJ222" a="1"/>
  <c r="EJ222" s="1"/>
  <c r="EJ224" a="1"/>
  <c r="EJ224" s="1"/>
  <c r="EJ203" a="1"/>
  <c r="EJ203" s="1"/>
  <c r="EJ209" a="1"/>
  <c r="EJ209" s="1"/>
  <c r="EJ211" a="1"/>
  <c r="EJ211" s="1"/>
  <c r="EJ217" a="1"/>
  <c r="EJ217" s="1"/>
  <c r="EJ219" a="1"/>
  <c r="EJ219" s="1"/>
  <c r="EJ225" a="1"/>
  <c r="EJ225" s="1"/>
  <c r="EJ229" a="1"/>
  <c r="EJ229" s="1"/>
  <c r="EJ231" a="1"/>
  <c r="EJ231" s="1"/>
  <c r="EJ233" a="1"/>
  <c r="EJ233" s="1"/>
  <c r="EJ234" a="1"/>
  <c r="EJ234" s="1"/>
  <c r="EJ235" a="1"/>
  <c r="EJ235" s="1"/>
  <c r="EJ236" a="1"/>
  <c r="EJ236" s="1"/>
  <c r="EJ237" a="1"/>
  <c r="EJ237" s="1"/>
  <c r="EJ238" a="1"/>
  <c r="EJ238" s="1"/>
  <c r="EJ239" a="1"/>
  <c r="EJ239" s="1"/>
  <c r="EJ240" a="1"/>
  <c r="EJ240" s="1"/>
  <c r="EJ241" a="1"/>
  <c r="EJ241" s="1"/>
  <c r="EJ242" a="1"/>
  <c r="EJ242" s="1"/>
  <c r="EJ243" a="1"/>
  <c r="EJ243" s="1"/>
  <c r="EJ244" a="1"/>
  <c r="EJ244" s="1"/>
  <c r="EJ245" a="1"/>
  <c r="EJ245" s="1"/>
  <c r="EJ246" a="1"/>
  <c r="EJ246" s="1"/>
  <c r="EJ247" a="1"/>
  <c r="EJ247" s="1"/>
  <c r="EJ248" a="1"/>
  <c r="EJ248" s="1"/>
  <c r="EJ249" a="1"/>
  <c r="EJ249" s="1"/>
  <c r="EJ250" a="1"/>
  <c r="EJ250" s="1"/>
  <c r="EJ251" a="1"/>
  <c r="EJ251" s="1"/>
  <c r="EJ252" a="1"/>
  <c r="EJ252" s="1"/>
  <c r="EJ253" a="1"/>
  <c r="EJ253" s="1"/>
  <c r="EJ254" a="1"/>
  <c r="EJ254" s="1"/>
  <c r="EJ255" a="1"/>
  <c r="EJ255" s="1"/>
  <c r="EJ256" a="1"/>
  <c r="EJ256" s="1"/>
  <c r="EJ257" a="1"/>
  <c r="EJ257" s="1"/>
  <c r="EJ258" a="1"/>
  <c r="EJ258" s="1"/>
  <c r="EJ191" a="1"/>
  <c r="EJ191" s="1"/>
  <c r="EJ195" a="1"/>
  <c r="EJ195" s="1"/>
  <c r="EJ197" a="1"/>
  <c r="EJ197" s="1"/>
  <c r="EJ199" a="1"/>
  <c r="EJ199" s="1"/>
  <c r="EJ201" a="1"/>
  <c r="EJ201" s="1"/>
  <c r="EJ204" a="1"/>
  <c r="EJ204" s="1"/>
  <c r="EJ210" a="1"/>
  <c r="EJ210" s="1"/>
  <c r="EJ212" a="1"/>
  <c r="EJ212" s="1"/>
  <c r="EJ218" a="1"/>
  <c r="EJ218" s="1"/>
  <c r="EJ220" a="1"/>
  <c r="EJ220" s="1"/>
  <c r="EJ226" a="1"/>
  <c r="EJ226" s="1"/>
  <c r="T501" a="1"/>
  <c r="T501" s="1"/>
  <c r="T5" a="1"/>
  <c r="T5" s="1"/>
  <c r="T6" a="1"/>
  <c r="T6" s="1"/>
  <c r="T7" a="1"/>
  <c r="T7" s="1"/>
  <c r="T8" a="1"/>
  <c r="T8" s="1"/>
  <c r="T9" a="1"/>
  <c r="T9" s="1"/>
  <c r="T12" a="1"/>
  <c r="T12" s="1"/>
  <c r="T16" a="1"/>
  <c r="T16" s="1"/>
  <c r="T10" a="1"/>
  <c r="T10" s="1"/>
  <c r="T11" a="1"/>
  <c r="T11" s="1"/>
  <c r="T13" a="1"/>
  <c r="T13" s="1"/>
  <c r="T14" a="1"/>
  <c r="T14" s="1"/>
  <c r="T15" a="1"/>
  <c r="T15" s="1"/>
  <c r="T19" a="1"/>
  <c r="T19" s="1"/>
  <c r="T20" a="1"/>
  <c r="T20" s="1"/>
  <c r="T22" a="1"/>
  <c r="T22" s="1"/>
  <c r="T26" a="1"/>
  <c r="T26" s="1"/>
  <c r="T28" a="1"/>
  <c r="T28" s="1"/>
  <c r="T18" a="1"/>
  <c r="T18" s="1"/>
  <c r="T24" a="1"/>
  <c r="T24" s="1"/>
  <c r="T21" a="1"/>
  <c r="T21" s="1"/>
  <c r="T23" a="1"/>
  <c r="T23" s="1"/>
  <c r="T25" a="1"/>
  <c r="T25" s="1"/>
  <c r="T27" a="1"/>
  <c r="T27" s="1"/>
  <c r="T17" a="1"/>
  <c r="T17" s="1"/>
  <c r="T29" a="1"/>
  <c r="T29" s="1"/>
  <c r="T30" a="1"/>
  <c r="T30" s="1"/>
  <c r="T37" a="1"/>
  <c r="T37" s="1"/>
  <c r="T41" a="1"/>
  <c r="T41" s="1"/>
  <c r="T48" a="1"/>
  <c r="T48" s="1"/>
  <c r="T34" a="1"/>
  <c r="T34" s="1"/>
  <c r="T36" a="1"/>
  <c r="T36" s="1"/>
  <c r="T40" a="1"/>
  <c r="T40" s="1"/>
  <c r="T44" a="1"/>
  <c r="T44" s="1"/>
  <c r="T47" a="1"/>
  <c r="T47" s="1"/>
  <c r="T51" a="1"/>
  <c r="T51" s="1"/>
  <c r="T31" a="1"/>
  <c r="T31" s="1"/>
  <c r="T32" a="1"/>
  <c r="T32" s="1"/>
  <c r="T33" a="1"/>
  <c r="T33" s="1"/>
  <c r="T39" a="1"/>
  <c r="T39" s="1"/>
  <c r="T43" a="1"/>
  <c r="T43" s="1"/>
  <c r="T45" a="1"/>
  <c r="T45" s="1"/>
  <c r="T46" a="1"/>
  <c r="T46" s="1"/>
  <c r="T35" a="1"/>
  <c r="T35" s="1"/>
  <c r="T38" a="1"/>
  <c r="T38" s="1"/>
  <c r="T42" a="1"/>
  <c r="T42" s="1"/>
  <c r="T49" a="1"/>
  <c r="T49" s="1"/>
  <c r="T61" a="1"/>
  <c r="T61" s="1"/>
  <c r="T68" a="1"/>
  <c r="T68" s="1"/>
  <c r="T50" a="1"/>
  <c r="T50" s="1"/>
  <c r="T53" a="1"/>
  <c r="T53" s="1"/>
  <c r="T59" a="1"/>
  <c r="T59" s="1"/>
  <c r="T62" a="1"/>
  <c r="T62" s="1"/>
  <c r="T67" a="1"/>
  <c r="T67" s="1"/>
  <c r="T70" a="1"/>
  <c r="T70" s="1"/>
  <c r="T72" a="1"/>
  <c r="T72" s="1"/>
  <c r="T74" a="1"/>
  <c r="T74" s="1"/>
  <c r="T55" a="1"/>
  <c r="T55" s="1"/>
  <c r="T58" a="1"/>
  <c r="T58" s="1"/>
  <c r="T63" a="1"/>
  <c r="T63" s="1"/>
  <c r="T66" a="1"/>
  <c r="T66" s="1"/>
  <c r="T52" a="1"/>
  <c r="T52" s="1"/>
  <c r="T54" a="1"/>
  <c r="T54" s="1"/>
  <c r="T56" a="1"/>
  <c r="T56" s="1"/>
  <c r="T57" a="1"/>
  <c r="T57" s="1"/>
  <c r="T60" a="1"/>
  <c r="T60" s="1"/>
  <c r="T64" a="1"/>
  <c r="T64" s="1"/>
  <c r="T65" a="1"/>
  <c r="T65" s="1"/>
  <c r="T69" a="1"/>
  <c r="T69" s="1"/>
  <c r="T71" a="1"/>
  <c r="T71" s="1"/>
  <c r="T73" a="1"/>
  <c r="T73" s="1"/>
  <c r="T103" a="1"/>
  <c r="T103" s="1"/>
  <c r="T107" a="1"/>
  <c r="T107" s="1"/>
  <c r="T111" a="1"/>
  <c r="T111" s="1"/>
  <c r="T75" a="1"/>
  <c r="T75" s="1"/>
  <c r="T77" a="1"/>
  <c r="T77" s="1"/>
  <c r="T79" a="1"/>
  <c r="T79" s="1"/>
  <c r="T81" a="1"/>
  <c r="T81" s="1"/>
  <c r="T83" a="1"/>
  <c r="T83" s="1"/>
  <c r="T85" a="1"/>
  <c r="T85" s="1"/>
  <c r="T87" a="1"/>
  <c r="T87" s="1"/>
  <c r="T89" a="1"/>
  <c r="T89" s="1"/>
  <c r="T91" a="1"/>
  <c r="T91" s="1"/>
  <c r="T93" a="1"/>
  <c r="T93" s="1"/>
  <c r="T95" a="1"/>
  <c r="T95" s="1"/>
  <c r="T97" a="1"/>
  <c r="T97" s="1"/>
  <c r="T99" a="1"/>
  <c r="T99" s="1"/>
  <c r="T101" a="1"/>
  <c r="T101" s="1"/>
  <c r="T102" a="1"/>
  <c r="T102" s="1"/>
  <c r="T106" a="1"/>
  <c r="T106" s="1"/>
  <c r="T110" a="1"/>
  <c r="T110" s="1"/>
  <c r="T114" a="1"/>
  <c r="T114" s="1"/>
  <c r="T105" a="1"/>
  <c r="T105" s="1"/>
  <c r="T109" a="1"/>
  <c r="T109" s="1"/>
  <c r="T113" a="1"/>
  <c r="T113" s="1"/>
  <c r="T76" a="1"/>
  <c r="T76" s="1"/>
  <c r="T78" a="1"/>
  <c r="T78" s="1"/>
  <c r="T80" a="1"/>
  <c r="T80" s="1"/>
  <c r="T82" a="1"/>
  <c r="T82" s="1"/>
  <c r="T84" a="1"/>
  <c r="T84" s="1"/>
  <c r="T86" a="1"/>
  <c r="T86" s="1"/>
  <c r="T88" a="1"/>
  <c r="T88" s="1"/>
  <c r="T90" a="1"/>
  <c r="T90" s="1"/>
  <c r="T92" a="1"/>
  <c r="T92" s="1"/>
  <c r="T94" a="1"/>
  <c r="T94" s="1"/>
  <c r="T96" a="1"/>
  <c r="T96" s="1"/>
  <c r="T98" a="1"/>
  <c r="T98" s="1"/>
  <c r="T100" a="1"/>
  <c r="T100" s="1"/>
  <c r="T104" a="1"/>
  <c r="T104" s="1"/>
  <c r="T108" a="1"/>
  <c r="T108" s="1"/>
  <c r="T112" a="1"/>
  <c r="T112" s="1"/>
  <c r="T115" a="1"/>
  <c r="T115" s="1"/>
  <c r="T116" a="1"/>
  <c r="T116" s="1"/>
  <c r="T120" a="1"/>
  <c r="T120" s="1"/>
  <c r="T119" a="1"/>
  <c r="T119" s="1"/>
  <c r="T118" a="1"/>
  <c r="T118" s="1"/>
  <c r="T122" a="1"/>
  <c r="T122" s="1"/>
  <c r="T123" a="1"/>
  <c r="T123" s="1"/>
  <c r="T124" a="1"/>
  <c r="T124" s="1"/>
  <c r="T117" a="1"/>
  <c r="T117" s="1"/>
  <c r="T121" a="1"/>
  <c r="T121" s="1"/>
  <c r="T125" a="1"/>
  <c r="T125" s="1"/>
  <c r="T126" a="1"/>
  <c r="T126" s="1"/>
  <c r="T127" a="1"/>
  <c r="T127" s="1"/>
  <c r="T128" a="1"/>
  <c r="T128" s="1"/>
  <c r="T129" a="1"/>
  <c r="T129" s="1"/>
  <c r="T130" a="1"/>
  <c r="T130" s="1"/>
  <c r="T131" a="1"/>
  <c r="T131" s="1"/>
  <c r="T132" a="1"/>
  <c r="T132" s="1"/>
  <c r="T133" a="1"/>
  <c r="T133" s="1"/>
  <c r="T134" a="1"/>
  <c r="T134" s="1"/>
  <c r="T135" a="1"/>
  <c r="T135" s="1"/>
  <c r="T136" a="1"/>
  <c r="T136" s="1"/>
  <c r="T137" a="1"/>
  <c r="T137" s="1"/>
  <c r="T138" a="1"/>
  <c r="T138" s="1"/>
  <c r="T139" a="1"/>
  <c r="T139" s="1"/>
  <c r="T140" a="1"/>
  <c r="T140" s="1"/>
  <c r="T141" a="1"/>
  <c r="T141" s="1"/>
  <c r="T142" a="1"/>
  <c r="T142" s="1"/>
  <c r="T143" a="1"/>
  <c r="T143" s="1"/>
  <c r="T144" a="1"/>
  <c r="T144" s="1"/>
  <c r="T145" a="1"/>
  <c r="T145" s="1"/>
  <c r="T146" a="1"/>
  <c r="T146" s="1"/>
  <c r="T147" a="1"/>
  <c r="T147" s="1"/>
  <c r="T148" a="1"/>
  <c r="T148" s="1"/>
  <c r="T149" a="1"/>
  <c r="T149" s="1"/>
  <c r="T170" a="1"/>
  <c r="T170" s="1"/>
  <c r="T172" a="1"/>
  <c r="T172" s="1"/>
  <c r="T173" a="1"/>
  <c r="T173" s="1"/>
  <c r="T174" a="1"/>
  <c r="T174" s="1"/>
  <c r="T180" a="1"/>
  <c r="T180" s="1"/>
  <c r="T181" a="1"/>
  <c r="T181" s="1"/>
  <c r="T182" a="1"/>
  <c r="T182" s="1"/>
  <c r="T188" a="1"/>
  <c r="T188" s="1"/>
  <c r="T150" a="1"/>
  <c r="T150" s="1"/>
  <c r="T168" a="1"/>
  <c r="T168" s="1"/>
  <c r="T175" a="1"/>
  <c r="T175" s="1"/>
  <c r="T183" a="1"/>
  <c r="T183" s="1"/>
  <c r="T167" a="1"/>
  <c r="T167" s="1"/>
  <c r="T176" a="1"/>
  <c r="T176" s="1"/>
  <c r="T177" a="1"/>
  <c r="T177" s="1"/>
  <c r="T178" a="1"/>
  <c r="T178" s="1"/>
  <c r="T184" a="1"/>
  <c r="T184" s="1"/>
  <c r="T185" a="1"/>
  <c r="T185" s="1"/>
  <c r="T186" a="1"/>
  <c r="T186" s="1"/>
  <c r="T151" a="1"/>
  <c r="T151" s="1"/>
  <c r="T152" a="1"/>
  <c r="T152" s="1"/>
  <c r="T153" a="1"/>
  <c r="T153" s="1"/>
  <c r="T154" a="1"/>
  <c r="T154" s="1"/>
  <c r="T155" a="1"/>
  <c r="T155" s="1"/>
  <c r="T156" a="1"/>
  <c r="T156" s="1"/>
  <c r="T157" a="1"/>
  <c r="T157" s="1"/>
  <c r="T158" a="1"/>
  <c r="T158" s="1"/>
  <c r="T159" a="1"/>
  <c r="T159" s="1"/>
  <c r="T160" a="1"/>
  <c r="T160" s="1"/>
  <c r="T161" a="1"/>
  <c r="T161" s="1"/>
  <c r="T162" a="1"/>
  <c r="T162" s="1"/>
  <c r="T163" a="1"/>
  <c r="T163" s="1"/>
  <c r="T164" a="1"/>
  <c r="T164" s="1"/>
  <c r="T165" a="1"/>
  <c r="T165" s="1"/>
  <c r="T166" a="1"/>
  <c r="T166" s="1"/>
  <c r="T169" a="1"/>
  <c r="T169" s="1"/>
  <c r="T171" a="1"/>
  <c r="T171" s="1"/>
  <c r="T179" a="1"/>
  <c r="T179" s="1"/>
  <c r="T187" a="1"/>
  <c r="T187" s="1"/>
  <c r="T189" a="1"/>
  <c r="T189" s="1"/>
  <c r="T191" a="1"/>
  <c r="T191" s="1"/>
  <c r="T195" a="1"/>
  <c r="T195" s="1"/>
  <c r="T197" a="1"/>
  <c r="T197" s="1"/>
  <c r="T199" a="1"/>
  <c r="T199" s="1"/>
  <c r="T201" a="1"/>
  <c r="T201" s="1"/>
  <c r="T205" a="1"/>
  <c r="T205" s="1"/>
  <c r="T211" a="1"/>
  <c r="T211" s="1"/>
  <c r="T213" a="1"/>
  <c r="T213" s="1"/>
  <c r="T219" a="1"/>
  <c r="T219" s="1"/>
  <c r="T221" a="1"/>
  <c r="T221" s="1"/>
  <c r="T227" a="1"/>
  <c r="T227" s="1"/>
  <c r="T203" a="1"/>
  <c r="T203" s="1"/>
  <c r="T206" a="1"/>
  <c r="T206" s="1"/>
  <c r="T208" a="1"/>
  <c r="T208" s="1"/>
  <c r="T214" a="1"/>
  <c r="T214" s="1"/>
  <c r="T216" a="1"/>
  <c r="T216" s="1"/>
  <c r="T222" a="1"/>
  <c r="T222" s="1"/>
  <c r="T224" a="1"/>
  <c r="T224" s="1"/>
  <c r="T228" a="1"/>
  <c r="T228" s="1"/>
  <c r="T230" a="1"/>
  <c r="T230" s="1"/>
  <c r="T232" a="1"/>
  <c r="T232" s="1"/>
  <c r="T234" a="1"/>
  <c r="T234" s="1"/>
  <c r="T235" a="1"/>
  <c r="T235" s="1"/>
  <c r="T236" a="1"/>
  <c r="T236" s="1"/>
  <c r="T237" a="1"/>
  <c r="T237" s="1"/>
  <c r="T238" a="1"/>
  <c r="T238" s="1"/>
  <c r="T239" a="1"/>
  <c r="T239" s="1"/>
  <c r="T240" a="1"/>
  <c r="T240" s="1"/>
  <c r="T241" a="1"/>
  <c r="T241" s="1"/>
  <c r="T242" a="1"/>
  <c r="T242" s="1"/>
  <c r="T243" a="1"/>
  <c r="T243" s="1"/>
  <c r="T244" a="1"/>
  <c r="T244" s="1"/>
  <c r="T245" a="1"/>
  <c r="T245" s="1"/>
  <c r="T246" a="1"/>
  <c r="T246" s="1"/>
  <c r="T247" a="1"/>
  <c r="T247" s="1"/>
  <c r="T248" a="1"/>
  <c r="T248" s="1"/>
  <c r="T249" a="1"/>
  <c r="T249" s="1"/>
  <c r="T250" a="1"/>
  <c r="T250" s="1"/>
  <c r="T251" a="1"/>
  <c r="T251" s="1"/>
  <c r="T252" a="1"/>
  <c r="T252" s="1"/>
  <c r="T253" a="1"/>
  <c r="T253" s="1"/>
  <c r="T254" a="1"/>
  <c r="T254" s="1"/>
  <c r="T255" a="1"/>
  <c r="T255" s="1"/>
  <c r="T256" a="1"/>
  <c r="T256" s="1"/>
  <c r="T257" a="1"/>
  <c r="T257" s="1"/>
  <c r="T258" a="1"/>
  <c r="T258" s="1"/>
  <c r="T190" a="1"/>
  <c r="T190" s="1"/>
  <c r="T194" a="1"/>
  <c r="T194" s="1"/>
  <c r="T196" a="1"/>
  <c r="T196" s="1"/>
  <c r="T198" a="1"/>
  <c r="T198" s="1"/>
  <c r="T200" a="1"/>
  <c r="T200" s="1"/>
  <c r="T202" a="1"/>
  <c r="T202" s="1"/>
  <c r="T207" a="1"/>
  <c r="T207" s="1"/>
  <c r="T209" a="1"/>
  <c r="T209" s="1"/>
  <c r="T215" a="1"/>
  <c r="T215" s="1"/>
  <c r="T217" a="1"/>
  <c r="T217" s="1"/>
  <c r="T223" a="1"/>
  <c r="T223" s="1"/>
  <c r="T225" a="1"/>
  <c r="T225" s="1"/>
  <c r="T192" a="1"/>
  <c r="T192" s="1"/>
  <c r="T193" a="1"/>
  <c r="T193" s="1"/>
  <c r="T204" a="1"/>
  <c r="T204" s="1"/>
  <c r="T210" a="1"/>
  <c r="T210" s="1"/>
  <c r="T212" a="1"/>
  <c r="T212" s="1"/>
  <c r="T218" a="1"/>
  <c r="T218" s="1"/>
  <c r="T220" a="1"/>
  <c r="T220" s="1"/>
  <c r="T226" a="1"/>
  <c r="T226" s="1"/>
  <c r="T229" a="1"/>
  <c r="T229" s="1"/>
  <c r="T231" a="1"/>
  <c r="T231" s="1"/>
  <c r="T233" a="1"/>
  <c r="T233" s="1"/>
  <c r="U468" a="1"/>
  <c r="U468" s="1"/>
  <c r="U5" a="1"/>
  <c r="U5" s="1"/>
  <c r="U6" a="1"/>
  <c r="U6" s="1"/>
  <c r="U7" a="1"/>
  <c r="U7" s="1"/>
  <c r="U8" a="1"/>
  <c r="U8" s="1"/>
  <c r="U10" a="1"/>
  <c r="U10" s="1"/>
  <c r="U11" a="1"/>
  <c r="U11" s="1"/>
  <c r="U13" a="1"/>
  <c r="U13" s="1"/>
  <c r="U14" a="1"/>
  <c r="U14" s="1"/>
  <c r="U15" a="1"/>
  <c r="U15" s="1"/>
  <c r="U9" a="1"/>
  <c r="U9" s="1"/>
  <c r="U12" a="1"/>
  <c r="U12" s="1"/>
  <c r="U16" a="1"/>
  <c r="U16" s="1"/>
  <c r="U18" a="1"/>
  <c r="U18" s="1"/>
  <c r="U24" a="1"/>
  <c r="U24" s="1"/>
  <c r="U19" a="1"/>
  <c r="U19" s="1"/>
  <c r="U21" a="1"/>
  <c r="U21" s="1"/>
  <c r="U23" a="1"/>
  <c r="U23" s="1"/>
  <c r="U25" a="1"/>
  <c r="U25" s="1"/>
  <c r="U27" a="1"/>
  <c r="U27" s="1"/>
  <c r="U29" a="1"/>
  <c r="U29" s="1"/>
  <c r="U17" a="1"/>
  <c r="U17" s="1"/>
  <c r="U20" a="1"/>
  <c r="U20" s="1"/>
  <c r="U22" a="1"/>
  <c r="U22" s="1"/>
  <c r="U26" a="1"/>
  <c r="U26" s="1"/>
  <c r="U28" a="1"/>
  <c r="U28" s="1"/>
  <c r="U32" a="1"/>
  <c r="U32" s="1"/>
  <c r="U34" a="1"/>
  <c r="U34" s="1"/>
  <c r="U36" a="1"/>
  <c r="U36" s="1"/>
  <c r="U40" a="1"/>
  <c r="U40" s="1"/>
  <c r="U44" a="1"/>
  <c r="U44" s="1"/>
  <c r="U47" a="1"/>
  <c r="U47" s="1"/>
  <c r="U31" a="1"/>
  <c r="U31" s="1"/>
  <c r="U33" a="1"/>
  <c r="U33" s="1"/>
  <c r="U39" a="1"/>
  <c r="U39" s="1"/>
  <c r="U43" a="1"/>
  <c r="U43" s="1"/>
  <c r="U45" a="1"/>
  <c r="U45" s="1"/>
  <c r="U46" a="1"/>
  <c r="U46" s="1"/>
  <c r="U50" a="1"/>
  <c r="U50" s="1"/>
  <c r="U35" a="1"/>
  <c r="U35" s="1"/>
  <c r="U38" a="1"/>
  <c r="U38" s="1"/>
  <c r="U42" a="1"/>
  <c r="U42" s="1"/>
  <c r="U49" a="1"/>
  <c r="U49" s="1"/>
  <c r="U30" a="1"/>
  <c r="U30" s="1"/>
  <c r="U37" a="1"/>
  <c r="U37" s="1"/>
  <c r="U41" a="1"/>
  <c r="U41" s="1"/>
  <c r="U48" a="1"/>
  <c r="U48" s="1"/>
  <c r="U53" a="1"/>
  <c r="U53" s="1"/>
  <c r="U59" a="1"/>
  <c r="U59" s="1"/>
  <c r="U62" a="1"/>
  <c r="U62" s="1"/>
  <c r="U67" a="1"/>
  <c r="U67" s="1"/>
  <c r="U70" a="1"/>
  <c r="U70" s="1"/>
  <c r="U72" a="1"/>
  <c r="U72" s="1"/>
  <c r="U55" a="1"/>
  <c r="U55" s="1"/>
  <c r="U58" a="1"/>
  <c r="U58" s="1"/>
  <c r="U63" a="1"/>
  <c r="U63" s="1"/>
  <c r="U66" a="1"/>
  <c r="U66" s="1"/>
  <c r="U51" a="1"/>
  <c r="U51" s="1"/>
  <c r="U52" a="1"/>
  <c r="U52" s="1"/>
  <c r="U54" a="1"/>
  <c r="U54" s="1"/>
  <c r="U56" a="1"/>
  <c r="U56" s="1"/>
  <c r="U57" a="1"/>
  <c r="U57" s="1"/>
  <c r="U60" a="1"/>
  <c r="U60" s="1"/>
  <c r="U64" a="1"/>
  <c r="U64" s="1"/>
  <c r="U65" a="1"/>
  <c r="U65" s="1"/>
  <c r="U69" a="1"/>
  <c r="U69" s="1"/>
  <c r="U71" a="1"/>
  <c r="U71" s="1"/>
  <c r="U61" a="1"/>
  <c r="U61" s="1"/>
  <c r="U68" a="1"/>
  <c r="U68" s="1"/>
  <c r="U75" a="1"/>
  <c r="U75" s="1"/>
  <c r="U77" a="1"/>
  <c r="U77" s="1"/>
  <c r="U79" a="1"/>
  <c r="U79" s="1"/>
  <c r="U81" a="1"/>
  <c r="U81" s="1"/>
  <c r="U83" a="1"/>
  <c r="U83" s="1"/>
  <c r="U85" a="1"/>
  <c r="U85" s="1"/>
  <c r="U87" a="1"/>
  <c r="U87" s="1"/>
  <c r="U89" a="1"/>
  <c r="U89" s="1"/>
  <c r="U91" a="1"/>
  <c r="U91" s="1"/>
  <c r="U93" a="1"/>
  <c r="U93" s="1"/>
  <c r="U95" a="1"/>
  <c r="U95" s="1"/>
  <c r="U97" a="1"/>
  <c r="U97" s="1"/>
  <c r="U99" a="1"/>
  <c r="U99" s="1"/>
  <c r="U101" a="1"/>
  <c r="U101" s="1"/>
  <c r="U102" a="1"/>
  <c r="U102" s="1"/>
  <c r="U106" a="1"/>
  <c r="U106" s="1"/>
  <c r="U110" a="1"/>
  <c r="U110" s="1"/>
  <c r="U114" a="1"/>
  <c r="U114" s="1"/>
  <c r="U105" a="1"/>
  <c r="U105" s="1"/>
  <c r="U109" a="1"/>
  <c r="U109" s="1"/>
  <c r="U113" a="1"/>
  <c r="U113" s="1"/>
  <c r="U73" a="1"/>
  <c r="U73" s="1"/>
  <c r="U76" a="1"/>
  <c r="U76" s="1"/>
  <c r="U78" a="1"/>
  <c r="U78" s="1"/>
  <c r="U80" a="1"/>
  <c r="U80" s="1"/>
  <c r="U82" a="1"/>
  <c r="U82" s="1"/>
  <c r="U84" a="1"/>
  <c r="U84" s="1"/>
  <c r="U86" a="1"/>
  <c r="U86" s="1"/>
  <c r="U88" a="1"/>
  <c r="U88" s="1"/>
  <c r="U90" a="1"/>
  <c r="U90" s="1"/>
  <c r="U92" a="1"/>
  <c r="U92" s="1"/>
  <c r="U94" a="1"/>
  <c r="U94" s="1"/>
  <c r="U96" a="1"/>
  <c r="U96" s="1"/>
  <c r="U98" a="1"/>
  <c r="U98" s="1"/>
  <c r="U100" a="1"/>
  <c r="U100" s="1"/>
  <c r="U104" a="1"/>
  <c r="U104" s="1"/>
  <c r="U108" a="1"/>
  <c r="U108" s="1"/>
  <c r="U112" a="1"/>
  <c r="U112" s="1"/>
  <c r="U74" a="1"/>
  <c r="U74" s="1"/>
  <c r="U103" a="1"/>
  <c r="U103" s="1"/>
  <c r="U107" a="1"/>
  <c r="U107" s="1"/>
  <c r="U111" a="1"/>
  <c r="U111" s="1"/>
  <c r="U115" a="1"/>
  <c r="U115" s="1"/>
  <c r="U119" a="1"/>
  <c r="U119" s="1"/>
  <c r="U118" a="1"/>
  <c r="U118" s="1"/>
  <c r="U122" a="1"/>
  <c r="U122" s="1"/>
  <c r="U123" a="1"/>
  <c r="U123" s="1"/>
  <c r="U124" a="1"/>
  <c r="U124" s="1"/>
  <c r="U117" a="1"/>
  <c r="U117" s="1"/>
  <c r="U121" a="1"/>
  <c r="U121" s="1"/>
  <c r="U125" a="1"/>
  <c r="U125" s="1"/>
  <c r="U126" a="1"/>
  <c r="U126" s="1"/>
  <c r="U127" a="1"/>
  <c r="U127" s="1"/>
  <c r="U128" a="1"/>
  <c r="U128" s="1"/>
  <c r="U129" a="1"/>
  <c r="U129" s="1"/>
  <c r="U130" a="1"/>
  <c r="U130" s="1"/>
  <c r="U131" a="1"/>
  <c r="U131" s="1"/>
  <c r="U132" a="1"/>
  <c r="U132" s="1"/>
  <c r="U133" a="1"/>
  <c r="U133" s="1"/>
  <c r="U134" a="1"/>
  <c r="U134" s="1"/>
  <c r="U135" a="1"/>
  <c r="U135" s="1"/>
  <c r="U136" a="1"/>
  <c r="U136" s="1"/>
  <c r="U137" a="1"/>
  <c r="U137" s="1"/>
  <c r="U138" a="1"/>
  <c r="U138" s="1"/>
  <c r="U139" a="1"/>
  <c r="U139" s="1"/>
  <c r="U140" a="1"/>
  <c r="U140" s="1"/>
  <c r="U141" a="1"/>
  <c r="U141" s="1"/>
  <c r="U142" a="1"/>
  <c r="U142" s="1"/>
  <c r="U143" a="1"/>
  <c r="U143" s="1"/>
  <c r="U144" a="1"/>
  <c r="U144" s="1"/>
  <c r="U145" a="1"/>
  <c r="U145" s="1"/>
  <c r="U146" a="1"/>
  <c r="U146" s="1"/>
  <c r="U147" a="1"/>
  <c r="U147" s="1"/>
  <c r="U148" a="1"/>
  <c r="U148" s="1"/>
  <c r="U149" a="1"/>
  <c r="U149" s="1"/>
  <c r="U150" a="1"/>
  <c r="U150" s="1"/>
  <c r="U151" a="1"/>
  <c r="U151" s="1"/>
  <c r="U116" a="1"/>
  <c r="U116" s="1"/>
  <c r="U120" a="1"/>
  <c r="U120" s="1"/>
  <c r="U167" a="1"/>
  <c r="U167" s="1"/>
  <c r="U168" a="1"/>
  <c r="U168" s="1"/>
  <c r="U175" a="1"/>
  <c r="U175" s="1"/>
  <c r="U183" a="1"/>
  <c r="U183" s="1"/>
  <c r="U176" a="1"/>
  <c r="U176" s="1"/>
  <c r="U177" a="1"/>
  <c r="U177" s="1"/>
  <c r="U178" a="1"/>
  <c r="U178" s="1"/>
  <c r="U184" a="1"/>
  <c r="U184" s="1"/>
  <c r="U185" a="1"/>
  <c r="U185" s="1"/>
  <c r="U186" a="1"/>
  <c r="U186" s="1"/>
  <c r="U152" a="1"/>
  <c r="U152" s="1"/>
  <c r="U153" a="1"/>
  <c r="U153" s="1"/>
  <c r="U154" a="1"/>
  <c r="U154" s="1"/>
  <c r="U155" a="1"/>
  <c r="U155" s="1"/>
  <c r="U156" a="1"/>
  <c r="U156" s="1"/>
  <c r="U157" a="1"/>
  <c r="U157" s="1"/>
  <c r="U158" a="1"/>
  <c r="U158" s="1"/>
  <c r="U159" a="1"/>
  <c r="U159" s="1"/>
  <c r="U160" a="1"/>
  <c r="U160" s="1"/>
  <c r="U161" a="1"/>
  <c r="U161" s="1"/>
  <c r="U162" a="1"/>
  <c r="U162" s="1"/>
  <c r="U163" a="1"/>
  <c r="U163" s="1"/>
  <c r="U164" a="1"/>
  <c r="U164" s="1"/>
  <c r="U165" a="1"/>
  <c r="U165" s="1"/>
  <c r="U166" a="1"/>
  <c r="U166" s="1"/>
  <c r="U169" a="1"/>
  <c r="U169" s="1"/>
  <c r="U170" a="1"/>
  <c r="U170" s="1"/>
  <c r="U171" a="1"/>
  <c r="U171" s="1"/>
  <c r="U179" a="1"/>
  <c r="U179" s="1"/>
  <c r="U187" a="1"/>
  <c r="U187" s="1"/>
  <c r="U172" a="1"/>
  <c r="U172" s="1"/>
  <c r="U173" a="1"/>
  <c r="U173" s="1"/>
  <c r="U174" a="1"/>
  <c r="U174" s="1"/>
  <c r="U180" a="1"/>
  <c r="U180" s="1"/>
  <c r="U181" a="1"/>
  <c r="U181" s="1"/>
  <c r="U182" a="1"/>
  <c r="U182" s="1"/>
  <c r="U188" a="1"/>
  <c r="U188" s="1"/>
  <c r="U190" a="1"/>
  <c r="U190" s="1"/>
  <c r="U203" a="1"/>
  <c r="U203" s="1"/>
  <c r="U207" a="1"/>
  <c r="U207" s="1"/>
  <c r="U208" a="1"/>
  <c r="U208" s="1"/>
  <c r="U209" a="1"/>
  <c r="U209" s="1"/>
  <c r="U215" a="1"/>
  <c r="U215" s="1"/>
  <c r="U216" a="1"/>
  <c r="U216" s="1"/>
  <c r="U217" a="1"/>
  <c r="U217" s="1"/>
  <c r="U223" a="1"/>
  <c r="U223" s="1"/>
  <c r="U224" a="1"/>
  <c r="U224" s="1"/>
  <c r="U225" a="1"/>
  <c r="U225" s="1"/>
  <c r="U242" a="1"/>
  <c r="U242" s="1"/>
  <c r="U243" a="1"/>
  <c r="U243" s="1"/>
  <c r="U244" a="1"/>
  <c r="U244" s="1"/>
  <c r="U245" a="1"/>
  <c r="U245" s="1"/>
  <c r="U246" a="1"/>
  <c r="U246" s="1"/>
  <c r="U247" a="1"/>
  <c r="U247" s="1"/>
  <c r="U248" a="1"/>
  <c r="U248" s="1"/>
  <c r="U249" a="1"/>
  <c r="U249" s="1"/>
  <c r="U250" a="1"/>
  <c r="U250" s="1"/>
  <c r="U251" a="1"/>
  <c r="U251" s="1"/>
  <c r="U252" a="1"/>
  <c r="U252" s="1"/>
  <c r="U253" a="1"/>
  <c r="U253" s="1"/>
  <c r="U254" a="1"/>
  <c r="U254" s="1"/>
  <c r="U255" a="1"/>
  <c r="U255" s="1"/>
  <c r="U256" a="1"/>
  <c r="U256" s="1"/>
  <c r="U257" a="1"/>
  <c r="U257" s="1"/>
  <c r="U258" a="1"/>
  <c r="U258" s="1"/>
  <c r="U194" a="1"/>
  <c r="U194" s="1"/>
  <c r="U196" a="1"/>
  <c r="U196" s="1"/>
  <c r="U198" a="1"/>
  <c r="U198" s="1"/>
  <c r="U200" a="1"/>
  <c r="U200" s="1"/>
  <c r="U202" a="1"/>
  <c r="U202" s="1"/>
  <c r="U210" a="1"/>
  <c r="U210" s="1"/>
  <c r="U218" a="1"/>
  <c r="U218" s="1"/>
  <c r="U226" a="1"/>
  <c r="U226" s="1"/>
  <c r="U229" a="1"/>
  <c r="U229" s="1"/>
  <c r="U231" a="1"/>
  <c r="U231" s="1"/>
  <c r="U233" a="1"/>
  <c r="U233" s="1"/>
  <c r="U191" a="1"/>
  <c r="U191" s="1"/>
  <c r="U192" a="1"/>
  <c r="U192" s="1"/>
  <c r="U193" a="1"/>
  <c r="U193" s="1"/>
  <c r="U204" a="1"/>
  <c r="U204" s="1"/>
  <c r="U205" a="1"/>
  <c r="U205" s="1"/>
  <c r="U211" a="1"/>
  <c r="U211" s="1"/>
  <c r="U212" a="1"/>
  <c r="U212" s="1"/>
  <c r="U213" a="1"/>
  <c r="U213" s="1"/>
  <c r="U219" a="1"/>
  <c r="U219" s="1"/>
  <c r="U220" a="1"/>
  <c r="U220" s="1"/>
  <c r="U221" a="1"/>
  <c r="U221" s="1"/>
  <c r="U227" a="1"/>
  <c r="U227" s="1"/>
  <c r="U189" a="1"/>
  <c r="U189" s="1"/>
  <c r="U195" a="1"/>
  <c r="U195" s="1"/>
  <c r="U197" a="1"/>
  <c r="U197" s="1"/>
  <c r="U199" a="1"/>
  <c r="U199" s="1"/>
  <c r="U201" a="1"/>
  <c r="U201" s="1"/>
  <c r="U206" a="1"/>
  <c r="U206" s="1"/>
  <c r="U214" a="1"/>
  <c r="U214" s="1"/>
  <c r="U222" a="1"/>
  <c r="U222" s="1"/>
  <c r="U228" a="1"/>
  <c r="U228" s="1"/>
  <c r="U230" a="1"/>
  <c r="U230" s="1"/>
  <c r="U232" a="1"/>
  <c r="U232" s="1"/>
  <c r="U234" a="1"/>
  <c r="U234" s="1"/>
  <c r="U235" a="1"/>
  <c r="U235" s="1"/>
  <c r="U236" a="1"/>
  <c r="U236" s="1"/>
  <c r="U237" a="1"/>
  <c r="U237" s="1"/>
  <c r="U238" a="1"/>
  <c r="U238" s="1"/>
  <c r="U239" a="1"/>
  <c r="U239" s="1"/>
  <c r="U240" a="1"/>
  <c r="U240" s="1"/>
  <c r="U241" a="1"/>
  <c r="U241" s="1"/>
  <c r="CA5" a="1"/>
  <c r="CA5" s="1"/>
  <c r="CA6" a="1"/>
  <c r="CA6" s="1"/>
  <c r="CA7" a="1"/>
  <c r="CA7" s="1"/>
  <c r="CA8" a="1"/>
  <c r="CA8" s="1"/>
  <c r="CA10" a="1"/>
  <c r="CA10" s="1"/>
  <c r="CA11" a="1"/>
  <c r="CA11" s="1"/>
  <c r="CA15" a="1"/>
  <c r="CA15" s="1"/>
  <c r="CA16" a="1"/>
  <c r="CA16" s="1"/>
  <c r="CA18" a="1"/>
  <c r="CA18" s="1"/>
  <c r="CA12" a="1"/>
  <c r="CA12" s="1"/>
  <c r="CA13" a="1"/>
  <c r="CA13" s="1"/>
  <c r="CA14" a="1"/>
  <c r="CA14" s="1"/>
  <c r="CA9" a="1"/>
  <c r="CA9" s="1"/>
  <c r="CA19" a="1"/>
  <c r="CA19" s="1"/>
  <c r="CA20" a="1"/>
  <c r="CA20" s="1"/>
  <c r="CA22" a="1"/>
  <c r="CA22" s="1"/>
  <c r="CA26" a="1"/>
  <c r="CA26" s="1"/>
  <c r="CA28" a="1"/>
  <c r="CA28" s="1"/>
  <c r="CA23" a="1"/>
  <c r="CA23" s="1"/>
  <c r="CA21" a="1"/>
  <c r="CA21" s="1"/>
  <c r="CA25" a="1"/>
  <c r="CA25" s="1"/>
  <c r="CA27" a="1"/>
  <c r="CA27" s="1"/>
  <c r="CA17" a="1"/>
  <c r="CA17" s="1"/>
  <c r="CA24" a="1"/>
  <c r="CA24" s="1"/>
  <c r="CA29" a="1"/>
  <c r="CA29" s="1"/>
  <c r="CA37" a="1"/>
  <c r="CA37" s="1"/>
  <c r="CA41" a="1"/>
  <c r="CA41" s="1"/>
  <c r="CA48" a="1"/>
  <c r="CA48" s="1"/>
  <c r="CA34" a="1"/>
  <c r="CA34" s="1"/>
  <c r="CA36" a="1"/>
  <c r="CA36" s="1"/>
  <c r="CA40" a="1"/>
  <c r="CA40" s="1"/>
  <c r="CA44" a="1"/>
  <c r="CA44" s="1"/>
  <c r="CA47" a="1"/>
  <c r="CA47" s="1"/>
  <c r="CA33" a="1"/>
  <c r="CA33" s="1"/>
  <c r="CA39" a="1"/>
  <c r="CA39" s="1"/>
  <c r="CA43" a="1"/>
  <c r="CA43" s="1"/>
  <c r="CA46" a="1"/>
  <c r="CA46" s="1"/>
  <c r="CA30" a="1"/>
  <c r="CA30" s="1"/>
  <c r="CA31" a="1"/>
  <c r="CA31" s="1"/>
  <c r="CA32" a="1"/>
  <c r="CA32" s="1"/>
  <c r="CA35" a="1"/>
  <c r="CA35" s="1"/>
  <c r="CA38" a="1"/>
  <c r="CA38" s="1"/>
  <c r="CA42" a="1"/>
  <c r="CA42" s="1"/>
  <c r="CA45" a="1"/>
  <c r="CA45" s="1"/>
  <c r="CA49" a="1"/>
  <c r="CA49" s="1"/>
  <c r="CA51" a="1"/>
  <c r="CA51" s="1"/>
  <c r="CA57" a="1"/>
  <c r="CA57" s="1"/>
  <c r="CA62" a="1"/>
  <c r="CA62" s="1"/>
  <c r="CA67" a="1"/>
  <c r="CA67" s="1"/>
  <c r="CA68" a="1"/>
  <c r="CA68" s="1"/>
  <c r="CA50" a="1"/>
  <c r="CA50" s="1"/>
  <c r="CA53" a="1"/>
  <c r="CA53" s="1"/>
  <c r="CA63" a="1"/>
  <c r="CA63" s="1"/>
  <c r="CA70" a="1"/>
  <c r="CA70" s="1"/>
  <c r="CA72" a="1"/>
  <c r="CA72" s="1"/>
  <c r="CA55" a="1"/>
  <c r="CA55" s="1"/>
  <c r="CA56" a="1"/>
  <c r="CA56" s="1"/>
  <c r="CA58" a="1"/>
  <c r="CA58" s="1"/>
  <c r="CA60" a="1"/>
  <c r="CA60" s="1"/>
  <c r="CA64" a="1"/>
  <c r="CA64" s="1"/>
  <c r="CA65" a="1"/>
  <c r="CA65" s="1"/>
  <c r="CA66" a="1"/>
  <c r="CA66" s="1"/>
  <c r="CA52" a="1"/>
  <c r="CA52" s="1"/>
  <c r="CA54" a="1"/>
  <c r="CA54" s="1"/>
  <c r="CA59" a="1"/>
  <c r="CA59" s="1"/>
  <c r="CA61" a="1"/>
  <c r="CA61" s="1"/>
  <c r="CA69" a="1"/>
  <c r="CA69" s="1"/>
  <c r="CA71" a="1"/>
  <c r="CA71" s="1"/>
  <c r="CA73" a="1"/>
  <c r="CA73" s="1"/>
  <c r="CA104" a="1"/>
  <c r="CA104" s="1"/>
  <c r="CA108" a="1"/>
  <c r="CA108" s="1"/>
  <c r="CA112" a="1"/>
  <c r="CA112" s="1"/>
  <c r="CA75" a="1"/>
  <c r="CA75" s="1"/>
  <c r="CA77" a="1"/>
  <c r="CA77" s="1"/>
  <c r="CA79" a="1"/>
  <c r="CA79" s="1"/>
  <c r="CA81" a="1"/>
  <c r="CA81" s="1"/>
  <c r="CA83" a="1"/>
  <c r="CA83" s="1"/>
  <c r="CA85" a="1"/>
  <c r="CA85" s="1"/>
  <c r="CA87" a="1"/>
  <c r="CA87" s="1"/>
  <c r="CA89" a="1"/>
  <c r="CA89" s="1"/>
  <c r="CA91" a="1"/>
  <c r="CA91" s="1"/>
  <c r="CA93" a="1"/>
  <c r="CA93" s="1"/>
  <c r="CA95" a="1"/>
  <c r="CA95" s="1"/>
  <c r="CA97" a="1"/>
  <c r="CA97" s="1"/>
  <c r="CA99" a="1"/>
  <c r="CA99" s="1"/>
  <c r="CA101" a="1"/>
  <c r="CA101" s="1"/>
  <c r="CA103" a="1"/>
  <c r="CA103" s="1"/>
  <c r="CA107" a="1"/>
  <c r="CA107" s="1"/>
  <c r="CA111" a="1"/>
  <c r="CA111" s="1"/>
  <c r="CA102" a="1"/>
  <c r="CA102" s="1"/>
  <c r="CA106" a="1"/>
  <c r="CA106" s="1"/>
  <c r="CA110" a="1"/>
  <c r="CA110" s="1"/>
  <c r="CA74" a="1"/>
  <c r="CA74" s="1"/>
  <c r="CA76" a="1"/>
  <c r="CA76" s="1"/>
  <c r="CA78" a="1"/>
  <c r="CA78" s="1"/>
  <c r="CA80" a="1"/>
  <c r="CA80" s="1"/>
  <c r="CA82" a="1"/>
  <c r="CA82" s="1"/>
  <c r="CA84" a="1"/>
  <c r="CA84" s="1"/>
  <c r="CA86" a="1"/>
  <c r="CA86" s="1"/>
  <c r="CA88" a="1"/>
  <c r="CA88" s="1"/>
  <c r="CA90" a="1"/>
  <c r="CA90" s="1"/>
  <c r="CA92" a="1"/>
  <c r="CA92" s="1"/>
  <c r="CA94" a="1"/>
  <c r="CA94" s="1"/>
  <c r="CA96" a="1"/>
  <c r="CA96" s="1"/>
  <c r="CA98" a="1"/>
  <c r="CA98" s="1"/>
  <c r="CA100" a="1"/>
  <c r="CA100" s="1"/>
  <c r="CA105" a="1"/>
  <c r="CA105" s="1"/>
  <c r="CA109" a="1"/>
  <c r="CA109" s="1"/>
  <c r="CA113" a="1"/>
  <c r="CA113" s="1"/>
  <c r="CA117" a="1"/>
  <c r="CA117" s="1"/>
  <c r="CA121" a="1"/>
  <c r="CA121" s="1"/>
  <c r="CA125" a="1"/>
  <c r="CA125" s="1"/>
  <c r="CA126" a="1"/>
  <c r="CA126" s="1"/>
  <c r="CA127" a="1"/>
  <c r="CA127" s="1"/>
  <c r="CA128" a="1"/>
  <c r="CA128" s="1"/>
  <c r="CA129" a="1"/>
  <c r="CA129" s="1"/>
  <c r="CA130" a="1"/>
  <c r="CA130" s="1"/>
  <c r="CA131" a="1"/>
  <c r="CA131" s="1"/>
  <c r="CA132" a="1"/>
  <c r="CA132" s="1"/>
  <c r="CA133" a="1"/>
  <c r="CA133" s="1"/>
  <c r="CA134" a="1"/>
  <c r="CA134" s="1"/>
  <c r="CA135" a="1"/>
  <c r="CA135" s="1"/>
  <c r="CA136" a="1"/>
  <c r="CA136" s="1"/>
  <c r="CA137" a="1"/>
  <c r="CA137" s="1"/>
  <c r="CA138" a="1"/>
  <c r="CA138" s="1"/>
  <c r="CA139" a="1"/>
  <c r="CA139" s="1"/>
  <c r="CA140" a="1"/>
  <c r="CA140" s="1"/>
  <c r="CA141" a="1"/>
  <c r="CA141" s="1"/>
  <c r="CA142" a="1"/>
  <c r="CA142" s="1"/>
  <c r="CA143" a="1"/>
  <c r="CA143" s="1"/>
  <c r="CA144" a="1"/>
  <c r="CA144" s="1"/>
  <c r="CA145" a="1"/>
  <c r="CA145" s="1"/>
  <c r="CA146" a="1"/>
  <c r="CA146" s="1"/>
  <c r="CA147" a="1"/>
  <c r="CA147" s="1"/>
  <c r="CA148" a="1"/>
  <c r="CA148" s="1"/>
  <c r="CA149" a="1"/>
  <c r="CA149" s="1"/>
  <c r="CA114" a="1"/>
  <c r="CA114" s="1"/>
  <c r="CA116" a="1"/>
  <c r="CA116" s="1"/>
  <c r="CA120" a="1"/>
  <c r="CA120" s="1"/>
  <c r="CA115" a="1"/>
  <c r="CA115" s="1"/>
  <c r="CA119" a="1"/>
  <c r="CA119" s="1"/>
  <c r="CA123" a="1"/>
  <c r="CA123" s="1"/>
  <c r="CA118" a="1"/>
  <c r="CA118" s="1"/>
  <c r="CA122" a="1"/>
  <c r="CA122" s="1"/>
  <c r="CA124" a="1"/>
  <c r="CA124" s="1"/>
  <c r="CA151" a="1"/>
  <c r="CA151" s="1"/>
  <c r="CA152" a="1"/>
  <c r="CA152" s="1"/>
  <c r="CA153" a="1"/>
  <c r="CA153" s="1"/>
  <c r="CA154" a="1"/>
  <c r="CA154" s="1"/>
  <c r="CA155" a="1"/>
  <c r="CA155" s="1"/>
  <c r="CA156" a="1"/>
  <c r="CA156" s="1"/>
  <c r="CA157" a="1"/>
  <c r="CA157" s="1"/>
  <c r="CA158" a="1"/>
  <c r="CA158" s="1"/>
  <c r="CA159" a="1"/>
  <c r="CA159" s="1"/>
  <c r="CA160" a="1"/>
  <c r="CA160" s="1"/>
  <c r="CA161" a="1"/>
  <c r="CA161" s="1"/>
  <c r="CA162" a="1"/>
  <c r="CA162" s="1"/>
  <c r="CA163" a="1"/>
  <c r="CA163" s="1"/>
  <c r="CA164" a="1"/>
  <c r="CA164" s="1"/>
  <c r="CA165" a="1"/>
  <c r="CA165" s="1"/>
  <c r="CA166" a="1"/>
  <c r="CA166" s="1"/>
  <c r="CA170" a="1"/>
  <c r="CA170" s="1"/>
  <c r="CA171" a="1"/>
  <c r="CA171" s="1"/>
  <c r="CA172" a="1"/>
  <c r="CA172" s="1"/>
  <c r="CA173" a="1"/>
  <c r="CA173" s="1"/>
  <c r="CA179" a="1"/>
  <c r="CA179" s="1"/>
  <c r="CA180" a="1"/>
  <c r="CA180" s="1"/>
  <c r="CA181" a="1"/>
  <c r="CA181" s="1"/>
  <c r="CA187" a="1"/>
  <c r="CA187" s="1"/>
  <c r="CA169" a="1"/>
  <c r="CA169" s="1"/>
  <c r="CA174" a="1"/>
  <c r="CA174" s="1"/>
  <c r="CA182" a="1"/>
  <c r="CA182" s="1"/>
  <c r="CA150" a="1"/>
  <c r="CA150" s="1"/>
  <c r="CA168" a="1"/>
  <c r="CA168" s="1"/>
  <c r="CA175" a="1"/>
  <c r="CA175" s="1"/>
  <c r="CA176" a="1"/>
  <c r="CA176" s="1"/>
  <c r="CA177" a="1"/>
  <c r="CA177" s="1"/>
  <c r="CA183" a="1"/>
  <c r="CA183" s="1"/>
  <c r="CA184" a="1"/>
  <c r="CA184" s="1"/>
  <c r="CA185" a="1"/>
  <c r="CA185" s="1"/>
  <c r="CA167" a="1"/>
  <c r="CA167" s="1"/>
  <c r="CA178" a="1"/>
  <c r="CA178" s="1"/>
  <c r="CA186" a="1"/>
  <c r="CA186" s="1"/>
  <c r="CA188" a="1"/>
  <c r="CA188" s="1"/>
  <c r="CA195" a="1"/>
  <c r="CA195" s="1"/>
  <c r="CA197" a="1"/>
  <c r="CA197" s="1"/>
  <c r="CA199" a="1"/>
  <c r="CA199" s="1"/>
  <c r="CA201" a="1"/>
  <c r="CA201" s="1"/>
  <c r="CA205" a="1"/>
  <c r="CA205" s="1"/>
  <c r="CA213" a="1"/>
  <c r="CA213" s="1"/>
  <c r="CA221" a="1"/>
  <c r="CA221" s="1"/>
  <c r="CA228" a="1"/>
  <c r="CA228" s="1"/>
  <c r="CA230" a="1"/>
  <c r="CA230" s="1"/>
  <c r="CA232" a="1"/>
  <c r="CA232" s="1"/>
  <c r="CA190" a="1"/>
  <c r="CA190" s="1"/>
  <c r="CA206" a="1"/>
  <c r="CA206" s="1"/>
  <c r="CA207" a="1"/>
  <c r="CA207" s="1"/>
  <c r="CA208" a="1"/>
  <c r="CA208" s="1"/>
  <c r="CA214" a="1"/>
  <c r="CA214" s="1"/>
  <c r="CA215" a="1"/>
  <c r="CA215" s="1"/>
  <c r="CA216" a="1"/>
  <c r="CA216" s="1"/>
  <c r="CA222" a="1"/>
  <c r="CA222" s="1"/>
  <c r="CA223" a="1"/>
  <c r="CA223" s="1"/>
  <c r="CA224" a="1"/>
  <c r="CA224" s="1"/>
  <c r="CA189" a="1"/>
  <c r="CA189" s="1"/>
  <c r="CA192" a="1"/>
  <c r="CA192" s="1"/>
  <c r="CA193" a="1"/>
  <c r="CA193" s="1"/>
  <c r="CA194" a="1"/>
  <c r="CA194" s="1"/>
  <c r="CA196" a="1"/>
  <c r="CA196" s="1"/>
  <c r="CA198" a="1"/>
  <c r="CA198" s="1"/>
  <c r="CA200" a="1"/>
  <c r="CA200" s="1"/>
  <c r="CA202" a="1"/>
  <c r="CA202" s="1"/>
  <c r="CA203" a="1"/>
  <c r="CA203" s="1"/>
  <c r="CA209" a="1"/>
  <c r="CA209" s="1"/>
  <c r="CA217" a="1"/>
  <c r="CA217" s="1"/>
  <c r="CA225" a="1"/>
  <c r="CA225" s="1"/>
  <c r="CA229" a="1"/>
  <c r="CA229" s="1"/>
  <c r="CA231" a="1"/>
  <c r="CA231" s="1"/>
  <c r="CA233" a="1"/>
  <c r="CA233" s="1"/>
  <c r="CA234" a="1"/>
  <c r="CA234" s="1"/>
  <c r="CA235" a="1"/>
  <c r="CA235" s="1"/>
  <c r="CA236" a="1"/>
  <c r="CA236" s="1"/>
  <c r="CA237" a="1"/>
  <c r="CA237" s="1"/>
  <c r="CA238" a="1"/>
  <c r="CA238" s="1"/>
  <c r="CA239" a="1"/>
  <c r="CA239" s="1"/>
  <c r="CA240" a="1"/>
  <c r="CA240" s="1"/>
  <c r="CA241" a="1"/>
  <c r="CA241" s="1"/>
  <c r="CA191" a="1"/>
  <c r="CA191" s="1"/>
  <c r="CA204" a="1"/>
  <c r="CA204" s="1"/>
  <c r="CA210" a="1"/>
  <c r="CA210" s="1"/>
  <c r="CA211" a="1"/>
  <c r="CA211" s="1"/>
  <c r="CA212" a="1"/>
  <c r="CA212" s="1"/>
  <c r="CA218" a="1"/>
  <c r="CA218" s="1"/>
  <c r="CA219" a="1"/>
  <c r="CA219" s="1"/>
  <c r="CA220" a="1"/>
  <c r="CA220" s="1"/>
  <c r="CA226" a="1"/>
  <c r="CA226" s="1"/>
  <c r="CA227" a="1"/>
  <c r="CA227" s="1"/>
  <c r="CA242" a="1"/>
  <c r="CA242" s="1"/>
  <c r="CA243" a="1"/>
  <c r="CA243" s="1"/>
  <c r="CA244" a="1"/>
  <c r="CA244" s="1"/>
  <c r="CA245" a="1"/>
  <c r="CA245" s="1"/>
  <c r="CA246" a="1"/>
  <c r="CA246" s="1"/>
  <c r="CA247" a="1"/>
  <c r="CA247" s="1"/>
  <c r="CA248" a="1"/>
  <c r="CA248" s="1"/>
  <c r="CA249" a="1"/>
  <c r="CA249" s="1"/>
  <c r="CA250" a="1"/>
  <c r="CA250" s="1"/>
  <c r="CA251" a="1"/>
  <c r="CA251" s="1"/>
  <c r="CA252" a="1"/>
  <c r="CA252" s="1"/>
  <c r="CA253" a="1"/>
  <c r="CA253" s="1"/>
  <c r="CA254" a="1"/>
  <c r="CA254" s="1"/>
  <c r="CA255" a="1"/>
  <c r="CA255" s="1"/>
  <c r="CA256" a="1"/>
  <c r="CA256" s="1"/>
  <c r="CA257" a="1"/>
  <c r="CA257" s="1"/>
  <c r="CA258" a="1"/>
  <c r="CA258" s="1"/>
  <c r="K4" a="1"/>
  <c r="K4" s="1"/>
  <c r="K5" a="1"/>
  <c r="K5" s="1"/>
  <c r="K6" a="1"/>
  <c r="K6" s="1"/>
  <c r="K7" a="1"/>
  <c r="K7" s="1"/>
  <c r="K8" a="1"/>
  <c r="K8" s="1"/>
  <c r="K9" a="1"/>
  <c r="K9" s="1"/>
  <c r="K11" a="1"/>
  <c r="K11" s="1"/>
  <c r="K12" a="1"/>
  <c r="K12" s="1"/>
  <c r="K16" a="1"/>
  <c r="K16" s="1"/>
  <c r="K17" a="1"/>
  <c r="K17" s="1"/>
  <c r="K19" a="1"/>
  <c r="K19" s="1"/>
  <c r="K10" a="1"/>
  <c r="K10" s="1"/>
  <c r="K13" a="1"/>
  <c r="K13" s="1"/>
  <c r="K14" a="1"/>
  <c r="K14" s="1"/>
  <c r="K15" a="1"/>
  <c r="K15" s="1"/>
  <c r="K24" a="1"/>
  <c r="K24" s="1"/>
  <c r="K21" a="1"/>
  <c r="K21" s="1"/>
  <c r="K23" a="1"/>
  <c r="K23" s="1"/>
  <c r="K25" a="1"/>
  <c r="K25" s="1"/>
  <c r="K27" a="1"/>
  <c r="K27" s="1"/>
  <c r="K29" a="1"/>
  <c r="K29" s="1"/>
  <c r="K18" a="1"/>
  <c r="K18" s="1"/>
  <c r="K20" a="1"/>
  <c r="K20" s="1"/>
  <c r="K22" a="1"/>
  <c r="K22" s="1"/>
  <c r="K26" a="1"/>
  <c r="K26" s="1"/>
  <c r="K28" a="1"/>
  <c r="K28" s="1"/>
  <c r="K30" a="1"/>
  <c r="K30" s="1"/>
  <c r="K34" a="1"/>
  <c r="K34" s="1"/>
  <c r="K36" a="1"/>
  <c r="K36" s="1"/>
  <c r="K40" a="1"/>
  <c r="K40" s="1"/>
  <c r="K44" a="1"/>
  <c r="K44" s="1"/>
  <c r="K45" a="1"/>
  <c r="K45" s="1"/>
  <c r="K47" a="1"/>
  <c r="K47" s="1"/>
  <c r="K33" a="1"/>
  <c r="K33" s="1"/>
  <c r="K39" a="1"/>
  <c r="K39" s="1"/>
  <c r="K43" a="1"/>
  <c r="K43" s="1"/>
  <c r="K46" a="1"/>
  <c r="K46" s="1"/>
  <c r="K50" a="1"/>
  <c r="K50" s="1"/>
  <c r="K31" a="1"/>
  <c r="K31" s="1"/>
  <c r="K35" a="1"/>
  <c r="K35" s="1"/>
  <c r="K38" a="1"/>
  <c r="K38" s="1"/>
  <c r="K42" a="1"/>
  <c r="K42" s="1"/>
  <c r="K49" a="1"/>
  <c r="K49" s="1"/>
  <c r="K32" a="1"/>
  <c r="K32" s="1"/>
  <c r="K37" a="1"/>
  <c r="K37" s="1"/>
  <c r="K41" a="1"/>
  <c r="K41" s="1"/>
  <c r="K48" a="1"/>
  <c r="K48" s="1"/>
  <c r="K51" a="1"/>
  <c r="K51" s="1"/>
  <c r="K53" a="1"/>
  <c r="K53" s="1"/>
  <c r="K59" a="1"/>
  <c r="K59" s="1"/>
  <c r="K63" a="1"/>
  <c r="K63" s="1"/>
  <c r="K68" a="1"/>
  <c r="K68" s="1"/>
  <c r="K55" a="1"/>
  <c r="K55" s="1"/>
  <c r="K64" a="1"/>
  <c r="K64" s="1"/>
  <c r="K65" a="1"/>
  <c r="K65" s="1"/>
  <c r="K66" a="1"/>
  <c r="K66" s="1"/>
  <c r="K67" a="1"/>
  <c r="K67" s="1"/>
  <c r="K70" a="1"/>
  <c r="K70" s="1"/>
  <c r="K72" a="1"/>
  <c r="K72" s="1"/>
  <c r="K74" a="1"/>
  <c r="K74" s="1"/>
  <c r="K52" a="1"/>
  <c r="K52" s="1"/>
  <c r="K54" a="1"/>
  <c r="K54" s="1"/>
  <c r="K58" a="1"/>
  <c r="K58" s="1"/>
  <c r="K60" a="1"/>
  <c r="K60" s="1"/>
  <c r="K61" a="1"/>
  <c r="K61" s="1"/>
  <c r="K56" a="1"/>
  <c r="K56" s="1"/>
  <c r="K57" a="1"/>
  <c r="K57" s="1"/>
  <c r="K62" a="1"/>
  <c r="K62" s="1"/>
  <c r="K69" a="1"/>
  <c r="K69" s="1"/>
  <c r="K71" a="1"/>
  <c r="K71" s="1"/>
  <c r="K73" a="1"/>
  <c r="K73" s="1"/>
  <c r="K104" a="1"/>
  <c r="K104" s="1"/>
  <c r="K108" a="1"/>
  <c r="K108" s="1"/>
  <c r="K112" a="1"/>
  <c r="K112" s="1"/>
  <c r="K75" a="1"/>
  <c r="K75" s="1"/>
  <c r="K77" a="1"/>
  <c r="K77" s="1"/>
  <c r="K79" a="1"/>
  <c r="K79" s="1"/>
  <c r="K81" a="1"/>
  <c r="K81" s="1"/>
  <c r="K83" a="1"/>
  <c r="K83" s="1"/>
  <c r="K85" a="1"/>
  <c r="K85" s="1"/>
  <c r="K87" a="1"/>
  <c r="K87" s="1"/>
  <c r="K89" a="1"/>
  <c r="K89" s="1"/>
  <c r="K91" a="1"/>
  <c r="K91" s="1"/>
  <c r="K93" a="1"/>
  <c r="K93" s="1"/>
  <c r="K95" a="1"/>
  <c r="K95" s="1"/>
  <c r="K97" a="1"/>
  <c r="K97" s="1"/>
  <c r="K99" a="1"/>
  <c r="K99" s="1"/>
  <c r="K101" a="1"/>
  <c r="K101" s="1"/>
  <c r="K103" a="1"/>
  <c r="K103" s="1"/>
  <c r="K107" a="1"/>
  <c r="K107" s="1"/>
  <c r="K111" a="1"/>
  <c r="K111" s="1"/>
  <c r="K115" a="1"/>
  <c r="K115" s="1"/>
  <c r="K102" a="1"/>
  <c r="K102" s="1"/>
  <c r="K106" a="1"/>
  <c r="K106" s="1"/>
  <c r="K110" a="1"/>
  <c r="K110" s="1"/>
  <c r="K114" a="1"/>
  <c r="K114" s="1"/>
  <c r="K76" a="1"/>
  <c r="K76" s="1"/>
  <c r="K78" a="1"/>
  <c r="K78" s="1"/>
  <c r="K80" a="1"/>
  <c r="K80" s="1"/>
  <c r="K82" a="1"/>
  <c r="K82" s="1"/>
  <c r="K84" a="1"/>
  <c r="K84" s="1"/>
  <c r="K86" a="1"/>
  <c r="K86" s="1"/>
  <c r="K88" a="1"/>
  <c r="K88" s="1"/>
  <c r="K90" a="1"/>
  <c r="K90" s="1"/>
  <c r="K92" a="1"/>
  <c r="K92" s="1"/>
  <c r="K94" a="1"/>
  <c r="K94" s="1"/>
  <c r="K96" a="1"/>
  <c r="K96" s="1"/>
  <c r="K98" a="1"/>
  <c r="K98" s="1"/>
  <c r="K100" a="1"/>
  <c r="K100" s="1"/>
  <c r="K105" a="1"/>
  <c r="K105" s="1"/>
  <c r="K109" a="1"/>
  <c r="K109" s="1"/>
  <c r="K113" a="1"/>
  <c r="K113" s="1"/>
  <c r="K117" a="1"/>
  <c r="K117" s="1"/>
  <c r="K121" a="1"/>
  <c r="K121" s="1"/>
  <c r="K116" a="1"/>
  <c r="K116" s="1"/>
  <c r="K120" a="1"/>
  <c r="K120" s="1"/>
  <c r="K125" a="1"/>
  <c r="K125" s="1"/>
  <c r="K126" a="1"/>
  <c r="K126" s="1"/>
  <c r="K127" a="1"/>
  <c r="K127" s="1"/>
  <c r="K128" a="1"/>
  <c r="K128" s="1"/>
  <c r="K129" a="1"/>
  <c r="K129" s="1"/>
  <c r="K130" a="1"/>
  <c r="K130" s="1"/>
  <c r="K131" a="1"/>
  <c r="K131" s="1"/>
  <c r="K132" a="1"/>
  <c r="K132" s="1"/>
  <c r="K133" a="1"/>
  <c r="K133" s="1"/>
  <c r="K134" a="1"/>
  <c r="K134" s="1"/>
  <c r="K135" a="1"/>
  <c r="K135" s="1"/>
  <c r="K136" a="1"/>
  <c r="K136" s="1"/>
  <c r="K137" a="1"/>
  <c r="K137" s="1"/>
  <c r="K138" a="1"/>
  <c r="K138" s="1"/>
  <c r="K139" a="1"/>
  <c r="K139" s="1"/>
  <c r="K140" a="1"/>
  <c r="K140" s="1"/>
  <c r="K141" a="1"/>
  <c r="K141" s="1"/>
  <c r="K142" a="1"/>
  <c r="K142" s="1"/>
  <c r="K143" a="1"/>
  <c r="K143" s="1"/>
  <c r="K144" a="1"/>
  <c r="K144" s="1"/>
  <c r="K145" a="1"/>
  <c r="K145" s="1"/>
  <c r="K146" a="1"/>
  <c r="K146" s="1"/>
  <c r="K147" a="1"/>
  <c r="K147" s="1"/>
  <c r="K148" a="1"/>
  <c r="K148" s="1"/>
  <c r="K149" a="1"/>
  <c r="K149" s="1"/>
  <c r="K150" a="1"/>
  <c r="K150" s="1"/>
  <c r="K151" a="1"/>
  <c r="K151" s="1"/>
  <c r="K119" a="1"/>
  <c r="K119" s="1"/>
  <c r="K123" a="1"/>
  <c r="K123" s="1"/>
  <c r="K118" a="1"/>
  <c r="K118" s="1"/>
  <c r="K122" a="1"/>
  <c r="K122" s="1"/>
  <c r="K124" a="1"/>
  <c r="K124" s="1"/>
  <c r="K168" a="1"/>
  <c r="K168" s="1"/>
  <c r="K170" a="1"/>
  <c r="K170" s="1"/>
  <c r="K174" a="1"/>
  <c r="K174" s="1"/>
  <c r="K182" a="1"/>
  <c r="K182" s="1"/>
  <c r="K188" a="1"/>
  <c r="K188" s="1"/>
  <c r="K152" a="1"/>
  <c r="K152" s="1"/>
  <c r="K153" a="1"/>
  <c r="K153" s="1"/>
  <c r="K154" a="1"/>
  <c r="K154" s="1"/>
  <c r="K155" a="1"/>
  <c r="K155" s="1"/>
  <c r="K156" a="1"/>
  <c r="K156" s="1"/>
  <c r="K157" a="1"/>
  <c r="K157" s="1"/>
  <c r="K158" a="1"/>
  <c r="K158" s="1"/>
  <c r="K159" a="1"/>
  <c r="K159" s="1"/>
  <c r="K160" a="1"/>
  <c r="K160" s="1"/>
  <c r="K161" a="1"/>
  <c r="K161" s="1"/>
  <c r="K162" a="1"/>
  <c r="K162" s="1"/>
  <c r="K163" a="1"/>
  <c r="K163" s="1"/>
  <c r="K164" a="1"/>
  <c r="K164" s="1"/>
  <c r="K165" a="1"/>
  <c r="K165" s="1"/>
  <c r="K166" a="1"/>
  <c r="K166" s="1"/>
  <c r="K175" a="1"/>
  <c r="K175" s="1"/>
  <c r="K176" a="1"/>
  <c r="K176" s="1"/>
  <c r="K177" a="1"/>
  <c r="K177" s="1"/>
  <c r="K183" a="1"/>
  <c r="K183" s="1"/>
  <c r="K184" a="1"/>
  <c r="K184" s="1"/>
  <c r="K185" a="1"/>
  <c r="K185" s="1"/>
  <c r="K167" a="1"/>
  <c r="K167" s="1"/>
  <c r="K178" a="1"/>
  <c r="K178" s="1"/>
  <c r="K186" a="1"/>
  <c r="K186" s="1"/>
  <c r="K169" a="1"/>
  <c r="K169" s="1"/>
  <c r="K171" a="1"/>
  <c r="K171" s="1"/>
  <c r="K172" a="1"/>
  <c r="K172" s="1"/>
  <c r="K173" a="1"/>
  <c r="K173" s="1"/>
  <c r="K179" a="1"/>
  <c r="K179" s="1"/>
  <c r="K180" a="1"/>
  <c r="K180" s="1"/>
  <c r="K181" a="1"/>
  <c r="K181" s="1"/>
  <c r="K187" a="1"/>
  <c r="K187" s="1"/>
  <c r="K205" a="1"/>
  <c r="K205" s="1"/>
  <c r="K207" a="1"/>
  <c r="K207" s="1"/>
  <c r="K213" a="1"/>
  <c r="K213" s="1"/>
  <c r="K215" a="1"/>
  <c r="K215" s="1"/>
  <c r="K221" a="1"/>
  <c r="K221" s="1"/>
  <c r="K223" a="1"/>
  <c r="K223" s="1"/>
  <c r="K228" a="1"/>
  <c r="K228" s="1"/>
  <c r="K230" a="1"/>
  <c r="K230" s="1"/>
  <c r="K232" a="1"/>
  <c r="K232" s="1"/>
  <c r="K189" a="1"/>
  <c r="K189" s="1"/>
  <c r="K190" a="1"/>
  <c r="K190" s="1"/>
  <c r="K192" a="1"/>
  <c r="K192" s="1"/>
  <c r="K193" a="1"/>
  <c r="K193" s="1"/>
  <c r="K194" a="1"/>
  <c r="K194" s="1"/>
  <c r="K196" a="1"/>
  <c r="K196" s="1"/>
  <c r="K198" a="1"/>
  <c r="K198" s="1"/>
  <c r="K200" a="1"/>
  <c r="K200" s="1"/>
  <c r="K202" a="1"/>
  <c r="K202" s="1"/>
  <c r="K206" a="1"/>
  <c r="K206" s="1"/>
  <c r="K208" a="1"/>
  <c r="K208" s="1"/>
  <c r="K214" a="1"/>
  <c r="K214" s="1"/>
  <c r="K216" a="1"/>
  <c r="K216" s="1"/>
  <c r="K222" a="1"/>
  <c r="K222" s="1"/>
  <c r="K224" a="1"/>
  <c r="K224" s="1"/>
  <c r="K209" a="1"/>
  <c r="K209" s="1"/>
  <c r="K211" a="1"/>
  <c r="K211" s="1"/>
  <c r="K217" a="1"/>
  <c r="K217" s="1"/>
  <c r="K219" a="1"/>
  <c r="K219" s="1"/>
  <c r="K225" a="1"/>
  <c r="K225" s="1"/>
  <c r="K227" a="1"/>
  <c r="K227" s="1"/>
  <c r="K229" a="1"/>
  <c r="K229" s="1"/>
  <c r="K231" a="1"/>
  <c r="K231" s="1"/>
  <c r="K233" a="1"/>
  <c r="K233" s="1"/>
  <c r="K234" a="1"/>
  <c r="K234" s="1"/>
  <c r="K235" a="1"/>
  <c r="K235" s="1"/>
  <c r="K236" a="1"/>
  <c r="K236" s="1"/>
  <c r="K237" a="1"/>
  <c r="K237" s="1"/>
  <c r="K238" a="1"/>
  <c r="K238" s="1"/>
  <c r="K239" a="1"/>
  <c r="K239" s="1"/>
  <c r="K240" a="1"/>
  <c r="K240" s="1"/>
  <c r="K241" a="1"/>
  <c r="K241" s="1"/>
  <c r="K242" a="1"/>
  <c r="K242" s="1"/>
  <c r="K243" a="1"/>
  <c r="K243" s="1"/>
  <c r="K244" a="1"/>
  <c r="K244" s="1"/>
  <c r="K245" a="1"/>
  <c r="K245" s="1"/>
  <c r="K246" a="1"/>
  <c r="K246" s="1"/>
  <c r="K247" a="1"/>
  <c r="K247" s="1"/>
  <c r="K248" a="1"/>
  <c r="K248" s="1"/>
  <c r="K249" a="1"/>
  <c r="K249" s="1"/>
  <c r="K250" a="1"/>
  <c r="K250" s="1"/>
  <c r="K251" a="1"/>
  <c r="K251" s="1"/>
  <c r="K252" a="1"/>
  <c r="K252" s="1"/>
  <c r="K253" a="1"/>
  <c r="K253" s="1"/>
  <c r="K254" a="1"/>
  <c r="K254" s="1"/>
  <c r="K255" a="1"/>
  <c r="K255" s="1"/>
  <c r="K256" a="1"/>
  <c r="K256" s="1"/>
  <c r="K257" a="1"/>
  <c r="K257" s="1"/>
  <c r="K258" a="1"/>
  <c r="K258" s="1"/>
  <c r="K191" a="1"/>
  <c r="K191" s="1"/>
  <c r="K195" a="1"/>
  <c r="K195" s="1"/>
  <c r="K197" a="1"/>
  <c r="K197" s="1"/>
  <c r="K199" a="1"/>
  <c r="K199" s="1"/>
  <c r="K201" a="1"/>
  <c r="K201" s="1"/>
  <c r="K203" a="1"/>
  <c r="K203" s="1"/>
  <c r="K204" a="1"/>
  <c r="K204" s="1"/>
  <c r="K210" a="1"/>
  <c r="K210" s="1"/>
  <c r="K212" a="1"/>
  <c r="K212" s="1"/>
  <c r="K218" a="1"/>
  <c r="K218" s="1"/>
  <c r="K220" a="1"/>
  <c r="K220" s="1"/>
  <c r="K226" a="1"/>
  <c r="K226" s="1"/>
  <c r="AC505" a="1"/>
  <c r="AC505" s="1"/>
  <c r="AC5" a="1"/>
  <c r="AC5" s="1"/>
  <c r="AC6" a="1"/>
  <c r="AC6" s="1"/>
  <c r="AC7" a="1"/>
  <c r="AC7" s="1"/>
  <c r="AC8" a="1"/>
  <c r="AC8" s="1"/>
  <c r="AC9" a="1"/>
  <c r="AC9" s="1"/>
  <c r="AC11" a="1"/>
  <c r="AC11" s="1"/>
  <c r="AC12" a="1"/>
  <c r="AC12" s="1"/>
  <c r="AC16" a="1"/>
  <c r="AC16" s="1"/>
  <c r="AC13" a="1"/>
  <c r="AC13" s="1"/>
  <c r="AC14" a="1"/>
  <c r="AC14" s="1"/>
  <c r="AC15" a="1"/>
  <c r="AC15" s="1"/>
  <c r="AC10" a="1"/>
  <c r="AC10" s="1"/>
  <c r="AC17" a="1"/>
  <c r="AC17" s="1"/>
  <c r="AC18" a="1"/>
  <c r="AC18" s="1"/>
  <c r="AC19" a="1"/>
  <c r="AC19" s="1"/>
  <c r="AC20" a="1"/>
  <c r="AC20" s="1"/>
  <c r="AC22" a="1"/>
  <c r="AC22" s="1"/>
  <c r="AC26" a="1"/>
  <c r="AC26" s="1"/>
  <c r="AC28" a="1"/>
  <c r="AC28" s="1"/>
  <c r="AC24" a="1"/>
  <c r="AC24" s="1"/>
  <c r="AC21" a="1"/>
  <c r="AC21" s="1"/>
  <c r="AC23" a="1"/>
  <c r="AC23" s="1"/>
  <c r="AC25" a="1"/>
  <c r="AC25" s="1"/>
  <c r="AC27" a="1"/>
  <c r="AC27" s="1"/>
  <c r="AC29" a="1"/>
  <c r="AC29" s="1"/>
  <c r="AC32" a="1"/>
  <c r="AC32" s="1"/>
  <c r="AC35" a="1"/>
  <c r="AC35" s="1"/>
  <c r="AC38" a="1"/>
  <c r="AC38" s="1"/>
  <c r="AC42" a="1"/>
  <c r="AC42" s="1"/>
  <c r="AC49" a="1"/>
  <c r="AC49" s="1"/>
  <c r="AC30" a="1"/>
  <c r="AC30" s="1"/>
  <c r="AC37" a="1"/>
  <c r="AC37" s="1"/>
  <c r="AC41" a="1"/>
  <c r="AC41" s="1"/>
  <c r="AC48" a="1"/>
  <c r="AC48" s="1"/>
  <c r="AC34" a="1"/>
  <c r="AC34" s="1"/>
  <c r="AC36" a="1"/>
  <c r="AC36" s="1"/>
  <c r="AC40" a="1"/>
  <c r="AC40" s="1"/>
  <c r="AC44" a="1"/>
  <c r="AC44" s="1"/>
  <c r="AC47" a="1"/>
  <c r="AC47" s="1"/>
  <c r="AC31" a="1"/>
  <c r="AC31" s="1"/>
  <c r="AC33" a="1"/>
  <c r="AC33" s="1"/>
  <c r="AC39" a="1"/>
  <c r="AC39" s="1"/>
  <c r="AC43" a="1"/>
  <c r="AC43" s="1"/>
  <c r="AC45" a="1"/>
  <c r="AC45" s="1"/>
  <c r="AC46" a="1"/>
  <c r="AC46" s="1"/>
  <c r="AC50" a="1"/>
  <c r="AC50" s="1"/>
  <c r="AC52" a="1"/>
  <c r="AC52" s="1"/>
  <c r="AC54" a="1"/>
  <c r="AC54" s="1"/>
  <c r="AC56" a="1"/>
  <c r="AC56" s="1"/>
  <c r="AC57" a="1"/>
  <c r="AC57" s="1"/>
  <c r="AC63" a="1"/>
  <c r="AC63" s="1"/>
  <c r="AC65" a="1"/>
  <c r="AC65" s="1"/>
  <c r="AC66" a="1"/>
  <c r="AC66" s="1"/>
  <c r="AC69" a="1"/>
  <c r="AC69" s="1"/>
  <c r="AC71" a="1"/>
  <c r="AC71" s="1"/>
  <c r="AC51" a="1"/>
  <c r="AC51" s="1"/>
  <c r="AC60" a="1"/>
  <c r="AC60" s="1"/>
  <c r="AC64" a="1"/>
  <c r="AC64" s="1"/>
  <c r="AC68" a="1"/>
  <c r="AC68" s="1"/>
  <c r="AC53" a="1"/>
  <c r="AC53" s="1"/>
  <c r="AC59" a="1"/>
  <c r="AC59" s="1"/>
  <c r="AC61" a="1"/>
  <c r="AC61" s="1"/>
  <c r="AC67" a="1"/>
  <c r="AC67" s="1"/>
  <c r="AC70" a="1"/>
  <c r="AC70" s="1"/>
  <c r="AC72" a="1"/>
  <c r="AC72" s="1"/>
  <c r="AC55" a="1"/>
  <c r="AC55" s="1"/>
  <c r="AC58" a="1"/>
  <c r="AC58" s="1"/>
  <c r="AC62" a="1"/>
  <c r="AC62" s="1"/>
  <c r="AC76" a="1"/>
  <c r="AC76" s="1"/>
  <c r="AC78" a="1"/>
  <c r="AC78" s="1"/>
  <c r="AC80" a="1"/>
  <c r="AC80" s="1"/>
  <c r="AC82" a="1"/>
  <c r="AC82" s="1"/>
  <c r="AC84" a="1"/>
  <c r="AC84" s="1"/>
  <c r="AC86" a="1"/>
  <c r="AC86" s="1"/>
  <c r="AC88" a="1"/>
  <c r="AC88" s="1"/>
  <c r="AC90" a="1"/>
  <c r="AC90" s="1"/>
  <c r="AC92" a="1"/>
  <c r="AC92" s="1"/>
  <c r="AC94" a="1"/>
  <c r="AC94" s="1"/>
  <c r="AC96" a="1"/>
  <c r="AC96" s="1"/>
  <c r="AC98" a="1"/>
  <c r="AC98" s="1"/>
  <c r="AC100" a="1"/>
  <c r="AC100" s="1"/>
  <c r="AC103" a="1"/>
  <c r="AC103" s="1"/>
  <c r="AC107" a="1"/>
  <c r="AC107" s="1"/>
  <c r="AC111" a="1"/>
  <c r="AC111" s="1"/>
  <c r="AC73" a="1"/>
  <c r="AC73" s="1"/>
  <c r="AC102" a="1"/>
  <c r="AC102" s="1"/>
  <c r="AC106" a="1"/>
  <c r="AC106" s="1"/>
  <c r="AC110" a="1"/>
  <c r="AC110" s="1"/>
  <c r="AC114" a="1"/>
  <c r="AC114" s="1"/>
  <c r="AC74" a="1"/>
  <c r="AC74" s="1"/>
  <c r="AC75" a="1"/>
  <c r="AC75" s="1"/>
  <c r="AC77" a="1"/>
  <c r="AC77" s="1"/>
  <c r="AC79" a="1"/>
  <c r="AC79" s="1"/>
  <c r="AC81" a="1"/>
  <c r="AC81" s="1"/>
  <c r="AC83" a="1"/>
  <c r="AC83" s="1"/>
  <c r="AC85" a="1"/>
  <c r="AC85" s="1"/>
  <c r="AC87" a="1"/>
  <c r="AC87" s="1"/>
  <c r="AC89" a="1"/>
  <c r="AC89" s="1"/>
  <c r="AC91" a="1"/>
  <c r="AC91" s="1"/>
  <c r="AC93" a="1"/>
  <c r="AC93" s="1"/>
  <c r="AC95" a="1"/>
  <c r="AC95" s="1"/>
  <c r="AC97" a="1"/>
  <c r="AC97" s="1"/>
  <c r="AC99" a="1"/>
  <c r="AC99" s="1"/>
  <c r="AC101" a="1"/>
  <c r="AC101" s="1"/>
  <c r="AC105" a="1"/>
  <c r="AC105" s="1"/>
  <c r="AC109" a="1"/>
  <c r="AC109" s="1"/>
  <c r="AC113" a="1"/>
  <c r="AC113" s="1"/>
  <c r="AC104" a="1"/>
  <c r="AC104" s="1"/>
  <c r="AC108" a="1"/>
  <c r="AC108" s="1"/>
  <c r="AC112" a="1"/>
  <c r="AC112" s="1"/>
  <c r="AC116" a="1"/>
  <c r="AC116" s="1"/>
  <c r="AC120" a="1"/>
  <c r="AC120" s="1"/>
  <c r="AC115" a="1"/>
  <c r="AC115" s="1"/>
  <c r="AC119" a="1"/>
  <c r="AC119" s="1"/>
  <c r="AC118" a="1"/>
  <c r="AC118" s="1"/>
  <c r="AC122" a="1"/>
  <c r="AC122" s="1"/>
  <c r="AC123" a="1"/>
  <c r="AC123" s="1"/>
  <c r="AC125" a="1"/>
  <c r="AC125" s="1"/>
  <c r="AC126" a="1"/>
  <c r="AC126" s="1"/>
  <c r="AC127" a="1"/>
  <c r="AC127" s="1"/>
  <c r="AC128" a="1"/>
  <c r="AC128" s="1"/>
  <c r="AC129" a="1"/>
  <c r="AC129" s="1"/>
  <c r="AC130" a="1"/>
  <c r="AC130" s="1"/>
  <c r="AC131" a="1"/>
  <c r="AC131" s="1"/>
  <c r="AC132" a="1"/>
  <c r="AC132" s="1"/>
  <c r="AC133" a="1"/>
  <c r="AC133" s="1"/>
  <c r="AC134" a="1"/>
  <c r="AC134" s="1"/>
  <c r="AC135" a="1"/>
  <c r="AC135" s="1"/>
  <c r="AC136" a="1"/>
  <c r="AC136" s="1"/>
  <c r="AC137" a="1"/>
  <c r="AC137" s="1"/>
  <c r="AC138" a="1"/>
  <c r="AC138" s="1"/>
  <c r="AC139" a="1"/>
  <c r="AC139" s="1"/>
  <c r="AC140" a="1"/>
  <c r="AC140" s="1"/>
  <c r="AC141" a="1"/>
  <c r="AC141" s="1"/>
  <c r="AC142" a="1"/>
  <c r="AC142" s="1"/>
  <c r="AC143" a="1"/>
  <c r="AC143" s="1"/>
  <c r="AC144" a="1"/>
  <c r="AC144" s="1"/>
  <c r="AC145" a="1"/>
  <c r="AC145" s="1"/>
  <c r="AC146" a="1"/>
  <c r="AC146" s="1"/>
  <c r="AC147" a="1"/>
  <c r="AC147" s="1"/>
  <c r="AC148" a="1"/>
  <c r="AC148" s="1"/>
  <c r="AC149" a="1"/>
  <c r="AC149" s="1"/>
  <c r="AC150" a="1"/>
  <c r="AC150" s="1"/>
  <c r="AC151" a="1"/>
  <c r="AC151" s="1"/>
  <c r="AC117" a="1"/>
  <c r="AC117" s="1"/>
  <c r="AC121" a="1"/>
  <c r="AC121" s="1"/>
  <c r="AC124" a="1"/>
  <c r="AC124" s="1"/>
  <c r="AC170" a="1"/>
  <c r="AC170" s="1"/>
  <c r="AC172" a="1"/>
  <c r="AC172" s="1"/>
  <c r="AC180" a="1"/>
  <c r="AC180" s="1"/>
  <c r="AC168" a="1"/>
  <c r="AC168" s="1"/>
  <c r="AC173" a="1"/>
  <c r="AC173" s="1"/>
  <c r="AC174" a="1"/>
  <c r="AC174" s="1"/>
  <c r="AC175" a="1"/>
  <c r="AC175" s="1"/>
  <c r="AC181" a="1"/>
  <c r="AC181" s="1"/>
  <c r="AC182" a="1"/>
  <c r="AC182" s="1"/>
  <c r="AC183" a="1"/>
  <c r="AC183" s="1"/>
  <c r="AC188" a="1"/>
  <c r="AC188" s="1"/>
  <c r="AC152" a="1"/>
  <c r="AC152" s="1"/>
  <c r="AC153" a="1"/>
  <c r="AC153" s="1"/>
  <c r="AC154" a="1"/>
  <c r="AC154" s="1"/>
  <c r="AC155" a="1"/>
  <c r="AC155" s="1"/>
  <c r="AC156" a="1"/>
  <c r="AC156" s="1"/>
  <c r="AC157" a="1"/>
  <c r="AC157" s="1"/>
  <c r="AC158" a="1"/>
  <c r="AC158" s="1"/>
  <c r="AC159" a="1"/>
  <c r="AC159" s="1"/>
  <c r="AC160" a="1"/>
  <c r="AC160" s="1"/>
  <c r="AC161" a="1"/>
  <c r="AC161" s="1"/>
  <c r="AC162" a="1"/>
  <c r="AC162" s="1"/>
  <c r="AC163" a="1"/>
  <c r="AC163" s="1"/>
  <c r="AC164" a="1"/>
  <c r="AC164" s="1"/>
  <c r="AC165" a="1"/>
  <c r="AC165" s="1"/>
  <c r="AC166" a="1"/>
  <c r="AC166" s="1"/>
  <c r="AC167" a="1"/>
  <c r="AC167" s="1"/>
  <c r="AC176" a="1"/>
  <c r="AC176" s="1"/>
  <c r="AC184" a="1"/>
  <c r="AC184" s="1"/>
  <c r="AC169" a="1"/>
  <c r="AC169" s="1"/>
  <c r="AC171" a="1"/>
  <c r="AC171" s="1"/>
  <c r="AC177" a="1"/>
  <c r="AC177" s="1"/>
  <c r="AC178" a="1"/>
  <c r="AC178" s="1"/>
  <c r="AC179" a="1"/>
  <c r="AC179" s="1"/>
  <c r="AC185" a="1"/>
  <c r="AC185" s="1"/>
  <c r="AC186" a="1"/>
  <c r="AC186" s="1"/>
  <c r="AC187" a="1"/>
  <c r="AC187" s="1"/>
  <c r="AC189" a="1"/>
  <c r="AC189" s="1"/>
  <c r="AC191" a="1"/>
  <c r="AC191" s="1"/>
  <c r="AC192" a="1"/>
  <c r="AC192" s="1"/>
  <c r="AC204" a="1"/>
  <c r="AC204" s="1"/>
  <c r="AC205" a="1"/>
  <c r="AC205" s="1"/>
  <c r="AC206" a="1"/>
  <c r="AC206" s="1"/>
  <c r="AC212" a="1"/>
  <c r="AC212" s="1"/>
  <c r="AC213" a="1"/>
  <c r="AC213" s="1"/>
  <c r="AC214" a="1"/>
  <c r="AC214" s="1"/>
  <c r="AC220" a="1"/>
  <c r="AC220" s="1"/>
  <c r="AC221" a="1"/>
  <c r="AC221" s="1"/>
  <c r="AC222" a="1"/>
  <c r="AC222" s="1"/>
  <c r="AC242" a="1"/>
  <c r="AC242" s="1"/>
  <c r="AC243" a="1"/>
  <c r="AC243" s="1"/>
  <c r="AC244" a="1"/>
  <c r="AC244" s="1"/>
  <c r="AC245" a="1"/>
  <c r="AC245" s="1"/>
  <c r="AC246" a="1"/>
  <c r="AC246" s="1"/>
  <c r="AC247" a="1"/>
  <c r="AC247" s="1"/>
  <c r="AC248" a="1"/>
  <c r="AC248" s="1"/>
  <c r="AC249" a="1"/>
  <c r="AC249" s="1"/>
  <c r="AC250" a="1"/>
  <c r="AC250" s="1"/>
  <c r="AC251" a="1"/>
  <c r="AC251" s="1"/>
  <c r="AC252" a="1"/>
  <c r="AC252" s="1"/>
  <c r="AC253" a="1"/>
  <c r="AC253" s="1"/>
  <c r="AC254" a="1"/>
  <c r="AC254" s="1"/>
  <c r="AC255" a="1"/>
  <c r="AC255" s="1"/>
  <c r="AC256" a="1"/>
  <c r="AC256" s="1"/>
  <c r="AC257" a="1"/>
  <c r="AC257" s="1"/>
  <c r="AC258" a="1"/>
  <c r="AC258" s="1"/>
  <c r="AC193" a="1"/>
  <c r="AC193" s="1"/>
  <c r="AC195" a="1"/>
  <c r="AC195" s="1"/>
  <c r="AC197" a="1"/>
  <c r="AC197" s="1"/>
  <c r="AC199" a="1"/>
  <c r="AC199" s="1"/>
  <c r="AC201" a="1"/>
  <c r="AC201" s="1"/>
  <c r="AC207" a="1"/>
  <c r="AC207" s="1"/>
  <c r="AC215" a="1"/>
  <c r="AC215" s="1"/>
  <c r="AC223" a="1"/>
  <c r="AC223" s="1"/>
  <c r="AC228" a="1"/>
  <c r="AC228" s="1"/>
  <c r="AC230" a="1"/>
  <c r="AC230" s="1"/>
  <c r="AC232" a="1"/>
  <c r="AC232" s="1"/>
  <c r="AC190" a="1"/>
  <c r="AC190" s="1"/>
  <c r="AC203" a="1"/>
  <c r="AC203" s="1"/>
  <c r="AC208" a="1"/>
  <c r="AC208" s="1"/>
  <c r="AC209" a="1"/>
  <c r="AC209" s="1"/>
  <c r="AC210" a="1"/>
  <c r="AC210" s="1"/>
  <c r="AC216" a="1"/>
  <c r="AC216" s="1"/>
  <c r="AC217" a="1"/>
  <c r="AC217" s="1"/>
  <c r="AC218" a="1"/>
  <c r="AC218" s="1"/>
  <c r="AC224" a="1"/>
  <c r="AC224" s="1"/>
  <c r="AC225" a="1"/>
  <c r="AC225" s="1"/>
  <c r="AC226" a="1"/>
  <c r="AC226" s="1"/>
  <c r="AC194" a="1"/>
  <c r="AC194" s="1"/>
  <c r="AC196" a="1"/>
  <c r="AC196" s="1"/>
  <c r="AC198" a="1"/>
  <c r="AC198" s="1"/>
  <c r="AC200" a="1"/>
  <c r="AC200" s="1"/>
  <c r="AC202" a="1"/>
  <c r="AC202" s="1"/>
  <c r="AC211" a="1"/>
  <c r="AC211" s="1"/>
  <c r="AC219" a="1"/>
  <c r="AC219" s="1"/>
  <c r="AC227" a="1"/>
  <c r="AC227" s="1"/>
  <c r="AC229" a="1"/>
  <c r="AC229" s="1"/>
  <c r="AC231" a="1"/>
  <c r="AC231" s="1"/>
  <c r="AC233" a="1"/>
  <c r="AC233" s="1"/>
  <c r="AC234" a="1"/>
  <c r="AC234" s="1"/>
  <c r="AC235" a="1"/>
  <c r="AC235" s="1"/>
  <c r="AC236" a="1"/>
  <c r="AC236" s="1"/>
  <c r="AC237" a="1"/>
  <c r="AC237" s="1"/>
  <c r="AC238" a="1"/>
  <c r="AC238" s="1"/>
  <c r="AC239" a="1"/>
  <c r="AC239" s="1"/>
  <c r="AC240" a="1"/>
  <c r="AC240" s="1"/>
  <c r="AC241" a="1"/>
  <c r="AC241" s="1"/>
  <c r="AY5" a="1"/>
  <c r="AY5" s="1"/>
  <c r="AY6" a="1"/>
  <c r="AY6" s="1"/>
  <c r="AY7" a="1"/>
  <c r="AY7" s="1"/>
  <c r="AY8" a="1"/>
  <c r="AY8" s="1"/>
  <c r="AY10" a="1"/>
  <c r="AY10" s="1"/>
  <c r="AY12" a="1"/>
  <c r="AY12" s="1"/>
  <c r="AY16" a="1"/>
  <c r="AY16" s="1"/>
  <c r="AY13" a="1"/>
  <c r="AY13" s="1"/>
  <c r="AY14" a="1"/>
  <c r="AY14" s="1"/>
  <c r="AY15" a="1"/>
  <c r="AY15" s="1"/>
  <c r="AY9" a="1"/>
  <c r="AY9" s="1"/>
  <c r="AY11" a="1"/>
  <c r="AY11" s="1"/>
  <c r="AY17" a="1"/>
  <c r="AY17" s="1"/>
  <c r="AY18" a="1"/>
  <c r="AY18" s="1"/>
  <c r="AY20" a="1"/>
  <c r="AY20" s="1"/>
  <c r="AY22" a="1"/>
  <c r="AY22" s="1"/>
  <c r="AY23" a="1"/>
  <c r="AY23" s="1"/>
  <c r="AY26" a="1"/>
  <c r="AY26" s="1"/>
  <c r="AY28" a="1"/>
  <c r="AY28" s="1"/>
  <c r="AY19" a="1"/>
  <c r="AY19" s="1"/>
  <c r="AY21" a="1"/>
  <c r="AY21" s="1"/>
  <c r="AY24" a="1"/>
  <c r="AY24" s="1"/>
  <c r="AY25" a="1"/>
  <c r="AY25" s="1"/>
  <c r="AY27" a="1"/>
  <c r="AY27" s="1"/>
  <c r="AY29" a="1"/>
  <c r="AY29" s="1"/>
  <c r="AY30" a="1"/>
  <c r="AY30" s="1"/>
  <c r="AY31" a="1"/>
  <c r="AY31" s="1"/>
  <c r="AY32" a="1"/>
  <c r="AY32" s="1"/>
  <c r="AY35" a="1"/>
  <c r="AY35" s="1"/>
  <c r="AY38" a="1"/>
  <c r="AY38" s="1"/>
  <c r="AY42" a="1"/>
  <c r="AY42" s="1"/>
  <c r="AY45" a="1"/>
  <c r="AY45" s="1"/>
  <c r="AY49" a="1"/>
  <c r="AY49" s="1"/>
  <c r="AY37" a="1"/>
  <c r="AY37" s="1"/>
  <c r="AY41" a="1"/>
  <c r="AY41" s="1"/>
  <c r="AY48" a="1"/>
  <c r="AY48" s="1"/>
  <c r="AY34" a="1"/>
  <c r="AY34" s="1"/>
  <c r="AY36" a="1"/>
  <c r="AY36" s="1"/>
  <c r="AY40" a="1"/>
  <c r="AY40" s="1"/>
  <c r="AY44" a="1"/>
  <c r="AY44" s="1"/>
  <c r="AY47" a="1"/>
  <c r="AY47" s="1"/>
  <c r="AY33" a="1"/>
  <c r="AY33" s="1"/>
  <c r="AY39" a="1"/>
  <c r="AY39" s="1"/>
  <c r="AY43" a="1"/>
  <c r="AY43" s="1"/>
  <c r="AY46" a="1"/>
  <c r="AY46" s="1"/>
  <c r="AY50" a="1"/>
  <c r="AY50" s="1"/>
  <c r="AY52" a="1"/>
  <c r="AY52" s="1"/>
  <c r="AY54" a="1"/>
  <c r="AY54" s="1"/>
  <c r="AY58" a="1"/>
  <c r="AY58" s="1"/>
  <c r="AY59" a="1"/>
  <c r="AY59" s="1"/>
  <c r="AY64" a="1"/>
  <c r="AY64" s="1"/>
  <c r="AY56" a="1"/>
  <c r="AY56" s="1"/>
  <c r="AY61" a="1"/>
  <c r="AY61" s="1"/>
  <c r="AY66" a="1"/>
  <c r="AY66" s="1"/>
  <c r="AY69" a="1"/>
  <c r="AY69" s="1"/>
  <c r="AY71" a="1"/>
  <c r="AY71" s="1"/>
  <c r="AY73" a="1"/>
  <c r="AY73" s="1"/>
  <c r="AY53" a="1"/>
  <c r="AY53" s="1"/>
  <c r="AY57" a="1"/>
  <c r="AY57" s="1"/>
  <c r="AY62" a="1"/>
  <c r="AY62" s="1"/>
  <c r="AY65" a="1"/>
  <c r="AY65" s="1"/>
  <c r="AY68" a="1"/>
  <c r="AY68" s="1"/>
  <c r="AY51" a="1"/>
  <c r="AY51" s="1"/>
  <c r="AY55" a="1"/>
  <c r="AY55" s="1"/>
  <c r="AY60" a="1"/>
  <c r="AY60" s="1"/>
  <c r="AY63" a="1"/>
  <c r="AY63" s="1"/>
  <c r="AY67" a="1"/>
  <c r="AY67" s="1"/>
  <c r="AY70" a="1"/>
  <c r="AY70" s="1"/>
  <c r="AY72" a="1"/>
  <c r="AY72" s="1"/>
  <c r="AY74" a="1"/>
  <c r="AY74" s="1"/>
  <c r="AY105" a="1"/>
  <c r="AY105" s="1"/>
  <c r="AY109" a="1"/>
  <c r="AY109" s="1"/>
  <c r="AY113" a="1"/>
  <c r="AY113" s="1"/>
  <c r="AY76" a="1"/>
  <c r="AY76" s="1"/>
  <c r="AY78" a="1"/>
  <c r="AY78" s="1"/>
  <c r="AY80" a="1"/>
  <c r="AY80" s="1"/>
  <c r="AY82" a="1"/>
  <c r="AY82" s="1"/>
  <c r="AY84" a="1"/>
  <c r="AY84" s="1"/>
  <c r="AY86" a="1"/>
  <c r="AY86" s="1"/>
  <c r="AY88" a="1"/>
  <c r="AY88" s="1"/>
  <c r="AY90" a="1"/>
  <c r="AY90" s="1"/>
  <c r="AY92" a="1"/>
  <c r="AY92" s="1"/>
  <c r="AY94" a="1"/>
  <c r="AY94" s="1"/>
  <c r="AY96" a="1"/>
  <c r="AY96" s="1"/>
  <c r="AY98" a="1"/>
  <c r="AY98" s="1"/>
  <c r="AY100" a="1"/>
  <c r="AY100" s="1"/>
  <c r="AY104" a="1"/>
  <c r="AY104" s="1"/>
  <c r="AY108" a="1"/>
  <c r="AY108" s="1"/>
  <c r="AY112" a="1"/>
  <c r="AY112" s="1"/>
  <c r="AY103" a="1"/>
  <c r="AY103" s="1"/>
  <c r="AY107" a="1"/>
  <c r="AY107" s="1"/>
  <c r="AY111" a="1"/>
  <c r="AY111" s="1"/>
  <c r="AY75" a="1"/>
  <c r="AY75" s="1"/>
  <c r="AY77" a="1"/>
  <c r="AY77" s="1"/>
  <c r="AY79" a="1"/>
  <c r="AY79" s="1"/>
  <c r="AY81" a="1"/>
  <c r="AY81" s="1"/>
  <c r="AY83" a="1"/>
  <c r="AY83" s="1"/>
  <c r="AY85" a="1"/>
  <c r="AY85" s="1"/>
  <c r="AY87" a="1"/>
  <c r="AY87" s="1"/>
  <c r="AY89" a="1"/>
  <c r="AY89" s="1"/>
  <c r="AY91" a="1"/>
  <c r="AY91" s="1"/>
  <c r="AY93" a="1"/>
  <c r="AY93" s="1"/>
  <c r="AY95" a="1"/>
  <c r="AY95" s="1"/>
  <c r="AY97" a="1"/>
  <c r="AY97" s="1"/>
  <c r="AY99" a="1"/>
  <c r="AY99" s="1"/>
  <c r="AY101" a="1"/>
  <c r="AY101" s="1"/>
  <c r="AY102" a="1"/>
  <c r="AY102" s="1"/>
  <c r="AY106" a="1"/>
  <c r="AY106" s="1"/>
  <c r="AY110" a="1"/>
  <c r="AY110" s="1"/>
  <c r="AY114" a="1"/>
  <c r="AY114" s="1"/>
  <c r="AY118" a="1"/>
  <c r="AY118" s="1"/>
  <c r="AY122" a="1"/>
  <c r="AY122" s="1"/>
  <c r="AY117" a="1"/>
  <c r="AY117" s="1"/>
  <c r="AY121" a="1"/>
  <c r="AY121" s="1"/>
  <c r="AY125" a="1"/>
  <c r="AY125" s="1"/>
  <c r="AY126" a="1"/>
  <c r="AY126" s="1"/>
  <c r="AY127" a="1"/>
  <c r="AY127" s="1"/>
  <c r="AY128" a="1"/>
  <c r="AY128" s="1"/>
  <c r="AY129" a="1"/>
  <c r="AY129" s="1"/>
  <c r="AY130" a="1"/>
  <c r="AY130" s="1"/>
  <c r="AY131" a="1"/>
  <c r="AY131" s="1"/>
  <c r="AY132" a="1"/>
  <c r="AY132" s="1"/>
  <c r="AY133" a="1"/>
  <c r="AY133" s="1"/>
  <c r="AY134" a="1"/>
  <c r="AY134" s="1"/>
  <c r="AY135" a="1"/>
  <c r="AY135" s="1"/>
  <c r="AY136" a="1"/>
  <c r="AY136" s="1"/>
  <c r="AY137" a="1"/>
  <c r="AY137" s="1"/>
  <c r="AY138" a="1"/>
  <c r="AY138" s="1"/>
  <c r="AY139" a="1"/>
  <c r="AY139" s="1"/>
  <c r="AY140" a="1"/>
  <c r="AY140" s="1"/>
  <c r="AY141" a="1"/>
  <c r="AY141" s="1"/>
  <c r="AY142" a="1"/>
  <c r="AY142" s="1"/>
  <c r="AY143" a="1"/>
  <c r="AY143" s="1"/>
  <c r="AY144" a="1"/>
  <c r="AY144" s="1"/>
  <c r="AY145" a="1"/>
  <c r="AY145" s="1"/>
  <c r="AY146" a="1"/>
  <c r="AY146" s="1"/>
  <c r="AY147" a="1"/>
  <c r="AY147" s="1"/>
  <c r="AY148" a="1"/>
  <c r="AY148" s="1"/>
  <c r="AY149" a="1"/>
  <c r="AY149" s="1"/>
  <c r="AY150" a="1"/>
  <c r="AY150" s="1"/>
  <c r="AY151" a="1"/>
  <c r="AY151" s="1"/>
  <c r="AY116" a="1"/>
  <c r="AY116" s="1"/>
  <c r="AY120" a="1"/>
  <c r="AY120" s="1"/>
  <c r="AY123" a="1"/>
  <c r="AY123" s="1"/>
  <c r="AY124" a="1"/>
  <c r="AY124" s="1"/>
  <c r="AY115" a="1"/>
  <c r="AY115" s="1"/>
  <c r="AY119" a="1"/>
  <c r="AY119" s="1"/>
  <c r="AY175" a="1"/>
  <c r="AY175" s="1"/>
  <c r="AY183" a="1"/>
  <c r="AY183" s="1"/>
  <c r="AY188" a="1"/>
  <c r="AY188" s="1"/>
  <c r="AY152" a="1"/>
  <c r="AY152" s="1"/>
  <c r="AY153" a="1"/>
  <c r="AY153" s="1"/>
  <c r="AY154" a="1"/>
  <c r="AY154" s="1"/>
  <c r="AY155" a="1"/>
  <c r="AY155" s="1"/>
  <c r="AY156" a="1"/>
  <c r="AY156" s="1"/>
  <c r="AY157" a="1"/>
  <c r="AY157" s="1"/>
  <c r="AY158" a="1"/>
  <c r="AY158" s="1"/>
  <c r="AY159" a="1"/>
  <c r="AY159" s="1"/>
  <c r="AY160" a="1"/>
  <c r="AY160" s="1"/>
  <c r="AY161" a="1"/>
  <c r="AY161" s="1"/>
  <c r="AY162" a="1"/>
  <c r="AY162" s="1"/>
  <c r="AY163" a="1"/>
  <c r="AY163" s="1"/>
  <c r="AY164" a="1"/>
  <c r="AY164" s="1"/>
  <c r="AY165" a="1"/>
  <c r="AY165" s="1"/>
  <c r="AY166" a="1"/>
  <c r="AY166" s="1"/>
  <c r="AY168" a="1"/>
  <c r="AY168" s="1"/>
  <c r="AY169" a="1"/>
  <c r="AY169" s="1"/>
  <c r="AY176" a="1"/>
  <c r="AY176" s="1"/>
  <c r="AY177" a="1"/>
  <c r="AY177" s="1"/>
  <c r="AY178" a="1"/>
  <c r="AY178" s="1"/>
  <c r="AY184" a="1"/>
  <c r="AY184" s="1"/>
  <c r="AY185" a="1"/>
  <c r="AY185" s="1"/>
  <c r="AY186" a="1"/>
  <c r="AY186" s="1"/>
  <c r="AY167" a="1"/>
  <c r="AY167" s="1"/>
  <c r="AY171" a="1"/>
  <c r="AY171" s="1"/>
  <c r="AY179" a="1"/>
  <c r="AY179" s="1"/>
  <c r="AY187" a="1"/>
  <c r="AY187" s="1"/>
  <c r="AY170" a="1"/>
  <c r="AY170" s="1"/>
  <c r="AY172" a="1"/>
  <c r="AY172" s="1"/>
  <c r="AY173" a="1"/>
  <c r="AY173" s="1"/>
  <c r="AY174" a="1"/>
  <c r="AY174" s="1"/>
  <c r="AY180" a="1"/>
  <c r="AY180" s="1"/>
  <c r="AY181" a="1"/>
  <c r="AY181" s="1"/>
  <c r="AY182" a="1"/>
  <c r="AY182" s="1"/>
  <c r="AY189" a="1"/>
  <c r="AY189" s="1"/>
  <c r="AY193" a="1"/>
  <c r="AY193" s="1"/>
  <c r="AY206" a="1"/>
  <c r="AY206" s="1"/>
  <c r="AY208" a="1"/>
  <c r="AY208" s="1"/>
  <c r="AY214" a="1"/>
  <c r="AY214" s="1"/>
  <c r="AY216" a="1"/>
  <c r="AY216" s="1"/>
  <c r="AY222" a="1"/>
  <c r="AY222" s="1"/>
  <c r="AY224" a="1"/>
  <c r="AY224" s="1"/>
  <c r="AY229" a="1"/>
  <c r="AY229" s="1"/>
  <c r="AY231" a="1"/>
  <c r="AY231" s="1"/>
  <c r="AY233" a="1"/>
  <c r="AY233" s="1"/>
  <c r="AY191" a="1"/>
  <c r="AY191" s="1"/>
  <c r="AY195" a="1"/>
  <c r="AY195" s="1"/>
  <c r="AY197" a="1"/>
  <c r="AY197" s="1"/>
  <c r="AY199" a="1"/>
  <c r="AY199" s="1"/>
  <c r="AY201" a="1"/>
  <c r="AY201" s="1"/>
  <c r="AY203" a="1"/>
  <c r="AY203" s="1"/>
  <c r="AY207" a="1"/>
  <c r="AY207" s="1"/>
  <c r="AY209" a="1"/>
  <c r="AY209" s="1"/>
  <c r="AY215" a="1"/>
  <c r="AY215" s="1"/>
  <c r="AY217" a="1"/>
  <c r="AY217" s="1"/>
  <c r="AY223" a="1"/>
  <c r="AY223" s="1"/>
  <c r="AY225" a="1"/>
  <c r="AY225" s="1"/>
  <c r="AY192" a="1"/>
  <c r="AY192" s="1"/>
  <c r="AY204" a="1"/>
  <c r="AY204" s="1"/>
  <c r="AY210" a="1"/>
  <c r="AY210" s="1"/>
  <c r="AY212" a="1"/>
  <c r="AY212" s="1"/>
  <c r="AY218" a="1"/>
  <c r="AY218" s="1"/>
  <c r="AY220" a="1"/>
  <c r="AY220" s="1"/>
  <c r="AY226" a="1"/>
  <c r="AY226" s="1"/>
  <c r="AY228" a="1"/>
  <c r="AY228" s="1"/>
  <c r="AY230" a="1"/>
  <c r="AY230" s="1"/>
  <c r="AY232" a="1"/>
  <c r="AY232" s="1"/>
  <c r="AY234" a="1"/>
  <c r="AY234" s="1"/>
  <c r="AY235" a="1"/>
  <c r="AY235" s="1"/>
  <c r="AY236" a="1"/>
  <c r="AY236" s="1"/>
  <c r="AY237" a="1"/>
  <c r="AY237" s="1"/>
  <c r="AY238" a="1"/>
  <c r="AY238" s="1"/>
  <c r="AY239" a="1"/>
  <c r="AY239" s="1"/>
  <c r="AY240" a="1"/>
  <c r="AY240" s="1"/>
  <c r="AY241" a="1"/>
  <c r="AY241" s="1"/>
  <c r="AY242" a="1"/>
  <c r="AY242" s="1"/>
  <c r="AY243" a="1"/>
  <c r="AY243" s="1"/>
  <c r="AY244" a="1"/>
  <c r="AY244" s="1"/>
  <c r="AY245" a="1"/>
  <c r="AY245" s="1"/>
  <c r="AY246" a="1"/>
  <c r="AY246" s="1"/>
  <c r="AY247" a="1"/>
  <c r="AY247" s="1"/>
  <c r="AY248" a="1"/>
  <c r="AY248" s="1"/>
  <c r="AY249" a="1"/>
  <c r="AY249" s="1"/>
  <c r="AY250" a="1"/>
  <c r="AY250" s="1"/>
  <c r="AY251" a="1"/>
  <c r="AY251" s="1"/>
  <c r="AY252" a="1"/>
  <c r="AY252" s="1"/>
  <c r="AY253" a="1"/>
  <c r="AY253" s="1"/>
  <c r="AY254" a="1"/>
  <c r="AY254" s="1"/>
  <c r="AY255" a="1"/>
  <c r="AY255" s="1"/>
  <c r="AY256" a="1"/>
  <c r="AY256" s="1"/>
  <c r="AY257" a="1"/>
  <c r="AY257" s="1"/>
  <c r="AY258" a="1"/>
  <c r="AY258" s="1"/>
  <c r="AY190" a="1"/>
  <c r="AY190" s="1"/>
  <c r="AY194" a="1"/>
  <c r="AY194" s="1"/>
  <c r="AY196" a="1"/>
  <c r="AY196" s="1"/>
  <c r="AY198" a="1"/>
  <c r="AY198" s="1"/>
  <c r="AY200" a="1"/>
  <c r="AY200" s="1"/>
  <c r="AY202" a="1"/>
  <c r="AY202" s="1"/>
  <c r="AY205" a="1"/>
  <c r="AY205" s="1"/>
  <c r="AY211" a="1"/>
  <c r="AY211" s="1"/>
  <c r="AY213" a="1"/>
  <c r="AY213" s="1"/>
  <c r="AY219" a="1"/>
  <c r="AY219" s="1"/>
  <c r="AY221" a="1"/>
  <c r="AY221" s="1"/>
  <c r="AY227" a="1"/>
  <c r="AY227" s="1"/>
  <c r="AL5" a="1"/>
  <c r="AL5" s="1"/>
  <c r="AL6" a="1"/>
  <c r="AL6" s="1"/>
  <c r="AL7" a="1"/>
  <c r="AL7" s="1"/>
  <c r="AL8" a="1"/>
  <c r="AL8" s="1"/>
  <c r="AL9" a="1"/>
  <c r="AL9" s="1"/>
  <c r="AL10" a="1"/>
  <c r="AL10" s="1"/>
  <c r="AL12" a="1"/>
  <c r="AL12" s="1"/>
  <c r="AL17" a="1"/>
  <c r="AL17" s="1"/>
  <c r="AL19" a="1"/>
  <c r="AL19" s="1"/>
  <c r="AL11" a="1"/>
  <c r="AL11" s="1"/>
  <c r="AL13" a="1"/>
  <c r="AL13" s="1"/>
  <c r="AL14" a="1"/>
  <c r="AL14" s="1"/>
  <c r="AL15" a="1"/>
  <c r="AL15" s="1"/>
  <c r="AL16" a="1"/>
  <c r="AL16" s="1"/>
  <c r="AL21" a="1"/>
  <c r="AL21" s="1"/>
  <c r="AL25" a="1"/>
  <c r="AL25" s="1"/>
  <c r="AL27" a="1"/>
  <c r="AL27" s="1"/>
  <c r="AL23" a="1"/>
  <c r="AL23" s="1"/>
  <c r="AL18" a="1"/>
  <c r="AL18" s="1"/>
  <c r="AL20" a="1"/>
  <c r="AL20" s="1"/>
  <c r="AL22" a="1"/>
  <c r="AL22" s="1"/>
  <c r="AL26" a="1"/>
  <c r="AL26" s="1"/>
  <c r="AL28" a="1"/>
  <c r="AL28" s="1"/>
  <c r="AL24" a="1"/>
  <c r="AL24" s="1"/>
  <c r="AL30" a="1"/>
  <c r="AL30" s="1"/>
  <c r="AL31" a="1"/>
  <c r="AL31" s="1"/>
  <c r="AL33" a="1"/>
  <c r="AL33" s="1"/>
  <c r="AL39" a="1"/>
  <c r="AL39" s="1"/>
  <c r="AL43" a="1"/>
  <c r="AL43" s="1"/>
  <c r="AL45" a="1"/>
  <c r="AL45" s="1"/>
  <c r="AL46" a="1"/>
  <c r="AL46" s="1"/>
  <c r="AL29" a="1"/>
  <c r="AL29" s="1"/>
  <c r="AL35" a="1"/>
  <c r="AL35" s="1"/>
  <c r="AL38" a="1"/>
  <c r="AL38" s="1"/>
  <c r="AL42" a="1"/>
  <c r="AL42" s="1"/>
  <c r="AL49" a="1"/>
  <c r="AL49" s="1"/>
  <c r="AL37" a="1"/>
  <c r="AL37" s="1"/>
  <c r="AL41" a="1"/>
  <c r="AL41" s="1"/>
  <c r="AL48" a="1"/>
  <c r="AL48" s="1"/>
  <c r="AL32" a="1"/>
  <c r="AL32" s="1"/>
  <c r="AL34" a="1"/>
  <c r="AL34" s="1"/>
  <c r="AL36" a="1"/>
  <c r="AL36" s="1"/>
  <c r="AL40" a="1"/>
  <c r="AL40" s="1"/>
  <c r="AL44" a="1"/>
  <c r="AL44" s="1"/>
  <c r="AL47" a="1"/>
  <c r="AL47" s="1"/>
  <c r="AL51" a="1"/>
  <c r="AL51" s="1"/>
  <c r="AL55" a="1"/>
  <c r="AL55" s="1"/>
  <c r="AL56" a="1"/>
  <c r="AL56" s="1"/>
  <c r="AL58" a="1"/>
  <c r="AL58" s="1"/>
  <c r="AL61" a="1"/>
  <c r="AL61" s="1"/>
  <c r="AL52" a="1"/>
  <c r="AL52" s="1"/>
  <c r="AL54" a="1"/>
  <c r="AL54" s="1"/>
  <c r="AL57" a="1"/>
  <c r="AL57" s="1"/>
  <c r="AL62" a="1"/>
  <c r="AL62" s="1"/>
  <c r="AL66" a="1"/>
  <c r="AL66" s="1"/>
  <c r="AL69" a="1"/>
  <c r="AL69" s="1"/>
  <c r="AL71" a="1"/>
  <c r="AL71" s="1"/>
  <c r="AL73" a="1"/>
  <c r="AL73" s="1"/>
  <c r="AL50" a="1"/>
  <c r="AL50" s="1"/>
  <c r="AL60" a="1"/>
  <c r="AL60" s="1"/>
  <c r="AL63" a="1"/>
  <c r="AL63" s="1"/>
  <c r="AL65" a="1"/>
  <c r="AL65" s="1"/>
  <c r="AL67" a="1"/>
  <c r="AL67" s="1"/>
  <c r="AL68" a="1"/>
  <c r="AL68" s="1"/>
  <c r="AL53" a="1"/>
  <c r="AL53" s="1"/>
  <c r="AL59" a="1"/>
  <c r="AL59" s="1"/>
  <c r="AL64" a="1"/>
  <c r="AL64" s="1"/>
  <c r="AL70" a="1"/>
  <c r="AL70" s="1"/>
  <c r="AL72" a="1"/>
  <c r="AL72" s="1"/>
  <c r="AL74" a="1"/>
  <c r="AL74" s="1"/>
  <c r="AL103" a="1"/>
  <c r="AL103" s="1"/>
  <c r="AL107" a="1"/>
  <c r="AL107" s="1"/>
  <c r="AL111" a="1"/>
  <c r="AL111" s="1"/>
  <c r="AL76" a="1"/>
  <c r="AL76" s="1"/>
  <c r="AL78" a="1"/>
  <c r="AL78" s="1"/>
  <c r="AL80" a="1"/>
  <c r="AL80" s="1"/>
  <c r="AL82" a="1"/>
  <c r="AL82" s="1"/>
  <c r="AL84" a="1"/>
  <c r="AL84" s="1"/>
  <c r="AL86" a="1"/>
  <c r="AL86" s="1"/>
  <c r="AL88" a="1"/>
  <c r="AL88" s="1"/>
  <c r="AL90" a="1"/>
  <c r="AL90" s="1"/>
  <c r="AL92" a="1"/>
  <c r="AL92" s="1"/>
  <c r="AL94" a="1"/>
  <c r="AL94" s="1"/>
  <c r="AL96" a="1"/>
  <c r="AL96" s="1"/>
  <c r="AL98" a="1"/>
  <c r="AL98" s="1"/>
  <c r="AL100" a="1"/>
  <c r="AL100" s="1"/>
  <c r="AL102" a="1"/>
  <c r="AL102" s="1"/>
  <c r="AL106" a="1"/>
  <c r="AL106" s="1"/>
  <c r="AL110" a="1"/>
  <c r="AL110" s="1"/>
  <c r="AL114" a="1"/>
  <c r="AL114" s="1"/>
  <c r="AL105" a="1"/>
  <c r="AL105" s="1"/>
  <c r="AL109" a="1"/>
  <c r="AL109" s="1"/>
  <c r="AL113" a="1"/>
  <c r="AL113" s="1"/>
  <c r="AL75" a="1"/>
  <c r="AL75" s="1"/>
  <c r="AL77" a="1"/>
  <c r="AL77" s="1"/>
  <c r="AL79" a="1"/>
  <c r="AL79" s="1"/>
  <c r="AL81" a="1"/>
  <c r="AL81" s="1"/>
  <c r="AL83" a="1"/>
  <c r="AL83" s="1"/>
  <c r="AL85" a="1"/>
  <c r="AL85" s="1"/>
  <c r="AL87" a="1"/>
  <c r="AL87" s="1"/>
  <c r="AL89" a="1"/>
  <c r="AL89" s="1"/>
  <c r="AL91" a="1"/>
  <c r="AL91" s="1"/>
  <c r="AL93" a="1"/>
  <c r="AL93" s="1"/>
  <c r="AL95" a="1"/>
  <c r="AL95" s="1"/>
  <c r="AL97" a="1"/>
  <c r="AL97" s="1"/>
  <c r="AL99" a="1"/>
  <c r="AL99" s="1"/>
  <c r="AL101" a="1"/>
  <c r="AL101" s="1"/>
  <c r="AL104" a="1"/>
  <c r="AL104" s="1"/>
  <c r="AL108" a="1"/>
  <c r="AL108" s="1"/>
  <c r="AL112" a="1"/>
  <c r="AL112" s="1"/>
  <c r="AL116" a="1"/>
  <c r="AL116" s="1"/>
  <c r="AL120" a="1"/>
  <c r="AL120" s="1"/>
  <c r="AL125" a="1"/>
  <c r="AL125" s="1"/>
  <c r="AL126" a="1"/>
  <c r="AL126" s="1"/>
  <c r="AL127" a="1"/>
  <c r="AL127" s="1"/>
  <c r="AL128" a="1"/>
  <c r="AL128" s="1"/>
  <c r="AL129" a="1"/>
  <c r="AL129" s="1"/>
  <c r="AL130" a="1"/>
  <c r="AL130" s="1"/>
  <c r="AL131" a="1"/>
  <c r="AL131" s="1"/>
  <c r="AL132" a="1"/>
  <c r="AL132" s="1"/>
  <c r="AL133" a="1"/>
  <c r="AL133" s="1"/>
  <c r="AL134" a="1"/>
  <c r="AL134" s="1"/>
  <c r="AL135" a="1"/>
  <c r="AL135" s="1"/>
  <c r="AL136" a="1"/>
  <c r="AL136" s="1"/>
  <c r="AL137" a="1"/>
  <c r="AL137" s="1"/>
  <c r="AL138" a="1"/>
  <c r="AL138" s="1"/>
  <c r="AL139" a="1"/>
  <c r="AL139" s="1"/>
  <c r="AL140" a="1"/>
  <c r="AL140" s="1"/>
  <c r="AL141" a="1"/>
  <c r="AL141" s="1"/>
  <c r="AL142" a="1"/>
  <c r="AL142" s="1"/>
  <c r="AL143" a="1"/>
  <c r="AL143" s="1"/>
  <c r="AL144" a="1"/>
  <c r="AL144" s="1"/>
  <c r="AL145" a="1"/>
  <c r="AL145" s="1"/>
  <c r="AL146" a="1"/>
  <c r="AL146" s="1"/>
  <c r="AL147" a="1"/>
  <c r="AL147" s="1"/>
  <c r="AL148" a="1"/>
  <c r="AL148" s="1"/>
  <c r="AL149" a="1"/>
  <c r="AL149" s="1"/>
  <c r="AL115" a="1"/>
  <c r="AL115" s="1"/>
  <c r="AL119" a="1"/>
  <c r="AL119" s="1"/>
  <c r="AL118" a="1"/>
  <c r="AL118" s="1"/>
  <c r="AL122" a="1"/>
  <c r="AL122" s="1"/>
  <c r="AL117" a="1"/>
  <c r="AL117" s="1"/>
  <c r="AL121" a="1"/>
  <c r="AL121" s="1"/>
  <c r="AL123" a="1"/>
  <c r="AL123" s="1"/>
  <c r="AL124" a="1"/>
  <c r="AL124" s="1"/>
  <c r="AL150" a="1"/>
  <c r="AL150" s="1"/>
  <c r="AL152" a="1"/>
  <c r="AL152" s="1"/>
  <c r="AL153" a="1"/>
  <c r="AL153" s="1"/>
  <c r="AL154" a="1"/>
  <c r="AL154" s="1"/>
  <c r="AL155" a="1"/>
  <c r="AL155" s="1"/>
  <c r="AL156" a="1"/>
  <c r="AL156" s="1"/>
  <c r="AL157" a="1"/>
  <c r="AL157" s="1"/>
  <c r="AL158" a="1"/>
  <c r="AL158" s="1"/>
  <c r="AL159" a="1"/>
  <c r="AL159" s="1"/>
  <c r="AL160" a="1"/>
  <c r="AL160" s="1"/>
  <c r="AL161" a="1"/>
  <c r="AL161" s="1"/>
  <c r="AL162" a="1"/>
  <c r="AL162" s="1"/>
  <c r="AL163" a="1"/>
  <c r="AL163" s="1"/>
  <c r="AL164" a="1"/>
  <c r="AL164" s="1"/>
  <c r="AL165" a="1"/>
  <c r="AL165" s="1"/>
  <c r="AL166" a="1"/>
  <c r="AL166" s="1"/>
  <c r="AL171" a="1"/>
  <c r="AL171" s="1"/>
  <c r="AL172" a="1"/>
  <c r="AL172" s="1"/>
  <c r="AL178" a="1"/>
  <c r="AL178" s="1"/>
  <c r="AL179" a="1"/>
  <c r="AL179" s="1"/>
  <c r="AL180" a="1"/>
  <c r="AL180" s="1"/>
  <c r="AL186" a="1"/>
  <c r="AL186" s="1"/>
  <c r="AL187" a="1"/>
  <c r="AL187" s="1"/>
  <c r="AL188" a="1"/>
  <c r="AL188" s="1"/>
  <c r="AL170" a="1"/>
  <c r="AL170" s="1"/>
  <c r="AL173" a="1"/>
  <c r="AL173" s="1"/>
  <c r="AL181" a="1"/>
  <c r="AL181" s="1"/>
  <c r="AL151" a="1"/>
  <c r="AL151" s="1"/>
  <c r="AL168" a="1"/>
  <c r="AL168" s="1"/>
  <c r="AL174" a="1"/>
  <c r="AL174" s="1"/>
  <c r="AL175" a="1"/>
  <c r="AL175" s="1"/>
  <c r="AL176" a="1"/>
  <c r="AL176" s="1"/>
  <c r="AL182" a="1"/>
  <c r="AL182" s="1"/>
  <c r="AL183" a="1"/>
  <c r="AL183" s="1"/>
  <c r="AL184" a="1"/>
  <c r="AL184" s="1"/>
  <c r="AL167" a="1"/>
  <c r="AL167" s="1"/>
  <c r="AL169" a="1"/>
  <c r="AL169" s="1"/>
  <c r="AL177" a="1"/>
  <c r="AL177" s="1"/>
  <c r="AL185" a="1"/>
  <c r="AL185" s="1"/>
  <c r="AL194" a="1"/>
  <c r="AL194" s="1"/>
  <c r="AL196" a="1"/>
  <c r="AL196" s="1"/>
  <c r="AL198" a="1"/>
  <c r="AL198" s="1"/>
  <c r="AL200" a="1"/>
  <c r="AL200" s="1"/>
  <c r="AL202" a="1"/>
  <c r="AL202" s="1"/>
  <c r="AL204" a="1"/>
  <c r="AL204" s="1"/>
  <c r="AL212" a="1"/>
  <c r="AL212" s="1"/>
  <c r="AL220" a="1"/>
  <c r="AL220" s="1"/>
  <c r="AL229" a="1"/>
  <c r="AL229" s="1"/>
  <c r="AL231" a="1"/>
  <c r="AL231" s="1"/>
  <c r="AL233" a="1"/>
  <c r="AL233" s="1"/>
  <c r="AL191" a="1"/>
  <c r="AL191" s="1"/>
  <c r="AL205" a="1"/>
  <c r="AL205" s="1"/>
  <c r="AL206" a="1"/>
  <c r="AL206" s="1"/>
  <c r="AL207" a="1"/>
  <c r="AL207" s="1"/>
  <c r="AL213" a="1"/>
  <c r="AL213" s="1"/>
  <c r="AL214" a="1"/>
  <c r="AL214" s="1"/>
  <c r="AL215" a="1"/>
  <c r="AL215" s="1"/>
  <c r="AL221" a="1"/>
  <c r="AL221" s="1"/>
  <c r="AL222" a="1"/>
  <c r="AL222" s="1"/>
  <c r="AL223" a="1"/>
  <c r="AL223" s="1"/>
  <c r="AL189" a="1"/>
  <c r="AL189" s="1"/>
  <c r="AL192" a="1"/>
  <c r="AL192" s="1"/>
  <c r="AL195" a="1"/>
  <c r="AL195" s="1"/>
  <c r="AL197" a="1"/>
  <c r="AL197" s="1"/>
  <c r="AL199" a="1"/>
  <c r="AL199" s="1"/>
  <c r="AL201" a="1"/>
  <c r="AL201" s="1"/>
  <c r="AL203" a="1"/>
  <c r="AL203" s="1"/>
  <c r="AL208" a="1"/>
  <c r="AL208" s="1"/>
  <c r="AL216" a="1"/>
  <c r="AL216" s="1"/>
  <c r="AL224" a="1"/>
  <c r="AL224" s="1"/>
  <c r="AL228" a="1"/>
  <c r="AL228" s="1"/>
  <c r="AL230" a="1"/>
  <c r="AL230" s="1"/>
  <c r="AL232" a="1"/>
  <c r="AL232" s="1"/>
  <c r="AL234" a="1"/>
  <c r="AL234" s="1"/>
  <c r="AL235" a="1"/>
  <c r="AL235" s="1"/>
  <c r="AL236" a="1"/>
  <c r="AL236" s="1"/>
  <c r="AL237" a="1"/>
  <c r="AL237" s="1"/>
  <c r="AL238" a="1"/>
  <c r="AL238" s="1"/>
  <c r="AL239" a="1"/>
  <c r="AL239" s="1"/>
  <c r="AL240" a="1"/>
  <c r="AL240" s="1"/>
  <c r="AL241" a="1"/>
  <c r="AL241" s="1"/>
  <c r="AL190" a="1"/>
  <c r="AL190" s="1"/>
  <c r="AL193" a="1"/>
  <c r="AL193" s="1"/>
  <c r="AL209" a="1"/>
  <c r="AL209" s="1"/>
  <c r="AL210" a="1"/>
  <c r="AL210" s="1"/>
  <c r="AL211" a="1"/>
  <c r="AL211" s="1"/>
  <c r="AL217" a="1"/>
  <c r="AL217" s="1"/>
  <c r="AL218" a="1"/>
  <c r="AL218" s="1"/>
  <c r="AL219" a="1"/>
  <c r="AL219" s="1"/>
  <c r="AL225" a="1"/>
  <c r="AL225" s="1"/>
  <c r="AL226" a="1"/>
  <c r="AL226" s="1"/>
  <c r="AL227" a="1"/>
  <c r="AL227" s="1"/>
  <c r="AL242" a="1"/>
  <c r="AL242" s="1"/>
  <c r="AL243" a="1"/>
  <c r="AL243" s="1"/>
  <c r="AL244" a="1"/>
  <c r="AL244" s="1"/>
  <c r="AL245" a="1"/>
  <c r="AL245" s="1"/>
  <c r="AL246" a="1"/>
  <c r="AL246" s="1"/>
  <c r="AL247" a="1"/>
  <c r="AL247" s="1"/>
  <c r="AL248" a="1"/>
  <c r="AL248" s="1"/>
  <c r="AL249" a="1"/>
  <c r="AL249" s="1"/>
  <c r="AL250" a="1"/>
  <c r="AL250" s="1"/>
  <c r="AL251" a="1"/>
  <c r="AL251" s="1"/>
  <c r="AL252" a="1"/>
  <c r="AL252" s="1"/>
  <c r="AL253" a="1"/>
  <c r="AL253" s="1"/>
  <c r="AL254" a="1"/>
  <c r="AL254" s="1"/>
  <c r="AL255" a="1"/>
  <c r="AL255" s="1"/>
  <c r="AL256" a="1"/>
  <c r="AL256" s="1"/>
  <c r="AL257" a="1"/>
  <c r="AL257" s="1"/>
  <c r="AL258" a="1"/>
  <c r="AL258" s="1"/>
  <c r="AF5" a="1"/>
  <c r="AF5" s="1"/>
  <c r="AF6" a="1"/>
  <c r="AF6" s="1"/>
  <c r="AF7" a="1"/>
  <c r="AF7" s="1"/>
  <c r="AF8" a="1"/>
  <c r="AF8" s="1"/>
  <c r="AF9" a="1"/>
  <c r="AF9" s="1"/>
  <c r="AF10" a="1"/>
  <c r="AF10" s="1"/>
  <c r="AF11" a="1"/>
  <c r="AF11" s="1"/>
  <c r="AF19" a="1"/>
  <c r="AF19" s="1"/>
  <c r="AF12" a="1"/>
  <c r="AF12" s="1"/>
  <c r="AF16" a="1"/>
  <c r="AF16" s="1"/>
  <c r="AF13" a="1"/>
  <c r="AF13" s="1"/>
  <c r="AF14" a="1"/>
  <c r="AF14" s="1"/>
  <c r="AF15" a="1"/>
  <c r="AF15" s="1"/>
  <c r="AF18" a="1"/>
  <c r="AF18" s="1"/>
  <c r="AF17" a="1"/>
  <c r="AF17" s="1"/>
  <c r="AF21" a="1"/>
  <c r="AF21" s="1"/>
  <c r="AF23" a="1"/>
  <c r="AF23" s="1"/>
  <c r="AF25" a="1"/>
  <c r="AF25" s="1"/>
  <c r="AF27" a="1"/>
  <c r="AF27" s="1"/>
  <c r="AF20" a="1"/>
  <c r="AF20" s="1"/>
  <c r="AF22" a="1"/>
  <c r="AF22" s="1"/>
  <c r="AF26" a="1"/>
  <c r="AF26" s="1"/>
  <c r="AF28" a="1"/>
  <c r="AF28" s="1"/>
  <c r="AF24" a="1"/>
  <c r="AF24" s="1"/>
  <c r="AF32" a="1"/>
  <c r="AF32" s="1"/>
  <c r="AF33" a="1"/>
  <c r="AF33" s="1"/>
  <c r="AF39" a="1"/>
  <c r="AF39" s="1"/>
  <c r="AF43" a="1"/>
  <c r="AF43" s="1"/>
  <c r="AF45" a="1"/>
  <c r="AF45" s="1"/>
  <c r="AF46" a="1"/>
  <c r="AF46" s="1"/>
  <c r="AF29" a="1"/>
  <c r="AF29" s="1"/>
  <c r="AF31" a="1"/>
  <c r="AF31" s="1"/>
  <c r="AF35" a="1"/>
  <c r="AF35" s="1"/>
  <c r="AF38" a="1"/>
  <c r="AF38" s="1"/>
  <c r="AF42" a="1"/>
  <c r="AF42" s="1"/>
  <c r="AF49" a="1"/>
  <c r="AF49" s="1"/>
  <c r="AF37" a="1"/>
  <c r="AF37" s="1"/>
  <c r="AF41" a="1"/>
  <c r="AF41" s="1"/>
  <c r="AF48" a="1"/>
  <c r="AF48" s="1"/>
  <c r="AF30" a="1"/>
  <c r="AF30" s="1"/>
  <c r="AF34" a="1"/>
  <c r="AF34" s="1"/>
  <c r="AF36" a="1"/>
  <c r="AF36" s="1"/>
  <c r="AF40" a="1"/>
  <c r="AF40" s="1"/>
  <c r="AF44" a="1"/>
  <c r="AF44" s="1"/>
  <c r="AF47" a="1"/>
  <c r="AF47" s="1"/>
  <c r="AF51" a="1"/>
  <c r="AF51" s="1"/>
  <c r="AF55" a="1"/>
  <c r="AF55" s="1"/>
  <c r="AF56" a="1"/>
  <c r="AF56" s="1"/>
  <c r="AF62" a="1"/>
  <c r="AF62" s="1"/>
  <c r="AF66" a="1"/>
  <c r="AF66" s="1"/>
  <c r="AF69" a="1"/>
  <c r="AF69" s="1"/>
  <c r="AF71" a="1"/>
  <c r="AF71" s="1"/>
  <c r="AF52" a="1"/>
  <c r="AF52" s="1"/>
  <c r="AF54" a="1"/>
  <c r="AF54" s="1"/>
  <c r="AF57" a="1"/>
  <c r="AF57" s="1"/>
  <c r="AF63" a="1"/>
  <c r="AF63" s="1"/>
  <c r="AF65" a="1"/>
  <c r="AF65" s="1"/>
  <c r="AF68" a="1"/>
  <c r="AF68" s="1"/>
  <c r="AF50" a="1"/>
  <c r="AF50" s="1"/>
  <c r="AF59" a="1"/>
  <c r="AF59" s="1"/>
  <c r="AF60" a="1"/>
  <c r="AF60" s="1"/>
  <c r="AF64" a="1"/>
  <c r="AF64" s="1"/>
  <c r="AF67" a="1"/>
  <c r="AF67" s="1"/>
  <c r="AF70" a="1"/>
  <c r="AF70" s="1"/>
  <c r="AF72" a="1"/>
  <c r="AF72" s="1"/>
  <c r="AF53" a="1"/>
  <c r="AF53" s="1"/>
  <c r="AF58" a="1"/>
  <c r="AF58" s="1"/>
  <c r="AF61" a="1"/>
  <c r="AF61" s="1"/>
  <c r="AF74" a="1"/>
  <c r="AF74" s="1"/>
  <c r="AF76" a="1"/>
  <c r="AF76" s="1"/>
  <c r="AF78" a="1"/>
  <c r="AF78" s="1"/>
  <c r="AF80" a="1"/>
  <c r="AF80" s="1"/>
  <c r="AF82" a="1"/>
  <c r="AF82" s="1"/>
  <c r="AF84" a="1"/>
  <c r="AF84" s="1"/>
  <c r="AF86" a="1"/>
  <c r="AF86" s="1"/>
  <c r="AF88" a="1"/>
  <c r="AF88" s="1"/>
  <c r="AF90" a="1"/>
  <c r="AF90" s="1"/>
  <c r="AF92" a="1"/>
  <c r="AF92" s="1"/>
  <c r="AF94" a="1"/>
  <c r="AF94" s="1"/>
  <c r="AF96" a="1"/>
  <c r="AF96" s="1"/>
  <c r="AF98" a="1"/>
  <c r="AF98" s="1"/>
  <c r="AF100" a="1"/>
  <c r="AF100" s="1"/>
  <c r="AF103" a="1"/>
  <c r="AF103" s="1"/>
  <c r="AF107" a="1"/>
  <c r="AF107" s="1"/>
  <c r="AF111" a="1"/>
  <c r="AF111" s="1"/>
  <c r="AF102" a="1"/>
  <c r="AF102" s="1"/>
  <c r="AF106" a="1"/>
  <c r="AF106" s="1"/>
  <c r="AF110" a="1"/>
  <c r="AF110" s="1"/>
  <c r="AF114" a="1"/>
  <c r="AF114" s="1"/>
  <c r="AF75" a="1"/>
  <c r="AF75" s="1"/>
  <c r="AF77" a="1"/>
  <c r="AF77" s="1"/>
  <c r="AF79" a="1"/>
  <c r="AF79" s="1"/>
  <c r="AF81" a="1"/>
  <c r="AF81" s="1"/>
  <c r="AF83" a="1"/>
  <c r="AF83" s="1"/>
  <c r="AF85" a="1"/>
  <c r="AF85" s="1"/>
  <c r="AF87" a="1"/>
  <c r="AF87" s="1"/>
  <c r="AF89" a="1"/>
  <c r="AF89" s="1"/>
  <c r="AF91" a="1"/>
  <c r="AF91" s="1"/>
  <c r="AF93" a="1"/>
  <c r="AF93" s="1"/>
  <c r="AF95" a="1"/>
  <c r="AF95" s="1"/>
  <c r="AF97" a="1"/>
  <c r="AF97" s="1"/>
  <c r="AF99" a="1"/>
  <c r="AF99" s="1"/>
  <c r="AF101" a="1"/>
  <c r="AF101" s="1"/>
  <c r="AF105" a="1"/>
  <c r="AF105" s="1"/>
  <c r="AF109" a="1"/>
  <c r="AF109" s="1"/>
  <c r="AF113" a="1"/>
  <c r="AF113" s="1"/>
  <c r="AF73" a="1"/>
  <c r="AF73" s="1"/>
  <c r="AF104" a="1"/>
  <c r="AF104" s="1"/>
  <c r="AF108" a="1"/>
  <c r="AF108" s="1"/>
  <c r="AF112" a="1"/>
  <c r="AF112" s="1"/>
  <c r="AF116" a="1"/>
  <c r="AF116" s="1"/>
  <c r="AF120" a="1"/>
  <c r="AF120" s="1"/>
  <c r="AF115" a="1"/>
  <c r="AF115" s="1"/>
  <c r="AF119" a="1"/>
  <c r="AF119" s="1"/>
  <c r="AF125" a="1"/>
  <c r="AF125" s="1"/>
  <c r="AF126" a="1"/>
  <c r="AF126" s="1"/>
  <c r="AF127" a="1"/>
  <c r="AF127" s="1"/>
  <c r="AF128" a="1"/>
  <c r="AF128" s="1"/>
  <c r="AF129" a="1"/>
  <c r="AF129" s="1"/>
  <c r="AF130" a="1"/>
  <c r="AF130" s="1"/>
  <c r="AF131" a="1"/>
  <c r="AF131" s="1"/>
  <c r="AF132" a="1"/>
  <c r="AF132" s="1"/>
  <c r="AF133" a="1"/>
  <c r="AF133" s="1"/>
  <c r="AF134" a="1"/>
  <c r="AF134" s="1"/>
  <c r="AF135" a="1"/>
  <c r="AF135" s="1"/>
  <c r="AF136" a="1"/>
  <c r="AF136" s="1"/>
  <c r="AF137" a="1"/>
  <c r="AF137" s="1"/>
  <c r="AF138" a="1"/>
  <c r="AF138" s="1"/>
  <c r="AF139" a="1"/>
  <c r="AF139" s="1"/>
  <c r="AF140" a="1"/>
  <c r="AF140" s="1"/>
  <c r="AF141" a="1"/>
  <c r="AF141" s="1"/>
  <c r="AF142" a="1"/>
  <c r="AF142" s="1"/>
  <c r="AF143" a="1"/>
  <c r="AF143" s="1"/>
  <c r="AF144" a="1"/>
  <c r="AF144" s="1"/>
  <c r="AF145" a="1"/>
  <c r="AF145" s="1"/>
  <c r="AF146" a="1"/>
  <c r="AF146" s="1"/>
  <c r="AF147" a="1"/>
  <c r="AF147" s="1"/>
  <c r="AF148" a="1"/>
  <c r="AF148" s="1"/>
  <c r="AF149" a="1"/>
  <c r="AF149" s="1"/>
  <c r="AF150" a="1"/>
  <c r="AF150" s="1"/>
  <c r="AF151" a="1"/>
  <c r="AF151" s="1"/>
  <c r="AF118" a="1"/>
  <c r="AF118" s="1"/>
  <c r="AF122" a="1"/>
  <c r="AF122" s="1"/>
  <c r="AF117" a="1"/>
  <c r="AF117" s="1"/>
  <c r="AF121" a="1"/>
  <c r="AF121" s="1"/>
  <c r="AF123" a="1"/>
  <c r="AF123" s="1"/>
  <c r="AF124" a="1"/>
  <c r="AF124" s="1"/>
  <c r="AF170" a="1"/>
  <c r="AF170" s="1"/>
  <c r="AF172" a="1"/>
  <c r="AF172" s="1"/>
  <c r="AF178" a="1"/>
  <c r="AF178" s="1"/>
  <c r="AF180" a="1"/>
  <c r="AF180" s="1"/>
  <c r="AF186" a="1"/>
  <c r="AF186" s="1"/>
  <c r="AF188" a="1"/>
  <c r="AF188" s="1"/>
  <c r="AF152" a="1"/>
  <c r="AF152" s="1"/>
  <c r="AF153" a="1"/>
  <c r="AF153" s="1"/>
  <c r="AF154" a="1"/>
  <c r="AF154" s="1"/>
  <c r="AF155" a="1"/>
  <c r="AF155" s="1"/>
  <c r="AF156" a="1"/>
  <c r="AF156" s="1"/>
  <c r="AF157" a="1"/>
  <c r="AF157" s="1"/>
  <c r="AF158" a="1"/>
  <c r="AF158" s="1"/>
  <c r="AF159" a="1"/>
  <c r="AF159" s="1"/>
  <c r="AF160" a="1"/>
  <c r="AF160" s="1"/>
  <c r="AF161" a="1"/>
  <c r="AF161" s="1"/>
  <c r="AF162" a="1"/>
  <c r="AF162" s="1"/>
  <c r="AF163" a="1"/>
  <c r="AF163" s="1"/>
  <c r="AF164" a="1"/>
  <c r="AF164" s="1"/>
  <c r="AF165" a="1"/>
  <c r="AF165" s="1"/>
  <c r="AF166" a="1"/>
  <c r="AF166" s="1"/>
  <c r="AF168" a="1"/>
  <c r="AF168" s="1"/>
  <c r="AF173" a="1"/>
  <c r="AF173" s="1"/>
  <c r="AF175" a="1"/>
  <c r="AF175" s="1"/>
  <c r="AF181" a="1"/>
  <c r="AF181" s="1"/>
  <c r="AF183" a="1"/>
  <c r="AF183" s="1"/>
  <c r="AF167" a="1"/>
  <c r="AF167" s="1"/>
  <c r="AF174" a="1"/>
  <c r="AF174" s="1"/>
  <c r="AF176" a="1"/>
  <c r="AF176" s="1"/>
  <c r="AF182" a="1"/>
  <c r="AF182" s="1"/>
  <c r="AF184" a="1"/>
  <c r="AF184" s="1"/>
  <c r="AF169" a="1"/>
  <c r="AF169" s="1"/>
  <c r="AF171" a="1"/>
  <c r="AF171" s="1"/>
  <c r="AF177" a="1"/>
  <c r="AF177" s="1"/>
  <c r="AF179" a="1"/>
  <c r="AF179" s="1"/>
  <c r="AF185" a="1"/>
  <c r="AF185" s="1"/>
  <c r="AF187" a="1"/>
  <c r="AF187" s="1"/>
  <c r="AF204" a="1"/>
  <c r="AF204" s="1"/>
  <c r="AF205" a="1"/>
  <c r="AF205" s="1"/>
  <c r="AF206" a="1"/>
  <c r="AF206" s="1"/>
  <c r="AF212" a="1"/>
  <c r="AF212" s="1"/>
  <c r="AF213" a="1"/>
  <c r="AF213" s="1"/>
  <c r="AF214" a="1"/>
  <c r="AF214" s="1"/>
  <c r="AF220" a="1"/>
  <c r="AF220" s="1"/>
  <c r="AF221" a="1"/>
  <c r="AF221" s="1"/>
  <c r="AF222" a="1"/>
  <c r="AF222" s="1"/>
  <c r="AF191" a="1"/>
  <c r="AF191" s="1"/>
  <c r="AF192" a="1"/>
  <c r="AF192" s="1"/>
  <c r="AF207" a="1"/>
  <c r="AF207" s="1"/>
  <c r="AF215" a="1"/>
  <c r="AF215" s="1"/>
  <c r="AF223" a="1"/>
  <c r="AF223" s="1"/>
  <c r="AF228" a="1"/>
  <c r="AF228" s="1"/>
  <c r="AF230" a="1"/>
  <c r="AF230" s="1"/>
  <c r="AF232" a="1"/>
  <c r="AF232" s="1"/>
  <c r="AF242" a="1"/>
  <c r="AF242" s="1"/>
  <c r="AF243" a="1"/>
  <c r="AF243" s="1"/>
  <c r="AF244" a="1"/>
  <c r="AF244" s="1"/>
  <c r="AF245" a="1"/>
  <c r="AF245" s="1"/>
  <c r="AF246" a="1"/>
  <c r="AF246" s="1"/>
  <c r="AF247" a="1"/>
  <c r="AF247" s="1"/>
  <c r="AF248" a="1"/>
  <c r="AF248" s="1"/>
  <c r="AF249" a="1"/>
  <c r="AF249" s="1"/>
  <c r="AF250" a="1"/>
  <c r="AF250" s="1"/>
  <c r="AF251" a="1"/>
  <c r="AF251" s="1"/>
  <c r="AF252" a="1"/>
  <c r="AF252" s="1"/>
  <c r="AF253" a="1"/>
  <c r="AF253" s="1"/>
  <c r="AF254" a="1"/>
  <c r="AF254" s="1"/>
  <c r="AF255" a="1"/>
  <c r="AF255" s="1"/>
  <c r="AF256" a="1"/>
  <c r="AF256" s="1"/>
  <c r="AF257" a="1"/>
  <c r="AF257" s="1"/>
  <c r="AF258" a="1"/>
  <c r="AF258" s="1"/>
  <c r="AF189" a="1"/>
  <c r="AF189" s="1"/>
  <c r="AF193" a="1"/>
  <c r="AF193" s="1"/>
  <c r="AF195" a="1"/>
  <c r="AF195" s="1"/>
  <c r="AF197" a="1"/>
  <c r="AF197" s="1"/>
  <c r="AF199" a="1"/>
  <c r="AF199" s="1"/>
  <c r="AF201" a="1"/>
  <c r="AF201" s="1"/>
  <c r="AF203" a="1"/>
  <c r="AF203" s="1"/>
  <c r="AF208" a="1"/>
  <c r="AF208" s="1"/>
  <c r="AF209" a="1"/>
  <c r="AF209" s="1"/>
  <c r="AF210" a="1"/>
  <c r="AF210" s="1"/>
  <c r="AF216" a="1"/>
  <c r="AF216" s="1"/>
  <c r="AF217" a="1"/>
  <c r="AF217" s="1"/>
  <c r="AF218" a="1"/>
  <c r="AF218" s="1"/>
  <c r="AF224" a="1"/>
  <c r="AF224" s="1"/>
  <c r="AF225" a="1"/>
  <c r="AF225" s="1"/>
  <c r="AF226" a="1"/>
  <c r="AF226" s="1"/>
  <c r="AF190" a="1"/>
  <c r="AF190" s="1"/>
  <c r="AF194" a="1"/>
  <c r="AF194" s="1"/>
  <c r="AF196" a="1"/>
  <c r="AF196" s="1"/>
  <c r="AF198" a="1"/>
  <c r="AF198" s="1"/>
  <c r="AF200" a="1"/>
  <c r="AF200" s="1"/>
  <c r="AF202" a="1"/>
  <c r="AF202" s="1"/>
  <c r="AF211" a="1"/>
  <c r="AF211" s="1"/>
  <c r="AF219" a="1"/>
  <c r="AF219" s="1"/>
  <c r="AF227" a="1"/>
  <c r="AF227" s="1"/>
  <c r="AF229" a="1"/>
  <c r="AF229" s="1"/>
  <c r="AF231" a="1"/>
  <c r="AF231" s="1"/>
  <c r="AF233" a="1"/>
  <c r="AF233" s="1"/>
  <c r="AF234" a="1"/>
  <c r="AF234" s="1"/>
  <c r="AF235" a="1"/>
  <c r="AF235" s="1"/>
  <c r="AF236" a="1"/>
  <c r="AF236" s="1"/>
  <c r="AF237" a="1"/>
  <c r="AF237" s="1"/>
  <c r="AF238" a="1"/>
  <c r="AF238" s="1"/>
  <c r="AF239" a="1"/>
  <c r="AF239" s="1"/>
  <c r="AF240" a="1"/>
  <c r="AF240" s="1"/>
  <c r="AF241" a="1"/>
  <c r="AF241" s="1"/>
  <c r="BH5" a="1"/>
  <c r="BH5" s="1"/>
  <c r="BH6" a="1"/>
  <c r="BH6" s="1"/>
  <c r="BH7" a="1"/>
  <c r="BH7" s="1"/>
  <c r="BH8" a="1"/>
  <c r="BH8" s="1"/>
  <c r="BH9" a="1"/>
  <c r="BH9" s="1"/>
  <c r="BH11" a="1"/>
  <c r="BH11" s="1"/>
  <c r="BH17" a="1"/>
  <c r="BH17" s="1"/>
  <c r="BH15" a="1"/>
  <c r="BH15" s="1"/>
  <c r="BH16" a="1"/>
  <c r="BH16" s="1"/>
  <c r="BH10" a="1"/>
  <c r="BH10" s="1"/>
  <c r="BH12" a="1"/>
  <c r="BH12" s="1"/>
  <c r="BH13" a="1"/>
  <c r="BH13" s="1"/>
  <c r="BH14" a="1"/>
  <c r="BH14" s="1"/>
  <c r="BH18" a="1"/>
  <c r="BH18" s="1"/>
  <c r="BH19" a="1"/>
  <c r="BH19" s="1"/>
  <c r="BH21" a="1"/>
  <c r="BH21" s="1"/>
  <c r="BH24" a="1"/>
  <c r="BH24" s="1"/>
  <c r="BH25" a="1"/>
  <c r="BH25" s="1"/>
  <c r="BH27" a="1"/>
  <c r="BH27" s="1"/>
  <c r="BH29" a="1"/>
  <c r="BH29" s="1"/>
  <c r="BH20" a="1"/>
  <c r="BH20" s="1"/>
  <c r="BH22" a="1"/>
  <c r="BH22" s="1"/>
  <c r="BH23" a="1"/>
  <c r="BH23" s="1"/>
  <c r="BH26" a="1"/>
  <c r="BH26" s="1"/>
  <c r="BH28" a="1"/>
  <c r="BH28" s="1"/>
  <c r="BH31" a="1"/>
  <c r="BH31" s="1"/>
  <c r="BH34" a="1"/>
  <c r="BH34" s="1"/>
  <c r="BH36" a="1"/>
  <c r="BH36" s="1"/>
  <c r="BH40" a="1"/>
  <c r="BH40" s="1"/>
  <c r="BH44" a="1"/>
  <c r="BH44" s="1"/>
  <c r="BH47" a="1"/>
  <c r="BH47" s="1"/>
  <c r="BH33" a="1"/>
  <c r="BH33" s="1"/>
  <c r="BH39" a="1"/>
  <c r="BH39" s="1"/>
  <c r="BH43" a="1"/>
  <c r="BH43" s="1"/>
  <c r="BH46" a="1"/>
  <c r="BH46" s="1"/>
  <c r="BH50" a="1"/>
  <c r="BH50" s="1"/>
  <c r="BH30" a="1"/>
  <c r="BH30" s="1"/>
  <c r="BH32" a="1"/>
  <c r="BH32" s="1"/>
  <c r="BH35" a="1"/>
  <c r="BH35" s="1"/>
  <c r="BH38" a="1"/>
  <c r="BH38" s="1"/>
  <c r="BH42" a="1"/>
  <c r="BH42" s="1"/>
  <c r="BH45" a="1"/>
  <c r="BH45" s="1"/>
  <c r="BH37" a="1"/>
  <c r="BH37" s="1"/>
  <c r="BH41" a="1"/>
  <c r="BH41" s="1"/>
  <c r="BH48" a="1"/>
  <c r="BH48" s="1"/>
  <c r="BH53" a="1"/>
  <c r="BH53" s="1"/>
  <c r="BH57" a="1"/>
  <c r="BH57" s="1"/>
  <c r="BH61" a="1"/>
  <c r="BH61" s="1"/>
  <c r="BH65" a="1"/>
  <c r="BH65" s="1"/>
  <c r="BH66" a="1"/>
  <c r="BH66" s="1"/>
  <c r="BH68" a="1"/>
  <c r="BH68" s="1"/>
  <c r="BH55" a="1"/>
  <c r="BH55" s="1"/>
  <c r="BH62" a="1"/>
  <c r="BH62" s="1"/>
  <c r="BH67" a="1"/>
  <c r="BH67" s="1"/>
  <c r="BH70" a="1"/>
  <c r="BH70" s="1"/>
  <c r="BH72" a="1"/>
  <c r="BH72" s="1"/>
  <c r="BH51" a="1"/>
  <c r="BH51" s="1"/>
  <c r="BH52" a="1"/>
  <c r="BH52" s="1"/>
  <c r="BH54" a="1"/>
  <c r="BH54" s="1"/>
  <c r="BH58" a="1"/>
  <c r="BH58" s="1"/>
  <c r="BH59" a="1"/>
  <c r="BH59" s="1"/>
  <c r="BH60" a="1"/>
  <c r="BH60" s="1"/>
  <c r="BH63" a="1"/>
  <c r="BH63" s="1"/>
  <c r="BH49" a="1"/>
  <c r="BH49" s="1"/>
  <c r="BH56" a="1"/>
  <c r="BH56" s="1"/>
  <c r="BH64" a="1"/>
  <c r="BH64" s="1"/>
  <c r="BH69" a="1"/>
  <c r="BH69" s="1"/>
  <c r="BH71" a="1"/>
  <c r="BH71" s="1"/>
  <c r="BH73" a="1"/>
  <c r="BH73" s="1"/>
  <c r="BH102" a="1"/>
  <c r="BH102" s="1"/>
  <c r="BH106" a="1"/>
  <c r="BH106" s="1"/>
  <c r="BH110" a="1"/>
  <c r="BH110" s="1"/>
  <c r="BH75" a="1"/>
  <c r="BH75" s="1"/>
  <c r="BH77" a="1"/>
  <c r="BH77" s="1"/>
  <c r="BH79" a="1"/>
  <c r="BH79" s="1"/>
  <c r="BH81" a="1"/>
  <c r="BH81" s="1"/>
  <c r="BH83" a="1"/>
  <c r="BH83" s="1"/>
  <c r="BH85" a="1"/>
  <c r="BH85" s="1"/>
  <c r="BH87" a="1"/>
  <c r="BH87" s="1"/>
  <c r="BH89" a="1"/>
  <c r="BH89" s="1"/>
  <c r="BH91" a="1"/>
  <c r="BH91" s="1"/>
  <c r="BH93" a="1"/>
  <c r="BH93" s="1"/>
  <c r="BH95" a="1"/>
  <c r="BH95" s="1"/>
  <c r="BH97" a="1"/>
  <c r="BH97" s="1"/>
  <c r="BH99" a="1"/>
  <c r="BH99" s="1"/>
  <c r="BH101" a="1"/>
  <c r="BH101" s="1"/>
  <c r="BH105" a="1"/>
  <c r="BH105" s="1"/>
  <c r="BH109" a="1"/>
  <c r="BH109" s="1"/>
  <c r="BH113" a="1"/>
  <c r="BH113" s="1"/>
  <c r="BH104" a="1"/>
  <c r="BH104" s="1"/>
  <c r="BH108" a="1"/>
  <c r="BH108" s="1"/>
  <c r="BH112" a="1"/>
  <c r="BH112" s="1"/>
  <c r="BH74" a="1"/>
  <c r="BH74" s="1"/>
  <c r="BH76" a="1"/>
  <c r="BH76" s="1"/>
  <c r="BH78" a="1"/>
  <c r="BH78" s="1"/>
  <c r="BH80" a="1"/>
  <c r="BH80" s="1"/>
  <c r="BH82" a="1"/>
  <c r="BH82" s="1"/>
  <c r="BH84" a="1"/>
  <c r="BH84" s="1"/>
  <c r="BH86" a="1"/>
  <c r="BH86" s="1"/>
  <c r="BH88" a="1"/>
  <c r="BH88" s="1"/>
  <c r="BH90" a="1"/>
  <c r="BH90" s="1"/>
  <c r="BH92" a="1"/>
  <c r="BH92" s="1"/>
  <c r="BH94" a="1"/>
  <c r="BH94" s="1"/>
  <c r="BH96" a="1"/>
  <c r="BH96" s="1"/>
  <c r="BH98" a="1"/>
  <c r="BH98" s="1"/>
  <c r="BH100" a="1"/>
  <c r="BH100" s="1"/>
  <c r="BH103" a="1"/>
  <c r="BH103" s="1"/>
  <c r="BH107" a="1"/>
  <c r="BH107" s="1"/>
  <c r="BH111" a="1"/>
  <c r="BH111" s="1"/>
  <c r="BH115" a="1"/>
  <c r="BH115" s="1"/>
  <c r="BH119" a="1"/>
  <c r="BH119" s="1"/>
  <c r="BH124" a="1"/>
  <c r="BH124" s="1"/>
  <c r="BH118" a="1"/>
  <c r="BH118" s="1"/>
  <c r="BH122" a="1"/>
  <c r="BH122" s="1"/>
  <c r="BH125" a="1"/>
  <c r="BH125" s="1"/>
  <c r="BH126" a="1"/>
  <c r="BH126" s="1"/>
  <c r="BH127" a="1"/>
  <c r="BH127" s="1"/>
  <c r="BH128" a="1"/>
  <c r="BH128" s="1"/>
  <c r="BH129" a="1"/>
  <c r="BH129" s="1"/>
  <c r="BH130" a="1"/>
  <c r="BH130" s="1"/>
  <c r="BH131" a="1"/>
  <c r="BH131" s="1"/>
  <c r="BH132" a="1"/>
  <c r="BH132" s="1"/>
  <c r="BH133" a="1"/>
  <c r="BH133" s="1"/>
  <c r="BH134" a="1"/>
  <c r="BH134" s="1"/>
  <c r="BH135" a="1"/>
  <c r="BH135" s="1"/>
  <c r="BH136" a="1"/>
  <c r="BH136" s="1"/>
  <c r="BH137" a="1"/>
  <c r="BH137" s="1"/>
  <c r="BH138" a="1"/>
  <c r="BH138" s="1"/>
  <c r="BH139" a="1"/>
  <c r="BH139" s="1"/>
  <c r="BH140" a="1"/>
  <c r="BH140" s="1"/>
  <c r="BH141" a="1"/>
  <c r="BH141" s="1"/>
  <c r="BH142" a="1"/>
  <c r="BH142" s="1"/>
  <c r="BH143" a="1"/>
  <c r="BH143" s="1"/>
  <c r="BH144" a="1"/>
  <c r="BH144" s="1"/>
  <c r="BH145" a="1"/>
  <c r="BH145" s="1"/>
  <c r="BH146" a="1"/>
  <c r="BH146" s="1"/>
  <c r="BH147" a="1"/>
  <c r="BH147" s="1"/>
  <c r="BH148" a="1"/>
  <c r="BH148" s="1"/>
  <c r="BH149" a="1"/>
  <c r="BH149" s="1"/>
  <c r="BH150" a="1"/>
  <c r="BH150" s="1"/>
  <c r="BH151" a="1"/>
  <c r="BH151" s="1"/>
  <c r="BH114" a="1"/>
  <c r="BH114" s="1"/>
  <c r="BH117" a="1"/>
  <c r="BH117" s="1"/>
  <c r="BH121" a="1"/>
  <c r="BH121" s="1"/>
  <c r="BH116" a="1"/>
  <c r="BH116" s="1"/>
  <c r="BH120" a="1"/>
  <c r="BH120" s="1"/>
  <c r="BH123" a="1"/>
  <c r="BH123" s="1"/>
  <c r="BH170" a="1"/>
  <c r="BH170" s="1"/>
  <c r="BH172" a="1"/>
  <c r="BH172" s="1"/>
  <c r="BH180" a="1"/>
  <c r="BH180" s="1"/>
  <c r="BH152" a="1"/>
  <c r="BH152" s="1"/>
  <c r="BH153" a="1"/>
  <c r="BH153" s="1"/>
  <c r="BH154" a="1"/>
  <c r="BH154" s="1"/>
  <c r="BH155" a="1"/>
  <c r="BH155" s="1"/>
  <c r="BH156" a="1"/>
  <c r="BH156" s="1"/>
  <c r="BH157" a="1"/>
  <c r="BH157" s="1"/>
  <c r="BH158" a="1"/>
  <c r="BH158" s="1"/>
  <c r="BH159" a="1"/>
  <c r="BH159" s="1"/>
  <c r="BH160" a="1"/>
  <c r="BH160" s="1"/>
  <c r="BH161" a="1"/>
  <c r="BH161" s="1"/>
  <c r="BH162" a="1"/>
  <c r="BH162" s="1"/>
  <c r="BH163" a="1"/>
  <c r="BH163" s="1"/>
  <c r="BH164" a="1"/>
  <c r="BH164" s="1"/>
  <c r="BH165" a="1"/>
  <c r="BH165" s="1"/>
  <c r="BH166" a="1"/>
  <c r="BH166" s="1"/>
  <c r="BH173" a="1"/>
  <c r="BH173" s="1"/>
  <c r="BH174" a="1"/>
  <c r="BH174" s="1"/>
  <c r="BH175" a="1"/>
  <c r="BH175" s="1"/>
  <c r="BH181" a="1"/>
  <c r="BH181" s="1"/>
  <c r="BH182" a="1"/>
  <c r="BH182" s="1"/>
  <c r="BH183" a="1"/>
  <c r="BH183" s="1"/>
  <c r="BH188" a="1"/>
  <c r="BH188" s="1"/>
  <c r="BH168" a="1"/>
  <c r="BH168" s="1"/>
  <c r="BH176" a="1"/>
  <c r="BH176" s="1"/>
  <c r="BH184" a="1"/>
  <c r="BH184" s="1"/>
  <c r="BH167" a="1"/>
  <c r="BH167" s="1"/>
  <c r="BH169" a="1"/>
  <c r="BH169" s="1"/>
  <c r="BH171" a="1"/>
  <c r="BH171" s="1"/>
  <c r="BH177" a="1"/>
  <c r="BH177" s="1"/>
  <c r="BH178" a="1"/>
  <c r="BH178" s="1"/>
  <c r="BH179" a="1"/>
  <c r="BH179" s="1"/>
  <c r="BH185" a="1"/>
  <c r="BH185" s="1"/>
  <c r="BH186" a="1"/>
  <c r="BH186" s="1"/>
  <c r="BH187" a="1"/>
  <c r="BH187" s="1"/>
  <c r="BH189" a="1"/>
  <c r="BH189" s="1"/>
  <c r="BH192" a="1"/>
  <c r="BH192" s="1"/>
  <c r="BH205" a="1"/>
  <c r="BH205" s="1"/>
  <c r="BH211" a="1"/>
  <c r="BH211" s="1"/>
  <c r="BH213" a="1"/>
  <c r="BH213" s="1"/>
  <c r="BH219" a="1"/>
  <c r="BH219" s="1"/>
  <c r="BH221" a="1"/>
  <c r="BH221" s="1"/>
  <c r="BH227" a="1"/>
  <c r="BH227" s="1"/>
  <c r="BH228" a="1"/>
  <c r="BH228" s="1"/>
  <c r="BH230" a="1"/>
  <c r="BH230" s="1"/>
  <c r="BH232" a="1"/>
  <c r="BH232" s="1"/>
  <c r="BH190" a="1"/>
  <c r="BH190" s="1"/>
  <c r="BH194" a="1"/>
  <c r="BH194" s="1"/>
  <c r="BH196" a="1"/>
  <c r="BH196" s="1"/>
  <c r="BH198" a="1"/>
  <c r="BH198" s="1"/>
  <c r="BH200" a="1"/>
  <c r="BH200" s="1"/>
  <c r="BH202" a="1"/>
  <c r="BH202" s="1"/>
  <c r="BH204" a="1"/>
  <c r="BH204" s="1"/>
  <c r="BH206" a="1"/>
  <c r="BH206" s="1"/>
  <c r="BH212" a="1"/>
  <c r="BH212" s="1"/>
  <c r="BH214" a="1"/>
  <c r="BH214" s="1"/>
  <c r="BH220" a="1"/>
  <c r="BH220" s="1"/>
  <c r="BH222" a="1"/>
  <c r="BH222" s="1"/>
  <c r="BH203" a="1"/>
  <c r="BH203" s="1"/>
  <c r="BH207" a="1"/>
  <c r="BH207" s="1"/>
  <c r="BH209" a="1"/>
  <c r="BH209" s="1"/>
  <c r="BH215" a="1"/>
  <c r="BH215" s="1"/>
  <c r="BH217" a="1"/>
  <c r="BH217" s="1"/>
  <c r="BH223" a="1"/>
  <c r="BH223" s="1"/>
  <c r="BH225" a="1"/>
  <c r="BH225" s="1"/>
  <c r="BH229" a="1"/>
  <c r="BH229" s="1"/>
  <c r="BH231" a="1"/>
  <c r="BH231" s="1"/>
  <c r="BH233" a="1"/>
  <c r="BH233" s="1"/>
  <c r="BH234" a="1"/>
  <c r="BH234" s="1"/>
  <c r="BH235" a="1"/>
  <c r="BH235" s="1"/>
  <c r="BH236" a="1"/>
  <c r="BH236" s="1"/>
  <c r="BH237" a="1"/>
  <c r="BH237" s="1"/>
  <c r="BH238" a="1"/>
  <c r="BH238" s="1"/>
  <c r="BH239" a="1"/>
  <c r="BH239" s="1"/>
  <c r="BH240" a="1"/>
  <c r="BH240" s="1"/>
  <c r="BH241" a="1"/>
  <c r="BH241" s="1"/>
  <c r="BH242" a="1"/>
  <c r="BH242" s="1"/>
  <c r="BH243" a="1"/>
  <c r="BH243" s="1"/>
  <c r="BH244" a="1"/>
  <c r="BH244" s="1"/>
  <c r="BH245" a="1"/>
  <c r="BH245" s="1"/>
  <c r="BH246" a="1"/>
  <c r="BH246" s="1"/>
  <c r="BH247" a="1"/>
  <c r="BH247" s="1"/>
  <c r="BH248" a="1"/>
  <c r="BH248" s="1"/>
  <c r="BH249" a="1"/>
  <c r="BH249" s="1"/>
  <c r="BH250" a="1"/>
  <c r="BH250" s="1"/>
  <c r="BH251" a="1"/>
  <c r="BH251" s="1"/>
  <c r="BH252" a="1"/>
  <c r="BH252" s="1"/>
  <c r="BH253" a="1"/>
  <c r="BH253" s="1"/>
  <c r="BH254" a="1"/>
  <c r="BH254" s="1"/>
  <c r="BH255" a="1"/>
  <c r="BH255" s="1"/>
  <c r="BH256" a="1"/>
  <c r="BH256" s="1"/>
  <c r="BH257" a="1"/>
  <c r="BH257" s="1"/>
  <c r="BH258" a="1"/>
  <c r="BH258" s="1"/>
  <c r="BH191" a="1"/>
  <c r="BH191" s="1"/>
  <c r="BH193" a="1"/>
  <c r="BH193" s="1"/>
  <c r="BH195" a="1"/>
  <c r="BH195" s="1"/>
  <c r="BH197" a="1"/>
  <c r="BH197" s="1"/>
  <c r="BH199" a="1"/>
  <c r="BH199" s="1"/>
  <c r="BH201" a="1"/>
  <c r="BH201" s="1"/>
  <c r="BH208" a="1"/>
  <c r="BH208" s="1"/>
  <c r="BH210" a="1"/>
  <c r="BH210" s="1"/>
  <c r="BH216" a="1"/>
  <c r="BH216" s="1"/>
  <c r="BH218" a="1"/>
  <c r="BH218" s="1"/>
  <c r="BH224" a="1"/>
  <c r="BH224" s="1"/>
  <c r="BH226" a="1"/>
  <c r="BH226" s="1"/>
  <c r="DT5" a="1"/>
  <c r="DT5" s="1"/>
  <c r="DT6" a="1"/>
  <c r="DT6" s="1"/>
  <c r="DT7" a="1"/>
  <c r="DT7" s="1"/>
  <c r="DT11" a="1"/>
  <c r="DT11" s="1"/>
  <c r="DT9" a="1"/>
  <c r="DT9" s="1"/>
  <c r="DT17" a="1"/>
  <c r="DT17" s="1"/>
  <c r="DT15" a="1"/>
  <c r="DT15" s="1"/>
  <c r="DT8" a="1"/>
  <c r="DT8" s="1"/>
  <c r="DT10" a="1"/>
  <c r="DT10" s="1"/>
  <c r="DT12" a="1"/>
  <c r="DT12" s="1"/>
  <c r="DT13" a="1"/>
  <c r="DT13" s="1"/>
  <c r="DT14" a="1"/>
  <c r="DT14" s="1"/>
  <c r="DT18" a="1"/>
  <c r="DT18" s="1"/>
  <c r="DT19" a="1"/>
  <c r="DT19" s="1"/>
  <c r="DT21" a="1"/>
  <c r="DT21" s="1"/>
  <c r="DT24" a="1"/>
  <c r="DT24" s="1"/>
  <c r="DT25" a="1"/>
  <c r="DT25" s="1"/>
  <c r="DT27" a="1"/>
  <c r="DT27" s="1"/>
  <c r="DT29" a="1"/>
  <c r="DT29" s="1"/>
  <c r="DT16" a="1"/>
  <c r="DT16" s="1"/>
  <c r="DT20" a="1"/>
  <c r="DT20" s="1"/>
  <c r="DT22" a="1"/>
  <c r="DT22" s="1"/>
  <c r="DT23" a="1"/>
  <c r="DT23" s="1"/>
  <c r="DT26" a="1"/>
  <c r="DT26" s="1"/>
  <c r="DT28" a="1"/>
  <c r="DT28" s="1"/>
  <c r="DT34" a="1"/>
  <c r="DT34" s="1"/>
  <c r="DT36" a="1"/>
  <c r="DT36" s="1"/>
  <c r="DT40" a="1"/>
  <c r="DT40" s="1"/>
  <c r="DT44" a="1"/>
  <c r="DT44" s="1"/>
  <c r="DT45" a="1"/>
  <c r="DT45" s="1"/>
  <c r="DT47" a="1"/>
  <c r="DT47" s="1"/>
  <c r="DT33" a="1"/>
  <c r="DT33" s="1"/>
  <c r="DT39" a="1"/>
  <c r="DT39" s="1"/>
  <c r="DT43" a="1"/>
  <c r="DT43" s="1"/>
  <c r="DT46" a="1"/>
  <c r="DT46" s="1"/>
  <c r="DT50" a="1"/>
  <c r="DT50" s="1"/>
  <c r="DT30" a="1"/>
  <c r="DT30" s="1"/>
  <c r="DT32" a="1"/>
  <c r="DT32" s="1"/>
  <c r="DT35" a="1"/>
  <c r="DT35" s="1"/>
  <c r="DT38" a="1"/>
  <c r="DT38" s="1"/>
  <c r="DT42" a="1"/>
  <c r="DT42" s="1"/>
  <c r="DT31" a="1"/>
  <c r="DT31" s="1"/>
  <c r="DT37" a="1"/>
  <c r="DT37" s="1"/>
  <c r="DT41" a="1"/>
  <c r="DT41" s="1"/>
  <c r="DT48" a="1"/>
  <c r="DT48" s="1"/>
  <c r="DT53" a="1"/>
  <c r="DT53" s="1"/>
  <c r="DT57" a="1"/>
  <c r="DT57" s="1"/>
  <c r="DT61" a="1"/>
  <c r="DT61" s="1"/>
  <c r="DT65" a="1"/>
  <c r="DT65" s="1"/>
  <c r="DT68" a="1"/>
  <c r="DT68" s="1"/>
  <c r="DT55" a="1"/>
  <c r="DT55" s="1"/>
  <c r="DT56" a="1"/>
  <c r="DT56" s="1"/>
  <c r="DT62" a="1"/>
  <c r="DT62" s="1"/>
  <c r="DT66" a="1"/>
  <c r="DT66" s="1"/>
  <c r="DT67" a="1"/>
  <c r="DT67" s="1"/>
  <c r="DT70" a="1"/>
  <c r="DT70" s="1"/>
  <c r="DT72" a="1"/>
  <c r="DT72" s="1"/>
  <c r="DT52" a="1"/>
  <c r="DT52" s="1"/>
  <c r="DT54" a="1"/>
  <c r="DT54" s="1"/>
  <c r="DT58" a="1"/>
  <c r="DT58" s="1"/>
  <c r="DT59" a="1"/>
  <c r="DT59" s="1"/>
  <c r="DT60" a="1"/>
  <c r="DT60" s="1"/>
  <c r="DT63" a="1"/>
  <c r="DT63" s="1"/>
  <c r="DT49" a="1"/>
  <c r="DT49" s="1"/>
  <c r="DT51" a="1"/>
  <c r="DT51" s="1"/>
  <c r="DT64" a="1"/>
  <c r="DT64" s="1"/>
  <c r="DT69" a="1"/>
  <c r="DT69" s="1"/>
  <c r="DT71" a="1"/>
  <c r="DT71" s="1"/>
  <c r="DT73" a="1"/>
  <c r="DT73" s="1"/>
  <c r="DT102" a="1"/>
  <c r="DT102" s="1"/>
  <c r="DT106" a="1"/>
  <c r="DT106" s="1"/>
  <c r="DT110" a="1"/>
  <c r="DT110" s="1"/>
  <c r="DT75" a="1"/>
  <c r="DT75" s="1"/>
  <c r="DT77" a="1"/>
  <c r="DT77" s="1"/>
  <c r="DT79" a="1"/>
  <c r="DT79" s="1"/>
  <c r="DT81" a="1"/>
  <c r="DT81" s="1"/>
  <c r="DT83" a="1"/>
  <c r="DT83" s="1"/>
  <c r="DT85" a="1"/>
  <c r="DT85" s="1"/>
  <c r="DT87" a="1"/>
  <c r="DT87" s="1"/>
  <c r="DT89" a="1"/>
  <c r="DT89" s="1"/>
  <c r="DT91" a="1"/>
  <c r="DT91" s="1"/>
  <c r="DT93" a="1"/>
  <c r="DT93" s="1"/>
  <c r="DT95" a="1"/>
  <c r="DT95" s="1"/>
  <c r="DT97" a="1"/>
  <c r="DT97" s="1"/>
  <c r="DT99" a="1"/>
  <c r="DT99" s="1"/>
  <c r="DT101" a="1"/>
  <c r="DT101" s="1"/>
  <c r="DT105" a="1"/>
  <c r="DT105" s="1"/>
  <c r="DT109" a="1"/>
  <c r="DT109" s="1"/>
  <c r="DT113" a="1"/>
  <c r="DT113" s="1"/>
  <c r="DT104" a="1"/>
  <c r="DT104" s="1"/>
  <c r="DT108" a="1"/>
  <c r="DT108" s="1"/>
  <c r="DT112" a="1"/>
  <c r="DT112" s="1"/>
  <c r="DT74" a="1"/>
  <c r="DT74" s="1"/>
  <c r="DT76" a="1"/>
  <c r="DT76" s="1"/>
  <c r="DT78" a="1"/>
  <c r="DT78" s="1"/>
  <c r="DT80" a="1"/>
  <c r="DT80" s="1"/>
  <c r="DT82" a="1"/>
  <c r="DT82" s="1"/>
  <c r="DT84" a="1"/>
  <c r="DT84" s="1"/>
  <c r="DT86" a="1"/>
  <c r="DT86" s="1"/>
  <c r="DT88" a="1"/>
  <c r="DT88" s="1"/>
  <c r="DT90" a="1"/>
  <c r="DT90" s="1"/>
  <c r="DT92" a="1"/>
  <c r="DT92" s="1"/>
  <c r="DT94" a="1"/>
  <c r="DT94" s="1"/>
  <c r="DT96" a="1"/>
  <c r="DT96" s="1"/>
  <c r="DT98" a="1"/>
  <c r="DT98" s="1"/>
  <c r="DT100" a="1"/>
  <c r="DT100" s="1"/>
  <c r="DT103" a="1"/>
  <c r="DT103" s="1"/>
  <c r="DT107" a="1"/>
  <c r="DT107" s="1"/>
  <c r="DT111" a="1"/>
  <c r="DT111" s="1"/>
  <c r="DT115" a="1"/>
  <c r="DT115" s="1"/>
  <c r="DT119" a="1"/>
  <c r="DT119" s="1"/>
  <c r="DT124" a="1"/>
  <c r="DT124" s="1"/>
  <c r="DT118" a="1"/>
  <c r="DT118" s="1"/>
  <c r="DT122" a="1"/>
  <c r="DT122" s="1"/>
  <c r="DT125" a="1"/>
  <c r="DT125" s="1"/>
  <c r="DT126" a="1"/>
  <c r="DT126" s="1"/>
  <c r="DT127" a="1"/>
  <c r="DT127" s="1"/>
  <c r="DT128" a="1"/>
  <c r="DT128" s="1"/>
  <c r="DT129" a="1"/>
  <c r="DT129" s="1"/>
  <c r="DT130" a="1"/>
  <c r="DT130" s="1"/>
  <c r="DT131" a="1"/>
  <c r="DT131" s="1"/>
  <c r="DT132" a="1"/>
  <c r="DT132" s="1"/>
  <c r="DT133" a="1"/>
  <c r="DT133" s="1"/>
  <c r="DT134" a="1"/>
  <c r="DT134" s="1"/>
  <c r="DT135" a="1"/>
  <c r="DT135" s="1"/>
  <c r="DT136" a="1"/>
  <c r="DT136" s="1"/>
  <c r="DT137" a="1"/>
  <c r="DT137" s="1"/>
  <c r="DT138" a="1"/>
  <c r="DT138" s="1"/>
  <c r="DT139" a="1"/>
  <c r="DT139" s="1"/>
  <c r="DT140" a="1"/>
  <c r="DT140" s="1"/>
  <c r="DT141" a="1"/>
  <c r="DT141" s="1"/>
  <c r="DT142" a="1"/>
  <c r="DT142" s="1"/>
  <c r="DT143" a="1"/>
  <c r="DT143" s="1"/>
  <c r="DT144" a="1"/>
  <c r="DT144" s="1"/>
  <c r="DT145" a="1"/>
  <c r="DT145" s="1"/>
  <c r="DT146" a="1"/>
  <c r="DT146" s="1"/>
  <c r="DT147" a="1"/>
  <c r="DT147" s="1"/>
  <c r="DT148" a="1"/>
  <c r="DT148" s="1"/>
  <c r="DT149" a="1"/>
  <c r="DT149" s="1"/>
  <c r="DT150" a="1"/>
  <c r="DT150" s="1"/>
  <c r="DT114" a="1"/>
  <c r="DT114" s="1"/>
  <c r="DT117" a="1"/>
  <c r="DT117" s="1"/>
  <c r="DT121" a="1"/>
  <c r="DT121" s="1"/>
  <c r="DT116" a="1"/>
  <c r="DT116" s="1"/>
  <c r="DT120" a="1"/>
  <c r="DT120" s="1"/>
  <c r="DT123" a="1"/>
  <c r="DT123" s="1"/>
  <c r="DT167" a="1"/>
  <c r="DT167" s="1"/>
  <c r="DT172" a="1"/>
  <c r="DT172" s="1"/>
  <c r="DT180" a="1"/>
  <c r="DT180" s="1"/>
  <c r="DT151" a="1"/>
  <c r="DT151" s="1"/>
  <c r="DT152" a="1"/>
  <c r="DT152" s="1"/>
  <c r="DT153" a="1"/>
  <c r="DT153" s="1"/>
  <c r="DT154" a="1"/>
  <c r="DT154" s="1"/>
  <c r="DT155" a="1"/>
  <c r="DT155" s="1"/>
  <c r="DT156" a="1"/>
  <c r="DT156" s="1"/>
  <c r="DT157" a="1"/>
  <c r="DT157" s="1"/>
  <c r="DT158" a="1"/>
  <c r="DT158" s="1"/>
  <c r="DT159" a="1"/>
  <c r="DT159" s="1"/>
  <c r="DT160" a="1"/>
  <c r="DT160" s="1"/>
  <c r="DT161" a="1"/>
  <c r="DT161" s="1"/>
  <c r="DT162" a="1"/>
  <c r="DT162" s="1"/>
  <c r="DT163" a="1"/>
  <c r="DT163" s="1"/>
  <c r="DT164" a="1"/>
  <c r="DT164" s="1"/>
  <c r="DT165" a="1"/>
  <c r="DT165" s="1"/>
  <c r="DT166" a="1"/>
  <c r="DT166" s="1"/>
  <c r="DT169" a="1"/>
  <c r="DT169" s="1"/>
  <c r="DT173" a="1"/>
  <c r="DT173" s="1"/>
  <c r="DT174" a="1"/>
  <c r="DT174" s="1"/>
  <c r="DT175" a="1"/>
  <c r="DT175" s="1"/>
  <c r="DT181" a="1"/>
  <c r="DT181" s="1"/>
  <c r="DT182" a="1"/>
  <c r="DT182" s="1"/>
  <c r="DT183" a="1"/>
  <c r="DT183" s="1"/>
  <c r="DT176" a="1"/>
  <c r="DT176" s="1"/>
  <c r="DT184" a="1"/>
  <c r="DT184" s="1"/>
  <c r="DT168" a="1"/>
  <c r="DT168" s="1"/>
  <c r="DT170" a="1"/>
  <c r="DT170" s="1"/>
  <c r="DT171" a="1"/>
  <c r="DT171" s="1"/>
  <c r="DT177" a="1"/>
  <c r="DT177" s="1"/>
  <c r="DT178" a="1"/>
  <c r="DT178" s="1"/>
  <c r="DT179" a="1"/>
  <c r="DT179" s="1"/>
  <c r="DT185" a="1"/>
  <c r="DT185" s="1"/>
  <c r="DT186" a="1"/>
  <c r="DT186" s="1"/>
  <c r="DT187" a="1"/>
  <c r="DT187" s="1"/>
  <c r="DT189" a="1"/>
  <c r="DT189" s="1"/>
  <c r="DT192" a="1"/>
  <c r="DT192" s="1"/>
  <c r="DT205" a="1"/>
  <c r="DT205" s="1"/>
  <c r="DT211" a="1"/>
  <c r="DT211" s="1"/>
  <c r="DT213" a="1"/>
  <c r="DT213" s="1"/>
  <c r="DT219" a="1"/>
  <c r="DT219" s="1"/>
  <c r="DT221" a="1"/>
  <c r="DT221" s="1"/>
  <c r="DT228" a="1"/>
  <c r="DT228" s="1"/>
  <c r="DT230" a="1"/>
  <c r="DT230" s="1"/>
  <c r="DT232" a="1"/>
  <c r="DT232" s="1"/>
  <c r="DT188" a="1"/>
  <c r="DT188" s="1"/>
  <c r="DT190" a="1"/>
  <c r="DT190" s="1"/>
  <c r="DT194" a="1"/>
  <c r="DT194" s="1"/>
  <c r="DT196" a="1"/>
  <c r="DT196" s="1"/>
  <c r="DT198" a="1"/>
  <c r="DT198" s="1"/>
  <c r="DT200" a="1"/>
  <c r="DT200" s="1"/>
  <c r="DT202" a="1"/>
  <c r="DT202" s="1"/>
  <c r="DT204" a="1"/>
  <c r="DT204" s="1"/>
  <c r="DT206" a="1"/>
  <c r="DT206" s="1"/>
  <c r="DT212" a="1"/>
  <c r="DT212" s="1"/>
  <c r="DT214" a="1"/>
  <c r="DT214" s="1"/>
  <c r="DT220" a="1"/>
  <c r="DT220" s="1"/>
  <c r="DT222" a="1"/>
  <c r="DT222" s="1"/>
  <c r="DT207" a="1"/>
  <c r="DT207" s="1"/>
  <c r="DT209" a="1"/>
  <c r="DT209" s="1"/>
  <c r="DT215" a="1"/>
  <c r="DT215" s="1"/>
  <c r="DT217" a="1"/>
  <c r="DT217" s="1"/>
  <c r="DT223" a="1"/>
  <c r="DT223" s="1"/>
  <c r="DT225" a="1"/>
  <c r="DT225" s="1"/>
  <c r="DT227" a="1"/>
  <c r="DT227" s="1"/>
  <c r="DT229" a="1"/>
  <c r="DT229" s="1"/>
  <c r="DT231" a="1"/>
  <c r="DT231" s="1"/>
  <c r="DT233" a="1"/>
  <c r="DT233" s="1"/>
  <c r="DT234" a="1"/>
  <c r="DT234" s="1"/>
  <c r="DT235" a="1"/>
  <c r="DT235" s="1"/>
  <c r="DT236" a="1"/>
  <c r="DT236" s="1"/>
  <c r="DT237" a="1"/>
  <c r="DT237" s="1"/>
  <c r="DT238" a="1"/>
  <c r="DT238" s="1"/>
  <c r="DT239" a="1"/>
  <c r="DT239" s="1"/>
  <c r="DT240" a="1"/>
  <c r="DT240" s="1"/>
  <c r="DT241" a="1"/>
  <c r="DT241" s="1"/>
  <c r="DT242" a="1"/>
  <c r="DT242" s="1"/>
  <c r="DT243" a="1"/>
  <c r="DT243" s="1"/>
  <c r="DT244" a="1"/>
  <c r="DT244" s="1"/>
  <c r="DT245" a="1"/>
  <c r="DT245" s="1"/>
  <c r="DT246" a="1"/>
  <c r="DT246" s="1"/>
  <c r="DT247" a="1"/>
  <c r="DT247" s="1"/>
  <c r="DT248" a="1"/>
  <c r="DT248" s="1"/>
  <c r="DT249" a="1"/>
  <c r="DT249" s="1"/>
  <c r="DT250" a="1"/>
  <c r="DT250" s="1"/>
  <c r="DT251" a="1"/>
  <c r="DT251" s="1"/>
  <c r="DT252" a="1"/>
  <c r="DT252" s="1"/>
  <c r="DT253" a="1"/>
  <c r="DT253" s="1"/>
  <c r="DT254" a="1"/>
  <c r="DT254" s="1"/>
  <c r="DT255" a="1"/>
  <c r="DT255" s="1"/>
  <c r="DT256" a="1"/>
  <c r="DT256" s="1"/>
  <c r="DT257" a="1"/>
  <c r="DT257" s="1"/>
  <c r="DT258" a="1"/>
  <c r="DT258" s="1"/>
  <c r="DT191" a="1"/>
  <c r="DT191" s="1"/>
  <c r="DT193" a="1"/>
  <c r="DT193" s="1"/>
  <c r="DT195" a="1"/>
  <c r="DT195" s="1"/>
  <c r="DT197" a="1"/>
  <c r="DT197" s="1"/>
  <c r="DT199" a="1"/>
  <c r="DT199" s="1"/>
  <c r="DT201" a="1"/>
  <c r="DT201" s="1"/>
  <c r="DT203" a="1"/>
  <c r="DT203" s="1"/>
  <c r="DT208" a="1"/>
  <c r="DT208" s="1"/>
  <c r="DT210" a="1"/>
  <c r="DT210" s="1"/>
  <c r="DT216" a="1"/>
  <c r="DT216" s="1"/>
  <c r="DT218" a="1"/>
  <c r="DT218" s="1"/>
  <c r="DT224" a="1"/>
  <c r="DT224" s="1"/>
  <c r="DT226" a="1"/>
  <c r="DT226" s="1"/>
  <c r="CO5" a="1"/>
  <c r="CO5" s="1"/>
  <c r="CO6" a="1"/>
  <c r="CO6" s="1"/>
  <c r="CO7" a="1"/>
  <c r="CO7" s="1"/>
  <c r="CO9" a="1"/>
  <c r="CO9" s="1"/>
  <c r="CO11" a="1"/>
  <c r="CO11" s="1"/>
  <c r="CO18" a="1"/>
  <c r="CO18" s="1"/>
  <c r="CO8" a="1"/>
  <c r="CO8" s="1"/>
  <c r="CO10" a="1"/>
  <c r="CO10" s="1"/>
  <c r="CO12" a="1"/>
  <c r="CO12" s="1"/>
  <c r="CO13" a="1"/>
  <c r="CO13" s="1"/>
  <c r="CO14" a="1"/>
  <c r="CO14" s="1"/>
  <c r="CO15" a="1"/>
  <c r="CO15" s="1"/>
  <c r="CO16" a="1"/>
  <c r="CO16" s="1"/>
  <c r="CO19" a="1"/>
  <c r="CO19" s="1"/>
  <c r="CO21" a="1"/>
  <c r="CO21" s="1"/>
  <c r="CO23" a="1"/>
  <c r="CO23" s="1"/>
  <c r="CO25" a="1"/>
  <c r="CO25" s="1"/>
  <c r="CO27" a="1"/>
  <c r="CO27" s="1"/>
  <c r="CO17" a="1"/>
  <c r="CO17" s="1"/>
  <c r="CO20" a="1"/>
  <c r="CO20" s="1"/>
  <c r="CO22" a="1"/>
  <c r="CO22" s="1"/>
  <c r="CO24" a="1"/>
  <c r="CO24" s="1"/>
  <c r="CO26" a="1"/>
  <c r="CO26" s="1"/>
  <c r="CO28" a="1"/>
  <c r="CO28" s="1"/>
  <c r="CO33" a="1"/>
  <c r="CO33" s="1"/>
  <c r="CO39" a="1"/>
  <c r="CO39" s="1"/>
  <c r="CO43" a="1"/>
  <c r="CO43" s="1"/>
  <c r="CO46" a="1"/>
  <c r="CO46" s="1"/>
  <c r="CO30" a="1"/>
  <c r="CO30" s="1"/>
  <c r="CO32" a="1"/>
  <c r="CO32" s="1"/>
  <c r="CO35" a="1"/>
  <c r="CO35" s="1"/>
  <c r="CO38" a="1"/>
  <c r="CO38" s="1"/>
  <c r="CO42" a="1"/>
  <c r="CO42" s="1"/>
  <c r="CO49" a="1"/>
  <c r="CO49" s="1"/>
  <c r="CO31" a="1"/>
  <c r="CO31" s="1"/>
  <c r="CO37" a="1"/>
  <c r="CO37" s="1"/>
  <c r="CO41" a="1"/>
  <c r="CO41" s="1"/>
  <c r="CO48" a="1"/>
  <c r="CO48" s="1"/>
  <c r="CO29" a="1"/>
  <c r="CO29" s="1"/>
  <c r="CO34" a="1"/>
  <c r="CO34" s="1"/>
  <c r="CO36" a="1"/>
  <c r="CO36" s="1"/>
  <c r="CO40" a="1"/>
  <c r="CO40" s="1"/>
  <c r="CO44" a="1"/>
  <c r="CO44" s="1"/>
  <c r="CO45" a="1"/>
  <c r="CO45" s="1"/>
  <c r="CO47" a="1"/>
  <c r="CO47" s="1"/>
  <c r="CO50" a="1"/>
  <c r="CO50" s="1"/>
  <c r="CO55" a="1"/>
  <c r="CO55" s="1"/>
  <c r="CO58" a="1"/>
  <c r="CO58" s="1"/>
  <c r="CO62" a="1"/>
  <c r="CO62" s="1"/>
  <c r="CO52" a="1"/>
  <c r="CO52" s="1"/>
  <c r="CO54" a="1"/>
  <c r="CO54" s="1"/>
  <c r="CO57" a="1"/>
  <c r="CO57" s="1"/>
  <c r="CO63" a="1"/>
  <c r="CO63" s="1"/>
  <c r="CO65" a="1"/>
  <c r="CO65" s="1"/>
  <c r="CO66" a="1"/>
  <c r="CO66" s="1"/>
  <c r="CO69" a="1"/>
  <c r="CO69" s="1"/>
  <c r="CO71" a="1"/>
  <c r="CO71" s="1"/>
  <c r="CO73" a="1"/>
  <c r="CO73" s="1"/>
  <c r="CO51" a="1"/>
  <c r="CO51" s="1"/>
  <c r="CO59" a="1"/>
  <c r="CO59" s="1"/>
  <c r="CO60" a="1"/>
  <c r="CO60" s="1"/>
  <c r="CO64" a="1"/>
  <c r="CO64" s="1"/>
  <c r="CO68" a="1"/>
  <c r="CO68" s="1"/>
  <c r="CO53" a="1"/>
  <c r="CO53" s="1"/>
  <c r="CO56" a="1"/>
  <c r="CO56" s="1"/>
  <c r="CO61" a="1"/>
  <c r="CO61" s="1"/>
  <c r="CO67" a="1"/>
  <c r="CO67" s="1"/>
  <c r="CO70" a="1"/>
  <c r="CO70" s="1"/>
  <c r="CO72" a="1"/>
  <c r="CO72" s="1"/>
  <c r="CO104" a="1"/>
  <c r="CO104" s="1"/>
  <c r="CO108" a="1"/>
  <c r="CO108" s="1"/>
  <c r="CO112" a="1"/>
  <c r="CO112" s="1"/>
  <c r="CO74" a="1"/>
  <c r="CO74" s="1"/>
  <c r="CO76" a="1"/>
  <c r="CO76" s="1"/>
  <c r="CO78" a="1"/>
  <c r="CO78" s="1"/>
  <c r="CO80" a="1"/>
  <c r="CO80" s="1"/>
  <c r="CO82" a="1"/>
  <c r="CO82" s="1"/>
  <c r="CO84" a="1"/>
  <c r="CO84" s="1"/>
  <c r="CO86" a="1"/>
  <c r="CO86" s="1"/>
  <c r="CO88" a="1"/>
  <c r="CO88" s="1"/>
  <c r="CO90" a="1"/>
  <c r="CO90" s="1"/>
  <c r="CO92" a="1"/>
  <c r="CO92" s="1"/>
  <c r="CO94" a="1"/>
  <c r="CO94" s="1"/>
  <c r="CO96" a="1"/>
  <c r="CO96" s="1"/>
  <c r="CO98" a="1"/>
  <c r="CO98" s="1"/>
  <c r="CO100" a="1"/>
  <c r="CO100" s="1"/>
  <c r="CO103" a="1"/>
  <c r="CO103" s="1"/>
  <c r="CO107" a="1"/>
  <c r="CO107" s="1"/>
  <c r="CO111" a="1"/>
  <c r="CO111" s="1"/>
  <c r="CO102" a="1"/>
  <c r="CO102" s="1"/>
  <c r="CO106" a="1"/>
  <c r="CO106" s="1"/>
  <c r="CO110" a="1"/>
  <c r="CO110" s="1"/>
  <c r="CO75" a="1"/>
  <c r="CO75" s="1"/>
  <c r="CO77" a="1"/>
  <c r="CO77" s="1"/>
  <c r="CO79" a="1"/>
  <c r="CO79" s="1"/>
  <c r="CO81" a="1"/>
  <c r="CO81" s="1"/>
  <c r="CO83" a="1"/>
  <c r="CO83" s="1"/>
  <c r="CO85" a="1"/>
  <c r="CO85" s="1"/>
  <c r="CO87" a="1"/>
  <c r="CO87" s="1"/>
  <c r="CO89" a="1"/>
  <c r="CO89" s="1"/>
  <c r="CO91" a="1"/>
  <c r="CO91" s="1"/>
  <c r="CO93" a="1"/>
  <c r="CO93" s="1"/>
  <c r="CO95" a="1"/>
  <c r="CO95" s="1"/>
  <c r="CO97" a="1"/>
  <c r="CO97" s="1"/>
  <c r="CO99" a="1"/>
  <c r="CO99" s="1"/>
  <c r="CO101" a="1"/>
  <c r="CO101" s="1"/>
  <c r="CO105" a="1"/>
  <c r="CO105" s="1"/>
  <c r="CO109" a="1"/>
  <c r="CO109" s="1"/>
  <c r="CO113" a="1"/>
  <c r="CO113" s="1"/>
  <c r="CO117" a="1"/>
  <c r="CO117" s="1"/>
  <c r="CO121" a="1"/>
  <c r="CO121" s="1"/>
  <c r="CO124" a="1"/>
  <c r="CO124" s="1"/>
  <c r="CO116" a="1"/>
  <c r="CO116" s="1"/>
  <c r="CO120" a="1"/>
  <c r="CO120" s="1"/>
  <c r="CO115" a="1"/>
  <c r="CO115" s="1"/>
  <c r="CO119" a="1"/>
  <c r="CO119" s="1"/>
  <c r="CO114" a="1"/>
  <c r="CO114" s="1"/>
  <c r="CO118" a="1"/>
  <c r="CO118" s="1"/>
  <c r="CO122" a="1"/>
  <c r="CO122" s="1"/>
  <c r="CO123" a="1"/>
  <c r="CO123" s="1"/>
  <c r="CO125" a="1"/>
  <c r="CO125" s="1"/>
  <c r="CO126" a="1"/>
  <c r="CO126" s="1"/>
  <c r="CO127" a="1"/>
  <c r="CO127" s="1"/>
  <c r="CO128" a="1"/>
  <c r="CO128" s="1"/>
  <c r="CO129" a="1"/>
  <c r="CO129" s="1"/>
  <c r="CO130" a="1"/>
  <c r="CO130" s="1"/>
  <c r="CO131" a="1"/>
  <c r="CO131" s="1"/>
  <c r="CO132" a="1"/>
  <c r="CO132" s="1"/>
  <c r="CO133" a="1"/>
  <c r="CO133" s="1"/>
  <c r="CO134" a="1"/>
  <c r="CO134" s="1"/>
  <c r="CO135" a="1"/>
  <c r="CO135" s="1"/>
  <c r="CO136" a="1"/>
  <c r="CO136" s="1"/>
  <c r="CO137" a="1"/>
  <c r="CO137" s="1"/>
  <c r="CO138" a="1"/>
  <c r="CO138" s="1"/>
  <c r="CO139" a="1"/>
  <c r="CO139" s="1"/>
  <c r="CO140" a="1"/>
  <c r="CO140" s="1"/>
  <c r="CO141" a="1"/>
  <c r="CO141" s="1"/>
  <c r="CO142" a="1"/>
  <c r="CO142" s="1"/>
  <c r="CO143" a="1"/>
  <c r="CO143" s="1"/>
  <c r="CO144" a="1"/>
  <c r="CO144" s="1"/>
  <c r="CO145" a="1"/>
  <c r="CO145" s="1"/>
  <c r="CO146" a="1"/>
  <c r="CO146" s="1"/>
  <c r="CO147" a="1"/>
  <c r="CO147" s="1"/>
  <c r="CO148" a="1"/>
  <c r="CO148" s="1"/>
  <c r="CO149" a="1"/>
  <c r="CO149" s="1"/>
  <c r="CO167" a="1"/>
  <c r="CO167" s="1"/>
  <c r="CO168" a="1"/>
  <c r="CO168" s="1"/>
  <c r="CO171" a="1"/>
  <c r="CO171" s="1"/>
  <c r="CO177" a="1"/>
  <c r="CO177" s="1"/>
  <c r="CO178" a="1"/>
  <c r="CO178" s="1"/>
  <c r="CO179" a="1"/>
  <c r="CO179" s="1"/>
  <c r="CO185" a="1"/>
  <c r="CO185" s="1"/>
  <c r="CO186" a="1"/>
  <c r="CO186" s="1"/>
  <c r="CO187" a="1"/>
  <c r="CO187" s="1"/>
  <c r="CO170" a="1"/>
  <c r="CO170" s="1"/>
  <c r="CO172" a="1"/>
  <c r="CO172" s="1"/>
  <c r="CO180" a="1"/>
  <c r="CO180" s="1"/>
  <c r="CO173" a="1"/>
  <c r="CO173" s="1"/>
  <c r="CO174" a="1"/>
  <c r="CO174" s="1"/>
  <c r="CO175" a="1"/>
  <c r="CO175" s="1"/>
  <c r="CO181" a="1"/>
  <c r="CO181" s="1"/>
  <c r="CO182" a="1"/>
  <c r="CO182" s="1"/>
  <c r="CO183" a="1"/>
  <c r="CO183" s="1"/>
  <c r="CO150" a="1"/>
  <c r="CO150" s="1"/>
  <c r="CO151" a="1"/>
  <c r="CO151" s="1"/>
  <c r="CO152" a="1"/>
  <c r="CO152" s="1"/>
  <c r="CO153" a="1"/>
  <c r="CO153" s="1"/>
  <c r="CO154" a="1"/>
  <c r="CO154" s="1"/>
  <c r="CO155" a="1"/>
  <c r="CO155" s="1"/>
  <c r="CO156" a="1"/>
  <c r="CO156" s="1"/>
  <c r="CO157" a="1"/>
  <c r="CO157" s="1"/>
  <c r="CO158" a="1"/>
  <c r="CO158" s="1"/>
  <c r="CO159" a="1"/>
  <c r="CO159" s="1"/>
  <c r="CO160" a="1"/>
  <c r="CO160" s="1"/>
  <c r="CO161" a="1"/>
  <c r="CO161" s="1"/>
  <c r="CO162" a="1"/>
  <c r="CO162" s="1"/>
  <c r="CO163" a="1"/>
  <c r="CO163" s="1"/>
  <c r="CO164" a="1"/>
  <c r="CO164" s="1"/>
  <c r="CO165" a="1"/>
  <c r="CO165" s="1"/>
  <c r="CO166" a="1"/>
  <c r="CO166" s="1"/>
  <c r="CO169" a="1"/>
  <c r="CO169" s="1"/>
  <c r="CO176" a="1"/>
  <c r="CO176" s="1"/>
  <c r="CO184" a="1"/>
  <c r="CO184" s="1"/>
  <c r="CO188" a="1"/>
  <c r="CO188" s="1"/>
  <c r="CO190" a="1"/>
  <c r="CO190" s="1"/>
  <c r="CO194" a="1"/>
  <c r="CO194" s="1"/>
  <c r="CO196" a="1"/>
  <c r="CO196" s="1"/>
  <c r="CO198" a="1"/>
  <c r="CO198" s="1"/>
  <c r="CO200" a="1"/>
  <c r="CO200" s="1"/>
  <c r="CO202" a="1"/>
  <c r="CO202" s="1"/>
  <c r="CO203" a="1"/>
  <c r="CO203" s="1"/>
  <c r="CO208" a="1"/>
  <c r="CO208" s="1"/>
  <c r="CO210" a="1"/>
  <c r="CO210" s="1"/>
  <c r="CO216" a="1"/>
  <c r="CO216" s="1"/>
  <c r="CO218" a="1"/>
  <c r="CO218" s="1"/>
  <c r="CO224" a="1"/>
  <c r="CO224" s="1"/>
  <c r="CO226" a="1"/>
  <c r="CO226" s="1"/>
  <c r="CO192" a="1"/>
  <c r="CO192" s="1"/>
  <c r="CO205" a="1"/>
  <c r="CO205" s="1"/>
  <c r="CO211" a="1"/>
  <c r="CO211" s="1"/>
  <c r="CO213" a="1"/>
  <c r="CO213" s="1"/>
  <c r="CO219" a="1"/>
  <c r="CO219" s="1"/>
  <c r="CO221" a="1"/>
  <c r="CO221" s="1"/>
  <c r="CO227" a="1"/>
  <c r="CO227" s="1"/>
  <c r="CO229" a="1"/>
  <c r="CO229" s="1"/>
  <c r="CO231" a="1"/>
  <c r="CO231" s="1"/>
  <c r="CO233" a="1"/>
  <c r="CO233" s="1"/>
  <c r="CO234" a="1"/>
  <c r="CO234" s="1"/>
  <c r="CO235" a="1"/>
  <c r="CO235" s="1"/>
  <c r="CO236" a="1"/>
  <c r="CO236" s="1"/>
  <c r="CO237" a="1"/>
  <c r="CO237" s="1"/>
  <c r="CO238" a="1"/>
  <c r="CO238" s="1"/>
  <c r="CO239" a="1"/>
  <c r="CO239" s="1"/>
  <c r="CO240" a="1"/>
  <c r="CO240" s="1"/>
  <c r="CO241" a="1"/>
  <c r="CO241" s="1"/>
  <c r="CO242" a="1"/>
  <c r="CO242" s="1"/>
  <c r="CO243" a="1"/>
  <c r="CO243" s="1"/>
  <c r="CO244" a="1"/>
  <c r="CO244" s="1"/>
  <c r="CO245" a="1"/>
  <c r="CO245" s="1"/>
  <c r="CO246" a="1"/>
  <c r="CO246" s="1"/>
  <c r="CO247" a="1"/>
  <c r="CO247" s="1"/>
  <c r="CO248" a="1"/>
  <c r="CO248" s="1"/>
  <c r="CO249" a="1"/>
  <c r="CO249" s="1"/>
  <c r="CO250" a="1"/>
  <c r="CO250" s="1"/>
  <c r="CO251" a="1"/>
  <c r="CO251" s="1"/>
  <c r="CO252" a="1"/>
  <c r="CO252" s="1"/>
  <c r="CO253" a="1"/>
  <c r="CO253" s="1"/>
  <c r="CO254" a="1"/>
  <c r="CO254" s="1"/>
  <c r="CO255" a="1"/>
  <c r="CO255" s="1"/>
  <c r="CO256" a="1"/>
  <c r="CO256" s="1"/>
  <c r="CO257" a="1"/>
  <c r="CO257" s="1"/>
  <c r="CO258" a="1"/>
  <c r="CO258" s="1"/>
  <c r="CO189" a="1"/>
  <c r="CO189" s="1"/>
  <c r="CO191" a="1"/>
  <c r="CO191" s="1"/>
  <c r="CO193" a="1"/>
  <c r="CO193" s="1"/>
  <c r="CO195" a="1"/>
  <c r="CO195" s="1"/>
  <c r="CO197" a="1"/>
  <c r="CO197" s="1"/>
  <c r="CO199" a="1"/>
  <c r="CO199" s="1"/>
  <c r="CO201" a="1"/>
  <c r="CO201" s="1"/>
  <c r="CO204" a="1"/>
  <c r="CO204" s="1"/>
  <c r="CO206" a="1"/>
  <c r="CO206" s="1"/>
  <c r="CO212" a="1"/>
  <c r="CO212" s="1"/>
  <c r="CO214" a="1"/>
  <c r="CO214" s="1"/>
  <c r="CO220" a="1"/>
  <c r="CO220" s="1"/>
  <c r="CO222" a="1"/>
  <c r="CO222" s="1"/>
  <c r="CO207" a="1"/>
  <c r="CO207" s="1"/>
  <c r="CO209" a="1"/>
  <c r="CO209" s="1"/>
  <c r="CO215" a="1"/>
  <c r="CO215" s="1"/>
  <c r="CO217" a="1"/>
  <c r="CO217" s="1"/>
  <c r="CO223" a="1"/>
  <c r="CO223" s="1"/>
  <c r="CO225" a="1"/>
  <c r="CO225" s="1"/>
  <c r="CO228" a="1"/>
  <c r="CO228" s="1"/>
  <c r="CO230" a="1"/>
  <c r="CO230" s="1"/>
  <c r="CO232" a="1"/>
  <c r="CO232" s="1"/>
  <c r="DZ5" a="1"/>
  <c r="DZ5" s="1"/>
  <c r="DZ6" a="1"/>
  <c r="DZ6" s="1"/>
  <c r="DZ7" a="1"/>
  <c r="DZ7" s="1"/>
  <c r="DZ9" a="1"/>
  <c r="DZ9" s="1"/>
  <c r="DZ10" a="1"/>
  <c r="DZ10" s="1"/>
  <c r="DZ12" a="1"/>
  <c r="DZ12" s="1"/>
  <c r="DZ13" a="1"/>
  <c r="DZ13" s="1"/>
  <c r="DZ14" a="1"/>
  <c r="DZ14" s="1"/>
  <c r="DZ15" a="1"/>
  <c r="DZ15" s="1"/>
  <c r="DZ8" a="1"/>
  <c r="DZ8" s="1"/>
  <c r="DZ11" a="1"/>
  <c r="DZ11" s="1"/>
  <c r="DZ20" a="1"/>
  <c r="DZ20" s="1"/>
  <c r="DZ22" a="1"/>
  <c r="DZ22" s="1"/>
  <c r="DZ26" a="1"/>
  <c r="DZ26" s="1"/>
  <c r="DZ28" a="1"/>
  <c r="DZ28" s="1"/>
  <c r="DZ23" a="1"/>
  <c r="DZ23" s="1"/>
  <c r="DZ18" a="1"/>
  <c r="DZ18" s="1"/>
  <c r="DZ21" a="1"/>
  <c r="DZ21" s="1"/>
  <c r="DZ25" a="1"/>
  <c r="DZ25" s="1"/>
  <c r="DZ27" a="1"/>
  <c r="DZ27" s="1"/>
  <c r="DZ16" a="1"/>
  <c r="DZ16" s="1"/>
  <c r="DZ17" a="1"/>
  <c r="DZ17" s="1"/>
  <c r="DZ19" a="1"/>
  <c r="DZ19" s="1"/>
  <c r="DZ24" a="1"/>
  <c r="DZ24" s="1"/>
  <c r="DZ29" a="1"/>
  <c r="DZ29" s="1"/>
  <c r="DZ30" a="1"/>
  <c r="DZ30" s="1"/>
  <c r="DZ37" a="1"/>
  <c r="DZ37" s="1"/>
  <c r="DZ41" a="1"/>
  <c r="DZ41" s="1"/>
  <c r="DZ48" a="1"/>
  <c r="DZ48" s="1"/>
  <c r="DZ34" a="1"/>
  <c r="DZ34" s="1"/>
  <c r="DZ36" a="1"/>
  <c r="DZ36" s="1"/>
  <c r="DZ40" a="1"/>
  <c r="DZ40" s="1"/>
  <c r="DZ44" a="1"/>
  <c r="DZ44" s="1"/>
  <c r="DZ45" a="1"/>
  <c r="DZ45" s="1"/>
  <c r="DZ47" a="1"/>
  <c r="DZ47" s="1"/>
  <c r="DZ31" a="1"/>
  <c r="DZ31" s="1"/>
  <c r="DZ33" a="1"/>
  <c r="DZ33" s="1"/>
  <c r="DZ39" a="1"/>
  <c r="DZ39" s="1"/>
  <c r="DZ43" a="1"/>
  <c r="DZ43" s="1"/>
  <c r="DZ46" a="1"/>
  <c r="DZ46" s="1"/>
  <c r="DZ32" a="1"/>
  <c r="DZ32" s="1"/>
  <c r="DZ35" a="1"/>
  <c r="DZ35" s="1"/>
  <c r="DZ38" a="1"/>
  <c r="DZ38" s="1"/>
  <c r="DZ42" a="1"/>
  <c r="DZ42" s="1"/>
  <c r="DZ49" a="1"/>
  <c r="DZ49" s="1"/>
  <c r="DZ51" a="1"/>
  <c r="DZ51" s="1"/>
  <c r="DZ64" a="1"/>
  <c r="DZ64" s="1"/>
  <c r="DZ68" a="1"/>
  <c r="DZ68" s="1"/>
  <c r="DZ50" a="1"/>
  <c r="DZ50" s="1"/>
  <c r="DZ53" a="1"/>
  <c r="DZ53" s="1"/>
  <c r="DZ56" a="1"/>
  <c r="DZ56" s="1"/>
  <c r="DZ57" a="1"/>
  <c r="DZ57" s="1"/>
  <c r="DZ61" a="1"/>
  <c r="DZ61" s="1"/>
  <c r="DZ65" a="1"/>
  <c r="DZ65" s="1"/>
  <c r="DZ66" a="1"/>
  <c r="DZ66" s="1"/>
  <c r="DZ67" a="1"/>
  <c r="DZ67" s="1"/>
  <c r="DZ70" a="1"/>
  <c r="DZ70" s="1"/>
  <c r="DZ72" a="1"/>
  <c r="DZ72" s="1"/>
  <c r="DZ55" a="1"/>
  <c r="DZ55" s="1"/>
  <c r="DZ58" a="1"/>
  <c r="DZ58" s="1"/>
  <c r="DZ59" a="1"/>
  <c r="DZ59" s="1"/>
  <c r="DZ62" a="1"/>
  <c r="DZ62" s="1"/>
  <c r="DZ52" a="1"/>
  <c r="DZ52" s="1"/>
  <c r="DZ54" a="1"/>
  <c r="DZ54" s="1"/>
  <c r="DZ60" a="1"/>
  <c r="DZ60" s="1"/>
  <c r="DZ63" a="1"/>
  <c r="DZ63" s="1"/>
  <c r="DZ69" a="1"/>
  <c r="DZ69" s="1"/>
  <c r="DZ71" a="1"/>
  <c r="DZ71" s="1"/>
  <c r="DZ73" a="1"/>
  <c r="DZ73" s="1"/>
  <c r="DZ102" a="1"/>
  <c r="DZ102" s="1"/>
  <c r="DZ106" a="1"/>
  <c r="DZ106" s="1"/>
  <c r="DZ110" a="1"/>
  <c r="DZ110" s="1"/>
  <c r="DZ75" a="1"/>
  <c r="DZ75" s="1"/>
  <c r="DZ77" a="1"/>
  <c r="DZ77" s="1"/>
  <c r="DZ79" a="1"/>
  <c r="DZ79" s="1"/>
  <c r="DZ81" a="1"/>
  <c r="DZ81" s="1"/>
  <c r="DZ83" a="1"/>
  <c r="DZ83" s="1"/>
  <c r="DZ85" a="1"/>
  <c r="DZ85" s="1"/>
  <c r="DZ87" a="1"/>
  <c r="DZ87" s="1"/>
  <c r="DZ89" a="1"/>
  <c r="DZ89" s="1"/>
  <c r="DZ91" a="1"/>
  <c r="DZ91" s="1"/>
  <c r="DZ93" a="1"/>
  <c r="DZ93" s="1"/>
  <c r="DZ95" a="1"/>
  <c r="DZ95" s="1"/>
  <c r="DZ97" a="1"/>
  <c r="DZ97" s="1"/>
  <c r="DZ99" a="1"/>
  <c r="DZ99" s="1"/>
  <c r="DZ101" a="1"/>
  <c r="DZ101" s="1"/>
  <c r="DZ105" a="1"/>
  <c r="DZ105" s="1"/>
  <c r="DZ109" a="1"/>
  <c r="DZ109" s="1"/>
  <c r="DZ113" a="1"/>
  <c r="DZ113" s="1"/>
  <c r="DZ104" a="1"/>
  <c r="DZ104" s="1"/>
  <c r="DZ108" a="1"/>
  <c r="DZ108" s="1"/>
  <c r="DZ112" a="1"/>
  <c r="DZ112" s="1"/>
  <c r="DZ74" a="1"/>
  <c r="DZ74" s="1"/>
  <c r="DZ76" a="1"/>
  <c r="DZ76" s="1"/>
  <c r="DZ78" a="1"/>
  <c r="DZ78" s="1"/>
  <c r="DZ80" a="1"/>
  <c r="DZ80" s="1"/>
  <c r="DZ82" a="1"/>
  <c r="DZ82" s="1"/>
  <c r="DZ84" a="1"/>
  <c r="DZ84" s="1"/>
  <c r="DZ86" a="1"/>
  <c r="DZ86" s="1"/>
  <c r="DZ88" a="1"/>
  <c r="DZ88" s="1"/>
  <c r="DZ90" a="1"/>
  <c r="DZ90" s="1"/>
  <c r="DZ92" a="1"/>
  <c r="DZ92" s="1"/>
  <c r="DZ94" a="1"/>
  <c r="DZ94" s="1"/>
  <c r="DZ96" a="1"/>
  <c r="DZ96" s="1"/>
  <c r="DZ98" a="1"/>
  <c r="DZ98" s="1"/>
  <c r="DZ100" a="1"/>
  <c r="DZ100" s="1"/>
  <c r="DZ103" a="1"/>
  <c r="DZ103" s="1"/>
  <c r="DZ107" a="1"/>
  <c r="DZ107" s="1"/>
  <c r="DZ111" a="1"/>
  <c r="DZ111" s="1"/>
  <c r="DZ115" a="1"/>
  <c r="DZ115" s="1"/>
  <c r="DZ119" a="1"/>
  <c r="DZ119" s="1"/>
  <c r="DZ123" a="1"/>
  <c r="DZ123" s="1"/>
  <c r="DZ124" a="1"/>
  <c r="DZ124" s="1"/>
  <c r="DZ125" a="1"/>
  <c r="DZ125" s="1"/>
  <c r="DZ126" a="1"/>
  <c r="DZ126" s="1"/>
  <c r="DZ127" a="1"/>
  <c r="DZ127" s="1"/>
  <c r="DZ128" a="1"/>
  <c r="DZ128" s="1"/>
  <c r="DZ129" a="1"/>
  <c r="DZ129" s="1"/>
  <c r="DZ130" a="1"/>
  <c r="DZ130" s="1"/>
  <c r="DZ131" a="1"/>
  <c r="DZ131" s="1"/>
  <c r="DZ132" a="1"/>
  <c r="DZ132" s="1"/>
  <c r="DZ133" a="1"/>
  <c r="DZ133" s="1"/>
  <c r="DZ134" a="1"/>
  <c r="DZ134" s="1"/>
  <c r="DZ135" a="1"/>
  <c r="DZ135" s="1"/>
  <c r="DZ136" a="1"/>
  <c r="DZ136" s="1"/>
  <c r="DZ137" a="1"/>
  <c r="DZ137" s="1"/>
  <c r="DZ138" a="1"/>
  <c r="DZ138" s="1"/>
  <c r="DZ139" a="1"/>
  <c r="DZ139" s="1"/>
  <c r="DZ140" a="1"/>
  <c r="DZ140" s="1"/>
  <c r="DZ141" a="1"/>
  <c r="DZ141" s="1"/>
  <c r="DZ142" a="1"/>
  <c r="DZ142" s="1"/>
  <c r="DZ143" a="1"/>
  <c r="DZ143" s="1"/>
  <c r="DZ144" a="1"/>
  <c r="DZ144" s="1"/>
  <c r="DZ145" a="1"/>
  <c r="DZ145" s="1"/>
  <c r="DZ146" a="1"/>
  <c r="DZ146" s="1"/>
  <c r="DZ147" a="1"/>
  <c r="DZ147" s="1"/>
  <c r="DZ148" a="1"/>
  <c r="DZ148" s="1"/>
  <c r="DZ149" a="1"/>
  <c r="DZ149" s="1"/>
  <c r="DZ118" a="1"/>
  <c r="DZ118" s="1"/>
  <c r="DZ122" a="1"/>
  <c r="DZ122" s="1"/>
  <c r="DZ114" a="1"/>
  <c r="DZ114" s="1"/>
  <c r="DZ117" a="1"/>
  <c r="DZ117" s="1"/>
  <c r="DZ121" a="1"/>
  <c r="DZ121" s="1"/>
  <c r="DZ116" a="1"/>
  <c r="DZ116" s="1"/>
  <c r="DZ120" a="1"/>
  <c r="DZ120" s="1"/>
  <c r="DZ150" a="1"/>
  <c r="DZ150" s="1"/>
  <c r="DZ151" a="1"/>
  <c r="DZ151" s="1"/>
  <c r="DZ152" a="1"/>
  <c r="DZ152" s="1"/>
  <c r="DZ153" a="1"/>
  <c r="DZ153" s="1"/>
  <c r="DZ154" a="1"/>
  <c r="DZ154" s="1"/>
  <c r="DZ155" a="1"/>
  <c r="DZ155" s="1"/>
  <c r="DZ156" a="1"/>
  <c r="DZ156" s="1"/>
  <c r="DZ157" a="1"/>
  <c r="DZ157" s="1"/>
  <c r="DZ158" a="1"/>
  <c r="DZ158" s="1"/>
  <c r="DZ159" a="1"/>
  <c r="DZ159" s="1"/>
  <c r="DZ160" a="1"/>
  <c r="DZ160" s="1"/>
  <c r="DZ161" a="1"/>
  <c r="DZ161" s="1"/>
  <c r="DZ162" a="1"/>
  <c r="DZ162" s="1"/>
  <c r="DZ163" a="1"/>
  <c r="DZ163" s="1"/>
  <c r="DZ164" a="1"/>
  <c r="DZ164" s="1"/>
  <c r="DZ165" a="1"/>
  <c r="DZ165" s="1"/>
  <c r="DZ166" a="1"/>
  <c r="DZ166" s="1"/>
  <c r="DZ167" a="1"/>
  <c r="DZ167" s="1"/>
  <c r="DZ170" a="1"/>
  <c r="DZ170" s="1"/>
  <c r="DZ171" a="1"/>
  <c r="DZ171" s="1"/>
  <c r="DZ172" a="1"/>
  <c r="DZ172" s="1"/>
  <c r="DZ178" a="1"/>
  <c r="DZ178" s="1"/>
  <c r="DZ179" a="1"/>
  <c r="DZ179" s="1"/>
  <c r="DZ180" a="1"/>
  <c r="DZ180" s="1"/>
  <c r="DZ186" a="1"/>
  <c r="DZ186" s="1"/>
  <c r="DZ187" a="1"/>
  <c r="DZ187" s="1"/>
  <c r="DZ169" a="1"/>
  <c r="DZ169" s="1"/>
  <c r="DZ173" a="1"/>
  <c r="DZ173" s="1"/>
  <c r="DZ181" a="1"/>
  <c r="DZ181" s="1"/>
  <c r="DZ168" a="1"/>
  <c r="DZ168" s="1"/>
  <c r="DZ174" a="1"/>
  <c r="DZ174" s="1"/>
  <c r="DZ175" a="1"/>
  <c r="DZ175" s="1"/>
  <c r="DZ176" a="1"/>
  <c r="DZ176" s="1"/>
  <c r="DZ182" a="1"/>
  <c r="DZ182" s="1"/>
  <c r="DZ183" a="1"/>
  <c r="DZ183" s="1"/>
  <c r="DZ184" a="1"/>
  <c r="DZ184" s="1"/>
  <c r="DZ177" a="1"/>
  <c r="DZ177" s="1"/>
  <c r="DZ185" a="1"/>
  <c r="DZ185" s="1"/>
  <c r="DZ189" a="1"/>
  <c r="DZ189" s="1"/>
  <c r="DZ193" a="1"/>
  <c r="DZ193" s="1"/>
  <c r="DZ195" a="1"/>
  <c r="DZ195" s="1"/>
  <c r="DZ197" a="1"/>
  <c r="DZ197" s="1"/>
  <c r="DZ199" a="1"/>
  <c r="DZ199" s="1"/>
  <c r="DZ201" a="1"/>
  <c r="DZ201" s="1"/>
  <c r="DZ211" a="1"/>
  <c r="DZ211" s="1"/>
  <c r="DZ219" a="1"/>
  <c r="DZ219" s="1"/>
  <c r="DZ228" a="1"/>
  <c r="DZ228" s="1"/>
  <c r="DZ230" a="1"/>
  <c r="DZ230" s="1"/>
  <c r="DZ232" a="1"/>
  <c r="DZ232" s="1"/>
  <c r="DZ242" a="1"/>
  <c r="DZ242" s="1"/>
  <c r="DZ243" a="1"/>
  <c r="DZ243" s="1"/>
  <c r="DZ244" a="1"/>
  <c r="DZ244" s="1"/>
  <c r="DZ245" a="1"/>
  <c r="DZ245" s="1"/>
  <c r="DZ246" a="1"/>
  <c r="DZ246" s="1"/>
  <c r="DZ247" a="1"/>
  <c r="DZ247" s="1"/>
  <c r="DZ248" a="1"/>
  <c r="DZ248" s="1"/>
  <c r="DZ249" a="1"/>
  <c r="DZ249" s="1"/>
  <c r="DZ250" a="1"/>
  <c r="DZ250" s="1"/>
  <c r="DZ251" a="1"/>
  <c r="DZ251" s="1"/>
  <c r="DZ252" a="1"/>
  <c r="DZ252" s="1"/>
  <c r="DZ253" a="1"/>
  <c r="DZ253" s="1"/>
  <c r="DZ254" a="1"/>
  <c r="DZ254" s="1"/>
  <c r="DZ255" a="1"/>
  <c r="DZ255" s="1"/>
  <c r="DZ256" a="1"/>
  <c r="DZ256" s="1"/>
  <c r="DZ257" a="1"/>
  <c r="DZ257" s="1"/>
  <c r="DZ258" a="1"/>
  <c r="DZ258" s="1"/>
  <c r="DZ190" a="1"/>
  <c r="DZ190" s="1"/>
  <c r="DZ192" a="1"/>
  <c r="DZ192" s="1"/>
  <c r="DZ204" a="1"/>
  <c r="DZ204" s="1"/>
  <c r="DZ205" a="1"/>
  <c r="DZ205" s="1"/>
  <c r="DZ206" a="1"/>
  <c r="DZ206" s="1"/>
  <c r="DZ212" a="1"/>
  <c r="DZ212" s="1"/>
  <c r="DZ213" a="1"/>
  <c r="DZ213" s="1"/>
  <c r="DZ214" a="1"/>
  <c r="DZ214" s="1"/>
  <c r="DZ220" a="1"/>
  <c r="DZ220" s="1"/>
  <c r="DZ221" a="1"/>
  <c r="DZ221" s="1"/>
  <c r="DZ222" a="1"/>
  <c r="DZ222" s="1"/>
  <c r="DZ227" a="1"/>
  <c r="DZ227" s="1"/>
  <c r="DZ233" a="1"/>
  <c r="DZ233" s="1"/>
  <c r="DZ234" a="1"/>
  <c r="DZ234" s="1"/>
  <c r="DZ235" a="1"/>
  <c r="DZ235" s="1"/>
  <c r="DZ236" a="1"/>
  <c r="DZ236" s="1"/>
  <c r="DZ237" a="1"/>
  <c r="DZ237" s="1"/>
  <c r="DZ238" a="1"/>
  <c r="DZ238" s="1"/>
  <c r="DZ239" a="1"/>
  <c r="DZ239" s="1"/>
  <c r="DZ240" a="1"/>
  <c r="DZ240" s="1"/>
  <c r="DZ241" a="1"/>
  <c r="DZ241" s="1"/>
  <c r="DZ194" a="1"/>
  <c r="DZ194" s="1"/>
  <c r="DZ196" a="1"/>
  <c r="DZ196" s="1"/>
  <c r="DZ198" a="1"/>
  <c r="DZ198" s="1"/>
  <c r="DZ200" a="1"/>
  <c r="DZ200" s="1"/>
  <c r="DZ202" a="1"/>
  <c r="DZ202" s="1"/>
  <c r="DZ207" a="1"/>
  <c r="DZ207" s="1"/>
  <c r="DZ215" a="1"/>
  <c r="DZ215" s="1"/>
  <c r="DZ223" a="1"/>
  <c r="DZ223" s="1"/>
  <c r="DZ229" a="1"/>
  <c r="DZ229" s="1"/>
  <c r="DZ231" a="1"/>
  <c r="DZ231" s="1"/>
  <c r="DZ188" a="1"/>
  <c r="DZ188" s="1"/>
  <c r="DZ191" a="1"/>
  <c r="DZ191" s="1"/>
  <c r="DZ203" a="1"/>
  <c r="DZ203" s="1"/>
  <c r="DZ208" a="1"/>
  <c r="DZ208" s="1"/>
  <c r="DZ209" a="1"/>
  <c r="DZ209" s="1"/>
  <c r="DZ210" a="1"/>
  <c r="DZ210" s="1"/>
  <c r="DZ216" a="1"/>
  <c r="DZ216" s="1"/>
  <c r="DZ217" a="1"/>
  <c r="DZ217" s="1"/>
  <c r="DZ218" a="1"/>
  <c r="DZ218" s="1"/>
  <c r="DZ224" a="1"/>
  <c r="DZ224" s="1"/>
  <c r="DZ225" a="1"/>
  <c r="DZ225" s="1"/>
  <c r="DZ226" a="1"/>
  <c r="DZ226" s="1"/>
  <c r="BL8" a="1"/>
  <c r="BL8" s="1"/>
  <c r="BL5" a="1"/>
  <c r="BL5" s="1"/>
  <c r="BL6" a="1"/>
  <c r="BL6" s="1"/>
  <c r="BL7" a="1"/>
  <c r="BL7" s="1"/>
  <c r="BL11" a="1"/>
  <c r="BL11" s="1"/>
  <c r="BL15" a="1"/>
  <c r="BL15" s="1"/>
  <c r="BL16" a="1"/>
  <c r="BL16" s="1"/>
  <c r="BL9" a="1"/>
  <c r="BL9" s="1"/>
  <c r="BL10" a="1"/>
  <c r="BL10" s="1"/>
  <c r="BL12" a="1"/>
  <c r="BL12" s="1"/>
  <c r="BL13" a="1"/>
  <c r="BL13" s="1"/>
  <c r="BL14" a="1"/>
  <c r="BL14" s="1"/>
  <c r="BL17" a="1"/>
  <c r="BL17" s="1"/>
  <c r="BL19" a="1"/>
  <c r="BL19" s="1"/>
  <c r="BL21" a="1"/>
  <c r="BL21" s="1"/>
  <c r="BL24" a="1"/>
  <c r="BL24" s="1"/>
  <c r="BL25" a="1"/>
  <c r="BL25" s="1"/>
  <c r="BL27" a="1"/>
  <c r="BL27" s="1"/>
  <c r="BL29" a="1"/>
  <c r="BL29" s="1"/>
  <c r="BL31" a="1"/>
  <c r="BL31" s="1"/>
  <c r="BL18" a="1"/>
  <c r="BL18" s="1"/>
  <c r="BL20" a="1"/>
  <c r="BL20" s="1"/>
  <c r="BL22" a="1"/>
  <c r="BL22" s="1"/>
  <c r="BL23" a="1"/>
  <c r="BL23" s="1"/>
  <c r="BL26" a="1"/>
  <c r="BL26" s="1"/>
  <c r="BL28" a="1"/>
  <c r="BL28" s="1"/>
  <c r="BL34" a="1"/>
  <c r="BL34" s="1"/>
  <c r="BL36" a="1"/>
  <c r="BL36" s="1"/>
  <c r="BL40" a="1"/>
  <c r="BL40" s="1"/>
  <c r="BL44" a="1"/>
  <c r="BL44" s="1"/>
  <c r="BL47" a="1"/>
  <c r="BL47" s="1"/>
  <c r="BL33" a="1"/>
  <c r="BL33" s="1"/>
  <c r="BL39" a="1"/>
  <c r="BL39" s="1"/>
  <c r="BL43" a="1"/>
  <c r="BL43" s="1"/>
  <c r="BL46" a="1"/>
  <c r="BL46" s="1"/>
  <c r="BL50" a="1"/>
  <c r="BL50" s="1"/>
  <c r="BL30" a="1"/>
  <c r="BL30" s="1"/>
  <c r="BL32" a="1"/>
  <c r="BL32" s="1"/>
  <c r="BL35" a="1"/>
  <c r="BL35" s="1"/>
  <c r="BL38" a="1"/>
  <c r="BL38" s="1"/>
  <c r="BL42" a="1"/>
  <c r="BL42" s="1"/>
  <c r="BL45" a="1"/>
  <c r="BL45" s="1"/>
  <c r="BL37" a="1"/>
  <c r="BL37" s="1"/>
  <c r="BL41" a="1"/>
  <c r="BL41" s="1"/>
  <c r="BL48" a="1"/>
  <c r="BL48" s="1"/>
  <c r="BL51" a="1"/>
  <c r="BL51" s="1"/>
  <c r="BL53" a="1"/>
  <c r="BL53" s="1"/>
  <c r="BL57" a="1"/>
  <c r="BL57" s="1"/>
  <c r="BL61" a="1"/>
  <c r="BL61" s="1"/>
  <c r="BL65" a="1"/>
  <c r="BL65" s="1"/>
  <c r="BL70" a="1"/>
  <c r="BL70" s="1"/>
  <c r="BL72" a="1"/>
  <c r="BL72" s="1"/>
  <c r="BL49" a="1"/>
  <c r="BL49" s="1"/>
  <c r="BL55" a="1"/>
  <c r="BL55" s="1"/>
  <c r="BL58" a="1"/>
  <c r="BL58" s="1"/>
  <c r="BL59" a="1"/>
  <c r="BL59" s="1"/>
  <c r="BL60" a="1"/>
  <c r="BL60" s="1"/>
  <c r="BL62" a="1"/>
  <c r="BL62" s="1"/>
  <c r="BL52" a="1"/>
  <c r="BL52" s="1"/>
  <c r="BL54" a="1"/>
  <c r="BL54" s="1"/>
  <c r="BL56" a="1"/>
  <c r="BL56" s="1"/>
  <c r="BL63" a="1"/>
  <c r="BL63" s="1"/>
  <c r="BL69" a="1"/>
  <c r="BL69" s="1"/>
  <c r="BL71" a="1"/>
  <c r="BL71" s="1"/>
  <c r="BL64" a="1"/>
  <c r="BL64" s="1"/>
  <c r="BL66" a="1"/>
  <c r="BL66" s="1"/>
  <c r="BL67" a="1"/>
  <c r="BL67" s="1"/>
  <c r="BL68" a="1"/>
  <c r="BL68" s="1"/>
  <c r="BL73" a="1"/>
  <c r="BL73" s="1"/>
  <c r="BL75" a="1"/>
  <c r="BL75" s="1"/>
  <c r="BL77" a="1"/>
  <c r="BL77" s="1"/>
  <c r="BL79" a="1"/>
  <c r="BL79" s="1"/>
  <c r="BL81" a="1"/>
  <c r="BL81" s="1"/>
  <c r="BL83" a="1"/>
  <c r="BL83" s="1"/>
  <c r="BL85" a="1"/>
  <c r="BL85" s="1"/>
  <c r="BL87" a="1"/>
  <c r="BL87" s="1"/>
  <c r="BL89" a="1"/>
  <c r="BL89" s="1"/>
  <c r="BL91" a="1"/>
  <c r="BL91" s="1"/>
  <c r="BL93" a="1"/>
  <c r="BL93" s="1"/>
  <c r="BL95" a="1"/>
  <c r="BL95" s="1"/>
  <c r="BL97" a="1"/>
  <c r="BL97" s="1"/>
  <c r="BL99" a="1"/>
  <c r="BL99" s="1"/>
  <c r="BL101" a="1"/>
  <c r="BL101" s="1"/>
  <c r="BL105" a="1"/>
  <c r="BL105" s="1"/>
  <c r="BL109" a="1"/>
  <c r="BL109" s="1"/>
  <c r="BL113" a="1"/>
  <c r="BL113" s="1"/>
  <c r="BL104" a="1"/>
  <c r="BL104" s="1"/>
  <c r="BL108" a="1"/>
  <c r="BL108" s="1"/>
  <c r="BL112" a="1"/>
  <c r="BL112" s="1"/>
  <c r="BL74" a="1"/>
  <c r="BL74" s="1"/>
  <c r="BL76" a="1"/>
  <c r="BL76" s="1"/>
  <c r="BL78" a="1"/>
  <c r="BL78" s="1"/>
  <c r="BL80" a="1"/>
  <c r="BL80" s="1"/>
  <c r="BL82" a="1"/>
  <c r="BL82" s="1"/>
  <c r="BL84" a="1"/>
  <c r="BL84" s="1"/>
  <c r="BL86" a="1"/>
  <c r="BL86" s="1"/>
  <c r="BL88" a="1"/>
  <c r="BL88" s="1"/>
  <c r="BL90" a="1"/>
  <c r="BL90" s="1"/>
  <c r="BL92" a="1"/>
  <c r="BL92" s="1"/>
  <c r="BL94" a="1"/>
  <c r="BL94" s="1"/>
  <c r="BL96" a="1"/>
  <c r="BL96" s="1"/>
  <c r="BL98" a="1"/>
  <c r="BL98" s="1"/>
  <c r="BL100" a="1"/>
  <c r="BL100" s="1"/>
  <c r="BL103" a="1"/>
  <c r="BL103" s="1"/>
  <c r="BL107" a="1"/>
  <c r="BL107" s="1"/>
  <c r="BL111" a="1"/>
  <c r="BL111" s="1"/>
  <c r="BL102" a="1"/>
  <c r="BL102" s="1"/>
  <c r="BL106" a="1"/>
  <c r="BL106" s="1"/>
  <c r="BL110" a="1"/>
  <c r="BL110" s="1"/>
  <c r="BL114" a="1"/>
  <c r="BL114" s="1"/>
  <c r="BL118" a="1"/>
  <c r="BL118" s="1"/>
  <c r="BL122" a="1"/>
  <c r="BL122" s="1"/>
  <c r="BL117" a="1"/>
  <c r="BL117" s="1"/>
  <c r="BL121" a="1"/>
  <c r="BL121" s="1"/>
  <c r="BL116" a="1"/>
  <c r="BL116" s="1"/>
  <c r="BL120" a="1"/>
  <c r="BL120" s="1"/>
  <c r="BL123" a="1"/>
  <c r="BL123" s="1"/>
  <c r="BL115" a="1"/>
  <c r="BL115" s="1"/>
  <c r="BL119" a="1"/>
  <c r="BL119" s="1"/>
  <c r="BL124" a="1"/>
  <c r="BL124" s="1"/>
  <c r="BL125" a="1"/>
  <c r="BL125" s="1"/>
  <c r="BL126" a="1"/>
  <c r="BL126" s="1"/>
  <c r="BL127" a="1"/>
  <c r="BL127" s="1"/>
  <c r="BL128" a="1"/>
  <c r="BL128" s="1"/>
  <c r="BL129" a="1"/>
  <c r="BL129" s="1"/>
  <c r="BL130" a="1"/>
  <c r="BL130" s="1"/>
  <c r="BL131" a="1"/>
  <c r="BL131" s="1"/>
  <c r="BL132" a="1"/>
  <c r="BL132" s="1"/>
  <c r="BL133" a="1"/>
  <c r="BL133" s="1"/>
  <c r="BL134" a="1"/>
  <c r="BL134" s="1"/>
  <c r="BL135" a="1"/>
  <c r="BL135" s="1"/>
  <c r="BL136" a="1"/>
  <c r="BL136" s="1"/>
  <c r="BL137" a="1"/>
  <c r="BL137" s="1"/>
  <c r="BL138" a="1"/>
  <c r="BL138" s="1"/>
  <c r="BL139" a="1"/>
  <c r="BL139" s="1"/>
  <c r="BL140" a="1"/>
  <c r="BL140" s="1"/>
  <c r="BL141" a="1"/>
  <c r="BL141" s="1"/>
  <c r="BL142" a="1"/>
  <c r="BL142" s="1"/>
  <c r="BL143" a="1"/>
  <c r="BL143" s="1"/>
  <c r="BL144" a="1"/>
  <c r="BL144" s="1"/>
  <c r="BL145" a="1"/>
  <c r="BL145" s="1"/>
  <c r="BL146" a="1"/>
  <c r="BL146" s="1"/>
  <c r="BL147" a="1"/>
  <c r="BL147" s="1"/>
  <c r="BL148" a="1"/>
  <c r="BL148" s="1"/>
  <c r="BL149" a="1"/>
  <c r="BL149" s="1"/>
  <c r="BL168" a="1"/>
  <c r="BL168" s="1"/>
  <c r="BL170" a="1"/>
  <c r="BL170" s="1"/>
  <c r="BL173" a="1"/>
  <c r="BL173" s="1"/>
  <c r="BL175" a="1"/>
  <c r="BL175" s="1"/>
  <c r="BL181" a="1"/>
  <c r="BL181" s="1"/>
  <c r="BL183" a="1"/>
  <c r="BL183" s="1"/>
  <c r="BL188" a="1"/>
  <c r="BL188" s="1"/>
  <c r="BL150" a="1"/>
  <c r="BL150" s="1"/>
  <c r="BL169" a="1"/>
  <c r="BL169" s="1"/>
  <c r="BL174" a="1"/>
  <c r="BL174" s="1"/>
  <c r="BL176" a="1"/>
  <c r="BL176" s="1"/>
  <c r="BL182" a="1"/>
  <c r="BL182" s="1"/>
  <c r="BL184" a="1"/>
  <c r="BL184" s="1"/>
  <c r="BL167" a="1"/>
  <c r="BL167" s="1"/>
  <c r="BL171" a="1"/>
  <c r="BL171" s="1"/>
  <c r="BL177" a="1"/>
  <c r="BL177" s="1"/>
  <c r="BL179" a="1"/>
  <c r="BL179" s="1"/>
  <c r="BL185" a="1"/>
  <c r="BL185" s="1"/>
  <c r="BL187" a="1"/>
  <c r="BL187" s="1"/>
  <c r="BL151" a="1"/>
  <c r="BL151" s="1"/>
  <c r="BL152" a="1"/>
  <c r="BL152" s="1"/>
  <c r="BL153" a="1"/>
  <c r="BL153" s="1"/>
  <c r="BL154" a="1"/>
  <c r="BL154" s="1"/>
  <c r="BL155" a="1"/>
  <c r="BL155" s="1"/>
  <c r="BL156" a="1"/>
  <c r="BL156" s="1"/>
  <c r="BL157" a="1"/>
  <c r="BL157" s="1"/>
  <c r="BL158" a="1"/>
  <c r="BL158" s="1"/>
  <c r="BL159" a="1"/>
  <c r="BL159" s="1"/>
  <c r="BL160" a="1"/>
  <c r="BL160" s="1"/>
  <c r="BL161" a="1"/>
  <c r="BL161" s="1"/>
  <c r="BL162" a="1"/>
  <c r="BL162" s="1"/>
  <c r="BL163" a="1"/>
  <c r="BL163" s="1"/>
  <c r="BL164" a="1"/>
  <c r="BL164" s="1"/>
  <c r="BL165" a="1"/>
  <c r="BL165" s="1"/>
  <c r="BL166" a="1"/>
  <c r="BL166" s="1"/>
  <c r="BL172" a="1"/>
  <c r="BL172" s="1"/>
  <c r="BL178" a="1"/>
  <c r="BL178" s="1"/>
  <c r="BL180" a="1"/>
  <c r="BL180" s="1"/>
  <c r="BL186" a="1"/>
  <c r="BL186" s="1"/>
  <c r="BL189" a="1"/>
  <c r="BL189" s="1"/>
  <c r="BL190" a="1"/>
  <c r="BL190" s="1"/>
  <c r="BL192" a="1"/>
  <c r="BL192" s="1"/>
  <c r="BL194" a="1"/>
  <c r="BL194" s="1"/>
  <c r="BL196" a="1"/>
  <c r="BL196" s="1"/>
  <c r="BL198" a="1"/>
  <c r="BL198" s="1"/>
  <c r="BL200" a="1"/>
  <c r="BL200" s="1"/>
  <c r="BL202" a="1"/>
  <c r="BL202" s="1"/>
  <c r="BL207" a="1"/>
  <c r="BL207" s="1"/>
  <c r="BL215" a="1"/>
  <c r="BL215" s="1"/>
  <c r="BL223" a="1"/>
  <c r="BL223" s="1"/>
  <c r="BL229" a="1"/>
  <c r="BL229" s="1"/>
  <c r="BL231" a="1"/>
  <c r="BL231" s="1"/>
  <c r="BL233" a="1"/>
  <c r="BL233" s="1"/>
  <c r="BL234" a="1"/>
  <c r="BL234" s="1"/>
  <c r="BL235" a="1"/>
  <c r="BL235" s="1"/>
  <c r="BL236" a="1"/>
  <c r="BL236" s="1"/>
  <c r="BL237" a="1"/>
  <c r="BL237" s="1"/>
  <c r="BL238" a="1"/>
  <c r="BL238" s="1"/>
  <c r="BL239" a="1"/>
  <c r="BL239" s="1"/>
  <c r="BL240" a="1"/>
  <c r="BL240" s="1"/>
  <c r="BL241" a="1"/>
  <c r="BL241" s="1"/>
  <c r="BL203" a="1"/>
  <c r="BL203" s="1"/>
  <c r="BL208" a="1"/>
  <c r="BL208" s="1"/>
  <c r="BL209" a="1"/>
  <c r="BL209" s="1"/>
  <c r="BL210" a="1"/>
  <c r="BL210" s="1"/>
  <c r="BL216" a="1"/>
  <c r="BL216" s="1"/>
  <c r="BL217" a="1"/>
  <c r="BL217" s="1"/>
  <c r="BL218" a="1"/>
  <c r="BL218" s="1"/>
  <c r="BL224" a="1"/>
  <c r="BL224" s="1"/>
  <c r="BL225" a="1"/>
  <c r="BL225" s="1"/>
  <c r="BL226" a="1"/>
  <c r="BL226" s="1"/>
  <c r="BL191" a="1"/>
  <c r="BL191" s="1"/>
  <c r="BL211" a="1"/>
  <c r="BL211" s="1"/>
  <c r="BL219" a="1"/>
  <c r="BL219" s="1"/>
  <c r="BL227" a="1"/>
  <c r="BL227" s="1"/>
  <c r="BL228" a="1"/>
  <c r="BL228" s="1"/>
  <c r="BL230" a="1"/>
  <c r="BL230" s="1"/>
  <c r="BL232" a="1"/>
  <c r="BL232" s="1"/>
  <c r="BL242" a="1"/>
  <c r="BL242" s="1"/>
  <c r="BL243" a="1"/>
  <c r="BL243" s="1"/>
  <c r="BL244" a="1"/>
  <c r="BL244" s="1"/>
  <c r="BL245" a="1"/>
  <c r="BL245" s="1"/>
  <c r="BL246" a="1"/>
  <c r="BL246" s="1"/>
  <c r="BL247" a="1"/>
  <c r="BL247" s="1"/>
  <c r="BL248" a="1"/>
  <c r="BL248" s="1"/>
  <c r="BL249" a="1"/>
  <c r="BL249" s="1"/>
  <c r="BL250" a="1"/>
  <c r="BL250" s="1"/>
  <c r="BL251" a="1"/>
  <c r="BL251" s="1"/>
  <c r="BL252" a="1"/>
  <c r="BL252" s="1"/>
  <c r="BL253" a="1"/>
  <c r="BL253" s="1"/>
  <c r="BL254" a="1"/>
  <c r="BL254" s="1"/>
  <c r="BL255" a="1"/>
  <c r="BL255" s="1"/>
  <c r="BL256" a="1"/>
  <c r="BL256" s="1"/>
  <c r="BL257" a="1"/>
  <c r="BL257" s="1"/>
  <c r="BL258" a="1"/>
  <c r="BL258" s="1"/>
  <c r="BL193" a="1"/>
  <c r="BL193" s="1"/>
  <c r="BL195" a="1"/>
  <c r="BL195" s="1"/>
  <c r="BL197" a="1"/>
  <c r="BL197" s="1"/>
  <c r="BL199" a="1"/>
  <c r="BL199" s="1"/>
  <c r="BL201" a="1"/>
  <c r="BL201" s="1"/>
  <c r="BL204" a="1"/>
  <c r="BL204" s="1"/>
  <c r="BL205" a="1"/>
  <c r="BL205" s="1"/>
  <c r="BL206" a="1"/>
  <c r="BL206" s="1"/>
  <c r="BL212" a="1"/>
  <c r="BL212" s="1"/>
  <c r="BL213" a="1"/>
  <c r="BL213" s="1"/>
  <c r="BL214" a="1"/>
  <c r="BL214" s="1"/>
  <c r="BL220" a="1"/>
  <c r="BL220" s="1"/>
  <c r="BL221" a="1"/>
  <c r="BL221" s="1"/>
  <c r="BL222" a="1"/>
  <c r="BL222" s="1"/>
  <c r="H5" a="1"/>
  <c r="H5" s="1"/>
  <c r="H6" a="1"/>
  <c r="H6" s="1"/>
  <c r="H7" a="1"/>
  <c r="H7" s="1"/>
  <c r="H8" a="1"/>
  <c r="H8" s="1"/>
  <c r="H11" a="1"/>
  <c r="H11" s="1"/>
  <c r="H9" a="1"/>
  <c r="H9" s="1"/>
  <c r="H19" a="1"/>
  <c r="H19" s="1"/>
  <c r="H10" a="1"/>
  <c r="H10" s="1"/>
  <c r="H12" a="1"/>
  <c r="H12" s="1"/>
  <c r="H13" a="1"/>
  <c r="H13" s="1"/>
  <c r="H14" a="1"/>
  <c r="H14" s="1"/>
  <c r="H15" a="1"/>
  <c r="H15" s="1"/>
  <c r="H16" a="1"/>
  <c r="H16" s="1"/>
  <c r="H18" a="1"/>
  <c r="H18" s="1"/>
  <c r="H20" a="1"/>
  <c r="H20" s="1"/>
  <c r="H22" a="1"/>
  <c r="H22" s="1"/>
  <c r="H24" a="1"/>
  <c r="H24" s="1"/>
  <c r="H26" a="1"/>
  <c r="H26" s="1"/>
  <c r="H28" a="1"/>
  <c r="H28" s="1"/>
  <c r="H21" a="1"/>
  <c r="H21" s="1"/>
  <c r="H23" a="1"/>
  <c r="H23" s="1"/>
  <c r="H25" a="1"/>
  <c r="H25" s="1"/>
  <c r="H27" a="1"/>
  <c r="H27" s="1"/>
  <c r="H17" a="1"/>
  <c r="H17" s="1"/>
  <c r="H29" a="1"/>
  <c r="H29" s="1"/>
  <c r="H32" a="1"/>
  <c r="H32" s="1"/>
  <c r="H37" a="1"/>
  <c r="H37" s="1"/>
  <c r="H41" a="1"/>
  <c r="H41" s="1"/>
  <c r="H45" a="1"/>
  <c r="H45" s="1"/>
  <c r="H48" a="1"/>
  <c r="H48" s="1"/>
  <c r="H30" a="1"/>
  <c r="H30" s="1"/>
  <c r="H31" a="1"/>
  <c r="H31" s="1"/>
  <c r="H34" a="1"/>
  <c r="H34" s="1"/>
  <c r="H36" a="1"/>
  <c r="H36" s="1"/>
  <c r="H40" a="1"/>
  <c r="H40" s="1"/>
  <c r="H44" a="1"/>
  <c r="H44" s="1"/>
  <c r="H47" a="1"/>
  <c r="H47" s="1"/>
  <c r="H51" a="1"/>
  <c r="H51" s="1"/>
  <c r="H33" a="1"/>
  <c r="H33" s="1"/>
  <c r="H39" a="1"/>
  <c r="H39" s="1"/>
  <c r="H43" a="1"/>
  <c r="H43" s="1"/>
  <c r="H46" a="1"/>
  <c r="H46" s="1"/>
  <c r="H35" a="1"/>
  <c r="H35" s="1"/>
  <c r="H38" a="1"/>
  <c r="H38" s="1"/>
  <c r="H42" a="1"/>
  <c r="H42" s="1"/>
  <c r="H49" a="1"/>
  <c r="H49" s="1"/>
  <c r="H56" a="1"/>
  <c r="H56" s="1"/>
  <c r="H57" a="1"/>
  <c r="H57" s="1"/>
  <c r="H59" a="1"/>
  <c r="H59" s="1"/>
  <c r="H63" a="1"/>
  <c r="H63" s="1"/>
  <c r="H67" a="1"/>
  <c r="H67" s="1"/>
  <c r="H70" a="1"/>
  <c r="H70" s="1"/>
  <c r="H72" a="1"/>
  <c r="H72" s="1"/>
  <c r="H50" a="1"/>
  <c r="H50" s="1"/>
  <c r="H53" a="1"/>
  <c r="H53" s="1"/>
  <c r="H58" a="1"/>
  <c r="H58" s="1"/>
  <c r="H60" a="1"/>
  <c r="H60" s="1"/>
  <c r="H64" a="1"/>
  <c r="H64" s="1"/>
  <c r="H65" a="1"/>
  <c r="H65" s="1"/>
  <c r="H66" a="1"/>
  <c r="H66" s="1"/>
  <c r="H55" a="1"/>
  <c r="H55" s="1"/>
  <c r="H61" a="1"/>
  <c r="H61" s="1"/>
  <c r="H69" a="1"/>
  <c r="H69" s="1"/>
  <c r="H52" a="1"/>
  <c r="H52" s="1"/>
  <c r="H54" a="1"/>
  <c r="H54" s="1"/>
  <c r="H62" a="1"/>
  <c r="H62" s="1"/>
  <c r="H68" a="1"/>
  <c r="H68" s="1"/>
  <c r="H71" a="1"/>
  <c r="H71" s="1"/>
  <c r="H75" a="1"/>
  <c r="H75" s="1"/>
  <c r="H77" a="1"/>
  <c r="H77" s="1"/>
  <c r="H79" a="1"/>
  <c r="H79" s="1"/>
  <c r="H81" a="1"/>
  <c r="H81" s="1"/>
  <c r="H83" a="1"/>
  <c r="H83" s="1"/>
  <c r="H85" a="1"/>
  <c r="H85" s="1"/>
  <c r="H87" a="1"/>
  <c r="H87" s="1"/>
  <c r="H89" a="1"/>
  <c r="H89" s="1"/>
  <c r="H91" a="1"/>
  <c r="H91" s="1"/>
  <c r="H93" a="1"/>
  <c r="H93" s="1"/>
  <c r="H95" a="1"/>
  <c r="H95" s="1"/>
  <c r="H97" a="1"/>
  <c r="H97" s="1"/>
  <c r="H99" a="1"/>
  <c r="H99" s="1"/>
  <c r="H101" a="1"/>
  <c r="H101" s="1"/>
  <c r="H104" a="1"/>
  <c r="H104" s="1"/>
  <c r="H108" a="1"/>
  <c r="H108" s="1"/>
  <c r="H112" a="1"/>
  <c r="H112" s="1"/>
  <c r="H103" a="1"/>
  <c r="H103" s="1"/>
  <c r="H107" a="1"/>
  <c r="H107" s="1"/>
  <c r="H111" a="1"/>
  <c r="H111" s="1"/>
  <c r="H115" a="1"/>
  <c r="H115" s="1"/>
  <c r="H73" a="1"/>
  <c r="H73" s="1"/>
  <c r="H76" a="1"/>
  <c r="H76" s="1"/>
  <c r="H78" a="1"/>
  <c r="H78" s="1"/>
  <c r="H80" a="1"/>
  <c r="H80" s="1"/>
  <c r="H82" a="1"/>
  <c r="H82" s="1"/>
  <c r="H84" a="1"/>
  <c r="H84" s="1"/>
  <c r="H86" a="1"/>
  <c r="H86" s="1"/>
  <c r="H88" a="1"/>
  <c r="H88" s="1"/>
  <c r="H90" a="1"/>
  <c r="H90" s="1"/>
  <c r="H92" a="1"/>
  <c r="H92" s="1"/>
  <c r="H94" a="1"/>
  <c r="H94" s="1"/>
  <c r="H96" a="1"/>
  <c r="H96" s="1"/>
  <c r="H98" a="1"/>
  <c r="H98" s="1"/>
  <c r="H100" a="1"/>
  <c r="H100" s="1"/>
  <c r="H102" a="1"/>
  <c r="H102" s="1"/>
  <c r="H106" a="1"/>
  <c r="H106" s="1"/>
  <c r="H110" a="1"/>
  <c r="H110" s="1"/>
  <c r="H114" a="1"/>
  <c r="H114" s="1"/>
  <c r="H74" a="1"/>
  <c r="H74" s="1"/>
  <c r="H105" a="1"/>
  <c r="H105" s="1"/>
  <c r="H109" a="1"/>
  <c r="H109" s="1"/>
  <c r="H113" a="1"/>
  <c r="H113" s="1"/>
  <c r="H117" a="1"/>
  <c r="H117" s="1"/>
  <c r="H121" a="1"/>
  <c r="H121" s="1"/>
  <c r="H116" a="1"/>
  <c r="H116" s="1"/>
  <c r="H120" a="1"/>
  <c r="H120" s="1"/>
  <c r="H125" a="1"/>
  <c r="H125" s="1"/>
  <c r="H126" a="1"/>
  <c r="H126" s="1"/>
  <c r="H127" a="1"/>
  <c r="H127" s="1"/>
  <c r="H128" a="1"/>
  <c r="H128" s="1"/>
  <c r="H129" a="1"/>
  <c r="H129" s="1"/>
  <c r="H130" a="1"/>
  <c r="H130" s="1"/>
  <c r="H131" a="1"/>
  <c r="H131" s="1"/>
  <c r="H132" a="1"/>
  <c r="H132" s="1"/>
  <c r="H133" a="1"/>
  <c r="H133" s="1"/>
  <c r="H134" a="1"/>
  <c r="H134" s="1"/>
  <c r="H135" a="1"/>
  <c r="H135" s="1"/>
  <c r="H136" a="1"/>
  <c r="H136" s="1"/>
  <c r="H137" a="1"/>
  <c r="H137" s="1"/>
  <c r="H138" a="1"/>
  <c r="H138" s="1"/>
  <c r="H139" a="1"/>
  <c r="H139" s="1"/>
  <c r="H140" a="1"/>
  <c r="H140" s="1"/>
  <c r="H141" a="1"/>
  <c r="H141" s="1"/>
  <c r="H142" a="1"/>
  <c r="H142" s="1"/>
  <c r="H143" a="1"/>
  <c r="H143" s="1"/>
  <c r="H144" a="1"/>
  <c r="H144" s="1"/>
  <c r="H145" a="1"/>
  <c r="H145" s="1"/>
  <c r="H146" a="1"/>
  <c r="H146" s="1"/>
  <c r="H147" a="1"/>
  <c r="H147" s="1"/>
  <c r="H148" a="1"/>
  <c r="H148" s="1"/>
  <c r="H149" a="1"/>
  <c r="H149" s="1"/>
  <c r="H150" a="1"/>
  <c r="H150" s="1"/>
  <c r="H151" a="1"/>
  <c r="H151" s="1"/>
  <c r="H119" a="1"/>
  <c r="H119" s="1"/>
  <c r="H123" a="1"/>
  <c r="H123" s="1"/>
  <c r="H118" a="1"/>
  <c r="H118" s="1"/>
  <c r="H122" a="1"/>
  <c r="H122" s="1"/>
  <c r="H124" a="1"/>
  <c r="H124" s="1"/>
  <c r="H168" a="1"/>
  <c r="H168" s="1"/>
  <c r="H170" a="1"/>
  <c r="H170" s="1"/>
  <c r="H171" a="1"/>
  <c r="H171" s="1"/>
  <c r="H173" a="1"/>
  <c r="H173" s="1"/>
  <c r="H179" a="1"/>
  <c r="H179" s="1"/>
  <c r="H181" a="1"/>
  <c r="H181" s="1"/>
  <c r="H187" a="1"/>
  <c r="H187" s="1"/>
  <c r="H152" a="1"/>
  <c r="H152" s="1"/>
  <c r="H153" a="1"/>
  <c r="H153" s="1"/>
  <c r="H154" a="1"/>
  <c r="H154" s="1"/>
  <c r="H155" a="1"/>
  <c r="H155" s="1"/>
  <c r="H156" a="1"/>
  <c r="H156" s="1"/>
  <c r="H157" a="1"/>
  <c r="H157" s="1"/>
  <c r="H158" a="1"/>
  <c r="H158" s="1"/>
  <c r="H159" a="1"/>
  <c r="H159" s="1"/>
  <c r="H160" a="1"/>
  <c r="H160" s="1"/>
  <c r="H161" a="1"/>
  <c r="H161" s="1"/>
  <c r="H162" a="1"/>
  <c r="H162" s="1"/>
  <c r="H163" a="1"/>
  <c r="H163" s="1"/>
  <c r="H164" a="1"/>
  <c r="H164" s="1"/>
  <c r="H165" a="1"/>
  <c r="H165" s="1"/>
  <c r="H166" a="1"/>
  <c r="H166" s="1"/>
  <c r="H174" a="1"/>
  <c r="H174" s="1"/>
  <c r="H176" a="1"/>
  <c r="H176" s="1"/>
  <c r="H182" a="1"/>
  <c r="H182" s="1"/>
  <c r="H184" a="1"/>
  <c r="H184" s="1"/>
  <c r="H167" a="1"/>
  <c r="H167" s="1"/>
  <c r="H175" a="1"/>
  <c r="H175" s="1"/>
  <c r="H177" a="1"/>
  <c r="H177" s="1"/>
  <c r="H183" a="1"/>
  <c r="H183" s="1"/>
  <c r="H185" a="1"/>
  <c r="H185" s="1"/>
  <c r="H169" a="1"/>
  <c r="H169" s="1"/>
  <c r="H172" a="1"/>
  <c r="H172" s="1"/>
  <c r="H178" a="1"/>
  <c r="H178" s="1"/>
  <c r="H180" a="1"/>
  <c r="H180" s="1"/>
  <c r="H186" a="1"/>
  <c r="H186" s="1"/>
  <c r="H188" a="1"/>
  <c r="H188" s="1"/>
  <c r="H189" a="1"/>
  <c r="H189" s="1"/>
  <c r="H205" a="1"/>
  <c r="H205" s="1"/>
  <c r="H206" a="1"/>
  <c r="H206" s="1"/>
  <c r="H207" a="1"/>
  <c r="H207" s="1"/>
  <c r="H213" a="1"/>
  <c r="H213" s="1"/>
  <c r="H214" a="1"/>
  <c r="H214" s="1"/>
  <c r="H215" a="1"/>
  <c r="H215" s="1"/>
  <c r="H221" a="1"/>
  <c r="H221" s="1"/>
  <c r="H222" a="1"/>
  <c r="H222" s="1"/>
  <c r="H223" a="1"/>
  <c r="H223" s="1"/>
  <c r="H190" a="1"/>
  <c r="H190" s="1"/>
  <c r="H192" a="1"/>
  <c r="H192" s="1"/>
  <c r="H193" a="1"/>
  <c r="H193" s="1"/>
  <c r="H208" a="1"/>
  <c r="H208" s="1"/>
  <c r="H216" a="1"/>
  <c r="H216" s="1"/>
  <c r="H224" a="1"/>
  <c r="H224" s="1"/>
  <c r="H229" a="1"/>
  <c r="H229" s="1"/>
  <c r="H231" a="1"/>
  <c r="H231" s="1"/>
  <c r="H233" a="1"/>
  <c r="H233" s="1"/>
  <c r="H242" a="1"/>
  <c r="H242" s="1"/>
  <c r="H243" a="1"/>
  <c r="H243" s="1"/>
  <c r="H244" a="1"/>
  <c r="H244" s="1"/>
  <c r="H245" a="1"/>
  <c r="H245" s="1"/>
  <c r="H246" a="1"/>
  <c r="H246" s="1"/>
  <c r="H247" a="1"/>
  <c r="H247" s="1"/>
  <c r="H248" a="1"/>
  <c r="H248" s="1"/>
  <c r="H249" a="1"/>
  <c r="H249" s="1"/>
  <c r="H250" a="1"/>
  <c r="H250" s="1"/>
  <c r="H251" a="1"/>
  <c r="H251" s="1"/>
  <c r="H252" a="1"/>
  <c r="H252" s="1"/>
  <c r="H253" a="1"/>
  <c r="H253" s="1"/>
  <c r="H254" a="1"/>
  <c r="H254" s="1"/>
  <c r="H255" a="1"/>
  <c r="H255" s="1"/>
  <c r="H256" a="1"/>
  <c r="H256" s="1"/>
  <c r="H257" a="1"/>
  <c r="H257" s="1"/>
  <c r="H258" a="1"/>
  <c r="H258" s="1"/>
  <c r="H194" a="1"/>
  <c r="H194" s="1"/>
  <c r="H196" a="1"/>
  <c r="H196" s="1"/>
  <c r="H198" a="1"/>
  <c r="H198" s="1"/>
  <c r="H200" a="1"/>
  <c r="H200" s="1"/>
  <c r="H202" a="1"/>
  <c r="H202" s="1"/>
  <c r="H209" a="1"/>
  <c r="H209" s="1"/>
  <c r="H210" a="1"/>
  <c r="H210" s="1"/>
  <c r="H211" a="1"/>
  <c r="H211" s="1"/>
  <c r="H217" a="1"/>
  <c r="H217" s="1"/>
  <c r="H218" a="1"/>
  <c r="H218" s="1"/>
  <c r="H219" a="1"/>
  <c r="H219" s="1"/>
  <c r="H225" a="1"/>
  <c r="H225" s="1"/>
  <c r="H226" a="1"/>
  <c r="H226" s="1"/>
  <c r="H227" a="1"/>
  <c r="H227" s="1"/>
  <c r="H191" a="1"/>
  <c r="H191" s="1"/>
  <c r="H195" a="1"/>
  <c r="H195" s="1"/>
  <c r="H197" a="1"/>
  <c r="H197" s="1"/>
  <c r="H199" a="1"/>
  <c r="H199" s="1"/>
  <c r="H201" a="1"/>
  <c r="H201" s="1"/>
  <c r="H203" a="1"/>
  <c r="H203" s="1"/>
  <c r="H204" a="1"/>
  <c r="H204" s="1"/>
  <c r="H212" a="1"/>
  <c r="H212" s="1"/>
  <c r="H220" a="1"/>
  <c r="H220" s="1"/>
  <c r="H228" a="1"/>
  <c r="H228" s="1"/>
  <c r="H230" a="1"/>
  <c r="H230" s="1"/>
  <c r="H232" a="1"/>
  <c r="H232" s="1"/>
  <c r="H234" a="1"/>
  <c r="H234" s="1"/>
  <c r="H235" a="1"/>
  <c r="H235" s="1"/>
  <c r="H236" a="1"/>
  <c r="H236" s="1"/>
  <c r="H237" a="1"/>
  <c r="H237" s="1"/>
  <c r="H238" a="1"/>
  <c r="H238" s="1"/>
  <c r="H239" a="1"/>
  <c r="H239" s="1"/>
  <c r="H240" a="1"/>
  <c r="H240" s="1"/>
  <c r="H241" a="1"/>
  <c r="H241" s="1"/>
  <c r="EH5" a="1"/>
  <c r="EH5" s="1"/>
  <c r="EH6" a="1"/>
  <c r="EH6" s="1"/>
  <c r="EH7" a="1"/>
  <c r="EH7" s="1"/>
  <c r="EH12" a="1"/>
  <c r="EH12" s="1"/>
  <c r="EH15" a="1"/>
  <c r="EH15" s="1"/>
  <c r="EH8" a="1"/>
  <c r="EH8" s="1"/>
  <c r="EH17" a="1"/>
  <c r="EH17" s="1"/>
  <c r="EH9" a="1"/>
  <c r="EH9" s="1"/>
  <c r="EH10" a="1"/>
  <c r="EH10" s="1"/>
  <c r="EH11" a="1"/>
  <c r="EH11" s="1"/>
  <c r="EH13" a="1"/>
  <c r="EH13" s="1"/>
  <c r="EH14" a="1"/>
  <c r="EH14" s="1"/>
  <c r="EH18" a="1"/>
  <c r="EH18" s="1"/>
  <c r="EH21" a="1"/>
  <c r="EH21" s="1"/>
  <c r="EH25" a="1"/>
  <c r="EH25" s="1"/>
  <c r="EH27" a="1"/>
  <c r="EH27" s="1"/>
  <c r="EH24" a="1"/>
  <c r="EH24" s="1"/>
  <c r="EH16" a="1"/>
  <c r="EH16" s="1"/>
  <c r="EH19" a="1"/>
  <c r="EH19" s="1"/>
  <c r="EH20" a="1"/>
  <c r="EH20" s="1"/>
  <c r="EH22" a="1"/>
  <c r="EH22" s="1"/>
  <c r="EH26" a="1"/>
  <c r="EH26" s="1"/>
  <c r="EH28" a="1"/>
  <c r="EH28" s="1"/>
  <c r="EH23" a="1"/>
  <c r="EH23" s="1"/>
  <c r="EH30" a="1"/>
  <c r="EH30" s="1"/>
  <c r="EH33" a="1"/>
  <c r="EH33" s="1"/>
  <c r="EH39" a="1"/>
  <c r="EH39" s="1"/>
  <c r="EH43" a="1"/>
  <c r="EH43" s="1"/>
  <c r="EH45" a="1"/>
  <c r="EH45" s="1"/>
  <c r="EH46" a="1"/>
  <c r="EH46" s="1"/>
  <c r="EH32" a="1"/>
  <c r="EH32" s="1"/>
  <c r="EH35" a="1"/>
  <c r="EH35" s="1"/>
  <c r="EH38" a="1"/>
  <c r="EH38" s="1"/>
  <c r="EH42" a="1"/>
  <c r="EH42" s="1"/>
  <c r="EH49" a="1"/>
  <c r="EH49" s="1"/>
  <c r="EH31" a="1"/>
  <c r="EH31" s="1"/>
  <c r="EH37" a="1"/>
  <c r="EH37" s="1"/>
  <c r="EH41" a="1"/>
  <c r="EH41" s="1"/>
  <c r="EH48" a="1"/>
  <c r="EH48" s="1"/>
  <c r="EH29" a="1"/>
  <c r="EH29" s="1"/>
  <c r="EH34" a="1"/>
  <c r="EH34" s="1"/>
  <c r="EH36" a="1"/>
  <c r="EH36" s="1"/>
  <c r="EH40" a="1"/>
  <c r="EH40" s="1"/>
  <c r="EH44" a="1"/>
  <c r="EH44" s="1"/>
  <c r="EH47" a="1"/>
  <c r="EH47" s="1"/>
  <c r="EH50" a="1"/>
  <c r="EH50" s="1"/>
  <c r="EH55" a="1"/>
  <c r="EH55" s="1"/>
  <c r="EH58" a="1"/>
  <c r="EH58" s="1"/>
  <c r="EH60" a="1"/>
  <c r="EH60" s="1"/>
  <c r="EH61" a="1"/>
  <c r="EH61" s="1"/>
  <c r="EH66" a="1"/>
  <c r="EH66" s="1"/>
  <c r="EH52" a="1"/>
  <c r="EH52" s="1"/>
  <c r="EH54" a="1"/>
  <c r="EH54" s="1"/>
  <c r="EH59" a="1"/>
  <c r="EH59" s="1"/>
  <c r="EH62" a="1"/>
  <c r="EH62" s="1"/>
  <c r="EH69" a="1"/>
  <c r="EH69" s="1"/>
  <c r="EH73" a="1"/>
  <c r="EH73" s="1"/>
  <c r="EH51" a="1"/>
  <c r="EH51" s="1"/>
  <c r="EH56" a="1"/>
  <c r="EH56" s="1"/>
  <c r="EH57" a="1"/>
  <c r="EH57" s="1"/>
  <c r="EH63" a="1"/>
  <c r="EH63" s="1"/>
  <c r="EH68" a="1"/>
  <c r="EH68" s="1"/>
  <c r="EH71" a="1"/>
  <c r="EH71" s="1"/>
  <c r="EH53" a="1"/>
  <c r="EH53" s="1"/>
  <c r="EH64" a="1"/>
  <c r="EH64" s="1"/>
  <c r="EH65" a="1"/>
  <c r="EH65" s="1"/>
  <c r="EH67" a="1"/>
  <c r="EH67" s="1"/>
  <c r="EH70" a="1"/>
  <c r="EH70" s="1"/>
  <c r="EH72" a="1"/>
  <c r="EH72" s="1"/>
  <c r="EH103" a="1"/>
  <c r="EH103" s="1"/>
  <c r="EH107" a="1"/>
  <c r="EH107" s="1"/>
  <c r="EH111" a="1"/>
  <c r="EH111" s="1"/>
  <c r="EH74" a="1"/>
  <c r="EH74" s="1"/>
  <c r="EH76" a="1"/>
  <c r="EH76" s="1"/>
  <c r="EH78" a="1"/>
  <c r="EH78" s="1"/>
  <c r="EH80" a="1"/>
  <c r="EH80" s="1"/>
  <c r="EH82" a="1"/>
  <c r="EH82" s="1"/>
  <c r="EH84" a="1"/>
  <c r="EH84" s="1"/>
  <c r="EH86" a="1"/>
  <c r="EH86" s="1"/>
  <c r="EH88" a="1"/>
  <c r="EH88" s="1"/>
  <c r="EH90" a="1"/>
  <c r="EH90" s="1"/>
  <c r="EH92" a="1"/>
  <c r="EH92" s="1"/>
  <c r="EH94" a="1"/>
  <c r="EH94" s="1"/>
  <c r="EH96" a="1"/>
  <c r="EH96" s="1"/>
  <c r="EH98" a="1"/>
  <c r="EH98" s="1"/>
  <c r="EH100" a="1"/>
  <c r="EH100" s="1"/>
  <c r="EH102" a="1"/>
  <c r="EH102" s="1"/>
  <c r="EH106" a="1"/>
  <c r="EH106" s="1"/>
  <c r="EH110" a="1"/>
  <c r="EH110" s="1"/>
  <c r="EH114" a="1"/>
  <c r="EH114" s="1"/>
  <c r="EH105" a="1"/>
  <c r="EH105" s="1"/>
  <c r="EH109" a="1"/>
  <c r="EH109" s="1"/>
  <c r="EH113" a="1"/>
  <c r="EH113" s="1"/>
  <c r="EH75" a="1"/>
  <c r="EH75" s="1"/>
  <c r="EH77" a="1"/>
  <c r="EH77" s="1"/>
  <c r="EH79" a="1"/>
  <c r="EH79" s="1"/>
  <c r="EH81" a="1"/>
  <c r="EH81" s="1"/>
  <c r="EH83" a="1"/>
  <c r="EH83" s="1"/>
  <c r="EH85" a="1"/>
  <c r="EH85" s="1"/>
  <c r="EH87" a="1"/>
  <c r="EH87" s="1"/>
  <c r="EH89" a="1"/>
  <c r="EH89" s="1"/>
  <c r="EH91" a="1"/>
  <c r="EH91" s="1"/>
  <c r="EH93" a="1"/>
  <c r="EH93" s="1"/>
  <c r="EH95" a="1"/>
  <c r="EH95" s="1"/>
  <c r="EH97" a="1"/>
  <c r="EH97" s="1"/>
  <c r="EH99" a="1"/>
  <c r="EH99" s="1"/>
  <c r="EH101" a="1"/>
  <c r="EH101" s="1"/>
  <c r="EH104" a="1"/>
  <c r="EH104" s="1"/>
  <c r="EH108" a="1"/>
  <c r="EH108" s="1"/>
  <c r="EH112" a="1"/>
  <c r="EH112" s="1"/>
  <c r="EH116" a="1"/>
  <c r="EH116" s="1"/>
  <c r="EH120" a="1"/>
  <c r="EH120" s="1"/>
  <c r="EH125" a="1"/>
  <c r="EH125" s="1"/>
  <c r="EH126" a="1"/>
  <c r="EH126" s="1"/>
  <c r="EH127" a="1"/>
  <c r="EH127" s="1"/>
  <c r="EH128" a="1"/>
  <c r="EH128" s="1"/>
  <c r="EH129" a="1"/>
  <c r="EH129" s="1"/>
  <c r="EH130" a="1"/>
  <c r="EH130" s="1"/>
  <c r="EH131" a="1"/>
  <c r="EH131" s="1"/>
  <c r="EH132" a="1"/>
  <c r="EH132" s="1"/>
  <c r="EH133" a="1"/>
  <c r="EH133" s="1"/>
  <c r="EH134" a="1"/>
  <c r="EH134" s="1"/>
  <c r="EH135" a="1"/>
  <c r="EH135" s="1"/>
  <c r="EH136" a="1"/>
  <c r="EH136" s="1"/>
  <c r="EH137" a="1"/>
  <c r="EH137" s="1"/>
  <c r="EH138" a="1"/>
  <c r="EH138" s="1"/>
  <c r="EH139" a="1"/>
  <c r="EH139" s="1"/>
  <c r="EH140" a="1"/>
  <c r="EH140" s="1"/>
  <c r="EH141" a="1"/>
  <c r="EH141" s="1"/>
  <c r="EH142" a="1"/>
  <c r="EH142" s="1"/>
  <c r="EH143" a="1"/>
  <c r="EH143" s="1"/>
  <c r="EH144" a="1"/>
  <c r="EH144" s="1"/>
  <c r="EH145" a="1"/>
  <c r="EH145" s="1"/>
  <c r="EH146" a="1"/>
  <c r="EH146" s="1"/>
  <c r="EH147" a="1"/>
  <c r="EH147" s="1"/>
  <c r="EH148" a="1"/>
  <c r="EH148" s="1"/>
  <c r="EH149" a="1"/>
  <c r="EH149" s="1"/>
  <c r="EH115" a="1"/>
  <c r="EH115" s="1"/>
  <c r="EH119" a="1"/>
  <c r="EH119" s="1"/>
  <c r="EH123" a="1"/>
  <c r="EH123" s="1"/>
  <c r="EH124" a="1"/>
  <c r="EH124" s="1"/>
  <c r="EH118" a="1"/>
  <c r="EH118" s="1"/>
  <c r="EH122" a="1"/>
  <c r="EH122" s="1"/>
  <c r="EH117" a="1"/>
  <c r="EH117" s="1"/>
  <c r="EH121" a="1"/>
  <c r="EH121" s="1"/>
  <c r="EH151" a="1"/>
  <c r="EH151" s="1"/>
  <c r="EH152" a="1"/>
  <c r="EH152" s="1"/>
  <c r="EH153" a="1"/>
  <c r="EH153" s="1"/>
  <c r="EH154" a="1"/>
  <c r="EH154" s="1"/>
  <c r="EH155" a="1"/>
  <c r="EH155" s="1"/>
  <c r="EH156" a="1"/>
  <c r="EH156" s="1"/>
  <c r="EH157" a="1"/>
  <c r="EH157" s="1"/>
  <c r="EH158" a="1"/>
  <c r="EH158" s="1"/>
  <c r="EH159" a="1"/>
  <c r="EH159" s="1"/>
  <c r="EH160" a="1"/>
  <c r="EH160" s="1"/>
  <c r="EH161" a="1"/>
  <c r="EH161" s="1"/>
  <c r="EH162" a="1"/>
  <c r="EH162" s="1"/>
  <c r="EH163" a="1"/>
  <c r="EH163" s="1"/>
  <c r="EH164" a="1"/>
  <c r="EH164" s="1"/>
  <c r="EH165" a="1"/>
  <c r="EH165" s="1"/>
  <c r="EH166" a="1"/>
  <c r="EH166" s="1"/>
  <c r="EH168" a="1"/>
  <c r="EH168" s="1"/>
  <c r="EH175" a="1"/>
  <c r="EH175" s="1"/>
  <c r="EH176" a="1"/>
  <c r="EH176" s="1"/>
  <c r="EH177" a="1"/>
  <c r="EH177" s="1"/>
  <c r="EH183" a="1"/>
  <c r="EH183" s="1"/>
  <c r="EH184" a="1"/>
  <c r="EH184" s="1"/>
  <c r="EH185" a="1"/>
  <c r="EH185" s="1"/>
  <c r="EH170" a="1"/>
  <c r="EH170" s="1"/>
  <c r="EH178" a="1"/>
  <c r="EH178" s="1"/>
  <c r="EH186" a="1"/>
  <c r="EH186" s="1"/>
  <c r="EH150" a="1"/>
  <c r="EH150" s="1"/>
  <c r="EH167" a="1"/>
  <c r="EH167" s="1"/>
  <c r="EH169" a="1"/>
  <c r="EH169" s="1"/>
  <c r="EH171" a="1"/>
  <c r="EH171" s="1"/>
  <c r="EH172" a="1"/>
  <c r="EH172" s="1"/>
  <c r="EH173" a="1"/>
  <c r="EH173" s="1"/>
  <c r="EH179" a="1"/>
  <c r="EH179" s="1"/>
  <c r="EH180" a="1"/>
  <c r="EH180" s="1"/>
  <c r="EH181" a="1"/>
  <c r="EH181" s="1"/>
  <c r="EH187" a="1"/>
  <c r="EH187" s="1"/>
  <c r="EH174" a="1"/>
  <c r="EH174" s="1"/>
  <c r="EH182" a="1"/>
  <c r="EH182" s="1"/>
  <c r="EH189" a="1"/>
  <c r="EH189" s="1"/>
  <c r="EH194" a="1"/>
  <c r="EH194" s="1"/>
  <c r="EH196" a="1"/>
  <c r="EH196" s="1"/>
  <c r="EH198" a="1"/>
  <c r="EH198" s="1"/>
  <c r="EH200" a="1"/>
  <c r="EH200" s="1"/>
  <c r="EH202" a="1"/>
  <c r="EH202" s="1"/>
  <c r="EH208" a="1"/>
  <c r="EH208" s="1"/>
  <c r="EH216" a="1"/>
  <c r="EH216" s="1"/>
  <c r="EH224" a="1"/>
  <c r="EH224" s="1"/>
  <c r="EH229" a="1"/>
  <c r="EH229" s="1"/>
  <c r="EH231" a="1"/>
  <c r="EH231" s="1"/>
  <c r="EH242" a="1"/>
  <c r="EH242" s="1"/>
  <c r="EH243" a="1"/>
  <c r="EH243" s="1"/>
  <c r="EH244" a="1"/>
  <c r="EH244" s="1"/>
  <c r="EH245" a="1"/>
  <c r="EH245" s="1"/>
  <c r="EH246" a="1"/>
  <c r="EH246" s="1"/>
  <c r="EH247" a="1"/>
  <c r="EH247" s="1"/>
  <c r="EH248" a="1"/>
  <c r="EH248" s="1"/>
  <c r="EH249" a="1"/>
  <c r="EH249" s="1"/>
  <c r="EH250" a="1"/>
  <c r="EH250" s="1"/>
  <c r="EH251" a="1"/>
  <c r="EH251" s="1"/>
  <c r="EH252" a="1"/>
  <c r="EH252" s="1"/>
  <c r="EH253" a="1"/>
  <c r="EH253" s="1"/>
  <c r="EH254" a="1"/>
  <c r="EH254" s="1"/>
  <c r="EH255" a="1"/>
  <c r="EH255" s="1"/>
  <c r="EH256" a="1"/>
  <c r="EH256" s="1"/>
  <c r="EH257" a="1"/>
  <c r="EH257" s="1"/>
  <c r="EH258" a="1"/>
  <c r="EH258" s="1"/>
  <c r="EH191" a="1"/>
  <c r="EH191" s="1"/>
  <c r="EH203" a="1"/>
  <c r="EH203" s="1"/>
  <c r="EH209" a="1"/>
  <c r="EH209" s="1"/>
  <c r="EH210" a="1"/>
  <c r="EH210" s="1"/>
  <c r="EH211" a="1"/>
  <c r="EH211" s="1"/>
  <c r="EH217" a="1"/>
  <c r="EH217" s="1"/>
  <c r="EH218" a="1"/>
  <c r="EH218" s="1"/>
  <c r="EH219" a="1"/>
  <c r="EH219" s="1"/>
  <c r="EH225" a="1"/>
  <c r="EH225" s="1"/>
  <c r="EH226" a="1"/>
  <c r="EH226" s="1"/>
  <c r="EH233" a="1"/>
  <c r="EH233" s="1"/>
  <c r="EH234" a="1"/>
  <c r="EH234" s="1"/>
  <c r="EH235" a="1"/>
  <c r="EH235" s="1"/>
  <c r="EH236" a="1"/>
  <c r="EH236" s="1"/>
  <c r="EH237" a="1"/>
  <c r="EH237" s="1"/>
  <c r="EH238" a="1"/>
  <c r="EH238" s="1"/>
  <c r="EH239" a="1"/>
  <c r="EH239" s="1"/>
  <c r="EH240" a="1"/>
  <c r="EH240" s="1"/>
  <c r="EH241" a="1"/>
  <c r="EH241" s="1"/>
  <c r="EH195" a="1"/>
  <c r="EH195" s="1"/>
  <c r="EH197" a="1"/>
  <c r="EH197" s="1"/>
  <c r="EH199" a="1"/>
  <c r="EH199" s="1"/>
  <c r="EH201" a="1"/>
  <c r="EH201" s="1"/>
  <c r="EH204" a="1"/>
  <c r="EH204" s="1"/>
  <c r="EH212" a="1"/>
  <c r="EH212" s="1"/>
  <c r="EH220" a="1"/>
  <c r="EH220" s="1"/>
  <c r="EH227" a="1"/>
  <c r="EH227" s="1"/>
  <c r="EH228" a="1"/>
  <c r="EH228" s="1"/>
  <c r="EH230" a="1"/>
  <c r="EH230" s="1"/>
  <c r="EH232" a="1"/>
  <c r="EH232" s="1"/>
  <c r="EH188" a="1"/>
  <c r="EH188" s="1"/>
  <c r="EH190" a="1"/>
  <c r="EH190" s="1"/>
  <c r="EH192" a="1"/>
  <c r="EH192" s="1"/>
  <c r="EH193" a="1"/>
  <c r="EH193" s="1"/>
  <c r="EH205" a="1"/>
  <c r="EH205" s="1"/>
  <c r="EH206" a="1"/>
  <c r="EH206" s="1"/>
  <c r="EH207" a="1"/>
  <c r="EH207" s="1"/>
  <c r="EH213" a="1"/>
  <c r="EH213" s="1"/>
  <c r="EH214" a="1"/>
  <c r="EH214" s="1"/>
  <c r="EH215" a="1"/>
  <c r="EH215" s="1"/>
  <c r="EH221" a="1"/>
  <c r="EH221" s="1"/>
  <c r="EH222" a="1"/>
  <c r="EH222" s="1"/>
  <c r="EH223" a="1"/>
  <c r="EH223" s="1"/>
  <c r="CK5" a="1"/>
  <c r="CK5" s="1"/>
  <c r="CK6" a="1"/>
  <c r="CK6" s="1"/>
  <c r="CK7" a="1"/>
  <c r="CK7" s="1"/>
  <c r="CK16" a="1"/>
  <c r="CK16" s="1"/>
  <c r="CK9" a="1"/>
  <c r="CK9" s="1"/>
  <c r="CK15" a="1"/>
  <c r="CK15" s="1"/>
  <c r="CK17" a="1"/>
  <c r="CK17" s="1"/>
  <c r="CK10" a="1"/>
  <c r="CK10" s="1"/>
  <c r="CK11" a="1"/>
  <c r="CK11" s="1"/>
  <c r="CK8" a="1"/>
  <c r="CK8" s="1"/>
  <c r="CK12" a="1"/>
  <c r="CK12" s="1"/>
  <c r="CK13" a="1"/>
  <c r="CK13" s="1"/>
  <c r="CK14" a="1"/>
  <c r="CK14" s="1"/>
  <c r="CK20" a="1"/>
  <c r="CK20" s="1"/>
  <c r="CK22" a="1"/>
  <c r="CK22" s="1"/>
  <c r="CK24" a="1"/>
  <c r="CK24" s="1"/>
  <c r="CK26" a="1"/>
  <c r="CK26" s="1"/>
  <c r="CK28" a="1"/>
  <c r="CK28" s="1"/>
  <c r="CK18" a="1"/>
  <c r="CK18" s="1"/>
  <c r="CK19" a="1"/>
  <c r="CK19" s="1"/>
  <c r="CK21" a="1"/>
  <c r="CK21" s="1"/>
  <c r="CK23" a="1"/>
  <c r="CK23" s="1"/>
  <c r="CK25" a="1"/>
  <c r="CK25" s="1"/>
  <c r="CK27" a="1"/>
  <c r="CK27" s="1"/>
  <c r="CK31" a="1"/>
  <c r="CK31" s="1"/>
  <c r="CK37" a="1"/>
  <c r="CK37" s="1"/>
  <c r="CK41" a="1"/>
  <c r="CK41" s="1"/>
  <c r="CK45" a="1"/>
  <c r="CK45" s="1"/>
  <c r="CK48" a="1"/>
  <c r="CK48" s="1"/>
  <c r="CK30" a="1"/>
  <c r="CK30" s="1"/>
  <c r="CK34" a="1"/>
  <c r="CK34" s="1"/>
  <c r="CK36" a="1"/>
  <c r="CK36" s="1"/>
  <c r="CK40" a="1"/>
  <c r="CK40" s="1"/>
  <c r="CK44" a="1"/>
  <c r="CK44" s="1"/>
  <c r="CK47" a="1"/>
  <c r="CK47" s="1"/>
  <c r="CK29" a="1"/>
  <c r="CK29" s="1"/>
  <c r="CK33" a="1"/>
  <c r="CK33" s="1"/>
  <c r="CK39" a="1"/>
  <c r="CK39" s="1"/>
  <c r="CK43" a="1"/>
  <c r="CK43" s="1"/>
  <c r="CK46" a="1"/>
  <c r="CK46" s="1"/>
  <c r="CK32" a="1"/>
  <c r="CK32" s="1"/>
  <c r="CK35" a="1"/>
  <c r="CK35" s="1"/>
  <c r="CK38" a="1"/>
  <c r="CK38" s="1"/>
  <c r="CK42" a="1"/>
  <c r="CK42" s="1"/>
  <c r="CK49" a="1"/>
  <c r="CK49" s="1"/>
  <c r="CK51" a="1"/>
  <c r="CK51" s="1"/>
  <c r="CK59" a="1"/>
  <c r="CK59" s="1"/>
  <c r="CK61" a="1"/>
  <c r="CK61" s="1"/>
  <c r="CK67" a="1"/>
  <c r="CK67" s="1"/>
  <c r="CK70" a="1"/>
  <c r="CK70" s="1"/>
  <c r="CK53" a="1"/>
  <c r="CK53" s="1"/>
  <c r="CK56" a="1"/>
  <c r="CK56" s="1"/>
  <c r="CK58" a="1"/>
  <c r="CK58" s="1"/>
  <c r="CK62" a="1"/>
  <c r="CK62" s="1"/>
  <c r="CK55" a="1"/>
  <c r="CK55" s="1"/>
  <c r="CK63" a="1"/>
  <c r="CK63" s="1"/>
  <c r="CK65" a="1"/>
  <c r="CK65" s="1"/>
  <c r="CK66" a="1"/>
  <c r="CK66" s="1"/>
  <c r="CK69" a="1"/>
  <c r="CK69" s="1"/>
  <c r="CK50" a="1"/>
  <c r="CK50" s="1"/>
  <c r="CK52" a="1"/>
  <c r="CK52" s="1"/>
  <c r="CK54" a="1"/>
  <c r="CK54" s="1"/>
  <c r="CK57" a="1"/>
  <c r="CK57" s="1"/>
  <c r="CK60" a="1"/>
  <c r="CK60" s="1"/>
  <c r="CK64" a="1"/>
  <c r="CK64" s="1"/>
  <c r="CK68" a="1"/>
  <c r="CK68" s="1"/>
  <c r="CK71" a="1"/>
  <c r="CK71" s="1"/>
  <c r="CK73" a="1"/>
  <c r="CK73" s="1"/>
  <c r="CK75" a="1"/>
  <c r="CK75" s="1"/>
  <c r="CK77" a="1"/>
  <c r="CK77" s="1"/>
  <c r="CK79" a="1"/>
  <c r="CK79" s="1"/>
  <c r="CK81" a="1"/>
  <c r="CK81" s="1"/>
  <c r="CK83" a="1"/>
  <c r="CK83" s="1"/>
  <c r="CK85" a="1"/>
  <c r="CK85" s="1"/>
  <c r="CK87" a="1"/>
  <c r="CK87" s="1"/>
  <c r="CK89" a="1"/>
  <c r="CK89" s="1"/>
  <c r="CK91" a="1"/>
  <c r="CK91" s="1"/>
  <c r="CK93" a="1"/>
  <c r="CK93" s="1"/>
  <c r="CK95" a="1"/>
  <c r="CK95" s="1"/>
  <c r="CK97" a="1"/>
  <c r="CK97" s="1"/>
  <c r="CK99" a="1"/>
  <c r="CK99" s="1"/>
  <c r="CK101" a="1"/>
  <c r="CK101" s="1"/>
  <c r="CK102" a="1"/>
  <c r="CK102" s="1"/>
  <c r="CK106" a="1"/>
  <c r="CK106" s="1"/>
  <c r="CK110" a="1"/>
  <c r="CK110" s="1"/>
  <c r="CK105" a="1"/>
  <c r="CK105" s="1"/>
  <c r="CK109" a="1"/>
  <c r="CK109" s="1"/>
  <c r="CK113" a="1"/>
  <c r="CK113" s="1"/>
  <c r="CK74" a="1"/>
  <c r="CK74" s="1"/>
  <c r="CK76" a="1"/>
  <c r="CK76" s="1"/>
  <c r="CK78" a="1"/>
  <c r="CK78" s="1"/>
  <c r="CK80" a="1"/>
  <c r="CK80" s="1"/>
  <c r="CK82" a="1"/>
  <c r="CK82" s="1"/>
  <c r="CK84" a="1"/>
  <c r="CK84" s="1"/>
  <c r="CK86" a="1"/>
  <c r="CK86" s="1"/>
  <c r="CK88" a="1"/>
  <c r="CK88" s="1"/>
  <c r="CK90" a="1"/>
  <c r="CK90" s="1"/>
  <c r="CK92" a="1"/>
  <c r="CK92" s="1"/>
  <c r="CK94" a="1"/>
  <c r="CK94" s="1"/>
  <c r="CK96" a="1"/>
  <c r="CK96" s="1"/>
  <c r="CK98" a="1"/>
  <c r="CK98" s="1"/>
  <c r="CK100" a="1"/>
  <c r="CK100" s="1"/>
  <c r="CK104" a="1"/>
  <c r="CK104" s="1"/>
  <c r="CK108" a="1"/>
  <c r="CK108" s="1"/>
  <c r="CK112" a="1"/>
  <c r="CK112" s="1"/>
  <c r="CK72" a="1"/>
  <c r="CK72" s="1"/>
  <c r="CK103" a="1"/>
  <c r="CK103" s="1"/>
  <c r="CK107" a="1"/>
  <c r="CK107" s="1"/>
  <c r="CK111" a="1"/>
  <c r="CK111" s="1"/>
  <c r="CK115" a="1"/>
  <c r="CK115" s="1"/>
  <c r="CK119" a="1"/>
  <c r="CK119" s="1"/>
  <c r="CK118" a="1"/>
  <c r="CK118" s="1"/>
  <c r="CK122" a="1"/>
  <c r="CK122" s="1"/>
  <c r="CK123" a="1"/>
  <c r="CK123" s="1"/>
  <c r="CK125" a="1"/>
  <c r="CK125" s="1"/>
  <c r="CK126" a="1"/>
  <c r="CK126" s="1"/>
  <c r="CK127" a="1"/>
  <c r="CK127" s="1"/>
  <c r="CK128" a="1"/>
  <c r="CK128" s="1"/>
  <c r="CK129" a="1"/>
  <c r="CK129" s="1"/>
  <c r="CK130" a="1"/>
  <c r="CK130" s="1"/>
  <c r="CK131" a="1"/>
  <c r="CK131" s="1"/>
  <c r="CK132" a="1"/>
  <c r="CK132" s="1"/>
  <c r="CK133" a="1"/>
  <c r="CK133" s="1"/>
  <c r="CK134" a="1"/>
  <c r="CK134" s="1"/>
  <c r="CK135" a="1"/>
  <c r="CK135" s="1"/>
  <c r="CK136" a="1"/>
  <c r="CK136" s="1"/>
  <c r="CK137" a="1"/>
  <c r="CK137" s="1"/>
  <c r="CK138" a="1"/>
  <c r="CK138" s="1"/>
  <c r="CK139" a="1"/>
  <c r="CK139" s="1"/>
  <c r="CK140" a="1"/>
  <c r="CK140" s="1"/>
  <c r="CK141" a="1"/>
  <c r="CK141" s="1"/>
  <c r="CK142" a="1"/>
  <c r="CK142" s="1"/>
  <c r="CK143" a="1"/>
  <c r="CK143" s="1"/>
  <c r="CK144" a="1"/>
  <c r="CK144" s="1"/>
  <c r="CK145" a="1"/>
  <c r="CK145" s="1"/>
  <c r="CK146" a="1"/>
  <c r="CK146" s="1"/>
  <c r="CK147" a="1"/>
  <c r="CK147" s="1"/>
  <c r="CK148" a="1"/>
  <c r="CK148" s="1"/>
  <c r="CK149" a="1"/>
  <c r="CK149" s="1"/>
  <c r="CK150" a="1"/>
  <c r="CK150" s="1"/>
  <c r="CK114" a="1"/>
  <c r="CK114" s="1"/>
  <c r="CK117" a="1"/>
  <c r="CK117" s="1"/>
  <c r="CK121" a="1"/>
  <c r="CK121" s="1"/>
  <c r="CK124" a="1"/>
  <c r="CK124" s="1"/>
  <c r="CK116" a="1"/>
  <c r="CK116" s="1"/>
  <c r="CK120" a="1"/>
  <c r="CK120" s="1"/>
  <c r="CK169" a="1"/>
  <c r="CK169" s="1"/>
  <c r="CK173" a="1"/>
  <c r="CK173" s="1"/>
  <c r="CK175" a="1"/>
  <c r="CK175" s="1"/>
  <c r="CK181" a="1"/>
  <c r="CK181" s="1"/>
  <c r="CK183" a="1"/>
  <c r="CK183" s="1"/>
  <c r="CK151" a="1"/>
  <c r="CK151" s="1"/>
  <c r="CK152" a="1"/>
  <c r="CK152" s="1"/>
  <c r="CK153" a="1"/>
  <c r="CK153" s="1"/>
  <c r="CK154" a="1"/>
  <c r="CK154" s="1"/>
  <c r="CK155" a="1"/>
  <c r="CK155" s="1"/>
  <c r="CK156" a="1"/>
  <c r="CK156" s="1"/>
  <c r="CK157" a="1"/>
  <c r="CK157" s="1"/>
  <c r="CK158" a="1"/>
  <c r="CK158" s="1"/>
  <c r="CK159" a="1"/>
  <c r="CK159" s="1"/>
  <c r="CK160" a="1"/>
  <c r="CK160" s="1"/>
  <c r="CK161" a="1"/>
  <c r="CK161" s="1"/>
  <c r="CK162" a="1"/>
  <c r="CK162" s="1"/>
  <c r="CK163" a="1"/>
  <c r="CK163" s="1"/>
  <c r="CK164" a="1"/>
  <c r="CK164" s="1"/>
  <c r="CK165" a="1"/>
  <c r="CK165" s="1"/>
  <c r="CK166" a="1"/>
  <c r="CK166" s="1"/>
  <c r="CK167" a="1"/>
  <c r="CK167" s="1"/>
  <c r="CK168" a="1"/>
  <c r="CK168" s="1"/>
  <c r="CK176" a="1"/>
  <c r="CK176" s="1"/>
  <c r="CK178" a="1"/>
  <c r="CK178" s="1"/>
  <c r="CK184" a="1"/>
  <c r="CK184" s="1"/>
  <c r="CK186" a="1"/>
  <c r="CK186" s="1"/>
  <c r="CK171" a="1"/>
  <c r="CK171" s="1"/>
  <c r="CK177" a="1"/>
  <c r="CK177" s="1"/>
  <c r="CK179" a="1"/>
  <c r="CK179" s="1"/>
  <c r="CK185" a="1"/>
  <c r="CK185" s="1"/>
  <c r="CK187" a="1"/>
  <c r="CK187" s="1"/>
  <c r="CK170" a="1"/>
  <c r="CK170" s="1"/>
  <c r="CK172" a="1"/>
  <c r="CK172" s="1"/>
  <c r="CK174" a="1"/>
  <c r="CK174" s="1"/>
  <c r="CK180" a="1"/>
  <c r="CK180" s="1"/>
  <c r="CK182" a="1"/>
  <c r="CK182" s="1"/>
  <c r="CK188" a="1"/>
  <c r="CK188" s="1"/>
  <c r="CK207" a="1"/>
  <c r="CK207" s="1"/>
  <c r="CK208" a="1"/>
  <c r="CK208" s="1"/>
  <c r="CK209" a="1"/>
  <c r="CK209" s="1"/>
  <c r="CK215" a="1"/>
  <c r="CK215" s="1"/>
  <c r="CK216" a="1"/>
  <c r="CK216" s="1"/>
  <c r="CK217" a="1"/>
  <c r="CK217" s="1"/>
  <c r="CK223" a="1"/>
  <c r="CK223" s="1"/>
  <c r="CK224" a="1"/>
  <c r="CK224" s="1"/>
  <c r="CK225" a="1"/>
  <c r="CK225" s="1"/>
  <c r="CK190" a="1"/>
  <c r="CK190" s="1"/>
  <c r="CK203" a="1"/>
  <c r="CK203" s="1"/>
  <c r="CK210" a="1"/>
  <c r="CK210" s="1"/>
  <c r="CK218" a="1"/>
  <c r="CK218" s="1"/>
  <c r="CK226" a="1"/>
  <c r="CK226" s="1"/>
  <c r="CK229" a="1"/>
  <c r="CK229" s="1"/>
  <c r="CK231" a="1"/>
  <c r="CK231" s="1"/>
  <c r="CK233" a="1"/>
  <c r="CK233" s="1"/>
  <c r="CK242" a="1"/>
  <c r="CK242" s="1"/>
  <c r="CK243" a="1"/>
  <c r="CK243" s="1"/>
  <c r="CK244" a="1"/>
  <c r="CK244" s="1"/>
  <c r="CK245" a="1"/>
  <c r="CK245" s="1"/>
  <c r="CK246" a="1"/>
  <c r="CK246" s="1"/>
  <c r="CK247" a="1"/>
  <c r="CK247" s="1"/>
  <c r="CK248" a="1"/>
  <c r="CK248" s="1"/>
  <c r="CK249" a="1"/>
  <c r="CK249" s="1"/>
  <c r="CK250" a="1"/>
  <c r="CK250" s="1"/>
  <c r="CK251" a="1"/>
  <c r="CK251" s="1"/>
  <c r="CK252" a="1"/>
  <c r="CK252" s="1"/>
  <c r="CK253" a="1"/>
  <c r="CK253" s="1"/>
  <c r="CK254" a="1"/>
  <c r="CK254" s="1"/>
  <c r="CK255" a="1"/>
  <c r="CK255" s="1"/>
  <c r="CK256" a="1"/>
  <c r="CK256" s="1"/>
  <c r="CK257" a="1"/>
  <c r="CK257" s="1"/>
  <c r="CK258" a="1"/>
  <c r="CK258" s="1"/>
  <c r="CK189" a="1"/>
  <c r="CK189" s="1"/>
  <c r="CK192" a="1"/>
  <c r="CK192" s="1"/>
  <c r="CK194" a="1"/>
  <c r="CK194" s="1"/>
  <c r="CK196" a="1"/>
  <c r="CK196" s="1"/>
  <c r="CK198" a="1"/>
  <c r="CK198" s="1"/>
  <c r="CK200" a="1"/>
  <c r="CK200" s="1"/>
  <c r="CK202" a="1"/>
  <c r="CK202" s="1"/>
  <c r="CK204" a="1"/>
  <c r="CK204" s="1"/>
  <c r="CK205" a="1"/>
  <c r="CK205" s="1"/>
  <c r="CK211" a="1"/>
  <c r="CK211" s="1"/>
  <c r="CK212" a="1"/>
  <c r="CK212" s="1"/>
  <c r="CK213" a="1"/>
  <c r="CK213" s="1"/>
  <c r="CK219" a="1"/>
  <c r="CK219" s="1"/>
  <c r="CK220" a="1"/>
  <c r="CK220" s="1"/>
  <c r="CK221" a="1"/>
  <c r="CK221" s="1"/>
  <c r="CK227" a="1"/>
  <c r="CK227" s="1"/>
  <c r="CK191" a="1"/>
  <c r="CK191" s="1"/>
  <c r="CK193" a="1"/>
  <c r="CK193" s="1"/>
  <c r="CK195" a="1"/>
  <c r="CK195" s="1"/>
  <c r="CK197" a="1"/>
  <c r="CK197" s="1"/>
  <c r="CK199" a="1"/>
  <c r="CK199" s="1"/>
  <c r="CK201" a="1"/>
  <c r="CK201" s="1"/>
  <c r="CK206" a="1"/>
  <c r="CK206" s="1"/>
  <c r="CK214" a="1"/>
  <c r="CK214" s="1"/>
  <c r="CK222" a="1"/>
  <c r="CK222" s="1"/>
  <c r="CK228" a="1"/>
  <c r="CK228" s="1"/>
  <c r="CK230" a="1"/>
  <c r="CK230" s="1"/>
  <c r="CK232" a="1"/>
  <c r="CK232" s="1"/>
  <c r="CK234" a="1"/>
  <c r="CK234" s="1"/>
  <c r="CK235" a="1"/>
  <c r="CK235" s="1"/>
  <c r="CK236" a="1"/>
  <c r="CK236" s="1"/>
  <c r="CK237" a="1"/>
  <c r="CK237" s="1"/>
  <c r="CK238" a="1"/>
  <c r="CK238" s="1"/>
  <c r="CK239" a="1"/>
  <c r="CK239" s="1"/>
  <c r="CK240" a="1"/>
  <c r="CK240" s="1"/>
  <c r="CK241" a="1"/>
  <c r="CK241" s="1"/>
  <c r="EL5" a="1"/>
  <c r="EL5" s="1"/>
  <c r="EL6" a="1"/>
  <c r="EL6" s="1"/>
  <c r="EL7" a="1"/>
  <c r="EL7" s="1"/>
  <c r="EL8" a="1"/>
  <c r="EL8" s="1"/>
  <c r="EL9" a="1"/>
  <c r="EL9" s="1"/>
  <c r="EL10" a="1"/>
  <c r="EL10" s="1"/>
  <c r="EL11" a="1"/>
  <c r="EL11" s="1"/>
  <c r="EL13" a="1"/>
  <c r="EL13" s="1"/>
  <c r="EL14" a="1"/>
  <c r="EL14" s="1"/>
  <c r="EL15" a="1"/>
  <c r="EL15" s="1"/>
  <c r="EL12" a="1"/>
  <c r="EL12" s="1"/>
  <c r="EL17" a="1"/>
  <c r="EL17" s="1"/>
  <c r="EL24" a="1"/>
  <c r="EL24" s="1"/>
  <c r="EL19" a="1"/>
  <c r="EL19" s="1"/>
  <c r="EL20" a="1"/>
  <c r="EL20" s="1"/>
  <c r="EL22" a="1"/>
  <c r="EL22" s="1"/>
  <c r="EL26" a="1"/>
  <c r="EL26" s="1"/>
  <c r="EL28" a="1"/>
  <c r="EL28" s="1"/>
  <c r="EL23" a="1"/>
  <c r="EL23" s="1"/>
  <c r="EL16" a="1"/>
  <c r="EL16" s="1"/>
  <c r="EL18" a="1"/>
  <c r="EL18" s="1"/>
  <c r="EL21" a="1"/>
  <c r="EL21" s="1"/>
  <c r="EL25" a="1"/>
  <c r="EL25" s="1"/>
  <c r="EL27" a="1"/>
  <c r="EL27" s="1"/>
  <c r="EL29" a="1"/>
  <c r="EL29" s="1"/>
  <c r="EL30" a="1"/>
  <c r="EL30" s="1"/>
  <c r="EL31" a="1"/>
  <c r="EL31" s="1"/>
  <c r="EL32" a="1"/>
  <c r="EL32" s="1"/>
  <c r="EL35" a="1"/>
  <c r="EL35" s="1"/>
  <c r="EL38" a="1"/>
  <c r="EL38" s="1"/>
  <c r="EL42" a="1"/>
  <c r="EL42" s="1"/>
  <c r="EL45" a="1"/>
  <c r="EL45" s="1"/>
  <c r="EL37" a="1"/>
  <c r="EL37" s="1"/>
  <c r="EL41" a="1"/>
  <c r="EL41" s="1"/>
  <c r="EL48" a="1"/>
  <c r="EL48" s="1"/>
  <c r="EL34" a="1"/>
  <c r="EL34" s="1"/>
  <c r="EL36" a="1"/>
  <c r="EL36" s="1"/>
  <c r="EL40" a="1"/>
  <c r="EL40" s="1"/>
  <c r="EL44" a="1"/>
  <c r="EL44" s="1"/>
  <c r="EL47" a="1"/>
  <c r="EL47" s="1"/>
  <c r="EL33" a="1"/>
  <c r="EL33" s="1"/>
  <c r="EL39" a="1"/>
  <c r="EL39" s="1"/>
  <c r="EL43" a="1"/>
  <c r="EL43" s="1"/>
  <c r="EL46" a="1"/>
  <c r="EL46" s="1"/>
  <c r="EL50" a="1"/>
  <c r="EL50" s="1"/>
  <c r="EL49" a="1"/>
  <c r="EL49" s="1"/>
  <c r="EL52" a="1"/>
  <c r="EL52" s="1"/>
  <c r="EL54" a="1"/>
  <c r="EL54" s="1"/>
  <c r="EL59" a="1"/>
  <c r="EL59" s="1"/>
  <c r="EL61" a="1"/>
  <c r="EL61" s="1"/>
  <c r="EL66" a="1"/>
  <c r="EL66" s="1"/>
  <c r="EL69" a="1"/>
  <c r="EL69" s="1"/>
  <c r="EL71" a="1"/>
  <c r="EL71" s="1"/>
  <c r="EL51" a="1"/>
  <c r="EL51" s="1"/>
  <c r="EL56" a="1"/>
  <c r="EL56" s="1"/>
  <c r="EL57" a="1"/>
  <c r="EL57" s="1"/>
  <c r="EL62" a="1"/>
  <c r="EL62" s="1"/>
  <c r="EL68" a="1"/>
  <c r="EL68" s="1"/>
  <c r="EL53" a="1"/>
  <c r="EL53" s="1"/>
  <c r="EL63" a="1"/>
  <c r="EL63" s="1"/>
  <c r="EL67" a="1"/>
  <c r="EL67" s="1"/>
  <c r="EL70" a="1"/>
  <c r="EL70" s="1"/>
  <c r="EL55" a="1"/>
  <c r="EL55" s="1"/>
  <c r="EL58" a="1"/>
  <c r="EL58" s="1"/>
  <c r="EL60" a="1"/>
  <c r="EL60" s="1"/>
  <c r="EL64" a="1"/>
  <c r="EL64" s="1"/>
  <c r="EL65" a="1"/>
  <c r="EL65" s="1"/>
  <c r="EL74" a="1"/>
  <c r="EL74" s="1"/>
  <c r="EL76" a="1"/>
  <c r="EL76" s="1"/>
  <c r="EL78" a="1"/>
  <c r="EL78" s="1"/>
  <c r="EL80" a="1"/>
  <c r="EL80" s="1"/>
  <c r="EL82" a="1"/>
  <c r="EL82" s="1"/>
  <c r="EL84" a="1"/>
  <c r="EL84" s="1"/>
  <c r="EL86" a="1"/>
  <c r="EL86" s="1"/>
  <c r="EL88" a="1"/>
  <c r="EL88" s="1"/>
  <c r="EL90" a="1"/>
  <c r="EL90" s="1"/>
  <c r="EL92" a="1"/>
  <c r="EL92" s="1"/>
  <c r="EL94" a="1"/>
  <c r="EL94" s="1"/>
  <c r="EL96" a="1"/>
  <c r="EL96" s="1"/>
  <c r="EL98" a="1"/>
  <c r="EL98" s="1"/>
  <c r="EL100" a="1"/>
  <c r="EL100" s="1"/>
  <c r="EL105" a="1"/>
  <c r="EL105" s="1"/>
  <c r="EL109" a="1"/>
  <c r="EL109" s="1"/>
  <c r="EL113" a="1"/>
  <c r="EL113" s="1"/>
  <c r="EL104" a="1"/>
  <c r="EL104" s="1"/>
  <c r="EL108" a="1"/>
  <c r="EL108" s="1"/>
  <c r="EL112" a="1"/>
  <c r="EL112" s="1"/>
  <c r="EL72" a="1"/>
  <c r="EL72" s="1"/>
  <c r="EL75" a="1"/>
  <c r="EL75" s="1"/>
  <c r="EL77" a="1"/>
  <c r="EL77" s="1"/>
  <c r="EL79" a="1"/>
  <c r="EL79" s="1"/>
  <c r="EL81" a="1"/>
  <c r="EL81" s="1"/>
  <c r="EL83" a="1"/>
  <c r="EL83" s="1"/>
  <c r="EL85" a="1"/>
  <c r="EL85" s="1"/>
  <c r="EL87" a="1"/>
  <c r="EL87" s="1"/>
  <c r="EL89" a="1"/>
  <c r="EL89" s="1"/>
  <c r="EL91" a="1"/>
  <c r="EL91" s="1"/>
  <c r="EL93" a="1"/>
  <c r="EL93" s="1"/>
  <c r="EL95" a="1"/>
  <c r="EL95" s="1"/>
  <c r="EL97" a="1"/>
  <c r="EL97" s="1"/>
  <c r="EL99" a="1"/>
  <c r="EL99" s="1"/>
  <c r="EL101" a="1"/>
  <c r="EL101" s="1"/>
  <c r="EL103" a="1"/>
  <c r="EL103" s="1"/>
  <c r="EL107" a="1"/>
  <c r="EL107" s="1"/>
  <c r="EL111" a="1"/>
  <c r="EL111" s="1"/>
  <c r="EL73" a="1"/>
  <c r="EL73" s="1"/>
  <c r="EL102" a="1"/>
  <c r="EL102" s="1"/>
  <c r="EL106" a="1"/>
  <c r="EL106" s="1"/>
  <c r="EL110" a="1"/>
  <c r="EL110" s="1"/>
  <c r="EL114" a="1"/>
  <c r="EL114" s="1"/>
  <c r="EL118" a="1"/>
  <c r="EL118" s="1"/>
  <c r="EL122" a="1"/>
  <c r="EL122" s="1"/>
  <c r="EL117" a="1"/>
  <c r="EL117" s="1"/>
  <c r="EL121" a="1"/>
  <c r="EL121" s="1"/>
  <c r="EL124" a="1"/>
  <c r="EL124" s="1"/>
  <c r="EL116" a="1"/>
  <c r="EL116" s="1"/>
  <c r="EL120" a="1"/>
  <c r="EL120" s="1"/>
  <c r="EL125" a="1"/>
  <c r="EL125" s="1"/>
  <c r="EL126" a="1"/>
  <c r="EL126" s="1"/>
  <c r="EL127" a="1"/>
  <c r="EL127" s="1"/>
  <c r="EL128" a="1"/>
  <c r="EL128" s="1"/>
  <c r="EL129" a="1"/>
  <c r="EL129" s="1"/>
  <c r="EL130" a="1"/>
  <c r="EL130" s="1"/>
  <c r="EL131" a="1"/>
  <c r="EL131" s="1"/>
  <c r="EL132" a="1"/>
  <c r="EL132" s="1"/>
  <c r="EL133" a="1"/>
  <c r="EL133" s="1"/>
  <c r="EL134" a="1"/>
  <c r="EL134" s="1"/>
  <c r="EL135" a="1"/>
  <c r="EL135" s="1"/>
  <c r="EL136" a="1"/>
  <c r="EL136" s="1"/>
  <c r="EL137" a="1"/>
  <c r="EL137" s="1"/>
  <c r="EL138" a="1"/>
  <c r="EL138" s="1"/>
  <c r="EL139" a="1"/>
  <c r="EL139" s="1"/>
  <c r="EL140" a="1"/>
  <c r="EL140" s="1"/>
  <c r="EL141" a="1"/>
  <c r="EL141" s="1"/>
  <c r="EL142" a="1"/>
  <c r="EL142" s="1"/>
  <c r="EL143" a="1"/>
  <c r="EL143" s="1"/>
  <c r="EL144" a="1"/>
  <c r="EL144" s="1"/>
  <c r="EL145" a="1"/>
  <c r="EL145" s="1"/>
  <c r="EL146" a="1"/>
  <c r="EL146" s="1"/>
  <c r="EL147" a="1"/>
  <c r="EL147" s="1"/>
  <c r="EL148" a="1"/>
  <c r="EL148" s="1"/>
  <c r="EL149" a="1"/>
  <c r="EL149" s="1"/>
  <c r="EL150" a="1"/>
  <c r="EL150" s="1"/>
  <c r="EL115" a="1"/>
  <c r="EL115" s="1"/>
  <c r="EL119" a="1"/>
  <c r="EL119" s="1"/>
  <c r="EL123" a="1"/>
  <c r="EL123" s="1"/>
  <c r="EL168" a="1"/>
  <c r="EL168" s="1"/>
  <c r="EL170" a="1"/>
  <c r="EL170" s="1"/>
  <c r="EL178" a="1"/>
  <c r="EL178" s="1"/>
  <c r="EL186" a="1"/>
  <c r="EL186" s="1"/>
  <c r="EL167" a="1"/>
  <c r="EL167" s="1"/>
  <c r="EL169" a="1"/>
  <c r="EL169" s="1"/>
  <c r="EL171" a="1"/>
  <c r="EL171" s="1"/>
  <c r="EL172" a="1"/>
  <c r="EL172" s="1"/>
  <c r="EL173" a="1"/>
  <c r="EL173" s="1"/>
  <c r="EL179" a="1"/>
  <c r="EL179" s="1"/>
  <c r="EL180" a="1"/>
  <c r="EL180" s="1"/>
  <c r="EL181" a="1"/>
  <c r="EL181" s="1"/>
  <c r="EL187" a="1"/>
  <c r="EL187" s="1"/>
  <c r="EL151" a="1"/>
  <c r="EL151" s="1"/>
  <c r="EL152" a="1"/>
  <c r="EL152" s="1"/>
  <c r="EL153" a="1"/>
  <c r="EL153" s="1"/>
  <c r="EL154" a="1"/>
  <c r="EL154" s="1"/>
  <c r="EL155" a="1"/>
  <c r="EL155" s="1"/>
  <c r="EL156" a="1"/>
  <c r="EL156" s="1"/>
  <c r="EL157" a="1"/>
  <c r="EL157" s="1"/>
  <c r="EL158" a="1"/>
  <c r="EL158" s="1"/>
  <c r="EL159" a="1"/>
  <c r="EL159" s="1"/>
  <c r="EL160" a="1"/>
  <c r="EL160" s="1"/>
  <c r="EL161" a="1"/>
  <c r="EL161" s="1"/>
  <c r="EL162" a="1"/>
  <c r="EL162" s="1"/>
  <c r="EL163" a="1"/>
  <c r="EL163" s="1"/>
  <c r="EL164" a="1"/>
  <c r="EL164" s="1"/>
  <c r="EL165" a="1"/>
  <c r="EL165" s="1"/>
  <c r="EL166" a="1"/>
  <c r="EL166" s="1"/>
  <c r="EL174" a="1"/>
  <c r="EL174" s="1"/>
  <c r="EL182" a="1"/>
  <c r="EL182" s="1"/>
  <c r="EL175" a="1"/>
  <c r="EL175" s="1"/>
  <c r="EL176" a="1"/>
  <c r="EL176" s="1"/>
  <c r="EL177" a="1"/>
  <c r="EL177" s="1"/>
  <c r="EL183" a="1"/>
  <c r="EL183" s="1"/>
  <c r="EL184" a="1"/>
  <c r="EL184" s="1"/>
  <c r="EL185" a="1"/>
  <c r="EL185" s="1"/>
  <c r="EL189" a="1"/>
  <c r="EL189" s="1"/>
  <c r="EL191" a="1"/>
  <c r="EL191" s="1"/>
  <c r="EL203" a="1"/>
  <c r="EL203" s="1"/>
  <c r="EL204" a="1"/>
  <c r="EL204" s="1"/>
  <c r="EL210" a="1"/>
  <c r="EL210" s="1"/>
  <c r="EL211" a="1"/>
  <c r="EL211" s="1"/>
  <c r="EL212" a="1"/>
  <c r="EL212" s="1"/>
  <c r="EL218" a="1"/>
  <c r="EL218" s="1"/>
  <c r="EL219" a="1"/>
  <c r="EL219" s="1"/>
  <c r="EL220" a="1"/>
  <c r="EL220" s="1"/>
  <c r="EL226" a="1"/>
  <c r="EL226" s="1"/>
  <c r="EL242" a="1"/>
  <c r="EL242" s="1"/>
  <c r="EL243" a="1"/>
  <c r="EL243" s="1"/>
  <c r="EL244" a="1"/>
  <c r="EL244" s="1"/>
  <c r="EL245" a="1"/>
  <c r="EL245" s="1"/>
  <c r="EL246" a="1"/>
  <c r="EL246" s="1"/>
  <c r="EL247" a="1"/>
  <c r="EL247" s="1"/>
  <c r="EL248" a="1"/>
  <c r="EL248" s="1"/>
  <c r="EL249" a="1"/>
  <c r="EL249" s="1"/>
  <c r="EL250" a="1"/>
  <c r="EL250" s="1"/>
  <c r="EL251" a="1"/>
  <c r="EL251" s="1"/>
  <c r="EL252" a="1"/>
  <c r="EL252" s="1"/>
  <c r="EL253" a="1"/>
  <c r="EL253" s="1"/>
  <c r="EL254" a="1"/>
  <c r="EL254" s="1"/>
  <c r="EL255" a="1"/>
  <c r="EL255" s="1"/>
  <c r="EL256" a="1"/>
  <c r="EL256" s="1"/>
  <c r="EL257" a="1"/>
  <c r="EL257" s="1"/>
  <c r="EL258" a="1"/>
  <c r="EL258" s="1"/>
  <c r="EL195" a="1"/>
  <c r="EL195" s="1"/>
  <c r="EL197" a="1"/>
  <c r="EL197" s="1"/>
  <c r="EL199" a="1"/>
  <c r="EL199" s="1"/>
  <c r="EL201" a="1"/>
  <c r="EL201" s="1"/>
  <c r="EL205" a="1"/>
  <c r="EL205" s="1"/>
  <c r="EL213" a="1"/>
  <c r="EL213" s="1"/>
  <c r="EL221" a="1"/>
  <c r="EL221" s="1"/>
  <c r="EL227" a="1"/>
  <c r="EL227" s="1"/>
  <c r="EL228" a="1"/>
  <c r="EL228" s="1"/>
  <c r="EL230" a="1"/>
  <c r="EL230" s="1"/>
  <c r="EL232" a="1"/>
  <c r="EL232" s="1"/>
  <c r="EL190" a="1"/>
  <c r="EL190" s="1"/>
  <c r="EL206" a="1"/>
  <c r="EL206" s="1"/>
  <c r="EL207" a="1"/>
  <c r="EL207" s="1"/>
  <c r="EL208" a="1"/>
  <c r="EL208" s="1"/>
  <c r="EL214" a="1"/>
  <c r="EL214" s="1"/>
  <c r="EL215" a="1"/>
  <c r="EL215" s="1"/>
  <c r="EL216" a="1"/>
  <c r="EL216" s="1"/>
  <c r="EL222" a="1"/>
  <c r="EL222" s="1"/>
  <c r="EL223" a="1"/>
  <c r="EL223" s="1"/>
  <c r="EL224" a="1"/>
  <c r="EL224" s="1"/>
  <c r="EL188" a="1"/>
  <c r="EL188" s="1"/>
  <c r="EL192" a="1"/>
  <c r="EL192" s="1"/>
  <c r="EL193" a="1"/>
  <c r="EL193" s="1"/>
  <c r="EL194" a="1"/>
  <c r="EL194" s="1"/>
  <c r="EL196" a="1"/>
  <c r="EL196" s="1"/>
  <c r="EL198" a="1"/>
  <c r="EL198" s="1"/>
  <c r="EL200" a="1"/>
  <c r="EL200" s="1"/>
  <c r="EL202" a="1"/>
  <c r="EL202" s="1"/>
  <c r="EL209" a="1"/>
  <c r="EL209" s="1"/>
  <c r="EL217" a="1"/>
  <c r="EL217" s="1"/>
  <c r="EL225" a="1"/>
  <c r="EL225" s="1"/>
  <c r="EL229" a="1"/>
  <c r="EL229" s="1"/>
  <c r="EL231" a="1"/>
  <c r="EL231" s="1"/>
  <c r="EL233" a="1"/>
  <c r="EL233" s="1"/>
  <c r="EL234" a="1"/>
  <c r="EL234" s="1"/>
  <c r="EL235" a="1"/>
  <c r="EL235" s="1"/>
  <c r="EL236" a="1"/>
  <c r="EL236" s="1"/>
  <c r="EL237" a="1"/>
  <c r="EL237" s="1"/>
  <c r="EL238" a="1"/>
  <c r="EL238" s="1"/>
  <c r="EL239" a="1"/>
  <c r="EL239" s="1"/>
  <c r="EL240" a="1"/>
  <c r="EL240" s="1"/>
  <c r="EL241" a="1"/>
  <c r="EL241" s="1"/>
  <c r="BT5" a="1"/>
  <c r="BT5" s="1"/>
  <c r="BT6" a="1"/>
  <c r="BT6" s="1"/>
  <c r="BT7" a="1"/>
  <c r="BT7" s="1"/>
  <c r="BT8" a="1"/>
  <c r="BT8" s="1"/>
  <c r="BT9" a="1"/>
  <c r="BT9" s="1"/>
  <c r="BT10" a="1"/>
  <c r="BT10" s="1"/>
  <c r="BT18" a="1"/>
  <c r="BT18" s="1"/>
  <c r="BT11" a="1"/>
  <c r="BT11" s="1"/>
  <c r="BT12" a="1"/>
  <c r="BT12" s="1"/>
  <c r="BT13" a="1"/>
  <c r="BT13" s="1"/>
  <c r="BT14" a="1"/>
  <c r="BT14" s="1"/>
  <c r="BT15" a="1"/>
  <c r="BT15" s="1"/>
  <c r="BT16" a="1"/>
  <c r="BT16" s="1"/>
  <c r="BT17" a="1"/>
  <c r="BT17" s="1"/>
  <c r="BT19" a="1"/>
  <c r="BT19" s="1"/>
  <c r="BT24" a="1"/>
  <c r="BT24" s="1"/>
  <c r="BT20" a="1"/>
  <c r="BT20" s="1"/>
  <c r="BT22" a="1"/>
  <c r="BT22" s="1"/>
  <c r="BT26" a="1"/>
  <c r="BT26" s="1"/>
  <c r="BT28" a="1"/>
  <c r="BT28" s="1"/>
  <c r="BT23" a="1"/>
  <c r="BT23" s="1"/>
  <c r="BT21" a="1"/>
  <c r="BT21" s="1"/>
  <c r="BT25" a="1"/>
  <c r="BT25" s="1"/>
  <c r="BT27" a="1"/>
  <c r="BT27" s="1"/>
  <c r="BT29" a="1"/>
  <c r="BT29" s="1"/>
  <c r="BT32" a="1"/>
  <c r="BT32" s="1"/>
  <c r="BT35" a="1"/>
  <c r="BT35" s="1"/>
  <c r="BT38" a="1"/>
  <c r="BT38" s="1"/>
  <c r="BT42" a="1"/>
  <c r="BT42" s="1"/>
  <c r="BT45" a="1"/>
  <c r="BT45" s="1"/>
  <c r="BT31" a="1"/>
  <c r="BT31" s="1"/>
  <c r="BT37" a="1"/>
  <c r="BT37" s="1"/>
  <c r="BT41" a="1"/>
  <c r="BT41" s="1"/>
  <c r="BT48" a="1"/>
  <c r="BT48" s="1"/>
  <c r="BT30" a="1"/>
  <c r="BT30" s="1"/>
  <c r="BT34" a="1"/>
  <c r="BT34" s="1"/>
  <c r="BT36" a="1"/>
  <c r="BT36" s="1"/>
  <c r="BT40" a="1"/>
  <c r="BT40" s="1"/>
  <c r="BT44" a="1"/>
  <c r="BT44" s="1"/>
  <c r="BT47" a="1"/>
  <c r="BT47" s="1"/>
  <c r="BT33" a="1"/>
  <c r="BT33" s="1"/>
  <c r="BT39" a="1"/>
  <c r="BT39" s="1"/>
  <c r="BT43" a="1"/>
  <c r="BT43" s="1"/>
  <c r="BT46" a="1"/>
  <c r="BT46" s="1"/>
  <c r="BT50" a="1"/>
  <c r="BT50" s="1"/>
  <c r="BT49" a="1"/>
  <c r="BT49" s="1"/>
  <c r="BT52" a="1"/>
  <c r="BT52" s="1"/>
  <c r="BT54" a="1"/>
  <c r="BT54" s="1"/>
  <c r="BT62" a="1"/>
  <c r="BT62" s="1"/>
  <c r="BT69" a="1"/>
  <c r="BT69" s="1"/>
  <c r="BT71" a="1"/>
  <c r="BT71" s="1"/>
  <c r="BT57" a="1"/>
  <c r="BT57" s="1"/>
  <c r="BT63" a="1"/>
  <c r="BT63" s="1"/>
  <c r="BT67" a="1"/>
  <c r="BT67" s="1"/>
  <c r="BT68" a="1"/>
  <c r="BT68" s="1"/>
  <c r="BT53" a="1"/>
  <c r="BT53" s="1"/>
  <c r="BT64" a="1"/>
  <c r="BT64" s="1"/>
  <c r="BT65" a="1"/>
  <c r="BT65" s="1"/>
  <c r="BT66" a="1"/>
  <c r="BT66" s="1"/>
  <c r="BT70" a="1"/>
  <c r="BT70" s="1"/>
  <c r="BT51" a="1"/>
  <c r="BT51" s="1"/>
  <c r="BT55" a="1"/>
  <c r="BT55" s="1"/>
  <c r="BT56" a="1"/>
  <c r="BT56" s="1"/>
  <c r="BT58" a="1"/>
  <c r="BT58" s="1"/>
  <c r="BT59" a="1"/>
  <c r="BT59" s="1"/>
  <c r="BT60" a="1"/>
  <c r="BT60" s="1"/>
  <c r="BT61" a="1"/>
  <c r="BT61" s="1"/>
  <c r="BT74" a="1"/>
  <c r="BT74" s="1"/>
  <c r="BT76" a="1"/>
  <c r="BT76" s="1"/>
  <c r="BT78" a="1"/>
  <c r="BT78" s="1"/>
  <c r="BT80" a="1"/>
  <c r="BT80" s="1"/>
  <c r="BT82" a="1"/>
  <c r="BT82" s="1"/>
  <c r="BT84" a="1"/>
  <c r="BT84" s="1"/>
  <c r="BT86" a="1"/>
  <c r="BT86" s="1"/>
  <c r="BT88" a="1"/>
  <c r="BT88" s="1"/>
  <c r="BT90" a="1"/>
  <c r="BT90" s="1"/>
  <c r="BT92" a="1"/>
  <c r="BT92" s="1"/>
  <c r="BT94" a="1"/>
  <c r="BT94" s="1"/>
  <c r="BT96" a="1"/>
  <c r="BT96" s="1"/>
  <c r="BT98" a="1"/>
  <c r="BT98" s="1"/>
  <c r="BT100" a="1"/>
  <c r="BT100" s="1"/>
  <c r="BT102" a="1"/>
  <c r="BT102" s="1"/>
  <c r="BT106" a="1"/>
  <c r="BT106" s="1"/>
  <c r="BT110" a="1"/>
  <c r="BT110" s="1"/>
  <c r="BT105" a="1"/>
  <c r="BT105" s="1"/>
  <c r="BT109" a="1"/>
  <c r="BT109" s="1"/>
  <c r="BT113" a="1"/>
  <c r="BT113" s="1"/>
  <c r="BT72" a="1"/>
  <c r="BT72" s="1"/>
  <c r="BT75" a="1"/>
  <c r="BT75" s="1"/>
  <c r="BT77" a="1"/>
  <c r="BT77" s="1"/>
  <c r="BT79" a="1"/>
  <c r="BT79" s="1"/>
  <c r="BT81" a="1"/>
  <c r="BT81" s="1"/>
  <c r="BT83" a="1"/>
  <c r="BT83" s="1"/>
  <c r="BT85" a="1"/>
  <c r="BT85" s="1"/>
  <c r="BT87" a="1"/>
  <c r="BT87" s="1"/>
  <c r="BT89" a="1"/>
  <c r="BT89" s="1"/>
  <c r="BT91" a="1"/>
  <c r="BT91" s="1"/>
  <c r="BT93" a="1"/>
  <c r="BT93" s="1"/>
  <c r="BT95" a="1"/>
  <c r="BT95" s="1"/>
  <c r="BT97" a="1"/>
  <c r="BT97" s="1"/>
  <c r="BT99" a="1"/>
  <c r="BT99" s="1"/>
  <c r="BT101" a="1"/>
  <c r="BT101" s="1"/>
  <c r="BT104" a="1"/>
  <c r="BT104" s="1"/>
  <c r="BT108" a="1"/>
  <c r="BT108" s="1"/>
  <c r="BT112" a="1"/>
  <c r="BT112" s="1"/>
  <c r="BT73" a="1"/>
  <c r="BT73" s="1"/>
  <c r="BT103" a="1"/>
  <c r="BT103" s="1"/>
  <c r="BT107" a="1"/>
  <c r="BT107" s="1"/>
  <c r="BT111" a="1"/>
  <c r="BT111" s="1"/>
  <c r="BT115" a="1"/>
  <c r="BT115" s="1"/>
  <c r="BT119" a="1"/>
  <c r="BT119" s="1"/>
  <c r="BT123" a="1"/>
  <c r="BT123" s="1"/>
  <c r="BT124" a="1"/>
  <c r="BT124" s="1"/>
  <c r="BT118" a="1"/>
  <c r="BT118" s="1"/>
  <c r="BT122" a="1"/>
  <c r="BT122" s="1"/>
  <c r="BT114" a="1"/>
  <c r="BT114" s="1"/>
  <c r="BT117" a="1"/>
  <c r="BT117" s="1"/>
  <c r="BT121" a="1"/>
  <c r="BT121" s="1"/>
  <c r="BT116" a="1"/>
  <c r="BT116" s="1"/>
  <c r="BT120" a="1"/>
  <c r="BT120" s="1"/>
  <c r="BT125" a="1"/>
  <c r="BT125" s="1"/>
  <c r="BT126" a="1"/>
  <c r="BT126" s="1"/>
  <c r="BT127" a="1"/>
  <c r="BT127" s="1"/>
  <c r="BT128" a="1"/>
  <c r="BT128" s="1"/>
  <c r="BT129" a="1"/>
  <c r="BT129" s="1"/>
  <c r="BT130" a="1"/>
  <c r="BT130" s="1"/>
  <c r="BT131" a="1"/>
  <c r="BT131" s="1"/>
  <c r="BT132" a="1"/>
  <c r="BT132" s="1"/>
  <c r="BT133" a="1"/>
  <c r="BT133" s="1"/>
  <c r="BT134" a="1"/>
  <c r="BT134" s="1"/>
  <c r="BT135" a="1"/>
  <c r="BT135" s="1"/>
  <c r="BT136" a="1"/>
  <c r="BT136" s="1"/>
  <c r="BT137" a="1"/>
  <c r="BT137" s="1"/>
  <c r="BT138" a="1"/>
  <c r="BT138" s="1"/>
  <c r="BT139" a="1"/>
  <c r="BT139" s="1"/>
  <c r="BT140" a="1"/>
  <c r="BT140" s="1"/>
  <c r="BT141" a="1"/>
  <c r="BT141" s="1"/>
  <c r="BT142" a="1"/>
  <c r="BT142" s="1"/>
  <c r="BT143" a="1"/>
  <c r="BT143" s="1"/>
  <c r="BT144" a="1"/>
  <c r="BT144" s="1"/>
  <c r="BT145" a="1"/>
  <c r="BT145" s="1"/>
  <c r="BT146" a="1"/>
  <c r="BT146" s="1"/>
  <c r="BT147" a="1"/>
  <c r="BT147" s="1"/>
  <c r="BT148" a="1"/>
  <c r="BT148" s="1"/>
  <c r="BT149" a="1"/>
  <c r="BT149" s="1"/>
  <c r="BT167" a="1"/>
  <c r="BT167" s="1"/>
  <c r="BT172" a="1"/>
  <c r="BT172" s="1"/>
  <c r="BT178" a="1"/>
  <c r="BT178" s="1"/>
  <c r="BT180" a="1"/>
  <c r="BT180" s="1"/>
  <c r="BT186" a="1"/>
  <c r="BT186" s="1"/>
  <c r="BT151" a="1"/>
  <c r="BT151" s="1"/>
  <c r="BT170" a="1"/>
  <c r="BT170" s="1"/>
  <c r="BT171" a="1"/>
  <c r="BT171" s="1"/>
  <c r="BT173" a="1"/>
  <c r="BT173" s="1"/>
  <c r="BT179" a="1"/>
  <c r="BT179" s="1"/>
  <c r="BT181" a="1"/>
  <c r="BT181" s="1"/>
  <c r="BT187" a="1"/>
  <c r="BT187" s="1"/>
  <c r="BT188" a="1"/>
  <c r="BT188" s="1"/>
  <c r="BT168" a="1"/>
  <c r="BT168" s="1"/>
  <c r="BT169" a="1"/>
  <c r="BT169" s="1"/>
  <c r="BT174" a="1"/>
  <c r="BT174" s="1"/>
  <c r="BT176" a="1"/>
  <c r="BT176" s="1"/>
  <c r="BT182" a="1"/>
  <c r="BT182" s="1"/>
  <c r="BT184" a="1"/>
  <c r="BT184" s="1"/>
  <c r="BT150" a="1"/>
  <c r="BT150" s="1"/>
  <c r="BT152" a="1"/>
  <c r="BT152" s="1"/>
  <c r="BT153" a="1"/>
  <c r="BT153" s="1"/>
  <c r="BT154" a="1"/>
  <c r="BT154" s="1"/>
  <c r="BT155" a="1"/>
  <c r="BT155" s="1"/>
  <c r="BT156" a="1"/>
  <c r="BT156" s="1"/>
  <c r="BT157" a="1"/>
  <c r="BT157" s="1"/>
  <c r="BT158" a="1"/>
  <c r="BT158" s="1"/>
  <c r="BT159" a="1"/>
  <c r="BT159" s="1"/>
  <c r="BT160" a="1"/>
  <c r="BT160" s="1"/>
  <c r="BT161" a="1"/>
  <c r="BT161" s="1"/>
  <c r="BT162" a="1"/>
  <c r="BT162" s="1"/>
  <c r="BT163" a="1"/>
  <c r="BT163" s="1"/>
  <c r="BT164" a="1"/>
  <c r="BT164" s="1"/>
  <c r="BT165" a="1"/>
  <c r="BT165" s="1"/>
  <c r="BT166" a="1"/>
  <c r="BT166" s="1"/>
  <c r="BT175" a="1"/>
  <c r="BT175" s="1"/>
  <c r="BT177" a="1"/>
  <c r="BT177" s="1"/>
  <c r="BT183" a="1"/>
  <c r="BT183" s="1"/>
  <c r="BT185" a="1"/>
  <c r="BT185" s="1"/>
  <c r="BT189" a="1"/>
  <c r="BT189" s="1"/>
  <c r="BT191" a="1"/>
  <c r="BT191" s="1"/>
  <c r="BT195" a="1"/>
  <c r="BT195" s="1"/>
  <c r="BT197" a="1"/>
  <c r="BT197" s="1"/>
  <c r="BT199" a="1"/>
  <c r="BT199" s="1"/>
  <c r="BT201" a="1"/>
  <c r="BT201" s="1"/>
  <c r="BT204" a="1"/>
  <c r="BT204" s="1"/>
  <c r="BT212" a="1"/>
  <c r="BT212" s="1"/>
  <c r="BT220" a="1"/>
  <c r="BT220" s="1"/>
  <c r="BT228" a="1"/>
  <c r="BT228" s="1"/>
  <c r="BT230" a="1"/>
  <c r="BT230" s="1"/>
  <c r="BT232" a="1"/>
  <c r="BT232" s="1"/>
  <c r="BT234" a="1"/>
  <c r="BT234" s="1"/>
  <c r="BT235" a="1"/>
  <c r="BT235" s="1"/>
  <c r="BT236" a="1"/>
  <c r="BT236" s="1"/>
  <c r="BT237" a="1"/>
  <c r="BT237" s="1"/>
  <c r="BT238" a="1"/>
  <c r="BT238" s="1"/>
  <c r="BT239" a="1"/>
  <c r="BT239" s="1"/>
  <c r="BT240" a="1"/>
  <c r="BT240" s="1"/>
  <c r="BT241" a="1"/>
  <c r="BT241" s="1"/>
  <c r="BT205" a="1"/>
  <c r="BT205" s="1"/>
  <c r="BT206" a="1"/>
  <c r="BT206" s="1"/>
  <c r="BT207" a="1"/>
  <c r="BT207" s="1"/>
  <c r="BT213" a="1"/>
  <c r="BT213" s="1"/>
  <c r="BT214" a="1"/>
  <c r="BT214" s="1"/>
  <c r="BT215" a="1"/>
  <c r="BT215" s="1"/>
  <c r="BT221" a="1"/>
  <c r="BT221" s="1"/>
  <c r="BT222" a="1"/>
  <c r="BT222" s="1"/>
  <c r="BT223" a="1"/>
  <c r="BT223" s="1"/>
  <c r="BT190" a="1"/>
  <c r="BT190" s="1"/>
  <c r="BT192" a="1"/>
  <c r="BT192" s="1"/>
  <c r="BT193" a="1"/>
  <c r="BT193" s="1"/>
  <c r="BT203" a="1"/>
  <c r="BT203" s="1"/>
  <c r="BT208" a="1"/>
  <c r="BT208" s="1"/>
  <c r="BT216" a="1"/>
  <c r="BT216" s="1"/>
  <c r="BT224" a="1"/>
  <c r="BT224" s="1"/>
  <c r="BT229" a="1"/>
  <c r="BT229" s="1"/>
  <c r="BT231" a="1"/>
  <c r="BT231" s="1"/>
  <c r="BT233" a="1"/>
  <c r="BT233" s="1"/>
  <c r="BT242" a="1"/>
  <c r="BT242" s="1"/>
  <c r="BT243" a="1"/>
  <c r="BT243" s="1"/>
  <c r="BT244" a="1"/>
  <c r="BT244" s="1"/>
  <c r="BT245" a="1"/>
  <c r="BT245" s="1"/>
  <c r="BT246" a="1"/>
  <c r="BT246" s="1"/>
  <c r="BT247" a="1"/>
  <c r="BT247" s="1"/>
  <c r="BT248" a="1"/>
  <c r="BT248" s="1"/>
  <c r="BT249" a="1"/>
  <c r="BT249" s="1"/>
  <c r="BT250" a="1"/>
  <c r="BT250" s="1"/>
  <c r="BT251" a="1"/>
  <c r="BT251" s="1"/>
  <c r="BT252" a="1"/>
  <c r="BT252" s="1"/>
  <c r="BT253" a="1"/>
  <c r="BT253" s="1"/>
  <c r="BT254" a="1"/>
  <c r="BT254" s="1"/>
  <c r="BT255" a="1"/>
  <c r="BT255" s="1"/>
  <c r="BT256" a="1"/>
  <c r="BT256" s="1"/>
  <c r="BT257" a="1"/>
  <c r="BT257" s="1"/>
  <c r="BT258" a="1"/>
  <c r="BT258" s="1"/>
  <c r="BT194" a="1"/>
  <c r="BT194" s="1"/>
  <c r="BT196" a="1"/>
  <c r="BT196" s="1"/>
  <c r="BT198" a="1"/>
  <c r="BT198" s="1"/>
  <c r="BT200" a="1"/>
  <c r="BT200" s="1"/>
  <c r="BT202" a="1"/>
  <c r="BT202" s="1"/>
  <c r="BT209" a="1"/>
  <c r="BT209" s="1"/>
  <c r="BT210" a="1"/>
  <c r="BT210" s="1"/>
  <c r="BT211" a="1"/>
  <c r="BT211" s="1"/>
  <c r="BT217" a="1"/>
  <c r="BT217" s="1"/>
  <c r="BT218" a="1"/>
  <c r="BT218" s="1"/>
  <c r="BT219" a="1"/>
  <c r="BT219" s="1"/>
  <c r="BT225" a="1"/>
  <c r="BT225" s="1"/>
  <c r="BT226" a="1"/>
  <c r="BT226" s="1"/>
  <c r="BT227" a="1"/>
  <c r="BT227" s="1"/>
  <c r="AI5" a="1"/>
  <c r="AI5" s="1"/>
  <c r="AI6" a="1"/>
  <c r="AI6" s="1"/>
  <c r="AI7" a="1"/>
  <c r="AI7" s="1"/>
  <c r="AI8" a="1"/>
  <c r="AI8" s="1"/>
  <c r="AI9" a="1"/>
  <c r="AI9" s="1"/>
  <c r="AI10" a="1"/>
  <c r="AI10" s="1"/>
  <c r="AI12" a="1"/>
  <c r="AI12" s="1"/>
  <c r="AI17" a="1"/>
  <c r="AI17" s="1"/>
  <c r="AI11" a="1"/>
  <c r="AI11" s="1"/>
  <c r="AI13" a="1"/>
  <c r="AI13" s="1"/>
  <c r="AI14" a="1"/>
  <c r="AI14" s="1"/>
  <c r="AI15" a="1"/>
  <c r="AI15" s="1"/>
  <c r="AI16" a="1"/>
  <c r="AI16" s="1"/>
  <c r="AI18" a="1"/>
  <c r="AI18" s="1"/>
  <c r="AI19" a="1"/>
  <c r="AI19" s="1"/>
  <c r="AI23" a="1"/>
  <c r="AI23" s="1"/>
  <c r="AI20" a="1"/>
  <c r="AI20" s="1"/>
  <c r="AI22" a="1"/>
  <c r="AI22" s="1"/>
  <c r="AI26" a="1"/>
  <c r="AI26" s="1"/>
  <c r="AI28" a="1"/>
  <c r="AI28" s="1"/>
  <c r="AI24" a="1"/>
  <c r="AI24" s="1"/>
  <c r="AI21" a="1"/>
  <c r="AI21" s="1"/>
  <c r="AI25" a="1"/>
  <c r="AI25" s="1"/>
  <c r="AI27" a="1"/>
  <c r="AI27" s="1"/>
  <c r="AI29" a="1"/>
  <c r="AI29" s="1"/>
  <c r="AI30" a="1"/>
  <c r="AI30" s="1"/>
  <c r="AI31" a="1"/>
  <c r="AI31" s="1"/>
  <c r="AI35" a="1"/>
  <c r="AI35" s="1"/>
  <c r="AI38" a="1"/>
  <c r="AI38" s="1"/>
  <c r="AI42" a="1"/>
  <c r="AI42" s="1"/>
  <c r="AI49" a="1"/>
  <c r="AI49" s="1"/>
  <c r="AI37" a="1"/>
  <c r="AI37" s="1"/>
  <c r="AI41" a="1"/>
  <c r="AI41" s="1"/>
  <c r="AI48" a="1"/>
  <c r="AI48" s="1"/>
  <c r="AI34" a="1"/>
  <c r="AI34" s="1"/>
  <c r="AI36" a="1"/>
  <c r="AI36" s="1"/>
  <c r="AI40" a="1"/>
  <c r="AI40" s="1"/>
  <c r="AI44" a="1"/>
  <c r="AI44" s="1"/>
  <c r="AI47" a="1"/>
  <c r="AI47" s="1"/>
  <c r="AI32" a="1"/>
  <c r="AI32" s="1"/>
  <c r="AI33" a="1"/>
  <c r="AI33" s="1"/>
  <c r="AI39" a="1"/>
  <c r="AI39" s="1"/>
  <c r="AI43" a="1"/>
  <c r="AI43" s="1"/>
  <c r="AI45" a="1"/>
  <c r="AI45" s="1"/>
  <c r="AI46" a="1"/>
  <c r="AI46" s="1"/>
  <c r="AI50" a="1"/>
  <c r="AI50" s="1"/>
  <c r="AI52" a="1"/>
  <c r="AI52" s="1"/>
  <c r="AI54" a="1"/>
  <c r="AI54" s="1"/>
  <c r="AI57" a="1"/>
  <c r="AI57" s="1"/>
  <c r="AI58" a="1"/>
  <c r="AI58" s="1"/>
  <c r="AI62" a="1"/>
  <c r="AI62" s="1"/>
  <c r="AI66" a="1"/>
  <c r="AI66" s="1"/>
  <c r="AI51" a="1"/>
  <c r="AI51" s="1"/>
  <c r="AI63" a="1"/>
  <c r="AI63" s="1"/>
  <c r="AI65" a="1"/>
  <c r="AI65" s="1"/>
  <c r="AI69" a="1"/>
  <c r="AI69" s="1"/>
  <c r="AI71" a="1"/>
  <c r="AI71" s="1"/>
  <c r="AI73" a="1"/>
  <c r="AI73" s="1"/>
  <c r="AI53" a="1"/>
  <c r="AI53" s="1"/>
  <c r="AI60" a="1"/>
  <c r="AI60" s="1"/>
  <c r="AI64" a="1"/>
  <c r="AI64" s="1"/>
  <c r="AI68" a="1"/>
  <c r="AI68" s="1"/>
  <c r="AI55" a="1"/>
  <c r="AI55" s="1"/>
  <c r="AI56" a="1"/>
  <c r="AI56" s="1"/>
  <c r="AI59" a="1"/>
  <c r="AI59" s="1"/>
  <c r="AI61" a="1"/>
  <c r="AI61" s="1"/>
  <c r="AI67" a="1"/>
  <c r="AI67" s="1"/>
  <c r="AI70" a="1"/>
  <c r="AI70" s="1"/>
  <c r="AI72" a="1"/>
  <c r="AI72" s="1"/>
  <c r="AI74" a="1"/>
  <c r="AI74" s="1"/>
  <c r="AI103" a="1"/>
  <c r="AI103" s="1"/>
  <c r="AI107" a="1"/>
  <c r="AI107" s="1"/>
  <c r="AI111" a="1"/>
  <c r="AI111" s="1"/>
  <c r="AI76" a="1"/>
  <c r="AI76" s="1"/>
  <c r="AI78" a="1"/>
  <c r="AI78" s="1"/>
  <c r="AI80" a="1"/>
  <c r="AI80" s="1"/>
  <c r="AI82" a="1"/>
  <c r="AI82" s="1"/>
  <c r="AI84" a="1"/>
  <c r="AI84" s="1"/>
  <c r="AI86" a="1"/>
  <c r="AI86" s="1"/>
  <c r="AI88" a="1"/>
  <c r="AI88" s="1"/>
  <c r="AI90" a="1"/>
  <c r="AI90" s="1"/>
  <c r="AI92" a="1"/>
  <c r="AI92" s="1"/>
  <c r="AI94" a="1"/>
  <c r="AI94" s="1"/>
  <c r="AI96" a="1"/>
  <c r="AI96" s="1"/>
  <c r="AI98" a="1"/>
  <c r="AI98" s="1"/>
  <c r="AI100" a="1"/>
  <c r="AI100" s="1"/>
  <c r="AI102" a="1"/>
  <c r="AI102" s="1"/>
  <c r="AI106" a="1"/>
  <c r="AI106" s="1"/>
  <c r="AI110" a="1"/>
  <c r="AI110" s="1"/>
  <c r="AI114" a="1"/>
  <c r="AI114" s="1"/>
  <c r="AI105" a="1"/>
  <c r="AI105" s="1"/>
  <c r="AI109" a="1"/>
  <c r="AI109" s="1"/>
  <c r="AI113" a="1"/>
  <c r="AI113" s="1"/>
  <c r="AI75" a="1"/>
  <c r="AI75" s="1"/>
  <c r="AI77" a="1"/>
  <c r="AI77" s="1"/>
  <c r="AI79" a="1"/>
  <c r="AI79" s="1"/>
  <c r="AI81" a="1"/>
  <c r="AI81" s="1"/>
  <c r="AI83" a="1"/>
  <c r="AI83" s="1"/>
  <c r="AI85" a="1"/>
  <c r="AI85" s="1"/>
  <c r="AI87" a="1"/>
  <c r="AI87" s="1"/>
  <c r="AI89" a="1"/>
  <c r="AI89" s="1"/>
  <c r="AI91" a="1"/>
  <c r="AI91" s="1"/>
  <c r="AI93" a="1"/>
  <c r="AI93" s="1"/>
  <c r="AI95" a="1"/>
  <c r="AI95" s="1"/>
  <c r="AI97" a="1"/>
  <c r="AI97" s="1"/>
  <c r="AI99" a="1"/>
  <c r="AI99" s="1"/>
  <c r="AI101" a="1"/>
  <c r="AI101" s="1"/>
  <c r="AI104" a="1"/>
  <c r="AI104" s="1"/>
  <c r="AI108" a="1"/>
  <c r="AI108" s="1"/>
  <c r="AI112" a="1"/>
  <c r="AI112" s="1"/>
  <c r="AI116" a="1"/>
  <c r="AI116" s="1"/>
  <c r="AI120" a="1"/>
  <c r="AI120" s="1"/>
  <c r="AI115" a="1"/>
  <c r="AI115" s="1"/>
  <c r="AI119" a="1"/>
  <c r="AI119" s="1"/>
  <c r="AI125" a="1"/>
  <c r="AI125" s="1"/>
  <c r="AI126" a="1"/>
  <c r="AI126" s="1"/>
  <c r="AI127" a="1"/>
  <c r="AI127" s="1"/>
  <c r="AI128" a="1"/>
  <c r="AI128" s="1"/>
  <c r="AI129" a="1"/>
  <c r="AI129" s="1"/>
  <c r="AI130" a="1"/>
  <c r="AI130" s="1"/>
  <c r="AI131" a="1"/>
  <c r="AI131" s="1"/>
  <c r="AI132" a="1"/>
  <c r="AI132" s="1"/>
  <c r="AI133" a="1"/>
  <c r="AI133" s="1"/>
  <c r="AI134" a="1"/>
  <c r="AI134" s="1"/>
  <c r="AI135" a="1"/>
  <c r="AI135" s="1"/>
  <c r="AI136" a="1"/>
  <c r="AI136" s="1"/>
  <c r="AI137" a="1"/>
  <c r="AI137" s="1"/>
  <c r="AI138" a="1"/>
  <c r="AI138" s="1"/>
  <c r="AI139" a="1"/>
  <c r="AI139" s="1"/>
  <c r="AI140" a="1"/>
  <c r="AI140" s="1"/>
  <c r="AI141" a="1"/>
  <c r="AI141" s="1"/>
  <c r="AI142" a="1"/>
  <c r="AI142" s="1"/>
  <c r="AI143" a="1"/>
  <c r="AI143" s="1"/>
  <c r="AI144" a="1"/>
  <c r="AI144" s="1"/>
  <c r="AI145" a="1"/>
  <c r="AI145" s="1"/>
  <c r="AI146" a="1"/>
  <c r="AI146" s="1"/>
  <c r="AI147" a="1"/>
  <c r="AI147" s="1"/>
  <c r="AI148" a="1"/>
  <c r="AI148" s="1"/>
  <c r="AI149" a="1"/>
  <c r="AI149" s="1"/>
  <c r="AI150" a="1"/>
  <c r="AI150" s="1"/>
  <c r="AI151" a="1"/>
  <c r="AI151" s="1"/>
  <c r="AI118" a="1"/>
  <c r="AI118" s="1"/>
  <c r="AI122" a="1"/>
  <c r="AI122" s="1"/>
  <c r="AI117" a="1"/>
  <c r="AI117" s="1"/>
  <c r="AI121" a="1"/>
  <c r="AI121" s="1"/>
  <c r="AI123" a="1"/>
  <c r="AI123" s="1"/>
  <c r="AI124" a="1"/>
  <c r="AI124" s="1"/>
  <c r="AI173" a="1"/>
  <c r="AI173" s="1"/>
  <c r="AI181" a="1"/>
  <c r="AI181" s="1"/>
  <c r="AI152" a="1"/>
  <c r="AI152" s="1"/>
  <c r="AI153" a="1"/>
  <c r="AI153" s="1"/>
  <c r="AI154" a="1"/>
  <c r="AI154" s="1"/>
  <c r="AI155" a="1"/>
  <c r="AI155" s="1"/>
  <c r="AI156" a="1"/>
  <c r="AI156" s="1"/>
  <c r="AI157" a="1"/>
  <c r="AI157" s="1"/>
  <c r="AI158" a="1"/>
  <c r="AI158" s="1"/>
  <c r="AI159" a="1"/>
  <c r="AI159" s="1"/>
  <c r="AI160" a="1"/>
  <c r="AI160" s="1"/>
  <c r="AI161" a="1"/>
  <c r="AI161" s="1"/>
  <c r="AI162" a="1"/>
  <c r="AI162" s="1"/>
  <c r="AI163" a="1"/>
  <c r="AI163" s="1"/>
  <c r="AI164" a="1"/>
  <c r="AI164" s="1"/>
  <c r="AI165" a="1"/>
  <c r="AI165" s="1"/>
  <c r="AI166" a="1"/>
  <c r="AI166" s="1"/>
  <c r="AI168" a="1"/>
  <c r="AI168" s="1"/>
  <c r="AI170" a="1"/>
  <c r="AI170" s="1"/>
  <c r="AI174" a="1"/>
  <c r="AI174" s="1"/>
  <c r="AI175" a="1"/>
  <c r="AI175" s="1"/>
  <c r="AI176" a="1"/>
  <c r="AI176" s="1"/>
  <c r="AI182" a="1"/>
  <c r="AI182" s="1"/>
  <c r="AI183" a="1"/>
  <c r="AI183" s="1"/>
  <c r="AI184" a="1"/>
  <c r="AI184" s="1"/>
  <c r="AI188" a="1"/>
  <c r="AI188" s="1"/>
  <c r="AI167" a="1"/>
  <c r="AI167" s="1"/>
  <c r="AI177" a="1"/>
  <c r="AI177" s="1"/>
  <c r="AI185" a="1"/>
  <c r="AI185" s="1"/>
  <c r="AI169" a="1"/>
  <c r="AI169" s="1"/>
  <c r="AI171" a="1"/>
  <c r="AI171" s="1"/>
  <c r="AI172" a="1"/>
  <c r="AI172" s="1"/>
  <c r="AI178" a="1"/>
  <c r="AI178" s="1"/>
  <c r="AI179" a="1"/>
  <c r="AI179" s="1"/>
  <c r="AI180" a="1"/>
  <c r="AI180" s="1"/>
  <c r="AI186" a="1"/>
  <c r="AI186" s="1"/>
  <c r="AI187" a="1"/>
  <c r="AI187" s="1"/>
  <c r="AI189" a="1"/>
  <c r="AI189" s="1"/>
  <c r="AI204" a="1"/>
  <c r="AI204" s="1"/>
  <c r="AI206" a="1"/>
  <c r="AI206" s="1"/>
  <c r="AI212" a="1"/>
  <c r="AI212" s="1"/>
  <c r="AI214" a="1"/>
  <c r="AI214" s="1"/>
  <c r="AI220" a="1"/>
  <c r="AI220" s="1"/>
  <c r="AI222" a="1"/>
  <c r="AI222" s="1"/>
  <c r="AI229" a="1"/>
  <c r="AI229" s="1"/>
  <c r="AI231" a="1"/>
  <c r="AI231" s="1"/>
  <c r="AI233" a="1"/>
  <c r="AI233" s="1"/>
  <c r="AI191" a="1"/>
  <c r="AI191" s="1"/>
  <c r="AI192" a="1"/>
  <c r="AI192" s="1"/>
  <c r="AI195" a="1"/>
  <c r="AI195" s="1"/>
  <c r="AI197" a="1"/>
  <c r="AI197" s="1"/>
  <c r="AI199" a="1"/>
  <c r="AI199" s="1"/>
  <c r="AI201" a="1"/>
  <c r="AI201" s="1"/>
  <c r="AI203" a="1"/>
  <c r="AI203" s="1"/>
  <c r="AI205" a="1"/>
  <c r="AI205" s="1"/>
  <c r="AI207" a="1"/>
  <c r="AI207" s="1"/>
  <c r="AI213" a="1"/>
  <c r="AI213" s="1"/>
  <c r="AI215" a="1"/>
  <c r="AI215" s="1"/>
  <c r="AI221" a="1"/>
  <c r="AI221" s="1"/>
  <c r="AI223" a="1"/>
  <c r="AI223" s="1"/>
  <c r="AI193" a="1"/>
  <c r="AI193" s="1"/>
  <c r="AI208" a="1"/>
  <c r="AI208" s="1"/>
  <c r="AI210" a="1"/>
  <c r="AI210" s="1"/>
  <c r="AI216" a="1"/>
  <c r="AI216" s="1"/>
  <c r="AI218" a="1"/>
  <c r="AI218" s="1"/>
  <c r="AI224" a="1"/>
  <c r="AI224" s="1"/>
  <c r="AI226" a="1"/>
  <c r="AI226" s="1"/>
  <c r="AI228" a="1"/>
  <c r="AI228" s="1"/>
  <c r="AI230" a="1"/>
  <c r="AI230" s="1"/>
  <c r="AI232" a="1"/>
  <c r="AI232" s="1"/>
  <c r="AI234" a="1"/>
  <c r="AI234" s="1"/>
  <c r="AI235" a="1"/>
  <c r="AI235" s="1"/>
  <c r="AI236" a="1"/>
  <c r="AI236" s="1"/>
  <c r="AI237" a="1"/>
  <c r="AI237" s="1"/>
  <c r="AI238" a="1"/>
  <c r="AI238" s="1"/>
  <c r="AI239" a="1"/>
  <c r="AI239" s="1"/>
  <c r="AI240" a="1"/>
  <c r="AI240" s="1"/>
  <c r="AI241" a="1"/>
  <c r="AI241" s="1"/>
  <c r="AI242" a="1"/>
  <c r="AI242" s="1"/>
  <c r="AI243" a="1"/>
  <c r="AI243" s="1"/>
  <c r="AI244" a="1"/>
  <c r="AI244" s="1"/>
  <c r="AI245" a="1"/>
  <c r="AI245" s="1"/>
  <c r="AI246" a="1"/>
  <c r="AI246" s="1"/>
  <c r="AI247" a="1"/>
  <c r="AI247" s="1"/>
  <c r="AI248" a="1"/>
  <c r="AI248" s="1"/>
  <c r="AI249" a="1"/>
  <c r="AI249" s="1"/>
  <c r="AI250" a="1"/>
  <c r="AI250" s="1"/>
  <c r="AI251" a="1"/>
  <c r="AI251" s="1"/>
  <c r="AI252" a="1"/>
  <c r="AI252" s="1"/>
  <c r="AI253" a="1"/>
  <c r="AI253" s="1"/>
  <c r="AI254" a="1"/>
  <c r="AI254" s="1"/>
  <c r="AI255" a="1"/>
  <c r="AI255" s="1"/>
  <c r="AI256" a="1"/>
  <c r="AI256" s="1"/>
  <c r="AI257" a="1"/>
  <c r="AI257" s="1"/>
  <c r="AI258" a="1"/>
  <c r="AI258" s="1"/>
  <c r="AI190" a="1"/>
  <c r="AI190" s="1"/>
  <c r="AI194" a="1"/>
  <c r="AI194" s="1"/>
  <c r="AI196" a="1"/>
  <c r="AI196" s="1"/>
  <c r="AI198" a="1"/>
  <c r="AI198" s="1"/>
  <c r="AI200" a="1"/>
  <c r="AI200" s="1"/>
  <c r="AI202" a="1"/>
  <c r="AI202" s="1"/>
  <c r="AI209" a="1"/>
  <c r="AI209" s="1"/>
  <c r="AI211" a="1"/>
  <c r="AI211" s="1"/>
  <c r="AI217" a="1"/>
  <c r="AI217" s="1"/>
  <c r="AI219" a="1"/>
  <c r="AI219" s="1"/>
  <c r="AI225" a="1"/>
  <c r="AI225" s="1"/>
  <c r="AI227" a="1"/>
  <c r="AI227" s="1"/>
  <c r="EP5" a="1"/>
  <c r="EP5" s="1"/>
  <c r="EP6" a="1"/>
  <c r="EP6" s="1"/>
  <c r="EP7" a="1"/>
  <c r="EP7" s="1"/>
  <c r="EP9" a="1"/>
  <c r="EP9" s="1"/>
  <c r="EP10" a="1"/>
  <c r="EP10" s="1"/>
  <c r="EP13" a="1"/>
  <c r="EP13" s="1"/>
  <c r="EP14" a="1"/>
  <c r="EP14" s="1"/>
  <c r="EP16" a="1"/>
  <c r="EP16" s="1"/>
  <c r="EP15" a="1"/>
  <c r="EP15" s="1"/>
  <c r="EP8" a="1"/>
  <c r="EP8" s="1"/>
  <c r="EP11" a="1"/>
  <c r="EP11" s="1"/>
  <c r="EP12" a="1"/>
  <c r="EP12" s="1"/>
  <c r="EP20" a="1"/>
  <c r="EP20" s="1"/>
  <c r="EP22" a="1"/>
  <c r="EP22" s="1"/>
  <c r="EP24" a="1"/>
  <c r="EP24" s="1"/>
  <c r="EP26" a="1"/>
  <c r="EP26" s="1"/>
  <c r="EP28" a="1"/>
  <c r="EP28" s="1"/>
  <c r="EP17" a="1"/>
  <c r="EP17" s="1"/>
  <c r="EP18" a="1"/>
  <c r="EP18" s="1"/>
  <c r="EP19" a="1"/>
  <c r="EP19" s="1"/>
  <c r="EP21" a="1"/>
  <c r="EP21" s="1"/>
  <c r="EP23" a="1"/>
  <c r="EP23" s="1"/>
  <c r="EP25" a="1"/>
  <c r="EP25" s="1"/>
  <c r="EP27" a="1"/>
  <c r="EP27" s="1"/>
  <c r="EP30" a="1"/>
  <c r="EP30" s="1"/>
  <c r="EP37" a="1"/>
  <c r="EP37" s="1"/>
  <c r="EP41" a="1"/>
  <c r="EP41" s="1"/>
  <c r="EP48" a="1"/>
  <c r="EP48" s="1"/>
  <c r="EP34" a="1"/>
  <c r="EP34" s="1"/>
  <c r="EP36" a="1"/>
  <c r="EP36" s="1"/>
  <c r="EP40" a="1"/>
  <c r="EP40" s="1"/>
  <c r="EP44" a="1"/>
  <c r="EP44" s="1"/>
  <c r="EP47" a="1"/>
  <c r="EP47" s="1"/>
  <c r="EP29" a="1"/>
  <c r="EP29" s="1"/>
  <c r="EP31" a="1"/>
  <c r="EP31" s="1"/>
  <c r="EP33" a="1"/>
  <c r="EP33" s="1"/>
  <c r="EP39" a="1"/>
  <c r="EP39" s="1"/>
  <c r="EP43" a="1"/>
  <c r="EP43" s="1"/>
  <c r="EP46" a="1"/>
  <c r="EP46" s="1"/>
  <c r="EP32" a="1"/>
  <c r="EP32" s="1"/>
  <c r="EP35" a="1"/>
  <c r="EP35" s="1"/>
  <c r="EP38" a="1"/>
  <c r="EP38" s="1"/>
  <c r="EP42" a="1"/>
  <c r="EP42" s="1"/>
  <c r="EP45" a="1"/>
  <c r="EP45" s="1"/>
  <c r="EP49" a="1"/>
  <c r="EP49" s="1"/>
  <c r="EP51" a="1"/>
  <c r="EP51" s="1"/>
  <c r="EP59" a="1"/>
  <c r="EP59" s="1"/>
  <c r="EP62" a="1"/>
  <c r="EP62" s="1"/>
  <c r="EP68" a="1"/>
  <c r="EP68" s="1"/>
  <c r="EP53" a="1"/>
  <c r="EP53" s="1"/>
  <c r="EP63" a="1"/>
  <c r="EP63" s="1"/>
  <c r="EP67" a="1"/>
  <c r="EP67" s="1"/>
  <c r="EP70" a="1"/>
  <c r="EP70" s="1"/>
  <c r="EP72" a="1"/>
  <c r="EP72" s="1"/>
  <c r="EP55" a="1"/>
  <c r="EP55" s="1"/>
  <c r="EP58" a="1"/>
  <c r="EP58" s="1"/>
  <c r="EP64" a="1"/>
  <c r="EP64" s="1"/>
  <c r="EP65" a="1"/>
  <c r="EP65" s="1"/>
  <c r="EP66" a="1"/>
  <c r="EP66" s="1"/>
  <c r="EP50" a="1"/>
  <c r="EP50" s="1"/>
  <c r="EP52" a="1"/>
  <c r="EP52" s="1"/>
  <c r="EP54" a="1"/>
  <c r="EP54" s="1"/>
  <c r="EP56" a="1"/>
  <c r="EP56" s="1"/>
  <c r="EP57" a="1"/>
  <c r="EP57" s="1"/>
  <c r="EP60" a="1"/>
  <c r="EP60" s="1"/>
  <c r="EP61" a="1"/>
  <c r="EP61" s="1"/>
  <c r="EP69" a="1"/>
  <c r="EP69" s="1"/>
  <c r="EP71" a="1"/>
  <c r="EP71" s="1"/>
  <c r="EP73" a="1"/>
  <c r="EP73" s="1"/>
  <c r="EP104" a="1"/>
  <c r="EP104" s="1"/>
  <c r="EP108" a="1"/>
  <c r="EP108" s="1"/>
  <c r="EP112" a="1"/>
  <c r="EP112" s="1"/>
  <c r="EP75" a="1"/>
  <c r="EP75" s="1"/>
  <c r="EP77" a="1"/>
  <c r="EP77" s="1"/>
  <c r="EP79" a="1"/>
  <c r="EP79" s="1"/>
  <c r="EP81" a="1"/>
  <c r="EP81" s="1"/>
  <c r="EP83" a="1"/>
  <c r="EP83" s="1"/>
  <c r="EP85" a="1"/>
  <c r="EP85" s="1"/>
  <c r="EP87" a="1"/>
  <c r="EP87" s="1"/>
  <c r="EP89" a="1"/>
  <c r="EP89" s="1"/>
  <c r="EP91" a="1"/>
  <c r="EP91" s="1"/>
  <c r="EP93" a="1"/>
  <c r="EP93" s="1"/>
  <c r="EP95" a="1"/>
  <c r="EP95" s="1"/>
  <c r="EP97" a="1"/>
  <c r="EP97" s="1"/>
  <c r="EP99" a="1"/>
  <c r="EP99" s="1"/>
  <c r="EP101" a="1"/>
  <c r="EP101" s="1"/>
  <c r="EP103" a="1"/>
  <c r="EP103" s="1"/>
  <c r="EP107" a="1"/>
  <c r="EP107" s="1"/>
  <c r="EP111" a="1"/>
  <c r="EP111" s="1"/>
  <c r="EP102" a="1"/>
  <c r="EP102" s="1"/>
  <c r="EP106" a="1"/>
  <c r="EP106" s="1"/>
  <c r="EP110" a="1"/>
  <c r="EP110" s="1"/>
  <c r="EP74" a="1"/>
  <c r="EP74" s="1"/>
  <c r="EP76" a="1"/>
  <c r="EP76" s="1"/>
  <c r="EP78" a="1"/>
  <c r="EP78" s="1"/>
  <c r="EP80" a="1"/>
  <c r="EP80" s="1"/>
  <c r="EP82" a="1"/>
  <c r="EP82" s="1"/>
  <c r="EP84" a="1"/>
  <c r="EP84" s="1"/>
  <c r="EP86" a="1"/>
  <c r="EP86" s="1"/>
  <c r="EP88" a="1"/>
  <c r="EP88" s="1"/>
  <c r="EP90" a="1"/>
  <c r="EP90" s="1"/>
  <c r="EP92" a="1"/>
  <c r="EP92" s="1"/>
  <c r="EP94" a="1"/>
  <c r="EP94" s="1"/>
  <c r="EP96" a="1"/>
  <c r="EP96" s="1"/>
  <c r="EP98" a="1"/>
  <c r="EP98" s="1"/>
  <c r="EP100" a="1"/>
  <c r="EP100" s="1"/>
  <c r="EP105" a="1"/>
  <c r="EP105" s="1"/>
  <c r="EP109" a="1"/>
  <c r="EP109" s="1"/>
  <c r="EP113" a="1"/>
  <c r="EP113" s="1"/>
  <c r="EP117" a="1"/>
  <c r="EP117" s="1"/>
  <c r="EP121" a="1"/>
  <c r="EP121" s="1"/>
  <c r="EP125" a="1"/>
  <c r="EP125" s="1"/>
  <c r="EP126" a="1"/>
  <c r="EP126" s="1"/>
  <c r="EP127" a="1"/>
  <c r="EP127" s="1"/>
  <c r="EP128" a="1"/>
  <c r="EP128" s="1"/>
  <c r="EP129" a="1"/>
  <c r="EP129" s="1"/>
  <c r="EP130" a="1"/>
  <c r="EP130" s="1"/>
  <c r="EP131" a="1"/>
  <c r="EP131" s="1"/>
  <c r="EP132" a="1"/>
  <c r="EP132" s="1"/>
  <c r="EP133" a="1"/>
  <c r="EP133" s="1"/>
  <c r="EP134" a="1"/>
  <c r="EP134" s="1"/>
  <c r="EP135" a="1"/>
  <c r="EP135" s="1"/>
  <c r="EP136" a="1"/>
  <c r="EP136" s="1"/>
  <c r="EP137" a="1"/>
  <c r="EP137" s="1"/>
  <c r="EP138" a="1"/>
  <c r="EP138" s="1"/>
  <c r="EP139" a="1"/>
  <c r="EP139" s="1"/>
  <c r="EP140" a="1"/>
  <c r="EP140" s="1"/>
  <c r="EP141" a="1"/>
  <c r="EP141" s="1"/>
  <c r="EP142" a="1"/>
  <c r="EP142" s="1"/>
  <c r="EP143" a="1"/>
  <c r="EP143" s="1"/>
  <c r="EP144" a="1"/>
  <c r="EP144" s="1"/>
  <c r="EP145" a="1"/>
  <c r="EP145" s="1"/>
  <c r="EP146" a="1"/>
  <c r="EP146" s="1"/>
  <c r="EP147" a="1"/>
  <c r="EP147" s="1"/>
  <c r="EP148" a="1"/>
  <c r="EP148" s="1"/>
  <c r="EP149" a="1"/>
  <c r="EP149" s="1"/>
  <c r="EP116" a="1"/>
  <c r="EP116" s="1"/>
  <c r="EP120" a="1"/>
  <c r="EP120" s="1"/>
  <c r="EP124" a="1"/>
  <c r="EP124" s="1"/>
  <c r="EP115" a="1"/>
  <c r="EP115" s="1"/>
  <c r="EP119" a="1"/>
  <c r="EP119" s="1"/>
  <c r="EP114" a="1"/>
  <c r="EP114" s="1"/>
  <c r="EP118" a="1"/>
  <c r="EP118" s="1"/>
  <c r="EP122" a="1"/>
  <c r="EP122" s="1"/>
  <c r="EP123" a="1"/>
  <c r="EP123" s="1"/>
  <c r="EP150" a="1"/>
  <c r="EP150" s="1"/>
  <c r="EP151" a="1"/>
  <c r="EP151" s="1"/>
  <c r="EP152" a="1"/>
  <c r="EP152" s="1"/>
  <c r="EP153" a="1"/>
  <c r="EP153" s="1"/>
  <c r="EP154" a="1"/>
  <c r="EP154" s="1"/>
  <c r="EP155" a="1"/>
  <c r="EP155" s="1"/>
  <c r="EP156" a="1"/>
  <c r="EP156" s="1"/>
  <c r="EP157" a="1"/>
  <c r="EP157" s="1"/>
  <c r="EP158" a="1"/>
  <c r="EP158" s="1"/>
  <c r="EP159" a="1"/>
  <c r="EP159" s="1"/>
  <c r="EP160" a="1"/>
  <c r="EP160" s="1"/>
  <c r="EP161" a="1"/>
  <c r="EP161" s="1"/>
  <c r="EP162" a="1"/>
  <c r="EP162" s="1"/>
  <c r="EP163" a="1"/>
  <c r="EP163" s="1"/>
  <c r="EP164" a="1"/>
  <c r="EP164" s="1"/>
  <c r="EP165" a="1"/>
  <c r="EP165" s="1"/>
  <c r="EP166" a="1"/>
  <c r="EP166" s="1"/>
  <c r="EP172" a="1"/>
  <c r="EP172" s="1"/>
  <c r="EP173" a="1"/>
  <c r="EP173" s="1"/>
  <c r="EP174" a="1"/>
  <c r="EP174" s="1"/>
  <c r="EP180" a="1"/>
  <c r="EP180" s="1"/>
  <c r="EP181" a="1"/>
  <c r="EP181" s="1"/>
  <c r="EP182" a="1"/>
  <c r="EP182" s="1"/>
  <c r="EP175" a="1"/>
  <c r="EP175" s="1"/>
  <c r="EP183" a="1"/>
  <c r="EP183" s="1"/>
  <c r="EP168" a="1"/>
  <c r="EP168" s="1"/>
  <c r="EP170" a="1"/>
  <c r="EP170" s="1"/>
  <c r="EP176" a="1"/>
  <c r="EP176" s="1"/>
  <c r="EP177" a="1"/>
  <c r="EP177" s="1"/>
  <c r="EP178" a="1"/>
  <c r="EP178" s="1"/>
  <c r="EP184" a="1"/>
  <c r="EP184" s="1"/>
  <c r="EP185" a="1"/>
  <c r="EP185" s="1"/>
  <c r="EP186" a="1"/>
  <c r="EP186" s="1"/>
  <c r="EP167" a="1"/>
  <c r="EP167" s="1"/>
  <c r="EP169" a="1"/>
  <c r="EP169" s="1"/>
  <c r="EP171" a="1"/>
  <c r="EP171" s="1"/>
  <c r="EP179" a="1"/>
  <c r="EP179" s="1"/>
  <c r="EP187" a="1"/>
  <c r="EP187" s="1"/>
  <c r="EP189" a="1"/>
  <c r="EP189" s="1"/>
  <c r="EP195" a="1"/>
  <c r="EP195" s="1"/>
  <c r="EP197" a="1"/>
  <c r="EP197" s="1"/>
  <c r="EP199" a="1"/>
  <c r="EP199" s="1"/>
  <c r="EP201" a="1"/>
  <c r="EP201" s="1"/>
  <c r="EP205" a="1"/>
  <c r="EP205" s="1"/>
  <c r="EP213" a="1"/>
  <c r="EP213" s="1"/>
  <c r="EP221" a="1"/>
  <c r="EP221" s="1"/>
  <c r="EP228" a="1"/>
  <c r="EP228" s="1"/>
  <c r="EP230" a="1"/>
  <c r="EP230" s="1"/>
  <c r="EP232" a="1"/>
  <c r="EP232" s="1"/>
  <c r="EP242" a="1"/>
  <c r="EP242" s="1"/>
  <c r="EP243" a="1"/>
  <c r="EP243" s="1"/>
  <c r="EP244" a="1"/>
  <c r="EP244" s="1"/>
  <c r="EP245" a="1"/>
  <c r="EP245" s="1"/>
  <c r="EP246" a="1"/>
  <c r="EP246" s="1"/>
  <c r="EP247" a="1"/>
  <c r="EP247" s="1"/>
  <c r="EP248" a="1"/>
  <c r="EP248" s="1"/>
  <c r="EP249" a="1"/>
  <c r="EP249" s="1"/>
  <c r="EP250" a="1"/>
  <c r="EP250" s="1"/>
  <c r="EP251" a="1"/>
  <c r="EP251" s="1"/>
  <c r="EP252" a="1"/>
  <c r="EP252" s="1"/>
  <c r="EP253" a="1"/>
  <c r="EP253" s="1"/>
  <c r="EP254" a="1"/>
  <c r="EP254" s="1"/>
  <c r="EP255" a="1"/>
  <c r="EP255" s="1"/>
  <c r="EP256" a="1"/>
  <c r="EP256" s="1"/>
  <c r="EP257" a="1"/>
  <c r="EP257" s="1"/>
  <c r="EP258" a="1"/>
  <c r="EP258" s="1"/>
  <c r="EP190" a="1"/>
  <c r="EP190" s="1"/>
  <c r="EP206" a="1"/>
  <c r="EP206" s="1"/>
  <c r="EP207" a="1"/>
  <c r="EP207" s="1"/>
  <c r="EP208" a="1"/>
  <c r="EP208" s="1"/>
  <c r="EP214" a="1"/>
  <c r="EP214" s="1"/>
  <c r="EP215" a="1"/>
  <c r="EP215" s="1"/>
  <c r="EP216" a="1"/>
  <c r="EP216" s="1"/>
  <c r="EP222" a="1"/>
  <c r="EP222" s="1"/>
  <c r="EP223" a="1"/>
  <c r="EP223" s="1"/>
  <c r="EP224" a="1"/>
  <c r="EP224" s="1"/>
  <c r="EP233" a="1"/>
  <c r="EP233" s="1"/>
  <c r="EP234" a="1"/>
  <c r="EP234" s="1"/>
  <c r="EP235" a="1"/>
  <c r="EP235" s="1"/>
  <c r="EP236" a="1"/>
  <c r="EP236" s="1"/>
  <c r="EP237" a="1"/>
  <c r="EP237" s="1"/>
  <c r="EP238" a="1"/>
  <c r="EP238" s="1"/>
  <c r="EP239" a="1"/>
  <c r="EP239" s="1"/>
  <c r="EP240" a="1"/>
  <c r="EP240" s="1"/>
  <c r="EP241" a="1"/>
  <c r="EP241" s="1"/>
  <c r="EP192" a="1"/>
  <c r="EP192" s="1"/>
  <c r="EP193" a="1"/>
  <c r="EP193" s="1"/>
  <c r="EP194" a="1"/>
  <c r="EP194" s="1"/>
  <c r="EP196" a="1"/>
  <c r="EP196" s="1"/>
  <c r="EP198" a="1"/>
  <c r="EP198" s="1"/>
  <c r="EP200" a="1"/>
  <c r="EP200" s="1"/>
  <c r="EP202" a="1"/>
  <c r="EP202" s="1"/>
  <c r="EP209" a="1"/>
  <c r="EP209" s="1"/>
  <c r="EP217" a="1"/>
  <c r="EP217" s="1"/>
  <c r="EP225" a="1"/>
  <c r="EP225" s="1"/>
  <c r="EP229" a="1"/>
  <c r="EP229" s="1"/>
  <c r="EP231" a="1"/>
  <c r="EP231" s="1"/>
  <c r="EP188" a="1"/>
  <c r="EP188" s="1"/>
  <c r="EP191" a="1"/>
  <c r="EP191" s="1"/>
  <c r="EP203" a="1"/>
  <c r="EP203" s="1"/>
  <c r="EP204" a="1"/>
  <c r="EP204" s="1"/>
  <c r="EP210" a="1"/>
  <c r="EP210" s="1"/>
  <c r="EP211" a="1"/>
  <c r="EP211" s="1"/>
  <c r="EP212" a="1"/>
  <c r="EP212" s="1"/>
  <c r="EP218" a="1"/>
  <c r="EP218" s="1"/>
  <c r="EP219" a="1"/>
  <c r="EP219" s="1"/>
  <c r="EP220" a="1"/>
  <c r="EP220" s="1"/>
  <c r="EP226" a="1"/>
  <c r="EP226" s="1"/>
  <c r="EP227" a="1"/>
  <c r="EP227" s="1"/>
  <c r="CS5" a="1"/>
  <c r="CS5" s="1"/>
  <c r="CS6" a="1"/>
  <c r="CS6" s="1"/>
  <c r="CS7" a="1"/>
  <c r="CS7" s="1"/>
  <c r="CS11" a="1"/>
  <c r="CS11" s="1"/>
  <c r="CS8" a="1"/>
  <c r="CS8" s="1"/>
  <c r="CS10" a="1"/>
  <c r="CS10" s="1"/>
  <c r="CS18" a="1"/>
  <c r="CS18" s="1"/>
  <c r="CS9" a="1"/>
  <c r="CS9" s="1"/>
  <c r="CS12" a="1"/>
  <c r="CS12" s="1"/>
  <c r="CS13" a="1"/>
  <c r="CS13" s="1"/>
  <c r="CS14" a="1"/>
  <c r="CS14" s="1"/>
  <c r="CS15" a="1"/>
  <c r="CS15" s="1"/>
  <c r="CS16" a="1"/>
  <c r="CS16" s="1"/>
  <c r="CS17" a="1"/>
  <c r="CS17" s="1"/>
  <c r="CS19" a="1"/>
  <c r="CS19" s="1"/>
  <c r="CS21" a="1"/>
  <c r="CS21" s="1"/>
  <c r="CS23" a="1"/>
  <c r="CS23" s="1"/>
  <c r="CS25" a="1"/>
  <c r="CS25" s="1"/>
  <c r="CS27" a="1"/>
  <c r="CS27" s="1"/>
  <c r="CS20" a="1"/>
  <c r="CS20" s="1"/>
  <c r="CS22" a="1"/>
  <c r="CS22" s="1"/>
  <c r="CS24" a="1"/>
  <c r="CS24" s="1"/>
  <c r="CS26" a="1"/>
  <c r="CS26" s="1"/>
  <c r="CS28" a="1"/>
  <c r="CS28" s="1"/>
  <c r="CS31" a="1"/>
  <c r="CS31" s="1"/>
  <c r="CS33" a="1"/>
  <c r="CS33" s="1"/>
  <c r="CS39" a="1"/>
  <c r="CS39" s="1"/>
  <c r="CS43" a="1"/>
  <c r="CS43" s="1"/>
  <c r="CS46" a="1"/>
  <c r="CS46" s="1"/>
  <c r="CS29" a="1"/>
  <c r="CS29" s="1"/>
  <c r="CS30" a="1"/>
  <c r="CS30" s="1"/>
  <c r="CS32" a="1"/>
  <c r="CS32" s="1"/>
  <c r="CS35" a="1"/>
  <c r="CS35" s="1"/>
  <c r="CS38" a="1"/>
  <c r="CS38" s="1"/>
  <c r="CS42" a="1"/>
  <c r="CS42" s="1"/>
  <c r="CS49" a="1"/>
  <c r="CS49" s="1"/>
  <c r="CS37" a="1"/>
  <c r="CS37" s="1"/>
  <c r="CS41" a="1"/>
  <c r="CS41" s="1"/>
  <c r="CS48" a="1"/>
  <c r="CS48" s="1"/>
  <c r="CS34" a="1"/>
  <c r="CS34" s="1"/>
  <c r="CS36" a="1"/>
  <c r="CS36" s="1"/>
  <c r="CS40" a="1"/>
  <c r="CS40" s="1"/>
  <c r="CS44" a="1"/>
  <c r="CS44" s="1"/>
  <c r="CS45" a="1"/>
  <c r="CS45" s="1"/>
  <c r="CS47" a="1"/>
  <c r="CS47" s="1"/>
  <c r="CS55" a="1"/>
  <c r="CS55" s="1"/>
  <c r="CS62" a="1"/>
  <c r="CS62" s="1"/>
  <c r="CS69" a="1"/>
  <c r="CS69" s="1"/>
  <c r="CS71" a="1"/>
  <c r="CS71" s="1"/>
  <c r="CS52" a="1"/>
  <c r="CS52" s="1"/>
  <c r="CS54" a="1"/>
  <c r="CS54" s="1"/>
  <c r="CS57" a="1"/>
  <c r="CS57" s="1"/>
  <c r="CS59" a="1"/>
  <c r="CS59" s="1"/>
  <c r="CS63" a="1"/>
  <c r="CS63" s="1"/>
  <c r="CS65" a="1"/>
  <c r="CS65" s="1"/>
  <c r="CS66" a="1"/>
  <c r="CS66" s="1"/>
  <c r="CS68" a="1"/>
  <c r="CS68" s="1"/>
  <c r="CS50" a="1"/>
  <c r="CS50" s="1"/>
  <c r="CS51" a="1"/>
  <c r="CS51" s="1"/>
  <c r="CS56" a="1"/>
  <c r="CS56" s="1"/>
  <c r="CS60" a="1"/>
  <c r="CS60" s="1"/>
  <c r="CS64" a="1"/>
  <c r="CS64" s="1"/>
  <c r="CS67" a="1"/>
  <c r="CS67" s="1"/>
  <c r="CS70" a="1"/>
  <c r="CS70" s="1"/>
  <c r="CS53" a="1"/>
  <c r="CS53" s="1"/>
  <c r="CS58" a="1"/>
  <c r="CS58" s="1"/>
  <c r="CS61" a="1"/>
  <c r="CS61" s="1"/>
  <c r="CS74" a="1"/>
  <c r="CS74" s="1"/>
  <c r="CS76" a="1"/>
  <c r="CS76" s="1"/>
  <c r="CS78" a="1"/>
  <c r="CS78" s="1"/>
  <c r="CS80" a="1"/>
  <c r="CS80" s="1"/>
  <c r="CS82" a="1"/>
  <c r="CS82" s="1"/>
  <c r="CS84" a="1"/>
  <c r="CS84" s="1"/>
  <c r="CS86" a="1"/>
  <c r="CS86" s="1"/>
  <c r="CS88" a="1"/>
  <c r="CS88" s="1"/>
  <c r="CS90" a="1"/>
  <c r="CS90" s="1"/>
  <c r="CS92" a="1"/>
  <c r="CS92" s="1"/>
  <c r="CS94" a="1"/>
  <c r="CS94" s="1"/>
  <c r="CS96" a="1"/>
  <c r="CS96" s="1"/>
  <c r="CS98" a="1"/>
  <c r="CS98" s="1"/>
  <c r="CS100" a="1"/>
  <c r="CS100" s="1"/>
  <c r="CS103" a="1"/>
  <c r="CS103" s="1"/>
  <c r="CS107" a="1"/>
  <c r="CS107" s="1"/>
  <c r="CS111" a="1"/>
  <c r="CS111" s="1"/>
  <c r="CS102" a="1"/>
  <c r="CS102" s="1"/>
  <c r="CS106" a="1"/>
  <c r="CS106" s="1"/>
  <c r="CS110" a="1"/>
  <c r="CS110" s="1"/>
  <c r="CS114" a="1"/>
  <c r="CS114" s="1"/>
  <c r="CS72" a="1"/>
  <c r="CS72" s="1"/>
  <c r="CS75" a="1"/>
  <c r="CS75" s="1"/>
  <c r="CS77" a="1"/>
  <c r="CS77" s="1"/>
  <c r="CS79" a="1"/>
  <c r="CS79" s="1"/>
  <c r="CS81" a="1"/>
  <c r="CS81" s="1"/>
  <c r="CS83" a="1"/>
  <c r="CS83" s="1"/>
  <c r="CS85" a="1"/>
  <c r="CS85" s="1"/>
  <c r="CS87" a="1"/>
  <c r="CS87" s="1"/>
  <c r="CS89" a="1"/>
  <c r="CS89" s="1"/>
  <c r="CS91" a="1"/>
  <c r="CS91" s="1"/>
  <c r="CS93" a="1"/>
  <c r="CS93" s="1"/>
  <c r="CS95" a="1"/>
  <c r="CS95" s="1"/>
  <c r="CS97" a="1"/>
  <c r="CS97" s="1"/>
  <c r="CS99" a="1"/>
  <c r="CS99" s="1"/>
  <c r="CS101" a="1"/>
  <c r="CS101" s="1"/>
  <c r="CS105" a="1"/>
  <c r="CS105" s="1"/>
  <c r="CS109" a="1"/>
  <c r="CS109" s="1"/>
  <c r="CS113" a="1"/>
  <c r="CS113" s="1"/>
  <c r="CS73" a="1"/>
  <c r="CS73" s="1"/>
  <c r="CS104" a="1"/>
  <c r="CS104" s="1"/>
  <c r="CS108" a="1"/>
  <c r="CS108" s="1"/>
  <c r="CS112" a="1"/>
  <c r="CS112" s="1"/>
  <c r="CS116" a="1"/>
  <c r="CS116" s="1"/>
  <c r="CS120" a="1"/>
  <c r="CS120" s="1"/>
  <c r="CS115" a="1"/>
  <c r="CS115" s="1"/>
  <c r="CS119" a="1"/>
  <c r="CS119" s="1"/>
  <c r="CS125" a="1"/>
  <c r="CS125" s="1"/>
  <c r="CS126" a="1"/>
  <c r="CS126" s="1"/>
  <c r="CS127" a="1"/>
  <c r="CS127" s="1"/>
  <c r="CS128" a="1"/>
  <c r="CS128" s="1"/>
  <c r="CS129" a="1"/>
  <c r="CS129" s="1"/>
  <c r="CS130" a="1"/>
  <c r="CS130" s="1"/>
  <c r="CS131" a="1"/>
  <c r="CS131" s="1"/>
  <c r="CS132" a="1"/>
  <c r="CS132" s="1"/>
  <c r="CS133" a="1"/>
  <c r="CS133" s="1"/>
  <c r="CS134" a="1"/>
  <c r="CS134" s="1"/>
  <c r="CS135" a="1"/>
  <c r="CS135" s="1"/>
  <c r="CS136" a="1"/>
  <c r="CS136" s="1"/>
  <c r="CS137" a="1"/>
  <c r="CS137" s="1"/>
  <c r="CS138" a="1"/>
  <c r="CS138" s="1"/>
  <c r="CS139" a="1"/>
  <c r="CS139" s="1"/>
  <c r="CS140" a="1"/>
  <c r="CS140" s="1"/>
  <c r="CS141" a="1"/>
  <c r="CS141" s="1"/>
  <c r="CS142" a="1"/>
  <c r="CS142" s="1"/>
  <c r="CS143" a="1"/>
  <c r="CS143" s="1"/>
  <c r="CS144" a="1"/>
  <c r="CS144" s="1"/>
  <c r="CS145" a="1"/>
  <c r="CS145" s="1"/>
  <c r="CS146" a="1"/>
  <c r="CS146" s="1"/>
  <c r="CS147" a="1"/>
  <c r="CS147" s="1"/>
  <c r="CS148" a="1"/>
  <c r="CS148" s="1"/>
  <c r="CS149" a="1"/>
  <c r="CS149" s="1"/>
  <c r="CS150" a="1"/>
  <c r="CS150" s="1"/>
  <c r="CS118" a="1"/>
  <c r="CS118" s="1"/>
  <c r="CS122" a="1"/>
  <c r="CS122" s="1"/>
  <c r="CS117" a="1"/>
  <c r="CS117" s="1"/>
  <c r="CS121" a="1"/>
  <c r="CS121" s="1"/>
  <c r="CS123" a="1"/>
  <c r="CS123" s="1"/>
  <c r="CS124" a="1"/>
  <c r="CS124" s="1"/>
  <c r="CS172" a="1"/>
  <c r="CS172" s="1"/>
  <c r="CS178" a="1"/>
  <c r="CS178" s="1"/>
  <c r="CS180" a="1"/>
  <c r="CS180" s="1"/>
  <c r="CS186" a="1"/>
  <c r="CS186" s="1"/>
  <c r="CS151" a="1"/>
  <c r="CS151" s="1"/>
  <c r="CS152" a="1"/>
  <c r="CS152" s="1"/>
  <c r="CS153" a="1"/>
  <c r="CS153" s="1"/>
  <c r="CS154" a="1"/>
  <c r="CS154" s="1"/>
  <c r="CS155" a="1"/>
  <c r="CS155" s="1"/>
  <c r="CS156" a="1"/>
  <c r="CS156" s="1"/>
  <c r="CS157" a="1"/>
  <c r="CS157" s="1"/>
  <c r="CS158" a="1"/>
  <c r="CS158" s="1"/>
  <c r="CS159" a="1"/>
  <c r="CS159" s="1"/>
  <c r="CS160" a="1"/>
  <c r="CS160" s="1"/>
  <c r="CS161" a="1"/>
  <c r="CS161" s="1"/>
  <c r="CS162" a="1"/>
  <c r="CS162" s="1"/>
  <c r="CS163" a="1"/>
  <c r="CS163" s="1"/>
  <c r="CS164" a="1"/>
  <c r="CS164" s="1"/>
  <c r="CS165" a="1"/>
  <c r="CS165" s="1"/>
  <c r="CS166" a="1"/>
  <c r="CS166" s="1"/>
  <c r="CS169" a="1"/>
  <c r="CS169" s="1"/>
  <c r="CS170" a="1"/>
  <c r="CS170" s="1"/>
  <c r="CS173" a="1"/>
  <c r="CS173" s="1"/>
  <c r="CS175" a="1"/>
  <c r="CS175" s="1"/>
  <c r="CS181" a="1"/>
  <c r="CS181" s="1"/>
  <c r="CS183" a="1"/>
  <c r="CS183" s="1"/>
  <c r="CS168" a="1"/>
  <c r="CS168" s="1"/>
  <c r="CS174" a="1"/>
  <c r="CS174" s="1"/>
  <c r="CS176" a="1"/>
  <c r="CS176" s="1"/>
  <c r="CS182" a="1"/>
  <c r="CS182" s="1"/>
  <c r="CS184" a="1"/>
  <c r="CS184" s="1"/>
  <c r="CS167" a="1"/>
  <c r="CS167" s="1"/>
  <c r="CS171" a="1"/>
  <c r="CS171" s="1"/>
  <c r="CS177" a="1"/>
  <c r="CS177" s="1"/>
  <c r="CS179" a="1"/>
  <c r="CS179" s="1"/>
  <c r="CS185" a="1"/>
  <c r="CS185" s="1"/>
  <c r="CS187" a="1"/>
  <c r="CS187" s="1"/>
  <c r="CS188" a="1"/>
  <c r="CS188" s="1"/>
  <c r="CS204" a="1"/>
  <c r="CS204" s="1"/>
  <c r="CS205" a="1"/>
  <c r="CS205" s="1"/>
  <c r="CS206" a="1"/>
  <c r="CS206" s="1"/>
  <c r="CS212" a="1"/>
  <c r="CS212" s="1"/>
  <c r="CS213" a="1"/>
  <c r="CS213" s="1"/>
  <c r="CS214" a="1"/>
  <c r="CS214" s="1"/>
  <c r="CS220" a="1"/>
  <c r="CS220" s="1"/>
  <c r="CS221" a="1"/>
  <c r="CS221" s="1"/>
  <c r="CS222" a="1"/>
  <c r="CS222" s="1"/>
  <c r="CS191" a="1"/>
  <c r="CS191" s="1"/>
  <c r="CS192" a="1"/>
  <c r="CS192" s="1"/>
  <c r="CS207" a="1"/>
  <c r="CS207" s="1"/>
  <c r="CS215" a="1"/>
  <c r="CS215" s="1"/>
  <c r="CS223" a="1"/>
  <c r="CS223" s="1"/>
  <c r="CS228" a="1"/>
  <c r="CS228" s="1"/>
  <c r="CS230" a="1"/>
  <c r="CS230" s="1"/>
  <c r="CS232" a="1"/>
  <c r="CS232" s="1"/>
  <c r="CS242" a="1"/>
  <c r="CS242" s="1"/>
  <c r="CS243" a="1"/>
  <c r="CS243" s="1"/>
  <c r="CS244" a="1"/>
  <c r="CS244" s="1"/>
  <c r="CS245" a="1"/>
  <c r="CS245" s="1"/>
  <c r="CS246" a="1"/>
  <c r="CS246" s="1"/>
  <c r="CS247" a="1"/>
  <c r="CS247" s="1"/>
  <c r="CS248" a="1"/>
  <c r="CS248" s="1"/>
  <c r="CS249" a="1"/>
  <c r="CS249" s="1"/>
  <c r="CS250" a="1"/>
  <c r="CS250" s="1"/>
  <c r="CS251" a="1"/>
  <c r="CS251" s="1"/>
  <c r="CS252" a="1"/>
  <c r="CS252" s="1"/>
  <c r="CS253" a="1"/>
  <c r="CS253" s="1"/>
  <c r="CS254" a="1"/>
  <c r="CS254" s="1"/>
  <c r="CS255" a="1"/>
  <c r="CS255" s="1"/>
  <c r="CS256" a="1"/>
  <c r="CS256" s="1"/>
  <c r="CS257" a="1"/>
  <c r="CS257" s="1"/>
  <c r="CS258" a="1"/>
  <c r="CS258" s="1"/>
  <c r="CS189" a="1"/>
  <c r="CS189" s="1"/>
  <c r="CS193" a="1"/>
  <c r="CS193" s="1"/>
  <c r="CS195" a="1"/>
  <c r="CS195" s="1"/>
  <c r="CS197" a="1"/>
  <c r="CS197" s="1"/>
  <c r="CS199" a="1"/>
  <c r="CS199" s="1"/>
  <c r="CS201" a="1"/>
  <c r="CS201" s="1"/>
  <c r="CS203" a="1"/>
  <c r="CS203" s="1"/>
  <c r="CS208" a="1"/>
  <c r="CS208" s="1"/>
  <c r="CS209" a="1"/>
  <c r="CS209" s="1"/>
  <c r="CS210" a="1"/>
  <c r="CS210" s="1"/>
  <c r="CS216" a="1"/>
  <c r="CS216" s="1"/>
  <c r="CS217" a="1"/>
  <c r="CS217" s="1"/>
  <c r="CS218" a="1"/>
  <c r="CS218" s="1"/>
  <c r="CS224" a="1"/>
  <c r="CS224" s="1"/>
  <c r="CS225" a="1"/>
  <c r="CS225" s="1"/>
  <c r="CS226" a="1"/>
  <c r="CS226" s="1"/>
  <c r="CS190" a="1"/>
  <c r="CS190" s="1"/>
  <c r="CS194" a="1"/>
  <c r="CS194" s="1"/>
  <c r="CS196" a="1"/>
  <c r="CS196" s="1"/>
  <c r="CS198" a="1"/>
  <c r="CS198" s="1"/>
  <c r="CS200" a="1"/>
  <c r="CS200" s="1"/>
  <c r="CS202" a="1"/>
  <c r="CS202" s="1"/>
  <c r="CS211" a="1"/>
  <c r="CS211" s="1"/>
  <c r="CS219" a="1"/>
  <c r="CS219" s="1"/>
  <c r="CS227" a="1"/>
  <c r="CS227" s="1"/>
  <c r="CS229" a="1"/>
  <c r="CS229" s="1"/>
  <c r="CS231" a="1"/>
  <c r="CS231" s="1"/>
  <c r="CS233" a="1"/>
  <c r="CS233" s="1"/>
  <c r="CS234" a="1"/>
  <c r="CS234" s="1"/>
  <c r="CS235" a="1"/>
  <c r="CS235" s="1"/>
  <c r="CS236" a="1"/>
  <c r="CS236" s="1"/>
  <c r="CS237" a="1"/>
  <c r="CS237" s="1"/>
  <c r="CS238" a="1"/>
  <c r="CS238" s="1"/>
  <c r="CS239" a="1"/>
  <c r="CS239" s="1"/>
  <c r="CS240" a="1"/>
  <c r="CS240" s="1"/>
  <c r="CS241" a="1"/>
  <c r="CS241" s="1"/>
  <c r="BO5" a="1"/>
  <c r="BO5" s="1"/>
  <c r="BO6" a="1"/>
  <c r="BO6" s="1"/>
  <c r="BO7" a="1"/>
  <c r="BO7" s="1"/>
  <c r="BO8" a="1"/>
  <c r="BO8" s="1"/>
  <c r="BO12" a="1"/>
  <c r="BO12" s="1"/>
  <c r="BO13" a="1"/>
  <c r="BO13" s="1"/>
  <c r="BO14" a="1"/>
  <c r="BO14" s="1"/>
  <c r="BO11" a="1"/>
  <c r="BO11" s="1"/>
  <c r="BO15" a="1"/>
  <c r="BO15" s="1"/>
  <c r="BO16" a="1"/>
  <c r="BO16" s="1"/>
  <c r="BO17" a="1"/>
  <c r="BO17" s="1"/>
  <c r="BO9" a="1"/>
  <c r="BO9" s="1"/>
  <c r="BO10" a="1"/>
  <c r="BO10" s="1"/>
  <c r="BO18" a="1"/>
  <c r="BO18" s="1"/>
  <c r="BO23" a="1"/>
  <c r="BO23" s="1"/>
  <c r="BO21" a="1"/>
  <c r="BO21" s="1"/>
  <c r="BO25" a="1"/>
  <c r="BO25" s="1"/>
  <c r="BO27" a="1"/>
  <c r="BO27" s="1"/>
  <c r="BO29" a="1"/>
  <c r="BO29" s="1"/>
  <c r="BO31" a="1"/>
  <c r="BO31" s="1"/>
  <c r="BO19" a="1"/>
  <c r="BO19" s="1"/>
  <c r="BO24" a="1"/>
  <c r="BO24" s="1"/>
  <c r="BO20" a="1"/>
  <c r="BO20" s="1"/>
  <c r="BO22" a="1"/>
  <c r="BO22" s="1"/>
  <c r="BO26" a="1"/>
  <c r="BO26" s="1"/>
  <c r="BO28" a="1"/>
  <c r="BO28" s="1"/>
  <c r="BO34" a="1"/>
  <c r="BO34" s="1"/>
  <c r="BO36" a="1"/>
  <c r="BO36" s="1"/>
  <c r="BO40" a="1"/>
  <c r="BO40" s="1"/>
  <c r="BO44" a="1"/>
  <c r="BO44" s="1"/>
  <c r="BO47" a="1"/>
  <c r="BO47" s="1"/>
  <c r="BO33" a="1"/>
  <c r="BO33" s="1"/>
  <c r="BO39" a="1"/>
  <c r="BO39" s="1"/>
  <c r="BO43" a="1"/>
  <c r="BO43" s="1"/>
  <c r="BO46" a="1"/>
  <c r="BO46" s="1"/>
  <c r="BO50" a="1"/>
  <c r="BO50" s="1"/>
  <c r="BO32" a="1"/>
  <c r="BO32" s="1"/>
  <c r="BO35" a="1"/>
  <c r="BO35" s="1"/>
  <c r="BO38" a="1"/>
  <c r="BO38" s="1"/>
  <c r="BO42" a="1"/>
  <c r="BO42" s="1"/>
  <c r="BO45" a="1"/>
  <c r="BO45" s="1"/>
  <c r="BO30" a="1"/>
  <c r="BO30" s="1"/>
  <c r="BO37" a="1"/>
  <c r="BO37" s="1"/>
  <c r="BO41" a="1"/>
  <c r="BO41" s="1"/>
  <c r="BO48" a="1"/>
  <c r="BO48" s="1"/>
  <c r="BO53" a="1"/>
  <c r="BO53" s="1"/>
  <c r="BO57" a="1"/>
  <c r="BO57" s="1"/>
  <c r="BO61" a="1"/>
  <c r="BO61" s="1"/>
  <c r="BO65" a="1"/>
  <c r="BO65" s="1"/>
  <c r="BO67" a="1"/>
  <c r="BO67" s="1"/>
  <c r="BO70" a="1"/>
  <c r="BO70" s="1"/>
  <c r="BO55" a="1"/>
  <c r="BO55" s="1"/>
  <c r="BO58" a="1"/>
  <c r="BO58" s="1"/>
  <c r="BO59" a="1"/>
  <c r="BO59" s="1"/>
  <c r="BO60" a="1"/>
  <c r="BO60" s="1"/>
  <c r="BO62" a="1"/>
  <c r="BO62" s="1"/>
  <c r="BO51" a="1"/>
  <c r="BO51" s="1"/>
  <c r="BO52" a="1"/>
  <c r="BO52" s="1"/>
  <c r="BO54" a="1"/>
  <c r="BO54" s="1"/>
  <c r="BO56" a="1"/>
  <c r="BO56" s="1"/>
  <c r="BO63" a="1"/>
  <c r="BO63" s="1"/>
  <c r="BO69" a="1"/>
  <c r="BO69" s="1"/>
  <c r="BO71" a="1"/>
  <c r="BO71" s="1"/>
  <c r="BO49" a="1"/>
  <c r="BO49" s="1"/>
  <c r="BO64" a="1"/>
  <c r="BO64" s="1"/>
  <c r="BO66" a="1"/>
  <c r="BO66" s="1"/>
  <c r="BO68" a="1"/>
  <c r="BO68" s="1"/>
  <c r="BO75" a="1"/>
  <c r="BO75" s="1"/>
  <c r="BO77" a="1"/>
  <c r="BO77" s="1"/>
  <c r="BO79" a="1"/>
  <c r="BO79" s="1"/>
  <c r="BO81" a="1"/>
  <c r="BO81" s="1"/>
  <c r="BO83" a="1"/>
  <c r="BO83" s="1"/>
  <c r="BO85" a="1"/>
  <c r="BO85" s="1"/>
  <c r="BO87" a="1"/>
  <c r="BO87" s="1"/>
  <c r="BO89" a="1"/>
  <c r="BO89" s="1"/>
  <c r="BO91" a="1"/>
  <c r="BO91" s="1"/>
  <c r="BO93" a="1"/>
  <c r="BO93" s="1"/>
  <c r="BO95" a="1"/>
  <c r="BO95" s="1"/>
  <c r="BO97" a="1"/>
  <c r="BO97" s="1"/>
  <c r="BO99" a="1"/>
  <c r="BO99" s="1"/>
  <c r="BO101" a="1"/>
  <c r="BO101" s="1"/>
  <c r="BO104" a="1"/>
  <c r="BO104" s="1"/>
  <c r="BO108" a="1"/>
  <c r="BO108" s="1"/>
  <c r="BO112" a="1"/>
  <c r="BO112" s="1"/>
  <c r="BO72" a="1"/>
  <c r="BO72" s="1"/>
  <c r="BO103" a="1"/>
  <c r="BO103" s="1"/>
  <c r="BO107" a="1"/>
  <c r="BO107" s="1"/>
  <c r="BO111" a="1"/>
  <c r="BO111" s="1"/>
  <c r="BO73" a="1"/>
  <c r="BO73" s="1"/>
  <c r="BO74" a="1"/>
  <c r="BO74" s="1"/>
  <c r="BO76" a="1"/>
  <c r="BO76" s="1"/>
  <c r="BO78" a="1"/>
  <c r="BO78" s="1"/>
  <c r="BO80" a="1"/>
  <c r="BO80" s="1"/>
  <c r="BO82" a="1"/>
  <c r="BO82" s="1"/>
  <c r="BO84" a="1"/>
  <c r="BO84" s="1"/>
  <c r="BO86" a="1"/>
  <c r="BO86" s="1"/>
  <c r="BO88" a="1"/>
  <c r="BO88" s="1"/>
  <c r="BO90" a="1"/>
  <c r="BO90" s="1"/>
  <c r="BO92" a="1"/>
  <c r="BO92" s="1"/>
  <c r="BO94" a="1"/>
  <c r="BO94" s="1"/>
  <c r="BO96" a="1"/>
  <c r="BO96" s="1"/>
  <c r="BO98" a="1"/>
  <c r="BO98" s="1"/>
  <c r="BO100" a="1"/>
  <c r="BO100" s="1"/>
  <c r="BO102" a="1"/>
  <c r="BO102" s="1"/>
  <c r="BO106" a="1"/>
  <c r="BO106" s="1"/>
  <c r="BO110" a="1"/>
  <c r="BO110" s="1"/>
  <c r="BO105" a="1"/>
  <c r="BO105" s="1"/>
  <c r="BO109" a="1"/>
  <c r="BO109" s="1"/>
  <c r="BO113" a="1"/>
  <c r="BO113" s="1"/>
  <c r="BO117" a="1"/>
  <c r="BO117" s="1"/>
  <c r="BO121" a="1"/>
  <c r="BO121" s="1"/>
  <c r="BO114" a="1"/>
  <c r="BO114" s="1"/>
  <c r="BO116" a="1"/>
  <c r="BO116" s="1"/>
  <c r="BO120" a="1"/>
  <c r="BO120" s="1"/>
  <c r="BO115" a="1"/>
  <c r="BO115" s="1"/>
  <c r="BO119" a="1"/>
  <c r="BO119" s="1"/>
  <c r="BO123" a="1"/>
  <c r="BO123" s="1"/>
  <c r="BO124" a="1"/>
  <c r="BO124" s="1"/>
  <c r="BO125" a="1"/>
  <c r="BO125" s="1"/>
  <c r="BO126" a="1"/>
  <c r="BO126" s="1"/>
  <c r="BO127" a="1"/>
  <c r="BO127" s="1"/>
  <c r="BO128" a="1"/>
  <c r="BO128" s="1"/>
  <c r="BO129" a="1"/>
  <c r="BO129" s="1"/>
  <c r="BO130" a="1"/>
  <c r="BO130" s="1"/>
  <c r="BO131" a="1"/>
  <c r="BO131" s="1"/>
  <c r="BO132" a="1"/>
  <c r="BO132" s="1"/>
  <c r="BO133" a="1"/>
  <c r="BO133" s="1"/>
  <c r="BO134" a="1"/>
  <c r="BO134" s="1"/>
  <c r="BO135" a="1"/>
  <c r="BO135" s="1"/>
  <c r="BO136" a="1"/>
  <c r="BO136" s="1"/>
  <c r="BO137" a="1"/>
  <c r="BO137" s="1"/>
  <c r="BO138" a="1"/>
  <c r="BO138" s="1"/>
  <c r="BO139" a="1"/>
  <c r="BO139" s="1"/>
  <c r="BO140" a="1"/>
  <c r="BO140" s="1"/>
  <c r="BO141" a="1"/>
  <c r="BO141" s="1"/>
  <c r="BO142" a="1"/>
  <c r="BO142" s="1"/>
  <c r="BO143" a="1"/>
  <c r="BO143" s="1"/>
  <c r="BO144" a="1"/>
  <c r="BO144" s="1"/>
  <c r="BO145" a="1"/>
  <c r="BO145" s="1"/>
  <c r="BO146" a="1"/>
  <c r="BO146" s="1"/>
  <c r="BO147" a="1"/>
  <c r="BO147" s="1"/>
  <c r="BO148" a="1"/>
  <c r="BO148" s="1"/>
  <c r="BO149" a="1"/>
  <c r="BO149" s="1"/>
  <c r="BO150" a="1"/>
  <c r="BO150" s="1"/>
  <c r="BO151" a="1"/>
  <c r="BO151" s="1"/>
  <c r="BO118" a="1"/>
  <c r="BO118" s="1"/>
  <c r="BO122" a="1"/>
  <c r="BO122" s="1"/>
  <c r="BO168" a="1"/>
  <c r="BO168" s="1"/>
  <c r="BO170" a="1"/>
  <c r="BO170" s="1"/>
  <c r="BO173" a="1"/>
  <c r="BO173" s="1"/>
  <c r="BO181" a="1"/>
  <c r="BO181" s="1"/>
  <c r="BO188" a="1"/>
  <c r="BO188" s="1"/>
  <c r="BO169" a="1"/>
  <c r="BO169" s="1"/>
  <c r="BO174" a="1"/>
  <c r="BO174" s="1"/>
  <c r="BO175" a="1"/>
  <c r="BO175" s="1"/>
  <c r="BO176" a="1"/>
  <c r="BO176" s="1"/>
  <c r="BO182" a="1"/>
  <c r="BO182" s="1"/>
  <c r="BO183" a="1"/>
  <c r="BO183" s="1"/>
  <c r="BO184" a="1"/>
  <c r="BO184" s="1"/>
  <c r="BO152" a="1"/>
  <c r="BO152" s="1"/>
  <c r="BO153" a="1"/>
  <c r="BO153" s="1"/>
  <c r="BO154" a="1"/>
  <c r="BO154" s="1"/>
  <c r="BO155" a="1"/>
  <c r="BO155" s="1"/>
  <c r="BO156" a="1"/>
  <c r="BO156" s="1"/>
  <c r="BO157" a="1"/>
  <c r="BO157" s="1"/>
  <c r="BO158" a="1"/>
  <c r="BO158" s="1"/>
  <c r="BO159" a="1"/>
  <c r="BO159" s="1"/>
  <c r="BO160" a="1"/>
  <c r="BO160" s="1"/>
  <c r="BO161" a="1"/>
  <c r="BO161" s="1"/>
  <c r="BO162" a="1"/>
  <c r="BO162" s="1"/>
  <c r="BO163" a="1"/>
  <c r="BO163" s="1"/>
  <c r="BO164" a="1"/>
  <c r="BO164" s="1"/>
  <c r="BO165" a="1"/>
  <c r="BO165" s="1"/>
  <c r="BO166" a="1"/>
  <c r="BO166" s="1"/>
  <c r="BO167" a="1"/>
  <c r="BO167" s="1"/>
  <c r="BO177" a="1"/>
  <c r="BO177" s="1"/>
  <c r="BO185" a="1"/>
  <c r="BO185" s="1"/>
  <c r="BO171" a="1"/>
  <c r="BO171" s="1"/>
  <c r="BO172" a="1"/>
  <c r="BO172" s="1"/>
  <c r="BO178" a="1"/>
  <c r="BO178" s="1"/>
  <c r="BO179" a="1"/>
  <c r="BO179" s="1"/>
  <c r="BO180" a="1"/>
  <c r="BO180" s="1"/>
  <c r="BO186" a="1"/>
  <c r="BO186" s="1"/>
  <c r="BO187" a="1"/>
  <c r="BO187" s="1"/>
  <c r="BO190" a="1"/>
  <c r="BO190" s="1"/>
  <c r="BO192" a="1"/>
  <c r="BO192" s="1"/>
  <c r="BO204" a="1"/>
  <c r="BO204" s="1"/>
  <c r="BO205" a="1"/>
  <c r="BO205" s="1"/>
  <c r="BO206" a="1"/>
  <c r="BO206" s="1"/>
  <c r="BO212" a="1"/>
  <c r="BO212" s="1"/>
  <c r="BO213" a="1"/>
  <c r="BO213" s="1"/>
  <c r="BO214" a="1"/>
  <c r="BO214" s="1"/>
  <c r="BO220" a="1"/>
  <c r="BO220" s="1"/>
  <c r="BO221" a="1"/>
  <c r="BO221" s="1"/>
  <c r="BO222" a="1"/>
  <c r="BO222" s="1"/>
  <c r="BO234" a="1"/>
  <c r="BO234" s="1"/>
  <c r="BO235" a="1"/>
  <c r="BO235" s="1"/>
  <c r="BO236" a="1"/>
  <c r="BO236" s="1"/>
  <c r="BO237" a="1"/>
  <c r="BO237" s="1"/>
  <c r="BO238" a="1"/>
  <c r="BO238" s="1"/>
  <c r="BO239" a="1"/>
  <c r="BO239" s="1"/>
  <c r="BO240" a="1"/>
  <c r="BO240" s="1"/>
  <c r="BO241" a="1"/>
  <c r="BO241" s="1"/>
  <c r="BO194" a="1"/>
  <c r="BO194" s="1"/>
  <c r="BO196" a="1"/>
  <c r="BO196" s="1"/>
  <c r="BO198" a="1"/>
  <c r="BO198" s="1"/>
  <c r="BO200" a="1"/>
  <c r="BO200" s="1"/>
  <c r="BO202" a="1"/>
  <c r="BO202" s="1"/>
  <c r="BO203" a="1"/>
  <c r="BO203" s="1"/>
  <c r="BO207" a="1"/>
  <c r="BO207" s="1"/>
  <c r="BO215" a="1"/>
  <c r="BO215" s="1"/>
  <c r="BO223" a="1"/>
  <c r="BO223" s="1"/>
  <c r="BO229" a="1"/>
  <c r="BO229" s="1"/>
  <c r="BO231" a="1"/>
  <c r="BO231" s="1"/>
  <c r="BO233" a="1"/>
  <c r="BO233" s="1"/>
  <c r="BO189" a="1"/>
  <c r="BO189" s="1"/>
  <c r="BO191" a="1"/>
  <c r="BO191" s="1"/>
  <c r="BO208" a="1"/>
  <c r="BO208" s="1"/>
  <c r="BO209" a="1"/>
  <c r="BO209" s="1"/>
  <c r="BO210" a="1"/>
  <c r="BO210" s="1"/>
  <c r="BO216" a="1"/>
  <c r="BO216" s="1"/>
  <c r="BO217" a="1"/>
  <c r="BO217" s="1"/>
  <c r="BO218" a="1"/>
  <c r="BO218" s="1"/>
  <c r="BO224" a="1"/>
  <c r="BO224" s="1"/>
  <c r="BO225" a="1"/>
  <c r="BO225" s="1"/>
  <c r="BO226" a="1"/>
  <c r="BO226" s="1"/>
  <c r="BO193" a="1"/>
  <c r="BO193" s="1"/>
  <c r="BO195" a="1"/>
  <c r="BO195" s="1"/>
  <c r="BO197" a="1"/>
  <c r="BO197" s="1"/>
  <c r="BO199" a="1"/>
  <c r="BO199" s="1"/>
  <c r="BO201" a="1"/>
  <c r="BO201" s="1"/>
  <c r="BO211" a="1"/>
  <c r="BO211" s="1"/>
  <c r="BO219" a="1"/>
  <c r="BO219" s="1"/>
  <c r="BO227" a="1"/>
  <c r="BO227" s="1"/>
  <c r="BO228" a="1"/>
  <c r="BO228" s="1"/>
  <c r="BO230" a="1"/>
  <c r="BO230" s="1"/>
  <c r="BO232" a="1"/>
  <c r="BO232" s="1"/>
  <c r="BO242" a="1"/>
  <c r="BO242" s="1"/>
  <c r="BO243" a="1"/>
  <c r="BO243" s="1"/>
  <c r="BO244" a="1"/>
  <c r="BO244" s="1"/>
  <c r="BO245" a="1"/>
  <c r="BO245" s="1"/>
  <c r="BO246" a="1"/>
  <c r="BO246" s="1"/>
  <c r="BO247" a="1"/>
  <c r="BO247" s="1"/>
  <c r="BO248" a="1"/>
  <c r="BO248" s="1"/>
  <c r="BO249" a="1"/>
  <c r="BO249" s="1"/>
  <c r="BO250" a="1"/>
  <c r="BO250" s="1"/>
  <c r="BO251" a="1"/>
  <c r="BO251" s="1"/>
  <c r="BO252" a="1"/>
  <c r="BO252" s="1"/>
  <c r="BO253" a="1"/>
  <c r="BO253" s="1"/>
  <c r="BO254" a="1"/>
  <c r="BO254" s="1"/>
  <c r="BO255" a="1"/>
  <c r="BO255" s="1"/>
  <c r="BO256" a="1"/>
  <c r="BO256" s="1"/>
  <c r="BO257" a="1"/>
  <c r="BO257" s="1"/>
  <c r="BO258" a="1"/>
  <c r="BO258" s="1"/>
  <c r="DH5" a="1"/>
  <c r="DH5" s="1"/>
  <c r="DH6" a="1"/>
  <c r="DH6" s="1"/>
  <c r="DH7" a="1"/>
  <c r="DH7" s="1"/>
  <c r="DH10" a="1"/>
  <c r="DH10" s="1"/>
  <c r="DH9" a="1"/>
  <c r="DH9" s="1"/>
  <c r="DH12" a="1"/>
  <c r="DH12" s="1"/>
  <c r="DH13" a="1"/>
  <c r="DH13" s="1"/>
  <c r="DH14" a="1"/>
  <c r="DH14" s="1"/>
  <c r="DH17" a="1"/>
  <c r="DH17" s="1"/>
  <c r="DH8" a="1"/>
  <c r="DH8" s="1"/>
  <c r="DH11" a="1"/>
  <c r="DH11" s="1"/>
  <c r="DH15" a="1"/>
  <c r="DH15" s="1"/>
  <c r="DH16" a="1"/>
  <c r="DH16" s="1"/>
  <c r="DH18" a="1"/>
  <c r="DH18" s="1"/>
  <c r="DH24" a="1"/>
  <c r="DH24" s="1"/>
  <c r="DH21" a="1"/>
  <c r="DH21" s="1"/>
  <c r="DH25" a="1"/>
  <c r="DH25" s="1"/>
  <c r="DH27" a="1"/>
  <c r="DH27" s="1"/>
  <c r="DH29" a="1"/>
  <c r="DH29" s="1"/>
  <c r="DH23" a="1"/>
  <c r="DH23" s="1"/>
  <c r="DH19" a="1"/>
  <c r="DH19" s="1"/>
  <c r="DH20" a="1"/>
  <c r="DH20" s="1"/>
  <c r="DH22" a="1"/>
  <c r="DH22" s="1"/>
  <c r="DH26" a="1"/>
  <c r="DH26" s="1"/>
  <c r="DH28" a="1"/>
  <c r="DH28" s="1"/>
  <c r="DH34" a="1"/>
  <c r="DH34" s="1"/>
  <c r="DH36" a="1"/>
  <c r="DH36" s="1"/>
  <c r="DH40" a="1"/>
  <c r="DH40" s="1"/>
  <c r="DH44" a="1"/>
  <c r="DH44" s="1"/>
  <c r="DH47" a="1"/>
  <c r="DH47" s="1"/>
  <c r="DH31" a="1"/>
  <c r="DH31" s="1"/>
  <c r="DH33" a="1"/>
  <c r="DH33" s="1"/>
  <c r="DH39" a="1"/>
  <c r="DH39" s="1"/>
  <c r="DH43" a="1"/>
  <c r="DH43" s="1"/>
  <c r="DH46" a="1"/>
  <c r="DH46" s="1"/>
  <c r="DH50" a="1"/>
  <c r="DH50" s="1"/>
  <c r="DH30" a="1"/>
  <c r="DH30" s="1"/>
  <c r="DH32" a="1"/>
  <c r="DH32" s="1"/>
  <c r="DH35" a="1"/>
  <c r="DH35" s="1"/>
  <c r="DH38" a="1"/>
  <c r="DH38" s="1"/>
  <c r="DH42" a="1"/>
  <c r="DH42" s="1"/>
  <c r="DH45" a="1"/>
  <c r="DH45" s="1"/>
  <c r="DH37" a="1"/>
  <c r="DH37" s="1"/>
  <c r="DH41" a="1"/>
  <c r="DH41" s="1"/>
  <c r="DH48" a="1"/>
  <c r="DH48" s="1"/>
  <c r="DH53" a="1"/>
  <c r="DH53" s="1"/>
  <c r="DH57" a="1"/>
  <c r="DH57" s="1"/>
  <c r="DH59" a="1"/>
  <c r="DH59" s="1"/>
  <c r="DH63" a="1"/>
  <c r="DH63" s="1"/>
  <c r="DH70" a="1"/>
  <c r="DH70" s="1"/>
  <c r="DH55" a="1"/>
  <c r="DH55" s="1"/>
  <c r="DH56" a="1"/>
  <c r="DH56" s="1"/>
  <c r="DH58" a="1"/>
  <c r="DH58" s="1"/>
  <c r="DH64" a="1"/>
  <c r="DH64" s="1"/>
  <c r="DH52" a="1"/>
  <c r="DH52" s="1"/>
  <c r="DH54" a="1"/>
  <c r="DH54" s="1"/>
  <c r="DH61" a="1"/>
  <c r="DH61" s="1"/>
  <c r="DH69" a="1"/>
  <c r="DH69" s="1"/>
  <c r="DH71" a="1"/>
  <c r="DH71" s="1"/>
  <c r="DH49" a="1"/>
  <c r="DH49" s="1"/>
  <c r="DH51" a="1"/>
  <c r="DH51" s="1"/>
  <c r="DH60" a="1"/>
  <c r="DH60" s="1"/>
  <c r="DH62" a="1"/>
  <c r="DH62" s="1"/>
  <c r="DH65" a="1"/>
  <c r="DH65" s="1"/>
  <c r="DH66" a="1"/>
  <c r="DH66" s="1"/>
  <c r="DH67" a="1"/>
  <c r="DH67" s="1"/>
  <c r="DH68" a="1"/>
  <c r="DH68" s="1"/>
  <c r="DH75" a="1"/>
  <c r="DH75" s="1"/>
  <c r="DH77" a="1"/>
  <c r="DH77" s="1"/>
  <c r="DH79" a="1"/>
  <c r="DH79" s="1"/>
  <c r="DH81" a="1"/>
  <c r="DH81" s="1"/>
  <c r="DH83" a="1"/>
  <c r="DH83" s="1"/>
  <c r="DH85" a="1"/>
  <c r="DH85" s="1"/>
  <c r="DH87" a="1"/>
  <c r="DH87" s="1"/>
  <c r="DH89" a="1"/>
  <c r="DH89" s="1"/>
  <c r="DH91" a="1"/>
  <c r="DH91" s="1"/>
  <c r="DH93" a="1"/>
  <c r="DH93" s="1"/>
  <c r="DH95" a="1"/>
  <c r="DH95" s="1"/>
  <c r="DH97" a="1"/>
  <c r="DH97" s="1"/>
  <c r="DH99" a="1"/>
  <c r="DH99" s="1"/>
  <c r="DH101" a="1"/>
  <c r="DH101" s="1"/>
  <c r="DH103" a="1"/>
  <c r="DH103" s="1"/>
  <c r="DH107" a="1"/>
  <c r="DH107" s="1"/>
  <c r="DH111" a="1"/>
  <c r="DH111" s="1"/>
  <c r="DH72" a="1"/>
  <c r="DH72" s="1"/>
  <c r="DH102" a="1"/>
  <c r="DH102" s="1"/>
  <c r="DH106" a="1"/>
  <c r="DH106" s="1"/>
  <c r="DH110" a="1"/>
  <c r="DH110" s="1"/>
  <c r="DH114" a="1"/>
  <c r="DH114" s="1"/>
  <c r="DH73" a="1"/>
  <c r="DH73" s="1"/>
  <c r="DH74" a="1"/>
  <c r="DH74" s="1"/>
  <c r="DH76" a="1"/>
  <c r="DH76" s="1"/>
  <c r="DH78" a="1"/>
  <c r="DH78" s="1"/>
  <c r="DH80" a="1"/>
  <c r="DH80" s="1"/>
  <c r="DH82" a="1"/>
  <c r="DH82" s="1"/>
  <c r="DH84" a="1"/>
  <c r="DH84" s="1"/>
  <c r="DH86" a="1"/>
  <c r="DH86" s="1"/>
  <c r="DH88" a="1"/>
  <c r="DH88" s="1"/>
  <c r="DH90" a="1"/>
  <c r="DH90" s="1"/>
  <c r="DH92" a="1"/>
  <c r="DH92" s="1"/>
  <c r="DH94" a="1"/>
  <c r="DH94" s="1"/>
  <c r="DH96" a="1"/>
  <c r="DH96" s="1"/>
  <c r="DH98" a="1"/>
  <c r="DH98" s="1"/>
  <c r="DH100" a="1"/>
  <c r="DH100" s="1"/>
  <c r="DH105" a="1"/>
  <c r="DH105" s="1"/>
  <c r="DH109" a="1"/>
  <c r="DH109" s="1"/>
  <c r="DH113" a="1"/>
  <c r="DH113" s="1"/>
  <c r="DH104" a="1"/>
  <c r="DH104" s="1"/>
  <c r="DH108" a="1"/>
  <c r="DH108" s="1"/>
  <c r="DH112" a="1"/>
  <c r="DH112" s="1"/>
  <c r="DH116" a="1"/>
  <c r="DH116" s="1"/>
  <c r="DH120" a="1"/>
  <c r="DH120" s="1"/>
  <c r="DH124" a="1"/>
  <c r="DH124" s="1"/>
  <c r="DH115" a="1"/>
  <c r="DH115" s="1"/>
  <c r="DH119" a="1"/>
  <c r="DH119" s="1"/>
  <c r="DH118" a="1"/>
  <c r="DH118" s="1"/>
  <c r="DH122" a="1"/>
  <c r="DH122" s="1"/>
  <c r="DH117" a="1"/>
  <c r="DH117" s="1"/>
  <c r="DH121" a="1"/>
  <c r="DH121" s="1"/>
  <c r="DH123" a="1"/>
  <c r="DH123" s="1"/>
  <c r="DH125" a="1"/>
  <c r="DH125" s="1"/>
  <c r="DH126" a="1"/>
  <c r="DH126" s="1"/>
  <c r="DH127" a="1"/>
  <c r="DH127" s="1"/>
  <c r="DH128" a="1"/>
  <c r="DH128" s="1"/>
  <c r="DH129" a="1"/>
  <c r="DH129" s="1"/>
  <c r="DH130" a="1"/>
  <c r="DH130" s="1"/>
  <c r="DH131" a="1"/>
  <c r="DH131" s="1"/>
  <c r="DH132" a="1"/>
  <c r="DH132" s="1"/>
  <c r="DH133" a="1"/>
  <c r="DH133" s="1"/>
  <c r="DH134" a="1"/>
  <c r="DH134" s="1"/>
  <c r="DH135" a="1"/>
  <c r="DH135" s="1"/>
  <c r="DH136" a="1"/>
  <c r="DH136" s="1"/>
  <c r="DH137" a="1"/>
  <c r="DH137" s="1"/>
  <c r="DH138" a="1"/>
  <c r="DH138" s="1"/>
  <c r="DH139" a="1"/>
  <c r="DH139" s="1"/>
  <c r="DH140" a="1"/>
  <c r="DH140" s="1"/>
  <c r="DH141" a="1"/>
  <c r="DH141" s="1"/>
  <c r="DH142" a="1"/>
  <c r="DH142" s="1"/>
  <c r="DH143" a="1"/>
  <c r="DH143" s="1"/>
  <c r="DH144" a="1"/>
  <c r="DH144" s="1"/>
  <c r="DH145" a="1"/>
  <c r="DH145" s="1"/>
  <c r="DH146" a="1"/>
  <c r="DH146" s="1"/>
  <c r="DH147" a="1"/>
  <c r="DH147" s="1"/>
  <c r="DH148" a="1"/>
  <c r="DH148" s="1"/>
  <c r="DH149" a="1"/>
  <c r="DH149" s="1"/>
  <c r="DH167" a="1"/>
  <c r="DH167" s="1"/>
  <c r="DH169" a="1"/>
  <c r="DH169" s="1"/>
  <c r="DH170" a="1"/>
  <c r="DH170" s="1"/>
  <c r="DH171" a="1"/>
  <c r="DH171" s="1"/>
  <c r="DH173" a="1"/>
  <c r="DH173" s="1"/>
  <c r="DH179" a="1"/>
  <c r="DH179" s="1"/>
  <c r="DH181" a="1"/>
  <c r="DH181" s="1"/>
  <c r="DH187" a="1"/>
  <c r="DH187" s="1"/>
  <c r="DH150" a="1"/>
  <c r="DH150" s="1"/>
  <c r="DH172" a="1"/>
  <c r="DH172" s="1"/>
  <c r="DH174" a="1"/>
  <c r="DH174" s="1"/>
  <c r="DH180" a="1"/>
  <c r="DH180" s="1"/>
  <c r="DH182" a="1"/>
  <c r="DH182" s="1"/>
  <c r="DH175" a="1"/>
  <c r="DH175" s="1"/>
  <c r="DH177" a="1"/>
  <c r="DH177" s="1"/>
  <c r="DH183" a="1"/>
  <c r="DH183" s="1"/>
  <c r="DH185" a="1"/>
  <c r="DH185" s="1"/>
  <c r="DH151" a="1"/>
  <c r="DH151" s="1"/>
  <c r="DH152" a="1"/>
  <c r="DH152" s="1"/>
  <c r="DH153" a="1"/>
  <c r="DH153" s="1"/>
  <c r="DH154" a="1"/>
  <c r="DH154" s="1"/>
  <c r="DH155" a="1"/>
  <c r="DH155" s="1"/>
  <c r="DH156" a="1"/>
  <c r="DH156" s="1"/>
  <c r="DH157" a="1"/>
  <c r="DH157" s="1"/>
  <c r="DH158" a="1"/>
  <c r="DH158" s="1"/>
  <c r="DH159" a="1"/>
  <c r="DH159" s="1"/>
  <c r="DH160" a="1"/>
  <c r="DH160" s="1"/>
  <c r="DH161" a="1"/>
  <c r="DH161" s="1"/>
  <c r="DH162" a="1"/>
  <c r="DH162" s="1"/>
  <c r="DH163" a="1"/>
  <c r="DH163" s="1"/>
  <c r="DH164" a="1"/>
  <c r="DH164" s="1"/>
  <c r="DH165" a="1"/>
  <c r="DH165" s="1"/>
  <c r="DH166" a="1"/>
  <c r="DH166" s="1"/>
  <c r="DH168" a="1"/>
  <c r="DH168" s="1"/>
  <c r="DH176" a="1"/>
  <c r="DH176" s="1"/>
  <c r="DH178" a="1"/>
  <c r="DH178" s="1"/>
  <c r="DH184" a="1"/>
  <c r="DH184" s="1"/>
  <c r="DH186" a="1"/>
  <c r="DH186" s="1"/>
  <c r="DH189" a="1"/>
  <c r="DH189" s="1"/>
  <c r="DH190" a="1"/>
  <c r="DH190" s="1"/>
  <c r="DH194" a="1"/>
  <c r="DH194" s="1"/>
  <c r="DH196" a="1"/>
  <c r="DH196" s="1"/>
  <c r="DH198" a="1"/>
  <c r="DH198" s="1"/>
  <c r="DH200" a="1"/>
  <c r="DH200" s="1"/>
  <c r="DH202" a="1"/>
  <c r="DH202" s="1"/>
  <c r="DH205" a="1"/>
  <c r="DH205" s="1"/>
  <c r="DH213" a="1"/>
  <c r="DH213" s="1"/>
  <c r="DH221" a="1"/>
  <c r="DH221" s="1"/>
  <c r="DH229" a="1"/>
  <c r="DH229" s="1"/>
  <c r="DH231" a="1"/>
  <c r="DH231" s="1"/>
  <c r="DH233" a="1"/>
  <c r="DH233" s="1"/>
  <c r="DH234" a="1"/>
  <c r="DH234" s="1"/>
  <c r="DH235" a="1"/>
  <c r="DH235" s="1"/>
  <c r="DH236" a="1"/>
  <c r="DH236" s="1"/>
  <c r="DH237" a="1"/>
  <c r="DH237" s="1"/>
  <c r="DH238" a="1"/>
  <c r="DH238" s="1"/>
  <c r="DH239" a="1"/>
  <c r="DH239" s="1"/>
  <c r="DH240" a="1"/>
  <c r="DH240" s="1"/>
  <c r="DH241" a="1"/>
  <c r="DH241" s="1"/>
  <c r="DH188" a="1"/>
  <c r="DH188" s="1"/>
  <c r="DH193" a="1"/>
  <c r="DH193" s="1"/>
  <c r="DH206" a="1"/>
  <c r="DH206" s="1"/>
  <c r="DH207" a="1"/>
  <c r="DH207" s="1"/>
  <c r="DH208" a="1"/>
  <c r="DH208" s="1"/>
  <c r="DH214" a="1"/>
  <c r="DH214" s="1"/>
  <c r="DH215" a="1"/>
  <c r="DH215" s="1"/>
  <c r="DH216" a="1"/>
  <c r="DH216" s="1"/>
  <c r="DH222" a="1"/>
  <c r="DH222" s="1"/>
  <c r="DH223" a="1"/>
  <c r="DH223" s="1"/>
  <c r="DH224" a="1"/>
  <c r="DH224" s="1"/>
  <c r="DH191" a="1"/>
  <c r="DH191" s="1"/>
  <c r="DH203" a="1"/>
  <c r="DH203" s="1"/>
  <c r="DH209" a="1"/>
  <c r="DH209" s="1"/>
  <c r="DH217" a="1"/>
  <c r="DH217" s="1"/>
  <c r="DH225" a="1"/>
  <c r="DH225" s="1"/>
  <c r="DH227" a="1"/>
  <c r="DH227" s="1"/>
  <c r="DH228" a="1"/>
  <c r="DH228" s="1"/>
  <c r="DH230" a="1"/>
  <c r="DH230" s="1"/>
  <c r="DH232" a="1"/>
  <c r="DH232" s="1"/>
  <c r="DH242" a="1"/>
  <c r="DH242" s="1"/>
  <c r="DH243" a="1"/>
  <c r="DH243" s="1"/>
  <c r="DH244" a="1"/>
  <c r="DH244" s="1"/>
  <c r="DH245" a="1"/>
  <c r="DH245" s="1"/>
  <c r="DH246" a="1"/>
  <c r="DH246" s="1"/>
  <c r="DH247" a="1"/>
  <c r="DH247" s="1"/>
  <c r="DH248" a="1"/>
  <c r="DH248" s="1"/>
  <c r="DH249" a="1"/>
  <c r="DH249" s="1"/>
  <c r="DH250" a="1"/>
  <c r="DH250" s="1"/>
  <c r="DH251" a="1"/>
  <c r="DH251" s="1"/>
  <c r="DH252" a="1"/>
  <c r="DH252" s="1"/>
  <c r="DH253" a="1"/>
  <c r="DH253" s="1"/>
  <c r="DH254" a="1"/>
  <c r="DH254" s="1"/>
  <c r="DH255" a="1"/>
  <c r="DH255" s="1"/>
  <c r="DH256" a="1"/>
  <c r="DH256" s="1"/>
  <c r="DH257" a="1"/>
  <c r="DH257" s="1"/>
  <c r="DH258" a="1"/>
  <c r="DH258" s="1"/>
  <c r="DH192" a="1"/>
  <c r="DH192" s="1"/>
  <c r="DH195" a="1"/>
  <c r="DH195" s="1"/>
  <c r="DH197" a="1"/>
  <c r="DH197" s="1"/>
  <c r="DH199" a="1"/>
  <c r="DH199" s="1"/>
  <c r="DH201" a="1"/>
  <c r="DH201" s="1"/>
  <c r="DH204" a="1"/>
  <c r="DH204" s="1"/>
  <c r="DH210" a="1"/>
  <c r="DH210" s="1"/>
  <c r="DH211" a="1"/>
  <c r="DH211" s="1"/>
  <c r="DH212" a="1"/>
  <c r="DH212" s="1"/>
  <c r="DH218" a="1"/>
  <c r="DH218" s="1"/>
  <c r="DH219" a="1"/>
  <c r="DH219" s="1"/>
  <c r="DH220" a="1"/>
  <c r="DH220" s="1"/>
  <c r="DH226" a="1"/>
  <c r="DH226" s="1"/>
  <c r="AH5" a="1"/>
  <c r="AH5" s="1"/>
  <c r="AH6" a="1"/>
  <c r="AH6" s="1"/>
  <c r="AH7" a="1"/>
  <c r="AH7" s="1"/>
  <c r="AH8" a="1"/>
  <c r="AH8" s="1"/>
  <c r="AH13" a="1"/>
  <c r="AH13" s="1"/>
  <c r="AH14" a="1"/>
  <c r="AH14" s="1"/>
  <c r="AH15" a="1"/>
  <c r="AH15" s="1"/>
  <c r="AH16" a="1"/>
  <c r="AH16" s="1"/>
  <c r="AH9" a="1"/>
  <c r="AH9" s="1"/>
  <c r="AH10" a="1"/>
  <c r="AH10" s="1"/>
  <c r="AH18" a="1"/>
  <c r="AH18" s="1"/>
  <c r="AH11" a="1"/>
  <c r="AH11" s="1"/>
  <c r="AH12" a="1"/>
  <c r="AH12" s="1"/>
  <c r="AH24" a="1"/>
  <c r="AH24" s="1"/>
  <c r="AH19" a="1"/>
  <c r="AH19" s="1"/>
  <c r="AH21" a="1"/>
  <c r="AH21" s="1"/>
  <c r="AH25" a="1"/>
  <c r="AH25" s="1"/>
  <c r="AH27" a="1"/>
  <c r="AH27" s="1"/>
  <c r="AH29" a="1"/>
  <c r="AH29" s="1"/>
  <c r="AH30" a="1"/>
  <c r="AH30" s="1"/>
  <c r="AH31" a="1"/>
  <c r="AH31" s="1"/>
  <c r="AH23" a="1"/>
  <c r="AH23" s="1"/>
  <c r="AH17" a="1"/>
  <c r="AH17" s="1"/>
  <c r="AH20" a="1"/>
  <c r="AH20" s="1"/>
  <c r="AH22" a="1"/>
  <c r="AH22" s="1"/>
  <c r="AH26" a="1"/>
  <c r="AH26" s="1"/>
  <c r="AH28" a="1"/>
  <c r="AH28" s="1"/>
  <c r="AH34" a="1"/>
  <c r="AH34" s="1"/>
  <c r="AH36" a="1"/>
  <c r="AH36" s="1"/>
  <c r="AH40" a="1"/>
  <c r="AH40" s="1"/>
  <c r="AH44" a="1"/>
  <c r="AH44" s="1"/>
  <c r="AH47" a="1"/>
  <c r="AH47" s="1"/>
  <c r="AH32" a="1"/>
  <c r="AH32" s="1"/>
  <c r="AH33" a="1"/>
  <c r="AH33" s="1"/>
  <c r="AH39" a="1"/>
  <c r="AH39" s="1"/>
  <c r="AH43" a="1"/>
  <c r="AH43" s="1"/>
  <c r="AH45" a="1"/>
  <c r="AH45" s="1"/>
  <c r="AH46" a="1"/>
  <c r="AH46" s="1"/>
  <c r="AH50" a="1"/>
  <c r="AH50" s="1"/>
  <c r="AH35" a="1"/>
  <c r="AH35" s="1"/>
  <c r="AH38" a="1"/>
  <c r="AH38" s="1"/>
  <c r="AH42" a="1"/>
  <c r="AH42" s="1"/>
  <c r="AH49" a="1"/>
  <c r="AH49" s="1"/>
  <c r="AH37" a="1"/>
  <c r="AH37" s="1"/>
  <c r="AH41" a="1"/>
  <c r="AH41" s="1"/>
  <c r="AH48" a="1"/>
  <c r="AH48" s="1"/>
  <c r="AH53" a="1"/>
  <c r="AH53" s="1"/>
  <c r="AH59" a="1"/>
  <c r="AH59" s="1"/>
  <c r="AH61" a="1"/>
  <c r="AH61" s="1"/>
  <c r="AH67" a="1"/>
  <c r="AH67" s="1"/>
  <c r="AH70" a="1"/>
  <c r="AH70" s="1"/>
  <c r="AH72" a="1"/>
  <c r="AH72" s="1"/>
  <c r="AH55" a="1"/>
  <c r="AH55" s="1"/>
  <c r="AH56" a="1"/>
  <c r="AH56" s="1"/>
  <c r="AH58" a="1"/>
  <c r="AH58" s="1"/>
  <c r="AH62" a="1"/>
  <c r="AH62" s="1"/>
  <c r="AH66" a="1"/>
  <c r="AH66" s="1"/>
  <c r="AH51" a="1"/>
  <c r="AH51" s="1"/>
  <c r="AH52" a="1"/>
  <c r="AH52" s="1"/>
  <c r="AH54" a="1"/>
  <c r="AH54" s="1"/>
  <c r="AH57" a="1"/>
  <c r="AH57" s="1"/>
  <c r="AH63" a="1"/>
  <c r="AH63" s="1"/>
  <c r="AH65" a="1"/>
  <c r="AH65" s="1"/>
  <c r="AH69" a="1"/>
  <c r="AH69" s="1"/>
  <c r="AH71" a="1"/>
  <c r="AH71" s="1"/>
  <c r="AH60" a="1"/>
  <c r="AH60" s="1"/>
  <c r="AH64" a="1"/>
  <c r="AH64" s="1"/>
  <c r="AH68" a="1"/>
  <c r="AH68" s="1"/>
  <c r="AH75" a="1"/>
  <c r="AH75" s="1"/>
  <c r="AH77" a="1"/>
  <c r="AH77" s="1"/>
  <c r="AH79" a="1"/>
  <c r="AH79" s="1"/>
  <c r="AH81" a="1"/>
  <c r="AH81" s="1"/>
  <c r="AH83" a="1"/>
  <c r="AH83" s="1"/>
  <c r="AH85" a="1"/>
  <c r="AH85" s="1"/>
  <c r="AH87" a="1"/>
  <c r="AH87" s="1"/>
  <c r="AH89" a="1"/>
  <c r="AH89" s="1"/>
  <c r="AH91" a="1"/>
  <c r="AH91" s="1"/>
  <c r="AH93" a="1"/>
  <c r="AH93" s="1"/>
  <c r="AH95" a="1"/>
  <c r="AH95" s="1"/>
  <c r="AH97" a="1"/>
  <c r="AH97" s="1"/>
  <c r="AH99" a="1"/>
  <c r="AH99" s="1"/>
  <c r="AH101" a="1"/>
  <c r="AH101" s="1"/>
  <c r="AH104" a="1"/>
  <c r="AH104" s="1"/>
  <c r="AH108" a="1"/>
  <c r="AH108" s="1"/>
  <c r="AH112" a="1"/>
  <c r="AH112" s="1"/>
  <c r="AH103" a="1"/>
  <c r="AH103" s="1"/>
  <c r="AH107" a="1"/>
  <c r="AH107" s="1"/>
  <c r="AH111" a="1"/>
  <c r="AH111" s="1"/>
  <c r="AH73" a="1"/>
  <c r="AH73" s="1"/>
  <c r="AH76" a="1"/>
  <c r="AH76" s="1"/>
  <c r="AH78" a="1"/>
  <c r="AH78" s="1"/>
  <c r="AH80" a="1"/>
  <c r="AH80" s="1"/>
  <c r="AH82" a="1"/>
  <c r="AH82" s="1"/>
  <c r="AH84" a="1"/>
  <c r="AH84" s="1"/>
  <c r="AH86" a="1"/>
  <c r="AH86" s="1"/>
  <c r="AH88" a="1"/>
  <c r="AH88" s="1"/>
  <c r="AH90" a="1"/>
  <c r="AH90" s="1"/>
  <c r="AH92" a="1"/>
  <c r="AH92" s="1"/>
  <c r="AH94" a="1"/>
  <c r="AH94" s="1"/>
  <c r="AH96" a="1"/>
  <c r="AH96" s="1"/>
  <c r="AH98" a="1"/>
  <c r="AH98" s="1"/>
  <c r="AH100" a="1"/>
  <c r="AH100" s="1"/>
  <c r="AH102" a="1"/>
  <c r="AH102" s="1"/>
  <c r="AH106" a="1"/>
  <c r="AH106" s="1"/>
  <c r="AH110" a="1"/>
  <c r="AH110" s="1"/>
  <c r="AH114" a="1"/>
  <c r="AH114" s="1"/>
  <c r="AH74" a="1"/>
  <c r="AH74" s="1"/>
  <c r="AH105" a="1"/>
  <c r="AH105" s="1"/>
  <c r="AH109" a="1"/>
  <c r="AH109" s="1"/>
  <c r="AH113" a="1"/>
  <c r="AH113" s="1"/>
  <c r="AH117" a="1"/>
  <c r="AH117" s="1"/>
  <c r="AH121" a="1"/>
  <c r="AH121" s="1"/>
  <c r="AH123" a="1"/>
  <c r="AH123" s="1"/>
  <c r="AH124" a="1"/>
  <c r="AH124" s="1"/>
  <c r="AH116" a="1"/>
  <c r="AH116" s="1"/>
  <c r="AH120" a="1"/>
  <c r="AH120" s="1"/>
  <c r="AH115" a="1"/>
  <c r="AH115" s="1"/>
  <c r="AH119" a="1"/>
  <c r="AH119" s="1"/>
  <c r="AH125" a="1"/>
  <c r="AH125" s="1"/>
  <c r="AH126" a="1"/>
  <c r="AH126" s="1"/>
  <c r="AH127" a="1"/>
  <c r="AH127" s="1"/>
  <c r="AH128" a="1"/>
  <c r="AH128" s="1"/>
  <c r="AH129" a="1"/>
  <c r="AH129" s="1"/>
  <c r="AH130" a="1"/>
  <c r="AH130" s="1"/>
  <c r="AH131" a="1"/>
  <c r="AH131" s="1"/>
  <c r="AH132" a="1"/>
  <c r="AH132" s="1"/>
  <c r="AH133" a="1"/>
  <c r="AH133" s="1"/>
  <c r="AH134" a="1"/>
  <c r="AH134" s="1"/>
  <c r="AH135" a="1"/>
  <c r="AH135" s="1"/>
  <c r="AH136" a="1"/>
  <c r="AH136" s="1"/>
  <c r="AH137" a="1"/>
  <c r="AH137" s="1"/>
  <c r="AH138" a="1"/>
  <c r="AH138" s="1"/>
  <c r="AH139" a="1"/>
  <c r="AH139" s="1"/>
  <c r="AH140" a="1"/>
  <c r="AH140" s="1"/>
  <c r="AH141" a="1"/>
  <c r="AH141" s="1"/>
  <c r="AH142" a="1"/>
  <c r="AH142" s="1"/>
  <c r="AH143" a="1"/>
  <c r="AH143" s="1"/>
  <c r="AH144" a="1"/>
  <c r="AH144" s="1"/>
  <c r="AH145" a="1"/>
  <c r="AH145" s="1"/>
  <c r="AH146" a="1"/>
  <c r="AH146" s="1"/>
  <c r="AH147" a="1"/>
  <c r="AH147" s="1"/>
  <c r="AH148" a="1"/>
  <c r="AH148" s="1"/>
  <c r="AH149" a="1"/>
  <c r="AH149" s="1"/>
  <c r="AH150" a="1"/>
  <c r="AH150" s="1"/>
  <c r="AH151" a="1"/>
  <c r="AH151" s="1"/>
  <c r="AH118" a="1"/>
  <c r="AH118" s="1"/>
  <c r="AH122" a="1"/>
  <c r="AH122" s="1"/>
  <c r="AH169" a="1"/>
  <c r="AH169" s="1"/>
  <c r="AH177" a="1"/>
  <c r="AH177" s="1"/>
  <c r="AH185" a="1"/>
  <c r="AH185" s="1"/>
  <c r="AH171" a="1"/>
  <c r="AH171" s="1"/>
  <c r="AH172" a="1"/>
  <c r="AH172" s="1"/>
  <c r="AH178" a="1"/>
  <c r="AH178" s="1"/>
  <c r="AH179" a="1"/>
  <c r="AH179" s="1"/>
  <c r="AH180" a="1"/>
  <c r="AH180" s="1"/>
  <c r="AH186" a="1"/>
  <c r="AH186" s="1"/>
  <c r="AH187" a="1"/>
  <c r="AH187" s="1"/>
  <c r="AH152" a="1"/>
  <c r="AH152" s="1"/>
  <c r="AH153" a="1"/>
  <c r="AH153" s="1"/>
  <c r="AH154" a="1"/>
  <c r="AH154" s="1"/>
  <c r="AH155" a="1"/>
  <c r="AH155" s="1"/>
  <c r="AH156" a="1"/>
  <c r="AH156" s="1"/>
  <c r="AH157" a="1"/>
  <c r="AH157" s="1"/>
  <c r="AH158" a="1"/>
  <c r="AH158" s="1"/>
  <c r="AH159" a="1"/>
  <c r="AH159" s="1"/>
  <c r="AH160" a="1"/>
  <c r="AH160" s="1"/>
  <c r="AH161" a="1"/>
  <c r="AH161" s="1"/>
  <c r="AH162" a="1"/>
  <c r="AH162" s="1"/>
  <c r="AH163" a="1"/>
  <c r="AH163" s="1"/>
  <c r="AH164" a="1"/>
  <c r="AH164" s="1"/>
  <c r="AH165" a="1"/>
  <c r="AH165" s="1"/>
  <c r="AH166" a="1"/>
  <c r="AH166" s="1"/>
  <c r="AH168" a="1"/>
  <c r="AH168" s="1"/>
  <c r="AH170" a="1"/>
  <c r="AH170" s="1"/>
  <c r="AH173" a="1"/>
  <c r="AH173" s="1"/>
  <c r="AH181" a="1"/>
  <c r="AH181" s="1"/>
  <c r="AH188" a="1"/>
  <c r="AH188" s="1"/>
  <c r="AH167" a="1"/>
  <c r="AH167" s="1"/>
  <c r="AH174" a="1"/>
  <c r="AH174" s="1"/>
  <c r="AH175" a="1"/>
  <c r="AH175" s="1"/>
  <c r="AH176" a="1"/>
  <c r="AH176" s="1"/>
  <c r="AH182" a="1"/>
  <c r="AH182" s="1"/>
  <c r="AH183" a="1"/>
  <c r="AH183" s="1"/>
  <c r="AH184" a="1"/>
  <c r="AH184" s="1"/>
  <c r="AH190" a="1"/>
  <c r="AH190" s="1"/>
  <c r="AH208" a="1"/>
  <c r="AH208" s="1"/>
  <c r="AH209" a="1"/>
  <c r="AH209" s="1"/>
  <c r="AH210" a="1"/>
  <c r="AH210" s="1"/>
  <c r="AH216" a="1"/>
  <c r="AH216" s="1"/>
  <c r="AH217" a="1"/>
  <c r="AH217" s="1"/>
  <c r="AH218" a="1"/>
  <c r="AH218" s="1"/>
  <c r="AH224" a="1"/>
  <c r="AH224" s="1"/>
  <c r="AH225" a="1"/>
  <c r="AH225" s="1"/>
  <c r="AH226" a="1"/>
  <c r="AH226" s="1"/>
  <c r="AH234" a="1"/>
  <c r="AH234" s="1"/>
  <c r="AH235" a="1"/>
  <c r="AH235" s="1"/>
  <c r="AH236" a="1"/>
  <c r="AH236" s="1"/>
  <c r="AH237" a="1"/>
  <c r="AH237" s="1"/>
  <c r="AH238" a="1"/>
  <c r="AH238" s="1"/>
  <c r="AH239" a="1"/>
  <c r="AH239" s="1"/>
  <c r="AH240" a="1"/>
  <c r="AH240" s="1"/>
  <c r="AH241" a="1"/>
  <c r="AH241" s="1"/>
  <c r="AH194" a="1"/>
  <c r="AH194" s="1"/>
  <c r="AH196" a="1"/>
  <c r="AH196" s="1"/>
  <c r="AH198" a="1"/>
  <c r="AH198" s="1"/>
  <c r="AH200" a="1"/>
  <c r="AH200" s="1"/>
  <c r="AH202" a="1"/>
  <c r="AH202" s="1"/>
  <c r="AH211" a="1"/>
  <c r="AH211" s="1"/>
  <c r="AH219" a="1"/>
  <c r="AH219" s="1"/>
  <c r="AH227" a="1"/>
  <c r="AH227" s="1"/>
  <c r="AH229" a="1"/>
  <c r="AH229" s="1"/>
  <c r="AH231" a="1"/>
  <c r="AH231" s="1"/>
  <c r="AH233" a="1"/>
  <c r="AH233" s="1"/>
  <c r="AH189" a="1"/>
  <c r="AH189" s="1"/>
  <c r="AH191" a="1"/>
  <c r="AH191" s="1"/>
  <c r="AH192" a="1"/>
  <c r="AH192" s="1"/>
  <c r="AH204" a="1"/>
  <c r="AH204" s="1"/>
  <c r="AH205" a="1"/>
  <c r="AH205" s="1"/>
  <c r="AH206" a="1"/>
  <c r="AH206" s="1"/>
  <c r="AH212" a="1"/>
  <c r="AH212" s="1"/>
  <c r="AH213" a="1"/>
  <c r="AH213" s="1"/>
  <c r="AH214" a="1"/>
  <c r="AH214" s="1"/>
  <c r="AH220" a="1"/>
  <c r="AH220" s="1"/>
  <c r="AH221" a="1"/>
  <c r="AH221" s="1"/>
  <c r="AH222" a="1"/>
  <c r="AH222" s="1"/>
  <c r="AH193" a="1"/>
  <c r="AH193" s="1"/>
  <c r="AH195" a="1"/>
  <c r="AH195" s="1"/>
  <c r="AH197" a="1"/>
  <c r="AH197" s="1"/>
  <c r="AH199" a="1"/>
  <c r="AH199" s="1"/>
  <c r="AH201" a="1"/>
  <c r="AH201" s="1"/>
  <c r="AH203" a="1"/>
  <c r="AH203" s="1"/>
  <c r="AH207" a="1"/>
  <c r="AH207" s="1"/>
  <c r="AH215" a="1"/>
  <c r="AH215" s="1"/>
  <c r="AH223" a="1"/>
  <c r="AH223" s="1"/>
  <c r="AH228" a="1"/>
  <c r="AH228" s="1"/>
  <c r="AH230" a="1"/>
  <c r="AH230" s="1"/>
  <c r="AH232" a="1"/>
  <c r="AH232" s="1"/>
  <c r="AH242" a="1"/>
  <c r="AH242" s="1"/>
  <c r="AH243" a="1"/>
  <c r="AH243" s="1"/>
  <c r="AH244" a="1"/>
  <c r="AH244" s="1"/>
  <c r="AH245" a="1"/>
  <c r="AH245" s="1"/>
  <c r="AH246" a="1"/>
  <c r="AH246" s="1"/>
  <c r="AH247" a="1"/>
  <c r="AH247" s="1"/>
  <c r="AH248" a="1"/>
  <c r="AH248" s="1"/>
  <c r="AH249" a="1"/>
  <c r="AH249" s="1"/>
  <c r="AH250" a="1"/>
  <c r="AH250" s="1"/>
  <c r="AH251" a="1"/>
  <c r="AH251" s="1"/>
  <c r="AH252" a="1"/>
  <c r="AH252" s="1"/>
  <c r="AH253" a="1"/>
  <c r="AH253" s="1"/>
  <c r="AH254" a="1"/>
  <c r="AH254" s="1"/>
  <c r="AH255" a="1"/>
  <c r="AH255" s="1"/>
  <c r="AH256" a="1"/>
  <c r="AH256" s="1"/>
  <c r="AH257" a="1"/>
  <c r="AH257" s="1"/>
  <c r="AH258" a="1"/>
  <c r="AH258" s="1"/>
  <c r="DU5" a="1"/>
  <c r="DU5" s="1"/>
  <c r="DU6" a="1"/>
  <c r="DU6" s="1"/>
  <c r="DU7" a="1"/>
  <c r="DU7" s="1"/>
  <c r="DU9" a="1"/>
  <c r="DU9" s="1"/>
  <c r="DU15" a="1"/>
  <c r="DU15" s="1"/>
  <c r="DU16" a="1"/>
  <c r="DU16" s="1"/>
  <c r="DU18" a="1"/>
  <c r="DU18" s="1"/>
  <c r="DU8" a="1"/>
  <c r="DU8" s="1"/>
  <c r="DU10" a="1"/>
  <c r="DU10" s="1"/>
  <c r="DU12" a="1"/>
  <c r="DU12" s="1"/>
  <c r="DU13" a="1"/>
  <c r="DU13" s="1"/>
  <c r="DU14" a="1"/>
  <c r="DU14" s="1"/>
  <c r="DU11" a="1"/>
  <c r="DU11" s="1"/>
  <c r="DU19" a="1"/>
  <c r="DU19" s="1"/>
  <c r="DU21" a="1"/>
  <c r="DU21" s="1"/>
  <c r="DU24" a="1"/>
  <c r="DU24" s="1"/>
  <c r="DU25" a="1"/>
  <c r="DU25" s="1"/>
  <c r="DU27" a="1"/>
  <c r="DU27" s="1"/>
  <c r="DU17" a="1"/>
  <c r="DU17" s="1"/>
  <c r="DU20" a="1"/>
  <c r="DU20" s="1"/>
  <c r="DU22" a="1"/>
  <c r="DU22" s="1"/>
  <c r="DU23" a="1"/>
  <c r="DU23" s="1"/>
  <c r="DU26" a="1"/>
  <c r="DU26" s="1"/>
  <c r="DU28" a="1"/>
  <c r="DU28" s="1"/>
  <c r="DU33" a="1"/>
  <c r="DU33" s="1"/>
  <c r="DU39" a="1"/>
  <c r="DU39" s="1"/>
  <c r="DU43" a="1"/>
  <c r="DU43" s="1"/>
  <c r="DU46" a="1"/>
  <c r="DU46" s="1"/>
  <c r="DU30" a="1"/>
  <c r="DU30" s="1"/>
  <c r="DU32" a="1"/>
  <c r="DU32" s="1"/>
  <c r="DU35" a="1"/>
  <c r="DU35" s="1"/>
  <c r="DU38" a="1"/>
  <c r="DU38" s="1"/>
  <c r="DU42" a="1"/>
  <c r="DU42" s="1"/>
  <c r="DU49" a="1"/>
  <c r="DU49" s="1"/>
  <c r="DU31" a="1"/>
  <c r="DU31" s="1"/>
  <c r="DU37" a="1"/>
  <c r="DU37" s="1"/>
  <c r="DU41" a="1"/>
  <c r="DU41" s="1"/>
  <c r="DU48" a="1"/>
  <c r="DU48" s="1"/>
  <c r="DU29" a="1"/>
  <c r="DU29" s="1"/>
  <c r="DU34" a="1"/>
  <c r="DU34" s="1"/>
  <c r="DU36" a="1"/>
  <c r="DU36" s="1"/>
  <c r="DU40" a="1"/>
  <c r="DU40" s="1"/>
  <c r="DU44" a="1"/>
  <c r="DU44" s="1"/>
  <c r="DU45" a="1"/>
  <c r="DU45" s="1"/>
  <c r="DU47" a="1"/>
  <c r="DU47" s="1"/>
  <c r="DU50" a="1"/>
  <c r="DU50" s="1"/>
  <c r="DU55" a="1"/>
  <c r="DU55" s="1"/>
  <c r="DU56" a="1"/>
  <c r="DU56" s="1"/>
  <c r="DU58" a="1"/>
  <c r="DU58" s="1"/>
  <c r="DU59" a="1"/>
  <c r="DU59" s="1"/>
  <c r="DU60" a="1"/>
  <c r="DU60" s="1"/>
  <c r="DU62" a="1"/>
  <c r="DU62" s="1"/>
  <c r="DU66" a="1"/>
  <c r="DU66" s="1"/>
  <c r="DU52" a="1"/>
  <c r="DU52" s="1"/>
  <c r="DU54" a="1"/>
  <c r="DU54" s="1"/>
  <c r="DU63" a="1"/>
  <c r="DU63" s="1"/>
  <c r="DU69" a="1"/>
  <c r="DU69" s="1"/>
  <c r="DU71" a="1"/>
  <c r="DU71" s="1"/>
  <c r="DU73" a="1"/>
  <c r="DU73" s="1"/>
  <c r="DU51" a="1"/>
  <c r="DU51" s="1"/>
  <c r="DU64" a="1"/>
  <c r="DU64" s="1"/>
  <c r="DU68" a="1"/>
  <c r="DU68" s="1"/>
  <c r="DU53" a="1"/>
  <c r="DU53" s="1"/>
  <c r="DU57" a="1"/>
  <c r="DU57" s="1"/>
  <c r="DU61" a="1"/>
  <c r="DU61" s="1"/>
  <c r="DU65" a="1"/>
  <c r="DU65" s="1"/>
  <c r="DU67" a="1"/>
  <c r="DU67" s="1"/>
  <c r="DU70" a="1"/>
  <c r="DU70" s="1"/>
  <c r="DU72" a="1"/>
  <c r="DU72" s="1"/>
  <c r="DU104" a="1"/>
  <c r="DU104" s="1"/>
  <c r="DU108" a="1"/>
  <c r="DU108" s="1"/>
  <c r="DU112" a="1"/>
  <c r="DU112" s="1"/>
  <c r="DU74" a="1"/>
  <c r="DU74" s="1"/>
  <c r="DU76" a="1"/>
  <c r="DU76" s="1"/>
  <c r="DU78" a="1"/>
  <c r="DU78" s="1"/>
  <c r="DU80" a="1"/>
  <c r="DU80" s="1"/>
  <c r="DU82" a="1"/>
  <c r="DU82" s="1"/>
  <c r="DU84" a="1"/>
  <c r="DU84" s="1"/>
  <c r="DU86" a="1"/>
  <c r="DU86" s="1"/>
  <c r="DU88" a="1"/>
  <c r="DU88" s="1"/>
  <c r="DU90" a="1"/>
  <c r="DU90" s="1"/>
  <c r="DU92" a="1"/>
  <c r="DU92" s="1"/>
  <c r="DU94" a="1"/>
  <c r="DU94" s="1"/>
  <c r="DU96" a="1"/>
  <c r="DU96" s="1"/>
  <c r="DU98" a="1"/>
  <c r="DU98" s="1"/>
  <c r="DU100" a="1"/>
  <c r="DU100" s="1"/>
  <c r="DU103" a="1"/>
  <c r="DU103" s="1"/>
  <c r="DU107" a="1"/>
  <c r="DU107" s="1"/>
  <c r="DU111" a="1"/>
  <c r="DU111" s="1"/>
  <c r="DU102" a="1"/>
  <c r="DU102" s="1"/>
  <c r="DU106" a="1"/>
  <c r="DU106" s="1"/>
  <c r="DU110" a="1"/>
  <c r="DU110" s="1"/>
  <c r="DU75" a="1"/>
  <c r="DU75" s="1"/>
  <c r="DU77" a="1"/>
  <c r="DU77" s="1"/>
  <c r="DU79" a="1"/>
  <c r="DU79" s="1"/>
  <c r="DU81" a="1"/>
  <c r="DU81" s="1"/>
  <c r="DU83" a="1"/>
  <c r="DU83" s="1"/>
  <c r="DU85" a="1"/>
  <c r="DU85" s="1"/>
  <c r="DU87" a="1"/>
  <c r="DU87" s="1"/>
  <c r="DU89" a="1"/>
  <c r="DU89" s="1"/>
  <c r="DU91" a="1"/>
  <c r="DU91" s="1"/>
  <c r="DU93" a="1"/>
  <c r="DU93" s="1"/>
  <c r="DU95" a="1"/>
  <c r="DU95" s="1"/>
  <c r="DU97" a="1"/>
  <c r="DU97" s="1"/>
  <c r="DU99" a="1"/>
  <c r="DU99" s="1"/>
  <c r="DU101" a="1"/>
  <c r="DU101" s="1"/>
  <c r="DU105" a="1"/>
  <c r="DU105" s="1"/>
  <c r="DU109" a="1"/>
  <c r="DU109" s="1"/>
  <c r="DU113" a="1"/>
  <c r="DU113" s="1"/>
  <c r="DU117" a="1"/>
  <c r="DU117" s="1"/>
  <c r="DU121" a="1"/>
  <c r="DU121" s="1"/>
  <c r="DU114" a="1"/>
  <c r="DU114" s="1"/>
  <c r="DU116" a="1"/>
  <c r="DU116" s="1"/>
  <c r="DU120" a="1"/>
  <c r="DU120" s="1"/>
  <c r="DU123" a="1"/>
  <c r="DU123" s="1"/>
  <c r="DU115" a="1"/>
  <c r="DU115" s="1"/>
  <c r="DU119" a="1"/>
  <c r="DU119" s="1"/>
  <c r="DU124" a="1"/>
  <c r="DU124" s="1"/>
  <c r="DU118" a="1"/>
  <c r="DU118" s="1"/>
  <c r="DU122" a="1"/>
  <c r="DU122" s="1"/>
  <c r="DU125" a="1"/>
  <c r="DU125" s="1"/>
  <c r="DU126" a="1"/>
  <c r="DU126" s="1"/>
  <c r="DU127" a="1"/>
  <c r="DU127" s="1"/>
  <c r="DU128" a="1"/>
  <c r="DU128" s="1"/>
  <c r="DU129" a="1"/>
  <c r="DU129" s="1"/>
  <c r="DU130" a="1"/>
  <c r="DU130" s="1"/>
  <c r="DU131" a="1"/>
  <c r="DU131" s="1"/>
  <c r="DU132" a="1"/>
  <c r="DU132" s="1"/>
  <c r="DU133" a="1"/>
  <c r="DU133" s="1"/>
  <c r="DU134" a="1"/>
  <c r="DU134" s="1"/>
  <c r="DU135" a="1"/>
  <c r="DU135" s="1"/>
  <c r="DU136" a="1"/>
  <c r="DU136" s="1"/>
  <c r="DU137" a="1"/>
  <c r="DU137" s="1"/>
  <c r="DU138" a="1"/>
  <c r="DU138" s="1"/>
  <c r="DU139" a="1"/>
  <c r="DU139" s="1"/>
  <c r="DU140" a="1"/>
  <c r="DU140" s="1"/>
  <c r="DU141" a="1"/>
  <c r="DU141" s="1"/>
  <c r="DU142" a="1"/>
  <c r="DU142" s="1"/>
  <c r="DU143" a="1"/>
  <c r="DU143" s="1"/>
  <c r="DU144" a="1"/>
  <c r="DU144" s="1"/>
  <c r="DU145" a="1"/>
  <c r="DU145" s="1"/>
  <c r="DU146" a="1"/>
  <c r="DU146" s="1"/>
  <c r="DU147" a="1"/>
  <c r="DU147" s="1"/>
  <c r="DU148" a="1"/>
  <c r="DU148" s="1"/>
  <c r="DU149" a="1"/>
  <c r="DU149" s="1"/>
  <c r="DU169" a="1"/>
  <c r="DU169" s="1"/>
  <c r="DU173" a="1"/>
  <c r="DU173" s="1"/>
  <c r="DU174" a="1"/>
  <c r="DU174" s="1"/>
  <c r="DU175" a="1"/>
  <c r="DU175" s="1"/>
  <c r="DU181" a="1"/>
  <c r="DU181" s="1"/>
  <c r="DU182" a="1"/>
  <c r="DU182" s="1"/>
  <c r="DU183" a="1"/>
  <c r="DU183" s="1"/>
  <c r="DU176" a="1"/>
  <c r="DU176" s="1"/>
  <c r="DU184" a="1"/>
  <c r="DU184" s="1"/>
  <c r="DU168" a="1"/>
  <c r="DU168" s="1"/>
  <c r="DU170" a="1"/>
  <c r="DU170" s="1"/>
  <c r="DU171" a="1"/>
  <c r="DU171" s="1"/>
  <c r="DU177" a="1"/>
  <c r="DU177" s="1"/>
  <c r="DU178" a="1"/>
  <c r="DU178" s="1"/>
  <c r="DU179" a="1"/>
  <c r="DU179" s="1"/>
  <c r="DU185" a="1"/>
  <c r="DU185" s="1"/>
  <c r="DU186" a="1"/>
  <c r="DU186" s="1"/>
  <c r="DU187" a="1"/>
  <c r="DU187" s="1"/>
  <c r="DU150" a="1"/>
  <c r="DU150" s="1"/>
  <c r="DU151" a="1"/>
  <c r="DU151" s="1"/>
  <c r="DU152" a="1"/>
  <c r="DU152" s="1"/>
  <c r="DU153" a="1"/>
  <c r="DU153" s="1"/>
  <c r="DU154" a="1"/>
  <c r="DU154" s="1"/>
  <c r="DU155" a="1"/>
  <c r="DU155" s="1"/>
  <c r="DU156" a="1"/>
  <c r="DU156" s="1"/>
  <c r="DU157" a="1"/>
  <c r="DU157" s="1"/>
  <c r="DU158" a="1"/>
  <c r="DU158" s="1"/>
  <c r="DU159" a="1"/>
  <c r="DU159" s="1"/>
  <c r="DU160" a="1"/>
  <c r="DU160" s="1"/>
  <c r="DU161" a="1"/>
  <c r="DU161" s="1"/>
  <c r="DU162" a="1"/>
  <c r="DU162" s="1"/>
  <c r="DU163" a="1"/>
  <c r="DU163" s="1"/>
  <c r="DU164" a="1"/>
  <c r="DU164" s="1"/>
  <c r="DU165" a="1"/>
  <c r="DU165" s="1"/>
  <c r="DU166" a="1"/>
  <c r="DU166" s="1"/>
  <c r="DU167" a="1"/>
  <c r="DU167" s="1"/>
  <c r="DU172" a="1"/>
  <c r="DU172" s="1"/>
  <c r="DU180" a="1"/>
  <c r="DU180" s="1"/>
  <c r="DU188" a="1"/>
  <c r="DU188" s="1"/>
  <c r="DU190" a="1"/>
  <c r="DU190" s="1"/>
  <c r="DU194" a="1"/>
  <c r="DU194" s="1"/>
  <c r="DU196" a="1"/>
  <c r="DU196" s="1"/>
  <c r="DU198" a="1"/>
  <c r="DU198" s="1"/>
  <c r="DU200" a="1"/>
  <c r="DU200" s="1"/>
  <c r="DU202" a="1"/>
  <c r="DU202" s="1"/>
  <c r="DU204" a="1"/>
  <c r="DU204" s="1"/>
  <c r="DU206" a="1"/>
  <c r="DU206" s="1"/>
  <c r="DU212" a="1"/>
  <c r="DU212" s="1"/>
  <c r="DU214" a="1"/>
  <c r="DU214" s="1"/>
  <c r="DU220" a="1"/>
  <c r="DU220" s="1"/>
  <c r="DU222" a="1"/>
  <c r="DU222" s="1"/>
  <c r="DU207" a="1"/>
  <c r="DU207" s="1"/>
  <c r="DU209" a="1"/>
  <c r="DU209" s="1"/>
  <c r="DU215" a="1"/>
  <c r="DU215" s="1"/>
  <c r="DU217" a="1"/>
  <c r="DU217" s="1"/>
  <c r="DU223" a="1"/>
  <c r="DU223" s="1"/>
  <c r="DU225" a="1"/>
  <c r="DU225" s="1"/>
  <c r="DU227" a="1"/>
  <c r="DU227" s="1"/>
  <c r="DU229" a="1"/>
  <c r="DU229" s="1"/>
  <c r="DU231" a="1"/>
  <c r="DU231" s="1"/>
  <c r="DU233" a="1"/>
  <c r="DU233" s="1"/>
  <c r="DU234" a="1"/>
  <c r="DU234" s="1"/>
  <c r="DU235" a="1"/>
  <c r="DU235" s="1"/>
  <c r="DU236" a="1"/>
  <c r="DU236" s="1"/>
  <c r="DU237" a="1"/>
  <c r="DU237" s="1"/>
  <c r="DU238" a="1"/>
  <c r="DU238" s="1"/>
  <c r="DU239" a="1"/>
  <c r="DU239" s="1"/>
  <c r="DU240" a="1"/>
  <c r="DU240" s="1"/>
  <c r="DU241" a="1"/>
  <c r="DU241" s="1"/>
  <c r="DU242" a="1"/>
  <c r="DU242" s="1"/>
  <c r="DU243" a="1"/>
  <c r="DU243" s="1"/>
  <c r="DU244" a="1"/>
  <c r="DU244" s="1"/>
  <c r="DU245" a="1"/>
  <c r="DU245" s="1"/>
  <c r="DU246" a="1"/>
  <c r="DU246" s="1"/>
  <c r="DU247" a="1"/>
  <c r="DU247" s="1"/>
  <c r="DU248" a="1"/>
  <c r="DU248" s="1"/>
  <c r="DU249" a="1"/>
  <c r="DU249" s="1"/>
  <c r="DU250" a="1"/>
  <c r="DU250" s="1"/>
  <c r="DU251" a="1"/>
  <c r="DU251" s="1"/>
  <c r="DU252" a="1"/>
  <c r="DU252" s="1"/>
  <c r="DU253" a="1"/>
  <c r="DU253" s="1"/>
  <c r="DU254" a="1"/>
  <c r="DU254" s="1"/>
  <c r="DU255" a="1"/>
  <c r="DU255" s="1"/>
  <c r="DU256" a="1"/>
  <c r="DU256" s="1"/>
  <c r="DU257" a="1"/>
  <c r="DU257" s="1"/>
  <c r="DU258" a="1"/>
  <c r="DU258" s="1"/>
  <c r="DU189" a="1"/>
  <c r="DU189" s="1"/>
  <c r="DU191" a="1"/>
  <c r="DU191" s="1"/>
  <c r="DU193" a="1"/>
  <c r="DU193" s="1"/>
  <c r="DU195" a="1"/>
  <c r="DU195" s="1"/>
  <c r="DU197" a="1"/>
  <c r="DU197" s="1"/>
  <c r="DU199" a="1"/>
  <c r="DU199" s="1"/>
  <c r="DU201" a="1"/>
  <c r="DU201" s="1"/>
  <c r="DU203" a="1"/>
  <c r="DU203" s="1"/>
  <c r="DU208" a="1"/>
  <c r="DU208" s="1"/>
  <c r="DU210" a="1"/>
  <c r="DU210" s="1"/>
  <c r="DU216" a="1"/>
  <c r="DU216" s="1"/>
  <c r="DU218" a="1"/>
  <c r="DU218" s="1"/>
  <c r="DU224" a="1"/>
  <c r="DU224" s="1"/>
  <c r="DU226" a="1"/>
  <c r="DU226" s="1"/>
  <c r="DU192" a="1"/>
  <c r="DU192" s="1"/>
  <c r="DU205" a="1"/>
  <c r="DU205" s="1"/>
  <c r="DU211" a="1"/>
  <c r="DU211" s="1"/>
  <c r="DU213" a="1"/>
  <c r="DU213" s="1"/>
  <c r="DU219" a="1"/>
  <c r="DU219" s="1"/>
  <c r="DU221" a="1"/>
  <c r="DU221" s="1"/>
  <c r="DU228" a="1"/>
  <c r="DU228" s="1"/>
  <c r="DU230" a="1"/>
  <c r="DU230" s="1"/>
  <c r="DU232" a="1"/>
  <c r="DU232" s="1"/>
  <c r="CU5" a="1"/>
  <c r="CU5" s="1"/>
  <c r="CU6" a="1"/>
  <c r="CU6" s="1"/>
  <c r="CU7" a="1"/>
  <c r="CU7" s="1"/>
  <c r="CU12" a="1"/>
  <c r="CU12" s="1"/>
  <c r="CU13" a="1"/>
  <c r="CU13" s="1"/>
  <c r="CU14" a="1"/>
  <c r="CU14" s="1"/>
  <c r="CU17" a="1"/>
  <c r="CU17" s="1"/>
  <c r="CU8" a="1"/>
  <c r="CU8" s="1"/>
  <c r="CU11" a="1"/>
  <c r="CU11" s="1"/>
  <c r="CU9" a="1"/>
  <c r="CU9" s="1"/>
  <c r="CU10" a="1"/>
  <c r="CU10" s="1"/>
  <c r="CU15" a="1"/>
  <c r="CU15" s="1"/>
  <c r="CU16" a="1"/>
  <c r="CU16" s="1"/>
  <c r="CU18" a="1"/>
  <c r="CU18" s="1"/>
  <c r="CU24" a="1"/>
  <c r="CU24" s="1"/>
  <c r="CU21" a="1"/>
  <c r="CU21" s="1"/>
  <c r="CU25" a="1"/>
  <c r="CU25" s="1"/>
  <c r="CU27" a="1"/>
  <c r="CU27" s="1"/>
  <c r="CU29" a="1"/>
  <c r="CU29" s="1"/>
  <c r="CU19" a="1"/>
  <c r="CU19" s="1"/>
  <c r="CU23" a="1"/>
  <c r="CU23" s="1"/>
  <c r="CU20" a="1"/>
  <c r="CU20" s="1"/>
  <c r="CU22" a="1"/>
  <c r="CU22" s="1"/>
  <c r="CU26" a="1"/>
  <c r="CU26" s="1"/>
  <c r="CU28" a="1"/>
  <c r="CU28" s="1"/>
  <c r="CU34" a="1"/>
  <c r="CU34" s="1"/>
  <c r="CU36" a="1"/>
  <c r="CU36" s="1"/>
  <c r="CU40" a="1"/>
  <c r="CU40" s="1"/>
  <c r="CU44" a="1"/>
  <c r="CU44" s="1"/>
  <c r="CU45" a="1"/>
  <c r="CU45" s="1"/>
  <c r="CU47" a="1"/>
  <c r="CU47" s="1"/>
  <c r="CU31" a="1"/>
  <c r="CU31" s="1"/>
  <c r="CU33" a="1"/>
  <c r="CU33" s="1"/>
  <c r="CU39" a="1"/>
  <c r="CU39" s="1"/>
  <c r="CU43" a="1"/>
  <c r="CU43" s="1"/>
  <c r="CU46" a="1"/>
  <c r="CU46" s="1"/>
  <c r="CU50" a="1"/>
  <c r="CU50" s="1"/>
  <c r="CU32" a="1"/>
  <c r="CU32" s="1"/>
  <c r="CU35" a="1"/>
  <c r="CU35" s="1"/>
  <c r="CU38" a="1"/>
  <c r="CU38" s="1"/>
  <c r="CU42" a="1"/>
  <c r="CU42" s="1"/>
  <c r="CU30" a="1"/>
  <c r="CU30" s="1"/>
  <c r="CU37" a="1"/>
  <c r="CU37" s="1"/>
  <c r="CU41" a="1"/>
  <c r="CU41" s="1"/>
  <c r="CU48" a="1"/>
  <c r="CU48" s="1"/>
  <c r="CU53" a="1"/>
  <c r="CU53" s="1"/>
  <c r="CU61" a="1"/>
  <c r="CU61" s="1"/>
  <c r="CU67" a="1"/>
  <c r="CU67" s="1"/>
  <c r="CU70" a="1"/>
  <c r="CU70" s="1"/>
  <c r="CU55" a="1"/>
  <c r="CU55" s="1"/>
  <c r="CU58" a="1"/>
  <c r="CU58" s="1"/>
  <c r="CU62" a="1"/>
  <c r="CU62" s="1"/>
  <c r="CU52" a="1"/>
  <c r="CU52" s="1"/>
  <c r="CU54" a="1"/>
  <c r="CU54" s="1"/>
  <c r="CU57" a="1"/>
  <c r="CU57" s="1"/>
  <c r="CU63" a="1"/>
  <c r="CU63" s="1"/>
  <c r="CU65" a="1"/>
  <c r="CU65" s="1"/>
  <c r="CU66" a="1"/>
  <c r="CU66" s="1"/>
  <c r="CU69" a="1"/>
  <c r="CU69" s="1"/>
  <c r="CU71" a="1"/>
  <c r="CU71" s="1"/>
  <c r="CU49" a="1"/>
  <c r="CU49" s="1"/>
  <c r="CU51" a="1"/>
  <c r="CU51" s="1"/>
  <c r="CU56" a="1"/>
  <c r="CU56" s="1"/>
  <c r="CU59" a="1"/>
  <c r="CU59" s="1"/>
  <c r="CU60" a="1"/>
  <c r="CU60" s="1"/>
  <c r="CU64" a="1"/>
  <c r="CU64" s="1"/>
  <c r="CU68" a="1"/>
  <c r="CU68" s="1"/>
  <c r="CU75" a="1"/>
  <c r="CU75" s="1"/>
  <c r="CU77" a="1"/>
  <c r="CU77" s="1"/>
  <c r="CU79" a="1"/>
  <c r="CU79" s="1"/>
  <c r="CU81" a="1"/>
  <c r="CU81" s="1"/>
  <c r="CU83" a="1"/>
  <c r="CU83" s="1"/>
  <c r="CU85" a="1"/>
  <c r="CU85" s="1"/>
  <c r="CU87" a="1"/>
  <c r="CU87" s="1"/>
  <c r="CU89" a="1"/>
  <c r="CU89" s="1"/>
  <c r="CU91" a="1"/>
  <c r="CU91" s="1"/>
  <c r="CU93" a="1"/>
  <c r="CU93" s="1"/>
  <c r="CU95" a="1"/>
  <c r="CU95" s="1"/>
  <c r="CU97" a="1"/>
  <c r="CU97" s="1"/>
  <c r="CU99" a="1"/>
  <c r="CU99" s="1"/>
  <c r="CU101" a="1"/>
  <c r="CU101" s="1"/>
  <c r="CU104" a="1"/>
  <c r="CU104" s="1"/>
  <c r="CU108" a="1"/>
  <c r="CU108" s="1"/>
  <c r="CU112" a="1"/>
  <c r="CU112" s="1"/>
  <c r="CU72" a="1"/>
  <c r="CU72" s="1"/>
  <c r="CU103" a="1"/>
  <c r="CU103" s="1"/>
  <c r="CU107" a="1"/>
  <c r="CU107" s="1"/>
  <c r="CU111" a="1"/>
  <c r="CU111" s="1"/>
  <c r="CU73" a="1"/>
  <c r="CU73" s="1"/>
  <c r="CU74" a="1"/>
  <c r="CU74" s="1"/>
  <c r="CU76" a="1"/>
  <c r="CU76" s="1"/>
  <c r="CU78" a="1"/>
  <c r="CU78" s="1"/>
  <c r="CU80" a="1"/>
  <c r="CU80" s="1"/>
  <c r="CU82" a="1"/>
  <c r="CU82" s="1"/>
  <c r="CU84" a="1"/>
  <c r="CU84" s="1"/>
  <c r="CU86" a="1"/>
  <c r="CU86" s="1"/>
  <c r="CU88" a="1"/>
  <c r="CU88" s="1"/>
  <c r="CU90" a="1"/>
  <c r="CU90" s="1"/>
  <c r="CU92" a="1"/>
  <c r="CU92" s="1"/>
  <c r="CU94" a="1"/>
  <c r="CU94" s="1"/>
  <c r="CU96" a="1"/>
  <c r="CU96" s="1"/>
  <c r="CU98" a="1"/>
  <c r="CU98" s="1"/>
  <c r="CU100" a="1"/>
  <c r="CU100" s="1"/>
  <c r="CU102" a="1"/>
  <c r="CU102" s="1"/>
  <c r="CU106" a="1"/>
  <c r="CU106" s="1"/>
  <c r="CU110" a="1"/>
  <c r="CU110" s="1"/>
  <c r="CU105" a="1"/>
  <c r="CU105" s="1"/>
  <c r="CU109" a="1"/>
  <c r="CU109" s="1"/>
  <c r="CU113" a="1"/>
  <c r="CU113" s="1"/>
  <c r="CU117" a="1"/>
  <c r="CU117" s="1"/>
  <c r="CU121" a="1"/>
  <c r="CU121" s="1"/>
  <c r="CU123" a="1"/>
  <c r="CU123" s="1"/>
  <c r="CU124" a="1"/>
  <c r="CU124" s="1"/>
  <c r="CU116" a="1"/>
  <c r="CU116" s="1"/>
  <c r="CU120" a="1"/>
  <c r="CU120" s="1"/>
  <c r="CU115" a="1"/>
  <c r="CU115" s="1"/>
  <c r="CU119" a="1"/>
  <c r="CU119" s="1"/>
  <c r="CU125" a="1"/>
  <c r="CU125" s="1"/>
  <c r="CU126" a="1"/>
  <c r="CU126" s="1"/>
  <c r="CU127" a="1"/>
  <c r="CU127" s="1"/>
  <c r="CU128" a="1"/>
  <c r="CU128" s="1"/>
  <c r="CU129" a="1"/>
  <c r="CU129" s="1"/>
  <c r="CU130" a="1"/>
  <c r="CU130" s="1"/>
  <c r="CU131" a="1"/>
  <c r="CU131" s="1"/>
  <c r="CU132" a="1"/>
  <c r="CU132" s="1"/>
  <c r="CU133" a="1"/>
  <c r="CU133" s="1"/>
  <c r="CU134" a="1"/>
  <c r="CU134" s="1"/>
  <c r="CU135" a="1"/>
  <c r="CU135" s="1"/>
  <c r="CU136" a="1"/>
  <c r="CU136" s="1"/>
  <c r="CU137" a="1"/>
  <c r="CU137" s="1"/>
  <c r="CU138" a="1"/>
  <c r="CU138" s="1"/>
  <c r="CU139" a="1"/>
  <c r="CU139" s="1"/>
  <c r="CU140" a="1"/>
  <c r="CU140" s="1"/>
  <c r="CU141" a="1"/>
  <c r="CU141" s="1"/>
  <c r="CU142" a="1"/>
  <c r="CU142" s="1"/>
  <c r="CU143" a="1"/>
  <c r="CU143" s="1"/>
  <c r="CU144" a="1"/>
  <c r="CU144" s="1"/>
  <c r="CU145" a="1"/>
  <c r="CU145" s="1"/>
  <c r="CU146" a="1"/>
  <c r="CU146" s="1"/>
  <c r="CU147" a="1"/>
  <c r="CU147" s="1"/>
  <c r="CU148" a="1"/>
  <c r="CU148" s="1"/>
  <c r="CU149" a="1"/>
  <c r="CU149" s="1"/>
  <c r="CU150" a="1"/>
  <c r="CU150" s="1"/>
  <c r="CU114" a="1"/>
  <c r="CU114" s="1"/>
  <c r="CU118" a="1"/>
  <c r="CU118" s="1"/>
  <c r="CU122" a="1"/>
  <c r="CU122" s="1"/>
  <c r="CU167" a="1"/>
  <c r="CU167" s="1"/>
  <c r="CU177" a="1"/>
  <c r="CU177" s="1"/>
  <c r="CU185" a="1"/>
  <c r="CU185" s="1"/>
  <c r="CU171" a="1"/>
  <c r="CU171" s="1"/>
  <c r="CU172" a="1"/>
  <c r="CU172" s="1"/>
  <c r="CU178" a="1"/>
  <c r="CU178" s="1"/>
  <c r="CU179" a="1"/>
  <c r="CU179" s="1"/>
  <c r="CU180" a="1"/>
  <c r="CU180" s="1"/>
  <c r="CU186" a="1"/>
  <c r="CU186" s="1"/>
  <c r="CU187" a="1"/>
  <c r="CU187" s="1"/>
  <c r="CU151" a="1"/>
  <c r="CU151" s="1"/>
  <c r="CU152" a="1"/>
  <c r="CU152" s="1"/>
  <c r="CU153" a="1"/>
  <c r="CU153" s="1"/>
  <c r="CU154" a="1"/>
  <c r="CU154" s="1"/>
  <c r="CU155" a="1"/>
  <c r="CU155" s="1"/>
  <c r="CU156" a="1"/>
  <c r="CU156" s="1"/>
  <c r="CU157" a="1"/>
  <c r="CU157" s="1"/>
  <c r="CU158" a="1"/>
  <c r="CU158" s="1"/>
  <c r="CU159" a="1"/>
  <c r="CU159" s="1"/>
  <c r="CU160" a="1"/>
  <c r="CU160" s="1"/>
  <c r="CU161" a="1"/>
  <c r="CU161" s="1"/>
  <c r="CU162" a="1"/>
  <c r="CU162" s="1"/>
  <c r="CU163" a="1"/>
  <c r="CU163" s="1"/>
  <c r="CU164" a="1"/>
  <c r="CU164" s="1"/>
  <c r="CU165" a="1"/>
  <c r="CU165" s="1"/>
  <c r="CU166" a="1"/>
  <c r="CU166" s="1"/>
  <c r="CU169" a="1"/>
  <c r="CU169" s="1"/>
  <c r="CU170" a="1"/>
  <c r="CU170" s="1"/>
  <c r="CU173" a="1"/>
  <c r="CU173" s="1"/>
  <c r="CU181" a="1"/>
  <c r="CU181" s="1"/>
  <c r="CU168" a="1"/>
  <c r="CU168" s="1"/>
  <c r="CU174" a="1"/>
  <c r="CU174" s="1"/>
  <c r="CU175" a="1"/>
  <c r="CU175" s="1"/>
  <c r="CU176" a="1"/>
  <c r="CU176" s="1"/>
  <c r="CU182" a="1"/>
  <c r="CU182" s="1"/>
  <c r="CU183" a="1"/>
  <c r="CU183" s="1"/>
  <c r="CU184" a="1"/>
  <c r="CU184" s="1"/>
  <c r="CU188" a="1"/>
  <c r="CU188" s="1"/>
  <c r="CU190" a="1"/>
  <c r="CU190" s="1"/>
  <c r="CU203" a="1"/>
  <c r="CU203" s="1"/>
  <c r="CU208" a="1"/>
  <c r="CU208" s="1"/>
  <c r="CU209" a="1"/>
  <c r="CU209" s="1"/>
  <c r="CU210" a="1"/>
  <c r="CU210" s="1"/>
  <c r="CU216" a="1"/>
  <c r="CU216" s="1"/>
  <c r="CU217" a="1"/>
  <c r="CU217" s="1"/>
  <c r="CU218" a="1"/>
  <c r="CU218" s="1"/>
  <c r="CU224" a="1"/>
  <c r="CU224" s="1"/>
  <c r="CU225" a="1"/>
  <c r="CU225" s="1"/>
  <c r="CU226" a="1"/>
  <c r="CU226" s="1"/>
  <c r="CU227" a="1"/>
  <c r="CU227" s="1"/>
  <c r="CU234" a="1"/>
  <c r="CU234" s="1"/>
  <c r="CU235" a="1"/>
  <c r="CU235" s="1"/>
  <c r="CU236" a="1"/>
  <c r="CU236" s="1"/>
  <c r="CU237" a="1"/>
  <c r="CU237" s="1"/>
  <c r="CU238" a="1"/>
  <c r="CU238" s="1"/>
  <c r="CU239" a="1"/>
  <c r="CU239" s="1"/>
  <c r="CU240" a="1"/>
  <c r="CU240" s="1"/>
  <c r="CU241" a="1"/>
  <c r="CU241" s="1"/>
  <c r="CU194" a="1"/>
  <c r="CU194" s="1"/>
  <c r="CU196" a="1"/>
  <c r="CU196" s="1"/>
  <c r="CU198" a="1"/>
  <c r="CU198" s="1"/>
  <c r="CU200" a="1"/>
  <c r="CU200" s="1"/>
  <c r="CU202" a="1"/>
  <c r="CU202" s="1"/>
  <c r="CU211" a="1"/>
  <c r="CU211" s="1"/>
  <c r="CU219" a="1"/>
  <c r="CU219" s="1"/>
  <c r="CU229" a="1"/>
  <c r="CU229" s="1"/>
  <c r="CU231" a="1"/>
  <c r="CU231" s="1"/>
  <c r="CU233" a="1"/>
  <c r="CU233" s="1"/>
  <c r="CU189" a="1"/>
  <c r="CU189" s="1"/>
  <c r="CU191" a="1"/>
  <c r="CU191" s="1"/>
  <c r="CU192" a="1"/>
  <c r="CU192" s="1"/>
  <c r="CU204" a="1"/>
  <c r="CU204" s="1"/>
  <c r="CU205" a="1"/>
  <c r="CU205" s="1"/>
  <c r="CU206" a="1"/>
  <c r="CU206" s="1"/>
  <c r="CU212" a="1"/>
  <c r="CU212" s="1"/>
  <c r="CU213" a="1"/>
  <c r="CU213" s="1"/>
  <c r="CU214" a="1"/>
  <c r="CU214" s="1"/>
  <c r="CU220" a="1"/>
  <c r="CU220" s="1"/>
  <c r="CU221" a="1"/>
  <c r="CU221" s="1"/>
  <c r="CU222" a="1"/>
  <c r="CU222" s="1"/>
  <c r="CU193" a="1"/>
  <c r="CU193" s="1"/>
  <c r="CU195" a="1"/>
  <c r="CU195" s="1"/>
  <c r="CU197" a="1"/>
  <c r="CU197" s="1"/>
  <c r="CU199" a="1"/>
  <c r="CU199" s="1"/>
  <c r="CU201" a="1"/>
  <c r="CU201" s="1"/>
  <c r="CU207" a="1"/>
  <c r="CU207" s="1"/>
  <c r="CU215" a="1"/>
  <c r="CU215" s="1"/>
  <c r="CU223" a="1"/>
  <c r="CU223" s="1"/>
  <c r="CU228" a="1"/>
  <c r="CU228" s="1"/>
  <c r="CU230" a="1"/>
  <c r="CU230" s="1"/>
  <c r="CU232" a="1"/>
  <c r="CU232" s="1"/>
  <c r="CU242" a="1"/>
  <c r="CU242" s="1"/>
  <c r="CU243" a="1"/>
  <c r="CU243" s="1"/>
  <c r="CU244" a="1"/>
  <c r="CU244" s="1"/>
  <c r="CU245" a="1"/>
  <c r="CU245" s="1"/>
  <c r="CU246" a="1"/>
  <c r="CU246" s="1"/>
  <c r="CU247" a="1"/>
  <c r="CU247" s="1"/>
  <c r="CU248" a="1"/>
  <c r="CU248" s="1"/>
  <c r="CU249" a="1"/>
  <c r="CU249" s="1"/>
  <c r="CU250" a="1"/>
  <c r="CU250" s="1"/>
  <c r="CU251" a="1"/>
  <c r="CU251" s="1"/>
  <c r="CU252" a="1"/>
  <c r="CU252" s="1"/>
  <c r="CU253" a="1"/>
  <c r="CU253" s="1"/>
  <c r="CU254" a="1"/>
  <c r="CU254" s="1"/>
  <c r="CU255" a="1"/>
  <c r="CU255" s="1"/>
  <c r="CU256" a="1"/>
  <c r="CU256" s="1"/>
  <c r="CU257" a="1"/>
  <c r="CU257" s="1"/>
  <c r="CU258" a="1"/>
  <c r="CU258" s="1"/>
  <c r="CX5" a="1"/>
  <c r="CX5" s="1"/>
  <c r="CX6" a="1"/>
  <c r="CX6" s="1"/>
  <c r="CX7" a="1"/>
  <c r="CX7" s="1"/>
  <c r="CX12" a="1"/>
  <c r="CX12" s="1"/>
  <c r="CX13" a="1"/>
  <c r="CX13" s="1"/>
  <c r="CX14" a="1"/>
  <c r="CX14" s="1"/>
  <c r="CX17" a="1"/>
  <c r="CX17" s="1"/>
  <c r="CX11" a="1"/>
  <c r="CX11" s="1"/>
  <c r="CX15" a="1"/>
  <c r="CX15" s="1"/>
  <c r="CX16" a="1"/>
  <c r="CX16" s="1"/>
  <c r="CX8" a="1"/>
  <c r="CX8" s="1"/>
  <c r="CX9" a="1"/>
  <c r="CX9" s="1"/>
  <c r="CX10" a="1"/>
  <c r="CX10" s="1"/>
  <c r="CX18" a="1"/>
  <c r="CX18" s="1"/>
  <c r="CX24" a="1"/>
  <c r="CX24" s="1"/>
  <c r="CX21" a="1"/>
  <c r="CX21" s="1"/>
  <c r="CX25" a="1"/>
  <c r="CX25" s="1"/>
  <c r="CX27" a="1"/>
  <c r="CX27" s="1"/>
  <c r="CX29" a="1"/>
  <c r="CX29" s="1"/>
  <c r="CX19" a="1"/>
  <c r="CX19" s="1"/>
  <c r="CX23" a="1"/>
  <c r="CX23" s="1"/>
  <c r="CX20" a="1"/>
  <c r="CX20" s="1"/>
  <c r="CX22" a="1"/>
  <c r="CX22" s="1"/>
  <c r="CX26" a="1"/>
  <c r="CX26" s="1"/>
  <c r="CX28" a="1"/>
  <c r="CX28" s="1"/>
  <c r="CX30" a="1"/>
  <c r="CX30" s="1"/>
  <c r="CX31" a="1"/>
  <c r="CX31" s="1"/>
  <c r="CX34" a="1"/>
  <c r="CX34" s="1"/>
  <c r="CX36" a="1"/>
  <c r="CX36" s="1"/>
  <c r="CX40" a="1"/>
  <c r="CX40" s="1"/>
  <c r="CX44" a="1"/>
  <c r="CX44" s="1"/>
  <c r="CX47" a="1"/>
  <c r="CX47" s="1"/>
  <c r="CX33" a="1"/>
  <c r="CX33" s="1"/>
  <c r="CX39" a="1"/>
  <c r="CX39" s="1"/>
  <c r="CX43" a="1"/>
  <c r="CX43" s="1"/>
  <c r="CX45" a="1"/>
  <c r="CX45" s="1"/>
  <c r="CX46" a="1"/>
  <c r="CX46" s="1"/>
  <c r="CX50" a="1"/>
  <c r="CX50" s="1"/>
  <c r="CX32" a="1"/>
  <c r="CX32" s="1"/>
  <c r="CX35" a="1"/>
  <c r="CX35" s="1"/>
  <c r="CX38" a="1"/>
  <c r="CX38" s="1"/>
  <c r="CX42" a="1"/>
  <c r="CX42" s="1"/>
  <c r="CX37" a="1"/>
  <c r="CX37" s="1"/>
  <c r="CX41" a="1"/>
  <c r="CX41" s="1"/>
  <c r="CX48" a="1"/>
  <c r="CX48" s="1"/>
  <c r="CX53" a="1"/>
  <c r="CX53" s="1"/>
  <c r="CX64" a="1"/>
  <c r="CX64" s="1"/>
  <c r="CX67" a="1"/>
  <c r="CX67" s="1"/>
  <c r="CX70" a="1"/>
  <c r="CX70" s="1"/>
  <c r="CX49" a="1"/>
  <c r="CX49" s="1"/>
  <c r="CX55" a="1"/>
  <c r="CX55" s="1"/>
  <c r="CX58" a="1"/>
  <c r="CX58" s="1"/>
  <c r="CX61" a="1"/>
  <c r="CX61" s="1"/>
  <c r="CX52" a="1"/>
  <c r="CX52" s="1"/>
  <c r="CX54" a="1"/>
  <c r="CX54" s="1"/>
  <c r="CX57" a="1"/>
  <c r="CX57" s="1"/>
  <c r="CX62" a="1"/>
  <c r="CX62" s="1"/>
  <c r="CX69" a="1"/>
  <c r="CX69" s="1"/>
  <c r="CX71" a="1"/>
  <c r="CX71" s="1"/>
  <c r="CX51" a="1"/>
  <c r="CX51" s="1"/>
  <c r="CX56" a="1"/>
  <c r="CX56" s="1"/>
  <c r="CX59" a="1"/>
  <c r="CX59" s="1"/>
  <c r="CX60" a="1"/>
  <c r="CX60" s="1"/>
  <c r="CX63" a="1"/>
  <c r="CX63" s="1"/>
  <c r="CX65" a="1"/>
  <c r="CX65" s="1"/>
  <c r="CX66" a="1"/>
  <c r="CX66" s="1"/>
  <c r="CX68" a="1"/>
  <c r="CX68" s="1"/>
  <c r="CX73" a="1"/>
  <c r="CX73" s="1"/>
  <c r="CX75" a="1"/>
  <c r="CX75" s="1"/>
  <c r="CX77" a="1"/>
  <c r="CX77" s="1"/>
  <c r="CX79" a="1"/>
  <c r="CX79" s="1"/>
  <c r="CX81" a="1"/>
  <c r="CX81" s="1"/>
  <c r="CX83" a="1"/>
  <c r="CX83" s="1"/>
  <c r="CX85" a="1"/>
  <c r="CX85" s="1"/>
  <c r="CX87" a="1"/>
  <c r="CX87" s="1"/>
  <c r="CX89" a="1"/>
  <c r="CX89" s="1"/>
  <c r="CX91" a="1"/>
  <c r="CX91" s="1"/>
  <c r="CX93" a="1"/>
  <c r="CX93" s="1"/>
  <c r="CX95" a="1"/>
  <c r="CX95" s="1"/>
  <c r="CX97" a="1"/>
  <c r="CX97" s="1"/>
  <c r="CX99" a="1"/>
  <c r="CX99" s="1"/>
  <c r="CX101" a="1"/>
  <c r="CX101" s="1"/>
  <c r="CX104" a="1"/>
  <c r="CX104" s="1"/>
  <c r="CX108" a="1"/>
  <c r="CX108" s="1"/>
  <c r="CX112" a="1"/>
  <c r="CX112" s="1"/>
  <c r="CX103" a="1"/>
  <c r="CX103" s="1"/>
  <c r="CX107" a="1"/>
  <c r="CX107" s="1"/>
  <c r="CX111" a="1"/>
  <c r="CX111" s="1"/>
  <c r="CX74" a="1"/>
  <c r="CX74" s="1"/>
  <c r="CX76" a="1"/>
  <c r="CX76" s="1"/>
  <c r="CX78" a="1"/>
  <c r="CX78" s="1"/>
  <c r="CX80" a="1"/>
  <c r="CX80" s="1"/>
  <c r="CX82" a="1"/>
  <c r="CX82" s="1"/>
  <c r="CX84" a="1"/>
  <c r="CX84" s="1"/>
  <c r="CX86" a="1"/>
  <c r="CX86" s="1"/>
  <c r="CX88" a="1"/>
  <c r="CX88" s="1"/>
  <c r="CX90" a="1"/>
  <c r="CX90" s="1"/>
  <c r="CX92" a="1"/>
  <c r="CX92" s="1"/>
  <c r="CX94" a="1"/>
  <c r="CX94" s="1"/>
  <c r="CX96" a="1"/>
  <c r="CX96" s="1"/>
  <c r="CX98" a="1"/>
  <c r="CX98" s="1"/>
  <c r="CX100" a="1"/>
  <c r="CX100" s="1"/>
  <c r="CX102" a="1"/>
  <c r="CX102" s="1"/>
  <c r="CX106" a="1"/>
  <c r="CX106" s="1"/>
  <c r="CX110" a="1"/>
  <c r="CX110" s="1"/>
  <c r="CX72" a="1"/>
  <c r="CX72" s="1"/>
  <c r="CX105" a="1"/>
  <c r="CX105" s="1"/>
  <c r="CX109" a="1"/>
  <c r="CX109" s="1"/>
  <c r="CX113" a="1"/>
  <c r="CX113" s="1"/>
  <c r="CX117" a="1"/>
  <c r="CX117" s="1"/>
  <c r="CX121" a="1"/>
  <c r="CX121" s="1"/>
  <c r="CX123" a="1"/>
  <c r="CX123" s="1"/>
  <c r="CX124" a="1"/>
  <c r="CX124" s="1"/>
  <c r="CX114" a="1"/>
  <c r="CX114" s="1"/>
  <c r="CX116" a="1"/>
  <c r="CX116" s="1"/>
  <c r="CX120" a="1"/>
  <c r="CX120" s="1"/>
  <c r="CX115" a="1"/>
  <c r="CX115" s="1"/>
  <c r="CX119" a="1"/>
  <c r="CX119" s="1"/>
  <c r="CX125" a="1"/>
  <c r="CX125" s="1"/>
  <c r="CX126" a="1"/>
  <c r="CX126" s="1"/>
  <c r="CX127" a="1"/>
  <c r="CX127" s="1"/>
  <c r="CX128" a="1"/>
  <c r="CX128" s="1"/>
  <c r="CX129" a="1"/>
  <c r="CX129" s="1"/>
  <c r="CX130" a="1"/>
  <c r="CX130" s="1"/>
  <c r="CX131" a="1"/>
  <c r="CX131" s="1"/>
  <c r="CX132" a="1"/>
  <c r="CX132" s="1"/>
  <c r="CX133" a="1"/>
  <c r="CX133" s="1"/>
  <c r="CX134" a="1"/>
  <c r="CX134" s="1"/>
  <c r="CX135" a="1"/>
  <c r="CX135" s="1"/>
  <c r="CX136" a="1"/>
  <c r="CX136" s="1"/>
  <c r="CX137" a="1"/>
  <c r="CX137" s="1"/>
  <c r="CX138" a="1"/>
  <c r="CX138" s="1"/>
  <c r="CX139" a="1"/>
  <c r="CX139" s="1"/>
  <c r="CX140" a="1"/>
  <c r="CX140" s="1"/>
  <c r="CX141" a="1"/>
  <c r="CX141" s="1"/>
  <c r="CX142" a="1"/>
  <c r="CX142" s="1"/>
  <c r="CX143" a="1"/>
  <c r="CX143" s="1"/>
  <c r="CX144" a="1"/>
  <c r="CX144" s="1"/>
  <c r="CX145" a="1"/>
  <c r="CX145" s="1"/>
  <c r="CX146" a="1"/>
  <c r="CX146" s="1"/>
  <c r="CX147" a="1"/>
  <c r="CX147" s="1"/>
  <c r="CX148" a="1"/>
  <c r="CX148" s="1"/>
  <c r="CX149" a="1"/>
  <c r="CX149" s="1"/>
  <c r="CX150" a="1"/>
  <c r="CX150" s="1"/>
  <c r="CX118" a="1"/>
  <c r="CX118" s="1"/>
  <c r="CX122" a="1"/>
  <c r="CX122" s="1"/>
  <c r="CX168" a="1"/>
  <c r="CX168" s="1"/>
  <c r="CX177" a="1"/>
  <c r="CX177" s="1"/>
  <c r="CX185" a="1"/>
  <c r="CX185" s="1"/>
  <c r="CX167" a="1"/>
  <c r="CX167" s="1"/>
  <c r="CX171" a="1"/>
  <c r="CX171" s="1"/>
  <c r="CX172" a="1"/>
  <c r="CX172" s="1"/>
  <c r="CX178" a="1"/>
  <c r="CX178" s="1"/>
  <c r="CX179" a="1"/>
  <c r="CX179" s="1"/>
  <c r="CX180" a="1"/>
  <c r="CX180" s="1"/>
  <c r="CX186" a="1"/>
  <c r="CX186" s="1"/>
  <c r="CX187" a="1"/>
  <c r="CX187" s="1"/>
  <c r="CX188" a="1"/>
  <c r="CX188" s="1"/>
  <c r="CX151" a="1"/>
  <c r="CX151" s="1"/>
  <c r="CX152" a="1"/>
  <c r="CX152" s="1"/>
  <c r="CX153" a="1"/>
  <c r="CX153" s="1"/>
  <c r="CX154" a="1"/>
  <c r="CX154" s="1"/>
  <c r="CX155" a="1"/>
  <c r="CX155" s="1"/>
  <c r="CX156" a="1"/>
  <c r="CX156" s="1"/>
  <c r="CX157" a="1"/>
  <c r="CX157" s="1"/>
  <c r="CX158" a="1"/>
  <c r="CX158" s="1"/>
  <c r="CX159" a="1"/>
  <c r="CX159" s="1"/>
  <c r="CX160" a="1"/>
  <c r="CX160" s="1"/>
  <c r="CX161" a="1"/>
  <c r="CX161" s="1"/>
  <c r="CX162" a="1"/>
  <c r="CX162" s="1"/>
  <c r="CX163" a="1"/>
  <c r="CX163" s="1"/>
  <c r="CX164" a="1"/>
  <c r="CX164" s="1"/>
  <c r="CX165" a="1"/>
  <c r="CX165" s="1"/>
  <c r="CX166" a="1"/>
  <c r="CX166" s="1"/>
  <c r="CX169" a="1"/>
  <c r="CX169" s="1"/>
  <c r="CX170" a="1"/>
  <c r="CX170" s="1"/>
  <c r="CX173" a="1"/>
  <c r="CX173" s="1"/>
  <c r="CX181" a="1"/>
  <c r="CX181" s="1"/>
  <c r="CX174" a="1"/>
  <c r="CX174" s="1"/>
  <c r="CX175" a="1"/>
  <c r="CX175" s="1"/>
  <c r="CX176" a="1"/>
  <c r="CX176" s="1"/>
  <c r="CX182" a="1"/>
  <c r="CX182" s="1"/>
  <c r="CX183" a="1"/>
  <c r="CX183" s="1"/>
  <c r="CX184" a="1"/>
  <c r="CX184" s="1"/>
  <c r="CX189" a="1"/>
  <c r="CX189" s="1"/>
  <c r="CX190" a="1"/>
  <c r="CX190" s="1"/>
  <c r="CX193" a="1"/>
  <c r="CX193" s="1"/>
  <c r="CX209" a="1"/>
  <c r="CX209" s="1"/>
  <c r="CX210" a="1"/>
  <c r="CX210" s="1"/>
  <c r="CX211" a="1"/>
  <c r="CX211" s="1"/>
  <c r="CX217" a="1"/>
  <c r="CX217" s="1"/>
  <c r="CX218" a="1"/>
  <c r="CX218" s="1"/>
  <c r="CX219" a="1"/>
  <c r="CX219" s="1"/>
  <c r="CX225" a="1"/>
  <c r="CX225" s="1"/>
  <c r="CX226" a="1"/>
  <c r="CX226" s="1"/>
  <c r="CX227" a="1"/>
  <c r="CX227" s="1"/>
  <c r="CX242" a="1"/>
  <c r="CX242" s="1"/>
  <c r="CX243" a="1"/>
  <c r="CX243" s="1"/>
  <c r="CX244" a="1"/>
  <c r="CX244" s="1"/>
  <c r="CX245" a="1"/>
  <c r="CX245" s="1"/>
  <c r="CX246" a="1"/>
  <c r="CX246" s="1"/>
  <c r="CX247" a="1"/>
  <c r="CX247" s="1"/>
  <c r="CX248" a="1"/>
  <c r="CX248" s="1"/>
  <c r="CX249" a="1"/>
  <c r="CX249" s="1"/>
  <c r="CX250" a="1"/>
  <c r="CX250" s="1"/>
  <c r="CX251" a="1"/>
  <c r="CX251" s="1"/>
  <c r="CX252" a="1"/>
  <c r="CX252" s="1"/>
  <c r="CX253" a="1"/>
  <c r="CX253" s="1"/>
  <c r="CX254" a="1"/>
  <c r="CX254" s="1"/>
  <c r="CX255" a="1"/>
  <c r="CX255" s="1"/>
  <c r="CX256" a="1"/>
  <c r="CX256" s="1"/>
  <c r="CX257" a="1"/>
  <c r="CX257" s="1"/>
  <c r="CX258" a="1"/>
  <c r="CX258" s="1"/>
  <c r="CX194" a="1"/>
  <c r="CX194" s="1"/>
  <c r="CX196" a="1"/>
  <c r="CX196" s="1"/>
  <c r="CX198" a="1"/>
  <c r="CX198" s="1"/>
  <c r="CX200" a="1"/>
  <c r="CX200" s="1"/>
  <c r="CX202" a="1"/>
  <c r="CX202" s="1"/>
  <c r="CX204" a="1"/>
  <c r="CX204" s="1"/>
  <c r="CX212" a="1"/>
  <c r="CX212" s="1"/>
  <c r="CX220" a="1"/>
  <c r="CX220" s="1"/>
  <c r="CX229" a="1"/>
  <c r="CX229" s="1"/>
  <c r="CX231" a="1"/>
  <c r="CX231" s="1"/>
  <c r="CX233" a="1"/>
  <c r="CX233" s="1"/>
  <c r="CX191" a="1"/>
  <c r="CX191" s="1"/>
  <c r="CX205" a="1"/>
  <c r="CX205" s="1"/>
  <c r="CX206" a="1"/>
  <c r="CX206" s="1"/>
  <c r="CX207" a="1"/>
  <c r="CX207" s="1"/>
  <c r="CX213" a="1"/>
  <c r="CX213" s="1"/>
  <c r="CX214" a="1"/>
  <c r="CX214" s="1"/>
  <c r="CX215" a="1"/>
  <c r="CX215" s="1"/>
  <c r="CX221" a="1"/>
  <c r="CX221" s="1"/>
  <c r="CX222" a="1"/>
  <c r="CX222" s="1"/>
  <c r="CX223" a="1"/>
  <c r="CX223" s="1"/>
  <c r="CX192" a="1"/>
  <c r="CX192" s="1"/>
  <c r="CX195" a="1"/>
  <c r="CX195" s="1"/>
  <c r="CX197" a="1"/>
  <c r="CX197" s="1"/>
  <c r="CX199" a="1"/>
  <c r="CX199" s="1"/>
  <c r="CX201" a="1"/>
  <c r="CX201" s="1"/>
  <c r="CX203" a="1"/>
  <c r="CX203" s="1"/>
  <c r="CX208" a="1"/>
  <c r="CX208" s="1"/>
  <c r="CX216" a="1"/>
  <c r="CX216" s="1"/>
  <c r="CX224" a="1"/>
  <c r="CX224" s="1"/>
  <c r="CX228" a="1"/>
  <c r="CX228" s="1"/>
  <c r="CX230" a="1"/>
  <c r="CX230" s="1"/>
  <c r="CX232" a="1"/>
  <c r="CX232" s="1"/>
  <c r="CX234" a="1"/>
  <c r="CX234" s="1"/>
  <c r="CX235" a="1"/>
  <c r="CX235" s="1"/>
  <c r="CX236" a="1"/>
  <c r="CX236" s="1"/>
  <c r="CX237" a="1"/>
  <c r="CX237" s="1"/>
  <c r="CX238" a="1"/>
  <c r="CX238" s="1"/>
  <c r="CX239" a="1"/>
  <c r="CX239" s="1"/>
  <c r="CX240" a="1"/>
  <c r="CX240" s="1"/>
  <c r="CX241" a="1"/>
  <c r="CX241" s="1"/>
  <c r="CZ5" a="1"/>
  <c r="CZ5" s="1"/>
  <c r="CZ6" a="1"/>
  <c r="CZ6" s="1"/>
  <c r="CZ7" a="1"/>
  <c r="CZ7" s="1"/>
  <c r="CZ8" a="1"/>
  <c r="CZ8" s="1"/>
  <c r="CZ9" a="1"/>
  <c r="CZ9" s="1"/>
  <c r="CZ11" a="1"/>
  <c r="CZ11" s="1"/>
  <c r="CZ15" a="1"/>
  <c r="CZ15" s="1"/>
  <c r="CZ16" a="1"/>
  <c r="CZ16" s="1"/>
  <c r="CZ10" a="1"/>
  <c r="CZ10" s="1"/>
  <c r="CZ18" a="1"/>
  <c r="CZ18" s="1"/>
  <c r="CZ12" a="1"/>
  <c r="CZ12" s="1"/>
  <c r="CZ13" a="1"/>
  <c r="CZ13" s="1"/>
  <c r="CZ14" a="1"/>
  <c r="CZ14" s="1"/>
  <c r="CZ17" a="1"/>
  <c r="CZ17" s="1"/>
  <c r="CZ19" a="1"/>
  <c r="CZ19" s="1"/>
  <c r="CZ23" a="1"/>
  <c r="CZ23" s="1"/>
  <c r="CZ20" a="1"/>
  <c r="CZ20" s="1"/>
  <c r="CZ22" a="1"/>
  <c r="CZ22" s="1"/>
  <c r="CZ26" a="1"/>
  <c r="CZ26" s="1"/>
  <c r="CZ28" a="1"/>
  <c r="CZ28" s="1"/>
  <c r="CZ24" a="1"/>
  <c r="CZ24" s="1"/>
  <c r="CZ21" a="1"/>
  <c r="CZ21" s="1"/>
  <c r="CZ25" a="1"/>
  <c r="CZ25" s="1"/>
  <c r="CZ27" a="1"/>
  <c r="CZ27" s="1"/>
  <c r="CZ29" a="1"/>
  <c r="CZ29" s="1"/>
  <c r="CZ32" a="1"/>
  <c r="CZ32" s="1"/>
  <c r="CZ35" a="1"/>
  <c r="CZ35" s="1"/>
  <c r="CZ38" a="1"/>
  <c r="CZ38" s="1"/>
  <c r="CZ42" a="1"/>
  <c r="CZ42" s="1"/>
  <c r="CZ31" a="1"/>
  <c r="CZ31" s="1"/>
  <c r="CZ37" a="1"/>
  <c r="CZ37" s="1"/>
  <c r="CZ41" a="1"/>
  <c r="CZ41" s="1"/>
  <c r="CZ48" a="1"/>
  <c r="CZ48" s="1"/>
  <c r="CZ30" a="1"/>
  <c r="CZ30" s="1"/>
  <c r="CZ34" a="1"/>
  <c r="CZ34" s="1"/>
  <c r="CZ36" a="1"/>
  <c r="CZ36" s="1"/>
  <c r="CZ40" a="1"/>
  <c r="CZ40" s="1"/>
  <c r="CZ44" a="1"/>
  <c r="CZ44" s="1"/>
  <c r="CZ47" a="1"/>
  <c r="CZ47" s="1"/>
  <c r="CZ33" a="1"/>
  <c r="CZ33" s="1"/>
  <c r="CZ39" a="1"/>
  <c r="CZ39" s="1"/>
  <c r="CZ43" a="1"/>
  <c r="CZ43" s="1"/>
  <c r="CZ45" a="1"/>
  <c r="CZ45" s="1"/>
  <c r="CZ46" a="1"/>
  <c r="CZ46" s="1"/>
  <c r="CZ50" a="1"/>
  <c r="CZ50" s="1"/>
  <c r="CZ49" a="1"/>
  <c r="CZ49" s="1"/>
  <c r="CZ52" a="1"/>
  <c r="CZ52" s="1"/>
  <c r="CZ54" a="1"/>
  <c r="CZ54" s="1"/>
  <c r="CZ56" a="1"/>
  <c r="CZ56" s="1"/>
  <c r="CZ62" a="1"/>
  <c r="CZ62" s="1"/>
  <c r="CZ65" a="1"/>
  <c r="CZ65" s="1"/>
  <c r="CZ69" a="1"/>
  <c r="CZ69" s="1"/>
  <c r="CZ71" a="1"/>
  <c r="CZ71" s="1"/>
  <c r="CZ51" a="1"/>
  <c r="CZ51" s="1"/>
  <c r="CZ59" a="1"/>
  <c r="CZ59" s="1"/>
  <c r="CZ60" a="1"/>
  <c r="CZ60" s="1"/>
  <c r="CZ63" a="1"/>
  <c r="CZ63" s="1"/>
  <c r="CZ66" a="1"/>
  <c r="CZ66" s="1"/>
  <c r="CZ67" a="1"/>
  <c r="CZ67" s="1"/>
  <c r="CZ68" a="1"/>
  <c r="CZ68" s="1"/>
  <c r="CZ53" a="1"/>
  <c r="CZ53" s="1"/>
  <c r="CZ64" a="1"/>
  <c r="CZ64" s="1"/>
  <c r="CZ70" a="1"/>
  <c r="CZ70" s="1"/>
  <c r="CZ55" a="1"/>
  <c r="CZ55" s="1"/>
  <c r="CZ57" a="1"/>
  <c r="CZ57" s="1"/>
  <c r="CZ58" a="1"/>
  <c r="CZ58" s="1"/>
  <c r="CZ61" a="1"/>
  <c r="CZ61" s="1"/>
  <c r="CZ74" a="1"/>
  <c r="CZ74" s="1"/>
  <c r="CZ76" a="1"/>
  <c r="CZ76" s="1"/>
  <c r="CZ78" a="1"/>
  <c r="CZ78" s="1"/>
  <c r="CZ80" a="1"/>
  <c r="CZ80" s="1"/>
  <c r="CZ82" a="1"/>
  <c r="CZ82" s="1"/>
  <c r="CZ84" a="1"/>
  <c r="CZ84" s="1"/>
  <c r="CZ86" a="1"/>
  <c r="CZ86" s="1"/>
  <c r="CZ88" a="1"/>
  <c r="CZ88" s="1"/>
  <c r="CZ90" a="1"/>
  <c r="CZ90" s="1"/>
  <c r="CZ92" a="1"/>
  <c r="CZ92" s="1"/>
  <c r="CZ94" a="1"/>
  <c r="CZ94" s="1"/>
  <c r="CZ96" a="1"/>
  <c r="CZ96" s="1"/>
  <c r="CZ98" a="1"/>
  <c r="CZ98" s="1"/>
  <c r="CZ100" a="1"/>
  <c r="CZ100" s="1"/>
  <c r="CZ102" a="1"/>
  <c r="CZ102" s="1"/>
  <c r="CZ106" a="1"/>
  <c r="CZ106" s="1"/>
  <c r="CZ110" a="1"/>
  <c r="CZ110" s="1"/>
  <c r="CZ105" a="1"/>
  <c r="CZ105" s="1"/>
  <c r="CZ109" a="1"/>
  <c r="CZ109" s="1"/>
  <c r="CZ113" a="1"/>
  <c r="CZ113" s="1"/>
  <c r="CZ72" a="1"/>
  <c r="CZ72" s="1"/>
  <c r="CZ75" a="1"/>
  <c r="CZ75" s="1"/>
  <c r="CZ77" a="1"/>
  <c r="CZ77" s="1"/>
  <c r="CZ79" a="1"/>
  <c r="CZ79" s="1"/>
  <c r="CZ81" a="1"/>
  <c r="CZ81" s="1"/>
  <c r="CZ83" a="1"/>
  <c r="CZ83" s="1"/>
  <c r="CZ85" a="1"/>
  <c r="CZ85" s="1"/>
  <c r="CZ87" a="1"/>
  <c r="CZ87" s="1"/>
  <c r="CZ89" a="1"/>
  <c r="CZ89" s="1"/>
  <c r="CZ91" a="1"/>
  <c r="CZ91" s="1"/>
  <c r="CZ93" a="1"/>
  <c r="CZ93" s="1"/>
  <c r="CZ95" a="1"/>
  <c r="CZ95" s="1"/>
  <c r="CZ97" a="1"/>
  <c r="CZ97" s="1"/>
  <c r="CZ99" a="1"/>
  <c r="CZ99" s="1"/>
  <c r="CZ101" a="1"/>
  <c r="CZ101" s="1"/>
  <c r="CZ104" a="1"/>
  <c r="CZ104" s="1"/>
  <c r="CZ108" a="1"/>
  <c r="CZ108" s="1"/>
  <c r="CZ112" a="1"/>
  <c r="CZ112" s="1"/>
  <c r="CZ73" a="1"/>
  <c r="CZ73" s="1"/>
  <c r="CZ103" a="1"/>
  <c r="CZ103" s="1"/>
  <c r="CZ107" a="1"/>
  <c r="CZ107" s="1"/>
  <c r="CZ111" a="1"/>
  <c r="CZ111" s="1"/>
  <c r="CZ114" a="1"/>
  <c r="CZ114" s="1"/>
  <c r="CZ115" a="1"/>
  <c r="CZ115" s="1"/>
  <c r="CZ119" a="1"/>
  <c r="CZ119" s="1"/>
  <c r="CZ118" a="1"/>
  <c r="CZ118" s="1"/>
  <c r="CZ122" a="1"/>
  <c r="CZ122" s="1"/>
  <c r="CZ117" a="1"/>
  <c r="CZ117" s="1"/>
  <c r="CZ121" a="1"/>
  <c r="CZ121" s="1"/>
  <c r="CZ123" a="1"/>
  <c r="CZ123" s="1"/>
  <c r="CZ124" a="1"/>
  <c r="CZ124" s="1"/>
  <c r="CZ116" a="1"/>
  <c r="CZ116" s="1"/>
  <c r="CZ120" a="1"/>
  <c r="CZ120" s="1"/>
  <c r="CZ125" a="1"/>
  <c r="CZ125" s="1"/>
  <c r="CZ126" a="1"/>
  <c r="CZ126" s="1"/>
  <c r="CZ127" a="1"/>
  <c r="CZ127" s="1"/>
  <c r="CZ128" a="1"/>
  <c r="CZ128" s="1"/>
  <c r="CZ129" a="1"/>
  <c r="CZ129" s="1"/>
  <c r="CZ130" a="1"/>
  <c r="CZ130" s="1"/>
  <c r="CZ131" a="1"/>
  <c r="CZ131" s="1"/>
  <c r="CZ132" a="1"/>
  <c r="CZ132" s="1"/>
  <c r="CZ133" a="1"/>
  <c r="CZ133" s="1"/>
  <c r="CZ134" a="1"/>
  <c r="CZ134" s="1"/>
  <c r="CZ135" a="1"/>
  <c r="CZ135" s="1"/>
  <c r="CZ136" a="1"/>
  <c r="CZ136" s="1"/>
  <c r="CZ137" a="1"/>
  <c r="CZ137" s="1"/>
  <c r="CZ138" a="1"/>
  <c r="CZ138" s="1"/>
  <c r="CZ139" a="1"/>
  <c r="CZ139" s="1"/>
  <c r="CZ140" a="1"/>
  <c r="CZ140" s="1"/>
  <c r="CZ141" a="1"/>
  <c r="CZ141" s="1"/>
  <c r="CZ142" a="1"/>
  <c r="CZ142" s="1"/>
  <c r="CZ143" a="1"/>
  <c r="CZ143" s="1"/>
  <c r="CZ144" a="1"/>
  <c r="CZ144" s="1"/>
  <c r="CZ145" a="1"/>
  <c r="CZ145" s="1"/>
  <c r="CZ146" a="1"/>
  <c r="CZ146" s="1"/>
  <c r="CZ147" a="1"/>
  <c r="CZ147" s="1"/>
  <c r="CZ148" a="1"/>
  <c r="CZ148" s="1"/>
  <c r="CZ149" a="1"/>
  <c r="CZ149" s="1"/>
  <c r="CZ174" a="1"/>
  <c r="CZ174" s="1"/>
  <c r="CZ176" a="1"/>
  <c r="CZ176" s="1"/>
  <c r="CZ182" a="1"/>
  <c r="CZ182" s="1"/>
  <c r="CZ184" a="1"/>
  <c r="CZ184" s="1"/>
  <c r="CZ168" a="1"/>
  <c r="CZ168" s="1"/>
  <c r="CZ175" a="1"/>
  <c r="CZ175" s="1"/>
  <c r="CZ177" a="1"/>
  <c r="CZ177" s="1"/>
  <c r="CZ183" a="1"/>
  <c r="CZ183" s="1"/>
  <c r="CZ185" a="1"/>
  <c r="CZ185" s="1"/>
  <c r="CZ167" a="1"/>
  <c r="CZ167" s="1"/>
  <c r="CZ172" a="1"/>
  <c r="CZ172" s="1"/>
  <c r="CZ178" a="1"/>
  <c r="CZ178" s="1"/>
  <c r="CZ180" a="1"/>
  <c r="CZ180" s="1"/>
  <c r="CZ186" a="1"/>
  <c r="CZ186" s="1"/>
  <c r="CZ150" a="1"/>
  <c r="CZ150" s="1"/>
  <c r="CZ151" a="1"/>
  <c r="CZ151" s="1"/>
  <c r="CZ152" a="1"/>
  <c r="CZ152" s="1"/>
  <c r="CZ153" a="1"/>
  <c r="CZ153" s="1"/>
  <c r="CZ154" a="1"/>
  <c r="CZ154" s="1"/>
  <c r="CZ155" a="1"/>
  <c r="CZ155" s="1"/>
  <c r="CZ156" a="1"/>
  <c r="CZ156" s="1"/>
  <c r="CZ157" a="1"/>
  <c r="CZ157" s="1"/>
  <c r="CZ158" a="1"/>
  <c r="CZ158" s="1"/>
  <c r="CZ159" a="1"/>
  <c r="CZ159" s="1"/>
  <c r="CZ160" a="1"/>
  <c r="CZ160" s="1"/>
  <c r="CZ161" a="1"/>
  <c r="CZ161" s="1"/>
  <c r="CZ162" a="1"/>
  <c r="CZ162" s="1"/>
  <c r="CZ163" a="1"/>
  <c r="CZ163" s="1"/>
  <c r="CZ164" a="1"/>
  <c r="CZ164" s="1"/>
  <c r="CZ165" a="1"/>
  <c r="CZ165" s="1"/>
  <c r="CZ166" a="1"/>
  <c r="CZ166" s="1"/>
  <c r="CZ169" a="1"/>
  <c r="CZ169" s="1"/>
  <c r="CZ170" a="1"/>
  <c r="CZ170" s="1"/>
  <c r="CZ171" a="1"/>
  <c r="CZ171" s="1"/>
  <c r="CZ173" a="1"/>
  <c r="CZ173" s="1"/>
  <c r="CZ179" a="1"/>
  <c r="CZ179" s="1"/>
  <c r="CZ181" a="1"/>
  <c r="CZ181" s="1"/>
  <c r="CZ187" a="1"/>
  <c r="CZ187" s="1"/>
  <c r="CZ189" a="1"/>
  <c r="CZ189" s="1"/>
  <c r="CZ191" a="1"/>
  <c r="CZ191" s="1"/>
  <c r="CZ192" a="1"/>
  <c r="CZ192" s="1"/>
  <c r="CZ195" a="1"/>
  <c r="CZ195" s="1"/>
  <c r="CZ197" a="1"/>
  <c r="CZ197" s="1"/>
  <c r="CZ199" a="1"/>
  <c r="CZ199" s="1"/>
  <c r="CZ201" a="1"/>
  <c r="CZ201" s="1"/>
  <c r="CZ203" a="1"/>
  <c r="CZ203" s="1"/>
  <c r="CZ208" a="1"/>
  <c r="CZ208" s="1"/>
  <c r="CZ216" a="1"/>
  <c r="CZ216" s="1"/>
  <c r="CZ224" a="1"/>
  <c r="CZ224" s="1"/>
  <c r="CZ228" a="1"/>
  <c r="CZ228" s="1"/>
  <c r="CZ230" a="1"/>
  <c r="CZ230" s="1"/>
  <c r="CZ232" a="1"/>
  <c r="CZ232" s="1"/>
  <c r="CZ234" a="1"/>
  <c r="CZ234" s="1"/>
  <c r="CZ235" a="1"/>
  <c r="CZ235" s="1"/>
  <c r="CZ236" a="1"/>
  <c r="CZ236" s="1"/>
  <c r="CZ237" a="1"/>
  <c r="CZ237" s="1"/>
  <c r="CZ238" a="1"/>
  <c r="CZ238" s="1"/>
  <c r="CZ239" a="1"/>
  <c r="CZ239" s="1"/>
  <c r="CZ240" a="1"/>
  <c r="CZ240" s="1"/>
  <c r="CZ241" a="1"/>
  <c r="CZ241" s="1"/>
  <c r="CZ188" a="1"/>
  <c r="CZ188" s="1"/>
  <c r="CZ209" a="1"/>
  <c r="CZ209" s="1"/>
  <c r="CZ210" a="1"/>
  <c r="CZ210" s="1"/>
  <c r="CZ211" a="1"/>
  <c r="CZ211" s="1"/>
  <c r="CZ217" a="1"/>
  <c r="CZ217" s="1"/>
  <c r="CZ218" a="1"/>
  <c r="CZ218" s="1"/>
  <c r="CZ219" a="1"/>
  <c r="CZ219" s="1"/>
  <c r="CZ225" a="1"/>
  <c r="CZ225" s="1"/>
  <c r="CZ226" a="1"/>
  <c r="CZ226" s="1"/>
  <c r="CZ227" a="1"/>
  <c r="CZ227" s="1"/>
  <c r="CZ190" a="1"/>
  <c r="CZ190" s="1"/>
  <c r="CZ193" a="1"/>
  <c r="CZ193" s="1"/>
  <c r="CZ204" a="1"/>
  <c r="CZ204" s="1"/>
  <c r="CZ212" a="1"/>
  <c r="CZ212" s="1"/>
  <c r="CZ220" a="1"/>
  <c r="CZ220" s="1"/>
  <c r="CZ229" a="1"/>
  <c r="CZ229" s="1"/>
  <c r="CZ231" a="1"/>
  <c r="CZ231" s="1"/>
  <c r="CZ233" a="1"/>
  <c r="CZ233" s="1"/>
  <c r="CZ242" a="1"/>
  <c r="CZ242" s="1"/>
  <c r="CZ243" a="1"/>
  <c r="CZ243" s="1"/>
  <c r="CZ244" a="1"/>
  <c r="CZ244" s="1"/>
  <c r="CZ245" a="1"/>
  <c r="CZ245" s="1"/>
  <c r="CZ246" a="1"/>
  <c r="CZ246" s="1"/>
  <c r="CZ247" a="1"/>
  <c r="CZ247" s="1"/>
  <c r="CZ248" a="1"/>
  <c r="CZ248" s="1"/>
  <c r="CZ249" a="1"/>
  <c r="CZ249" s="1"/>
  <c r="CZ250" a="1"/>
  <c r="CZ250" s="1"/>
  <c r="CZ251" a="1"/>
  <c r="CZ251" s="1"/>
  <c r="CZ252" a="1"/>
  <c r="CZ252" s="1"/>
  <c r="CZ253" a="1"/>
  <c r="CZ253" s="1"/>
  <c r="CZ254" a="1"/>
  <c r="CZ254" s="1"/>
  <c r="CZ255" a="1"/>
  <c r="CZ255" s="1"/>
  <c r="CZ256" a="1"/>
  <c r="CZ256" s="1"/>
  <c r="CZ257" a="1"/>
  <c r="CZ257" s="1"/>
  <c r="CZ258" a="1"/>
  <c r="CZ258" s="1"/>
  <c r="CZ194" a="1"/>
  <c r="CZ194" s="1"/>
  <c r="CZ196" a="1"/>
  <c r="CZ196" s="1"/>
  <c r="CZ198" a="1"/>
  <c r="CZ198" s="1"/>
  <c r="CZ200" a="1"/>
  <c r="CZ200" s="1"/>
  <c r="CZ202" a="1"/>
  <c r="CZ202" s="1"/>
  <c r="CZ205" a="1"/>
  <c r="CZ205" s="1"/>
  <c r="CZ206" a="1"/>
  <c r="CZ206" s="1"/>
  <c r="CZ207" a="1"/>
  <c r="CZ207" s="1"/>
  <c r="CZ213" a="1"/>
  <c r="CZ213" s="1"/>
  <c r="CZ214" a="1"/>
  <c r="CZ214" s="1"/>
  <c r="CZ215" a="1"/>
  <c r="CZ215" s="1"/>
  <c r="CZ221" a="1"/>
  <c r="CZ221" s="1"/>
  <c r="CZ222" a="1"/>
  <c r="CZ222" s="1"/>
  <c r="CZ223" a="1"/>
  <c r="CZ223" s="1"/>
  <c r="DV5" a="1"/>
  <c r="DV5" s="1"/>
  <c r="DV6" a="1"/>
  <c r="DV6" s="1"/>
  <c r="DV7" a="1"/>
  <c r="DV7" s="1"/>
  <c r="DV10" a="1"/>
  <c r="DV10" s="1"/>
  <c r="DV8" a="1"/>
  <c r="DV8" s="1"/>
  <c r="DV11" a="1"/>
  <c r="DV11" s="1"/>
  <c r="DV12" a="1"/>
  <c r="DV12" s="1"/>
  <c r="DV13" a="1"/>
  <c r="DV13" s="1"/>
  <c r="DV14" a="1"/>
  <c r="DV14" s="1"/>
  <c r="DV9" a="1"/>
  <c r="DV9" s="1"/>
  <c r="DV15" a="1"/>
  <c r="DV15" s="1"/>
  <c r="DV16" a="1"/>
  <c r="DV16" s="1"/>
  <c r="DV18" a="1"/>
  <c r="DV18" s="1"/>
  <c r="DV17" a="1"/>
  <c r="DV17" s="1"/>
  <c r="DV20" a="1"/>
  <c r="DV20" s="1"/>
  <c r="DV22" a="1"/>
  <c r="DV22" s="1"/>
  <c r="DV23" a="1"/>
  <c r="DV23" s="1"/>
  <c r="DV26" a="1"/>
  <c r="DV26" s="1"/>
  <c r="DV28" a="1"/>
  <c r="DV28" s="1"/>
  <c r="DV19" a="1"/>
  <c r="DV19" s="1"/>
  <c r="DV21" a="1"/>
  <c r="DV21" s="1"/>
  <c r="DV24" a="1"/>
  <c r="DV24" s="1"/>
  <c r="DV25" a="1"/>
  <c r="DV25" s="1"/>
  <c r="DV27" a="1"/>
  <c r="DV27" s="1"/>
  <c r="DV29" a="1"/>
  <c r="DV29" s="1"/>
  <c r="DV30" a="1"/>
  <c r="DV30" s="1"/>
  <c r="DV31" a="1"/>
  <c r="DV31" s="1"/>
  <c r="DV32" a="1"/>
  <c r="DV32" s="1"/>
  <c r="DV35" a="1"/>
  <c r="DV35" s="1"/>
  <c r="DV38" a="1"/>
  <c r="DV38" s="1"/>
  <c r="DV42" a="1"/>
  <c r="DV42" s="1"/>
  <c r="DV37" a="1"/>
  <c r="DV37" s="1"/>
  <c r="DV41" a="1"/>
  <c r="DV41" s="1"/>
  <c r="DV48" a="1"/>
  <c r="DV48" s="1"/>
  <c r="DV34" a="1"/>
  <c r="DV34" s="1"/>
  <c r="DV36" a="1"/>
  <c r="DV36" s="1"/>
  <c r="DV40" a="1"/>
  <c r="DV40" s="1"/>
  <c r="DV44" a="1"/>
  <c r="DV44" s="1"/>
  <c r="DV45" a="1"/>
  <c r="DV45" s="1"/>
  <c r="DV47" a="1"/>
  <c r="DV47" s="1"/>
  <c r="DV33" a="1"/>
  <c r="DV33" s="1"/>
  <c r="DV39" a="1"/>
  <c r="DV39" s="1"/>
  <c r="DV43" a="1"/>
  <c r="DV43" s="1"/>
  <c r="DV46" a="1"/>
  <c r="DV46" s="1"/>
  <c r="DV50" a="1"/>
  <c r="DV50" s="1"/>
  <c r="DV52" a="1"/>
  <c r="DV52" s="1"/>
  <c r="DV54" a="1"/>
  <c r="DV54" s="1"/>
  <c r="DV63" a="1"/>
  <c r="DV63" s="1"/>
  <c r="DV69" a="1"/>
  <c r="DV69" s="1"/>
  <c r="DV71" a="1"/>
  <c r="DV71" s="1"/>
  <c r="DV51" a="1"/>
  <c r="DV51" s="1"/>
  <c r="DV64" a="1"/>
  <c r="DV64" s="1"/>
  <c r="DV68" a="1"/>
  <c r="DV68" s="1"/>
  <c r="DV49" a="1"/>
  <c r="DV49" s="1"/>
  <c r="DV53" a="1"/>
  <c r="DV53" s="1"/>
  <c r="DV57" a="1"/>
  <c r="DV57" s="1"/>
  <c r="DV61" a="1"/>
  <c r="DV61" s="1"/>
  <c r="DV65" a="1"/>
  <c r="DV65" s="1"/>
  <c r="DV67" a="1"/>
  <c r="DV67" s="1"/>
  <c r="DV70" a="1"/>
  <c r="DV70" s="1"/>
  <c r="DV55" a="1"/>
  <c r="DV55" s="1"/>
  <c r="DV56" a="1"/>
  <c r="DV56" s="1"/>
  <c r="DV58" a="1"/>
  <c r="DV58" s="1"/>
  <c r="DV59" a="1"/>
  <c r="DV59" s="1"/>
  <c r="DV60" a="1"/>
  <c r="DV60" s="1"/>
  <c r="DV62" a="1"/>
  <c r="DV62" s="1"/>
  <c r="DV66" a="1"/>
  <c r="DV66" s="1"/>
  <c r="DV72" a="1"/>
  <c r="DV72" s="1"/>
  <c r="DV74" a="1"/>
  <c r="DV74" s="1"/>
  <c r="DV76" a="1"/>
  <c r="DV76" s="1"/>
  <c r="DV78" a="1"/>
  <c r="DV78" s="1"/>
  <c r="DV80" a="1"/>
  <c r="DV80" s="1"/>
  <c r="DV82" a="1"/>
  <c r="DV82" s="1"/>
  <c r="DV84" a="1"/>
  <c r="DV84" s="1"/>
  <c r="DV86" a="1"/>
  <c r="DV86" s="1"/>
  <c r="DV88" a="1"/>
  <c r="DV88" s="1"/>
  <c r="DV90" a="1"/>
  <c r="DV90" s="1"/>
  <c r="DV92" a="1"/>
  <c r="DV92" s="1"/>
  <c r="DV94" a="1"/>
  <c r="DV94" s="1"/>
  <c r="DV96" a="1"/>
  <c r="DV96" s="1"/>
  <c r="DV98" a="1"/>
  <c r="DV98" s="1"/>
  <c r="DV100" a="1"/>
  <c r="DV100" s="1"/>
  <c r="DV103" a="1"/>
  <c r="DV103" s="1"/>
  <c r="DV107" a="1"/>
  <c r="DV107" s="1"/>
  <c r="DV111" a="1"/>
  <c r="DV111" s="1"/>
  <c r="DV73" a="1"/>
  <c r="DV73" s="1"/>
  <c r="DV102" a="1"/>
  <c r="DV102" s="1"/>
  <c r="DV106" a="1"/>
  <c r="DV106" s="1"/>
  <c r="DV110" a="1"/>
  <c r="DV110" s="1"/>
  <c r="DV114" a="1"/>
  <c r="DV114" s="1"/>
  <c r="DV75" a="1"/>
  <c r="DV75" s="1"/>
  <c r="DV77" a="1"/>
  <c r="DV77" s="1"/>
  <c r="DV79" a="1"/>
  <c r="DV79" s="1"/>
  <c r="DV81" a="1"/>
  <c r="DV81" s="1"/>
  <c r="DV83" a="1"/>
  <c r="DV83" s="1"/>
  <c r="DV85" a="1"/>
  <c r="DV85" s="1"/>
  <c r="DV87" a="1"/>
  <c r="DV87" s="1"/>
  <c r="DV89" a="1"/>
  <c r="DV89" s="1"/>
  <c r="DV91" a="1"/>
  <c r="DV91" s="1"/>
  <c r="DV93" a="1"/>
  <c r="DV93" s="1"/>
  <c r="DV95" a="1"/>
  <c r="DV95" s="1"/>
  <c r="DV97" a="1"/>
  <c r="DV97" s="1"/>
  <c r="DV99" a="1"/>
  <c r="DV99" s="1"/>
  <c r="DV101" a="1"/>
  <c r="DV101" s="1"/>
  <c r="DV105" a="1"/>
  <c r="DV105" s="1"/>
  <c r="DV109" a="1"/>
  <c r="DV109" s="1"/>
  <c r="DV113" a="1"/>
  <c r="DV113" s="1"/>
  <c r="DV104" a="1"/>
  <c r="DV104" s="1"/>
  <c r="DV108" a="1"/>
  <c r="DV108" s="1"/>
  <c r="DV112" a="1"/>
  <c r="DV112" s="1"/>
  <c r="DV116" a="1"/>
  <c r="DV116" s="1"/>
  <c r="DV120" a="1"/>
  <c r="DV120" s="1"/>
  <c r="DV123" a="1"/>
  <c r="DV123" s="1"/>
  <c r="DV115" a="1"/>
  <c r="DV115" s="1"/>
  <c r="DV119" a="1"/>
  <c r="DV119" s="1"/>
  <c r="DV124" a="1"/>
  <c r="DV124" s="1"/>
  <c r="DV118" a="1"/>
  <c r="DV118" s="1"/>
  <c r="DV122" a="1"/>
  <c r="DV122" s="1"/>
  <c r="DV125" a="1"/>
  <c r="DV125" s="1"/>
  <c r="DV126" a="1"/>
  <c r="DV126" s="1"/>
  <c r="DV127" a="1"/>
  <c r="DV127" s="1"/>
  <c r="DV128" a="1"/>
  <c r="DV128" s="1"/>
  <c r="DV129" a="1"/>
  <c r="DV129" s="1"/>
  <c r="DV130" a="1"/>
  <c r="DV130" s="1"/>
  <c r="DV131" a="1"/>
  <c r="DV131" s="1"/>
  <c r="DV132" a="1"/>
  <c r="DV132" s="1"/>
  <c r="DV133" a="1"/>
  <c r="DV133" s="1"/>
  <c r="DV134" a="1"/>
  <c r="DV134" s="1"/>
  <c r="DV135" a="1"/>
  <c r="DV135" s="1"/>
  <c r="DV136" a="1"/>
  <c r="DV136" s="1"/>
  <c r="DV137" a="1"/>
  <c r="DV137" s="1"/>
  <c r="DV138" a="1"/>
  <c r="DV138" s="1"/>
  <c r="DV139" a="1"/>
  <c r="DV139" s="1"/>
  <c r="DV140" a="1"/>
  <c r="DV140" s="1"/>
  <c r="DV141" a="1"/>
  <c r="DV141" s="1"/>
  <c r="DV142" a="1"/>
  <c r="DV142" s="1"/>
  <c r="DV143" a="1"/>
  <c r="DV143" s="1"/>
  <c r="DV144" a="1"/>
  <c r="DV144" s="1"/>
  <c r="DV145" a="1"/>
  <c r="DV145" s="1"/>
  <c r="DV146" a="1"/>
  <c r="DV146" s="1"/>
  <c r="DV147" a="1"/>
  <c r="DV147" s="1"/>
  <c r="DV148" a="1"/>
  <c r="DV148" s="1"/>
  <c r="DV149" a="1"/>
  <c r="DV149" s="1"/>
  <c r="DV150" a="1"/>
  <c r="DV150" s="1"/>
  <c r="DV117" a="1"/>
  <c r="DV117" s="1"/>
  <c r="DV121" a="1"/>
  <c r="DV121" s="1"/>
  <c r="DV168" a="1"/>
  <c r="DV168" s="1"/>
  <c r="DV176" a="1"/>
  <c r="DV176" s="1"/>
  <c r="DV184" a="1"/>
  <c r="DV184" s="1"/>
  <c r="DV170" a="1"/>
  <c r="DV170" s="1"/>
  <c r="DV171" a="1"/>
  <c r="DV171" s="1"/>
  <c r="DV177" a="1"/>
  <c r="DV177" s="1"/>
  <c r="DV178" a="1"/>
  <c r="DV178" s="1"/>
  <c r="DV179" a="1"/>
  <c r="DV179" s="1"/>
  <c r="DV185" a="1"/>
  <c r="DV185" s="1"/>
  <c r="DV186" a="1"/>
  <c r="DV186" s="1"/>
  <c r="DV187" a="1"/>
  <c r="DV187" s="1"/>
  <c r="DV151" a="1"/>
  <c r="DV151" s="1"/>
  <c r="DV152" a="1"/>
  <c r="DV152" s="1"/>
  <c r="DV153" a="1"/>
  <c r="DV153" s="1"/>
  <c r="DV154" a="1"/>
  <c r="DV154" s="1"/>
  <c r="DV155" a="1"/>
  <c r="DV155" s="1"/>
  <c r="DV156" a="1"/>
  <c r="DV156" s="1"/>
  <c r="DV157" a="1"/>
  <c r="DV157" s="1"/>
  <c r="DV158" a="1"/>
  <c r="DV158" s="1"/>
  <c r="DV159" a="1"/>
  <c r="DV159" s="1"/>
  <c r="DV160" a="1"/>
  <c r="DV160" s="1"/>
  <c r="DV161" a="1"/>
  <c r="DV161" s="1"/>
  <c r="DV162" a="1"/>
  <c r="DV162" s="1"/>
  <c r="DV163" a="1"/>
  <c r="DV163" s="1"/>
  <c r="DV164" a="1"/>
  <c r="DV164" s="1"/>
  <c r="DV165" a="1"/>
  <c r="DV165" s="1"/>
  <c r="DV166" a="1"/>
  <c r="DV166" s="1"/>
  <c r="DV167" a="1"/>
  <c r="DV167" s="1"/>
  <c r="DV172" a="1"/>
  <c r="DV172" s="1"/>
  <c r="DV180" a="1"/>
  <c r="DV180" s="1"/>
  <c r="DV169" a="1"/>
  <c r="DV169" s="1"/>
  <c r="DV173" a="1"/>
  <c r="DV173" s="1"/>
  <c r="DV174" a="1"/>
  <c r="DV174" s="1"/>
  <c r="DV175" a="1"/>
  <c r="DV175" s="1"/>
  <c r="DV181" a="1"/>
  <c r="DV181" s="1"/>
  <c r="DV182" a="1"/>
  <c r="DV182" s="1"/>
  <c r="DV183" a="1"/>
  <c r="DV183" s="1"/>
  <c r="DV189" a="1"/>
  <c r="DV189" s="1"/>
  <c r="DV191" a="1"/>
  <c r="DV191" s="1"/>
  <c r="DV203" a="1"/>
  <c r="DV203" s="1"/>
  <c r="DV208" a="1"/>
  <c r="DV208" s="1"/>
  <c r="DV209" a="1"/>
  <c r="DV209" s="1"/>
  <c r="DV210" a="1"/>
  <c r="DV210" s="1"/>
  <c r="DV216" a="1"/>
  <c r="DV216" s="1"/>
  <c r="DV217" a="1"/>
  <c r="DV217" s="1"/>
  <c r="DV218" a="1"/>
  <c r="DV218" s="1"/>
  <c r="DV224" a="1"/>
  <c r="DV224" s="1"/>
  <c r="DV225" a="1"/>
  <c r="DV225" s="1"/>
  <c r="DV226" a="1"/>
  <c r="DV226" s="1"/>
  <c r="DV242" a="1"/>
  <c r="DV242" s="1"/>
  <c r="DV243" a="1"/>
  <c r="DV243" s="1"/>
  <c r="DV244" a="1"/>
  <c r="DV244" s="1"/>
  <c r="DV245" a="1"/>
  <c r="DV245" s="1"/>
  <c r="DV246" a="1"/>
  <c r="DV246" s="1"/>
  <c r="DV247" a="1"/>
  <c r="DV247" s="1"/>
  <c r="DV248" a="1"/>
  <c r="DV248" s="1"/>
  <c r="DV249" a="1"/>
  <c r="DV249" s="1"/>
  <c r="DV250" a="1"/>
  <c r="DV250" s="1"/>
  <c r="DV251" a="1"/>
  <c r="DV251" s="1"/>
  <c r="DV252" a="1"/>
  <c r="DV252" s="1"/>
  <c r="DV253" a="1"/>
  <c r="DV253" s="1"/>
  <c r="DV254" a="1"/>
  <c r="DV254" s="1"/>
  <c r="DV255" a="1"/>
  <c r="DV255" s="1"/>
  <c r="DV256" a="1"/>
  <c r="DV256" s="1"/>
  <c r="DV257" a="1"/>
  <c r="DV257" s="1"/>
  <c r="DV258" a="1"/>
  <c r="DV258" s="1"/>
  <c r="DV193" a="1"/>
  <c r="DV193" s="1"/>
  <c r="DV195" a="1"/>
  <c r="DV195" s="1"/>
  <c r="DV197" a="1"/>
  <c r="DV197" s="1"/>
  <c r="DV199" a="1"/>
  <c r="DV199" s="1"/>
  <c r="DV201" a="1"/>
  <c r="DV201" s="1"/>
  <c r="DV211" a="1"/>
  <c r="DV211" s="1"/>
  <c r="DV219" a="1"/>
  <c r="DV219" s="1"/>
  <c r="DV228" a="1"/>
  <c r="DV228" s="1"/>
  <c r="DV230" a="1"/>
  <c r="DV230" s="1"/>
  <c r="DV232" a="1"/>
  <c r="DV232" s="1"/>
  <c r="DV190" a="1"/>
  <c r="DV190" s="1"/>
  <c r="DV192" a="1"/>
  <c r="DV192" s="1"/>
  <c r="DV204" a="1"/>
  <c r="DV204" s="1"/>
  <c r="DV205" a="1"/>
  <c r="DV205" s="1"/>
  <c r="DV206" a="1"/>
  <c r="DV206" s="1"/>
  <c r="DV212" a="1"/>
  <c r="DV212" s="1"/>
  <c r="DV213" a="1"/>
  <c r="DV213" s="1"/>
  <c r="DV214" a="1"/>
  <c r="DV214" s="1"/>
  <c r="DV220" a="1"/>
  <c r="DV220" s="1"/>
  <c r="DV221" a="1"/>
  <c r="DV221" s="1"/>
  <c r="DV222" a="1"/>
  <c r="DV222" s="1"/>
  <c r="DV188" a="1"/>
  <c r="DV188" s="1"/>
  <c r="DV194" a="1"/>
  <c r="DV194" s="1"/>
  <c r="DV196" a="1"/>
  <c r="DV196" s="1"/>
  <c r="DV198" a="1"/>
  <c r="DV198" s="1"/>
  <c r="DV200" a="1"/>
  <c r="DV200" s="1"/>
  <c r="DV202" a="1"/>
  <c r="DV202" s="1"/>
  <c r="DV207" a="1"/>
  <c r="DV207" s="1"/>
  <c r="DV215" a="1"/>
  <c r="DV215" s="1"/>
  <c r="DV223" a="1"/>
  <c r="DV223" s="1"/>
  <c r="DV227" a="1"/>
  <c r="DV227" s="1"/>
  <c r="DV229" a="1"/>
  <c r="DV229" s="1"/>
  <c r="DV231" a="1"/>
  <c r="DV231" s="1"/>
  <c r="DV233" a="1"/>
  <c r="DV233" s="1"/>
  <c r="DV234" a="1"/>
  <c r="DV234" s="1"/>
  <c r="DV235" a="1"/>
  <c r="DV235" s="1"/>
  <c r="DV236" a="1"/>
  <c r="DV236" s="1"/>
  <c r="DV237" a="1"/>
  <c r="DV237" s="1"/>
  <c r="DV238" a="1"/>
  <c r="DV238" s="1"/>
  <c r="DV239" a="1"/>
  <c r="DV239" s="1"/>
  <c r="DV240" a="1"/>
  <c r="DV240" s="1"/>
  <c r="DV241" a="1"/>
  <c r="DV241" s="1"/>
  <c r="AQ5" a="1"/>
  <c r="AQ5" s="1"/>
  <c r="AQ6" a="1"/>
  <c r="AQ6" s="1"/>
  <c r="AQ7" a="1"/>
  <c r="AQ7" s="1"/>
  <c r="AQ8" a="1"/>
  <c r="AQ8" s="1"/>
  <c r="AQ9" a="1"/>
  <c r="AQ9" s="1"/>
  <c r="AQ11" a="1"/>
  <c r="AQ11" s="1"/>
  <c r="AQ18" a="1"/>
  <c r="AQ18" s="1"/>
  <c r="AQ10" a="1"/>
  <c r="AQ10" s="1"/>
  <c r="AQ12" a="1"/>
  <c r="AQ12" s="1"/>
  <c r="AQ13" a="1"/>
  <c r="AQ13" s="1"/>
  <c r="AQ14" a="1"/>
  <c r="AQ14" s="1"/>
  <c r="AQ15" a="1"/>
  <c r="AQ15" s="1"/>
  <c r="AQ16" a="1"/>
  <c r="AQ16" s="1"/>
  <c r="AQ24" a="1"/>
  <c r="AQ24" s="1"/>
  <c r="AQ17" a="1"/>
  <c r="AQ17" s="1"/>
  <c r="AQ21" a="1"/>
  <c r="AQ21" s="1"/>
  <c r="AQ25" a="1"/>
  <c r="AQ25" s="1"/>
  <c r="AQ27" a="1"/>
  <c r="AQ27" s="1"/>
  <c r="AQ29" a="1"/>
  <c r="AQ29" s="1"/>
  <c r="AQ23" a="1"/>
  <c r="AQ23" s="1"/>
  <c r="AQ19" a="1"/>
  <c r="AQ19" s="1"/>
  <c r="AQ20" a="1"/>
  <c r="AQ20" s="1"/>
  <c r="AQ22" a="1"/>
  <c r="AQ22" s="1"/>
  <c r="AQ26" a="1"/>
  <c r="AQ26" s="1"/>
  <c r="AQ28" a="1"/>
  <c r="AQ28" s="1"/>
  <c r="AQ30" a="1"/>
  <c r="AQ30" s="1"/>
  <c r="AQ31" a="1"/>
  <c r="AQ31" s="1"/>
  <c r="AQ34" a="1"/>
  <c r="AQ34" s="1"/>
  <c r="AQ36" a="1"/>
  <c r="AQ36" s="1"/>
  <c r="AQ40" a="1"/>
  <c r="AQ40" s="1"/>
  <c r="AQ44" a="1"/>
  <c r="AQ44" s="1"/>
  <c r="AQ47" a="1"/>
  <c r="AQ47" s="1"/>
  <c r="AQ33" a="1"/>
  <c r="AQ33" s="1"/>
  <c r="AQ39" a="1"/>
  <c r="AQ39" s="1"/>
  <c r="AQ43" a="1"/>
  <c r="AQ43" s="1"/>
  <c r="AQ46" a="1"/>
  <c r="AQ46" s="1"/>
  <c r="AQ50" a="1"/>
  <c r="AQ50" s="1"/>
  <c r="AQ35" a="1"/>
  <c r="AQ35" s="1"/>
  <c r="AQ38" a="1"/>
  <c r="AQ38" s="1"/>
  <c r="AQ42" a="1"/>
  <c r="AQ42" s="1"/>
  <c r="AQ45" a="1"/>
  <c r="AQ45" s="1"/>
  <c r="AQ49" a="1"/>
  <c r="AQ49" s="1"/>
  <c r="AQ32" a="1"/>
  <c r="AQ32" s="1"/>
  <c r="AQ37" a="1"/>
  <c r="AQ37" s="1"/>
  <c r="AQ41" a="1"/>
  <c r="AQ41" s="1"/>
  <c r="AQ48" a="1"/>
  <c r="AQ48" s="1"/>
  <c r="AQ51" a="1"/>
  <c r="AQ51" s="1"/>
  <c r="AQ53" a="1"/>
  <c r="AQ53" s="1"/>
  <c r="AQ56" a="1"/>
  <c r="AQ56" s="1"/>
  <c r="AQ60" a="1"/>
  <c r="AQ60" s="1"/>
  <c r="AQ63" a="1"/>
  <c r="AQ63" s="1"/>
  <c r="AQ68" a="1"/>
  <c r="AQ68" s="1"/>
  <c r="AQ55" a="1"/>
  <c r="AQ55" s="1"/>
  <c r="AQ57" a="1"/>
  <c r="AQ57" s="1"/>
  <c r="AQ59" a="1"/>
  <c r="AQ59" s="1"/>
  <c r="AQ64" a="1"/>
  <c r="AQ64" s="1"/>
  <c r="AQ67" a="1"/>
  <c r="AQ67" s="1"/>
  <c r="AQ70" a="1"/>
  <c r="AQ70" s="1"/>
  <c r="AQ72" a="1"/>
  <c r="AQ72" s="1"/>
  <c r="AQ74" a="1"/>
  <c r="AQ74" s="1"/>
  <c r="AQ52" a="1"/>
  <c r="AQ52" s="1"/>
  <c r="AQ54" a="1"/>
  <c r="AQ54" s="1"/>
  <c r="AQ58" a="1"/>
  <c r="AQ58" s="1"/>
  <c r="AQ61" a="1"/>
  <c r="AQ61" s="1"/>
  <c r="AQ62" a="1"/>
  <c r="AQ62" s="1"/>
  <c r="AQ65" a="1"/>
  <c r="AQ65" s="1"/>
  <c r="AQ66" a="1"/>
  <c r="AQ66" s="1"/>
  <c r="AQ69" a="1"/>
  <c r="AQ69" s="1"/>
  <c r="AQ71" a="1"/>
  <c r="AQ71" s="1"/>
  <c r="AQ73" a="1"/>
  <c r="AQ73" s="1"/>
  <c r="AQ104" a="1"/>
  <c r="AQ104" s="1"/>
  <c r="AQ108" a="1"/>
  <c r="AQ108" s="1"/>
  <c r="AQ112" a="1"/>
  <c r="AQ112" s="1"/>
  <c r="AQ75" a="1"/>
  <c r="AQ75" s="1"/>
  <c r="AQ77" a="1"/>
  <c r="AQ77" s="1"/>
  <c r="AQ79" a="1"/>
  <c r="AQ79" s="1"/>
  <c r="AQ81" a="1"/>
  <c r="AQ81" s="1"/>
  <c r="AQ83" a="1"/>
  <c r="AQ83" s="1"/>
  <c r="AQ85" a="1"/>
  <c r="AQ85" s="1"/>
  <c r="AQ87" a="1"/>
  <c r="AQ87" s="1"/>
  <c r="AQ89" a="1"/>
  <c r="AQ89" s="1"/>
  <c r="AQ91" a="1"/>
  <c r="AQ91" s="1"/>
  <c r="AQ93" a="1"/>
  <c r="AQ93" s="1"/>
  <c r="AQ95" a="1"/>
  <c r="AQ95" s="1"/>
  <c r="AQ97" a="1"/>
  <c r="AQ97" s="1"/>
  <c r="AQ99" a="1"/>
  <c r="AQ99" s="1"/>
  <c r="AQ101" a="1"/>
  <c r="AQ101" s="1"/>
  <c r="AQ103" a="1"/>
  <c r="AQ103" s="1"/>
  <c r="AQ107" a="1"/>
  <c r="AQ107" s="1"/>
  <c r="AQ111" a="1"/>
  <c r="AQ111" s="1"/>
  <c r="AQ102" a="1"/>
  <c r="AQ102" s="1"/>
  <c r="AQ106" a="1"/>
  <c r="AQ106" s="1"/>
  <c r="AQ110" a="1"/>
  <c r="AQ110" s="1"/>
  <c r="AQ76" a="1"/>
  <c r="AQ76" s="1"/>
  <c r="AQ78" a="1"/>
  <c r="AQ78" s="1"/>
  <c r="AQ80" a="1"/>
  <c r="AQ80" s="1"/>
  <c r="AQ82" a="1"/>
  <c r="AQ82" s="1"/>
  <c r="AQ84" a="1"/>
  <c r="AQ84" s="1"/>
  <c r="AQ86" a="1"/>
  <c r="AQ86" s="1"/>
  <c r="AQ88" a="1"/>
  <c r="AQ88" s="1"/>
  <c r="AQ90" a="1"/>
  <c r="AQ90" s="1"/>
  <c r="AQ92" a="1"/>
  <c r="AQ92" s="1"/>
  <c r="AQ94" a="1"/>
  <c r="AQ94" s="1"/>
  <c r="AQ96" a="1"/>
  <c r="AQ96" s="1"/>
  <c r="AQ98" a="1"/>
  <c r="AQ98" s="1"/>
  <c r="AQ100" a="1"/>
  <c r="AQ100" s="1"/>
  <c r="AQ105" a="1"/>
  <c r="AQ105" s="1"/>
  <c r="AQ109" a="1"/>
  <c r="AQ109" s="1"/>
  <c r="AQ113" a="1"/>
  <c r="AQ113" s="1"/>
  <c r="AQ117" a="1"/>
  <c r="AQ117" s="1"/>
  <c r="AQ121" a="1"/>
  <c r="AQ121" s="1"/>
  <c r="AQ123" a="1"/>
  <c r="AQ123" s="1"/>
  <c r="AQ114" a="1"/>
  <c r="AQ114" s="1"/>
  <c r="AQ116" a="1"/>
  <c r="AQ116" s="1"/>
  <c r="AQ120" a="1"/>
  <c r="AQ120" s="1"/>
  <c r="AQ124" a="1"/>
  <c r="AQ124" s="1"/>
  <c r="AQ125" a="1"/>
  <c r="AQ125" s="1"/>
  <c r="AQ126" a="1"/>
  <c r="AQ126" s="1"/>
  <c r="AQ127" a="1"/>
  <c r="AQ127" s="1"/>
  <c r="AQ128" a="1"/>
  <c r="AQ128" s="1"/>
  <c r="AQ129" a="1"/>
  <c r="AQ129" s="1"/>
  <c r="AQ130" a="1"/>
  <c r="AQ130" s="1"/>
  <c r="AQ131" a="1"/>
  <c r="AQ131" s="1"/>
  <c r="AQ132" a="1"/>
  <c r="AQ132" s="1"/>
  <c r="AQ133" a="1"/>
  <c r="AQ133" s="1"/>
  <c r="AQ134" a="1"/>
  <c r="AQ134" s="1"/>
  <c r="AQ135" a="1"/>
  <c r="AQ135" s="1"/>
  <c r="AQ136" a="1"/>
  <c r="AQ136" s="1"/>
  <c r="AQ137" a="1"/>
  <c r="AQ137" s="1"/>
  <c r="AQ138" a="1"/>
  <c r="AQ138" s="1"/>
  <c r="AQ139" a="1"/>
  <c r="AQ139" s="1"/>
  <c r="AQ140" a="1"/>
  <c r="AQ140" s="1"/>
  <c r="AQ141" a="1"/>
  <c r="AQ141" s="1"/>
  <c r="AQ142" a="1"/>
  <c r="AQ142" s="1"/>
  <c r="AQ143" a="1"/>
  <c r="AQ143" s="1"/>
  <c r="AQ144" a="1"/>
  <c r="AQ144" s="1"/>
  <c r="AQ145" a="1"/>
  <c r="AQ145" s="1"/>
  <c r="AQ146" a="1"/>
  <c r="AQ146" s="1"/>
  <c r="AQ147" a="1"/>
  <c r="AQ147" s="1"/>
  <c r="AQ148" a="1"/>
  <c r="AQ148" s="1"/>
  <c r="AQ149" a="1"/>
  <c r="AQ149" s="1"/>
  <c r="AQ150" a="1"/>
  <c r="AQ150" s="1"/>
  <c r="AQ151" a="1"/>
  <c r="AQ151" s="1"/>
  <c r="AQ115" a="1"/>
  <c r="AQ115" s="1"/>
  <c r="AQ119" a="1"/>
  <c r="AQ119" s="1"/>
  <c r="AQ118" a="1"/>
  <c r="AQ118" s="1"/>
  <c r="AQ122" a="1"/>
  <c r="AQ122" s="1"/>
  <c r="AQ167" a="1"/>
  <c r="AQ167" s="1"/>
  <c r="AQ169" a="1"/>
  <c r="AQ169" s="1"/>
  <c r="AQ178" a="1"/>
  <c r="AQ178" s="1"/>
  <c r="AQ186" a="1"/>
  <c r="AQ186" s="1"/>
  <c r="AQ152" a="1"/>
  <c r="AQ152" s="1"/>
  <c r="AQ153" a="1"/>
  <c r="AQ153" s="1"/>
  <c r="AQ154" a="1"/>
  <c r="AQ154" s="1"/>
  <c r="AQ155" a="1"/>
  <c r="AQ155" s="1"/>
  <c r="AQ156" a="1"/>
  <c r="AQ156" s="1"/>
  <c r="AQ157" a="1"/>
  <c r="AQ157" s="1"/>
  <c r="AQ158" a="1"/>
  <c r="AQ158" s="1"/>
  <c r="AQ159" a="1"/>
  <c r="AQ159" s="1"/>
  <c r="AQ160" a="1"/>
  <c r="AQ160" s="1"/>
  <c r="AQ161" a="1"/>
  <c r="AQ161" s="1"/>
  <c r="AQ162" a="1"/>
  <c r="AQ162" s="1"/>
  <c r="AQ163" a="1"/>
  <c r="AQ163" s="1"/>
  <c r="AQ164" a="1"/>
  <c r="AQ164" s="1"/>
  <c r="AQ165" a="1"/>
  <c r="AQ165" s="1"/>
  <c r="AQ166" a="1"/>
  <c r="AQ166" s="1"/>
  <c r="AQ171" a="1"/>
  <c r="AQ171" s="1"/>
  <c r="AQ172" a="1"/>
  <c r="AQ172" s="1"/>
  <c r="AQ173" a="1"/>
  <c r="AQ173" s="1"/>
  <c r="AQ179" a="1"/>
  <c r="AQ179" s="1"/>
  <c r="AQ180" a="1"/>
  <c r="AQ180" s="1"/>
  <c r="AQ181" a="1"/>
  <c r="AQ181" s="1"/>
  <c r="AQ187" a="1"/>
  <c r="AQ187" s="1"/>
  <c r="AQ170" a="1"/>
  <c r="AQ170" s="1"/>
  <c r="AQ174" a="1"/>
  <c r="AQ174" s="1"/>
  <c r="AQ182" a="1"/>
  <c r="AQ182" s="1"/>
  <c r="AQ188" a="1"/>
  <c r="AQ188" s="1"/>
  <c r="AQ168" a="1"/>
  <c r="AQ168" s="1"/>
  <c r="AQ175" a="1"/>
  <c r="AQ175" s="1"/>
  <c r="AQ176" a="1"/>
  <c r="AQ176" s="1"/>
  <c r="AQ177" a="1"/>
  <c r="AQ177" s="1"/>
  <c r="AQ183" a="1"/>
  <c r="AQ183" s="1"/>
  <c r="AQ184" a="1"/>
  <c r="AQ184" s="1"/>
  <c r="AQ185" a="1"/>
  <c r="AQ185" s="1"/>
  <c r="AQ189" a="1"/>
  <c r="AQ189" s="1"/>
  <c r="AQ209" a="1"/>
  <c r="AQ209" s="1"/>
  <c r="AQ211" a="1"/>
  <c r="AQ211" s="1"/>
  <c r="AQ217" a="1"/>
  <c r="AQ217" s="1"/>
  <c r="AQ219" a="1"/>
  <c r="AQ219" s="1"/>
  <c r="AQ225" a="1"/>
  <c r="AQ225" s="1"/>
  <c r="AQ227" a="1"/>
  <c r="AQ227" s="1"/>
  <c r="AQ228" a="1"/>
  <c r="AQ228" s="1"/>
  <c r="AQ230" a="1"/>
  <c r="AQ230" s="1"/>
  <c r="AQ232" a="1"/>
  <c r="AQ232" s="1"/>
  <c r="AQ190" a="1"/>
  <c r="AQ190" s="1"/>
  <c r="AQ193" a="1"/>
  <c r="AQ193" s="1"/>
  <c r="AQ194" a="1"/>
  <c r="AQ194" s="1"/>
  <c r="AQ196" a="1"/>
  <c r="AQ196" s="1"/>
  <c r="AQ198" a="1"/>
  <c r="AQ198" s="1"/>
  <c r="AQ200" a="1"/>
  <c r="AQ200" s="1"/>
  <c r="AQ202" a="1"/>
  <c r="AQ202" s="1"/>
  <c r="AQ204" a="1"/>
  <c r="AQ204" s="1"/>
  <c r="AQ210" a="1"/>
  <c r="AQ210" s="1"/>
  <c r="AQ212" a="1"/>
  <c r="AQ212" s="1"/>
  <c r="AQ218" a="1"/>
  <c r="AQ218" s="1"/>
  <c r="AQ220" a="1"/>
  <c r="AQ220" s="1"/>
  <c r="AQ226" a="1"/>
  <c r="AQ226" s="1"/>
  <c r="AQ205" a="1"/>
  <c r="AQ205" s="1"/>
  <c r="AQ207" a="1"/>
  <c r="AQ207" s="1"/>
  <c r="AQ213" a="1"/>
  <c r="AQ213" s="1"/>
  <c r="AQ215" a="1"/>
  <c r="AQ215" s="1"/>
  <c r="AQ221" a="1"/>
  <c r="AQ221" s="1"/>
  <c r="AQ223" a="1"/>
  <c r="AQ223" s="1"/>
  <c r="AQ229" a="1"/>
  <c r="AQ229" s="1"/>
  <c r="AQ231" a="1"/>
  <c r="AQ231" s="1"/>
  <c r="AQ233" a="1"/>
  <c r="AQ233" s="1"/>
  <c r="AQ234" a="1"/>
  <c r="AQ234" s="1"/>
  <c r="AQ235" a="1"/>
  <c r="AQ235" s="1"/>
  <c r="AQ236" a="1"/>
  <c r="AQ236" s="1"/>
  <c r="AQ237" a="1"/>
  <c r="AQ237" s="1"/>
  <c r="AQ238" a="1"/>
  <c r="AQ238" s="1"/>
  <c r="AQ239" a="1"/>
  <c r="AQ239" s="1"/>
  <c r="AQ240" a="1"/>
  <c r="AQ240" s="1"/>
  <c r="AQ241" a="1"/>
  <c r="AQ241" s="1"/>
  <c r="AQ242" a="1"/>
  <c r="AQ242" s="1"/>
  <c r="AQ243" a="1"/>
  <c r="AQ243" s="1"/>
  <c r="AQ244" a="1"/>
  <c r="AQ244" s="1"/>
  <c r="AQ245" a="1"/>
  <c r="AQ245" s="1"/>
  <c r="AQ246" a="1"/>
  <c r="AQ246" s="1"/>
  <c r="AQ247" a="1"/>
  <c r="AQ247" s="1"/>
  <c r="AQ248" a="1"/>
  <c r="AQ248" s="1"/>
  <c r="AQ249" a="1"/>
  <c r="AQ249" s="1"/>
  <c r="AQ250" a="1"/>
  <c r="AQ250" s="1"/>
  <c r="AQ251" a="1"/>
  <c r="AQ251" s="1"/>
  <c r="AQ252" a="1"/>
  <c r="AQ252" s="1"/>
  <c r="AQ253" a="1"/>
  <c r="AQ253" s="1"/>
  <c r="AQ254" a="1"/>
  <c r="AQ254" s="1"/>
  <c r="AQ255" a="1"/>
  <c r="AQ255" s="1"/>
  <c r="AQ256" a="1"/>
  <c r="AQ256" s="1"/>
  <c r="AQ257" a="1"/>
  <c r="AQ257" s="1"/>
  <c r="AQ258" a="1"/>
  <c r="AQ258" s="1"/>
  <c r="AQ191" a="1"/>
  <c r="AQ191" s="1"/>
  <c r="AQ192" a="1"/>
  <c r="AQ192" s="1"/>
  <c r="AQ195" a="1"/>
  <c r="AQ195" s="1"/>
  <c r="AQ197" a="1"/>
  <c r="AQ197" s="1"/>
  <c r="AQ199" a="1"/>
  <c r="AQ199" s="1"/>
  <c r="AQ201" a="1"/>
  <c r="AQ201" s="1"/>
  <c r="AQ203" a="1"/>
  <c r="AQ203" s="1"/>
  <c r="AQ206" a="1"/>
  <c r="AQ206" s="1"/>
  <c r="AQ208" a="1"/>
  <c r="AQ208" s="1"/>
  <c r="AQ214" a="1"/>
  <c r="AQ214" s="1"/>
  <c r="AQ216" a="1"/>
  <c r="AQ216" s="1"/>
  <c r="AQ222" a="1"/>
  <c r="AQ222" s="1"/>
  <c r="AQ224" a="1"/>
  <c r="AQ224" s="1"/>
  <c r="CF5" a="1"/>
  <c r="CF5" s="1"/>
  <c r="CF6" a="1"/>
  <c r="CF6" s="1"/>
  <c r="CF7" a="1"/>
  <c r="CF7" s="1"/>
  <c r="CF9" a="1"/>
  <c r="CF9" s="1"/>
  <c r="CF10" a="1"/>
  <c r="CF10" s="1"/>
  <c r="CF11" a="1"/>
  <c r="CF11" s="1"/>
  <c r="CF12" a="1"/>
  <c r="CF12" s="1"/>
  <c r="CF13" a="1"/>
  <c r="CF13" s="1"/>
  <c r="CF14" a="1"/>
  <c r="CF14" s="1"/>
  <c r="CF8" a="1"/>
  <c r="CF8" s="1"/>
  <c r="CF16" a="1"/>
  <c r="CF16" s="1"/>
  <c r="CF15" a="1"/>
  <c r="CF15" s="1"/>
  <c r="CF17" a="1"/>
  <c r="CF17" s="1"/>
  <c r="CF18" a="1"/>
  <c r="CF18" s="1"/>
  <c r="CF20" a="1"/>
  <c r="CF20" s="1"/>
  <c r="CF22" a="1"/>
  <c r="CF22" s="1"/>
  <c r="CF24" a="1"/>
  <c r="CF24" s="1"/>
  <c r="CF26" a="1"/>
  <c r="CF26" s="1"/>
  <c r="CF28" a="1"/>
  <c r="CF28" s="1"/>
  <c r="CF19" a="1"/>
  <c r="CF19" s="1"/>
  <c r="CF21" a="1"/>
  <c r="CF21" s="1"/>
  <c r="CF23" a="1"/>
  <c r="CF23" s="1"/>
  <c r="CF25" a="1"/>
  <c r="CF25" s="1"/>
  <c r="CF27" a="1"/>
  <c r="CF27" s="1"/>
  <c r="CF29" a="1"/>
  <c r="CF29" s="1"/>
  <c r="CF32" a="1"/>
  <c r="CF32" s="1"/>
  <c r="CF35" a="1"/>
  <c r="CF35" s="1"/>
  <c r="CF38" a="1"/>
  <c r="CF38" s="1"/>
  <c r="CF42" a="1"/>
  <c r="CF42" s="1"/>
  <c r="CF37" a="1"/>
  <c r="CF37" s="1"/>
  <c r="CF41" a="1"/>
  <c r="CF41" s="1"/>
  <c r="CF45" a="1"/>
  <c r="CF45" s="1"/>
  <c r="CF48" a="1"/>
  <c r="CF48" s="1"/>
  <c r="CF30" a="1"/>
  <c r="CF30" s="1"/>
  <c r="CF34" a="1"/>
  <c r="CF34" s="1"/>
  <c r="CF36" a="1"/>
  <c r="CF36" s="1"/>
  <c r="CF40" a="1"/>
  <c r="CF40" s="1"/>
  <c r="CF44" a="1"/>
  <c r="CF44" s="1"/>
  <c r="CF47" a="1"/>
  <c r="CF47" s="1"/>
  <c r="CF31" a="1"/>
  <c r="CF31" s="1"/>
  <c r="CF33" a="1"/>
  <c r="CF33" s="1"/>
  <c r="CF39" a="1"/>
  <c r="CF39" s="1"/>
  <c r="CF43" a="1"/>
  <c r="CF43" s="1"/>
  <c r="CF46" a="1"/>
  <c r="CF46" s="1"/>
  <c r="CF50" a="1"/>
  <c r="CF50" s="1"/>
  <c r="CF49" a="1"/>
  <c r="CF49" s="1"/>
  <c r="CF52" a="1"/>
  <c r="CF52" s="1"/>
  <c r="CF54" a="1"/>
  <c r="CF54" s="1"/>
  <c r="CF57" a="1"/>
  <c r="CF57" s="1"/>
  <c r="CF58" a="1"/>
  <c r="CF58" s="1"/>
  <c r="CF64" a="1"/>
  <c r="CF64" s="1"/>
  <c r="CF65" a="1"/>
  <c r="CF65" s="1"/>
  <c r="CF51" a="1"/>
  <c r="CF51" s="1"/>
  <c r="CF60" a="1"/>
  <c r="CF60" s="1"/>
  <c r="CF61" a="1"/>
  <c r="CF61" s="1"/>
  <c r="CF69" a="1"/>
  <c r="CF69" s="1"/>
  <c r="CF71" a="1"/>
  <c r="CF71" s="1"/>
  <c r="CF73" a="1"/>
  <c r="CF73" s="1"/>
  <c r="CF53" a="1"/>
  <c r="CF53" s="1"/>
  <c r="CF56" a="1"/>
  <c r="CF56" s="1"/>
  <c r="CF59" a="1"/>
  <c r="CF59" s="1"/>
  <c r="CF62" a="1"/>
  <c r="CF62" s="1"/>
  <c r="CF68" a="1"/>
  <c r="CF68" s="1"/>
  <c r="CF55" a="1"/>
  <c r="CF55" s="1"/>
  <c r="CF63" a="1"/>
  <c r="CF63" s="1"/>
  <c r="CF66" a="1"/>
  <c r="CF66" s="1"/>
  <c r="CF67" a="1"/>
  <c r="CF67" s="1"/>
  <c r="CF70" a="1"/>
  <c r="CF70" s="1"/>
  <c r="CF72" a="1"/>
  <c r="CF72" s="1"/>
  <c r="CF105" a="1"/>
  <c r="CF105" s="1"/>
  <c r="CF109" a="1"/>
  <c r="CF109" s="1"/>
  <c r="CF113" a="1"/>
  <c r="CF113" s="1"/>
  <c r="CF74" a="1"/>
  <c r="CF74" s="1"/>
  <c r="CF76" a="1"/>
  <c r="CF76" s="1"/>
  <c r="CF78" a="1"/>
  <c r="CF78" s="1"/>
  <c r="CF80" a="1"/>
  <c r="CF80" s="1"/>
  <c r="CF82" a="1"/>
  <c r="CF82" s="1"/>
  <c r="CF84" a="1"/>
  <c r="CF84" s="1"/>
  <c r="CF86" a="1"/>
  <c r="CF86" s="1"/>
  <c r="CF88" a="1"/>
  <c r="CF88" s="1"/>
  <c r="CF90" a="1"/>
  <c r="CF90" s="1"/>
  <c r="CF92" a="1"/>
  <c r="CF92" s="1"/>
  <c r="CF94" a="1"/>
  <c r="CF94" s="1"/>
  <c r="CF96" a="1"/>
  <c r="CF96" s="1"/>
  <c r="CF98" a="1"/>
  <c r="CF98" s="1"/>
  <c r="CF100" a="1"/>
  <c r="CF100" s="1"/>
  <c r="CF104" a="1"/>
  <c r="CF104" s="1"/>
  <c r="CF108" a="1"/>
  <c r="CF108" s="1"/>
  <c r="CF112" a="1"/>
  <c r="CF112" s="1"/>
  <c r="CF103" a="1"/>
  <c r="CF103" s="1"/>
  <c r="CF107" a="1"/>
  <c r="CF107" s="1"/>
  <c r="CF111" a="1"/>
  <c r="CF111" s="1"/>
  <c r="CF75" a="1"/>
  <c r="CF75" s="1"/>
  <c r="CF77" a="1"/>
  <c r="CF77" s="1"/>
  <c r="CF79" a="1"/>
  <c r="CF79" s="1"/>
  <c r="CF81" a="1"/>
  <c r="CF81" s="1"/>
  <c r="CF83" a="1"/>
  <c r="CF83" s="1"/>
  <c r="CF85" a="1"/>
  <c r="CF85" s="1"/>
  <c r="CF87" a="1"/>
  <c r="CF87" s="1"/>
  <c r="CF89" a="1"/>
  <c r="CF89" s="1"/>
  <c r="CF91" a="1"/>
  <c r="CF91" s="1"/>
  <c r="CF93" a="1"/>
  <c r="CF93" s="1"/>
  <c r="CF95" a="1"/>
  <c r="CF95" s="1"/>
  <c r="CF97" a="1"/>
  <c r="CF97" s="1"/>
  <c r="CF99" a="1"/>
  <c r="CF99" s="1"/>
  <c r="CF101" a="1"/>
  <c r="CF101" s="1"/>
  <c r="CF102" a="1"/>
  <c r="CF102" s="1"/>
  <c r="CF106" a="1"/>
  <c r="CF106" s="1"/>
  <c r="CF110" a="1"/>
  <c r="CF110" s="1"/>
  <c r="CF114" a="1"/>
  <c r="CF114" s="1"/>
  <c r="CF118" a="1"/>
  <c r="CF118" s="1"/>
  <c r="CF122" a="1"/>
  <c r="CF122" s="1"/>
  <c r="CF123" a="1"/>
  <c r="CF123" s="1"/>
  <c r="CF124" a="1"/>
  <c r="CF124" s="1"/>
  <c r="CF117" a="1"/>
  <c r="CF117" s="1"/>
  <c r="CF121" a="1"/>
  <c r="CF121" s="1"/>
  <c r="CF125" a="1"/>
  <c r="CF125" s="1"/>
  <c r="CF126" a="1"/>
  <c r="CF126" s="1"/>
  <c r="CF127" a="1"/>
  <c r="CF127" s="1"/>
  <c r="CF128" a="1"/>
  <c r="CF128" s="1"/>
  <c r="CF129" a="1"/>
  <c r="CF129" s="1"/>
  <c r="CF130" a="1"/>
  <c r="CF130" s="1"/>
  <c r="CF131" a="1"/>
  <c r="CF131" s="1"/>
  <c r="CF132" a="1"/>
  <c r="CF132" s="1"/>
  <c r="CF133" a="1"/>
  <c r="CF133" s="1"/>
  <c r="CF134" a="1"/>
  <c r="CF134" s="1"/>
  <c r="CF135" a="1"/>
  <c r="CF135" s="1"/>
  <c r="CF136" a="1"/>
  <c r="CF136" s="1"/>
  <c r="CF137" a="1"/>
  <c r="CF137" s="1"/>
  <c r="CF138" a="1"/>
  <c r="CF138" s="1"/>
  <c r="CF139" a="1"/>
  <c r="CF139" s="1"/>
  <c r="CF140" a="1"/>
  <c r="CF140" s="1"/>
  <c r="CF141" a="1"/>
  <c r="CF141" s="1"/>
  <c r="CF142" a="1"/>
  <c r="CF142" s="1"/>
  <c r="CF143" a="1"/>
  <c r="CF143" s="1"/>
  <c r="CF144" a="1"/>
  <c r="CF144" s="1"/>
  <c r="CF145" a="1"/>
  <c r="CF145" s="1"/>
  <c r="CF146" a="1"/>
  <c r="CF146" s="1"/>
  <c r="CF147" a="1"/>
  <c r="CF147" s="1"/>
  <c r="CF148" a="1"/>
  <c r="CF148" s="1"/>
  <c r="CF149" a="1"/>
  <c r="CF149" s="1"/>
  <c r="CF150" a="1"/>
  <c r="CF150" s="1"/>
  <c r="CF116" a="1"/>
  <c r="CF116" s="1"/>
  <c r="CF120" a="1"/>
  <c r="CF120" s="1"/>
  <c r="CF115" a="1"/>
  <c r="CF115" s="1"/>
  <c r="CF119" a="1"/>
  <c r="CF119" s="1"/>
  <c r="CF167" a="1"/>
  <c r="CF167" s="1"/>
  <c r="CF170" a="1"/>
  <c r="CF170" s="1"/>
  <c r="CF171" a="1"/>
  <c r="CF171" s="1"/>
  <c r="CF179" a="1"/>
  <c r="CF179" s="1"/>
  <c r="CF187" a="1"/>
  <c r="CF187" s="1"/>
  <c r="CF151" a="1"/>
  <c r="CF151" s="1"/>
  <c r="CF152" a="1"/>
  <c r="CF152" s="1"/>
  <c r="CF153" a="1"/>
  <c r="CF153" s="1"/>
  <c r="CF154" a="1"/>
  <c r="CF154" s="1"/>
  <c r="CF155" a="1"/>
  <c r="CF155" s="1"/>
  <c r="CF156" a="1"/>
  <c r="CF156" s="1"/>
  <c r="CF157" a="1"/>
  <c r="CF157" s="1"/>
  <c r="CF158" a="1"/>
  <c r="CF158" s="1"/>
  <c r="CF159" a="1"/>
  <c r="CF159" s="1"/>
  <c r="CF160" a="1"/>
  <c r="CF160" s="1"/>
  <c r="CF161" a="1"/>
  <c r="CF161" s="1"/>
  <c r="CF162" a="1"/>
  <c r="CF162" s="1"/>
  <c r="CF163" a="1"/>
  <c r="CF163" s="1"/>
  <c r="CF164" a="1"/>
  <c r="CF164" s="1"/>
  <c r="CF165" a="1"/>
  <c r="CF165" s="1"/>
  <c r="CF166" a="1"/>
  <c r="CF166" s="1"/>
  <c r="CF172" a="1"/>
  <c r="CF172" s="1"/>
  <c r="CF173" a="1"/>
  <c r="CF173" s="1"/>
  <c r="CF174" a="1"/>
  <c r="CF174" s="1"/>
  <c r="CF180" a="1"/>
  <c r="CF180" s="1"/>
  <c r="CF181" a="1"/>
  <c r="CF181" s="1"/>
  <c r="CF182" a="1"/>
  <c r="CF182" s="1"/>
  <c r="CF188" a="1"/>
  <c r="CF188" s="1"/>
  <c r="CF169" a="1"/>
  <c r="CF169" s="1"/>
  <c r="CF175" a="1"/>
  <c r="CF175" s="1"/>
  <c r="CF183" a="1"/>
  <c r="CF183" s="1"/>
  <c r="CF168" a="1"/>
  <c r="CF168" s="1"/>
  <c r="CF176" a="1"/>
  <c r="CF176" s="1"/>
  <c r="CF177" a="1"/>
  <c r="CF177" s="1"/>
  <c r="CF178" a="1"/>
  <c r="CF178" s="1"/>
  <c r="CF184" a="1"/>
  <c r="CF184" s="1"/>
  <c r="CF185" a="1"/>
  <c r="CF185" s="1"/>
  <c r="CF186" a="1"/>
  <c r="CF186" s="1"/>
  <c r="CF189" a="1"/>
  <c r="CF189" s="1"/>
  <c r="CF192" a="1"/>
  <c r="CF192" s="1"/>
  <c r="CF193" a="1"/>
  <c r="CF193" s="1"/>
  <c r="CF203" a="1"/>
  <c r="CF203" s="1"/>
  <c r="CF204" a="1"/>
  <c r="CF204" s="1"/>
  <c r="CF210" a="1"/>
  <c r="CF210" s="1"/>
  <c r="CF212" a="1"/>
  <c r="CF212" s="1"/>
  <c r="CF218" a="1"/>
  <c r="CF218" s="1"/>
  <c r="CF220" a="1"/>
  <c r="CF220" s="1"/>
  <c r="CF226" a="1"/>
  <c r="CF226" s="1"/>
  <c r="CF229" a="1"/>
  <c r="CF229" s="1"/>
  <c r="CF231" a="1"/>
  <c r="CF231" s="1"/>
  <c r="CF233" a="1"/>
  <c r="CF233" s="1"/>
  <c r="CF191" a="1"/>
  <c r="CF191" s="1"/>
  <c r="CF195" a="1"/>
  <c r="CF195" s="1"/>
  <c r="CF197" a="1"/>
  <c r="CF197" s="1"/>
  <c r="CF199" a="1"/>
  <c r="CF199" s="1"/>
  <c r="CF201" a="1"/>
  <c r="CF201" s="1"/>
  <c r="CF205" a="1"/>
  <c r="CF205" s="1"/>
  <c r="CF211" a="1"/>
  <c r="CF211" s="1"/>
  <c r="CF213" a="1"/>
  <c r="CF213" s="1"/>
  <c r="CF219" a="1"/>
  <c r="CF219" s="1"/>
  <c r="CF221" a="1"/>
  <c r="CF221" s="1"/>
  <c r="CF227" a="1"/>
  <c r="CF227" s="1"/>
  <c r="CF206" a="1"/>
  <c r="CF206" s="1"/>
  <c r="CF208" a="1"/>
  <c r="CF208" s="1"/>
  <c r="CF214" a="1"/>
  <c r="CF214" s="1"/>
  <c r="CF216" a="1"/>
  <c r="CF216" s="1"/>
  <c r="CF222" a="1"/>
  <c r="CF222" s="1"/>
  <c r="CF224" a="1"/>
  <c r="CF224" s="1"/>
  <c r="CF228" a="1"/>
  <c r="CF228" s="1"/>
  <c r="CF230" a="1"/>
  <c r="CF230" s="1"/>
  <c r="CF232" a="1"/>
  <c r="CF232" s="1"/>
  <c r="CF234" a="1"/>
  <c r="CF234" s="1"/>
  <c r="CF235" a="1"/>
  <c r="CF235" s="1"/>
  <c r="CF236" a="1"/>
  <c r="CF236" s="1"/>
  <c r="CF237" a="1"/>
  <c r="CF237" s="1"/>
  <c r="CF238" a="1"/>
  <c r="CF238" s="1"/>
  <c r="CF239" a="1"/>
  <c r="CF239" s="1"/>
  <c r="CF240" a="1"/>
  <c r="CF240" s="1"/>
  <c r="CF241" a="1"/>
  <c r="CF241" s="1"/>
  <c r="CF242" a="1"/>
  <c r="CF242" s="1"/>
  <c r="CF243" a="1"/>
  <c r="CF243" s="1"/>
  <c r="CF244" a="1"/>
  <c r="CF244" s="1"/>
  <c r="CF245" a="1"/>
  <c r="CF245" s="1"/>
  <c r="CF246" a="1"/>
  <c r="CF246" s="1"/>
  <c r="CF247" a="1"/>
  <c r="CF247" s="1"/>
  <c r="CF248" a="1"/>
  <c r="CF248" s="1"/>
  <c r="CF249" a="1"/>
  <c r="CF249" s="1"/>
  <c r="CF250" a="1"/>
  <c r="CF250" s="1"/>
  <c r="CF251" a="1"/>
  <c r="CF251" s="1"/>
  <c r="CF252" a="1"/>
  <c r="CF252" s="1"/>
  <c r="CF253" a="1"/>
  <c r="CF253" s="1"/>
  <c r="CF254" a="1"/>
  <c r="CF254" s="1"/>
  <c r="CF255" a="1"/>
  <c r="CF255" s="1"/>
  <c r="CF256" a="1"/>
  <c r="CF256" s="1"/>
  <c r="CF257" a="1"/>
  <c r="CF257" s="1"/>
  <c r="CF258" a="1"/>
  <c r="CF258" s="1"/>
  <c r="CF190" a="1"/>
  <c r="CF190" s="1"/>
  <c r="CF194" a="1"/>
  <c r="CF194" s="1"/>
  <c r="CF196" a="1"/>
  <c r="CF196" s="1"/>
  <c r="CF198" a="1"/>
  <c r="CF198" s="1"/>
  <c r="CF200" a="1"/>
  <c r="CF200" s="1"/>
  <c r="CF202" a="1"/>
  <c r="CF202" s="1"/>
  <c r="CF207" a="1"/>
  <c r="CF207" s="1"/>
  <c r="CF209" a="1"/>
  <c r="CF209" s="1"/>
  <c r="CF215" a="1"/>
  <c r="CF215" s="1"/>
  <c r="CF217" a="1"/>
  <c r="CF217" s="1"/>
  <c r="CF223" a="1"/>
  <c r="CF223" s="1"/>
  <c r="CF225" a="1"/>
  <c r="CF225" s="1"/>
  <c r="EI5" a="1"/>
  <c r="EI5" s="1"/>
  <c r="EI6" a="1"/>
  <c r="EI6" s="1"/>
  <c r="EI7" a="1"/>
  <c r="EI7" s="1"/>
  <c r="EI8" a="1"/>
  <c r="EI8" s="1"/>
  <c r="EI9" a="1"/>
  <c r="EI9" s="1"/>
  <c r="EI10" a="1"/>
  <c r="EI10" s="1"/>
  <c r="EI11" a="1"/>
  <c r="EI11" s="1"/>
  <c r="EI13" a="1"/>
  <c r="EI13" s="1"/>
  <c r="EI14" a="1"/>
  <c r="EI14" s="1"/>
  <c r="EI12" a="1"/>
  <c r="EI12" s="1"/>
  <c r="EI15" a="1"/>
  <c r="EI15" s="1"/>
  <c r="EI16" a="1"/>
  <c r="EI16" s="1"/>
  <c r="EI24" a="1"/>
  <c r="EI24" s="1"/>
  <c r="EI18" a="1"/>
  <c r="EI18" s="1"/>
  <c r="EI19" a="1"/>
  <c r="EI19" s="1"/>
  <c r="EI20" a="1"/>
  <c r="EI20" s="1"/>
  <c r="EI22" a="1"/>
  <c r="EI22" s="1"/>
  <c r="EI26" a="1"/>
  <c r="EI26" s="1"/>
  <c r="EI28" a="1"/>
  <c r="EI28" s="1"/>
  <c r="EI17" a="1"/>
  <c r="EI17" s="1"/>
  <c r="EI23" a="1"/>
  <c r="EI23" s="1"/>
  <c r="EI21" a="1"/>
  <c r="EI21" s="1"/>
  <c r="EI25" a="1"/>
  <c r="EI25" s="1"/>
  <c r="EI27" a="1"/>
  <c r="EI27" s="1"/>
  <c r="EI29" a="1"/>
  <c r="EI29" s="1"/>
  <c r="EI32" a="1"/>
  <c r="EI32" s="1"/>
  <c r="EI35" a="1"/>
  <c r="EI35" s="1"/>
  <c r="EI38" a="1"/>
  <c r="EI38" s="1"/>
  <c r="EI42" a="1"/>
  <c r="EI42" s="1"/>
  <c r="EI31" a="1"/>
  <c r="EI31" s="1"/>
  <c r="EI37" a="1"/>
  <c r="EI37" s="1"/>
  <c r="EI41" a="1"/>
  <c r="EI41" s="1"/>
  <c r="EI48" a="1"/>
  <c r="EI48" s="1"/>
  <c r="EI34" a="1"/>
  <c r="EI34" s="1"/>
  <c r="EI36" a="1"/>
  <c r="EI36" s="1"/>
  <c r="EI40" a="1"/>
  <c r="EI40" s="1"/>
  <c r="EI44" a="1"/>
  <c r="EI44" s="1"/>
  <c r="EI47" a="1"/>
  <c r="EI47" s="1"/>
  <c r="EI30" a="1"/>
  <c r="EI30" s="1"/>
  <c r="EI33" a="1"/>
  <c r="EI33" s="1"/>
  <c r="EI39" a="1"/>
  <c r="EI39" s="1"/>
  <c r="EI43" a="1"/>
  <c r="EI43" s="1"/>
  <c r="EI45" a="1"/>
  <c r="EI45" s="1"/>
  <c r="EI46" a="1"/>
  <c r="EI46" s="1"/>
  <c r="EI50" a="1"/>
  <c r="EI50" s="1"/>
  <c r="EI52" a="1"/>
  <c r="EI52" s="1"/>
  <c r="EI54" a="1"/>
  <c r="EI54" s="1"/>
  <c r="EI59" a="1"/>
  <c r="EI59" s="1"/>
  <c r="EI62" a="1"/>
  <c r="EI62" s="1"/>
  <c r="EI69" a="1"/>
  <c r="EI69" s="1"/>
  <c r="EI71" a="1"/>
  <c r="EI71" s="1"/>
  <c r="EI51" a="1"/>
  <c r="EI51" s="1"/>
  <c r="EI56" a="1"/>
  <c r="EI56" s="1"/>
  <c r="EI57" a="1"/>
  <c r="EI57" s="1"/>
  <c r="EI63" a="1"/>
  <c r="EI63" s="1"/>
  <c r="EI68" a="1"/>
  <c r="EI68" s="1"/>
  <c r="EI49" a="1"/>
  <c r="EI49" s="1"/>
  <c r="EI53" a="1"/>
  <c r="EI53" s="1"/>
  <c r="EI64" a="1"/>
  <c r="EI64" s="1"/>
  <c r="EI65" a="1"/>
  <c r="EI65" s="1"/>
  <c r="EI67" a="1"/>
  <c r="EI67" s="1"/>
  <c r="EI70" a="1"/>
  <c r="EI70" s="1"/>
  <c r="EI55" a="1"/>
  <c r="EI55" s="1"/>
  <c r="EI58" a="1"/>
  <c r="EI58" s="1"/>
  <c r="EI60" a="1"/>
  <c r="EI60" s="1"/>
  <c r="EI61" a="1"/>
  <c r="EI61" s="1"/>
  <c r="EI66" a="1"/>
  <c r="EI66" s="1"/>
  <c r="EI72" a="1"/>
  <c r="EI72" s="1"/>
  <c r="EI74" a="1"/>
  <c r="EI74" s="1"/>
  <c r="EI76" a="1"/>
  <c r="EI76" s="1"/>
  <c r="EI78" a="1"/>
  <c r="EI78" s="1"/>
  <c r="EI80" a="1"/>
  <c r="EI80" s="1"/>
  <c r="EI82" a="1"/>
  <c r="EI82" s="1"/>
  <c r="EI84" a="1"/>
  <c r="EI84" s="1"/>
  <c r="EI86" a="1"/>
  <c r="EI86" s="1"/>
  <c r="EI88" a="1"/>
  <c r="EI88" s="1"/>
  <c r="EI90" a="1"/>
  <c r="EI90" s="1"/>
  <c r="EI92" a="1"/>
  <c r="EI92" s="1"/>
  <c r="EI94" a="1"/>
  <c r="EI94" s="1"/>
  <c r="EI96" a="1"/>
  <c r="EI96" s="1"/>
  <c r="EI98" a="1"/>
  <c r="EI98" s="1"/>
  <c r="EI100" a="1"/>
  <c r="EI100" s="1"/>
  <c r="EI105" a="1"/>
  <c r="EI105" s="1"/>
  <c r="EI109" a="1"/>
  <c r="EI109" s="1"/>
  <c r="EI113" a="1"/>
  <c r="EI113" s="1"/>
  <c r="EI73" a="1"/>
  <c r="EI73" s="1"/>
  <c r="EI104" a="1"/>
  <c r="EI104" s="1"/>
  <c r="EI108" a="1"/>
  <c r="EI108" s="1"/>
  <c r="EI112" a="1"/>
  <c r="EI112" s="1"/>
  <c r="EI75" a="1"/>
  <c r="EI75" s="1"/>
  <c r="EI77" a="1"/>
  <c r="EI77" s="1"/>
  <c r="EI79" a="1"/>
  <c r="EI79" s="1"/>
  <c r="EI81" a="1"/>
  <c r="EI81" s="1"/>
  <c r="EI83" a="1"/>
  <c r="EI83" s="1"/>
  <c r="EI85" a="1"/>
  <c r="EI85" s="1"/>
  <c r="EI87" a="1"/>
  <c r="EI87" s="1"/>
  <c r="EI89" a="1"/>
  <c r="EI89" s="1"/>
  <c r="EI91" a="1"/>
  <c r="EI91" s="1"/>
  <c r="EI93" a="1"/>
  <c r="EI93" s="1"/>
  <c r="EI95" a="1"/>
  <c r="EI95" s="1"/>
  <c r="EI97" a="1"/>
  <c r="EI97" s="1"/>
  <c r="EI99" a="1"/>
  <c r="EI99" s="1"/>
  <c r="EI101" a="1"/>
  <c r="EI101" s="1"/>
  <c r="EI103" a="1"/>
  <c r="EI103" s="1"/>
  <c r="EI107" a="1"/>
  <c r="EI107" s="1"/>
  <c r="EI111" a="1"/>
  <c r="EI111" s="1"/>
  <c r="EI102" a="1"/>
  <c r="EI102" s="1"/>
  <c r="EI106" a="1"/>
  <c r="EI106" s="1"/>
  <c r="EI110" a="1"/>
  <c r="EI110" s="1"/>
  <c r="EI114" a="1"/>
  <c r="EI114" s="1"/>
  <c r="EI118" a="1"/>
  <c r="EI118" s="1"/>
  <c r="EI122" a="1"/>
  <c r="EI122" s="1"/>
  <c r="EI117" a="1"/>
  <c r="EI117" s="1"/>
  <c r="EI121" a="1"/>
  <c r="EI121" s="1"/>
  <c r="EI116" a="1"/>
  <c r="EI116" s="1"/>
  <c r="EI120" a="1"/>
  <c r="EI120" s="1"/>
  <c r="EI125" a="1"/>
  <c r="EI125" s="1"/>
  <c r="EI126" a="1"/>
  <c r="EI126" s="1"/>
  <c r="EI127" a="1"/>
  <c r="EI127" s="1"/>
  <c r="EI128" a="1"/>
  <c r="EI128" s="1"/>
  <c r="EI129" a="1"/>
  <c r="EI129" s="1"/>
  <c r="EI130" a="1"/>
  <c r="EI130" s="1"/>
  <c r="EI131" a="1"/>
  <c r="EI131" s="1"/>
  <c r="EI132" a="1"/>
  <c r="EI132" s="1"/>
  <c r="EI133" a="1"/>
  <c r="EI133" s="1"/>
  <c r="EI134" a="1"/>
  <c r="EI134" s="1"/>
  <c r="EI135" a="1"/>
  <c r="EI135" s="1"/>
  <c r="EI136" a="1"/>
  <c r="EI136" s="1"/>
  <c r="EI137" a="1"/>
  <c r="EI137" s="1"/>
  <c r="EI138" a="1"/>
  <c r="EI138" s="1"/>
  <c r="EI139" a="1"/>
  <c r="EI139" s="1"/>
  <c r="EI140" a="1"/>
  <c r="EI140" s="1"/>
  <c r="EI141" a="1"/>
  <c r="EI141" s="1"/>
  <c r="EI142" a="1"/>
  <c r="EI142" s="1"/>
  <c r="EI143" a="1"/>
  <c r="EI143" s="1"/>
  <c r="EI144" a="1"/>
  <c r="EI144" s="1"/>
  <c r="EI145" a="1"/>
  <c r="EI145" s="1"/>
  <c r="EI146" a="1"/>
  <c r="EI146" s="1"/>
  <c r="EI147" a="1"/>
  <c r="EI147" s="1"/>
  <c r="EI148" a="1"/>
  <c r="EI148" s="1"/>
  <c r="EI149" a="1"/>
  <c r="EI149" s="1"/>
  <c r="EI150" a="1"/>
  <c r="EI150" s="1"/>
  <c r="EI115" a="1"/>
  <c r="EI115" s="1"/>
  <c r="EI119" a="1"/>
  <c r="EI119" s="1"/>
  <c r="EI123" a="1"/>
  <c r="EI123" s="1"/>
  <c r="EI124" a="1"/>
  <c r="EI124" s="1"/>
  <c r="EI170" a="1"/>
  <c r="EI170" s="1"/>
  <c r="EI178" a="1"/>
  <c r="EI178" s="1"/>
  <c r="EI186" a="1"/>
  <c r="EI186" s="1"/>
  <c r="EI167" a="1"/>
  <c r="EI167" s="1"/>
  <c r="EI169" a="1"/>
  <c r="EI169" s="1"/>
  <c r="EI171" a="1"/>
  <c r="EI171" s="1"/>
  <c r="EI172" a="1"/>
  <c r="EI172" s="1"/>
  <c r="EI173" a="1"/>
  <c r="EI173" s="1"/>
  <c r="EI179" a="1"/>
  <c r="EI179" s="1"/>
  <c r="EI180" a="1"/>
  <c r="EI180" s="1"/>
  <c r="EI181" a="1"/>
  <c r="EI181" s="1"/>
  <c r="EI187" a="1"/>
  <c r="EI187" s="1"/>
  <c r="EI151" a="1"/>
  <c r="EI151" s="1"/>
  <c r="EI152" a="1"/>
  <c r="EI152" s="1"/>
  <c r="EI153" a="1"/>
  <c r="EI153" s="1"/>
  <c r="EI154" a="1"/>
  <c r="EI154" s="1"/>
  <c r="EI155" a="1"/>
  <c r="EI155" s="1"/>
  <c r="EI156" a="1"/>
  <c r="EI156" s="1"/>
  <c r="EI157" a="1"/>
  <c r="EI157" s="1"/>
  <c r="EI158" a="1"/>
  <c r="EI158" s="1"/>
  <c r="EI159" a="1"/>
  <c r="EI159" s="1"/>
  <c r="EI160" a="1"/>
  <c r="EI160" s="1"/>
  <c r="EI161" a="1"/>
  <c r="EI161" s="1"/>
  <c r="EI162" a="1"/>
  <c r="EI162" s="1"/>
  <c r="EI163" a="1"/>
  <c r="EI163" s="1"/>
  <c r="EI164" a="1"/>
  <c r="EI164" s="1"/>
  <c r="EI165" a="1"/>
  <c r="EI165" s="1"/>
  <c r="EI166" a="1"/>
  <c r="EI166" s="1"/>
  <c r="EI174" a="1"/>
  <c r="EI174" s="1"/>
  <c r="EI182" a="1"/>
  <c r="EI182" s="1"/>
  <c r="EI168" a="1"/>
  <c r="EI168" s="1"/>
  <c r="EI175" a="1"/>
  <c r="EI175" s="1"/>
  <c r="EI176" a="1"/>
  <c r="EI176" s="1"/>
  <c r="EI177" a="1"/>
  <c r="EI177" s="1"/>
  <c r="EI183" a="1"/>
  <c r="EI183" s="1"/>
  <c r="EI184" a="1"/>
  <c r="EI184" s="1"/>
  <c r="EI185" a="1"/>
  <c r="EI185" s="1"/>
  <c r="EI191" a="1"/>
  <c r="EI191" s="1"/>
  <c r="EI203" a="1"/>
  <c r="EI203" s="1"/>
  <c r="EI209" a="1"/>
  <c r="EI209" s="1"/>
  <c r="EI210" a="1"/>
  <c r="EI210" s="1"/>
  <c r="EI211" a="1"/>
  <c r="EI211" s="1"/>
  <c r="EI217" a="1"/>
  <c r="EI217" s="1"/>
  <c r="EI218" a="1"/>
  <c r="EI218" s="1"/>
  <c r="EI219" a="1"/>
  <c r="EI219" s="1"/>
  <c r="EI225" a="1"/>
  <c r="EI225" s="1"/>
  <c r="EI226" a="1"/>
  <c r="EI226" s="1"/>
  <c r="EI233" a="1"/>
  <c r="EI233" s="1"/>
  <c r="EI234" a="1"/>
  <c r="EI234" s="1"/>
  <c r="EI235" a="1"/>
  <c r="EI235" s="1"/>
  <c r="EI236" a="1"/>
  <c r="EI236" s="1"/>
  <c r="EI237" a="1"/>
  <c r="EI237" s="1"/>
  <c r="EI238" a="1"/>
  <c r="EI238" s="1"/>
  <c r="EI239" a="1"/>
  <c r="EI239" s="1"/>
  <c r="EI240" a="1"/>
  <c r="EI240" s="1"/>
  <c r="EI241" a="1"/>
  <c r="EI241" s="1"/>
  <c r="EI195" a="1"/>
  <c r="EI195" s="1"/>
  <c r="EI197" a="1"/>
  <c r="EI197" s="1"/>
  <c r="EI199" a="1"/>
  <c r="EI199" s="1"/>
  <c r="EI201" a="1"/>
  <c r="EI201" s="1"/>
  <c r="EI204" a="1"/>
  <c r="EI204" s="1"/>
  <c r="EI212" a="1"/>
  <c r="EI212" s="1"/>
  <c r="EI220" a="1"/>
  <c r="EI220" s="1"/>
  <c r="EI227" a="1"/>
  <c r="EI227" s="1"/>
  <c r="EI228" a="1"/>
  <c r="EI228" s="1"/>
  <c r="EI230" a="1"/>
  <c r="EI230" s="1"/>
  <c r="EI232" a="1"/>
  <c r="EI232" s="1"/>
  <c r="EI188" a="1"/>
  <c r="EI188" s="1"/>
  <c r="EI189" a="1"/>
  <c r="EI189" s="1"/>
  <c r="EI190" a="1"/>
  <c r="EI190" s="1"/>
  <c r="EI192" a="1"/>
  <c r="EI192" s="1"/>
  <c r="EI193" a="1"/>
  <c r="EI193" s="1"/>
  <c r="EI205" a="1"/>
  <c r="EI205" s="1"/>
  <c r="EI206" a="1"/>
  <c r="EI206" s="1"/>
  <c r="EI207" a="1"/>
  <c r="EI207" s="1"/>
  <c r="EI213" a="1"/>
  <c r="EI213" s="1"/>
  <c r="EI214" a="1"/>
  <c r="EI214" s="1"/>
  <c r="EI215" a="1"/>
  <c r="EI215" s="1"/>
  <c r="EI221" a="1"/>
  <c r="EI221" s="1"/>
  <c r="EI222" a="1"/>
  <c r="EI222" s="1"/>
  <c r="EI223" a="1"/>
  <c r="EI223" s="1"/>
  <c r="EI194" a="1"/>
  <c r="EI194" s="1"/>
  <c r="EI196" a="1"/>
  <c r="EI196" s="1"/>
  <c r="EI198" a="1"/>
  <c r="EI198" s="1"/>
  <c r="EI200" a="1"/>
  <c r="EI200" s="1"/>
  <c r="EI202" a="1"/>
  <c r="EI202" s="1"/>
  <c r="EI208" a="1"/>
  <c r="EI208" s="1"/>
  <c r="EI216" a="1"/>
  <c r="EI216" s="1"/>
  <c r="EI224" a="1"/>
  <c r="EI224" s="1"/>
  <c r="EI229" a="1"/>
  <c r="EI229" s="1"/>
  <c r="EI231" a="1"/>
  <c r="EI231" s="1"/>
  <c r="EI242" a="1"/>
  <c r="EI242" s="1"/>
  <c r="EI243" a="1"/>
  <c r="EI243" s="1"/>
  <c r="EI244" a="1"/>
  <c r="EI244" s="1"/>
  <c r="EI245" a="1"/>
  <c r="EI245" s="1"/>
  <c r="EI246" a="1"/>
  <c r="EI246" s="1"/>
  <c r="EI247" a="1"/>
  <c r="EI247" s="1"/>
  <c r="EI248" a="1"/>
  <c r="EI248" s="1"/>
  <c r="EI249" a="1"/>
  <c r="EI249" s="1"/>
  <c r="EI250" a="1"/>
  <c r="EI250" s="1"/>
  <c r="EI251" a="1"/>
  <c r="EI251" s="1"/>
  <c r="EI252" a="1"/>
  <c r="EI252" s="1"/>
  <c r="EI253" a="1"/>
  <c r="EI253" s="1"/>
  <c r="EI254" a="1"/>
  <c r="EI254" s="1"/>
  <c r="EI255" a="1"/>
  <c r="EI255" s="1"/>
  <c r="EI256" a="1"/>
  <c r="EI256" s="1"/>
  <c r="EI257" a="1"/>
  <c r="EI257" s="1"/>
  <c r="EI258" a="1"/>
  <c r="EI258" s="1"/>
  <c r="CD5" a="1"/>
  <c r="CD5" s="1"/>
  <c r="CD6" a="1"/>
  <c r="CD6" s="1"/>
  <c r="CD7" a="1"/>
  <c r="CD7" s="1"/>
  <c r="CD16" a="1"/>
  <c r="CD16" s="1"/>
  <c r="CD9" a="1"/>
  <c r="CD9" s="1"/>
  <c r="CD10" a="1"/>
  <c r="CD10" s="1"/>
  <c r="CD11" a="1"/>
  <c r="CD11" s="1"/>
  <c r="CD15" a="1"/>
  <c r="CD15" s="1"/>
  <c r="CD8" a="1"/>
  <c r="CD8" s="1"/>
  <c r="CD12" a="1"/>
  <c r="CD12" s="1"/>
  <c r="CD13" a="1"/>
  <c r="CD13" s="1"/>
  <c r="CD14" a="1"/>
  <c r="CD14" s="1"/>
  <c r="CD20" a="1"/>
  <c r="CD20" s="1"/>
  <c r="CD22" a="1"/>
  <c r="CD22" s="1"/>
  <c r="CD24" a="1"/>
  <c r="CD24" s="1"/>
  <c r="CD26" a="1"/>
  <c r="CD26" s="1"/>
  <c r="CD28" a="1"/>
  <c r="CD28" s="1"/>
  <c r="CD17" a="1"/>
  <c r="CD17" s="1"/>
  <c r="CD18" a="1"/>
  <c r="CD18" s="1"/>
  <c r="CD19" a="1"/>
  <c r="CD19" s="1"/>
  <c r="CD21" a="1"/>
  <c r="CD21" s="1"/>
  <c r="CD23" a="1"/>
  <c r="CD23" s="1"/>
  <c r="CD25" a="1"/>
  <c r="CD25" s="1"/>
  <c r="CD27" a="1"/>
  <c r="CD27" s="1"/>
  <c r="CD30" a="1"/>
  <c r="CD30" s="1"/>
  <c r="CD37" a="1"/>
  <c r="CD37" s="1"/>
  <c r="CD41" a="1"/>
  <c r="CD41" s="1"/>
  <c r="CD48" a="1"/>
  <c r="CD48" s="1"/>
  <c r="CD34" a="1"/>
  <c r="CD34" s="1"/>
  <c r="CD36" a="1"/>
  <c r="CD36" s="1"/>
  <c r="CD40" a="1"/>
  <c r="CD40" s="1"/>
  <c r="CD44" a="1"/>
  <c r="CD44" s="1"/>
  <c r="CD47" a="1"/>
  <c r="CD47" s="1"/>
  <c r="CD29" a="1"/>
  <c r="CD29" s="1"/>
  <c r="CD31" a="1"/>
  <c r="CD31" s="1"/>
  <c r="CD33" a="1"/>
  <c r="CD33" s="1"/>
  <c r="CD39" a="1"/>
  <c r="CD39" s="1"/>
  <c r="CD43" a="1"/>
  <c r="CD43" s="1"/>
  <c r="CD46" a="1"/>
  <c r="CD46" s="1"/>
  <c r="CD32" a="1"/>
  <c r="CD32" s="1"/>
  <c r="CD35" a="1"/>
  <c r="CD35" s="1"/>
  <c r="CD38" a="1"/>
  <c r="CD38" s="1"/>
  <c r="CD42" a="1"/>
  <c r="CD42" s="1"/>
  <c r="CD45" a="1"/>
  <c r="CD45" s="1"/>
  <c r="CD49" a="1"/>
  <c r="CD49" s="1"/>
  <c r="CD51" a="1"/>
  <c r="CD51" s="1"/>
  <c r="CD59" a="1"/>
  <c r="CD59" s="1"/>
  <c r="CD62" a="1"/>
  <c r="CD62" s="1"/>
  <c r="CD68" a="1"/>
  <c r="CD68" s="1"/>
  <c r="CD53" a="1"/>
  <c r="CD53" s="1"/>
  <c r="CD56" a="1"/>
  <c r="CD56" s="1"/>
  <c r="CD63" a="1"/>
  <c r="CD63" s="1"/>
  <c r="CD66" a="1"/>
  <c r="CD66" s="1"/>
  <c r="CD67" a="1"/>
  <c r="CD67" s="1"/>
  <c r="CD70" a="1"/>
  <c r="CD70" s="1"/>
  <c r="CD72" a="1"/>
  <c r="CD72" s="1"/>
  <c r="CD55" a="1"/>
  <c r="CD55" s="1"/>
  <c r="CD58" a="1"/>
  <c r="CD58" s="1"/>
  <c r="CD64" a="1"/>
  <c r="CD64" s="1"/>
  <c r="CD65" a="1"/>
  <c r="CD65" s="1"/>
  <c r="CD50" a="1"/>
  <c r="CD50" s="1"/>
  <c r="CD52" a="1"/>
  <c r="CD52" s="1"/>
  <c r="CD54" a="1"/>
  <c r="CD54" s="1"/>
  <c r="CD57" a="1"/>
  <c r="CD57" s="1"/>
  <c r="CD60" a="1"/>
  <c r="CD60" s="1"/>
  <c r="CD61" a="1"/>
  <c r="CD61" s="1"/>
  <c r="CD69" a="1"/>
  <c r="CD69" s="1"/>
  <c r="CD71" a="1"/>
  <c r="CD71" s="1"/>
  <c r="CD73" a="1"/>
  <c r="CD73" s="1"/>
  <c r="CD104" a="1"/>
  <c r="CD104" s="1"/>
  <c r="CD108" a="1"/>
  <c r="CD108" s="1"/>
  <c r="CD112" a="1"/>
  <c r="CD112" s="1"/>
  <c r="CD75" a="1"/>
  <c r="CD75" s="1"/>
  <c r="CD77" a="1"/>
  <c r="CD77" s="1"/>
  <c r="CD79" a="1"/>
  <c r="CD79" s="1"/>
  <c r="CD81" a="1"/>
  <c r="CD81" s="1"/>
  <c r="CD83" a="1"/>
  <c r="CD83" s="1"/>
  <c r="CD85" a="1"/>
  <c r="CD85" s="1"/>
  <c r="CD87" a="1"/>
  <c r="CD87" s="1"/>
  <c r="CD89" a="1"/>
  <c r="CD89" s="1"/>
  <c r="CD91" a="1"/>
  <c r="CD91" s="1"/>
  <c r="CD93" a="1"/>
  <c r="CD93" s="1"/>
  <c r="CD95" a="1"/>
  <c r="CD95" s="1"/>
  <c r="CD97" a="1"/>
  <c r="CD97" s="1"/>
  <c r="CD99" a="1"/>
  <c r="CD99" s="1"/>
  <c r="CD101" a="1"/>
  <c r="CD101" s="1"/>
  <c r="CD103" a="1"/>
  <c r="CD103" s="1"/>
  <c r="CD107" a="1"/>
  <c r="CD107" s="1"/>
  <c r="CD111" a="1"/>
  <c r="CD111" s="1"/>
  <c r="CD102" a="1"/>
  <c r="CD102" s="1"/>
  <c r="CD106" a="1"/>
  <c r="CD106" s="1"/>
  <c r="CD110" a="1"/>
  <c r="CD110" s="1"/>
  <c r="CD74" a="1"/>
  <c r="CD74" s="1"/>
  <c r="CD76" a="1"/>
  <c r="CD76" s="1"/>
  <c r="CD78" a="1"/>
  <c r="CD78" s="1"/>
  <c r="CD80" a="1"/>
  <c r="CD80" s="1"/>
  <c r="CD82" a="1"/>
  <c r="CD82" s="1"/>
  <c r="CD84" a="1"/>
  <c r="CD84" s="1"/>
  <c r="CD86" a="1"/>
  <c r="CD86" s="1"/>
  <c r="CD88" a="1"/>
  <c r="CD88" s="1"/>
  <c r="CD90" a="1"/>
  <c r="CD90" s="1"/>
  <c r="CD92" a="1"/>
  <c r="CD92" s="1"/>
  <c r="CD94" a="1"/>
  <c r="CD94" s="1"/>
  <c r="CD96" a="1"/>
  <c r="CD96" s="1"/>
  <c r="CD98" a="1"/>
  <c r="CD98" s="1"/>
  <c r="CD100" a="1"/>
  <c r="CD100" s="1"/>
  <c r="CD105" a="1"/>
  <c r="CD105" s="1"/>
  <c r="CD109" a="1"/>
  <c r="CD109" s="1"/>
  <c r="CD113" a="1"/>
  <c r="CD113" s="1"/>
  <c r="CD117" a="1"/>
  <c r="CD117" s="1"/>
  <c r="CD121" a="1"/>
  <c r="CD121" s="1"/>
  <c r="CD125" a="1"/>
  <c r="CD125" s="1"/>
  <c r="CD126" a="1"/>
  <c r="CD126" s="1"/>
  <c r="CD127" a="1"/>
  <c r="CD127" s="1"/>
  <c r="CD128" a="1"/>
  <c r="CD128" s="1"/>
  <c r="CD129" a="1"/>
  <c r="CD129" s="1"/>
  <c r="CD130" a="1"/>
  <c r="CD130" s="1"/>
  <c r="CD131" a="1"/>
  <c r="CD131" s="1"/>
  <c r="CD132" a="1"/>
  <c r="CD132" s="1"/>
  <c r="CD133" a="1"/>
  <c r="CD133" s="1"/>
  <c r="CD134" a="1"/>
  <c r="CD134" s="1"/>
  <c r="CD135" a="1"/>
  <c r="CD135" s="1"/>
  <c r="CD136" a="1"/>
  <c r="CD136" s="1"/>
  <c r="CD137" a="1"/>
  <c r="CD137" s="1"/>
  <c r="CD138" a="1"/>
  <c r="CD138" s="1"/>
  <c r="CD139" a="1"/>
  <c r="CD139" s="1"/>
  <c r="CD140" a="1"/>
  <c r="CD140" s="1"/>
  <c r="CD141" a="1"/>
  <c r="CD141" s="1"/>
  <c r="CD142" a="1"/>
  <c r="CD142" s="1"/>
  <c r="CD143" a="1"/>
  <c r="CD143" s="1"/>
  <c r="CD144" a="1"/>
  <c r="CD144" s="1"/>
  <c r="CD145" a="1"/>
  <c r="CD145" s="1"/>
  <c r="CD146" a="1"/>
  <c r="CD146" s="1"/>
  <c r="CD147" a="1"/>
  <c r="CD147" s="1"/>
  <c r="CD148" a="1"/>
  <c r="CD148" s="1"/>
  <c r="CD149" a="1"/>
  <c r="CD149" s="1"/>
  <c r="CD116" a="1"/>
  <c r="CD116" s="1"/>
  <c r="CD120" a="1"/>
  <c r="CD120" s="1"/>
  <c r="CD115" a="1"/>
  <c r="CD115" s="1"/>
  <c r="CD119" a="1"/>
  <c r="CD119" s="1"/>
  <c r="CD114" a="1"/>
  <c r="CD114" s="1"/>
  <c r="CD118" a="1"/>
  <c r="CD118" s="1"/>
  <c r="CD122" a="1"/>
  <c r="CD122" s="1"/>
  <c r="CD123" a="1"/>
  <c r="CD123" s="1"/>
  <c r="CD124" a="1"/>
  <c r="CD124" s="1"/>
  <c r="CD150" a="1"/>
  <c r="CD150" s="1"/>
  <c r="CD151" a="1"/>
  <c r="CD151" s="1"/>
  <c r="CD152" a="1"/>
  <c r="CD152" s="1"/>
  <c r="CD153" a="1"/>
  <c r="CD153" s="1"/>
  <c r="CD154" a="1"/>
  <c r="CD154" s="1"/>
  <c r="CD155" a="1"/>
  <c r="CD155" s="1"/>
  <c r="CD156" a="1"/>
  <c r="CD156" s="1"/>
  <c r="CD157" a="1"/>
  <c r="CD157" s="1"/>
  <c r="CD158" a="1"/>
  <c r="CD158" s="1"/>
  <c r="CD159" a="1"/>
  <c r="CD159" s="1"/>
  <c r="CD160" a="1"/>
  <c r="CD160" s="1"/>
  <c r="CD161" a="1"/>
  <c r="CD161" s="1"/>
  <c r="CD162" a="1"/>
  <c r="CD162" s="1"/>
  <c r="CD163" a="1"/>
  <c r="CD163" s="1"/>
  <c r="CD164" a="1"/>
  <c r="CD164" s="1"/>
  <c r="CD165" a="1"/>
  <c r="CD165" s="1"/>
  <c r="CD166" a="1"/>
  <c r="CD166" s="1"/>
  <c r="CD169" a="1"/>
  <c r="CD169" s="1"/>
  <c r="CD172" a="1"/>
  <c r="CD172" s="1"/>
  <c r="CD173" a="1"/>
  <c r="CD173" s="1"/>
  <c r="CD174" a="1"/>
  <c r="CD174" s="1"/>
  <c r="CD180" a="1"/>
  <c r="CD180" s="1"/>
  <c r="CD181" a="1"/>
  <c r="CD181" s="1"/>
  <c r="CD182" a="1"/>
  <c r="CD182" s="1"/>
  <c r="CD168" a="1"/>
  <c r="CD168" s="1"/>
  <c r="CD175" a="1"/>
  <c r="CD175" s="1"/>
  <c r="CD183" a="1"/>
  <c r="CD183" s="1"/>
  <c r="CD188" a="1"/>
  <c r="CD188" s="1"/>
  <c r="CD167" a="1"/>
  <c r="CD167" s="1"/>
  <c r="CD176" a="1"/>
  <c r="CD176" s="1"/>
  <c r="CD177" a="1"/>
  <c r="CD177" s="1"/>
  <c r="CD178" a="1"/>
  <c r="CD178" s="1"/>
  <c r="CD184" a="1"/>
  <c r="CD184" s="1"/>
  <c r="CD185" a="1"/>
  <c r="CD185" s="1"/>
  <c r="CD186" a="1"/>
  <c r="CD186" s="1"/>
  <c r="CD170" a="1"/>
  <c r="CD170" s="1"/>
  <c r="CD171" a="1"/>
  <c r="CD171" s="1"/>
  <c r="CD179" a="1"/>
  <c r="CD179" s="1"/>
  <c r="CD187" a="1"/>
  <c r="CD187" s="1"/>
  <c r="CD189" a="1"/>
  <c r="CD189" s="1"/>
  <c r="CD195" a="1"/>
  <c r="CD195" s="1"/>
  <c r="CD197" a="1"/>
  <c r="CD197" s="1"/>
  <c r="CD199" a="1"/>
  <c r="CD199" s="1"/>
  <c r="CD201" a="1"/>
  <c r="CD201" s="1"/>
  <c r="CD205" a="1"/>
  <c r="CD205" s="1"/>
  <c r="CD213" a="1"/>
  <c r="CD213" s="1"/>
  <c r="CD221" a="1"/>
  <c r="CD221" s="1"/>
  <c r="CD228" a="1"/>
  <c r="CD228" s="1"/>
  <c r="CD230" a="1"/>
  <c r="CD230" s="1"/>
  <c r="CD232" a="1"/>
  <c r="CD232" s="1"/>
  <c r="CD242" a="1"/>
  <c r="CD242" s="1"/>
  <c r="CD243" a="1"/>
  <c r="CD243" s="1"/>
  <c r="CD244" a="1"/>
  <c r="CD244" s="1"/>
  <c r="CD245" a="1"/>
  <c r="CD245" s="1"/>
  <c r="CD246" a="1"/>
  <c r="CD246" s="1"/>
  <c r="CD247" a="1"/>
  <c r="CD247" s="1"/>
  <c r="CD248" a="1"/>
  <c r="CD248" s="1"/>
  <c r="CD249" a="1"/>
  <c r="CD249" s="1"/>
  <c r="CD250" a="1"/>
  <c r="CD250" s="1"/>
  <c r="CD251" a="1"/>
  <c r="CD251" s="1"/>
  <c r="CD252" a="1"/>
  <c r="CD252" s="1"/>
  <c r="CD253" a="1"/>
  <c r="CD253" s="1"/>
  <c r="CD254" a="1"/>
  <c r="CD254" s="1"/>
  <c r="CD255" a="1"/>
  <c r="CD255" s="1"/>
  <c r="CD256" a="1"/>
  <c r="CD256" s="1"/>
  <c r="CD257" a="1"/>
  <c r="CD257" s="1"/>
  <c r="CD258" a="1"/>
  <c r="CD258" s="1"/>
  <c r="CD190" a="1"/>
  <c r="CD190" s="1"/>
  <c r="CD206" a="1"/>
  <c r="CD206" s="1"/>
  <c r="CD207" a="1"/>
  <c r="CD207" s="1"/>
  <c r="CD208" a="1"/>
  <c r="CD208" s="1"/>
  <c r="CD214" a="1"/>
  <c r="CD214" s="1"/>
  <c r="CD215" a="1"/>
  <c r="CD215" s="1"/>
  <c r="CD216" a="1"/>
  <c r="CD216" s="1"/>
  <c r="CD222" a="1"/>
  <c r="CD222" s="1"/>
  <c r="CD223" a="1"/>
  <c r="CD223" s="1"/>
  <c r="CD224" a="1"/>
  <c r="CD224" s="1"/>
  <c r="CD234" a="1"/>
  <c r="CD234" s="1"/>
  <c r="CD235" a="1"/>
  <c r="CD235" s="1"/>
  <c r="CD236" a="1"/>
  <c r="CD236" s="1"/>
  <c r="CD237" a="1"/>
  <c r="CD237" s="1"/>
  <c r="CD238" a="1"/>
  <c r="CD238" s="1"/>
  <c r="CD239" a="1"/>
  <c r="CD239" s="1"/>
  <c r="CD240" a="1"/>
  <c r="CD240" s="1"/>
  <c r="CD241" a="1"/>
  <c r="CD241" s="1"/>
  <c r="CD192" a="1"/>
  <c r="CD192" s="1"/>
  <c r="CD193" a="1"/>
  <c r="CD193" s="1"/>
  <c r="CD194" a="1"/>
  <c r="CD194" s="1"/>
  <c r="CD196" a="1"/>
  <c r="CD196" s="1"/>
  <c r="CD198" a="1"/>
  <c r="CD198" s="1"/>
  <c r="CD200" a="1"/>
  <c r="CD200" s="1"/>
  <c r="CD202" a="1"/>
  <c r="CD202" s="1"/>
  <c r="CD203" a="1"/>
  <c r="CD203" s="1"/>
  <c r="CD209" a="1"/>
  <c r="CD209" s="1"/>
  <c r="CD217" a="1"/>
  <c r="CD217" s="1"/>
  <c r="CD225" a="1"/>
  <c r="CD225" s="1"/>
  <c r="CD229" a="1"/>
  <c r="CD229" s="1"/>
  <c r="CD231" a="1"/>
  <c r="CD231" s="1"/>
  <c r="CD233" a="1"/>
  <c r="CD233" s="1"/>
  <c r="CD191" a="1"/>
  <c r="CD191" s="1"/>
  <c r="CD204" a="1"/>
  <c r="CD204" s="1"/>
  <c r="CD210" a="1"/>
  <c r="CD210" s="1"/>
  <c r="CD211" a="1"/>
  <c r="CD211" s="1"/>
  <c r="CD212" a="1"/>
  <c r="CD212" s="1"/>
  <c r="CD218" a="1"/>
  <c r="CD218" s="1"/>
  <c r="CD219" a="1"/>
  <c r="CD219" s="1"/>
  <c r="CD220" a="1"/>
  <c r="CD220" s="1"/>
  <c r="CD226" a="1"/>
  <c r="CD226" s="1"/>
  <c r="CD227" a="1"/>
  <c r="CD227" s="1"/>
  <c r="EM5" a="1"/>
  <c r="EM5" s="1"/>
  <c r="EM6" a="1"/>
  <c r="EM6" s="1"/>
  <c r="EM7" a="1"/>
  <c r="EM7" s="1"/>
  <c r="EM8" a="1"/>
  <c r="EM8" s="1"/>
  <c r="EM9" a="1"/>
  <c r="EM9" s="1"/>
  <c r="EM10" a="1"/>
  <c r="EM10" s="1"/>
  <c r="EM11" a="1"/>
  <c r="EM11" s="1"/>
  <c r="EM13" a="1"/>
  <c r="EM13" s="1"/>
  <c r="EM14" a="1"/>
  <c r="EM14" s="1"/>
  <c r="EM15" a="1"/>
  <c r="EM15" s="1"/>
  <c r="EM16" a="1"/>
  <c r="EM16" s="1"/>
  <c r="EM18" a="1"/>
  <c r="EM18" s="1"/>
  <c r="EM12" a="1"/>
  <c r="EM12" s="1"/>
  <c r="EM19" a="1"/>
  <c r="EM19" s="1"/>
  <c r="EM20" a="1"/>
  <c r="EM20" s="1"/>
  <c r="EM22" a="1"/>
  <c r="EM22" s="1"/>
  <c r="EM26" a="1"/>
  <c r="EM26" s="1"/>
  <c r="EM28" a="1"/>
  <c r="EM28" s="1"/>
  <c r="EM23" a="1"/>
  <c r="EM23" s="1"/>
  <c r="EM21" a="1"/>
  <c r="EM21" s="1"/>
  <c r="EM25" a="1"/>
  <c r="EM25" s="1"/>
  <c r="EM27" a="1"/>
  <c r="EM27" s="1"/>
  <c r="EM17" a="1"/>
  <c r="EM17" s="1"/>
  <c r="EM24" a="1"/>
  <c r="EM24" s="1"/>
  <c r="EM29" a="1"/>
  <c r="EM29" s="1"/>
  <c r="EM37" a="1"/>
  <c r="EM37" s="1"/>
  <c r="EM41" a="1"/>
  <c r="EM41" s="1"/>
  <c r="EM48" a="1"/>
  <c r="EM48" s="1"/>
  <c r="EM34" a="1"/>
  <c r="EM34" s="1"/>
  <c r="EM36" a="1"/>
  <c r="EM36" s="1"/>
  <c r="EM40" a="1"/>
  <c r="EM40" s="1"/>
  <c r="EM44" a="1"/>
  <c r="EM44" s="1"/>
  <c r="EM47" a="1"/>
  <c r="EM47" s="1"/>
  <c r="EM33" a="1"/>
  <c r="EM33" s="1"/>
  <c r="EM39" a="1"/>
  <c r="EM39" s="1"/>
  <c r="EM43" a="1"/>
  <c r="EM43" s="1"/>
  <c r="EM46" a="1"/>
  <c r="EM46" s="1"/>
  <c r="EM30" a="1"/>
  <c r="EM30" s="1"/>
  <c r="EM31" a="1"/>
  <c r="EM31" s="1"/>
  <c r="EM32" a="1"/>
  <c r="EM32" s="1"/>
  <c r="EM35" a="1"/>
  <c r="EM35" s="1"/>
  <c r="EM38" a="1"/>
  <c r="EM38" s="1"/>
  <c r="EM42" a="1"/>
  <c r="EM42" s="1"/>
  <c r="EM45" a="1"/>
  <c r="EM45" s="1"/>
  <c r="EM49" a="1"/>
  <c r="EM49" s="1"/>
  <c r="EM51" a="1"/>
  <c r="EM51" s="1"/>
  <c r="EM56" a="1"/>
  <c r="EM56" s="1"/>
  <c r="EM57" a="1"/>
  <c r="EM57" s="1"/>
  <c r="EM62" a="1"/>
  <c r="EM62" s="1"/>
  <c r="EM67" a="1"/>
  <c r="EM67" s="1"/>
  <c r="EM68" a="1"/>
  <c r="EM68" s="1"/>
  <c r="EM50" a="1"/>
  <c r="EM50" s="1"/>
  <c r="EM53" a="1"/>
  <c r="EM53" s="1"/>
  <c r="EM63" a="1"/>
  <c r="EM63" s="1"/>
  <c r="EM70" a="1"/>
  <c r="EM70" s="1"/>
  <c r="EM72" a="1"/>
  <c r="EM72" s="1"/>
  <c r="EM55" a="1"/>
  <c r="EM55" s="1"/>
  <c r="EM58" a="1"/>
  <c r="EM58" s="1"/>
  <c r="EM60" a="1"/>
  <c r="EM60" s="1"/>
  <c r="EM64" a="1"/>
  <c r="EM64" s="1"/>
  <c r="EM65" a="1"/>
  <c r="EM65" s="1"/>
  <c r="EM66" a="1"/>
  <c r="EM66" s="1"/>
  <c r="EM52" a="1"/>
  <c r="EM52" s="1"/>
  <c r="EM54" a="1"/>
  <c r="EM54" s="1"/>
  <c r="EM59" a="1"/>
  <c r="EM59" s="1"/>
  <c r="EM61" a="1"/>
  <c r="EM61" s="1"/>
  <c r="EM69" a="1"/>
  <c r="EM69" s="1"/>
  <c r="EM71" a="1"/>
  <c r="EM71" s="1"/>
  <c r="EM73" a="1"/>
  <c r="EM73" s="1"/>
  <c r="EM104" a="1"/>
  <c r="EM104" s="1"/>
  <c r="EM108" a="1"/>
  <c r="EM108" s="1"/>
  <c r="EM112" a="1"/>
  <c r="EM112" s="1"/>
  <c r="EM75" a="1"/>
  <c r="EM75" s="1"/>
  <c r="EM77" a="1"/>
  <c r="EM77" s="1"/>
  <c r="EM79" a="1"/>
  <c r="EM79" s="1"/>
  <c r="EM81" a="1"/>
  <c r="EM81" s="1"/>
  <c r="EM83" a="1"/>
  <c r="EM83" s="1"/>
  <c r="EM85" a="1"/>
  <c r="EM85" s="1"/>
  <c r="EM87" a="1"/>
  <c r="EM87" s="1"/>
  <c r="EM89" a="1"/>
  <c r="EM89" s="1"/>
  <c r="EM91" a="1"/>
  <c r="EM91" s="1"/>
  <c r="EM93" a="1"/>
  <c r="EM93" s="1"/>
  <c r="EM95" a="1"/>
  <c r="EM95" s="1"/>
  <c r="EM97" a="1"/>
  <c r="EM97" s="1"/>
  <c r="EM99" a="1"/>
  <c r="EM99" s="1"/>
  <c r="EM101" a="1"/>
  <c r="EM101" s="1"/>
  <c r="EM103" a="1"/>
  <c r="EM103" s="1"/>
  <c r="EM107" a="1"/>
  <c r="EM107" s="1"/>
  <c r="EM111" a="1"/>
  <c r="EM111" s="1"/>
  <c r="EM102" a="1"/>
  <c r="EM102" s="1"/>
  <c r="EM106" a="1"/>
  <c r="EM106" s="1"/>
  <c r="EM110" a="1"/>
  <c r="EM110" s="1"/>
  <c r="EM74" a="1"/>
  <c r="EM74" s="1"/>
  <c r="EM76" a="1"/>
  <c r="EM76" s="1"/>
  <c r="EM78" a="1"/>
  <c r="EM78" s="1"/>
  <c r="EM80" a="1"/>
  <c r="EM80" s="1"/>
  <c r="EM82" a="1"/>
  <c r="EM82" s="1"/>
  <c r="EM84" a="1"/>
  <c r="EM84" s="1"/>
  <c r="EM86" a="1"/>
  <c r="EM86" s="1"/>
  <c r="EM88" a="1"/>
  <c r="EM88" s="1"/>
  <c r="EM90" a="1"/>
  <c r="EM90" s="1"/>
  <c r="EM92" a="1"/>
  <c r="EM92" s="1"/>
  <c r="EM94" a="1"/>
  <c r="EM94" s="1"/>
  <c r="EM96" a="1"/>
  <c r="EM96" s="1"/>
  <c r="EM98" a="1"/>
  <c r="EM98" s="1"/>
  <c r="EM100" a="1"/>
  <c r="EM100" s="1"/>
  <c r="EM105" a="1"/>
  <c r="EM105" s="1"/>
  <c r="EM109" a="1"/>
  <c r="EM109" s="1"/>
  <c r="EM113" a="1"/>
  <c r="EM113" s="1"/>
  <c r="EM117" a="1"/>
  <c r="EM117" s="1"/>
  <c r="EM121" a="1"/>
  <c r="EM121" s="1"/>
  <c r="EM125" a="1"/>
  <c r="EM125" s="1"/>
  <c r="EM126" a="1"/>
  <c r="EM126" s="1"/>
  <c r="EM127" a="1"/>
  <c r="EM127" s="1"/>
  <c r="EM128" a="1"/>
  <c r="EM128" s="1"/>
  <c r="EM129" a="1"/>
  <c r="EM129" s="1"/>
  <c r="EM130" a="1"/>
  <c r="EM130" s="1"/>
  <c r="EM131" a="1"/>
  <c r="EM131" s="1"/>
  <c r="EM132" a="1"/>
  <c r="EM132" s="1"/>
  <c r="EM133" a="1"/>
  <c r="EM133" s="1"/>
  <c r="EM134" a="1"/>
  <c r="EM134" s="1"/>
  <c r="EM135" a="1"/>
  <c r="EM135" s="1"/>
  <c r="EM136" a="1"/>
  <c r="EM136" s="1"/>
  <c r="EM137" a="1"/>
  <c r="EM137" s="1"/>
  <c r="EM138" a="1"/>
  <c r="EM138" s="1"/>
  <c r="EM139" a="1"/>
  <c r="EM139" s="1"/>
  <c r="EM140" a="1"/>
  <c r="EM140" s="1"/>
  <c r="EM141" a="1"/>
  <c r="EM141" s="1"/>
  <c r="EM142" a="1"/>
  <c r="EM142" s="1"/>
  <c r="EM143" a="1"/>
  <c r="EM143" s="1"/>
  <c r="EM144" a="1"/>
  <c r="EM144" s="1"/>
  <c r="EM145" a="1"/>
  <c r="EM145" s="1"/>
  <c r="EM146" a="1"/>
  <c r="EM146" s="1"/>
  <c r="EM147" a="1"/>
  <c r="EM147" s="1"/>
  <c r="EM148" a="1"/>
  <c r="EM148" s="1"/>
  <c r="EM149" a="1"/>
  <c r="EM149" s="1"/>
  <c r="EM114" a="1"/>
  <c r="EM114" s="1"/>
  <c r="EM116" a="1"/>
  <c r="EM116" s="1"/>
  <c r="EM120" a="1"/>
  <c r="EM120" s="1"/>
  <c r="EM115" a="1"/>
  <c r="EM115" s="1"/>
  <c r="EM119" a="1"/>
  <c r="EM119" s="1"/>
  <c r="EM123" a="1"/>
  <c r="EM123" s="1"/>
  <c r="EM118" a="1"/>
  <c r="EM118" s="1"/>
  <c r="EM122" a="1"/>
  <c r="EM122" s="1"/>
  <c r="EM124" a="1"/>
  <c r="EM124" s="1"/>
  <c r="EM151" a="1"/>
  <c r="EM151" s="1"/>
  <c r="EM152" a="1"/>
  <c r="EM152" s="1"/>
  <c r="EM153" a="1"/>
  <c r="EM153" s="1"/>
  <c r="EM154" a="1"/>
  <c r="EM154" s="1"/>
  <c r="EM155" a="1"/>
  <c r="EM155" s="1"/>
  <c r="EM156" a="1"/>
  <c r="EM156" s="1"/>
  <c r="EM157" a="1"/>
  <c r="EM157" s="1"/>
  <c r="EM158" a="1"/>
  <c r="EM158" s="1"/>
  <c r="EM159" a="1"/>
  <c r="EM159" s="1"/>
  <c r="EM160" a="1"/>
  <c r="EM160" s="1"/>
  <c r="EM161" a="1"/>
  <c r="EM161" s="1"/>
  <c r="EM162" a="1"/>
  <c r="EM162" s="1"/>
  <c r="EM163" a="1"/>
  <c r="EM163" s="1"/>
  <c r="EM164" a="1"/>
  <c r="EM164" s="1"/>
  <c r="EM165" a="1"/>
  <c r="EM165" s="1"/>
  <c r="EM166" a="1"/>
  <c r="EM166" s="1"/>
  <c r="EM167" a="1"/>
  <c r="EM167" s="1"/>
  <c r="EM169" a="1"/>
  <c r="EM169" s="1"/>
  <c r="EM171" a="1"/>
  <c r="EM171" s="1"/>
  <c r="EM172" a="1"/>
  <c r="EM172" s="1"/>
  <c r="EM173" a="1"/>
  <c r="EM173" s="1"/>
  <c r="EM179" a="1"/>
  <c r="EM179" s="1"/>
  <c r="EM180" a="1"/>
  <c r="EM180" s="1"/>
  <c r="EM181" a="1"/>
  <c r="EM181" s="1"/>
  <c r="EM174" a="1"/>
  <c r="EM174" s="1"/>
  <c r="EM182" a="1"/>
  <c r="EM182" s="1"/>
  <c r="EM150" a="1"/>
  <c r="EM150" s="1"/>
  <c r="EM175" a="1"/>
  <c r="EM175" s="1"/>
  <c r="EM176" a="1"/>
  <c r="EM176" s="1"/>
  <c r="EM177" a="1"/>
  <c r="EM177" s="1"/>
  <c r="EM183" a="1"/>
  <c r="EM183" s="1"/>
  <c r="EM184" a="1"/>
  <c r="EM184" s="1"/>
  <c r="EM185" a="1"/>
  <c r="EM185" s="1"/>
  <c r="EM168" a="1"/>
  <c r="EM168" s="1"/>
  <c r="EM170" a="1"/>
  <c r="EM170" s="1"/>
  <c r="EM178" a="1"/>
  <c r="EM178" s="1"/>
  <c r="EM186" a="1"/>
  <c r="EM186" s="1"/>
  <c r="EM187" a="1"/>
  <c r="EM187" s="1"/>
  <c r="EM195" a="1"/>
  <c r="EM195" s="1"/>
  <c r="EM197" a="1"/>
  <c r="EM197" s="1"/>
  <c r="EM199" a="1"/>
  <c r="EM199" s="1"/>
  <c r="EM201" a="1"/>
  <c r="EM201" s="1"/>
  <c r="EM205" a="1"/>
  <c r="EM205" s="1"/>
  <c r="EM213" a="1"/>
  <c r="EM213" s="1"/>
  <c r="EM221" a="1"/>
  <c r="EM221" s="1"/>
  <c r="EM227" a="1"/>
  <c r="EM227" s="1"/>
  <c r="EM228" a="1"/>
  <c r="EM228" s="1"/>
  <c r="EM230" a="1"/>
  <c r="EM230" s="1"/>
  <c r="EM232" a="1"/>
  <c r="EM232" s="1"/>
  <c r="EM190" a="1"/>
  <c r="EM190" s="1"/>
  <c r="EM206" a="1"/>
  <c r="EM206" s="1"/>
  <c r="EM207" a="1"/>
  <c r="EM207" s="1"/>
  <c r="EM208" a="1"/>
  <c r="EM208" s="1"/>
  <c r="EM214" a="1"/>
  <c r="EM214" s="1"/>
  <c r="EM215" a="1"/>
  <c r="EM215" s="1"/>
  <c r="EM216" a="1"/>
  <c r="EM216" s="1"/>
  <c r="EM222" a="1"/>
  <c r="EM222" s="1"/>
  <c r="EM223" a="1"/>
  <c r="EM223" s="1"/>
  <c r="EM224" a="1"/>
  <c r="EM224" s="1"/>
  <c r="EM188" a="1"/>
  <c r="EM188" s="1"/>
  <c r="EM189" a="1"/>
  <c r="EM189" s="1"/>
  <c r="EM192" a="1"/>
  <c r="EM192" s="1"/>
  <c r="EM193" a="1"/>
  <c r="EM193" s="1"/>
  <c r="EM194" a="1"/>
  <c r="EM194" s="1"/>
  <c r="EM196" a="1"/>
  <c r="EM196" s="1"/>
  <c r="EM198" a="1"/>
  <c r="EM198" s="1"/>
  <c r="EM200" a="1"/>
  <c r="EM200" s="1"/>
  <c r="EM202" a="1"/>
  <c r="EM202" s="1"/>
  <c r="EM209" a="1"/>
  <c r="EM209" s="1"/>
  <c r="EM217" a="1"/>
  <c r="EM217" s="1"/>
  <c r="EM225" a="1"/>
  <c r="EM225" s="1"/>
  <c r="EM229" a="1"/>
  <c r="EM229" s="1"/>
  <c r="EM231" a="1"/>
  <c r="EM231" s="1"/>
  <c r="EM233" a="1"/>
  <c r="EM233" s="1"/>
  <c r="EM234" a="1"/>
  <c r="EM234" s="1"/>
  <c r="EM235" a="1"/>
  <c r="EM235" s="1"/>
  <c r="EM236" a="1"/>
  <c r="EM236" s="1"/>
  <c r="EM237" a="1"/>
  <c r="EM237" s="1"/>
  <c r="EM238" a="1"/>
  <c r="EM238" s="1"/>
  <c r="EM239" a="1"/>
  <c r="EM239" s="1"/>
  <c r="EM240" a="1"/>
  <c r="EM240" s="1"/>
  <c r="EM241" a="1"/>
  <c r="EM241" s="1"/>
  <c r="EM191" a="1"/>
  <c r="EM191" s="1"/>
  <c r="EM203" a="1"/>
  <c r="EM203" s="1"/>
  <c r="EM204" a="1"/>
  <c r="EM204" s="1"/>
  <c r="EM210" a="1"/>
  <c r="EM210" s="1"/>
  <c r="EM211" a="1"/>
  <c r="EM211" s="1"/>
  <c r="EM212" a="1"/>
  <c r="EM212" s="1"/>
  <c r="EM218" a="1"/>
  <c r="EM218" s="1"/>
  <c r="EM219" a="1"/>
  <c r="EM219" s="1"/>
  <c r="EM220" a="1"/>
  <c r="EM220" s="1"/>
  <c r="EM226" a="1"/>
  <c r="EM226" s="1"/>
  <c r="EM242" a="1"/>
  <c r="EM242" s="1"/>
  <c r="EM243" a="1"/>
  <c r="EM243" s="1"/>
  <c r="EM244" a="1"/>
  <c r="EM244" s="1"/>
  <c r="EM245" a="1"/>
  <c r="EM245" s="1"/>
  <c r="EM246" a="1"/>
  <c r="EM246" s="1"/>
  <c r="EM247" a="1"/>
  <c r="EM247" s="1"/>
  <c r="EM248" a="1"/>
  <c r="EM248" s="1"/>
  <c r="EM249" a="1"/>
  <c r="EM249" s="1"/>
  <c r="EM250" a="1"/>
  <c r="EM250" s="1"/>
  <c r="EM251" a="1"/>
  <c r="EM251" s="1"/>
  <c r="EM252" a="1"/>
  <c r="EM252" s="1"/>
  <c r="EM253" a="1"/>
  <c r="EM253" s="1"/>
  <c r="EM254" a="1"/>
  <c r="EM254" s="1"/>
  <c r="EM255" a="1"/>
  <c r="EM255" s="1"/>
  <c r="EM256" a="1"/>
  <c r="EM256" s="1"/>
  <c r="EM257" a="1"/>
  <c r="EM257" s="1"/>
  <c r="EM258" a="1"/>
  <c r="EM258" s="1"/>
  <c r="DP5" a="1"/>
  <c r="DP5" s="1"/>
  <c r="DP6" a="1"/>
  <c r="DP6" s="1"/>
  <c r="DP7" a="1"/>
  <c r="DP7" s="1"/>
  <c r="DP8" a="1"/>
  <c r="DP8" s="1"/>
  <c r="DP12" a="1"/>
  <c r="DP12" s="1"/>
  <c r="DP13" a="1"/>
  <c r="DP13" s="1"/>
  <c r="DP14" a="1"/>
  <c r="DP14" s="1"/>
  <c r="DP15" a="1"/>
  <c r="DP15" s="1"/>
  <c r="DP11" a="1"/>
  <c r="DP11" s="1"/>
  <c r="DP9" a="1"/>
  <c r="DP9" s="1"/>
  <c r="DP10" a="1"/>
  <c r="DP10" s="1"/>
  <c r="DP16" a="1"/>
  <c r="DP16" s="1"/>
  <c r="DP18" a="1"/>
  <c r="DP18" s="1"/>
  <c r="DP17" a="1"/>
  <c r="DP17" s="1"/>
  <c r="DP20" a="1"/>
  <c r="DP20" s="1"/>
  <c r="DP22" a="1"/>
  <c r="DP22" s="1"/>
  <c r="DP23" a="1"/>
  <c r="DP23" s="1"/>
  <c r="DP26" a="1"/>
  <c r="DP26" s="1"/>
  <c r="DP28" a="1"/>
  <c r="DP28" s="1"/>
  <c r="DP19" a="1"/>
  <c r="DP19" s="1"/>
  <c r="DP21" a="1"/>
  <c r="DP21" s="1"/>
  <c r="DP24" a="1"/>
  <c r="DP24" s="1"/>
  <c r="DP25" a="1"/>
  <c r="DP25" s="1"/>
  <c r="DP27" a="1"/>
  <c r="DP27" s="1"/>
  <c r="DP29" a="1"/>
  <c r="DP29" s="1"/>
  <c r="DP32" a="1"/>
  <c r="DP32" s="1"/>
  <c r="DP35" a="1"/>
  <c r="DP35" s="1"/>
  <c r="DP38" a="1"/>
  <c r="DP38" s="1"/>
  <c r="DP42" a="1"/>
  <c r="DP42" s="1"/>
  <c r="DP31" a="1"/>
  <c r="DP31" s="1"/>
  <c r="DP37" a="1"/>
  <c r="DP37" s="1"/>
  <c r="DP41" a="1"/>
  <c r="DP41" s="1"/>
  <c r="DP45" a="1"/>
  <c r="DP45" s="1"/>
  <c r="DP48" a="1"/>
  <c r="DP48" s="1"/>
  <c r="DP30" a="1"/>
  <c r="DP30" s="1"/>
  <c r="DP34" a="1"/>
  <c r="DP34" s="1"/>
  <c r="DP36" a="1"/>
  <c r="DP36" s="1"/>
  <c r="DP40" a="1"/>
  <c r="DP40" s="1"/>
  <c r="DP44" a="1"/>
  <c r="DP44" s="1"/>
  <c r="DP47" a="1"/>
  <c r="DP47" s="1"/>
  <c r="DP33" a="1"/>
  <c r="DP33" s="1"/>
  <c r="DP39" a="1"/>
  <c r="DP39" s="1"/>
  <c r="DP43" a="1"/>
  <c r="DP43" s="1"/>
  <c r="DP46" a="1"/>
  <c r="DP46" s="1"/>
  <c r="DP50" a="1"/>
  <c r="DP50" s="1"/>
  <c r="DP52" a="1"/>
  <c r="DP52" s="1"/>
  <c r="DP54" a="1"/>
  <c r="DP54" s="1"/>
  <c r="DP64" a="1"/>
  <c r="DP64" s="1"/>
  <c r="DP69" a="1"/>
  <c r="DP69" s="1"/>
  <c r="DP71" a="1"/>
  <c r="DP71" s="1"/>
  <c r="DP51" a="1"/>
  <c r="DP51" s="1"/>
  <c r="DP61" a="1"/>
  <c r="DP61" s="1"/>
  <c r="DP65" a="1"/>
  <c r="DP65" s="1"/>
  <c r="DP67" a="1"/>
  <c r="DP67" s="1"/>
  <c r="DP68" a="1"/>
  <c r="DP68" s="1"/>
  <c r="DP49" a="1"/>
  <c r="DP49" s="1"/>
  <c r="DP53" a="1"/>
  <c r="DP53" s="1"/>
  <c r="DP57" a="1"/>
  <c r="DP57" s="1"/>
  <c r="DP60" a="1"/>
  <c r="DP60" s="1"/>
  <c r="DP62" a="1"/>
  <c r="DP62" s="1"/>
  <c r="DP66" a="1"/>
  <c r="DP66" s="1"/>
  <c r="DP70" a="1"/>
  <c r="DP70" s="1"/>
  <c r="DP55" a="1"/>
  <c r="DP55" s="1"/>
  <c r="DP56" a="1"/>
  <c r="DP56" s="1"/>
  <c r="DP58" a="1"/>
  <c r="DP58" s="1"/>
  <c r="DP59" a="1"/>
  <c r="DP59" s="1"/>
  <c r="DP63" a="1"/>
  <c r="DP63" s="1"/>
  <c r="DP72" a="1"/>
  <c r="DP72" s="1"/>
  <c r="DP74" a="1"/>
  <c r="DP74" s="1"/>
  <c r="DP76" a="1"/>
  <c r="DP76" s="1"/>
  <c r="DP78" a="1"/>
  <c r="DP78" s="1"/>
  <c r="DP80" a="1"/>
  <c r="DP80" s="1"/>
  <c r="DP82" a="1"/>
  <c r="DP82" s="1"/>
  <c r="DP84" a="1"/>
  <c r="DP84" s="1"/>
  <c r="DP86" a="1"/>
  <c r="DP86" s="1"/>
  <c r="DP88" a="1"/>
  <c r="DP88" s="1"/>
  <c r="DP90" a="1"/>
  <c r="DP90" s="1"/>
  <c r="DP92" a="1"/>
  <c r="DP92" s="1"/>
  <c r="DP94" a="1"/>
  <c r="DP94" s="1"/>
  <c r="DP96" a="1"/>
  <c r="DP96" s="1"/>
  <c r="DP98" a="1"/>
  <c r="DP98" s="1"/>
  <c r="DP100" a="1"/>
  <c r="DP100" s="1"/>
  <c r="DP104" a="1"/>
  <c r="DP104" s="1"/>
  <c r="DP108" a="1"/>
  <c r="DP108" s="1"/>
  <c r="DP112" a="1"/>
  <c r="DP112" s="1"/>
  <c r="DP73" a="1"/>
  <c r="DP73" s="1"/>
  <c r="DP103" a="1"/>
  <c r="DP103" s="1"/>
  <c r="DP107" a="1"/>
  <c r="DP107" s="1"/>
  <c r="DP111" a="1"/>
  <c r="DP111" s="1"/>
  <c r="DP75" a="1"/>
  <c r="DP75" s="1"/>
  <c r="DP77" a="1"/>
  <c r="DP77" s="1"/>
  <c r="DP79" a="1"/>
  <c r="DP79" s="1"/>
  <c r="DP81" a="1"/>
  <c r="DP81" s="1"/>
  <c r="DP83" a="1"/>
  <c r="DP83" s="1"/>
  <c r="DP85" a="1"/>
  <c r="DP85" s="1"/>
  <c r="DP87" a="1"/>
  <c r="DP87" s="1"/>
  <c r="DP89" a="1"/>
  <c r="DP89" s="1"/>
  <c r="DP91" a="1"/>
  <c r="DP91" s="1"/>
  <c r="DP93" a="1"/>
  <c r="DP93" s="1"/>
  <c r="DP95" a="1"/>
  <c r="DP95" s="1"/>
  <c r="DP97" a="1"/>
  <c r="DP97" s="1"/>
  <c r="DP99" a="1"/>
  <c r="DP99" s="1"/>
  <c r="DP101" a="1"/>
  <c r="DP101" s="1"/>
  <c r="DP102" a="1"/>
  <c r="DP102" s="1"/>
  <c r="DP106" a="1"/>
  <c r="DP106" s="1"/>
  <c r="DP110" a="1"/>
  <c r="DP110" s="1"/>
  <c r="DP105" a="1"/>
  <c r="DP105" s="1"/>
  <c r="DP109" a="1"/>
  <c r="DP109" s="1"/>
  <c r="DP113" a="1"/>
  <c r="DP113" s="1"/>
  <c r="DP117" a="1"/>
  <c r="DP117" s="1"/>
  <c r="DP121" a="1"/>
  <c r="DP121" s="1"/>
  <c r="DP114" a="1"/>
  <c r="DP114" s="1"/>
  <c r="DP116" a="1"/>
  <c r="DP116" s="1"/>
  <c r="DP120" a="1"/>
  <c r="DP120" s="1"/>
  <c r="DP123" a="1"/>
  <c r="DP123" s="1"/>
  <c r="DP124" a="1"/>
  <c r="DP124" s="1"/>
  <c r="DP115" a="1"/>
  <c r="DP115" s="1"/>
  <c r="DP119" a="1"/>
  <c r="DP119" s="1"/>
  <c r="DP118" a="1"/>
  <c r="DP118" s="1"/>
  <c r="DP122" a="1"/>
  <c r="DP122" s="1"/>
  <c r="DP125" a="1"/>
  <c r="DP125" s="1"/>
  <c r="DP126" a="1"/>
  <c r="DP126" s="1"/>
  <c r="DP127" a="1"/>
  <c r="DP127" s="1"/>
  <c r="DP128" a="1"/>
  <c r="DP128" s="1"/>
  <c r="DP129" a="1"/>
  <c r="DP129" s="1"/>
  <c r="DP130" a="1"/>
  <c r="DP130" s="1"/>
  <c r="DP131" a="1"/>
  <c r="DP131" s="1"/>
  <c r="DP132" a="1"/>
  <c r="DP132" s="1"/>
  <c r="DP133" a="1"/>
  <c r="DP133" s="1"/>
  <c r="DP134" a="1"/>
  <c r="DP134" s="1"/>
  <c r="DP135" a="1"/>
  <c r="DP135" s="1"/>
  <c r="DP136" a="1"/>
  <c r="DP136" s="1"/>
  <c r="DP137" a="1"/>
  <c r="DP137" s="1"/>
  <c r="DP138" a="1"/>
  <c r="DP138" s="1"/>
  <c r="DP139" a="1"/>
  <c r="DP139" s="1"/>
  <c r="DP140" a="1"/>
  <c r="DP140" s="1"/>
  <c r="DP141" a="1"/>
  <c r="DP141" s="1"/>
  <c r="DP142" a="1"/>
  <c r="DP142" s="1"/>
  <c r="DP143" a="1"/>
  <c r="DP143" s="1"/>
  <c r="DP144" a="1"/>
  <c r="DP144" s="1"/>
  <c r="DP145" a="1"/>
  <c r="DP145" s="1"/>
  <c r="DP146" a="1"/>
  <c r="DP146" s="1"/>
  <c r="DP147" a="1"/>
  <c r="DP147" s="1"/>
  <c r="DP148" a="1"/>
  <c r="DP148" s="1"/>
  <c r="DP149" a="1"/>
  <c r="DP149" s="1"/>
  <c r="DP168" a="1"/>
  <c r="DP168" s="1"/>
  <c r="DP176" a="1"/>
  <c r="DP176" s="1"/>
  <c r="DP178" a="1"/>
  <c r="DP178" s="1"/>
  <c r="DP184" a="1"/>
  <c r="DP184" s="1"/>
  <c r="DP186" a="1"/>
  <c r="DP186" s="1"/>
  <c r="DP167" a="1"/>
  <c r="DP167" s="1"/>
  <c r="DP170" a="1"/>
  <c r="DP170" s="1"/>
  <c r="DP171" a="1"/>
  <c r="DP171" s="1"/>
  <c r="DP177" a="1"/>
  <c r="DP177" s="1"/>
  <c r="DP179" a="1"/>
  <c r="DP179" s="1"/>
  <c r="DP185" a="1"/>
  <c r="DP185" s="1"/>
  <c r="DP187" a="1"/>
  <c r="DP187" s="1"/>
  <c r="DP169" a="1"/>
  <c r="DP169" s="1"/>
  <c r="DP172" a="1"/>
  <c r="DP172" s="1"/>
  <c r="DP174" a="1"/>
  <c r="DP174" s="1"/>
  <c r="DP180" a="1"/>
  <c r="DP180" s="1"/>
  <c r="DP182" a="1"/>
  <c r="DP182" s="1"/>
  <c r="DP150" a="1"/>
  <c r="DP150" s="1"/>
  <c r="DP151" a="1"/>
  <c r="DP151" s="1"/>
  <c r="DP152" a="1"/>
  <c r="DP152" s="1"/>
  <c r="DP153" a="1"/>
  <c r="DP153" s="1"/>
  <c r="DP154" a="1"/>
  <c r="DP154" s="1"/>
  <c r="DP155" a="1"/>
  <c r="DP155" s="1"/>
  <c r="DP156" a="1"/>
  <c r="DP156" s="1"/>
  <c r="DP157" a="1"/>
  <c r="DP157" s="1"/>
  <c r="DP158" a="1"/>
  <c r="DP158" s="1"/>
  <c r="DP159" a="1"/>
  <c r="DP159" s="1"/>
  <c r="DP160" a="1"/>
  <c r="DP160" s="1"/>
  <c r="DP161" a="1"/>
  <c r="DP161" s="1"/>
  <c r="DP162" a="1"/>
  <c r="DP162" s="1"/>
  <c r="DP163" a="1"/>
  <c r="DP163" s="1"/>
  <c r="DP164" a="1"/>
  <c r="DP164" s="1"/>
  <c r="DP165" a="1"/>
  <c r="DP165" s="1"/>
  <c r="DP166" a="1"/>
  <c r="DP166" s="1"/>
  <c r="DP173" a="1"/>
  <c r="DP173" s="1"/>
  <c r="DP175" a="1"/>
  <c r="DP175" s="1"/>
  <c r="DP181" a="1"/>
  <c r="DP181" s="1"/>
  <c r="DP183" a="1"/>
  <c r="DP183" s="1"/>
  <c r="DP189" a="1"/>
  <c r="DP189" s="1"/>
  <c r="DP191" a="1"/>
  <c r="DP191" s="1"/>
  <c r="DP193" a="1"/>
  <c r="DP193" s="1"/>
  <c r="DP195" a="1"/>
  <c r="DP195" s="1"/>
  <c r="DP197" a="1"/>
  <c r="DP197" s="1"/>
  <c r="DP199" a="1"/>
  <c r="DP199" s="1"/>
  <c r="DP201" a="1"/>
  <c r="DP201" s="1"/>
  <c r="DP203" a="1"/>
  <c r="DP203" s="1"/>
  <c r="DP210" a="1"/>
  <c r="DP210" s="1"/>
  <c r="DP218" a="1"/>
  <c r="DP218" s="1"/>
  <c r="DP226" a="1"/>
  <c r="DP226" s="1"/>
  <c r="DP228" a="1"/>
  <c r="DP228" s="1"/>
  <c r="DP230" a="1"/>
  <c r="DP230" s="1"/>
  <c r="DP232" a="1"/>
  <c r="DP232" s="1"/>
  <c r="DP233" a="1"/>
  <c r="DP233" s="1"/>
  <c r="DP234" a="1"/>
  <c r="DP234" s="1"/>
  <c r="DP235" a="1"/>
  <c r="DP235" s="1"/>
  <c r="DP236" a="1"/>
  <c r="DP236" s="1"/>
  <c r="DP237" a="1"/>
  <c r="DP237" s="1"/>
  <c r="DP238" a="1"/>
  <c r="DP238" s="1"/>
  <c r="DP239" a="1"/>
  <c r="DP239" s="1"/>
  <c r="DP240" a="1"/>
  <c r="DP240" s="1"/>
  <c r="DP241" a="1"/>
  <c r="DP241" s="1"/>
  <c r="DP188" a="1"/>
  <c r="DP188" s="1"/>
  <c r="DP192" a="1"/>
  <c r="DP192" s="1"/>
  <c r="DP204" a="1"/>
  <c r="DP204" s="1"/>
  <c r="DP205" a="1"/>
  <c r="DP205" s="1"/>
  <c r="DP211" a="1"/>
  <c r="DP211" s="1"/>
  <c r="DP212" a="1"/>
  <c r="DP212" s="1"/>
  <c r="DP213" a="1"/>
  <c r="DP213" s="1"/>
  <c r="DP219" a="1"/>
  <c r="DP219" s="1"/>
  <c r="DP220" a="1"/>
  <c r="DP220" s="1"/>
  <c r="DP221" a="1"/>
  <c r="DP221" s="1"/>
  <c r="DP190" a="1"/>
  <c r="DP190" s="1"/>
  <c r="DP206" a="1"/>
  <c r="DP206" s="1"/>
  <c r="DP214" a="1"/>
  <c r="DP214" s="1"/>
  <c r="DP222" a="1"/>
  <c r="DP222" s="1"/>
  <c r="DP229" a="1"/>
  <c r="DP229" s="1"/>
  <c r="DP231" a="1"/>
  <c r="DP231" s="1"/>
  <c r="DP242" a="1"/>
  <c r="DP242" s="1"/>
  <c r="DP243" a="1"/>
  <c r="DP243" s="1"/>
  <c r="DP244" a="1"/>
  <c r="DP244" s="1"/>
  <c r="DP245" a="1"/>
  <c r="DP245" s="1"/>
  <c r="DP246" a="1"/>
  <c r="DP246" s="1"/>
  <c r="DP247" a="1"/>
  <c r="DP247" s="1"/>
  <c r="DP248" a="1"/>
  <c r="DP248" s="1"/>
  <c r="DP249" a="1"/>
  <c r="DP249" s="1"/>
  <c r="DP250" a="1"/>
  <c r="DP250" s="1"/>
  <c r="DP251" a="1"/>
  <c r="DP251" s="1"/>
  <c r="DP252" a="1"/>
  <c r="DP252" s="1"/>
  <c r="DP253" a="1"/>
  <c r="DP253" s="1"/>
  <c r="DP254" a="1"/>
  <c r="DP254" s="1"/>
  <c r="DP255" a="1"/>
  <c r="DP255" s="1"/>
  <c r="DP256" a="1"/>
  <c r="DP256" s="1"/>
  <c r="DP257" a="1"/>
  <c r="DP257" s="1"/>
  <c r="DP258" a="1"/>
  <c r="DP258" s="1"/>
  <c r="DP194" a="1"/>
  <c r="DP194" s="1"/>
  <c r="DP196" a="1"/>
  <c r="DP196" s="1"/>
  <c r="DP198" a="1"/>
  <c r="DP198" s="1"/>
  <c r="DP200" a="1"/>
  <c r="DP200" s="1"/>
  <c r="DP202" a="1"/>
  <c r="DP202" s="1"/>
  <c r="DP207" a="1"/>
  <c r="DP207" s="1"/>
  <c r="DP208" a="1"/>
  <c r="DP208" s="1"/>
  <c r="DP209" a="1"/>
  <c r="DP209" s="1"/>
  <c r="DP215" a="1"/>
  <c r="DP215" s="1"/>
  <c r="DP216" a="1"/>
  <c r="DP216" s="1"/>
  <c r="DP217" a="1"/>
  <c r="DP217" s="1"/>
  <c r="DP223" a="1"/>
  <c r="DP223" s="1"/>
  <c r="DP224" a="1"/>
  <c r="DP224" s="1"/>
  <c r="DP225" a="1"/>
  <c r="DP225" s="1"/>
  <c r="DP227" a="1"/>
  <c r="DP227" s="1"/>
  <c r="A4" a="1"/>
  <c r="A4" s="1"/>
  <c r="A6" a="1"/>
  <c r="A6" s="1"/>
  <c r="A7" a="1"/>
  <c r="A7" s="1"/>
  <c r="A8" a="1"/>
  <c r="A8" s="1"/>
  <c r="A5" a="1"/>
  <c r="A5" s="1"/>
  <c r="A11" a="1"/>
  <c r="A11" s="1"/>
  <c r="A9" a="1"/>
  <c r="A9" s="1"/>
  <c r="A19" a="1"/>
  <c r="A19" s="1"/>
  <c r="A10" a="1"/>
  <c r="A10" s="1"/>
  <c r="A13" a="1"/>
  <c r="A13" s="1"/>
  <c r="A12" a="1"/>
  <c r="A12" s="1"/>
  <c r="A14" a="1"/>
  <c r="A14" s="1"/>
  <c r="A15" a="1"/>
  <c r="A15" s="1"/>
  <c r="A16" a="1"/>
  <c r="A16" s="1"/>
  <c r="A17" a="1"/>
  <c r="A17" s="1"/>
  <c r="A18" a="1"/>
  <c r="A18" s="1"/>
  <c r="A20" a="1"/>
  <c r="A20" s="1"/>
  <c r="A22" a="1"/>
  <c r="A22" s="1"/>
  <c r="A24" a="1"/>
  <c r="A24" s="1"/>
  <c r="A26" a="1"/>
  <c r="A26" s="1"/>
  <c r="A28" a="1"/>
  <c r="A28" s="1"/>
  <c r="A21" a="1"/>
  <c r="A21" s="1"/>
  <c r="A23" a="1"/>
  <c r="A23" s="1"/>
  <c r="A25" a="1"/>
  <c r="A25" s="1"/>
  <c r="A27" a="1"/>
  <c r="A27" s="1"/>
  <c r="A29" a="1"/>
  <c r="A29" s="1"/>
  <c r="A31" a="1"/>
  <c r="A31" s="1"/>
  <c r="A34" a="1"/>
  <c r="A34" s="1"/>
  <c r="A40" a="1"/>
  <c r="A40" s="1"/>
  <c r="A44" a="1"/>
  <c r="A44" s="1"/>
  <c r="A47" a="1"/>
  <c r="A47" s="1"/>
  <c r="A30" a="1"/>
  <c r="A30" s="1"/>
  <c r="A33" a="1"/>
  <c r="A33" s="1"/>
  <c r="A36" a="1"/>
  <c r="A36" s="1"/>
  <c r="A39" a="1"/>
  <c r="A39" s="1"/>
  <c r="A43" a="1"/>
  <c r="A43" s="1"/>
  <c r="A46" a="1"/>
  <c r="A46" s="1"/>
  <c r="A50" a="1"/>
  <c r="A50" s="1"/>
  <c r="A32" a="1"/>
  <c r="A32" s="1"/>
  <c r="A38" a="1"/>
  <c r="A38" s="1"/>
  <c r="A42" a="1"/>
  <c r="A42" s="1"/>
  <c r="A49" a="1"/>
  <c r="A49" s="1"/>
  <c r="A35" a="1"/>
  <c r="A35" s="1"/>
  <c r="A37" a="1"/>
  <c r="A37" s="1"/>
  <c r="A41" a="1"/>
  <c r="A41" s="1"/>
  <c r="A45" a="1"/>
  <c r="A45" s="1"/>
  <c r="A48" a="1"/>
  <c r="A48" s="1"/>
  <c r="A56" a="1"/>
  <c r="A56" s="1"/>
  <c r="A58" a="1"/>
  <c r="A58" s="1"/>
  <c r="A59" a="1"/>
  <c r="A59" s="1"/>
  <c r="A64" a="1"/>
  <c r="A64" s="1"/>
  <c r="A66" a="1"/>
  <c r="A66" s="1"/>
  <c r="A53" a="1"/>
  <c r="A53" s="1"/>
  <c r="A55" a="1"/>
  <c r="A55" s="1"/>
  <c r="A57" a="1"/>
  <c r="A57" s="1"/>
  <c r="A61" a="1"/>
  <c r="A61" s="1"/>
  <c r="A65" a="1"/>
  <c r="A65" s="1"/>
  <c r="A70" a="1"/>
  <c r="A70" s="1"/>
  <c r="A72" a="1"/>
  <c r="A72" s="1"/>
  <c r="A74" a="1"/>
  <c r="A74" s="1"/>
  <c r="A51" a="1"/>
  <c r="A51" s="1"/>
  <c r="A52" a="1"/>
  <c r="A52" s="1"/>
  <c r="A62" a="1"/>
  <c r="A62" s="1"/>
  <c r="A67" a="1"/>
  <c r="A67" s="1"/>
  <c r="A69" a="1"/>
  <c r="A69" s="1"/>
  <c r="A54" a="1"/>
  <c r="A54" s="1"/>
  <c r="A60" a="1"/>
  <c r="A60" s="1"/>
  <c r="A63" a="1"/>
  <c r="A63" s="1"/>
  <c r="A68" a="1"/>
  <c r="A68" s="1"/>
  <c r="A71" a="1"/>
  <c r="A71" s="1"/>
  <c r="A73" a="1"/>
  <c r="A73" s="1"/>
  <c r="A106" a="1"/>
  <c r="A106" s="1"/>
  <c r="A110" a="1"/>
  <c r="A110" s="1"/>
  <c r="A114" a="1"/>
  <c r="A114" s="1"/>
  <c r="A75" a="1"/>
  <c r="A75" s="1"/>
  <c r="A77" a="1"/>
  <c r="A77" s="1"/>
  <c r="A79" a="1"/>
  <c r="A79" s="1"/>
  <c r="A81" a="1"/>
  <c r="A81" s="1"/>
  <c r="A83" a="1"/>
  <c r="A83" s="1"/>
  <c r="A85" a="1"/>
  <c r="A85" s="1"/>
  <c r="A87" a="1"/>
  <c r="A87" s="1"/>
  <c r="A89" a="1"/>
  <c r="A89" s="1"/>
  <c r="A91" a="1"/>
  <c r="A91" s="1"/>
  <c r="A93" a="1"/>
  <c r="A93" s="1"/>
  <c r="A95" a="1"/>
  <c r="A95" s="1"/>
  <c r="A97" a="1"/>
  <c r="A97" s="1"/>
  <c r="A99" a="1"/>
  <c r="A99" s="1"/>
  <c r="A101" a="1"/>
  <c r="A101" s="1"/>
  <c r="A105" a="1"/>
  <c r="A105" s="1"/>
  <c r="A109" a="1"/>
  <c r="A109" s="1"/>
  <c r="A113" a="1"/>
  <c r="A113" s="1"/>
  <c r="A104" a="1"/>
  <c r="A104" s="1"/>
  <c r="A108" a="1"/>
  <c r="A108" s="1"/>
  <c r="A112" a="1"/>
  <c r="A112" s="1"/>
  <c r="A76" a="1"/>
  <c r="A76" s="1"/>
  <c r="A78" a="1"/>
  <c r="A78" s="1"/>
  <c r="A80" a="1"/>
  <c r="A80" s="1"/>
  <c r="A82" a="1"/>
  <c r="A82" s="1"/>
  <c r="A84" a="1"/>
  <c r="A84" s="1"/>
  <c r="A86" a="1"/>
  <c r="A86" s="1"/>
  <c r="A88" a="1"/>
  <c r="A88" s="1"/>
  <c r="A90" a="1"/>
  <c r="A90" s="1"/>
  <c r="A92" a="1"/>
  <c r="A92" s="1"/>
  <c r="A94" a="1"/>
  <c r="A94" s="1"/>
  <c r="A96" a="1"/>
  <c r="A96" s="1"/>
  <c r="A98" a="1"/>
  <c r="A98" s="1"/>
  <c r="A100" a="1"/>
  <c r="A100" s="1"/>
  <c r="A102" a="1"/>
  <c r="A102" s="1"/>
  <c r="A103" a="1"/>
  <c r="A103" s="1"/>
  <c r="A107" a="1"/>
  <c r="A107" s="1"/>
  <c r="A111" a="1"/>
  <c r="A111" s="1"/>
  <c r="A115" a="1"/>
  <c r="A115" s="1"/>
  <c r="A119" a="1"/>
  <c r="A119" s="1"/>
  <c r="A123" a="1"/>
  <c r="A123" s="1"/>
  <c r="A124" a="1"/>
  <c r="A124" s="1"/>
  <c r="A126" a="1"/>
  <c r="A126" s="1"/>
  <c r="A127" a="1"/>
  <c r="A127" s="1"/>
  <c r="A128" a="1"/>
  <c r="A128" s="1"/>
  <c r="A129" a="1"/>
  <c r="A129" s="1"/>
  <c r="A130" a="1"/>
  <c r="A130" s="1"/>
  <c r="A131" a="1"/>
  <c r="A131" s="1"/>
  <c r="A132" a="1"/>
  <c r="A132" s="1"/>
  <c r="A133" a="1"/>
  <c r="A133" s="1"/>
  <c r="A134" a="1"/>
  <c r="A134" s="1"/>
  <c r="A135" a="1"/>
  <c r="A135" s="1"/>
  <c r="A136" a="1"/>
  <c r="A136" s="1"/>
  <c r="A137" a="1"/>
  <c r="A137" s="1"/>
  <c r="A138" a="1"/>
  <c r="A138" s="1"/>
  <c r="A139" a="1"/>
  <c r="A139" s="1"/>
  <c r="A140" a="1"/>
  <c r="A140" s="1"/>
  <c r="A141" a="1"/>
  <c r="A141" s="1"/>
  <c r="A142" a="1"/>
  <c r="A142" s="1"/>
  <c r="A143" a="1"/>
  <c r="A143" s="1"/>
  <c r="A144" a="1"/>
  <c r="A144" s="1"/>
  <c r="A145" a="1"/>
  <c r="A145" s="1"/>
  <c r="A146" a="1"/>
  <c r="A146" s="1"/>
  <c r="A147" a="1"/>
  <c r="A147" s="1"/>
  <c r="A148" a="1"/>
  <c r="A148" s="1"/>
  <c r="A149" a="1"/>
  <c r="A149" s="1"/>
  <c r="A118" a="1"/>
  <c r="A118" s="1"/>
  <c r="A122" a="1"/>
  <c r="A122" s="1"/>
  <c r="A125" a="1"/>
  <c r="A125" s="1"/>
  <c r="A117" a="1"/>
  <c r="A117" s="1"/>
  <c r="A121" a="1"/>
  <c r="A121" s="1"/>
  <c r="A116" a="1"/>
  <c r="A116" s="1"/>
  <c r="A120" a="1"/>
  <c r="A120" s="1"/>
  <c r="A150" a="1"/>
  <c r="A150" s="1"/>
  <c r="A152" a="1"/>
  <c r="A152" s="1"/>
  <c r="A153" a="1"/>
  <c r="A153" s="1"/>
  <c r="A154" a="1"/>
  <c r="A154" s="1"/>
  <c r="A155" a="1"/>
  <c r="A155" s="1"/>
  <c r="A156" a="1"/>
  <c r="A156" s="1"/>
  <c r="A157" a="1"/>
  <c r="A157" s="1"/>
  <c r="A158" a="1"/>
  <c r="A158" s="1"/>
  <c r="A159" a="1"/>
  <c r="A159" s="1"/>
  <c r="A160" a="1"/>
  <c r="A160" s="1"/>
  <c r="A161" a="1"/>
  <c r="A161" s="1"/>
  <c r="A162" a="1"/>
  <c r="A162" s="1"/>
  <c r="A163" a="1"/>
  <c r="A163" s="1"/>
  <c r="A164" a="1"/>
  <c r="A164" s="1"/>
  <c r="A165" a="1"/>
  <c r="A165" s="1"/>
  <c r="A166" a="1"/>
  <c r="A166" s="1"/>
  <c r="A167" a="1"/>
  <c r="A167" s="1"/>
  <c r="A168" a="1"/>
  <c r="A168" s="1"/>
  <c r="A169" a="1"/>
  <c r="A169" s="1"/>
  <c r="A171" a="1"/>
  <c r="A171" s="1"/>
  <c r="A172" a="1"/>
  <c r="A172" s="1"/>
  <c r="A178" a="1"/>
  <c r="A178" s="1"/>
  <c r="A179" a="1"/>
  <c r="A179" s="1"/>
  <c r="A180" a="1"/>
  <c r="A180" s="1"/>
  <c r="A186" a="1"/>
  <c r="A186" s="1"/>
  <c r="A187" a="1"/>
  <c r="A187" s="1"/>
  <c r="A170" a="1"/>
  <c r="A170" s="1"/>
  <c r="A173" a="1"/>
  <c r="A173" s="1"/>
  <c r="A181" a="1"/>
  <c r="A181" s="1"/>
  <c r="A188" a="1"/>
  <c r="A188" s="1"/>
  <c r="A151" a="1"/>
  <c r="A151" s="1"/>
  <c r="A174" a="1"/>
  <c r="A174" s="1"/>
  <c r="A175" a="1"/>
  <c r="A175" s="1"/>
  <c r="A176" a="1"/>
  <c r="A176" s="1"/>
  <c r="A182" a="1"/>
  <c r="A182" s="1"/>
  <c r="A183" a="1"/>
  <c r="A183" s="1"/>
  <c r="A184" a="1"/>
  <c r="A184" s="1"/>
  <c r="A177" a="1"/>
  <c r="A177" s="1"/>
  <c r="A185" a="1"/>
  <c r="A185" s="1"/>
  <c r="A190" a="1"/>
  <c r="A190" s="1"/>
  <c r="A193" a="1"/>
  <c r="A193" s="1"/>
  <c r="A195" a="1"/>
  <c r="A195" s="1"/>
  <c r="A197" a="1"/>
  <c r="A197" s="1"/>
  <c r="A199" a="1"/>
  <c r="A199" s="1"/>
  <c r="A201" a="1"/>
  <c r="A201" s="1"/>
  <c r="A203" a="1"/>
  <c r="A203" s="1"/>
  <c r="A211" a="1"/>
  <c r="A211" s="1"/>
  <c r="A219" a="1"/>
  <c r="A219" s="1"/>
  <c r="A227" a="1"/>
  <c r="A227" s="1"/>
  <c r="A228" a="1"/>
  <c r="A228" s="1"/>
  <c r="A230" a="1"/>
  <c r="A230" s="1"/>
  <c r="A232" a="1"/>
  <c r="A232" s="1"/>
  <c r="A243" a="1"/>
  <c r="A243" s="1"/>
  <c r="A244" a="1"/>
  <c r="A244" s="1"/>
  <c r="A245" a="1"/>
  <c r="A245" s="1"/>
  <c r="A246" a="1"/>
  <c r="A246" s="1"/>
  <c r="A247" a="1"/>
  <c r="A247" s="1"/>
  <c r="A248" a="1"/>
  <c r="A248" s="1"/>
  <c r="A249" a="1"/>
  <c r="A249" s="1"/>
  <c r="A250" a="1"/>
  <c r="A250" s="1"/>
  <c r="A251" a="1"/>
  <c r="A251" s="1"/>
  <c r="A252" a="1"/>
  <c r="A252" s="1"/>
  <c r="A253" a="1"/>
  <c r="A253" s="1"/>
  <c r="A254" a="1"/>
  <c r="A254" s="1"/>
  <c r="A255" a="1"/>
  <c r="A255" s="1"/>
  <c r="A256" a="1"/>
  <c r="A256" s="1"/>
  <c r="A257" a="1"/>
  <c r="A257" s="1"/>
  <c r="A258" a="1"/>
  <c r="A258" s="1"/>
  <c r="A192" a="1"/>
  <c r="A192" s="1"/>
  <c r="A194" a="1"/>
  <c r="A194" s="1"/>
  <c r="A204" a="1"/>
  <c r="A204" s="1"/>
  <c r="A205" a="1"/>
  <c r="A205" s="1"/>
  <c r="A206" a="1"/>
  <c r="A206" s="1"/>
  <c r="A212" a="1"/>
  <c r="A212" s="1"/>
  <c r="A213" a="1"/>
  <c r="A213" s="1"/>
  <c r="A214" a="1"/>
  <c r="A214" s="1"/>
  <c r="A220" a="1"/>
  <c r="A220" s="1"/>
  <c r="A221" a="1"/>
  <c r="A221" s="1"/>
  <c r="A222" a="1"/>
  <c r="A222" s="1"/>
  <c r="A234" a="1"/>
  <c r="A234" s="1"/>
  <c r="A235" a="1"/>
  <c r="A235" s="1"/>
  <c r="A236" a="1"/>
  <c r="A236" s="1"/>
  <c r="A237" a="1"/>
  <c r="A237" s="1"/>
  <c r="A238" a="1"/>
  <c r="A238" s="1"/>
  <c r="A239" a="1"/>
  <c r="A239" s="1"/>
  <c r="A240" a="1"/>
  <c r="A240" s="1"/>
  <c r="A241" a="1"/>
  <c r="A241" s="1"/>
  <c r="A242" a="1"/>
  <c r="A242" s="1"/>
  <c r="A196" a="1"/>
  <c r="A196" s="1"/>
  <c r="A198" a="1"/>
  <c r="A198" s="1"/>
  <c r="A200" a="1"/>
  <c r="A200" s="1"/>
  <c r="A202" a="1"/>
  <c r="A202" s="1"/>
  <c r="A207" a="1"/>
  <c r="A207" s="1"/>
  <c r="A215" a="1"/>
  <c r="A215" s="1"/>
  <c r="A223" a="1"/>
  <c r="A223" s="1"/>
  <c r="A229" a="1"/>
  <c r="A229" s="1"/>
  <c r="A231" a="1"/>
  <c r="A231" s="1"/>
  <c r="A233" a="1"/>
  <c r="A233" s="1"/>
  <c r="A189" a="1"/>
  <c r="A189" s="1"/>
  <c r="A191" a="1"/>
  <c r="A191" s="1"/>
  <c r="A208" a="1"/>
  <c r="A208" s="1"/>
  <c r="A209" a="1"/>
  <c r="A209" s="1"/>
  <c r="A210" a="1"/>
  <c r="A210" s="1"/>
  <c r="A216" a="1"/>
  <c r="A216" s="1"/>
  <c r="A217" a="1"/>
  <c r="A217" s="1"/>
  <c r="A218" a="1"/>
  <c r="A218" s="1"/>
  <c r="A224" a="1"/>
  <c r="A224" s="1"/>
  <c r="A225" a="1"/>
  <c r="A225" s="1"/>
  <c r="A226" a="1"/>
  <c r="A226" s="1"/>
  <c r="DW5" a="1"/>
  <c r="DW5" s="1"/>
  <c r="DW6" a="1"/>
  <c r="DW6" s="1"/>
  <c r="DW7" a="1"/>
  <c r="DW7" s="1"/>
  <c r="DW8" a="1"/>
  <c r="DW8" s="1"/>
  <c r="DW11" a="1"/>
  <c r="DW11" s="1"/>
  <c r="DW12" a="1"/>
  <c r="DW12" s="1"/>
  <c r="DW13" a="1"/>
  <c r="DW13" s="1"/>
  <c r="DW14" a="1"/>
  <c r="DW14" s="1"/>
  <c r="DW9" a="1"/>
  <c r="DW9" s="1"/>
  <c r="DW17" a="1"/>
  <c r="DW17" s="1"/>
  <c r="DW15" a="1"/>
  <c r="DW15" s="1"/>
  <c r="DW10" a="1"/>
  <c r="DW10" s="1"/>
  <c r="DW18" a="1"/>
  <c r="DW18" s="1"/>
  <c r="DW20" a="1"/>
  <c r="DW20" s="1"/>
  <c r="DW22" a="1"/>
  <c r="DW22" s="1"/>
  <c r="DW23" a="1"/>
  <c r="DW23" s="1"/>
  <c r="DW26" a="1"/>
  <c r="DW26" s="1"/>
  <c r="DW28" a="1"/>
  <c r="DW28" s="1"/>
  <c r="DW16" a="1"/>
  <c r="DW16" s="1"/>
  <c r="DW19" a="1"/>
  <c r="DW19" s="1"/>
  <c r="DW21" a="1"/>
  <c r="DW21" s="1"/>
  <c r="DW24" a="1"/>
  <c r="DW24" s="1"/>
  <c r="DW25" a="1"/>
  <c r="DW25" s="1"/>
  <c r="DW27" a="1"/>
  <c r="DW27" s="1"/>
  <c r="DW37" a="1"/>
  <c r="DW37" s="1"/>
  <c r="DW41" a="1"/>
  <c r="DW41" s="1"/>
  <c r="DW48" a="1"/>
  <c r="DW48" s="1"/>
  <c r="DW34" a="1"/>
  <c r="DW34" s="1"/>
  <c r="DW36" a="1"/>
  <c r="DW36" s="1"/>
  <c r="DW40" a="1"/>
  <c r="DW40" s="1"/>
  <c r="DW44" a="1"/>
  <c r="DW44" s="1"/>
  <c r="DW45" a="1"/>
  <c r="DW45" s="1"/>
  <c r="DW47" a="1"/>
  <c r="DW47" s="1"/>
  <c r="DW29" a="1"/>
  <c r="DW29" s="1"/>
  <c r="DW33" a="1"/>
  <c r="DW33" s="1"/>
  <c r="DW39" a="1"/>
  <c r="DW39" s="1"/>
  <c r="DW43" a="1"/>
  <c r="DW43" s="1"/>
  <c r="DW46" a="1"/>
  <c r="DW46" s="1"/>
  <c r="DW30" a="1"/>
  <c r="DW30" s="1"/>
  <c r="DW31" a="1"/>
  <c r="DW31" s="1"/>
  <c r="DW32" a="1"/>
  <c r="DW32" s="1"/>
  <c r="DW35" a="1"/>
  <c r="DW35" s="1"/>
  <c r="DW38" a="1"/>
  <c r="DW38" s="1"/>
  <c r="DW42" a="1"/>
  <c r="DW42" s="1"/>
  <c r="DW49" a="1"/>
  <c r="DW49" s="1"/>
  <c r="DW51" a="1"/>
  <c r="DW51" s="1"/>
  <c r="DW64" a="1"/>
  <c r="DW64" s="1"/>
  <c r="DW67" a="1"/>
  <c r="DW67" s="1"/>
  <c r="DW68" a="1"/>
  <c r="DW68" s="1"/>
  <c r="DW53" a="1"/>
  <c r="DW53" s="1"/>
  <c r="DW57" a="1"/>
  <c r="DW57" s="1"/>
  <c r="DW61" a="1"/>
  <c r="DW61" s="1"/>
  <c r="DW65" a="1"/>
  <c r="DW65" s="1"/>
  <c r="DW70" a="1"/>
  <c r="DW70" s="1"/>
  <c r="DW72" a="1"/>
  <c r="DW72" s="1"/>
  <c r="DW55" a="1"/>
  <c r="DW55" s="1"/>
  <c r="DW56" a="1"/>
  <c r="DW56" s="1"/>
  <c r="DW58" a="1"/>
  <c r="DW58" s="1"/>
  <c r="DW59" a="1"/>
  <c r="DW59" s="1"/>
  <c r="DW60" a="1"/>
  <c r="DW60" s="1"/>
  <c r="DW62" a="1"/>
  <c r="DW62" s="1"/>
  <c r="DW66" a="1"/>
  <c r="DW66" s="1"/>
  <c r="DW50" a="1"/>
  <c r="DW50" s="1"/>
  <c r="DW52" a="1"/>
  <c r="DW52" s="1"/>
  <c r="DW54" a="1"/>
  <c r="DW54" s="1"/>
  <c r="DW63" a="1"/>
  <c r="DW63" s="1"/>
  <c r="DW69" a="1"/>
  <c r="DW69" s="1"/>
  <c r="DW71" a="1"/>
  <c r="DW71" s="1"/>
  <c r="DW73" a="1"/>
  <c r="DW73" s="1"/>
  <c r="DW102" a="1"/>
  <c r="DW102" s="1"/>
  <c r="DW106" a="1"/>
  <c r="DW106" s="1"/>
  <c r="DW110" a="1"/>
  <c r="DW110" s="1"/>
  <c r="DW75" a="1"/>
  <c r="DW75" s="1"/>
  <c r="DW77" a="1"/>
  <c r="DW77" s="1"/>
  <c r="DW79" a="1"/>
  <c r="DW79" s="1"/>
  <c r="DW81" a="1"/>
  <c r="DW81" s="1"/>
  <c r="DW83" a="1"/>
  <c r="DW83" s="1"/>
  <c r="DW85" a="1"/>
  <c r="DW85" s="1"/>
  <c r="DW87" a="1"/>
  <c r="DW87" s="1"/>
  <c r="DW89" a="1"/>
  <c r="DW89" s="1"/>
  <c r="DW91" a="1"/>
  <c r="DW91" s="1"/>
  <c r="DW93" a="1"/>
  <c r="DW93" s="1"/>
  <c r="DW95" a="1"/>
  <c r="DW95" s="1"/>
  <c r="DW97" a="1"/>
  <c r="DW97" s="1"/>
  <c r="DW99" a="1"/>
  <c r="DW99" s="1"/>
  <c r="DW101" a="1"/>
  <c r="DW101" s="1"/>
  <c r="DW105" a="1"/>
  <c r="DW105" s="1"/>
  <c r="DW109" a="1"/>
  <c r="DW109" s="1"/>
  <c r="DW113" a="1"/>
  <c r="DW113" s="1"/>
  <c r="DW104" a="1"/>
  <c r="DW104" s="1"/>
  <c r="DW108" a="1"/>
  <c r="DW108" s="1"/>
  <c r="DW112" a="1"/>
  <c r="DW112" s="1"/>
  <c r="DW74" a="1"/>
  <c r="DW74" s="1"/>
  <c r="DW76" a="1"/>
  <c r="DW76" s="1"/>
  <c r="DW78" a="1"/>
  <c r="DW78" s="1"/>
  <c r="DW80" a="1"/>
  <c r="DW80" s="1"/>
  <c r="DW82" a="1"/>
  <c r="DW82" s="1"/>
  <c r="DW84" a="1"/>
  <c r="DW84" s="1"/>
  <c r="DW86" a="1"/>
  <c r="DW86" s="1"/>
  <c r="DW88" a="1"/>
  <c r="DW88" s="1"/>
  <c r="DW90" a="1"/>
  <c r="DW90" s="1"/>
  <c r="DW92" a="1"/>
  <c r="DW92" s="1"/>
  <c r="DW94" a="1"/>
  <c r="DW94" s="1"/>
  <c r="DW96" a="1"/>
  <c r="DW96" s="1"/>
  <c r="DW98" a="1"/>
  <c r="DW98" s="1"/>
  <c r="DW100" a="1"/>
  <c r="DW100" s="1"/>
  <c r="DW103" a="1"/>
  <c r="DW103" s="1"/>
  <c r="DW107" a="1"/>
  <c r="DW107" s="1"/>
  <c r="DW111" a="1"/>
  <c r="DW111" s="1"/>
  <c r="DW114" a="1"/>
  <c r="DW114" s="1"/>
  <c r="DW115" a="1"/>
  <c r="DW115" s="1"/>
  <c r="DW119" a="1"/>
  <c r="DW119" s="1"/>
  <c r="DW124" a="1"/>
  <c r="DW124" s="1"/>
  <c r="DW125" a="1"/>
  <c r="DW125" s="1"/>
  <c r="DW126" a="1"/>
  <c r="DW126" s="1"/>
  <c r="DW127" a="1"/>
  <c r="DW127" s="1"/>
  <c r="DW128" a="1"/>
  <c r="DW128" s="1"/>
  <c r="DW129" a="1"/>
  <c r="DW129" s="1"/>
  <c r="DW130" a="1"/>
  <c r="DW130" s="1"/>
  <c r="DW131" a="1"/>
  <c r="DW131" s="1"/>
  <c r="DW132" a="1"/>
  <c r="DW132" s="1"/>
  <c r="DW133" a="1"/>
  <c r="DW133" s="1"/>
  <c r="DW134" a="1"/>
  <c r="DW134" s="1"/>
  <c r="DW135" a="1"/>
  <c r="DW135" s="1"/>
  <c r="DW136" a="1"/>
  <c r="DW136" s="1"/>
  <c r="DW137" a="1"/>
  <c r="DW137" s="1"/>
  <c r="DW138" a="1"/>
  <c r="DW138" s="1"/>
  <c r="DW139" a="1"/>
  <c r="DW139" s="1"/>
  <c r="DW140" a="1"/>
  <c r="DW140" s="1"/>
  <c r="DW141" a="1"/>
  <c r="DW141" s="1"/>
  <c r="DW142" a="1"/>
  <c r="DW142" s="1"/>
  <c r="DW143" a="1"/>
  <c r="DW143" s="1"/>
  <c r="DW144" a="1"/>
  <c r="DW144" s="1"/>
  <c r="DW145" a="1"/>
  <c r="DW145" s="1"/>
  <c r="DW146" a="1"/>
  <c r="DW146" s="1"/>
  <c r="DW147" a="1"/>
  <c r="DW147" s="1"/>
  <c r="DW148" a="1"/>
  <c r="DW148" s="1"/>
  <c r="DW149" a="1"/>
  <c r="DW149" s="1"/>
  <c r="DW118" a="1"/>
  <c r="DW118" s="1"/>
  <c r="DW122" a="1"/>
  <c r="DW122" s="1"/>
  <c r="DW117" a="1"/>
  <c r="DW117" s="1"/>
  <c r="DW121" a="1"/>
  <c r="DW121" s="1"/>
  <c r="DW116" a="1"/>
  <c r="DW116" s="1"/>
  <c r="DW120" a="1"/>
  <c r="DW120" s="1"/>
  <c r="DW123" a="1"/>
  <c r="DW123" s="1"/>
  <c r="DW151" a="1"/>
  <c r="DW151" s="1"/>
  <c r="DW152" a="1"/>
  <c r="DW152" s="1"/>
  <c r="DW153" a="1"/>
  <c r="DW153" s="1"/>
  <c r="DW154" a="1"/>
  <c r="DW154" s="1"/>
  <c r="DW155" a="1"/>
  <c r="DW155" s="1"/>
  <c r="DW156" a="1"/>
  <c r="DW156" s="1"/>
  <c r="DW157" a="1"/>
  <c r="DW157" s="1"/>
  <c r="DW158" a="1"/>
  <c r="DW158" s="1"/>
  <c r="DW159" a="1"/>
  <c r="DW159" s="1"/>
  <c r="DW160" a="1"/>
  <c r="DW160" s="1"/>
  <c r="DW161" a="1"/>
  <c r="DW161" s="1"/>
  <c r="DW162" a="1"/>
  <c r="DW162" s="1"/>
  <c r="DW163" a="1"/>
  <c r="DW163" s="1"/>
  <c r="DW164" a="1"/>
  <c r="DW164" s="1"/>
  <c r="DW165" a="1"/>
  <c r="DW165" s="1"/>
  <c r="DW166" a="1"/>
  <c r="DW166" s="1"/>
  <c r="DW170" a="1"/>
  <c r="DW170" s="1"/>
  <c r="DW171" a="1"/>
  <c r="DW171" s="1"/>
  <c r="DW177" a="1"/>
  <c r="DW177" s="1"/>
  <c r="DW178" a="1"/>
  <c r="DW178" s="1"/>
  <c r="DW179" a="1"/>
  <c r="DW179" s="1"/>
  <c r="DW185" a="1"/>
  <c r="DW185" s="1"/>
  <c r="DW186" a="1"/>
  <c r="DW186" s="1"/>
  <c r="DW187" a="1"/>
  <c r="DW187" s="1"/>
  <c r="DW167" a="1"/>
  <c r="DW167" s="1"/>
  <c r="DW172" a="1"/>
  <c r="DW172" s="1"/>
  <c r="DW180" a="1"/>
  <c r="DW180" s="1"/>
  <c r="DW150" a="1"/>
  <c r="DW150" s="1"/>
  <c r="DW169" a="1"/>
  <c r="DW169" s="1"/>
  <c r="DW173" a="1"/>
  <c r="DW173" s="1"/>
  <c r="DW174" a="1"/>
  <c r="DW174" s="1"/>
  <c r="DW175" a="1"/>
  <c r="DW175" s="1"/>
  <c r="DW181" a="1"/>
  <c r="DW181" s="1"/>
  <c r="DW182" a="1"/>
  <c r="DW182" s="1"/>
  <c r="DW183" a="1"/>
  <c r="DW183" s="1"/>
  <c r="DW168" a="1"/>
  <c r="DW168" s="1"/>
  <c r="DW176" a="1"/>
  <c r="DW176" s="1"/>
  <c r="DW184" a="1"/>
  <c r="DW184" s="1"/>
  <c r="DW193" a="1"/>
  <c r="DW193" s="1"/>
  <c r="DW195" a="1"/>
  <c r="DW195" s="1"/>
  <c r="DW197" a="1"/>
  <c r="DW197" s="1"/>
  <c r="DW199" a="1"/>
  <c r="DW199" s="1"/>
  <c r="DW201" a="1"/>
  <c r="DW201" s="1"/>
  <c r="DW211" a="1"/>
  <c r="DW211" s="1"/>
  <c r="DW219" a="1"/>
  <c r="DW219" s="1"/>
  <c r="DW228" a="1"/>
  <c r="DW228" s="1"/>
  <c r="DW230" a="1"/>
  <c r="DW230" s="1"/>
  <c r="DW232" a="1"/>
  <c r="DW232" s="1"/>
  <c r="DW190" a="1"/>
  <c r="DW190" s="1"/>
  <c r="DW192" a="1"/>
  <c r="DW192" s="1"/>
  <c r="DW204" a="1"/>
  <c r="DW204" s="1"/>
  <c r="DW205" a="1"/>
  <c r="DW205" s="1"/>
  <c r="DW206" a="1"/>
  <c r="DW206" s="1"/>
  <c r="DW212" a="1"/>
  <c r="DW212" s="1"/>
  <c r="DW213" a="1"/>
  <c r="DW213" s="1"/>
  <c r="DW214" a="1"/>
  <c r="DW214" s="1"/>
  <c r="DW220" a="1"/>
  <c r="DW220" s="1"/>
  <c r="DW221" a="1"/>
  <c r="DW221" s="1"/>
  <c r="DW222" a="1"/>
  <c r="DW222" s="1"/>
  <c r="DW188" a="1"/>
  <c r="DW188" s="1"/>
  <c r="DW189" a="1"/>
  <c r="DW189" s="1"/>
  <c r="DW194" a="1"/>
  <c r="DW194" s="1"/>
  <c r="DW196" a="1"/>
  <c r="DW196" s="1"/>
  <c r="DW198" a="1"/>
  <c r="DW198" s="1"/>
  <c r="DW200" a="1"/>
  <c r="DW200" s="1"/>
  <c r="DW202" a="1"/>
  <c r="DW202" s="1"/>
  <c r="DW207" a="1"/>
  <c r="DW207" s="1"/>
  <c r="DW215" a="1"/>
  <c r="DW215" s="1"/>
  <c r="DW223" a="1"/>
  <c r="DW223" s="1"/>
  <c r="DW227" a="1"/>
  <c r="DW227" s="1"/>
  <c r="DW229" a="1"/>
  <c r="DW229" s="1"/>
  <c r="DW231" a="1"/>
  <c r="DW231" s="1"/>
  <c r="DW233" a="1"/>
  <c r="DW233" s="1"/>
  <c r="DW234" a="1"/>
  <c r="DW234" s="1"/>
  <c r="DW235" a="1"/>
  <c r="DW235" s="1"/>
  <c r="DW236" a="1"/>
  <c r="DW236" s="1"/>
  <c r="DW237" a="1"/>
  <c r="DW237" s="1"/>
  <c r="DW238" a="1"/>
  <c r="DW238" s="1"/>
  <c r="DW239" a="1"/>
  <c r="DW239" s="1"/>
  <c r="DW240" a="1"/>
  <c r="DW240" s="1"/>
  <c r="DW241" a="1"/>
  <c r="DW241" s="1"/>
  <c r="DW191" a="1"/>
  <c r="DW191" s="1"/>
  <c r="DW203" a="1"/>
  <c r="DW203" s="1"/>
  <c r="DW208" a="1"/>
  <c r="DW208" s="1"/>
  <c r="DW209" a="1"/>
  <c r="DW209" s="1"/>
  <c r="DW210" a="1"/>
  <c r="DW210" s="1"/>
  <c r="DW216" a="1"/>
  <c r="DW216" s="1"/>
  <c r="DW217" a="1"/>
  <c r="DW217" s="1"/>
  <c r="DW218" a="1"/>
  <c r="DW218" s="1"/>
  <c r="DW224" a="1"/>
  <c r="DW224" s="1"/>
  <c r="DW225" a="1"/>
  <c r="DW225" s="1"/>
  <c r="DW226" a="1"/>
  <c r="DW226" s="1"/>
  <c r="DW242" a="1"/>
  <c r="DW242" s="1"/>
  <c r="DW243" a="1"/>
  <c r="DW243" s="1"/>
  <c r="DW244" a="1"/>
  <c r="DW244" s="1"/>
  <c r="DW245" a="1"/>
  <c r="DW245" s="1"/>
  <c r="DW246" a="1"/>
  <c r="DW246" s="1"/>
  <c r="DW247" a="1"/>
  <c r="DW247" s="1"/>
  <c r="DW248" a="1"/>
  <c r="DW248" s="1"/>
  <c r="DW249" a="1"/>
  <c r="DW249" s="1"/>
  <c r="DW250" a="1"/>
  <c r="DW250" s="1"/>
  <c r="DW251" a="1"/>
  <c r="DW251" s="1"/>
  <c r="DW252" a="1"/>
  <c r="DW252" s="1"/>
  <c r="DW253" a="1"/>
  <c r="DW253" s="1"/>
  <c r="DW254" a="1"/>
  <c r="DW254" s="1"/>
  <c r="DW255" a="1"/>
  <c r="DW255" s="1"/>
  <c r="DW256" a="1"/>
  <c r="DW256" s="1"/>
  <c r="DW257" a="1"/>
  <c r="DW257" s="1"/>
  <c r="DW258" a="1"/>
  <c r="DW258" s="1"/>
  <c r="W466" a="1"/>
  <c r="W466" s="1"/>
  <c r="W5" a="1"/>
  <c r="W5" s="1"/>
  <c r="W6" a="1"/>
  <c r="W6" s="1"/>
  <c r="W7" a="1"/>
  <c r="W7" s="1"/>
  <c r="W8" a="1"/>
  <c r="W8" s="1"/>
  <c r="W9" a="1"/>
  <c r="W9" s="1"/>
  <c r="W12" a="1"/>
  <c r="W12" s="1"/>
  <c r="W16" a="1"/>
  <c r="W16" s="1"/>
  <c r="W10" a="1"/>
  <c r="W10" s="1"/>
  <c r="W11" a="1"/>
  <c r="W11" s="1"/>
  <c r="W13" a="1"/>
  <c r="W13" s="1"/>
  <c r="W14" a="1"/>
  <c r="W14" s="1"/>
  <c r="W15" a="1"/>
  <c r="W15" s="1"/>
  <c r="W19" a="1"/>
  <c r="W19" s="1"/>
  <c r="W17" a="1"/>
  <c r="W17" s="1"/>
  <c r="W20" a="1"/>
  <c r="W20" s="1"/>
  <c r="W22" a="1"/>
  <c r="W22" s="1"/>
  <c r="W26" a="1"/>
  <c r="W26" s="1"/>
  <c r="W28" a="1"/>
  <c r="W28" s="1"/>
  <c r="W30" a="1"/>
  <c r="W30" s="1"/>
  <c r="W31" a="1"/>
  <c r="W31" s="1"/>
  <c r="W24" a="1"/>
  <c r="W24" s="1"/>
  <c r="W18" a="1"/>
  <c r="W18" s="1"/>
  <c r="W21" a="1"/>
  <c r="W21" s="1"/>
  <c r="W23" a="1"/>
  <c r="W23" s="1"/>
  <c r="W25" a="1"/>
  <c r="W25" s="1"/>
  <c r="W27" a="1"/>
  <c r="W27" s="1"/>
  <c r="W29" a="1"/>
  <c r="W29" s="1"/>
  <c r="W35" a="1"/>
  <c r="W35" s="1"/>
  <c r="W38" a="1"/>
  <c r="W38" s="1"/>
  <c r="W42" a="1"/>
  <c r="W42" s="1"/>
  <c r="W49" a="1"/>
  <c r="W49" s="1"/>
  <c r="W32" a="1"/>
  <c r="W32" s="1"/>
  <c r="W37" a="1"/>
  <c r="W37" s="1"/>
  <c r="W41" a="1"/>
  <c r="W41" s="1"/>
  <c r="W48" a="1"/>
  <c r="W48" s="1"/>
  <c r="W34" a="1"/>
  <c r="W34" s="1"/>
  <c r="W36" a="1"/>
  <c r="W36" s="1"/>
  <c r="W40" a="1"/>
  <c r="W40" s="1"/>
  <c r="W44" a="1"/>
  <c r="W44" s="1"/>
  <c r="W47" a="1"/>
  <c r="W47" s="1"/>
  <c r="W33" a="1"/>
  <c r="W33" s="1"/>
  <c r="W39" a="1"/>
  <c r="W39" s="1"/>
  <c r="W43" a="1"/>
  <c r="W43" s="1"/>
  <c r="W45" a="1"/>
  <c r="W45" s="1"/>
  <c r="W46" a="1"/>
  <c r="W46" s="1"/>
  <c r="W50" a="1"/>
  <c r="W50" s="1"/>
  <c r="W52" a="1"/>
  <c r="W52" s="1"/>
  <c r="W54" a="1"/>
  <c r="W54" s="1"/>
  <c r="W56" a="1"/>
  <c r="W56" s="1"/>
  <c r="W57" a="1"/>
  <c r="W57" s="1"/>
  <c r="W60" a="1"/>
  <c r="W60" s="1"/>
  <c r="W64" a="1"/>
  <c r="W64" s="1"/>
  <c r="W69" a="1"/>
  <c r="W69" s="1"/>
  <c r="W71" a="1"/>
  <c r="W71" s="1"/>
  <c r="W51" a="1"/>
  <c r="W51" s="1"/>
  <c r="W61" a="1"/>
  <c r="W61" s="1"/>
  <c r="W67" a="1"/>
  <c r="W67" s="1"/>
  <c r="W68" a="1"/>
  <c r="W68" s="1"/>
  <c r="W53" a="1"/>
  <c r="W53" s="1"/>
  <c r="W59" a="1"/>
  <c r="W59" s="1"/>
  <c r="W62" a="1"/>
  <c r="W62" s="1"/>
  <c r="W70" a="1"/>
  <c r="W70" s="1"/>
  <c r="W72" a="1"/>
  <c r="W72" s="1"/>
  <c r="W55" a="1"/>
  <c r="W55" s="1"/>
  <c r="W58" a="1"/>
  <c r="W58" s="1"/>
  <c r="W63" a="1"/>
  <c r="W63" s="1"/>
  <c r="W65" a="1"/>
  <c r="W65" s="1"/>
  <c r="W66" a="1"/>
  <c r="W66" s="1"/>
  <c r="W76" a="1"/>
  <c r="W76" s="1"/>
  <c r="W78" a="1"/>
  <c r="W78" s="1"/>
  <c r="W80" a="1"/>
  <c r="W80" s="1"/>
  <c r="W82" a="1"/>
  <c r="W82" s="1"/>
  <c r="W84" a="1"/>
  <c r="W84" s="1"/>
  <c r="W86" a="1"/>
  <c r="W86" s="1"/>
  <c r="W88" a="1"/>
  <c r="W88" s="1"/>
  <c r="W90" a="1"/>
  <c r="W90" s="1"/>
  <c r="W92" a="1"/>
  <c r="W92" s="1"/>
  <c r="W94" a="1"/>
  <c r="W94" s="1"/>
  <c r="W96" a="1"/>
  <c r="W96" s="1"/>
  <c r="W98" a="1"/>
  <c r="W98" s="1"/>
  <c r="W100" a="1"/>
  <c r="W100" s="1"/>
  <c r="W104" a="1"/>
  <c r="W104" s="1"/>
  <c r="W108" a="1"/>
  <c r="W108" s="1"/>
  <c r="W112" a="1"/>
  <c r="W112" s="1"/>
  <c r="W73" a="1"/>
  <c r="W73" s="1"/>
  <c r="W103" a="1"/>
  <c r="W103" s="1"/>
  <c r="W107" a="1"/>
  <c r="W107" s="1"/>
  <c r="W111" a="1"/>
  <c r="W111" s="1"/>
  <c r="W115" a="1"/>
  <c r="W115" s="1"/>
  <c r="W74" a="1"/>
  <c r="W74" s="1"/>
  <c r="W75" a="1"/>
  <c r="W75" s="1"/>
  <c r="W77" a="1"/>
  <c r="W77" s="1"/>
  <c r="W79" a="1"/>
  <c r="W79" s="1"/>
  <c r="W81" a="1"/>
  <c r="W81" s="1"/>
  <c r="W83" a="1"/>
  <c r="W83" s="1"/>
  <c r="W85" a="1"/>
  <c r="W85" s="1"/>
  <c r="W87" a="1"/>
  <c r="W87" s="1"/>
  <c r="W89" a="1"/>
  <c r="W89" s="1"/>
  <c r="W91" a="1"/>
  <c r="W91" s="1"/>
  <c r="W93" a="1"/>
  <c r="W93" s="1"/>
  <c r="W95" a="1"/>
  <c r="W95" s="1"/>
  <c r="W97" a="1"/>
  <c r="W97" s="1"/>
  <c r="W99" a="1"/>
  <c r="W99" s="1"/>
  <c r="W101" a="1"/>
  <c r="W101" s="1"/>
  <c r="W102" a="1"/>
  <c r="W102" s="1"/>
  <c r="W106" a="1"/>
  <c r="W106" s="1"/>
  <c r="W110" a="1"/>
  <c r="W110" s="1"/>
  <c r="W114" a="1"/>
  <c r="W114" s="1"/>
  <c r="W105" a="1"/>
  <c r="W105" s="1"/>
  <c r="W109" a="1"/>
  <c r="W109" s="1"/>
  <c r="W113" a="1"/>
  <c r="W113" s="1"/>
  <c r="W117" a="1"/>
  <c r="W117" s="1"/>
  <c r="W121" a="1"/>
  <c r="W121" s="1"/>
  <c r="W116" a="1"/>
  <c r="W116" s="1"/>
  <c r="W120" a="1"/>
  <c r="W120" s="1"/>
  <c r="W119" a="1"/>
  <c r="W119" s="1"/>
  <c r="W118" a="1"/>
  <c r="W118" s="1"/>
  <c r="W122" a="1"/>
  <c r="W122" s="1"/>
  <c r="W123" a="1"/>
  <c r="W123" s="1"/>
  <c r="W124" a="1"/>
  <c r="W124" s="1"/>
  <c r="W125" a="1"/>
  <c r="W125" s="1"/>
  <c r="W126" a="1"/>
  <c r="W126" s="1"/>
  <c r="W127" a="1"/>
  <c r="W127" s="1"/>
  <c r="W128" a="1"/>
  <c r="W128" s="1"/>
  <c r="W129" a="1"/>
  <c r="W129" s="1"/>
  <c r="W130" a="1"/>
  <c r="W130" s="1"/>
  <c r="W131" a="1"/>
  <c r="W131" s="1"/>
  <c r="W132" a="1"/>
  <c r="W132" s="1"/>
  <c r="W133" a="1"/>
  <c r="W133" s="1"/>
  <c r="W134" a="1"/>
  <c r="W134" s="1"/>
  <c r="W135" a="1"/>
  <c r="W135" s="1"/>
  <c r="W136" a="1"/>
  <c r="W136" s="1"/>
  <c r="W137" a="1"/>
  <c r="W137" s="1"/>
  <c r="W138" a="1"/>
  <c r="W138" s="1"/>
  <c r="W139" a="1"/>
  <c r="W139" s="1"/>
  <c r="W140" a="1"/>
  <c r="W140" s="1"/>
  <c r="W141" a="1"/>
  <c r="W141" s="1"/>
  <c r="W142" a="1"/>
  <c r="W142" s="1"/>
  <c r="W143" a="1"/>
  <c r="W143" s="1"/>
  <c r="W144" a="1"/>
  <c r="W144" s="1"/>
  <c r="W145" a="1"/>
  <c r="W145" s="1"/>
  <c r="W146" a="1"/>
  <c r="W146" s="1"/>
  <c r="W147" a="1"/>
  <c r="W147" s="1"/>
  <c r="W148" a="1"/>
  <c r="W148" s="1"/>
  <c r="W149" a="1"/>
  <c r="W149" s="1"/>
  <c r="W172" a="1"/>
  <c r="W172" s="1"/>
  <c r="W174" a="1"/>
  <c r="W174" s="1"/>
  <c r="W180" a="1"/>
  <c r="W180" s="1"/>
  <c r="W182" a="1"/>
  <c r="W182" s="1"/>
  <c r="W188" a="1"/>
  <c r="W188" s="1"/>
  <c r="W151" a="1"/>
  <c r="W151" s="1"/>
  <c r="W167" a="1"/>
  <c r="W167" s="1"/>
  <c r="W168" a="1"/>
  <c r="W168" s="1"/>
  <c r="W173" a="1"/>
  <c r="W173" s="1"/>
  <c r="W175" a="1"/>
  <c r="W175" s="1"/>
  <c r="W181" a="1"/>
  <c r="W181" s="1"/>
  <c r="W183" a="1"/>
  <c r="W183" s="1"/>
  <c r="W176" a="1"/>
  <c r="W176" s="1"/>
  <c r="W178" a="1"/>
  <c r="W178" s="1"/>
  <c r="W184" a="1"/>
  <c r="W184" s="1"/>
  <c r="W186" a="1"/>
  <c r="W186" s="1"/>
  <c r="W150" a="1"/>
  <c r="W150" s="1"/>
  <c r="W152" a="1"/>
  <c r="W152" s="1"/>
  <c r="W153" a="1"/>
  <c r="W153" s="1"/>
  <c r="W154" a="1"/>
  <c r="W154" s="1"/>
  <c r="W155" a="1"/>
  <c r="W155" s="1"/>
  <c r="W156" a="1"/>
  <c r="W156" s="1"/>
  <c r="W157" a="1"/>
  <c r="W157" s="1"/>
  <c r="W158" a="1"/>
  <c r="W158" s="1"/>
  <c r="W159" a="1"/>
  <c r="W159" s="1"/>
  <c r="W160" a="1"/>
  <c r="W160" s="1"/>
  <c r="W161" a="1"/>
  <c r="W161" s="1"/>
  <c r="W162" a="1"/>
  <c r="W162" s="1"/>
  <c r="W163" a="1"/>
  <c r="W163" s="1"/>
  <c r="W164" a="1"/>
  <c r="W164" s="1"/>
  <c r="W165" a="1"/>
  <c r="W165" s="1"/>
  <c r="W166" a="1"/>
  <c r="W166" s="1"/>
  <c r="W169" a="1"/>
  <c r="W169" s="1"/>
  <c r="W170" a="1"/>
  <c r="W170" s="1"/>
  <c r="W171" a="1"/>
  <c r="W171" s="1"/>
  <c r="W177" a="1"/>
  <c r="W177" s="1"/>
  <c r="W179" a="1"/>
  <c r="W179" s="1"/>
  <c r="W185" a="1"/>
  <c r="W185" s="1"/>
  <c r="W187" a="1"/>
  <c r="W187" s="1"/>
  <c r="W189" a="1"/>
  <c r="W189" s="1"/>
  <c r="W191" a="1"/>
  <c r="W191" s="1"/>
  <c r="W193" a="1"/>
  <c r="W193" s="1"/>
  <c r="W195" a="1"/>
  <c r="W195" s="1"/>
  <c r="W197" a="1"/>
  <c r="W197" s="1"/>
  <c r="W199" a="1"/>
  <c r="W199" s="1"/>
  <c r="W201" a="1"/>
  <c r="W201" s="1"/>
  <c r="W206" a="1"/>
  <c r="W206" s="1"/>
  <c r="W214" a="1"/>
  <c r="W214" s="1"/>
  <c r="W222" a="1"/>
  <c r="W222" s="1"/>
  <c r="W228" a="1"/>
  <c r="W228" s="1"/>
  <c r="W230" a="1"/>
  <c r="W230" s="1"/>
  <c r="W232" a="1"/>
  <c r="W232" s="1"/>
  <c r="W234" a="1"/>
  <c r="W234" s="1"/>
  <c r="W235" a="1"/>
  <c r="W235" s="1"/>
  <c r="W236" a="1"/>
  <c r="W236" s="1"/>
  <c r="W237" a="1"/>
  <c r="W237" s="1"/>
  <c r="W238" a="1"/>
  <c r="W238" s="1"/>
  <c r="W239" a="1"/>
  <c r="W239" s="1"/>
  <c r="W240" a="1"/>
  <c r="W240" s="1"/>
  <c r="W241" a="1"/>
  <c r="W241" s="1"/>
  <c r="W207" a="1"/>
  <c r="W207" s="1"/>
  <c r="W208" a="1"/>
  <c r="W208" s="1"/>
  <c r="W209" a="1"/>
  <c r="W209" s="1"/>
  <c r="W215" a="1"/>
  <c r="W215" s="1"/>
  <c r="W216" a="1"/>
  <c r="W216" s="1"/>
  <c r="W217" a="1"/>
  <c r="W217" s="1"/>
  <c r="W223" a="1"/>
  <c r="W223" s="1"/>
  <c r="W224" a="1"/>
  <c r="W224" s="1"/>
  <c r="W225" a="1"/>
  <c r="W225" s="1"/>
  <c r="W190" a="1"/>
  <c r="W190" s="1"/>
  <c r="W203" a="1"/>
  <c r="W203" s="1"/>
  <c r="W210" a="1"/>
  <c r="W210" s="1"/>
  <c r="W218" a="1"/>
  <c r="W218" s="1"/>
  <c r="W226" a="1"/>
  <c r="W226" s="1"/>
  <c r="W229" a="1"/>
  <c r="W229" s="1"/>
  <c r="W231" a="1"/>
  <c r="W231" s="1"/>
  <c r="W233" a="1"/>
  <c r="W233" s="1"/>
  <c r="W242" a="1"/>
  <c r="W242" s="1"/>
  <c r="W243" a="1"/>
  <c r="W243" s="1"/>
  <c r="W244" a="1"/>
  <c r="W244" s="1"/>
  <c r="W245" a="1"/>
  <c r="W245" s="1"/>
  <c r="W246" a="1"/>
  <c r="W246" s="1"/>
  <c r="W247" a="1"/>
  <c r="W247" s="1"/>
  <c r="W248" a="1"/>
  <c r="W248" s="1"/>
  <c r="W249" a="1"/>
  <c r="W249" s="1"/>
  <c r="W250" a="1"/>
  <c r="W250" s="1"/>
  <c r="W251" a="1"/>
  <c r="W251" s="1"/>
  <c r="W252" a="1"/>
  <c r="W252" s="1"/>
  <c r="W253" a="1"/>
  <c r="W253" s="1"/>
  <c r="W254" a="1"/>
  <c r="W254" s="1"/>
  <c r="W255" a="1"/>
  <c r="W255" s="1"/>
  <c r="W256" a="1"/>
  <c r="W256" s="1"/>
  <c r="W257" a="1"/>
  <c r="W257" s="1"/>
  <c r="W258" a="1"/>
  <c r="W258" s="1"/>
  <c r="W192" a="1"/>
  <c r="W192" s="1"/>
  <c r="W194" a="1"/>
  <c r="W194" s="1"/>
  <c r="W196" a="1"/>
  <c r="W196" s="1"/>
  <c r="W198" a="1"/>
  <c r="W198" s="1"/>
  <c r="W200" a="1"/>
  <c r="W200" s="1"/>
  <c r="W202" a="1"/>
  <c r="W202" s="1"/>
  <c r="W204" a="1"/>
  <c r="W204" s="1"/>
  <c r="W205" a="1"/>
  <c r="W205" s="1"/>
  <c r="W211" a="1"/>
  <c r="W211" s="1"/>
  <c r="W212" a="1"/>
  <c r="W212" s="1"/>
  <c r="W213" a="1"/>
  <c r="W213" s="1"/>
  <c r="W219" a="1"/>
  <c r="W219" s="1"/>
  <c r="W220" a="1"/>
  <c r="W220" s="1"/>
  <c r="W221" a="1"/>
  <c r="W221" s="1"/>
  <c r="W227" a="1"/>
  <c r="W227" s="1"/>
  <c r="DQ5" a="1"/>
  <c r="DQ5" s="1"/>
  <c r="DQ6" a="1"/>
  <c r="DQ6" s="1"/>
  <c r="DQ7" a="1"/>
  <c r="DQ7" s="1"/>
  <c r="DQ11" a="1"/>
  <c r="DQ11" s="1"/>
  <c r="DQ9" a="1"/>
  <c r="DQ9" s="1"/>
  <c r="DQ17" a="1"/>
  <c r="DQ17" s="1"/>
  <c r="DQ10" a="1"/>
  <c r="DQ10" s="1"/>
  <c r="DQ8" a="1"/>
  <c r="DQ8" s="1"/>
  <c r="DQ12" a="1"/>
  <c r="DQ12" s="1"/>
  <c r="DQ13" a="1"/>
  <c r="DQ13" s="1"/>
  <c r="DQ14" a="1"/>
  <c r="DQ14" s="1"/>
  <c r="DQ15" a="1"/>
  <c r="DQ15" s="1"/>
  <c r="DQ20" a="1"/>
  <c r="DQ20" s="1"/>
  <c r="DQ22" a="1"/>
  <c r="DQ22" s="1"/>
  <c r="DQ23" a="1"/>
  <c r="DQ23" s="1"/>
  <c r="DQ26" a="1"/>
  <c r="DQ26" s="1"/>
  <c r="DQ28" a="1"/>
  <c r="DQ28" s="1"/>
  <c r="DQ16" a="1"/>
  <c r="DQ16" s="1"/>
  <c r="DQ19" a="1"/>
  <c r="DQ19" s="1"/>
  <c r="DQ21" a="1"/>
  <c r="DQ21" s="1"/>
  <c r="DQ24" a="1"/>
  <c r="DQ24" s="1"/>
  <c r="DQ25" a="1"/>
  <c r="DQ25" s="1"/>
  <c r="DQ27" a="1"/>
  <c r="DQ27" s="1"/>
  <c r="DQ18" a="1"/>
  <c r="DQ18" s="1"/>
  <c r="DQ31" a="1"/>
  <c r="DQ31" s="1"/>
  <c r="DQ37" a="1"/>
  <c r="DQ37" s="1"/>
  <c r="DQ41" a="1"/>
  <c r="DQ41" s="1"/>
  <c r="DQ45" a="1"/>
  <c r="DQ45" s="1"/>
  <c r="DQ48" a="1"/>
  <c r="DQ48" s="1"/>
  <c r="DQ30" a="1"/>
  <c r="DQ30" s="1"/>
  <c r="DQ34" a="1"/>
  <c r="DQ34" s="1"/>
  <c r="DQ36" a="1"/>
  <c r="DQ36" s="1"/>
  <c r="DQ40" a="1"/>
  <c r="DQ40" s="1"/>
  <c r="DQ44" a="1"/>
  <c r="DQ44" s="1"/>
  <c r="DQ47" a="1"/>
  <c r="DQ47" s="1"/>
  <c r="DQ29" a="1"/>
  <c r="DQ29" s="1"/>
  <c r="DQ33" a="1"/>
  <c r="DQ33" s="1"/>
  <c r="DQ39" a="1"/>
  <c r="DQ39" s="1"/>
  <c r="DQ43" a="1"/>
  <c r="DQ43" s="1"/>
  <c r="DQ46" a="1"/>
  <c r="DQ46" s="1"/>
  <c r="DQ32" a="1"/>
  <c r="DQ32" s="1"/>
  <c r="DQ35" a="1"/>
  <c r="DQ35" s="1"/>
  <c r="DQ38" a="1"/>
  <c r="DQ38" s="1"/>
  <c r="DQ42" a="1"/>
  <c r="DQ42" s="1"/>
  <c r="DQ49" a="1"/>
  <c r="DQ49" s="1"/>
  <c r="DQ51" a="1"/>
  <c r="DQ51" s="1"/>
  <c r="DQ61" a="1"/>
  <c r="DQ61" s="1"/>
  <c r="DQ65" a="1"/>
  <c r="DQ65" s="1"/>
  <c r="DQ67" a="1"/>
  <c r="DQ67" s="1"/>
  <c r="DQ70" a="1"/>
  <c r="DQ70" s="1"/>
  <c r="DQ53" a="1"/>
  <c r="DQ53" s="1"/>
  <c r="DQ57" a="1"/>
  <c r="DQ57" s="1"/>
  <c r="DQ58" a="1"/>
  <c r="DQ58" s="1"/>
  <c r="DQ60" a="1"/>
  <c r="DQ60" s="1"/>
  <c r="DQ62" a="1"/>
  <c r="DQ62" s="1"/>
  <c r="DQ66" a="1"/>
  <c r="DQ66" s="1"/>
  <c r="DQ55" a="1"/>
  <c r="DQ55" s="1"/>
  <c r="DQ56" a="1"/>
  <c r="DQ56" s="1"/>
  <c r="DQ59" a="1"/>
  <c r="DQ59" s="1"/>
  <c r="DQ63" a="1"/>
  <c r="DQ63" s="1"/>
  <c r="DQ69" a="1"/>
  <c r="DQ69" s="1"/>
  <c r="DQ50" a="1"/>
  <c r="DQ50" s="1"/>
  <c r="DQ52" a="1"/>
  <c r="DQ52" s="1"/>
  <c r="DQ54" a="1"/>
  <c r="DQ54" s="1"/>
  <c r="DQ64" a="1"/>
  <c r="DQ64" s="1"/>
  <c r="DQ68" a="1"/>
  <c r="DQ68" s="1"/>
  <c r="DQ71" a="1"/>
  <c r="DQ71" s="1"/>
  <c r="DQ73" a="1"/>
  <c r="DQ73" s="1"/>
  <c r="DQ75" a="1"/>
  <c r="DQ75" s="1"/>
  <c r="DQ77" a="1"/>
  <c r="DQ77" s="1"/>
  <c r="DQ79" a="1"/>
  <c r="DQ79" s="1"/>
  <c r="DQ81" a="1"/>
  <c r="DQ81" s="1"/>
  <c r="DQ83" a="1"/>
  <c r="DQ83" s="1"/>
  <c r="DQ85" a="1"/>
  <c r="DQ85" s="1"/>
  <c r="DQ87" a="1"/>
  <c r="DQ87" s="1"/>
  <c r="DQ89" a="1"/>
  <c r="DQ89" s="1"/>
  <c r="DQ91" a="1"/>
  <c r="DQ91" s="1"/>
  <c r="DQ93" a="1"/>
  <c r="DQ93" s="1"/>
  <c r="DQ95" a="1"/>
  <c r="DQ95" s="1"/>
  <c r="DQ97" a="1"/>
  <c r="DQ97" s="1"/>
  <c r="DQ99" a="1"/>
  <c r="DQ99" s="1"/>
  <c r="DQ101" a="1"/>
  <c r="DQ101" s="1"/>
  <c r="DQ102" a="1"/>
  <c r="DQ102" s="1"/>
  <c r="DQ106" a="1"/>
  <c r="DQ106" s="1"/>
  <c r="DQ110" a="1"/>
  <c r="DQ110" s="1"/>
  <c r="DQ105" a="1"/>
  <c r="DQ105" s="1"/>
  <c r="DQ109" a="1"/>
  <c r="DQ109" s="1"/>
  <c r="DQ113" a="1"/>
  <c r="DQ113" s="1"/>
  <c r="DQ74" a="1"/>
  <c r="DQ74" s="1"/>
  <c r="DQ76" a="1"/>
  <c r="DQ76" s="1"/>
  <c r="DQ78" a="1"/>
  <c r="DQ78" s="1"/>
  <c r="DQ80" a="1"/>
  <c r="DQ80" s="1"/>
  <c r="DQ82" a="1"/>
  <c r="DQ82" s="1"/>
  <c r="DQ84" a="1"/>
  <c r="DQ84" s="1"/>
  <c r="DQ86" a="1"/>
  <c r="DQ86" s="1"/>
  <c r="DQ88" a="1"/>
  <c r="DQ88" s="1"/>
  <c r="DQ90" a="1"/>
  <c r="DQ90" s="1"/>
  <c r="DQ92" a="1"/>
  <c r="DQ92" s="1"/>
  <c r="DQ94" a="1"/>
  <c r="DQ94" s="1"/>
  <c r="DQ96" a="1"/>
  <c r="DQ96" s="1"/>
  <c r="DQ98" a="1"/>
  <c r="DQ98" s="1"/>
  <c r="DQ100" a="1"/>
  <c r="DQ100" s="1"/>
  <c r="DQ104" a="1"/>
  <c r="DQ104" s="1"/>
  <c r="DQ108" a="1"/>
  <c r="DQ108" s="1"/>
  <c r="DQ112" a="1"/>
  <c r="DQ112" s="1"/>
  <c r="DQ72" a="1"/>
  <c r="DQ72" s="1"/>
  <c r="DQ103" a="1"/>
  <c r="DQ103" s="1"/>
  <c r="DQ107" a="1"/>
  <c r="DQ107" s="1"/>
  <c r="DQ111" a="1"/>
  <c r="DQ111" s="1"/>
  <c r="DQ114" a="1"/>
  <c r="DQ114" s="1"/>
  <c r="DQ115" a="1"/>
  <c r="DQ115" s="1"/>
  <c r="DQ119" a="1"/>
  <c r="DQ119" s="1"/>
  <c r="DQ124" a="1"/>
  <c r="DQ124" s="1"/>
  <c r="DQ118" a="1"/>
  <c r="DQ118" s="1"/>
  <c r="DQ122" a="1"/>
  <c r="DQ122" s="1"/>
  <c r="DQ125" a="1"/>
  <c r="DQ125" s="1"/>
  <c r="DQ126" a="1"/>
  <c r="DQ126" s="1"/>
  <c r="DQ127" a="1"/>
  <c r="DQ127" s="1"/>
  <c r="DQ128" a="1"/>
  <c r="DQ128" s="1"/>
  <c r="DQ129" a="1"/>
  <c r="DQ129" s="1"/>
  <c r="DQ130" a="1"/>
  <c r="DQ130" s="1"/>
  <c r="DQ131" a="1"/>
  <c r="DQ131" s="1"/>
  <c r="DQ132" a="1"/>
  <c r="DQ132" s="1"/>
  <c r="DQ133" a="1"/>
  <c r="DQ133" s="1"/>
  <c r="DQ134" a="1"/>
  <c r="DQ134" s="1"/>
  <c r="DQ135" a="1"/>
  <c r="DQ135" s="1"/>
  <c r="DQ136" a="1"/>
  <c r="DQ136" s="1"/>
  <c r="DQ137" a="1"/>
  <c r="DQ137" s="1"/>
  <c r="DQ138" a="1"/>
  <c r="DQ138" s="1"/>
  <c r="DQ139" a="1"/>
  <c r="DQ139" s="1"/>
  <c r="DQ140" a="1"/>
  <c r="DQ140" s="1"/>
  <c r="DQ141" a="1"/>
  <c r="DQ141" s="1"/>
  <c r="DQ142" a="1"/>
  <c r="DQ142" s="1"/>
  <c r="DQ143" a="1"/>
  <c r="DQ143" s="1"/>
  <c r="DQ144" a="1"/>
  <c r="DQ144" s="1"/>
  <c r="DQ145" a="1"/>
  <c r="DQ145" s="1"/>
  <c r="DQ146" a="1"/>
  <c r="DQ146" s="1"/>
  <c r="DQ147" a="1"/>
  <c r="DQ147" s="1"/>
  <c r="DQ148" a="1"/>
  <c r="DQ148" s="1"/>
  <c r="DQ149" a="1"/>
  <c r="DQ149" s="1"/>
  <c r="DQ150" a="1"/>
  <c r="DQ150" s="1"/>
  <c r="DQ117" a="1"/>
  <c r="DQ117" s="1"/>
  <c r="DQ121" a="1"/>
  <c r="DQ121" s="1"/>
  <c r="DQ116" a="1"/>
  <c r="DQ116" s="1"/>
  <c r="DQ120" a="1"/>
  <c r="DQ120" s="1"/>
  <c r="DQ123" a="1"/>
  <c r="DQ123" s="1"/>
  <c r="DQ167" a="1"/>
  <c r="DQ167" s="1"/>
  <c r="DQ170" a="1"/>
  <c r="DQ170" s="1"/>
  <c r="DQ171" a="1"/>
  <c r="DQ171" s="1"/>
  <c r="DQ177" a="1"/>
  <c r="DQ177" s="1"/>
  <c r="DQ179" a="1"/>
  <c r="DQ179" s="1"/>
  <c r="DQ185" a="1"/>
  <c r="DQ185" s="1"/>
  <c r="DQ187" a="1"/>
  <c r="DQ187" s="1"/>
  <c r="DQ151" a="1"/>
  <c r="DQ151" s="1"/>
  <c r="DQ152" a="1"/>
  <c r="DQ152" s="1"/>
  <c r="DQ153" a="1"/>
  <c r="DQ153" s="1"/>
  <c r="DQ154" a="1"/>
  <c r="DQ154" s="1"/>
  <c r="DQ155" a="1"/>
  <c r="DQ155" s="1"/>
  <c r="DQ156" a="1"/>
  <c r="DQ156" s="1"/>
  <c r="DQ157" a="1"/>
  <c r="DQ157" s="1"/>
  <c r="DQ158" a="1"/>
  <c r="DQ158" s="1"/>
  <c r="DQ159" a="1"/>
  <c r="DQ159" s="1"/>
  <c r="DQ160" a="1"/>
  <c r="DQ160" s="1"/>
  <c r="DQ161" a="1"/>
  <c r="DQ161" s="1"/>
  <c r="DQ162" a="1"/>
  <c r="DQ162" s="1"/>
  <c r="DQ163" a="1"/>
  <c r="DQ163" s="1"/>
  <c r="DQ164" a="1"/>
  <c r="DQ164" s="1"/>
  <c r="DQ165" a="1"/>
  <c r="DQ165" s="1"/>
  <c r="DQ166" a="1"/>
  <c r="DQ166" s="1"/>
  <c r="DQ169" a="1"/>
  <c r="DQ169" s="1"/>
  <c r="DQ172" a="1"/>
  <c r="DQ172" s="1"/>
  <c r="DQ174" a="1"/>
  <c r="DQ174" s="1"/>
  <c r="DQ180" a="1"/>
  <c r="DQ180" s="1"/>
  <c r="DQ182" a="1"/>
  <c r="DQ182" s="1"/>
  <c r="DQ173" a="1"/>
  <c r="DQ173" s="1"/>
  <c r="DQ175" a="1"/>
  <c r="DQ175" s="1"/>
  <c r="DQ181" a="1"/>
  <c r="DQ181" s="1"/>
  <c r="DQ183" a="1"/>
  <c r="DQ183" s="1"/>
  <c r="DQ168" a="1"/>
  <c r="DQ168" s="1"/>
  <c r="DQ176" a="1"/>
  <c r="DQ176" s="1"/>
  <c r="DQ178" a="1"/>
  <c r="DQ178" s="1"/>
  <c r="DQ184" a="1"/>
  <c r="DQ184" s="1"/>
  <c r="DQ186" a="1"/>
  <c r="DQ186" s="1"/>
  <c r="DQ188" a="1"/>
  <c r="DQ188" s="1"/>
  <c r="DQ192" a="1"/>
  <c r="DQ192" s="1"/>
  <c r="DQ204" a="1"/>
  <c r="DQ204" s="1"/>
  <c r="DQ205" a="1"/>
  <c r="DQ205" s="1"/>
  <c r="DQ211" a="1"/>
  <c r="DQ211" s="1"/>
  <c r="DQ212" a="1"/>
  <c r="DQ212" s="1"/>
  <c r="DQ213" a="1"/>
  <c r="DQ213" s="1"/>
  <c r="DQ219" a="1"/>
  <c r="DQ219" s="1"/>
  <c r="DQ220" a="1"/>
  <c r="DQ220" s="1"/>
  <c r="DQ221" a="1"/>
  <c r="DQ221" s="1"/>
  <c r="DQ190" a="1"/>
  <c r="DQ190" s="1"/>
  <c r="DQ206" a="1"/>
  <c r="DQ206" s="1"/>
  <c r="DQ214" a="1"/>
  <c r="DQ214" s="1"/>
  <c r="DQ222" a="1"/>
  <c r="DQ222" s="1"/>
  <c r="DQ229" a="1"/>
  <c r="DQ229" s="1"/>
  <c r="DQ231" a="1"/>
  <c r="DQ231" s="1"/>
  <c r="DQ242" a="1"/>
  <c r="DQ242" s="1"/>
  <c r="DQ243" a="1"/>
  <c r="DQ243" s="1"/>
  <c r="DQ244" a="1"/>
  <c r="DQ244" s="1"/>
  <c r="DQ245" a="1"/>
  <c r="DQ245" s="1"/>
  <c r="DQ246" a="1"/>
  <c r="DQ246" s="1"/>
  <c r="DQ247" a="1"/>
  <c r="DQ247" s="1"/>
  <c r="DQ248" a="1"/>
  <c r="DQ248" s="1"/>
  <c r="DQ249" a="1"/>
  <c r="DQ249" s="1"/>
  <c r="DQ250" a="1"/>
  <c r="DQ250" s="1"/>
  <c r="DQ251" a="1"/>
  <c r="DQ251" s="1"/>
  <c r="DQ252" a="1"/>
  <c r="DQ252" s="1"/>
  <c r="DQ253" a="1"/>
  <c r="DQ253" s="1"/>
  <c r="DQ254" a="1"/>
  <c r="DQ254" s="1"/>
  <c r="DQ255" a="1"/>
  <c r="DQ255" s="1"/>
  <c r="DQ256" a="1"/>
  <c r="DQ256" s="1"/>
  <c r="DQ257" a="1"/>
  <c r="DQ257" s="1"/>
  <c r="DQ258" a="1"/>
  <c r="DQ258" s="1"/>
  <c r="DQ189" a="1"/>
  <c r="DQ189" s="1"/>
  <c r="DQ194" a="1"/>
  <c r="DQ194" s="1"/>
  <c r="DQ196" a="1"/>
  <c r="DQ196" s="1"/>
  <c r="DQ198" a="1"/>
  <c r="DQ198" s="1"/>
  <c r="DQ200" a="1"/>
  <c r="DQ200" s="1"/>
  <c r="DQ202" a="1"/>
  <c r="DQ202" s="1"/>
  <c r="DQ207" a="1"/>
  <c r="DQ207" s="1"/>
  <c r="DQ208" a="1"/>
  <c r="DQ208" s="1"/>
  <c r="DQ209" a="1"/>
  <c r="DQ209" s="1"/>
  <c r="DQ215" a="1"/>
  <c r="DQ215" s="1"/>
  <c r="DQ216" a="1"/>
  <c r="DQ216" s="1"/>
  <c r="DQ217" a="1"/>
  <c r="DQ217" s="1"/>
  <c r="DQ223" a="1"/>
  <c r="DQ223" s="1"/>
  <c r="DQ224" a="1"/>
  <c r="DQ224" s="1"/>
  <c r="DQ225" a="1"/>
  <c r="DQ225" s="1"/>
  <c r="DQ227" a="1"/>
  <c r="DQ227" s="1"/>
  <c r="DQ191" a="1"/>
  <c r="DQ191" s="1"/>
  <c r="DQ193" a="1"/>
  <c r="DQ193" s="1"/>
  <c r="DQ195" a="1"/>
  <c r="DQ195" s="1"/>
  <c r="DQ197" a="1"/>
  <c r="DQ197" s="1"/>
  <c r="DQ199" a="1"/>
  <c r="DQ199" s="1"/>
  <c r="DQ201" a="1"/>
  <c r="DQ201" s="1"/>
  <c r="DQ203" a="1"/>
  <c r="DQ203" s="1"/>
  <c r="DQ210" a="1"/>
  <c r="DQ210" s="1"/>
  <c r="DQ218" a="1"/>
  <c r="DQ218" s="1"/>
  <c r="DQ226" a="1"/>
  <c r="DQ226" s="1"/>
  <c r="DQ228" a="1"/>
  <c r="DQ228" s="1"/>
  <c r="DQ230" a="1"/>
  <c r="DQ230" s="1"/>
  <c r="DQ232" a="1"/>
  <c r="DQ232" s="1"/>
  <c r="DQ233" a="1"/>
  <c r="DQ233" s="1"/>
  <c r="DQ234" a="1"/>
  <c r="DQ234" s="1"/>
  <c r="DQ235" a="1"/>
  <c r="DQ235" s="1"/>
  <c r="DQ236" a="1"/>
  <c r="DQ236" s="1"/>
  <c r="DQ237" a="1"/>
  <c r="DQ237" s="1"/>
  <c r="DQ238" a="1"/>
  <c r="DQ238" s="1"/>
  <c r="DQ239" a="1"/>
  <c r="DQ239" s="1"/>
  <c r="DQ240" a="1"/>
  <c r="DQ240" s="1"/>
  <c r="DQ241" a="1"/>
  <c r="DQ241" s="1"/>
  <c r="N488" a="1"/>
  <c r="N488" s="1"/>
  <c r="N5" a="1"/>
  <c r="N5" s="1"/>
  <c r="N6" a="1"/>
  <c r="N6" s="1"/>
  <c r="N7" a="1"/>
  <c r="N7" s="1"/>
  <c r="N8" a="1"/>
  <c r="N8" s="1"/>
  <c r="N9" a="1"/>
  <c r="N9" s="1"/>
  <c r="N11" a="1"/>
  <c r="N11" s="1"/>
  <c r="N12" a="1"/>
  <c r="N12" s="1"/>
  <c r="N16" a="1"/>
  <c r="N16" s="1"/>
  <c r="N17" a="1"/>
  <c r="N17" s="1"/>
  <c r="N10" a="1"/>
  <c r="N10" s="1"/>
  <c r="N13" a="1"/>
  <c r="N13" s="1"/>
  <c r="N14" a="1"/>
  <c r="N14" s="1"/>
  <c r="N15" a="1"/>
  <c r="N15" s="1"/>
  <c r="N18" a="1"/>
  <c r="N18" s="1"/>
  <c r="N20" a="1"/>
  <c r="N20" s="1"/>
  <c r="N22" a="1"/>
  <c r="N22" s="1"/>
  <c r="N26" a="1"/>
  <c r="N26" s="1"/>
  <c r="N28" a="1"/>
  <c r="N28" s="1"/>
  <c r="N19" a="1"/>
  <c r="N19" s="1"/>
  <c r="N24" a="1"/>
  <c r="N24" s="1"/>
  <c r="N21" a="1"/>
  <c r="N21" s="1"/>
  <c r="N23" a="1"/>
  <c r="N23" s="1"/>
  <c r="N25" a="1"/>
  <c r="N25" s="1"/>
  <c r="N27" a="1"/>
  <c r="N27" s="1"/>
  <c r="N30" a="1"/>
  <c r="N30" s="1"/>
  <c r="N29" a="1"/>
  <c r="N29" s="1"/>
  <c r="N37" a="1"/>
  <c r="N37" s="1"/>
  <c r="N41" a="1"/>
  <c r="N41" s="1"/>
  <c r="N48" a="1"/>
  <c r="N48" s="1"/>
  <c r="N34" a="1"/>
  <c r="N34" s="1"/>
  <c r="N36" a="1"/>
  <c r="N36" s="1"/>
  <c r="N40" a="1"/>
  <c r="N40" s="1"/>
  <c r="N44" a="1"/>
  <c r="N44" s="1"/>
  <c r="N45" a="1"/>
  <c r="N45" s="1"/>
  <c r="N47" a="1"/>
  <c r="N47" s="1"/>
  <c r="N51" a="1"/>
  <c r="N51" s="1"/>
  <c r="N33" a="1"/>
  <c r="N33" s="1"/>
  <c r="N39" a="1"/>
  <c r="N39" s="1"/>
  <c r="N43" a="1"/>
  <c r="N43" s="1"/>
  <c r="N46" a="1"/>
  <c r="N46" s="1"/>
  <c r="N31" a="1"/>
  <c r="N31" s="1"/>
  <c r="N32" a="1"/>
  <c r="N32" s="1"/>
  <c r="N35" a="1"/>
  <c r="N35" s="1"/>
  <c r="N38" a="1"/>
  <c r="N38" s="1"/>
  <c r="N42" a="1"/>
  <c r="N42" s="1"/>
  <c r="N49" a="1"/>
  <c r="N49" s="1"/>
  <c r="N56" a="1"/>
  <c r="N56" s="1"/>
  <c r="N57" a="1"/>
  <c r="N57" s="1"/>
  <c r="N59" a="1"/>
  <c r="N59" s="1"/>
  <c r="N62" a="1"/>
  <c r="N62" s="1"/>
  <c r="N67" a="1"/>
  <c r="N67" s="1"/>
  <c r="N68" a="1"/>
  <c r="N68" s="1"/>
  <c r="N50" a="1"/>
  <c r="N50" s="1"/>
  <c r="N53" a="1"/>
  <c r="N53" s="1"/>
  <c r="N63" a="1"/>
  <c r="N63" s="1"/>
  <c r="N70" a="1"/>
  <c r="N70" s="1"/>
  <c r="N72" a="1"/>
  <c r="N72" s="1"/>
  <c r="N74" a="1"/>
  <c r="N74" s="1"/>
  <c r="N55" a="1"/>
  <c r="N55" s="1"/>
  <c r="N58" a="1"/>
  <c r="N58" s="1"/>
  <c r="N60" a="1"/>
  <c r="N60" s="1"/>
  <c r="N64" a="1"/>
  <c r="N64" s="1"/>
  <c r="N65" a="1"/>
  <c r="N65" s="1"/>
  <c r="N66" a="1"/>
  <c r="N66" s="1"/>
  <c r="N52" a="1"/>
  <c r="N52" s="1"/>
  <c r="N54" a="1"/>
  <c r="N54" s="1"/>
  <c r="N61" a="1"/>
  <c r="N61" s="1"/>
  <c r="N69" a="1"/>
  <c r="N69" s="1"/>
  <c r="N71" a="1"/>
  <c r="N71" s="1"/>
  <c r="N73" a="1"/>
  <c r="N73" s="1"/>
  <c r="N104" a="1"/>
  <c r="N104" s="1"/>
  <c r="N108" a="1"/>
  <c r="N108" s="1"/>
  <c r="N112" a="1"/>
  <c r="N112" s="1"/>
  <c r="N75" a="1"/>
  <c r="N75" s="1"/>
  <c r="N77" a="1"/>
  <c r="N77" s="1"/>
  <c r="N79" a="1"/>
  <c r="N79" s="1"/>
  <c r="N81" a="1"/>
  <c r="N81" s="1"/>
  <c r="N83" a="1"/>
  <c r="N83" s="1"/>
  <c r="N85" a="1"/>
  <c r="N85" s="1"/>
  <c r="N87" a="1"/>
  <c r="N87" s="1"/>
  <c r="N89" a="1"/>
  <c r="N89" s="1"/>
  <c r="N91" a="1"/>
  <c r="N91" s="1"/>
  <c r="N93" a="1"/>
  <c r="N93" s="1"/>
  <c r="N95" a="1"/>
  <c r="N95" s="1"/>
  <c r="N97" a="1"/>
  <c r="N97" s="1"/>
  <c r="N99" a="1"/>
  <c r="N99" s="1"/>
  <c r="N101" a="1"/>
  <c r="N101" s="1"/>
  <c r="N103" a="1"/>
  <c r="N103" s="1"/>
  <c r="N107" a="1"/>
  <c r="N107" s="1"/>
  <c r="N111" a="1"/>
  <c r="N111" s="1"/>
  <c r="N115" a="1"/>
  <c r="N115" s="1"/>
  <c r="N102" a="1"/>
  <c r="N102" s="1"/>
  <c r="N106" a="1"/>
  <c r="N106" s="1"/>
  <c r="N110" a="1"/>
  <c r="N110" s="1"/>
  <c r="N114" a="1"/>
  <c r="N114" s="1"/>
  <c r="N76" a="1"/>
  <c r="N76" s="1"/>
  <c r="N78" a="1"/>
  <c r="N78" s="1"/>
  <c r="N80" a="1"/>
  <c r="N80" s="1"/>
  <c r="N82" a="1"/>
  <c r="N82" s="1"/>
  <c r="N84" a="1"/>
  <c r="N84" s="1"/>
  <c r="N86" a="1"/>
  <c r="N86" s="1"/>
  <c r="N88" a="1"/>
  <c r="N88" s="1"/>
  <c r="N90" a="1"/>
  <c r="N90" s="1"/>
  <c r="N92" a="1"/>
  <c r="N92" s="1"/>
  <c r="N94" a="1"/>
  <c r="N94" s="1"/>
  <c r="N96" a="1"/>
  <c r="N96" s="1"/>
  <c r="N98" a="1"/>
  <c r="N98" s="1"/>
  <c r="N100" a="1"/>
  <c r="N100" s="1"/>
  <c r="N105" a="1"/>
  <c r="N105" s="1"/>
  <c r="N109" a="1"/>
  <c r="N109" s="1"/>
  <c r="N113" a="1"/>
  <c r="N113" s="1"/>
  <c r="N117" a="1"/>
  <c r="N117" s="1"/>
  <c r="N121" a="1"/>
  <c r="N121" s="1"/>
  <c r="N125" a="1"/>
  <c r="N125" s="1"/>
  <c r="N126" a="1"/>
  <c r="N126" s="1"/>
  <c r="N127" a="1"/>
  <c r="N127" s="1"/>
  <c r="N128" a="1"/>
  <c r="N128" s="1"/>
  <c r="N129" a="1"/>
  <c r="N129" s="1"/>
  <c r="N130" a="1"/>
  <c r="N130" s="1"/>
  <c r="N131" a="1"/>
  <c r="N131" s="1"/>
  <c r="N132" a="1"/>
  <c r="N132" s="1"/>
  <c r="N133" a="1"/>
  <c r="N133" s="1"/>
  <c r="N134" a="1"/>
  <c r="N134" s="1"/>
  <c r="N135" a="1"/>
  <c r="N135" s="1"/>
  <c r="N136" a="1"/>
  <c r="N136" s="1"/>
  <c r="N137" a="1"/>
  <c r="N137" s="1"/>
  <c r="N138" a="1"/>
  <c r="N138" s="1"/>
  <c r="N139" a="1"/>
  <c r="N139" s="1"/>
  <c r="N140" a="1"/>
  <c r="N140" s="1"/>
  <c r="N141" a="1"/>
  <c r="N141" s="1"/>
  <c r="N142" a="1"/>
  <c r="N142" s="1"/>
  <c r="N143" a="1"/>
  <c r="N143" s="1"/>
  <c r="N144" a="1"/>
  <c r="N144" s="1"/>
  <c r="N145" a="1"/>
  <c r="N145" s="1"/>
  <c r="N146" a="1"/>
  <c r="N146" s="1"/>
  <c r="N147" a="1"/>
  <c r="N147" s="1"/>
  <c r="N148" a="1"/>
  <c r="N148" s="1"/>
  <c r="N149" a="1"/>
  <c r="N149" s="1"/>
  <c r="N116" a="1"/>
  <c r="N116" s="1"/>
  <c r="N120" a="1"/>
  <c r="N120" s="1"/>
  <c r="N119" a="1"/>
  <c r="N119" s="1"/>
  <c r="N123" a="1"/>
  <c r="N123" s="1"/>
  <c r="N118" a="1"/>
  <c r="N118" s="1"/>
  <c r="N122" a="1"/>
  <c r="N122" s="1"/>
  <c r="N124" a="1"/>
  <c r="N124" s="1"/>
  <c r="N151" a="1"/>
  <c r="N151" s="1"/>
  <c r="N152" a="1"/>
  <c r="N152" s="1"/>
  <c r="N153" a="1"/>
  <c r="N153" s="1"/>
  <c r="N154" a="1"/>
  <c r="N154" s="1"/>
  <c r="N155" a="1"/>
  <c r="N155" s="1"/>
  <c r="N156" a="1"/>
  <c r="N156" s="1"/>
  <c r="N157" a="1"/>
  <c r="N157" s="1"/>
  <c r="N158" a="1"/>
  <c r="N158" s="1"/>
  <c r="N159" a="1"/>
  <c r="N159" s="1"/>
  <c r="N160" a="1"/>
  <c r="N160" s="1"/>
  <c r="N161" a="1"/>
  <c r="N161" s="1"/>
  <c r="N162" a="1"/>
  <c r="N162" s="1"/>
  <c r="N163" a="1"/>
  <c r="N163" s="1"/>
  <c r="N164" a="1"/>
  <c r="N164" s="1"/>
  <c r="N165" a="1"/>
  <c r="N165" s="1"/>
  <c r="N166" a="1"/>
  <c r="N166" s="1"/>
  <c r="N170" a="1"/>
  <c r="N170" s="1"/>
  <c r="N171" a="1"/>
  <c r="N171" s="1"/>
  <c r="N172" a="1"/>
  <c r="N172" s="1"/>
  <c r="N173" a="1"/>
  <c r="N173" s="1"/>
  <c r="N179" a="1"/>
  <c r="N179" s="1"/>
  <c r="N180" a="1"/>
  <c r="N180" s="1"/>
  <c r="N181" a="1"/>
  <c r="N181" s="1"/>
  <c r="N187" a="1"/>
  <c r="N187" s="1"/>
  <c r="N188" a="1"/>
  <c r="N188" s="1"/>
  <c r="N168" a="1"/>
  <c r="N168" s="1"/>
  <c r="N174" a="1"/>
  <c r="N174" s="1"/>
  <c r="N182" a="1"/>
  <c r="N182" s="1"/>
  <c r="N150" a="1"/>
  <c r="N150" s="1"/>
  <c r="N167" a="1"/>
  <c r="N167" s="1"/>
  <c r="N175" a="1"/>
  <c r="N175" s="1"/>
  <c r="N176" a="1"/>
  <c r="N176" s="1"/>
  <c r="N177" a="1"/>
  <c r="N177" s="1"/>
  <c r="N183" a="1"/>
  <c r="N183" s="1"/>
  <c r="N184" a="1"/>
  <c r="N184" s="1"/>
  <c r="N185" a="1"/>
  <c r="N185" s="1"/>
  <c r="N169" a="1"/>
  <c r="N169" s="1"/>
  <c r="N178" a="1"/>
  <c r="N178" s="1"/>
  <c r="N186" a="1"/>
  <c r="N186" s="1"/>
  <c r="N195" a="1"/>
  <c r="N195" s="1"/>
  <c r="N197" a="1"/>
  <c r="N197" s="1"/>
  <c r="N199" a="1"/>
  <c r="N199" s="1"/>
  <c r="N201" a="1"/>
  <c r="N201" s="1"/>
  <c r="N203" a="1"/>
  <c r="N203" s="1"/>
  <c r="N205" a="1"/>
  <c r="N205" s="1"/>
  <c r="N213" a="1"/>
  <c r="N213" s="1"/>
  <c r="N221" a="1"/>
  <c r="N221" s="1"/>
  <c r="N228" a="1"/>
  <c r="N228" s="1"/>
  <c r="N230" a="1"/>
  <c r="N230" s="1"/>
  <c r="N232" a="1"/>
  <c r="N232" s="1"/>
  <c r="N190" a="1"/>
  <c r="N190" s="1"/>
  <c r="N206" a="1"/>
  <c r="N206" s="1"/>
  <c r="N207" a="1"/>
  <c r="N207" s="1"/>
  <c r="N208" a="1"/>
  <c r="N208" s="1"/>
  <c r="N214" a="1"/>
  <c r="N214" s="1"/>
  <c r="N215" a="1"/>
  <c r="N215" s="1"/>
  <c r="N216" a="1"/>
  <c r="N216" s="1"/>
  <c r="N222" a="1"/>
  <c r="N222" s="1"/>
  <c r="N223" a="1"/>
  <c r="N223" s="1"/>
  <c r="N224" a="1"/>
  <c r="N224" s="1"/>
  <c r="N189" a="1"/>
  <c r="N189" s="1"/>
  <c r="N192" a="1"/>
  <c r="N192" s="1"/>
  <c r="N193" a="1"/>
  <c r="N193" s="1"/>
  <c r="N194" a="1"/>
  <c r="N194" s="1"/>
  <c r="N196" a="1"/>
  <c r="N196" s="1"/>
  <c r="N198" a="1"/>
  <c r="N198" s="1"/>
  <c r="N200" a="1"/>
  <c r="N200" s="1"/>
  <c r="N202" a="1"/>
  <c r="N202" s="1"/>
  <c r="N209" a="1"/>
  <c r="N209" s="1"/>
  <c r="N217" a="1"/>
  <c r="N217" s="1"/>
  <c r="N225" a="1"/>
  <c r="N225" s="1"/>
  <c r="N229" a="1"/>
  <c r="N229" s="1"/>
  <c r="N231" a="1"/>
  <c r="N231" s="1"/>
  <c r="N233" a="1"/>
  <c r="N233" s="1"/>
  <c r="N234" a="1"/>
  <c r="N234" s="1"/>
  <c r="N235" a="1"/>
  <c r="N235" s="1"/>
  <c r="N236" a="1"/>
  <c r="N236" s="1"/>
  <c r="N237" a="1"/>
  <c r="N237" s="1"/>
  <c r="N238" a="1"/>
  <c r="N238" s="1"/>
  <c r="N239" a="1"/>
  <c r="N239" s="1"/>
  <c r="N240" a="1"/>
  <c r="N240" s="1"/>
  <c r="N241" a="1"/>
  <c r="N241" s="1"/>
  <c r="N191" a="1"/>
  <c r="N191" s="1"/>
  <c r="N204" a="1"/>
  <c r="N204" s="1"/>
  <c r="N210" a="1"/>
  <c r="N210" s="1"/>
  <c r="N211" a="1"/>
  <c r="N211" s="1"/>
  <c r="N212" a="1"/>
  <c r="N212" s="1"/>
  <c r="N218" a="1"/>
  <c r="N218" s="1"/>
  <c r="N219" a="1"/>
  <c r="N219" s="1"/>
  <c r="N220" a="1"/>
  <c r="N220" s="1"/>
  <c r="N226" a="1"/>
  <c r="N226" s="1"/>
  <c r="N227" a="1"/>
  <c r="N227" s="1"/>
  <c r="N242" a="1"/>
  <c r="N242" s="1"/>
  <c r="N243" a="1"/>
  <c r="N243" s="1"/>
  <c r="N244" a="1"/>
  <c r="N244" s="1"/>
  <c r="N245" a="1"/>
  <c r="N245" s="1"/>
  <c r="N246" a="1"/>
  <c r="N246" s="1"/>
  <c r="N247" a="1"/>
  <c r="N247" s="1"/>
  <c r="N248" a="1"/>
  <c r="N248" s="1"/>
  <c r="N249" a="1"/>
  <c r="N249" s="1"/>
  <c r="N250" a="1"/>
  <c r="N250" s="1"/>
  <c r="N251" a="1"/>
  <c r="N251" s="1"/>
  <c r="N252" a="1"/>
  <c r="N252" s="1"/>
  <c r="N253" a="1"/>
  <c r="N253" s="1"/>
  <c r="N254" a="1"/>
  <c r="N254" s="1"/>
  <c r="N255" a="1"/>
  <c r="N255" s="1"/>
  <c r="N256" a="1"/>
  <c r="N256" s="1"/>
  <c r="N257" a="1"/>
  <c r="N257" s="1"/>
  <c r="N258" a="1"/>
  <c r="N258" s="1"/>
  <c r="EW4" a="1"/>
  <c r="EW4" s="1"/>
  <c r="EW5" a="1"/>
  <c r="EW5" s="1"/>
  <c r="EW6" a="1"/>
  <c r="EW6" s="1"/>
  <c r="EW7" a="1"/>
  <c r="EW7" s="1"/>
  <c r="EW9" a="1"/>
  <c r="EW9" s="1"/>
  <c r="EW13" a="1"/>
  <c r="EW13" s="1"/>
  <c r="EW14" a="1"/>
  <c r="EW14" s="1"/>
  <c r="EW10" a="1"/>
  <c r="EW10" s="1"/>
  <c r="EW11" a="1"/>
  <c r="EW11" s="1"/>
  <c r="EW15" a="1"/>
  <c r="EW15" s="1"/>
  <c r="EW17" a="1"/>
  <c r="EW17" s="1"/>
  <c r="EW8" a="1"/>
  <c r="EW8" s="1"/>
  <c r="EW12" a="1"/>
  <c r="EW12" s="1"/>
  <c r="EW16" a="1"/>
  <c r="EW16" s="1"/>
  <c r="EW20" a="1"/>
  <c r="EW20" s="1"/>
  <c r="EW22" a="1"/>
  <c r="EW22" s="1"/>
  <c r="EW24" a="1"/>
  <c r="EW24" s="1"/>
  <c r="EW26" a="1"/>
  <c r="EW26" s="1"/>
  <c r="EW28" a="1"/>
  <c r="EW28" s="1"/>
  <c r="EW18" a="1"/>
  <c r="EW18" s="1"/>
  <c r="EW19" a="1"/>
  <c r="EW19" s="1"/>
  <c r="EW21" a="1"/>
  <c r="EW21" s="1"/>
  <c r="EW23" a="1"/>
  <c r="EW23" s="1"/>
  <c r="EW25" a="1"/>
  <c r="EW25" s="1"/>
  <c r="EW27" a="1"/>
  <c r="EW27" s="1"/>
  <c r="EW31" a="1"/>
  <c r="EW31" s="1"/>
  <c r="EW37" a="1"/>
  <c r="EW37" s="1"/>
  <c r="EW41" a="1"/>
  <c r="EW41" s="1"/>
  <c r="EW48" a="1"/>
  <c r="EW48" s="1"/>
  <c r="EW30" a="1"/>
  <c r="EW30" s="1"/>
  <c r="EW34" a="1"/>
  <c r="EW34" s="1"/>
  <c r="EW36" a="1"/>
  <c r="EW36" s="1"/>
  <c r="EW40" a="1"/>
  <c r="EW40" s="1"/>
  <c r="EW44" a="1"/>
  <c r="EW44" s="1"/>
  <c r="EW47" a="1"/>
  <c r="EW47" s="1"/>
  <c r="EW29" a="1"/>
  <c r="EW29" s="1"/>
  <c r="EW33" a="1"/>
  <c r="EW33" s="1"/>
  <c r="EW39" a="1"/>
  <c r="EW39" s="1"/>
  <c r="EW43" a="1"/>
  <c r="EW43" s="1"/>
  <c r="EW46" a="1"/>
  <c r="EW46" s="1"/>
  <c r="EW32" a="1"/>
  <c r="EW32" s="1"/>
  <c r="EW35" a="1"/>
  <c r="EW35" s="1"/>
  <c r="EW38" a="1"/>
  <c r="EW38" s="1"/>
  <c r="EW42" a="1"/>
  <c r="EW42" s="1"/>
  <c r="EW45" a="1"/>
  <c r="EW45" s="1"/>
  <c r="EW49" a="1"/>
  <c r="EW49" s="1"/>
  <c r="EW51" a="1"/>
  <c r="EW51" s="1"/>
  <c r="EW59" a="1"/>
  <c r="EW59" s="1"/>
  <c r="EW61" a="1"/>
  <c r="EW61" s="1"/>
  <c r="EW67" a="1"/>
  <c r="EW67" s="1"/>
  <c r="EW70" a="1"/>
  <c r="EW70" s="1"/>
  <c r="EW53" a="1"/>
  <c r="EW53" s="1"/>
  <c r="EW58" a="1"/>
  <c r="EW58" s="1"/>
  <c r="EW62" a="1"/>
  <c r="EW62" s="1"/>
  <c r="EW55" a="1"/>
  <c r="EW55" s="1"/>
  <c r="EW57" a="1"/>
  <c r="EW57" s="1"/>
  <c r="EW63" a="1"/>
  <c r="EW63" s="1"/>
  <c r="EW65" a="1"/>
  <c r="EW65" s="1"/>
  <c r="EW69" a="1"/>
  <c r="EW69" s="1"/>
  <c r="EW71" a="1"/>
  <c r="EW71" s="1"/>
  <c r="EW50" a="1"/>
  <c r="EW50" s="1"/>
  <c r="EW52" a="1"/>
  <c r="EW52" s="1"/>
  <c r="EW54" a="1"/>
  <c r="EW54" s="1"/>
  <c r="EW56" a="1"/>
  <c r="EW56" s="1"/>
  <c r="EW60" a="1"/>
  <c r="EW60" s="1"/>
  <c r="EW64" a="1"/>
  <c r="EW64" s="1"/>
  <c r="EW66" a="1"/>
  <c r="EW66" s="1"/>
  <c r="EW68" a="1"/>
  <c r="EW68" s="1"/>
  <c r="EW73" a="1"/>
  <c r="EW73" s="1"/>
  <c r="EW75" a="1"/>
  <c r="EW75" s="1"/>
  <c r="EW77" a="1"/>
  <c r="EW77" s="1"/>
  <c r="EW79" a="1"/>
  <c r="EW79" s="1"/>
  <c r="EW81" a="1"/>
  <c r="EW81" s="1"/>
  <c r="EW83" a="1"/>
  <c r="EW83" s="1"/>
  <c r="EW85" a="1"/>
  <c r="EW85" s="1"/>
  <c r="EW87" a="1"/>
  <c r="EW87" s="1"/>
  <c r="EW89" a="1"/>
  <c r="EW89" s="1"/>
  <c r="EW91" a="1"/>
  <c r="EW91" s="1"/>
  <c r="EW93" a="1"/>
  <c r="EW93" s="1"/>
  <c r="EW95" a="1"/>
  <c r="EW95" s="1"/>
  <c r="EW97" a="1"/>
  <c r="EW97" s="1"/>
  <c r="EW99" a="1"/>
  <c r="EW99" s="1"/>
  <c r="EW101" a="1"/>
  <c r="EW101" s="1"/>
  <c r="EW102" a="1"/>
  <c r="EW102" s="1"/>
  <c r="EW106" a="1"/>
  <c r="EW106" s="1"/>
  <c r="EW110" a="1"/>
  <c r="EW110" s="1"/>
  <c r="EW105" a="1"/>
  <c r="EW105" s="1"/>
  <c r="EW109" a="1"/>
  <c r="EW109" s="1"/>
  <c r="EW113" a="1"/>
  <c r="EW113" s="1"/>
  <c r="EW74" a="1"/>
  <c r="EW74" s="1"/>
  <c r="EW76" a="1"/>
  <c r="EW76" s="1"/>
  <c r="EW78" a="1"/>
  <c r="EW78" s="1"/>
  <c r="EW80" a="1"/>
  <c r="EW80" s="1"/>
  <c r="EW82" a="1"/>
  <c r="EW82" s="1"/>
  <c r="EW84" a="1"/>
  <c r="EW84" s="1"/>
  <c r="EW86" a="1"/>
  <c r="EW86" s="1"/>
  <c r="EW88" a="1"/>
  <c r="EW88" s="1"/>
  <c r="EW90" a="1"/>
  <c r="EW90" s="1"/>
  <c r="EW92" a="1"/>
  <c r="EW92" s="1"/>
  <c r="EW94" a="1"/>
  <c r="EW94" s="1"/>
  <c r="EW96" a="1"/>
  <c r="EW96" s="1"/>
  <c r="EW98" a="1"/>
  <c r="EW98" s="1"/>
  <c r="EW100" a="1"/>
  <c r="EW100" s="1"/>
  <c r="EW104" a="1"/>
  <c r="EW104" s="1"/>
  <c r="EW108" a="1"/>
  <c r="EW108" s="1"/>
  <c r="EW112" a="1"/>
  <c r="EW112" s="1"/>
  <c r="EW72" a="1"/>
  <c r="EW72" s="1"/>
  <c r="EW103" a="1"/>
  <c r="EW103" s="1"/>
  <c r="EW107" a="1"/>
  <c r="EW107" s="1"/>
  <c r="EW111" a="1"/>
  <c r="EW111" s="1"/>
  <c r="EW115" a="1"/>
  <c r="EW115" s="1"/>
  <c r="EW119" a="1"/>
  <c r="EW119" s="1"/>
  <c r="EW118" a="1"/>
  <c r="EW118" s="1"/>
  <c r="EW122" a="1"/>
  <c r="EW122" s="1"/>
  <c r="EW123" a="1"/>
  <c r="EW123" s="1"/>
  <c r="EW125" a="1"/>
  <c r="EW125" s="1"/>
  <c r="EW126" a="1"/>
  <c r="EW126" s="1"/>
  <c r="EW127" a="1"/>
  <c r="EW127" s="1"/>
  <c r="EW128" a="1"/>
  <c r="EW128" s="1"/>
  <c r="EW129" a="1"/>
  <c r="EW129" s="1"/>
  <c r="EW130" a="1"/>
  <c r="EW130" s="1"/>
  <c r="EW131" a="1"/>
  <c r="EW131" s="1"/>
  <c r="EW132" a="1"/>
  <c r="EW132" s="1"/>
  <c r="EW133" a="1"/>
  <c r="EW133" s="1"/>
  <c r="EW134" a="1"/>
  <c r="EW134" s="1"/>
  <c r="EW135" a="1"/>
  <c r="EW135" s="1"/>
  <c r="EW136" a="1"/>
  <c r="EW136" s="1"/>
  <c r="EW137" a="1"/>
  <c r="EW137" s="1"/>
  <c r="EW138" a="1"/>
  <c r="EW138" s="1"/>
  <c r="EW139" a="1"/>
  <c r="EW139" s="1"/>
  <c r="EW140" a="1"/>
  <c r="EW140" s="1"/>
  <c r="EW141" a="1"/>
  <c r="EW141" s="1"/>
  <c r="EW142" a="1"/>
  <c r="EW142" s="1"/>
  <c r="EW143" a="1"/>
  <c r="EW143" s="1"/>
  <c r="EW144" a="1"/>
  <c r="EW144" s="1"/>
  <c r="EW145" a="1"/>
  <c r="EW145" s="1"/>
  <c r="EW146" a="1"/>
  <c r="EW146" s="1"/>
  <c r="EW147" a="1"/>
  <c r="EW147" s="1"/>
  <c r="EW148" a="1"/>
  <c r="EW148" s="1"/>
  <c r="EW149" a="1"/>
  <c r="EW149" s="1"/>
  <c r="EW150" a="1"/>
  <c r="EW150" s="1"/>
  <c r="EW114" a="1"/>
  <c r="EW114" s="1"/>
  <c r="EW117" a="1"/>
  <c r="EW117" s="1"/>
  <c r="EW121" a="1"/>
  <c r="EW121" s="1"/>
  <c r="EW116" a="1"/>
  <c r="EW116" s="1"/>
  <c r="EW120" a="1"/>
  <c r="EW120" s="1"/>
  <c r="EW124" a="1"/>
  <c r="EW124" s="1"/>
  <c r="EW173" a="1"/>
  <c r="EW173" s="1"/>
  <c r="EW175" a="1"/>
  <c r="EW175" s="1"/>
  <c r="EW181" a="1"/>
  <c r="EW181" s="1"/>
  <c r="EW183" a="1"/>
  <c r="EW183" s="1"/>
  <c r="EW151" a="1"/>
  <c r="EW151" s="1"/>
  <c r="EW152" a="1"/>
  <c r="EW152" s="1"/>
  <c r="EW153" a="1"/>
  <c r="EW153" s="1"/>
  <c r="EW154" a="1"/>
  <c r="EW154" s="1"/>
  <c r="EW155" a="1"/>
  <c r="EW155" s="1"/>
  <c r="EW156" a="1"/>
  <c r="EW156" s="1"/>
  <c r="EW157" a="1"/>
  <c r="EW157" s="1"/>
  <c r="EW158" a="1"/>
  <c r="EW158" s="1"/>
  <c r="EW159" a="1"/>
  <c r="EW159" s="1"/>
  <c r="EW160" a="1"/>
  <c r="EW160" s="1"/>
  <c r="EW161" a="1"/>
  <c r="EW161" s="1"/>
  <c r="EW162" a="1"/>
  <c r="EW162" s="1"/>
  <c r="EW163" a="1"/>
  <c r="EW163" s="1"/>
  <c r="EW164" a="1"/>
  <c r="EW164" s="1"/>
  <c r="EW165" a="1"/>
  <c r="EW165" s="1"/>
  <c r="EW166" a="1"/>
  <c r="EW166" s="1"/>
  <c r="EW176" a="1"/>
  <c r="EW176" s="1"/>
  <c r="EW178" a="1"/>
  <c r="EW178" s="1"/>
  <c r="EW184" a="1"/>
  <c r="EW184" s="1"/>
  <c r="EW186" a="1"/>
  <c r="EW186" s="1"/>
  <c r="EW167" a="1"/>
  <c r="EW167" s="1"/>
  <c r="EW168" a="1"/>
  <c r="EW168" s="1"/>
  <c r="EW170" a="1"/>
  <c r="EW170" s="1"/>
  <c r="EW171" a="1"/>
  <c r="EW171" s="1"/>
  <c r="EW177" a="1"/>
  <c r="EW177" s="1"/>
  <c r="EW179" a="1"/>
  <c r="EW179" s="1"/>
  <c r="EW185" a="1"/>
  <c r="EW185" s="1"/>
  <c r="EW187" a="1"/>
  <c r="EW187" s="1"/>
  <c r="EW169" a="1"/>
  <c r="EW169" s="1"/>
  <c r="EW172" a="1"/>
  <c r="EW172" s="1"/>
  <c r="EW174" a="1"/>
  <c r="EW174" s="1"/>
  <c r="EW180" a="1"/>
  <c r="EW180" s="1"/>
  <c r="EW182" a="1"/>
  <c r="EW182" s="1"/>
  <c r="EW188" a="1"/>
  <c r="EW188" s="1"/>
  <c r="EW207" a="1"/>
  <c r="EW207" s="1"/>
  <c r="EW208" a="1"/>
  <c r="EW208" s="1"/>
  <c r="EW209" a="1"/>
  <c r="EW209" s="1"/>
  <c r="EW215" a="1"/>
  <c r="EW215" s="1"/>
  <c r="EW216" a="1"/>
  <c r="EW216" s="1"/>
  <c r="EW217" a="1"/>
  <c r="EW217" s="1"/>
  <c r="EW223" a="1"/>
  <c r="EW223" s="1"/>
  <c r="EW224" a="1"/>
  <c r="EW224" s="1"/>
  <c r="EW225" a="1"/>
  <c r="EW225" s="1"/>
  <c r="EW190" a="1"/>
  <c r="EW190" s="1"/>
  <c r="EW210" a="1"/>
  <c r="EW210" s="1"/>
  <c r="EW218" a="1"/>
  <c r="EW218" s="1"/>
  <c r="EW226" a="1"/>
  <c r="EW226" s="1"/>
  <c r="EW229" a="1"/>
  <c r="EW229" s="1"/>
  <c r="EW231" a="1"/>
  <c r="EW231" s="1"/>
  <c r="EW242" a="1"/>
  <c r="EW242" s="1"/>
  <c r="EW243" a="1"/>
  <c r="EW243" s="1"/>
  <c r="EW244" a="1"/>
  <c r="EW244" s="1"/>
  <c r="EW245" a="1"/>
  <c r="EW245" s="1"/>
  <c r="EW246" a="1"/>
  <c r="EW246" s="1"/>
  <c r="EW247" a="1"/>
  <c r="EW247" s="1"/>
  <c r="EW248" a="1"/>
  <c r="EW248" s="1"/>
  <c r="EW249" a="1"/>
  <c r="EW249" s="1"/>
  <c r="EW250" a="1"/>
  <c r="EW250" s="1"/>
  <c r="EW251" a="1"/>
  <c r="EW251" s="1"/>
  <c r="EW252" a="1"/>
  <c r="EW252" s="1"/>
  <c r="EW253" a="1"/>
  <c r="EW253" s="1"/>
  <c r="EW254" a="1"/>
  <c r="EW254" s="1"/>
  <c r="EW255" a="1"/>
  <c r="EW255" s="1"/>
  <c r="EW256" a="1"/>
  <c r="EW256" s="1"/>
  <c r="EW257" a="1"/>
  <c r="EW257" s="1"/>
  <c r="EW258" a="1"/>
  <c r="EW258" s="1"/>
  <c r="EW189" a="1"/>
  <c r="EW189" s="1"/>
  <c r="EW192" a="1"/>
  <c r="EW192" s="1"/>
  <c r="EW194" a="1"/>
  <c r="EW194" s="1"/>
  <c r="EW196" a="1"/>
  <c r="EW196" s="1"/>
  <c r="EW198" a="1"/>
  <c r="EW198" s="1"/>
  <c r="EW200" a="1"/>
  <c r="EW200" s="1"/>
  <c r="EW202" a="1"/>
  <c r="EW202" s="1"/>
  <c r="EW203" a="1"/>
  <c r="EW203" s="1"/>
  <c r="EW204" a="1"/>
  <c r="EW204" s="1"/>
  <c r="EW205" a="1"/>
  <c r="EW205" s="1"/>
  <c r="EW211" a="1"/>
  <c r="EW211" s="1"/>
  <c r="EW212" a="1"/>
  <c r="EW212" s="1"/>
  <c r="EW213" a="1"/>
  <c r="EW213" s="1"/>
  <c r="EW219" a="1"/>
  <c r="EW219" s="1"/>
  <c r="EW220" a="1"/>
  <c r="EW220" s="1"/>
  <c r="EW221" a="1"/>
  <c r="EW221" s="1"/>
  <c r="EW227" a="1"/>
  <c r="EW227" s="1"/>
  <c r="EW191" a="1"/>
  <c r="EW191" s="1"/>
  <c r="EW193" a="1"/>
  <c r="EW193" s="1"/>
  <c r="EW195" a="1"/>
  <c r="EW195" s="1"/>
  <c r="EW197" a="1"/>
  <c r="EW197" s="1"/>
  <c r="EW199" a="1"/>
  <c r="EW199" s="1"/>
  <c r="EW201" a="1"/>
  <c r="EW201" s="1"/>
  <c r="EW206" a="1"/>
  <c r="EW206" s="1"/>
  <c r="EW214" a="1"/>
  <c r="EW214" s="1"/>
  <c r="EW222" a="1"/>
  <c r="EW222" s="1"/>
  <c r="EW228" a="1"/>
  <c r="EW228" s="1"/>
  <c r="EW230" a="1"/>
  <c r="EW230" s="1"/>
  <c r="EW232" a="1"/>
  <c r="EW232" s="1"/>
  <c r="EW233" a="1"/>
  <c r="EW233" s="1"/>
  <c r="EW234" a="1"/>
  <c r="EW234" s="1"/>
  <c r="EW235" a="1"/>
  <c r="EW235" s="1"/>
  <c r="EW236" a="1"/>
  <c r="EW236" s="1"/>
  <c r="EW237" a="1"/>
  <c r="EW237" s="1"/>
  <c r="EW238" a="1"/>
  <c r="EW238" s="1"/>
  <c r="EW239" a="1"/>
  <c r="EW239" s="1"/>
  <c r="EW240" a="1"/>
  <c r="EW240" s="1"/>
  <c r="EW241" a="1"/>
  <c r="EW241" s="1"/>
  <c r="DG4" a="1"/>
  <c r="DG4" s="1"/>
  <c r="DG5" a="1"/>
  <c r="DG5" s="1"/>
  <c r="DG6" a="1"/>
  <c r="DG6" s="1"/>
  <c r="DG7" a="1"/>
  <c r="DG7" s="1"/>
  <c r="DG8" a="1"/>
  <c r="DG8" s="1"/>
  <c r="DG10" a="1"/>
  <c r="DG10" s="1"/>
  <c r="DG18" a="1"/>
  <c r="DG18" s="1"/>
  <c r="DG12" a="1"/>
  <c r="DG12" s="1"/>
  <c r="DG13" a="1"/>
  <c r="DG13" s="1"/>
  <c r="DG14" a="1"/>
  <c r="DG14" s="1"/>
  <c r="DG9" a="1"/>
  <c r="DG9" s="1"/>
  <c r="DG11" a="1"/>
  <c r="DG11" s="1"/>
  <c r="DG15" a="1"/>
  <c r="DG15" s="1"/>
  <c r="DG16" a="1"/>
  <c r="DG16" s="1"/>
  <c r="DG19" a="1"/>
  <c r="DG19" s="1"/>
  <c r="DG20" a="1"/>
  <c r="DG20" s="1"/>
  <c r="DG22" a="1"/>
  <c r="DG22" s="1"/>
  <c r="DG26" a="1"/>
  <c r="DG26" s="1"/>
  <c r="DG28" a="1"/>
  <c r="DG28" s="1"/>
  <c r="DG24" a="1"/>
  <c r="DG24" s="1"/>
  <c r="DG21" a="1"/>
  <c r="DG21" s="1"/>
  <c r="DG25" a="1"/>
  <c r="DG25" s="1"/>
  <c r="DG27" a="1"/>
  <c r="DG27" s="1"/>
  <c r="DG17" a="1"/>
  <c r="DG17" s="1"/>
  <c r="DG23" a="1"/>
  <c r="DG23" s="1"/>
  <c r="DG29" a="1"/>
  <c r="DG29" s="1"/>
  <c r="DG37" a="1"/>
  <c r="DG37" s="1"/>
  <c r="DG41" a="1"/>
  <c r="DG41" s="1"/>
  <c r="DG48" a="1"/>
  <c r="DG48" s="1"/>
  <c r="DG34" a="1"/>
  <c r="DG34" s="1"/>
  <c r="DG36" a="1"/>
  <c r="DG36" s="1"/>
  <c r="DG40" a="1"/>
  <c r="DG40" s="1"/>
  <c r="DG44" a="1"/>
  <c r="DG44" s="1"/>
  <c r="DG47" a="1"/>
  <c r="DG47" s="1"/>
  <c r="DG33" a="1"/>
  <c r="DG33" s="1"/>
  <c r="DG39" a="1"/>
  <c r="DG39" s="1"/>
  <c r="DG43" a="1"/>
  <c r="DG43" s="1"/>
  <c r="DG46" a="1"/>
  <c r="DG46" s="1"/>
  <c r="DG30" a="1"/>
  <c r="DG30" s="1"/>
  <c r="DG31" a="1"/>
  <c r="DG31" s="1"/>
  <c r="DG32" a="1"/>
  <c r="DG32" s="1"/>
  <c r="DG35" a="1"/>
  <c r="DG35" s="1"/>
  <c r="DG38" a="1"/>
  <c r="DG38" s="1"/>
  <c r="DG42" a="1"/>
  <c r="DG42" s="1"/>
  <c r="DG45" a="1"/>
  <c r="DG45" s="1"/>
  <c r="DG49" a="1"/>
  <c r="DG49" s="1"/>
  <c r="DG51" a="1"/>
  <c r="DG51" s="1"/>
  <c r="DG60" a="1"/>
  <c r="DG60" s="1"/>
  <c r="DG62" a="1"/>
  <c r="DG62" s="1"/>
  <c r="DG65" a="1"/>
  <c r="DG65" s="1"/>
  <c r="DG67" a="1"/>
  <c r="DG67" s="1"/>
  <c r="DG68" a="1"/>
  <c r="DG68" s="1"/>
  <c r="DG50" a="1"/>
  <c r="DG50" s="1"/>
  <c r="DG53" a="1"/>
  <c r="DG53" s="1"/>
  <c r="DG59" a="1"/>
  <c r="DG59" s="1"/>
  <c r="DG63" a="1"/>
  <c r="DG63" s="1"/>
  <c r="DG66" a="1"/>
  <c r="DG66" s="1"/>
  <c r="DG70" a="1"/>
  <c r="DG70" s="1"/>
  <c r="DG72" a="1"/>
  <c r="DG72" s="1"/>
  <c r="DG55" a="1"/>
  <c r="DG55" s="1"/>
  <c r="DG57" a="1"/>
  <c r="DG57" s="1"/>
  <c r="DG58" a="1"/>
  <c r="DG58" s="1"/>
  <c r="DG64" a="1"/>
  <c r="DG64" s="1"/>
  <c r="DG52" a="1"/>
  <c r="DG52" s="1"/>
  <c r="DG54" a="1"/>
  <c r="DG54" s="1"/>
  <c r="DG56" a="1"/>
  <c r="DG56" s="1"/>
  <c r="DG61" a="1"/>
  <c r="DG61" s="1"/>
  <c r="DG69" a="1"/>
  <c r="DG69" s="1"/>
  <c r="DG71" a="1"/>
  <c r="DG71" s="1"/>
  <c r="DG73" a="1"/>
  <c r="DG73" s="1"/>
  <c r="DG104" a="1"/>
  <c r="DG104" s="1"/>
  <c r="DG108" a="1"/>
  <c r="DG108" s="1"/>
  <c r="DG112" a="1"/>
  <c r="DG112" s="1"/>
  <c r="DG75" a="1"/>
  <c r="DG75" s="1"/>
  <c r="DG77" a="1"/>
  <c r="DG77" s="1"/>
  <c r="DG79" a="1"/>
  <c r="DG79" s="1"/>
  <c r="DG81" a="1"/>
  <c r="DG81" s="1"/>
  <c r="DG83" a="1"/>
  <c r="DG83" s="1"/>
  <c r="DG85" a="1"/>
  <c r="DG85" s="1"/>
  <c r="DG87" a="1"/>
  <c r="DG87" s="1"/>
  <c r="DG89" a="1"/>
  <c r="DG89" s="1"/>
  <c r="DG91" a="1"/>
  <c r="DG91" s="1"/>
  <c r="DG93" a="1"/>
  <c r="DG93" s="1"/>
  <c r="DG95" a="1"/>
  <c r="DG95" s="1"/>
  <c r="DG97" a="1"/>
  <c r="DG97" s="1"/>
  <c r="DG99" a="1"/>
  <c r="DG99" s="1"/>
  <c r="DG101" a="1"/>
  <c r="DG101" s="1"/>
  <c r="DG103" a="1"/>
  <c r="DG103" s="1"/>
  <c r="DG107" a="1"/>
  <c r="DG107" s="1"/>
  <c r="DG111" a="1"/>
  <c r="DG111" s="1"/>
  <c r="DG102" a="1"/>
  <c r="DG102" s="1"/>
  <c r="DG106" a="1"/>
  <c r="DG106" s="1"/>
  <c r="DG110" a="1"/>
  <c r="DG110" s="1"/>
  <c r="DG74" a="1"/>
  <c r="DG74" s="1"/>
  <c r="DG76" a="1"/>
  <c r="DG76" s="1"/>
  <c r="DG78" a="1"/>
  <c r="DG78" s="1"/>
  <c r="DG80" a="1"/>
  <c r="DG80" s="1"/>
  <c r="DG82" a="1"/>
  <c r="DG82" s="1"/>
  <c r="DG84" a="1"/>
  <c r="DG84" s="1"/>
  <c r="DG86" a="1"/>
  <c r="DG86" s="1"/>
  <c r="DG88" a="1"/>
  <c r="DG88" s="1"/>
  <c r="DG90" a="1"/>
  <c r="DG90" s="1"/>
  <c r="DG92" a="1"/>
  <c r="DG92" s="1"/>
  <c r="DG94" a="1"/>
  <c r="DG94" s="1"/>
  <c r="DG96" a="1"/>
  <c r="DG96" s="1"/>
  <c r="DG98" a="1"/>
  <c r="DG98" s="1"/>
  <c r="DG100" a="1"/>
  <c r="DG100" s="1"/>
  <c r="DG105" a="1"/>
  <c r="DG105" s="1"/>
  <c r="DG109" a="1"/>
  <c r="DG109" s="1"/>
  <c r="DG113" a="1"/>
  <c r="DG113" s="1"/>
  <c r="DG117" a="1"/>
  <c r="DG117" s="1"/>
  <c r="DG121" a="1"/>
  <c r="DG121" s="1"/>
  <c r="DG123" a="1"/>
  <c r="DG123" s="1"/>
  <c r="DG125" a="1"/>
  <c r="DG125" s="1"/>
  <c r="DG126" a="1"/>
  <c r="DG126" s="1"/>
  <c r="DG127" a="1"/>
  <c r="DG127" s="1"/>
  <c r="DG128" a="1"/>
  <c r="DG128" s="1"/>
  <c r="DG129" a="1"/>
  <c r="DG129" s="1"/>
  <c r="DG130" a="1"/>
  <c r="DG130" s="1"/>
  <c r="DG131" a="1"/>
  <c r="DG131" s="1"/>
  <c r="DG132" a="1"/>
  <c r="DG132" s="1"/>
  <c r="DG133" a="1"/>
  <c r="DG133" s="1"/>
  <c r="DG134" a="1"/>
  <c r="DG134" s="1"/>
  <c r="DG135" a="1"/>
  <c r="DG135" s="1"/>
  <c r="DG136" a="1"/>
  <c r="DG136" s="1"/>
  <c r="DG137" a="1"/>
  <c r="DG137" s="1"/>
  <c r="DG138" a="1"/>
  <c r="DG138" s="1"/>
  <c r="DG139" a="1"/>
  <c r="DG139" s="1"/>
  <c r="DG140" a="1"/>
  <c r="DG140" s="1"/>
  <c r="DG141" a="1"/>
  <c r="DG141" s="1"/>
  <c r="DG142" a="1"/>
  <c r="DG142" s="1"/>
  <c r="DG143" a="1"/>
  <c r="DG143" s="1"/>
  <c r="DG144" a="1"/>
  <c r="DG144" s="1"/>
  <c r="DG145" a="1"/>
  <c r="DG145" s="1"/>
  <c r="DG146" a="1"/>
  <c r="DG146" s="1"/>
  <c r="DG147" a="1"/>
  <c r="DG147" s="1"/>
  <c r="DG148" a="1"/>
  <c r="DG148" s="1"/>
  <c r="DG149" a="1"/>
  <c r="DG149" s="1"/>
  <c r="DG116" a="1"/>
  <c r="DG116" s="1"/>
  <c r="DG120" a="1"/>
  <c r="DG120" s="1"/>
  <c r="DG124" a="1"/>
  <c r="DG124" s="1"/>
  <c r="DG115" a="1"/>
  <c r="DG115" s="1"/>
  <c r="DG119" a="1"/>
  <c r="DG119" s="1"/>
  <c r="DG114" a="1"/>
  <c r="DG114" s="1"/>
  <c r="DG118" a="1"/>
  <c r="DG118" s="1"/>
  <c r="DG122" a="1"/>
  <c r="DG122" s="1"/>
  <c r="DG151" a="1"/>
  <c r="DG151" s="1"/>
  <c r="DG152" a="1"/>
  <c r="DG152" s="1"/>
  <c r="DG153" a="1"/>
  <c r="DG153" s="1"/>
  <c r="DG154" a="1"/>
  <c r="DG154" s="1"/>
  <c r="DG155" a="1"/>
  <c r="DG155" s="1"/>
  <c r="DG156" a="1"/>
  <c r="DG156" s="1"/>
  <c r="DG157" a="1"/>
  <c r="DG157" s="1"/>
  <c r="DG158" a="1"/>
  <c r="DG158" s="1"/>
  <c r="DG159" a="1"/>
  <c r="DG159" s="1"/>
  <c r="DG160" a="1"/>
  <c r="DG160" s="1"/>
  <c r="DG161" a="1"/>
  <c r="DG161" s="1"/>
  <c r="DG162" a="1"/>
  <c r="DG162" s="1"/>
  <c r="DG163" a="1"/>
  <c r="DG163" s="1"/>
  <c r="DG164" a="1"/>
  <c r="DG164" s="1"/>
  <c r="DG165" a="1"/>
  <c r="DG165" s="1"/>
  <c r="DG166" a="1"/>
  <c r="DG166" s="1"/>
  <c r="DG175" a="1"/>
  <c r="DG175" s="1"/>
  <c r="DG176" a="1"/>
  <c r="DG176" s="1"/>
  <c r="DG177" a="1"/>
  <c r="DG177" s="1"/>
  <c r="DG183" a="1"/>
  <c r="DG183" s="1"/>
  <c r="DG184" a="1"/>
  <c r="DG184" s="1"/>
  <c r="DG185" a="1"/>
  <c r="DG185" s="1"/>
  <c r="DG168" a="1"/>
  <c r="DG168" s="1"/>
  <c r="DG178" a="1"/>
  <c r="DG178" s="1"/>
  <c r="DG186" a="1"/>
  <c r="DG186" s="1"/>
  <c r="DG150" a="1"/>
  <c r="DG150" s="1"/>
  <c r="DG167" a="1"/>
  <c r="DG167" s="1"/>
  <c r="DG169" a="1"/>
  <c r="DG169" s="1"/>
  <c r="DG170" a="1"/>
  <c r="DG170" s="1"/>
  <c r="DG171" a="1"/>
  <c r="DG171" s="1"/>
  <c r="DG172" a="1"/>
  <c r="DG172" s="1"/>
  <c r="DG173" a="1"/>
  <c r="DG173" s="1"/>
  <c r="DG179" a="1"/>
  <c r="DG179" s="1"/>
  <c r="DG180" a="1"/>
  <c r="DG180" s="1"/>
  <c r="DG181" a="1"/>
  <c r="DG181" s="1"/>
  <c r="DG187" a="1"/>
  <c r="DG187" s="1"/>
  <c r="DG174" a="1"/>
  <c r="DG174" s="1"/>
  <c r="DG182" a="1"/>
  <c r="DG182" s="1"/>
  <c r="DG192" a="1"/>
  <c r="DG192" s="1"/>
  <c r="DG195" a="1"/>
  <c r="DG195" s="1"/>
  <c r="DG197" a="1"/>
  <c r="DG197" s="1"/>
  <c r="DG199" a="1"/>
  <c r="DG199" s="1"/>
  <c r="DG201" a="1"/>
  <c r="DG201" s="1"/>
  <c r="DG203" a="1"/>
  <c r="DG203" s="1"/>
  <c r="DG209" a="1"/>
  <c r="DG209" s="1"/>
  <c r="DG217" a="1"/>
  <c r="DG217" s="1"/>
  <c r="DG225" a="1"/>
  <c r="DG225" s="1"/>
  <c r="DG227" a="1"/>
  <c r="DG227" s="1"/>
  <c r="DG228" a="1"/>
  <c r="DG228" s="1"/>
  <c r="DG230" a="1"/>
  <c r="DG230" s="1"/>
  <c r="DG232" a="1"/>
  <c r="DG232" s="1"/>
  <c r="DG190" a="1"/>
  <c r="DG190" s="1"/>
  <c r="DG204" a="1"/>
  <c r="DG204" s="1"/>
  <c r="DG210" a="1"/>
  <c r="DG210" s="1"/>
  <c r="DG211" a="1"/>
  <c r="DG211" s="1"/>
  <c r="DG212" a="1"/>
  <c r="DG212" s="1"/>
  <c r="DG218" a="1"/>
  <c r="DG218" s="1"/>
  <c r="DG219" a="1"/>
  <c r="DG219" s="1"/>
  <c r="DG220" a="1"/>
  <c r="DG220" s="1"/>
  <c r="DG226" a="1"/>
  <c r="DG226" s="1"/>
  <c r="DG188" a="1"/>
  <c r="DG188" s="1"/>
  <c r="DG189" a="1"/>
  <c r="DG189" s="1"/>
  <c r="DG193" a="1"/>
  <c r="DG193" s="1"/>
  <c r="DG194" a="1"/>
  <c r="DG194" s="1"/>
  <c r="DG196" a="1"/>
  <c r="DG196" s="1"/>
  <c r="DG198" a="1"/>
  <c r="DG198" s="1"/>
  <c r="DG200" a="1"/>
  <c r="DG200" s="1"/>
  <c r="DG202" a="1"/>
  <c r="DG202" s="1"/>
  <c r="DG205" a="1"/>
  <c r="DG205" s="1"/>
  <c r="DG213" a="1"/>
  <c r="DG213" s="1"/>
  <c r="DG221" a="1"/>
  <c r="DG221" s="1"/>
  <c r="DG229" a="1"/>
  <c r="DG229" s="1"/>
  <c r="DG231" a="1"/>
  <c r="DG231" s="1"/>
  <c r="DG233" a="1"/>
  <c r="DG233" s="1"/>
  <c r="DG234" a="1"/>
  <c r="DG234" s="1"/>
  <c r="DG235" a="1"/>
  <c r="DG235" s="1"/>
  <c r="DG236" a="1"/>
  <c r="DG236" s="1"/>
  <c r="DG237" a="1"/>
  <c r="DG237" s="1"/>
  <c r="DG238" a="1"/>
  <c r="DG238" s="1"/>
  <c r="DG239" a="1"/>
  <c r="DG239" s="1"/>
  <c r="DG240" a="1"/>
  <c r="DG240" s="1"/>
  <c r="DG241" a="1"/>
  <c r="DG241" s="1"/>
  <c r="DG191" a="1"/>
  <c r="DG191" s="1"/>
  <c r="DG206" a="1"/>
  <c r="DG206" s="1"/>
  <c r="DG207" a="1"/>
  <c r="DG207" s="1"/>
  <c r="DG208" a="1"/>
  <c r="DG208" s="1"/>
  <c r="DG214" a="1"/>
  <c r="DG214" s="1"/>
  <c r="DG215" a="1"/>
  <c r="DG215" s="1"/>
  <c r="DG216" a="1"/>
  <c r="DG216" s="1"/>
  <c r="DG222" a="1"/>
  <c r="DG222" s="1"/>
  <c r="DG223" a="1"/>
  <c r="DG223" s="1"/>
  <c r="DG224" a="1"/>
  <c r="DG224" s="1"/>
  <c r="DG242" a="1"/>
  <c r="DG242" s="1"/>
  <c r="DG243" a="1"/>
  <c r="DG243" s="1"/>
  <c r="DG244" a="1"/>
  <c r="DG244" s="1"/>
  <c r="DG245" a="1"/>
  <c r="DG245" s="1"/>
  <c r="DG246" a="1"/>
  <c r="DG246" s="1"/>
  <c r="DG247" a="1"/>
  <c r="DG247" s="1"/>
  <c r="DG248" a="1"/>
  <c r="DG248" s="1"/>
  <c r="DG249" a="1"/>
  <c r="DG249" s="1"/>
  <c r="DG250" a="1"/>
  <c r="DG250" s="1"/>
  <c r="DG251" a="1"/>
  <c r="DG251" s="1"/>
  <c r="DG252" a="1"/>
  <c r="DG252" s="1"/>
  <c r="DG253" a="1"/>
  <c r="DG253" s="1"/>
  <c r="DG254" a="1"/>
  <c r="DG254" s="1"/>
  <c r="DG255" a="1"/>
  <c r="DG255" s="1"/>
  <c r="DG256" a="1"/>
  <c r="DG256" s="1"/>
  <c r="DG257" a="1"/>
  <c r="DG257" s="1"/>
  <c r="DG258" a="1"/>
  <c r="DG258" s="1"/>
  <c r="S490" a="1"/>
  <c r="S490" s="1"/>
  <c r="S5" a="1"/>
  <c r="S5" s="1"/>
  <c r="S6" a="1"/>
  <c r="S6" s="1"/>
  <c r="S7" a="1"/>
  <c r="S7" s="1"/>
  <c r="S8" a="1"/>
  <c r="S8" s="1"/>
  <c r="S10" a="1"/>
  <c r="S10" s="1"/>
  <c r="S11" a="1"/>
  <c r="S11" s="1"/>
  <c r="S13" a="1"/>
  <c r="S13" s="1"/>
  <c r="S14" a="1"/>
  <c r="S14" s="1"/>
  <c r="S15" a="1"/>
  <c r="S15" s="1"/>
  <c r="S9" a="1"/>
  <c r="S9" s="1"/>
  <c r="S12" a="1"/>
  <c r="S12" s="1"/>
  <c r="S16" a="1"/>
  <c r="S16" s="1"/>
  <c r="S17" a="1"/>
  <c r="S17" s="1"/>
  <c r="S18" a="1"/>
  <c r="S18" s="1"/>
  <c r="S20" a="1"/>
  <c r="S20" s="1"/>
  <c r="S22" a="1"/>
  <c r="S22" s="1"/>
  <c r="S26" a="1"/>
  <c r="S26" s="1"/>
  <c r="S28" a="1"/>
  <c r="S28" s="1"/>
  <c r="S19" a="1"/>
  <c r="S19" s="1"/>
  <c r="S24" a="1"/>
  <c r="S24" s="1"/>
  <c r="S21" a="1"/>
  <c r="S21" s="1"/>
  <c r="S23" a="1"/>
  <c r="S23" s="1"/>
  <c r="S25" a="1"/>
  <c r="S25" s="1"/>
  <c r="S27" a="1"/>
  <c r="S27" s="1"/>
  <c r="S29" a="1"/>
  <c r="S29" s="1"/>
  <c r="S30" a="1"/>
  <c r="S30" s="1"/>
  <c r="S31" a="1"/>
  <c r="S31" s="1"/>
  <c r="S35" a="1"/>
  <c r="S35" s="1"/>
  <c r="S38" a="1"/>
  <c r="S38" s="1"/>
  <c r="S42" a="1"/>
  <c r="S42" s="1"/>
  <c r="S49" a="1"/>
  <c r="S49" s="1"/>
  <c r="S37" a="1"/>
  <c r="S37" s="1"/>
  <c r="S41" a="1"/>
  <c r="S41" s="1"/>
  <c r="S48" a="1"/>
  <c r="S48" s="1"/>
  <c r="S34" a="1"/>
  <c r="S34" s="1"/>
  <c r="S36" a="1"/>
  <c r="S36" s="1"/>
  <c r="S40" a="1"/>
  <c r="S40" s="1"/>
  <c r="S44" a="1"/>
  <c r="S44" s="1"/>
  <c r="S47" a="1"/>
  <c r="S47" s="1"/>
  <c r="S32" a="1"/>
  <c r="S32" s="1"/>
  <c r="S33" a="1"/>
  <c r="S33" s="1"/>
  <c r="S39" a="1"/>
  <c r="S39" s="1"/>
  <c r="S43" a="1"/>
  <c r="S43" s="1"/>
  <c r="S45" a="1"/>
  <c r="S45" s="1"/>
  <c r="S46" a="1"/>
  <c r="S46" s="1"/>
  <c r="S50" a="1"/>
  <c r="S50" s="1"/>
  <c r="S52" a="1"/>
  <c r="S52" s="1"/>
  <c r="S54" a="1"/>
  <c r="S54" s="1"/>
  <c r="S56" a="1"/>
  <c r="S56" s="1"/>
  <c r="S57" a="1"/>
  <c r="S57" s="1"/>
  <c r="S58" a="1"/>
  <c r="S58" s="1"/>
  <c r="S64" a="1"/>
  <c r="S64" s="1"/>
  <c r="S65" a="1"/>
  <c r="S65" s="1"/>
  <c r="S60" a="1"/>
  <c r="S60" s="1"/>
  <c r="S61" a="1"/>
  <c r="S61" s="1"/>
  <c r="S69" a="1"/>
  <c r="S69" s="1"/>
  <c r="S71" a="1"/>
  <c r="S71" s="1"/>
  <c r="S73" a="1"/>
  <c r="S73" s="1"/>
  <c r="S53" a="1"/>
  <c r="S53" s="1"/>
  <c r="S62" a="1"/>
  <c r="S62" s="1"/>
  <c r="S68" a="1"/>
  <c r="S68" s="1"/>
  <c r="S51" a="1"/>
  <c r="S51" s="1"/>
  <c r="S55" a="1"/>
  <c r="S55" s="1"/>
  <c r="S59" a="1"/>
  <c r="S59" s="1"/>
  <c r="S63" a="1"/>
  <c r="S63" s="1"/>
  <c r="S66" a="1"/>
  <c r="S66" s="1"/>
  <c r="S67" a="1"/>
  <c r="S67" s="1"/>
  <c r="S70" a="1"/>
  <c r="S70" s="1"/>
  <c r="S72" a="1"/>
  <c r="S72" s="1"/>
  <c r="S74" a="1"/>
  <c r="S74" s="1"/>
  <c r="S105" a="1"/>
  <c r="S105" s="1"/>
  <c r="S109" a="1"/>
  <c r="S109" s="1"/>
  <c r="S113" a="1"/>
  <c r="S113" s="1"/>
  <c r="S76" a="1"/>
  <c r="S76" s="1"/>
  <c r="S78" a="1"/>
  <c r="S78" s="1"/>
  <c r="S80" a="1"/>
  <c r="S80" s="1"/>
  <c r="S82" a="1"/>
  <c r="S82" s="1"/>
  <c r="S84" a="1"/>
  <c r="S84" s="1"/>
  <c r="S86" a="1"/>
  <c r="S86" s="1"/>
  <c r="S88" a="1"/>
  <c r="S88" s="1"/>
  <c r="S90" a="1"/>
  <c r="S90" s="1"/>
  <c r="S92" a="1"/>
  <c r="S92" s="1"/>
  <c r="S94" a="1"/>
  <c r="S94" s="1"/>
  <c r="S96" a="1"/>
  <c r="S96" s="1"/>
  <c r="S98" a="1"/>
  <c r="S98" s="1"/>
  <c r="S100" a="1"/>
  <c r="S100" s="1"/>
  <c r="S104" a="1"/>
  <c r="S104" s="1"/>
  <c r="S108" a="1"/>
  <c r="S108" s="1"/>
  <c r="S112" a="1"/>
  <c r="S112" s="1"/>
  <c r="S103" a="1"/>
  <c r="S103" s="1"/>
  <c r="S107" a="1"/>
  <c r="S107" s="1"/>
  <c r="S111" a="1"/>
  <c r="S111" s="1"/>
  <c r="S75" a="1"/>
  <c r="S75" s="1"/>
  <c r="S77" a="1"/>
  <c r="S77" s="1"/>
  <c r="S79" a="1"/>
  <c r="S79" s="1"/>
  <c r="S81" a="1"/>
  <c r="S81" s="1"/>
  <c r="S83" a="1"/>
  <c r="S83" s="1"/>
  <c r="S85" a="1"/>
  <c r="S85" s="1"/>
  <c r="S87" a="1"/>
  <c r="S87" s="1"/>
  <c r="S89" a="1"/>
  <c r="S89" s="1"/>
  <c r="S91" a="1"/>
  <c r="S91" s="1"/>
  <c r="S93" a="1"/>
  <c r="S93" s="1"/>
  <c r="S95" a="1"/>
  <c r="S95" s="1"/>
  <c r="S97" a="1"/>
  <c r="S97" s="1"/>
  <c r="S99" a="1"/>
  <c r="S99" s="1"/>
  <c r="S101" a="1"/>
  <c r="S101" s="1"/>
  <c r="S102" a="1"/>
  <c r="S102" s="1"/>
  <c r="S106" a="1"/>
  <c r="S106" s="1"/>
  <c r="S110" a="1"/>
  <c r="S110" s="1"/>
  <c r="S114" a="1"/>
  <c r="S114" s="1"/>
  <c r="S118" a="1"/>
  <c r="S118" s="1"/>
  <c r="S122" a="1"/>
  <c r="S122" s="1"/>
  <c r="S123" a="1"/>
  <c r="S123" s="1"/>
  <c r="S124" a="1"/>
  <c r="S124" s="1"/>
  <c r="S115" a="1"/>
  <c r="S115" s="1"/>
  <c r="S117" a="1"/>
  <c r="S117" s="1"/>
  <c r="S121" a="1"/>
  <c r="S121" s="1"/>
  <c r="S125" a="1"/>
  <c r="S125" s="1"/>
  <c r="S126" a="1"/>
  <c r="S126" s="1"/>
  <c r="S127" a="1"/>
  <c r="S127" s="1"/>
  <c r="S128" a="1"/>
  <c r="S128" s="1"/>
  <c r="S129" a="1"/>
  <c r="S129" s="1"/>
  <c r="S130" a="1"/>
  <c r="S130" s="1"/>
  <c r="S131" a="1"/>
  <c r="S131" s="1"/>
  <c r="S132" a="1"/>
  <c r="S132" s="1"/>
  <c r="S133" a="1"/>
  <c r="S133" s="1"/>
  <c r="S134" a="1"/>
  <c r="S134" s="1"/>
  <c r="S135" a="1"/>
  <c r="S135" s="1"/>
  <c r="S136" a="1"/>
  <c r="S136" s="1"/>
  <c r="S137" a="1"/>
  <c r="S137" s="1"/>
  <c r="S138" a="1"/>
  <c r="S138" s="1"/>
  <c r="S139" a="1"/>
  <c r="S139" s="1"/>
  <c r="S140" a="1"/>
  <c r="S140" s="1"/>
  <c r="S141" a="1"/>
  <c r="S141" s="1"/>
  <c r="S142" a="1"/>
  <c r="S142" s="1"/>
  <c r="S143" a="1"/>
  <c r="S143" s="1"/>
  <c r="S144" a="1"/>
  <c r="S144" s="1"/>
  <c r="S145" a="1"/>
  <c r="S145" s="1"/>
  <c r="S146" a="1"/>
  <c r="S146" s="1"/>
  <c r="S147" a="1"/>
  <c r="S147" s="1"/>
  <c r="S148" a="1"/>
  <c r="S148" s="1"/>
  <c r="S149" a="1"/>
  <c r="S149" s="1"/>
  <c r="S150" a="1"/>
  <c r="S150" s="1"/>
  <c r="S151" a="1"/>
  <c r="S151" s="1"/>
  <c r="S116" a="1"/>
  <c r="S116" s="1"/>
  <c r="S120" a="1"/>
  <c r="S120" s="1"/>
  <c r="S119" a="1"/>
  <c r="S119" s="1"/>
  <c r="S169" a="1"/>
  <c r="S169" s="1"/>
  <c r="S171" a="1"/>
  <c r="S171" s="1"/>
  <c r="S179" a="1"/>
  <c r="S179" s="1"/>
  <c r="S187" a="1"/>
  <c r="S187" s="1"/>
  <c r="S152" a="1"/>
  <c r="S152" s="1"/>
  <c r="S153" a="1"/>
  <c r="S153" s="1"/>
  <c r="S154" a="1"/>
  <c r="S154" s="1"/>
  <c r="S155" a="1"/>
  <c r="S155" s="1"/>
  <c r="S156" a="1"/>
  <c r="S156" s="1"/>
  <c r="S157" a="1"/>
  <c r="S157" s="1"/>
  <c r="S158" a="1"/>
  <c r="S158" s="1"/>
  <c r="S159" a="1"/>
  <c r="S159" s="1"/>
  <c r="S160" a="1"/>
  <c r="S160" s="1"/>
  <c r="S161" a="1"/>
  <c r="S161" s="1"/>
  <c r="S162" a="1"/>
  <c r="S162" s="1"/>
  <c r="S163" a="1"/>
  <c r="S163" s="1"/>
  <c r="S164" a="1"/>
  <c r="S164" s="1"/>
  <c r="S165" a="1"/>
  <c r="S165" s="1"/>
  <c r="S166" a="1"/>
  <c r="S166" s="1"/>
  <c r="S170" a="1"/>
  <c r="S170" s="1"/>
  <c r="S172" a="1"/>
  <c r="S172" s="1"/>
  <c r="S173" a="1"/>
  <c r="S173" s="1"/>
  <c r="S174" a="1"/>
  <c r="S174" s="1"/>
  <c r="S180" a="1"/>
  <c r="S180" s="1"/>
  <c r="S181" a="1"/>
  <c r="S181" s="1"/>
  <c r="S182" a="1"/>
  <c r="S182" s="1"/>
  <c r="S168" a="1"/>
  <c r="S168" s="1"/>
  <c r="S175" a="1"/>
  <c r="S175" s="1"/>
  <c r="S183" a="1"/>
  <c r="S183" s="1"/>
  <c r="S188" a="1"/>
  <c r="S188" s="1"/>
  <c r="S167" a="1"/>
  <c r="S167" s="1"/>
  <c r="S176" a="1"/>
  <c r="S176" s="1"/>
  <c r="S177" a="1"/>
  <c r="S177" s="1"/>
  <c r="S178" a="1"/>
  <c r="S178" s="1"/>
  <c r="S184" a="1"/>
  <c r="S184" s="1"/>
  <c r="S185" a="1"/>
  <c r="S185" s="1"/>
  <c r="S186" a="1"/>
  <c r="S186" s="1"/>
  <c r="S192" a="1"/>
  <c r="S192" s="1"/>
  <c r="S193" a="1"/>
  <c r="S193" s="1"/>
  <c r="S204" a="1"/>
  <c r="S204" s="1"/>
  <c r="S210" a="1"/>
  <c r="S210" s="1"/>
  <c r="S212" a="1"/>
  <c r="S212" s="1"/>
  <c r="S218" a="1"/>
  <c r="S218" s="1"/>
  <c r="S220" a="1"/>
  <c r="S220" s="1"/>
  <c r="S226" a="1"/>
  <c r="S226" s="1"/>
  <c r="S229" a="1"/>
  <c r="S229" s="1"/>
  <c r="S231" a="1"/>
  <c r="S231" s="1"/>
  <c r="S233" a="1"/>
  <c r="S233" s="1"/>
  <c r="S189" a="1"/>
  <c r="S189" s="1"/>
  <c r="S191" a="1"/>
  <c r="S191" s="1"/>
  <c r="S195" a="1"/>
  <c r="S195" s="1"/>
  <c r="S197" a="1"/>
  <c r="S197" s="1"/>
  <c r="S199" a="1"/>
  <c r="S199" s="1"/>
  <c r="S201" a="1"/>
  <c r="S201" s="1"/>
  <c r="S205" a="1"/>
  <c r="S205" s="1"/>
  <c r="S211" a="1"/>
  <c r="S211" s="1"/>
  <c r="S213" a="1"/>
  <c r="S213" s="1"/>
  <c r="S219" a="1"/>
  <c r="S219" s="1"/>
  <c r="S221" a="1"/>
  <c r="S221" s="1"/>
  <c r="S227" a="1"/>
  <c r="S227" s="1"/>
  <c r="S203" a="1"/>
  <c r="S203" s="1"/>
  <c r="S206" a="1"/>
  <c r="S206" s="1"/>
  <c r="S208" a="1"/>
  <c r="S208" s="1"/>
  <c r="S214" a="1"/>
  <c r="S214" s="1"/>
  <c r="S216" a="1"/>
  <c r="S216" s="1"/>
  <c r="S222" a="1"/>
  <c r="S222" s="1"/>
  <c r="S224" a="1"/>
  <c r="S224" s="1"/>
  <c r="S228" a="1"/>
  <c r="S228" s="1"/>
  <c r="S230" a="1"/>
  <c r="S230" s="1"/>
  <c r="S232" a="1"/>
  <c r="S232" s="1"/>
  <c r="S234" a="1"/>
  <c r="S234" s="1"/>
  <c r="S235" a="1"/>
  <c r="S235" s="1"/>
  <c r="S236" a="1"/>
  <c r="S236" s="1"/>
  <c r="S237" a="1"/>
  <c r="S237" s="1"/>
  <c r="S238" a="1"/>
  <c r="S238" s="1"/>
  <c r="S239" a="1"/>
  <c r="S239" s="1"/>
  <c r="S240" a="1"/>
  <c r="S240" s="1"/>
  <c r="S241" a="1"/>
  <c r="S241" s="1"/>
  <c r="S242" a="1"/>
  <c r="S242" s="1"/>
  <c r="S243" a="1"/>
  <c r="S243" s="1"/>
  <c r="S244" a="1"/>
  <c r="S244" s="1"/>
  <c r="S245" a="1"/>
  <c r="S245" s="1"/>
  <c r="S246" a="1"/>
  <c r="S246" s="1"/>
  <c r="S247" a="1"/>
  <c r="S247" s="1"/>
  <c r="S248" a="1"/>
  <c r="S248" s="1"/>
  <c r="S249" a="1"/>
  <c r="S249" s="1"/>
  <c r="S250" a="1"/>
  <c r="S250" s="1"/>
  <c r="S251" a="1"/>
  <c r="S251" s="1"/>
  <c r="S252" a="1"/>
  <c r="S252" s="1"/>
  <c r="S253" a="1"/>
  <c r="S253" s="1"/>
  <c r="S254" a="1"/>
  <c r="S254" s="1"/>
  <c r="S255" a="1"/>
  <c r="S255" s="1"/>
  <c r="S256" a="1"/>
  <c r="S256" s="1"/>
  <c r="S257" a="1"/>
  <c r="S257" s="1"/>
  <c r="S258" a="1"/>
  <c r="S258" s="1"/>
  <c r="S190" a="1"/>
  <c r="S190" s="1"/>
  <c r="S194" a="1"/>
  <c r="S194" s="1"/>
  <c r="S196" a="1"/>
  <c r="S196" s="1"/>
  <c r="S198" a="1"/>
  <c r="S198" s="1"/>
  <c r="S200" a="1"/>
  <c r="S200" s="1"/>
  <c r="S202" a="1"/>
  <c r="S202" s="1"/>
  <c r="S207" a="1"/>
  <c r="S207" s="1"/>
  <c r="S209" a="1"/>
  <c r="S209" s="1"/>
  <c r="S215" a="1"/>
  <c r="S215" s="1"/>
  <c r="S217" a="1"/>
  <c r="S217" s="1"/>
  <c r="S223" a="1"/>
  <c r="S223" s="1"/>
  <c r="S225" a="1"/>
  <c r="S225" s="1"/>
  <c r="Y482" a="1"/>
  <c r="Y482" s="1"/>
  <c r="Y5" a="1"/>
  <c r="Y5" s="1"/>
  <c r="Y6" a="1"/>
  <c r="Y6" s="1"/>
  <c r="Y7" a="1"/>
  <c r="Y7" s="1"/>
  <c r="Y8" a="1"/>
  <c r="Y8" s="1"/>
  <c r="Y10" a="1"/>
  <c r="Y10" s="1"/>
  <c r="Y13" a="1"/>
  <c r="Y13" s="1"/>
  <c r="Y14" a="1"/>
  <c r="Y14" s="1"/>
  <c r="Y15" a="1"/>
  <c r="Y15" s="1"/>
  <c r="Y9" a="1"/>
  <c r="Y9" s="1"/>
  <c r="Y11" a="1"/>
  <c r="Y11" s="1"/>
  <c r="Y19" a="1"/>
  <c r="Y19" s="1"/>
  <c r="Y12" a="1"/>
  <c r="Y12" s="1"/>
  <c r="Y16" a="1"/>
  <c r="Y16" s="1"/>
  <c r="Y17" a="1"/>
  <c r="Y17" s="1"/>
  <c r="Y21" a="1"/>
  <c r="Y21" s="1"/>
  <c r="Y23" a="1"/>
  <c r="Y23" s="1"/>
  <c r="Y25" a="1"/>
  <c r="Y25" s="1"/>
  <c r="Y27" a="1"/>
  <c r="Y27" s="1"/>
  <c r="Y18" a="1"/>
  <c r="Y18" s="1"/>
  <c r="Y20" a="1"/>
  <c r="Y20" s="1"/>
  <c r="Y22" a="1"/>
  <c r="Y22" s="1"/>
  <c r="Y26" a="1"/>
  <c r="Y26" s="1"/>
  <c r="Y28" a="1"/>
  <c r="Y28" s="1"/>
  <c r="Y24" a="1"/>
  <c r="Y24" s="1"/>
  <c r="Y30" a="1"/>
  <c r="Y30" s="1"/>
  <c r="Y33" a="1"/>
  <c r="Y33" s="1"/>
  <c r="Y39" a="1"/>
  <c r="Y39" s="1"/>
  <c r="Y43" a="1"/>
  <c r="Y43" s="1"/>
  <c r="Y45" a="1"/>
  <c r="Y45" s="1"/>
  <c r="Y46" a="1"/>
  <c r="Y46" s="1"/>
  <c r="Y29" a="1"/>
  <c r="Y29" s="1"/>
  <c r="Y35" a="1"/>
  <c r="Y35" s="1"/>
  <c r="Y38" a="1"/>
  <c r="Y38" s="1"/>
  <c r="Y42" a="1"/>
  <c r="Y42" s="1"/>
  <c r="Y49" a="1"/>
  <c r="Y49" s="1"/>
  <c r="Y31" a="1"/>
  <c r="Y31" s="1"/>
  <c r="Y32" a="1"/>
  <c r="Y32" s="1"/>
  <c r="Y37" a="1"/>
  <c r="Y37" s="1"/>
  <c r="Y41" a="1"/>
  <c r="Y41" s="1"/>
  <c r="Y48" a="1"/>
  <c r="Y48" s="1"/>
  <c r="Y34" a="1"/>
  <c r="Y34" s="1"/>
  <c r="Y36" a="1"/>
  <c r="Y36" s="1"/>
  <c r="Y40" a="1"/>
  <c r="Y40" s="1"/>
  <c r="Y44" a="1"/>
  <c r="Y44" s="1"/>
  <c r="Y47" a="1"/>
  <c r="Y47" s="1"/>
  <c r="Y51" a="1"/>
  <c r="Y51" s="1"/>
  <c r="Y55" a="1"/>
  <c r="Y55" s="1"/>
  <c r="Y58" a="1"/>
  <c r="Y58" s="1"/>
  <c r="Y59" a="1"/>
  <c r="Y59" s="1"/>
  <c r="Y63" a="1"/>
  <c r="Y63" s="1"/>
  <c r="Y65" a="1"/>
  <c r="Y65" s="1"/>
  <c r="Y66" a="1"/>
  <c r="Y66" s="1"/>
  <c r="Y52" a="1"/>
  <c r="Y52" s="1"/>
  <c r="Y54" a="1"/>
  <c r="Y54" s="1"/>
  <c r="Y56" a="1"/>
  <c r="Y56" s="1"/>
  <c r="Y57" a="1"/>
  <c r="Y57" s="1"/>
  <c r="Y64" a="1"/>
  <c r="Y64" s="1"/>
  <c r="Y69" a="1"/>
  <c r="Y69" s="1"/>
  <c r="Y73" a="1"/>
  <c r="Y73" s="1"/>
  <c r="Y50" a="1"/>
  <c r="Y50" s="1"/>
  <c r="Y60" a="1"/>
  <c r="Y60" s="1"/>
  <c r="Y61" a="1"/>
  <c r="Y61" s="1"/>
  <c r="Y68" a="1"/>
  <c r="Y68" s="1"/>
  <c r="Y71" a="1"/>
  <c r="Y71" s="1"/>
  <c r="Y53" a="1"/>
  <c r="Y53" s="1"/>
  <c r="Y62" a="1"/>
  <c r="Y62" s="1"/>
  <c r="Y67" a="1"/>
  <c r="Y67" s="1"/>
  <c r="Y70" a="1"/>
  <c r="Y70" s="1"/>
  <c r="Y72" a="1"/>
  <c r="Y72" s="1"/>
  <c r="Y74" a="1"/>
  <c r="Y74" s="1"/>
  <c r="Y105" a="1"/>
  <c r="Y105" s="1"/>
  <c r="Y109" a="1"/>
  <c r="Y109" s="1"/>
  <c r="Y113" a="1"/>
  <c r="Y113" s="1"/>
  <c r="Y76" a="1"/>
  <c r="Y76" s="1"/>
  <c r="Y78" a="1"/>
  <c r="Y78" s="1"/>
  <c r="Y80" a="1"/>
  <c r="Y80" s="1"/>
  <c r="Y82" a="1"/>
  <c r="Y82" s="1"/>
  <c r="Y84" a="1"/>
  <c r="Y84" s="1"/>
  <c r="Y86" a="1"/>
  <c r="Y86" s="1"/>
  <c r="Y88" a="1"/>
  <c r="Y88" s="1"/>
  <c r="Y90" a="1"/>
  <c r="Y90" s="1"/>
  <c r="Y92" a="1"/>
  <c r="Y92" s="1"/>
  <c r="Y94" a="1"/>
  <c r="Y94" s="1"/>
  <c r="Y96" a="1"/>
  <c r="Y96" s="1"/>
  <c r="Y98" a="1"/>
  <c r="Y98" s="1"/>
  <c r="Y100" a="1"/>
  <c r="Y100" s="1"/>
  <c r="Y104" a="1"/>
  <c r="Y104" s="1"/>
  <c r="Y108" a="1"/>
  <c r="Y108" s="1"/>
  <c r="Y112" a="1"/>
  <c r="Y112" s="1"/>
  <c r="Y103" a="1"/>
  <c r="Y103" s="1"/>
  <c r="Y107" a="1"/>
  <c r="Y107" s="1"/>
  <c r="Y111" a="1"/>
  <c r="Y111" s="1"/>
  <c r="Y75" a="1"/>
  <c r="Y75" s="1"/>
  <c r="Y77" a="1"/>
  <c r="Y77" s="1"/>
  <c r="Y79" a="1"/>
  <c r="Y79" s="1"/>
  <c r="Y81" a="1"/>
  <c r="Y81" s="1"/>
  <c r="Y83" a="1"/>
  <c r="Y83" s="1"/>
  <c r="Y85" a="1"/>
  <c r="Y85" s="1"/>
  <c r="Y87" a="1"/>
  <c r="Y87" s="1"/>
  <c r="Y89" a="1"/>
  <c r="Y89" s="1"/>
  <c r="Y91" a="1"/>
  <c r="Y91" s="1"/>
  <c r="Y93" a="1"/>
  <c r="Y93" s="1"/>
  <c r="Y95" a="1"/>
  <c r="Y95" s="1"/>
  <c r="Y97" a="1"/>
  <c r="Y97" s="1"/>
  <c r="Y99" a="1"/>
  <c r="Y99" s="1"/>
  <c r="Y101" a="1"/>
  <c r="Y101" s="1"/>
  <c r="Y102" a="1"/>
  <c r="Y102" s="1"/>
  <c r="Y106" a="1"/>
  <c r="Y106" s="1"/>
  <c r="Y110" a="1"/>
  <c r="Y110" s="1"/>
  <c r="Y114" a="1"/>
  <c r="Y114" s="1"/>
  <c r="Y118" a="1"/>
  <c r="Y118" s="1"/>
  <c r="Y122" a="1"/>
  <c r="Y122" s="1"/>
  <c r="Y123" a="1"/>
  <c r="Y123" s="1"/>
  <c r="Y125" a="1"/>
  <c r="Y125" s="1"/>
  <c r="Y126" a="1"/>
  <c r="Y126" s="1"/>
  <c r="Y127" a="1"/>
  <c r="Y127" s="1"/>
  <c r="Y128" a="1"/>
  <c r="Y128" s="1"/>
  <c r="Y129" a="1"/>
  <c r="Y129" s="1"/>
  <c r="Y130" a="1"/>
  <c r="Y130" s="1"/>
  <c r="Y131" a="1"/>
  <c r="Y131" s="1"/>
  <c r="Y132" a="1"/>
  <c r="Y132" s="1"/>
  <c r="Y133" a="1"/>
  <c r="Y133" s="1"/>
  <c r="Y134" a="1"/>
  <c r="Y134" s="1"/>
  <c r="Y135" a="1"/>
  <c r="Y135" s="1"/>
  <c r="Y136" a="1"/>
  <c r="Y136" s="1"/>
  <c r="Y137" a="1"/>
  <c r="Y137" s="1"/>
  <c r="Y138" a="1"/>
  <c r="Y138" s="1"/>
  <c r="Y139" a="1"/>
  <c r="Y139" s="1"/>
  <c r="Y140" a="1"/>
  <c r="Y140" s="1"/>
  <c r="Y141" a="1"/>
  <c r="Y141" s="1"/>
  <c r="Y142" a="1"/>
  <c r="Y142" s="1"/>
  <c r="Y143" a="1"/>
  <c r="Y143" s="1"/>
  <c r="Y144" a="1"/>
  <c r="Y144" s="1"/>
  <c r="Y145" a="1"/>
  <c r="Y145" s="1"/>
  <c r="Y146" a="1"/>
  <c r="Y146" s="1"/>
  <c r="Y147" a="1"/>
  <c r="Y147" s="1"/>
  <c r="Y148" a="1"/>
  <c r="Y148" s="1"/>
  <c r="Y149" a="1"/>
  <c r="Y149" s="1"/>
  <c r="Y115" a="1"/>
  <c r="Y115" s="1"/>
  <c r="Y117" a="1"/>
  <c r="Y117" s="1"/>
  <c r="Y121" a="1"/>
  <c r="Y121" s="1"/>
  <c r="Y124" a="1"/>
  <c r="Y124" s="1"/>
  <c r="Y116" a="1"/>
  <c r="Y116" s="1"/>
  <c r="Y120" a="1"/>
  <c r="Y120" s="1"/>
  <c r="Y119" a="1"/>
  <c r="Y119" s="1"/>
  <c r="Y151" a="1"/>
  <c r="Y151" s="1"/>
  <c r="Y152" a="1"/>
  <c r="Y152" s="1"/>
  <c r="Y153" a="1"/>
  <c r="Y153" s="1"/>
  <c r="Y154" a="1"/>
  <c r="Y154" s="1"/>
  <c r="Y155" a="1"/>
  <c r="Y155" s="1"/>
  <c r="Y156" a="1"/>
  <c r="Y156" s="1"/>
  <c r="Y157" a="1"/>
  <c r="Y157" s="1"/>
  <c r="Y158" a="1"/>
  <c r="Y158" s="1"/>
  <c r="Y159" a="1"/>
  <c r="Y159" s="1"/>
  <c r="Y160" a="1"/>
  <c r="Y160" s="1"/>
  <c r="Y161" a="1"/>
  <c r="Y161" s="1"/>
  <c r="Y162" a="1"/>
  <c r="Y162" s="1"/>
  <c r="Y163" a="1"/>
  <c r="Y163" s="1"/>
  <c r="Y164" a="1"/>
  <c r="Y164" s="1"/>
  <c r="Y165" a="1"/>
  <c r="Y165" s="1"/>
  <c r="Y166" a="1"/>
  <c r="Y166" s="1"/>
  <c r="Y169" a="1"/>
  <c r="Y169" s="1"/>
  <c r="Y171" a="1"/>
  <c r="Y171" s="1"/>
  <c r="Y177" a="1"/>
  <c r="Y177" s="1"/>
  <c r="Y178" a="1"/>
  <c r="Y178" s="1"/>
  <c r="Y179" a="1"/>
  <c r="Y179" s="1"/>
  <c r="Y185" a="1"/>
  <c r="Y185" s="1"/>
  <c r="Y186" a="1"/>
  <c r="Y186" s="1"/>
  <c r="Y187" a="1"/>
  <c r="Y187" s="1"/>
  <c r="Y170" a="1"/>
  <c r="Y170" s="1"/>
  <c r="Y172" a="1"/>
  <c r="Y172" s="1"/>
  <c r="Y180" a="1"/>
  <c r="Y180" s="1"/>
  <c r="Y188" a="1"/>
  <c r="Y188" s="1"/>
  <c r="Y150" a="1"/>
  <c r="Y150" s="1"/>
  <c r="Y167" a="1"/>
  <c r="Y167" s="1"/>
  <c r="Y168" a="1"/>
  <c r="Y168" s="1"/>
  <c r="Y173" a="1"/>
  <c r="Y173" s="1"/>
  <c r="Y174" a="1"/>
  <c r="Y174" s="1"/>
  <c r="Y175" a="1"/>
  <c r="Y175" s="1"/>
  <c r="Y181" a="1"/>
  <c r="Y181" s="1"/>
  <c r="Y182" a="1"/>
  <c r="Y182" s="1"/>
  <c r="Y183" a="1"/>
  <c r="Y183" s="1"/>
  <c r="Y176" a="1"/>
  <c r="Y176" s="1"/>
  <c r="Y184" a="1"/>
  <c r="Y184" s="1"/>
  <c r="Y189" a="1"/>
  <c r="Y189" s="1"/>
  <c r="Y192" a="1"/>
  <c r="Y192" s="1"/>
  <c r="Y194" a="1"/>
  <c r="Y194" s="1"/>
  <c r="Y196" a="1"/>
  <c r="Y196" s="1"/>
  <c r="Y198" a="1"/>
  <c r="Y198" s="1"/>
  <c r="Y200" a="1"/>
  <c r="Y200" s="1"/>
  <c r="Y202" a="1"/>
  <c r="Y202" s="1"/>
  <c r="Y210" a="1"/>
  <c r="Y210" s="1"/>
  <c r="Y218" a="1"/>
  <c r="Y218" s="1"/>
  <c r="Y226" a="1"/>
  <c r="Y226" s="1"/>
  <c r="Y229" a="1"/>
  <c r="Y229" s="1"/>
  <c r="Y231" a="1"/>
  <c r="Y231" s="1"/>
  <c r="Y233" a="1"/>
  <c r="Y233" s="1"/>
  <c r="Y242" a="1"/>
  <c r="Y242" s="1"/>
  <c r="Y243" a="1"/>
  <c r="Y243" s="1"/>
  <c r="Y244" a="1"/>
  <c r="Y244" s="1"/>
  <c r="Y245" a="1"/>
  <c r="Y245" s="1"/>
  <c r="Y246" a="1"/>
  <c r="Y246" s="1"/>
  <c r="Y247" a="1"/>
  <c r="Y247" s="1"/>
  <c r="Y248" a="1"/>
  <c r="Y248" s="1"/>
  <c r="Y249" a="1"/>
  <c r="Y249" s="1"/>
  <c r="Y250" a="1"/>
  <c r="Y250" s="1"/>
  <c r="Y251" a="1"/>
  <c r="Y251" s="1"/>
  <c r="Y252" a="1"/>
  <c r="Y252" s="1"/>
  <c r="Y253" a="1"/>
  <c r="Y253" s="1"/>
  <c r="Y254" a="1"/>
  <c r="Y254" s="1"/>
  <c r="Y255" a="1"/>
  <c r="Y255" s="1"/>
  <c r="Y256" a="1"/>
  <c r="Y256" s="1"/>
  <c r="Y257" a="1"/>
  <c r="Y257" s="1"/>
  <c r="Y258" a="1"/>
  <c r="Y258" s="1"/>
  <c r="Y191" a="1"/>
  <c r="Y191" s="1"/>
  <c r="Y193" a="1"/>
  <c r="Y193" s="1"/>
  <c r="Y204" a="1"/>
  <c r="Y204" s="1"/>
  <c r="Y205" a="1"/>
  <c r="Y205" s="1"/>
  <c r="Y211" a="1"/>
  <c r="Y211" s="1"/>
  <c r="Y212" a="1"/>
  <c r="Y212" s="1"/>
  <c r="Y213" a="1"/>
  <c r="Y213" s="1"/>
  <c r="Y219" a="1"/>
  <c r="Y219" s="1"/>
  <c r="Y220" a="1"/>
  <c r="Y220" s="1"/>
  <c r="Y221" a="1"/>
  <c r="Y221" s="1"/>
  <c r="Y227" a="1"/>
  <c r="Y227" s="1"/>
  <c r="Y234" a="1"/>
  <c r="Y234" s="1"/>
  <c r="Y235" a="1"/>
  <c r="Y235" s="1"/>
  <c r="Y236" a="1"/>
  <c r="Y236" s="1"/>
  <c r="Y237" a="1"/>
  <c r="Y237" s="1"/>
  <c r="Y238" a="1"/>
  <c r="Y238" s="1"/>
  <c r="Y239" a="1"/>
  <c r="Y239" s="1"/>
  <c r="Y240" a="1"/>
  <c r="Y240" s="1"/>
  <c r="Y241" a="1"/>
  <c r="Y241" s="1"/>
  <c r="Y195" a="1"/>
  <c r="Y195" s="1"/>
  <c r="Y197" a="1"/>
  <c r="Y197" s="1"/>
  <c r="Y199" a="1"/>
  <c r="Y199" s="1"/>
  <c r="Y201" a="1"/>
  <c r="Y201" s="1"/>
  <c r="Y206" a="1"/>
  <c r="Y206" s="1"/>
  <c r="Y214" a="1"/>
  <c r="Y214" s="1"/>
  <c r="Y222" a="1"/>
  <c r="Y222" s="1"/>
  <c r="Y228" a="1"/>
  <c r="Y228" s="1"/>
  <c r="Y230" a="1"/>
  <c r="Y230" s="1"/>
  <c r="Y232" a="1"/>
  <c r="Y232" s="1"/>
  <c r="Y190" a="1"/>
  <c r="Y190" s="1"/>
  <c r="Y203" a="1"/>
  <c r="Y203" s="1"/>
  <c r="Y207" a="1"/>
  <c r="Y207" s="1"/>
  <c r="Y208" a="1"/>
  <c r="Y208" s="1"/>
  <c r="Y209" a="1"/>
  <c r="Y209" s="1"/>
  <c r="Y215" a="1"/>
  <c r="Y215" s="1"/>
  <c r="Y216" a="1"/>
  <c r="Y216" s="1"/>
  <c r="Y217" a="1"/>
  <c r="Y217" s="1"/>
  <c r="Y223" a="1"/>
  <c r="Y223" s="1"/>
  <c r="Y224" a="1"/>
  <c r="Y224" s="1"/>
  <c r="Y225" a="1"/>
  <c r="Y225" s="1"/>
  <c r="CB5" a="1"/>
  <c r="CB5" s="1"/>
  <c r="CB6" a="1"/>
  <c r="CB6" s="1"/>
  <c r="CB7" a="1"/>
  <c r="CB7" s="1"/>
  <c r="CB10" a="1"/>
  <c r="CB10" s="1"/>
  <c r="CB11" a="1"/>
  <c r="CB11" s="1"/>
  <c r="CB15" a="1"/>
  <c r="CB15" s="1"/>
  <c r="CB16" a="1"/>
  <c r="CB16" s="1"/>
  <c r="CB9" a="1"/>
  <c r="CB9" s="1"/>
  <c r="CB12" a="1"/>
  <c r="CB12" s="1"/>
  <c r="CB13" a="1"/>
  <c r="CB13" s="1"/>
  <c r="CB14" a="1"/>
  <c r="CB14" s="1"/>
  <c r="CB17" a="1"/>
  <c r="CB17" s="1"/>
  <c r="CB8" a="1"/>
  <c r="CB8" s="1"/>
  <c r="CB23" a="1"/>
  <c r="CB23" s="1"/>
  <c r="CB21" a="1"/>
  <c r="CB21" s="1"/>
  <c r="CB25" a="1"/>
  <c r="CB25" s="1"/>
  <c r="CB27" a="1"/>
  <c r="CB27" s="1"/>
  <c r="CB29" a="1"/>
  <c r="CB29" s="1"/>
  <c r="CB18" a="1"/>
  <c r="CB18" s="1"/>
  <c r="CB24" a="1"/>
  <c r="CB24" s="1"/>
  <c r="CB19" a="1"/>
  <c r="CB19" s="1"/>
  <c r="CB20" a="1"/>
  <c r="CB20" s="1"/>
  <c r="CB22" a="1"/>
  <c r="CB22" s="1"/>
  <c r="CB26" a="1"/>
  <c r="CB26" s="1"/>
  <c r="CB28" a="1"/>
  <c r="CB28" s="1"/>
  <c r="CB34" a="1"/>
  <c r="CB34" s="1"/>
  <c r="CB36" a="1"/>
  <c r="CB36" s="1"/>
  <c r="CB40" a="1"/>
  <c r="CB40" s="1"/>
  <c r="CB44" a="1"/>
  <c r="CB44" s="1"/>
  <c r="CB47" a="1"/>
  <c r="CB47" s="1"/>
  <c r="CB31" a="1"/>
  <c r="CB31" s="1"/>
  <c r="CB33" a="1"/>
  <c r="CB33" s="1"/>
  <c r="CB39" a="1"/>
  <c r="CB39" s="1"/>
  <c r="CB43" a="1"/>
  <c r="CB43" s="1"/>
  <c r="CB46" a="1"/>
  <c r="CB46" s="1"/>
  <c r="CB50" a="1"/>
  <c r="CB50" s="1"/>
  <c r="CB30" a="1"/>
  <c r="CB30" s="1"/>
  <c r="CB32" a="1"/>
  <c r="CB32" s="1"/>
  <c r="CB35" a="1"/>
  <c r="CB35" s="1"/>
  <c r="CB38" a="1"/>
  <c r="CB38" s="1"/>
  <c r="CB42" a="1"/>
  <c r="CB42" s="1"/>
  <c r="CB45" a="1"/>
  <c r="CB45" s="1"/>
  <c r="CB37" a="1"/>
  <c r="CB37" s="1"/>
  <c r="CB41" a="1"/>
  <c r="CB41" s="1"/>
  <c r="CB48" a="1"/>
  <c r="CB48" s="1"/>
  <c r="CB53" a="1"/>
  <c r="CB53" s="1"/>
  <c r="CB56" a="1"/>
  <c r="CB56" s="1"/>
  <c r="CB63" a="1"/>
  <c r="CB63" s="1"/>
  <c r="CB66" a="1"/>
  <c r="CB66" s="1"/>
  <c r="CB70" a="1"/>
  <c r="CB70" s="1"/>
  <c r="CB55" a="1"/>
  <c r="CB55" s="1"/>
  <c r="CB58" a="1"/>
  <c r="CB58" s="1"/>
  <c r="CB60" a="1"/>
  <c r="CB60" s="1"/>
  <c r="CB64" a="1"/>
  <c r="CB64" s="1"/>
  <c r="CB65" a="1"/>
  <c r="CB65" s="1"/>
  <c r="CB52" a="1"/>
  <c r="CB52" s="1"/>
  <c r="CB54" a="1"/>
  <c r="CB54" s="1"/>
  <c r="CB57" a="1"/>
  <c r="CB57" s="1"/>
  <c r="CB59" a="1"/>
  <c r="CB59" s="1"/>
  <c r="CB61" a="1"/>
  <c r="CB61" s="1"/>
  <c r="CB69" a="1"/>
  <c r="CB69" s="1"/>
  <c r="CB71" a="1"/>
  <c r="CB71" s="1"/>
  <c r="CB49" a="1"/>
  <c r="CB49" s="1"/>
  <c r="CB51" a="1"/>
  <c r="CB51" s="1"/>
  <c r="CB62" a="1"/>
  <c r="CB62" s="1"/>
  <c r="CB67" a="1"/>
  <c r="CB67" s="1"/>
  <c r="CB68" a="1"/>
  <c r="CB68" s="1"/>
  <c r="CB75" a="1"/>
  <c r="CB75" s="1"/>
  <c r="CB77" a="1"/>
  <c r="CB77" s="1"/>
  <c r="CB79" a="1"/>
  <c r="CB79" s="1"/>
  <c r="CB81" a="1"/>
  <c r="CB81" s="1"/>
  <c r="CB83" a="1"/>
  <c r="CB83" s="1"/>
  <c r="CB85" a="1"/>
  <c r="CB85" s="1"/>
  <c r="CB87" a="1"/>
  <c r="CB87" s="1"/>
  <c r="CB89" a="1"/>
  <c r="CB89" s="1"/>
  <c r="CB91" a="1"/>
  <c r="CB91" s="1"/>
  <c r="CB93" a="1"/>
  <c r="CB93" s="1"/>
  <c r="CB95" a="1"/>
  <c r="CB95" s="1"/>
  <c r="CB97" a="1"/>
  <c r="CB97" s="1"/>
  <c r="CB99" a="1"/>
  <c r="CB99" s="1"/>
  <c r="CB101" a="1"/>
  <c r="CB101" s="1"/>
  <c r="CB103" a="1"/>
  <c r="CB103" s="1"/>
  <c r="CB107" a="1"/>
  <c r="CB107" s="1"/>
  <c r="CB111" a="1"/>
  <c r="CB111" s="1"/>
  <c r="CB72" a="1"/>
  <c r="CB72" s="1"/>
  <c r="CB102" a="1"/>
  <c r="CB102" s="1"/>
  <c r="CB106" a="1"/>
  <c r="CB106" s="1"/>
  <c r="CB110" a="1"/>
  <c r="CB110" s="1"/>
  <c r="CB114" a="1"/>
  <c r="CB114" s="1"/>
  <c r="CB73" a="1"/>
  <c r="CB73" s="1"/>
  <c r="CB74" a="1"/>
  <c r="CB74" s="1"/>
  <c r="CB76" a="1"/>
  <c r="CB76" s="1"/>
  <c r="CB78" a="1"/>
  <c r="CB78" s="1"/>
  <c r="CB80" a="1"/>
  <c r="CB80" s="1"/>
  <c r="CB82" a="1"/>
  <c r="CB82" s="1"/>
  <c r="CB84" a="1"/>
  <c r="CB84" s="1"/>
  <c r="CB86" a="1"/>
  <c r="CB86" s="1"/>
  <c r="CB88" a="1"/>
  <c r="CB88" s="1"/>
  <c r="CB90" a="1"/>
  <c r="CB90" s="1"/>
  <c r="CB92" a="1"/>
  <c r="CB92" s="1"/>
  <c r="CB94" a="1"/>
  <c r="CB94" s="1"/>
  <c r="CB96" a="1"/>
  <c r="CB96" s="1"/>
  <c r="CB98" a="1"/>
  <c r="CB98" s="1"/>
  <c r="CB100" a="1"/>
  <c r="CB100" s="1"/>
  <c r="CB105" a="1"/>
  <c r="CB105" s="1"/>
  <c r="CB109" a="1"/>
  <c r="CB109" s="1"/>
  <c r="CB113" a="1"/>
  <c r="CB113" s="1"/>
  <c r="CB104" a="1"/>
  <c r="CB104" s="1"/>
  <c r="CB108" a="1"/>
  <c r="CB108" s="1"/>
  <c r="CB112" a="1"/>
  <c r="CB112" s="1"/>
  <c r="CB116" a="1"/>
  <c r="CB116" s="1"/>
  <c r="CB120" a="1"/>
  <c r="CB120" s="1"/>
  <c r="CB115" a="1"/>
  <c r="CB115" s="1"/>
  <c r="CB119" a="1"/>
  <c r="CB119" s="1"/>
  <c r="CB123" a="1"/>
  <c r="CB123" s="1"/>
  <c r="CB118" a="1"/>
  <c r="CB118" s="1"/>
  <c r="CB122" a="1"/>
  <c r="CB122" s="1"/>
  <c r="CB124" a="1"/>
  <c r="CB124" s="1"/>
  <c r="CB117" a="1"/>
  <c r="CB117" s="1"/>
  <c r="CB121" a="1"/>
  <c r="CB121" s="1"/>
  <c r="CB125" a="1"/>
  <c r="CB125" s="1"/>
  <c r="CB126" a="1"/>
  <c r="CB126" s="1"/>
  <c r="CB127" a="1"/>
  <c r="CB127" s="1"/>
  <c r="CB128" a="1"/>
  <c r="CB128" s="1"/>
  <c r="CB129" a="1"/>
  <c r="CB129" s="1"/>
  <c r="CB130" a="1"/>
  <c r="CB130" s="1"/>
  <c r="CB131" a="1"/>
  <c r="CB131" s="1"/>
  <c r="CB132" a="1"/>
  <c r="CB132" s="1"/>
  <c r="CB133" a="1"/>
  <c r="CB133" s="1"/>
  <c r="CB134" a="1"/>
  <c r="CB134" s="1"/>
  <c r="CB135" a="1"/>
  <c r="CB135" s="1"/>
  <c r="CB136" a="1"/>
  <c r="CB136" s="1"/>
  <c r="CB137" a="1"/>
  <c r="CB137" s="1"/>
  <c r="CB138" a="1"/>
  <c r="CB138" s="1"/>
  <c r="CB139" a="1"/>
  <c r="CB139" s="1"/>
  <c r="CB140" a="1"/>
  <c r="CB140" s="1"/>
  <c r="CB141" a="1"/>
  <c r="CB141" s="1"/>
  <c r="CB142" a="1"/>
  <c r="CB142" s="1"/>
  <c r="CB143" a="1"/>
  <c r="CB143" s="1"/>
  <c r="CB144" a="1"/>
  <c r="CB144" s="1"/>
  <c r="CB145" a="1"/>
  <c r="CB145" s="1"/>
  <c r="CB146" a="1"/>
  <c r="CB146" s="1"/>
  <c r="CB147" a="1"/>
  <c r="CB147" s="1"/>
  <c r="CB148" a="1"/>
  <c r="CB148" s="1"/>
  <c r="CB149" a="1"/>
  <c r="CB149" s="1"/>
  <c r="CB168" a="1"/>
  <c r="CB168" s="1"/>
  <c r="CB175" a="1"/>
  <c r="CB175" s="1"/>
  <c r="CB177" a="1"/>
  <c r="CB177" s="1"/>
  <c r="CB183" a="1"/>
  <c r="CB183" s="1"/>
  <c r="CB185" a="1"/>
  <c r="CB185" s="1"/>
  <c r="CB150" a="1"/>
  <c r="CB150" s="1"/>
  <c r="CB167" a="1"/>
  <c r="CB167" s="1"/>
  <c r="CB176" a="1"/>
  <c r="CB176" s="1"/>
  <c r="CB178" a="1"/>
  <c r="CB178" s="1"/>
  <c r="CB184" a="1"/>
  <c r="CB184" s="1"/>
  <c r="CB186" a="1"/>
  <c r="CB186" s="1"/>
  <c r="CB188" a="1"/>
  <c r="CB188" s="1"/>
  <c r="CB170" a="1"/>
  <c r="CB170" s="1"/>
  <c r="CB171" a="1"/>
  <c r="CB171" s="1"/>
  <c r="CB173" a="1"/>
  <c r="CB173" s="1"/>
  <c r="CB179" a="1"/>
  <c r="CB179" s="1"/>
  <c r="CB181" a="1"/>
  <c r="CB181" s="1"/>
  <c r="CB187" a="1"/>
  <c r="CB187" s="1"/>
  <c r="CB151" a="1"/>
  <c r="CB151" s="1"/>
  <c r="CB152" a="1"/>
  <c r="CB152" s="1"/>
  <c r="CB153" a="1"/>
  <c r="CB153" s="1"/>
  <c r="CB154" a="1"/>
  <c r="CB154" s="1"/>
  <c r="CB155" a="1"/>
  <c r="CB155" s="1"/>
  <c r="CB156" a="1"/>
  <c r="CB156" s="1"/>
  <c r="CB157" a="1"/>
  <c r="CB157" s="1"/>
  <c r="CB158" a="1"/>
  <c r="CB158" s="1"/>
  <c r="CB159" a="1"/>
  <c r="CB159" s="1"/>
  <c r="CB160" a="1"/>
  <c r="CB160" s="1"/>
  <c r="CB161" a="1"/>
  <c r="CB161" s="1"/>
  <c r="CB162" a="1"/>
  <c r="CB162" s="1"/>
  <c r="CB163" a="1"/>
  <c r="CB163" s="1"/>
  <c r="CB164" a="1"/>
  <c r="CB164" s="1"/>
  <c r="CB165" a="1"/>
  <c r="CB165" s="1"/>
  <c r="CB166" a="1"/>
  <c r="CB166" s="1"/>
  <c r="CB169" a="1"/>
  <c r="CB169" s="1"/>
  <c r="CB172" a="1"/>
  <c r="CB172" s="1"/>
  <c r="CB174" a="1"/>
  <c r="CB174" s="1"/>
  <c r="CB180" a="1"/>
  <c r="CB180" s="1"/>
  <c r="CB182" a="1"/>
  <c r="CB182" s="1"/>
  <c r="CB189" a="1"/>
  <c r="CB189" s="1"/>
  <c r="CB190" a="1"/>
  <c r="CB190" s="1"/>
  <c r="CB194" a="1"/>
  <c r="CB194" s="1"/>
  <c r="CB196" a="1"/>
  <c r="CB196" s="1"/>
  <c r="CB198" a="1"/>
  <c r="CB198" s="1"/>
  <c r="CB200" a="1"/>
  <c r="CB200" s="1"/>
  <c r="CB202" a="1"/>
  <c r="CB202" s="1"/>
  <c r="CB203" a="1"/>
  <c r="CB203" s="1"/>
  <c r="CB209" a="1"/>
  <c r="CB209" s="1"/>
  <c r="CB217" a="1"/>
  <c r="CB217" s="1"/>
  <c r="CB225" a="1"/>
  <c r="CB225" s="1"/>
  <c r="CB229" a="1"/>
  <c r="CB229" s="1"/>
  <c r="CB231" a="1"/>
  <c r="CB231" s="1"/>
  <c r="CB233" a="1"/>
  <c r="CB233" s="1"/>
  <c r="CB234" a="1"/>
  <c r="CB234" s="1"/>
  <c r="CB235" a="1"/>
  <c r="CB235" s="1"/>
  <c r="CB236" a="1"/>
  <c r="CB236" s="1"/>
  <c r="CB237" a="1"/>
  <c r="CB237" s="1"/>
  <c r="CB238" a="1"/>
  <c r="CB238" s="1"/>
  <c r="CB239" a="1"/>
  <c r="CB239" s="1"/>
  <c r="CB240" a="1"/>
  <c r="CB240" s="1"/>
  <c r="CB241" a="1"/>
  <c r="CB241" s="1"/>
  <c r="CB192" a="1"/>
  <c r="CB192" s="1"/>
  <c r="CB193" a="1"/>
  <c r="CB193" s="1"/>
  <c r="CB204" a="1"/>
  <c r="CB204" s="1"/>
  <c r="CB210" a="1"/>
  <c r="CB210" s="1"/>
  <c r="CB211" a="1"/>
  <c r="CB211" s="1"/>
  <c r="CB212" a="1"/>
  <c r="CB212" s="1"/>
  <c r="CB218" a="1"/>
  <c r="CB218" s="1"/>
  <c r="CB219" a="1"/>
  <c r="CB219" s="1"/>
  <c r="CB220" a="1"/>
  <c r="CB220" s="1"/>
  <c r="CB226" a="1"/>
  <c r="CB226" s="1"/>
  <c r="CB227" a="1"/>
  <c r="CB227" s="1"/>
  <c r="CB191" a="1"/>
  <c r="CB191" s="1"/>
  <c r="CB205" a="1"/>
  <c r="CB205" s="1"/>
  <c r="CB213" a="1"/>
  <c r="CB213" s="1"/>
  <c r="CB221" a="1"/>
  <c r="CB221" s="1"/>
  <c r="CB228" a="1"/>
  <c r="CB228" s="1"/>
  <c r="CB230" a="1"/>
  <c r="CB230" s="1"/>
  <c r="CB232" a="1"/>
  <c r="CB232" s="1"/>
  <c r="CB242" a="1"/>
  <c r="CB242" s="1"/>
  <c r="CB243" a="1"/>
  <c r="CB243" s="1"/>
  <c r="CB244" a="1"/>
  <c r="CB244" s="1"/>
  <c r="CB245" a="1"/>
  <c r="CB245" s="1"/>
  <c r="CB246" a="1"/>
  <c r="CB246" s="1"/>
  <c r="CB247" a="1"/>
  <c r="CB247" s="1"/>
  <c r="CB248" a="1"/>
  <c r="CB248" s="1"/>
  <c r="CB249" a="1"/>
  <c r="CB249" s="1"/>
  <c r="CB250" a="1"/>
  <c r="CB250" s="1"/>
  <c r="CB251" a="1"/>
  <c r="CB251" s="1"/>
  <c r="CB252" a="1"/>
  <c r="CB252" s="1"/>
  <c r="CB253" a="1"/>
  <c r="CB253" s="1"/>
  <c r="CB254" a="1"/>
  <c r="CB254" s="1"/>
  <c r="CB255" a="1"/>
  <c r="CB255" s="1"/>
  <c r="CB256" a="1"/>
  <c r="CB256" s="1"/>
  <c r="CB257" a="1"/>
  <c r="CB257" s="1"/>
  <c r="CB258" a="1"/>
  <c r="CB258" s="1"/>
  <c r="CB195" a="1"/>
  <c r="CB195" s="1"/>
  <c r="CB197" a="1"/>
  <c r="CB197" s="1"/>
  <c r="CB199" a="1"/>
  <c r="CB199" s="1"/>
  <c r="CB201" a="1"/>
  <c r="CB201" s="1"/>
  <c r="CB206" a="1"/>
  <c r="CB206" s="1"/>
  <c r="CB207" a="1"/>
  <c r="CB207" s="1"/>
  <c r="CB208" a="1"/>
  <c r="CB208" s="1"/>
  <c r="CB214" a="1"/>
  <c r="CB214" s="1"/>
  <c r="CB215" a="1"/>
  <c r="CB215" s="1"/>
  <c r="CB216" a="1"/>
  <c r="CB216" s="1"/>
  <c r="CB222" a="1"/>
  <c r="CB222" s="1"/>
  <c r="CB223" a="1"/>
  <c r="CB223" s="1"/>
  <c r="CB224" a="1"/>
  <c r="CB224" s="1"/>
  <c r="BX5" a="1"/>
  <c r="BX5" s="1"/>
  <c r="BX6" a="1"/>
  <c r="BX6" s="1"/>
  <c r="BX7" a="1"/>
  <c r="BX7" s="1"/>
  <c r="BX10" a="1"/>
  <c r="BX10" s="1"/>
  <c r="BX11" a="1"/>
  <c r="BX11" s="1"/>
  <c r="BX12" a="1"/>
  <c r="BX12" s="1"/>
  <c r="BX13" a="1"/>
  <c r="BX13" s="1"/>
  <c r="BX14" a="1"/>
  <c r="BX14" s="1"/>
  <c r="BX15" a="1"/>
  <c r="BX15" s="1"/>
  <c r="BX16" a="1"/>
  <c r="BX16" s="1"/>
  <c r="BX8" a="1"/>
  <c r="BX8" s="1"/>
  <c r="BX9" a="1"/>
  <c r="BX9" s="1"/>
  <c r="BX18" a="1"/>
  <c r="BX18" s="1"/>
  <c r="BX23" a="1"/>
  <c r="BX23" s="1"/>
  <c r="BX17" a="1"/>
  <c r="BX17" s="1"/>
  <c r="BX21" a="1"/>
  <c r="BX21" s="1"/>
  <c r="BX25" a="1"/>
  <c r="BX25" s="1"/>
  <c r="BX27" a="1"/>
  <c r="BX27" s="1"/>
  <c r="BX29" a="1"/>
  <c r="BX29" s="1"/>
  <c r="BX24" a="1"/>
  <c r="BX24" s="1"/>
  <c r="BX19" a="1"/>
  <c r="BX19" s="1"/>
  <c r="BX20" a="1"/>
  <c r="BX20" s="1"/>
  <c r="BX22" a="1"/>
  <c r="BX22" s="1"/>
  <c r="BX26" a="1"/>
  <c r="BX26" s="1"/>
  <c r="BX28" a="1"/>
  <c r="BX28" s="1"/>
  <c r="BX34" a="1"/>
  <c r="BX34" s="1"/>
  <c r="BX36" a="1"/>
  <c r="BX36" s="1"/>
  <c r="BX40" a="1"/>
  <c r="BX40" s="1"/>
  <c r="BX44" a="1"/>
  <c r="BX44" s="1"/>
  <c r="BX47" a="1"/>
  <c r="BX47" s="1"/>
  <c r="BX33" a="1"/>
  <c r="BX33" s="1"/>
  <c r="BX39" a="1"/>
  <c r="BX39" s="1"/>
  <c r="BX43" a="1"/>
  <c r="BX43" s="1"/>
  <c r="BX46" a="1"/>
  <c r="BX46" s="1"/>
  <c r="BX50" a="1"/>
  <c r="BX50" s="1"/>
  <c r="BX30" a="1"/>
  <c r="BX30" s="1"/>
  <c r="BX32" a="1"/>
  <c r="BX32" s="1"/>
  <c r="BX35" a="1"/>
  <c r="BX35" s="1"/>
  <c r="BX38" a="1"/>
  <c r="BX38" s="1"/>
  <c r="BX42" a="1"/>
  <c r="BX42" s="1"/>
  <c r="BX45" a="1"/>
  <c r="BX45" s="1"/>
  <c r="BX31" a="1"/>
  <c r="BX31" s="1"/>
  <c r="BX37" a="1"/>
  <c r="BX37" s="1"/>
  <c r="BX41" a="1"/>
  <c r="BX41" s="1"/>
  <c r="BX48" a="1"/>
  <c r="BX48" s="1"/>
  <c r="BX53" a="1"/>
  <c r="BX53" s="1"/>
  <c r="BX63" a="1"/>
  <c r="BX63" s="1"/>
  <c r="BX68" a="1"/>
  <c r="BX68" s="1"/>
  <c r="BX49" a="1"/>
  <c r="BX49" s="1"/>
  <c r="BX55" a="1"/>
  <c r="BX55" s="1"/>
  <c r="BX56" a="1"/>
  <c r="BX56" s="1"/>
  <c r="BX64" a="1"/>
  <c r="BX64" s="1"/>
  <c r="BX65" a="1"/>
  <c r="BX65" s="1"/>
  <c r="BX66" a="1"/>
  <c r="BX66" s="1"/>
  <c r="BX67" a="1"/>
  <c r="BX67" s="1"/>
  <c r="BX70" a="1"/>
  <c r="BX70" s="1"/>
  <c r="BX72" a="1"/>
  <c r="BX72" s="1"/>
  <c r="BX52" a="1"/>
  <c r="BX52" s="1"/>
  <c r="BX54" a="1"/>
  <c r="BX54" s="1"/>
  <c r="BX58" a="1"/>
  <c r="BX58" s="1"/>
  <c r="BX60" a="1"/>
  <c r="BX60" s="1"/>
  <c r="BX61" a="1"/>
  <c r="BX61" s="1"/>
  <c r="BX51" a="1"/>
  <c r="BX51" s="1"/>
  <c r="BX57" a="1"/>
  <c r="BX57" s="1"/>
  <c r="BX59" a="1"/>
  <c r="BX59" s="1"/>
  <c r="BX62" a="1"/>
  <c r="BX62" s="1"/>
  <c r="BX69" a="1"/>
  <c r="BX69" s="1"/>
  <c r="BX71" a="1"/>
  <c r="BX71" s="1"/>
  <c r="BX73" a="1"/>
  <c r="BX73" s="1"/>
  <c r="BX104" a="1"/>
  <c r="BX104" s="1"/>
  <c r="BX108" a="1"/>
  <c r="BX108" s="1"/>
  <c r="BX112" a="1"/>
  <c r="BX112" s="1"/>
  <c r="BX75" a="1"/>
  <c r="BX75" s="1"/>
  <c r="BX77" a="1"/>
  <c r="BX77" s="1"/>
  <c r="BX79" a="1"/>
  <c r="BX79" s="1"/>
  <c r="BX81" a="1"/>
  <c r="BX81" s="1"/>
  <c r="BX83" a="1"/>
  <c r="BX83" s="1"/>
  <c r="BX85" a="1"/>
  <c r="BX85" s="1"/>
  <c r="BX87" a="1"/>
  <c r="BX87" s="1"/>
  <c r="BX89" a="1"/>
  <c r="BX89" s="1"/>
  <c r="BX91" a="1"/>
  <c r="BX91" s="1"/>
  <c r="BX93" a="1"/>
  <c r="BX93" s="1"/>
  <c r="BX95" a="1"/>
  <c r="BX95" s="1"/>
  <c r="BX97" a="1"/>
  <c r="BX97" s="1"/>
  <c r="BX99" a="1"/>
  <c r="BX99" s="1"/>
  <c r="BX101" a="1"/>
  <c r="BX101" s="1"/>
  <c r="BX103" a="1"/>
  <c r="BX103" s="1"/>
  <c r="BX107" a="1"/>
  <c r="BX107" s="1"/>
  <c r="BX111" a="1"/>
  <c r="BX111" s="1"/>
  <c r="BX102" a="1"/>
  <c r="BX102" s="1"/>
  <c r="BX106" a="1"/>
  <c r="BX106" s="1"/>
  <c r="BX110" a="1"/>
  <c r="BX110" s="1"/>
  <c r="BX74" a="1"/>
  <c r="BX74" s="1"/>
  <c r="BX76" a="1"/>
  <c r="BX76" s="1"/>
  <c r="BX78" a="1"/>
  <c r="BX78" s="1"/>
  <c r="BX80" a="1"/>
  <c r="BX80" s="1"/>
  <c r="BX82" a="1"/>
  <c r="BX82" s="1"/>
  <c r="BX84" a="1"/>
  <c r="BX84" s="1"/>
  <c r="BX86" a="1"/>
  <c r="BX86" s="1"/>
  <c r="BX88" a="1"/>
  <c r="BX88" s="1"/>
  <c r="BX90" a="1"/>
  <c r="BX90" s="1"/>
  <c r="BX92" a="1"/>
  <c r="BX92" s="1"/>
  <c r="BX94" a="1"/>
  <c r="BX94" s="1"/>
  <c r="BX96" a="1"/>
  <c r="BX96" s="1"/>
  <c r="BX98" a="1"/>
  <c r="BX98" s="1"/>
  <c r="BX100" a="1"/>
  <c r="BX100" s="1"/>
  <c r="BX105" a="1"/>
  <c r="BX105" s="1"/>
  <c r="BX109" a="1"/>
  <c r="BX109" s="1"/>
  <c r="BX113" a="1"/>
  <c r="BX113" s="1"/>
  <c r="BX117" a="1"/>
  <c r="BX117" s="1"/>
  <c r="BX121" a="1"/>
  <c r="BX121" s="1"/>
  <c r="BX116" a="1"/>
  <c r="BX116" s="1"/>
  <c r="BX120" a="1"/>
  <c r="BX120" s="1"/>
  <c r="BX125" a="1"/>
  <c r="BX125" s="1"/>
  <c r="BX126" a="1"/>
  <c r="BX126" s="1"/>
  <c r="BX127" a="1"/>
  <c r="BX127" s="1"/>
  <c r="BX128" a="1"/>
  <c r="BX128" s="1"/>
  <c r="BX129" a="1"/>
  <c r="BX129" s="1"/>
  <c r="BX130" a="1"/>
  <c r="BX130" s="1"/>
  <c r="BX131" a="1"/>
  <c r="BX131" s="1"/>
  <c r="BX132" a="1"/>
  <c r="BX132" s="1"/>
  <c r="BX133" a="1"/>
  <c r="BX133" s="1"/>
  <c r="BX134" a="1"/>
  <c r="BX134" s="1"/>
  <c r="BX135" a="1"/>
  <c r="BX135" s="1"/>
  <c r="BX136" a="1"/>
  <c r="BX136" s="1"/>
  <c r="BX137" a="1"/>
  <c r="BX137" s="1"/>
  <c r="BX138" a="1"/>
  <c r="BX138" s="1"/>
  <c r="BX139" a="1"/>
  <c r="BX139" s="1"/>
  <c r="BX140" a="1"/>
  <c r="BX140" s="1"/>
  <c r="BX141" a="1"/>
  <c r="BX141" s="1"/>
  <c r="BX142" a="1"/>
  <c r="BX142" s="1"/>
  <c r="BX143" a="1"/>
  <c r="BX143" s="1"/>
  <c r="BX144" a="1"/>
  <c r="BX144" s="1"/>
  <c r="BX145" a="1"/>
  <c r="BX145" s="1"/>
  <c r="BX146" a="1"/>
  <c r="BX146" s="1"/>
  <c r="BX147" a="1"/>
  <c r="BX147" s="1"/>
  <c r="BX148" a="1"/>
  <c r="BX148" s="1"/>
  <c r="BX149" a="1"/>
  <c r="BX149" s="1"/>
  <c r="BX150" a="1"/>
  <c r="BX150" s="1"/>
  <c r="BX151" a="1"/>
  <c r="BX151" s="1"/>
  <c r="BX115" a="1"/>
  <c r="BX115" s="1"/>
  <c r="BX119" a="1"/>
  <c r="BX119" s="1"/>
  <c r="BX123" a="1"/>
  <c r="BX123" s="1"/>
  <c r="BX114" a="1"/>
  <c r="BX114" s="1"/>
  <c r="BX118" a="1"/>
  <c r="BX118" s="1"/>
  <c r="BX122" a="1"/>
  <c r="BX122" s="1"/>
  <c r="BX124" a="1"/>
  <c r="BX124" s="1"/>
  <c r="BX174" a="1"/>
  <c r="BX174" s="1"/>
  <c r="BX182" a="1"/>
  <c r="BX182" s="1"/>
  <c r="BX152" a="1"/>
  <c r="BX152" s="1"/>
  <c r="BX153" a="1"/>
  <c r="BX153" s="1"/>
  <c r="BX154" a="1"/>
  <c r="BX154" s="1"/>
  <c r="BX155" a="1"/>
  <c r="BX155" s="1"/>
  <c r="BX156" a="1"/>
  <c r="BX156" s="1"/>
  <c r="BX157" a="1"/>
  <c r="BX157" s="1"/>
  <c r="BX158" a="1"/>
  <c r="BX158" s="1"/>
  <c r="BX159" a="1"/>
  <c r="BX159" s="1"/>
  <c r="BX160" a="1"/>
  <c r="BX160" s="1"/>
  <c r="BX161" a="1"/>
  <c r="BX161" s="1"/>
  <c r="BX162" a="1"/>
  <c r="BX162" s="1"/>
  <c r="BX163" a="1"/>
  <c r="BX163" s="1"/>
  <c r="BX164" a="1"/>
  <c r="BX164" s="1"/>
  <c r="BX165" a="1"/>
  <c r="BX165" s="1"/>
  <c r="BX166" a="1"/>
  <c r="BX166" s="1"/>
  <c r="BX168" a="1"/>
  <c r="BX168" s="1"/>
  <c r="BX169" a="1"/>
  <c r="BX169" s="1"/>
  <c r="BX175" a="1"/>
  <c r="BX175" s="1"/>
  <c r="BX176" a="1"/>
  <c r="BX176" s="1"/>
  <c r="BX177" a="1"/>
  <c r="BX177" s="1"/>
  <c r="BX183" a="1"/>
  <c r="BX183" s="1"/>
  <c r="BX184" a="1"/>
  <c r="BX184" s="1"/>
  <c r="BX185" a="1"/>
  <c r="BX185" s="1"/>
  <c r="BX188" a="1"/>
  <c r="BX188" s="1"/>
  <c r="BX178" a="1"/>
  <c r="BX178" s="1"/>
  <c r="BX186" a="1"/>
  <c r="BX186" s="1"/>
  <c r="BX167" a="1"/>
  <c r="BX167" s="1"/>
  <c r="BX170" a="1"/>
  <c r="BX170" s="1"/>
  <c r="BX171" a="1"/>
  <c r="BX171" s="1"/>
  <c r="BX172" a="1"/>
  <c r="BX172" s="1"/>
  <c r="BX173" a="1"/>
  <c r="BX173" s="1"/>
  <c r="BX179" a="1"/>
  <c r="BX179" s="1"/>
  <c r="BX180" a="1"/>
  <c r="BX180" s="1"/>
  <c r="BX181" a="1"/>
  <c r="BX181" s="1"/>
  <c r="BX187" a="1"/>
  <c r="BX187" s="1"/>
  <c r="BX189" a="1"/>
  <c r="BX189" s="1"/>
  <c r="BX205" a="1"/>
  <c r="BX205" s="1"/>
  <c r="BX207" a="1"/>
  <c r="BX207" s="1"/>
  <c r="BX213" a="1"/>
  <c r="BX213" s="1"/>
  <c r="BX215" a="1"/>
  <c r="BX215" s="1"/>
  <c r="BX221" a="1"/>
  <c r="BX221" s="1"/>
  <c r="BX223" a="1"/>
  <c r="BX223" s="1"/>
  <c r="BX228" a="1"/>
  <c r="BX228" s="1"/>
  <c r="BX230" a="1"/>
  <c r="BX230" s="1"/>
  <c r="BX232" a="1"/>
  <c r="BX232" s="1"/>
  <c r="BX190" a="1"/>
  <c r="BX190" s="1"/>
  <c r="BX192" a="1"/>
  <c r="BX192" s="1"/>
  <c r="BX193" a="1"/>
  <c r="BX193" s="1"/>
  <c r="BX194" a="1"/>
  <c r="BX194" s="1"/>
  <c r="BX196" a="1"/>
  <c r="BX196" s="1"/>
  <c r="BX198" a="1"/>
  <c r="BX198" s="1"/>
  <c r="BX200" a="1"/>
  <c r="BX200" s="1"/>
  <c r="BX202" a="1"/>
  <c r="BX202" s="1"/>
  <c r="BX203" a="1"/>
  <c r="BX203" s="1"/>
  <c r="BX206" a="1"/>
  <c r="BX206" s="1"/>
  <c r="BX208" a="1"/>
  <c r="BX208" s="1"/>
  <c r="BX214" a="1"/>
  <c r="BX214" s="1"/>
  <c r="BX216" a="1"/>
  <c r="BX216" s="1"/>
  <c r="BX222" a="1"/>
  <c r="BX222" s="1"/>
  <c r="BX224" a="1"/>
  <c r="BX224" s="1"/>
  <c r="BX209" a="1"/>
  <c r="BX209" s="1"/>
  <c r="BX211" a="1"/>
  <c r="BX211" s="1"/>
  <c r="BX217" a="1"/>
  <c r="BX217" s="1"/>
  <c r="BX219" a="1"/>
  <c r="BX219" s="1"/>
  <c r="BX225" a="1"/>
  <c r="BX225" s="1"/>
  <c r="BX227" a="1"/>
  <c r="BX227" s="1"/>
  <c r="BX229" a="1"/>
  <c r="BX229" s="1"/>
  <c r="BX231" a="1"/>
  <c r="BX231" s="1"/>
  <c r="BX233" a="1"/>
  <c r="BX233" s="1"/>
  <c r="BX234" a="1"/>
  <c r="BX234" s="1"/>
  <c r="BX235" a="1"/>
  <c r="BX235" s="1"/>
  <c r="BX236" a="1"/>
  <c r="BX236" s="1"/>
  <c r="BX237" a="1"/>
  <c r="BX237" s="1"/>
  <c r="BX238" a="1"/>
  <c r="BX238" s="1"/>
  <c r="BX239" a="1"/>
  <c r="BX239" s="1"/>
  <c r="BX240" a="1"/>
  <c r="BX240" s="1"/>
  <c r="BX241" a="1"/>
  <c r="BX241" s="1"/>
  <c r="BX242" a="1"/>
  <c r="BX242" s="1"/>
  <c r="BX243" a="1"/>
  <c r="BX243" s="1"/>
  <c r="BX244" a="1"/>
  <c r="BX244" s="1"/>
  <c r="BX245" a="1"/>
  <c r="BX245" s="1"/>
  <c r="BX246" a="1"/>
  <c r="BX246" s="1"/>
  <c r="BX247" a="1"/>
  <c r="BX247" s="1"/>
  <c r="BX248" a="1"/>
  <c r="BX248" s="1"/>
  <c r="BX249" a="1"/>
  <c r="BX249" s="1"/>
  <c r="BX250" a="1"/>
  <c r="BX250" s="1"/>
  <c r="BX251" a="1"/>
  <c r="BX251" s="1"/>
  <c r="BX252" a="1"/>
  <c r="BX252" s="1"/>
  <c r="BX253" a="1"/>
  <c r="BX253" s="1"/>
  <c r="BX254" a="1"/>
  <c r="BX254" s="1"/>
  <c r="BX255" a="1"/>
  <c r="BX255" s="1"/>
  <c r="BX256" a="1"/>
  <c r="BX256" s="1"/>
  <c r="BX257" a="1"/>
  <c r="BX257" s="1"/>
  <c r="BX258" a="1"/>
  <c r="BX258" s="1"/>
  <c r="BX191" a="1"/>
  <c r="BX191" s="1"/>
  <c r="BX195" a="1"/>
  <c r="BX195" s="1"/>
  <c r="BX197" a="1"/>
  <c r="BX197" s="1"/>
  <c r="BX199" a="1"/>
  <c r="BX199" s="1"/>
  <c r="BX201" a="1"/>
  <c r="BX201" s="1"/>
  <c r="BX204" a="1"/>
  <c r="BX204" s="1"/>
  <c r="BX210" a="1"/>
  <c r="BX210" s="1"/>
  <c r="BX212" a="1"/>
  <c r="BX212" s="1"/>
  <c r="BX218" a="1"/>
  <c r="BX218" s="1"/>
  <c r="BX220" a="1"/>
  <c r="BX220" s="1"/>
  <c r="BX226" a="1"/>
  <c r="BX226" s="1"/>
  <c r="Z505" a="1"/>
  <c r="Z505" s="1"/>
  <c r="Z5" a="1"/>
  <c r="Z5" s="1"/>
  <c r="Z6" a="1"/>
  <c r="Z6" s="1"/>
  <c r="Z7" a="1"/>
  <c r="Z7" s="1"/>
  <c r="Z8" a="1"/>
  <c r="Z8" s="1"/>
  <c r="Z9" a="1"/>
  <c r="Z9" s="1"/>
  <c r="Z11" a="1"/>
  <c r="Z11" s="1"/>
  <c r="Z12" a="1"/>
  <c r="Z12" s="1"/>
  <c r="Z16" a="1"/>
  <c r="Z16" s="1"/>
  <c r="Z10" a="1"/>
  <c r="Z10" s="1"/>
  <c r="Z13" a="1"/>
  <c r="Z13" s="1"/>
  <c r="Z14" a="1"/>
  <c r="Z14" s="1"/>
  <c r="Z15" a="1"/>
  <c r="Z15" s="1"/>
  <c r="Z17" a="1"/>
  <c r="Z17" s="1"/>
  <c r="Z18" a="1"/>
  <c r="Z18" s="1"/>
  <c r="Z20" a="1"/>
  <c r="Z20" s="1"/>
  <c r="Z22" a="1"/>
  <c r="Z22" s="1"/>
  <c r="Z26" a="1"/>
  <c r="Z26" s="1"/>
  <c r="Z28" a="1"/>
  <c r="Z28" s="1"/>
  <c r="Z30" a="1"/>
  <c r="Z30" s="1"/>
  <c r="Z31" a="1"/>
  <c r="Z31" s="1"/>
  <c r="Z19" a="1"/>
  <c r="Z19" s="1"/>
  <c r="Z24" a="1"/>
  <c r="Z24" s="1"/>
  <c r="Z21" a="1"/>
  <c r="Z21" s="1"/>
  <c r="Z23" a="1"/>
  <c r="Z23" s="1"/>
  <c r="Z25" a="1"/>
  <c r="Z25" s="1"/>
  <c r="Z27" a="1"/>
  <c r="Z27" s="1"/>
  <c r="Z29" a="1"/>
  <c r="Z29" s="1"/>
  <c r="Z35" a="1"/>
  <c r="Z35" s="1"/>
  <c r="Z38" a="1"/>
  <c r="Z38" s="1"/>
  <c r="Z42" a="1"/>
  <c r="Z42" s="1"/>
  <c r="Z49" a="1"/>
  <c r="Z49" s="1"/>
  <c r="Z32" a="1"/>
  <c r="Z32" s="1"/>
  <c r="Z37" a="1"/>
  <c r="Z37" s="1"/>
  <c r="Z41" a="1"/>
  <c r="Z41" s="1"/>
  <c r="Z48" a="1"/>
  <c r="Z48" s="1"/>
  <c r="Z34" a="1"/>
  <c r="Z34" s="1"/>
  <c r="Z36" a="1"/>
  <c r="Z36" s="1"/>
  <c r="Z40" a="1"/>
  <c r="Z40" s="1"/>
  <c r="Z44" a="1"/>
  <c r="Z44" s="1"/>
  <c r="Z47" a="1"/>
  <c r="Z47" s="1"/>
  <c r="Z33" a="1"/>
  <c r="Z33" s="1"/>
  <c r="Z39" a="1"/>
  <c r="Z39" s="1"/>
  <c r="Z43" a="1"/>
  <c r="Z43" s="1"/>
  <c r="Z45" a="1"/>
  <c r="Z45" s="1"/>
  <c r="Z46" a="1"/>
  <c r="Z46" s="1"/>
  <c r="Z50" a="1"/>
  <c r="Z50" s="1"/>
  <c r="Z52" a="1"/>
  <c r="Z52" s="1"/>
  <c r="Z54" a="1"/>
  <c r="Z54" s="1"/>
  <c r="Z56" a="1"/>
  <c r="Z56" s="1"/>
  <c r="Z57" a="1"/>
  <c r="Z57" s="1"/>
  <c r="Z64" a="1"/>
  <c r="Z64" s="1"/>
  <c r="Z69" a="1"/>
  <c r="Z69" s="1"/>
  <c r="Z71" a="1"/>
  <c r="Z71" s="1"/>
  <c r="Z60" a="1"/>
  <c r="Z60" s="1"/>
  <c r="Z61" a="1"/>
  <c r="Z61" s="1"/>
  <c r="Z68" a="1"/>
  <c r="Z68" s="1"/>
  <c r="Z53" a="1"/>
  <c r="Z53" s="1"/>
  <c r="Z59" a="1"/>
  <c r="Z59" s="1"/>
  <c r="Z62" a="1"/>
  <c r="Z62" s="1"/>
  <c r="Z67" a="1"/>
  <c r="Z67" s="1"/>
  <c r="Z70" a="1"/>
  <c r="Z70" s="1"/>
  <c r="Z72" a="1"/>
  <c r="Z72" s="1"/>
  <c r="Z51" a="1"/>
  <c r="Z51" s="1"/>
  <c r="Z55" a="1"/>
  <c r="Z55" s="1"/>
  <c r="Z58" a="1"/>
  <c r="Z58" s="1"/>
  <c r="Z63" a="1"/>
  <c r="Z63" s="1"/>
  <c r="Z65" a="1"/>
  <c r="Z65" s="1"/>
  <c r="Z66" a="1"/>
  <c r="Z66" s="1"/>
  <c r="Z74" a="1"/>
  <c r="Z74" s="1"/>
  <c r="Z76" a="1"/>
  <c r="Z76" s="1"/>
  <c r="Z78" a="1"/>
  <c r="Z78" s="1"/>
  <c r="Z80" a="1"/>
  <c r="Z80" s="1"/>
  <c r="Z82" a="1"/>
  <c r="Z82" s="1"/>
  <c r="Z84" a="1"/>
  <c r="Z84" s="1"/>
  <c r="Z86" a="1"/>
  <c r="Z86" s="1"/>
  <c r="Z88" a="1"/>
  <c r="Z88" s="1"/>
  <c r="Z90" a="1"/>
  <c r="Z90" s="1"/>
  <c r="Z92" a="1"/>
  <c r="Z92" s="1"/>
  <c r="Z94" a="1"/>
  <c r="Z94" s="1"/>
  <c r="Z96" a="1"/>
  <c r="Z96" s="1"/>
  <c r="Z98" a="1"/>
  <c r="Z98" s="1"/>
  <c r="Z100" a="1"/>
  <c r="Z100" s="1"/>
  <c r="Z103" a="1"/>
  <c r="Z103" s="1"/>
  <c r="Z107" a="1"/>
  <c r="Z107" s="1"/>
  <c r="Z111" a="1"/>
  <c r="Z111" s="1"/>
  <c r="Z102" a="1"/>
  <c r="Z102" s="1"/>
  <c r="Z106" a="1"/>
  <c r="Z106" s="1"/>
  <c r="Z110" a="1"/>
  <c r="Z110" s="1"/>
  <c r="Z114" a="1"/>
  <c r="Z114" s="1"/>
  <c r="Z75" a="1"/>
  <c r="Z75" s="1"/>
  <c r="Z77" a="1"/>
  <c r="Z77" s="1"/>
  <c r="Z79" a="1"/>
  <c r="Z79" s="1"/>
  <c r="Z81" a="1"/>
  <c r="Z81" s="1"/>
  <c r="Z83" a="1"/>
  <c r="Z83" s="1"/>
  <c r="Z85" a="1"/>
  <c r="Z85" s="1"/>
  <c r="Z87" a="1"/>
  <c r="Z87" s="1"/>
  <c r="Z89" a="1"/>
  <c r="Z89" s="1"/>
  <c r="Z91" a="1"/>
  <c r="Z91" s="1"/>
  <c r="Z93" a="1"/>
  <c r="Z93" s="1"/>
  <c r="Z95" a="1"/>
  <c r="Z95" s="1"/>
  <c r="Z97" a="1"/>
  <c r="Z97" s="1"/>
  <c r="Z99" a="1"/>
  <c r="Z99" s="1"/>
  <c r="Z101" a="1"/>
  <c r="Z101" s="1"/>
  <c r="Z105" a="1"/>
  <c r="Z105" s="1"/>
  <c r="Z109" a="1"/>
  <c r="Z109" s="1"/>
  <c r="Z113" a="1"/>
  <c r="Z113" s="1"/>
  <c r="Z73" a="1"/>
  <c r="Z73" s="1"/>
  <c r="Z104" a="1"/>
  <c r="Z104" s="1"/>
  <c r="Z108" a="1"/>
  <c r="Z108" s="1"/>
  <c r="Z112" a="1"/>
  <c r="Z112" s="1"/>
  <c r="Z115" a="1"/>
  <c r="Z115" s="1"/>
  <c r="Z116" a="1"/>
  <c r="Z116" s="1"/>
  <c r="Z120" a="1"/>
  <c r="Z120" s="1"/>
  <c r="Z119" a="1"/>
  <c r="Z119" s="1"/>
  <c r="Z118" a="1"/>
  <c r="Z118" s="1"/>
  <c r="Z122" a="1"/>
  <c r="Z122" s="1"/>
  <c r="Z123" a="1"/>
  <c r="Z123" s="1"/>
  <c r="Z125" a="1"/>
  <c r="Z125" s="1"/>
  <c r="Z126" a="1"/>
  <c r="Z126" s="1"/>
  <c r="Z127" a="1"/>
  <c r="Z127" s="1"/>
  <c r="Z128" a="1"/>
  <c r="Z128" s="1"/>
  <c r="Z129" a="1"/>
  <c r="Z129" s="1"/>
  <c r="Z130" a="1"/>
  <c r="Z130" s="1"/>
  <c r="Z131" a="1"/>
  <c r="Z131" s="1"/>
  <c r="Z132" a="1"/>
  <c r="Z132" s="1"/>
  <c r="Z133" a="1"/>
  <c r="Z133" s="1"/>
  <c r="Z134" a="1"/>
  <c r="Z134" s="1"/>
  <c r="Z135" a="1"/>
  <c r="Z135" s="1"/>
  <c r="Z136" a="1"/>
  <c r="Z136" s="1"/>
  <c r="Z137" a="1"/>
  <c r="Z137" s="1"/>
  <c r="Z138" a="1"/>
  <c r="Z138" s="1"/>
  <c r="Z139" a="1"/>
  <c r="Z139" s="1"/>
  <c r="Z140" a="1"/>
  <c r="Z140" s="1"/>
  <c r="Z141" a="1"/>
  <c r="Z141" s="1"/>
  <c r="Z142" a="1"/>
  <c r="Z142" s="1"/>
  <c r="Z143" a="1"/>
  <c r="Z143" s="1"/>
  <c r="Z144" a="1"/>
  <c r="Z144" s="1"/>
  <c r="Z145" a="1"/>
  <c r="Z145" s="1"/>
  <c r="Z146" a="1"/>
  <c r="Z146" s="1"/>
  <c r="Z147" a="1"/>
  <c r="Z147" s="1"/>
  <c r="Z148" a="1"/>
  <c r="Z148" s="1"/>
  <c r="Z149" a="1"/>
  <c r="Z149" s="1"/>
  <c r="Z150" a="1"/>
  <c r="Z150" s="1"/>
  <c r="Z151" a="1"/>
  <c r="Z151" s="1"/>
  <c r="Z117" a="1"/>
  <c r="Z117" s="1"/>
  <c r="Z121" a="1"/>
  <c r="Z121" s="1"/>
  <c r="Z124" a="1"/>
  <c r="Z124" s="1"/>
  <c r="Z170" a="1"/>
  <c r="Z170" s="1"/>
  <c r="Z172" a="1"/>
  <c r="Z172" s="1"/>
  <c r="Z180" a="1"/>
  <c r="Z180" s="1"/>
  <c r="Z188" a="1"/>
  <c r="Z188" s="1"/>
  <c r="Z167" a="1"/>
  <c r="Z167" s="1"/>
  <c r="Z168" a="1"/>
  <c r="Z168" s="1"/>
  <c r="Z173" a="1"/>
  <c r="Z173" s="1"/>
  <c r="Z174" a="1"/>
  <c r="Z174" s="1"/>
  <c r="Z175" a="1"/>
  <c r="Z175" s="1"/>
  <c r="Z181" a="1"/>
  <c r="Z181" s="1"/>
  <c r="Z182" a="1"/>
  <c r="Z182" s="1"/>
  <c r="Z183" a="1"/>
  <c r="Z183" s="1"/>
  <c r="Z152" a="1"/>
  <c r="Z152" s="1"/>
  <c r="Z153" a="1"/>
  <c r="Z153" s="1"/>
  <c r="Z154" a="1"/>
  <c r="Z154" s="1"/>
  <c r="Z155" a="1"/>
  <c r="Z155" s="1"/>
  <c r="Z156" a="1"/>
  <c r="Z156" s="1"/>
  <c r="Z157" a="1"/>
  <c r="Z157" s="1"/>
  <c r="Z158" a="1"/>
  <c r="Z158" s="1"/>
  <c r="Z159" a="1"/>
  <c r="Z159" s="1"/>
  <c r="Z160" a="1"/>
  <c r="Z160" s="1"/>
  <c r="Z161" a="1"/>
  <c r="Z161" s="1"/>
  <c r="Z162" a="1"/>
  <c r="Z162" s="1"/>
  <c r="Z163" a="1"/>
  <c r="Z163" s="1"/>
  <c r="Z164" a="1"/>
  <c r="Z164" s="1"/>
  <c r="Z165" a="1"/>
  <c r="Z165" s="1"/>
  <c r="Z166" a="1"/>
  <c r="Z166" s="1"/>
  <c r="Z176" a="1"/>
  <c r="Z176" s="1"/>
  <c r="Z184" a="1"/>
  <c r="Z184" s="1"/>
  <c r="Z169" a="1"/>
  <c r="Z169" s="1"/>
  <c r="Z171" a="1"/>
  <c r="Z171" s="1"/>
  <c r="Z177" a="1"/>
  <c r="Z177" s="1"/>
  <c r="Z178" a="1"/>
  <c r="Z178" s="1"/>
  <c r="Z179" a="1"/>
  <c r="Z179" s="1"/>
  <c r="Z185" a="1"/>
  <c r="Z185" s="1"/>
  <c r="Z186" a="1"/>
  <c r="Z186" s="1"/>
  <c r="Z187" a="1"/>
  <c r="Z187" s="1"/>
  <c r="Z191" a="1"/>
  <c r="Z191" s="1"/>
  <c r="Z193" a="1"/>
  <c r="Z193" s="1"/>
  <c r="Z204" a="1"/>
  <c r="Z204" s="1"/>
  <c r="Z205" a="1"/>
  <c r="Z205" s="1"/>
  <c r="Z211" a="1"/>
  <c r="Z211" s="1"/>
  <c r="Z212" a="1"/>
  <c r="Z212" s="1"/>
  <c r="Z213" a="1"/>
  <c r="Z213" s="1"/>
  <c r="Z219" a="1"/>
  <c r="Z219" s="1"/>
  <c r="Z220" a="1"/>
  <c r="Z220" s="1"/>
  <c r="Z221" a="1"/>
  <c r="Z221" s="1"/>
  <c r="Z227" a="1"/>
  <c r="Z227" s="1"/>
  <c r="Z234" a="1"/>
  <c r="Z234" s="1"/>
  <c r="Z235" a="1"/>
  <c r="Z235" s="1"/>
  <c r="Z236" a="1"/>
  <c r="Z236" s="1"/>
  <c r="Z237" a="1"/>
  <c r="Z237" s="1"/>
  <c r="Z238" a="1"/>
  <c r="Z238" s="1"/>
  <c r="Z239" a="1"/>
  <c r="Z239" s="1"/>
  <c r="Z240" a="1"/>
  <c r="Z240" s="1"/>
  <c r="Z241" a="1"/>
  <c r="Z241" s="1"/>
  <c r="Z195" a="1"/>
  <c r="Z195" s="1"/>
  <c r="Z197" a="1"/>
  <c r="Z197" s="1"/>
  <c r="Z199" a="1"/>
  <c r="Z199" s="1"/>
  <c r="Z201" a="1"/>
  <c r="Z201" s="1"/>
  <c r="Z206" a="1"/>
  <c r="Z206" s="1"/>
  <c r="Z214" a="1"/>
  <c r="Z214" s="1"/>
  <c r="Z222" a="1"/>
  <c r="Z222" s="1"/>
  <c r="Z228" a="1"/>
  <c r="Z228" s="1"/>
  <c r="Z230" a="1"/>
  <c r="Z230" s="1"/>
  <c r="Z232" a="1"/>
  <c r="Z232" s="1"/>
  <c r="Z189" a="1"/>
  <c r="Z189" s="1"/>
  <c r="Z190" a="1"/>
  <c r="Z190" s="1"/>
  <c r="Z203" a="1"/>
  <c r="Z203" s="1"/>
  <c r="Z207" a="1"/>
  <c r="Z207" s="1"/>
  <c r="Z208" a="1"/>
  <c r="Z208" s="1"/>
  <c r="Z209" a="1"/>
  <c r="Z209" s="1"/>
  <c r="Z215" a="1"/>
  <c r="Z215" s="1"/>
  <c r="Z216" a="1"/>
  <c r="Z216" s="1"/>
  <c r="Z217" a="1"/>
  <c r="Z217" s="1"/>
  <c r="Z223" a="1"/>
  <c r="Z223" s="1"/>
  <c r="Z224" a="1"/>
  <c r="Z224" s="1"/>
  <c r="Z225" a="1"/>
  <c r="Z225" s="1"/>
  <c r="Z192" a="1"/>
  <c r="Z192" s="1"/>
  <c r="Z194" a="1"/>
  <c r="Z194" s="1"/>
  <c r="Z196" a="1"/>
  <c r="Z196" s="1"/>
  <c r="Z198" a="1"/>
  <c r="Z198" s="1"/>
  <c r="Z200" a="1"/>
  <c r="Z200" s="1"/>
  <c r="Z202" a="1"/>
  <c r="Z202" s="1"/>
  <c r="Z210" a="1"/>
  <c r="Z210" s="1"/>
  <c r="Z218" a="1"/>
  <c r="Z218" s="1"/>
  <c r="Z226" a="1"/>
  <c r="Z226" s="1"/>
  <c r="Z229" a="1"/>
  <c r="Z229" s="1"/>
  <c r="Z231" a="1"/>
  <c r="Z231" s="1"/>
  <c r="Z233" a="1"/>
  <c r="Z233" s="1"/>
  <c r="Z242" a="1"/>
  <c r="Z242" s="1"/>
  <c r="Z243" a="1"/>
  <c r="Z243" s="1"/>
  <c r="Z244" a="1"/>
  <c r="Z244" s="1"/>
  <c r="Z245" a="1"/>
  <c r="Z245" s="1"/>
  <c r="Z246" a="1"/>
  <c r="Z246" s="1"/>
  <c r="Z247" a="1"/>
  <c r="Z247" s="1"/>
  <c r="Z248" a="1"/>
  <c r="Z248" s="1"/>
  <c r="Z249" a="1"/>
  <c r="Z249" s="1"/>
  <c r="Z250" a="1"/>
  <c r="Z250" s="1"/>
  <c r="Z251" a="1"/>
  <c r="Z251" s="1"/>
  <c r="Z252" a="1"/>
  <c r="Z252" s="1"/>
  <c r="Z253" a="1"/>
  <c r="Z253" s="1"/>
  <c r="Z254" a="1"/>
  <c r="Z254" s="1"/>
  <c r="Z255" a="1"/>
  <c r="Z255" s="1"/>
  <c r="Z256" a="1"/>
  <c r="Z256" s="1"/>
  <c r="Z257" a="1"/>
  <c r="Z257" s="1"/>
  <c r="Z258" a="1"/>
  <c r="Z258" s="1"/>
  <c r="BD5" a="1"/>
  <c r="BD5" s="1"/>
  <c r="BD6" a="1"/>
  <c r="BD6" s="1"/>
  <c r="BD7" a="1"/>
  <c r="BD7" s="1"/>
  <c r="BD8" a="1"/>
  <c r="BD8" s="1"/>
  <c r="BD11" a="1"/>
  <c r="BD11" s="1"/>
  <c r="BD17" a="1"/>
  <c r="BD17" s="1"/>
  <c r="BD10" a="1"/>
  <c r="BD10" s="1"/>
  <c r="BD16" a="1"/>
  <c r="BD16" s="1"/>
  <c r="BD9" a="1"/>
  <c r="BD9" s="1"/>
  <c r="BD12" a="1"/>
  <c r="BD12" s="1"/>
  <c r="BD13" a="1"/>
  <c r="BD13" s="1"/>
  <c r="BD14" a="1"/>
  <c r="BD14" s="1"/>
  <c r="BD15" a="1"/>
  <c r="BD15" s="1"/>
  <c r="BD20" a="1"/>
  <c r="BD20" s="1"/>
  <c r="BD22" a="1"/>
  <c r="BD22" s="1"/>
  <c r="BD23" a="1"/>
  <c r="BD23" s="1"/>
  <c r="BD26" a="1"/>
  <c r="BD26" s="1"/>
  <c r="BD28" a="1"/>
  <c r="BD28" s="1"/>
  <c r="BD19" a="1"/>
  <c r="BD19" s="1"/>
  <c r="BD21" a="1"/>
  <c r="BD21" s="1"/>
  <c r="BD24" a="1"/>
  <c r="BD24" s="1"/>
  <c r="BD25" a="1"/>
  <c r="BD25" s="1"/>
  <c r="BD27" a="1"/>
  <c r="BD27" s="1"/>
  <c r="BD18" a="1"/>
  <c r="BD18" s="1"/>
  <c r="BD37" a="1"/>
  <c r="BD37" s="1"/>
  <c r="BD41" a="1"/>
  <c r="BD41" s="1"/>
  <c r="BD48" a="1"/>
  <c r="BD48" s="1"/>
  <c r="BD30" a="1"/>
  <c r="BD30" s="1"/>
  <c r="BD34" a="1"/>
  <c r="BD34" s="1"/>
  <c r="BD36" a="1"/>
  <c r="BD36" s="1"/>
  <c r="BD40" a="1"/>
  <c r="BD40" s="1"/>
  <c r="BD44" a="1"/>
  <c r="BD44" s="1"/>
  <c r="BD47" a="1"/>
  <c r="BD47" s="1"/>
  <c r="BD51" a="1"/>
  <c r="BD51" s="1"/>
  <c r="BD29" a="1"/>
  <c r="BD29" s="1"/>
  <c r="BD33" a="1"/>
  <c r="BD33" s="1"/>
  <c r="BD39" a="1"/>
  <c r="BD39" s="1"/>
  <c r="BD43" a="1"/>
  <c r="BD43" s="1"/>
  <c r="BD46" a="1"/>
  <c r="BD46" s="1"/>
  <c r="BD31" a="1"/>
  <c r="BD31" s="1"/>
  <c r="BD32" a="1"/>
  <c r="BD32" s="1"/>
  <c r="BD35" a="1"/>
  <c r="BD35" s="1"/>
  <c r="BD38" a="1"/>
  <c r="BD38" s="1"/>
  <c r="BD42" a="1"/>
  <c r="BD42" s="1"/>
  <c r="BD45" a="1"/>
  <c r="BD45" s="1"/>
  <c r="BD49" a="1"/>
  <c r="BD49" s="1"/>
  <c r="BD56" a="1"/>
  <c r="BD56" s="1"/>
  <c r="BD61" a="1"/>
  <c r="BD61" s="1"/>
  <c r="BD65" a="1"/>
  <c r="BD65" s="1"/>
  <c r="BD66" a="1"/>
  <c r="BD66" s="1"/>
  <c r="BD67" a="1"/>
  <c r="BD67" s="1"/>
  <c r="BD70" a="1"/>
  <c r="BD70" s="1"/>
  <c r="BD72" a="1"/>
  <c r="BD72" s="1"/>
  <c r="BD53" a="1"/>
  <c r="BD53" s="1"/>
  <c r="BD57" a="1"/>
  <c r="BD57" s="1"/>
  <c r="BD58" a="1"/>
  <c r="BD58" s="1"/>
  <c r="BD60" a="1"/>
  <c r="BD60" s="1"/>
  <c r="BD62" a="1"/>
  <c r="BD62" s="1"/>
  <c r="BD55" a="1"/>
  <c r="BD55" s="1"/>
  <c r="BD59" a="1"/>
  <c r="BD59" s="1"/>
  <c r="BD63" a="1"/>
  <c r="BD63" s="1"/>
  <c r="BD69" a="1"/>
  <c r="BD69" s="1"/>
  <c r="BD50" a="1"/>
  <c r="BD50" s="1"/>
  <c r="BD52" a="1"/>
  <c r="BD52" s="1"/>
  <c r="BD54" a="1"/>
  <c r="BD54" s="1"/>
  <c r="BD64" a="1"/>
  <c r="BD64" s="1"/>
  <c r="BD68" a="1"/>
  <c r="BD68" s="1"/>
  <c r="BD71" a="1"/>
  <c r="BD71" s="1"/>
  <c r="BD73" a="1"/>
  <c r="BD73" s="1"/>
  <c r="BD75" a="1"/>
  <c r="BD75" s="1"/>
  <c r="BD77" a="1"/>
  <c r="BD77" s="1"/>
  <c r="BD79" a="1"/>
  <c r="BD79" s="1"/>
  <c r="BD81" a="1"/>
  <c r="BD81" s="1"/>
  <c r="BD83" a="1"/>
  <c r="BD83" s="1"/>
  <c r="BD85" a="1"/>
  <c r="BD85" s="1"/>
  <c r="BD87" a="1"/>
  <c r="BD87" s="1"/>
  <c r="BD89" a="1"/>
  <c r="BD89" s="1"/>
  <c r="BD91" a="1"/>
  <c r="BD91" s="1"/>
  <c r="BD93" a="1"/>
  <c r="BD93" s="1"/>
  <c r="BD95" a="1"/>
  <c r="BD95" s="1"/>
  <c r="BD97" a="1"/>
  <c r="BD97" s="1"/>
  <c r="BD99" a="1"/>
  <c r="BD99" s="1"/>
  <c r="BD101" a="1"/>
  <c r="BD101" s="1"/>
  <c r="BD102" a="1"/>
  <c r="BD102" s="1"/>
  <c r="BD106" a="1"/>
  <c r="BD106" s="1"/>
  <c r="BD110" a="1"/>
  <c r="BD110" s="1"/>
  <c r="BD105" a="1"/>
  <c r="BD105" s="1"/>
  <c r="BD109" a="1"/>
  <c r="BD109" s="1"/>
  <c r="BD113" a="1"/>
  <c r="BD113" s="1"/>
  <c r="BD74" a="1"/>
  <c r="BD74" s="1"/>
  <c r="BD76" a="1"/>
  <c r="BD76" s="1"/>
  <c r="BD78" a="1"/>
  <c r="BD78" s="1"/>
  <c r="BD80" a="1"/>
  <c r="BD80" s="1"/>
  <c r="BD82" a="1"/>
  <c r="BD82" s="1"/>
  <c r="BD84" a="1"/>
  <c r="BD84" s="1"/>
  <c r="BD86" a="1"/>
  <c r="BD86" s="1"/>
  <c r="BD88" a="1"/>
  <c r="BD88" s="1"/>
  <c r="BD90" a="1"/>
  <c r="BD90" s="1"/>
  <c r="BD92" a="1"/>
  <c r="BD92" s="1"/>
  <c r="BD94" a="1"/>
  <c r="BD94" s="1"/>
  <c r="BD96" a="1"/>
  <c r="BD96" s="1"/>
  <c r="BD98" a="1"/>
  <c r="BD98" s="1"/>
  <c r="BD100" a="1"/>
  <c r="BD100" s="1"/>
  <c r="BD104" a="1"/>
  <c r="BD104" s="1"/>
  <c r="BD108" a="1"/>
  <c r="BD108" s="1"/>
  <c r="BD112" a="1"/>
  <c r="BD112" s="1"/>
  <c r="BD103" a="1"/>
  <c r="BD103" s="1"/>
  <c r="BD107" a="1"/>
  <c r="BD107" s="1"/>
  <c r="BD111" a="1"/>
  <c r="BD111" s="1"/>
  <c r="BD114" a="1"/>
  <c r="BD114" s="1"/>
  <c r="BD115" a="1"/>
  <c r="BD115" s="1"/>
  <c r="BD119" a="1"/>
  <c r="BD119" s="1"/>
  <c r="BD124" a="1"/>
  <c r="BD124" s="1"/>
  <c r="BD118" a="1"/>
  <c r="BD118" s="1"/>
  <c r="BD122" a="1"/>
  <c r="BD122" s="1"/>
  <c r="BD125" a="1"/>
  <c r="BD125" s="1"/>
  <c r="BD126" a="1"/>
  <c r="BD126" s="1"/>
  <c r="BD127" a="1"/>
  <c r="BD127" s="1"/>
  <c r="BD128" a="1"/>
  <c r="BD128" s="1"/>
  <c r="BD129" a="1"/>
  <c r="BD129" s="1"/>
  <c r="BD130" a="1"/>
  <c r="BD130" s="1"/>
  <c r="BD131" a="1"/>
  <c r="BD131" s="1"/>
  <c r="BD132" a="1"/>
  <c r="BD132" s="1"/>
  <c r="BD133" a="1"/>
  <c r="BD133" s="1"/>
  <c r="BD134" a="1"/>
  <c r="BD134" s="1"/>
  <c r="BD135" a="1"/>
  <c r="BD135" s="1"/>
  <c r="BD136" a="1"/>
  <c r="BD136" s="1"/>
  <c r="BD137" a="1"/>
  <c r="BD137" s="1"/>
  <c r="BD138" a="1"/>
  <c r="BD138" s="1"/>
  <c r="BD139" a="1"/>
  <c r="BD139" s="1"/>
  <c r="BD140" a="1"/>
  <c r="BD140" s="1"/>
  <c r="BD141" a="1"/>
  <c r="BD141" s="1"/>
  <c r="BD142" a="1"/>
  <c r="BD142" s="1"/>
  <c r="BD143" a="1"/>
  <c r="BD143" s="1"/>
  <c r="BD144" a="1"/>
  <c r="BD144" s="1"/>
  <c r="BD145" a="1"/>
  <c r="BD145" s="1"/>
  <c r="BD146" a="1"/>
  <c r="BD146" s="1"/>
  <c r="BD147" a="1"/>
  <c r="BD147" s="1"/>
  <c r="BD148" a="1"/>
  <c r="BD148" s="1"/>
  <c r="BD149" a="1"/>
  <c r="BD149" s="1"/>
  <c r="BD150" a="1"/>
  <c r="BD150" s="1"/>
  <c r="BD151" a="1"/>
  <c r="BD151" s="1"/>
  <c r="BD117" a="1"/>
  <c r="BD117" s="1"/>
  <c r="BD121" a="1"/>
  <c r="BD121" s="1"/>
  <c r="BD116" a="1"/>
  <c r="BD116" s="1"/>
  <c r="BD120" a="1"/>
  <c r="BD120" s="1"/>
  <c r="BD123" a="1"/>
  <c r="BD123" s="1"/>
  <c r="BD170" a="1"/>
  <c r="BD170" s="1"/>
  <c r="BD171" a="1"/>
  <c r="BD171" s="1"/>
  <c r="BD177" a="1"/>
  <c r="BD177" s="1"/>
  <c r="BD179" a="1"/>
  <c r="BD179" s="1"/>
  <c r="BD185" a="1"/>
  <c r="BD185" s="1"/>
  <c r="BD187" a="1"/>
  <c r="BD187" s="1"/>
  <c r="BD188" a="1"/>
  <c r="BD188" s="1"/>
  <c r="BD152" a="1"/>
  <c r="BD152" s="1"/>
  <c r="BD153" a="1"/>
  <c r="BD153" s="1"/>
  <c r="BD154" a="1"/>
  <c r="BD154" s="1"/>
  <c r="BD155" a="1"/>
  <c r="BD155" s="1"/>
  <c r="BD156" a="1"/>
  <c r="BD156" s="1"/>
  <c r="BD157" a="1"/>
  <c r="BD157" s="1"/>
  <c r="BD158" a="1"/>
  <c r="BD158" s="1"/>
  <c r="BD159" a="1"/>
  <c r="BD159" s="1"/>
  <c r="BD160" a="1"/>
  <c r="BD160" s="1"/>
  <c r="BD161" a="1"/>
  <c r="BD161" s="1"/>
  <c r="BD162" a="1"/>
  <c r="BD162" s="1"/>
  <c r="BD163" a="1"/>
  <c r="BD163" s="1"/>
  <c r="BD164" a="1"/>
  <c r="BD164" s="1"/>
  <c r="BD165" a="1"/>
  <c r="BD165" s="1"/>
  <c r="BD166" a="1"/>
  <c r="BD166" s="1"/>
  <c r="BD172" a="1"/>
  <c r="BD172" s="1"/>
  <c r="BD174" a="1"/>
  <c r="BD174" s="1"/>
  <c r="BD180" a="1"/>
  <c r="BD180" s="1"/>
  <c r="BD182" a="1"/>
  <c r="BD182" s="1"/>
  <c r="BD168" a="1"/>
  <c r="BD168" s="1"/>
  <c r="BD173" a="1"/>
  <c r="BD173" s="1"/>
  <c r="BD175" a="1"/>
  <c r="BD175" s="1"/>
  <c r="BD181" a="1"/>
  <c r="BD181" s="1"/>
  <c r="BD183" a="1"/>
  <c r="BD183" s="1"/>
  <c r="BD167" a="1"/>
  <c r="BD167" s="1"/>
  <c r="BD169" a="1"/>
  <c r="BD169" s="1"/>
  <c r="BD176" a="1"/>
  <c r="BD176" s="1"/>
  <c r="BD178" a="1"/>
  <c r="BD178" s="1"/>
  <c r="BD184" a="1"/>
  <c r="BD184" s="1"/>
  <c r="BD186" a="1"/>
  <c r="BD186" s="1"/>
  <c r="BD192" a="1"/>
  <c r="BD192" s="1"/>
  <c r="BD204" a="1"/>
  <c r="BD204" s="1"/>
  <c r="BD205" a="1"/>
  <c r="BD205" s="1"/>
  <c r="BD211" a="1"/>
  <c r="BD211" s="1"/>
  <c r="BD212" a="1"/>
  <c r="BD212" s="1"/>
  <c r="BD213" a="1"/>
  <c r="BD213" s="1"/>
  <c r="BD219" a="1"/>
  <c r="BD219" s="1"/>
  <c r="BD220" a="1"/>
  <c r="BD220" s="1"/>
  <c r="BD221" a="1"/>
  <c r="BD221" s="1"/>
  <c r="BD227" a="1"/>
  <c r="BD227" s="1"/>
  <c r="BD190" a="1"/>
  <c r="BD190" s="1"/>
  <c r="BD206" a="1"/>
  <c r="BD206" s="1"/>
  <c r="BD214" a="1"/>
  <c r="BD214" s="1"/>
  <c r="BD222" a="1"/>
  <c r="BD222" s="1"/>
  <c r="BD229" a="1"/>
  <c r="BD229" s="1"/>
  <c r="BD231" a="1"/>
  <c r="BD231" s="1"/>
  <c r="BD233" a="1"/>
  <c r="BD233" s="1"/>
  <c r="BD242" a="1"/>
  <c r="BD242" s="1"/>
  <c r="BD243" a="1"/>
  <c r="BD243" s="1"/>
  <c r="BD244" a="1"/>
  <c r="BD244" s="1"/>
  <c r="BD245" a="1"/>
  <c r="BD245" s="1"/>
  <c r="BD246" a="1"/>
  <c r="BD246" s="1"/>
  <c r="BD247" a="1"/>
  <c r="BD247" s="1"/>
  <c r="BD248" a="1"/>
  <c r="BD248" s="1"/>
  <c r="BD249" a="1"/>
  <c r="BD249" s="1"/>
  <c r="BD250" a="1"/>
  <c r="BD250" s="1"/>
  <c r="BD251" a="1"/>
  <c r="BD251" s="1"/>
  <c r="BD252" a="1"/>
  <c r="BD252" s="1"/>
  <c r="BD253" a="1"/>
  <c r="BD253" s="1"/>
  <c r="BD254" a="1"/>
  <c r="BD254" s="1"/>
  <c r="BD255" a="1"/>
  <c r="BD255" s="1"/>
  <c r="BD256" a="1"/>
  <c r="BD256" s="1"/>
  <c r="BD257" a="1"/>
  <c r="BD257" s="1"/>
  <c r="BD258" a="1"/>
  <c r="BD258" s="1"/>
  <c r="BD189" a="1"/>
  <c r="BD189" s="1"/>
  <c r="BD194" a="1"/>
  <c r="BD194" s="1"/>
  <c r="BD196" a="1"/>
  <c r="BD196" s="1"/>
  <c r="BD198" a="1"/>
  <c r="BD198" s="1"/>
  <c r="BD200" a="1"/>
  <c r="BD200" s="1"/>
  <c r="BD202" a="1"/>
  <c r="BD202" s="1"/>
  <c r="BD207" a="1"/>
  <c r="BD207" s="1"/>
  <c r="BD208" a="1"/>
  <c r="BD208" s="1"/>
  <c r="BD209" a="1"/>
  <c r="BD209" s="1"/>
  <c r="BD215" a="1"/>
  <c r="BD215" s="1"/>
  <c r="BD216" a="1"/>
  <c r="BD216" s="1"/>
  <c r="BD217" a="1"/>
  <c r="BD217" s="1"/>
  <c r="BD223" a="1"/>
  <c r="BD223" s="1"/>
  <c r="BD224" a="1"/>
  <c r="BD224" s="1"/>
  <c r="BD225" a="1"/>
  <c r="BD225" s="1"/>
  <c r="BD191" a="1"/>
  <c r="BD191" s="1"/>
  <c r="BD193" a="1"/>
  <c r="BD193" s="1"/>
  <c r="BD195" a="1"/>
  <c r="BD195" s="1"/>
  <c r="BD197" a="1"/>
  <c r="BD197" s="1"/>
  <c r="BD199" a="1"/>
  <c r="BD199" s="1"/>
  <c r="BD201" a="1"/>
  <c r="BD201" s="1"/>
  <c r="BD203" a="1"/>
  <c r="BD203" s="1"/>
  <c r="BD210" a="1"/>
  <c r="BD210" s="1"/>
  <c r="BD218" a="1"/>
  <c r="BD218" s="1"/>
  <c r="BD226" a="1"/>
  <c r="BD226" s="1"/>
  <c r="BD228" a="1"/>
  <c r="BD228" s="1"/>
  <c r="BD230" a="1"/>
  <c r="BD230" s="1"/>
  <c r="BD232" a="1"/>
  <c r="BD232" s="1"/>
  <c r="BD234" a="1"/>
  <c r="BD234" s="1"/>
  <c r="BD235" a="1"/>
  <c r="BD235" s="1"/>
  <c r="BD236" a="1"/>
  <c r="BD236" s="1"/>
  <c r="BD237" a="1"/>
  <c r="BD237" s="1"/>
  <c r="BD238" a="1"/>
  <c r="BD238" s="1"/>
  <c r="BD239" a="1"/>
  <c r="BD239" s="1"/>
  <c r="BD240" a="1"/>
  <c r="BD240" s="1"/>
  <c r="BD241" a="1"/>
  <c r="BD241" s="1"/>
  <c r="AV5" a="1"/>
  <c r="AV5" s="1"/>
  <c r="AV6" a="1"/>
  <c r="AV6" s="1"/>
  <c r="AV7" a="1"/>
  <c r="AV7" s="1"/>
  <c r="AV8" a="1"/>
  <c r="AV8" s="1"/>
  <c r="AV10" a="1"/>
  <c r="AV10" s="1"/>
  <c r="AV12" a="1"/>
  <c r="AV12" s="1"/>
  <c r="AV13" a="1"/>
  <c r="AV13" s="1"/>
  <c r="AV14" a="1"/>
  <c r="AV14" s="1"/>
  <c r="AV15" a="1"/>
  <c r="AV15" s="1"/>
  <c r="AV16" a="1"/>
  <c r="AV16" s="1"/>
  <c r="AV19" a="1"/>
  <c r="AV19" s="1"/>
  <c r="AV9" a="1"/>
  <c r="AV9" s="1"/>
  <c r="AV11" a="1"/>
  <c r="AV11" s="1"/>
  <c r="AV18" a="1"/>
  <c r="AV18" s="1"/>
  <c r="AV21" a="1"/>
  <c r="AV21" s="1"/>
  <c r="AV25" a="1"/>
  <c r="AV25" s="1"/>
  <c r="AV27" a="1"/>
  <c r="AV27" s="1"/>
  <c r="AV23" a="1"/>
  <c r="AV23" s="1"/>
  <c r="AV17" a="1"/>
  <c r="AV17" s="1"/>
  <c r="AV20" a="1"/>
  <c r="AV20" s="1"/>
  <c r="AV22" a="1"/>
  <c r="AV22" s="1"/>
  <c r="AV26" a="1"/>
  <c r="AV26" s="1"/>
  <c r="AV28" a="1"/>
  <c r="AV28" s="1"/>
  <c r="AV24" a="1"/>
  <c r="AV24" s="1"/>
  <c r="AV33" a="1"/>
  <c r="AV33" s="1"/>
  <c r="AV39" a="1"/>
  <c r="AV39" s="1"/>
  <c r="AV43" a="1"/>
  <c r="AV43" s="1"/>
  <c r="AV46" a="1"/>
  <c r="AV46" s="1"/>
  <c r="AV31" a="1"/>
  <c r="AV31" s="1"/>
  <c r="AV32" a="1"/>
  <c r="AV32" s="1"/>
  <c r="AV35" a="1"/>
  <c r="AV35" s="1"/>
  <c r="AV38" a="1"/>
  <c r="AV38" s="1"/>
  <c r="AV42" a="1"/>
  <c r="AV42" s="1"/>
  <c r="AV45" a="1"/>
  <c r="AV45" s="1"/>
  <c r="AV49" a="1"/>
  <c r="AV49" s="1"/>
  <c r="AV37" a="1"/>
  <c r="AV37" s="1"/>
  <c r="AV41" a="1"/>
  <c r="AV41" s="1"/>
  <c r="AV48" a="1"/>
  <c r="AV48" s="1"/>
  <c r="AV29" a="1"/>
  <c r="AV29" s="1"/>
  <c r="AV30" a="1"/>
  <c r="AV30" s="1"/>
  <c r="AV34" a="1"/>
  <c r="AV34" s="1"/>
  <c r="AV36" a="1"/>
  <c r="AV36" s="1"/>
  <c r="AV40" a="1"/>
  <c r="AV40" s="1"/>
  <c r="AV44" a="1"/>
  <c r="AV44" s="1"/>
  <c r="AV47" a="1"/>
  <c r="AV47" s="1"/>
  <c r="AV51" a="1"/>
  <c r="AV51" s="1"/>
  <c r="AV50" a="1"/>
  <c r="AV50" s="1"/>
  <c r="AV55" a="1"/>
  <c r="AV55" s="1"/>
  <c r="AV64" a="1"/>
  <c r="AV64" s="1"/>
  <c r="AV69" a="1"/>
  <c r="AV69" s="1"/>
  <c r="AV71" a="1"/>
  <c r="AV71" s="1"/>
  <c r="AV52" a="1"/>
  <c r="AV52" s="1"/>
  <c r="AV54" a="1"/>
  <c r="AV54" s="1"/>
  <c r="AV61" a="1"/>
  <c r="AV61" s="1"/>
  <c r="AV66" a="1"/>
  <c r="AV66" s="1"/>
  <c r="AV68" a="1"/>
  <c r="AV68" s="1"/>
  <c r="AV56" a="1"/>
  <c r="AV56" s="1"/>
  <c r="AV60" a="1"/>
  <c r="AV60" s="1"/>
  <c r="AV62" a="1"/>
  <c r="AV62" s="1"/>
  <c r="AV65" a="1"/>
  <c r="AV65" s="1"/>
  <c r="AV67" a="1"/>
  <c r="AV67" s="1"/>
  <c r="AV70" a="1"/>
  <c r="AV70" s="1"/>
  <c r="AV72" a="1"/>
  <c r="AV72" s="1"/>
  <c r="AV53" a="1"/>
  <c r="AV53" s="1"/>
  <c r="AV57" a="1"/>
  <c r="AV57" s="1"/>
  <c r="AV58" a="1"/>
  <c r="AV58" s="1"/>
  <c r="AV59" a="1"/>
  <c r="AV59" s="1"/>
  <c r="AV63" a="1"/>
  <c r="AV63" s="1"/>
  <c r="AV76" a="1"/>
  <c r="AV76" s="1"/>
  <c r="AV78" a="1"/>
  <c r="AV78" s="1"/>
  <c r="AV80" a="1"/>
  <c r="AV80" s="1"/>
  <c r="AV82" a="1"/>
  <c r="AV82" s="1"/>
  <c r="AV84" a="1"/>
  <c r="AV84" s="1"/>
  <c r="AV86" a="1"/>
  <c r="AV86" s="1"/>
  <c r="AV88" a="1"/>
  <c r="AV88" s="1"/>
  <c r="AV90" a="1"/>
  <c r="AV90" s="1"/>
  <c r="AV92" a="1"/>
  <c r="AV92" s="1"/>
  <c r="AV94" a="1"/>
  <c r="AV94" s="1"/>
  <c r="AV96" a="1"/>
  <c r="AV96" s="1"/>
  <c r="AV98" a="1"/>
  <c r="AV98" s="1"/>
  <c r="AV100" a="1"/>
  <c r="AV100" s="1"/>
  <c r="AV105" a="1"/>
  <c r="AV105" s="1"/>
  <c r="AV109" a="1"/>
  <c r="AV109" s="1"/>
  <c r="AV113" a="1"/>
  <c r="AV113" s="1"/>
  <c r="AV73" a="1"/>
  <c r="AV73" s="1"/>
  <c r="AV104" a="1"/>
  <c r="AV104" s="1"/>
  <c r="AV108" a="1"/>
  <c r="AV108" s="1"/>
  <c r="AV112" a="1"/>
  <c r="AV112" s="1"/>
  <c r="AV74" a="1"/>
  <c r="AV74" s="1"/>
  <c r="AV75" a="1"/>
  <c r="AV75" s="1"/>
  <c r="AV77" a="1"/>
  <c r="AV77" s="1"/>
  <c r="AV79" a="1"/>
  <c r="AV79" s="1"/>
  <c r="AV81" a="1"/>
  <c r="AV81" s="1"/>
  <c r="AV83" a="1"/>
  <c r="AV83" s="1"/>
  <c r="AV85" a="1"/>
  <c r="AV85" s="1"/>
  <c r="AV87" a="1"/>
  <c r="AV87" s="1"/>
  <c r="AV89" a="1"/>
  <c r="AV89" s="1"/>
  <c r="AV91" a="1"/>
  <c r="AV91" s="1"/>
  <c r="AV93" a="1"/>
  <c r="AV93" s="1"/>
  <c r="AV95" a="1"/>
  <c r="AV95" s="1"/>
  <c r="AV97" a="1"/>
  <c r="AV97" s="1"/>
  <c r="AV99" a="1"/>
  <c r="AV99" s="1"/>
  <c r="AV101" a="1"/>
  <c r="AV101" s="1"/>
  <c r="AV103" a="1"/>
  <c r="AV103" s="1"/>
  <c r="AV107" a="1"/>
  <c r="AV107" s="1"/>
  <c r="AV111" a="1"/>
  <c r="AV111" s="1"/>
  <c r="AV102" a="1"/>
  <c r="AV102" s="1"/>
  <c r="AV106" a="1"/>
  <c r="AV106" s="1"/>
  <c r="AV110" a="1"/>
  <c r="AV110" s="1"/>
  <c r="AV114" a="1"/>
  <c r="AV114" s="1"/>
  <c r="AV118" a="1"/>
  <c r="AV118" s="1"/>
  <c r="AV122" a="1"/>
  <c r="AV122" s="1"/>
  <c r="AV117" a="1"/>
  <c r="AV117" s="1"/>
  <c r="AV121" a="1"/>
  <c r="AV121" s="1"/>
  <c r="AV125" a="1"/>
  <c r="AV125" s="1"/>
  <c r="AV126" a="1"/>
  <c r="AV126" s="1"/>
  <c r="AV127" a="1"/>
  <c r="AV127" s="1"/>
  <c r="AV128" a="1"/>
  <c r="AV128" s="1"/>
  <c r="AV129" a="1"/>
  <c r="AV129" s="1"/>
  <c r="AV130" a="1"/>
  <c r="AV130" s="1"/>
  <c r="AV131" a="1"/>
  <c r="AV131" s="1"/>
  <c r="AV132" a="1"/>
  <c r="AV132" s="1"/>
  <c r="AV133" a="1"/>
  <c r="AV133" s="1"/>
  <c r="AV134" a="1"/>
  <c r="AV134" s="1"/>
  <c r="AV135" a="1"/>
  <c r="AV135" s="1"/>
  <c r="AV136" a="1"/>
  <c r="AV136" s="1"/>
  <c r="AV137" a="1"/>
  <c r="AV137" s="1"/>
  <c r="AV138" a="1"/>
  <c r="AV138" s="1"/>
  <c r="AV139" a="1"/>
  <c r="AV139" s="1"/>
  <c r="AV140" a="1"/>
  <c r="AV140" s="1"/>
  <c r="AV141" a="1"/>
  <c r="AV141" s="1"/>
  <c r="AV142" a="1"/>
  <c r="AV142" s="1"/>
  <c r="AV143" a="1"/>
  <c r="AV143" s="1"/>
  <c r="AV144" a="1"/>
  <c r="AV144" s="1"/>
  <c r="AV145" a="1"/>
  <c r="AV145" s="1"/>
  <c r="AV146" a="1"/>
  <c r="AV146" s="1"/>
  <c r="AV147" a="1"/>
  <c r="AV147" s="1"/>
  <c r="AV148" a="1"/>
  <c r="AV148" s="1"/>
  <c r="AV149" a="1"/>
  <c r="AV149" s="1"/>
  <c r="AV150" a="1"/>
  <c r="AV150" s="1"/>
  <c r="AV151" a="1"/>
  <c r="AV151" s="1"/>
  <c r="AV116" a="1"/>
  <c r="AV116" s="1"/>
  <c r="AV120" a="1"/>
  <c r="AV120" s="1"/>
  <c r="AV123" a="1"/>
  <c r="AV123" s="1"/>
  <c r="AV124" a="1"/>
  <c r="AV124" s="1"/>
  <c r="AV115" a="1"/>
  <c r="AV115" s="1"/>
  <c r="AV119" a="1"/>
  <c r="AV119" s="1"/>
  <c r="AV172" a="1"/>
  <c r="AV172" s="1"/>
  <c r="AV174" a="1"/>
  <c r="AV174" s="1"/>
  <c r="AV180" a="1"/>
  <c r="AV180" s="1"/>
  <c r="AV182" a="1"/>
  <c r="AV182" s="1"/>
  <c r="AV152" a="1"/>
  <c r="AV152" s="1"/>
  <c r="AV153" a="1"/>
  <c r="AV153" s="1"/>
  <c r="AV154" a="1"/>
  <c r="AV154" s="1"/>
  <c r="AV155" a="1"/>
  <c r="AV155" s="1"/>
  <c r="AV156" a="1"/>
  <c r="AV156" s="1"/>
  <c r="AV157" a="1"/>
  <c r="AV157" s="1"/>
  <c r="AV158" a="1"/>
  <c r="AV158" s="1"/>
  <c r="AV159" a="1"/>
  <c r="AV159" s="1"/>
  <c r="AV160" a="1"/>
  <c r="AV160" s="1"/>
  <c r="AV161" a="1"/>
  <c r="AV161" s="1"/>
  <c r="AV162" a="1"/>
  <c r="AV162" s="1"/>
  <c r="AV163" a="1"/>
  <c r="AV163" s="1"/>
  <c r="AV164" a="1"/>
  <c r="AV164" s="1"/>
  <c r="AV165" a="1"/>
  <c r="AV165" s="1"/>
  <c r="AV166" a="1"/>
  <c r="AV166" s="1"/>
  <c r="AV168" a="1"/>
  <c r="AV168" s="1"/>
  <c r="AV169" a="1"/>
  <c r="AV169" s="1"/>
  <c r="AV175" a="1"/>
  <c r="AV175" s="1"/>
  <c r="AV177" a="1"/>
  <c r="AV177" s="1"/>
  <c r="AV183" a="1"/>
  <c r="AV183" s="1"/>
  <c r="AV185" a="1"/>
  <c r="AV185" s="1"/>
  <c r="AV167" a="1"/>
  <c r="AV167" s="1"/>
  <c r="AV176" a="1"/>
  <c r="AV176" s="1"/>
  <c r="AV178" a="1"/>
  <c r="AV178" s="1"/>
  <c r="AV184" a="1"/>
  <c r="AV184" s="1"/>
  <c r="AV186" a="1"/>
  <c r="AV186" s="1"/>
  <c r="AV170" a="1"/>
  <c r="AV170" s="1"/>
  <c r="AV171" a="1"/>
  <c r="AV171" s="1"/>
  <c r="AV173" a="1"/>
  <c r="AV173" s="1"/>
  <c r="AV179" a="1"/>
  <c r="AV179" s="1"/>
  <c r="AV181" a="1"/>
  <c r="AV181" s="1"/>
  <c r="AV187" a="1"/>
  <c r="AV187" s="1"/>
  <c r="AV188" a="1"/>
  <c r="AV188" s="1"/>
  <c r="AV193" a="1"/>
  <c r="AV193" s="1"/>
  <c r="AV206" a="1"/>
  <c r="AV206" s="1"/>
  <c r="AV207" a="1"/>
  <c r="AV207" s="1"/>
  <c r="AV208" a="1"/>
  <c r="AV208" s="1"/>
  <c r="AV214" a="1"/>
  <c r="AV214" s="1"/>
  <c r="AV215" a="1"/>
  <c r="AV215" s="1"/>
  <c r="AV216" a="1"/>
  <c r="AV216" s="1"/>
  <c r="AV222" a="1"/>
  <c r="AV222" s="1"/>
  <c r="AV223" a="1"/>
  <c r="AV223" s="1"/>
  <c r="AV224" a="1"/>
  <c r="AV224" s="1"/>
  <c r="AV191" a="1"/>
  <c r="AV191" s="1"/>
  <c r="AV209" a="1"/>
  <c r="AV209" s="1"/>
  <c r="AV217" a="1"/>
  <c r="AV217" s="1"/>
  <c r="AV225" a="1"/>
  <c r="AV225" s="1"/>
  <c r="AV228" a="1"/>
  <c r="AV228" s="1"/>
  <c r="AV230" a="1"/>
  <c r="AV230" s="1"/>
  <c r="AV232" a="1"/>
  <c r="AV232" s="1"/>
  <c r="AV242" a="1"/>
  <c r="AV242" s="1"/>
  <c r="AV243" a="1"/>
  <c r="AV243" s="1"/>
  <c r="AV244" a="1"/>
  <c r="AV244" s="1"/>
  <c r="AV245" a="1"/>
  <c r="AV245" s="1"/>
  <c r="AV246" a="1"/>
  <c r="AV246" s="1"/>
  <c r="AV247" a="1"/>
  <c r="AV247" s="1"/>
  <c r="AV248" a="1"/>
  <c r="AV248" s="1"/>
  <c r="AV249" a="1"/>
  <c r="AV249" s="1"/>
  <c r="AV250" a="1"/>
  <c r="AV250" s="1"/>
  <c r="AV251" a="1"/>
  <c r="AV251" s="1"/>
  <c r="AV252" a="1"/>
  <c r="AV252" s="1"/>
  <c r="AV253" a="1"/>
  <c r="AV253" s="1"/>
  <c r="AV254" a="1"/>
  <c r="AV254" s="1"/>
  <c r="AV255" a="1"/>
  <c r="AV255" s="1"/>
  <c r="AV256" a="1"/>
  <c r="AV256" s="1"/>
  <c r="AV257" a="1"/>
  <c r="AV257" s="1"/>
  <c r="AV258" a="1"/>
  <c r="AV258" s="1"/>
  <c r="AV189" a="1"/>
  <c r="AV189" s="1"/>
  <c r="AV192" a="1"/>
  <c r="AV192" s="1"/>
  <c r="AV195" a="1"/>
  <c r="AV195" s="1"/>
  <c r="AV197" a="1"/>
  <c r="AV197" s="1"/>
  <c r="AV199" a="1"/>
  <c r="AV199" s="1"/>
  <c r="AV201" a="1"/>
  <c r="AV201" s="1"/>
  <c r="AV203" a="1"/>
  <c r="AV203" s="1"/>
  <c r="AV204" a="1"/>
  <c r="AV204" s="1"/>
  <c r="AV210" a="1"/>
  <c r="AV210" s="1"/>
  <c r="AV211" a="1"/>
  <c r="AV211" s="1"/>
  <c r="AV212" a="1"/>
  <c r="AV212" s="1"/>
  <c r="AV218" a="1"/>
  <c r="AV218" s="1"/>
  <c r="AV219" a="1"/>
  <c r="AV219" s="1"/>
  <c r="AV220" a="1"/>
  <c r="AV220" s="1"/>
  <c r="AV226" a="1"/>
  <c r="AV226" s="1"/>
  <c r="AV227" a="1"/>
  <c r="AV227" s="1"/>
  <c r="AV190" a="1"/>
  <c r="AV190" s="1"/>
  <c r="AV194" a="1"/>
  <c r="AV194" s="1"/>
  <c r="AV196" a="1"/>
  <c r="AV196" s="1"/>
  <c r="AV198" a="1"/>
  <c r="AV198" s="1"/>
  <c r="AV200" a="1"/>
  <c r="AV200" s="1"/>
  <c r="AV202" a="1"/>
  <c r="AV202" s="1"/>
  <c r="AV205" a="1"/>
  <c r="AV205" s="1"/>
  <c r="AV213" a="1"/>
  <c r="AV213" s="1"/>
  <c r="AV221" a="1"/>
  <c r="AV221" s="1"/>
  <c r="AV229" a="1"/>
  <c r="AV229" s="1"/>
  <c r="AV231" a="1"/>
  <c r="AV231" s="1"/>
  <c r="AV233" a="1"/>
  <c r="AV233" s="1"/>
  <c r="AV234" a="1"/>
  <c r="AV234" s="1"/>
  <c r="AV235" a="1"/>
  <c r="AV235" s="1"/>
  <c r="AV236" a="1"/>
  <c r="AV236" s="1"/>
  <c r="AV237" a="1"/>
  <c r="AV237" s="1"/>
  <c r="AV238" a="1"/>
  <c r="AV238" s="1"/>
  <c r="AV239" a="1"/>
  <c r="AV239" s="1"/>
  <c r="AV240" a="1"/>
  <c r="AV240" s="1"/>
  <c r="AV241" a="1"/>
  <c r="AV241" s="1"/>
  <c r="EB5" a="1"/>
  <c r="EB5" s="1"/>
  <c r="EB6" a="1"/>
  <c r="EB6" s="1"/>
  <c r="EB7" a="1"/>
  <c r="EB7" s="1"/>
  <c r="EB11" a="1"/>
  <c r="EB11" s="1"/>
  <c r="EB8" a="1"/>
  <c r="EB8" s="1"/>
  <c r="EB18" a="1"/>
  <c r="EB18" s="1"/>
  <c r="EB9" a="1"/>
  <c r="EB9" s="1"/>
  <c r="EB10" a="1"/>
  <c r="EB10" s="1"/>
  <c r="EB12" a="1"/>
  <c r="EB12" s="1"/>
  <c r="EB13" a="1"/>
  <c r="EB13" s="1"/>
  <c r="EB14" a="1"/>
  <c r="EB14" s="1"/>
  <c r="EB15" a="1"/>
  <c r="EB15" s="1"/>
  <c r="EB16" a="1"/>
  <c r="EB16" s="1"/>
  <c r="EB19" a="1"/>
  <c r="EB19" s="1"/>
  <c r="EB24" a="1"/>
  <c r="EB24" s="1"/>
  <c r="EB20" a="1"/>
  <c r="EB20" s="1"/>
  <c r="EB22" a="1"/>
  <c r="EB22" s="1"/>
  <c r="EB26" a="1"/>
  <c r="EB26" s="1"/>
  <c r="EB28" a="1"/>
  <c r="EB28" s="1"/>
  <c r="EB17" a="1"/>
  <c r="EB17" s="1"/>
  <c r="EB23" a="1"/>
  <c r="EB23" s="1"/>
  <c r="EB21" a="1"/>
  <c r="EB21" s="1"/>
  <c r="EB25" a="1"/>
  <c r="EB25" s="1"/>
  <c r="EB27" a="1"/>
  <c r="EB27" s="1"/>
  <c r="EB29" a="1"/>
  <c r="EB29" s="1"/>
  <c r="EB32" a="1"/>
  <c r="EB32" s="1"/>
  <c r="EB35" a="1"/>
  <c r="EB35" s="1"/>
  <c r="EB38" a="1"/>
  <c r="EB38" s="1"/>
  <c r="EB42" a="1"/>
  <c r="EB42" s="1"/>
  <c r="EB37" a="1"/>
  <c r="EB37" s="1"/>
  <c r="EB41" a="1"/>
  <c r="EB41" s="1"/>
  <c r="EB48" a="1"/>
  <c r="EB48" s="1"/>
  <c r="EB30" a="1"/>
  <c r="EB30" s="1"/>
  <c r="EB34" a="1"/>
  <c r="EB34" s="1"/>
  <c r="EB36" a="1"/>
  <c r="EB36" s="1"/>
  <c r="EB40" a="1"/>
  <c r="EB40" s="1"/>
  <c r="EB44" a="1"/>
  <c r="EB44" s="1"/>
  <c r="EB47" a="1"/>
  <c r="EB47" s="1"/>
  <c r="EB31" a="1"/>
  <c r="EB31" s="1"/>
  <c r="EB33" a="1"/>
  <c r="EB33" s="1"/>
  <c r="EB39" a="1"/>
  <c r="EB39" s="1"/>
  <c r="EB43" a="1"/>
  <c r="EB43" s="1"/>
  <c r="EB45" a="1"/>
  <c r="EB45" s="1"/>
  <c r="EB46" a="1"/>
  <c r="EB46" s="1"/>
  <c r="EB50" a="1"/>
  <c r="EB50" s="1"/>
  <c r="EB52" a="1"/>
  <c r="EB52" s="1"/>
  <c r="EB54" a="1"/>
  <c r="EB54" s="1"/>
  <c r="EB58" a="1"/>
  <c r="EB58" s="1"/>
  <c r="EB59" a="1"/>
  <c r="EB59" s="1"/>
  <c r="EB60" a="1"/>
  <c r="EB60" s="1"/>
  <c r="EB62" a="1"/>
  <c r="EB62" s="1"/>
  <c r="EB51" a="1"/>
  <c r="EB51" s="1"/>
  <c r="EB63" a="1"/>
  <c r="EB63" s="1"/>
  <c r="EB69" a="1"/>
  <c r="EB69" s="1"/>
  <c r="EB71" a="1"/>
  <c r="EB71" s="1"/>
  <c r="EB73" a="1"/>
  <c r="EB73" s="1"/>
  <c r="EB49" a="1"/>
  <c r="EB49" s="1"/>
  <c r="EB53" a="1"/>
  <c r="EB53" s="1"/>
  <c r="EB56" a="1"/>
  <c r="EB56" s="1"/>
  <c r="EB57" a="1"/>
  <c r="EB57" s="1"/>
  <c r="EB64" a="1"/>
  <c r="EB64" s="1"/>
  <c r="EB68" a="1"/>
  <c r="EB68" s="1"/>
  <c r="EB55" a="1"/>
  <c r="EB55" s="1"/>
  <c r="EB61" a="1"/>
  <c r="EB61" s="1"/>
  <c r="EB65" a="1"/>
  <c r="EB65" s="1"/>
  <c r="EB66" a="1"/>
  <c r="EB66" s="1"/>
  <c r="EB67" a="1"/>
  <c r="EB67" s="1"/>
  <c r="EB70" a="1"/>
  <c r="EB70" s="1"/>
  <c r="EB72" a="1"/>
  <c r="EB72" s="1"/>
  <c r="EB103" a="1"/>
  <c r="EB103" s="1"/>
  <c r="EB107" a="1"/>
  <c r="EB107" s="1"/>
  <c r="EB111" a="1"/>
  <c r="EB111" s="1"/>
  <c r="EB74" a="1"/>
  <c r="EB74" s="1"/>
  <c r="EB76" a="1"/>
  <c r="EB76" s="1"/>
  <c r="EB78" a="1"/>
  <c r="EB78" s="1"/>
  <c r="EB80" a="1"/>
  <c r="EB80" s="1"/>
  <c r="EB82" a="1"/>
  <c r="EB82" s="1"/>
  <c r="EB84" a="1"/>
  <c r="EB84" s="1"/>
  <c r="EB86" a="1"/>
  <c r="EB86" s="1"/>
  <c r="EB88" a="1"/>
  <c r="EB88" s="1"/>
  <c r="EB90" a="1"/>
  <c r="EB90" s="1"/>
  <c r="EB92" a="1"/>
  <c r="EB92" s="1"/>
  <c r="EB94" a="1"/>
  <c r="EB94" s="1"/>
  <c r="EB96" a="1"/>
  <c r="EB96" s="1"/>
  <c r="EB98" a="1"/>
  <c r="EB98" s="1"/>
  <c r="EB100" a="1"/>
  <c r="EB100" s="1"/>
  <c r="EB102" a="1"/>
  <c r="EB102" s="1"/>
  <c r="EB106" a="1"/>
  <c r="EB106" s="1"/>
  <c r="EB110" a="1"/>
  <c r="EB110" s="1"/>
  <c r="EB114" a="1"/>
  <c r="EB114" s="1"/>
  <c r="EB105" a="1"/>
  <c r="EB105" s="1"/>
  <c r="EB109" a="1"/>
  <c r="EB109" s="1"/>
  <c r="EB113" a="1"/>
  <c r="EB113" s="1"/>
  <c r="EB75" a="1"/>
  <c r="EB75" s="1"/>
  <c r="EB77" a="1"/>
  <c r="EB77" s="1"/>
  <c r="EB79" a="1"/>
  <c r="EB79" s="1"/>
  <c r="EB81" a="1"/>
  <c r="EB81" s="1"/>
  <c r="EB83" a="1"/>
  <c r="EB83" s="1"/>
  <c r="EB85" a="1"/>
  <c r="EB85" s="1"/>
  <c r="EB87" a="1"/>
  <c r="EB87" s="1"/>
  <c r="EB89" a="1"/>
  <c r="EB89" s="1"/>
  <c r="EB91" a="1"/>
  <c r="EB91" s="1"/>
  <c r="EB93" a="1"/>
  <c r="EB93" s="1"/>
  <c r="EB95" a="1"/>
  <c r="EB95" s="1"/>
  <c r="EB97" a="1"/>
  <c r="EB97" s="1"/>
  <c r="EB99" a="1"/>
  <c r="EB99" s="1"/>
  <c r="EB101" a="1"/>
  <c r="EB101" s="1"/>
  <c r="EB104" a="1"/>
  <c r="EB104" s="1"/>
  <c r="EB108" a="1"/>
  <c r="EB108" s="1"/>
  <c r="EB112" a="1"/>
  <c r="EB112" s="1"/>
  <c r="EB116" a="1"/>
  <c r="EB116" s="1"/>
  <c r="EB120" a="1"/>
  <c r="EB120" s="1"/>
  <c r="EB115" a="1"/>
  <c r="EB115" s="1"/>
  <c r="EB119" a="1"/>
  <c r="EB119" s="1"/>
  <c r="EB123" a="1"/>
  <c r="EB123" s="1"/>
  <c r="EB124" a="1"/>
  <c r="EB124" s="1"/>
  <c r="EB125" a="1"/>
  <c r="EB125" s="1"/>
  <c r="EB126" a="1"/>
  <c r="EB126" s="1"/>
  <c r="EB127" a="1"/>
  <c r="EB127" s="1"/>
  <c r="EB128" a="1"/>
  <c r="EB128" s="1"/>
  <c r="EB129" a="1"/>
  <c r="EB129" s="1"/>
  <c r="EB130" a="1"/>
  <c r="EB130" s="1"/>
  <c r="EB131" a="1"/>
  <c r="EB131" s="1"/>
  <c r="EB132" a="1"/>
  <c r="EB132" s="1"/>
  <c r="EB133" a="1"/>
  <c r="EB133" s="1"/>
  <c r="EB134" a="1"/>
  <c r="EB134" s="1"/>
  <c r="EB135" a="1"/>
  <c r="EB135" s="1"/>
  <c r="EB136" a="1"/>
  <c r="EB136" s="1"/>
  <c r="EB137" a="1"/>
  <c r="EB137" s="1"/>
  <c r="EB138" a="1"/>
  <c r="EB138" s="1"/>
  <c r="EB139" a="1"/>
  <c r="EB139" s="1"/>
  <c r="EB140" a="1"/>
  <c r="EB140" s="1"/>
  <c r="EB141" a="1"/>
  <c r="EB141" s="1"/>
  <c r="EB142" a="1"/>
  <c r="EB142" s="1"/>
  <c r="EB143" a="1"/>
  <c r="EB143" s="1"/>
  <c r="EB144" a="1"/>
  <c r="EB144" s="1"/>
  <c r="EB145" a="1"/>
  <c r="EB145" s="1"/>
  <c r="EB146" a="1"/>
  <c r="EB146" s="1"/>
  <c r="EB147" a="1"/>
  <c r="EB147" s="1"/>
  <c r="EB148" a="1"/>
  <c r="EB148" s="1"/>
  <c r="EB149" a="1"/>
  <c r="EB149" s="1"/>
  <c r="EB150" a="1"/>
  <c r="EB150" s="1"/>
  <c r="EB118" a="1"/>
  <c r="EB118" s="1"/>
  <c r="EB122" a="1"/>
  <c r="EB122" s="1"/>
  <c r="EB117" a="1"/>
  <c r="EB117" s="1"/>
  <c r="EB121" a="1"/>
  <c r="EB121" s="1"/>
  <c r="EB168" a="1"/>
  <c r="EB168" s="1"/>
  <c r="EB177" a="1"/>
  <c r="EB177" s="1"/>
  <c r="EB185" a="1"/>
  <c r="EB185" s="1"/>
  <c r="EB151" a="1"/>
  <c r="EB151" s="1"/>
  <c r="EB152" a="1"/>
  <c r="EB152" s="1"/>
  <c r="EB153" a="1"/>
  <c r="EB153" s="1"/>
  <c r="EB154" a="1"/>
  <c r="EB154" s="1"/>
  <c r="EB155" a="1"/>
  <c r="EB155" s="1"/>
  <c r="EB156" a="1"/>
  <c r="EB156" s="1"/>
  <c r="EB157" a="1"/>
  <c r="EB157" s="1"/>
  <c r="EB158" a="1"/>
  <c r="EB158" s="1"/>
  <c r="EB159" a="1"/>
  <c r="EB159" s="1"/>
  <c r="EB160" a="1"/>
  <c r="EB160" s="1"/>
  <c r="EB161" a="1"/>
  <c r="EB161" s="1"/>
  <c r="EB162" a="1"/>
  <c r="EB162" s="1"/>
  <c r="EB163" a="1"/>
  <c r="EB163" s="1"/>
  <c r="EB164" a="1"/>
  <c r="EB164" s="1"/>
  <c r="EB165" a="1"/>
  <c r="EB165" s="1"/>
  <c r="EB166" a="1"/>
  <c r="EB166" s="1"/>
  <c r="EB170" a="1"/>
  <c r="EB170" s="1"/>
  <c r="EB171" a="1"/>
  <c r="EB171" s="1"/>
  <c r="EB172" a="1"/>
  <c r="EB172" s="1"/>
  <c r="EB178" a="1"/>
  <c r="EB178" s="1"/>
  <c r="EB179" a="1"/>
  <c r="EB179" s="1"/>
  <c r="EB180" a="1"/>
  <c r="EB180" s="1"/>
  <c r="EB186" a="1"/>
  <c r="EB186" s="1"/>
  <c r="EB187" a="1"/>
  <c r="EB187" s="1"/>
  <c r="EB167" a="1"/>
  <c r="EB167" s="1"/>
  <c r="EB173" a="1"/>
  <c r="EB173" s="1"/>
  <c r="EB181" a="1"/>
  <c r="EB181" s="1"/>
  <c r="EB169" a="1"/>
  <c r="EB169" s="1"/>
  <c r="EB174" a="1"/>
  <c r="EB174" s="1"/>
  <c r="EB175" a="1"/>
  <c r="EB175" s="1"/>
  <c r="EB176" a="1"/>
  <c r="EB176" s="1"/>
  <c r="EB182" a="1"/>
  <c r="EB182" s="1"/>
  <c r="EB183" a="1"/>
  <c r="EB183" s="1"/>
  <c r="EB184" a="1"/>
  <c r="EB184" s="1"/>
  <c r="EB189" a="1"/>
  <c r="EB189" s="1"/>
  <c r="EB203" a="1"/>
  <c r="EB203" s="1"/>
  <c r="EB208" a="1"/>
  <c r="EB208" s="1"/>
  <c r="EB210" a="1"/>
  <c r="EB210" s="1"/>
  <c r="EB216" a="1"/>
  <c r="EB216" s="1"/>
  <c r="EB218" a="1"/>
  <c r="EB218" s="1"/>
  <c r="EB224" a="1"/>
  <c r="EB224" s="1"/>
  <c r="EB226" a="1"/>
  <c r="EB226" s="1"/>
  <c r="EB229" a="1"/>
  <c r="EB229" s="1"/>
  <c r="EB231" a="1"/>
  <c r="EB231" s="1"/>
  <c r="EB188" a="1"/>
  <c r="EB188" s="1"/>
  <c r="EB191" a="1"/>
  <c r="EB191" s="1"/>
  <c r="EB195" a="1"/>
  <c r="EB195" s="1"/>
  <c r="EB197" a="1"/>
  <c r="EB197" s="1"/>
  <c r="EB199" a="1"/>
  <c r="EB199" s="1"/>
  <c r="EB201" a="1"/>
  <c r="EB201" s="1"/>
  <c r="EB209" a="1"/>
  <c r="EB209" s="1"/>
  <c r="EB211" a="1"/>
  <c r="EB211" s="1"/>
  <c r="EB217" a="1"/>
  <c r="EB217" s="1"/>
  <c r="EB219" a="1"/>
  <c r="EB219" s="1"/>
  <c r="EB225" a="1"/>
  <c r="EB225" s="1"/>
  <c r="EB193" a="1"/>
  <c r="EB193" s="1"/>
  <c r="EB204" a="1"/>
  <c r="EB204" s="1"/>
  <c r="EB206" a="1"/>
  <c r="EB206" s="1"/>
  <c r="EB212" a="1"/>
  <c r="EB212" s="1"/>
  <c r="EB214" a="1"/>
  <c r="EB214" s="1"/>
  <c r="EB220" a="1"/>
  <c r="EB220" s="1"/>
  <c r="EB222" a="1"/>
  <c r="EB222" s="1"/>
  <c r="EB228" a="1"/>
  <c r="EB228" s="1"/>
  <c r="EB230" a="1"/>
  <c r="EB230" s="1"/>
  <c r="EB232" a="1"/>
  <c r="EB232" s="1"/>
  <c r="EB233" a="1"/>
  <c r="EB233" s="1"/>
  <c r="EB234" a="1"/>
  <c r="EB234" s="1"/>
  <c r="EB235" a="1"/>
  <c r="EB235" s="1"/>
  <c r="EB236" a="1"/>
  <c r="EB236" s="1"/>
  <c r="EB237" a="1"/>
  <c r="EB237" s="1"/>
  <c r="EB238" a="1"/>
  <c r="EB238" s="1"/>
  <c r="EB239" a="1"/>
  <c r="EB239" s="1"/>
  <c r="EB240" a="1"/>
  <c r="EB240" s="1"/>
  <c r="EB241" a="1"/>
  <c r="EB241" s="1"/>
  <c r="EB242" a="1"/>
  <c r="EB242" s="1"/>
  <c r="EB243" a="1"/>
  <c r="EB243" s="1"/>
  <c r="EB244" a="1"/>
  <c r="EB244" s="1"/>
  <c r="EB245" a="1"/>
  <c r="EB245" s="1"/>
  <c r="EB246" a="1"/>
  <c r="EB246" s="1"/>
  <c r="EB247" a="1"/>
  <c r="EB247" s="1"/>
  <c r="EB248" a="1"/>
  <c r="EB248" s="1"/>
  <c r="EB249" a="1"/>
  <c r="EB249" s="1"/>
  <c r="EB250" a="1"/>
  <c r="EB250" s="1"/>
  <c r="EB251" a="1"/>
  <c r="EB251" s="1"/>
  <c r="EB252" a="1"/>
  <c r="EB252" s="1"/>
  <c r="EB253" a="1"/>
  <c r="EB253" s="1"/>
  <c r="EB254" a="1"/>
  <c r="EB254" s="1"/>
  <c r="EB255" a="1"/>
  <c r="EB255" s="1"/>
  <c r="EB256" a="1"/>
  <c r="EB256" s="1"/>
  <c r="EB257" a="1"/>
  <c r="EB257" s="1"/>
  <c r="EB258" a="1"/>
  <c r="EB258" s="1"/>
  <c r="EB190" a="1"/>
  <c r="EB190" s="1"/>
  <c r="EB192" a="1"/>
  <c r="EB192" s="1"/>
  <c r="EB194" a="1"/>
  <c r="EB194" s="1"/>
  <c r="EB196" a="1"/>
  <c r="EB196" s="1"/>
  <c r="EB198" a="1"/>
  <c r="EB198" s="1"/>
  <c r="EB200" a="1"/>
  <c r="EB200" s="1"/>
  <c r="EB202" a="1"/>
  <c r="EB202" s="1"/>
  <c r="EB205" a="1"/>
  <c r="EB205" s="1"/>
  <c r="EB207" a="1"/>
  <c r="EB207" s="1"/>
  <c r="EB213" a="1"/>
  <c r="EB213" s="1"/>
  <c r="EB215" a="1"/>
  <c r="EB215" s="1"/>
  <c r="EB221" a="1"/>
  <c r="EB221" s="1"/>
  <c r="EB223" a="1"/>
  <c r="EB223" s="1"/>
  <c r="EB227" a="1"/>
  <c r="EB227" s="1"/>
  <c r="DF5" a="1"/>
  <c r="DF5" s="1"/>
  <c r="DF6" a="1"/>
  <c r="DF6" s="1"/>
  <c r="DF7" a="1"/>
  <c r="DF7" s="1"/>
  <c r="DF9" a="1"/>
  <c r="DF9" s="1"/>
  <c r="DF11" a="1"/>
  <c r="DF11" s="1"/>
  <c r="DF15" a="1"/>
  <c r="DF15" s="1"/>
  <c r="DF16" a="1"/>
  <c r="DF16" s="1"/>
  <c r="DF8" a="1"/>
  <c r="DF8" s="1"/>
  <c r="DF10" a="1"/>
  <c r="DF10" s="1"/>
  <c r="DF12" a="1"/>
  <c r="DF12" s="1"/>
  <c r="DF13" a="1"/>
  <c r="DF13" s="1"/>
  <c r="DF14" a="1"/>
  <c r="DF14" s="1"/>
  <c r="DF17" a="1"/>
  <c r="DF17" s="1"/>
  <c r="DF23" a="1"/>
  <c r="DF23" s="1"/>
  <c r="DF18" a="1"/>
  <c r="DF18" s="1"/>
  <c r="DF19" a="1"/>
  <c r="DF19" s="1"/>
  <c r="DF20" a="1"/>
  <c r="DF20" s="1"/>
  <c r="DF22" a="1"/>
  <c r="DF22" s="1"/>
  <c r="DF26" a="1"/>
  <c r="DF26" s="1"/>
  <c r="DF28" a="1"/>
  <c r="DF28" s="1"/>
  <c r="DF24" a="1"/>
  <c r="DF24" s="1"/>
  <c r="DF21" a="1"/>
  <c r="DF21" s="1"/>
  <c r="DF25" a="1"/>
  <c r="DF25" s="1"/>
  <c r="DF27" a="1"/>
  <c r="DF27" s="1"/>
  <c r="DF29" a="1"/>
  <c r="DF29" s="1"/>
  <c r="DF30" a="1"/>
  <c r="DF30" s="1"/>
  <c r="DF31" a="1"/>
  <c r="DF31" s="1"/>
  <c r="DF32" a="1"/>
  <c r="DF32" s="1"/>
  <c r="DF35" a="1"/>
  <c r="DF35" s="1"/>
  <c r="DF38" a="1"/>
  <c r="DF38" s="1"/>
  <c r="DF42" a="1"/>
  <c r="DF42" s="1"/>
  <c r="DF45" a="1"/>
  <c r="DF45" s="1"/>
  <c r="DF37" a="1"/>
  <c r="DF37" s="1"/>
  <c r="DF41" a="1"/>
  <c r="DF41" s="1"/>
  <c r="DF48" a="1"/>
  <c r="DF48" s="1"/>
  <c r="DF34" a="1"/>
  <c r="DF34" s="1"/>
  <c r="DF36" a="1"/>
  <c r="DF36" s="1"/>
  <c r="DF40" a="1"/>
  <c r="DF40" s="1"/>
  <c r="DF44" a="1"/>
  <c r="DF44" s="1"/>
  <c r="DF47" a="1"/>
  <c r="DF47" s="1"/>
  <c r="DF33" a="1"/>
  <c r="DF33" s="1"/>
  <c r="DF39" a="1"/>
  <c r="DF39" s="1"/>
  <c r="DF43" a="1"/>
  <c r="DF43" s="1"/>
  <c r="DF46" a="1"/>
  <c r="DF46" s="1"/>
  <c r="DF50" a="1"/>
  <c r="DF50" s="1"/>
  <c r="DF49" a="1"/>
  <c r="DF49" s="1"/>
  <c r="DF52" a="1"/>
  <c r="DF52" s="1"/>
  <c r="DF54" a="1"/>
  <c r="DF54" s="1"/>
  <c r="DF56" a="1"/>
  <c r="DF56" s="1"/>
  <c r="DF61" a="1"/>
  <c r="DF61" s="1"/>
  <c r="DF69" a="1"/>
  <c r="DF69" s="1"/>
  <c r="DF71" a="1"/>
  <c r="DF71" s="1"/>
  <c r="DF51" a="1"/>
  <c r="DF51" s="1"/>
  <c r="DF60" a="1"/>
  <c r="DF60" s="1"/>
  <c r="DF62" a="1"/>
  <c r="DF62" s="1"/>
  <c r="DF65" a="1"/>
  <c r="DF65" s="1"/>
  <c r="DF68" a="1"/>
  <c r="DF68" s="1"/>
  <c r="DF53" a="1"/>
  <c r="DF53" s="1"/>
  <c r="DF59" a="1"/>
  <c r="DF59" s="1"/>
  <c r="DF63" a="1"/>
  <c r="DF63" s="1"/>
  <c r="DF66" a="1"/>
  <c r="DF66" s="1"/>
  <c r="DF67" a="1"/>
  <c r="DF67" s="1"/>
  <c r="DF70" a="1"/>
  <c r="DF70" s="1"/>
  <c r="DF55" a="1"/>
  <c r="DF55" s="1"/>
  <c r="DF57" a="1"/>
  <c r="DF57" s="1"/>
  <c r="DF58" a="1"/>
  <c r="DF58" s="1"/>
  <c r="DF64" a="1"/>
  <c r="DF64" s="1"/>
  <c r="DF74" a="1"/>
  <c r="DF74" s="1"/>
  <c r="DF76" a="1"/>
  <c r="DF76" s="1"/>
  <c r="DF78" a="1"/>
  <c r="DF78" s="1"/>
  <c r="DF80" a="1"/>
  <c r="DF80" s="1"/>
  <c r="DF82" a="1"/>
  <c r="DF82" s="1"/>
  <c r="DF84" a="1"/>
  <c r="DF84" s="1"/>
  <c r="DF86" a="1"/>
  <c r="DF86" s="1"/>
  <c r="DF88" a="1"/>
  <c r="DF88" s="1"/>
  <c r="DF90" a="1"/>
  <c r="DF90" s="1"/>
  <c r="DF92" a="1"/>
  <c r="DF92" s="1"/>
  <c r="DF94" a="1"/>
  <c r="DF94" s="1"/>
  <c r="DF96" a="1"/>
  <c r="DF96" s="1"/>
  <c r="DF98" a="1"/>
  <c r="DF98" s="1"/>
  <c r="DF100" a="1"/>
  <c r="DF100" s="1"/>
  <c r="DF105" a="1"/>
  <c r="DF105" s="1"/>
  <c r="DF109" a="1"/>
  <c r="DF109" s="1"/>
  <c r="DF113" a="1"/>
  <c r="DF113" s="1"/>
  <c r="DF104" a="1"/>
  <c r="DF104" s="1"/>
  <c r="DF108" a="1"/>
  <c r="DF108" s="1"/>
  <c r="DF112" a="1"/>
  <c r="DF112" s="1"/>
  <c r="DF72" a="1"/>
  <c r="DF72" s="1"/>
  <c r="DF75" a="1"/>
  <c r="DF75" s="1"/>
  <c r="DF77" a="1"/>
  <c r="DF77" s="1"/>
  <c r="DF79" a="1"/>
  <c r="DF79" s="1"/>
  <c r="DF81" a="1"/>
  <c r="DF81" s="1"/>
  <c r="DF83" a="1"/>
  <c r="DF83" s="1"/>
  <c r="DF85" a="1"/>
  <c r="DF85" s="1"/>
  <c r="DF87" a="1"/>
  <c r="DF87" s="1"/>
  <c r="DF89" a="1"/>
  <c r="DF89" s="1"/>
  <c r="DF91" a="1"/>
  <c r="DF91" s="1"/>
  <c r="DF93" a="1"/>
  <c r="DF93" s="1"/>
  <c r="DF95" a="1"/>
  <c r="DF95" s="1"/>
  <c r="DF97" a="1"/>
  <c r="DF97" s="1"/>
  <c r="DF99" a="1"/>
  <c r="DF99" s="1"/>
  <c r="DF101" a="1"/>
  <c r="DF101" s="1"/>
  <c r="DF103" a="1"/>
  <c r="DF103" s="1"/>
  <c r="DF107" a="1"/>
  <c r="DF107" s="1"/>
  <c r="DF111" a="1"/>
  <c r="DF111" s="1"/>
  <c r="DF73" a="1"/>
  <c r="DF73" s="1"/>
  <c r="DF102" a="1"/>
  <c r="DF102" s="1"/>
  <c r="DF106" a="1"/>
  <c r="DF106" s="1"/>
  <c r="DF110" a="1"/>
  <c r="DF110" s="1"/>
  <c r="DF114" a="1"/>
  <c r="DF114" s="1"/>
  <c r="DF118" a="1"/>
  <c r="DF118" s="1"/>
  <c r="DF122" a="1"/>
  <c r="DF122" s="1"/>
  <c r="DF117" a="1"/>
  <c r="DF117" s="1"/>
  <c r="DF121" a="1"/>
  <c r="DF121" s="1"/>
  <c r="DF123" a="1"/>
  <c r="DF123" s="1"/>
  <c r="DF116" a="1"/>
  <c r="DF116" s="1"/>
  <c r="DF120" a="1"/>
  <c r="DF120" s="1"/>
  <c r="DF124" a="1"/>
  <c r="DF124" s="1"/>
  <c r="DF125" a="1"/>
  <c r="DF125" s="1"/>
  <c r="DF126" a="1"/>
  <c r="DF126" s="1"/>
  <c r="DF127" a="1"/>
  <c r="DF127" s="1"/>
  <c r="DF128" a="1"/>
  <c r="DF128" s="1"/>
  <c r="DF129" a="1"/>
  <c r="DF129" s="1"/>
  <c r="DF130" a="1"/>
  <c r="DF130" s="1"/>
  <c r="DF131" a="1"/>
  <c r="DF131" s="1"/>
  <c r="DF132" a="1"/>
  <c r="DF132" s="1"/>
  <c r="DF133" a="1"/>
  <c r="DF133" s="1"/>
  <c r="DF134" a="1"/>
  <c r="DF134" s="1"/>
  <c r="DF135" a="1"/>
  <c r="DF135" s="1"/>
  <c r="DF136" a="1"/>
  <c r="DF136" s="1"/>
  <c r="DF137" a="1"/>
  <c r="DF137" s="1"/>
  <c r="DF138" a="1"/>
  <c r="DF138" s="1"/>
  <c r="DF139" a="1"/>
  <c r="DF139" s="1"/>
  <c r="DF140" a="1"/>
  <c r="DF140" s="1"/>
  <c r="DF141" a="1"/>
  <c r="DF141" s="1"/>
  <c r="DF142" a="1"/>
  <c r="DF142" s="1"/>
  <c r="DF143" a="1"/>
  <c r="DF143" s="1"/>
  <c r="DF144" a="1"/>
  <c r="DF144" s="1"/>
  <c r="DF145" a="1"/>
  <c r="DF145" s="1"/>
  <c r="DF146" a="1"/>
  <c r="DF146" s="1"/>
  <c r="DF147" a="1"/>
  <c r="DF147" s="1"/>
  <c r="DF148" a="1"/>
  <c r="DF148" s="1"/>
  <c r="DF149" a="1"/>
  <c r="DF149" s="1"/>
  <c r="DF150" a="1"/>
  <c r="DF150" s="1"/>
  <c r="DF115" a="1"/>
  <c r="DF115" s="1"/>
  <c r="DF119" a="1"/>
  <c r="DF119" s="1"/>
  <c r="DF174" a="1"/>
  <c r="DF174" s="1"/>
  <c r="DF182" a="1"/>
  <c r="DF182" s="1"/>
  <c r="DF175" a="1"/>
  <c r="DF175" s="1"/>
  <c r="DF176" a="1"/>
  <c r="DF176" s="1"/>
  <c r="DF177" a="1"/>
  <c r="DF177" s="1"/>
  <c r="DF183" a="1"/>
  <c r="DF183" s="1"/>
  <c r="DF184" a="1"/>
  <c r="DF184" s="1"/>
  <c r="DF185" a="1"/>
  <c r="DF185" s="1"/>
  <c r="DF151" a="1"/>
  <c r="DF151" s="1"/>
  <c r="DF152" a="1"/>
  <c r="DF152" s="1"/>
  <c r="DF153" a="1"/>
  <c r="DF153" s="1"/>
  <c r="DF154" a="1"/>
  <c r="DF154" s="1"/>
  <c r="DF155" a="1"/>
  <c r="DF155" s="1"/>
  <c r="DF156" a="1"/>
  <c r="DF156" s="1"/>
  <c r="DF157" a="1"/>
  <c r="DF157" s="1"/>
  <c r="DF158" a="1"/>
  <c r="DF158" s="1"/>
  <c r="DF159" a="1"/>
  <c r="DF159" s="1"/>
  <c r="DF160" a="1"/>
  <c r="DF160" s="1"/>
  <c r="DF161" a="1"/>
  <c r="DF161" s="1"/>
  <c r="DF162" a="1"/>
  <c r="DF162" s="1"/>
  <c r="DF163" a="1"/>
  <c r="DF163" s="1"/>
  <c r="DF164" a="1"/>
  <c r="DF164" s="1"/>
  <c r="DF165" a="1"/>
  <c r="DF165" s="1"/>
  <c r="DF166" a="1"/>
  <c r="DF166" s="1"/>
  <c r="DF168" a="1"/>
  <c r="DF168" s="1"/>
  <c r="DF178" a="1"/>
  <c r="DF178" s="1"/>
  <c r="DF186" a="1"/>
  <c r="DF186" s="1"/>
  <c r="DF167" a="1"/>
  <c r="DF167" s="1"/>
  <c r="DF169" a="1"/>
  <c r="DF169" s="1"/>
  <c r="DF170" a="1"/>
  <c r="DF170" s="1"/>
  <c r="DF171" a="1"/>
  <c r="DF171" s="1"/>
  <c r="DF172" a="1"/>
  <c r="DF172" s="1"/>
  <c r="DF173" a="1"/>
  <c r="DF173" s="1"/>
  <c r="DF179" a="1"/>
  <c r="DF179" s="1"/>
  <c r="DF180" a="1"/>
  <c r="DF180" s="1"/>
  <c r="DF181" a="1"/>
  <c r="DF181" s="1"/>
  <c r="DF187" a="1"/>
  <c r="DF187" s="1"/>
  <c r="DF189" a="1"/>
  <c r="DF189" s="1"/>
  <c r="DF191" a="1"/>
  <c r="DF191" s="1"/>
  <c r="DF206" a="1"/>
  <c r="DF206" s="1"/>
  <c r="DF207" a="1"/>
  <c r="DF207" s="1"/>
  <c r="DF208" a="1"/>
  <c r="DF208" s="1"/>
  <c r="DF214" a="1"/>
  <c r="DF214" s="1"/>
  <c r="DF215" a="1"/>
  <c r="DF215" s="1"/>
  <c r="DF216" a="1"/>
  <c r="DF216" s="1"/>
  <c r="DF222" a="1"/>
  <c r="DF222" s="1"/>
  <c r="DF223" a="1"/>
  <c r="DF223" s="1"/>
  <c r="DF224" a="1"/>
  <c r="DF224" s="1"/>
  <c r="DF242" a="1"/>
  <c r="DF242" s="1"/>
  <c r="DF243" a="1"/>
  <c r="DF243" s="1"/>
  <c r="DF244" a="1"/>
  <c r="DF244" s="1"/>
  <c r="DF245" a="1"/>
  <c r="DF245" s="1"/>
  <c r="DF246" a="1"/>
  <c r="DF246" s="1"/>
  <c r="DF247" a="1"/>
  <c r="DF247" s="1"/>
  <c r="DF248" a="1"/>
  <c r="DF248" s="1"/>
  <c r="DF249" a="1"/>
  <c r="DF249" s="1"/>
  <c r="DF250" a="1"/>
  <c r="DF250" s="1"/>
  <c r="DF251" a="1"/>
  <c r="DF251" s="1"/>
  <c r="DF252" a="1"/>
  <c r="DF252" s="1"/>
  <c r="DF253" a="1"/>
  <c r="DF253" s="1"/>
  <c r="DF254" a="1"/>
  <c r="DF254" s="1"/>
  <c r="DF255" a="1"/>
  <c r="DF255" s="1"/>
  <c r="DF256" a="1"/>
  <c r="DF256" s="1"/>
  <c r="DF257" a="1"/>
  <c r="DF257" s="1"/>
  <c r="DF258" a="1"/>
  <c r="DF258" s="1"/>
  <c r="DF192" a="1"/>
  <c r="DF192" s="1"/>
  <c r="DF195" a="1"/>
  <c r="DF195" s="1"/>
  <c r="DF197" a="1"/>
  <c r="DF197" s="1"/>
  <c r="DF199" a="1"/>
  <c r="DF199" s="1"/>
  <c r="DF201" a="1"/>
  <c r="DF201" s="1"/>
  <c r="DF203" a="1"/>
  <c r="DF203" s="1"/>
  <c r="DF209" a="1"/>
  <c r="DF209" s="1"/>
  <c r="DF217" a="1"/>
  <c r="DF217" s="1"/>
  <c r="DF225" a="1"/>
  <c r="DF225" s="1"/>
  <c r="DF227" a="1"/>
  <c r="DF227" s="1"/>
  <c r="DF228" a="1"/>
  <c r="DF228" s="1"/>
  <c r="DF230" a="1"/>
  <c r="DF230" s="1"/>
  <c r="DF232" a="1"/>
  <c r="DF232" s="1"/>
  <c r="DF190" a="1"/>
  <c r="DF190" s="1"/>
  <c r="DF204" a="1"/>
  <c r="DF204" s="1"/>
  <c r="DF210" a="1"/>
  <c r="DF210" s="1"/>
  <c r="DF211" a="1"/>
  <c r="DF211" s="1"/>
  <c r="DF212" a="1"/>
  <c r="DF212" s="1"/>
  <c r="DF218" a="1"/>
  <c r="DF218" s="1"/>
  <c r="DF219" a="1"/>
  <c r="DF219" s="1"/>
  <c r="DF220" a="1"/>
  <c r="DF220" s="1"/>
  <c r="DF226" a="1"/>
  <c r="DF226" s="1"/>
  <c r="DF188" a="1"/>
  <c r="DF188" s="1"/>
  <c r="DF193" a="1"/>
  <c r="DF193" s="1"/>
  <c r="DF194" a="1"/>
  <c r="DF194" s="1"/>
  <c r="DF196" a="1"/>
  <c r="DF196" s="1"/>
  <c r="DF198" a="1"/>
  <c r="DF198" s="1"/>
  <c r="DF200" a="1"/>
  <c r="DF200" s="1"/>
  <c r="DF202" a="1"/>
  <c r="DF202" s="1"/>
  <c r="DF205" a="1"/>
  <c r="DF205" s="1"/>
  <c r="DF213" a="1"/>
  <c r="DF213" s="1"/>
  <c r="DF221" a="1"/>
  <c r="DF221" s="1"/>
  <c r="DF229" a="1"/>
  <c r="DF229" s="1"/>
  <c r="DF231" a="1"/>
  <c r="DF231" s="1"/>
  <c r="DF233" a="1"/>
  <c r="DF233" s="1"/>
  <c r="DF234" a="1"/>
  <c r="DF234" s="1"/>
  <c r="DF235" a="1"/>
  <c r="DF235" s="1"/>
  <c r="DF236" a="1"/>
  <c r="DF236" s="1"/>
  <c r="DF237" a="1"/>
  <c r="DF237" s="1"/>
  <c r="DF238" a="1"/>
  <c r="DF238" s="1"/>
  <c r="DF239" a="1"/>
  <c r="DF239" s="1"/>
  <c r="DF240" a="1"/>
  <c r="DF240" s="1"/>
  <c r="DF241" a="1"/>
  <c r="DF241" s="1"/>
  <c r="CV5" a="1"/>
  <c r="CV5" s="1"/>
  <c r="CV6" a="1"/>
  <c r="CV6" s="1"/>
  <c r="CV7" a="1"/>
  <c r="CV7" s="1"/>
  <c r="CV8" a="1"/>
  <c r="CV8" s="1"/>
  <c r="CV11" a="1"/>
  <c r="CV11" s="1"/>
  <c r="CV15" a="1"/>
  <c r="CV15" s="1"/>
  <c r="CV16" a="1"/>
  <c r="CV16" s="1"/>
  <c r="CV18" a="1"/>
  <c r="CV18" s="1"/>
  <c r="CV9" a="1"/>
  <c r="CV9" s="1"/>
  <c r="CV10" a="1"/>
  <c r="CV10" s="1"/>
  <c r="CV12" a="1"/>
  <c r="CV12" s="1"/>
  <c r="CV13" a="1"/>
  <c r="CV13" s="1"/>
  <c r="CV14" a="1"/>
  <c r="CV14" s="1"/>
  <c r="CV19" a="1"/>
  <c r="CV19" s="1"/>
  <c r="CV23" a="1"/>
  <c r="CV23" s="1"/>
  <c r="CV20" a="1"/>
  <c r="CV20" s="1"/>
  <c r="CV22" a="1"/>
  <c r="CV22" s="1"/>
  <c r="CV26" a="1"/>
  <c r="CV26" s="1"/>
  <c r="CV28" a="1"/>
  <c r="CV28" s="1"/>
  <c r="CV17" a="1"/>
  <c r="CV17" s="1"/>
  <c r="CV24" a="1"/>
  <c r="CV24" s="1"/>
  <c r="CV21" a="1"/>
  <c r="CV21" s="1"/>
  <c r="CV25" a="1"/>
  <c r="CV25" s="1"/>
  <c r="CV27" a="1"/>
  <c r="CV27" s="1"/>
  <c r="CV29" a="1"/>
  <c r="CV29" s="1"/>
  <c r="CV32" a="1"/>
  <c r="CV32" s="1"/>
  <c r="CV35" a="1"/>
  <c r="CV35" s="1"/>
  <c r="CV38" a="1"/>
  <c r="CV38" s="1"/>
  <c r="CV42" a="1"/>
  <c r="CV42" s="1"/>
  <c r="CV37" a="1"/>
  <c r="CV37" s="1"/>
  <c r="CV41" a="1"/>
  <c r="CV41" s="1"/>
  <c r="CV48" a="1"/>
  <c r="CV48" s="1"/>
  <c r="CV30" a="1"/>
  <c r="CV30" s="1"/>
  <c r="CV34" a="1"/>
  <c r="CV34" s="1"/>
  <c r="CV36" a="1"/>
  <c r="CV36" s="1"/>
  <c r="CV40" a="1"/>
  <c r="CV40" s="1"/>
  <c r="CV44" a="1"/>
  <c r="CV44" s="1"/>
  <c r="CV47" a="1"/>
  <c r="CV47" s="1"/>
  <c r="CV31" a="1"/>
  <c r="CV31" s="1"/>
  <c r="CV33" a="1"/>
  <c r="CV33" s="1"/>
  <c r="CV39" a="1"/>
  <c r="CV39" s="1"/>
  <c r="CV43" a="1"/>
  <c r="CV43" s="1"/>
  <c r="CV45" a="1"/>
  <c r="CV45" s="1"/>
  <c r="CV46" a="1"/>
  <c r="CV46" s="1"/>
  <c r="CV50" a="1"/>
  <c r="CV50" s="1"/>
  <c r="CV52" a="1"/>
  <c r="CV52" s="1"/>
  <c r="CV54" a="1"/>
  <c r="CV54" s="1"/>
  <c r="CV57" a="1"/>
  <c r="CV57" s="1"/>
  <c r="CV58" a="1"/>
  <c r="CV58" s="1"/>
  <c r="CV62" a="1"/>
  <c r="CV62" s="1"/>
  <c r="CV51" a="1"/>
  <c r="CV51" s="1"/>
  <c r="CV56" a="1"/>
  <c r="CV56" s="1"/>
  <c r="CV63" a="1"/>
  <c r="CV63" s="1"/>
  <c r="CV65" a="1"/>
  <c r="CV65" s="1"/>
  <c r="CV66" a="1"/>
  <c r="CV66" s="1"/>
  <c r="CV69" a="1"/>
  <c r="CV69" s="1"/>
  <c r="CV71" a="1"/>
  <c r="CV71" s="1"/>
  <c r="CV73" a="1"/>
  <c r="CV73" s="1"/>
  <c r="CV49" a="1"/>
  <c r="CV49" s="1"/>
  <c r="CV53" a="1"/>
  <c r="CV53" s="1"/>
  <c r="CV59" a="1"/>
  <c r="CV59" s="1"/>
  <c r="CV60" a="1"/>
  <c r="CV60" s="1"/>
  <c r="CV64" a="1"/>
  <c r="CV64" s="1"/>
  <c r="CV68" a="1"/>
  <c r="CV68" s="1"/>
  <c r="CV55" a="1"/>
  <c r="CV55" s="1"/>
  <c r="CV61" a="1"/>
  <c r="CV61" s="1"/>
  <c r="CV67" a="1"/>
  <c r="CV67" s="1"/>
  <c r="CV70" a="1"/>
  <c r="CV70" s="1"/>
  <c r="CV72" a="1"/>
  <c r="CV72" s="1"/>
  <c r="CV103" a="1"/>
  <c r="CV103" s="1"/>
  <c r="CV107" a="1"/>
  <c r="CV107" s="1"/>
  <c r="CV111" a="1"/>
  <c r="CV111" s="1"/>
  <c r="CV74" a="1"/>
  <c r="CV74" s="1"/>
  <c r="CV76" a="1"/>
  <c r="CV76" s="1"/>
  <c r="CV78" a="1"/>
  <c r="CV78" s="1"/>
  <c r="CV80" a="1"/>
  <c r="CV80" s="1"/>
  <c r="CV82" a="1"/>
  <c r="CV82" s="1"/>
  <c r="CV84" a="1"/>
  <c r="CV84" s="1"/>
  <c r="CV86" a="1"/>
  <c r="CV86" s="1"/>
  <c r="CV88" a="1"/>
  <c r="CV88" s="1"/>
  <c r="CV90" a="1"/>
  <c r="CV90" s="1"/>
  <c r="CV92" a="1"/>
  <c r="CV92" s="1"/>
  <c r="CV94" a="1"/>
  <c r="CV94" s="1"/>
  <c r="CV96" a="1"/>
  <c r="CV96" s="1"/>
  <c r="CV98" a="1"/>
  <c r="CV98" s="1"/>
  <c r="CV100" a="1"/>
  <c r="CV100" s="1"/>
  <c r="CV102" a="1"/>
  <c r="CV102" s="1"/>
  <c r="CV106" a="1"/>
  <c r="CV106" s="1"/>
  <c r="CV110" a="1"/>
  <c r="CV110" s="1"/>
  <c r="CV114" a="1"/>
  <c r="CV114" s="1"/>
  <c r="CV105" a="1"/>
  <c r="CV105" s="1"/>
  <c r="CV109" a="1"/>
  <c r="CV109" s="1"/>
  <c r="CV113" a="1"/>
  <c r="CV113" s="1"/>
  <c r="CV75" a="1"/>
  <c r="CV75" s="1"/>
  <c r="CV77" a="1"/>
  <c r="CV77" s="1"/>
  <c r="CV79" a="1"/>
  <c r="CV79" s="1"/>
  <c r="CV81" a="1"/>
  <c r="CV81" s="1"/>
  <c r="CV83" a="1"/>
  <c r="CV83" s="1"/>
  <c r="CV85" a="1"/>
  <c r="CV85" s="1"/>
  <c r="CV87" a="1"/>
  <c r="CV87" s="1"/>
  <c r="CV89" a="1"/>
  <c r="CV89" s="1"/>
  <c r="CV91" a="1"/>
  <c r="CV91" s="1"/>
  <c r="CV93" a="1"/>
  <c r="CV93" s="1"/>
  <c r="CV95" a="1"/>
  <c r="CV95" s="1"/>
  <c r="CV97" a="1"/>
  <c r="CV97" s="1"/>
  <c r="CV99" a="1"/>
  <c r="CV99" s="1"/>
  <c r="CV101" a="1"/>
  <c r="CV101" s="1"/>
  <c r="CV104" a="1"/>
  <c r="CV104" s="1"/>
  <c r="CV108" a="1"/>
  <c r="CV108" s="1"/>
  <c r="CV112" a="1"/>
  <c r="CV112" s="1"/>
  <c r="CV116" a="1"/>
  <c r="CV116" s="1"/>
  <c r="CV120" a="1"/>
  <c r="CV120" s="1"/>
  <c r="CV115" a="1"/>
  <c r="CV115" s="1"/>
  <c r="CV119" a="1"/>
  <c r="CV119" s="1"/>
  <c r="CV125" a="1"/>
  <c r="CV125" s="1"/>
  <c r="CV126" a="1"/>
  <c r="CV126" s="1"/>
  <c r="CV127" a="1"/>
  <c r="CV127" s="1"/>
  <c r="CV128" a="1"/>
  <c r="CV128" s="1"/>
  <c r="CV129" a="1"/>
  <c r="CV129" s="1"/>
  <c r="CV130" a="1"/>
  <c r="CV130" s="1"/>
  <c r="CV131" a="1"/>
  <c r="CV131" s="1"/>
  <c r="CV132" a="1"/>
  <c r="CV132" s="1"/>
  <c r="CV133" a="1"/>
  <c r="CV133" s="1"/>
  <c r="CV134" a="1"/>
  <c r="CV134" s="1"/>
  <c r="CV135" a="1"/>
  <c r="CV135" s="1"/>
  <c r="CV136" a="1"/>
  <c r="CV136" s="1"/>
  <c r="CV137" a="1"/>
  <c r="CV137" s="1"/>
  <c r="CV138" a="1"/>
  <c r="CV138" s="1"/>
  <c r="CV139" a="1"/>
  <c r="CV139" s="1"/>
  <c r="CV140" a="1"/>
  <c r="CV140" s="1"/>
  <c r="CV141" a="1"/>
  <c r="CV141" s="1"/>
  <c r="CV142" a="1"/>
  <c r="CV142" s="1"/>
  <c r="CV143" a="1"/>
  <c r="CV143" s="1"/>
  <c r="CV144" a="1"/>
  <c r="CV144" s="1"/>
  <c r="CV145" a="1"/>
  <c r="CV145" s="1"/>
  <c r="CV146" a="1"/>
  <c r="CV146" s="1"/>
  <c r="CV147" a="1"/>
  <c r="CV147" s="1"/>
  <c r="CV148" a="1"/>
  <c r="CV148" s="1"/>
  <c r="CV149" a="1"/>
  <c r="CV149" s="1"/>
  <c r="CV150" a="1"/>
  <c r="CV150" s="1"/>
  <c r="CV118" a="1"/>
  <c r="CV118" s="1"/>
  <c r="CV122" a="1"/>
  <c r="CV122" s="1"/>
  <c r="CV117" a="1"/>
  <c r="CV117" s="1"/>
  <c r="CV121" a="1"/>
  <c r="CV121" s="1"/>
  <c r="CV123" a="1"/>
  <c r="CV123" s="1"/>
  <c r="CV124" a="1"/>
  <c r="CV124" s="1"/>
  <c r="CV170" a="1"/>
  <c r="CV170" s="1"/>
  <c r="CV173" a="1"/>
  <c r="CV173" s="1"/>
  <c r="CV181" a="1"/>
  <c r="CV181" s="1"/>
  <c r="CV151" a="1"/>
  <c r="CV151" s="1"/>
  <c r="CV152" a="1"/>
  <c r="CV152" s="1"/>
  <c r="CV153" a="1"/>
  <c r="CV153" s="1"/>
  <c r="CV154" a="1"/>
  <c r="CV154" s="1"/>
  <c r="CV155" a="1"/>
  <c r="CV155" s="1"/>
  <c r="CV156" a="1"/>
  <c r="CV156" s="1"/>
  <c r="CV157" a="1"/>
  <c r="CV157" s="1"/>
  <c r="CV158" a="1"/>
  <c r="CV158" s="1"/>
  <c r="CV159" a="1"/>
  <c r="CV159" s="1"/>
  <c r="CV160" a="1"/>
  <c r="CV160" s="1"/>
  <c r="CV161" a="1"/>
  <c r="CV161" s="1"/>
  <c r="CV162" a="1"/>
  <c r="CV162" s="1"/>
  <c r="CV163" a="1"/>
  <c r="CV163" s="1"/>
  <c r="CV164" a="1"/>
  <c r="CV164" s="1"/>
  <c r="CV165" a="1"/>
  <c r="CV165" s="1"/>
  <c r="CV166" a="1"/>
  <c r="CV166" s="1"/>
  <c r="CV169" a="1"/>
  <c r="CV169" s="1"/>
  <c r="CV174" a="1"/>
  <c r="CV174" s="1"/>
  <c r="CV175" a="1"/>
  <c r="CV175" s="1"/>
  <c r="CV176" a="1"/>
  <c r="CV176" s="1"/>
  <c r="CV182" a="1"/>
  <c r="CV182" s="1"/>
  <c r="CV183" a="1"/>
  <c r="CV183" s="1"/>
  <c r="CV184" a="1"/>
  <c r="CV184" s="1"/>
  <c r="CV188" a="1"/>
  <c r="CV188" s="1"/>
  <c r="CV168" a="1"/>
  <c r="CV168" s="1"/>
  <c r="CV177" a="1"/>
  <c r="CV177" s="1"/>
  <c r="CV185" a="1"/>
  <c r="CV185" s="1"/>
  <c r="CV167" a="1"/>
  <c r="CV167" s="1"/>
  <c r="CV171" a="1"/>
  <c r="CV171" s="1"/>
  <c r="CV172" a="1"/>
  <c r="CV172" s="1"/>
  <c r="CV178" a="1"/>
  <c r="CV178" s="1"/>
  <c r="CV179" a="1"/>
  <c r="CV179" s="1"/>
  <c r="CV180" a="1"/>
  <c r="CV180" s="1"/>
  <c r="CV186" a="1"/>
  <c r="CV186" s="1"/>
  <c r="CV187" a="1"/>
  <c r="CV187" s="1"/>
  <c r="CV189" a="1"/>
  <c r="CV189" s="1"/>
  <c r="CV204" a="1"/>
  <c r="CV204" s="1"/>
  <c r="CV206" a="1"/>
  <c r="CV206" s="1"/>
  <c r="CV212" a="1"/>
  <c r="CV212" s="1"/>
  <c r="CV214" a="1"/>
  <c r="CV214" s="1"/>
  <c r="CV220" a="1"/>
  <c r="CV220" s="1"/>
  <c r="CV222" a="1"/>
  <c r="CV222" s="1"/>
  <c r="CV229" a="1"/>
  <c r="CV229" s="1"/>
  <c r="CV231" a="1"/>
  <c r="CV231" s="1"/>
  <c r="CV233" a="1"/>
  <c r="CV233" s="1"/>
  <c r="CV191" a="1"/>
  <c r="CV191" s="1"/>
  <c r="CV192" a="1"/>
  <c r="CV192" s="1"/>
  <c r="CV195" a="1"/>
  <c r="CV195" s="1"/>
  <c r="CV197" a="1"/>
  <c r="CV197" s="1"/>
  <c r="CV199" a="1"/>
  <c r="CV199" s="1"/>
  <c r="CV201" a="1"/>
  <c r="CV201" s="1"/>
  <c r="CV205" a="1"/>
  <c r="CV205" s="1"/>
  <c r="CV207" a="1"/>
  <c r="CV207" s="1"/>
  <c r="CV213" a="1"/>
  <c r="CV213" s="1"/>
  <c r="CV215" a="1"/>
  <c r="CV215" s="1"/>
  <c r="CV221" a="1"/>
  <c r="CV221" s="1"/>
  <c r="CV223" a="1"/>
  <c r="CV223" s="1"/>
  <c r="CV193" a="1"/>
  <c r="CV193" s="1"/>
  <c r="CV203" a="1"/>
  <c r="CV203" s="1"/>
  <c r="CV208" a="1"/>
  <c r="CV208" s="1"/>
  <c r="CV210" a="1"/>
  <c r="CV210" s="1"/>
  <c r="CV216" a="1"/>
  <c r="CV216" s="1"/>
  <c r="CV218" a="1"/>
  <c r="CV218" s="1"/>
  <c r="CV224" a="1"/>
  <c r="CV224" s="1"/>
  <c r="CV226" a="1"/>
  <c r="CV226" s="1"/>
  <c r="CV228" a="1"/>
  <c r="CV228" s="1"/>
  <c r="CV230" a="1"/>
  <c r="CV230" s="1"/>
  <c r="CV232" a="1"/>
  <c r="CV232" s="1"/>
  <c r="CV234" a="1"/>
  <c r="CV234" s="1"/>
  <c r="CV235" a="1"/>
  <c r="CV235" s="1"/>
  <c r="CV236" a="1"/>
  <c r="CV236" s="1"/>
  <c r="CV237" a="1"/>
  <c r="CV237" s="1"/>
  <c r="CV238" a="1"/>
  <c r="CV238" s="1"/>
  <c r="CV239" a="1"/>
  <c r="CV239" s="1"/>
  <c r="CV240" a="1"/>
  <c r="CV240" s="1"/>
  <c r="CV241" a="1"/>
  <c r="CV241" s="1"/>
  <c r="CV242" a="1"/>
  <c r="CV242" s="1"/>
  <c r="CV243" a="1"/>
  <c r="CV243" s="1"/>
  <c r="CV244" a="1"/>
  <c r="CV244" s="1"/>
  <c r="CV245" a="1"/>
  <c r="CV245" s="1"/>
  <c r="CV246" a="1"/>
  <c r="CV246" s="1"/>
  <c r="CV247" a="1"/>
  <c r="CV247" s="1"/>
  <c r="CV248" a="1"/>
  <c r="CV248" s="1"/>
  <c r="CV249" a="1"/>
  <c r="CV249" s="1"/>
  <c r="CV250" a="1"/>
  <c r="CV250" s="1"/>
  <c r="CV251" a="1"/>
  <c r="CV251" s="1"/>
  <c r="CV252" a="1"/>
  <c r="CV252" s="1"/>
  <c r="CV253" a="1"/>
  <c r="CV253" s="1"/>
  <c r="CV254" a="1"/>
  <c r="CV254" s="1"/>
  <c r="CV255" a="1"/>
  <c r="CV255" s="1"/>
  <c r="CV256" a="1"/>
  <c r="CV256" s="1"/>
  <c r="CV257" a="1"/>
  <c r="CV257" s="1"/>
  <c r="CV258" a="1"/>
  <c r="CV258" s="1"/>
  <c r="CV190" a="1"/>
  <c r="CV190" s="1"/>
  <c r="CV194" a="1"/>
  <c r="CV194" s="1"/>
  <c r="CV196" a="1"/>
  <c r="CV196" s="1"/>
  <c r="CV198" a="1"/>
  <c r="CV198" s="1"/>
  <c r="CV200" a="1"/>
  <c r="CV200" s="1"/>
  <c r="CV202" a="1"/>
  <c r="CV202" s="1"/>
  <c r="CV209" a="1"/>
  <c r="CV209" s="1"/>
  <c r="CV211" a="1"/>
  <c r="CV211" s="1"/>
  <c r="CV217" a="1"/>
  <c r="CV217" s="1"/>
  <c r="CV219" a="1"/>
  <c r="CV219" s="1"/>
  <c r="CV225" a="1"/>
  <c r="CV225" s="1"/>
  <c r="CV227" a="1"/>
  <c r="CV227" s="1"/>
  <c r="AJ5" a="1"/>
  <c r="AJ5" s="1"/>
  <c r="AJ6" a="1"/>
  <c r="AJ6" s="1"/>
  <c r="AJ7" a="1"/>
  <c r="AJ7" s="1"/>
  <c r="AJ8" a="1"/>
  <c r="AJ8" s="1"/>
  <c r="AJ12" a="1"/>
  <c r="AJ12" s="1"/>
  <c r="AJ11" a="1"/>
  <c r="AJ11" s="1"/>
  <c r="AJ13" a="1"/>
  <c r="AJ13" s="1"/>
  <c r="AJ14" a="1"/>
  <c r="AJ14" s="1"/>
  <c r="AJ15" a="1"/>
  <c r="AJ15" s="1"/>
  <c r="AJ16" a="1"/>
  <c r="AJ16" s="1"/>
  <c r="AJ9" a="1"/>
  <c r="AJ9" s="1"/>
  <c r="AJ10" a="1"/>
  <c r="AJ10" s="1"/>
  <c r="AJ19" a="1"/>
  <c r="AJ19" s="1"/>
  <c r="AJ20" a="1"/>
  <c r="AJ20" s="1"/>
  <c r="AJ22" a="1"/>
  <c r="AJ22" s="1"/>
  <c r="AJ26" a="1"/>
  <c r="AJ26" s="1"/>
  <c r="AJ28" a="1"/>
  <c r="AJ28" s="1"/>
  <c r="AJ24" a="1"/>
  <c r="AJ24" s="1"/>
  <c r="AJ17" a="1"/>
  <c r="AJ17" s="1"/>
  <c r="AJ21" a="1"/>
  <c r="AJ21" s="1"/>
  <c r="AJ25" a="1"/>
  <c r="AJ25" s="1"/>
  <c r="AJ27" a="1"/>
  <c r="AJ27" s="1"/>
  <c r="AJ18" a="1"/>
  <c r="AJ18" s="1"/>
  <c r="AJ23" a="1"/>
  <c r="AJ23" s="1"/>
  <c r="AJ30" a="1"/>
  <c r="AJ30" s="1"/>
  <c r="AJ37" a="1"/>
  <c r="AJ37" s="1"/>
  <c r="AJ41" a="1"/>
  <c r="AJ41" s="1"/>
  <c r="AJ48" a="1"/>
  <c r="AJ48" s="1"/>
  <c r="AJ34" a="1"/>
  <c r="AJ34" s="1"/>
  <c r="AJ36" a="1"/>
  <c r="AJ36" s="1"/>
  <c r="AJ40" a="1"/>
  <c r="AJ40" s="1"/>
  <c r="AJ44" a="1"/>
  <c r="AJ44" s="1"/>
  <c r="AJ47" a="1"/>
  <c r="AJ47" s="1"/>
  <c r="AJ51" a="1"/>
  <c r="AJ51" s="1"/>
  <c r="AJ29" a="1"/>
  <c r="AJ29" s="1"/>
  <c r="AJ31" a="1"/>
  <c r="AJ31" s="1"/>
  <c r="AJ32" a="1"/>
  <c r="AJ32" s="1"/>
  <c r="AJ33" a="1"/>
  <c r="AJ33" s="1"/>
  <c r="AJ39" a="1"/>
  <c r="AJ39" s="1"/>
  <c r="AJ43" a="1"/>
  <c r="AJ43" s="1"/>
  <c r="AJ45" a="1"/>
  <c r="AJ45" s="1"/>
  <c r="AJ46" a="1"/>
  <c r="AJ46" s="1"/>
  <c r="AJ35" a="1"/>
  <c r="AJ35" s="1"/>
  <c r="AJ38" a="1"/>
  <c r="AJ38" s="1"/>
  <c r="AJ42" a="1"/>
  <c r="AJ42" s="1"/>
  <c r="AJ49" a="1"/>
  <c r="AJ49" s="1"/>
  <c r="AJ60" a="1"/>
  <c r="AJ60" s="1"/>
  <c r="AJ63" a="1"/>
  <c r="AJ63" s="1"/>
  <c r="AJ65" a="1"/>
  <c r="AJ65" s="1"/>
  <c r="AJ68" a="1"/>
  <c r="AJ68" s="1"/>
  <c r="AJ53" a="1"/>
  <c r="AJ53" s="1"/>
  <c r="AJ59" a="1"/>
  <c r="AJ59" s="1"/>
  <c r="AJ64" a="1"/>
  <c r="AJ64" s="1"/>
  <c r="AJ67" a="1"/>
  <c r="AJ67" s="1"/>
  <c r="AJ70" a="1"/>
  <c r="AJ70" s="1"/>
  <c r="AJ72" a="1"/>
  <c r="AJ72" s="1"/>
  <c r="AJ74" a="1"/>
  <c r="AJ74" s="1"/>
  <c r="AJ55" a="1"/>
  <c r="AJ55" s="1"/>
  <c r="AJ56" a="1"/>
  <c r="AJ56" s="1"/>
  <c r="AJ58" a="1"/>
  <c r="AJ58" s="1"/>
  <c r="AJ61" a="1"/>
  <c r="AJ61" s="1"/>
  <c r="AJ50" a="1"/>
  <c r="AJ50" s="1"/>
  <c r="AJ52" a="1"/>
  <c r="AJ52" s="1"/>
  <c r="AJ54" a="1"/>
  <c r="AJ54" s="1"/>
  <c r="AJ57" a="1"/>
  <c r="AJ57" s="1"/>
  <c r="AJ62" a="1"/>
  <c r="AJ62" s="1"/>
  <c r="AJ66" a="1"/>
  <c r="AJ66" s="1"/>
  <c r="AJ69" a="1"/>
  <c r="AJ69" s="1"/>
  <c r="AJ71" a="1"/>
  <c r="AJ71" s="1"/>
  <c r="AJ73" a="1"/>
  <c r="AJ73" s="1"/>
  <c r="AJ105" a="1"/>
  <c r="AJ105" s="1"/>
  <c r="AJ109" a="1"/>
  <c r="AJ109" s="1"/>
  <c r="AJ113" a="1"/>
  <c r="AJ113" s="1"/>
  <c r="AJ75" a="1"/>
  <c r="AJ75" s="1"/>
  <c r="AJ77" a="1"/>
  <c r="AJ77" s="1"/>
  <c r="AJ79" a="1"/>
  <c r="AJ79" s="1"/>
  <c r="AJ81" a="1"/>
  <c r="AJ81" s="1"/>
  <c r="AJ83" a="1"/>
  <c r="AJ83" s="1"/>
  <c r="AJ85" a="1"/>
  <c r="AJ85" s="1"/>
  <c r="AJ87" a="1"/>
  <c r="AJ87" s="1"/>
  <c r="AJ89" a="1"/>
  <c r="AJ89" s="1"/>
  <c r="AJ91" a="1"/>
  <c r="AJ91" s="1"/>
  <c r="AJ93" a="1"/>
  <c r="AJ93" s="1"/>
  <c r="AJ95" a="1"/>
  <c r="AJ95" s="1"/>
  <c r="AJ97" a="1"/>
  <c r="AJ97" s="1"/>
  <c r="AJ99" a="1"/>
  <c r="AJ99" s="1"/>
  <c r="AJ101" a="1"/>
  <c r="AJ101" s="1"/>
  <c r="AJ104" a="1"/>
  <c r="AJ104" s="1"/>
  <c r="AJ108" a="1"/>
  <c r="AJ108" s="1"/>
  <c r="AJ112" a="1"/>
  <c r="AJ112" s="1"/>
  <c r="AJ103" a="1"/>
  <c r="AJ103" s="1"/>
  <c r="AJ107" a="1"/>
  <c r="AJ107" s="1"/>
  <c r="AJ111" a="1"/>
  <c r="AJ111" s="1"/>
  <c r="AJ76" a="1"/>
  <c r="AJ76" s="1"/>
  <c r="AJ78" a="1"/>
  <c r="AJ78" s="1"/>
  <c r="AJ80" a="1"/>
  <c r="AJ80" s="1"/>
  <c r="AJ82" a="1"/>
  <c r="AJ82" s="1"/>
  <c r="AJ84" a="1"/>
  <c r="AJ84" s="1"/>
  <c r="AJ86" a="1"/>
  <c r="AJ86" s="1"/>
  <c r="AJ88" a="1"/>
  <c r="AJ88" s="1"/>
  <c r="AJ90" a="1"/>
  <c r="AJ90" s="1"/>
  <c r="AJ92" a="1"/>
  <c r="AJ92" s="1"/>
  <c r="AJ94" a="1"/>
  <c r="AJ94" s="1"/>
  <c r="AJ96" a="1"/>
  <c r="AJ96" s="1"/>
  <c r="AJ98" a="1"/>
  <c r="AJ98" s="1"/>
  <c r="AJ100" a="1"/>
  <c r="AJ100" s="1"/>
  <c r="AJ102" a="1"/>
  <c r="AJ102" s="1"/>
  <c r="AJ106" a="1"/>
  <c r="AJ106" s="1"/>
  <c r="AJ110" a="1"/>
  <c r="AJ110" s="1"/>
  <c r="AJ114" a="1"/>
  <c r="AJ114" s="1"/>
  <c r="AJ118" a="1"/>
  <c r="AJ118" s="1"/>
  <c r="AJ122" a="1"/>
  <c r="AJ122" s="1"/>
  <c r="AJ117" a="1"/>
  <c r="AJ117" s="1"/>
  <c r="AJ121" a="1"/>
  <c r="AJ121" s="1"/>
  <c r="AJ123" a="1"/>
  <c r="AJ123" s="1"/>
  <c r="AJ124" a="1"/>
  <c r="AJ124" s="1"/>
  <c r="AJ116" a="1"/>
  <c r="AJ116" s="1"/>
  <c r="AJ120" a="1"/>
  <c r="AJ120" s="1"/>
  <c r="AJ115" a="1"/>
  <c r="AJ115" s="1"/>
  <c r="AJ119" a="1"/>
  <c r="AJ119" s="1"/>
  <c r="AJ125" a="1"/>
  <c r="AJ125" s="1"/>
  <c r="AJ126" a="1"/>
  <c r="AJ126" s="1"/>
  <c r="AJ127" a="1"/>
  <c r="AJ127" s="1"/>
  <c r="AJ128" a="1"/>
  <c r="AJ128" s="1"/>
  <c r="AJ129" a="1"/>
  <c r="AJ129" s="1"/>
  <c r="AJ130" a="1"/>
  <c r="AJ130" s="1"/>
  <c r="AJ131" a="1"/>
  <c r="AJ131" s="1"/>
  <c r="AJ132" a="1"/>
  <c r="AJ132" s="1"/>
  <c r="AJ133" a="1"/>
  <c r="AJ133" s="1"/>
  <c r="AJ134" a="1"/>
  <c r="AJ134" s="1"/>
  <c r="AJ135" a="1"/>
  <c r="AJ135" s="1"/>
  <c r="AJ136" a="1"/>
  <c r="AJ136" s="1"/>
  <c r="AJ137" a="1"/>
  <c r="AJ137" s="1"/>
  <c r="AJ138" a="1"/>
  <c r="AJ138" s="1"/>
  <c r="AJ139" a="1"/>
  <c r="AJ139" s="1"/>
  <c r="AJ140" a="1"/>
  <c r="AJ140" s="1"/>
  <c r="AJ141" a="1"/>
  <c r="AJ141" s="1"/>
  <c r="AJ142" a="1"/>
  <c r="AJ142" s="1"/>
  <c r="AJ143" a="1"/>
  <c r="AJ143" s="1"/>
  <c r="AJ144" a="1"/>
  <c r="AJ144" s="1"/>
  <c r="AJ145" a="1"/>
  <c r="AJ145" s="1"/>
  <c r="AJ146" a="1"/>
  <c r="AJ146" s="1"/>
  <c r="AJ147" a="1"/>
  <c r="AJ147" s="1"/>
  <c r="AJ148" a="1"/>
  <c r="AJ148" s="1"/>
  <c r="AJ149" a="1"/>
  <c r="AJ149" s="1"/>
  <c r="AJ168" a="1"/>
  <c r="AJ168" s="1"/>
  <c r="AJ170" a="1"/>
  <c r="AJ170" s="1"/>
  <c r="AJ174" a="1"/>
  <c r="AJ174" s="1"/>
  <c r="AJ175" a="1"/>
  <c r="AJ175" s="1"/>
  <c r="AJ176" a="1"/>
  <c r="AJ176" s="1"/>
  <c r="AJ182" a="1"/>
  <c r="AJ182" s="1"/>
  <c r="AJ183" a="1"/>
  <c r="AJ183" s="1"/>
  <c r="AJ184" a="1"/>
  <c r="AJ184" s="1"/>
  <c r="AJ150" a="1"/>
  <c r="AJ150" s="1"/>
  <c r="AJ167" a="1"/>
  <c r="AJ167" s="1"/>
  <c r="AJ177" a="1"/>
  <c r="AJ177" s="1"/>
  <c r="AJ185" a="1"/>
  <c r="AJ185" s="1"/>
  <c r="AJ169" a="1"/>
  <c r="AJ169" s="1"/>
  <c r="AJ171" a="1"/>
  <c r="AJ171" s="1"/>
  <c r="AJ172" a="1"/>
  <c r="AJ172" s="1"/>
  <c r="AJ178" a="1"/>
  <c r="AJ178" s="1"/>
  <c r="AJ179" a="1"/>
  <c r="AJ179" s="1"/>
  <c r="AJ180" a="1"/>
  <c r="AJ180" s="1"/>
  <c r="AJ186" a="1"/>
  <c r="AJ186" s="1"/>
  <c r="AJ187" a="1"/>
  <c r="AJ187" s="1"/>
  <c r="AJ151" a="1"/>
  <c r="AJ151" s="1"/>
  <c r="AJ152" a="1"/>
  <c r="AJ152" s="1"/>
  <c r="AJ153" a="1"/>
  <c r="AJ153" s="1"/>
  <c r="AJ154" a="1"/>
  <c r="AJ154" s="1"/>
  <c r="AJ155" a="1"/>
  <c r="AJ155" s="1"/>
  <c r="AJ156" a="1"/>
  <c r="AJ156" s="1"/>
  <c r="AJ157" a="1"/>
  <c r="AJ157" s="1"/>
  <c r="AJ158" a="1"/>
  <c r="AJ158" s="1"/>
  <c r="AJ159" a="1"/>
  <c r="AJ159" s="1"/>
  <c r="AJ160" a="1"/>
  <c r="AJ160" s="1"/>
  <c r="AJ161" a="1"/>
  <c r="AJ161" s="1"/>
  <c r="AJ162" a="1"/>
  <c r="AJ162" s="1"/>
  <c r="AJ163" a="1"/>
  <c r="AJ163" s="1"/>
  <c r="AJ164" a="1"/>
  <c r="AJ164" s="1"/>
  <c r="AJ165" a="1"/>
  <c r="AJ165" s="1"/>
  <c r="AJ166" a="1"/>
  <c r="AJ166" s="1"/>
  <c r="AJ173" a="1"/>
  <c r="AJ173" s="1"/>
  <c r="AJ181" a="1"/>
  <c r="AJ181" s="1"/>
  <c r="AJ188" a="1"/>
  <c r="AJ188" s="1"/>
  <c r="AJ191" a="1"/>
  <c r="AJ191" s="1"/>
  <c r="AJ192" a="1"/>
  <c r="AJ192" s="1"/>
  <c r="AJ195" a="1"/>
  <c r="AJ195" s="1"/>
  <c r="AJ197" a="1"/>
  <c r="AJ197" s="1"/>
  <c r="AJ199" a="1"/>
  <c r="AJ199" s="1"/>
  <c r="AJ201" a="1"/>
  <c r="AJ201" s="1"/>
  <c r="AJ203" a="1"/>
  <c r="AJ203" s="1"/>
  <c r="AJ205" a="1"/>
  <c r="AJ205" s="1"/>
  <c r="AJ207" a="1"/>
  <c r="AJ207" s="1"/>
  <c r="AJ213" a="1"/>
  <c r="AJ213" s="1"/>
  <c r="AJ215" a="1"/>
  <c r="AJ215" s="1"/>
  <c r="AJ221" a="1"/>
  <c r="AJ221" s="1"/>
  <c r="AJ223" a="1"/>
  <c r="AJ223" s="1"/>
  <c r="AJ193" a="1"/>
  <c r="AJ193" s="1"/>
  <c r="AJ208" a="1"/>
  <c r="AJ208" s="1"/>
  <c r="AJ210" a="1"/>
  <c r="AJ210" s="1"/>
  <c r="AJ216" a="1"/>
  <c r="AJ216" s="1"/>
  <c r="AJ218" a="1"/>
  <c r="AJ218" s="1"/>
  <c r="AJ224" a="1"/>
  <c r="AJ224" s="1"/>
  <c r="AJ226" a="1"/>
  <c r="AJ226" s="1"/>
  <c r="AJ228" a="1"/>
  <c r="AJ228" s="1"/>
  <c r="AJ230" a="1"/>
  <c r="AJ230" s="1"/>
  <c r="AJ232" a="1"/>
  <c r="AJ232" s="1"/>
  <c r="AJ234" a="1"/>
  <c r="AJ234" s="1"/>
  <c r="AJ235" a="1"/>
  <c r="AJ235" s="1"/>
  <c r="AJ236" a="1"/>
  <c r="AJ236" s="1"/>
  <c r="AJ237" a="1"/>
  <c r="AJ237" s="1"/>
  <c r="AJ238" a="1"/>
  <c r="AJ238" s="1"/>
  <c r="AJ239" a="1"/>
  <c r="AJ239" s="1"/>
  <c r="AJ240" a="1"/>
  <c r="AJ240" s="1"/>
  <c r="AJ241" a="1"/>
  <c r="AJ241" s="1"/>
  <c r="AJ242" a="1"/>
  <c r="AJ242" s="1"/>
  <c r="AJ243" a="1"/>
  <c r="AJ243" s="1"/>
  <c r="AJ244" a="1"/>
  <c r="AJ244" s="1"/>
  <c r="AJ245" a="1"/>
  <c r="AJ245" s="1"/>
  <c r="AJ246" a="1"/>
  <c r="AJ246" s="1"/>
  <c r="AJ247" a="1"/>
  <c r="AJ247" s="1"/>
  <c r="AJ248" a="1"/>
  <c r="AJ248" s="1"/>
  <c r="AJ249" a="1"/>
  <c r="AJ249" s="1"/>
  <c r="AJ250" a="1"/>
  <c r="AJ250" s="1"/>
  <c r="AJ251" a="1"/>
  <c r="AJ251" s="1"/>
  <c r="AJ252" a="1"/>
  <c r="AJ252" s="1"/>
  <c r="AJ253" a="1"/>
  <c r="AJ253" s="1"/>
  <c r="AJ254" a="1"/>
  <c r="AJ254" s="1"/>
  <c r="AJ255" a="1"/>
  <c r="AJ255" s="1"/>
  <c r="AJ256" a="1"/>
  <c r="AJ256" s="1"/>
  <c r="AJ257" a="1"/>
  <c r="AJ257" s="1"/>
  <c r="AJ258" a="1"/>
  <c r="AJ258" s="1"/>
  <c r="AJ189" a="1"/>
  <c r="AJ189" s="1"/>
  <c r="AJ190" a="1"/>
  <c r="AJ190" s="1"/>
  <c r="AJ194" a="1"/>
  <c r="AJ194" s="1"/>
  <c r="AJ196" a="1"/>
  <c r="AJ196" s="1"/>
  <c r="AJ198" a="1"/>
  <c r="AJ198" s="1"/>
  <c r="AJ200" a="1"/>
  <c r="AJ200" s="1"/>
  <c r="AJ202" a="1"/>
  <c r="AJ202" s="1"/>
  <c r="AJ209" a="1"/>
  <c r="AJ209" s="1"/>
  <c r="AJ211" a="1"/>
  <c r="AJ211" s="1"/>
  <c r="AJ217" a="1"/>
  <c r="AJ217" s="1"/>
  <c r="AJ219" a="1"/>
  <c r="AJ219" s="1"/>
  <c r="AJ225" a="1"/>
  <c r="AJ225" s="1"/>
  <c r="AJ227" a="1"/>
  <c r="AJ227" s="1"/>
  <c r="AJ204" a="1"/>
  <c r="AJ204" s="1"/>
  <c r="AJ206" a="1"/>
  <c r="AJ206" s="1"/>
  <c r="AJ212" a="1"/>
  <c r="AJ212" s="1"/>
  <c r="AJ214" a="1"/>
  <c r="AJ214" s="1"/>
  <c r="AJ220" a="1"/>
  <c r="AJ220" s="1"/>
  <c r="AJ222" a="1"/>
  <c r="AJ222" s="1"/>
  <c r="AJ229" a="1"/>
  <c r="AJ229" s="1"/>
  <c r="AJ231" a="1"/>
  <c r="AJ231" s="1"/>
  <c r="AJ233" a="1"/>
  <c r="AJ233" s="1"/>
  <c r="AS5" a="1"/>
  <c r="AS5" s="1"/>
  <c r="AS6" a="1"/>
  <c r="AS6" s="1"/>
  <c r="AS7" a="1"/>
  <c r="AS7" s="1"/>
  <c r="AS8" a="1"/>
  <c r="AS8" s="1"/>
  <c r="AS13" a="1"/>
  <c r="AS13" s="1"/>
  <c r="AS14" a="1"/>
  <c r="AS14" s="1"/>
  <c r="AS15" a="1"/>
  <c r="AS15" s="1"/>
  <c r="AS16" a="1"/>
  <c r="AS16" s="1"/>
  <c r="AS9" a="1"/>
  <c r="AS9" s="1"/>
  <c r="AS11" a="1"/>
  <c r="AS11" s="1"/>
  <c r="AS10" a="1"/>
  <c r="AS10" s="1"/>
  <c r="AS12" a="1"/>
  <c r="AS12" s="1"/>
  <c r="AS17" a="1"/>
  <c r="AS17" s="1"/>
  <c r="AS18" a="1"/>
  <c r="AS18" s="1"/>
  <c r="AS23" a="1"/>
  <c r="AS23" s="1"/>
  <c r="AS20" a="1"/>
  <c r="AS20" s="1"/>
  <c r="AS22" a="1"/>
  <c r="AS22" s="1"/>
  <c r="AS26" a="1"/>
  <c r="AS26" s="1"/>
  <c r="AS28" a="1"/>
  <c r="AS28" s="1"/>
  <c r="AS19" a="1"/>
  <c r="AS19" s="1"/>
  <c r="AS24" a="1"/>
  <c r="AS24" s="1"/>
  <c r="AS21" a="1"/>
  <c r="AS21" s="1"/>
  <c r="AS25" a="1"/>
  <c r="AS25" s="1"/>
  <c r="AS27" a="1"/>
  <c r="AS27" s="1"/>
  <c r="AS29" a="1"/>
  <c r="AS29" s="1"/>
  <c r="AS32" a="1"/>
  <c r="AS32" s="1"/>
  <c r="AS35" a="1"/>
  <c r="AS35" s="1"/>
  <c r="AS38" a="1"/>
  <c r="AS38" s="1"/>
  <c r="AS42" a="1"/>
  <c r="AS42" s="1"/>
  <c r="AS45" a="1"/>
  <c r="AS45" s="1"/>
  <c r="AS49" a="1"/>
  <c r="AS49" s="1"/>
  <c r="AS30" a="1"/>
  <c r="AS30" s="1"/>
  <c r="AS37" a="1"/>
  <c r="AS37" s="1"/>
  <c r="AS41" a="1"/>
  <c r="AS41" s="1"/>
  <c r="AS48" a="1"/>
  <c r="AS48" s="1"/>
  <c r="AS34" a="1"/>
  <c r="AS34" s="1"/>
  <c r="AS36" a="1"/>
  <c r="AS36" s="1"/>
  <c r="AS40" a="1"/>
  <c r="AS40" s="1"/>
  <c r="AS44" a="1"/>
  <c r="AS44" s="1"/>
  <c r="AS47" a="1"/>
  <c r="AS47" s="1"/>
  <c r="AS31" a="1"/>
  <c r="AS31" s="1"/>
  <c r="AS33" a="1"/>
  <c r="AS33" s="1"/>
  <c r="AS39" a="1"/>
  <c r="AS39" s="1"/>
  <c r="AS43" a="1"/>
  <c r="AS43" s="1"/>
  <c r="AS46" a="1"/>
  <c r="AS46" s="1"/>
  <c r="AS50" a="1"/>
  <c r="AS50" s="1"/>
  <c r="AS52" a="1"/>
  <c r="AS52" s="1"/>
  <c r="AS54" a="1"/>
  <c r="AS54" s="1"/>
  <c r="AS61" a="1"/>
  <c r="AS61" s="1"/>
  <c r="AS69" a="1"/>
  <c r="AS69" s="1"/>
  <c r="AS71" a="1"/>
  <c r="AS71" s="1"/>
  <c r="AS60" a="1"/>
  <c r="AS60" s="1"/>
  <c r="AS62" a="1"/>
  <c r="AS62" s="1"/>
  <c r="AS65" a="1"/>
  <c r="AS65" s="1"/>
  <c r="AS66" a="1"/>
  <c r="AS66" s="1"/>
  <c r="AS68" a="1"/>
  <c r="AS68" s="1"/>
  <c r="AS53" a="1"/>
  <c r="AS53" s="1"/>
  <c r="AS56" a="1"/>
  <c r="AS56" s="1"/>
  <c r="AS59" a="1"/>
  <c r="AS59" s="1"/>
  <c r="AS63" a="1"/>
  <c r="AS63" s="1"/>
  <c r="AS67" a="1"/>
  <c r="AS67" s="1"/>
  <c r="AS70" a="1"/>
  <c r="AS70" s="1"/>
  <c r="AS72" a="1"/>
  <c r="AS72" s="1"/>
  <c r="AS51" a="1"/>
  <c r="AS51" s="1"/>
  <c r="AS55" a="1"/>
  <c r="AS55" s="1"/>
  <c r="AS57" a="1"/>
  <c r="AS57" s="1"/>
  <c r="AS58" a="1"/>
  <c r="AS58" s="1"/>
  <c r="AS64" a="1"/>
  <c r="AS64" s="1"/>
  <c r="AS74" a="1"/>
  <c r="AS74" s="1"/>
  <c r="AS76" a="1"/>
  <c r="AS76" s="1"/>
  <c r="AS78" a="1"/>
  <c r="AS78" s="1"/>
  <c r="AS80" a="1"/>
  <c r="AS80" s="1"/>
  <c r="AS82" a="1"/>
  <c r="AS82" s="1"/>
  <c r="AS84" a="1"/>
  <c r="AS84" s="1"/>
  <c r="AS86" a="1"/>
  <c r="AS86" s="1"/>
  <c r="AS88" a="1"/>
  <c r="AS88" s="1"/>
  <c r="AS90" a="1"/>
  <c r="AS90" s="1"/>
  <c r="AS92" a="1"/>
  <c r="AS92" s="1"/>
  <c r="AS94" a="1"/>
  <c r="AS94" s="1"/>
  <c r="AS96" a="1"/>
  <c r="AS96" s="1"/>
  <c r="AS98" a="1"/>
  <c r="AS98" s="1"/>
  <c r="AS100" a="1"/>
  <c r="AS100" s="1"/>
  <c r="AS105" a="1"/>
  <c r="AS105" s="1"/>
  <c r="AS109" a="1"/>
  <c r="AS109" s="1"/>
  <c r="AS113" a="1"/>
  <c r="AS113" s="1"/>
  <c r="AS104" a="1"/>
  <c r="AS104" s="1"/>
  <c r="AS108" a="1"/>
  <c r="AS108" s="1"/>
  <c r="AS112" a="1"/>
  <c r="AS112" s="1"/>
  <c r="AS75" a="1"/>
  <c r="AS75" s="1"/>
  <c r="AS77" a="1"/>
  <c r="AS77" s="1"/>
  <c r="AS79" a="1"/>
  <c r="AS79" s="1"/>
  <c r="AS81" a="1"/>
  <c r="AS81" s="1"/>
  <c r="AS83" a="1"/>
  <c r="AS83" s="1"/>
  <c r="AS85" a="1"/>
  <c r="AS85" s="1"/>
  <c r="AS87" a="1"/>
  <c r="AS87" s="1"/>
  <c r="AS89" a="1"/>
  <c r="AS89" s="1"/>
  <c r="AS91" a="1"/>
  <c r="AS91" s="1"/>
  <c r="AS93" a="1"/>
  <c r="AS93" s="1"/>
  <c r="AS95" a="1"/>
  <c r="AS95" s="1"/>
  <c r="AS97" a="1"/>
  <c r="AS97" s="1"/>
  <c r="AS99" a="1"/>
  <c r="AS99" s="1"/>
  <c r="AS101" a="1"/>
  <c r="AS101" s="1"/>
  <c r="AS103" a="1"/>
  <c r="AS103" s="1"/>
  <c r="AS107" a="1"/>
  <c r="AS107" s="1"/>
  <c r="AS111" a="1"/>
  <c r="AS111" s="1"/>
  <c r="AS73" a="1"/>
  <c r="AS73" s="1"/>
  <c r="AS102" a="1"/>
  <c r="AS102" s="1"/>
  <c r="AS106" a="1"/>
  <c r="AS106" s="1"/>
  <c r="AS110" a="1"/>
  <c r="AS110" s="1"/>
  <c r="AS114" a="1"/>
  <c r="AS114" s="1"/>
  <c r="AS118" a="1"/>
  <c r="AS118" s="1"/>
  <c r="AS122" a="1"/>
  <c r="AS122" s="1"/>
  <c r="AS117" a="1"/>
  <c r="AS117" s="1"/>
  <c r="AS121" a="1"/>
  <c r="AS121" s="1"/>
  <c r="AS123" a="1"/>
  <c r="AS123" s="1"/>
  <c r="AS116" a="1"/>
  <c r="AS116" s="1"/>
  <c r="AS120" a="1"/>
  <c r="AS120" s="1"/>
  <c r="AS124" a="1"/>
  <c r="AS124" s="1"/>
  <c r="AS125" a="1"/>
  <c r="AS125" s="1"/>
  <c r="AS126" a="1"/>
  <c r="AS126" s="1"/>
  <c r="AS127" a="1"/>
  <c r="AS127" s="1"/>
  <c r="AS128" a="1"/>
  <c r="AS128" s="1"/>
  <c r="AS129" a="1"/>
  <c r="AS129" s="1"/>
  <c r="AS130" a="1"/>
  <c r="AS130" s="1"/>
  <c r="AS131" a="1"/>
  <c r="AS131" s="1"/>
  <c r="AS132" a="1"/>
  <c r="AS132" s="1"/>
  <c r="AS133" a="1"/>
  <c r="AS133" s="1"/>
  <c r="AS134" a="1"/>
  <c r="AS134" s="1"/>
  <c r="AS135" a="1"/>
  <c r="AS135" s="1"/>
  <c r="AS136" a="1"/>
  <c r="AS136" s="1"/>
  <c r="AS137" a="1"/>
  <c r="AS137" s="1"/>
  <c r="AS138" a="1"/>
  <c r="AS138" s="1"/>
  <c r="AS139" a="1"/>
  <c r="AS139" s="1"/>
  <c r="AS140" a="1"/>
  <c r="AS140" s="1"/>
  <c r="AS141" a="1"/>
  <c r="AS141" s="1"/>
  <c r="AS142" a="1"/>
  <c r="AS142" s="1"/>
  <c r="AS143" a="1"/>
  <c r="AS143" s="1"/>
  <c r="AS144" a="1"/>
  <c r="AS144" s="1"/>
  <c r="AS145" a="1"/>
  <c r="AS145" s="1"/>
  <c r="AS146" a="1"/>
  <c r="AS146" s="1"/>
  <c r="AS147" a="1"/>
  <c r="AS147" s="1"/>
  <c r="AS148" a="1"/>
  <c r="AS148" s="1"/>
  <c r="AS149" a="1"/>
  <c r="AS149" s="1"/>
  <c r="AS150" a="1"/>
  <c r="AS150" s="1"/>
  <c r="AS151" a="1"/>
  <c r="AS151" s="1"/>
  <c r="AS115" a="1"/>
  <c r="AS115" s="1"/>
  <c r="AS119" a="1"/>
  <c r="AS119" s="1"/>
  <c r="AS174" a="1"/>
  <c r="AS174" s="1"/>
  <c r="AS182" a="1"/>
  <c r="AS182" s="1"/>
  <c r="AS188" a="1"/>
  <c r="AS188" s="1"/>
  <c r="AS168" a="1"/>
  <c r="AS168" s="1"/>
  <c r="AS169" a="1"/>
  <c r="AS169" s="1"/>
  <c r="AS175" a="1"/>
  <c r="AS175" s="1"/>
  <c r="AS176" a="1"/>
  <c r="AS176" s="1"/>
  <c r="AS177" a="1"/>
  <c r="AS177" s="1"/>
  <c r="AS183" a="1"/>
  <c r="AS183" s="1"/>
  <c r="AS184" a="1"/>
  <c r="AS184" s="1"/>
  <c r="AS185" a="1"/>
  <c r="AS185" s="1"/>
  <c r="AS152" a="1"/>
  <c r="AS152" s="1"/>
  <c r="AS153" a="1"/>
  <c r="AS153" s="1"/>
  <c r="AS154" a="1"/>
  <c r="AS154" s="1"/>
  <c r="AS155" a="1"/>
  <c r="AS155" s="1"/>
  <c r="AS156" a="1"/>
  <c r="AS156" s="1"/>
  <c r="AS157" a="1"/>
  <c r="AS157" s="1"/>
  <c r="AS158" a="1"/>
  <c r="AS158" s="1"/>
  <c r="AS159" a="1"/>
  <c r="AS159" s="1"/>
  <c r="AS160" a="1"/>
  <c r="AS160" s="1"/>
  <c r="AS161" a="1"/>
  <c r="AS161" s="1"/>
  <c r="AS162" a="1"/>
  <c r="AS162" s="1"/>
  <c r="AS163" a="1"/>
  <c r="AS163" s="1"/>
  <c r="AS164" a="1"/>
  <c r="AS164" s="1"/>
  <c r="AS165" a="1"/>
  <c r="AS165" s="1"/>
  <c r="AS166" a="1"/>
  <c r="AS166" s="1"/>
  <c r="AS167" a="1"/>
  <c r="AS167" s="1"/>
  <c r="AS178" a="1"/>
  <c r="AS178" s="1"/>
  <c r="AS186" a="1"/>
  <c r="AS186" s="1"/>
  <c r="AS170" a="1"/>
  <c r="AS170" s="1"/>
  <c r="AS171" a="1"/>
  <c r="AS171" s="1"/>
  <c r="AS172" a="1"/>
  <c r="AS172" s="1"/>
  <c r="AS173" a="1"/>
  <c r="AS173" s="1"/>
  <c r="AS179" a="1"/>
  <c r="AS179" s="1"/>
  <c r="AS180" a="1"/>
  <c r="AS180" s="1"/>
  <c r="AS181" a="1"/>
  <c r="AS181" s="1"/>
  <c r="AS187" a="1"/>
  <c r="AS187" s="1"/>
  <c r="AS189" a="1"/>
  <c r="AS189" s="1"/>
  <c r="AS191" a="1"/>
  <c r="AS191" s="1"/>
  <c r="AS206" a="1"/>
  <c r="AS206" s="1"/>
  <c r="AS207" a="1"/>
  <c r="AS207" s="1"/>
  <c r="AS208" a="1"/>
  <c r="AS208" s="1"/>
  <c r="AS214" a="1"/>
  <c r="AS214" s="1"/>
  <c r="AS215" a="1"/>
  <c r="AS215" s="1"/>
  <c r="AS216" a="1"/>
  <c r="AS216" s="1"/>
  <c r="AS222" a="1"/>
  <c r="AS222" s="1"/>
  <c r="AS223" a="1"/>
  <c r="AS223" s="1"/>
  <c r="AS224" a="1"/>
  <c r="AS224" s="1"/>
  <c r="AS242" a="1"/>
  <c r="AS242" s="1"/>
  <c r="AS243" a="1"/>
  <c r="AS243" s="1"/>
  <c r="AS244" a="1"/>
  <c r="AS244" s="1"/>
  <c r="AS245" a="1"/>
  <c r="AS245" s="1"/>
  <c r="AS246" a="1"/>
  <c r="AS246" s="1"/>
  <c r="AS247" a="1"/>
  <c r="AS247" s="1"/>
  <c r="AS248" a="1"/>
  <c r="AS248" s="1"/>
  <c r="AS249" a="1"/>
  <c r="AS249" s="1"/>
  <c r="AS250" a="1"/>
  <c r="AS250" s="1"/>
  <c r="AS251" a="1"/>
  <c r="AS251" s="1"/>
  <c r="AS252" a="1"/>
  <c r="AS252" s="1"/>
  <c r="AS253" a="1"/>
  <c r="AS253" s="1"/>
  <c r="AS254" a="1"/>
  <c r="AS254" s="1"/>
  <c r="AS255" a="1"/>
  <c r="AS255" s="1"/>
  <c r="AS256" a="1"/>
  <c r="AS256" s="1"/>
  <c r="AS257" a="1"/>
  <c r="AS257" s="1"/>
  <c r="AS258" a="1"/>
  <c r="AS258" s="1"/>
  <c r="AS192" a="1"/>
  <c r="AS192" s="1"/>
  <c r="AS195" a="1"/>
  <c r="AS195" s="1"/>
  <c r="AS197" a="1"/>
  <c r="AS197" s="1"/>
  <c r="AS199" a="1"/>
  <c r="AS199" s="1"/>
  <c r="AS201" a="1"/>
  <c r="AS201" s="1"/>
  <c r="AS203" a="1"/>
  <c r="AS203" s="1"/>
  <c r="AS209" a="1"/>
  <c r="AS209" s="1"/>
  <c r="AS217" a="1"/>
  <c r="AS217" s="1"/>
  <c r="AS225" a="1"/>
  <c r="AS225" s="1"/>
  <c r="AS228" a="1"/>
  <c r="AS228" s="1"/>
  <c r="AS230" a="1"/>
  <c r="AS230" s="1"/>
  <c r="AS232" a="1"/>
  <c r="AS232" s="1"/>
  <c r="AS190" a="1"/>
  <c r="AS190" s="1"/>
  <c r="AS204" a="1"/>
  <c r="AS204" s="1"/>
  <c r="AS210" a="1"/>
  <c r="AS210" s="1"/>
  <c r="AS211" a="1"/>
  <c r="AS211" s="1"/>
  <c r="AS212" a="1"/>
  <c r="AS212" s="1"/>
  <c r="AS218" a="1"/>
  <c r="AS218" s="1"/>
  <c r="AS219" a="1"/>
  <c r="AS219" s="1"/>
  <c r="AS220" a="1"/>
  <c r="AS220" s="1"/>
  <c r="AS226" a="1"/>
  <c r="AS226" s="1"/>
  <c r="AS227" a="1"/>
  <c r="AS227" s="1"/>
  <c r="AS193" a="1"/>
  <c r="AS193" s="1"/>
  <c r="AS194" a="1"/>
  <c r="AS194" s="1"/>
  <c r="AS196" a="1"/>
  <c r="AS196" s="1"/>
  <c r="AS198" a="1"/>
  <c r="AS198" s="1"/>
  <c r="AS200" a="1"/>
  <c r="AS200" s="1"/>
  <c r="AS202" a="1"/>
  <c r="AS202" s="1"/>
  <c r="AS205" a="1"/>
  <c r="AS205" s="1"/>
  <c r="AS213" a="1"/>
  <c r="AS213" s="1"/>
  <c r="AS221" a="1"/>
  <c r="AS221" s="1"/>
  <c r="AS229" a="1"/>
  <c r="AS229" s="1"/>
  <c r="AS231" a="1"/>
  <c r="AS231" s="1"/>
  <c r="AS233" a="1"/>
  <c r="AS233" s="1"/>
  <c r="AS234" a="1"/>
  <c r="AS234" s="1"/>
  <c r="AS235" a="1"/>
  <c r="AS235" s="1"/>
  <c r="AS236" a="1"/>
  <c r="AS236" s="1"/>
  <c r="AS237" a="1"/>
  <c r="AS237" s="1"/>
  <c r="AS238" a="1"/>
  <c r="AS238" s="1"/>
  <c r="AS239" a="1"/>
  <c r="AS239" s="1"/>
  <c r="AS240" a="1"/>
  <c r="AS240" s="1"/>
  <c r="AS241" a="1"/>
  <c r="AS241" s="1"/>
  <c r="ED5" a="1"/>
  <c r="ED5" s="1"/>
  <c r="ED6" a="1"/>
  <c r="ED6" s="1"/>
  <c r="ED7" a="1"/>
  <c r="ED7" s="1"/>
  <c r="ED12" a="1"/>
  <c r="ED12" s="1"/>
  <c r="ED15" a="1"/>
  <c r="ED15" s="1"/>
  <c r="ED11" a="1"/>
  <c r="ED11" s="1"/>
  <c r="ED17" a="1"/>
  <c r="ED17" s="1"/>
  <c r="ED8" a="1"/>
  <c r="ED8" s="1"/>
  <c r="ED9" a="1"/>
  <c r="ED9" s="1"/>
  <c r="ED10" a="1"/>
  <c r="ED10" s="1"/>
  <c r="ED13" a="1"/>
  <c r="ED13" s="1"/>
  <c r="ED14" a="1"/>
  <c r="ED14" s="1"/>
  <c r="ED18" a="1"/>
  <c r="ED18" s="1"/>
  <c r="ED16" a="1"/>
  <c r="ED16" s="1"/>
  <c r="ED23" a="1"/>
  <c r="ED23" s="1"/>
  <c r="ED21" a="1"/>
  <c r="ED21" s="1"/>
  <c r="ED25" a="1"/>
  <c r="ED25" s="1"/>
  <c r="ED27" a="1"/>
  <c r="ED27" s="1"/>
  <c r="ED29" a="1"/>
  <c r="ED29" s="1"/>
  <c r="ED19" a="1"/>
  <c r="ED19" s="1"/>
  <c r="ED24" a="1"/>
  <c r="ED24" s="1"/>
  <c r="ED20" a="1"/>
  <c r="ED20" s="1"/>
  <c r="ED22" a="1"/>
  <c r="ED22" s="1"/>
  <c r="ED26" a="1"/>
  <c r="ED26" s="1"/>
  <c r="ED28" a="1"/>
  <c r="ED28" s="1"/>
  <c r="ED30" a="1"/>
  <c r="ED30" s="1"/>
  <c r="ED31" a="1"/>
  <c r="ED31" s="1"/>
  <c r="ED34" a="1"/>
  <c r="ED34" s="1"/>
  <c r="ED36" a="1"/>
  <c r="ED36" s="1"/>
  <c r="ED40" a="1"/>
  <c r="ED40" s="1"/>
  <c r="ED44" a="1"/>
  <c r="ED44" s="1"/>
  <c r="ED47" a="1"/>
  <c r="ED47" s="1"/>
  <c r="ED33" a="1"/>
  <c r="ED33" s="1"/>
  <c r="ED39" a="1"/>
  <c r="ED39" s="1"/>
  <c r="ED43" a="1"/>
  <c r="ED43" s="1"/>
  <c r="ED45" a="1"/>
  <c r="ED45" s="1"/>
  <c r="ED46" a="1"/>
  <c r="ED46" s="1"/>
  <c r="ED50" a="1"/>
  <c r="ED50" s="1"/>
  <c r="ED32" a="1"/>
  <c r="ED32" s="1"/>
  <c r="ED35" a="1"/>
  <c r="ED35" s="1"/>
  <c r="ED38" a="1"/>
  <c r="ED38" s="1"/>
  <c r="ED42" a="1"/>
  <c r="ED42" s="1"/>
  <c r="ED37" a="1"/>
  <c r="ED37" s="1"/>
  <c r="ED41" a="1"/>
  <c r="ED41" s="1"/>
  <c r="ED48" a="1"/>
  <c r="ED48" s="1"/>
  <c r="ED53" a="1"/>
  <c r="ED53" s="1"/>
  <c r="ED56" a="1"/>
  <c r="ED56" s="1"/>
  <c r="ED57" a="1"/>
  <c r="ED57" s="1"/>
  <c r="ED64" a="1"/>
  <c r="ED64" s="1"/>
  <c r="ED67" a="1"/>
  <c r="ED67" s="1"/>
  <c r="ED70" a="1"/>
  <c r="ED70" s="1"/>
  <c r="ED49" a="1"/>
  <c r="ED49" s="1"/>
  <c r="ED55" a="1"/>
  <c r="ED55" s="1"/>
  <c r="ED58" a="1"/>
  <c r="ED58" s="1"/>
  <c r="ED59" a="1"/>
  <c r="ED59" s="1"/>
  <c r="ED60" a="1"/>
  <c r="ED60" s="1"/>
  <c r="ED61" a="1"/>
  <c r="ED61" s="1"/>
  <c r="ED65" a="1"/>
  <c r="ED65" s="1"/>
  <c r="ED66" a="1"/>
  <c r="ED66" s="1"/>
  <c r="ED52" a="1"/>
  <c r="ED52" s="1"/>
  <c r="ED54" a="1"/>
  <c r="ED54" s="1"/>
  <c r="ED62" a="1"/>
  <c r="ED62" s="1"/>
  <c r="ED69" a="1"/>
  <c r="ED69" s="1"/>
  <c r="ED71" a="1"/>
  <c r="ED71" s="1"/>
  <c r="ED51" a="1"/>
  <c r="ED51" s="1"/>
  <c r="ED63" a="1"/>
  <c r="ED63" s="1"/>
  <c r="ED68" a="1"/>
  <c r="ED68" s="1"/>
  <c r="ED73" a="1"/>
  <c r="ED73" s="1"/>
  <c r="ED75" a="1"/>
  <c r="ED75" s="1"/>
  <c r="ED77" a="1"/>
  <c r="ED77" s="1"/>
  <c r="ED79" a="1"/>
  <c r="ED79" s="1"/>
  <c r="ED81" a="1"/>
  <c r="ED81" s="1"/>
  <c r="ED83" a="1"/>
  <c r="ED83" s="1"/>
  <c r="ED85" a="1"/>
  <c r="ED85" s="1"/>
  <c r="ED87" a="1"/>
  <c r="ED87" s="1"/>
  <c r="ED89" a="1"/>
  <c r="ED89" s="1"/>
  <c r="ED91" a="1"/>
  <c r="ED91" s="1"/>
  <c r="ED93" a="1"/>
  <c r="ED93" s="1"/>
  <c r="ED95" a="1"/>
  <c r="ED95" s="1"/>
  <c r="ED97" a="1"/>
  <c r="ED97" s="1"/>
  <c r="ED99" a="1"/>
  <c r="ED99" s="1"/>
  <c r="ED101" a="1"/>
  <c r="ED101" s="1"/>
  <c r="ED104" a="1"/>
  <c r="ED104" s="1"/>
  <c r="ED108" a="1"/>
  <c r="ED108" s="1"/>
  <c r="ED112" a="1"/>
  <c r="ED112" s="1"/>
  <c r="ED103" a="1"/>
  <c r="ED103" s="1"/>
  <c r="ED107" a="1"/>
  <c r="ED107" s="1"/>
  <c r="ED111" a="1"/>
  <c r="ED111" s="1"/>
  <c r="ED74" a="1"/>
  <c r="ED74" s="1"/>
  <c r="ED76" a="1"/>
  <c r="ED76" s="1"/>
  <c r="ED78" a="1"/>
  <c r="ED78" s="1"/>
  <c r="ED80" a="1"/>
  <c r="ED80" s="1"/>
  <c r="ED82" a="1"/>
  <c r="ED82" s="1"/>
  <c r="ED84" a="1"/>
  <c r="ED84" s="1"/>
  <c r="ED86" a="1"/>
  <c r="ED86" s="1"/>
  <c r="ED88" a="1"/>
  <c r="ED88" s="1"/>
  <c r="ED90" a="1"/>
  <c r="ED90" s="1"/>
  <c r="ED92" a="1"/>
  <c r="ED92" s="1"/>
  <c r="ED94" a="1"/>
  <c r="ED94" s="1"/>
  <c r="ED96" a="1"/>
  <c r="ED96" s="1"/>
  <c r="ED98" a="1"/>
  <c r="ED98" s="1"/>
  <c r="ED100" a="1"/>
  <c r="ED100" s="1"/>
  <c r="ED102" a="1"/>
  <c r="ED102" s="1"/>
  <c r="ED106" a="1"/>
  <c r="ED106" s="1"/>
  <c r="ED110" a="1"/>
  <c r="ED110" s="1"/>
  <c r="ED72" a="1"/>
  <c r="ED72" s="1"/>
  <c r="ED105" a="1"/>
  <c r="ED105" s="1"/>
  <c r="ED109" a="1"/>
  <c r="ED109" s="1"/>
  <c r="ED113" a="1"/>
  <c r="ED113" s="1"/>
  <c r="ED117" a="1"/>
  <c r="ED117" s="1"/>
  <c r="ED121" a="1"/>
  <c r="ED121" s="1"/>
  <c r="ED116" a="1"/>
  <c r="ED116" s="1"/>
  <c r="ED120" a="1"/>
  <c r="ED120" s="1"/>
  <c r="ED124" a="1"/>
  <c r="ED124" s="1"/>
  <c r="ED115" a="1"/>
  <c r="ED115" s="1"/>
  <c r="ED119" a="1"/>
  <c r="ED119" s="1"/>
  <c r="ED123" a="1"/>
  <c r="ED123" s="1"/>
  <c r="ED125" a="1"/>
  <c r="ED125" s="1"/>
  <c r="ED126" a="1"/>
  <c r="ED126" s="1"/>
  <c r="ED127" a="1"/>
  <c r="ED127" s="1"/>
  <c r="ED128" a="1"/>
  <c r="ED128" s="1"/>
  <c r="ED129" a="1"/>
  <c r="ED129" s="1"/>
  <c r="ED130" a="1"/>
  <c r="ED130" s="1"/>
  <c r="ED131" a="1"/>
  <c r="ED131" s="1"/>
  <c r="ED132" a="1"/>
  <c r="ED132" s="1"/>
  <c r="ED133" a="1"/>
  <c r="ED133" s="1"/>
  <c r="ED134" a="1"/>
  <c r="ED134" s="1"/>
  <c r="ED135" a="1"/>
  <c r="ED135" s="1"/>
  <c r="ED136" a="1"/>
  <c r="ED136" s="1"/>
  <c r="ED137" a="1"/>
  <c r="ED137" s="1"/>
  <c r="ED138" a="1"/>
  <c r="ED138" s="1"/>
  <c r="ED139" a="1"/>
  <c r="ED139" s="1"/>
  <c r="ED140" a="1"/>
  <c r="ED140" s="1"/>
  <c r="ED141" a="1"/>
  <c r="ED141" s="1"/>
  <c r="ED142" a="1"/>
  <c r="ED142" s="1"/>
  <c r="ED143" a="1"/>
  <c r="ED143" s="1"/>
  <c r="ED144" a="1"/>
  <c r="ED144" s="1"/>
  <c r="ED145" a="1"/>
  <c r="ED145" s="1"/>
  <c r="ED146" a="1"/>
  <c r="ED146" s="1"/>
  <c r="ED147" a="1"/>
  <c r="ED147" s="1"/>
  <c r="ED148" a="1"/>
  <c r="ED148" s="1"/>
  <c r="ED149" a="1"/>
  <c r="ED149" s="1"/>
  <c r="ED150" a="1"/>
  <c r="ED150" s="1"/>
  <c r="ED114" a="1"/>
  <c r="ED114" s="1"/>
  <c r="ED118" a="1"/>
  <c r="ED118" s="1"/>
  <c r="ED122" a="1"/>
  <c r="ED122" s="1"/>
  <c r="ED167" a="1"/>
  <c r="ED167" s="1"/>
  <c r="ED169" a="1"/>
  <c r="ED169" s="1"/>
  <c r="ED173" a="1"/>
  <c r="ED173" s="1"/>
  <c r="ED181" a="1"/>
  <c r="ED181" s="1"/>
  <c r="ED174" a="1"/>
  <c r="ED174" s="1"/>
  <c r="ED175" a="1"/>
  <c r="ED175" s="1"/>
  <c r="ED176" a="1"/>
  <c r="ED176" s="1"/>
  <c r="ED182" a="1"/>
  <c r="ED182" s="1"/>
  <c r="ED183" a="1"/>
  <c r="ED183" s="1"/>
  <c r="ED184" a="1"/>
  <c r="ED184" s="1"/>
  <c r="ED151" a="1"/>
  <c r="ED151" s="1"/>
  <c r="ED152" a="1"/>
  <c r="ED152" s="1"/>
  <c r="ED153" a="1"/>
  <c r="ED153" s="1"/>
  <c r="ED154" a="1"/>
  <c r="ED154" s="1"/>
  <c r="ED155" a="1"/>
  <c r="ED155" s="1"/>
  <c r="ED156" a="1"/>
  <c r="ED156" s="1"/>
  <c r="ED157" a="1"/>
  <c r="ED157" s="1"/>
  <c r="ED158" a="1"/>
  <c r="ED158" s="1"/>
  <c r="ED159" a="1"/>
  <c r="ED159" s="1"/>
  <c r="ED160" a="1"/>
  <c r="ED160" s="1"/>
  <c r="ED161" a="1"/>
  <c r="ED161" s="1"/>
  <c r="ED162" a="1"/>
  <c r="ED162" s="1"/>
  <c r="ED163" a="1"/>
  <c r="ED163" s="1"/>
  <c r="ED164" a="1"/>
  <c r="ED164" s="1"/>
  <c r="ED165" a="1"/>
  <c r="ED165" s="1"/>
  <c r="ED166" a="1"/>
  <c r="ED166" s="1"/>
  <c r="ED168" a="1"/>
  <c r="ED168" s="1"/>
  <c r="ED177" a="1"/>
  <c r="ED177" s="1"/>
  <c r="ED185" a="1"/>
  <c r="ED185" s="1"/>
  <c r="ED170" a="1"/>
  <c r="ED170" s="1"/>
  <c r="ED171" a="1"/>
  <c r="ED171" s="1"/>
  <c r="ED172" a="1"/>
  <c r="ED172" s="1"/>
  <c r="ED178" a="1"/>
  <c r="ED178" s="1"/>
  <c r="ED179" a="1"/>
  <c r="ED179" s="1"/>
  <c r="ED180" a="1"/>
  <c r="ED180" s="1"/>
  <c r="ED186" a="1"/>
  <c r="ED186" s="1"/>
  <c r="ED187" a="1"/>
  <c r="ED187" s="1"/>
  <c r="ED189" a="1"/>
  <c r="ED189" s="1"/>
  <c r="ED190" a="1"/>
  <c r="ED190" s="1"/>
  <c r="ED193" a="1"/>
  <c r="ED193" s="1"/>
  <c r="ED205" a="1"/>
  <c r="ED205" s="1"/>
  <c r="ED206" a="1"/>
  <c r="ED206" s="1"/>
  <c r="ED207" a="1"/>
  <c r="ED207" s="1"/>
  <c r="ED213" a="1"/>
  <c r="ED213" s="1"/>
  <c r="ED214" a="1"/>
  <c r="ED214" s="1"/>
  <c r="ED215" a="1"/>
  <c r="ED215" s="1"/>
  <c r="ED221" a="1"/>
  <c r="ED221" s="1"/>
  <c r="ED222" a="1"/>
  <c r="ED222" s="1"/>
  <c r="ED223" a="1"/>
  <c r="ED223" s="1"/>
  <c r="ED227" a="1"/>
  <c r="ED227" s="1"/>
  <c r="ED242" a="1"/>
  <c r="ED242" s="1"/>
  <c r="ED243" a="1"/>
  <c r="ED243" s="1"/>
  <c r="ED244" a="1"/>
  <c r="ED244" s="1"/>
  <c r="ED245" a="1"/>
  <c r="ED245" s="1"/>
  <c r="ED246" a="1"/>
  <c r="ED246" s="1"/>
  <c r="ED247" a="1"/>
  <c r="ED247" s="1"/>
  <c r="ED248" a="1"/>
  <c r="ED248" s="1"/>
  <c r="ED249" a="1"/>
  <c r="ED249" s="1"/>
  <c r="ED250" a="1"/>
  <c r="ED250" s="1"/>
  <c r="ED251" a="1"/>
  <c r="ED251" s="1"/>
  <c r="ED252" a="1"/>
  <c r="ED252" s="1"/>
  <c r="ED253" a="1"/>
  <c r="ED253" s="1"/>
  <c r="ED254" a="1"/>
  <c r="ED254" s="1"/>
  <c r="ED255" a="1"/>
  <c r="ED255" s="1"/>
  <c r="ED256" a="1"/>
  <c r="ED256" s="1"/>
  <c r="ED257" a="1"/>
  <c r="ED257" s="1"/>
  <c r="ED258" a="1"/>
  <c r="ED258" s="1"/>
  <c r="ED192" a="1"/>
  <c r="ED192" s="1"/>
  <c r="ED194" a="1"/>
  <c r="ED194" s="1"/>
  <c r="ED196" a="1"/>
  <c r="ED196" s="1"/>
  <c r="ED198" a="1"/>
  <c r="ED198" s="1"/>
  <c r="ED200" a="1"/>
  <c r="ED200" s="1"/>
  <c r="ED202" a="1"/>
  <c r="ED202" s="1"/>
  <c r="ED208" a="1"/>
  <c r="ED208" s="1"/>
  <c r="ED216" a="1"/>
  <c r="ED216" s="1"/>
  <c r="ED224" a="1"/>
  <c r="ED224" s="1"/>
  <c r="ED229" a="1"/>
  <c r="ED229" s="1"/>
  <c r="ED231" a="1"/>
  <c r="ED231" s="1"/>
  <c r="ED191" a="1"/>
  <c r="ED191" s="1"/>
  <c r="ED203" a="1"/>
  <c r="ED203" s="1"/>
  <c r="ED209" a="1"/>
  <c r="ED209" s="1"/>
  <c r="ED210" a="1"/>
  <c r="ED210" s="1"/>
  <c r="ED211" a="1"/>
  <c r="ED211" s="1"/>
  <c r="ED217" a="1"/>
  <c r="ED217" s="1"/>
  <c r="ED218" a="1"/>
  <c r="ED218" s="1"/>
  <c r="ED219" a="1"/>
  <c r="ED219" s="1"/>
  <c r="ED225" a="1"/>
  <c r="ED225" s="1"/>
  <c r="ED226" a="1"/>
  <c r="ED226" s="1"/>
  <c r="ED188" a="1"/>
  <c r="ED188" s="1"/>
  <c r="ED195" a="1"/>
  <c r="ED195" s="1"/>
  <c r="ED197" a="1"/>
  <c r="ED197" s="1"/>
  <c r="ED199" a="1"/>
  <c r="ED199" s="1"/>
  <c r="ED201" a="1"/>
  <c r="ED201" s="1"/>
  <c r="ED204" a="1"/>
  <c r="ED204" s="1"/>
  <c r="ED212" a="1"/>
  <c r="ED212" s="1"/>
  <c r="ED220" a="1"/>
  <c r="ED220" s="1"/>
  <c r="ED228" a="1"/>
  <c r="ED228" s="1"/>
  <c r="ED230" a="1"/>
  <c r="ED230" s="1"/>
  <c r="ED232" a="1"/>
  <c r="ED232" s="1"/>
  <c r="ED233" a="1"/>
  <c r="ED233" s="1"/>
  <c r="ED234" a="1"/>
  <c r="ED234" s="1"/>
  <c r="ED235" a="1"/>
  <c r="ED235" s="1"/>
  <c r="ED236" a="1"/>
  <c r="ED236" s="1"/>
  <c r="ED237" a="1"/>
  <c r="ED237" s="1"/>
  <c r="ED238" a="1"/>
  <c r="ED238" s="1"/>
  <c r="ED239" a="1"/>
  <c r="ED239" s="1"/>
  <c r="ED240" a="1"/>
  <c r="ED240" s="1"/>
  <c r="ED241" a="1"/>
  <c r="ED241" s="1"/>
  <c r="EU5" a="1"/>
  <c r="EU5" s="1"/>
  <c r="EU6" a="1"/>
  <c r="EU6" s="1"/>
  <c r="EU7" a="1"/>
  <c r="EU7" s="1"/>
  <c r="EU11" a="1"/>
  <c r="EU11" s="1"/>
  <c r="EU12" a="1"/>
  <c r="EU12" s="1"/>
  <c r="EU8" a="1"/>
  <c r="EU8" s="1"/>
  <c r="EU9" a="1"/>
  <c r="EU9" s="1"/>
  <c r="EU13" a="1"/>
  <c r="EU13" s="1"/>
  <c r="EU14" a="1"/>
  <c r="EU14" s="1"/>
  <c r="EU10" a="1"/>
  <c r="EU10" s="1"/>
  <c r="EU15" a="1"/>
  <c r="EU15" s="1"/>
  <c r="EU17" a="1"/>
  <c r="EU17" s="1"/>
  <c r="EU21" a="1"/>
  <c r="EU21" s="1"/>
  <c r="EU23" a="1"/>
  <c r="EU23" s="1"/>
  <c r="EU25" a="1"/>
  <c r="EU25" s="1"/>
  <c r="EU27" a="1"/>
  <c r="EU27" s="1"/>
  <c r="EU16" a="1"/>
  <c r="EU16" s="1"/>
  <c r="EU18" a="1"/>
  <c r="EU18" s="1"/>
  <c r="EU20" a="1"/>
  <c r="EU20" s="1"/>
  <c r="EU22" a="1"/>
  <c r="EU22" s="1"/>
  <c r="EU24" a="1"/>
  <c r="EU24" s="1"/>
  <c r="EU26" a="1"/>
  <c r="EU26" s="1"/>
  <c r="EU28" a="1"/>
  <c r="EU28" s="1"/>
  <c r="EU19" a="1"/>
  <c r="EU19" s="1"/>
  <c r="EU33" a="1"/>
  <c r="EU33" s="1"/>
  <c r="EU39" a="1"/>
  <c r="EU39" s="1"/>
  <c r="EU43" a="1"/>
  <c r="EU43" s="1"/>
  <c r="EU46" a="1"/>
  <c r="EU46" s="1"/>
  <c r="EU32" a="1"/>
  <c r="EU32" s="1"/>
  <c r="EU35" a="1"/>
  <c r="EU35" s="1"/>
  <c r="EU38" a="1"/>
  <c r="EU38" s="1"/>
  <c r="EU42" a="1"/>
  <c r="EU42" s="1"/>
  <c r="EU45" a="1"/>
  <c r="EU45" s="1"/>
  <c r="EU49" a="1"/>
  <c r="EU49" s="1"/>
  <c r="EU37" a="1"/>
  <c r="EU37" s="1"/>
  <c r="EU41" a="1"/>
  <c r="EU41" s="1"/>
  <c r="EU48" a="1"/>
  <c r="EU48" s="1"/>
  <c r="EU29" a="1"/>
  <c r="EU29" s="1"/>
  <c r="EU30" a="1"/>
  <c r="EU30" s="1"/>
  <c r="EU31" a="1"/>
  <c r="EU31" s="1"/>
  <c r="EU34" a="1"/>
  <c r="EU34" s="1"/>
  <c r="EU36" a="1"/>
  <c r="EU36" s="1"/>
  <c r="EU40" a="1"/>
  <c r="EU40" s="1"/>
  <c r="EU44" a="1"/>
  <c r="EU44" s="1"/>
  <c r="EU47" a="1"/>
  <c r="EU47" s="1"/>
  <c r="EU50" a="1"/>
  <c r="EU50" s="1"/>
  <c r="EU55" a="1"/>
  <c r="EU55" s="1"/>
  <c r="EU58" a="1"/>
  <c r="EU58" s="1"/>
  <c r="EU63" a="1"/>
  <c r="EU63" s="1"/>
  <c r="EU52" a="1"/>
  <c r="EU52" s="1"/>
  <c r="EU54" a="1"/>
  <c r="EU54" s="1"/>
  <c r="EU56" a="1"/>
  <c r="EU56" s="1"/>
  <c r="EU60" a="1"/>
  <c r="EU60" s="1"/>
  <c r="EU64" a="1"/>
  <c r="EU64" s="1"/>
  <c r="EU65" a="1"/>
  <c r="EU65" s="1"/>
  <c r="EU69" a="1"/>
  <c r="EU69" s="1"/>
  <c r="EU71" a="1"/>
  <c r="EU71" s="1"/>
  <c r="EU73" a="1"/>
  <c r="EU73" s="1"/>
  <c r="EU51" a="1"/>
  <c r="EU51" s="1"/>
  <c r="EU57" a="1"/>
  <c r="EU57" s="1"/>
  <c r="EU59" a="1"/>
  <c r="EU59" s="1"/>
  <c r="EU61" a="1"/>
  <c r="EU61" s="1"/>
  <c r="EU66" a="1"/>
  <c r="EU66" s="1"/>
  <c r="EU67" a="1"/>
  <c r="EU67" s="1"/>
  <c r="EU68" a="1"/>
  <c r="EU68" s="1"/>
  <c r="EU53" a="1"/>
  <c r="EU53" s="1"/>
  <c r="EU62" a="1"/>
  <c r="EU62" s="1"/>
  <c r="EU70" a="1"/>
  <c r="EU70" s="1"/>
  <c r="EU72" a="1"/>
  <c r="EU72" s="1"/>
  <c r="EU105" a="1"/>
  <c r="EU105" s="1"/>
  <c r="EU109" a="1"/>
  <c r="EU109" s="1"/>
  <c r="EU113" a="1"/>
  <c r="EU113" s="1"/>
  <c r="EU74" a="1"/>
  <c r="EU74" s="1"/>
  <c r="EU76" a="1"/>
  <c r="EU76" s="1"/>
  <c r="EU78" a="1"/>
  <c r="EU78" s="1"/>
  <c r="EU80" a="1"/>
  <c r="EU80" s="1"/>
  <c r="EU82" a="1"/>
  <c r="EU82" s="1"/>
  <c r="EU84" a="1"/>
  <c r="EU84" s="1"/>
  <c r="EU86" a="1"/>
  <c r="EU86" s="1"/>
  <c r="EU88" a="1"/>
  <c r="EU88" s="1"/>
  <c r="EU90" a="1"/>
  <c r="EU90" s="1"/>
  <c r="EU92" a="1"/>
  <c r="EU92" s="1"/>
  <c r="EU94" a="1"/>
  <c r="EU94" s="1"/>
  <c r="EU96" a="1"/>
  <c r="EU96" s="1"/>
  <c r="EU98" a="1"/>
  <c r="EU98" s="1"/>
  <c r="EU100" a="1"/>
  <c r="EU100" s="1"/>
  <c r="EU104" a="1"/>
  <c r="EU104" s="1"/>
  <c r="EU108" a="1"/>
  <c r="EU108" s="1"/>
  <c r="EU112" a="1"/>
  <c r="EU112" s="1"/>
  <c r="EU103" a="1"/>
  <c r="EU103" s="1"/>
  <c r="EU107" a="1"/>
  <c r="EU107" s="1"/>
  <c r="EU111" a="1"/>
  <c r="EU111" s="1"/>
  <c r="EU75" a="1"/>
  <c r="EU75" s="1"/>
  <c r="EU77" a="1"/>
  <c r="EU77" s="1"/>
  <c r="EU79" a="1"/>
  <c r="EU79" s="1"/>
  <c r="EU81" a="1"/>
  <c r="EU81" s="1"/>
  <c r="EU83" a="1"/>
  <c r="EU83" s="1"/>
  <c r="EU85" a="1"/>
  <c r="EU85" s="1"/>
  <c r="EU87" a="1"/>
  <c r="EU87" s="1"/>
  <c r="EU89" a="1"/>
  <c r="EU89" s="1"/>
  <c r="EU91" a="1"/>
  <c r="EU91" s="1"/>
  <c r="EU93" a="1"/>
  <c r="EU93" s="1"/>
  <c r="EU95" a="1"/>
  <c r="EU95" s="1"/>
  <c r="EU97" a="1"/>
  <c r="EU97" s="1"/>
  <c r="EU99" a="1"/>
  <c r="EU99" s="1"/>
  <c r="EU101" a="1"/>
  <c r="EU101" s="1"/>
  <c r="EU102" a="1"/>
  <c r="EU102" s="1"/>
  <c r="EU106" a="1"/>
  <c r="EU106" s="1"/>
  <c r="EU110" a="1"/>
  <c r="EU110" s="1"/>
  <c r="EU114" a="1"/>
  <c r="EU114" s="1"/>
  <c r="EU118" a="1"/>
  <c r="EU118" s="1"/>
  <c r="EU122" a="1"/>
  <c r="EU122" s="1"/>
  <c r="EU123" a="1"/>
  <c r="EU123" s="1"/>
  <c r="EU125" a="1"/>
  <c r="EU125" s="1"/>
  <c r="EU126" a="1"/>
  <c r="EU126" s="1"/>
  <c r="EU127" a="1"/>
  <c r="EU127" s="1"/>
  <c r="EU128" a="1"/>
  <c r="EU128" s="1"/>
  <c r="EU129" a="1"/>
  <c r="EU129" s="1"/>
  <c r="EU130" a="1"/>
  <c r="EU130" s="1"/>
  <c r="EU131" a="1"/>
  <c r="EU131" s="1"/>
  <c r="EU132" a="1"/>
  <c r="EU132" s="1"/>
  <c r="EU133" a="1"/>
  <c r="EU133" s="1"/>
  <c r="EU134" a="1"/>
  <c r="EU134" s="1"/>
  <c r="EU135" a="1"/>
  <c r="EU135" s="1"/>
  <c r="EU136" a="1"/>
  <c r="EU136" s="1"/>
  <c r="EU137" a="1"/>
  <c r="EU137" s="1"/>
  <c r="EU138" a="1"/>
  <c r="EU138" s="1"/>
  <c r="EU139" a="1"/>
  <c r="EU139" s="1"/>
  <c r="EU140" a="1"/>
  <c r="EU140" s="1"/>
  <c r="EU141" a="1"/>
  <c r="EU141" s="1"/>
  <c r="EU142" a="1"/>
  <c r="EU142" s="1"/>
  <c r="EU143" a="1"/>
  <c r="EU143" s="1"/>
  <c r="EU144" a="1"/>
  <c r="EU144" s="1"/>
  <c r="EU145" a="1"/>
  <c r="EU145" s="1"/>
  <c r="EU146" a="1"/>
  <c r="EU146" s="1"/>
  <c r="EU147" a="1"/>
  <c r="EU147" s="1"/>
  <c r="EU148" a="1"/>
  <c r="EU148" s="1"/>
  <c r="EU149" a="1"/>
  <c r="EU149" s="1"/>
  <c r="EU117" a="1"/>
  <c r="EU117" s="1"/>
  <c r="EU121" a="1"/>
  <c r="EU121" s="1"/>
  <c r="EU116" a="1"/>
  <c r="EU116" s="1"/>
  <c r="EU120" a="1"/>
  <c r="EU120" s="1"/>
  <c r="EU115" a="1"/>
  <c r="EU115" s="1"/>
  <c r="EU119" a="1"/>
  <c r="EU119" s="1"/>
  <c r="EU124" a="1"/>
  <c r="EU124" s="1"/>
  <c r="EU150" a="1"/>
  <c r="EU150" s="1"/>
  <c r="EU151" a="1"/>
  <c r="EU151" s="1"/>
  <c r="EU152" a="1"/>
  <c r="EU152" s="1"/>
  <c r="EU153" a="1"/>
  <c r="EU153" s="1"/>
  <c r="EU154" a="1"/>
  <c r="EU154" s="1"/>
  <c r="EU155" a="1"/>
  <c r="EU155" s="1"/>
  <c r="EU156" a="1"/>
  <c r="EU156" s="1"/>
  <c r="EU157" a="1"/>
  <c r="EU157" s="1"/>
  <c r="EU158" a="1"/>
  <c r="EU158" s="1"/>
  <c r="EU159" a="1"/>
  <c r="EU159" s="1"/>
  <c r="EU160" a="1"/>
  <c r="EU160" s="1"/>
  <c r="EU161" a="1"/>
  <c r="EU161" s="1"/>
  <c r="EU162" a="1"/>
  <c r="EU162" s="1"/>
  <c r="EU163" a="1"/>
  <c r="EU163" s="1"/>
  <c r="EU164" a="1"/>
  <c r="EU164" s="1"/>
  <c r="EU165" a="1"/>
  <c r="EU165" s="1"/>
  <c r="EU166" a="1"/>
  <c r="EU166" s="1"/>
  <c r="EU170" a="1"/>
  <c r="EU170" s="1"/>
  <c r="EU176" a="1"/>
  <c r="EU176" s="1"/>
  <c r="EU177" a="1"/>
  <c r="EU177" s="1"/>
  <c r="EU178" a="1"/>
  <c r="EU178" s="1"/>
  <c r="EU184" a="1"/>
  <c r="EU184" s="1"/>
  <c r="EU185" a="1"/>
  <c r="EU185" s="1"/>
  <c r="EU186" a="1"/>
  <c r="EU186" s="1"/>
  <c r="EU167" a="1"/>
  <c r="EU167" s="1"/>
  <c r="EU168" a="1"/>
  <c r="EU168" s="1"/>
  <c r="EU171" a="1"/>
  <c r="EU171" s="1"/>
  <c r="EU179" a="1"/>
  <c r="EU179" s="1"/>
  <c r="EU187" a="1"/>
  <c r="EU187" s="1"/>
  <c r="EU169" a="1"/>
  <c r="EU169" s="1"/>
  <c r="EU172" a="1"/>
  <c r="EU172" s="1"/>
  <c r="EU173" a="1"/>
  <c r="EU173" s="1"/>
  <c r="EU174" a="1"/>
  <c r="EU174" s="1"/>
  <c r="EU180" a="1"/>
  <c r="EU180" s="1"/>
  <c r="EU181" a="1"/>
  <c r="EU181" s="1"/>
  <c r="EU182" a="1"/>
  <c r="EU182" s="1"/>
  <c r="EU175" a="1"/>
  <c r="EU175" s="1"/>
  <c r="EU183" a="1"/>
  <c r="EU183" s="1"/>
  <c r="EU194" a="1"/>
  <c r="EU194" s="1"/>
  <c r="EU196" a="1"/>
  <c r="EU196" s="1"/>
  <c r="EU198" a="1"/>
  <c r="EU198" s="1"/>
  <c r="EU200" a="1"/>
  <c r="EU200" s="1"/>
  <c r="EU202" a="1"/>
  <c r="EU202" s="1"/>
  <c r="EU210" a="1"/>
  <c r="EU210" s="1"/>
  <c r="EU218" a="1"/>
  <c r="EU218" s="1"/>
  <c r="EU226" a="1"/>
  <c r="EU226" s="1"/>
  <c r="EU229" a="1"/>
  <c r="EU229" s="1"/>
  <c r="EU231" a="1"/>
  <c r="EU231" s="1"/>
  <c r="EU191" a="1"/>
  <c r="EU191" s="1"/>
  <c r="EU192" a="1"/>
  <c r="EU192" s="1"/>
  <c r="EU193" a="1"/>
  <c r="EU193" s="1"/>
  <c r="EU203" a="1"/>
  <c r="EU203" s="1"/>
  <c r="EU204" a="1"/>
  <c r="EU204" s="1"/>
  <c r="EU205" a="1"/>
  <c r="EU205" s="1"/>
  <c r="EU211" a="1"/>
  <c r="EU211" s="1"/>
  <c r="EU212" a="1"/>
  <c r="EU212" s="1"/>
  <c r="EU213" a="1"/>
  <c r="EU213" s="1"/>
  <c r="EU219" a="1"/>
  <c r="EU219" s="1"/>
  <c r="EU220" a="1"/>
  <c r="EU220" s="1"/>
  <c r="EU221" a="1"/>
  <c r="EU221" s="1"/>
  <c r="EU227" a="1"/>
  <c r="EU227" s="1"/>
  <c r="EU188" a="1"/>
  <c r="EU188" s="1"/>
  <c r="EU189" a="1"/>
  <c r="EU189" s="1"/>
  <c r="EU195" a="1"/>
  <c r="EU195" s="1"/>
  <c r="EU197" a="1"/>
  <c r="EU197" s="1"/>
  <c r="EU199" a="1"/>
  <c r="EU199" s="1"/>
  <c r="EU201" a="1"/>
  <c r="EU201" s="1"/>
  <c r="EU206" a="1"/>
  <c r="EU206" s="1"/>
  <c r="EU214" a="1"/>
  <c r="EU214" s="1"/>
  <c r="EU222" a="1"/>
  <c r="EU222" s="1"/>
  <c r="EU228" a="1"/>
  <c r="EU228" s="1"/>
  <c r="EU230" a="1"/>
  <c r="EU230" s="1"/>
  <c r="EU232" a="1"/>
  <c r="EU232" s="1"/>
  <c r="EU233" a="1"/>
  <c r="EU233" s="1"/>
  <c r="EU234" a="1"/>
  <c r="EU234" s="1"/>
  <c r="EU235" a="1"/>
  <c r="EU235" s="1"/>
  <c r="EU236" a="1"/>
  <c r="EU236" s="1"/>
  <c r="EU237" a="1"/>
  <c r="EU237" s="1"/>
  <c r="EU238" a="1"/>
  <c r="EU238" s="1"/>
  <c r="EU239" a="1"/>
  <c r="EU239" s="1"/>
  <c r="EU240" a="1"/>
  <c r="EU240" s="1"/>
  <c r="EU241" a="1"/>
  <c r="EU241" s="1"/>
  <c r="EU190" a="1"/>
  <c r="EU190" s="1"/>
  <c r="EU207" a="1"/>
  <c r="EU207" s="1"/>
  <c r="EU208" a="1"/>
  <c r="EU208" s="1"/>
  <c r="EU209" a="1"/>
  <c r="EU209" s="1"/>
  <c r="EU215" a="1"/>
  <c r="EU215" s="1"/>
  <c r="EU216" a="1"/>
  <c r="EU216" s="1"/>
  <c r="EU217" a="1"/>
  <c r="EU217" s="1"/>
  <c r="EU223" a="1"/>
  <c r="EU223" s="1"/>
  <c r="EU224" a="1"/>
  <c r="EU224" s="1"/>
  <c r="EU225" a="1"/>
  <c r="EU225" s="1"/>
  <c r="EU242" a="1"/>
  <c r="EU242" s="1"/>
  <c r="EU243" a="1"/>
  <c r="EU243" s="1"/>
  <c r="EU244" a="1"/>
  <c r="EU244" s="1"/>
  <c r="EU245" a="1"/>
  <c r="EU245" s="1"/>
  <c r="EU246" a="1"/>
  <c r="EU246" s="1"/>
  <c r="EU247" a="1"/>
  <c r="EU247" s="1"/>
  <c r="EU248" a="1"/>
  <c r="EU248" s="1"/>
  <c r="EU249" a="1"/>
  <c r="EU249" s="1"/>
  <c r="EU250" a="1"/>
  <c r="EU250" s="1"/>
  <c r="EU251" a="1"/>
  <c r="EU251" s="1"/>
  <c r="EU252" a="1"/>
  <c r="EU252" s="1"/>
  <c r="EU253" a="1"/>
  <c r="EU253" s="1"/>
  <c r="EU254" a="1"/>
  <c r="EU254" s="1"/>
  <c r="EU255" a="1"/>
  <c r="EU255" s="1"/>
  <c r="EU256" a="1"/>
  <c r="EU256" s="1"/>
  <c r="EU257" a="1"/>
  <c r="EU257" s="1"/>
  <c r="EU258" a="1"/>
  <c r="EU258" s="1"/>
  <c r="DE5" a="1"/>
  <c r="DE5" s="1"/>
  <c r="DE6" a="1"/>
  <c r="DE6" s="1"/>
  <c r="DE7" a="1"/>
  <c r="DE7" s="1"/>
  <c r="DE10" a="1"/>
  <c r="DE10" s="1"/>
  <c r="DE12" a="1"/>
  <c r="DE12" s="1"/>
  <c r="DE13" a="1"/>
  <c r="DE13" s="1"/>
  <c r="DE14" a="1"/>
  <c r="DE14" s="1"/>
  <c r="DE17" a="1"/>
  <c r="DE17" s="1"/>
  <c r="DE8" a="1"/>
  <c r="DE8" s="1"/>
  <c r="DE9" a="1"/>
  <c r="DE9" s="1"/>
  <c r="DE11" a="1"/>
  <c r="DE11" s="1"/>
  <c r="DE15" a="1"/>
  <c r="DE15" s="1"/>
  <c r="DE16" a="1"/>
  <c r="DE16" s="1"/>
  <c r="DE18" a="1"/>
  <c r="DE18" s="1"/>
  <c r="DE21" a="1"/>
  <c r="DE21" s="1"/>
  <c r="DE25" a="1"/>
  <c r="DE25" s="1"/>
  <c r="DE27" a="1"/>
  <c r="DE27" s="1"/>
  <c r="DE23" a="1"/>
  <c r="DE23" s="1"/>
  <c r="DE19" a="1"/>
  <c r="DE19" s="1"/>
  <c r="DE20" a="1"/>
  <c r="DE20" s="1"/>
  <c r="DE22" a="1"/>
  <c r="DE22" s="1"/>
  <c r="DE26" a="1"/>
  <c r="DE26" s="1"/>
  <c r="DE28" a="1"/>
  <c r="DE28" s="1"/>
  <c r="DE24" a="1"/>
  <c r="DE24" s="1"/>
  <c r="DE33" a="1"/>
  <c r="DE33" s="1"/>
  <c r="DE39" a="1"/>
  <c r="DE39" s="1"/>
  <c r="DE43" a="1"/>
  <c r="DE43" s="1"/>
  <c r="DE46" a="1"/>
  <c r="DE46" s="1"/>
  <c r="DE29" a="1"/>
  <c r="DE29" s="1"/>
  <c r="DE30" a="1"/>
  <c r="DE30" s="1"/>
  <c r="DE32" a="1"/>
  <c r="DE32" s="1"/>
  <c r="DE35" a="1"/>
  <c r="DE35" s="1"/>
  <c r="DE38" a="1"/>
  <c r="DE38" s="1"/>
  <c r="DE42" a="1"/>
  <c r="DE42" s="1"/>
  <c r="DE45" a="1"/>
  <c r="DE45" s="1"/>
  <c r="DE49" a="1"/>
  <c r="DE49" s="1"/>
  <c r="DE31" a="1"/>
  <c r="DE31" s="1"/>
  <c r="DE37" a="1"/>
  <c r="DE37" s="1"/>
  <c r="DE41" a="1"/>
  <c r="DE41" s="1"/>
  <c r="DE48" a="1"/>
  <c r="DE48" s="1"/>
  <c r="DE34" a="1"/>
  <c r="DE34" s="1"/>
  <c r="DE36" a="1"/>
  <c r="DE36" s="1"/>
  <c r="DE40" a="1"/>
  <c r="DE40" s="1"/>
  <c r="DE44" a="1"/>
  <c r="DE44" s="1"/>
  <c r="DE47" a="1"/>
  <c r="DE47" s="1"/>
  <c r="DE55" a="1"/>
  <c r="DE55" s="1"/>
  <c r="DE57" a="1"/>
  <c r="DE57" s="1"/>
  <c r="DE58" a="1"/>
  <c r="DE58" s="1"/>
  <c r="DE64" a="1"/>
  <c r="DE64" s="1"/>
  <c r="DE52" a="1"/>
  <c r="DE52" s="1"/>
  <c r="DE54" a="1"/>
  <c r="DE54" s="1"/>
  <c r="DE56" a="1"/>
  <c r="DE56" s="1"/>
  <c r="DE61" a="1"/>
  <c r="DE61" s="1"/>
  <c r="DE69" a="1"/>
  <c r="DE69" s="1"/>
  <c r="DE71" a="1"/>
  <c r="DE71" s="1"/>
  <c r="DE73" a="1"/>
  <c r="DE73" s="1"/>
  <c r="DE50" a="1"/>
  <c r="DE50" s="1"/>
  <c r="DE51" a="1"/>
  <c r="DE51" s="1"/>
  <c r="DE60" a="1"/>
  <c r="DE60" s="1"/>
  <c r="DE62" a="1"/>
  <c r="DE62" s="1"/>
  <c r="DE65" a="1"/>
  <c r="DE65" s="1"/>
  <c r="DE68" a="1"/>
  <c r="DE68" s="1"/>
  <c r="DE53" a="1"/>
  <c r="DE53" s="1"/>
  <c r="DE59" a="1"/>
  <c r="DE59" s="1"/>
  <c r="DE63" a="1"/>
  <c r="DE63" s="1"/>
  <c r="DE66" a="1"/>
  <c r="DE66" s="1"/>
  <c r="DE67" a="1"/>
  <c r="DE67" s="1"/>
  <c r="DE70" a="1"/>
  <c r="DE70" s="1"/>
  <c r="DE72" a="1"/>
  <c r="DE72" s="1"/>
  <c r="DE102" a="1"/>
  <c r="DE102" s="1"/>
  <c r="DE106" a="1"/>
  <c r="DE106" s="1"/>
  <c r="DE110" a="1"/>
  <c r="DE110" s="1"/>
  <c r="DE74" a="1"/>
  <c r="DE74" s="1"/>
  <c r="DE76" a="1"/>
  <c r="DE76" s="1"/>
  <c r="DE78" a="1"/>
  <c r="DE78" s="1"/>
  <c r="DE80" a="1"/>
  <c r="DE80" s="1"/>
  <c r="DE82" a="1"/>
  <c r="DE82" s="1"/>
  <c r="DE84" a="1"/>
  <c r="DE84" s="1"/>
  <c r="DE86" a="1"/>
  <c r="DE86" s="1"/>
  <c r="DE88" a="1"/>
  <c r="DE88" s="1"/>
  <c r="DE90" a="1"/>
  <c r="DE90" s="1"/>
  <c r="DE92" a="1"/>
  <c r="DE92" s="1"/>
  <c r="DE94" a="1"/>
  <c r="DE94" s="1"/>
  <c r="DE96" a="1"/>
  <c r="DE96" s="1"/>
  <c r="DE98" a="1"/>
  <c r="DE98" s="1"/>
  <c r="DE100" a="1"/>
  <c r="DE100" s="1"/>
  <c r="DE105" a="1"/>
  <c r="DE105" s="1"/>
  <c r="DE109" a="1"/>
  <c r="DE109" s="1"/>
  <c r="DE113" a="1"/>
  <c r="DE113" s="1"/>
  <c r="DE104" a="1"/>
  <c r="DE104" s="1"/>
  <c r="DE108" a="1"/>
  <c r="DE108" s="1"/>
  <c r="DE112" a="1"/>
  <c r="DE112" s="1"/>
  <c r="DE75" a="1"/>
  <c r="DE75" s="1"/>
  <c r="DE77" a="1"/>
  <c r="DE77" s="1"/>
  <c r="DE79" a="1"/>
  <c r="DE79" s="1"/>
  <c r="DE81" a="1"/>
  <c r="DE81" s="1"/>
  <c r="DE83" a="1"/>
  <c r="DE83" s="1"/>
  <c r="DE85" a="1"/>
  <c r="DE85" s="1"/>
  <c r="DE87" a="1"/>
  <c r="DE87" s="1"/>
  <c r="DE89" a="1"/>
  <c r="DE89" s="1"/>
  <c r="DE91" a="1"/>
  <c r="DE91" s="1"/>
  <c r="DE93" a="1"/>
  <c r="DE93" s="1"/>
  <c r="DE95" a="1"/>
  <c r="DE95" s="1"/>
  <c r="DE97" a="1"/>
  <c r="DE97" s="1"/>
  <c r="DE99" a="1"/>
  <c r="DE99" s="1"/>
  <c r="DE101" a="1"/>
  <c r="DE101" s="1"/>
  <c r="DE103" a="1"/>
  <c r="DE103" s="1"/>
  <c r="DE107" a="1"/>
  <c r="DE107" s="1"/>
  <c r="DE111" a="1"/>
  <c r="DE111" s="1"/>
  <c r="DE114" a="1"/>
  <c r="DE114" s="1"/>
  <c r="DE115" a="1"/>
  <c r="DE115" s="1"/>
  <c r="DE119" a="1"/>
  <c r="DE119" s="1"/>
  <c r="DE118" a="1"/>
  <c r="DE118" s="1"/>
  <c r="DE122" a="1"/>
  <c r="DE122" s="1"/>
  <c r="DE117" a="1"/>
  <c r="DE117" s="1"/>
  <c r="DE121" a="1"/>
  <c r="DE121" s="1"/>
  <c r="DE123" a="1"/>
  <c r="DE123" s="1"/>
  <c r="DE116" a="1"/>
  <c r="DE116" s="1"/>
  <c r="DE120" a="1"/>
  <c r="DE120" s="1"/>
  <c r="DE124" a="1"/>
  <c r="DE124" s="1"/>
  <c r="DE125" a="1"/>
  <c r="DE125" s="1"/>
  <c r="DE126" a="1"/>
  <c r="DE126" s="1"/>
  <c r="DE127" a="1"/>
  <c r="DE127" s="1"/>
  <c r="DE128" a="1"/>
  <c r="DE128" s="1"/>
  <c r="DE129" a="1"/>
  <c r="DE129" s="1"/>
  <c r="DE130" a="1"/>
  <c r="DE130" s="1"/>
  <c r="DE131" a="1"/>
  <c r="DE131" s="1"/>
  <c r="DE132" a="1"/>
  <c r="DE132" s="1"/>
  <c r="DE133" a="1"/>
  <c r="DE133" s="1"/>
  <c r="DE134" a="1"/>
  <c r="DE134" s="1"/>
  <c r="DE135" a="1"/>
  <c r="DE135" s="1"/>
  <c r="DE136" a="1"/>
  <c r="DE136" s="1"/>
  <c r="DE137" a="1"/>
  <c r="DE137" s="1"/>
  <c r="DE138" a="1"/>
  <c r="DE138" s="1"/>
  <c r="DE139" a="1"/>
  <c r="DE139" s="1"/>
  <c r="DE140" a="1"/>
  <c r="DE140" s="1"/>
  <c r="DE141" a="1"/>
  <c r="DE141" s="1"/>
  <c r="DE142" a="1"/>
  <c r="DE142" s="1"/>
  <c r="DE143" a="1"/>
  <c r="DE143" s="1"/>
  <c r="DE144" a="1"/>
  <c r="DE144" s="1"/>
  <c r="DE145" a="1"/>
  <c r="DE145" s="1"/>
  <c r="DE146" a="1"/>
  <c r="DE146" s="1"/>
  <c r="DE147" a="1"/>
  <c r="DE147" s="1"/>
  <c r="DE148" a="1"/>
  <c r="DE148" s="1"/>
  <c r="DE149" a="1"/>
  <c r="DE149" s="1"/>
  <c r="DE167" a="1"/>
  <c r="DE167" s="1"/>
  <c r="DE170" a="1"/>
  <c r="DE170" s="1"/>
  <c r="DE171" a="1"/>
  <c r="DE171" s="1"/>
  <c r="DE172" a="1"/>
  <c r="DE172" s="1"/>
  <c r="DE173" a="1"/>
  <c r="DE173" s="1"/>
  <c r="DE179" a="1"/>
  <c r="DE179" s="1"/>
  <c r="DE180" a="1"/>
  <c r="DE180" s="1"/>
  <c r="DE181" a="1"/>
  <c r="DE181" s="1"/>
  <c r="DE187" a="1"/>
  <c r="DE187" s="1"/>
  <c r="DE169" a="1"/>
  <c r="DE169" s="1"/>
  <c r="DE174" a="1"/>
  <c r="DE174" s="1"/>
  <c r="DE182" a="1"/>
  <c r="DE182" s="1"/>
  <c r="DE175" a="1"/>
  <c r="DE175" s="1"/>
  <c r="DE176" a="1"/>
  <c r="DE176" s="1"/>
  <c r="DE177" a="1"/>
  <c r="DE177" s="1"/>
  <c r="DE183" a="1"/>
  <c r="DE183" s="1"/>
  <c r="DE184" a="1"/>
  <c r="DE184" s="1"/>
  <c r="DE185" a="1"/>
  <c r="DE185" s="1"/>
  <c r="DE150" a="1"/>
  <c r="DE150" s="1"/>
  <c r="DE151" a="1"/>
  <c r="DE151" s="1"/>
  <c r="DE152" a="1"/>
  <c r="DE152" s="1"/>
  <c r="DE153" a="1"/>
  <c r="DE153" s="1"/>
  <c r="DE154" a="1"/>
  <c r="DE154" s="1"/>
  <c r="DE155" a="1"/>
  <c r="DE155" s="1"/>
  <c r="DE156" a="1"/>
  <c r="DE156" s="1"/>
  <c r="DE157" a="1"/>
  <c r="DE157" s="1"/>
  <c r="DE158" a="1"/>
  <c r="DE158" s="1"/>
  <c r="DE159" a="1"/>
  <c r="DE159" s="1"/>
  <c r="DE160" a="1"/>
  <c r="DE160" s="1"/>
  <c r="DE161" a="1"/>
  <c r="DE161" s="1"/>
  <c r="DE162" a="1"/>
  <c r="DE162" s="1"/>
  <c r="DE163" a="1"/>
  <c r="DE163" s="1"/>
  <c r="DE164" a="1"/>
  <c r="DE164" s="1"/>
  <c r="DE165" a="1"/>
  <c r="DE165" s="1"/>
  <c r="DE166" a="1"/>
  <c r="DE166" s="1"/>
  <c r="DE168" a="1"/>
  <c r="DE168" s="1"/>
  <c r="DE178" a="1"/>
  <c r="DE178" s="1"/>
  <c r="DE186" a="1"/>
  <c r="DE186" s="1"/>
  <c r="DE188" a="1"/>
  <c r="DE188" s="1"/>
  <c r="DE190" a="1"/>
  <c r="DE190" s="1"/>
  <c r="DE193" a="1"/>
  <c r="DE193" s="1"/>
  <c r="DE194" a="1"/>
  <c r="DE194" s="1"/>
  <c r="DE196" a="1"/>
  <c r="DE196" s="1"/>
  <c r="DE198" a="1"/>
  <c r="DE198" s="1"/>
  <c r="DE200" a="1"/>
  <c r="DE200" s="1"/>
  <c r="DE202" a="1"/>
  <c r="DE202" s="1"/>
  <c r="DE204" a="1"/>
  <c r="DE204" s="1"/>
  <c r="DE210" a="1"/>
  <c r="DE210" s="1"/>
  <c r="DE212" a="1"/>
  <c r="DE212" s="1"/>
  <c r="DE218" a="1"/>
  <c r="DE218" s="1"/>
  <c r="DE220" a="1"/>
  <c r="DE220" s="1"/>
  <c r="DE226" a="1"/>
  <c r="DE226" s="1"/>
  <c r="DE205" a="1"/>
  <c r="DE205" s="1"/>
  <c r="DE207" a="1"/>
  <c r="DE207" s="1"/>
  <c r="DE213" a="1"/>
  <c r="DE213" s="1"/>
  <c r="DE215" a="1"/>
  <c r="DE215" s="1"/>
  <c r="DE221" a="1"/>
  <c r="DE221" s="1"/>
  <c r="DE223" a="1"/>
  <c r="DE223" s="1"/>
  <c r="DE229" a="1"/>
  <c r="DE229" s="1"/>
  <c r="DE231" a="1"/>
  <c r="DE231" s="1"/>
  <c r="DE233" a="1"/>
  <c r="DE233" s="1"/>
  <c r="DE234" a="1"/>
  <c r="DE234" s="1"/>
  <c r="DE235" a="1"/>
  <c r="DE235" s="1"/>
  <c r="DE236" a="1"/>
  <c r="DE236" s="1"/>
  <c r="DE237" a="1"/>
  <c r="DE237" s="1"/>
  <c r="DE238" a="1"/>
  <c r="DE238" s="1"/>
  <c r="DE239" a="1"/>
  <c r="DE239" s="1"/>
  <c r="DE240" a="1"/>
  <c r="DE240" s="1"/>
  <c r="DE241" a="1"/>
  <c r="DE241" s="1"/>
  <c r="DE242" a="1"/>
  <c r="DE242" s="1"/>
  <c r="DE243" a="1"/>
  <c r="DE243" s="1"/>
  <c r="DE244" a="1"/>
  <c r="DE244" s="1"/>
  <c r="DE245" a="1"/>
  <c r="DE245" s="1"/>
  <c r="DE246" a="1"/>
  <c r="DE246" s="1"/>
  <c r="DE247" a="1"/>
  <c r="DE247" s="1"/>
  <c r="DE248" a="1"/>
  <c r="DE248" s="1"/>
  <c r="DE249" a="1"/>
  <c r="DE249" s="1"/>
  <c r="DE250" a="1"/>
  <c r="DE250" s="1"/>
  <c r="DE251" a="1"/>
  <c r="DE251" s="1"/>
  <c r="DE252" a="1"/>
  <c r="DE252" s="1"/>
  <c r="DE253" a="1"/>
  <c r="DE253" s="1"/>
  <c r="DE254" a="1"/>
  <c r="DE254" s="1"/>
  <c r="DE255" a="1"/>
  <c r="DE255" s="1"/>
  <c r="DE256" a="1"/>
  <c r="DE256" s="1"/>
  <c r="DE257" a="1"/>
  <c r="DE257" s="1"/>
  <c r="DE258" a="1"/>
  <c r="DE258" s="1"/>
  <c r="DE189" a="1"/>
  <c r="DE189" s="1"/>
  <c r="DE191" a="1"/>
  <c r="DE191" s="1"/>
  <c r="DE192" a="1"/>
  <c r="DE192" s="1"/>
  <c r="DE195" a="1"/>
  <c r="DE195" s="1"/>
  <c r="DE197" a="1"/>
  <c r="DE197" s="1"/>
  <c r="DE199" a="1"/>
  <c r="DE199" s="1"/>
  <c r="DE201" a="1"/>
  <c r="DE201" s="1"/>
  <c r="DE203" a="1"/>
  <c r="DE203" s="1"/>
  <c r="DE206" a="1"/>
  <c r="DE206" s="1"/>
  <c r="DE208" a="1"/>
  <c r="DE208" s="1"/>
  <c r="DE214" a="1"/>
  <c r="DE214" s="1"/>
  <c r="DE216" a="1"/>
  <c r="DE216" s="1"/>
  <c r="DE222" a="1"/>
  <c r="DE222" s="1"/>
  <c r="DE224" a="1"/>
  <c r="DE224" s="1"/>
  <c r="DE209" a="1"/>
  <c r="DE209" s="1"/>
  <c r="DE211" a="1"/>
  <c r="DE211" s="1"/>
  <c r="DE217" a="1"/>
  <c r="DE217" s="1"/>
  <c r="DE219" a="1"/>
  <c r="DE219" s="1"/>
  <c r="DE225" a="1"/>
  <c r="DE225" s="1"/>
  <c r="DE227" a="1"/>
  <c r="DE227" s="1"/>
  <c r="DE228" a="1"/>
  <c r="DE228" s="1"/>
  <c r="DE230" a="1"/>
  <c r="DE230" s="1"/>
  <c r="DE232" a="1"/>
  <c r="DE232" s="1"/>
  <c r="BU5" a="1"/>
  <c r="BU5" s="1"/>
  <c r="BU6" a="1"/>
  <c r="BU6" s="1"/>
  <c r="BU7" a="1"/>
  <c r="BU7" s="1"/>
  <c r="BU10" a="1"/>
  <c r="BU10" s="1"/>
  <c r="BU11" a="1"/>
  <c r="BU11" s="1"/>
  <c r="BU12" a="1"/>
  <c r="BU12" s="1"/>
  <c r="BU13" a="1"/>
  <c r="BU13" s="1"/>
  <c r="BU14" a="1"/>
  <c r="BU14" s="1"/>
  <c r="BU15" a="1"/>
  <c r="BU15" s="1"/>
  <c r="BU16" a="1"/>
  <c r="BU16" s="1"/>
  <c r="BU8" a="1"/>
  <c r="BU8" s="1"/>
  <c r="BU9" a="1"/>
  <c r="BU9" s="1"/>
  <c r="BU20" a="1"/>
  <c r="BU20" s="1"/>
  <c r="BU22" a="1"/>
  <c r="BU22" s="1"/>
  <c r="BU26" a="1"/>
  <c r="BU26" s="1"/>
  <c r="BU28" a="1"/>
  <c r="BU28" s="1"/>
  <c r="BU23" a="1"/>
  <c r="BU23" s="1"/>
  <c r="BU18" a="1"/>
  <c r="BU18" s="1"/>
  <c r="BU21" a="1"/>
  <c r="BU21" s="1"/>
  <c r="BU25" a="1"/>
  <c r="BU25" s="1"/>
  <c r="BU27" a="1"/>
  <c r="BU27" s="1"/>
  <c r="BU17" a="1"/>
  <c r="BU17" s="1"/>
  <c r="BU19" a="1"/>
  <c r="BU19" s="1"/>
  <c r="BU24" a="1"/>
  <c r="BU24" s="1"/>
  <c r="BU29" a="1"/>
  <c r="BU29" s="1"/>
  <c r="BU31" a="1"/>
  <c r="BU31" s="1"/>
  <c r="BU37" a="1"/>
  <c r="BU37" s="1"/>
  <c r="BU41" a="1"/>
  <c r="BU41" s="1"/>
  <c r="BU48" a="1"/>
  <c r="BU48" s="1"/>
  <c r="BU30" a="1"/>
  <c r="BU30" s="1"/>
  <c r="BU34" a="1"/>
  <c r="BU34" s="1"/>
  <c r="BU36" a="1"/>
  <c r="BU36" s="1"/>
  <c r="BU40" a="1"/>
  <c r="BU40" s="1"/>
  <c r="BU44" a="1"/>
  <c r="BU44" s="1"/>
  <c r="BU47" a="1"/>
  <c r="BU47" s="1"/>
  <c r="BU51" a="1"/>
  <c r="BU51" s="1"/>
  <c r="BU33" a="1"/>
  <c r="BU33" s="1"/>
  <c r="BU39" a="1"/>
  <c r="BU39" s="1"/>
  <c r="BU43" a="1"/>
  <c r="BU43" s="1"/>
  <c r="BU46" a="1"/>
  <c r="BU46" s="1"/>
  <c r="BU32" a="1"/>
  <c r="BU32" s="1"/>
  <c r="BU35" a="1"/>
  <c r="BU35" s="1"/>
  <c r="BU38" a="1"/>
  <c r="BU38" s="1"/>
  <c r="BU42" a="1"/>
  <c r="BU42" s="1"/>
  <c r="BU45" a="1"/>
  <c r="BU45" s="1"/>
  <c r="BU49" a="1"/>
  <c r="BU49" s="1"/>
  <c r="BU57" a="1"/>
  <c r="BU57" s="1"/>
  <c r="BU63" a="1"/>
  <c r="BU63" s="1"/>
  <c r="BU67" a="1"/>
  <c r="BU67" s="1"/>
  <c r="BU70" a="1"/>
  <c r="BU70" s="1"/>
  <c r="BU50" a="1"/>
  <c r="BU50" s="1"/>
  <c r="BU53" a="1"/>
  <c r="BU53" s="1"/>
  <c r="BU58" a="1"/>
  <c r="BU58" s="1"/>
  <c r="BU60" a="1"/>
  <c r="BU60" s="1"/>
  <c r="BU64" a="1"/>
  <c r="BU64" s="1"/>
  <c r="BU65" a="1"/>
  <c r="BU65" s="1"/>
  <c r="BU66" a="1"/>
  <c r="BU66" s="1"/>
  <c r="BU55" a="1"/>
  <c r="BU55" s="1"/>
  <c r="BU56" a="1"/>
  <c r="BU56" s="1"/>
  <c r="BU59" a="1"/>
  <c r="BU59" s="1"/>
  <c r="BU61" a="1"/>
  <c r="BU61" s="1"/>
  <c r="BU69" a="1"/>
  <c r="BU69" s="1"/>
  <c r="BU52" a="1"/>
  <c r="BU52" s="1"/>
  <c r="BU54" a="1"/>
  <c r="BU54" s="1"/>
  <c r="BU62" a="1"/>
  <c r="BU62" s="1"/>
  <c r="BU68" a="1"/>
  <c r="BU68" s="1"/>
  <c r="BU71" a="1"/>
  <c r="BU71" s="1"/>
  <c r="BU75" a="1"/>
  <c r="BU75" s="1"/>
  <c r="BU77" a="1"/>
  <c r="BU77" s="1"/>
  <c r="BU79" a="1"/>
  <c r="BU79" s="1"/>
  <c r="BU81" a="1"/>
  <c r="BU81" s="1"/>
  <c r="BU83" a="1"/>
  <c r="BU83" s="1"/>
  <c r="BU85" a="1"/>
  <c r="BU85" s="1"/>
  <c r="BU87" a="1"/>
  <c r="BU87" s="1"/>
  <c r="BU89" a="1"/>
  <c r="BU89" s="1"/>
  <c r="BU91" a="1"/>
  <c r="BU91" s="1"/>
  <c r="BU93" a="1"/>
  <c r="BU93" s="1"/>
  <c r="BU95" a="1"/>
  <c r="BU95" s="1"/>
  <c r="BU97" a="1"/>
  <c r="BU97" s="1"/>
  <c r="BU99" a="1"/>
  <c r="BU99" s="1"/>
  <c r="BU101" a="1"/>
  <c r="BU101" s="1"/>
  <c r="BU104" a="1"/>
  <c r="BU104" s="1"/>
  <c r="BU108" a="1"/>
  <c r="BU108" s="1"/>
  <c r="BU112" a="1"/>
  <c r="BU112" s="1"/>
  <c r="BU72" a="1"/>
  <c r="BU72" s="1"/>
  <c r="BU103" a="1"/>
  <c r="BU103" s="1"/>
  <c r="BU107" a="1"/>
  <c r="BU107" s="1"/>
  <c r="BU111" a="1"/>
  <c r="BU111" s="1"/>
  <c r="BU73" a="1"/>
  <c r="BU73" s="1"/>
  <c r="BU74" a="1"/>
  <c r="BU74" s="1"/>
  <c r="BU76" a="1"/>
  <c r="BU76" s="1"/>
  <c r="BU78" a="1"/>
  <c r="BU78" s="1"/>
  <c r="BU80" a="1"/>
  <c r="BU80" s="1"/>
  <c r="BU82" a="1"/>
  <c r="BU82" s="1"/>
  <c r="BU84" a="1"/>
  <c r="BU84" s="1"/>
  <c r="BU86" a="1"/>
  <c r="BU86" s="1"/>
  <c r="BU88" a="1"/>
  <c r="BU88" s="1"/>
  <c r="BU90" a="1"/>
  <c r="BU90" s="1"/>
  <c r="BU92" a="1"/>
  <c r="BU92" s="1"/>
  <c r="BU94" a="1"/>
  <c r="BU94" s="1"/>
  <c r="BU96" a="1"/>
  <c r="BU96" s="1"/>
  <c r="BU98" a="1"/>
  <c r="BU98" s="1"/>
  <c r="BU100" a="1"/>
  <c r="BU100" s="1"/>
  <c r="BU102" a="1"/>
  <c r="BU102" s="1"/>
  <c r="BU106" a="1"/>
  <c r="BU106" s="1"/>
  <c r="BU110" a="1"/>
  <c r="BU110" s="1"/>
  <c r="BU105" a="1"/>
  <c r="BU105" s="1"/>
  <c r="BU109" a="1"/>
  <c r="BU109" s="1"/>
  <c r="BU113" a="1"/>
  <c r="BU113" s="1"/>
  <c r="BU117" a="1"/>
  <c r="BU117" s="1"/>
  <c r="BU121" a="1"/>
  <c r="BU121" s="1"/>
  <c r="BU114" a="1"/>
  <c r="BU114" s="1"/>
  <c r="BU116" a="1"/>
  <c r="BU116" s="1"/>
  <c r="BU120" a="1"/>
  <c r="BU120" s="1"/>
  <c r="BU125" a="1"/>
  <c r="BU125" s="1"/>
  <c r="BU126" a="1"/>
  <c r="BU126" s="1"/>
  <c r="BU127" a="1"/>
  <c r="BU127" s="1"/>
  <c r="BU128" a="1"/>
  <c r="BU128" s="1"/>
  <c r="BU129" a="1"/>
  <c r="BU129" s="1"/>
  <c r="BU130" a="1"/>
  <c r="BU130" s="1"/>
  <c r="BU131" a="1"/>
  <c r="BU131" s="1"/>
  <c r="BU132" a="1"/>
  <c r="BU132" s="1"/>
  <c r="BU133" a="1"/>
  <c r="BU133" s="1"/>
  <c r="BU134" a="1"/>
  <c r="BU134" s="1"/>
  <c r="BU135" a="1"/>
  <c r="BU135" s="1"/>
  <c r="BU136" a="1"/>
  <c r="BU136" s="1"/>
  <c r="BU137" a="1"/>
  <c r="BU137" s="1"/>
  <c r="BU138" a="1"/>
  <c r="BU138" s="1"/>
  <c r="BU139" a="1"/>
  <c r="BU139" s="1"/>
  <c r="BU140" a="1"/>
  <c r="BU140" s="1"/>
  <c r="BU141" a="1"/>
  <c r="BU141" s="1"/>
  <c r="BU142" a="1"/>
  <c r="BU142" s="1"/>
  <c r="BU143" a="1"/>
  <c r="BU143" s="1"/>
  <c r="BU144" a="1"/>
  <c r="BU144" s="1"/>
  <c r="BU145" a="1"/>
  <c r="BU145" s="1"/>
  <c r="BU146" a="1"/>
  <c r="BU146" s="1"/>
  <c r="BU147" a="1"/>
  <c r="BU147" s="1"/>
  <c r="BU148" a="1"/>
  <c r="BU148" s="1"/>
  <c r="BU149" a="1"/>
  <c r="BU149" s="1"/>
  <c r="BU150" a="1"/>
  <c r="BU150" s="1"/>
  <c r="BU151" a="1"/>
  <c r="BU151" s="1"/>
  <c r="BU115" a="1"/>
  <c r="BU115" s="1"/>
  <c r="BU119" a="1"/>
  <c r="BU119" s="1"/>
  <c r="BU123" a="1"/>
  <c r="BU123" s="1"/>
  <c r="BU118" a="1"/>
  <c r="BU118" s="1"/>
  <c r="BU122" a="1"/>
  <c r="BU122" s="1"/>
  <c r="BU124" a="1"/>
  <c r="BU124" s="1"/>
  <c r="BU170" a="1"/>
  <c r="BU170" s="1"/>
  <c r="BU171" a="1"/>
  <c r="BU171" s="1"/>
  <c r="BU173" a="1"/>
  <c r="BU173" s="1"/>
  <c r="BU179" a="1"/>
  <c r="BU179" s="1"/>
  <c r="BU181" a="1"/>
  <c r="BU181" s="1"/>
  <c r="BU187" a="1"/>
  <c r="BU187" s="1"/>
  <c r="BU152" a="1"/>
  <c r="BU152" s="1"/>
  <c r="BU153" a="1"/>
  <c r="BU153" s="1"/>
  <c r="BU154" a="1"/>
  <c r="BU154" s="1"/>
  <c r="BU155" a="1"/>
  <c r="BU155" s="1"/>
  <c r="BU156" a="1"/>
  <c r="BU156" s="1"/>
  <c r="BU157" a="1"/>
  <c r="BU157" s="1"/>
  <c r="BU158" a="1"/>
  <c r="BU158" s="1"/>
  <c r="BU159" a="1"/>
  <c r="BU159" s="1"/>
  <c r="BU160" a="1"/>
  <c r="BU160" s="1"/>
  <c r="BU161" a="1"/>
  <c r="BU161" s="1"/>
  <c r="BU162" a="1"/>
  <c r="BU162" s="1"/>
  <c r="BU163" a="1"/>
  <c r="BU163" s="1"/>
  <c r="BU164" a="1"/>
  <c r="BU164" s="1"/>
  <c r="BU165" a="1"/>
  <c r="BU165" s="1"/>
  <c r="BU166" a="1"/>
  <c r="BU166" s="1"/>
  <c r="BU168" a="1"/>
  <c r="BU168" s="1"/>
  <c r="BU169" a="1"/>
  <c r="BU169" s="1"/>
  <c r="BU174" a="1"/>
  <c r="BU174" s="1"/>
  <c r="BU176" a="1"/>
  <c r="BU176" s="1"/>
  <c r="BU182" a="1"/>
  <c r="BU182" s="1"/>
  <c r="BU184" a="1"/>
  <c r="BU184" s="1"/>
  <c r="BU175" a="1"/>
  <c r="BU175" s="1"/>
  <c r="BU177" a="1"/>
  <c r="BU177" s="1"/>
  <c r="BU183" a="1"/>
  <c r="BU183" s="1"/>
  <c r="BU185" a="1"/>
  <c r="BU185" s="1"/>
  <c r="BU167" a="1"/>
  <c r="BU167" s="1"/>
  <c r="BU172" a="1"/>
  <c r="BU172" s="1"/>
  <c r="BU178" a="1"/>
  <c r="BU178" s="1"/>
  <c r="BU180" a="1"/>
  <c r="BU180" s="1"/>
  <c r="BU186" a="1"/>
  <c r="BU186" s="1"/>
  <c r="BU188" a="1"/>
  <c r="BU188" s="1"/>
  <c r="BU205" a="1"/>
  <c r="BU205" s="1"/>
  <c r="BU206" a="1"/>
  <c r="BU206" s="1"/>
  <c r="BU207" a="1"/>
  <c r="BU207" s="1"/>
  <c r="BU213" a="1"/>
  <c r="BU213" s="1"/>
  <c r="BU214" a="1"/>
  <c r="BU214" s="1"/>
  <c r="BU215" a="1"/>
  <c r="BU215" s="1"/>
  <c r="BU221" a="1"/>
  <c r="BU221" s="1"/>
  <c r="BU222" a="1"/>
  <c r="BU222" s="1"/>
  <c r="BU223" a="1"/>
  <c r="BU223" s="1"/>
  <c r="BU190" a="1"/>
  <c r="BU190" s="1"/>
  <c r="BU192" a="1"/>
  <c r="BU192" s="1"/>
  <c r="BU193" a="1"/>
  <c r="BU193" s="1"/>
  <c r="BU203" a="1"/>
  <c r="BU203" s="1"/>
  <c r="BU208" a="1"/>
  <c r="BU208" s="1"/>
  <c r="BU216" a="1"/>
  <c r="BU216" s="1"/>
  <c r="BU224" a="1"/>
  <c r="BU224" s="1"/>
  <c r="BU229" a="1"/>
  <c r="BU229" s="1"/>
  <c r="BU231" a="1"/>
  <c r="BU231" s="1"/>
  <c r="BU233" a="1"/>
  <c r="BU233" s="1"/>
  <c r="BU242" a="1"/>
  <c r="BU242" s="1"/>
  <c r="BU243" a="1"/>
  <c r="BU243" s="1"/>
  <c r="BU244" a="1"/>
  <c r="BU244" s="1"/>
  <c r="BU245" a="1"/>
  <c r="BU245" s="1"/>
  <c r="BU246" a="1"/>
  <c r="BU246" s="1"/>
  <c r="BU247" a="1"/>
  <c r="BU247" s="1"/>
  <c r="BU248" a="1"/>
  <c r="BU248" s="1"/>
  <c r="BU249" a="1"/>
  <c r="BU249" s="1"/>
  <c r="BU250" a="1"/>
  <c r="BU250" s="1"/>
  <c r="BU251" a="1"/>
  <c r="BU251" s="1"/>
  <c r="BU252" a="1"/>
  <c r="BU252" s="1"/>
  <c r="BU253" a="1"/>
  <c r="BU253" s="1"/>
  <c r="BU254" a="1"/>
  <c r="BU254" s="1"/>
  <c r="BU255" a="1"/>
  <c r="BU255" s="1"/>
  <c r="BU256" a="1"/>
  <c r="BU256" s="1"/>
  <c r="BU257" a="1"/>
  <c r="BU257" s="1"/>
  <c r="BU258" a="1"/>
  <c r="BU258" s="1"/>
  <c r="BU189" a="1"/>
  <c r="BU189" s="1"/>
  <c r="BU194" a="1"/>
  <c r="BU194" s="1"/>
  <c r="BU196" a="1"/>
  <c r="BU196" s="1"/>
  <c r="BU198" a="1"/>
  <c r="BU198" s="1"/>
  <c r="BU200" a="1"/>
  <c r="BU200" s="1"/>
  <c r="BU202" a="1"/>
  <c r="BU202" s="1"/>
  <c r="BU209" a="1"/>
  <c r="BU209" s="1"/>
  <c r="BU210" a="1"/>
  <c r="BU210" s="1"/>
  <c r="BU211" a="1"/>
  <c r="BU211" s="1"/>
  <c r="BU217" a="1"/>
  <c r="BU217" s="1"/>
  <c r="BU218" a="1"/>
  <c r="BU218" s="1"/>
  <c r="BU219" a="1"/>
  <c r="BU219" s="1"/>
  <c r="BU225" a="1"/>
  <c r="BU225" s="1"/>
  <c r="BU226" a="1"/>
  <c r="BU226" s="1"/>
  <c r="BU227" a="1"/>
  <c r="BU227" s="1"/>
  <c r="BU191" a="1"/>
  <c r="BU191" s="1"/>
  <c r="BU195" a="1"/>
  <c r="BU195" s="1"/>
  <c r="BU197" a="1"/>
  <c r="BU197" s="1"/>
  <c r="BU199" a="1"/>
  <c r="BU199" s="1"/>
  <c r="BU201" a="1"/>
  <c r="BU201" s="1"/>
  <c r="BU204" a="1"/>
  <c r="BU204" s="1"/>
  <c r="BU212" a="1"/>
  <c r="BU212" s="1"/>
  <c r="BU220" a="1"/>
  <c r="BU220" s="1"/>
  <c r="BU228" a="1"/>
  <c r="BU228" s="1"/>
  <c r="BU230" a="1"/>
  <c r="BU230" s="1"/>
  <c r="BU232" a="1"/>
  <c r="BU232" s="1"/>
  <c r="BU234" a="1"/>
  <c r="BU234" s="1"/>
  <c r="BU235" a="1"/>
  <c r="BU235" s="1"/>
  <c r="BU236" a="1"/>
  <c r="BU236" s="1"/>
  <c r="BU237" a="1"/>
  <c r="BU237" s="1"/>
  <c r="BU238" a="1"/>
  <c r="BU238" s="1"/>
  <c r="BU239" a="1"/>
  <c r="BU239" s="1"/>
  <c r="BU240" a="1"/>
  <c r="BU240" s="1"/>
  <c r="BU241" a="1"/>
  <c r="BU241" s="1"/>
  <c r="E259" a="1"/>
  <c r="E259" s="1"/>
  <c r="E261" a="1"/>
  <c r="E261" s="1"/>
  <c r="E263" a="1"/>
  <c r="E263" s="1"/>
  <c r="E265" a="1"/>
  <c r="E265" s="1"/>
  <c r="E267" a="1"/>
  <c r="E267" s="1"/>
  <c r="E269" a="1"/>
  <c r="E269" s="1"/>
  <c r="E271" a="1"/>
  <c r="E271" s="1"/>
  <c r="E273" a="1"/>
  <c r="E273" s="1"/>
  <c r="E275" a="1"/>
  <c r="E275" s="1"/>
  <c r="E277" a="1"/>
  <c r="E277" s="1"/>
  <c r="E279" a="1"/>
  <c r="E279" s="1"/>
  <c r="E281" a="1"/>
  <c r="E281" s="1"/>
  <c r="E283" a="1"/>
  <c r="E283" s="1"/>
  <c r="E285" a="1"/>
  <c r="E285" s="1"/>
  <c r="E287" a="1"/>
  <c r="E287" s="1"/>
  <c r="E289" a="1"/>
  <c r="E289" s="1"/>
  <c r="E291" a="1"/>
  <c r="E291" s="1"/>
  <c r="E293" a="1"/>
  <c r="E293" s="1"/>
  <c r="E295" a="1"/>
  <c r="E295" s="1"/>
  <c r="E297" a="1"/>
  <c r="E297" s="1"/>
  <c r="E299" a="1"/>
  <c r="E299" s="1"/>
  <c r="E301" a="1"/>
  <c r="E301" s="1"/>
  <c r="E303" a="1"/>
  <c r="E303" s="1"/>
  <c r="E305" a="1"/>
  <c r="E305" s="1"/>
  <c r="E307" a="1"/>
  <c r="E307" s="1"/>
  <c r="E309" a="1"/>
  <c r="E309" s="1"/>
  <c r="E311" a="1"/>
  <c r="E311" s="1"/>
  <c r="E313" a="1"/>
  <c r="E313" s="1"/>
  <c r="E315" a="1"/>
  <c r="E315" s="1"/>
  <c r="E317" a="1"/>
  <c r="E317" s="1"/>
  <c r="E319" a="1"/>
  <c r="E319" s="1"/>
  <c r="E321" a="1"/>
  <c r="E321" s="1"/>
  <c r="E323" a="1"/>
  <c r="E323" s="1"/>
  <c r="E325" a="1"/>
  <c r="E325" s="1"/>
  <c r="E327" a="1"/>
  <c r="E327" s="1"/>
  <c r="E329" a="1"/>
  <c r="E329" s="1"/>
  <c r="E331" a="1"/>
  <c r="E331" s="1"/>
  <c r="E333" a="1"/>
  <c r="E333" s="1"/>
  <c r="E335" a="1"/>
  <c r="E335" s="1"/>
  <c r="E337" a="1"/>
  <c r="E337" s="1"/>
  <c r="E339" a="1"/>
  <c r="E339" s="1"/>
  <c r="E341" a="1"/>
  <c r="E341" s="1"/>
  <c r="E343" a="1"/>
  <c r="E343" s="1"/>
  <c r="E345" a="1"/>
  <c r="E345" s="1"/>
  <c r="E347" a="1"/>
  <c r="E347" s="1"/>
  <c r="E349" a="1"/>
  <c r="E349" s="1"/>
  <c r="E351" a="1"/>
  <c r="E351" s="1"/>
  <c r="E353" a="1"/>
  <c r="E353" s="1"/>
  <c r="E355" a="1"/>
  <c r="E355" s="1"/>
  <c r="E357" a="1"/>
  <c r="E357" s="1"/>
  <c r="E359" a="1"/>
  <c r="E359" s="1"/>
  <c r="E361" a="1"/>
  <c r="E361" s="1"/>
  <c r="E363" a="1"/>
  <c r="E363" s="1"/>
  <c r="E365" a="1"/>
  <c r="E365" s="1"/>
  <c r="E367" a="1"/>
  <c r="E367" s="1"/>
  <c r="E369" a="1"/>
  <c r="E369" s="1"/>
  <c r="E371" a="1"/>
  <c r="E371" s="1"/>
  <c r="E373" a="1"/>
  <c r="E373" s="1"/>
  <c r="E375" a="1"/>
  <c r="E375" s="1"/>
  <c r="E377" a="1"/>
  <c r="E377" s="1"/>
  <c r="E379" a="1"/>
  <c r="E379" s="1"/>
  <c r="E381" a="1"/>
  <c r="E381" s="1"/>
  <c r="E383" a="1"/>
  <c r="E383" s="1"/>
  <c r="E385" a="1"/>
  <c r="E385" s="1"/>
  <c r="E387" a="1"/>
  <c r="E387" s="1"/>
  <c r="E389" a="1"/>
  <c r="E389" s="1"/>
  <c r="E391" a="1"/>
  <c r="E391" s="1"/>
  <c r="E393" a="1"/>
  <c r="E393" s="1"/>
  <c r="E395" a="1"/>
  <c r="E395" s="1"/>
  <c r="E397" a="1"/>
  <c r="E397" s="1"/>
  <c r="E399" a="1"/>
  <c r="E399" s="1"/>
  <c r="E401" a="1"/>
  <c r="E401" s="1"/>
  <c r="E403" a="1"/>
  <c r="E403" s="1"/>
  <c r="E405" a="1"/>
  <c r="E405" s="1"/>
  <c r="E407" a="1"/>
  <c r="E407" s="1"/>
  <c r="E409" a="1"/>
  <c r="E409" s="1"/>
  <c r="E411" a="1"/>
  <c r="E411" s="1"/>
  <c r="E413" a="1"/>
  <c r="E413" s="1"/>
  <c r="E415" a="1"/>
  <c r="E415" s="1"/>
  <c r="E417" a="1"/>
  <c r="E417" s="1"/>
  <c r="E419" a="1"/>
  <c r="E419" s="1"/>
  <c r="E421" a="1"/>
  <c r="E421" s="1"/>
  <c r="E423" a="1"/>
  <c r="E423" s="1"/>
  <c r="E425" a="1"/>
  <c r="E425" s="1"/>
  <c r="E427" a="1"/>
  <c r="E427" s="1"/>
  <c r="E429" a="1"/>
  <c r="E429" s="1"/>
  <c r="E431" a="1"/>
  <c r="E431" s="1"/>
  <c r="E433" a="1"/>
  <c r="E433" s="1"/>
  <c r="E435" a="1"/>
  <c r="E435" s="1"/>
  <c r="E437" a="1"/>
  <c r="E437" s="1"/>
  <c r="E439" a="1"/>
  <c r="E439" s="1"/>
  <c r="E441" a="1"/>
  <c r="E441" s="1"/>
  <c r="E443" a="1"/>
  <c r="E443" s="1"/>
  <c r="E445" a="1"/>
  <c r="E445" s="1"/>
  <c r="E447" a="1"/>
  <c r="E447" s="1"/>
  <c r="E449" a="1"/>
  <c r="E449" s="1"/>
  <c r="E451" a="1"/>
  <c r="E451" s="1"/>
  <c r="E453" a="1"/>
  <c r="E453" s="1"/>
  <c r="E455" a="1"/>
  <c r="E455" s="1"/>
  <c r="E457" a="1"/>
  <c r="E457" s="1"/>
  <c r="E459" a="1"/>
  <c r="E459" s="1"/>
  <c r="E461" a="1"/>
  <c r="E461" s="1"/>
  <c r="E463" a="1"/>
  <c r="E463" s="1"/>
  <c r="E465" a="1"/>
  <c r="E465" s="1"/>
  <c r="E467" a="1"/>
  <c r="E467" s="1"/>
  <c r="E469" a="1"/>
  <c r="E469" s="1"/>
  <c r="E471" a="1"/>
  <c r="E471" s="1"/>
  <c r="E473" a="1"/>
  <c r="E473" s="1"/>
  <c r="E475" a="1"/>
  <c r="E475" s="1"/>
  <c r="E477" a="1"/>
  <c r="E477" s="1"/>
  <c r="E479" a="1"/>
  <c r="E479" s="1"/>
  <c r="E481" a="1"/>
  <c r="E481" s="1"/>
  <c r="E483" a="1"/>
  <c r="E483" s="1"/>
  <c r="E485" a="1"/>
  <c r="E485" s="1"/>
  <c r="E487" a="1"/>
  <c r="E487" s="1"/>
  <c r="E489" a="1"/>
  <c r="E489" s="1"/>
  <c r="E491" a="1"/>
  <c r="E491" s="1"/>
  <c r="E493" a="1"/>
  <c r="E493" s="1"/>
  <c r="E495" a="1"/>
  <c r="E495" s="1"/>
  <c r="E497" a="1"/>
  <c r="E497" s="1"/>
  <c r="E499" a="1"/>
  <c r="E499" s="1"/>
  <c r="E501" a="1"/>
  <c r="E501" s="1"/>
  <c r="E503" a="1"/>
  <c r="E503" s="1"/>
  <c r="E5" a="1"/>
  <c r="E5" s="1"/>
  <c r="E6" a="1"/>
  <c r="E6" s="1"/>
  <c r="E7" a="1"/>
  <c r="E7" s="1"/>
  <c r="E8" a="1"/>
  <c r="E8" s="1"/>
  <c r="E260" a="1"/>
  <c r="E260" s="1"/>
  <c r="E262" a="1"/>
  <c r="E262" s="1"/>
  <c r="E264" a="1"/>
  <c r="E264" s="1"/>
  <c r="E266" a="1"/>
  <c r="E266" s="1"/>
  <c r="E268" a="1"/>
  <c r="E268" s="1"/>
  <c r="E270" a="1"/>
  <c r="E270" s="1"/>
  <c r="E272" a="1"/>
  <c r="E272" s="1"/>
  <c r="E274" a="1"/>
  <c r="E274" s="1"/>
  <c r="E276" a="1"/>
  <c r="E276" s="1"/>
  <c r="E278" a="1"/>
  <c r="E278" s="1"/>
  <c r="E280" a="1"/>
  <c r="E280" s="1"/>
  <c r="E282" a="1"/>
  <c r="E282" s="1"/>
  <c r="E284" a="1"/>
  <c r="E284" s="1"/>
  <c r="E286" a="1"/>
  <c r="E286" s="1"/>
  <c r="E288" a="1"/>
  <c r="E288" s="1"/>
  <c r="E290" a="1"/>
  <c r="E290" s="1"/>
  <c r="E292" a="1"/>
  <c r="E292" s="1"/>
  <c r="E294" a="1"/>
  <c r="E294" s="1"/>
  <c r="E296" a="1"/>
  <c r="E296" s="1"/>
  <c r="E298" a="1"/>
  <c r="E298" s="1"/>
  <c r="E300" a="1"/>
  <c r="E300" s="1"/>
  <c r="E302" a="1"/>
  <c r="E302" s="1"/>
  <c r="E304" a="1"/>
  <c r="E304" s="1"/>
  <c r="E306" a="1"/>
  <c r="E306" s="1"/>
  <c r="E308" a="1"/>
  <c r="E308" s="1"/>
  <c r="E310" a="1"/>
  <c r="E310" s="1"/>
  <c r="E312" a="1"/>
  <c r="E312" s="1"/>
  <c r="E314" a="1"/>
  <c r="E314" s="1"/>
  <c r="E316" a="1"/>
  <c r="E316" s="1"/>
  <c r="E318" a="1"/>
  <c r="E318" s="1"/>
  <c r="E320" a="1"/>
  <c r="E320" s="1"/>
  <c r="E322" a="1"/>
  <c r="E322" s="1"/>
  <c r="E324" a="1"/>
  <c r="E324" s="1"/>
  <c r="E326" a="1"/>
  <c r="E326" s="1"/>
  <c r="E328" a="1"/>
  <c r="E328" s="1"/>
  <c r="E330" a="1"/>
  <c r="E330" s="1"/>
  <c r="E332" a="1"/>
  <c r="E332" s="1"/>
  <c r="E334" a="1"/>
  <c r="E334" s="1"/>
  <c r="E336" a="1"/>
  <c r="E336" s="1"/>
  <c r="E338" a="1"/>
  <c r="E338" s="1"/>
  <c r="E340" a="1"/>
  <c r="E340" s="1"/>
  <c r="E342" a="1"/>
  <c r="E342" s="1"/>
  <c r="E344" a="1"/>
  <c r="E344" s="1"/>
  <c r="E346" a="1"/>
  <c r="E346" s="1"/>
  <c r="E348" a="1"/>
  <c r="E348" s="1"/>
  <c r="E350" a="1"/>
  <c r="E350" s="1"/>
  <c r="E352" a="1"/>
  <c r="E352" s="1"/>
  <c r="E354" a="1"/>
  <c r="E354" s="1"/>
  <c r="E356" a="1"/>
  <c r="E356" s="1"/>
  <c r="E358" a="1"/>
  <c r="E358" s="1"/>
  <c r="E360" a="1"/>
  <c r="E360" s="1"/>
  <c r="E362" a="1"/>
  <c r="E362" s="1"/>
  <c r="E364" a="1"/>
  <c r="E364" s="1"/>
  <c r="E366" a="1"/>
  <c r="E366" s="1"/>
  <c r="E368" a="1"/>
  <c r="E368" s="1"/>
  <c r="E370" a="1"/>
  <c r="E370" s="1"/>
  <c r="E372" a="1"/>
  <c r="E372" s="1"/>
  <c r="E374" a="1"/>
  <c r="E374" s="1"/>
  <c r="E376" a="1"/>
  <c r="E376" s="1"/>
  <c r="E378" a="1"/>
  <c r="E378" s="1"/>
  <c r="E380" a="1"/>
  <c r="E380" s="1"/>
  <c r="E382" a="1"/>
  <c r="E382" s="1"/>
  <c r="E384" a="1"/>
  <c r="E384" s="1"/>
  <c r="E386" a="1"/>
  <c r="E386" s="1"/>
  <c r="E388" a="1"/>
  <c r="E388" s="1"/>
  <c r="E390" a="1"/>
  <c r="E390" s="1"/>
  <c r="E392" a="1"/>
  <c r="E392" s="1"/>
  <c r="E394" a="1"/>
  <c r="E394" s="1"/>
  <c r="E396" a="1"/>
  <c r="E396" s="1"/>
  <c r="E398" a="1"/>
  <c r="E398" s="1"/>
  <c r="E400" a="1"/>
  <c r="E400" s="1"/>
  <c r="E402" a="1"/>
  <c r="E402" s="1"/>
  <c r="E404" a="1"/>
  <c r="E404" s="1"/>
  <c r="E406" a="1"/>
  <c r="E406" s="1"/>
  <c r="E408" a="1"/>
  <c r="E408" s="1"/>
  <c r="E410" a="1"/>
  <c r="E410" s="1"/>
  <c r="E412" a="1"/>
  <c r="E412" s="1"/>
  <c r="E414" a="1"/>
  <c r="E414" s="1"/>
  <c r="E416" a="1"/>
  <c r="E416" s="1"/>
  <c r="E418" a="1"/>
  <c r="E418" s="1"/>
  <c r="E420" a="1"/>
  <c r="E420" s="1"/>
  <c r="E422" a="1"/>
  <c r="E422" s="1"/>
  <c r="E424" a="1"/>
  <c r="E424" s="1"/>
  <c r="E426" a="1"/>
  <c r="E426" s="1"/>
  <c r="E428" a="1"/>
  <c r="E428" s="1"/>
  <c r="E430" a="1"/>
  <c r="E430" s="1"/>
  <c r="E432" a="1"/>
  <c r="E432" s="1"/>
  <c r="E434" a="1"/>
  <c r="E434" s="1"/>
  <c r="E436" a="1"/>
  <c r="E436" s="1"/>
  <c r="E438" a="1"/>
  <c r="E438" s="1"/>
  <c r="E440" a="1"/>
  <c r="E440" s="1"/>
  <c r="E442" a="1"/>
  <c r="E442" s="1"/>
  <c r="E444" a="1"/>
  <c r="E444" s="1"/>
  <c r="E446" a="1"/>
  <c r="E446" s="1"/>
  <c r="E448" a="1"/>
  <c r="E448" s="1"/>
  <c r="E450" a="1"/>
  <c r="E450" s="1"/>
  <c r="E452" a="1"/>
  <c r="E452" s="1"/>
  <c r="E454" a="1"/>
  <c r="E454" s="1"/>
  <c r="E456" a="1"/>
  <c r="E456" s="1"/>
  <c r="E458" a="1"/>
  <c r="E458" s="1"/>
  <c r="E460" a="1"/>
  <c r="E460" s="1"/>
  <c r="E462" a="1"/>
  <c r="E462" s="1"/>
  <c r="E464" a="1"/>
  <c r="E464" s="1"/>
  <c r="E466" a="1"/>
  <c r="E466" s="1"/>
  <c r="E468" a="1"/>
  <c r="E468" s="1"/>
  <c r="E470" a="1"/>
  <c r="E470" s="1"/>
  <c r="E472" a="1"/>
  <c r="E472" s="1"/>
  <c r="E474" a="1"/>
  <c r="E474" s="1"/>
  <c r="E476" a="1"/>
  <c r="E476" s="1"/>
  <c r="E478" a="1"/>
  <c r="E478" s="1"/>
  <c r="E480" a="1"/>
  <c r="E480" s="1"/>
  <c r="E482" a="1"/>
  <c r="E482" s="1"/>
  <c r="E484" a="1"/>
  <c r="E484" s="1"/>
  <c r="E486" a="1"/>
  <c r="E486" s="1"/>
  <c r="E488" a="1"/>
  <c r="E488" s="1"/>
  <c r="E490" a="1"/>
  <c r="E490" s="1"/>
  <c r="E492" a="1"/>
  <c r="E492" s="1"/>
  <c r="E494" a="1"/>
  <c r="E494" s="1"/>
  <c r="E496" a="1"/>
  <c r="E496" s="1"/>
  <c r="E498" a="1"/>
  <c r="E498" s="1"/>
  <c r="E500" a="1"/>
  <c r="E500" s="1"/>
  <c r="E502" a="1"/>
  <c r="E502" s="1"/>
  <c r="E504" a="1"/>
  <c r="E504" s="1"/>
  <c r="E9" a="1"/>
  <c r="E9" s="1"/>
  <c r="E10" a="1"/>
  <c r="E10" s="1"/>
  <c r="E12" a="1"/>
  <c r="E12" s="1"/>
  <c r="E13" a="1"/>
  <c r="E13" s="1"/>
  <c r="E14" a="1"/>
  <c r="E14" s="1"/>
  <c r="E15" a="1"/>
  <c r="E15" s="1"/>
  <c r="E16" a="1"/>
  <c r="E16" s="1"/>
  <c r="E17" a="1"/>
  <c r="E17" s="1"/>
  <c r="E11" a="1"/>
  <c r="E11" s="1"/>
  <c r="E18" a="1"/>
  <c r="E18" s="1"/>
  <c r="E21" a="1"/>
  <c r="E21" s="1"/>
  <c r="E23" a="1"/>
  <c r="E23" s="1"/>
  <c r="E25" a="1"/>
  <c r="E25" s="1"/>
  <c r="E27" a="1"/>
  <c r="E27" s="1"/>
  <c r="E29" a="1"/>
  <c r="E29" s="1"/>
  <c r="E19" a="1"/>
  <c r="E19" s="1"/>
  <c r="E20" a="1"/>
  <c r="E20" s="1"/>
  <c r="E22" a="1"/>
  <c r="E22" s="1"/>
  <c r="E24" a="1"/>
  <c r="E24" s="1"/>
  <c r="E26" a="1"/>
  <c r="E26" s="1"/>
  <c r="E28" a="1"/>
  <c r="E28" s="1"/>
  <c r="E30" a="1"/>
  <c r="E30" s="1"/>
  <c r="E31" a="1"/>
  <c r="E31" s="1"/>
  <c r="E32" a="1"/>
  <c r="E32" s="1"/>
  <c r="E34" a="1"/>
  <c r="E34" s="1"/>
  <c r="E36" a="1"/>
  <c r="E36" s="1"/>
  <c r="E40" a="1"/>
  <c r="E40" s="1"/>
  <c r="E44" a="1"/>
  <c r="E44" s="1"/>
  <c r="E47" a="1"/>
  <c r="E47" s="1"/>
  <c r="E33" a="1"/>
  <c r="E33" s="1"/>
  <c r="E39" a="1"/>
  <c r="E39" s="1"/>
  <c r="E43" a="1"/>
  <c r="E43" s="1"/>
  <c r="E46" a="1"/>
  <c r="E46" s="1"/>
  <c r="E50" a="1"/>
  <c r="E50" s="1"/>
  <c r="E35" a="1"/>
  <c r="E35" s="1"/>
  <c r="E38" a="1"/>
  <c r="E38" s="1"/>
  <c r="E42" a="1"/>
  <c r="E42" s="1"/>
  <c r="E49" a="1"/>
  <c r="E49" s="1"/>
  <c r="E37" a="1"/>
  <c r="E37" s="1"/>
  <c r="E41" a="1"/>
  <c r="E41" s="1"/>
  <c r="E45" a="1"/>
  <c r="E45" s="1"/>
  <c r="E48" a="1"/>
  <c r="E48" s="1"/>
  <c r="E51" a="1"/>
  <c r="E51" s="1"/>
  <c r="E53" a="1"/>
  <c r="E53" s="1"/>
  <c r="E56" a="1"/>
  <c r="E56" s="1"/>
  <c r="E57" a="1"/>
  <c r="E57" s="1"/>
  <c r="E64" a="1"/>
  <c r="E64" s="1"/>
  <c r="E66" a="1"/>
  <c r="E66" s="1"/>
  <c r="E67" a="1"/>
  <c r="E67" s="1"/>
  <c r="E70" a="1"/>
  <c r="E70" s="1"/>
  <c r="E72" a="1"/>
  <c r="E72" s="1"/>
  <c r="E55" a="1"/>
  <c r="E55" s="1"/>
  <c r="E58" a="1"/>
  <c r="E58" s="1"/>
  <c r="E60" a="1"/>
  <c r="E60" s="1"/>
  <c r="E61" a="1"/>
  <c r="E61" s="1"/>
  <c r="E65" a="1"/>
  <c r="E65" s="1"/>
  <c r="E52" a="1"/>
  <c r="E52" s="1"/>
  <c r="E54" a="1"/>
  <c r="E54" s="1"/>
  <c r="E62" a="1"/>
  <c r="E62" s="1"/>
  <c r="E69" a="1"/>
  <c r="E69" s="1"/>
  <c r="E71" a="1"/>
  <c r="E71" s="1"/>
  <c r="E59" a="1"/>
  <c r="E59" s="1"/>
  <c r="E63" a="1"/>
  <c r="E63" s="1"/>
  <c r="E68" a="1"/>
  <c r="E68" s="1"/>
  <c r="E73" a="1"/>
  <c r="E73" s="1"/>
  <c r="E75" a="1"/>
  <c r="E75" s="1"/>
  <c r="E77" a="1"/>
  <c r="E77" s="1"/>
  <c r="E79" a="1"/>
  <c r="E79" s="1"/>
  <c r="E81" a="1"/>
  <c r="E81" s="1"/>
  <c r="E83" a="1"/>
  <c r="E83" s="1"/>
  <c r="E85" a="1"/>
  <c r="E85" s="1"/>
  <c r="E87" a="1"/>
  <c r="E87" s="1"/>
  <c r="E89" a="1"/>
  <c r="E89" s="1"/>
  <c r="E91" a="1"/>
  <c r="E91" s="1"/>
  <c r="E93" a="1"/>
  <c r="E93" s="1"/>
  <c r="E95" a="1"/>
  <c r="E95" s="1"/>
  <c r="E97" a="1"/>
  <c r="E97" s="1"/>
  <c r="E99" a="1"/>
  <c r="E99" s="1"/>
  <c r="E101" a="1"/>
  <c r="E101" s="1"/>
  <c r="E104" a="1"/>
  <c r="E104" s="1"/>
  <c r="E108" a="1"/>
  <c r="E108" s="1"/>
  <c r="E112" a="1"/>
  <c r="E112" s="1"/>
  <c r="E74" a="1"/>
  <c r="E74" s="1"/>
  <c r="E103" a="1"/>
  <c r="E103" s="1"/>
  <c r="E107" a="1"/>
  <c r="E107" s="1"/>
  <c r="E111" a="1"/>
  <c r="E111" s="1"/>
  <c r="E115" a="1"/>
  <c r="E115" s="1"/>
  <c r="E76" a="1"/>
  <c r="E76" s="1"/>
  <c r="E78" a="1"/>
  <c r="E78" s="1"/>
  <c r="E80" a="1"/>
  <c r="E80" s="1"/>
  <c r="E82" a="1"/>
  <c r="E82" s="1"/>
  <c r="E84" a="1"/>
  <c r="E84" s="1"/>
  <c r="E86" a="1"/>
  <c r="E86" s="1"/>
  <c r="E88" a="1"/>
  <c r="E88" s="1"/>
  <c r="E90" a="1"/>
  <c r="E90" s="1"/>
  <c r="E92" a="1"/>
  <c r="E92" s="1"/>
  <c r="E94" a="1"/>
  <c r="E94" s="1"/>
  <c r="E96" a="1"/>
  <c r="E96" s="1"/>
  <c r="E98" a="1"/>
  <c r="E98" s="1"/>
  <c r="E100" a="1"/>
  <c r="E100" s="1"/>
  <c r="E102" a="1"/>
  <c r="E102" s="1"/>
  <c r="E106" a="1"/>
  <c r="E106" s="1"/>
  <c r="E110" a="1"/>
  <c r="E110" s="1"/>
  <c r="E114" a="1"/>
  <c r="E114" s="1"/>
  <c r="E105" a="1"/>
  <c r="E105" s="1"/>
  <c r="E109" a="1"/>
  <c r="E109" s="1"/>
  <c r="E113" a="1"/>
  <c r="E113" s="1"/>
  <c r="E117" a="1"/>
  <c r="E117" s="1"/>
  <c r="E121" a="1"/>
  <c r="E121" s="1"/>
  <c r="E116" a="1"/>
  <c r="E116" s="1"/>
  <c r="E120" a="1"/>
  <c r="E120" s="1"/>
  <c r="E119" a="1"/>
  <c r="E119" s="1"/>
  <c r="E123" a="1"/>
  <c r="E123" s="1"/>
  <c r="E124" a="1"/>
  <c r="E124" s="1"/>
  <c r="E125" a="1"/>
  <c r="E125" s="1"/>
  <c r="E126" a="1"/>
  <c r="E126" s="1"/>
  <c r="E127" a="1"/>
  <c r="E127" s="1"/>
  <c r="E128" a="1"/>
  <c r="E128" s="1"/>
  <c r="E129" a="1"/>
  <c r="E129" s="1"/>
  <c r="E130" a="1"/>
  <c r="E130" s="1"/>
  <c r="E131" a="1"/>
  <c r="E131" s="1"/>
  <c r="E132" a="1"/>
  <c r="E132" s="1"/>
  <c r="E133" a="1"/>
  <c r="E133" s="1"/>
  <c r="E134" a="1"/>
  <c r="E134" s="1"/>
  <c r="E135" a="1"/>
  <c r="E135" s="1"/>
  <c r="E136" a="1"/>
  <c r="E136" s="1"/>
  <c r="E137" a="1"/>
  <c r="E137" s="1"/>
  <c r="E138" a="1"/>
  <c r="E138" s="1"/>
  <c r="E139" a="1"/>
  <c r="E139" s="1"/>
  <c r="E140" a="1"/>
  <c r="E140" s="1"/>
  <c r="E141" a="1"/>
  <c r="E141" s="1"/>
  <c r="E142" a="1"/>
  <c r="E142" s="1"/>
  <c r="E143" a="1"/>
  <c r="E143" s="1"/>
  <c r="E144" a="1"/>
  <c r="E144" s="1"/>
  <c r="E145" a="1"/>
  <c r="E145" s="1"/>
  <c r="E146" a="1"/>
  <c r="E146" s="1"/>
  <c r="E147" a="1"/>
  <c r="E147" s="1"/>
  <c r="E148" a="1"/>
  <c r="E148" s="1"/>
  <c r="E149" a="1"/>
  <c r="E149" s="1"/>
  <c r="E150" a="1"/>
  <c r="E150" s="1"/>
  <c r="E151" a="1"/>
  <c r="E151" s="1"/>
  <c r="E118" a="1"/>
  <c r="E118" s="1"/>
  <c r="E122" a="1"/>
  <c r="E122" s="1"/>
  <c r="E168" a="1"/>
  <c r="E168" s="1"/>
  <c r="E170" a="1"/>
  <c r="E170" s="1"/>
  <c r="E173" a="1"/>
  <c r="E173" s="1"/>
  <c r="E181" a="1"/>
  <c r="E181" s="1"/>
  <c r="E188" a="1"/>
  <c r="E188" s="1"/>
  <c r="E174" a="1"/>
  <c r="E174" s="1"/>
  <c r="E175" a="1"/>
  <c r="E175" s="1"/>
  <c r="E176" a="1"/>
  <c r="E176" s="1"/>
  <c r="E182" a="1"/>
  <c r="E182" s="1"/>
  <c r="E183" a="1"/>
  <c r="E183" s="1"/>
  <c r="E184" a="1"/>
  <c r="E184" s="1"/>
  <c r="E152" a="1"/>
  <c r="E152" s="1"/>
  <c r="E153" a="1"/>
  <c r="E153" s="1"/>
  <c r="E154" a="1"/>
  <c r="E154" s="1"/>
  <c r="E155" a="1"/>
  <c r="E155" s="1"/>
  <c r="E156" a="1"/>
  <c r="E156" s="1"/>
  <c r="E157" a="1"/>
  <c r="E157" s="1"/>
  <c r="E158" a="1"/>
  <c r="E158" s="1"/>
  <c r="E159" a="1"/>
  <c r="E159" s="1"/>
  <c r="E160" a="1"/>
  <c r="E160" s="1"/>
  <c r="E161" a="1"/>
  <c r="E161" s="1"/>
  <c r="E162" a="1"/>
  <c r="E162" s="1"/>
  <c r="E163" a="1"/>
  <c r="E163" s="1"/>
  <c r="E164" a="1"/>
  <c r="E164" s="1"/>
  <c r="E165" a="1"/>
  <c r="E165" s="1"/>
  <c r="E166" a="1"/>
  <c r="E166" s="1"/>
  <c r="E167" a="1"/>
  <c r="E167" s="1"/>
  <c r="E177" a="1"/>
  <c r="E177" s="1"/>
  <c r="E185" a="1"/>
  <c r="E185" s="1"/>
  <c r="E169" a="1"/>
  <c r="E169" s="1"/>
  <c r="E171" a="1"/>
  <c r="E171" s="1"/>
  <c r="E172" a="1"/>
  <c r="E172" s="1"/>
  <c r="E178" a="1"/>
  <c r="E178" s="1"/>
  <c r="E179" a="1"/>
  <c r="E179" s="1"/>
  <c r="E180" a="1"/>
  <c r="E180" s="1"/>
  <c r="E186" a="1"/>
  <c r="E186" s="1"/>
  <c r="E187" a="1"/>
  <c r="E187" s="1"/>
  <c r="E190" a="1"/>
  <c r="E190" s="1"/>
  <c r="E193" a="1"/>
  <c r="E193" s="1"/>
  <c r="E205" a="1"/>
  <c r="E205" s="1"/>
  <c r="E206" a="1"/>
  <c r="E206" s="1"/>
  <c r="E207" a="1"/>
  <c r="E207" s="1"/>
  <c r="E213" a="1"/>
  <c r="E213" s="1"/>
  <c r="E214" a="1"/>
  <c r="E214" s="1"/>
  <c r="E215" a="1"/>
  <c r="E215" s="1"/>
  <c r="E221" a="1"/>
  <c r="E221" s="1"/>
  <c r="E222" a="1"/>
  <c r="E222" s="1"/>
  <c r="E223" a="1"/>
  <c r="E223" s="1"/>
  <c r="E242" a="1"/>
  <c r="E242" s="1"/>
  <c r="E243" a="1"/>
  <c r="E243" s="1"/>
  <c r="E244" a="1"/>
  <c r="E244" s="1"/>
  <c r="E245" a="1"/>
  <c r="E245" s="1"/>
  <c r="E246" a="1"/>
  <c r="E246" s="1"/>
  <c r="E247" a="1"/>
  <c r="E247" s="1"/>
  <c r="E248" a="1"/>
  <c r="E248" s="1"/>
  <c r="E249" a="1"/>
  <c r="E249" s="1"/>
  <c r="E250" a="1"/>
  <c r="E250" s="1"/>
  <c r="E251" a="1"/>
  <c r="E251" s="1"/>
  <c r="E252" a="1"/>
  <c r="E252" s="1"/>
  <c r="E253" a="1"/>
  <c r="E253" s="1"/>
  <c r="E254" a="1"/>
  <c r="E254" s="1"/>
  <c r="E255" a="1"/>
  <c r="E255" s="1"/>
  <c r="E256" a="1"/>
  <c r="E256" s="1"/>
  <c r="E257" a="1"/>
  <c r="E257" s="1"/>
  <c r="E258" a="1"/>
  <c r="E258" s="1"/>
  <c r="E192" a="1"/>
  <c r="E192" s="1"/>
  <c r="E194" a="1"/>
  <c r="E194" s="1"/>
  <c r="E196" a="1"/>
  <c r="E196" s="1"/>
  <c r="E198" a="1"/>
  <c r="E198" s="1"/>
  <c r="E200" a="1"/>
  <c r="E200" s="1"/>
  <c r="E202" a="1"/>
  <c r="E202" s="1"/>
  <c r="E208" a="1"/>
  <c r="E208" s="1"/>
  <c r="E216" a="1"/>
  <c r="E216" s="1"/>
  <c r="E224" a="1"/>
  <c r="E224" s="1"/>
  <c r="E229" a="1"/>
  <c r="E229" s="1"/>
  <c r="E231" a="1"/>
  <c r="E231" s="1"/>
  <c r="E233" a="1"/>
  <c r="E233" s="1"/>
  <c r="E191" a="1"/>
  <c r="E191" s="1"/>
  <c r="E209" a="1"/>
  <c r="E209" s="1"/>
  <c r="E210" a="1"/>
  <c r="E210" s="1"/>
  <c r="E211" a="1"/>
  <c r="E211" s="1"/>
  <c r="E217" a="1"/>
  <c r="E217" s="1"/>
  <c r="E218" a="1"/>
  <c r="E218" s="1"/>
  <c r="E219" a="1"/>
  <c r="E219" s="1"/>
  <c r="E225" a="1"/>
  <c r="E225" s="1"/>
  <c r="E226" a="1"/>
  <c r="E226" s="1"/>
  <c r="E227" a="1"/>
  <c r="E227" s="1"/>
  <c r="E189" a="1"/>
  <c r="E189" s="1"/>
  <c r="E195" a="1"/>
  <c r="E195" s="1"/>
  <c r="E197" a="1"/>
  <c r="E197" s="1"/>
  <c r="E199" a="1"/>
  <c r="E199" s="1"/>
  <c r="E201" a="1"/>
  <c r="E201" s="1"/>
  <c r="E203" a="1"/>
  <c r="E203" s="1"/>
  <c r="E204" a="1"/>
  <c r="E204" s="1"/>
  <c r="E212" a="1"/>
  <c r="E212" s="1"/>
  <c r="E220" a="1"/>
  <c r="E220" s="1"/>
  <c r="E228" a="1"/>
  <c r="E228" s="1"/>
  <c r="E230" a="1"/>
  <c r="E230" s="1"/>
  <c r="E232" a="1"/>
  <c r="E232" s="1"/>
  <c r="E234" a="1"/>
  <c r="E234" s="1"/>
  <c r="E235" a="1"/>
  <c r="E235" s="1"/>
  <c r="E236" a="1"/>
  <c r="E236" s="1"/>
  <c r="E237" a="1"/>
  <c r="E237" s="1"/>
  <c r="E238" a="1"/>
  <c r="E238" s="1"/>
  <c r="E239" a="1"/>
  <c r="E239" s="1"/>
  <c r="E240" a="1"/>
  <c r="E240" s="1"/>
  <c r="E241" a="1"/>
  <c r="E241" s="1"/>
  <c r="EG5" a="1"/>
  <c r="EG5" s="1"/>
  <c r="EG6" a="1"/>
  <c r="EG6" s="1"/>
  <c r="EG7" a="1"/>
  <c r="EG7" s="1"/>
  <c r="EG9" a="1"/>
  <c r="EG9" s="1"/>
  <c r="EG10" a="1"/>
  <c r="EG10" s="1"/>
  <c r="EG13" a="1"/>
  <c r="EG13" s="1"/>
  <c r="EG14" a="1"/>
  <c r="EG14" s="1"/>
  <c r="EG11" a="1"/>
  <c r="EG11" s="1"/>
  <c r="EG12" a="1"/>
  <c r="EG12" s="1"/>
  <c r="EG15" a="1"/>
  <c r="EG15" s="1"/>
  <c r="EG16" a="1"/>
  <c r="EG16" s="1"/>
  <c r="EG8" a="1"/>
  <c r="EG8" s="1"/>
  <c r="EG20" a="1"/>
  <c r="EG20" s="1"/>
  <c r="EG22" a="1"/>
  <c r="EG22" s="1"/>
  <c r="EG26" a="1"/>
  <c r="EG26" s="1"/>
  <c r="EG28" a="1"/>
  <c r="EG28" s="1"/>
  <c r="EG23" a="1"/>
  <c r="EG23" s="1"/>
  <c r="EG18" a="1"/>
  <c r="EG18" s="1"/>
  <c r="EG21" a="1"/>
  <c r="EG21" s="1"/>
  <c r="EG25" a="1"/>
  <c r="EG25" s="1"/>
  <c r="EG27" a="1"/>
  <c r="EG27" s="1"/>
  <c r="EG17" a="1"/>
  <c r="EG17" s="1"/>
  <c r="EG19" a="1"/>
  <c r="EG19" s="1"/>
  <c r="EG24" a="1"/>
  <c r="EG24" s="1"/>
  <c r="EG29" a="1"/>
  <c r="EG29" s="1"/>
  <c r="EG31" a="1"/>
  <c r="EG31" s="1"/>
  <c r="EG37" a="1"/>
  <c r="EG37" s="1"/>
  <c r="EG41" a="1"/>
  <c r="EG41" s="1"/>
  <c r="EG48" a="1"/>
  <c r="EG48" s="1"/>
  <c r="EG30" a="1"/>
  <c r="EG30" s="1"/>
  <c r="EG34" a="1"/>
  <c r="EG34" s="1"/>
  <c r="EG36" a="1"/>
  <c r="EG36" s="1"/>
  <c r="EG40" a="1"/>
  <c r="EG40" s="1"/>
  <c r="EG44" a="1"/>
  <c r="EG44" s="1"/>
  <c r="EG47" a="1"/>
  <c r="EG47" s="1"/>
  <c r="EG33" a="1"/>
  <c r="EG33" s="1"/>
  <c r="EG39" a="1"/>
  <c r="EG39" s="1"/>
  <c r="EG43" a="1"/>
  <c r="EG43" s="1"/>
  <c r="EG45" a="1"/>
  <c r="EG45" s="1"/>
  <c r="EG46" a="1"/>
  <c r="EG46" s="1"/>
  <c r="EG32" a="1"/>
  <c r="EG32" s="1"/>
  <c r="EG35" a="1"/>
  <c r="EG35" s="1"/>
  <c r="EG38" a="1"/>
  <c r="EG38" s="1"/>
  <c r="EG42" a="1"/>
  <c r="EG42" s="1"/>
  <c r="EG49" a="1"/>
  <c r="EG49" s="1"/>
  <c r="EG51" a="1"/>
  <c r="EG51" s="1"/>
  <c r="EG56" a="1"/>
  <c r="EG56" s="1"/>
  <c r="EG57" a="1"/>
  <c r="EG57" s="1"/>
  <c r="EG63" a="1"/>
  <c r="EG63" s="1"/>
  <c r="EG67" a="1"/>
  <c r="EG67" s="1"/>
  <c r="EG70" a="1"/>
  <c r="EG70" s="1"/>
  <c r="EG50" a="1"/>
  <c r="EG50" s="1"/>
  <c r="EG53" a="1"/>
  <c r="EG53" s="1"/>
  <c r="EG58" a="1"/>
  <c r="EG58" s="1"/>
  <c r="EG60" a="1"/>
  <c r="EG60" s="1"/>
  <c r="EG64" a="1"/>
  <c r="EG64" s="1"/>
  <c r="EG65" a="1"/>
  <c r="EG65" s="1"/>
  <c r="EG55" a="1"/>
  <c r="EG55" s="1"/>
  <c r="EG59" a="1"/>
  <c r="EG59" s="1"/>
  <c r="EG61" a="1"/>
  <c r="EG61" s="1"/>
  <c r="EG66" a="1"/>
  <c r="EG66" s="1"/>
  <c r="EG69" a="1"/>
  <c r="EG69" s="1"/>
  <c r="EG52" a="1"/>
  <c r="EG52" s="1"/>
  <c r="EG54" a="1"/>
  <c r="EG54" s="1"/>
  <c r="EG62" a="1"/>
  <c r="EG62" s="1"/>
  <c r="EG68" a="1"/>
  <c r="EG68" s="1"/>
  <c r="EG71" a="1"/>
  <c r="EG71" s="1"/>
  <c r="EG75" a="1"/>
  <c r="EG75" s="1"/>
  <c r="EG77" a="1"/>
  <c r="EG77" s="1"/>
  <c r="EG79" a="1"/>
  <c r="EG79" s="1"/>
  <c r="EG81" a="1"/>
  <c r="EG81" s="1"/>
  <c r="EG83" a="1"/>
  <c r="EG83" s="1"/>
  <c r="EG85" a="1"/>
  <c r="EG85" s="1"/>
  <c r="EG87" a="1"/>
  <c r="EG87" s="1"/>
  <c r="EG89" a="1"/>
  <c r="EG89" s="1"/>
  <c r="EG91" a="1"/>
  <c r="EG91" s="1"/>
  <c r="EG93" a="1"/>
  <c r="EG93" s="1"/>
  <c r="EG95" a="1"/>
  <c r="EG95" s="1"/>
  <c r="EG97" a="1"/>
  <c r="EG97" s="1"/>
  <c r="EG99" a="1"/>
  <c r="EG99" s="1"/>
  <c r="EG101" a="1"/>
  <c r="EG101" s="1"/>
  <c r="EG104" a="1"/>
  <c r="EG104" s="1"/>
  <c r="EG108" a="1"/>
  <c r="EG108" s="1"/>
  <c r="EG112" a="1"/>
  <c r="EG112" s="1"/>
  <c r="EG72" a="1"/>
  <c r="EG72" s="1"/>
  <c r="EG103" a="1"/>
  <c r="EG103" s="1"/>
  <c r="EG107" a="1"/>
  <c r="EG107" s="1"/>
  <c r="EG111" a="1"/>
  <c r="EG111" s="1"/>
  <c r="EG73" a="1"/>
  <c r="EG73" s="1"/>
  <c r="EG74" a="1"/>
  <c r="EG74" s="1"/>
  <c r="EG76" a="1"/>
  <c r="EG76" s="1"/>
  <c r="EG78" a="1"/>
  <c r="EG78" s="1"/>
  <c r="EG80" a="1"/>
  <c r="EG80" s="1"/>
  <c r="EG82" a="1"/>
  <c r="EG82" s="1"/>
  <c r="EG84" a="1"/>
  <c r="EG84" s="1"/>
  <c r="EG86" a="1"/>
  <c r="EG86" s="1"/>
  <c r="EG88" a="1"/>
  <c r="EG88" s="1"/>
  <c r="EG90" a="1"/>
  <c r="EG90" s="1"/>
  <c r="EG92" a="1"/>
  <c r="EG92" s="1"/>
  <c r="EG94" a="1"/>
  <c r="EG94" s="1"/>
  <c r="EG96" a="1"/>
  <c r="EG96" s="1"/>
  <c r="EG98" a="1"/>
  <c r="EG98" s="1"/>
  <c r="EG100" a="1"/>
  <c r="EG100" s="1"/>
  <c r="EG102" a="1"/>
  <c r="EG102" s="1"/>
  <c r="EG106" a="1"/>
  <c r="EG106" s="1"/>
  <c r="EG110" a="1"/>
  <c r="EG110" s="1"/>
  <c r="EG105" a="1"/>
  <c r="EG105" s="1"/>
  <c r="EG109" a="1"/>
  <c r="EG109" s="1"/>
  <c r="EG113" a="1"/>
  <c r="EG113" s="1"/>
  <c r="EG117" a="1"/>
  <c r="EG117" s="1"/>
  <c r="EG121" a="1"/>
  <c r="EG121" s="1"/>
  <c r="EG114" a="1"/>
  <c r="EG114" s="1"/>
  <c r="EG116" a="1"/>
  <c r="EG116" s="1"/>
  <c r="EG120" a="1"/>
  <c r="EG120" s="1"/>
  <c r="EG125" a="1"/>
  <c r="EG125" s="1"/>
  <c r="EG126" a="1"/>
  <c r="EG126" s="1"/>
  <c r="EG127" a="1"/>
  <c r="EG127" s="1"/>
  <c r="EG128" a="1"/>
  <c r="EG128" s="1"/>
  <c r="EG129" a="1"/>
  <c r="EG129" s="1"/>
  <c r="EG130" a="1"/>
  <c r="EG130" s="1"/>
  <c r="EG131" a="1"/>
  <c r="EG131" s="1"/>
  <c r="EG132" a="1"/>
  <c r="EG132" s="1"/>
  <c r="EG133" a="1"/>
  <c r="EG133" s="1"/>
  <c r="EG134" a="1"/>
  <c r="EG134" s="1"/>
  <c r="EG135" a="1"/>
  <c r="EG135" s="1"/>
  <c r="EG136" a="1"/>
  <c r="EG136" s="1"/>
  <c r="EG137" a="1"/>
  <c r="EG137" s="1"/>
  <c r="EG138" a="1"/>
  <c r="EG138" s="1"/>
  <c r="EG139" a="1"/>
  <c r="EG139" s="1"/>
  <c r="EG140" a="1"/>
  <c r="EG140" s="1"/>
  <c r="EG141" a="1"/>
  <c r="EG141" s="1"/>
  <c r="EG142" a="1"/>
  <c r="EG142" s="1"/>
  <c r="EG143" a="1"/>
  <c r="EG143" s="1"/>
  <c r="EG144" a="1"/>
  <c r="EG144" s="1"/>
  <c r="EG145" a="1"/>
  <c r="EG145" s="1"/>
  <c r="EG146" a="1"/>
  <c r="EG146" s="1"/>
  <c r="EG147" a="1"/>
  <c r="EG147" s="1"/>
  <c r="EG148" a="1"/>
  <c r="EG148" s="1"/>
  <c r="EG149" a="1"/>
  <c r="EG149" s="1"/>
  <c r="EG150" a="1"/>
  <c r="EG150" s="1"/>
  <c r="EG115" a="1"/>
  <c r="EG115" s="1"/>
  <c r="EG119" a="1"/>
  <c r="EG119" s="1"/>
  <c r="EG123" a="1"/>
  <c r="EG123" s="1"/>
  <c r="EG118" a="1"/>
  <c r="EG118" s="1"/>
  <c r="EG122" a="1"/>
  <c r="EG122" s="1"/>
  <c r="EG124" a="1"/>
  <c r="EG124" s="1"/>
  <c r="EG167" a="1"/>
  <c r="EG167" s="1"/>
  <c r="EG169" a="1"/>
  <c r="EG169" s="1"/>
  <c r="EG171" a="1"/>
  <c r="EG171" s="1"/>
  <c r="EG173" a="1"/>
  <c r="EG173" s="1"/>
  <c r="EG179" a="1"/>
  <c r="EG179" s="1"/>
  <c r="EG181" a="1"/>
  <c r="EG181" s="1"/>
  <c r="EG187" a="1"/>
  <c r="EG187" s="1"/>
  <c r="EG151" a="1"/>
  <c r="EG151" s="1"/>
  <c r="EG152" a="1"/>
  <c r="EG152" s="1"/>
  <c r="EG153" a="1"/>
  <c r="EG153" s="1"/>
  <c r="EG154" a="1"/>
  <c r="EG154" s="1"/>
  <c r="EG155" a="1"/>
  <c r="EG155" s="1"/>
  <c r="EG156" a="1"/>
  <c r="EG156" s="1"/>
  <c r="EG157" a="1"/>
  <c r="EG157" s="1"/>
  <c r="EG158" a="1"/>
  <c r="EG158" s="1"/>
  <c r="EG159" a="1"/>
  <c r="EG159" s="1"/>
  <c r="EG160" a="1"/>
  <c r="EG160" s="1"/>
  <c r="EG161" a="1"/>
  <c r="EG161" s="1"/>
  <c r="EG162" a="1"/>
  <c r="EG162" s="1"/>
  <c r="EG163" a="1"/>
  <c r="EG163" s="1"/>
  <c r="EG164" a="1"/>
  <c r="EG164" s="1"/>
  <c r="EG165" a="1"/>
  <c r="EG165" s="1"/>
  <c r="EG166" a="1"/>
  <c r="EG166" s="1"/>
  <c r="EG174" a="1"/>
  <c r="EG174" s="1"/>
  <c r="EG176" a="1"/>
  <c r="EG176" s="1"/>
  <c r="EG182" a="1"/>
  <c r="EG182" s="1"/>
  <c r="EG184" a="1"/>
  <c r="EG184" s="1"/>
  <c r="EG168" a="1"/>
  <c r="EG168" s="1"/>
  <c r="EG175" a="1"/>
  <c r="EG175" s="1"/>
  <c r="EG177" a="1"/>
  <c r="EG177" s="1"/>
  <c r="EG183" a="1"/>
  <c r="EG183" s="1"/>
  <c r="EG185" a="1"/>
  <c r="EG185" s="1"/>
  <c r="EG170" a="1"/>
  <c r="EG170" s="1"/>
  <c r="EG172" a="1"/>
  <c r="EG172" s="1"/>
  <c r="EG178" a="1"/>
  <c r="EG178" s="1"/>
  <c r="EG180" a="1"/>
  <c r="EG180" s="1"/>
  <c r="EG186" a="1"/>
  <c r="EG186" s="1"/>
  <c r="EG188" a="1"/>
  <c r="EG188" s="1"/>
  <c r="EG205" a="1"/>
  <c r="EG205" s="1"/>
  <c r="EG206" a="1"/>
  <c r="EG206" s="1"/>
  <c r="EG207" a="1"/>
  <c r="EG207" s="1"/>
  <c r="EG213" a="1"/>
  <c r="EG213" s="1"/>
  <c r="EG214" a="1"/>
  <c r="EG214" s="1"/>
  <c r="EG215" a="1"/>
  <c r="EG215" s="1"/>
  <c r="EG221" a="1"/>
  <c r="EG221" s="1"/>
  <c r="EG222" a="1"/>
  <c r="EG222" s="1"/>
  <c r="EG223" a="1"/>
  <c r="EG223" s="1"/>
  <c r="EG227" a="1"/>
  <c r="EG227" s="1"/>
  <c r="EG190" a="1"/>
  <c r="EG190" s="1"/>
  <c r="EG192" a="1"/>
  <c r="EG192" s="1"/>
  <c r="EG193" a="1"/>
  <c r="EG193" s="1"/>
  <c r="EG208" a="1"/>
  <c r="EG208" s="1"/>
  <c r="EG216" a="1"/>
  <c r="EG216" s="1"/>
  <c r="EG224" a="1"/>
  <c r="EG224" s="1"/>
  <c r="EG229" a="1"/>
  <c r="EG229" s="1"/>
  <c r="EG231" a="1"/>
  <c r="EG231" s="1"/>
  <c r="EG242" a="1"/>
  <c r="EG242" s="1"/>
  <c r="EG243" a="1"/>
  <c r="EG243" s="1"/>
  <c r="EG244" a="1"/>
  <c r="EG244" s="1"/>
  <c r="EG245" a="1"/>
  <c r="EG245" s="1"/>
  <c r="EG246" a="1"/>
  <c r="EG246" s="1"/>
  <c r="EG247" a="1"/>
  <c r="EG247" s="1"/>
  <c r="EG248" a="1"/>
  <c r="EG248" s="1"/>
  <c r="EG249" a="1"/>
  <c r="EG249" s="1"/>
  <c r="EG250" a="1"/>
  <c r="EG250" s="1"/>
  <c r="EG251" a="1"/>
  <c r="EG251" s="1"/>
  <c r="EG252" a="1"/>
  <c r="EG252" s="1"/>
  <c r="EG253" a="1"/>
  <c r="EG253" s="1"/>
  <c r="EG254" a="1"/>
  <c r="EG254" s="1"/>
  <c r="EG255" a="1"/>
  <c r="EG255" s="1"/>
  <c r="EG256" a="1"/>
  <c r="EG256" s="1"/>
  <c r="EG257" a="1"/>
  <c r="EG257" s="1"/>
  <c r="EG258" a="1"/>
  <c r="EG258" s="1"/>
  <c r="EG189" a="1"/>
  <c r="EG189" s="1"/>
  <c r="EG194" a="1"/>
  <c r="EG194" s="1"/>
  <c r="EG196" a="1"/>
  <c r="EG196" s="1"/>
  <c r="EG198" a="1"/>
  <c r="EG198" s="1"/>
  <c r="EG200" a="1"/>
  <c r="EG200" s="1"/>
  <c r="EG202" a="1"/>
  <c r="EG202" s="1"/>
  <c r="EG203" a="1"/>
  <c r="EG203" s="1"/>
  <c r="EG209" a="1"/>
  <c r="EG209" s="1"/>
  <c r="EG210" a="1"/>
  <c r="EG210" s="1"/>
  <c r="EG211" a="1"/>
  <c r="EG211" s="1"/>
  <c r="EG217" a="1"/>
  <c r="EG217" s="1"/>
  <c r="EG218" a="1"/>
  <c r="EG218" s="1"/>
  <c r="EG219" a="1"/>
  <c r="EG219" s="1"/>
  <c r="EG225" a="1"/>
  <c r="EG225" s="1"/>
  <c r="EG226" a="1"/>
  <c r="EG226" s="1"/>
  <c r="EG191" a="1"/>
  <c r="EG191" s="1"/>
  <c r="EG195" a="1"/>
  <c r="EG195" s="1"/>
  <c r="EG197" a="1"/>
  <c r="EG197" s="1"/>
  <c r="EG199" a="1"/>
  <c r="EG199" s="1"/>
  <c r="EG201" a="1"/>
  <c r="EG201" s="1"/>
  <c r="EG204" a="1"/>
  <c r="EG204" s="1"/>
  <c r="EG212" a="1"/>
  <c r="EG212" s="1"/>
  <c r="EG220" a="1"/>
  <c r="EG220" s="1"/>
  <c r="EG228" a="1"/>
  <c r="EG228" s="1"/>
  <c r="EG230" a="1"/>
  <c r="EG230" s="1"/>
  <c r="EG232" a="1"/>
  <c r="EG232" s="1"/>
  <c r="EG233" a="1"/>
  <c r="EG233" s="1"/>
  <c r="EG234" a="1"/>
  <c r="EG234" s="1"/>
  <c r="EG235" a="1"/>
  <c r="EG235" s="1"/>
  <c r="EG236" a="1"/>
  <c r="EG236" s="1"/>
  <c r="EG237" a="1"/>
  <c r="EG237" s="1"/>
  <c r="EG238" a="1"/>
  <c r="EG238" s="1"/>
  <c r="EG239" a="1"/>
  <c r="EG239" s="1"/>
  <c r="EG240" a="1"/>
  <c r="EG240" s="1"/>
  <c r="EG241" a="1"/>
  <c r="EG241" s="1"/>
  <c r="DR5" a="1"/>
  <c r="DR5" s="1"/>
  <c r="DR6" a="1"/>
  <c r="DR6" s="1"/>
  <c r="DR7" a="1"/>
  <c r="DR7" s="1"/>
  <c r="DR8" a="1"/>
  <c r="DR8" s="1"/>
  <c r="DR10" a="1"/>
  <c r="DR10" s="1"/>
  <c r="DR15" a="1"/>
  <c r="DR15" s="1"/>
  <c r="DR16" a="1"/>
  <c r="DR16" s="1"/>
  <c r="DR18" a="1"/>
  <c r="DR18" s="1"/>
  <c r="DR12" a="1"/>
  <c r="DR12" s="1"/>
  <c r="DR13" a="1"/>
  <c r="DR13" s="1"/>
  <c r="DR14" a="1"/>
  <c r="DR14" s="1"/>
  <c r="DR9" a="1"/>
  <c r="DR9" s="1"/>
  <c r="DR11" a="1"/>
  <c r="DR11" s="1"/>
  <c r="DR17" a="1"/>
  <c r="DR17" s="1"/>
  <c r="DR19" a="1"/>
  <c r="DR19" s="1"/>
  <c r="DR21" a="1"/>
  <c r="DR21" s="1"/>
  <c r="DR24" a="1"/>
  <c r="DR24" s="1"/>
  <c r="DR25" a="1"/>
  <c r="DR25" s="1"/>
  <c r="DR27" a="1"/>
  <c r="DR27" s="1"/>
  <c r="DR20" a="1"/>
  <c r="DR20" s="1"/>
  <c r="DR22" a="1"/>
  <c r="DR22" s="1"/>
  <c r="DR23" a="1"/>
  <c r="DR23" s="1"/>
  <c r="DR26" a="1"/>
  <c r="DR26" s="1"/>
  <c r="DR28" a="1"/>
  <c r="DR28" s="1"/>
  <c r="DR30" a="1"/>
  <c r="DR30" s="1"/>
  <c r="DR33" a="1"/>
  <c r="DR33" s="1"/>
  <c r="DR39" a="1"/>
  <c r="DR39" s="1"/>
  <c r="DR43" a="1"/>
  <c r="DR43" s="1"/>
  <c r="DR46" a="1"/>
  <c r="DR46" s="1"/>
  <c r="DR29" a="1"/>
  <c r="DR29" s="1"/>
  <c r="DR32" a="1"/>
  <c r="DR32" s="1"/>
  <c r="DR35" a="1"/>
  <c r="DR35" s="1"/>
  <c r="DR38" a="1"/>
  <c r="DR38" s="1"/>
  <c r="DR42" a="1"/>
  <c r="DR42" s="1"/>
  <c r="DR49" a="1"/>
  <c r="DR49" s="1"/>
  <c r="DR31" a="1"/>
  <c r="DR31" s="1"/>
  <c r="DR37" a="1"/>
  <c r="DR37" s="1"/>
  <c r="DR41" a="1"/>
  <c r="DR41" s="1"/>
  <c r="DR45" a="1"/>
  <c r="DR45" s="1"/>
  <c r="DR48" a="1"/>
  <c r="DR48" s="1"/>
  <c r="DR34" a="1"/>
  <c r="DR34" s="1"/>
  <c r="DR36" a="1"/>
  <c r="DR36" s="1"/>
  <c r="DR40" a="1"/>
  <c r="DR40" s="1"/>
  <c r="DR44" a="1"/>
  <c r="DR44" s="1"/>
  <c r="DR47" a="1"/>
  <c r="DR47" s="1"/>
  <c r="DR55" a="1"/>
  <c r="DR55" s="1"/>
  <c r="DR56" a="1"/>
  <c r="DR56" s="1"/>
  <c r="DR58" a="1"/>
  <c r="DR58" s="1"/>
  <c r="DR60" a="1"/>
  <c r="DR60" s="1"/>
  <c r="DR63" a="1"/>
  <c r="DR63" s="1"/>
  <c r="DR52" a="1"/>
  <c r="DR52" s="1"/>
  <c r="DR54" a="1"/>
  <c r="DR54" s="1"/>
  <c r="DR59" a="1"/>
  <c r="DR59" s="1"/>
  <c r="DR64" a="1"/>
  <c r="DR64" s="1"/>
  <c r="DR69" a="1"/>
  <c r="DR69" s="1"/>
  <c r="DR73" a="1"/>
  <c r="DR73" s="1"/>
  <c r="DR50" a="1"/>
  <c r="DR50" s="1"/>
  <c r="DR51" a="1"/>
  <c r="DR51" s="1"/>
  <c r="DR61" a="1"/>
  <c r="DR61" s="1"/>
  <c r="DR65" a="1"/>
  <c r="DR65" s="1"/>
  <c r="DR68" a="1"/>
  <c r="DR68" s="1"/>
  <c r="DR71" a="1"/>
  <c r="DR71" s="1"/>
  <c r="DR53" a="1"/>
  <c r="DR53" s="1"/>
  <c r="DR57" a="1"/>
  <c r="DR57" s="1"/>
  <c r="DR62" a="1"/>
  <c r="DR62" s="1"/>
  <c r="DR66" a="1"/>
  <c r="DR66" s="1"/>
  <c r="DR67" a="1"/>
  <c r="DR67" s="1"/>
  <c r="DR70" a="1"/>
  <c r="DR70" s="1"/>
  <c r="DR72" a="1"/>
  <c r="DR72" s="1"/>
  <c r="DR105" a="1"/>
  <c r="DR105" s="1"/>
  <c r="DR109" a="1"/>
  <c r="DR109" s="1"/>
  <c r="DR113" a="1"/>
  <c r="DR113" s="1"/>
  <c r="DR74" a="1"/>
  <c r="DR74" s="1"/>
  <c r="DR76" a="1"/>
  <c r="DR76" s="1"/>
  <c r="DR78" a="1"/>
  <c r="DR78" s="1"/>
  <c r="DR80" a="1"/>
  <c r="DR80" s="1"/>
  <c r="DR82" a="1"/>
  <c r="DR82" s="1"/>
  <c r="DR84" a="1"/>
  <c r="DR84" s="1"/>
  <c r="DR86" a="1"/>
  <c r="DR86" s="1"/>
  <c r="DR88" a="1"/>
  <c r="DR88" s="1"/>
  <c r="DR90" a="1"/>
  <c r="DR90" s="1"/>
  <c r="DR92" a="1"/>
  <c r="DR92" s="1"/>
  <c r="DR94" a="1"/>
  <c r="DR94" s="1"/>
  <c r="DR96" a="1"/>
  <c r="DR96" s="1"/>
  <c r="DR98" a="1"/>
  <c r="DR98" s="1"/>
  <c r="DR100" a="1"/>
  <c r="DR100" s="1"/>
  <c r="DR104" a="1"/>
  <c r="DR104" s="1"/>
  <c r="DR108" a="1"/>
  <c r="DR108" s="1"/>
  <c r="DR112" a="1"/>
  <c r="DR112" s="1"/>
  <c r="DR103" a="1"/>
  <c r="DR103" s="1"/>
  <c r="DR107" a="1"/>
  <c r="DR107" s="1"/>
  <c r="DR111" a="1"/>
  <c r="DR111" s="1"/>
  <c r="DR75" a="1"/>
  <c r="DR75" s="1"/>
  <c r="DR77" a="1"/>
  <c r="DR77" s="1"/>
  <c r="DR79" a="1"/>
  <c r="DR79" s="1"/>
  <c r="DR81" a="1"/>
  <c r="DR81" s="1"/>
  <c r="DR83" a="1"/>
  <c r="DR83" s="1"/>
  <c r="DR85" a="1"/>
  <c r="DR85" s="1"/>
  <c r="DR87" a="1"/>
  <c r="DR87" s="1"/>
  <c r="DR89" a="1"/>
  <c r="DR89" s="1"/>
  <c r="DR91" a="1"/>
  <c r="DR91" s="1"/>
  <c r="DR93" a="1"/>
  <c r="DR93" s="1"/>
  <c r="DR95" a="1"/>
  <c r="DR95" s="1"/>
  <c r="DR97" a="1"/>
  <c r="DR97" s="1"/>
  <c r="DR99" a="1"/>
  <c r="DR99" s="1"/>
  <c r="DR101" a="1"/>
  <c r="DR101" s="1"/>
  <c r="DR102" a="1"/>
  <c r="DR102" s="1"/>
  <c r="DR106" a="1"/>
  <c r="DR106" s="1"/>
  <c r="DR110" a="1"/>
  <c r="DR110" s="1"/>
  <c r="DR114" a="1"/>
  <c r="DR114" s="1"/>
  <c r="DR118" a="1"/>
  <c r="DR118" s="1"/>
  <c r="DR122" a="1"/>
  <c r="DR122" s="1"/>
  <c r="DR125" a="1"/>
  <c r="DR125" s="1"/>
  <c r="DR126" a="1"/>
  <c r="DR126" s="1"/>
  <c r="DR127" a="1"/>
  <c r="DR127" s="1"/>
  <c r="DR128" a="1"/>
  <c r="DR128" s="1"/>
  <c r="DR129" a="1"/>
  <c r="DR129" s="1"/>
  <c r="DR130" a="1"/>
  <c r="DR130" s="1"/>
  <c r="DR131" a="1"/>
  <c r="DR131" s="1"/>
  <c r="DR132" a="1"/>
  <c r="DR132" s="1"/>
  <c r="DR133" a="1"/>
  <c r="DR133" s="1"/>
  <c r="DR134" a="1"/>
  <c r="DR134" s="1"/>
  <c r="DR135" a="1"/>
  <c r="DR135" s="1"/>
  <c r="DR136" a="1"/>
  <c r="DR136" s="1"/>
  <c r="DR137" a="1"/>
  <c r="DR137" s="1"/>
  <c r="DR138" a="1"/>
  <c r="DR138" s="1"/>
  <c r="DR139" a="1"/>
  <c r="DR139" s="1"/>
  <c r="DR140" a="1"/>
  <c r="DR140" s="1"/>
  <c r="DR141" a="1"/>
  <c r="DR141" s="1"/>
  <c r="DR142" a="1"/>
  <c r="DR142" s="1"/>
  <c r="DR143" a="1"/>
  <c r="DR143" s="1"/>
  <c r="DR144" a="1"/>
  <c r="DR144" s="1"/>
  <c r="DR145" a="1"/>
  <c r="DR145" s="1"/>
  <c r="DR146" a="1"/>
  <c r="DR146" s="1"/>
  <c r="DR147" a="1"/>
  <c r="DR147" s="1"/>
  <c r="DR148" a="1"/>
  <c r="DR148" s="1"/>
  <c r="DR149" a="1"/>
  <c r="DR149" s="1"/>
  <c r="DR117" a="1"/>
  <c r="DR117" s="1"/>
  <c r="DR121" a="1"/>
  <c r="DR121" s="1"/>
  <c r="DR116" a="1"/>
  <c r="DR116" s="1"/>
  <c r="DR120" a="1"/>
  <c r="DR120" s="1"/>
  <c r="DR123" a="1"/>
  <c r="DR123" s="1"/>
  <c r="DR115" a="1"/>
  <c r="DR115" s="1"/>
  <c r="DR119" a="1"/>
  <c r="DR119" s="1"/>
  <c r="DR124" a="1"/>
  <c r="DR124" s="1"/>
  <c r="DR151" a="1"/>
  <c r="DR151" s="1"/>
  <c r="DR152" a="1"/>
  <c r="DR152" s="1"/>
  <c r="DR153" a="1"/>
  <c r="DR153" s="1"/>
  <c r="DR154" a="1"/>
  <c r="DR154" s="1"/>
  <c r="DR155" a="1"/>
  <c r="DR155" s="1"/>
  <c r="DR156" a="1"/>
  <c r="DR156" s="1"/>
  <c r="DR157" a="1"/>
  <c r="DR157" s="1"/>
  <c r="DR158" a="1"/>
  <c r="DR158" s="1"/>
  <c r="DR159" a="1"/>
  <c r="DR159" s="1"/>
  <c r="DR160" a="1"/>
  <c r="DR160" s="1"/>
  <c r="DR161" a="1"/>
  <c r="DR161" s="1"/>
  <c r="DR162" a="1"/>
  <c r="DR162" s="1"/>
  <c r="DR163" a="1"/>
  <c r="DR163" s="1"/>
  <c r="DR164" a="1"/>
  <c r="DR164" s="1"/>
  <c r="DR165" a="1"/>
  <c r="DR165" s="1"/>
  <c r="DR166" a="1"/>
  <c r="DR166" s="1"/>
  <c r="DR173" a="1"/>
  <c r="DR173" s="1"/>
  <c r="DR174" a="1"/>
  <c r="DR174" s="1"/>
  <c r="DR175" a="1"/>
  <c r="DR175" s="1"/>
  <c r="DR181" a="1"/>
  <c r="DR181" s="1"/>
  <c r="DR182" a="1"/>
  <c r="DR182" s="1"/>
  <c r="DR183" a="1"/>
  <c r="DR183" s="1"/>
  <c r="DR168" a="1"/>
  <c r="DR168" s="1"/>
  <c r="DR176" a="1"/>
  <c r="DR176" s="1"/>
  <c r="DR184" a="1"/>
  <c r="DR184" s="1"/>
  <c r="DR150" a="1"/>
  <c r="DR150" s="1"/>
  <c r="DR167" a="1"/>
  <c r="DR167" s="1"/>
  <c r="DR170" a="1"/>
  <c r="DR170" s="1"/>
  <c r="DR171" a="1"/>
  <c r="DR171" s="1"/>
  <c r="DR177" a="1"/>
  <c r="DR177" s="1"/>
  <c r="DR178" a="1"/>
  <c r="DR178" s="1"/>
  <c r="DR179" a="1"/>
  <c r="DR179" s="1"/>
  <c r="DR185" a="1"/>
  <c r="DR185" s="1"/>
  <c r="DR186" a="1"/>
  <c r="DR186" s="1"/>
  <c r="DR187" a="1"/>
  <c r="DR187" s="1"/>
  <c r="DR169" a="1"/>
  <c r="DR169" s="1"/>
  <c r="DR172" a="1"/>
  <c r="DR172" s="1"/>
  <c r="DR180" a="1"/>
  <c r="DR180" s="1"/>
  <c r="DR189" a="1"/>
  <c r="DR189" s="1"/>
  <c r="DR194" a="1"/>
  <c r="DR194" s="1"/>
  <c r="DR196" a="1"/>
  <c r="DR196" s="1"/>
  <c r="DR198" a="1"/>
  <c r="DR198" s="1"/>
  <c r="DR200" a="1"/>
  <c r="DR200" s="1"/>
  <c r="DR202" a="1"/>
  <c r="DR202" s="1"/>
  <c r="DR206" a="1"/>
  <c r="DR206" s="1"/>
  <c r="DR214" a="1"/>
  <c r="DR214" s="1"/>
  <c r="DR222" a="1"/>
  <c r="DR222" s="1"/>
  <c r="DR227" a="1"/>
  <c r="DR227" s="1"/>
  <c r="DR229" a="1"/>
  <c r="DR229" s="1"/>
  <c r="DR231" a="1"/>
  <c r="DR231" s="1"/>
  <c r="DR242" a="1"/>
  <c r="DR242" s="1"/>
  <c r="DR243" a="1"/>
  <c r="DR243" s="1"/>
  <c r="DR244" a="1"/>
  <c r="DR244" s="1"/>
  <c r="DR245" a="1"/>
  <c r="DR245" s="1"/>
  <c r="DR246" a="1"/>
  <c r="DR246" s="1"/>
  <c r="DR247" a="1"/>
  <c r="DR247" s="1"/>
  <c r="DR248" a="1"/>
  <c r="DR248" s="1"/>
  <c r="DR249" a="1"/>
  <c r="DR249" s="1"/>
  <c r="DR250" a="1"/>
  <c r="DR250" s="1"/>
  <c r="DR251" a="1"/>
  <c r="DR251" s="1"/>
  <c r="DR252" a="1"/>
  <c r="DR252" s="1"/>
  <c r="DR253" a="1"/>
  <c r="DR253" s="1"/>
  <c r="DR254" a="1"/>
  <c r="DR254" s="1"/>
  <c r="DR255" a="1"/>
  <c r="DR255" s="1"/>
  <c r="DR256" a="1"/>
  <c r="DR256" s="1"/>
  <c r="DR257" a="1"/>
  <c r="DR257" s="1"/>
  <c r="DR258" a="1"/>
  <c r="DR258" s="1"/>
  <c r="DR191" a="1"/>
  <c r="DR191" s="1"/>
  <c r="DR193" a="1"/>
  <c r="DR193" s="1"/>
  <c r="DR207" a="1"/>
  <c r="DR207" s="1"/>
  <c r="DR208" a="1"/>
  <c r="DR208" s="1"/>
  <c r="DR209" a="1"/>
  <c r="DR209" s="1"/>
  <c r="DR215" a="1"/>
  <c r="DR215" s="1"/>
  <c r="DR216" a="1"/>
  <c r="DR216" s="1"/>
  <c r="DR217" a="1"/>
  <c r="DR217" s="1"/>
  <c r="DR223" a="1"/>
  <c r="DR223" s="1"/>
  <c r="DR224" a="1"/>
  <c r="DR224" s="1"/>
  <c r="DR225" a="1"/>
  <c r="DR225" s="1"/>
  <c r="DR233" a="1"/>
  <c r="DR233" s="1"/>
  <c r="DR234" a="1"/>
  <c r="DR234" s="1"/>
  <c r="DR235" a="1"/>
  <c r="DR235" s="1"/>
  <c r="DR236" a="1"/>
  <c r="DR236" s="1"/>
  <c r="DR237" a="1"/>
  <c r="DR237" s="1"/>
  <c r="DR238" a="1"/>
  <c r="DR238" s="1"/>
  <c r="DR239" a="1"/>
  <c r="DR239" s="1"/>
  <c r="DR240" a="1"/>
  <c r="DR240" s="1"/>
  <c r="DR241" a="1"/>
  <c r="DR241" s="1"/>
  <c r="DR192" a="1"/>
  <c r="DR192" s="1"/>
  <c r="DR195" a="1"/>
  <c r="DR195" s="1"/>
  <c r="DR197" a="1"/>
  <c r="DR197" s="1"/>
  <c r="DR199" a="1"/>
  <c r="DR199" s="1"/>
  <c r="DR201" a="1"/>
  <c r="DR201" s="1"/>
  <c r="DR203" a="1"/>
  <c r="DR203" s="1"/>
  <c r="DR210" a="1"/>
  <c r="DR210" s="1"/>
  <c r="DR218" a="1"/>
  <c r="DR218" s="1"/>
  <c r="DR226" a="1"/>
  <c r="DR226" s="1"/>
  <c r="DR228" a="1"/>
  <c r="DR228" s="1"/>
  <c r="DR230" a="1"/>
  <c r="DR230" s="1"/>
  <c r="DR232" a="1"/>
  <c r="DR232" s="1"/>
  <c r="DR188" a="1"/>
  <c r="DR188" s="1"/>
  <c r="DR190" a="1"/>
  <c r="DR190" s="1"/>
  <c r="DR204" a="1"/>
  <c r="DR204" s="1"/>
  <c r="DR205" a="1"/>
  <c r="DR205" s="1"/>
  <c r="DR211" a="1"/>
  <c r="DR211" s="1"/>
  <c r="DR212" a="1"/>
  <c r="DR212" s="1"/>
  <c r="DR213" a="1"/>
  <c r="DR213" s="1"/>
  <c r="DR219" a="1"/>
  <c r="DR219" s="1"/>
  <c r="DR220" a="1"/>
  <c r="DR220" s="1"/>
  <c r="DR221" a="1"/>
  <c r="DR221" s="1"/>
  <c r="BP5" a="1"/>
  <c r="BP5" s="1"/>
  <c r="BP6" a="1"/>
  <c r="BP6" s="1"/>
  <c r="BP7" a="1"/>
  <c r="BP7" s="1"/>
  <c r="BP8" a="1"/>
  <c r="BP8" s="1"/>
  <c r="BP18" a="1"/>
  <c r="BP18" s="1"/>
  <c r="BP9" a="1"/>
  <c r="BP9" s="1"/>
  <c r="BP10" a="1"/>
  <c r="BP10" s="1"/>
  <c r="BP12" a="1"/>
  <c r="BP12" s="1"/>
  <c r="BP13" a="1"/>
  <c r="BP13" s="1"/>
  <c r="BP14" a="1"/>
  <c r="BP14" s="1"/>
  <c r="BP11" a="1"/>
  <c r="BP11" s="1"/>
  <c r="BP15" a="1"/>
  <c r="BP15" s="1"/>
  <c r="BP16" a="1"/>
  <c r="BP16" s="1"/>
  <c r="BP19" a="1"/>
  <c r="BP19" s="1"/>
  <c r="BP24" a="1"/>
  <c r="BP24" s="1"/>
  <c r="BP20" a="1"/>
  <c r="BP20" s="1"/>
  <c r="BP22" a="1"/>
  <c r="BP22" s="1"/>
  <c r="BP26" a="1"/>
  <c r="BP26" s="1"/>
  <c r="BP28" a="1"/>
  <c r="BP28" s="1"/>
  <c r="BP17" a="1"/>
  <c r="BP17" s="1"/>
  <c r="BP23" a="1"/>
  <c r="BP23" s="1"/>
  <c r="BP21" a="1"/>
  <c r="BP21" s="1"/>
  <c r="BP25" a="1"/>
  <c r="BP25" s="1"/>
  <c r="BP27" a="1"/>
  <c r="BP27" s="1"/>
  <c r="BP29" a="1"/>
  <c r="BP29" s="1"/>
  <c r="BP31" a="1"/>
  <c r="BP31" s="1"/>
  <c r="BP32" a="1"/>
  <c r="BP32" s="1"/>
  <c r="BP35" a="1"/>
  <c r="BP35" s="1"/>
  <c r="BP38" a="1"/>
  <c r="BP38" s="1"/>
  <c r="BP42" a="1"/>
  <c r="BP42" s="1"/>
  <c r="BP45" a="1"/>
  <c r="BP45" s="1"/>
  <c r="BP37" a="1"/>
  <c r="BP37" s="1"/>
  <c r="BP41" a="1"/>
  <c r="BP41" s="1"/>
  <c r="BP48" a="1"/>
  <c r="BP48" s="1"/>
  <c r="BP30" a="1"/>
  <c r="BP30" s="1"/>
  <c r="BP34" a="1"/>
  <c r="BP34" s="1"/>
  <c r="BP36" a="1"/>
  <c r="BP36" s="1"/>
  <c r="BP40" a="1"/>
  <c r="BP40" s="1"/>
  <c r="BP44" a="1"/>
  <c r="BP44" s="1"/>
  <c r="BP47" a="1"/>
  <c r="BP47" s="1"/>
  <c r="BP33" a="1"/>
  <c r="BP33" s="1"/>
  <c r="BP39" a="1"/>
  <c r="BP39" s="1"/>
  <c r="BP43" a="1"/>
  <c r="BP43" s="1"/>
  <c r="BP46" a="1"/>
  <c r="BP46" s="1"/>
  <c r="BP50" a="1"/>
  <c r="BP50" s="1"/>
  <c r="BP52" a="1"/>
  <c r="BP52" s="1"/>
  <c r="BP54" a="1"/>
  <c r="BP54" s="1"/>
  <c r="BP56" a="1"/>
  <c r="BP56" s="1"/>
  <c r="BP58" a="1"/>
  <c r="BP58" s="1"/>
  <c r="BP59" a="1"/>
  <c r="BP59" s="1"/>
  <c r="BP60" a="1"/>
  <c r="BP60" s="1"/>
  <c r="BP62" a="1"/>
  <c r="BP62" s="1"/>
  <c r="BP51" a="1"/>
  <c r="BP51" s="1"/>
  <c r="BP63" a="1"/>
  <c r="BP63" s="1"/>
  <c r="BP69" a="1"/>
  <c r="BP69" s="1"/>
  <c r="BP71" a="1"/>
  <c r="BP71" s="1"/>
  <c r="BP73" a="1"/>
  <c r="BP73" s="1"/>
  <c r="BP49" a="1"/>
  <c r="BP49" s="1"/>
  <c r="BP53" a="1"/>
  <c r="BP53" s="1"/>
  <c r="BP57" a="1"/>
  <c r="BP57" s="1"/>
  <c r="BP64" a="1"/>
  <c r="BP64" s="1"/>
  <c r="BP66" a="1"/>
  <c r="BP66" s="1"/>
  <c r="BP68" a="1"/>
  <c r="BP68" s="1"/>
  <c r="BP55" a="1"/>
  <c r="BP55" s="1"/>
  <c r="BP61" a="1"/>
  <c r="BP61" s="1"/>
  <c r="BP65" a="1"/>
  <c r="BP65" s="1"/>
  <c r="BP67" a="1"/>
  <c r="BP67" s="1"/>
  <c r="BP70" a="1"/>
  <c r="BP70" s="1"/>
  <c r="BP72" a="1"/>
  <c r="BP72" s="1"/>
  <c r="BP103" a="1"/>
  <c r="BP103" s="1"/>
  <c r="BP107" a="1"/>
  <c r="BP107" s="1"/>
  <c r="BP111" a="1"/>
  <c r="BP111" s="1"/>
  <c r="BP74" a="1"/>
  <c r="BP74" s="1"/>
  <c r="BP76" a="1"/>
  <c r="BP76" s="1"/>
  <c r="BP78" a="1"/>
  <c r="BP78" s="1"/>
  <c r="BP80" a="1"/>
  <c r="BP80" s="1"/>
  <c r="BP82" a="1"/>
  <c r="BP82" s="1"/>
  <c r="BP84" a="1"/>
  <c r="BP84" s="1"/>
  <c r="BP86" a="1"/>
  <c r="BP86" s="1"/>
  <c r="BP88" a="1"/>
  <c r="BP88" s="1"/>
  <c r="BP90" a="1"/>
  <c r="BP90" s="1"/>
  <c r="BP92" a="1"/>
  <c r="BP92" s="1"/>
  <c r="BP94" a="1"/>
  <c r="BP94" s="1"/>
  <c r="BP96" a="1"/>
  <c r="BP96" s="1"/>
  <c r="BP98" a="1"/>
  <c r="BP98" s="1"/>
  <c r="BP100" a="1"/>
  <c r="BP100" s="1"/>
  <c r="BP102" a="1"/>
  <c r="BP102" s="1"/>
  <c r="BP106" a="1"/>
  <c r="BP106" s="1"/>
  <c r="BP110" a="1"/>
  <c r="BP110" s="1"/>
  <c r="BP114" a="1"/>
  <c r="BP114" s="1"/>
  <c r="BP105" a="1"/>
  <c r="BP105" s="1"/>
  <c r="BP109" a="1"/>
  <c r="BP109" s="1"/>
  <c r="BP113" a="1"/>
  <c r="BP113" s="1"/>
  <c r="BP75" a="1"/>
  <c r="BP75" s="1"/>
  <c r="BP77" a="1"/>
  <c r="BP77" s="1"/>
  <c r="BP79" a="1"/>
  <c r="BP79" s="1"/>
  <c r="BP81" a="1"/>
  <c r="BP81" s="1"/>
  <c r="BP83" a="1"/>
  <c r="BP83" s="1"/>
  <c r="BP85" a="1"/>
  <c r="BP85" s="1"/>
  <c r="BP87" a="1"/>
  <c r="BP87" s="1"/>
  <c r="BP89" a="1"/>
  <c r="BP89" s="1"/>
  <c r="BP91" a="1"/>
  <c r="BP91" s="1"/>
  <c r="BP93" a="1"/>
  <c r="BP93" s="1"/>
  <c r="BP95" a="1"/>
  <c r="BP95" s="1"/>
  <c r="BP97" a="1"/>
  <c r="BP97" s="1"/>
  <c r="BP99" a="1"/>
  <c r="BP99" s="1"/>
  <c r="BP101" a="1"/>
  <c r="BP101" s="1"/>
  <c r="BP104" a="1"/>
  <c r="BP104" s="1"/>
  <c r="BP108" a="1"/>
  <c r="BP108" s="1"/>
  <c r="BP112" a="1"/>
  <c r="BP112" s="1"/>
  <c r="BP116" a="1"/>
  <c r="BP116" s="1"/>
  <c r="BP120" a="1"/>
  <c r="BP120" s="1"/>
  <c r="BP115" a="1"/>
  <c r="BP115" s="1"/>
  <c r="BP119" a="1"/>
  <c r="BP119" s="1"/>
  <c r="BP123" a="1"/>
  <c r="BP123" s="1"/>
  <c r="BP124" a="1"/>
  <c r="BP124" s="1"/>
  <c r="BP125" a="1"/>
  <c r="BP125" s="1"/>
  <c r="BP126" a="1"/>
  <c r="BP126" s="1"/>
  <c r="BP127" a="1"/>
  <c r="BP127" s="1"/>
  <c r="BP128" a="1"/>
  <c r="BP128" s="1"/>
  <c r="BP129" a="1"/>
  <c r="BP129" s="1"/>
  <c r="BP130" a="1"/>
  <c r="BP130" s="1"/>
  <c r="BP131" a="1"/>
  <c r="BP131" s="1"/>
  <c r="BP132" a="1"/>
  <c r="BP132" s="1"/>
  <c r="BP133" a="1"/>
  <c r="BP133" s="1"/>
  <c r="BP134" a="1"/>
  <c r="BP134" s="1"/>
  <c r="BP135" a="1"/>
  <c r="BP135" s="1"/>
  <c r="BP136" a="1"/>
  <c r="BP136" s="1"/>
  <c r="BP137" a="1"/>
  <c r="BP137" s="1"/>
  <c r="BP138" a="1"/>
  <c r="BP138" s="1"/>
  <c r="BP139" a="1"/>
  <c r="BP139" s="1"/>
  <c r="BP140" a="1"/>
  <c r="BP140" s="1"/>
  <c r="BP141" a="1"/>
  <c r="BP141" s="1"/>
  <c r="BP142" a="1"/>
  <c r="BP142" s="1"/>
  <c r="BP143" a="1"/>
  <c r="BP143" s="1"/>
  <c r="BP144" a="1"/>
  <c r="BP144" s="1"/>
  <c r="BP145" a="1"/>
  <c r="BP145" s="1"/>
  <c r="BP146" a="1"/>
  <c r="BP146" s="1"/>
  <c r="BP147" a="1"/>
  <c r="BP147" s="1"/>
  <c r="BP148" a="1"/>
  <c r="BP148" s="1"/>
  <c r="BP149" a="1"/>
  <c r="BP149" s="1"/>
  <c r="BP150" a="1"/>
  <c r="BP150" s="1"/>
  <c r="BP151" a="1"/>
  <c r="BP151" s="1"/>
  <c r="BP118" a="1"/>
  <c r="BP118" s="1"/>
  <c r="BP122" a="1"/>
  <c r="BP122" s="1"/>
  <c r="BP117" a="1"/>
  <c r="BP117" s="1"/>
  <c r="BP121" a="1"/>
  <c r="BP121" s="1"/>
  <c r="BP169" a="1"/>
  <c r="BP169" s="1"/>
  <c r="BP177" a="1"/>
  <c r="BP177" s="1"/>
  <c r="BP185" a="1"/>
  <c r="BP185" s="1"/>
  <c r="BP152" a="1"/>
  <c r="BP152" s="1"/>
  <c r="BP153" a="1"/>
  <c r="BP153" s="1"/>
  <c r="BP154" a="1"/>
  <c r="BP154" s="1"/>
  <c r="BP155" a="1"/>
  <c r="BP155" s="1"/>
  <c r="BP156" a="1"/>
  <c r="BP156" s="1"/>
  <c r="BP157" a="1"/>
  <c r="BP157" s="1"/>
  <c r="BP158" a="1"/>
  <c r="BP158" s="1"/>
  <c r="BP159" a="1"/>
  <c r="BP159" s="1"/>
  <c r="BP160" a="1"/>
  <c r="BP160" s="1"/>
  <c r="BP161" a="1"/>
  <c r="BP161" s="1"/>
  <c r="BP162" a="1"/>
  <c r="BP162" s="1"/>
  <c r="BP163" a="1"/>
  <c r="BP163" s="1"/>
  <c r="BP164" a="1"/>
  <c r="BP164" s="1"/>
  <c r="BP165" a="1"/>
  <c r="BP165" s="1"/>
  <c r="BP166" a="1"/>
  <c r="BP166" s="1"/>
  <c r="BP167" a="1"/>
  <c r="BP167" s="1"/>
  <c r="BP171" a="1"/>
  <c r="BP171" s="1"/>
  <c r="BP172" a="1"/>
  <c r="BP172" s="1"/>
  <c r="BP178" a="1"/>
  <c r="BP178" s="1"/>
  <c r="BP179" a="1"/>
  <c r="BP179" s="1"/>
  <c r="BP180" a="1"/>
  <c r="BP180" s="1"/>
  <c r="BP186" a="1"/>
  <c r="BP186" s="1"/>
  <c r="BP187" a="1"/>
  <c r="BP187" s="1"/>
  <c r="BP170" a="1"/>
  <c r="BP170" s="1"/>
  <c r="BP173" a="1"/>
  <c r="BP173" s="1"/>
  <c r="BP181" a="1"/>
  <c r="BP181" s="1"/>
  <c r="BP168" a="1"/>
  <c r="BP168" s="1"/>
  <c r="BP174" a="1"/>
  <c r="BP174" s="1"/>
  <c r="BP175" a="1"/>
  <c r="BP175" s="1"/>
  <c r="BP176" a="1"/>
  <c r="BP176" s="1"/>
  <c r="BP182" a="1"/>
  <c r="BP182" s="1"/>
  <c r="BP183" a="1"/>
  <c r="BP183" s="1"/>
  <c r="BP184" a="1"/>
  <c r="BP184" s="1"/>
  <c r="BP188" a="1"/>
  <c r="BP188" s="1"/>
  <c r="BP189" a="1"/>
  <c r="BP189" s="1"/>
  <c r="BP208" a="1"/>
  <c r="BP208" s="1"/>
  <c r="BP210" a="1"/>
  <c r="BP210" s="1"/>
  <c r="BP216" a="1"/>
  <c r="BP216" s="1"/>
  <c r="BP218" a="1"/>
  <c r="BP218" s="1"/>
  <c r="BP224" a="1"/>
  <c r="BP224" s="1"/>
  <c r="BP226" a="1"/>
  <c r="BP226" s="1"/>
  <c r="BP229" a="1"/>
  <c r="BP229" s="1"/>
  <c r="BP231" a="1"/>
  <c r="BP231" s="1"/>
  <c r="BP233" a="1"/>
  <c r="BP233" s="1"/>
  <c r="BP191" a="1"/>
  <c r="BP191" s="1"/>
  <c r="BP195" a="1"/>
  <c r="BP195" s="1"/>
  <c r="BP197" a="1"/>
  <c r="BP197" s="1"/>
  <c r="BP199" a="1"/>
  <c r="BP199" s="1"/>
  <c r="BP201" a="1"/>
  <c r="BP201" s="1"/>
  <c r="BP209" a="1"/>
  <c r="BP209" s="1"/>
  <c r="BP211" a="1"/>
  <c r="BP211" s="1"/>
  <c r="BP217" a="1"/>
  <c r="BP217" s="1"/>
  <c r="BP219" a="1"/>
  <c r="BP219" s="1"/>
  <c r="BP225" a="1"/>
  <c r="BP225" s="1"/>
  <c r="BP227" a="1"/>
  <c r="BP227" s="1"/>
  <c r="BP193" a="1"/>
  <c r="BP193" s="1"/>
  <c r="BP204" a="1"/>
  <c r="BP204" s="1"/>
  <c r="BP206" a="1"/>
  <c r="BP206" s="1"/>
  <c r="BP212" a="1"/>
  <c r="BP212" s="1"/>
  <c r="BP214" a="1"/>
  <c r="BP214" s="1"/>
  <c r="BP220" a="1"/>
  <c r="BP220" s="1"/>
  <c r="BP222" a="1"/>
  <c r="BP222" s="1"/>
  <c r="BP228" a="1"/>
  <c r="BP228" s="1"/>
  <c r="BP230" a="1"/>
  <c r="BP230" s="1"/>
  <c r="BP232" a="1"/>
  <c r="BP232" s="1"/>
  <c r="BP234" a="1"/>
  <c r="BP234" s="1"/>
  <c r="BP235" a="1"/>
  <c r="BP235" s="1"/>
  <c r="BP236" a="1"/>
  <c r="BP236" s="1"/>
  <c r="BP237" a="1"/>
  <c r="BP237" s="1"/>
  <c r="BP238" a="1"/>
  <c r="BP238" s="1"/>
  <c r="BP239" a="1"/>
  <c r="BP239" s="1"/>
  <c r="BP240" a="1"/>
  <c r="BP240" s="1"/>
  <c r="BP241" a="1"/>
  <c r="BP241" s="1"/>
  <c r="BP242" a="1"/>
  <c r="BP242" s="1"/>
  <c r="BP243" a="1"/>
  <c r="BP243" s="1"/>
  <c r="BP244" a="1"/>
  <c r="BP244" s="1"/>
  <c r="BP245" a="1"/>
  <c r="BP245" s="1"/>
  <c r="BP246" a="1"/>
  <c r="BP246" s="1"/>
  <c r="BP247" a="1"/>
  <c r="BP247" s="1"/>
  <c r="BP248" a="1"/>
  <c r="BP248" s="1"/>
  <c r="BP249" a="1"/>
  <c r="BP249" s="1"/>
  <c r="BP250" a="1"/>
  <c r="BP250" s="1"/>
  <c r="BP251" a="1"/>
  <c r="BP251" s="1"/>
  <c r="BP252" a="1"/>
  <c r="BP252" s="1"/>
  <c r="BP253" a="1"/>
  <c r="BP253" s="1"/>
  <c r="BP254" a="1"/>
  <c r="BP254" s="1"/>
  <c r="BP255" a="1"/>
  <c r="BP255" s="1"/>
  <c r="BP256" a="1"/>
  <c r="BP256" s="1"/>
  <c r="BP257" a="1"/>
  <c r="BP257" s="1"/>
  <c r="BP258" a="1"/>
  <c r="BP258" s="1"/>
  <c r="BP190" a="1"/>
  <c r="BP190" s="1"/>
  <c r="BP192" a="1"/>
  <c r="BP192" s="1"/>
  <c r="BP194" a="1"/>
  <c r="BP194" s="1"/>
  <c r="BP196" a="1"/>
  <c r="BP196" s="1"/>
  <c r="BP198" a="1"/>
  <c r="BP198" s="1"/>
  <c r="BP200" a="1"/>
  <c r="BP200" s="1"/>
  <c r="BP202" a="1"/>
  <c r="BP202" s="1"/>
  <c r="BP203" a="1"/>
  <c r="BP203" s="1"/>
  <c r="BP205" a="1"/>
  <c r="BP205" s="1"/>
  <c r="BP207" a="1"/>
  <c r="BP207" s="1"/>
  <c r="BP213" a="1"/>
  <c r="BP213" s="1"/>
  <c r="BP215" a="1"/>
  <c r="BP215" s="1"/>
  <c r="BP221" a="1"/>
  <c r="BP221" s="1"/>
  <c r="BP223" a="1"/>
  <c r="BP223" s="1"/>
  <c r="DA5" a="1"/>
  <c r="DA5" s="1"/>
  <c r="DA6" a="1"/>
  <c r="DA6" s="1"/>
  <c r="DA7" a="1"/>
  <c r="DA7" s="1"/>
  <c r="DA10" a="1"/>
  <c r="DA10" s="1"/>
  <c r="DA12" a="1"/>
  <c r="DA12" s="1"/>
  <c r="DA13" a="1"/>
  <c r="DA13" s="1"/>
  <c r="DA14" a="1"/>
  <c r="DA14" s="1"/>
  <c r="DA8" a="1"/>
  <c r="DA8" s="1"/>
  <c r="DA9" a="1"/>
  <c r="DA9" s="1"/>
  <c r="DA11" a="1"/>
  <c r="DA11" s="1"/>
  <c r="DA15" a="1"/>
  <c r="DA15" s="1"/>
  <c r="DA16" a="1"/>
  <c r="DA16" s="1"/>
  <c r="DA18" a="1"/>
  <c r="DA18" s="1"/>
  <c r="DA20" a="1"/>
  <c r="DA20" s="1"/>
  <c r="DA22" a="1"/>
  <c r="DA22" s="1"/>
  <c r="DA26" a="1"/>
  <c r="DA26" s="1"/>
  <c r="DA28" a="1"/>
  <c r="DA28" s="1"/>
  <c r="DA24" a="1"/>
  <c r="DA24" s="1"/>
  <c r="DA21" a="1"/>
  <c r="DA21" s="1"/>
  <c r="DA25" a="1"/>
  <c r="DA25" s="1"/>
  <c r="DA27" a="1"/>
  <c r="DA27" s="1"/>
  <c r="DA17" a="1"/>
  <c r="DA17" s="1"/>
  <c r="DA19" a="1"/>
  <c r="DA19" s="1"/>
  <c r="DA23" a="1"/>
  <c r="DA23" s="1"/>
  <c r="DA29" a="1"/>
  <c r="DA29" s="1"/>
  <c r="DA31" a="1"/>
  <c r="DA31" s="1"/>
  <c r="DA37" a="1"/>
  <c r="DA37" s="1"/>
  <c r="DA41" a="1"/>
  <c r="DA41" s="1"/>
  <c r="DA48" a="1"/>
  <c r="DA48" s="1"/>
  <c r="DA30" a="1"/>
  <c r="DA30" s="1"/>
  <c r="DA34" a="1"/>
  <c r="DA34" s="1"/>
  <c r="DA36" a="1"/>
  <c r="DA36" s="1"/>
  <c r="DA40" a="1"/>
  <c r="DA40" s="1"/>
  <c r="DA44" a="1"/>
  <c r="DA44" s="1"/>
  <c r="DA47" a="1"/>
  <c r="DA47" s="1"/>
  <c r="DA33" a="1"/>
  <c r="DA33" s="1"/>
  <c r="DA39" a="1"/>
  <c r="DA39" s="1"/>
  <c r="DA43" a="1"/>
  <c r="DA43" s="1"/>
  <c r="DA45" a="1"/>
  <c r="DA45" s="1"/>
  <c r="DA46" a="1"/>
  <c r="DA46" s="1"/>
  <c r="DA32" a="1"/>
  <c r="DA32" s="1"/>
  <c r="DA35" a="1"/>
  <c r="DA35" s="1"/>
  <c r="DA38" a="1"/>
  <c r="DA38" s="1"/>
  <c r="DA42" a="1"/>
  <c r="DA42" s="1"/>
  <c r="DA49" a="1"/>
  <c r="DA49" s="1"/>
  <c r="DA51" a="1"/>
  <c r="DA51" s="1"/>
  <c r="DA59" a="1"/>
  <c r="DA59" s="1"/>
  <c r="DA63" a="1"/>
  <c r="DA63" s="1"/>
  <c r="DA66" a="1"/>
  <c r="DA66" s="1"/>
  <c r="DA67" a="1"/>
  <c r="DA67" s="1"/>
  <c r="DA70" a="1"/>
  <c r="DA70" s="1"/>
  <c r="DA50" a="1"/>
  <c r="DA50" s="1"/>
  <c r="DA53" a="1"/>
  <c r="DA53" s="1"/>
  <c r="DA58" a="1"/>
  <c r="DA58" s="1"/>
  <c r="DA64" a="1"/>
  <c r="DA64" s="1"/>
  <c r="DA55" a="1"/>
  <c r="DA55" s="1"/>
  <c r="DA57" a="1"/>
  <c r="DA57" s="1"/>
  <c r="DA61" a="1"/>
  <c r="DA61" s="1"/>
  <c r="DA69" a="1"/>
  <c r="DA69" s="1"/>
  <c r="DA52" a="1"/>
  <c r="DA52" s="1"/>
  <c r="DA54" a="1"/>
  <c r="DA54" s="1"/>
  <c r="DA56" a="1"/>
  <c r="DA56" s="1"/>
  <c r="DA60" a="1"/>
  <c r="DA60" s="1"/>
  <c r="DA62" a="1"/>
  <c r="DA62" s="1"/>
  <c r="DA65" a="1"/>
  <c r="DA65" s="1"/>
  <c r="DA68" a="1"/>
  <c r="DA68" s="1"/>
  <c r="DA71" a="1"/>
  <c r="DA71" s="1"/>
  <c r="DA75" a="1"/>
  <c r="DA75" s="1"/>
  <c r="DA77" a="1"/>
  <c r="DA77" s="1"/>
  <c r="DA79" a="1"/>
  <c r="DA79" s="1"/>
  <c r="DA81" a="1"/>
  <c r="DA81" s="1"/>
  <c r="DA83" a="1"/>
  <c r="DA83" s="1"/>
  <c r="DA85" a="1"/>
  <c r="DA85" s="1"/>
  <c r="DA87" a="1"/>
  <c r="DA87" s="1"/>
  <c r="DA89" a="1"/>
  <c r="DA89" s="1"/>
  <c r="DA91" a="1"/>
  <c r="DA91" s="1"/>
  <c r="DA93" a="1"/>
  <c r="DA93" s="1"/>
  <c r="DA95" a="1"/>
  <c r="DA95" s="1"/>
  <c r="DA97" a="1"/>
  <c r="DA97" s="1"/>
  <c r="DA99" a="1"/>
  <c r="DA99" s="1"/>
  <c r="DA101" a="1"/>
  <c r="DA101" s="1"/>
  <c r="DA104" a="1"/>
  <c r="DA104" s="1"/>
  <c r="DA108" a="1"/>
  <c r="DA108" s="1"/>
  <c r="DA112" a="1"/>
  <c r="DA112" s="1"/>
  <c r="DA72" a="1"/>
  <c r="DA72" s="1"/>
  <c r="DA103" a="1"/>
  <c r="DA103" s="1"/>
  <c r="DA107" a="1"/>
  <c r="DA107" s="1"/>
  <c r="DA111" a="1"/>
  <c r="DA111" s="1"/>
  <c r="DA73" a="1"/>
  <c r="DA73" s="1"/>
  <c r="DA74" a="1"/>
  <c r="DA74" s="1"/>
  <c r="DA76" a="1"/>
  <c r="DA76" s="1"/>
  <c r="DA78" a="1"/>
  <c r="DA78" s="1"/>
  <c r="DA80" a="1"/>
  <c r="DA80" s="1"/>
  <c r="DA82" a="1"/>
  <c r="DA82" s="1"/>
  <c r="DA84" a="1"/>
  <c r="DA84" s="1"/>
  <c r="DA86" a="1"/>
  <c r="DA86" s="1"/>
  <c r="DA88" a="1"/>
  <c r="DA88" s="1"/>
  <c r="DA90" a="1"/>
  <c r="DA90" s="1"/>
  <c r="DA92" a="1"/>
  <c r="DA92" s="1"/>
  <c r="DA94" a="1"/>
  <c r="DA94" s="1"/>
  <c r="DA96" a="1"/>
  <c r="DA96" s="1"/>
  <c r="DA98" a="1"/>
  <c r="DA98" s="1"/>
  <c r="DA100" a="1"/>
  <c r="DA100" s="1"/>
  <c r="DA102" a="1"/>
  <c r="DA102" s="1"/>
  <c r="DA106" a="1"/>
  <c r="DA106" s="1"/>
  <c r="DA110" a="1"/>
  <c r="DA110" s="1"/>
  <c r="DA105" a="1"/>
  <c r="DA105" s="1"/>
  <c r="DA109" a="1"/>
  <c r="DA109" s="1"/>
  <c r="DA113" a="1"/>
  <c r="DA113" s="1"/>
  <c r="DA117" a="1"/>
  <c r="DA117" s="1"/>
  <c r="DA121" a="1"/>
  <c r="DA121" s="1"/>
  <c r="DA123" a="1"/>
  <c r="DA123" s="1"/>
  <c r="DA116" a="1"/>
  <c r="DA116" s="1"/>
  <c r="DA120" a="1"/>
  <c r="DA120" s="1"/>
  <c r="DA124" a="1"/>
  <c r="DA124" s="1"/>
  <c r="DA125" a="1"/>
  <c r="DA125" s="1"/>
  <c r="DA126" a="1"/>
  <c r="DA126" s="1"/>
  <c r="DA127" a="1"/>
  <c r="DA127" s="1"/>
  <c r="DA128" a="1"/>
  <c r="DA128" s="1"/>
  <c r="DA129" a="1"/>
  <c r="DA129" s="1"/>
  <c r="DA130" a="1"/>
  <c r="DA130" s="1"/>
  <c r="DA131" a="1"/>
  <c r="DA131" s="1"/>
  <c r="DA132" a="1"/>
  <c r="DA132" s="1"/>
  <c r="DA133" a="1"/>
  <c r="DA133" s="1"/>
  <c r="DA134" a="1"/>
  <c r="DA134" s="1"/>
  <c r="DA135" a="1"/>
  <c r="DA135" s="1"/>
  <c r="DA136" a="1"/>
  <c r="DA136" s="1"/>
  <c r="DA137" a="1"/>
  <c r="DA137" s="1"/>
  <c r="DA138" a="1"/>
  <c r="DA138" s="1"/>
  <c r="DA139" a="1"/>
  <c r="DA139" s="1"/>
  <c r="DA140" a="1"/>
  <c r="DA140" s="1"/>
  <c r="DA141" a="1"/>
  <c r="DA141" s="1"/>
  <c r="DA142" a="1"/>
  <c r="DA142" s="1"/>
  <c r="DA143" a="1"/>
  <c r="DA143" s="1"/>
  <c r="DA144" a="1"/>
  <c r="DA144" s="1"/>
  <c r="DA145" a="1"/>
  <c r="DA145" s="1"/>
  <c r="DA146" a="1"/>
  <c r="DA146" s="1"/>
  <c r="DA147" a="1"/>
  <c r="DA147" s="1"/>
  <c r="DA148" a="1"/>
  <c r="DA148" s="1"/>
  <c r="DA149" a="1"/>
  <c r="DA149" s="1"/>
  <c r="DA150" a="1"/>
  <c r="DA150" s="1"/>
  <c r="DA115" a="1"/>
  <c r="DA115" s="1"/>
  <c r="DA119" a="1"/>
  <c r="DA119" s="1"/>
  <c r="DA114" a="1"/>
  <c r="DA114" s="1"/>
  <c r="DA118" a="1"/>
  <c r="DA118" s="1"/>
  <c r="DA122" a="1"/>
  <c r="DA122" s="1"/>
  <c r="DA168" a="1"/>
  <c r="DA168" s="1"/>
  <c r="DA175" a="1"/>
  <c r="DA175" s="1"/>
  <c r="DA177" a="1"/>
  <c r="DA177" s="1"/>
  <c r="DA183" a="1"/>
  <c r="DA183" s="1"/>
  <c r="DA185" a="1"/>
  <c r="DA185" s="1"/>
  <c r="DA151" a="1"/>
  <c r="DA151" s="1"/>
  <c r="DA152" a="1"/>
  <c r="DA152" s="1"/>
  <c r="DA153" a="1"/>
  <c r="DA153" s="1"/>
  <c r="DA154" a="1"/>
  <c r="DA154" s="1"/>
  <c r="DA155" a="1"/>
  <c r="DA155" s="1"/>
  <c r="DA156" a="1"/>
  <c r="DA156" s="1"/>
  <c r="DA157" a="1"/>
  <c r="DA157" s="1"/>
  <c r="DA158" a="1"/>
  <c r="DA158" s="1"/>
  <c r="DA159" a="1"/>
  <c r="DA159" s="1"/>
  <c r="DA160" a="1"/>
  <c r="DA160" s="1"/>
  <c r="DA161" a="1"/>
  <c r="DA161" s="1"/>
  <c r="DA162" a="1"/>
  <c r="DA162" s="1"/>
  <c r="DA163" a="1"/>
  <c r="DA163" s="1"/>
  <c r="DA164" a="1"/>
  <c r="DA164" s="1"/>
  <c r="DA165" a="1"/>
  <c r="DA165" s="1"/>
  <c r="DA166" a="1"/>
  <c r="DA166" s="1"/>
  <c r="DA167" a="1"/>
  <c r="DA167" s="1"/>
  <c r="DA172" a="1"/>
  <c r="DA172" s="1"/>
  <c r="DA178" a="1"/>
  <c r="DA178" s="1"/>
  <c r="DA180" a="1"/>
  <c r="DA180" s="1"/>
  <c r="DA186" a="1"/>
  <c r="DA186" s="1"/>
  <c r="DA169" a="1"/>
  <c r="DA169" s="1"/>
  <c r="DA170" a="1"/>
  <c r="DA170" s="1"/>
  <c r="DA171" a="1"/>
  <c r="DA171" s="1"/>
  <c r="DA173" a="1"/>
  <c r="DA173" s="1"/>
  <c r="DA179" a="1"/>
  <c r="DA179" s="1"/>
  <c r="DA181" a="1"/>
  <c r="DA181" s="1"/>
  <c r="DA187" a="1"/>
  <c r="DA187" s="1"/>
  <c r="DA174" a="1"/>
  <c r="DA174" s="1"/>
  <c r="DA176" a="1"/>
  <c r="DA176" s="1"/>
  <c r="DA182" a="1"/>
  <c r="DA182" s="1"/>
  <c r="DA184" a="1"/>
  <c r="DA184" s="1"/>
  <c r="DA188" a="1"/>
  <c r="DA188" s="1"/>
  <c r="DA209" a="1"/>
  <c r="DA209" s="1"/>
  <c r="DA210" a="1"/>
  <c r="DA210" s="1"/>
  <c r="DA211" a="1"/>
  <c r="DA211" s="1"/>
  <c r="DA217" a="1"/>
  <c r="DA217" s="1"/>
  <c r="DA218" a="1"/>
  <c r="DA218" s="1"/>
  <c r="DA219" a="1"/>
  <c r="DA219" s="1"/>
  <c r="DA225" a="1"/>
  <c r="DA225" s="1"/>
  <c r="DA226" a="1"/>
  <c r="DA226" s="1"/>
  <c r="DA227" a="1"/>
  <c r="DA227" s="1"/>
  <c r="DA190" a="1"/>
  <c r="DA190" s="1"/>
  <c r="DA193" a="1"/>
  <c r="DA193" s="1"/>
  <c r="DA204" a="1"/>
  <c r="DA204" s="1"/>
  <c r="DA212" a="1"/>
  <c r="DA212" s="1"/>
  <c r="DA220" a="1"/>
  <c r="DA220" s="1"/>
  <c r="DA229" a="1"/>
  <c r="DA229" s="1"/>
  <c r="DA231" a="1"/>
  <c r="DA231" s="1"/>
  <c r="DA233" a="1"/>
  <c r="DA233" s="1"/>
  <c r="DA242" a="1"/>
  <c r="DA242" s="1"/>
  <c r="DA243" a="1"/>
  <c r="DA243" s="1"/>
  <c r="DA244" a="1"/>
  <c r="DA244" s="1"/>
  <c r="DA245" a="1"/>
  <c r="DA245" s="1"/>
  <c r="DA246" a="1"/>
  <c r="DA246" s="1"/>
  <c r="DA247" a="1"/>
  <c r="DA247" s="1"/>
  <c r="DA248" a="1"/>
  <c r="DA248" s="1"/>
  <c r="DA249" a="1"/>
  <c r="DA249" s="1"/>
  <c r="DA250" a="1"/>
  <c r="DA250" s="1"/>
  <c r="DA251" a="1"/>
  <c r="DA251" s="1"/>
  <c r="DA252" a="1"/>
  <c r="DA252" s="1"/>
  <c r="DA253" a="1"/>
  <c r="DA253" s="1"/>
  <c r="DA254" a="1"/>
  <c r="DA254" s="1"/>
  <c r="DA255" a="1"/>
  <c r="DA255" s="1"/>
  <c r="DA256" a="1"/>
  <c r="DA256" s="1"/>
  <c r="DA257" a="1"/>
  <c r="DA257" s="1"/>
  <c r="DA258" a="1"/>
  <c r="DA258" s="1"/>
  <c r="DA189" a="1"/>
  <c r="DA189" s="1"/>
  <c r="DA194" a="1"/>
  <c r="DA194" s="1"/>
  <c r="DA196" a="1"/>
  <c r="DA196" s="1"/>
  <c r="DA198" a="1"/>
  <c r="DA198" s="1"/>
  <c r="DA200" a="1"/>
  <c r="DA200" s="1"/>
  <c r="DA202" a="1"/>
  <c r="DA202" s="1"/>
  <c r="DA205" a="1"/>
  <c r="DA205" s="1"/>
  <c r="DA206" a="1"/>
  <c r="DA206" s="1"/>
  <c r="DA207" a="1"/>
  <c r="DA207" s="1"/>
  <c r="DA213" a="1"/>
  <c r="DA213" s="1"/>
  <c r="DA214" a="1"/>
  <c r="DA214" s="1"/>
  <c r="DA215" a="1"/>
  <c r="DA215" s="1"/>
  <c r="DA221" a="1"/>
  <c r="DA221" s="1"/>
  <c r="DA222" a="1"/>
  <c r="DA222" s="1"/>
  <c r="DA223" a="1"/>
  <c r="DA223" s="1"/>
  <c r="DA191" a="1"/>
  <c r="DA191" s="1"/>
  <c r="DA192" a="1"/>
  <c r="DA192" s="1"/>
  <c r="DA195" a="1"/>
  <c r="DA195" s="1"/>
  <c r="DA197" a="1"/>
  <c r="DA197" s="1"/>
  <c r="DA199" a="1"/>
  <c r="DA199" s="1"/>
  <c r="DA201" a="1"/>
  <c r="DA201" s="1"/>
  <c r="DA203" a="1"/>
  <c r="DA203" s="1"/>
  <c r="DA208" a="1"/>
  <c r="DA208" s="1"/>
  <c r="DA216" a="1"/>
  <c r="DA216" s="1"/>
  <c r="DA224" a="1"/>
  <c r="DA224" s="1"/>
  <c r="DA228" a="1"/>
  <c r="DA228" s="1"/>
  <c r="DA230" a="1"/>
  <c r="DA230" s="1"/>
  <c r="DA232" a="1"/>
  <c r="DA232" s="1"/>
  <c r="DA234" a="1"/>
  <c r="DA234" s="1"/>
  <c r="DA235" a="1"/>
  <c r="DA235" s="1"/>
  <c r="DA236" a="1"/>
  <c r="DA236" s="1"/>
  <c r="DA237" a="1"/>
  <c r="DA237" s="1"/>
  <c r="DA238" a="1"/>
  <c r="DA238" s="1"/>
  <c r="DA239" a="1"/>
  <c r="DA239" s="1"/>
  <c r="DA240" a="1"/>
  <c r="DA240" s="1"/>
  <c r="DA241" a="1"/>
  <c r="DA241" s="1"/>
  <c r="C5" a="1"/>
  <c r="C5" s="1"/>
  <c r="C6" a="1"/>
  <c r="C6" s="1"/>
  <c r="C7" a="1"/>
  <c r="C7" s="1"/>
  <c r="C8" a="1"/>
  <c r="C8" s="1"/>
  <c r="C10" a="1"/>
  <c r="C10" s="1"/>
  <c r="C12" a="1"/>
  <c r="C12" s="1"/>
  <c r="C14" a="1"/>
  <c r="C14" s="1"/>
  <c r="C15" a="1"/>
  <c r="C15" s="1"/>
  <c r="C16" a="1"/>
  <c r="C16" s="1"/>
  <c r="C18" a="1"/>
  <c r="C18" s="1"/>
  <c r="C11" a="1"/>
  <c r="C11" s="1"/>
  <c r="C9" a="1"/>
  <c r="C9" s="1"/>
  <c r="C13" a="1"/>
  <c r="C13" s="1"/>
  <c r="C20" a="1"/>
  <c r="C20" s="1"/>
  <c r="C22" a="1"/>
  <c r="C22" s="1"/>
  <c r="C24" a="1"/>
  <c r="C24" s="1"/>
  <c r="C26" a="1"/>
  <c r="C26" s="1"/>
  <c r="C28" a="1"/>
  <c r="C28" s="1"/>
  <c r="C30" a="1"/>
  <c r="C30" s="1"/>
  <c r="C17" a="1"/>
  <c r="C17" s="1"/>
  <c r="C19" a="1"/>
  <c r="C19" s="1"/>
  <c r="C21" a="1"/>
  <c r="C21" s="1"/>
  <c r="C23" a="1"/>
  <c r="C23" s="1"/>
  <c r="C25" a="1"/>
  <c r="C25" s="1"/>
  <c r="C27" a="1"/>
  <c r="C27" s="1"/>
  <c r="C29" a="1"/>
  <c r="C29" s="1"/>
  <c r="C35" a="1"/>
  <c r="C35" s="1"/>
  <c r="C38" a="1"/>
  <c r="C38" s="1"/>
  <c r="C42" a="1"/>
  <c r="C42" s="1"/>
  <c r="C49" a="1"/>
  <c r="C49" s="1"/>
  <c r="C37" a="1"/>
  <c r="C37" s="1"/>
  <c r="C41" a="1"/>
  <c r="C41" s="1"/>
  <c r="C45" a="1"/>
  <c r="C45" s="1"/>
  <c r="C48" a="1"/>
  <c r="C48" s="1"/>
  <c r="C31" a="1"/>
  <c r="C31" s="1"/>
  <c r="C34" a="1"/>
  <c r="C34" s="1"/>
  <c r="C36" a="1"/>
  <c r="C36" s="1"/>
  <c r="C40" a="1"/>
  <c r="C40" s="1"/>
  <c r="C44" a="1"/>
  <c r="C44" s="1"/>
  <c r="C47" a="1"/>
  <c r="C47" s="1"/>
  <c r="C32" a="1"/>
  <c r="C32" s="1"/>
  <c r="C33" a="1"/>
  <c r="C33" s="1"/>
  <c r="C39" a="1"/>
  <c r="C39" s="1"/>
  <c r="C43" a="1"/>
  <c r="C43" s="1"/>
  <c r="C46" a="1"/>
  <c r="C46" s="1"/>
  <c r="C50" a="1"/>
  <c r="C50" s="1"/>
  <c r="C52" a="1"/>
  <c r="C52" s="1"/>
  <c r="C54" a="1"/>
  <c r="C54" s="1"/>
  <c r="C58" a="1"/>
  <c r="C58" s="1"/>
  <c r="C60" a="1"/>
  <c r="C60" s="1"/>
  <c r="C62" a="1"/>
  <c r="C62" s="1"/>
  <c r="C69" a="1"/>
  <c r="C69" s="1"/>
  <c r="C51" a="1"/>
  <c r="C51" s="1"/>
  <c r="C63" a="1"/>
  <c r="C63" s="1"/>
  <c r="C68" a="1"/>
  <c r="C68" s="1"/>
  <c r="C71" a="1"/>
  <c r="C71" s="1"/>
  <c r="C73" a="1"/>
  <c r="C73" s="1"/>
  <c r="C53" a="1"/>
  <c r="C53" s="1"/>
  <c r="C56" a="1"/>
  <c r="C56" s="1"/>
  <c r="C57" a="1"/>
  <c r="C57" s="1"/>
  <c r="C59" a="1"/>
  <c r="C59" s="1"/>
  <c r="C64" a="1"/>
  <c r="C64" s="1"/>
  <c r="C66" a="1"/>
  <c r="C66" s="1"/>
  <c r="C55" a="1"/>
  <c r="C55" s="1"/>
  <c r="C61" a="1"/>
  <c r="C61" s="1"/>
  <c r="C65" a="1"/>
  <c r="C65" s="1"/>
  <c r="C67" a="1"/>
  <c r="C67" s="1"/>
  <c r="C70" a="1"/>
  <c r="C70" s="1"/>
  <c r="C72" a="1"/>
  <c r="C72" s="1"/>
  <c r="C74" a="1"/>
  <c r="C74" s="1"/>
  <c r="C103" a="1"/>
  <c r="C103" s="1"/>
  <c r="C107" a="1"/>
  <c r="C107" s="1"/>
  <c r="C111" a="1"/>
  <c r="C111" s="1"/>
  <c r="C76" a="1"/>
  <c r="C76" s="1"/>
  <c r="C78" a="1"/>
  <c r="C78" s="1"/>
  <c r="C80" a="1"/>
  <c r="C80" s="1"/>
  <c r="C82" a="1"/>
  <c r="C82" s="1"/>
  <c r="C84" a="1"/>
  <c r="C84" s="1"/>
  <c r="C86" a="1"/>
  <c r="C86" s="1"/>
  <c r="C88" a="1"/>
  <c r="C88" s="1"/>
  <c r="C90" a="1"/>
  <c r="C90" s="1"/>
  <c r="C92" a="1"/>
  <c r="C92" s="1"/>
  <c r="C94" a="1"/>
  <c r="C94" s="1"/>
  <c r="C96" a="1"/>
  <c r="C96" s="1"/>
  <c r="C98" a="1"/>
  <c r="C98" s="1"/>
  <c r="C100" a="1"/>
  <c r="C100" s="1"/>
  <c r="C102" a="1"/>
  <c r="C102" s="1"/>
  <c r="C106" a="1"/>
  <c r="C106" s="1"/>
  <c r="C110" a="1"/>
  <c r="C110" s="1"/>
  <c r="C114" a="1"/>
  <c r="C114" s="1"/>
  <c r="C105" a="1"/>
  <c r="C105" s="1"/>
  <c r="C109" a="1"/>
  <c r="C109" s="1"/>
  <c r="C113" a="1"/>
  <c r="C113" s="1"/>
  <c r="C75" a="1"/>
  <c r="C75" s="1"/>
  <c r="C77" a="1"/>
  <c r="C77" s="1"/>
  <c r="C79" a="1"/>
  <c r="C79" s="1"/>
  <c r="C81" a="1"/>
  <c r="C81" s="1"/>
  <c r="C83" a="1"/>
  <c r="C83" s="1"/>
  <c r="C85" a="1"/>
  <c r="C85" s="1"/>
  <c r="C87" a="1"/>
  <c r="C87" s="1"/>
  <c r="C89" a="1"/>
  <c r="C89" s="1"/>
  <c r="C91" a="1"/>
  <c r="C91" s="1"/>
  <c r="C93" a="1"/>
  <c r="C93" s="1"/>
  <c r="C95" a="1"/>
  <c r="C95" s="1"/>
  <c r="C97" a="1"/>
  <c r="C97" s="1"/>
  <c r="C99" a="1"/>
  <c r="C99" s="1"/>
  <c r="C101" a="1"/>
  <c r="C101" s="1"/>
  <c r="C104" a="1"/>
  <c r="C104" s="1"/>
  <c r="C108" a="1"/>
  <c r="C108" s="1"/>
  <c r="C112" a="1"/>
  <c r="C112" s="1"/>
  <c r="C115" a="1"/>
  <c r="C115" s="1"/>
  <c r="C116" a="1"/>
  <c r="C116" s="1"/>
  <c r="C120" a="1"/>
  <c r="C120" s="1"/>
  <c r="C119" a="1"/>
  <c r="C119" s="1"/>
  <c r="C123" a="1"/>
  <c r="C123" s="1"/>
  <c r="C124" a="1"/>
  <c r="C124" s="1"/>
  <c r="C125" a="1"/>
  <c r="C125" s="1"/>
  <c r="C126" a="1"/>
  <c r="C126" s="1"/>
  <c r="C127" a="1"/>
  <c r="C127" s="1"/>
  <c r="C128" a="1"/>
  <c r="C128" s="1"/>
  <c r="C129" a="1"/>
  <c r="C129" s="1"/>
  <c r="C130" a="1"/>
  <c r="C130" s="1"/>
  <c r="C131" a="1"/>
  <c r="C131" s="1"/>
  <c r="C132" a="1"/>
  <c r="C132" s="1"/>
  <c r="C133" a="1"/>
  <c r="C133" s="1"/>
  <c r="C134" a="1"/>
  <c r="C134" s="1"/>
  <c r="C135" a="1"/>
  <c r="C135" s="1"/>
  <c r="C136" a="1"/>
  <c r="C136" s="1"/>
  <c r="C137" a="1"/>
  <c r="C137" s="1"/>
  <c r="C138" a="1"/>
  <c r="C138" s="1"/>
  <c r="C139" a="1"/>
  <c r="C139" s="1"/>
  <c r="C140" a="1"/>
  <c r="C140" s="1"/>
  <c r="C141" a="1"/>
  <c r="C141" s="1"/>
  <c r="C142" a="1"/>
  <c r="C142" s="1"/>
  <c r="C143" a="1"/>
  <c r="C143" s="1"/>
  <c r="C144" a="1"/>
  <c r="C144" s="1"/>
  <c r="C145" a="1"/>
  <c r="C145" s="1"/>
  <c r="C146" a="1"/>
  <c r="C146" s="1"/>
  <c r="C147" a="1"/>
  <c r="C147" s="1"/>
  <c r="C148" a="1"/>
  <c r="C148" s="1"/>
  <c r="C149" a="1"/>
  <c r="C149" s="1"/>
  <c r="C150" a="1"/>
  <c r="C150" s="1"/>
  <c r="C151" a="1"/>
  <c r="C151" s="1"/>
  <c r="C118" a="1"/>
  <c r="C118" s="1"/>
  <c r="C122" a="1"/>
  <c r="C122" s="1"/>
  <c r="C117" a="1"/>
  <c r="C117" s="1"/>
  <c r="C121" a="1"/>
  <c r="C121" s="1"/>
  <c r="C177" a="1"/>
  <c r="C177" s="1"/>
  <c r="C185" a="1"/>
  <c r="C185" s="1"/>
  <c r="C152" a="1"/>
  <c r="C152" s="1"/>
  <c r="C153" a="1"/>
  <c r="C153" s="1"/>
  <c r="C154" a="1"/>
  <c r="C154" s="1"/>
  <c r="C155" a="1"/>
  <c r="C155" s="1"/>
  <c r="C156" a="1"/>
  <c r="C156" s="1"/>
  <c r="C157" a="1"/>
  <c r="C157" s="1"/>
  <c r="C158" a="1"/>
  <c r="C158" s="1"/>
  <c r="C159" a="1"/>
  <c r="C159" s="1"/>
  <c r="C160" a="1"/>
  <c r="C160" s="1"/>
  <c r="C161" a="1"/>
  <c r="C161" s="1"/>
  <c r="C162" a="1"/>
  <c r="C162" s="1"/>
  <c r="C163" a="1"/>
  <c r="C163" s="1"/>
  <c r="C164" a="1"/>
  <c r="C164" s="1"/>
  <c r="C165" a="1"/>
  <c r="C165" s="1"/>
  <c r="C166" a="1"/>
  <c r="C166" s="1"/>
  <c r="C167" a="1"/>
  <c r="C167" s="1"/>
  <c r="C171" a="1"/>
  <c r="C171" s="1"/>
  <c r="C172" a="1"/>
  <c r="C172" s="1"/>
  <c r="C178" a="1"/>
  <c r="C178" s="1"/>
  <c r="C179" a="1"/>
  <c r="C179" s="1"/>
  <c r="C180" a="1"/>
  <c r="C180" s="1"/>
  <c r="C186" a="1"/>
  <c r="C186" s="1"/>
  <c r="C187" a="1"/>
  <c r="C187" s="1"/>
  <c r="C168" a="1"/>
  <c r="C168" s="1"/>
  <c r="C169" a="1"/>
  <c r="C169" s="1"/>
  <c r="C173" a="1"/>
  <c r="C173" s="1"/>
  <c r="C181" a="1"/>
  <c r="C181" s="1"/>
  <c r="C170" a="1"/>
  <c r="C170" s="1"/>
  <c r="C174" a="1"/>
  <c r="C174" s="1"/>
  <c r="C175" a="1"/>
  <c r="C175" s="1"/>
  <c r="C176" a="1"/>
  <c r="C176" s="1"/>
  <c r="C182" a="1"/>
  <c r="C182" s="1"/>
  <c r="C183" a="1"/>
  <c r="C183" s="1"/>
  <c r="C184" a="1"/>
  <c r="C184" s="1"/>
  <c r="C188" a="1"/>
  <c r="C188" s="1"/>
  <c r="C190" a="1"/>
  <c r="C190" s="1"/>
  <c r="C208" a="1"/>
  <c r="C208" s="1"/>
  <c r="C210" a="1"/>
  <c r="C210" s="1"/>
  <c r="C216" a="1"/>
  <c r="C216" s="1"/>
  <c r="C218" a="1"/>
  <c r="C218" s="1"/>
  <c r="C224" a="1"/>
  <c r="C224" s="1"/>
  <c r="C226" a="1"/>
  <c r="C226" s="1"/>
  <c r="C229" a="1"/>
  <c r="C229" s="1"/>
  <c r="C231" a="1"/>
  <c r="C231" s="1"/>
  <c r="C233" a="1"/>
  <c r="C233" s="1"/>
  <c r="C189" a="1"/>
  <c r="C189" s="1"/>
  <c r="C191" a="1"/>
  <c r="C191" s="1"/>
  <c r="C195" a="1"/>
  <c r="C195" s="1"/>
  <c r="C197" a="1"/>
  <c r="C197" s="1"/>
  <c r="C199" a="1"/>
  <c r="C199" s="1"/>
  <c r="C201" a="1"/>
  <c r="C201" s="1"/>
  <c r="C203" a="1"/>
  <c r="C203" s="1"/>
  <c r="C209" a="1"/>
  <c r="C209" s="1"/>
  <c r="C211" a="1"/>
  <c r="C211" s="1"/>
  <c r="C217" a="1"/>
  <c r="C217" s="1"/>
  <c r="C219" a="1"/>
  <c r="C219" s="1"/>
  <c r="C225" a="1"/>
  <c r="C225" s="1"/>
  <c r="C227" a="1"/>
  <c r="C227" s="1"/>
  <c r="C193" a="1"/>
  <c r="C193" s="1"/>
  <c r="C204" a="1"/>
  <c r="C204" s="1"/>
  <c r="C206" a="1"/>
  <c r="C206" s="1"/>
  <c r="C212" a="1"/>
  <c r="C212" s="1"/>
  <c r="C214" a="1"/>
  <c r="C214" s="1"/>
  <c r="C220" a="1"/>
  <c r="C220" s="1"/>
  <c r="C222" a="1"/>
  <c r="C222" s="1"/>
  <c r="C228" a="1"/>
  <c r="C228" s="1"/>
  <c r="C230" a="1"/>
  <c r="C230" s="1"/>
  <c r="C232" a="1"/>
  <c r="C232" s="1"/>
  <c r="C234" a="1"/>
  <c r="C234" s="1"/>
  <c r="C235" a="1"/>
  <c r="C235" s="1"/>
  <c r="C236" a="1"/>
  <c r="C236" s="1"/>
  <c r="C237" a="1"/>
  <c r="C237" s="1"/>
  <c r="C238" a="1"/>
  <c r="C238" s="1"/>
  <c r="C239" a="1"/>
  <c r="C239" s="1"/>
  <c r="C240" a="1"/>
  <c r="C240" s="1"/>
  <c r="C241" a="1"/>
  <c r="C241" s="1"/>
  <c r="C242" a="1"/>
  <c r="C242" s="1"/>
  <c r="C243" a="1"/>
  <c r="C243" s="1"/>
  <c r="C244" a="1"/>
  <c r="C244" s="1"/>
  <c r="C245" a="1"/>
  <c r="C245" s="1"/>
  <c r="C246" a="1"/>
  <c r="C246" s="1"/>
  <c r="C247" a="1"/>
  <c r="C247" s="1"/>
  <c r="C248" a="1"/>
  <c r="C248" s="1"/>
  <c r="C249" a="1"/>
  <c r="C249" s="1"/>
  <c r="C250" a="1"/>
  <c r="C250" s="1"/>
  <c r="C251" a="1"/>
  <c r="C251" s="1"/>
  <c r="C252" a="1"/>
  <c r="C252" s="1"/>
  <c r="C253" a="1"/>
  <c r="C253" s="1"/>
  <c r="C254" a="1"/>
  <c r="C254" s="1"/>
  <c r="C255" a="1"/>
  <c r="C255" s="1"/>
  <c r="C256" a="1"/>
  <c r="C256" s="1"/>
  <c r="C257" a="1"/>
  <c r="C257" s="1"/>
  <c r="C258" a="1"/>
  <c r="C258" s="1"/>
  <c r="C192" a="1"/>
  <c r="C192" s="1"/>
  <c r="C194" a="1"/>
  <c r="C194" s="1"/>
  <c r="C196" a="1"/>
  <c r="C196" s="1"/>
  <c r="C198" a="1"/>
  <c r="C198" s="1"/>
  <c r="C200" a="1"/>
  <c r="C200" s="1"/>
  <c r="C202" a="1"/>
  <c r="C202" s="1"/>
  <c r="C205" a="1"/>
  <c r="C205" s="1"/>
  <c r="C207" a="1"/>
  <c r="C207" s="1"/>
  <c r="C213" a="1"/>
  <c r="C213" s="1"/>
  <c r="C215" a="1"/>
  <c r="C215" s="1"/>
  <c r="C221" a="1"/>
  <c r="C221" s="1"/>
  <c r="C223" a="1"/>
  <c r="C223" s="1"/>
  <c r="ER5" a="1"/>
  <c r="ER5" s="1"/>
  <c r="ER6" a="1"/>
  <c r="ER6" s="1"/>
  <c r="ER7" a="1"/>
  <c r="ER7" s="1"/>
  <c r="ER11" a="1"/>
  <c r="ER11" s="1"/>
  <c r="ER12" a="1"/>
  <c r="ER12" s="1"/>
  <c r="ER8" a="1"/>
  <c r="ER8" s="1"/>
  <c r="ER9" a="1"/>
  <c r="ER9" s="1"/>
  <c r="ER13" a="1"/>
  <c r="ER13" s="1"/>
  <c r="ER14" a="1"/>
  <c r="ER14" s="1"/>
  <c r="ER10" a="1"/>
  <c r="ER10" s="1"/>
  <c r="ER15" a="1"/>
  <c r="ER15" s="1"/>
  <c r="ER17" a="1"/>
  <c r="ER17" s="1"/>
  <c r="ER18" a="1"/>
  <c r="ER18" s="1"/>
  <c r="ER20" a="1"/>
  <c r="ER20" s="1"/>
  <c r="ER22" a="1"/>
  <c r="ER22" s="1"/>
  <c r="ER24" a="1"/>
  <c r="ER24" s="1"/>
  <c r="ER26" a="1"/>
  <c r="ER26" s="1"/>
  <c r="ER28" a="1"/>
  <c r="ER28" s="1"/>
  <c r="ER19" a="1"/>
  <c r="ER19" s="1"/>
  <c r="ER16" a="1"/>
  <c r="ER16" s="1"/>
  <c r="ER21" a="1"/>
  <c r="ER21" s="1"/>
  <c r="ER23" a="1"/>
  <c r="ER23" s="1"/>
  <c r="ER25" a="1"/>
  <c r="ER25" s="1"/>
  <c r="ER27" a="1"/>
  <c r="ER27" s="1"/>
  <c r="ER29" a="1"/>
  <c r="ER29" s="1"/>
  <c r="ER32" a="1"/>
  <c r="ER32" s="1"/>
  <c r="ER35" a="1"/>
  <c r="ER35" s="1"/>
  <c r="ER38" a="1"/>
  <c r="ER38" s="1"/>
  <c r="ER42" a="1"/>
  <c r="ER42" s="1"/>
  <c r="ER45" a="1"/>
  <c r="ER45" s="1"/>
  <c r="ER37" a="1"/>
  <c r="ER37" s="1"/>
  <c r="ER41" a="1"/>
  <c r="ER41" s="1"/>
  <c r="ER48" a="1"/>
  <c r="ER48" s="1"/>
  <c r="ER30" a="1"/>
  <c r="ER30" s="1"/>
  <c r="ER34" a="1"/>
  <c r="ER34" s="1"/>
  <c r="ER36" a="1"/>
  <c r="ER36" s="1"/>
  <c r="ER40" a="1"/>
  <c r="ER40" s="1"/>
  <c r="ER44" a="1"/>
  <c r="ER44" s="1"/>
  <c r="ER47" a="1"/>
  <c r="ER47" s="1"/>
  <c r="ER31" a="1"/>
  <c r="ER31" s="1"/>
  <c r="ER33" a="1"/>
  <c r="ER33" s="1"/>
  <c r="ER39" a="1"/>
  <c r="ER39" s="1"/>
  <c r="ER43" a="1"/>
  <c r="ER43" s="1"/>
  <c r="ER46" a="1"/>
  <c r="ER46" s="1"/>
  <c r="ER50" a="1"/>
  <c r="ER50" s="1"/>
  <c r="ER49" a="1"/>
  <c r="ER49" s="1"/>
  <c r="ER52" a="1"/>
  <c r="ER52" s="1"/>
  <c r="ER54" a="1"/>
  <c r="ER54" s="1"/>
  <c r="ER56" a="1"/>
  <c r="ER56" s="1"/>
  <c r="ER57" a="1"/>
  <c r="ER57" s="1"/>
  <c r="ER58" a="1"/>
  <c r="ER58" s="1"/>
  <c r="ER64" a="1"/>
  <c r="ER64" s="1"/>
  <c r="ER65" a="1"/>
  <c r="ER65" s="1"/>
  <c r="ER51" a="1"/>
  <c r="ER51" s="1"/>
  <c r="ER60" a="1"/>
  <c r="ER60" s="1"/>
  <c r="ER61" a="1"/>
  <c r="ER61" s="1"/>
  <c r="ER69" a="1"/>
  <c r="ER69" s="1"/>
  <c r="ER71" a="1"/>
  <c r="ER71" s="1"/>
  <c r="ER73" a="1"/>
  <c r="ER73" s="1"/>
  <c r="ER53" a="1"/>
  <c r="ER53" s="1"/>
  <c r="ER59" a="1"/>
  <c r="ER59" s="1"/>
  <c r="ER62" a="1"/>
  <c r="ER62" s="1"/>
  <c r="ER68" a="1"/>
  <c r="ER68" s="1"/>
  <c r="ER55" a="1"/>
  <c r="ER55" s="1"/>
  <c r="ER63" a="1"/>
  <c r="ER63" s="1"/>
  <c r="ER66" a="1"/>
  <c r="ER66" s="1"/>
  <c r="ER67" a="1"/>
  <c r="ER67" s="1"/>
  <c r="ER70" a="1"/>
  <c r="ER70" s="1"/>
  <c r="ER72" a="1"/>
  <c r="ER72" s="1"/>
  <c r="ER105" a="1"/>
  <c r="ER105" s="1"/>
  <c r="ER109" a="1"/>
  <c r="ER109" s="1"/>
  <c r="ER113" a="1"/>
  <c r="ER113" s="1"/>
  <c r="ER74" a="1"/>
  <c r="ER74" s="1"/>
  <c r="ER76" a="1"/>
  <c r="ER76" s="1"/>
  <c r="ER78" a="1"/>
  <c r="ER78" s="1"/>
  <c r="ER80" a="1"/>
  <c r="ER80" s="1"/>
  <c r="ER82" a="1"/>
  <c r="ER82" s="1"/>
  <c r="ER84" a="1"/>
  <c r="ER84" s="1"/>
  <c r="ER86" a="1"/>
  <c r="ER86" s="1"/>
  <c r="ER88" a="1"/>
  <c r="ER88" s="1"/>
  <c r="ER90" a="1"/>
  <c r="ER90" s="1"/>
  <c r="ER92" a="1"/>
  <c r="ER92" s="1"/>
  <c r="ER94" a="1"/>
  <c r="ER94" s="1"/>
  <c r="ER96" a="1"/>
  <c r="ER96" s="1"/>
  <c r="ER98" a="1"/>
  <c r="ER98" s="1"/>
  <c r="ER100" a="1"/>
  <c r="ER100" s="1"/>
  <c r="ER104" a="1"/>
  <c r="ER104" s="1"/>
  <c r="ER108" a="1"/>
  <c r="ER108" s="1"/>
  <c r="ER112" a="1"/>
  <c r="ER112" s="1"/>
  <c r="ER103" a="1"/>
  <c r="ER103" s="1"/>
  <c r="ER107" a="1"/>
  <c r="ER107" s="1"/>
  <c r="ER111" a="1"/>
  <c r="ER111" s="1"/>
  <c r="ER75" a="1"/>
  <c r="ER75" s="1"/>
  <c r="ER77" a="1"/>
  <c r="ER77" s="1"/>
  <c r="ER79" a="1"/>
  <c r="ER79" s="1"/>
  <c r="ER81" a="1"/>
  <c r="ER81" s="1"/>
  <c r="ER83" a="1"/>
  <c r="ER83" s="1"/>
  <c r="ER85" a="1"/>
  <c r="ER85" s="1"/>
  <c r="ER87" a="1"/>
  <c r="ER87" s="1"/>
  <c r="ER89" a="1"/>
  <c r="ER89" s="1"/>
  <c r="ER91" a="1"/>
  <c r="ER91" s="1"/>
  <c r="ER93" a="1"/>
  <c r="ER93" s="1"/>
  <c r="ER95" a="1"/>
  <c r="ER95" s="1"/>
  <c r="ER97" a="1"/>
  <c r="ER97" s="1"/>
  <c r="ER99" a="1"/>
  <c r="ER99" s="1"/>
  <c r="ER101" a="1"/>
  <c r="ER101" s="1"/>
  <c r="ER102" a="1"/>
  <c r="ER102" s="1"/>
  <c r="ER106" a="1"/>
  <c r="ER106" s="1"/>
  <c r="ER110" a="1"/>
  <c r="ER110" s="1"/>
  <c r="ER114" a="1"/>
  <c r="ER114" s="1"/>
  <c r="ER118" a="1"/>
  <c r="ER118" s="1"/>
  <c r="ER122" a="1"/>
  <c r="ER122" s="1"/>
  <c r="ER123" a="1"/>
  <c r="ER123" s="1"/>
  <c r="ER117" a="1"/>
  <c r="ER117" s="1"/>
  <c r="ER121" a="1"/>
  <c r="ER121" s="1"/>
  <c r="ER124" a="1"/>
  <c r="ER124" s="1"/>
  <c r="ER125" a="1"/>
  <c r="ER125" s="1"/>
  <c r="ER126" a="1"/>
  <c r="ER126" s="1"/>
  <c r="ER127" a="1"/>
  <c r="ER127" s="1"/>
  <c r="ER128" a="1"/>
  <c r="ER128" s="1"/>
  <c r="ER129" a="1"/>
  <c r="ER129" s="1"/>
  <c r="ER130" a="1"/>
  <c r="ER130" s="1"/>
  <c r="ER131" a="1"/>
  <c r="ER131" s="1"/>
  <c r="ER132" a="1"/>
  <c r="ER132" s="1"/>
  <c r="ER133" a="1"/>
  <c r="ER133" s="1"/>
  <c r="ER134" a="1"/>
  <c r="ER134" s="1"/>
  <c r="ER135" a="1"/>
  <c r="ER135" s="1"/>
  <c r="ER136" a="1"/>
  <c r="ER136" s="1"/>
  <c r="ER137" a="1"/>
  <c r="ER137" s="1"/>
  <c r="ER138" a="1"/>
  <c r="ER138" s="1"/>
  <c r="ER139" a="1"/>
  <c r="ER139" s="1"/>
  <c r="ER140" a="1"/>
  <c r="ER140" s="1"/>
  <c r="ER141" a="1"/>
  <c r="ER141" s="1"/>
  <c r="ER142" a="1"/>
  <c r="ER142" s="1"/>
  <c r="ER143" a="1"/>
  <c r="ER143" s="1"/>
  <c r="ER144" a="1"/>
  <c r="ER144" s="1"/>
  <c r="ER145" a="1"/>
  <c r="ER145" s="1"/>
  <c r="ER146" a="1"/>
  <c r="ER146" s="1"/>
  <c r="ER147" a="1"/>
  <c r="ER147" s="1"/>
  <c r="ER148" a="1"/>
  <c r="ER148" s="1"/>
  <c r="ER149" a="1"/>
  <c r="ER149" s="1"/>
  <c r="ER150" a="1"/>
  <c r="ER150" s="1"/>
  <c r="ER116" a="1"/>
  <c r="ER116" s="1"/>
  <c r="ER120" a="1"/>
  <c r="ER120" s="1"/>
  <c r="ER115" a="1"/>
  <c r="ER115" s="1"/>
  <c r="ER119" a="1"/>
  <c r="ER119" s="1"/>
  <c r="ER168" a="1"/>
  <c r="ER168" s="1"/>
  <c r="ER171" a="1"/>
  <c r="ER171" s="1"/>
  <c r="ER179" a="1"/>
  <c r="ER179" s="1"/>
  <c r="ER151" a="1"/>
  <c r="ER151" s="1"/>
  <c r="ER152" a="1"/>
  <c r="ER152" s="1"/>
  <c r="ER153" a="1"/>
  <c r="ER153" s="1"/>
  <c r="ER154" a="1"/>
  <c r="ER154" s="1"/>
  <c r="ER155" a="1"/>
  <c r="ER155" s="1"/>
  <c r="ER156" a="1"/>
  <c r="ER156" s="1"/>
  <c r="ER157" a="1"/>
  <c r="ER157" s="1"/>
  <c r="ER158" a="1"/>
  <c r="ER158" s="1"/>
  <c r="ER159" a="1"/>
  <c r="ER159" s="1"/>
  <c r="ER160" a="1"/>
  <c r="ER160" s="1"/>
  <c r="ER161" a="1"/>
  <c r="ER161" s="1"/>
  <c r="ER162" a="1"/>
  <c r="ER162" s="1"/>
  <c r="ER163" a="1"/>
  <c r="ER163" s="1"/>
  <c r="ER164" a="1"/>
  <c r="ER164" s="1"/>
  <c r="ER165" a="1"/>
  <c r="ER165" s="1"/>
  <c r="ER166" a="1"/>
  <c r="ER166" s="1"/>
  <c r="ER167" a="1"/>
  <c r="ER167" s="1"/>
  <c r="ER169" a="1"/>
  <c r="ER169" s="1"/>
  <c r="ER172" a="1"/>
  <c r="ER172" s="1"/>
  <c r="ER173" a="1"/>
  <c r="ER173" s="1"/>
  <c r="ER174" a="1"/>
  <c r="ER174" s="1"/>
  <c r="ER180" a="1"/>
  <c r="ER180" s="1"/>
  <c r="ER181" a="1"/>
  <c r="ER181" s="1"/>
  <c r="ER182" a="1"/>
  <c r="ER182" s="1"/>
  <c r="ER187" a="1"/>
  <c r="ER187" s="1"/>
  <c r="ER175" a="1"/>
  <c r="ER175" s="1"/>
  <c r="ER183" a="1"/>
  <c r="ER183" s="1"/>
  <c r="ER170" a="1"/>
  <c r="ER170" s="1"/>
  <c r="ER176" a="1"/>
  <c r="ER176" s="1"/>
  <c r="ER177" a="1"/>
  <c r="ER177" s="1"/>
  <c r="ER178" a="1"/>
  <c r="ER178" s="1"/>
  <c r="ER184" a="1"/>
  <c r="ER184" s="1"/>
  <c r="ER185" a="1"/>
  <c r="ER185" s="1"/>
  <c r="ER186" a="1"/>
  <c r="ER186" s="1"/>
  <c r="ER189" a="1"/>
  <c r="ER189" s="1"/>
  <c r="ER192" a="1"/>
  <c r="ER192" s="1"/>
  <c r="ER193" a="1"/>
  <c r="ER193" s="1"/>
  <c r="ER204" a="1"/>
  <c r="ER204" s="1"/>
  <c r="ER210" a="1"/>
  <c r="ER210" s="1"/>
  <c r="ER212" a="1"/>
  <c r="ER212" s="1"/>
  <c r="ER218" a="1"/>
  <c r="ER218" s="1"/>
  <c r="ER220" a="1"/>
  <c r="ER220" s="1"/>
  <c r="ER226" a="1"/>
  <c r="ER226" s="1"/>
  <c r="ER229" a="1"/>
  <c r="ER229" s="1"/>
  <c r="ER231" a="1"/>
  <c r="ER231" s="1"/>
  <c r="ER188" a="1"/>
  <c r="ER188" s="1"/>
  <c r="ER191" a="1"/>
  <c r="ER191" s="1"/>
  <c r="ER195" a="1"/>
  <c r="ER195" s="1"/>
  <c r="ER197" a="1"/>
  <c r="ER197" s="1"/>
  <c r="ER199" a="1"/>
  <c r="ER199" s="1"/>
  <c r="ER201" a="1"/>
  <c r="ER201" s="1"/>
  <c r="ER203" a="1"/>
  <c r="ER203" s="1"/>
  <c r="ER205" a="1"/>
  <c r="ER205" s="1"/>
  <c r="ER211" a="1"/>
  <c r="ER211" s="1"/>
  <c r="ER213" a="1"/>
  <c r="ER213" s="1"/>
  <c r="ER219" a="1"/>
  <c r="ER219" s="1"/>
  <c r="ER221" a="1"/>
  <c r="ER221" s="1"/>
  <c r="ER227" a="1"/>
  <c r="ER227" s="1"/>
  <c r="ER206" a="1"/>
  <c r="ER206" s="1"/>
  <c r="ER208" a="1"/>
  <c r="ER208" s="1"/>
  <c r="ER214" a="1"/>
  <c r="ER214" s="1"/>
  <c r="ER216" a="1"/>
  <c r="ER216" s="1"/>
  <c r="ER222" a="1"/>
  <c r="ER222" s="1"/>
  <c r="ER224" a="1"/>
  <c r="ER224" s="1"/>
  <c r="ER228" a="1"/>
  <c r="ER228" s="1"/>
  <c r="ER230" a="1"/>
  <c r="ER230" s="1"/>
  <c r="ER232" a="1"/>
  <c r="ER232" s="1"/>
  <c r="ER233" a="1"/>
  <c r="ER233" s="1"/>
  <c r="ER234" a="1"/>
  <c r="ER234" s="1"/>
  <c r="ER235" a="1"/>
  <c r="ER235" s="1"/>
  <c r="ER236" a="1"/>
  <c r="ER236" s="1"/>
  <c r="ER237" a="1"/>
  <c r="ER237" s="1"/>
  <c r="ER238" a="1"/>
  <c r="ER238" s="1"/>
  <c r="ER239" a="1"/>
  <c r="ER239" s="1"/>
  <c r="ER240" a="1"/>
  <c r="ER240" s="1"/>
  <c r="ER241" a="1"/>
  <c r="ER241" s="1"/>
  <c r="ER242" a="1"/>
  <c r="ER242" s="1"/>
  <c r="ER243" a="1"/>
  <c r="ER243" s="1"/>
  <c r="ER244" a="1"/>
  <c r="ER244" s="1"/>
  <c r="ER245" a="1"/>
  <c r="ER245" s="1"/>
  <c r="ER246" a="1"/>
  <c r="ER246" s="1"/>
  <c r="ER247" a="1"/>
  <c r="ER247" s="1"/>
  <c r="ER248" a="1"/>
  <c r="ER248" s="1"/>
  <c r="ER249" a="1"/>
  <c r="ER249" s="1"/>
  <c r="ER250" a="1"/>
  <c r="ER250" s="1"/>
  <c r="ER251" a="1"/>
  <c r="ER251" s="1"/>
  <c r="ER252" a="1"/>
  <c r="ER252" s="1"/>
  <c r="ER253" a="1"/>
  <c r="ER253" s="1"/>
  <c r="ER254" a="1"/>
  <c r="ER254" s="1"/>
  <c r="ER255" a="1"/>
  <c r="ER255" s="1"/>
  <c r="ER256" a="1"/>
  <c r="ER256" s="1"/>
  <c r="ER257" a="1"/>
  <c r="ER257" s="1"/>
  <c r="ER258" a="1"/>
  <c r="ER258" s="1"/>
  <c r="ER190" a="1"/>
  <c r="ER190" s="1"/>
  <c r="ER194" a="1"/>
  <c r="ER194" s="1"/>
  <c r="ER196" a="1"/>
  <c r="ER196" s="1"/>
  <c r="ER198" a="1"/>
  <c r="ER198" s="1"/>
  <c r="ER200" a="1"/>
  <c r="ER200" s="1"/>
  <c r="ER202" a="1"/>
  <c r="ER202" s="1"/>
  <c r="ER207" a="1"/>
  <c r="ER207" s="1"/>
  <c r="ER209" a="1"/>
  <c r="ER209" s="1"/>
  <c r="ER215" a="1"/>
  <c r="ER215" s="1"/>
  <c r="ER217" a="1"/>
  <c r="ER217" s="1"/>
  <c r="ER223" a="1"/>
  <c r="ER223" s="1"/>
  <c r="ER225" a="1"/>
  <c r="ER225" s="1"/>
  <c r="CG5" a="1"/>
  <c r="CG5" s="1"/>
  <c r="CG6" a="1"/>
  <c r="CG6" s="1"/>
  <c r="CG7" a="1"/>
  <c r="CG7" s="1"/>
  <c r="CG8" a="1"/>
  <c r="CG8" s="1"/>
  <c r="CG16" a="1"/>
  <c r="CG16" s="1"/>
  <c r="CG15" a="1"/>
  <c r="CG15" s="1"/>
  <c r="CG9" a="1"/>
  <c r="CG9" s="1"/>
  <c r="CG10" a="1"/>
  <c r="CG10" s="1"/>
  <c r="CG11" a="1"/>
  <c r="CG11" s="1"/>
  <c r="CG12" a="1"/>
  <c r="CG12" s="1"/>
  <c r="CG13" a="1"/>
  <c r="CG13" s="1"/>
  <c r="CG14" a="1"/>
  <c r="CG14" s="1"/>
  <c r="CG20" a="1"/>
  <c r="CG20" s="1"/>
  <c r="CG22" a="1"/>
  <c r="CG22" s="1"/>
  <c r="CG24" a="1"/>
  <c r="CG24" s="1"/>
  <c r="CG26" a="1"/>
  <c r="CG26" s="1"/>
  <c r="CG28" a="1"/>
  <c r="CG28" s="1"/>
  <c r="CG19" a="1"/>
  <c r="CG19" s="1"/>
  <c r="CG21" a="1"/>
  <c r="CG21" s="1"/>
  <c r="CG23" a="1"/>
  <c r="CG23" s="1"/>
  <c r="CG25" a="1"/>
  <c r="CG25" s="1"/>
  <c r="CG27" a="1"/>
  <c r="CG27" s="1"/>
  <c r="CG17" a="1"/>
  <c r="CG17" s="1"/>
  <c r="CG18" a="1"/>
  <c r="CG18" s="1"/>
  <c r="CG29" a="1"/>
  <c r="CG29" s="1"/>
  <c r="CG37" a="1"/>
  <c r="CG37" s="1"/>
  <c r="CG41" a="1"/>
  <c r="CG41" s="1"/>
  <c r="CG45" a="1"/>
  <c r="CG45" s="1"/>
  <c r="CG48" a="1"/>
  <c r="CG48" s="1"/>
  <c r="CG30" a="1"/>
  <c r="CG30" s="1"/>
  <c r="CG34" a="1"/>
  <c r="CG34" s="1"/>
  <c r="CG36" a="1"/>
  <c r="CG36" s="1"/>
  <c r="CG40" a="1"/>
  <c r="CG40" s="1"/>
  <c r="CG44" a="1"/>
  <c r="CG44" s="1"/>
  <c r="CG47" a="1"/>
  <c r="CG47" s="1"/>
  <c r="CG31" a="1"/>
  <c r="CG31" s="1"/>
  <c r="CG33" a="1"/>
  <c r="CG33" s="1"/>
  <c r="CG39" a="1"/>
  <c r="CG39" s="1"/>
  <c r="CG43" a="1"/>
  <c r="CG43" s="1"/>
  <c r="CG46" a="1"/>
  <c r="CG46" s="1"/>
  <c r="CG32" a="1"/>
  <c r="CG32" s="1"/>
  <c r="CG35" a="1"/>
  <c r="CG35" s="1"/>
  <c r="CG38" a="1"/>
  <c r="CG38" s="1"/>
  <c r="CG42" a="1"/>
  <c r="CG42" s="1"/>
  <c r="CG49" a="1"/>
  <c r="CG49" s="1"/>
  <c r="CG51" a="1"/>
  <c r="CG51" s="1"/>
  <c r="CG59" a="1"/>
  <c r="CG59" s="1"/>
  <c r="CG61" a="1"/>
  <c r="CG61" s="1"/>
  <c r="CG68" a="1"/>
  <c r="CG68" s="1"/>
  <c r="CG50" a="1"/>
  <c r="CG50" s="1"/>
  <c r="CG53" a="1"/>
  <c r="CG53" s="1"/>
  <c r="CG56" a="1"/>
  <c r="CG56" s="1"/>
  <c r="CG62" a="1"/>
  <c r="CG62" s="1"/>
  <c r="CG67" a="1"/>
  <c r="CG67" s="1"/>
  <c r="CG70" a="1"/>
  <c r="CG70" s="1"/>
  <c r="CG72" a="1"/>
  <c r="CG72" s="1"/>
  <c r="CG55" a="1"/>
  <c r="CG55" s="1"/>
  <c r="CG58" a="1"/>
  <c r="CG58" s="1"/>
  <c r="CG63" a="1"/>
  <c r="CG63" s="1"/>
  <c r="CG66" a="1"/>
  <c r="CG66" s="1"/>
  <c r="CG52" a="1"/>
  <c r="CG52" s="1"/>
  <c r="CG54" a="1"/>
  <c r="CG54" s="1"/>
  <c r="CG57" a="1"/>
  <c r="CG57" s="1"/>
  <c r="CG60" a="1"/>
  <c r="CG60" s="1"/>
  <c r="CG64" a="1"/>
  <c r="CG64" s="1"/>
  <c r="CG65" a="1"/>
  <c r="CG65" s="1"/>
  <c r="CG69" a="1"/>
  <c r="CG69" s="1"/>
  <c r="CG71" a="1"/>
  <c r="CG71" s="1"/>
  <c r="CG73" a="1"/>
  <c r="CG73" s="1"/>
  <c r="CG103" a="1"/>
  <c r="CG103" s="1"/>
  <c r="CG107" a="1"/>
  <c r="CG107" s="1"/>
  <c r="CG111" a="1"/>
  <c r="CG111" s="1"/>
  <c r="CG75" a="1"/>
  <c r="CG75" s="1"/>
  <c r="CG77" a="1"/>
  <c r="CG77" s="1"/>
  <c r="CG79" a="1"/>
  <c r="CG79" s="1"/>
  <c r="CG81" a="1"/>
  <c r="CG81" s="1"/>
  <c r="CG83" a="1"/>
  <c r="CG83" s="1"/>
  <c r="CG85" a="1"/>
  <c r="CG85" s="1"/>
  <c r="CG87" a="1"/>
  <c r="CG87" s="1"/>
  <c r="CG89" a="1"/>
  <c r="CG89" s="1"/>
  <c r="CG91" a="1"/>
  <c r="CG91" s="1"/>
  <c r="CG93" a="1"/>
  <c r="CG93" s="1"/>
  <c r="CG95" a="1"/>
  <c r="CG95" s="1"/>
  <c r="CG97" a="1"/>
  <c r="CG97" s="1"/>
  <c r="CG99" a="1"/>
  <c r="CG99" s="1"/>
  <c r="CG101" a="1"/>
  <c r="CG101" s="1"/>
  <c r="CG102" a="1"/>
  <c r="CG102" s="1"/>
  <c r="CG106" a="1"/>
  <c r="CG106" s="1"/>
  <c r="CG110" a="1"/>
  <c r="CG110" s="1"/>
  <c r="CG114" a="1"/>
  <c r="CG114" s="1"/>
  <c r="CG105" a="1"/>
  <c r="CG105" s="1"/>
  <c r="CG109" a="1"/>
  <c r="CG109" s="1"/>
  <c r="CG113" a="1"/>
  <c r="CG113" s="1"/>
  <c r="CG74" a="1"/>
  <c r="CG74" s="1"/>
  <c r="CG76" a="1"/>
  <c r="CG76" s="1"/>
  <c r="CG78" a="1"/>
  <c r="CG78" s="1"/>
  <c r="CG80" a="1"/>
  <c r="CG80" s="1"/>
  <c r="CG82" a="1"/>
  <c r="CG82" s="1"/>
  <c r="CG84" a="1"/>
  <c r="CG84" s="1"/>
  <c r="CG86" a="1"/>
  <c r="CG86" s="1"/>
  <c r="CG88" a="1"/>
  <c r="CG88" s="1"/>
  <c r="CG90" a="1"/>
  <c r="CG90" s="1"/>
  <c r="CG92" a="1"/>
  <c r="CG92" s="1"/>
  <c r="CG94" a="1"/>
  <c r="CG94" s="1"/>
  <c r="CG96" a="1"/>
  <c r="CG96" s="1"/>
  <c r="CG98" a="1"/>
  <c r="CG98" s="1"/>
  <c r="CG100" a="1"/>
  <c r="CG100" s="1"/>
  <c r="CG104" a="1"/>
  <c r="CG104" s="1"/>
  <c r="CG108" a="1"/>
  <c r="CG108" s="1"/>
  <c r="CG112" a="1"/>
  <c r="CG112" s="1"/>
  <c r="CG116" a="1"/>
  <c r="CG116" s="1"/>
  <c r="CG120" a="1"/>
  <c r="CG120" s="1"/>
  <c r="CG115" a="1"/>
  <c r="CG115" s="1"/>
  <c r="CG119" a="1"/>
  <c r="CG119" s="1"/>
  <c r="CG118" a="1"/>
  <c r="CG118" s="1"/>
  <c r="CG122" a="1"/>
  <c r="CG122" s="1"/>
  <c r="CG123" a="1"/>
  <c r="CG123" s="1"/>
  <c r="CG124" a="1"/>
  <c r="CG124" s="1"/>
  <c r="CG117" a="1"/>
  <c r="CG117" s="1"/>
  <c r="CG121" a="1"/>
  <c r="CG121" s="1"/>
  <c r="CG125" a="1"/>
  <c r="CG125" s="1"/>
  <c r="CG126" a="1"/>
  <c r="CG126" s="1"/>
  <c r="CG127" a="1"/>
  <c r="CG127" s="1"/>
  <c r="CG128" a="1"/>
  <c r="CG128" s="1"/>
  <c r="CG129" a="1"/>
  <c r="CG129" s="1"/>
  <c r="CG130" a="1"/>
  <c r="CG130" s="1"/>
  <c r="CG131" a="1"/>
  <c r="CG131" s="1"/>
  <c r="CG132" a="1"/>
  <c r="CG132" s="1"/>
  <c r="CG133" a="1"/>
  <c r="CG133" s="1"/>
  <c r="CG134" a="1"/>
  <c r="CG134" s="1"/>
  <c r="CG135" a="1"/>
  <c r="CG135" s="1"/>
  <c r="CG136" a="1"/>
  <c r="CG136" s="1"/>
  <c r="CG137" a="1"/>
  <c r="CG137" s="1"/>
  <c r="CG138" a="1"/>
  <c r="CG138" s="1"/>
  <c r="CG139" a="1"/>
  <c r="CG139" s="1"/>
  <c r="CG140" a="1"/>
  <c r="CG140" s="1"/>
  <c r="CG141" a="1"/>
  <c r="CG141" s="1"/>
  <c r="CG142" a="1"/>
  <c r="CG142" s="1"/>
  <c r="CG143" a="1"/>
  <c r="CG143" s="1"/>
  <c r="CG144" a="1"/>
  <c r="CG144" s="1"/>
  <c r="CG145" a="1"/>
  <c r="CG145" s="1"/>
  <c r="CG146" a="1"/>
  <c r="CG146" s="1"/>
  <c r="CG147" a="1"/>
  <c r="CG147" s="1"/>
  <c r="CG148" a="1"/>
  <c r="CG148" s="1"/>
  <c r="CG149" a="1"/>
  <c r="CG149" s="1"/>
  <c r="CG172" a="1"/>
  <c r="CG172" s="1"/>
  <c r="CG173" a="1"/>
  <c r="CG173" s="1"/>
  <c r="CG174" a="1"/>
  <c r="CG174" s="1"/>
  <c r="CG180" a="1"/>
  <c r="CG180" s="1"/>
  <c r="CG181" a="1"/>
  <c r="CG181" s="1"/>
  <c r="CG182" a="1"/>
  <c r="CG182" s="1"/>
  <c r="CG150" a="1"/>
  <c r="CG150" s="1"/>
  <c r="CG169" a="1"/>
  <c r="CG169" s="1"/>
  <c r="CG175" a="1"/>
  <c r="CG175" s="1"/>
  <c r="CG183" a="1"/>
  <c r="CG183" s="1"/>
  <c r="CG168" a="1"/>
  <c r="CG168" s="1"/>
  <c r="CG176" a="1"/>
  <c r="CG176" s="1"/>
  <c r="CG177" a="1"/>
  <c r="CG177" s="1"/>
  <c r="CG178" a="1"/>
  <c r="CG178" s="1"/>
  <c r="CG184" a="1"/>
  <c r="CG184" s="1"/>
  <c r="CG185" a="1"/>
  <c r="CG185" s="1"/>
  <c r="CG186" a="1"/>
  <c r="CG186" s="1"/>
  <c r="CG151" a="1"/>
  <c r="CG151" s="1"/>
  <c r="CG152" a="1"/>
  <c r="CG152" s="1"/>
  <c r="CG153" a="1"/>
  <c r="CG153" s="1"/>
  <c r="CG154" a="1"/>
  <c r="CG154" s="1"/>
  <c r="CG155" a="1"/>
  <c r="CG155" s="1"/>
  <c r="CG156" a="1"/>
  <c r="CG156" s="1"/>
  <c r="CG157" a="1"/>
  <c r="CG157" s="1"/>
  <c r="CG158" a="1"/>
  <c r="CG158" s="1"/>
  <c r="CG159" a="1"/>
  <c r="CG159" s="1"/>
  <c r="CG160" a="1"/>
  <c r="CG160" s="1"/>
  <c r="CG161" a="1"/>
  <c r="CG161" s="1"/>
  <c r="CG162" a="1"/>
  <c r="CG162" s="1"/>
  <c r="CG163" a="1"/>
  <c r="CG163" s="1"/>
  <c r="CG164" a="1"/>
  <c r="CG164" s="1"/>
  <c r="CG165" a="1"/>
  <c r="CG165" s="1"/>
  <c r="CG166" a="1"/>
  <c r="CG166" s="1"/>
  <c r="CG167" a="1"/>
  <c r="CG167" s="1"/>
  <c r="CG170" a="1"/>
  <c r="CG170" s="1"/>
  <c r="CG171" a="1"/>
  <c r="CG171" s="1"/>
  <c r="CG179" a="1"/>
  <c r="CG179" s="1"/>
  <c r="CG187" a="1"/>
  <c r="CG187" s="1"/>
  <c r="CG188" a="1"/>
  <c r="CG188" s="1"/>
  <c r="CG191" a="1"/>
  <c r="CG191" s="1"/>
  <c r="CG195" a="1"/>
  <c r="CG195" s="1"/>
  <c r="CG197" a="1"/>
  <c r="CG197" s="1"/>
  <c r="CG199" a="1"/>
  <c r="CG199" s="1"/>
  <c r="CG201" a="1"/>
  <c r="CG201" s="1"/>
  <c r="CG205" a="1"/>
  <c r="CG205" s="1"/>
  <c r="CG211" a="1"/>
  <c r="CG211" s="1"/>
  <c r="CG213" a="1"/>
  <c r="CG213" s="1"/>
  <c r="CG219" a="1"/>
  <c r="CG219" s="1"/>
  <c r="CG221" a="1"/>
  <c r="CG221" s="1"/>
  <c r="CG227" a="1"/>
  <c r="CG227" s="1"/>
  <c r="CG206" a="1"/>
  <c r="CG206" s="1"/>
  <c r="CG208" a="1"/>
  <c r="CG208" s="1"/>
  <c r="CG214" a="1"/>
  <c r="CG214" s="1"/>
  <c r="CG216" a="1"/>
  <c r="CG216" s="1"/>
  <c r="CG222" a="1"/>
  <c r="CG222" s="1"/>
  <c r="CG224" a="1"/>
  <c r="CG224" s="1"/>
  <c r="CG228" a="1"/>
  <c r="CG228" s="1"/>
  <c r="CG230" a="1"/>
  <c r="CG230" s="1"/>
  <c r="CG232" a="1"/>
  <c r="CG232" s="1"/>
  <c r="CG234" a="1"/>
  <c r="CG234" s="1"/>
  <c r="CG235" a="1"/>
  <c r="CG235" s="1"/>
  <c r="CG236" a="1"/>
  <c r="CG236" s="1"/>
  <c r="CG237" a="1"/>
  <c r="CG237" s="1"/>
  <c r="CG238" a="1"/>
  <c r="CG238" s="1"/>
  <c r="CG239" a="1"/>
  <c r="CG239" s="1"/>
  <c r="CG240" a="1"/>
  <c r="CG240" s="1"/>
  <c r="CG241" a="1"/>
  <c r="CG241" s="1"/>
  <c r="CG242" a="1"/>
  <c r="CG242" s="1"/>
  <c r="CG243" a="1"/>
  <c r="CG243" s="1"/>
  <c r="CG244" a="1"/>
  <c r="CG244" s="1"/>
  <c r="CG245" a="1"/>
  <c r="CG245" s="1"/>
  <c r="CG246" a="1"/>
  <c r="CG246" s="1"/>
  <c r="CG247" a="1"/>
  <c r="CG247" s="1"/>
  <c r="CG248" a="1"/>
  <c r="CG248" s="1"/>
  <c r="CG249" a="1"/>
  <c r="CG249" s="1"/>
  <c r="CG250" a="1"/>
  <c r="CG250" s="1"/>
  <c r="CG251" a="1"/>
  <c r="CG251" s="1"/>
  <c r="CG252" a="1"/>
  <c r="CG252" s="1"/>
  <c r="CG253" a="1"/>
  <c r="CG253" s="1"/>
  <c r="CG254" a="1"/>
  <c r="CG254" s="1"/>
  <c r="CG255" a="1"/>
  <c r="CG255" s="1"/>
  <c r="CG256" a="1"/>
  <c r="CG256" s="1"/>
  <c r="CG257" a="1"/>
  <c r="CG257" s="1"/>
  <c r="CG258" a="1"/>
  <c r="CG258" s="1"/>
  <c r="CG189" a="1"/>
  <c r="CG189" s="1"/>
  <c r="CG190" a="1"/>
  <c r="CG190" s="1"/>
  <c r="CG194" a="1"/>
  <c r="CG194" s="1"/>
  <c r="CG196" a="1"/>
  <c r="CG196" s="1"/>
  <c r="CG198" a="1"/>
  <c r="CG198" s="1"/>
  <c r="CG200" a="1"/>
  <c r="CG200" s="1"/>
  <c r="CG202" a="1"/>
  <c r="CG202" s="1"/>
  <c r="CG207" a="1"/>
  <c r="CG207" s="1"/>
  <c r="CG209" a="1"/>
  <c r="CG209" s="1"/>
  <c r="CG215" a="1"/>
  <c r="CG215" s="1"/>
  <c r="CG217" a="1"/>
  <c r="CG217" s="1"/>
  <c r="CG223" a="1"/>
  <c r="CG223" s="1"/>
  <c r="CG225" a="1"/>
  <c r="CG225" s="1"/>
  <c r="CG192" a="1"/>
  <c r="CG192" s="1"/>
  <c r="CG193" a="1"/>
  <c r="CG193" s="1"/>
  <c r="CG203" a="1"/>
  <c r="CG203" s="1"/>
  <c r="CG204" a="1"/>
  <c r="CG204" s="1"/>
  <c r="CG210" a="1"/>
  <c r="CG210" s="1"/>
  <c r="CG212" a="1"/>
  <c r="CG212" s="1"/>
  <c r="CG218" a="1"/>
  <c r="CG218" s="1"/>
  <c r="CG220" a="1"/>
  <c r="CG220" s="1"/>
  <c r="CG226" a="1"/>
  <c r="CG226" s="1"/>
  <c r="CG229" a="1"/>
  <c r="CG229" s="1"/>
  <c r="CG231" a="1"/>
  <c r="CG231" s="1"/>
  <c r="CG233" a="1"/>
  <c r="CG233" s="1"/>
  <c r="EN5" a="1"/>
  <c r="EN5" s="1"/>
  <c r="EN6" a="1"/>
  <c r="EN6" s="1"/>
  <c r="EN7" a="1"/>
  <c r="EN7" s="1"/>
  <c r="EN15" a="1"/>
  <c r="EN15" s="1"/>
  <c r="EN12" a="1"/>
  <c r="EN12" s="1"/>
  <c r="EN17" a="1"/>
  <c r="EN17" s="1"/>
  <c r="EN8" a="1"/>
  <c r="EN8" s="1"/>
  <c r="EN11" a="1"/>
  <c r="EN11" s="1"/>
  <c r="EN9" a="1"/>
  <c r="EN9" s="1"/>
  <c r="EN10" a="1"/>
  <c r="EN10" s="1"/>
  <c r="EN13" a="1"/>
  <c r="EN13" s="1"/>
  <c r="EN14" a="1"/>
  <c r="EN14" s="1"/>
  <c r="EN23" a="1"/>
  <c r="EN23" s="1"/>
  <c r="EN21" a="1"/>
  <c r="EN21" s="1"/>
  <c r="EN25" a="1"/>
  <c r="EN25" s="1"/>
  <c r="EN27" a="1"/>
  <c r="EN27" s="1"/>
  <c r="EN29" a="1"/>
  <c r="EN29" s="1"/>
  <c r="EN16" a="1"/>
  <c r="EN16" s="1"/>
  <c r="EN18" a="1"/>
  <c r="EN18" s="1"/>
  <c r="EN24" a="1"/>
  <c r="EN24" s="1"/>
  <c r="EN19" a="1"/>
  <c r="EN19" s="1"/>
  <c r="EN20" a="1"/>
  <c r="EN20" s="1"/>
  <c r="EN22" a="1"/>
  <c r="EN22" s="1"/>
  <c r="EN26" a="1"/>
  <c r="EN26" s="1"/>
  <c r="EN28" a="1"/>
  <c r="EN28" s="1"/>
  <c r="EN34" a="1"/>
  <c r="EN34" s="1"/>
  <c r="EN36" a="1"/>
  <c r="EN36" s="1"/>
  <c r="EN40" a="1"/>
  <c r="EN40" s="1"/>
  <c r="EN44" a="1"/>
  <c r="EN44" s="1"/>
  <c r="EN47" a="1"/>
  <c r="EN47" s="1"/>
  <c r="EN31" a="1"/>
  <c r="EN31" s="1"/>
  <c r="EN33" a="1"/>
  <c r="EN33" s="1"/>
  <c r="EN39" a="1"/>
  <c r="EN39" s="1"/>
  <c r="EN43" a="1"/>
  <c r="EN43" s="1"/>
  <c r="EN46" a="1"/>
  <c r="EN46" s="1"/>
  <c r="EN50" a="1"/>
  <c r="EN50" s="1"/>
  <c r="EN30" a="1"/>
  <c r="EN30" s="1"/>
  <c r="EN32" a="1"/>
  <c r="EN32" s="1"/>
  <c r="EN35" a="1"/>
  <c r="EN35" s="1"/>
  <c r="EN38" a="1"/>
  <c r="EN38" s="1"/>
  <c r="EN42" a="1"/>
  <c r="EN42" s="1"/>
  <c r="EN45" a="1"/>
  <c r="EN45" s="1"/>
  <c r="EN37" a="1"/>
  <c r="EN37" s="1"/>
  <c r="EN41" a="1"/>
  <c r="EN41" s="1"/>
  <c r="EN48" a="1"/>
  <c r="EN48" s="1"/>
  <c r="EN53" a="1"/>
  <c r="EN53" s="1"/>
  <c r="EN63" a="1"/>
  <c r="EN63" s="1"/>
  <c r="EN70" a="1"/>
  <c r="EN70" s="1"/>
  <c r="EN55" a="1"/>
  <c r="EN55" s="1"/>
  <c r="EN58" a="1"/>
  <c r="EN58" s="1"/>
  <c r="EN60" a="1"/>
  <c r="EN60" s="1"/>
  <c r="EN64" a="1"/>
  <c r="EN64" s="1"/>
  <c r="EN65" a="1"/>
  <c r="EN65" s="1"/>
  <c r="EN66" a="1"/>
  <c r="EN66" s="1"/>
  <c r="EN52" a="1"/>
  <c r="EN52" s="1"/>
  <c r="EN54" a="1"/>
  <c r="EN54" s="1"/>
  <c r="EN56" a="1"/>
  <c r="EN56" s="1"/>
  <c r="EN57" a="1"/>
  <c r="EN57" s="1"/>
  <c r="EN59" a="1"/>
  <c r="EN59" s="1"/>
  <c r="EN61" a="1"/>
  <c r="EN61" s="1"/>
  <c r="EN69" a="1"/>
  <c r="EN69" s="1"/>
  <c r="EN71" a="1"/>
  <c r="EN71" s="1"/>
  <c r="EN49" a="1"/>
  <c r="EN49" s="1"/>
  <c r="EN51" a="1"/>
  <c r="EN51" s="1"/>
  <c r="EN62" a="1"/>
  <c r="EN62" s="1"/>
  <c r="EN67" a="1"/>
  <c r="EN67" s="1"/>
  <c r="EN68" a="1"/>
  <c r="EN68" s="1"/>
  <c r="EN75" a="1"/>
  <c r="EN75" s="1"/>
  <c r="EN77" a="1"/>
  <c r="EN77" s="1"/>
  <c r="EN79" a="1"/>
  <c r="EN79" s="1"/>
  <c r="EN81" a="1"/>
  <c r="EN81" s="1"/>
  <c r="EN83" a="1"/>
  <c r="EN83" s="1"/>
  <c r="EN85" a="1"/>
  <c r="EN85" s="1"/>
  <c r="EN87" a="1"/>
  <c r="EN87" s="1"/>
  <c r="EN89" a="1"/>
  <c r="EN89" s="1"/>
  <c r="EN91" a="1"/>
  <c r="EN91" s="1"/>
  <c r="EN93" a="1"/>
  <c r="EN93" s="1"/>
  <c r="EN95" a="1"/>
  <c r="EN95" s="1"/>
  <c r="EN97" a="1"/>
  <c r="EN97" s="1"/>
  <c r="EN99" a="1"/>
  <c r="EN99" s="1"/>
  <c r="EN101" a="1"/>
  <c r="EN101" s="1"/>
  <c r="EN103" a="1"/>
  <c r="EN103" s="1"/>
  <c r="EN107" a="1"/>
  <c r="EN107" s="1"/>
  <c r="EN111" a="1"/>
  <c r="EN111" s="1"/>
  <c r="EN72" a="1"/>
  <c r="EN72" s="1"/>
  <c r="EN102" a="1"/>
  <c r="EN102" s="1"/>
  <c r="EN106" a="1"/>
  <c r="EN106" s="1"/>
  <c r="EN110" a="1"/>
  <c r="EN110" s="1"/>
  <c r="EN114" a="1"/>
  <c r="EN114" s="1"/>
  <c r="EN73" a="1"/>
  <c r="EN73" s="1"/>
  <c r="EN74" a="1"/>
  <c r="EN74" s="1"/>
  <c r="EN76" a="1"/>
  <c r="EN76" s="1"/>
  <c r="EN78" a="1"/>
  <c r="EN78" s="1"/>
  <c r="EN80" a="1"/>
  <c r="EN80" s="1"/>
  <c r="EN82" a="1"/>
  <c r="EN82" s="1"/>
  <c r="EN84" a="1"/>
  <c r="EN84" s="1"/>
  <c r="EN86" a="1"/>
  <c r="EN86" s="1"/>
  <c r="EN88" a="1"/>
  <c r="EN88" s="1"/>
  <c r="EN90" a="1"/>
  <c r="EN90" s="1"/>
  <c r="EN92" a="1"/>
  <c r="EN92" s="1"/>
  <c r="EN94" a="1"/>
  <c r="EN94" s="1"/>
  <c r="EN96" a="1"/>
  <c r="EN96" s="1"/>
  <c r="EN98" a="1"/>
  <c r="EN98" s="1"/>
  <c r="EN100" a="1"/>
  <c r="EN100" s="1"/>
  <c r="EN105" a="1"/>
  <c r="EN105" s="1"/>
  <c r="EN109" a="1"/>
  <c r="EN109" s="1"/>
  <c r="EN113" a="1"/>
  <c r="EN113" s="1"/>
  <c r="EN104" a="1"/>
  <c r="EN104" s="1"/>
  <c r="EN108" a="1"/>
  <c r="EN108" s="1"/>
  <c r="EN112" a="1"/>
  <c r="EN112" s="1"/>
  <c r="EN116" a="1"/>
  <c r="EN116" s="1"/>
  <c r="EN120" a="1"/>
  <c r="EN120" s="1"/>
  <c r="EN115" a="1"/>
  <c r="EN115" s="1"/>
  <c r="EN119" a="1"/>
  <c r="EN119" s="1"/>
  <c r="EN123" a="1"/>
  <c r="EN123" s="1"/>
  <c r="EN124" a="1"/>
  <c r="EN124" s="1"/>
  <c r="EN118" a="1"/>
  <c r="EN118" s="1"/>
  <c r="EN122" a="1"/>
  <c r="EN122" s="1"/>
  <c r="EN117" a="1"/>
  <c r="EN117" s="1"/>
  <c r="EN121" a="1"/>
  <c r="EN121" s="1"/>
  <c r="EN125" a="1"/>
  <c r="EN125" s="1"/>
  <c r="EN126" a="1"/>
  <c r="EN126" s="1"/>
  <c r="EN127" a="1"/>
  <c r="EN127" s="1"/>
  <c r="EN128" a="1"/>
  <c r="EN128" s="1"/>
  <c r="EN129" a="1"/>
  <c r="EN129" s="1"/>
  <c r="EN130" a="1"/>
  <c r="EN130" s="1"/>
  <c r="EN131" a="1"/>
  <c r="EN131" s="1"/>
  <c r="EN132" a="1"/>
  <c r="EN132" s="1"/>
  <c r="EN133" a="1"/>
  <c r="EN133" s="1"/>
  <c r="EN134" a="1"/>
  <c r="EN134" s="1"/>
  <c r="EN135" a="1"/>
  <c r="EN135" s="1"/>
  <c r="EN136" a="1"/>
  <c r="EN136" s="1"/>
  <c r="EN137" a="1"/>
  <c r="EN137" s="1"/>
  <c r="EN138" a="1"/>
  <c r="EN138" s="1"/>
  <c r="EN139" a="1"/>
  <c r="EN139" s="1"/>
  <c r="EN140" a="1"/>
  <c r="EN140" s="1"/>
  <c r="EN141" a="1"/>
  <c r="EN141" s="1"/>
  <c r="EN142" a="1"/>
  <c r="EN142" s="1"/>
  <c r="EN143" a="1"/>
  <c r="EN143" s="1"/>
  <c r="EN144" a="1"/>
  <c r="EN144" s="1"/>
  <c r="EN145" a="1"/>
  <c r="EN145" s="1"/>
  <c r="EN146" a="1"/>
  <c r="EN146" s="1"/>
  <c r="EN147" a="1"/>
  <c r="EN147" s="1"/>
  <c r="EN148" a="1"/>
  <c r="EN148" s="1"/>
  <c r="EN149" a="1"/>
  <c r="EN149" s="1"/>
  <c r="EN175" a="1"/>
  <c r="EN175" s="1"/>
  <c r="EN177" a="1"/>
  <c r="EN177" s="1"/>
  <c r="EN183" a="1"/>
  <c r="EN183" s="1"/>
  <c r="EN185" a="1"/>
  <c r="EN185" s="1"/>
  <c r="EN150" a="1"/>
  <c r="EN150" s="1"/>
  <c r="EN168" a="1"/>
  <c r="EN168" s="1"/>
  <c r="EN170" a="1"/>
  <c r="EN170" s="1"/>
  <c r="EN176" a="1"/>
  <c r="EN176" s="1"/>
  <c r="EN178" a="1"/>
  <c r="EN178" s="1"/>
  <c r="EN184" a="1"/>
  <c r="EN184" s="1"/>
  <c r="EN186" a="1"/>
  <c r="EN186" s="1"/>
  <c r="EN167" a="1"/>
  <c r="EN167" s="1"/>
  <c r="EN169" a="1"/>
  <c r="EN169" s="1"/>
  <c r="EN171" a="1"/>
  <c r="EN171" s="1"/>
  <c r="EN173" a="1"/>
  <c r="EN173" s="1"/>
  <c r="EN179" a="1"/>
  <c r="EN179" s="1"/>
  <c r="EN181" a="1"/>
  <c r="EN181" s="1"/>
  <c r="EN187" a="1"/>
  <c r="EN187" s="1"/>
  <c r="EN151" a="1"/>
  <c r="EN151" s="1"/>
  <c r="EN152" a="1"/>
  <c r="EN152" s="1"/>
  <c r="EN153" a="1"/>
  <c r="EN153" s="1"/>
  <c r="EN154" a="1"/>
  <c r="EN154" s="1"/>
  <c r="EN155" a="1"/>
  <c r="EN155" s="1"/>
  <c r="EN156" a="1"/>
  <c r="EN156" s="1"/>
  <c r="EN157" a="1"/>
  <c r="EN157" s="1"/>
  <c r="EN158" a="1"/>
  <c r="EN158" s="1"/>
  <c r="EN159" a="1"/>
  <c r="EN159" s="1"/>
  <c r="EN160" a="1"/>
  <c r="EN160" s="1"/>
  <c r="EN161" a="1"/>
  <c r="EN161" s="1"/>
  <c r="EN162" a="1"/>
  <c r="EN162" s="1"/>
  <c r="EN163" a="1"/>
  <c r="EN163" s="1"/>
  <c r="EN164" a="1"/>
  <c r="EN164" s="1"/>
  <c r="EN165" a="1"/>
  <c r="EN165" s="1"/>
  <c r="EN166" a="1"/>
  <c r="EN166" s="1"/>
  <c r="EN172" a="1"/>
  <c r="EN172" s="1"/>
  <c r="EN174" a="1"/>
  <c r="EN174" s="1"/>
  <c r="EN180" a="1"/>
  <c r="EN180" s="1"/>
  <c r="EN182" a="1"/>
  <c r="EN182" s="1"/>
  <c r="EN189" a="1"/>
  <c r="EN189" s="1"/>
  <c r="EN190" a="1"/>
  <c r="EN190" s="1"/>
  <c r="EN194" a="1"/>
  <c r="EN194" s="1"/>
  <c r="EN196" a="1"/>
  <c r="EN196" s="1"/>
  <c r="EN198" a="1"/>
  <c r="EN198" s="1"/>
  <c r="EN200" a="1"/>
  <c r="EN200" s="1"/>
  <c r="EN202" a="1"/>
  <c r="EN202" s="1"/>
  <c r="EN209" a="1"/>
  <c r="EN209" s="1"/>
  <c r="EN217" a="1"/>
  <c r="EN217" s="1"/>
  <c r="EN225" a="1"/>
  <c r="EN225" s="1"/>
  <c r="EN229" a="1"/>
  <c r="EN229" s="1"/>
  <c r="EN231" a="1"/>
  <c r="EN231" s="1"/>
  <c r="EN233" a="1"/>
  <c r="EN233" s="1"/>
  <c r="EN234" a="1"/>
  <c r="EN234" s="1"/>
  <c r="EN235" a="1"/>
  <c r="EN235" s="1"/>
  <c r="EN236" a="1"/>
  <c r="EN236" s="1"/>
  <c r="EN237" a="1"/>
  <c r="EN237" s="1"/>
  <c r="EN238" a="1"/>
  <c r="EN238" s="1"/>
  <c r="EN239" a="1"/>
  <c r="EN239" s="1"/>
  <c r="EN240" a="1"/>
  <c r="EN240" s="1"/>
  <c r="EN241" a="1"/>
  <c r="EN241" s="1"/>
  <c r="EN188" a="1"/>
  <c r="EN188" s="1"/>
  <c r="EN192" a="1"/>
  <c r="EN192" s="1"/>
  <c r="EN193" a="1"/>
  <c r="EN193" s="1"/>
  <c r="EN203" a="1"/>
  <c r="EN203" s="1"/>
  <c r="EN204" a="1"/>
  <c r="EN204" s="1"/>
  <c r="EN210" a="1"/>
  <c r="EN210" s="1"/>
  <c r="EN211" a="1"/>
  <c r="EN211" s="1"/>
  <c r="EN212" a="1"/>
  <c r="EN212" s="1"/>
  <c r="EN218" a="1"/>
  <c r="EN218" s="1"/>
  <c r="EN219" a="1"/>
  <c r="EN219" s="1"/>
  <c r="EN220" a="1"/>
  <c r="EN220" s="1"/>
  <c r="EN226" a="1"/>
  <c r="EN226" s="1"/>
  <c r="EN191" a="1"/>
  <c r="EN191" s="1"/>
  <c r="EN205" a="1"/>
  <c r="EN205" s="1"/>
  <c r="EN213" a="1"/>
  <c r="EN213" s="1"/>
  <c r="EN221" a="1"/>
  <c r="EN221" s="1"/>
  <c r="EN227" a="1"/>
  <c r="EN227" s="1"/>
  <c r="EN228" a="1"/>
  <c r="EN228" s="1"/>
  <c r="EN230" a="1"/>
  <c r="EN230" s="1"/>
  <c r="EN232" a="1"/>
  <c r="EN232" s="1"/>
  <c r="EN242" a="1"/>
  <c r="EN242" s="1"/>
  <c r="EN243" a="1"/>
  <c r="EN243" s="1"/>
  <c r="EN244" a="1"/>
  <c r="EN244" s="1"/>
  <c r="EN245" a="1"/>
  <c r="EN245" s="1"/>
  <c r="EN246" a="1"/>
  <c r="EN246" s="1"/>
  <c r="EN247" a="1"/>
  <c r="EN247" s="1"/>
  <c r="EN248" a="1"/>
  <c r="EN248" s="1"/>
  <c r="EN249" a="1"/>
  <c r="EN249" s="1"/>
  <c r="EN250" a="1"/>
  <c r="EN250" s="1"/>
  <c r="EN251" a="1"/>
  <c r="EN251" s="1"/>
  <c r="EN252" a="1"/>
  <c r="EN252" s="1"/>
  <c r="EN253" a="1"/>
  <c r="EN253" s="1"/>
  <c r="EN254" a="1"/>
  <c r="EN254" s="1"/>
  <c r="EN255" a="1"/>
  <c r="EN255" s="1"/>
  <c r="EN256" a="1"/>
  <c r="EN256" s="1"/>
  <c r="EN257" a="1"/>
  <c r="EN257" s="1"/>
  <c r="EN258" a="1"/>
  <c r="EN258" s="1"/>
  <c r="EN195" a="1"/>
  <c r="EN195" s="1"/>
  <c r="EN197" a="1"/>
  <c r="EN197" s="1"/>
  <c r="EN199" a="1"/>
  <c r="EN199" s="1"/>
  <c r="EN201" a="1"/>
  <c r="EN201" s="1"/>
  <c r="EN206" a="1"/>
  <c r="EN206" s="1"/>
  <c r="EN207" a="1"/>
  <c r="EN207" s="1"/>
  <c r="EN208" a="1"/>
  <c r="EN208" s="1"/>
  <c r="EN214" a="1"/>
  <c r="EN214" s="1"/>
  <c r="EN215" a="1"/>
  <c r="EN215" s="1"/>
  <c r="EN216" a="1"/>
  <c r="EN216" s="1"/>
  <c r="EN222" a="1"/>
  <c r="EN222" s="1"/>
  <c r="EN223" a="1"/>
  <c r="EN223" s="1"/>
  <c r="EN224" a="1"/>
  <c r="EN224" s="1"/>
  <c r="CC5" a="1"/>
  <c r="CC5" s="1"/>
  <c r="CC6" a="1"/>
  <c r="CC6" s="1"/>
  <c r="CC7" a="1"/>
  <c r="CC7" s="1"/>
  <c r="CC9" a="1"/>
  <c r="CC9" s="1"/>
  <c r="CC12" a="1"/>
  <c r="CC12" s="1"/>
  <c r="CC13" a="1"/>
  <c r="CC13" s="1"/>
  <c r="CC14" a="1"/>
  <c r="CC14" s="1"/>
  <c r="CC8" a="1"/>
  <c r="CC8" s="1"/>
  <c r="CC10" a="1"/>
  <c r="CC10" s="1"/>
  <c r="CC11" a="1"/>
  <c r="CC11" s="1"/>
  <c r="CC15" a="1"/>
  <c r="CC15" s="1"/>
  <c r="CC16" a="1"/>
  <c r="CC16" s="1"/>
  <c r="CC18" a="1"/>
  <c r="CC18" s="1"/>
  <c r="CC21" a="1"/>
  <c r="CC21" s="1"/>
  <c r="CC25" a="1"/>
  <c r="CC25" s="1"/>
  <c r="CC27" a="1"/>
  <c r="CC27" s="1"/>
  <c r="CC24" a="1"/>
  <c r="CC24" s="1"/>
  <c r="CC17" a="1"/>
  <c r="CC17" s="1"/>
  <c r="CC19" a="1"/>
  <c r="CC19" s="1"/>
  <c r="CC20" a="1"/>
  <c r="CC20" s="1"/>
  <c r="CC22" a="1"/>
  <c r="CC22" s="1"/>
  <c r="CC26" a="1"/>
  <c r="CC26" s="1"/>
  <c r="CC28" a="1"/>
  <c r="CC28" s="1"/>
  <c r="CC23" a="1"/>
  <c r="CC23" s="1"/>
  <c r="CC31" a="1"/>
  <c r="CC31" s="1"/>
  <c r="CC33" a="1"/>
  <c r="CC33" s="1"/>
  <c r="CC39" a="1"/>
  <c r="CC39" s="1"/>
  <c r="CC43" a="1"/>
  <c r="CC43" s="1"/>
  <c r="CC46" a="1"/>
  <c r="CC46" s="1"/>
  <c r="CC30" a="1"/>
  <c r="CC30" s="1"/>
  <c r="CC32" a="1"/>
  <c r="CC32" s="1"/>
  <c r="CC35" a="1"/>
  <c r="CC35" s="1"/>
  <c r="CC38" a="1"/>
  <c r="CC38" s="1"/>
  <c r="CC42" a="1"/>
  <c r="CC42" s="1"/>
  <c r="CC45" a="1"/>
  <c r="CC45" s="1"/>
  <c r="CC49" a="1"/>
  <c r="CC49" s="1"/>
  <c r="CC37" a="1"/>
  <c r="CC37" s="1"/>
  <c r="CC41" a="1"/>
  <c r="CC41" s="1"/>
  <c r="CC48" a="1"/>
  <c r="CC48" s="1"/>
  <c r="CC29" a="1"/>
  <c r="CC29" s="1"/>
  <c r="CC34" a="1"/>
  <c r="CC34" s="1"/>
  <c r="CC36" a="1"/>
  <c r="CC36" s="1"/>
  <c r="CC40" a="1"/>
  <c r="CC40" s="1"/>
  <c r="CC44" a="1"/>
  <c r="CC44" s="1"/>
  <c r="CC47" a="1"/>
  <c r="CC47" s="1"/>
  <c r="CC50" a="1"/>
  <c r="CC50" s="1"/>
  <c r="CC55" a="1"/>
  <c r="CC55" s="1"/>
  <c r="CC60" a="1"/>
  <c r="CC60" s="1"/>
  <c r="CC64" a="1"/>
  <c r="CC64" s="1"/>
  <c r="CC65" a="1"/>
  <c r="CC65" s="1"/>
  <c r="CC69" a="1"/>
  <c r="CC69" s="1"/>
  <c r="CC71" a="1"/>
  <c r="CC71" s="1"/>
  <c r="CC52" a="1"/>
  <c r="CC52" s="1"/>
  <c r="CC54" a="1"/>
  <c r="CC54" s="1"/>
  <c r="CC57" a="1"/>
  <c r="CC57" s="1"/>
  <c r="CC59" a="1"/>
  <c r="CC59" s="1"/>
  <c r="CC61" a="1"/>
  <c r="CC61" s="1"/>
  <c r="CC68" a="1"/>
  <c r="CC68" s="1"/>
  <c r="CC51" a="1"/>
  <c r="CC51" s="1"/>
  <c r="CC62" a="1"/>
  <c r="CC62" s="1"/>
  <c r="CC67" a="1"/>
  <c r="CC67" s="1"/>
  <c r="CC70" a="1"/>
  <c r="CC70" s="1"/>
  <c r="CC53" a="1"/>
  <c r="CC53" s="1"/>
  <c r="CC56" a="1"/>
  <c r="CC56" s="1"/>
  <c r="CC58" a="1"/>
  <c r="CC58" s="1"/>
  <c r="CC63" a="1"/>
  <c r="CC63" s="1"/>
  <c r="CC66" a="1"/>
  <c r="CC66" s="1"/>
  <c r="CC72" a="1"/>
  <c r="CC72" s="1"/>
  <c r="CC74" a="1"/>
  <c r="CC74" s="1"/>
  <c r="CC76" a="1"/>
  <c r="CC76" s="1"/>
  <c r="CC78" a="1"/>
  <c r="CC78" s="1"/>
  <c r="CC80" a="1"/>
  <c r="CC80" s="1"/>
  <c r="CC82" a="1"/>
  <c r="CC82" s="1"/>
  <c r="CC84" a="1"/>
  <c r="CC84" s="1"/>
  <c r="CC86" a="1"/>
  <c r="CC86" s="1"/>
  <c r="CC88" a="1"/>
  <c r="CC88" s="1"/>
  <c r="CC90" a="1"/>
  <c r="CC90" s="1"/>
  <c r="CC92" a="1"/>
  <c r="CC92" s="1"/>
  <c r="CC94" a="1"/>
  <c r="CC94" s="1"/>
  <c r="CC96" a="1"/>
  <c r="CC96" s="1"/>
  <c r="CC98" a="1"/>
  <c r="CC98" s="1"/>
  <c r="CC100" a="1"/>
  <c r="CC100" s="1"/>
  <c r="CC105" a="1"/>
  <c r="CC105" s="1"/>
  <c r="CC109" a="1"/>
  <c r="CC109" s="1"/>
  <c r="CC113" a="1"/>
  <c r="CC113" s="1"/>
  <c r="CC73" a="1"/>
  <c r="CC73" s="1"/>
  <c r="CC104" a="1"/>
  <c r="CC104" s="1"/>
  <c r="CC108" a="1"/>
  <c r="CC108" s="1"/>
  <c r="CC112" a="1"/>
  <c r="CC112" s="1"/>
  <c r="CC75" a="1"/>
  <c r="CC75" s="1"/>
  <c r="CC77" a="1"/>
  <c r="CC77" s="1"/>
  <c r="CC79" a="1"/>
  <c r="CC79" s="1"/>
  <c r="CC81" a="1"/>
  <c r="CC81" s="1"/>
  <c r="CC83" a="1"/>
  <c r="CC83" s="1"/>
  <c r="CC85" a="1"/>
  <c r="CC85" s="1"/>
  <c r="CC87" a="1"/>
  <c r="CC87" s="1"/>
  <c r="CC89" a="1"/>
  <c r="CC89" s="1"/>
  <c r="CC91" a="1"/>
  <c r="CC91" s="1"/>
  <c r="CC93" a="1"/>
  <c r="CC93" s="1"/>
  <c r="CC95" a="1"/>
  <c r="CC95" s="1"/>
  <c r="CC97" a="1"/>
  <c r="CC97" s="1"/>
  <c r="CC99" a="1"/>
  <c r="CC99" s="1"/>
  <c r="CC101" a="1"/>
  <c r="CC101" s="1"/>
  <c r="CC103" a="1"/>
  <c r="CC103" s="1"/>
  <c r="CC107" a="1"/>
  <c r="CC107" s="1"/>
  <c r="CC111" a="1"/>
  <c r="CC111" s="1"/>
  <c r="CC102" a="1"/>
  <c r="CC102" s="1"/>
  <c r="CC106" a="1"/>
  <c r="CC106" s="1"/>
  <c r="CC110" a="1"/>
  <c r="CC110" s="1"/>
  <c r="CC114" a="1"/>
  <c r="CC114" s="1"/>
  <c r="CC118" a="1"/>
  <c r="CC118" s="1"/>
  <c r="CC122" a="1"/>
  <c r="CC122" s="1"/>
  <c r="CC123" a="1"/>
  <c r="CC123" s="1"/>
  <c r="CC124" a="1"/>
  <c r="CC124" s="1"/>
  <c r="CC117" a="1"/>
  <c r="CC117" s="1"/>
  <c r="CC121" a="1"/>
  <c r="CC121" s="1"/>
  <c r="CC125" a="1"/>
  <c r="CC125" s="1"/>
  <c r="CC126" a="1"/>
  <c r="CC126" s="1"/>
  <c r="CC127" a="1"/>
  <c r="CC127" s="1"/>
  <c r="CC128" a="1"/>
  <c r="CC128" s="1"/>
  <c r="CC129" a="1"/>
  <c r="CC129" s="1"/>
  <c r="CC130" a="1"/>
  <c r="CC130" s="1"/>
  <c r="CC131" a="1"/>
  <c r="CC131" s="1"/>
  <c r="CC132" a="1"/>
  <c r="CC132" s="1"/>
  <c r="CC133" a="1"/>
  <c r="CC133" s="1"/>
  <c r="CC134" a="1"/>
  <c r="CC134" s="1"/>
  <c r="CC135" a="1"/>
  <c r="CC135" s="1"/>
  <c r="CC136" a="1"/>
  <c r="CC136" s="1"/>
  <c r="CC137" a="1"/>
  <c r="CC137" s="1"/>
  <c r="CC138" a="1"/>
  <c r="CC138" s="1"/>
  <c r="CC139" a="1"/>
  <c r="CC139" s="1"/>
  <c r="CC140" a="1"/>
  <c r="CC140" s="1"/>
  <c r="CC141" a="1"/>
  <c r="CC141" s="1"/>
  <c r="CC142" a="1"/>
  <c r="CC142" s="1"/>
  <c r="CC143" a="1"/>
  <c r="CC143" s="1"/>
  <c r="CC144" a="1"/>
  <c r="CC144" s="1"/>
  <c r="CC145" a="1"/>
  <c r="CC145" s="1"/>
  <c r="CC146" a="1"/>
  <c r="CC146" s="1"/>
  <c r="CC147" a="1"/>
  <c r="CC147" s="1"/>
  <c r="CC148" a="1"/>
  <c r="CC148" s="1"/>
  <c r="CC149" a="1"/>
  <c r="CC149" s="1"/>
  <c r="CC150" a="1"/>
  <c r="CC150" s="1"/>
  <c r="CC116" a="1"/>
  <c r="CC116" s="1"/>
  <c r="CC120" a="1"/>
  <c r="CC120" s="1"/>
  <c r="CC115" a="1"/>
  <c r="CC115" s="1"/>
  <c r="CC119" a="1"/>
  <c r="CC119" s="1"/>
  <c r="CC167" a="1"/>
  <c r="CC167" s="1"/>
  <c r="CC176" a="1"/>
  <c r="CC176" s="1"/>
  <c r="CC178" a="1"/>
  <c r="CC178" s="1"/>
  <c r="CC184" a="1"/>
  <c r="CC184" s="1"/>
  <c r="CC186" a="1"/>
  <c r="CC186" s="1"/>
  <c r="CC151" a="1"/>
  <c r="CC151" s="1"/>
  <c r="CC152" a="1"/>
  <c r="CC152" s="1"/>
  <c r="CC153" a="1"/>
  <c r="CC153" s="1"/>
  <c r="CC154" a="1"/>
  <c r="CC154" s="1"/>
  <c r="CC155" a="1"/>
  <c r="CC155" s="1"/>
  <c r="CC156" a="1"/>
  <c r="CC156" s="1"/>
  <c r="CC157" a="1"/>
  <c r="CC157" s="1"/>
  <c r="CC158" a="1"/>
  <c r="CC158" s="1"/>
  <c r="CC159" a="1"/>
  <c r="CC159" s="1"/>
  <c r="CC160" a="1"/>
  <c r="CC160" s="1"/>
  <c r="CC161" a="1"/>
  <c r="CC161" s="1"/>
  <c r="CC162" a="1"/>
  <c r="CC162" s="1"/>
  <c r="CC163" a="1"/>
  <c r="CC163" s="1"/>
  <c r="CC164" a="1"/>
  <c r="CC164" s="1"/>
  <c r="CC165" a="1"/>
  <c r="CC165" s="1"/>
  <c r="CC166" a="1"/>
  <c r="CC166" s="1"/>
  <c r="CC170" a="1"/>
  <c r="CC170" s="1"/>
  <c r="CC171" a="1"/>
  <c r="CC171" s="1"/>
  <c r="CC173" a="1"/>
  <c r="CC173" s="1"/>
  <c r="CC179" a="1"/>
  <c r="CC179" s="1"/>
  <c r="CC181" a="1"/>
  <c r="CC181" s="1"/>
  <c r="CC187" a="1"/>
  <c r="CC187" s="1"/>
  <c r="CC169" a="1"/>
  <c r="CC169" s="1"/>
  <c r="CC172" a="1"/>
  <c r="CC172" s="1"/>
  <c r="CC174" a="1"/>
  <c r="CC174" s="1"/>
  <c r="CC180" a="1"/>
  <c r="CC180" s="1"/>
  <c r="CC182" a="1"/>
  <c r="CC182" s="1"/>
  <c r="CC168" a="1"/>
  <c r="CC168" s="1"/>
  <c r="CC175" a="1"/>
  <c r="CC175" s="1"/>
  <c r="CC177" a="1"/>
  <c r="CC177" s="1"/>
  <c r="CC183" a="1"/>
  <c r="CC183" s="1"/>
  <c r="CC185" a="1"/>
  <c r="CC185" s="1"/>
  <c r="CC188" a="1"/>
  <c r="CC188" s="1"/>
  <c r="CC192" a="1"/>
  <c r="CC192" s="1"/>
  <c r="CC193" a="1"/>
  <c r="CC193" s="1"/>
  <c r="CC204" a="1"/>
  <c r="CC204" s="1"/>
  <c r="CC210" a="1"/>
  <c r="CC210" s="1"/>
  <c r="CC211" a="1"/>
  <c r="CC211" s="1"/>
  <c r="CC212" a="1"/>
  <c r="CC212" s="1"/>
  <c r="CC218" a="1"/>
  <c r="CC218" s="1"/>
  <c r="CC219" a="1"/>
  <c r="CC219" s="1"/>
  <c r="CC220" a="1"/>
  <c r="CC220" s="1"/>
  <c r="CC226" a="1"/>
  <c r="CC226" s="1"/>
  <c r="CC227" a="1"/>
  <c r="CC227" s="1"/>
  <c r="CC191" a="1"/>
  <c r="CC191" s="1"/>
  <c r="CC205" a="1"/>
  <c r="CC205" s="1"/>
  <c r="CC213" a="1"/>
  <c r="CC213" s="1"/>
  <c r="CC221" a="1"/>
  <c r="CC221" s="1"/>
  <c r="CC228" a="1"/>
  <c r="CC228" s="1"/>
  <c r="CC230" a="1"/>
  <c r="CC230" s="1"/>
  <c r="CC232" a="1"/>
  <c r="CC232" s="1"/>
  <c r="CC242" a="1"/>
  <c r="CC242" s="1"/>
  <c r="CC243" a="1"/>
  <c r="CC243" s="1"/>
  <c r="CC244" a="1"/>
  <c r="CC244" s="1"/>
  <c r="CC245" a="1"/>
  <c r="CC245" s="1"/>
  <c r="CC246" a="1"/>
  <c r="CC246" s="1"/>
  <c r="CC247" a="1"/>
  <c r="CC247" s="1"/>
  <c r="CC248" a="1"/>
  <c r="CC248" s="1"/>
  <c r="CC249" a="1"/>
  <c r="CC249" s="1"/>
  <c r="CC250" a="1"/>
  <c r="CC250" s="1"/>
  <c r="CC251" a="1"/>
  <c r="CC251" s="1"/>
  <c r="CC252" a="1"/>
  <c r="CC252" s="1"/>
  <c r="CC253" a="1"/>
  <c r="CC253" s="1"/>
  <c r="CC254" a="1"/>
  <c r="CC254" s="1"/>
  <c r="CC255" a="1"/>
  <c r="CC255" s="1"/>
  <c r="CC256" a="1"/>
  <c r="CC256" s="1"/>
  <c r="CC257" a="1"/>
  <c r="CC257" s="1"/>
  <c r="CC258" a="1"/>
  <c r="CC258" s="1"/>
  <c r="CC189" a="1"/>
  <c r="CC189" s="1"/>
  <c r="CC195" a="1"/>
  <c r="CC195" s="1"/>
  <c r="CC197" a="1"/>
  <c r="CC197" s="1"/>
  <c r="CC199" a="1"/>
  <c r="CC199" s="1"/>
  <c r="CC201" a="1"/>
  <c r="CC201" s="1"/>
  <c r="CC206" a="1"/>
  <c r="CC206" s="1"/>
  <c r="CC207" a="1"/>
  <c r="CC207" s="1"/>
  <c r="CC208" a="1"/>
  <c r="CC208" s="1"/>
  <c r="CC214" a="1"/>
  <c r="CC214" s="1"/>
  <c r="CC215" a="1"/>
  <c r="CC215" s="1"/>
  <c r="CC216" a="1"/>
  <c r="CC216" s="1"/>
  <c r="CC222" a="1"/>
  <c r="CC222" s="1"/>
  <c r="CC223" a="1"/>
  <c r="CC223" s="1"/>
  <c r="CC224" a="1"/>
  <c r="CC224" s="1"/>
  <c r="CC190" a="1"/>
  <c r="CC190" s="1"/>
  <c r="CC194" a="1"/>
  <c r="CC194" s="1"/>
  <c r="CC196" a="1"/>
  <c r="CC196" s="1"/>
  <c r="CC198" a="1"/>
  <c r="CC198" s="1"/>
  <c r="CC200" a="1"/>
  <c r="CC200" s="1"/>
  <c r="CC202" a="1"/>
  <c r="CC202" s="1"/>
  <c r="CC203" a="1"/>
  <c r="CC203" s="1"/>
  <c r="CC209" a="1"/>
  <c r="CC209" s="1"/>
  <c r="CC217" a="1"/>
  <c r="CC217" s="1"/>
  <c r="CC225" a="1"/>
  <c r="CC225" s="1"/>
  <c r="CC229" a="1"/>
  <c r="CC229" s="1"/>
  <c r="CC231" a="1"/>
  <c r="CC231" s="1"/>
  <c r="CC233" a="1"/>
  <c r="CC233" s="1"/>
  <c r="CC234" a="1"/>
  <c r="CC234" s="1"/>
  <c r="CC235" a="1"/>
  <c r="CC235" s="1"/>
  <c r="CC236" a="1"/>
  <c r="CC236" s="1"/>
  <c r="CC237" a="1"/>
  <c r="CC237" s="1"/>
  <c r="CC238" a="1"/>
  <c r="CC238" s="1"/>
  <c r="CC239" a="1"/>
  <c r="CC239" s="1"/>
  <c r="CC240" a="1"/>
  <c r="CC240" s="1"/>
  <c r="CC241" a="1"/>
  <c r="CC241" s="1"/>
  <c r="M5" a="1"/>
  <c r="M5" s="1"/>
  <c r="M6" a="1"/>
  <c r="M6" s="1"/>
  <c r="M7" a="1"/>
  <c r="M7" s="1"/>
  <c r="M8" a="1"/>
  <c r="M8" s="1"/>
  <c r="M18" a="1"/>
  <c r="M18" s="1"/>
  <c r="M9" a="1"/>
  <c r="M9" s="1"/>
  <c r="M11" a="1"/>
  <c r="M11" s="1"/>
  <c r="M12" a="1"/>
  <c r="M12" s="1"/>
  <c r="M16" a="1"/>
  <c r="M16" s="1"/>
  <c r="M10" a="1"/>
  <c r="M10" s="1"/>
  <c r="M13" a="1"/>
  <c r="M13" s="1"/>
  <c r="M14" a="1"/>
  <c r="M14" s="1"/>
  <c r="M15" a="1"/>
  <c r="M15" s="1"/>
  <c r="M19" a="1"/>
  <c r="M19" s="1"/>
  <c r="M20" a="1"/>
  <c r="M20" s="1"/>
  <c r="M22" a="1"/>
  <c r="M22" s="1"/>
  <c r="M26" a="1"/>
  <c r="M26" s="1"/>
  <c r="M28" a="1"/>
  <c r="M28" s="1"/>
  <c r="M24" a="1"/>
  <c r="M24" s="1"/>
  <c r="M17" a="1"/>
  <c r="M17" s="1"/>
  <c r="M21" a="1"/>
  <c r="M21" s="1"/>
  <c r="M23" a="1"/>
  <c r="M23" s="1"/>
  <c r="M25" a="1"/>
  <c r="M25" s="1"/>
  <c r="M27" a="1"/>
  <c r="M27" s="1"/>
  <c r="M29" a="1"/>
  <c r="M29" s="1"/>
  <c r="M31" a="1"/>
  <c r="M31" s="1"/>
  <c r="M32" a="1"/>
  <c r="M32" s="1"/>
  <c r="M35" a="1"/>
  <c r="M35" s="1"/>
  <c r="M38" a="1"/>
  <c r="M38" s="1"/>
  <c r="M42" a="1"/>
  <c r="M42" s="1"/>
  <c r="M49" a="1"/>
  <c r="M49" s="1"/>
  <c r="M30" a="1"/>
  <c r="M30" s="1"/>
  <c r="M37" a="1"/>
  <c r="M37" s="1"/>
  <c r="M41" a="1"/>
  <c r="M41" s="1"/>
  <c r="M48" a="1"/>
  <c r="M48" s="1"/>
  <c r="M34" a="1"/>
  <c r="M34" s="1"/>
  <c r="M36" a="1"/>
  <c r="M36" s="1"/>
  <c r="M40" a="1"/>
  <c r="M40" s="1"/>
  <c r="M44" a="1"/>
  <c r="M44" s="1"/>
  <c r="M45" a="1"/>
  <c r="M45" s="1"/>
  <c r="M47" a="1"/>
  <c r="M47" s="1"/>
  <c r="M33" a="1"/>
  <c r="M33" s="1"/>
  <c r="M39" a="1"/>
  <c r="M39" s="1"/>
  <c r="M43" a="1"/>
  <c r="M43" s="1"/>
  <c r="M46" a="1"/>
  <c r="M46" s="1"/>
  <c r="M50" a="1"/>
  <c r="M50" s="1"/>
  <c r="M52" a="1"/>
  <c r="M52" s="1"/>
  <c r="M54" a="1"/>
  <c r="M54" s="1"/>
  <c r="M61" a="1"/>
  <c r="M61" s="1"/>
  <c r="M69" a="1"/>
  <c r="M69" s="1"/>
  <c r="M71" a="1"/>
  <c r="M71" s="1"/>
  <c r="M56" a="1"/>
  <c r="M56" s="1"/>
  <c r="M57" a="1"/>
  <c r="M57" s="1"/>
  <c r="M59" a="1"/>
  <c r="M59" s="1"/>
  <c r="M62" a="1"/>
  <c r="M62" s="1"/>
  <c r="M68" a="1"/>
  <c r="M68" s="1"/>
  <c r="M53" a="1"/>
  <c r="M53" s="1"/>
  <c r="M63" a="1"/>
  <c r="M63" s="1"/>
  <c r="M67" a="1"/>
  <c r="M67" s="1"/>
  <c r="M70" a="1"/>
  <c r="M70" s="1"/>
  <c r="M72" a="1"/>
  <c r="M72" s="1"/>
  <c r="M51" a="1"/>
  <c r="M51" s="1"/>
  <c r="M55" a="1"/>
  <c r="M55" s="1"/>
  <c r="M58" a="1"/>
  <c r="M58" s="1"/>
  <c r="M60" a="1"/>
  <c r="M60" s="1"/>
  <c r="M64" a="1"/>
  <c r="M64" s="1"/>
  <c r="M65" a="1"/>
  <c r="M65" s="1"/>
  <c r="M66" a="1"/>
  <c r="M66" s="1"/>
  <c r="M74" a="1"/>
  <c r="M74" s="1"/>
  <c r="M76" a="1"/>
  <c r="M76" s="1"/>
  <c r="M78" a="1"/>
  <c r="M78" s="1"/>
  <c r="M80" a="1"/>
  <c r="M80" s="1"/>
  <c r="M82" a="1"/>
  <c r="M82" s="1"/>
  <c r="M84" a="1"/>
  <c r="M84" s="1"/>
  <c r="M86" a="1"/>
  <c r="M86" s="1"/>
  <c r="M88" a="1"/>
  <c r="M88" s="1"/>
  <c r="M90" a="1"/>
  <c r="M90" s="1"/>
  <c r="M92" a="1"/>
  <c r="M92" s="1"/>
  <c r="M94" a="1"/>
  <c r="M94" s="1"/>
  <c r="M96" a="1"/>
  <c r="M96" s="1"/>
  <c r="M98" a="1"/>
  <c r="M98" s="1"/>
  <c r="M100" a="1"/>
  <c r="M100" s="1"/>
  <c r="M105" a="1"/>
  <c r="M105" s="1"/>
  <c r="M109" a="1"/>
  <c r="M109" s="1"/>
  <c r="M113" a="1"/>
  <c r="M113" s="1"/>
  <c r="M104" a="1"/>
  <c r="M104" s="1"/>
  <c r="M108" a="1"/>
  <c r="M108" s="1"/>
  <c r="M112" a="1"/>
  <c r="M112" s="1"/>
  <c r="M75" a="1"/>
  <c r="M75" s="1"/>
  <c r="M77" a="1"/>
  <c r="M77" s="1"/>
  <c r="M79" a="1"/>
  <c r="M79" s="1"/>
  <c r="M81" a="1"/>
  <c r="M81" s="1"/>
  <c r="M83" a="1"/>
  <c r="M83" s="1"/>
  <c r="M85" a="1"/>
  <c r="M85" s="1"/>
  <c r="M87" a="1"/>
  <c r="M87" s="1"/>
  <c r="M89" a="1"/>
  <c r="M89" s="1"/>
  <c r="M91" a="1"/>
  <c r="M91" s="1"/>
  <c r="M93" a="1"/>
  <c r="M93" s="1"/>
  <c r="M95" a="1"/>
  <c r="M95" s="1"/>
  <c r="M97" a="1"/>
  <c r="M97" s="1"/>
  <c r="M99" a="1"/>
  <c r="M99" s="1"/>
  <c r="M101" a="1"/>
  <c r="M101" s="1"/>
  <c r="M103" a="1"/>
  <c r="M103" s="1"/>
  <c r="M107" a="1"/>
  <c r="M107" s="1"/>
  <c r="M111" a="1"/>
  <c r="M111" s="1"/>
  <c r="M73" a="1"/>
  <c r="M73" s="1"/>
  <c r="M102" a="1"/>
  <c r="M102" s="1"/>
  <c r="M106" a="1"/>
  <c r="M106" s="1"/>
  <c r="M110" a="1"/>
  <c r="M110" s="1"/>
  <c r="M114" a="1"/>
  <c r="M114" s="1"/>
  <c r="M118" a="1"/>
  <c r="M118" s="1"/>
  <c r="M122" a="1"/>
  <c r="M122" s="1"/>
  <c r="M124" a="1"/>
  <c r="M124" s="1"/>
  <c r="M115" a="1"/>
  <c r="M115" s="1"/>
  <c r="M117" a="1"/>
  <c r="M117" s="1"/>
  <c r="M121" a="1"/>
  <c r="M121" s="1"/>
  <c r="M116" a="1"/>
  <c r="M116" s="1"/>
  <c r="M120" a="1"/>
  <c r="M120" s="1"/>
  <c r="M125" a="1"/>
  <c r="M125" s="1"/>
  <c r="M126" a="1"/>
  <c r="M126" s="1"/>
  <c r="M127" a="1"/>
  <c r="M127" s="1"/>
  <c r="M128" a="1"/>
  <c r="M128" s="1"/>
  <c r="M129" a="1"/>
  <c r="M129" s="1"/>
  <c r="M130" a="1"/>
  <c r="M130" s="1"/>
  <c r="M131" a="1"/>
  <c r="M131" s="1"/>
  <c r="M132" a="1"/>
  <c r="M132" s="1"/>
  <c r="M133" a="1"/>
  <c r="M133" s="1"/>
  <c r="M134" a="1"/>
  <c r="M134" s="1"/>
  <c r="M135" a="1"/>
  <c r="M135" s="1"/>
  <c r="M136" a="1"/>
  <c r="M136" s="1"/>
  <c r="M137" a="1"/>
  <c r="M137" s="1"/>
  <c r="M138" a="1"/>
  <c r="M138" s="1"/>
  <c r="M139" a="1"/>
  <c r="M139" s="1"/>
  <c r="M140" a="1"/>
  <c r="M140" s="1"/>
  <c r="M141" a="1"/>
  <c r="M141" s="1"/>
  <c r="M142" a="1"/>
  <c r="M142" s="1"/>
  <c r="M143" a="1"/>
  <c r="M143" s="1"/>
  <c r="M144" a="1"/>
  <c r="M144" s="1"/>
  <c r="M145" a="1"/>
  <c r="M145" s="1"/>
  <c r="M146" a="1"/>
  <c r="M146" s="1"/>
  <c r="M147" a="1"/>
  <c r="M147" s="1"/>
  <c r="M148" a="1"/>
  <c r="M148" s="1"/>
  <c r="M149" a="1"/>
  <c r="M149" s="1"/>
  <c r="M150" a="1"/>
  <c r="M150" s="1"/>
  <c r="M151" a="1"/>
  <c r="M151" s="1"/>
  <c r="M119" a="1"/>
  <c r="M119" s="1"/>
  <c r="M123" a="1"/>
  <c r="M123" s="1"/>
  <c r="M169" a="1"/>
  <c r="M169" s="1"/>
  <c r="M178" a="1"/>
  <c r="M178" s="1"/>
  <c r="M186" a="1"/>
  <c r="M186" s="1"/>
  <c r="M170" a="1"/>
  <c r="M170" s="1"/>
  <c r="M171" a="1"/>
  <c r="M171" s="1"/>
  <c r="M172" a="1"/>
  <c r="M172" s="1"/>
  <c r="M173" a="1"/>
  <c r="M173" s="1"/>
  <c r="M179" a="1"/>
  <c r="M179" s="1"/>
  <c r="M180" a="1"/>
  <c r="M180" s="1"/>
  <c r="M181" a="1"/>
  <c r="M181" s="1"/>
  <c r="M187" a="1"/>
  <c r="M187" s="1"/>
  <c r="M152" a="1"/>
  <c r="M152" s="1"/>
  <c r="M153" a="1"/>
  <c r="M153" s="1"/>
  <c r="M154" a="1"/>
  <c r="M154" s="1"/>
  <c r="M155" a="1"/>
  <c r="M155" s="1"/>
  <c r="M156" a="1"/>
  <c r="M156" s="1"/>
  <c r="M157" a="1"/>
  <c r="M157" s="1"/>
  <c r="M158" a="1"/>
  <c r="M158" s="1"/>
  <c r="M159" a="1"/>
  <c r="M159" s="1"/>
  <c r="M160" a="1"/>
  <c r="M160" s="1"/>
  <c r="M161" a="1"/>
  <c r="M161" s="1"/>
  <c r="M162" a="1"/>
  <c r="M162" s="1"/>
  <c r="M163" a="1"/>
  <c r="M163" s="1"/>
  <c r="M164" a="1"/>
  <c r="M164" s="1"/>
  <c r="M165" a="1"/>
  <c r="M165" s="1"/>
  <c r="M166" a="1"/>
  <c r="M166" s="1"/>
  <c r="M168" a="1"/>
  <c r="M168" s="1"/>
  <c r="M174" a="1"/>
  <c r="M174" s="1"/>
  <c r="M182" a="1"/>
  <c r="M182" s="1"/>
  <c r="M188" a="1"/>
  <c r="M188" s="1"/>
  <c r="M167" a="1"/>
  <c r="M167" s="1"/>
  <c r="M175" a="1"/>
  <c r="M175" s="1"/>
  <c r="M176" a="1"/>
  <c r="M176" s="1"/>
  <c r="M177" a="1"/>
  <c r="M177" s="1"/>
  <c r="M183" a="1"/>
  <c r="M183" s="1"/>
  <c r="M184" a="1"/>
  <c r="M184" s="1"/>
  <c r="M185" a="1"/>
  <c r="M185" s="1"/>
  <c r="M191" a="1"/>
  <c r="M191" s="1"/>
  <c r="M204" a="1"/>
  <c r="M204" s="1"/>
  <c r="M210" a="1"/>
  <c r="M210" s="1"/>
  <c r="M211" a="1"/>
  <c r="M211" s="1"/>
  <c r="M212" a="1"/>
  <c r="M212" s="1"/>
  <c r="M218" a="1"/>
  <c r="M218" s="1"/>
  <c r="M219" a="1"/>
  <c r="M219" s="1"/>
  <c r="M220" a="1"/>
  <c r="M220" s="1"/>
  <c r="M226" a="1"/>
  <c r="M226" s="1"/>
  <c r="M227" a="1"/>
  <c r="M227" s="1"/>
  <c r="M242" a="1"/>
  <c r="M242" s="1"/>
  <c r="M243" a="1"/>
  <c r="M243" s="1"/>
  <c r="M244" a="1"/>
  <c r="M244" s="1"/>
  <c r="M245" a="1"/>
  <c r="M245" s="1"/>
  <c r="M246" a="1"/>
  <c r="M246" s="1"/>
  <c r="M247" a="1"/>
  <c r="M247" s="1"/>
  <c r="M248" a="1"/>
  <c r="M248" s="1"/>
  <c r="M249" a="1"/>
  <c r="M249" s="1"/>
  <c r="M250" a="1"/>
  <c r="M250" s="1"/>
  <c r="M251" a="1"/>
  <c r="M251" s="1"/>
  <c r="M252" a="1"/>
  <c r="M252" s="1"/>
  <c r="M253" a="1"/>
  <c r="M253" s="1"/>
  <c r="M254" a="1"/>
  <c r="M254" s="1"/>
  <c r="M255" a="1"/>
  <c r="M255" s="1"/>
  <c r="M256" a="1"/>
  <c r="M256" s="1"/>
  <c r="M257" a="1"/>
  <c r="M257" s="1"/>
  <c r="M258" a="1"/>
  <c r="M258" s="1"/>
  <c r="M195" a="1"/>
  <c r="M195" s="1"/>
  <c r="M197" a="1"/>
  <c r="M197" s="1"/>
  <c r="M199" a="1"/>
  <c r="M199" s="1"/>
  <c r="M201" a="1"/>
  <c r="M201" s="1"/>
  <c r="M203" a="1"/>
  <c r="M203" s="1"/>
  <c r="M205" a="1"/>
  <c r="M205" s="1"/>
  <c r="M213" a="1"/>
  <c r="M213" s="1"/>
  <c r="M221" a="1"/>
  <c r="M221" s="1"/>
  <c r="M228" a="1"/>
  <c r="M228" s="1"/>
  <c r="M230" a="1"/>
  <c r="M230" s="1"/>
  <c r="M232" a="1"/>
  <c r="M232" s="1"/>
  <c r="M190" a="1"/>
  <c r="M190" s="1"/>
  <c r="M206" a="1"/>
  <c r="M206" s="1"/>
  <c r="M207" a="1"/>
  <c r="M207" s="1"/>
  <c r="M208" a="1"/>
  <c r="M208" s="1"/>
  <c r="M214" a="1"/>
  <c r="M214" s="1"/>
  <c r="M215" a="1"/>
  <c r="M215" s="1"/>
  <c r="M216" a="1"/>
  <c r="M216" s="1"/>
  <c r="M222" a="1"/>
  <c r="M222" s="1"/>
  <c r="M223" a="1"/>
  <c r="M223" s="1"/>
  <c r="M224" a="1"/>
  <c r="M224" s="1"/>
  <c r="M189" a="1"/>
  <c r="M189" s="1"/>
  <c r="M192" a="1"/>
  <c r="M192" s="1"/>
  <c r="M193" a="1"/>
  <c r="M193" s="1"/>
  <c r="M194" a="1"/>
  <c r="M194" s="1"/>
  <c r="M196" a="1"/>
  <c r="M196" s="1"/>
  <c r="M198" a="1"/>
  <c r="M198" s="1"/>
  <c r="M200" a="1"/>
  <c r="M200" s="1"/>
  <c r="M202" a="1"/>
  <c r="M202" s="1"/>
  <c r="M209" a="1"/>
  <c r="M209" s="1"/>
  <c r="M217" a="1"/>
  <c r="M217" s="1"/>
  <c r="M225" a="1"/>
  <c r="M225" s="1"/>
  <c r="M229" a="1"/>
  <c r="M229" s="1"/>
  <c r="M231" a="1"/>
  <c r="M231" s="1"/>
  <c r="M233" a="1"/>
  <c r="M233" s="1"/>
  <c r="M234" a="1"/>
  <c r="M234" s="1"/>
  <c r="M235" a="1"/>
  <c r="M235" s="1"/>
  <c r="M236" a="1"/>
  <c r="M236" s="1"/>
  <c r="M237" a="1"/>
  <c r="M237" s="1"/>
  <c r="M238" a="1"/>
  <c r="M238" s="1"/>
  <c r="M239" a="1"/>
  <c r="M239" s="1"/>
  <c r="M240" a="1"/>
  <c r="M240" s="1"/>
  <c r="M241" a="1"/>
  <c r="M241" s="1"/>
  <c r="AZ5" a="1"/>
  <c r="AZ5" s="1"/>
  <c r="AZ6" a="1"/>
  <c r="AZ6" s="1"/>
  <c r="AZ7" a="1"/>
  <c r="AZ7" s="1"/>
  <c r="AZ8" a="1"/>
  <c r="AZ8" s="1"/>
  <c r="AZ13" a="1"/>
  <c r="AZ13" s="1"/>
  <c r="AZ14" a="1"/>
  <c r="AZ14" s="1"/>
  <c r="AZ15" a="1"/>
  <c r="AZ15" s="1"/>
  <c r="AZ9" a="1"/>
  <c r="AZ9" s="1"/>
  <c r="AZ11" a="1"/>
  <c r="AZ11" s="1"/>
  <c r="AZ10" a="1"/>
  <c r="AZ10" s="1"/>
  <c r="AZ12" a="1"/>
  <c r="AZ12" s="1"/>
  <c r="AZ16" a="1"/>
  <c r="AZ16" s="1"/>
  <c r="AZ20" a="1"/>
  <c r="AZ20" s="1"/>
  <c r="AZ22" a="1"/>
  <c r="AZ22" s="1"/>
  <c r="AZ23" a="1"/>
  <c r="AZ23" s="1"/>
  <c r="AZ26" a="1"/>
  <c r="AZ26" s="1"/>
  <c r="AZ28" a="1"/>
  <c r="AZ28" s="1"/>
  <c r="AZ18" a="1"/>
  <c r="AZ18" s="1"/>
  <c r="AZ19" a="1"/>
  <c r="AZ19" s="1"/>
  <c r="AZ21" a="1"/>
  <c r="AZ21" s="1"/>
  <c r="AZ24" a="1"/>
  <c r="AZ24" s="1"/>
  <c r="AZ25" a="1"/>
  <c r="AZ25" s="1"/>
  <c r="AZ27" a="1"/>
  <c r="AZ27" s="1"/>
  <c r="AZ17" a="1"/>
  <c r="AZ17" s="1"/>
  <c r="AZ29" a="1"/>
  <c r="AZ29" s="1"/>
  <c r="AZ30" a="1"/>
  <c r="AZ30" s="1"/>
  <c r="AZ37" a="1"/>
  <c r="AZ37" s="1"/>
  <c r="AZ41" a="1"/>
  <c r="AZ41" s="1"/>
  <c r="AZ48" a="1"/>
  <c r="AZ48" s="1"/>
  <c r="AZ34" a="1"/>
  <c r="AZ34" s="1"/>
  <c r="AZ36" a="1"/>
  <c r="AZ36" s="1"/>
  <c r="AZ40" a="1"/>
  <c r="AZ40" s="1"/>
  <c r="AZ44" a="1"/>
  <c r="AZ44" s="1"/>
  <c r="AZ47" a="1"/>
  <c r="AZ47" s="1"/>
  <c r="AZ51" a="1"/>
  <c r="AZ51" s="1"/>
  <c r="AZ31" a="1"/>
  <c r="AZ31" s="1"/>
  <c r="AZ33" a="1"/>
  <c r="AZ33" s="1"/>
  <c r="AZ39" a="1"/>
  <c r="AZ39" s="1"/>
  <c r="AZ43" a="1"/>
  <c r="AZ43" s="1"/>
  <c r="AZ46" a="1"/>
  <c r="AZ46" s="1"/>
  <c r="AZ32" a="1"/>
  <c r="AZ32" s="1"/>
  <c r="AZ35" a="1"/>
  <c r="AZ35" s="1"/>
  <c r="AZ38" a="1"/>
  <c r="AZ38" s="1"/>
  <c r="AZ42" a="1"/>
  <c r="AZ42" s="1"/>
  <c r="AZ45" a="1"/>
  <c r="AZ45" s="1"/>
  <c r="AZ49" a="1"/>
  <c r="AZ49" s="1"/>
  <c r="AZ56" a="1"/>
  <c r="AZ56" s="1"/>
  <c r="AZ61" a="1"/>
  <c r="AZ61" s="1"/>
  <c r="AZ66" a="1"/>
  <c r="AZ66" s="1"/>
  <c r="AZ68" a="1"/>
  <c r="AZ68" s="1"/>
  <c r="AZ50" a="1"/>
  <c r="AZ50" s="1"/>
  <c r="AZ53" a="1"/>
  <c r="AZ53" s="1"/>
  <c r="AZ57" a="1"/>
  <c r="AZ57" s="1"/>
  <c r="AZ60" a="1"/>
  <c r="AZ60" s="1"/>
  <c r="AZ62" a="1"/>
  <c r="AZ62" s="1"/>
  <c r="AZ65" a="1"/>
  <c r="AZ65" s="1"/>
  <c r="AZ67" a="1"/>
  <c r="AZ67" s="1"/>
  <c r="AZ70" a="1"/>
  <c r="AZ70" s="1"/>
  <c r="AZ72" a="1"/>
  <c r="AZ72" s="1"/>
  <c r="AZ55" a="1"/>
  <c r="AZ55" s="1"/>
  <c r="AZ58" a="1"/>
  <c r="AZ58" s="1"/>
  <c r="AZ59" a="1"/>
  <c r="AZ59" s="1"/>
  <c r="AZ63" a="1"/>
  <c r="AZ63" s="1"/>
  <c r="AZ52" a="1"/>
  <c r="AZ52" s="1"/>
  <c r="AZ54" a="1"/>
  <c r="AZ54" s="1"/>
  <c r="AZ64" a="1"/>
  <c r="AZ64" s="1"/>
  <c r="AZ69" a="1"/>
  <c r="AZ69" s="1"/>
  <c r="AZ71" a="1"/>
  <c r="AZ71" s="1"/>
  <c r="AZ73" a="1"/>
  <c r="AZ73" s="1"/>
  <c r="AZ103" a="1"/>
  <c r="AZ103" s="1"/>
  <c r="AZ107" a="1"/>
  <c r="AZ107" s="1"/>
  <c r="AZ111" a="1"/>
  <c r="AZ111" s="1"/>
  <c r="AZ75" a="1"/>
  <c r="AZ75" s="1"/>
  <c r="AZ77" a="1"/>
  <c r="AZ77" s="1"/>
  <c r="AZ79" a="1"/>
  <c r="AZ79" s="1"/>
  <c r="AZ81" a="1"/>
  <c r="AZ81" s="1"/>
  <c r="AZ83" a="1"/>
  <c r="AZ83" s="1"/>
  <c r="AZ85" a="1"/>
  <c r="AZ85" s="1"/>
  <c r="AZ87" a="1"/>
  <c r="AZ87" s="1"/>
  <c r="AZ89" a="1"/>
  <c r="AZ89" s="1"/>
  <c r="AZ91" a="1"/>
  <c r="AZ91" s="1"/>
  <c r="AZ93" a="1"/>
  <c r="AZ93" s="1"/>
  <c r="AZ95" a="1"/>
  <c r="AZ95" s="1"/>
  <c r="AZ97" a="1"/>
  <c r="AZ97" s="1"/>
  <c r="AZ99" a="1"/>
  <c r="AZ99" s="1"/>
  <c r="AZ101" a="1"/>
  <c r="AZ101" s="1"/>
  <c r="AZ102" a="1"/>
  <c r="AZ102" s="1"/>
  <c r="AZ106" a="1"/>
  <c r="AZ106" s="1"/>
  <c r="AZ110" a="1"/>
  <c r="AZ110" s="1"/>
  <c r="AZ114" a="1"/>
  <c r="AZ114" s="1"/>
  <c r="AZ105" a="1"/>
  <c r="AZ105" s="1"/>
  <c r="AZ109" a="1"/>
  <c r="AZ109" s="1"/>
  <c r="AZ113" a="1"/>
  <c r="AZ113" s="1"/>
  <c r="AZ74" a="1"/>
  <c r="AZ74" s="1"/>
  <c r="AZ76" a="1"/>
  <c r="AZ76" s="1"/>
  <c r="AZ78" a="1"/>
  <c r="AZ78" s="1"/>
  <c r="AZ80" a="1"/>
  <c r="AZ80" s="1"/>
  <c r="AZ82" a="1"/>
  <c r="AZ82" s="1"/>
  <c r="AZ84" a="1"/>
  <c r="AZ84" s="1"/>
  <c r="AZ86" a="1"/>
  <c r="AZ86" s="1"/>
  <c r="AZ88" a="1"/>
  <c r="AZ88" s="1"/>
  <c r="AZ90" a="1"/>
  <c r="AZ90" s="1"/>
  <c r="AZ92" a="1"/>
  <c r="AZ92" s="1"/>
  <c r="AZ94" a="1"/>
  <c r="AZ94" s="1"/>
  <c r="AZ96" a="1"/>
  <c r="AZ96" s="1"/>
  <c r="AZ98" a="1"/>
  <c r="AZ98" s="1"/>
  <c r="AZ100" a="1"/>
  <c r="AZ100" s="1"/>
  <c r="AZ104" a="1"/>
  <c r="AZ104" s="1"/>
  <c r="AZ108" a="1"/>
  <c r="AZ108" s="1"/>
  <c r="AZ112" a="1"/>
  <c r="AZ112" s="1"/>
  <c r="AZ116" a="1"/>
  <c r="AZ116" s="1"/>
  <c r="AZ120" a="1"/>
  <c r="AZ120" s="1"/>
  <c r="AZ123" a="1"/>
  <c r="AZ123" s="1"/>
  <c r="AZ124" a="1"/>
  <c r="AZ124" s="1"/>
  <c r="AZ115" a="1"/>
  <c r="AZ115" s="1"/>
  <c r="AZ119" a="1"/>
  <c r="AZ119" s="1"/>
  <c r="AZ118" a="1"/>
  <c r="AZ118" s="1"/>
  <c r="AZ122" a="1"/>
  <c r="AZ122" s="1"/>
  <c r="AZ117" a="1"/>
  <c r="AZ117" s="1"/>
  <c r="AZ121" a="1"/>
  <c r="AZ121" s="1"/>
  <c r="AZ125" a="1"/>
  <c r="AZ125" s="1"/>
  <c r="AZ126" a="1"/>
  <c r="AZ126" s="1"/>
  <c r="AZ127" a="1"/>
  <c r="AZ127" s="1"/>
  <c r="AZ128" a="1"/>
  <c r="AZ128" s="1"/>
  <c r="AZ129" a="1"/>
  <c r="AZ129" s="1"/>
  <c r="AZ130" a="1"/>
  <c r="AZ130" s="1"/>
  <c r="AZ131" a="1"/>
  <c r="AZ131" s="1"/>
  <c r="AZ132" a="1"/>
  <c r="AZ132" s="1"/>
  <c r="AZ133" a="1"/>
  <c r="AZ133" s="1"/>
  <c r="AZ134" a="1"/>
  <c r="AZ134" s="1"/>
  <c r="AZ135" a="1"/>
  <c r="AZ135" s="1"/>
  <c r="AZ136" a="1"/>
  <c r="AZ136" s="1"/>
  <c r="AZ137" a="1"/>
  <c r="AZ137" s="1"/>
  <c r="AZ138" a="1"/>
  <c r="AZ138" s="1"/>
  <c r="AZ139" a="1"/>
  <c r="AZ139" s="1"/>
  <c r="AZ140" a="1"/>
  <c r="AZ140" s="1"/>
  <c r="AZ141" a="1"/>
  <c r="AZ141" s="1"/>
  <c r="AZ142" a="1"/>
  <c r="AZ142" s="1"/>
  <c r="AZ143" a="1"/>
  <c r="AZ143" s="1"/>
  <c r="AZ144" a="1"/>
  <c r="AZ144" s="1"/>
  <c r="AZ145" a="1"/>
  <c r="AZ145" s="1"/>
  <c r="AZ146" a="1"/>
  <c r="AZ146" s="1"/>
  <c r="AZ147" a="1"/>
  <c r="AZ147" s="1"/>
  <c r="AZ148" a="1"/>
  <c r="AZ148" s="1"/>
  <c r="AZ149" a="1"/>
  <c r="AZ149" s="1"/>
  <c r="AZ168" a="1"/>
  <c r="AZ168" s="1"/>
  <c r="AZ169" a="1"/>
  <c r="AZ169" s="1"/>
  <c r="AZ176" a="1"/>
  <c r="AZ176" s="1"/>
  <c r="AZ177" a="1"/>
  <c r="AZ177" s="1"/>
  <c r="AZ178" a="1"/>
  <c r="AZ178" s="1"/>
  <c r="AZ184" a="1"/>
  <c r="AZ184" s="1"/>
  <c r="AZ185" a="1"/>
  <c r="AZ185" s="1"/>
  <c r="AZ186" a="1"/>
  <c r="AZ186" s="1"/>
  <c r="AZ150" a="1"/>
  <c r="AZ150" s="1"/>
  <c r="AZ167" a="1"/>
  <c r="AZ167" s="1"/>
  <c r="AZ171" a="1"/>
  <c r="AZ171" s="1"/>
  <c r="AZ179" a="1"/>
  <c r="AZ179" s="1"/>
  <c r="AZ187" a="1"/>
  <c r="AZ187" s="1"/>
  <c r="AZ170" a="1"/>
  <c r="AZ170" s="1"/>
  <c r="AZ172" a="1"/>
  <c r="AZ172" s="1"/>
  <c r="AZ173" a="1"/>
  <c r="AZ173" s="1"/>
  <c r="AZ174" a="1"/>
  <c r="AZ174" s="1"/>
  <c r="AZ180" a="1"/>
  <c r="AZ180" s="1"/>
  <c r="AZ181" a="1"/>
  <c r="AZ181" s="1"/>
  <c r="AZ182" a="1"/>
  <c r="AZ182" s="1"/>
  <c r="AZ188" a="1"/>
  <c r="AZ188" s="1"/>
  <c r="AZ151" a="1"/>
  <c r="AZ151" s="1"/>
  <c r="AZ152" a="1"/>
  <c r="AZ152" s="1"/>
  <c r="AZ153" a="1"/>
  <c r="AZ153" s="1"/>
  <c r="AZ154" a="1"/>
  <c r="AZ154" s="1"/>
  <c r="AZ155" a="1"/>
  <c r="AZ155" s="1"/>
  <c r="AZ156" a="1"/>
  <c r="AZ156" s="1"/>
  <c r="AZ157" a="1"/>
  <c r="AZ157" s="1"/>
  <c r="AZ158" a="1"/>
  <c r="AZ158" s="1"/>
  <c r="AZ159" a="1"/>
  <c r="AZ159" s="1"/>
  <c r="AZ160" a="1"/>
  <c r="AZ160" s="1"/>
  <c r="AZ161" a="1"/>
  <c r="AZ161" s="1"/>
  <c r="AZ162" a="1"/>
  <c r="AZ162" s="1"/>
  <c r="AZ163" a="1"/>
  <c r="AZ163" s="1"/>
  <c r="AZ164" a="1"/>
  <c r="AZ164" s="1"/>
  <c r="AZ165" a="1"/>
  <c r="AZ165" s="1"/>
  <c r="AZ166" a="1"/>
  <c r="AZ166" s="1"/>
  <c r="AZ175" a="1"/>
  <c r="AZ175" s="1"/>
  <c r="AZ183" a="1"/>
  <c r="AZ183" s="1"/>
  <c r="AZ191" a="1"/>
  <c r="AZ191" s="1"/>
  <c r="AZ195" a="1"/>
  <c r="AZ195" s="1"/>
  <c r="AZ197" a="1"/>
  <c r="AZ197" s="1"/>
  <c r="AZ199" a="1"/>
  <c r="AZ199" s="1"/>
  <c r="AZ201" a="1"/>
  <c r="AZ201" s="1"/>
  <c r="AZ203" a="1"/>
  <c r="AZ203" s="1"/>
  <c r="AZ207" a="1"/>
  <c r="AZ207" s="1"/>
  <c r="AZ209" a="1"/>
  <c r="AZ209" s="1"/>
  <c r="AZ215" a="1"/>
  <c r="AZ215" s="1"/>
  <c r="AZ217" a="1"/>
  <c r="AZ217" s="1"/>
  <c r="AZ223" a="1"/>
  <c r="AZ223" s="1"/>
  <c r="AZ225" a="1"/>
  <c r="AZ225" s="1"/>
  <c r="AZ192" a="1"/>
  <c r="AZ192" s="1"/>
  <c r="AZ204" a="1"/>
  <c r="AZ204" s="1"/>
  <c r="AZ210" a="1"/>
  <c r="AZ210" s="1"/>
  <c r="AZ212" a="1"/>
  <c r="AZ212" s="1"/>
  <c r="AZ218" a="1"/>
  <c r="AZ218" s="1"/>
  <c r="AZ220" a="1"/>
  <c r="AZ220" s="1"/>
  <c r="AZ226" a="1"/>
  <c r="AZ226" s="1"/>
  <c r="AZ228" a="1"/>
  <c r="AZ228" s="1"/>
  <c r="AZ230" a="1"/>
  <c r="AZ230" s="1"/>
  <c r="AZ232" a="1"/>
  <c r="AZ232" s="1"/>
  <c r="AZ234" a="1"/>
  <c r="AZ234" s="1"/>
  <c r="AZ235" a="1"/>
  <c r="AZ235" s="1"/>
  <c r="AZ236" a="1"/>
  <c r="AZ236" s="1"/>
  <c r="AZ237" a="1"/>
  <c r="AZ237" s="1"/>
  <c r="AZ238" a="1"/>
  <c r="AZ238" s="1"/>
  <c r="AZ239" a="1"/>
  <c r="AZ239" s="1"/>
  <c r="AZ240" a="1"/>
  <c r="AZ240" s="1"/>
  <c r="AZ241" a="1"/>
  <c r="AZ241" s="1"/>
  <c r="AZ242" a="1"/>
  <c r="AZ242" s="1"/>
  <c r="AZ243" a="1"/>
  <c r="AZ243" s="1"/>
  <c r="AZ244" a="1"/>
  <c r="AZ244" s="1"/>
  <c r="AZ245" a="1"/>
  <c r="AZ245" s="1"/>
  <c r="AZ246" a="1"/>
  <c r="AZ246" s="1"/>
  <c r="AZ247" a="1"/>
  <c r="AZ247" s="1"/>
  <c r="AZ248" a="1"/>
  <c r="AZ248" s="1"/>
  <c r="AZ249" a="1"/>
  <c r="AZ249" s="1"/>
  <c r="AZ250" a="1"/>
  <c r="AZ250" s="1"/>
  <c r="AZ251" a="1"/>
  <c r="AZ251" s="1"/>
  <c r="AZ252" a="1"/>
  <c r="AZ252" s="1"/>
  <c r="AZ253" a="1"/>
  <c r="AZ253" s="1"/>
  <c r="AZ254" a="1"/>
  <c r="AZ254" s="1"/>
  <c r="AZ255" a="1"/>
  <c r="AZ255" s="1"/>
  <c r="AZ256" a="1"/>
  <c r="AZ256" s="1"/>
  <c r="AZ257" a="1"/>
  <c r="AZ257" s="1"/>
  <c r="AZ258" a="1"/>
  <c r="AZ258" s="1"/>
  <c r="AZ189" a="1"/>
  <c r="AZ189" s="1"/>
  <c r="AZ190" a="1"/>
  <c r="AZ190" s="1"/>
  <c r="AZ194" a="1"/>
  <c r="AZ194" s="1"/>
  <c r="AZ196" a="1"/>
  <c r="AZ196" s="1"/>
  <c r="AZ198" a="1"/>
  <c r="AZ198" s="1"/>
  <c r="AZ200" a="1"/>
  <c r="AZ200" s="1"/>
  <c r="AZ202" a="1"/>
  <c r="AZ202" s="1"/>
  <c r="AZ205" a="1"/>
  <c r="AZ205" s="1"/>
  <c r="AZ211" a="1"/>
  <c r="AZ211" s="1"/>
  <c r="AZ213" a="1"/>
  <c r="AZ213" s="1"/>
  <c r="AZ219" a="1"/>
  <c r="AZ219" s="1"/>
  <c r="AZ221" a="1"/>
  <c r="AZ221" s="1"/>
  <c r="AZ227" a="1"/>
  <c r="AZ227" s="1"/>
  <c r="AZ193" a="1"/>
  <c r="AZ193" s="1"/>
  <c r="AZ206" a="1"/>
  <c r="AZ206" s="1"/>
  <c r="AZ208" a="1"/>
  <c r="AZ208" s="1"/>
  <c r="AZ214" a="1"/>
  <c r="AZ214" s="1"/>
  <c r="AZ216" a="1"/>
  <c r="AZ216" s="1"/>
  <c r="AZ222" a="1"/>
  <c r="AZ222" s="1"/>
  <c r="AZ224" a="1"/>
  <c r="AZ224" s="1"/>
  <c r="AZ229" a="1"/>
  <c r="AZ229" s="1"/>
  <c r="AZ231" a="1"/>
  <c r="AZ231" s="1"/>
  <c r="AZ233" a="1"/>
  <c r="AZ233" s="1"/>
  <c r="BS8" a="1"/>
  <c r="BS8" s="1"/>
  <c r="BS5" a="1"/>
  <c r="BS5" s="1"/>
  <c r="BS6" a="1"/>
  <c r="BS6" s="1"/>
  <c r="BS7" a="1"/>
  <c r="BS7" s="1"/>
  <c r="BS9" a="1"/>
  <c r="BS9" s="1"/>
  <c r="BS10" a="1"/>
  <c r="BS10" s="1"/>
  <c r="BS11" a="1"/>
  <c r="BS11" s="1"/>
  <c r="BS12" a="1"/>
  <c r="BS12" s="1"/>
  <c r="BS13" a="1"/>
  <c r="BS13" s="1"/>
  <c r="BS14" a="1"/>
  <c r="BS14" s="1"/>
  <c r="BS15" a="1"/>
  <c r="BS15" s="1"/>
  <c r="BS16" a="1"/>
  <c r="BS16" s="1"/>
  <c r="BS17" a="1"/>
  <c r="BS17" s="1"/>
  <c r="BS21" a="1"/>
  <c r="BS21" s="1"/>
  <c r="BS25" a="1"/>
  <c r="BS25" s="1"/>
  <c r="BS27" a="1"/>
  <c r="BS27" s="1"/>
  <c r="BS19" a="1"/>
  <c r="BS19" s="1"/>
  <c r="BS24" a="1"/>
  <c r="BS24" s="1"/>
  <c r="BS20" a="1"/>
  <c r="BS20" s="1"/>
  <c r="BS22" a="1"/>
  <c r="BS22" s="1"/>
  <c r="BS26" a="1"/>
  <c r="BS26" s="1"/>
  <c r="BS28" a="1"/>
  <c r="BS28" s="1"/>
  <c r="BS18" a="1"/>
  <c r="BS18" s="1"/>
  <c r="BS23" a="1"/>
  <c r="BS23" s="1"/>
  <c r="BS33" a="1"/>
  <c r="BS33" s="1"/>
  <c r="BS39" a="1"/>
  <c r="BS39" s="1"/>
  <c r="BS43" a="1"/>
  <c r="BS43" s="1"/>
  <c r="BS46" a="1"/>
  <c r="BS46" s="1"/>
  <c r="BS29" a="1"/>
  <c r="BS29" s="1"/>
  <c r="BS32" a="1"/>
  <c r="BS32" s="1"/>
  <c r="BS35" a="1"/>
  <c r="BS35" s="1"/>
  <c r="BS38" a="1"/>
  <c r="BS38" s="1"/>
  <c r="BS42" a="1"/>
  <c r="BS42" s="1"/>
  <c r="BS45" a="1"/>
  <c r="BS45" s="1"/>
  <c r="BS49" a="1"/>
  <c r="BS49" s="1"/>
  <c r="BS37" a="1"/>
  <c r="BS37" s="1"/>
  <c r="BS41" a="1"/>
  <c r="BS41" s="1"/>
  <c r="BS48" a="1"/>
  <c r="BS48" s="1"/>
  <c r="BS30" a="1"/>
  <c r="BS30" s="1"/>
  <c r="BS31" a="1"/>
  <c r="BS31" s="1"/>
  <c r="BS34" a="1"/>
  <c r="BS34" s="1"/>
  <c r="BS36" a="1"/>
  <c r="BS36" s="1"/>
  <c r="BS40" a="1"/>
  <c r="BS40" s="1"/>
  <c r="BS44" a="1"/>
  <c r="BS44" s="1"/>
  <c r="BS47" a="1"/>
  <c r="BS47" s="1"/>
  <c r="BS51" a="1"/>
  <c r="BS51" s="1"/>
  <c r="BS55" a="1"/>
  <c r="BS55" s="1"/>
  <c r="BS58" a="1"/>
  <c r="BS58" s="1"/>
  <c r="BS59" a="1"/>
  <c r="BS59" s="1"/>
  <c r="BS60" a="1"/>
  <c r="BS60" s="1"/>
  <c r="BS61" a="1"/>
  <c r="BS61" s="1"/>
  <c r="BS65" a="1"/>
  <c r="BS65" s="1"/>
  <c r="BS52" a="1"/>
  <c r="BS52" s="1"/>
  <c r="BS54" a="1"/>
  <c r="BS54" s="1"/>
  <c r="BS56" a="1"/>
  <c r="BS56" s="1"/>
  <c r="BS62" a="1"/>
  <c r="BS62" s="1"/>
  <c r="BS69" a="1"/>
  <c r="BS69" s="1"/>
  <c r="BS71" a="1"/>
  <c r="BS71" s="1"/>
  <c r="BS73" a="1"/>
  <c r="BS73" s="1"/>
  <c r="BS50" a="1"/>
  <c r="BS50" s="1"/>
  <c r="BS63" a="1"/>
  <c r="BS63" s="1"/>
  <c r="BS67" a="1"/>
  <c r="BS67" s="1"/>
  <c r="BS68" a="1"/>
  <c r="BS68" s="1"/>
  <c r="BS53" a="1"/>
  <c r="BS53" s="1"/>
  <c r="BS57" a="1"/>
  <c r="BS57" s="1"/>
  <c r="BS64" a="1"/>
  <c r="BS64" s="1"/>
  <c r="BS66" a="1"/>
  <c r="BS66" s="1"/>
  <c r="BS70" a="1"/>
  <c r="BS70" s="1"/>
  <c r="BS72" a="1"/>
  <c r="BS72" s="1"/>
  <c r="BS103" a="1"/>
  <c r="BS103" s="1"/>
  <c r="BS107" a="1"/>
  <c r="BS107" s="1"/>
  <c r="BS111" a="1"/>
  <c r="BS111" s="1"/>
  <c r="BS74" a="1"/>
  <c r="BS74" s="1"/>
  <c r="BS76" a="1"/>
  <c r="BS76" s="1"/>
  <c r="BS78" a="1"/>
  <c r="BS78" s="1"/>
  <c r="BS80" a="1"/>
  <c r="BS80" s="1"/>
  <c r="BS82" a="1"/>
  <c r="BS82" s="1"/>
  <c r="BS84" a="1"/>
  <c r="BS84" s="1"/>
  <c r="BS86" a="1"/>
  <c r="BS86" s="1"/>
  <c r="BS88" a="1"/>
  <c r="BS88" s="1"/>
  <c r="BS90" a="1"/>
  <c r="BS90" s="1"/>
  <c r="BS92" a="1"/>
  <c r="BS92" s="1"/>
  <c r="BS94" a="1"/>
  <c r="BS94" s="1"/>
  <c r="BS96" a="1"/>
  <c r="BS96" s="1"/>
  <c r="BS98" a="1"/>
  <c r="BS98" s="1"/>
  <c r="BS100" a="1"/>
  <c r="BS100" s="1"/>
  <c r="BS102" a="1"/>
  <c r="BS102" s="1"/>
  <c r="BS106" a="1"/>
  <c r="BS106" s="1"/>
  <c r="BS110" a="1"/>
  <c r="BS110" s="1"/>
  <c r="BS114" a="1"/>
  <c r="BS114" s="1"/>
  <c r="BS105" a="1"/>
  <c r="BS105" s="1"/>
  <c r="BS109" a="1"/>
  <c r="BS109" s="1"/>
  <c r="BS113" a="1"/>
  <c r="BS113" s="1"/>
  <c r="BS75" a="1"/>
  <c r="BS75" s="1"/>
  <c r="BS77" a="1"/>
  <c r="BS77" s="1"/>
  <c r="BS79" a="1"/>
  <c r="BS79" s="1"/>
  <c r="BS81" a="1"/>
  <c r="BS81" s="1"/>
  <c r="BS83" a="1"/>
  <c r="BS83" s="1"/>
  <c r="BS85" a="1"/>
  <c r="BS85" s="1"/>
  <c r="BS87" a="1"/>
  <c r="BS87" s="1"/>
  <c r="BS89" a="1"/>
  <c r="BS89" s="1"/>
  <c r="BS91" a="1"/>
  <c r="BS91" s="1"/>
  <c r="BS93" a="1"/>
  <c r="BS93" s="1"/>
  <c r="BS95" a="1"/>
  <c r="BS95" s="1"/>
  <c r="BS97" a="1"/>
  <c r="BS97" s="1"/>
  <c r="BS99" a="1"/>
  <c r="BS99" s="1"/>
  <c r="BS101" a="1"/>
  <c r="BS101" s="1"/>
  <c r="BS104" a="1"/>
  <c r="BS104" s="1"/>
  <c r="BS108" a="1"/>
  <c r="BS108" s="1"/>
  <c r="BS112" a="1"/>
  <c r="BS112" s="1"/>
  <c r="BS116" a="1"/>
  <c r="BS116" s="1"/>
  <c r="BS120" a="1"/>
  <c r="BS120" s="1"/>
  <c r="BS125" a="1"/>
  <c r="BS125" s="1"/>
  <c r="BS126" a="1"/>
  <c r="BS126" s="1"/>
  <c r="BS127" a="1"/>
  <c r="BS127" s="1"/>
  <c r="BS128" a="1"/>
  <c r="BS128" s="1"/>
  <c r="BS129" a="1"/>
  <c r="BS129" s="1"/>
  <c r="BS130" a="1"/>
  <c r="BS130" s="1"/>
  <c r="BS131" a="1"/>
  <c r="BS131" s="1"/>
  <c r="BS132" a="1"/>
  <c r="BS132" s="1"/>
  <c r="BS133" a="1"/>
  <c r="BS133" s="1"/>
  <c r="BS134" a="1"/>
  <c r="BS134" s="1"/>
  <c r="BS135" a="1"/>
  <c r="BS135" s="1"/>
  <c r="BS136" a="1"/>
  <c r="BS136" s="1"/>
  <c r="BS137" a="1"/>
  <c r="BS137" s="1"/>
  <c r="BS138" a="1"/>
  <c r="BS138" s="1"/>
  <c r="BS139" a="1"/>
  <c r="BS139" s="1"/>
  <c r="BS140" a="1"/>
  <c r="BS140" s="1"/>
  <c r="BS141" a="1"/>
  <c r="BS141" s="1"/>
  <c r="BS142" a="1"/>
  <c r="BS142" s="1"/>
  <c r="BS143" a="1"/>
  <c r="BS143" s="1"/>
  <c r="BS144" a="1"/>
  <c r="BS144" s="1"/>
  <c r="BS145" a="1"/>
  <c r="BS145" s="1"/>
  <c r="BS146" a="1"/>
  <c r="BS146" s="1"/>
  <c r="BS147" a="1"/>
  <c r="BS147" s="1"/>
  <c r="BS148" a="1"/>
  <c r="BS148" s="1"/>
  <c r="BS149" a="1"/>
  <c r="BS149" s="1"/>
  <c r="BS115" a="1"/>
  <c r="BS115" s="1"/>
  <c r="BS119" a="1"/>
  <c r="BS119" s="1"/>
  <c r="BS123" a="1"/>
  <c r="BS123" s="1"/>
  <c r="BS124" a="1"/>
  <c r="BS124" s="1"/>
  <c r="BS118" a="1"/>
  <c r="BS118" s="1"/>
  <c r="BS122" a="1"/>
  <c r="BS122" s="1"/>
  <c r="BS117" a="1"/>
  <c r="BS117" s="1"/>
  <c r="BS121" a="1"/>
  <c r="BS121" s="1"/>
  <c r="BS150" a="1"/>
  <c r="BS150" s="1"/>
  <c r="BS152" a="1"/>
  <c r="BS152" s="1"/>
  <c r="BS153" a="1"/>
  <c r="BS153" s="1"/>
  <c r="BS154" a="1"/>
  <c r="BS154" s="1"/>
  <c r="BS155" a="1"/>
  <c r="BS155" s="1"/>
  <c r="BS156" a="1"/>
  <c r="BS156" s="1"/>
  <c r="BS157" a="1"/>
  <c r="BS157" s="1"/>
  <c r="BS158" a="1"/>
  <c r="BS158" s="1"/>
  <c r="BS159" a="1"/>
  <c r="BS159" s="1"/>
  <c r="BS160" a="1"/>
  <c r="BS160" s="1"/>
  <c r="BS161" a="1"/>
  <c r="BS161" s="1"/>
  <c r="BS162" a="1"/>
  <c r="BS162" s="1"/>
  <c r="BS163" a="1"/>
  <c r="BS163" s="1"/>
  <c r="BS164" a="1"/>
  <c r="BS164" s="1"/>
  <c r="BS165" a="1"/>
  <c r="BS165" s="1"/>
  <c r="BS166" a="1"/>
  <c r="BS166" s="1"/>
  <c r="BS168" a="1"/>
  <c r="BS168" s="1"/>
  <c r="BS169" a="1"/>
  <c r="BS169" s="1"/>
  <c r="BS174" a="1"/>
  <c r="BS174" s="1"/>
  <c r="BS175" a="1"/>
  <c r="BS175" s="1"/>
  <c r="BS176" a="1"/>
  <c r="BS176" s="1"/>
  <c r="BS182" a="1"/>
  <c r="BS182" s="1"/>
  <c r="BS183" a="1"/>
  <c r="BS183" s="1"/>
  <c r="BS184" a="1"/>
  <c r="BS184" s="1"/>
  <c r="BS177" a="1"/>
  <c r="BS177" s="1"/>
  <c r="BS185" a="1"/>
  <c r="BS185" s="1"/>
  <c r="BS151" a="1"/>
  <c r="BS151" s="1"/>
  <c r="BS167" a="1"/>
  <c r="BS167" s="1"/>
  <c r="BS171" a="1"/>
  <c r="BS171" s="1"/>
  <c r="BS172" a="1"/>
  <c r="BS172" s="1"/>
  <c r="BS178" a="1"/>
  <c r="BS178" s="1"/>
  <c r="BS179" a="1"/>
  <c r="BS179" s="1"/>
  <c r="BS180" a="1"/>
  <c r="BS180" s="1"/>
  <c r="BS186" a="1"/>
  <c r="BS186" s="1"/>
  <c r="BS187" a="1"/>
  <c r="BS187" s="1"/>
  <c r="BS188" a="1"/>
  <c r="BS188" s="1"/>
  <c r="BS170" a="1"/>
  <c r="BS170" s="1"/>
  <c r="BS173" a="1"/>
  <c r="BS173" s="1"/>
  <c r="BS181" a="1"/>
  <c r="BS181" s="1"/>
  <c r="BS192" a="1"/>
  <c r="BS192" s="1"/>
  <c r="BS194" a="1"/>
  <c r="BS194" s="1"/>
  <c r="BS196" a="1"/>
  <c r="BS196" s="1"/>
  <c r="BS198" a="1"/>
  <c r="BS198" s="1"/>
  <c r="BS200" a="1"/>
  <c r="BS200" s="1"/>
  <c r="BS202" a="1"/>
  <c r="BS202" s="1"/>
  <c r="BS203" a="1"/>
  <c r="BS203" s="1"/>
  <c r="BS208" a="1"/>
  <c r="BS208" s="1"/>
  <c r="BS216" a="1"/>
  <c r="BS216" s="1"/>
  <c r="BS224" a="1"/>
  <c r="BS224" s="1"/>
  <c r="BS229" a="1"/>
  <c r="BS229" s="1"/>
  <c r="BS231" a="1"/>
  <c r="BS231" s="1"/>
  <c r="BS233" a="1"/>
  <c r="BS233" s="1"/>
  <c r="BS191" a="1"/>
  <c r="BS191" s="1"/>
  <c r="BS209" a="1"/>
  <c r="BS209" s="1"/>
  <c r="BS210" a="1"/>
  <c r="BS210" s="1"/>
  <c r="BS211" a="1"/>
  <c r="BS211" s="1"/>
  <c r="BS217" a="1"/>
  <c r="BS217" s="1"/>
  <c r="BS218" a="1"/>
  <c r="BS218" s="1"/>
  <c r="BS219" a="1"/>
  <c r="BS219" s="1"/>
  <c r="BS225" a="1"/>
  <c r="BS225" s="1"/>
  <c r="BS226" a="1"/>
  <c r="BS226" s="1"/>
  <c r="BS227" a="1"/>
  <c r="BS227" s="1"/>
  <c r="BS189" a="1"/>
  <c r="BS189" s="1"/>
  <c r="BS195" a="1"/>
  <c r="BS195" s="1"/>
  <c r="BS197" a="1"/>
  <c r="BS197" s="1"/>
  <c r="BS199" a="1"/>
  <c r="BS199" s="1"/>
  <c r="BS201" a="1"/>
  <c r="BS201" s="1"/>
  <c r="BS204" a="1"/>
  <c r="BS204" s="1"/>
  <c r="BS212" a="1"/>
  <c r="BS212" s="1"/>
  <c r="BS220" a="1"/>
  <c r="BS220" s="1"/>
  <c r="BS228" a="1"/>
  <c r="BS228" s="1"/>
  <c r="BS230" a="1"/>
  <c r="BS230" s="1"/>
  <c r="BS232" a="1"/>
  <c r="BS232" s="1"/>
  <c r="BS234" a="1"/>
  <c r="BS234" s="1"/>
  <c r="BS235" a="1"/>
  <c r="BS235" s="1"/>
  <c r="BS236" a="1"/>
  <c r="BS236" s="1"/>
  <c r="BS237" a="1"/>
  <c r="BS237" s="1"/>
  <c r="BS238" a="1"/>
  <c r="BS238" s="1"/>
  <c r="BS239" a="1"/>
  <c r="BS239" s="1"/>
  <c r="BS240" a="1"/>
  <c r="BS240" s="1"/>
  <c r="BS241" a="1"/>
  <c r="BS241" s="1"/>
  <c r="BS190" a="1"/>
  <c r="BS190" s="1"/>
  <c r="BS193" a="1"/>
  <c r="BS193" s="1"/>
  <c r="BS205" a="1"/>
  <c r="BS205" s="1"/>
  <c r="BS206" a="1"/>
  <c r="BS206" s="1"/>
  <c r="BS207" a="1"/>
  <c r="BS207" s="1"/>
  <c r="BS213" a="1"/>
  <c r="BS213" s="1"/>
  <c r="BS214" a="1"/>
  <c r="BS214" s="1"/>
  <c r="BS215" a="1"/>
  <c r="BS215" s="1"/>
  <c r="BS221" a="1"/>
  <c r="BS221" s="1"/>
  <c r="BS222" a="1"/>
  <c r="BS222" s="1"/>
  <c r="BS223" a="1"/>
  <c r="BS223" s="1"/>
  <c r="BS242" a="1"/>
  <c r="BS242" s="1"/>
  <c r="BS243" a="1"/>
  <c r="BS243" s="1"/>
  <c r="BS244" a="1"/>
  <c r="BS244" s="1"/>
  <c r="BS245" a="1"/>
  <c r="BS245" s="1"/>
  <c r="BS246" a="1"/>
  <c r="BS246" s="1"/>
  <c r="BS247" a="1"/>
  <c r="BS247" s="1"/>
  <c r="BS248" a="1"/>
  <c r="BS248" s="1"/>
  <c r="BS249" a="1"/>
  <c r="BS249" s="1"/>
  <c r="BS250" a="1"/>
  <c r="BS250" s="1"/>
  <c r="BS251" a="1"/>
  <c r="BS251" s="1"/>
  <c r="BS252" a="1"/>
  <c r="BS252" s="1"/>
  <c r="BS253" a="1"/>
  <c r="BS253" s="1"/>
  <c r="BS254" a="1"/>
  <c r="BS254" s="1"/>
  <c r="BS255" a="1"/>
  <c r="BS255" s="1"/>
  <c r="BS256" a="1"/>
  <c r="BS256" s="1"/>
  <c r="BS257" a="1"/>
  <c r="BS257" s="1"/>
  <c r="BS258" a="1"/>
  <c r="BS258" s="1"/>
  <c r="D259" a="1"/>
  <c r="D259" s="1"/>
  <c r="D261" a="1"/>
  <c r="D261" s="1"/>
  <c r="D263" a="1"/>
  <c r="D263" s="1"/>
  <c r="D265" a="1"/>
  <c r="D265" s="1"/>
  <c r="D267" a="1"/>
  <c r="D267" s="1"/>
  <c r="D269" a="1"/>
  <c r="D269" s="1"/>
  <c r="D271" a="1"/>
  <c r="D271" s="1"/>
  <c r="D273" a="1"/>
  <c r="D273" s="1"/>
  <c r="D275" a="1"/>
  <c r="D275" s="1"/>
  <c r="D277" a="1"/>
  <c r="D277" s="1"/>
  <c r="D279" a="1"/>
  <c r="D279" s="1"/>
  <c r="D281" a="1"/>
  <c r="D281" s="1"/>
  <c r="D283" a="1"/>
  <c r="D283" s="1"/>
  <c r="D285" a="1"/>
  <c r="D285" s="1"/>
  <c r="D287" a="1"/>
  <c r="D287" s="1"/>
  <c r="D289" a="1"/>
  <c r="D289" s="1"/>
  <c r="D291" a="1"/>
  <c r="D291" s="1"/>
  <c r="D293" a="1"/>
  <c r="D293" s="1"/>
  <c r="D295" a="1"/>
  <c r="D295" s="1"/>
  <c r="D297" a="1"/>
  <c r="D297" s="1"/>
  <c r="D299" a="1"/>
  <c r="D299" s="1"/>
  <c r="D301" a="1"/>
  <c r="D301" s="1"/>
  <c r="D303" a="1"/>
  <c r="D303" s="1"/>
  <c r="D305" a="1"/>
  <c r="D305" s="1"/>
  <c r="D307" a="1"/>
  <c r="D307" s="1"/>
  <c r="D309" a="1"/>
  <c r="D309" s="1"/>
  <c r="D311" a="1"/>
  <c r="D311" s="1"/>
  <c r="D313" a="1"/>
  <c r="D313" s="1"/>
  <c r="D315" a="1"/>
  <c r="D315" s="1"/>
  <c r="D317" a="1"/>
  <c r="D317" s="1"/>
  <c r="D319" a="1"/>
  <c r="D319" s="1"/>
  <c r="D321" a="1"/>
  <c r="D321" s="1"/>
  <c r="D323" a="1"/>
  <c r="D323" s="1"/>
  <c r="D325" a="1"/>
  <c r="D325" s="1"/>
  <c r="D327" a="1"/>
  <c r="D327" s="1"/>
  <c r="D329" a="1"/>
  <c r="D329" s="1"/>
  <c r="D331" a="1"/>
  <c r="D331" s="1"/>
  <c r="D333" a="1"/>
  <c r="D333" s="1"/>
  <c r="D335" a="1"/>
  <c r="D335" s="1"/>
  <c r="D337" a="1"/>
  <c r="D337" s="1"/>
  <c r="D339" a="1"/>
  <c r="D339" s="1"/>
  <c r="D341" a="1"/>
  <c r="D341" s="1"/>
  <c r="D343" a="1"/>
  <c r="D343" s="1"/>
  <c r="D345" a="1"/>
  <c r="D345" s="1"/>
  <c r="D347" a="1"/>
  <c r="D347" s="1"/>
  <c r="D349" a="1"/>
  <c r="D349" s="1"/>
  <c r="D351" a="1"/>
  <c r="D351" s="1"/>
  <c r="D353" a="1"/>
  <c r="D353" s="1"/>
  <c r="D355" a="1"/>
  <c r="D355" s="1"/>
  <c r="D357" a="1"/>
  <c r="D357" s="1"/>
  <c r="D359" a="1"/>
  <c r="D359" s="1"/>
  <c r="D361" a="1"/>
  <c r="D361" s="1"/>
  <c r="D363" a="1"/>
  <c r="D363" s="1"/>
  <c r="D365" a="1"/>
  <c r="D365" s="1"/>
  <c r="D367" a="1"/>
  <c r="D367" s="1"/>
  <c r="D369" a="1"/>
  <c r="D369" s="1"/>
  <c r="D371" a="1"/>
  <c r="D371" s="1"/>
  <c r="D373" a="1"/>
  <c r="D373" s="1"/>
  <c r="D375" a="1"/>
  <c r="D375" s="1"/>
  <c r="D377" a="1"/>
  <c r="D377" s="1"/>
  <c r="D379" a="1"/>
  <c r="D379" s="1"/>
  <c r="D381" a="1"/>
  <c r="D381" s="1"/>
  <c r="D383" a="1"/>
  <c r="D383" s="1"/>
  <c r="D385" a="1"/>
  <c r="D385" s="1"/>
  <c r="D387" a="1"/>
  <c r="D387" s="1"/>
  <c r="D389" a="1"/>
  <c r="D389" s="1"/>
  <c r="D391" a="1"/>
  <c r="D391" s="1"/>
  <c r="D393" a="1"/>
  <c r="D393" s="1"/>
  <c r="D395" a="1"/>
  <c r="D395" s="1"/>
  <c r="D397" a="1"/>
  <c r="D397" s="1"/>
  <c r="D399" a="1"/>
  <c r="D399" s="1"/>
  <c r="D401" a="1"/>
  <c r="D401" s="1"/>
  <c r="D403" a="1"/>
  <c r="D403" s="1"/>
  <c r="D405" a="1"/>
  <c r="D405" s="1"/>
  <c r="D407" a="1"/>
  <c r="D407" s="1"/>
  <c r="D409" a="1"/>
  <c r="D409" s="1"/>
  <c r="D411" a="1"/>
  <c r="D411" s="1"/>
  <c r="D413" a="1"/>
  <c r="D413" s="1"/>
  <c r="D415" a="1"/>
  <c r="D415" s="1"/>
  <c r="D417" a="1"/>
  <c r="D417" s="1"/>
  <c r="D419" a="1"/>
  <c r="D419" s="1"/>
  <c r="D421" a="1"/>
  <c r="D421" s="1"/>
  <c r="D423" a="1"/>
  <c r="D423" s="1"/>
  <c r="D425" a="1"/>
  <c r="D425" s="1"/>
  <c r="D427" a="1"/>
  <c r="D427" s="1"/>
  <c r="D429" a="1"/>
  <c r="D429" s="1"/>
  <c r="D431" a="1"/>
  <c r="D431" s="1"/>
  <c r="D433" a="1"/>
  <c r="D433" s="1"/>
  <c r="D435" a="1"/>
  <c r="D435" s="1"/>
  <c r="D437" a="1"/>
  <c r="D437" s="1"/>
  <c r="D439" a="1"/>
  <c r="D439" s="1"/>
  <c r="D441" a="1"/>
  <c r="D441" s="1"/>
  <c r="D443" a="1"/>
  <c r="D443" s="1"/>
  <c r="D445" a="1"/>
  <c r="D445" s="1"/>
  <c r="D447" a="1"/>
  <c r="D447" s="1"/>
  <c r="D449" a="1"/>
  <c r="D449" s="1"/>
  <c r="D451" a="1"/>
  <c r="D451" s="1"/>
  <c r="D453" a="1"/>
  <c r="D453" s="1"/>
  <c r="D455" a="1"/>
  <c r="D455" s="1"/>
  <c r="D457" a="1"/>
  <c r="D457" s="1"/>
  <c r="D459" a="1"/>
  <c r="D459" s="1"/>
  <c r="D461" a="1"/>
  <c r="D461" s="1"/>
  <c r="D463" a="1"/>
  <c r="D463" s="1"/>
  <c r="D465" a="1"/>
  <c r="D465" s="1"/>
  <c r="D467" a="1"/>
  <c r="D467" s="1"/>
  <c r="D469" a="1"/>
  <c r="D469" s="1"/>
  <c r="D471" a="1"/>
  <c r="D471" s="1"/>
  <c r="D473" a="1"/>
  <c r="D473" s="1"/>
  <c r="D475" a="1"/>
  <c r="D475" s="1"/>
  <c r="D477" a="1"/>
  <c r="D477" s="1"/>
  <c r="D479" a="1"/>
  <c r="D479" s="1"/>
  <c r="D481" a="1"/>
  <c r="D481" s="1"/>
  <c r="D483" a="1"/>
  <c r="D483" s="1"/>
  <c r="D485" a="1"/>
  <c r="D485" s="1"/>
  <c r="D487" a="1"/>
  <c r="D487" s="1"/>
  <c r="D489" a="1"/>
  <c r="D489" s="1"/>
  <c r="D491" a="1"/>
  <c r="D491" s="1"/>
  <c r="D493" a="1"/>
  <c r="D493" s="1"/>
  <c r="D495" a="1"/>
  <c r="D495" s="1"/>
  <c r="D497" a="1"/>
  <c r="D497" s="1"/>
  <c r="D499" a="1"/>
  <c r="D499" s="1"/>
  <c r="D501" a="1"/>
  <c r="D501" s="1"/>
  <c r="D503" a="1"/>
  <c r="D503" s="1"/>
  <c r="D5" a="1"/>
  <c r="D5" s="1"/>
  <c r="D6" a="1"/>
  <c r="D6" s="1"/>
  <c r="D7" a="1"/>
  <c r="D7" s="1"/>
  <c r="D8" a="1"/>
  <c r="D8" s="1"/>
  <c r="D260" a="1"/>
  <c r="D260" s="1"/>
  <c r="D262" a="1"/>
  <c r="D262" s="1"/>
  <c r="D264" a="1"/>
  <c r="D264" s="1"/>
  <c r="D266" a="1"/>
  <c r="D266" s="1"/>
  <c r="D268" a="1"/>
  <c r="D268" s="1"/>
  <c r="D270" a="1"/>
  <c r="D270" s="1"/>
  <c r="D272" a="1"/>
  <c r="D272" s="1"/>
  <c r="D274" a="1"/>
  <c r="D274" s="1"/>
  <c r="D276" a="1"/>
  <c r="D276" s="1"/>
  <c r="D278" a="1"/>
  <c r="D278" s="1"/>
  <c r="D280" a="1"/>
  <c r="D280" s="1"/>
  <c r="D282" a="1"/>
  <c r="D282" s="1"/>
  <c r="D284" a="1"/>
  <c r="D284" s="1"/>
  <c r="D286" a="1"/>
  <c r="D286" s="1"/>
  <c r="D288" a="1"/>
  <c r="D288" s="1"/>
  <c r="D290" a="1"/>
  <c r="D290" s="1"/>
  <c r="D292" a="1"/>
  <c r="D292" s="1"/>
  <c r="D294" a="1"/>
  <c r="D294" s="1"/>
  <c r="D296" a="1"/>
  <c r="D296" s="1"/>
  <c r="D298" a="1"/>
  <c r="D298" s="1"/>
  <c r="D300" a="1"/>
  <c r="D300" s="1"/>
  <c r="D302" a="1"/>
  <c r="D302" s="1"/>
  <c r="D304" a="1"/>
  <c r="D304" s="1"/>
  <c r="D306" a="1"/>
  <c r="D306" s="1"/>
  <c r="D308" a="1"/>
  <c r="D308" s="1"/>
  <c r="D310" a="1"/>
  <c r="D310" s="1"/>
  <c r="D312" a="1"/>
  <c r="D312" s="1"/>
  <c r="D314" a="1"/>
  <c r="D314" s="1"/>
  <c r="D316" a="1"/>
  <c r="D316" s="1"/>
  <c r="D318" a="1"/>
  <c r="D318" s="1"/>
  <c r="D320" a="1"/>
  <c r="D320" s="1"/>
  <c r="D322" a="1"/>
  <c r="D322" s="1"/>
  <c r="D324" a="1"/>
  <c r="D324" s="1"/>
  <c r="D326" a="1"/>
  <c r="D326" s="1"/>
  <c r="D328" a="1"/>
  <c r="D328" s="1"/>
  <c r="D330" a="1"/>
  <c r="D330" s="1"/>
  <c r="D332" a="1"/>
  <c r="D332" s="1"/>
  <c r="D334" a="1"/>
  <c r="D334" s="1"/>
  <c r="D336" a="1"/>
  <c r="D336" s="1"/>
  <c r="D338" a="1"/>
  <c r="D338" s="1"/>
  <c r="D340" a="1"/>
  <c r="D340" s="1"/>
  <c r="D342" a="1"/>
  <c r="D342" s="1"/>
  <c r="D344" a="1"/>
  <c r="D344" s="1"/>
  <c r="D346" a="1"/>
  <c r="D346" s="1"/>
  <c r="D348" a="1"/>
  <c r="D348" s="1"/>
  <c r="D350" a="1"/>
  <c r="D350" s="1"/>
  <c r="D352" a="1"/>
  <c r="D352" s="1"/>
  <c r="D354" a="1"/>
  <c r="D354" s="1"/>
  <c r="D356" a="1"/>
  <c r="D356" s="1"/>
  <c r="D358" a="1"/>
  <c r="D358" s="1"/>
  <c r="D360" a="1"/>
  <c r="D360" s="1"/>
  <c r="D362" a="1"/>
  <c r="D362" s="1"/>
  <c r="D364" a="1"/>
  <c r="D364" s="1"/>
  <c r="D366" a="1"/>
  <c r="D366" s="1"/>
  <c r="D368" a="1"/>
  <c r="D368" s="1"/>
  <c r="D370" a="1"/>
  <c r="D370" s="1"/>
  <c r="D372" a="1"/>
  <c r="D372" s="1"/>
  <c r="D374" a="1"/>
  <c r="D374" s="1"/>
  <c r="D376" a="1"/>
  <c r="D376" s="1"/>
  <c r="D378" a="1"/>
  <c r="D378" s="1"/>
  <c r="D380" a="1"/>
  <c r="D380" s="1"/>
  <c r="D382" a="1"/>
  <c r="D382" s="1"/>
  <c r="D384" a="1"/>
  <c r="D384" s="1"/>
  <c r="D386" a="1"/>
  <c r="D386" s="1"/>
  <c r="D388" a="1"/>
  <c r="D388" s="1"/>
  <c r="D390" a="1"/>
  <c r="D390" s="1"/>
  <c r="D392" a="1"/>
  <c r="D392" s="1"/>
  <c r="D394" a="1"/>
  <c r="D394" s="1"/>
  <c r="D396" a="1"/>
  <c r="D396" s="1"/>
  <c r="D398" a="1"/>
  <c r="D398" s="1"/>
  <c r="D400" a="1"/>
  <c r="D400" s="1"/>
  <c r="D402" a="1"/>
  <c r="D402" s="1"/>
  <c r="D404" a="1"/>
  <c r="D404" s="1"/>
  <c r="D406" a="1"/>
  <c r="D406" s="1"/>
  <c r="D408" a="1"/>
  <c r="D408" s="1"/>
  <c r="D410" a="1"/>
  <c r="D410" s="1"/>
  <c r="D412" a="1"/>
  <c r="D412" s="1"/>
  <c r="D414" a="1"/>
  <c r="D414" s="1"/>
  <c r="D416" a="1"/>
  <c r="D416" s="1"/>
  <c r="D418" a="1"/>
  <c r="D418" s="1"/>
  <c r="D420" a="1"/>
  <c r="D420" s="1"/>
  <c r="D422" a="1"/>
  <c r="D422" s="1"/>
  <c r="D424" a="1"/>
  <c r="D424" s="1"/>
  <c r="D426" a="1"/>
  <c r="D426" s="1"/>
  <c r="D428" a="1"/>
  <c r="D428" s="1"/>
  <c r="D430" a="1"/>
  <c r="D430" s="1"/>
  <c r="D432" a="1"/>
  <c r="D432" s="1"/>
  <c r="D434" a="1"/>
  <c r="D434" s="1"/>
  <c r="D436" a="1"/>
  <c r="D436" s="1"/>
  <c r="D438" a="1"/>
  <c r="D438" s="1"/>
  <c r="D440" a="1"/>
  <c r="D440" s="1"/>
  <c r="D442" a="1"/>
  <c r="D442" s="1"/>
  <c r="D444" a="1"/>
  <c r="D444" s="1"/>
  <c r="D446" a="1"/>
  <c r="D446" s="1"/>
  <c r="D448" a="1"/>
  <c r="D448" s="1"/>
  <c r="D450" a="1"/>
  <c r="D450" s="1"/>
  <c r="D452" a="1"/>
  <c r="D452" s="1"/>
  <c r="D454" a="1"/>
  <c r="D454" s="1"/>
  <c r="D456" a="1"/>
  <c r="D456" s="1"/>
  <c r="D458" a="1"/>
  <c r="D458" s="1"/>
  <c r="D460" a="1"/>
  <c r="D460" s="1"/>
  <c r="D462" a="1"/>
  <c r="D462" s="1"/>
  <c r="D464" a="1"/>
  <c r="D464" s="1"/>
  <c r="D466" a="1"/>
  <c r="D466" s="1"/>
  <c r="D468" a="1"/>
  <c r="D468" s="1"/>
  <c r="D470" a="1"/>
  <c r="D470" s="1"/>
  <c r="D472" a="1"/>
  <c r="D472" s="1"/>
  <c r="D474" a="1"/>
  <c r="D474" s="1"/>
  <c r="D476" a="1"/>
  <c r="D476" s="1"/>
  <c r="D478" a="1"/>
  <c r="D478" s="1"/>
  <c r="D480" a="1"/>
  <c r="D480" s="1"/>
  <c r="D482" a="1"/>
  <c r="D482" s="1"/>
  <c r="D484" a="1"/>
  <c r="D484" s="1"/>
  <c r="D486" a="1"/>
  <c r="D486" s="1"/>
  <c r="D488" a="1"/>
  <c r="D488" s="1"/>
  <c r="D490" a="1"/>
  <c r="D490" s="1"/>
  <c r="D492" a="1"/>
  <c r="D492" s="1"/>
  <c r="D494" a="1"/>
  <c r="D494" s="1"/>
  <c r="D496" a="1"/>
  <c r="D496" s="1"/>
  <c r="D498" a="1"/>
  <c r="D498" s="1"/>
  <c r="D500" a="1"/>
  <c r="D500" s="1"/>
  <c r="D502" a="1"/>
  <c r="D502" s="1"/>
  <c r="D504" a="1"/>
  <c r="D504" s="1"/>
  <c r="D11" a="1"/>
  <c r="D11" s="1"/>
  <c r="D19" a="1"/>
  <c r="D19" s="1"/>
  <c r="D9" a="1"/>
  <c r="D9" s="1"/>
  <c r="D13" a="1"/>
  <c r="D13" s="1"/>
  <c r="D10" a="1"/>
  <c r="D10" s="1"/>
  <c r="D12" a="1"/>
  <c r="D12" s="1"/>
  <c r="D14" a="1"/>
  <c r="D14" s="1"/>
  <c r="D15" a="1"/>
  <c r="D15" s="1"/>
  <c r="D16" a="1"/>
  <c r="D16" s="1"/>
  <c r="D17" a="1"/>
  <c r="D17" s="1"/>
  <c r="D20" a="1"/>
  <c r="D20" s="1"/>
  <c r="D22" a="1"/>
  <c r="D22" s="1"/>
  <c r="D24" a="1"/>
  <c r="D24" s="1"/>
  <c r="D26" a="1"/>
  <c r="D26" s="1"/>
  <c r="D28" a="1"/>
  <c r="D28" s="1"/>
  <c r="D18" a="1"/>
  <c r="D18" s="1"/>
  <c r="D21" a="1"/>
  <c r="D21" s="1"/>
  <c r="D23" a="1"/>
  <c r="D23" s="1"/>
  <c r="D25" a="1"/>
  <c r="D25" s="1"/>
  <c r="D27" a="1"/>
  <c r="D27" s="1"/>
  <c r="D29" a="1"/>
  <c r="D29" s="1"/>
  <c r="D37" a="1"/>
  <c r="D37" s="1"/>
  <c r="D41" a="1"/>
  <c r="D41" s="1"/>
  <c r="D45" a="1"/>
  <c r="D45" s="1"/>
  <c r="D48" a="1"/>
  <c r="D48" s="1"/>
  <c r="D31" a="1"/>
  <c r="D31" s="1"/>
  <c r="D34" a="1"/>
  <c r="D34" s="1"/>
  <c r="D36" a="1"/>
  <c r="D36" s="1"/>
  <c r="D40" a="1"/>
  <c r="D40" s="1"/>
  <c r="D44" a="1"/>
  <c r="D44" s="1"/>
  <c r="D47" a="1"/>
  <c r="D47" s="1"/>
  <c r="D51" a="1"/>
  <c r="D51" s="1"/>
  <c r="D32" a="1"/>
  <c r="D32" s="1"/>
  <c r="D33" a="1"/>
  <c r="D33" s="1"/>
  <c r="D39" a="1"/>
  <c r="D39" s="1"/>
  <c r="D43" a="1"/>
  <c r="D43" s="1"/>
  <c r="D46" a="1"/>
  <c r="D46" s="1"/>
  <c r="D30" a="1"/>
  <c r="D30" s="1"/>
  <c r="D35" a="1"/>
  <c r="D35" s="1"/>
  <c r="D38" a="1"/>
  <c r="D38" s="1"/>
  <c r="D42" a="1"/>
  <c r="D42" s="1"/>
  <c r="D49" a="1"/>
  <c r="D49" s="1"/>
  <c r="D59" a="1"/>
  <c r="D59" s="1"/>
  <c r="D63" a="1"/>
  <c r="D63" s="1"/>
  <c r="D68" a="1"/>
  <c r="D68" s="1"/>
  <c r="D53" a="1"/>
  <c r="D53" s="1"/>
  <c r="D56" a="1"/>
  <c r="D56" s="1"/>
  <c r="D57" a="1"/>
  <c r="D57" s="1"/>
  <c r="D64" a="1"/>
  <c r="D64" s="1"/>
  <c r="D66" a="1"/>
  <c r="D66" s="1"/>
  <c r="D67" a="1"/>
  <c r="D67" s="1"/>
  <c r="D70" a="1"/>
  <c r="D70" s="1"/>
  <c r="D72" a="1"/>
  <c r="D72" s="1"/>
  <c r="D74" a="1"/>
  <c r="D74" s="1"/>
  <c r="D55" a="1"/>
  <c r="D55" s="1"/>
  <c r="D58" a="1"/>
  <c r="D58" s="1"/>
  <c r="D60" a="1"/>
  <c r="D60" s="1"/>
  <c r="D61" a="1"/>
  <c r="D61" s="1"/>
  <c r="D65" a="1"/>
  <c r="D65" s="1"/>
  <c r="D50" a="1"/>
  <c r="D50" s="1"/>
  <c r="D52" a="1"/>
  <c r="D52" s="1"/>
  <c r="D54" a="1"/>
  <c r="D54" s="1"/>
  <c r="D62" a="1"/>
  <c r="D62" s="1"/>
  <c r="D69" a="1"/>
  <c r="D69" s="1"/>
  <c r="D71" a="1"/>
  <c r="D71" s="1"/>
  <c r="D73" a="1"/>
  <c r="D73" s="1"/>
  <c r="D105" a="1"/>
  <c r="D105" s="1"/>
  <c r="D109" a="1"/>
  <c r="D109" s="1"/>
  <c r="D113" a="1"/>
  <c r="D113" s="1"/>
  <c r="D75" a="1"/>
  <c r="D75" s="1"/>
  <c r="D77" a="1"/>
  <c r="D77" s="1"/>
  <c r="D79" a="1"/>
  <c r="D79" s="1"/>
  <c r="D81" a="1"/>
  <c r="D81" s="1"/>
  <c r="D83" a="1"/>
  <c r="D83" s="1"/>
  <c r="D85" a="1"/>
  <c r="D85" s="1"/>
  <c r="D87" a="1"/>
  <c r="D87" s="1"/>
  <c r="D89" a="1"/>
  <c r="D89" s="1"/>
  <c r="D91" a="1"/>
  <c r="D91" s="1"/>
  <c r="D93" a="1"/>
  <c r="D93" s="1"/>
  <c r="D95" a="1"/>
  <c r="D95" s="1"/>
  <c r="D97" a="1"/>
  <c r="D97" s="1"/>
  <c r="D99" a="1"/>
  <c r="D99" s="1"/>
  <c r="D101" a="1"/>
  <c r="D101" s="1"/>
  <c r="D104" a="1"/>
  <c r="D104" s="1"/>
  <c r="D108" a="1"/>
  <c r="D108" s="1"/>
  <c r="D112" a="1"/>
  <c r="D112" s="1"/>
  <c r="D103" a="1"/>
  <c r="D103" s="1"/>
  <c r="D107" a="1"/>
  <c r="D107" s="1"/>
  <c r="D111" a="1"/>
  <c r="D111" s="1"/>
  <c r="D76" a="1"/>
  <c r="D76" s="1"/>
  <c r="D78" a="1"/>
  <c r="D78" s="1"/>
  <c r="D80" a="1"/>
  <c r="D80" s="1"/>
  <c r="D82" a="1"/>
  <c r="D82" s="1"/>
  <c r="D84" a="1"/>
  <c r="D84" s="1"/>
  <c r="D86" a="1"/>
  <c r="D86" s="1"/>
  <c r="D88" a="1"/>
  <c r="D88" s="1"/>
  <c r="D90" a="1"/>
  <c r="D90" s="1"/>
  <c r="D92" a="1"/>
  <c r="D92" s="1"/>
  <c r="D94" a="1"/>
  <c r="D94" s="1"/>
  <c r="D96" a="1"/>
  <c r="D96" s="1"/>
  <c r="D98" a="1"/>
  <c r="D98" s="1"/>
  <c r="D100" a="1"/>
  <c r="D100" s="1"/>
  <c r="D102" a="1"/>
  <c r="D102" s="1"/>
  <c r="D106" a="1"/>
  <c r="D106" s="1"/>
  <c r="D110" a="1"/>
  <c r="D110" s="1"/>
  <c r="D114" a="1"/>
  <c r="D114" s="1"/>
  <c r="D118" a="1"/>
  <c r="D118" s="1"/>
  <c r="D122" a="1"/>
  <c r="D122" s="1"/>
  <c r="D117" a="1"/>
  <c r="D117" s="1"/>
  <c r="D121" a="1"/>
  <c r="D121" s="1"/>
  <c r="D116" a="1"/>
  <c r="D116" s="1"/>
  <c r="D120" a="1"/>
  <c r="D120" s="1"/>
  <c r="D115" a="1"/>
  <c r="D115" s="1"/>
  <c r="D119" a="1"/>
  <c r="D119" s="1"/>
  <c r="D123" a="1"/>
  <c r="D123" s="1"/>
  <c r="D124" a="1"/>
  <c r="D124" s="1"/>
  <c r="D125" a="1"/>
  <c r="D125" s="1"/>
  <c r="D126" a="1"/>
  <c r="D126" s="1"/>
  <c r="D127" a="1"/>
  <c r="D127" s="1"/>
  <c r="D128" a="1"/>
  <c r="D128" s="1"/>
  <c r="D129" a="1"/>
  <c r="D129" s="1"/>
  <c r="D130" a="1"/>
  <c r="D130" s="1"/>
  <c r="D131" a="1"/>
  <c r="D131" s="1"/>
  <c r="D132" a="1"/>
  <c r="D132" s="1"/>
  <c r="D133" a="1"/>
  <c r="D133" s="1"/>
  <c r="D134" a="1"/>
  <c r="D134" s="1"/>
  <c r="D135" a="1"/>
  <c r="D135" s="1"/>
  <c r="D136" a="1"/>
  <c r="D136" s="1"/>
  <c r="D137" a="1"/>
  <c r="D137" s="1"/>
  <c r="D138" a="1"/>
  <c r="D138" s="1"/>
  <c r="D139" a="1"/>
  <c r="D139" s="1"/>
  <c r="D140" a="1"/>
  <c r="D140" s="1"/>
  <c r="D141" a="1"/>
  <c r="D141" s="1"/>
  <c r="D142" a="1"/>
  <c r="D142" s="1"/>
  <c r="D143" a="1"/>
  <c r="D143" s="1"/>
  <c r="D144" a="1"/>
  <c r="D144" s="1"/>
  <c r="D145" a="1"/>
  <c r="D145" s="1"/>
  <c r="D146" a="1"/>
  <c r="D146" s="1"/>
  <c r="D147" a="1"/>
  <c r="D147" s="1"/>
  <c r="D148" a="1"/>
  <c r="D148" s="1"/>
  <c r="D149" a="1"/>
  <c r="D149" s="1"/>
  <c r="D171" a="1"/>
  <c r="D171" s="1"/>
  <c r="D172" a="1"/>
  <c r="D172" s="1"/>
  <c r="D178" a="1"/>
  <c r="D178" s="1"/>
  <c r="D179" a="1"/>
  <c r="D179" s="1"/>
  <c r="D180" a="1"/>
  <c r="D180" s="1"/>
  <c r="D186" a="1"/>
  <c r="D186" s="1"/>
  <c r="D187" a="1"/>
  <c r="D187" s="1"/>
  <c r="D150" a="1"/>
  <c r="D150" s="1"/>
  <c r="D168" a="1"/>
  <c r="D168" s="1"/>
  <c r="D169" a="1"/>
  <c r="D169" s="1"/>
  <c r="D173" a="1"/>
  <c r="D173" s="1"/>
  <c r="D181" a="1"/>
  <c r="D181" s="1"/>
  <c r="D188" a="1"/>
  <c r="D188" s="1"/>
  <c r="D170" a="1"/>
  <c r="D170" s="1"/>
  <c r="D174" a="1"/>
  <c r="D174" s="1"/>
  <c r="D175" a="1"/>
  <c r="D175" s="1"/>
  <c r="D176" a="1"/>
  <c r="D176" s="1"/>
  <c r="D182" a="1"/>
  <c r="D182" s="1"/>
  <c r="D183" a="1"/>
  <c r="D183" s="1"/>
  <c r="D184" a="1"/>
  <c r="D184" s="1"/>
  <c r="D151" a="1"/>
  <c r="D151" s="1"/>
  <c r="D152" a="1"/>
  <c r="D152" s="1"/>
  <c r="D153" a="1"/>
  <c r="D153" s="1"/>
  <c r="D154" a="1"/>
  <c r="D154" s="1"/>
  <c r="D155" a="1"/>
  <c r="D155" s="1"/>
  <c r="D156" a="1"/>
  <c r="D156" s="1"/>
  <c r="D157" a="1"/>
  <c r="D157" s="1"/>
  <c r="D158" a="1"/>
  <c r="D158" s="1"/>
  <c r="D159" a="1"/>
  <c r="D159" s="1"/>
  <c r="D160" a="1"/>
  <c r="D160" s="1"/>
  <c r="D161" a="1"/>
  <c r="D161" s="1"/>
  <c r="D162" a="1"/>
  <c r="D162" s="1"/>
  <c r="D163" a="1"/>
  <c r="D163" s="1"/>
  <c r="D164" a="1"/>
  <c r="D164" s="1"/>
  <c r="D165" a="1"/>
  <c r="D165" s="1"/>
  <c r="D166" a="1"/>
  <c r="D166" s="1"/>
  <c r="D167" a="1"/>
  <c r="D167" s="1"/>
  <c r="D177" a="1"/>
  <c r="D177" s="1"/>
  <c r="D185" a="1"/>
  <c r="D185" s="1"/>
  <c r="D189" a="1"/>
  <c r="D189" s="1"/>
  <c r="D191" a="1"/>
  <c r="D191" s="1"/>
  <c r="D195" a="1"/>
  <c r="D195" s="1"/>
  <c r="D197" a="1"/>
  <c r="D197" s="1"/>
  <c r="D199" a="1"/>
  <c r="D199" s="1"/>
  <c r="D201" a="1"/>
  <c r="D201" s="1"/>
  <c r="D203" a="1"/>
  <c r="D203" s="1"/>
  <c r="D209" a="1"/>
  <c r="D209" s="1"/>
  <c r="D211" a="1"/>
  <c r="D211" s="1"/>
  <c r="D217" a="1"/>
  <c r="D217" s="1"/>
  <c r="D219" a="1"/>
  <c r="D219" s="1"/>
  <c r="D225" a="1"/>
  <c r="D225" s="1"/>
  <c r="D227" a="1"/>
  <c r="D227" s="1"/>
  <c r="D193" a="1"/>
  <c r="D193" s="1"/>
  <c r="D204" a="1"/>
  <c r="D204" s="1"/>
  <c r="D206" a="1"/>
  <c r="D206" s="1"/>
  <c r="D212" a="1"/>
  <c r="D212" s="1"/>
  <c r="D214" a="1"/>
  <c r="D214" s="1"/>
  <c r="D220" a="1"/>
  <c r="D220" s="1"/>
  <c r="D222" a="1"/>
  <c r="D222" s="1"/>
  <c r="D228" a="1"/>
  <c r="D228" s="1"/>
  <c r="D230" a="1"/>
  <c r="D230" s="1"/>
  <c r="D232" a="1"/>
  <c r="D232" s="1"/>
  <c r="D234" a="1"/>
  <c r="D234" s="1"/>
  <c r="D235" a="1"/>
  <c r="D235" s="1"/>
  <c r="D236" a="1"/>
  <c r="D236" s="1"/>
  <c r="D237" a="1"/>
  <c r="D237" s="1"/>
  <c r="D238" a="1"/>
  <c r="D238" s="1"/>
  <c r="D239" a="1"/>
  <c r="D239" s="1"/>
  <c r="D240" a="1"/>
  <c r="D240" s="1"/>
  <c r="D241" a="1"/>
  <c r="D241" s="1"/>
  <c r="D242" a="1"/>
  <c r="D242" s="1"/>
  <c r="D243" a="1"/>
  <c r="D243" s="1"/>
  <c r="D244" a="1"/>
  <c r="D244" s="1"/>
  <c r="D245" a="1"/>
  <c r="D245" s="1"/>
  <c r="D246" a="1"/>
  <c r="D246" s="1"/>
  <c r="D247" a="1"/>
  <c r="D247" s="1"/>
  <c r="D248" a="1"/>
  <c r="D248" s="1"/>
  <c r="D249" a="1"/>
  <c r="D249" s="1"/>
  <c r="D250" a="1"/>
  <c r="D250" s="1"/>
  <c r="D251" a="1"/>
  <c r="D251" s="1"/>
  <c r="D252" a="1"/>
  <c r="D252" s="1"/>
  <c r="D253" a="1"/>
  <c r="D253" s="1"/>
  <c r="D254" a="1"/>
  <c r="D254" s="1"/>
  <c r="D255" a="1"/>
  <c r="D255" s="1"/>
  <c r="D256" a="1"/>
  <c r="D256" s="1"/>
  <c r="D257" a="1"/>
  <c r="D257" s="1"/>
  <c r="D258" a="1"/>
  <c r="D258" s="1"/>
  <c r="D190" a="1"/>
  <c r="D190" s="1"/>
  <c r="D192" a="1"/>
  <c r="D192" s="1"/>
  <c r="D194" a="1"/>
  <c r="D194" s="1"/>
  <c r="D196" a="1"/>
  <c r="D196" s="1"/>
  <c r="D198" a="1"/>
  <c r="D198" s="1"/>
  <c r="D200" a="1"/>
  <c r="D200" s="1"/>
  <c r="D202" a="1"/>
  <c r="D202" s="1"/>
  <c r="D205" a="1"/>
  <c r="D205" s="1"/>
  <c r="D207" a="1"/>
  <c r="D207" s="1"/>
  <c r="D213" a="1"/>
  <c r="D213" s="1"/>
  <c r="D215" a="1"/>
  <c r="D215" s="1"/>
  <c r="D221" a="1"/>
  <c r="D221" s="1"/>
  <c r="D223" a="1"/>
  <c r="D223" s="1"/>
  <c r="D208" a="1"/>
  <c r="D208" s="1"/>
  <c r="D210" a="1"/>
  <c r="D210" s="1"/>
  <c r="D216" a="1"/>
  <c r="D216" s="1"/>
  <c r="D218" a="1"/>
  <c r="D218" s="1"/>
  <c r="D224" a="1"/>
  <c r="D224" s="1"/>
  <c r="D226" a="1"/>
  <c r="D226" s="1"/>
  <c r="D229" a="1"/>
  <c r="D229" s="1"/>
  <c r="D231" a="1"/>
  <c r="D231" s="1"/>
  <c r="D233" a="1"/>
  <c r="D233" s="1"/>
  <c r="DM5" a="1"/>
  <c r="DM5" s="1"/>
  <c r="DM6" a="1"/>
  <c r="DM6" s="1"/>
  <c r="DM7" a="1"/>
  <c r="DM7" s="1"/>
  <c r="DM8" a="1"/>
  <c r="DM8" s="1"/>
  <c r="DM15" a="1"/>
  <c r="DM15" s="1"/>
  <c r="DM11" a="1"/>
  <c r="DM11" s="1"/>
  <c r="DM9" a="1"/>
  <c r="DM9" s="1"/>
  <c r="DM10" a="1"/>
  <c r="DM10" s="1"/>
  <c r="DM12" a="1"/>
  <c r="DM12" s="1"/>
  <c r="DM13" a="1"/>
  <c r="DM13" s="1"/>
  <c r="DM14" a="1"/>
  <c r="DM14" s="1"/>
  <c r="DM16" a="1"/>
  <c r="DM16" s="1"/>
  <c r="DM20" a="1"/>
  <c r="DM20" s="1"/>
  <c r="DM22" a="1"/>
  <c r="DM22" s="1"/>
  <c r="DM23" a="1"/>
  <c r="DM23" s="1"/>
  <c r="DM26" a="1"/>
  <c r="DM26" s="1"/>
  <c r="DM28" a="1"/>
  <c r="DM28" s="1"/>
  <c r="DM18" a="1"/>
  <c r="DM18" s="1"/>
  <c r="DM19" a="1"/>
  <c r="DM19" s="1"/>
  <c r="DM21" a="1"/>
  <c r="DM21" s="1"/>
  <c r="DM24" a="1"/>
  <c r="DM24" s="1"/>
  <c r="DM25" a="1"/>
  <c r="DM25" s="1"/>
  <c r="DM27" a="1"/>
  <c r="DM27" s="1"/>
  <c r="DM17" a="1"/>
  <c r="DM17" s="1"/>
  <c r="DM29" a="1"/>
  <c r="DM29" s="1"/>
  <c r="DM37" a="1"/>
  <c r="DM37" s="1"/>
  <c r="DM41" a="1"/>
  <c r="DM41" s="1"/>
  <c r="DM45" a="1"/>
  <c r="DM45" s="1"/>
  <c r="DM48" a="1"/>
  <c r="DM48" s="1"/>
  <c r="DM30" a="1"/>
  <c r="DM30" s="1"/>
  <c r="DM34" a="1"/>
  <c r="DM34" s="1"/>
  <c r="DM36" a="1"/>
  <c r="DM36" s="1"/>
  <c r="DM40" a="1"/>
  <c r="DM40" s="1"/>
  <c r="DM44" a="1"/>
  <c r="DM44" s="1"/>
  <c r="DM47" a="1"/>
  <c r="DM47" s="1"/>
  <c r="DM31" a="1"/>
  <c r="DM31" s="1"/>
  <c r="DM33" a="1"/>
  <c r="DM33" s="1"/>
  <c r="DM39" a="1"/>
  <c r="DM39" s="1"/>
  <c r="DM43" a="1"/>
  <c r="DM43" s="1"/>
  <c r="DM46" a="1"/>
  <c r="DM46" s="1"/>
  <c r="DM32" a="1"/>
  <c r="DM32" s="1"/>
  <c r="DM35" a="1"/>
  <c r="DM35" s="1"/>
  <c r="DM38" a="1"/>
  <c r="DM38" s="1"/>
  <c r="DM42" a="1"/>
  <c r="DM42" s="1"/>
  <c r="DM49" a="1"/>
  <c r="DM49" s="1"/>
  <c r="DM51" a="1"/>
  <c r="DM51" s="1"/>
  <c r="DM61" a="1"/>
  <c r="DM61" s="1"/>
  <c r="DM68" a="1"/>
  <c r="DM68" s="1"/>
  <c r="DM50" a="1"/>
  <c r="DM50" s="1"/>
  <c r="DM53" a="1"/>
  <c r="DM53" s="1"/>
  <c r="DM57" a="1"/>
  <c r="DM57" s="1"/>
  <c r="DM60" a="1"/>
  <c r="DM60" s="1"/>
  <c r="DM62" a="1"/>
  <c r="DM62" s="1"/>
  <c r="DM65" a="1"/>
  <c r="DM65" s="1"/>
  <c r="DM66" a="1"/>
  <c r="DM66" s="1"/>
  <c r="DM67" a="1"/>
  <c r="DM67" s="1"/>
  <c r="DM70" a="1"/>
  <c r="DM70" s="1"/>
  <c r="DM72" a="1"/>
  <c r="DM72" s="1"/>
  <c r="DM55" a="1"/>
  <c r="DM55" s="1"/>
  <c r="DM56" a="1"/>
  <c r="DM56" s="1"/>
  <c r="DM58" a="1"/>
  <c r="DM58" s="1"/>
  <c r="DM59" a="1"/>
  <c r="DM59" s="1"/>
  <c r="DM63" a="1"/>
  <c r="DM63" s="1"/>
  <c r="DM52" a="1"/>
  <c r="DM52" s="1"/>
  <c r="DM54" a="1"/>
  <c r="DM54" s="1"/>
  <c r="DM64" a="1"/>
  <c r="DM64" s="1"/>
  <c r="DM69" a="1"/>
  <c r="DM69" s="1"/>
  <c r="DM71" a="1"/>
  <c r="DM71" s="1"/>
  <c r="DM73" a="1"/>
  <c r="DM73" s="1"/>
  <c r="DM103" a="1"/>
  <c r="DM103" s="1"/>
  <c r="DM107" a="1"/>
  <c r="DM107" s="1"/>
  <c r="DM111" a="1"/>
  <c r="DM111" s="1"/>
  <c r="DM75" a="1"/>
  <c r="DM75" s="1"/>
  <c r="DM77" a="1"/>
  <c r="DM77" s="1"/>
  <c r="DM79" a="1"/>
  <c r="DM79" s="1"/>
  <c r="DM81" a="1"/>
  <c r="DM81" s="1"/>
  <c r="DM83" a="1"/>
  <c r="DM83" s="1"/>
  <c r="DM85" a="1"/>
  <c r="DM85" s="1"/>
  <c r="DM87" a="1"/>
  <c r="DM87" s="1"/>
  <c r="DM89" a="1"/>
  <c r="DM89" s="1"/>
  <c r="DM91" a="1"/>
  <c r="DM91" s="1"/>
  <c r="DM93" a="1"/>
  <c r="DM93" s="1"/>
  <c r="DM95" a="1"/>
  <c r="DM95" s="1"/>
  <c r="DM97" a="1"/>
  <c r="DM97" s="1"/>
  <c r="DM99" a="1"/>
  <c r="DM99" s="1"/>
  <c r="DM101" a="1"/>
  <c r="DM101" s="1"/>
  <c r="DM102" a="1"/>
  <c r="DM102" s="1"/>
  <c r="DM106" a="1"/>
  <c r="DM106" s="1"/>
  <c r="DM110" a="1"/>
  <c r="DM110" s="1"/>
  <c r="DM114" a="1"/>
  <c r="DM114" s="1"/>
  <c r="DM105" a="1"/>
  <c r="DM105" s="1"/>
  <c r="DM109" a="1"/>
  <c r="DM109" s="1"/>
  <c r="DM113" a="1"/>
  <c r="DM113" s="1"/>
  <c r="DM74" a="1"/>
  <c r="DM74" s="1"/>
  <c r="DM76" a="1"/>
  <c r="DM76" s="1"/>
  <c r="DM78" a="1"/>
  <c r="DM78" s="1"/>
  <c r="DM80" a="1"/>
  <c r="DM80" s="1"/>
  <c r="DM82" a="1"/>
  <c r="DM82" s="1"/>
  <c r="DM84" a="1"/>
  <c r="DM84" s="1"/>
  <c r="DM86" a="1"/>
  <c r="DM86" s="1"/>
  <c r="DM88" a="1"/>
  <c r="DM88" s="1"/>
  <c r="DM90" a="1"/>
  <c r="DM90" s="1"/>
  <c r="DM92" a="1"/>
  <c r="DM92" s="1"/>
  <c r="DM94" a="1"/>
  <c r="DM94" s="1"/>
  <c r="DM96" a="1"/>
  <c r="DM96" s="1"/>
  <c r="DM98" a="1"/>
  <c r="DM98" s="1"/>
  <c r="DM100" a="1"/>
  <c r="DM100" s="1"/>
  <c r="DM104" a="1"/>
  <c r="DM104" s="1"/>
  <c r="DM108" a="1"/>
  <c r="DM108" s="1"/>
  <c r="DM112" a="1"/>
  <c r="DM112" s="1"/>
  <c r="DM116" a="1"/>
  <c r="DM116" s="1"/>
  <c r="DM120" a="1"/>
  <c r="DM120" s="1"/>
  <c r="DM123" a="1"/>
  <c r="DM123" s="1"/>
  <c r="DM124" a="1"/>
  <c r="DM124" s="1"/>
  <c r="DM115" a="1"/>
  <c r="DM115" s="1"/>
  <c r="DM119" a="1"/>
  <c r="DM119" s="1"/>
  <c r="DM118" a="1"/>
  <c r="DM118" s="1"/>
  <c r="DM122" a="1"/>
  <c r="DM122" s="1"/>
  <c r="DM117" a="1"/>
  <c r="DM117" s="1"/>
  <c r="DM121" a="1"/>
  <c r="DM121" s="1"/>
  <c r="DM125" a="1"/>
  <c r="DM125" s="1"/>
  <c r="DM126" a="1"/>
  <c r="DM126" s="1"/>
  <c r="DM127" a="1"/>
  <c r="DM127" s="1"/>
  <c r="DM128" a="1"/>
  <c r="DM128" s="1"/>
  <c r="DM129" a="1"/>
  <c r="DM129" s="1"/>
  <c r="DM130" a="1"/>
  <c r="DM130" s="1"/>
  <c r="DM131" a="1"/>
  <c r="DM131" s="1"/>
  <c r="DM132" a="1"/>
  <c r="DM132" s="1"/>
  <c r="DM133" a="1"/>
  <c r="DM133" s="1"/>
  <c r="DM134" a="1"/>
  <c r="DM134" s="1"/>
  <c r="DM135" a="1"/>
  <c r="DM135" s="1"/>
  <c r="DM136" a="1"/>
  <c r="DM136" s="1"/>
  <c r="DM137" a="1"/>
  <c r="DM137" s="1"/>
  <c r="DM138" a="1"/>
  <c r="DM138" s="1"/>
  <c r="DM139" a="1"/>
  <c r="DM139" s="1"/>
  <c r="DM140" a="1"/>
  <c r="DM140" s="1"/>
  <c r="DM141" a="1"/>
  <c r="DM141" s="1"/>
  <c r="DM142" a="1"/>
  <c r="DM142" s="1"/>
  <c r="DM143" a="1"/>
  <c r="DM143" s="1"/>
  <c r="DM144" a="1"/>
  <c r="DM144" s="1"/>
  <c r="DM145" a="1"/>
  <c r="DM145" s="1"/>
  <c r="DM146" a="1"/>
  <c r="DM146" s="1"/>
  <c r="DM147" a="1"/>
  <c r="DM147" s="1"/>
  <c r="DM148" a="1"/>
  <c r="DM148" s="1"/>
  <c r="DM149" a="1"/>
  <c r="DM149" s="1"/>
  <c r="DM176" a="1"/>
  <c r="DM176" s="1"/>
  <c r="DM177" a="1"/>
  <c r="DM177" s="1"/>
  <c r="DM178" a="1"/>
  <c r="DM178" s="1"/>
  <c r="DM184" a="1"/>
  <c r="DM184" s="1"/>
  <c r="DM185" a="1"/>
  <c r="DM185" s="1"/>
  <c r="DM186" a="1"/>
  <c r="DM186" s="1"/>
  <c r="DM150" a="1"/>
  <c r="DM150" s="1"/>
  <c r="DM168" a="1"/>
  <c r="DM168" s="1"/>
  <c r="DM170" a="1"/>
  <c r="DM170" s="1"/>
  <c r="DM171" a="1"/>
  <c r="DM171" s="1"/>
  <c r="DM179" a="1"/>
  <c r="DM179" s="1"/>
  <c r="DM187" a="1"/>
  <c r="DM187" s="1"/>
  <c r="DM167" a="1"/>
  <c r="DM167" s="1"/>
  <c r="DM169" a="1"/>
  <c r="DM169" s="1"/>
  <c r="DM172" a="1"/>
  <c r="DM172" s="1"/>
  <c r="DM173" a="1"/>
  <c r="DM173" s="1"/>
  <c r="DM174" a="1"/>
  <c r="DM174" s="1"/>
  <c r="DM180" a="1"/>
  <c r="DM180" s="1"/>
  <c r="DM181" a="1"/>
  <c r="DM181" s="1"/>
  <c r="DM182" a="1"/>
  <c r="DM182" s="1"/>
  <c r="DM151" a="1"/>
  <c r="DM151" s="1"/>
  <c r="DM152" a="1"/>
  <c r="DM152" s="1"/>
  <c r="DM153" a="1"/>
  <c r="DM153" s="1"/>
  <c r="DM154" a="1"/>
  <c r="DM154" s="1"/>
  <c r="DM155" a="1"/>
  <c r="DM155" s="1"/>
  <c r="DM156" a="1"/>
  <c r="DM156" s="1"/>
  <c r="DM157" a="1"/>
  <c r="DM157" s="1"/>
  <c r="DM158" a="1"/>
  <c r="DM158" s="1"/>
  <c r="DM159" a="1"/>
  <c r="DM159" s="1"/>
  <c r="DM160" a="1"/>
  <c r="DM160" s="1"/>
  <c r="DM161" a="1"/>
  <c r="DM161" s="1"/>
  <c r="DM162" a="1"/>
  <c r="DM162" s="1"/>
  <c r="DM163" a="1"/>
  <c r="DM163" s="1"/>
  <c r="DM164" a="1"/>
  <c r="DM164" s="1"/>
  <c r="DM165" a="1"/>
  <c r="DM165" s="1"/>
  <c r="DM166" a="1"/>
  <c r="DM166" s="1"/>
  <c r="DM175" a="1"/>
  <c r="DM175" s="1"/>
  <c r="DM183" a="1"/>
  <c r="DM183" s="1"/>
  <c r="DM188" a="1"/>
  <c r="DM188" s="1"/>
  <c r="DM191" a="1"/>
  <c r="DM191" s="1"/>
  <c r="DM195" a="1"/>
  <c r="DM195" s="1"/>
  <c r="DM197" a="1"/>
  <c r="DM197" s="1"/>
  <c r="DM199" a="1"/>
  <c r="DM199" s="1"/>
  <c r="DM201" a="1"/>
  <c r="DM201" s="1"/>
  <c r="DM207" a="1"/>
  <c r="DM207" s="1"/>
  <c r="DM209" a="1"/>
  <c r="DM209" s="1"/>
  <c r="DM215" a="1"/>
  <c r="DM215" s="1"/>
  <c r="DM217" a="1"/>
  <c r="DM217" s="1"/>
  <c r="DM223" a="1"/>
  <c r="DM223" s="1"/>
  <c r="DM225" a="1"/>
  <c r="DM225" s="1"/>
  <c r="DM227" a="1"/>
  <c r="DM227" s="1"/>
  <c r="DM192" a="1"/>
  <c r="DM192" s="1"/>
  <c r="DM203" a="1"/>
  <c r="DM203" s="1"/>
  <c r="DM204" a="1"/>
  <c r="DM204" s="1"/>
  <c r="DM210" a="1"/>
  <c r="DM210" s="1"/>
  <c r="DM212" a="1"/>
  <c r="DM212" s="1"/>
  <c r="DM218" a="1"/>
  <c r="DM218" s="1"/>
  <c r="DM220" a="1"/>
  <c r="DM220" s="1"/>
  <c r="DM226" a="1"/>
  <c r="DM226" s="1"/>
  <c r="DM228" a="1"/>
  <c r="DM228" s="1"/>
  <c r="DM230" a="1"/>
  <c r="DM230" s="1"/>
  <c r="DM232" a="1"/>
  <c r="DM232" s="1"/>
  <c r="DM233" a="1"/>
  <c r="DM233" s="1"/>
  <c r="DM234" a="1"/>
  <c r="DM234" s="1"/>
  <c r="DM235" a="1"/>
  <c r="DM235" s="1"/>
  <c r="DM236" a="1"/>
  <c r="DM236" s="1"/>
  <c r="DM237" a="1"/>
  <c r="DM237" s="1"/>
  <c r="DM238" a="1"/>
  <c r="DM238" s="1"/>
  <c r="DM239" a="1"/>
  <c r="DM239" s="1"/>
  <c r="DM240" a="1"/>
  <c r="DM240" s="1"/>
  <c r="DM241" a="1"/>
  <c r="DM241" s="1"/>
  <c r="DM242" a="1"/>
  <c r="DM242" s="1"/>
  <c r="DM243" a="1"/>
  <c r="DM243" s="1"/>
  <c r="DM244" a="1"/>
  <c r="DM244" s="1"/>
  <c r="DM245" a="1"/>
  <c r="DM245" s="1"/>
  <c r="DM246" a="1"/>
  <c r="DM246" s="1"/>
  <c r="DM247" a="1"/>
  <c r="DM247" s="1"/>
  <c r="DM248" a="1"/>
  <c r="DM248" s="1"/>
  <c r="DM249" a="1"/>
  <c r="DM249" s="1"/>
  <c r="DM250" a="1"/>
  <c r="DM250" s="1"/>
  <c r="DM251" a="1"/>
  <c r="DM251" s="1"/>
  <c r="DM252" a="1"/>
  <c r="DM252" s="1"/>
  <c r="DM253" a="1"/>
  <c r="DM253" s="1"/>
  <c r="DM254" a="1"/>
  <c r="DM254" s="1"/>
  <c r="DM255" a="1"/>
  <c r="DM255" s="1"/>
  <c r="DM256" a="1"/>
  <c r="DM256" s="1"/>
  <c r="DM257" a="1"/>
  <c r="DM257" s="1"/>
  <c r="DM258" a="1"/>
  <c r="DM258" s="1"/>
  <c r="DM189" a="1"/>
  <c r="DM189" s="1"/>
  <c r="DM190" a="1"/>
  <c r="DM190" s="1"/>
  <c r="DM194" a="1"/>
  <c r="DM194" s="1"/>
  <c r="DM196" a="1"/>
  <c r="DM196" s="1"/>
  <c r="DM198" a="1"/>
  <c r="DM198" s="1"/>
  <c r="DM200" a="1"/>
  <c r="DM200" s="1"/>
  <c r="DM202" a="1"/>
  <c r="DM202" s="1"/>
  <c r="DM205" a="1"/>
  <c r="DM205" s="1"/>
  <c r="DM211" a="1"/>
  <c r="DM211" s="1"/>
  <c r="DM213" a="1"/>
  <c r="DM213" s="1"/>
  <c r="DM219" a="1"/>
  <c r="DM219" s="1"/>
  <c r="DM221" a="1"/>
  <c r="DM221" s="1"/>
  <c r="DM193" a="1"/>
  <c r="DM193" s="1"/>
  <c r="DM206" a="1"/>
  <c r="DM206" s="1"/>
  <c r="DM208" a="1"/>
  <c r="DM208" s="1"/>
  <c r="DM214" a="1"/>
  <c r="DM214" s="1"/>
  <c r="DM216" a="1"/>
  <c r="DM216" s="1"/>
  <c r="DM222" a="1"/>
  <c r="DM222" s="1"/>
  <c r="DM224" a="1"/>
  <c r="DM224" s="1"/>
  <c r="DM229" a="1"/>
  <c r="DM229" s="1"/>
  <c r="DM231" a="1"/>
  <c r="DM231" s="1"/>
  <c r="G4" a="1"/>
  <c r="G4" s="1"/>
  <c r="G5" a="1"/>
  <c r="G5" s="1"/>
  <c r="G6" a="1"/>
  <c r="G6" s="1"/>
  <c r="G7" a="1"/>
  <c r="G7" s="1"/>
  <c r="G8" a="1"/>
  <c r="G8" s="1"/>
  <c r="G11" a="1"/>
  <c r="G11" s="1"/>
  <c r="G9" a="1"/>
  <c r="G9" s="1"/>
  <c r="G10" a="1"/>
  <c r="G10" s="1"/>
  <c r="G12" a="1"/>
  <c r="G12" s="1"/>
  <c r="G13" a="1"/>
  <c r="G13" s="1"/>
  <c r="G14" a="1"/>
  <c r="G14" s="1"/>
  <c r="G15" a="1"/>
  <c r="G15" s="1"/>
  <c r="G16" a="1"/>
  <c r="G16" s="1"/>
  <c r="G17" a="1"/>
  <c r="G17" s="1"/>
  <c r="G18" a="1"/>
  <c r="G18" s="1"/>
  <c r="G19" a="1"/>
  <c r="G19" s="1"/>
  <c r="G20" a="1"/>
  <c r="G20" s="1"/>
  <c r="G22" a="1"/>
  <c r="G22" s="1"/>
  <c r="G24" a="1"/>
  <c r="G24" s="1"/>
  <c r="G26" a="1"/>
  <c r="G26" s="1"/>
  <c r="G28" a="1"/>
  <c r="G28" s="1"/>
  <c r="G30" a="1"/>
  <c r="G30" s="1"/>
  <c r="G21" a="1"/>
  <c r="G21" s="1"/>
  <c r="G23" a="1"/>
  <c r="G23" s="1"/>
  <c r="G25" a="1"/>
  <c r="G25" s="1"/>
  <c r="G27" a="1"/>
  <c r="G27" s="1"/>
  <c r="G29" a="1"/>
  <c r="G29" s="1"/>
  <c r="G35" a="1"/>
  <c r="G35" s="1"/>
  <c r="G38" a="1"/>
  <c r="G38" s="1"/>
  <c r="G42" a="1"/>
  <c r="G42" s="1"/>
  <c r="G49" a="1"/>
  <c r="G49" s="1"/>
  <c r="G32" a="1"/>
  <c r="G32" s="1"/>
  <c r="G37" a="1"/>
  <c r="G37" s="1"/>
  <c r="G41" a="1"/>
  <c r="G41" s="1"/>
  <c r="G45" a="1"/>
  <c r="G45" s="1"/>
  <c r="G48" a="1"/>
  <c r="G48" s="1"/>
  <c r="G31" a="1"/>
  <c r="G31" s="1"/>
  <c r="G34" a="1"/>
  <c r="G34" s="1"/>
  <c r="G36" a="1"/>
  <c r="G36" s="1"/>
  <c r="G40" a="1"/>
  <c r="G40" s="1"/>
  <c r="G44" a="1"/>
  <c r="G44" s="1"/>
  <c r="G47" a="1"/>
  <c r="G47" s="1"/>
  <c r="G33" a="1"/>
  <c r="G33" s="1"/>
  <c r="G39" a="1"/>
  <c r="G39" s="1"/>
  <c r="G43" a="1"/>
  <c r="G43" s="1"/>
  <c r="G46" a="1"/>
  <c r="G46" s="1"/>
  <c r="G50" a="1"/>
  <c r="G50" s="1"/>
  <c r="G52" a="1"/>
  <c r="G52" s="1"/>
  <c r="G54" a="1"/>
  <c r="G54" s="1"/>
  <c r="G62" a="1"/>
  <c r="G62" s="1"/>
  <c r="G69" a="1"/>
  <c r="G69" s="1"/>
  <c r="G71" a="1"/>
  <c r="G71" s="1"/>
  <c r="G56" a="1"/>
  <c r="G56" s="1"/>
  <c r="G57" a="1"/>
  <c r="G57" s="1"/>
  <c r="G59" a="1"/>
  <c r="G59" s="1"/>
  <c r="G63" a="1"/>
  <c r="G63" s="1"/>
  <c r="G67" a="1"/>
  <c r="G67" s="1"/>
  <c r="G68" a="1"/>
  <c r="G68" s="1"/>
  <c r="G53" a="1"/>
  <c r="G53" s="1"/>
  <c r="G64" a="1"/>
  <c r="G64" s="1"/>
  <c r="G65" a="1"/>
  <c r="G65" s="1"/>
  <c r="G66" a="1"/>
  <c r="G66" s="1"/>
  <c r="G70" a="1"/>
  <c r="G70" s="1"/>
  <c r="G72" a="1"/>
  <c r="G72" s="1"/>
  <c r="G51" a="1"/>
  <c r="G51" s="1"/>
  <c r="G55" a="1"/>
  <c r="G55" s="1"/>
  <c r="G58" a="1"/>
  <c r="G58" s="1"/>
  <c r="G60" a="1"/>
  <c r="G60" s="1"/>
  <c r="G61" a="1"/>
  <c r="G61" s="1"/>
  <c r="G74" a="1"/>
  <c r="G74" s="1"/>
  <c r="G76" a="1"/>
  <c r="G76" s="1"/>
  <c r="G78" a="1"/>
  <c r="G78" s="1"/>
  <c r="G80" a="1"/>
  <c r="G80" s="1"/>
  <c r="G82" a="1"/>
  <c r="G82" s="1"/>
  <c r="G84" a="1"/>
  <c r="G84" s="1"/>
  <c r="G86" a="1"/>
  <c r="G86" s="1"/>
  <c r="G88" a="1"/>
  <c r="G88" s="1"/>
  <c r="G90" a="1"/>
  <c r="G90" s="1"/>
  <c r="G92" a="1"/>
  <c r="G92" s="1"/>
  <c r="G94" a="1"/>
  <c r="G94" s="1"/>
  <c r="G96" a="1"/>
  <c r="G96" s="1"/>
  <c r="G98" a="1"/>
  <c r="G98" s="1"/>
  <c r="G100" a="1"/>
  <c r="G100" s="1"/>
  <c r="G102" a="1"/>
  <c r="G102" s="1"/>
  <c r="G106" a="1"/>
  <c r="G106" s="1"/>
  <c r="G110" a="1"/>
  <c r="G110" s="1"/>
  <c r="G114" a="1"/>
  <c r="G114" s="1"/>
  <c r="G105" a="1"/>
  <c r="G105" s="1"/>
  <c r="G109" a="1"/>
  <c r="G109" s="1"/>
  <c r="G113" a="1"/>
  <c r="G113" s="1"/>
  <c r="G75" a="1"/>
  <c r="G75" s="1"/>
  <c r="G77" a="1"/>
  <c r="G77" s="1"/>
  <c r="G79" a="1"/>
  <c r="G79" s="1"/>
  <c r="G81" a="1"/>
  <c r="G81" s="1"/>
  <c r="G83" a="1"/>
  <c r="G83" s="1"/>
  <c r="G85" a="1"/>
  <c r="G85" s="1"/>
  <c r="G87" a="1"/>
  <c r="G87" s="1"/>
  <c r="G89" a="1"/>
  <c r="G89" s="1"/>
  <c r="G91" a="1"/>
  <c r="G91" s="1"/>
  <c r="G93" a="1"/>
  <c r="G93" s="1"/>
  <c r="G95" a="1"/>
  <c r="G95" s="1"/>
  <c r="G97" a="1"/>
  <c r="G97" s="1"/>
  <c r="G99" a="1"/>
  <c r="G99" s="1"/>
  <c r="G101" a="1"/>
  <c r="G101" s="1"/>
  <c r="G104" a="1"/>
  <c r="G104" s="1"/>
  <c r="G108" a="1"/>
  <c r="G108" s="1"/>
  <c r="G112" a="1"/>
  <c r="G112" s="1"/>
  <c r="G73" a="1"/>
  <c r="G73" s="1"/>
  <c r="G103" a="1"/>
  <c r="G103" s="1"/>
  <c r="G107" a="1"/>
  <c r="G107" s="1"/>
  <c r="G111" a="1"/>
  <c r="G111" s="1"/>
  <c r="G115" a="1"/>
  <c r="G115" s="1"/>
  <c r="G119" a="1"/>
  <c r="G119" s="1"/>
  <c r="G123" a="1"/>
  <c r="G123" s="1"/>
  <c r="G124" a="1"/>
  <c r="G124" s="1"/>
  <c r="G118" a="1"/>
  <c r="G118" s="1"/>
  <c r="G122" a="1"/>
  <c r="G122" s="1"/>
  <c r="G117" a="1"/>
  <c r="G117" s="1"/>
  <c r="G121" a="1"/>
  <c r="G121" s="1"/>
  <c r="G116" a="1"/>
  <c r="G116" s="1"/>
  <c r="G120" a="1"/>
  <c r="G120" s="1"/>
  <c r="G125" a="1"/>
  <c r="G125" s="1"/>
  <c r="G126" a="1"/>
  <c r="G126" s="1"/>
  <c r="G127" a="1"/>
  <c r="G127" s="1"/>
  <c r="G128" a="1"/>
  <c r="G128" s="1"/>
  <c r="G129" a="1"/>
  <c r="G129" s="1"/>
  <c r="G130" a="1"/>
  <c r="G130" s="1"/>
  <c r="G131" a="1"/>
  <c r="G131" s="1"/>
  <c r="G132" a="1"/>
  <c r="G132" s="1"/>
  <c r="G133" a="1"/>
  <c r="G133" s="1"/>
  <c r="G134" a="1"/>
  <c r="G134" s="1"/>
  <c r="G135" a="1"/>
  <c r="G135" s="1"/>
  <c r="G136" a="1"/>
  <c r="G136" s="1"/>
  <c r="G137" a="1"/>
  <c r="G137" s="1"/>
  <c r="G138" a="1"/>
  <c r="G138" s="1"/>
  <c r="G139" a="1"/>
  <c r="G139" s="1"/>
  <c r="G140" a="1"/>
  <c r="G140" s="1"/>
  <c r="G141" a="1"/>
  <c r="G141" s="1"/>
  <c r="G142" a="1"/>
  <c r="G142" s="1"/>
  <c r="G143" a="1"/>
  <c r="G143" s="1"/>
  <c r="G144" a="1"/>
  <c r="G144" s="1"/>
  <c r="G145" a="1"/>
  <c r="G145" s="1"/>
  <c r="G146" a="1"/>
  <c r="G146" s="1"/>
  <c r="G147" a="1"/>
  <c r="G147" s="1"/>
  <c r="G148" a="1"/>
  <c r="G148" s="1"/>
  <c r="G149" a="1"/>
  <c r="G149" s="1"/>
  <c r="G169" a="1"/>
  <c r="G169" s="1"/>
  <c r="G172" a="1"/>
  <c r="G172" s="1"/>
  <c r="G178" a="1"/>
  <c r="G178" s="1"/>
  <c r="G180" a="1"/>
  <c r="G180" s="1"/>
  <c r="G186" a="1"/>
  <c r="G186" s="1"/>
  <c r="G151" a="1"/>
  <c r="G151" s="1"/>
  <c r="G168" a="1"/>
  <c r="G168" s="1"/>
  <c r="G170" a="1"/>
  <c r="G170" s="1"/>
  <c r="G171" a="1"/>
  <c r="G171" s="1"/>
  <c r="G173" a="1"/>
  <c r="G173" s="1"/>
  <c r="G179" a="1"/>
  <c r="G179" s="1"/>
  <c r="G181" a="1"/>
  <c r="G181" s="1"/>
  <c r="G187" a="1"/>
  <c r="G187" s="1"/>
  <c r="G188" a="1"/>
  <c r="G188" s="1"/>
  <c r="G174" a="1"/>
  <c r="G174" s="1"/>
  <c r="G176" a="1"/>
  <c r="G176" s="1"/>
  <c r="G182" a="1"/>
  <c r="G182" s="1"/>
  <c r="G184" a="1"/>
  <c r="G184" s="1"/>
  <c r="G150" a="1"/>
  <c r="G150" s="1"/>
  <c r="G152" a="1"/>
  <c r="G152" s="1"/>
  <c r="G153" a="1"/>
  <c r="G153" s="1"/>
  <c r="G154" a="1"/>
  <c r="G154" s="1"/>
  <c r="G155" a="1"/>
  <c r="G155" s="1"/>
  <c r="G156" a="1"/>
  <c r="G156" s="1"/>
  <c r="G157" a="1"/>
  <c r="G157" s="1"/>
  <c r="G158" a="1"/>
  <c r="G158" s="1"/>
  <c r="G159" a="1"/>
  <c r="G159" s="1"/>
  <c r="G160" a="1"/>
  <c r="G160" s="1"/>
  <c r="G161" a="1"/>
  <c r="G161" s="1"/>
  <c r="G162" a="1"/>
  <c r="G162" s="1"/>
  <c r="G163" a="1"/>
  <c r="G163" s="1"/>
  <c r="G164" a="1"/>
  <c r="G164" s="1"/>
  <c r="G165" a="1"/>
  <c r="G165" s="1"/>
  <c r="G166" a="1"/>
  <c r="G166" s="1"/>
  <c r="G167" a="1"/>
  <c r="G167" s="1"/>
  <c r="G175" a="1"/>
  <c r="G175" s="1"/>
  <c r="G177" a="1"/>
  <c r="G177" s="1"/>
  <c r="G183" a="1"/>
  <c r="G183" s="1"/>
  <c r="G185" a="1"/>
  <c r="G185" s="1"/>
  <c r="G191" a="1"/>
  <c r="G191" s="1"/>
  <c r="G195" a="1"/>
  <c r="G195" s="1"/>
  <c r="G197" a="1"/>
  <c r="G197" s="1"/>
  <c r="G199" a="1"/>
  <c r="G199" s="1"/>
  <c r="G201" a="1"/>
  <c r="G201" s="1"/>
  <c r="G203" a="1"/>
  <c r="G203" s="1"/>
  <c r="G204" a="1"/>
  <c r="G204" s="1"/>
  <c r="G212" a="1"/>
  <c r="G212" s="1"/>
  <c r="G220" a="1"/>
  <c r="G220" s="1"/>
  <c r="G228" a="1"/>
  <c r="G228" s="1"/>
  <c r="G230" a="1"/>
  <c r="G230" s="1"/>
  <c r="G232" a="1"/>
  <c r="G232" s="1"/>
  <c r="G234" a="1"/>
  <c r="G234" s="1"/>
  <c r="G235" a="1"/>
  <c r="G235" s="1"/>
  <c r="G236" a="1"/>
  <c r="G236" s="1"/>
  <c r="G237" a="1"/>
  <c r="G237" s="1"/>
  <c r="G238" a="1"/>
  <c r="G238" s="1"/>
  <c r="G239" a="1"/>
  <c r="G239" s="1"/>
  <c r="G240" a="1"/>
  <c r="G240" s="1"/>
  <c r="G241" a="1"/>
  <c r="G241" s="1"/>
  <c r="G189" a="1"/>
  <c r="G189" s="1"/>
  <c r="G205" a="1"/>
  <c r="G205" s="1"/>
  <c r="G206" a="1"/>
  <c r="G206" s="1"/>
  <c r="G207" a="1"/>
  <c r="G207" s="1"/>
  <c r="G213" a="1"/>
  <c r="G213" s="1"/>
  <c r="G214" a="1"/>
  <c r="G214" s="1"/>
  <c r="G215" a="1"/>
  <c r="G215" s="1"/>
  <c r="G221" a="1"/>
  <c r="G221" s="1"/>
  <c r="G222" a="1"/>
  <c r="G222" s="1"/>
  <c r="G223" a="1"/>
  <c r="G223" s="1"/>
  <c r="G190" a="1"/>
  <c r="G190" s="1"/>
  <c r="G192" a="1"/>
  <c r="G192" s="1"/>
  <c r="G193" a="1"/>
  <c r="G193" s="1"/>
  <c r="G208" a="1"/>
  <c r="G208" s="1"/>
  <c r="G216" a="1"/>
  <c r="G216" s="1"/>
  <c r="G224" a="1"/>
  <c r="G224" s="1"/>
  <c r="G229" a="1"/>
  <c r="G229" s="1"/>
  <c r="G231" a="1"/>
  <c r="G231" s="1"/>
  <c r="G233" a="1"/>
  <c r="G233" s="1"/>
  <c r="G242" a="1"/>
  <c r="G242" s="1"/>
  <c r="G243" a="1"/>
  <c r="G243" s="1"/>
  <c r="G244" a="1"/>
  <c r="G244" s="1"/>
  <c r="G245" a="1"/>
  <c r="G245" s="1"/>
  <c r="G246" a="1"/>
  <c r="G246" s="1"/>
  <c r="G247" a="1"/>
  <c r="G247" s="1"/>
  <c r="G248" a="1"/>
  <c r="G248" s="1"/>
  <c r="G249" a="1"/>
  <c r="G249" s="1"/>
  <c r="G250" a="1"/>
  <c r="G250" s="1"/>
  <c r="G251" a="1"/>
  <c r="G251" s="1"/>
  <c r="G252" a="1"/>
  <c r="G252" s="1"/>
  <c r="G253" a="1"/>
  <c r="G253" s="1"/>
  <c r="G254" a="1"/>
  <c r="G254" s="1"/>
  <c r="G255" a="1"/>
  <c r="G255" s="1"/>
  <c r="G256" a="1"/>
  <c r="G256" s="1"/>
  <c r="G257" a="1"/>
  <c r="G257" s="1"/>
  <c r="G258" a="1"/>
  <c r="G258" s="1"/>
  <c r="G194" a="1"/>
  <c r="G194" s="1"/>
  <c r="G196" a="1"/>
  <c r="G196" s="1"/>
  <c r="G198" a="1"/>
  <c r="G198" s="1"/>
  <c r="G200" a="1"/>
  <c r="G200" s="1"/>
  <c r="G202" a="1"/>
  <c r="G202" s="1"/>
  <c r="G209" a="1"/>
  <c r="G209" s="1"/>
  <c r="G210" a="1"/>
  <c r="G210" s="1"/>
  <c r="G211" a="1"/>
  <c r="G211" s="1"/>
  <c r="G217" a="1"/>
  <c r="G217" s="1"/>
  <c r="G218" a="1"/>
  <c r="G218" s="1"/>
  <c r="G219" a="1"/>
  <c r="G219" s="1"/>
  <c r="G225" a="1"/>
  <c r="G225" s="1"/>
  <c r="G226" a="1"/>
  <c r="G226" s="1"/>
  <c r="G227" a="1"/>
  <c r="G227" s="1"/>
  <c r="CI5" a="1"/>
  <c r="CI5" s="1"/>
  <c r="CI6" a="1"/>
  <c r="CI6" s="1"/>
  <c r="CI7" a="1"/>
  <c r="CI7" s="1"/>
  <c r="CI9" a="1"/>
  <c r="CI9" s="1"/>
  <c r="CI10" a="1"/>
  <c r="CI10" s="1"/>
  <c r="CI11" a="1"/>
  <c r="CI11" s="1"/>
  <c r="CI12" a="1"/>
  <c r="CI12" s="1"/>
  <c r="CI13" a="1"/>
  <c r="CI13" s="1"/>
  <c r="CI14" a="1"/>
  <c r="CI14" s="1"/>
  <c r="CI8" a="1"/>
  <c r="CI8" s="1"/>
  <c r="CI16" a="1"/>
  <c r="CI16" s="1"/>
  <c r="CI15" a="1"/>
  <c r="CI15" s="1"/>
  <c r="CI17" a="1"/>
  <c r="CI17" s="1"/>
  <c r="CI21" a="1"/>
  <c r="CI21" s="1"/>
  <c r="CI23" a="1"/>
  <c r="CI23" s="1"/>
  <c r="CI25" a="1"/>
  <c r="CI25" s="1"/>
  <c r="CI27" a="1"/>
  <c r="CI27" s="1"/>
  <c r="CI18" a="1"/>
  <c r="CI18" s="1"/>
  <c r="CI20" a="1"/>
  <c r="CI20" s="1"/>
  <c r="CI22" a="1"/>
  <c r="CI22" s="1"/>
  <c r="CI24" a="1"/>
  <c r="CI24" s="1"/>
  <c r="CI26" a="1"/>
  <c r="CI26" s="1"/>
  <c r="CI28" a="1"/>
  <c r="CI28" s="1"/>
  <c r="CI19" a="1"/>
  <c r="CI19" s="1"/>
  <c r="CI33" a="1"/>
  <c r="CI33" s="1"/>
  <c r="CI39" a="1"/>
  <c r="CI39" s="1"/>
  <c r="CI43" a="1"/>
  <c r="CI43" s="1"/>
  <c r="CI46" a="1"/>
  <c r="CI46" s="1"/>
  <c r="CI32" a="1"/>
  <c r="CI32" s="1"/>
  <c r="CI35" a="1"/>
  <c r="CI35" s="1"/>
  <c r="CI38" a="1"/>
  <c r="CI38" s="1"/>
  <c r="CI42" a="1"/>
  <c r="CI42" s="1"/>
  <c r="CI49" a="1"/>
  <c r="CI49" s="1"/>
  <c r="CI37" a="1"/>
  <c r="CI37" s="1"/>
  <c r="CI41" a="1"/>
  <c r="CI41" s="1"/>
  <c r="CI45" a="1"/>
  <c r="CI45" s="1"/>
  <c r="CI48" a="1"/>
  <c r="CI48" s="1"/>
  <c r="CI29" a="1"/>
  <c r="CI29" s="1"/>
  <c r="CI30" a="1"/>
  <c r="CI30" s="1"/>
  <c r="CI31" a="1"/>
  <c r="CI31" s="1"/>
  <c r="CI34" a="1"/>
  <c r="CI34" s="1"/>
  <c r="CI36" a="1"/>
  <c r="CI36" s="1"/>
  <c r="CI40" a="1"/>
  <c r="CI40" s="1"/>
  <c r="CI44" a="1"/>
  <c r="CI44" s="1"/>
  <c r="CI47" a="1"/>
  <c r="CI47" s="1"/>
  <c r="CI50" a="1"/>
  <c r="CI50" s="1"/>
  <c r="CI55" a="1"/>
  <c r="CI55" s="1"/>
  <c r="CI58" a="1"/>
  <c r="CI58" s="1"/>
  <c r="CI63" a="1"/>
  <c r="CI63" s="1"/>
  <c r="CI66" a="1"/>
  <c r="CI66" s="1"/>
  <c r="CI52" a="1"/>
  <c r="CI52" s="1"/>
  <c r="CI54" a="1"/>
  <c r="CI54" s="1"/>
  <c r="CI57" a="1"/>
  <c r="CI57" s="1"/>
  <c r="CI60" a="1"/>
  <c r="CI60" s="1"/>
  <c r="CI64" a="1"/>
  <c r="CI64" s="1"/>
  <c r="CI65" a="1"/>
  <c r="CI65" s="1"/>
  <c r="CI69" a="1"/>
  <c r="CI69" s="1"/>
  <c r="CI71" a="1"/>
  <c r="CI71" s="1"/>
  <c r="CI73" a="1"/>
  <c r="CI73" s="1"/>
  <c r="CI51" a="1"/>
  <c r="CI51" s="1"/>
  <c r="CI59" a="1"/>
  <c r="CI59" s="1"/>
  <c r="CI61" a="1"/>
  <c r="CI61" s="1"/>
  <c r="CI67" a="1"/>
  <c r="CI67" s="1"/>
  <c r="CI68" a="1"/>
  <c r="CI68" s="1"/>
  <c r="CI53" a="1"/>
  <c r="CI53" s="1"/>
  <c r="CI56" a="1"/>
  <c r="CI56" s="1"/>
  <c r="CI62" a="1"/>
  <c r="CI62" s="1"/>
  <c r="CI70" a="1"/>
  <c r="CI70" s="1"/>
  <c r="CI72" a="1"/>
  <c r="CI72" s="1"/>
  <c r="CI105" a="1"/>
  <c r="CI105" s="1"/>
  <c r="CI109" a="1"/>
  <c r="CI109" s="1"/>
  <c r="CI113" a="1"/>
  <c r="CI113" s="1"/>
  <c r="CI74" a="1"/>
  <c r="CI74" s="1"/>
  <c r="CI76" a="1"/>
  <c r="CI76" s="1"/>
  <c r="CI78" a="1"/>
  <c r="CI78" s="1"/>
  <c r="CI80" a="1"/>
  <c r="CI80" s="1"/>
  <c r="CI82" a="1"/>
  <c r="CI82" s="1"/>
  <c r="CI84" a="1"/>
  <c r="CI84" s="1"/>
  <c r="CI86" a="1"/>
  <c r="CI86" s="1"/>
  <c r="CI88" a="1"/>
  <c r="CI88" s="1"/>
  <c r="CI90" a="1"/>
  <c r="CI90" s="1"/>
  <c r="CI92" a="1"/>
  <c r="CI92" s="1"/>
  <c r="CI94" a="1"/>
  <c r="CI94" s="1"/>
  <c r="CI96" a="1"/>
  <c r="CI96" s="1"/>
  <c r="CI98" a="1"/>
  <c r="CI98" s="1"/>
  <c r="CI100" a="1"/>
  <c r="CI100" s="1"/>
  <c r="CI104" a="1"/>
  <c r="CI104" s="1"/>
  <c r="CI108" a="1"/>
  <c r="CI108" s="1"/>
  <c r="CI112" a="1"/>
  <c r="CI112" s="1"/>
  <c r="CI103" a="1"/>
  <c r="CI103" s="1"/>
  <c r="CI107" a="1"/>
  <c r="CI107" s="1"/>
  <c r="CI111" a="1"/>
  <c r="CI111" s="1"/>
  <c r="CI75" a="1"/>
  <c r="CI75" s="1"/>
  <c r="CI77" a="1"/>
  <c r="CI77" s="1"/>
  <c r="CI79" a="1"/>
  <c r="CI79" s="1"/>
  <c r="CI81" a="1"/>
  <c r="CI81" s="1"/>
  <c r="CI83" a="1"/>
  <c r="CI83" s="1"/>
  <c r="CI85" a="1"/>
  <c r="CI85" s="1"/>
  <c r="CI87" a="1"/>
  <c r="CI87" s="1"/>
  <c r="CI89" a="1"/>
  <c r="CI89" s="1"/>
  <c r="CI91" a="1"/>
  <c r="CI91" s="1"/>
  <c r="CI93" a="1"/>
  <c r="CI93" s="1"/>
  <c r="CI95" a="1"/>
  <c r="CI95" s="1"/>
  <c r="CI97" a="1"/>
  <c r="CI97" s="1"/>
  <c r="CI99" a="1"/>
  <c r="CI99" s="1"/>
  <c r="CI101" a="1"/>
  <c r="CI101" s="1"/>
  <c r="CI102" a="1"/>
  <c r="CI102" s="1"/>
  <c r="CI106" a="1"/>
  <c r="CI106" s="1"/>
  <c r="CI110" a="1"/>
  <c r="CI110" s="1"/>
  <c r="CI114" a="1"/>
  <c r="CI114" s="1"/>
  <c r="CI118" a="1"/>
  <c r="CI118" s="1"/>
  <c r="CI122" a="1"/>
  <c r="CI122" s="1"/>
  <c r="CI123" a="1"/>
  <c r="CI123" s="1"/>
  <c r="CI124" a="1"/>
  <c r="CI124" s="1"/>
  <c r="CI125" a="1"/>
  <c r="CI125" s="1"/>
  <c r="CI126" a="1"/>
  <c r="CI126" s="1"/>
  <c r="CI127" a="1"/>
  <c r="CI127" s="1"/>
  <c r="CI128" a="1"/>
  <c r="CI128" s="1"/>
  <c r="CI129" a="1"/>
  <c r="CI129" s="1"/>
  <c r="CI130" a="1"/>
  <c r="CI130" s="1"/>
  <c r="CI131" a="1"/>
  <c r="CI131" s="1"/>
  <c r="CI132" a="1"/>
  <c r="CI132" s="1"/>
  <c r="CI133" a="1"/>
  <c r="CI133" s="1"/>
  <c r="CI134" a="1"/>
  <c r="CI134" s="1"/>
  <c r="CI135" a="1"/>
  <c r="CI135" s="1"/>
  <c r="CI136" a="1"/>
  <c r="CI136" s="1"/>
  <c r="CI137" a="1"/>
  <c r="CI137" s="1"/>
  <c r="CI138" a="1"/>
  <c r="CI138" s="1"/>
  <c r="CI139" a="1"/>
  <c r="CI139" s="1"/>
  <c r="CI140" a="1"/>
  <c r="CI140" s="1"/>
  <c r="CI141" a="1"/>
  <c r="CI141" s="1"/>
  <c r="CI142" a="1"/>
  <c r="CI142" s="1"/>
  <c r="CI143" a="1"/>
  <c r="CI143" s="1"/>
  <c r="CI144" a="1"/>
  <c r="CI144" s="1"/>
  <c r="CI145" a="1"/>
  <c r="CI145" s="1"/>
  <c r="CI146" a="1"/>
  <c r="CI146" s="1"/>
  <c r="CI147" a="1"/>
  <c r="CI147" s="1"/>
  <c r="CI148" a="1"/>
  <c r="CI148" s="1"/>
  <c r="CI149" a="1"/>
  <c r="CI149" s="1"/>
  <c r="CI117" a="1"/>
  <c r="CI117" s="1"/>
  <c r="CI121" a="1"/>
  <c r="CI121" s="1"/>
  <c r="CI116" a="1"/>
  <c r="CI116" s="1"/>
  <c r="CI120" a="1"/>
  <c r="CI120" s="1"/>
  <c r="CI115" a="1"/>
  <c r="CI115" s="1"/>
  <c r="CI119" a="1"/>
  <c r="CI119" s="1"/>
  <c r="CI150" a="1"/>
  <c r="CI150" s="1"/>
  <c r="CI151" a="1"/>
  <c r="CI151" s="1"/>
  <c r="CI152" a="1"/>
  <c r="CI152" s="1"/>
  <c r="CI153" a="1"/>
  <c r="CI153" s="1"/>
  <c r="CI154" a="1"/>
  <c r="CI154" s="1"/>
  <c r="CI155" a="1"/>
  <c r="CI155" s="1"/>
  <c r="CI156" a="1"/>
  <c r="CI156" s="1"/>
  <c r="CI157" a="1"/>
  <c r="CI157" s="1"/>
  <c r="CI158" a="1"/>
  <c r="CI158" s="1"/>
  <c r="CI159" a="1"/>
  <c r="CI159" s="1"/>
  <c r="CI160" a="1"/>
  <c r="CI160" s="1"/>
  <c r="CI161" a="1"/>
  <c r="CI161" s="1"/>
  <c r="CI162" a="1"/>
  <c r="CI162" s="1"/>
  <c r="CI163" a="1"/>
  <c r="CI163" s="1"/>
  <c r="CI164" a="1"/>
  <c r="CI164" s="1"/>
  <c r="CI165" a="1"/>
  <c r="CI165" s="1"/>
  <c r="CI166" a="1"/>
  <c r="CI166" s="1"/>
  <c r="CI167" a="1"/>
  <c r="CI167" s="1"/>
  <c r="CI168" a="1"/>
  <c r="CI168" s="1"/>
  <c r="CI176" a="1"/>
  <c r="CI176" s="1"/>
  <c r="CI177" a="1"/>
  <c r="CI177" s="1"/>
  <c r="CI178" a="1"/>
  <c r="CI178" s="1"/>
  <c r="CI184" a="1"/>
  <c r="CI184" s="1"/>
  <c r="CI185" a="1"/>
  <c r="CI185" s="1"/>
  <c r="CI186" a="1"/>
  <c r="CI186" s="1"/>
  <c r="CI170" a="1"/>
  <c r="CI170" s="1"/>
  <c r="CI171" a="1"/>
  <c r="CI171" s="1"/>
  <c r="CI179" a="1"/>
  <c r="CI179" s="1"/>
  <c r="CI187" a="1"/>
  <c r="CI187" s="1"/>
  <c r="CI172" a="1"/>
  <c r="CI172" s="1"/>
  <c r="CI173" a="1"/>
  <c r="CI173" s="1"/>
  <c r="CI174" a="1"/>
  <c r="CI174" s="1"/>
  <c r="CI180" a="1"/>
  <c r="CI180" s="1"/>
  <c r="CI181" a="1"/>
  <c r="CI181" s="1"/>
  <c r="CI182" a="1"/>
  <c r="CI182" s="1"/>
  <c r="CI169" a="1"/>
  <c r="CI169" s="1"/>
  <c r="CI175" a="1"/>
  <c r="CI175" s="1"/>
  <c r="CI183" a="1"/>
  <c r="CI183" s="1"/>
  <c r="CI188" a="1"/>
  <c r="CI188" s="1"/>
  <c r="CI194" a="1"/>
  <c r="CI194" s="1"/>
  <c r="CI196" a="1"/>
  <c r="CI196" s="1"/>
  <c r="CI198" a="1"/>
  <c r="CI198" s="1"/>
  <c r="CI200" a="1"/>
  <c r="CI200" s="1"/>
  <c r="CI202" a="1"/>
  <c r="CI202" s="1"/>
  <c r="CI203" a="1"/>
  <c r="CI203" s="1"/>
  <c r="CI210" a="1"/>
  <c r="CI210" s="1"/>
  <c r="CI218" a="1"/>
  <c r="CI218" s="1"/>
  <c r="CI226" a="1"/>
  <c r="CI226" s="1"/>
  <c r="CI229" a="1"/>
  <c r="CI229" s="1"/>
  <c r="CI231" a="1"/>
  <c r="CI231" s="1"/>
  <c r="CI233" a="1"/>
  <c r="CI233" s="1"/>
  <c r="CI191" a="1"/>
  <c r="CI191" s="1"/>
  <c r="CI192" a="1"/>
  <c r="CI192" s="1"/>
  <c r="CI193" a="1"/>
  <c r="CI193" s="1"/>
  <c r="CI204" a="1"/>
  <c r="CI204" s="1"/>
  <c r="CI205" a="1"/>
  <c r="CI205" s="1"/>
  <c r="CI211" a="1"/>
  <c r="CI211" s="1"/>
  <c r="CI212" a="1"/>
  <c r="CI212" s="1"/>
  <c r="CI213" a="1"/>
  <c r="CI213" s="1"/>
  <c r="CI219" a="1"/>
  <c r="CI219" s="1"/>
  <c r="CI220" a="1"/>
  <c r="CI220" s="1"/>
  <c r="CI221" a="1"/>
  <c r="CI221" s="1"/>
  <c r="CI227" a="1"/>
  <c r="CI227" s="1"/>
  <c r="CI189" a="1"/>
  <c r="CI189" s="1"/>
  <c r="CI195" a="1"/>
  <c r="CI195" s="1"/>
  <c r="CI197" a="1"/>
  <c r="CI197" s="1"/>
  <c r="CI199" a="1"/>
  <c r="CI199" s="1"/>
  <c r="CI201" a="1"/>
  <c r="CI201" s="1"/>
  <c r="CI206" a="1"/>
  <c r="CI206" s="1"/>
  <c r="CI214" a="1"/>
  <c r="CI214" s="1"/>
  <c r="CI222" a="1"/>
  <c r="CI222" s="1"/>
  <c r="CI228" a="1"/>
  <c r="CI228" s="1"/>
  <c r="CI230" a="1"/>
  <c r="CI230" s="1"/>
  <c r="CI232" a="1"/>
  <c r="CI232" s="1"/>
  <c r="CI234" a="1"/>
  <c r="CI234" s="1"/>
  <c r="CI235" a="1"/>
  <c r="CI235" s="1"/>
  <c r="CI236" a="1"/>
  <c r="CI236" s="1"/>
  <c r="CI237" a="1"/>
  <c r="CI237" s="1"/>
  <c r="CI238" a="1"/>
  <c r="CI238" s="1"/>
  <c r="CI239" a="1"/>
  <c r="CI239" s="1"/>
  <c r="CI240" a="1"/>
  <c r="CI240" s="1"/>
  <c r="CI241" a="1"/>
  <c r="CI241" s="1"/>
  <c r="CI190" a="1"/>
  <c r="CI190" s="1"/>
  <c r="CI207" a="1"/>
  <c r="CI207" s="1"/>
  <c r="CI208" a="1"/>
  <c r="CI208" s="1"/>
  <c r="CI209" a="1"/>
  <c r="CI209" s="1"/>
  <c r="CI215" a="1"/>
  <c r="CI215" s="1"/>
  <c r="CI216" a="1"/>
  <c r="CI216" s="1"/>
  <c r="CI217" a="1"/>
  <c r="CI217" s="1"/>
  <c r="CI223" a="1"/>
  <c r="CI223" s="1"/>
  <c r="CI224" a="1"/>
  <c r="CI224" s="1"/>
  <c r="CI225" a="1"/>
  <c r="CI225" s="1"/>
  <c r="CI242" a="1"/>
  <c r="CI242" s="1"/>
  <c r="CI243" a="1"/>
  <c r="CI243" s="1"/>
  <c r="CI244" a="1"/>
  <c r="CI244" s="1"/>
  <c r="CI245" a="1"/>
  <c r="CI245" s="1"/>
  <c r="CI246" a="1"/>
  <c r="CI246" s="1"/>
  <c r="CI247" a="1"/>
  <c r="CI247" s="1"/>
  <c r="CI248" a="1"/>
  <c r="CI248" s="1"/>
  <c r="CI249" a="1"/>
  <c r="CI249" s="1"/>
  <c r="CI250" a="1"/>
  <c r="CI250" s="1"/>
  <c r="CI251" a="1"/>
  <c r="CI251" s="1"/>
  <c r="CI252" a="1"/>
  <c r="CI252" s="1"/>
  <c r="CI253" a="1"/>
  <c r="CI253" s="1"/>
  <c r="CI254" a="1"/>
  <c r="CI254" s="1"/>
  <c r="CI255" a="1"/>
  <c r="CI255" s="1"/>
  <c r="CI256" a="1"/>
  <c r="CI256" s="1"/>
  <c r="CI257" a="1"/>
  <c r="CI257" s="1"/>
  <c r="CI258" a="1"/>
  <c r="CI258" s="1"/>
  <c r="EC5" a="1"/>
  <c r="EC5" s="1"/>
  <c r="EC6" a="1"/>
  <c r="EC6" s="1"/>
  <c r="EC7" a="1"/>
  <c r="EC7" s="1"/>
  <c r="EC8" a="1"/>
  <c r="EC8" s="1"/>
  <c r="EC9" a="1"/>
  <c r="EC9" s="1"/>
  <c r="EC10" a="1"/>
  <c r="EC10" s="1"/>
  <c r="EC12" a="1"/>
  <c r="EC12" s="1"/>
  <c r="EC13" a="1"/>
  <c r="EC13" s="1"/>
  <c r="EC14" a="1"/>
  <c r="EC14" s="1"/>
  <c r="EC15" a="1"/>
  <c r="EC15" s="1"/>
  <c r="EC11" a="1"/>
  <c r="EC11" s="1"/>
  <c r="EC17" a="1"/>
  <c r="EC17" s="1"/>
  <c r="EC18" a="1"/>
  <c r="EC18" s="1"/>
  <c r="EC20" a="1"/>
  <c r="EC20" s="1"/>
  <c r="EC22" a="1"/>
  <c r="EC22" s="1"/>
  <c r="EC26" a="1"/>
  <c r="EC26" s="1"/>
  <c r="EC28" a="1"/>
  <c r="EC28" s="1"/>
  <c r="EC16" a="1"/>
  <c r="EC16" s="1"/>
  <c r="EC23" a="1"/>
  <c r="EC23" s="1"/>
  <c r="EC21" a="1"/>
  <c r="EC21" s="1"/>
  <c r="EC25" a="1"/>
  <c r="EC25" s="1"/>
  <c r="EC27" a="1"/>
  <c r="EC27" s="1"/>
  <c r="EC19" a="1"/>
  <c r="EC19" s="1"/>
  <c r="EC24" a="1"/>
  <c r="EC24" s="1"/>
  <c r="EC37" a="1"/>
  <c r="EC37" s="1"/>
  <c r="EC41" a="1"/>
  <c r="EC41" s="1"/>
  <c r="EC48" a="1"/>
  <c r="EC48" s="1"/>
  <c r="EC30" a="1"/>
  <c r="EC30" s="1"/>
  <c r="EC34" a="1"/>
  <c r="EC34" s="1"/>
  <c r="EC36" a="1"/>
  <c r="EC36" s="1"/>
  <c r="EC40" a="1"/>
  <c r="EC40" s="1"/>
  <c r="EC44" a="1"/>
  <c r="EC44" s="1"/>
  <c r="EC47" a="1"/>
  <c r="EC47" s="1"/>
  <c r="EC29" a="1"/>
  <c r="EC29" s="1"/>
  <c r="EC31" a="1"/>
  <c r="EC31" s="1"/>
  <c r="EC33" a="1"/>
  <c r="EC33" s="1"/>
  <c r="EC39" a="1"/>
  <c r="EC39" s="1"/>
  <c r="EC43" a="1"/>
  <c r="EC43" s="1"/>
  <c r="EC45" a="1"/>
  <c r="EC45" s="1"/>
  <c r="EC46" a="1"/>
  <c r="EC46" s="1"/>
  <c r="EC32" a="1"/>
  <c r="EC32" s="1"/>
  <c r="EC35" a="1"/>
  <c r="EC35" s="1"/>
  <c r="EC38" a="1"/>
  <c r="EC38" s="1"/>
  <c r="EC42" a="1"/>
  <c r="EC42" s="1"/>
  <c r="EC49" a="1"/>
  <c r="EC49" s="1"/>
  <c r="EC51" a="1"/>
  <c r="EC51" s="1"/>
  <c r="EC63" a="1"/>
  <c r="EC63" s="1"/>
  <c r="EC68" a="1"/>
  <c r="EC68" s="1"/>
  <c r="EC53" a="1"/>
  <c r="EC53" s="1"/>
  <c r="EC56" a="1"/>
  <c r="EC56" s="1"/>
  <c r="EC57" a="1"/>
  <c r="EC57" s="1"/>
  <c r="EC64" a="1"/>
  <c r="EC64" s="1"/>
  <c r="EC67" a="1"/>
  <c r="EC67" s="1"/>
  <c r="EC70" a="1"/>
  <c r="EC70" s="1"/>
  <c r="EC72" a="1"/>
  <c r="EC72" s="1"/>
  <c r="EC55" a="1"/>
  <c r="EC55" s="1"/>
  <c r="EC58" a="1"/>
  <c r="EC58" s="1"/>
  <c r="EC59" a="1"/>
  <c r="EC59" s="1"/>
  <c r="EC60" a="1"/>
  <c r="EC60" s="1"/>
  <c r="EC61" a="1"/>
  <c r="EC61" s="1"/>
  <c r="EC65" a="1"/>
  <c r="EC65" s="1"/>
  <c r="EC66" a="1"/>
  <c r="EC66" s="1"/>
  <c r="EC50" a="1"/>
  <c r="EC50" s="1"/>
  <c r="EC52" a="1"/>
  <c r="EC52" s="1"/>
  <c r="EC54" a="1"/>
  <c r="EC54" s="1"/>
  <c r="EC62" a="1"/>
  <c r="EC62" s="1"/>
  <c r="EC69" a="1"/>
  <c r="EC69" s="1"/>
  <c r="EC71" a="1"/>
  <c r="EC71" s="1"/>
  <c r="EC73" a="1"/>
  <c r="EC73" s="1"/>
  <c r="EC105" a="1"/>
  <c r="EC105" s="1"/>
  <c r="EC109" a="1"/>
  <c r="EC109" s="1"/>
  <c r="EC113" a="1"/>
  <c r="EC113" s="1"/>
  <c r="EC75" a="1"/>
  <c r="EC75" s="1"/>
  <c r="EC77" a="1"/>
  <c r="EC77" s="1"/>
  <c r="EC79" a="1"/>
  <c r="EC79" s="1"/>
  <c r="EC81" a="1"/>
  <c r="EC81" s="1"/>
  <c r="EC83" a="1"/>
  <c r="EC83" s="1"/>
  <c r="EC85" a="1"/>
  <c r="EC85" s="1"/>
  <c r="EC87" a="1"/>
  <c r="EC87" s="1"/>
  <c r="EC89" a="1"/>
  <c r="EC89" s="1"/>
  <c r="EC91" a="1"/>
  <c r="EC91" s="1"/>
  <c r="EC93" a="1"/>
  <c r="EC93" s="1"/>
  <c r="EC95" a="1"/>
  <c r="EC95" s="1"/>
  <c r="EC97" a="1"/>
  <c r="EC97" s="1"/>
  <c r="EC99" a="1"/>
  <c r="EC99" s="1"/>
  <c r="EC101" a="1"/>
  <c r="EC101" s="1"/>
  <c r="EC104" a="1"/>
  <c r="EC104" s="1"/>
  <c r="EC108" a="1"/>
  <c r="EC108" s="1"/>
  <c r="EC112" a="1"/>
  <c r="EC112" s="1"/>
  <c r="EC103" a="1"/>
  <c r="EC103" s="1"/>
  <c r="EC107" a="1"/>
  <c r="EC107" s="1"/>
  <c r="EC111" a="1"/>
  <c r="EC111" s="1"/>
  <c r="EC74" a="1"/>
  <c r="EC74" s="1"/>
  <c r="EC76" a="1"/>
  <c r="EC76" s="1"/>
  <c r="EC78" a="1"/>
  <c r="EC78" s="1"/>
  <c r="EC80" a="1"/>
  <c r="EC80" s="1"/>
  <c r="EC82" a="1"/>
  <c r="EC82" s="1"/>
  <c r="EC84" a="1"/>
  <c r="EC84" s="1"/>
  <c r="EC86" a="1"/>
  <c r="EC86" s="1"/>
  <c r="EC88" a="1"/>
  <c r="EC88" s="1"/>
  <c r="EC90" a="1"/>
  <c r="EC90" s="1"/>
  <c r="EC92" a="1"/>
  <c r="EC92" s="1"/>
  <c r="EC94" a="1"/>
  <c r="EC94" s="1"/>
  <c r="EC96" a="1"/>
  <c r="EC96" s="1"/>
  <c r="EC98" a="1"/>
  <c r="EC98" s="1"/>
  <c r="EC100" a="1"/>
  <c r="EC100" s="1"/>
  <c r="EC102" a="1"/>
  <c r="EC102" s="1"/>
  <c r="EC106" a="1"/>
  <c r="EC106" s="1"/>
  <c r="EC110" a="1"/>
  <c r="EC110" s="1"/>
  <c r="EC114" a="1"/>
  <c r="EC114" s="1"/>
  <c r="EC118" a="1"/>
  <c r="EC118" s="1"/>
  <c r="EC122" a="1"/>
  <c r="EC122" s="1"/>
  <c r="EC117" a="1"/>
  <c r="EC117" s="1"/>
  <c r="EC121" a="1"/>
  <c r="EC121" s="1"/>
  <c r="EC116" a="1"/>
  <c r="EC116" s="1"/>
  <c r="EC120" a="1"/>
  <c r="EC120" s="1"/>
  <c r="EC115" a="1"/>
  <c r="EC115" s="1"/>
  <c r="EC119" a="1"/>
  <c r="EC119" s="1"/>
  <c r="EC123" a="1"/>
  <c r="EC123" s="1"/>
  <c r="EC124" a="1"/>
  <c r="EC124" s="1"/>
  <c r="EC125" a="1"/>
  <c r="EC125" s="1"/>
  <c r="EC126" a="1"/>
  <c r="EC126" s="1"/>
  <c r="EC127" a="1"/>
  <c r="EC127" s="1"/>
  <c r="EC128" a="1"/>
  <c r="EC128" s="1"/>
  <c r="EC129" a="1"/>
  <c r="EC129" s="1"/>
  <c r="EC130" a="1"/>
  <c r="EC130" s="1"/>
  <c r="EC131" a="1"/>
  <c r="EC131" s="1"/>
  <c r="EC132" a="1"/>
  <c r="EC132" s="1"/>
  <c r="EC133" a="1"/>
  <c r="EC133" s="1"/>
  <c r="EC134" a="1"/>
  <c r="EC134" s="1"/>
  <c r="EC135" a="1"/>
  <c r="EC135" s="1"/>
  <c r="EC136" a="1"/>
  <c r="EC136" s="1"/>
  <c r="EC137" a="1"/>
  <c r="EC137" s="1"/>
  <c r="EC138" a="1"/>
  <c r="EC138" s="1"/>
  <c r="EC139" a="1"/>
  <c r="EC139" s="1"/>
  <c r="EC140" a="1"/>
  <c r="EC140" s="1"/>
  <c r="EC141" a="1"/>
  <c r="EC141" s="1"/>
  <c r="EC142" a="1"/>
  <c r="EC142" s="1"/>
  <c r="EC143" a="1"/>
  <c r="EC143" s="1"/>
  <c r="EC144" a="1"/>
  <c r="EC144" s="1"/>
  <c r="EC145" a="1"/>
  <c r="EC145" s="1"/>
  <c r="EC146" a="1"/>
  <c r="EC146" s="1"/>
  <c r="EC147" a="1"/>
  <c r="EC147" s="1"/>
  <c r="EC148" a="1"/>
  <c r="EC148" s="1"/>
  <c r="EC149" a="1"/>
  <c r="EC149" s="1"/>
  <c r="EC170" a="1"/>
  <c r="EC170" s="1"/>
  <c r="EC171" a="1"/>
  <c r="EC171" s="1"/>
  <c r="EC172" a="1"/>
  <c r="EC172" s="1"/>
  <c r="EC178" a="1"/>
  <c r="EC178" s="1"/>
  <c r="EC179" a="1"/>
  <c r="EC179" s="1"/>
  <c r="EC180" a="1"/>
  <c r="EC180" s="1"/>
  <c r="EC186" a="1"/>
  <c r="EC186" s="1"/>
  <c r="EC187" a="1"/>
  <c r="EC187" s="1"/>
  <c r="EC150" a="1"/>
  <c r="EC150" s="1"/>
  <c r="EC167" a="1"/>
  <c r="EC167" s="1"/>
  <c r="EC173" a="1"/>
  <c r="EC173" s="1"/>
  <c r="EC181" a="1"/>
  <c r="EC181" s="1"/>
  <c r="EC169" a="1"/>
  <c r="EC169" s="1"/>
  <c r="EC174" a="1"/>
  <c r="EC174" s="1"/>
  <c r="EC175" a="1"/>
  <c r="EC175" s="1"/>
  <c r="EC176" a="1"/>
  <c r="EC176" s="1"/>
  <c r="EC182" a="1"/>
  <c r="EC182" s="1"/>
  <c r="EC183" a="1"/>
  <c r="EC183" s="1"/>
  <c r="EC184" a="1"/>
  <c r="EC184" s="1"/>
  <c r="EC151" a="1"/>
  <c r="EC151" s="1"/>
  <c r="EC152" a="1"/>
  <c r="EC152" s="1"/>
  <c r="EC153" a="1"/>
  <c r="EC153" s="1"/>
  <c r="EC154" a="1"/>
  <c r="EC154" s="1"/>
  <c r="EC155" a="1"/>
  <c r="EC155" s="1"/>
  <c r="EC156" a="1"/>
  <c r="EC156" s="1"/>
  <c r="EC157" a="1"/>
  <c r="EC157" s="1"/>
  <c r="EC158" a="1"/>
  <c r="EC158" s="1"/>
  <c r="EC159" a="1"/>
  <c r="EC159" s="1"/>
  <c r="EC160" a="1"/>
  <c r="EC160" s="1"/>
  <c r="EC161" a="1"/>
  <c r="EC161" s="1"/>
  <c r="EC162" a="1"/>
  <c r="EC162" s="1"/>
  <c r="EC163" a="1"/>
  <c r="EC163" s="1"/>
  <c r="EC164" a="1"/>
  <c r="EC164" s="1"/>
  <c r="EC165" a="1"/>
  <c r="EC165" s="1"/>
  <c r="EC166" a="1"/>
  <c r="EC166" s="1"/>
  <c r="EC168" a="1"/>
  <c r="EC168" s="1"/>
  <c r="EC177" a="1"/>
  <c r="EC177" s="1"/>
  <c r="EC185" a="1"/>
  <c r="EC185" s="1"/>
  <c r="EC188" a="1"/>
  <c r="EC188" s="1"/>
  <c r="EC191" a="1"/>
  <c r="EC191" s="1"/>
  <c r="EC195" a="1"/>
  <c r="EC195" s="1"/>
  <c r="EC197" a="1"/>
  <c r="EC197" s="1"/>
  <c r="EC199" a="1"/>
  <c r="EC199" s="1"/>
  <c r="EC201" a="1"/>
  <c r="EC201" s="1"/>
  <c r="EC209" a="1"/>
  <c r="EC209" s="1"/>
  <c r="EC211" a="1"/>
  <c r="EC211" s="1"/>
  <c r="EC217" a="1"/>
  <c r="EC217" s="1"/>
  <c r="EC219" a="1"/>
  <c r="EC219" s="1"/>
  <c r="EC225" a="1"/>
  <c r="EC225" s="1"/>
  <c r="EC193" a="1"/>
  <c r="EC193" s="1"/>
  <c r="EC204" a="1"/>
  <c r="EC204" s="1"/>
  <c r="EC206" a="1"/>
  <c r="EC206" s="1"/>
  <c r="EC212" a="1"/>
  <c r="EC212" s="1"/>
  <c r="EC214" a="1"/>
  <c r="EC214" s="1"/>
  <c r="EC220" a="1"/>
  <c r="EC220" s="1"/>
  <c r="EC222" a="1"/>
  <c r="EC222" s="1"/>
  <c r="EC228" a="1"/>
  <c r="EC228" s="1"/>
  <c r="EC230" a="1"/>
  <c r="EC230" s="1"/>
  <c r="EC232" a="1"/>
  <c r="EC232" s="1"/>
  <c r="EC233" a="1"/>
  <c r="EC233" s="1"/>
  <c r="EC234" a="1"/>
  <c r="EC234" s="1"/>
  <c r="EC235" a="1"/>
  <c r="EC235" s="1"/>
  <c r="EC236" a="1"/>
  <c r="EC236" s="1"/>
  <c r="EC237" a="1"/>
  <c r="EC237" s="1"/>
  <c r="EC238" a="1"/>
  <c r="EC238" s="1"/>
  <c r="EC239" a="1"/>
  <c r="EC239" s="1"/>
  <c r="EC240" a="1"/>
  <c r="EC240" s="1"/>
  <c r="EC241" a="1"/>
  <c r="EC241" s="1"/>
  <c r="EC242" a="1"/>
  <c r="EC242" s="1"/>
  <c r="EC243" a="1"/>
  <c r="EC243" s="1"/>
  <c r="EC244" a="1"/>
  <c r="EC244" s="1"/>
  <c r="EC245" a="1"/>
  <c r="EC245" s="1"/>
  <c r="EC246" a="1"/>
  <c r="EC246" s="1"/>
  <c r="EC247" a="1"/>
  <c r="EC247" s="1"/>
  <c r="EC248" a="1"/>
  <c r="EC248" s="1"/>
  <c r="EC249" a="1"/>
  <c r="EC249" s="1"/>
  <c r="EC250" a="1"/>
  <c r="EC250" s="1"/>
  <c r="EC251" a="1"/>
  <c r="EC251" s="1"/>
  <c r="EC252" a="1"/>
  <c r="EC252" s="1"/>
  <c r="EC253" a="1"/>
  <c r="EC253" s="1"/>
  <c r="EC254" a="1"/>
  <c r="EC254" s="1"/>
  <c r="EC255" a="1"/>
  <c r="EC255" s="1"/>
  <c r="EC256" a="1"/>
  <c r="EC256" s="1"/>
  <c r="EC257" a="1"/>
  <c r="EC257" s="1"/>
  <c r="EC258" a="1"/>
  <c r="EC258" s="1"/>
  <c r="EC189" a="1"/>
  <c r="EC189" s="1"/>
  <c r="EC190" a="1"/>
  <c r="EC190" s="1"/>
  <c r="EC192" a="1"/>
  <c r="EC192" s="1"/>
  <c r="EC194" a="1"/>
  <c r="EC194" s="1"/>
  <c r="EC196" a="1"/>
  <c r="EC196" s="1"/>
  <c r="EC198" a="1"/>
  <c r="EC198" s="1"/>
  <c r="EC200" a="1"/>
  <c r="EC200" s="1"/>
  <c r="EC202" a="1"/>
  <c r="EC202" s="1"/>
  <c r="EC205" a="1"/>
  <c r="EC205" s="1"/>
  <c r="EC207" a="1"/>
  <c r="EC207" s="1"/>
  <c r="EC213" a="1"/>
  <c r="EC213" s="1"/>
  <c r="EC215" a="1"/>
  <c r="EC215" s="1"/>
  <c r="EC221" a="1"/>
  <c r="EC221" s="1"/>
  <c r="EC223" a="1"/>
  <c r="EC223" s="1"/>
  <c r="EC227" a="1"/>
  <c r="EC227" s="1"/>
  <c r="EC203" a="1"/>
  <c r="EC203" s="1"/>
  <c r="EC208" a="1"/>
  <c r="EC208" s="1"/>
  <c r="EC210" a="1"/>
  <c r="EC210" s="1"/>
  <c r="EC216" a="1"/>
  <c r="EC216" s="1"/>
  <c r="EC218" a="1"/>
  <c r="EC218" s="1"/>
  <c r="EC224" a="1"/>
  <c r="EC224" s="1"/>
  <c r="EC226" a="1"/>
  <c r="EC226" s="1"/>
  <c r="EC229" a="1"/>
  <c r="EC229" s="1"/>
  <c r="EC231" a="1"/>
  <c r="EC231" s="1"/>
  <c r="EA5" a="1"/>
  <c r="EA5" s="1"/>
  <c r="EA6" a="1"/>
  <c r="EA6" s="1"/>
  <c r="EA7" a="1"/>
  <c r="EA7" s="1"/>
  <c r="EA12" a="1"/>
  <c r="EA12" s="1"/>
  <c r="EA13" a="1"/>
  <c r="EA13" s="1"/>
  <c r="EA14" a="1"/>
  <c r="EA14" s="1"/>
  <c r="EA15" a="1"/>
  <c r="EA15" s="1"/>
  <c r="EA16" a="1"/>
  <c r="EA16" s="1"/>
  <c r="EA17" a="1"/>
  <c r="EA17" s="1"/>
  <c r="EA8" a="1"/>
  <c r="EA8" s="1"/>
  <c r="EA11" a="1"/>
  <c r="EA11" s="1"/>
  <c r="EA9" a="1"/>
  <c r="EA9" s="1"/>
  <c r="EA10" a="1"/>
  <c r="EA10" s="1"/>
  <c r="EA18" a="1"/>
  <c r="EA18" s="1"/>
  <c r="EA23" a="1"/>
  <c r="EA23" s="1"/>
  <c r="EA21" a="1"/>
  <c r="EA21" s="1"/>
  <c r="EA25" a="1"/>
  <c r="EA25" s="1"/>
  <c r="EA27" a="1"/>
  <c r="EA27" s="1"/>
  <c r="EA29" a="1"/>
  <c r="EA29" s="1"/>
  <c r="EA19" a="1"/>
  <c r="EA19" s="1"/>
  <c r="EA24" a="1"/>
  <c r="EA24" s="1"/>
  <c r="EA20" a="1"/>
  <c r="EA20" s="1"/>
  <c r="EA22" a="1"/>
  <c r="EA22" s="1"/>
  <c r="EA26" a="1"/>
  <c r="EA26" s="1"/>
  <c r="EA28" a="1"/>
  <c r="EA28" s="1"/>
  <c r="EA34" a="1"/>
  <c r="EA34" s="1"/>
  <c r="EA36" a="1"/>
  <c r="EA36" s="1"/>
  <c r="EA40" a="1"/>
  <c r="EA40" s="1"/>
  <c r="EA44" a="1"/>
  <c r="EA44" s="1"/>
  <c r="EA45" a="1"/>
  <c r="EA45" s="1"/>
  <c r="EA47" a="1"/>
  <c r="EA47" s="1"/>
  <c r="EA31" a="1"/>
  <c r="EA31" s="1"/>
  <c r="EA33" a="1"/>
  <c r="EA33" s="1"/>
  <c r="EA39" a="1"/>
  <c r="EA39" s="1"/>
  <c r="EA43" a="1"/>
  <c r="EA43" s="1"/>
  <c r="EA46" a="1"/>
  <c r="EA46" s="1"/>
  <c r="EA50" a="1"/>
  <c r="EA50" s="1"/>
  <c r="EA32" a="1"/>
  <c r="EA32" s="1"/>
  <c r="EA35" a="1"/>
  <c r="EA35" s="1"/>
  <c r="EA38" a="1"/>
  <c r="EA38" s="1"/>
  <c r="EA42" a="1"/>
  <c r="EA42" s="1"/>
  <c r="EA30" a="1"/>
  <c r="EA30" s="1"/>
  <c r="EA37" a="1"/>
  <c r="EA37" s="1"/>
  <c r="EA41" a="1"/>
  <c r="EA41" s="1"/>
  <c r="EA48" a="1"/>
  <c r="EA48" s="1"/>
  <c r="EA53" a="1"/>
  <c r="EA53" s="1"/>
  <c r="EA56" a="1"/>
  <c r="EA56" s="1"/>
  <c r="EA57" a="1"/>
  <c r="EA57" s="1"/>
  <c r="EA61" a="1"/>
  <c r="EA61" s="1"/>
  <c r="EA65" a="1"/>
  <c r="EA65" s="1"/>
  <c r="EA66" a="1"/>
  <c r="EA66" s="1"/>
  <c r="EA67" a="1"/>
  <c r="EA67" s="1"/>
  <c r="EA70" a="1"/>
  <c r="EA70" s="1"/>
  <c r="EA55" a="1"/>
  <c r="EA55" s="1"/>
  <c r="EA58" a="1"/>
  <c r="EA58" s="1"/>
  <c r="EA59" a="1"/>
  <c r="EA59" s="1"/>
  <c r="EA60" a="1"/>
  <c r="EA60" s="1"/>
  <c r="EA62" a="1"/>
  <c r="EA62" s="1"/>
  <c r="EA52" a="1"/>
  <c r="EA52" s="1"/>
  <c r="EA54" a="1"/>
  <c r="EA54" s="1"/>
  <c r="EA63" a="1"/>
  <c r="EA63" s="1"/>
  <c r="EA69" a="1"/>
  <c r="EA69" s="1"/>
  <c r="EA71" a="1"/>
  <c r="EA71" s="1"/>
  <c r="EA49" a="1"/>
  <c r="EA49" s="1"/>
  <c r="EA51" a="1"/>
  <c r="EA51" s="1"/>
  <c r="EA64" a="1"/>
  <c r="EA64" s="1"/>
  <c r="EA68" a="1"/>
  <c r="EA68" s="1"/>
  <c r="EA75" a="1"/>
  <c r="EA75" s="1"/>
  <c r="EA77" a="1"/>
  <c r="EA77" s="1"/>
  <c r="EA79" a="1"/>
  <c r="EA79" s="1"/>
  <c r="EA81" a="1"/>
  <c r="EA81" s="1"/>
  <c r="EA83" a="1"/>
  <c r="EA83" s="1"/>
  <c r="EA85" a="1"/>
  <c r="EA85" s="1"/>
  <c r="EA87" a="1"/>
  <c r="EA87" s="1"/>
  <c r="EA89" a="1"/>
  <c r="EA89" s="1"/>
  <c r="EA91" a="1"/>
  <c r="EA91" s="1"/>
  <c r="EA93" a="1"/>
  <c r="EA93" s="1"/>
  <c r="EA95" a="1"/>
  <c r="EA95" s="1"/>
  <c r="EA97" a="1"/>
  <c r="EA97" s="1"/>
  <c r="EA99" a="1"/>
  <c r="EA99" s="1"/>
  <c r="EA101" a="1"/>
  <c r="EA101" s="1"/>
  <c r="EA104" a="1"/>
  <c r="EA104" s="1"/>
  <c r="EA108" a="1"/>
  <c r="EA108" s="1"/>
  <c r="EA112" a="1"/>
  <c r="EA112" s="1"/>
  <c r="EA72" a="1"/>
  <c r="EA72" s="1"/>
  <c r="EA103" a="1"/>
  <c r="EA103" s="1"/>
  <c r="EA107" a="1"/>
  <c r="EA107" s="1"/>
  <c r="EA111" a="1"/>
  <c r="EA111" s="1"/>
  <c r="EA73" a="1"/>
  <c r="EA73" s="1"/>
  <c r="EA74" a="1"/>
  <c r="EA74" s="1"/>
  <c r="EA76" a="1"/>
  <c r="EA76" s="1"/>
  <c r="EA78" a="1"/>
  <c r="EA78" s="1"/>
  <c r="EA80" a="1"/>
  <c r="EA80" s="1"/>
  <c r="EA82" a="1"/>
  <c r="EA82" s="1"/>
  <c r="EA84" a="1"/>
  <c r="EA84" s="1"/>
  <c r="EA86" a="1"/>
  <c r="EA86" s="1"/>
  <c r="EA88" a="1"/>
  <c r="EA88" s="1"/>
  <c r="EA90" a="1"/>
  <c r="EA90" s="1"/>
  <c r="EA92" a="1"/>
  <c r="EA92" s="1"/>
  <c r="EA94" a="1"/>
  <c r="EA94" s="1"/>
  <c r="EA96" a="1"/>
  <c r="EA96" s="1"/>
  <c r="EA98" a="1"/>
  <c r="EA98" s="1"/>
  <c r="EA100" a="1"/>
  <c r="EA100" s="1"/>
  <c r="EA102" a="1"/>
  <c r="EA102" s="1"/>
  <c r="EA106" a="1"/>
  <c r="EA106" s="1"/>
  <c r="EA110" a="1"/>
  <c r="EA110" s="1"/>
  <c r="EA105" a="1"/>
  <c r="EA105" s="1"/>
  <c r="EA109" a="1"/>
  <c r="EA109" s="1"/>
  <c r="EA113" a="1"/>
  <c r="EA113" s="1"/>
  <c r="EA117" a="1"/>
  <c r="EA117" s="1"/>
  <c r="EA121" a="1"/>
  <c r="EA121" s="1"/>
  <c r="EA114" a="1"/>
  <c r="EA114" s="1"/>
  <c r="EA116" a="1"/>
  <c r="EA116" s="1"/>
  <c r="EA120" a="1"/>
  <c r="EA120" s="1"/>
  <c r="EA115" a="1"/>
  <c r="EA115" s="1"/>
  <c r="EA119" a="1"/>
  <c r="EA119" s="1"/>
  <c r="EA123" a="1"/>
  <c r="EA123" s="1"/>
  <c r="EA124" a="1"/>
  <c r="EA124" s="1"/>
  <c r="EA125" a="1"/>
  <c r="EA125" s="1"/>
  <c r="EA126" a="1"/>
  <c r="EA126" s="1"/>
  <c r="EA127" a="1"/>
  <c r="EA127" s="1"/>
  <c r="EA128" a="1"/>
  <c r="EA128" s="1"/>
  <c r="EA129" a="1"/>
  <c r="EA129" s="1"/>
  <c r="EA130" a="1"/>
  <c r="EA130" s="1"/>
  <c r="EA131" a="1"/>
  <c r="EA131" s="1"/>
  <c r="EA132" a="1"/>
  <c r="EA132" s="1"/>
  <c r="EA133" a="1"/>
  <c r="EA133" s="1"/>
  <c r="EA134" a="1"/>
  <c r="EA134" s="1"/>
  <c r="EA135" a="1"/>
  <c r="EA135" s="1"/>
  <c r="EA136" a="1"/>
  <c r="EA136" s="1"/>
  <c r="EA137" a="1"/>
  <c r="EA137" s="1"/>
  <c r="EA138" a="1"/>
  <c r="EA138" s="1"/>
  <c r="EA139" a="1"/>
  <c r="EA139" s="1"/>
  <c r="EA140" a="1"/>
  <c r="EA140" s="1"/>
  <c r="EA141" a="1"/>
  <c r="EA141" s="1"/>
  <c r="EA142" a="1"/>
  <c r="EA142" s="1"/>
  <c r="EA143" a="1"/>
  <c r="EA143" s="1"/>
  <c r="EA144" a="1"/>
  <c r="EA144" s="1"/>
  <c r="EA145" a="1"/>
  <c r="EA145" s="1"/>
  <c r="EA146" a="1"/>
  <c r="EA146" s="1"/>
  <c r="EA147" a="1"/>
  <c r="EA147" s="1"/>
  <c r="EA148" a="1"/>
  <c r="EA148" s="1"/>
  <c r="EA149" a="1"/>
  <c r="EA149" s="1"/>
  <c r="EA150" a="1"/>
  <c r="EA150" s="1"/>
  <c r="EA118" a="1"/>
  <c r="EA118" s="1"/>
  <c r="EA122" a="1"/>
  <c r="EA122" s="1"/>
  <c r="EA169" a="1"/>
  <c r="EA169" s="1"/>
  <c r="EA173" a="1"/>
  <c r="EA173" s="1"/>
  <c r="EA181" a="1"/>
  <c r="EA181" s="1"/>
  <c r="EA168" a="1"/>
  <c r="EA168" s="1"/>
  <c r="EA174" a="1"/>
  <c r="EA174" s="1"/>
  <c r="EA175" a="1"/>
  <c r="EA175" s="1"/>
  <c r="EA176" a="1"/>
  <c r="EA176" s="1"/>
  <c r="EA182" a="1"/>
  <c r="EA182" s="1"/>
  <c r="EA183" a="1"/>
  <c r="EA183" s="1"/>
  <c r="EA184" a="1"/>
  <c r="EA184" s="1"/>
  <c r="EA151" a="1"/>
  <c r="EA151" s="1"/>
  <c r="EA152" a="1"/>
  <c r="EA152" s="1"/>
  <c r="EA153" a="1"/>
  <c r="EA153" s="1"/>
  <c r="EA154" a="1"/>
  <c r="EA154" s="1"/>
  <c r="EA155" a="1"/>
  <c r="EA155" s="1"/>
  <c r="EA156" a="1"/>
  <c r="EA156" s="1"/>
  <c r="EA157" a="1"/>
  <c r="EA157" s="1"/>
  <c r="EA158" a="1"/>
  <c r="EA158" s="1"/>
  <c r="EA159" a="1"/>
  <c r="EA159" s="1"/>
  <c r="EA160" a="1"/>
  <c r="EA160" s="1"/>
  <c r="EA161" a="1"/>
  <c r="EA161" s="1"/>
  <c r="EA162" a="1"/>
  <c r="EA162" s="1"/>
  <c r="EA163" a="1"/>
  <c r="EA163" s="1"/>
  <c r="EA164" a="1"/>
  <c r="EA164" s="1"/>
  <c r="EA165" a="1"/>
  <c r="EA165" s="1"/>
  <c r="EA166" a="1"/>
  <c r="EA166" s="1"/>
  <c r="EA177" a="1"/>
  <c r="EA177" s="1"/>
  <c r="EA185" a="1"/>
  <c r="EA185" s="1"/>
  <c r="EA167" a="1"/>
  <c r="EA167" s="1"/>
  <c r="EA170" a="1"/>
  <c r="EA170" s="1"/>
  <c r="EA171" a="1"/>
  <c r="EA171" s="1"/>
  <c r="EA172" a="1"/>
  <c r="EA172" s="1"/>
  <c r="EA178" a="1"/>
  <c r="EA178" s="1"/>
  <c r="EA179" a="1"/>
  <c r="EA179" s="1"/>
  <c r="EA180" a="1"/>
  <c r="EA180" s="1"/>
  <c r="EA186" a="1"/>
  <c r="EA186" s="1"/>
  <c r="EA187" a="1"/>
  <c r="EA187" s="1"/>
  <c r="EA190" a="1"/>
  <c r="EA190" s="1"/>
  <c r="EA192" a="1"/>
  <c r="EA192" s="1"/>
  <c r="EA204" a="1"/>
  <c r="EA204" s="1"/>
  <c r="EA205" a="1"/>
  <c r="EA205" s="1"/>
  <c r="EA206" a="1"/>
  <c r="EA206" s="1"/>
  <c r="EA212" a="1"/>
  <c r="EA212" s="1"/>
  <c r="EA213" a="1"/>
  <c r="EA213" s="1"/>
  <c r="EA214" a="1"/>
  <c r="EA214" s="1"/>
  <c r="EA220" a="1"/>
  <c r="EA220" s="1"/>
  <c r="EA221" a="1"/>
  <c r="EA221" s="1"/>
  <c r="EA222" a="1"/>
  <c r="EA222" s="1"/>
  <c r="EA227" a="1"/>
  <c r="EA227" s="1"/>
  <c r="EA233" a="1"/>
  <c r="EA233" s="1"/>
  <c r="EA234" a="1"/>
  <c r="EA234" s="1"/>
  <c r="EA235" a="1"/>
  <c r="EA235" s="1"/>
  <c r="EA236" a="1"/>
  <c r="EA236" s="1"/>
  <c r="EA237" a="1"/>
  <c r="EA237" s="1"/>
  <c r="EA238" a="1"/>
  <c r="EA238" s="1"/>
  <c r="EA239" a="1"/>
  <c r="EA239" s="1"/>
  <c r="EA240" a="1"/>
  <c r="EA240" s="1"/>
  <c r="EA241" a="1"/>
  <c r="EA241" s="1"/>
  <c r="EA194" a="1"/>
  <c r="EA194" s="1"/>
  <c r="EA196" a="1"/>
  <c r="EA196" s="1"/>
  <c r="EA198" a="1"/>
  <c r="EA198" s="1"/>
  <c r="EA200" a="1"/>
  <c r="EA200" s="1"/>
  <c r="EA202" a="1"/>
  <c r="EA202" s="1"/>
  <c r="EA207" a="1"/>
  <c r="EA207" s="1"/>
  <c r="EA215" a="1"/>
  <c r="EA215" s="1"/>
  <c r="EA223" a="1"/>
  <c r="EA223" s="1"/>
  <c r="EA229" a="1"/>
  <c r="EA229" s="1"/>
  <c r="EA231" a="1"/>
  <c r="EA231" s="1"/>
  <c r="EA188" a="1"/>
  <c r="EA188" s="1"/>
  <c r="EA189" a="1"/>
  <c r="EA189" s="1"/>
  <c r="EA191" a="1"/>
  <c r="EA191" s="1"/>
  <c r="EA203" a="1"/>
  <c r="EA203" s="1"/>
  <c r="EA208" a="1"/>
  <c r="EA208" s="1"/>
  <c r="EA209" a="1"/>
  <c r="EA209" s="1"/>
  <c r="EA210" a="1"/>
  <c r="EA210" s="1"/>
  <c r="EA216" a="1"/>
  <c r="EA216" s="1"/>
  <c r="EA217" a="1"/>
  <c r="EA217" s="1"/>
  <c r="EA218" a="1"/>
  <c r="EA218" s="1"/>
  <c r="EA224" a="1"/>
  <c r="EA224" s="1"/>
  <c r="EA225" a="1"/>
  <c r="EA225" s="1"/>
  <c r="EA226" a="1"/>
  <c r="EA226" s="1"/>
  <c r="EA193" a="1"/>
  <c r="EA193" s="1"/>
  <c r="EA195" a="1"/>
  <c r="EA195" s="1"/>
  <c r="EA197" a="1"/>
  <c r="EA197" s="1"/>
  <c r="EA199" a="1"/>
  <c r="EA199" s="1"/>
  <c r="EA201" a="1"/>
  <c r="EA201" s="1"/>
  <c r="EA211" a="1"/>
  <c r="EA211" s="1"/>
  <c r="EA219" a="1"/>
  <c r="EA219" s="1"/>
  <c r="EA228" a="1"/>
  <c r="EA228" s="1"/>
  <c r="EA230" a="1"/>
  <c r="EA230" s="1"/>
  <c r="EA232" a="1"/>
  <c r="EA232" s="1"/>
  <c r="EA242" a="1"/>
  <c r="EA242" s="1"/>
  <c r="EA243" a="1"/>
  <c r="EA243" s="1"/>
  <c r="EA244" a="1"/>
  <c r="EA244" s="1"/>
  <c r="EA245" a="1"/>
  <c r="EA245" s="1"/>
  <c r="EA246" a="1"/>
  <c r="EA246" s="1"/>
  <c r="EA247" a="1"/>
  <c r="EA247" s="1"/>
  <c r="EA248" a="1"/>
  <c r="EA248" s="1"/>
  <c r="EA249" a="1"/>
  <c r="EA249" s="1"/>
  <c r="EA250" a="1"/>
  <c r="EA250" s="1"/>
  <c r="EA251" a="1"/>
  <c r="EA251" s="1"/>
  <c r="EA252" a="1"/>
  <c r="EA252" s="1"/>
  <c r="EA253" a="1"/>
  <c r="EA253" s="1"/>
  <c r="EA254" a="1"/>
  <c r="EA254" s="1"/>
  <c r="EA255" a="1"/>
  <c r="EA255" s="1"/>
  <c r="EA256" a="1"/>
  <c r="EA256" s="1"/>
  <c r="EA257" a="1"/>
  <c r="EA257" s="1"/>
  <c r="EA258" a="1"/>
  <c r="EA258" s="1"/>
  <c r="AD470" a="1"/>
  <c r="AD470" s="1"/>
  <c r="AD5" a="1"/>
  <c r="AD5" s="1"/>
  <c r="AD6" a="1"/>
  <c r="AD6" s="1"/>
  <c r="AD7" a="1"/>
  <c r="AD7" s="1"/>
  <c r="AD8" a="1"/>
  <c r="AD8" s="1"/>
  <c r="AD12" a="1"/>
  <c r="AD12" s="1"/>
  <c r="AD16" a="1"/>
  <c r="AD16" s="1"/>
  <c r="AD13" a="1"/>
  <c r="AD13" s="1"/>
  <c r="AD14" a="1"/>
  <c r="AD14" s="1"/>
  <c r="AD15" a="1"/>
  <c r="AD15" s="1"/>
  <c r="AD10" a="1"/>
  <c r="AD10" s="1"/>
  <c r="AD9" a="1"/>
  <c r="AD9" s="1"/>
  <c r="AD11" a="1"/>
  <c r="AD11" s="1"/>
  <c r="AD19" a="1"/>
  <c r="AD19" s="1"/>
  <c r="AD20" a="1"/>
  <c r="AD20" s="1"/>
  <c r="AD22" a="1"/>
  <c r="AD22" s="1"/>
  <c r="AD26" a="1"/>
  <c r="AD26" s="1"/>
  <c r="AD28" a="1"/>
  <c r="AD28" s="1"/>
  <c r="AD17" a="1"/>
  <c r="AD17" s="1"/>
  <c r="AD24" a="1"/>
  <c r="AD24" s="1"/>
  <c r="AD21" a="1"/>
  <c r="AD21" s="1"/>
  <c r="AD23" a="1"/>
  <c r="AD23" s="1"/>
  <c r="AD25" a="1"/>
  <c r="AD25" s="1"/>
  <c r="AD27" a="1"/>
  <c r="AD27" s="1"/>
  <c r="AD18" a="1"/>
  <c r="AD18" s="1"/>
  <c r="AD30" a="1"/>
  <c r="AD30" s="1"/>
  <c r="AD31" a="1"/>
  <c r="AD31" s="1"/>
  <c r="AD37" a="1"/>
  <c r="AD37" s="1"/>
  <c r="AD41" a="1"/>
  <c r="AD41" s="1"/>
  <c r="AD48" a="1"/>
  <c r="AD48" s="1"/>
  <c r="AD34" a="1"/>
  <c r="AD34" s="1"/>
  <c r="AD36" a="1"/>
  <c r="AD36" s="1"/>
  <c r="AD40" a="1"/>
  <c r="AD40" s="1"/>
  <c r="AD44" a="1"/>
  <c r="AD44" s="1"/>
  <c r="AD47" a="1"/>
  <c r="AD47" s="1"/>
  <c r="AD51" a="1"/>
  <c r="AD51" s="1"/>
  <c r="AD29" a="1"/>
  <c r="AD29" s="1"/>
  <c r="AD33" a="1"/>
  <c r="AD33" s="1"/>
  <c r="AD39" a="1"/>
  <c r="AD39" s="1"/>
  <c r="AD43" a="1"/>
  <c r="AD43" s="1"/>
  <c r="AD45" a="1"/>
  <c r="AD45" s="1"/>
  <c r="AD46" a="1"/>
  <c r="AD46" s="1"/>
  <c r="AD32" a="1"/>
  <c r="AD32" s="1"/>
  <c r="AD35" a="1"/>
  <c r="AD35" s="1"/>
  <c r="AD38" a="1"/>
  <c r="AD38" s="1"/>
  <c r="AD42" a="1"/>
  <c r="AD42" s="1"/>
  <c r="AD49" a="1"/>
  <c r="AD49" s="1"/>
  <c r="AD60" a="1"/>
  <c r="AD60" s="1"/>
  <c r="AD64" a="1"/>
  <c r="AD64" s="1"/>
  <c r="AD67" a="1"/>
  <c r="AD67" s="1"/>
  <c r="AD68" a="1"/>
  <c r="AD68" s="1"/>
  <c r="AD53" a="1"/>
  <c r="AD53" s="1"/>
  <c r="AD59" a="1"/>
  <c r="AD59" s="1"/>
  <c r="AD61" a="1"/>
  <c r="AD61" s="1"/>
  <c r="AD70" a="1"/>
  <c r="AD70" s="1"/>
  <c r="AD72" a="1"/>
  <c r="AD72" s="1"/>
  <c r="AD74" a="1"/>
  <c r="AD74" s="1"/>
  <c r="AD55" a="1"/>
  <c r="AD55" s="1"/>
  <c r="AD58" a="1"/>
  <c r="AD58" s="1"/>
  <c r="AD62" a="1"/>
  <c r="AD62" s="1"/>
  <c r="AD50" a="1"/>
  <c r="AD50" s="1"/>
  <c r="AD52" a="1"/>
  <c r="AD52" s="1"/>
  <c r="AD54" a="1"/>
  <c r="AD54" s="1"/>
  <c r="AD56" a="1"/>
  <c r="AD56" s="1"/>
  <c r="AD57" a="1"/>
  <c r="AD57" s="1"/>
  <c r="AD63" a="1"/>
  <c r="AD63" s="1"/>
  <c r="AD65" a="1"/>
  <c r="AD65" s="1"/>
  <c r="AD66" a="1"/>
  <c r="AD66" s="1"/>
  <c r="AD69" a="1"/>
  <c r="AD69" s="1"/>
  <c r="AD71" a="1"/>
  <c r="AD71" s="1"/>
  <c r="AD73" a="1"/>
  <c r="AD73" s="1"/>
  <c r="AD102" a="1"/>
  <c r="AD102" s="1"/>
  <c r="AD106" a="1"/>
  <c r="AD106" s="1"/>
  <c r="AD110" a="1"/>
  <c r="AD110" s="1"/>
  <c r="AD114" a="1"/>
  <c r="AD114" s="1"/>
  <c r="AD75" a="1"/>
  <c r="AD75" s="1"/>
  <c r="AD77" a="1"/>
  <c r="AD77" s="1"/>
  <c r="AD79" a="1"/>
  <c r="AD79" s="1"/>
  <c r="AD81" a="1"/>
  <c r="AD81" s="1"/>
  <c r="AD83" a="1"/>
  <c r="AD83" s="1"/>
  <c r="AD85" a="1"/>
  <c r="AD85" s="1"/>
  <c r="AD87" a="1"/>
  <c r="AD87" s="1"/>
  <c r="AD89" a="1"/>
  <c r="AD89" s="1"/>
  <c r="AD91" a="1"/>
  <c r="AD91" s="1"/>
  <c r="AD93" a="1"/>
  <c r="AD93" s="1"/>
  <c r="AD95" a="1"/>
  <c r="AD95" s="1"/>
  <c r="AD97" a="1"/>
  <c r="AD97" s="1"/>
  <c r="AD99" a="1"/>
  <c r="AD99" s="1"/>
  <c r="AD101" a="1"/>
  <c r="AD101" s="1"/>
  <c r="AD105" a="1"/>
  <c r="AD105" s="1"/>
  <c r="AD109" a="1"/>
  <c r="AD109" s="1"/>
  <c r="AD113" a="1"/>
  <c r="AD113" s="1"/>
  <c r="AD104" a="1"/>
  <c r="AD104" s="1"/>
  <c r="AD108" a="1"/>
  <c r="AD108" s="1"/>
  <c r="AD112" a="1"/>
  <c r="AD112" s="1"/>
  <c r="AD76" a="1"/>
  <c r="AD76" s="1"/>
  <c r="AD78" a="1"/>
  <c r="AD78" s="1"/>
  <c r="AD80" a="1"/>
  <c r="AD80" s="1"/>
  <c r="AD82" a="1"/>
  <c r="AD82" s="1"/>
  <c r="AD84" a="1"/>
  <c r="AD84" s="1"/>
  <c r="AD86" a="1"/>
  <c r="AD86" s="1"/>
  <c r="AD88" a="1"/>
  <c r="AD88" s="1"/>
  <c r="AD90" a="1"/>
  <c r="AD90" s="1"/>
  <c r="AD92" a="1"/>
  <c r="AD92" s="1"/>
  <c r="AD94" a="1"/>
  <c r="AD94" s="1"/>
  <c r="AD96" a="1"/>
  <c r="AD96" s="1"/>
  <c r="AD98" a="1"/>
  <c r="AD98" s="1"/>
  <c r="AD100" a="1"/>
  <c r="AD100" s="1"/>
  <c r="AD103" a="1"/>
  <c r="AD103" s="1"/>
  <c r="AD107" a="1"/>
  <c r="AD107" s="1"/>
  <c r="AD111" a="1"/>
  <c r="AD111" s="1"/>
  <c r="AD115" a="1"/>
  <c r="AD115" s="1"/>
  <c r="AD119" a="1"/>
  <c r="AD119" s="1"/>
  <c r="AD125" a="1"/>
  <c r="AD125" s="1"/>
  <c r="AD126" a="1"/>
  <c r="AD126" s="1"/>
  <c r="AD127" a="1"/>
  <c r="AD127" s="1"/>
  <c r="AD128" a="1"/>
  <c r="AD128" s="1"/>
  <c r="AD129" a="1"/>
  <c r="AD129" s="1"/>
  <c r="AD130" a="1"/>
  <c r="AD130" s="1"/>
  <c r="AD131" a="1"/>
  <c r="AD131" s="1"/>
  <c r="AD132" a="1"/>
  <c r="AD132" s="1"/>
  <c r="AD133" a="1"/>
  <c r="AD133" s="1"/>
  <c r="AD134" a="1"/>
  <c r="AD134" s="1"/>
  <c r="AD135" a="1"/>
  <c r="AD135" s="1"/>
  <c r="AD136" a="1"/>
  <c r="AD136" s="1"/>
  <c r="AD137" a="1"/>
  <c r="AD137" s="1"/>
  <c r="AD138" a="1"/>
  <c r="AD138" s="1"/>
  <c r="AD139" a="1"/>
  <c r="AD139" s="1"/>
  <c r="AD140" a="1"/>
  <c r="AD140" s="1"/>
  <c r="AD141" a="1"/>
  <c r="AD141" s="1"/>
  <c r="AD142" a="1"/>
  <c r="AD142" s="1"/>
  <c r="AD143" a="1"/>
  <c r="AD143" s="1"/>
  <c r="AD144" a="1"/>
  <c r="AD144" s="1"/>
  <c r="AD145" a="1"/>
  <c r="AD145" s="1"/>
  <c r="AD146" a="1"/>
  <c r="AD146" s="1"/>
  <c r="AD147" a="1"/>
  <c r="AD147" s="1"/>
  <c r="AD148" a="1"/>
  <c r="AD148" s="1"/>
  <c r="AD149" a="1"/>
  <c r="AD149" s="1"/>
  <c r="AD118" a="1"/>
  <c r="AD118" s="1"/>
  <c r="AD122" a="1"/>
  <c r="AD122" s="1"/>
  <c r="AD123" a="1"/>
  <c r="AD123" s="1"/>
  <c r="AD117" a="1"/>
  <c r="AD117" s="1"/>
  <c r="AD121" a="1"/>
  <c r="AD121" s="1"/>
  <c r="AD124" a="1"/>
  <c r="AD124" s="1"/>
  <c r="AD116" a="1"/>
  <c r="AD116" s="1"/>
  <c r="AD120" a="1"/>
  <c r="AD120" s="1"/>
  <c r="AD151" a="1"/>
  <c r="AD151" s="1"/>
  <c r="AD152" a="1"/>
  <c r="AD152" s="1"/>
  <c r="AD153" a="1"/>
  <c r="AD153" s="1"/>
  <c r="AD154" a="1"/>
  <c r="AD154" s="1"/>
  <c r="AD155" a="1"/>
  <c r="AD155" s="1"/>
  <c r="AD156" a="1"/>
  <c r="AD156" s="1"/>
  <c r="AD157" a="1"/>
  <c r="AD157" s="1"/>
  <c r="AD158" a="1"/>
  <c r="AD158" s="1"/>
  <c r="AD159" a="1"/>
  <c r="AD159" s="1"/>
  <c r="AD160" a="1"/>
  <c r="AD160" s="1"/>
  <c r="AD161" a="1"/>
  <c r="AD161" s="1"/>
  <c r="AD162" a="1"/>
  <c r="AD162" s="1"/>
  <c r="AD163" a="1"/>
  <c r="AD163" s="1"/>
  <c r="AD164" a="1"/>
  <c r="AD164" s="1"/>
  <c r="AD165" a="1"/>
  <c r="AD165" s="1"/>
  <c r="AD166" a="1"/>
  <c r="AD166" s="1"/>
  <c r="AD168" a="1"/>
  <c r="AD168" s="1"/>
  <c r="AD173" a="1"/>
  <c r="AD173" s="1"/>
  <c r="AD174" a="1"/>
  <c r="AD174" s="1"/>
  <c r="AD175" a="1"/>
  <c r="AD175" s="1"/>
  <c r="AD181" a="1"/>
  <c r="AD181" s="1"/>
  <c r="AD182" a="1"/>
  <c r="AD182" s="1"/>
  <c r="AD183" a="1"/>
  <c r="AD183" s="1"/>
  <c r="AD167" a="1"/>
  <c r="AD167" s="1"/>
  <c r="AD176" a="1"/>
  <c r="AD176" s="1"/>
  <c r="AD184" a="1"/>
  <c r="AD184" s="1"/>
  <c r="AD150" a="1"/>
  <c r="AD150" s="1"/>
  <c r="AD169" a="1"/>
  <c r="AD169" s="1"/>
  <c r="AD171" a="1"/>
  <c r="AD171" s="1"/>
  <c r="AD177" a="1"/>
  <c r="AD177" s="1"/>
  <c r="AD178" a="1"/>
  <c r="AD178" s="1"/>
  <c r="AD179" a="1"/>
  <c r="AD179" s="1"/>
  <c r="AD185" a="1"/>
  <c r="AD185" s="1"/>
  <c r="AD186" a="1"/>
  <c r="AD186" s="1"/>
  <c r="AD187" a="1"/>
  <c r="AD187" s="1"/>
  <c r="AD170" a="1"/>
  <c r="AD170" s="1"/>
  <c r="AD172" a="1"/>
  <c r="AD172" s="1"/>
  <c r="AD180" a="1"/>
  <c r="AD180" s="1"/>
  <c r="AD188" a="1"/>
  <c r="AD188" s="1"/>
  <c r="AD193" a="1"/>
  <c r="AD193" s="1"/>
  <c r="AD195" a="1"/>
  <c r="AD195" s="1"/>
  <c r="AD197" a="1"/>
  <c r="AD197" s="1"/>
  <c r="AD199" a="1"/>
  <c r="AD199" s="1"/>
  <c r="AD201" a="1"/>
  <c r="AD201" s="1"/>
  <c r="AD207" a="1"/>
  <c r="AD207" s="1"/>
  <c r="AD215" a="1"/>
  <c r="AD215" s="1"/>
  <c r="AD223" a="1"/>
  <c r="AD223" s="1"/>
  <c r="AD228" a="1"/>
  <c r="AD228" s="1"/>
  <c r="AD230" a="1"/>
  <c r="AD230" s="1"/>
  <c r="AD232" a="1"/>
  <c r="AD232" s="1"/>
  <c r="AD190" a="1"/>
  <c r="AD190" s="1"/>
  <c r="AD203" a="1"/>
  <c r="AD203" s="1"/>
  <c r="AD208" a="1"/>
  <c r="AD208" s="1"/>
  <c r="AD209" a="1"/>
  <c r="AD209" s="1"/>
  <c r="AD210" a="1"/>
  <c r="AD210" s="1"/>
  <c r="AD216" a="1"/>
  <c r="AD216" s="1"/>
  <c r="AD217" a="1"/>
  <c r="AD217" s="1"/>
  <c r="AD218" a="1"/>
  <c r="AD218" s="1"/>
  <c r="AD224" a="1"/>
  <c r="AD224" s="1"/>
  <c r="AD225" a="1"/>
  <c r="AD225" s="1"/>
  <c r="AD226" a="1"/>
  <c r="AD226" s="1"/>
  <c r="AD189" a="1"/>
  <c r="AD189" s="1"/>
  <c r="AD194" a="1"/>
  <c r="AD194" s="1"/>
  <c r="AD196" a="1"/>
  <c r="AD196" s="1"/>
  <c r="AD198" a="1"/>
  <c r="AD198" s="1"/>
  <c r="AD200" a="1"/>
  <c r="AD200" s="1"/>
  <c r="AD202" a="1"/>
  <c r="AD202" s="1"/>
  <c r="AD211" a="1"/>
  <c r="AD211" s="1"/>
  <c r="AD219" a="1"/>
  <c r="AD219" s="1"/>
  <c r="AD227" a="1"/>
  <c r="AD227" s="1"/>
  <c r="AD229" a="1"/>
  <c r="AD229" s="1"/>
  <c r="AD231" a="1"/>
  <c r="AD231" s="1"/>
  <c r="AD233" a="1"/>
  <c r="AD233" s="1"/>
  <c r="AD234" a="1"/>
  <c r="AD234" s="1"/>
  <c r="AD235" a="1"/>
  <c r="AD235" s="1"/>
  <c r="AD236" a="1"/>
  <c r="AD236" s="1"/>
  <c r="AD237" a="1"/>
  <c r="AD237" s="1"/>
  <c r="AD238" a="1"/>
  <c r="AD238" s="1"/>
  <c r="AD239" a="1"/>
  <c r="AD239" s="1"/>
  <c r="AD240" a="1"/>
  <c r="AD240" s="1"/>
  <c r="AD241" a="1"/>
  <c r="AD241" s="1"/>
  <c r="AD191" a="1"/>
  <c r="AD191" s="1"/>
  <c r="AD192" a="1"/>
  <c r="AD192" s="1"/>
  <c r="AD204" a="1"/>
  <c r="AD204" s="1"/>
  <c r="AD205" a="1"/>
  <c r="AD205" s="1"/>
  <c r="AD206" a="1"/>
  <c r="AD206" s="1"/>
  <c r="AD212" a="1"/>
  <c r="AD212" s="1"/>
  <c r="AD213" a="1"/>
  <c r="AD213" s="1"/>
  <c r="AD214" a="1"/>
  <c r="AD214" s="1"/>
  <c r="AD220" a="1"/>
  <c r="AD220" s="1"/>
  <c r="AD221" a="1"/>
  <c r="AD221" s="1"/>
  <c r="AD222" a="1"/>
  <c r="AD222" s="1"/>
  <c r="AD242" a="1"/>
  <c r="AD242" s="1"/>
  <c r="AD243" a="1"/>
  <c r="AD243" s="1"/>
  <c r="AD244" a="1"/>
  <c r="AD244" s="1"/>
  <c r="AD245" a="1"/>
  <c r="AD245" s="1"/>
  <c r="AD246" a="1"/>
  <c r="AD246" s="1"/>
  <c r="AD247" a="1"/>
  <c r="AD247" s="1"/>
  <c r="AD248" a="1"/>
  <c r="AD248" s="1"/>
  <c r="AD249" a="1"/>
  <c r="AD249" s="1"/>
  <c r="AD250" a="1"/>
  <c r="AD250" s="1"/>
  <c r="AD251" a="1"/>
  <c r="AD251" s="1"/>
  <c r="AD252" a="1"/>
  <c r="AD252" s="1"/>
  <c r="AD253" a="1"/>
  <c r="AD253" s="1"/>
  <c r="AD254" a="1"/>
  <c r="AD254" s="1"/>
  <c r="AD255" a="1"/>
  <c r="AD255" s="1"/>
  <c r="AD256" a="1"/>
  <c r="AD256" s="1"/>
  <c r="AD257" a="1"/>
  <c r="AD257" s="1"/>
  <c r="AD258" a="1"/>
  <c r="AD258" s="1"/>
  <c r="Q468" a="1"/>
  <c r="Q468" s="1"/>
  <c r="Q5" a="1"/>
  <c r="Q5" s="1"/>
  <c r="Q6" a="1"/>
  <c r="Q6" s="1"/>
  <c r="Q7" a="1"/>
  <c r="Q7" s="1"/>
  <c r="Q8" a="1"/>
  <c r="Q8" s="1"/>
  <c r="Q9" a="1"/>
  <c r="Q9" s="1"/>
  <c r="Q12" a="1"/>
  <c r="Q12" s="1"/>
  <c r="Q16" a="1"/>
  <c r="Q16" s="1"/>
  <c r="Q17" a="1"/>
  <c r="Q17" s="1"/>
  <c r="Q18" a="1"/>
  <c r="Q18" s="1"/>
  <c r="Q10" a="1"/>
  <c r="Q10" s="1"/>
  <c r="Q11" a="1"/>
  <c r="Q11" s="1"/>
  <c r="Q13" a="1"/>
  <c r="Q13" s="1"/>
  <c r="Q14" a="1"/>
  <c r="Q14" s="1"/>
  <c r="Q15" a="1"/>
  <c r="Q15" s="1"/>
  <c r="Q19" a="1"/>
  <c r="Q19" s="1"/>
  <c r="Q20" a="1"/>
  <c r="Q20" s="1"/>
  <c r="Q22" a="1"/>
  <c r="Q22" s="1"/>
  <c r="Q26" a="1"/>
  <c r="Q26" s="1"/>
  <c r="Q28" a="1"/>
  <c r="Q28" s="1"/>
  <c r="Q24" a="1"/>
  <c r="Q24" s="1"/>
  <c r="Q21" a="1"/>
  <c r="Q21" s="1"/>
  <c r="Q23" a="1"/>
  <c r="Q23" s="1"/>
  <c r="Q25" a="1"/>
  <c r="Q25" s="1"/>
  <c r="Q27" a="1"/>
  <c r="Q27" s="1"/>
  <c r="Q31" a="1"/>
  <c r="Q31" s="1"/>
  <c r="Q37" a="1"/>
  <c r="Q37" s="1"/>
  <c r="Q41" a="1"/>
  <c r="Q41" s="1"/>
  <c r="Q48" a="1"/>
  <c r="Q48" s="1"/>
  <c r="Q34" a="1"/>
  <c r="Q34" s="1"/>
  <c r="Q36" a="1"/>
  <c r="Q36" s="1"/>
  <c r="Q40" a="1"/>
  <c r="Q40" s="1"/>
  <c r="Q44" a="1"/>
  <c r="Q44" s="1"/>
  <c r="Q45" a="1"/>
  <c r="Q45" s="1"/>
  <c r="Q47" a="1"/>
  <c r="Q47" s="1"/>
  <c r="Q51" a="1"/>
  <c r="Q51" s="1"/>
  <c r="Q29" a="1"/>
  <c r="Q29" s="1"/>
  <c r="Q30" a="1"/>
  <c r="Q30" s="1"/>
  <c r="Q32" a="1"/>
  <c r="Q32" s="1"/>
  <c r="Q33" a="1"/>
  <c r="Q33" s="1"/>
  <c r="Q39" a="1"/>
  <c r="Q39" s="1"/>
  <c r="Q43" a="1"/>
  <c r="Q43" s="1"/>
  <c r="Q46" a="1"/>
  <c r="Q46" s="1"/>
  <c r="Q35" a="1"/>
  <c r="Q35" s="1"/>
  <c r="Q38" a="1"/>
  <c r="Q38" s="1"/>
  <c r="Q42" a="1"/>
  <c r="Q42" s="1"/>
  <c r="Q49" a="1"/>
  <c r="Q49" s="1"/>
  <c r="Q62" a="1"/>
  <c r="Q62" s="1"/>
  <c r="Q68" a="1"/>
  <c r="Q68" s="1"/>
  <c r="Q53" a="1"/>
  <c r="Q53" s="1"/>
  <c r="Q59" a="1"/>
  <c r="Q59" s="1"/>
  <c r="Q63" a="1"/>
  <c r="Q63" s="1"/>
  <c r="Q66" a="1"/>
  <c r="Q66" s="1"/>
  <c r="Q67" a="1"/>
  <c r="Q67" s="1"/>
  <c r="Q70" a="1"/>
  <c r="Q70" s="1"/>
  <c r="Q72" a="1"/>
  <c r="Q72" s="1"/>
  <c r="Q74" a="1"/>
  <c r="Q74" s="1"/>
  <c r="Q55" a="1"/>
  <c r="Q55" s="1"/>
  <c r="Q58" a="1"/>
  <c r="Q58" s="1"/>
  <c r="Q64" a="1"/>
  <c r="Q64" s="1"/>
  <c r="Q65" a="1"/>
  <c r="Q65" s="1"/>
  <c r="Q50" a="1"/>
  <c r="Q50" s="1"/>
  <c r="Q52" a="1"/>
  <c r="Q52" s="1"/>
  <c r="Q54" a="1"/>
  <c r="Q54" s="1"/>
  <c r="Q56" a="1"/>
  <c r="Q56" s="1"/>
  <c r="Q57" a="1"/>
  <c r="Q57" s="1"/>
  <c r="Q60" a="1"/>
  <c r="Q60" s="1"/>
  <c r="Q61" a="1"/>
  <c r="Q61" s="1"/>
  <c r="Q69" a="1"/>
  <c r="Q69" s="1"/>
  <c r="Q71" a="1"/>
  <c r="Q71" s="1"/>
  <c r="Q73" a="1"/>
  <c r="Q73" s="1"/>
  <c r="Q104" a="1"/>
  <c r="Q104" s="1"/>
  <c r="Q108" a="1"/>
  <c r="Q108" s="1"/>
  <c r="Q112" a="1"/>
  <c r="Q112" s="1"/>
  <c r="Q75" a="1"/>
  <c r="Q75" s="1"/>
  <c r="Q77" a="1"/>
  <c r="Q77" s="1"/>
  <c r="Q79" a="1"/>
  <c r="Q79" s="1"/>
  <c r="Q81" a="1"/>
  <c r="Q81" s="1"/>
  <c r="Q83" a="1"/>
  <c r="Q83" s="1"/>
  <c r="Q85" a="1"/>
  <c r="Q85" s="1"/>
  <c r="Q87" a="1"/>
  <c r="Q87" s="1"/>
  <c r="Q89" a="1"/>
  <c r="Q89" s="1"/>
  <c r="Q91" a="1"/>
  <c r="Q91" s="1"/>
  <c r="Q93" a="1"/>
  <c r="Q93" s="1"/>
  <c r="Q95" a="1"/>
  <c r="Q95" s="1"/>
  <c r="Q97" a="1"/>
  <c r="Q97" s="1"/>
  <c r="Q99" a="1"/>
  <c r="Q99" s="1"/>
  <c r="Q101" a="1"/>
  <c r="Q101" s="1"/>
  <c r="Q103" a="1"/>
  <c r="Q103" s="1"/>
  <c r="Q107" a="1"/>
  <c r="Q107" s="1"/>
  <c r="Q111" a="1"/>
  <c r="Q111" s="1"/>
  <c r="Q115" a="1"/>
  <c r="Q115" s="1"/>
  <c r="Q102" a="1"/>
  <c r="Q102" s="1"/>
  <c r="Q106" a="1"/>
  <c r="Q106" s="1"/>
  <c r="Q110" a="1"/>
  <c r="Q110" s="1"/>
  <c r="Q114" a="1"/>
  <c r="Q114" s="1"/>
  <c r="Q76" a="1"/>
  <c r="Q76" s="1"/>
  <c r="Q78" a="1"/>
  <c r="Q78" s="1"/>
  <c r="Q80" a="1"/>
  <c r="Q80" s="1"/>
  <c r="Q82" a="1"/>
  <c r="Q82" s="1"/>
  <c r="Q84" a="1"/>
  <c r="Q84" s="1"/>
  <c r="Q86" a="1"/>
  <c r="Q86" s="1"/>
  <c r="Q88" a="1"/>
  <c r="Q88" s="1"/>
  <c r="Q90" a="1"/>
  <c r="Q90" s="1"/>
  <c r="Q92" a="1"/>
  <c r="Q92" s="1"/>
  <c r="Q94" a="1"/>
  <c r="Q94" s="1"/>
  <c r="Q96" a="1"/>
  <c r="Q96" s="1"/>
  <c r="Q98" a="1"/>
  <c r="Q98" s="1"/>
  <c r="Q100" a="1"/>
  <c r="Q100" s="1"/>
  <c r="Q105" a="1"/>
  <c r="Q105" s="1"/>
  <c r="Q109" a="1"/>
  <c r="Q109" s="1"/>
  <c r="Q113" a="1"/>
  <c r="Q113" s="1"/>
  <c r="Q117" a="1"/>
  <c r="Q117" s="1"/>
  <c r="Q121" a="1"/>
  <c r="Q121" s="1"/>
  <c r="Q125" a="1"/>
  <c r="Q125" s="1"/>
  <c r="Q126" a="1"/>
  <c r="Q126" s="1"/>
  <c r="Q127" a="1"/>
  <c r="Q127" s="1"/>
  <c r="Q128" a="1"/>
  <c r="Q128" s="1"/>
  <c r="Q129" a="1"/>
  <c r="Q129" s="1"/>
  <c r="Q130" a="1"/>
  <c r="Q130" s="1"/>
  <c r="Q131" a="1"/>
  <c r="Q131" s="1"/>
  <c r="Q132" a="1"/>
  <c r="Q132" s="1"/>
  <c r="Q133" a="1"/>
  <c r="Q133" s="1"/>
  <c r="Q134" a="1"/>
  <c r="Q134" s="1"/>
  <c r="Q135" a="1"/>
  <c r="Q135" s="1"/>
  <c r="Q136" a="1"/>
  <c r="Q136" s="1"/>
  <c r="Q137" a="1"/>
  <c r="Q137" s="1"/>
  <c r="Q138" a="1"/>
  <c r="Q138" s="1"/>
  <c r="Q139" a="1"/>
  <c r="Q139" s="1"/>
  <c r="Q140" a="1"/>
  <c r="Q140" s="1"/>
  <c r="Q141" a="1"/>
  <c r="Q141" s="1"/>
  <c r="Q142" a="1"/>
  <c r="Q142" s="1"/>
  <c r="Q143" a="1"/>
  <c r="Q143" s="1"/>
  <c r="Q144" a="1"/>
  <c r="Q144" s="1"/>
  <c r="Q145" a="1"/>
  <c r="Q145" s="1"/>
  <c r="Q146" a="1"/>
  <c r="Q146" s="1"/>
  <c r="Q147" a="1"/>
  <c r="Q147" s="1"/>
  <c r="Q148" a="1"/>
  <c r="Q148" s="1"/>
  <c r="Q149" a="1"/>
  <c r="Q149" s="1"/>
  <c r="Q116" a="1"/>
  <c r="Q116" s="1"/>
  <c r="Q120" a="1"/>
  <c r="Q120" s="1"/>
  <c r="Q119" a="1"/>
  <c r="Q119" s="1"/>
  <c r="Q118" a="1"/>
  <c r="Q118" s="1"/>
  <c r="Q122" a="1"/>
  <c r="Q122" s="1"/>
  <c r="Q123" a="1"/>
  <c r="Q123" s="1"/>
  <c r="Q124" a="1"/>
  <c r="Q124" s="1"/>
  <c r="Q150" a="1"/>
  <c r="Q150" s="1"/>
  <c r="Q152" a="1"/>
  <c r="Q152" s="1"/>
  <c r="Q153" a="1"/>
  <c r="Q153" s="1"/>
  <c r="Q154" a="1"/>
  <c r="Q154" s="1"/>
  <c r="Q155" a="1"/>
  <c r="Q155" s="1"/>
  <c r="Q156" a="1"/>
  <c r="Q156" s="1"/>
  <c r="Q157" a="1"/>
  <c r="Q157" s="1"/>
  <c r="Q158" a="1"/>
  <c r="Q158" s="1"/>
  <c r="Q159" a="1"/>
  <c r="Q159" s="1"/>
  <c r="Q160" a="1"/>
  <c r="Q160" s="1"/>
  <c r="Q161" a="1"/>
  <c r="Q161" s="1"/>
  <c r="Q162" a="1"/>
  <c r="Q162" s="1"/>
  <c r="Q163" a="1"/>
  <c r="Q163" s="1"/>
  <c r="Q164" a="1"/>
  <c r="Q164" s="1"/>
  <c r="Q165" a="1"/>
  <c r="Q165" s="1"/>
  <c r="Q166" a="1"/>
  <c r="Q166" s="1"/>
  <c r="Q168" a="1"/>
  <c r="Q168" s="1"/>
  <c r="Q170" a="1"/>
  <c r="Q170" s="1"/>
  <c r="Q172" a="1"/>
  <c r="Q172" s="1"/>
  <c r="Q173" a="1"/>
  <c r="Q173" s="1"/>
  <c r="Q174" a="1"/>
  <c r="Q174" s="1"/>
  <c r="Q180" a="1"/>
  <c r="Q180" s="1"/>
  <c r="Q181" a="1"/>
  <c r="Q181" s="1"/>
  <c r="Q182" a="1"/>
  <c r="Q182" s="1"/>
  <c r="Q188" a="1"/>
  <c r="Q188" s="1"/>
  <c r="Q167" a="1"/>
  <c r="Q167" s="1"/>
  <c r="Q175" a="1"/>
  <c r="Q175" s="1"/>
  <c r="Q183" a="1"/>
  <c r="Q183" s="1"/>
  <c r="Q151" a="1"/>
  <c r="Q151" s="1"/>
  <c r="Q169" a="1"/>
  <c r="Q169" s="1"/>
  <c r="Q176" a="1"/>
  <c r="Q176" s="1"/>
  <c r="Q177" a="1"/>
  <c r="Q177" s="1"/>
  <c r="Q178" a="1"/>
  <c r="Q178" s="1"/>
  <c r="Q184" a="1"/>
  <c r="Q184" s="1"/>
  <c r="Q185" a="1"/>
  <c r="Q185" s="1"/>
  <c r="Q186" a="1"/>
  <c r="Q186" s="1"/>
  <c r="Q171" a="1"/>
  <c r="Q171" s="1"/>
  <c r="Q179" a="1"/>
  <c r="Q179" s="1"/>
  <c r="Q187" a="1"/>
  <c r="Q187" s="1"/>
  <c r="Q195" a="1"/>
  <c r="Q195" s="1"/>
  <c r="Q197" a="1"/>
  <c r="Q197" s="1"/>
  <c r="Q199" a="1"/>
  <c r="Q199" s="1"/>
  <c r="Q201" a="1"/>
  <c r="Q201" s="1"/>
  <c r="Q205" a="1"/>
  <c r="Q205" s="1"/>
  <c r="Q213" a="1"/>
  <c r="Q213" s="1"/>
  <c r="Q221" a="1"/>
  <c r="Q221" s="1"/>
  <c r="Q228" a="1"/>
  <c r="Q228" s="1"/>
  <c r="Q230" a="1"/>
  <c r="Q230" s="1"/>
  <c r="Q232" a="1"/>
  <c r="Q232" s="1"/>
  <c r="Q242" a="1"/>
  <c r="Q242" s="1"/>
  <c r="Q243" a="1"/>
  <c r="Q243" s="1"/>
  <c r="Q244" a="1"/>
  <c r="Q244" s="1"/>
  <c r="Q245" a="1"/>
  <c r="Q245" s="1"/>
  <c r="Q246" a="1"/>
  <c r="Q246" s="1"/>
  <c r="Q247" a="1"/>
  <c r="Q247" s="1"/>
  <c r="Q248" a="1"/>
  <c r="Q248" s="1"/>
  <c r="Q249" a="1"/>
  <c r="Q249" s="1"/>
  <c r="Q250" a="1"/>
  <c r="Q250" s="1"/>
  <c r="Q251" a="1"/>
  <c r="Q251" s="1"/>
  <c r="Q252" a="1"/>
  <c r="Q252" s="1"/>
  <c r="Q253" a="1"/>
  <c r="Q253" s="1"/>
  <c r="Q254" a="1"/>
  <c r="Q254" s="1"/>
  <c r="Q255" a="1"/>
  <c r="Q255" s="1"/>
  <c r="Q256" a="1"/>
  <c r="Q256" s="1"/>
  <c r="Q257" a="1"/>
  <c r="Q257" s="1"/>
  <c r="Q258" a="1"/>
  <c r="Q258" s="1"/>
  <c r="Q190" a="1"/>
  <c r="Q190" s="1"/>
  <c r="Q203" a="1"/>
  <c r="Q203" s="1"/>
  <c r="Q206" a="1"/>
  <c r="Q206" s="1"/>
  <c r="Q207" a="1"/>
  <c r="Q207" s="1"/>
  <c r="Q208" a="1"/>
  <c r="Q208" s="1"/>
  <c r="Q214" a="1"/>
  <c r="Q214" s="1"/>
  <c r="Q215" a="1"/>
  <c r="Q215" s="1"/>
  <c r="Q216" a="1"/>
  <c r="Q216" s="1"/>
  <c r="Q222" a="1"/>
  <c r="Q222" s="1"/>
  <c r="Q223" a="1"/>
  <c r="Q223" s="1"/>
  <c r="Q224" a="1"/>
  <c r="Q224" s="1"/>
  <c r="Q234" a="1"/>
  <c r="Q234" s="1"/>
  <c r="Q235" a="1"/>
  <c r="Q235" s="1"/>
  <c r="Q236" a="1"/>
  <c r="Q236" s="1"/>
  <c r="Q237" a="1"/>
  <c r="Q237" s="1"/>
  <c r="Q238" a="1"/>
  <c r="Q238" s="1"/>
  <c r="Q239" a="1"/>
  <c r="Q239" s="1"/>
  <c r="Q240" a="1"/>
  <c r="Q240" s="1"/>
  <c r="Q241" a="1"/>
  <c r="Q241" s="1"/>
  <c r="Q192" a="1"/>
  <c r="Q192" s="1"/>
  <c r="Q193" a="1"/>
  <c r="Q193" s="1"/>
  <c r="Q194" a="1"/>
  <c r="Q194" s="1"/>
  <c r="Q196" a="1"/>
  <c r="Q196" s="1"/>
  <c r="Q198" a="1"/>
  <c r="Q198" s="1"/>
  <c r="Q200" a="1"/>
  <c r="Q200" s="1"/>
  <c r="Q202" a="1"/>
  <c r="Q202" s="1"/>
  <c r="Q209" a="1"/>
  <c r="Q209" s="1"/>
  <c r="Q217" a="1"/>
  <c r="Q217" s="1"/>
  <c r="Q225" a="1"/>
  <c r="Q225" s="1"/>
  <c r="Q229" a="1"/>
  <c r="Q229" s="1"/>
  <c r="Q231" a="1"/>
  <c r="Q231" s="1"/>
  <c r="Q233" a="1"/>
  <c r="Q233" s="1"/>
  <c r="Q189" a="1"/>
  <c r="Q189" s="1"/>
  <c r="Q191" a="1"/>
  <c r="Q191" s="1"/>
  <c r="Q204" a="1"/>
  <c r="Q204" s="1"/>
  <c r="Q210" a="1"/>
  <c r="Q210" s="1"/>
  <c r="Q211" a="1"/>
  <c r="Q211" s="1"/>
  <c r="Q212" a="1"/>
  <c r="Q212" s="1"/>
  <c r="Q218" a="1"/>
  <c r="Q218" s="1"/>
  <c r="Q219" a="1"/>
  <c r="Q219" s="1"/>
  <c r="Q220" a="1"/>
  <c r="Q220" s="1"/>
  <c r="Q226" a="1"/>
  <c r="Q226" s="1"/>
  <c r="Q227" a="1"/>
  <c r="Q227" s="1"/>
  <c r="AB465" a="1"/>
  <c r="AB465" s="1"/>
  <c r="AB5" a="1"/>
  <c r="AB5" s="1"/>
  <c r="AB6" a="1"/>
  <c r="AB6" s="1"/>
  <c r="AB7" a="1"/>
  <c r="AB7" s="1"/>
  <c r="AB8" a="1"/>
  <c r="AB8" s="1"/>
  <c r="AB13" a="1"/>
  <c r="AB13" s="1"/>
  <c r="AB14" a="1"/>
  <c r="AB14" s="1"/>
  <c r="AB15" a="1"/>
  <c r="AB15" s="1"/>
  <c r="AB10" a="1"/>
  <c r="AB10" s="1"/>
  <c r="AB17" a="1"/>
  <c r="AB17" s="1"/>
  <c r="AB19" a="1"/>
  <c r="AB19" s="1"/>
  <c r="AB9" a="1"/>
  <c r="AB9" s="1"/>
  <c r="AB11" a="1"/>
  <c r="AB11" s="1"/>
  <c r="AB12" a="1"/>
  <c r="AB12" s="1"/>
  <c r="AB16" a="1"/>
  <c r="AB16" s="1"/>
  <c r="AB18" a="1"/>
  <c r="AB18" s="1"/>
  <c r="AB21" a="1"/>
  <c r="AB21" s="1"/>
  <c r="AB23" a="1"/>
  <c r="AB23" s="1"/>
  <c r="AB25" a="1"/>
  <c r="AB25" s="1"/>
  <c r="AB27" a="1"/>
  <c r="AB27" s="1"/>
  <c r="AB20" a="1"/>
  <c r="AB20" s="1"/>
  <c r="AB22" a="1"/>
  <c r="AB22" s="1"/>
  <c r="AB26" a="1"/>
  <c r="AB26" s="1"/>
  <c r="AB28" a="1"/>
  <c r="AB28" s="1"/>
  <c r="AB24" a="1"/>
  <c r="AB24" s="1"/>
  <c r="AB31" a="1"/>
  <c r="AB31" s="1"/>
  <c r="AB33" a="1"/>
  <c r="AB33" s="1"/>
  <c r="AB39" a="1"/>
  <c r="AB39" s="1"/>
  <c r="AB43" a="1"/>
  <c r="AB43" s="1"/>
  <c r="AB45" a="1"/>
  <c r="AB45" s="1"/>
  <c r="AB46" a="1"/>
  <c r="AB46" s="1"/>
  <c r="AB35" a="1"/>
  <c r="AB35" s="1"/>
  <c r="AB38" a="1"/>
  <c r="AB38" s="1"/>
  <c r="AB42" a="1"/>
  <c r="AB42" s="1"/>
  <c r="AB49" a="1"/>
  <c r="AB49" s="1"/>
  <c r="AB30" a="1"/>
  <c r="AB30" s="1"/>
  <c r="AB32" a="1"/>
  <c r="AB32" s="1"/>
  <c r="AB37" a="1"/>
  <c r="AB37" s="1"/>
  <c r="AB41" a="1"/>
  <c r="AB41" s="1"/>
  <c r="AB48" a="1"/>
  <c r="AB48" s="1"/>
  <c r="AB29" a="1"/>
  <c r="AB29" s="1"/>
  <c r="AB34" a="1"/>
  <c r="AB34" s="1"/>
  <c r="AB36" a="1"/>
  <c r="AB36" s="1"/>
  <c r="AB40" a="1"/>
  <c r="AB40" s="1"/>
  <c r="AB44" a="1"/>
  <c r="AB44" s="1"/>
  <c r="AB47" a="1"/>
  <c r="AB47" s="1"/>
  <c r="AB51" a="1"/>
  <c r="AB51" s="1"/>
  <c r="AB50" a="1"/>
  <c r="AB50" s="1"/>
  <c r="AB55" a="1"/>
  <c r="AB55" s="1"/>
  <c r="AB58" a="1"/>
  <c r="AB58" s="1"/>
  <c r="AB62" a="1"/>
  <c r="AB62" s="1"/>
  <c r="AB52" a="1"/>
  <c r="AB52" s="1"/>
  <c r="AB54" a="1"/>
  <c r="AB54" s="1"/>
  <c r="AB56" a="1"/>
  <c r="AB56" s="1"/>
  <c r="AB57" a="1"/>
  <c r="AB57" s="1"/>
  <c r="AB63" a="1"/>
  <c r="AB63" s="1"/>
  <c r="AB65" a="1"/>
  <c r="AB65" s="1"/>
  <c r="AB66" a="1"/>
  <c r="AB66" s="1"/>
  <c r="AB69" a="1"/>
  <c r="AB69" s="1"/>
  <c r="AB71" a="1"/>
  <c r="AB71" s="1"/>
  <c r="AB73" a="1"/>
  <c r="AB73" s="1"/>
  <c r="AB60" a="1"/>
  <c r="AB60" s="1"/>
  <c r="AB64" a="1"/>
  <c r="AB64" s="1"/>
  <c r="AB68" a="1"/>
  <c r="AB68" s="1"/>
  <c r="AB53" a="1"/>
  <c r="AB53" s="1"/>
  <c r="AB59" a="1"/>
  <c r="AB59" s="1"/>
  <c r="AB61" a="1"/>
  <c r="AB61" s="1"/>
  <c r="AB67" a="1"/>
  <c r="AB67" s="1"/>
  <c r="AB70" a="1"/>
  <c r="AB70" s="1"/>
  <c r="AB72" a="1"/>
  <c r="AB72" s="1"/>
  <c r="AB74" a="1"/>
  <c r="AB74" s="1"/>
  <c r="AB104" a="1"/>
  <c r="AB104" s="1"/>
  <c r="AB108" a="1"/>
  <c r="AB108" s="1"/>
  <c r="AB112" a="1"/>
  <c r="AB112" s="1"/>
  <c r="AB76" a="1"/>
  <c r="AB76" s="1"/>
  <c r="AB78" a="1"/>
  <c r="AB78" s="1"/>
  <c r="AB80" a="1"/>
  <c r="AB80" s="1"/>
  <c r="AB82" a="1"/>
  <c r="AB82" s="1"/>
  <c r="AB84" a="1"/>
  <c r="AB84" s="1"/>
  <c r="AB86" a="1"/>
  <c r="AB86" s="1"/>
  <c r="AB88" a="1"/>
  <c r="AB88" s="1"/>
  <c r="AB90" a="1"/>
  <c r="AB90" s="1"/>
  <c r="AB92" a="1"/>
  <c r="AB92" s="1"/>
  <c r="AB94" a="1"/>
  <c r="AB94" s="1"/>
  <c r="AB96" a="1"/>
  <c r="AB96" s="1"/>
  <c r="AB98" a="1"/>
  <c r="AB98" s="1"/>
  <c r="AB100" a="1"/>
  <c r="AB100" s="1"/>
  <c r="AB103" a="1"/>
  <c r="AB103" s="1"/>
  <c r="AB107" a="1"/>
  <c r="AB107" s="1"/>
  <c r="AB111" a="1"/>
  <c r="AB111" s="1"/>
  <c r="AB102" a="1"/>
  <c r="AB102" s="1"/>
  <c r="AB106" a="1"/>
  <c r="AB106" s="1"/>
  <c r="AB110" a="1"/>
  <c r="AB110" s="1"/>
  <c r="AB114" a="1"/>
  <c r="AB114" s="1"/>
  <c r="AB75" a="1"/>
  <c r="AB75" s="1"/>
  <c r="AB77" a="1"/>
  <c r="AB77" s="1"/>
  <c r="AB79" a="1"/>
  <c r="AB79" s="1"/>
  <c r="AB81" a="1"/>
  <c r="AB81" s="1"/>
  <c r="AB83" a="1"/>
  <c r="AB83" s="1"/>
  <c r="AB85" a="1"/>
  <c r="AB85" s="1"/>
  <c r="AB87" a="1"/>
  <c r="AB87" s="1"/>
  <c r="AB89" a="1"/>
  <c r="AB89" s="1"/>
  <c r="AB91" a="1"/>
  <c r="AB91" s="1"/>
  <c r="AB93" a="1"/>
  <c r="AB93" s="1"/>
  <c r="AB95" a="1"/>
  <c r="AB95" s="1"/>
  <c r="AB97" a="1"/>
  <c r="AB97" s="1"/>
  <c r="AB99" a="1"/>
  <c r="AB99" s="1"/>
  <c r="AB101" a="1"/>
  <c r="AB101" s="1"/>
  <c r="AB105" a="1"/>
  <c r="AB105" s="1"/>
  <c r="AB109" a="1"/>
  <c r="AB109" s="1"/>
  <c r="AB113" a="1"/>
  <c r="AB113" s="1"/>
  <c r="AB117" a="1"/>
  <c r="AB117" s="1"/>
  <c r="AB121" a="1"/>
  <c r="AB121" s="1"/>
  <c r="AB124" a="1"/>
  <c r="AB124" s="1"/>
  <c r="AB116" a="1"/>
  <c r="AB116" s="1"/>
  <c r="AB120" a="1"/>
  <c r="AB120" s="1"/>
  <c r="AB115" a="1"/>
  <c r="AB115" s="1"/>
  <c r="AB119" a="1"/>
  <c r="AB119" s="1"/>
  <c r="AB118" a="1"/>
  <c r="AB118" s="1"/>
  <c r="AB122" a="1"/>
  <c r="AB122" s="1"/>
  <c r="AB123" a="1"/>
  <c r="AB123" s="1"/>
  <c r="AB125" a="1"/>
  <c r="AB125" s="1"/>
  <c r="AB126" a="1"/>
  <c r="AB126" s="1"/>
  <c r="AB127" a="1"/>
  <c r="AB127" s="1"/>
  <c r="AB128" a="1"/>
  <c r="AB128" s="1"/>
  <c r="AB129" a="1"/>
  <c r="AB129" s="1"/>
  <c r="AB130" a="1"/>
  <c r="AB130" s="1"/>
  <c r="AB131" a="1"/>
  <c r="AB131" s="1"/>
  <c r="AB132" a="1"/>
  <c r="AB132" s="1"/>
  <c r="AB133" a="1"/>
  <c r="AB133" s="1"/>
  <c r="AB134" a="1"/>
  <c r="AB134" s="1"/>
  <c r="AB135" a="1"/>
  <c r="AB135" s="1"/>
  <c r="AB136" a="1"/>
  <c r="AB136" s="1"/>
  <c r="AB137" a="1"/>
  <c r="AB137" s="1"/>
  <c r="AB138" a="1"/>
  <c r="AB138" s="1"/>
  <c r="AB139" a="1"/>
  <c r="AB139" s="1"/>
  <c r="AB140" a="1"/>
  <c r="AB140" s="1"/>
  <c r="AB141" a="1"/>
  <c r="AB141" s="1"/>
  <c r="AB142" a="1"/>
  <c r="AB142" s="1"/>
  <c r="AB143" a="1"/>
  <c r="AB143" s="1"/>
  <c r="AB144" a="1"/>
  <c r="AB144" s="1"/>
  <c r="AB145" a="1"/>
  <c r="AB145" s="1"/>
  <c r="AB146" a="1"/>
  <c r="AB146" s="1"/>
  <c r="AB147" a="1"/>
  <c r="AB147" s="1"/>
  <c r="AB148" a="1"/>
  <c r="AB148" s="1"/>
  <c r="AB149" a="1"/>
  <c r="AB149" s="1"/>
  <c r="AB171" a="1"/>
  <c r="AB171" s="1"/>
  <c r="AB177" a="1"/>
  <c r="AB177" s="1"/>
  <c r="AB178" a="1"/>
  <c r="AB178" s="1"/>
  <c r="AB179" a="1"/>
  <c r="AB179" s="1"/>
  <c r="AB185" a="1"/>
  <c r="AB185" s="1"/>
  <c r="AB186" a="1"/>
  <c r="AB186" s="1"/>
  <c r="AB187" a="1"/>
  <c r="AB187" s="1"/>
  <c r="AB151" a="1"/>
  <c r="AB151" s="1"/>
  <c r="AB169" a="1"/>
  <c r="AB169" s="1"/>
  <c r="AB170" a="1"/>
  <c r="AB170" s="1"/>
  <c r="AB172" a="1"/>
  <c r="AB172" s="1"/>
  <c r="AB180" a="1"/>
  <c r="AB180" s="1"/>
  <c r="AB173" a="1"/>
  <c r="AB173" s="1"/>
  <c r="AB174" a="1"/>
  <c r="AB174" s="1"/>
  <c r="AB175" a="1"/>
  <c r="AB175" s="1"/>
  <c r="AB181" a="1"/>
  <c r="AB181" s="1"/>
  <c r="AB182" a="1"/>
  <c r="AB182" s="1"/>
  <c r="AB183" a="1"/>
  <c r="AB183" s="1"/>
  <c r="AB188" a="1"/>
  <c r="AB188" s="1"/>
  <c r="AB150" a="1"/>
  <c r="AB150" s="1"/>
  <c r="AB152" a="1"/>
  <c r="AB152" s="1"/>
  <c r="AB153" a="1"/>
  <c r="AB153" s="1"/>
  <c r="AB154" a="1"/>
  <c r="AB154" s="1"/>
  <c r="AB155" a="1"/>
  <c r="AB155" s="1"/>
  <c r="AB156" a="1"/>
  <c r="AB156" s="1"/>
  <c r="AB157" a="1"/>
  <c r="AB157" s="1"/>
  <c r="AB158" a="1"/>
  <c r="AB158" s="1"/>
  <c r="AB159" a="1"/>
  <c r="AB159" s="1"/>
  <c r="AB160" a="1"/>
  <c r="AB160" s="1"/>
  <c r="AB161" a="1"/>
  <c r="AB161" s="1"/>
  <c r="AB162" a="1"/>
  <c r="AB162" s="1"/>
  <c r="AB163" a="1"/>
  <c r="AB163" s="1"/>
  <c r="AB164" a="1"/>
  <c r="AB164" s="1"/>
  <c r="AB165" a="1"/>
  <c r="AB165" s="1"/>
  <c r="AB166" a="1"/>
  <c r="AB166" s="1"/>
  <c r="AB167" a="1"/>
  <c r="AB167" s="1"/>
  <c r="AB168" a="1"/>
  <c r="AB168" s="1"/>
  <c r="AB176" a="1"/>
  <c r="AB176" s="1"/>
  <c r="AB184" a="1"/>
  <c r="AB184" s="1"/>
  <c r="AB190" a="1"/>
  <c r="AB190" s="1"/>
  <c r="AB194" a="1"/>
  <c r="AB194" s="1"/>
  <c r="AB196" a="1"/>
  <c r="AB196" s="1"/>
  <c r="AB198" a="1"/>
  <c r="AB198" s="1"/>
  <c r="AB200" a="1"/>
  <c r="AB200" s="1"/>
  <c r="AB202" a="1"/>
  <c r="AB202" s="1"/>
  <c r="AB208" a="1"/>
  <c r="AB208" s="1"/>
  <c r="AB210" a="1"/>
  <c r="AB210" s="1"/>
  <c r="AB216" a="1"/>
  <c r="AB216" s="1"/>
  <c r="AB218" a="1"/>
  <c r="AB218" s="1"/>
  <c r="AB224" a="1"/>
  <c r="AB224" s="1"/>
  <c r="AB226" a="1"/>
  <c r="AB226" s="1"/>
  <c r="AB192" a="1"/>
  <c r="AB192" s="1"/>
  <c r="AB205" a="1"/>
  <c r="AB205" s="1"/>
  <c r="AB211" a="1"/>
  <c r="AB211" s="1"/>
  <c r="AB213" a="1"/>
  <c r="AB213" s="1"/>
  <c r="AB219" a="1"/>
  <c r="AB219" s="1"/>
  <c r="AB221" a="1"/>
  <c r="AB221" s="1"/>
  <c r="AB227" a="1"/>
  <c r="AB227" s="1"/>
  <c r="AB229" a="1"/>
  <c r="AB229" s="1"/>
  <c r="AB231" a="1"/>
  <c r="AB231" s="1"/>
  <c r="AB233" a="1"/>
  <c r="AB233" s="1"/>
  <c r="AB234" a="1"/>
  <c r="AB234" s="1"/>
  <c r="AB235" a="1"/>
  <c r="AB235" s="1"/>
  <c r="AB236" a="1"/>
  <c r="AB236" s="1"/>
  <c r="AB237" a="1"/>
  <c r="AB237" s="1"/>
  <c r="AB238" a="1"/>
  <c r="AB238" s="1"/>
  <c r="AB239" a="1"/>
  <c r="AB239" s="1"/>
  <c r="AB240" a="1"/>
  <c r="AB240" s="1"/>
  <c r="AB241" a="1"/>
  <c r="AB241" s="1"/>
  <c r="AB242" a="1"/>
  <c r="AB242" s="1"/>
  <c r="AB243" a="1"/>
  <c r="AB243" s="1"/>
  <c r="AB244" a="1"/>
  <c r="AB244" s="1"/>
  <c r="AB245" a="1"/>
  <c r="AB245" s="1"/>
  <c r="AB246" a="1"/>
  <c r="AB246" s="1"/>
  <c r="AB247" a="1"/>
  <c r="AB247" s="1"/>
  <c r="AB248" a="1"/>
  <c r="AB248" s="1"/>
  <c r="AB249" a="1"/>
  <c r="AB249" s="1"/>
  <c r="AB250" a="1"/>
  <c r="AB250" s="1"/>
  <c r="AB251" a="1"/>
  <c r="AB251" s="1"/>
  <c r="AB252" a="1"/>
  <c r="AB252" s="1"/>
  <c r="AB253" a="1"/>
  <c r="AB253" s="1"/>
  <c r="AB254" a="1"/>
  <c r="AB254" s="1"/>
  <c r="AB255" a="1"/>
  <c r="AB255" s="1"/>
  <c r="AB256" a="1"/>
  <c r="AB256" s="1"/>
  <c r="AB257" a="1"/>
  <c r="AB257" s="1"/>
  <c r="AB258" a="1"/>
  <c r="AB258" s="1"/>
  <c r="AB189" a="1"/>
  <c r="AB189" s="1"/>
  <c r="AB191" a="1"/>
  <c r="AB191" s="1"/>
  <c r="AB193" a="1"/>
  <c r="AB193" s="1"/>
  <c r="AB195" a="1"/>
  <c r="AB195" s="1"/>
  <c r="AB197" a="1"/>
  <c r="AB197" s="1"/>
  <c r="AB199" a="1"/>
  <c r="AB199" s="1"/>
  <c r="AB201" a="1"/>
  <c r="AB201" s="1"/>
  <c r="AB204" a="1"/>
  <c r="AB204" s="1"/>
  <c r="AB206" a="1"/>
  <c r="AB206" s="1"/>
  <c r="AB212" a="1"/>
  <c r="AB212" s="1"/>
  <c r="AB214" a="1"/>
  <c r="AB214" s="1"/>
  <c r="AB220" a="1"/>
  <c r="AB220" s="1"/>
  <c r="AB222" a="1"/>
  <c r="AB222" s="1"/>
  <c r="AB203" a="1"/>
  <c r="AB203" s="1"/>
  <c r="AB207" a="1"/>
  <c r="AB207" s="1"/>
  <c r="AB209" a="1"/>
  <c r="AB209" s="1"/>
  <c r="AB215" a="1"/>
  <c r="AB215" s="1"/>
  <c r="AB217" a="1"/>
  <c r="AB217" s="1"/>
  <c r="AB223" a="1"/>
  <c r="AB223" s="1"/>
  <c r="AB225" a="1"/>
  <c r="AB225" s="1"/>
  <c r="AB228" a="1"/>
  <c r="AB228" s="1"/>
  <c r="AB230" a="1"/>
  <c r="AB230" s="1"/>
  <c r="AB232" a="1"/>
  <c r="AB232" s="1"/>
  <c r="DY5" a="1"/>
  <c r="DY5" s="1"/>
  <c r="DY6" a="1"/>
  <c r="DY6" s="1"/>
  <c r="DY7" a="1"/>
  <c r="DY7" s="1"/>
  <c r="DY15" a="1"/>
  <c r="DY15" s="1"/>
  <c r="DY8" a="1"/>
  <c r="DY8" s="1"/>
  <c r="DY10" a="1"/>
  <c r="DY10" s="1"/>
  <c r="DY11" a="1"/>
  <c r="DY11" s="1"/>
  <c r="DY18" a="1"/>
  <c r="DY18" s="1"/>
  <c r="DY9" a="1"/>
  <c r="DY9" s="1"/>
  <c r="DY12" a="1"/>
  <c r="DY12" s="1"/>
  <c r="DY13" a="1"/>
  <c r="DY13" s="1"/>
  <c r="DY14" a="1"/>
  <c r="DY14" s="1"/>
  <c r="DY17" a="1"/>
  <c r="DY17" s="1"/>
  <c r="DY16" a="1"/>
  <c r="DY16" s="1"/>
  <c r="DY19" a="1"/>
  <c r="DY19" s="1"/>
  <c r="DY21" a="1"/>
  <c r="DY21" s="1"/>
  <c r="DY24" a="1"/>
  <c r="DY24" s="1"/>
  <c r="DY25" a="1"/>
  <c r="DY25" s="1"/>
  <c r="DY27" a="1"/>
  <c r="DY27" s="1"/>
  <c r="DY20" a="1"/>
  <c r="DY20" s="1"/>
  <c r="DY22" a="1"/>
  <c r="DY22" s="1"/>
  <c r="DY23" a="1"/>
  <c r="DY23" s="1"/>
  <c r="DY26" a="1"/>
  <c r="DY26" s="1"/>
  <c r="DY28" a="1"/>
  <c r="DY28" s="1"/>
  <c r="DY31" a="1"/>
  <c r="DY31" s="1"/>
  <c r="DY33" a="1"/>
  <c r="DY33" s="1"/>
  <c r="DY39" a="1"/>
  <c r="DY39" s="1"/>
  <c r="DY43" a="1"/>
  <c r="DY43" s="1"/>
  <c r="DY46" a="1"/>
  <c r="DY46" s="1"/>
  <c r="DY29" a="1"/>
  <c r="DY29" s="1"/>
  <c r="DY30" a="1"/>
  <c r="DY30" s="1"/>
  <c r="DY32" a="1"/>
  <c r="DY32" s="1"/>
  <c r="DY35" a="1"/>
  <c r="DY35" s="1"/>
  <c r="DY38" a="1"/>
  <c r="DY38" s="1"/>
  <c r="DY42" a="1"/>
  <c r="DY42" s="1"/>
  <c r="DY49" a="1"/>
  <c r="DY49" s="1"/>
  <c r="DY37" a="1"/>
  <c r="DY37" s="1"/>
  <c r="DY41" a="1"/>
  <c r="DY41" s="1"/>
  <c r="DY48" a="1"/>
  <c r="DY48" s="1"/>
  <c r="DY34" a="1"/>
  <c r="DY34" s="1"/>
  <c r="DY36" a="1"/>
  <c r="DY36" s="1"/>
  <c r="DY40" a="1"/>
  <c r="DY40" s="1"/>
  <c r="DY44" a="1"/>
  <c r="DY44" s="1"/>
  <c r="DY45" a="1"/>
  <c r="DY45" s="1"/>
  <c r="DY47" a="1"/>
  <c r="DY47" s="1"/>
  <c r="DY55" a="1"/>
  <c r="DY55" s="1"/>
  <c r="DY60" a="1"/>
  <c r="DY60" s="1"/>
  <c r="DY62" a="1"/>
  <c r="DY62" s="1"/>
  <c r="DY69" a="1"/>
  <c r="DY69" s="1"/>
  <c r="DY71" a="1"/>
  <c r="DY71" s="1"/>
  <c r="DY52" a="1"/>
  <c r="DY52" s="1"/>
  <c r="DY54" a="1"/>
  <c r="DY54" s="1"/>
  <c r="DY63" a="1"/>
  <c r="DY63" s="1"/>
  <c r="DY68" a="1"/>
  <c r="DY68" s="1"/>
  <c r="DY50" a="1"/>
  <c r="DY50" s="1"/>
  <c r="DY51" a="1"/>
  <c r="DY51" s="1"/>
  <c r="DY64" a="1"/>
  <c r="DY64" s="1"/>
  <c r="DY67" a="1"/>
  <c r="DY67" s="1"/>
  <c r="DY70" a="1"/>
  <c r="DY70" s="1"/>
  <c r="DY53" a="1"/>
  <c r="DY53" s="1"/>
  <c r="DY56" a="1"/>
  <c r="DY56" s="1"/>
  <c r="DY57" a="1"/>
  <c r="DY57" s="1"/>
  <c r="DY58" a="1"/>
  <c r="DY58" s="1"/>
  <c r="DY59" a="1"/>
  <c r="DY59" s="1"/>
  <c r="DY61" a="1"/>
  <c r="DY61" s="1"/>
  <c r="DY65" a="1"/>
  <c r="DY65" s="1"/>
  <c r="DY66" a="1"/>
  <c r="DY66" s="1"/>
  <c r="DY74" a="1"/>
  <c r="DY74" s="1"/>
  <c r="DY76" a="1"/>
  <c r="DY76" s="1"/>
  <c r="DY78" a="1"/>
  <c r="DY78" s="1"/>
  <c r="DY80" a="1"/>
  <c r="DY80" s="1"/>
  <c r="DY82" a="1"/>
  <c r="DY82" s="1"/>
  <c r="DY84" a="1"/>
  <c r="DY84" s="1"/>
  <c r="DY86" a="1"/>
  <c r="DY86" s="1"/>
  <c r="DY88" a="1"/>
  <c r="DY88" s="1"/>
  <c r="DY90" a="1"/>
  <c r="DY90" s="1"/>
  <c r="DY92" a="1"/>
  <c r="DY92" s="1"/>
  <c r="DY94" a="1"/>
  <c r="DY94" s="1"/>
  <c r="DY96" a="1"/>
  <c r="DY96" s="1"/>
  <c r="DY98" a="1"/>
  <c r="DY98" s="1"/>
  <c r="DY100" a="1"/>
  <c r="DY100" s="1"/>
  <c r="DY103" a="1"/>
  <c r="DY103" s="1"/>
  <c r="DY107" a="1"/>
  <c r="DY107" s="1"/>
  <c r="DY111" a="1"/>
  <c r="DY111" s="1"/>
  <c r="DY102" a="1"/>
  <c r="DY102" s="1"/>
  <c r="DY106" a="1"/>
  <c r="DY106" s="1"/>
  <c r="DY110" a="1"/>
  <c r="DY110" s="1"/>
  <c r="DY114" a="1"/>
  <c r="DY114" s="1"/>
  <c r="DY72" a="1"/>
  <c r="DY72" s="1"/>
  <c r="DY75" a="1"/>
  <c r="DY75" s="1"/>
  <c r="DY77" a="1"/>
  <c r="DY77" s="1"/>
  <c r="DY79" a="1"/>
  <c r="DY79" s="1"/>
  <c r="DY81" a="1"/>
  <c r="DY81" s="1"/>
  <c r="DY83" a="1"/>
  <c r="DY83" s="1"/>
  <c r="DY85" a="1"/>
  <c r="DY85" s="1"/>
  <c r="DY87" a="1"/>
  <c r="DY87" s="1"/>
  <c r="DY89" a="1"/>
  <c r="DY89" s="1"/>
  <c r="DY91" a="1"/>
  <c r="DY91" s="1"/>
  <c r="DY93" a="1"/>
  <c r="DY93" s="1"/>
  <c r="DY95" a="1"/>
  <c r="DY95" s="1"/>
  <c r="DY97" a="1"/>
  <c r="DY97" s="1"/>
  <c r="DY99" a="1"/>
  <c r="DY99" s="1"/>
  <c r="DY101" a="1"/>
  <c r="DY101" s="1"/>
  <c r="DY105" a="1"/>
  <c r="DY105" s="1"/>
  <c r="DY109" a="1"/>
  <c r="DY109" s="1"/>
  <c r="DY113" a="1"/>
  <c r="DY113" s="1"/>
  <c r="DY73" a="1"/>
  <c r="DY73" s="1"/>
  <c r="DY104" a="1"/>
  <c r="DY104" s="1"/>
  <c r="DY108" a="1"/>
  <c r="DY108" s="1"/>
  <c r="DY112" a="1"/>
  <c r="DY112" s="1"/>
  <c r="DY116" a="1"/>
  <c r="DY116" s="1"/>
  <c r="DY120" a="1"/>
  <c r="DY120" s="1"/>
  <c r="DY115" a="1"/>
  <c r="DY115" s="1"/>
  <c r="DY119" a="1"/>
  <c r="DY119" s="1"/>
  <c r="DY123" a="1"/>
  <c r="DY123" s="1"/>
  <c r="DY124" a="1"/>
  <c r="DY124" s="1"/>
  <c r="DY125" a="1"/>
  <c r="DY125" s="1"/>
  <c r="DY126" a="1"/>
  <c r="DY126" s="1"/>
  <c r="DY127" a="1"/>
  <c r="DY127" s="1"/>
  <c r="DY128" a="1"/>
  <c r="DY128" s="1"/>
  <c r="DY129" a="1"/>
  <c r="DY129" s="1"/>
  <c r="DY130" a="1"/>
  <c r="DY130" s="1"/>
  <c r="DY131" a="1"/>
  <c r="DY131" s="1"/>
  <c r="DY132" a="1"/>
  <c r="DY132" s="1"/>
  <c r="DY133" a="1"/>
  <c r="DY133" s="1"/>
  <c r="DY134" a="1"/>
  <c r="DY134" s="1"/>
  <c r="DY135" a="1"/>
  <c r="DY135" s="1"/>
  <c r="DY136" a="1"/>
  <c r="DY136" s="1"/>
  <c r="DY137" a="1"/>
  <c r="DY137" s="1"/>
  <c r="DY138" a="1"/>
  <c r="DY138" s="1"/>
  <c r="DY139" a="1"/>
  <c r="DY139" s="1"/>
  <c r="DY140" a="1"/>
  <c r="DY140" s="1"/>
  <c r="DY141" a="1"/>
  <c r="DY141" s="1"/>
  <c r="DY142" a="1"/>
  <c r="DY142" s="1"/>
  <c r="DY143" a="1"/>
  <c r="DY143" s="1"/>
  <c r="DY144" a="1"/>
  <c r="DY144" s="1"/>
  <c r="DY145" a="1"/>
  <c r="DY145" s="1"/>
  <c r="DY146" a="1"/>
  <c r="DY146" s="1"/>
  <c r="DY147" a="1"/>
  <c r="DY147" s="1"/>
  <c r="DY148" a="1"/>
  <c r="DY148" s="1"/>
  <c r="DY149" a="1"/>
  <c r="DY149" s="1"/>
  <c r="DY150" a="1"/>
  <c r="DY150" s="1"/>
  <c r="DY118" a="1"/>
  <c r="DY118" s="1"/>
  <c r="DY122" a="1"/>
  <c r="DY122" s="1"/>
  <c r="DY117" a="1"/>
  <c r="DY117" s="1"/>
  <c r="DY121" a="1"/>
  <c r="DY121" s="1"/>
  <c r="DY168" a="1"/>
  <c r="DY168" s="1"/>
  <c r="DY174" a="1"/>
  <c r="DY174" s="1"/>
  <c r="DY176" a="1"/>
  <c r="DY176" s="1"/>
  <c r="DY182" a="1"/>
  <c r="DY182" s="1"/>
  <c r="DY184" a="1"/>
  <c r="DY184" s="1"/>
  <c r="DY151" a="1"/>
  <c r="DY151" s="1"/>
  <c r="DY152" a="1"/>
  <c r="DY152" s="1"/>
  <c r="DY153" a="1"/>
  <c r="DY153" s="1"/>
  <c r="DY154" a="1"/>
  <c r="DY154" s="1"/>
  <c r="DY155" a="1"/>
  <c r="DY155" s="1"/>
  <c r="DY156" a="1"/>
  <c r="DY156" s="1"/>
  <c r="DY157" a="1"/>
  <c r="DY157" s="1"/>
  <c r="DY158" a="1"/>
  <c r="DY158" s="1"/>
  <c r="DY159" a="1"/>
  <c r="DY159" s="1"/>
  <c r="DY160" a="1"/>
  <c r="DY160" s="1"/>
  <c r="DY161" a="1"/>
  <c r="DY161" s="1"/>
  <c r="DY162" a="1"/>
  <c r="DY162" s="1"/>
  <c r="DY163" a="1"/>
  <c r="DY163" s="1"/>
  <c r="DY164" a="1"/>
  <c r="DY164" s="1"/>
  <c r="DY165" a="1"/>
  <c r="DY165" s="1"/>
  <c r="DY166" a="1"/>
  <c r="DY166" s="1"/>
  <c r="DY171" a="1"/>
  <c r="DY171" s="1"/>
  <c r="DY177" a="1"/>
  <c r="DY177" s="1"/>
  <c r="DY179" a="1"/>
  <c r="DY179" s="1"/>
  <c r="DY185" a="1"/>
  <c r="DY185" s="1"/>
  <c r="DY187" a="1"/>
  <c r="DY187" s="1"/>
  <c r="DY167" a="1"/>
  <c r="DY167" s="1"/>
  <c r="DY170" a="1"/>
  <c r="DY170" s="1"/>
  <c r="DY172" a="1"/>
  <c r="DY172" s="1"/>
  <c r="DY178" a="1"/>
  <c r="DY178" s="1"/>
  <c r="DY180" a="1"/>
  <c r="DY180" s="1"/>
  <c r="DY186" a="1"/>
  <c r="DY186" s="1"/>
  <c r="DY169" a="1"/>
  <c r="DY169" s="1"/>
  <c r="DY173" a="1"/>
  <c r="DY173" s="1"/>
  <c r="DY175" a="1"/>
  <c r="DY175" s="1"/>
  <c r="DY181" a="1"/>
  <c r="DY181" s="1"/>
  <c r="DY183" a="1"/>
  <c r="DY183" s="1"/>
  <c r="DY188" a="1"/>
  <c r="DY188" s="1"/>
  <c r="DY203" a="1"/>
  <c r="DY203" s="1"/>
  <c r="DY208" a="1"/>
  <c r="DY208" s="1"/>
  <c r="DY209" a="1"/>
  <c r="DY209" s="1"/>
  <c r="DY210" a="1"/>
  <c r="DY210" s="1"/>
  <c r="DY216" a="1"/>
  <c r="DY216" s="1"/>
  <c r="DY217" a="1"/>
  <c r="DY217" s="1"/>
  <c r="DY218" a="1"/>
  <c r="DY218" s="1"/>
  <c r="DY224" a="1"/>
  <c r="DY224" s="1"/>
  <c r="DY225" a="1"/>
  <c r="DY225" s="1"/>
  <c r="DY226" a="1"/>
  <c r="DY226" s="1"/>
  <c r="DY191" a="1"/>
  <c r="DY191" s="1"/>
  <c r="DY211" a="1"/>
  <c r="DY211" s="1"/>
  <c r="DY219" a="1"/>
  <c r="DY219" s="1"/>
  <c r="DY228" a="1"/>
  <c r="DY228" s="1"/>
  <c r="DY230" a="1"/>
  <c r="DY230" s="1"/>
  <c r="DY232" a="1"/>
  <c r="DY232" s="1"/>
  <c r="DY242" a="1"/>
  <c r="DY242" s="1"/>
  <c r="DY243" a="1"/>
  <c r="DY243" s="1"/>
  <c r="DY244" a="1"/>
  <c r="DY244" s="1"/>
  <c r="DY245" a="1"/>
  <c r="DY245" s="1"/>
  <c r="DY246" a="1"/>
  <c r="DY246" s="1"/>
  <c r="DY247" a="1"/>
  <c r="DY247" s="1"/>
  <c r="DY248" a="1"/>
  <c r="DY248" s="1"/>
  <c r="DY249" a="1"/>
  <c r="DY249" s="1"/>
  <c r="DY250" a="1"/>
  <c r="DY250" s="1"/>
  <c r="DY251" a="1"/>
  <c r="DY251" s="1"/>
  <c r="DY252" a="1"/>
  <c r="DY252" s="1"/>
  <c r="DY253" a="1"/>
  <c r="DY253" s="1"/>
  <c r="DY254" a="1"/>
  <c r="DY254" s="1"/>
  <c r="DY255" a="1"/>
  <c r="DY255" s="1"/>
  <c r="DY256" a="1"/>
  <c r="DY256" s="1"/>
  <c r="DY257" a="1"/>
  <c r="DY257" s="1"/>
  <c r="DY258" a="1"/>
  <c r="DY258" s="1"/>
  <c r="DY189" a="1"/>
  <c r="DY189" s="1"/>
  <c r="DY193" a="1"/>
  <c r="DY193" s="1"/>
  <c r="DY195" a="1"/>
  <c r="DY195" s="1"/>
  <c r="DY197" a="1"/>
  <c r="DY197" s="1"/>
  <c r="DY199" a="1"/>
  <c r="DY199" s="1"/>
  <c r="DY201" a="1"/>
  <c r="DY201" s="1"/>
  <c r="DY204" a="1"/>
  <c r="DY204" s="1"/>
  <c r="DY205" a="1"/>
  <c r="DY205" s="1"/>
  <c r="DY206" a="1"/>
  <c r="DY206" s="1"/>
  <c r="DY212" a="1"/>
  <c r="DY212" s="1"/>
  <c r="DY213" a="1"/>
  <c r="DY213" s="1"/>
  <c r="DY214" a="1"/>
  <c r="DY214" s="1"/>
  <c r="DY220" a="1"/>
  <c r="DY220" s="1"/>
  <c r="DY221" a="1"/>
  <c r="DY221" s="1"/>
  <c r="DY222" a="1"/>
  <c r="DY222" s="1"/>
  <c r="DY190" a="1"/>
  <c r="DY190" s="1"/>
  <c r="DY192" a="1"/>
  <c r="DY192" s="1"/>
  <c r="DY194" a="1"/>
  <c r="DY194" s="1"/>
  <c r="DY196" a="1"/>
  <c r="DY196" s="1"/>
  <c r="DY198" a="1"/>
  <c r="DY198" s="1"/>
  <c r="DY200" a="1"/>
  <c r="DY200" s="1"/>
  <c r="DY202" a="1"/>
  <c r="DY202" s="1"/>
  <c r="DY207" a="1"/>
  <c r="DY207" s="1"/>
  <c r="DY215" a="1"/>
  <c r="DY215" s="1"/>
  <c r="DY223" a="1"/>
  <c r="DY223" s="1"/>
  <c r="DY227" a="1"/>
  <c r="DY227" s="1"/>
  <c r="DY229" a="1"/>
  <c r="DY229" s="1"/>
  <c r="DY231" a="1"/>
  <c r="DY231" s="1"/>
  <c r="DY233" a="1"/>
  <c r="DY233" s="1"/>
  <c r="DY234" a="1"/>
  <c r="DY234" s="1"/>
  <c r="DY235" a="1"/>
  <c r="DY235" s="1"/>
  <c r="DY236" a="1"/>
  <c r="DY236" s="1"/>
  <c r="DY237" a="1"/>
  <c r="DY237" s="1"/>
  <c r="DY238" a="1"/>
  <c r="DY238" s="1"/>
  <c r="DY239" a="1"/>
  <c r="DY239" s="1"/>
  <c r="DY240" a="1"/>
  <c r="DY240" s="1"/>
  <c r="DY241" a="1"/>
  <c r="DY241" s="1"/>
  <c r="I5" a="1"/>
  <c r="I5" s="1"/>
  <c r="I6" a="1"/>
  <c r="I6" s="1"/>
  <c r="I7" a="1"/>
  <c r="I7" s="1"/>
  <c r="I8" a="1"/>
  <c r="I8" s="1"/>
  <c r="I10" a="1"/>
  <c r="I10" s="1"/>
  <c r="I12" a="1"/>
  <c r="I12" s="1"/>
  <c r="I16" a="1"/>
  <c r="I16" s="1"/>
  <c r="I13" a="1"/>
  <c r="I13" s="1"/>
  <c r="I14" a="1"/>
  <c r="I14" s="1"/>
  <c r="I15" a="1"/>
  <c r="I15" s="1"/>
  <c r="I9" a="1"/>
  <c r="I9" s="1"/>
  <c r="I11" a="1"/>
  <c r="I11" s="1"/>
  <c r="I19" a="1"/>
  <c r="I19" s="1"/>
  <c r="I21" a="1"/>
  <c r="I21" s="1"/>
  <c r="I23" a="1"/>
  <c r="I23" s="1"/>
  <c r="I25" a="1"/>
  <c r="I25" s="1"/>
  <c r="I27" a="1"/>
  <c r="I27" s="1"/>
  <c r="I17" a="1"/>
  <c r="I17" s="1"/>
  <c r="I20" a="1"/>
  <c r="I20" s="1"/>
  <c r="I22" a="1"/>
  <c r="I22" s="1"/>
  <c r="I26" a="1"/>
  <c r="I26" s="1"/>
  <c r="I28" a="1"/>
  <c r="I28" s="1"/>
  <c r="I18" a="1"/>
  <c r="I18" s="1"/>
  <c r="I24" a="1"/>
  <c r="I24" s="1"/>
  <c r="I30" a="1"/>
  <c r="I30" s="1"/>
  <c r="I31" a="1"/>
  <c r="I31" s="1"/>
  <c r="I33" a="1"/>
  <c r="I33" s="1"/>
  <c r="I39" a="1"/>
  <c r="I39" s="1"/>
  <c r="I43" a="1"/>
  <c r="I43" s="1"/>
  <c r="I46" a="1"/>
  <c r="I46" s="1"/>
  <c r="I35" a="1"/>
  <c r="I35" s="1"/>
  <c r="I38" a="1"/>
  <c r="I38" s="1"/>
  <c r="I42" a="1"/>
  <c r="I42" s="1"/>
  <c r="I49" a="1"/>
  <c r="I49" s="1"/>
  <c r="I32" a="1"/>
  <c r="I32" s="1"/>
  <c r="I37" a="1"/>
  <c r="I37" s="1"/>
  <c r="I41" a="1"/>
  <c r="I41" s="1"/>
  <c r="I45" a="1"/>
  <c r="I45" s="1"/>
  <c r="I48" a="1"/>
  <c r="I48" s="1"/>
  <c r="I29" a="1"/>
  <c r="I29" s="1"/>
  <c r="I34" a="1"/>
  <c r="I34" s="1"/>
  <c r="I36" a="1"/>
  <c r="I36" s="1"/>
  <c r="I40" a="1"/>
  <c r="I40" s="1"/>
  <c r="I44" a="1"/>
  <c r="I44" s="1"/>
  <c r="I47" a="1"/>
  <c r="I47" s="1"/>
  <c r="I51" a="1"/>
  <c r="I51" s="1"/>
  <c r="I50" a="1"/>
  <c r="I50" s="1"/>
  <c r="I55" a="1"/>
  <c r="I55" s="1"/>
  <c r="I58" a="1"/>
  <c r="I58" s="1"/>
  <c r="I60" a="1"/>
  <c r="I60" s="1"/>
  <c r="I61" a="1"/>
  <c r="I61" s="1"/>
  <c r="I52" a="1"/>
  <c r="I52" s="1"/>
  <c r="I54" a="1"/>
  <c r="I54" s="1"/>
  <c r="I62" a="1"/>
  <c r="I62" s="1"/>
  <c r="I69" a="1"/>
  <c r="I69" s="1"/>
  <c r="I73" a="1"/>
  <c r="I73" s="1"/>
  <c r="I56" a="1"/>
  <c r="I56" s="1"/>
  <c r="I57" a="1"/>
  <c r="I57" s="1"/>
  <c r="I63" a="1"/>
  <c r="I63" s="1"/>
  <c r="I68" a="1"/>
  <c r="I68" s="1"/>
  <c r="I71" a="1"/>
  <c r="I71" s="1"/>
  <c r="I53" a="1"/>
  <c r="I53" s="1"/>
  <c r="I59" a="1"/>
  <c r="I59" s="1"/>
  <c r="I64" a="1"/>
  <c r="I64" s="1"/>
  <c r="I65" a="1"/>
  <c r="I65" s="1"/>
  <c r="I66" a="1"/>
  <c r="I66" s="1"/>
  <c r="I67" a="1"/>
  <c r="I67" s="1"/>
  <c r="I70" a="1"/>
  <c r="I70" s="1"/>
  <c r="I72" a="1"/>
  <c r="I72" s="1"/>
  <c r="I74" a="1"/>
  <c r="I74" s="1"/>
  <c r="I103" a="1"/>
  <c r="I103" s="1"/>
  <c r="I107" a="1"/>
  <c r="I107" s="1"/>
  <c r="I111" a="1"/>
  <c r="I111" s="1"/>
  <c r="I76" a="1"/>
  <c r="I76" s="1"/>
  <c r="I78" a="1"/>
  <c r="I78" s="1"/>
  <c r="I80" a="1"/>
  <c r="I80" s="1"/>
  <c r="I82" a="1"/>
  <c r="I82" s="1"/>
  <c r="I84" a="1"/>
  <c r="I84" s="1"/>
  <c r="I86" a="1"/>
  <c r="I86" s="1"/>
  <c r="I88" a="1"/>
  <c r="I88" s="1"/>
  <c r="I90" a="1"/>
  <c r="I90" s="1"/>
  <c r="I92" a="1"/>
  <c r="I92" s="1"/>
  <c r="I94" a="1"/>
  <c r="I94" s="1"/>
  <c r="I96" a="1"/>
  <c r="I96" s="1"/>
  <c r="I98" a="1"/>
  <c r="I98" s="1"/>
  <c r="I100" a="1"/>
  <c r="I100" s="1"/>
  <c r="I102" a="1"/>
  <c r="I102" s="1"/>
  <c r="I106" a="1"/>
  <c r="I106" s="1"/>
  <c r="I110" a="1"/>
  <c r="I110" s="1"/>
  <c r="I114" a="1"/>
  <c r="I114" s="1"/>
  <c r="I105" a="1"/>
  <c r="I105" s="1"/>
  <c r="I109" a="1"/>
  <c r="I109" s="1"/>
  <c r="I113" a="1"/>
  <c r="I113" s="1"/>
  <c r="I75" a="1"/>
  <c r="I75" s="1"/>
  <c r="I77" a="1"/>
  <c r="I77" s="1"/>
  <c r="I79" a="1"/>
  <c r="I79" s="1"/>
  <c r="I81" a="1"/>
  <c r="I81" s="1"/>
  <c r="I83" a="1"/>
  <c r="I83" s="1"/>
  <c r="I85" a="1"/>
  <c r="I85" s="1"/>
  <c r="I87" a="1"/>
  <c r="I87" s="1"/>
  <c r="I89" a="1"/>
  <c r="I89" s="1"/>
  <c r="I91" a="1"/>
  <c r="I91" s="1"/>
  <c r="I93" a="1"/>
  <c r="I93" s="1"/>
  <c r="I95" a="1"/>
  <c r="I95" s="1"/>
  <c r="I97" a="1"/>
  <c r="I97" s="1"/>
  <c r="I99" a="1"/>
  <c r="I99" s="1"/>
  <c r="I101" a="1"/>
  <c r="I101" s="1"/>
  <c r="I104" a="1"/>
  <c r="I104" s="1"/>
  <c r="I108" a="1"/>
  <c r="I108" s="1"/>
  <c r="I112" a="1"/>
  <c r="I112" s="1"/>
  <c r="I115" a="1"/>
  <c r="I115" s="1"/>
  <c r="I116" a="1"/>
  <c r="I116" s="1"/>
  <c r="I120" a="1"/>
  <c r="I120" s="1"/>
  <c r="I125" a="1"/>
  <c r="I125" s="1"/>
  <c r="I126" a="1"/>
  <c r="I126" s="1"/>
  <c r="I127" a="1"/>
  <c r="I127" s="1"/>
  <c r="I128" a="1"/>
  <c r="I128" s="1"/>
  <c r="I129" a="1"/>
  <c r="I129" s="1"/>
  <c r="I130" a="1"/>
  <c r="I130" s="1"/>
  <c r="I131" a="1"/>
  <c r="I131" s="1"/>
  <c r="I132" a="1"/>
  <c r="I132" s="1"/>
  <c r="I133" a="1"/>
  <c r="I133" s="1"/>
  <c r="I134" a="1"/>
  <c r="I134" s="1"/>
  <c r="I135" a="1"/>
  <c r="I135" s="1"/>
  <c r="I136" a="1"/>
  <c r="I136" s="1"/>
  <c r="I137" a="1"/>
  <c r="I137" s="1"/>
  <c r="I138" a="1"/>
  <c r="I138" s="1"/>
  <c r="I139" a="1"/>
  <c r="I139" s="1"/>
  <c r="I140" a="1"/>
  <c r="I140" s="1"/>
  <c r="I141" a="1"/>
  <c r="I141" s="1"/>
  <c r="I142" a="1"/>
  <c r="I142" s="1"/>
  <c r="I143" a="1"/>
  <c r="I143" s="1"/>
  <c r="I144" a="1"/>
  <c r="I144" s="1"/>
  <c r="I145" a="1"/>
  <c r="I145" s="1"/>
  <c r="I146" a="1"/>
  <c r="I146" s="1"/>
  <c r="I147" a="1"/>
  <c r="I147" s="1"/>
  <c r="I148" a="1"/>
  <c r="I148" s="1"/>
  <c r="I149" a="1"/>
  <c r="I149" s="1"/>
  <c r="I119" a="1"/>
  <c r="I119" s="1"/>
  <c r="I123" a="1"/>
  <c r="I123" s="1"/>
  <c r="I118" a="1"/>
  <c r="I118" s="1"/>
  <c r="I122" a="1"/>
  <c r="I122" s="1"/>
  <c r="I124" a="1"/>
  <c r="I124" s="1"/>
  <c r="I117" a="1"/>
  <c r="I117" s="1"/>
  <c r="I121" a="1"/>
  <c r="I121" s="1"/>
  <c r="I151" a="1"/>
  <c r="I151" s="1"/>
  <c r="I152" a="1"/>
  <c r="I152" s="1"/>
  <c r="I153" a="1"/>
  <c r="I153" s="1"/>
  <c r="I154" a="1"/>
  <c r="I154" s="1"/>
  <c r="I155" a="1"/>
  <c r="I155" s="1"/>
  <c r="I156" a="1"/>
  <c r="I156" s="1"/>
  <c r="I157" a="1"/>
  <c r="I157" s="1"/>
  <c r="I158" a="1"/>
  <c r="I158" s="1"/>
  <c r="I159" a="1"/>
  <c r="I159" s="1"/>
  <c r="I160" a="1"/>
  <c r="I160" s="1"/>
  <c r="I161" a="1"/>
  <c r="I161" s="1"/>
  <c r="I162" a="1"/>
  <c r="I162" s="1"/>
  <c r="I163" a="1"/>
  <c r="I163" s="1"/>
  <c r="I164" a="1"/>
  <c r="I164" s="1"/>
  <c r="I165" a="1"/>
  <c r="I165" s="1"/>
  <c r="I166" a="1"/>
  <c r="I166" s="1"/>
  <c r="I167" a="1"/>
  <c r="I167" s="1"/>
  <c r="I175" a="1"/>
  <c r="I175" s="1"/>
  <c r="I176" a="1"/>
  <c r="I176" s="1"/>
  <c r="I177" a="1"/>
  <c r="I177" s="1"/>
  <c r="I183" a="1"/>
  <c r="I183" s="1"/>
  <c r="I184" a="1"/>
  <c r="I184" s="1"/>
  <c r="I185" a="1"/>
  <c r="I185" s="1"/>
  <c r="I169" a="1"/>
  <c r="I169" s="1"/>
  <c r="I178" a="1"/>
  <c r="I178" s="1"/>
  <c r="I186" a="1"/>
  <c r="I186" s="1"/>
  <c r="I150" a="1"/>
  <c r="I150" s="1"/>
  <c r="I168" a="1"/>
  <c r="I168" s="1"/>
  <c r="I171" a="1"/>
  <c r="I171" s="1"/>
  <c r="I172" a="1"/>
  <c r="I172" s="1"/>
  <c r="I173" a="1"/>
  <c r="I173" s="1"/>
  <c r="I179" a="1"/>
  <c r="I179" s="1"/>
  <c r="I180" a="1"/>
  <c r="I180" s="1"/>
  <c r="I181" a="1"/>
  <c r="I181" s="1"/>
  <c r="I187" a="1"/>
  <c r="I187" s="1"/>
  <c r="I188" a="1"/>
  <c r="I188" s="1"/>
  <c r="I170" a="1"/>
  <c r="I170" s="1"/>
  <c r="I174" a="1"/>
  <c r="I174" s="1"/>
  <c r="I182" a="1"/>
  <c r="I182" s="1"/>
  <c r="I194" a="1"/>
  <c r="I194" s="1"/>
  <c r="I196" a="1"/>
  <c r="I196" s="1"/>
  <c r="I198" a="1"/>
  <c r="I198" s="1"/>
  <c r="I200" a="1"/>
  <c r="I200" s="1"/>
  <c r="I202" a="1"/>
  <c r="I202" s="1"/>
  <c r="I208" a="1"/>
  <c r="I208" s="1"/>
  <c r="I216" a="1"/>
  <c r="I216" s="1"/>
  <c r="I224" a="1"/>
  <c r="I224" s="1"/>
  <c r="I229" a="1"/>
  <c r="I229" s="1"/>
  <c r="I231" a="1"/>
  <c r="I231" s="1"/>
  <c r="I233" a="1"/>
  <c r="I233" s="1"/>
  <c r="I242" a="1"/>
  <c r="I242" s="1"/>
  <c r="I243" a="1"/>
  <c r="I243" s="1"/>
  <c r="I244" a="1"/>
  <c r="I244" s="1"/>
  <c r="I245" a="1"/>
  <c r="I245" s="1"/>
  <c r="I246" a="1"/>
  <c r="I246" s="1"/>
  <c r="I247" a="1"/>
  <c r="I247" s="1"/>
  <c r="I248" a="1"/>
  <c r="I248" s="1"/>
  <c r="I249" a="1"/>
  <c r="I249" s="1"/>
  <c r="I250" a="1"/>
  <c r="I250" s="1"/>
  <c r="I251" a="1"/>
  <c r="I251" s="1"/>
  <c r="I252" a="1"/>
  <c r="I252" s="1"/>
  <c r="I253" a="1"/>
  <c r="I253" s="1"/>
  <c r="I254" a="1"/>
  <c r="I254" s="1"/>
  <c r="I255" a="1"/>
  <c r="I255" s="1"/>
  <c r="I256" a="1"/>
  <c r="I256" s="1"/>
  <c r="I257" a="1"/>
  <c r="I257" s="1"/>
  <c r="I258" a="1"/>
  <c r="I258" s="1"/>
  <c r="I191" a="1"/>
  <c r="I191" s="1"/>
  <c r="I209" a="1"/>
  <c r="I209" s="1"/>
  <c r="I210" a="1"/>
  <c r="I210" s="1"/>
  <c r="I211" a="1"/>
  <c r="I211" s="1"/>
  <c r="I217" a="1"/>
  <c r="I217" s="1"/>
  <c r="I218" a="1"/>
  <c r="I218" s="1"/>
  <c r="I219" a="1"/>
  <c r="I219" s="1"/>
  <c r="I225" a="1"/>
  <c r="I225" s="1"/>
  <c r="I226" a="1"/>
  <c r="I226" s="1"/>
  <c r="I227" a="1"/>
  <c r="I227" s="1"/>
  <c r="I234" a="1"/>
  <c r="I234" s="1"/>
  <c r="I235" a="1"/>
  <c r="I235" s="1"/>
  <c r="I236" a="1"/>
  <c r="I236" s="1"/>
  <c r="I237" a="1"/>
  <c r="I237" s="1"/>
  <c r="I238" a="1"/>
  <c r="I238" s="1"/>
  <c r="I239" a="1"/>
  <c r="I239" s="1"/>
  <c r="I240" a="1"/>
  <c r="I240" s="1"/>
  <c r="I241" a="1"/>
  <c r="I241" s="1"/>
  <c r="I195" a="1"/>
  <c r="I195" s="1"/>
  <c r="I197" a="1"/>
  <c r="I197" s="1"/>
  <c r="I199" a="1"/>
  <c r="I199" s="1"/>
  <c r="I201" a="1"/>
  <c r="I201" s="1"/>
  <c r="I203" a="1"/>
  <c r="I203" s="1"/>
  <c r="I204" a="1"/>
  <c r="I204" s="1"/>
  <c r="I212" a="1"/>
  <c r="I212" s="1"/>
  <c r="I220" a="1"/>
  <c r="I220" s="1"/>
  <c r="I228" a="1"/>
  <c r="I228" s="1"/>
  <c r="I230" a="1"/>
  <c r="I230" s="1"/>
  <c r="I232" a="1"/>
  <c r="I232" s="1"/>
  <c r="I189" a="1"/>
  <c r="I189" s="1"/>
  <c r="I190" a="1"/>
  <c r="I190" s="1"/>
  <c r="I192" a="1"/>
  <c r="I192" s="1"/>
  <c r="I193" a="1"/>
  <c r="I193" s="1"/>
  <c r="I205" a="1"/>
  <c r="I205" s="1"/>
  <c r="I206" a="1"/>
  <c r="I206" s="1"/>
  <c r="I207" a="1"/>
  <c r="I207" s="1"/>
  <c r="I213" a="1"/>
  <c r="I213" s="1"/>
  <c r="I214" a="1"/>
  <c r="I214" s="1"/>
  <c r="I215" a="1"/>
  <c r="I215" s="1"/>
  <c r="I221" a="1"/>
  <c r="I221" s="1"/>
  <c r="I222" a="1"/>
  <c r="I222" s="1"/>
  <c r="I223" a="1"/>
  <c r="I223" s="1"/>
  <c r="L504" a="1"/>
  <c r="L504" s="1"/>
  <c r="L5" a="1"/>
  <c r="L5" s="1"/>
  <c r="L6" a="1"/>
  <c r="L6" s="1"/>
  <c r="L7" a="1"/>
  <c r="L7" s="1"/>
  <c r="L8" a="1"/>
  <c r="L8" s="1"/>
  <c r="L9" a="1"/>
  <c r="L9" s="1"/>
  <c r="L11" a="1"/>
  <c r="L11" s="1"/>
  <c r="L12" a="1"/>
  <c r="L12" s="1"/>
  <c r="L16" a="1"/>
  <c r="L16" s="1"/>
  <c r="L10" a="1"/>
  <c r="L10" s="1"/>
  <c r="L13" a="1"/>
  <c r="L13" s="1"/>
  <c r="L14" a="1"/>
  <c r="L14" s="1"/>
  <c r="L15" a="1"/>
  <c r="L15" s="1"/>
  <c r="L18" a="1"/>
  <c r="L18" s="1"/>
  <c r="L17" a="1"/>
  <c r="L17" s="1"/>
  <c r="L21" a="1"/>
  <c r="L21" s="1"/>
  <c r="L23" a="1"/>
  <c r="L23" s="1"/>
  <c r="L25" a="1"/>
  <c r="L25" s="1"/>
  <c r="L27" a="1"/>
  <c r="L27" s="1"/>
  <c r="L19" a="1"/>
  <c r="L19" s="1"/>
  <c r="L20" a="1"/>
  <c r="L20" s="1"/>
  <c r="L22" a="1"/>
  <c r="L22" s="1"/>
  <c r="L26" a="1"/>
  <c r="L26" s="1"/>
  <c r="L28" a="1"/>
  <c r="L28" s="1"/>
  <c r="L24" a="1"/>
  <c r="L24" s="1"/>
  <c r="L33" a="1"/>
  <c r="L33" s="1"/>
  <c r="L39" a="1"/>
  <c r="L39" s="1"/>
  <c r="L43" a="1"/>
  <c r="L43" s="1"/>
  <c r="L46" a="1"/>
  <c r="L46" s="1"/>
  <c r="L29" a="1"/>
  <c r="L29" s="1"/>
  <c r="L31" a="1"/>
  <c r="L31" s="1"/>
  <c r="L35" a="1"/>
  <c r="L35" s="1"/>
  <c r="L38" a="1"/>
  <c r="L38" s="1"/>
  <c r="L42" a="1"/>
  <c r="L42" s="1"/>
  <c r="L49" a="1"/>
  <c r="L49" s="1"/>
  <c r="L30" a="1"/>
  <c r="L30" s="1"/>
  <c r="L32" a="1"/>
  <c r="L32" s="1"/>
  <c r="L37" a="1"/>
  <c r="L37" s="1"/>
  <c r="L41" a="1"/>
  <c r="L41" s="1"/>
  <c r="L48" a="1"/>
  <c r="L48" s="1"/>
  <c r="L34" a="1"/>
  <c r="L34" s="1"/>
  <c r="L36" a="1"/>
  <c r="L36" s="1"/>
  <c r="L40" a="1"/>
  <c r="L40" s="1"/>
  <c r="L44" a="1"/>
  <c r="L44" s="1"/>
  <c r="L45" a="1"/>
  <c r="L45" s="1"/>
  <c r="L47" a="1"/>
  <c r="L47" s="1"/>
  <c r="L51" a="1"/>
  <c r="L51" s="1"/>
  <c r="L55" a="1"/>
  <c r="L55" s="1"/>
  <c r="L58" a="1"/>
  <c r="L58" s="1"/>
  <c r="L60" a="1"/>
  <c r="L60" s="1"/>
  <c r="L64" a="1"/>
  <c r="L64" s="1"/>
  <c r="L65" a="1"/>
  <c r="L65" s="1"/>
  <c r="L66" a="1"/>
  <c r="L66" s="1"/>
  <c r="L52" a="1"/>
  <c r="L52" s="1"/>
  <c r="L54" a="1"/>
  <c r="L54" s="1"/>
  <c r="L61" a="1"/>
  <c r="L61" s="1"/>
  <c r="L69" a="1"/>
  <c r="L69" s="1"/>
  <c r="L71" a="1"/>
  <c r="L71" s="1"/>
  <c r="L73" a="1"/>
  <c r="L73" s="1"/>
  <c r="L50" a="1"/>
  <c r="L50" s="1"/>
  <c r="L56" a="1"/>
  <c r="L56" s="1"/>
  <c r="L57" a="1"/>
  <c r="L57" s="1"/>
  <c r="L59" a="1"/>
  <c r="L59" s="1"/>
  <c r="L62" a="1"/>
  <c r="L62" s="1"/>
  <c r="L68" a="1"/>
  <c r="L68" s="1"/>
  <c r="L53" a="1"/>
  <c r="L53" s="1"/>
  <c r="L63" a="1"/>
  <c r="L63" s="1"/>
  <c r="L67" a="1"/>
  <c r="L67" s="1"/>
  <c r="L70" a="1"/>
  <c r="L70" s="1"/>
  <c r="L72" a="1"/>
  <c r="L72" s="1"/>
  <c r="L74" a="1"/>
  <c r="L74" s="1"/>
  <c r="L102" a="1"/>
  <c r="L102" s="1"/>
  <c r="L106" a="1"/>
  <c r="L106" s="1"/>
  <c r="L110" a="1"/>
  <c r="L110" s="1"/>
  <c r="L114" a="1"/>
  <c r="L114" s="1"/>
  <c r="L76" a="1"/>
  <c r="L76" s="1"/>
  <c r="L78" a="1"/>
  <c r="L78" s="1"/>
  <c r="L80" a="1"/>
  <c r="L80" s="1"/>
  <c r="L82" a="1"/>
  <c r="L82" s="1"/>
  <c r="L84" a="1"/>
  <c r="L84" s="1"/>
  <c r="L86" a="1"/>
  <c r="L86" s="1"/>
  <c r="L88" a="1"/>
  <c r="L88" s="1"/>
  <c r="L90" a="1"/>
  <c r="L90" s="1"/>
  <c r="L92" a="1"/>
  <c r="L92" s="1"/>
  <c r="L94" a="1"/>
  <c r="L94" s="1"/>
  <c r="L96" a="1"/>
  <c r="L96" s="1"/>
  <c r="L98" a="1"/>
  <c r="L98" s="1"/>
  <c r="L100" a="1"/>
  <c r="L100" s="1"/>
  <c r="L105" a="1"/>
  <c r="L105" s="1"/>
  <c r="L109" a="1"/>
  <c r="L109" s="1"/>
  <c r="L113" a="1"/>
  <c r="L113" s="1"/>
  <c r="L104" a="1"/>
  <c r="L104" s="1"/>
  <c r="L108" a="1"/>
  <c r="L108" s="1"/>
  <c r="L112" a="1"/>
  <c r="L112" s="1"/>
  <c r="L75" a="1"/>
  <c r="L75" s="1"/>
  <c r="L77" a="1"/>
  <c r="L77" s="1"/>
  <c r="L79" a="1"/>
  <c r="L79" s="1"/>
  <c r="L81" a="1"/>
  <c r="L81" s="1"/>
  <c r="L83" a="1"/>
  <c r="L83" s="1"/>
  <c r="L85" a="1"/>
  <c r="L85" s="1"/>
  <c r="L87" a="1"/>
  <c r="L87" s="1"/>
  <c r="L89" a="1"/>
  <c r="L89" s="1"/>
  <c r="L91" a="1"/>
  <c r="L91" s="1"/>
  <c r="L93" a="1"/>
  <c r="L93" s="1"/>
  <c r="L95" a="1"/>
  <c r="L95" s="1"/>
  <c r="L97" a="1"/>
  <c r="L97" s="1"/>
  <c r="L99" a="1"/>
  <c r="L99" s="1"/>
  <c r="L101" a="1"/>
  <c r="L101" s="1"/>
  <c r="L103" a="1"/>
  <c r="L103" s="1"/>
  <c r="L107" a="1"/>
  <c r="L107" s="1"/>
  <c r="L111" a="1"/>
  <c r="L111" s="1"/>
  <c r="L115" a="1"/>
  <c r="L115" s="1"/>
  <c r="L119" a="1"/>
  <c r="L119" s="1"/>
  <c r="L123" a="1"/>
  <c r="L123" s="1"/>
  <c r="L118" a="1"/>
  <c r="L118" s="1"/>
  <c r="L122" a="1"/>
  <c r="L122" s="1"/>
  <c r="L124" a="1"/>
  <c r="L124" s="1"/>
  <c r="L117" a="1"/>
  <c r="L117" s="1"/>
  <c r="L121" a="1"/>
  <c r="L121" s="1"/>
  <c r="L116" a="1"/>
  <c r="L116" s="1"/>
  <c r="L120" a="1"/>
  <c r="L120" s="1"/>
  <c r="L125" a="1"/>
  <c r="L125" s="1"/>
  <c r="L126" a="1"/>
  <c r="L126" s="1"/>
  <c r="L127" a="1"/>
  <c r="L127" s="1"/>
  <c r="L128" a="1"/>
  <c r="L128" s="1"/>
  <c r="L129" a="1"/>
  <c r="L129" s="1"/>
  <c r="L130" a="1"/>
  <c r="L130" s="1"/>
  <c r="L131" a="1"/>
  <c r="L131" s="1"/>
  <c r="L132" a="1"/>
  <c r="L132" s="1"/>
  <c r="L133" a="1"/>
  <c r="L133" s="1"/>
  <c r="L134" a="1"/>
  <c r="L134" s="1"/>
  <c r="L135" a="1"/>
  <c r="L135" s="1"/>
  <c r="L136" a="1"/>
  <c r="L136" s="1"/>
  <c r="L137" a="1"/>
  <c r="L137" s="1"/>
  <c r="L138" a="1"/>
  <c r="L138" s="1"/>
  <c r="L139" a="1"/>
  <c r="L139" s="1"/>
  <c r="L140" a="1"/>
  <c r="L140" s="1"/>
  <c r="L141" a="1"/>
  <c r="L141" s="1"/>
  <c r="L142" a="1"/>
  <c r="L142" s="1"/>
  <c r="L143" a="1"/>
  <c r="L143" s="1"/>
  <c r="L144" a="1"/>
  <c r="L144" s="1"/>
  <c r="L145" a="1"/>
  <c r="L145" s="1"/>
  <c r="L146" a="1"/>
  <c r="L146" s="1"/>
  <c r="L147" a="1"/>
  <c r="L147" s="1"/>
  <c r="L148" a="1"/>
  <c r="L148" s="1"/>
  <c r="L149" a="1"/>
  <c r="L149" s="1"/>
  <c r="L175" a="1"/>
  <c r="L175" s="1"/>
  <c r="L176" a="1"/>
  <c r="L176" s="1"/>
  <c r="L177" a="1"/>
  <c r="L177" s="1"/>
  <c r="L183" a="1"/>
  <c r="L183" s="1"/>
  <c r="L184" a="1"/>
  <c r="L184" s="1"/>
  <c r="L185" a="1"/>
  <c r="L185" s="1"/>
  <c r="L151" a="1"/>
  <c r="L151" s="1"/>
  <c r="L167" a="1"/>
  <c r="L167" s="1"/>
  <c r="L178" a="1"/>
  <c r="L178" s="1"/>
  <c r="L186" a="1"/>
  <c r="L186" s="1"/>
  <c r="L169" a="1"/>
  <c r="L169" s="1"/>
  <c r="L171" a="1"/>
  <c r="L171" s="1"/>
  <c r="L172" a="1"/>
  <c r="L172" s="1"/>
  <c r="L173" a="1"/>
  <c r="L173" s="1"/>
  <c r="L179" a="1"/>
  <c r="L179" s="1"/>
  <c r="L180" a="1"/>
  <c r="L180" s="1"/>
  <c r="L181" a="1"/>
  <c r="L181" s="1"/>
  <c r="L187" a="1"/>
  <c r="L187" s="1"/>
  <c r="L150" a="1"/>
  <c r="L150" s="1"/>
  <c r="L152" a="1"/>
  <c r="L152" s="1"/>
  <c r="L153" a="1"/>
  <c r="L153" s="1"/>
  <c r="L154" a="1"/>
  <c r="L154" s="1"/>
  <c r="L155" a="1"/>
  <c r="L155" s="1"/>
  <c r="L156" a="1"/>
  <c r="L156" s="1"/>
  <c r="L157" a="1"/>
  <c r="L157" s="1"/>
  <c r="L158" a="1"/>
  <c r="L158" s="1"/>
  <c r="L159" a="1"/>
  <c r="L159" s="1"/>
  <c r="L160" a="1"/>
  <c r="L160" s="1"/>
  <c r="L161" a="1"/>
  <c r="L161" s="1"/>
  <c r="L162" a="1"/>
  <c r="L162" s="1"/>
  <c r="L163" a="1"/>
  <c r="L163" s="1"/>
  <c r="L164" a="1"/>
  <c r="L164" s="1"/>
  <c r="L165" a="1"/>
  <c r="L165" s="1"/>
  <c r="L166" a="1"/>
  <c r="L166" s="1"/>
  <c r="L168" a="1"/>
  <c r="L168" s="1"/>
  <c r="L170" a="1"/>
  <c r="L170" s="1"/>
  <c r="L174" a="1"/>
  <c r="L174" s="1"/>
  <c r="L182" a="1"/>
  <c r="L182" s="1"/>
  <c r="L188" a="1"/>
  <c r="L188" s="1"/>
  <c r="L189" a="1"/>
  <c r="L189" s="1"/>
  <c r="L190" a="1"/>
  <c r="L190" s="1"/>
  <c r="L192" a="1"/>
  <c r="L192" s="1"/>
  <c r="L193" a="1"/>
  <c r="L193" s="1"/>
  <c r="L194" a="1"/>
  <c r="L194" s="1"/>
  <c r="L196" a="1"/>
  <c r="L196" s="1"/>
  <c r="L198" a="1"/>
  <c r="L198" s="1"/>
  <c r="L200" a="1"/>
  <c r="L200" s="1"/>
  <c r="L202" a="1"/>
  <c r="L202" s="1"/>
  <c r="L206" a="1"/>
  <c r="L206" s="1"/>
  <c r="L208" a="1"/>
  <c r="L208" s="1"/>
  <c r="L214" a="1"/>
  <c r="L214" s="1"/>
  <c r="L216" a="1"/>
  <c r="L216" s="1"/>
  <c r="L222" a="1"/>
  <c r="L222" s="1"/>
  <c r="L224" a="1"/>
  <c r="L224" s="1"/>
  <c r="L209" a="1"/>
  <c r="L209" s="1"/>
  <c r="L211" a="1"/>
  <c r="L211" s="1"/>
  <c r="L217" a="1"/>
  <c r="L217" s="1"/>
  <c r="L219" a="1"/>
  <c r="L219" s="1"/>
  <c r="L225" a="1"/>
  <c r="L225" s="1"/>
  <c r="L227" a="1"/>
  <c r="L227" s="1"/>
  <c r="L229" a="1"/>
  <c r="L229" s="1"/>
  <c r="L231" a="1"/>
  <c r="L231" s="1"/>
  <c r="L233" a="1"/>
  <c r="L233" s="1"/>
  <c r="L234" a="1"/>
  <c r="L234" s="1"/>
  <c r="L235" a="1"/>
  <c r="L235" s="1"/>
  <c r="L236" a="1"/>
  <c r="L236" s="1"/>
  <c r="L237" a="1"/>
  <c r="L237" s="1"/>
  <c r="L238" a="1"/>
  <c r="L238" s="1"/>
  <c r="L239" a="1"/>
  <c r="L239" s="1"/>
  <c r="L240" a="1"/>
  <c r="L240" s="1"/>
  <c r="L241" a="1"/>
  <c r="L241" s="1"/>
  <c r="L242" a="1"/>
  <c r="L242" s="1"/>
  <c r="L243" a="1"/>
  <c r="L243" s="1"/>
  <c r="L244" a="1"/>
  <c r="L244" s="1"/>
  <c r="L245" a="1"/>
  <c r="L245" s="1"/>
  <c r="L246" a="1"/>
  <c r="L246" s="1"/>
  <c r="L247" a="1"/>
  <c r="L247" s="1"/>
  <c r="L248" a="1"/>
  <c r="L248" s="1"/>
  <c r="L249" a="1"/>
  <c r="L249" s="1"/>
  <c r="L250" a="1"/>
  <c r="L250" s="1"/>
  <c r="L251" a="1"/>
  <c r="L251" s="1"/>
  <c r="L252" a="1"/>
  <c r="L252" s="1"/>
  <c r="L253" a="1"/>
  <c r="L253" s="1"/>
  <c r="L254" a="1"/>
  <c r="L254" s="1"/>
  <c r="L255" a="1"/>
  <c r="L255" s="1"/>
  <c r="L256" a="1"/>
  <c r="L256" s="1"/>
  <c r="L257" a="1"/>
  <c r="L257" s="1"/>
  <c r="L258" a="1"/>
  <c r="L258" s="1"/>
  <c r="L191" a="1"/>
  <c r="L191" s="1"/>
  <c r="L195" a="1"/>
  <c r="L195" s="1"/>
  <c r="L197" a="1"/>
  <c r="L197" s="1"/>
  <c r="L199" a="1"/>
  <c r="L199" s="1"/>
  <c r="L201" a="1"/>
  <c r="L201" s="1"/>
  <c r="L203" a="1"/>
  <c r="L203" s="1"/>
  <c r="L204" a="1"/>
  <c r="L204" s="1"/>
  <c r="L210" a="1"/>
  <c r="L210" s="1"/>
  <c r="L212" a="1"/>
  <c r="L212" s="1"/>
  <c r="L218" a="1"/>
  <c r="L218" s="1"/>
  <c r="L220" a="1"/>
  <c r="L220" s="1"/>
  <c r="L226" a="1"/>
  <c r="L226" s="1"/>
  <c r="L205" a="1"/>
  <c r="L205" s="1"/>
  <c r="L207" a="1"/>
  <c r="L207" s="1"/>
  <c r="L213" a="1"/>
  <c r="L213" s="1"/>
  <c r="L215" a="1"/>
  <c r="L215" s="1"/>
  <c r="L221" a="1"/>
  <c r="L221" s="1"/>
  <c r="L223" a="1"/>
  <c r="L223" s="1"/>
  <c r="L228" a="1"/>
  <c r="L228" s="1"/>
  <c r="L230" a="1"/>
  <c r="L230" s="1"/>
  <c r="L232" a="1"/>
  <c r="L232" s="1"/>
  <c r="CL5" a="1"/>
  <c r="CL5" s="1"/>
  <c r="CL6" a="1"/>
  <c r="CL6" s="1"/>
  <c r="CL7" a="1"/>
  <c r="CL7" s="1"/>
  <c r="CL8" a="1"/>
  <c r="CL8" s="1"/>
  <c r="CL10" a="1"/>
  <c r="CL10" s="1"/>
  <c r="CL11" a="1"/>
  <c r="CL11" s="1"/>
  <c r="CL18" a="1"/>
  <c r="CL18" s="1"/>
  <c r="CL12" a="1"/>
  <c r="CL12" s="1"/>
  <c r="CL13" a="1"/>
  <c r="CL13" s="1"/>
  <c r="CL14" a="1"/>
  <c r="CL14" s="1"/>
  <c r="CL9" a="1"/>
  <c r="CL9" s="1"/>
  <c r="CL15" a="1"/>
  <c r="CL15" s="1"/>
  <c r="CL16" a="1"/>
  <c r="CL16" s="1"/>
  <c r="CL17" a="1"/>
  <c r="CL17" s="1"/>
  <c r="CL19" a="1"/>
  <c r="CL19" s="1"/>
  <c r="CL21" a="1"/>
  <c r="CL21" s="1"/>
  <c r="CL23" a="1"/>
  <c r="CL23" s="1"/>
  <c r="CL25" a="1"/>
  <c r="CL25" s="1"/>
  <c r="CL27" a="1"/>
  <c r="CL27" s="1"/>
  <c r="CL20" a="1"/>
  <c r="CL20" s="1"/>
  <c r="CL22" a="1"/>
  <c r="CL22" s="1"/>
  <c r="CL24" a="1"/>
  <c r="CL24" s="1"/>
  <c r="CL26" a="1"/>
  <c r="CL26" s="1"/>
  <c r="CL28" a="1"/>
  <c r="CL28" s="1"/>
  <c r="CL30" a="1"/>
  <c r="CL30" s="1"/>
  <c r="CL33" a="1"/>
  <c r="CL33" s="1"/>
  <c r="CL39" a="1"/>
  <c r="CL39" s="1"/>
  <c r="CL43" a="1"/>
  <c r="CL43" s="1"/>
  <c r="CL46" a="1"/>
  <c r="CL46" s="1"/>
  <c r="CL29" a="1"/>
  <c r="CL29" s="1"/>
  <c r="CL32" a="1"/>
  <c r="CL32" s="1"/>
  <c r="CL35" a="1"/>
  <c r="CL35" s="1"/>
  <c r="CL38" a="1"/>
  <c r="CL38" s="1"/>
  <c r="CL42" a="1"/>
  <c r="CL42" s="1"/>
  <c r="CL49" a="1"/>
  <c r="CL49" s="1"/>
  <c r="CL31" a="1"/>
  <c r="CL31" s="1"/>
  <c r="CL37" a="1"/>
  <c r="CL37" s="1"/>
  <c r="CL41" a="1"/>
  <c r="CL41" s="1"/>
  <c r="CL45" a="1"/>
  <c r="CL45" s="1"/>
  <c r="CL48" a="1"/>
  <c r="CL48" s="1"/>
  <c r="CL34" a="1"/>
  <c r="CL34" s="1"/>
  <c r="CL36" a="1"/>
  <c r="CL36" s="1"/>
  <c r="CL40" a="1"/>
  <c r="CL40" s="1"/>
  <c r="CL44" a="1"/>
  <c r="CL44" s="1"/>
  <c r="CL47" a="1"/>
  <c r="CL47" s="1"/>
  <c r="CL55" a="1"/>
  <c r="CL55" s="1"/>
  <c r="CL58" a="1"/>
  <c r="CL58" s="1"/>
  <c r="CL63" a="1"/>
  <c r="CL63" s="1"/>
  <c r="CL65" a="1"/>
  <c r="CL65" s="1"/>
  <c r="CL66" a="1"/>
  <c r="CL66" s="1"/>
  <c r="CL52" a="1"/>
  <c r="CL52" s="1"/>
  <c r="CL54" a="1"/>
  <c r="CL54" s="1"/>
  <c r="CL57" a="1"/>
  <c r="CL57" s="1"/>
  <c r="CL64" a="1"/>
  <c r="CL64" s="1"/>
  <c r="CL69" a="1"/>
  <c r="CL69" s="1"/>
  <c r="CL73" a="1"/>
  <c r="CL73" s="1"/>
  <c r="CL50" a="1"/>
  <c r="CL50" s="1"/>
  <c r="CL51" a="1"/>
  <c r="CL51" s="1"/>
  <c r="CL60" a="1"/>
  <c r="CL60" s="1"/>
  <c r="CL61" a="1"/>
  <c r="CL61" s="1"/>
  <c r="CL68" a="1"/>
  <c r="CL68" s="1"/>
  <c r="CL71" a="1"/>
  <c r="CL71" s="1"/>
  <c r="CL53" a="1"/>
  <c r="CL53" s="1"/>
  <c r="CL56" a="1"/>
  <c r="CL56" s="1"/>
  <c r="CL59" a="1"/>
  <c r="CL59" s="1"/>
  <c r="CL62" a="1"/>
  <c r="CL62" s="1"/>
  <c r="CL67" a="1"/>
  <c r="CL67" s="1"/>
  <c r="CL70" a="1"/>
  <c r="CL70" s="1"/>
  <c r="CL72" a="1"/>
  <c r="CL72" s="1"/>
  <c r="CL105" a="1"/>
  <c r="CL105" s="1"/>
  <c r="CL109" a="1"/>
  <c r="CL109" s="1"/>
  <c r="CL113" a="1"/>
  <c r="CL113" s="1"/>
  <c r="CL74" a="1"/>
  <c r="CL74" s="1"/>
  <c r="CL76" a="1"/>
  <c r="CL76" s="1"/>
  <c r="CL78" a="1"/>
  <c r="CL78" s="1"/>
  <c r="CL80" a="1"/>
  <c r="CL80" s="1"/>
  <c r="CL82" a="1"/>
  <c r="CL82" s="1"/>
  <c r="CL84" a="1"/>
  <c r="CL84" s="1"/>
  <c r="CL86" a="1"/>
  <c r="CL86" s="1"/>
  <c r="CL88" a="1"/>
  <c r="CL88" s="1"/>
  <c r="CL90" a="1"/>
  <c r="CL90" s="1"/>
  <c r="CL92" a="1"/>
  <c r="CL92" s="1"/>
  <c r="CL94" a="1"/>
  <c r="CL94" s="1"/>
  <c r="CL96" a="1"/>
  <c r="CL96" s="1"/>
  <c r="CL98" a="1"/>
  <c r="CL98" s="1"/>
  <c r="CL100" a="1"/>
  <c r="CL100" s="1"/>
  <c r="CL104" a="1"/>
  <c r="CL104" s="1"/>
  <c r="CL108" a="1"/>
  <c r="CL108" s="1"/>
  <c r="CL112" a="1"/>
  <c r="CL112" s="1"/>
  <c r="CL103" a="1"/>
  <c r="CL103" s="1"/>
  <c r="CL107" a="1"/>
  <c r="CL107" s="1"/>
  <c r="CL111" a="1"/>
  <c r="CL111" s="1"/>
  <c r="CL75" a="1"/>
  <c r="CL75" s="1"/>
  <c r="CL77" a="1"/>
  <c r="CL77" s="1"/>
  <c r="CL79" a="1"/>
  <c r="CL79" s="1"/>
  <c r="CL81" a="1"/>
  <c r="CL81" s="1"/>
  <c r="CL83" a="1"/>
  <c r="CL83" s="1"/>
  <c r="CL85" a="1"/>
  <c r="CL85" s="1"/>
  <c r="CL87" a="1"/>
  <c r="CL87" s="1"/>
  <c r="CL89" a="1"/>
  <c r="CL89" s="1"/>
  <c r="CL91" a="1"/>
  <c r="CL91" s="1"/>
  <c r="CL93" a="1"/>
  <c r="CL93" s="1"/>
  <c r="CL95" a="1"/>
  <c r="CL95" s="1"/>
  <c r="CL97" a="1"/>
  <c r="CL97" s="1"/>
  <c r="CL99" a="1"/>
  <c r="CL99" s="1"/>
  <c r="CL101" a="1"/>
  <c r="CL101" s="1"/>
  <c r="CL102" a="1"/>
  <c r="CL102" s="1"/>
  <c r="CL106" a="1"/>
  <c r="CL106" s="1"/>
  <c r="CL110" a="1"/>
  <c r="CL110" s="1"/>
  <c r="CL114" a="1"/>
  <c r="CL114" s="1"/>
  <c r="CL118" a="1"/>
  <c r="CL118" s="1"/>
  <c r="CL122" a="1"/>
  <c r="CL122" s="1"/>
  <c r="CL123" a="1"/>
  <c r="CL123" s="1"/>
  <c r="CL125" a="1"/>
  <c r="CL125" s="1"/>
  <c r="CL126" a="1"/>
  <c r="CL126" s="1"/>
  <c r="CL127" a="1"/>
  <c r="CL127" s="1"/>
  <c r="CL128" a="1"/>
  <c r="CL128" s="1"/>
  <c r="CL129" a="1"/>
  <c r="CL129" s="1"/>
  <c r="CL130" a="1"/>
  <c r="CL130" s="1"/>
  <c r="CL131" a="1"/>
  <c r="CL131" s="1"/>
  <c r="CL132" a="1"/>
  <c r="CL132" s="1"/>
  <c r="CL133" a="1"/>
  <c r="CL133" s="1"/>
  <c r="CL134" a="1"/>
  <c r="CL134" s="1"/>
  <c r="CL135" a="1"/>
  <c r="CL135" s="1"/>
  <c r="CL136" a="1"/>
  <c r="CL136" s="1"/>
  <c r="CL137" a="1"/>
  <c r="CL137" s="1"/>
  <c r="CL138" a="1"/>
  <c r="CL138" s="1"/>
  <c r="CL139" a="1"/>
  <c r="CL139" s="1"/>
  <c r="CL140" a="1"/>
  <c r="CL140" s="1"/>
  <c r="CL141" a="1"/>
  <c r="CL141" s="1"/>
  <c r="CL142" a="1"/>
  <c r="CL142" s="1"/>
  <c r="CL143" a="1"/>
  <c r="CL143" s="1"/>
  <c r="CL144" a="1"/>
  <c r="CL144" s="1"/>
  <c r="CL145" a="1"/>
  <c r="CL145" s="1"/>
  <c r="CL146" a="1"/>
  <c r="CL146" s="1"/>
  <c r="CL147" a="1"/>
  <c r="CL147" s="1"/>
  <c r="CL148" a="1"/>
  <c r="CL148" s="1"/>
  <c r="CL149" a="1"/>
  <c r="CL149" s="1"/>
  <c r="CL117" a="1"/>
  <c r="CL117" s="1"/>
  <c r="CL121" a="1"/>
  <c r="CL121" s="1"/>
  <c r="CL124" a="1"/>
  <c r="CL124" s="1"/>
  <c r="CL116" a="1"/>
  <c r="CL116" s="1"/>
  <c r="CL120" a="1"/>
  <c r="CL120" s="1"/>
  <c r="CL115" a="1"/>
  <c r="CL115" s="1"/>
  <c r="CL119" a="1"/>
  <c r="CL119" s="1"/>
  <c r="CL151" a="1"/>
  <c r="CL151" s="1"/>
  <c r="CL152" a="1"/>
  <c r="CL152" s="1"/>
  <c r="CL153" a="1"/>
  <c r="CL153" s="1"/>
  <c r="CL154" a="1"/>
  <c r="CL154" s="1"/>
  <c r="CL155" a="1"/>
  <c r="CL155" s="1"/>
  <c r="CL156" a="1"/>
  <c r="CL156" s="1"/>
  <c r="CL157" a="1"/>
  <c r="CL157" s="1"/>
  <c r="CL158" a="1"/>
  <c r="CL158" s="1"/>
  <c r="CL159" a="1"/>
  <c r="CL159" s="1"/>
  <c r="CL160" a="1"/>
  <c r="CL160" s="1"/>
  <c r="CL161" a="1"/>
  <c r="CL161" s="1"/>
  <c r="CL162" a="1"/>
  <c r="CL162" s="1"/>
  <c r="CL163" a="1"/>
  <c r="CL163" s="1"/>
  <c r="CL164" a="1"/>
  <c r="CL164" s="1"/>
  <c r="CL165" a="1"/>
  <c r="CL165" s="1"/>
  <c r="CL166" a="1"/>
  <c r="CL166" s="1"/>
  <c r="CL171" a="1"/>
  <c r="CL171" s="1"/>
  <c r="CL177" a="1"/>
  <c r="CL177" s="1"/>
  <c r="CL178" a="1"/>
  <c r="CL178" s="1"/>
  <c r="CL179" a="1"/>
  <c r="CL179" s="1"/>
  <c r="CL185" a="1"/>
  <c r="CL185" s="1"/>
  <c r="CL186" a="1"/>
  <c r="CL186" s="1"/>
  <c r="CL187" a="1"/>
  <c r="CL187" s="1"/>
  <c r="CL170" a="1"/>
  <c r="CL170" s="1"/>
  <c r="CL172" a="1"/>
  <c r="CL172" s="1"/>
  <c r="CL180" a="1"/>
  <c r="CL180" s="1"/>
  <c r="CL188" a="1"/>
  <c r="CL188" s="1"/>
  <c r="CL150" a="1"/>
  <c r="CL150" s="1"/>
  <c r="CL169" a="1"/>
  <c r="CL169" s="1"/>
  <c r="CL173" a="1"/>
  <c r="CL173" s="1"/>
  <c r="CL174" a="1"/>
  <c r="CL174" s="1"/>
  <c r="CL175" a="1"/>
  <c r="CL175" s="1"/>
  <c r="CL181" a="1"/>
  <c r="CL181" s="1"/>
  <c r="CL182" a="1"/>
  <c r="CL182" s="1"/>
  <c r="CL183" a="1"/>
  <c r="CL183" s="1"/>
  <c r="CL167" a="1"/>
  <c r="CL167" s="1"/>
  <c r="CL168" a="1"/>
  <c r="CL168" s="1"/>
  <c r="CL176" a="1"/>
  <c r="CL176" s="1"/>
  <c r="CL184" a="1"/>
  <c r="CL184" s="1"/>
  <c r="CL189" a="1"/>
  <c r="CL189" s="1"/>
  <c r="CL192" a="1"/>
  <c r="CL192" s="1"/>
  <c r="CL194" a="1"/>
  <c r="CL194" s="1"/>
  <c r="CL196" a="1"/>
  <c r="CL196" s="1"/>
  <c r="CL198" a="1"/>
  <c r="CL198" s="1"/>
  <c r="CL200" a="1"/>
  <c r="CL200" s="1"/>
  <c r="CL202" a="1"/>
  <c r="CL202" s="1"/>
  <c r="CL203" a="1"/>
  <c r="CL203" s="1"/>
  <c r="CL210" a="1"/>
  <c r="CL210" s="1"/>
  <c r="CL218" a="1"/>
  <c r="CL218" s="1"/>
  <c r="CL226" a="1"/>
  <c r="CL226" s="1"/>
  <c r="CL227" a="1"/>
  <c r="CL227" s="1"/>
  <c r="CL229" a="1"/>
  <c r="CL229" s="1"/>
  <c r="CL231" a="1"/>
  <c r="CL231" s="1"/>
  <c r="CL233" a="1"/>
  <c r="CL233" s="1"/>
  <c r="CL242" a="1"/>
  <c r="CL242" s="1"/>
  <c r="CL243" a="1"/>
  <c r="CL243" s="1"/>
  <c r="CL244" a="1"/>
  <c r="CL244" s="1"/>
  <c r="CL245" a="1"/>
  <c r="CL245" s="1"/>
  <c r="CL246" a="1"/>
  <c r="CL246" s="1"/>
  <c r="CL247" a="1"/>
  <c r="CL247" s="1"/>
  <c r="CL248" a="1"/>
  <c r="CL248" s="1"/>
  <c r="CL249" a="1"/>
  <c r="CL249" s="1"/>
  <c r="CL250" a="1"/>
  <c r="CL250" s="1"/>
  <c r="CL251" a="1"/>
  <c r="CL251" s="1"/>
  <c r="CL252" a="1"/>
  <c r="CL252" s="1"/>
  <c r="CL253" a="1"/>
  <c r="CL253" s="1"/>
  <c r="CL254" a="1"/>
  <c r="CL254" s="1"/>
  <c r="CL255" a="1"/>
  <c r="CL255" s="1"/>
  <c r="CL256" a="1"/>
  <c r="CL256" s="1"/>
  <c r="CL257" a="1"/>
  <c r="CL257" s="1"/>
  <c r="CL258" a="1"/>
  <c r="CL258" s="1"/>
  <c r="CL191" a="1"/>
  <c r="CL191" s="1"/>
  <c r="CL193" a="1"/>
  <c r="CL193" s="1"/>
  <c r="CL204" a="1"/>
  <c r="CL204" s="1"/>
  <c r="CL205" a="1"/>
  <c r="CL205" s="1"/>
  <c r="CL211" a="1"/>
  <c r="CL211" s="1"/>
  <c r="CL212" a="1"/>
  <c r="CL212" s="1"/>
  <c r="CL213" a="1"/>
  <c r="CL213" s="1"/>
  <c r="CL219" a="1"/>
  <c r="CL219" s="1"/>
  <c r="CL220" a="1"/>
  <c r="CL220" s="1"/>
  <c r="CL221" a="1"/>
  <c r="CL221" s="1"/>
  <c r="CL234" a="1"/>
  <c r="CL234" s="1"/>
  <c r="CL235" a="1"/>
  <c r="CL235" s="1"/>
  <c r="CL236" a="1"/>
  <c r="CL236" s="1"/>
  <c r="CL237" a="1"/>
  <c r="CL237" s="1"/>
  <c r="CL238" a="1"/>
  <c r="CL238" s="1"/>
  <c r="CL239" a="1"/>
  <c r="CL239" s="1"/>
  <c r="CL240" a="1"/>
  <c r="CL240" s="1"/>
  <c r="CL241" a="1"/>
  <c r="CL241" s="1"/>
  <c r="CL195" a="1"/>
  <c r="CL195" s="1"/>
  <c r="CL197" a="1"/>
  <c r="CL197" s="1"/>
  <c r="CL199" a="1"/>
  <c r="CL199" s="1"/>
  <c r="CL201" a="1"/>
  <c r="CL201" s="1"/>
  <c r="CL206" a="1"/>
  <c r="CL206" s="1"/>
  <c r="CL214" a="1"/>
  <c r="CL214" s="1"/>
  <c r="CL222" a="1"/>
  <c r="CL222" s="1"/>
  <c r="CL228" a="1"/>
  <c r="CL228" s="1"/>
  <c r="CL230" a="1"/>
  <c r="CL230" s="1"/>
  <c r="CL232" a="1"/>
  <c r="CL232" s="1"/>
  <c r="CL190" a="1"/>
  <c r="CL190" s="1"/>
  <c r="CL207" a="1"/>
  <c r="CL207" s="1"/>
  <c r="CL208" a="1"/>
  <c r="CL208" s="1"/>
  <c r="CL209" a="1"/>
  <c r="CL209" s="1"/>
  <c r="CL215" a="1"/>
  <c r="CL215" s="1"/>
  <c r="CL216" a="1"/>
  <c r="CL216" s="1"/>
  <c r="CL217" a="1"/>
  <c r="CL217" s="1"/>
  <c r="CL223" a="1"/>
  <c r="CL223" s="1"/>
  <c r="CL224" a="1"/>
  <c r="CL224" s="1"/>
  <c r="CL225" a="1"/>
  <c r="CL225" s="1"/>
  <c r="BV5" a="1"/>
  <c r="BV5" s="1"/>
  <c r="BV6" a="1"/>
  <c r="BV6" s="1"/>
  <c r="BV7" a="1"/>
  <c r="BV7" s="1"/>
  <c r="BV11" a="1"/>
  <c r="BV11" s="1"/>
  <c r="BV12" a="1"/>
  <c r="BV12" s="1"/>
  <c r="BV13" a="1"/>
  <c r="BV13" s="1"/>
  <c r="BV14" a="1"/>
  <c r="BV14" s="1"/>
  <c r="BV15" a="1"/>
  <c r="BV15" s="1"/>
  <c r="BV16" a="1"/>
  <c r="BV16" s="1"/>
  <c r="BV8" a="1"/>
  <c r="BV8" s="1"/>
  <c r="BV9" a="1"/>
  <c r="BV9" s="1"/>
  <c r="BV17" a="1"/>
  <c r="BV17" s="1"/>
  <c r="BV10" a="1"/>
  <c r="BV10" s="1"/>
  <c r="BV18" a="1"/>
  <c r="BV18" s="1"/>
  <c r="BV21" a="1"/>
  <c r="BV21" s="1"/>
  <c r="BV25" a="1"/>
  <c r="BV25" s="1"/>
  <c r="BV27" a="1"/>
  <c r="BV27" s="1"/>
  <c r="BV24" a="1"/>
  <c r="BV24" s="1"/>
  <c r="BV19" a="1"/>
  <c r="BV19" s="1"/>
  <c r="BV20" a="1"/>
  <c r="BV20" s="1"/>
  <c r="BV22" a="1"/>
  <c r="BV22" s="1"/>
  <c r="BV26" a="1"/>
  <c r="BV26" s="1"/>
  <c r="BV28" a="1"/>
  <c r="BV28" s="1"/>
  <c r="BV23" a="1"/>
  <c r="BV23" s="1"/>
  <c r="BV30" a="1"/>
  <c r="BV30" s="1"/>
  <c r="BV33" a="1"/>
  <c r="BV33" s="1"/>
  <c r="BV39" a="1"/>
  <c r="BV39" s="1"/>
  <c r="BV43" a="1"/>
  <c r="BV43" s="1"/>
  <c r="BV46" a="1"/>
  <c r="BV46" s="1"/>
  <c r="BV32" a="1"/>
  <c r="BV32" s="1"/>
  <c r="BV35" a="1"/>
  <c r="BV35" s="1"/>
  <c r="BV38" a="1"/>
  <c r="BV38" s="1"/>
  <c r="BV42" a="1"/>
  <c r="BV42" s="1"/>
  <c r="BV45" a="1"/>
  <c r="BV45" s="1"/>
  <c r="BV49" a="1"/>
  <c r="BV49" s="1"/>
  <c r="BV31" a="1"/>
  <c r="BV31" s="1"/>
  <c r="BV37" a="1"/>
  <c r="BV37" s="1"/>
  <c r="BV41" a="1"/>
  <c r="BV41" s="1"/>
  <c r="BV48" a="1"/>
  <c r="BV48" s="1"/>
  <c r="BV29" a="1"/>
  <c r="BV29" s="1"/>
  <c r="BV34" a="1"/>
  <c r="BV34" s="1"/>
  <c r="BV36" a="1"/>
  <c r="BV36" s="1"/>
  <c r="BV40" a="1"/>
  <c r="BV40" s="1"/>
  <c r="BV44" a="1"/>
  <c r="BV44" s="1"/>
  <c r="BV47" a="1"/>
  <c r="BV47" s="1"/>
  <c r="BV51" a="1"/>
  <c r="BV51" s="1"/>
  <c r="BV50" a="1"/>
  <c r="BV50" s="1"/>
  <c r="BV55" a="1"/>
  <c r="BV55" s="1"/>
  <c r="BV56" a="1"/>
  <c r="BV56" s="1"/>
  <c r="BV58" a="1"/>
  <c r="BV58" s="1"/>
  <c r="BV60" a="1"/>
  <c r="BV60" s="1"/>
  <c r="BV61" a="1"/>
  <c r="BV61" s="1"/>
  <c r="BV52" a="1"/>
  <c r="BV52" s="1"/>
  <c r="BV54" a="1"/>
  <c r="BV54" s="1"/>
  <c r="BV59" a="1"/>
  <c r="BV59" s="1"/>
  <c r="BV62" a="1"/>
  <c r="BV62" s="1"/>
  <c r="BV69" a="1"/>
  <c r="BV69" s="1"/>
  <c r="BV73" a="1"/>
  <c r="BV73" s="1"/>
  <c r="BV57" a="1"/>
  <c r="BV57" s="1"/>
  <c r="BV63" a="1"/>
  <c r="BV63" s="1"/>
  <c r="BV68" a="1"/>
  <c r="BV68" s="1"/>
  <c r="BV71" a="1"/>
  <c r="BV71" s="1"/>
  <c r="BV53" a="1"/>
  <c r="BV53" s="1"/>
  <c r="BV64" a="1"/>
  <c r="BV64" s="1"/>
  <c r="BV65" a="1"/>
  <c r="BV65" s="1"/>
  <c r="BV66" a="1"/>
  <c r="BV66" s="1"/>
  <c r="BV67" a="1"/>
  <c r="BV67" s="1"/>
  <c r="BV70" a="1"/>
  <c r="BV70" s="1"/>
  <c r="BV72" a="1"/>
  <c r="BV72" s="1"/>
  <c r="BV103" a="1"/>
  <c r="BV103" s="1"/>
  <c r="BV107" a="1"/>
  <c r="BV107" s="1"/>
  <c r="BV111" a="1"/>
  <c r="BV111" s="1"/>
  <c r="BV74" a="1"/>
  <c r="BV74" s="1"/>
  <c r="BV76" a="1"/>
  <c r="BV76" s="1"/>
  <c r="BV78" a="1"/>
  <c r="BV78" s="1"/>
  <c r="BV80" a="1"/>
  <c r="BV80" s="1"/>
  <c r="BV82" a="1"/>
  <c r="BV82" s="1"/>
  <c r="BV84" a="1"/>
  <c r="BV84" s="1"/>
  <c r="BV86" a="1"/>
  <c r="BV86" s="1"/>
  <c r="BV88" a="1"/>
  <c r="BV88" s="1"/>
  <c r="BV90" a="1"/>
  <c r="BV90" s="1"/>
  <c r="BV92" a="1"/>
  <c r="BV92" s="1"/>
  <c r="BV94" a="1"/>
  <c r="BV94" s="1"/>
  <c r="BV96" a="1"/>
  <c r="BV96" s="1"/>
  <c r="BV98" a="1"/>
  <c r="BV98" s="1"/>
  <c r="BV100" a="1"/>
  <c r="BV100" s="1"/>
  <c r="BV102" a="1"/>
  <c r="BV102" s="1"/>
  <c r="BV106" a="1"/>
  <c r="BV106" s="1"/>
  <c r="BV110" a="1"/>
  <c r="BV110" s="1"/>
  <c r="BV114" a="1"/>
  <c r="BV114" s="1"/>
  <c r="BV105" a="1"/>
  <c r="BV105" s="1"/>
  <c r="BV109" a="1"/>
  <c r="BV109" s="1"/>
  <c r="BV113" a="1"/>
  <c r="BV113" s="1"/>
  <c r="BV75" a="1"/>
  <c r="BV75" s="1"/>
  <c r="BV77" a="1"/>
  <c r="BV77" s="1"/>
  <c r="BV79" a="1"/>
  <c r="BV79" s="1"/>
  <c r="BV81" a="1"/>
  <c r="BV81" s="1"/>
  <c r="BV83" a="1"/>
  <c r="BV83" s="1"/>
  <c r="BV85" a="1"/>
  <c r="BV85" s="1"/>
  <c r="BV87" a="1"/>
  <c r="BV87" s="1"/>
  <c r="BV89" a="1"/>
  <c r="BV89" s="1"/>
  <c r="BV91" a="1"/>
  <c r="BV91" s="1"/>
  <c r="BV93" a="1"/>
  <c r="BV93" s="1"/>
  <c r="BV95" a="1"/>
  <c r="BV95" s="1"/>
  <c r="BV97" a="1"/>
  <c r="BV97" s="1"/>
  <c r="BV99" a="1"/>
  <c r="BV99" s="1"/>
  <c r="BV101" a="1"/>
  <c r="BV101" s="1"/>
  <c r="BV104" a="1"/>
  <c r="BV104" s="1"/>
  <c r="BV108" a="1"/>
  <c r="BV108" s="1"/>
  <c r="BV112" a="1"/>
  <c r="BV112" s="1"/>
  <c r="BV116" a="1"/>
  <c r="BV116" s="1"/>
  <c r="BV120" a="1"/>
  <c r="BV120" s="1"/>
  <c r="BV125" a="1"/>
  <c r="BV125" s="1"/>
  <c r="BV126" a="1"/>
  <c r="BV126" s="1"/>
  <c r="BV127" a="1"/>
  <c r="BV127" s="1"/>
  <c r="BV128" a="1"/>
  <c r="BV128" s="1"/>
  <c r="BV129" a="1"/>
  <c r="BV129" s="1"/>
  <c r="BV130" a="1"/>
  <c r="BV130" s="1"/>
  <c r="BV131" a="1"/>
  <c r="BV131" s="1"/>
  <c r="BV132" a="1"/>
  <c r="BV132" s="1"/>
  <c r="BV133" a="1"/>
  <c r="BV133" s="1"/>
  <c r="BV134" a="1"/>
  <c r="BV134" s="1"/>
  <c r="BV135" a="1"/>
  <c r="BV135" s="1"/>
  <c r="BV136" a="1"/>
  <c r="BV136" s="1"/>
  <c r="BV137" a="1"/>
  <c r="BV137" s="1"/>
  <c r="BV138" a="1"/>
  <c r="BV138" s="1"/>
  <c r="BV139" a="1"/>
  <c r="BV139" s="1"/>
  <c r="BV140" a="1"/>
  <c r="BV140" s="1"/>
  <c r="BV141" a="1"/>
  <c r="BV141" s="1"/>
  <c r="BV142" a="1"/>
  <c r="BV142" s="1"/>
  <c r="BV143" a="1"/>
  <c r="BV143" s="1"/>
  <c r="BV144" a="1"/>
  <c r="BV144" s="1"/>
  <c r="BV145" a="1"/>
  <c r="BV145" s="1"/>
  <c r="BV146" a="1"/>
  <c r="BV146" s="1"/>
  <c r="BV147" a="1"/>
  <c r="BV147" s="1"/>
  <c r="BV148" a="1"/>
  <c r="BV148" s="1"/>
  <c r="BV149" a="1"/>
  <c r="BV149" s="1"/>
  <c r="BV115" a="1"/>
  <c r="BV115" s="1"/>
  <c r="BV119" a="1"/>
  <c r="BV119" s="1"/>
  <c r="BV123" a="1"/>
  <c r="BV123" s="1"/>
  <c r="BV118" a="1"/>
  <c r="BV118" s="1"/>
  <c r="BV122" a="1"/>
  <c r="BV122" s="1"/>
  <c r="BV124" a="1"/>
  <c r="BV124" s="1"/>
  <c r="BV117" a="1"/>
  <c r="BV117" s="1"/>
  <c r="BV121" a="1"/>
  <c r="BV121" s="1"/>
  <c r="BV151" a="1"/>
  <c r="BV151" s="1"/>
  <c r="BV152" a="1"/>
  <c r="BV152" s="1"/>
  <c r="BV153" a="1"/>
  <c r="BV153" s="1"/>
  <c r="BV154" a="1"/>
  <c r="BV154" s="1"/>
  <c r="BV155" a="1"/>
  <c r="BV155" s="1"/>
  <c r="BV156" a="1"/>
  <c r="BV156" s="1"/>
  <c r="BV157" a="1"/>
  <c r="BV157" s="1"/>
  <c r="BV158" a="1"/>
  <c r="BV158" s="1"/>
  <c r="BV159" a="1"/>
  <c r="BV159" s="1"/>
  <c r="BV160" a="1"/>
  <c r="BV160" s="1"/>
  <c r="BV161" a="1"/>
  <c r="BV161" s="1"/>
  <c r="BV162" a="1"/>
  <c r="BV162" s="1"/>
  <c r="BV163" a="1"/>
  <c r="BV163" s="1"/>
  <c r="BV164" a="1"/>
  <c r="BV164" s="1"/>
  <c r="BV165" a="1"/>
  <c r="BV165" s="1"/>
  <c r="BV166" a="1"/>
  <c r="BV166" s="1"/>
  <c r="BV175" a="1"/>
  <c r="BV175" s="1"/>
  <c r="BV176" a="1"/>
  <c r="BV176" s="1"/>
  <c r="BV177" a="1"/>
  <c r="BV177" s="1"/>
  <c r="BV183" a="1"/>
  <c r="BV183" s="1"/>
  <c r="BV184" a="1"/>
  <c r="BV184" s="1"/>
  <c r="BV185" a="1"/>
  <c r="BV185" s="1"/>
  <c r="BV167" a="1"/>
  <c r="BV167" s="1"/>
  <c r="BV178" a="1"/>
  <c r="BV178" s="1"/>
  <c r="BV186" a="1"/>
  <c r="BV186" s="1"/>
  <c r="BV188" a="1"/>
  <c r="BV188" s="1"/>
  <c r="BV150" a="1"/>
  <c r="BV150" s="1"/>
  <c r="BV170" a="1"/>
  <c r="BV170" s="1"/>
  <c r="BV171" a="1"/>
  <c r="BV171" s="1"/>
  <c r="BV172" a="1"/>
  <c r="BV172" s="1"/>
  <c r="BV173" a="1"/>
  <c r="BV173" s="1"/>
  <c r="BV179" a="1"/>
  <c r="BV179" s="1"/>
  <c r="BV180" a="1"/>
  <c r="BV180" s="1"/>
  <c r="BV181" a="1"/>
  <c r="BV181" s="1"/>
  <c r="BV187" a="1"/>
  <c r="BV187" s="1"/>
  <c r="BV168" a="1"/>
  <c r="BV168" s="1"/>
  <c r="BV169" a="1"/>
  <c r="BV169" s="1"/>
  <c r="BV174" a="1"/>
  <c r="BV174" s="1"/>
  <c r="BV182" a="1"/>
  <c r="BV182" s="1"/>
  <c r="BV189" a="1"/>
  <c r="BV189" s="1"/>
  <c r="BV194" a="1"/>
  <c r="BV194" s="1"/>
  <c r="BV196" a="1"/>
  <c r="BV196" s="1"/>
  <c r="BV198" a="1"/>
  <c r="BV198" s="1"/>
  <c r="BV200" a="1"/>
  <c r="BV200" s="1"/>
  <c r="BV202" a="1"/>
  <c r="BV202" s="1"/>
  <c r="BV203" a="1"/>
  <c r="BV203" s="1"/>
  <c r="BV208" a="1"/>
  <c r="BV208" s="1"/>
  <c r="BV216" a="1"/>
  <c r="BV216" s="1"/>
  <c r="BV224" a="1"/>
  <c r="BV224" s="1"/>
  <c r="BV229" a="1"/>
  <c r="BV229" s="1"/>
  <c r="BV231" a="1"/>
  <c r="BV231" s="1"/>
  <c r="BV233" a="1"/>
  <c r="BV233" s="1"/>
  <c r="BV242" a="1"/>
  <c r="BV242" s="1"/>
  <c r="BV243" a="1"/>
  <c r="BV243" s="1"/>
  <c r="BV244" a="1"/>
  <c r="BV244" s="1"/>
  <c r="BV245" a="1"/>
  <c r="BV245" s="1"/>
  <c r="BV246" a="1"/>
  <c r="BV246" s="1"/>
  <c r="BV247" a="1"/>
  <c r="BV247" s="1"/>
  <c r="BV248" a="1"/>
  <c r="BV248" s="1"/>
  <c r="BV249" a="1"/>
  <c r="BV249" s="1"/>
  <c r="BV250" a="1"/>
  <c r="BV250" s="1"/>
  <c r="BV251" a="1"/>
  <c r="BV251" s="1"/>
  <c r="BV252" a="1"/>
  <c r="BV252" s="1"/>
  <c r="BV253" a="1"/>
  <c r="BV253" s="1"/>
  <c r="BV254" a="1"/>
  <c r="BV254" s="1"/>
  <c r="BV255" a="1"/>
  <c r="BV255" s="1"/>
  <c r="BV256" a="1"/>
  <c r="BV256" s="1"/>
  <c r="BV257" a="1"/>
  <c r="BV257" s="1"/>
  <c r="BV258" a="1"/>
  <c r="BV258" s="1"/>
  <c r="BV191" a="1"/>
  <c r="BV191" s="1"/>
  <c r="BV209" a="1"/>
  <c r="BV209" s="1"/>
  <c r="BV210" a="1"/>
  <c r="BV210" s="1"/>
  <c r="BV211" a="1"/>
  <c r="BV211" s="1"/>
  <c r="BV217" a="1"/>
  <c r="BV217" s="1"/>
  <c r="BV218" a="1"/>
  <c r="BV218" s="1"/>
  <c r="BV219" a="1"/>
  <c r="BV219" s="1"/>
  <c r="BV225" a="1"/>
  <c r="BV225" s="1"/>
  <c r="BV226" a="1"/>
  <c r="BV226" s="1"/>
  <c r="BV227" a="1"/>
  <c r="BV227" s="1"/>
  <c r="BV234" a="1"/>
  <c r="BV234" s="1"/>
  <c r="BV235" a="1"/>
  <c r="BV235" s="1"/>
  <c r="BV236" a="1"/>
  <c r="BV236" s="1"/>
  <c r="BV237" a="1"/>
  <c r="BV237" s="1"/>
  <c r="BV238" a="1"/>
  <c r="BV238" s="1"/>
  <c r="BV239" a="1"/>
  <c r="BV239" s="1"/>
  <c r="BV240" a="1"/>
  <c r="BV240" s="1"/>
  <c r="BV241" a="1"/>
  <c r="BV241" s="1"/>
  <c r="BV195" a="1"/>
  <c r="BV195" s="1"/>
  <c r="BV197" a="1"/>
  <c r="BV197" s="1"/>
  <c r="BV199" a="1"/>
  <c r="BV199" s="1"/>
  <c r="BV201" a="1"/>
  <c r="BV201" s="1"/>
  <c r="BV204" a="1"/>
  <c r="BV204" s="1"/>
  <c r="BV212" a="1"/>
  <c r="BV212" s="1"/>
  <c r="BV220" a="1"/>
  <c r="BV220" s="1"/>
  <c r="BV228" a="1"/>
  <c r="BV228" s="1"/>
  <c r="BV230" a="1"/>
  <c r="BV230" s="1"/>
  <c r="BV232" a="1"/>
  <c r="BV232" s="1"/>
  <c r="BV190" a="1"/>
  <c r="BV190" s="1"/>
  <c r="BV192" a="1"/>
  <c r="BV192" s="1"/>
  <c r="BV193" a="1"/>
  <c r="BV193" s="1"/>
  <c r="BV205" a="1"/>
  <c r="BV205" s="1"/>
  <c r="BV206" a="1"/>
  <c r="BV206" s="1"/>
  <c r="BV207" a="1"/>
  <c r="BV207" s="1"/>
  <c r="BV213" a="1"/>
  <c r="BV213" s="1"/>
  <c r="BV214" a="1"/>
  <c r="BV214" s="1"/>
  <c r="BV215" a="1"/>
  <c r="BV215" s="1"/>
  <c r="BV221" a="1"/>
  <c r="BV221" s="1"/>
  <c r="BV222" a="1"/>
  <c r="BV222" s="1"/>
  <c r="BV223" a="1"/>
  <c r="BV223" s="1"/>
  <c r="F5" a="1"/>
  <c r="F5" s="1"/>
  <c r="F6" a="1"/>
  <c r="F6" s="1"/>
  <c r="F7" a="1"/>
  <c r="F7" s="1"/>
  <c r="F8" a="1"/>
  <c r="F8" s="1"/>
  <c r="F9" a="1"/>
  <c r="F9" s="1"/>
  <c r="F10" a="1"/>
  <c r="F10" s="1"/>
  <c r="F12" a="1"/>
  <c r="F12" s="1"/>
  <c r="F13" a="1"/>
  <c r="F13" s="1"/>
  <c r="F14" a="1"/>
  <c r="F14" s="1"/>
  <c r="F15" a="1"/>
  <c r="F15" s="1"/>
  <c r="F16" a="1"/>
  <c r="F16" s="1"/>
  <c r="F18" a="1"/>
  <c r="F18" s="1"/>
  <c r="F11" a="1"/>
  <c r="F11" s="1"/>
  <c r="F19" a="1"/>
  <c r="F19" s="1"/>
  <c r="F17" a="1"/>
  <c r="F17" s="1"/>
  <c r="F21" a="1"/>
  <c r="F21" s="1"/>
  <c r="F23" a="1"/>
  <c r="F23" s="1"/>
  <c r="F25" a="1"/>
  <c r="F25" s="1"/>
  <c r="F27" a="1"/>
  <c r="F27" s="1"/>
  <c r="F20" a="1"/>
  <c r="F20" s="1"/>
  <c r="F22" a="1"/>
  <c r="F22" s="1"/>
  <c r="F24" a="1"/>
  <c r="F24" s="1"/>
  <c r="F26" a="1"/>
  <c r="F26" s="1"/>
  <c r="F28" a="1"/>
  <c r="F28" s="1"/>
  <c r="F33" a="1"/>
  <c r="F33" s="1"/>
  <c r="F39" a="1"/>
  <c r="F39" s="1"/>
  <c r="F43" a="1"/>
  <c r="F43" s="1"/>
  <c r="F46" a="1"/>
  <c r="F46" s="1"/>
  <c r="F29" a="1"/>
  <c r="F29" s="1"/>
  <c r="F35" a="1"/>
  <c r="F35" s="1"/>
  <c r="F38" a="1"/>
  <c r="F38" s="1"/>
  <c r="F42" a="1"/>
  <c r="F42" s="1"/>
  <c r="F49" a="1"/>
  <c r="F49" s="1"/>
  <c r="F30" a="1"/>
  <c r="F30" s="1"/>
  <c r="F37" a="1"/>
  <c r="F37" s="1"/>
  <c r="F41" a="1"/>
  <c r="F41" s="1"/>
  <c r="F45" a="1"/>
  <c r="F45" s="1"/>
  <c r="F48" a="1"/>
  <c r="F48" s="1"/>
  <c r="F31" a="1"/>
  <c r="F31" s="1"/>
  <c r="F32" a="1"/>
  <c r="F32" s="1"/>
  <c r="F34" a="1"/>
  <c r="F34" s="1"/>
  <c r="F36" a="1"/>
  <c r="F36" s="1"/>
  <c r="F40" a="1"/>
  <c r="F40" s="1"/>
  <c r="F44" a="1"/>
  <c r="F44" s="1"/>
  <c r="F47" a="1"/>
  <c r="F47" s="1"/>
  <c r="F51" a="1"/>
  <c r="F51" s="1"/>
  <c r="F55" a="1"/>
  <c r="F55" s="1"/>
  <c r="F58" a="1"/>
  <c r="F58" s="1"/>
  <c r="F60" a="1"/>
  <c r="F60" s="1"/>
  <c r="F61" a="1"/>
  <c r="F61" s="1"/>
  <c r="F65" a="1"/>
  <c r="F65" s="1"/>
  <c r="F52" a="1"/>
  <c r="F52" s="1"/>
  <c r="F54" a="1"/>
  <c r="F54" s="1"/>
  <c r="F62" a="1"/>
  <c r="F62" s="1"/>
  <c r="F69" a="1"/>
  <c r="F69" s="1"/>
  <c r="F71" a="1"/>
  <c r="F71" s="1"/>
  <c r="F73" a="1"/>
  <c r="F73" s="1"/>
  <c r="F50" a="1"/>
  <c r="F50" s="1"/>
  <c r="F59" a="1"/>
  <c r="F59" s="1"/>
  <c r="F63" a="1"/>
  <c r="F63" s="1"/>
  <c r="F67" a="1"/>
  <c r="F67" s="1"/>
  <c r="F68" a="1"/>
  <c r="F68" s="1"/>
  <c r="F53" a="1"/>
  <c r="F53" s="1"/>
  <c r="F56" a="1"/>
  <c r="F56" s="1"/>
  <c r="F57" a="1"/>
  <c r="F57" s="1"/>
  <c r="F64" a="1"/>
  <c r="F64" s="1"/>
  <c r="F66" a="1"/>
  <c r="F66" s="1"/>
  <c r="F70" a="1"/>
  <c r="F70" s="1"/>
  <c r="F72" a="1"/>
  <c r="F72" s="1"/>
  <c r="F74" a="1"/>
  <c r="F74" s="1"/>
  <c r="F103" a="1"/>
  <c r="F103" s="1"/>
  <c r="F107" a="1"/>
  <c r="F107" s="1"/>
  <c r="F111" a="1"/>
  <c r="F111" s="1"/>
  <c r="F76" a="1"/>
  <c r="F76" s="1"/>
  <c r="F78" a="1"/>
  <c r="F78" s="1"/>
  <c r="F80" a="1"/>
  <c r="F80" s="1"/>
  <c r="F82" a="1"/>
  <c r="F82" s="1"/>
  <c r="F84" a="1"/>
  <c r="F84" s="1"/>
  <c r="F86" a="1"/>
  <c r="F86" s="1"/>
  <c r="F88" a="1"/>
  <c r="F88" s="1"/>
  <c r="F90" a="1"/>
  <c r="F90" s="1"/>
  <c r="F92" a="1"/>
  <c r="F92" s="1"/>
  <c r="F94" a="1"/>
  <c r="F94" s="1"/>
  <c r="F96" a="1"/>
  <c r="F96" s="1"/>
  <c r="F98" a="1"/>
  <c r="F98" s="1"/>
  <c r="F100" a="1"/>
  <c r="F100" s="1"/>
  <c r="F102" a="1"/>
  <c r="F102" s="1"/>
  <c r="F106" a="1"/>
  <c r="F106" s="1"/>
  <c r="F110" a="1"/>
  <c r="F110" s="1"/>
  <c r="F114" a="1"/>
  <c r="F114" s="1"/>
  <c r="F105" a="1"/>
  <c r="F105" s="1"/>
  <c r="F109" a="1"/>
  <c r="F109" s="1"/>
  <c r="F113" a="1"/>
  <c r="F113" s="1"/>
  <c r="F75" a="1"/>
  <c r="F75" s="1"/>
  <c r="F77" a="1"/>
  <c r="F77" s="1"/>
  <c r="F79" a="1"/>
  <c r="F79" s="1"/>
  <c r="F81" a="1"/>
  <c r="F81" s="1"/>
  <c r="F83" a="1"/>
  <c r="F83" s="1"/>
  <c r="F85" a="1"/>
  <c r="F85" s="1"/>
  <c r="F87" a="1"/>
  <c r="F87" s="1"/>
  <c r="F89" a="1"/>
  <c r="F89" s="1"/>
  <c r="F91" a="1"/>
  <c r="F91" s="1"/>
  <c r="F93" a="1"/>
  <c r="F93" s="1"/>
  <c r="F95" a="1"/>
  <c r="F95" s="1"/>
  <c r="F97" a="1"/>
  <c r="F97" s="1"/>
  <c r="F99" a="1"/>
  <c r="F99" s="1"/>
  <c r="F101" a="1"/>
  <c r="F101" s="1"/>
  <c r="F104" a="1"/>
  <c r="F104" s="1"/>
  <c r="F108" a="1"/>
  <c r="F108" s="1"/>
  <c r="F112" a="1"/>
  <c r="F112" s="1"/>
  <c r="F116" a="1"/>
  <c r="F116" s="1"/>
  <c r="F120" a="1"/>
  <c r="F120" s="1"/>
  <c r="F125" a="1"/>
  <c r="F125" s="1"/>
  <c r="F126" a="1"/>
  <c r="F126" s="1"/>
  <c r="F127" a="1"/>
  <c r="F127" s="1"/>
  <c r="F128" a="1"/>
  <c r="F128" s="1"/>
  <c r="F129" a="1"/>
  <c r="F129" s="1"/>
  <c r="F130" a="1"/>
  <c r="F130" s="1"/>
  <c r="F131" a="1"/>
  <c r="F131" s="1"/>
  <c r="F132" a="1"/>
  <c r="F132" s="1"/>
  <c r="F133" a="1"/>
  <c r="F133" s="1"/>
  <c r="F134" a="1"/>
  <c r="F134" s="1"/>
  <c r="F135" a="1"/>
  <c r="F135" s="1"/>
  <c r="F136" a="1"/>
  <c r="F136" s="1"/>
  <c r="F137" a="1"/>
  <c r="F137" s="1"/>
  <c r="F138" a="1"/>
  <c r="F138" s="1"/>
  <c r="F139" a="1"/>
  <c r="F139" s="1"/>
  <c r="F140" a="1"/>
  <c r="F140" s="1"/>
  <c r="F141" a="1"/>
  <c r="F141" s="1"/>
  <c r="F142" a="1"/>
  <c r="F142" s="1"/>
  <c r="F143" a="1"/>
  <c r="F143" s="1"/>
  <c r="F144" a="1"/>
  <c r="F144" s="1"/>
  <c r="F145" a="1"/>
  <c r="F145" s="1"/>
  <c r="F146" a="1"/>
  <c r="F146" s="1"/>
  <c r="F147" a="1"/>
  <c r="F147" s="1"/>
  <c r="F148" a="1"/>
  <c r="F148" s="1"/>
  <c r="F149" a="1"/>
  <c r="F149" s="1"/>
  <c r="F119" a="1"/>
  <c r="F119" s="1"/>
  <c r="F123" a="1"/>
  <c r="F123" s="1"/>
  <c r="F124" a="1"/>
  <c r="F124" s="1"/>
  <c r="F115" a="1"/>
  <c r="F115" s="1"/>
  <c r="F118" a="1"/>
  <c r="F118" s="1"/>
  <c r="F122" a="1"/>
  <c r="F122" s="1"/>
  <c r="F117" a="1"/>
  <c r="F117" s="1"/>
  <c r="F121" a="1"/>
  <c r="F121" s="1"/>
  <c r="F150" a="1"/>
  <c r="F150" s="1"/>
  <c r="F152" a="1"/>
  <c r="F152" s="1"/>
  <c r="F153" a="1"/>
  <c r="F153" s="1"/>
  <c r="F154" a="1"/>
  <c r="F154" s="1"/>
  <c r="F155" a="1"/>
  <c r="F155" s="1"/>
  <c r="F156" a="1"/>
  <c r="F156" s="1"/>
  <c r="F157" a="1"/>
  <c r="F157" s="1"/>
  <c r="F158" a="1"/>
  <c r="F158" s="1"/>
  <c r="F159" a="1"/>
  <c r="F159" s="1"/>
  <c r="F160" a="1"/>
  <c r="F160" s="1"/>
  <c r="F161" a="1"/>
  <c r="F161" s="1"/>
  <c r="F162" a="1"/>
  <c r="F162" s="1"/>
  <c r="F163" a="1"/>
  <c r="F163" s="1"/>
  <c r="F164" a="1"/>
  <c r="F164" s="1"/>
  <c r="F165" a="1"/>
  <c r="F165" s="1"/>
  <c r="F166" a="1"/>
  <c r="F166" s="1"/>
  <c r="F174" a="1"/>
  <c r="F174" s="1"/>
  <c r="F175" a="1"/>
  <c r="F175" s="1"/>
  <c r="F176" a="1"/>
  <c r="F176" s="1"/>
  <c r="F182" a="1"/>
  <c r="F182" s="1"/>
  <c r="F183" a="1"/>
  <c r="F183" s="1"/>
  <c r="F184" a="1"/>
  <c r="F184" s="1"/>
  <c r="F167" a="1"/>
  <c r="F167" s="1"/>
  <c r="F177" a="1"/>
  <c r="F177" s="1"/>
  <c r="F185" a="1"/>
  <c r="F185" s="1"/>
  <c r="F151" a="1"/>
  <c r="F151" s="1"/>
  <c r="F169" a="1"/>
  <c r="F169" s="1"/>
  <c r="F171" a="1"/>
  <c r="F171" s="1"/>
  <c r="F172" a="1"/>
  <c r="F172" s="1"/>
  <c r="F178" a="1"/>
  <c r="F178" s="1"/>
  <c r="F179" a="1"/>
  <c r="F179" s="1"/>
  <c r="F180" a="1"/>
  <c r="F180" s="1"/>
  <c r="F186" a="1"/>
  <c r="F186" s="1"/>
  <c r="F187" a="1"/>
  <c r="F187" s="1"/>
  <c r="F188" a="1"/>
  <c r="F188" s="1"/>
  <c r="F168" a="1"/>
  <c r="F168" s="1"/>
  <c r="F170" a="1"/>
  <c r="F170" s="1"/>
  <c r="F173" a="1"/>
  <c r="F173" s="1"/>
  <c r="F181" a="1"/>
  <c r="F181" s="1"/>
  <c r="F192" a="1"/>
  <c r="F192" s="1"/>
  <c r="F194" a="1"/>
  <c r="F194" s="1"/>
  <c r="F196" a="1"/>
  <c r="F196" s="1"/>
  <c r="F198" a="1"/>
  <c r="F198" s="1"/>
  <c r="F200" a="1"/>
  <c r="F200" s="1"/>
  <c r="F202" a="1"/>
  <c r="F202" s="1"/>
  <c r="F208" a="1"/>
  <c r="F208" s="1"/>
  <c r="F216" a="1"/>
  <c r="F216" s="1"/>
  <c r="F224" a="1"/>
  <c r="F224" s="1"/>
  <c r="F229" a="1"/>
  <c r="F229" s="1"/>
  <c r="F231" a="1"/>
  <c r="F231" s="1"/>
  <c r="F233" a="1"/>
  <c r="F233" s="1"/>
  <c r="F191" a="1"/>
  <c r="F191" s="1"/>
  <c r="F209" a="1"/>
  <c r="F209" s="1"/>
  <c r="F210" a="1"/>
  <c r="F210" s="1"/>
  <c r="F211" a="1"/>
  <c r="F211" s="1"/>
  <c r="F217" a="1"/>
  <c r="F217" s="1"/>
  <c r="F218" a="1"/>
  <c r="F218" s="1"/>
  <c r="F219" a="1"/>
  <c r="F219" s="1"/>
  <c r="F225" a="1"/>
  <c r="F225" s="1"/>
  <c r="F226" a="1"/>
  <c r="F226" s="1"/>
  <c r="F227" a="1"/>
  <c r="F227" s="1"/>
  <c r="F189" a="1"/>
  <c r="F189" s="1"/>
  <c r="F195" a="1"/>
  <c r="F195" s="1"/>
  <c r="F197" a="1"/>
  <c r="F197" s="1"/>
  <c r="F199" a="1"/>
  <c r="F199" s="1"/>
  <c r="F201" a="1"/>
  <c r="F201" s="1"/>
  <c r="F203" a="1"/>
  <c r="F203" s="1"/>
  <c r="F204" a="1"/>
  <c r="F204" s="1"/>
  <c r="F212" a="1"/>
  <c r="F212" s="1"/>
  <c r="F220" a="1"/>
  <c r="F220" s="1"/>
  <c r="F228" a="1"/>
  <c r="F228" s="1"/>
  <c r="F230" a="1"/>
  <c r="F230" s="1"/>
  <c r="F232" a="1"/>
  <c r="F232" s="1"/>
  <c r="F234" a="1"/>
  <c r="F234" s="1"/>
  <c r="F235" a="1"/>
  <c r="F235" s="1"/>
  <c r="F236" a="1"/>
  <c r="F236" s="1"/>
  <c r="F237" a="1"/>
  <c r="F237" s="1"/>
  <c r="F238" a="1"/>
  <c r="F238" s="1"/>
  <c r="F239" a="1"/>
  <c r="F239" s="1"/>
  <c r="F240" a="1"/>
  <c r="F240" s="1"/>
  <c r="F241" a="1"/>
  <c r="F241" s="1"/>
  <c r="F190" a="1"/>
  <c r="F190" s="1"/>
  <c r="F193" a="1"/>
  <c r="F193" s="1"/>
  <c r="F205" a="1"/>
  <c r="F205" s="1"/>
  <c r="F206" a="1"/>
  <c r="F206" s="1"/>
  <c r="F207" a="1"/>
  <c r="F207" s="1"/>
  <c r="F213" a="1"/>
  <c r="F213" s="1"/>
  <c r="F214" a="1"/>
  <c r="F214" s="1"/>
  <c r="F215" a="1"/>
  <c r="F215" s="1"/>
  <c r="F221" a="1"/>
  <c r="F221" s="1"/>
  <c r="F222" a="1"/>
  <c r="F222" s="1"/>
  <c r="F223" a="1"/>
  <c r="F223" s="1"/>
  <c r="F242" a="1"/>
  <c r="F242" s="1"/>
  <c r="F243" a="1"/>
  <c r="F243" s="1"/>
  <c r="F244" a="1"/>
  <c r="F244" s="1"/>
  <c r="F245" a="1"/>
  <c r="F245" s="1"/>
  <c r="F246" a="1"/>
  <c r="F246" s="1"/>
  <c r="F247" a="1"/>
  <c r="F247" s="1"/>
  <c r="F248" a="1"/>
  <c r="F248" s="1"/>
  <c r="F249" a="1"/>
  <c r="F249" s="1"/>
  <c r="F250" a="1"/>
  <c r="F250" s="1"/>
  <c r="F251" a="1"/>
  <c r="F251" s="1"/>
  <c r="F252" a="1"/>
  <c r="F252" s="1"/>
  <c r="F253" a="1"/>
  <c r="F253" s="1"/>
  <c r="F254" a="1"/>
  <c r="F254" s="1"/>
  <c r="F255" a="1"/>
  <c r="F255" s="1"/>
  <c r="F256" a="1"/>
  <c r="F256" s="1"/>
  <c r="F257" a="1"/>
  <c r="F257" s="1"/>
  <c r="F258" a="1"/>
  <c r="F258" s="1"/>
  <c r="ET5" a="1"/>
  <c r="ET5" s="1"/>
  <c r="ET6" a="1"/>
  <c r="ET6" s="1"/>
  <c r="ET7" a="1"/>
  <c r="ET7" s="1"/>
  <c r="ET10" a="1"/>
  <c r="ET10" s="1"/>
  <c r="ET15" a="1"/>
  <c r="ET15" s="1"/>
  <c r="ET11" a="1"/>
  <c r="ET11" s="1"/>
  <c r="ET18" a="1"/>
  <c r="ET18" s="1"/>
  <c r="ET12" a="1"/>
  <c r="ET12" s="1"/>
  <c r="ET8" a="1"/>
  <c r="ET8" s="1"/>
  <c r="ET9" a="1"/>
  <c r="ET9" s="1"/>
  <c r="ET13" a="1"/>
  <c r="ET13" s="1"/>
  <c r="ET14" a="1"/>
  <c r="ET14" s="1"/>
  <c r="ET16" a="1"/>
  <c r="ET16" s="1"/>
  <c r="ET19" a="1"/>
  <c r="ET19" s="1"/>
  <c r="ET21" a="1"/>
  <c r="ET21" s="1"/>
  <c r="ET23" a="1"/>
  <c r="ET23" s="1"/>
  <c r="ET25" a="1"/>
  <c r="ET25" s="1"/>
  <c r="ET27" a="1"/>
  <c r="ET27" s="1"/>
  <c r="ET29" a="1"/>
  <c r="ET29" s="1"/>
  <c r="ET17" a="1"/>
  <c r="ET17" s="1"/>
  <c r="ET20" a="1"/>
  <c r="ET20" s="1"/>
  <c r="ET22" a="1"/>
  <c r="ET22" s="1"/>
  <c r="ET24" a="1"/>
  <c r="ET24" s="1"/>
  <c r="ET26" a="1"/>
  <c r="ET26" s="1"/>
  <c r="ET28" a="1"/>
  <c r="ET28" s="1"/>
  <c r="ET30" a="1"/>
  <c r="ET30" s="1"/>
  <c r="ET31" a="1"/>
  <c r="ET31" s="1"/>
  <c r="ET34" a="1"/>
  <c r="ET34" s="1"/>
  <c r="ET36" a="1"/>
  <c r="ET36" s="1"/>
  <c r="ET40" a="1"/>
  <c r="ET40" s="1"/>
  <c r="ET44" a="1"/>
  <c r="ET44" s="1"/>
  <c r="ET47" a="1"/>
  <c r="ET47" s="1"/>
  <c r="ET33" a="1"/>
  <c r="ET33" s="1"/>
  <c r="ET39" a="1"/>
  <c r="ET39" s="1"/>
  <c r="ET43" a="1"/>
  <c r="ET43" s="1"/>
  <c r="ET46" a="1"/>
  <c r="ET46" s="1"/>
  <c r="ET50" a="1"/>
  <c r="ET50" s="1"/>
  <c r="ET32" a="1"/>
  <c r="ET32" s="1"/>
  <c r="ET35" a="1"/>
  <c r="ET35" s="1"/>
  <c r="ET38" a="1"/>
  <c r="ET38" s="1"/>
  <c r="ET42" a="1"/>
  <c r="ET42" s="1"/>
  <c r="ET45" a="1"/>
  <c r="ET45" s="1"/>
  <c r="ET37" a="1"/>
  <c r="ET37" s="1"/>
  <c r="ET41" a="1"/>
  <c r="ET41" s="1"/>
  <c r="ET48" a="1"/>
  <c r="ET48" s="1"/>
  <c r="ET53" a="1"/>
  <c r="ET53" s="1"/>
  <c r="ET57" a="1"/>
  <c r="ET57" s="1"/>
  <c r="ET62" a="1"/>
  <c r="ET62" s="1"/>
  <c r="ET66" a="1"/>
  <c r="ET66" s="1"/>
  <c r="ET67" a="1"/>
  <c r="ET67" s="1"/>
  <c r="ET70" a="1"/>
  <c r="ET70" s="1"/>
  <c r="ET55" a="1"/>
  <c r="ET55" s="1"/>
  <c r="ET58" a="1"/>
  <c r="ET58" s="1"/>
  <c r="ET63" a="1"/>
  <c r="ET63" s="1"/>
  <c r="ET52" a="1"/>
  <c r="ET52" s="1"/>
  <c r="ET54" a="1"/>
  <c r="ET54" s="1"/>
  <c r="ET56" a="1"/>
  <c r="ET56" s="1"/>
  <c r="ET60" a="1"/>
  <c r="ET60" s="1"/>
  <c r="ET64" a="1"/>
  <c r="ET64" s="1"/>
  <c r="ET65" a="1"/>
  <c r="ET65" s="1"/>
  <c r="ET69" a="1"/>
  <c r="ET69" s="1"/>
  <c r="ET71" a="1"/>
  <c r="ET71" s="1"/>
  <c r="ET49" a="1"/>
  <c r="ET49" s="1"/>
  <c r="ET51" a="1"/>
  <c r="ET51" s="1"/>
  <c r="ET59" a="1"/>
  <c r="ET59" s="1"/>
  <c r="ET61" a="1"/>
  <c r="ET61" s="1"/>
  <c r="ET68" a="1"/>
  <c r="ET68" s="1"/>
  <c r="ET75" a="1"/>
  <c r="ET75" s="1"/>
  <c r="ET77" a="1"/>
  <c r="ET77" s="1"/>
  <c r="ET79" a="1"/>
  <c r="ET79" s="1"/>
  <c r="ET81" a="1"/>
  <c r="ET81" s="1"/>
  <c r="ET83" a="1"/>
  <c r="ET83" s="1"/>
  <c r="ET85" a="1"/>
  <c r="ET85" s="1"/>
  <c r="ET87" a="1"/>
  <c r="ET87" s="1"/>
  <c r="ET89" a="1"/>
  <c r="ET89" s="1"/>
  <c r="ET91" a="1"/>
  <c r="ET91" s="1"/>
  <c r="ET93" a="1"/>
  <c r="ET93" s="1"/>
  <c r="ET95" a="1"/>
  <c r="ET95" s="1"/>
  <c r="ET97" a="1"/>
  <c r="ET97" s="1"/>
  <c r="ET99" a="1"/>
  <c r="ET99" s="1"/>
  <c r="ET101" a="1"/>
  <c r="ET101" s="1"/>
  <c r="ET102" a="1"/>
  <c r="ET102" s="1"/>
  <c r="ET106" a="1"/>
  <c r="ET106" s="1"/>
  <c r="ET110" a="1"/>
  <c r="ET110" s="1"/>
  <c r="ET72" a="1"/>
  <c r="ET72" s="1"/>
  <c r="ET105" a="1"/>
  <c r="ET105" s="1"/>
  <c r="ET109" a="1"/>
  <c r="ET109" s="1"/>
  <c r="ET113" a="1"/>
  <c r="ET113" s="1"/>
  <c r="ET73" a="1"/>
  <c r="ET73" s="1"/>
  <c r="ET74" a="1"/>
  <c r="ET74" s="1"/>
  <c r="ET76" a="1"/>
  <c r="ET76" s="1"/>
  <c r="ET78" a="1"/>
  <c r="ET78" s="1"/>
  <c r="ET80" a="1"/>
  <c r="ET80" s="1"/>
  <c r="ET82" a="1"/>
  <c r="ET82" s="1"/>
  <c r="ET84" a="1"/>
  <c r="ET84" s="1"/>
  <c r="ET86" a="1"/>
  <c r="ET86" s="1"/>
  <c r="ET88" a="1"/>
  <c r="ET88" s="1"/>
  <c r="ET90" a="1"/>
  <c r="ET90" s="1"/>
  <c r="ET92" a="1"/>
  <c r="ET92" s="1"/>
  <c r="ET94" a="1"/>
  <c r="ET94" s="1"/>
  <c r="ET96" a="1"/>
  <c r="ET96" s="1"/>
  <c r="ET98" a="1"/>
  <c r="ET98" s="1"/>
  <c r="ET100" a="1"/>
  <c r="ET100" s="1"/>
  <c r="ET104" a="1"/>
  <c r="ET104" s="1"/>
  <c r="ET108" a="1"/>
  <c r="ET108" s="1"/>
  <c r="ET112" a="1"/>
  <c r="ET112" s="1"/>
  <c r="ET103" a="1"/>
  <c r="ET103" s="1"/>
  <c r="ET107" a="1"/>
  <c r="ET107" s="1"/>
  <c r="ET111" a="1"/>
  <c r="ET111" s="1"/>
  <c r="ET114" a="1"/>
  <c r="ET114" s="1"/>
  <c r="ET115" a="1"/>
  <c r="ET115" s="1"/>
  <c r="ET119" a="1"/>
  <c r="ET119" s="1"/>
  <c r="ET118" a="1"/>
  <c r="ET118" s="1"/>
  <c r="ET122" a="1"/>
  <c r="ET122" s="1"/>
  <c r="ET123" a="1"/>
  <c r="ET123" s="1"/>
  <c r="ET124" a="1"/>
  <c r="ET124" s="1"/>
  <c r="ET117" a="1"/>
  <c r="ET117" s="1"/>
  <c r="ET121" a="1"/>
  <c r="ET121" s="1"/>
  <c r="ET125" a="1"/>
  <c r="ET125" s="1"/>
  <c r="ET126" a="1"/>
  <c r="ET126" s="1"/>
  <c r="ET127" a="1"/>
  <c r="ET127" s="1"/>
  <c r="ET128" a="1"/>
  <c r="ET128" s="1"/>
  <c r="ET129" a="1"/>
  <c r="ET129" s="1"/>
  <c r="ET130" a="1"/>
  <c r="ET130" s="1"/>
  <c r="ET131" a="1"/>
  <c r="ET131" s="1"/>
  <c r="ET132" a="1"/>
  <c r="ET132" s="1"/>
  <c r="ET133" a="1"/>
  <c r="ET133" s="1"/>
  <c r="ET134" a="1"/>
  <c r="ET134" s="1"/>
  <c r="ET135" a="1"/>
  <c r="ET135" s="1"/>
  <c r="ET136" a="1"/>
  <c r="ET136" s="1"/>
  <c r="ET137" a="1"/>
  <c r="ET137" s="1"/>
  <c r="ET138" a="1"/>
  <c r="ET138" s="1"/>
  <c r="ET139" a="1"/>
  <c r="ET139" s="1"/>
  <c r="ET140" a="1"/>
  <c r="ET140" s="1"/>
  <c r="ET141" a="1"/>
  <c r="ET141" s="1"/>
  <c r="ET142" a="1"/>
  <c r="ET142" s="1"/>
  <c r="ET143" a="1"/>
  <c r="ET143" s="1"/>
  <c r="ET144" a="1"/>
  <c r="ET144" s="1"/>
  <c r="ET145" a="1"/>
  <c r="ET145" s="1"/>
  <c r="ET146" a="1"/>
  <c r="ET146" s="1"/>
  <c r="ET147" a="1"/>
  <c r="ET147" s="1"/>
  <c r="ET148" a="1"/>
  <c r="ET148" s="1"/>
  <c r="ET149" a="1"/>
  <c r="ET149" s="1"/>
  <c r="ET150" a="1"/>
  <c r="ET150" s="1"/>
  <c r="ET116" a="1"/>
  <c r="ET116" s="1"/>
  <c r="ET120" a="1"/>
  <c r="ET120" s="1"/>
  <c r="ET175" a="1"/>
  <c r="ET175" s="1"/>
  <c r="ET183" a="1"/>
  <c r="ET183" s="1"/>
  <c r="ET170" a="1"/>
  <c r="ET170" s="1"/>
  <c r="ET176" a="1"/>
  <c r="ET176" s="1"/>
  <c r="ET177" a="1"/>
  <c r="ET177" s="1"/>
  <c r="ET178" a="1"/>
  <c r="ET178" s="1"/>
  <c r="ET184" a="1"/>
  <c r="ET184" s="1"/>
  <c r="ET185" a="1"/>
  <c r="ET185" s="1"/>
  <c r="ET186" a="1"/>
  <c r="ET186" s="1"/>
  <c r="ET151" a="1"/>
  <c r="ET151" s="1"/>
  <c r="ET152" a="1"/>
  <c r="ET152" s="1"/>
  <c r="ET153" a="1"/>
  <c r="ET153" s="1"/>
  <c r="ET154" a="1"/>
  <c r="ET154" s="1"/>
  <c r="ET155" a="1"/>
  <c r="ET155" s="1"/>
  <c r="ET156" a="1"/>
  <c r="ET156" s="1"/>
  <c r="ET157" a="1"/>
  <c r="ET157" s="1"/>
  <c r="ET158" a="1"/>
  <c r="ET158" s="1"/>
  <c r="ET159" a="1"/>
  <c r="ET159" s="1"/>
  <c r="ET160" a="1"/>
  <c r="ET160" s="1"/>
  <c r="ET161" a="1"/>
  <c r="ET161" s="1"/>
  <c r="ET162" a="1"/>
  <c r="ET162" s="1"/>
  <c r="ET163" a="1"/>
  <c r="ET163" s="1"/>
  <c r="ET164" a="1"/>
  <c r="ET164" s="1"/>
  <c r="ET165" a="1"/>
  <c r="ET165" s="1"/>
  <c r="ET166" a="1"/>
  <c r="ET166" s="1"/>
  <c r="ET167" a="1"/>
  <c r="ET167" s="1"/>
  <c r="ET168" a="1"/>
  <c r="ET168" s="1"/>
  <c r="ET171" a="1"/>
  <c r="ET171" s="1"/>
  <c r="ET179" a="1"/>
  <c r="ET179" s="1"/>
  <c r="ET169" a="1"/>
  <c r="ET169" s="1"/>
  <c r="ET172" a="1"/>
  <c r="ET172" s="1"/>
  <c r="ET173" a="1"/>
  <c r="ET173" s="1"/>
  <c r="ET174" a="1"/>
  <c r="ET174" s="1"/>
  <c r="ET180" a="1"/>
  <c r="ET180" s="1"/>
  <c r="ET181" a="1"/>
  <c r="ET181" s="1"/>
  <c r="ET182" a="1"/>
  <c r="ET182" s="1"/>
  <c r="ET187" a="1"/>
  <c r="ET187" s="1"/>
  <c r="ET189" a="1"/>
  <c r="ET189" s="1"/>
  <c r="ET190" a="1"/>
  <c r="ET190" s="1"/>
  <c r="ET207" a="1"/>
  <c r="ET207" s="1"/>
  <c r="ET208" a="1"/>
  <c r="ET208" s="1"/>
  <c r="ET209" a="1"/>
  <c r="ET209" s="1"/>
  <c r="ET215" a="1"/>
  <c r="ET215" s="1"/>
  <c r="ET216" a="1"/>
  <c r="ET216" s="1"/>
  <c r="ET217" a="1"/>
  <c r="ET217" s="1"/>
  <c r="ET223" a="1"/>
  <c r="ET223" s="1"/>
  <c r="ET224" a="1"/>
  <c r="ET224" s="1"/>
  <c r="ET225" a="1"/>
  <c r="ET225" s="1"/>
  <c r="ET242" a="1"/>
  <c r="ET242" s="1"/>
  <c r="ET243" a="1"/>
  <c r="ET243" s="1"/>
  <c r="ET244" a="1"/>
  <c r="ET244" s="1"/>
  <c r="ET245" a="1"/>
  <c r="ET245" s="1"/>
  <c r="ET246" a="1"/>
  <c r="ET246" s="1"/>
  <c r="ET247" a="1"/>
  <c r="ET247" s="1"/>
  <c r="ET248" a="1"/>
  <c r="ET248" s="1"/>
  <c r="ET249" a="1"/>
  <c r="ET249" s="1"/>
  <c r="ET250" a="1"/>
  <c r="ET250" s="1"/>
  <c r="ET251" a="1"/>
  <c r="ET251" s="1"/>
  <c r="ET252" a="1"/>
  <c r="ET252" s="1"/>
  <c r="ET253" a="1"/>
  <c r="ET253" s="1"/>
  <c r="ET254" a="1"/>
  <c r="ET254" s="1"/>
  <c r="ET255" a="1"/>
  <c r="ET255" s="1"/>
  <c r="ET256" a="1"/>
  <c r="ET256" s="1"/>
  <c r="ET257" a="1"/>
  <c r="ET257" s="1"/>
  <c r="ET258" a="1"/>
  <c r="ET258" s="1"/>
  <c r="ET194" a="1"/>
  <c r="ET194" s="1"/>
  <c r="ET196" a="1"/>
  <c r="ET196" s="1"/>
  <c r="ET198" a="1"/>
  <c r="ET198" s="1"/>
  <c r="ET200" a="1"/>
  <c r="ET200" s="1"/>
  <c r="ET202" a="1"/>
  <c r="ET202" s="1"/>
  <c r="ET210" a="1"/>
  <c r="ET210" s="1"/>
  <c r="ET218" a="1"/>
  <c r="ET218" s="1"/>
  <c r="ET226" a="1"/>
  <c r="ET226" s="1"/>
  <c r="ET229" a="1"/>
  <c r="ET229" s="1"/>
  <c r="ET231" a="1"/>
  <c r="ET231" s="1"/>
  <c r="ET191" a="1"/>
  <c r="ET191" s="1"/>
  <c r="ET192" a="1"/>
  <c r="ET192" s="1"/>
  <c r="ET193" a="1"/>
  <c r="ET193" s="1"/>
  <c r="ET203" a="1"/>
  <c r="ET203" s="1"/>
  <c r="ET204" a="1"/>
  <c r="ET204" s="1"/>
  <c r="ET205" a="1"/>
  <c r="ET205" s="1"/>
  <c r="ET211" a="1"/>
  <c r="ET211" s="1"/>
  <c r="ET212" a="1"/>
  <c r="ET212" s="1"/>
  <c r="ET213" a="1"/>
  <c r="ET213" s="1"/>
  <c r="ET219" a="1"/>
  <c r="ET219" s="1"/>
  <c r="ET220" a="1"/>
  <c r="ET220" s="1"/>
  <c r="ET221" a="1"/>
  <c r="ET221" s="1"/>
  <c r="ET227" a="1"/>
  <c r="ET227" s="1"/>
  <c r="ET188" a="1"/>
  <c r="ET188" s="1"/>
  <c r="ET195" a="1"/>
  <c r="ET195" s="1"/>
  <c r="ET197" a="1"/>
  <c r="ET197" s="1"/>
  <c r="ET199" a="1"/>
  <c r="ET199" s="1"/>
  <c r="ET201" a="1"/>
  <c r="ET201" s="1"/>
  <c r="ET206" a="1"/>
  <c r="ET206" s="1"/>
  <c r="ET214" a="1"/>
  <c r="ET214" s="1"/>
  <c r="ET222" a="1"/>
  <c r="ET222" s="1"/>
  <c r="ET228" a="1"/>
  <c r="ET228" s="1"/>
  <c r="ET230" a="1"/>
  <c r="ET230" s="1"/>
  <c r="ET232" a="1"/>
  <c r="ET232" s="1"/>
  <c r="ET233" a="1"/>
  <c r="ET233" s="1"/>
  <c r="ET234" a="1"/>
  <c r="ET234" s="1"/>
  <c r="ET235" a="1"/>
  <c r="ET235" s="1"/>
  <c r="ET236" a="1"/>
  <c r="ET236" s="1"/>
  <c r="ET237" a="1"/>
  <c r="ET237" s="1"/>
  <c r="ET238" a="1"/>
  <c r="ET238" s="1"/>
  <c r="ET239" a="1"/>
  <c r="ET239" s="1"/>
  <c r="ET240" a="1"/>
  <c r="ET240" s="1"/>
  <c r="ET241" a="1"/>
  <c r="ET241" s="1"/>
  <c r="AO5" a="1"/>
  <c r="AO5" s="1"/>
  <c r="AO6" a="1"/>
  <c r="AO6" s="1"/>
  <c r="AO7" a="1"/>
  <c r="AO7" s="1"/>
  <c r="AO8" a="1"/>
  <c r="AO8" s="1"/>
  <c r="AO10" a="1"/>
  <c r="AO10" s="1"/>
  <c r="AO12" a="1"/>
  <c r="AO12" s="1"/>
  <c r="AO17" a="1"/>
  <c r="AO17" s="1"/>
  <c r="AO19" a="1"/>
  <c r="AO19" s="1"/>
  <c r="AO13" a="1"/>
  <c r="AO13" s="1"/>
  <c r="AO14" a="1"/>
  <c r="AO14" s="1"/>
  <c r="AO15" a="1"/>
  <c r="AO15" s="1"/>
  <c r="AO16" a="1"/>
  <c r="AO16" s="1"/>
  <c r="AO9" a="1"/>
  <c r="AO9" s="1"/>
  <c r="AO11" a="1"/>
  <c r="AO11" s="1"/>
  <c r="AO18" a="1"/>
  <c r="AO18" s="1"/>
  <c r="AO21" a="1"/>
  <c r="AO21" s="1"/>
  <c r="AO25" a="1"/>
  <c r="AO25" s="1"/>
  <c r="AO27" a="1"/>
  <c r="AO27" s="1"/>
  <c r="AO23" a="1"/>
  <c r="AO23" s="1"/>
  <c r="AO20" a="1"/>
  <c r="AO20" s="1"/>
  <c r="AO22" a="1"/>
  <c r="AO22" s="1"/>
  <c r="AO26" a="1"/>
  <c r="AO26" s="1"/>
  <c r="AO28" a="1"/>
  <c r="AO28" s="1"/>
  <c r="AO24" a="1"/>
  <c r="AO24" s="1"/>
  <c r="AO30" a="1"/>
  <c r="AO30" s="1"/>
  <c r="AO33" a="1"/>
  <c r="AO33" s="1"/>
  <c r="AO39" a="1"/>
  <c r="AO39" s="1"/>
  <c r="AO43" a="1"/>
  <c r="AO43" s="1"/>
  <c r="AO45" a="1"/>
  <c r="AO45" s="1"/>
  <c r="AO46" a="1"/>
  <c r="AO46" s="1"/>
  <c r="AO35" a="1"/>
  <c r="AO35" s="1"/>
  <c r="AO38" a="1"/>
  <c r="AO38" s="1"/>
  <c r="AO42" a="1"/>
  <c r="AO42" s="1"/>
  <c r="AO49" a="1"/>
  <c r="AO49" s="1"/>
  <c r="AO31" a="1"/>
  <c r="AO31" s="1"/>
  <c r="AO32" a="1"/>
  <c r="AO32" s="1"/>
  <c r="AO37" a="1"/>
  <c r="AO37" s="1"/>
  <c r="AO41" a="1"/>
  <c r="AO41" s="1"/>
  <c r="AO48" a="1"/>
  <c r="AO48" s="1"/>
  <c r="AO29" a="1"/>
  <c r="AO29" s="1"/>
  <c r="AO34" a="1"/>
  <c r="AO34" s="1"/>
  <c r="AO36" a="1"/>
  <c r="AO36" s="1"/>
  <c r="AO40" a="1"/>
  <c r="AO40" s="1"/>
  <c r="AO44" a="1"/>
  <c r="AO44" s="1"/>
  <c r="AO47" a="1"/>
  <c r="AO47" s="1"/>
  <c r="AO51" a="1"/>
  <c r="AO51" s="1"/>
  <c r="AO50" a="1"/>
  <c r="AO50" s="1"/>
  <c r="AO55" a="1"/>
  <c r="AO55" s="1"/>
  <c r="AO57" a="1"/>
  <c r="AO57" s="1"/>
  <c r="AO58" a="1"/>
  <c r="AO58" s="1"/>
  <c r="AO59" a="1"/>
  <c r="AO59" s="1"/>
  <c r="AO61" a="1"/>
  <c r="AO61" s="1"/>
  <c r="AO52" a="1"/>
  <c r="AO52" s="1"/>
  <c r="AO54" a="1"/>
  <c r="AO54" s="1"/>
  <c r="AO62" a="1"/>
  <c r="AO62" s="1"/>
  <c r="AO65" a="1"/>
  <c r="AO65" s="1"/>
  <c r="AO66" a="1"/>
  <c r="AO66" s="1"/>
  <c r="AO69" a="1"/>
  <c r="AO69" s="1"/>
  <c r="AO73" a="1"/>
  <c r="AO73" s="1"/>
  <c r="AO60" a="1"/>
  <c r="AO60" s="1"/>
  <c r="AO63" a="1"/>
  <c r="AO63" s="1"/>
  <c r="AO68" a="1"/>
  <c r="AO68" s="1"/>
  <c r="AO71" a="1"/>
  <c r="AO71" s="1"/>
  <c r="AO53" a="1"/>
  <c r="AO53" s="1"/>
  <c r="AO56" a="1"/>
  <c r="AO56" s="1"/>
  <c r="AO64" a="1"/>
  <c r="AO64" s="1"/>
  <c r="AO67" a="1"/>
  <c r="AO67" s="1"/>
  <c r="AO70" a="1"/>
  <c r="AO70" s="1"/>
  <c r="AO72" a="1"/>
  <c r="AO72" s="1"/>
  <c r="AO74" a="1"/>
  <c r="AO74" s="1"/>
  <c r="AO103" a="1"/>
  <c r="AO103" s="1"/>
  <c r="AO107" a="1"/>
  <c r="AO107" s="1"/>
  <c r="AO111" a="1"/>
  <c r="AO111" s="1"/>
  <c r="AO76" a="1"/>
  <c r="AO76" s="1"/>
  <c r="AO78" a="1"/>
  <c r="AO78" s="1"/>
  <c r="AO80" a="1"/>
  <c r="AO80" s="1"/>
  <c r="AO82" a="1"/>
  <c r="AO82" s="1"/>
  <c r="AO84" a="1"/>
  <c r="AO84" s="1"/>
  <c r="AO86" a="1"/>
  <c r="AO86" s="1"/>
  <c r="AO88" a="1"/>
  <c r="AO88" s="1"/>
  <c r="AO90" a="1"/>
  <c r="AO90" s="1"/>
  <c r="AO92" a="1"/>
  <c r="AO92" s="1"/>
  <c r="AO94" a="1"/>
  <c r="AO94" s="1"/>
  <c r="AO96" a="1"/>
  <c r="AO96" s="1"/>
  <c r="AO98" a="1"/>
  <c r="AO98" s="1"/>
  <c r="AO100" a="1"/>
  <c r="AO100" s="1"/>
  <c r="AO102" a="1"/>
  <c r="AO102" s="1"/>
  <c r="AO106" a="1"/>
  <c r="AO106" s="1"/>
  <c r="AO110" a="1"/>
  <c r="AO110" s="1"/>
  <c r="AO114" a="1"/>
  <c r="AO114" s="1"/>
  <c r="AO105" a="1"/>
  <c r="AO105" s="1"/>
  <c r="AO109" a="1"/>
  <c r="AO109" s="1"/>
  <c r="AO113" a="1"/>
  <c r="AO113" s="1"/>
  <c r="AO75" a="1"/>
  <c r="AO75" s="1"/>
  <c r="AO77" a="1"/>
  <c r="AO77" s="1"/>
  <c r="AO79" a="1"/>
  <c r="AO79" s="1"/>
  <c r="AO81" a="1"/>
  <c r="AO81" s="1"/>
  <c r="AO83" a="1"/>
  <c r="AO83" s="1"/>
  <c r="AO85" a="1"/>
  <c r="AO85" s="1"/>
  <c r="AO87" a="1"/>
  <c r="AO87" s="1"/>
  <c r="AO89" a="1"/>
  <c r="AO89" s="1"/>
  <c r="AO91" a="1"/>
  <c r="AO91" s="1"/>
  <c r="AO93" a="1"/>
  <c r="AO93" s="1"/>
  <c r="AO95" a="1"/>
  <c r="AO95" s="1"/>
  <c r="AO97" a="1"/>
  <c r="AO97" s="1"/>
  <c r="AO99" a="1"/>
  <c r="AO99" s="1"/>
  <c r="AO101" a="1"/>
  <c r="AO101" s="1"/>
  <c r="AO104" a="1"/>
  <c r="AO104" s="1"/>
  <c r="AO108" a="1"/>
  <c r="AO108" s="1"/>
  <c r="AO112" a="1"/>
  <c r="AO112" s="1"/>
  <c r="AO116" a="1"/>
  <c r="AO116" s="1"/>
  <c r="AO120" a="1"/>
  <c r="AO120" s="1"/>
  <c r="AO124" a="1"/>
  <c r="AO124" s="1"/>
  <c r="AO125" a="1"/>
  <c r="AO125" s="1"/>
  <c r="AO126" a="1"/>
  <c r="AO126" s="1"/>
  <c r="AO127" a="1"/>
  <c r="AO127" s="1"/>
  <c r="AO128" a="1"/>
  <c r="AO128" s="1"/>
  <c r="AO129" a="1"/>
  <c r="AO129" s="1"/>
  <c r="AO130" a="1"/>
  <c r="AO130" s="1"/>
  <c r="AO131" a="1"/>
  <c r="AO131" s="1"/>
  <c r="AO132" a="1"/>
  <c r="AO132" s="1"/>
  <c r="AO133" a="1"/>
  <c r="AO133" s="1"/>
  <c r="AO134" a="1"/>
  <c r="AO134" s="1"/>
  <c r="AO135" a="1"/>
  <c r="AO135" s="1"/>
  <c r="AO136" a="1"/>
  <c r="AO136" s="1"/>
  <c r="AO137" a="1"/>
  <c r="AO137" s="1"/>
  <c r="AO138" a="1"/>
  <c r="AO138" s="1"/>
  <c r="AO139" a="1"/>
  <c r="AO139" s="1"/>
  <c r="AO140" a="1"/>
  <c r="AO140" s="1"/>
  <c r="AO141" a="1"/>
  <c r="AO141" s="1"/>
  <c r="AO142" a="1"/>
  <c r="AO142" s="1"/>
  <c r="AO143" a="1"/>
  <c r="AO143" s="1"/>
  <c r="AO144" a="1"/>
  <c r="AO144" s="1"/>
  <c r="AO145" a="1"/>
  <c r="AO145" s="1"/>
  <c r="AO146" a="1"/>
  <c r="AO146" s="1"/>
  <c r="AO147" a="1"/>
  <c r="AO147" s="1"/>
  <c r="AO148" a="1"/>
  <c r="AO148" s="1"/>
  <c r="AO149" a="1"/>
  <c r="AO149" s="1"/>
  <c r="AO115" a="1"/>
  <c r="AO115" s="1"/>
  <c r="AO119" a="1"/>
  <c r="AO119" s="1"/>
  <c r="AO118" a="1"/>
  <c r="AO118" s="1"/>
  <c r="AO122" a="1"/>
  <c r="AO122" s="1"/>
  <c r="AO117" a="1"/>
  <c r="AO117" s="1"/>
  <c r="AO121" a="1"/>
  <c r="AO121" s="1"/>
  <c r="AO123" a="1"/>
  <c r="AO123" s="1"/>
  <c r="AO151" a="1"/>
  <c r="AO151" s="1"/>
  <c r="AO152" a="1"/>
  <c r="AO152" s="1"/>
  <c r="AO153" a="1"/>
  <c r="AO153" s="1"/>
  <c r="AO154" a="1"/>
  <c r="AO154" s="1"/>
  <c r="AO155" a="1"/>
  <c r="AO155" s="1"/>
  <c r="AO156" a="1"/>
  <c r="AO156" s="1"/>
  <c r="AO157" a="1"/>
  <c r="AO157" s="1"/>
  <c r="AO158" a="1"/>
  <c r="AO158" s="1"/>
  <c r="AO159" a="1"/>
  <c r="AO159" s="1"/>
  <c r="AO160" a="1"/>
  <c r="AO160" s="1"/>
  <c r="AO161" a="1"/>
  <c r="AO161" s="1"/>
  <c r="AO162" a="1"/>
  <c r="AO162" s="1"/>
  <c r="AO163" a="1"/>
  <c r="AO163" s="1"/>
  <c r="AO164" a="1"/>
  <c r="AO164" s="1"/>
  <c r="AO165" a="1"/>
  <c r="AO165" s="1"/>
  <c r="AO166" a="1"/>
  <c r="AO166" s="1"/>
  <c r="AO171" a="1"/>
  <c r="AO171" s="1"/>
  <c r="AO172" a="1"/>
  <c r="AO172" s="1"/>
  <c r="AO173" a="1"/>
  <c r="AO173" s="1"/>
  <c r="AO179" a="1"/>
  <c r="AO179" s="1"/>
  <c r="AO180" a="1"/>
  <c r="AO180" s="1"/>
  <c r="AO181" a="1"/>
  <c r="AO181" s="1"/>
  <c r="AO187" a="1"/>
  <c r="AO187" s="1"/>
  <c r="AO188" a="1"/>
  <c r="AO188" s="1"/>
  <c r="AO168" a="1"/>
  <c r="AO168" s="1"/>
  <c r="AO170" a="1"/>
  <c r="AO170" s="1"/>
  <c r="AO174" a="1"/>
  <c r="AO174" s="1"/>
  <c r="AO182" a="1"/>
  <c r="AO182" s="1"/>
  <c r="AO150" a="1"/>
  <c r="AO150" s="1"/>
  <c r="AO167" a="1"/>
  <c r="AO167" s="1"/>
  <c r="AO169" a="1"/>
  <c r="AO169" s="1"/>
  <c r="AO175" a="1"/>
  <c r="AO175" s="1"/>
  <c r="AO176" a="1"/>
  <c r="AO176" s="1"/>
  <c r="AO177" a="1"/>
  <c r="AO177" s="1"/>
  <c r="AO183" a="1"/>
  <c r="AO183" s="1"/>
  <c r="AO184" a="1"/>
  <c r="AO184" s="1"/>
  <c r="AO185" a="1"/>
  <c r="AO185" s="1"/>
  <c r="AO178" a="1"/>
  <c r="AO178" s="1"/>
  <c r="AO186" a="1"/>
  <c r="AO186" s="1"/>
  <c r="AO189" a="1"/>
  <c r="AO189" s="1"/>
  <c r="AO194" a="1"/>
  <c r="AO194" s="1"/>
  <c r="AO196" a="1"/>
  <c r="AO196" s="1"/>
  <c r="AO198" a="1"/>
  <c r="AO198" s="1"/>
  <c r="AO200" a="1"/>
  <c r="AO200" s="1"/>
  <c r="AO202" a="1"/>
  <c r="AO202" s="1"/>
  <c r="AO204" a="1"/>
  <c r="AO204" s="1"/>
  <c r="AO212" a="1"/>
  <c r="AO212" s="1"/>
  <c r="AO220" a="1"/>
  <c r="AO220" s="1"/>
  <c r="AO229" a="1"/>
  <c r="AO229" s="1"/>
  <c r="AO231" a="1"/>
  <c r="AO231" s="1"/>
  <c r="AO233" a="1"/>
  <c r="AO233" s="1"/>
  <c r="AO242" a="1"/>
  <c r="AO242" s="1"/>
  <c r="AO243" a="1"/>
  <c r="AO243" s="1"/>
  <c r="AO244" a="1"/>
  <c r="AO244" s="1"/>
  <c r="AO245" a="1"/>
  <c r="AO245" s="1"/>
  <c r="AO246" a="1"/>
  <c r="AO246" s="1"/>
  <c r="AO247" a="1"/>
  <c r="AO247" s="1"/>
  <c r="AO248" a="1"/>
  <c r="AO248" s="1"/>
  <c r="AO249" a="1"/>
  <c r="AO249" s="1"/>
  <c r="AO250" a="1"/>
  <c r="AO250" s="1"/>
  <c r="AO251" a="1"/>
  <c r="AO251" s="1"/>
  <c r="AO252" a="1"/>
  <c r="AO252" s="1"/>
  <c r="AO253" a="1"/>
  <c r="AO253" s="1"/>
  <c r="AO254" a="1"/>
  <c r="AO254" s="1"/>
  <c r="AO255" a="1"/>
  <c r="AO255" s="1"/>
  <c r="AO256" a="1"/>
  <c r="AO256" s="1"/>
  <c r="AO257" a="1"/>
  <c r="AO257" s="1"/>
  <c r="AO258" a="1"/>
  <c r="AO258" s="1"/>
  <c r="AO191" a="1"/>
  <c r="AO191" s="1"/>
  <c r="AO192" a="1"/>
  <c r="AO192" s="1"/>
  <c r="AO205" a="1"/>
  <c r="AO205" s="1"/>
  <c r="AO206" a="1"/>
  <c r="AO206" s="1"/>
  <c r="AO207" a="1"/>
  <c r="AO207" s="1"/>
  <c r="AO213" a="1"/>
  <c r="AO213" s="1"/>
  <c r="AO214" a="1"/>
  <c r="AO214" s="1"/>
  <c r="AO215" a="1"/>
  <c r="AO215" s="1"/>
  <c r="AO221" a="1"/>
  <c r="AO221" s="1"/>
  <c r="AO222" a="1"/>
  <c r="AO222" s="1"/>
  <c r="AO223" a="1"/>
  <c r="AO223" s="1"/>
  <c r="AO234" a="1"/>
  <c r="AO234" s="1"/>
  <c r="AO235" a="1"/>
  <c r="AO235" s="1"/>
  <c r="AO236" a="1"/>
  <c r="AO236" s="1"/>
  <c r="AO237" a="1"/>
  <c r="AO237" s="1"/>
  <c r="AO238" a="1"/>
  <c r="AO238" s="1"/>
  <c r="AO239" a="1"/>
  <c r="AO239" s="1"/>
  <c r="AO240" a="1"/>
  <c r="AO240" s="1"/>
  <c r="AO241" a="1"/>
  <c r="AO241" s="1"/>
  <c r="AO195" a="1"/>
  <c r="AO195" s="1"/>
  <c r="AO197" a="1"/>
  <c r="AO197" s="1"/>
  <c r="AO199" a="1"/>
  <c r="AO199" s="1"/>
  <c r="AO201" a="1"/>
  <c r="AO201" s="1"/>
  <c r="AO203" a="1"/>
  <c r="AO203" s="1"/>
  <c r="AO208" a="1"/>
  <c r="AO208" s="1"/>
  <c r="AO216" a="1"/>
  <c r="AO216" s="1"/>
  <c r="AO224" a="1"/>
  <c r="AO224" s="1"/>
  <c r="AO228" a="1"/>
  <c r="AO228" s="1"/>
  <c r="AO230" a="1"/>
  <c r="AO230" s="1"/>
  <c r="AO232" a="1"/>
  <c r="AO232" s="1"/>
  <c r="AO190" a="1"/>
  <c r="AO190" s="1"/>
  <c r="AO193" a="1"/>
  <c r="AO193" s="1"/>
  <c r="AO209" a="1"/>
  <c r="AO209" s="1"/>
  <c r="AO210" a="1"/>
  <c r="AO210" s="1"/>
  <c r="AO211" a="1"/>
  <c r="AO211" s="1"/>
  <c r="AO217" a="1"/>
  <c r="AO217" s="1"/>
  <c r="AO218" a="1"/>
  <c r="AO218" s="1"/>
  <c r="AO219" a="1"/>
  <c r="AO219" s="1"/>
  <c r="AO225" a="1"/>
  <c r="AO225" s="1"/>
  <c r="AO226" a="1"/>
  <c r="AO226" s="1"/>
  <c r="AO227" a="1"/>
  <c r="AO227" s="1"/>
  <c r="CW5" a="1"/>
  <c r="CW5" s="1"/>
  <c r="CW6" a="1"/>
  <c r="CW6" s="1"/>
  <c r="CW7" a="1"/>
  <c r="CW7" s="1"/>
  <c r="CW8" a="1"/>
  <c r="CW8" s="1"/>
  <c r="CW11" a="1"/>
  <c r="CW11" s="1"/>
  <c r="CW15" a="1"/>
  <c r="CW15" s="1"/>
  <c r="CW16" a="1"/>
  <c r="CW16" s="1"/>
  <c r="CW9" a="1"/>
  <c r="CW9" s="1"/>
  <c r="CW10" a="1"/>
  <c r="CW10" s="1"/>
  <c r="CW12" a="1"/>
  <c r="CW12" s="1"/>
  <c r="CW13" a="1"/>
  <c r="CW13" s="1"/>
  <c r="CW14" a="1"/>
  <c r="CW14" s="1"/>
  <c r="CW17" a="1"/>
  <c r="CW17" s="1"/>
  <c r="CW20" a="1"/>
  <c r="CW20" s="1"/>
  <c r="CW22" a="1"/>
  <c r="CW22" s="1"/>
  <c r="CW26" a="1"/>
  <c r="CW26" s="1"/>
  <c r="CW28" a="1"/>
  <c r="CW28" s="1"/>
  <c r="CW24" a="1"/>
  <c r="CW24" s="1"/>
  <c r="CW18" a="1"/>
  <c r="CW18" s="1"/>
  <c r="CW21" a="1"/>
  <c r="CW21" s="1"/>
  <c r="CW25" a="1"/>
  <c r="CW25" s="1"/>
  <c r="CW27" a="1"/>
  <c r="CW27" s="1"/>
  <c r="CW19" a="1"/>
  <c r="CW19" s="1"/>
  <c r="CW23" a="1"/>
  <c r="CW23" s="1"/>
  <c r="CW37" a="1"/>
  <c r="CW37" s="1"/>
  <c r="CW41" a="1"/>
  <c r="CW41" s="1"/>
  <c r="CW48" a="1"/>
  <c r="CW48" s="1"/>
  <c r="CW30" a="1"/>
  <c r="CW30" s="1"/>
  <c r="CW34" a="1"/>
  <c r="CW34" s="1"/>
  <c r="CW36" a="1"/>
  <c r="CW36" s="1"/>
  <c r="CW40" a="1"/>
  <c r="CW40" s="1"/>
  <c r="CW44" a="1"/>
  <c r="CW44" s="1"/>
  <c r="CW47" a="1"/>
  <c r="CW47" s="1"/>
  <c r="CW29" a="1"/>
  <c r="CW29" s="1"/>
  <c r="CW31" a="1"/>
  <c r="CW31" s="1"/>
  <c r="CW33" a="1"/>
  <c r="CW33" s="1"/>
  <c r="CW39" a="1"/>
  <c r="CW39" s="1"/>
  <c r="CW43" a="1"/>
  <c r="CW43" s="1"/>
  <c r="CW45" a="1"/>
  <c r="CW45" s="1"/>
  <c r="CW46" a="1"/>
  <c r="CW46" s="1"/>
  <c r="CW32" a="1"/>
  <c r="CW32" s="1"/>
  <c r="CW35" a="1"/>
  <c r="CW35" s="1"/>
  <c r="CW38" a="1"/>
  <c r="CW38" s="1"/>
  <c r="CW42" a="1"/>
  <c r="CW42" s="1"/>
  <c r="CW49" a="1"/>
  <c r="CW49" s="1"/>
  <c r="CW51" a="1"/>
  <c r="CW51" s="1"/>
  <c r="CW56" a="1"/>
  <c r="CW56" s="1"/>
  <c r="CW59" a="1"/>
  <c r="CW59" s="1"/>
  <c r="CW60" a="1"/>
  <c r="CW60" s="1"/>
  <c r="CW63" a="1"/>
  <c r="CW63" s="1"/>
  <c r="CW65" a="1"/>
  <c r="CW65" s="1"/>
  <c r="CW66" a="1"/>
  <c r="CW66" s="1"/>
  <c r="CW68" a="1"/>
  <c r="CW68" s="1"/>
  <c r="CW53" a="1"/>
  <c r="CW53" s="1"/>
  <c r="CW64" a="1"/>
  <c r="CW64" s="1"/>
  <c r="CW67" a="1"/>
  <c r="CW67" s="1"/>
  <c r="CW70" a="1"/>
  <c r="CW70" s="1"/>
  <c r="CW72" a="1"/>
  <c r="CW72" s="1"/>
  <c r="CW55" a="1"/>
  <c r="CW55" s="1"/>
  <c r="CW58" a="1"/>
  <c r="CW58" s="1"/>
  <c r="CW61" a="1"/>
  <c r="CW61" s="1"/>
  <c r="CW50" a="1"/>
  <c r="CW50" s="1"/>
  <c r="CW52" a="1"/>
  <c r="CW52" s="1"/>
  <c r="CW54" a="1"/>
  <c r="CW54" s="1"/>
  <c r="CW57" a="1"/>
  <c r="CW57" s="1"/>
  <c r="CW62" a="1"/>
  <c r="CW62" s="1"/>
  <c r="CW69" a="1"/>
  <c r="CW69" s="1"/>
  <c r="CW71" a="1"/>
  <c r="CW71" s="1"/>
  <c r="CW73" a="1"/>
  <c r="CW73" s="1"/>
  <c r="CW105" a="1"/>
  <c r="CW105" s="1"/>
  <c r="CW109" a="1"/>
  <c r="CW109" s="1"/>
  <c r="CW113" a="1"/>
  <c r="CW113" s="1"/>
  <c r="CW75" a="1"/>
  <c r="CW75" s="1"/>
  <c r="CW77" a="1"/>
  <c r="CW77" s="1"/>
  <c r="CW79" a="1"/>
  <c r="CW79" s="1"/>
  <c r="CW81" a="1"/>
  <c r="CW81" s="1"/>
  <c r="CW83" a="1"/>
  <c r="CW83" s="1"/>
  <c r="CW85" a="1"/>
  <c r="CW85" s="1"/>
  <c r="CW87" a="1"/>
  <c r="CW87" s="1"/>
  <c r="CW89" a="1"/>
  <c r="CW89" s="1"/>
  <c r="CW91" a="1"/>
  <c r="CW91" s="1"/>
  <c r="CW93" a="1"/>
  <c r="CW93" s="1"/>
  <c r="CW95" a="1"/>
  <c r="CW95" s="1"/>
  <c r="CW97" a="1"/>
  <c r="CW97" s="1"/>
  <c r="CW99" a="1"/>
  <c r="CW99" s="1"/>
  <c r="CW101" a="1"/>
  <c r="CW101" s="1"/>
  <c r="CW104" a="1"/>
  <c r="CW104" s="1"/>
  <c r="CW108" a="1"/>
  <c r="CW108" s="1"/>
  <c r="CW112" a="1"/>
  <c r="CW112" s="1"/>
  <c r="CW103" a="1"/>
  <c r="CW103" s="1"/>
  <c r="CW107" a="1"/>
  <c r="CW107" s="1"/>
  <c r="CW111" a="1"/>
  <c r="CW111" s="1"/>
  <c r="CW74" a="1"/>
  <c r="CW74" s="1"/>
  <c r="CW76" a="1"/>
  <c r="CW76" s="1"/>
  <c r="CW78" a="1"/>
  <c r="CW78" s="1"/>
  <c r="CW80" a="1"/>
  <c r="CW80" s="1"/>
  <c r="CW82" a="1"/>
  <c r="CW82" s="1"/>
  <c r="CW84" a="1"/>
  <c r="CW84" s="1"/>
  <c r="CW86" a="1"/>
  <c r="CW86" s="1"/>
  <c r="CW88" a="1"/>
  <c r="CW88" s="1"/>
  <c r="CW90" a="1"/>
  <c r="CW90" s="1"/>
  <c r="CW92" a="1"/>
  <c r="CW92" s="1"/>
  <c r="CW94" a="1"/>
  <c r="CW94" s="1"/>
  <c r="CW96" a="1"/>
  <c r="CW96" s="1"/>
  <c r="CW98" a="1"/>
  <c r="CW98" s="1"/>
  <c r="CW100" a="1"/>
  <c r="CW100" s="1"/>
  <c r="CW102" a="1"/>
  <c r="CW102" s="1"/>
  <c r="CW106" a="1"/>
  <c r="CW106" s="1"/>
  <c r="CW110" a="1"/>
  <c r="CW110" s="1"/>
  <c r="CW114" a="1"/>
  <c r="CW114" s="1"/>
  <c r="CW118" a="1"/>
  <c r="CW118" s="1"/>
  <c r="CW122" a="1"/>
  <c r="CW122" s="1"/>
  <c r="CW117" a="1"/>
  <c r="CW117" s="1"/>
  <c r="CW121" a="1"/>
  <c r="CW121" s="1"/>
  <c r="CW123" a="1"/>
  <c r="CW123" s="1"/>
  <c r="CW124" a="1"/>
  <c r="CW124" s="1"/>
  <c r="CW116" a="1"/>
  <c r="CW116" s="1"/>
  <c r="CW120" a="1"/>
  <c r="CW120" s="1"/>
  <c r="CW115" a="1"/>
  <c r="CW115" s="1"/>
  <c r="CW119" a="1"/>
  <c r="CW119" s="1"/>
  <c r="CW125" a="1"/>
  <c r="CW125" s="1"/>
  <c r="CW126" a="1"/>
  <c r="CW126" s="1"/>
  <c r="CW127" a="1"/>
  <c r="CW127" s="1"/>
  <c r="CW128" a="1"/>
  <c r="CW128" s="1"/>
  <c r="CW129" a="1"/>
  <c r="CW129" s="1"/>
  <c r="CW130" a="1"/>
  <c r="CW130" s="1"/>
  <c r="CW131" a="1"/>
  <c r="CW131" s="1"/>
  <c r="CW132" a="1"/>
  <c r="CW132" s="1"/>
  <c r="CW133" a="1"/>
  <c r="CW133" s="1"/>
  <c r="CW134" a="1"/>
  <c r="CW134" s="1"/>
  <c r="CW135" a="1"/>
  <c r="CW135" s="1"/>
  <c r="CW136" a="1"/>
  <c r="CW136" s="1"/>
  <c r="CW137" a="1"/>
  <c r="CW137" s="1"/>
  <c r="CW138" a="1"/>
  <c r="CW138" s="1"/>
  <c r="CW139" a="1"/>
  <c r="CW139" s="1"/>
  <c r="CW140" a="1"/>
  <c r="CW140" s="1"/>
  <c r="CW141" a="1"/>
  <c r="CW141" s="1"/>
  <c r="CW142" a="1"/>
  <c r="CW142" s="1"/>
  <c r="CW143" a="1"/>
  <c r="CW143" s="1"/>
  <c r="CW144" a="1"/>
  <c r="CW144" s="1"/>
  <c r="CW145" a="1"/>
  <c r="CW145" s="1"/>
  <c r="CW146" a="1"/>
  <c r="CW146" s="1"/>
  <c r="CW147" a="1"/>
  <c r="CW147" s="1"/>
  <c r="CW148" a="1"/>
  <c r="CW148" s="1"/>
  <c r="CW149" a="1"/>
  <c r="CW149" s="1"/>
  <c r="CW169" a="1"/>
  <c r="CW169" s="1"/>
  <c r="CW174" a="1"/>
  <c r="CW174" s="1"/>
  <c r="CW175" a="1"/>
  <c r="CW175" s="1"/>
  <c r="CW176" a="1"/>
  <c r="CW176" s="1"/>
  <c r="CW182" a="1"/>
  <c r="CW182" s="1"/>
  <c r="CW183" a="1"/>
  <c r="CW183" s="1"/>
  <c r="CW184" a="1"/>
  <c r="CW184" s="1"/>
  <c r="CW150" a="1"/>
  <c r="CW150" s="1"/>
  <c r="CW168" a="1"/>
  <c r="CW168" s="1"/>
  <c r="CW177" a="1"/>
  <c r="CW177" s="1"/>
  <c r="CW185" a="1"/>
  <c r="CW185" s="1"/>
  <c r="CW167" a="1"/>
  <c r="CW167" s="1"/>
  <c r="CW171" a="1"/>
  <c r="CW171" s="1"/>
  <c r="CW172" a="1"/>
  <c r="CW172" s="1"/>
  <c r="CW178" a="1"/>
  <c r="CW178" s="1"/>
  <c r="CW179" a="1"/>
  <c r="CW179" s="1"/>
  <c r="CW180" a="1"/>
  <c r="CW180" s="1"/>
  <c r="CW186" a="1"/>
  <c r="CW186" s="1"/>
  <c r="CW187" a="1"/>
  <c r="CW187" s="1"/>
  <c r="CW151" a="1"/>
  <c r="CW151" s="1"/>
  <c r="CW152" a="1"/>
  <c r="CW152" s="1"/>
  <c r="CW153" a="1"/>
  <c r="CW153" s="1"/>
  <c r="CW154" a="1"/>
  <c r="CW154" s="1"/>
  <c r="CW155" a="1"/>
  <c r="CW155" s="1"/>
  <c r="CW156" a="1"/>
  <c r="CW156" s="1"/>
  <c r="CW157" a="1"/>
  <c r="CW157" s="1"/>
  <c r="CW158" a="1"/>
  <c r="CW158" s="1"/>
  <c r="CW159" a="1"/>
  <c r="CW159" s="1"/>
  <c r="CW160" a="1"/>
  <c r="CW160" s="1"/>
  <c r="CW161" a="1"/>
  <c r="CW161" s="1"/>
  <c r="CW162" a="1"/>
  <c r="CW162" s="1"/>
  <c r="CW163" a="1"/>
  <c r="CW163" s="1"/>
  <c r="CW164" a="1"/>
  <c r="CW164" s="1"/>
  <c r="CW165" a="1"/>
  <c r="CW165" s="1"/>
  <c r="CW166" a="1"/>
  <c r="CW166" s="1"/>
  <c r="CW170" a="1"/>
  <c r="CW170" s="1"/>
  <c r="CW173" a="1"/>
  <c r="CW173" s="1"/>
  <c r="CW181" a="1"/>
  <c r="CW181" s="1"/>
  <c r="CW188" a="1"/>
  <c r="CW188" s="1"/>
  <c r="CW191" a="1"/>
  <c r="CW191" s="1"/>
  <c r="CW192" a="1"/>
  <c r="CW192" s="1"/>
  <c r="CW195" a="1"/>
  <c r="CW195" s="1"/>
  <c r="CW197" a="1"/>
  <c r="CW197" s="1"/>
  <c r="CW199" a="1"/>
  <c r="CW199" s="1"/>
  <c r="CW201" a="1"/>
  <c r="CW201" s="1"/>
  <c r="CW205" a="1"/>
  <c r="CW205" s="1"/>
  <c r="CW207" a="1"/>
  <c r="CW207" s="1"/>
  <c r="CW213" a="1"/>
  <c r="CW213" s="1"/>
  <c r="CW215" a="1"/>
  <c r="CW215" s="1"/>
  <c r="CW221" a="1"/>
  <c r="CW221" s="1"/>
  <c r="CW223" a="1"/>
  <c r="CW223" s="1"/>
  <c r="CW193" a="1"/>
  <c r="CW193" s="1"/>
  <c r="CW203" a="1"/>
  <c r="CW203" s="1"/>
  <c r="CW208" a="1"/>
  <c r="CW208" s="1"/>
  <c r="CW210" a="1"/>
  <c r="CW210" s="1"/>
  <c r="CW216" a="1"/>
  <c r="CW216" s="1"/>
  <c r="CW218" a="1"/>
  <c r="CW218" s="1"/>
  <c r="CW224" a="1"/>
  <c r="CW224" s="1"/>
  <c r="CW226" a="1"/>
  <c r="CW226" s="1"/>
  <c r="CW228" a="1"/>
  <c r="CW228" s="1"/>
  <c r="CW230" a="1"/>
  <c r="CW230" s="1"/>
  <c r="CW232" a="1"/>
  <c r="CW232" s="1"/>
  <c r="CW234" a="1"/>
  <c r="CW234" s="1"/>
  <c r="CW235" a="1"/>
  <c r="CW235" s="1"/>
  <c r="CW236" a="1"/>
  <c r="CW236" s="1"/>
  <c r="CW237" a="1"/>
  <c r="CW237" s="1"/>
  <c r="CW238" a="1"/>
  <c r="CW238" s="1"/>
  <c r="CW239" a="1"/>
  <c r="CW239" s="1"/>
  <c r="CW240" a="1"/>
  <c r="CW240" s="1"/>
  <c r="CW241" a="1"/>
  <c r="CW241" s="1"/>
  <c r="CW242" a="1"/>
  <c r="CW242" s="1"/>
  <c r="CW243" a="1"/>
  <c r="CW243" s="1"/>
  <c r="CW244" a="1"/>
  <c r="CW244" s="1"/>
  <c r="CW245" a="1"/>
  <c r="CW245" s="1"/>
  <c r="CW246" a="1"/>
  <c r="CW246" s="1"/>
  <c r="CW247" a="1"/>
  <c r="CW247" s="1"/>
  <c r="CW248" a="1"/>
  <c r="CW248" s="1"/>
  <c r="CW249" a="1"/>
  <c r="CW249" s="1"/>
  <c r="CW250" a="1"/>
  <c r="CW250" s="1"/>
  <c r="CW251" a="1"/>
  <c r="CW251" s="1"/>
  <c r="CW252" a="1"/>
  <c r="CW252" s="1"/>
  <c r="CW253" a="1"/>
  <c r="CW253" s="1"/>
  <c r="CW254" a="1"/>
  <c r="CW254" s="1"/>
  <c r="CW255" a="1"/>
  <c r="CW255" s="1"/>
  <c r="CW256" a="1"/>
  <c r="CW256" s="1"/>
  <c r="CW257" a="1"/>
  <c r="CW257" s="1"/>
  <c r="CW258" a="1"/>
  <c r="CW258" s="1"/>
  <c r="CW189" a="1"/>
  <c r="CW189" s="1"/>
  <c r="CW190" a="1"/>
  <c r="CW190" s="1"/>
  <c r="CW194" a="1"/>
  <c r="CW194" s="1"/>
  <c r="CW196" a="1"/>
  <c r="CW196" s="1"/>
  <c r="CW198" a="1"/>
  <c r="CW198" s="1"/>
  <c r="CW200" a="1"/>
  <c r="CW200" s="1"/>
  <c r="CW202" a="1"/>
  <c r="CW202" s="1"/>
  <c r="CW209" a="1"/>
  <c r="CW209" s="1"/>
  <c r="CW211" a="1"/>
  <c r="CW211" s="1"/>
  <c r="CW217" a="1"/>
  <c r="CW217" s="1"/>
  <c r="CW219" a="1"/>
  <c r="CW219" s="1"/>
  <c r="CW225" a="1"/>
  <c r="CW225" s="1"/>
  <c r="CW227" a="1"/>
  <c r="CW227" s="1"/>
  <c r="CW204" a="1"/>
  <c r="CW204" s="1"/>
  <c r="CW206" a="1"/>
  <c r="CW206" s="1"/>
  <c r="CW212" a="1"/>
  <c r="CW212" s="1"/>
  <c r="CW214" a="1"/>
  <c r="CW214" s="1"/>
  <c r="CW220" a="1"/>
  <c r="CW220" s="1"/>
  <c r="CW222" a="1"/>
  <c r="CW222" s="1"/>
  <c r="CW229" a="1"/>
  <c r="CW229" s="1"/>
  <c r="CW231" a="1"/>
  <c r="CW231" s="1"/>
  <c r="CW233" a="1"/>
  <c r="CW233" s="1"/>
  <c r="CT5" a="1"/>
  <c r="CT5" s="1"/>
  <c r="CT6" a="1"/>
  <c r="CT6" s="1"/>
  <c r="CT7" a="1"/>
  <c r="CT7" s="1"/>
  <c r="CT9" a="1"/>
  <c r="CT9" s="1"/>
  <c r="CT10" a="1"/>
  <c r="CT10" s="1"/>
  <c r="CT15" a="1"/>
  <c r="CT15" s="1"/>
  <c r="CT16" a="1"/>
  <c r="CT16" s="1"/>
  <c r="CT12" a="1"/>
  <c r="CT12" s="1"/>
  <c r="CT13" a="1"/>
  <c r="CT13" s="1"/>
  <c r="CT14" a="1"/>
  <c r="CT14" s="1"/>
  <c r="CT8" a="1"/>
  <c r="CT8" s="1"/>
  <c r="CT11" a="1"/>
  <c r="CT11" s="1"/>
  <c r="CT18" a="1"/>
  <c r="CT18" s="1"/>
  <c r="CT20" a="1"/>
  <c r="CT20" s="1"/>
  <c r="CT22" a="1"/>
  <c r="CT22" s="1"/>
  <c r="CT26" a="1"/>
  <c r="CT26" s="1"/>
  <c r="CT28" a="1"/>
  <c r="CT28" s="1"/>
  <c r="CT24" a="1"/>
  <c r="CT24" s="1"/>
  <c r="CT21" a="1"/>
  <c r="CT21" s="1"/>
  <c r="CT25" a="1"/>
  <c r="CT25" s="1"/>
  <c r="CT27" a="1"/>
  <c r="CT27" s="1"/>
  <c r="CT17" a="1"/>
  <c r="CT17" s="1"/>
  <c r="CT19" a="1"/>
  <c r="CT19" s="1"/>
  <c r="CT23" a="1"/>
  <c r="CT23" s="1"/>
  <c r="CT29" a="1"/>
  <c r="CT29" s="1"/>
  <c r="CT30" a="1"/>
  <c r="CT30" s="1"/>
  <c r="CT37" a="1"/>
  <c r="CT37" s="1"/>
  <c r="CT41" a="1"/>
  <c r="CT41" s="1"/>
  <c r="CT48" a="1"/>
  <c r="CT48" s="1"/>
  <c r="CT34" a="1"/>
  <c r="CT34" s="1"/>
  <c r="CT36" a="1"/>
  <c r="CT36" s="1"/>
  <c r="CT40" a="1"/>
  <c r="CT40" s="1"/>
  <c r="CT44" a="1"/>
  <c r="CT44" s="1"/>
  <c r="CT45" a="1"/>
  <c r="CT45" s="1"/>
  <c r="CT47" a="1"/>
  <c r="CT47" s="1"/>
  <c r="CT31" a="1"/>
  <c r="CT31" s="1"/>
  <c r="CT33" a="1"/>
  <c r="CT33" s="1"/>
  <c r="CT39" a="1"/>
  <c r="CT39" s="1"/>
  <c r="CT43" a="1"/>
  <c r="CT43" s="1"/>
  <c r="CT46" a="1"/>
  <c r="CT46" s="1"/>
  <c r="CT32" a="1"/>
  <c r="CT32" s="1"/>
  <c r="CT35" a="1"/>
  <c r="CT35" s="1"/>
  <c r="CT38" a="1"/>
  <c r="CT38" s="1"/>
  <c r="CT42" a="1"/>
  <c r="CT42" s="1"/>
  <c r="CT49" a="1"/>
  <c r="CT49" s="1"/>
  <c r="CT51" a="1"/>
  <c r="CT51" s="1"/>
  <c r="CT56" a="1"/>
  <c r="CT56" s="1"/>
  <c r="CT59" a="1"/>
  <c r="CT59" s="1"/>
  <c r="CT64" a="1"/>
  <c r="CT64" s="1"/>
  <c r="CT68" a="1"/>
  <c r="CT68" s="1"/>
  <c r="CT50" a="1"/>
  <c r="CT50" s="1"/>
  <c r="CT53" a="1"/>
  <c r="CT53" s="1"/>
  <c r="CT60" a="1"/>
  <c r="CT60" s="1"/>
  <c r="CT61" a="1"/>
  <c r="CT61" s="1"/>
  <c r="CT67" a="1"/>
  <c r="CT67" s="1"/>
  <c r="CT70" a="1"/>
  <c r="CT70" s="1"/>
  <c r="CT72" a="1"/>
  <c r="CT72" s="1"/>
  <c r="CT55" a="1"/>
  <c r="CT55" s="1"/>
  <c r="CT58" a="1"/>
  <c r="CT58" s="1"/>
  <c r="CT62" a="1"/>
  <c r="CT62" s="1"/>
  <c r="CT52" a="1"/>
  <c r="CT52" s="1"/>
  <c r="CT54" a="1"/>
  <c r="CT54" s="1"/>
  <c r="CT57" a="1"/>
  <c r="CT57" s="1"/>
  <c r="CT63" a="1"/>
  <c r="CT63" s="1"/>
  <c r="CT65" a="1"/>
  <c r="CT65" s="1"/>
  <c r="CT66" a="1"/>
  <c r="CT66" s="1"/>
  <c r="CT69" a="1"/>
  <c r="CT69" s="1"/>
  <c r="CT71" a="1"/>
  <c r="CT71" s="1"/>
  <c r="CT73" a="1"/>
  <c r="CT73" s="1"/>
  <c r="CT102" a="1"/>
  <c r="CT102" s="1"/>
  <c r="CT106" a="1"/>
  <c r="CT106" s="1"/>
  <c r="CT110" a="1"/>
  <c r="CT110" s="1"/>
  <c r="CT75" a="1"/>
  <c r="CT75" s="1"/>
  <c r="CT77" a="1"/>
  <c r="CT77" s="1"/>
  <c r="CT79" a="1"/>
  <c r="CT79" s="1"/>
  <c r="CT81" a="1"/>
  <c r="CT81" s="1"/>
  <c r="CT83" a="1"/>
  <c r="CT83" s="1"/>
  <c r="CT85" a="1"/>
  <c r="CT85" s="1"/>
  <c r="CT87" a="1"/>
  <c r="CT87" s="1"/>
  <c r="CT89" a="1"/>
  <c r="CT89" s="1"/>
  <c r="CT91" a="1"/>
  <c r="CT91" s="1"/>
  <c r="CT93" a="1"/>
  <c r="CT93" s="1"/>
  <c r="CT95" a="1"/>
  <c r="CT95" s="1"/>
  <c r="CT97" a="1"/>
  <c r="CT97" s="1"/>
  <c r="CT99" a="1"/>
  <c r="CT99" s="1"/>
  <c r="CT101" a="1"/>
  <c r="CT101" s="1"/>
  <c r="CT105" a="1"/>
  <c r="CT105" s="1"/>
  <c r="CT109" a="1"/>
  <c r="CT109" s="1"/>
  <c r="CT113" a="1"/>
  <c r="CT113" s="1"/>
  <c r="CT104" a="1"/>
  <c r="CT104" s="1"/>
  <c r="CT108" a="1"/>
  <c r="CT108" s="1"/>
  <c r="CT112" a="1"/>
  <c r="CT112" s="1"/>
  <c r="CT74" a="1"/>
  <c r="CT74" s="1"/>
  <c r="CT76" a="1"/>
  <c r="CT76" s="1"/>
  <c r="CT78" a="1"/>
  <c r="CT78" s="1"/>
  <c r="CT80" a="1"/>
  <c r="CT80" s="1"/>
  <c r="CT82" a="1"/>
  <c r="CT82" s="1"/>
  <c r="CT84" a="1"/>
  <c r="CT84" s="1"/>
  <c r="CT86" a="1"/>
  <c r="CT86" s="1"/>
  <c r="CT88" a="1"/>
  <c r="CT88" s="1"/>
  <c r="CT90" a="1"/>
  <c r="CT90" s="1"/>
  <c r="CT92" a="1"/>
  <c r="CT92" s="1"/>
  <c r="CT94" a="1"/>
  <c r="CT94" s="1"/>
  <c r="CT96" a="1"/>
  <c r="CT96" s="1"/>
  <c r="CT98" a="1"/>
  <c r="CT98" s="1"/>
  <c r="CT100" a="1"/>
  <c r="CT100" s="1"/>
  <c r="CT103" a="1"/>
  <c r="CT103" s="1"/>
  <c r="CT107" a="1"/>
  <c r="CT107" s="1"/>
  <c r="CT111" a="1"/>
  <c r="CT111" s="1"/>
  <c r="CT114" a="1"/>
  <c r="CT114" s="1"/>
  <c r="CT115" a="1"/>
  <c r="CT115" s="1"/>
  <c r="CT119" a="1"/>
  <c r="CT119" s="1"/>
  <c r="CT125" a="1"/>
  <c r="CT125" s="1"/>
  <c r="CT126" a="1"/>
  <c r="CT126" s="1"/>
  <c r="CT127" a="1"/>
  <c r="CT127" s="1"/>
  <c r="CT128" a="1"/>
  <c r="CT128" s="1"/>
  <c r="CT129" a="1"/>
  <c r="CT129" s="1"/>
  <c r="CT130" a="1"/>
  <c r="CT130" s="1"/>
  <c r="CT131" a="1"/>
  <c r="CT131" s="1"/>
  <c r="CT132" a="1"/>
  <c r="CT132" s="1"/>
  <c r="CT133" a="1"/>
  <c r="CT133" s="1"/>
  <c r="CT134" a="1"/>
  <c r="CT134" s="1"/>
  <c r="CT135" a="1"/>
  <c r="CT135" s="1"/>
  <c r="CT136" a="1"/>
  <c r="CT136" s="1"/>
  <c r="CT137" a="1"/>
  <c r="CT137" s="1"/>
  <c r="CT138" a="1"/>
  <c r="CT138" s="1"/>
  <c r="CT139" a="1"/>
  <c r="CT139" s="1"/>
  <c r="CT140" a="1"/>
  <c r="CT140" s="1"/>
  <c r="CT141" a="1"/>
  <c r="CT141" s="1"/>
  <c r="CT142" a="1"/>
  <c r="CT142" s="1"/>
  <c r="CT143" a="1"/>
  <c r="CT143" s="1"/>
  <c r="CT144" a="1"/>
  <c r="CT144" s="1"/>
  <c r="CT145" a="1"/>
  <c r="CT145" s="1"/>
  <c r="CT146" a="1"/>
  <c r="CT146" s="1"/>
  <c r="CT147" a="1"/>
  <c r="CT147" s="1"/>
  <c r="CT148" a="1"/>
  <c r="CT148" s="1"/>
  <c r="CT149" a="1"/>
  <c r="CT149" s="1"/>
  <c r="CT118" a="1"/>
  <c r="CT118" s="1"/>
  <c r="CT122" a="1"/>
  <c r="CT122" s="1"/>
  <c r="CT117" a="1"/>
  <c r="CT117" s="1"/>
  <c r="CT121" a="1"/>
  <c r="CT121" s="1"/>
  <c r="CT123" a="1"/>
  <c r="CT123" s="1"/>
  <c r="CT124" a="1"/>
  <c r="CT124" s="1"/>
  <c r="CT116" a="1"/>
  <c r="CT116" s="1"/>
  <c r="CT120" a="1"/>
  <c r="CT120" s="1"/>
  <c r="CT150" a="1"/>
  <c r="CT150" s="1"/>
  <c r="CT151" a="1"/>
  <c r="CT151" s="1"/>
  <c r="CT152" a="1"/>
  <c r="CT152" s="1"/>
  <c r="CT153" a="1"/>
  <c r="CT153" s="1"/>
  <c r="CT154" a="1"/>
  <c r="CT154" s="1"/>
  <c r="CT155" a="1"/>
  <c r="CT155" s="1"/>
  <c r="CT156" a="1"/>
  <c r="CT156" s="1"/>
  <c r="CT157" a="1"/>
  <c r="CT157" s="1"/>
  <c r="CT158" a="1"/>
  <c r="CT158" s="1"/>
  <c r="CT159" a="1"/>
  <c r="CT159" s="1"/>
  <c r="CT160" a="1"/>
  <c r="CT160" s="1"/>
  <c r="CT161" a="1"/>
  <c r="CT161" s="1"/>
  <c r="CT162" a="1"/>
  <c r="CT162" s="1"/>
  <c r="CT163" a="1"/>
  <c r="CT163" s="1"/>
  <c r="CT164" a="1"/>
  <c r="CT164" s="1"/>
  <c r="CT165" a="1"/>
  <c r="CT165" s="1"/>
  <c r="CT166" a="1"/>
  <c r="CT166" s="1"/>
  <c r="CT168" a="1"/>
  <c r="CT168" s="1"/>
  <c r="CT174" a="1"/>
  <c r="CT174" s="1"/>
  <c r="CT175" a="1"/>
  <c r="CT175" s="1"/>
  <c r="CT176" a="1"/>
  <c r="CT176" s="1"/>
  <c r="CT182" a="1"/>
  <c r="CT182" s="1"/>
  <c r="CT183" a="1"/>
  <c r="CT183" s="1"/>
  <c r="CT184" a="1"/>
  <c r="CT184" s="1"/>
  <c r="CT167" a="1"/>
  <c r="CT167" s="1"/>
  <c r="CT177" a="1"/>
  <c r="CT177" s="1"/>
  <c r="CT185" a="1"/>
  <c r="CT185" s="1"/>
  <c r="CT188" a="1"/>
  <c r="CT188" s="1"/>
  <c r="CT171" a="1"/>
  <c r="CT171" s="1"/>
  <c r="CT172" a="1"/>
  <c r="CT172" s="1"/>
  <c r="CT178" a="1"/>
  <c r="CT178" s="1"/>
  <c r="CT179" a="1"/>
  <c r="CT179" s="1"/>
  <c r="CT180" a="1"/>
  <c r="CT180" s="1"/>
  <c r="CT186" a="1"/>
  <c r="CT186" s="1"/>
  <c r="CT187" a="1"/>
  <c r="CT187" s="1"/>
  <c r="CT169" a="1"/>
  <c r="CT169" s="1"/>
  <c r="CT170" a="1"/>
  <c r="CT170" s="1"/>
  <c r="CT173" a="1"/>
  <c r="CT173" s="1"/>
  <c r="CT181" a="1"/>
  <c r="CT181" s="1"/>
  <c r="CT189" a="1"/>
  <c r="CT189" s="1"/>
  <c r="CT193" a="1"/>
  <c r="CT193" s="1"/>
  <c r="CT195" a="1"/>
  <c r="CT195" s="1"/>
  <c r="CT197" a="1"/>
  <c r="CT197" s="1"/>
  <c r="CT199" a="1"/>
  <c r="CT199" s="1"/>
  <c r="CT201" a="1"/>
  <c r="CT201" s="1"/>
  <c r="CT207" a="1"/>
  <c r="CT207" s="1"/>
  <c r="CT215" a="1"/>
  <c r="CT215" s="1"/>
  <c r="CT223" a="1"/>
  <c r="CT223" s="1"/>
  <c r="CT228" a="1"/>
  <c r="CT228" s="1"/>
  <c r="CT230" a="1"/>
  <c r="CT230" s="1"/>
  <c r="CT232" a="1"/>
  <c r="CT232" s="1"/>
  <c r="CT242" a="1"/>
  <c r="CT242" s="1"/>
  <c r="CT243" a="1"/>
  <c r="CT243" s="1"/>
  <c r="CT244" a="1"/>
  <c r="CT244" s="1"/>
  <c r="CT245" a="1"/>
  <c r="CT245" s="1"/>
  <c r="CT246" a="1"/>
  <c r="CT246" s="1"/>
  <c r="CT247" a="1"/>
  <c r="CT247" s="1"/>
  <c r="CT248" a="1"/>
  <c r="CT248" s="1"/>
  <c r="CT249" a="1"/>
  <c r="CT249" s="1"/>
  <c r="CT250" a="1"/>
  <c r="CT250" s="1"/>
  <c r="CT251" a="1"/>
  <c r="CT251" s="1"/>
  <c r="CT252" a="1"/>
  <c r="CT252" s="1"/>
  <c r="CT253" a="1"/>
  <c r="CT253" s="1"/>
  <c r="CT254" a="1"/>
  <c r="CT254" s="1"/>
  <c r="CT255" a="1"/>
  <c r="CT255" s="1"/>
  <c r="CT256" a="1"/>
  <c r="CT256" s="1"/>
  <c r="CT257" a="1"/>
  <c r="CT257" s="1"/>
  <c r="CT258" a="1"/>
  <c r="CT258" s="1"/>
  <c r="CT190" a="1"/>
  <c r="CT190" s="1"/>
  <c r="CT203" a="1"/>
  <c r="CT203" s="1"/>
  <c r="CT208" a="1"/>
  <c r="CT208" s="1"/>
  <c r="CT209" a="1"/>
  <c r="CT209" s="1"/>
  <c r="CT210" a="1"/>
  <c r="CT210" s="1"/>
  <c r="CT216" a="1"/>
  <c r="CT216" s="1"/>
  <c r="CT217" a="1"/>
  <c r="CT217" s="1"/>
  <c r="CT218" a="1"/>
  <c r="CT218" s="1"/>
  <c r="CT224" a="1"/>
  <c r="CT224" s="1"/>
  <c r="CT225" a="1"/>
  <c r="CT225" s="1"/>
  <c r="CT226" a="1"/>
  <c r="CT226" s="1"/>
  <c r="CT227" a="1"/>
  <c r="CT227" s="1"/>
  <c r="CT234" a="1"/>
  <c r="CT234" s="1"/>
  <c r="CT235" a="1"/>
  <c r="CT235" s="1"/>
  <c r="CT236" a="1"/>
  <c r="CT236" s="1"/>
  <c r="CT237" a="1"/>
  <c r="CT237" s="1"/>
  <c r="CT238" a="1"/>
  <c r="CT238" s="1"/>
  <c r="CT239" a="1"/>
  <c r="CT239" s="1"/>
  <c r="CT240" a="1"/>
  <c r="CT240" s="1"/>
  <c r="CT241" a="1"/>
  <c r="CT241" s="1"/>
  <c r="CT194" a="1"/>
  <c r="CT194" s="1"/>
  <c r="CT196" a="1"/>
  <c r="CT196" s="1"/>
  <c r="CT198" a="1"/>
  <c r="CT198" s="1"/>
  <c r="CT200" a="1"/>
  <c r="CT200" s="1"/>
  <c r="CT202" a="1"/>
  <c r="CT202" s="1"/>
  <c r="CT211" a="1"/>
  <c r="CT211" s="1"/>
  <c r="CT219" a="1"/>
  <c r="CT219" s="1"/>
  <c r="CT229" a="1"/>
  <c r="CT229" s="1"/>
  <c r="CT231" a="1"/>
  <c r="CT231" s="1"/>
  <c r="CT233" a="1"/>
  <c r="CT233" s="1"/>
  <c r="CT191" a="1"/>
  <c r="CT191" s="1"/>
  <c r="CT192" a="1"/>
  <c r="CT192" s="1"/>
  <c r="CT204" a="1"/>
  <c r="CT204" s="1"/>
  <c r="CT205" a="1"/>
  <c r="CT205" s="1"/>
  <c r="CT206" a="1"/>
  <c r="CT206" s="1"/>
  <c r="CT212" a="1"/>
  <c r="CT212" s="1"/>
  <c r="CT213" a="1"/>
  <c r="CT213" s="1"/>
  <c r="CT214" a="1"/>
  <c r="CT214" s="1"/>
  <c r="CT220" a="1"/>
  <c r="CT220" s="1"/>
  <c r="CT221" a="1"/>
  <c r="CT221" s="1"/>
  <c r="CT222" a="1"/>
  <c r="CT222" s="1"/>
  <c r="BI8" a="1"/>
  <c r="BI8" s="1"/>
  <c r="BI5" a="1"/>
  <c r="BI5" s="1"/>
  <c r="BI6" a="1"/>
  <c r="BI6" s="1"/>
  <c r="BI7" a="1"/>
  <c r="BI7" s="1"/>
  <c r="BI11" a="1"/>
  <c r="BI11" s="1"/>
  <c r="BI15" a="1"/>
  <c r="BI15" s="1"/>
  <c r="BI16" a="1"/>
  <c r="BI16" s="1"/>
  <c r="BI18" a="1"/>
  <c r="BI18" s="1"/>
  <c r="BI10" a="1"/>
  <c r="BI10" s="1"/>
  <c r="BI12" a="1"/>
  <c r="BI12" s="1"/>
  <c r="BI13" a="1"/>
  <c r="BI13" s="1"/>
  <c r="BI14" a="1"/>
  <c r="BI14" s="1"/>
  <c r="BI9" a="1"/>
  <c r="BI9" s="1"/>
  <c r="BI19" a="1"/>
  <c r="BI19" s="1"/>
  <c r="BI21" a="1"/>
  <c r="BI21" s="1"/>
  <c r="BI24" a="1"/>
  <c r="BI24" s="1"/>
  <c r="BI25" a="1"/>
  <c r="BI25" s="1"/>
  <c r="BI27" a="1"/>
  <c r="BI27" s="1"/>
  <c r="BI17" a="1"/>
  <c r="BI17" s="1"/>
  <c r="BI20" a="1"/>
  <c r="BI20" s="1"/>
  <c r="BI22" a="1"/>
  <c r="BI22" s="1"/>
  <c r="BI23" a="1"/>
  <c r="BI23" s="1"/>
  <c r="BI26" a="1"/>
  <c r="BI26" s="1"/>
  <c r="BI28" a="1"/>
  <c r="BI28" s="1"/>
  <c r="BI31" a="1"/>
  <c r="BI31" s="1"/>
  <c r="BI33" a="1"/>
  <c r="BI33" s="1"/>
  <c r="BI39" a="1"/>
  <c r="BI39" s="1"/>
  <c r="BI43" a="1"/>
  <c r="BI43" s="1"/>
  <c r="BI46" a="1"/>
  <c r="BI46" s="1"/>
  <c r="BI30" a="1"/>
  <c r="BI30" s="1"/>
  <c r="BI32" a="1"/>
  <c r="BI32" s="1"/>
  <c r="BI35" a="1"/>
  <c r="BI35" s="1"/>
  <c r="BI38" a="1"/>
  <c r="BI38" s="1"/>
  <c r="BI42" a="1"/>
  <c r="BI42" s="1"/>
  <c r="BI45" a="1"/>
  <c r="BI45" s="1"/>
  <c r="BI49" a="1"/>
  <c r="BI49" s="1"/>
  <c r="BI37" a="1"/>
  <c r="BI37" s="1"/>
  <c r="BI41" a="1"/>
  <c r="BI41" s="1"/>
  <c r="BI48" a="1"/>
  <c r="BI48" s="1"/>
  <c r="BI29" a="1"/>
  <c r="BI29" s="1"/>
  <c r="BI34" a="1"/>
  <c r="BI34" s="1"/>
  <c r="BI36" a="1"/>
  <c r="BI36" s="1"/>
  <c r="BI40" a="1"/>
  <c r="BI40" s="1"/>
  <c r="BI44" a="1"/>
  <c r="BI44" s="1"/>
  <c r="BI47" a="1"/>
  <c r="BI47" s="1"/>
  <c r="BI51" a="1"/>
  <c r="BI51" s="1"/>
  <c r="BI50" a="1"/>
  <c r="BI50" s="1"/>
  <c r="BI55" a="1"/>
  <c r="BI55" s="1"/>
  <c r="BI58" a="1"/>
  <c r="BI58" s="1"/>
  <c r="BI59" a="1"/>
  <c r="BI59" s="1"/>
  <c r="BI60" a="1"/>
  <c r="BI60" s="1"/>
  <c r="BI62" a="1"/>
  <c r="BI62" s="1"/>
  <c r="BI52" a="1"/>
  <c r="BI52" s="1"/>
  <c r="BI54" a="1"/>
  <c r="BI54" s="1"/>
  <c r="BI63" a="1"/>
  <c r="BI63" s="1"/>
  <c r="BI69" a="1"/>
  <c r="BI69" s="1"/>
  <c r="BI71" a="1"/>
  <c r="BI71" s="1"/>
  <c r="BI73" a="1"/>
  <c r="BI73" s="1"/>
  <c r="BI56" a="1"/>
  <c r="BI56" s="1"/>
  <c r="BI64" a="1"/>
  <c r="BI64" s="1"/>
  <c r="BI68" a="1"/>
  <c r="BI68" s="1"/>
  <c r="BI53" a="1"/>
  <c r="BI53" s="1"/>
  <c r="BI57" a="1"/>
  <c r="BI57" s="1"/>
  <c r="BI61" a="1"/>
  <c r="BI61" s="1"/>
  <c r="BI65" a="1"/>
  <c r="BI65" s="1"/>
  <c r="BI66" a="1"/>
  <c r="BI66" s="1"/>
  <c r="BI67" a="1"/>
  <c r="BI67" s="1"/>
  <c r="BI70" a="1"/>
  <c r="BI70" s="1"/>
  <c r="BI72" a="1"/>
  <c r="BI72" s="1"/>
  <c r="BI104" a="1"/>
  <c r="BI104" s="1"/>
  <c r="BI108" a="1"/>
  <c r="BI108" s="1"/>
  <c r="BI112" a="1"/>
  <c r="BI112" s="1"/>
  <c r="BI74" a="1"/>
  <c r="BI74" s="1"/>
  <c r="BI76" a="1"/>
  <c r="BI76" s="1"/>
  <c r="BI78" a="1"/>
  <c r="BI78" s="1"/>
  <c r="BI80" a="1"/>
  <c r="BI80" s="1"/>
  <c r="BI82" a="1"/>
  <c r="BI82" s="1"/>
  <c r="BI84" a="1"/>
  <c r="BI84" s="1"/>
  <c r="BI86" a="1"/>
  <c r="BI86" s="1"/>
  <c r="BI88" a="1"/>
  <c r="BI88" s="1"/>
  <c r="BI90" a="1"/>
  <c r="BI90" s="1"/>
  <c r="BI92" a="1"/>
  <c r="BI92" s="1"/>
  <c r="BI94" a="1"/>
  <c r="BI94" s="1"/>
  <c r="BI96" a="1"/>
  <c r="BI96" s="1"/>
  <c r="BI98" a="1"/>
  <c r="BI98" s="1"/>
  <c r="BI100" a="1"/>
  <c r="BI100" s="1"/>
  <c r="BI103" a="1"/>
  <c r="BI103" s="1"/>
  <c r="BI107" a="1"/>
  <c r="BI107" s="1"/>
  <c r="BI111" a="1"/>
  <c r="BI111" s="1"/>
  <c r="BI102" a="1"/>
  <c r="BI102" s="1"/>
  <c r="BI106" a="1"/>
  <c r="BI106" s="1"/>
  <c r="BI110" a="1"/>
  <c r="BI110" s="1"/>
  <c r="BI75" a="1"/>
  <c r="BI75" s="1"/>
  <c r="BI77" a="1"/>
  <c r="BI77" s="1"/>
  <c r="BI79" a="1"/>
  <c r="BI79" s="1"/>
  <c r="BI81" a="1"/>
  <c r="BI81" s="1"/>
  <c r="BI83" a="1"/>
  <c r="BI83" s="1"/>
  <c r="BI85" a="1"/>
  <c r="BI85" s="1"/>
  <c r="BI87" a="1"/>
  <c r="BI87" s="1"/>
  <c r="BI89" a="1"/>
  <c r="BI89" s="1"/>
  <c r="BI91" a="1"/>
  <c r="BI91" s="1"/>
  <c r="BI93" a="1"/>
  <c r="BI93" s="1"/>
  <c r="BI95" a="1"/>
  <c r="BI95" s="1"/>
  <c r="BI97" a="1"/>
  <c r="BI97" s="1"/>
  <c r="BI99" a="1"/>
  <c r="BI99" s="1"/>
  <c r="BI101" a="1"/>
  <c r="BI101" s="1"/>
  <c r="BI105" a="1"/>
  <c r="BI105" s="1"/>
  <c r="BI109" a="1"/>
  <c r="BI109" s="1"/>
  <c r="BI113" a="1"/>
  <c r="BI113" s="1"/>
  <c r="BI117" a="1"/>
  <c r="BI117" s="1"/>
  <c r="BI121" a="1"/>
  <c r="BI121" s="1"/>
  <c r="BI114" a="1"/>
  <c r="BI114" s="1"/>
  <c r="BI116" a="1"/>
  <c r="BI116" s="1"/>
  <c r="BI120" a="1"/>
  <c r="BI120" s="1"/>
  <c r="BI123" a="1"/>
  <c r="BI123" s="1"/>
  <c r="BI115" a="1"/>
  <c r="BI115" s="1"/>
  <c r="BI119" a="1"/>
  <c r="BI119" s="1"/>
  <c r="BI124" a="1"/>
  <c r="BI124" s="1"/>
  <c r="BI118" a="1"/>
  <c r="BI118" s="1"/>
  <c r="BI122" a="1"/>
  <c r="BI122" s="1"/>
  <c r="BI125" a="1"/>
  <c r="BI125" s="1"/>
  <c r="BI126" a="1"/>
  <c r="BI126" s="1"/>
  <c r="BI127" a="1"/>
  <c r="BI127" s="1"/>
  <c r="BI128" a="1"/>
  <c r="BI128" s="1"/>
  <c r="BI129" a="1"/>
  <c r="BI129" s="1"/>
  <c r="BI130" a="1"/>
  <c r="BI130" s="1"/>
  <c r="BI131" a="1"/>
  <c r="BI131" s="1"/>
  <c r="BI132" a="1"/>
  <c r="BI132" s="1"/>
  <c r="BI133" a="1"/>
  <c r="BI133" s="1"/>
  <c r="BI134" a="1"/>
  <c r="BI134" s="1"/>
  <c r="BI135" a="1"/>
  <c r="BI135" s="1"/>
  <c r="BI136" a="1"/>
  <c r="BI136" s="1"/>
  <c r="BI137" a="1"/>
  <c r="BI137" s="1"/>
  <c r="BI138" a="1"/>
  <c r="BI138" s="1"/>
  <c r="BI139" a="1"/>
  <c r="BI139" s="1"/>
  <c r="BI140" a="1"/>
  <c r="BI140" s="1"/>
  <c r="BI141" a="1"/>
  <c r="BI141" s="1"/>
  <c r="BI142" a="1"/>
  <c r="BI142" s="1"/>
  <c r="BI143" a="1"/>
  <c r="BI143" s="1"/>
  <c r="BI144" a="1"/>
  <c r="BI144" s="1"/>
  <c r="BI145" a="1"/>
  <c r="BI145" s="1"/>
  <c r="BI146" a="1"/>
  <c r="BI146" s="1"/>
  <c r="BI147" a="1"/>
  <c r="BI147" s="1"/>
  <c r="BI148" a="1"/>
  <c r="BI148" s="1"/>
  <c r="BI149" a="1"/>
  <c r="BI149" s="1"/>
  <c r="BI173" a="1"/>
  <c r="BI173" s="1"/>
  <c r="BI174" a="1"/>
  <c r="BI174" s="1"/>
  <c r="BI175" a="1"/>
  <c r="BI175" s="1"/>
  <c r="BI181" a="1"/>
  <c r="BI181" s="1"/>
  <c r="BI182" a="1"/>
  <c r="BI182" s="1"/>
  <c r="BI183" a="1"/>
  <c r="BI183" s="1"/>
  <c r="BI188" a="1"/>
  <c r="BI188" s="1"/>
  <c r="BI151" a="1"/>
  <c r="BI151" s="1"/>
  <c r="BI168" a="1"/>
  <c r="BI168" s="1"/>
  <c r="BI176" a="1"/>
  <c r="BI176" s="1"/>
  <c r="BI184" a="1"/>
  <c r="BI184" s="1"/>
  <c r="BI167" a="1"/>
  <c r="BI167" s="1"/>
  <c r="BI169" a="1"/>
  <c r="BI169" s="1"/>
  <c r="BI171" a="1"/>
  <c r="BI171" s="1"/>
  <c r="BI177" a="1"/>
  <c r="BI177" s="1"/>
  <c r="BI178" a="1"/>
  <c r="BI178" s="1"/>
  <c r="BI179" a="1"/>
  <c r="BI179" s="1"/>
  <c r="BI185" a="1"/>
  <c r="BI185" s="1"/>
  <c r="BI186" a="1"/>
  <c r="BI186" s="1"/>
  <c r="BI187" a="1"/>
  <c r="BI187" s="1"/>
  <c r="BI150" a="1"/>
  <c r="BI150" s="1"/>
  <c r="BI152" a="1"/>
  <c r="BI152" s="1"/>
  <c r="BI153" a="1"/>
  <c r="BI153" s="1"/>
  <c r="BI154" a="1"/>
  <c r="BI154" s="1"/>
  <c r="BI155" a="1"/>
  <c r="BI155" s="1"/>
  <c r="BI156" a="1"/>
  <c r="BI156" s="1"/>
  <c r="BI157" a="1"/>
  <c r="BI157" s="1"/>
  <c r="BI158" a="1"/>
  <c r="BI158" s="1"/>
  <c r="BI159" a="1"/>
  <c r="BI159" s="1"/>
  <c r="BI160" a="1"/>
  <c r="BI160" s="1"/>
  <c r="BI161" a="1"/>
  <c r="BI161" s="1"/>
  <c r="BI162" a="1"/>
  <c r="BI162" s="1"/>
  <c r="BI163" a="1"/>
  <c r="BI163" s="1"/>
  <c r="BI164" a="1"/>
  <c r="BI164" s="1"/>
  <c r="BI165" a="1"/>
  <c r="BI165" s="1"/>
  <c r="BI166" a="1"/>
  <c r="BI166" s="1"/>
  <c r="BI170" a="1"/>
  <c r="BI170" s="1"/>
  <c r="BI172" a="1"/>
  <c r="BI172" s="1"/>
  <c r="BI180" a="1"/>
  <c r="BI180" s="1"/>
  <c r="BI190" a="1"/>
  <c r="BI190" s="1"/>
  <c r="BI194" a="1"/>
  <c r="BI194" s="1"/>
  <c r="BI196" a="1"/>
  <c r="BI196" s="1"/>
  <c r="BI198" a="1"/>
  <c r="BI198" s="1"/>
  <c r="BI200" a="1"/>
  <c r="BI200" s="1"/>
  <c r="BI202" a="1"/>
  <c r="BI202" s="1"/>
  <c r="BI204" a="1"/>
  <c r="BI204" s="1"/>
  <c r="BI206" a="1"/>
  <c r="BI206" s="1"/>
  <c r="BI212" a="1"/>
  <c r="BI212" s="1"/>
  <c r="BI214" a="1"/>
  <c r="BI214" s="1"/>
  <c r="BI220" a="1"/>
  <c r="BI220" s="1"/>
  <c r="BI222" a="1"/>
  <c r="BI222" s="1"/>
  <c r="BI203" a="1"/>
  <c r="BI203" s="1"/>
  <c r="BI207" a="1"/>
  <c r="BI207" s="1"/>
  <c r="BI209" a="1"/>
  <c r="BI209" s="1"/>
  <c r="BI215" a="1"/>
  <c r="BI215" s="1"/>
  <c r="BI217" a="1"/>
  <c r="BI217" s="1"/>
  <c r="BI223" a="1"/>
  <c r="BI223" s="1"/>
  <c r="BI225" a="1"/>
  <c r="BI225" s="1"/>
  <c r="BI229" a="1"/>
  <c r="BI229" s="1"/>
  <c r="BI231" a="1"/>
  <c r="BI231" s="1"/>
  <c r="BI233" a="1"/>
  <c r="BI233" s="1"/>
  <c r="BI234" a="1"/>
  <c r="BI234" s="1"/>
  <c r="BI235" a="1"/>
  <c r="BI235" s="1"/>
  <c r="BI236" a="1"/>
  <c r="BI236" s="1"/>
  <c r="BI237" a="1"/>
  <c r="BI237" s="1"/>
  <c r="BI238" a="1"/>
  <c r="BI238" s="1"/>
  <c r="BI239" a="1"/>
  <c r="BI239" s="1"/>
  <c r="BI240" a="1"/>
  <c r="BI240" s="1"/>
  <c r="BI241" a="1"/>
  <c r="BI241" s="1"/>
  <c r="BI242" a="1"/>
  <c r="BI242" s="1"/>
  <c r="BI243" a="1"/>
  <c r="BI243" s="1"/>
  <c r="BI244" a="1"/>
  <c r="BI244" s="1"/>
  <c r="BI245" a="1"/>
  <c r="BI245" s="1"/>
  <c r="BI246" a="1"/>
  <c r="BI246" s="1"/>
  <c r="BI247" a="1"/>
  <c r="BI247" s="1"/>
  <c r="BI248" a="1"/>
  <c r="BI248" s="1"/>
  <c r="BI249" a="1"/>
  <c r="BI249" s="1"/>
  <c r="BI250" a="1"/>
  <c r="BI250" s="1"/>
  <c r="BI251" a="1"/>
  <c r="BI251" s="1"/>
  <c r="BI252" a="1"/>
  <c r="BI252" s="1"/>
  <c r="BI253" a="1"/>
  <c r="BI253" s="1"/>
  <c r="BI254" a="1"/>
  <c r="BI254" s="1"/>
  <c r="BI255" a="1"/>
  <c r="BI255" s="1"/>
  <c r="BI256" a="1"/>
  <c r="BI256" s="1"/>
  <c r="BI257" a="1"/>
  <c r="BI257" s="1"/>
  <c r="BI258" a="1"/>
  <c r="BI258" s="1"/>
  <c r="BI189" a="1"/>
  <c r="BI189" s="1"/>
  <c r="BI191" a="1"/>
  <c r="BI191" s="1"/>
  <c r="BI193" a="1"/>
  <c r="BI193" s="1"/>
  <c r="BI195" a="1"/>
  <c r="BI195" s="1"/>
  <c r="BI197" a="1"/>
  <c r="BI197" s="1"/>
  <c r="BI199" a="1"/>
  <c r="BI199" s="1"/>
  <c r="BI201" a="1"/>
  <c r="BI201" s="1"/>
  <c r="BI208" a="1"/>
  <c r="BI208" s="1"/>
  <c r="BI210" a="1"/>
  <c r="BI210" s="1"/>
  <c r="BI216" a="1"/>
  <c r="BI216" s="1"/>
  <c r="BI218" a="1"/>
  <c r="BI218" s="1"/>
  <c r="BI224" a="1"/>
  <c r="BI224" s="1"/>
  <c r="BI226" a="1"/>
  <c r="BI226" s="1"/>
  <c r="BI192" a="1"/>
  <c r="BI192" s="1"/>
  <c r="BI205" a="1"/>
  <c r="BI205" s="1"/>
  <c r="BI211" a="1"/>
  <c r="BI211" s="1"/>
  <c r="BI213" a="1"/>
  <c r="BI213" s="1"/>
  <c r="BI219" a="1"/>
  <c r="BI219" s="1"/>
  <c r="BI221" a="1"/>
  <c r="BI221" s="1"/>
  <c r="BI227" a="1"/>
  <c r="BI227" s="1"/>
  <c r="BI228" a="1"/>
  <c r="BI228" s="1"/>
  <c r="BI230" a="1"/>
  <c r="BI230" s="1"/>
  <c r="BI232" a="1"/>
  <c r="BI232" s="1"/>
  <c r="EF5" a="1"/>
  <c r="EF5" s="1"/>
  <c r="EF6" a="1"/>
  <c r="EF6" s="1"/>
  <c r="EF7" a="1"/>
  <c r="EF7" s="1"/>
  <c r="EF8" a="1"/>
  <c r="EF8" s="1"/>
  <c r="EF9" a="1"/>
  <c r="EF9" s="1"/>
  <c r="EF10" a="1"/>
  <c r="EF10" s="1"/>
  <c r="EF13" a="1"/>
  <c r="EF13" s="1"/>
  <c r="EF14" a="1"/>
  <c r="EF14" s="1"/>
  <c r="EF18" a="1"/>
  <c r="EF18" s="1"/>
  <c r="EF11" a="1"/>
  <c r="EF11" s="1"/>
  <c r="EF12" a="1"/>
  <c r="EF12" s="1"/>
  <c r="EF15" a="1"/>
  <c r="EF15" s="1"/>
  <c r="EF17" a="1"/>
  <c r="EF17" s="1"/>
  <c r="EF19" a="1"/>
  <c r="EF19" s="1"/>
  <c r="EF24" a="1"/>
  <c r="EF24" s="1"/>
  <c r="EF20" a="1"/>
  <c r="EF20" s="1"/>
  <c r="EF22" a="1"/>
  <c r="EF22" s="1"/>
  <c r="EF26" a="1"/>
  <c r="EF26" s="1"/>
  <c r="EF28" a="1"/>
  <c r="EF28" s="1"/>
  <c r="EF23" a="1"/>
  <c r="EF23" s="1"/>
  <c r="EF16" a="1"/>
  <c r="EF16" s="1"/>
  <c r="EF21" a="1"/>
  <c r="EF21" s="1"/>
  <c r="EF25" a="1"/>
  <c r="EF25" s="1"/>
  <c r="EF27" a="1"/>
  <c r="EF27" s="1"/>
  <c r="EF29" a="1"/>
  <c r="EF29" s="1"/>
  <c r="EF32" a="1"/>
  <c r="EF32" s="1"/>
  <c r="EF35" a="1"/>
  <c r="EF35" s="1"/>
  <c r="EF38" a="1"/>
  <c r="EF38" s="1"/>
  <c r="EF42" a="1"/>
  <c r="EF42" s="1"/>
  <c r="EF31" a="1"/>
  <c r="EF31" s="1"/>
  <c r="EF37" a="1"/>
  <c r="EF37" s="1"/>
  <c r="EF41" a="1"/>
  <c r="EF41" s="1"/>
  <c r="EF48" a="1"/>
  <c r="EF48" s="1"/>
  <c r="EF30" a="1"/>
  <c r="EF30" s="1"/>
  <c r="EF34" a="1"/>
  <c r="EF34" s="1"/>
  <c r="EF36" a="1"/>
  <c r="EF36" s="1"/>
  <c r="EF40" a="1"/>
  <c r="EF40" s="1"/>
  <c r="EF44" a="1"/>
  <c r="EF44" s="1"/>
  <c r="EF47" a="1"/>
  <c r="EF47" s="1"/>
  <c r="EF33" a="1"/>
  <c r="EF33" s="1"/>
  <c r="EF39" a="1"/>
  <c r="EF39" s="1"/>
  <c r="EF43" a="1"/>
  <c r="EF43" s="1"/>
  <c r="EF45" a="1"/>
  <c r="EF45" s="1"/>
  <c r="EF46" a="1"/>
  <c r="EF46" s="1"/>
  <c r="EF50" a="1"/>
  <c r="EF50" s="1"/>
  <c r="EF49" a="1"/>
  <c r="EF49" s="1"/>
  <c r="EF52" a="1"/>
  <c r="EF52" s="1"/>
  <c r="EF54" a="1"/>
  <c r="EF54" s="1"/>
  <c r="EF62" a="1"/>
  <c r="EF62" s="1"/>
  <c r="EF69" a="1"/>
  <c r="EF69" s="1"/>
  <c r="EF71" a="1"/>
  <c r="EF71" s="1"/>
  <c r="EF51" a="1"/>
  <c r="EF51" s="1"/>
  <c r="EF56" a="1"/>
  <c r="EF56" s="1"/>
  <c r="EF57" a="1"/>
  <c r="EF57" s="1"/>
  <c r="EF63" a="1"/>
  <c r="EF63" s="1"/>
  <c r="EF67" a="1"/>
  <c r="EF67" s="1"/>
  <c r="EF68" a="1"/>
  <c r="EF68" s="1"/>
  <c r="EF53" a="1"/>
  <c r="EF53" s="1"/>
  <c r="EF64" a="1"/>
  <c r="EF64" s="1"/>
  <c r="EF65" a="1"/>
  <c r="EF65" s="1"/>
  <c r="EF70" a="1"/>
  <c r="EF70" s="1"/>
  <c r="EF55" a="1"/>
  <c r="EF55" s="1"/>
  <c r="EF58" a="1"/>
  <c r="EF58" s="1"/>
  <c r="EF59" a="1"/>
  <c r="EF59" s="1"/>
  <c r="EF60" a="1"/>
  <c r="EF60" s="1"/>
  <c r="EF61" a="1"/>
  <c r="EF61" s="1"/>
  <c r="EF66" a="1"/>
  <c r="EF66" s="1"/>
  <c r="EF74" a="1"/>
  <c r="EF74" s="1"/>
  <c r="EF76" a="1"/>
  <c r="EF76" s="1"/>
  <c r="EF78" a="1"/>
  <c r="EF78" s="1"/>
  <c r="EF80" a="1"/>
  <c r="EF80" s="1"/>
  <c r="EF82" a="1"/>
  <c r="EF82" s="1"/>
  <c r="EF84" a="1"/>
  <c r="EF84" s="1"/>
  <c r="EF86" a="1"/>
  <c r="EF86" s="1"/>
  <c r="EF88" a="1"/>
  <c r="EF88" s="1"/>
  <c r="EF90" a="1"/>
  <c r="EF90" s="1"/>
  <c r="EF92" a="1"/>
  <c r="EF92" s="1"/>
  <c r="EF94" a="1"/>
  <c r="EF94" s="1"/>
  <c r="EF96" a="1"/>
  <c r="EF96" s="1"/>
  <c r="EF98" a="1"/>
  <c r="EF98" s="1"/>
  <c r="EF100" a="1"/>
  <c r="EF100" s="1"/>
  <c r="EF102" a="1"/>
  <c r="EF102" s="1"/>
  <c r="EF106" a="1"/>
  <c r="EF106" s="1"/>
  <c r="EF110" a="1"/>
  <c r="EF110" s="1"/>
  <c r="EF105" a="1"/>
  <c r="EF105" s="1"/>
  <c r="EF109" a="1"/>
  <c r="EF109" s="1"/>
  <c r="EF113" a="1"/>
  <c r="EF113" s="1"/>
  <c r="EF72" a="1"/>
  <c r="EF72" s="1"/>
  <c r="EF75" a="1"/>
  <c r="EF75" s="1"/>
  <c r="EF77" a="1"/>
  <c r="EF77" s="1"/>
  <c r="EF79" a="1"/>
  <c r="EF79" s="1"/>
  <c r="EF81" a="1"/>
  <c r="EF81" s="1"/>
  <c r="EF83" a="1"/>
  <c r="EF83" s="1"/>
  <c r="EF85" a="1"/>
  <c r="EF85" s="1"/>
  <c r="EF87" a="1"/>
  <c r="EF87" s="1"/>
  <c r="EF89" a="1"/>
  <c r="EF89" s="1"/>
  <c r="EF91" a="1"/>
  <c r="EF91" s="1"/>
  <c r="EF93" a="1"/>
  <c r="EF93" s="1"/>
  <c r="EF95" a="1"/>
  <c r="EF95" s="1"/>
  <c r="EF97" a="1"/>
  <c r="EF97" s="1"/>
  <c r="EF99" a="1"/>
  <c r="EF99" s="1"/>
  <c r="EF101" a="1"/>
  <c r="EF101" s="1"/>
  <c r="EF104" a="1"/>
  <c r="EF104" s="1"/>
  <c r="EF108" a="1"/>
  <c r="EF108" s="1"/>
  <c r="EF112" a="1"/>
  <c r="EF112" s="1"/>
  <c r="EF73" a="1"/>
  <c r="EF73" s="1"/>
  <c r="EF103" a="1"/>
  <c r="EF103" s="1"/>
  <c r="EF107" a="1"/>
  <c r="EF107" s="1"/>
  <c r="EF111" a="1"/>
  <c r="EF111" s="1"/>
  <c r="EF115" a="1"/>
  <c r="EF115" s="1"/>
  <c r="EF119" a="1"/>
  <c r="EF119" s="1"/>
  <c r="EF123" a="1"/>
  <c r="EF123" s="1"/>
  <c r="EF118" a="1"/>
  <c r="EF118" s="1"/>
  <c r="EF122" a="1"/>
  <c r="EF122" s="1"/>
  <c r="EF124" a="1"/>
  <c r="EF124" s="1"/>
  <c r="EF114" a="1"/>
  <c r="EF114" s="1"/>
  <c r="EF117" a="1"/>
  <c r="EF117" s="1"/>
  <c r="EF121" a="1"/>
  <c r="EF121" s="1"/>
  <c r="EF116" a="1"/>
  <c r="EF116" s="1"/>
  <c r="EF120" a="1"/>
  <c r="EF120" s="1"/>
  <c r="EF125" a="1"/>
  <c r="EF125" s="1"/>
  <c r="EF126" a="1"/>
  <c r="EF126" s="1"/>
  <c r="EF127" a="1"/>
  <c r="EF127" s="1"/>
  <c r="EF128" a="1"/>
  <c r="EF128" s="1"/>
  <c r="EF129" a="1"/>
  <c r="EF129" s="1"/>
  <c r="EF130" a="1"/>
  <c r="EF130" s="1"/>
  <c r="EF131" a="1"/>
  <c r="EF131" s="1"/>
  <c r="EF132" a="1"/>
  <c r="EF132" s="1"/>
  <c r="EF133" a="1"/>
  <c r="EF133" s="1"/>
  <c r="EF134" a="1"/>
  <c r="EF134" s="1"/>
  <c r="EF135" a="1"/>
  <c r="EF135" s="1"/>
  <c r="EF136" a="1"/>
  <c r="EF136" s="1"/>
  <c r="EF137" a="1"/>
  <c r="EF137" s="1"/>
  <c r="EF138" a="1"/>
  <c r="EF138" s="1"/>
  <c r="EF139" a="1"/>
  <c r="EF139" s="1"/>
  <c r="EF140" a="1"/>
  <c r="EF140" s="1"/>
  <c r="EF141" a="1"/>
  <c r="EF141" s="1"/>
  <c r="EF142" a="1"/>
  <c r="EF142" s="1"/>
  <c r="EF143" a="1"/>
  <c r="EF143" s="1"/>
  <c r="EF144" a="1"/>
  <c r="EF144" s="1"/>
  <c r="EF145" a="1"/>
  <c r="EF145" s="1"/>
  <c r="EF146" a="1"/>
  <c r="EF146" s="1"/>
  <c r="EF147" a="1"/>
  <c r="EF147" s="1"/>
  <c r="EF148" a="1"/>
  <c r="EF148" s="1"/>
  <c r="EF149" a="1"/>
  <c r="EF149" s="1"/>
  <c r="EF170" a="1"/>
  <c r="EF170" s="1"/>
  <c r="EF172" a="1"/>
  <c r="EF172" s="1"/>
  <c r="EF178" a="1"/>
  <c r="EF178" s="1"/>
  <c r="EF180" a="1"/>
  <c r="EF180" s="1"/>
  <c r="EF186" a="1"/>
  <c r="EF186" s="1"/>
  <c r="EF167" a="1"/>
  <c r="EF167" s="1"/>
  <c r="EF169" a="1"/>
  <c r="EF169" s="1"/>
  <c r="EF171" a="1"/>
  <c r="EF171" s="1"/>
  <c r="EF173" a="1"/>
  <c r="EF173" s="1"/>
  <c r="EF179" a="1"/>
  <c r="EF179" s="1"/>
  <c r="EF181" a="1"/>
  <c r="EF181" s="1"/>
  <c r="EF187" a="1"/>
  <c r="EF187" s="1"/>
  <c r="EF174" a="1"/>
  <c r="EF174" s="1"/>
  <c r="EF176" a="1"/>
  <c r="EF176" s="1"/>
  <c r="EF182" a="1"/>
  <c r="EF182" s="1"/>
  <c r="EF184" a="1"/>
  <c r="EF184" s="1"/>
  <c r="EF150" a="1"/>
  <c r="EF150" s="1"/>
  <c r="EF151" a="1"/>
  <c r="EF151" s="1"/>
  <c r="EF152" a="1"/>
  <c r="EF152" s="1"/>
  <c r="EF153" a="1"/>
  <c r="EF153" s="1"/>
  <c r="EF154" a="1"/>
  <c r="EF154" s="1"/>
  <c r="EF155" a="1"/>
  <c r="EF155" s="1"/>
  <c r="EF156" a="1"/>
  <c r="EF156" s="1"/>
  <c r="EF157" a="1"/>
  <c r="EF157" s="1"/>
  <c r="EF158" a="1"/>
  <c r="EF158" s="1"/>
  <c r="EF159" a="1"/>
  <c r="EF159" s="1"/>
  <c r="EF160" a="1"/>
  <c r="EF160" s="1"/>
  <c r="EF161" a="1"/>
  <c r="EF161" s="1"/>
  <c r="EF162" a="1"/>
  <c r="EF162" s="1"/>
  <c r="EF163" a="1"/>
  <c r="EF163" s="1"/>
  <c r="EF164" a="1"/>
  <c r="EF164" s="1"/>
  <c r="EF165" a="1"/>
  <c r="EF165" s="1"/>
  <c r="EF166" a="1"/>
  <c r="EF166" s="1"/>
  <c r="EF168" a="1"/>
  <c r="EF168" s="1"/>
  <c r="EF175" a="1"/>
  <c r="EF175" s="1"/>
  <c r="EF177" a="1"/>
  <c r="EF177" s="1"/>
  <c r="EF183" a="1"/>
  <c r="EF183" s="1"/>
  <c r="EF185" a="1"/>
  <c r="EF185" s="1"/>
  <c r="EF189" a="1"/>
  <c r="EF189" s="1"/>
  <c r="EF191" a="1"/>
  <c r="EF191" s="1"/>
  <c r="EF195" a="1"/>
  <c r="EF195" s="1"/>
  <c r="EF197" a="1"/>
  <c r="EF197" s="1"/>
  <c r="EF199" a="1"/>
  <c r="EF199" s="1"/>
  <c r="EF201" a="1"/>
  <c r="EF201" s="1"/>
  <c r="EF204" a="1"/>
  <c r="EF204" s="1"/>
  <c r="EF212" a="1"/>
  <c r="EF212" s="1"/>
  <c r="EF220" a="1"/>
  <c r="EF220" s="1"/>
  <c r="EF228" a="1"/>
  <c r="EF228" s="1"/>
  <c r="EF230" a="1"/>
  <c r="EF230" s="1"/>
  <c r="EF232" a="1"/>
  <c r="EF232" s="1"/>
  <c r="EF233" a="1"/>
  <c r="EF233" s="1"/>
  <c r="EF234" a="1"/>
  <c r="EF234" s="1"/>
  <c r="EF235" a="1"/>
  <c r="EF235" s="1"/>
  <c r="EF236" a="1"/>
  <c r="EF236" s="1"/>
  <c r="EF237" a="1"/>
  <c r="EF237" s="1"/>
  <c r="EF238" a="1"/>
  <c r="EF238" s="1"/>
  <c r="EF239" a="1"/>
  <c r="EF239" s="1"/>
  <c r="EF240" a="1"/>
  <c r="EF240" s="1"/>
  <c r="EF241" a="1"/>
  <c r="EF241" s="1"/>
  <c r="EF188" a="1"/>
  <c r="EF188" s="1"/>
  <c r="EF205" a="1"/>
  <c r="EF205" s="1"/>
  <c r="EF206" a="1"/>
  <c r="EF206" s="1"/>
  <c r="EF207" a="1"/>
  <c r="EF207" s="1"/>
  <c r="EF213" a="1"/>
  <c r="EF213" s="1"/>
  <c r="EF214" a="1"/>
  <c r="EF214" s="1"/>
  <c r="EF215" a="1"/>
  <c r="EF215" s="1"/>
  <c r="EF221" a="1"/>
  <c r="EF221" s="1"/>
  <c r="EF222" a="1"/>
  <c r="EF222" s="1"/>
  <c r="EF223" a="1"/>
  <c r="EF223" s="1"/>
  <c r="EF227" a="1"/>
  <c r="EF227" s="1"/>
  <c r="EF190" a="1"/>
  <c r="EF190" s="1"/>
  <c r="EF192" a="1"/>
  <c r="EF192" s="1"/>
  <c r="EF193" a="1"/>
  <c r="EF193" s="1"/>
  <c r="EF208" a="1"/>
  <c r="EF208" s="1"/>
  <c r="EF216" a="1"/>
  <c r="EF216" s="1"/>
  <c r="EF224" a="1"/>
  <c r="EF224" s="1"/>
  <c r="EF229" a="1"/>
  <c r="EF229" s="1"/>
  <c r="EF231" a="1"/>
  <c r="EF231" s="1"/>
  <c r="EF242" a="1"/>
  <c r="EF242" s="1"/>
  <c r="EF243" a="1"/>
  <c r="EF243" s="1"/>
  <c r="EF244" a="1"/>
  <c r="EF244" s="1"/>
  <c r="EF245" a="1"/>
  <c r="EF245" s="1"/>
  <c r="EF246" a="1"/>
  <c r="EF246" s="1"/>
  <c r="EF247" a="1"/>
  <c r="EF247" s="1"/>
  <c r="EF248" a="1"/>
  <c r="EF248" s="1"/>
  <c r="EF249" a="1"/>
  <c r="EF249" s="1"/>
  <c r="EF250" a="1"/>
  <c r="EF250" s="1"/>
  <c r="EF251" a="1"/>
  <c r="EF251" s="1"/>
  <c r="EF252" a="1"/>
  <c r="EF252" s="1"/>
  <c r="EF253" a="1"/>
  <c r="EF253" s="1"/>
  <c r="EF254" a="1"/>
  <c r="EF254" s="1"/>
  <c r="EF255" a="1"/>
  <c r="EF255" s="1"/>
  <c r="EF256" a="1"/>
  <c r="EF256" s="1"/>
  <c r="EF257" a="1"/>
  <c r="EF257" s="1"/>
  <c r="EF258" a="1"/>
  <c r="EF258" s="1"/>
  <c r="EF194" a="1"/>
  <c r="EF194" s="1"/>
  <c r="EF196" a="1"/>
  <c r="EF196" s="1"/>
  <c r="EF198" a="1"/>
  <c r="EF198" s="1"/>
  <c r="EF200" a="1"/>
  <c r="EF200" s="1"/>
  <c r="EF202" a="1"/>
  <c r="EF202" s="1"/>
  <c r="EF203" a="1"/>
  <c r="EF203" s="1"/>
  <c r="EF209" a="1"/>
  <c r="EF209" s="1"/>
  <c r="EF210" a="1"/>
  <c r="EF210" s="1"/>
  <c r="EF211" a="1"/>
  <c r="EF211" s="1"/>
  <c r="EF217" a="1"/>
  <c r="EF217" s="1"/>
  <c r="EF218" a="1"/>
  <c r="EF218" s="1"/>
  <c r="EF219" a="1"/>
  <c r="EF219" s="1"/>
  <c r="EF225" a="1"/>
  <c r="EF225" s="1"/>
  <c r="EF226" a="1"/>
  <c r="EF226" s="1"/>
  <c r="AU5" a="1"/>
  <c r="AU5" s="1"/>
  <c r="AU6" a="1"/>
  <c r="AU6" s="1"/>
  <c r="AU7" a="1"/>
  <c r="AU7" s="1"/>
  <c r="AU8" a="1"/>
  <c r="AU8" s="1"/>
  <c r="AU11" a="1"/>
  <c r="AU11" s="1"/>
  <c r="AU10" a="1"/>
  <c r="AU10" s="1"/>
  <c r="AU12" a="1"/>
  <c r="AU12" s="1"/>
  <c r="AU17" a="1"/>
  <c r="AU17" s="1"/>
  <c r="AU13" a="1"/>
  <c r="AU13" s="1"/>
  <c r="AU14" a="1"/>
  <c r="AU14" s="1"/>
  <c r="AU15" a="1"/>
  <c r="AU15" s="1"/>
  <c r="AU16" a="1"/>
  <c r="AU16" s="1"/>
  <c r="AU9" a="1"/>
  <c r="AU9" s="1"/>
  <c r="AU18" a="1"/>
  <c r="AU18" s="1"/>
  <c r="AU24" a="1"/>
  <c r="AU24" s="1"/>
  <c r="AU19" a="1"/>
  <c r="AU19" s="1"/>
  <c r="AU21" a="1"/>
  <c r="AU21" s="1"/>
  <c r="AU25" a="1"/>
  <c r="AU25" s="1"/>
  <c r="AU27" a="1"/>
  <c r="AU27" s="1"/>
  <c r="AU29" a="1"/>
  <c r="AU29" s="1"/>
  <c r="AU30" a="1"/>
  <c r="AU30" s="1"/>
  <c r="AU31" a="1"/>
  <c r="AU31" s="1"/>
  <c r="AU23" a="1"/>
  <c r="AU23" s="1"/>
  <c r="AU20" a="1"/>
  <c r="AU20" s="1"/>
  <c r="AU22" a="1"/>
  <c r="AU22" s="1"/>
  <c r="AU26" a="1"/>
  <c r="AU26" s="1"/>
  <c r="AU28" a="1"/>
  <c r="AU28" s="1"/>
  <c r="AU34" a="1"/>
  <c r="AU34" s="1"/>
  <c r="AU36" a="1"/>
  <c r="AU36" s="1"/>
  <c r="AU40" a="1"/>
  <c r="AU40" s="1"/>
  <c r="AU44" a="1"/>
  <c r="AU44" s="1"/>
  <c r="AU47" a="1"/>
  <c r="AU47" s="1"/>
  <c r="AU33" a="1"/>
  <c r="AU33" s="1"/>
  <c r="AU39" a="1"/>
  <c r="AU39" s="1"/>
  <c r="AU43" a="1"/>
  <c r="AU43" s="1"/>
  <c r="AU46" a="1"/>
  <c r="AU46" s="1"/>
  <c r="AU50" a="1"/>
  <c r="AU50" s="1"/>
  <c r="AU32" a="1"/>
  <c r="AU32" s="1"/>
  <c r="AU35" a="1"/>
  <c r="AU35" s="1"/>
  <c r="AU38" a="1"/>
  <c r="AU38" s="1"/>
  <c r="AU42" a="1"/>
  <c r="AU42" s="1"/>
  <c r="AU45" a="1"/>
  <c r="AU45" s="1"/>
  <c r="AU49" a="1"/>
  <c r="AU49" s="1"/>
  <c r="AU37" a="1"/>
  <c r="AU37" s="1"/>
  <c r="AU41" a="1"/>
  <c r="AU41" s="1"/>
  <c r="AU48" a="1"/>
  <c r="AU48" s="1"/>
  <c r="AU53" a="1"/>
  <c r="AU53" s="1"/>
  <c r="AU57" a="1"/>
  <c r="AU57" s="1"/>
  <c r="AU59" a="1"/>
  <c r="AU59" s="1"/>
  <c r="AU63" a="1"/>
  <c r="AU63" s="1"/>
  <c r="AU70" a="1"/>
  <c r="AU70" s="1"/>
  <c r="AU72" a="1"/>
  <c r="AU72" s="1"/>
  <c r="AU55" a="1"/>
  <c r="AU55" s="1"/>
  <c r="AU58" a="1"/>
  <c r="AU58" s="1"/>
  <c r="AU64" a="1"/>
  <c r="AU64" s="1"/>
  <c r="AU51" a="1"/>
  <c r="AU51" s="1"/>
  <c r="AU52" a="1"/>
  <c r="AU52" s="1"/>
  <c r="AU54" a="1"/>
  <c r="AU54" s="1"/>
  <c r="AU61" a="1"/>
  <c r="AU61" s="1"/>
  <c r="AU66" a="1"/>
  <c r="AU66" s="1"/>
  <c r="AU69" a="1"/>
  <c r="AU69" s="1"/>
  <c r="AU71" a="1"/>
  <c r="AU71" s="1"/>
  <c r="AU56" a="1"/>
  <c r="AU56" s="1"/>
  <c r="AU60" a="1"/>
  <c r="AU60" s="1"/>
  <c r="AU62" a="1"/>
  <c r="AU62" s="1"/>
  <c r="AU65" a="1"/>
  <c r="AU65" s="1"/>
  <c r="AU67" a="1"/>
  <c r="AU67" s="1"/>
  <c r="AU68" a="1"/>
  <c r="AU68" s="1"/>
  <c r="AU75" a="1"/>
  <c r="AU75" s="1"/>
  <c r="AU77" a="1"/>
  <c r="AU77" s="1"/>
  <c r="AU79" a="1"/>
  <c r="AU79" s="1"/>
  <c r="AU81" a="1"/>
  <c r="AU81" s="1"/>
  <c r="AU83" a="1"/>
  <c r="AU83" s="1"/>
  <c r="AU85" a="1"/>
  <c r="AU85" s="1"/>
  <c r="AU87" a="1"/>
  <c r="AU87" s="1"/>
  <c r="AU89" a="1"/>
  <c r="AU89" s="1"/>
  <c r="AU91" a="1"/>
  <c r="AU91" s="1"/>
  <c r="AU93" a="1"/>
  <c r="AU93" s="1"/>
  <c r="AU95" a="1"/>
  <c r="AU95" s="1"/>
  <c r="AU97" a="1"/>
  <c r="AU97" s="1"/>
  <c r="AU99" a="1"/>
  <c r="AU99" s="1"/>
  <c r="AU101" a="1"/>
  <c r="AU101" s="1"/>
  <c r="AU103" a="1"/>
  <c r="AU103" s="1"/>
  <c r="AU107" a="1"/>
  <c r="AU107" s="1"/>
  <c r="AU111" a="1"/>
  <c r="AU111" s="1"/>
  <c r="AU102" a="1"/>
  <c r="AU102" s="1"/>
  <c r="AU106" a="1"/>
  <c r="AU106" s="1"/>
  <c r="AU110" a="1"/>
  <c r="AU110" s="1"/>
  <c r="AU114" a="1"/>
  <c r="AU114" s="1"/>
  <c r="AU73" a="1"/>
  <c r="AU73" s="1"/>
  <c r="AU76" a="1"/>
  <c r="AU76" s="1"/>
  <c r="AU78" a="1"/>
  <c r="AU78" s="1"/>
  <c r="AU80" a="1"/>
  <c r="AU80" s="1"/>
  <c r="AU82" a="1"/>
  <c r="AU82" s="1"/>
  <c r="AU84" a="1"/>
  <c r="AU84" s="1"/>
  <c r="AU86" a="1"/>
  <c r="AU86" s="1"/>
  <c r="AU88" a="1"/>
  <c r="AU88" s="1"/>
  <c r="AU90" a="1"/>
  <c r="AU90" s="1"/>
  <c r="AU92" a="1"/>
  <c r="AU92" s="1"/>
  <c r="AU94" a="1"/>
  <c r="AU94" s="1"/>
  <c r="AU96" a="1"/>
  <c r="AU96" s="1"/>
  <c r="AU98" a="1"/>
  <c r="AU98" s="1"/>
  <c r="AU100" a="1"/>
  <c r="AU100" s="1"/>
  <c r="AU105" a="1"/>
  <c r="AU105" s="1"/>
  <c r="AU109" a="1"/>
  <c r="AU109" s="1"/>
  <c r="AU113" a="1"/>
  <c r="AU113" s="1"/>
  <c r="AU74" a="1"/>
  <c r="AU74" s="1"/>
  <c r="AU104" a="1"/>
  <c r="AU104" s="1"/>
  <c r="AU108" a="1"/>
  <c r="AU108" s="1"/>
  <c r="AU112" a="1"/>
  <c r="AU112" s="1"/>
  <c r="AU116" a="1"/>
  <c r="AU116" s="1"/>
  <c r="AU120" a="1"/>
  <c r="AU120" s="1"/>
  <c r="AU124" a="1"/>
  <c r="AU124" s="1"/>
  <c r="AU115" a="1"/>
  <c r="AU115" s="1"/>
  <c r="AU119" a="1"/>
  <c r="AU119" s="1"/>
  <c r="AU118" a="1"/>
  <c r="AU118" s="1"/>
  <c r="AU122" a="1"/>
  <c r="AU122" s="1"/>
  <c r="AU117" a="1"/>
  <c r="AU117" s="1"/>
  <c r="AU121" a="1"/>
  <c r="AU121" s="1"/>
  <c r="AU123" a="1"/>
  <c r="AU123" s="1"/>
  <c r="AU125" a="1"/>
  <c r="AU125" s="1"/>
  <c r="AU126" a="1"/>
  <c r="AU126" s="1"/>
  <c r="AU127" a="1"/>
  <c r="AU127" s="1"/>
  <c r="AU128" a="1"/>
  <c r="AU128" s="1"/>
  <c r="AU129" a="1"/>
  <c r="AU129" s="1"/>
  <c r="AU130" a="1"/>
  <c r="AU130" s="1"/>
  <c r="AU131" a="1"/>
  <c r="AU131" s="1"/>
  <c r="AU132" a="1"/>
  <c r="AU132" s="1"/>
  <c r="AU133" a="1"/>
  <c r="AU133" s="1"/>
  <c r="AU134" a="1"/>
  <c r="AU134" s="1"/>
  <c r="AU135" a="1"/>
  <c r="AU135" s="1"/>
  <c r="AU136" a="1"/>
  <c r="AU136" s="1"/>
  <c r="AU137" a="1"/>
  <c r="AU137" s="1"/>
  <c r="AU138" a="1"/>
  <c r="AU138" s="1"/>
  <c r="AU139" a="1"/>
  <c r="AU139" s="1"/>
  <c r="AU140" a="1"/>
  <c r="AU140" s="1"/>
  <c r="AU141" a="1"/>
  <c r="AU141" s="1"/>
  <c r="AU142" a="1"/>
  <c r="AU142" s="1"/>
  <c r="AU143" a="1"/>
  <c r="AU143" s="1"/>
  <c r="AU144" a="1"/>
  <c r="AU144" s="1"/>
  <c r="AU145" a="1"/>
  <c r="AU145" s="1"/>
  <c r="AU146" a="1"/>
  <c r="AU146" s="1"/>
  <c r="AU147" a="1"/>
  <c r="AU147" s="1"/>
  <c r="AU148" a="1"/>
  <c r="AU148" s="1"/>
  <c r="AU149" a="1"/>
  <c r="AU149" s="1"/>
  <c r="AU170" a="1"/>
  <c r="AU170" s="1"/>
  <c r="AU171" a="1"/>
  <c r="AU171" s="1"/>
  <c r="AU173" a="1"/>
  <c r="AU173" s="1"/>
  <c r="AU179" a="1"/>
  <c r="AU179" s="1"/>
  <c r="AU181" a="1"/>
  <c r="AU181" s="1"/>
  <c r="AU187" a="1"/>
  <c r="AU187" s="1"/>
  <c r="AU150" a="1"/>
  <c r="AU150" s="1"/>
  <c r="AU172" a="1"/>
  <c r="AU172" s="1"/>
  <c r="AU174" a="1"/>
  <c r="AU174" s="1"/>
  <c r="AU180" a="1"/>
  <c r="AU180" s="1"/>
  <c r="AU182" a="1"/>
  <c r="AU182" s="1"/>
  <c r="AU188" a="1"/>
  <c r="AU188" s="1"/>
  <c r="AU168" a="1"/>
  <c r="AU168" s="1"/>
  <c r="AU169" a="1"/>
  <c r="AU169" s="1"/>
  <c r="AU175" a="1"/>
  <c r="AU175" s="1"/>
  <c r="AU177" a="1"/>
  <c r="AU177" s="1"/>
  <c r="AU183" a="1"/>
  <c r="AU183" s="1"/>
  <c r="AU185" a="1"/>
  <c r="AU185" s="1"/>
  <c r="AU151" a="1"/>
  <c r="AU151" s="1"/>
  <c r="AU152" a="1"/>
  <c r="AU152" s="1"/>
  <c r="AU153" a="1"/>
  <c r="AU153" s="1"/>
  <c r="AU154" a="1"/>
  <c r="AU154" s="1"/>
  <c r="AU155" a="1"/>
  <c r="AU155" s="1"/>
  <c r="AU156" a="1"/>
  <c r="AU156" s="1"/>
  <c r="AU157" a="1"/>
  <c r="AU157" s="1"/>
  <c r="AU158" a="1"/>
  <c r="AU158" s="1"/>
  <c r="AU159" a="1"/>
  <c r="AU159" s="1"/>
  <c r="AU160" a="1"/>
  <c r="AU160" s="1"/>
  <c r="AU161" a="1"/>
  <c r="AU161" s="1"/>
  <c r="AU162" a="1"/>
  <c r="AU162" s="1"/>
  <c r="AU163" a="1"/>
  <c r="AU163" s="1"/>
  <c r="AU164" a="1"/>
  <c r="AU164" s="1"/>
  <c r="AU165" a="1"/>
  <c r="AU165" s="1"/>
  <c r="AU166" a="1"/>
  <c r="AU166" s="1"/>
  <c r="AU167" a="1"/>
  <c r="AU167" s="1"/>
  <c r="AU176" a="1"/>
  <c r="AU176" s="1"/>
  <c r="AU178" a="1"/>
  <c r="AU178" s="1"/>
  <c r="AU184" a="1"/>
  <c r="AU184" s="1"/>
  <c r="AU186" a="1"/>
  <c r="AU186" s="1"/>
  <c r="AU189" a="1"/>
  <c r="AU189" s="1"/>
  <c r="AU190" a="1"/>
  <c r="AU190" s="1"/>
  <c r="AU194" a="1"/>
  <c r="AU194" s="1"/>
  <c r="AU196" a="1"/>
  <c r="AU196" s="1"/>
  <c r="AU198" a="1"/>
  <c r="AU198" s="1"/>
  <c r="AU200" a="1"/>
  <c r="AU200" s="1"/>
  <c r="AU202" a="1"/>
  <c r="AU202" s="1"/>
  <c r="AU205" a="1"/>
  <c r="AU205" s="1"/>
  <c r="AU213" a="1"/>
  <c r="AU213" s="1"/>
  <c r="AU221" a="1"/>
  <c r="AU221" s="1"/>
  <c r="AU229" a="1"/>
  <c r="AU229" s="1"/>
  <c r="AU231" a="1"/>
  <c r="AU231" s="1"/>
  <c r="AU233" a="1"/>
  <c r="AU233" s="1"/>
  <c r="AU234" a="1"/>
  <c r="AU234" s="1"/>
  <c r="AU235" a="1"/>
  <c r="AU235" s="1"/>
  <c r="AU236" a="1"/>
  <c r="AU236" s="1"/>
  <c r="AU237" a="1"/>
  <c r="AU237" s="1"/>
  <c r="AU238" a="1"/>
  <c r="AU238" s="1"/>
  <c r="AU239" a="1"/>
  <c r="AU239" s="1"/>
  <c r="AU240" a="1"/>
  <c r="AU240" s="1"/>
  <c r="AU241" a="1"/>
  <c r="AU241" s="1"/>
  <c r="AU193" a="1"/>
  <c r="AU193" s="1"/>
  <c r="AU206" a="1"/>
  <c r="AU206" s="1"/>
  <c r="AU207" a="1"/>
  <c r="AU207" s="1"/>
  <c r="AU208" a="1"/>
  <c r="AU208" s="1"/>
  <c r="AU214" a="1"/>
  <c r="AU214" s="1"/>
  <c r="AU215" a="1"/>
  <c r="AU215" s="1"/>
  <c r="AU216" a="1"/>
  <c r="AU216" s="1"/>
  <c r="AU222" a="1"/>
  <c r="AU222" s="1"/>
  <c r="AU223" a="1"/>
  <c r="AU223" s="1"/>
  <c r="AU224" a="1"/>
  <c r="AU224" s="1"/>
  <c r="AU191" a="1"/>
  <c r="AU191" s="1"/>
  <c r="AU209" a="1"/>
  <c r="AU209" s="1"/>
  <c r="AU217" a="1"/>
  <c r="AU217" s="1"/>
  <c r="AU225" a="1"/>
  <c r="AU225" s="1"/>
  <c r="AU228" a="1"/>
  <c r="AU228" s="1"/>
  <c r="AU230" a="1"/>
  <c r="AU230" s="1"/>
  <c r="AU232" a="1"/>
  <c r="AU232" s="1"/>
  <c r="AU242" a="1"/>
  <c r="AU242" s="1"/>
  <c r="AU243" a="1"/>
  <c r="AU243" s="1"/>
  <c r="AU244" a="1"/>
  <c r="AU244" s="1"/>
  <c r="AU245" a="1"/>
  <c r="AU245" s="1"/>
  <c r="AU246" a="1"/>
  <c r="AU246" s="1"/>
  <c r="AU247" a="1"/>
  <c r="AU247" s="1"/>
  <c r="AU248" a="1"/>
  <c r="AU248" s="1"/>
  <c r="AU249" a="1"/>
  <c r="AU249" s="1"/>
  <c r="AU250" a="1"/>
  <c r="AU250" s="1"/>
  <c r="AU251" a="1"/>
  <c r="AU251" s="1"/>
  <c r="AU252" a="1"/>
  <c r="AU252" s="1"/>
  <c r="AU253" a="1"/>
  <c r="AU253" s="1"/>
  <c r="AU254" a="1"/>
  <c r="AU254" s="1"/>
  <c r="AU255" a="1"/>
  <c r="AU255" s="1"/>
  <c r="AU256" a="1"/>
  <c r="AU256" s="1"/>
  <c r="AU257" a="1"/>
  <c r="AU257" s="1"/>
  <c r="AU258" a="1"/>
  <c r="AU258" s="1"/>
  <c r="AU192" a="1"/>
  <c r="AU192" s="1"/>
  <c r="AU195" a="1"/>
  <c r="AU195" s="1"/>
  <c r="AU197" a="1"/>
  <c r="AU197" s="1"/>
  <c r="AU199" a="1"/>
  <c r="AU199" s="1"/>
  <c r="AU201" a="1"/>
  <c r="AU201" s="1"/>
  <c r="AU203" a="1"/>
  <c r="AU203" s="1"/>
  <c r="AU204" a="1"/>
  <c r="AU204" s="1"/>
  <c r="AU210" a="1"/>
  <c r="AU210" s="1"/>
  <c r="AU211" a="1"/>
  <c r="AU211" s="1"/>
  <c r="AU212" a="1"/>
  <c r="AU212" s="1"/>
  <c r="AU218" a="1"/>
  <c r="AU218" s="1"/>
  <c r="AU219" a="1"/>
  <c r="AU219" s="1"/>
  <c r="AU220" a="1"/>
  <c r="AU220" s="1"/>
  <c r="AU226" a="1"/>
  <c r="AU226" s="1"/>
  <c r="AU227" a="1"/>
  <c r="AU227" s="1"/>
  <c r="DB5" a="1"/>
  <c r="DB5" s="1"/>
  <c r="DB6" a="1"/>
  <c r="DB6" s="1"/>
  <c r="DB7" a="1"/>
  <c r="DB7" s="1"/>
  <c r="DB12" a="1"/>
  <c r="DB12" s="1"/>
  <c r="DB13" a="1"/>
  <c r="DB13" s="1"/>
  <c r="DB14" a="1"/>
  <c r="DB14" s="1"/>
  <c r="DB8" a="1"/>
  <c r="DB8" s="1"/>
  <c r="DB9" a="1"/>
  <c r="DB9" s="1"/>
  <c r="DB17" a="1"/>
  <c r="DB17" s="1"/>
  <c r="DB11" a="1"/>
  <c r="DB11" s="1"/>
  <c r="DB15" a="1"/>
  <c r="DB15" s="1"/>
  <c r="DB16" a="1"/>
  <c r="DB16" s="1"/>
  <c r="DB10" a="1"/>
  <c r="DB10" s="1"/>
  <c r="DB18" a="1"/>
  <c r="DB18" s="1"/>
  <c r="DB21" a="1"/>
  <c r="DB21" s="1"/>
  <c r="DB25" a="1"/>
  <c r="DB25" s="1"/>
  <c r="DB27" a="1"/>
  <c r="DB27" s="1"/>
  <c r="DB23" a="1"/>
  <c r="DB23" s="1"/>
  <c r="DB19" a="1"/>
  <c r="DB19" s="1"/>
  <c r="DB20" a="1"/>
  <c r="DB20" s="1"/>
  <c r="DB22" a="1"/>
  <c r="DB22" s="1"/>
  <c r="DB26" a="1"/>
  <c r="DB26" s="1"/>
  <c r="DB28" a="1"/>
  <c r="DB28" s="1"/>
  <c r="DB24" a="1"/>
  <c r="DB24" s="1"/>
  <c r="DB30" a="1"/>
  <c r="DB30" s="1"/>
  <c r="DB33" a="1"/>
  <c r="DB33" s="1"/>
  <c r="DB39" a="1"/>
  <c r="DB39" s="1"/>
  <c r="DB43" a="1"/>
  <c r="DB43" s="1"/>
  <c r="DB45" a="1"/>
  <c r="DB45" s="1"/>
  <c r="DB46" a="1"/>
  <c r="DB46" s="1"/>
  <c r="DB32" a="1"/>
  <c r="DB32" s="1"/>
  <c r="DB35" a="1"/>
  <c r="DB35" s="1"/>
  <c r="DB38" a="1"/>
  <c r="DB38" s="1"/>
  <c r="DB42" a="1"/>
  <c r="DB42" s="1"/>
  <c r="DB49" a="1"/>
  <c r="DB49" s="1"/>
  <c r="DB31" a="1"/>
  <c r="DB31" s="1"/>
  <c r="DB37" a="1"/>
  <c r="DB37" s="1"/>
  <c r="DB41" a="1"/>
  <c r="DB41" s="1"/>
  <c r="DB48" a="1"/>
  <c r="DB48" s="1"/>
  <c r="DB29" a="1"/>
  <c r="DB29" s="1"/>
  <c r="DB34" a="1"/>
  <c r="DB34" s="1"/>
  <c r="DB36" a="1"/>
  <c r="DB36" s="1"/>
  <c r="DB40" a="1"/>
  <c r="DB40" s="1"/>
  <c r="DB44" a="1"/>
  <c r="DB44" s="1"/>
  <c r="DB47" a="1"/>
  <c r="DB47" s="1"/>
  <c r="DB50" a="1"/>
  <c r="DB50" s="1"/>
  <c r="DB55" a="1"/>
  <c r="DB55" s="1"/>
  <c r="DB57" a="1"/>
  <c r="DB57" s="1"/>
  <c r="DB58" a="1"/>
  <c r="DB58" s="1"/>
  <c r="DB61" a="1"/>
  <c r="DB61" s="1"/>
  <c r="DB52" a="1"/>
  <c r="DB52" s="1"/>
  <c r="DB54" a="1"/>
  <c r="DB54" s="1"/>
  <c r="DB56" a="1"/>
  <c r="DB56" s="1"/>
  <c r="DB62" a="1"/>
  <c r="DB62" s="1"/>
  <c r="DB65" a="1"/>
  <c r="DB65" s="1"/>
  <c r="DB69" a="1"/>
  <c r="DB69" s="1"/>
  <c r="DB73" a="1"/>
  <c r="DB73" s="1"/>
  <c r="DB51" a="1"/>
  <c r="DB51" s="1"/>
  <c r="DB60" a="1"/>
  <c r="DB60" s="1"/>
  <c r="DB63" a="1"/>
  <c r="DB63" s="1"/>
  <c r="DB66" a="1"/>
  <c r="DB66" s="1"/>
  <c r="DB68" a="1"/>
  <c r="DB68" s="1"/>
  <c r="DB71" a="1"/>
  <c r="DB71" s="1"/>
  <c r="DB53" a="1"/>
  <c r="DB53" s="1"/>
  <c r="DB59" a="1"/>
  <c r="DB59" s="1"/>
  <c r="DB64" a="1"/>
  <c r="DB64" s="1"/>
  <c r="DB67" a="1"/>
  <c r="DB67" s="1"/>
  <c r="DB70" a="1"/>
  <c r="DB70" s="1"/>
  <c r="DB72" a="1"/>
  <c r="DB72" s="1"/>
  <c r="DB103" a="1"/>
  <c r="DB103" s="1"/>
  <c r="DB107" a="1"/>
  <c r="DB107" s="1"/>
  <c r="DB111" a="1"/>
  <c r="DB111" s="1"/>
  <c r="DB74" a="1"/>
  <c r="DB74" s="1"/>
  <c r="DB76" a="1"/>
  <c r="DB76" s="1"/>
  <c r="DB78" a="1"/>
  <c r="DB78" s="1"/>
  <c r="DB80" a="1"/>
  <c r="DB80" s="1"/>
  <c r="DB82" a="1"/>
  <c r="DB82" s="1"/>
  <c r="DB84" a="1"/>
  <c r="DB84" s="1"/>
  <c r="DB86" a="1"/>
  <c r="DB86" s="1"/>
  <c r="DB88" a="1"/>
  <c r="DB88" s="1"/>
  <c r="DB90" a="1"/>
  <c r="DB90" s="1"/>
  <c r="DB92" a="1"/>
  <c r="DB92" s="1"/>
  <c r="DB94" a="1"/>
  <c r="DB94" s="1"/>
  <c r="DB96" a="1"/>
  <c r="DB96" s="1"/>
  <c r="DB98" a="1"/>
  <c r="DB98" s="1"/>
  <c r="DB100" a="1"/>
  <c r="DB100" s="1"/>
  <c r="DB102" a="1"/>
  <c r="DB102" s="1"/>
  <c r="DB106" a="1"/>
  <c r="DB106" s="1"/>
  <c r="DB110" a="1"/>
  <c r="DB110" s="1"/>
  <c r="DB114" a="1"/>
  <c r="DB114" s="1"/>
  <c r="DB105" a="1"/>
  <c r="DB105" s="1"/>
  <c r="DB109" a="1"/>
  <c r="DB109" s="1"/>
  <c r="DB113" a="1"/>
  <c r="DB113" s="1"/>
  <c r="DB75" a="1"/>
  <c r="DB75" s="1"/>
  <c r="DB77" a="1"/>
  <c r="DB77" s="1"/>
  <c r="DB79" a="1"/>
  <c r="DB79" s="1"/>
  <c r="DB81" a="1"/>
  <c r="DB81" s="1"/>
  <c r="DB83" a="1"/>
  <c r="DB83" s="1"/>
  <c r="DB85" a="1"/>
  <c r="DB85" s="1"/>
  <c r="DB87" a="1"/>
  <c r="DB87" s="1"/>
  <c r="DB89" a="1"/>
  <c r="DB89" s="1"/>
  <c r="DB91" a="1"/>
  <c r="DB91" s="1"/>
  <c r="DB93" a="1"/>
  <c r="DB93" s="1"/>
  <c r="DB95" a="1"/>
  <c r="DB95" s="1"/>
  <c r="DB97" a="1"/>
  <c r="DB97" s="1"/>
  <c r="DB99" a="1"/>
  <c r="DB99" s="1"/>
  <c r="DB101" a="1"/>
  <c r="DB101" s="1"/>
  <c r="DB104" a="1"/>
  <c r="DB104" s="1"/>
  <c r="DB108" a="1"/>
  <c r="DB108" s="1"/>
  <c r="DB112" a="1"/>
  <c r="DB112" s="1"/>
  <c r="DB116" a="1"/>
  <c r="DB116" s="1"/>
  <c r="DB120" a="1"/>
  <c r="DB120" s="1"/>
  <c r="DB124" a="1"/>
  <c r="DB124" s="1"/>
  <c r="DB125" a="1"/>
  <c r="DB125" s="1"/>
  <c r="DB126" a="1"/>
  <c r="DB126" s="1"/>
  <c r="DB127" a="1"/>
  <c r="DB127" s="1"/>
  <c r="DB128" a="1"/>
  <c r="DB128" s="1"/>
  <c r="DB129" a="1"/>
  <c r="DB129" s="1"/>
  <c r="DB130" a="1"/>
  <c r="DB130" s="1"/>
  <c r="DB131" a="1"/>
  <c r="DB131" s="1"/>
  <c r="DB132" a="1"/>
  <c r="DB132" s="1"/>
  <c r="DB133" a="1"/>
  <c r="DB133" s="1"/>
  <c r="DB134" a="1"/>
  <c r="DB134" s="1"/>
  <c r="DB135" a="1"/>
  <c r="DB135" s="1"/>
  <c r="DB136" a="1"/>
  <c r="DB136" s="1"/>
  <c r="DB137" a="1"/>
  <c r="DB137" s="1"/>
  <c r="DB138" a="1"/>
  <c r="DB138" s="1"/>
  <c r="DB139" a="1"/>
  <c r="DB139" s="1"/>
  <c r="DB140" a="1"/>
  <c r="DB140" s="1"/>
  <c r="DB141" a="1"/>
  <c r="DB141" s="1"/>
  <c r="DB142" a="1"/>
  <c r="DB142" s="1"/>
  <c r="DB143" a="1"/>
  <c r="DB143" s="1"/>
  <c r="DB144" a="1"/>
  <c r="DB144" s="1"/>
  <c r="DB145" a="1"/>
  <c r="DB145" s="1"/>
  <c r="DB146" a="1"/>
  <c r="DB146" s="1"/>
  <c r="DB147" a="1"/>
  <c r="DB147" s="1"/>
  <c r="DB148" a="1"/>
  <c r="DB148" s="1"/>
  <c r="DB149" a="1"/>
  <c r="DB149" s="1"/>
  <c r="DB115" a="1"/>
  <c r="DB115" s="1"/>
  <c r="DB119" a="1"/>
  <c r="DB119" s="1"/>
  <c r="DB118" a="1"/>
  <c r="DB118" s="1"/>
  <c r="DB122" a="1"/>
  <c r="DB122" s="1"/>
  <c r="DB117" a="1"/>
  <c r="DB117" s="1"/>
  <c r="DB121" a="1"/>
  <c r="DB121" s="1"/>
  <c r="DB123" a="1"/>
  <c r="DB123" s="1"/>
  <c r="DB151" a="1"/>
  <c r="DB151" s="1"/>
  <c r="DB152" a="1"/>
  <c r="DB152" s="1"/>
  <c r="DB153" a="1"/>
  <c r="DB153" s="1"/>
  <c r="DB154" a="1"/>
  <c r="DB154" s="1"/>
  <c r="DB155" a="1"/>
  <c r="DB155" s="1"/>
  <c r="DB156" a="1"/>
  <c r="DB156" s="1"/>
  <c r="DB157" a="1"/>
  <c r="DB157" s="1"/>
  <c r="DB158" a="1"/>
  <c r="DB158" s="1"/>
  <c r="DB159" a="1"/>
  <c r="DB159" s="1"/>
  <c r="DB160" a="1"/>
  <c r="DB160" s="1"/>
  <c r="DB161" a="1"/>
  <c r="DB161" s="1"/>
  <c r="DB162" a="1"/>
  <c r="DB162" s="1"/>
  <c r="DB163" a="1"/>
  <c r="DB163" s="1"/>
  <c r="DB164" a="1"/>
  <c r="DB164" s="1"/>
  <c r="DB165" a="1"/>
  <c r="DB165" s="1"/>
  <c r="DB166" a="1"/>
  <c r="DB166" s="1"/>
  <c r="DB169" a="1"/>
  <c r="DB169" s="1"/>
  <c r="DB170" a="1"/>
  <c r="DB170" s="1"/>
  <c r="DB171" a="1"/>
  <c r="DB171" s="1"/>
  <c r="DB172" a="1"/>
  <c r="DB172" s="1"/>
  <c r="DB173" a="1"/>
  <c r="DB173" s="1"/>
  <c r="DB179" a="1"/>
  <c r="DB179" s="1"/>
  <c r="DB180" a="1"/>
  <c r="DB180" s="1"/>
  <c r="DB181" a="1"/>
  <c r="DB181" s="1"/>
  <c r="DB187" a="1"/>
  <c r="DB187" s="1"/>
  <c r="DB174" a="1"/>
  <c r="DB174" s="1"/>
  <c r="DB182" a="1"/>
  <c r="DB182" s="1"/>
  <c r="DB150" a="1"/>
  <c r="DB150" s="1"/>
  <c r="DB168" a="1"/>
  <c r="DB168" s="1"/>
  <c r="DB175" a="1"/>
  <c r="DB175" s="1"/>
  <c r="DB176" a="1"/>
  <c r="DB176" s="1"/>
  <c r="DB177" a="1"/>
  <c r="DB177" s="1"/>
  <c r="DB183" a="1"/>
  <c r="DB183" s="1"/>
  <c r="DB184" a="1"/>
  <c r="DB184" s="1"/>
  <c r="DB185" a="1"/>
  <c r="DB185" s="1"/>
  <c r="DB167" a="1"/>
  <c r="DB167" s="1"/>
  <c r="DB178" a="1"/>
  <c r="DB178" s="1"/>
  <c r="DB186" a="1"/>
  <c r="DB186" s="1"/>
  <c r="DB189" a="1"/>
  <c r="DB189" s="1"/>
  <c r="DB194" a="1"/>
  <c r="DB194" s="1"/>
  <c r="DB196" a="1"/>
  <c r="DB196" s="1"/>
  <c r="DB198" a="1"/>
  <c r="DB198" s="1"/>
  <c r="DB200" a="1"/>
  <c r="DB200" s="1"/>
  <c r="DB202" a="1"/>
  <c r="DB202" s="1"/>
  <c r="DB204" a="1"/>
  <c r="DB204" s="1"/>
  <c r="DB212" a="1"/>
  <c r="DB212" s="1"/>
  <c r="DB220" a="1"/>
  <c r="DB220" s="1"/>
  <c r="DB229" a="1"/>
  <c r="DB229" s="1"/>
  <c r="DB231" a="1"/>
  <c r="DB231" s="1"/>
  <c r="DB233" a="1"/>
  <c r="DB233" s="1"/>
  <c r="DB242" a="1"/>
  <c r="DB242" s="1"/>
  <c r="DB243" a="1"/>
  <c r="DB243" s="1"/>
  <c r="DB244" a="1"/>
  <c r="DB244" s="1"/>
  <c r="DB245" a="1"/>
  <c r="DB245" s="1"/>
  <c r="DB246" a="1"/>
  <c r="DB246" s="1"/>
  <c r="DB247" a="1"/>
  <c r="DB247" s="1"/>
  <c r="DB248" a="1"/>
  <c r="DB248" s="1"/>
  <c r="DB249" a="1"/>
  <c r="DB249" s="1"/>
  <c r="DB250" a="1"/>
  <c r="DB250" s="1"/>
  <c r="DB251" a="1"/>
  <c r="DB251" s="1"/>
  <c r="DB252" a="1"/>
  <c r="DB252" s="1"/>
  <c r="DB253" a="1"/>
  <c r="DB253" s="1"/>
  <c r="DB254" a="1"/>
  <c r="DB254" s="1"/>
  <c r="DB255" a="1"/>
  <c r="DB255" s="1"/>
  <c r="DB256" a="1"/>
  <c r="DB256" s="1"/>
  <c r="DB257" a="1"/>
  <c r="DB257" s="1"/>
  <c r="DB258" a="1"/>
  <c r="DB258" s="1"/>
  <c r="DB191" a="1"/>
  <c r="DB191" s="1"/>
  <c r="DB192" a="1"/>
  <c r="DB192" s="1"/>
  <c r="DB205" a="1"/>
  <c r="DB205" s="1"/>
  <c r="DB206" a="1"/>
  <c r="DB206" s="1"/>
  <c r="DB207" a="1"/>
  <c r="DB207" s="1"/>
  <c r="DB213" a="1"/>
  <c r="DB213" s="1"/>
  <c r="DB214" a="1"/>
  <c r="DB214" s="1"/>
  <c r="DB215" a="1"/>
  <c r="DB215" s="1"/>
  <c r="DB221" a="1"/>
  <c r="DB221" s="1"/>
  <c r="DB222" a="1"/>
  <c r="DB222" s="1"/>
  <c r="DB223" a="1"/>
  <c r="DB223" s="1"/>
  <c r="DB234" a="1"/>
  <c r="DB234" s="1"/>
  <c r="DB235" a="1"/>
  <c r="DB235" s="1"/>
  <c r="DB236" a="1"/>
  <c r="DB236" s="1"/>
  <c r="DB237" a="1"/>
  <c r="DB237" s="1"/>
  <c r="DB238" a="1"/>
  <c r="DB238" s="1"/>
  <c r="DB239" a="1"/>
  <c r="DB239" s="1"/>
  <c r="DB240" a="1"/>
  <c r="DB240" s="1"/>
  <c r="DB241" a="1"/>
  <c r="DB241" s="1"/>
  <c r="DB195" a="1"/>
  <c r="DB195" s="1"/>
  <c r="DB197" a="1"/>
  <c r="DB197" s="1"/>
  <c r="DB199" a="1"/>
  <c r="DB199" s="1"/>
  <c r="DB201" a="1"/>
  <c r="DB201" s="1"/>
  <c r="DB203" a="1"/>
  <c r="DB203" s="1"/>
  <c r="DB208" a="1"/>
  <c r="DB208" s="1"/>
  <c r="DB216" a="1"/>
  <c r="DB216" s="1"/>
  <c r="DB224" a="1"/>
  <c r="DB224" s="1"/>
  <c r="DB227" a="1"/>
  <c r="DB227" s="1"/>
  <c r="DB228" a="1"/>
  <c r="DB228" s="1"/>
  <c r="DB230" a="1"/>
  <c r="DB230" s="1"/>
  <c r="DB232" a="1"/>
  <c r="DB232" s="1"/>
  <c r="DB188" a="1"/>
  <c r="DB188" s="1"/>
  <c r="DB190" a="1"/>
  <c r="DB190" s="1"/>
  <c r="DB193" a="1"/>
  <c r="DB193" s="1"/>
  <c r="DB209" a="1"/>
  <c r="DB209" s="1"/>
  <c r="DB210" a="1"/>
  <c r="DB210" s="1"/>
  <c r="DB211" a="1"/>
  <c r="DB211" s="1"/>
  <c r="DB217" a="1"/>
  <c r="DB217" s="1"/>
  <c r="DB218" a="1"/>
  <c r="DB218" s="1"/>
  <c r="DB219" a="1"/>
  <c r="DB219" s="1"/>
  <c r="DB225" a="1"/>
  <c r="DB225" s="1"/>
  <c r="DB226" a="1"/>
  <c r="DB226" s="1"/>
  <c r="CE5" a="1"/>
  <c r="CE5" s="1"/>
  <c r="CE6" a="1"/>
  <c r="CE6" s="1"/>
  <c r="CE7" a="1"/>
  <c r="CE7" s="1"/>
  <c r="CE16" a="1"/>
  <c r="CE16" s="1"/>
  <c r="CE9" a="1"/>
  <c r="CE9" s="1"/>
  <c r="CE10" a="1"/>
  <c r="CE10" s="1"/>
  <c r="CE11" a="1"/>
  <c r="CE11" s="1"/>
  <c r="CE15" a="1"/>
  <c r="CE15" s="1"/>
  <c r="CE17" a="1"/>
  <c r="CE17" s="1"/>
  <c r="CE18" a="1"/>
  <c r="CE18" s="1"/>
  <c r="CE8" a="1"/>
  <c r="CE8" s="1"/>
  <c r="CE12" a="1"/>
  <c r="CE12" s="1"/>
  <c r="CE13" a="1"/>
  <c r="CE13" s="1"/>
  <c r="CE14" a="1"/>
  <c r="CE14" s="1"/>
  <c r="CE19" a="1"/>
  <c r="CE19" s="1"/>
  <c r="CE21" a="1"/>
  <c r="CE21" s="1"/>
  <c r="CE23" a="1"/>
  <c r="CE23" s="1"/>
  <c r="CE25" a="1"/>
  <c r="CE25" s="1"/>
  <c r="CE27" a="1"/>
  <c r="CE27" s="1"/>
  <c r="CE29" a="1"/>
  <c r="CE29" s="1"/>
  <c r="CE20" a="1"/>
  <c r="CE20" s="1"/>
  <c r="CE22" a="1"/>
  <c r="CE22" s="1"/>
  <c r="CE24" a="1"/>
  <c r="CE24" s="1"/>
  <c r="CE26" a="1"/>
  <c r="CE26" s="1"/>
  <c r="CE28" a="1"/>
  <c r="CE28" s="1"/>
  <c r="CE34" a="1"/>
  <c r="CE34" s="1"/>
  <c r="CE36" a="1"/>
  <c r="CE36" s="1"/>
  <c r="CE40" a="1"/>
  <c r="CE40" s="1"/>
  <c r="CE44" a="1"/>
  <c r="CE44" s="1"/>
  <c r="CE47" a="1"/>
  <c r="CE47" s="1"/>
  <c r="CE31" a="1"/>
  <c r="CE31" s="1"/>
  <c r="CE33" a="1"/>
  <c r="CE33" s="1"/>
  <c r="CE39" a="1"/>
  <c r="CE39" s="1"/>
  <c r="CE43" a="1"/>
  <c r="CE43" s="1"/>
  <c r="CE46" a="1"/>
  <c r="CE46" s="1"/>
  <c r="CE50" a="1"/>
  <c r="CE50" s="1"/>
  <c r="CE32" a="1"/>
  <c r="CE32" s="1"/>
  <c r="CE35" a="1"/>
  <c r="CE35" s="1"/>
  <c r="CE38" a="1"/>
  <c r="CE38" s="1"/>
  <c r="CE42" a="1"/>
  <c r="CE42" s="1"/>
  <c r="CE45" a="1"/>
  <c r="CE45" s="1"/>
  <c r="CE30" a="1"/>
  <c r="CE30" s="1"/>
  <c r="CE37" a="1"/>
  <c r="CE37" s="1"/>
  <c r="CE41" a="1"/>
  <c r="CE41" s="1"/>
  <c r="CE48" a="1"/>
  <c r="CE48" s="1"/>
  <c r="CE53" a="1"/>
  <c r="CE53" s="1"/>
  <c r="CE56" a="1"/>
  <c r="CE56" s="1"/>
  <c r="CE63" a="1"/>
  <c r="CE63" s="1"/>
  <c r="CE66" a="1"/>
  <c r="CE66" s="1"/>
  <c r="CE67" a="1"/>
  <c r="CE67" s="1"/>
  <c r="CE70" a="1"/>
  <c r="CE70" s="1"/>
  <c r="CE49" a="1"/>
  <c r="CE49" s="1"/>
  <c r="CE55" a="1"/>
  <c r="CE55" s="1"/>
  <c r="CE58" a="1"/>
  <c r="CE58" s="1"/>
  <c r="CE64" a="1"/>
  <c r="CE64" s="1"/>
  <c r="CE65" a="1"/>
  <c r="CE65" s="1"/>
  <c r="CE52" a="1"/>
  <c r="CE52" s="1"/>
  <c r="CE54" a="1"/>
  <c r="CE54" s="1"/>
  <c r="CE57" a="1"/>
  <c r="CE57" s="1"/>
  <c r="CE60" a="1"/>
  <c r="CE60" s="1"/>
  <c r="CE61" a="1"/>
  <c r="CE61" s="1"/>
  <c r="CE69" a="1"/>
  <c r="CE69" s="1"/>
  <c r="CE71" a="1"/>
  <c r="CE71" s="1"/>
  <c r="CE51" a="1"/>
  <c r="CE51" s="1"/>
  <c r="CE59" a="1"/>
  <c r="CE59" s="1"/>
  <c r="CE62" a="1"/>
  <c r="CE62" s="1"/>
  <c r="CE68" a="1"/>
  <c r="CE68" s="1"/>
  <c r="CE73" a="1"/>
  <c r="CE73" s="1"/>
  <c r="CE75" a="1"/>
  <c r="CE75" s="1"/>
  <c r="CE77" a="1"/>
  <c r="CE77" s="1"/>
  <c r="CE79" a="1"/>
  <c r="CE79" s="1"/>
  <c r="CE81" a="1"/>
  <c r="CE81" s="1"/>
  <c r="CE83" a="1"/>
  <c r="CE83" s="1"/>
  <c r="CE85" a="1"/>
  <c r="CE85" s="1"/>
  <c r="CE87" a="1"/>
  <c r="CE87" s="1"/>
  <c r="CE89" a="1"/>
  <c r="CE89" s="1"/>
  <c r="CE91" a="1"/>
  <c r="CE91" s="1"/>
  <c r="CE93" a="1"/>
  <c r="CE93" s="1"/>
  <c r="CE95" a="1"/>
  <c r="CE95" s="1"/>
  <c r="CE97" a="1"/>
  <c r="CE97" s="1"/>
  <c r="CE99" a="1"/>
  <c r="CE99" s="1"/>
  <c r="CE101" a="1"/>
  <c r="CE101" s="1"/>
  <c r="CE102" a="1"/>
  <c r="CE102" s="1"/>
  <c r="CE106" a="1"/>
  <c r="CE106" s="1"/>
  <c r="CE110" a="1"/>
  <c r="CE110" s="1"/>
  <c r="CE105" a="1"/>
  <c r="CE105" s="1"/>
  <c r="CE109" a="1"/>
  <c r="CE109" s="1"/>
  <c r="CE113" a="1"/>
  <c r="CE113" s="1"/>
  <c r="CE74" a="1"/>
  <c r="CE74" s="1"/>
  <c r="CE76" a="1"/>
  <c r="CE76" s="1"/>
  <c r="CE78" a="1"/>
  <c r="CE78" s="1"/>
  <c r="CE80" a="1"/>
  <c r="CE80" s="1"/>
  <c r="CE82" a="1"/>
  <c r="CE82" s="1"/>
  <c r="CE84" a="1"/>
  <c r="CE84" s="1"/>
  <c r="CE86" a="1"/>
  <c r="CE86" s="1"/>
  <c r="CE88" a="1"/>
  <c r="CE88" s="1"/>
  <c r="CE90" a="1"/>
  <c r="CE90" s="1"/>
  <c r="CE92" a="1"/>
  <c r="CE92" s="1"/>
  <c r="CE94" a="1"/>
  <c r="CE94" s="1"/>
  <c r="CE96" a="1"/>
  <c r="CE96" s="1"/>
  <c r="CE98" a="1"/>
  <c r="CE98" s="1"/>
  <c r="CE100" a="1"/>
  <c r="CE100" s="1"/>
  <c r="CE104" a="1"/>
  <c r="CE104" s="1"/>
  <c r="CE108" a="1"/>
  <c r="CE108" s="1"/>
  <c r="CE112" a="1"/>
  <c r="CE112" s="1"/>
  <c r="CE72" a="1"/>
  <c r="CE72" s="1"/>
  <c r="CE103" a="1"/>
  <c r="CE103" s="1"/>
  <c r="CE107" a="1"/>
  <c r="CE107" s="1"/>
  <c r="CE111" a="1"/>
  <c r="CE111" s="1"/>
  <c r="CE115" a="1"/>
  <c r="CE115" s="1"/>
  <c r="CE119" a="1"/>
  <c r="CE119" s="1"/>
  <c r="CE118" a="1"/>
  <c r="CE118" s="1"/>
  <c r="CE122" a="1"/>
  <c r="CE122" s="1"/>
  <c r="CE123" a="1"/>
  <c r="CE123" s="1"/>
  <c r="CE124" a="1"/>
  <c r="CE124" s="1"/>
  <c r="CE114" a="1"/>
  <c r="CE114" s="1"/>
  <c r="CE117" a="1"/>
  <c r="CE117" s="1"/>
  <c r="CE121" a="1"/>
  <c r="CE121" s="1"/>
  <c r="CE125" a="1"/>
  <c r="CE125" s="1"/>
  <c r="CE126" a="1"/>
  <c r="CE126" s="1"/>
  <c r="CE127" a="1"/>
  <c r="CE127" s="1"/>
  <c r="CE128" a="1"/>
  <c r="CE128" s="1"/>
  <c r="CE129" a="1"/>
  <c r="CE129" s="1"/>
  <c r="CE130" a="1"/>
  <c r="CE130" s="1"/>
  <c r="CE131" a="1"/>
  <c r="CE131" s="1"/>
  <c r="CE132" a="1"/>
  <c r="CE132" s="1"/>
  <c r="CE133" a="1"/>
  <c r="CE133" s="1"/>
  <c r="CE134" a="1"/>
  <c r="CE134" s="1"/>
  <c r="CE135" a="1"/>
  <c r="CE135" s="1"/>
  <c r="CE136" a="1"/>
  <c r="CE136" s="1"/>
  <c r="CE137" a="1"/>
  <c r="CE137" s="1"/>
  <c r="CE138" a="1"/>
  <c r="CE138" s="1"/>
  <c r="CE139" a="1"/>
  <c r="CE139" s="1"/>
  <c r="CE140" a="1"/>
  <c r="CE140" s="1"/>
  <c r="CE141" a="1"/>
  <c r="CE141" s="1"/>
  <c r="CE142" a="1"/>
  <c r="CE142" s="1"/>
  <c r="CE143" a="1"/>
  <c r="CE143" s="1"/>
  <c r="CE144" a="1"/>
  <c r="CE144" s="1"/>
  <c r="CE145" a="1"/>
  <c r="CE145" s="1"/>
  <c r="CE146" a="1"/>
  <c r="CE146" s="1"/>
  <c r="CE147" a="1"/>
  <c r="CE147" s="1"/>
  <c r="CE148" a="1"/>
  <c r="CE148" s="1"/>
  <c r="CE149" a="1"/>
  <c r="CE149" s="1"/>
  <c r="CE150" a="1"/>
  <c r="CE150" s="1"/>
  <c r="CE116" a="1"/>
  <c r="CE116" s="1"/>
  <c r="CE120" a="1"/>
  <c r="CE120" s="1"/>
  <c r="CE168" a="1"/>
  <c r="CE168" s="1"/>
  <c r="CE175" a="1"/>
  <c r="CE175" s="1"/>
  <c r="CE183" a="1"/>
  <c r="CE183" s="1"/>
  <c r="CE167" a="1"/>
  <c r="CE167" s="1"/>
  <c r="CE176" a="1"/>
  <c r="CE176" s="1"/>
  <c r="CE177" a="1"/>
  <c r="CE177" s="1"/>
  <c r="CE178" a="1"/>
  <c r="CE178" s="1"/>
  <c r="CE184" a="1"/>
  <c r="CE184" s="1"/>
  <c r="CE185" a="1"/>
  <c r="CE185" s="1"/>
  <c r="CE186" a="1"/>
  <c r="CE186" s="1"/>
  <c r="CE151" a="1"/>
  <c r="CE151" s="1"/>
  <c r="CE152" a="1"/>
  <c r="CE152" s="1"/>
  <c r="CE153" a="1"/>
  <c r="CE153" s="1"/>
  <c r="CE154" a="1"/>
  <c r="CE154" s="1"/>
  <c r="CE155" a="1"/>
  <c r="CE155" s="1"/>
  <c r="CE156" a="1"/>
  <c r="CE156" s="1"/>
  <c r="CE157" a="1"/>
  <c r="CE157" s="1"/>
  <c r="CE158" a="1"/>
  <c r="CE158" s="1"/>
  <c r="CE159" a="1"/>
  <c r="CE159" s="1"/>
  <c r="CE160" a="1"/>
  <c r="CE160" s="1"/>
  <c r="CE161" a="1"/>
  <c r="CE161" s="1"/>
  <c r="CE162" a="1"/>
  <c r="CE162" s="1"/>
  <c r="CE163" a="1"/>
  <c r="CE163" s="1"/>
  <c r="CE164" a="1"/>
  <c r="CE164" s="1"/>
  <c r="CE165" a="1"/>
  <c r="CE165" s="1"/>
  <c r="CE166" a="1"/>
  <c r="CE166" s="1"/>
  <c r="CE170" a="1"/>
  <c r="CE170" s="1"/>
  <c r="CE171" a="1"/>
  <c r="CE171" s="1"/>
  <c r="CE179" a="1"/>
  <c r="CE179" s="1"/>
  <c r="CE187" a="1"/>
  <c r="CE187" s="1"/>
  <c r="CE169" a="1"/>
  <c r="CE169" s="1"/>
  <c r="CE172" a="1"/>
  <c r="CE172" s="1"/>
  <c r="CE173" a="1"/>
  <c r="CE173" s="1"/>
  <c r="CE174" a="1"/>
  <c r="CE174" s="1"/>
  <c r="CE180" a="1"/>
  <c r="CE180" s="1"/>
  <c r="CE181" a="1"/>
  <c r="CE181" s="1"/>
  <c r="CE182" a="1"/>
  <c r="CE182" s="1"/>
  <c r="CE188" a="1"/>
  <c r="CE188" s="1"/>
  <c r="CE190" a="1"/>
  <c r="CE190" s="1"/>
  <c r="CE206" a="1"/>
  <c r="CE206" s="1"/>
  <c r="CE207" a="1"/>
  <c r="CE207" s="1"/>
  <c r="CE208" a="1"/>
  <c r="CE208" s="1"/>
  <c r="CE214" a="1"/>
  <c r="CE214" s="1"/>
  <c r="CE215" a="1"/>
  <c r="CE215" s="1"/>
  <c r="CE216" a="1"/>
  <c r="CE216" s="1"/>
  <c r="CE222" a="1"/>
  <c r="CE222" s="1"/>
  <c r="CE223" a="1"/>
  <c r="CE223" s="1"/>
  <c r="CE224" a="1"/>
  <c r="CE224" s="1"/>
  <c r="CE234" a="1"/>
  <c r="CE234" s="1"/>
  <c r="CE235" a="1"/>
  <c r="CE235" s="1"/>
  <c r="CE236" a="1"/>
  <c r="CE236" s="1"/>
  <c r="CE237" a="1"/>
  <c r="CE237" s="1"/>
  <c r="CE238" a="1"/>
  <c r="CE238" s="1"/>
  <c r="CE239" a="1"/>
  <c r="CE239" s="1"/>
  <c r="CE240" a="1"/>
  <c r="CE240" s="1"/>
  <c r="CE241" a="1"/>
  <c r="CE241" s="1"/>
  <c r="CE192" a="1"/>
  <c r="CE192" s="1"/>
  <c r="CE193" a="1"/>
  <c r="CE193" s="1"/>
  <c r="CE194" a="1"/>
  <c r="CE194" s="1"/>
  <c r="CE196" a="1"/>
  <c r="CE196" s="1"/>
  <c r="CE198" a="1"/>
  <c r="CE198" s="1"/>
  <c r="CE200" a="1"/>
  <c r="CE200" s="1"/>
  <c r="CE202" a="1"/>
  <c r="CE202" s="1"/>
  <c r="CE203" a="1"/>
  <c r="CE203" s="1"/>
  <c r="CE209" a="1"/>
  <c r="CE209" s="1"/>
  <c r="CE217" a="1"/>
  <c r="CE217" s="1"/>
  <c r="CE225" a="1"/>
  <c r="CE225" s="1"/>
  <c r="CE229" a="1"/>
  <c r="CE229" s="1"/>
  <c r="CE231" a="1"/>
  <c r="CE231" s="1"/>
  <c r="CE233" a="1"/>
  <c r="CE233" s="1"/>
  <c r="CE189" a="1"/>
  <c r="CE189" s="1"/>
  <c r="CE191" a="1"/>
  <c r="CE191" s="1"/>
  <c r="CE204" a="1"/>
  <c r="CE204" s="1"/>
  <c r="CE210" a="1"/>
  <c r="CE210" s="1"/>
  <c r="CE211" a="1"/>
  <c r="CE211" s="1"/>
  <c r="CE212" a="1"/>
  <c r="CE212" s="1"/>
  <c r="CE218" a="1"/>
  <c r="CE218" s="1"/>
  <c r="CE219" a="1"/>
  <c r="CE219" s="1"/>
  <c r="CE220" a="1"/>
  <c r="CE220" s="1"/>
  <c r="CE226" a="1"/>
  <c r="CE226" s="1"/>
  <c r="CE227" a="1"/>
  <c r="CE227" s="1"/>
  <c r="CE195" a="1"/>
  <c r="CE195" s="1"/>
  <c r="CE197" a="1"/>
  <c r="CE197" s="1"/>
  <c r="CE199" a="1"/>
  <c r="CE199" s="1"/>
  <c r="CE201" a="1"/>
  <c r="CE201" s="1"/>
  <c r="CE205" a="1"/>
  <c r="CE205" s="1"/>
  <c r="CE213" a="1"/>
  <c r="CE213" s="1"/>
  <c r="CE221" a="1"/>
  <c r="CE221" s="1"/>
  <c r="CE228" a="1"/>
  <c r="CE228" s="1"/>
  <c r="CE230" a="1"/>
  <c r="CE230" s="1"/>
  <c r="CE232" a="1"/>
  <c r="CE232" s="1"/>
  <c r="CE242" a="1"/>
  <c r="CE242" s="1"/>
  <c r="CE243" a="1"/>
  <c r="CE243" s="1"/>
  <c r="CE244" a="1"/>
  <c r="CE244" s="1"/>
  <c r="CE245" a="1"/>
  <c r="CE245" s="1"/>
  <c r="CE246" a="1"/>
  <c r="CE246" s="1"/>
  <c r="CE247" a="1"/>
  <c r="CE247" s="1"/>
  <c r="CE248" a="1"/>
  <c r="CE248" s="1"/>
  <c r="CE249" a="1"/>
  <c r="CE249" s="1"/>
  <c r="CE250" a="1"/>
  <c r="CE250" s="1"/>
  <c r="CE251" a="1"/>
  <c r="CE251" s="1"/>
  <c r="CE252" a="1"/>
  <c r="CE252" s="1"/>
  <c r="CE253" a="1"/>
  <c r="CE253" s="1"/>
  <c r="CE254" a="1"/>
  <c r="CE254" s="1"/>
  <c r="CE255" a="1"/>
  <c r="CE255" s="1"/>
  <c r="CE256" a="1"/>
  <c r="CE256" s="1"/>
  <c r="CE257" a="1"/>
  <c r="CE257" s="1"/>
  <c r="CE258" a="1"/>
  <c r="CE258" s="1"/>
  <c r="AK5" a="1"/>
  <c r="AK5" s="1"/>
  <c r="AK6" a="1"/>
  <c r="AK6" s="1"/>
  <c r="AK7" a="1"/>
  <c r="AK7" s="1"/>
  <c r="AK8" a="1"/>
  <c r="AK8" s="1"/>
  <c r="AK9" a="1"/>
  <c r="AK9" s="1"/>
  <c r="AK10" a="1"/>
  <c r="AK10" s="1"/>
  <c r="AK18" a="1"/>
  <c r="AK18" s="1"/>
  <c r="AK12" a="1"/>
  <c r="AK12" s="1"/>
  <c r="AK11" a="1"/>
  <c r="AK11" s="1"/>
  <c r="AK13" a="1"/>
  <c r="AK13" s="1"/>
  <c r="AK14" a="1"/>
  <c r="AK14" s="1"/>
  <c r="AK15" a="1"/>
  <c r="AK15" s="1"/>
  <c r="AK16" a="1"/>
  <c r="AK16" s="1"/>
  <c r="AK24" a="1"/>
  <c r="AK24" s="1"/>
  <c r="AK17" a="1"/>
  <c r="AK17" s="1"/>
  <c r="AK21" a="1"/>
  <c r="AK21" s="1"/>
  <c r="AK25" a="1"/>
  <c r="AK25" s="1"/>
  <c r="AK27" a="1"/>
  <c r="AK27" s="1"/>
  <c r="AK29" a="1"/>
  <c r="AK29" s="1"/>
  <c r="AK23" a="1"/>
  <c r="AK23" s="1"/>
  <c r="AK19" a="1"/>
  <c r="AK19" s="1"/>
  <c r="AK20" a="1"/>
  <c r="AK20" s="1"/>
  <c r="AK22" a="1"/>
  <c r="AK22" s="1"/>
  <c r="AK26" a="1"/>
  <c r="AK26" s="1"/>
  <c r="AK28" a="1"/>
  <c r="AK28" s="1"/>
  <c r="AK32" a="1"/>
  <c r="AK32" s="1"/>
  <c r="AK34" a="1"/>
  <c r="AK34" s="1"/>
  <c r="AK36" a="1"/>
  <c r="AK36" s="1"/>
  <c r="AK40" a="1"/>
  <c r="AK40" s="1"/>
  <c r="AK44" a="1"/>
  <c r="AK44" s="1"/>
  <c r="AK47" a="1"/>
  <c r="AK47" s="1"/>
  <c r="AK31" a="1"/>
  <c r="AK31" s="1"/>
  <c r="AK33" a="1"/>
  <c r="AK33" s="1"/>
  <c r="AK39" a="1"/>
  <c r="AK39" s="1"/>
  <c r="AK43" a="1"/>
  <c r="AK43" s="1"/>
  <c r="AK45" a="1"/>
  <c r="AK45" s="1"/>
  <c r="AK46" a="1"/>
  <c r="AK46" s="1"/>
  <c r="AK50" a="1"/>
  <c r="AK50" s="1"/>
  <c r="AK35" a="1"/>
  <c r="AK35" s="1"/>
  <c r="AK38" a="1"/>
  <c r="AK38" s="1"/>
  <c r="AK42" a="1"/>
  <c r="AK42" s="1"/>
  <c r="AK49" a="1"/>
  <c r="AK49" s="1"/>
  <c r="AK30" a="1"/>
  <c r="AK30" s="1"/>
  <c r="AK37" a="1"/>
  <c r="AK37" s="1"/>
  <c r="AK41" a="1"/>
  <c r="AK41" s="1"/>
  <c r="AK48" a="1"/>
  <c r="AK48" s="1"/>
  <c r="AK51" a="1"/>
  <c r="AK51" s="1"/>
  <c r="AK53" a="1"/>
  <c r="AK53" s="1"/>
  <c r="AK59" a="1"/>
  <c r="AK59" s="1"/>
  <c r="AK64" a="1"/>
  <c r="AK64" s="1"/>
  <c r="AK67" a="1"/>
  <c r="AK67" s="1"/>
  <c r="AK70" a="1"/>
  <c r="AK70" s="1"/>
  <c r="AK72" a="1"/>
  <c r="AK72" s="1"/>
  <c r="AK55" a="1"/>
  <c r="AK55" s="1"/>
  <c r="AK56" a="1"/>
  <c r="AK56" s="1"/>
  <c r="AK58" a="1"/>
  <c r="AK58" s="1"/>
  <c r="AK61" a="1"/>
  <c r="AK61" s="1"/>
  <c r="AK52" a="1"/>
  <c r="AK52" s="1"/>
  <c r="AK54" a="1"/>
  <c r="AK54" s="1"/>
  <c r="AK57" a="1"/>
  <c r="AK57" s="1"/>
  <c r="AK62" a="1"/>
  <c r="AK62" s="1"/>
  <c r="AK66" a="1"/>
  <c r="AK66" s="1"/>
  <c r="AK69" a="1"/>
  <c r="AK69" s="1"/>
  <c r="AK71" a="1"/>
  <c r="AK71" s="1"/>
  <c r="AK60" a="1"/>
  <c r="AK60" s="1"/>
  <c r="AK63" a="1"/>
  <c r="AK63" s="1"/>
  <c r="AK65" a="1"/>
  <c r="AK65" s="1"/>
  <c r="AK68" a="1"/>
  <c r="AK68" s="1"/>
  <c r="AK73" a="1"/>
  <c r="AK73" s="1"/>
  <c r="AK75" a="1"/>
  <c r="AK75" s="1"/>
  <c r="AK77" a="1"/>
  <c r="AK77" s="1"/>
  <c r="AK79" a="1"/>
  <c r="AK79" s="1"/>
  <c r="AK81" a="1"/>
  <c r="AK81" s="1"/>
  <c r="AK83" a="1"/>
  <c r="AK83" s="1"/>
  <c r="AK85" a="1"/>
  <c r="AK85" s="1"/>
  <c r="AK87" a="1"/>
  <c r="AK87" s="1"/>
  <c r="AK89" a="1"/>
  <c r="AK89" s="1"/>
  <c r="AK91" a="1"/>
  <c r="AK91" s="1"/>
  <c r="AK93" a="1"/>
  <c r="AK93" s="1"/>
  <c r="AK95" a="1"/>
  <c r="AK95" s="1"/>
  <c r="AK97" a="1"/>
  <c r="AK97" s="1"/>
  <c r="AK99" a="1"/>
  <c r="AK99" s="1"/>
  <c r="AK101" a="1"/>
  <c r="AK101" s="1"/>
  <c r="AK104" a="1"/>
  <c r="AK104" s="1"/>
  <c r="AK108" a="1"/>
  <c r="AK108" s="1"/>
  <c r="AK112" a="1"/>
  <c r="AK112" s="1"/>
  <c r="AK74" a="1"/>
  <c r="AK74" s="1"/>
  <c r="AK103" a="1"/>
  <c r="AK103" s="1"/>
  <c r="AK107" a="1"/>
  <c r="AK107" s="1"/>
  <c r="AK111" a="1"/>
  <c r="AK111" s="1"/>
  <c r="AK76" a="1"/>
  <c r="AK76" s="1"/>
  <c r="AK78" a="1"/>
  <c r="AK78" s="1"/>
  <c r="AK80" a="1"/>
  <c r="AK80" s="1"/>
  <c r="AK82" a="1"/>
  <c r="AK82" s="1"/>
  <c r="AK84" a="1"/>
  <c r="AK84" s="1"/>
  <c r="AK86" a="1"/>
  <c r="AK86" s="1"/>
  <c r="AK88" a="1"/>
  <c r="AK88" s="1"/>
  <c r="AK90" a="1"/>
  <c r="AK90" s="1"/>
  <c r="AK92" a="1"/>
  <c r="AK92" s="1"/>
  <c r="AK94" a="1"/>
  <c r="AK94" s="1"/>
  <c r="AK96" a="1"/>
  <c r="AK96" s="1"/>
  <c r="AK98" a="1"/>
  <c r="AK98" s="1"/>
  <c r="AK100" a="1"/>
  <c r="AK100" s="1"/>
  <c r="AK102" a="1"/>
  <c r="AK102" s="1"/>
  <c r="AK106" a="1"/>
  <c r="AK106" s="1"/>
  <c r="AK110" a="1"/>
  <c r="AK110" s="1"/>
  <c r="AK114" a="1"/>
  <c r="AK114" s="1"/>
  <c r="AK105" a="1"/>
  <c r="AK105" s="1"/>
  <c r="AK109" a="1"/>
  <c r="AK109" s="1"/>
  <c r="AK113" a="1"/>
  <c r="AK113" s="1"/>
  <c r="AK117" a="1"/>
  <c r="AK117" s="1"/>
  <c r="AK121" a="1"/>
  <c r="AK121" s="1"/>
  <c r="AK123" a="1"/>
  <c r="AK123" s="1"/>
  <c r="AK124" a="1"/>
  <c r="AK124" s="1"/>
  <c r="AK116" a="1"/>
  <c r="AK116" s="1"/>
  <c r="AK120" a="1"/>
  <c r="AK120" s="1"/>
  <c r="AK115" a="1"/>
  <c r="AK115" s="1"/>
  <c r="AK119" a="1"/>
  <c r="AK119" s="1"/>
  <c r="AK125" a="1"/>
  <c r="AK125" s="1"/>
  <c r="AK126" a="1"/>
  <c r="AK126" s="1"/>
  <c r="AK127" a="1"/>
  <c r="AK127" s="1"/>
  <c r="AK128" a="1"/>
  <c r="AK128" s="1"/>
  <c r="AK129" a="1"/>
  <c r="AK129" s="1"/>
  <c r="AK130" a="1"/>
  <c r="AK130" s="1"/>
  <c r="AK131" a="1"/>
  <c r="AK131" s="1"/>
  <c r="AK132" a="1"/>
  <c r="AK132" s="1"/>
  <c r="AK133" a="1"/>
  <c r="AK133" s="1"/>
  <c r="AK134" a="1"/>
  <c r="AK134" s="1"/>
  <c r="AK135" a="1"/>
  <c r="AK135" s="1"/>
  <c r="AK136" a="1"/>
  <c r="AK136" s="1"/>
  <c r="AK137" a="1"/>
  <c r="AK137" s="1"/>
  <c r="AK138" a="1"/>
  <c r="AK138" s="1"/>
  <c r="AK139" a="1"/>
  <c r="AK139" s="1"/>
  <c r="AK140" a="1"/>
  <c r="AK140" s="1"/>
  <c r="AK141" a="1"/>
  <c r="AK141" s="1"/>
  <c r="AK142" a="1"/>
  <c r="AK142" s="1"/>
  <c r="AK143" a="1"/>
  <c r="AK143" s="1"/>
  <c r="AK144" a="1"/>
  <c r="AK144" s="1"/>
  <c r="AK145" a="1"/>
  <c r="AK145" s="1"/>
  <c r="AK146" a="1"/>
  <c r="AK146" s="1"/>
  <c r="AK147" a="1"/>
  <c r="AK147" s="1"/>
  <c r="AK148" a="1"/>
  <c r="AK148" s="1"/>
  <c r="AK149" a="1"/>
  <c r="AK149" s="1"/>
  <c r="AK150" a="1"/>
  <c r="AK150" s="1"/>
  <c r="AK151" a="1"/>
  <c r="AK151" s="1"/>
  <c r="AK118" a="1"/>
  <c r="AK118" s="1"/>
  <c r="AK122" a="1"/>
  <c r="AK122" s="1"/>
  <c r="AK167" a="1"/>
  <c r="AK167" s="1"/>
  <c r="AK169" a="1"/>
  <c r="AK169" s="1"/>
  <c r="AK177" a="1"/>
  <c r="AK177" s="1"/>
  <c r="AK185" a="1"/>
  <c r="AK185" s="1"/>
  <c r="AK171" a="1"/>
  <c r="AK171" s="1"/>
  <c r="AK172" a="1"/>
  <c r="AK172" s="1"/>
  <c r="AK178" a="1"/>
  <c r="AK178" s="1"/>
  <c r="AK179" a="1"/>
  <c r="AK179" s="1"/>
  <c r="AK180" a="1"/>
  <c r="AK180" s="1"/>
  <c r="AK186" a="1"/>
  <c r="AK186" s="1"/>
  <c r="AK187" a="1"/>
  <c r="AK187" s="1"/>
  <c r="AK152" a="1"/>
  <c r="AK152" s="1"/>
  <c r="AK153" a="1"/>
  <c r="AK153" s="1"/>
  <c r="AK154" a="1"/>
  <c r="AK154" s="1"/>
  <c r="AK155" a="1"/>
  <c r="AK155" s="1"/>
  <c r="AK156" a="1"/>
  <c r="AK156" s="1"/>
  <c r="AK157" a="1"/>
  <c r="AK157" s="1"/>
  <c r="AK158" a="1"/>
  <c r="AK158" s="1"/>
  <c r="AK159" a="1"/>
  <c r="AK159" s="1"/>
  <c r="AK160" a="1"/>
  <c r="AK160" s="1"/>
  <c r="AK161" a="1"/>
  <c r="AK161" s="1"/>
  <c r="AK162" a="1"/>
  <c r="AK162" s="1"/>
  <c r="AK163" a="1"/>
  <c r="AK163" s="1"/>
  <c r="AK164" a="1"/>
  <c r="AK164" s="1"/>
  <c r="AK165" a="1"/>
  <c r="AK165" s="1"/>
  <c r="AK166" a="1"/>
  <c r="AK166" s="1"/>
  <c r="AK170" a="1"/>
  <c r="AK170" s="1"/>
  <c r="AK173" a="1"/>
  <c r="AK173" s="1"/>
  <c r="AK181" a="1"/>
  <c r="AK181" s="1"/>
  <c r="AK188" a="1"/>
  <c r="AK188" s="1"/>
  <c r="AK168" a="1"/>
  <c r="AK168" s="1"/>
  <c r="AK174" a="1"/>
  <c r="AK174" s="1"/>
  <c r="AK175" a="1"/>
  <c r="AK175" s="1"/>
  <c r="AK176" a="1"/>
  <c r="AK176" s="1"/>
  <c r="AK182" a="1"/>
  <c r="AK182" s="1"/>
  <c r="AK183" a="1"/>
  <c r="AK183" s="1"/>
  <c r="AK184" a="1"/>
  <c r="AK184" s="1"/>
  <c r="AK189" a="1"/>
  <c r="AK189" s="1"/>
  <c r="AK190" a="1"/>
  <c r="AK190" s="1"/>
  <c r="AK193" a="1"/>
  <c r="AK193" s="1"/>
  <c r="AK209" a="1"/>
  <c r="AK209" s="1"/>
  <c r="AK210" a="1"/>
  <c r="AK210" s="1"/>
  <c r="AK211" a="1"/>
  <c r="AK211" s="1"/>
  <c r="AK217" a="1"/>
  <c r="AK217" s="1"/>
  <c r="AK218" a="1"/>
  <c r="AK218" s="1"/>
  <c r="AK219" a="1"/>
  <c r="AK219" s="1"/>
  <c r="AK225" a="1"/>
  <c r="AK225" s="1"/>
  <c r="AK226" a="1"/>
  <c r="AK226" s="1"/>
  <c r="AK227" a="1"/>
  <c r="AK227" s="1"/>
  <c r="AK242" a="1"/>
  <c r="AK242" s="1"/>
  <c r="AK243" a="1"/>
  <c r="AK243" s="1"/>
  <c r="AK244" a="1"/>
  <c r="AK244" s="1"/>
  <c r="AK245" a="1"/>
  <c r="AK245" s="1"/>
  <c r="AK246" a="1"/>
  <c r="AK246" s="1"/>
  <c r="AK247" a="1"/>
  <c r="AK247" s="1"/>
  <c r="AK248" a="1"/>
  <c r="AK248" s="1"/>
  <c r="AK249" a="1"/>
  <c r="AK249" s="1"/>
  <c r="AK250" a="1"/>
  <c r="AK250" s="1"/>
  <c r="AK251" a="1"/>
  <c r="AK251" s="1"/>
  <c r="AK252" a="1"/>
  <c r="AK252" s="1"/>
  <c r="AK253" a="1"/>
  <c r="AK253" s="1"/>
  <c r="AK254" a="1"/>
  <c r="AK254" s="1"/>
  <c r="AK255" a="1"/>
  <c r="AK255" s="1"/>
  <c r="AK256" a="1"/>
  <c r="AK256" s="1"/>
  <c r="AK257" a="1"/>
  <c r="AK257" s="1"/>
  <c r="AK258" a="1"/>
  <c r="AK258" s="1"/>
  <c r="AK194" a="1"/>
  <c r="AK194" s="1"/>
  <c r="AK196" a="1"/>
  <c r="AK196" s="1"/>
  <c r="AK198" a="1"/>
  <c r="AK198" s="1"/>
  <c r="AK200" a="1"/>
  <c r="AK200" s="1"/>
  <c r="AK202" a="1"/>
  <c r="AK202" s="1"/>
  <c r="AK204" a="1"/>
  <c r="AK204" s="1"/>
  <c r="AK212" a="1"/>
  <c r="AK212" s="1"/>
  <c r="AK220" a="1"/>
  <c r="AK220" s="1"/>
  <c r="AK229" a="1"/>
  <c r="AK229" s="1"/>
  <c r="AK231" a="1"/>
  <c r="AK231" s="1"/>
  <c r="AK233" a="1"/>
  <c r="AK233" s="1"/>
  <c r="AK191" a="1"/>
  <c r="AK191" s="1"/>
  <c r="AK205" a="1"/>
  <c r="AK205" s="1"/>
  <c r="AK206" a="1"/>
  <c r="AK206" s="1"/>
  <c r="AK207" a="1"/>
  <c r="AK207" s="1"/>
  <c r="AK213" a="1"/>
  <c r="AK213" s="1"/>
  <c r="AK214" a="1"/>
  <c r="AK214" s="1"/>
  <c r="AK215" a="1"/>
  <c r="AK215" s="1"/>
  <c r="AK221" a="1"/>
  <c r="AK221" s="1"/>
  <c r="AK222" a="1"/>
  <c r="AK222" s="1"/>
  <c r="AK223" a="1"/>
  <c r="AK223" s="1"/>
  <c r="AK192" a="1"/>
  <c r="AK192" s="1"/>
  <c r="AK195" a="1"/>
  <c r="AK195" s="1"/>
  <c r="AK197" a="1"/>
  <c r="AK197" s="1"/>
  <c r="AK199" a="1"/>
  <c r="AK199" s="1"/>
  <c r="AK201" a="1"/>
  <c r="AK201" s="1"/>
  <c r="AK203" a="1"/>
  <c r="AK203" s="1"/>
  <c r="AK208" a="1"/>
  <c r="AK208" s="1"/>
  <c r="AK216" a="1"/>
  <c r="AK216" s="1"/>
  <c r="AK224" a="1"/>
  <c r="AK224" s="1"/>
  <c r="AK228" a="1"/>
  <c r="AK228" s="1"/>
  <c r="AK230" a="1"/>
  <c r="AK230" s="1"/>
  <c r="AK232" a="1"/>
  <c r="AK232" s="1"/>
  <c r="AK234" a="1"/>
  <c r="AK234" s="1"/>
  <c r="AK235" a="1"/>
  <c r="AK235" s="1"/>
  <c r="AK236" a="1"/>
  <c r="AK236" s="1"/>
  <c r="AK237" a="1"/>
  <c r="AK237" s="1"/>
  <c r="AK238" a="1"/>
  <c r="AK238" s="1"/>
  <c r="AK239" a="1"/>
  <c r="AK239" s="1"/>
  <c r="AK240" a="1"/>
  <c r="AK240" s="1"/>
  <c r="AK241" a="1"/>
  <c r="AK241" s="1"/>
  <c r="ES5" a="1"/>
  <c r="ES5" s="1"/>
  <c r="ES6" a="1"/>
  <c r="ES6" s="1"/>
  <c r="ES7" a="1"/>
  <c r="ES7" s="1"/>
  <c r="ES8" a="1"/>
  <c r="ES8" s="1"/>
  <c r="ES9" a="1"/>
  <c r="ES9" s="1"/>
  <c r="ES13" a="1"/>
  <c r="ES13" s="1"/>
  <c r="ES14" a="1"/>
  <c r="ES14" s="1"/>
  <c r="ES16" a="1"/>
  <c r="ES16" s="1"/>
  <c r="ES10" a="1"/>
  <c r="ES10" s="1"/>
  <c r="ES15" a="1"/>
  <c r="ES15" s="1"/>
  <c r="ES11" a="1"/>
  <c r="ES11" s="1"/>
  <c r="ES12" a="1"/>
  <c r="ES12" s="1"/>
  <c r="ES20" a="1"/>
  <c r="ES20" s="1"/>
  <c r="ES22" a="1"/>
  <c r="ES22" s="1"/>
  <c r="ES24" a="1"/>
  <c r="ES24" s="1"/>
  <c r="ES26" a="1"/>
  <c r="ES26" s="1"/>
  <c r="ES28" a="1"/>
  <c r="ES28" s="1"/>
  <c r="ES19" a="1"/>
  <c r="ES19" s="1"/>
  <c r="ES21" a="1"/>
  <c r="ES21" s="1"/>
  <c r="ES23" a="1"/>
  <c r="ES23" s="1"/>
  <c r="ES25" a="1"/>
  <c r="ES25" s="1"/>
  <c r="ES27" a="1"/>
  <c r="ES27" s="1"/>
  <c r="ES17" a="1"/>
  <c r="ES17" s="1"/>
  <c r="ES18" a="1"/>
  <c r="ES18" s="1"/>
  <c r="ES29" a="1"/>
  <c r="ES29" s="1"/>
  <c r="ES37" a="1"/>
  <c r="ES37" s="1"/>
  <c r="ES41" a="1"/>
  <c r="ES41" s="1"/>
  <c r="ES48" a="1"/>
  <c r="ES48" s="1"/>
  <c r="ES30" a="1"/>
  <c r="ES30" s="1"/>
  <c r="ES34" a="1"/>
  <c r="ES34" s="1"/>
  <c r="ES36" a="1"/>
  <c r="ES36" s="1"/>
  <c r="ES40" a="1"/>
  <c r="ES40" s="1"/>
  <c r="ES44" a="1"/>
  <c r="ES44" s="1"/>
  <c r="ES47" a="1"/>
  <c r="ES47" s="1"/>
  <c r="ES31" a="1"/>
  <c r="ES31" s="1"/>
  <c r="ES33" a="1"/>
  <c r="ES33" s="1"/>
  <c r="ES39" a="1"/>
  <c r="ES39" s="1"/>
  <c r="ES43" a="1"/>
  <c r="ES43" s="1"/>
  <c r="ES46" a="1"/>
  <c r="ES46" s="1"/>
  <c r="ES32" a="1"/>
  <c r="ES32" s="1"/>
  <c r="ES35" a="1"/>
  <c r="ES35" s="1"/>
  <c r="ES38" a="1"/>
  <c r="ES38" s="1"/>
  <c r="ES42" a="1"/>
  <c r="ES42" s="1"/>
  <c r="ES45" a="1"/>
  <c r="ES45" s="1"/>
  <c r="ES49" a="1"/>
  <c r="ES49" s="1"/>
  <c r="ES51" a="1"/>
  <c r="ES51" s="1"/>
  <c r="ES59" a="1"/>
  <c r="ES59" s="1"/>
  <c r="ES61" a="1"/>
  <c r="ES61" s="1"/>
  <c r="ES68" a="1"/>
  <c r="ES68" s="1"/>
  <c r="ES50" a="1"/>
  <c r="ES50" s="1"/>
  <c r="ES53" a="1"/>
  <c r="ES53" s="1"/>
  <c r="ES62" a="1"/>
  <c r="ES62" s="1"/>
  <c r="ES66" a="1"/>
  <c r="ES66" s="1"/>
  <c r="ES67" a="1"/>
  <c r="ES67" s="1"/>
  <c r="ES70" a="1"/>
  <c r="ES70" s="1"/>
  <c r="ES72" a="1"/>
  <c r="ES72" s="1"/>
  <c r="ES55" a="1"/>
  <c r="ES55" s="1"/>
  <c r="ES57" a="1"/>
  <c r="ES57" s="1"/>
  <c r="ES58" a="1"/>
  <c r="ES58" s="1"/>
  <c r="ES63" a="1"/>
  <c r="ES63" s="1"/>
  <c r="ES52" a="1"/>
  <c r="ES52" s="1"/>
  <c r="ES54" a="1"/>
  <c r="ES54" s="1"/>
  <c r="ES56" a="1"/>
  <c r="ES56" s="1"/>
  <c r="ES60" a="1"/>
  <c r="ES60" s="1"/>
  <c r="ES64" a="1"/>
  <c r="ES64" s="1"/>
  <c r="ES65" a="1"/>
  <c r="ES65" s="1"/>
  <c r="ES69" a="1"/>
  <c r="ES69" s="1"/>
  <c r="ES71" a="1"/>
  <c r="ES71" s="1"/>
  <c r="ES73" a="1"/>
  <c r="ES73" s="1"/>
  <c r="ES103" a="1"/>
  <c r="ES103" s="1"/>
  <c r="ES107" a="1"/>
  <c r="ES107" s="1"/>
  <c r="ES111" a="1"/>
  <c r="ES111" s="1"/>
  <c r="ES75" a="1"/>
  <c r="ES75" s="1"/>
  <c r="ES77" a="1"/>
  <c r="ES77" s="1"/>
  <c r="ES79" a="1"/>
  <c r="ES79" s="1"/>
  <c r="ES81" a="1"/>
  <c r="ES81" s="1"/>
  <c r="ES83" a="1"/>
  <c r="ES83" s="1"/>
  <c r="ES85" a="1"/>
  <c r="ES85" s="1"/>
  <c r="ES87" a="1"/>
  <c r="ES87" s="1"/>
  <c r="ES89" a="1"/>
  <c r="ES89" s="1"/>
  <c r="ES91" a="1"/>
  <c r="ES91" s="1"/>
  <c r="ES93" a="1"/>
  <c r="ES93" s="1"/>
  <c r="ES95" a="1"/>
  <c r="ES95" s="1"/>
  <c r="ES97" a="1"/>
  <c r="ES97" s="1"/>
  <c r="ES99" a="1"/>
  <c r="ES99" s="1"/>
  <c r="ES101" a="1"/>
  <c r="ES101" s="1"/>
  <c r="ES102" a="1"/>
  <c r="ES102" s="1"/>
  <c r="ES106" a="1"/>
  <c r="ES106" s="1"/>
  <c r="ES110" a="1"/>
  <c r="ES110" s="1"/>
  <c r="ES114" a="1"/>
  <c r="ES114" s="1"/>
  <c r="ES105" a="1"/>
  <c r="ES105" s="1"/>
  <c r="ES109" a="1"/>
  <c r="ES109" s="1"/>
  <c r="ES113" a="1"/>
  <c r="ES113" s="1"/>
  <c r="ES74" a="1"/>
  <c r="ES74" s="1"/>
  <c r="ES76" a="1"/>
  <c r="ES76" s="1"/>
  <c r="ES78" a="1"/>
  <c r="ES78" s="1"/>
  <c r="ES80" a="1"/>
  <c r="ES80" s="1"/>
  <c r="ES82" a="1"/>
  <c r="ES82" s="1"/>
  <c r="ES84" a="1"/>
  <c r="ES84" s="1"/>
  <c r="ES86" a="1"/>
  <c r="ES86" s="1"/>
  <c r="ES88" a="1"/>
  <c r="ES88" s="1"/>
  <c r="ES90" a="1"/>
  <c r="ES90" s="1"/>
  <c r="ES92" a="1"/>
  <c r="ES92" s="1"/>
  <c r="ES94" a="1"/>
  <c r="ES94" s="1"/>
  <c r="ES96" a="1"/>
  <c r="ES96" s="1"/>
  <c r="ES98" a="1"/>
  <c r="ES98" s="1"/>
  <c r="ES100" a="1"/>
  <c r="ES100" s="1"/>
  <c r="ES104" a="1"/>
  <c r="ES104" s="1"/>
  <c r="ES108" a="1"/>
  <c r="ES108" s="1"/>
  <c r="ES112" a="1"/>
  <c r="ES112" s="1"/>
  <c r="ES116" a="1"/>
  <c r="ES116" s="1"/>
  <c r="ES120" a="1"/>
  <c r="ES120" s="1"/>
  <c r="ES115" a="1"/>
  <c r="ES115" s="1"/>
  <c r="ES119" a="1"/>
  <c r="ES119" s="1"/>
  <c r="ES118" a="1"/>
  <c r="ES118" s="1"/>
  <c r="ES122" a="1"/>
  <c r="ES122" s="1"/>
  <c r="ES123" a="1"/>
  <c r="ES123" s="1"/>
  <c r="ES117" a="1"/>
  <c r="ES117" s="1"/>
  <c r="ES121" a="1"/>
  <c r="ES121" s="1"/>
  <c r="ES124" a="1"/>
  <c r="ES124" s="1"/>
  <c r="ES125" a="1"/>
  <c r="ES125" s="1"/>
  <c r="ES126" a="1"/>
  <c r="ES126" s="1"/>
  <c r="ES127" a="1"/>
  <c r="ES127" s="1"/>
  <c r="ES128" a="1"/>
  <c r="ES128" s="1"/>
  <c r="ES129" a="1"/>
  <c r="ES129" s="1"/>
  <c r="ES130" a="1"/>
  <c r="ES130" s="1"/>
  <c r="ES131" a="1"/>
  <c r="ES131" s="1"/>
  <c r="ES132" a="1"/>
  <c r="ES132" s="1"/>
  <c r="ES133" a="1"/>
  <c r="ES133" s="1"/>
  <c r="ES134" a="1"/>
  <c r="ES134" s="1"/>
  <c r="ES135" a="1"/>
  <c r="ES135" s="1"/>
  <c r="ES136" a="1"/>
  <c r="ES136" s="1"/>
  <c r="ES137" a="1"/>
  <c r="ES137" s="1"/>
  <c r="ES138" a="1"/>
  <c r="ES138" s="1"/>
  <c r="ES139" a="1"/>
  <c r="ES139" s="1"/>
  <c r="ES140" a="1"/>
  <c r="ES140" s="1"/>
  <c r="ES141" a="1"/>
  <c r="ES141" s="1"/>
  <c r="ES142" a="1"/>
  <c r="ES142" s="1"/>
  <c r="ES143" a="1"/>
  <c r="ES143" s="1"/>
  <c r="ES144" a="1"/>
  <c r="ES144" s="1"/>
  <c r="ES145" a="1"/>
  <c r="ES145" s="1"/>
  <c r="ES146" a="1"/>
  <c r="ES146" s="1"/>
  <c r="ES147" a="1"/>
  <c r="ES147" s="1"/>
  <c r="ES148" a="1"/>
  <c r="ES148" s="1"/>
  <c r="ES149" a="1"/>
  <c r="ES149" s="1"/>
  <c r="ES167" a="1"/>
  <c r="ES167" s="1"/>
  <c r="ES169" a="1"/>
  <c r="ES169" s="1"/>
  <c r="ES172" a="1"/>
  <c r="ES172" s="1"/>
  <c r="ES173" a="1"/>
  <c r="ES173" s="1"/>
  <c r="ES174" a="1"/>
  <c r="ES174" s="1"/>
  <c r="ES180" a="1"/>
  <c r="ES180" s="1"/>
  <c r="ES181" a="1"/>
  <c r="ES181" s="1"/>
  <c r="ES182" a="1"/>
  <c r="ES182" s="1"/>
  <c r="ES187" a="1"/>
  <c r="ES187" s="1"/>
  <c r="ES150" a="1"/>
  <c r="ES150" s="1"/>
  <c r="ES175" a="1"/>
  <c r="ES175" s="1"/>
  <c r="ES183" a="1"/>
  <c r="ES183" s="1"/>
  <c r="ES170" a="1"/>
  <c r="ES170" s="1"/>
  <c r="ES176" a="1"/>
  <c r="ES176" s="1"/>
  <c r="ES177" a="1"/>
  <c r="ES177" s="1"/>
  <c r="ES178" a="1"/>
  <c r="ES178" s="1"/>
  <c r="ES184" a="1"/>
  <c r="ES184" s="1"/>
  <c r="ES185" a="1"/>
  <c r="ES185" s="1"/>
  <c r="ES186" a="1"/>
  <c r="ES186" s="1"/>
  <c r="ES151" a="1"/>
  <c r="ES151" s="1"/>
  <c r="ES152" a="1"/>
  <c r="ES152" s="1"/>
  <c r="ES153" a="1"/>
  <c r="ES153" s="1"/>
  <c r="ES154" a="1"/>
  <c r="ES154" s="1"/>
  <c r="ES155" a="1"/>
  <c r="ES155" s="1"/>
  <c r="ES156" a="1"/>
  <c r="ES156" s="1"/>
  <c r="ES157" a="1"/>
  <c r="ES157" s="1"/>
  <c r="ES158" a="1"/>
  <c r="ES158" s="1"/>
  <c r="ES159" a="1"/>
  <c r="ES159" s="1"/>
  <c r="ES160" a="1"/>
  <c r="ES160" s="1"/>
  <c r="ES161" a="1"/>
  <c r="ES161" s="1"/>
  <c r="ES162" a="1"/>
  <c r="ES162" s="1"/>
  <c r="ES163" a="1"/>
  <c r="ES163" s="1"/>
  <c r="ES164" a="1"/>
  <c r="ES164" s="1"/>
  <c r="ES165" a="1"/>
  <c r="ES165" s="1"/>
  <c r="ES166" a="1"/>
  <c r="ES166" s="1"/>
  <c r="ES168" a="1"/>
  <c r="ES168" s="1"/>
  <c r="ES171" a="1"/>
  <c r="ES171" s="1"/>
  <c r="ES179" a="1"/>
  <c r="ES179" s="1"/>
  <c r="ES188" a="1"/>
  <c r="ES188" s="1"/>
  <c r="ES191" a="1"/>
  <c r="ES191" s="1"/>
  <c r="ES195" a="1"/>
  <c r="ES195" s="1"/>
  <c r="ES197" a="1"/>
  <c r="ES197" s="1"/>
  <c r="ES199" a="1"/>
  <c r="ES199" s="1"/>
  <c r="ES201" a="1"/>
  <c r="ES201" s="1"/>
  <c r="ES203" a="1"/>
  <c r="ES203" s="1"/>
  <c r="ES205" a="1"/>
  <c r="ES205" s="1"/>
  <c r="ES211" a="1"/>
  <c r="ES211" s="1"/>
  <c r="ES213" a="1"/>
  <c r="ES213" s="1"/>
  <c r="ES219" a="1"/>
  <c r="ES219" s="1"/>
  <c r="ES221" a="1"/>
  <c r="ES221" s="1"/>
  <c r="ES227" a="1"/>
  <c r="ES227" s="1"/>
  <c r="ES206" a="1"/>
  <c r="ES206" s="1"/>
  <c r="ES208" a="1"/>
  <c r="ES208" s="1"/>
  <c r="ES214" a="1"/>
  <c r="ES214" s="1"/>
  <c r="ES216" a="1"/>
  <c r="ES216" s="1"/>
  <c r="ES222" a="1"/>
  <c r="ES222" s="1"/>
  <c r="ES224" a="1"/>
  <c r="ES224" s="1"/>
  <c r="ES228" a="1"/>
  <c r="ES228" s="1"/>
  <c r="ES230" a="1"/>
  <c r="ES230" s="1"/>
  <c r="ES232" a="1"/>
  <c r="ES232" s="1"/>
  <c r="ES233" a="1"/>
  <c r="ES233" s="1"/>
  <c r="ES234" a="1"/>
  <c r="ES234" s="1"/>
  <c r="ES235" a="1"/>
  <c r="ES235" s="1"/>
  <c r="ES236" a="1"/>
  <c r="ES236" s="1"/>
  <c r="ES237" a="1"/>
  <c r="ES237" s="1"/>
  <c r="ES238" a="1"/>
  <c r="ES238" s="1"/>
  <c r="ES239" a="1"/>
  <c r="ES239" s="1"/>
  <c r="ES240" a="1"/>
  <c r="ES240" s="1"/>
  <c r="ES241" a="1"/>
  <c r="ES241" s="1"/>
  <c r="ES242" a="1"/>
  <c r="ES242" s="1"/>
  <c r="ES243" a="1"/>
  <c r="ES243" s="1"/>
  <c r="ES244" a="1"/>
  <c r="ES244" s="1"/>
  <c r="ES245" a="1"/>
  <c r="ES245" s="1"/>
  <c r="ES246" a="1"/>
  <c r="ES246" s="1"/>
  <c r="ES247" a="1"/>
  <c r="ES247" s="1"/>
  <c r="ES248" a="1"/>
  <c r="ES248" s="1"/>
  <c r="ES249" a="1"/>
  <c r="ES249" s="1"/>
  <c r="ES250" a="1"/>
  <c r="ES250" s="1"/>
  <c r="ES251" a="1"/>
  <c r="ES251" s="1"/>
  <c r="ES252" a="1"/>
  <c r="ES252" s="1"/>
  <c r="ES253" a="1"/>
  <c r="ES253" s="1"/>
  <c r="ES254" a="1"/>
  <c r="ES254" s="1"/>
  <c r="ES255" a="1"/>
  <c r="ES255" s="1"/>
  <c r="ES256" a="1"/>
  <c r="ES256" s="1"/>
  <c r="ES257" a="1"/>
  <c r="ES257" s="1"/>
  <c r="ES258" a="1"/>
  <c r="ES258" s="1"/>
  <c r="ES189" a="1"/>
  <c r="ES189" s="1"/>
  <c r="ES190" a="1"/>
  <c r="ES190" s="1"/>
  <c r="ES194" a="1"/>
  <c r="ES194" s="1"/>
  <c r="ES196" a="1"/>
  <c r="ES196" s="1"/>
  <c r="ES198" a="1"/>
  <c r="ES198" s="1"/>
  <c r="ES200" a="1"/>
  <c r="ES200" s="1"/>
  <c r="ES202" a="1"/>
  <c r="ES202" s="1"/>
  <c r="ES207" a="1"/>
  <c r="ES207" s="1"/>
  <c r="ES209" a="1"/>
  <c r="ES209" s="1"/>
  <c r="ES215" a="1"/>
  <c r="ES215" s="1"/>
  <c r="ES217" a="1"/>
  <c r="ES217" s="1"/>
  <c r="ES223" a="1"/>
  <c r="ES223" s="1"/>
  <c r="ES225" a="1"/>
  <c r="ES225" s="1"/>
  <c r="ES192" a="1"/>
  <c r="ES192" s="1"/>
  <c r="ES193" a="1"/>
  <c r="ES193" s="1"/>
  <c r="ES204" a="1"/>
  <c r="ES204" s="1"/>
  <c r="ES210" a="1"/>
  <c r="ES210" s="1"/>
  <c r="ES212" a="1"/>
  <c r="ES212" s="1"/>
  <c r="ES218" a="1"/>
  <c r="ES218" s="1"/>
  <c r="ES220" a="1"/>
  <c r="ES220" s="1"/>
  <c r="ES226" a="1"/>
  <c r="ES226" s="1"/>
  <c r="ES229" a="1"/>
  <c r="ES229" s="1"/>
  <c r="ES231" a="1"/>
  <c r="ES231" s="1"/>
  <c r="EO5" a="1"/>
  <c r="EO5" s="1"/>
  <c r="EO6" a="1"/>
  <c r="EO6" s="1"/>
  <c r="EO7" a="1"/>
  <c r="EO7" s="1"/>
  <c r="EO12" a="1"/>
  <c r="EO12" s="1"/>
  <c r="EO8" a="1"/>
  <c r="EO8" s="1"/>
  <c r="EO11" a="1"/>
  <c r="EO11" s="1"/>
  <c r="EO9" a="1"/>
  <c r="EO9" s="1"/>
  <c r="EO10" a="1"/>
  <c r="EO10" s="1"/>
  <c r="EO13" a="1"/>
  <c r="EO13" s="1"/>
  <c r="EO14" a="1"/>
  <c r="EO14" s="1"/>
  <c r="EO15" a="1"/>
  <c r="EO15" s="1"/>
  <c r="EO16" a="1"/>
  <c r="EO16" s="1"/>
  <c r="EO18" a="1"/>
  <c r="EO18" s="1"/>
  <c r="EO21" a="1"/>
  <c r="EO21" s="1"/>
  <c r="EO25" a="1"/>
  <c r="EO25" s="1"/>
  <c r="EO27" a="1"/>
  <c r="EO27" s="1"/>
  <c r="EO24" a="1"/>
  <c r="EO24" s="1"/>
  <c r="EO17" a="1"/>
  <c r="EO17" s="1"/>
  <c r="EO19" a="1"/>
  <c r="EO19" s="1"/>
  <c r="EO20" a="1"/>
  <c r="EO20" s="1"/>
  <c r="EO22" a="1"/>
  <c r="EO22" s="1"/>
  <c r="EO26" a="1"/>
  <c r="EO26" s="1"/>
  <c r="EO28" a="1"/>
  <c r="EO28" s="1"/>
  <c r="EO23" a="1"/>
  <c r="EO23" s="1"/>
  <c r="EO31" a="1"/>
  <c r="EO31" s="1"/>
  <c r="EO33" a="1"/>
  <c r="EO33" s="1"/>
  <c r="EO39" a="1"/>
  <c r="EO39" s="1"/>
  <c r="EO43" a="1"/>
  <c r="EO43" s="1"/>
  <c r="EO46" a="1"/>
  <c r="EO46" s="1"/>
  <c r="EO30" a="1"/>
  <c r="EO30" s="1"/>
  <c r="EO32" a="1"/>
  <c r="EO32" s="1"/>
  <c r="EO35" a="1"/>
  <c r="EO35" s="1"/>
  <c r="EO38" a="1"/>
  <c r="EO38" s="1"/>
  <c r="EO42" a="1"/>
  <c r="EO42" s="1"/>
  <c r="EO45" a="1"/>
  <c r="EO45" s="1"/>
  <c r="EO49" a="1"/>
  <c r="EO49" s="1"/>
  <c r="EO37" a="1"/>
  <c r="EO37" s="1"/>
  <c r="EO41" a="1"/>
  <c r="EO41" s="1"/>
  <c r="EO48" a="1"/>
  <c r="EO48" s="1"/>
  <c r="EO29" a="1"/>
  <c r="EO29" s="1"/>
  <c r="EO34" a="1"/>
  <c r="EO34" s="1"/>
  <c r="EO36" a="1"/>
  <c r="EO36" s="1"/>
  <c r="EO40" a="1"/>
  <c r="EO40" s="1"/>
  <c r="EO44" a="1"/>
  <c r="EO44" s="1"/>
  <c r="EO47" a="1"/>
  <c r="EO47" s="1"/>
  <c r="EO50" a="1"/>
  <c r="EO50" s="1"/>
  <c r="EO55" a="1"/>
  <c r="EO55" s="1"/>
  <c r="EO60" a="1"/>
  <c r="EO60" s="1"/>
  <c r="EO64" a="1"/>
  <c r="EO64" s="1"/>
  <c r="EO65" a="1"/>
  <c r="EO65" s="1"/>
  <c r="EO69" a="1"/>
  <c r="EO69" s="1"/>
  <c r="EO71" a="1"/>
  <c r="EO71" s="1"/>
  <c r="EO52" a="1"/>
  <c r="EO52" s="1"/>
  <c r="EO54" a="1"/>
  <c r="EO54" s="1"/>
  <c r="EO56" a="1"/>
  <c r="EO56" s="1"/>
  <c r="EO57" a="1"/>
  <c r="EO57" s="1"/>
  <c r="EO59" a="1"/>
  <c r="EO59" s="1"/>
  <c r="EO61" a="1"/>
  <c r="EO61" s="1"/>
  <c r="EO68" a="1"/>
  <c r="EO68" s="1"/>
  <c r="EO51" a="1"/>
  <c r="EO51" s="1"/>
  <c r="EO62" a="1"/>
  <c r="EO62" s="1"/>
  <c r="EO67" a="1"/>
  <c r="EO67" s="1"/>
  <c r="EO70" a="1"/>
  <c r="EO70" s="1"/>
  <c r="EO53" a="1"/>
  <c r="EO53" s="1"/>
  <c r="EO58" a="1"/>
  <c r="EO58" s="1"/>
  <c r="EO63" a="1"/>
  <c r="EO63" s="1"/>
  <c r="EO66" a="1"/>
  <c r="EO66" s="1"/>
  <c r="EO72" a="1"/>
  <c r="EO72" s="1"/>
  <c r="EO74" a="1"/>
  <c r="EO74" s="1"/>
  <c r="EO76" a="1"/>
  <c r="EO76" s="1"/>
  <c r="EO78" a="1"/>
  <c r="EO78" s="1"/>
  <c r="EO80" a="1"/>
  <c r="EO80" s="1"/>
  <c r="EO82" a="1"/>
  <c r="EO82" s="1"/>
  <c r="EO84" a="1"/>
  <c r="EO84" s="1"/>
  <c r="EO86" a="1"/>
  <c r="EO86" s="1"/>
  <c r="EO88" a="1"/>
  <c r="EO88" s="1"/>
  <c r="EO90" a="1"/>
  <c r="EO90" s="1"/>
  <c r="EO92" a="1"/>
  <c r="EO92" s="1"/>
  <c r="EO94" a="1"/>
  <c r="EO94" s="1"/>
  <c r="EO96" a="1"/>
  <c r="EO96" s="1"/>
  <c r="EO98" a="1"/>
  <c r="EO98" s="1"/>
  <c r="EO100" a="1"/>
  <c r="EO100" s="1"/>
  <c r="EO105" a="1"/>
  <c r="EO105" s="1"/>
  <c r="EO109" a="1"/>
  <c r="EO109" s="1"/>
  <c r="EO113" a="1"/>
  <c r="EO113" s="1"/>
  <c r="EO73" a="1"/>
  <c r="EO73" s="1"/>
  <c r="EO104" a="1"/>
  <c r="EO104" s="1"/>
  <c r="EO108" a="1"/>
  <c r="EO108" s="1"/>
  <c r="EO112" a="1"/>
  <c r="EO112" s="1"/>
  <c r="EO75" a="1"/>
  <c r="EO75" s="1"/>
  <c r="EO77" a="1"/>
  <c r="EO77" s="1"/>
  <c r="EO79" a="1"/>
  <c r="EO79" s="1"/>
  <c r="EO81" a="1"/>
  <c r="EO81" s="1"/>
  <c r="EO83" a="1"/>
  <c r="EO83" s="1"/>
  <c r="EO85" a="1"/>
  <c r="EO85" s="1"/>
  <c r="EO87" a="1"/>
  <c r="EO87" s="1"/>
  <c r="EO89" a="1"/>
  <c r="EO89" s="1"/>
  <c r="EO91" a="1"/>
  <c r="EO91" s="1"/>
  <c r="EO93" a="1"/>
  <c r="EO93" s="1"/>
  <c r="EO95" a="1"/>
  <c r="EO95" s="1"/>
  <c r="EO97" a="1"/>
  <c r="EO97" s="1"/>
  <c r="EO99" a="1"/>
  <c r="EO99" s="1"/>
  <c r="EO101" a="1"/>
  <c r="EO101" s="1"/>
  <c r="EO103" a="1"/>
  <c r="EO103" s="1"/>
  <c r="EO107" a="1"/>
  <c r="EO107" s="1"/>
  <c r="EO111" a="1"/>
  <c r="EO111" s="1"/>
  <c r="EO102" a="1"/>
  <c r="EO102" s="1"/>
  <c r="EO106" a="1"/>
  <c r="EO106" s="1"/>
  <c r="EO110" a="1"/>
  <c r="EO110" s="1"/>
  <c r="EO114" a="1"/>
  <c r="EO114" s="1"/>
  <c r="EO118" a="1"/>
  <c r="EO118" s="1"/>
  <c r="EO122" a="1"/>
  <c r="EO122" s="1"/>
  <c r="EO123" a="1"/>
  <c r="EO123" s="1"/>
  <c r="EO117" a="1"/>
  <c r="EO117" s="1"/>
  <c r="EO121" a="1"/>
  <c r="EO121" s="1"/>
  <c r="EO125" a="1"/>
  <c r="EO125" s="1"/>
  <c r="EO126" a="1"/>
  <c r="EO126" s="1"/>
  <c r="EO127" a="1"/>
  <c r="EO127" s="1"/>
  <c r="EO128" a="1"/>
  <c r="EO128" s="1"/>
  <c r="EO129" a="1"/>
  <c r="EO129" s="1"/>
  <c r="EO130" a="1"/>
  <c r="EO130" s="1"/>
  <c r="EO131" a="1"/>
  <c r="EO131" s="1"/>
  <c r="EO132" a="1"/>
  <c r="EO132" s="1"/>
  <c r="EO133" a="1"/>
  <c r="EO133" s="1"/>
  <c r="EO134" a="1"/>
  <c r="EO134" s="1"/>
  <c r="EO135" a="1"/>
  <c r="EO135" s="1"/>
  <c r="EO136" a="1"/>
  <c r="EO136" s="1"/>
  <c r="EO137" a="1"/>
  <c r="EO137" s="1"/>
  <c r="EO138" a="1"/>
  <c r="EO138" s="1"/>
  <c r="EO139" a="1"/>
  <c r="EO139" s="1"/>
  <c r="EO140" a="1"/>
  <c r="EO140" s="1"/>
  <c r="EO141" a="1"/>
  <c r="EO141" s="1"/>
  <c r="EO142" a="1"/>
  <c r="EO142" s="1"/>
  <c r="EO143" a="1"/>
  <c r="EO143" s="1"/>
  <c r="EO144" a="1"/>
  <c r="EO144" s="1"/>
  <c r="EO145" a="1"/>
  <c r="EO145" s="1"/>
  <c r="EO146" a="1"/>
  <c r="EO146" s="1"/>
  <c r="EO147" a="1"/>
  <c r="EO147" s="1"/>
  <c r="EO148" a="1"/>
  <c r="EO148" s="1"/>
  <c r="EO149" a="1"/>
  <c r="EO149" s="1"/>
  <c r="EO150" a="1"/>
  <c r="EO150" s="1"/>
  <c r="EO116" a="1"/>
  <c r="EO116" s="1"/>
  <c r="EO120" a="1"/>
  <c r="EO120" s="1"/>
  <c r="EO115" a="1"/>
  <c r="EO115" s="1"/>
  <c r="EO119" a="1"/>
  <c r="EO119" s="1"/>
  <c r="EO124" a="1"/>
  <c r="EO124" s="1"/>
  <c r="EO168" a="1"/>
  <c r="EO168" s="1"/>
  <c r="EO170" a="1"/>
  <c r="EO170" s="1"/>
  <c r="EO176" a="1"/>
  <c r="EO176" s="1"/>
  <c r="EO178" a="1"/>
  <c r="EO178" s="1"/>
  <c r="EO184" a="1"/>
  <c r="EO184" s="1"/>
  <c r="EO186" a="1"/>
  <c r="EO186" s="1"/>
  <c r="EO187" a="1"/>
  <c r="EO187" s="1"/>
  <c r="EO151" a="1"/>
  <c r="EO151" s="1"/>
  <c r="EO152" a="1"/>
  <c r="EO152" s="1"/>
  <c r="EO153" a="1"/>
  <c r="EO153" s="1"/>
  <c r="EO154" a="1"/>
  <c r="EO154" s="1"/>
  <c r="EO155" a="1"/>
  <c r="EO155" s="1"/>
  <c r="EO156" a="1"/>
  <c r="EO156" s="1"/>
  <c r="EO157" a="1"/>
  <c r="EO157" s="1"/>
  <c r="EO158" a="1"/>
  <c r="EO158" s="1"/>
  <c r="EO159" a="1"/>
  <c r="EO159" s="1"/>
  <c r="EO160" a="1"/>
  <c r="EO160" s="1"/>
  <c r="EO161" a="1"/>
  <c r="EO161" s="1"/>
  <c r="EO162" a="1"/>
  <c r="EO162" s="1"/>
  <c r="EO163" a="1"/>
  <c r="EO163" s="1"/>
  <c r="EO164" a="1"/>
  <c r="EO164" s="1"/>
  <c r="EO165" a="1"/>
  <c r="EO165" s="1"/>
  <c r="EO166" a="1"/>
  <c r="EO166" s="1"/>
  <c r="EO167" a="1"/>
  <c r="EO167" s="1"/>
  <c r="EO169" a="1"/>
  <c r="EO169" s="1"/>
  <c r="EO171" a="1"/>
  <c r="EO171" s="1"/>
  <c r="EO173" a="1"/>
  <c r="EO173" s="1"/>
  <c r="EO179" a="1"/>
  <c r="EO179" s="1"/>
  <c r="EO181" a="1"/>
  <c r="EO181" s="1"/>
  <c r="EO172" a="1"/>
  <c r="EO172" s="1"/>
  <c r="EO174" a="1"/>
  <c r="EO174" s="1"/>
  <c r="EO180" a="1"/>
  <c r="EO180" s="1"/>
  <c r="EO182" a="1"/>
  <c r="EO182" s="1"/>
  <c r="EO175" a="1"/>
  <c r="EO175" s="1"/>
  <c r="EO177" a="1"/>
  <c r="EO177" s="1"/>
  <c r="EO183" a="1"/>
  <c r="EO183" s="1"/>
  <c r="EO185" a="1"/>
  <c r="EO185" s="1"/>
  <c r="EO188" a="1"/>
  <c r="EO188" s="1"/>
  <c r="EO192" a="1"/>
  <c r="EO192" s="1"/>
  <c r="EO193" a="1"/>
  <c r="EO193" s="1"/>
  <c r="EO203" a="1"/>
  <c r="EO203" s="1"/>
  <c r="EO204" a="1"/>
  <c r="EO204" s="1"/>
  <c r="EO210" a="1"/>
  <c r="EO210" s="1"/>
  <c r="EO211" a="1"/>
  <c r="EO211" s="1"/>
  <c r="EO212" a="1"/>
  <c r="EO212" s="1"/>
  <c r="EO218" a="1"/>
  <c r="EO218" s="1"/>
  <c r="EO219" a="1"/>
  <c r="EO219" s="1"/>
  <c r="EO220" a="1"/>
  <c r="EO220" s="1"/>
  <c r="EO226" a="1"/>
  <c r="EO226" s="1"/>
  <c r="EO191" a="1"/>
  <c r="EO191" s="1"/>
  <c r="EO205" a="1"/>
  <c r="EO205" s="1"/>
  <c r="EO213" a="1"/>
  <c r="EO213" s="1"/>
  <c r="EO221" a="1"/>
  <c r="EO221" s="1"/>
  <c r="EO227" a="1"/>
  <c r="EO227" s="1"/>
  <c r="EO228" a="1"/>
  <c r="EO228" s="1"/>
  <c r="EO230" a="1"/>
  <c r="EO230" s="1"/>
  <c r="EO232" a="1"/>
  <c r="EO232" s="1"/>
  <c r="EO242" a="1"/>
  <c r="EO242" s="1"/>
  <c r="EO243" a="1"/>
  <c r="EO243" s="1"/>
  <c r="EO244" a="1"/>
  <c r="EO244" s="1"/>
  <c r="EO245" a="1"/>
  <c r="EO245" s="1"/>
  <c r="EO246" a="1"/>
  <c r="EO246" s="1"/>
  <c r="EO247" a="1"/>
  <c r="EO247" s="1"/>
  <c r="EO248" a="1"/>
  <c r="EO248" s="1"/>
  <c r="EO249" a="1"/>
  <c r="EO249" s="1"/>
  <c r="EO250" a="1"/>
  <c r="EO250" s="1"/>
  <c r="EO251" a="1"/>
  <c r="EO251" s="1"/>
  <c r="EO252" a="1"/>
  <c r="EO252" s="1"/>
  <c r="EO253" a="1"/>
  <c r="EO253" s="1"/>
  <c r="EO254" a="1"/>
  <c r="EO254" s="1"/>
  <c r="EO255" a="1"/>
  <c r="EO255" s="1"/>
  <c r="EO256" a="1"/>
  <c r="EO256" s="1"/>
  <c r="EO257" a="1"/>
  <c r="EO257" s="1"/>
  <c r="EO258" a="1"/>
  <c r="EO258" s="1"/>
  <c r="EO189" a="1"/>
  <c r="EO189" s="1"/>
  <c r="EO195" a="1"/>
  <c r="EO195" s="1"/>
  <c r="EO197" a="1"/>
  <c r="EO197" s="1"/>
  <c r="EO199" a="1"/>
  <c r="EO199" s="1"/>
  <c r="EO201" a="1"/>
  <c r="EO201" s="1"/>
  <c r="EO206" a="1"/>
  <c r="EO206" s="1"/>
  <c r="EO207" a="1"/>
  <c r="EO207" s="1"/>
  <c r="EO208" a="1"/>
  <c r="EO208" s="1"/>
  <c r="EO214" a="1"/>
  <c r="EO214" s="1"/>
  <c r="EO215" a="1"/>
  <c r="EO215" s="1"/>
  <c r="EO216" a="1"/>
  <c r="EO216" s="1"/>
  <c r="EO222" a="1"/>
  <c r="EO222" s="1"/>
  <c r="EO223" a="1"/>
  <c r="EO223" s="1"/>
  <c r="EO224" a="1"/>
  <c r="EO224" s="1"/>
  <c r="EO190" a="1"/>
  <c r="EO190" s="1"/>
  <c r="EO194" a="1"/>
  <c r="EO194" s="1"/>
  <c r="EO196" a="1"/>
  <c r="EO196" s="1"/>
  <c r="EO198" a="1"/>
  <c r="EO198" s="1"/>
  <c r="EO200" a="1"/>
  <c r="EO200" s="1"/>
  <c r="EO202" a="1"/>
  <c r="EO202" s="1"/>
  <c r="EO209" a="1"/>
  <c r="EO209" s="1"/>
  <c r="EO217" a="1"/>
  <c r="EO217" s="1"/>
  <c r="EO225" a="1"/>
  <c r="EO225" s="1"/>
  <c r="EO229" a="1"/>
  <c r="EO229" s="1"/>
  <c r="EO231" a="1"/>
  <c r="EO231" s="1"/>
  <c r="EO233" a="1"/>
  <c r="EO233" s="1"/>
  <c r="EO234" a="1"/>
  <c r="EO234" s="1"/>
  <c r="EO235" a="1"/>
  <c r="EO235" s="1"/>
  <c r="EO236" a="1"/>
  <c r="EO236" s="1"/>
  <c r="EO237" a="1"/>
  <c r="EO237" s="1"/>
  <c r="EO238" a="1"/>
  <c r="EO238" s="1"/>
  <c r="EO239" a="1"/>
  <c r="EO239" s="1"/>
  <c r="EO240" a="1"/>
  <c r="EO240" s="1"/>
  <c r="EO241" a="1"/>
  <c r="EO241" s="1"/>
  <c r="BC5" a="1"/>
  <c r="BC5" s="1"/>
  <c r="BC6" a="1"/>
  <c r="BC6" s="1"/>
  <c r="BC7" a="1"/>
  <c r="BC7" s="1"/>
  <c r="BC8" a="1"/>
  <c r="BC8" s="1"/>
  <c r="BC9" a="1"/>
  <c r="BC9" s="1"/>
  <c r="BC12" a="1"/>
  <c r="BC12" s="1"/>
  <c r="BC13" a="1"/>
  <c r="BC13" s="1"/>
  <c r="BC14" a="1"/>
  <c r="BC14" s="1"/>
  <c r="BC15" a="1"/>
  <c r="BC15" s="1"/>
  <c r="BC11" a="1"/>
  <c r="BC11" s="1"/>
  <c r="BC10" a="1"/>
  <c r="BC10" s="1"/>
  <c r="BC16" a="1"/>
  <c r="BC16" s="1"/>
  <c r="BC18" a="1"/>
  <c r="BC18" s="1"/>
  <c r="BC17" a="1"/>
  <c r="BC17" s="1"/>
  <c r="BC20" a="1"/>
  <c r="BC20" s="1"/>
  <c r="BC22" a="1"/>
  <c r="BC22" s="1"/>
  <c r="BC23" a="1"/>
  <c r="BC23" s="1"/>
  <c r="BC26" a="1"/>
  <c r="BC26" s="1"/>
  <c r="BC28" a="1"/>
  <c r="BC28" s="1"/>
  <c r="BC30" a="1"/>
  <c r="BC30" s="1"/>
  <c r="BC31" a="1"/>
  <c r="BC31" s="1"/>
  <c r="BC19" a="1"/>
  <c r="BC19" s="1"/>
  <c r="BC21" a="1"/>
  <c r="BC21" s="1"/>
  <c r="BC24" a="1"/>
  <c r="BC24" s="1"/>
  <c r="BC25" a="1"/>
  <c r="BC25" s="1"/>
  <c r="BC27" a="1"/>
  <c r="BC27" s="1"/>
  <c r="BC29" a="1"/>
  <c r="BC29" s="1"/>
  <c r="BC32" a="1"/>
  <c r="BC32" s="1"/>
  <c r="BC35" a="1"/>
  <c r="BC35" s="1"/>
  <c r="BC38" a="1"/>
  <c r="BC38" s="1"/>
  <c r="BC42" a="1"/>
  <c r="BC42" s="1"/>
  <c r="BC45" a="1"/>
  <c r="BC45" s="1"/>
  <c r="BC49" a="1"/>
  <c r="BC49" s="1"/>
  <c r="BC37" a="1"/>
  <c r="BC37" s="1"/>
  <c r="BC41" a="1"/>
  <c r="BC41" s="1"/>
  <c r="BC48" a="1"/>
  <c r="BC48" s="1"/>
  <c r="BC34" a="1"/>
  <c r="BC34" s="1"/>
  <c r="BC36" a="1"/>
  <c r="BC36" s="1"/>
  <c r="BC40" a="1"/>
  <c r="BC40" s="1"/>
  <c r="BC44" a="1"/>
  <c r="BC44" s="1"/>
  <c r="BC47" a="1"/>
  <c r="BC47" s="1"/>
  <c r="BC33" a="1"/>
  <c r="BC33" s="1"/>
  <c r="BC39" a="1"/>
  <c r="BC39" s="1"/>
  <c r="BC43" a="1"/>
  <c r="BC43" s="1"/>
  <c r="BC46" a="1"/>
  <c r="BC46" s="1"/>
  <c r="BC50" a="1"/>
  <c r="BC50" s="1"/>
  <c r="BC52" a="1"/>
  <c r="BC52" s="1"/>
  <c r="BC54" a="1"/>
  <c r="BC54" s="1"/>
  <c r="BC64" a="1"/>
  <c r="BC64" s="1"/>
  <c r="BC69" a="1"/>
  <c r="BC69" s="1"/>
  <c r="BC71" a="1"/>
  <c r="BC71" s="1"/>
  <c r="BC51" a="1"/>
  <c r="BC51" s="1"/>
  <c r="BC56" a="1"/>
  <c r="BC56" s="1"/>
  <c r="BC61" a="1"/>
  <c r="BC61" s="1"/>
  <c r="BC65" a="1"/>
  <c r="BC65" s="1"/>
  <c r="BC66" a="1"/>
  <c r="BC66" s="1"/>
  <c r="BC67" a="1"/>
  <c r="BC67" s="1"/>
  <c r="BC68" a="1"/>
  <c r="BC68" s="1"/>
  <c r="BC53" a="1"/>
  <c r="BC53" s="1"/>
  <c r="BC57" a="1"/>
  <c r="BC57" s="1"/>
  <c r="BC60" a="1"/>
  <c r="BC60" s="1"/>
  <c r="BC62" a="1"/>
  <c r="BC62" s="1"/>
  <c r="BC70" a="1"/>
  <c r="BC70" s="1"/>
  <c r="BC72" a="1"/>
  <c r="BC72" s="1"/>
  <c r="BC55" a="1"/>
  <c r="BC55" s="1"/>
  <c r="BC58" a="1"/>
  <c r="BC58" s="1"/>
  <c r="BC59" a="1"/>
  <c r="BC59" s="1"/>
  <c r="BC63" a="1"/>
  <c r="BC63" s="1"/>
  <c r="BC74" a="1"/>
  <c r="BC74" s="1"/>
  <c r="BC76" a="1"/>
  <c r="BC76" s="1"/>
  <c r="BC78" a="1"/>
  <c r="BC78" s="1"/>
  <c r="BC80" a="1"/>
  <c r="BC80" s="1"/>
  <c r="BC82" a="1"/>
  <c r="BC82" s="1"/>
  <c r="BC84" a="1"/>
  <c r="BC84" s="1"/>
  <c r="BC86" a="1"/>
  <c r="BC86" s="1"/>
  <c r="BC88" a="1"/>
  <c r="BC88" s="1"/>
  <c r="BC90" a="1"/>
  <c r="BC90" s="1"/>
  <c r="BC92" a="1"/>
  <c r="BC92" s="1"/>
  <c r="BC94" a="1"/>
  <c r="BC94" s="1"/>
  <c r="BC96" a="1"/>
  <c r="BC96" s="1"/>
  <c r="BC98" a="1"/>
  <c r="BC98" s="1"/>
  <c r="BC100" a="1"/>
  <c r="BC100" s="1"/>
  <c r="BC104" a="1"/>
  <c r="BC104" s="1"/>
  <c r="BC108" a="1"/>
  <c r="BC108" s="1"/>
  <c r="BC112" a="1"/>
  <c r="BC112" s="1"/>
  <c r="BC73" a="1"/>
  <c r="BC73" s="1"/>
  <c r="BC103" a="1"/>
  <c r="BC103" s="1"/>
  <c r="BC107" a="1"/>
  <c r="BC107" s="1"/>
  <c r="BC111" a="1"/>
  <c r="BC111" s="1"/>
  <c r="BC75" a="1"/>
  <c r="BC75" s="1"/>
  <c r="BC77" a="1"/>
  <c r="BC77" s="1"/>
  <c r="BC79" a="1"/>
  <c r="BC79" s="1"/>
  <c r="BC81" a="1"/>
  <c r="BC81" s="1"/>
  <c r="BC83" a="1"/>
  <c r="BC83" s="1"/>
  <c r="BC85" a="1"/>
  <c r="BC85" s="1"/>
  <c r="BC87" a="1"/>
  <c r="BC87" s="1"/>
  <c r="BC89" a="1"/>
  <c r="BC89" s="1"/>
  <c r="BC91" a="1"/>
  <c r="BC91" s="1"/>
  <c r="BC93" a="1"/>
  <c r="BC93" s="1"/>
  <c r="BC95" a="1"/>
  <c r="BC95" s="1"/>
  <c r="BC97" a="1"/>
  <c r="BC97" s="1"/>
  <c r="BC99" a="1"/>
  <c r="BC99" s="1"/>
  <c r="BC101" a="1"/>
  <c r="BC101" s="1"/>
  <c r="BC102" a="1"/>
  <c r="BC102" s="1"/>
  <c r="BC106" a="1"/>
  <c r="BC106" s="1"/>
  <c r="BC110" a="1"/>
  <c r="BC110" s="1"/>
  <c r="BC105" a="1"/>
  <c r="BC105" s="1"/>
  <c r="BC109" a="1"/>
  <c r="BC109" s="1"/>
  <c r="BC113" a="1"/>
  <c r="BC113" s="1"/>
  <c r="BC117" a="1"/>
  <c r="BC117" s="1"/>
  <c r="BC121" a="1"/>
  <c r="BC121" s="1"/>
  <c r="BC114" a="1"/>
  <c r="BC114" s="1"/>
  <c r="BC116" a="1"/>
  <c r="BC116" s="1"/>
  <c r="BC120" a="1"/>
  <c r="BC120" s="1"/>
  <c r="BC123" a="1"/>
  <c r="BC123" s="1"/>
  <c r="BC124" a="1"/>
  <c r="BC124" s="1"/>
  <c r="BC115" a="1"/>
  <c r="BC115" s="1"/>
  <c r="BC119" a="1"/>
  <c r="BC119" s="1"/>
  <c r="BC118" a="1"/>
  <c r="BC118" s="1"/>
  <c r="BC122" a="1"/>
  <c r="BC122" s="1"/>
  <c r="BC125" a="1"/>
  <c r="BC125" s="1"/>
  <c r="BC126" a="1"/>
  <c r="BC126" s="1"/>
  <c r="BC127" a="1"/>
  <c r="BC127" s="1"/>
  <c r="BC128" a="1"/>
  <c r="BC128" s="1"/>
  <c r="BC129" a="1"/>
  <c r="BC129" s="1"/>
  <c r="BC130" a="1"/>
  <c r="BC130" s="1"/>
  <c r="BC131" a="1"/>
  <c r="BC131" s="1"/>
  <c r="BC132" a="1"/>
  <c r="BC132" s="1"/>
  <c r="BC133" a="1"/>
  <c r="BC133" s="1"/>
  <c r="BC134" a="1"/>
  <c r="BC134" s="1"/>
  <c r="BC135" a="1"/>
  <c r="BC135" s="1"/>
  <c r="BC136" a="1"/>
  <c r="BC136" s="1"/>
  <c r="BC137" a="1"/>
  <c r="BC137" s="1"/>
  <c r="BC138" a="1"/>
  <c r="BC138" s="1"/>
  <c r="BC139" a="1"/>
  <c r="BC139" s="1"/>
  <c r="BC140" a="1"/>
  <c r="BC140" s="1"/>
  <c r="BC141" a="1"/>
  <c r="BC141" s="1"/>
  <c r="BC142" a="1"/>
  <c r="BC142" s="1"/>
  <c r="BC143" a="1"/>
  <c r="BC143" s="1"/>
  <c r="BC144" a="1"/>
  <c r="BC144" s="1"/>
  <c r="BC145" a="1"/>
  <c r="BC145" s="1"/>
  <c r="BC146" a="1"/>
  <c r="BC146" s="1"/>
  <c r="BC147" a="1"/>
  <c r="BC147" s="1"/>
  <c r="BC148" a="1"/>
  <c r="BC148" s="1"/>
  <c r="BC149" a="1"/>
  <c r="BC149" s="1"/>
  <c r="BC167" a="1"/>
  <c r="BC167" s="1"/>
  <c r="BC169" a="1"/>
  <c r="BC169" s="1"/>
  <c r="BC176" a="1"/>
  <c r="BC176" s="1"/>
  <c r="BC178" a="1"/>
  <c r="BC178" s="1"/>
  <c r="BC184" a="1"/>
  <c r="BC184" s="1"/>
  <c r="BC186" a="1"/>
  <c r="BC186" s="1"/>
  <c r="BC151" a="1"/>
  <c r="BC151" s="1"/>
  <c r="BC170" a="1"/>
  <c r="BC170" s="1"/>
  <c r="BC171" a="1"/>
  <c r="BC171" s="1"/>
  <c r="BC177" a="1"/>
  <c r="BC177" s="1"/>
  <c r="BC179" a="1"/>
  <c r="BC179" s="1"/>
  <c r="BC185" a="1"/>
  <c r="BC185" s="1"/>
  <c r="BC187" a="1"/>
  <c r="BC187" s="1"/>
  <c r="BC172" a="1"/>
  <c r="BC172" s="1"/>
  <c r="BC174" a="1"/>
  <c r="BC174" s="1"/>
  <c r="BC180" a="1"/>
  <c r="BC180" s="1"/>
  <c r="BC182" a="1"/>
  <c r="BC182" s="1"/>
  <c r="BC188" a="1"/>
  <c r="BC188" s="1"/>
  <c r="BC150" a="1"/>
  <c r="BC150" s="1"/>
  <c r="BC152" a="1"/>
  <c r="BC152" s="1"/>
  <c r="BC153" a="1"/>
  <c r="BC153" s="1"/>
  <c r="BC154" a="1"/>
  <c r="BC154" s="1"/>
  <c r="BC155" a="1"/>
  <c r="BC155" s="1"/>
  <c r="BC156" a="1"/>
  <c r="BC156" s="1"/>
  <c r="BC157" a="1"/>
  <c r="BC157" s="1"/>
  <c r="BC158" a="1"/>
  <c r="BC158" s="1"/>
  <c r="BC159" a="1"/>
  <c r="BC159" s="1"/>
  <c r="BC160" a="1"/>
  <c r="BC160" s="1"/>
  <c r="BC161" a="1"/>
  <c r="BC161" s="1"/>
  <c r="BC162" a="1"/>
  <c r="BC162" s="1"/>
  <c r="BC163" a="1"/>
  <c r="BC163" s="1"/>
  <c r="BC164" a="1"/>
  <c r="BC164" s="1"/>
  <c r="BC165" a="1"/>
  <c r="BC165" s="1"/>
  <c r="BC166" a="1"/>
  <c r="BC166" s="1"/>
  <c r="BC168" a="1"/>
  <c r="BC168" s="1"/>
  <c r="BC173" a="1"/>
  <c r="BC173" s="1"/>
  <c r="BC175" a="1"/>
  <c r="BC175" s="1"/>
  <c r="BC181" a="1"/>
  <c r="BC181" s="1"/>
  <c r="BC183" a="1"/>
  <c r="BC183" s="1"/>
  <c r="BC189" a="1"/>
  <c r="BC189" s="1"/>
  <c r="BC191" a="1"/>
  <c r="BC191" s="1"/>
  <c r="BC193" a="1"/>
  <c r="BC193" s="1"/>
  <c r="BC195" a="1"/>
  <c r="BC195" s="1"/>
  <c r="BC197" a="1"/>
  <c r="BC197" s="1"/>
  <c r="BC199" a="1"/>
  <c r="BC199" s="1"/>
  <c r="BC201" a="1"/>
  <c r="BC201" s="1"/>
  <c r="BC203" a="1"/>
  <c r="BC203" s="1"/>
  <c r="BC210" a="1"/>
  <c r="BC210" s="1"/>
  <c r="BC218" a="1"/>
  <c r="BC218" s="1"/>
  <c r="BC226" a="1"/>
  <c r="BC226" s="1"/>
  <c r="BC228" a="1"/>
  <c r="BC228" s="1"/>
  <c r="BC230" a="1"/>
  <c r="BC230" s="1"/>
  <c r="BC232" a="1"/>
  <c r="BC232" s="1"/>
  <c r="BC234" a="1"/>
  <c r="BC234" s="1"/>
  <c r="BC235" a="1"/>
  <c r="BC235" s="1"/>
  <c r="BC236" a="1"/>
  <c r="BC236" s="1"/>
  <c r="BC237" a="1"/>
  <c r="BC237" s="1"/>
  <c r="BC238" a="1"/>
  <c r="BC238" s="1"/>
  <c r="BC239" a="1"/>
  <c r="BC239" s="1"/>
  <c r="BC240" a="1"/>
  <c r="BC240" s="1"/>
  <c r="BC241" a="1"/>
  <c r="BC241" s="1"/>
  <c r="BC192" a="1"/>
  <c r="BC192" s="1"/>
  <c r="BC204" a="1"/>
  <c r="BC204" s="1"/>
  <c r="BC205" a="1"/>
  <c r="BC205" s="1"/>
  <c r="BC211" a="1"/>
  <c r="BC211" s="1"/>
  <c r="BC212" a="1"/>
  <c r="BC212" s="1"/>
  <c r="BC213" a="1"/>
  <c r="BC213" s="1"/>
  <c r="BC219" a="1"/>
  <c r="BC219" s="1"/>
  <c r="BC220" a="1"/>
  <c r="BC220" s="1"/>
  <c r="BC221" a="1"/>
  <c r="BC221" s="1"/>
  <c r="BC227" a="1"/>
  <c r="BC227" s="1"/>
  <c r="BC190" a="1"/>
  <c r="BC190" s="1"/>
  <c r="BC206" a="1"/>
  <c r="BC206" s="1"/>
  <c r="BC214" a="1"/>
  <c r="BC214" s="1"/>
  <c r="BC222" a="1"/>
  <c r="BC222" s="1"/>
  <c r="BC229" a="1"/>
  <c r="BC229" s="1"/>
  <c r="BC231" a="1"/>
  <c r="BC231" s="1"/>
  <c r="BC233" a="1"/>
  <c r="BC233" s="1"/>
  <c r="BC242" a="1"/>
  <c r="BC242" s="1"/>
  <c r="BC243" a="1"/>
  <c r="BC243" s="1"/>
  <c r="BC244" a="1"/>
  <c r="BC244" s="1"/>
  <c r="BC245" a="1"/>
  <c r="BC245" s="1"/>
  <c r="BC246" a="1"/>
  <c r="BC246" s="1"/>
  <c r="BC247" a="1"/>
  <c r="BC247" s="1"/>
  <c r="BC248" a="1"/>
  <c r="BC248" s="1"/>
  <c r="BC249" a="1"/>
  <c r="BC249" s="1"/>
  <c r="BC250" a="1"/>
  <c r="BC250" s="1"/>
  <c r="BC251" a="1"/>
  <c r="BC251" s="1"/>
  <c r="BC252" a="1"/>
  <c r="BC252" s="1"/>
  <c r="BC253" a="1"/>
  <c r="BC253" s="1"/>
  <c r="BC254" a="1"/>
  <c r="BC254" s="1"/>
  <c r="BC255" a="1"/>
  <c r="BC255" s="1"/>
  <c r="BC256" a="1"/>
  <c r="BC256" s="1"/>
  <c r="BC257" a="1"/>
  <c r="BC257" s="1"/>
  <c r="BC258" a="1"/>
  <c r="BC258" s="1"/>
  <c r="BC194" a="1"/>
  <c r="BC194" s="1"/>
  <c r="BC196" a="1"/>
  <c r="BC196" s="1"/>
  <c r="BC198" a="1"/>
  <c r="BC198" s="1"/>
  <c r="BC200" a="1"/>
  <c r="BC200" s="1"/>
  <c r="BC202" a="1"/>
  <c r="BC202" s="1"/>
  <c r="BC207" a="1"/>
  <c r="BC207" s="1"/>
  <c r="BC208" a="1"/>
  <c r="BC208" s="1"/>
  <c r="BC209" a="1"/>
  <c r="BC209" s="1"/>
  <c r="BC215" a="1"/>
  <c r="BC215" s="1"/>
  <c r="BC216" a="1"/>
  <c r="BC216" s="1"/>
  <c r="BC217" a="1"/>
  <c r="BC217" s="1"/>
  <c r="BC223" a="1"/>
  <c r="BC223" s="1"/>
  <c r="BC224" a="1"/>
  <c r="BC224" s="1"/>
  <c r="BC225" a="1"/>
  <c r="BC225" s="1"/>
  <c r="BW5" a="1"/>
  <c r="BW5" s="1"/>
  <c r="BW6" a="1"/>
  <c r="BW6" s="1"/>
  <c r="BW7" a="1"/>
  <c r="BW7" s="1"/>
  <c r="BW8" a="1"/>
  <c r="BW8" s="1"/>
  <c r="BW9" a="1"/>
  <c r="BW9" s="1"/>
  <c r="BW10" a="1"/>
  <c r="BW10" s="1"/>
  <c r="BW11" a="1"/>
  <c r="BW11" s="1"/>
  <c r="BW12" a="1"/>
  <c r="BW12" s="1"/>
  <c r="BW13" a="1"/>
  <c r="BW13" s="1"/>
  <c r="BW14" a="1"/>
  <c r="BW14" s="1"/>
  <c r="BW15" a="1"/>
  <c r="BW15" s="1"/>
  <c r="BW16" a="1"/>
  <c r="BW16" s="1"/>
  <c r="BW24" a="1"/>
  <c r="BW24" s="1"/>
  <c r="BW18" a="1"/>
  <c r="BW18" s="1"/>
  <c r="BW19" a="1"/>
  <c r="BW19" s="1"/>
  <c r="BW20" a="1"/>
  <c r="BW20" s="1"/>
  <c r="BW22" a="1"/>
  <c r="BW22" s="1"/>
  <c r="BW26" a="1"/>
  <c r="BW26" s="1"/>
  <c r="BW28" a="1"/>
  <c r="BW28" s="1"/>
  <c r="BW17" a="1"/>
  <c r="BW17" s="1"/>
  <c r="BW23" a="1"/>
  <c r="BW23" s="1"/>
  <c r="BW21" a="1"/>
  <c r="BW21" s="1"/>
  <c r="BW25" a="1"/>
  <c r="BW25" s="1"/>
  <c r="BW27" a="1"/>
  <c r="BW27" s="1"/>
  <c r="BW29" a="1"/>
  <c r="BW29" s="1"/>
  <c r="BW32" a="1"/>
  <c r="BW32" s="1"/>
  <c r="BW35" a="1"/>
  <c r="BW35" s="1"/>
  <c r="BW38" a="1"/>
  <c r="BW38" s="1"/>
  <c r="BW42" a="1"/>
  <c r="BW42" s="1"/>
  <c r="BW45" a="1"/>
  <c r="BW45" s="1"/>
  <c r="BW31" a="1"/>
  <c r="BW31" s="1"/>
  <c r="BW37" a="1"/>
  <c r="BW37" s="1"/>
  <c r="BW41" a="1"/>
  <c r="BW41" s="1"/>
  <c r="BW48" a="1"/>
  <c r="BW48" s="1"/>
  <c r="BW34" a="1"/>
  <c r="BW34" s="1"/>
  <c r="BW36" a="1"/>
  <c r="BW36" s="1"/>
  <c r="BW40" a="1"/>
  <c r="BW40" s="1"/>
  <c r="BW44" a="1"/>
  <c r="BW44" s="1"/>
  <c r="BW47" a="1"/>
  <c r="BW47" s="1"/>
  <c r="BW30" a="1"/>
  <c r="BW30" s="1"/>
  <c r="BW33" a="1"/>
  <c r="BW33" s="1"/>
  <c r="BW39" a="1"/>
  <c r="BW39" s="1"/>
  <c r="BW43" a="1"/>
  <c r="BW43" s="1"/>
  <c r="BW46" a="1"/>
  <c r="BW46" s="1"/>
  <c r="BW50" a="1"/>
  <c r="BW50" s="1"/>
  <c r="BW52" a="1"/>
  <c r="BW52" s="1"/>
  <c r="BW54" a="1"/>
  <c r="BW54" s="1"/>
  <c r="BW59" a="1"/>
  <c r="BW59" s="1"/>
  <c r="BW62" a="1"/>
  <c r="BW62" s="1"/>
  <c r="BW69" a="1"/>
  <c r="BW69" s="1"/>
  <c r="BW71" a="1"/>
  <c r="BW71" s="1"/>
  <c r="BW51" a="1"/>
  <c r="BW51" s="1"/>
  <c r="BW57" a="1"/>
  <c r="BW57" s="1"/>
  <c r="BW63" a="1"/>
  <c r="BW63" s="1"/>
  <c r="BW68" a="1"/>
  <c r="BW68" s="1"/>
  <c r="BW49" a="1"/>
  <c r="BW49" s="1"/>
  <c r="BW53" a="1"/>
  <c r="BW53" s="1"/>
  <c r="BW64" a="1"/>
  <c r="BW64" s="1"/>
  <c r="BW65" a="1"/>
  <c r="BW65" s="1"/>
  <c r="BW66" a="1"/>
  <c r="BW66" s="1"/>
  <c r="BW67" a="1"/>
  <c r="BW67" s="1"/>
  <c r="BW70" a="1"/>
  <c r="BW70" s="1"/>
  <c r="BW55" a="1"/>
  <c r="BW55" s="1"/>
  <c r="BW56" a="1"/>
  <c r="BW56" s="1"/>
  <c r="BW58" a="1"/>
  <c r="BW58" s="1"/>
  <c r="BW60" a="1"/>
  <c r="BW60" s="1"/>
  <c r="BW61" a="1"/>
  <c r="BW61" s="1"/>
  <c r="BW72" a="1"/>
  <c r="BW72" s="1"/>
  <c r="BW74" a="1"/>
  <c r="BW74" s="1"/>
  <c r="BW76" a="1"/>
  <c r="BW76" s="1"/>
  <c r="BW78" a="1"/>
  <c r="BW78" s="1"/>
  <c r="BW80" a="1"/>
  <c r="BW80" s="1"/>
  <c r="BW82" a="1"/>
  <c r="BW82" s="1"/>
  <c r="BW84" a="1"/>
  <c r="BW84" s="1"/>
  <c r="BW86" a="1"/>
  <c r="BW86" s="1"/>
  <c r="BW88" a="1"/>
  <c r="BW88" s="1"/>
  <c r="BW90" a="1"/>
  <c r="BW90" s="1"/>
  <c r="BW92" a="1"/>
  <c r="BW92" s="1"/>
  <c r="BW94" a="1"/>
  <c r="BW94" s="1"/>
  <c r="BW96" a="1"/>
  <c r="BW96" s="1"/>
  <c r="BW98" a="1"/>
  <c r="BW98" s="1"/>
  <c r="BW100" a="1"/>
  <c r="BW100" s="1"/>
  <c r="BW105" a="1"/>
  <c r="BW105" s="1"/>
  <c r="BW109" a="1"/>
  <c r="BW109" s="1"/>
  <c r="BW113" a="1"/>
  <c r="BW113" s="1"/>
  <c r="BW73" a="1"/>
  <c r="BW73" s="1"/>
  <c r="BW104" a="1"/>
  <c r="BW104" s="1"/>
  <c r="BW108" a="1"/>
  <c r="BW108" s="1"/>
  <c r="BW112" a="1"/>
  <c r="BW112" s="1"/>
  <c r="BW75" a="1"/>
  <c r="BW75" s="1"/>
  <c r="BW77" a="1"/>
  <c r="BW77" s="1"/>
  <c r="BW79" a="1"/>
  <c r="BW79" s="1"/>
  <c r="BW81" a="1"/>
  <c r="BW81" s="1"/>
  <c r="BW83" a="1"/>
  <c r="BW83" s="1"/>
  <c r="BW85" a="1"/>
  <c r="BW85" s="1"/>
  <c r="BW87" a="1"/>
  <c r="BW87" s="1"/>
  <c r="BW89" a="1"/>
  <c r="BW89" s="1"/>
  <c r="BW91" a="1"/>
  <c r="BW91" s="1"/>
  <c r="BW93" a="1"/>
  <c r="BW93" s="1"/>
  <c r="BW95" a="1"/>
  <c r="BW95" s="1"/>
  <c r="BW97" a="1"/>
  <c r="BW97" s="1"/>
  <c r="BW99" a="1"/>
  <c r="BW99" s="1"/>
  <c r="BW101" a="1"/>
  <c r="BW101" s="1"/>
  <c r="BW103" a="1"/>
  <c r="BW103" s="1"/>
  <c r="BW107" a="1"/>
  <c r="BW107" s="1"/>
  <c r="BW111" a="1"/>
  <c r="BW111" s="1"/>
  <c r="BW102" a="1"/>
  <c r="BW102" s="1"/>
  <c r="BW106" a="1"/>
  <c r="BW106" s="1"/>
  <c r="BW110" a="1"/>
  <c r="BW110" s="1"/>
  <c r="BW114" a="1"/>
  <c r="BW114" s="1"/>
  <c r="BW118" a="1"/>
  <c r="BW118" s="1"/>
  <c r="BW122" a="1"/>
  <c r="BW122" s="1"/>
  <c r="BW124" a="1"/>
  <c r="BW124" s="1"/>
  <c r="BW117" a="1"/>
  <c r="BW117" s="1"/>
  <c r="BW121" a="1"/>
  <c r="BW121" s="1"/>
  <c r="BW116" a="1"/>
  <c r="BW116" s="1"/>
  <c r="BW120" a="1"/>
  <c r="BW120" s="1"/>
  <c r="BW125" a="1"/>
  <c r="BW125" s="1"/>
  <c r="BW126" a="1"/>
  <c r="BW126" s="1"/>
  <c r="BW127" a="1"/>
  <c r="BW127" s="1"/>
  <c r="BW128" a="1"/>
  <c r="BW128" s="1"/>
  <c r="BW129" a="1"/>
  <c r="BW129" s="1"/>
  <c r="BW130" a="1"/>
  <c r="BW130" s="1"/>
  <c r="BW131" a="1"/>
  <c r="BW131" s="1"/>
  <c r="BW132" a="1"/>
  <c r="BW132" s="1"/>
  <c r="BW133" a="1"/>
  <c r="BW133" s="1"/>
  <c r="BW134" a="1"/>
  <c r="BW134" s="1"/>
  <c r="BW135" a="1"/>
  <c r="BW135" s="1"/>
  <c r="BW136" a="1"/>
  <c r="BW136" s="1"/>
  <c r="BW137" a="1"/>
  <c r="BW137" s="1"/>
  <c r="BW138" a="1"/>
  <c r="BW138" s="1"/>
  <c r="BW139" a="1"/>
  <c r="BW139" s="1"/>
  <c r="BW140" a="1"/>
  <c r="BW140" s="1"/>
  <c r="BW141" a="1"/>
  <c r="BW141" s="1"/>
  <c r="BW142" a="1"/>
  <c r="BW142" s="1"/>
  <c r="BW143" a="1"/>
  <c r="BW143" s="1"/>
  <c r="BW144" a="1"/>
  <c r="BW144" s="1"/>
  <c r="BW145" a="1"/>
  <c r="BW145" s="1"/>
  <c r="BW146" a="1"/>
  <c r="BW146" s="1"/>
  <c r="BW147" a="1"/>
  <c r="BW147" s="1"/>
  <c r="BW148" a="1"/>
  <c r="BW148" s="1"/>
  <c r="BW149" a="1"/>
  <c r="BW149" s="1"/>
  <c r="BW150" a="1"/>
  <c r="BW150" s="1"/>
  <c r="BW151" a="1"/>
  <c r="BW151" s="1"/>
  <c r="BW115" a="1"/>
  <c r="BW115" s="1"/>
  <c r="BW119" a="1"/>
  <c r="BW119" s="1"/>
  <c r="BW123" a="1"/>
  <c r="BW123" s="1"/>
  <c r="BW167" a="1"/>
  <c r="BW167" s="1"/>
  <c r="BW178" a="1"/>
  <c r="BW178" s="1"/>
  <c r="BW186" a="1"/>
  <c r="BW186" s="1"/>
  <c r="BW170" a="1"/>
  <c r="BW170" s="1"/>
  <c r="BW171" a="1"/>
  <c r="BW171" s="1"/>
  <c r="BW172" a="1"/>
  <c r="BW172" s="1"/>
  <c r="BW173" a="1"/>
  <c r="BW173" s="1"/>
  <c r="BW179" a="1"/>
  <c r="BW179" s="1"/>
  <c r="BW180" a="1"/>
  <c r="BW180" s="1"/>
  <c r="BW181" a="1"/>
  <c r="BW181" s="1"/>
  <c r="BW187" a="1"/>
  <c r="BW187" s="1"/>
  <c r="BW152" a="1"/>
  <c r="BW152" s="1"/>
  <c r="BW153" a="1"/>
  <c r="BW153" s="1"/>
  <c r="BW154" a="1"/>
  <c r="BW154" s="1"/>
  <c r="BW155" a="1"/>
  <c r="BW155" s="1"/>
  <c r="BW156" a="1"/>
  <c r="BW156" s="1"/>
  <c r="BW157" a="1"/>
  <c r="BW157" s="1"/>
  <c r="BW158" a="1"/>
  <c r="BW158" s="1"/>
  <c r="BW159" a="1"/>
  <c r="BW159" s="1"/>
  <c r="BW160" a="1"/>
  <c r="BW160" s="1"/>
  <c r="BW161" a="1"/>
  <c r="BW161" s="1"/>
  <c r="BW162" a="1"/>
  <c r="BW162" s="1"/>
  <c r="BW163" a="1"/>
  <c r="BW163" s="1"/>
  <c r="BW164" a="1"/>
  <c r="BW164" s="1"/>
  <c r="BW165" a="1"/>
  <c r="BW165" s="1"/>
  <c r="BW166" a="1"/>
  <c r="BW166" s="1"/>
  <c r="BW168" a="1"/>
  <c r="BW168" s="1"/>
  <c r="BW169" a="1"/>
  <c r="BW169" s="1"/>
  <c r="BW174" a="1"/>
  <c r="BW174" s="1"/>
  <c r="BW182" a="1"/>
  <c r="BW182" s="1"/>
  <c r="BW175" a="1"/>
  <c r="BW175" s="1"/>
  <c r="BW176" a="1"/>
  <c r="BW176" s="1"/>
  <c r="BW177" a="1"/>
  <c r="BW177" s="1"/>
  <c r="BW183" a="1"/>
  <c r="BW183" s="1"/>
  <c r="BW184" a="1"/>
  <c r="BW184" s="1"/>
  <c r="BW185" a="1"/>
  <c r="BW185" s="1"/>
  <c r="BW188" a="1"/>
  <c r="BW188" s="1"/>
  <c r="BW191" a="1"/>
  <c r="BW191" s="1"/>
  <c r="BW209" a="1"/>
  <c r="BW209" s="1"/>
  <c r="BW210" a="1"/>
  <c r="BW210" s="1"/>
  <c r="BW211" a="1"/>
  <c r="BW211" s="1"/>
  <c r="BW217" a="1"/>
  <c r="BW217" s="1"/>
  <c r="BW218" a="1"/>
  <c r="BW218" s="1"/>
  <c r="BW219" a="1"/>
  <c r="BW219" s="1"/>
  <c r="BW225" a="1"/>
  <c r="BW225" s="1"/>
  <c r="BW226" a="1"/>
  <c r="BW226" s="1"/>
  <c r="BW227" a="1"/>
  <c r="BW227" s="1"/>
  <c r="BW234" a="1"/>
  <c r="BW234" s="1"/>
  <c r="BW235" a="1"/>
  <c r="BW235" s="1"/>
  <c r="BW236" a="1"/>
  <c r="BW236" s="1"/>
  <c r="BW237" a="1"/>
  <c r="BW237" s="1"/>
  <c r="BW238" a="1"/>
  <c r="BW238" s="1"/>
  <c r="BW239" a="1"/>
  <c r="BW239" s="1"/>
  <c r="BW240" a="1"/>
  <c r="BW240" s="1"/>
  <c r="BW241" a="1"/>
  <c r="BW241" s="1"/>
  <c r="BW195" a="1"/>
  <c r="BW195" s="1"/>
  <c r="BW197" a="1"/>
  <c r="BW197" s="1"/>
  <c r="BW199" a="1"/>
  <c r="BW199" s="1"/>
  <c r="BW201" a="1"/>
  <c r="BW201" s="1"/>
  <c r="BW204" a="1"/>
  <c r="BW204" s="1"/>
  <c r="BW212" a="1"/>
  <c r="BW212" s="1"/>
  <c r="BW220" a="1"/>
  <c r="BW220" s="1"/>
  <c r="BW228" a="1"/>
  <c r="BW228" s="1"/>
  <c r="BW230" a="1"/>
  <c r="BW230" s="1"/>
  <c r="BW232" a="1"/>
  <c r="BW232" s="1"/>
  <c r="BW189" a="1"/>
  <c r="BW189" s="1"/>
  <c r="BW190" a="1"/>
  <c r="BW190" s="1"/>
  <c r="BW192" a="1"/>
  <c r="BW192" s="1"/>
  <c r="BW193" a="1"/>
  <c r="BW193" s="1"/>
  <c r="BW205" a="1"/>
  <c r="BW205" s="1"/>
  <c r="BW206" a="1"/>
  <c r="BW206" s="1"/>
  <c r="BW207" a="1"/>
  <c r="BW207" s="1"/>
  <c r="BW213" a="1"/>
  <c r="BW213" s="1"/>
  <c r="BW214" a="1"/>
  <c r="BW214" s="1"/>
  <c r="BW215" a="1"/>
  <c r="BW215" s="1"/>
  <c r="BW221" a="1"/>
  <c r="BW221" s="1"/>
  <c r="BW222" a="1"/>
  <c r="BW222" s="1"/>
  <c r="BW223" a="1"/>
  <c r="BW223" s="1"/>
  <c r="BW194" a="1"/>
  <c r="BW194" s="1"/>
  <c r="BW196" a="1"/>
  <c r="BW196" s="1"/>
  <c r="BW198" a="1"/>
  <c r="BW198" s="1"/>
  <c r="BW200" a="1"/>
  <c r="BW200" s="1"/>
  <c r="BW202" a="1"/>
  <c r="BW202" s="1"/>
  <c r="BW203" a="1"/>
  <c r="BW203" s="1"/>
  <c r="BW208" a="1"/>
  <c r="BW208" s="1"/>
  <c r="BW216" a="1"/>
  <c r="BW216" s="1"/>
  <c r="BW224" a="1"/>
  <c r="BW224" s="1"/>
  <c r="BW229" a="1"/>
  <c r="BW229" s="1"/>
  <c r="BW231" a="1"/>
  <c r="BW231" s="1"/>
  <c r="BW233" a="1"/>
  <c r="BW233" s="1"/>
  <c r="BW242" a="1"/>
  <c r="BW242" s="1"/>
  <c r="BW243" a="1"/>
  <c r="BW243" s="1"/>
  <c r="BW244" a="1"/>
  <c r="BW244" s="1"/>
  <c r="BW245" a="1"/>
  <c r="BW245" s="1"/>
  <c r="BW246" a="1"/>
  <c r="BW246" s="1"/>
  <c r="BW247" a="1"/>
  <c r="BW247" s="1"/>
  <c r="BW248" a="1"/>
  <c r="BW248" s="1"/>
  <c r="BW249" a="1"/>
  <c r="BW249" s="1"/>
  <c r="BW250" a="1"/>
  <c r="BW250" s="1"/>
  <c r="BW251" a="1"/>
  <c r="BW251" s="1"/>
  <c r="BW252" a="1"/>
  <c r="BW252" s="1"/>
  <c r="BW253" a="1"/>
  <c r="BW253" s="1"/>
  <c r="BW254" a="1"/>
  <c r="BW254" s="1"/>
  <c r="BW255" a="1"/>
  <c r="BW255" s="1"/>
  <c r="BW256" a="1"/>
  <c r="BW256" s="1"/>
  <c r="BW257" a="1"/>
  <c r="BW257" s="1"/>
  <c r="BW258" a="1"/>
  <c r="BW258" s="1"/>
  <c r="AW5" a="1"/>
  <c r="AW5" s="1"/>
  <c r="AW6" a="1"/>
  <c r="AW6" s="1"/>
  <c r="AW7" a="1"/>
  <c r="AW7" s="1"/>
  <c r="AW8" a="1"/>
  <c r="AW8" s="1"/>
  <c r="AW9" a="1"/>
  <c r="AW9" s="1"/>
  <c r="AW13" a="1"/>
  <c r="AW13" s="1"/>
  <c r="AW14" a="1"/>
  <c r="AW14" s="1"/>
  <c r="AW15" a="1"/>
  <c r="AW15" s="1"/>
  <c r="AW10" a="1"/>
  <c r="AW10" s="1"/>
  <c r="AW11" a="1"/>
  <c r="AW11" s="1"/>
  <c r="AW12" a="1"/>
  <c r="AW12" s="1"/>
  <c r="AW16" a="1"/>
  <c r="AW16" s="1"/>
  <c r="AW19" a="1"/>
  <c r="AW19" s="1"/>
  <c r="AW20" a="1"/>
  <c r="AW20" s="1"/>
  <c r="AW22" a="1"/>
  <c r="AW22" s="1"/>
  <c r="AW23" a="1"/>
  <c r="AW23" s="1"/>
  <c r="AW26" a="1"/>
  <c r="AW26" s="1"/>
  <c r="AW28" a="1"/>
  <c r="AW28" s="1"/>
  <c r="AW17" a="1"/>
  <c r="AW17" s="1"/>
  <c r="AW21" a="1"/>
  <c r="AW21" s="1"/>
  <c r="AW24" a="1"/>
  <c r="AW24" s="1"/>
  <c r="AW25" a="1"/>
  <c r="AW25" s="1"/>
  <c r="AW27" a="1"/>
  <c r="AW27" s="1"/>
  <c r="AW18" a="1"/>
  <c r="AW18" s="1"/>
  <c r="AW31" a="1"/>
  <c r="AW31" s="1"/>
  <c r="AW37" a="1"/>
  <c r="AW37" s="1"/>
  <c r="AW41" a="1"/>
  <c r="AW41" s="1"/>
  <c r="AW48" a="1"/>
  <c r="AW48" s="1"/>
  <c r="AW34" a="1"/>
  <c r="AW34" s="1"/>
  <c r="AW36" a="1"/>
  <c r="AW36" s="1"/>
  <c r="AW40" a="1"/>
  <c r="AW40" s="1"/>
  <c r="AW44" a="1"/>
  <c r="AW44" s="1"/>
  <c r="AW47" a="1"/>
  <c r="AW47" s="1"/>
  <c r="AW51" a="1"/>
  <c r="AW51" s="1"/>
  <c r="AW29" a="1"/>
  <c r="AW29" s="1"/>
  <c r="AW30" a="1"/>
  <c r="AW30" s="1"/>
  <c r="AW33" a="1"/>
  <c r="AW33" s="1"/>
  <c r="AW39" a="1"/>
  <c r="AW39" s="1"/>
  <c r="AW43" a="1"/>
  <c r="AW43" s="1"/>
  <c r="AW46" a="1"/>
  <c r="AW46" s="1"/>
  <c r="AW32" a="1"/>
  <c r="AW32" s="1"/>
  <c r="AW35" a="1"/>
  <c r="AW35" s="1"/>
  <c r="AW38" a="1"/>
  <c r="AW38" s="1"/>
  <c r="AW42" a="1"/>
  <c r="AW42" s="1"/>
  <c r="AW45" a="1"/>
  <c r="AW45" s="1"/>
  <c r="AW49" a="1"/>
  <c r="AW49" s="1"/>
  <c r="AW56" a="1"/>
  <c r="AW56" s="1"/>
  <c r="AW62" a="1"/>
  <c r="AW62" s="1"/>
  <c r="AW65" a="1"/>
  <c r="AW65" s="1"/>
  <c r="AW68" a="1"/>
  <c r="AW68" s="1"/>
  <c r="AW53" a="1"/>
  <c r="AW53" s="1"/>
  <c r="AW57" a="1"/>
  <c r="AW57" s="1"/>
  <c r="AW60" a="1"/>
  <c r="AW60" s="1"/>
  <c r="AW63" a="1"/>
  <c r="AW63" s="1"/>
  <c r="AW67" a="1"/>
  <c r="AW67" s="1"/>
  <c r="AW70" a="1"/>
  <c r="AW70" s="1"/>
  <c r="AW72" a="1"/>
  <c r="AW72" s="1"/>
  <c r="AW74" a="1"/>
  <c r="AW74" s="1"/>
  <c r="AW55" a="1"/>
  <c r="AW55" s="1"/>
  <c r="AW58" a="1"/>
  <c r="AW58" s="1"/>
  <c r="AW59" a="1"/>
  <c r="AW59" s="1"/>
  <c r="AW64" a="1"/>
  <c r="AW64" s="1"/>
  <c r="AW50" a="1"/>
  <c r="AW50" s="1"/>
  <c r="AW52" a="1"/>
  <c r="AW52" s="1"/>
  <c r="AW54" a="1"/>
  <c r="AW54" s="1"/>
  <c r="AW61" a="1"/>
  <c r="AW61" s="1"/>
  <c r="AW66" a="1"/>
  <c r="AW66" s="1"/>
  <c r="AW69" a="1"/>
  <c r="AW69" s="1"/>
  <c r="AW71" a="1"/>
  <c r="AW71" s="1"/>
  <c r="AW73" a="1"/>
  <c r="AW73" s="1"/>
  <c r="AW104" a="1"/>
  <c r="AW104" s="1"/>
  <c r="AW108" a="1"/>
  <c r="AW108" s="1"/>
  <c r="AW112" a="1"/>
  <c r="AW112" s="1"/>
  <c r="AW75" a="1"/>
  <c r="AW75" s="1"/>
  <c r="AW77" a="1"/>
  <c r="AW77" s="1"/>
  <c r="AW79" a="1"/>
  <c r="AW79" s="1"/>
  <c r="AW81" a="1"/>
  <c r="AW81" s="1"/>
  <c r="AW83" a="1"/>
  <c r="AW83" s="1"/>
  <c r="AW85" a="1"/>
  <c r="AW85" s="1"/>
  <c r="AW87" a="1"/>
  <c r="AW87" s="1"/>
  <c r="AW89" a="1"/>
  <c r="AW89" s="1"/>
  <c r="AW91" a="1"/>
  <c r="AW91" s="1"/>
  <c r="AW93" a="1"/>
  <c r="AW93" s="1"/>
  <c r="AW95" a="1"/>
  <c r="AW95" s="1"/>
  <c r="AW97" a="1"/>
  <c r="AW97" s="1"/>
  <c r="AW99" a="1"/>
  <c r="AW99" s="1"/>
  <c r="AW101" a="1"/>
  <c r="AW101" s="1"/>
  <c r="AW103" a="1"/>
  <c r="AW103" s="1"/>
  <c r="AW107" a="1"/>
  <c r="AW107" s="1"/>
  <c r="AW111" a="1"/>
  <c r="AW111" s="1"/>
  <c r="AW102" a="1"/>
  <c r="AW102" s="1"/>
  <c r="AW106" a="1"/>
  <c r="AW106" s="1"/>
  <c r="AW110" a="1"/>
  <c r="AW110" s="1"/>
  <c r="AW76" a="1"/>
  <c r="AW76" s="1"/>
  <c r="AW78" a="1"/>
  <c r="AW78" s="1"/>
  <c r="AW80" a="1"/>
  <c r="AW80" s="1"/>
  <c r="AW82" a="1"/>
  <c r="AW82" s="1"/>
  <c r="AW84" a="1"/>
  <c r="AW84" s="1"/>
  <c r="AW86" a="1"/>
  <c r="AW86" s="1"/>
  <c r="AW88" a="1"/>
  <c r="AW88" s="1"/>
  <c r="AW90" a="1"/>
  <c r="AW90" s="1"/>
  <c r="AW92" a="1"/>
  <c r="AW92" s="1"/>
  <c r="AW94" a="1"/>
  <c r="AW94" s="1"/>
  <c r="AW96" a="1"/>
  <c r="AW96" s="1"/>
  <c r="AW98" a="1"/>
  <c r="AW98" s="1"/>
  <c r="AW100" a="1"/>
  <c r="AW100" s="1"/>
  <c r="AW105" a="1"/>
  <c r="AW105" s="1"/>
  <c r="AW109" a="1"/>
  <c r="AW109" s="1"/>
  <c r="AW113" a="1"/>
  <c r="AW113" s="1"/>
  <c r="AW117" a="1"/>
  <c r="AW117" s="1"/>
  <c r="AW121" a="1"/>
  <c r="AW121" s="1"/>
  <c r="AW125" a="1"/>
  <c r="AW125" s="1"/>
  <c r="AW126" a="1"/>
  <c r="AW126" s="1"/>
  <c r="AW127" a="1"/>
  <c r="AW127" s="1"/>
  <c r="AW128" a="1"/>
  <c r="AW128" s="1"/>
  <c r="AW129" a="1"/>
  <c r="AW129" s="1"/>
  <c r="AW130" a="1"/>
  <c r="AW130" s="1"/>
  <c r="AW131" a="1"/>
  <c r="AW131" s="1"/>
  <c r="AW132" a="1"/>
  <c r="AW132" s="1"/>
  <c r="AW133" a="1"/>
  <c r="AW133" s="1"/>
  <c r="AW134" a="1"/>
  <c r="AW134" s="1"/>
  <c r="AW135" a="1"/>
  <c r="AW135" s="1"/>
  <c r="AW136" a="1"/>
  <c r="AW136" s="1"/>
  <c r="AW137" a="1"/>
  <c r="AW137" s="1"/>
  <c r="AW138" a="1"/>
  <c r="AW138" s="1"/>
  <c r="AW139" a="1"/>
  <c r="AW139" s="1"/>
  <c r="AW140" a="1"/>
  <c r="AW140" s="1"/>
  <c r="AW141" a="1"/>
  <c r="AW141" s="1"/>
  <c r="AW142" a="1"/>
  <c r="AW142" s="1"/>
  <c r="AW143" a="1"/>
  <c r="AW143" s="1"/>
  <c r="AW144" a="1"/>
  <c r="AW144" s="1"/>
  <c r="AW145" a="1"/>
  <c r="AW145" s="1"/>
  <c r="AW146" a="1"/>
  <c r="AW146" s="1"/>
  <c r="AW147" a="1"/>
  <c r="AW147" s="1"/>
  <c r="AW148" a="1"/>
  <c r="AW148" s="1"/>
  <c r="AW149" a="1"/>
  <c r="AW149" s="1"/>
  <c r="AW114" a="1"/>
  <c r="AW114" s="1"/>
  <c r="AW116" a="1"/>
  <c r="AW116" s="1"/>
  <c r="AW120" a="1"/>
  <c r="AW120" s="1"/>
  <c r="AW123" a="1"/>
  <c r="AW123" s="1"/>
  <c r="AW124" a="1"/>
  <c r="AW124" s="1"/>
  <c r="AW115" a="1"/>
  <c r="AW115" s="1"/>
  <c r="AW119" a="1"/>
  <c r="AW119" s="1"/>
  <c r="AW118" a="1"/>
  <c r="AW118" s="1"/>
  <c r="AW122" a="1"/>
  <c r="AW122" s="1"/>
  <c r="AW150" a="1"/>
  <c r="AW150" s="1"/>
  <c r="AW152" a="1"/>
  <c r="AW152" s="1"/>
  <c r="AW153" a="1"/>
  <c r="AW153" s="1"/>
  <c r="AW154" a="1"/>
  <c r="AW154" s="1"/>
  <c r="AW155" a="1"/>
  <c r="AW155" s="1"/>
  <c r="AW156" a="1"/>
  <c r="AW156" s="1"/>
  <c r="AW157" a="1"/>
  <c r="AW157" s="1"/>
  <c r="AW158" a="1"/>
  <c r="AW158" s="1"/>
  <c r="AW159" a="1"/>
  <c r="AW159" s="1"/>
  <c r="AW160" a="1"/>
  <c r="AW160" s="1"/>
  <c r="AW161" a="1"/>
  <c r="AW161" s="1"/>
  <c r="AW162" a="1"/>
  <c r="AW162" s="1"/>
  <c r="AW163" a="1"/>
  <c r="AW163" s="1"/>
  <c r="AW164" a="1"/>
  <c r="AW164" s="1"/>
  <c r="AW165" a="1"/>
  <c r="AW165" s="1"/>
  <c r="AW166" a="1"/>
  <c r="AW166" s="1"/>
  <c r="AW167" a="1"/>
  <c r="AW167" s="1"/>
  <c r="AW176" a="1"/>
  <c r="AW176" s="1"/>
  <c r="AW177" a="1"/>
  <c r="AW177" s="1"/>
  <c r="AW178" a="1"/>
  <c r="AW178" s="1"/>
  <c r="AW184" a="1"/>
  <c r="AW184" s="1"/>
  <c r="AW185" a="1"/>
  <c r="AW185" s="1"/>
  <c r="AW186" a="1"/>
  <c r="AW186" s="1"/>
  <c r="AW171" a="1"/>
  <c r="AW171" s="1"/>
  <c r="AW179" a="1"/>
  <c r="AW179" s="1"/>
  <c r="AW187" a="1"/>
  <c r="AW187" s="1"/>
  <c r="AW151" a="1"/>
  <c r="AW151" s="1"/>
  <c r="AW170" a="1"/>
  <c r="AW170" s="1"/>
  <c r="AW172" a="1"/>
  <c r="AW172" s="1"/>
  <c r="AW173" a="1"/>
  <c r="AW173" s="1"/>
  <c r="AW174" a="1"/>
  <c r="AW174" s="1"/>
  <c r="AW180" a="1"/>
  <c r="AW180" s="1"/>
  <c r="AW181" a="1"/>
  <c r="AW181" s="1"/>
  <c r="AW182" a="1"/>
  <c r="AW182" s="1"/>
  <c r="AW188" a="1"/>
  <c r="AW188" s="1"/>
  <c r="AW168" a="1"/>
  <c r="AW168" s="1"/>
  <c r="AW169" a="1"/>
  <c r="AW169" s="1"/>
  <c r="AW175" a="1"/>
  <c r="AW175" s="1"/>
  <c r="AW183" a="1"/>
  <c r="AW183" s="1"/>
  <c r="AW189" a="1"/>
  <c r="AW189" s="1"/>
  <c r="AW192" a="1"/>
  <c r="AW192" s="1"/>
  <c r="AW195" a="1"/>
  <c r="AW195" s="1"/>
  <c r="AW197" a="1"/>
  <c r="AW197" s="1"/>
  <c r="AW199" a="1"/>
  <c r="AW199" s="1"/>
  <c r="AW201" a="1"/>
  <c r="AW201" s="1"/>
  <c r="AW203" a="1"/>
  <c r="AW203" s="1"/>
  <c r="AW209" a="1"/>
  <c r="AW209" s="1"/>
  <c r="AW217" a="1"/>
  <c r="AW217" s="1"/>
  <c r="AW225" a="1"/>
  <c r="AW225" s="1"/>
  <c r="AW228" a="1"/>
  <c r="AW228" s="1"/>
  <c r="AW230" a="1"/>
  <c r="AW230" s="1"/>
  <c r="AW232" a="1"/>
  <c r="AW232" s="1"/>
  <c r="AW242" a="1"/>
  <c r="AW242" s="1"/>
  <c r="AW243" a="1"/>
  <c r="AW243" s="1"/>
  <c r="AW244" a="1"/>
  <c r="AW244" s="1"/>
  <c r="AW245" a="1"/>
  <c r="AW245" s="1"/>
  <c r="AW246" a="1"/>
  <c r="AW246" s="1"/>
  <c r="AW247" a="1"/>
  <c r="AW247" s="1"/>
  <c r="AW248" a="1"/>
  <c r="AW248" s="1"/>
  <c r="AW249" a="1"/>
  <c r="AW249" s="1"/>
  <c r="AW250" a="1"/>
  <c r="AW250" s="1"/>
  <c r="AW251" a="1"/>
  <c r="AW251" s="1"/>
  <c r="AW252" a="1"/>
  <c r="AW252" s="1"/>
  <c r="AW253" a="1"/>
  <c r="AW253" s="1"/>
  <c r="AW254" a="1"/>
  <c r="AW254" s="1"/>
  <c r="AW255" a="1"/>
  <c r="AW255" s="1"/>
  <c r="AW256" a="1"/>
  <c r="AW256" s="1"/>
  <c r="AW257" a="1"/>
  <c r="AW257" s="1"/>
  <c r="AW258" a="1"/>
  <c r="AW258" s="1"/>
  <c r="AW190" a="1"/>
  <c r="AW190" s="1"/>
  <c r="AW204" a="1"/>
  <c r="AW204" s="1"/>
  <c r="AW210" a="1"/>
  <c r="AW210" s="1"/>
  <c r="AW211" a="1"/>
  <c r="AW211" s="1"/>
  <c r="AW212" a="1"/>
  <c r="AW212" s="1"/>
  <c r="AW218" a="1"/>
  <c r="AW218" s="1"/>
  <c r="AW219" a="1"/>
  <c r="AW219" s="1"/>
  <c r="AW220" a="1"/>
  <c r="AW220" s="1"/>
  <c r="AW226" a="1"/>
  <c r="AW226" s="1"/>
  <c r="AW227" a="1"/>
  <c r="AW227" s="1"/>
  <c r="AW234" a="1"/>
  <c r="AW234" s="1"/>
  <c r="AW235" a="1"/>
  <c r="AW235" s="1"/>
  <c r="AW236" a="1"/>
  <c r="AW236" s="1"/>
  <c r="AW237" a="1"/>
  <c r="AW237" s="1"/>
  <c r="AW238" a="1"/>
  <c r="AW238" s="1"/>
  <c r="AW239" a="1"/>
  <c r="AW239" s="1"/>
  <c r="AW240" a="1"/>
  <c r="AW240" s="1"/>
  <c r="AW241" a="1"/>
  <c r="AW241" s="1"/>
  <c r="AW193" a="1"/>
  <c r="AW193" s="1"/>
  <c r="AW194" a="1"/>
  <c r="AW194" s="1"/>
  <c r="AW196" a="1"/>
  <c r="AW196" s="1"/>
  <c r="AW198" a="1"/>
  <c r="AW198" s="1"/>
  <c r="AW200" a="1"/>
  <c r="AW200" s="1"/>
  <c r="AW202" a="1"/>
  <c r="AW202" s="1"/>
  <c r="AW205" a="1"/>
  <c r="AW205" s="1"/>
  <c r="AW213" a="1"/>
  <c r="AW213" s="1"/>
  <c r="AW221" a="1"/>
  <c r="AW221" s="1"/>
  <c r="AW229" a="1"/>
  <c r="AW229" s="1"/>
  <c r="AW231" a="1"/>
  <c r="AW231" s="1"/>
  <c r="AW233" a="1"/>
  <c r="AW233" s="1"/>
  <c r="AW191" a="1"/>
  <c r="AW191" s="1"/>
  <c r="AW206" a="1"/>
  <c r="AW206" s="1"/>
  <c r="AW207" a="1"/>
  <c r="AW207" s="1"/>
  <c r="AW208" a="1"/>
  <c r="AW208" s="1"/>
  <c r="AW214" a="1"/>
  <c r="AW214" s="1"/>
  <c r="AW215" a="1"/>
  <c r="AW215" s="1"/>
  <c r="AW216" a="1"/>
  <c r="AW216" s="1"/>
  <c r="AW222" a="1"/>
  <c r="AW222" s="1"/>
  <c r="AW223" a="1"/>
  <c r="AW223" s="1"/>
  <c r="AW224" a="1"/>
  <c r="AW224" s="1"/>
  <c r="BR5" a="1"/>
  <c r="BR5" s="1"/>
  <c r="BR6" a="1"/>
  <c r="BR6" s="1"/>
  <c r="BR7" a="1"/>
  <c r="BR7" s="1"/>
  <c r="BR8" a="1"/>
  <c r="BR8" s="1"/>
  <c r="BR11" a="1"/>
  <c r="BR11" s="1"/>
  <c r="BR12" a="1"/>
  <c r="BR12" s="1"/>
  <c r="BR13" a="1"/>
  <c r="BR13" s="1"/>
  <c r="BR14" a="1"/>
  <c r="BR14" s="1"/>
  <c r="BR15" a="1"/>
  <c r="BR15" s="1"/>
  <c r="BR16" a="1"/>
  <c r="BR16" s="1"/>
  <c r="BR17" a="1"/>
  <c r="BR17" s="1"/>
  <c r="BR9" a="1"/>
  <c r="BR9" s="1"/>
  <c r="BR10" a="1"/>
  <c r="BR10" s="1"/>
  <c r="BR18" a="1"/>
  <c r="BR18" s="1"/>
  <c r="BR23" a="1"/>
  <c r="BR23" s="1"/>
  <c r="BR21" a="1"/>
  <c r="BR21" s="1"/>
  <c r="BR25" a="1"/>
  <c r="BR25" s="1"/>
  <c r="BR27" a="1"/>
  <c r="BR27" s="1"/>
  <c r="BR29" a="1"/>
  <c r="BR29" s="1"/>
  <c r="BR19" a="1"/>
  <c r="BR19" s="1"/>
  <c r="BR24" a="1"/>
  <c r="BR24" s="1"/>
  <c r="BR20" a="1"/>
  <c r="BR20" s="1"/>
  <c r="BR22" a="1"/>
  <c r="BR22" s="1"/>
  <c r="BR26" a="1"/>
  <c r="BR26" s="1"/>
  <c r="BR28" a="1"/>
  <c r="BR28" s="1"/>
  <c r="BR30" a="1"/>
  <c r="BR30" s="1"/>
  <c r="BR31" a="1"/>
  <c r="BR31" s="1"/>
  <c r="BR34" a="1"/>
  <c r="BR34" s="1"/>
  <c r="BR36" a="1"/>
  <c r="BR36" s="1"/>
  <c r="BR40" a="1"/>
  <c r="BR40" s="1"/>
  <c r="BR44" a="1"/>
  <c r="BR44" s="1"/>
  <c r="BR47" a="1"/>
  <c r="BR47" s="1"/>
  <c r="BR33" a="1"/>
  <c r="BR33" s="1"/>
  <c r="BR39" a="1"/>
  <c r="BR39" s="1"/>
  <c r="BR43" a="1"/>
  <c r="BR43" s="1"/>
  <c r="BR46" a="1"/>
  <c r="BR46" s="1"/>
  <c r="BR50" a="1"/>
  <c r="BR50" s="1"/>
  <c r="BR32" a="1"/>
  <c r="BR32" s="1"/>
  <c r="BR35" a="1"/>
  <c r="BR35" s="1"/>
  <c r="BR38" a="1"/>
  <c r="BR38" s="1"/>
  <c r="BR42" a="1"/>
  <c r="BR42" s="1"/>
  <c r="BR45" a="1"/>
  <c r="BR45" s="1"/>
  <c r="BR37" a="1"/>
  <c r="BR37" s="1"/>
  <c r="BR41" a="1"/>
  <c r="BR41" s="1"/>
  <c r="BR48" a="1"/>
  <c r="BR48" s="1"/>
  <c r="BR51" a="1"/>
  <c r="BR51" s="1"/>
  <c r="BR53" a="1"/>
  <c r="BR53" s="1"/>
  <c r="BR57" a="1"/>
  <c r="BR57" s="1"/>
  <c r="BR64" a="1"/>
  <c r="BR64" s="1"/>
  <c r="BR66" a="1"/>
  <c r="BR66" s="1"/>
  <c r="BR67" a="1"/>
  <c r="BR67" s="1"/>
  <c r="BR70" a="1"/>
  <c r="BR70" s="1"/>
  <c r="BR49" a="1"/>
  <c r="BR49" s="1"/>
  <c r="BR55" a="1"/>
  <c r="BR55" s="1"/>
  <c r="BR58" a="1"/>
  <c r="BR58" s="1"/>
  <c r="BR59" a="1"/>
  <c r="BR59" s="1"/>
  <c r="BR60" a="1"/>
  <c r="BR60" s="1"/>
  <c r="BR61" a="1"/>
  <c r="BR61" s="1"/>
  <c r="BR65" a="1"/>
  <c r="BR65" s="1"/>
  <c r="BR52" a="1"/>
  <c r="BR52" s="1"/>
  <c r="BR54" a="1"/>
  <c r="BR54" s="1"/>
  <c r="BR56" a="1"/>
  <c r="BR56" s="1"/>
  <c r="BR62" a="1"/>
  <c r="BR62" s="1"/>
  <c r="BR69" a="1"/>
  <c r="BR69" s="1"/>
  <c r="BR71" a="1"/>
  <c r="BR71" s="1"/>
  <c r="BR63" a="1"/>
  <c r="BR63" s="1"/>
  <c r="BR68" a="1"/>
  <c r="BR68" s="1"/>
  <c r="BR73" a="1"/>
  <c r="BR73" s="1"/>
  <c r="BR75" a="1"/>
  <c r="BR75" s="1"/>
  <c r="BR77" a="1"/>
  <c r="BR77" s="1"/>
  <c r="BR79" a="1"/>
  <c r="BR79" s="1"/>
  <c r="BR81" a="1"/>
  <c r="BR81" s="1"/>
  <c r="BR83" a="1"/>
  <c r="BR83" s="1"/>
  <c r="BR85" a="1"/>
  <c r="BR85" s="1"/>
  <c r="BR87" a="1"/>
  <c r="BR87" s="1"/>
  <c r="BR89" a="1"/>
  <c r="BR89" s="1"/>
  <c r="BR91" a="1"/>
  <c r="BR91" s="1"/>
  <c r="BR93" a="1"/>
  <c r="BR93" s="1"/>
  <c r="BR95" a="1"/>
  <c r="BR95" s="1"/>
  <c r="BR97" a="1"/>
  <c r="BR97" s="1"/>
  <c r="BR99" a="1"/>
  <c r="BR99" s="1"/>
  <c r="BR101" a="1"/>
  <c r="BR101" s="1"/>
  <c r="BR104" a="1"/>
  <c r="BR104" s="1"/>
  <c r="BR108" a="1"/>
  <c r="BR108" s="1"/>
  <c r="BR112" a="1"/>
  <c r="BR112" s="1"/>
  <c r="BR103" a="1"/>
  <c r="BR103" s="1"/>
  <c r="BR107" a="1"/>
  <c r="BR107" s="1"/>
  <c r="BR111" a="1"/>
  <c r="BR111" s="1"/>
  <c r="BR74" a="1"/>
  <c r="BR74" s="1"/>
  <c r="BR76" a="1"/>
  <c r="BR76" s="1"/>
  <c r="BR78" a="1"/>
  <c r="BR78" s="1"/>
  <c r="BR80" a="1"/>
  <c r="BR80" s="1"/>
  <c r="BR82" a="1"/>
  <c r="BR82" s="1"/>
  <c r="BR84" a="1"/>
  <c r="BR84" s="1"/>
  <c r="BR86" a="1"/>
  <c r="BR86" s="1"/>
  <c r="BR88" a="1"/>
  <c r="BR88" s="1"/>
  <c r="BR90" a="1"/>
  <c r="BR90" s="1"/>
  <c r="BR92" a="1"/>
  <c r="BR92" s="1"/>
  <c r="BR94" a="1"/>
  <c r="BR94" s="1"/>
  <c r="BR96" a="1"/>
  <c r="BR96" s="1"/>
  <c r="BR98" a="1"/>
  <c r="BR98" s="1"/>
  <c r="BR100" a="1"/>
  <c r="BR100" s="1"/>
  <c r="BR102" a="1"/>
  <c r="BR102" s="1"/>
  <c r="BR106" a="1"/>
  <c r="BR106" s="1"/>
  <c r="BR110" a="1"/>
  <c r="BR110" s="1"/>
  <c r="BR72" a="1"/>
  <c r="BR72" s="1"/>
  <c r="BR105" a="1"/>
  <c r="BR105" s="1"/>
  <c r="BR109" a="1"/>
  <c r="BR109" s="1"/>
  <c r="BR113" a="1"/>
  <c r="BR113" s="1"/>
  <c r="BR117" a="1"/>
  <c r="BR117" s="1"/>
  <c r="BR121" a="1"/>
  <c r="BR121" s="1"/>
  <c r="BR116" a="1"/>
  <c r="BR116" s="1"/>
  <c r="BR120" a="1"/>
  <c r="BR120" s="1"/>
  <c r="BR115" a="1"/>
  <c r="BR115" s="1"/>
  <c r="BR119" a="1"/>
  <c r="BR119" s="1"/>
  <c r="BR123" a="1"/>
  <c r="BR123" s="1"/>
  <c r="BR124" a="1"/>
  <c r="BR124" s="1"/>
  <c r="BR125" a="1"/>
  <c r="BR125" s="1"/>
  <c r="BR126" a="1"/>
  <c r="BR126" s="1"/>
  <c r="BR127" a="1"/>
  <c r="BR127" s="1"/>
  <c r="BR128" a="1"/>
  <c r="BR128" s="1"/>
  <c r="BR129" a="1"/>
  <c r="BR129" s="1"/>
  <c r="BR130" a="1"/>
  <c r="BR130" s="1"/>
  <c r="BR131" a="1"/>
  <c r="BR131" s="1"/>
  <c r="BR132" a="1"/>
  <c r="BR132" s="1"/>
  <c r="BR133" a="1"/>
  <c r="BR133" s="1"/>
  <c r="BR134" a="1"/>
  <c r="BR134" s="1"/>
  <c r="BR135" a="1"/>
  <c r="BR135" s="1"/>
  <c r="BR136" a="1"/>
  <c r="BR136" s="1"/>
  <c r="BR137" a="1"/>
  <c r="BR137" s="1"/>
  <c r="BR138" a="1"/>
  <c r="BR138" s="1"/>
  <c r="BR139" a="1"/>
  <c r="BR139" s="1"/>
  <c r="BR140" a="1"/>
  <c r="BR140" s="1"/>
  <c r="BR141" a="1"/>
  <c r="BR141" s="1"/>
  <c r="BR142" a="1"/>
  <c r="BR142" s="1"/>
  <c r="BR143" a="1"/>
  <c r="BR143" s="1"/>
  <c r="BR144" a="1"/>
  <c r="BR144" s="1"/>
  <c r="BR145" a="1"/>
  <c r="BR145" s="1"/>
  <c r="BR146" a="1"/>
  <c r="BR146" s="1"/>
  <c r="BR147" a="1"/>
  <c r="BR147" s="1"/>
  <c r="BR148" a="1"/>
  <c r="BR148" s="1"/>
  <c r="BR149" a="1"/>
  <c r="BR149" s="1"/>
  <c r="BR150" a="1"/>
  <c r="BR150" s="1"/>
  <c r="BR151" a="1"/>
  <c r="BR151" s="1"/>
  <c r="BR114" a="1"/>
  <c r="BR114" s="1"/>
  <c r="BR118" a="1"/>
  <c r="BR118" s="1"/>
  <c r="BR122" a="1"/>
  <c r="BR122" s="1"/>
  <c r="BR170" a="1"/>
  <c r="BR170" s="1"/>
  <c r="BR173" a="1"/>
  <c r="BR173" s="1"/>
  <c r="BR181" a="1"/>
  <c r="BR181" s="1"/>
  <c r="BR188" a="1"/>
  <c r="BR188" s="1"/>
  <c r="BR168" a="1"/>
  <c r="BR168" s="1"/>
  <c r="BR169" a="1"/>
  <c r="BR169" s="1"/>
  <c r="BR174" a="1"/>
  <c r="BR174" s="1"/>
  <c r="BR175" a="1"/>
  <c r="BR175" s="1"/>
  <c r="BR176" a="1"/>
  <c r="BR176" s="1"/>
  <c r="BR182" a="1"/>
  <c r="BR182" s="1"/>
  <c r="BR183" a="1"/>
  <c r="BR183" s="1"/>
  <c r="BR184" a="1"/>
  <c r="BR184" s="1"/>
  <c r="BR152" a="1"/>
  <c r="BR152" s="1"/>
  <c r="BR153" a="1"/>
  <c r="BR153" s="1"/>
  <c r="BR154" a="1"/>
  <c r="BR154" s="1"/>
  <c r="BR155" a="1"/>
  <c r="BR155" s="1"/>
  <c r="BR156" a="1"/>
  <c r="BR156" s="1"/>
  <c r="BR157" a="1"/>
  <c r="BR157" s="1"/>
  <c r="BR158" a="1"/>
  <c r="BR158" s="1"/>
  <c r="BR159" a="1"/>
  <c r="BR159" s="1"/>
  <c r="BR160" a="1"/>
  <c r="BR160" s="1"/>
  <c r="BR161" a="1"/>
  <c r="BR161" s="1"/>
  <c r="BR162" a="1"/>
  <c r="BR162" s="1"/>
  <c r="BR163" a="1"/>
  <c r="BR163" s="1"/>
  <c r="BR164" a="1"/>
  <c r="BR164" s="1"/>
  <c r="BR165" a="1"/>
  <c r="BR165" s="1"/>
  <c r="BR166" a="1"/>
  <c r="BR166" s="1"/>
  <c r="BR177" a="1"/>
  <c r="BR177" s="1"/>
  <c r="BR185" a="1"/>
  <c r="BR185" s="1"/>
  <c r="BR167" a="1"/>
  <c r="BR167" s="1"/>
  <c r="BR171" a="1"/>
  <c r="BR171" s="1"/>
  <c r="BR172" a="1"/>
  <c r="BR172" s="1"/>
  <c r="BR178" a="1"/>
  <c r="BR178" s="1"/>
  <c r="BR179" a="1"/>
  <c r="BR179" s="1"/>
  <c r="BR180" a="1"/>
  <c r="BR180" s="1"/>
  <c r="BR186" a="1"/>
  <c r="BR186" s="1"/>
  <c r="BR187" a="1"/>
  <c r="BR187" s="1"/>
  <c r="BR189" a="1"/>
  <c r="BR189" s="1"/>
  <c r="BR190" a="1"/>
  <c r="BR190" s="1"/>
  <c r="BR193" a="1"/>
  <c r="BR193" s="1"/>
  <c r="BR205" a="1"/>
  <c r="BR205" s="1"/>
  <c r="BR206" a="1"/>
  <c r="BR206" s="1"/>
  <c r="BR207" a="1"/>
  <c r="BR207" s="1"/>
  <c r="BR213" a="1"/>
  <c r="BR213" s="1"/>
  <c r="BR214" a="1"/>
  <c r="BR214" s="1"/>
  <c r="BR215" a="1"/>
  <c r="BR215" s="1"/>
  <c r="BR221" a="1"/>
  <c r="BR221" s="1"/>
  <c r="BR222" a="1"/>
  <c r="BR222" s="1"/>
  <c r="BR223" a="1"/>
  <c r="BR223" s="1"/>
  <c r="BR242" a="1"/>
  <c r="BR242" s="1"/>
  <c r="BR243" a="1"/>
  <c r="BR243" s="1"/>
  <c r="BR244" a="1"/>
  <c r="BR244" s="1"/>
  <c r="BR245" a="1"/>
  <c r="BR245" s="1"/>
  <c r="BR246" a="1"/>
  <c r="BR246" s="1"/>
  <c r="BR247" a="1"/>
  <c r="BR247" s="1"/>
  <c r="BR248" a="1"/>
  <c r="BR248" s="1"/>
  <c r="BR249" a="1"/>
  <c r="BR249" s="1"/>
  <c r="BR250" a="1"/>
  <c r="BR250" s="1"/>
  <c r="BR251" a="1"/>
  <c r="BR251" s="1"/>
  <c r="BR252" a="1"/>
  <c r="BR252" s="1"/>
  <c r="BR253" a="1"/>
  <c r="BR253" s="1"/>
  <c r="BR254" a="1"/>
  <c r="BR254" s="1"/>
  <c r="BR255" a="1"/>
  <c r="BR255" s="1"/>
  <c r="BR256" a="1"/>
  <c r="BR256" s="1"/>
  <c r="BR257" a="1"/>
  <c r="BR257" s="1"/>
  <c r="BR258" a="1"/>
  <c r="BR258" s="1"/>
  <c r="BR192" a="1"/>
  <c r="BR192" s="1"/>
  <c r="BR194" a="1"/>
  <c r="BR194" s="1"/>
  <c r="BR196" a="1"/>
  <c r="BR196" s="1"/>
  <c r="BR198" a="1"/>
  <c r="BR198" s="1"/>
  <c r="BR200" a="1"/>
  <c r="BR200" s="1"/>
  <c r="BR202" a="1"/>
  <c r="BR202" s="1"/>
  <c r="BR203" a="1"/>
  <c r="BR203" s="1"/>
  <c r="BR208" a="1"/>
  <c r="BR208" s="1"/>
  <c r="BR216" a="1"/>
  <c r="BR216" s="1"/>
  <c r="BR224" a="1"/>
  <c r="BR224" s="1"/>
  <c r="BR229" a="1"/>
  <c r="BR229" s="1"/>
  <c r="BR231" a="1"/>
  <c r="BR231" s="1"/>
  <c r="BR233" a="1"/>
  <c r="BR233" s="1"/>
  <c r="BR191" a="1"/>
  <c r="BR191" s="1"/>
  <c r="BR209" a="1"/>
  <c r="BR209" s="1"/>
  <c r="BR210" a="1"/>
  <c r="BR210" s="1"/>
  <c r="BR211" a="1"/>
  <c r="BR211" s="1"/>
  <c r="BR217" a="1"/>
  <c r="BR217" s="1"/>
  <c r="BR218" a="1"/>
  <c r="BR218" s="1"/>
  <c r="BR219" a="1"/>
  <c r="BR219" s="1"/>
  <c r="BR225" a="1"/>
  <c r="BR225" s="1"/>
  <c r="BR226" a="1"/>
  <c r="BR226" s="1"/>
  <c r="BR227" a="1"/>
  <c r="BR227" s="1"/>
  <c r="BR195" a="1"/>
  <c r="BR195" s="1"/>
  <c r="BR197" a="1"/>
  <c r="BR197" s="1"/>
  <c r="BR199" a="1"/>
  <c r="BR199" s="1"/>
  <c r="BR201" a="1"/>
  <c r="BR201" s="1"/>
  <c r="BR204" a="1"/>
  <c r="BR204" s="1"/>
  <c r="BR212" a="1"/>
  <c r="BR212" s="1"/>
  <c r="BR220" a="1"/>
  <c r="BR220" s="1"/>
  <c r="BR228" a="1"/>
  <c r="BR228" s="1"/>
  <c r="BR230" a="1"/>
  <c r="BR230" s="1"/>
  <c r="BR232" a="1"/>
  <c r="BR232" s="1"/>
  <c r="BR234" a="1"/>
  <c r="BR234" s="1"/>
  <c r="BR235" a="1"/>
  <c r="BR235" s="1"/>
  <c r="BR236" a="1"/>
  <c r="BR236" s="1"/>
  <c r="BR237" a="1"/>
  <c r="BR237" s="1"/>
  <c r="BR238" a="1"/>
  <c r="BR238" s="1"/>
  <c r="BR239" a="1"/>
  <c r="BR239" s="1"/>
  <c r="BR240" a="1"/>
  <c r="BR240" s="1"/>
  <c r="BR241" a="1"/>
  <c r="BR241" s="1"/>
  <c r="AM5" a="1"/>
  <c r="AM5" s="1"/>
  <c r="AM6" a="1"/>
  <c r="AM6" s="1"/>
  <c r="AM7" a="1"/>
  <c r="AM7" s="1"/>
  <c r="AM8" a="1"/>
  <c r="AM8" s="1"/>
  <c r="AM12" a="1"/>
  <c r="AM12" s="1"/>
  <c r="AM11" a="1"/>
  <c r="AM11" s="1"/>
  <c r="AM13" a="1"/>
  <c r="AM13" s="1"/>
  <c r="AM14" a="1"/>
  <c r="AM14" s="1"/>
  <c r="AM15" a="1"/>
  <c r="AM15" s="1"/>
  <c r="AM16" a="1"/>
  <c r="AM16" s="1"/>
  <c r="AM9" a="1"/>
  <c r="AM9" s="1"/>
  <c r="AM10" a="1"/>
  <c r="AM10" s="1"/>
  <c r="AM17" a="1"/>
  <c r="AM17" s="1"/>
  <c r="AM23" a="1"/>
  <c r="AM23" s="1"/>
  <c r="AM18" a="1"/>
  <c r="AM18" s="1"/>
  <c r="AM20" a="1"/>
  <c r="AM20" s="1"/>
  <c r="AM22" a="1"/>
  <c r="AM22" s="1"/>
  <c r="AM26" a="1"/>
  <c r="AM26" s="1"/>
  <c r="AM28" a="1"/>
  <c r="AM28" s="1"/>
  <c r="AM30" a="1"/>
  <c r="AM30" s="1"/>
  <c r="AM31" a="1"/>
  <c r="AM31" s="1"/>
  <c r="AM19" a="1"/>
  <c r="AM19" s="1"/>
  <c r="AM24" a="1"/>
  <c r="AM24" s="1"/>
  <c r="AM21" a="1"/>
  <c r="AM21" s="1"/>
  <c r="AM25" a="1"/>
  <c r="AM25" s="1"/>
  <c r="AM27" a="1"/>
  <c r="AM27" s="1"/>
  <c r="AM29" a="1"/>
  <c r="AM29" s="1"/>
  <c r="AM35" a="1"/>
  <c r="AM35" s="1"/>
  <c r="AM38" a="1"/>
  <c r="AM38" s="1"/>
  <c r="AM42" a="1"/>
  <c r="AM42" s="1"/>
  <c r="AM49" a="1"/>
  <c r="AM49" s="1"/>
  <c r="AM32" a="1"/>
  <c r="AM32" s="1"/>
  <c r="AM37" a="1"/>
  <c r="AM37" s="1"/>
  <c r="AM41" a="1"/>
  <c r="AM41" s="1"/>
  <c r="AM48" a="1"/>
  <c r="AM48" s="1"/>
  <c r="AM34" a="1"/>
  <c r="AM34" s="1"/>
  <c r="AM36" a="1"/>
  <c r="AM36" s="1"/>
  <c r="AM40" a="1"/>
  <c r="AM40" s="1"/>
  <c r="AM44" a="1"/>
  <c r="AM44" s="1"/>
  <c r="AM47" a="1"/>
  <c r="AM47" s="1"/>
  <c r="AM33" a="1"/>
  <c r="AM33" s="1"/>
  <c r="AM39" a="1"/>
  <c r="AM39" s="1"/>
  <c r="AM43" a="1"/>
  <c r="AM43" s="1"/>
  <c r="AM45" a="1"/>
  <c r="AM45" s="1"/>
  <c r="AM46" a="1"/>
  <c r="AM46" s="1"/>
  <c r="AM50" a="1"/>
  <c r="AM50" s="1"/>
  <c r="AM52" a="1"/>
  <c r="AM52" s="1"/>
  <c r="AM54" a="1"/>
  <c r="AM54" s="1"/>
  <c r="AM62" a="1"/>
  <c r="AM62" s="1"/>
  <c r="AM65" a="1"/>
  <c r="AM65" s="1"/>
  <c r="AM66" a="1"/>
  <c r="AM66" s="1"/>
  <c r="AM69" a="1"/>
  <c r="AM69" s="1"/>
  <c r="AM71" a="1"/>
  <c r="AM71" s="1"/>
  <c r="AM60" a="1"/>
  <c r="AM60" s="1"/>
  <c r="AM63" a="1"/>
  <c r="AM63" s="1"/>
  <c r="AM67" a="1"/>
  <c r="AM67" s="1"/>
  <c r="AM68" a="1"/>
  <c r="AM68" s="1"/>
  <c r="AM53" a="1"/>
  <c r="AM53" s="1"/>
  <c r="AM56" a="1"/>
  <c r="AM56" s="1"/>
  <c r="AM59" a="1"/>
  <c r="AM59" s="1"/>
  <c r="AM64" a="1"/>
  <c r="AM64" s="1"/>
  <c r="AM70" a="1"/>
  <c r="AM70" s="1"/>
  <c r="AM72" a="1"/>
  <c r="AM72" s="1"/>
  <c r="AM51" a="1"/>
  <c r="AM51" s="1"/>
  <c r="AM55" a="1"/>
  <c r="AM55" s="1"/>
  <c r="AM57" a="1"/>
  <c r="AM57" s="1"/>
  <c r="AM58" a="1"/>
  <c r="AM58" s="1"/>
  <c r="AM61" a="1"/>
  <c r="AM61" s="1"/>
  <c r="AM74" a="1"/>
  <c r="AM74" s="1"/>
  <c r="AM76" a="1"/>
  <c r="AM76" s="1"/>
  <c r="AM78" a="1"/>
  <c r="AM78" s="1"/>
  <c r="AM80" a="1"/>
  <c r="AM80" s="1"/>
  <c r="AM82" a="1"/>
  <c r="AM82" s="1"/>
  <c r="AM84" a="1"/>
  <c r="AM84" s="1"/>
  <c r="AM86" a="1"/>
  <c r="AM86" s="1"/>
  <c r="AM88" a="1"/>
  <c r="AM88" s="1"/>
  <c r="AM90" a="1"/>
  <c r="AM90" s="1"/>
  <c r="AM92" a="1"/>
  <c r="AM92" s="1"/>
  <c r="AM94" a="1"/>
  <c r="AM94" s="1"/>
  <c r="AM96" a="1"/>
  <c r="AM96" s="1"/>
  <c r="AM98" a="1"/>
  <c r="AM98" s="1"/>
  <c r="AM100" a="1"/>
  <c r="AM100" s="1"/>
  <c r="AM102" a="1"/>
  <c r="AM102" s="1"/>
  <c r="AM106" a="1"/>
  <c r="AM106" s="1"/>
  <c r="AM110" a="1"/>
  <c r="AM110" s="1"/>
  <c r="AM105" a="1"/>
  <c r="AM105" s="1"/>
  <c r="AM109" a="1"/>
  <c r="AM109" s="1"/>
  <c r="AM113" a="1"/>
  <c r="AM113" s="1"/>
  <c r="AM75" a="1"/>
  <c r="AM75" s="1"/>
  <c r="AM77" a="1"/>
  <c r="AM77" s="1"/>
  <c r="AM79" a="1"/>
  <c r="AM79" s="1"/>
  <c r="AM81" a="1"/>
  <c r="AM81" s="1"/>
  <c r="AM83" a="1"/>
  <c r="AM83" s="1"/>
  <c r="AM85" a="1"/>
  <c r="AM85" s="1"/>
  <c r="AM87" a="1"/>
  <c r="AM87" s="1"/>
  <c r="AM89" a="1"/>
  <c r="AM89" s="1"/>
  <c r="AM91" a="1"/>
  <c r="AM91" s="1"/>
  <c r="AM93" a="1"/>
  <c r="AM93" s="1"/>
  <c r="AM95" a="1"/>
  <c r="AM95" s="1"/>
  <c r="AM97" a="1"/>
  <c r="AM97" s="1"/>
  <c r="AM99" a="1"/>
  <c r="AM99" s="1"/>
  <c r="AM101" a="1"/>
  <c r="AM101" s="1"/>
  <c r="AM104" a="1"/>
  <c r="AM104" s="1"/>
  <c r="AM108" a="1"/>
  <c r="AM108" s="1"/>
  <c r="AM112" a="1"/>
  <c r="AM112" s="1"/>
  <c r="AM73" a="1"/>
  <c r="AM73" s="1"/>
  <c r="AM103" a="1"/>
  <c r="AM103" s="1"/>
  <c r="AM107" a="1"/>
  <c r="AM107" s="1"/>
  <c r="AM111" a="1"/>
  <c r="AM111" s="1"/>
  <c r="AM114" a="1"/>
  <c r="AM114" s="1"/>
  <c r="AM115" a="1"/>
  <c r="AM115" s="1"/>
  <c r="AM119" a="1"/>
  <c r="AM119" s="1"/>
  <c r="AM118" a="1"/>
  <c r="AM118" s="1"/>
  <c r="AM122" a="1"/>
  <c r="AM122" s="1"/>
  <c r="AM117" a="1"/>
  <c r="AM117" s="1"/>
  <c r="AM121" a="1"/>
  <c r="AM121" s="1"/>
  <c r="AM123" a="1"/>
  <c r="AM123" s="1"/>
  <c r="AM124" a="1"/>
  <c r="AM124" s="1"/>
  <c r="AM116" a="1"/>
  <c r="AM116" s="1"/>
  <c r="AM120" a="1"/>
  <c r="AM120" s="1"/>
  <c r="AM125" a="1"/>
  <c r="AM125" s="1"/>
  <c r="AM126" a="1"/>
  <c r="AM126" s="1"/>
  <c r="AM127" a="1"/>
  <c r="AM127" s="1"/>
  <c r="AM128" a="1"/>
  <c r="AM128" s="1"/>
  <c r="AM129" a="1"/>
  <c r="AM129" s="1"/>
  <c r="AM130" a="1"/>
  <c r="AM130" s="1"/>
  <c r="AM131" a="1"/>
  <c r="AM131" s="1"/>
  <c r="AM132" a="1"/>
  <c r="AM132" s="1"/>
  <c r="AM133" a="1"/>
  <c r="AM133" s="1"/>
  <c r="AM134" a="1"/>
  <c r="AM134" s="1"/>
  <c r="AM135" a="1"/>
  <c r="AM135" s="1"/>
  <c r="AM136" a="1"/>
  <c r="AM136" s="1"/>
  <c r="AM137" a="1"/>
  <c r="AM137" s="1"/>
  <c r="AM138" a="1"/>
  <c r="AM138" s="1"/>
  <c r="AM139" a="1"/>
  <c r="AM139" s="1"/>
  <c r="AM140" a="1"/>
  <c r="AM140" s="1"/>
  <c r="AM141" a="1"/>
  <c r="AM141" s="1"/>
  <c r="AM142" a="1"/>
  <c r="AM142" s="1"/>
  <c r="AM143" a="1"/>
  <c r="AM143" s="1"/>
  <c r="AM144" a="1"/>
  <c r="AM144" s="1"/>
  <c r="AM145" a="1"/>
  <c r="AM145" s="1"/>
  <c r="AM146" a="1"/>
  <c r="AM146" s="1"/>
  <c r="AM147" a="1"/>
  <c r="AM147" s="1"/>
  <c r="AM148" a="1"/>
  <c r="AM148" s="1"/>
  <c r="AM149" a="1"/>
  <c r="AM149" s="1"/>
  <c r="AM168" a="1"/>
  <c r="AM168" s="1"/>
  <c r="AM174" a="1"/>
  <c r="AM174" s="1"/>
  <c r="AM176" a="1"/>
  <c r="AM176" s="1"/>
  <c r="AM182" a="1"/>
  <c r="AM182" s="1"/>
  <c r="AM184" a="1"/>
  <c r="AM184" s="1"/>
  <c r="AM151" a="1"/>
  <c r="AM151" s="1"/>
  <c r="AM167" a="1"/>
  <c r="AM167" s="1"/>
  <c r="AM169" a="1"/>
  <c r="AM169" s="1"/>
  <c r="AM175" a="1"/>
  <c r="AM175" s="1"/>
  <c r="AM177" a="1"/>
  <c r="AM177" s="1"/>
  <c r="AM183" a="1"/>
  <c r="AM183" s="1"/>
  <c r="AM185" a="1"/>
  <c r="AM185" s="1"/>
  <c r="AM172" a="1"/>
  <c r="AM172" s="1"/>
  <c r="AM178" a="1"/>
  <c r="AM178" s="1"/>
  <c r="AM180" a="1"/>
  <c r="AM180" s="1"/>
  <c r="AM186" a="1"/>
  <c r="AM186" s="1"/>
  <c r="AM150" a="1"/>
  <c r="AM150" s="1"/>
  <c r="AM152" a="1"/>
  <c r="AM152" s="1"/>
  <c r="AM153" a="1"/>
  <c r="AM153" s="1"/>
  <c r="AM154" a="1"/>
  <c r="AM154" s="1"/>
  <c r="AM155" a="1"/>
  <c r="AM155" s="1"/>
  <c r="AM156" a="1"/>
  <c r="AM156" s="1"/>
  <c r="AM157" a="1"/>
  <c r="AM157" s="1"/>
  <c r="AM158" a="1"/>
  <c r="AM158" s="1"/>
  <c r="AM159" a="1"/>
  <c r="AM159" s="1"/>
  <c r="AM160" a="1"/>
  <c r="AM160" s="1"/>
  <c r="AM161" a="1"/>
  <c r="AM161" s="1"/>
  <c r="AM162" a="1"/>
  <c r="AM162" s="1"/>
  <c r="AM163" a="1"/>
  <c r="AM163" s="1"/>
  <c r="AM164" a="1"/>
  <c r="AM164" s="1"/>
  <c r="AM165" a="1"/>
  <c r="AM165" s="1"/>
  <c r="AM166" a="1"/>
  <c r="AM166" s="1"/>
  <c r="AM170" a="1"/>
  <c r="AM170" s="1"/>
  <c r="AM171" a="1"/>
  <c r="AM171" s="1"/>
  <c r="AM173" a="1"/>
  <c r="AM173" s="1"/>
  <c r="AM179" a="1"/>
  <c r="AM179" s="1"/>
  <c r="AM181" a="1"/>
  <c r="AM181" s="1"/>
  <c r="AM187" a="1"/>
  <c r="AM187" s="1"/>
  <c r="AM188" a="1"/>
  <c r="AM188" s="1"/>
  <c r="AM189" a="1"/>
  <c r="AM189" s="1"/>
  <c r="AM191" a="1"/>
  <c r="AM191" s="1"/>
  <c r="AM192" a="1"/>
  <c r="AM192" s="1"/>
  <c r="AM195" a="1"/>
  <c r="AM195" s="1"/>
  <c r="AM197" a="1"/>
  <c r="AM197" s="1"/>
  <c r="AM199" a="1"/>
  <c r="AM199" s="1"/>
  <c r="AM201" a="1"/>
  <c r="AM201" s="1"/>
  <c r="AM203" a="1"/>
  <c r="AM203" s="1"/>
  <c r="AM208" a="1"/>
  <c r="AM208" s="1"/>
  <c r="AM216" a="1"/>
  <c r="AM216" s="1"/>
  <c r="AM224" a="1"/>
  <c r="AM224" s="1"/>
  <c r="AM228" a="1"/>
  <c r="AM228" s="1"/>
  <c r="AM230" a="1"/>
  <c r="AM230" s="1"/>
  <c r="AM232" a="1"/>
  <c r="AM232" s="1"/>
  <c r="AM234" a="1"/>
  <c r="AM234" s="1"/>
  <c r="AM235" a="1"/>
  <c r="AM235" s="1"/>
  <c r="AM236" a="1"/>
  <c r="AM236" s="1"/>
  <c r="AM237" a="1"/>
  <c r="AM237" s="1"/>
  <c r="AM238" a="1"/>
  <c r="AM238" s="1"/>
  <c r="AM239" a="1"/>
  <c r="AM239" s="1"/>
  <c r="AM240" a="1"/>
  <c r="AM240" s="1"/>
  <c r="AM241" a="1"/>
  <c r="AM241" s="1"/>
  <c r="AM209" a="1"/>
  <c r="AM209" s="1"/>
  <c r="AM210" a="1"/>
  <c r="AM210" s="1"/>
  <c r="AM211" a="1"/>
  <c r="AM211" s="1"/>
  <c r="AM217" a="1"/>
  <c r="AM217" s="1"/>
  <c r="AM218" a="1"/>
  <c r="AM218" s="1"/>
  <c r="AM219" a="1"/>
  <c r="AM219" s="1"/>
  <c r="AM225" a="1"/>
  <c r="AM225" s="1"/>
  <c r="AM226" a="1"/>
  <c r="AM226" s="1"/>
  <c r="AM227" a="1"/>
  <c r="AM227" s="1"/>
  <c r="AM190" a="1"/>
  <c r="AM190" s="1"/>
  <c r="AM193" a="1"/>
  <c r="AM193" s="1"/>
  <c r="AM204" a="1"/>
  <c r="AM204" s="1"/>
  <c r="AM212" a="1"/>
  <c r="AM212" s="1"/>
  <c r="AM220" a="1"/>
  <c r="AM220" s="1"/>
  <c r="AM229" a="1"/>
  <c r="AM229" s="1"/>
  <c r="AM231" a="1"/>
  <c r="AM231" s="1"/>
  <c r="AM233" a="1"/>
  <c r="AM233" s="1"/>
  <c r="AM242" a="1"/>
  <c r="AM242" s="1"/>
  <c r="AM243" a="1"/>
  <c r="AM243" s="1"/>
  <c r="AM244" a="1"/>
  <c r="AM244" s="1"/>
  <c r="AM245" a="1"/>
  <c r="AM245" s="1"/>
  <c r="AM246" a="1"/>
  <c r="AM246" s="1"/>
  <c r="AM247" a="1"/>
  <c r="AM247" s="1"/>
  <c r="AM248" a="1"/>
  <c r="AM248" s="1"/>
  <c r="AM249" a="1"/>
  <c r="AM249" s="1"/>
  <c r="AM250" a="1"/>
  <c r="AM250" s="1"/>
  <c r="AM251" a="1"/>
  <c r="AM251" s="1"/>
  <c r="AM252" a="1"/>
  <c r="AM252" s="1"/>
  <c r="AM253" a="1"/>
  <c r="AM253" s="1"/>
  <c r="AM254" a="1"/>
  <c r="AM254" s="1"/>
  <c r="AM255" a="1"/>
  <c r="AM255" s="1"/>
  <c r="AM256" a="1"/>
  <c r="AM256" s="1"/>
  <c r="AM257" a="1"/>
  <c r="AM257" s="1"/>
  <c r="AM258" a="1"/>
  <c r="AM258" s="1"/>
  <c r="AM194" a="1"/>
  <c r="AM194" s="1"/>
  <c r="AM196" a="1"/>
  <c r="AM196" s="1"/>
  <c r="AM198" a="1"/>
  <c r="AM198" s="1"/>
  <c r="AM200" a="1"/>
  <c r="AM200" s="1"/>
  <c r="AM202" a="1"/>
  <c r="AM202" s="1"/>
  <c r="AM205" a="1"/>
  <c r="AM205" s="1"/>
  <c r="AM206" a="1"/>
  <c r="AM206" s="1"/>
  <c r="AM207" a="1"/>
  <c r="AM207" s="1"/>
  <c r="AM213" a="1"/>
  <c r="AM213" s="1"/>
  <c r="AM214" a="1"/>
  <c r="AM214" s="1"/>
  <c r="AM215" a="1"/>
  <c r="AM215" s="1"/>
  <c r="AM221" a="1"/>
  <c r="AM221" s="1"/>
  <c r="AM222" a="1"/>
  <c r="AM222" s="1"/>
  <c r="AM223" a="1"/>
  <c r="AM223" s="1"/>
  <c r="B5" a="1"/>
  <c r="B5" s="1"/>
  <c r="B6" a="1"/>
  <c r="B6" s="1"/>
  <c r="B7" a="1"/>
  <c r="B7" s="1"/>
  <c r="B8" a="1"/>
  <c r="B8" s="1"/>
  <c r="B9" a="1"/>
  <c r="B9" s="1"/>
  <c r="B10" a="1"/>
  <c r="B10" s="1"/>
  <c r="B13" a="1"/>
  <c r="B13" s="1"/>
  <c r="B12" a="1"/>
  <c r="B12" s="1"/>
  <c r="B14" a="1"/>
  <c r="B14" s="1"/>
  <c r="B15" a="1"/>
  <c r="B15" s="1"/>
  <c r="B16" a="1"/>
  <c r="B16" s="1"/>
  <c r="B11" a="1"/>
  <c r="B11" s="1"/>
  <c r="B19" a="1"/>
  <c r="B19" s="1"/>
  <c r="B21" a="1"/>
  <c r="B21" s="1"/>
  <c r="B23" a="1"/>
  <c r="B23" s="1"/>
  <c r="B25" a="1"/>
  <c r="B25" s="1"/>
  <c r="B27" a="1"/>
  <c r="B27" s="1"/>
  <c r="B29" a="1"/>
  <c r="B29" s="1"/>
  <c r="B17" a="1"/>
  <c r="B17" s="1"/>
  <c r="B18" a="1"/>
  <c r="B18" s="1"/>
  <c r="B20" a="1"/>
  <c r="B20" s="1"/>
  <c r="B22" a="1"/>
  <c r="B22" s="1"/>
  <c r="B24" a="1"/>
  <c r="B24" s="1"/>
  <c r="B26" a="1"/>
  <c r="B26" s="1"/>
  <c r="B28" a="1"/>
  <c r="B28" s="1"/>
  <c r="B30" a="1"/>
  <c r="B30" s="1"/>
  <c r="B33" a="1"/>
  <c r="B33" s="1"/>
  <c r="B36" a="1"/>
  <c r="B36" s="1"/>
  <c r="B39" a="1"/>
  <c r="B39" s="1"/>
  <c r="B43" a="1"/>
  <c r="B43" s="1"/>
  <c r="B46" a="1"/>
  <c r="B46" s="1"/>
  <c r="B32" a="1"/>
  <c r="B32" s="1"/>
  <c r="B38" a="1"/>
  <c r="B38" s="1"/>
  <c r="B42" a="1"/>
  <c r="B42" s="1"/>
  <c r="B49" a="1"/>
  <c r="B49" s="1"/>
  <c r="B35" a="1"/>
  <c r="B35" s="1"/>
  <c r="B37" a="1"/>
  <c r="B37" s="1"/>
  <c r="B41" a="1"/>
  <c r="B41" s="1"/>
  <c r="B45" a="1"/>
  <c r="B45" s="1"/>
  <c r="B48" a="1"/>
  <c r="B48" s="1"/>
  <c r="B31" a="1"/>
  <c r="B31" s="1"/>
  <c r="B34" a="1"/>
  <c r="B34" s="1"/>
  <c r="B40" a="1"/>
  <c r="B40" s="1"/>
  <c r="B44" a="1"/>
  <c r="B44" s="1"/>
  <c r="B47" a="1"/>
  <c r="B47" s="1"/>
  <c r="B51" a="1"/>
  <c r="B51" s="1"/>
  <c r="B50" a="1"/>
  <c r="B50" s="1"/>
  <c r="B53" a="1"/>
  <c r="B53" s="1"/>
  <c r="B55" a="1"/>
  <c r="B55" s="1"/>
  <c r="B57" a="1"/>
  <c r="B57" s="1"/>
  <c r="B61" a="1"/>
  <c r="B61" s="1"/>
  <c r="B65" a="1"/>
  <c r="B65" s="1"/>
  <c r="B67" a="1"/>
  <c r="B67" s="1"/>
  <c r="B70" a="1"/>
  <c r="B70" s="1"/>
  <c r="B72" a="1"/>
  <c r="B72" s="1"/>
  <c r="B52" a="1"/>
  <c r="B52" s="1"/>
  <c r="B60" a="1"/>
  <c r="B60" s="1"/>
  <c r="B62" a="1"/>
  <c r="B62" s="1"/>
  <c r="B69" a="1"/>
  <c r="B69" s="1"/>
  <c r="B54" a="1"/>
  <c r="B54" s="1"/>
  <c r="B58" a="1"/>
  <c r="B58" s="1"/>
  <c r="B63" a="1"/>
  <c r="B63" s="1"/>
  <c r="B68" a="1"/>
  <c r="B68" s="1"/>
  <c r="B71" a="1"/>
  <c r="B71" s="1"/>
  <c r="B56" a="1"/>
  <c r="B56" s="1"/>
  <c r="B59" a="1"/>
  <c r="B59" s="1"/>
  <c r="B64" a="1"/>
  <c r="B64" s="1"/>
  <c r="B66" a="1"/>
  <c r="B66" s="1"/>
  <c r="B75" a="1"/>
  <c r="B75" s="1"/>
  <c r="B77" a="1"/>
  <c r="B77" s="1"/>
  <c r="B79" a="1"/>
  <c r="B79" s="1"/>
  <c r="B81" a="1"/>
  <c r="B81" s="1"/>
  <c r="B83" a="1"/>
  <c r="B83" s="1"/>
  <c r="B85" a="1"/>
  <c r="B85" s="1"/>
  <c r="B87" a="1"/>
  <c r="B87" s="1"/>
  <c r="B89" a="1"/>
  <c r="B89" s="1"/>
  <c r="B91" a="1"/>
  <c r="B91" s="1"/>
  <c r="B93" a="1"/>
  <c r="B93" s="1"/>
  <c r="B95" a="1"/>
  <c r="B95" s="1"/>
  <c r="B97" a="1"/>
  <c r="B97" s="1"/>
  <c r="B99" a="1"/>
  <c r="B99" s="1"/>
  <c r="B101" a="1"/>
  <c r="B101" s="1"/>
  <c r="B104" a="1"/>
  <c r="B104" s="1"/>
  <c r="B108" a="1"/>
  <c r="B108" s="1"/>
  <c r="B112" a="1"/>
  <c r="B112" s="1"/>
  <c r="B103" a="1"/>
  <c r="B103" s="1"/>
  <c r="B107" a="1"/>
  <c r="B107" s="1"/>
  <c r="B111" a="1"/>
  <c r="B111" s="1"/>
  <c r="B115" a="1"/>
  <c r="B115" s="1"/>
  <c r="B73" a="1"/>
  <c r="B73" s="1"/>
  <c r="B76" a="1"/>
  <c r="B76" s="1"/>
  <c r="B78" a="1"/>
  <c r="B78" s="1"/>
  <c r="B80" a="1"/>
  <c r="B80" s="1"/>
  <c r="B82" a="1"/>
  <c r="B82" s="1"/>
  <c r="B84" a="1"/>
  <c r="B84" s="1"/>
  <c r="B86" a="1"/>
  <c r="B86" s="1"/>
  <c r="B88" a="1"/>
  <c r="B88" s="1"/>
  <c r="B90" a="1"/>
  <c r="B90" s="1"/>
  <c r="B92" a="1"/>
  <c r="B92" s="1"/>
  <c r="B94" a="1"/>
  <c r="B94" s="1"/>
  <c r="B96" a="1"/>
  <c r="B96" s="1"/>
  <c r="B98" a="1"/>
  <c r="B98" s="1"/>
  <c r="B100" a="1"/>
  <c r="B100" s="1"/>
  <c r="B102" a="1"/>
  <c r="B102" s="1"/>
  <c r="B106" a="1"/>
  <c r="B106" s="1"/>
  <c r="B110" a="1"/>
  <c r="B110" s="1"/>
  <c r="B114" a="1"/>
  <c r="B114" s="1"/>
  <c r="B74" a="1"/>
  <c r="B74" s="1"/>
  <c r="B105" a="1"/>
  <c r="B105" s="1"/>
  <c r="B109" a="1"/>
  <c r="B109" s="1"/>
  <c r="B113" a="1"/>
  <c r="B113" s="1"/>
  <c r="B117" a="1"/>
  <c r="B117" s="1"/>
  <c r="B121" a="1"/>
  <c r="B121" s="1"/>
  <c r="B116" a="1"/>
  <c r="B116" s="1"/>
  <c r="B120" a="1"/>
  <c r="B120" s="1"/>
  <c r="B119" a="1"/>
  <c r="B119" s="1"/>
  <c r="B123" a="1"/>
  <c r="B123" s="1"/>
  <c r="B124" a="1"/>
  <c r="B124" s="1"/>
  <c r="B126" a="1"/>
  <c r="B126" s="1"/>
  <c r="B127" a="1"/>
  <c r="B127" s="1"/>
  <c r="B128" a="1"/>
  <c r="B128" s="1"/>
  <c r="B129" a="1"/>
  <c r="B129" s="1"/>
  <c r="B130" a="1"/>
  <c r="B130" s="1"/>
  <c r="B131" a="1"/>
  <c r="B131" s="1"/>
  <c r="B132" a="1"/>
  <c r="B132" s="1"/>
  <c r="B133" a="1"/>
  <c r="B133" s="1"/>
  <c r="B134" a="1"/>
  <c r="B134" s="1"/>
  <c r="B135" a="1"/>
  <c r="B135" s="1"/>
  <c r="B136" a="1"/>
  <c r="B136" s="1"/>
  <c r="B137" a="1"/>
  <c r="B137" s="1"/>
  <c r="B138" a="1"/>
  <c r="B138" s="1"/>
  <c r="B139" a="1"/>
  <c r="B139" s="1"/>
  <c r="B140" a="1"/>
  <c r="B140" s="1"/>
  <c r="B141" a="1"/>
  <c r="B141" s="1"/>
  <c r="B142" a="1"/>
  <c r="B142" s="1"/>
  <c r="B143" a="1"/>
  <c r="B143" s="1"/>
  <c r="B144" a="1"/>
  <c r="B144" s="1"/>
  <c r="B145" a="1"/>
  <c r="B145" s="1"/>
  <c r="B146" a="1"/>
  <c r="B146" s="1"/>
  <c r="B147" a="1"/>
  <c r="B147" s="1"/>
  <c r="B148" a="1"/>
  <c r="B148" s="1"/>
  <c r="B149" a="1"/>
  <c r="B149" s="1"/>
  <c r="B150" a="1"/>
  <c r="B150" s="1"/>
  <c r="B151" a="1"/>
  <c r="B151" s="1"/>
  <c r="B118" a="1"/>
  <c r="B118" s="1"/>
  <c r="B122" a="1"/>
  <c r="B122" s="1"/>
  <c r="B125" a="1"/>
  <c r="B125" s="1"/>
  <c r="B170" a="1"/>
  <c r="B170" s="1"/>
  <c r="B173" a="1"/>
  <c r="B173" s="1"/>
  <c r="B181" a="1"/>
  <c r="B181" s="1"/>
  <c r="B188" a="1"/>
  <c r="B188" s="1"/>
  <c r="B174" a="1"/>
  <c r="B174" s="1"/>
  <c r="B175" a="1"/>
  <c r="B175" s="1"/>
  <c r="B176" a="1"/>
  <c r="B176" s="1"/>
  <c r="B182" a="1"/>
  <c r="B182" s="1"/>
  <c r="B183" a="1"/>
  <c r="B183" s="1"/>
  <c r="B184" a="1"/>
  <c r="B184" s="1"/>
  <c r="B152" a="1"/>
  <c r="B152" s="1"/>
  <c r="B153" a="1"/>
  <c r="B153" s="1"/>
  <c r="B154" a="1"/>
  <c r="B154" s="1"/>
  <c r="B155" a="1"/>
  <c r="B155" s="1"/>
  <c r="B156" a="1"/>
  <c r="B156" s="1"/>
  <c r="B157" a="1"/>
  <c r="B157" s="1"/>
  <c r="B158" a="1"/>
  <c r="B158" s="1"/>
  <c r="B159" a="1"/>
  <c r="B159" s="1"/>
  <c r="B160" a="1"/>
  <c r="B160" s="1"/>
  <c r="B161" a="1"/>
  <c r="B161" s="1"/>
  <c r="B162" a="1"/>
  <c r="B162" s="1"/>
  <c r="B163" a="1"/>
  <c r="B163" s="1"/>
  <c r="B164" a="1"/>
  <c r="B164" s="1"/>
  <c r="B165" a="1"/>
  <c r="B165" s="1"/>
  <c r="B166" a="1"/>
  <c r="B166" s="1"/>
  <c r="B167" a="1"/>
  <c r="B167" s="1"/>
  <c r="B177" a="1"/>
  <c r="B177" s="1"/>
  <c r="B185" a="1"/>
  <c r="B185" s="1"/>
  <c r="B168" a="1"/>
  <c r="B168" s="1"/>
  <c r="B169" a="1"/>
  <c r="B169" s="1"/>
  <c r="B171" a="1"/>
  <c r="B171" s="1"/>
  <c r="B172" a="1"/>
  <c r="B172" s="1"/>
  <c r="B178" a="1"/>
  <c r="B178" s="1"/>
  <c r="B179" a="1"/>
  <c r="B179" s="1"/>
  <c r="B180" a="1"/>
  <c r="B180" s="1"/>
  <c r="B186" a="1"/>
  <c r="B186" s="1"/>
  <c r="B187" a="1"/>
  <c r="B187" s="1"/>
  <c r="B192" a="1"/>
  <c r="B192" s="1"/>
  <c r="B194" a="1"/>
  <c r="B194" s="1"/>
  <c r="B204" a="1"/>
  <c r="B204" s="1"/>
  <c r="B205" a="1"/>
  <c r="B205" s="1"/>
  <c r="B206" a="1"/>
  <c r="B206" s="1"/>
  <c r="B212" a="1"/>
  <c r="B212" s="1"/>
  <c r="B213" a="1"/>
  <c r="B213" s="1"/>
  <c r="B214" a="1"/>
  <c r="B214" s="1"/>
  <c r="B220" a="1"/>
  <c r="B220" s="1"/>
  <c r="B221" a="1"/>
  <c r="B221" s="1"/>
  <c r="B222" a="1"/>
  <c r="B222" s="1"/>
  <c r="B234" a="1"/>
  <c r="B234" s="1"/>
  <c r="B235" a="1"/>
  <c r="B235" s="1"/>
  <c r="B236" a="1"/>
  <c r="B236" s="1"/>
  <c r="B237" a="1"/>
  <c r="B237" s="1"/>
  <c r="B238" a="1"/>
  <c r="B238" s="1"/>
  <c r="B239" a="1"/>
  <c r="B239" s="1"/>
  <c r="B240" a="1"/>
  <c r="B240" s="1"/>
  <c r="B241" a="1"/>
  <c r="B241" s="1"/>
  <c r="B242" a="1"/>
  <c r="B242" s="1"/>
  <c r="B196" a="1"/>
  <c r="B196" s="1"/>
  <c r="B198" a="1"/>
  <c r="B198" s="1"/>
  <c r="B200" a="1"/>
  <c r="B200" s="1"/>
  <c r="B202" a="1"/>
  <c r="B202" s="1"/>
  <c r="B207" a="1"/>
  <c r="B207" s="1"/>
  <c r="B215" a="1"/>
  <c r="B215" s="1"/>
  <c r="B223" a="1"/>
  <c r="B223" s="1"/>
  <c r="B229" a="1"/>
  <c r="B229" s="1"/>
  <c r="B231" a="1"/>
  <c r="B231" s="1"/>
  <c r="B233" a="1"/>
  <c r="B233" s="1"/>
  <c r="B189" a="1"/>
  <c r="B189" s="1"/>
  <c r="B190" a="1"/>
  <c r="B190" s="1"/>
  <c r="B191" a="1"/>
  <c r="B191" s="1"/>
  <c r="B208" a="1"/>
  <c r="B208" s="1"/>
  <c r="B209" a="1"/>
  <c r="B209" s="1"/>
  <c r="B210" a="1"/>
  <c r="B210" s="1"/>
  <c r="B216" a="1"/>
  <c r="B216" s="1"/>
  <c r="B217" a="1"/>
  <c r="B217" s="1"/>
  <c r="B218" a="1"/>
  <c r="B218" s="1"/>
  <c r="B224" a="1"/>
  <c r="B224" s="1"/>
  <c r="B225" a="1"/>
  <c r="B225" s="1"/>
  <c r="B226" a="1"/>
  <c r="B226" s="1"/>
  <c r="B193" a="1"/>
  <c r="B193" s="1"/>
  <c r="B195" a="1"/>
  <c r="B195" s="1"/>
  <c r="B197" a="1"/>
  <c r="B197" s="1"/>
  <c r="B199" a="1"/>
  <c r="B199" s="1"/>
  <c r="B201" a="1"/>
  <c r="B201" s="1"/>
  <c r="B203" a="1"/>
  <c r="B203" s="1"/>
  <c r="B211" a="1"/>
  <c r="B211" s="1"/>
  <c r="B219" a="1"/>
  <c r="B219" s="1"/>
  <c r="B227" a="1"/>
  <c r="B227" s="1"/>
  <c r="B228" a="1"/>
  <c r="B228" s="1"/>
  <c r="B230" a="1"/>
  <c r="B230" s="1"/>
  <c r="B232" a="1"/>
  <c r="B232" s="1"/>
  <c r="B243" a="1"/>
  <c r="B243" s="1"/>
  <c r="B244" a="1"/>
  <c r="B244" s="1"/>
  <c r="B245" a="1"/>
  <c r="B245" s="1"/>
  <c r="B246" a="1"/>
  <c r="B246" s="1"/>
  <c r="B247" a="1"/>
  <c r="B247" s="1"/>
  <c r="B248" a="1"/>
  <c r="B248" s="1"/>
  <c r="B249" a="1"/>
  <c r="B249" s="1"/>
  <c r="B250" a="1"/>
  <c r="B250" s="1"/>
  <c r="B251" a="1"/>
  <c r="B251" s="1"/>
  <c r="B252" a="1"/>
  <c r="B252" s="1"/>
  <c r="B253" a="1"/>
  <c r="B253" s="1"/>
  <c r="B254" a="1"/>
  <c r="B254" s="1"/>
  <c r="B255" a="1"/>
  <c r="B255" s="1"/>
  <c r="B256" a="1"/>
  <c r="B256" s="1"/>
  <c r="B257" a="1"/>
  <c r="B257" s="1"/>
  <c r="B258" a="1"/>
  <c r="B258" s="1"/>
  <c r="CH5" a="1"/>
  <c r="CH5" s="1"/>
  <c r="CH6" a="1"/>
  <c r="CH6" s="1"/>
  <c r="CH7" a="1"/>
  <c r="CH7" s="1"/>
  <c r="CH15" a="1"/>
  <c r="CH15" s="1"/>
  <c r="CH9" a="1"/>
  <c r="CH9" s="1"/>
  <c r="CH10" a="1"/>
  <c r="CH10" s="1"/>
  <c r="CH11" a="1"/>
  <c r="CH11" s="1"/>
  <c r="CH18" a="1"/>
  <c r="CH18" s="1"/>
  <c r="CH12" a="1"/>
  <c r="CH12" s="1"/>
  <c r="CH13" a="1"/>
  <c r="CH13" s="1"/>
  <c r="CH14" a="1"/>
  <c r="CH14" s="1"/>
  <c r="CH8" a="1"/>
  <c r="CH8" s="1"/>
  <c r="CH16" a="1"/>
  <c r="CH16" s="1"/>
  <c r="CH19" a="1"/>
  <c r="CH19" s="1"/>
  <c r="CH21" a="1"/>
  <c r="CH21" s="1"/>
  <c r="CH23" a="1"/>
  <c r="CH23" s="1"/>
  <c r="CH25" a="1"/>
  <c r="CH25" s="1"/>
  <c r="CH27" a="1"/>
  <c r="CH27" s="1"/>
  <c r="CH29" a="1"/>
  <c r="CH29" s="1"/>
  <c r="CH17" a="1"/>
  <c r="CH17" s="1"/>
  <c r="CH20" a="1"/>
  <c r="CH20" s="1"/>
  <c r="CH22" a="1"/>
  <c r="CH22" s="1"/>
  <c r="CH24" a="1"/>
  <c r="CH24" s="1"/>
  <c r="CH26" a="1"/>
  <c r="CH26" s="1"/>
  <c r="CH28" a="1"/>
  <c r="CH28" s="1"/>
  <c r="CH30" a="1"/>
  <c r="CH30" s="1"/>
  <c r="CH31" a="1"/>
  <c r="CH31" s="1"/>
  <c r="CH34" a="1"/>
  <c r="CH34" s="1"/>
  <c r="CH36" a="1"/>
  <c r="CH36" s="1"/>
  <c r="CH40" a="1"/>
  <c r="CH40" s="1"/>
  <c r="CH44" a="1"/>
  <c r="CH44" s="1"/>
  <c r="CH47" a="1"/>
  <c r="CH47" s="1"/>
  <c r="CH33" a="1"/>
  <c r="CH33" s="1"/>
  <c r="CH39" a="1"/>
  <c r="CH39" s="1"/>
  <c r="CH43" a="1"/>
  <c r="CH43" s="1"/>
  <c r="CH46" a="1"/>
  <c r="CH46" s="1"/>
  <c r="CH50" a="1"/>
  <c r="CH50" s="1"/>
  <c r="CH32" a="1"/>
  <c r="CH32" s="1"/>
  <c r="CH35" a="1"/>
  <c r="CH35" s="1"/>
  <c r="CH38" a="1"/>
  <c r="CH38" s="1"/>
  <c r="CH42" a="1"/>
  <c r="CH42" s="1"/>
  <c r="CH37" a="1"/>
  <c r="CH37" s="1"/>
  <c r="CH41" a="1"/>
  <c r="CH41" s="1"/>
  <c r="CH45" a="1"/>
  <c r="CH45" s="1"/>
  <c r="CH48" a="1"/>
  <c r="CH48" s="1"/>
  <c r="CH53" a="1"/>
  <c r="CH53" s="1"/>
  <c r="CH56" a="1"/>
  <c r="CH56" s="1"/>
  <c r="CH62" a="1"/>
  <c r="CH62" s="1"/>
  <c r="CH67" a="1"/>
  <c r="CH67" s="1"/>
  <c r="CH70" a="1"/>
  <c r="CH70" s="1"/>
  <c r="CH55" a="1"/>
  <c r="CH55" s="1"/>
  <c r="CH58" a="1"/>
  <c r="CH58" s="1"/>
  <c r="CH63" a="1"/>
  <c r="CH63" s="1"/>
  <c r="CH66" a="1"/>
  <c r="CH66" s="1"/>
  <c r="CH52" a="1"/>
  <c r="CH52" s="1"/>
  <c r="CH54" a="1"/>
  <c r="CH54" s="1"/>
  <c r="CH57" a="1"/>
  <c r="CH57" s="1"/>
  <c r="CH60" a="1"/>
  <c r="CH60" s="1"/>
  <c r="CH64" a="1"/>
  <c r="CH64" s="1"/>
  <c r="CH65" a="1"/>
  <c r="CH65" s="1"/>
  <c r="CH69" a="1"/>
  <c r="CH69" s="1"/>
  <c r="CH71" a="1"/>
  <c r="CH71" s="1"/>
  <c r="CH49" a="1"/>
  <c r="CH49" s="1"/>
  <c r="CH51" a="1"/>
  <c r="CH51" s="1"/>
  <c r="CH59" a="1"/>
  <c r="CH59" s="1"/>
  <c r="CH61" a="1"/>
  <c r="CH61" s="1"/>
  <c r="CH68" a="1"/>
  <c r="CH68" s="1"/>
  <c r="CH75" a="1"/>
  <c r="CH75" s="1"/>
  <c r="CH77" a="1"/>
  <c r="CH77" s="1"/>
  <c r="CH79" a="1"/>
  <c r="CH79" s="1"/>
  <c r="CH81" a="1"/>
  <c r="CH81" s="1"/>
  <c r="CH83" a="1"/>
  <c r="CH83" s="1"/>
  <c r="CH85" a="1"/>
  <c r="CH85" s="1"/>
  <c r="CH87" a="1"/>
  <c r="CH87" s="1"/>
  <c r="CH89" a="1"/>
  <c r="CH89" s="1"/>
  <c r="CH91" a="1"/>
  <c r="CH91" s="1"/>
  <c r="CH93" a="1"/>
  <c r="CH93" s="1"/>
  <c r="CH95" a="1"/>
  <c r="CH95" s="1"/>
  <c r="CH97" a="1"/>
  <c r="CH97" s="1"/>
  <c r="CH99" a="1"/>
  <c r="CH99" s="1"/>
  <c r="CH101" a="1"/>
  <c r="CH101" s="1"/>
  <c r="CH102" a="1"/>
  <c r="CH102" s="1"/>
  <c r="CH106" a="1"/>
  <c r="CH106" s="1"/>
  <c r="CH110" a="1"/>
  <c r="CH110" s="1"/>
  <c r="CH72" a="1"/>
  <c r="CH72" s="1"/>
  <c r="CH105" a="1"/>
  <c r="CH105" s="1"/>
  <c r="CH109" a="1"/>
  <c r="CH109" s="1"/>
  <c r="CH113" a="1"/>
  <c r="CH113" s="1"/>
  <c r="CH73" a="1"/>
  <c r="CH73" s="1"/>
  <c r="CH74" a="1"/>
  <c r="CH74" s="1"/>
  <c r="CH76" a="1"/>
  <c r="CH76" s="1"/>
  <c r="CH78" a="1"/>
  <c r="CH78" s="1"/>
  <c r="CH80" a="1"/>
  <c r="CH80" s="1"/>
  <c r="CH82" a="1"/>
  <c r="CH82" s="1"/>
  <c r="CH84" a="1"/>
  <c r="CH84" s="1"/>
  <c r="CH86" a="1"/>
  <c r="CH86" s="1"/>
  <c r="CH88" a="1"/>
  <c r="CH88" s="1"/>
  <c r="CH90" a="1"/>
  <c r="CH90" s="1"/>
  <c r="CH92" a="1"/>
  <c r="CH92" s="1"/>
  <c r="CH94" a="1"/>
  <c r="CH94" s="1"/>
  <c r="CH96" a="1"/>
  <c r="CH96" s="1"/>
  <c r="CH98" a="1"/>
  <c r="CH98" s="1"/>
  <c r="CH100" a="1"/>
  <c r="CH100" s="1"/>
  <c r="CH104" a="1"/>
  <c r="CH104" s="1"/>
  <c r="CH108" a="1"/>
  <c r="CH108" s="1"/>
  <c r="CH112" a="1"/>
  <c r="CH112" s="1"/>
  <c r="CH103" a="1"/>
  <c r="CH103" s="1"/>
  <c r="CH107" a="1"/>
  <c r="CH107" s="1"/>
  <c r="CH111" a="1"/>
  <c r="CH111" s="1"/>
  <c r="CH114" a="1"/>
  <c r="CH114" s="1"/>
  <c r="CH115" a="1"/>
  <c r="CH115" s="1"/>
  <c r="CH119" a="1"/>
  <c r="CH119" s="1"/>
  <c r="CH118" a="1"/>
  <c r="CH118" s="1"/>
  <c r="CH122" a="1"/>
  <c r="CH122" s="1"/>
  <c r="CH123" a="1"/>
  <c r="CH123" s="1"/>
  <c r="CH124" a="1"/>
  <c r="CH124" s="1"/>
  <c r="CH117" a="1"/>
  <c r="CH117" s="1"/>
  <c r="CH121" a="1"/>
  <c r="CH121" s="1"/>
  <c r="CH125" a="1"/>
  <c r="CH125" s="1"/>
  <c r="CH126" a="1"/>
  <c r="CH126" s="1"/>
  <c r="CH127" a="1"/>
  <c r="CH127" s="1"/>
  <c r="CH128" a="1"/>
  <c r="CH128" s="1"/>
  <c r="CH129" a="1"/>
  <c r="CH129" s="1"/>
  <c r="CH130" a="1"/>
  <c r="CH130" s="1"/>
  <c r="CH131" a="1"/>
  <c r="CH131" s="1"/>
  <c r="CH132" a="1"/>
  <c r="CH132" s="1"/>
  <c r="CH133" a="1"/>
  <c r="CH133" s="1"/>
  <c r="CH134" a="1"/>
  <c r="CH134" s="1"/>
  <c r="CH135" a="1"/>
  <c r="CH135" s="1"/>
  <c r="CH136" a="1"/>
  <c r="CH136" s="1"/>
  <c r="CH137" a="1"/>
  <c r="CH137" s="1"/>
  <c r="CH138" a="1"/>
  <c r="CH138" s="1"/>
  <c r="CH139" a="1"/>
  <c r="CH139" s="1"/>
  <c r="CH140" a="1"/>
  <c r="CH140" s="1"/>
  <c r="CH141" a="1"/>
  <c r="CH141" s="1"/>
  <c r="CH142" a="1"/>
  <c r="CH142" s="1"/>
  <c r="CH143" a="1"/>
  <c r="CH143" s="1"/>
  <c r="CH144" a="1"/>
  <c r="CH144" s="1"/>
  <c r="CH145" a="1"/>
  <c r="CH145" s="1"/>
  <c r="CH146" a="1"/>
  <c r="CH146" s="1"/>
  <c r="CH147" a="1"/>
  <c r="CH147" s="1"/>
  <c r="CH148" a="1"/>
  <c r="CH148" s="1"/>
  <c r="CH149" a="1"/>
  <c r="CH149" s="1"/>
  <c r="CH150" a="1"/>
  <c r="CH150" s="1"/>
  <c r="CH116" a="1"/>
  <c r="CH116" s="1"/>
  <c r="CH120" a="1"/>
  <c r="CH120" s="1"/>
  <c r="CH169" a="1"/>
  <c r="CH169" s="1"/>
  <c r="CH175" a="1"/>
  <c r="CH175" s="1"/>
  <c r="CH183" a="1"/>
  <c r="CH183" s="1"/>
  <c r="CH167" a="1"/>
  <c r="CH167" s="1"/>
  <c r="CH168" a="1"/>
  <c r="CH168" s="1"/>
  <c r="CH176" a="1"/>
  <c r="CH176" s="1"/>
  <c r="CH177" a="1"/>
  <c r="CH177" s="1"/>
  <c r="CH178" a="1"/>
  <c r="CH178" s="1"/>
  <c r="CH184" a="1"/>
  <c r="CH184" s="1"/>
  <c r="CH185" a="1"/>
  <c r="CH185" s="1"/>
  <c r="CH186" a="1"/>
  <c r="CH186" s="1"/>
  <c r="CH188" a="1"/>
  <c r="CH188" s="1"/>
  <c r="CH151" a="1"/>
  <c r="CH151" s="1"/>
  <c r="CH152" a="1"/>
  <c r="CH152" s="1"/>
  <c r="CH153" a="1"/>
  <c r="CH153" s="1"/>
  <c r="CH154" a="1"/>
  <c r="CH154" s="1"/>
  <c r="CH155" a="1"/>
  <c r="CH155" s="1"/>
  <c r="CH156" a="1"/>
  <c r="CH156" s="1"/>
  <c r="CH157" a="1"/>
  <c r="CH157" s="1"/>
  <c r="CH158" a="1"/>
  <c r="CH158" s="1"/>
  <c r="CH159" a="1"/>
  <c r="CH159" s="1"/>
  <c r="CH160" a="1"/>
  <c r="CH160" s="1"/>
  <c r="CH161" a="1"/>
  <c r="CH161" s="1"/>
  <c r="CH162" a="1"/>
  <c r="CH162" s="1"/>
  <c r="CH163" a="1"/>
  <c r="CH163" s="1"/>
  <c r="CH164" a="1"/>
  <c r="CH164" s="1"/>
  <c r="CH165" a="1"/>
  <c r="CH165" s="1"/>
  <c r="CH166" a="1"/>
  <c r="CH166" s="1"/>
  <c r="CH170" a="1"/>
  <c r="CH170" s="1"/>
  <c r="CH171" a="1"/>
  <c r="CH171" s="1"/>
  <c r="CH179" a="1"/>
  <c r="CH179" s="1"/>
  <c r="CH187" a="1"/>
  <c r="CH187" s="1"/>
  <c r="CH172" a="1"/>
  <c r="CH172" s="1"/>
  <c r="CH173" a="1"/>
  <c r="CH173" s="1"/>
  <c r="CH174" a="1"/>
  <c r="CH174" s="1"/>
  <c r="CH180" a="1"/>
  <c r="CH180" s="1"/>
  <c r="CH181" a="1"/>
  <c r="CH181" s="1"/>
  <c r="CH182" a="1"/>
  <c r="CH182" s="1"/>
  <c r="CH189" a="1"/>
  <c r="CH189" s="1"/>
  <c r="CH190" a="1"/>
  <c r="CH190" s="1"/>
  <c r="CH207" a="1"/>
  <c r="CH207" s="1"/>
  <c r="CH208" a="1"/>
  <c r="CH208" s="1"/>
  <c r="CH209" a="1"/>
  <c r="CH209" s="1"/>
  <c r="CH215" a="1"/>
  <c r="CH215" s="1"/>
  <c r="CH216" a="1"/>
  <c r="CH216" s="1"/>
  <c r="CH217" a="1"/>
  <c r="CH217" s="1"/>
  <c r="CH223" a="1"/>
  <c r="CH223" s="1"/>
  <c r="CH224" a="1"/>
  <c r="CH224" s="1"/>
  <c r="CH225" a="1"/>
  <c r="CH225" s="1"/>
  <c r="CH242" a="1"/>
  <c r="CH242" s="1"/>
  <c r="CH243" a="1"/>
  <c r="CH243" s="1"/>
  <c r="CH244" a="1"/>
  <c r="CH244" s="1"/>
  <c r="CH245" a="1"/>
  <c r="CH245" s="1"/>
  <c r="CH246" a="1"/>
  <c r="CH246" s="1"/>
  <c r="CH247" a="1"/>
  <c r="CH247" s="1"/>
  <c r="CH248" a="1"/>
  <c r="CH248" s="1"/>
  <c r="CH249" a="1"/>
  <c r="CH249" s="1"/>
  <c r="CH250" a="1"/>
  <c r="CH250" s="1"/>
  <c r="CH251" a="1"/>
  <c r="CH251" s="1"/>
  <c r="CH252" a="1"/>
  <c r="CH252" s="1"/>
  <c r="CH253" a="1"/>
  <c r="CH253" s="1"/>
  <c r="CH254" a="1"/>
  <c r="CH254" s="1"/>
  <c r="CH255" a="1"/>
  <c r="CH255" s="1"/>
  <c r="CH256" a="1"/>
  <c r="CH256" s="1"/>
  <c r="CH257" a="1"/>
  <c r="CH257" s="1"/>
  <c r="CH258" a="1"/>
  <c r="CH258" s="1"/>
  <c r="CH194" a="1"/>
  <c r="CH194" s="1"/>
  <c r="CH196" a="1"/>
  <c r="CH196" s="1"/>
  <c r="CH198" a="1"/>
  <c r="CH198" s="1"/>
  <c r="CH200" a="1"/>
  <c r="CH200" s="1"/>
  <c r="CH202" a="1"/>
  <c r="CH202" s="1"/>
  <c r="CH203" a="1"/>
  <c r="CH203" s="1"/>
  <c r="CH210" a="1"/>
  <c r="CH210" s="1"/>
  <c r="CH218" a="1"/>
  <c r="CH218" s="1"/>
  <c r="CH226" a="1"/>
  <c r="CH226" s="1"/>
  <c r="CH229" a="1"/>
  <c r="CH229" s="1"/>
  <c r="CH231" a="1"/>
  <c r="CH231" s="1"/>
  <c r="CH233" a="1"/>
  <c r="CH233" s="1"/>
  <c r="CH191" a="1"/>
  <c r="CH191" s="1"/>
  <c r="CH192" a="1"/>
  <c r="CH192" s="1"/>
  <c r="CH193" a="1"/>
  <c r="CH193" s="1"/>
  <c r="CH204" a="1"/>
  <c r="CH204" s="1"/>
  <c r="CH205" a="1"/>
  <c r="CH205" s="1"/>
  <c r="CH211" a="1"/>
  <c r="CH211" s="1"/>
  <c r="CH212" a="1"/>
  <c r="CH212" s="1"/>
  <c r="CH213" a="1"/>
  <c r="CH213" s="1"/>
  <c r="CH219" a="1"/>
  <c r="CH219" s="1"/>
  <c r="CH220" a="1"/>
  <c r="CH220" s="1"/>
  <c r="CH221" a="1"/>
  <c r="CH221" s="1"/>
  <c r="CH227" a="1"/>
  <c r="CH227" s="1"/>
  <c r="CH195" a="1"/>
  <c r="CH195" s="1"/>
  <c r="CH197" a="1"/>
  <c r="CH197" s="1"/>
  <c r="CH199" a="1"/>
  <c r="CH199" s="1"/>
  <c r="CH201" a="1"/>
  <c r="CH201" s="1"/>
  <c r="CH206" a="1"/>
  <c r="CH206" s="1"/>
  <c r="CH214" a="1"/>
  <c r="CH214" s="1"/>
  <c r="CH222" a="1"/>
  <c r="CH222" s="1"/>
  <c r="CH228" a="1"/>
  <c r="CH228" s="1"/>
  <c r="CH230" a="1"/>
  <c r="CH230" s="1"/>
  <c r="CH232" a="1"/>
  <c r="CH232" s="1"/>
  <c r="CH234" a="1"/>
  <c r="CH234" s="1"/>
  <c r="CH235" a="1"/>
  <c r="CH235" s="1"/>
  <c r="CH236" a="1"/>
  <c r="CH236" s="1"/>
  <c r="CH237" a="1"/>
  <c r="CH237" s="1"/>
  <c r="CH238" a="1"/>
  <c r="CH238" s="1"/>
  <c r="CH239" a="1"/>
  <c r="CH239" s="1"/>
  <c r="CH240" a="1"/>
  <c r="CH240" s="1"/>
  <c r="CH241" a="1"/>
  <c r="CH241" s="1"/>
  <c r="CN5" a="1"/>
  <c r="CN5" s="1"/>
  <c r="CN6" a="1"/>
  <c r="CN6" s="1"/>
  <c r="CN7" a="1"/>
  <c r="CN7" s="1"/>
  <c r="CN15" a="1"/>
  <c r="CN15" s="1"/>
  <c r="CN16" a="1"/>
  <c r="CN16" s="1"/>
  <c r="CN9" a="1"/>
  <c r="CN9" s="1"/>
  <c r="CN17" a="1"/>
  <c r="CN17" s="1"/>
  <c r="CN11" a="1"/>
  <c r="CN11" s="1"/>
  <c r="CN8" a="1"/>
  <c r="CN8" s="1"/>
  <c r="CN10" a="1"/>
  <c r="CN10" s="1"/>
  <c r="CN12" a="1"/>
  <c r="CN12" s="1"/>
  <c r="CN13" a="1"/>
  <c r="CN13" s="1"/>
  <c r="CN14" a="1"/>
  <c r="CN14" s="1"/>
  <c r="CN19" a="1"/>
  <c r="CN19" s="1"/>
  <c r="CN21" a="1"/>
  <c r="CN21" s="1"/>
  <c r="CN23" a="1"/>
  <c r="CN23" s="1"/>
  <c r="CN25" a="1"/>
  <c r="CN25" s="1"/>
  <c r="CN27" a="1"/>
  <c r="CN27" s="1"/>
  <c r="CN29" a="1"/>
  <c r="CN29" s="1"/>
  <c r="CN18" a="1"/>
  <c r="CN18" s="1"/>
  <c r="CN20" a="1"/>
  <c r="CN20" s="1"/>
  <c r="CN22" a="1"/>
  <c r="CN22" s="1"/>
  <c r="CN24" a="1"/>
  <c r="CN24" s="1"/>
  <c r="CN26" a="1"/>
  <c r="CN26" s="1"/>
  <c r="CN28" a="1"/>
  <c r="CN28" s="1"/>
  <c r="CN34" a="1"/>
  <c r="CN34" s="1"/>
  <c r="CN36" a="1"/>
  <c r="CN36" s="1"/>
  <c r="CN40" a="1"/>
  <c r="CN40" s="1"/>
  <c r="CN44" a="1"/>
  <c r="CN44" s="1"/>
  <c r="CN45" a="1"/>
  <c r="CN45" s="1"/>
  <c r="CN47" a="1"/>
  <c r="CN47" s="1"/>
  <c r="CN33" a="1"/>
  <c r="CN33" s="1"/>
  <c r="CN39" a="1"/>
  <c r="CN39" s="1"/>
  <c r="CN43" a="1"/>
  <c r="CN43" s="1"/>
  <c r="CN46" a="1"/>
  <c r="CN46" s="1"/>
  <c r="CN50" a="1"/>
  <c r="CN50" s="1"/>
  <c r="CN30" a="1"/>
  <c r="CN30" s="1"/>
  <c r="CN32" a="1"/>
  <c r="CN32" s="1"/>
  <c r="CN35" a="1"/>
  <c r="CN35" s="1"/>
  <c r="CN38" a="1"/>
  <c r="CN38" s="1"/>
  <c r="CN42" a="1"/>
  <c r="CN42" s="1"/>
  <c r="CN31" a="1"/>
  <c r="CN31" s="1"/>
  <c r="CN37" a="1"/>
  <c r="CN37" s="1"/>
  <c r="CN41" a="1"/>
  <c r="CN41" s="1"/>
  <c r="CN48" a="1"/>
  <c r="CN48" s="1"/>
  <c r="CN53" a="1"/>
  <c r="CN53" s="1"/>
  <c r="CN56" a="1"/>
  <c r="CN56" s="1"/>
  <c r="CN59" a="1"/>
  <c r="CN59" s="1"/>
  <c r="CN60" a="1"/>
  <c r="CN60" s="1"/>
  <c r="CN61" a="1"/>
  <c r="CN61" s="1"/>
  <c r="CN68" a="1"/>
  <c r="CN68" s="1"/>
  <c r="CN55" a="1"/>
  <c r="CN55" s="1"/>
  <c r="CN62" a="1"/>
  <c r="CN62" s="1"/>
  <c r="CN67" a="1"/>
  <c r="CN67" s="1"/>
  <c r="CN70" a="1"/>
  <c r="CN70" s="1"/>
  <c r="CN72" a="1"/>
  <c r="CN72" s="1"/>
  <c r="CN52" a="1"/>
  <c r="CN52" s="1"/>
  <c r="CN54" a="1"/>
  <c r="CN54" s="1"/>
  <c r="CN57" a="1"/>
  <c r="CN57" s="1"/>
  <c r="CN58" a="1"/>
  <c r="CN58" s="1"/>
  <c r="CN63" a="1"/>
  <c r="CN63" s="1"/>
  <c r="CN65" a="1"/>
  <c r="CN65" s="1"/>
  <c r="CN66" a="1"/>
  <c r="CN66" s="1"/>
  <c r="CN49" a="1"/>
  <c r="CN49" s="1"/>
  <c r="CN51" a="1"/>
  <c r="CN51" s="1"/>
  <c r="CN64" a="1"/>
  <c r="CN64" s="1"/>
  <c r="CN69" a="1"/>
  <c r="CN69" s="1"/>
  <c r="CN71" a="1"/>
  <c r="CN71" s="1"/>
  <c r="CN73" a="1"/>
  <c r="CN73" s="1"/>
  <c r="CN102" a="1"/>
  <c r="CN102" s="1"/>
  <c r="CN106" a="1"/>
  <c r="CN106" s="1"/>
  <c r="CN110" a="1"/>
  <c r="CN110" s="1"/>
  <c r="CN75" a="1"/>
  <c r="CN75" s="1"/>
  <c r="CN77" a="1"/>
  <c r="CN77" s="1"/>
  <c r="CN79" a="1"/>
  <c r="CN79" s="1"/>
  <c r="CN81" a="1"/>
  <c r="CN81" s="1"/>
  <c r="CN83" a="1"/>
  <c r="CN83" s="1"/>
  <c r="CN85" a="1"/>
  <c r="CN85" s="1"/>
  <c r="CN87" a="1"/>
  <c r="CN87" s="1"/>
  <c r="CN89" a="1"/>
  <c r="CN89" s="1"/>
  <c r="CN91" a="1"/>
  <c r="CN91" s="1"/>
  <c r="CN93" a="1"/>
  <c r="CN93" s="1"/>
  <c r="CN95" a="1"/>
  <c r="CN95" s="1"/>
  <c r="CN97" a="1"/>
  <c r="CN97" s="1"/>
  <c r="CN99" a="1"/>
  <c r="CN99" s="1"/>
  <c r="CN101" a="1"/>
  <c r="CN101" s="1"/>
  <c r="CN105" a="1"/>
  <c r="CN105" s="1"/>
  <c r="CN109" a="1"/>
  <c r="CN109" s="1"/>
  <c r="CN113" a="1"/>
  <c r="CN113" s="1"/>
  <c r="CN104" a="1"/>
  <c r="CN104" s="1"/>
  <c r="CN108" a="1"/>
  <c r="CN108" s="1"/>
  <c r="CN112" a="1"/>
  <c r="CN112" s="1"/>
  <c r="CN74" a="1"/>
  <c r="CN74" s="1"/>
  <c r="CN76" a="1"/>
  <c r="CN76" s="1"/>
  <c r="CN78" a="1"/>
  <c r="CN78" s="1"/>
  <c r="CN80" a="1"/>
  <c r="CN80" s="1"/>
  <c r="CN82" a="1"/>
  <c r="CN82" s="1"/>
  <c r="CN84" a="1"/>
  <c r="CN84" s="1"/>
  <c r="CN86" a="1"/>
  <c r="CN86" s="1"/>
  <c r="CN88" a="1"/>
  <c r="CN88" s="1"/>
  <c r="CN90" a="1"/>
  <c r="CN90" s="1"/>
  <c r="CN92" a="1"/>
  <c r="CN92" s="1"/>
  <c r="CN94" a="1"/>
  <c r="CN94" s="1"/>
  <c r="CN96" a="1"/>
  <c r="CN96" s="1"/>
  <c r="CN98" a="1"/>
  <c r="CN98" s="1"/>
  <c r="CN100" a="1"/>
  <c r="CN100" s="1"/>
  <c r="CN103" a="1"/>
  <c r="CN103" s="1"/>
  <c r="CN107" a="1"/>
  <c r="CN107" s="1"/>
  <c r="CN111" a="1"/>
  <c r="CN111" s="1"/>
  <c r="CN114" a="1"/>
  <c r="CN114" s="1"/>
  <c r="CN115" a="1"/>
  <c r="CN115" s="1"/>
  <c r="CN119" a="1"/>
  <c r="CN119" s="1"/>
  <c r="CN118" a="1"/>
  <c r="CN118" s="1"/>
  <c r="CN122" a="1"/>
  <c r="CN122" s="1"/>
  <c r="CN123" a="1"/>
  <c r="CN123" s="1"/>
  <c r="CN125" a="1"/>
  <c r="CN125" s="1"/>
  <c r="CN126" a="1"/>
  <c r="CN126" s="1"/>
  <c r="CN127" a="1"/>
  <c r="CN127" s="1"/>
  <c r="CN128" a="1"/>
  <c r="CN128" s="1"/>
  <c r="CN129" a="1"/>
  <c r="CN129" s="1"/>
  <c r="CN130" a="1"/>
  <c r="CN130" s="1"/>
  <c r="CN131" a="1"/>
  <c r="CN131" s="1"/>
  <c r="CN132" a="1"/>
  <c r="CN132" s="1"/>
  <c r="CN133" a="1"/>
  <c r="CN133" s="1"/>
  <c r="CN134" a="1"/>
  <c r="CN134" s="1"/>
  <c r="CN135" a="1"/>
  <c r="CN135" s="1"/>
  <c r="CN136" a="1"/>
  <c r="CN136" s="1"/>
  <c r="CN137" a="1"/>
  <c r="CN137" s="1"/>
  <c r="CN138" a="1"/>
  <c r="CN138" s="1"/>
  <c r="CN139" a="1"/>
  <c r="CN139" s="1"/>
  <c r="CN140" a="1"/>
  <c r="CN140" s="1"/>
  <c r="CN141" a="1"/>
  <c r="CN141" s="1"/>
  <c r="CN142" a="1"/>
  <c r="CN142" s="1"/>
  <c r="CN143" a="1"/>
  <c r="CN143" s="1"/>
  <c r="CN144" a="1"/>
  <c r="CN144" s="1"/>
  <c r="CN145" a="1"/>
  <c r="CN145" s="1"/>
  <c r="CN146" a="1"/>
  <c r="CN146" s="1"/>
  <c r="CN147" a="1"/>
  <c r="CN147" s="1"/>
  <c r="CN148" a="1"/>
  <c r="CN148" s="1"/>
  <c r="CN149" a="1"/>
  <c r="CN149" s="1"/>
  <c r="CN150" a="1"/>
  <c r="CN150" s="1"/>
  <c r="CN117" a="1"/>
  <c r="CN117" s="1"/>
  <c r="CN121" a="1"/>
  <c r="CN121" s="1"/>
  <c r="CN124" a="1"/>
  <c r="CN124" s="1"/>
  <c r="CN116" a="1"/>
  <c r="CN116" s="1"/>
  <c r="CN120" a="1"/>
  <c r="CN120" s="1"/>
  <c r="CN169" a="1"/>
  <c r="CN169" s="1"/>
  <c r="CN176" a="1"/>
  <c r="CN176" s="1"/>
  <c r="CN184" a="1"/>
  <c r="CN184" s="1"/>
  <c r="CN151" a="1"/>
  <c r="CN151" s="1"/>
  <c r="CN152" a="1"/>
  <c r="CN152" s="1"/>
  <c r="CN153" a="1"/>
  <c r="CN153" s="1"/>
  <c r="CN154" a="1"/>
  <c r="CN154" s="1"/>
  <c r="CN155" a="1"/>
  <c r="CN155" s="1"/>
  <c r="CN156" a="1"/>
  <c r="CN156" s="1"/>
  <c r="CN157" a="1"/>
  <c r="CN157" s="1"/>
  <c r="CN158" a="1"/>
  <c r="CN158" s="1"/>
  <c r="CN159" a="1"/>
  <c r="CN159" s="1"/>
  <c r="CN160" a="1"/>
  <c r="CN160" s="1"/>
  <c r="CN161" a="1"/>
  <c r="CN161" s="1"/>
  <c r="CN162" a="1"/>
  <c r="CN162" s="1"/>
  <c r="CN163" a="1"/>
  <c r="CN163" s="1"/>
  <c r="CN164" a="1"/>
  <c r="CN164" s="1"/>
  <c r="CN165" a="1"/>
  <c r="CN165" s="1"/>
  <c r="CN166" a="1"/>
  <c r="CN166" s="1"/>
  <c r="CN167" a="1"/>
  <c r="CN167" s="1"/>
  <c r="CN168" a="1"/>
  <c r="CN168" s="1"/>
  <c r="CN171" a="1"/>
  <c r="CN171" s="1"/>
  <c r="CN177" a="1"/>
  <c r="CN177" s="1"/>
  <c r="CN178" a="1"/>
  <c r="CN178" s="1"/>
  <c r="CN179" a="1"/>
  <c r="CN179" s="1"/>
  <c r="CN185" a="1"/>
  <c r="CN185" s="1"/>
  <c r="CN186" a="1"/>
  <c r="CN186" s="1"/>
  <c r="CN187" a="1"/>
  <c r="CN187" s="1"/>
  <c r="CN188" a="1"/>
  <c r="CN188" s="1"/>
  <c r="CN170" a="1"/>
  <c r="CN170" s="1"/>
  <c r="CN172" a="1"/>
  <c r="CN172" s="1"/>
  <c r="CN180" a="1"/>
  <c r="CN180" s="1"/>
  <c r="CN173" a="1"/>
  <c r="CN173" s="1"/>
  <c r="CN174" a="1"/>
  <c r="CN174" s="1"/>
  <c r="CN175" a="1"/>
  <c r="CN175" s="1"/>
  <c r="CN181" a="1"/>
  <c r="CN181" s="1"/>
  <c r="CN182" a="1"/>
  <c r="CN182" s="1"/>
  <c r="CN183" a="1"/>
  <c r="CN183" s="1"/>
  <c r="CN189" a="1"/>
  <c r="CN189" s="1"/>
  <c r="CN207" a="1"/>
  <c r="CN207" s="1"/>
  <c r="CN209" a="1"/>
  <c r="CN209" s="1"/>
  <c r="CN215" a="1"/>
  <c r="CN215" s="1"/>
  <c r="CN217" a="1"/>
  <c r="CN217" s="1"/>
  <c r="CN223" a="1"/>
  <c r="CN223" s="1"/>
  <c r="CN225" a="1"/>
  <c r="CN225" s="1"/>
  <c r="CN228" a="1"/>
  <c r="CN228" s="1"/>
  <c r="CN230" a="1"/>
  <c r="CN230" s="1"/>
  <c r="CN232" a="1"/>
  <c r="CN232" s="1"/>
  <c r="CN190" a="1"/>
  <c r="CN190" s="1"/>
  <c r="CN194" a="1"/>
  <c r="CN194" s="1"/>
  <c r="CN196" a="1"/>
  <c r="CN196" s="1"/>
  <c r="CN198" a="1"/>
  <c r="CN198" s="1"/>
  <c r="CN200" a="1"/>
  <c r="CN200" s="1"/>
  <c r="CN202" a="1"/>
  <c r="CN202" s="1"/>
  <c r="CN203" a="1"/>
  <c r="CN203" s="1"/>
  <c r="CN208" a="1"/>
  <c r="CN208" s="1"/>
  <c r="CN210" a="1"/>
  <c r="CN210" s="1"/>
  <c r="CN216" a="1"/>
  <c r="CN216" s="1"/>
  <c r="CN218" a="1"/>
  <c r="CN218" s="1"/>
  <c r="CN224" a="1"/>
  <c r="CN224" s="1"/>
  <c r="CN226" a="1"/>
  <c r="CN226" s="1"/>
  <c r="CN192" a="1"/>
  <c r="CN192" s="1"/>
  <c r="CN205" a="1"/>
  <c r="CN205" s="1"/>
  <c r="CN211" a="1"/>
  <c r="CN211" s="1"/>
  <c r="CN213" a="1"/>
  <c r="CN213" s="1"/>
  <c r="CN219" a="1"/>
  <c r="CN219" s="1"/>
  <c r="CN221" a="1"/>
  <c r="CN221" s="1"/>
  <c r="CN227" a="1"/>
  <c r="CN227" s="1"/>
  <c r="CN229" a="1"/>
  <c r="CN229" s="1"/>
  <c r="CN231" a="1"/>
  <c r="CN231" s="1"/>
  <c r="CN233" a="1"/>
  <c r="CN233" s="1"/>
  <c r="CN234" a="1"/>
  <c r="CN234" s="1"/>
  <c r="CN235" a="1"/>
  <c r="CN235" s="1"/>
  <c r="CN236" a="1"/>
  <c r="CN236" s="1"/>
  <c r="CN237" a="1"/>
  <c r="CN237" s="1"/>
  <c r="CN238" a="1"/>
  <c r="CN238" s="1"/>
  <c r="CN239" a="1"/>
  <c r="CN239" s="1"/>
  <c r="CN240" a="1"/>
  <c r="CN240" s="1"/>
  <c r="CN241" a="1"/>
  <c r="CN241" s="1"/>
  <c r="CN242" a="1"/>
  <c r="CN242" s="1"/>
  <c r="CN243" a="1"/>
  <c r="CN243" s="1"/>
  <c r="CN244" a="1"/>
  <c r="CN244" s="1"/>
  <c r="CN245" a="1"/>
  <c r="CN245" s="1"/>
  <c r="CN246" a="1"/>
  <c r="CN246" s="1"/>
  <c r="CN247" a="1"/>
  <c r="CN247" s="1"/>
  <c r="CN248" a="1"/>
  <c r="CN248" s="1"/>
  <c r="CN249" a="1"/>
  <c r="CN249" s="1"/>
  <c r="CN250" a="1"/>
  <c r="CN250" s="1"/>
  <c r="CN251" a="1"/>
  <c r="CN251" s="1"/>
  <c r="CN252" a="1"/>
  <c r="CN252" s="1"/>
  <c r="CN253" a="1"/>
  <c r="CN253" s="1"/>
  <c r="CN254" a="1"/>
  <c r="CN254" s="1"/>
  <c r="CN255" a="1"/>
  <c r="CN255" s="1"/>
  <c r="CN256" a="1"/>
  <c r="CN256" s="1"/>
  <c r="CN257" a="1"/>
  <c r="CN257" s="1"/>
  <c r="CN258" a="1"/>
  <c r="CN258" s="1"/>
  <c r="CN191" a="1"/>
  <c r="CN191" s="1"/>
  <c r="CN193" a="1"/>
  <c r="CN193" s="1"/>
  <c r="CN195" a="1"/>
  <c r="CN195" s="1"/>
  <c r="CN197" a="1"/>
  <c r="CN197" s="1"/>
  <c r="CN199" a="1"/>
  <c r="CN199" s="1"/>
  <c r="CN201" a="1"/>
  <c r="CN201" s="1"/>
  <c r="CN204" a="1"/>
  <c r="CN204" s="1"/>
  <c r="CN206" a="1"/>
  <c r="CN206" s="1"/>
  <c r="CN212" a="1"/>
  <c r="CN212" s="1"/>
  <c r="CN214" a="1"/>
  <c r="CN214" s="1"/>
  <c r="CN220" a="1"/>
  <c r="CN220" s="1"/>
  <c r="CN222" a="1"/>
  <c r="CN222" s="1"/>
  <c r="BK8" a="1"/>
  <c r="BK8" s="1"/>
  <c r="BK5" a="1"/>
  <c r="BK5" s="1"/>
  <c r="BK6" a="1"/>
  <c r="BK6" s="1"/>
  <c r="BK7" a="1"/>
  <c r="BK7" s="1"/>
  <c r="BK9" a="1"/>
  <c r="BK9" s="1"/>
  <c r="BK12" a="1"/>
  <c r="BK12" s="1"/>
  <c r="BK13" a="1"/>
  <c r="BK13" s="1"/>
  <c r="BK14" a="1"/>
  <c r="BK14" s="1"/>
  <c r="BK11" a="1"/>
  <c r="BK11" s="1"/>
  <c r="BK17" a="1"/>
  <c r="BK17" s="1"/>
  <c r="BK15" a="1"/>
  <c r="BK15" s="1"/>
  <c r="BK16" a="1"/>
  <c r="BK16" s="1"/>
  <c r="BK10" a="1"/>
  <c r="BK10" s="1"/>
  <c r="BK18" a="1"/>
  <c r="BK18" s="1"/>
  <c r="BK20" a="1"/>
  <c r="BK20" s="1"/>
  <c r="BK22" a="1"/>
  <c r="BK22" s="1"/>
  <c r="BK23" a="1"/>
  <c r="BK23" s="1"/>
  <c r="BK26" a="1"/>
  <c r="BK26" s="1"/>
  <c r="BK28" a="1"/>
  <c r="BK28" s="1"/>
  <c r="BK19" a="1"/>
  <c r="BK19" s="1"/>
  <c r="BK21" a="1"/>
  <c r="BK21" s="1"/>
  <c r="BK24" a="1"/>
  <c r="BK24" s="1"/>
  <c r="BK25" a="1"/>
  <c r="BK25" s="1"/>
  <c r="BK27" a="1"/>
  <c r="BK27" s="1"/>
  <c r="BK31" a="1"/>
  <c r="BK31" s="1"/>
  <c r="BK37" a="1"/>
  <c r="BK37" s="1"/>
  <c r="BK41" a="1"/>
  <c r="BK41" s="1"/>
  <c r="BK48" a="1"/>
  <c r="BK48" s="1"/>
  <c r="BK34" a="1"/>
  <c r="BK34" s="1"/>
  <c r="BK36" a="1"/>
  <c r="BK36" s="1"/>
  <c r="BK40" a="1"/>
  <c r="BK40" s="1"/>
  <c r="BK44" a="1"/>
  <c r="BK44" s="1"/>
  <c r="BK47" a="1"/>
  <c r="BK47" s="1"/>
  <c r="BK51" a="1"/>
  <c r="BK51" s="1"/>
  <c r="BK29" a="1"/>
  <c r="BK29" s="1"/>
  <c r="BK33" a="1"/>
  <c r="BK33" s="1"/>
  <c r="BK39" a="1"/>
  <c r="BK39" s="1"/>
  <c r="BK43" a="1"/>
  <c r="BK43" s="1"/>
  <c r="BK46" a="1"/>
  <c r="BK46" s="1"/>
  <c r="BK30" a="1"/>
  <c r="BK30" s="1"/>
  <c r="BK32" a="1"/>
  <c r="BK32" s="1"/>
  <c r="BK35" a="1"/>
  <c r="BK35" s="1"/>
  <c r="BK38" a="1"/>
  <c r="BK38" s="1"/>
  <c r="BK42" a="1"/>
  <c r="BK42" s="1"/>
  <c r="BK45" a="1"/>
  <c r="BK45" s="1"/>
  <c r="BK49" a="1"/>
  <c r="BK49" s="1"/>
  <c r="BK56" a="1"/>
  <c r="BK56" s="1"/>
  <c r="BK64" a="1"/>
  <c r="BK64" s="1"/>
  <c r="BK67" a="1"/>
  <c r="BK67" s="1"/>
  <c r="BK68" a="1"/>
  <c r="BK68" s="1"/>
  <c r="BK53" a="1"/>
  <c r="BK53" s="1"/>
  <c r="BK57" a="1"/>
  <c r="BK57" s="1"/>
  <c r="BK61" a="1"/>
  <c r="BK61" s="1"/>
  <c r="BK65" a="1"/>
  <c r="BK65" s="1"/>
  <c r="BK66" a="1"/>
  <c r="BK66" s="1"/>
  <c r="BK70" a="1"/>
  <c r="BK70" s="1"/>
  <c r="BK72" a="1"/>
  <c r="BK72" s="1"/>
  <c r="BK55" a="1"/>
  <c r="BK55" s="1"/>
  <c r="BK58" a="1"/>
  <c r="BK58" s="1"/>
  <c r="BK59" a="1"/>
  <c r="BK59" s="1"/>
  <c r="BK60" a="1"/>
  <c r="BK60" s="1"/>
  <c r="BK62" a="1"/>
  <c r="BK62" s="1"/>
  <c r="BK50" a="1"/>
  <c r="BK50" s="1"/>
  <c r="BK52" a="1"/>
  <c r="BK52" s="1"/>
  <c r="BK54" a="1"/>
  <c r="BK54" s="1"/>
  <c r="BK63" a="1"/>
  <c r="BK63" s="1"/>
  <c r="BK69" a="1"/>
  <c r="BK69" s="1"/>
  <c r="BK71" a="1"/>
  <c r="BK71" s="1"/>
  <c r="BK73" a="1"/>
  <c r="BK73" s="1"/>
  <c r="BK102" a="1"/>
  <c r="BK102" s="1"/>
  <c r="BK106" a="1"/>
  <c r="BK106" s="1"/>
  <c r="BK110" a="1"/>
  <c r="BK110" s="1"/>
  <c r="BK75" a="1"/>
  <c r="BK75" s="1"/>
  <c r="BK77" a="1"/>
  <c r="BK77" s="1"/>
  <c r="BK79" a="1"/>
  <c r="BK79" s="1"/>
  <c r="BK81" a="1"/>
  <c r="BK81" s="1"/>
  <c r="BK83" a="1"/>
  <c r="BK83" s="1"/>
  <c r="BK85" a="1"/>
  <c r="BK85" s="1"/>
  <c r="BK87" a="1"/>
  <c r="BK87" s="1"/>
  <c r="BK89" a="1"/>
  <c r="BK89" s="1"/>
  <c r="BK91" a="1"/>
  <c r="BK91" s="1"/>
  <c r="BK93" a="1"/>
  <c r="BK93" s="1"/>
  <c r="BK95" a="1"/>
  <c r="BK95" s="1"/>
  <c r="BK97" a="1"/>
  <c r="BK97" s="1"/>
  <c r="BK99" a="1"/>
  <c r="BK99" s="1"/>
  <c r="BK101" a="1"/>
  <c r="BK101" s="1"/>
  <c r="BK105" a="1"/>
  <c r="BK105" s="1"/>
  <c r="BK109" a="1"/>
  <c r="BK109" s="1"/>
  <c r="BK113" a="1"/>
  <c r="BK113" s="1"/>
  <c r="BK104" a="1"/>
  <c r="BK104" s="1"/>
  <c r="BK108" a="1"/>
  <c r="BK108" s="1"/>
  <c r="BK112" a="1"/>
  <c r="BK112" s="1"/>
  <c r="BK74" a="1"/>
  <c r="BK74" s="1"/>
  <c r="BK76" a="1"/>
  <c r="BK76" s="1"/>
  <c r="BK78" a="1"/>
  <c r="BK78" s="1"/>
  <c r="BK80" a="1"/>
  <c r="BK80" s="1"/>
  <c r="BK82" a="1"/>
  <c r="BK82" s="1"/>
  <c r="BK84" a="1"/>
  <c r="BK84" s="1"/>
  <c r="BK86" a="1"/>
  <c r="BK86" s="1"/>
  <c r="BK88" a="1"/>
  <c r="BK88" s="1"/>
  <c r="BK90" a="1"/>
  <c r="BK90" s="1"/>
  <c r="BK92" a="1"/>
  <c r="BK92" s="1"/>
  <c r="BK94" a="1"/>
  <c r="BK94" s="1"/>
  <c r="BK96" a="1"/>
  <c r="BK96" s="1"/>
  <c r="BK98" a="1"/>
  <c r="BK98" s="1"/>
  <c r="BK100" a="1"/>
  <c r="BK100" s="1"/>
  <c r="BK103" a="1"/>
  <c r="BK103" s="1"/>
  <c r="BK107" a="1"/>
  <c r="BK107" s="1"/>
  <c r="BK111" a="1"/>
  <c r="BK111" s="1"/>
  <c r="BK114" a="1"/>
  <c r="BK114" s="1"/>
  <c r="BK115" a="1"/>
  <c r="BK115" s="1"/>
  <c r="BK119" a="1"/>
  <c r="BK119" s="1"/>
  <c r="BK124" a="1"/>
  <c r="BK124" s="1"/>
  <c r="BK125" a="1"/>
  <c r="BK125" s="1"/>
  <c r="BK126" a="1"/>
  <c r="BK126" s="1"/>
  <c r="BK127" a="1"/>
  <c r="BK127" s="1"/>
  <c r="BK128" a="1"/>
  <c r="BK128" s="1"/>
  <c r="BK129" a="1"/>
  <c r="BK129" s="1"/>
  <c r="BK130" a="1"/>
  <c r="BK130" s="1"/>
  <c r="BK131" a="1"/>
  <c r="BK131" s="1"/>
  <c r="BK132" a="1"/>
  <c r="BK132" s="1"/>
  <c r="BK133" a="1"/>
  <c r="BK133" s="1"/>
  <c r="BK134" a="1"/>
  <c r="BK134" s="1"/>
  <c r="BK135" a="1"/>
  <c r="BK135" s="1"/>
  <c r="BK136" a="1"/>
  <c r="BK136" s="1"/>
  <c r="BK137" a="1"/>
  <c r="BK137" s="1"/>
  <c r="BK138" a="1"/>
  <c r="BK138" s="1"/>
  <c r="BK139" a="1"/>
  <c r="BK139" s="1"/>
  <c r="BK140" a="1"/>
  <c r="BK140" s="1"/>
  <c r="BK141" a="1"/>
  <c r="BK141" s="1"/>
  <c r="BK142" a="1"/>
  <c r="BK142" s="1"/>
  <c r="BK143" a="1"/>
  <c r="BK143" s="1"/>
  <c r="BK144" a="1"/>
  <c r="BK144" s="1"/>
  <c r="BK145" a="1"/>
  <c r="BK145" s="1"/>
  <c r="BK146" a="1"/>
  <c r="BK146" s="1"/>
  <c r="BK147" a="1"/>
  <c r="BK147" s="1"/>
  <c r="BK148" a="1"/>
  <c r="BK148" s="1"/>
  <c r="BK149" a="1"/>
  <c r="BK149" s="1"/>
  <c r="BK118" a="1"/>
  <c r="BK118" s="1"/>
  <c r="BK122" a="1"/>
  <c r="BK122" s="1"/>
  <c r="BK117" a="1"/>
  <c r="BK117" s="1"/>
  <c r="BK121" a="1"/>
  <c r="BK121" s="1"/>
  <c r="BK116" a="1"/>
  <c r="BK116" s="1"/>
  <c r="BK120" a="1"/>
  <c r="BK120" s="1"/>
  <c r="BK123" a="1"/>
  <c r="BK123" s="1"/>
  <c r="BK151" a="1"/>
  <c r="BK151" s="1"/>
  <c r="BK152" a="1"/>
  <c r="BK152" s="1"/>
  <c r="BK153" a="1"/>
  <c r="BK153" s="1"/>
  <c r="BK154" a="1"/>
  <c r="BK154" s="1"/>
  <c r="BK155" a="1"/>
  <c r="BK155" s="1"/>
  <c r="BK156" a="1"/>
  <c r="BK156" s="1"/>
  <c r="BK157" a="1"/>
  <c r="BK157" s="1"/>
  <c r="BK158" a="1"/>
  <c r="BK158" s="1"/>
  <c r="BK159" a="1"/>
  <c r="BK159" s="1"/>
  <c r="BK160" a="1"/>
  <c r="BK160" s="1"/>
  <c r="BK161" a="1"/>
  <c r="BK161" s="1"/>
  <c r="BK162" a="1"/>
  <c r="BK162" s="1"/>
  <c r="BK163" a="1"/>
  <c r="BK163" s="1"/>
  <c r="BK164" a="1"/>
  <c r="BK164" s="1"/>
  <c r="BK165" a="1"/>
  <c r="BK165" s="1"/>
  <c r="BK166" a="1"/>
  <c r="BK166" s="1"/>
  <c r="BK167" a="1"/>
  <c r="BK167" s="1"/>
  <c r="BK171" a="1"/>
  <c r="BK171" s="1"/>
  <c r="BK177" a="1"/>
  <c r="BK177" s="1"/>
  <c r="BK178" a="1"/>
  <c r="BK178" s="1"/>
  <c r="BK179" a="1"/>
  <c r="BK179" s="1"/>
  <c r="BK185" a="1"/>
  <c r="BK185" s="1"/>
  <c r="BK186" a="1"/>
  <c r="BK186" s="1"/>
  <c r="BK187" a="1"/>
  <c r="BK187" s="1"/>
  <c r="BK170" a="1"/>
  <c r="BK170" s="1"/>
  <c r="BK172" a="1"/>
  <c r="BK172" s="1"/>
  <c r="BK180" a="1"/>
  <c r="BK180" s="1"/>
  <c r="BK188" a="1"/>
  <c r="BK188" s="1"/>
  <c r="BK150" a="1"/>
  <c r="BK150" s="1"/>
  <c r="BK168" a="1"/>
  <c r="BK168" s="1"/>
  <c r="BK173" a="1"/>
  <c r="BK173" s="1"/>
  <c r="BK174" a="1"/>
  <c r="BK174" s="1"/>
  <c r="BK175" a="1"/>
  <c r="BK175" s="1"/>
  <c r="BK181" a="1"/>
  <c r="BK181" s="1"/>
  <c r="BK182" a="1"/>
  <c r="BK182" s="1"/>
  <c r="BK183" a="1"/>
  <c r="BK183" s="1"/>
  <c r="BK169" a="1"/>
  <c r="BK169" s="1"/>
  <c r="BK176" a="1"/>
  <c r="BK176" s="1"/>
  <c r="BK184" a="1"/>
  <c r="BK184" s="1"/>
  <c r="BK193" a="1"/>
  <c r="BK193" s="1"/>
  <c r="BK195" a="1"/>
  <c r="BK195" s="1"/>
  <c r="BK197" a="1"/>
  <c r="BK197" s="1"/>
  <c r="BK199" a="1"/>
  <c r="BK199" s="1"/>
  <c r="BK201" a="1"/>
  <c r="BK201" s="1"/>
  <c r="BK211" a="1"/>
  <c r="BK211" s="1"/>
  <c r="BK219" a="1"/>
  <c r="BK219" s="1"/>
  <c r="BK227" a="1"/>
  <c r="BK227" s="1"/>
  <c r="BK228" a="1"/>
  <c r="BK228" s="1"/>
  <c r="BK230" a="1"/>
  <c r="BK230" s="1"/>
  <c r="BK232" a="1"/>
  <c r="BK232" s="1"/>
  <c r="BK190" a="1"/>
  <c r="BK190" s="1"/>
  <c r="BK192" a="1"/>
  <c r="BK192" s="1"/>
  <c r="BK204" a="1"/>
  <c r="BK204" s="1"/>
  <c r="BK205" a="1"/>
  <c r="BK205" s="1"/>
  <c r="BK206" a="1"/>
  <c r="BK206" s="1"/>
  <c r="BK212" a="1"/>
  <c r="BK212" s="1"/>
  <c r="BK213" a="1"/>
  <c r="BK213" s="1"/>
  <c r="BK214" a="1"/>
  <c r="BK214" s="1"/>
  <c r="BK220" a="1"/>
  <c r="BK220" s="1"/>
  <c r="BK221" a="1"/>
  <c r="BK221" s="1"/>
  <c r="BK222" a="1"/>
  <c r="BK222" s="1"/>
  <c r="BK189" a="1"/>
  <c r="BK189" s="1"/>
  <c r="BK194" a="1"/>
  <c r="BK194" s="1"/>
  <c r="BK196" a="1"/>
  <c r="BK196" s="1"/>
  <c r="BK198" a="1"/>
  <c r="BK198" s="1"/>
  <c r="BK200" a="1"/>
  <c r="BK200" s="1"/>
  <c r="BK202" a="1"/>
  <c r="BK202" s="1"/>
  <c r="BK207" a="1"/>
  <c r="BK207" s="1"/>
  <c r="BK215" a="1"/>
  <c r="BK215" s="1"/>
  <c r="BK223" a="1"/>
  <c r="BK223" s="1"/>
  <c r="BK229" a="1"/>
  <c r="BK229" s="1"/>
  <c r="BK231" a="1"/>
  <c r="BK231" s="1"/>
  <c r="BK233" a="1"/>
  <c r="BK233" s="1"/>
  <c r="BK234" a="1"/>
  <c r="BK234" s="1"/>
  <c r="BK235" a="1"/>
  <c r="BK235" s="1"/>
  <c r="BK236" a="1"/>
  <c r="BK236" s="1"/>
  <c r="BK237" a="1"/>
  <c r="BK237" s="1"/>
  <c r="BK238" a="1"/>
  <c r="BK238" s="1"/>
  <c r="BK239" a="1"/>
  <c r="BK239" s="1"/>
  <c r="BK240" a="1"/>
  <c r="BK240" s="1"/>
  <c r="BK241" a="1"/>
  <c r="BK241" s="1"/>
  <c r="BK191" a="1"/>
  <c r="BK191" s="1"/>
  <c r="BK203" a="1"/>
  <c r="BK203" s="1"/>
  <c r="BK208" a="1"/>
  <c r="BK208" s="1"/>
  <c r="BK209" a="1"/>
  <c r="BK209" s="1"/>
  <c r="BK210" a="1"/>
  <c r="BK210" s="1"/>
  <c r="BK216" a="1"/>
  <c r="BK216" s="1"/>
  <c r="BK217" a="1"/>
  <c r="BK217" s="1"/>
  <c r="BK218" a="1"/>
  <c r="BK218" s="1"/>
  <c r="BK224" a="1"/>
  <c r="BK224" s="1"/>
  <c r="BK225" a="1"/>
  <c r="BK225" s="1"/>
  <c r="BK226" a="1"/>
  <c r="BK226" s="1"/>
  <c r="BK242" a="1"/>
  <c r="BK242" s="1"/>
  <c r="BK243" a="1"/>
  <c r="BK243" s="1"/>
  <c r="BK244" a="1"/>
  <c r="BK244" s="1"/>
  <c r="BK245" a="1"/>
  <c r="BK245" s="1"/>
  <c r="BK246" a="1"/>
  <c r="BK246" s="1"/>
  <c r="BK247" a="1"/>
  <c r="BK247" s="1"/>
  <c r="BK248" a="1"/>
  <c r="BK248" s="1"/>
  <c r="BK249" a="1"/>
  <c r="BK249" s="1"/>
  <c r="BK250" a="1"/>
  <c r="BK250" s="1"/>
  <c r="BK251" a="1"/>
  <c r="BK251" s="1"/>
  <c r="BK252" a="1"/>
  <c r="BK252" s="1"/>
  <c r="BK253" a="1"/>
  <c r="BK253" s="1"/>
  <c r="BK254" a="1"/>
  <c r="BK254" s="1"/>
  <c r="BK255" a="1"/>
  <c r="BK255" s="1"/>
  <c r="BK256" a="1"/>
  <c r="BK256" s="1"/>
  <c r="BK257" a="1"/>
  <c r="BK257" s="1"/>
  <c r="BK258" a="1"/>
  <c r="BK258" s="1"/>
  <c r="DX5" a="1"/>
  <c r="DX5" s="1"/>
  <c r="DX6" a="1"/>
  <c r="DX6" s="1"/>
  <c r="DX7" a="1"/>
  <c r="DX7" s="1"/>
  <c r="DX15" a="1"/>
  <c r="DX15" s="1"/>
  <c r="DX16" a="1"/>
  <c r="DX16" s="1"/>
  <c r="DX8" a="1"/>
  <c r="DX8" s="1"/>
  <c r="DX10" a="1"/>
  <c r="DX10" s="1"/>
  <c r="DX11" a="1"/>
  <c r="DX11" s="1"/>
  <c r="DX9" a="1"/>
  <c r="DX9" s="1"/>
  <c r="DX12" a="1"/>
  <c r="DX12" s="1"/>
  <c r="DX13" a="1"/>
  <c r="DX13" s="1"/>
  <c r="DX14" a="1"/>
  <c r="DX14" s="1"/>
  <c r="DX17" a="1"/>
  <c r="DX17" s="1"/>
  <c r="DX19" a="1"/>
  <c r="DX19" s="1"/>
  <c r="DX21" a="1"/>
  <c r="DX21" s="1"/>
  <c r="DX24" a="1"/>
  <c r="DX24" s="1"/>
  <c r="DX25" a="1"/>
  <c r="DX25" s="1"/>
  <c r="DX27" a="1"/>
  <c r="DX27" s="1"/>
  <c r="DX29" a="1"/>
  <c r="DX29" s="1"/>
  <c r="DX18" a="1"/>
  <c r="DX18" s="1"/>
  <c r="DX20" a="1"/>
  <c r="DX20" s="1"/>
  <c r="DX22" a="1"/>
  <c r="DX22" s="1"/>
  <c r="DX23" a="1"/>
  <c r="DX23" s="1"/>
  <c r="DX26" a="1"/>
  <c r="DX26" s="1"/>
  <c r="DX28" a="1"/>
  <c r="DX28" s="1"/>
  <c r="DX34" a="1"/>
  <c r="DX34" s="1"/>
  <c r="DX36" a="1"/>
  <c r="DX36" s="1"/>
  <c r="DX40" a="1"/>
  <c r="DX40" s="1"/>
  <c r="DX44" a="1"/>
  <c r="DX44" s="1"/>
  <c r="DX45" a="1"/>
  <c r="DX45" s="1"/>
  <c r="DX47" a="1"/>
  <c r="DX47" s="1"/>
  <c r="DX31" a="1"/>
  <c r="DX31" s="1"/>
  <c r="DX33" a="1"/>
  <c r="DX33" s="1"/>
  <c r="DX39" a="1"/>
  <c r="DX39" s="1"/>
  <c r="DX43" a="1"/>
  <c r="DX43" s="1"/>
  <c r="DX46" a="1"/>
  <c r="DX46" s="1"/>
  <c r="DX50" a="1"/>
  <c r="DX50" s="1"/>
  <c r="DX30" a="1"/>
  <c r="DX30" s="1"/>
  <c r="DX32" a="1"/>
  <c r="DX32" s="1"/>
  <c r="DX35" a="1"/>
  <c r="DX35" s="1"/>
  <c r="DX38" a="1"/>
  <c r="DX38" s="1"/>
  <c r="DX42" a="1"/>
  <c r="DX42" s="1"/>
  <c r="DX37" a="1"/>
  <c r="DX37" s="1"/>
  <c r="DX41" a="1"/>
  <c r="DX41" s="1"/>
  <c r="DX48" a="1"/>
  <c r="DX48" s="1"/>
  <c r="DX53" a="1"/>
  <c r="DX53" s="1"/>
  <c r="DX56" a="1"/>
  <c r="DX56" s="1"/>
  <c r="DX57" a="1"/>
  <c r="DX57" s="1"/>
  <c r="DX61" a="1"/>
  <c r="DX61" s="1"/>
  <c r="DX65" a="1"/>
  <c r="DX65" s="1"/>
  <c r="DX66" a="1"/>
  <c r="DX66" s="1"/>
  <c r="DX70" a="1"/>
  <c r="DX70" s="1"/>
  <c r="DX49" a="1"/>
  <c r="DX49" s="1"/>
  <c r="DX55" a="1"/>
  <c r="DX55" s="1"/>
  <c r="DX58" a="1"/>
  <c r="DX58" s="1"/>
  <c r="DX59" a="1"/>
  <c r="DX59" s="1"/>
  <c r="DX60" a="1"/>
  <c r="DX60" s="1"/>
  <c r="DX62" a="1"/>
  <c r="DX62" s="1"/>
  <c r="DX52" a="1"/>
  <c r="DX52" s="1"/>
  <c r="DX54" a="1"/>
  <c r="DX54" s="1"/>
  <c r="DX63" a="1"/>
  <c r="DX63" s="1"/>
  <c r="DX69" a="1"/>
  <c r="DX69" s="1"/>
  <c r="DX71" a="1"/>
  <c r="DX71" s="1"/>
  <c r="DX51" a="1"/>
  <c r="DX51" s="1"/>
  <c r="DX64" a="1"/>
  <c r="DX64" s="1"/>
  <c r="DX67" a="1"/>
  <c r="DX67" s="1"/>
  <c r="DX68" a="1"/>
  <c r="DX68" s="1"/>
  <c r="DX73" a="1"/>
  <c r="DX73" s="1"/>
  <c r="DX75" a="1"/>
  <c r="DX75" s="1"/>
  <c r="DX77" a="1"/>
  <c r="DX77" s="1"/>
  <c r="DX79" a="1"/>
  <c r="DX79" s="1"/>
  <c r="DX81" a="1"/>
  <c r="DX81" s="1"/>
  <c r="DX83" a="1"/>
  <c r="DX83" s="1"/>
  <c r="DX85" a="1"/>
  <c r="DX85" s="1"/>
  <c r="DX87" a="1"/>
  <c r="DX87" s="1"/>
  <c r="DX89" a="1"/>
  <c r="DX89" s="1"/>
  <c r="DX91" a="1"/>
  <c r="DX91" s="1"/>
  <c r="DX93" a="1"/>
  <c r="DX93" s="1"/>
  <c r="DX95" a="1"/>
  <c r="DX95" s="1"/>
  <c r="DX97" a="1"/>
  <c r="DX97" s="1"/>
  <c r="DX99" a="1"/>
  <c r="DX99" s="1"/>
  <c r="DX101" a="1"/>
  <c r="DX101" s="1"/>
  <c r="DX105" a="1"/>
  <c r="DX105" s="1"/>
  <c r="DX109" a="1"/>
  <c r="DX109" s="1"/>
  <c r="DX113" a="1"/>
  <c r="DX113" s="1"/>
  <c r="DX104" a="1"/>
  <c r="DX104" s="1"/>
  <c r="DX108" a="1"/>
  <c r="DX108" s="1"/>
  <c r="DX112" a="1"/>
  <c r="DX112" s="1"/>
  <c r="DX74" a="1"/>
  <c r="DX74" s="1"/>
  <c r="DX76" a="1"/>
  <c r="DX76" s="1"/>
  <c r="DX78" a="1"/>
  <c r="DX78" s="1"/>
  <c r="DX80" a="1"/>
  <c r="DX80" s="1"/>
  <c r="DX82" a="1"/>
  <c r="DX82" s="1"/>
  <c r="DX84" a="1"/>
  <c r="DX84" s="1"/>
  <c r="DX86" a="1"/>
  <c r="DX86" s="1"/>
  <c r="DX88" a="1"/>
  <c r="DX88" s="1"/>
  <c r="DX90" a="1"/>
  <c r="DX90" s="1"/>
  <c r="DX92" a="1"/>
  <c r="DX92" s="1"/>
  <c r="DX94" a="1"/>
  <c r="DX94" s="1"/>
  <c r="DX96" a="1"/>
  <c r="DX96" s="1"/>
  <c r="DX98" a="1"/>
  <c r="DX98" s="1"/>
  <c r="DX100" a="1"/>
  <c r="DX100" s="1"/>
  <c r="DX103" a="1"/>
  <c r="DX103" s="1"/>
  <c r="DX107" a="1"/>
  <c r="DX107" s="1"/>
  <c r="DX111" a="1"/>
  <c r="DX111" s="1"/>
  <c r="DX72" a="1"/>
  <c r="DX72" s="1"/>
  <c r="DX102" a="1"/>
  <c r="DX102" s="1"/>
  <c r="DX106" a="1"/>
  <c r="DX106" s="1"/>
  <c r="DX110" a="1"/>
  <c r="DX110" s="1"/>
  <c r="DX114" a="1"/>
  <c r="DX114" s="1"/>
  <c r="DX118" a="1"/>
  <c r="DX118" s="1"/>
  <c r="DX122" a="1"/>
  <c r="DX122" s="1"/>
  <c r="DX117" a="1"/>
  <c r="DX117" s="1"/>
  <c r="DX121" a="1"/>
  <c r="DX121" s="1"/>
  <c r="DX116" a="1"/>
  <c r="DX116" s="1"/>
  <c r="DX120" a="1"/>
  <c r="DX120" s="1"/>
  <c r="DX123" a="1"/>
  <c r="DX123" s="1"/>
  <c r="DX115" a="1"/>
  <c r="DX115" s="1"/>
  <c r="DX119" a="1"/>
  <c r="DX119" s="1"/>
  <c r="DX124" a="1"/>
  <c r="DX124" s="1"/>
  <c r="DX125" a="1"/>
  <c r="DX125" s="1"/>
  <c r="DX126" a="1"/>
  <c r="DX126" s="1"/>
  <c r="DX127" a="1"/>
  <c r="DX127" s="1"/>
  <c r="DX128" a="1"/>
  <c r="DX128" s="1"/>
  <c r="DX129" a="1"/>
  <c r="DX129" s="1"/>
  <c r="DX130" a="1"/>
  <c r="DX130" s="1"/>
  <c r="DX131" a="1"/>
  <c r="DX131" s="1"/>
  <c r="DX132" a="1"/>
  <c r="DX132" s="1"/>
  <c r="DX133" a="1"/>
  <c r="DX133" s="1"/>
  <c r="DX134" a="1"/>
  <c r="DX134" s="1"/>
  <c r="DX135" a="1"/>
  <c r="DX135" s="1"/>
  <c r="DX136" a="1"/>
  <c r="DX136" s="1"/>
  <c r="DX137" a="1"/>
  <c r="DX137" s="1"/>
  <c r="DX138" a="1"/>
  <c r="DX138" s="1"/>
  <c r="DX139" a="1"/>
  <c r="DX139" s="1"/>
  <c r="DX140" a="1"/>
  <c r="DX140" s="1"/>
  <c r="DX141" a="1"/>
  <c r="DX141" s="1"/>
  <c r="DX142" a="1"/>
  <c r="DX142" s="1"/>
  <c r="DX143" a="1"/>
  <c r="DX143" s="1"/>
  <c r="DX144" a="1"/>
  <c r="DX144" s="1"/>
  <c r="DX145" a="1"/>
  <c r="DX145" s="1"/>
  <c r="DX146" a="1"/>
  <c r="DX146" s="1"/>
  <c r="DX147" a="1"/>
  <c r="DX147" s="1"/>
  <c r="DX148" a="1"/>
  <c r="DX148" s="1"/>
  <c r="DX149" a="1"/>
  <c r="DX149" s="1"/>
  <c r="DX169" a="1"/>
  <c r="DX169" s="1"/>
  <c r="DX173" a="1"/>
  <c r="DX173" s="1"/>
  <c r="DX175" a="1"/>
  <c r="DX175" s="1"/>
  <c r="DX181" a="1"/>
  <c r="DX181" s="1"/>
  <c r="DX183" a="1"/>
  <c r="DX183" s="1"/>
  <c r="DX150" a="1"/>
  <c r="DX150" s="1"/>
  <c r="DX168" a="1"/>
  <c r="DX168" s="1"/>
  <c r="DX174" a="1"/>
  <c r="DX174" s="1"/>
  <c r="DX176" a="1"/>
  <c r="DX176" s="1"/>
  <c r="DX182" a="1"/>
  <c r="DX182" s="1"/>
  <c r="DX184" a="1"/>
  <c r="DX184" s="1"/>
  <c r="DX171" a="1"/>
  <c r="DX171" s="1"/>
  <c r="DX177" a="1"/>
  <c r="DX177" s="1"/>
  <c r="DX179" a="1"/>
  <c r="DX179" s="1"/>
  <c r="DX185" a="1"/>
  <c r="DX185" s="1"/>
  <c r="DX187" a="1"/>
  <c r="DX187" s="1"/>
  <c r="DX151" a="1"/>
  <c r="DX151" s="1"/>
  <c r="DX152" a="1"/>
  <c r="DX152" s="1"/>
  <c r="DX153" a="1"/>
  <c r="DX153" s="1"/>
  <c r="DX154" a="1"/>
  <c r="DX154" s="1"/>
  <c r="DX155" a="1"/>
  <c r="DX155" s="1"/>
  <c r="DX156" a="1"/>
  <c r="DX156" s="1"/>
  <c r="DX157" a="1"/>
  <c r="DX157" s="1"/>
  <c r="DX158" a="1"/>
  <c r="DX158" s="1"/>
  <c r="DX159" a="1"/>
  <c r="DX159" s="1"/>
  <c r="DX160" a="1"/>
  <c r="DX160" s="1"/>
  <c r="DX161" a="1"/>
  <c r="DX161" s="1"/>
  <c r="DX162" a="1"/>
  <c r="DX162" s="1"/>
  <c r="DX163" a="1"/>
  <c r="DX163" s="1"/>
  <c r="DX164" a="1"/>
  <c r="DX164" s="1"/>
  <c r="DX165" a="1"/>
  <c r="DX165" s="1"/>
  <c r="DX166" a="1"/>
  <c r="DX166" s="1"/>
  <c r="DX167" a="1"/>
  <c r="DX167" s="1"/>
  <c r="DX170" a="1"/>
  <c r="DX170" s="1"/>
  <c r="DX172" a="1"/>
  <c r="DX172" s="1"/>
  <c r="DX178" a="1"/>
  <c r="DX178" s="1"/>
  <c r="DX180" a="1"/>
  <c r="DX180" s="1"/>
  <c r="DX186" a="1"/>
  <c r="DX186" s="1"/>
  <c r="DX189" a="1"/>
  <c r="DX189" s="1"/>
  <c r="DX190" a="1"/>
  <c r="DX190" s="1"/>
  <c r="DX192" a="1"/>
  <c r="DX192" s="1"/>
  <c r="DX194" a="1"/>
  <c r="DX194" s="1"/>
  <c r="DX196" a="1"/>
  <c r="DX196" s="1"/>
  <c r="DX198" a="1"/>
  <c r="DX198" s="1"/>
  <c r="DX200" a="1"/>
  <c r="DX200" s="1"/>
  <c r="DX202" a="1"/>
  <c r="DX202" s="1"/>
  <c r="DX207" a="1"/>
  <c r="DX207" s="1"/>
  <c r="DX215" a="1"/>
  <c r="DX215" s="1"/>
  <c r="DX223" a="1"/>
  <c r="DX223" s="1"/>
  <c r="DX227" a="1"/>
  <c r="DX227" s="1"/>
  <c r="DX229" a="1"/>
  <c r="DX229" s="1"/>
  <c r="DX231" a="1"/>
  <c r="DX231" s="1"/>
  <c r="DX233" a="1"/>
  <c r="DX233" s="1"/>
  <c r="DX234" a="1"/>
  <c r="DX234" s="1"/>
  <c r="DX235" a="1"/>
  <c r="DX235" s="1"/>
  <c r="DX236" a="1"/>
  <c r="DX236" s="1"/>
  <c r="DX237" a="1"/>
  <c r="DX237" s="1"/>
  <c r="DX238" a="1"/>
  <c r="DX238" s="1"/>
  <c r="DX239" a="1"/>
  <c r="DX239" s="1"/>
  <c r="DX240" a="1"/>
  <c r="DX240" s="1"/>
  <c r="DX241" a="1"/>
  <c r="DX241" s="1"/>
  <c r="DX188" a="1"/>
  <c r="DX188" s="1"/>
  <c r="DX203" a="1"/>
  <c r="DX203" s="1"/>
  <c r="DX208" a="1"/>
  <c r="DX208" s="1"/>
  <c r="DX209" a="1"/>
  <c r="DX209" s="1"/>
  <c r="DX210" a="1"/>
  <c r="DX210" s="1"/>
  <c r="DX216" a="1"/>
  <c r="DX216" s="1"/>
  <c r="DX217" a="1"/>
  <c r="DX217" s="1"/>
  <c r="DX218" a="1"/>
  <c r="DX218" s="1"/>
  <c r="DX224" a="1"/>
  <c r="DX224" s="1"/>
  <c r="DX225" a="1"/>
  <c r="DX225" s="1"/>
  <c r="DX226" a="1"/>
  <c r="DX226" s="1"/>
  <c r="DX191" a="1"/>
  <c r="DX191" s="1"/>
  <c r="DX211" a="1"/>
  <c r="DX211" s="1"/>
  <c r="DX219" a="1"/>
  <c r="DX219" s="1"/>
  <c r="DX228" a="1"/>
  <c r="DX228" s="1"/>
  <c r="DX230" a="1"/>
  <c r="DX230" s="1"/>
  <c r="DX232" a="1"/>
  <c r="DX232" s="1"/>
  <c r="DX242" a="1"/>
  <c r="DX242" s="1"/>
  <c r="DX243" a="1"/>
  <c r="DX243" s="1"/>
  <c r="DX244" a="1"/>
  <c r="DX244" s="1"/>
  <c r="DX245" a="1"/>
  <c r="DX245" s="1"/>
  <c r="DX246" a="1"/>
  <c r="DX246" s="1"/>
  <c r="DX247" a="1"/>
  <c r="DX247" s="1"/>
  <c r="DX248" a="1"/>
  <c r="DX248" s="1"/>
  <c r="DX249" a="1"/>
  <c r="DX249" s="1"/>
  <c r="DX250" a="1"/>
  <c r="DX250" s="1"/>
  <c r="DX251" a="1"/>
  <c r="DX251" s="1"/>
  <c r="DX252" a="1"/>
  <c r="DX252" s="1"/>
  <c r="DX253" a="1"/>
  <c r="DX253" s="1"/>
  <c r="DX254" a="1"/>
  <c r="DX254" s="1"/>
  <c r="DX255" a="1"/>
  <c r="DX255" s="1"/>
  <c r="DX256" a="1"/>
  <c r="DX256" s="1"/>
  <c r="DX257" a="1"/>
  <c r="DX257" s="1"/>
  <c r="DX258" a="1"/>
  <c r="DX258" s="1"/>
  <c r="DX193" a="1"/>
  <c r="DX193" s="1"/>
  <c r="DX195" a="1"/>
  <c r="DX195" s="1"/>
  <c r="DX197" a="1"/>
  <c r="DX197" s="1"/>
  <c r="DX199" a="1"/>
  <c r="DX199" s="1"/>
  <c r="DX201" a="1"/>
  <c r="DX201" s="1"/>
  <c r="DX204" a="1"/>
  <c r="DX204" s="1"/>
  <c r="DX205" a="1"/>
  <c r="DX205" s="1"/>
  <c r="DX206" a="1"/>
  <c r="DX206" s="1"/>
  <c r="DX212" a="1"/>
  <c r="DX212" s="1"/>
  <c r="DX213" a="1"/>
  <c r="DX213" s="1"/>
  <c r="DX214" a="1"/>
  <c r="DX214" s="1"/>
  <c r="DX220" a="1"/>
  <c r="DX220" s="1"/>
  <c r="DX221" a="1"/>
  <c r="DX221" s="1"/>
  <c r="DX222" a="1"/>
  <c r="DX222" s="1"/>
  <c r="AB487" a="1"/>
  <c r="AB487" s="1"/>
  <c r="AB488" a="1"/>
  <c r="AB488" s="1"/>
  <c r="AB479" a="1"/>
  <c r="AB479" s="1"/>
  <c r="AB477" a="1"/>
  <c r="AB477" s="1"/>
  <c r="AB469" a="1"/>
  <c r="AB469" s="1"/>
  <c r="AB502" a="1"/>
  <c r="AB502" s="1"/>
  <c r="AB475" a="1"/>
  <c r="AB475" s="1"/>
  <c r="AB493" a="1"/>
  <c r="AB493" s="1"/>
  <c r="AB483" a="1"/>
  <c r="AB483" s="1"/>
  <c r="AB482" a="1"/>
  <c r="AB482" s="1"/>
  <c r="AB499" a="1"/>
  <c r="AB499" s="1"/>
  <c r="AB480" a="1"/>
  <c r="AB480" s="1"/>
  <c r="AB4" a="1"/>
  <c r="AB4" s="1"/>
  <c r="AB495" a="1"/>
  <c r="AB495" s="1"/>
  <c r="AB470" a="1"/>
  <c r="AB470" s="1"/>
  <c r="AB505" a="1"/>
  <c r="AB505" s="1"/>
  <c r="AB481" a="1"/>
  <c r="AB481" s="1"/>
  <c r="AB466" a="1"/>
  <c r="AB466" s="1"/>
  <c r="AB490" a="1"/>
  <c r="AB490" s="1"/>
  <c r="AB485" a="1"/>
  <c r="AB485" s="1"/>
  <c r="AB501" a="1"/>
  <c r="AB501" s="1"/>
  <c r="AB476" a="1"/>
  <c r="AB476" s="1"/>
  <c r="AB496" a="1"/>
  <c r="AB496" s="1"/>
  <c r="Q491" a="1"/>
  <c r="Q491" s="1"/>
  <c r="L497" a="1"/>
  <c r="L497" s="1"/>
  <c r="L466" a="1"/>
  <c r="L466" s="1"/>
  <c r="L484" a="1"/>
  <c r="L484" s="1"/>
  <c r="L492" a="1"/>
  <c r="L492" s="1"/>
  <c r="L487" a="1"/>
  <c r="L487" s="1"/>
  <c r="Q465" a="1"/>
  <c r="Q465" s="1"/>
  <c r="Q475" a="1"/>
  <c r="Q475" s="1"/>
  <c r="Q503" a="1"/>
  <c r="Q503" s="1"/>
  <c r="L505" a="1"/>
  <c r="L505" s="1"/>
  <c r="L491" a="1"/>
  <c r="L491" s="1"/>
  <c r="L499" a="1"/>
  <c r="L499" s="1"/>
  <c r="L500" a="1"/>
  <c r="L500" s="1"/>
  <c r="L503" a="1"/>
  <c r="L503" s="1"/>
  <c r="Q474" a="1"/>
  <c r="Q474" s="1"/>
  <c r="Q504" a="1"/>
  <c r="Q504" s="1"/>
  <c r="Q481" a="1"/>
  <c r="Q481" s="1"/>
  <c r="Q479" a="1"/>
  <c r="Q479" s="1"/>
  <c r="Q483" a="1"/>
  <c r="Q483" s="1"/>
  <c r="Q470" a="1"/>
  <c r="Q470" s="1"/>
  <c r="Q478" a="1"/>
  <c r="Q478" s="1"/>
  <c r="Q505" a="1"/>
  <c r="Q505" s="1"/>
  <c r="Q497" a="1"/>
  <c r="Q497" s="1"/>
  <c r="Q500" a="1"/>
  <c r="Q500" s="1"/>
  <c r="Q487" a="1"/>
  <c r="Q487" s="1"/>
  <c r="Q484" a="1"/>
  <c r="Q484" s="1"/>
  <c r="Q490" a="1"/>
  <c r="Q490" s="1"/>
  <c r="Q499" a="1"/>
  <c r="Q499" s="1"/>
  <c r="Q495" a="1"/>
  <c r="Q495" s="1"/>
  <c r="AB486" a="1"/>
  <c r="AB486" s="1"/>
  <c r="AB491" a="1"/>
  <c r="AB491" s="1"/>
  <c r="AB492" a="1"/>
  <c r="AB492" s="1"/>
  <c r="AB473" a="1"/>
  <c r="AB473" s="1"/>
  <c r="Q476" a="1"/>
  <c r="Q476" s="1"/>
  <c r="Q4" a="1"/>
  <c r="Q4" s="1"/>
  <c r="AB471" a="1"/>
  <c r="AB471" s="1"/>
  <c r="AB494" a="1"/>
  <c r="AB494" s="1"/>
  <c r="AB478" a="1"/>
  <c r="AB478" s="1"/>
  <c r="AB472" a="1"/>
  <c r="AB472" s="1"/>
  <c r="O488" a="1"/>
  <c r="O488" s="1"/>
  <c r="O489" a="1"/>
  <c r="O489" s="1"/>
  <c r="O480" a="1"/>
  <c r="O480" s="1"/>
  <c r="O491" a="1"/>
  <c r="O491" s="1"/>
  <c r="V478" a="1"/>
  <c r="V478" s="1"/>
  <c r="V498" a="1"/>
  <c r="V498" s="1"/>
  <c r="U498" a="1"/>
  <c r="U498" s="1"/>
  <c r="R466" a="1"/>
  <c r="R466" s="1"/>
  <c r="R487" a="1"/>
  <c r="R487" s="1"/>
  <c r="R504" a="1"/>
  <c r="R504" s="1"/>
  <c r="R465" a="1"/>
  <c r="R465" s="1"/>
  <c r="S482" a="1"/>
  <c r="S482" s="1"/>
  <c r="S483" a="1"/>
  <c r="S483" s="1"/>
  <c r="S501" a="1"/>
  <c r="S501" s="1"/>
  <c r="Q467" a="1"/>
  <c r="Q467" s="1"/>
  <c r="Q494" a="1"/>
  <c r="Q494" s="1"/>
  <c r="Q501" a="1"/>
  <c r="Q501" s="1"/>
  <c r="AC481" a="1"/>
  <c r="AC481" s="1"/>
  <c r="AC488" a="1"/>
  <c r="AC488" s="1"/>
  <c r="S503" a="1"/>
  <c r="S503" s="1"/>
  <c r="S494" a="1"/>
  <c r="S494" s="1"/>
  <c r="S496" a="1"/>
  <c r="S496" s="1"/>
  <c r="Q477" a="1"/>
  <c r="Q477" s="1"/>
  <c r="Q488" a="1"/>
  <c r="Q488" s="1"/>
  <c r="AC493" a="1"/>
  <c r="AC493" s="1"/>
  <c r="AC494" a="1"/>
  <c r="AC494" s="1"/>
  <c r="AC496" a="1"/>
  <c r="AC496" s="1"/>
  <c r="Y489" a="1"/>
  <c r="Y489" s="1"/>
  <c r="Y495" a="1"/>
  <c r="Y495" s="1"/>
  <c r="Y505" a="1"/>
  <c r="Y505" s="1"/>
  <c r="Y503" a="1"/>
  <c r="Y503" s="1"/>
  <c r="Y493" a="1"/>
  <c r="Y493" s="1"/>
  <c r="V485" a="1"/>
  <c r="V485" s="1"/>
  <c r="V490" a="1"/>
  <c r="V490" s="1"/>
  <c r="V502" a="1"/>
  <c r="V502" s="1"/>
  <c r="V493" a="1"/>
  <c r="V493" s="1"/>
  <c r="V484" a="1"/>
  <c r="V484" s="1"/>
  <c r="V501" a="1"/>
  <c r="V501" s="1"/>
  <c r="V495" a="1"/>
  <c r="V495" s="1"/>
  <c r="V473" a="1"/>
  <c r="V473" s="1"/>
  <c r="V494" a="1"/>
  <c r="V494" s="1"/>
  <c r="V470" a="1"/>
  <c r="V470" s="1"/>
  <c r="V496" a="1"/>
  <c r="V496" s="1"/>
  <c r="R499" a="1"/>
  <c r="R499" s="1"/>
  <c r="R478" a="1"/>
  <c r="R478" s="1"/>
  <c r="R475" a="1"/>
  <c r="R475" s="1"/>
  <c r="R468" a="1"/>
  <c r="R468" s="1"/>
  <c r="R470" a="1"/>
  <c r="R470" s="1"/>
  <c r="S471" a="1"/>
  <c r="S471" s="1"/>
  <c r="S499" a="1"/>
  <c r="S499" s="1"/>
  <c r="S491" a="1"/>
  <c r="S491" s="1"/>
  <c r="S492" a="1"/>
  <c r="S492" s="1"/>
  <c r="S487" a="1"/>
  <c r="S487" s="1"/>
  <c r="S473" a="1"/>
  <c r="S473" s="1"/>
  <c r="S485" a="1"/>
  <c r="S485" s="1"/>
  <c r="S480" a="1"/>
  <c r="S480" s="1"/>
  <c r="S466" a="1"/>
  <c r="S466" s="1"/>
  <c r="S465" a="1"/>
  <c r="S465" s="1"/>
  <c r="S479" a="1"/>
  <c r="S479" s="1"/>
  <c r="S502" a="1"/>
  <c r="S502" s="1"/>
  <c r="S486" a="1"/>
  <c r="S486" s="1"/>
  <c r="S488" a="1"/>
  <c r="S488" s="1"/>
  <c r="S495" a="1"/>
  <c r="S495" s="1"/>
  <c r="S484" a="1"/>
  <c r="S484" s="1"/>
  <c r="Z504" a="1"/>
  <c r="Z504" s="1"/>
  <c r="Z498" a="1"/>
  <c r="Z498" s="1"/>
  <c r="Z465" a="1"/>
  <c r="Z465" s="1"/>
  <c r="Z4" a="1"/>
  <c r="Z4" s="1"/>
  <c r="AC467" a="1"/>
  <c r="AC467" s="1"/>
  <c r="AC480" a="1"/>
  <c r="AC480" s="1"/>
  <c r="AC502" a="1"/>
  <c r="AC502" s="1"/>
  <c r="AC475" a="1"/>
  <c r="AC475" s="1"/>
  <c r="AC473" a="1"/>
  <c r="AC473" s="1"/>
  <c r="T503" a="1"/>
  <c r="T503" s="1"/>
  <c r="N487" a="1"/>
  <c r="N487" s="1"/>
  <c r="N481" a="1"/>
  <c r="N481" s="1"/>
  <c r="T473" a="1"/>
  <c r="T473" s="1"/>
  <c r="T498" a="1"/>
  <c r="T498" s="1"/>
  <c r="AA487" a="1"/>
  <c r="AA487" s="1"/>
  <c r="N468" a="1"/>
  <c r="N468" s="1"/>
  <c r="AA492" a="1"/>
  <c r="AA492" s="1"/>
  <c r="T467" a="1"/>
  <c r="T467" s="1"/>
  <c r="AA473" a="1"/>
  <c r="AA473" s="1"/>
  <c r="AA481" a="1"/>
  <c r="AA481" s="1"/>
  <c r="AA478" a="1"/>
  <c r="AA478" s="1"/>
  <c r="T4" a="1"/>
  <c r="T4" s="1"/>
  <c r="N492" a="1"/>
  <c r="N492" s="1"/>
  <c r="AA479" a="1"/>
  <c r="AA479" s="1"/>
  <c r="AA498" a="1"/>
  <c r="AA498" s="1"/>
  <c r="T489" a="1"/>
  <c r="T489" s="1"/>
  <c r="N494" a="1"/>
  <c r="N494" s="1"/>
  <c r="AA4" a="1"/>
  <c r="AA4" s="1"/>
  <c r="T493" a="1"/>
  <c r="T493" s="1"/>
  <c r="N499" a="1"/>
  <c r="N499" s="1"/>
  <c r="AA482" a="1"/>
  <c r="AA482" s="1"/>
  <c r="T492" a="1"/>
  <c r="T492" s="1"/>
  <c r="AA495" a="1"/>
  <c r="AA495" s="1"/>
  <c r="N484" a="1"/>
  <c r="N484" s="1"/>
  <c r="T471" a="1"/>
  <c r="T471" s="1"/>
  <c r="AA477" a="1"/>
  <c r="AA477" s="1"/>
  <c r="AA475" a="1"/>
  <c r="AA475" s="1"/>
  <c r="AA489" a="1"/>
  <c r="AA489" s="1"/>
  <c r="T490" a="1"/>
  <c r="T490" s="1"/>
  <c r="T483" a="1"/>
  <c r="T483" s="1"/>
  <c r="T470" a="1"/>
  <c r="T470" s="1"/>
  <c r="U483" a="1"/>
  <c r="U483" s="1"/>
  <c r="U472" a="1"/>
  <c r="U472" s="1"/>
  <c r="U482" a="1"/>
  <c r="U482" s="1"/>
  <c r="N485" a="1"/>
  <c r="N485" s="1"/>
  <c r="AA494" a="1"/>
  <c r="AA494" s="1"/>
  <c r="U494" a="1"/>
  <c r="U494" s="1"/>
  <c r="U505" a="1"/>
  <c r="U505" s="1"/>
  <c r="U478" a="1"/>
  <c r="U478" s="1"/>
  <c r="U500" a="1"/>
  <c r="U500" s="1"/>
  <c r="U496" a="1"/>
  <c r="U496" s="1"/>
  <c r="U480" a="1"/>
  <c r="U480" s="1"/>
  <c r="N480" a="1"/>
  <c r="N480" s="1"/>
  <c r="AA484" a="1"/>
  <c r="AA484" s="1"/>
  <c r="AA505" a="1"/>
  <c r="AA505" s="1"/>
  <c r="T478" a="1"/>
  <c r="T478" s="1"/>
  <c r="T488" a="1"/>
  <c r="T488" s="1"/>
  <c r="T484" a="1"/>
  <c r="T484" s="1"/>
  <c r="U504" a="1"/>
  <c r="U504" s="1"/>
  <c r="U475" a="1"/>
  <c r="U475" s="1"/>
  <c r="U486" a="1"/>
  <c r="U486" s="1"/>
  <c r="N505" a="1"/>
  <c r="N505" s="1"/>
  <c r="N502" a="1"/>
  <c r="N502" s="1"/>
  <c r="AA493" a="1"/>
  <c r="AA493" s="1"/>
  <c r="AA488" a="1"/>
  <c r="AA488" s="1"/>
  <c r="AA502" a="1"/>
  <c r="AA502" s="1"/>
  <c r="T479" a="1"/>
  <c r="T479" s="1"/>
  <c r="T499" a="1"/>
  <c r="T499" s="1"/>
  <c r="T486" a="1"/>
  <c r="T486" s="1"/>
  <c r="U479" a="1"/>
  <c r="U479" s="1"/>
  <c r="U476" a="1"/>
  <c r="U476" s="1"/>
  <c r="U487" a="1"/>
  <c r="U487" s="1"/>
  <c r="T500" a="1"/>
  <c r="T500" s="1"/>
  <c r="T495" a="1"/>
  <c r="T495" s="1"/>
  <c r="T482" a="1"/>
  <c r="T482" s="1"/>
  <c r="T469" a="1"/>
  <c r="T469" s="1"/>
  <c r="U4" a="1"/>
  <c r="U4" s="1"/>
  <c r="U491" a="1"/>
  <c r="U491" s="1"/>
  <c r="U474" a="1"/>
  <c r="U474" s="1"/>
  <c r="N466" a="1"/>
  <c r="N466" s="1"/>
  <c r="AA499" a="1"/>
  <c r="AA499" s="1"/>
  <c r="AA476" a="1"/>
  <c r="AA476" s="1"/>
  <c r="AA472" a="1"/>
  <c r="AA472" s="1"/>
  <c r="T491" a="1"/>
  <c r="T491" s="1"/>
  <c r="T472" a="1"/>
  <c r="T472" s="1"/>
  <c r="T465" a="1"/>
  <c r="T465" s="1"/>
  <c r="T497" a="1"/>
  <c r="T497" s="1"/>
  <c r="U465" a="1"/>
  <c r="U465" s="1"/>
  <c r="U501" a="1"/>
  <c r="U501" s="1"/>
  <c r="U477" a="1"/>
  <c r="U477" s="1"/>
  <c r="N491" a="1"/>
  <c r="N491" s="1"/>
  <c r="N470" a="1"/>
  <c r="N470" s="1"/>
  <c r="T481" a="1"/>
  <c r="T481" s="1"/>
  <c r="T496" a="1"/>
  <c r="T496" s="1"/>
  <c r="T474" a="1"/>
  <c r="T474" s="1"/>
  <c r="T494" a="1"/>
  <c r="T494" s="1"/>
  <c r="T504" a="1"/>
  <c r="T504" s="1"/>
  <c r="T502" a="1"/>
  <c r="T502" s="1"/>
  <c r="AD479" a="1"/>
  <c r="AD479" s="1"/>
  <c r="N493" a="1"/>
  <c r="N493" s="1"/>
  <c r="N497" a="1"/>
  <c r="N497" s="1"/>
  <c r="T466" a="1"/>
  <c r="T466" s="1"/>
  <c r="T485" a="1"/>
  <c r="T485" s="1"/>
  <c r="T477" a="1"/>
  <c r="T477" s="1"/>
  <c r="T476" a="1"/>
  <c r="T476" s="1"/>
  <c r="T475" a="1"/>
  <c r="T475" s="1"/>
  <c r="AD477" a="1"/>
  <c r="AD477" s="1"/>
  <c r="AD468" a="1"/>
  <c r="AD468" s="1"/>
  <c r="N467" a="1"/>
  <c r="N467" s="1"/>
  <c r="N495" a="1"/>
  <c r="N495" s="1"/>
  <c r="T480" a="1"/>
  <c r="T480" s="1"/>
  <c r="T505" a="1"/>
  <c r="T505" s="1"/>
  <c r="T468" a="1"/>
  <c r="T468" s="1"/>
  <c r="T487" a="1"/>
  <c r="T487" s="1"/>
  <c r="AD498" a="1"/>
  <c r="AD498" s="1"/>
  <c r="AD467" a="1"/>
  <c r="AD467" s="1"/>
  <c r="AB504" a="1"/>
  <c r="AB504" s="1"/>
  <c r="AB497" a="1"/>
  <c r="AB497" s="1"/>
  <c r="AB468" a="1"/>
  <c r="AB468" s="1"/>
  <c r="AB498" a="1"/>
  <c r="AB498" s="1"/>
  <c r="AD493" a="1"/>
  <c r="AD493" s="1"/>
  <c r="AD503" a="1"/>
  <c r="AD503" s="1"/>
  <c r="AD488" a="1"/>
  <c r="AD488" s="1"/>
  <c r="AD476" a="1"/>
  <c r="AD476" s="1"/>
  <c r="AD502" a="1"/>
  <c r="AD502" s="1"/>
  <c r="AD500" a="1"/>
  <c r="AD500" s="1"/>
  <c r="AD4" a="1"/>
  <c r="AD4" s="1"/>
  <c r="AD490" a="1"/>
  <c r="AD490" s="1"/>
  <c r="AD495" a="1"/>
  <c r="AD495" s="1"/>
  <c r="AD471" a="1"/>
  <c r="AD471" s="1"/>
  <c r="AD486" a="1"/>
  <c r="AD486" s="1"/>
  <c r="AD474" a="1"/>
  <c r="AD474" s="1"/>
  <c r="AD483" a="1"/>
  <c r="AD483" s="1"/>
  <c r="AD501" a="1"/>
  <c r="AD501" s="1"/>
  <c r="AD494" a="1"/>
  <c r="AD494" s="1"/>
  <c r="AD482" a="1"/>
  <c r="AD482" s="1"/>
  <c r="AD473" a="1"/>
  <c r="AD473" s="1"/>
  <c r="AD496" a="1"/>
  <c r="AD496" s="1"/>
  <c r="AD504" a="1"/>
  <c r="AD504" s="1"/>
  <c r="AD478" a="1"/>
  <c r="AD478" s="1"/>
  <c r="AD505" a="1"/>
  <c r="AD505" s="1"/>
  <c r="N496" a="1"/>
  <c r="N496" s="1"/>
  <c r="N478" a="1"/>
  <c r="N478" s="1"/>
  <c r="AD491" a="1"/>
  <c r="AD491" s="1"/>
  <c r="AD465" a="1"/>
  <c r="AD465" s="1"/>
  <c r="AD466" a="1"/>
  <c r="AD466" s="1"/>
  <c r="AD481" a="1"/>
  <c r="AD481" s="1"/>
  <c r="AD489" a="1"/>
  <c r="AD489" s="1"/>
  <c r="AB474" a="1"/>
  <c r="AB474" s="1"/>
  <c r="AB489" a="1"/>
  <c r="AB489" s="1"/>
  <c r="AB503" a="1"/>
  <c r="AB503" s="1"/>
  <c r="AB484" a="1"/>
  <c r="AB484" s="1"/>
  <c r="N501" a="1"/>
  <c r="N501" s="1"/>
  <c r="N465" a="1"/>
  <c r="N465" s="1"/>
  <c r="N473" a="1"/>
  <c r="N473" s="1"/>
  <c r="N475" a="1"/>
  <c r="N475" s="1"/>
  <c r="AA486" a="1"/>
  <c r="AA486" s="1"/>
  <c r="AA500" a="1"/>
  <c r="AA500" s="1"/>
  <c r="AA465" a="1"/>
  <c r="AA465" s="1"/>
  <c r="AA466" a="1"/>
  <c r="AA466" s="1"/>
  <c r="AA503" a="1"/>
  <c r="AA503" s="1"/>
  <c r="O499" a="1"/>
  <c r="O499" s="1"/>
  <c r="O475" a="1"/>
  <c r="O475" s="1"/>
  <c r="O490" a="1"/>
  <c r="O490" s="1"/>
  <c r="O473" a="1"/>
  <c r="O473" s="1"/>
  <c r="O492" a="1"/>
  <c r="O492" s="1"/>
  <c r="V474" a="1"/>
  <c r="V474" s="1"/>
  <c r="V497" a="1"/>
  <c r="V497" s="1"/>
  <c r="V479" a="1"/>
  <c r="V479" s="1"/>
  <c r="V505" a="1"/>
  <c r="V505" s="1"/>
  <c r="V482" a="1"/>
  <c r="V482" s="1"/>
  <c r="U495" a="1"/>
  <c r="U495" s="1"/>
  <c r="U481" a="1"/>
  <c r="U481" s="1"/>
  <c r="U489" a="1"/>
  <c r="U489" s="1"/>
  <c r="U473" a="1"/>
  <c r="U473" s="1"/>
  <c r="N503" a="1"/>
  <c r="N503" s="1"/>
  <c r="N477" a="1"/>
  <c r="N477" s="1"/>
  <c r="N476" a="1"/>
  <c r="N476" s="1"/>
  <c r="N486" a="1"/>
  <c r="N486" s="1"/>
  <c r="AA467" a="1"/>
  <c r="AA467" s="1"/>
  <c r="AA469" a="1"/>
  <c r="AA469" s="1"/>
  <c r="AA504" a="1"/>
  <c r="AA504" s="1"/>
  <c r="AA471" a="1"/>
  <c r="AA471" s="1"/>
  <c r="AA496" a="1"/>
  <c r="AA496" s="1"/>
  <c r="O467" a="1"/>
  <c r="O467" s="1"/>
  <c r="O487" a="1"/>
  <c r="O487" s="1"/>
  <c r="O483" a="1"/>
  <c r="O483" s="1"/>
  <c r="O479" a="1"/>
  <c r="O479" s="1"/>
  <c r="O505" a="1"/>
  <c r="O505" s="1"/>
  <c r="V503" a="1"/>
  <c r="V503" s="1"/>
  <c r="V480" a="1"/>
  <c r="V480" s="1"/>
  <c r="V499" a="1"/>
  <c r="V499" s="1"/>
  <c r="V489" a="1"/>
  <c r="V489" s="1"/>
  <c r="V475" a="1"/>
  <c r="V475" s="1"/>
  <c r="U503" a="1"/>
  <c r="U503" s="1"/>
  <c r="U488" a="1"/>
  <c r="U488" s="1"/>
  <c r="U466" a="1"/>
  <c r="U466" s="1"/>
  <c r="U470" a="1"/>
  <c r="U470" s="1"/>
  <c r="N479" a="1"/>
  <c r="N479" s="1"/>
  <c r="N498" a="1"/>
  <c r="N498" s="1"/>
  <c r="N474" a="1"/>
  <c r="N474" s="1"/>
  <c r="N483" a="1"/>
  <c r="N483" s="1"/>
  <c r="AA468" a="1"/>
  <c r="AA468" s="1"/>
  <c r="AA491" a="1"/>
  <c r="AA491" s="1"/>
  <c r="AA485" a="1"/>
  <c r="AA485" s="1"/>
  <c r="AA497" a="1"/>
  <c r="AA497" s="1"/>
  <c r="AA480" a="1"/>
  <c r="AA480" s="1"/>
  <c r="O474" a="1"/>
  <c r="O474" s="1"/>
  <c r="O495" a="1"/>
  <c r="O495" s="1"/>
  <c r="O501" a="1"/>
  <c r="O501" s="1"/>
  <c r="O494" a="1"/>
  <c r="O494" s="1"/>
  <c r="U502" a="1"/>
  <c r="U502" s="1"/>
  <c r="U492" a="1"/>
  <c r="U492" s="1"/>
  <c r="U485" a="1"/>
  <c r="U485" s="1"/>
  <c r="U471" a="1"/>
  <c r="U471" s="1"/>
  <c r="U499" a="1"/>
  <c r="U499" s="1"/>
  <c r="AA474" a="1"/>
  <c r="AA474" s="1"/>
  <c r="AA470" a="1"/>
  <c r="AA470" s="1"/>
  <c r="AA490" a="1"/>
  <c r="AA490" s="1"/>
  <c r="AA501" a="1"/>
  <c r="AA501" s="1"/>
  <c r="W467" a="1"/>
  <c r="W467" s="1"/>
  <c r="W493" a="1"/>
  <c r="W493" s="1"/>
  <c r="W505" a="1"/>
  <c r="W505" s="1"/>
  <c r="W482" a="1"/>
  <c r="W482" s="1"/>
  <c r="W500" a="1"/>
  <c r="W500" s="1"/>
  <c r="W498" a="1"/>
  <c r="W498" s="1"/>
  <c r="W490" a="1"/>
  <c r="W490" s="1"/>
  <c r="W471" a="1"/>
  <c r="W471" s="1"/>
  <c r="W478" a="1"/>
  <c r="W478" s="1"/>
  <c r="W480" a="1"/>
  <c r="W480" s="1"/>
  <c r="W497" a="1"/>
  <c r="W497" s="1"/>
  <c r="W469" a="1"/>
  <c r="W469" s="1"/>
  <c r="W485" a="1"/>
  <c r="W485" s="1"/>
  <c r="W472" a="1"/>
  <c r="W472" s="1"/>
  <c r="W491" a="1"/>
  <c r="W491" s="1"/>
  <c r="W484" a="1"/>
  <c r="W484" s="1"/>
  <c r="W489" a="1"/>
  <c r="W489" s="1"/>
  <c r="W488" a="1"/>
  <c r="W488" s="1"/>
  <c r="W504" a="1"/>
  <c r="W504" s="1"/>
  <c r="W483" a="1"/>
  <c r="W483" s="1"/>
  <c r="W502" a="1"/>
  <c r="W502" s="1"/>
  <c r="W495" a="1"/>
  <c r="W495" s="1"/>
  <c r="W503" a="1"/>
  <c r="W503" s="1"/>
  <c r="W487" a="1"/>
  <c r="W487" s="1"/>
  <c r="W479" a="1"/>
  <c r="W479" s="1"/>
  <c r="W473" a="1"/>
  <c r="W473" s="1"/>
  <c r="W465" a="1"/>
  <c r="W465" s="1"/>
  <c r="W470" a="1"/>
  <c r="W470" s="1"/>
  <c r="W496" a="1"/>
  <c r="W496" s="1"/>
  <c r="W4" a="1"/>
  <c r="W4" s="1"/>
  <c r="W486" a="1"/>
  <c r="W486" s="1"/>
  <c r="W494" a="1"/>
  <c r="W494" s="1"/>
  <c r="N482" a="1"/>
  <c r="N482" s="1"/>
  <c r="N504" a="1"/>
  <c r="N504" s="1"/>
  <c r="N490" a="1"/>
  <c r="N490" s="1"/>
  <c r="N469" a="1"/>
  <c r="N469" s="1"/>
  <c r="N471" a="1"/>
  <c r="N471" s="1"/>
  <c r="W474" a="1"/>
  <c r="W474" s="1"/>
  <c r="W477" a="1"/>
  <c r="W477" s="1"/>
  <c r="W501" a="1"/>
  <c r="W501" s="1"/>
  <c r="W499" a="1"/>
  <c r="W499" s="1"/>
  <c r="W476" a="1"/>
  <c r="W476" s="1"/>
  <c r="N489" a="1"/>
  <c r="N489" s="1"/>
  <c r="N500" a="1"/>
  <c r="N500" s="1"/>
  <c r="N4" a="1"/>
  <c r="N4" s="1"/>
  <c r="N472" a="1"/>
  <c r="N472" s="1"/>
  <c r="W481" a="1"/>
  <c r="W481" s="1"/>
  <c r="W492" a="1"/>
  <c r="W492" s="1"/>
  <c r="W475" a="1"/>
  <c r="W475" s="1"/>
  <c r="W468" a="1"/>
  <c r="W468" s="1"/>
  <c r="U497" a="1"/>
  <c r="U497" s="1"/>
  <c r="U469" a="1"/>
  <c r="U469" s="1"/>
  <c r="U493" a="1"/>
  <c r="U493" s="1"/>
  <c r="U467" a="1"/>
  <c r="U467" s="1"/>
  <c r="DN4" a="1"/>
  <c r="DN4" s="1"/>
  <c r="DP4" a="1"/>
  <c r="DP4" s="1"/>
  <c r="DM4" a="1"/>
  <c r="DM4" s="1"/>
  <c r="BB4" a="1"/>
  <c r="BB4" s="1"/>
  <c r="BB259" a="1"/>
  <c r="BB259" s="1"/>
  <c r="BB260" a="1"/>
  <c r="BB260" s="1"/>
  <c r="BB261" a="1"/>
  <c r="BB261" s="1"/>
  <c r="BB265" a="1"/>
  <c r="BB265" s="1"/>
  <c r="BB269" a="1"/>
  <c r="BB269" s="1"/>
  <c r="BB273" a="1"/>
  <c r="BB273" s="1"/>
  <c r="BB277" a="1"/>
  <c r="BB277" s="1"/>
  <c r="BB281" a="1"/>
  <c r="BB281" s="1"/>
  <c r="BB285" a="1"/>
  <c r="BB285" s="1"/>
  <c r="BB289" a="1"/>
  <c r="BB289" s="1"/>
  <c r="BB293" a="1"/>
  <c r="BB293" s="1"/>
  <c r="BB297" a="1"/>
  <c r="BB297" s="1"/>
  <c r="BB301" a="1"/>
  <c r="BB301" s="1"/>
  <c r="BB305" a="1"/>
  <c r="BB305" s="1"/>
  <c r="BB309" a="1"/>
  <c r="BB309" s="1"/>
  <c r="BB313" a="1"/>
  <c r="BB313" s="1"/>
  <c r="BB317" a="1"/>
  <c r="BB317" s="1"/>
  <c r="BB321" a="1"/>
  <c r="BB321" s="1"/>
  <c r="BB325" a="1"/>
  <c r="BB325" s="1"/>
  <c r="BB329" a="1"/>
  <c r="BB329" s="1"/>
  <c r="BB333" a="1"/>
  <c r="BB333" s="1"/>
  <c r="BB337" a="1"/>
  <c r="BB337" s="1"/>
  <c r="BB341" a="1"/>
  <c r="BB341" s="1"/>
  <c r="BB345" a="1"/>
  <c r="BB345" s="1"/>
  <c r="BB349" a="1"/>
  <c r="BB349" s="1"/>
  <c r="BB353" a="1"/>
  <c r="BB353" s="1"/>
  <c r="BB357" a="1"/>
  <c r="BB357" s="1"/>
  <c r="BB361" a="1"/>
  <c r="BB361" s="1"/>
  <c r="BB365" a="1"/>
  <c r="BB365" s="1"/>
  <c r="BB367" a="1"/>
  <c r="BB367" s="1"/>
  <c r="BB371" a="1"/>
  <c r="BB371" s="1"/>
  <c r="BB375" a="1"/>
  <c r="BB375" s="1"/>
  <c r="BB262" a="1"/>
  <c r="BB262" s="1"/>
  <c r="BB266" a="1"/>
  <c r="BB266" s="1"/>
  <c r="BB270" a="1"/>
  <c r="BB270" s="1"/>
  <c r="BB274" a="1"/>
  <c r="BB274" s="1"/>
  <c r="BB278" a="1"/>
  <c r="BB278" s="1"/>
  <c r="BB282" a="1"/>
  <c r="BB282" s="1"/>
  <c r="BB286" a="1"/>
  <c r="BB286" s="1"/>
  <c r="BB290" a="1"/>
  <c r="BB290" s="1"/>
  <c r="BB294" a="1"/>
  <c r="BB294" s="1"/>
  <c r="BB298" a="1"/>
  <c r="BB298" s="1"/>
  <c r="BB302" a="1"/>
  <c r="BB302" s="1"/>
  <c r="BB306" a="1"/>
  <c r="BB306" s="1"/>
  <c r="BB310" a="1"/>
  <c r="BB310" s="1"/>
  <c r="BB314" a="1"/>
  <c r="BB314" s="1"/>
  <c r="BB318" a="1"/>
  <c r="BB318" s="1"/>
  <c r="BB322" a="1"/>
  <c r="BB322" s="1"/>
  <c r="BB326" a="1"/>
  <c r="BB326" s="1"/>
  <c r="BB330" a="1"/>
  <c r="BB330" s="1"/>
  <c r="BB334" a="1"/>
  <c r="BB334" s="1"/>
  <c r="BB338" a="1"/>
  <c r="BB338" s="1"/>
  <c r="BB342" a="1"/>
  <c r="BB342" s="1"/>
  <c r="BB346" a="1"/>
  <c r="BB346" s="1"/>
  <c r="BB350" a="1"/>
  <c r="BB350" s="1"/>
  <c r="BB354" a="1"/>
  <c r="BB354" s="1"/>
  <c r="BB358" a="1"/>
  <c r="BB358" s="1"/>
  <c r="BB362" a="1"/>
  <c r="BB362" s="1"/>
  <c r="BB366" a="1"/>
  <c r="BB366" s="1"/>
  <c r="BB368" a="1"/>
  <c r="BB368" s="1"/>
  <c r="BB372" a="1"/>
  <c r="BB372" s="1"/>
  <c r="BB376" a="1"/>
  <c r="BB376" s="1"/>
  <c r="BB263" a="1"/>
  <c r="BB263" s="1"/>
  <c r="BB267" a="1"/>
  <c r="BB267" s="1"/>
  <c r="BB271" a="1"/>
  <c r="BB271" s="1"/>
  <c r="BB275" a="1"/>
  <c r="BB275" s="1"/>
  <c r="BB279" a="1"/>
  <c r="BB279" s="1"/>
  <c r="BB283" a="1"/>
  <c r="BB283" s="1"/>
  <c r="BB287" a="1"/>
  <c r="BB287" s="1"/>
  <c r="BB291" a="1"/>
  <c r="BB291" s="1"/>
  <c r="BB295" a="1"/>
  <c r="BB295" s="1"/>
  <c r="BB299" a="1"/>
  <c r="BB299" s="1"/>
  <c r="BB303" a="1"/>
  <c r="BB303" s="1"/>
  <c r="BB307" a="1"/>
  <c r="BB307" s="1"/>
  <c r="BB311" a="1"/>
  <c r="BB311" s="1"/>
  <c r="BB315" a="1"/>
  <c r="BB315" s="1"/>
  <c r="BB319" a="1"/>
  <c r="BB319" s="1"/>
  <c r="BB323" a="1"/>
  <c r="BB323" s="1"/>
  <c r="BB327" a="1"/>
  <c r="BB327" s="1"/>
  <c r="BB331" a="1"/>
  <c r="BB331" s="1"/>
  <c r="BB335" a="1"/>
  <c r="BB335" s="1"/>
  <c r="BB339" a="1"/>
  <c r="BB339" s="1"/>
  <c r="BB343" a="1"/>
  <c r="BB343" s="1"/>
  <c r="BB347" a="1"/>
  <c r="BB347" s="1"/>
  <c r="BB351" a="1"/>
  <c r="BB351" s="1"/>
  <c r="BB355" a="1"/>
  <c r="BB355" s="1"/>
  <c r="BB359" a="1"/>
  <c r="BB359" s="1"/>
  <c r="BB363" a="1"/>
  <c r="BB363" s="1"/>
  <c r="BB369" a="1"/>
  <c r="BB369" s="1"/>
  <c r="BB373" a="1"/>
  <c r="BB373" s="1"/>
  <c r="BB264" a="1"/>
  <c r="BB264" s="1"/>
  <c r="BB268" a="1"/>
  <c r="BB268" s="1"/>
  <c r="BB272" a="1"/>
  <c r="BB272" s="1"/>
  <c r="BB276" a="1"/>
  <c r="BB276" s="1"/>
  <c r="BB280" a="1"/>
  <c r="BB280" s="1"/>
  <c r="BB284" a="1"/>
  <c r="BB284" s="1"/>
  <c r="BB288" a="1"/>
  <c r="BB288" s="1"/>
  <c r="BB292" a="1"/>
  <c r="BB292" s="1"/>
  <c r="BB296" a="1"/>
  <c r="BB296" s="1"/>
  <c r="BB300" a="1"/>
  <c r="BB300" s="1"/>
  <c r="BB304" a="1"/>
  <c r="BB304" s="1"/>
  <c r="BB308" a="1"/>
  <c r="BB308" s="1"/>
  <c r="BB312" a="1"/>
  <c r="BB312" s="1"/>
  <c r="BB316" a="1"/>
  <c r="BB316" s="1"/>
  <c r="BB320" a="1"/>
  <c r="BB320" s="1"/>
  <c r="BB324" a="1"/>
  <c r="BB324" s="1"/>
  <c r="BB328" a="1"/>
  <c r="BB328" s="1"/>
  <c r="BB332" a="1"/>
  <c r="BB332" s="1"/>
  <c r="BB336" a="1"/>
  <c r="BB336" s="1"/>
  <c r="BB340" a="1"/>
  <c r="BB340" s="1"/>
  <c r="BB344" a="1"/>
  <c r="BB344" s="1"/>
  <c r="BB348" a="1"/>
  <c r="BB348" s="1"/>
  <c r="BB352" a="1"/>
  <c r="BB352" s="1"/>
  <c r="BB356" a="1"/>
  <c r="BB356" s="1"/>
  <c r="BB360" a="1"/>
  <c r="BB360" s="1"/>
  <c r="BB364" a="1"/>
  <c r="BB364" s="1"/>
  <c r="BB370" a="1"/>
  <c r="BB370" s="1"/>
  <c r="BB374" a="1"/>
  <c r="BB374" s="1"/>
  <c r="BB379" a="1"/>
  <c r="BB379" s="1"/>
  <c r="BB383" a="1"/>
  <c r="BB383" s="1"/>
  <c r="BB387" a="1"/>
  <c r="BB387" s="1"/>
  <c r="BB391" a="1"/>
  <c r="BB391" s="1"/>
  <c r="BB395" a="1"/>
  <c r="BB395" s="1"/>
  <c r="BB399" a="1"/>
  <c r="BB399" s="1"/>
  <c r="BB403" a="1"/>
  <c r="BB403" s="1"/>
  <c r="BB407" a="1"/>
  <c r="BB407" s="1"/>
  <c r="BB411" a="1"/>
  <c r="BB411" s="1"/>
  <c r="BB415" a="1"/>
  <c r="BB415" s="1"/>
  <c r="BB419" a="1"/>
  <c r="BB419" s="1"/>
  <c r="BB423" a="1"/>
  <c r="BB423" s="1"/>
  <c r="BB426" a="1"/>
  <c r="BB426" s="1"/>
  <c r="BB430" a="1"/>
  <c r="BB430" s="1"/>
  <c r="BB434" a="1"/>
  <c r="BB434" s="1"/>
  <c r="BB438" a="1"/>
  <c r="BB438" s="1"/>
  <c r="BB442" a="1"/>
  <c r="BB442" s="1"/>
  <c r="BB446" a="1"/>
  <c r="BB446" s="1"/>
  <c r="BB450" a="1"/>
  <c r="BB450" s="1"/>
  <c r="BB454" a="1"/>
  <c r="BB454" s="1"/>
  <c r="BB458" a="1"/>
  <c r="BB458" s="1"/>
  <c r="BB462" a="1"/>
  <c r="BB462" s="1"/>
  <c r="BB380" a="1"/>
  <c r="BB380" s="1"/>
  <c r="BB384" a="1"/>
  <c r="BB384" s="1"/>
  <c r="BB388" a="1"/>
  <c r="BB388" s="1"/>
  <c r="BB392" a="1"/>
  <c r="BB392" s="1"/>
  <c r="BB396" a="1"/>
  <c r="BB396" s="1"/>
  <c r="BB400" a="1"/>
  <c r="BB400" s="1"/>
  <c r="BB404" a="1"/>
  <c r="BB404" s="1"/>
  <c r="BB408" a="1"/>
  <c r="BB408" s="1"/>
  <c r="BB412" a="1"/>
  <c r="BB412" s="1"/>
  <c r="BB416" a="1"/>
  <c r="BB416" s="1"/>
  <c r="BB420" a="1"/>
  <c r="BB420" s="1"/>
  <c r="BB424" a="1"/>
  <c r="BB424" s="1"/>
  <c r="BB427" a="1"/>
  <c r="BB427" s="1"/>
  <c r="BB431" a="1"/>
  <c r="BB431" s="1"/>
  <c r="BB435" a="1"/>
  <c r="BB435" s="1"/>
  <c r="BB439" a="1"/>
  <c r="BB439" s="1"/>
  <c r="BB443" a="1"/>
  <c r="BB443" s="1"/>
  <c r="BB447" a="1"/>
  <c r="BB447" s="1"/>
  <c r="BB451" a="1"/>
  <c r="BB451" s="1"/>
  <c r="BB455" a="1"/>
  <c r="BB455" s="1"/>
  <c r="BB459" a="1"/>
  <c r="BB459" s="1"/>
  <c r="BB463" a="1"/>
  <c r="BB463" s="1"/>
  <c r="BB377" a="1"/>
  <c r="BB377" s="1"/>
  <c r="BB381" a="1"/>
  <c r="BB381" s="1"/>
  <c r="BB385" a="1"/>
  <c r="BB385" s="1"/>
  <c r="BB389" a="1"/>
  <c r="BB389" s="1"/>
  <c r="BB393" a="1"/>
  <c r="BB393" s="1"/>
  <c r="BB397" a="1"/>
  <c r="BB397" s="1"/>
  <c r="BB401" a="1"/>
  <c r="BB401" s="1"/>
  <c r="BB405" a="1"/>
  <c r="BB405" s="1"/>
  <c r="BB409" a="1"/>
  <c r="BB409" s="1"/>
  <c r="BB413" a="1"/>
  <c r="BB413" s="1"/>
  <c r="BB417" a="1"/>
  <c r="BB417" s="1"/>
  <c r="BB421" a="1"/>
  <c r="BB421" s="1"/>
  <c r="BB428" a="1"/>
  <c r="BB428" s="1"/>
  <c r="BB432" a="1"/>
  <c r="BB432" s="1"/>
  <c r="BB436" a="1"/>
  <c r="BB436" s="1"/>
  <c r="BB440" a="1"/>
  <c r="BB440" s="1"/>
  <c r="BB444" a="1"/>
  <c r="BB444" s="1"/>
  <c r="BB448" a="1"/>
  <c r="BB448" s="1"/>
  <c r="BB452" a="1"/>
  <c r="BB452" s="1"/>
  <c r="BB456" a="1"/>
  <c r="BB456" s="1"/>
  <c r="BB460" a="1"/>
  <c r="BB460" s="1"/>
  <c r="BB464" a="1"/>
  <c r="BB464" s="1"/>
  <c r="BB378" a="1"/>
  <c r="BB378" s="1"/>
  <c r="BB382" a="1"/>
  <c r="BB382" s="1"/>
  <c r="BB386" a="1"/>
  <c r="BB386" s="1"/>
  <c r="BB390" a="1"/>
  <c r="BB390" s="1"/>
  <c r="BB394" a="1"/>
  <c r="BB394" s="1"/>
  <c r="BB398" a="1"/>
  <c r="BB398" s="1"/>
  <c r="BB402" a="1"/>
  <c r="BB402" s="1"/>
  <c r="BB406" a="1"/>
  <c r="BB406" s="1"/>
  <c r="BB410" a="1"/>
  <c r="BB410" s="1"/>
  <c r="BB414" a="1"/>
  <c r="BB414" s="1"/>
  <c r="BB418" a="1"/>
  <c r="BB418" s="1"/>
  <c r="BB422" a="1"/>
  <c r="BB422" s="1"/>
  <c r="BB425" a="1"/>
  <c r="BB425" s="1"/>
  <c r="BB429" a="1"/>
  <c r="BB429" s="1"/>
  <c r="BB433" a="1"/>
  <c r="BB433" s="1"/>
  <c r="BB437" a="1"/>
  <c r="BB437" s="1"/>
  <c r="BB441" a="1"/>
  <c r="BB441" s="1"/>
  <c r="BB445" a="1"/>
  <c r="BB445" s="1"/>
  <c r="BB449" a="1"/>
  <c r="BB449" s="1"/>
  <c r="BB453" a="1"/>
  <c r="BB453" s="1"/>
  <c r="BB457" a="1"/>
  <c r="BB457" s="1"/>
  <c r="BB461" a="1"/>
  <c r="BB461" s="1"/>
  <c r="DD4" a="1"/>
  <c r="DD4" s="1"/>
  <c r="DD260" a="1"/>
  <c r="DD260" s="1"/>
  <c r="DD261" a="1"/>
  <c r="DD261" s="1"/>
  <c r="DD259" a="1"/>
  <c r="DD259" s="1"/>
  <c r="DD262" a="1"/>
  <c r="DD262" s="1"/>
  <c r="DD266" a="1"/>
  <c r="DD266" s="1"/>
  <c r="DD270" a="1"/>
  <c r="DD270" s="1"/>
  <c r="DD274" a="1"/>
  <c r="DD274" s="1"/>
  <c r="DD278" a="1"/>
  <c r="DD278" s="1"/>
  <c r="DD282" a="1"/>
  <c r="DD282" s="1"/>
  <c r="DD286" a="1"/>
  <c r="DD286" s="1"/>
  <c r="DD290" a="1"/>
  <c r="DD290" s="1"/>
  <c r="DD294" a="1"/>
  <c r="DD294" s="1"/>
  <c r="DD298" a="1"/>
  <c r="DD298" s="1"/>
  <c r="DD302" a="1"/>
  <c r="DD302" s="1"/>
  <c r="DD306" a="1"/>
  <c r="DD306" s="1"/>
  <c r="DD310" a="1"/>
  <c r="DD310" s="1"/>
  <c r="DD314" a="1"/>
  <c r="DD314" s="1"/>
  <c r="DD318" a="1"/>
  <c r="DD318" s="1"/>
  <c r="DD322" a="1"/>
  <c r="DD322" s="1"/>
  <c r="DD326" a="1"/>
  <c r="DD326" s="1"/>
  <c r="DD330" a="1"/>
  <c r="DD330" s="1"/>
  <c r="DD334" a="1"/>
  <c r="DD334" s="1"/>
  <c r="DD338" a="1"/>
  <c r="DD338" s="1"/>
  <c r="DD342" a="1"/>
  <c r="DD342" s="1"/>
  <c r="DD346" a="1"/>
  <c r="DD346" s="1"/>
  <c r="DD350" a="1"/>
  <c r="DD350" s="1"/>
  <c r="DD354" a="1"/>
  <c r="DD354" s="1"/>
  <c r="DD358" a="1"/>
  <c r="DD358" s="1"/>
  <c r="DD362" a="1"/>
  <c r="DD362" s="1"/>
  <c r="DD366" a="1"/>
  <c r="DD366" s="1"/>
  <c r="DD368" a="1"/>
  <c r="DD368" s="1"/>
  <c r="DD372" a="1"/>
  <c r="DD372" s="1"/>
  <c r="DD263" a="1"/>
  <c r="DD263" s="1"/>
  <c r="DD267" a="1"/>
  <c r="DD267" s="1"/>
  <c r="DD271" a="1"/>
  <c r="DD271" s="1"/>
  <c r="DD275" a="1"/>
  <c r="DD275" s="1"/>
  <c r="DD279" a="1"/>
  <c r="DD279" s="1"/>
  <c r="DD283" a="1"/>
  <c r="DD283" s="1"/>
  <c r="DD287" a="1"/>
  <c r="DD287" s="1"/>
  <c r="DD291" a="1"/>
  <c r="DD291" s="1"/>
  <c r="DD295" a="1"/>
  <c r="DD295" s="1"/>
  <c r="DD299" a="1"/>
  <c r="DD299" s="1"/>
  <c r="DD303" a="1"/>
  <c r="DD303" s="1"/>
  <c r="DD307" a="1"/>
  <c r="DD307" s="1"/>
  <c r="DD311" a="1"/>
  <c r="DD311" s="1"/>
  <c r="DD315" a="1"/>
  <c r="DD315" s="1"/>
  <c r="DD319" a="1"/>
  <c r="DD319" s="1"/>
  <c r="DD323" a="1"/>
  <c r="DD323" s="1"/>
  <c r="DD327" a="1"/>
  <c r="DD327" s="1"/>
  <c r="DD331" a="1"/>
  <c r="DD331" s="1"/>
  <c r="DD335" a="1"/>
  <c r="DD335" s="1"/>
  <c r="DD339" a="1"/>
  <c r="DD339" s="1"/>
  <c r="DD343" a="1"/>
  <c r="DD343" s="1"/>
  <c r="DD347" a="1"/>
  <c r="DD347" s="1"/>
  <c r="DD351" a="1"/>
  <c r="DD351" s="1"/>
  <c r="DD355" a="1"/>
  <c r="DD355" s="1"/>
  <c r="DD359" a="1"/>
  <c r="DD359" s="1"/>
  <c r="DD363" a="1"/>
  <c r="DD363" s="1"/>
  <c r="DD369" a="1"/>
  <c r="DD369" s="1"/>
  <c r="DD373" a="1"/>
  <c r="DD373" s="1"/>
  <c r="DD264" a="1"/>
  <c r="DD264" s="1"/>
  <c r="DD268" a="1"/>
  <c r="DD268" s="1"/>
  <c r="DD272" a="1"/>
  <c r="DD272" s="1"/>
  <c r="DD276" a="1"/>
  <c r="DD276" s="1"/>
  <c r="DD280" a="1"/>
  <c r="DD280" s="1"/>
  <c r="DD284" a="1"/>
  <c r="DD284" s="1"/>
  <c r="DD288" a="1"/>
  <c r="DD288" s="1"/>
  <c r="DD292" a="1"/>
  <c r="DD292" s="1"/>
  <c r="DD296" a="1"/>
  <c r="DD296" s="1"/>
  <c r="DD300" a="1"/>
  <c r="DD300" s="1"/>
  <c r="DD304" a="1"/>
  <c r="DD304" s="1"/>
  <c r="DD308" a="1"/>
  <c r="DD308" s="1"/>
  <c r="DD312" a="1"/>
  <c r="DD312" s="1"/>
  <c r="DD316" a="1"/>
  <c r="DD316" s="1"/>
  <c r="DD320" a="1"/>
  <c r="DD320" s="1"/>
  <c r="DD324" a="1"/>
  <c r="DD324" s="1"/>
  <c r="DD328" a="1"/>
  <c r="DD328" s="1"/>
  <c r="DD332" a="1"/>
  <c r="DD332" s="1"/>
  <c r="DD336" a="1"/>
  <c r="DD336" s="1"/>
  <c r="DD340" a="1"/>
  <c r="DD340" s="1"/>
  <c r="DD344" a="1"/>
  <c r="DD344" s="1"/>
  <c r="DD348" a="1"/>
  <c r="DD348" s="1"/>
  <c r="DD352" a="1"/>
  <c r="DD352" s="1"/>
  <c r="DD356" a="1"/>
  <c r="DD356" s="1"/>
  <c r="DD360" a="1"/>
  <c r="DD360" s="1"/>
  <c r="DD364" a="1"/>
  <c r="DD364" s="1"/>
  <c r="DD370" a="1"/>
  <c r="DD370" s="1"/>
  <c r="DD374" a="1"/>
  <c r="DD374" s="1"/>
  <c r="DD265" a="1"/>
  <c r="DD265" s="1"/>
  <c r="DD269" a="1"/>
  <c r="DD269" s="1"/>
  <c r="DD273" a="1"/>
  <c r="DD273" s="1"/>
  <c r="DD277" a="1"/>
  <c r="DD277" s="1"/>
  <c r="DD281" a="1"/>
  <c r="DD281" s="1"/>
  <c r="DD285" a="1"/>
  <c r="DD285" s="1"/>
  <c r="DD289" a="1"/>
  <c r="DD289" s="1"/>
  <c r="DD293" a="1"/>
  <c r="DD293" s="1"/>
  <c r="DD297" a="1"/>
  <c r="DD297" s="1"/>
  <c r="DD301" a="1"/>
  <c r="DD301" s="1"/>
  <c r="DD305" a="1"/>
  <c r="DD305" s="1"/>
  <c r="DD309" a="1"/>
  <c r="DD309" s="1"/>
  <c r="DD313" a="1"/>
  <c r="DD313" s="1"/>
  <c r="DD317" a="1"/>
  <c r="DD317" s="1"/>
  <c r="DD321" a="1"/>
  <c r="DD321" s="1"/>
  <c r="DD325" a="1"/>
  <c r="DD325" s="1"/>
  <c r="DD329" a="1"/>
  <c r="DD329" s="1"/>
  <c r="DD333" a="1"/>
  <c r="DD333" s="1"/>
  <c r="DD337" a="1"/>
  <c r="DD337" s="1"/>
  <c r="DD341" a="1"/>
  <c r="DD341" s="1"/>
  <c r="DD345" a="1"/>
  <c r="DD345" s="1"/>
  <c r="DD349" a="1"/>
  <c r="DD349" s="1"/>
  <c r="DD353" a="1"/>
  <c r="DD353" s="1"/>
  <c r="DD357" a="1"/>
  <c r="DD357" s="1"/>
  <c r="DD361" a="1"/>
  <c r="DD361" s="1"/>
  <c r="DD365" a="1"/>
  <c r="DD365" s="1"/>
  <c r="DD367" a="1"/>
  <c r="DD367" s="1"/>
  <c r="DD371" a="1"/>
  <c r="DD371" s="1"/>
  <c r="DD375" a="1"/>
  <c r="DD375" s="1"/>
  <c r="DD376" a="1"/>
  <c r="DD376" s="1"/>
  <c r="DD380" a="1"/>
  <c r="DD380" s="1"/>
  <c r="DD384" a="1"/>
  <c r="DD384" s="1"/>
  <c r="DD388" a="1"/>
  <c r="DD388" s="1"/>
  <c r="DD392" a="1"/>
  <c r="DD392" s="1"/>
  <c r="DD396" a="1"/>
  <c r="DD396" s="1"/>
  <c r="DD400" a="1"/>
  <c r="DD400" s="1"/>
  <c r="DD404" a="1"/>
  <c r="DD404" s="1"/>
  <c r="DD408" a="1"/>
  <c r="DD408" s="1"/>
  <c r="DD412" a="1"/>
  <c r="DD412" s="1"/>
  <c r="DD416" a="1"/>
  <c r="DD416" s="1"/>
  <c r="DD420" a="1"/>
  <c r="DD420" s="1"/>
  <c r="DD424" a="1"/>
  <c r="DD424" s="1"/>
  <c r="DD427" a="1"/>
  <c r="DD427" s="1"/>
  <c r="DD431" a="1"/>
  <c r="DD431" s="1"/>
  <c r="DD435" a="1"/>
  <c r="DD435" s="1"/>
  <c r="DD439" a="1"/>
  <c r="DD439" s="1"/>
  <c r="DD443" a="1"/>
  <c r="DD443" s="1"/>
  <c r="DD447" a="1"/>
  <c r="DD447" s="1"/>
  <c r="DD451" a="1"/>
  <c r="DD451" s="1"/>
  <c r="DD455" a="1"/>
  <c r="DD455" s="1"/>
  <c r="DD459" a="1"/>
  <c r="DD459" s="1"/>
  <c r="DD463" a="1"/>
  <c r="DD463" s="1"/>
  <c r="DD377" a="1"/>
  <c r="DD377" s="1"/>
  <c r="DD381" a="1"/>
  <c r="DD381" s="1"/>
  <c r="DD385" a="1"/>
  <c r="DD385" s="1"/>
  <c r="DD389" a="1"/>
  <c r="DD389" s="1"/>
  <c r="DD393" a="1"/>
  <c r="DD393" s="1"/>
  <c r="DD397" a="1"/>
  <c r="DD397" s="1"/>
  <c r="DD401" a="1"/>
  <c r="DD401" s="1"/>
  <c r="DD405" a="1"/>
  <c r="DD405" s="1"/>
  <c r="DD409" a="1"/>
  <c r="DD409" s="1"/>
  <c r="DD413" a="1"/>
  <c r="DD413" s="1"/>
  <c r="DD417" a="1"/>
  <c r="DD417" s="1"/>
  <c r="DD421" a="1"/>
  <c r="DD421" s="1"/>
  <c r="DD428" a="1"/>
  <c r="DD428" s="1"/>
  <c r="DD432" a="1"/>
  <c r="DD432" s="1"/>
  <c r="DD436" a="1"/>
  <c r="DD436" s="1"/>
  <c r="DD440" a="1"/>
  <c r="DD440" s="1"/>
  <c r="DD444" a="1"/>
  <c r="DD444" s="1"/>
  <c r="DD448" a="1"/>
  <c r="DD448" s="1"/>
  <c r="DD452" a="1"/>
  <c r="DD452" s="1"/>
  <c r="DD456" a="1"/>
  <c r="DD456" s="1"/>
  <c r="DD460" a="1"/>
  <c r="DD460" s="1"/>
  <c r="DD464" a="1"/>
  <c r="DD464" s="1"/>
  <c r="DD378" a="1"/>
  <c r="DD378" s="1"/>
  <c r="DD382" a="1"/>
  <c r="DD382" s="1"/>
  <c r="DD386" a="1"/>
  <c r="DD386" s="1"/>
  <c r="DD390" a="1"/>
  <c r="DD390" s="1"/>
  <c r="DD394" a="1"/>
  <c r="DD394" s="1"/>
  <c r="DD398" a="1"/>
  <c r="DD398" s="1"/>
  <c r="DD402" a="1"/>
  <c r="DD402" s="1"/>
  <c r="DD406" a="1"/>
  <c r="DD406" s="1"/>
  <c r="DD410" a="1"/>
  <c r="DD410" s="1"/>
  <c r="DD414" a="1"/>
  <c r="DD414" s="1"/>
  <c r="DD418" a="1"/>
  <c r="DD418" s="1"/>
  <c r="DD422" a="1"/>
  <c r="DD422" s="1"/>
  <c r="DD425" a="1"/>
  <c r="DD425" s="1"/>
  <c r="DD429" a="1"/>
  <c r="DD429" s="1"/>
  <c r="DD433" a="1"/>
  <c r="DD433" s="1"/>
  <c r="DD437" a="1"/>
  <c r="DD437" s="1"/>
  <c r="DD441" a="1"/>
  <c r="DD441" s="1"/>
  <c r="DD445" a="1"/>
  <c r="DD445" s="1"/>
  <c r="DD449" a="1"/>
  <c r="DD449" s="1"/>
  <c r="DD453" a="1"/>
  <c r="DD453" s="1"/>
  <c r="DD457" a="1"/>
  <c r="DD457" s="1"/>
  <c r="DD461" a="1"/>
  <c r="DD461" s="1"/>
  <c r="DD379" a="1"/>
  <c r="DD379" s="1"/>
  <c r="DD383" a="1"/>
  <c r="DD383" s="1"/>
  <c r="DD387" a="1"/>
  <c r="DD387" s="1"/>
  <c r="DD391" a="1"/>
  <c r="DD391" s="1"/>
  <c r="DD395" a="1"/>
  <c r="DD395" s="1"/>
  <c r="DD399" a="1"/>
  <c r="DD399" s="1"/>
  <c r="DD403" a="1"/>
  <c r="DD403" s="1"/>
  <c r="DD407" a="1"/>
  <c r="DD407" s="1"/>
  <c r="DD411" a="1"/>
  <c r="DD411" s="1"/>
  <c r="DD415" a="1"/>
  <c r="DD415" s="1"/>
  <c r="DD419" a="1"/>
  <c r="DD419" s="1"/>
  <c r="DD423" a="1"/>
  <c r="DD423" s="1"/>
  <c r="DD426" a="1"/>
  <c r="DD426" s="1"/>
  <c r="DD430" a="1"/>
  <c r="DD430" s="1"/>
  <c r="DD434" a="1"/>
  <c r="DD434" s="1"/>
  <c r="DD438" a="1"/>
  <c r="DD438" s="1"/>
  <c r="DD442" a="1"/>
  <c r="DD442" s="1"/>
  <c r="DD446" a="1"/>
  <c r="DD446" s="1"/>
  <c r="DD450" a="1"/>
  <c r="DD450" s="1"/>
  <c r="DD454" a="1"/>
  <c r="DD454" s="1"/>
  <c r="DD458" a="1"/>
  <c r="DD458" s="1"/>
  <c r="DD462" a="1"/>
  <c r="DD462" s="1"/>
  <c r="CQ259" a="1"/>
  <c r="CQ259" s="1"/>
  <c r="CQ260" a="1"/>
  <c r="CQ260" s="1"/>
  <c r="CQ261" a="1"/>
  <c r="CQ261" s="1"/>
  <c r="CQ265" a="1"/>
  <c r="CQ265" s="1"/>
  <c r="CQ269" a="1"/>
  <c r="CQ269" s="1"/>
  <c r="CQ273" a="1"/>
  <c r="CQ273" s="1"/>
  <c r="CQ277" a="1"/>
  <c r="CQ277" s="1"/>
  <c r="CQ281" a="1"/>
  <c r="CQ281" s="1"/>
  <c r="CQ285" a="1"/>
  <c r="CQ285" s="1"/>
  <c r="CQ289" a="1"/>
  <c r="CQ289" s="1"/>
  <c r="CQ293" a="1"/>
  <c r="CQ293" s="1"/>
  <c r="CQ297" a="1"/>
  <c r="CQ297" s="1"/>
  <c r="CQ301" a="1"/>
  <c r="CQ301" s="1"/>
  <c r="CQ305" a="1"/>
  <c r="CQ305" s="1"/>
  <c r="CQ309" a="1"/>
  <c r="CQ309" s="1"/>
  <c r="CQ313" a="1"/>
  <c r="CQ313" s="1"/>
  <c r="CQ317" a="1"/>
  <c r="CQ317" s="1"/>
  <c r="CQ321" a="1"/>
  <c r="CQ321" s="1"/>
  <c r="CQ325" a="1"/>
  <c r="CQ325" s="1"/>
  <c r="CQ329" a="1"/>
  <c r="CQ329" s="1"/>
  <c r="CQ333" a="1"/>
  <c r="CQ333" s="1"/>
  <c r="CQ337" a="1"/>
  <c r="CQ337" s="1"/>
  <c r="CQ341" a="1"/>
  <c r="CQ341" s="1"/>
  <c r="CQ345" a="1"/>
  <c r="CQ345" s="1"/>
  <c r="CQ349" a="1"/>
  <c r="CQ349" s="1"/>
  <c r="CQ353" a="1"/>
  <c r="CQ353" s="1"/>
  <c r="CQ357" a="1"/>
  <c r="CQ357" s="1"/>
  <c r="CQ361" a="1"/>
  <c r="CQ361" s="1"/>
  <c r="CQ365" a="1"/>
  <c r="CQ365" s="1"/>
  <c r="CQ367" a="1"/>
  <c r="CQ367" s="1"/>
  <c r="CQ371" a="1"/>
  <c r="CQ371" s="1"/>
  <c r="CQ375" a="1"/>
  <c r="CQ375" s="1"/>
  <c r="CQ262" a="1"/>
  <c r="CQ262" s="1"/>
  <c r="CQ266" a="1"/>
  <c r="CQ266" s="1"/>
  <c r="CQ270" a="1"/>
  <c r="CQ270" s="1"/>
  <c r="CQ274" a="1"/>
  <c r="CQ274" s="1"/>
  <c r="CQ278" a="1"/>
  <c r="CQ278" s="1"/>
  <c r="CQ282" a="1"/>
  <c r="CQ282" s="1"/>
  <c r="CQ286" a="1"/>
  <c r="CQ286" s="1"/>
  <c r="CQ290" a="1"/>
  <c r="CQ290" s="1"/>
  <c r="CQ294" a="1"/>
  <c r="CQ294" s="1"/>
  <c r="CQ298" a="1"/>
  <c r="CQ298" s="1"/>
  <c r="CQ302" a="1"/>
  <c r="CQ302" s="1"/>
  <c r="CQ306" a="1"/>
  <c r="CQ306" s="1"/>
  <c r="CQ310" a="1"/>
  <c r="CQ310" s="1"/>
  <c r="CQ314" a="1"/>
  <c r="CQ314" s="1"/>
  <c r="CQ318" a="1"/>
  <c r="CQ318" s="1"/>
  <c r="CQ322" a="1"/>
  <c r="CQ322" s="1"/>
  <c r="CQ326" a="1"/>
  <c r="CQ326" s="1"/>
  <c r="CQ330" a="1"/>
  <c r="CQ330" s="1"/>
  <c r="CQ334" a="1"/>
  <c r="CQ334" s="1"/>
  <c r="CQ338" a="1"/>
  <c r="CQ338" s="1"/>
  <c r="CQ342" a="1"/>
  <c r="CQ342" s="1"/>
  <c r="CQ346" a="1"/>
  <c r="CQ346" s="1"/>
  <c r="CQ350" a="1"/>
  <c r="CQ350" s="1"/>
  <c r="CQ354" a="1"/>
  <c r="CQ354" s="1"/>
  <c r="CQ358" a="1"/>
  <c r="CQ358" s="1"/>
  <c r="CQ362" a="1"/>
  <c r="CQ362" s="1"/>
  <c r="CQ366" a="1"/>
  <c r="CQ366" s="1"/>
  <c r="CQ368" a="1"/>
  <c r="CQ368" s="1"/>
  <c r="CQ372" a="1"/>
  <c r="CQ372" s="1"/>
  <c r="CQ263" a="1"/>
  <c r="CQ263" s="1"/>
  <c r="CQ267" a="1"/>
  <c r="CQ267" s="1"/>
  <c r="CQ271" a="1"/>
  <c r="CQ271" s="1"/>
  <c r="CQ275" a="1"/>
  <c r="CQ275" s="1"/>
  <c r="CQ279" a="1"/>
  <c r="CQ279" s="1"/>
  <c r="CQ283" a="1"/>
  <c r="CQ283" s="1"/>
  <c r="CQ287" a="1"/>
  <c r="CQ287" s="1"/>
  <c r="CQ291" a="1"/>
  <c r="CQ291" s="1"/>
  <c r="CQ295" a="1"/>
  <c r="CQ295" s="1"/>
  <c r="CQ299" a="1"/>
  <c r="CQ299" s="1"/>
  <c r="CQ303" a="1"/>
  <c r="CQ303" s="1"/>
  <c r="CQ307" a="1"/>
  <c r="CQ307" s="1"/>
  <c r="CQ311" a="1"/>
  <c r="CQ311" s="1"/>
  <c r="CQ315" a="1"/>
  <c r="CQ315" s="1"/>
  <c r="CQ319" a="1"/>
  <c r="CQ319" s="1"/>
  <c r="CQ323" a="1"/>
  <c r="CQ323" s="1"/>
  <c r="CQ327" a="1"/>
  <c r="CQ327" s="1"/>
  <c r="CQ331" a="1"/>
  <c r="CQ331" s="1"/>
  <c r="CQ335" a="1"/>
  <c r="CQ335" s="1"/>
  <c r="CQ339" a="1"/>
  <c r="CQ339" s="1"/>
  <c r="CQ343" a="1"/>
  <c r="CQ343" s="1"/>
  <c r="CQ347" a="1"/>
  <c r="CQ347" s="1"/>
  <c r="CQ351" a="1"/>
  <c r="CQ351" s="1"/>
  <c r="CQ355" a="1"/>
  <c r="CQ355" s="1"/>
  <c r="CQ359" a="1"/>
  <c r="CQ359" s="1"/>
  <c r="CQ363" a="1"/>
  <c r="CQ363" s="1"/>
  <c r="CQ369" a="1"/>
  <c r="CQ369" s="1"/>
  <c r="CQ373" a="1"/>
  <c r="CQ373" s="1"/>
  <c r="CQ264" a="1"/>
  <c r="CQ264" s="1"/>
  <c r="CQ268" a="1"/>
  <c r="CQ268" s="1"/>
  <c r="CQ272" a="1"/>
  <c r="CQ272" s="1"/>
  <c r="CQ276" a="1"/>
  <c r="CQ276" s="1"/>
  <c r="CQ280" a="1"/>
  <c r="CQ280" s="1"/>
  <c r="CQ284" a="1"/>
  <c r="CQ284" s="1"/>
  <c r="CQ288" a="1"/>
  <c r="CQ288" s="1"/>
  <c r="CQ292" a="1"/>
  <c r="CQ292" s="1"/>
  <c r="CQ296" a="1"/>
  <c r="CQ296" s="1"/>
  <c r="CQ300" a="1"/>
  <c r="CQ300" s="1"/>
  <c r="CQ304" a="1"/>
  <c r="CQ304" s="1"/>
  <c r="CQ308" a="1"/>
  <c r="CQ308" s="1"/>
  <c r="CQ312" a="1"/>
  <c r="CQ312" s="1"/>
  <c r="CQ316" a="1"/>
  <c r="CQ316" s="1"/>
  <c r="CQ320" a="1"/>
  <c r="CQ320" s="1"/>
  <c r="CQ324" a="1"/>
  <c r="CQ324" s="1"/>
  <c r="CQ328" a="1"/>
  <c r="CQ328" s="1"/>
  <c r="CQ332" a="1"/>
  <c r="CQ332" s="1"/>
  <c r="CQ336" a="1"/>
  <c r="CQ336" s="1"/>
  <c r="CQ340" a="1"/>
  <c r="CQ340" s="1"/>
  <c r="CQ344" a="1"/>
  <c r="CQ344" s="1"/>
  <c r="CQ348" a="1"/>
  <c r="CQ348" s="1"/>
  <c r="CQ352" a="1"/>
  <c r="CQ352" s="1"/>
  <c r="CQ356" a="1"/>
  <c r="CQ356" s="1"/>
  <c r="CQ360" a="1"/>
  <c r="CQ360" s="1"/>
  <c r="CQ364" a="1"/>
  <c r="CQ364" s="1"/>
  <c r="CQ370" a="1"/>
  <c r="CQ370" s="1"/>
  <c r="CQ374" a="1"/>
  <c r="CQ374" s="1"/>
  <c r="CQ379" a="1"/>
  <c r="CQ379" s="1"/>
  <c r="CQ383" a="1"/>
  <c r="CQ383" s="1"/>
  <c r="CQ387" a="1"/>
  <c r="CQ387" s="1"/>
  <c r="CQ391" a="1"/>
  <c r="CQ391" s="1"/>
  <c r="CQ395" a="1"/>
  <c r="CQ395" s="1"/>
  <c r="CQ399" a="1"/>
  <c r="CQ399" s="1"/>
  <c r="CQ403" a="1"/>
  <c r="CQ403" s="1"/>
  <c r="CQ407" a="1"/>
  <c r="CQ407" s="1"/>
  <c r="CQ411" a="1"/>
  <c r="CQ411" s="1"/>
  <c r="CQ415" a="1"/>
  <c r="CQ415" s="1"/>
  <c r="CQ419" a="1"/>
  <c r="CQ419" s="1"/>
  <c r="CQ423" a="1"/>
  <c r="CQ423" s="1"/>
  <c r="CQ426" a="1"/>
  <c r="CQ426" s="1"/>
  <c r="CQ430" a="1"/>
  <c r="CQ430" s="1"/>
  <c r="CQ434" a="1"/>
  <c r="CQ434" s="1"/>
  <c r="CQ438" a="1"/>
  <c r="CQ438" s="1"/>
  <c r="CQ442" a="1"/>
  <c r="CQ442" s="1"/>
  <c r="CQ446" a="1"/>
  <c r="CQ446" s="1"/>
  <c r="CQ450" a="1"/>
  <c r="CQ450" s="1"/>
  <c r="CQ454" a="1"/>
  <c r="CQ454" s="1"/>
  <c r="CQ458" a="1"/>
  <c r="CQ458" s="1"/>
  <c r="CQ462" a="1"/>
  <c r="CQ462" s="1"/>
  <c r="CQ376" a="1"/>
  <c r="CQ376" s="1"/>
  <c r="CQ380" a="1"/>
  <c r="CQ380" s="1"/>
  <c r="CQ384" a="1"/>
  <c r="CQ384" s="1"/>
  <c r="CQ388" a="1"/>
  <c r="CQ388" s="1"/>
  <c r="CQ392" a="1"/>
  <c r="CQ392" s="1"/>
  <c r="CQ396" a="1"/>
  <c r="CQ396" s="1"/>
  <c r="CQ400" a="1"/>
  <c r="CQ400" s="1"/>
  <c r="CQ404" a="1"/>
  <c r="CQ404" s="1"/>
  <c r="CQ408" a="1"/>
  <c r="CQ408" s="1"/>
  <c r="CQ412" a="1"/>
  <c r="CQ412" s="1"/>
  <c r="CQ416" a="1"/>
  <c r="CQ416" s="1"/>
  <c r="CQ420" a="1"/>
  <c r="CQ420" s="1"/>
  <c r="CQ427" a="1"/>
  <c r="CQ427" s="1"/>
  <c r="CQ431" a="1"/>
  <c r="CQ431" s="1"/>
  <c r="CQ435" a="1"/>
  <c r="CQ435" s="1"/>
  <c r="CQ439" a="1"/>
  <c r="CQ439" s="1"/>
  <c r="CQ443" a="1"/>
  <c r="CQ443" s="1"/>
  <c r="CQ447" a="1"/>
  <c r="CQ447" s="1"/>
  <c r="CQ451" a="1"/>
  <c r="CQ451" s="1"/>
  <c r="CQ455" a="1"/>
  <c r="CQ455" s="1"/>
  <c r="CQ459" a="1"/>
  <c r="CQ459" s="1"/>
  <c r="CQ463" a="1"/>
  <c r="CQ463" s="1"/>
  <c r="CQ377" a="1"/>
  <c r="CQ377" s="1"/>
  <c r="CQ381" a="1"/>
  <c r="CQ381" s="1"/>
  <c r="CQ385" a="1"/>
  <c r="CQ385" s="1"/>
  <c r="CQ389" a="1"/>
  <c r="CQ389" s="1"/>
  <c r="CQ393" a="1"/>
  <c r="CQ393" s="1"/>
  <c r="CQ397" a="1"/>
  <c r="CQ397" s="1"/>
  <c r="CQ401" a="1"/>
  <c r="CQ401" s="1"/>
  <c r="CQ405" a="1"/>
  <c r="CQ405" s="1"/>
  <c r="CQ409" a="1"/>
  <c r="CQ409" s="1"/>
  <c r="CQ413" a="1"/>
  <c r="CQ413" s="1"/>
  <c r="CQ417" a="1"/>
  <c r="CQ417" s="1"/>
  <c r="CQ421" a="1"/>
  <c r="CQ421" s="1"/>
  <c r="CQ424" a="1"/>
  <c r="CQ424" s="1"/>
  <c r="CQ428" a="1"/>
  <c r="CQ428" s="1"/>
  <c r="CQ432" a="1"/>
  <c r="CQ432" s="1"/>
  <c r="CQ436" a="1"/>
  <c r="CQ436" s="1"/>
  <c r="CQ440" a="1"/>
  <c r="CQ440" s="1"/>
  <c r="CQ444" a="1"/>
  <c r="CQ444" s="1"/>
  <c r="CQ448" a="1"/>
  <c r="CQ448" s="1"/>
  <c r="CQ452" a="1"/>
  <c r="CQ452" s="1"/>
  <c r="CQ456" a="1"/>
  <c r="CQ456" s="1"/>
  <c r="CQ460" a="1"/>
  <c r="CQ460" s="1"/>
  <c r="CQ464" a="1"/>
  <c r="CQ464" s="1"/>
  <c r="CQ378" a="1"/>
  <c r="CQ378" s="1"/>
  <c r="CQ382" a="1"/>
  <c r="CQ382" s="1"/>
  <c r="CQ386" a="1"/>
  <c r="CQ386" s="1"/>
  <c r="CQ390" a="1"/>
  <c r="CQ390" s="1"/>
  <c r="CQ394" a="1"/>
  <c r="CQ394" s="1"/>
  <c r="CQ398" a="1"/>
  <c r="CQ398" s="1"/>
  <c r="CQ402" a="1"/>
  <c r="CQ402" s="1"/>
  <c r="CQ406" a="1"/>
  <c r="CQ406" s="1"/>
  <c r="CQ410" a="1"/>
  <c r="CQ410" s="1"/>
  <c r="CQ414" a="1"/>
  <c r="CQ414" s="1"/>
  <c r="CQ418" a="1"/>
  <c r="CQ418" s="1"/>
  <c r="CQ422" a="1"/>
  <c r="CQ422" s="1"/>
  <c r="CQ425" a="1"/>
  <c r="CQ425" s="1"/>
  <c r="CQ429" a="1"/>
  <c r="CQ429" s="1"/>
  <c r="CQ433" a="1"/>
  <c r="CQ433" s="1"/>
  <c r="CQ437" a="1"/>
  <c r="CQ437" s="1"/>
  <c r="CQ441" a="1"/>
  <c r="CQ441" s="1"/>
  <c r="CQ445" a="1"/>
  <c r="CQ445" s="1"/>
  <c r="CQ449" a="1"/>
  <c r="CQ449" s="1"/>
  <c r="CQ453" a="1"/>
  <c r="CQ453" s="1"/>
  <c r="CQ457" a="1"/>
  <c r="CQ457" s="1"/>
  <c r="CQ461" a="1"/>
  <c r="CQ461" s="1"/>
  <c r="EJ260" a="1"/>
  <c r="EJ260" s="1"/>
  <c r="EJ261" a="1"/>
  <c r="EJ261" s="1"/>
  <c r="EJ259" a="1"/>
  <c r="EJ259" s="1"/>
  <c r="EJ262" a="1"/>
  <c r="EJ262" s="1"/>
  <c r="EJ266" a="1"/>
  <c r="EJ266" s="1"/>
  <c r="EJ270" a="1"/>
  <c r="EJ270" s="1"/>
  <c r="EJ274" a="1"/>
  <c r="EJ274" s="1"/>
  <c r="EJ278" a="1"/>
  <c r="EJ278" s="1"/>
  <c r="EJ282" a="1"/>
  <c r="EJ282" s="1"/>
  <c r="EJ286" a="1"/>
  <c r="EJ286" s="1"/>
  <c r="EJ290" a="1"/>
  <c r="EJ290" s="1"/>
  <c r="EJ294" a="1"/>
  <c r="EJ294" s="1"/>
  <c r="EJ298" a="1"/>
  <c r="EJ298" s="1"/>
  <c r="EJ302" a="1"/>
  <c r="EJ302" s="1"/>
  <c r="EJ306" a="1"/>
  <c r="EJ306" s="1"/>
  <c r="EJ310" a="1"/>
  <c r="EJ310" s="1"/>
  <c r="EJ314" a="1"/>
  <c r="EJ314" s="1"/>
  <c r="EJ318" a="1"/>
  <c r="EJ318" s="1"/>
  <c r="EJ322" a="1"/>
  <c r="EJ322" s="1"/>
  <c r="EJ326" a="1"/>
  <c r="EJ326" s="1"/>
  <c r="EJ330" a="1"/>
  <c r="EJ330" s="1"/>
  <c r="EJ334" a="1"/>
  <c r="EJ334" s="1"/>
  <c r="EJ338" a="1"/>
  <c r="EJ338" s="1"/>
  <c r="EJ342" a="1"/>
  <c r="EJ342" s="1"/>
  <c r="EJ346" a="1"/>
  <c r="EJ346" s="1"/>
  <c r="EJ350" a="1"/>
  <c r="EJ350" s="1"/>
  <c r="EJ354" a="1"/>
  <c r="EJ354" s="1"/>
  <c r="EJ358" a="1"/>
  <c r="EJ358" s="1"/>
  <c r="EJ362" a="1"/>
  <c r="EJ362" s="1"/>
  <c r="EJ366" a="1"/>
  <c r="EJ366" s="1"/>
  <c r="EJ368" a="1"/>
  <c r="EJ368" s="1"/>
  <c r="EJ372" a="1"/>
  <c r="EJ372" s="1"/>
  <c r="EJ263" a="1"/>
  <c r="EJ263" s="1"/>
  <c r="EJ267" a="1"/>
  <c r="EJ267" s="1"/>
  <c r="EJ271" a="1"/>
  <c r="EJ271" s="1"/>
  <c r="EJ275" a="1"/>
  <c r="EJ275" s="1"/>
  <c r="EJ279" a="1"/>
  <c r="EJ279" s="1"/>
  <c r="EJ283" a="1"/>
  <c r="EJ283" s="1"/>
  <c r="EJ287" a="1"/>
  <c r="EJ287" s="1"/>
  <c r="EJ291" a="1"/>
  <c r="EJ291" s="1"/>
  <c r="EJ295" a="1"/>
  <c r="EJ295" s="1"/>
  <c r="EJ299" a="1"/>
  <c r="EJ299" s="1"/>
  <c r="EJ303" a="1"/>
  <c r="EJ303" s="1"/>
  <c r="EJ307" a="1"/>
  <c r="EJ307" s="1"/>
  <c r="EJ309" a="1"/>
  <c r="EJ309" s="1"/>
  <c r="EJ311" a="1"/>
  <c r="EJ311" s="1"/>
  <c r="EJ315" a="1"/>
  <c r="EJ315" s="1"/>
  <c r="EJ319" a="1"/>
  <c r="EJ319" s="1"/>
  <c r="EJ323" a="1"/>
  <c r="EJ323" s="1"/>
  <c r="EJ327" a="1"/>
  <c r="EJ327" s="1"/>
  <c r="EJ331" a="1"/>
  <c r="EJ331" s="1"/>
  <c r="EJ335" a="1"/>
  <c r="EJ335" s="1"/>
  <c r="EJ339" a="1"/>
  <c r="EJ339" s="1"/>
  <c r="EJ343" a="1"/>
  <c r="EJ343" s="1"/>
  <c r="EJ347" a="1"/>
  <c r="EJ347" s="1"/>
  <c r="EJ351" a="1"/>
  <c r="EJ351" s="1"/>
  <c r="EJ355" a="1"/>
  <c r="EJ355" s="1"/>
  <c r="EJ359" a="1"/>
  <c r="EJ359" s="1"/>
  <c r="EJ363" a="1"/>
  <c r="EJ363" s="1"/>
  <c r="EJ369" a="1"/>
  <c r="EJ369" s="1"/>
  <c r="EJ373" a="1"/>
  <c r="EJ373" s="1"/>
  <c r="EJ264" a="1"/>
  <c r="EJ264" s="1"/>
  <c r="EJ268" a="1"/>
  <c r="EJ268" s="1"/>
  <c r="EJ272" a="1"/>
  <c r="EJ272" s="1"/>
  <c r="EJ276" a="1"/>
  <c r="EJ276" s="1"/>
  <c r="EJ280" a="1"/>
  <c r="EJ280" s="1"/>
  <c r="EJ284" a="1"/>
  <c r="EJ284" s="1"/>
  <c r="EJ288" a="1"/>
  <c r="EJ288" s="1"/>
  <c r="EJ292" a="1"/>
  <c r="EJ292" s="1"/>
  <c r="EJ296" a="1"/>
  <c r="EJ296" s="1"/>
  <c r="EJ300" a="1"/>
  <c r="EJ300" s="1"/>
  <c r="EJ304" a="1"/>
  <c r="EJ304" s="1"/>
  <c r="EJ308" a="1"/>
  <c r="EJ308" s="1"/>
  <c r="EJ312" a="1"/>
  <c r="EJ312" s="1"/>
  <c r="EJ316" a="1"/>
  <c r="EJ316" s="1"/>
  <c r="EJ320" a="1"/>
  <c r="EJ320" s="1"/>
  <c r="EJ324" a="1"/>
  <c r="EJ324" s="1"/>
  <c r="EJ328" a="1"/>
  <c r="EJ328" s="1"/>
  <c r="EJ332" a="1"/>
  <c r="EJ332" s="1"/>
  <c r="EJ336" a="1"/>
  <c r="EJ336" s="1"/>
  <c r="EJ340" a="1"/>
  <c r="EJ340" s="1"/>
  <c r="EJ344" a="1"/>
  <c r="EJ344" s="1"/>
  <c r="EJ348" a="1"/>
  <c r="EJ348" s="1"/>
  <c r="EJ352" a="1"/>
  <c r="EJ352" s="1"/>
  <c r="EJ356" a="1"/>
  <c r="EJ356" s="1"/>
  <c r="EJ360" a="1"/>
  <c r="EJ360" s="1"/>
  <c r="EJ364" a="1"/>
  <c r="EJ364" s="1"/>
  <c r="EJ370" a="1"/>
  <c r="EJ370" s="1"/>
  <c r="EJ374" a="1"/>
  <c r="EJ374" s="1"/>
  <c r="EJ265" a="1"/>
  <c r="EJ265" s="1"/>
  <c r="EJ269" a="1"/>
  <c r="EJ269" s="1"/>
  <c r="EJ273" a="1"/>
  <c r="EJ273" s="1"/>
  <c r="EJ277" a="1"/>
  <c r="EJ277" s="1"/>
  <c r="EJ281" a="1"/>
  <c r="EJ281" s="1"/>
  <c r="EJ285" a="1"/>
  <c r="EJ285" s="1"/>
  <c r="EJ289" a="1"/>
  <c r="EJ289" s="1"/>
  <c r="EJ293" a="1"/>
  <c r="EJ293" s="1"/>
  <c r="EJ297" a="1"/>
  <c r="EJ297" s="1"/>
  <c r="EJ301" a="1"/>
  <c r="EJ301" s="1"/>
  <c r="EJ305" a="1"/>
  <c r="EJ305" s="1"/>
  <c r="EJ313" a="1"/>
  <c r="EJ313" s="1"/>
  <c r="EJ317" a="1"/>
  <c r="EJ317" s="1"/>
  <c r="EJ321" a="1"/>
  <c r="EJ321" s="1"/>
  <c r="EJ325" a="1"/>
  <c r="EJ325" s="1"/>
  <c r="EJ329" a="1"/>
  <c r="EJ329" s="1"/>
  <c r="EJ333" a="1"/>
  <c r="EJ333" s="1"/>
  <c r="EJ337" a="1"/>
  <c r="EJ337" s="1"/>
  <c r="EJ341" a="1"/>
  <c r="EJ341" s="1"/>
  <c r="EJ345" a="1"/>
  <c r="EJ345" s="1"/>
  <c r="EJ349" a="1"/>
  <c r="EJ349" s="1"/>
  <c r="EJ353" a="1"/>
  <c r="EJ353" s="1"/>
  <c r="EJ357" a="1"/>
  <c r="EJ357" s="1"/>
  <c r="EJ361" a="1"/>
  <c r="EJ361" s="1"/>
  <c r="EJ365" a="1"/>
  <c r="EJ365" s="1"/>
  <c r="EJ367" a="1"/>
  <c r="EJ367" s="1"/>
  <c r="EJ371" a="1"/>
  <c r="EJ371" s="1"/>
  <c r="EJ375" a="1"/>
  <c r="EJ375" s="1"/>
  <c r="EJ376" a="1"/>
  <c r="EJ376" s="1"/>
  <c r="EJ380" a="1"/>
  <c r="EJ380" s="1"/>
  <c r="EJ384" a="1"/>
  <c r="EJ384" s="1"/>
  <c r="EJ388" a="1"/>
  <c r="EJ388" s="1"/>
  <c r="EJ392" a="1"/>
  <c r="EJ392" s="1"/>
  <c r="EJ396" a="1"/>
  <c r="EJ396" s="1"/>
  <c r="EJ400" a="1"/>
  <c r="EJ400" s="1"/>
  <c r="EJ404" a="1"/>
  <c r="EJ404" s="1"/>
  <c r="EJ408" a="1"/>
  <c r="EJ408" s="1"/>
  <c r="EJ412" a="1"/>
  <c r="EJ412" s="1"/>
  <c r="EJ416" a="1"/>
  <c r="EJ416" s="1"/>
  <c r="EJ420" a="1"/>
  <c r="EJ420" s="1"/>
  <c r="EJ424" a="1"/>
  <c r="EJ424" s="1"/>
  <c r="EJ427" a="1"/>
  <c r="EJ427" s="1"/>
  <c r="EJ431" a="1"/>
  <c r="EJ431" s="1"/>
  <c r="EJ435" a="1"/>
  <c r="EJ435" s="1"/>
  <c r="EJ439" a="1"/>
  <c r="EJ439" s="1"/>
  <c r="EJ443" a="1"/>
  <c r="EJ443" s="1"/>
  <c r="EJ447" a="1"/>
  <c r="EJ447" s="1"/>
  <c r="EJ451" a="1"/>
  <c r="EJ451" s="1"/>
  <c r="EJ455" a="1"/>
  <c r="EJ455" s="1"/>
  <c r="EJ459" a="1"/>
  <c r="EJ459" s="1"/>
  <c r="EJ463" a="1"/>
  <c r="EJ463" s="1"/>
  <c r="EJ377" a="1"/>
  <c r="EJ377" s="1"/>
  <c r="EJ381" a="1"/>
  <c r="EJ381" s="1"/>
  <c r="EJ385" a="1"/>
  <c r="EJ385" s="1"/>
  <c r="EJ389" a="1"/>
  <c r="EJ389" s="1"/>
  <c r="EJ393" a="1"/>
  <c r="EJ393" s="1"/>
  <c r="EJ397" a="1"/>
  <c r="EJ397" s="1"/>
  <c r="EJ401" a="1"/>
  <c r="EJ401" s="1"/>
  <c r="EJ405" a="1"/>
  <c r="EJ405" s="1"/>
  <c r="EJ409" a="1"/>
  <c r="EJ409" s="1"/>
  <c r="EJ413" a="1"/>
  <c r="EJ413" s="1"/>
  <c r="EJ417" a="1"/>
  <c r="EJ417" s="1"/>
  <c r="EJ421" a="1"/>
  <c r="EJ421" s="1"/>
  <c r="EJ428" a="1"/>
  <c r="EJ428" s="1"/>
  <c r="EJ432" a="1"/>
  <c r="EJ432" s="1"/>
  <c r="EJ436" a="1"/>
  <c r="EJ436" s="1"/>
  <c r="EJ440" a="1"/>
  <c r="EJ440" s="1"/>
  <c r="EJ444" a="1"/>
  <c r="EJ444" s="1"/>
  <c r="EJ448" a="1"/>
  <c r="EJ448" s="1"/>
  <c r="EJ452" a="1"/>
  <c r="EJ452" s="1"/>
  <c r="EJ456" a="1"/>
  <c r="EJ456" s="1"/>
  <c r="EJ460" a="1"/>
  <c r="EJ460" s="1"/>
  <c r="EJ464" a="1"/>
  <c r="EJ464" s="1"/>
  <c r="EJ378" a="1"/>
  <c r="EJ378" s="1"/>
  <c r="EJ382" a="1"/>
  <c r="EJ382" s="1"/>
  <c r="EJ386" a="1"/>
  <c r="EJ386" s="1"/>
  <c r="EJ390" a="1"/>
  <c r="EJ390" s="1"/>
  <c r="EJ394" a="1"/>
  <c r="EJ394" s="1"/>
  <c r="EJ398" a="1"/>
  <c r="EJ398" s="1"/>
  <c r="EJ402" a="1"/>
  <c r="EJ402" s="1"/>
  <c r="EJ406" a="1"/>
  <c r="EJ406" s="1"/>
  <c r="EJ410" a="1"/>
  <c r="EJ410" s="1"/>
  <c r="EJ414" a="1"/>
  <c r="EJ414" s="1"/>
  <c r="EJ418" a="1"/>
  <c r="EJ418" s="1"/>
  <c r="EJ422" a="1"/>
  <c r="EJ422" s="1"/>
  <c r="EJ425" a="1"/>
  <c r="EJ425" s="1"/>
  <c r="EJ429" a="1"/>
  <c r="EJ429" s="1"/>
  <c r="EJ433" a="1"/>
  <c r="EJ433" s="1"/>
  <c r="EJ437" a="1"/>
  <c r="EJ437" s="1"/>
  <c r="EJ441" a="1"/>
  <c r="EJ441" s="1"/>
  <c r="EJ445" a="1"/>
  <c r="EJ445" s="1"/>
  <c r="EJ449" a="1"/>
  <c r="EJ449" s="1"/>
  <c r="EJ453" a="1"/>
  <c r="EJ453" s="1"/>
  <c r="EJ457" a="1"/>
  <c r="EJ457" s="1"/>
  <c r="EJ461" a="1"/>
  <c r="EJ461" s="1"/>
  <c r="EJ379" a="1"/>
  <c r="EJ379" s="1"/>
  <c r="EJ383" a="1"/>
  <c r="EJ383" s="1"/>
  <c r="EJ387" a="1"/>
  <c r="EJ387" s="1"/>
  <c r="EJ391" a="1"/>
  <c r="EJ391" s="1"/>
  <c r="EJ395" a="1"/>
  <c r="EJ395" s="1"/>
  <c r="EJ399" a="1"/>
  <c r="EJ399" s="1"/>
  <c r="EJ403" a="1"/>
  <c r="EJ403" s="1"/>
  <c r="EJ407" a="1"/>
  <c r="EJ407" s="1"/>
  <c r="EJ411" a="1"/>
  <c r="EJ411" s="1"/>
  <c r="EJ415" a="1"/>
  <c r="EJ415" s="1"/>
  <c r="EJ419" a="1"/>
  <c r="EJ419" s="1"/>
  <c r="EJ423" a="1"/>
  <c r="EJ423" s="1"/>
  <c r="EJ426" a="1"/>
  <c r="EJ426" s="1"/>
  <c r="EJ430" a="1"/>
  <c r="EJ430" s="1"/>
  <c r="EJ434" a="1"/>
  <c r="EJ434" s="1"/>
  <c r="EJ438" a="1"/>
  <c r="EJ438" s="1"/>
  <c r="EJ442" a="1"/>
  <c r="EJ442" s="1"/>
  <c r="EJ446" a="1"/>
  <c r="EJ446" s="1"/>
  <c r="EJ450" a="1"/>
  <c r="EJ450" s="1"/>
  <c r="EJ454" a="1"/>
  <c r="EJ454" s="1"/>
  <c r="EJ458" a="1"/>
  <c r="EJ458" s="1"/>
  <c r="EJ462" a="1"/>
  <c r="EJ462" s="1"/>
  <c r="T261" a="1"/>
  <c r="T261" s="1"/>
  <c r="T259" a="1"/>
  <c r="T259" s="1"/>
  <c r="T260" a="1"/>
  <c r="T260" s="1"/>
  <c r="T263" a="1"/>
  <c r="T263" s="1"/>
  <c r="T267" a="1"/>
  <c r="T267" s="1"/>
  <c r="T271" a="1"/>
  <c r="T271" s="1"/>
  <c r="T275" a="1"/>
  <c r="T275" s="1"/>
  <c r="T279" a="1"/>
  <c r="T279" s="1"/>
  <c r="T283" a="1"/>
  <c r="T283" s="1"/>
  <c r="T287" a="1"/>
  <c r="T287" s="1"/>
  <c r="T291" a="1"/>
  <c r="T291" s="1"/>
  <c r="T295" a="1"/>
  <c r="T295" s="1"/>
  <c r="T299" a="1"/>
  <c r="T299" s="1"/>
  <c r="T303" a="1"/>
  <c r="T303" s="1"/>
  <c r="T307" a="1"/>
  <c r="T307" s="1"/>
  <c r="T311" a="1"/>
  <c r="T311" s="1"/>
  <c r="T315" a="1"/>
  <c r="T315" s="1"/>
  <c r="T319" a="1"/>
  <c r="T319" s="1"/>
  <c r="T323" a="1"/>
  <c r="T323" s="1"/>
  <c r="T327" a="1"/>
  <c r="T327" s="1"/>
  <c r="T331" a="1"/>
  <c r="T331" s="1"/>
  <c r="T335" a="1"/>
  <c r="T335" s="1"/>
  <c r="T339" a="1"/>
  <c r="T339" s="1"/>
  <c r="T343" a="1"/>
  <c r="T343" s="1"/>
  <c r="T347" a="1"/>
  <c r="T347" s="1"/>
  <c r="T351" a="1"/>
  <c r="T351" s="1"/>
  <c r="T355" a="1"/>
  <c r="T355" s="1"/>
  <c r="T359" a="1"/>
  <c r="T359" s="1"/>
  <c r="T363" a="1"/>
  <c r="T363" s="1"/>
  <c r="T367" a="1"/>
  <c r="T367" s="1"/>
  <c r="T369" a="1"/>
  <c r="T369" s="1"/>
  <c r="T373" a="1"/>
  <c r="T373" s="1"/>
  <c r="T264" a="1"/>
  <c r="T264" s="1"/>
  <c r="T268" a="1"/>
  <c r="T268" s="1"/>
  <c r="T272" a="1"/>
  <c r="T272" s="1"/>
  <c r="T276" a="1"/>
  <c r="T276" s="1"/>
  <c r="T280" a="1"/>
  <c r="T280" s="1"/>
  <c r="T284" a="1"/>
  <c r="T284" s="1"/>
  <c r="T288" a="1"/>
  <c r="T288" s="1"/>
  <c r="T292" a="1"/>
  <c r="T292" s="1"/>
  <c r="T296" a="1"/>
  <c r="T296" s="1"/>
  <c r="T300" a="1"/>
  <c r="T300" s="1"/>
  <c r="T304" a="1"/>
  <c r="T304" s="1"/>
  <c r="T308" a="1"/>
  <c r="T308" s="1"/>
  <c r="T312" a="1"/>
  <c r="T312" s="1"/>
  <c r="T316" a="1"/>
  <c r="T316" s="1"/>
  <c r="T320" a="1"/>
  <c r="T320" s="1"/>
  <c r="T324" a="1"/>
  <c r="T324" s="1"/>
  <c r="T328" a="1"/>
  <c r="T328" s="1"/>
  <c r="T332" a="1"/>
  <c r="T332" s="1"/>
  <c r="T336" a="1"/>
  <c r="T336" s="1"/>
  <c r="T340" a="1"/>
  <c r="T340" s="1"/>
  <c r="T344" a="1"/>
  <c r="T344" s="1"/>
  <c r="T348" a="1"/>
  <c r="T348" s="1"/>
  <c r="T352" a="1"/>
  <c r="T352" s="1"/>
  <c r="T356" a="1"/>
  <c r="T356" s="1"/>
  <c r="T360" a="1"/>
  <c r="T360" s="1"/>
  <c r="T364" a="1"/>
  <c r="T364" s="1"/>
  <c r="T370" a="1"/>
  <c r="T370" s="1"/>
  <c r="T374" a="1"/>
  <c r="T374" s="1"/>
  <c r="T265" a="1"/>
  <c r="T265" s="1"/>
  <c r="T269" a="1"/>
  <c r="T269" s="1"/>
  <c r="T273" a="1"/>
  <c r="T273" s="1"/>
  <c r="T277" a="1"/>
  <c r="T277" s="1"/>
  <c r="T281" a="1"/>
  <c r="T281" s="1"/>
  <c r="T285" a="1"/>
  <c r="T285" s="1"/>
  <c r="T289" a="1"/>
  <c r="T289" s="1"/>
  <c r="T293" a="1"/>
  <c r="T293" s="1"/>
  <c r="T297" a="1"/>
  <c r="T297" s="1"/>
  <c r="T301" a="1"/>
  <c r="T301" s="1"/>
  <c r="T305" a="1"/>
  <c r="T305" s="1"/>
  <c r="T309" a="1"/>
  <c r="T309" s="1"/>
  <c r="T313" a="1"/>
  <c r="T313" s="1"/>
  <c r="T317" a="1"/>
  <c r="T317" s="1"/>
  <c r="T321" a="1"/>
  <c r="T321" s="1"/>
  <c r="T325" a="1"/>
  <c r="T325" s="1"/>
  <c r="T329" a="1"/>
  <c r="T329" s="1"/>
  <c r="T333" a="1"/>
  <c r="T333" s="1"/>
  <c r="T337" a="1"/>
  <c r="T337" s="1"/>
  <c r="T341" a="1"/>
  <c r="T341" s="1"/>
  <c r="T345" a="1"/>
  <c r="T345" s="1"/>
  <c r="T349" a="1"/>
  <c r="T349" s="1"/>
  <c r="T353" a="1"/>
  <c r="T353" s="1"/>
  <c r="T357" a="1"/>
  <c r="T357" s="1"/>
  <c r="T361" a="1"/>
  <c r="T361" s="1"/>
  <c r="T365" a="1"/>
  <c r="T365" s="1"/>
  <c r="T371" a="1"/>
  <c r="T371" s="1"/>
  <c r="T375" a="1"/>
  <c r="T375" s="1"/>
  <c r="T262" a="1"/>
  <c r="T262" s="1"/>
  <c r="T266" a="1"/>
  <c r="T266" s="1"/>
  <c r="T270" a="1"/>
  <c r="T270" s="1"/>
  <c r="T274" a="1"/>
  <c r="T274" s="1"/>
  <c r="T278" a="1"/>
  <c r="T278" s="1"/>
  <c r="T282" a="1"/>
  <c r="T282" s="1"/>
  <c r="T286" a="1"/>
  <c r="T286" s="1"/>
  <c r="T290" a="1"/>
  <c r="T290" s="1"/>
  <c r="T294" a="1"/>
  <c r="T294" s="1"/>
  <c r="T298" a="1"/>
  <c r="T298" s="1"/>
  <c r="T302" a="1"/>
  <c r="T302" s="1"/>
  <c r="T306" a="1"/>
  <c r="T306" s="1"/>
  <c r="T310" a="1"/>
  <c r="T310" s="1"/>
  <c r="T314" a="1"/>
  <c r="T314" s="1"/>
  <c r="T318" a="1"/>
  <c r="T318" s="1"/>
  <c r="T322" a="1"/>
  <c r="T322" s="1"/>
  <c r="T326" a="1"/>
  <c r="T326" s="1"/>
  <c r="T330" a="1"/>
  <c r="T330" s="1"/>
  <c r="T334" a="1"/>
  <c r="T334" s="1"/>
  <c r="T338" a="1"/>
  <c r="T338" s="1"/>
  <c r="T342" a="1"/>
  <c r="T342" s="1"/>
  <c r="T346" a="1"/>
  <c r="T346" s="1"/>
  <c r="T350" a="1"/>
  <c r="T350" s="1"/>
  <c r="T354" a="1"/>
  <c r="T354" s="1"/>
  <c r="T358" a="1"/>
  <c r="T358" s="1"/>
  <c r="T362" a="1"/>
  <c r="T362" s="1"/>
  <c r="T366" a="1"/>
  <c r="T366" s="1"/>
  <c r="T368" a="1"/>
  <c r="T368" s="1"/>
  <c r="T372" a="1"/>
  <c r="T372" s="1"/>
  <c r="T376" a="1"/>
  <c r="T376" s="1"/>
  <c r="T377" a="1"/>
  <c r="T377" s="1"/>
  <c r="T381" a="1"/>
  <c r="T381" s="1"/>
  <c r="T385" a="1"/>
  <c r="T385" s="1"/>
  <c r="T389" a="1"/>
  <c r="T389" s="1"/>
  <c r="T393" a="1"/>
  <c r="T393" s="1"/>
  <c r="T397" a="1"/>
  <c r="T397" s="1"/>
  <c r="T401" a="1"/>
  <c r="T401" s="1"/>
  <c r="T405" a="1"/>
  <c r="T405" s="1"/>
  <c r="T409" a="1"/>
  <c r="T409" s="1"/>
  <c r="T413" a="1"/>
  <c r="T413" s="1"/>
  <c r="T417" a="1"/>
  <c r="T417" s="1"/>
  <c r="T421" a="1"/>
  <c r="T421" s="1"/>
  <c r="T428" a="1"/>
  <c r="T428" s="1"/>
  <c r="T432" a="1"/>
  <c r="T432" s="1"/>
  <c r="T436" a="1"/>
  <c r="T436" s="1"/>
  <c r="T440" a="1"/>
  <c r="T440" s="1"/>
  <c r="T444" a="1"/>
  <c r="T444" s="1"/>
  <c r="T448" a="1"/>
  <c r="T448" s="1"/>
  <c r="T452" a="1"/>
  <c r="T452" s="1"/>
  <c r="T456" a="1"/>
  <c r="T456" s="1"/>
  <c r="T460" a="1"/>
  <c r="T460" s="1"/>
  <c r="T464" a="1"/>
  <c r="T464" s="1"/>
  <c r="T378" a="1"/>
  <c r="T378" s="1"/>
  <c r="T382" a="1"/>
  <c r="T382" s="1"/>
  <c r="T386" a="1"/>
  <c r="T386" s="1"/>
  <c r="T390" a="1"/>
  <c r="T390" s="1"/>
  <c r="T394" a="1"/>
  <c r="T394" s="1"/>
  <c r="T398" a="1"/>
  <c r="T398" s="1"/>
  <c r="T402" a="1"/>
  <c r="T402" s="1"/>
  <c r="T406" a="1"/>
  <c r="T406" s="1"/>
  <c r="T410" a="1"/>
  <c r="T410" s="1"/>
  <c r="T414" a="1"/>
  <c r="T414" s="1"/>
  <c r="T418" a="1"/>
  <c r="T418" s="1"/>
  <c r="T422" a="1"/>
  <c r="T422" s="1"/>
  <c r="T429" a="1"/>
  <c r="T429" s="1"/>
  <c r="T433" a="1"/>
  <c r="T433" s="1"/>
  <c r="T437" a="1"/>
  <c r="T437" s="1"/>
  <c r="T441" a="1"/>
  <c r="T441" s="1"/>
  <c r="T445" a="1"/>
  <c r="T445" s="1"/>
  <c r="T449" a="1"/>
  <c r="T449" s="1"/>
  <c r="T453" a="1"/>
  <c r="T453" s="1"/>
  <c r="T457" a="1"/>
  <c r="T457" s="1"/>
  <c r="T461" a="1"/>
  <c r="T461" s="1"/>
  <c r="T379" a="1"/>
  <c r="T379" s="1"/>
  <c r="T383" a="1"/>
  <c r="T383" s="1"/>
  <c r="T387" a="1"/>
  <c r="T387" s="1"/>
  <c r="T391" a="1"/>
  <c r="T391" s="1"/>
  <c r="T395" a="1"/>
  <c r="T395" s="1"/>
  <c r="T399" a="1"/>
  <c r="T399" s="1"/>
  <c r="T403" a="1"/>
  <c r="T403" s="1"/>
  <c r="T407" a="1"/>
  <c r="T407" s="1"/>
  <c r="T411" a="1"/>
  <c r="T411" s="1"/>
  <c r="T415" a="1"/>
  <c r="T415" s="1"/>
  <c r="T419" a="1"/>
  <c r="T419" s="1"/>
  <c r="T423" a="1"/>
  <c r="T423" s="1"/>
  <c r="T425" a="1"/>
  <c r="T425" s="1"/>
  <c r="T426" a="1"/>
  <c r="T426" s="1"/>
  <c r="T430" a="1"/>
  <c r="T430" s="1"/>
  <c r="T434" a="1"/>
  <c r="T434" s="1"/>
  <c r="T438" a="1"/>
  <c r="T438" s="1"/>
  <c r="T442" a="1"/>
  <c r="T442" s="1"/>
  <c r="T446" a="1"/>
  <c r="T446" s="1"/>
  <c r="T450" a="1"/>
  <c r="T450" s="1"/>
  <c r="T454" a="1"/>
  <c r="T454" s="1"/>
  <c r="T458" a="1"/>
  <c r="T458" s="1"/>
  <c r="T462" a="1"/>
  <c r="T462" s="1"/>
  <c r="T380" a="1"/>
  <c r="T380" s="1"/>
  <c r="T384" a="1"/>
  <c r="T384" s="1"/>
  <c r="T388" a="1"/>
  <c r="T388" s="1"/>
  <c r="T392" a="1"/>
  <c r="T392" s="1"/>
  <c r="T396" a="1"/>
  <c r="T396" s="1"/>
  <c r="T400" a="1"/>
  <c r="T400" s="1"/>
  <c r="T404" a="1"/>
  <c r="T404" s="1"/>
  <c r="T408" a="1"/>
  <c r="T408" s="1"/>
  <c r="T412" a="1"/>
  <c r="T412" s="1"/>
  <c r="T416" a="1"/>
  <c r="T416" s="1"/>
  <c r="T420" a="1"/>
  <c r="T420" s="1"/>
  <c r="T424" a="1"/>
  <c r="T424" s="1"/>
  <c r="T427" a="1"/>
  <c r="T427" s="1"/>
  <c r="T431" a="1"/>
  <c r="T431" s="1"/>
  <c r="T435" a="1"/>
  <c r="T435" s="1"/>
  <c r="T439" a="1"/>
  <c r="T439" s="1"/>
  <c r="T443" a="1"/>
  <c r="T443" s="1"/>
  <c r="T447" a="1"/>
  <c r="T447" s="1"/>
  <c r="T451" a="1"/>
  <c r="T451" s="1"/>
  <c r="T455" a="1"/>
  <c r="T455" s="1"/>
  <c r="T459" a="1"/>
  <c r="T459" s="1"/>
  <c r="T463" a="1"/>
  <c r="T463" s="1"/>
  <c r="U259" a="1"/>
  <c r="U259" s="1"/>
  <c r="U260" a="1"/>
  <c r="U260" s="1"/>
  <c r="U261" a="1"/>
  <c r="U261" s="1"/>
  <c r="U264" a="1"/>
  <c r="U264" s="1"/>
  <c r="U268" a="1"/>
  <c r="U268" s="1"/>
  <c r="U272" a="1"/>
  <c r="U272" s="1"/>
  <c r="U276" a="1"/>
  <c r="U276" s="1"/>
  <c r="U280" a="1"/>
  <c r="U280" s="1"/>
  <c r="U284" a="1"/>
  <c r="U284" s="1"/>
  <c r="U288" a="1"/>
  <c r="U288" s="1"/>
  <c r="U292" a="1"/>
  <c r="U292" s="1"/>
  <c r="U296" a="1"/>
  <c r="U296" s="1"/>
  <c r="U300" a="1"/>
  <c r="U300" s="1"/>
  <c r="U304" a="1"/>
  <c r="U304" s="1"/>
  <c r="U308" a="1"/>
  <c r="U308" s="1"/>
  <c r="U312" a="1"/>
  <c r="U312" s="1"/>
  <c r="U316" a="1"/>
  <c r="U316" s="1"/>
  <c r="U320" a="1"/>
  <c r="U320" s="1"/>
  <c r="U324" a="1"/>
  <c r="U324" s="1"/>
  <c r="U328" a="1"/>
  <c r="U328" s="1"/>
  <c r="U332" a="1"/>
  <c r="U332" s="1"/>
  <c r="U336" a="1"/>
  <c r="U336" s="1"/>
  <c r="U340" a="1"/>
  <c r="U340" s="1"/>
  <c r="U344" a="1"/>
  <c r="U344" s="1"/>
  <c r="U348" a="1"/>
  <c r="U348" s="1"/>
  <c r="U352" a="1"/>
  <c r="U352" s="1"/>
  <c r="U356" a="1"/>
  <c r="U356" s="1"/>
  <c r="U360" a="1"/>
  <c r="U360" s="1"/>
  <c r="U364" a="1"/>
  <c r="U364" s="1"/>
  <c r="U370" a="1"/>
  <c r="U370" s="1"/>
  <c r="U374" a="1"/>
  <c r="U374" s="1"/>
  <c r="U265" a="1"/>
  <c r="U265" s="1"/>
  <c r="U269" a="1"/>
  <c r="U269" s="1"/>
  <c r="U273" a="1"/>
  <c r="U273" s="1"/>
  <c r="U277" a="1"/>
  <c r="U277" s="1"/>
  <c r="U281" a="1"/>
  <c r="U281" s="1"/>
  <c r="U285" a="1"/>
  <c r="U285" s="1"/>
  <c r="U289" a="1"/>
  <c r="U289" s="1"/>
  <c r="U293" a="1"/>
  <c r="U293" s="1"/>
  <c r="U297" a="1"/>
  <c r="U297" s="1"/>
  <c r="U301" a="1"/>
  <c r="U301" s="1"/>
  <c r="U305" a="1"/>
  <c r="U305" s="1"/>
  <c r="U309" a="1"/>
  <c r="U309" s="1"/>
  <c r="U313" a="1"/>
  <c r="U313" s="1"/>
  <c r="U317" a="1"/>
  <c r="U317" s="1"/>
  <c r="U321" a="1"/>
  <c r="U321" s="1"/>
  <c r="U325" a="1"/>
  <c r="U325" s="1"/>
  <c r="U329" a="1"/>
  <c r="U329" s="1"/>
  <c r="U333" a="1"/>
  <c r="U333" s="1"/>
  <c r="U337" a="1"/>
  <c r="U337" s="1"/>
  <c r="U341" a="1"/>
  <c r="U341" s="1"/>
  <c r="U345" a="1"/>
  <c r="U345" s="1"/>
  <c r="U349" a="1"/>
  <c r="U349" s="1"/>
  <c r="U353" a="1"/>
  <c r="U353" s="1"/>
  <c r="U357" a="1"/>
  <c r="U357" s="1"/>
  <c r="U361" a="1"/>
  <c r="U361" s="1"/>
  <c r="U365" a="1"/>
  <c r="U365" s="1"/>
  <c r="U371" a="1"/>
  <c r="U371" s="1"/>
  <c r="U375" a="1"/>
  <c r="U375" s="1"/>
  <c r="U262" a="1"/>
  <c r="U262" s="1"/>
  <c r="U266" a="1"/>
  <c r="U266" s="1"/>
  <c r="U270" a="1"/>
  <c r="U270" s="1"/>
  <c r="U274" a="1"/>
  <c r="U274" s="1"/>
  <c r="U278" a="1"/>
  <c r="U278" s="1"/>
  <c r="U282" a="1"/>
  <c r="U282" s="1"/>
  <c r="U286" a="1"/>
  <c r="U286" s="1"/>
  <c r="U290" a="1"/>
  <c r="U290" s="1"/>
  <c r="U294" a="1"/>
  <c r="U294" s="1"/>
  <c r="U298" a="1"/>
  <c r="U298" s="1"/>
  <c r="U302" a="1"/>
  <c r="U302" s="1"/>
  <c r="U306" a="1"/>
  <c r="U306" s="1"/>
  <c r="U310" a="1"/>
  <c r="U310" s="1"/>
  <c r="U314" a="1"/>
  <c r="U314" s="1"/>
  <c r="U318" a="1"/>
  <c r="U318" s="1"/>
  <c r="U322" a="1"/>
  <c r="U322" s="1"/>
  <c r="U326" a="1"/>
  <c r="U326" s="1"/>
  <c r="U330" a="1"/>
  <c r="U330" s="1"/>
  <c r="U334" a="1"/>
  <c r="U334" s="1"/>
  <c r="U338" a="1"/>
  <c r="U338" s="1"/>
  <c r="U342" a="1"/>
  <c r="U342" s="1"/>
  <c r="U346" a="1"/>
  <c r="U346" s="1"/>
  <c r="U350" a="1"/>
  <c r="U350" s="1"/>
  <c r="U354" a="1"/>
  <c r="U354" s="1"/>
  <c r="U358" a="1"/>
  <c r="U358" s="1"/>
  <c r="U362" a="1"/>
  <c r="U362" s="1"/>
  <c r="U366" a="1"/>
  <c r="U366" s="1"/>
  <c r="U368" a="1"/>
  <c r="U368" s="1"/>
  <c r="U372" a="1"/>
  <c r="U372" s="1"/>
  <c r="U376" a="1"/>
  <c r="U376" s="1"/>
  <c r="U263" a="1"/>
  <c r="U263" s="1"/>
  <c r="U267" a="1"/>
  <c r="U267" s="1"/>
  <c r="U271" a="1"/>
  <c r="U271" s="1"/>
  <c r="U275" a="1"/>
  <c r="U275" s="1"/>
  <c r="U279" a="1"/>
  <c r="U279" s="1"/>
  <c r="U283" a="1"/>
  <c r="U283" s="1"/>
  <c r="U287" a="1"/>
  <c r="U287" s="1"/>
  <c r="U291" a="1"/>
  <c r="U291" s="1"/>
  <c r="U295" a="1"/>
  <c r="U295" s="1"/>
  <c r="U299" a="1"/>
  <c r="U299" s="1"/>
  <c r="U303" a="1"/>
  <c r="U303" s="1"/>
  <c r="U307" a="1"/>
  <c r="U307" s="1"/>
  <c r="U311" a="1"/>
  <c r="U311" s="1"/>
  <c r="U315" a="1"/>
  <c r="U315" s="1"/>
  <c r="U319" a="1"/>
  <c r="U319" s="1"/>
  <c r="U323" a="1"/>
  <c r="U323" s="1"/>
  <c r="U327" a="1"/>
  <c r="U327" s="1"/>
  <c r="U331" a="1"/>
  <c r="U331" s="1"/>
  <c r="U335" a="1"/>
  <c r="U335" s="1"/>
  <c r="U339" a="1"/>
  <c r="U339" s="1"/>
  <c r="U343" a="1"/>
  <c r="U343" s="1"/>
  <c r="U347" a="1"/>
  <c r="U347" s="1"/>
  <c r="U351" a="1"/>
  <c r="U351" s="1"/>
  <c r="U355" a="1"/>
  <c r="U355" s="1"/>
  <c r="U359" a="1"/>
  <c r="U359" s="1"/>
  <c r="U363" a="1"/>
  <c r="U363" s="1"/>
  <c r="U367" a="1"/>
  <c r="U367" s="1"/>
  <c r="U369" a="1"/>
  <c r="U369" s="1"/>
  <c r="U373" a="1"/>
  <c r="U373" s="1"/>
  <c r="U378" a="1"/>
  <c r="U378" s="1"/>
  <c r="U382" a="1"/>
  <c r="U382" s="1"/>
  <c r="U386" a="1"/>
  <c r="U386" s="1"/>
  <c r="U390" a="1"/>
  <c r="U390" s="1"/>
  <c r="U394" a="1"/>
  <c r="U394" s="1"/>
  <c r="U398" a="1"/>
  <c r="U398" s="1"/>
  <c r="U402" a="1"/>
  <c r="U402" s="1"/>
  <c r="U406" a="1"/>
  <c r="U406" s="1"/>
  <c r="U410" a="1"/>
  <c r="U410" s="1"/>
  <c r="U414" a="1"/>
  <c r="U414" s="1"/>
  <c r="U418" a="1"/>
  <c r="U418" s="1"/>
  <c r="U422" a="1"/>
  <c r="U422" s="1"/>
  <c r="U425" a="1"/>
  <c r="U425" s="1"/>
  <c r="U429" a="1"/>
  <c r="U429" s="1"/>
  <c r="U433" a="1"/>
  <c r="U433" s="1"/>
  <c r="U437" a="1"/>
  <c r="U437" s="1"/>
  <c r="U441" a="1"/>
  <c r="U441" s="1"/>
  <c r="U445" a="1"/>
  <c r="U445" s="1"/>
  <c r="U449" a="1"/>
  <c r="U449" s="1"/>
  <c r="U453" a="1"/>
  <c r="U453" s="1"/>
  <c r="U457" a="1"/>
  <c r="U457" s="1"/>
  <c r="U461" a="1"/>
  <c r="U461" s="1"/>
  <c r="U379" a="1"/>
  <c r="U379" s="1"/>
  <c r="U383" a="1"/>
  <c r="U383" s="1"/>
  <c r="U387" a="1"/>
  <c r="U387" s="1"/>
  <c r="U391" a="1"/>
  <c r="U391" s="1"/>
  <c r="U395" a="1"/>
  <c r="U395" s="1"/>
  <c r="U399" a="1"/>
  <c r="U399" s="1"/>
  <c r="U403" a="1"/>
  <c r="U403" s="1"/>
  <c r="U407" a="1"/>
  <c r="U407" s="1"/>
  <c r="U411" a="1"/>
  <c r="U411" s="1"/>
  <c r="U415" a="1"/>
  <c r="U415" s="1"/>
  <c r="U419" a="1"/>
  <c r="U419" s="1"/>
  <c r="U423" a="1"/>
  <c r="U423" s="1"/>
  <c r="U426" a="1"/>
  <c r="U426" s="1"/>
  <c r="U430" a="1"/>
  <c r="U430" s="1"/>
  <c r="U434" a="1"/>
  <c r="U434" s="1"/>
  <c r="U438" a="1"/>
  <c r="U438" s="1"/>
  <c r="U442" a="1"/>
  <c r="U442" s="1"/>
  <c r="U446" a="1"/>
  <c r="U446" s="1"/>
  <c r="U450" a="1"/>
  <c r="U450" s="1"/>
  <c r="U454" a="1"/>
  <c r="U454" s="1"/>
  <c r="U458" a="1"/>
  <c r="U458" s="1"/>
  <c r="U462" a="1"/>
  <c r="U462" s="1"/>
  <c r="U380" a="1"/>
  <c r="U380" s="1"/>
  <c r="U384" a="1"/>
  <c r="U384" s="1"/>
  <c r="U388" a="1"/>
  <c r="U388" s="1"/>
  <c r="U392" a="1"/>
  <c r="U392" s="1"/>
  <c r="U396" a="1"/>
  <c r="U396" s="1"/>
  <c r="U400" a="1"/>
  <c r="U400" s="1"/>
  <c r="U404" a="1"/>
  <c r="U404" s="1"/>
  <c r="U408" a="1"/>
  <c r="U408" s="1"/>
  <c r="U412" a="1"/>
  <c r="U412" s="1"/>
  <c r="U416" a="1"/>
  <c r="U416" s="1"/>
  <c r="U420" a="1"/>
  <c r="U420" s="1"/>
  <c r="U424" a="1"/>
  <c r="U424" s="1"/>
  <c r="U427" a="1"/>
  <c r="U427" s="1"/>
  <c r="U431" a="1"/>
  <c r="U431" s="1"/>
  <c r="U435" a="1"/>
  <c r="U435" s="1"/>
  <c r="U439" a="1"/>
  <c r="U439" s="1"/>
  <c r="U443" a="1"/>
  <c r="U443" s="1"/>
  <c r="U447" a="1"/>
  <c r="U447" s="1"/>
  <c r="U451" a="1"/>
  <c r="U451" s="1"/>
  <c r="U455" a="1"/>
  <c r="U455" s="1"/>
  <c r="U459" a="1"/>
  <c r="U459" s="1"/>
  <c r="U463" a="1"/>
  <c r="U463" s="1"/>
  <c r="U377" a="1"/>
  <c r="U377" s="1"/>
  <c r="U381" a="1"/>
  <c r="U381" s="1"/>
  <c r="U385" a="1"/>
  <c r="U385" s="1"/>
  <c r="U389" a="1"/>
  <c r="U389" s="1"/>
  <c r="U393" a="1"/>
  <c r="U393" s="1"/>
  <c r="U397" a="1"/>
  <c r="U397" s="1"/>
  <c r="U401" a="1"/>
  <c r="U401" s="1"/>
  <c r="U405" a="1"/>
  <c r="U405" s="1"/>
  <c r="U409" a="1"/>
  <c r="U409" s="1"/>
  <c r="U413" a="1"/>
  <c r="U413" s="1"/>
  <c r="U417" a="1"/>
  <c r="U417" s="1"/>
  <c r="U421" a="1"/>
  <c r="U421" s="1"/>
  <c r="U428" a="1"/>
  <c r="U428" s="1"/>
  <c r="U432" a="1"/>
  <c r="U432" s="1"/>
  <c r="U436" a="1"/>
  <c r="U436" s="1"/>
  <c r="U440" a="1"/>
  <c r="U440" s="1"/>
  <c r="U444" a="1"/>
  <c r="U444" s="1"/>
  <c r="U448" a="1"/>
  <c r="U448" s="1"/>
  <c r="U452" a="1"/>
  <c r="U452" s="1"/>
  <c r="U456" a="1"/>
  <c r="U456" s="1"/>
  <c r="U460" a="1"/>
  <c r="U460" s="1"/>
  <c r="U464" a="1"/>
  <c r="U464" s="1"/>
  <c r="CA259" a="1"/>
  <c r="CA259" s="1"/>
  <c r="CA260" a="1"/>
  <c r="CA260" s="1"/>
  <c r="CA261" a="1"/>
  <c r="CA261" s="1"/>
  <c r="CA265" a="1"/>
  <c r="CA265" s="1"/>
  <c r="CA269" a="1"/>
  <c r="CA269" s="1"/>
  <c r="CA273" a="1"/>
  <c r="CA273" s="1"/>
  <c r="CA277" a="1"/>
  <c r="CA277" s="1"/>
  <c r="CA281" a="1"/>
  <c r="CA281" s="1"/>
  <c r="CA285" a="1"/>
  <c r="CA285" s="1"/>
  <c r="CA289" a="1"/>
  <c r="CA289" s="1"/>
  <c r="CA293" a="1"/>
  <c r="CA293" s="1"/>
  <c r="CA297" a="1"/>
  <c r="CA297" s="1"/>
  <c r="CA301" a="1"/>
  <c r="CA301" s="1"/>
  <c r="CA305" a="1"/>
  <c r="CA305" s="1"/>
  <c r="CA309" a="1"/>
  <c r="CA309" s="1"/>
  <c r="CA313" a="1"/>
  <c r="CA313" s="1"/>
  <c r="CA317" a="1"/>
  <c r="CA317" s="1"/>
  <c r="CA321" a="1"/>
  <c r="CA321" s="1"/>
  <c r="CA325" a="1"/>
  <c r="CA325" s="1"/>
  <c r="CA329" a="1"/>
  <c r="CA329" s="1"/>
  <c r="CA333" a="1"/>
  <c r="CA333" s="1"/>
  <c r="CA337" a="1"/>
  <c r="CA337" s="1"/>
  <c r="CA341" a="1"/>
  <c r="CA341" s="1"/>
  <c r="CA345" a="1"/>
  <c r="CA345" s="1"/>
  <c r="CA349" a="1"/>
  <c r="CA349" s="1"/>
  <c r="CA353" a="1"/>
  <c r="CA353" s="1"/>
  <c r="CA357" a="1"/>
  <c r="CA357" s="1"/>
  <c r="CA361" a="1"/>
  <c r="CA361" s="1"/>
  <c r="CA365" a="1"/>
  <c r="CA365" s="1"/>
  <c r="CA367" a="1"/>
  <c r="CA367" s="1"/>
  <c r="CA371" a="1"/>
  <c r="CA371" s="1"/>
  <c r="CA375" a="1"/>
  <c r="CA375" s="1"/>
  <c r="CA262" a="1"/>
  <c r="CA262" s="1"/>
  <c r="CA266" a="1"/>
  <c r="CA266" s="1"/>
  <c r="CA270" a="1"/>
  <c r="CA270" s="1"/>
  <c r="CA274" a="1"/>
  <c r="CA274" s="1"/>
  <c r="CA278" a="1"/>
  <c r="CA278" s="1"/>
  <c r="CA282" a="1"/>
  <c r="CA282" s="1"/>
  <c r="CA286" a="1"/>
  <c r="CA286" s="1"/>
  <c r="CA290" a="1"/>
  <c r="CA290" s="1"/>
  <c r="CA294" a="1"/>
  <c r="CA294" s="1"/>
  <c r="CA298" a="1"/>
  <c r="CA298" s="1"/>
  <c r="CA302" a="1"/>
  <c r="CA302" s="1"/>
  <c r="CA306" a="1"/>
  <c r="CA306" s="1"/>
  <c r="CA310" a="1"/>
  <c r="CA310" s="1"/>
  <c r="CA314" a="1"/>
  <c r="CA314" s="1"/>
  <c r="CA318" a="1"/>
  <c r="CA318" s="1"/>
  <c r="CA322" a="1"/>
  <c r="CA322" s="1"/>
  <c r="CA326" a="1"/>
  <c r="CA326" s="1"/>
  <c r="CA330" a="1"/>
  <c r="CA330" s="1"/>
  <c r="CA334" a="1"/>
  <c r="CA334" s="1"/>
  <c r="CA338" a="1"/>
  <c r="CA338" s="1"/>
  <c r="CA342" a="1"/>
  <c r="CA342" s="1"/>
  <c r="CA346" a="1"/>
  <c r="CA346" s="1"/>
  <c r="CA350" a="1"/>
  <c r="CA350" s="1"/>
  <c r="CA354" a="1"/>
  <c r="CA354" s="1"/>
  <c r="CA358" a="1"/>
  <c r="CA358" s="1"/>
  <c r="CA362" a="1"/>
  <c r="CA362" s="1"/>
  <c r="CA366" a="1"/>
  <c r="CA366" s="1"/>
  <c r="CA368" a="1"/>
  <c r="CA368" s="1"/>
  <c r="CA372" a="1"/>
  <c r="CA372" s="1"/>
  <c r="CA376" a="1"/>
  <c r="CA376" s="1"/>
  <c r="CA263" a="1"/>
  <c r="CA263" s="1"/>
  <c r="CA267" a="1"/>
  <c r="CA267" s="1"/>
  <c r="CA271" a="1"/>
  <c r="CA271" s="1"/>
  <c r="CA275" a="1"/>
  <c r="CA275" s="1"/>
  <c r="CA279" a="1"/>
  <c r="CA279" s="1"/>
  <c r="CA283" a="1"/>
  <c r="CA283" s="1"/>
  <c r="CA287" a="1"/>
  <c r="CA287" s="1"/>
  <c r="CA291" a="1"/>
  <c r="CA291" s="1"/>
  <c r="CA295" a="1"/>
  <c r="CA295" s="1"/>
  <c r="CA299" a="1"/>
  <c r="CA299" s="1"/>
  <c r="CA303" a="1"/>
  <c r="CA303" s="1"/>
  <c r="CA307" a="1"/>
  <c r="CA307" s="1"/>
  <c r="CA311" a="1"/>
  <c r="CA311" s="1"/>
  <c r="CA315" a="1"/>
  <c r="CA315" s="1"/>
  <c r="CA319" a="1"/>
  <c r="CA319" s="1"/>
  <c r="CA323" a="1"/>
  <c r="CA323" s="1"/>
  <c r="CA327" a="1"/>
  <c r="CA327" s="1"/>
  <c r="CA331" a="1"/>
  <c r="CA331" s="1"/>
  <c r="CA335" a="1"/>
  <c r="CA335" s="1"/>
  <c r="CA339" a="1"/>
  <c r="CA339" s="1"/>
  <c r="CA343" a="1"/>
  <c r="CA343" s="1"/>
  <c r="CA347" a="1"/>
  <c r="CA347" s="1"/>
  <c r="CA351" a="1"/>
  <c r="CA351" s="1"/>
  <c r="CA355" a="1"/>
  <c r="CA355" s="1"/>
  <c r="CA359" a="1"/>
  <c r="CA359" s="1"/>
  <c r="CA363" a="1"/>
  <c r="CA363" s="1"/>
  <c r="CA369" a="1"/>
  <c r="CA369" s="1"/>
  <c r="CA373" a="1"/>
  <c r="CA373" s="1"/>
  <c r="CA264" a="1"/>
  <c r="CA264" s="1"/>
  <c r="CA268" a="1"/>
  <c r="CA268" s="1"/>
  <c r="CA272" a="1"/>
  <c r="CA272" s="1"/>
  <c r="CA276" a="1"/>
  <c r="CA276" s="1"/>
  <c r="CA280" a="1"/>
  <c r="CA280" s="1"/>
  <c r="CA284" a="1"/>
  <c r="CA284" s="1"/>
  <c r="CA288" a="1"/>
  <c r="CA288" s="1"/>
  <c r="CA292" a="1"/>
  <c r="CA292" s="1"/>
  <c r="CA296" a="1"/>
  <c r="CA296" s="1"/>
  <c r="CA300" a="1"/>
  <c r="CA300" s="1"/>
  <c r="CA304" a="1"/>
  <c r="CA304" s="1"/>
  <c r="CA308" a="1"/>
  <c r="CA308" s="1"/>
  <c r="CA312" a="1"/>
  <c r="CA312" s="1"/>
  <c r="CA316" a="1"/>
  <c r="CA316" s="1"/>
  <c r="CA320" a="1"/>
  <c r="CA320" s="1"/>
  <c r="CA324" a="1"/>
  <c r="CA324" s="1"/>
  <c r="CA328" a="1"/>
  <c r="CA328" s="1"/>
  <c r="CA332" a="1"/>
  <c r="CA332" s="1"/>
  <c r="CA336" a="1"/>
  <c r="CA336" s="1"/>
  <c r="CA340" a="1"/>
  <c r="CA340" s="1"/>
  <c r="CA344" a="1"/>
  <c r="CA344" s="1"/>
  <c r="CA348" a="1"/>
  <c r="CA348" s="1"/>
  <c r="CA352" a="1"/>
  <c r="CA352" s="1"/>
  <c r="CA356" a="1"/>
  <c r="CA356" s="1"/>
  <c r="CA360" a="1"/>
  <c r="CA360" s="1"/>
  <c r="CA364" a="1"/>
  <c r="CA364" s="1"/>
  <c r="CA370" a="1"/>
  <c r="CA370" s="1"/>
  <c r="CA374" a="1"/>
  <c r="CA374" s="1"/>
  <c r="CA379" a="1"/>
  <c r="CA379" s="1"/>
  <c r="CA383" a="1"/>
  <c r="CA383" s="1"/>
  <c r="CA387" a="1"/>
  <c r="CA387" s="1"/>
  <c r="CA391" a="1"/>
  <c r="CA391" s="1"/>
  <c r="CA395" a="1"/>
  <c r="CA395" s="1"/>
  <c r="CA399" a="1"/>
  <c r="CA399" s="1"/>
  <c r="CA403" a="1"/>
  <c r="CA403" s="1"/>
  <c r="CA407" a="1"/>
  <c r="CA407" s="1"/>
  <c r="CA411" a="1"/>
  <c r="CA411" s="1"/>
  <c r="CA415" a="1"/>
  <c r="CA415" s="1"/>
  <c r="CA419" a="1"/>
  <c r="CA419" s="1"/>
  <c r="CA423" a="1"/>
  <c r="CA423" s="1"/>
  <c r="CA426" a="1"/>
  <c r="CA426" s="1"/>
  <c r="CA430" a="1"/>
  <c r="CA430" s="1"/>
  <c r="CA434" a="1"/>
  <c r="CA434" s="1"/>
  <c r="CA438" a="1"/>
  <c r="CA438" s="1"/>
  <c r="CA442" a="1"/>
  <c r="CA442" s="1"/>
  <c r="CA446" a="1"/>
  <c r="CA446" s="1"/>
  <c r="CA450" a="1"/>
  <c r="CA450" s="1"/>
  <c r="CA454" a="1"/>
  <c r="CA454" s="1"/>
  <c r="CA458" a="1"/>
  <c r="CA458" s="1"/>
  <c r="CA462" a="1"/>
  <c r="CA462" s="1"/>
  <c r="CA380" a="1"/>
  <c r="CA380" s="1"/>
  <c r="CA384" a="1"/>
  <c r="CA384" s="1"/>
  <c r="CA388" a="1"/>
  <c r="CA388" s="1"/>
  <c r="CA392" a="1"/>
  <c r="CA392" s="1"/>
  <c r="CA396" a="1"/>
  <c r="CA396" s="1"/>
  <c r="CA400" a="1"/>
  <c r="CA400" s="1"/>
  <c r="CA404" a="1"/>
  <c r="CA404" s="1"/>
  <c r="CA408" a="1"/>
  <c r="CA408" s="1"/>
  <c r="CA412" a="1"/>
  <c r="CA412" s="1"/>
  <c r="CA416" a="1"/>
  <c r="CA416" s="1"/>
  <c r="CA420" a="1"/>
  <c r="CA420" s="1"/>
  <c r="CA424" a="1"/>
  <c r="CA424" s="1"/>
  <c r="CA427" a="1"/>
  <c r="CA427" s="1"/>
  <c r="CA431" a="1"/>
  <c r="CA431" s="1"/>
  <c r="CA435" a="1"/>
  <c r="CA435" s="1"/>
  <c r="CA439" a="1"/>
  <c r="CA439" s="1"/>
  <c r="CA443" a="1"/>
  <c r="CA443" s="1"/>
  <c r="CA447" a="1"/>
  <c r="CA447" s="1"/>
  <c r="CA451" a="1"/>
  <c r="CA451" s="1"/>
  <c r="CA455" a="1"/>
  <c r="CA455" s="1"/>
  <c r="CA459" a="1"/>
  <c r="CA459" s="1"/>
  <c r="CA463" a="1"/>
  <c r="CA463" s="1"/>
  <c r="CA377" a="1"/>
  <c r="CA377" s="1"/>
  <c r="CA381" a="1"/>
  <c r="CA381" s="1"/>
  <c r="CA385" a="1"/>
  <c r="CA385" s="1"/>
  <c r="CA389" a="1"/>
  <c r="CA389" s="1"/>
  <c r="CA393" a="1"/>
  <c r="CA393" s="1"/>
  <c r="CA397" a="1"/>
  <c r="CA397" s="1"/>
  <c r="CA401" a="1"/>
  <c r="CA401" s="1"/>
  <c r="CA405" a="1"/>
  <c r="CA405" s="1"/>
  <c r="CA409" a="1"/>
  <c r="CA409" s="1"/>
  <c r="CA413" a="1"/>
  <c r="CA413" s="1"/>
  <c r="CA417" a="1"/>
  <c r="CA417" s="1"/>
  <c r="CA421" a="1"/>
  <c r="CA421" s="1"/>
  <c r="CA428" a="1"/>
  <c r="CA428" s="1"/>
  <c r="CA432" a="1"/>
  <c r="CA432" s="1"/>
  <c r="CA436" a="1"/>
  <c r="CA436" s="1"/>
  <c r="CA440" a="1"/>
  <c r="CA440" s="1"/>
  <c r="CA444" a="1"/>
  <c r="CA444" s="1"/>
  <c r="CA448" a="1"/>
  <c r="CA448" s="1"/>
  <c r="CA452" a="1"/>
  <c r="CA452" s="1"/>
  <c r="CA456" a="1"/>
  <c r="CA456" s="1"/>
  <c r="CA460" a="1"/>
  <c r="CA460" s="1"/>
  <c r="CA464" a="1"/>
  <c r="CA464" s="1"/>
  <c r="CA378" a="1"/>
  <c r="CA378" s="1"/>
  <c r="CA382" a="1"/>
  <c r="CA382" s="1"/>
  <c r="CA386" a="1"/>
  <c r="CA386" s="1"/>
  <c r="CA390" a="1"/>
  <c r="CA390" s="1"/>
  <c r="CA394" a="1"/>
  <c r="CA394" s="1"/>
  <c r="CA398" a="1"/>
  <c r="CA398" s="1"/>
  <c r="CA402" a="1"/>
  <c r="CA402" s="1"/>
  <c r="CA406" a="1"/>
  <c r="CA406" s="1"/>
  <c r="CA410" a="1"/>
  <c r="CA410" s="1"/>
  <c r="CA414" a="1"/>
  <c r="CA414" s="1"/>
  <c r="CA418" a="1"/>
  <c r="CA418" s="1"/>
  <c r="CA422" a="1"/>
  <c r="CA422" s="1"/>
  <c r="CA425" a="1"/>
  <c r="CA425" s="1"/>
  <c r="CA429" a="1"/>
  <c r="CA429" s="1"/>
  <c r="CA433" a="1"/>
  <c r="CA433" s="1"/>
  <c r="CA437" a="1"/>
  <c r="CA437" s="1"/>
  <c r="CA441" a="1"/>
  <c r="CA441" s="1"/>
  <c r="CA445" a="1"/>
  <c r="CA445" s="1"/>
  <c r="CA449" a="1"/>
  <c r="CA449" s="1"/>
  <c r="CA453" a="1"/>
  <c r="CA453" s="1"/>
  <c r="CA457" a="1"/>
  <c r="CA457" s="1"/>
  <c r="CA461" a="1"/>
  <c r="CA461" s="1"/>
  <c r="K260" a="1"/>
  <c r="K260" s="1"/>
  <c r="K261" a="1"/>
  <c r="K261" s="1"/>
  <c r="K262" a="1"/>
  <c r="K262" s="1"/>
  <c r="K259" a="1"/>
  <c r="K259" s="1"/>
  <c r="K266" a="1"/>
  <c r="K266" s="1"/>
  <c r="K270" a="1"/>
  <c r="K270" s="1"/>
  <c r="K274" a="1"/>
  <c r="K274" s="1"/>
  <c r="K278" a="1"/>
  <c r="K278" s="1"/>
  <c r="K282" a="1"/>
  <c r="K282" s="1"/>
  <c r="K286" a="1"/>
  <c r="K286" s="1"/>
  <c r="K290" a="1"/>
  <c r="K290" s="1"/>
  <c r="K294" a="1"/>
  <c r="K294" s="1"/>
  <c r="K298" a="1"/>
  <c r="K298" s="1"/>
  <c r="K302" a="1"/>
  <c r="K302" s="1"/>
  <c r="K306" a="1"/>
  <c r="K306" s="1"/>
  <c r="K310" a="1"/>
  <c r="K310" s="1"/>
  <c r="K314" a="1"/>
  <c r="K314" s="1"/>
  <c r="K318" a="1"/>
  <c r="K318" s="1"/>
  <c r="K322" a="1"/>
  <c r="K322" s="1"/>
  <c r="K326" a="1"/>
  <c r="K326" s="1"/>
  <c r="K330" a="1"/>
  <c r="K330" s="1"/>
  <c r="K334" a="1"/>
  <c r="K334" s="1"/>
  <c r="K338" a="1"/>
  <c r="K338" s="1"/>
  <c r="K342" a="1"/>
  <c r="K342" s="1"/>
  <c r="K346" a="1"/>
  <c r="K346" s="1"/>
  <c r="K350" a="1"/>
  <c r="K350" s="1"/>
  <c r="K354" a="1"/>
  <c r="K354" s="1"/>
  <c r="K358" a="1"/>
  <c r="K358" s="1"/>
  <c r="K362" a="1"/>
  <c r="K362" s="1"/>
  <c r="K366" a="1"/>
  <c r="K366" s="1"/>
  <c r="K368" a="1"/>
  <c r="K368" s="1"/>
  <c r="K372" a="1"/>
  <c r="K372" s="1"/>
  <c r="K376" a="1"/>
  <c r="K376" s="1"/>
  <c r="K263" a="1"/>
  <c r="K263" s="1"/>
  <c r="K267" a="1"/>
  <c r="K267" s="1"/>
  <c r="K271" a="1"/>
  <c r="K271" s="1"/>
  <c r="K275" a="1"/>
  <c r="K275" s="1"/>
  <c r="K279" a="1"/>
  <c r="K279" s="1"/>
  <c r="K283" a="1"/>
  <c r="K283" s="1"/>
  <c r="K287" a="1"/>
  <c r="K287" s="1"/>
  <c r="K291" a="1"/>
  <c r="K291" s="1"/>
  <c r="K295" a="1"/>
  <c r="K295" s="1"/>
  <c r="K299" a="1"/>
  <c r="K299" s="1"/>
  <c r="K303" a="1"/>
  <c r="K303" s="1"/>
  <c r="K307" a="1"/>
  <c r="K307" s="1"/>
  <c r="K311" a="1"/>
  <c r="K311" s="1"/>
  <c r="K315" a="1"/>
  <c r="K315" s="1"/>
  <c r="K319" a="1"/>
  <c r="K319" s="1"/>
  <c r="K323" a="1"/>
  <c r="K323" s="1"/>
  <c r="K327" a="1"/>
  <c r="K327" s="1"/>
  <c r="K331" a="1"/>
  <c r="K331" s="1"/>
  <c r="K335" a="1"/>
  <c r="K335" s="1"/>
  <c r="K339" a="1"/>
  <c r="K339" s="1"/>
  <c r="K343" a="1"/>
  <c r="K343" s="1"/>
  <c r="K347" a="1"/>
  <c r="K347" s="1"/>
  <c r="K351" a="1"/>
  <c r="K351" s="1"/>
  <c r="K355" a="1"/>
  <c r="K355" s="1"/>
  <c r="K359" a="1"/>
  <c r="K359" s="1"/>
  <c r="K363" a="1"/>
  <c r="K363" s="1"/>
  <c r="K367" a="1"/>
  <c r="K367" s="1"/>
  <c r="K369" a="1"/>
  <c r="K369" s="1"/>
  <c r="K373" a="1"/>
  <c r="K373" s="1"/>
  <c r="K264" a="1"/>
  <c r="K264" s="1"/>
  <c r="K268" a="1"/>
  <c r="K268" s="1"/>
  <c r="K272" a="1"/>
  <c r="K272" s="1"/>
  <c r="K276" a="1"/>
  <c r="K276" s="1"/>
  <c r="K280" a="1"/>
  <c r="K280" s="1"/>
  <c r="K284" a="1"/>
  <c r="K284" s="1"/>
  <c r="K288" a="1"/>
  <c r="K288" s="1"/>
  <c r="K292" a="1"/>
  <c r="K292" s="1"/>
  <c r="K296" a="1"/>
  <c r="K296" s="1"/>
  <c r="K300" a="1"/>
  <c r="K300" s="1"/>
  <c r="K304" a="1"/>
  <c r="K304" s="1"/>
  <c r="K308" a="1"/>
  <c r="K308" s="1"/>
  <c r="K312" a="1"/>
  <c r="K312" s="1"/>
  <c r="K316" a="1"/>
  <c r="K316" s="1"/>
  <c r="K320" a="1"/>
  <c r="K320" s="1"/>
  <c r="K324" a="1"/>
  <c r="K324" s="1"/>
  <c r="K328" a="1"/>
  <c r="K328" s="1"/>
  <c r="K332" a="1"/>
  <c r="K332" s="1"/>
  <c r="K336" a="1"/>
  <c r="K336" s="1"/>
  <c r="K340" a="1"/>
  <c r="K340" s="1"/>
  <c r="K344" a="1"/>
  <c r="K344" s="1"/>
  <c r="K348" a="1"/>
  <c r="K348" s="1"/>
  <c r="K352" a="1"/>
  <c r="K352" s="1"/>
  <c r="K356" a="1"/>
  <c r="K356" s="1"/>
  <c r="K360" a="1"/>
  <c r="K360" s="1"/>
  <c r="K364" a="1"/>
  <c r="K364" s="1"/>
  <c r="K370" a="1"/>
  <c r="K370" s="1"/>
  <c r="K374" a="1"/>
  <c r="K374" s="1"/>
  <c r="K265" a="1"/>
  <c r="K265" s="1"/>
  <c r="K269" a="1"/>
  <c r="K269" s="1"/>
  <c r="K273" a="1"/>
  <c r="K273" s="1"/>
  <c r="K277" a="1"/>
  <c r="K277" s="1"/>
  <c r="K281" a="1"/>
  <c r="K281" s="1"/>
  <c r="K285" a="1"/>
  <c r="K285" s="1"/>
  <c r="K289" a="1"/>
  <c r="K289" s="1"/>
  <c r="K293" a="1"/>
  <c r="K293" s="1"/>
  <c r="K297" a="1"/>
  <c r="K297" s="1"/>
  <c r="K301" a="1"/>
  <c r="K301" s="1"/>
  <c r="K305" a="1"/>
  <c r="K305" s="1"/>
  <c r="K309" a="1"/>
  <c r="K309" s="1"/>
  <c r="K313" a="1"/>
  <c r="K313" s="1"/>
  <c r="K317" a="1"/>
  <c r="K317" s="1"/>
  <c r="K321" a="1"/>
  <c r="K321" s="1"/>
  <c r="K325" a="1"/>
  <c r="K325" s="1"/>
  <c r="K329" a="1"/>
  <c r="K329" s="1"/>
  <c r="K333" a="1"/>
  <c r="K333" s="1"/>
  <c r="K337" a="1"/>
  <c r="K337" s="1"/>
  <c r="K341" a="1"/>
  <c r="K341" s="1"/>
  <c r="K345" a="1"/>
  <c r="K345" s="1"/>
  <c r="K349" a="1"/>
  <c r="K349" s="1"/>
  <c r="K353" a="1"/>
  <c r="K353" s="1"/>
  <c r="K357" a="1"/>
  <c r="K357" s="1"/>
  <c r="K361" a="1"/>
  <c r="K361" s="1"/>
  <c r="K365" a="1"/>
  <c r="K365" s="1"/>
  <c r="K371" a="1"/>
  <c r="K371" s="1"/>
  <c r="K375" a="1"/>
  <c r="K375" s="1"/>
  <c r="K380" a="1"/>
  <c r="K380" s="1"/>
  <c r="K384" a="1"/>
  <c r="K384" s="1"/>
  <c r="K388" a="1"/>
  <c r="K388" s="1"/>
  <c r="K392" a="1"/>
  <c r="K392" s="1"/>
  <c r="K396" a="1"/>
  <c r="K396" s="1"/>
  <c r="K400" a="1"/>
  <c r="K400" s="1"/>
  <c r="K404" a="1"/>
  <c r="K404" s="1"/>
  <c r="K408" a="1"/>
  <c r="K408" s="1"/>
  <c r="K412" a="1"/>
  <c r="K412" s="1"/>
  <c r="K416" a="1"/>
  <c r="K416" s="1"/>
  <c r="K420" a="1"/>
  <c r="K420" s="1"/>
  <c r="K424" a="1"/>
  <c r="K424" s="1"/>
  <c r="K427" a="1"/>
  <c r="K427" s="1"/>
  <c r="K431" a="1"/>
  <c r="K431" s="1"/>
  <c r="K435" a="1"/>
  <c r="K435" s="1"/>
  <c r="K439" a="1"/>
  <c r="K439" s="1"/>
  <c r="K443" a="1"/>
  <c r="K443" s="1"/>
  <c r="K447" a="1"/>
  <c r="K447" s="1"/>
  <c r="K451" a="1"/>
  <c r="K451" s="1"/>
  <c r="K455" a="1"/>
  <c r="K455" s="1"/>
  <c r="K459" a="1"/>
  <c r="K459" s="1"/>
  <c r="K463" a="1"/>
  <c r="K463" s="1"/>
  <c r="K377" a="1"/>
  <c r="K377" s="1"/>
  <c r="K381" a="1"/>
  <c r="K381" s="1"/>
  <c r="K385" a="1"/>
  <c r="K385" s="1"/>
  <c r="K389" a="1"/>
  <c r="K389" s="1"/>
  <c r="K393" a="1"/>
  <c r="K393" s="1"/>
  <c r="K397" a="1"/>
  <c r="K397" s="1"/>
  <c r="K401" a="1"/>
  <c r="K401" s="1"/>
  <c r="K405" a="1"/>
  <c r="K405" s="1"/>
  <c r="K409" a="1"/>
  <c r="K409" s="1"/>
  <c r="K413" a="1"/>
  <c r="K413" s="1"/>
  <c r="K417" a="1"/>
  <c r="K417" s="1"/>
  <c r="K421" a="1"/>
  <c r="K421" s="1"/>
  <c r="K428" a="1"/>
  <c r="K428" s="1"/>
  <c r="K432" a="1"/>
  <c r="K432" s="1"/>
  <c r="K436" a="1"/>
  <c r="K436" s="1"/>
  <c r="K440" a="1"/>
  <c r="K440" s="1"/>
  <c r="K444" a="1"/>
  <c r="K444" s="1"/>
  <c r="K448" a="1"/>
  <c r="K448" s="1"/>
  <c r="K452" a="1"/>
  <c r="K452" s="1"/>
  <c r="K456" a="1"/>
  <c r="K456" s="1"/>
  <c r="K460" a="1"/>
  <c r="K460" s="1"/>
  <c r="K464" a="1"/>
  <c r="K464" s="1"/>
  <c r="K378" a="1"/>
  <c r="K378" s="1"/>
  <c r="K382" a="1"/>
  <c r="K382" s="1"/>
  <c r="K386" a="1"/>
  <c r="K386" s="1"/>
  <c r="K390" a="1"/>
  <c r="K390" s="1"/>
  <c r="K394" a="1"/>
  <c r="K394" s="1"/>
  <c r="K398" a="1"/>
  <c r="K398" s="1"/>
  <c r="K402" a="1"/>
  <c r="K402" s="1"/>
  <c r="K406" a="1"/>
  <c r="K406" s="1"/>
  <c r="K410" a="1"/>
  <c r="K410" s="1"/>
  <c r="K414" a="1"/>
  <c r="K414" s="1"/>
  <c r="K418" a="1"/>
  <c r="K418" s="1"/>
  <c r="K422" a="1"/>
  <c r="K422" s="1"/>
  <c r="K429" a="1"/>
  <c r="K429" s="1"/>
  <c r="K433" a="1"/>
  <c r="K433" s="1"/>
  <c r="K437" a="1"/>
  <c r="K437" s="1"/>
  <c r="K441" a="1"/>
  <c r="K441" s="1"/>
  <c r="K445" a="1"/>
  <c r="K445" s="1"/>
  <c r="K449" a="1"/>
  <c r="K449" s="1"/>
  <c r="K453" a="1"/>
  <c r="K453" s="1"/>
  <c r="K457" a="1"/>
  <c r="K457" s="1"/>
  <c r="K461" a="1"/>
  <c r="K461" s="1"/>
  <c r="K379" a="1"/>
  <c r="K379" s="1"/>
  <c r="K383" a="1"/>
  <c r="K383" s="1"/>
  <c r="K387" a="1"/>
  <c r="K387" s="1"/>
  <c r="K391" a="1"/>
  <c r="K391" s="1"/>
  <c r="K395" a="1"/>
  <c r="K395" s="1"/>
  <c r="K399" a="1"/>
  <c r="K399" s="1"/>
  <c r="K403" a="1"/>
  <c r="K403" s="1"/>
  <c r="K407" a="1"/>
  <c r="K407" s="1"/>
  <c r="K411" a="1"/>
  <c r="K411" s="1"/>
  <c r="K415" a="1"/>
  <c r="K415" s="1"/>
  <c r="K419" a="1"/>
  <c r="K419" s="1"/>
  <c r="K423" a="1"/>
  <c r="K423" s="1"/>
  <c r="K425" a="1"/>
  <c r="K425" s="1"/>
  <c r="K426" a="1"/>
  <c r="K426" s="1"/>
  <c r="K430" a="1"/>
  <c r="K430" s="1"/>
  <c r="K434" a="1"/>
  <c r="K434" s="1"/>
  <c r="K438" a="1"/>
  <c r="K438" s="1"/>
  <c r="K442" a="1"/>
  <c r="K442" s="1"/>
  <c r="K446" a="1"/>
  <c r="K446" s="1"/>
  <c r="K450" a="1"/>
  <c r="K450" s="1"/>
  <c r="K454" a="1"/>
  <c r="K454" s="1"/>
  <c r="K458" a="1"/>
  <c r="K458" s="1"/>
  <c r="K462" a="1"/>
  <c r="K462" s="1"/>
  <c r="AC259" a="1"/>
  <c r="AC259" s="1"/>
  <c r="AC260" a="1"/>
  <c r="AC260" s="1"/>
  <c r="AC261" a="1"/>
  <c r="AC261" s="1"/>
  <c r="AC264" a="1"/>
  <c r="AC264" s="1"/>
  <c r="AC268" a="1"/>
  <c r="AC268" s="1"/>
  <c r="AC272" a="1"/>
  <c r="AC272" s="1"/>
  <c r="AC276" a="1"/>
  <c r="AC276" s="1"/>
  <c r="AC280" a="1"/>
  <c r="AC280" s="1"/>
  <c r="AC284" a="1"/>
  <c r="AC284" s="1"/>
  <c r="AC288" a="1"/>
  <c r="AC288" s="1"/>
  <c r="AC292" a="1"/>
  <c r="AC292" s="1"/>
  <c r="AC296" a="1"/>
  <c r="AC296" s="1"/>
  <c r="AC300" a="1"/>
  <c r="AC300" s="1"/>
  <c r="AC304" a="1"/>
  <c r="AC304" s="1"/>
  <c r="AC308" a="1"/>
  <c r="AC308" s="1"/>
  <c r="AC312" a="1"/>
  <c r="AC312" s="1"/>
  <c r="AC316" a="1"/>
  <c r="AC316" s="1"/>
  <c r="AC320" a="1"/>
  <c r="AC320" s="1"/>
  <c r="AC324" a="1"/>
  <c r="AC324" s="1"/>
  <c r="AC328" a="1"/>
  <c r="AC328" s="1"/>
  <c r="AC332" a="1"/>
  <c r="AC332" s="1"/>
  <c r="AC336" a="1"/>
  <c r="AC336" s="1"/>
  <c r="AC340" a="1"/>
  <c r="AC340" s="1"/>
  <c r="AC344" a="1"/>
  <c r="AC344" s="1"/>
  <c r="AC348" a="1"/>
  <c r="AC348" s="1"/>
  <c r="AC352" a="1"/>
  <c r="AC352" s="1"/>
  <c r="AC356" a="1"/>
  <c r="AC356" s="1"/>
  <c r="AC360" a="1"/>
  <c r="AC360" s="1"/>
  <c r="AC364" a="1"/>
  <c r="AC364" s="1"/>
  <c r="AC370" a="1"/>
  <c r="AC370" s="1"/>
  <c r="AC374" a="1"/>
  <c r="AC374" s="1"/>
  <c r="AC265" a="1"/>
  <c r="AC265" s="1"/>
  <c r="AC269" a="1"/>
  <c r="AC269" s="1"/>
  <c r="AC273" a="1"/>
  <c r="AC273" s="1"/>
  <c r="AC277" a="1"/>
  <c r="AC277" s="1"/>
  <c r="AC281" a="1"/>
  <c r="AC281" s="1"/>
  <c r="AC285" a="1"/>
  <c r="AC285" s="1"/>
  <c r="AC289" a="1"/>
  <c r="AC289" s="1"/>
  <c r="AC293" a="1"/>
  <c r="AC293" s="1"/>
  <c r="AC297" a="1"/>
  <c r="AC297" s="1"/>
  <c r="AC301" a="1"/>
  <c r="AC301" s="1"/>
  <c r="AC305" a="1"/>
  <c r="AC305" s="1"/>
  <c r="AC309" a="1"/>
  <c r="AC309" s="1"/>
  <c r="AC313" a="1"/>
  <c r="AC313" s="1"/>
  <c r="AC317" a="1"/>
  <c r="AC317" s="1"/>
  <c r="AC321" a="1"/>
  <c r="AC321" s="1"/>
  <c r="AC325" a="1"/>
  <c r="AC325" s="1"/>
  <c r="AC329" a="1"/>
  <c r="AC329" s="1"/>
  <c r="AC333" a="1"/>
  <c r="AC333" s="1"/>
  <c r="AC337" a="1"/>
  <c r="AC337" s="1"/>
  <c r="AC341" a="1"/>
  <c r="AC341" s="1"/>
  <c r="AC345" a="1"/>
  <c r="AC345" s="1"/>
  <c r="AC349" a="1"/>
  <c r="AC349" s="1"/>
  <c r="AC353" a="1"/>
  <c r="AC353" s="1"/>
  <c r="AC357" a="1"/>
  <c r="AC357" s="1"/>
  <c r="AC361" a="1"/>
  <c r="AC361" s="1"/>
  <c r="AC365" a="1"/>
  <c r="AC365" s="1"/>
  <c r="AC371" a="1"/>
  <c r="AC371" s="1"/>
  <c r="AC375" a="1"/>
  <c r="AC375" s="1"/>
  <c r="AC262" a="1"/>
  <c r="AC262" s="1"/>
  <c r="AC266" a="1"/>
  <c r="AC266" s="1"/>
  <c r="AC270" a="1"/>
  <c r="AC270" s="1"/>
  <c r="AC274" a="1"/>
  <c r="AC274" s="1"/>
  <c r="AC278" a="1"/>
  <c r="AC278" s="1"/>
  <c r="AC282" a="1"/>
  <c r="AC282" s="1"/>
  <c r="AC286" a="1"/>
  <c r="AC286" s="1"/>
  <c r="AC290" a="1"/>
  <c r="AC290" s="1"/>
  <c r="AC294" a="1"/>
  <c r="AC294" s="1"/>
  <c r="AC298" a="1"/>
  <c r="AC298" s="1"/>
  <c r="AC302" a="1"/>
  <c r="AC302" s="1"/>
  <c r="AC306" a="1"/>
  <c r="AC306" s="1"/>
  <c r="AC310" a="1"/>
  <c r="AC310" s="1"/>
  <c r="AC314" a="1"/>
  <c r="AC314" s="1"/>
  <c r="AC318" a="1"/>
  <c r="AC318" s="1"/>
  <c r="AC322" a="1"/>
  <c r="AC322" s="1"/>
  <c r="AC326" a="1"/>
  <c r="AC326" s="1"/>
  <c r="AC330" a="1"/>
  <c r="AC330" s="1"/>
  <c r="AC334" a="1"/>
  <c r="AC334" s="1"/>
  <c r="AC338" a="1"/>
  <c r="AC338" s="1"/>
  <c r="AC342" a="1"/>
  <c r="AC342" s="1"/>
  <c r="AC346" a="1"/>
  <c r="AC346" s="1"/>
  <c r="AC350" a="1"/>
  <c r="AC350" s="1"/>
  <c r="AC354" a="1"/>
  <c r="AC354" s="1"/>
  <c r="AC358" a="1"/>
  <c r="AC358" s="1"/>
  <c r="AC362" a="1"/>
  <c r="AC362" s="1"/>
  <c r="AC366" a="1"/>
  <c r="AC366" s="1"/>
  <c r="AC368" a="1"/>
  <c r="AC368" s="1"/>
  <c r="AC372" a="1"/>
  <c r="AC372" s="1"/>
  <c r="AC376" a="1"/>
  <c r="AC376" s="1"/>
  <c r="AC263" a="1"/>
  <c r="AC263" s="1"/>
  <c r="AC267" a="1"/>
  <c r="AC267" s="1"/>
  <c r="AC271" a="1"/>
  <c r="AC271" s="1"/>
  <c r="AC275" a="1"/>
  <c r="AC275" s="1"/>
  <c r="AC279" a="1"/>
  <c r="AC279" s="1"/>
  <c r="AC283" a="1"/>
  <c r="AC283" s="1"/>
  <c r="AC287" a="1"/>
  <c r="AC287" s="1"/>
  <c r="AC291" a="1"/>
  <c r="AC291" s="1"/>
  <c r="AC295" a="1"/>
  <c r="AC295" s="1"/>
  <c r="AC299" a="1"/>
  <c r="AC299" s="1"/>
  <c r="AC303" a="1"/>
  <c r="AC303" s="1"/>
  <c r="AC307" a="1"/>
  <c r="AC307" s="1"/>
  <c r="AC311" a="1"/>
  <c r="AC311" s="1"/>
  <c r="AC315" a="1"/>
  <c r="AC315" s="1"/>
  <c r="AC319" a="1"/>
  <c r="AC319" s="1"/>
  <c r="AC323" a="1"/>
  <c r="AC323" s="1"/>
  <c r="AC327" a="1"/>
  <c r="AC327" s="1"/>
  <c r="AC331" a="1"/>
  <c r="AC331" s="1"/>
  <c r="AC335" a="1"/>
  <c r="AC335" s="1"/>
  <c r="AC339" a="1"/>
  <c r="AC339" s="1"/>
  <c r="AC343" a="1"/>
  <c r="AC343" s="1"/>
  <c r="AC347" a="1"/>
  <c r="AC347" s="1"/>
  <c r="AC351" a="1"/>
  <c r="AC351" s="1"/>
  <c r="AC355" a="1"/>
  <c r="AC355" s="1"/>
  <c r="AC359" a="1"/>
  <c r="AC359" s="1"/>
  <c r="AC363" a="1"/>
  <c r="AC363" s="1"/>
  <c r="AC367" a="1"/>
  <c r="AC367" s="1"/>
  <c r="AC369" a="1"/>
  <c r="AC369" s="1"/>
  <c r="AC373" a="1"/>
  <c r="AC373" s="1"/>
  <c r="AC378" a="1"/>
  <c r="AC378" s="1"/>
  <c r="AC382" a="1"/>
  <c r="AC382" s="1"/>
  <c r="AC386" a="1"/>
  <c r="AC386" s="1"/>
  <c r="AC390" a="1"/>
  <c r="AC390" s="1"/>
  <c r="AC394" a="1"/>
  <c r="AC394" s="1"/>
  <c r="AC398" a="1"/>
  <c r="AC398" s="1"/>
  <c r="AC402" a="1"/>
  <c r="AC402" s="1"/>
  <c r="AC406" a="1"/>
  <c r="AC406" s="1"/>
  <c r="AC410" a="1"/>
  <c r="AC410" s="1"/>
  <c r="AC414" a="1"/>
  <c r="AC414" s="1"/>
  <c r="AC418" a="1"/>
  <c r="AC418" s="1"/>
  <c r="AC422" a="1"/>
  <c r="AC422" s="1"/>
  <c r="AC425" a="1"/>
  <c r="AC425" s="1"/>
  <c r="AC429" a="1"/>
  <c r="AC429" s="1"/>
  <c r="AC433" a="1"/>
  <c r="AC433" s="1"/>
  <c r="AC437" a="1"/>
  <c r="AC437" s="1"/>
  <c r="AC441" a="1"/>
  <c r="AC441" s="1"/>
  <c r="AC445" a="1"/>
  <c r="AC445" s="1"/>
  <c r="AC449" a="1"/>
  <c r="AC449" s="1"/>
  <c r="AC453" a="1"/>
  <c r="AC453" s="1"/>
  <c r="AC457" a="1"/>
  <c r="AC457" s="1"/>
  <c r="AC461" a="1"/>
  <c r="AC461" s="1"/>
  <c r="AC379" a="1"/>
  <c r="AC379" s="1"/>
  <c r="AC383" a="1"/>
  <c r="AC383" s="1"/>
  <c r="AC387" a="1"/>
  <c r="AC387" s="1"/>
  <c r="AC391" a="1"/>
  <c r="AC391" s="1"/>
  <c r="AC395" a="1"/>
  <c r="AC395" s="1"/>
  <c r="AC399" a="1"/>
  <c r="AC399" s="1"/>
  <c r="AC403" a="1"/>
  <c r="AC403" s="1"/>
  <c r="AC407" a="1"/>
  <c r="AC407" s="1"/>
  <c r="AC411" a="1"/>
  <c r="AC411" s="1"/>
  <c r="AC415" a="1"/>
  <c r="AC415" s="1"/>
  <c r="AC419" a="1"/>
  <c r="AC419" s="1"/>
  <c r="AC423" a="1"/>
  <c r="AC423" s="1"/>
  <c r="AC426" a="1"/>
  <c r="AC426" s="1"/>
  <c r="AC430" a="1"/>
  <c r="AC430" s="1"/>
  <c r="AC434" a="1"/>
  <c r="AC434" s="1"/>
  <c r="AC438" a="1"/>
  <c r="AC438" s="1"/>
  <c r="AC442" a="1"/>
  <c r="AC442" s="1"/>
  <c r="AC446" a="1"/>
  <c r="AC446" s="1"/>
  <c r="AC450" a="1"/>
  <c r="AC450" s="1"/>
  <c r="AC454" a="1"/>
  <c r="AC454" s="1"/>
  <c r="AC458" a="1"/>
  <c r="AC458" s="1"/>
  <c r="AC462" a="1"/>
  <c r="AC462" s="1"/>
  <c r="AC380" a="1"/>
  <c r="AC380" s="1"/>
  <c r="AC384" a="1"/>
  <c r="AC384" s="1"/>
  <c r="AC388" a="1"/>
  <c r="AC388" s="1"/>
  <c r="AC392" a="1"/>
  <c r="AC392" s="1"/>
  <c r="AC396" a="1"/>
  <c r="AC396" s="1"/>
  <c r="AC400" a="1"/>
  <c r="AC400" s="1"/>
  <c r="AC404" a="1"/>
  <c r="AC404" s="1"/>
  <c r="AC408" a="1"/>
  <c r="AC408" s="1"/>
  <c r="AC412" a="1"/>
  <c r="AC412" s="1"/>
  <c r="AC416" a="1"/>
  <c r="AC416" s="1"/>
  <c r="AC420" a="1"/>
  <c r="AC420" s="1"/>
  <c r="AC424" a="1"/>
  <c r="AC424" s="1"/>
  <c r="AC427" a="1"/>
  <c r="AC427" s="1"/>
  <c r="AC431" a="1"/>
  <c r="AC431" s="1"/>
  <c r="AC435" a="1"/>
  <c r="AC435" s="1"/>
  <c r="AC439" a="1"/>
  <c r="AC439" s="1"/>
  <c r="AC443" a="1"/>
  <c r="AC443" s="1"/>
  <c r="AC447" a="1"/>
  <c r="AC447" s="1"/>
  <c r="AC451" a="1"/>
  <c r="AC451" s="1"/>
  <c r="AC455" a="1"/>
  <c r="AC455" s="1"/>
  <c r="AC459" a="1"/>
  <c r="AC459" s="1"/>
  <c r="AC463" a="1"/>
  <c r="AC463" s="1"/>
  <c r="AC377" a="1"/>
  <c r="AC377" s="1"/>
  <c r="AC381" a="1"/>
  <c r="AC381" s="1"/>
  <c r="AC385" a="1"/>
  <c r="AC385" s="1"/>
  <c r="AC389" a="1"/>
  <c r="AC389" s="1"/>
  <c r="AC393" a="1"/>
  <c r="AC393" s="1"/>
  <c r="AC397" a="1"/>
  <c r="AC397" s="1"/>
  <c r="AC401" a="1"/>
  <c r="AC401" s="1"/>
  <c r="AC405" a="1"/>
  <c r="AC405" s="1"/>
  <c r="AC409" a="1"/>
  <c r="AC409" s="1"/>
  <c r="AC413" a="1"/>
  <c r="AC413" s="1"/>
  <c r="AC417" a="1"/>
  <c r="AC417" s="1"/>
  <c r="AC421" a="1"/>
  <c r="AC421" s="1"/>
  <c r="AC428" a="1"/>
  <c r="AC428" s="1"/>
  <c r="AC432" a="1"/>
  <c r="AC432" s="1"/>
  <c r="AC436" a="1"/>
  <c r="AC436" s="1"/>
  <c r="AC440" a="1"/>
  <c r="AC440" s="1"/>
  <c r="AC444" a="1"/>
  <c r="AC444" s="1"/>
  <c r="AC448" a="1"/>
  <c r="AC448" s="1"/>
  <c r="AC452" a="1"/>
  <c r="AC452" s="1"/>
  <c r="AC456" a="1"/>
  <c r="AC456" s="1"/>
  <c r="AC460" a="1"/>
  <c r="AC460" s="1"/>
  <c r="AC464" a="1"/>
  <c r="AC464" s="1"/>
  <c r="AY260" a="1"/>
  <c r="AY260" s="1"/>
  <c r="AY261" a="1"/>
  <c r="AY261" s="1"/>
  <c r="AY259" a="1"/>
  <c r="AY259" s="1"/>
  <c r="AY262" a="1"/>
  <c r="AY262" s="1"/>
  <c r="AY266" a="1"/>
  <c r="AY266" s="1"/>
  <c r="AY270" a="1"/>
  <c r="AY270" s="1"/>
  <c r="AY274" a="1"/>
  <c r="AY274" s="1"/>
  <c r="AY278" a="1"/>
  <c r="AY278" s="1"/>
  <c r="AY282" a="1"/>
  <c r="AY282" s="1"/>
  <c r="AY286" a="1"/>
  <c r="AY286" s="1"/>
  <c r="AY290" a="1"/>
  <c r="AY290" s="1"/>
  <c r="AY294" a="1"/>
  <c r="AY294" s="1"/>
  <c r="AY298" a="1"/>
  <c r="AY298" s="1"/>
  <c r="AY302" a="1"/>
  <c r="AY302" s="1"/>
  <c r="AY306" a="1"/>
  <c r="AY306" s="1"/>
  <c r="AY310" a="1"/>
  <c r="AY310" s="1"/>
  <c r="AY314" a="1"/>
  <c r="AY314" s="1"/>
  <c r="AY318" a="1"/>
  <c r="AY318" s="1"/>
  <c r="AY322" a="1"/>
  <c r="AY322" s="1"/>
  <c r="AY326" a="1"/>
  <c r="AY326" s="1"/>
  <c r="AY330" a="1"/>
  <c r="AY330" s="1"/>
  <c r="AY334" a="1"/>
  <c r="AY334" s="1"/>
  <c r="AY338" a="1"/>
  <c r="AY338" s="1"/>
  <c r="AY342" a="1"/>
  <c r="AY342" s="1"/>
  <c r="AY346" a="1"/>
  <c r="AY346" s="1"/>
  <c r="AY350" a="1"/>
  <c r="AY350" s="1"/>
  <c r="AY354" a="1"/>
  <c r="AY354" s="1"/>
  <c r="AY358" a="1"/>
  <c r="AY358" s="1"/>
  <c r="AY362" a="1"/>
  <c r="AY362" s="1"/>
  <c r="AY366" a="1"/>
  <c r="AY366" s="1"/>
  <c r="AY368" a="1"/>
  <c r="AY368" s="1"/>
  <c r="AY372" a="1"/>
  <c r="AY372" s="1"/>
  <c r="AY376" a="1"/>
  <c r="AY376" s="1"/>
  <c r="AY263" a="1"/>
  <c r="AY263" s="1"/>
  <c r="AY267" a="1"/>
  <c r="AY267" s="1"/>
  <c r="AY271" a="1"/>
  <c r="AY271" s="1"/>
  <c r="AY275" a="1"/>
  <c r="AY275" s="1"/>
  <c r="AY279" a="1"/>
  <c r="AY279" s="1"/>
  <c r="AY283" a="1"/>
  <c r="AY283" s="1"/>
  <c r="AY287" a="1"/>
  <c r="AY287" s="1"/>
  <c r="AY291" a="1"/>
  <c r="AY291" s="1"/>
  <c r="AY295" a="1"/>
  <c r="AY295" s="1"/>
  <c r="AY299" a="1"/>
  <c r="AY299" s="1"/>
  <c r="AY303" a="1"/>
  <c r="AY303" s="1"/>
  <c r="AY307" a="1"/>
  <c r="AY307" s="1"/>
  <c r="AY311" a="1"/>
  <c r="AY311" s="1"/>
  <c r="AY315" a="1"/>
  <c r="AY315" s="1"/>
  <c r="AY319" a="1"/>
  <c r="AY319" s="1"/>
  <c r="AY323" a="1"/>
  <c r="AY323" s="1"/>
  <c r="AY327" a="1"/>
  <c r="AY327" s="1"/>
  <c r="AY331" a="1"/>
  <c r="AY331" s="1"/>
  <c r="AY335" a="1"/>
  <c r="AY335" s="1"/>
  <c r="AY339" a="1"/>
  <c r="AY339" s="1"/>
  <c r="AY343" a="1"/>
  <c r="AY343" s="1"/>
  <c r="AY347" a="1"/>
  <c r="AY347" s="1"/>
  <c r="AY351" a="1"/>
  <c r="AY351" s="1"/>
  <c r="AY355" a="1"/>
  <c r="AY355" s="1"/>
  <c r="AY359" a="1"/>
  <c r="AY359" s="1"/>
  <c r="AY363" a="1"/>
  <c r="AY363" s="1"/>
  <c r="AY369" a="1"/>
  <c r="AY369" s="1"/>
  <c r="AY373" a="1"/>
  <c r="AY373" s="1"/>
  <c r="AY264" a="1"/>
  <c r="AY264" s="1"/>
  <c r="AY268" a="1"/>
  <c r="AY268" s="1"/>
  <c r="AY272" a="1"/>
  <c r="AY272" s="1"/>
  <c r="AY276" a="1"/>
  <c r="AY276" s="1"/>
  <c r="AY280" a="1"/>
  <c r="AY280" s="1"/>
  <c r="AY284" a="1"/>
  <c r="AY284" s="1"/>
  <c r="AY288" a="1"/>
  <c r="AY288" s="1"/>
  <c r="AY292" a="1"/>
  <c r="AY292" s="1"/>
  <c r="AY296" a="1"/>
  <c r="AY296" s="1"/>
  <c r="AY300" a="1"/>
  <c r="AY300" s="1"/>
  <c r="AY304" a="1"/>
  <c r="AY304" s="1"/>
  <c r="AY308" a="1"/>
  <c r="AY308" s="1"/>
  <c r="AY312" a="1"/>
  <c r="AY312" s="1"/>
  <c r="AY316" a="1"/>
  <c r="AY316" s="1"/>
  <c r="AY320" a="1"/>
  <c r="AY320" s="1"/>
  <c r="AY324" a="1"/>
  <c r="AY324" s="1"/>
  <c r="AY328" a="1"/>
  <c r="AY328" s="1"/>
  <c r="AY332" a="1"/>
  <c r="AY332" s="1"/>
  <c r="AY336" a="1"/>
  <c r="AY336" s="1"/>
  <c r="AY340" a="1"/>
  <c r="AY340" s="1"/>
  <c r="AY344" a="1"/>
  <c r="AY344" s="1"/>
  <c r="AY348" a="1"/>
  <c r="AY348" s="1"/>
  <c r="AY352" a="1"/>
  <c r="AY352" s="1"/>
  <c r="AY356" a="1"/>
  <c r="AY356" s="1"/>
  <c r="AY360" a="1"/>
  <c r="AY360" s="1"/>
  <c r="AY364" a="1"/>
  <c r="AY364" s="1"/>
  <c r="AY370" a="1"/>
  <c r="AY370" s="1"/>
  <c r="AY374" a="1"/>
  <c r="AY374" s="1"/>
  <c r="AY265" a="1"/>
  <c r="AY265" s="1"/>
  <c r="AY269" a="1"/>
  <c r="AY269" s="1"/>
  <c r="AY273" a="1"/>
  <c r="AY273" s="1"/>
  <c r="AY277" a="1"/>
  <c r="AY277" s="1"/>
  <c r="AY281" a="1"/>
  <c r="AY281" s="1"/>
  <c r="AY285" a="1"/>
  <c r="AY285" s="1"/>
  <c r="AY289" a="1"/>
  <c r="AY289" s="1"/>
  <c r="AY293" a="1"/>
  <c r="AY293" s="1"/>
  <c r="AY297" a="1"/>
  <c r="AY297" s="1"/>
  <c r="AY301" a="1"/>
  <c r="AY301" s="1"/>
  <c r="AY305" a="1"/>
  <c r="AY305" s="1"/>
  <c r="AY309" a="1"/>
  <c r="AY309" s="1"/>
  <c r="AY313" a="1"/>
  <c r="AY313" s="1"/>
  <c r="AY317" a="1"/>
  <c r="AY317" s="1"/>
  <c r="AY321" a="1"/>
  <c r="AY321" s="1"/>
  <c r="AY325" a="1"/>
  <c r="AY325" s="1"/>
  <c r="AY329" a="1"/>
  <c r="AY329" s="1"/>
  <c r="AY333" a="1"/>
  <c r="AY333" s="1"/>
  <c r="AY337" a="1"/>
  <c r="AY337" s="1"/>
  <c r="AY341" a="1"/>
  <c r="AY341" s="1"/>
  <c r="AY345" a="1"/>
  <c r="AY345" s="1"/>
  <c r="AY349" a="1"/>
  <c r="AY349" s="1"/>
  <c r="AY353" a="1"/>
  <c r="AY353" s="1"/>
  <c r="AY357" a="1"/>
  <c r="AY357" s="1"/>
  <c r="AY361" a="1"/>
  <c r="AY361" s="1"/>
  <c r="AY365" a="1"/>
  <c r="AY365" s="1"/>
  <c r="AY367" a="1"/>
  <c r="AY367" s="1"/>
  <c r="AY371" a="1"/>
  <c r="AY371" s="1"/>
  <c r="AY375" a="1"/>
  <c r="AY375" s="1"/>
  <c r="AY380" a="1"/>
  <c r="AY380" s="1"/>
  <c r="AY384" a="1"/>
  <c r="AY384" s="1"/>
  <c r="AY388" a="1"/>
  <c r="AY388" s="1"/>
  <c r="AY392" a="1"/>
  <c r="AY392" s="1"/>
  <c r="AY396" a="1"/>
  <c r="AY396" s="1"/>
  <c r="AY400" a="1"/>
  <c r="AY400" s="1"/>
  <c r="AY404" a="1"/>
  <c r="AY404" s="1"/>
  <c r="AY408" a="1"/>
  <c r="AY408" s="1"/>
  <c r="AY412" a="1"/>
  <c r="AY412" s="1"/>
  <c r="AY416" a="1"/>
  <c r="AY416" s="1"/>
  <c r="AY420" a="1"/>
  <c r="AY420" s="1"/>
  <c r="AY424" a="1"/>
  <c r="AY424" s="1"/>
  <c r="AY427" a="1"/>
  <c r="AY427" s="1"/>
  <c r="AY431" a="1"/>
  <c r="AY431" s="1"/>
  <c r="AY435" a="1"/>
  <c r="AY435" s="1"/>
  <c r="AY439" a="1"/>
  <c r="AY439" s="1"/>
  <c r="AY443" a="1"/>
  <c r="AY443" s="1"/>
  <c r="AY447" a="1"/>
  <c r="AY447" s="1"/>
  <c r="AY451" a="1"/>
  <c r="AY451" s="1"/>
  <c r="AY455" a="1"/>
  <c r="AY455" s="1"/>
  <c r="AY459" a="1"/>
  <c r="AY459" s="1"/>
  <c r="AY463" a="1"/>
  <c r="AY463" s="1"/>
  <c r="AY377" a="1"/>
  <c r="AY377" s="1"/>
  <c r="AY381" a="1"/>
  <c r="AY381" s="1"/>
  <c r="AY385" a="1"/>
  <c r="AY385" s="1"/>
  <c r="AY389" a="1"/>
  <c r="AY389" s="1"/>
  <c r="AY393" a="1"/>
  <c r="AY393" s="1"/>
  <c r="AY397" a="1"/>
  <c r="AY397" s="1"/>
  <c r="AY401" a="1"/>
  <c r="AY401" s="1"/>
  <c r="AY405" a="1"/>
  <c r="AY405" s="1"/>
  <c r="AY409" a="1"/>
  <c r="AY409" s="1"/>
  <c r="AY413" a="1"/>
  <c r="AY413" s="1"/>
  <c r="AY417" a="1"/>
  <c r="AY417" s="1"/>
  <c r="AY421" a="1"/>
  <c r="AY421" s="1"/>
  <c r="AY428" a="1"/>
  <c r="AY428" s="1"/>
  <c r="AY432" a="1"/>
  <c r="AY432" s="1"/>
  <c r="AY436" a="1"/>
  <c r="AY436" s="1"/>
  <c r="AY440" a="1"/>
  <c r="AY440" s="1"/>
  <c r="AY444" a="1"/>
  <c r="AY444" s="1"/>
  <c r="AY448" a="1"/>
  <c r="AY448" s="1"/>
  <c r="AY452" a="1"/>
  <c r="AY452" s="1"/>
  <c r="AY456" a="1"/>
  <c r="AY456" s="1"/>
  <c r="AY460" a="1"/>
  <c r="AY460" s="1"/>
  <c r="AY464" a="1"/>
  <c r="AY464" s="1"/>
  <c r="AY378" a="1"/>
  <c r="AY378" s="1"/>
  <c r="AY382" a="1"/>
  <c r="AY382" s="1"/>
  <c r="AY386" a="1"/>
  <c r="AY386" s="1"/>
  <c r="AY390" a="1"/>
  <c r="AY390" s="1"/>
  <c r="AY394" a="1"/>
  <c r="AY394" s="1"/>
  <c r="AY398" a="1"/>
  <c r="AY398" s="1"/>
  <c r="AY402" a="1"/>
  <c r="AY402" s="1"/>
  <c r="AY406" a="1"/>
  <c r="AY406" s="1"/>
  <c r="AY410" a="1"/>
  <c r="AY410" s="1"/>
  <c r="AY414" a="1"/>
  <c r="AY414" s="1"/>
  <c r="AY418" a="1"/>
  <c r="AY418" s="1"/>
  <c r="AY422" a="1"/>
  <c r="AY422" s="1"/>
  <c r="AY425" a="1"/>
  <c r="AY425" s="1"/>
  <c r="AY429" a="1"/>
  <c r="AY429" s="1"/>
  <c r="AY433" a="1"/>
  <c r="AY433" s="1"/>
  <c r="AY437" a="1"/>
  <c r="AY437" s="1"/>
  <c r="AY441" a="1"/>
  <c r="AY441" s="1"/>
  <c r="AY445" a="1"/>
  <c r="AY445" s="1"/>
  <c r="AY449" a="1"/>
  <c r="AY449" s="1"/>
  <c r="AY453" a="1"/>
  <c r="AY453" s="1"/>
  <c r="AY457" a="1"/>
  <c r="AY457" s="1"/>
  <c r="AY461" a="1"/>
  <c r="AY461" s="1"/>
  <c r="AY379" a="1"/>
  <c r="AY379" s="1"/>
  <c r="AY383" a="1"/>
  <c r="AY383" s="1"/>
  <c r="AY387" a="1"/>
  <c r="AY387" s="1"/>
  <c r="AY391" a="1"/>
  <c r="AY391" s="1"/>
  <c r="AY395" a="1"/>
  <c r="AY395" s="1"/>
  <c r="AY399" a="1"/>
  <c r="AY399" s="1"/>
  <c r="AY403" a="1"/>
  <c r="AY403" s="1"/>
  <c r="AY407" a="1"/>
  <c r="AY407" s="1"/>
  <c r="AY411" a="1"/>
  <c r="AY411" s="1"/>
  <c r="AY415" a="1"/>
  <c r="AY415" s="1"/>
  <c r="AY419" a="1"/>
  <c r="AY419" s="1"/>
  <c r="AY423" a="1"/>
  <c r="AY423" s="1"/>
  <c r="AY426" a="1"/>
  <c r="AY426" s="1"/>
  <c r="AY430" a="1"/>
  <c r="AY430" s="1"/>
  <c r="AY434" a="1"/>
  <c r="AY434" s="1"/>
  <c r="AY438" a="1"/>
  <c r="AY438" s="1"/>
  <c r="AY442" a="1"/>
  <c r="AY442" s="1"/>
  <c r="AY446" a="1"/>
  <c r="AY446" s="1"/>
  <c r="AY450" a="1"/>
  <c r="AY450" s="1"/>
  <c r="AY454" a="1"/>
  <c r="AY454" s="1"/>
  <c r="AY458" a="1"/>
  <c r="AY458" s="1"/>
  <c r="AY462" a="1"/>
  <c r="AY462" s="1"/>
  <c r="AL259" a="1"/>
  <c r="AL259" s="1"/>
  <c r="AL260" a="1"/>
  <c r="AL260" s="1"/>
  <c r="AL261" a="1"/>
  <c r="AL261" s="1"/>
  <c r="AL265" a="1"/>
  <c r="AL265" s="1"/>
  <c r="AL269" a="1"/>
  <c r="AL269" s="1"/>
  <c r="AL273" a="1"/>
  <c r="AL273" s="1"/>
  <c r="AL277" a="1"/>
  <c r="AL277" s="1"/>
  <c r="AL281" a="1"/>
  <c r="AL281" s="1"/>
  <c r="AL285" a="1"/>
  <c r="AL285" s="1"/>
  <c r="AL289" a="1"/>
  <c r="AL289" s="1"/>
  <c r="AL293" a="1"/>
  <c r="AL293" s="1"/>
  <c r="AL297" a="1"/>
  <c r="AL297" s="1"/>
  <c r="AL301" a="1"/>
  <c r="AL301" s="1"/>
  <c r="AL305" a="1"/>
  <c r="AL305" s="1"/>
  <c r="AL309" a="1"/>
  <c r="AL309" s="1"/>
  <c r="AL313" a="1"/>
  <c r="AL313" s="1"/>
  <c r="AL317" a="1"/>
  <c r="AL317" s="1"/>
  <c r="AL321" a="1"/>
  <c r="AL321" s="1"/>
  <c r="AL325" a="1"/>
  <c r="AL325" s="1"/>
  <c r="AL329" a="1"/>
  <c r="AL329" s="1"/>
  <c r="AL333" a="1"/>
  <c r="AL333" s="1"/>
  <c r="AL337" a="1"/>
  <c r="AL337" s="1"/>
  <c r="AL341" a="1"/>
  <c r="AL341" s="1"/>
  <c r="AL345" a="1"/>
  <c r="AL345" s="1"/>
  <c r="AL349" a="1"/>
  <c r="AL349" s="1"/>
  <c r="AL353" a="1"/>
  <c r="AL353" s="1"/>
  <c r="AL357" a="1"/>
  <c r="AL357" s="1"/>
  <c r="AL361" a="1"/>
  <c r="AL361" s="1"/>
  <c r="AL365" a="1"/>
  <c r="AL365" s="1"/>
  <c r="AL371" a="1"/>
  <c r="AL371" s="1"/>
  <c r="AL375" a="1"/>
  <c r="AL375" s="1"/>
  <c r="AL262" a="1"/>
  <c r="AL262" s="1"/>
  <c r="AL266" a="1"/>
  <c r="AL266" s="1"/>
  <c r="AL270" a="1"/>
  <c r="AL270" s="1"/>
  <c r="AL274" a="1"/>
  <c r="AL274" s="1"/>
  <c r="AL278" a="1"/>
  <c r="AL278" s="1"/>
  <c r="AL282" a="1"/>
  <c r="AL282" s="1"/>
  <c r="AL286" a="1"/>
  <c r="AL286" s="1"/>
  <c r="AL290" a="1"/>
  <c r="AL290" s="1"/>
  <c r="AL294" a="1"/>
  <c r="AL294" s="1"/>
  <c r="AL298" a="1"/>
  <c r="AL298" s="1"/>
  <c r="AL302" a="1"/>
  <c r="AL302" s="1"/>
  <c r="AL306" a="1"/>
  <c r="AL306" s="1"/>
  <c r="AL310" a="1"/>
  <c r="AL310" s="1"/>
  <c r="AL314" a="1"/>
  <c r="AL314" s="1"/>
  <c r="AL318" a="1"/>
  <c r="AL318" s="1"/>
  <c r="AL322" a="1"/>
  <c r="AL322" s="1"/>
  <c r="AL326" a="1"/>
  <c r="AL326" s="1"/>
  <c r="AL330" a="1"/>
  <c r="AL330" s="1"/>
  <c r="AL334" a="1"/>
  <c r="AL334" s="1"/>
  <c r="AL338" a="1"/>
  <c r="AL338" s="1"/>
  <c r="AL342" a="1"/>
  <c r="AL342" s="1"/>
  <c r="AL346" a="1"/>
  <c r="AL346" s="1"/>
  <c r="AL350" a="1"/>
  <c r="AL350" s="1"/>
  <c r="AL354" a="1"/>
  <c r="AL354" s="1"/>
  <c r="AL358" a="1"/>
  <c r="AL358" s="1"/>
  <c r="AL362" a="1"/>
  <c r="AL362" s="1"/>
  <c r="AL366" a="1"/>
  <c r="AL366" s="1"/>
  <c r="AL368" a="1"/>
  <c r="AL368" s="1"/>
  <c r="AL372" a="1"/>
  <c r="AL372" s="1"/>
  <c r="AL376" a="1"/>
  <c r="AL376" s="1"/>
  <c r="AL263" a="1"/>
  <c r="AL263" s="1"/>
  <c r="AL267" a="1"/>
  <c r="AL267" s="1"/>
  <c r="AL271" a="1"/>
  <c r="AL271" s="1"/>
  <c r="AL275" a="1"/>
  <c r="AL275" s="1"/>
  <c r="AL279" a="1"/>
  <c r="AL279" s="1"/>
  <c r="AL283" a="1"/>
  <c r="AL283" s="1"/>
  <c r="AL287" a="1"/>
  <c r="AL287" s="1"/>
  <c r="AL291" a="1"/>
  <c r="AL291" s="1"/>
  <c r="AL295" a="1"/>
  <c r="AL295" s="1"/>
  <c r="AL299" a="1"/>
  <c r="AL299" s="1"/>
  <c r="AL303" a="1"/>
  <c r="AL303" s="1"/>
  <c r="AL307" a="1"/>
  <c r="AL307" s="1"/>
  <c r="AL311" a="1"/>
  <c r="AL311" s="1"/>
  <c r="AL315" a="1"/>
  <c r="AL315" s="1"/>
  <c r="AL319" a="1"/>
  <c r="AL319" s="1"/>
  <c r="AL323" a="1"/>
  <c r="AL323" s="1"/>
  <c r="AL327" a="1"/>
  <c r="AL327" s="1"/>
  <c r="AL331" a="1"/>
  <c r="AL331" s="1"/>
  <c r="AL335" a="1"/>
  <c r="AL335" s="1"/>
  <c r="AL339" a="1"/>
  <c r="AL339" s="1"/>
  <c r="AL343" a="1"/>
  <c r="AL343" s="1"/>
  <c r="AL347" a="1"/>
  <c r="AL347" s="1"/>
  <c r="AL351" a="1"/>
  <c r="AL351" s="1"/>
  <c r="AL355" a="1"/>
  <c r="AL355" s="1"/>
  <c r="AL359" a="1"/>
  <c r="AL359" s="1"/>
  <c r="AL363" a="1"/>
  <c r="AL363" s="1"/>
  <c r="AL367" a="1"/>
  <c r="AL367" s="1"/>
  <c r="AL369" a="1"/>
  <c r="AL369" s="1"/>
  <c r="AL373" a="1"/>
  <c r="AL373" s="1"/>
  <c r="AL264" a="1"/>
  <c r="AL264" s="1"/>
  <c r="AL268" a="1"/>
  <c r="AL268" s="1"/>
  <c r="AL272" a="1"/>
  <c r="AL272" s="1"/>
  <c r="AL276" a="1"/>
  <c r="AL276" s="1"/>
  <c r="AL280" a="1"/>
  <c r="AL280" s="1"/>
  <c r="AL284" a="1"/>
  <c r="AL284" s="1"/>
  <c r="AL288" a="1"/>
  <c r="AL288" s="1"/>
  <c r="AL292" a="1"/>
  <c r="AL292" s="1"/>
  <c r="AL296" a="1"/>
  <c r="AL296" s="1"/>
  <c r="AL300" a="1"/>
  <c r="AL300" s="1"/>
  <c r="AL304" a="1"/>
  <c r="AL304" s="1"/>
  <c r="AL308" a="1"/>
  <c r="AL308" s="1"/>
  <c r="AL312" a="1"/>
  <c r="AL312" s="1"/>
  <c r="AL316" a="1"/>
  <c r="AL316" s="1"/>
  <c r="AL320" a="1"/>
  <c r="AL320" s="1"/>
  <c r="AL324" a="1"/>
  <c r="AL324" s="1"/>
  <c r="AL328" a="1"/>
  <c r="AL328" s="1"/>
  <c r="AL332" a="1"/>
  <c r="AL332" s="1"/>
  <c r="AL336" a="1"/>
  <c r="AL336" s="1"/>
  <c r="AL340" a="1"/>
  <c r="AL340" s="1"/>
  <c r="AL344" a="1"/>
  <c r="AL344" s="1"/>
  <c r="AL348" a="1"/>
  <c r="AL348" s="1"/>
  <c r="AL352" a="1"/>
  <c r="AL352" s="1"/>
  <c r="AL356" a="1"/>
  <c r="AL356" s="1"/>
  <c r="AL360" a="1"/>
  <c r="AL360" s="1"/>
  <c r="AL364" a="1"/>
  <c r="AL364" s="1"/>
  <c r="AL370" a="1"/>
  <c r="AL370" s="1"/>
  <c r="AL374" a="1"/>
  <c r="AL374" s="1"/>
  <c r="AL379" a="1"/>
  <c r="AL379" s="1"/>
  <c r="AL383" a="1"/>
  <c r="AL383" s="1"/>
  <c r="AL387" a="1"/>
  <c r="AL387" s="1"/>
  <c r="AL391" a="1"/>
  <c r="AL391" s="1"/>
  <c r="AL395" a="1"/>
  <c r="AL395" s="1"/>
  <c r="AL399" a="1"/>
  <c r="AL399" s="1"/>
  <c r="AL403" a="1"/>
  <c r="AL403" s="1"/>
  <c r="AL407" a="1"/>
  <c r="AL407" s="1"/>
  <c r="AL411" a="1"/>
  <c r="AL411" s="1"/>
  <c r="AL415" a="1"/>
  <c r="AL415" s="1"/>
  <c r="AL419" a="1"/>
  <c r="AL419" s="1"/>
  <c r="AL423" a="1"/>
  <c r="AL423" s="1"/>
  <c r="AL426" a="1"/>
  <c r="AL426" s="1"/>
  <c r="AL430" a="1"/>
  <c r="AL430" s="1"/>
  <c r="AL434" a="1"/>
  <c r="AL434" s="1"/>
  <c r="AL438" a="1"/>
  <c r="AL438" s="1"/>
  <c r="AL442" a="1"/>
  <c r="AL442" s="1"/>
  <c r="AL446" a="1"/>
  <c r="AL446" s="1"/>
  <c r="AL450" a="1"/>
  <c r="AL450" s="1"/>
  <c r="AL454" a="1"/>
  <c r="AL454" s="1"/>
  <c r="AL458" a="1"/>
  <c r="AL458" s="1"/>
  <c r="AL462" a="1"/>
  <c r="AL462" s="1"/>
  <c r="AL380" a="1"/>
  <c r="AL380" s="1"/>
  <c r="AL384" a="1"/>
  <c r="AL384" s="1"/>
  <c r="AL388" a="1"/>
  <c r="AL388" s="1"/>
  <c r="AL392" a="1"/>
  <c r="AL392" s="1"/>
  <c r="AL396" a="1"/>
  <c r="AL396" s="1"/>
  <c r="AL400" a="1"/>
  <c r="AL400" s="1"/>
  <c r="AL404" a="1"/>
  <c r="AL404" s="1"/>
  <c r="AL408" a="1"/>
  <c r="AL408" s="1"/>
  <c r="AL412" a="1"/>
  <c r="AL412" s="1"/>
  <c r="AL416" a="1"/>
  <c r="AL416" s="1"/>
  <c r="AL420" a="1"/>
  <c r="AL420" s="1"/>
  <c r="AL424" a="1"/>
  <c r="AL424" s="1"/>
  <c r="AL427" a="1"/>
  <c r="AL427" s="1"/>
  <c r="AL431" a="1"/>
  <c r="AL431" s="1"/>
  <c r="AL435" a="1"/>
  <c r="AL435" s="1"/>
  <c r="AL439" a="1"/>
  <c r="AL439" s="1"/>
  <c r="AL443" a="1"/>
  <c r="AL443" s="1"/>
  <c r="AL447" a="1"/>
  <c r="AL447" s="1"/>
  <c r="AL451" a="1"/>
  <c r="AL451" s="1"/>
  <c r="AL455" a="1"/>
  <c r="AL455" s="1"/>
  <c r="AL459" a="1"/>
  <c r="AL459" s="1"/>
  <c r="AL463" a="1"/>
  <c r="AL463" s="1"/>
  <c r="AL377" a="1"/>
  <c r="AL377" s="1"/>
  <c r="AL381" a="1"/>
  <c r="AL381" s="1"/>
  <c r="AL385" a="1"/>
  <c r="AL385" s="1"/>
  <c r="AL389" a="1"/>
  <c r="AL389" s="1"/>
  <c r="AL393" a="1"/>
  <c r="AL393" s="1"/>
  <c r="AL397" a="1"/>
  <c r="AL397" s="1"/>
  <c r="AL401" a="1"/>
  <c r="AL401" s="1"/>
  <c r="AL405" a="1"/>
  <c r="AL405" s="1"/>
  <c r="AL409" a="1"/>
  <c r="AL409" s="1"/>
  <c r="AL413" a="1"/>
  <c r="AL413" s="1"/>
  <c r="AL417" a="1"/>
  <c r="AL417" s="1"/>
  <c r="AL421" a="1"/>
  <c r="AL421" s="1"/>
  <c r="AL428" a="1"/>
  <c r="AL428" s="1"/>
  <c r="AL432" a="1"/>
  <c r="AL432" s="1"/>
  <c r="AL436" a="1"/>
  <c r="AL436" s="1"/>
  <c r="AL440" a="1"/>
  <c r="AL440" s="1"/>
  <c r="AL444" a="1"/>
  <c r="AL444" s="1"/>
  <c r="AL448" a="1"/>
  <c r="AL448" s="1"/>
  <c r="AL452" a="1"/>
  <c r="AL452" s="1"/>
  <c r="AL456" a="1"/>
  <c r="AL456" s="1"/>
  <c r="AL460" a="1"/>
  <c r="AL460" s="1"/>
  <c r="AL464" a="1"/>
  <c r="AL464" s="1"/>
  <c r="AL378" a="1"/>
  <c r="AL378" s="1"/>
  <c r="AL382" a="1"/>
  <c r="AL382" s="1"/>
  <c r="AL386" a="1"/>
  <c r="AL386" s="1"/>
  <c r="AL390" a="1"/>
  <c r="AL390" s="1"/>
  <c r="AL394" a="1"/>
  <c r="AL394" s="1"/>
  <c r="AL398" a="1"/>
  <c r="AL398" s="1"/>
  <c r="AL402" a="1"/>
  <c r="AL402" s="1"/>
  <c r="AL406" a="1"/>
  <c r="AL406" s="1"/>
  <c r="AL410" a="1"/>
  <c r="AL410" s="1"/>
  <c r="AL414" a="1"/>
  <c r="AL414" s="1"/>
  <c r="AL418" a="1"/>
  <c r="AL418" s="1"/>
  <c r="AL422" a="1"/>
  <c r="AL422" s="1"/>
  <c r="AL425" a="1"/>
  <c r="AL425" s="1"/>
  <c r="AL429" a="1"/>
  <c r="AL429" s="1"/>
  <c r="AL433" a="1"/>
  <c r="AL433" s="1"/>
  <c r="AL437" a="1"/>
  <c r="AL437" s="1"/>
  <c r="AL441" a="1"/>
  <c r="AL441" s="1"/>
  <c r="AL445" a="1"/>
  <c r="AL445" s="1"/>
  <c r="AL449" a="1"/>
  <c r="AL449" s="1"/>
  <c r="AL453" a="1"/>
  <c r="AL453" s="1"/>
  <c r="AL457" a="1"/>
  <c r="AL457" s="1"/>
  <c r="AL461" a="1"/>
  <c r="AL461" s="1"/>
  <c r="AF261" a="1"/>
  <c r="AF261" s="1"/>
  <c r="AF259" a="1"/>
  <c r="AF259" s="1"/>
  <c r="AF260" a="1"/>
  <c r="AF260" s="1"/>
  <c r="AF263" a="1"/>
  <c r="AF263" s="1"/>
  <c r="AF267" a="1"/>
  <c r="AF267" s="1"/>
  <c r="AF271" a="1"/>
  <c r="AF271" s="1"/>
  <c r="AF275" a="1"/>
  <c r="AF275" s="1"/>
  <c r="AF279" a="1"/>
  <c r="AF279" s="1"/>
  <c r="AF283" a="1"/>
  <c r="AF283" s="1"/>
  <c r="AF287" a="1"/>
  <c r="AF287" s="1"/>
  <c r="AF291" a="1"/>
  <c r="AF291" s="1"/>
  <c r="AF295" a="1"/>
  <c r="AF295" s="1"/>
  <c r="AF299" a="1"/>
  <c r="AF299" s="1"/>
  <c r="AF303" a="1"/>
  <c r="AF303" s="1"/>
  <c r="AF307" a="1"/>
  <c r="AF307" s="1"/>
  <c r="AF311" a="1"/>
  <c r="AF311" s="1"/>
  <c r="AF315" a="1"/>
  <c r="AF315" s="1"/>
  <c r="AF319" a="1"/>
  <c r="AF319" s="1"/>
  <c r="AF323" a="1"/>
  <c r="AF323" s="1"/>
  <c r="AF327" a="1"/>
  <c r="AF327" s="1"/>
  <c r="AF331" a="1"/>
  <c r="AF331" s="1"/>
  <c r="AF335" a="1"/>
  <c r="AF335" s="1"/>
  <c r="AF339" a="1"/>
  <c r="AF339" s="1"/>
  <c r="AF343" a="1"/>
  <c r="AF343" s="1"/>
  <c r="AF347" a="1"/>
  <c r="AF347" s="1"/>
  <c r="AF351" a="1"/>
  <c r="AF351" s="1"/>
  <c r="AF355" a="1"/>
  <c r="AF355" s="1"/>
  <c r="AF359" a="1"/>
  <c r="AF359" s="1"/>
  <c r="AF363" a="1"/>
  <c r="AF363" s="1"/>
  <c r="AF367" a="1"/>
  <c r="AF367" s="1"/>
  <c r="AF369" a="1"/>
  <c r="AF369" s="1"/>
  <c r="AF373" a="1"/>
  <c r="AF373" s="1"/>
  <c r="AF264" a="1"/>
  <c r="AF264" s="1"/>
  <c r="AF268" a="1"/>
  <c r="AF268" s="1"/>
  <c r="AF272" a="1"/>
  <c r="AF272" s="1"/>
  <c r="AF276" a="1"/>
  <c r="AF276" s="1"/>
  <c r="AF280" a="1"/>
  <c r="AF280" s="1"/>
  <c r="AF284" a="1"/>
  <c r="AF284" s="1"/>
  <c r="AF288" a="1"/>
  <c r="AF288" s="1"/>
  <c r="AF292" a="1"/>
  <c r="AF292" s="1"/>
  <c r="AF296" a="1"/>
  <c r="AF296" s="1"/>
  <c r="AF300" a="1"/>
  <c r="AF300" s="1"/>
  <c r="AF304" a="1"/>
  <c r="AF304" s="1"/>
  <c r="AF308" a="1"/>
  <c r="AF308" s="1"/>
  <c r="AF312" a="1"/>
  <c r="AF312" s="1"/>
  <c r="AF316" a="1"/>
  <c r="AF316" s="1"/>
  <c r="AF320" a="1"/>
  <c r="AF320" s="1"/>
  <c r="AF324" a="1"/>
  <c r="AF324" s="1"/>
  <c r="AF328" a="1"/>
  <c r="AF328" s="1"/>
  <c r="AF332" a="1"/>
  <c r="AF332" s="1"/>
  <c r="AF336" a="1"/>
  <c r="AF336" s="1"/>
  <c r="AF340" a="1"/>
  <c r="AF340" s="1"/>
  <c r="AF344" a="1"/>
  <c r="AF344" s="1"/>
  <c r="AF348" a="1"/>
  <c r="AF348" s="1"/>
  <c r="AF352" a="1"/>
  <c r="AF352" s="1"/>
  <c r="AF356" a="1"/>
  <c r="AF356" s="1"/>
  <c r="AF360" a="1"/>
  <c r="AF360" s="1"/>
  <c r="AF364" a="1"/>
  <c r="AF364" s="1"/>
  <c r="AF370" a="1"/>
  <c r="AF370" s="1"/>
  <c r="AF374" a="1"/>
  <c r="AF374" s="1"/>
  <c r="AF265" a="1"/>
  <c r="AF265" s="1"/>
  <c r="AF269" a="1"/>
  <c r="AF269" s="1"/>
  <c r="AF273" a="1"/>
  <c r="AF273" s="1"/>
  <c r="AF277" a="1"/>
  <c r="AF277" s="1"/>
  <c r="AF281" a="1"/>
  <c r="AF281" s="1"/>
  <c r="AF285" a="1"/>
  <c r="AF285" s="1"/>
  <c r="AF289" a="1"/>
  <c r="AF289" s="1"/>
  <c r="AF293" a="1"/>
  <c r="AF293" s="1"/>
  <c r="AF297" a="1"/>
  <c r="AF297" s="1"/>
  <c r="AF301" a="1"/>
  <c r="AF301" s="1"/>
  <c r="AF305" a="1"/>
  <c r="AF305" s="1"/>
  <c r="AF309" a="1"/>
  <c r="AF309" s="1"/>
  <c r="AF313" a="1"/>
  <c r="AF313" s="1"/>
  <c r="AF317" a="1"/>
  <c r="AF317" s="1"/>
  <c r="AF321" a="1"/>
  <c r="AF321" s="1"/>
  <c r="AF325" a="1"/>
  <c r="AF325" s="1"/>
  <c r="AF329" a="1"/>
  <c r="AF329" s="1"/>
  <c r="AF333" a="1"/>
  <c r="AF333" s="1"/>
  <c r="AF337" a="1"/>
  <c r="AF337" s="1"/>
  <c r="AF341" a="1"/>
  <c r="AF341" s="1"/>
  <c r="AF345" a="1"/>
  <c r="AF345" s="1"/>
  <c r="AF349" a="1"/>
  <c r="AF349" s="1"/>
  <c r="AF353" a="1"/>
  <c r="AF353" s="1"/>
  <c r="AF357" a="1"/>
  <c r="AF357" s="1"/>
  <c r="AF361" a="1"/>
  <c r="AF361" s="1"/>
  <c r="AF365" a="1"/>
  <c r="AF365" s="1"/>
  <c r="AF371" a="1"/>
  <c r="AF371" s="1"/>
  <c r="AF375" a="1"/>
  <c r="AF375" s="1"/>
  <c r="AF262" a="1"/>
  <c r="AF262" s="1"/>
  <c r="AF266" a="1"/>
  <c r="AF266" s="1"/>
  <c r="AF270" a="1"/>
  <c r="AF270" s="1"/>
  <c r="AF274" a="1"/>
  <c r="AF274" s="1"/>
  <c r="AF278" a="1"/>
  <c r="AF278" s="1"/>
  <c r="AF282" a="1"/>
  <c r="AF282" s="1"/>
  <c r="AF286" a="1"/>
  <c r="AF286" s="1"/>
  <c r="AF290" a="1"/>
  <c r="AF290" s="1"/>
  <c r="AF294" a="1"/>
  <c r="AF294" s="1"/>
  <c r="AF298" a="1"/>
  <c r="AF298" s="1"/>
  <c r="AF302" a="1"/>
  <c r="AF302" s="1"/>
  <c r="AF306" a="1"/>
  <c r="AF306" s="1"/>
  <c r="AF310" a="1"/>
  <c r="AF310" s="1"/>
  <c r="AF314" a="1"/>
  <c r="AF314" s="1"/>
  <c r="AF318" a="1"/>
  <c r="AF318" s="1"/>
  <c r="AF322" a="1"/>
  <c r="AF322" s="1"/>
  <c r="AF326" a="1"/>
  <c r="AF326" s="1"/>
  <c r="AF330" a="1"/>
  <c r="AF330" s="1"/>
  <c r="AF334" a="1"/>
  <c r="AF334" s="1"/>
  <c r="AF338" a="1"/>
  <c r="AF338" s="1"/>
  <c r="AF342" a="1"/>
  <c r="AF342" s="1"/>
  <c r="AF346" a="1"/>
  <c r="AF346" s="1"/>
  <c r="AF350" a="1"/>
  <c r="AF350" s="1"/>
  <c r="AF354" a="1"/>
  <c r="AF354" s="1"/>
  <c r="AF358" a="1"/>
  <c r="AF358" s="1"/>
  <c r="AF362" a="1"/>
  <c r="AF362" s="1"/>
  <c r="AF366" a="1"/>
  <c r="AF366" s="1"/>
  <c r="AF368" a="1"/>
  <c r="AF368" s="1"/>
  <c r="AF372" a="1"/>
  <c r="AF372" s="1"/>
  <c r="AF376" a="1"/>
  <c r="AF376" s="1"/>
  <c r="AF377" a="1"/>
  <c r="AF377" s="1"/>
  <c r="AF381" a="1"/>
  <c r="AF381" s="1"/>
  <c r="AF385" a="1"/>
  <c r="AF385" s="1"/>
  <c r="AF389" a="1"/>
  <c r="AF389" s="1"/>
  <c r="AF393" a="1"/>
  <c r="AF393" s="1"/>
  <c r="AF397" a="1"/>
  <c r="AF397" s="1"/>
  <c r="AF401" a="1"/>
  <c r="AF401" s="1"/>
  <c r="AF405" a="1"/>
  <c r="AF405" s="1"/>
  <c r="AF409" a="1"/>
  <c r="AF409" s="1"/>
  <c r="AF413" a="1"/>
  <c r="AF413" s="1"/>
  <c r="AF417" a="1"/>
  <c r="AF417" s="1"/>
  <c r="AF421" a="1"/>
  <c r="AF421" s="1"/>
  <c r="AF428" a="1"/>
  <c r="AF428" s="1"/>
  <c r="AF432" a="1"/>
  <c r="AF432" s="1"/>
  <c r="AF436" a="1"/>
  <c r="AF436" s="1"/>
  <c r="AF440" a="1"/>
  <c r="AF440" s="1"/>
  <c r="AF444" a="1"/>
  <c r="AF444" s="1"/>
  <c r="AF448" a="1"/>
  <c r="AF448" s="1"/>
  <c r="AF452" a="1"/>
  <c r="AF452" s="1"/>
  <c r="AF456" a="1"/>
  <c r="AF456" s="1"/>
  <c r="AF460" a="1"/>
  <c r="AF460" s="1"/>
  <c r="AF464" a="1"/>
  <c r="AF464" s="1"/>
  <c r="AF378" a="1"/>
  <c r="AF378" s="1"/>
  <c r="AF382" a="1"/>
  <c r="AF382" s="1"/>
  <c r="AF386" a="1"/>
  <c r="AF386" s="1"/>
  <c r="AF390" a="1"/>
  <c r="AF390" s="1"/>
  <c r="AF394" a="1"/>
  <c r="AF394" s="1"/>
  <c r="AF398" a="1"/>
  <c r="AF398" s="1"/>
  <c r="AF402" a="1"/>
  <c r="AF402" s="1"/>
  <c r="AF406" a="1"/>
  <c r="AF406" s="1"/>
  <c r="AF410" a="1"/>
  <c r="AF410" s="1"/>
  <c r="AF414" a="1"/>
  <c r="AF414" s="1"/>
  <c r="AF418" a="1"/>
  <c r="AF418" s="1"/>
  <c r="AF422" a="1"/>
  <c r="AF422" s="1"/>
  <c r="AF425" a="1"/>
  <c r="AF425" s="1"/>
  <c r="AF429" a="1"/>
  <c r="AF429" s="1"/>
  <c r="AF433" a="1"/>
  <c r="AF433" s="1"/>
  <c r="AF437" a="1"/>
  <c r="AF437" s="1"/>
  <c r="AF441" a="1"/>
  <c r="AF441" s="1"/>
  <c r="AF445" a="1"/>
  <c r="AF445" s="1"/>
  <c r="AF449" a="1"/>
  <c r="AF449" s="1"/>
  <c r="AF453" a="1"/>
  <c r="AF453" s="1"/>
  <c r="AF457" a="1"/>
  <c r="AF457" s="1"/>
  <c r="AF461" a="1"/>
  <c r="AF461" s="1"/>
  <c r="AF379" a="1"/>
  <c r="AF379" s="1"/>
  <c r="AF383" a="1"/>
  <c r="AF383" s="1"/>
  <c r="AF387" a="1"/>
  <c r="AF387" s="1"/>
  <c r="AF391" a="1"/>
  <c r="AF391" s="1"/>
  <c r="AF395" a="1"/>
  <c r="AF395" s="1"/>
  <c r="AF399" a="1"/>
  <c r="AF399" s="1"/>
  <c r="AF403" a="1"/>
  <c r="AF403" s="1"/>
  <c r="AF407" a="1"/>
  <c r="AF407" s="1"/>
  <c r="AF411" a="1"/>
  <c r="AF411" s="1"/>
  <c r="AF415" a="1"/>
  <c r="AF415" s="1"/>
  <c r="AF419" a="1"/>
  <c r="AF419" s="1"/>
  <c r="AF423" a="1"/>
  <c r="AF423" s="1"/>
  <c r="AF426" a="1"/>
  <c r="AF426" s="1"/>
  <c r="AF430" a="1"/>
  <c r="AF430" s="1"/>
  <c r="AF434" a="1"/>
  <c r="AF434" s="1"/>
  <c r="AF438" a="1"/>
  <c r="AF438" s="1"/>
  <c r="AF442" a="1"/>
  <c r="AF442" s="1"/>
  <c r="AF446" a="1"/>
  <c r="AF446" s="1"/>
  <c r="AF450" a="1"/>
  <c r="AF450" s="1"/>
  <c r="AF454" a="1"/>
  <c r="AF454" s="1"/>
  <c r="AF458" a="1"/>
  <c r="AF458" s="1"/>
  <c r="AF462" a="1"/>
  <c r="AF462" s="1"/>
  <c r="AF380" a="1"/>
  <c r="AF380" s="1"/>
  <c r="AF384" a="1"/>
  <c r="AF384" s="1"/>
  <c r="AF388" a="1"/>
  <c r="AF388" s="1"/>
  <c r="AF392" a="1"/>
  <c r="AF392" s="1"/>
  <c r="AF396" a="1"/>
  <c r="AF396" s="1"/>
  <c r="AF400" a="1"/>
  <c r="AF400" s="1"/>
  <c r="AF404" a="1"/>
  <c r="AF404" s="1"/>
  <c r="AF408" a="1"/>
  <c r="AF408" s="1"/>
  <c r="AF412" a="1"/>
  <c r="AF412" s="1"/>
  <c r="AF416" a="1"/>
  <c r="AF416" s="1"/>
  <c r="AF420" a="1"/>
  <c r="AF420" s="1"/>
  <c r="AF424" a="1"/>
  <c r="AF424" s="1"/>
  <c r="AF427" a="1"/>
  <c r="AF427" s="1"/>
  <c r="AF431" a="1"/>
  <c r="AF431" s="1"/>
  <c r="AF435" a="1"/>
  <c r="AF435" s="1"/>
  <c r="AF439" a="1"/>
  <c r="AF439" s="1"/>
  <c r="AF443" a="1"/>
  <c r="AF443" s="1"/>
  <c r="AF447" a="1"/>
  <c r="AF447" s="1"/>
  <c r="AF451" a="1"/>
  <c r="AF451" s="1"/>
  <c r="AF455" a="1"/>
  <c r="AF455" s="1"/>
  <c r="AF459" a="1"/>
  <c r="AF459" s="1"/>
  <c r="AF463" a="1"/>
  <c r="AF463" s="1"/>
  <c r="BH260" a="1"/>
  <c r="BH260" s="1"/>
  <c r="BH261" a="1"/>
  <c r="BH261" s="1"/>
  <c r="BH259" a="1"/>
  <c r="BH259" s="1"/>
  <c r="BH262" a="1"/>
  <c r="BH262" s="1"/>
  <c r="BH266" a="1"/>
  <c r="BH266" s="1"/>
  <c r="BH270" a="1"/>
  <c r="BH270" s="1"/>
  <c r="BH274" a="1"/>
  <c r="BH274" s="1"/>
  <c r="BH278" a="1"/>
  <c r="BH278" s="1"/>
  <c r="BH282" a="1"/>
  <c r="BH282" s="1"/>
  <c r="BH286" a="1"/>
  <c r="BH286" s="1"/>
  <c r="BH290" a="1"/>
  <c r="BH290" s="1"/>
  <c r="BH294" a="1"/>
  <c r="BH294" s="1"/>
  <c r="BH298" a="1"/>
  <c r="BH298" s="1"/>
  <c r="BH302" a="1"/>
  <c r="BH302" s="1"/>
  <c r="BH306" a="1"/>
  <c r="BH306" s="1"/>
  <c r="BH310" a="1"/>
  <c r="BH310" s="1"/>
  <c r="BH314" a="1"/>
  <c r="BH314" s="1"/>
  <c r="BH318" a="1"/>
  <c r="BH318" s="1"/>
  <c r="BH322" a="1"/>
  <c r="BH322" s="1"/>
  <c r="BH326" a="1"/>
  <c r="BH326" s="1"/>
  <c r="BH330" a="1"/>
  <c r="BH330" s="1"/>
  <c r="BH334" a="1"/>
  <c r="BH334" s="1"/>
  <c r="BH338" a="1"/>
  <c r="BH338" s="1"/>
  <c r="BH342" a="1"/>
  <c r="BH342" s="1"/>
  <c r="BH346" a="1"/>
  <c r="BH346" s="1"/>
  <c r="BH350" a="1"/>
  <c r="BH350" s="1"/>
  <c r="BH354" a="1"/>
  <c r="BH354" s="1"/>
  <c r="BH358" a="1"/>
  <c r="BH358" s="1"/>
  <c r="BH362" a="1"/>
  <c r="BH362" s="1"/>
  <c r="BH366" a="1"/>
  <c r="BH366" s="1"/>
  <c r="BH368" a="1"/>
  <c r="BH368" s="1"/>
  <c r="BH372" a="1"/>
  <c r="BH372" s="1"/>
  <c r="BH376" a="1"/>
  <c r="BH376" s="1"/>
  <c r="BH263" a="1"/>
  <c r="BH263" s="1"/>
  <c r="BH267" a="1"/>
  <c r="BH267" s="1"/>
  <c r="BH271" a="1"/>
  <c r="BH271" s="1"/>
  <c r="BH275" a="1"/>
  <c r="BH275" s="1"/>
  <c r="BH279" a="1"/>
  <c r="BH279" s="1"/>
  <c r="BH283" a="1"/>
  <c r="BH283" s="1"/>
  <c r="BH287" a="1"/>
  <c r="BH287" s="1"/>
  <c r="BH291" a="1"/>
  <c r="BH291" s="1"/>
  <c r="BH295" a="1"/>
  <c r="BH295" s="1"/>
  <c r="BH299" a="1"/>
  <c r="BH299" s="1"/>
  <c r="BH303" a="1"/>
  <c r="BH303" s="1"/>
  <c r="BH307" a="1"/>
  <c r="BH307" s="1"/>
  <c r="BH311" a="1"/>
  <c r="BH311" s="1"/>
  <c r="BH315" a="1"/>
  <c r="BH315" s="1"/>
  <c r="BH319" a="1"/>
  <c r="BH319" s="1"/>
  <c r="BH323" a="1"/>
  <c r="BH323" s="1"/>
  <c r="BH327" a="1"/>
  <c r="BH327" s="1"/>
  <c r="BH331" a="1"/>
  <c r="BH331" s="1"/>
  <c r="BH335" a="1"/>
  <c r="BH335" s="1"/>
  <c r="BH339" a="1"/>
  <c r="BH339" s="1"/>
  <c r="BH343" a="1"/>
  <c r="BH343" s="1"/>
  <c r="BH347" a="1"/>
  <c r="BH347" s="1"/>
  <c r="BH351" a="1"/>
  <c r="BH351" s="1"/>
  <c r="BH355" a="1"/>
  <c r="BH355" s="1"/>
  <c r="BH359" a="1"/>
  <c r="BH359" s="1"/>
  <c r="BH363" a="1"/>
  <c r="BH363" s="1"/>
  <c r="BH369" a="1"/>
  <c r="BH369" s="1"/>
  <c r="BH373" a="1"/>
  <c r="BH373" s="1"/>
  <c r="BH264" a="1"/>
  <c r="BH264" s="1"/>
  <c r="BH268" a="1"/>
  <c r="BH268" s="1"/>
  <c r="BH272" a="1"/>
  <c r="BH272" s="1"/>
  <c r="BH276" a="1"/>
  <c r="BH276" s="1"/>
  <c r="BH280" a="1"/>
  <c r="BH280" s="1"/>
  <c r="BH284" a="1"/>
  <c r="BH284" s="1"/>
  <c r="BH288" a="1"/>
  <c r="BH288" s="1"/>
  <c r="BH292" a="1"/>
  <c r="BH292" s="1"/>
  <c r="BH296" a="1"/>
  <c r="BH296" s="1"/>
  <c r="BH300" a="1"/>
  <c r="BH300" s="1"/>
  <c r="BH304" a="1"/>
  <c r="BH304" s="1"/>
  <c r="BH308" a="1"/>
  <c r="BH308" s="1"/>
  <c r="BH312" a="1"/>
  <c r="BH312" s="1"/>
  <c r="BH316" a="1"/>
  <c r="BH316" s="1"/>
  <c r="BH320" a="1"/>
  <c r="BH320" s="1"/>
  <c r="BH324" a="1"/>
  <c r="BH324" s="1"/>
  <c r="BH328" a="1"/>
  <c r="BH328" s="1"/>
  <c r="BH332" a="1"/>
  <c r="BH332" s="1"/>
  <c r="BH336" a="1"/>
  <c r="BH336" s="1"/>
  <c r="BH340" a="1"/>
  <c r="BH340" s="1"/>
  <c r="BH344" a="1"/>
  <c r="BH344" s="1"/>
  <c r="BH348" a="1"/>
  <c r="BH348" s="1"/>
  <c r="BH352" a="1"/>
  <c r="BH352" s="1"/>
  <c r="BH356" a="1"/>
  <c r="BH356" s="1"/>
  <c r="BH360" a="1"/>
  <c r="BH360" s="1"/>
  <c r="BH364" a="1"/>
  <c r="BH364" s="1"/>
  <c r="BH370" a="1"/>
  <c r="BH370" s="1"/>
  <c r="BH374" a="1"/>
  <c r="BH374" s="1"/>
  <c r="BH265" a="1"/>
  <c r="BH265" s="1"/>
  <c r="BH269" a="1"/>
  <c r="BH269" s="1"/>
  <c r="BH273" a="1"/>
  <c r="BH273" s="1"/>
  <c r="BH277" a="1"/>
  <c r="BH277" s="1"/>
  <c r="BH281" a="1"/>
  <c r="BH281" s="1"/>
  <c r="BH285" a="1"/>
  <c r="BH285" s="1"/>
  <c r="BH289" a="1"/>
  <c r="BH289" s="1"/>
  <c r="BH293" a="1"/>
  <c r="BH293" s="1"/>
  <c r="BH297" a="1"/>
  <c r="BH297" s="1"/>
  <c r="BH301" a="1"/>
  <c r="BH301" s="1"/>
  <c r="BH305" a="1"/>
  <c r="BH305" s="1"/>
  <c r="BH309" a="1"/>
  <c r="BH309" s="1"/>
  <c r="BH313" a="1"/>
  <c r="BH313" s="1"/>
  <c r="BH317" a="1"/>
  <c r="BH317" s="1"/>
  <c r="BH321" a="1"/>
  <c r="BH321" s="1"/>
  <c r="BH325" a="1"/>
  <c r="BH325" s="1"/>
  <c r="BH329" a="1"/>
  <c r="BH329" s="1"/>
  <c r="BH333" a="1"/>
  <c r="BH333" s="1"/>
  <c r="BH337" a="1"/>
  <c r="BH337" s="1"/>
  <c r="BH341" a="1"/>
  <c r="BH341" s="1"/>
  <c r="BH345" a="1"/>
  <c r="BH345" s="1"/>
  <c r="BH349" a="1"/>
  <c r="BH349" s="1"/>
  <c r="BH353" a="1"/>
  <c r="BH353" s="1"/>
  <c r="BH357" a="1"/>
  <c r="BH357" s="1"/>
  <c r="BH361" a="1"/>
  <c r="BH361" s="1"/>
  <c r="BH365" a="1"/>
  <c r="BH365" s="1"/>
  <c r="BH367" a="1"/>
  <c r="BH367" s="1"/>
  <c r="BH371" a="1"/>
  <c r="BH371" s="1"/>
  <c r="BH375" a="1"/>
  <c r="BH375" s="1"/>
  <c r="BH380" a="1"/>
  <c r="BH380" s="1"/>
  <c r="BH384" a="1"/>
  <c r="BH384" s="1"/>
  <c r="BH388" a="1"/>
  <c r="BH388" s="1"/>
  <c r="BH392" a="1"/>
  <c r="BH392" s="1"/>
  <c r="BH396" a="1"/>
  <c r="BH396" s="1"/>
  <c r="BH400" a="1"/>
  <c r="BH400" s="1"/>
  <c r="BH404" a="1"/>
  <c r="BH404" s="1"/>
  <c r="BH408" a="1"/>
  <c r="BH408" s="1"/>
  <c r="BH412" a="1"/>
  <c r="BH412" s="1"/>
  <c r="BH416" a="1"/>
  <c r="BH416" s="1"/>
  <c r="BH420" a="1"/>
  <c r="BH420" s="1"/>
  <c r="BH424" a="1"/>
  <c r="BH424" s="1"/>
  <c r="BH427" a="1"/>
  <c r="BH427" s="1"/>
  <c r="BH431" a="1"/>
  <c r="BH431" s="1"/>
  <c r="BH435" a="1"/>
  <c r="BH435" s="1"/>
  <c r="BH439" a="1"/>
  <c r="BH439" s="1"/>
  <c r="BH443" a="1"/>
  <c r="BH443" s="1"/>
  <c r="BH447" a="1"/>
  <c r="BH447" s="1"/>
  <c r="BH451" a="1"/>
  <c r="BH451" s="1"/>
  <c r="BH455" a="1"/>
  <c r="BH455" s="1"/>
  <c r="BH459" a="1"/>
  <c r="BH459" s="1"/>
  <c r="BH463" a="1"/>
  <c r="BH463" s="1"/>
  <c r="BH377" a="1"/>
  <c r="BH377" s="1"/>
  <c r="BH381" a="1"/>
  <c r="BH381" s="1"/>
  <c r="BH385" a="1"/>
  <c r="BH385" s="1"/>
  <c r="BH389" a="1"/>
  <c r="BH389" s="1"/>
  <c r="BH393" a="1"/>
  <c r="BH393" s="1"/>
  <c r="BH397" a="1"/>
  <c r="BH397" s="1"/>
  <c r="BH401" a="1"/>
  <c r="BH401" s="1"/>
  <c r="BH405" a="1"/>
  <c r="BH405" s="1"/>
  <c r="BH409" a="1"/>
  <c r="BH409" s="1"/>
  <c r="BH413" a="1"/>
  <c r="BH413" s="1"/>
  <c r="BH417" a="1"/>
  <c r="BH417" s="1"/>
  <c r="BH421" a="1"/>
  <c r="BH421" s="1"/>
  <c r="BH428" a="1"/>
  <c r="BH428" s="1"/>
  <c r="BH432" a="1"/>
  <c r="BH432" s="1"/>
  <c r="BH436" a="1"/>
  <c r="BH436" s="1"/>
  <c r="BH440" a="1"/>
  <c r="BH440" s="1"/>
  <c r="BH444" a="1"/>
  <c r="BH444" s="1"/>
  <c r="BH448" a="1"/>
  <c r="BH448" s="1"/>
  <c r="BH452" a="1"/>
  <c r="BH452" s="1"/>
  <c r="BH456" a="1"/>
  <c r="BH456" s="1"/>
  <c r="BH460" a="1"/>
  <c r="BH460" s="1"/>
  <c r="BH464" a="1"/>
  <c r="BH464" s="1"/>
  <c r="BH378" a="1"/>
  <c r="BH378" s="1"/>
  <c r="BH382" a="1"/>
  <c r="BH382" s="1"/>
  <c r="BH386" a="1"/>
  <c r="BH386" s="1"/>
  <c r="BH390" a="1"/>
  <c r="BH390" s="1"/>
  <c r="BH394" a="1"/>
  <c r="BH394" s="1"/>
  <c r="BH398" a="1"/>
  <c r="BH398" s="1"/>
  <c r="BH402" a="1"/>
  <c r="BH402" s="1"/>
  <c r="BH406" a="1"/>
  <c r="BH406" s="1"/>
  <c r="BH410" a="1"/>
  <c r="BH410" s="1"/>
  <c r="BH414" a="1"/>
  <c r="BH414" s="1"/>
  <c r="BH418" a="1"/>
  <c r="BH418" s="1"/>
  <c r="BH422" a="1"/>
  <c r="BH422" s="1"/>
  <c r="BH425" a="1"/>
  <c r="BH425" s="1"/>
  <c r="BH429" a="1"/>
  <c r="BH429" s="1"/>
  <c r="BH433" a="1"/>
  <c r="BH433" s="1"/>
  <c r="BH437" a="1"/>
  <c r="BH437" s="1"/>
  <c r="BH441" a="1"/>
  <c r="BH441" s="1"/>
  <c r="BH445" a="1"/>
  <c r="BH445" s="1"/>
  <c r="BH449" a="1"/>
  <c r="BH449" s="1"/>
  <c r="BH453" a="1"/>
  <c r="BH453" s="1"/>
  <c r="BH457" a="1"/>
  <c r="BH457" s="1"/>
  <c r="BH461" a="1"/>
  <c r="BH461" s="1"/>
  <c r="BH379" a="1"/>
  <c r="BH379" s="1"/>
  <c r="BH383" a="1"/>
  <c r="BH383" s="1"/>
  <c r="BH387" a="1"/>
  <c r="BH387" s="1"/>
  <c r="BH391" a="1"/>
  <c r="BH391" s="1"/>
  <c r="BH395" a="1"/>
  <c r="BH395" s="1"/>
  <c r="BH399" a="1"/>
  <c r="BH399" s="1"/>
  <c r="BH403" a="1"/>
  <c r="BH403" s="1"/>
  <c r="BH407" a="1"/>
  <c r="BH407" s="1"/>
  <c r="BH411" a="1"/>
  <c r="BH411" s="1"/>
  <c r="BH415" a="1"/>
  <c r="BH415" s="1"/>
  <c r="BH419" a="1"/>
  <c r="BH419" s="1"/>
  <c r="BH423" a="1"/>
  <c r="BH423" s="1"/>
  <c r="BH426" a="1"/>
  <c r="BH426" s="1"/>
  <c r="BH430" a="1"/>
  <c r="BH430" s="1"/>
  <c r="BH434" a="1"/>
  <c r="BH434" s="1"/>
  <c r="BH438" a="1"/>
  <c r="BH438" s="1"/>
  <c r="BH442" a="1"/>
  <c r="BH442" s="1"/>
  <c r="BH446" a="1"/>
  <c r="BH446" s="1"/>
  <c r="BH450" a="1"/>
  <c r="BH450" s="1"/>
  <c r="BH454" a="1"/>
  <c r="BH454" s="1"/>
  <c r="BH458" a="1"/>
  <c r="BH458" s="1"/>
  <c r="BH462" a="1"/>
  <c r="BH462" s="1"/>
  <c r="DT260" a="1"/>
  <c r="DT260" s="1"/>
  <c r="DT261" a="1"/>
  <c r="DT261" s="1"/>
  <c r="DT259" a="1"/>
  <c r="DT259" s="1"/>
  <c r="DT262" a="1"/>
  <c r="DT262" s="1"/>
  <c r="DT266" a="1"/>
  <c r="DT266" s="1"/>
  <c r="DT270" a="1"/>
  <c r="DT270" s="1"/>
  <c r="DT274" a="1"/>
  <c r="DT274" s="1"/>
  <c r="DT278" a="1"/>
  <c r="DT278" s="1"/>
  <c r="DT282" a="1"/>
  <c r="DT282" s="1"/>
  <c r="DT286" a="1"/>
  <c r="DT286" s="1"/>
  <c r="DT290" a="1"/>
  <c r="DT290" s="1"/>
  <c r="DT294" a="1"/>
  <c r="DT294" s="1"/>
  <c r="DT298" a="1"/>
  <c r="DT298" s="1"/>
  <c r="DT302" a="1"/>
  <c r="DT302" s="1"/>
  <c r="DT306" a="1"/>
  <c r="DT306" s="1"/>
  <c r="DT310" a="1"/>
  <c r="DT310" s="1"/>
  <c r="DT314" a="1"/>
  <c r="DT314" s="1"/>
  <c r="DT318" a="1"/>
  <c r="DT318" s="1"/>
  <c r="DT322" a="1"/>
  <c r="DT322" s="1"/>
  <c r="DT326" a="1"/>
  <c r="DT326" s="1"/>
  <c r="DT330" a="1"/>
  <c r="DT330" s="1"/>
  <c r="DT334" a="1"/>
  <c r="DT334" s="1"/>
  <c r="DT338" a="1"/>
  <c r="DT338" s="1"/>
  <c r="DT342" a="1"/>
  <c r="DT342" s="1"/>
  <c r="DT346" a="1"/>
  <c r="DT346" s="1"/>
  <c r="DT350" a="1"/>
  <c r="DT350" s="1"/>
  <c r="DT354" a="1"/>
  <c r="DT354" s="1"/>
  <c r="DT358" a="1"/>
  <c r="DT358" s="1"/>
  <c r="DT362" a="1"/>
  <c r="DT362" s="1"/>
  <c r="DT366" a="1"/>
  <c r="DT366" s="1"/>
  <c r="DT368" a="1"/>
  <c r="DT368" s="1"/>
  <c r="DT372" a="1"/>
  <c r="DT372" s="1"/>
  <c r="DT263" a="1"/>
  <c r="DT263" s="1"/>
  <c r="DT267" a="1"/>
  <c r="DT267" s="1"/>
  <c r="DT271" a="1"/>
  <c r="DT271" s="1"/>
  <c r="DT275" a="1"/>
  <c r="DT275" s="1"/>
  <c r="DT279" a="1"/>
  <c r="DT279" s="1"/>
  <c r="DT283" a="1"/>
  <c r="DT283" s="1"/>
  <c r="DT287" a="1"/>
  <c r="DT287" s="1"/>
  <c r="DT291" a="1"/>
  <c r="DT291" s="1"/>
  <c r="DT295" a="1"/>
  <c r="DT295" s="1"/>
  <c r="DT299" a="1"/>
  <c r="DT299" s="1"/>
  <c r="DT303" a="1"/>
  <c r="DT303" s="1"/>
  <c r="DT307" a="1"/>
  <c r="DT307" s="1"/>
  <c r="DT311" a="1"/>
  <c r="DT311" s="1"/>
  <c r="DT315" a="1"/>
  <c r="DT315" s="1"/>
  <c r="DT319" a="1"/>
  <c r="DT319" s="1"/>
  <c r="DT323" a="1"/>
  <c r="DT323" s="1"/>
  <c r="DT327" a="1"/>
  <c r="DT327" s="1"/>
  <c r="DT331" a="1"/>
  <c r="DT331" s="1"/>
  <c r="DT335" a="1"/>
  <c r="DT335" s="1"/>
  <c r="DT339" a="1"/>
  <c r="DT339" s="1"/>
  <c r="DT343" a="1"/>
  <c r="DT343" s="1"/>
  <c r="DT347" a="1"/>
  <c r="DT347" s="1"/>
  <c r="DT351" a="1"/>
  <c r="DT351" s="1"/>
  <c r="DT355" a="1"/>
  <c r="DT355" s="1"/>
  <c r="DT359" a="1"/>
  <c r="DT359" s="1"/>
  <c r="DT363" a="1"/>
  <c r="DT363" s="1"/>
  <c r="DT369" a="1"/>
  <c r="DT369" s="1"/>
  <c r="DT373" a="1"/>
  <c r="DT373" s="1"/>
  <c r="DT264" a="1"/>
  <c r="DT264" s="1"/>
  <c r="DT268" a="1"/>
  <c r="DT268" s="1"/>
  <c r="DT272" a="1"/>
  <c r="DT272" s="1"/>
  <c r="DT276" a="1"/>
  <c r="DT276" s="1"/>
  <c r="DT280" a="1"/>
  <c r="DT280" s="1"/>
  <c r="DT284" a="1"/>
  <c r="DT284" s="1"/>
  <c r="DT288" a="1"/>
  <c r="DT288" s="1"/>
  <c r="DT292" a="1"/>
  <c r="DT292" s="1"/>
  <c r="DT296" a="1"/>
  <c r="DT296" s="1"/>
  <c r="DT300" a="1"/>
  <c r="DT300" s="1"/>
  <c r="DT304" a="1"/>
  <c r="DT304" s="1"/>
  <c r="DT308" a="1"/>
  <c r="DT308" s="1"/>
  <c r="DT312" a="1"/>
  <c r="DT312" s="1"/>
  <c r="DT316" a="1"/>
  <c r="DT316" s="1"/>
  <c r="DT320" a="1"/>
  <c r="DT320" s="1"/>
  <c r="DT324" a="1"/>
  <c r="DT324" s="1"/>
  <c r="DT328" a="1"/>
  <c r="DT328" s="1"/>
  <c r="DT332" a="1"/>
  <c r="DT332" s="1"/>
  <c r="DT336" a="1"/>
  <c r="DT336" s="1"/>
  <c r="DT340" a="1"/>
  <c r="DT340" s="1"/>
  <c r="DT344" a="1"/>
  <c r="DT344" s="1"/>
  <c r="DT348" a="1"/>
  <c r="DT348" s="1"/>
  <c r="DT352" a="1"/>
  <c r="DT352" s="1"/>
  <c r="DT356" a="1"/>
  <c r="DT356" s="1"/>
  <c r="DT360" a="1"/>
  <c r="DT360" s="1"/>
  <c r="DT364" a="1"/>
  <c r="DT364" s="1"/>
  <c r="DT370" a="1"/>
  <c r="DT370" s="1"/>
  <c r="DT374" a="1"/>
  <c r="DT374" s="1"/>
  <c r="DT265" a="1"/>
  <c r="DT265" s="1"/>
  <c r="DT269" a="1"/>
  <c r="DT269" s="1"/>
  <c r="DT273" a="1"/>
  <c r="DT273" s="1"/>
  <c r="DT277" a="1"/>
  <c r="DT277" s="1"/>
  <c r="DT281" a="1"/>
  <c r="DT281" s="1"/>
  <c r="DT285" a="1"/>
  <c r="DT285" s="1"/>
  <c r="DT289" a="1"/>
  <c r="DT289" s="1"/>
  <c r="DT293" a="1"/>
  <c r="DT293" s="1"/>
  <c r="DT297" a="1"/>
  <c r="DT297" s="1"/>
  <c r="DT301" a="1"/>
  <c r="DT301" s="1"/>
  <c r="DT305" a="1"/>
  <c r="DT305" s="1"/>
  <c r="DT309" a="1"/>
  <c r="DT309" s="1"/>
  <c r="DT313" a="1"/>
  <c r="DT313" s="1"/>
  <c r="DT317" a="1"/>
  <c r="DT317" s="1"/>
  <c r="DT321" a="1"/>
  <c r="DT321" s="1"/>
  <c r="DT325" a="1"/>
  <c r="DT325" s="1"/>
  <c r="DT329" a="1"/>
  <c r="DT329" s="1"/>
  <c r="DT333" a="1"/>
  <c r="DT333" s="1"/>
  <c r="DT337" a="1"/>
  <c r="DT337" s="1"/>
  <c r="DT341" a="1"/>
  <c r="DT341" s="1"/>
  <c r="DT345" a="1"/>
  <c r="DT345" s="1"/>
  <c r="DT349" a="1"/>
  <c r="DT349" s="1"/>
  <c r="DT353" a="1"/>
  <c r="DT353" s="1"/>
  <c r="DT357" a="1"/>
  <c r="DT357" s="1"/>
  <c r="DT361" a="1"/>
  <c r="DT361" s="1"/>
  <c r="DT365" a="1"/>
  <c r="DT365" s="1"/>
  <c r="DT367" a="1"/>
  <c r="DT367" s="1"/>
  <c r="DT371" a="1"/>
  <c r="DT371" s="1"/>
  <c r="DT375" a="1"/>
  <c r="DT375" s="1"/>
  <c r="DT376" a="1"/>
  <c r="DT376" s="1"/>
  <c r="DT380" a="1"/>
  <c r="DT380" s="1"/>
  <c r="DT384" a="1"/>
  <c r="DT384" s="1"/>
  <c r="DT388" a="1"/>
  <c r="DT388" s="1"/>
  <c r="DT392" a="1"/>
  <c r="DT392" s="1"/>
  <c r="DT396" a="1"/>
  <c r="DT396" s="1"/>
  <c r="DT400" a="1"/>
  <c r="DT400" s="1"/>
  <c r="DT404" a="1"/>
  <c r="DT404" s="1"/>
  <c r="DT408" a="1"/>
  <c r="DT408" s="1"/>
  <c r="DT412" a="1"/>
  <c r="DT412" s="1"/>
  <c r="DT416" a="1"/>
  <c r="DT416" s="1"/>
  <c r="DT420" a="1"/>
  <c r="DT420" s="1"/>
  <c r="DT424" a="1"/>
  <c r="DT424" s="1"/>
  <c r="DT427" a="1"/>
  <c r="DT427" s="1"/>
  <c r="DT431" a="1"/>
  <c r="DT431" s="1"/>
  <c r="DT435" a="1"/>
  <c r="DT435" s="1"/>
  <c r="DT439" a="1"/>
  <c r="DT439" s="1"/>
  <c r="DT443" a="1"/>
  <c r="DT443" s="1"/>
  <c r="DT447" a="1"/>
  <c r="DT447" s="1"/>
  <c r="DT451" a="1"/>
  <c r="DT451" s="1"/>
  <c r="DT455" a="1"/>
  <c r="DT455" s="1"/>
  <c r="DT459" a="1"/>
  <c r="DT459" s="1"/>
  <c r="DT463" a="1"/>
  <c r="DT463" s="1"/>
  <c r="DT377" a="1"/>
  <c r="DT377" s="1"/>
  <c r="DT381" a="1"/>
  <c r="DT381" s="1"/>
  <c r="DT385" a="1"/>
  <c r="DT385" s="1"/>
  <c r="DT389" a="1"/>
  <c r="DT389" s="1"/>
  <c r="DT393" a="1"/>
  <c r="DT393" s="1"/>
  <c r="DT397" a="1"/>
  <c r="DT397" s="1"/>
  <c r="DT401" a="1"/>
  <c r="DT401" s="1"/>
  <c r="DT405" a="1"/>
  <c r="DT405" s="1"/>
  <c r="DT409" a="1"/>
  <c r="DT409" s="1"/>
  <c r="DT413" a="1"/>
  <c r="DT413" s="1"/>
  <c r="DT417" a="1"/>
  <c r="DT417" s="1"/>
  <c r="DT421" a="1"/>
  <c r="DT421" s="1"/>
  <c r="DT428" a="1"/>
  <c r="DT428" s="1"/>
  <c r="DT432" a="1"/>
  <c r="DT432" s="1"/>
  <c r="DT436" a="1"/>
  <c r="DT436" s="1"/>
  <c r="DT440" a="1"/>
  <c r="DT440" s="1"/>
  <c r="DT444" a="1"/>
  <c r="DT444" s="1"/>
  <c r="DT448" a="1"/>
  <c r="DT448" s="1"/>
  <c r="DT452" a="1"/>
  <c r="DT452" s="1"/>
  <c r="DT456" a="1"/>
  <c r="DT456" s="1"/>
  <c r="DT460" a="1"/>
  <c r="DT460" s="1"/>
  <c r="DT464" a="1"/>
  <c r="DT464" s="1"/>
  <c r="DT378" a="1"/>
  <c r="DT378" s="1"/>
  <c r="DT382" a="1"/>
  <c r="DT382" s="1"/>
  <c r="DT386" a="1"/>
  <c r="DT386" s="1"/>
  <c r="DT390" a="1"/>
  <c r="DT390" s="1"/>
  <c r="DT394" a="1"/>
  <c r="DT394" s="1"/>
  <c r="DT398" a="1"/>
  <c r="DT398" s="1"/>
  <c r="DT402" a="1"/>
  <c r="DT402" s="1"/>
  <c r="DT406" a="1"/>
  <c r="DT406" s="1"/>
  <c r="DT410" a="1"/>
  <c r="DT410" s="1"/>
  <c r="DT414" a="1"/>
  <c r="DT414" s="1"/>
  <c r="DT418" a="1"/>
  <c r="DT418" s="1"/>
  <c r="DT422" a="1"/>
  <c r="DT422" s="1"/>
  <c r="DT425" a="1"/>
  <c r="DT425" s="1"/>
  <c r="DT429" a="1"/>
  <c r="DT429" s="1"/>
  <c r="DT433" a="1"/>
  <c r="DT433" s="1"/>
  <c r="DT437" a="1"/>
  <c r="DT437" s="1"/>
  <c r="DT441" a="1"/>
  <c r="DT441" s="1"/>
  <c r="DT445" a="1"/>
  <c r="DT445" s="1"/>
  <c r="DT449" a="1"/>
  <c r="DT449" s="1"/>
  <c r="DT453" a="1"/>
  <c r="DT453" s="1"/>
  <c r="DT457" a="1"/>
  <c r="DT457" s="1"/>
  <c r="DT461" a="1"/>
  <c r="DT461" s="1"/>
  <c r="DT379" a="1"/>
  <c r="DT379" s="1"/>
  <c r="DT383" a="1"/>
  <c r="DT383" s="1"/>
  <c r="DT387" a="1"/>
  <c r="DT387" s="1"/>
  <c r="DT391" a="1"/>
  <c r="DT391" s="1"/>
  <c r="DT395" a="1"/>
  <c r="DT395" s="1"/>
  <c r="DT399" a="1"/>
  <c r="DT399" s="1"/>
  <c r="DT403" a="1"/>
  <c r="DT403" s="1"/>
  <c r="DT407" a="1"/>
  <c r="DT407" s="1"/>
  <c r="DT411" a="1"/>
  <c r="DT411" s="1"/>
  <c r="DT415" a="1"/>
  <c r="DT415" s="1"/>
  <c r="DT419" a="1"/>
  <c r="DT419" s="1"/>
  <c r="DT423" a="1"/>
  <c r="DT423" s="1"/>
  <c r="DT426" a="1"/>
  <c r="DT426" s="1"/>
  <c r="DT430" a="1"/>
  <c r="DT430" s="1"/>
  <c r="DT434" a="1"/>
  <c r="DT434" s="1"/>
  <c r="DT438" a="1"/>
  <c r="DT438" s="1"/>
  <c r="DT442" a="1"/>
  <c r="DT442" s="1"/>
  <c r="DT446" a="1"/>
  <c r="DT446" s="1"/>
  <c r="DT450" a="1"/>
  <c r="DT450" s="1"/>
  <c r="DT454" a="1"/>
  <c r="DT454" s="1"/>
  <c r="DT458" a="1"/>
  <c r="DT458" s="1"/>
  <c r="DT462" a="1"/>
  <c r="DT462" s="1"/>
  <c r="CO261" a="1"/>
  <c r="CO261" s="1"/>
  <c r="CO259" a="1"/>
  <c r="CO259" s="1"/>
  <c r="CO260" a="1"/>
  <c r="CO260" s="1"/>
  <c r="CO263" a="1"/>
  <c r="CO263" s="1"/>
  <c r="CO267" a="1"/>
  <c r="CO267" s="1"/>
  <c r="CO271" a="1"/>
  <c r="CO271" s="1"/>
  <c r="CO275" a="1"/>
  <c r="CO275" s="1"/>
  <c r="CO279" a="1"/>
  <c r="CO279" s="1"/>
  <c r="CO283" a="1"/>
  <c r="CO283" s="1"/>
  <c r="CO287" a="1"/>
  <c r="CO287" s="1"/>
  <c r="CO291" a="1"/>
  <c r="CO291" s="1"/>
  <c r="CO295" a="1"/>
  <c r="CO295" s="1"/>
  <c r="CO299" a="1"/>
  <c r="CO299" s="1"/>
  <c r="CO303" a="1"/>
  <c r="CO303" s="1"/>
  <c r="CO307" a="1"/>
  <c r="CO307" s="1"/>
  <c r="CO311" a="1"/>
  <c r="CO311" s="1"/>
  <c r="CO315" a="1"/>
  <c r="CO315" s="1"/>
  <c r="CO319" a="1"/>
  <c r="CO319" s="1"/>
  <c r="CO323" a="1"/>
  <c r="CO323" s="1"/>
  <c r="CO327" a="1"/>
  <c r="CO327" s="1"/>
  <c r="CO331" a="1"/>
  <c r="CO331" s="1"/>
  <c r="CO335" a="1"/>
  <c r="CO335" s="1"/>
  <c r="CO339" a="1"/>
  <c r="CO339" s="1"/>
  <c r="CO343" a="1"/>
  <c r="CO343" s="1"/>
  <c r="CO347" a="1"/>
  <c r="CO347" s="1"/>
  <c r="CO351" a="1"/>
  <c r="CO351" s="1"/>
  <c r="CO355" a="1"/>
  <c r="CO355" s="1"/>
  <c r="CO359" a="1"/>
  <c r="CO359" s="1"/>
  <c r="CO363" a="1"/>
  <c r="CO363" s="1"/>
  <c r="CO369" a="1"/>
  <c r="CO369" s="1"/>
  <c r="CO373" a="1"/>
  <c r="CO373" s="1"/>
  <c r="CO264" a="1"/>
  <c r="CO264" s="1"/>
  <c r="CO268" a="1"/>
  <c r="CO268" s="1"/>
  <c r="CO272" a="1"/>
  <c r="CO272" s="1"/>
  <c r="CO276" a="1"/>
  <c r="CO276" s="1"/>
  <c r="CO280" a="1"/>
  <c r="CO280" s="1"/>
  <c r="CO284" a="1"/>
  <c r="CO284" s="1"/>
  <c r="CO288" a="1"/>
  <c r="CO288" s="1"/>
  <c r="CO292" a="1"/>
  <c r="CO292" s="1"/>
  <c r="CO296" a="1"/>
  <c r="CO296" s="1"/>
  <c r="CO300" a="1"/>
  <c r="CO300" s="1"/>
  <c r="CO304" a="1"/>
  <c r="CO304" s="1"/>
  <c r="CO308" a="1"/>
  <c r="CO308" s="1"/>
  <c r="CO312" a="1"/>
  <c r="CO312" s="1"/>
  <c r="CO316" a="1"/>
  <c r="CO316" s="1"/>
  <c r="CO320" a="1"/>
  <c r="CO320" s="1"/>
  <c r="CO324" a="1"/>
  <c r="CO324" s="1"/>
  <c r="CO328" a="1"/>
  <c r="CO328" s="1"/>
  <c r="CO332" a="1"/>
  <c r="CO332" s="1"/>
  <c r="CO336" a="1"/>
  <c r="CO336" s="1"/>
  <c r="CO340" a="1"/>
  <c r="CO340" s="1"/>
  <c r="CO344" a="1"/>
  <c r="CO344" s="1"/>
  <c r="CO348" a="1"/>
  <c r="CO348" s="1"/>
  <c r="CO352" a="1"/>
  <c r="CO352" s="1"/>
  <c r="CO356" a="1"/>
  <c r="CO356" s="1"/>
  <c r="CO360" a="1"/>
  <c r="CO360" s="1"/>
  <c r="CO364" a="1"/>
  <c r="CO364" s="1"/>
  <c r="CO370" a="1"/>
  <c r="CO370" s="1"/>
  <c r="CO374" a="1"/>
  <c r="CO374" s="1"/>
  <c r="CO265" a="1"/>
  <c r="CO265" s="1"/>
  <c r="CO269" a="1"/>
  <c r="CO269" s="1"/>
  <c r="CO273" a="1"/>
  <c r="CO273" s="1"/>
  <c r="CO277" a="1"/>
  <c r="CO277" s="1"/>
  <c r="CO281" a="1"/>
  <c r="CO281" s="1"/>
  <c r="CO285" a="1"/>
  <c r="CO285" s="1"/>
  <c r="CO289" a="1"/>
  <c r="CO289" s="1"/>
  <c r="CO293" a="1"/>
  <c r="CO293" s="1"/>
  <c r="CO297" a="1"/>
  <c r="CO297" s="1"/>
  <c r="CO301" a="1"/>
  <c r="CO301" s="1"/>
  <c r="CO305" a="1"/>
  <c r="CO305" s="1"/>
  <c r="CO309" a="1"/>
  <c r="CO309" s="1"/>
  <c r="CO313" a="1"/>
  <c r="CO313" s="1"/>
  <c r="CO317" a="1"/>
  <c r="CO317" s="1"/>
  <c r="CO321" a="1"/>
  <c r="CO321" s="1"/>
  <c r="CO325" a="1"/>
  <c r="CO325" s="1"/>
  <c r="CO329" a="1"/>
  <c r="CO329" s="1"/>
  <c r="CO333" a="1"/>
  <c r="CO333" s="1"/>
  <c r="CO337" a="1"/>
  <c r="CO337" s="1"/>
  <c r="CO341" a="1"/>
  <c r="CO341" s="1"/>
  <c r="CO345" a="1"/>
  <c r="CO345" s="1"/>
  <c r="CO349" a="1"/>
  <c r="CO349" s="1"/>
  <c r="CO353" a="1"/>
  <c r="CO353" s="1"/>
  <c r="CO357" a="1"/>
  <c r="CO357" s="1"/>
  <c r="CO361" a="1"/>
  <c r="CO361" s="1"/>
  <c r="CO365" a="1"/>
  <c r="CO365" s="1"/>
  <c r="CO367" a="1"/>
  <c r="CO367" s="1"/>
  <c r="CO371" a="1"/>
  <c r="CO371" s="1"/>
  <c r="CO375" a="1"/>
  <c r="CO375" s="1"/>
  <c r="CO262" a="1"/>
  <c r="CO262" s="1"/>
  <c r="CO266" a="1"/>
  <c r="CO266" s="1"/>
  <c r="CO270" a="1"/>
  <c r="CO270" s="1"/>
  <c r="CO274" a="1"/>
  <c r="CO274" s="1"/>
  <c r="CO278" a="1"/>
  <c r="CO278" s="1"/>
  <c r="CO282" a="1"/>
  <c r="CO282" s="1"/>
  <c r="CO286" a="1"/>
  <c r="CO286" s="1"/>
  <c r="CO290" a="1"/>
  <c r="CO290" s="1"/>
  <c r="CO294" a="1"/>
  <c r="CO294" s="1"/>
  <c r="CO298" a="1"/>
  <c r="CO298" s="1"/>
  <c r="CO302" a="1"/>
  <c r="CO302" s="1"/>
  <c r="CO306" a="1"/>
  <c r="CO306" s="1"/>
  <c r="CO310" a="1"/>
  <c r="CO310" s="1"/>
  <c r="CO314" a="1"/>
  <c r="CO314" s="1"/>
  <c r="CO318" a="1"/>
  <c r="CO318" s="1"/>
  <c r="CO322" a="1"/>
  <c r="CO322" s="1"/>
  <c r="CO326" a="1"/>
  <c r="CO326" s="1"/>
  <c r="CO330" a="1"/>
  <c r="CO330" s="1"/>
  <c r="CO334" a="1"/>
  <c r="CO334" s="1"/>
  <c r="CO338" a="1"/>
  <c r="CO338" s="1"/>
  <c r="CO342" a="1"/>
  <c r="CO342" s="1"/>
  <c r="CO346" a="1"/>
  <c r="CO346" s="1"/>
  <c r="CO350" a="1"/>
  <c r="CO350" s="1"/>
  <c r="CO354" a="1"/>
  <c r="CO354" s="1"/>
  <c r="CO358" a="1"/>
  <c r="CO358" s="1"/>
  <c r="CO362" a="1"/>
  <c r="CO362" s="1"/>
  <c r="CO366" a="1"/>
  <c r="CO366" s="1"/>
  <c r="CO368" a="1"/>
  <c r="CO368" s="1"/>
  <c r="CO372" a="1"/>
  <c r="CO372" s="1"/>
  <c r="CO377" a="1"/>
  <c r="CO377" s="1"/>
  <c r="CO381" a="1"/>
  <c r="CO381" s="1"/>
  <c r="CO385" a="1"/>
  <c r="CO385" s="1"/>
  <c r="CO389" a="1"/>
  <c r="CO389" s="1"/>
  <c r="CO393" a="1"/>
  <c r="CO393" s="1"/>
  <c r="CO397" a="1"/>
  <c r="CO397" s="1"/>
  <c r="CO401" a="1"/>
  <c r="CO401" s="1"/>
  <c r="CO405" a="1"/>
  <c r="CO405" s="1"/>
  <c r="CO409" a="1"/>
  <c r="CO409" s="1"/>
  <c r="CO413" a="1"/>
  <c r="CO413" s="1"/>
  <c r="CO417" a="1"/>
  <c r="CO417" s="1"/>
  <c r="CO421" a="1"/>
  <c r="CO421" s="1"/>
  <c r="CO428" a="1"/>
  <c r="CO428" s="1"/>
  <c r="CO432" a="1"/>
  <c r="CO432" s="1"/>
  <c r="CO436" a="1"/>
  <c r="CO436" s="1"/>
  <c r="CO440" a="1"/>
  <c r="CO440" s="1"/>
  <c r="CO444" a="1"/>
  <c r="CO444" s="1"/>
  <c r="CO448" a="1"/>
  <c r="CO448" s="1"/>
  <c r="CO452" a="1"/>
  <c r="CO452" s="1"/>
  <c r="CO456" a="1"/>
  <c r="CO456" s="1"/>
  <c r="CO460" a="1"/>
  <c r="CO460" s="1"/>
  <c r="CO464" a="1"/>
  <c r="CO464" s="1"/>
  <c r="CO378" a="1"/>
  <c r="CO378" s="1"/>
  <c r="CO382" a="1"/>
  <c r="CO382" s="1"/>
  <c r="CO386" a="1"/>
  <c r="CO386" s="1"/>
  <c r="CO390" a="1"/>
  <c r="CO390" s="1"/>
  <c r="CO394" a="1"/>
  <c r="CO394" s="1"/>
  <c r="CO398" a="1"/>
  <c r="CO398" s="1"/>
  <c r="CO402" a="1"/>
  <c r="CO402" s="1"/>
  <c r="CO406" a="1"/>
  <c r="CO406" s="1"/>
  <c r="CO410" a="1"/>
  <c r="CO410" s="1"/>
  <c r="CO414" a="1"/>
  <c r="CO414" s="1"/>
  <c r="CO418" a="1"/>
  <c r="CO418" s="1"/>
  <c r="CO422" a="1"/>
  <c r="CO422" s="1"/>
  <c r="CO425" a="1"/>
  <c r="CO425" s="1"/>
  <c r="CO429" a="1"/>
  <c r="CO429" s="1"/>
  <c r="CO433" a="1"/>
  <c r="CO433" s="1"/>
  <c r="CO437" a="1"/>
  <c r="CO437" s="1"/>
  <c r="CO441" a="1"/>
  <c r="CO441" s="1"/>
  <c r="CO445" a="1"/>
  <c r="CO445" s="1"/>
  <c r="CO449" a="1"/>
  <c r="CO449" s="1"/>
  <c r="CO453" a="1"/>
  <c r="CO453" s="1"/>
  <c r="CO457" a="1"/>
  <c r="CO457" s="1"/>
  <c r="CO461" a="1"/>
  <c r="CO461" s="1"/>
  <c r="CO379" a="1"/>
  <c r="CO379" s="1"/>
  <c r="CO383" a="1"/>
  <c r="CO383" s="1"/>
  <c r="CO387" a="1"/>
  <c r="CO387" s="1"/>
  <c r="CO391" a="1"/>
  <c r="CO391" s="1"/>
  <c r="CO395" a="1"/>
  <c r="CO395" s="1"/>
  <c r="CO399" a="1"/>
  <c r="CO399" s="1"/>
  <c r="CO403" a="1"/>
  <c r="CO403" s="1"/>
  <c r="CO407" a="1"/>
  <c r="CO407" s="1"/>
  <c r="CO411" a="1"/>
  <c r="CO411" s="1"/>
  <c r="CO415" a="1"/>
  <c r="CO415" s="1"/>
  <c r="CO419" a="1"/>
  <c r="CO419" s="1"/>
  <c r="CO423" a="1"/>
  <c r="CO423" s="1"/>
  <c r="CO424" a="1"/>
  <c r="CO424" s="1"/>
  <c r="CO426" a="1"/>
  <c r="CO426" s="1"/>
  <c r="CO430" a="1"/>
  <c r="CO430" s="1"/>
  <c r="CO434" a="1"/>
  <c r="CO434" s="1"/>
  <c r="CO438" a="1"/>
  <c r="CO438" s="1"/>
  <c r="CO442" a="1"/>
  <c r="CO442" s="1"/>
  <c r="CO446" a="1"/>
  <c r="CO446" s="1"/>
  <c r="CO450" a="1"/>
  <c r="CO450" s="1"/>
  <c r="CO454" a="1"/>
  <c r="CO454" s="1"/>
  <c r="CO458" a="1"/>
  <c r="CO458" s="1"/>
  <c r="CO462" a="1"/>
  <c r="CO462" s="1"/>
  <c r="CO376" a="1"/>
  <c r="CO376" s="1"/>
  <c r="CO380" a="1"/>
  <c r="CO380" s="1"/>
  <c r="CO384" a="1"/>
  <c r="CO384" s="1"/>
  <c r="CO388" a="1"/>
  <c r="CO388" s="1"/>
  <c r="CO392" a="1"/>
  <c r="CO392" s="1"/>
  <c r="CO396" a="1"/>
  <c r="CO396" s="1"/>
  <c r="CO400" a="1"/>
  <c r="CO400" s="1"/>
  <c r="CO404" a="1"/>
  <c r="CO404" s="1"/>
  <c r="CO408" a="1"/>
  <c r="CO408" s="1"/>
  <c r="CO412" a="1"/>
  <c r="CO412" s="1"/>
  <c r="CO416" a="1"/>
  <c r="CO416" s="1"/>
  <c r="CO420" a="1"/>
  <c r="CO420" s="1"/>
  <c r="CO427" a="1"/>
  <c r="CO427" s="1"/>
  <c r="CO431" a="1"/>
  <c r="CO431" s="1"/>
  <c r="CO435" a="1"/>
  <c r="CO435" s="1"/>
  <c r="CO439" a="1"/>
  <c r="CO439" s="1"/>
  <c r="CO443" a="1"/>
  <c r="CO443" s="1"/>
  <c r="CO447" a="1"/>
  <c r="CO447" s="1"/>
  <c r="CO451" a="1"/>
  <c r="CO451" s="1"/>
  <c r="CO455" a="1"/>
  <c r="CO455" s="1"/>
  <c r="CO459" a="1"/>
  <c r="CO459" s="1"/>
  <c r="CO463" a="1"/>
  <c r="CO463" s="1"/>
  <c r="DZ259" a="1"/>
  <c r="DZ259" s="1"/>
  <c r="DZ260" a="1"/>
  <c r="DZ260" s="1"/>
  <c r="DZ261" a="1"/>
  <c r="DZ261" s="1"/>
  <c r="DZ264" a="1"/>
  <c r="DZ264" s="1"/>
  <c r="DZ268" a="1"/>
  <c r="DZ268" s="1"/>
  <c r="DZ272" a="1"/>
  <c r="DZ272" s="1"/>
  <c r="DZ276" a="1"/>
  <c r="DZ276" s="1"/>
  <c r="DZ280" a="1"/>
  <c r="DZ280" s="1"/>
  <c r="DZ284" a="1"/>
  <c r="DZ284" s="1"/>
  <c r="DZ288" a="1"/>
  <c r="DZ288" s="1"/>
  <c r="DZ292" a="1"/>
  <c r="DZ292" s="1"/>
  <c r="DZ296" a="1"/>
  <c r="DZ296" s="1"/>
  <c r="DZ300" a="1"/>
  <c r="DZ300" s="1"/>
  <c r="DZ304" a="1"/>
  <c r="DZ304" s="1"/>
  <c r="DZ308" a="1"/>
  <c r="DZ308" s="1"/>
  <c r="DZ312" a="1"/>
  <c r="DZ312" s="1"/>
  <c r="DZ316" a="1"/>
  <c r="DZ316" s="1"/>
  <c r="DZ320" a="1"/>
  <c r="DZ320" s="1"/>
  <c r="DZ324" a="1"/>
  <c r="DZ324" s="1"/>
  <c r="DZ328" a="1"/>
  <c r="DZ328" s="1"/>
  <c r="DZ332" a="1"/>
  <c r="DZ332" s="1"/>
  <c r="DZ336" a="1"/>
  <c r="DZ336" s="1"/>
  <c r="DZ340" a="1"/>
  <c r="DZ340" s="1"/>
  <c r="DZ344" a="1"/>
  <c r="DZ344" s="1"/>
  <c r="DZ348" a="1"/>
  <c r="DZ348" s="1"/>
  <c r="DZ352" a="1"/>
  <c r="DZ352" s="1"/>
  <c r="DZ356" a="1"/>
  <c r="DZ356" s="1"/>
  <c r="DZ360" a="1"/>
  <c r="DZ360" s="1"/>
  <c r="DZ364" a="1"/>
  <c r="DZ364" s="1"/>
  <c r="DZ370" a="1"/>
  <c r="DZ370" s="1"/>
  <c r="DZ374" a="1"/>
  <c r="DZ374" s="1"/>
  <c r="DZ265" a="1"/>
  <c r="DZ265" s="1"/>
  <c r="DZ269" a="1"/>
  <c r="DZ269" s="1"/>
  <c r="DZ273" a="1"/>
  <c r="DZ273" s="1"/>
  <c r="DZ277" a="1"/>
  <c r="DZ277" s="1"/>
  <c r="DZ281" a="1"/>
  <c r="DZ281" s="1"/>
  <c r="DZ285" a="1"/>
  <c r="DZ285" s="1"/>
  <c r="DZ289" a="1"/>
  <c r="DZ289" s="1"/>
  <c r="DZ293" a="1"/>
  <c r="DZ293" s="1"/>
  <c r="DZ297" a="1"/>
  <c r="DZ297" s="1"/>
  <c r="DZ301" a="1"/>
  <c r="DZ301" s="1"/>
  <c r="DZ305" a="1"/>
  <c r="DZ305" s="1"/>
  <c r="DZ309" a="1"/>
  <c r="DZ309" s="1"/>
  <c r="DZ313" a="1"/>
  <c r="DZ313" s="1"/>
  <c r="DZ317" a="1"/>
  <c r="DZ317" s="1"/>
  <c r="DZ321" a="1"/>
  <c r="DZ321" s="1"/>
  <c r="DZ325" a="1"/>
  <c r="DZ325" s="1"/>
  <c r="DZ329" a="1"/>
  <c r="DZ329" s="1"/>
  <c r="DZ333" a="1"/>
  <c r="DZ333" s="1"/>
  <c r="DZ337" a="1"/>
  <c r="DZ337" s="1"/>
  <c r="DZ341" a="1"/>
  <c r="DZ341" s="1"/>
  <c r="DZ345" a="1"/>
  <c r="DZ345" s="1"/>
  <c r="DZ349" a="1"/>
  <c r="DZ349" s="1"/>
  <c r="DZ353" a="1"/>
  <c r="DZ353" s="1"/>
  <c r="DZ357" a="1"/>
  <c r="DZ357" s="1"/>
  <c r="DZ361" a="1"/>
  <c r="DZ361" s="1"/>
  <c r="DZ365" a="1"/>
  <c r="DZ365" s="1"/>
  <c r="DZ367" a="1"/>
  <c r="DZ367" s="1"/>
  <c r="DZ371" a="1"/>
  <c r="DZ371" s="1"/>
  <c r="DZ375" a="1"/>
  <c r="DZ375" s="1"/>
  <c r="DZ262" a="1"/>
  <c r="DZ262" s="1"/>
  <c r="DZ266" a="1"/>
  <c r="DZ266" s="1"/>
  <c r="DZ270" a="1"/>
  <c r="DZ270" s="1"/>
  <c r="DZ274" a="1"/>
  <c r="DZ274" s="1"/>
  <c r="DZ278" a="1"/>
  <c r="DZ278" s="1"/>
  <c r="DZ282" a="1"/>
  <c r="DZ282" s="1"/>
  <c r="DZ286" a="1"/>
  <c r="DZ286" s="1"/>
  <c r="DZ290" a="1"/>
  <c r="DZ290" s="1"/>
  <c r="DZ294" a="1"/>
  <c r="DZ294" s="1"/>
  <c r="DZ298" a="1"/>
  <c r="DZ298" s="1"/>
  <c r="DZ302" a="1"/>
  <c r="DZ302" s="1"/>
  <c r="DZ306" a="1"/>
  <c r="DZ306" s="1"/>
  <c r="DZ310" a="1"/>
  <c r="DZ310" s="1"/>
  <c r="DZ314" a="1"/>
  <c r="DZ314" s="1"/>
  <c r="DZ318" a="1"/>
  <c r="DZ318" s="1"/>
  <c r="DZ322" a="1"/>
  <c r="DZ322" s="1"/>
  <c r="DZ326" a="1"/>
  <c r="DZ326" s="1"/>
  <c r="DZ330" a="1"/>
  <c r="DZ330" s="1"/>
  <c r="DZ334" a="1"/>
  <c r="DZ334" s="1"/>
  <c r="DZ338" a="1"/>
  <c r="DZ338" s="1"/>
  <c r="DZ342" a="1"/>
  <c r="DZ342" s="1"/>
  <c r="DZ346" a="1"/>
  <c r="DZ346" s="1"/>
  <c r="DZ350" a="1"/>
  <c r="DZ350" s="1"/>
  <c r="DZ354" a="1"/>
  <c r="DZ354" s="1"/>
  <c r="DZ358" a="1"/>
  <c r="DZ358" s="1"/>
  <c r="DZ362" a="1"/>
  <c r="DZ362" s="1"/>
  <c r="DZ366" a="1"/>
  <c r="DZ366" s="1"/>
  <c r="DZ368" a="1"/>
  <c r="DZ368" s="1"/>
  <c r="DZ372" a="1"/>
  <c r="DZ372" s="1"/>
  <c r="DZ263" a="1"/>
  <c r="DZ263" s="1"/>
  <c r="DZ267" a="1"/>
  <c r="DZ267" s="1"/>
  <c r="DZ271" a="1"/>
  <c r="DZ271" s="1"/>
  <c r="DZ275" a="1"/>
  <c r="DZ275" s="1"/>
  <c r="DZ279" a="1"/>
  <c r="DZ279" s="1"/>
  <c r="DZ283" a="1"/>
  <c r="DZ283" s="1"/>
  <c r="DZ287" a="1"/>
  <c r="DZ287" s="1"/>
  <c r="DZ291" a="1"/>
  <c r="DZ291" s="1"/>
  <c r="DZ295" a="1"/>
  <c r="DZ295" s="1"/>
  <c r="DZ299" a="1"/>
  <c r="DZ299" s="1"/>
  <c r="DZ303" a="1"/>
  <c r="DZ303" s="1"/>
  <c r="DZ307" a="1"/>
  <c r="DZ307" s="1"/>
  <c r="DZ311" a="1"/>
  <c r="DZ311" s="1"/>
  <c r="DZ315" a="1"/>
  <c r="DZ315" s="1"/>
  <c r="DZ319" a="1"/>
  <c r="DZ319" s="1"/>
  <c r="DZ323" a="1"/>
  <c r="DZ323" s="1"/>
  <c r="DZ327" a="1"/>
  <c r="DZ327" s="1"/>
  <c r="DZ331" a="1"/>
  <c r="DZ331" s="1"/>
  <c r="DZ335" a="1"/>
  <c r="DZ335" s="1"/>
  <c r="DZ339" a="1"/>
  <c r="DZ339" s="1"/>
  <c r="DZ343" a="1"/>
  <c r="DZ343" s="1"/>
  <c r="DZ347" a="1"/>
  <c r="DZ347" s="1"/>
  <c r="DZ351" a="1"/>
  <c r="DZ351" s="1"/>
  <c r="DZ355" a="1"/>
  <c r="DZ355" s="1"/>
  <c r="DZ359" a="1"/>
  <c r="DZ359" s="1"/>
  <c r="DZ363" a="1"/>
  <c r="DZ363" s="1"/>
  <c r="DZ369" a="1"/>
  <c r="DZ369" s="1"/>
  <c r="DZ373" a="1"/>
  <c r="DZ373" s="1"/>
  <c r="DZ378" a="1"/>
  <c r="DZ378" s="1"/>
  <c r="DZ382" a="1"/>
  <c r="DZ382" s="1"/>
  <c r="DZ386" a="1"/>
  <c r="DZ386" s="1"/>
  <c r="DZ390" a="1"/>
  <c r="DZ390" s="1"/>
  <c r="DZ394" a="1"/>
  <c r="DZ394" s="1"/>
  <c r="DZ398" a="1"/>
  <c r="DZ398" s="1"/>
  <c r="DZ402" a="1"/>
  <c r="DZ402" s="1"/>
  <c r="DZ406" a="1"/>
  <c r="DZ406" s="1"/>
  <c r="DZ410" a="1"/>
  <c r="DZ410" s="1"/>
  <c r="DZ414" a="1"/>
  <c r="DZ414" s="1"/>
  <c r="DZ418" a="1"/>
  <c r="DZ418" s="1"/>
  <c r="DZ422" a="1"/>
  <c r="DZ422" s="1"/>
  <c r="DZ424" a="1"/>
  <c r="DZ424" s="1"/>
  <c r="DZ425" a="1"/>
  <c r="DZ425" s="1"/>
  <c r="DZ429" a="1"/>
  <c r="DZ429" s="1"/>
  <c r="DZ433" a="1"/>
  <c r="DZ433" s="1"/>
  <c r="DZ437" a="1"/>
  <c r="DZ437" s="1"/>
  <c r="DZ441" a="1"/>
  <c r="DZ441" s="1"/>
  <c r="DZ445" a="1"/>
  <c r="DZ445" s="1"/>
  <c r="DZ449" a="1"/>
  <c r="DZ449" s="1"/>
  <c r="DZ453" a="1"/>
  <c r="DZ453" s="1"/>
  <c r="DZ457" a="1"/>
  <c r="DZ457" s="1"/>
  <c r="DZ461" a="1"/>
  <c r="DZ461" s="1"/>
  <c r="DZ379" a="1"/>
  <c r="DZ379" s="1"/>
  <c r="DZ383" a="1"/>
  <c r="DZ383" s="1"/>
  <c r="DZ387" a="1"/>
  <c r="DZ387" s="1"/>
  <c r="DZ391" a="1"/>
  <c r="DZ391" s="1"/>
  <c r="DZ395" a="1"/>
  <c r="DZ395" s="1"/>
  <c r="DZ399" a="1"/>
  <c r="DZ399" s="1"/>
  <c r="DZ403" a="1"/>
  <c r="DZ403" s="1"/>
  <c r="DZ407" a="1"/>
  <c r="DZ407" s="1"/>
  <c r="DZ411" a="1"/>
  <c r="DZ411" s="1"/>
  <c r="DZ415" a="1"/>
  <c r="DZ415" s="1"/>
  <c r="DZ419" a="1"/>
  <c r="DZ419" s="1"/>
  <c r="DZ423" a="1"/>
  <c r="DZ423" s="1"/>
  <c r="DZ426" a="1"/>
  <c r="DZ426" s="1"/>
  <c r="DZ430" a="1"/>
  <c r="DZ430" s="1"/>
  <c r="DZ434" a="1"/>
  <c r="DZ434" s="1"/>
  <c r="DZ438" a="1"/>
  <c r="DZ438" s="1"/>
  <c r="DZ442" a="1"/>
  <c r="DZ442" s="1"/>
  <c r="DZ446" a="1"/>
  <c r="DZ446" s="1"/>
  <c r="DZ450" a="1"/>
  <c r="DZ450" s="1"/>
  <c r="DZ454" a="1"/>
  <c r="DZ454" s="1"/>
  <c r="DZ458" a="1"/>
  <c r="DZ458" s="1"/>
  <c r="DZ462" a="1"/>
  <c r="DZ462" s="1"/>
  <c r="DZ376" a="1"/>
  <c r="DZ376" s="1"/>
  <c r="DZ380" a="1"/>
  <c r="DZ380" s="1"/>
  <c r="DZ384" a="1"/>
  <c r="DZ384" s="1"/>
  <c r="DZ388" a="1"/>
  <c r="DZ388" s="1"/>
  <c r="DZ392" a="1"/>
  <c r="DZ392" s="1"/>
  <c r="DZ396" a="1"/>
  <c r="DZ396" s="1"/>
  <c r="DZ400" a="1"/>
  <c r="DZ400" s="1"/>
  <c r="DZ404" a="1"/>
  <c r="DZ404" s="1"/>
  <c r="DZ408" a="1"/>
  <c r="DZ408" s="1"/>
  <c r="DZ412" a="1"/>
  <c r="DZ412" s="1"/>
  <c r="DZ416" a="1"/>
  <c r="DZ416" s="1"/>
  <c r="DZ420" a="1"/>
  <c r="DZ420" s="1"/>
  <c r="DZ427" a="1"/>
  <c r="DZ427" s="1"/>
  <c r="DZ431" a="1"/>
  <c r="DZ431" s="1"/>
  <c r="DZ435" a="1"/>
  <c r="DZ435" s="1"/>
  <c r="DZ439" a="1"/>
  <c r="DZ439" s="1"/>
  <c r="DZ443" a="1"/>
  <c r="DZ443" s="1"/>
  <c r="DZ447" a="1"/>
  <c r="DZ447" s="1"/>
  <c r="DZ451" a="1"/>
  <c r="DZ451" s="1"/>
  <c r="DZ455" a="1"/>
  <c r="DZ455" s="1"/>
  <c r="DZ459" a="1"/>
  <c r="DZ459" s="1"/>
  <c r="DZ463" a="1"/>
  <c r="DZ463" s="1"/>
  <c r="DZ377" a="1"/>
  <c r="DZ377" s="1"/>
  <c r="DZ381" a="1"/>
  <c r="DZ381" s="1"/>
  <c r="DZ385" a="1"/>
  <c r="DZ385" s="1"/>
  <c r="DZ389" a="1"/>
  <c r="DZ389" s="1"/>
  <c r="DZ393" a="1"/>
  <c r="DZ393" s="1"/>
  <c r="DZ397" a="1"/>
  <c r="DZ397" s="1"/>
  <c r="DZ401" a="1"/>
  <c r="DZ401" s="1"/>
  <c r="DZ405" a="1"/>
  <c r="DZ405" s="1"/>
  <c r="DZ409" a="1"/>
  <c r="DZ409" s="1"/>
  <c r="DZ413" a="1"/>
  <c r="DZ413" s="1"/>
  <c r="DZ417" a="1"/>
  <c r="DZ417" s="1"/>
  <c r="DZ421" a="1"/>
  <c r="DZ421" s="1"/>
  <c r="DZ428" a="1"/>
  <c r="DZ428" s="1"/>
  <c r="DZ432" a="1"/>
  <c r="DZ432" s="1"/>
  <c r="DZ436" a="1"/>
  <c r="DZ436" s="1"/>
  <c r="DZ440" a="1"/>
  <c r="DZ440" s="1"/>
  <c r="DZ444" a="1"/>
  <c r="DZ444" s="1"/>
  <c r="DZ448" a="1"/>
  <c r="DZ448" s="1"/>
  <c r="DZ452" a="1"/>
  <c r="DZ452" s="1"/>
  <c r="DZ456" a="1"/>
  <c r="DZ456" s="1"/>
  <c r="DZ460" a="1"/>
  <c r="DZ460" s="1"/>
  <c r="DZ464" a="1"/>
  <c r="DZ464" s="1"/>
  <c r="BL260" a="1"/>
  <c r="BL260" s="1"/>
  <c r="BL261" a="1"/>
  <c r="BL261" s="1"/>
  <c r="BL259" a="1"/>
  <c r="BL259" s="1"/>
  <c r="BL262" a="1"/>
  <c r="BL262" s="1"/>
  <c r="BL266" a="1"/>
  <c r="BL266" s="1"/>
  <c r="BL270" a="1"/>
  <c r="BL270" s="1"/>
  <c r="BL274" a="1"/>
  <c r="BL274" s="1"/>
  <c r="BL278" a="1"/>
  <c r="BL278" s="1"/>
  <c r="BL282" a="1"/>
  <c r="BL282" s="1"/>
  <c r="BL286" a="1"/>
  <c r="BL286" s="1"/>
  <c r="BL290" a="1"/>
  <c r="BL290" s="1"/>
  <c r="BL294" a="1"/>
  <c r="BL294" s="1"/>
  <c r="BL298" a="1"/>
  <c r="BL298" s="1"/>
  <c r="BL302" a="1"/>
  <c r="BL302" s="1"/>
  <c r="BL306" a="1"/>
  <c r="BL306" s="1"/>
  <c r="BL310" a="1"/>
  <c r="BL310" s="1"/>
  <c r="BL314" a="1"/>
  <c r="BL314" s="1"/>
  <c r="BL318" a="1"/>
  <c r="BL318" s="1"/>
  <c r="BL322" a="1"/>
  <c r="BL322" s="1"/>
  <c r="BL326" a="1"/>
  <c r="BL326" s="1"/>
  <c r="BL330" a="1"/>
  <c r="BL330" s="1"/>
  <c r="BL334" a="1"/>
  <c r="BL334" s="1"/>
  <c r="BL338" a="1"/>
  <c r="BL338" s="1"/>
  <c r="BL342" a="1"/>
  <c r="BL342" s="1"/>
  <c r="BL346" a="1"/>
  <c r="BL346" s="1"/>
  <c r="BL350" a="1"/>
  <c r="BL350" s="1"/>
  <c r="BL354" a="1"/>
  <c r="BL354" s="1"/>
  <c r="BL358" a="1"/>
  <c r="BL358" s="1"/>
  <c r="BL362" a="1"/>
  <c r="BL362" s="1"/>
  <c r="BL366" a="1"/>
  <c r="BL366" s="1"/>
  <c r="BL368" a="1"/>
  <c r="BL368" s="1"/>
  <c r="BL372" a="1"/>
  <c r="BL372" s="1"/>
  <c r="BL376" a="1"/>
  <c r="BL376" s="1"/>
  <c r="BL263" a="1"/>
  <c r="BL263" s="1"/>
  <c r="BL267" a="1"/>
  <c r="BL267" s="1"/>
  <c r="BL271" a="1"/>
  <c r="BL271" s="1"/>
  <c r="BL275" a="1"/>
  <c r="BL275" s="1"/>
  <c r="BL279" a="1"/>
  <c r="BL279" s="1"/>
  <c r="BL283" a="1"/>
  <c r="BL283" s="1"/>
  <c r="BL287" a="1"/>
  <c r="BL287" s="1"/>
  <c r="BL291" a="1"/>
  <c r="BL291" s="1"/>
  <c r="BL295" a="1"/>
  <c r="BL295" s="1"/>
  <c r="BL299" a="1"/>
  <c r="BL299" s="1"/>
  <c r="BL303" a="1"/>
  <c r="BL303" s="1"/>
  <c r="BL307" a="1"/>
  <c r="BL307" s="1"/>
  <c r="BL311" a="1"/>
  <c r="BL311" s="1"/>
  <c r="BL315" a="1"/>
  <c r="BL315" s="1"/>
  <c r="BL319" a="1"/>
  <c r="BL319" s="1"/>
  <c r="BL323" a="1"/>
  <c r="BL323" s="1"/>
  <c r="BL327" a="1"/>
  <c r="BL327" s="1"/>
  <c r="BL331" a="1"/>
  <c r="BL331" s="1"/>
  <c r="BL335" a="1"/>
  <c r="BL335" s="1"/>
  <c r="BL339" a="1"/>
  <c r="BL339" s="1"/>
  <c r="BL343" a="1"/>
  <c r="BL343" s="1"/>
  <c r="BL347" a="1"/>
  <c r="BL347" s="1"/>
  <c r="BL351" a="1"/>
  <c r="BL351" s="1"/>
  <c r="BL355" a="1"/>
  <c r="BL355" s="1"/>
  <c r="BL359" a="1"/>
  <c r="BL359" s="1"/>
  <c r="BL363" a="1"/>
  <c r="BL363" s="1"/>
  <c r="BL369" a="1"/>
  <c r="BL369" s="1"/>
  <c r="BL373" a="1"/>
  <c r="BL373" s="1"/>
  <c r="BL264" a="1"/>
  <c r="BL264" s="1"/>
  <c r="BL268" a="1"/>
  <c r="BL268" s="1"/>
  <c r="BL272" a="1"/>
  <c r="BL272" s="1"/>
  <c r="BL276" a="1"/>
  <c r="BL276" s="1"/>
  <c r="BL280" a="1"/>
  <c r="BL280" s="1"/>
  <c r="BL284" a="1"/>
  <c r="BL284" s="1"/>
  <c r="BL288" a="1"/>
  <c r="BL288" s="1"/>
  <c r="BL292" a="1"/>
  <c r="BL292" s="1"/>
  <c r="BL296" a="1"/>
  <c r="BL296" s="1"/>
  <c r="BL300" a="1"/>
  <c r="BL300" s="1"/>
  <c r="BL304" a="1"/>
  <c r="BL304" s="1"/>
  <c r="BL308" a="1"/>
  <c r="BL308" s="1"/>
  <c r="BL312" a="1"/>
  <c r="BL312" s="1"/>
  <c r="BL316" a="1"/>
  <c r="BL316" s="1"/>
  <c r="BL320" a="1"/>
  <c r="BL320" s="1"/>
  <c r="BL324" a="1"/>
  <c r="BL324" s="1"/>
  <c r="BL328" a="1"/>
  <c r="BL328" s="1"/>
  <c r="BL332" a="1"/>
  <c r="BL332" s="1"/>
  <c r="BL336" a="1"/>
  <c r="BL336" s="1"/>
  <c r="BL340" a="1"/>
  <c r="BL340" s="1"/>
  <c r="BL344" a="1"/>
  <c r="BL344" s="1"/>
  <c r="BL348" a="1"/>
  <c r="BL348" s="1"/>
  <c r="BL352" a="1"/>
  <c r="BL352" s="1"/>
  <c r="BL356" a="1"/>
  <c r="BL356" s="1"/>
  <c r="BL360" a="1"/>
  <c r="BL360" s="1"/>
  <c r="BL364" a="1"/>
  <c r="BL364" s="1"/>
  <c r="BL370" a="1"/>
  <c r="BL370" s="1"/>
  <c r="BL374" a="1"/>
  <c r="BL374" s="1"/>
  <c r="BL265" a="1"/>
  <c r="BL265" s="1"/>
  <c r="BL269" a="1"/>
  <c r="BL269" s="1"/>
  <c r="BL273" a="1"/>
  <c r="BL273" s="1"/>
  <c r="BL277" a="1"/>
  <c r="BL277" s="1"/>
  <c r="BL281" a="1"/>
  <c r="BL281" s="1"/>
  <c r="BL285" a="1"/>
  <c r="BL285" s="1"/>
  <c r="BL289" a="1"/>
  <c r="BL289" s="1"/>
  <c r="BL293" a="1"/>
  <c r="BL293" s="1"/>
  <c r="BL297" a="1"/>
  <c r="BL297" s="1"/>
  <c r="BL301" a="1"/>
  <c r="BL301" s="1"/>
  <c r="BL305" a="1"/>
  <c r="BL305" s="1"/>
  <c r="BL309" a="1"/>
  <c r="BL309" s="1"/>
  <c r="BL313" a="1"/>
  <c r="BL313" s="1"/>
  <c r="BL317" a="1"/>
  <c r="BL317" s="1"/>
  <c r="BL321" a="1"/>
  <c r="BL321" s="1"/>
  <c r="BL325" a="1"/>
  <c r="BL325" s="1"/>
  <c r="BL329" a="1"/>
  <c r="BL329" s="1"/>
  <c r="BL333" a="1"/>
  <c r="BL333" s="1"/>
  <c r="BL337" a="1"/>
  <c r="BL337" s="1"/>
  <c r="BL341" a="1"/>
  <c r="BL341" s="1"/>
  <c r="BL345" a="1"/>
  <c r="BL345" s="1"/>
  <c r="BL349" a="1"/>
  <c r="BL349" s="1"/>
  <c r="BL353" a="1"/>
  <c r="BL353" s="1"/>
  <c r="BL357" a="1"/>
  <c r="BL357" s="1"/>
  <c r="BL361" a="1"/>
  <c r="BL361" s="1"/>
  <c r="BL365" a="1"/>
  <c r="BL365" s="1"/>
  <c r="BL367" a="1"/>
  <c r="BL367" s="1"/>
  <c r="BL371" a="1"/>
  <c r="BL371" s="1"/>
  <c r="BL375" a="1"/>
  <c r="BL375" s="1"/>
  <c r="BL380" a="1"/>
  <c r="BL380" s="1"/>
  <c r="BL384" a="1"/>
  <c r="BL384" s="1"/>
  <c r="BL388" a="1"/>
  <c r="BL388" s="1"/>
  <c r="BL392" a="1"/>
  <c r="BL392" s="1"/>
  <c r="BL396" a="1"/>
  <c r="BL396" s="1"/>
  <c r="BL400" a="1"/>
  <c r="BL400" s="1"/>
  <c r="BL404" a="1"/>
  <c r="BL404" s="1"/>
  <c r="BL408" a="1"/>
  <c r="BL408" s="1"/>
  <c r="BL412" a="1"/>
  <c r="BL412" s="1"/>
  <c r="BL416" a="1"/>
  <c r="BL416" s="1"/>
  <c r="BL420" a="1"/>
  <c r="BL420" s="1"/>
  <c r="BL424" a="1"/>
  <c r="BL424" s="1"/>
  <c r="BL427" a="1"/>
  <c r="BL427" s="1"/>
  <c r="BL431" a="1"/>
  <c r="BL431" s="1"/>
  <c r="BL435" a="1"/>
  <c r="BL435" s="1"/>
  <c r="BL439" a="1"/>
  <c r="BL439" s="1"/>
  <c r="BL443" a="1"/>
  <c r="BL443" s="1"/>
  <c r="BL447" a="1"/>
  <c r="BL447" s="1"/>
  <c r="BL451" a="1"/>
  <c r="BL451" s="1"/>
  <c r="BL455" a="1"/>
  <c r="BL455" s="1"/>
  <c r="BL459" a="1"/>
  <c r="BL459" s="1"/>
  <c r="BL463" a="1"/>
  <c r="BL463" s="1"/>
  <c r="BL377" a="1"/>
  <c r="BL377" s="1"/>
  <c r="BL381" a="1"/>
  <c r="BL381" s="1"/>
  <c r="BL385" a="1"/>
  <c r="BL385" s="1"/>
  <c r="BL389" a="1"/>
  <c r="BL389" s="1"/>
  <c r="BL393" a="1"/>
  <c r="BL393" s="1"/>
  <c r="BL397" a="1"/>
  <c r="BL397" s="1"/>
  <c r="BL401" a="1"/>
  <c r="BL401" s="1"/>
  <c r="BL405" a="1"/>
  <c r="BL405" s="1"/>
  <c r="BL409" a="1"/>
  <c r="BL409" s="1"/>
  <c r="BL413" a="1"/>
  <c r="BL413" s="1"/>
  <c r="BL417" a="1"/>
  <c r="BL417" s="1"/>
  <c r="BL421" a="1"/>
  <c r="BL421" s="1"/>
  <c r="BL428" a="1"/>
  <c r="BL428" s="1"/>
  <c r="BL432" a="1"/>
  <c r="BL432" s="1"/>
  <c r="BL436" a="1"/>
  <c r="BL436" s="1"/>
  <c r="BL440" a="1"/>
  <c r="BL440" s="1"/>
  <c r="BL444" a="1"/>
  <c r="BL444" s="1"/>
  <c r="BL448" a="1"/>
  <c r="BL448" s="1"/>
  <c r="BL452" a="1"/>
  <c r="BL452" s="1"/>
  <c r="BL456" a="1"/>
  <c r="BL456" s="1"/>
  <c r="BL460" a="1"/>
  <c r="BL460" s="1"/>
  <c r="BL464" a="1"/>
  <c r="BL464" s="1"/>
  <c r="BL378" a="1"/>
  <c r="BL378" s="1"/>
  <c r="BL382" a="1"/>
  <c r="BL382" s="1"/>
  <c r="BL386" a="1"/>
  <c r="BL386" s="1"/>
  <c r="BL390" a="1"/>
  <c r="BL390" s="1"/>
  <c r="BL394" a="1"/>
  <c r="BL394" s="1"/>
  <c r="BL398" a="1"/>
  <c r="BL398" s="1"/>
  <c r="BL402" a="1"/>
  <c r="BL402" s="1"/>
  <c r="BL406" a="1"/>
  <c r="BL406" s="1"/>
  <c r="BL410" a="1"/>
  <c r="BL410" s="1"/>
  <c r="BL414" a="1"/>
  <c r="BL414" s="1"/>
  <c r="BL418" a="1"/>
  <c r="BL418" s="1"/>
  <c r="BL422" a="1"/>
  <c r="BL422" s="1"/>
  <c r="BL425" a="1"/>
  <c r="BL425" s="1"/>
  <c r="BL429" a="1"/>
  <c r="BL429" s="1"/>
  <c r="BL433" a="1"/>
  <c r="BL433" s="1"/>
  <c r="BL437" a="1"/>
  <c r="BL437" s="1"/>
  <c r="BL441" a="1"/>
  <c r="BL441" s="1"/>
  <c r="BL445" a="1"/>
  <c r="BL445" s="1"/>
  <c r="BL449" a="1"/>
  <c r="BL449" s="1"/>
  <c r="BL453" a="1"/>
  <c r="BL453" s="1"/>
  <c r="BL457" a="1"/>
  <c r="BL457" s="1"/>
  <c r="BL461" a="1"/>
  <c r="BL461" s="1"/>
  <c r="BL379" a="1"/>
  <c r="BL379" s="1"/>
  <c r="BL383" a="1"/>
  <c r="BL383" s="1"/>
  <c r="BL387" a="1"/>
  <c r="BL387" s="1"/>
  <c r="BL391" a="1"/>
  <c r="BL391" s="1"/>
  <c r="BL395" a="1"/>
  <c r="BL395" s="1"/>
  <c r="BL399" a="1"/>
  <c r="BL399" s="1"/>
  <c r="BL403" a="1"/>
  <c r="BL403" s="1"/>
  <c r="BL407" a="1"/>
  <c r="BL407" s="1"/>
  <c r="BL411" a="1"/>
  <c r="BL411" s="1"/>
  <c r="BL415" a="1"/>
  <c r="BL415" s="1"/>
  <c r="BL419" a="1"/>
  <c r="BL419" s="1"/>
  <c r="BL423" a="1"/>
  <c r="BL423" s="1"/>
  <c r="BL426" a="1"/>
  <c r="BL426" s="1"/>
  <c r="BL430" a="1"/>
  <c r="BL430" s="1"/>
  <c r="BL434" a="1"/>
  <c r="BL434" s="1"/>
  <c r="BL438" a="1"/>
  <c r="BL438" s="1"/>
  <c r="BL442" a="1"/>
  <c r="BL442" s="1"/>
  <c r="BL446" a="1"/>
  <c r="BL446" s="1"/>
  <c r="BL450" a="1"/>
  <c r="BL450" s="1"/>
  <c r="BL454" a="1"/>
  <c r="BL454" s="1"/>
  <c r="BL458" a="1"/>
  <c r="BL458" s="1"/>
  <c r="BL462" a="1"/>
  <c r="BL462" s="1"/>
  <c r="H261" a="1"/>
  <c r="H261" s="1"/>
  <c r="H262" a="1"/>
  <c r="H262" s="1"/>
  <c r="H259" a="1"/>
  <c r="H259" s="1"/>
  <c r="H260" a="1"/>
  <c r="H260" s="1"/>
  <c r="H263" a="1"/>
  <c r="H263" s="1"/>
  <c r="H267" a="1"/>
  <c r="H267" s="1"/>
  <c r="H271" a="1"/>
  <c r="H271" s="1"/>
  <c r="H275" a="1"/>
  <c r="H275" s="1"/>
  <c r="H279" a="1"/>
  <c r="H279" s="1"/>
  <c r="H283" a="1"/>
  <c r="H283" s="1"/>
  <c r="H287" a="1"/>
  <c r="H287" s="1"/>
  <c r="H291" a="1"/>
  <c r="H291" s="1"/>
  <c r="H295" a="1"/>
  <c r="H295" s="1"/>
  <c r="H299" a="1"/>
  <c r="H299" s="1"/>
  <c r="H303" a="1"/>
  <c r="H303" s="1"/>
  <c r="H307" a="1"/>
  <c r="H307" s="1"/>
  <c r="H311" a="1"/>
  <c r="H311" s="1"/>
  <c r="H315" a="1"/>
  <c r="H315" s="1"/>
  <c r="H319" a="1"/>
  <c r="H319" s="1"/>
  <c r="H323" a="1"/>
  <c r="H323" s="1"/>
  <c r="H327" a="1"/>
  <c r="H327" s="1"/>
  <c r="H331" a="1"/>
  <c r="H331" s="1"/>
  <c r="H335" a="1"/>
  <c r="H335" s="1"/>
  <c r="H339" a="1"/>
  <c r="H339" s="1"/>
  <c r="H343" a="1"/>
  <c r="H343" s="1"/>
  <c r="H347" a="1"/>
  <c r="H347" s="1"/>
  <c r="H351" a="1"/>
  <c r="H351" s="1"/>
  <c r="H355" a="1"/>
  <c r="H355" s="1"/>
  <c r="H359" a="1"/>
  <c r="H359" s="1"/>
  <c r="H363" a="1"/>
  <c r="H363" s="1"/>
  <c r="H367" a="1"/>
  <c r="H367" s="1"/>
  <c r="H369" a="1"/>
  <c r="H369" s="1"/>
  <c r="H373" a="1"/>
  <c r="H373" s="1"/>
  <c r="H264" a="1"/>
  <c r="H264" s="1"/>
  <c r="H268" a="1"/>
  <c r="H268" s="1"/>
  <c r="H272" a="1"/>
  <c r="H272" s="1"/>
  <c r="H276" a="1"/>
  <c r="H276" s="1"/>
  <c r="H280" a="1"/>
  <c r="H280" s="1"/>
  <c r="H284" a="1"/>
  <c r="H284" s="1"/>
  <c r="H288" a="1"/>
  <c r="H288" s="1"/>
  <c r="H292" a="1"/>
  <c r="H292" s="1"/>
  <c r="H296" a="1"/>
  <c r="H296" s="1"/>
  <c r="H300" a="1"/>
  <c r="H300" s="1"/>
  <c r="H304" a="1"/>
  <c r="H304" s="1"/>
  <c r="H308" a="1"/>
  <c r="H308" s="1"/>
  <c r="H310" a="1"/>
  <c r="H310" s="1"/>
  <c r="H312" a="1"/>
  <c r="H312" s="1"/>
  <c r="H316" a="1"/>
  <c r="H316" s="1"/>
  <c r="H320" a="1"/>
  <c r="H320" s="1"/>
  <c r="H324" a="1"/>
  <c r="H324" s="1"/>
  <c r="H328" a="1"/>
  <c r="H328" s="1"/>
  <c r="H332" a="1"/>
  <c r="H332" s="1"/>
  <c r="H336" a="1"/>
  <c r="H336" s="1"/>
  <c r="H340" a="1"/>
  <c r="H340" s="1"/>
  <c r="H344" a="1"/>
  <c r="H344" s="1"/>
  <c r="H348" a="1"/>
  <c r="H348" s="1"/>
  <c r="H352" a="1"/>
  <c r="H352" s="1"/>
  <c r="H356" a="1"/>
  <c r="H356" s="1"/>
  <c r="H360" a="1"/>
  <c r="H360" s="1"/>
  <c r="H364" a="1"/>
  <c r="H364" s="1"/>
  <c r="H370" a="1"/>
  <c r="H370" s="1"/>
  <c r="H374" a="1"/>
  <c r="H374" s="1"/>
  <c r="H265" a="1"/>
  <c r="H265" s="1"/>
  <c r="H269" a="1"/>
  <c r="H269" s="1"/>
  <c r="H273" a="1"/>
  <c r="H273" s="1"/>
  <c r="H277" a="1"/>
  <c r="H277" s="1"/>
  <c r="H281" a="1"/>
  <c r="H281" s="1"/>
  <c r="H285" a="1"/>
  <c r="H285" s="1"/>
  <c r="H289" a="1"/>
  <c r="H289" s="1"/>
  <c r="H293" a="1"/>
  <c r="H293" s="1"/>
  <c r="H297" a="1"/>
  <c r="H297" s="1"/>
  <c r="H301" a="1"/>
  <c r="H301" s="1"/>
  <c r="H305" a="1"/>
  <c r="H305" s="1"/>
  <c r="H309" a="1"/>
  <c r="H309" s="1"/>
  <c r="H313" a="1"/>
  <c r="H313" s="1"/>
  <c r="H317" a="1"/>
  <c r="H317" s="1"/>
  <c r="H321" a="1"/>
  <c r="H321" s="1"/>
  <c r="H325" a="1"/>
  <c r="H325" s="1"/>
  <c r="H329" a="1"/>
  <c r="H329" s="1"/>
  <c r="H333" a="1"/>
  <c r="H333" s="1"/>
  <c r="H337" a="1"/>
  <c r="H337" s="1"/>
  <c r="H341" a="1"/>
  <c r="H341" s="1"/>
  <c r="H345" a="1"/>
  <c r="H345" s="1"/>
  <c r="H349" a="1"/>
  <c r="H349" s="1"/>
  <c r="H353" a="1"/>
  <c r="H353" s="1"/>
  <c r="H357" a="1"/>
  <c r="H357" s="1"/>
  <c r="H361" a="1"/>
  <c r="H361" s="1"/>
  <c r="H365" a="1"/>
  <c r="H365" s="1"/>
  <c r="H371" a="1"/>
  <c r="H371" s="1"/>
  <c r="H375" a="1"/>
  <c r="H375" s="1"/>
  <c r="H266" a="1"/>
  <c r="H266" s="1"/>
  <c r="H270" a="1"/>
  <c r="H270" s="1"/>
  <c r="H274" a="1"/>
  <c r="H274" s="1"/>
  <c r="H278" a="1"/>
  <c r="H278" s="1"/>
  <c r="H282" a="1"/>
  <c r="H282" s="1"/>
  <c r="H286" a="1"/>
  <c r="H286" s="1"/>
  <c r="H290" a="1"/>
  <c r="H290" s="1"/>
  <c r="H294" a="1"/>
  <c r="H294" s="1"/>
  <c r="H298" a="1"/>
  <c r="H298" s="1"/>
  <c r="H302" a="1"/>
  <c r="H302" s="1"/>
  <c r="H306" a="1"/>
  <c r="H306" s="1"/>
  <c r="H314" a="1"/>
  <c r="H314" s="1"/>
  <c r="H318" a="1"/>
  <c r="H318" s="1"/>
  <c r="H322" a="1"/>
  <c r="H322" s="1"/>
  <c r="H326" a="1"/>
  <c r="H326" s="1"/>
  <c r="H330" a="1"/>
  <c r="H330" s="1"/>
  <c r="H334" a="1"/>
  <c r="H334" s="1"/>
  <c r="H338" a="1"/>
  <c r="H338" s="1"/>
  <c r="H342" a="1"/>
  <c r="H342" s="1"/>
  <c r="H346" a="1"/>
  <c r="H346" s="1"/>
  <c r="H350" a="1"/>
  <c r="H350" s="1"/>
  <c r="H354" a="1"/>
  <c r="H354" s="1"/>
  <c r="H358" a="1"/>
  <c r="H358" s="1"/>
  <c r="H362" a="1"/>
  <c r="H362" s="1"/>
  <c r="H366" a="1"/>
  <c r="H366" s="1"/>
  <c r="H368" a="1"/>
  <c r="H368" s="1"/>
  <c r="H372" a="1"/>
  <c r="H372" s="1"/>
  <c r="H376" a="1"/>
  <c r="H376" s="1"/>
  <c r="H377" a="1"/>
  <c r="H377" s="1"/>
  <c r="H381" a="1"/>
  <c r="H381" s="1"/>
  <c r="H385" a="1"/>
  <c r="H385" s="1"/>
  <c r="H389" a="1"/>
  <c r="H389" s="1"/>
  <c r="H393" a="1"/>
  <c r="H393" s="1"/>
  <c r="H397" a="1"/>
  <c r="H397" s="1"/>
  <c r="H401" a="1"/>
  <c r="H401" s="1"/>
  <c r="H405" a="1"/>
  <c r="H405" s="1"/>
  <c r="H409" a="1"/>
  <c r="H409" s="1"/>
  <c r="H413" a="1"/>
  <c r="H413" s="1"/>
  <c r="H417" a="1"/>
  <c r="H417" s="1"/>
  <c r="H421" a="1"/>
  <c r="H421" s="1"/>
  <c r="H425" a="1"/>
  <c r="H425" s="1"/>
  <c r="H428" a="1"/>
  <c r="H428" s="1"/>
  <c r="H432" a="1"/>
  <c r="H432" s="1"/>
  <c r="H436" a="1"/>
  <c r="H436" s="1"/>
  <c r="H440" a="1"/>
  <c r="H440" s="1"/>
  <c r="H444" a="1"/>
  <c r="H444" s="1"/>
  <c r="H448" a="1"/>
  <c r="H448" s="1"/>
  <c r="H452" a="1"/>
  <c r="H452" s="1"/>
  <c r="H456" a="1"/>
  <c r="H456" s="1"/>
  <c r="H460" a="1"/>
  <c r="H460" s="1"/>
  <c r="H464" a="1"/>
  <c r="H464" s="1"/>
  <c r="H378" a="1"/>
  <c r="H378" s="1"/>
  <c r="H382" a="1"/>
  <c r="H382" s="1"/>
  <c r="H386" a="1"/>
  <c r="H386" s="1"/>
  <c r="H390" a="1"/>
  <c r="H390" s="1"/>
  <c r="H394" a="1"/>
  <c r="H394" s="1"/>
  <c r="H398" a="1"/>
  <c r="H398" s="1"/>
  <c r="H402" a="1"/>
  <c r="H402" s="1"/>
  <c r="H406" a="1"/>
  <c r="H406" s="1"/>
  <c r="H410" a="1"/>
  <c r="H410" s="1"/>
  <c r="H414" a="1"/>
  <c r="H414" s="1"/>
  <c r="H418" a="1"/>
  <c r="H418" s="1"/>
  <c r="H422" a="1"/>
  <c r="H422" s="1"/>
  <c r="H429" a="1"/>
  <c r="H429" s="1"/>
  <c r="H433" a="1"/>
  <c r="H433" s="1"/>
  <c r="H437" a="1"/>
  <c r="H437" s="1"/>
  <c r="H441" a="1"/>
  <c r="H441" s="1"/>
  <c r="H445" a="1"/>
  <c r="H445" s="1"/>
  <c r="H449" a="1"/>
  <c r="H449" s="1"/>
  <c r="H453" a="1"/>
  <c r="H453" s="1"/>
  <c r="H457" a="1"/>
  <c r="H457" s="1"/>
  <c r="H461" a="1"/>
  <c r="H461" s="1"/>
  <c r="H379" a="1"/>
  <c r="H379" s="1"/>
  <c r="H383" a="1"/>
  <c r="H383" s="1"/>
  <c r="H387" a="1"/>
  <c r="H387" s="1"/>
  <c r="H391" a="1"/>
  <c r="H391" s="1"/>
  <c r="H395" a="1"/>
  <c r="H395" s="1"/>
  <c r="H399" a="1"/>
  <c r="H399" s="1"/>
  <c r="H403" a="1"/>
  <c r="H403" s="1"/>
  <c r="H407" a="1"/>
  <c r="H407" s="1"/>
  <c r="H411" a="1"/>
  <c r="H411" s="1"/>
  <c r="H415" a="1"/>
  <c r="H415" s="1"/>
  <c r="H419" a="1"/>
  <c r="H419" s="1"/>
  <c r="H423" a="1"/>
  <c r="H423" s="1"/>
  <c r="H426" a="1"/>
  <c r="H426" s="1"/>
  <c r="H430" a="1"/>
  <c r="H430" s="1"/>
  <c r="H434" a="1"/>
  <c r="H434" s="1"/>
  <c r="H438" a="1"/>
  <c r="H438" s="1"/>
  <c r="H442" a="1"/>
  <c r="H442" s="1"/>
  <c r="H446" a="1"/>
  <c r="H446" s="1"/>
  <c r="H450" a="1"/>
  <c r="H450" s="1"/>
  <c r="H454" a="1"/>
  <c r="H454" s="1"/>
  <c r="H458" a="1"/>
  <c r="H458" s="1"/>
  <c r="H462" a="1"/>
  <c r="H462" s="1"/>
  <c r="H380" a="1"/>
  <c r="H380" s="1"/>
  <c r="H384" a="1"/>
  <c r="H384" s="1"/>
  <c r="H388" a="1"/>
  <c r="H388" s="1"/>
  <c r="H392" a="1"/>
  <c r="H392" s="1"/>
  <c r="H396" a="1"/>
  <c r="H396" s="1"/>
  <c r="H400" a="1"/>
  <c r="H400" s="1"/>
  <c r="H404" a="1"/>
  <c r="H404" s="1"/>
  <c r="H408" a="1"/>
  <c r="H408" s="1"/>
  <c r="H412" a="1"/>
  <c r="H412" s="1"/>
  <c r="H416" a="1"/>
  <c r="H416" s="1"/>
  <c r="H420" a="1"/>
  <c r="H420" s="1"/>
  <c r="H424" a="1"/>
  <c r="H424" s="1"/>
  <c r="H427" a="1"/>
  <c r="H427" s="1"/>
  <c r="H431" a="1"/>
  <c r="H431" s="1"/>
  <c r="H435" a="1"/>
  <c r="H435" s="1"/>
  <c r="H439" a="1"/>
  <c r="H439" s="1"/>
  <c r="H443" a="1"/>
  <c r="H443" s="1"/>
  <c r="H447" a="1"/>
  <c r="H447" s="1"/>
  <c r="H451" a="1"/>
  <c r="H451" s="1"/>
  <c r="H455" a="1"/>
  <c r="H455" s="1"/>
  <c r="H459" a="1"/>
  <c r="H459" s="1"/>
  <c r="H463" a="1"/>
  <c r="H463" s="1"/>
  <c r="EH259" a="1"/>
  <c r="EH259" s="1"/>
  <c r="EH260" a="1"/>
  <c r="EH260" s="1"/>
  <c r="EH261" a="1"/>
  <c r="EH261" s="1"/>
  <c r="EH264" a="1"/>
  <c r="EH264" s="1"/>
  <c r="EH268" a="1"/>
  <c r="EH268" s="1"/>
  <c r="EH272" a="1"/>
  <c r="EH272" s="1"/>
  <c r="EH276" a="1"/>
  <c r="EH276" s="1"/>
  <c r="EH280" a="1"/>
  <c r="EH280" s="1"/>
  <c r="EH284" a="1"/>
  <c r="EH284" s="1"/>
  <c r="EH288" a="1"/>
  <c r="EH288" s="1"/>
  <c r="EH292" a="1"/>
  <c r="EH292" s="1"/>
  <c r="EH296" a="1"/>
  <c r="EH296" s="1"/>
  <c r="EH300" a="1"/>
  <c r="EH300" s="1"/>
  <c r="EH304" a="1"/>
  <c r="EH304" s="1"/>
  <c r="EH308" a="1"/>
  <c r="EH308" s="1"/>
  <c r="EH309" a="1"/>
  <c r="EH309" s="1"/>
  <c r="EH312" a="1"/>
  <c r="EH312" s="1"/>
  <c r="EH316" a="1"/>
  <c r="EH316" s="1"/>
  <c r="EH320" a="1"/>
  <c r="EH320" s="1"/>
  <c r="EH324" a="1"/>
  <c r="EH324" s="1"/>
  <c r="EH328" a="1"/>
  <c r="EH328" s="1"/>
  <c r="EH332" a="1"/>
  <c r="EH332" s="1"/>
  <c r="EH336" a="1"/>
  <c r="EH336" s="1"/>
  <c r="EH340" a="1"/>
  <c r="EH340" s="1"/>
  <c r="EH344" a="1"/>
  <c r="EH344" s="1"/>
  <c r="EH348" a="1"/>
  <c r="EH348" s="1"/>
  <c r="EH352" a="1"/>
  <c r="EH352" s="1"/>
  <c r="EH356" a="1"/>
  <c r="EH356" s="1"/>
  <c r="EH360" a="1"/>
  <c r="EH360" s="1"/>
  <c r="EH364" a="1"/>
  <c r="EH364" s="1"/>
  <c r="EH370" a="1"/>
  <c r="EH370" s="1"/>
  <c r="EH374" a="1"/>
  <c r="EH374" s="1"/>
  <c r="EH265" a="1"/>
  <c r="EH265" s="1"/>
  <c r="EH269" a="1"/>
  <c r="EH269" s="1"/>
  <c r="EH273" a="1"/>
  <c r="EH273" s="1"/>
  <c r="EH277" a="1"/>
  <c r="EH277" s="1"/>
  <c r="EH281" a="1"/>
  <c r="EH281" s="1"/>
  <c r="EH285" a="1"/>
  <c r="EH285" s="1"/>
  <c r="EH289" a="1"/>
  <c r="EH289" s="1"/>
  <c r="EH293" a="1"/>
  <c r="EH293" s="1"/>
  <c r="EH297" a="1"/>
  <c r="EH297" s="1"/>
  <c r="EH301" a="1"/>
  <c r="EH301" s="1"/>
  <c r="EH305" a="1"/>
  <c r="EH305" s="1"/>
  <c r="EH313" a="1"/>
  <c r="EH313" s="1"/>
  <c r="EH317" a="1"/>
  <c r="EH317" s="1"/>
  <c r="EH321" a="1"/>
  <c r="EH321" s="1"/>
  <c r="EH325" a="1"/>
  <c r="EH325" s="1"/>
  <c r="EH329" a="1"/>
  <c r="EH329" s="1"/>
  <c r="EH333" a="1"/>
  <c r="EH333" s="1"/>
  <c r="EH337" a="1"/>
  <c r="EH337" s="1"/>
  <c r="EH341" a="1"/>
  <c r="EH341" s="1"/>
  <c r="EH345" a="1"/>
  <c r="EH345" s="1"/>
  <c r="EH349" a="1"/>
  <c r="EH349" s="1"/>
  <c r="EH353" a="1"/>
  <c r="EH353" s="1"/>
  <c r="EH357" a="1"/>
  <c r="EH357" s="1"/>
  <c r="EH361" a="1"/>
  <c r="EH361" s="1"/>
  <c r="EH365" a="1"/>
  <c r="EH365" s="1"/>
  <c r="EH367" a="1"/>
  <c r="EH367" s="1"/>
  <c r="EH371" a="1"/>
  <c r="EH371" s="1"/>
  <c r="EH375" a="1"/>
  <c r="EH375" s="1"/>
  <c r="EH262" a="1"/>
  <c r="EH262" s="1"/>
  <c r="EH266" a="1"/>
  <c r="EH266" s="1"/>
  <c r="EH270" a="1"/>
  <c r="EH270" s="1"/>
  <c r="EH274" a="1"/>
  <c r="EH274" s="1"/>
  <c r="EH278" a="1"/>
  <c r="EH278" s="1"/>
  <c r="EH282" a="1"/>
  <c r="EH282" s="1"/>
  <c r="EH286" a="1"/>
  <c r="EH286" s="1"/>
  <c r="EH290" a="1"/>
  <c r="EH290" s="1"/>
  <c r="EH294" a="1"/>
  <c r="EH294" s="1"/>
  <c r="EH298" a="1"/>
  <c r="EH298" s="1"/>
  <c r="EH302" a="1"/>
  <c r="EH302" s="1"/>
  <c r="EH306" a="1"/>
  <c r="EH306" s="1"/>
  <c r="EH310" a="1"/>
  <c r="EH310" s="1"/>
  <c r="EH314" a="1"/>
  <c r="EH314" s="1"/>
  <c r="EH318" a="1"/>
  <c r="EH318" s="1"/>
  <c r="EH322" a="1"/>
  <c r="EH322" s="1"/>
  <c r="EH326" a="1"/>
  <c r="EH326" s="1"/>
  <c r="EH330" a="1"/>
  <c r="EH330" s="1"/>
  <c r="EH334" a="1"/>
  <c r="EH334" s="1"/>
  <c r="EH338" a="1"/>
  <c r="EH338" s="1"/>
  <c r="EH342" a="1"/>
  <c r="EH342" s="1"/>
  <c r="EH346" a="1"/>
  <c r="EH346" s="1"/>
  <c r="EH350" a="1"/>
  <c r="EH350" s="1"/>
  <c r="EH354" a="1"/>
  <c r="EH354" s="1"/>
  <c r="EH358" a="1"/>
  <c r="EH358" s="1"/>
  <c r="EH362" a="1"/>
  <c r="EH362" s="1"/>
  <c r="EH366" a="1"/>
  <c r="EH366" s="1"/>
  <c r="EH368" a="1"/>
  <c r="EH368" s="1"/>
  <c r="EH372" a="1"/>
  <c r="EH372" s="1"/>
  <c r="EH263" a="1"/>
  <c r="EH263" s="1"/>
  <c r="EH267" a="1"/>
  <c r="EH267" s="1"/>
  <c r="EH271" a="1"/>
  <c r="EH271" s="1"/>
  <c r="EH275" a="1"/>
  <c r="EH275" s="1"/>
  <c r="EH279" a="1"/>
  <c r="EH279" s="1"/>
  <c r="EH283" a="1"/>
  <c r="EH283" s="1"/>
  <c r="EH287" a="1"/>
  <c r="EH287" s="1"/>
  <c r="EH291" a="1"/>
  <c r="EH291" s="1"/>
  <c r="EH295" a="1"/>
  <c r="EH295" s="1"/>
  <c r="EH299" a="1"/>
  <c r="EH299" s="1"/>
  <c r="EH303" a="1"/>
  <c r="EH303" s="1"/>
  <c r="EH307" a="1"/>
  <c r="EH307" s="1"/>
  <c r="EH311" a="1"/>
  <c r="EH311" s="1"/>
  <c r="EH315" a="1"/>
  <c r="EH315" s="1"/>
  <c r="EH319" a="1"/>
  <c r="EH319" s="1"/>
  <c r="EH323" a="1"/>
  <c r="EH323" s="1"/>
  <c r="EH327" a="1"/>
  <c r="EH327" s="1"/>
  <c r="EH331" a="1"/>
  <c r="EH331" s="1"/>
  <c r="EH335" a="1"/>
  <c r="EH335" s="1"/>
  <c r="EH339" a="1"/>
  <c r="EH339" s="1"/>
  <c r="EH343" a="1"/>
  <c r="EH343" s="1"/>
  <c r="EH347" a="1"/>
  <c r="EH347" s="1"/>
  <c r="EH351" a="1"/>
  <c r="EH351" s="1"/>
  <c r="EH355" a="1"/>
  <c r="EH355" s="1"/>
  <c r="EH359" a="1"/>
  <c r="EH359" s="1"/>
  <c r="EH363" a="1"/>
  <c r="EH363" s="1"/>
  <c r="EH369" a="1"/>
  <c r="EH369" s="1"/>
  <c r="EH373" a="1"/>
  <c r="EH373" s="1"/>
  <c r="EH378" a="1"/>
  <c r="EH378" s="1"/>
  <c r="EH382" a="1"/>
  <c r="EH382" s="1"/>
  <c r="EH386" a="1"/>
  <c r="EH386" s="1"/>
  <c r="EH390" a="1"/>
  <c r="EH390" s="1"/>
  <c r="EH394" a="1"/>
  <c r="EH394" s="1"/>
  <c r="EH398" a="1"/>
  <c r="EH398" s="1"/>
  <c r="EH402" a="1"/>
  <c r="EH402" s="1"/>
  <c r="EH406" a="1"/>
  <c r="EH406" s="1"/>
  <c r="EH410" a="1"/>
  <c r="EH410" s="1"/>
  <c r="EH414" a="1"/>
  <c r="EH414" s="1"/>
  <c r="EH418" a="1"/>
  <c r="EH418" s="1"/>
  <c r="EH422" a="1"/>
  <c r="EH422" s="1"/>
  <c r="EH424" a="1"/>
  <c r="EH424" s="1"/>
  <c r="EH425" a="1"/>
  <c r="EH425" s="1"/>
  <c r="EH429" a="1"/>
  <c r="EH429" s="1"/>
  <c r="EH433" a="1"/>
  <c r="EH433" s="1"/>
  <c r="EH437" a="1"/>
  <c r="EH437" s="1"/>
  <c r="EH441" a="1"/>
  <c r="EH441" s="1"/>
  <c r="EH445" a="1"/>
  <c r="EH445" s="1"/>
  <c r="EH449" a="1"/>
  <c r="EH449" s="1"/>
  <c r="EH453" a="1"/>
  <c r="EH453" s="1"/>
  <c r="EH457" a="1"/>
  <c r="EH457" s="1"/>
  <c r="EH461" a="1"/>
  <c r="EH461" s="1"/>
  <c r="EH379" a="1"/>
  <c r="EH379" s="1"/>
  <c r="EH383" a="1"/>
  <c r="EH383" s="1"/>
  <c r="EH387" a="1"/>
  <c r="EH387" s="1"/>
  <c r="EH391" a="1"/>
  <c r="EH391" s="1"/>
  <c r="EH395" a="1"/>
  <c r="EH395" s="1"/>
  <c r="EH399" a="1"/>
  <c r="EH399" s="1"/>
  <c r="EH403" a="1"/>
  <c r="EH403" s="1"/>
  <c r="EH407" a="1"/>
  <c r="EH407" s="1"/>
  <c r="EH411" a="1"/>
  <c r="EH411" s="1"/>
  <c r="EH415" a="1"/>
  <c r="EH415" s="1"/>
  <c r="EH419" a="1"/>
  <c r="EH419" s="1"/>
  <c r="EH423" a="1"/>
  <c r="EH423" s="1"/>
  <c r="EH426" a="1"/>
  <c r="EH426" s="1"/>
  <c r="EH430" a="1"/>
  <c r="EH430" s="1"/>
  <c r="EH434" a="1"/>
  <c r="EH434" s="1"/>
  <c r="EH438" a="1"/>
  <c r="EH438" s="1"/>
  <c r="EH442" a="1"/>
  <c r="EH442" s="1"/>
  <c r="EH446" a="1"/>
  <c r="EH446" s="1"/>
  <c r="EH450" a="1"/>
  <c r="EH450" s="1"/>
  <c r="EH454" a="1"/>
  <c r="EH454" s="1"/>
  <c r="EH458" a="1"/>
  <c r="EH458" s="1"/>
  <c r="EH462" a="1"/>
  <c r="EH462" s="1"/>
  <c r="EH376" a="1"/>
  <c r="EH376" s="1"/>
  <c r="EH380" a="1"/>
  <c r="EH380" s="1"/>
  <c r="EH384" a="1"/>
  <c r="EH384" s="1"/>
  <c r="EH388" a="1"/>
  <c r="EH388" s="1"/>
  <c r="EH392" a="1"/>
  <c r="EH392" s="1"/>
  <c r="EH396" a="1"/>
  <c r="EH396" s="1"/>
  <c r="EH400" a="1"/>
  <c r="EH400" s="1"/>
  <c r="EH404" a="1"/>
  <c r="EH404" s="1"/>
  <c r="EH408" a="1"/>
  <c r="EH408" s="1"/>
  <c r="EH412" a="1"/>
  <c r="EH412" s="1"/>
  <c r="EH416" a="1"/>
  <c r="EH416" s="1"/>
  <c r="EH420" a="1"/>
  <c r="EH420" s="1"/>
  <c r="EH427" a="1"/>
  <c r="EH427" s="1"/>
  <c r="EH431" a="1"/>
  <c r="EH431" s="1"/>
  <c r="EH435" a="1"/>
  <c r="EH435" s="1"/>
  <c r="EH439" a="1"/>
  <c r="EH439" s="1"/>
  <c r="EH443" a="1"/>
  <c r="EH443" s="1"/>
  <c r="EH447" a="1"/>
  <c r="EH447" s="1"/>
  <c r="EH451" a="1"/>
  <c r="EH451" s="1"/>
  <c r="EH455" a="1"/>
  <c r="EH455" s="1"/>
  <c r="EH459" a="1"/>
  <c r="EH459" s="1"/>
  <c r="EH463" a="1"/>
  <c r="EH463" s="1"/>
  <c r="EH377" a="1"/>
  <c r="EH377" s="1"/>
  <c r="EH381" a="1"/>
  <c r="EH381" s="1"/>
  <c r="EH385" a="1"/>
  <c r="EH385" s="1"/>
  <c r="EH389" a="1"/>
  <c r="EH389" s="1"/>
  <c r="EH393" a="1"/>
  <c r="EH393" s="1"/>
  <c r="EH397" a="1"/>
  <c r="EH397" s="1"/>
  <c r="EH401" a="1"/>
  <c r="EH401" s="1"/>
  <c r="EH405" a="1"/>
  <c r="EH405" s="1"/>
  <c r="EH409" a="1"/>
  <c r="EH409" s="1"/>
  <c r="EH413" a="1"/>
  <c r="EH413" s="1"/>
  <c r="EH417" a="1"/>
  <c r="EH417" s="1"/>
  <c r="EH421" a="1"/>
  <c r="EH421" s="1"/>
  <c r="EH428" a="1"/>
  <c r="EH428" s="1"/>
  <c r="EH432" a="1"/>
  <c r="EH432" s="1"/>
  <c r="EH436" a="1"/>
  <c r="EH436" s="1"/>
  <c r="EH440" a="1"/>
  <c r="EH440" s="1"/>
  <c r="EH444" a="1"/>
  <c r="EH444" s="1"/>
  <c r="EH448" a="1"/>
  <c r="EH448" s="1"/>
  <c r="EH452" a="1"/>
  <c r="EH452" s="1"/>
  <c r="EH456" a="1"/>
  <c r="EH456" s="1"/>
  <c r="EH460" a="1"/>
  <c r="EH460" s="1"/>
  <c r="EH464" a="1"/>
  <c r="EH464" s="1"/>
  <c r="CK261" a="1"/>
  <c r="CK261" s="1"/>
  <c r="CK259" a="1"/>
  <c r="CK259" s="1"/>
  <c r="CK260" a="1"/>
  <c r="CK260" s="1"/>
  <c r="CK263" a="1"/>
  <c r="CK263" s="1"/>
  <c r="CK267" a="1"/>
  <c r="CK267" s="1"/>
  <c r="CK271" a="1"/>
  <c r="CK271" s="1"/>
  <c r="CK275" a="1"/>
  <c r="CK275" s="1"/>
  <c r="CK279" a="1"/>
  <c r="CK279" s="1"/>
  <c r="CK283" a="1"/>
  <c r="CK283" s="1"/>
  <c r="CK287" a="1"/>
  <c r="CK287" s="1"/>
  <c r="CK291" a="1"/>
  <c r="CK291" s="1"/>
  <c r="CK295" a="1"/>
  <c r="CK295" s="1"/>
  <c r="CK299" a="1"/>
  <c r="CK299" s="1"/>
  <c r="CK303" a="1"/>
  <c r="CK303" s="1"/>
  <c r="CK307" a="1"/>
  <c r="CK307" s="1"/>
  <c r="CK311" a="1"/>
  <c r="CK311" s="1"/>
  <c r="CK315" a="1"/>
  <c r="CK315" s="1"/>
  <c r="CK319" a="1"/>
  <c r="CK319" s="1"/>
  <c r="CK323" a="1"/>
  <c r="CK323" s="1"/>
  <c r="CK327" a="1"/>
  <c r="CK327" s="1"/>
  <c r="CK331" a="1"/>
  <c r="CK331" s="1"/>
  <c r="CK335" a="1"/>
  <c r="CK335" s="1"/>
  <c r="CK339" a="1"/>
  <c r="CK339" s="1"/>
  <c r="CK343" a="1"/>
  <c r="CK343" s="1"/>
  <c r="CK347" a="1"/>
  <c r="CK347" s="1"/>
  <c r="CK351" a="1"/>
  <c r="CK351" s="1"/>
  <c r="CK355" a="1"/>
  <c r="CK355" s="1"/>
  <c r="CK359" a="1"/>
  <c r="CK359" s="1"/>
  <c r="CK363" a="1"/>
  <c r="CK363" s="1"/>
  <c r="CK369" a="1"/>
  <c r="CK369" s="1"/>
  <c r="CK373" a="1"/>
  <c r="CK373" s="1"/>
  <c r="CK264" a="1"/>
  <c r="CK264" s="1"/>
  <c r="CK268" a="1"/>
  <c r="CK268" s="1"/>
  <c r="CK272" a="1"/>
  <c r="CK272" s="1"/>
  <c r="CK276" a="1"/>
  <c r="CK276" s="1"/>
  <c r="CK280" a="1"/>
  <c r="CK280" s="1"/>
  <c r="CK284" a="1"/>
  <c r="CK284" s="1"/>
  <c r="CK288" a="1"/>
  <c r="CK288" s="1"/>
  <c r="CK292" a="1"/>
  <c r="CK292" s="1"/>
  <c r="CK296" a="1"/>
  <c r="CK296" s="1"/>
  <c r="CK300" a="1"/>
  <c r="CK300" s="1"/>
  <c r="CK304" a="1"/>
  <c r="CK304" s="1"/>
  <c r="CK308" a="1"/>
  <c r="CK308" s="1"/>
  <c r="CK312" a="1"/>
  <c r="CK312" s="1"/>
  <c r="CK316" a="1"/>
  <c r="CK316" s="1"/>
  <c r="CK320" a="1"/>
  <c r="CK320" s="1"/>
  <c r="CK324" a="1"/>
  <c r="CK324" s="1"/>
  <c r="CK328" a="1"/>
  <c r="CK328" s="1"/>
  <c r="CK332" a="1"/>
  <c r="CK332" s="1"/>
  <c r="CK336" a="1"/>
  <c r="CK336" s="1"/>
  <c r="CK340" a="1"/>
  <c r="CK340" s="1"/>
  <c r="CK344" a="1"/>
  <c r="CK344" s="1"/>
  <c r="CK348" a="1"/>
  <c r="CK348" s="1"/>
  <c r="CK352" a="1"/>
  <c r="CK352" s="1"/>
  <c r="CK356" a="1"/>
  <c r="CK356" s="1"/>
  <c r="CK360" a="1"/>
  <c r="CK360" s="1"/>
  <c r="CK364" a="1"/>
  <c r="CK364" s="1"/>
  <c r="CK370" a="1"/>
  <c r="CK370" s="1"/>
  <c r="CK374" a="1"/>
  <c r="CK374" s="1"/>
  <c r="CK265" a="1"/>
  <c r="CK265" s="1"/>
  <c r="CK269" a="1"/>
  <c r="CK269" s="1"/>
  <c r="CK273" a="1"/>
  <c r="CK273" s="1"/>
  <c r="CK277" a="1"/>
  <c r="CK277" s="1"/>
  <c r="CK281" a="1"/>
  <c r="CK281" s="1"/>
  <c r="CK285" a="1"/>
  <c r="CK285" s="1"/>
  <c r="CK289" a="1"/>
  <c r="CK289" s="1"/>
  <c r="CK293" a="1"/>
  <c r="CK293" s="1"/>
  <c r="CK297" a="1"/>
  <c r="CK297" s="1"/>
  <c r="CK301" a="1"/>
  <c r="CK301" s="1"/>
  <c r="CK305" a="1"/>
  <c r="CK305" s="1"/>
  <c r="CK309" a="1"/>
  <c r="CK309" s="1"/>
  <c r="CK313" a="1"/>
  <c r="CK313" s="1"/>
  <c r="CK317" a="1"/>
  <c r="CK317" s="1"/>
  <c r="CK321" a="1"/>
  <c r="CK321" s="1"/>
  <c r="CK325" a="1"/>
  <c r="CK325" s="1"/>
  <c r="CK329" a="1"/>
  <c r="CK329" s="1"/>
  <c r="CK333" a="1"/>
  <c r="CK333" s="1"/>
  <c r="CK337" a="1"/>
  <c r="CK337" s="1"/>
  <c r="CK341" a="1"/>
  <c r="CK341" s="1"/>
  <c r="CK345" a="1"/>
  <c r="CK345" s="1"/>
  <c r="CK349" a="1"/>
  <c r="CK349" s="1"/>
  <c r="CK353" a="1"/>
  <c r="CK353" s="1"/>
  <c r="CK357" a="1"/>
  <c r="CK357" s="1"/>
  <c r="CK361" a="1"/>
  <c r="CK361" s="1"/>
  <c r="CK365" a="1"/>
  <c r="CK365" s="1"/>
  <c r="CK367" a="1"/>
  <c r="CK367" s="1"/>
  <c r="CK371" a="1"/>
  <c r="CK371" s="1"/>
  <c r="CK375" a="1"/>
  <c r="CK375" s="1"/>
  <c r="CK262" a="1"/>
  <c r="CK262" s="1"/>
  <c r="CK266" a="1"/>
  <c r="CK266" s="1"/>
  <c r="CK270" a="1"/>
  <c r="CK270" s="1"/>
  <c r="CK274" a="1"/>
  <c r="CK274" s="1"/>
  <c r="CK278" a="1"/>
  <c r="CK278" s="1"/>
  <c r="CK282" a="1"/>
  <c r="CK282" s="1"/>
  <c r="CK286" a="1"/>
  <c r="CK286" s="1"/>
  <c r="CK290" a="1"/>
  <c r="CK290" s="1"/>
  <c r="CK294" a="1"/>
  <c r="CK294" s="1"/>
  <c r="CK298" a="1"/>
  <c r="CK298" s="1"/>
  <c r="CK302" a="1"/>
  <c r="CK302" s="1"/>
  <c r="CK306" a="1"/>
  <c r="CK306" s="1"/>
  <c r="CK310" a="1"/>
  <c r="CK310" s="1"/>
  <c r="CK314" a="1"/>
  <c r="CK314" s="1"/>
  <c r="CK318" a="1"/>
  <c r="CK318" s="1"/>
  <c r="CK322" a="1"/>
  <c r="CK322" s="1"/>
  <c r="CK326" a="1"/>
  <c r="CK326" s="1"/>
  <c r="CK330" a="1"/>
  <c r="CK330" s="1"/>
  <c r="CK334" a="1"/>
  <c r="CK334" s="1"/>
  <c r="CK338" a="1"/>
  <c r="CK338" s="1"/>
  <c r="CK342" a="1"/>
  <c r="CK342" s="1"/>
  <c r="CK346" a="1"/>
  <c r="CK346" s="1"/>
  <c r="CK350" a="1"/>
  <c r="CK350" s="1"/>
  <c r="CK354" a="1"/>
  <c r="CK354" s="1"/>
  <c r="CK358" a="1"/>
  <c r="CK358" s="1"/>
  <c r="CK362" a="1"/>
  <c r="CK362" s="1"/>
  <c r="CK366" a="1"/>
  <c r="CK366" s="1"/>
  <c r="CK368" a="1"/>
  <c r="CK368" s="1"/>
  <c r="CK372" a="1"/>
  <c r="CK372" s="1"/>
  <c r="CK377" a="1"/>
  <c r="CK377" s="1"/>
  <c r="CK381" a="1"/>
  <c r="CK381" s="1"/>
  <c r="CK385" a="1"/>
  <c r="CK385" s="1"/>
  <c r="CK389" a="1"/>
  <c r="CK389" s="1"/>
  <c r="CK393" a="1"/>
  <c r="CK393" s="1"/>
  <c r="CK397" a="1"/>
  <c r="CK397" s="1"/>
  <c r="CK401" a="1"/>
  <c r="CK401" s="1"/>
  <c r="CK405" a="1"/>
  <c r="CK405" s="1"/>
  <c r="CK409" a="1"/>
  <c r="CK409" s="1"/>
  <c r="CK413" a="1"/>
  <c r="CK413" s="1"/>
  <c r="CK417" a="1"/>
  <c r="CK417" s="1"/>
  <c r="CK421" a="1"/>
  <c r="CK421" s="1"/>
  <c r="CK428" a="1"/>
  <c r="CK428" s="1"/>
  <c r="CK432" a="1"/>
  <c r="CK432" s="1"/>
  <c r="CK436" a="1"/>
  <c r="CK436" s="1"/>
  <c r="CK440" a="1"/>
  <c r="CK440" s="1"/>
  <c r="CK444" a="1"/>
  <c r="CK444" s="1"/>
  <c r="CK448" a="1"/>
  <c r="CK448" s="1"/>
  <c r="CK452" a="1"/>
  <c r="CK452" s="1"/>
  <c r="CK456" a="1"/>
  <c r="CK456" s="1"/>
  <c r="CK460" a="1"/>
  <c r="CK460" s="1"/>
  <c r="CK464" a="1"/>
  <c r="CK464" s="1"/>
  <c r="CK378" a="1"/>
  <c r="CK378" s="1"/>
  <c r="CK382" a="1"/>
  <c r="CK382" s="1"/>
  <c r="CK386" a="1"/>
  <c r="CK386" s="1"/>
  <c r="CK390" a="1"/>
  <c r="CK390" s="1"/>
  <c r="CK394" a="1"/>
  <c r="CK394" s="1"/>
  <c r="CK398" a="1"/>
  <c r="CK398" s="1"/>
  <c r="CK402" a="1"/>
  <c r="CK402" s="1"/>
  <c r="CK406" a="1"/>
  <c r="CK406" s="1"/>
  <c r="CK410" a="1"/>
  <c r="CK410" s="1"/>
  <c r="CK414" a="1"/>
  <c r="CK414" s="1"/>
  <c r="CK418" a="1"/>
  <c r="CK418" s="1"/>
  <c r="CK422" a="1"/>
  <c r="CK422" s="1"/>
  <c r="CK425" a="1"/>
  <c r="CK425" s="1"/>
  <c r="CK429" a="1"/>
  <c r="CK429" s="1"/>
  <c r="CK433" a="1"/>
  <c r="CK433" s="1"/>
  <c r="CK437" a="1"/>
  <c r="CK437" s="1"/>
  <c r="CK441" a="1"/>
  <c r="CK441" s="1"/>
  <c r="CK445" a="1"/>
  <c r="CK445" s="1"/>
  <c r="CK449" a="1"/>
  <c r="CK449" s="1"/>
  <c r="CK453" a="1"/>
  <c r="CK453" s="1"/>
  <c r="CK457" a="1"/>
  <c r="CK457" s="1"/>
  <c r="CK461" a="1"/>
  <c r="CK461" s="1"/>
  <c r="CK379" a="1"/>
  <c r="CK379" s="1"/>
  <c r="CK383" a="1"/>
  <c r="CK383" s="1"/>
  <c r="CK387" a="1"/>
  <c r="CK387" s="1"/>
  <c r="CK391" a="1"/>
  <c r="CK391" s="1"/>
  <c r="CK395" a="1"/>
  <c r="CK395" s="1"/>
  <c r="CK399" a="1"/>
  <c r="CK399" s="1"/>
  <c r="CK403" a="1"/>
  <c r="CK403" s="1"/>
  <c r="CK407" a="1"/>
  <c r="CK407" s="1"/>
  <c r="CK411" a="1"/>
  <c r="CK411" s="1"/>
  <c r="CK415" a="1"/>
  <c r="CK415" s="1"/>
  <c r="CK419" a="1"/>
  <c r="CK419" s="1"/>
  <c r="CK423" a="1"/>
  <c r="CK423" s="1"/>
  <c r="CK426" a="1"/>
  <c r="CK426" s="1"/>
  <c r="CK430" a="1"/>
  <c r="CK430" s="1"/>
  <c r="CK434" a="1"/>
  <c r="CK434" s="1"/>
  <c r="CK438" a="1"/>
  <c r="CK438" s="1"/>
  <c r="CK442" a="1"/>
  <c r="CK442" s="1"/>
  <c r="CK446" a="1"/>
  <c r="CK446" s="1"/>
  <c r="CK450" a="1"/>
  <c r="CK450" s="1"/>
  <c r="CK454" a="1"/>
  <c r="CK454" s="1"/>
  <c r="CK458" a="1"/>
  <c r="CK458" s="1"/>
  <c r="CK462" a="1"/>
  <c r="CK462" s="1"/>
  <c r="CK376" a="1"/>
  <c r="CK376" s="1"/>
  <c r="CK380" a="1"/>
  <c r="CK380" s="1"/>
  <c r="CK384" a="1"/>
  <c r="CK384" s="1"/>
  <c r="CK388" a="1"/>
  <c r="CK388" s="1"/>
  <c r="CK392" a="1"/>
  <c r="CK392" s="1"/>
  <c r="CK396" a="1"/>
  <c r="CK396" s="1"/>
  <c r="CK400" a="1"/>
  <c r="CK400" s="1"/>
  <c r="CK404" a="1"/>
  <c r="CK404" s="1"/>
  <c r="CK408" a="1"/>
  <c r="CK408" s="1"/>
  <c r="CK412" a="1"/>
  <c r="CK412" s="1"/>
  <c r="CK416" a="1"/>
  <c r="CK416" s="1"/>
  <c r="CK420" a="1"/>
  <c r="CK420" s="1"/>
  <c r="CK424" a="1"/>
  <c r="CK424" s="1"/>
  <c r="CK427" a="1"/>
  <c r="CK427" s="1"/>
  <c r="CK431" a="1"/>
  <c r="CK431" s="1"/>
  <c r="CK435" a="1"/>
  <c r="CK435" s="1"/>
  <c r="CK439" a="1"/>
  <c r="CK439" s="1"/>
  <c r="CK443" a="1"/>
  <c r="CK443" s="1"/>
  <c r="CK447" a="1"/>
  <c r="CK447" s="1"/>
  <c r="CK451" a="1"/>
  <c r="CK451" s="1"/>
  <c r="CK455" a="1"/>
  <c r="CK455" s="1"/>
  <c r="CK459" a="1"/>
  <c r="CK459" s="1"/>
  <c r="CK463" a="1"/>
  <c r="CK463" s="1"/>
  <c r="EL259" a="1"/>
  <c r="EL259" s="1"/>
  <c r="EL260" a="1"/>
  <c r="EL260" s="1"/>
  <c r="EL261" a="1"/>
  <c r="EL261" s="1"/>
  <c r="EL264" a="1"/>
  <c r="EL264" s="1"/>
  <c r="EL268" a="1"/>
  <c r="EL268" s="1"/>
  <c r="EL272" a="1"/>
  <c r="EL272" s="1"/>
  <c r="EL276" a="1"/>
  <c r="EL276" s="1"/>
  <c r="EL280" a="1"/>
  <c r="EL280" s="1"/>
  <c r="EL284" a="1"/>
  <c r="EL284" s="1"/>
  <c r="EL288" a="1"/>
  <c r="EL288" s="1"/>
  <c r="EL292" a="1"/>
  <c r="EL292" s="1"/>
  <c r="EL296" a="1"/>
  <c r="EL296" s="1"/>
  <c r="EL300" a="1"/>
  <c r="EL300" s="1"/>
  <c r="EL304" a="1"/>
  <c r="EL304" s="1"/>
  <c r="EL308" a="1"/>
  <c r="EL308" s="1"/>
  <c r="EL312" a="1"/>
  <c r="EL312" s="1"/>
  <c r="EL316" a="1"/>
  <c r="EL316" s="1"/>
  <c r="EL320" a="1"/>
  <c r="EL320" s="1"/>
  <c r="EL324" a="1"/>
  <c r="EL324" s="1"/>
  <c r="EL328" a="1"/>
  <c r="EL328" s="1"/>
  <c r="EL332" a="1"/>
  <c r="EL332" s="1"/>
  <c r="EL336" a="1"/>
  <c r="EL336" s="1"/>
  <c r="EL340" a="1"/>
  <c r="EL340" s="1"/>
  <c r="EL344" a="1"/>
  <c r="EL344" s="1"/>
  <c r="EL348" a="1"/>
  <c r="EL348" s="1"/>
  <c r="EL352" a="1"/>
  <c r="EL352" s="1"/>
  <c r="EL356" a="1"/>
  <c r="EL356" s="1"/>
  <c r="EL360" a="1"/>
  <c r="EL360" s="1"/>
  <c r="EL364" a="1"/>
  <c r="EL364" s="1"/>
  <c r="EL370" a="1"/>
  <c r="EL370" s="1"/>
  <c r="EL374" a="1"/>
  <c r="EL374" s="1"/>
  <c r="EL265" a="1"/>
  <c r="EL265" s="1"/>
  <c r="EL269" a="1"/>
  <c r="EL269" s="1"/>
  <c r="EL273" a="1"/>
  <c r="EL273" s="1"/>
  <c r="EL277" a="1"/>
  <c r="EL277" s="1"/>
  <c r="EL281" a="1"/>
  <c r="EL281" s="1"/>
  <c r="EL285" a="1"/>
  <c r="EL285" s="1"/>
  <c r="EL289" a="1"/>
  <c r="EL289" s="1"/>
  <c r="EL293" a="1"/>
  <c r="EL293" s="1"/>
  <c r="EL297" a="1"/>
  <c r="EL297" s="1"/>
  <c r="EL301" a="1"/>
  <c r="EL301" s="1"/>
  <c r="EL305" a="1"/>
  <c r="EL305" s="1"/>
  <c r="EL313" a="1"/>
  <c r="EL313" s="1"/>
  <c r="EL317" a="1"/>
  <c r="EL317" s="1"/>
  <c r="EL321" a="1"/>
  <c r="EL321" s="1"/>
  <c r="EL325" a="1"/>
  <c r="EL325" s="1"/>
  <c r="EL329" a="1"/>
  <c r="EL329" s="1"/>
  <c r="EL333" a="1"/>
  <c r="EL333" s="1"/>
  <c r="EL337" a="1"/>
  <c r="EL337" s="1"/>
  <c r="EL341" a="1"/>
  <c r="EL341" s="1"/>
  <c r="EL345" a="1"/>
  <c r="EL345" s="1"/>
  <c r="EL349" a="1"/>
  <c r="EL349" s="1"/>
  <c r="EL353" a="1"/>
  <c r="EL353" s="1"/>
  <c r="EL357" a="1"/>
  <c r="EL357" s="1"/>
  <c r="EL361" a="1"/>
  <c r="EL361" s="1"/>
  <c r="EL365" a="1"/>
  <c r="EL365" s="1"/>
  <c r="EL367" a="1"/>
  <c r="EL367" s="1"/>
  <c r="EL371" a="1"/>
  <c r="EL371" s="1"/>
  <c r="EL375" a="1"/>
  <c r="EL375" s="1"/>
  <c r="EL262" a="1"/>
  <c r="EL262" s="1"/>
  <c r="EL266" a="1"/>
  <c r="EL266" s="1"/>
  <c r="EL270" a="1"/>
  <c r="EL270" s="1"/>
  <c r="EL274" a="1"/>
  <c r="EL274" s="1"/>
  <c r="EL278" a="1"/>
  <c r="EL278" s="1"/>
  <c r="EL282" a="1"/>
  <c r="EL282" s="1"/>
  <c r="EL286" a="1"/>
  <c r="EL286" s="1"/>
  <c r="EL290" a="1"/>
  <c r="EL290" s="1"/>
  <c r="EL294" a="1"/>
  <c r="EL294" s="1"/>
  <c r="EL298" a="1"/>
  <c r="EL298" s="1"/>
  <c r="EL302" a="1"/>
  <c r="EL302" s="1"/>
  <c r="EL306" a="1"/>
  <c r="EL306" s="1"/>
  <c r="EL309" a="1"/>
  <c r="EL309" s="1"/>
  <c r="EL310" a="1"/>
  <c r="EL310" s="1"/>
  <c r="EL314" a="1"/>
  <c r="EL314" s="1"/>
  <c r="EL318" a="1"/>
  <c r="EL318" s="1"/>
  <c r="EL322" a="1"/>
  <c r="EL322" s="1"/>
  <c r="EL326" a="1"/>
  <c r="EL326" s="1"/>
  <c r="EL330" a="1"/>
  <c r="EL330" s="1"/>
  <c r="EL334" a="1"/>
  <c r="EL334" s="1"/>
  <c r="EL338" a="1"/>
  <c r="EL338" s="1"/>
  <c r="EL342" a="1"/>
  <c r="EL342" s="1"/>
  <c r="EL346" a="1"/>
  <c r="EL346" s="1"/>
  <c r="EL350" a="1"/>
  <c r="EL350" s="1"/>
  <c r="EL354" a="1"/>
  <c r="EL354" s="1"/>
  <c r="EL358" a="1"/>
  <c r="EL358" s="1"/>
  <c r="EL362" a="1"/>
  <c r="EL362" s="1"/>
  <c r="EL366" a="1"/>
  <c r="EL366" s="1"/>
  <c r="EL368" a="1"/>
  <c r="EL368" s="1"/>
  <c r="EL372" a="1"/>
  <c r="EL372" s="1"/>
  <c r="EL263" a="1"/>
  <c r="EL263" s="1"/>
  <c r="EL267" a="1"/>
  <c r="EL267" s="1"/>
  <c r="EL271" a="1"/>
  <c r="EL271" s="1"/>
  <c r="EL275" a="1"/>
  <c r="EL275" s="1"/>
  <c r="EL279" a="1"/>
  <c r="EL279" s="1"/>
  <c r="EL283" a="1"/>
  <c r="EL283" s="1"/>
  <c r="EL287" a="1"/>
  <c r="EL287" s="1"/>
  <c r="EL291" a="1"/>
  <c r="EL291" s="1"/>
  <c r="EL295" a="1"/>
  <c r="EL295" s="1"/>
  <c r="EL299" a="1"/>
  <c r="EL299" s="1"/>
  <c r="EL303" a="1"/>
  <c r="EL303" s="1"/>
  <c r="EL307" a="1"/>
  <c r="EL307" s="1"/>
  <c r="EL311" a="1"/>
  <c r="EL311" s="1"/>
  <c r="EL315" a="1"/>
  <c r="EL315" s="1"/>
  <c r="EL319" a="1"/>
  <c r="EL319" s="1"/>
  <c r="EL323" a="1"/>
  <c r="EL323" s="1"/>
  <c r="EL327" a="1"/>
  <c r="EL327" s="1"/>
  <c r="EL331" a="1"/>
  <c r="EL331" s="1"/>
  <c r="EL335" a="1"/>
  <c r="EL335" s="1"/>
  <c r="EL339" a="1"/>
  <c r="EL339" s="1"/>
  <c r="EL343" a="1"/>
  <c r="EL343" s="1"/>
  <c r="EL347" a="1"/>
  <c r="EL347" s="1"/>
  <c r="EL351" a="1"/>
  <c r="EL351" s="1"/>
  <c r="EL355" a="1"/>
  <c r="EL355" s="1"/>
  <c r="EL359" a="1"/>
  <c r="EL359" s="1"/>
  <c r="EL363" a="1"/>
  <c r="EL363" s="1"/>
  <c r="EL369" a="1"/>
  <c r="EL369" s="1"/>
  <c r="EL373" a="1"/>
  <c r="EL373" s="1"/>
  <c r="EL378" a="1"/>
  <c r="EL378" s="1"/>
  <c r="EL382" a="1"/>
  <c r="EL382" s="1"/>
  <c r="EL386" a="1"/>
  <c r="EL386" s="1"/>
  <c r="EL390" a="1"/>
  <c r="EL390" s="1"/>
  <c r="EL394" a="1"/>
  <c r="EL394" s="1"/>
  <c r="EL398" a="1"/>
  <c r="EL398" s="1"/>
  <c r="EL402" a="1"/>
  <c r="EL402" s="1"/>
  <c r="EL406" a="1"/>
  <c r="EL406" s="1"/>
  <c r="EL410" a="1"/>
  <c r="EL410" s="1"/>
  <c r="EL414" a="1"/>
  <c r="EL414" s="1"/>
  <c r="EL418" a="1"/>
  <c r="EL418" s="1"/>
  <c r="EL422" a="1"/>
  <c r="EL422" s="1"/>
  <c r="EL424" a="1"/>
  <c r="EL424" s="1"/>
  <c r="EL425" a="1"/>
  <c r="EL425" s="1"/>
  <c r="EL429" a="1"/>
  <c r="EL429" s="1"/>
  <c r="EL433" a="1"/>
  <c r="EL433" s="1"/>
  <c r="EL437" a="1"/>
  <c r="EL437" s="1"/>
  <c r="EL441" a="1"/>
  <c r="EL441" s="1"/>
  <c r="EL445" a="1"/>
  <c r="EL445" s="1"/>
  <c r="EL449" a="1"/>
  <c r="EL449" s="1"/>
  <c r="EL453" a="1"/>
  <c r="EL453" s="1"/>
  <c r="EL457" a="1"/>
  <c r="EL457" s="1"/>
  <c r="EL461" a="1"/>
  <c r="EL461" s="1"/>
  <c r="EL379" a="1"/>
  <c r="EL379" s="1"/>
  <c r="EL383" a="1"/>
  <c r="EL383" s="1"/>
  <c r="EL387" a="1"/>
  <c r="EL387" s="1"/>
  <c r="EL391" a="1"/>
  <c r="EL391" s="1"/>
  <c r="EL395" a="1"/>
  <c r="EL395" s="1"/>
  <c r="EL399" a="1"/>
  <c r="EL399" s="1"/>
  <c r="EL403" a="1"/>
  <c r="EL403" s="1"/>
  <c r="EL407" a="1"/>
  <c r="EL407" s="1"/>
  <c r="EL411" a="1"/>
  <c r="EL411" s="1"/>
  <c r="EL415" a="1"/>
  <c r="EL415" s="1"/>
  <c r="EL419" a="1"/>
  <c r="EL419" s="1"/>
  <c r="EL423" a="1"/>
  <c r="EL423" s="1"/>
  <c r="EL426" a="1"/>
  <c r="EL426" s="1"/>
  <c r="EL430" a="1"/>
  <c r="EL430" s="1"/>
  <c r="EL434" a="1"/>
  <c r="EL434" s="1"/>
  <c r="EL438" a="1"/>
  <c r="EL438" s="1"/>
  <c r="EL442" a="1"/>
  <c r="EL442" s="1"/>
  <c r="EL446" a="1"/>
  <c r="EL446" s="1"/>
  <c r="EL450" a="1"/>
  <c r="EL450" s="1"/>
  <c r="EL454" a="1"/>
  <c r="EL454" s="1"/>
  <c r="EL458" a="1"/>
  <c r="EL458" s="1"/>
  <c r="EL462" a="1"/>
  <c r="EL462" s="1"/>
  <c r="EL376" a="1"/>
  <c r="EL376" s="1"/>
  <c r="EL380" a="1"/>
  <c r="EL380" s="1"/>
  <c r="EL384" a="1"/>
  <c r="EL384" s="1"/>
  <c r="EL388" a="1"/>
  <c r="EL388" s="1"/>
  <c r="EL392" a="1"/>
  <c r="EL392" s="1"/>
  <c r="EL396" a="1"/>
  <c r="EL396" s="1"/>
  <c r="EL400" a="1"/>
  <c r="EL400" s="1"/>
  <c r="EL404" a="1"/>
  <c r="EL404" s="1"/>
  <c r="EL408" a="1"/>
  <c r="EL408" s="1"/>
  <c r="EL412" a="1"/>
  <c r="EL412" s="1"/>
  <c r="EL416" a="1"/>
  <c r="EL416" s="1"/>
  <c r="EL420" a="1"/>
  <c r="EL420" s="1"/>
  <c r="EL427" a="1"/>
  <c r="EL427" s="1"/>
  <c r="EL431" a="1"/>
  <c r="EL431" s="1"/>
  <c r="EL435" a="1"/>
  <c r="EL435" s="1"/>
  <c r="EL439" a="1"/>
  <c r="EL439" s="1"/>
  <c r="EL443" a="1"/>
  <c r="EL443" s="1"/>
  <c r="EL447" a="1"/>
  <c r="EL447" s="1"/>
  <c r="EL451" a="1"/>
  <c r="EL451" s="1"/>
  <c r="EL455" a="1"/>
  <c r="EL455" s="1"/>
  <c r="EL459" a="1"/>
  <c r="EL459" s="1"/>
  <c r="EL463" a="1"/>
  <c r="EL463" s="1"/>
  <c r="EL377" a="1"/>
  <c r="EL377" s="1"/>
  <c r="EL381" a="1"/>
  <c r="EL381" s="1"/>
  <c r="EL385" a="1"/>
  <c r="EL385" s="1"/>
  <c r="EL389" a="1"/>
  <c r="EL389" s="1"/>
  <c r="EL393" a="1"/>
  <c r="EL393" s="1"/>
  <c r="EL397" a="1"/>
  <c r="EL397" s="1"/>
  <c r="EL401" a="1"/>
  <c r="EL401" s="1"/>
  <c r="EL405" a="1"/>
  <c r="EL405" s="1"/>
  <c r="EL409" a="1"/>
  <c r="EL409" s="1"/>
  <c r="EL413" a="1"/>
  <c r="EL413" s="1"/>
  <c r="EL417" a="1"/>
  <c r="EL417" s="1"/>
  <c r="EL421" a="1"/>
  <c r="EL421" s="1"/>
  <c r="EL428" a="1"/>
  <c r="EL428" s="1"/>
  <c r="EL432" a="1"/>
  <c r="EL432" s="1"/>
  <c r="EL436" a="1"/>
  <c r="EL436" s="1"/>
  <c r="EL440" a="1"/>
  <c r="EL440" s="1"/>
  <c r="EL444" a="1"/>
  <c r="EL444" s="1"/>
  <c r="EL448" a="1"/>
  <c r="EL448" s="1"/>
  <c r="EL452" a="1"/>
  <c r="EL452" s="1"/>
  <c r="EL456" a="1"/>
  <c r="EL456" s="1"/>
  <c r="EL460" a="1"/>
  <c r="EL460" s="1"/>
  <c r="EL464" a="1"/>
  <c r="EL464" s="1"/>
  <c r="BT260" a="1"/>
  <c r="BT260" s="1"/>
  <c r="BT261" a="1"/>
  <c r="BT261" s="1"/>
  <c r="BT259" a="1"/>
  <c r="BT259" s="1"/>
  <c r="BT262" a="1"/>
  <c r="BT262" s="1"/>
  <c r="BT266" a="1"/>
  <c r="BT266" s="1"/>
  <c r="BT270" a="1"/>
  <c r="BT270" s="1"/>
  <c r="BT274" a="1"/>
  <c r="BT274" s="1"/>
  <c r="BT278" a="1"/>
  <c r="BT278" s="1"/>
  <c r="BT282" a="1"/>
  <c r="BT282" s="1"/>
  <c r="BT286" a="1"/>
  <c r="BT286" s="1"/>
  <c r="BT290" a="1"/>
  <c r="BT290" s="1"/>
  <c r="BT294" a="1"/>
  <c r="BT294" s="1"/>
  <c r="BT298" a="1"/>
  <c r="BT298" s="1"/>
  <c r="BT302" a="1"/>
  <c r="BT302" s="1"/>
  <c r="BT306" a="1"/>
  <c r="BT306" s="1"/>
  <c r="BT310" a="1"/>
  <c r="BT310" s="1"/>
  <c r="BT314" a="1"/>
  <c r="BT314" s="1"/>
  <c r="BT318" a="1"/>
  <c r="BT318" s="1"/>
  <c r="BT322" a="1"/>
  <c r="BT322" s="1"/>
  <c r="BT326" a="1"/>
  <c r="BT326" s="1"/>
  <c r="BT330" a="1"/>
  <c r="BT330" s="1"/>
  <c r="BT334" a="1"/>
  <c r="BT334" s="1"/>
  <c r="BT338" a="1"/>
  <c r="BT338" s="1"/>
  <c r="BT342" a="1"/>
  <c r="BT342" s="1"/>
  <c r="BT346" a="1"/>
  <c r="BT346" s="1"/>
  <c r="BT350" a="1"/>
  <c r="BT350" s="1"/>
  <c r="BT354" a="1"/>
  <c r="BT354" s="1"/>
  <c r="BT358" a="1"/>
  <c r="BT358" s="1"/>
  <c r="BT362" a="1"/>
  <c r="BT362" s="1"/>
  <c r="BT366" a="1"/>
  <c r="BT366" s="1"/>
  <c r="BT368" a="1"/>
  <c r="BT368" s="1"/>
  <c r="BT372" a="1"/>
  <c r="BT372" s="1"/>
  <c r="BT376" a="1"/>
  <c r="BT376" s="1"/>
  <c r="BT263" a="1"/>
  <c r="BT263" s="1"/>
  <c r="BT267" a="1"/>
  <c r="BT267" s="1"/>
  <c r="BT271" a="1"/>
  <c r="BT271" s="1"/>
  <c r="BT275" a="1"/>
  <c r="BT275" s="1"/>
  <c r="BT279" a="1"/>
  <c r="BT279" s="1"/>
  <c r="BT283" a="1"/>
  <c r="BT283" s="1"/>
  <c r="BT287" a="1"/>
  <c r="BT287" s="1"/>
  <c r="BT291" a="1"/>
  <c r="BT291" s="1"/>
  <c r="BT295" a="1"/>
  <c r="BT295" s="1"/>
  <c r="BT299" a="1"/>
  <c r="BT299" s="1"/>
  <c r="BT303" a="1"/>
  <c r="BT303" s="1"/>
  <c r="BT307" a="1"/>
  <c r="BT307" s="1"/>
  <c r="BT311" a="1"/>
  <c r="BT311" s="1"/>
  <c r="BT315" a="1"/>
  <c r="BT315" s="1"/>
  <c r="BT319" a="1"/>
  <c r="BT319" s="1"/>
  <c r="BT323" a="1"/>
  <c r="BT323" s="1"/>
  <c r="BT327" a="1"/>
  <c r="BT327" s="1"/>
  <c r="BT331" a="1"/>
  <c r="BT331" s="1"/>
  <c r="BT335" a="1"/>
  <c r="BT335" s="1"/>
  <c r="BT339" a="1"/>
  <c r="BT339" s="1"/>
  <c r="BT343" a="1"/>
  <c r="BT343" s="1"/>
  <c r="BT347" a="1"/>
  <c r="BT347" s="1"/>
  <c r="BT351" a="1"/>
  <c r="BT351" s="1"/>
  <c r="BT355" a="1"/>
  <c r="BT355" s="1"/>
  <c r="BT359" a="1"/>
  <c r="BT359" s="1"/>
  <c r="BT363" a="1"/>
  <c r="BT363" s="1"/>
  <c r="BT369" a="1"/>
  <c r="BT369" s="1"/>
  <c r="BT373" a="1"/>
  <c r="BT373" s="1"/>
  <c r="BT264" a="1"/>
  <c r="BT264" s="1"/>
  <c r="BT268" a="1"/>
  <c r="BT268" s="1"/>
  <c r="BT272" a="1"/>
  <c r="BT272" s="1"/>
  <c r="BT276" a="1"/>
  <c r="BT276" s="1"/>
  <c r="BT280" a="1"/>
  <c r="BT280" s="1"/>
  <c r="BT284" a="1"/>
  <c r="BT284" s="1"/>
  <c r="BT288" a="1"/>
  <c r="BT288" s="1"/>
  <c r="BT292" a="1"/>
  <c r="BT292" s="1"/>
  <c r="BT296" a="1"/>
  <c r="BT296" s="1"/>
  <c r="BT300" a="1"/>
  <c r="BT300" s="1"/>
  <c r="BT304" a="1"/>
  <c r="BT304" s="1"/>
  <c r="BT308" a="1"/>
  <c r="BT308" s="1"/>
  <c r="BT312" a="1"/>
  <c r="BT312" s="1"/>
  <c r="BT316" a="1"/>
  <c r="BT316" s="1"/>
  <c r="BT320" a="1"/>
  <c r="BT320" s="1"/>
  <c r="BT324" a="1"/>
  <c r="BT324" s="1"/>
  <c r="BT328" a="1"/>
  <c r="BT328" s="1"/>
  <c r="BT332" a="1"/>
  <c r="BT332" s="1"/>
  <c r="BT336" a="1"/>
  <c r="BT336" s="1"/>
  <c r="BT340" a="1"/>
  <c r="BT340" s="1"/>
  <c r="BT344" a="1"/>
  <c r="BT344" s="1"/>
  <c r="BT348" a="1"/>
  <c r="BT348" s="1"/>
  <c r="BT352" a="1"/>
  <c r="BT352" s="1"/>
  <c r="BT356" a="1"/>
  <c r="BT356" s="1"/>
  <c r="BT360" a="1"/>
  <c r="BT360" s="1"/>
  <c r="BT364" a="1"/>
  <c r="BT364" s="1"/>
  <c r="BT370" a="1"/>
  <c r="BT370" s="1"/>
  <c r="BT374" a="1"/>
  <c r="BT374" s="1"/>
  <c r="BT265" a="1"/>
  <c r="BT265" s="1"/>
  <c r="BT269" a="1"/>
  <c r="BT269" s="1"/>
  <c r="BT273" a="1"/>
  <c r="BT273" s="1"/>
  <c r="BT277" a="1"/>
  <c r="BT277" s="1"/>
  <c r="BT281" a="1"/>
  <c r="BT281" s="1"/>
  <c r="BT285" a="1"/>
  <c r="BT285" s="1"/>
  <c r="BT289" a="1"/>
  <c r="BT289" s="1"/>
  <c r="BT293" a="1"/>
  <c r="BT293" s="1"/>
  <c r="BT297" a="1"/>
  <c r="BT297" s="1"/>
  <c r="BT301" a="1"/>
  <c r="BT301" s="1"/>
  <c r="BT305" a="1"/>
  <c r="BT305" s="1"/>
  <c r="BT309" a="1"/>
  <c r="BT309" s="1"/>
  <c r="BT313" a="1"/>
  <c r="BT313" s="1"/>
  <c r="BT317" a="1"/>
  <c r="BT317" s="1"/>
  <c r="BT321" a="1"/>
  <c r="BT321" s="1"/>
  <c r="BT325" a="1"/>
  <c r="BT325" s="1"/>
  <c r="BT329" a="1"/>
  <c r="BT329" s="1"/>
  <c r="BT333" a="1"/>
  <c r="BT333" s="1"/>
  <c r="BT337" a="1"/>
  <c r="BT337" s="1"/>
  <c r="BT341" a="1"/>
  <c r="BT341" s="1"/>
  <c r="BT345" a="1"/>
  <c r="BT345" s="1"/>
  <c r="BT349" a="1"/>
  <c r="BT349" s="1"/>
  <c r="BT353" a="1"/>
  <c r="BT353" s="1"/>
  <c r="BT357" a="1"/>
  <c r="BT357" s="1"/>
  <c r="BT361" a="1"/>
  <c r="BT361" s="1"/>
  <c r="BT365" a="1"/>
  <c r="BT365" s="1"/>
  <c r="BT367" a="1"/>
  <c r="BT367" s="1"/>
  <c r="BT371" a="1"/>
  <c r="BT371" s="1"/>
  <c r="BT375" a="1"/>
  <c r="BT375" s="1"/>
  <c r="BT380" a="1"/>
  <c r="BT380" s="1"/>
  <c r="BT384" a="1"/>
  <c r="BT384" s="1"/>
  <c r="BT388" a="1"/>
  <c r="BT388" s="1"/>
  <c r="BT392" a="1"/>
  <c r="BT392" s="1"/>
  <c r="BT396" a="1"/>
  <c r="BT396" s="1"/>
  <c r="BT400" a="1"/>
  <c r="BT400" s="1"/>
  <c r="BT404" a="1"/>
  <c r="BT404" s="1"/>
  <c r="BT408" a="1"/>
  <c r="BT408" s="1"/>
  <c r="BT412" a="1"/>
  <c r="BT412" s="1"/>
  <c r="BT416" a="1"/>
  <c r="BT416" s="1"/>
  <c r="BT420" a="1"/>
  <c r="BT420" s="1"/>
  <c r="BT424" a="1"/>
  <c r="BT424" s="1"/>
  <c r="BT427" a="1"/>
  <c r="BT427" s="1"/>
  <c r="BT431" a="1"/>
  <c r="BT431" s="1"/>
  <c r="BT435" a="1"/>
  <c r="BT435" s="1"/>
  <c r="BT439" a="1"/>
  <c r="BT439" s="1"/>
  <c r="BT443" a="1"/>
  <c r="BT443" s="1"/>
  <c r="BT447" a="1"/>
  <c r="BT447" s="1"/>
  <c r="BT451" a="1"/>
  <c r="BT451" s="1"/>
  <c r="BT455" a="1"/>
  <c r="BT455" s="1"/>
  <c r="BT459" a="1"/>
  <c r="BT459" s="1"/>
  <c r="BT463" a="1"/>
  <c r="BT463" s="1"/>
  <c r="BT377" a="1"/>
  <c r="BT377" s="1"/>
  <c r="BT381" a="1"/>
  <c r="BT381" s="1"/>
  <c r="BT385" a="1"/>
  <c r="BT385" s="1"/>
  <c r="BT389" a="1"/>
  <c r="BT389" s="1"/>
  <c r="BT393" a="1"/>
  <c r="BT393" s="1"/>
  <c r="BT397" a="1"/>
  <c r="BT397" s="1"/>
  <c r="BT401" a="1"/>
  <c r="BT401" s="1"/>
  <c r="BT405" a="1"/>
  <c r="BT405" s="1"/>
  <c r="BT409" a="1"/>
  <c r="BT409" s="1"/>
  <c r="BT413" a="1"/>
  <c r="BT413" s="1"/>
  <c r="BT417" a="1"/>
  <c r="BT417" s="1"/>
  <c r="BT421" a="1"/>
  <c r="BT421" s="1"/>
  <c r="BT428" a="1"/>
  <c r="BT428" s="1"/>
  <c r="BT432" a="1"/>
  <c r="BT432" s="1"/>
  <c r="BT436" a="1"/>
  <c r="BT436" s="1"/>
  <c r="BT440" a="1"/>
  <c r="BT440" s="1"/>
  <c r="BT444" a="1"/>
  <c r="BT444" s="1"/>
  <c r="BT448" a="1"/>
  <c r="BT448" s="1"/>
  <c r="BT452" a="1"/>
  <c r="BT452" s="1"/>
  <c r="BT456" a="1"/>
  <c r="BT456" s="1"/>
  <c r="BT460" a="1"/>
  <c r="BT460" s="1"/>
  <c r="BT464" a="1"/>
  <c r="BT464" s="1"/>
  <c r="BT378" a="1"/>
  <c r="BT378" s="1"/>
  <c r="BT382" a="1"/>
  <c r="BT382" s="1"/>
  <c r="BT386" a="1"/>
  <c r="BT386" s="1"/>
  <c r="BT390" a="1"/>
  <c r="BT390" s="1"/>
  <c r="BT394" a="1"/>
  <c r="BT394" s="1"/>
  <c r="BT398" a="1"/>
  <c r="BT398" s="1"/>
  <c r="BT402" a="1"/>
  <c r="BT402" s="1"/>
  <c r="BT406" a="1"/>
  <c r="BT406" s="1"/>
  <c r="BT410" a="1"/>
  <c r="BT410" s="1"/>
  <c r="BT414" a="1"/>
  <c r="BT414" s="1"/>
  <c r="BT418" a="1"/>
  <c r="BT418" s="1"/>
  <c r="BT422" a="1"/>
  <c r="BT422" s="1"/>
  <c r="BT425" a="1"/>
  <c r="BT425" s="1"/>
  <c r="BT429" a="1"/>
  <c r="BT429" s="1"/>
  <c r="BT433" a="1"/>
  <c r="BT433" s="1"/>
  <c r="BT437" a="1"/>
  <c r="BT437" s="1"/>
  <c r="BT441" a="1"/>
  <c r="BT441" s="1"/>
  <c r="BT445" a="1"/>
  <c r="BT445" s="1"/>
  <c r="BT449" a="1"/>
  <c r="BT449" s="1"/>
  <c r="BT453" a="1"/>
  <c r="BT453" s="1"/>
  <c r="BT457" a="1"/>
  <c r="BT457" s="1"/>
  <c r="BT461" a="1"/>
  <c r="BT461" s="1"/>
  <c r="BT379" a="1"/>
  <c r="BT379" s="1"/>
  <c r="BT383" a="1"/>
  <c r="BT383" s="1"/>
  <c r="BT387" a="1"/>
  <c r="BT387" s="1"/>
  <c r="BT391" a="1"/>
  <c r="BT391" s="1"/>
  <c r="BT395" a="1"/>
  <c r="BT395" s="1"/>
  <c r="BT399" a="1"/>
  <c r="BT399" s="1"/>
  <c r="BT403" a="1"/>
  <c r="BT403" s="1"/>
  <c r="BT407" a="1"/>
  <c r="BT407" s="1"/>
  <c r="BT411" a="1"/>
  <c r="BT411" s="1"/>
  <c r="BT415" a="1"/>
  <c r="BT415" s="1"/>
  <c r="BT419" a="1"/>
  <c r="BT419" s="1"/>
  <c r="BT423" a="1"/>
  <c r="BT423" s="1"/>
  <c r="BT426" a="1"/>
  <c r="BT426" s="1"/>
  <c r="BT430" a="1"/>
  <c r="BT430" s="1"/>
  <c r="BT434" a="1"/>
  <c r="BT434" s="1"/>
  <c r="BT438" a="1"/>
  <c r="BT438" s="1"/>
  <c r="BT442" a="1"/>
  <c r="BT442" s="1"/>
  <c r="BT446" a="1"/>
  <c r="BT446" s="1"/>
  <c r="BT450" a="1"/>
  <c r="BT450" s="1"/>
  <c r="BT454" a="1"/>
  <c r="BT454" s="1"/>
  <c r="BT458" a="1"/>
  <c r="BT458" s="1"/>
  <c r="BT462" a="1"/>
  <c r="BT462" s="1"/>
  <c r="AI260" a="1"/>
  <c r="AI260" s="1"/>
  <c r="AI261" a="1"/>
  <c r="AI261" s="1"/>
  <c r="AI259" a="1"/>
  <c r="AI259" s="1"/>
  <c r="AI262" a="1"/>
  <c r="AI262" s="1"/>
  <c r="AI266" a="1"/>
  <c r="AI266" s="1"/>
  <c r="AI270" a="1"/>
  <c r="AI270" s="1"/>
  <c r="AI274" a="1"/>
  <c r="AI274" s="1"/>
  <c r="AI278" a="1"/>
  <c r="AI278" s="1"/>
  <c r="AI282" a="1"/>
  <c r="AI282" s="1"/>
  <c r="AI286" a="1"/>
  <c r="AI286" s="1"/>
  <c r="AI290" a="1"/>
  <c r="AI290" s="1"/>
  <c r="AI294" a="1"/>
  <c r="AI294" s="1"/>
  <c r="AI298" a="1"/>
  <c r="AI298" s="1"/>
  <c r="AI302" a="1"/>
  <c r="AI302" s="1"/>
  <c r="AI306" a="1"/>
  <c r="AI306" s="1"/>
  <c r="AI310" a="1"/>
  <c r="AI310" s="1"/>
  <c r="AI314" a="1"/>
  <c r="AI314" s="1"/>
  <c r="AI318" a="1"/>
  <c r="AI318" s="1"/>
  <c r="AI322" a="1"/>
  <c r="AI322" s="1"/>
  <c r="AI326" a="1"/>
  <c r="AI326" s="1"/>
  <c r="AI330" a="1"/>
  <c r="AI330" s="1"/>
  <c r="AI334" a="1"/>
  <c r="AI334" s="1"/>
  <c r="AI338" a="1"/>
  <c r="AI338" s="1"/>
  <c r="AI342" a="1"/>
  <c r="AI342" s="1"/>
  <c r="AI346" a="1"/>
  <c r="AI346" s="1"/>
  <c r="AI350" a="1"/>
  <c r="AI350" s="1"/>
  <c r="AI354" a="1"/>
  <c r="AI354" s="1"/>
  <c r="AI358" a="1"/>
  <c r="AI358" s="1"/>
  <c r="AI362" a="1"/>
  <c r="AI362" s="1"/>
  <c r="AI366" a="1"/>
  <c r="AI366" s="1"/>
  <c r="AI368" a="1"/>
  <c r="AI368" s="1"/>
  <c r="AI372" a="1"/>
  <c r="AI372" s="1"/>
  <c r="AI376" a="1"/>
  <c r="AI376" s="1"/>
  <c r="AI263" a="1"/>
  <c r="AI263" s="1"/>
  <c r="AI267" a="1"/>
  <c r="AI267" s="1"/>
  <c r="AI271" a="1"/>
  <c r="AI271" s="1"/>
  <c r="AI275" a="1"/>
  <c r="AI275" s="1"/>
  <c r="AI279" a="1"/>
  <c r="AI279" s="1"/>
  <c r="AI283" a="1"/>
  <c r="AI283" s="1"/>
  <c r="AI287" a="1"/>
  <c r="AI287" s="1"/>
  <c r="AI291" a="1"/>
  <c r="AI291" s="1"/>
  <c r="AI295" a="1"/>
  <c r="AI295" s="1"/>
  <c r="AI299" a="1"/>
  <c r="AI299" s="1"/>
  <c r="AI303" a="1"/>
  <c r="AI303" s="1"/>
  <c r="AI307" a="1"/>
  <c r="AI307" s="1"/>
  <c r="AI311" a="1"/>
  <c r="AI311" s="1"/>
  <c r="AI315" a="1"/>
  <c r="AI315" s="1"/>
  <c r="AI319" a="1"/>
  <c r="AI319" s="1"/>
  <c r="AI323" a="1"/>
  <c r="AI323" s="1"/>
  <c r="AI327" a="1"/>
  <c r="AI327" s="1"/>
  <c r="AI331" a="1"/>
  <c r="AI331" s="1"/>
  <c r="AI335" a="1"/>
  <c r="AI335" s="1"/>
  <c r="AI339" a="1"/>
  <c r="AI339" s="1"/>
  <c r="AI343" a="1"/>
  <c r="AI343" s="1"/>
  <c r="AI347" a="1"/>
  <c r="AI347" s="1"/>
  <c r="AI351" a="1"/>
  <c r="AI351" s="1"/>
  <c r="AI355" a="1"/>
  <c r="AI355" s="1"/>
  <c r="AI359" a="1"/>
  <c r="AI359" s="1"/>
  <c r="AI363" a="1"/>
  <c r="AI363" s="1"/>
  <c r="AI367" a="1"/>
  <c r="AI367" s="1"/>
  <c r="AI369" a="1"/>
  <c r="AI369" s="1"/>
  <c r="AI373" a="1"/>
  <c r="AI373" s="1"/>
  <c r="AI264" a="1"/>
  <c r="AI264" s="1"/>
  <c r="AI268" a="1"/>
  <c r="AI268" s="1"/>
  <c r="AI272" a="1"/>
  <c r="AI272" s="1"/>
  <c r="AI276" a="1"/>
  <c r="AI276" s="1"/>
  <c r="AI280" a="1"/>
  <c r="AI280" s="1"/>
  <c r="AI284" a="1"/>
  <c r="AI284" s="1"/>
  <c r="AI288" a="1"/>
  <c r="AI288" s="1"/>
  <c r="AI292" a="1"/>
  <c r="AI292" s="1"/>
  <c r="AI296" a="1"/>
  <c r="AI296" s="1"/>
  <c r="AI300" a="1"/>
  <c r="AI300" s="1"/>
  <c r="AI304" a="1"/>
  <c r="AI304" s="1"/>
  <c r="AI308" a="1"/>
  <c r="AI308" s="1"/>
  <c r="AI312" a="1"/>
  <c r="AI312" s="1"/>
  <c r="AI316" a="1"/>
  <c r="AI316" s="1"/>
  <c r="AI320" a="1"/>
  <c r="AI320" s="1"/>
  <c r="AI324" a="1"/>
  <c r="AI324" s="1"/>
  <c r="AI328" a="1"/>
  <c r="AI328" s="1"/>
  <c r="AI332" a="1"/>
  <c r="AI332" s="1"/>
  <c r="AI336" a="1"/>
  <c r="AI336" s="1"/>
  <c r="AI340" a="1"/>
  <c r="AI340" s="1"/>
  <c r="AI344" a="1"/>
  <c r="AI344" s="1"/>
  <c r="AI348" a="1"/>
  <c r="AI348" s="1"/>
  <c r="AI352" a="1"/>
  <c r="AI352" s="1"/>
  <c r="AI356" a="1"/>
  <c r="AI356" s="1"/>
  <c r="AI360" a="1"/>
  <c r="AI360" s="1"/>
  <c r="AI364" a="1"/>
  <c r="AI364" s="1"/>
  <c r="AI370" a="1"/>
  <c r="AI370" s="1"/>
  <c r="AI374" a="1"/>
  <c r="AI374" s="1"/>
  <c r="AI265" a="1"/>
  <c r="AI265" s="1"/>
  <c r="AI269" a="1"/>
  <c r="AI269" s="1"/>
  <c r="AI273" a="1"/>
  <c r="AI273" s="1"/>
  <c r="AI277" a="1"/>
  <c r="AI277" s="1"/>
  <c r="AI281" a="1"/>
  <c r="AI281" s="1"/>
  <c r="AI285" a="1"/>
  <c r="AI285" s="1"/>
  <c r="AI289" a="1"/>
  <c r="AI289" s="1"/>
  <c r="AI293" a="1"/>
  <c r="AI293" s="1"/>
  <c r="AI297" a="1"/>
  <c r="AI297" s="1"/>
  <c r="AI301" a="1"/>
  <c r="AI301" s="1"/>
  <c r="AI305" a="1"/>
  <c r="AI305" s="1"/>
  <c r="AI309" a="1"/>
  <c r="AI309" s="1"/>
  <c r="AI313" a="1"/>
  <c r="AI313" s="1"/>
  <c r="AI317" a="1"/>
  <c r="AI317" s="1"/>
  <c r="AI321" a="1"/>
  <c r="AI321" s="1"/>
  <c r="AI325" a="1"/>
  <c r="AI325" s="1"/>
  <c r="AI329" a="1"/>
  <c r="AI329" s="1"/>
  <c r="AI333" a="1"/>
  <c r="AI333" s="1"/>
  <c r="AI337" a="1"/>
  <c r="AI337" s="1"/>
  <c r="AI341" a="1"/>
  <c r="AI341" s="1"/>
  <c r="AI345" a="1"/>
  <c r="AI345" s="1"/>
  <c r="AI349" a="1"/>
  <c r="AI349" s="1"/>
  <c r="AI353" a="1"/>
  <c r="AI353" s="1"/>
  <c r="AI357" a="1"/>
  <c r="AI357" s="1"/>
  <c r="AI361" a="1"/>
  <c r="AI361" s="1"/>
  <c r="AI365" a="1"/>
  <c r="AI365" s="1"/>
  <c r="AI371" a="1"/>
  <c r="AI371" s="1"/>
  <c r="AI375" a="1"/>
  <c r="AI375" s="1"/>
  <c r="AI380" a="1"/>
  <c r="AI380" s="1"/>
  <c r="AI384" a="1"/>
  <c r="AI384" s="1"/>
  <c r="AI388" a="1"/>
  <c r="AI388" s="1"/>
  <c r="AI392" a="1"/>
  <c r="AI392" s="1"/>
  <c r="AI396" a="1"/>
  <c r="AI396" s="1"/>
  <c r="AI400" a="1"/>
  <c r="AI400" s="1"/>
  <c r="AI404" a="1"/>
  <c r="AI404" s="1"/>
  <c r="AI408" a="1"/>
  <c r="AI408" s="1"/>
  <c r="AI412" a="1"/>
  <c r="AI412" s="1"/>
  <c r="AI416" a="1"/>
  <c r="AI416" s="1"/>
  <c r="AI420" a="1"/>
  <c r="AI420" s="1"/>
  <c r="AI424" a="1"/>
  <c r="AI424" s="1"/>
  <c r="AI427" a="1"/>
  <c r="AI427" s="1"/>
  <c r="AI431" a="1"/>
  <c r="AI431" s="1"/>
  <c r="AI435" a="1"/>
  <c r="AI435" s="1"/>
  <c r="AI439" a="1"/>
  <c r="AI439" s="1"/>
  <c r="AI443" a="1"/>
  <c r="AI443" s="1"/>
  <c r="AI447" a="1"/>
  <c r="AI447" s="1"/>
  <c r="AI451" a="1"/>
  <c r="AI451" s="1"/>
  <c r="AI455" a="1"/>
  <c r="AI455" s="1"/>
  <c r="AI459" a="1"/>
  <c r="AI459" s="1"/>
  <c r="AI463" a="1"/>
  <c r="AI463" s="1"/>
  <c r="AI377" a="1"/>
  <c r="AI377" s="1"/>
  <c r="AI381" a="1"/>
  <c r="AI381" s="1"/>
  <c r="AI385" a="1"/>
  <c r="AI385" s="1"/>
  <c r="AI389" a="1"/>
  <c r="AI389" s="1"/>
  <c r="AI393" a="1"/>
  <c r="AI393" s="1"/>
  <c r="AI397" a="1"/>
  <c r="AI397" s="1"/>
  <c r="AI401" a="1"/>
  <c r="AI401" s="1"/>
  <c r="AI405" a="1"/>
  <c r="AI405" s="1"/>
  <c r="AI409" a="1"/>
  <c r="AI409" s="1"/>
  <c r="AI413" a="1"/>
  <c r="AI413" s="1"/>
  <c r="AI417" a="1"/>
  <c r="AI417" s="1"/>
  <c r="AI421" a="1"/>
  <c r="AI421" s="1"/>
  <c r="AI428" a="1"/>
  <c r="AI428" s="1"/>
  <c r="AI432" a="1"/>
  <c r="AI432" s="1"/>
  <c r="AI436" a="1"/>
  <c r="AI436" s="1"/>
  <c r="AI440" a="1"/>
  <c r="AI440" s="1"/>
  <c r="AI444" a="1"/>
  <c r="AI444" s="1"/>
  <c r="AI448" a="1"/>
  <c r="AI448" s="1"/>
  <c r="AI452" a="1"/>
  <c r="AI452" s="1"/>
  <c r="AI456" a="1"/>
  <c r="AI456" s="1"/>
  <c r="AI460" a="1"/>
  <c r="AI460" s="1"/>
  <c r="AI464" a="1"/>
  <c r="AI464" s="1"/>
  <c r="AI378" a="1"/>
  <c r="AI378" s="1"/>
  <c r="AI382" a="1"/>
  <c r="AI382" s="1"/>
  <c r="AI386" a="1"/>
  <c r="AI386" s="1"/>
  <c r="AI390" a="1"/>
  <c r="AI390" s="1"/>
  <c r="AI394" a="1"/>
  <c r="AI394" s="1"/>
  <c r="AI398" a="1"/>
  <c r="AI398" s="1"/>
  <c r="AI402" a="1"/>
  <c r="AI402" s="1"/>
  <c r="AI406" a="1"/>
  <c r="AI406" s="1"/>
  <c r="AI410" a="1"/>
  <c r="AI410" s="1"/>
  <c r="AI414" a="1"/>
  <c r="AI414" s="1"/>
  <c r="AI418" a="1"/>
  <c r="AI418" s="1"/>
  <c r="AI422" a="1"/>
  <c r="AI422" s="1"/>
  <c r="AI425" a="1"/>
  <c r="AI425" s="1"/>
  <c r="AI429" a="1"/>
  <c r="AI429" s="1"/>
  <c r="AI433" a="1"/>
  <c r="AI433" s="1"/>
  <c r="AI437" a="1"/>
  <c r="AI437" s="1"/>
  <c r="AI441" a="1"/>
  <c r="AI441" s="1"/>
  <c r="AI445" a="1"/>
  <c r="AI445" s="1"/>
  <c r="AI449" a="1"/>
  <c r="AI449" s="1"/>
  <c r="AI453" a="1"/>
  <c r="AI453" s="1"/>
  <c r="AI457" a="1"/>
  <c r="AI457" s="1"/>
  <c r="AI461" a="1"/>
  <c r="AI461" s="1"/>
  <c r="AI379" a="1"/>
  <c r="AI379" s="1"/>
  <c r="AI383" a="1"/>
  <c r="AI383" s="1"/>
  <c r="AI387" a="1"/>
  <c r="AI387" s="1"/>
  <c r="AI391" a="1"/>
  <c r="AI391" s="1"/>
  <c r="AI395" a="1"/>
  <c r="AI395" s="1"/>
  <c r="AI399" a="1"/>
  <c r="AI399" s="1"/>
  <c r="AI403" a="1"/>
  <c r="AI403" s="1"/>
  <c r="AI407" a="1"/>
  <c r="AI407" s="1"/>
  <c r="AI411" a="1"/>
  <c r="AI411" s="1"/>
  <c r="AI415" a="1"/>
  <c r="AI415" s="1"/>
  <c r="AI419" a="1"/>
  <c r="AI419" s="1"/>
  <c r="AI423" a="1"/>
  <c r="AI423" s="1"/>
  <c r="AI426" a="1"/>
  <c r="AI426" s="1"/>
  <c r="AI430" a="1"/>
  <c r="AI430" s="1"/>
  <c r="AI434" a="1"/>
  <c r="AI434" s="1"/>
  <c r="AI438" a="1"/>
  <c r="AI438" s="1"/>
  <c r="AI442" a="1"/>
  <c r="AI442" s="1"/>
  <c r="AI446" a="1"/>
  <c r="AI446" s="1"/>
  <c r="AI450" a="1"/>
  <c r="AI450" s="1"/>
  <c r="AI454" a="1"/>
  <c r="AI454" s="1"/>
  <c r="AI458" a="1"/>
  <c r="AI458" s="1"/>
  <c r="AI462" a="1"/>
  <c r="AI462" s="1"/>
  <c r="EP259" a="1"/>
  <c r="EP259" s="1"/>
  <c r="EP260" a="1"/>
  <c r="EP260" s="1"/>
  <c r="EP261" a="1"/>
  <c r="EP261" s="1"/>
  <c r="EP264" a="1"/>
  <c r="EP264" s="1"/>
  <c r="EP268" a="1"/>
  <c r="EP268" s="1"/>
  <c r="EP272" a="1"/>
  <c r="EP272" s="1"/>
  <c r="EP276" a="1"/>
  <c r="EP276" s="1"/>
  <c r="EP280" a="1"/>
  <c r="EP280" s="1"/>
  <c r="EP284" a="1"/>
  <c r="EP284" s="1"/>
  <c r="EP288" a="1"/>
  <c r="EP288" s="1"/>
  <c r="EP292" a="1"/>
  <c r="EP292" s="1"/>
  <c r="EP296" a="1"/>
  <c r="EP296" s="1"/>
  <c r="EP300" a="1"/>
  <c r="EP300" s="1"/>
  <c r="EP304" a="1"/>
  <c r="EP304" s="1"/>
  <c r="EP308" a="1"/>
  <c r="EP308" s="1"/>
  <c r="EP309" a="1"/>
  <c r="EP309" s="1"/>
  <c r="EP312" a="1"/>
  <c r="EP312" s="1"/>
  <c r="EP316" a="1"/>
  <c r="EP316" s="1"/>
  <c r="EP320" a="1"/>
  <c r="EP320" s="1"/>
  <c r="EP324" a="1"/>
  <c r="EP324" s="1"/>
  <c r="EP328" a="1"/>
  <c r="EP328" s="1"/>
  <c r="EP332" a="1"/>
  <c r="EP332" s="1"/>
  <c r="EP336" a="1"/>
  <c r="EP336" s="1"/>
  <c r="EP340" a="1"/>
  <c r="EP340" s="1"/>
  <c r="EP344" a="1"/>
  <c r="EP344" s="1"/>
  <c r="EP348" a="1"/>
  <c r="EP348" s="1"/>
  <c r="EP352" a="1"/>
  <c r="EP352" s="1"/>
  <c r="EP356" a="1"/>
  <c r="EP356" s="1"/>
  <c r="EP360" a="1"/>
  <c r="EP360" s="1"/>
  <c r="EP364" a="1"/>
  <c r="EP364" s="1"/>
  <c r="EP370" a="1"/>
  <c r="EP370" s="1"/>
  <c r="EP374" a="1"/>
  <c r="EP374" s="1"/>
  <c r="EP265" a="1"/>
  <c r="EP265" s="1"/>
  <c r="EP269" a="1"/>
  <c r="EP269" s="1"/>
  <c r="EP273" a="1"/>
  <c r="EP273" s="1"/>
  <c r="EP277" a="1"/>
  <c r="EP277" s="1"/>
  <c r="EP281" a="1"/>
  <c r="EP281" s="1"/>
  <c r="EP285" a="1"/>
  <c r="EP285" s="1"/>
  <c r="EP289" a="1"/>
  <c r="EP289" s="1"/>
  <c r="EP293" a="1"/>
  <c r="EP293" s="1"/>
  <c r="EP297" a="1"/>
  <c r="EP297" s="1"/>
  <c r="EP301" a="1"/>
  <c r="EP301" s="1"/>
  <c r="EP305" a="1"/>
  <c r="EP305" s="1"/>
  <c r="EP313" a="1"/>
  <c r="EP313" s="1"/>
  <c r="EP317" a="1"/>
  <c r="EP317" s="1"/>
  <c r="EP321" a="1"/>
  <c r="EP321" s="1"/>
  <c r="EP325" a="1"/>
  <c r="EP325" s="1"/>
  <c r="EP329" a="1"/>
  <c r="EP329" s="1"/>
  <c r="EP333" a="1"/>
  <c r="EP333" s="1"/>
  <c r="EP337" a="1"/>
  <c r="EP337" s="1"/>
  <c r="EP341" a="1"/>
  <c r="EP341" s="1"/>
  <c r="EP345" a="1"/>
  <c r="EP345" s="1"/>
  <c r="EP349" a="1"/>
  <c r="EP349" s="1"/>
  <c r="EP353" a="1"/>
  <c r="EP353" s="1"/>
  <c r="EP357" a="1"/>
  <c r="EP357" s="1"/>
  <c r="EP361" a="1"/>
  <c r="EP361" s="1"/>
  <c r="EP365" a="1"/>
  <c r="EP365" s="1"/>
  <c r="EP367" a="1"/>
  <c r="EP367" s="1"/>
  <c r="EP371" a="1"/>
  <c r="EP371" s="1"/>
  <c r="EP375" a="1"/>
  <c r="EP375" s="1"/>
  <c r="EP262" a="1"/>
  <c r="EP262" s="1"/>
  <c r="EP266" a="1"/>
  <c r="EP266" s="1"/>
  <c r="EP270" a="1"/>
  <c r="EP270" s="1"/>
  <c r="EP274" a="1"/>
  <c r="EP274" s="1"/>
  <c r="EP278" a="1"/>
  <c r="EP278" s="1"/>
  <c r="EP282" a="1"/>
  <c r="EP282" s="1"/>
  <c r="EP286" a="1"/>
  <c r="EP286" s="1"/>
  <c r="EP290" a="1"/>
  <c r="EP290" s="1"/>
  <c r="EP294" a="1"/>
  <c r="EP294" s="1"/>
  <c r="EP298" a="1"/>
  <c r="EP298" s="1"/>
  <c r="EP302" a="1"/>
  <c r="EP302" s="1"/>
  <c r="EP306" a="1"/>
  <c r="EP306" s="1"/>
  <c r="EP310" a="1"/>
  <c r="EP310" s="1"/>
  <c r="EP314" a="1"/>
  <c r="EP314" s="1"/>
  <c r="EP318" a="1"/>
  <c r="EP318" s="1"/>
  <c r="EP322" a="1"/>
  <c r="EP322" s="1"/>
  <c r="EP326" a="1"/>
  <c r="EP326" s="1"/>
  <c r="EP330" a="1"/>
  <c r="EP330" s="1"/>
  <c r="EP334" a="1"/>
  <c r="EP334" s="1"/>
  <c r="EP338" a="1"/>
  <c r="EP338" s="1"/>
  <c r="EP342" a="1"/>
  <c r="EP342" s="1"/>
  <c r="EP346" a="1"/>
  <c r="EP346" s="1"/>
  <c r="EP350" a="1"/>
  <c r="EP350" s="1"/>
  <c r="EP354" a="1"/>
  <c r="EP354" s="1"/>
  <c r="EP358" a="1"/>
  <c r="EP358" s="1"/>
  <c r="EP362" a="1"/>
  <c r="EP362" s="1"/>
  <c r="EP366" a="1"/>
  <c r="EP366" s="1"/>
  <c r="EP368" a="1"/>
  <c r="EP368" s="1"/>
  <c r="EP372" a="1"/>
  <c r="EP372" s="1"/>
  <c r="EP263" a="1"/>
  <c r="EP263" s="1"/>
  <c r="EP267" a="1"/>
  <c r="EP267" s="1"/>
  <c r="EP271" a="1"/>
  <c r="EP271" s="1"/>
  <c r="EP275" a="1"/>
  <c r="EP275" s="1"/>
  <c r="EP279" a="1"/>
  <c r="EP279" s="1"/>
  <c r="EP283" a="1"/>
  <c r="EP283" s="1"/>
  <c r="EP287" a="1"/>
  <c r="EP287" s="1"/>
  <c r="EP291" a="1"/>
  <c r="EP291" s="1"/>
  <c r="EP295" a="1"/>
  <c r="EP295" s="1"/>
  <c r="EP299" a="1"/>
  <c r="EP299" s="1"/>
  <c r="EP303" a="1"/>
  <c r="EP303" s="1"/>
  <c r="EP307" a="1"/>
  <c r="EP307" s="1"/>
  <c r="EP311" a="1"/>
  <c r="EP311" s="1"/>
  <c r="EP315" a="1"/>
  <c r="EP315" s="1"/>
  <c r="EP319" a="1"/>
  <c r="EP319" s="1"/>
  <c r="EP323" a="1"/>
  <c r="EP323" s="1"/>
  <c r="EP327" a="1"/>
  <c r="EP327" s="1"/>
  <c r="EP331" a="1"/>
  <c r="EP331" s="1"/>
  <c r="EP335" a="1"/>
  <c r="EP335" s="1"/>
  <c r="EP339" a="1"/>
  <c r="EP339" s="1"/>
  <c r="EP343" a="1"/>
  <c r="EP343" s="1"/>
  <c r="EP347" a="1"/>
  <c r="EP347" s="1"/>
  <c r="EP351" a="1"/>
  <c r="EP351" s="1"/>
  <c r="EP355" a="1"/>
  <c r="EP355" s="1"/>
  <c r="EP359" a="1"/>
  <c r="EP359" s="1"/>
  <c r="EP363" a="1"/>
  <c r="EP363" s="1"/>
  <c r="EP369" a="1"/>
  <c r="EP369" s="1"/>
  <c r="EP373" a="1"/>
  <c r="EP373" s="1"/>
  <c r="EP378" a="1"/>
  <c r="EP378" s="1"/>
  <c r="EP382" a="1"/>
  <c r="EP382" s="1"/>
  <c r="EP386" a="1"/>
  <c r="EP386" s="1"/>
  <c r="EP390" a="1"/>
  <c r="EP390" s="1"/>
  <c r="EP394" a="1"/>
  <c r="EP394" s="1"/>
  <c r="EP398" a="1"/>
  <c r="EP398" s="1"/>
  <c r="EP402" a="1"/>
  <c r="EP402" s="1"/>
  <c r="EP406" a="1"/>
  <c r="EP406" s="1"/>
  <c r="EP410" a="1"/>
  <c r="EP410" s="1"/>
  <c r="EP414" a="1"/>
  <c r="EP414" s="1"/>
  <c r="EP418" a="1"/>
  <c r="EP418" s="1"/>
  <c r="EP422" a="1"/>
  <c r="EP422" s="1"/>
  <c r="EP424" a="1"/>
  <c r="EP424" s="1"/>
  <c r="EP425" a="1"/>
  <c r="EP425" s="1"/>
  <c r="EP429" a="1"/>
  <c r="EP429" s="1"/>
  <c r="EP433" a="1"/>
  <c r="EP433" s="1"/>
  <c r="EP437" a="1"/>
  <c r="EP437" s="1"/>
  <c r="EP441" a="1"/>
  <c r="EP441" s="1"/>
  <c r="EP445" a="1"/>
  <c r="EP445" s="1"/>
  <c r="EP449" a="1"/>
  <c r="EP449" s="1"/>
  <c r="EP453" a="1"/>
  <c r="EP453" s="1"/>
  <c r="EP457" a="1"/>
  <c r="EP457" s="1"/>
  <c r="EP461" a="1"/>
  <c r="EP461" s="1"/>
  <c r="EP379" a="1"/>
  <c r="EP379" s="1"/>
  <c r="EP383" a="1"/>
  <c r="EP383" s="1"/>
  <c r="EP387" a="1"/>
  <c r="EP387" s="1"/>
  <c r="EP391" a="1"/>
  <c r="EP391" s="1"/>
  <c r="EP395" a="1"/>
  <c r="EP395" s="1"/>
  <c r="EP399" a="1"/>
  <c r="EP399" s="1"/>
  <c r="EP403" a="1"/>
  <c r="EP403" s="1"/>
  <c r="EP407" a="1"/>
  <c r="EP407" s="1"/>
  <c r="EP411" a="1"/>
  <c r="EP411" s="1"/>
  <c r="EP415" a="1"/>
  <c r="EP415" s="1"/>
  <c r="EP419" a="1"/>
  <c r="EP419" s="1"/>
  <c r="EP423" a="1"/>
  <c r="EP423" s="1"/>
  <c r="EP426" a="1"/>
  <c r="EP426" s="1"/>
  <c r="EP430" a="1"/>
  <c r="EP430" s="1"/>
  <c r="EP434" a="1"/>
  <c r="EP434" s="1"/>
  <c r="EP438" a="1"/>
  <c r="EP438" s="1"/>
  <c r="EP442" a="1"/>
  <c r="EP442" s="1"/>
  <c r="EP446" a="1"/>
  <c r="EP446" s="1"/>
  <c r="EP450" a="1"/>
  <c r="EP450" s="1"/>
  <c r="EP454" a="1"/>
  <c r="EP454" s="1"/>
  <c r="EP458" a="1"/>
  <c r="EP458" s="1"/>
  <c r="EP462" a="1"/>
  <c r="EP462" s="1"/>
  <c r="EP376" a="1"/>
  <c r="EP376" s="1"/>
  <c r="EP380" a="1"/>
  <c r="EP380" s="1"/>
  <c r="EP384" a="1"/>
  <c r="EP384" s="1"/>
  <c r="EP388" a="1"/>
  <c r="EP388" s="1"/>
  <c r="EP392" a="1"/>
  <c r="EP392" s="1"/>
  <c r="EP396" a="1"/>
  <c r="EP396" s="1"/>
  <c r="EP400" a="1"/>
  <c r="EP400" s="1"/>
  <c r="EP404" a="1"/>
  <c r="EP404" s="1"/>
  <c r="EP408" a="1"/>
  <c r="EP408" s="1"/>
  <c r="EP412" a="1"/>
  <c r="EP412" s="1"/>
  <c r="EP416" a="1"/>
  <c r="EP416" s="1"/>
  <c r="EP420" a="1"/>
  <c r="EP420" s="1"/>
  <c r="EP427" a="1"/>
  <c r="EP427" s="1"/>
  <c r="EP431" a="1"/>
  <c r="EP431" s="1"/>
  <c r="EP435" a="1"/>
  <c r="EP435" s="1"/>
  <c r="EP439" a="1"/>
  <c r="EP439" s="1"/>
  <c r="EP443" a="1"/>
  <c r="EP443" s="1"/>
  <c r="EP447" a="1"/>
  <c r="EP447" s="1"/>
  <c r="EP451" a="1"/>
  <c r="EP451" s="1"/>
  <c r="EP455" a="1"/>
  <c r="EP455" s="1"/>
  <c r="EP459" a="1"/>
  <c r="EP459" s="1"/>
  <c r="EP463" a="1"/>
  <c r="EP463" s="1"/>
  <c r="EP377" a="1"/>
  <c r="EP377" s="1"/>
  <c r="EP381" a="1"/>
  <c r="EP381" s="1"/>
  <c r="EP385" a="1"/>
  <c r="EP385" s="1"/>
  <c r="EP389" a="1"/>
  <c r="EP389" s="1"/>
  <c r="EP393" a="1"/>
  <c r="EP393" s="1"/>
  <c r="EP397" a="1"/>
  <c r="EP397" s="1"/>
  <c r="EP401" a="1"/>
  <c r="EP401" s="1"/>
  <c r="EP405" a="1"/>
  <c r="EP405" s="1"/>
  <c r="EP409" a="1"/>
  <c r="EP409" s="1"/>
  <c r="EP413" a="1"/>
  <c r="EP413" s="1"/>
  <c r="EP417" a="1"/>
  <c r="EP417" s="1"/>
  <c r="EP421" a="1"/>
  <c r="EP421" s="1"/>
  <c r="EP428" a="1"/>
  <c r="EP428" s="1"/>
  <c r="EP432" a="1"/>
  <c r="EP432" s="1"/>
  <c r="EP436" a="1"/>
  <c r="EP436" s="1"/>
  <c r="EP440" a="1"/>
  <c r="EP440" s="1"/>
  <c r="EP444" a="1"/>
  <c r="EP444" s="1"/>
  <c r="EP448" a="1"/>
  <c r="EP448" s="1"/>
  <c r="EP452" a="1"/>
  <c r="EP452" s="1"/>
  <c r="EP456" a="1"/>
  <c r="EP456" s="1"/>
  <c r="EP460" a="1"/>
  <c r="EP460" s="1"/>
  <c r="EP464" a="1"/>
  <c r="EP464" s="1"/>
  <c r="CS261" a="1"/>
  <c r="CS261" s="1"/>
  <c r="CS259" a="1"/>
  <c r="CS259" s="1"/>
  <c r="CS260" a="1"/>
  <c r="CS260" s="1"/>
  <c r="CS263" a="1"/>
  <c r="CS263" s="1"/>
  <c r="CS267" a="1"/>
  <c r="CS267" s="1"/>
  <c r="CS271" a="1"/>
  <c r="CS271" s="1"/>
  <c r="CS275" a="1"/>
  <c r="CS275" s="1"/>
  <c r="CS279" a="1"/>
  <c r="CS279" s="1"/>
  <c r="CS283" a="1"/>
  <c r="CS283" s="1"/>
  <c r="CS287" a="1"/>
  <c r="CS287" s="1"/>
  <c r="CS291" a="1"/>
  <c r="CS291" s="1"/>
  <c r="CS295" a="1"/>
  <c r="CS295" s="1"/>
  <c r="CS299" a="1"/>
  <c r="CS299" s="1"/>
  <c r="CS303" a="1"/>
  <c r="CS303" s="1"/>
  <c r="CS307" a="1"/>
  <c r="CS307" s="1"/>
  <c r="CS311" a="1"/>
  <c r="CS311" s="1"/>
  <c r="CS315" a="1"/>
  <c r="CS315" s="1"/>
  <c r="CS319" a="1"/>
  <c r="CS319" s="1"/>
  <c r="CS323" a="1"/>
  <c r="CS323" s="1"/>
  <c r="CS327" a="1"/>
  <c r="CS327" s="1"/>
  <c r="CS331" a="1"/>
  <c r="CS331" s="1"/>
  <c r="CS335" a="1"/>
  <c r="CS335" s="1"/>
  <c r="CS339" a="1"/>
  <c r="CS339" s="1"/>
  <c r="CS343" a="1"/>
  <c r="CS343" s="1"/>
  <c r="CS347" a="1"/>
  <c r="CS347" s="1"/>
  <c r="CS351" a="1"/>
  <c r="CS351" s="1"/>
  <c r="CS355" a="1"/>
  <c r="CS355" s="1"/>
  <c r="CS359" a="1"/>
  <c r="CS359" s="1"/>
  <c r="CS363" a="1"/>
  <c r="CS363" s="1"/>
  <c r="CS369" a="1"/>
  <c r="CS369" s="1"/>
  <c r="CS373" a="1"/>
  <c r="CS373" s="1"/>
  <c r="CS264" a="1"/>
  <c r="CS264" s="1"/>
  <c r="CS268" a="1"/>
  <c r="CS268" s="1"/>
  <c r="CS272" a="1"/>
  <c r="CS272" s="1"/>
  <c r="CS276" a="1"/>
  <c r="CS276" s="1"/>
  <c r="CS280" a="1"/>
  <c r="CS280" s="1"/>
  <c r="CS284" a="1"/>
  <c r="CS284" s="1"/>
  <c r="CS288" a="1"/>
  <c r="CS288" s="1"/>
  <c r="CS292" a="1"/>
  <c r="CS292" s="1"/>
  <c r="CS296" a="1"/>
  <c r="CS296" s="1"/>
  <c r="CS300" a="1"/>
  <c r="CS300" s="1"/>
  <c r="CS304" a="1"/>
  <c r="CS304" s="1"/>
  <c r="CS308" a="1"/>
  <c r="CS308" s="1"/>
  <c r="CS312" a="1"/>
  <c r="CS312" s="1"/>
  <c r="CS316" a="1"/>
  <c r="CS316" s="1"/>
  <c r="CS320" a="1"/>
  <c r="CS320" s="1"/>
  <c r="CS324" a="1"/>
  <c r="CS324" s="1"/>
  <c r="CS328" a="1"/>
  <c r="CS328" s="1"/>
  <c r="CS332" a="1"/>
  <c r="CS332" s="1"/>
  <c r="CS336" a="1"/>
  <c r="CS336" s="1"/>
  <c r="CS340" a="1"/>
  <c r="CS340" s="1"/>
  <c r="CS344" a="1"/>
  <c r="CS344" s="1"/>
  <c r="CS348" a="1"/>
  <c r="CS348" s="1"/>
  <c r="CS352" a="1"/>
  <c r="CS352" s="1"/>
  <c r="CS356" a="1"/>
  <c r="CS356" s="1"/>
  <c r="CS360" a="1"/>
  <c r="CS360" s="1"/>
  <c r="CS364" a="1"/>
  <c r="CS364" s="1"/>
  <c r="CS370" a="1"/>
  <c r="CS370" s="1"/>
  <c r="CS374" a="1"/>
  <c r="CS374" s="1"/>
  <c r="CS265" a="1"/>
  <c r="CS265" s="1"/>
  <c r="CS269" a="1"/>
  <c r="CS269" s="1"/>
  <c r="CS273" a="1"/>
  <c r="CS273" s="1"/>
  <c r="CS277" a="1"/>
  <c r="CS277" s="1"/>
  <c r="CS281" a="1"/>
  <c r="CS281" s="1"/>
  <c r="CS285" a="1"/>
  <c r="CS285" s="1"/>
  <c r="CS289" a="1"/>
  <c r="CS289" s="1"/>
  <c r="CS293" a="1"/>
  <c r="CS293" s="1"/>
  <c r="CS297" a="1"/>
  <c r="CS297" s="1"/>
  <c r="CS301" a="1"/>
  <c r="CS301" s="1"/>
  <c r="CS305" a="1"/>
  <c r="CS305" s="1"/>
  <c r="CS309" a="1"/>
  <c r="CS309" s="1"/>
  <c r="CS313" a="1"/>
  <c r="CS313" s="1"/>
  <c r="CS317" a="1"/>
  <c r="CS317" s="1"/>
  <c r="CS321" a="1"/>
  <c r="CS321" s="1"/>
  <c r="CS325" a="1"/>
  <c r="CS325" s="1"/>
  <c r="CS329" a="1"/>
  <c r="CS329" s="1"/>
  <c r="CS333" a="1"/>
  <c r="CS333" s="1"/>
  <c r="CS337" a="1"/>
  <c r="CS337" s="1"/>
  <c r="CS341" a="1"/>
  <c r="CS341" s="1"/>
  <c r="CS345" a="1"/>
  <c r="CS345" s="1"/>
  <c r="CS349" a="1"/>
  <c r="CS349" s="1"/>
  <c r="CS353" a="1"/>
  <c r="CS353" s="1"/>
  <c r="CS357" a="1"/>
  <c r="CS357" s="1"/>
  <c r="CS361" a="1"/>
  <c r="CS361" s="1"/>
  <c r="CS365" a="1"/>
  <c r="CS365" s="1"/>
  <c r="CS367" a="1"/>
  <c r="CS367" s="1"/>
  <c r="CS371" a="1"/>
  <c r="CS371" s="1"/>
  <c r="CS375" a="1"/>
  <c r="CS375" s="1"/>
  <c r="CS262" a="1"/>
  <c r="CS262" s="1"/>
  <c r="CS266" a="1"/>
  <c r="CS266" s="1"/>
  <c r="CS270" a="1"/>
  <c r="CS270" s="1"/>
  <c r="CS274" a="1"/>
  <c r="CS274" s="1"/>
  <c r="CS278" a="1"/>
  <c r="CS278" s="1"/>
  <c r="CS282" a="1"/>
  <c r="CS282" s="1"/>
  <c r="CS286" a="1"/>
  <c r="CS286" s="1"/>
  <c r="CS290" a="1"/>
  <c r="CS290" s="1"/>
  <c r="CS294" a="1"/>
  <c r="CS294" s="1"/>
  <c r="CS298" a="1"/>
  <c r="CS298" s="1"/>
  <c r="CS302" a="1"/>
  <c r="CS302" s="1"/>
  <c r="CS306" a="1"/>
  <c r="CS306" s="1"/>
  <c r="CS310" a="1"/>
  <c r="CS310" s="1"/>
  <c r="CS314" a="1"/>
  <c r="CS314" s="1"/>
  <c r="CS318" a="1"/>
  <c r="CS318" s="1"/>
  <c r="CS322" a="1"/>
  <c r="CS322" s="1"/>
  <c r="CS326" a="1"/>
  <c r="CS326" s="1"/>
  <c r="CS330" a="1"/>
  <c r="CS330" s="1"/>
  <c r="CS334" a="1"/>
  <c r="CS334" s="1"/>
  <c r="CS338" a="1"/>
  <c r="CS338" s="1"/>
  <c r="CS342" a="1"/>
  <c r="CS342" s="1"/>
  <c r="CS346" a="1"/>
  <c r="CS346" s="1"/>
  <c r="CS350" a="1"/>
  <c r="CS350" s="1"/>
  <c r="CS354" a="1"/>
  <c r="CS354" s="1"/>
  <c r="CS358" a="1"/>
  <c r="CS358" s="1"/>
  <c r="CS362" a="1"/>
  <c r="CS362" s="1"/>
  <c r="CS366" a="1"/>
  <c r="CS366" s="1"/>
  <c r="CS368" a="1"/>
  <c r="CS368" s="1"/>
  <c r="CS372" a="1"/>
  <c r="CS372" s="1"/>
  <c r="CS377" a="1"/>
  <c r="CS377" s="1"/>
  <c r="CS381" a="1"/>
  <c r="CS381" s="1"/>
  <c r="CS385" a="1"/>
  <c r="CS385" s="1"/>
  <c r="CS389" a="1"/>
  <c r="CS389" s="1"/>
  <c r="CS393" a="1"/>
  <c r="CS393" s="1"/>
  <c r="CS397" a="1"/>
  <c r="CS397" s="1"/>
  <c r="CS401" a="1"/>
  <c r="CS401" s="1"/>
  <c r="CS405" a="1"/>
  <c r="CS405" s="1"/>
  <c r="CS409" a="1"/>
  <c r="CS409" s="1"/>
  <c r="CS413" a="1"/>
  <c r="CS413" s="1"/>
  <c r="CS417" a="1"/>
  <c r="CS417" s="1"/>
  <c r="CS421" a="1"/>
  <c r="CS421" s="1"/>
  <c r="CS428" a="1"/>
  <c r="CS428" s="1"/>
  <c r="CS432" a="1"/>
  <c r="CS432" s="1"/>
  <c r="CS436" a="1"/>
  <c r="CS436" s="1"/>
  <c r="CS440" a="1"/>
  <c r="CS440" s="1"/>
  <c r="CS444" a="1"/>
  <c r="CS444" s="1"/>
  <c r="CS448" a="1"/>
  <c r="CS448" s="1"/>
  <c r="CS452" a="1"/>
  <c r="CS452" s="1"/>
  <c r="CS456" a="1"/>
  <c r="CS456" s="1"/>
  <c r="CS460" a="1"/>
  <c r="CS460" s="1"/>
  <c r="CS464" a="1"/>
  <c r="CS464" s="1"/>
  <c r="CS378" a="1"/>
  <c r="CS378" s="1"/>
  <c r="CS382" a="1"/>
  <c r="CS382" s="1"/>
  <c r="CS386" a="1"/>
  <c r="CS386" s="1"/>
  <c r="CS390" a="1"/>
  <c r="CS390" s="1"/>
  <c r="CS394" a="1"/>
  <c r="CS394" s="1"/>
  <c r="CS398" a="1"/>
  <c r="CS398" s="1"/>
  <c r="CS402" a="1"/>
  <c r="CS402" s="1"/>
  <c r="CS406" a="1"/>
  <c r="CS406" s="1"/>
  <c r="CS410" a="1"/>
  <c r="CS410" s="1"/>
  <c r="CS414" a="1"/>
  <c r="CS414" s="1"/>
  <c r="CS418" a="1"/>
  <c r="CS418" s="1"/>
  <c r="CS422" a="1"/>
  <c r="CS422" s="1"/>
  <c r="CS425" a="1"/>
  <c r="CS425" s="1"/>
  <c r="CS429" a="1"/>
  <c r="CS429" s="1"/>
  <c r="CS433" a="1"/>
  <c r="CS433" s="1"/>
  <c r="CS437" a="1"/>
  <c r="CS437" s="1"/>
  <c r="CS441" a="1"/>
  <c r="CS441" s="1"/>
  <c r="CS445" a="1"/>
  <c r="CS445" s="1"/>
  <c r="CS449" a="1"/>
  <c r="CS449" s="1"/>
  <c r="CS453" a="1"/>
  <c r="CS453" s="1"/>
  <c r="CS457" a="1"/>
  <c r="CS457" s="1"/>
  <c r="CS461" a="1"/>
  <c r="CS461" s="1"/>
  <c r="CS379" a="1"/>
  <c r="CS379" s="1"/>
  <c r="CS383" a="1"/>
  <c r="CS383" s="1"/>
  <c r="CS387" a="1"/>
  <c r="CS387" s="1"/>
  <c r="CS391" a="1"/>
  <c r="CS391" s="1"/>
  <c r="CS395" a="1"/>
  <c r="CS395" s="1"/>
  <c r="CS399" a="1"/>
  <c r="CS399" s="1"/>
  <c r="CS403" a="1"/>
  <c r="CS403" s="1"/>
  <c r="CS407" a="1"/>
  <c r="CS407" s="1"/>
  <c r="CS411" a="1"/>
  <c r="CS411" s="1"/>
  <c r="CS415" a="1"/>
  <c r="CS415" s="1"/>
  <c r="CS419" a="1"/>
  <c r="CS419" s="1"/>
  <c r="CS423" a="1"/>
  <c r="CS423" s="1"/>
  <c r="CS424" a="1"/>
  <c r="CS424" s="1"/>
  <c r="CS426" a="1"/>
  <c r="CS426" s="1"/>
  <c r="CS430" a="1"/>
  <c r="CS430" s="1"/>
  <c r="CS434" a="1"/>
  <c r="CS434" s="1"/>
  <c r="CS438" a="1"/>
  <c r="CS438" s="1"/>
  <c r="CS442" a="1"/>
  <c r="CS442" s="1"/>
  <c r="CS446" a="1"/>
  <c r="CS446" s="1"/>
  <c r="CS450" a="1"/>
  <c r="CS450" s="1"/>
  <c r="CS454" a="1"/>
  <c r="CS454" s="1"/>
  <c r="CS458" a="1"/>
  <c r="CS458" s="1"/>
  <c r="CS462" a="1"/>
  <c r="CS462" s="1"/>
  <c r="CS376" a="1"/>
  <c r="CS376" s="1"/>
  <c r="CS380" a="1"/>
  <c r="CS380" s="1"/>
  <c r="CS384" a="1"/>
  <c r="CS384" s="1"/>
  <c r="CS388" a="1"/>
  <c r="CS388" s="1"/>
  <c r="CS392" a="1"/>
  <c r="CS392" s="1"/>
  <c r="CS396" a="1"/>
  <c r="CS396" s="1"/>
  <c r="CS400" a="1"/>
  <c r="CS400" s="1"/>
  <c r="CS404" a="1"/>
  <c r="CS404" s="1"/>
  <c r="CS408" a="1"/>
  <c r="CS408" s="1"/>
  <c r="CS412" a="1"/>
  <c r="CS412" s="1"/>
  <c r="CS416" a="1"/>
  <c r="CS416" s="1"/>
  <c r="CS420" a="1"/>
  <c r="CS420" s="1"/>
  <c r="CS427" a="1"/>
  <c r="CS427" s="1"/>
  <c r="CS431" a="1"/>
  <c r="CS431" s="1"/>
  <c r="CS435" a="1"/>
  <c r="CS435" s="1"/>
  <c r="CS439" a="1"/>
  <c r="CS439" s="1"/>
  <c r="CS443" a="1"/>
  <c r="CS443" s="1"/>
  <c r="CS447" a="1"/>
  <c r="CS447" s="1"/>
  <c r="CS451" a="1"/>
  <c r="CS451" s="1"/>
  <c r="CS455" a="1"/>
  <c r="CS455" s="1"/>
  <c r="CS459" a="1"/>
  <c r="CS459" s="1"/>
  <c r="CS463" a="1"/>
  <c r="CS463" s="1"/>
  <c r="BO259" a="1"/>
  <c r="BO259" s="1"/>
  <c r="BO260" a="1"/>
  <c r="BO260" s="1"/>
  <c r="BO261" a="1"/>
  <c r="BO261" s="1"/>
  <c r="BO265" a="1"/>
  <c r="BO265" s="1"/>
  <c r="BO269" a="1"/>
  <c r="BO269" s="1"/>
  <c r="BO273" a="1"/>
  <c r="BO273" s="1"/>
  <c r="BO277" a="1"/>
  <c r="BO277" s="1"/>
  <c r="BO281" a="1"/>
  <c r="BO281" s="1"/>
  <c r="BO285" a="1"/>
  <c r="BO285" s="1"/>
  <c r="BO289" a="1"/>
  <c r="BO289" s="1"/>
  <c r="BO293" a="1"/>
  <c r="BO293" s="1"/>
  <c r="BO297" a="1"/>
  <c r="BO297" s="1"/>
  <c r="BO301" a="1"/>
  <c r="BO301" s="1"/>
  <c r="BO305" a="1"/>
  <c r="BO305" s="1"/>
  <c r="BO309" a="1"/>
  <c r="BO309" s="1"/>
  <c r="BO313" a="1"/>
  <c r="BO313" s="1"/>
  <c r="BO317" a="1"/>
  <c r="BO317" s="1"/>
  <c r="BO321" a="1"/>
  <c r="BO321" s="1"/>
  <c r="BO325" a="1"/>
  <c r="BO325" s="1"/>
  <c r="BO329" a="1"/>
  <c r="BO329" s="1"/>
  <c r="BO333" a="1"/>
  <c r="BO333" s="1"/>
  <c r="BO337" a="1"/>
  <c r="BO337" s="1"/>
  <c r="BO341" a="1"/>
  <c r="BO341" s="1"/>
  <c r="BO345" a="1"/>
  <c r="BO345" s="1"/>
  <c r="BO349" a="1"/>
  <c r="BO349" s="1"/>
  <c r="BO353" a="1"/>
  <c r="BO353" s="1"/>
  <c r="BO357" a="1"/>
  <c r="BO357" s="1"/>
  <c r="BO361" a="1"/>
  <c r="BO361" s="1"/>
  <c r="BO365" a="1"/>
  <c r="BO365" s="1"/>
  <c r="BO367" a="1"/>
  <c r="BO367" s="1"/>
  <c r="BO371" a="1"/>
  <c r="BO371" s="1"/>
  <c r="BO375" a="1"/>
  <c r="BO375" s="1"/>
  <c r="BO262" a="1"/>
  <c r="BO262" s="1"/>
  <c r="BO266" a="1"/>
  <c r="BO266" s="1"/>
  <c r="BO270" a="1"/>
  <c r="BO270" s="1"/>
  <c r="BO274" a="1"/>
  <c r="BO274" s="1"/>
  <c r="BO278" a="1"/>
  <c r="BO278" s="1"/>
  <c r="BO282" a="1"/>
  <c r="BO282" s="1"/>
  <c r="BO286" a="1"/>
  <c r="BO286" s="1"/>
  <c r="BO290" a="1"/>
  <c r="BO290" s="1"/>
  <c r="BO294" a="1"/>
  <c r="BO294" s="1"/>
  <c r="BO298" a="1"/>
  <c r="BO298" s="1"/>
  <c r="BO302" a="1"/>
  <c r="BO302" s="1"/>
  <c r="BO306" a="1"/>
  <c r="BO306" s="1"/>
  <c r="BO310" a="1"/>
  <c r="BO310" s="1"/>
  <c r="BO314" a="1"/>
  <c r="BO314" s="1"/>
  <c r="BO318" a="1"/>
  <c r="BO318" s="1"/>
  <c r="BO322" a="1"/>
  <c r="BO322" s="1"/>
  <c r="BO326" a="1"/>
  <c r="BO326" s="1"/>
  <c r="BO330" a="1"/>
  <c r="BO330" s="1"/>
  <c r="BO334" a="1"/>
  <c r="BO334" s="1"/>
  <c r="BO338" a="1"/>
  <c r="BO338" s="1"/>
  <c r="BO342" a="1"/>
  <c r="BO342" s="1"/>
  <c r="BO346" a="1"/>
  <c r="BO346" s="1"/>
  <c r="BO350" a="1"/>
  <c r="BO350" s="1"/>
  <c r="BO354" a="1"/>
  <c r="BO354" s="1"/>
  <c r="BO358" a="1"/>
  <c r="BO358" s="1"/>
  <c r="BO362" a="1"/>
  <c r="BO362" s="1"/>
  <c r="BO366" a="1"/>
  <c r="BO366" s="1"/>
  <c r="BO368" a="1"/>
  <c r="BO368" s="1"/>
  <c r="BO372" a="1"/>
  <c r="BO372" s="1"/>
  <c r="BO376" a="1"/>
  <c r="BO376" s="1"/>
  <c r="BO263" a="1"/>
  <c r="BO263" s="1"/>
  <c r="BO267" a="1"/>
  <c r="BO267" s="1"/>
  <c r="BO271" a="1"/>
  <c r="BO271" s="1"/>
  <c r="BO275" a="1"/>
  <c r="BO275" s="1"/>
  <c r="BO279" a="1"/>
  <c r="BO279" s="1"/>
  <c r="BO283" a="1"/>
  <c r="BO283" s="1"/>
  <c r="BO287" a="1"/>
  <c r="BO287" s="1"/>
  <c r="BO291" a="1"/>
  <c r="BO291" s="1"/>
  <c r="BO295" a="1"/>
  <c r="BO295" s="1"/>
  <c r="BO299" a="1"/>
  <c r="BO299" s="1"/>
  <c r="BO303" a="1"/>
  <c r="BO303" s="1"/>
  <c r="BO307" a="1"/>
  <c r="BO307" s="1"/>
  <c r="BO311" a="1"/>
  <c r="BO311" s="1"/>
  <c r="BO315" a="1"/>
  <c r="BO315" s="1"/>
  <c r="BO319" a="1"/>
  <c r="BO319" s="1"/>
  <c r="BO323" a="1"/>
  <c r="BO323" s="1"/>
  <c r="BO327" a="1"/>
  <c r="BO327" s="1"/>
  <c r="BO331" a="1"/>
  <c r="BO331" s="1"/>
  <c r="BO335" a="1"/>
  <c r="BO335" s="1"/>
  <c r="BO339" a="1"/>
  <c r="BO339" s="1"/>
  <c r="BO343" a="1"/>
  <c r="BO343" s="1"/>
  <c r="BO347" a="1"/>
  <c r="BO347" s="1"/>
  <c r="BO351" a="1"/>
  <c r="BO351" s="1"/>
  <c r="BO355" a="1"/>
  <c r="BO355" s="1"/>
  <c r="BO359" a="1"/>
  <c r="BO359" s="1"/>
  <c r="BO363" a="1"/>
  <c r="BO363" s="1"/>
  <c r="BO369" a="1"/>
  <c r="BO369" s="1"/>
  <c r="BO373" a="1"/>
  <c r="BO373" s="1"/>
  <c r="BO264" a="1"/>
  <c r="BO264" s="1"/>
  <c r="BO268" a="1"/>
  <c r="BO268" s="1"/>
  <c r="BO272" a="1"/>
  <c r="BO272" s="1"/>
  <c r="BO276" a="1"/>
  <c r="BO276" s="1"/>
  <c r="BO280" a="1"/>
  <c r="BO280" s="1"/>
  <c r="BO284" a="1"/>
  <c r="BO284" s="1"/>
  <c r="BO288" a="1"/>
  <c r="BO288" s="1"/>
  <c r="BO292" a="1"/>
  <c r="BO292" s="1"/>
  <c r="BO296" a="1"/>
  <c r="BO296" s="1"/>
  <c r="BO300" a="1"/>
  <c r="BO300" s="1"/>
  <c r="BO304" a="1"/>
  <c r="BO304" s="1"/>
  <c r="BO308" a="1"/>
  <c r="BO308" s="1"/>
  <c r="BO312" a="1"/>
  <c r="BO312" s="1"/>
  <c r="BO316" a="1"/>
  <c r="BO316" s="1"/>
  <c r="BO320" a="1"/>
  <c r="BO320" s="1"/>
  <c r="BO324" a="1"/>
  <c r="BO324" s="1"/>
  <c r="BO328" a="1"/>
  <c r="BO328" s="1"/>
  <c r="BO332" a="1"/>
  <c r="BO332" s="1"/>
  <c r="BO336" a="1"/>
  <c r="BO336" s="1"/>
  <c r="BO340" a="1"/>
  <c r="BO340" s="1"/>
  <c r="BO344" a="1"/>
  <c r="BO344" s="1"/>
  <c r="BO348" a="1"/>
  <c r="BO348" s="1"/>
  <c r="BO352" a="1"/>
  <c r="BO352" s="1"/>
  <c r="BO356" a="1"/>
  <c r="BO356" s="1"/>
  <c r="BO360" a="1"/>
  <c r="BO360" s="1"/>
  <c r="BO364" a="1"/>
  <c r="BO364" s="1"/>
  <c r="BO370" a="1"/>
  <c r="BO370" s="1"/>
  <c r="BO374" a="1"/>
  <c r="BO374" s="1"/>
  <c r="BO379" a="1"/>
  <c r="BO379" s="1"/>
  <c r="BO383" a="1"/>
  <c r="BO383" s="1"/>
  <c r="BO387" a="1"/>
  <c r="BO387" s="1"/>
  <c r="BO391" a="1"/>
  <c r="BO391" s="1"/>
  <c r="BO395" a="1"/>
  <c r="BO395" s="1"/>
  <c r="BO399" a="1"/>
  <c r="BO399" s="1"/>
  <c r="BO403" a="1"/>
  <c r="BO403" s="1"/>
  <c r="BO407" a="1"/>
  <c r="BO407" s="1"/>
  <c r="BO411" a="1"/>
  <c r="BO411" s="1"/>
  <c r="BO415" a="1"/>
  <c r="BO415" s="1"/>
  <c r="BO419" a="1"/>
  <c r="BO419" s="1"/>
  <c r="BO423" a="1"/>
  <c r="BO423" s="1"/>
  <c r="BO426" a="1"/>
  <c r="BO426" s="1"/>
  <c r="BO430" a="1"/>
  <c r="BO430" s="1"/>
  <c r="BO434" a="1"/>
  <c r="BO434" s="1"/>
  <c r="BO438" a="1"/>
  <c r="BO438" s="1"/>
  <c r="BO442" a="1"/>
  <c r="BO442" s="1"/>
  <c r="BO446" a="1"/>
  <c r="BO446" s="1"/>
  <c r="BO450" a="1"/>
  <c r="BO450" s="1"/>
  <c r="BO454" a="1"/>
  <c r="BO454" s="1"/>
  <c r="BO458" a="1"/>
  <c r="BO458" s="1"/>
  <c r="BO462" a="1"/>
  <c r="BO462" s="1"/>
  <c r="BO380" a="1"/>
  <c r="BO380" s="1"/>
  <c r="BO384" a="1"/>
  <c r="BO384" s="1"/>
  <c r="BO388" a="1"/>
  <c r="BO388" s="1"/>
  <c r="BO392" a="1"/>
  <c r="BO392" s="1"/>
  <c r="BO396" a="1"/>
  <c r="BO396" s="1"/>
  <c r="BO400" a="1"/>
  <c r="BO400" s="1"/>
  <c r="BO404" a="1"/>
  <c r="BO404" s="1"/>
  <c r="BO408" a="1"/>
  <c r="BO408" s="1"/>
  <c r="BO412" a="1"/>
  <c r="BO412" s="1"/>
  <c r="BO416" a="1"/>
  <c r="BO416" s="1"/>
  <c r="BO420" a="1"/>
  <c r="BO420" s="1"/>
  <c r="BO424" a="1"/>
  <c r="BO424" s="1"/>
  <c r="BO427" a="1"/>
  <c r="BO427" s="1"/>
  <c r="BO431" a="1"/>
  <c r="BO431" s="1"/>
  <c r="BO435" a="1"/>
  <c r="BO435" s="1"/>
  <c r="BO439" a="1"/>
  <c r="BO439" s="1"/>
  <c r="BO443" a="1"/>
  <c r="BO443" s="1"/>
  <c r="BO447" a="1"/>
  <c r="BO447" s="1"/>
  <c r="BO451" a="1"/>
  <c r="BO451" s="1"/>
  <c r="BO455" a="1"/>
  <c r="BO455" s="1"/>
  <c r="BO459" a="1"/>
  <c r="BO459" s="1"/>
  <c r="BO463" a="1"/>
  <c r="BO463" s="1"/>
  <c r="BO377" a="1"/>
  <c r="BO377" s="1"/>
  <c r="BO381" a="1"/>
  <c r="BO381" s="1"/>
  <c r="BO385" a="1"/>
  <c r="BO385" s="1"/>
  <c r="BO389" a="1"/>
  <c r="BO389" s="1"/>
  <c r="BO393" a="1"/>
  <c r="BO393" s="1"/>
  <c r="BO397" a="1"/>
  <c r="BO397" s="1"/>
  <c r="BO401" a="1"/>
  <c r="BO401" s="1"/>
  <c r="BO405" a="1"/>
  <c r="BO405" s="1"/>
  <c r="BO409" a="1"/>
  <c r="BO409" s="1"/>
  <c r="BO413" a="1"/>
  <c r="BO413" s="1"/>
  <c r="BO417" a="1"/>
  <c r="BO417" s="1"/>
  <c r="BO421" a="1"/>
  <c r="BO421" s="1"/>
  <c r="BO428" a="1"/>
  <c r="BO428" s="1"/>
  <c r="BO432" a="1"/>
  <c r="BO432" s="1"/>
  <c r="BO436" a="1"/>
  <c r="BO436" s="1"/>
  <c r="BO440" a="1"/>
  <c r="BO440" s="1"/>
  <c r="BO444" a="1"/>
  <c r="BO444" s="1"/>
  <c r="BO448" a="1"/>
  <c r="BO448" s="1"/>
  <c r="BO452" a="1"/>
  <c r="BO452" s="1"/>
  <c r="BO456" a="1"/>
  <c r="BO456" s="1"/>
  <c r="BO460" a="1"/>
  <c r="BO460" s="1"/>
  <c r="BO464" a="1"/>
  <c r="BO464" s="1"/>
  <c r="BO378" a="1"/>
  <c r="BO378" s="1"/>
  <c r="BO382" a="1"/>
  <c r="BO382" s="1"/>
  <c r="BO386" a="1"/>
  <c r="BO386" s="1"/>
  <c r="BO390" a="1"/>
  <c r="BO390" s="1"/>
  <c r="BO394" a="1"/>
  <c r="BO394" s="1"/>
  <c r="BO398" a="1"/>
  <c r="BO398" s="1"/>
  <c r="BO402" a="1"/>
  <c r="BO402" s="1"/>
  <c r="BO406" a="1"/>
  <c r="BO406" s="1"/>
  <c r="BO410" a="1"/>
  <c r="BO410" s="1"/>
  <c r="BO414" a="1"/>
  <c r="BO414" s="1"/>
  <c r="BO418" a="1"/>
  <c r="BO418" s="1"/>
  <c r="BO422" a="1"/>
  <c r="BO422" s="1"/>
  <c r="BO425" a="1"/>
  <c r="BO425" s="1"/>
  <c r="BO429" a="1"/>
  <c r="BO429" s="1"/>
  <c r="BO433" a="1"/>
  <c r="BO433" s="1"/>
  <c r="BO437" a="1"/>
  <c r="BO437" s="1"/>
  <c r="BO441" a="1"/>
  <c r="BO441" s="1"/>
  <c r="BO445" a="1"/>
  <c r="BO445" s="1"/>
  <c r="BO449" a="1"/>
  <c r="BO449" s="1"/>
  <c r="BO453" a="1"/>
  <c r="BO453" s="1"/>
  <c r="BO457" a="1"/>
  <c r="BO457" s="1"/>
  <c r="BO461" a="1"/>
  <c r="BO461" s="1"/>
  <c r="DH260" a="1"/>
  <c r="DH260" s="1"/>
  <c r="DH261" a="1"/>
  <c r="DH261" s="1"/>
  <c r="DH259" a="1"/>
  <c r="DH259" s="1"/>
  <c r="DH262" a="1"/>
  <c r="DH262" s="1"/>
  <c r="DH266" a="1"/>
  <c r="DH266" s="1"/>
  <c r="DH270" a="1"/>
  <c r="DH270" s="1"/>
  <c r="DH274" a="1"/>
  <c r="DH274" s="1"/>
  <c r="DH278" a="1"/>
  <c r="DH278" s="1"/>
  <c r="DH282" a="1"/>
  <c r="DH282" s="1"/>
  <c r="DH286" a="1"/>
  <c r="DH286" s="1"/>
  <c r="DH290" a="1"/>
  <c r="DH290" s="1"/>
  <c r="DH294" a="1"/>
  <c r="DH294" s="1"/>
  <c r="DH298" a="1"/>
  <c r="DH298" s="1"/>
  <c r="DH302" a="1"/>
  <c r="DH302" s="1"/>
  <c r="DH306" a="1"/>
  <c r="DH306" s="1"/>
  <c r="DH310" a="1"/>
  <c r="DH310" s="1"/>
  <c r="DH314" a="1"/>
  <c r="DH314" s="1"/>
  <c r="DH318" a="1"/>
  <c r="DH318" s="1"/>
  <c r="DH322" a="1"/>
  <c r="DH322" s="1"/>
  <c r="DH326" a="1"/>
  <c r="DH326" s="1"/>
  <c r="DH330" a="1"/>
  <c r="DH330" s="1"/>
  <c r="DH334" a="1"/>
  <c r="DH334" s="1"/>
  <c r="DH338" a="1"/>
  <c r="DH338" s="1"/>
  <c r="DH342" a="1"/>
  <c r="DH342" s="1"/>
  <c r="DH346" a="1"/>
  <c r="DH346" s="1"/>
  <c r="DH350" a="1"/>
  <c r="DH350" s="1"/>
  <c r="DH354" a="1"/>
  <c r="DH354" s="1"/>
  <c r="DH358" a="1"/>
  <c r="DH358" s="1"/>
  <c r="DH362" a="1"/>
  <c r="DH362" s="1"/>
  <c r="DH366" a="1"/>
  <c r="DH366" s="1"/>
  <c r="DH368" a="1"/>
  <c r="DH368" s="1"/>
  <c r="DH372" a="1"/>
  <c r="DH372" s="1"/>
  <c r="DH263" a="1"/>
  <c r="DH263" s="1"/>
  <c r="DH267" a="1"/>
  <c r="DH267" s="1"/>
  <c r="DH271" a="1"/>
  <c r="DH271" s="1"/>
  <c r="DH275" a="1"/>
  <c r="DH275" s="1"/>
  <c r="DH279" a="1"/>
  <c r="DH279" s="1"/>
  <c r="DH283" a="1"/>
  <c r="DH283" s="1"/>
  <c r="DH287" a="1"/>
  <c r="DH287" s="1"/>
  <c r="DH291" a="1"/>
  <c r="DH291" s="1"/>
  <c r="DH295" a="1"/>
  <c r="DH295" s="1"/>
  <c r="DH299" a="1"/>
  <c r="DH299" s="1"/>
  <c r="DH303" a="1"/>
  <c r="DH303" s="1"/>
  <c r="DH307" a="1"/>
  <c r="DH307" s="1"/>
  <c r="DH311" a="1"/>
  <c r="DH311" s="1"/>
  <c r="DH315" a="1"/>
  <c r="DH315" s="1"/>
  <c r="DH319" a="1"/>
  <c r="DH319" s="1"/>
  <c r="DH323" a="1"/>
  <c r="DH323" s="1"/>
  <c r="DH327" a="1"/>
  <c r="DH327" s="1"/>
  <c r="DH331" a="1"/>
  <c r="DH331" s="1"/>
  <c r="DH335" a="1"/>
  <c r="DH335" s="1"/>
  <c r="DH339" a="1"/>
  <c r="DH339" s="1"/>
  <c r="DH343" a="1"/>
  <c r="DH343" s="1"/>
  <c r="DH347" a="1"/>
  <c r="DH347" s="1"/>
  <c r="DH351" a="1"/>
  <c r="DH351" s="1"/>
  <c r="DH355" a="1"/>
  <c r="DH355" s="1"/>
  <c r="DH359" a="1"/>
  <c r="DH359" s="1"/>
  <c r="DH363" a="1"/>
  <c r="DH363" s="1"/>
  <c r="DH369" a="1"/>
  <c r="DH369" s="1"/>
  <c r="DH373" a="1"/>
  <c r="DH373" s="1"/>
  <c r="DH264" a="1"/>
  <c r="DH264" s="1"/>
  <c r="DH268" a="1"/>
  <c r="DH268" s="1"/>
  <c r="DH272" a="1"/>
  <c r="DH272" s="1"/>
  <c r="DH276" a="1"/>
  <c r="DH276" s="1"/>
  <c r="DH280" a="1"/>
  <c r="DH280" s="1"/>
  <c r="DH284" a="1"/>
  <c r="DH284" s="1"/>
  <c r="DH288" a="1"/>
  <c r="DH288" s="1"/>
  <c r="DH292" a="1"/>
  <c r="DH292" s="1"/>
  <c r="DH296" a="1"/>
  <c r="DH296" s="1"/>
  <c r="DH300" a="1"/>
  <c r="DH300" s="1"/>
  <c r="DH304" a="1"/>
  <c r="DH304" s="1"/>
  <c r="DH308" a="1"/>
  <c r="DH308" s="1"/>
  <c r="DH312" a="1"/>
  <c r="DH312" s="1"/>
  <c r="DH316" a="1"/>
  <c r="DH316" s="1"/>
  <c r="DH320" a="1"/>
  <c r="DH320" s="1"/>
  <c r="DH324" a="1"/>
  <c r="DH324" s="1"/>
  <c r="DH328" a="1"/>
  <c r="DH328" s="1"/>
  <c r="DH332" a="1"/>
  <c r="DH332" s="1"/>
  <c r="DH336" a="1"/>
  <c r="DH336" s="1"/>
  <c r="DH340" a="1"/>
  <c r="DH340" s="1"/>
  <c r="DH344" a="1"/>
  <c r="DH344" s="1"/>
  <c r="DH348" a="1"/>
  <c r="DH348" s="1"/>
  <c r="DH352" a="1"/>
  <c r="DH352" s="1"/>
  <c r="DH356" a="1"/>
  <c r="DH356" s="1"/>
  <c r="DH360" a="1"/>
  <c r="DH360" s="1"/>
  <c r="DH364" a="1"/>
  <c r="DH364" s="1"/>
  <c r="DH370" a="1"/>
  <c r="DH370" s="1"/>
  <c r="DH374" a="1"/>
  <c r="DH374" s="1"/>
  <c r="DH265" a="1"/>
  <c r="DH265" s="1"/>
  <c r="DH269" a="1"/>
  <c r="DH269" s="1"/>
  <c r="DH273" a="1"/>
  <c r="DH273" s="1"/>
  <c r="DH277" a="1"/>
  <c r="DH277" s="1"/>
  <c r="DH281" a="1"/>
  <c r="DH281" s="1"/>
  <c r="DH285" a="1"/>
  <c r="DH285" s="1"/>
  <c r="DH289" a="1"/>
  <c r="DH289" s="1"/>
  <c r="DH293" a="1"/>
  <c r="DH293" s="1"/>
  <c r="DH297" a="1"/>
  <c r="DH297" s="1"/>
  <c r="DH301" a="1"/>
  <c r="DH301" s="1"/>
  <c r="DH305" a="1"/>
  <c r="DH305" s="1"/>
  <c r="DH309" a="1"/>
  <c r="DH309" s="1"/>
  <c r="DH313" a="1"/>
  <c r="DH313" s="1"/>
  <c r="DH317" a="1"/>
  <c r="DH317" s="1"/>
  <c r="DH321" a="1"/>
  <c r="DH321" s="1"/>
  <c r="DH325" a="1"/>
  <c r="DH325" s="1"/>
  <c r="DH329" a="1"/>
  <c r="DH329" s="1"/>
  <c r="DH333" a="1"/>
  <c r="DH333" s="1"/>
  <c r="DH337" a="1"/>
  <c r="DH337" s="1"/>
  <c r="DH341" a="1"/>
  <c r="DH341" s="1"/>
  <c r="DH345" a="1"/>
  <c r="DH345" s="1"/>
  <c r="DH349" a="1"/>
  <c r="DH349" s="1"/>
  <c r="DH353" a="1"/>
  <c r="DH353" s="1"/>
  <c r="DH357" a="1"/>
  <c r="DH357" s="1"/>
  <c r="DH361" a="1"/>
  <c r="DH361" s="1"/>
  <c r="DH365" a="1"/>
  <c r="DH365" s="1"/>
  <c r="DH367" a="1"/>
  <c r="DH367" s="1"/>
  <c r="DH371" a="1"/>
  <c r="DH371" s="1"/>
  <c r="DH375" a="1"/>
  <c r="DH375" s="1"/>
  <c r="DH376" a="1"/>
  <c r="DH376" s="1"/>
  <c r="DH380" a="1"/>
  <c r="DH380" s="1"/>
  <c r="DH384" a="1"/>
  <c r="DH384" s="1"/>
  <c r="DH388" a="1"/>
  <c r="DH388" s="1"/>
  <c r="DH392" a="1"/>
  <c r="DH392" s="1"/>
  <c r="DH396" a="1"/>
  <c r="DH396" s="1"/>
  <c r="DH400" a="1"/>
  <c r="DH400" s="1"/>
  <c r="DH404" a="1"/>
  <c r="DH404" s="1"/>
  <c r="DH408" a="1"/>
  <c r="DH408" s="1"/>
  <c r="DH412" a="1"/>
  <c r="DH412" s="1"/>
  <c r="DH416" a="1"/>
  <c r="DH416" s="1"/>
  <c r="DH420" a="1"/>
  <c r="DH420" s="1"/>
  <c r="DH424" a="1"/>
  <c r="DH424" s="1"/>
  <c r="DH427" a="1"/>
  <c r="DH427" s="1"/>
  <c r="DH431" a="1"/>
  <c r="DH431" s="1"/>
  <c r="DH435" a="1"/>
  <c r="DH435" s="1"/>
  <c r="DH439" a="1"/>
  <c r="DH439" s="1"/>
  <c r="DH443" a="1"/>
  <c r="DH443" s="1"/>
  <c r="DH447" a="1"/>
  <c r="DH447" s="1"/>
  <c r="DH451" a="1"/>
  <c r="DH451" s="1"/>
  <c r="DH455" a="1"/>
  <c r="DH455" s="1"/>
  <c r="DH459" a="1"/>
  <c r="DH459" s="1"/>
  <c r="DH463" a="1"/>
  <c r="DH463" s="1"/>
  <c r="DH377" a="1"/>
  <c r="DH377" s="1"/>
  <c r="DH381" a="1"/>
  <c r="DH381" s="1"/>
  <c r="DH385" a="1"/>
  <c r="DH385" s="1"/>
  <c r="DH389" a="1"/>
  <c r="DH389" s="1"/>
  <c r="DH393" a="1"/>
  <c r="DH393" s="1"/>
  <c r="DH397" a="1"/>
  <c r="DH397" s="1"/>
  <c r="DH401" a="1"/>
  <c r="DH401" s="1"/>
  <c r="DH405" a="1"/>
  <c r="DH405" s="1"/>
  <c r="DH409" a="1"/>
  <c r="DH409" s="1"/>
  <c r="DH413" a="1"/>
  <c r="DH413" s="1"/>
  <c r="DH417" a="1"/>
  <c r="DH417" s="1"/>
  <c r="DH421" a="1"/>
  <c r="DH421" s="1"/>
  <c r="DH428" a="1"/>
  <c r="DH428" s="1"/>
  <c r="DH432" a="1"/>
  <c r="DH432" s="1"/>
  <c r="DH436" a="1"/>
  <c r="DH436" s="1"/>
  <c r="DH440" a="1"/>
  <c r="DH440" s="1"/>
  <c r="DH444" a="1"/>
  <c r="DH444" s="1"/>
  <c r="DH448" a="1"/>
  <c r="DH448" s="1"/>
  <c r="DH452" a="1"/>
  <c r="DH452" s="1"/>
  <c r="DH456" a="1"/>
  <c r="DH456" s="1"/>
  <c r="DH460" a="1"/>
  <c r="DH460" s="1"/>
  <c r="DH464" a="1"/>
  <c r="DH464" s="1"/>
  <c r="DH378" a="1"/>
  <c r="DH378" s="1"/>
  <c r="DH382" a="1"/>
  <c r="DH382" s="1"/>
  <c r="DH386" a="1"/>
  <c r="DH386" s="1"/>
  <c r="DH390" a="1"/>
  <c r="DH390" s="1"/>
  <c r="DH394" a="1"/>
  <c r="DH394" s="1"/>
  <c r="DH398" a="1"/>
  <c r="DH398" s="1"/>
  <c r="DH402" a="1"/>
  <c r="DH402" s="1"/>
  <c r="DH406" a="1"/>
  <c r="DH406" s="1"/>
  <c r="DH410" a="1"/>
  <c r="DH410" s="1"/>
  <c r="DH414" a="1"/>
  <c r="DH414" s="1"/>
  <c r="DH418" a="1"/>
  <c r="DH418" s="1"/>
  <c r="DH422" a="1"/>
  <c r="DH422" s="1"/>
  <c r="DH425" a="1"/>
  <c r="DH425" s="1"/>
  <c r="DH429" a="1"/>
  <c r="DH429" s="1"/>
  <c r="DH433" a="1"/>
  <c r="DH433" s="1"/>
  <c r="DH437" a="1"/>
  <c r="DH437" s="1"/>
  <c r="DH441" a="1"/>
  <c r="DH441" s="1"/>
  <c r="DH445" a="1"/>
  <c r="DH445" s="1"/>
  <c r="DH449" a="1"/>
  <c r="DH449" s="1"/>
  <c r="DH453" a="1"/>
  <c r="DH453" s="1"/>
  <c r="DH457" a="1"/>
  <c r="DH457" s="1"/>
  <c r="DH461" a="1"/>
  <c r="DH461" s="1"/>
  <c r="DH379" a="1"/>
  <c r="DH379" s="1"/>
  <c r="DH383" a="1"/>
  <c r="DH383" s="1"/>
  <c r="DH387" a="1"/>
  <c r="DH387" s="1"/>
  <c r="DH391" a="1"/>
  <c r="DH391" s="1"/>
  <c r="DH395" a="1"/>
  <c r="DH395" s="1"/>
  <c r="DH399" a="1"/>
  <c r="DH399" s="1"/>
  <c r="DH403" a="1"/>
  <c r="DH403" s="1"/>
  <c r="DH407" a="1"/>
  <c r="DH407" s="1"/>
  <c r="DH411" a="1"/>
  <c r="DH411" s="1"/>
  <c r="DH415" a="1"/>
  <c r="DH415" s="1"/>
  <c r="DH419" a="1"/>
  <c r="DH419" s="1"/>
  <c r="DH423" a="1"/>
  <c r="DH423" s="1"/>
  <c r="DH426" a="1"/>
  <c r="DH426" s="1"/>
  <c r="DH430" a="1"/>
  <c r="DH430" s="1"/>
  <c r="DH434" a="1"/>
  <c r="DH434" s="1"/>
  <c r="DH438" a="1"/>
  <c r="DH438" s="1"/>
  <c r="DH442" a="1"/>
  <c r="DH442" s="1"/>
  <c r="DH446" a="1"/>
  <c r="DH446" s="1"/>
  <c r="DH450" a="1"/>
  <c r="DH450" s="1"/>
  <c r="DH454" a="1"/>
  <c r="DH454" s="1"/>
  <c r="DH458" a="1"/>
  <c r="DH458" s="1"/>
  <c r="DH462" a="1"/>
  <c r="DH462" s="1"/>
  <c r="AH259" a="1"/>
  <c r="AH259" s="1"/>
  <c r="AH260" a="1"/>
  <c r="AH260" s="1"/>
  <c r="AH261" a="1"/>
  <c r="AH261" s="1"/>
  <c r="AH265" a="1"/>
  <c r="AH265" s="1"/>
  <c r="AH269" a="1"/>
  <c r="AH269" s="1"/>
  <c r="AH273" a="1"/>
  <c r="AH273" s="1"/>
  <c r="AH277" a="1"/>
  <c r="AH277" s="1"/>
  <c r="AH281" a="1"/>
  <c r="AH281" s="1"/>
  <c r="AH285" a="1"/>
  <c r="AH285" s="1"/>
  <c r="AH289" a="1"/>
  <c r="AH289" s="1"/>
  <c r="AH293" a="1"/>
  <c r="AH293" s="1"/>
  <c r="AH297" a="1"/>
  <c r="AH297" s="1"/>
  <c r="AH301" a="1"/>
  <c r="AH301" s="1"/>
  <c r="AH305" a="1"/>
  <c r="AH305" s="1"/>
  <c r="AH309" a="1"/>
  <c r="AH309" s="1"/>
  <c r="AH313" a="1"/>
  <c r="AH313" s="1"/>
  <c r="AH317" a="1"/>
  <c r="AH317" s="1"/>
  <c r="AH321" a="1"/>
  <c r="AH321" s="1"/>
  <c r="AH325" a="1"/>
  <c r="AH325" s="1"/>
  <c r="AH329" a="1"/>
  <c r="AH329" s="1"/>
  <c r="AH333" a="1"/>
  <c r="AH333" s="1"/>
  <c r="AH337" a="1"/>
  <c r="AH337" s="1"/>
  <c r="AH341" a="1"/>
  <c r="AH341" s="1"/>
  <c r="AH345" a="1"/>
  <c r="AH345" s="1"/>
  <c r="AH349" a="1"/>
  <c r="AH349" s="1"/>
  <c r="AH353" a="1"/>
  <c r="AH353" s="1"/>
  <c r="AH357" a="1"/>
  <c r="AH357" s="1"/>
  <c r="AH361" a="1"/>
  <c r="AH361" s="1"/>
  <c r="AH365" a="1"/>
  <c r="AH365" s="1"/>
  <c r="AH371" a="1"/>
  <c r="AH371" s="1"/>
  <c r="AH375" a="1"/>
  <c r="AH375" s="1"/>
  <c r="AH262" a="1"/>
  <c r="AH262" s="1"/>
  <c r="AH266" a="1"/>
  <c r="AH266" s="1"/>
  <c r="AH270" a="1"/>
  <c r="AH270" s="1"/>
  <c r="AH274" a="1"/>
  <c r="AH274" s="1"/>
  <c r="AH278" a="1"/>
  <c r="AH278" s="1"/>
  <c r="AH282" a="1"/>
  <c r="AH282" s="1"/>
  <c r="AH286" a="1"/>
  <c r="AH286" s="1"/>
  <c r="AH290" a="1"/>
  <c r="AH290" s="1"/>
  <c r="AH294" a="1"/>
  <c r="AH294" s="1"/>
  <c r="AH298" a="1"/>
  <c r="AH298" s="1"/>
  <c r="AH302" a="1"/>
  <c r="AH302" s="1"/>
  <c r="AH306" a="1"/>
  <c r="AH306" s="1"/>
  <c r="AH310" a="1"/>
  <c r="AH310" s="1"/>
  <c r="AH314" a="1"/>
  <c r="AH314" s="1"/>
  <c r="AH318" a="1"/>
  <c r="AH318" s="1"/>
  <c r="AH322" a="1"/>
  <c r="AH322" s="1"/>
  <c r="AH326" a="1"/>
  <c r="AH326" s="1"/>
  <c r="AH330" a="1"/>
  <c r="AH330" s="1"/>
  <c r="AH334" a="1"/>
  <c r="AH334" s="1"/>
  <c r="AH338" a="1"/>
  <c r="AH338" s="1"/>
  <c r="AH342" a="1"/>
  <c r="AH342" s="1"/>
  <c r="AH346" a="1"/>
  <c r="AH346" s="1"/>
  <c r="AH350" a="1"/>
  <c r="AH350" s="1"/>
  <c r="AH354" a="1"/>
  <c r="AH354" s="1"/>
  <c r="AH358" a="1"/>
  <c r="AH358" s="1"/>
  <c r="AH362" a="1"/>
  <c r="AH362" s="1"/>
  <c r="AH366" a="1"/>
  <c r="AH366" s="1"/>
  <c r="AH368" a="1"/>
  <c r="AH368" s="1"/>
  <c r="AH372" a="1"/>
  <c r="AH372" s="1"/>
  <c r="AH376" a="1"/>
  <c r="AH376" s="1"/>
  <c r="AH263" a="1"/>
  <c r="AH263" s="1"/>
  <c r="AH267" a="1"/>
  <c r="AH267" s="1"/>
  <c r="AH271" a="1"/>
  <c r="AH271" s="1"/>
  <c r="AH275" a="1"/>
  <c r="AH275" s="1"/>
  <c r="AH279" a="1"/>
  <c r="AH279" s="1"/>
  <c r="AH283" a="1"/>
  <c r="AH283" s="1"/>
  <c r="AH287" a="1"/>
  <c r="AH287" s="1"/>
  <c r="AH291" a="1"/>
  <c r="AH291" s="1"/>
  <c r="AH295" a="1"/>
  <c r="AH295" s="1"/>
  <c r="AH299" a="1"/>
  <c r="AH299" s="1"/>
  <c r="AH303" a="1"/>
  <c r="AH303" s="1"/>
  <c r="AH307" a="1"/>
  <c r="AH307" s="1"/>
  <c r="AH311" a="1"/>
  <c r="AH311" s="1"/>
  <c r="AH315" a="1"/>
  <c r="AH315" s="1"/>
  <c r="AH319" a="1"/>
  <c r="AH319" s="1"/>
  <c r="AH323" a="1"/>
  <c r="AH323" s="1"/>
  <c r="AH327" a="1"/>
  <c r="AH327" s="1"/>
  <c r="AH331" a="1"/>
  <c r="AH331" s="1"/>
  <c r="AH335" a="1"/>
  <c r="AH335" s="1"/>
  <c r="AH339" a="1"/>
  <c r="AH339" s="1"/>
  <c r="AH343" a="1"/>
  <c r="AH343" s="1"/>
  <c r="AH347" a="1"/>
  <c r="AH347" s="1"/>
  <c r="AH351" a="1"/>
  <c r="AH351" s="1"/>
  <c r="AH355" a="1"/>
  <c r="AH355" s="1"/>
  <c r="AH359" a="1"/>
  <c r="AH359" s="1"/>
  <c r="AH363" a="1"/>
  <c r="AH363" s="1"/>
  <c r="AH367" a="1"/>
  <c r="AH367" s="1"/>
  <c r="AH369" a="1"/>
  <c r="AH369" s="1"/>
  <c r="AH373" a="1"/>
  <c r="AH373" s="1"/>
  <c r="AH264" a="1"/>
  <c r="AH264" s="1"/>
  <c r="AH268" a="1"/>
  <c r="AH268" s="1"/>
  <c r="AH272" a="1"/>
  <c r="AH272" s="1"/>
  <c r="AH276" a="1"/>
  <c r="AH276" s="1"/>
  <c r="AH280" a="1"/>
  <c r="AH280" s="1"/>
  <c r="AH284" a="1"/>
  <c r="AH284" s="1"/>
  <c r="AH288" a="1"/>
  <c r="AH288" s="1"/>
  <c r="AH292" a="1"/>
  <c r="AH292" s="1"/>
  <c r="AH296" a="1"/>
  <c r="AH296" s="1"/>
  <c r="AH300" a="1"/>
  <c r="AH300" s="1"/>
  <c r="AH304" a="1"/>
  <c r="AH304" s="1"/>
  <c r="AH308" a="1"/>
  <c r="AH308" s="1"/>
  <c r="AH312" a="1"/>
  <c r="AH312" s="1"/>
  <c r="AH316" a="1"/>
  <c r="AH316" s="1"/>
  <c r="AH320" a="1"/>
  <c r="AH320" s="1"/>
  <c r="AH324" a="1"/>
  <c r="AH324" s="1"/>
  <c r="AH328" a="1"/>
  <c r="AH328" s="1"/>
  <c r="AH332" a="1"/>
  <c r="AH332" s="1"/>
  <c r="AH336" a="1"/>
  <c r="AH336" s="1"/>
  <c r="AH340" a="1"/>
  <c r="AH340" s="1"/>
  <c r="AH344" a="1"/>
  <c r="AH344" s="1"/>
  <c r="AH348" a="1"/>
  <c r="AH348" s="1"/>
  <c r="AH352" a="1"/>
  <c r="AH352" s="1"/>
  <c r="AH356" a="1"/>
  <c r="AH356" s="1"/>
  <c r="AH360" a="1"/>
  <c r="AH360" s="1"/>
  <c r="AH364" a="1"/>
  <c r="AH364" s="1"/>
  <c r="AH370" a="1"/>
  <c r="AH370" s="1"/>
  <c r="AH374" a="1"/>
  <c r="AH374" s="1"/>
  <c r="AH379" a="1"/>
  <c r="AH379" s="1"/>
  <c r="AH383" a="1"/>
  <c r="AH383" s="1"/>
  <c r="AH387" a="1"/>
  <c r="AH387" s="1"/>
  <c r="AH391" a="1"/>
  <c r="AH391" s="1"/>
  <c r="AH395" a="1"/>
  <c r="AH395" s="1"/>
  <c r="AH399" a="1"/>
  <c r="AH399" s="1"/>
  <c r="AH403" a="1"/>
  <c r="AH403" s="1"/>
  <c r="AH407" a="1"/>
  <c r="AH407" s="1"/>
  <c r="AH411" a="1"/>
  <c r="AH411" s="1"/>
  <c r="AH415" a="1"/>
  <c r="AH415" s="1"/>
  <c r="AH419" a="1"/>
  <c r="AH419" s="1"/>
  <c r="AH423" a="1"/>
  <c r="AH423" s="1"/>
  <c r="AH426" a="1"/>
  <c r="AH426" s="1"/>
  <c r="AH430" a="1"/>
  <c r="AH430" s="1"/>
  <c r="AH434" a="1"/>
  <c r="AH434" s="1"/>
  <c r="AH438" a="1"/>
  <c r="AH438" s="1"/>
  <c r="AH442" a="1"/>
  <c r="AH442" s="1"/>
  <c r="AH446" a="1"/>
  <c r="AH446" s="1"/>
  <c r="AH450" a="1"/>
  <c r="AH450" s="1"/>
  <c r="AH454" a="1"/>
  <c r="AH454" s="1"/>
  <c r="AH458" a="1"/>
  <c r="AH458" s="1"/>
  <c r="AH462" a="1"/>
  <c r="AH462" s="1"/>
  <c r="AH380" a="1"/>
  <c r="AH380" s="1"/>
  <c r="AH384" a="1"/>
  <c r="AH384" s="1"/>
  <c r="AH388" a="1"/>
  <c r="AH388" s="1"/>
  <c r="AH392" a="1"/>
  <c r="AH392" s="1"/>
  <c r="AH396" a="1"/>
  <c r="AH396" s="1"/>
  <c r="AH400" a="1"/>
  <c r="AH400" s="1"/>
  <c r="AH404" a="1"/>
  <c r="AH404" s="1"/>
  <c r="AH408" a="1"/>
  <c r="AH408" s="1"/>
  <c r="AH412" a="1"/>
  <c r="AH412" s="1"/>
  <c r="AH416" a="1"/>
  <c r="AH416" s="1"/>
  <c r="AH420" a="1"/>
  <c r="AH420" s="1"/>
  <c r="AH424" a="1"/>
  <c r="AH424" s="1"/>
  <c r="AH427" a="1"/>
  <c r="AH427" s="1"/>
  <c r="AH431" a="1"/>
  <c r="AH431" s="1"/>
  <c r="AH435" a="1"/>
  <c r="AH435" s="1"/>
  <c r="AH439" a="1"/>
  <c r="AH439" s="1"/>
  <c r="AH443" a="1"/>
  <c r="AH443" s="1"/>
  <c r="AH447" a="1"/>
  <c r="AH447" s="1"/>
  <c r="AH451" a="1"/>
  <c r="AH451" s="1"/>
  <c r="AH455" a="1"/>
  <c r="AH455" s="1"/>
  <c r="AH459" a="1"/>
  <c r="AH459" s="1"/>
  <c r="AH463" a="1"/>
  <c r="AH463" s="1"/>
  <c r="AH377" a="1"/>
  <c r="AH377" s="1"/>
  <c r="AH381" a="1"/>
  <c r="AH381" s="1"/>
  <c r="AH385" a="1"/>
  <c r="AH385" s="1"/>
  <c r="AH389" a="1"/>
  <c r="AH389" s="1"/>
  <c r="AH393" a="1"/>
  <c r="AH393" s="1"/>
  <c r="AH397" a="1"/>
  <c r="AH397" s="1"/>
  <c r="AH401" a="1"/>
  <c r="AH401" s="1"/>
  <c r="AH405" a="1"/>
  <c r="AH405" s="1"/>
  <c r="AH409" a="1"/>
  <c r="AH409" s="1"/>
  <c r="AH413" a="1"/>
  <c r="AH413" s="1"/>
  <c r="AH417" a="1"/>
  <c r="AH417" s="1"/>
  <c r="AH421" a="1"/>
  <c r="AH421" s="1"/>
  <c r="AH428" a="1"/>
  <c r="AH428" s="1"/>
  <c r="AH432" a="1"/>
  <c r="AH432" s="1"/>
  <c r="AH436" a="1"/>
  <c r="AH436" s="1"/>
  <c r="AH440" a="1"/>
  <c r="AH440" s="1"/>
  <c r="AH444" a="1"/>
  <c r="AH444" s="1"/>
  <c r="AH448" a="1"/>
  <c r="AH448" s="1"/>
  <c r="AH452" a="1"/>
  <c r="AH452" s="1"/>
  <c r="AH456" a="1"/>
  <c r="AH456" s="1"/>
  <c r="AH460" a="1"/>
  <c r="AH460" s="1"/>
  <c r="AH464" a="1"/>
  <c r="AH464" s="1"/>
  <c r="AH378" a="1"/>
  <c r="AH378" s="1"/>
  <c r="AH382" a="1"/>
  <c r="AH382" s="1"/>
  <c r="AH386" a="1"/>
  <c r="AH386" s="1"/>
  <c r="AH390" a="1"/>
  <c r="AH390" s="1"/>
  <c r="AH394" a="1"/>
  <c r="AH394" s="1"/>
  <c r="AH398" a="1"/>
  <c r="AH398" s="1"/>
  <c r="AH402" a="1"/>
  <c r="AH402" s="1"/>
  <c r="AH406" a="1"/>
  <c r="AH406" s="1"/>
  <c r="AH410" a="1"/>
  <c r="AH410" s="1"/>
  <c r="AH414" a="1"/>
  <c r="AH414" s="1"/>
  <c r="AH418" a="1"/>
  <c r="AH418" s="1"/>
  <c r="AH422" a="1"/>
  <c r="AH422" s="1"/>
  <c r="AH425" a="1"/>
  <c r="AH425" s="1"/>
  <c r="AH429" a="1"/>
  <c r="AH429" s="1"/>
  <c r="AH433" a="1"/>
  <c r="AH433" s="1"/>
  <c r="AH437" a="1"/>
  <c r="AH437" s="1"/>
  <c r="AH441" a="1"/>
  <c r="AH441" s="1"/>
  <c r="AH445" a="1"/>
  <c r="AH445" s="1"/>
  <c r="AH449" a="1"/>
  <c r="AH449" s="1"/>
  <c r="AH453" a="1"/>
  <c r="AH453" s="1"/>
  <c r="AH457" a="1"/>
  <c r="AH457" s="1"/>
  <c r="AH461" a="1"/>
  <c r="AH461" s="1"/>
  <c r="DU261" a="1"/>
  <c r="DU261" s="1"/>
  <c r="DU259" a="1"/>
  <c r="DU259" s="1"/>
  <c r="DU260" a="1"/>
  <c r="DU260" s="1"/>
  <c r="DU263" a="1"/>
  <c r="DU263" s="1"/>
  <c r="DU267" a="1"/>
  <c r="DU267" s="1"/>
  <c r="DU271" a="1"/>
  <c r="DU271" s="1"/>
  <c r="DU275" a="1"/>
  <c r="DU275" s="1"/>
  <c r="DU279" a="1"/>
  <c r="DU279" s="1"/>
  <c r="DU283" a="1"/>
  <c r="DU283" s="1"/>
  <c r="DU287" a="1"/>
  <c r="DU287" s="1"/>
  <c r="DU291" a="1"/>
  <c r="DU291" s="1"/>
  <c r="DU295" a="1"/>
  <c r="DU295" s="1"/>
  <c r="DU299" a="1"/>
  <c r="DU299" s="1"/>
  <c r="DU303" a="1"/>
  <c r="DU303" s="1"/>
  <c r="DU307" a="1"/>
  <c r="DU307" s="1"/>
  <c r="DU311" a="1"/>
  <c r="DU311" s="1"/>
  <c r="DU315" a="1"/>
  <c r="DU315" s="1"/>
  <c r="DU319" a="1"/>
  <c r="DU319" s="1"/>
  <c r="DU323" a="1"/>
  <c r="DU323" s="1"/>
  <c r="DU327" a="1"/>
  <c r="DU327" s="1"/>
  <c r="DU331" a="1"/>
  <c r="DU331" s="1"/>
  <c r="DU335" a="1"/>
  <c r="DU335" s="1"/>
  <c r="DU339" a="1"/>
  <c r="DU339" s="1"/>
  <c r="DU343" a="1"/>
  <c r="DU343" s="1"/>
  <c r="DU347" a="1"/>
  <c r="DU347" s="1"/>
  <c r="DU351" a="1"/>
  <c r="DU351" s="1"/>
  <c r="DU355" a="1"/>
  <c r="DU355" s="1"/>
  <c r="DU359" a="1"/>
  <c r="DU359" s="1"/>
  <c r="DU363" a="1"/>
  <c r="DU363" s="1"/>
  <c r="DU369" a="1"/>
  <c r="DU369" s="1"/>
  <c r="DU373" a="1"/>
  <c r="DU373" s="1"/>
  <c r="DU264" a="1"/>
  <c r="DU264" s="1"/>
  <c r="DU268" a="1"/>
  <c r="DU268" s="1"/>
  <c r="DU272" a="1"/>
  <c r="DU272" s="1"/>
  <c r="DU276" a="1"/>
  <c r="DU276" s="1"/>
  <c r="DU280" a="1"/>
  <c r="DU280" s="1"/>
  <c r="DU284" a="1"/>
  <c r="DU284" s="1"/>
  <c r="DU288" a="1"/>
  <c r="DU288" s="1"/>
  <c r="DU292" a="1"/>
  <c r="DU292" s="1"/>
  <c r="DU296" a="1"/>
  <c r="DU296" s="1"/>
  <c r="DU300" a="1"/>
  <c r="DU300" s="1"/>
  <c r="DU304" a="1"/>
  <c r="DU304" s="1"/>
  <c r="DU308" a="1"/>
  <c r="DU308" s="1"/>
  <c r="DU312" a="1"/>
  <c r="DU312" s="1"/>
  <c r="DU316" a="1"/>
  <c r="DU316" s="1"/>
  <c r="DU320" a="1"/>
  <c r="DU320" s="1"/>
  <c r="DU324" a="1"/>
  <c r="DU324" s="1"/>
  <c r="DU328" a="1"/>
  <c r="DU328" s="1"/>
  <c r="DU332" a="1"/>
  <c r="DU332" s="1"/>
  <c r="DU336" a="1"/>
  <c r="DU336" s="1"/>
  <c r="DU340" a="1"/>
  <c r="DU340" s="1"/>
  <c r="DU344" a="1"/>
  <c r="DU344" s="1"/>
  <c r="DU348" a="1"/>
  <c r="DU348" s="1"/>
  <c r="DU352" a="1"/>
  <c r="DU352" s="1"/>
  <c r="DU356" a="1"/>
  <c r="DU356" s="1"/>
  <c r="DU360" a="1"/>
  <c r="DU360" s="1"/>
  <c r="DU364" a="1"/>
  <c r="DU364" s="1"/>
  <c r="DU370" a="1"/>
  <c r="DU370" s="1"/>
  <c r="DU374" a="1"/>
  <c r="DU374" s="1"/>
  <c r="DU265" a="1"/>
  <c r="DU265" s="1"/>
  <c r="DU269" a="1"/>
  <c r="DU269" s="1"/>
  <c r="DU273" a="1"/>
  <c r="DU273" s="1"/>
  <c r="DU277" a="1"/>
  <c r="DU277" s="1"/>
  <c r="DU281" a="1"/>
  <c r="DU281" s="1"/>
  <c r="DU285" a="1"/>
  <c r="DU285" s="1"/>
  <c r="DU289" a="1"/>
  <c r="DU289" s="1"/>
  <c r="DU293" a="1"/>
  <c r="DU293" s="1"/>
  <c r="DU297" a="1"/>
  <c r="DU297" s="1"/>
  <c r="DU301" a="1"/>
  <c r="DU301" s="1"/>
  <c r="DU305" a="1"/>
  <c r="DU305" s="1"/>
  <c r="DU309" a="1"/>
  <c r="DU309" s="1"/>
  <c r="DU313" a="1"/>
  <c r="DU313" s="1"/>
  <c r="DU317" a="1"/>
  <c r="DU317" s="1"/>
  <c r="DU321" a="1"/>
  <c r="DU321" s="1"/>
  <c r="DU325" a="1"/>
  <c r="DU325" s="1"/>
  <c r="DU329" a="1"/>
  <c r="DU329" s="1"/>
  <c r="DU333" a="1"/>
  <c r="DU333" s="1"/>
  <c r="DU337" a="1"/>
  <c r="DU337" s="1"/>
  <c r="DU341" a="1"/>
  <c r="DU341" s="1"/>
  <c r="DU345" a="1"/>
  <c r="DU345" s="1"/>
  <c r="DU349" a="1"/>
  <c r="DU349" s="1"/>
  <c r="DU353" a="1"/>
  <c r="DU353" s="1"/>
  <c r="DU357" a="1"/>
  <c r="DU357" s="1"/>
  <c r="DU361" a="1"/>
  <c r="DU361" s="1"/>
  <c r="DU365" a="1"/>
  <c r="DU365" s="1"/>
  <c r="DU367" a="1"/>
  <c r="DU367" s="1"/>
  <c r="DU371" a="1"/>
  <c r="DU371" s="1"/>
  <c r="DU375" a="1"/>
  <c r="DU375" s="1"/>
  <c r="DU262" a="1"/>
  <c r="DU262" s="1"/>
  <c r="DU266" a="1"/>
  <c r="DU266" s="1"/>
  <c r="DU270" a="1"/>
  <c r="DU270" s="1"/>
  <c r="DU274" a="1"/>
  <c r="DU274" s="1"/>
  <c r="DU278" a="1"/>
  <c r="DU278" s="1"/>
  <c r="DU282" a="1"/>
  <c r="DU282" s="1"/>
  <c r="DU286" a="1"/>
  <c r="DU286" s="1"/>
  <c r="DU290" a="1"/>
  <c r="DU290" s="1"/>
  <c r="DU294" a="1"/>
  <c r="DU294" s="1"/>
  <c r="DU298" a="1"/>
  <c r="DU298" s="1"/>
  <c r="DU302" a="1"/>
  <c r="DU302" s="1"/>
  <c r="DU306" a="1"/>
  <c r="DU306" s="1"/>
  <c r="DU310" a="1"/>
  <c r="DU310" s="1"/>
  <c r="DU314" a="1"/>
  <c r="DU314" s="1"/>
  <c r="DU318" a="1"/>
  <c r="DU318" s="1"/>
  <c r="DU322" a="1"/>
  <c r="DU322" s="1"/>
  <c r="DU326" a="1"/>
  <c r="DU326" s="1"/>
  <c r="DU330" a="1"/>
  <c r="DU330" s="1"/>
  <c r="DU334" a="1"/>
  <c r="DU334" s="1"/>
  <c r="DU338" a="1"/>
  <c r="DU338" s="1"/>
  <c r="DU342" a="1"/>
  <c r="DU342" s="1"/>
  <c r="DU346" a="1"/>
  <c r="DU346" s="1"/>
  <c r="DU350" a="1"/>
  <c r="DU350" s="1"/>
  <c r="DU354" a="1"/>
  <c r="DU354" s="1"/>
  <c r="DU358" a="1"/>
  <c r="DU358" s="1"/>
  <c r="DU362" a="1"/>
  <c r="DU362" s="1"/>
  <c r="DU366" a="1"/>
  <c r="DU366" s="1"/>
  <c r="DU368" a="1"/>
  <c r="DU368" s="1"/>
  <c r="DU372" a="1"/>
  <c r="DU372" s="1"/>
  <c r="DU377" a="1"/>
  <c r="DU377" s="1"/>
  <c r="DU381" a="1"/>
  <c r="DU381" s="1"/>
  <c r="DU385" a="1"/>
  <c r="DU385" s="1"/>
  <c r="DU389" a="1"/>
  <c r="DU389" s="1"/>
  <c r="DU393" a="1"/>
  <c r="DU393" s="1"/>
  <c r="DU397" a="1"/>
  <c r="DU397" s="1"/>
  <c r="DU401" a="1"/>
  <c r="DU401" s="1"/>
  <c r="DU405" a="1"/>
  <c r="DU405" s="1"/>
  <c r="DU409" a="1"/>
  <c r="DU409" s="1"/>
  <c r="DU413" a="1"/>
  <c r="DU413" s="1"/>
  <c r="DU417" a="1"/>
  <c r="DU417" s="1"/>
  <c r="DU421" a="1"/>
  <c r="DU421" s="1"/>
  <c r="DU428" a="1"/>
  <c r="DU428" s="1"/>
  <c r="DU432" a="1"/>
  <c r="DU432" s="1"/>
  <c r="DU436" a="1"/>
  <c r="DU436" s="1"/>
  <c r="DU440" a="1"/>
  <c r="DU440" s="1"/>
  <c r="DU444" a="1"/>
  <c r="DU444" s="1"/>
  <c r="DU448" a="1"/>
  <c r="DU448" s="1"/>
  <c r="DU452" a="1"/>
  <c r="DU452" s="1"/>
  <c r="DU456" a="1"/>
  <c r="DU456" s="1"/>
  <c r="DU460" a="1"/>
  <c r="DU460" s="1"/>
  <c r="DU464" a="1"/>
  <c r="DU464" s="1"/>
  <c r="DU378" a="1"/>
  <c r="DU378" s="1"/>
  <c r="DU382" a="1"/>
  <c r="DU382" s="1"/>
  <c r="DU386" a="1"/>
  <c r="DU386" s="1"/>
  <c r="DU390" a="1"/>
  <c r="DU390" s="1"/>
  <c r="DU394" a="1"/>
  <c r="DU394" s="1"/>
  <c r="DU398" a="1"/>
  <c r="DU398" s="1"/>
  <c r="DU402" a="1"/>
  <c r="DU402" s="1"/>
  <c r="DU406" a="1"/>
  <c r="DU406" s="1"/>
  <c r="DU410" a="1"/>
  <c r="DU410" s="1"/>
  <c r="DU414" a="1"/>
  <c r="DU414" s="1"/>
  <c r="DU418" a="1"/>
  <c r="DU418" s="1"/>
  <c r="DU422" a="1"/>
  <c r="DU422" s="1"/>
  <c r="DU425" a="1"/>
  <c r="DU425" s="1"/>
  <c r="DU429" a="1"/>
  <c r="DU429" s="1"/>
  <c r="DU433" a="1"/>
  <c r="DU433" s="1"/>
  <c r="DU437" a="1"/>
  <c r="DU437" s="1"/>
  <c r="DU441" a="1"/>
  <c r="DU441" s="1"/>
  <c r="DU445" a="1"/>
  <c r="DU445" s="1"/>
  <c r="DU449" a="1"/>
  <c r="DU449" s="1"/>
  <c r="DU453" a="1"/>
  <c r="DU453" s="1"/>
  <c r="DU457" a="1"/>
  <c r="DU457" s="1"/>
  <c r="DU461" a="1"/>
  <c r="DU461" s="1"/>
  <c r="DU379" a="1"/>
  <c r="DU379" s="1"/>
  <c r="DU383" a="1"/>
  <c r="DU383" s="1"/>
  <c r="DU387" a="1"/>
  <c r="DU387" s="1"/>
  <c r="DU391" a="1"/>
  <c r="DU391" s="1"/>
  <c r="DU395" a="1"/>
  <c r="DU395" s="1"/>
  <c r="DU399" a="1"/>
  <c r="DU399" s="1"/>
  <c r="DU403" a="1"/>
  <c r="DU403" s="1"/>
  <c r="DU407" a="1"/>
  <c r="DU407" s="1"/>
  <c r="DU411" a="1"/>
  <c r="DU411" s="1"/>
  <c r="DU415" a="1"/>
  <c r="DU415" s="1"/>
  <c r="DU419" a="1"/>
  <c r="DU419" s="1"/>
  <c r="DU423" a="1"/>
  <c r="DU423" s="1"/>
  <c r="DU424" a="1"/>
  <c r="DU424" s="1"/>
  <c r="DU426" a="1"/>
  <c r="DU426" s="1"/>
  <c r="DU430" a="1"/>
  <c r="DU430" s="1"/>
  <c r="DU434" a="1"/>
  <c r="DU434" s="1"/>
  <c r="DU438" a="1"/>
  <c r="DU438" s="1"/>
  <c r="DU442" a="1"/>
  <c r="DU442" s="1"/>
  <c r="DU446" a="1"/>
  <c r="DU446" s="1"/>
  <c r="DU450" a="1"/>
  <c r="DU450" s="1"/>
  <c r="DU454" a="1"/>
  <c r="DU454" s="1"/>
  <c r="DU458" a="1"/>
  <c r="DU458" s="1"/>
  <c r="DU462" a="1"/>
  <c r="DU462" s="1"/>
  <c r="DU376" a="1"/>
  <c r="DU376" s="1"/>
  <c r="DU380" a="1"/>
  <c r="DU380" s="1"/>
  <c r="DU384" a="1"/>
  <c r="DU384" s="1"/>
  <c r="DU388" a="1"/>
  <c r="DU388" s="1"/>
  <c r="DU392" a="1"/>
  <c r="DU392" s="1"/>
  <c r="DU396" a="1"/>
  <c r="DU396" s="1"/>
  <c r="DU400" a="1"/>
  <c r="DU400" s="1"/>
  <c r="DU404" a="1"/>
  <c r="DU404" s="1"/>
  <c r="DU408" a="1"/>
  <c r="DU408" s="1"/>
  <c r="DU412" a="1"/>
  <c r="DU412" s="1"/>
  <c r="DU416" a="1"/>
  <c r="DU416" s="1"/>
  <c r="DU420" a="1"/>
  <c r="DU420" s="1"/>
  <c r="DU427" a="1"/>
  <c r="DU427" s="1"/>
  <c r="DU431" a="1"/>
  <c r="DU431" s="1"/>
  <c r="DU435" a="1"/>
  <c r="DU435" s="1"/>
  <c r="DU439" a="1"/>
  <c r="DU439" s="1"/>
  <c r="DU443" a="1"/>
  <c r="DU443" s="1"/>
  <c r="DU447" a="1"/>
  <c r="DU447" s="1"/>
  <c r="DU451" a="1"/>
  <c r="DU451" s="1"/>
  <c r="DU455" a="1"/>
  <c r="DU455" s="1"/>
  <c r="DU459" a="1"/>
  <c r="DU459" s="1"/>
  <c r="DU463" a="1"/>
  <c r="DU463" s="1"/>
  <c r="CU259" a="1"/>
  <c r="CU259" s="1"/>
  <c r="CU260" a="1"/>
  <c r="CU260" s="1"/>
  <c r="CU261" a="1"/>
  <c r="CU261" s="1"/>
  <c r="CU265" a="1"/>
  <c r="CU265" s="1"/>
  <c r="CU269" a="1"/>
  <c r="CU269" s="1"/>
  <c r="CU273" a="1"/>
  <c r="CU273" s="1"/>
  <c r="CU277" a="1"/>
  <c r="CU277" s="1"/>
  <c r="CU281" a="1"/>
  <c r="CU281" s="1"/>
  <c r="CU285" a="1"/>
  <c r="CU285" s="1"/>
  <c r="CU289" a="1"/>
  <c r="CU289" s="1"/>
  <c r="CU293" a="1"/>
  <c r="CU293" s="1"/>
  <c r="CU297" a="1"/>
  <c r="CU297" s="1"/>
  <c r="CU301" a="1"/>
  <c r="CU301" s="1"/>
  <c r="CU305" a="1"/>
  <c r="CU305" s="1"/>
  <c r="CU309" a="1"/>
  <c r="CU309" s="1"/>
  <c r="CU313" a="1"/>
  <c r="CU313" s="1"/>
  <c r="CU317" a="1"/>
  <c r="CU317" s="1"/>
  <c r="CU321" a="1"/>
  <c r="CU321" s="1"/>
  <c r="CU325" a="1"/>
  <c r="CU325" s="1"/>
  <c r="CU329" a="1"/>
  <c r="CU329" s="1"/>
  <c r="CU333" a="1"/>
  <c r="CU333" s="1"/>
  <c r="CU337" a="1"/>
  <c r="CU337" s="1"/>
  <c r="CU341" a="1"/>
  <c r="CU341" s="1"/>
  <c r="CU345" a="1"/>
  <c r="CU345" s="1"/>
  <c r="CU349" a="1"/>
  <c r="CU349" s="1"/>
  <c r="CU353" a="1"/>
  <c r="CU353" s="1"/>
  <c r="CU357" a="1"/>
  <c r="CU357" s="1"/>
  <c r="CU361" a="1"/>
  <c r="CU361" s="1"/>
  <c r="CU365" a="1"/>
  <c r="CU365" s="1"/>
  <c r="CU367" a="1"/>
  <c r="CU367" s="1"/>
  <c r="CU371" a="1"/>
  <c r="CU371" s="1"/>
  <c r="CU375" a="1"/>
  <c r="CU375" s="1"/>
  <c r="CU262" a="1"/>
  <c r="CU262" s="1"/>
  <c r="CU266" a="1"/>
  <c r="CU266" s="1"/>
  <c r="CU270" a="1"/>
  <c r="CU270" s="1"/>
  <c r="CU274" a="1"/>
  <c r="CU274" s="1"/>
  <c r="CU278" a="1"/>
  <c r="CU278" s="1"/>
  <c r="CU282" a="1"/>
  <c r="CU282" s="1"/>
  <c r="CU286" a="1"/>
  <c r="CU286" s="1"/>
  <c r="CU290" a="1"/>
  <c r="CU290" s="1"/>
  <c r="CU294" a="1"/>
  <c r="CU294" s="1"/>
  <c r="CU298" a="1"/>
  <c r="CU298" s="1"/>
  <c r="CU302" a="1"/>
  <c r="CU302" s="1"/>
  <c r="CU306" a="1"/>
  <c r="CU306" s="1"/>
  <c r="CU310" a="1"/>
  <c r="CU310" s="1"/>
  <c r="CU314" a="1"/>
  <c r="CU314" s="1"/>
  <c r="CU318" a="1"/>
  <c r="CU318" s="1"/>
  <c r="CU322" a="1"/>
  <c r="CU322" s="1"/>
  <c r="CU326" a="1"/>
  <c r="CU326" s="1"/>
  <c r="CU330" a="1"/>
  <c r="CU330" s="1"/>
  <c r="CU334" a="1"/>
  <c r="CU334" s="1"/>
  <c r="CU338" a="1"/>
  <c r="CU338" s="1"/>
  <c r="CU342" a="1"/>
  <c r="CU342" s="1"/>
  <c r="CU346" a="1"/>
  <c r="CU346" s="1"/>
  <c r="CU350" a="1"/>
  <c r="CU350" s="1"/>
  <c r="CU354" a="1"/>
  <c r="CU354" s="1"/>
  <c r="CU358" a="1"/>
  <c r="CU358" s="1"/>
  <c r="CU362" a="1"/>
  <c r="CU362" s="1"/>
  <c r="CU366" a="1"/>
  <c r="CU366" s="1"/>
  <c r="CU368" a="1"/>
  <c r="CU368" s="1"/>
  <c r="CU372" a="1"/>
  <c r="CU372" s="1"/>
  <c r="CU263" a="1"/>
  <c r="CU263" s="1"/>
  <c r="CU267" a="1"/>
  <c r="CU267" s="1"/>
  <c r="CU271" a="1"/>
  <c r="CU271" s="1"/>
  <c r="CU275" a="1"/>
  <c r="CU275" s="1"/>
  <c r="CU279" a="1"/>
  <c r="CU279" s="1"/>
  <c r="CU283" a="1"/>
  <c r="CU283" s="1"/>
  <c r="CU287" a="1"/>
  <c r="CU287" s="1"/>
  <c r="CU291" a="1"/>
  <c r="CU291" s="1"/>
  <c r="CU295" a="1"/>
  <c r="CU295" s="1"/>
  <c r="CU299" a="1"/>
  <c r="CU299" s="1"/>
  <c r="CU303" a="1"/>
  <c r="CU303" s="1"/>
  <c r="CU307" a="1"/>
  <c r="CU307" s="1"/>
  <c r="CU311" a="1"/>
  <c r="CU311" s="1"/>
  <c r="CU315" a="1"/>
  <c r="CU315" s="1"/>
  <c r="CU319" a="1"/>
  <c r="CU319" s="1"/>
  <c r="CU323" a="1"/>
  <c r="CU323" s="1"/>
  <c r="CU327" a="1"/>
  <c r="CU327" s="1"/>
  <c r="CU331" a="1"/>
  <c r="CU331" s="1"/>
  <c r="CU335" a="1"/>
  <c r="CU335" s="1"/>
  <c r="CU339" a="1"/>
  <c r="CU339" s="1"/>
  <c r="CU343" a="1"/>
  <c r="CU343" s="1"/>
  <c r="CU347" a="1"/>
  <c r="CU347" s="1"/>
  <c r="CU351" a="1"/>
  <c r="CU351" s="1"/>
  <c r="CU355" a="1"/>
  <c r="CU355" s="1"/>
  <c r="CU359" a="1"/>
  <c r="CU359" s="1"/>
  <c r="CU363" a="1"/>
  <c r="CU363" s="1"/>
  <c r="CU369" a="1"/>
  <c r="CU369" s="1"/>
  <c r="CU373" a="1"/>
  <c r="CU373" s="1"/>
  <c r="CU264" a="1"/>
  <c r="CU264" s="1"/>
  <c r="CU268" a="1"/>
  <c r="CU268" s="1"/>
  <c r="CU272" a="1"/>
  <c r="CU272" s="1"/>
  <c r="CU276" a="1"/>
  <c r="CU276" s="1"/>
  <c r="CU280" a="1"/>
  <c r="CU280" s="1"/>
  <c r="CU284" a="1"/>
  <c r="CU284" s="1"/>
  <c r="CU288" a="1"/>
  <c r="CU288" s="1"/>
  <c r="CU292" a="1"/>
  <c r="CU292" s="1"/>
  <c r="CU296" a="1"/>
  <c r="CU296" s="1"/>
  <c r="CU300" a="1"/>
  <c r="CU300" s="1"/>
  <c r="CU304" a="1"/>
  <c r="CU304" s="1"/>
  <c r="CU308" a="1"/>
  <c r="CU308" s="1"/>
  <c r="CU312" a="1"/>
  <c r="CU312" s="1"/>
  <c r="CU316" a="1"/>
  <c r="CU316" s="1"/>
  <c r="CU320" a="1"/>
  <c r="CU320" s="1"/>
  <c r="CU324" a="1"/>
  <c r="CU324" s="1"/>
  <c r="CU328" a="1"/>
  <c r="CU328" s="1"/>
  <c r="CU332" a="1"/>
  <c r="CU332" s="1"/>
  <c r="CU336" a="1"/>
  <c r="CU336" s="1"/>
  <c r="CU340" a="1"/>
  <c r="CU340" s="1"/>
  <c r="CU344" a="1"/>
  <c r="CU344" s="1"/>
  <c r="CU348" a="1"/>
  <c r="CU348" s="1"/>
  <c r="CU352" a="1"/>
  <c r="CU352" s="1"/>
  <c r="CU356" a="1"/>
  <c r="CU356" s="1"/>
  <c r="CU360" a="1"/>
  <c r="CU360" s="1"/>
  <c r="CU364" a="1"/>
  <c r="CU364" s="1"/>
  <c r="CU370" a="1"/>
  <c r="CU370" s="1"/>
  <c r="CU374" a="1"/>
  <c r="CU374" s="1"/>
  <c r="CU379" a="1"/>
  <c r="CU379" s="1"/>
  <c r="CU383" a="1"/>
  <c r="CU383" s="1"/>
  <c r="CU387" a="1"/>
  <c r="CU387" s="1"/>
  <c r="CU391" a="1"/>
  <c r="CU391" s="1"/>
  <c r="CU395" a="1"/>
  <c r="CU395" s="1"/>
  <c r="CU399" a="1"/>
  <c r="CU399" s="1"/>
  <c r="CU403" a="1"/>
  <c r="CU403" s="1"/>
  <c r="CU407" a="1"/>
  <c r="CU407" s="1"/>
  <c r="CU411" a="1"/>
  <c r="CU411" s="1"/>
  <c r="CU415" a="1"/>
  <c r="CU415" s="1"/>
  <c r="CU419" a="1"/>
  <c r="CU419" s="1"/>
  <c r="CU423" a="1"/>
  <c r="CU423" s="1"/>
  <c r="CU426" a="1"/>
  <c r="CU426" s="1"/>
  <c r="CU430" a="1"/>
  <c r="CU430" s="1"/>
  <c r="CU434" a="1"/>
  <c r="CU434" s="1"/>
  <c r="CU438" a="1"/>
  <c r="CU438" s="1"/>
  <c r="CU442" a="1"/>
  <c r="CU442" s="1"/>
  <c r="CU446" a="1"/>
  <c r="CU446" s="1"/>
  <c r="CU450" a="1"/>
  <c r="CU450" s="1"/>
  <c r="CU454" a="1"/>
  <c r="CU454" s="1"/>
  <c r="CU458" a="1"/>
  <c r="CU458" s="1"/>
  <c r="CU462" a="1"/>
  <c r="CU462" s="1"/>
  <c r="CU376" a="1"/>
  <c r="CU376" s="1"/>
  <c r="CU380" a="1"/>
  <c r="CU380" s="1"/>
  <c r="CU384" a="1"/>
  <c r="CU384" s="1"/>
  <c r="CU388" a="1"/>
  <c r="CU388" s="1"/>
  <c r="CU392" a="1"/>
  <c r="CU392" s="1"/>
  <c r="CU396" a="1"/>
  <c r="CU396" s="1"/>
  <c r="CU400" a="1"/>
  <c r="CU400" s="1"/>
  <c r="CU404" a="1"/>
  <c r="CU404" s="1"/>
  <c r="CU408" a="1"/>
  <c r="CU408" s="1"/>
  <c r="CU412" a="1"/>
  <c r="CU412" s="1"/>
  <c r="CU416" a="1"/>
  <c r="CU416" s="1"/>
  <c r="CU420" a="1"/>
  <c r="CU420" s="1"/>
  <c r="CU427" a="1"/>
  <c r="CU427" s="1"/>
  <c r="CU431" a="1"/>
  <c r="CU431" s="1"/>
  <c r="CU435" a="1"/>
  <c r="CU435" s="1"/>
  <c r="CU439" a="1"/>
  <c r="CU439" s="1"/>
  <c r="CU443" a="1"/>
  <c r="CU443" s="1"/>
  <c r="CU447" a="1"/>
  <c r="CU447" s="1"/>
  <c r="CU451" a="1"/>
  <c r="CU451" s="1"/>
  <c r="CU455" a="1"/>
  <c r="CU455" s="1"/>
  <c r="CU459" a="1"/>
  <c r="CU459" s="1"/>
  <c r="CU463" a="1"/>
  <c r="CU463" s="1"/>
  <c r="CU377" a="1"/>
  <c r="CU377" s="1"/>
  <c r="CU381" a="1"/>
  <c r="CU381" s="1"/>
  <c r="CU385" a="1"/>
  <c r="CU385" s="1"/>
  <c r="CU389" a="1"/>
  <c r="CU389" s="1"/>
  <c r="CU393" a="1"/>
  <c r="CU393" s="1"/>
  <c r="CU397" a="1"/>
  <c r="CU397" s="1"/>
  <c r="CU401" a="1"/>
  <c r="CU401" s="1"/>
  <c r="CU405" a="1"/>
  <c r="CU405" s="1"/>
  <c r="CU409" a="1"/>
  <c r="CU409" s="1"/>
  <c r="CU413" a="1"/>
  <c r="CU413" s="1"/>
  <c r="CU417" a="1"/>
  <c r="CU417" s="1"/>
  <c r="CU421" a="1"/>
  <c r="CU421" s="1"/>
  <c r="CU424" a="1"/>
  <c r="CU424" s="1"/>
  <c r="CU428" a="1"/>
  <c r="CU428" s="1"/>
  <c r="CU432" a="1"/>
  <c r="CU432" s="1"/>
  <c r="CU436" a="1"/>
  <c r="CU436" s="1"/>
  <c r="CU440" a="1"/>
  <c r="CU440" s="1"/>
  <c r="CU444" a="1"/>
  <c r="CU444" s="1"/>
  <c r="CU448" a="1"/>
  <c r="CU448" s="1"/>
  <c r="CU452" a="1"/>
  <c r="CU452" s="1"/>
  <c r="CU456" a="1"/>
  <c r="CU456" s="1"/>
  <c r="CU460" a="1"/>
  <c r="CU460" s="1"/>
  <c r="CU464" a="1"/>
  <c r="CU464" s="1"/>
  <c r="CU378" a="1"/>
  <c r="CU378" s="1"/>
  <c r="CU382" a="1"/>
  <c r="CU382" s="1"/>
  <c r="CU386" a="1"/>
  <c r="CU386" s="1"/>
  <c r="CU390" a="1"/>
  <c r="CU390" s="1"/>
  <c r="CU394" a="1"/>
  <c r="CU394" s="1"/>
  <c r="CU398" a="1"/>
  <c r="CU398" s="1"/>
  <c r="CU402" a="1"/>
  <c r="CU402" s="1"/>
  <c r="CU406" a="1"/>
  <c r="CU406" s="1"/>
  <c r="CU410" a="1"/>
  <c r="CU410" s="1"/>
  <c r="CU414" a="1"/>
  <c r="CU414" s="1"/>
  <c r="CU418" a="1"/>
  <c r="CU418" s="1"/>
  <c r="CU422" a="1"/>
  <c r="CU422" s="1"/>
  <c r="CU425" a="1"/>
  <c r="CU425" s="1"/>
  <c r="CU429" a="1"/>
  <c r="CU429" s="1"/>
  <c r="CU433" a="1"/>
  <c r="CU433" s="1"/>
  <c r="CU437" a="1"/>
  <c r="CU437" s="1"/>
  <c r="CU441" a="1"/>
  <c r="CU441" s="1"/>
  <c r="CU445" a="1"/>
  <c r="CU445" s="1"/>
  <c r="CU449" a="1"/>
  <c r="CU449" s="1"/>
  <c r="CU453" a="1"/>
  <c r="CU453" s="1"/>
  <c r="CU457" a="1"/>
  <c r="CU457" s="1"/>
  <c r="CU461" a="1"/>
  <c r="CU461" s="1"/>
  <c r="CX259" a="1"/>
  <c r="CX259" s="1"/>
  <c r="CX260" a="1"/>
  <c r="CX260" s="1"/>
  <c r="CX261" a="1"/>
  <c r="CX261" s="1"/>
  <c r="CX264" a="1"/>
  <c r="CX264" s="1"/>
  <c r="CX268" a="1"/>
  <c r="CX268" s="1"/>
  <c r="CX272" a="1"/>
  <c r="CX272" s="1"/>
  <c r="CX276" a="1"/>
  <c r="CX276" s="1"/>
  <c r="CX280" a="1"/>
  <c r="CX280" s="1"/>
  <c r="CX284" a="1"/>
  <c r="CX284" s="1"/>
  <c r="CX288" a="1"/>
  <c r="CX288" s="1"/>
  <c r="CX292" a="1"/>
  <c r="CX292" s="1"/>
  <c r="CX296" a="1"/>
  <c r="CX296" s="1"/>
  <c r="CX300" a="1"/>
  <c r="CX300" s="1"/>
  <c r="CX304" a="1"/>
  <c r="CX304" s="1"/>
  <c r="CX308" a="1"/>
  <c r="CX308" s="1"/>
  <c r="CX312" a="1"/>
  <c r="CX312" s="1"/>
  <c r="CX316" a="1"/>
  <c r="CX316" s="1"/>
  <c r="CX320" a="1"/>
  <c r="CX320" s="1"/>
  <c r="CX324" a="1"/>
  <c r="CX324" s="1"/>
  <c r="CX328" a="1"/>
  <c r="CX328" s="1"/>
  <c r="CX332" a="1"/>
  <c r="CX332" s="1"/>
  <c r="CX336" a="1"/>
  <c r="CX336" s="1"/>
  <c r="CX340" a="1"/>
  <c r="CX340" s="1"/>
  <c r="CX344" a="1"/>
  <c r="CX344" s="1"/>
  <c r="CX348" a="1"/>
  <c r="CX348" s="1"/>
  <c r="CX352" a="1"/>
  <c r="CX352" s="1"/>
  <c r="CX356" a="1"/>
  <c r="CX356" s="1"/>
  <c r="CX360" a="1"/>
  <c r="CX360" s="1"/>
  <c r="CX364" a="1"/>
  <c r="CX364" s="1"/>
  <c r="CX370" a="1"/>
  <c r="CX370" s="1"/>
  <c r="CX374" a="1"/>
  <c r="CX374" s="1"/>
  <c r="CX265" a="1"/>
  <c r="CX265" s="1"/>
  <c r="CX269" a="1"/>
  <c r="CX269" s="1"/>
  <c r="CX273" a="1"/>
  <c r="CX273" s="1"/>
  <c r="CX277" a="1"/>
  <c r="CX277" s="1"/>
  <c r="CX281" a="1"/>
  <c r="CX281" s="1"/>
  <c r="CX285" a="1"/>
  <c r="CX285" s="1"/>
  <c r="CX289" a="1"/>
  <c r="CX289" s="1"/>
  <c r="CX293" a="1"/>
  <c r="CX293" s="1"/>
  <c r="CX297" a="1"/>
  <c r="CX297" s="1"/>
  <c r="CX301" a="1"/>
  <c r="CX301" s="1"/>
  <c r="CX305" a="1"/>
  <c r="CX305" s="1"/>
  <c r="CX309" a="1"/>
  <c r="CX309" s="1"/>
  <c r="CX313" a="1"/>
  <c r="CX313" s="1"/>
  <c r="CX317" a="1"/>
  <c r="CX317" s="1"/>
  <c r="CX321" a="1"/>
  <c r="CX321" s="1"/>
  <c r="CX325" a="1"/>
  <c r="CX325" s="1"/>
  <c r="CX329" a="1"/>
  <c r="CX329" s="1"/>
  <c r="CX333" a="1"/>
  <c r="CX333" s="1"/>
  <c r="CX337" a="1"/>
  <c r="CX337" s="1"/>
  <c r="CX341" a="1"/>
  <c r="CX341" s="1"/>
  <c r="CX345" a="1"/>
  <c r="CX345" s="1"/>
  <c r="CX349" a="1"/>
  <c r="CX349" s="1"/>
  <c r="CX353" a="1"/>
  <c r="CX353" s="1"/>
  <c r="CX357" a="1"/>
  <c r="CX357" s="1"/>
  <c r="CX361" a="1"/>
  <c r="CX361" s="1"/>
  <c r="CX365" a="1"/>
  <c r="CX365" s="1"/>
  <c r="CX367" a="1"/>
  <c r="CX367" s="1"/>
  <c r="CX371" a="1"/>
  <c r="CX371" s="1"/>
  <c r="CX375" a="1"/>
  <c r="CX375" s="1"/>
  <c r="CX262" a="1"/>
  <c r="CX262" s="1"/>
  <c r="CX266" a="1"/>
  <c r="CX266" s="1"/>
  <c r="CX270" a="1"/>
  <c r="CX270" s="1"/>
  <c r="CX274" a="1"/>
  <c r="CX274" s="1"/>
  <c r="CX278" a="1"/>
  <c r="CX278" s="1"/>
  <c r="CX282" a="1"/>
  <c r="CX282" s="1"/>
  <c r="CX286" a="1"/>
  <c r="CX286" s="1"/>
  <c r="CX290" a="1"/>
  <c r="CX290" s="1"/>
  <c r="CX294" a="1"/>
  <c r="CX294" s="1"/>
  <c r="CX298" a="1"/>
  <c r="CX298" s="1"/>
  <c r="CX302" a="1"/>
  <c r="CX302" s="1"/>
  <c r="CX306" a="1"/>
  <c r="CX306" s="1"/>
  <c r="CX310" a="1"/>
  <c r="CX310" s="1"/>
  <c r="CX314" a="1"/>
  <c r="CX314" s="1"/>
  <c r="CX318" a="1"/>
  <c r="CX318" s="1"/>
  <c r="CX322" a="1"/>
  <c r="CX322" s="1"/>
  <c r="CX326" a="1"/>
  <c r="CX326" s="1"/>
  <c r="CX330" a="1"/>
  <c r="CX330" s="1"/>
  <c r="CX334" a="1"/>
  <c r="CX334" s="1"/>
  <c r="CX338" a="1"/>
  <c r="CX338" s="1"/>
  <c r="CX342" a="1"/>
  <c r="CX342" s="1"/>
  <c r="CX346" a="1"/>
  <c r="CX346" s="1"/>
  <c r="CX350" a="1"/>
  <c r="CX350" s="1"/>
  <c r="CX354" a="1"/>
  <c r="CX354" s="1"/>
  <c r="CX358" a="1"/>
  <c r="CX358" s="1"/>
  <c r="CX362" a="1"/>
  <c r="CX362" s="1"/>
  <c r="CX366" a="1"/>
  <c r="CX366" s="1"/>
  <c r="CX368" a="1"/>
  <c r="CX368" s="1"/>
  <c r="CX372" a="1"/>
  <c r="CX372" s="1"/>
  <c r="CX263" a="1"/>
  <c r="CX263" s="1"/>
  <c r="CX267" a="1"/>
  <c r="CX267" s="1"/>
  <c r="CX271" a="1"/>
  <c r="CX271" s="1"/>
  <c r="CX275" a="1"/>
  <c r="CX275" s="1"/>
  <c r="CX279" a="1"/>
  <c r="CX279" s="1"/>
  <c r="CX283" a="1"/>
  <c r="CX283" s="1"/>
  <c r="CX287" a="1"/>
  <c r="CX287" s="1"/>
  <c r="CX291" a="1"/>
  <c r="CX291" s="1"/>
  <c r="CX295" a="1"/>
  <c r="CX295" s="1"/>
  <c r="CX299" a="1"/>
  <c r="CX299" s="1"/>
  <c r="CX303" a="1"/>
  <c r="CX303" s="1"/>
  <c r="CX307" a="1"/>
  <c r="CX307" s="1"/>
  <c r="CX311" a="1"/>
  <c r="CX311" s="1"/>
  <c r="CX315" a="1"/>
  <c r="CX315" s="1"/>
  <c r="CX319" a="1"/>
  <c r="CX319" s="1"/>
  <c r="CX323" a="1"/>
  <c r="CX323" s="1"/>
  <c r="CX327" a="1"/>
  <c r="CX327" s="1"/>
  <c r="CX331" a="1"/>
  <c r="CX331" s="1"/>
  <c r="CX335" a="1"/>
  <c r="CX335" s="1"/>
  <c r="CX339" a="1"/>
  <c r="CX339" s="1"/>
  <c r="CX343" a="1"/>
  <c r="CX343" s="1"/>
  <c r="CX347" a="1"/>
  <c r="CX347" s="1"/>
  <c r="CX351" a="1"/>
  <c r="CX351" s="1"/>
  <c r="CX355" a="1"/>
  <c r="CX355" s="1"/>
  <c r="CX359" a="1"/>
  <c r="CX359" s="1"/>
  <c r="CX363" a="1"/>
  <c r="CX363" s="1"/>
  <c r="CX369" a="1"/>
  <c r="CX369" s="1"/>
  <c r="CX373" a="1"/>
  <c r="CX373" s="1"/>
  <c r="CX378" a="1"/>
  <c r="CX378" s="1"/>
  <c r="CX382" a="1"/>
  <c r="CX382" s="1"/>
  <c r="CX386" a="1"/>
  <c r="CX386" s="1"/>
  <c r="CX390" a="1"/>
  <c r="CX390" s="1"/>
  <c r="CX394" a="1"/>
  <c r="CX394" s="1"/>
  <c r="CX398" a="1"/>
  <c r="CX398" s="1"/>
  <c r="CX402" a="1"/>
  <c r="CX402" s="1"/>
  <c r="CX406" a="1"/>
  <c r="CX406" s="1"/>
  <c r="CX410" a="1"/>
  <c r="CX410" s="1"/>
  <c r="CX414" a="1"/>
  <c r="CX414" s="1"/>
  <c r="CX418" a="1"/>
  <c r="CX418" s="1"/>
  <c r="CX422" a="1"/>
  <c r="CX422" s="1"/>
  <c r="CX424" a="1"/>
  <c r="CX424" s="1"/>
  <c r="CX425" a="1"/>
  <c r="CX425" s="1"/>
  <c r="CX429" a="1"/>
  <c r="CX429" s="1"/>
  <c r="CX433" a="1"/>
  <c r="CX433" s="1"/>
  <c r="CX437" a="1"/>
  <c r="CX437" s="1"/>
  <c r="CX441" a="1"/>
  <c r="CX441" s="1"/>
  <c r="CX445" a="1"/>
  <c r="CX445" s="1"/>
  <c r="CX449" a="1"/>
  <c r="CX449" s="1"/>
  <c r="CX453" a="1"/>
  <c r="CX453" s="1"/>
  <c r="CX457" a="1"/>
  <c r="CX457" s="1"/>
  <c r="CX461" a="1"/>
  <c r="CX461" s="1"/>
  <c r="CX379" a="1"/>
  <c r="CX379" s="1"/>
  <c r="CX383" a="1"/>
  <c r="CX383" s="1"/>
  <c r="CX387" a="1"/>
  <c r="CX387" s="1"/>
  <c r="CX391" a="1"/>
  <c r="CX391" s="1"/>
  <c r="CX395" a="1"/>
  <c r="CX395" s="1"/>
  <c r="CX399" a="1"/>
  <c r="CX399" s="1"/>
  <c r="CX403" a="1"/>
  <c r="CX403" s="1"/>
  <c r="CX407" a="1"/>
  <c r="CX407" s="1"/>
  <c r="CX411" a="1"/>
  <c r="CX411" s="1"/>
  <c r="CX415" a="1"/>
  <c r="CX415" s="1"/>
  <c r="CX419" a="1"/>
  <c r="CX419" s="1"/>
  <c r="CX423" a="1"/>
  <c r="CX423" s="1"/>
  <c r="CX426" a="1"/>
  <c r="CX426" s="1"/>
  <c r="CX430" a="1"/>
  <c r="CX430" s="1"/>
  <c r="CX434" a="1"/>
  <c r="CX434" s="1"/>
  <c r="CX438" a="1"/>
  <c r="CX438" s="1"/>
  <c r="CX442" a="1"/>
  <c r="CX442" s="1"/>
  <c r="CX446" a="1"/>
  <c r="CX446" s="1"/>
  <c r="CX450" a="1"/>
  <c r="CX450" s="1"/>
  <c r="CX454" a="1"/>
  <c r="CX454" s="1"/>
  <c r="CX458" a="1"/>
  <c r="CX458" s="1"/>
  <c r="CX462" a="1"/>
  <c r="CX462" s="1"/>
  <c r="CX376" a="1"/>
  <c r="CX376" s="1"/>
  <c r="CX380" a="1"/>
  <c r="CX380" s="1"/>
  <c r="CX384" a="1"/>
  <c r="CX384" s="1"/>
  <c r="CX388" a="1"/>
  <c r="CX388" s="1"/>
  <c r="CX392" a="1"/>
  <c r="CX392" s="1"/>
  <c r="CX396" a="1"/>
  <c r="CX396" s="1"/>
  <c r="CX400" a="1"/>
  <c r="CX400" s="1"/>
  <c r="CX404" a="1"/>
  <c r="CX404" s="1"/>
  <c r="CX408" a="1"/>
  <c r="CX408" s="1"/>
  <c r="CX412" a="1"/>
  <c r="CX412" s="1"/>
  <c r="CX416" a="1"/>
  <c r="CX416" s="1"/>
  <c r="CX420" a="1"/>
  <c r="CX420" s="1"/>
  <c r="CX427" a="1"/>
  <c r="CX427" s="1"/>
  <c r="CX431" a="1"/>
  <c r="CX431" s="1"/>
  <c r="CX435" a="1"/>
  <c r="CX435" s="1"/>
  <c r="CX439" a="1"/>
  <c r="CX439" s="1"/>
  <c r="CX443" a="1"/>
  <c r="CX443" s="1"/>
  <c r="CX447" a="1"/>
  <c r="CX447" s="1"/>
  <c r="CX451" a="1"/>
  <c r="CX451" s="1"/>
  <c r="CX455" a="1"/>
  <c r="CX455" s="1"/>
  <c r="CX459" a="1"/>
  <c r="CX459" s="1"/>
  <c r="CX463" a="1"/>
  <c r="CX463" s="1"/>
  <c r="CX377" a="1"/>
  <c r="CX377" s="1"/>
  <c r="CX381" a="1"/>
  <c r="CX381" s="1"/>
  <c r="CX385" a="1"/>
  <c r="CX385" s="1"/>
  <c r="CX389" a="1"/>
  <c r="CX389" s="1"/>
  <c r="CX393" a="1"/>
  <c r="CX393" s="1"/>
  <c r="CX397" a="1"/>
  <c r="CX397" s="1"/>
  <c r="CX401" a="1"/>
  <c r="CX401" s="1"/>
  <c r="CX405" a="1"/>
  <c r="CX405" s="1"/>
  <c r="CX409" a="1"/>
  <c r="CX409" s="1"/>
  <c r="CX413" a="1"/>
  <c r="CX413" s="1"/>
  <c r="CX417" a="1"/>
  <c r="CX417" s="1"/>
  <c r="CX421" a="1"/>
  <c r="CX421" s="1"/>
  <c r="CX428" a="1"/>
  <c r="CX428" s="1"/>
  <c r="CX432" a="1"/>
  <c r="CX432" s="1"/>
  <c r="CX436" a="1"/>
  <c r="CX436" s="1"/>
  <c r="CX440" a="1"/>
  <c r="CX440" s="1"/>
  <c r="CX444" a="1"/>
  <c r="CX444" s="1"/>
  <c r="CX448" a="1"/>
  <c r="CX448" s="1"/>
  <c r="CX452" a="1"/>
  <c r="CX452" s="1"/>
  <c r="CX456" a="1"/>
  <c r="CX456" s="1"/>
  <c r="CX460" a="1"/>
  <c r="CX460" s="1"/>
  <c r="CX464" a="1"/>
  <c r="CX464" s="1"/>
  <c r="CZ260" a="1"/>
  <c r="CZ260" s="1"/>
  <c r="CZ261" a="1"/>
  <c r="CZ261" s="1"/>
  <c r="CZ259" a="1"/>
  <c r="CZ259" s="1"/>
  <c r="CZ262" a="1"/>
  <c r="CZ262" s="1"/>
  <c r="CZ266" a="1"/>
  <c r="CZ266" s="1"/>
  <c r="CZ270" a="1"/>
  <c r="CZ270" s="1"/>
  <c r="CZ274" a="1"/>
  <c r="CZ274" s="1"/>
  <c r="CZ278" a="1"/>
  <c r="CZ278" s="1"/>
  <c r="CZ282" a="1"/>
  <c r="CZ282" s="1"/>
  <c r="CZ286" a="1"/>
  <c r="CZ286" s="1"/>
  <c r="CZ290" a="1"/>
  <c r="CZ290" s="1"/>
  <c r="CZ294" a="1"/>
  <c r="CZ294" s="1"/>
  <c r="CZ298" a="1"/>
  <c r="CZ298" s="1"/>
  <c r="CZ302" a="1"/>
  <c r="CZ302" s="1"/>
  <c r="CZ306" a="1"/>
  <c r="CZ306" s="1"/>
  <c r="CZ310" a="1"/>
  <c r="CZ310" s="1"/>
  <c r="CZ314" a="1"/>
  <c r="CZ314" s="1"/>
  <c r="CZ318" a="1"/>
  <c r="CZ318" s="1"/>
  <c r="CZ322" a="1"/>
  <c r="CZ322" s="1"/>
  <c r="CZ326" a="1"/>
  <c r="CZ326" s="1"/>
  <c r="CZ330" a="1"/>
  <c r="CZ330" s="1"/>
  <c r="CZ334" a="1"/>
  <c r="CZ334" s="1"/>
  <c r="CZ338" a="1"/>
  <c r="CZ338" s="1"/>
  <c r="CZ342" a="1"/>
  <c r="CZ342" s="1"/>
  <c r="CZ346" a="1"/>
  <c r="CZ346" s="1"/>
  <c r="CZ350" a="1"/>
  <c r="CZ350" s="1"/>
  <c r="CZ354" a="1"/>
  <c r="CZ354" s="1"/>
  <c r="CZ358" a="1"/>
  <c r="CZ358" s="1"/>
  <c r="CZ362" a="1"/>
  <c r="CZ362" s="1"/>
  <c r="CZ366" a="1"/>
  <c r="CZ366" s="1"/>
  <c r="CZ368" a="1"/>
  <c r="CZ368" s="1"/>
  <c r="CZ372" a="1"/>
  <c r="CZ372" s="1"/>
  <c r="CZ263" a="1"/>
  <c r="CZ263" s="1"/>
  <c r="CZ267" a="1"/>
  <c r="CZ267" s="1"/>
  <c r="CZ271" a="1"/>
  <c r="CZ271" s="1"/>
  <c r="CZ275" a="1"/>
  <c r="CZ275" s="1"/>
  <c r="CZ279" a="1"/>
  <c r="CZ279" s="1"/>
  <c r="CZ283" a="1"/>
  <c r="CZ283" s="1"/>
  <c r="CZ287" a="1"/>
  <c r="CZ287" s="1"/>
  <c r="CZ291" a="1"/>
  <c r="CZ291" s="1"/>
  <c r="CZ295" a="1"/>
  <c r="CZ295" s="1"/>
  <c r="CZ299" a="1"/>
  <c r="CZ299" s="1"/>
  <c r="CZ303" a="1"/>
  <c r="CZ303" s="1"/>
  <c r="CZ307" a="1"/>
  <c r="CZ307" s="1"/>
  <c r="CZ311" a="1"/>
  <c r="CZ311" s="1"/>
  <c r="CZ315" a="1"/>
  <c r="CZ315" s="1"/>
  <c r="CZ319" a="1"/>
  <c r="CZ319" s="1"/>
  <c r="CZ323" a="1"/>
  <c r="CZ323" s="1"/>
  <c r="CZ327" a="1"/>
  <c r="CZ327" s="1"/>
  <c r="CZ331" a="1"/>
  <c r="CZ331" s="1"/>
  <c r="CZ335" a="1"/>
  <c r="CZ335" s="1"/>
  <c r="CZ339" a="1"/>
  <c r="CZ339" s="1"/>
  <c r="CZ343" a="1"/>
  <c r="CZ343" s="1"/>
  <c r="CZ347" a="1"/>
  <c r="CZ347" s="1"/>
  <c r="CZ351" a="1"/>
  <c r="CZ351" s="1"/>
  <c r="CZ355" a="1"/>
  <c r="CZ355" s="1"/>
  <c r="CZ359" a="1"/>
  <c r="CZ359" s="1"/>
  <c r="CZ363" a="1"/>
  <c r="CZ363" s="1"/>
  <c r="CZ369" a="1"/>
  <c r="CZ369" s="1"/>
  <c r="CZ373" a="1"/>
  <c r="CZ373" s="1"/>
  <c r="CZ264" a="1"/>
  <c r="CZ264" s="1"/>
  <c r="CZ268" a="1"/>
  <c r="CZ268" s="1"/>
  <c r="CZ272" a="1"/>
  <c r="CZ272" s="1"/>
  <c r="CZ276" a="1"/>
  <c r="CZ276" s="1"/>
  <c r="CZ280" a="1"/>
  <c r="CZ280" s="1"/>
  <c r="CZ284" a="1"/>
  <c r="CZ284" s="1"/>
  <c r="CZ288" a="1"/>
  <c r="CZ288" s="1"/>
  <c r="CZ292" a="1"/>
  <c r="CZ292" s="1"/>
  <c r="CZ296" a="1"/>
  <c r="CZ296" s="1"/>
  <c r="CZ300" a="1"/>
  <c r="CZ300" s="1"/>
  <c r="CZ304" a="1"/>
  <c r="CZ304" s="1"/>
  <c r="CZ308" a="1"/>
  <c r="CZ308" s="1"/>
  <c r="CZ312" a="1"/>
  <c r="CZ312" s="1"/>
  <c r="CZ316" a="1"/>
  <c r="CZ316" s="1"/>
  <c r="CZ320" a="1"/>
  <c r="CZ320" s="1"/>
  <c r="CZ324" a="1"/>
  <c r="CZ324" s="1"/>
  <c r="CZ328" a="1"/>
  <c r="CZ328" s="1"/>
  <c r="CZ332" a="1"/>
  <c r="CZ332" s="1"/>
  <c r="CZ336" a="1"/>
  <c r="CZ336" s="1"/>
  <c r="CZ340" a="1"/>
  <c r="CZ340" s="1"/>
  <c r="CZ344" a="1"/>
  <c r="CZ344" s="1"/>
  <c r="CZ348" a="1"/>
  <c r="CZ348" s="1"/>
  <c r="CZ352" a="1"/>
  <c r="CZ352" s="1"/>
  <c r="CZ356" a="1"/>
  <c r="CZ356" s="1"/>
  <c r="CZ360" a="1"/>
  <c r="CZ360" s="1"/>
  <c r="CZ364" a="1"/>
  <c r="CZ364" s="1"/>
  <c r="CZ370" a="1"/>
  <c r="CZ370" s="1"/>
  <c r="CZ374" a="1"/>
  <c r="CZ374" s="1"/>
  <c r="CZ265" a="1"/>
  <c r="CZ265" s="1"/>
  <c r="CZ269" a="1"/>
  <c r="CZ269" s="1"/>
  <c r="CZ273" a="1"/>
  <c r="CZ273" s="1"/>
  <c r="CZ277" a="1"/>
  <c r="CZ277" s="1"/>
  <c r="CZ281" a="1"/>
  <c r="CZ281" s="1"/>
  <c r="CZ285" a="1"/>
  <c r="CZ285" s="1"/>
  <c r="CZ289" a="1"/>
  <c r="CZ289" s="1"/>
  <c r="CZ293" a="1"/>
  <c r="CZ293" s="1"/>
  <c r="CZ297" a="1"/>
  <c r="CZ297" s="1"/>
  <c r="CZ301" a="1"/>
  <c r="CZ301" s="1"/>
  <c r="CZ305" a="1"/>
  <c r="CZ305" s="1"/>
  <c r="CZ309" a="1"/>
  <c r="CZ309" s="1"/>
  <c r="CZ313" a="1"/>
  <c r="CZ313" s="1"/>
  <c r="CZ317" a="1"/>
  <c r="CZ317" s="1"/>
  <c r="CZ321" a="1"/>
  <c r="CZ321" s="1"/>
  <c r="CZ325" a="1"/>
  <c r="CZ325" s="1"/>
  <c r="CZ329" a="1"/>
  <c r="CZ329" s="1"/>
  <c r="CZ333" a="1"/>
  <c r="CZ333" s="1"/>
  <c r="CZ337" a="1"/>
  <c r="CZ337" s="1"/>
  <c r="CZ341" a="1"/>
  <c r="CZ341" s="1"/>
  <c r="CZ345" a="1"/>
  <c r="CZ345" s="1"/>
  <c r="CZ349" a="1"/>
  <c r="CZ349" s="1"/>
  <c r="CZ353" a="1"/>
  <c r="CZ353" s="1"/>
  <c r="CZ357" a="1"/>
  <c r="CZ357" s="1"/>
  <c r="CZ361" a="1"/>
  <c r="CZ361" s="1"/>
  <c r="CZ365" a="1"/>
  <c r="CZ365" s="1"/>
  <c r="CZ367" a="1"/>
  <c r="CZ367" s="1"/>
  <c r="CZ371" a="1"/>
  <c r="CZ371" s="1"/>
  <c r="CZ375" a="1"/>
  <c r="CZ375" s="1"/>
  <c r="CZ376" a="1"/>
  <c r="CZ376" s="1"/>
  <c r="CZ380" a="1"/>
  <c r="CZ380" s="1"/>
  <c r="CZ384" a="1"/>
  <c r="CZ384" s="1"/>
  <c r="CZ388" a="1"/>
  <c r="CZ388" s="1"/>
  <c r="CZ392" a="1"/>
  <c r="CZ392" s="1"/>
  <c r="CZ396" a="1"/>
  <c r="CZ396" s="1"/>
  <c r="CZ400" a="1"/>
  <c r="CZ400" s="1"/>
  <c r="CZ404" a="1"/>
  <c r="CZ404" s="1"/>
  <c r="CZ408" a="1"/>
  <c r="CZ408" s="1"/>
  <c r="CZ412" a="1"/>
  <c r="CZ412" s="1"/>
  <c r="CZ416" a="1"/>
  <c r="CZ416" s="1"/>
  <c r="CZ420" a="1"/>
  <c r="CZ420" s="1"/>
  <c r="CZ424" a="1"/>
  <c r="CZ424" s="1"/>
  <c r="CZ427" a="1"/>
  <c r="CZ427" s="1"/>
  <c r="CZ431" a="1"/>
  <c r="CZ431" s="1"/>
  <c r="CZ435" a="1"/>
  <c r="CZ435" s="1"/>
  <c r="CZ439" a="1"/>
  <c r="CZ439" s="1"/>
  <c r="CZ443" a="1"/>
  <c r="CZ443" s="1"/>
  <c r="CZ447" a="1"/>
  <c r="CZ447" s="1"/>
  <c r="CZ451" a="1"/>
  <c r="CZ451" s="1"/>
  <c r="CZ455" a="1"/>
  <c r="CZ455" s="1"/>
  <c r="CZ459" a="1"/>
  <c r="CZ459" s="1"/>
  <c r="CZ463" a="1"/>
  <c r="CZ463" s="1"/>
  <c r="CZ377" a="1"/>
  <c r="CZ377" s="1"/>
  <c r="CZ381" a="1"/>
  <c r="CZ381" s="1"/>
  <c r="CZ385" a="1"/>
  <c r="CZ385" s="1"/>
  <c r="CZ389" a="1"/>
  <c r="CZ389" s="1"/>
  <c r="CZ393" a="1"/>
  <c r="CZ393" s="1"/>
  <c r="CZ397" a="1"/>
  <c r="CZ397" s="1"/>
  <c r="CZ401" a="1"/>
  <c r="CZ401" s="1"/>
  <c r="CZ405" a="1"/>
  <c r="CZ405" s="1"/>
  <c r="CZ409" a="1"/>
  <c r="CZ409" s="1"/>
  <c r="CZ413" a="1"/>
  <c r="CZ413" s="1"/>
  <c r="CZ417" a="1"/>
  <c r="CZ417" s="1"/>
  <c r="CZ421" a="1"/>
  <c r="CZ421" s="1"/>
  <c r="CZ428" a="1"/>
  <c r="CZ428" s="1"/>
  <c r="CZ432" a="1"/>
  <c r="CZ432" s="1"/>
  <c r="CZ436" a="1"/>
  <c r="CZ436" s="1"/>
  <c r="CZ440" a="1"/>
  <c r="CZ440" s="1"/>
  <c r="CZ444" a="1"/>
  <c r="CZ444" s="1"/>
  <c r="CZ448" a="1"/>
  <c r="CZ448" s="1"/>
  <c r="CZ452" a="1"/>
  <c r="CZ452" s="1"/>
  <c r="CZ456" a="1"/>
  <c r="CZ456" s="1"/>
  <c r="CZ460" a="1"/>
  <c r="CZ460" s="1"/>
  <c r="CZ464" a="1"/>
  <c r="CZ464" s="1"/>
  <c r="CZ378" a="1"/>
  <c r="CZ378" s="1"/>
  <c r="CZ382" a="1"/>
  <c r="CZ382" s="1"/>
  <c r="CZ386" a="1"/>
  <c r="CZ386" s="1"/>
  <c r="CZ390" a="1"/>
  <c r="CZ390" s="1"/>
  <c r="CZ394" a="1"/>
  <c r="CZ394" s="1"/>
  <c r="CZ398" a="1"/>
  <c r="CZ398" s="1"/>
  <c r="CZ402" a="1"/>
  <c r="CZ402" s="1"/>
  <c r="CZ406" a="1"/>
  <c r="CZ406" s="1"/>
  <c r="CZ410" a="1"/>
  <c r="CZ410" s="1"/>
  <c r="CZ414" a="1"/>
  <c r="CZ414" s="1"/>
  <c r="CZ418" a="1"/>
  <c r="CZ418" s="1"/>
  <c r="CZ422" a="1"/>
  <c r="CZ422" s="1"/>
  <c r="CZ425" a="1"/>
  <c r="CZ425" s="1"/>
  <c r="CZ429" a="1"/>
  <c r="CZ429" s="1"/>
  <c r="CZ433" a="1"/>
  <c r="CZ433" s="1"/>
  <c r="CZ437" a="1"/>
  <c r="CZ437" s="1"/>
  <c r="CZ441" a="1"/>
  <c r="CZ441" s="1"/>
  <c r="CZ445" a="1"/>
  <c r="CZ445" s="1"/>
  <c r="CZ449" a="1"/>
  <c r="CZ449" s="1"/>
  <c r="CZ453" a="1"/>
  <c r="CZ453" s="1"/>
  <c r="CZ457" a="1"/>
  <c r="CZ457" s="1"/>
  <c r="CZ461" a="1"/>
  <c r="CZ461" s="1"/>
  <c r="CZ379" a="1"/>
  <c r="CZ379" s="1"/>
  <c r="CZ383" a="1"/>
  <c r="CZ383" s="1"/>
  <c r="CZ387" a="1"/>
  <c r="CZ387" s="1"/>
  <c r="CZ391" a="1"/>
  <c r="CZ391" s="1"/>
  <c r="CZ395" a="1"/>
  <c r="CZ395" s="1"/>
  <c r="CZ399" a="1"/>
  <c r="CZ399" s="1"/>
  <c r="CZ403" a="1"/>
  <c r="CZ403" s="1"/>
  <c r="CZ407" a="1"/>
  <c r="CZ407" s="1"/>
  <c r="CZ411" a="1"/>
  <c r="CZ411" s="1"/>
  <c r="CZ415" a="1"/>
  <c r="CZ415" s="1"/>
  <c r="CZ419" a="1"/>
  <c r="CZ419" s="1"/>
  <c r="CZ423" a="1"/>
  <c r="CZ423" s="1"/>
  <c r="CZ426" a="1"/>
  <c r="CZ426" s="1"/>
  <c r="CZ430" a="1"/>
  <c r="CZ430" s="1"/>
  <c r="CZ434" a="1"/>
  <c r="CZ434" s="1"/>
  <c r="CZ438" a="1"/>
  <c r="CZ438" s="1"/>
  <c r="CZ442" a="1"/>
  <c r="CZ442" s="1"/>
  <c r="CZ446" a="1"/>
  <c r="CZ446" s="1"/>
  <c r="CZ450" a="1"/>
  <c r="CZ450" s="1"/>
  <c r="CZ454" a="1"/>
  <c r="CZ454" s="1"/>
  <c r="CZ458" a="1"/>
  <c r="CZ458" s="1"/>
  <c r="CZ462" a="1"/>
  <c r="CZ462" s="1"/>
  <c r="DV259" a="1"/>
  <c r="DV259" s="1"/>
  <c r="DV260" a="1"/>
  <c r="DV260" s="1"/>
  <c r="DV261" a="1"/>
  <c r="DV261" s="1"/>
  <c r="DV264" a="1"/>
  <c r="DV264" s="1"/>
  <c r="DV268" a="1"/>
  <c r="DV268" s="1"/>
  <c r="DV272" a="1"/>
  <c r="DV272" s="1"/>
  <c r="DV276" a="1"/>
  <c r="DV276" s="1"/>
  <c r="DV280" a="1"/>
  <c r="DV280" s="1"/>
  <c r="DV284" a="1"/>
  <c r="DV284" s="1"/>
  <c r="DV288" a="1"/>
  <c r="DV288" s="1"/>
  <c r="DV292" a="1"/>
  <c r="DV292" s="1"/>
  <c r="DV296" a="1"/>
  <c r="DV296" s="1"/>
  <c r="DV300" a="1"/>
  <c r="DV300" s="1"/>
  <c r="DV304" a="1"/>
  <c r="DV304" s="1"/>
  <c r="DV308" a="1"/>
  <c r="DV308" s="1"/>
  <c r="DV312" a="1"/>
  <c r="DV312" s="1"/>
  <c r="DV316" a="1"/>
  <c r="DV316" s="1"/>
  <c r="DV320" a="1"/>
  <c r="DV320" s="1"/>
  <c r="DV324" a="1"/>
  <c r="DV324" s="1"/>
  <c r="DV328" a="1"/>
  <c r="DV328" s="1"/>
  <c r="DV332" a="1"/>
  <c r="DV332" s="1"/>
  <c r="DV336" a="1"/>
  <c r="DV336" s="1"/>
  <c r="DV340" a="1"/>
  <c r="DV340" s="1"/>
  <c r="DV344" a="1"/>
  <c r="DV344" s="1"/>
  <c r="DV348" a="1"/>
  <c r="DV348" s="1"/>
  <c r="DV352" a="1"/>
  <c r="DV352" s="1"/>
  <c r="DV356" a="1"/>
  <c r="DV356" s="1"/>
  <c r="DV360" a="1"/>
  <c r="DV360" s="1"/>
  <c r="DV364" a="1"/>
  <c r="DV364" s="1"/>
  <c r="DV370" a="1"/>
  <c r="DV370" s="1"/>
  <c r="DV374" a="1"/>
  <c r="DV374" s="1"/>
  <c r="DV265" a="1"/>
  <c r="DV265" s="1"/>
  <c r="DV269" a="1"/>
  <c r="DV269" s="1"/>
  <c r="DV273" a="1"/>
  <c r="DV273" s="1"/>
  <c r="DV277" a="1"/>
  <c r="DV277" s="1"/>
  <c r="DV281" a="1"/>
  <c r="DV281" s="1"/>
  <c r="DV285" a="1"/>
  <c r="DV285" s="1"/>
  <c r="DV289" a="1"/>
  <c r="DV289" s="1"/>
  <c r="DV293" a="1"/>
  <c r="DV293" s="1"/>
  <c r="DV297" a="1"/>
  <c r="DV297" s="1"/>
  <c r="DV301" a="1"/>
  <c r="DV301" s="1"/>
  <c r="DV305" a="1"/>
  <c r="DV305" s="1"/>
  <c r="DV309" a="1"/>
  <c r="DV309" s="1"/>
  <c r="DV313" a="1"/>
  <c r="DV313" s="1"/>
  <c r="DV317" a="1"/>
  <c r="DV317" s="1"/>
  <c r="DV321" a="1"/>
  <c r="DV321" s="1"/>
  <c r="DV325" a="1"/>
  <c r="DV325" s="1"/>
  <c r="DV329" a="1"/>
  <c r="DV329" s="1"/>
  <c r="DV333" a="1"/>
  <c r="DV333" s="1"/>
  <c r="DV337" a="1"/>
  <c r="DV337" s="1"/>
  <c r="DV341" a="1"/>
  <c r="DV341" s="1"/>
  <c r="DV345" a="1"/>
  <c r="DV345" s="1"/>
  <c r="DV349" a="1"/>
  <c r="DV349" s="1"/>
  <c r="DV353" a="1"/>
  <c r="DV353" s="1"/>
  <c r="DV357" a="1"/>
  <c r="DV357" s="1"/>
  <c r="DV361" a="1"/>
  <c r="DV361" s="1"/>
  <c r="DV365" a="1"/>
  <c r="DV365" s="1"/>
  <c r="DV367" a="1"/>
  <c r="DV367" s="1"/>
  <c r="DV371" a="1"/>
  <c r="DV371" s="1"/>
  <c r="DV375" a="1"/>
  <c r="DV375" s="1"/>
  <c r="DV262" a="1"/>
  <c r="DV262" s="1"/>
  <c r="DV266" a="1"/>
  <c r="DV266" s="1"/>
  <c r="DV270" a="1"/>
  <c r="DV270" s="1"/>
  <c r="DV274" a="1"/>
  <c r="DV274" s="1"/>
  <c r="DV278" a="1"/>
  <c r="DV278" s="1"/>
  <c r="DV282" a="1"/>
  <c r="DV282" s="1"/>
  <c r="DV286" a="1"/>
  <c r="DV286" s="1"/>
  <c r="DV290" a="1"/>
  <c r="DV290" s="1"/>
  <c r="DV294" a="1"/>
  <c r="DV294" s="1"/>
  <c r="DV298" a="1"/>
  <c r="DV298" s="1"/>
  <c r="DV302" a="1"/>
  <c r="DV302" s="1"/>
  <c r="DV306" a="1"/>
  <c r="DV306" s="1"/>
  <c r="DV310" a="1"/>
  <c r="DV310" s="1"/>
  <c r="DV314" a="1"/>
  <c r="DV314" s="1"/>
  <c r="DV318" a="1"/>
  <c r="DV318" s="1"/>
  <c r="DV322" a="1"/>
  <c r="DV322" s="1"/>
  <c r="DV326" a="1"/>
  <c r="DV326" s="1"/>
  <c r="DV330" a="1"/>
  <c r="DV330" s="1"/>
  <c r="DV334" a="1"/>
  <c r="DV334" s="1"/>
  <c r="DV338" a="1"/>
  <c r="DV338" s="1"/>
  <c r="DV342" a="1"/>
  <c r="DV342" s="1"/>
  <c r="DV346" a="1"/>
  <c r="DV346" s="1"/>
  <c r="DV350" a="1"/>
  <c r="DV350" s="1"/>
  <c r="DV354" a="1"/>
  <c r="DV354" s="1"/>
  <c r="DV358" a="1"/>
  <c r="DV358" s="1"/>
  <c r="DV362" a="1"/>
  <c r="DV362" s="1"/>
  <c r="DV366" a="1"/>
  <c r="DV366" s="1"/>
  <c r="DV368" a="1"/>
  <c r="DV368" s="1"/>
  <c r="DV372" a="1"/>
  <c r="DV372" s="1"/>
  <c r="DV263" a="1"/>
  <c r="DV263" s="1"/>
  <c r="DV267" a="1"/>
  <c r="DV267" s="1"/>
  <c r="DV271" a="1"/>
  <c r="DV271" s="1"/>
  <c r="DV275" a="1"/>
  <c r="DV275" s="1"/>
  <c r="DV279" a="1"/>
  <c r="DV279" s="1"/>
  <c r="DV283" a="1"/>
  <c r="DV283" s="1"/>
  <c r="DV287" a="1"/>
  <c r="DV287" s="1"/>
  <c r="DV291" a="1"/>
  <c r="DV291" s="1"/>
  <c r="DV295" a="1"/>
  <c r="DV295" s="1"/>
  <c r="DV299" a="1"/>
  <c r="DV299" s="1"/>
  <c r="DV303" a="1"/>
  <c r="DV303" s="1"/>
  <c r="DV307" a="1"/>
  <c r="DV307" s="1"/>
  <c r="DV311" a="1"/>
  <c r="DV311" s="1"/>
  <c r="DV315" a="1"/>
  <c r="DV315" s="1"/>
  <c r="DV319" a="1"/>
  <c r="DV319" s="1"/>
  <c r="DV323" a="1"/>
  <c r="DV323" s="1"/>
  <c r="DV327" a="1"/>
  <c r="DV327" s="1"/>
  <c r="DV331" a="1"/>
  <c r="DV331" s="1"/>
  <c r="DV335" a="1"/>
  <c r="DV335" s="1"/>
  <c r="DV339" a="1"/>
  <c r="DV339" s="1"/>
  <c r="DV343" a="1"/>
  <c r="DV343" s="1"/>
  <c r="DV347" a="1"/>
  <c r="DV347" s="1"/>
  <c r="DV351" a="1"/>
  <c r="DV351" s="1"/>
  <c r="DV355" a="1"/>
  <c r="DV355" s="1"/>
  <c r="DV359" a="1"/>
  <c r="DV359" s="1"/>
  <c r="DV363" a="1"/>
  <c r="DV363" s="1"/>
  <c r="DV369" a="1"/>
  <c r="DV369" s="1"/>
  <c r="DV373" a="1"/>
  <c r="DV373" s="1"/>
  <c r="DV378" a="1"/>
  <c r="DV378" s="1"/>
  <c r="DV382" a="1"/>
  <c r="DV382" s="1"/>
  <c r="DV386" a="1"/>
  <c r="DV386" s="1"/>
  <c r="DV390" a="1"/>
  <c r="DV390" s="1"/>
  <c r="DV394" a="1"/>
  <c r="DV394" s="1"/>
  <c r="DV398" a="1"/>
  <c r="DV398" s="1"/>
  <c r="DV402" a="1"/>
  <c r="DV402" s="1"/>
  <c r="DV406" a="1"/>
  <c r="DV406" s="1"/>
  <c r="DV410" a="1"/>
  <c r="DV410" s="1"/>
  <c r="DV414" a="1"/>
  <c r="DV414" s="1"/>
  <c r="DV418" a="1"/>
  <c r="DV418" s="1"/>
  <c r="DV422" a="1"/>
  <c r="DV422" s="1"/>
  <c r="DV424" a="1"/>
  <c r="DV424" s="1"/>
  <c r="DV425" a="1"/>
  <c r="DV425" s="1"/>
  <c r="DV429" a="1"/>
  <c r="DV429" s="1"/>
  <c r="DV433" a="1"/>
  <c r="DV433" s="1"/>
  <c r="DV437" a="1"/>
  <c r="DV437" s="1"/>
  <c r="DV441" a="1"/>
  <c r="DV441" s="1"/>
  <c r="DV445" a="1"/>
  <c r="DV445" s="1"/>
  <c r="DV449" a="1"/>
  <c r="DV449" s="1"/>
  <c r="DV453" a="1"/>
  <c r="DV453" s="1"/>
  <c r="DV457" a="1"/>
  <c r="DV457" s="1"/>
  <c r="DV461" a="1"/>
  <c r="DV461" s="1"/>
  <c r="DV379" a="1"/>
  <c r="DV379" s="1"/>
  <c r="DV383" a="1"/>
  <c r="DV383" s="1"/>
  <c r="DV387" a="1"/>
  <c r="DV387" s="1"/>
  <c r="DV391" a="1"/>
  <c r="DV391" s="1"/>
  <c r="DV395" a="1"/>
  <c r="DV395" s="1"/>
  <c r="DV399" a="1"/>
  <c r="DV399" s="1"/>
  <c r="DV403" a="1"/>
  <c r="DV403" s="1"/>
  <c r="DV407" a="1"/>
  <c r="DV407" s="1"/>
  <c r="DV411" a="1"/>
  <c r="DV411" s="1"/>
  <c r="DV415" a="1"/>
  <c r="DV415" s="1"/>
  <c r="DV419" a="1"/>
  <c r="DV419" s="1"/>
  <c r="DV423" a="1"/>
  <c r="DV423" s="1"/>
  <c r="DV426" a="1"/>
  <c r="DV426" s="1"/>
  <c r="DV430" a="1"/>
  <c r="DV430" s="1"/>
  <c r="DV434" a="1"/>
  <c r="DV434" s="1"/>
  <c r="DV438" a="1"/>
  <c r="DV438" s="1"/>
  <c r="DV442" a="1"/>
  <c r="DV442" s="1"/>
  <c r="DV446" a="1"/>
  <c r="DV446" s="1"/>
  <c r="DV450" a="1"/>
  <c r="DV450" s="1"/>
  <c r="DV454" a="1"/>
  <c r="DV454" s="1"/>
  <c r="DV458" a="1"/>
  <c r="DV458" s="1"/>
  <c r="DV462" a="1"/>
  <c r="DV462" s="1"/>
  <c r="DV376" a="1"/>
  <c r="DV376" s="1"/>
  <c r="DV380" a="1"/>
  <c r="DV380" s="1"/>
  <c r="DV384" a="1"/>
  <c r="DV384" s="1"/>
  <c r="DV388" a="1"/>
  <c r="DV388" s="1"/>
  <c r="DV392" a="1"/>
  <c r="DV392" s="1"/>
  <c r="DV396" a="1"/>
  <c r="DV396" s="1"/>
  <c r="DV400" a="1"/>
  <c r="DV400" s="1"/>
  <c r="DV404" a="1"/>
  <c r="DV404" s="1"/>
  <c r="DV408" a="1"/>
  <c r="DV408" s="1"/>
  <c r="DV412" a="1"/>
  <c r="DV412" s="1"/>
  <c r="DV416" a="1"/>
  <c r="DV416" s="1"/>
  <c r="DV420" a="1"/>
  <c r="DV420" s="1"/>
  <c r="DV427" a="1"/>
  <c r="DV427" s="1"/>
  <c r="DV431" a="1"/>
  <c r="DV431" s="1"/>
  <c r="DV435" a="1"/>
  <c r="DV435" s="1"/>
  <c r="DV439" a="1"/>
  <c r="DV439" s="1"/>
  <c r="DV443" a="1"/>
  <c r="DV443" s="1"/>
  <c r="DV447" a="1"/>
  <c r="DV447" s="1"/>
  <c r="DV451" a="1"/>
  <c r="DV451" s="1"/>
  <c r="DV455" a="1"/>
  <c r="DV455" s="1"/>
  <c r="DV459" a="1"/>
  <c r="DV459" s="1"/>
  <c r="DV463" a="1"/>
  <c r="DV463" s="1"/>
  <c r="DV377" a="1"/>
  <c r="DV377" s="1"/>
  <c r="DV381" a="1"/>
  <c r="DV381" s="1"/>
  <c r="DV385" a="1"/>
  <c r="DV385" s="1"/>
  <c r="DV389" a="1"/>
  <c r="DV389" s="1"/>
  <c r="DV393" a="1"/>
  <c r="DV393" s="1"/>
  <c r="DV397" a="1"/>
  <c r="DV397" s="1"/>
  <c r="DV401" a="1"/>
  <c r="DV401" s="1"/>
  <c r="DV405" a="1"/>
  <c r="DV405" s="1"/>
  <c r="DV409" a="1"/>
  <c r="DV409" s="1"/>
  <c r="DV413" a="1"/>
  <c r="DV413" s="1"/>
  <c r="DV417" a="1"/>
  <c r="DV417" s="1"/>
  <c r="DV421" a="1"/>
  <c r="DV421" s="1"/>
  <c r="DV428" a="1"/>
  <c r="DV428" s="1"/>
  <c r="DV432" a="1"/>
  <c r="DV432" s="1"/>
  <c r="DV436" a="1"/>
  <c r="DV436" s="1"/>
  <c r="DV440" a="1"/>
  <c r="DV440" s="1"/>
  <c r="DV444" a="1"/>
  <c r="DV444" s="1"/>
  <c r="DV448" a="1"/>
  <c r="DV448" s="1"/>
  <c r="DV452" a="1"/>
  <c r="DV452" s="1"/>
  <c r="DV456" a="1"/>
  <c r="DV456" s="1"/>
  <c r="DV460" a="1"/>
  <c r="DV460" s="1"/>
  <c r="DV464" a="1"/>
  <c r="DV464" s="1"/>
  <c r="AQ260" a="1"/>
  <c r="AQ260" s="1"/>
  <c r="AQ261" a="1"/>
  <c r="AQ261" s="1"/>
  <c r="AQ259" a="1"/>
  <c r="AQ259" s="1"/>
  <c r="AQ262" a="1"/>
  <c r="AQ262" s="1"/>
  <c r="AQ266" a="1"/>
  <c r="AQ266" s="1"/>
  <c r="AQ270" a="1"/>
  <c r="AQ270" s="1"/>
  <c r="AQ274" a="1"/>
  <c r="AQ274" s="1"/>
  <c r="AQ278" a="1"/>
  <c r="AQ278" s="1"/>
  <c r="AQ282" a="1"/>
  <c r="AQ282" s="1"/>
  <c r="AQ286" a="1"/>
  <c r="AQ286" s="1"/>
  <c r="AQ290" a="1"/>
  <c r="AQ290" s="1"/>
  <c r="AQ294" a="1"/>
  <c r="AQ294" s="1"/>
  <c r="AQ298" a="1"/>
  <c r="AQ298" s="1"/>
  <c r="AQ302" a="1"/>
  <c r="AQ302" s="1"/>
  <c r="AQ306" a="1"/>
  <c r="AQ306" s="1"/>
  <c r="AQ310" a="1"/>
  <c r="AQ310" s="1"/>
  <c r="AQ314" a="1"/>
  <c r="AQ314" s="1"/>
  <c r="AQ318" a="1"/>
  <c r="AQ318" s="1"/>
  <c r="AQ322" a="1"/>
  <c r="AQ322" s="1"/>
  <c r="AQ326" a="1"/>
  <c r="AQ326" s="1"/>
  <c r="AQ330" a="1"/>
  <c r="AQ330" s="1"/>
  <c r="AQ334" a="1"/>
  <c r="AQ334" s="1"/>
  <c r="AQ338" a="1"/>
  <c r="AQ338" s="1"/>
  <c r="AQ342" a="1"/>
  <c r="AQ342" s="1"/>
  <c r="AQ346" a="1"/>
  <c r="AQ346" s="1"/>
  <c r="AQ350" a="1"/>
  <c r="AQ350" s="1"/>
  <c r="AQ354" a="1"/>
  <c r="AQ354" s="1"/>
  <c r="AQ358" a="1"/>
  <c r="AQ358" s="1"/>
  <c r="AQ362" a="1"/>
  <c r="AQ362" s="1"/>
  <c r="AQ366" a="1"/>
  <c r="AQ366" s="1"/>
  <c r="AQ367" a="1"/>
  <c r="AQ367" s="1"/>
  <c r="AQ368" a="1"/>
  <c r="AQ368" s="1"/>
  <c r="AQ372" a="1"/>
  <c r="AQ372" s="1"/>
  <c r="AQ376" a="1"/>
  <c r="AQ376" s="1"/>
  <c r="AQ263" a="1"/>
  <c r="AQ263" s="1"/>
  <c r="AQ267" a="1"/>
  <c r="AQ267" s="1"/>
  <c r="AQ271" a="1"/>
  <c r="AQ271" s="1"/>
  <c r="AQ275" a="1"/>
  <c r="AQ275" s="1"/>
  <c r="AQ279" a="1"/>
  <c r="AQ279" s="1"/>
  <c r="AQ283" a="1"/>
  <c r="AQ283" s="1"/>
  <c r="AQ287" a="1"/>
  <c r="AQ287" s="1"/>
  <c r="AQ291" a="1"/>
  <c r="AQ291" s="1"/>
  <c r="AQ295" a="1"/>
  <c r="AQ295" s="1"/>
  <c r="AQ299" a="1"/>
  <c r="AQ299" s="1"/>
  <c r="AQ303" a="1"/>
  <c r="AQ303" s="1"/>
  <c r="AQ307" a="1"/>
  <c r="AQ307" s="1"/>
  <c r="AQ311" a="1"/>
  <c r="AQ311" s="1"/>
  <c r="AQ315" a="1"/>
  <c r="AQ315" s="1"/>
  <c r="AQ319" a="1"/>
  <c r="AQ319" s="1"/>
  <c r="AQ323" a="1"/>
  <c r="AQ323" s="1"/>
  <c r="AQ327" a="1"/>
  <c r="AQ327" s="1"/>
  <c r="AQ331" a="1"/>
  <c r="AQ331" s="1"/>
  <c r="AQ335" a="1"/>
  <c r="AQ335" s="1"/>
  <c r="AQ339" a="1"/>
  <c r="AQ339" s="1"/>
  <c r="AQ343" a="1"/>
  <c r="AQ343" s="1"/>
  <c r="AQ347" a="1"/>
  <c r="AQ347" s="1"/>
  <c r="AQ351" a="1"/>
  <c r="AQ351" s="1"/>
  <c r="AQ355" a="1"/>
  <c r="AQ355" s="1"/>
  <c r="AQ359" a="1"/>
  <c r="AQ359" s="1"/>
  <c r="AQ363" a="1"/>
  <c r="AQ363" s="1"/>
  <c r="AQ369" a="1"/>
  <c r="AQ369" s="1"/>
  <c r="AQ373" a="1"/>
  <c r="AQ373" s="1"/>
  <c r="AQ264" a="1"/>
  <c r="AQ264" s="1"/>
  <c r="AQ268" a="1"/>
  <c r="AQ268" s="1"/>
  <c r="AQ272" a="1"/>
  <c r="AQ272" s="1"/>
  <c r="AQ276" a="1"/>
  <c r="AQ276" s="1"/>
  <c r="AQ280" a="1"/>
  <c r="AQ280" s="1"/>
  <c r="AQ284" a="1"/>
  <c r="AQ284" s="1"/>
  <c r="AQ288" a="1"/>
  <c r="AQ288" s="1"/>
  <c r="AQ292" a="1"/>
  <c r="AQ292" s="1"/>
  <c r="AQ296" a="1"/>
  <c r="AQ296" s="1"/>
  <c r="AQ300" a="1"/>
  <c r="AQ300" s="1"/>
  <c r="AQ304" a="1"/>
  <c r="AQ304" s="1"/>
  <c r="AQ308" a="1"/>
  <c r="AQ308" s="1"/>
  <c r="AQ312" a="1"/>
  <c r="AQ312" s="1"/>
  <c r="AQ316" a="1"/>
  <c r="AQ316" s="1"/>
  <c r="AQ320" a="1"/>
  <c r="AQ320" s="1"/>
  <c r="AQ324" a="1"/>
  <c r="AQ324" s="1"/>
  <c r="AQ328" a="1"/>
  <c r="AQ328" s="1"/>
  <c r="AQ332" a="1"/>
  <c r="AQ332" s="1"/>
  <c r="AQ336" a="1"/>
  <c r="AQ336" s="1"/>
  <c r="AQ340" a="1"/>
  <c r="AQ340" s="1"/>
  <c r="AQ344" a="1"/>
  <c r="AQ344" s="1"/>
  <c r="AQ348" a="1"/>
  <c r="AQ348" s="1"/>
  <c r="AQ352" a="1"/>
  <c r="AQ352" s="1"/>
  <c r="AQ356" a="1"/>
  <c r="AQ356" s="1"/>
  <c r="AQ360" a="1"/>
  <c r="AQ360" s="1"/>
  <c r="AQ364" a="1"/>
  <c r="AQ364" s="1"/>
  <c r="AQ370" a="1"/>
  <c r="AQ370" s="1"/>
  <c r="AQ374" a="1"/>
  <c r="AQ374" s="1"/>
  <c r="AQ265" a="1"/>
  <c r="AQ265" s="1"/>
  <c r="AQ269" a="1"/>
  <c r="AQ269" s="1"/>
  <c r="AQ273" a="1"/>
  <c r="AQ273" s="1"/>
  <c r="AQ277" a="1"/>
  <c r="AQ277" s="1"/>
  <c r="AQ281" a="1"/>
  <c r="AQ281" s="1"/>
  <c r="AQ285" a="1"/>
  <c r="AQ285" s="1"/>
  <c r="AQ289" a="1"/>
  <c r="AQ289" s="1"/>
  <c r="AQ293" a="1"/>
  <c r="AQ293" s="1"/>
  <c r="AQ297" a="1"/>
  <c r="AQ297" s="1"/>
  <c r="AQ301" a="1"/>
  <c r="AQ301" s="1"/>
  <c r="AQ305" a="1"/>
  <c r="AQ305" s="1"/>
  <c r="AQ309" a="1"/>
  <c r="AQ309" s="1"/>
  <c r="AQ313" a="1"/>
  <c r="AQ313" s="1"/>
  <c r="AQ317" a="1"/>
  <c r="AQ317" s="1"/>
  <c r="AQ321" a="1"/>
  <c r="AQ321" s="1"/>
  <c r="AQ325" a="1"/>
  <c r="AQ325" s="1"/>
  <c r="AQ329" a="1"/>
  <c r="AQ329" s="1"/>
  <c r="AQ333" a="1"/>
  <c r="AQ333" s="1"/>
  <c r="AQ337" a="1"/>
  <c r="AQ337" s="1"/>
  <c r="AQ341" a="1"/>
  <c r="AQ341" s="1"/>
  <c r="AQ345" a="1"/>
  <c r="AQ345" s="1"/>
  <c r="AQ349" a="1"/>
  <c r="AQ349" s="1"/>
  <c r="AQ353" a="1"/>
  <c r="AQ353" s="1"/>
  <c r="AQ357" a="1"/>
  <c r="AQ357" s="1"/>
  <c r="AQ361" a="1"/>
  <c r="AQ361" s="1"/>
  <c r="AQ365" a="1"/>
  <c r="AQ365" s="1"/>
  <c r="AQ371" a="1"/>
  <c r="AQ371" s="1"/>
  <c r="AQ375" a="1"/>
  <c r="AQ375" s="1"/>
  <c r="AQ380" a="1"/>
  <c r="AQ380" s="1"/>
  <c r="AQ384" a="1"/>
  <c r="AQ384" s="1"/>
  <c r="AQ388" a="1"/>
  <c r="AQ388" s="1"/>
  <c r="AQ392" a="1"/>
  <c r="AQ392" s="1"/>
  <c r="AQ396" a="1"/>
  <c r="AQ396" s="1"/>
  <c r="AQ400" a="1"/>
  <c r="AQ400" s="1"/>
  <c r="AQ404" a="1"/>
  <c r="AQ404" s="1"/>
  <c r="AQ408" a="1"/>
  <c r="AQ408" s="1"/>
  <c r="AQ412" a="1"/>
  <c r="AQ412" s="1"/>
  <c r="AQ416" a="1"/>
  <c r="AQ416" s="1"/>
  <c r="AQ420" a="1"/>
  <c r="AQ420" s="1"/>
  <c r="AQ424" a="1"/>
  <c r="AQ424" s="1"/>
  <c r="AQ427" a="1"/>
  <c r="AQ427" s="1"/>
  <c r="AQ431" a="1"/>
  <c r="AQ431" s="1"/>
  <c r="AQ435" a="1"/>
  <c r="AQ435" s="1"/>
  <c r="AQ439" a="1"/>
  <c r="AQ439" s="1"/>
  <c r="AQ443" a="1"/>
  <c r="AQ443" s="1"/>
  <c r="AQ447" a="1"/>
  <c r="AQ447" s="1"/>
  <c r="AQ451" a="1"/>
  <c r="AQ451" s="1"/>
  <c r="AQ455" a="1"/>
  <c r="AQ455" s="1"/>
  <c r="AQ459" a="1"/>
  <c r="AQ459" s="1"/>
  <c r="AQ463" a="1"/>
  <c r="AQ463" s="1"/>
  <c r="AQ377" a="1"/>
  <c r="AQ377" s="1"/>
  <c r="AQ381" a="1"/>
  <c r="AQ381" s="1"/>
  <c r="AQ385" a="1"/>
  <c r="AQ385" s="1"/>
  <c r="AQ389" a="1"/>
  <c r="AQ389" s="1"/>
  <c r="AQ393" a="1"/>
  <c r="AQ393" s="1"/>
  <c r="AQ397" a="1"/>
  <c r="AQ397" s="1"/>
  <c r="AQ401" a="1"/>
  <c r="AQ401" s="1"/>
  <c r="AQ405" a="1"/>
  <c r="AQ405" s="1"/>
  <c r="AQ409" a="1"/>
  <c r="AQ409" s="1"/>
  <c r="AQ413" a="1"/>
  <c r="AQ413" s="1"/>
  <c r="AQ417" a="1"/>
  <c r="AQ417" s="1"/>
  <c r="AQ421" a="1"/>
  <c r="AQ421" s="1"/>
  <c r="AQ428" a="1"/>
  <c r="AQ428" s="1"/>
  <c r="AQ432" a="1"/>
  <c r="AQ432" s="1"/>
  <c r="AQ436" a="1"/>
  <c r="AQ436" s="1"/>
  <c r="AQ440" a="1"/>
  <c r="AQ440" s="1"/>
  <c r="AQ444" a="1"/>
  <c r="AQ444" s="1"/>
  <c r="AQ448" a="1"/>
  <c r="AQ448" s="1"/>
  <c r="AQ452" a="1"/>
  <c r="AQ452" s="1"/>
  <c r="AQ456" a="1"/>
  <c r="AQ456" s="1"/>
  <c r="AQ460" a="1"/>
  <c r="AQ460" s="1"/>
  <c r="AQ464" a="1"/>
  <c r="AQ464" s="1"/>
  <c r="AQ378" a="1"/>
  <c r="AQ378" s="1"/>
  <c r="AQ382" a="1"/>
  <c r="AQ382" s="1"/>
  <c r="AQ386" a="1"/>
  <c r="AQ386" s="1"/>
  <c r="AQ390" a="1"/>
  <c r="AQ390" s="1"/>
  <c r="AQ394" a="1"/>
  <c r="AQ394" s="1"/>
  <c r="AQ398" a="1"/>
  <c r="AQ398" s="1"/>
  <c r="AQ402" a="1"/>
  <c r="AQ402" s="1"/>
  <c r="AQ406" a="1"/>
  <c r="AQ406" s="1"/>
  <c r="AQ410" a="1"/>
  <c r="AQ410" s="1"/>
  <c r="AQ414" a="1"/>
  <c r="AQ414" s="1"/>
  <c r="AQ418" a="1"/>
  <c r="AQ418" s="1"/>
  <c r="AQ422" a="1"/>
  <c r="AQ422" s="1"/>
  <c r="AQ425" a="1"/>
  <c r="AQ425" s="1"/>
  <c r="AQ429" a="1"/>
  <c r="AQ429" s="1"/>
  <c r="AQ433" a="1"/>
  <c r="AQ433" s="1"/>
  <c r="AQ437" a="1"/>
  <c r="AQ437" s="1"/>
  <c r="AQ441" a="1"/>
  <c r="AQ441" s="1"/>
  <c r="AQ445" a="1"/>
  <c r="AQ445" s="1"/>
  <c r="AQ449" a="1"/>
  <c r="AQ449" s="1"/>
  <c r="AQ453" a="1"/>
  <c r="AQ453" s="1"/>
  <c r="AQ457" a="1"/>
  <c r="AQ457" s="1"/>
  <c r="AQ461" a="1"/>
  <c r="AQ461" s="1"/>
  <c r="AQ379" a="1"/>
  <c r="AQ379" s="1"/>
  <c r="AQ383" a="1"/>
  <c r="AQ383" s="1"/>
  <c r="AQ387" a="1"/>
  <c r="AQ387" s="1"/>
  <c r="AQ391" a="1"/>
  <c r="AQ391" s="1"/>
  <c r="AQ395" a="1"/>
  <c r="AQ395" s="1"/>
  <c r="AQ399" a="1"/>
  <c r="AQ399" s="1"/>
  <c r="AQ403" a="1"/>
  <c r="AQ403" s="1"/>
  <c r="AQ407" a="1"/>
  <c r="AQ407" s="1"/>
  <c r="AQ411" a="1"/>
  <c r="AQ411" s="1"/>
  <c r="AQ415" a="1"/>
  <c r="AQ415" s="1"/>
  <c r="AQ419" a="1"/>
  <c r="AQ419" s="1"/>
  <c r="AQ423" a="1"/>
  <c r="AQ423" s="1"/>
  <c r="AQ426" a="1"/>
  <c r="AQ426" s="1"/>
  <c r="AQ430" a="1"/>
  <c r="AQ430" s="1"/>
  <c r="AQ434" a="1"/>
  <c r="AQ434" s="1"/>
  <c r="AQ438" a="1"/>
  <c r="AQ438" s="1"/>
  <c r="AQ442" a="1"/>
  <c r="AQ442" s="1"/>
  <c r="AQ446" a="1"/>
  <c r="AQ446" s="1"/>
  <c r="AQ450" a="1"/>
  <c r="AQ450" s="1"/>
  <c r="AQ454" a="1"/>
  <c r="AQ454" s="1"/>
  <c r="AQ458" a="1"/>
  <c r="AQ458" s="1"/>
  <c r="AQ462" a="1"/>
  <c r="AQ462" s="1"/>
  <c r="CF260" a="1"/>
  <c r="CF260" s="1"/>
  <c r="CF261" a="1"/>
  <c r="CF261" s="1"/>
  <c r="CF259" a="1"/>
  <c r="CF259" s="1"/>
  <c r="CF262" a="1"/>
  <c r="CF262" s="1"/>
  <c r="CF266" a="1"/>
  <c r="CF266" s="1"/>
  <c r="CF270" a="1"/>
  <c r="CF270" s="1"/>
  <c r="CF274" a="1"/>
  <c r="CF274" s="1"/>
  <c r="CF278" a="1"/>
  <c r="CF278" s="1"/>
  <c r="CF282" a="1"/>
  <c r="CF282" s="1"/>
  <c r="CF286" a="1"/>
  <c r="CF286" s="1"/>
  <c r="CF290" a="1"/>
  <c r="CF290" s="1"/>
  <c r="CF294" a="1"/>
  <c r="CF294" s="1"/>
  <c r="CF298" a="1"/>
  <c r="CF298" s="1"/>
  <c r="CF302" a="1"/>
  <c r="CF302" s="1"/>
  <c r="CF306" a="1"/>
  <c r="CF306" s="1"/>
  <c r="CF310" a="1"/>
  <c r="CF310" s="1"/>
  <c r="CF314" a="1"/>
  <c r="CF314" s="1"/>
  <c r="CF318" a="1"/>
  <c r="CF318" s="1"/>
  <c r="CF322" a="1"/>
  <c r="CF322" s="1"/>
  <c r="CF326" a="1"/>
  <c r="CF326" s="1"/>
  <c r="CF330" a="1"/>
  <c r="CF330" s="1"/>
  <c r="CF334" a="1"/>
  <c r="CF334" s="1"/>
  <c r="CF338" a="1"/>
  <c r="CF338" s="1"/>
  <c r="CF342" a="1"/>
  <c r="CF342" s="1"/>
  <c r="CF346" a="1"/>
  <c r="CF346" s="1"/>
  <c r="CF350" a="1"/>
  <c r="CF350" s="1"/>
  <c r="CF354" a="1"/>
  <c r="CF354" s="1"/>
  <c r="CF358" a="1"/>
  <c r="CF358" s="1"/>
  <c r="CF362" a="1"/>
  <c r="CF362" s="1"/>
  <c r="CF366" a="1"/>
  <c r="CF366" s="1"/>
  <c r="CF368" a="1"/>
  <c r="CF368" s="1"/>
  <c r="CF372" a="1"/>
  <c r="CF372" s="1"/>
  <c r="CF376" a="1"/>
  <c r="CF376" s="1"/>
  <c r="CF263" a="1"/>
  <c r="CF263" s="1"/>
  <c r="CF267" a="1"/>
  <c r="CF267" s="1"/>
  <c r="CF271" a="1"/>
  <c r="CF271" s="1"/>
  <c r="CF275" a="1"/>
  <c r="CF275" s="1"/>
  <c r="CF279" a="1"/>
  <c r="CF279" s="1"/>
  <c r="CF283" a="1"/>
  <c r="CF283" s="1"/>
  <c r="CF287" a="1"/>
  <c r="CF287" s="1"/>
  <c r="CF291" a="1"/>
  <c r="CF291" s="1"/>
  <c r="CF295" a="1"/>
  <c r="CF295" s="1"/>
  <c r="CF299" a="1"/>
  <c r="CF299" s="1"/>
  <c r="CF303" a="1"/>
  <c r="CF303" s="1"/>
  <c r="CF307" a="1"/>
  <c r="CF307" s="1"/>
  <c r="CF311" a="1"/>
  <c r="CF311" s="1"/>
  <c r="CF315" a="1"/>
  <c r="CF315" s="1"/>
  <c r="CF319" a="1"/>
  <c r="CF319" s="1"/>
  <c r="CF323" a="1"/>
  <c r="CF323" s="1"/>
  <c r="CF327" a="1"/>
  <c r="CF327" s="1"/>
  <c r="CF331" a="1"/>
  <c r="CF331" s="1"/>
  <c r="CF335" a="1"/>
  <c r="CF335" s="1"/>
  <c r="CF339" a="1"/>
  <c r="CF339" s="1"/>
  <c r="CF343" a="1"/>
  <c r="CF343" s="1"/>
  <c r="CF347" a="1"/>
  <c r="CF347" s="1"/>
  <c r="CF351" a="1"/>
  <c r="CF351" s="1"/>
  <c r="CF355" a="1"/>
  <c r="CF355" s="1"/>
  <c r="CF359" a="1"/>
  <c r="CF359" s="1"/>
  <c r="CF363" a="1"/>
  <c r="CF363" s="1"/>
  <c r="CF369" a="1"/>
  <c r="CF369" s="1"/>
  <c r="CF373" a="1"/>
  <c r="CF373" s="1"/>
  <c r="CF264" a="1"/>
  <c r="CF264" s="1"/>
  <c r="CF268" a="1"/>
  <c r="CF268" s="1"/>
  <c r="CF272" a="1"/>
  <c r="CF272" s="1"/>
  <c r="CF276" a="1"/>
  <c r="CF276" s="1"/>
  <c r="CF280" a="1"/>
  <c r="CF280" s="1"/>
  <c r="CF284" a="1"/>
  <c r="CF284" s="1"/>
  <c r="CF288" a="1"/>
  <c r="CF288" s="1"/>
  <c r="CF292" a="1"/>
  <c r="CF292" s="1"/>
  <c r="CF296" a="1"/>
  <c r="CF296" s="1"/>
  <c r="CF300" a="1"/>
  <c r="CF300" s="1"/>
  <c r="CF304" a="1"/>
  <c r="CF304" s="1"/>
  <c r="CF308" a="1"/>
  <c r="CF308" s="1"/>
  <c r="CF312" a="1"/>
  <c r="CF312" s="1"/>
  <c r="CF316" a="1"/>
  <c r="CF316" s="1"/>
  <c r="CF320" a="1"/>
  <c r="CF320" s="1"/>
  <c r="CF324" a="1"/>
  <c r="CF324" s="1"/>
  <c r="CF328" a="1"/>
  <c r="CF328" s="1"/>
  <c r="CF332" a="1"/>
  <c r="CF332" s="1"/>
  <c r="CF336" a="1"/>
  <c r="CF336" s="1"/>
  <c r="CF340" a="1"/>
  <c r="CF340" s="1"/>
  <c r="CF344" a="1"/>
  <c r="CF344" s="1"/>
  <c r="CF348" a="1"/>
  <c r="CF348" s="1"/>
  <c r="CF352" a="1"/>
  <c r="CF352" s="1"/>
  <c r="CF356" a="1"/>
  <c r="CF356" s="1"/>
  <c r="CF360" a="1"/>
  <c r="CF360" s="1"/>
  <c r="CF364" a="1"/>
  <c r="CF364" s="1"/>
  <c r="CF370" a="1"/>
  <c r="CF370" s="1"/>
  <c r="CF374" a="1"/>
  <c r="CF374" s="1"/>
  <c r="CF265" a="1"/>
  <c r="CF265" s="1"/>
  <c r="CF269" a="1"/>
  <c r="CF269" s="1"/>
  <c r="CF273" a="1"/>
  <c r="CF273" s="1"/>
  <c r="CF277" a="1"/>
  <c r="CF277" s="1"/>
  <c r="CF281" a="1"/>
  <c r="CF281" s="1"/>
  <c r="CF285" a="1"/>
  <c r="CF285" s="1"/>
  <c r="CF289" a="1"/>
  <c r="CF289" s="1"/>
  <c r="CF293" a="1"/>
  <c r="CF293" s="1"/>
  <c r="CF297" a="1"/>
  <c r="CF297" s="1"/>
  <c r="CF301" a="1"/>
  <c r="CF301" s="1"/>
  <c r="CF305" a="1"/>
  <c r="CF305" s="1"/>
  <c r="CF309" a="1"/>
  <c r="CF309" s="1"/>
  <c r="CF313" a="1"/>
  <c r="CF313" s="1"/>
  <c r="CF317" a="1"/>
  <c r="CF317" s="1"/>
  <c r="CF321" a="1"/>
  <c r="CF321" s="1"/>
  <c r="CF325" a="1"/>
  <c r="CF325" s="1"/>
  <c r="CF329" a="1"/>
  <c r="CF329" s="1"/>
  <c r="CF333" a="1"/>
  <c r="CF333" s="1"/>
  <c r="CF337" a="1"/>
  <c r="CF337" s="1"/>
  <c r="CF341" a="1"/>
  <c r="CF341" s="1"/>
  <c r="CF345" a="1"/>
  <c r="CF345" s="1"/>
  <c r="CF349" a="1"/>
  <c r="CF349" s="1"/>
  <c r="CF353" a="1"/>
  <c r="CF353" s="1"/>
  <c r="CF357" a="1"/>
  <c r="CF357" s="1"/>
  <c r="CF361" a="1"/>
  <c r="CF361" s="1"/>
  <c r="CF365" a="1"/>
  <c r="CF365" s="1"/>
  <c r="CF367" a="1"/>
  <c r="CF367" s="1"/>
  <c r="CF371" a="1"/>
  <c r="CF371" s="1"/>
  <c r="CF375" a="1"/>
  <c r="CF375" s="1"/>
  <c r="CF380" a="1"/>
  <c r="CF380" s="1"/>
  <c r="CF384" a="1"/>
  <c r="CF384" s="1"/>
  <c r="CF388" a="1"/>
  <c r="CF388" s="1"/>
  <c r="CF392" a="1"/>
  <c r="CF392" s="1"/>
  <c r="CF396" a="1"/>
  <c r="CF396" s="1"/>
  <c r="CF400" a="1"/>
  <c r="CF400" s="1"/>
  <c r="CF404" a="1"/>
  <c r="CF404" s="1"/>
  <c r="CF408" a="1"/>
  <c r="CF408" s="1"/>
  <c r="CF412" a="1"/>
  <c r="CF412" s="1"/>
  <c r="CF416" a="1"/>
  <c r="CF416" s="1"/>
  <c r="CF420" a="1"/>
  <c r="CF420" s="1"/>
  <c r="CF424" a="1"/>
  <c r="CF424" s="1"/>
  <c r="CF427" a="1"/>
  <c r="CF427" s="1"/>
  <c r="CF431" a="1"/>
  <c r="CF431" s="1"/>
  <c r="CF435" a="1"/>
  <c r="CF435" s="1"/>
  <c r="CF439" a="1"/>
  <c r="CF439" s="1"/>
  <c r="CF443" a="1"/>
  <c r="CF443" s="1"/>
  <c r="CF447" a="1"/>
  <c r="CF447" s="1"/>
  <c r="CF451" a="1"/>
  <c r="CF451" s="1"/>
  <c r="CF455" a="1"/>
  <c r="CF455" s="1"/>
  <c r="CF459" a="1"/>
  <c r="CF459" s="1"/>
  <c r="CF463" a="1"/>
  <c r="CF463" s="1"/>
  <c r="CF377" a="1"/>
  <c r="CF377" s="1"/>
  <c r="CF381" a="1"/>
  <c r="CF381" s="1"/>
  <c r="CF385" a="1"/>
  <c r="CF385" s="1"/>
  <c r="CF389" a="1"/>
  <c r="CF389" s="1"/>
  <c r="CF393" a="1"/>
  <c r="CF393" s="1"/>
  <c r="CF397" a="1"/>
  <c r="CF397" s="1"/>
  <c r="CF401" a="1"/>
  <c r="CF401" s="1"/>
  <c r="CF405" a="1"/>
  <c r="CF405" s="1"/>
  <c r="CF409" a="1"/>
  <c r="CF409" s="1"/>
  <c r="CF413" a="1"/>
  <c r="CF413" s="1"/>
  <c r="CF417" a="1"/>
  <c r="CF417" s="1"/>
  <c r="CF421" a="1"/>
  <c r="CF421" s="1"/>
  <c r="CF428" a="1"/>
  <c r="CF428" s="1"/>
  <c r="CF432" a="1"/>
  <c r="CF432" s="1"/>
  <c r="CF436" a="1"/>
  <c r="CF436" s="1"/>
  <c r="CF440" a="1"/>
  <c r="CF440" s="1"/>
  <c r="CF444" a="1"/>
  <c r="CF444" s="1"/>
  <c r="CF448" a="1"/>
  <c r="CF448" s="1"/>
  <c r="CF452" a="1"/>
  <c r="CF452" s="1"/>
  <c r="CF456" a="1"/>
  <c r="CF456" s="1"/>
  <c r="CF460" a="1"/>
  <c r="CF460" s="1"/>
  <c r="CF464" a="1"/>
  <c r="CF464" s="1"/>
  <c r="CF378" a="1"/>
  <c r="CF378" s="1"/>
  <c r="CF382" a="1"/>
  <c r="CF382" s="1"/>
  <c r="CF386" a="1"/>
  <c r="CF386" s="1"/>
  <c r="CF390" a="1"/>
  <c r="CF390" s="1"/>
  <c r="CF394" a="1"/>
  <c r="CF394" s="1"/>
  <c r="CF398" a="1"/>
  <c r="CF398" s="1"/>
  <c r="CF402" a="1"/>
  <c r="CF402" s="1"/>
  <c r="CF406" a="1"/>
  <c r="CF406" s="1"/>
  <c r="CF410" a="1"/>
  <c r="CF410" s="1"/>
  <c r="CF414" a="1"/>
  <c r="CF414" s="1"/>
  <c r="CF418" a="1"/>
  <c r="CF418" s="1"/>
  <c r="CF422" a="1"/>
  <c r="CF422" s="1"/>
  <c r="CF425" a="1"/>
  <c r="CF425" s="1"/>
  <c r="CF429" a="1"/>
  <c r="CF429" s="1"/>
  <c r="CF433" a="1"/>
  <c r="CF433" s="1"/>
  <c r="CF437" a="1"/>
  <c r="CF437" s="1"/>
  <c r="CF441" a="1"/>
  <c r="CF441" s="1"/>
  <c r="CF445" a="1"/>
  <c r="CF445" s="1"/>
  <c r="CF449" a="1"/>
  <c r="CF449" s="1"/>
  <c r="CF453" a="1"/>
  <c r="CF453" s="1"/>
  <c r="CF457" a="1"/>
  <c r="CF457" s="1"/>
  <c r="CF461" a="1"/>
  <c r="CF461" s="1"/>
  <c r="CF379" a="1"/>
  <c r="CF379" s="1"/>
  <c r="CF383" a="1"/>
  <c r="CF383" s="1"/>
  <c r="CF387" a="1"/>
  <c r="CF387" s="1"/>
  <c r="CF391" a="1"/>
  <c r="CF391" s="1"/>
  <c r="CF395" a="1"/>
  <c r="CF395" s="1"/>
  <c r="CF399" a="1"/>
  <c r="CF399" s="1"/>
  <c r="CF403" a="1"/>
  <c r="CF403" s="1"/>
  <c r="CF407" a="1"/>
  <c r="CF407" s="1"/>
  <c r="CF411" a="1"/>
  <c r="CF411" s="1"/>
  <c r="CF415" a="1"/>
  <c r="CF415" s="1"/>
  <c r="CF419" a="1"/>
  <c r="CF419" s="1"/>
  <c r="CF423" a="1"/>
  <c r="CF423" s="1"/>
  <c r="CF426" a="1"/>
  <c r="CF426" s="1"/>
  <c r="CF430" a="1"/>
  <c r="CF430" s="1"/>
  <c r="CF434" a="1"/>
  <c r="CF434" s="1"/>
  <c r="CF438" a="1"/>
  <c r="CF438" s="1"/>
  <c r="CF442" a="1"/>
  <c r="CF442" s="1"/>
  <c r="CF446" a="1"/>
  <c r="CF446" s="1"/>
  <c r="CF450" a="1"/>
  <c r="CF450" s="1"/>
  <c r="CF454" a="1"/>
  <c r="CF454" s="1"/>
  <c r="CF458" a="1"/>
  <c r="CF458" s="1"/>
  <c r="CF462" a="1"/>
  <c r="CF462" s="1"/>
  <c r="EI259" a="1"/>
  <c r="EI259" s="1"/>
  <c r="EI260" a="1"/>
  <c r="EI260" s="1"/>
  <c r="EI261" a="1"/>
  <c r="EI261" s="1"/>
  <c r="EI265" a="1"/>
  <c r="EI265" s="1"/>
  <c r="EI269" a="1"/>
  <c r="EI269" s="1"/>
  <c r="EI273" a="1"/>
  <c r="EI273" s="1"/>
  <c r="EI277" a="1"/>
  <c r="EI277" s="1"/>
  <c r="EI281" a="1"/>
  <c r="EI281" s="1"/>
  <c r="EI285" a="1"/>
  <c r="EI285" s="1"/>
  <c r="EI289" a="1"/>
  <c r="EI289" s="1"/>
  <c r="EI293" a="1"/>
  <c r="EI293" s="1"/>
  <c r="EI297" a="1"/>
  <c r="EI297" s="1"/>
  <c r="EI301" a="1"/>
  <c r="EI301" s="1"/>
  <c r="EI305" a="1"/>
  <c r="EI305" s="1"/>
  <c r="EI313" a="1"/>
  <c r="EI313" s="1"/>
  <c r="EI317" a="1"/>
  <c r="EI317" s="1"/>
  <c r="EI321" a="1"/>
  <c r="EI321" s="1"/>
  <c r="EI325" a="1"/>
  <c r="EI325" s="1"/>
  <c r="EI329" a="1"/>
  <c r="EI329" s="1"/>
  <c r="EI333" a="1"/>
  <c r="EI333" s="1"/>
  <c r="EI337" a="1"/>
  <c r="EI337" s="1"/>
  <c r="EI341" a="1"/>
  <c r="EI341" s="1"/>
  <c r="EI345" a="1"/>
  <c r="EI345" s="1"/>
  <c r="EI349" a="1"/>
  <c r="EI349" s="1"/>
  <c r="EI353" a="1"/>
  <c r="EI353" s="1"/>
  <c r="EI357" a="1"/>
  <c r="EI357" s="1"/>
  <c r="EI361" a="1"/>
  <c r="EI361" s="1"/>
  <c r="EI365" a="1"/>
  <c r="EI365" s="1"/>
  <c r="EI367" a="1"/>
  <c r="EI367" s="1"/>
  <c r="EI371" a="1"/>
  <c r="EI371" s="1"/>
  <c r="EI375" a="1"/>
  <c r="EI375" s="1"/>
  <c r="EI262" a="1"/>
  <c r="EI262" s="1"/>
  <c r="EI266" a="1"/>
  <c r="EI266" s="1"/>
  <c r="EI270" a="1"/>
  <c r="EI270" s="1"/>
  <c r="EI274" a="1"/>
  <c r="EI274" s="1"/>
  <c r="EI278" a="1"/>
  <c r="EI278" s="1"/>
  <c r="EI282" a="1"/>
  <c r="EI282" s="1"/>
  <c r="EI286" a="1"/>
  <c r="EI286" s="1"/>
  <c r="EI290" a="1"/>
  <c r="EI290" s="1"/>
  <c r="EI294" a="1"/>
  <c r="EI294" s="1"/>
  <c r="EI298" a="1"/>
  <c r="EI298" s="1"/>
  <c r="EI302" a="1"/>
  <c r="EI302" s="1"/>
  <c r="EI306" a="1"/>
  <c r="EI306" s="1"/>
  <c r="EI310" a="1"/>
  <c r="EI310" s="1"/>
  <c r="EI314" a="1"/>
  <c r="EI314" s="1"/>
  <c r="EI318" a="1"/>
  <c r="EI318" s="1"/>
  <c r="EI322" a="1"/>
  <c r="EI322" s="1"/>
  <c r="EI326" a="1"/>
  <c r="EI326" s="1"/>
  <c r="EI330" a="1"/>
  <c r="EI330" s="1"/>
  <c r="EI334" a="1"/>
  <c r="EI334" s="1"/>
  <c r="EI338" a="1"/>
  <c r="EI338" s="1"/>
  <c r="EI342" a="1"/>
  <c r="EI342" s="1"/>
  <c r="EI346" a="1"/>
  <c r="EI346" s="1"/>
  <c r="EI350" a="1"/>
  <c r="EI350" s="1"/>
  <c r="EI354" a="1"/>
  <c r="EI354" s="1"/>
  <c r="EI358" a="1"/>
  <c r="EI358" s="1"/>
  <c r="EI362" a="1"/>
  <c r="EI362" s="1"/>
  <c r="EI366" a="1"/>
  <c r="EI366" s="1"/>
  <c r="EI368" a="1"/>
  <c r="EI368" s="1"/>
  <c r="EI372" a="1"/>
  <c r="EI372" s="1"/>
  <c r="EI263" a="1"/>
  <c r="EI263" s="1"/>
  <c r="EI267" a="1"/>
  <c r="EI267" s="1"/>
  <c r="EI271" a="1"/>
  <c r="EI271" s="1"/>
  <c r="EI275" a="1"/>
  <c r="EI275" s="1"/>
  <c r="EI279" a="1"/>
  <c r="EI279" s="1"/>
  <c r="EI283" a="1"/>
  <c r="EI283" s="1"/>
  <c r="EI287" a="1"/>
  <c r="EI287" s="1"/>
  <c r="EI291" a="1"/>
  <c r="EI291" s="1"/>
  <c r="EI295" a="1"/>
  <c r="EI295" s="1"/>
  <c r="EI299" a="1"/>
  <c r="EI299" s="1"/>
  <c r="EI303" a="1"/>
  <c r="EI303" s="1"/>
  <c r="EI307" a="1"/>
  <c r="EI307" s="1"/>
  <c r="EI309" a="1"/>
  <c r="EI309" s="1"/>
  <c r="EI311" a="1"/>
  <c r="EI311" s="1"/>
  <c r="EI315" a="1"/>
  <c r="EI315" s="1"/>
  <c r="EI319" a="1"/>
  <c r="EI319" s="1"/>
  <c r="EI323" a="1"/>
  <c r="EI323" s="1"/>
  <c r="EI327" a="1"/>
  <c r="EI327" s="1"/>
  <c r="EI331" a="1"/>
  <c r="EI331" s="1"/>
  <c r="EI335" a="1"/>
  <c r="EI335" s="1"/>
  <c r="EI339" a="1"/>
  <c r="EI339" s="1"/>
  <c r="EI343" a="1"/>
  <c r="EI343" s="1"/>
  <c r="EI347" a="1"/>
  <c r="EI347" s="1"/>
  <c r="EI351" a="1"/>
  <c r="EI351" s="1"/>
  <c r="EI355" a="1"/>
  <c r="EI355" s="1"/>
  <c r="EI359" a="1"/>
  <c r="EI359" s="1"/>
  <c r="EI363" a="1"/>
  <c r="EI363" s="1"/>
  <c r="EI369" a="1"/>
  <c r="EI369" s="1"/>
  <c r="EI373" a="1"/>
  <c r="EI373" s="1"/>
  <c r="EI264" a="1"/>
  <c r="EI264" s="1"/>
  <c r="EI268" a="1"/>
  <c r="EI268" s="1"/>
  <c r="EI272" a="1"/>
  <c r="EI272" s="1"/>
  <c r="EI276" a="1"/>
  <c r="EI276" s="1"/>
  <c r="EI280" a="1"/>
  <c r="EI280" s="1"/>
  <c r="EI284" a="1"/>
  <c r="EI284" s="1"/>
  <c r="EI288" a="1"/>
  <c r="EI288" s="1"/>
  <c r="EI292" a="1"/>
  <c r="EI292" s="1"/>
  <c r="EI296" a="1"/>
  <c r="EI296" s="1"/>
  <c r="EI300" a="1"/>
  <c r="EI300" s="1"/>
  <c r="EI304" a="1"/>
  <c r="EI304" s="1"/>
  <c r="EI308" a="1"/>
  <c r="EI308" s="1"/>
  <c r="EI312" a="1"/>
  <c r="EI312" s="1"/>
  <c r="EI316" a="1"/>
  <c r="EI316" s="1"/>
  <c r="EI320" a="1"/>
  <c r="EI320" s="1"/>
  <c r="EI324" a="1"/>
  <c r="EI324" s="1"/>
  <c r="EI328" a="1"/>
  <c r="EI328" s="1"/>
  <c r="EI332" a="1"/>
  <c r="EI332" s="1"/>
  <c r="EI336" a="1"/>
  <c r="EI336" s="1"/>
  <c r="EI340" a="1"/>
  <c r="EI340" s="1"/>
  <c r="EI344" a="1"/>
  <c r="EI344" s="1"/>
  <c r="EI348" a="1"/>
  <c r="EI348" s="1"/>
  <c r="EI352" a="1"/>
  <c r="EI352" s="1"/>
  <c r="EI356" a="1"/>
  <c r="EI356" s="1"/>
  <c r="EI360" a="1"/>
  <c r="EI360" s="1"/>
  <c r="EI364" a="1"/>
  <c r="EI364" s="1"/>
  <c r="EI370" a="1"/>
  <c r="EI370" s="1"/>
  <c r="EI374" a="1"/>
  <c r="EI374" s="1"/>
  <c r="EI379" a="1"/>
  <c r="EI379" s="1"/>
  <c r="EI383" a="1"/>
  <c r="EI383" s="1"/>
  <c r="EI387" a="1"/>
  <c r="EI387" s="1"/>
  <c r="EI391" a="1"/>
  <c r="EI391" s="1"/>
  <c r="EI395" a="1"/>
  <c r="EI395" s="1"/>
  <c r="EI399" a="1"/>
  <c r="EI399" s="1"/>
  <c r="EI403" a="1"/>
  <c r="EI403" s="1"/>
  <c r="EI407" a="1"/>
  <c r="EI407" s="1"/>
  <c r="EI411" a="1"/>
  <c r="EI411" s="1"/>
  <c r="EI415" a="1"/>
  <c r="EI415" s="1"/>
  <c r="EI419" a="1"/>
  <c r="EI419" s="1"/>
  <c r="EI423" a="1"/>
  <c r="EI423" s="1"/>
  <c r="EI426" a="1"/>
  <c r="EI426" s="1"/>
  <c r="EI430" a="1"/>
  <c r="EI430" s="1"/>
  <c r="EI434" a="1"/>
  <c r="EI434" s="1"/>
  <c r="EI438" a="1"/>
  <c r="EI438" s="1"/>
  <c r="EI442" a="1"/>
  <c r="EI442" s="1"/>
  <c r="EI446" a="1"/>
  <c r="EI446" s="1"/>
  <c r="EI450" a="1"/>
  <c r="EI450" s="1"/>
  <c r="EI454" a="1"/>
  <c r="EI454" s="1"/>
  <c r="EI458" a="1"/>
  <c r="EI458" s="1"/>
  <c r="EI462" a="1"/>
  <c r="EI462" s="1"/>
  <c r="EI376" a="1"/>
  <c r="EI376" s="1"/>
  <c r="EI380" a="1"/>
  <c r="EI380" s="1"/>
  <c r="EI384" a="1"/>
  <c r="EI384" s="1"/>
  <c r="EI388" a="1"/>
  <c r="EI388" s="1"/>
  <c r="EI392" a="1"/>
  <c r="EI392" s="1"/>
  <c r="EI396" a="1"/>
  <c r="EI396" s="1"/>
  <c r="EI400" a="1"/>
  <c r="EI400" s="1"/>
  <c r="EI404" a="1"/>
  <c r="EI404" s="1"/>
  <c r="EI408" a="1"/>
  <c r="EI408" s="1"/>
  <c r="EI412" a="1"/>
  <c r="EI412" s="1"/>
  <c r="EI416" a="1"/>
  <c r="EI416" s="1"/>
  <c r="EI420" a="1"/>
  <c r="EI420" s="1"/>
  <c r="EI427" a="1"/>
  <c r="EI427" s="1"/>
  <c r="EI431" a="1"/>
  <c r="EI431" s="1"/>
  <c r="EI435" a="1"/>
  <c r="EI435" s="1"/>
  <c r="EI439" a="1"/>
  <c r="EI439" s="1"/>
  <c r="EI443" a="1"/>
  <c r="EI443" s="1"/>
  <c r="EI447" a="1"/>
  <c r="EI447" s="1"/>
  <c r="EI451" a="1"/>
  <c r="EI451" s="1"/>
  <c r="EI455" a="1"/>
  <c r="EI455" s="1"/>
  <c r="EI459" a="1"/>
  <c r="EI459" s="1"/>
  <c r="EI463" a="1"/>
  <c r="EI463" s="1"/>
  <c r="EI377" a="1"/>
  <c r="EI377" s="1"/>
  <c r="EI381" a="1"/>
  <c r="EI381" s="1"/>
  <c r="EI385" a="1"/>
  <c r="EI385" s="1"/>
  <c r="EI389" a="1"/>
  <c r="EI389" s="1"/>
  <c r="EI393" a="1"/>
  <c r="EI393" s="1"/>
  <c r="EI397" a="1"/>
  <c r="EI397" s="1"/>
  <c r="EI401" a="1"/>
  <c r="EI401" s="1"/>
  <c r="EI405" a="1"/>
  <c r="EI405" s="1"/>
  <c r="EI409" a="1"/>
  <c r="EI409" s="1"/>
  <c r="EI413" a="1"/>
  <c r="EI413" s="1"/>
  <c r="EI417" a="1"/>
  <c r="EI417" s="1"/>
  <c r="EI421" a="1"/>
  <c r="EI421" s="1"/>
  <c r="EI424" a="1"/>
  <c r="EI424" s="1"/>
  <c r="EI428" a="1"/>
  <c r="EI428" s="1"/>
  <c r="EI432" a="1"/>
  <c r="EI432" s="1"/>
  <c r="EI436" a="1"/>
  <c r="EI436" s="1"/>
  <c r="EI440" a="1"/>
  <c r="EI440" s="1"/>
  <c r="EI444" a="1"/>
  <c r="EI444" s="1"/>
  <c r="EI448" a="1"/>
  <c r="EI448" s="1"/>
  <c r="EI452" a="1"/>
  <c r="EI452" s="1"/>
  <c r="EI456" a="1"/>
  <c r="EI456" s="1"/>
  <c r="EI460" a="1"/>
  <c r="EI460" s="1"/>
  <c r="EI464" a="1"/>
  <c r="EI464" s="1"/>
  <c r="EI378" a="1"/>
  <c r="EI378" s="1"/>
  <c r="EI382" a="1"/>
  <c r="EI382" s="1"/>
  <c r="EI386" a="1"/>
  <c r="EI386" s="1"/>
  <c r="EI390" a="1"/>
  <c r="EI390" s="1"/>
  <c r="EI394" a="1"/>
  <c r="EI394" s="1"/>
  <c r="EI398" a="1"/>
  <c r="EI398" s="1"/>
  <c r="EI402" a="1"/>
  <c r="EI402" s="1"/>
  <c r="EI406" a="1"/>
  <c r="EI406" s="1"/>
  <c r="EI410" a="1"/>
  <c r="EI410" s="1"/>
  <c r="EI414" a="1"/>
  <c r="EI414" s="1"/>
  <c r="EI418" a="1"/>
  <c r="EI418" s="1"/>
  <c r="EI422" a="1"/>
  <c r="EI422" s="1"/>
  <c r="EI425" a="1"/>
  <c r="EI425" s="1"/>
  <c r="EI429" a="1"/>
  <c r="EI429" s="1"/>
  <c r="EI433" a="1"/>
  <c r="EI433" s="1"/>
  <c r="EI437" a="1"/>
  <c r="EI437" s="1"/>
  <c r="EI441" a="1"/>
  <c r="EI441" s="1"/>
  <c r="EI445" a="1"/>
  <c r="EI445" s="1"/>
  <c r="EI449" a="1"/>
  <c r="EI449" s="1"/>
  <c r="EI453" a="1"/>
  <c r="EI453" s="1"/>
  <c r="EI457" a="1"/>
  <c r="EI457" s="1"/>
  <c r="EI461" a="1"/>
  <c r="EI461" s="1"/>
  <c r="CD259" a="1"/>
  <c r="CD259" s="1"/>
  <c r="CD260" a="1"/>
  <c r="CD260" s="1"/>
  <c r="CD261" a="1"/>
  <c r="CD261" s="1"/>
  <c r="CD264" a="1"/>
  <c r="CD264" s="1"/>
  <c r="CD268" a="1"/>
  <c r="CD268" s="1"/>
  <c r="CD272" a="1"/>
  <c r="CD272" s="1"/>
  <c r="CD276" a="1"/>
  <c r="CD276" s="1"/>
  <c r="CD280" a="1"/>
  <c r="CD280" s="1"/>
  <c r="CD284" a="1"/>
  <c r="CD284" s="1"/>
  <c r="CD288" a="1"/>
  <c r="CD288" s="1"/>
  <c r="CD292" a="1"/>
  <c r="CD292" s="1"/>
  <c r="CD296" a="1"/>
  <c r="CD296" s="1"/>
  <c r="CD300" a="1"/>
  <c r="CD300" s="1"/>
  <c r="CD304" a="1"/>
  <c r="CD304" s="1"/>
  <c r="CD308" a="1"/>
  <c r="CD308" s="1"/>
  <c r="CD312" a="1"/>
  <c r="CD312" s="1"/>
  <c r="CD316" a="1"/>
  <c r="CD316" s="1"/>
  <c r="CD320" a="1"/>
  <c r="CD320" s="1"/>
  <c r="CD324" a="1"/>
  <c r="CD324" s="1"/>
  <c r="CD328" a="1"/>
  <c r="CD328" s="1"/>
  <c r="CD332" a="1"/>
  <c r="CD332" s="1"/>
  <c r="CD336" a="1"/>
  <c r="CD336" s="1"/>
  <c r="CD340" a="1"/>
  <c r="CD340" s="1"/>
  <c r="CD344" a="1"/>
  <c r="CD344" s="1"/>
  <c r="CD348" a="1"/>
  <c r="CD348" s="1"/>
  <c r="CD352" a="1"/>
  <c r="CD352" s="1"/>
  <c r="CD356" a="1"/>
  <c r="CD356" s="1"/>
  <c r="CD360" a="1"/>
  <c r="CD360" s="1"/>
  <c r="CD364" a="1"/>
  <c r="CD364" s="1"/>
  <c r="CD370" a="1"/>
  <c r="CD370" s="1"/>
  <c r="CD374" a="1"/>
  <c r="CD374" s="1"/>
  <c r="CD265" a="1"/>
  <c r="CD265" s="1"/>
  <c r="CD269" a="1"/>
  <c r="CD269" s="1"/>
  <c r="CD273" a="1"/>
  <c r="CD273" s="1"/>
  <c r="CD277" a="1"/>
  <c r="CD277" s="1"/>
  <c r="CD281" a="1"/>
  <c r="CD281" s="1"/>
  <c r="CD285" a="1"/>
  <c r="CD285" s="1"/>
  <c r="CD289" a="1"/>
  <c r="CD289" s="1"/>
  <c r="CD293" a="1"/>
  <c r="CD293" s="1"/>
  <c r="CD297" a="1"/>
  <c r="CD297" s="1"/>
  <c r="CD301" a="1"/>
  <c r="CD301" s="1"/>
  <c r="CD305" a="1"/>
  <c r="CD305" s="1"/>
  <c r="CD309" a="1"/>
  <c r="CD309" s="1"/>
  <c r="CD313" a="1"/>
  <c r="CD313" s="1"/>
  <c r="CD317" a="1"/>
  <c r="CD317" s="1"/>
  <c r="CD321" a="1"/>
  <c r="CD321" s="1"/>
  <c r="CD325" a="1"/>
  <c r="CD325" s="1"/>
  <c r="CD329" a="1"/>
  <c r="CD329" s="1"/>
  <c r="CD333" a="1"/>
  <c r="CD333" s="1"/>
  <c r="CD337" a="1"/>
  <c r="CD337" s="1"/>
  <c r="CD341" a="1"/>
  <c r="CD341" s="1"/>
  <c r="CD345" a="1"/>
  <c r="CD345" s="1"/>
  <c r="CD349" a="1"/>
  <c r="CD349" s="1"/>
  <c r="CD353" a="1"/>
  <c r="CD353" s="1"/>
  <c r="CD357" a="1"/>
  <c r="CD357" s="1"/>
  <c r="CD361" a="1"/>
  <c r="CD361" s="1"/>
  <c r="CD365" a="1"/>
  <c r="CD365" s="1"/>
  <c r="CD367" a="1"/>
  <c r="CD367" s="1"/>
  <c r="CD371" a="1"/>
  <c r="CD371" s="1"/>
  <c r="CD375" a="1"/>
  <c r="CD375" s="1"/>
  <c r="CD262" a="1"/>
  <c r="CD262" s="1"/>
  <c r="CD266" a="1"/>
  <c r="CD266" s="1"/>
  <c r="CD270" a="1"/>
  <c r="CD270" s="1"/>
  <c r="CD274" a="1"/>
  <c r="CD274" s="1"/>
  <c r="CD278" a="1"/>
  <c r="CD278" s="1"/>
  <c r="CD282" a="1"/>
  <c r="CD282" s="1"/>
  <c r="CD286" a="1"/>
  <c r="CD286" s="1"/>
  <c r="CD290" a="1"/>
  <c r="CD290" s="1"/>
  <c r="CD294" a="1"/>
  <c r="CD294" s="1"/>
  <c r="CD298" a="1"/>
  <c r="CD298" s="1"/>
  <c r="CD302" a="1"/>
  <c r="CD302" s="1"/>
  <c r="CD306" a="1"/>
  <c r="CD306" s="1"/>
  <c r="CD310" a="1"/>
  <c r="CD310" s="1"/>
  <c r="CD314" a="1"/>
  <c r="CD314" s="1"/>
  <c r="CD318" a="1"/>
  <c r="CD318" s="1"/>
  <c r="CD322" a="1"/>
  <c r="CD322" s="1"/>
  <c r="CD326" a="1"/>
  <c r="CD326" s="1"/>
  <c r="CD330" a="1"/>
  <c r="CD330" s="1"/>
  <c r="CD334" a="1"/>
  <c r="CD334" s="1"/>
  <c r="CD338" a="1"/>
  <c r="CD338" s="1"/>
  <c r="CD342" a="1"/>
  <c r="CD342" s="1"/>
  <c r="CD346" a="1"/>
  <c r="CD346" s="1"/>
  <c r="CD350" a="1"/>
  <c r="CD350" s="1"/>
  <c r="CD354" a="1"/>
  <c r="CD354" s="1"/>
  <c r="CD358" a="1"/>
  <c r="CD358" s="1"/>
  <c r="CD362" a="1"/>
  <c r="CD362" s="1"/>
  <c r="CD366" a="1"/>
  <c r="CD366" s="1"/>
  <c r="CD368" a="1"/>
  <c r="CD368" s="1"/>
  <c r="CD372" a="1"/>
  <c r="CD372" s="1"/>
  <c r="CD376" a="1"/>
  <c r="CD376" s="1"/>
  <c r="CD263" a="1"/>
  <c r="CD263" s="1"/>
  <c r="CD267" a="1"/>
  <c r="CD267" s="1"/>
  <c r="CD271" a="1"/>
  <c r="CD271" s="1"/>
  <c r="CD275" a="1"/>
  <c r="CD275" s="1"/>
  <c r="CD279" a="1"/>
  <c r="CD279" s="1"/>
  <c r="CD283" a="1"/>
  <c r="CD283" s="1"/>
  <c r="CD287" a="1"/>
  <c r="CD287" s="1"/>
  <c r="CD291" a="1"/>
  <c r="CD291" s="1"/>
  <c r="CD295" a="1"/>
  <c r="CD295" s="1"/>
  <c r="CD299" a="1"/>
  <c r="CD299" s="1"/>
  <c r="CD303" a="1"/>
  <c r="CD303" s="1"/>
  <c r="CD307" a="1"/>
  <c r="CD307" s="1"/>
  <c r="CD311" a="1"/>
  <c r="CD311" s="1"/>
  <c r="CD315" a="1"/>
  <c r="CD315" s="1"/>
  <c r="CD319" a="1"/>
  <c r="CD319" s="1"/>
  <c r="CD323" a="1"/>
  <c r="CD323" s="1"/>
  <c r="CD327" a="1"/>
  <c r="CD327" s="1"/>
  <c r="CD331" a="1"/>
  <c r="CD331" s="1"/>
  <c r="CD335" a="1"/>
  <c r="CD335" s="1"/>
  <c r="CD339" a="1"/>
  <c r="CD339" s="1"/>
  <c r="CD343" a="1"/>
  <c r="CD343" s="1"/>
  <c r="CD347" a="1"/>
  <c r="CD347" s="1"/>
  <c r="CD351" a="1"/>
  <c r="CD351" s="1"/>
  <c r="CD355" a="1"/>
  <c r="CD355" s="1"/>
  <c r="CD359" a="1"/>
  <c r="CD359" s="1"/>
  <c r="CD363" a="1"/>
  <c r="CD363" s="1"/>
  <c r="CD369" a="1"/>
  <c r="CD369" s="1"/>
  <c r="CD373" a="1"/>
  <c r="CD373" s="1"/>
  <c r="CD378" a="1"/>
  <c r="CD378" s="1"/>
  <c r="CD382" a="1"/>
  <c r="CD382" s="1"/>
  <c r="CD386" a="1"/>
  <c r="CD386" s="1"/>
  <c r="CD390" a="1"/>
  <c r="CD390" s="1"/>
  <c r="CD394" a="1"/>
  <c r="CD394" s="1"/>
  <c r="CD398" a="1"/>
  <c r="CD398" s="1"/>
  <c r="CD402" a="1"/>
  <c r="CD402" s="1"/>
  <c r="CD406" a="1"/>
  <c r="CD406" s="1"/>
  <c r="CD410" a="1"/>
  <c r="CD410" s="1"/>
  <c r="CD414" a="1"/>
  <c r="CD414" s="1"/>
  <c r="CD418" a="1"/>
  <c r="CD418" s="1"/>
  <c r="CD422" a="1"/>
  <c r="CD422" s="1"/>
  <c r="CD425" a="1"/>
  <c r="CD425" s="1"/>
  <c r="CD429" a="1"/>
  <c r="CD429" s="1"/>
  <c r="CD433" a="1"/>
  <c r="CD433" s="1"/>
  <c r="CD437" a="1"/>
  <c r="CD437" s="1"/>
  <c r="CD441" a="1"/>
  <c r="CD441" s="1"/>
  <c r="CD445" a="1"/>
  <c r="CD445" s="1"/>
  <c r="CD449" a="1"/>
  <c r="CD449" s="1"/>
  <c r="CD453" a="1"/>
  <c r="CD453" s="1"/>
  <c r="CD457" a="1"/>
  <c r="CD457" s="1"/>
  <c r="CD461" a="1"/>
  <c r="CD461" s="1"/>
  <c r="CD379" a="1"/>
  <c r="CD379" s="1"/>
  <c r="CD383" a="1"/>
  <c r="CD383" s="1"/>
  <c r="CD387" a="1"/>
  <c r="CD387" s="1"/>
  <c r="CD391" a="1"/>
  <c r="CD391" s="1"/>
  <c r="CD395" a="1"/>
  <c r="CD395" s="1"/>
  <c r="CD399" a="1"/>
  <c r="CD399" s="1"/>
  <c r="CD403" a="1"/>
  <c r="CD403" s="1"/>
  <c r="CD407" a="1"/>
  <c r="CD407" s="1"/>
  <c r="CD411" a="1"/>
  <c r="CD411" s="1"/>
  <c r="CD415" a="1"/>
  <c r="CD415" s="1"/>
  <c r="CD419" a="1"/>
  <c r="CD419" s="1"/>
  <c r="CD423" a="1"/>
  <c r="CD423" s="1"/>
  <c r="CD426" a="1"/>
  <c r="CD426" s="1"/>
  <c r="CD430" a="1"/>
  <c r="CD430" s="1"/>
  <c r="CD434" a="1"/>
  <c r="CD434" s="1"/>
  <c r="CD438" a="1"/>
  <c r="CD438" s="1"/>
  <c r="CD442" a="1"/>
  <c r="CD442" s="1"/>
  <c r="CD446" a="1"/>
  <c r="CD446" s="1"/>
  <c r="CD450" a="1"/>
  <c r="CD450" s="1"/>
  <c r="CD454" a="1"/>
  <c r="CD454" s="1"/>
  <c r="CD458" a="1"/>
  <c r="CD458" s="1"/>
  <c r="CD462" a="1"/>
  <c r="CD462" s="1"/>
  <c r="CD380" a="1"/>
  <c r="CD380" s="1"/>
  <c r="CD384" a="1"/>
  <c r="CD384" s="1"/>
  <c r="CD388" a="1"/>
  <c r="CD388" s="1"/>
  <c r="CD392" a="1"/>
  <c r="CD392" s="1"/>
  <c r="CD396" a="1"/>
  <c r="CD396" s="1"/>
  <c r="CD400" a="1"/>
  <c r="CD400" s="1"/>
  <c r="CD404" a="1"/>
  <c r="CD404" s="1"/>
  <c r="CD408" a="1"/>
  <c r="CD408" s="1"/>
  <c r="CD412" a="1"/>
  <c r="CD412" s="1"/>
  <c r="CD416" a="1"/>
  <c r="CD416" s="1"/>
  <c r="CD420" a="1"/>
  <c r="CD420" s="1"/>
  <c r="CD424" a="1"/>
  <c r="CD424" s="1"/>
  <c r="CD427" a="1"/>
  <c r="CD427" s="1"/>
  <c r="CD431" a="1"/>
  <c r="CD431" s="1"/>
  <c r="CD435" a="1"/>
  <c r="CD435" s="1"/>
  <c r="CD439" a="1"/>
  <c r="CD439" s="1"/>
  <c r="CD443" a="1"/>
  <c r="CD443" s="1"/>
  <c r="CD447" a="1"/>
  <c r="CD447" s="1"/>
  <c r="CD451" a="1"/>
  <c r="CD451" s="1"/>
  <c r="CD455" a="1"/>
  <c r="CD455" s="1"/>
  <c r="CD459" a="1"/>
  <c r="CD459" s="1"/>
  <c r="CD463" a="1"/>
  <c r="CD463" s="1"/>
  <c r="CD377" a="1"/>
  <c r="CD377" s="1"/>
  <c r="CD381" a="1"/>
  <c r="CD381" s="1"/>
  <c r="CD385" a="1"/>
  <c r="CD385" s="1"/>
  <c r="CD389" a="1"/>
  <c r="CD389" s="1"/>
  <c r="CD393" a="1"/>
  <c r="CD393" s="1"/>
  <c r="CD397" a="1"/>
  <c r="CD397" s="1"/>
  <c r="CD401" a="1"/>
  <c r="CD401" s="1"/>
  <c r="CD405" a="1"/>
  <c r="CD405" s="1"/>
  <c r="CD409" a="1"/>
  <c r="CD409" s="1"/>
  <c r="CD413" a="1"/>
  <c r="CD413" s="1"/>
  <c r="CD417" a="1"/>
  <c r="CD417" s="1"/>
  <c r="CD421" a="1"/>
  <c r="CD421" s="1"/>
  <c r="CD428" a="1"/>
  <c r="CD428" s="1"/>
  <c r="CD432" a="1"/>
  <c r="CD432" s="1"/>
  <c r="CD436" a="1"/>
  <c r="CD436" s="1"/>
  <c r="CD440" a="1"/>
  <c r="CD440" s="1"/>
  <c r="CD444" a="1"/>
  <c r="CD444" s="1"/>
  <c r="CD448" a="1"/>
  <c r="CD448" s="1"/>
  <c r="CD452" a="1"/>
  <c r="CD452" s="1"/>
  <c r="CD456" a="1"/>
  <c r="CD456" s="1"/>
  <c r="CD460" a="1"/>
  <c r="CD460" s="1"/>
  <c r="CD464" a="1"/>
  <c r="CD464" s="1"/>
  <c r="EM259" a="1"/>
  <c r="EM259" s="1"/>
  <c r="EM260" a="1"/>
  <c r="EM260" s="1"/>
  <c r="EM261" a="1"/>
  <c r="EM261" s="1"/>
  <c r="EM265" a="1"/>
  <c r="EM265" s="1"/>
  <c r="EM269" a="1"/>
  <c r="EM269" s="1"/>
  <c r="EM273" a="1"/>
  <c r="EM273" s="1"/>
  <c r="EM277" a="1"/>
  <c r="EM277" s="1"/>
  <c r="EM281" a="1"/>
  <c r="EM281" s="1"/>
  <c r="EM285" a="1"/>
  <c r="EM285" s="1"/>
  <c r="EM289" a="1"/>
  <c r="EM289" s="1"/>
  <c r="EM293" a="1"/>
  <c r="EM293" s="1"/>
  <c r="EM297" a="1"/>
  <c r="EM297" s="1"/>
  <c r="EM301" a="1"/>
  <c r="EM301" s="1"/>
  <c r="EM305" a="1"/>
  <c r="EM305" s="1"/>
  <c r="EM309" a="1"/>
  <c r="EM309" s="1"/>
  <c r="EM313" a="1"/>
  <c r="EM313" s="1"/>
  <c r="EM317" a="1"/>
  <c r="EM317" s="1"/>
  <c r="EM321" a="1"/>
  <c r="EM321" s="1"/>
  <c r="EM325" a="1"/>
  <c r="EM325" s="1"/>
  <c r="EM329" a="1"/>
  <c r="EM329" s="1"/>
  <c r="EM333" a="1"/>
  <c r="EM333" s="1"/>
  <c r="EM337" a="1"/>
  <c r="EM337" s="1"/>
  <c r="EM341" a="1"/>
  <c r="EM341" s="1"/>
  <c r="EM345" a="1"/>
  <c r="EM345" s="1"/>
  <c r="EM349" a="1"/>
  <c r="EM349" s="1"/>
  <c r="EM353" a="1"/>
  <c r="EM353" s="1"/>
  <c r="EM357" a="1"/>
  <c r="EM357" s="1"/>
  <c r="EM361" a="1"/>
  <c r="EM361" s="1"/>
  <c r="EM365" a="1"/>
  <c r="EM365" s="1"/>
  <c r="EM367" a="1"/>
  <c r="EM367" s="1"/>
  <c r="EM371" a="1"/>
  <c r="EM371" s="1"/>
  <c r="EM375" a="1"/>
  <c r="EM375" s="1"/>
  <c r="EM262" a="1"/>
  <c r="EM262" s="1"/>
  <c r="EM266" a="1"/>
  <c r="EM266" s="1"/>
  <c r="EM270" a="1"/>
  <c r="EM270" s="1"/>
  <c r="EM274" a="1"/>
  <c r="EM274" s="1"/>
  <c r="EM278" a="1"/>
  <c r="EM278" s="1"/>
  <c r="EM282" a="1"/>
  <c r="EM282" s="1"/>
  <c r="EM286" a="1"/>
  <c r="EM286" s="1"/>
  <c r="EM290" a="1"/>
  <c r="EM290" s="1"/>
  <c r="EM294" a="1"/>
  <c r="EM294" s="1"/>
  <c r="EM298" a="1"/>
  <c r="EM298" s="1"/>
  <c r="EM302" a="1"/>
  <c r="EM302" s="1"/>
  <c r="EM306" a="1"/>
  <c r="EM306" s="1"/>
  <c r="EM310" a="1"/>
  <c r="EM310" s="1"/>
  <c r="EM314" a="1"/>
  <c r="EM314" s="1"/>
  <c r="EM318" a="1"/>
  <c r="EM318" s="1"/>
  <c r="EM322" a="1"/>
  <c r="EM322" s="1"/>
  <c r="EM326" a="1"/>
  <c r="EM326" s="1"/>
  <c r="EM330" a="1"/>
  <c r="EM330" s="1"/>
  <c r="EM334" a="1"/>
  <c r="EM334" s="1"/>
  <c r="EM338" a="1"/>
  <c r="EM338" s="1"/>
  <c r="EM342" a="1"/>
  <c r="EM342" s="1"/>
  <c r="EM346" a="1"/>
  <c r="EM346" s="1"/>
  <c r="EM350" a="1"/>
  <c r="EM350" s="1"/>
  <c r="EM354" a="1"/>
  <c r="EM354" s="1"/>
  <c r="EM358" a="1"/>
  <c r="EM358" s="1"/>
  <c r="EM362" a="1"/>
  <c r="EM362" s="1"/>
  <c r="EM366" a="1"/>
  <c r="EM366" s="1"/>
  <c r="EM368" a="1"/>
  <c r="EM368" s="1"/>
  <c r="EM372" a="1"/>
  <c r="EM372" s="1"/>
  <c r="EM263" a="1"/>
  <c r="EM263" s="1"/>
  <c r="EM267" a="1"/>
  <c r="EM267" s="1"/>
  <c r="EM271" a="1"/>
  <c r="EM271" s="1"/>
  <c r="EM275" a="1"/>
  <c r="EM275" s="1"/>
  <c r="EM279" a="1"/>
  <c r="EM279" s="1"/>
  <c r="EM283" a="1"/>
  <c r="EM283" s="1"/>
  <c r="EM287" a="1"/>
  <c r="EM287" s="1"/>
  <c r="EM291" a="1"/>
  <c r="EM291" s="1"/>
  <c r="EM295" a="1"/>
  <c r="EM295" s="1"/>
  <c r="EM299" a="1"/>
  <c r="EM299" s="1"/>
  <c r="EM303" a="1"/>
  <c r="EM303" s="1"/>
  <c r="EM307" a="1"/>
  <c r="EM307" s="1"/>
  <c r="EM311" a="1"/>
  <c r="EM311" s="1"/>
  <c r="EM315" a="1"/>
  <c r="EM315" s="1"/>
  <c r="EM319" a="1"/>
  <c r="EM319" s="1"/>
  <c r="EM323" a="1"/>
  <c r="EM323" s="1"/>
  <c r="EM327" a="1"/>
  <c r="EM327" s="1"/>
  <c r="EM331" a="1"/>
  <c r="EM331" s="1"/>
  <c r="EM335" a="1"/>
  <c r="EM335" s="1"/>
  <c r="EM339" a="1"/>
  <c r="EM339" s="1"/>
  <c r="EM343" a="1"/>
  <c r="EM343" s="1"/>
  <c r="EM347" a="1"/>
  <c r="EM347" s="1"/>
  <c r="EM351" a="1"/>
  <c r="EM351" s="1"/>
  <c r="EM355" a="1"/>
  <c r="EM355" s="1"/>
  <c r="EM359" a="1"/>
  <c r="EM359" s="1"/>
  <c r="EM363" a="1"/>
  <c r="EM363" s="1"/>
  <c r="EM369" a="1"/>
  <c r="EM369" s="1"/>
  <c r="EM373" a="1"/>
  <c r="EM373" s="1"/>
  <c r="EM264" a="1"/>
  <c r="EM264" s="1"/>
  <c r="EM268" a="1"/>
  <c r="EM268" s="1"/>
  <c r="EM272" a="1"/>
  <c r="EM272" s="1"/>
  <c r="EM276" a="1"/>
  <c r="EM276" s="1"/>
  <c r="EM280" a="1"/>
  <c r="EM280" s="1"/>
  <c r="EM284" a="1"/>
  <c r="EM284" s="1"/>
  <c r="EM288" a="1"/>
  <c r="EM288" s="1"/>
  <c r="EM292" a="1"/>
  <c r="EM292" s="1"/>
  <c r="EM296" a="1"/>
  <c r="EM296" s="1"/>
  <c r="EM300" a="1"/>
  <c r="EM300" s="1"/>
  <c r="EM304" a="1"/>
  <c r="EM304" s="1"/>
  <c r="EM308" a="1"/>
  <c r="EM308" s="1"/>
  <c r="EM312" a="1"/>
  <c r="EM312" s="1"/>
  <c r="EM316" a="1"/>
  <c r="EM316" s="1"/>
  <c r="EM320" a="1"/>
  <c r="EM320" s="1"/>
  <c r="EM324" a="1"/>
  <c r="EM324" s="1"/>
  <c r="EM328" a="1"/>
  <c r="EM328" s="1"/>
  <c r="EM332" a="1"/>
  <c r="EM332" s="1"/>
  <c r="EM336" a="1"/>
  <c r="EM336" s="1"/>
  <c r="EM340" a="1"/>
  <c r="EM340" s="1"/>
  <c r="EM344" a="1"/>
  <c r="EM344" s="1"/>
  <c r="EM348" a="1"/>
  <c r="EM348" s="1"/>
  <c r="EM352" a="1"/>
  <c r="EM352" s="1"/>
  <c r="EM356" a="1"/>
  <c r="EM356" s="1"/>
  <c r="EM360" a="1"/>
  <c r="EM360" s="1"/>
  <c r="EM364" a="1"/>
  <c r="EM364" s="1"/>
  <c r="EM370" a="1"/>
  <c r="EM370" s="1"/>
  <c r="EM374" a="1"/>
  <c r="EM374" s="1"/>
  <c r="EM379" a="1"/>
  <c r="EM379" s="1"/>
  <c r="EM383" a="1"/>
  <c r="EM383" s="1"/>
  <c r="EM387" a="1"/>
  <c r="EM387" s="1"/>
  <c r="EM391" a="1"/>
  <c r="EM391" s="1"/>
  <c r="EM395" a="1"/>
  <c r="EM395" s="1"/>
  <c r="EM399" a="1"/>
  <c r="EM399" s="1"/>
  <c r="EM403" a="1"/>
  <c r="EM403" s="1"/>
  <c r="EM407" a="1"/>
  <c r="EM407" s="1"/>
  <c r="EM411" a="1"/>
  <c r="EM411" s="1"/>
  <c r="EM415" a="1"/>
  <c r="EM415" s="1"/>
  <c r="EM419" a="1"/>
  <c r="EM419" s="1"/>
  <c r="EM423" a="1"/>
  <c r="EM423" s="1"/>
  <c r="EM426" a="1"/>
  <c r="EM426" s="1"/>
  <c r="EM430" a="1"/>
  <c r="EM430" s="1"/>
  <c r="EM434" a="1"/>
  <c r="EM434" s="1"/>
  <c r="EM438" a="1"/>
  <c r="EM438" s="1"/>
  <c r="EM442" a="1"/>
  <c r="EM442" s="1"/>
  <c r="EM446" a="1"/>
  <c r="EM446" s="1"/>
  <c r="EM450" a="1"/>
  <c r="EM450" s="1"/>
  <c r="EM454" a="1"/>
  <c r="EM454" s="1"/>
  <c r="EM458" a="1"/>
  <c r="EM458" s="1"/>
  <c r="EM462" a="1"/>
  <c r="EM462" s="1"/>
  <c r="EM376" a="1"/>
  <c r="EM376" s="1"/>
  <c r="EM380" a="1"/>
  <c r="EM380" s="1"/>
  <c r="EM384" a="1"/>
  <c r="EM384" s="1"/>
  <c r="EM388" a="1"/>
  <c r="EM388" s="1"/>
  <c r="EM392" a="1"/>
  <c r="EM392" s="1"/>
  <c r="EM396" a="1"/>
  <c r="EM396" s="1"/>
  <c r="EM400" a="1"/>
  <c r="EM400" s="1"/>
  <c r="EM404" a="1"/>
  <c r="EM404" s="1"/>
  <c r="EM408" a="1"/>
  <c r="EM408" s="1"/>
  <c r="EM412" a="1"/>
  <c r="EM412" s="1"/>
  <c r="EM416" a="1"/>
  <c r="EM416" s="1"/>
  <c r="EM420" a="1"/>
  <c r="EM420" s="1"/>
  <c r="EM427" a="1"/>
  <c r="EM427" s="1"/>
  <c r="EM431" a="1"/>
  <c r="EM431" s="1"/>
  <c r="EM435" a="1"/>
  <c r="EM435" s="1"/>
  <c r="EM439" a="1"/>
  <c r="EM439" s="1"/>
  <c r="EM443" a="1"/>
  <c r="EM443" s="1"/>
  <c r="EM447" a="1"/>
  <c r="EM447" s="1"/>
  <c r="EM451" a="1"/>
  <c r="EM451" s="1"/>
  <c r="EM455" a="1"/>
  <c r="EM455" s="1"/>
  <c r="EM459" a="1"/>
  <c r="EM459" s="1"/>
  <c r="EM463" a="1"/>
  <c r="EM463" s="1"/>
  <c r="EM377" a="1"/>
  <c r="EM377" s="1"/>
  <c r="EM381" a="1"/>
  <c r="EM381" s="1"/>
  <c r="EM385" a="1"/>
  <c r="EM385" s="1"/>
  <c r="EM389" a="1"/>
  <c r="EM389" s="1"/>
  <c r="EM393" a="1"/>
  <c r="EM393" s="1"/>
  <c r="EM397" a="1"/>
  <c r="EM397" s="1"/>
  <c r="EM401" a="1"/>
  <c r="EM401" s="1"/>
  <c r="EM405" a="1"/>
  <c r="EM405" s="1"/>
  <c r="EM409" a="1"/>
  <c r="EM409" s="1"/>
  <c r="EM413" a="1"/>
  <c r="EM413" s="1"/>
  <c r="EM417" a="1"/>
  <c r="EM417" s="1"/>
  <c r="EM421" a="1"/>
  <c r="EM421" s="1"/>
  <c r="EM424" a="1"/>
  <c r="EM424" s="1"/>
  <c r="EM428" a="1"/>
  <c r="EM428" s="1"/>
  <c r="EM432" a="1"/>
  <c r="EM432" s="1"/>
  <c r="EM436" a="1"/>
  <c r="EM436" s="1"/>
  <c r="EM440" a="1"/>
  <c r="EM440" s="1"/>
  <c r="EM444" a="1"/>
  <c r="EM444" s="1"/>
  <c r="EM448" a="1"/>
  <c r="EM448" s="1"/>
  <c r="EM452" a="1"/>
  <c r="EM452" s="1"/>
  <c r="EM456" a="1"/>
  <c r="EM456" s="1"/>
  <c r="EM460" a="1"/>
  <c r="EM460" s="1"/>
  <c r="EM464" a="1"/>
  <c r="EM464" s="1"/>
  <c r="EM378" a="1"/>
  <c r="EM378" s="1"/>
  <c r="EM382" a="1"/>
  <c r="EM382" s="1"/>
  <c r="EM386" a="1"/>
  <c r="EM386" s="1"/>
  <c r="EM390" a="1"/>
  <c r="EM390" s="1"/>
  <c r="EM394" a="1"/>
  <c r="EM394" s="1"/>
  <c r="EM398" a="1"/>
  <c r="EM398" s="1"/>
  <c r="EM402" a="1"/>
  <c r="EM402" s="1"/>
  <c r="EM406" a="1"/>
  <c r="EM406" s="1"/>
  <c r="EM410" a="1"/>
  <c r="EM410" s="1"/>
  <c r="EM414" a="1"/>
  <c r="EM414" s="1"/>
  <c r="EM418" a="1"/>
  <c r="EM418" s="1"/>
  <c r="EM422" a="1"/>
  <c r="EM422" s="1"/>
  <c r="EM425" a="1"/>
  <c r="EM425" s="1"/>
  <c r="EM429" a="1"/>
  <c r="EM429" s="1"/>
  <c r="EM433" a="1"/>
  <c r="EM433" s="1"/>
  <c r="EM437" a="1"/>
  <c r="EM437" s="1"/>
  <c r="EM441" a="1"/>
  <c r="EM441" s="1"/>
  <c r="EM445" a="1"/>
  <c r="EM445" s="1"/>
  <c r="EM449" a="1"/>
  <c r="EM449" s="1"/>
  <c r="EM453" a="1"/>
  <c r="EM453" s="1"/>
  <c r="EM457" a="1"/>
  <c r="EM457" s="1"/>
  <c r="EM461" a="1"/>
  <c r="EM461" s="1"/>
  <c r="DW259" a="1"/>
  <c r="DW259" s="1"/>
  <c r="DW260" a="1"/>
  <c r="DW260" s="1"/>
  <c r="DW261" a="1"/>
  <c r="DW261" s="1"/>
  <c r="DW265" a="1"/>
  <c r="DW265" s="1"/>
  <c r="DW269" a="1"/>
  <c r="DW269" s="1"/>
  <c r="DW273" a="1"/>
  <c r="DW273" s="1"/>
  <c r="DW277" a="1"/>
  <c r="DW277" s="1"/>
  <c r="DW281" a="1"/>
  <c r="DW281" s="1"/>
  <c r="DW285" a="1"/>
  <c r="DW285" s="1"/>
  <c r="DW289" a="1"/>
  <c r="DW289" s="1"/>
  <c r="DW293" a="1"/>
  <c r="DW293" s="1"/>
  <c r="DW297" a="1"/>
  <c r="DW297" s="1"/>
  <c r="DW301" a="1"/>
  <c r="DW301" s="1"/>
  <c r="DW305" a="1"/>
  <c r="DW305" s="1"/>
  <c r="DW309" a="1"/>
  <c r="DW309" s="1"/>
  <c r="DW313" a="1"/>
  <c r="DW313" s="1"/>
  <c r="DW317" a="1"/>
  <c r="DW317" s="1"/>
  <c r="DW321" a="1"/>
  <c r="DW321" s="1"/>
  <c r="DW325" a="1"/>
  <c r="DW325" s="1"/>
  <c r="DW329" a="1"/>
  <c r="DW329" s="1"/>
  <c r="DW333" a="1"/>
  <c r="DW333" s="1"/>
  <c r="DW337" a="1"/>
  <c r="DW337" s="1"/>
  <c r="DW341" a="1"/>
  <c r="DW341" s="1"/>
  <c r="DW345" a="1"/>
  <c r="DW345" s="1"/>
  <c r="DW349" a="1"/>
  <c r="DW349" s="1"/>
  <c r="DW353" a="1"/>
  <c r="DW353" s="1"/>
  <c r="DW357" a="1"/>
  <c r="DW357" s="1"/>
  <c r="DW361" a="1"/>
  <c r="DW361" s="1"/>
  <c r="DW365" a="1"/>
  <c r="DW365" s="1"/>
  <c r="DW367" a="1"/>
  <c r="DW367" s="1"/>
  <c r="DW371" a="1"/>
  <c r="DW371" s="1"/>
  <c r="DW375" a="1"/>
  <c r="DW375" s="1"/>
  <c r="DW262" a="1"/>
  <c r="DW262" s="1"/>
  <c r="DW266" a="1"/>
  <c r="DW266" s="1"/>
  <c r="DW270" a="1"/>
  <c r="DW270" s="1"/>
  <c r="DW274" a="1"/>
  <c r="DW274" s="1"/>
  <c r="DW278" a="1"/>
  <c r="DW278" s="1"/>
  <c r="DW282" a="1"/>
  <c r="DW282" s="1"/>
  <c r="DW286" a="1"/>
  <c r="DW286" s="1"/>
  <c r="DW290" a="1"/>
  <c r="DW290" s="1"/>
  <c r="DW294" a="1"/>
  <c r="DW294" s="1"/>
  <c r="DW298" a="1"/>
  <c r="DW298" s="1"/>
  <c r="DW302" a="1"/>
  <c r="DW302" s="1"/>
  <c r="DW306" a="1"/>
  <c r="DW306" s="1"/>
  <c r="DW310" a="1"/>
  <c r="DW310" s="1"/>
  <c r="DW314" a="1"/>
  <c r="DW314" s="1"/>
  <c r="DW318" a="1"/>
  <c r="DW318" s="1"/>
  <c r="DW322" a="1"/>
  <c r="DW322" s="1"/>
  <c r="DW326" a="1"/>
  <c r="DW326" s="1"/>
  <c r="DW330" a="1"/>
  <c r="DW330" s="1"/>
  <c r="DW334" a="1"/>
  <c r="DW334" s="1"/>
  <c r="DW338" a="1"/>
  <c r="DW338" s="1"/>
  <c r="DW342" a="1"/>
  <c r="DW342" s="1"/>
  <c r="DW346" a="1"/>
  <c r="DW346" s="1"/>
  <c r="DW350" a="1"/>
  <c r="DW350" s="1"/>
  <c r="DW354" a="1"/>
  <c r="DW354" s="1"/>
  <c r="DW358" a="1"/>
  <c r="DW358" s="1"/>
  <c r="DW362" a="1"/>
  <c r="DW362" s="1"/>
  <c r="DW366" a="1"/>
  <c r="DW366" s="1"/>
  <c r="DW368" a="1"/>
  <c r="DW368" s="1"/>
  <c r="DW372" a="1"/>
  <c r="DW372" s="1"/>
  <c r="DW263" a="1"/>
  <c r="DW263" s="1"/>
  <c r="DW267" a="1"/>
  <c r="DW267" s="1"/>
  <c r="DW271" a="1"/>
  <c r="DW271" s="1"/>
  <c r="DW275" a="1"/>
  <c r="DW275" s="1"/>
  <c r="DW279" a="1"/>
  <c r="DW279" s="1"/>
  <c r="DW283" a="1"/>
  <c r="DW283" s="1"/>
  <c r="DW287" a="1"/>
  <c r="DW287" s="1"/>
  <c r="DW291" a="1"/>
  <c r="DW291" s="1"/>
  <c r="DW295" a="1"/>
  <c r="DW295" s="1"/>
  <c r="DW299" a="1"/>
  <c r="DW299" s="1"/>
  <c r="DW303" a="1"/>
  <c r="DW303" s="1"/>
  <c r="DW307" a="1"/>
  <c r="DW307" s="1"/>
  <c r="DW311" a="1"/>
  <c r="DW311" s="1"/>
  <c r="DW315" a="1"/>
  <c r="DW315" s="1"/>
  <c r="DW319" a="1"/>
  <c r="DW319" s="1"/>
  <c r="DW323" a="1"/>
  <c r="DW323" s="1"/>
  <c r="DW327" a="1"/>
  <c r="DW327" s="1"/>
  <c r="DW331" a="1"/>
  <c r="DW331" s="1"/>
  <c r="DW335" a="1"/>
  <c r="DW335" s="1"/>
  <c r="DW339" a="1"/>
  <c r="DW339" s="1"/>
  <c r="DW343" a="1"/>
  <c r="DW343" s="1"/>
  <c r="DW347" a="1"/>
  <c r="DW347" s="1"/>
  <c r="DW351" a="1"/>
  <c r="DW351" s="1"/>
  <c r="DW355" a="1"/>
  <c r="DW355" s="1"/>
  <c r="DW359" a="1"/>
  <c r="DW359" s="1"/>
  <c r="DW363" a="1"/>
  <c r="DW363" s="1"/>
  <c r="DW369" a="1"/>
  <c r="DW369" s="1"/>
  <c r="DW373" a="1"/>
  <c r="DW373" s="1"/>
  <c r="DW264" a="1"/>
  <c r="DW264" s="1"/>
  <c r="DW268" a="1"/>
  <c r="DW268" s="1"/>
  <c r="DW272" a="1"/>
  <c r="DW272" s="1"/>
  <c r="DW276" a="1"/>
  <c r="DW276" s="1"/>
  <c r="DW280" a="1"/>
  <c r="DW280" s="1"/>
  <c r="DW284" a="1"/>
  <c r="DW284" s="1"/>
  <c r="DW288" a="1"/>
  <c r="DW288" s="1"/>
  <c r="DW292" a="1"/>
  <c r="DW292" s="1"/>
  <c r="DW296" a="1"/>
  <c r="DW296" s="1"/>
  <c r="DW300" a="1"/>
  <c r="DW300" s="1"/>
  <c r="DW304" a="1"/>
  <c r="DW304" s="1"/>
  <c r="DW308" a="1"/>
  <c r="DW308" s="1"/>
  <c r="DW312" a="1"/>
  <c r="DW312" s="1"/>
  <c r="DW316" a="1"/>
  <c r="DW316" s="1"/>
  <c r="DW320" a="1"/>
  <c r="DW320" s="1"/>
  <c r="DW324" a="1"/>
  <c r="DW324" s="1"/>
  <c r="DW328" a="1"/>
  <c r="DW328" s="1"/>
  <c r="DW332" a="1"/>
  <c r="DW332" s="1"/>
  <c r="DW336" a="1"/>
  <c r="DW336" s="1"/>
  <c r="DW340" a="1"/>
  <c r="DW340" s="1"/>
  <c r="DW344" a="1"/>
  <c r="DW344" s="1"/>
  <c r="DW348" a="1"/>
  <c r="DW348" s="1"/>
  <c r="DW352" a="1"/>
  <c r="DW352" s="1"/>
  <c r="DW356" a="1"/>
  <c r="DW356" s="1"/>
  <c r="DW360" a="1"/>
  <c r="DW360" s="1"/>
  <c r="DW364" a="1"/>
  <c r="DW364" s="1"/>
  <c r="DW370" a="1"/>
  <c r="DW370" s="1"/>
  <c r="DW374" a="1"/>
  <c r="DW374" s="1"/>
  <c r="DW379" a="1"/>
  <c r="DW379" s="1"/>
  <c r="DW383" a="1"/>
  <c r="DW383" s="1"/>
  <c r="DW387" a="1"/>
  <c r="DW387" s="1"/>
  <c r="DW391" a="1"/>
  <c r="DW391" s="1"/>
  <c r="DW395" a="1"/>
  <c r="DW395" s="1"/>
  <c r="DW399" a="1"/>
  <c r="DW399" s="1"/>
  <c r="DW403" a="1"/>
  <c r="DW403" s="1"/>
  <c r="DW407" a="1"/>
  <c r="DW407" s="1"/>
  <c r="DW411" a="1"/>
  <c r="DW411" s="1"/>
  <c r="DW415" a="1"/>
  <c r="DW415" s="1"/>
  <c r="DW419" a="1"/>
  <c r="DW419" s="1"/>
  <c r="DW423" a="1"/>
  <c r="DW423" s="1"/>
  <c r="DW426" a="1"/>
  <c r="DW426" s="1"/>
  <c r="DW430" a="1"/>
  <c r="DW430" s="1"/>
  <c r="DW434" a="1"/>
  <c r="DW434" s="1"/>
  <c r="DW438" a="1"/>
  <c r="DW438" s="1"/>
  <c r="DW442" a="1"/>
  <c r="DW442" s="1"/>
  <c r="DW446" a="1"/>
  <c r="DW446" s="1"/>
  <c r="DW450" a="1"/>
  <c r="DW450" s="1"/>
  <c r="DW454" a="1"/>
  <c r="DW454" s="1"/>
  <c r="DW458" a="1"/>
  <c r="DW458" s="1"/>
  <c r="DW462" a="1"/>
  <c r="DW462" s="1"/>
  <c r="DW376" a="1"/>
  <c r="DW376" s="1"/>
  <c r="DW380" a="1"/>
  <c r="DW380" s="1"/>
  <c r="DW384" a="1"/>
  <c r="DW384" s="1"/>
  <c r="DW388" a="1"/>
  <c r="DW388" s="1"/>
  <c r="DW392" a="1"/>
  <c r="DW392" s="1"/>
  <c r="DW396" a="1"/>
  <c r="DW396" s="1"/>
  <c r="DW400" a="1"/>
  <c r="DW400" s="1"/>
  <c r="DW404" a="1"/>
  <c r="DW404" s="1"/>
  <c r="DW408" a="1"/>
  <c r="DW408" s="1"/>
  <c r="DW412" a="1"/>
  <c r="DW412" s="1"/>
  <c r="DW416" a="1"/>
  <c r="DW416" s="1"/>
  <c r="DW420" a="1"/>
  <c r="DW420" s="1"/>
  <c r="DW427" a="1"/>
  <c r="DW427" s="1"/>
  <c r="DW431" a="1"/>
  <c r="DW431" s="1"/>
  <c r="DW435" a="1"/>
  <c r="DW435" s="1"/>
  <c r="DW439" a="1"/>
  <c r="DW439" s="1"/>
  <c r="DW443" a="1"/>
  <c r="DW443" s="1"/>
  <c r="DW447" a="1"/>
  <c r="DW447" s="1"/>
  <c r="DW451" a="1"/>
  <c r="DW451" s="1"/>
  <c r="DW455" a="1"/>
  <c r="DW455" s="1"/>
  <c r="DW459" a="1"/>
  <c r="DW459" s="1"/>
  <c r="DW463" a="1"/>
  <c r="DW463" s="1"/>
  <c r="DW377" a="1"/>
  <c r="DW377" s="1"/>
  <c r="DW381" a="1"/>
  <c r="DW381" s="1"/>
  <c r="DW385" a="1"/>
  <c r="DW385" s="1"/>
  <c r="DW389" a="1"/>
  <c r="DW389" s="1"/>
  <c r="DW393" a="1"/>
  <c r="DW393" s="1"/>
  <c r="DW397" a="1"/>
  <c r="DW397" s="1"/>
  <c r="DW401" a="1"/>
  <c r="DW401" s="1"/>
  <c r="DW405" a="1"/>
  <c r="DW405" s="1"/>
  <c r="DW409" a="1"/>
  <c r="DW409" s="1"/>
  <c r="DW413" a="1"/>
  <c r="DW413" s="1"/>
  <c r="DW417" a="1"/>
  <c r="DW417" s="1"/>
  <c r="DW421" a="1"/>
  <c r="DW421" s="1"/>
  <c r="DW424" a="1"/>
  <c r="DW424" s="1"/>
  <c r="DW428" a="1"/>
  <c r="DW428" s="1"/>
  <c r="DW432" a="1"/>
  <c r="DW432" s="1"/>
  <c r="DW436" a="1"/>
  <c r="DW436" s="1"/>
  <c r="DW440" a="1"/>
  <c r="DW440" s="1"/>
  <c r="DW444" a="1"/>
  <c r="DW444" s="1"/>
  <c r="DW448" a="1"/>
  <c r="DW448" s="1"/>
  <c r="DW452" a="1"/>
  <c r="DW452" s="1"/>
  <c r="DW456" a="1"/>
  <c r="DW456" s="1"/>
  <c r="DW460" a="1"/>
  <c r="DW460" s="1"/>
  <c r="DW464" a="1"/>
  <c r="DW464" s="1"/>
  <c r="DW378" a="1"/>
  <c r="DW378" s="1"/>
  <c r="DW382" a="1"/>
  <c r="DW382" s="1"/>
  <c r="DW386" a="1"/>
  <c r="DW386" s="1"/>
  <c r="DW390" a="1"/>
  <c r="DW390" s="1"/>
  <c r="DW394" a="1"/>
  <c r="DW394" s="1"/>
  <c r="DW398" a="1"/>
  <c r="DW398" s="1"/>
  <c r="DW402" a="1"/>
  <c r="DW402" s="1"/>
  <c r="DW406" a="1"/>
  <c r="DW406" s="1"/>
  <c r="DW410" a="1"/>
  <c r="DW410" s="1"/>
  <c r="DW414" a="1"/>
  <c r="DW414" s="1"/>
  <c r="DW418" a="1"/>
  <c r="DW418" s="1"/>
  <c r="DW422" a="1"/>
  <c r="DW422" s="1"/>
  <c r="DW425" a="1"/>
  <c r="DW425" s="1"/>
  <c r="DW429" a="1"/>
  <c r="DW429" s="1"/>
  <c r="DW433" a="1"/>
  <c r="DW433" s="1"/>
  <c r="DW437" a="1"/>
  <c r="DW437" s="1"/>
  <c r="DW441" a="1"/>
  <c r="DW441" s="1"/>
  <c r="DW445" a="1"/>
  <c r="DW445" s="1"/>
  <c r="DW449" a="1"/>
  <c r="DW449" s="1"/>
  <c r="DW453" a="1"/>
  <c r="DW453" s="1"/>
  <c r="DW457" a="1"/>
  <c r="DW457" s="1"/>
  <c r="DW461" a="1"/>
  <c r="DW461" s="1"/>
  <c r="W260" a="1"/>
  <c r="W260" s="1"/>
  <c r="W261" a="1"/>
  <c r="W261" s="1"/>
  <c r="W259" a="1"/>
  <c r="W259" s="1"/>
  <c r="W262" a="1"/>
  <c r="W262" s="1"/>
  <c r="W266" a="1"/>
  <c r="W266" s="1"/>
  <c r="W270" a="1"/>
  <c r="W270" s="1"/>
  <c r="W274" a="1"/>
  <c r="W274" s="1"/>
  <c r="W278" a="1"/>
  <c r="W278" s="1"/>
  <c r="W282" a="1"/>
  <c r="W282" s="1"/>
  <c r="W286" a="1"/>
  <c r="W286" s="1"/>
  <c r="W290" a="1"/>
  <c r="W290" s="1"/>
  <c r="W294" a="1"/>
  <c r="W294" s="1"/>
  <c r="W298" a="1"/>
  <c r="W298" s="1"/>
  <c r="W302" a="1"/>
  <c r="W302" s="1"/>
  <c r="W306" a="1"/>
  <c r="W306" s="1"/>
  <c r="W310" a="1"/>
  <c r="W310" s="1"/>
  <c r="W314" a="1"/>
  <c r="W314" s="1"/>
  <c r="W318" a="1"/>
  <c r="W318" s="1"/>
  <c r="W322" a="1"/>
  <c r="W322" s="1"/>
  <c r="W326" a="1"/>
  <c r="W326" s="1"/>
  <c r="W330" a="1"/>
  <c r="W330" s="1"/>
  <c r="W334" a="1"/>
  <c r="W334" s="1"/>
  <c r="W338" a="1"/>
  <c r="W338" s="1"/>
  <c r="W342" a="1"/>
  <c r="W342" s="1"/>
  <c r="W346" a="1"/>
  <c r="W346" s="1"/>
  <c r="W350" a="1"/>
  <c r="W350" s="1"/>
  <c r="W354" a="1"/>
  <c r="W354" s="1"/>
  <c r="W358" a="1"/>
  <c r="W358" s="1"/>
  <c r="W362" a="1"/>
  <c r="W362" s="1"/>
  <c r="W366" a="1"/>
  <c r="W366" s="1"/>
  <c r="W368" a="1"/>
  <c r="W368" s="1"/>
  <c r="W372" a="1"/>
  <c r="W372" s="1"/>
  <c r="W376" a="1"/>
  <c r="W376" s="1"/>
  <c r="W263" a="1"/>
  <c r="W263" s="1"/>
  <c r="W267" a="1"/>
  <c r="W267" s="1"/>
  <c r="W271" a="1"/>
  <c r="W271" s="1"/>
  <c r="W275" a="1"/>
  <c r="W275" s="1"/>
  <c r="W279" a="1"/>
  <c r="W279" s="1"/>
  <c r="W283" a="1"/>
  <c r="W283" s="1"/>
  <c r="W287" a="1"/>
  <c r="W287" s="1"/>
  <c r="W291" a="1"/>
  <c r="W291" s="1"/>
  <c r="W295" a="1"/>
  <c r="W295" s="1"/>
  <c r="W299" a="1"/>
  <c r="W299" s="1"/>
  <c r="W303" a="1"/>
  <c r="W303" s="1"/>
  <c r="W307" a="1"/>
  <c r="W307" s="1"/>
  <c r="W311" a="1"/>
  <c r="W311" s="1"/>
  <c r="W315" a="1"/>
  <c r="W315" s="1"/>
  <c r="W319" a="1"/>
  <c r="W319" s="1"/>
  <c r="W323" a="1"/>
  <c r="W323" s="1"/>
  <c r="W327" a="1"/>
  <c r="W327" s="1"/>
  <c r="W331" a="1"/>
  <c r="W331" s="1"/>
  <c r="W335" a="1"/>
  <c r="W335" s="1"/>
  <c r="W339" a="1"/>
  <c r="W339" s="1"/>
  <c r="W343" a="1"/>
  <c r="W343" s="1"/>
  <c r="W347" a="1"/>
  <c r="W347" s="1"/>
  <c r="W351" a="1"/>
  <c r="W351" s="1"/>
  <c r="W355" a="1"/>
  <c r="W355" s="1"/>
  <c r="W359" a="1"/>
  <c r="W359" s="1"/>
  <c r="W363" a="1"/>
  <c r="W363" s="1"/>
  <c r="W367" a="1"/>
  <c r="W367" s="1"/>
  <c r="W369" a="1"/>
  <c r="W369" s="1"/>
  <c r="W373" a="1"/>
  <c r="W373" s="1"/>
  <c r="W264" a="1"/>
  <c r="W264" s="1"/>
  <c r="W268" a="1"/>
  <c r="W268" s="1"/>
  <c r="W272" a="1"/>
  <c r="W272" s="1"/>
  <c r="W276" a="1"/>
  <c r="W276" s="1"/>
  <c r="W280" a="1"/>
  <c r="W280" s="1"/>
  <c r="W284" a="1"/>
  <c r="W284" s="1"/>
  <c r="W288" a="1"/>
  <c r="W288" s="1"/>
  <c r="W292" a="1"/>
  <c r="W292" s="1"/>
  <c r="W296" a="1"/>
  <c r="W296" s="1"/>
  <c r="W300" a="1"/>
  <c r="W300" s="1"/>
  <c r="W304" a="1"/>
  <c r="W304" s="1"/>
  <c r="W308" a="1"/>
  <c r="W308" s="1"/>
  <c r="W312" a="1"/>
  <c r="W312" s="1"/>
  <c r="W316" a="1"/>
  <c r="W316" s="1"/>
  <c r="W320" a="1"/>
  <c r="W320" s="1"/>
  <c r="W324" a="1"/>
  <c r="W324" s="1"/>
  <c r="W328" a="1"/>
  <c r="W328" s="1"/>
  <c r="W332" a="1"/>
  <c r="W332" s="1"/>
  <c r="W336" a="1"/>
  <c r="W336" s="1"/>
  <c r="W340" a="1"/>
  <c r="W340" s="1"/>
  <c r="W344" a="1"/>
  <c r="W344" s="1"/>
  <c r="W348" a="1"/>
  <c r="W348" s="1"/>
  <c r="W352" a="1"/>
  <c r="W352" s="1"/>
  <c r="W356" a="1"/>
  <c r="W356" s="1"/>
  <c r="W360" a="1"/>
  <c r="W360" s="1"/>
  <c r="W364" a="1"/>
  <c r="W364" s="1"/>
  <c r="W370" a="1"/>
  <c r="W370" s="1"/>
  <c r="W374" a="1"/>
  <c r="W374" s="1"/>
  <c r="W265" a="1"/>
  <c r="W265" s="1"/>
  <c r="W269" a="1"/>
  <c r="W269" s="1"/>
  <c r="W273" a="1"/>
  <c r="W273" s="1"/>
  <c r="W277" a="1"/>
  <c r="W277" s="1"/>
  <c r="W281" a="1"/>
  <c r="W281" s="1"/>
  <c r="W285" a="1"/>
  <c r="W285" s="1"/>
  <c r="W289" a="1"/>
  <c r="W289" s="1"/>
  <c r="W293" a="1"/>
  <c r="W293" s="1"/>
  <c r="W297" a="1"/>
  <c r="W297" s="1"/>
  <c r="W301" a="1"/>
  <c r="W301" s="1"/>
  <c r="W305" a="1"/>
  <c r="W305" s="1"/>
  <c r="W309" a="1"/>
  <c r="W309" s="1"/>
  <c r="W313" a="1"/>
  <c r="W313" s="1"/>
  <c r="W317" a="1"/>
  <c r="W317" s="1"/>
  <c r="W321" a="1"/>
  <c r="W321" s="1"/>
  <c r="W325" a="1"/>
  <c r="W325" s="1"/>
  <c r="W329" a="1"/>
  <c r="W329" s="1"/>
  <c r="W333" a="1"/>
  <c r="W333" s="1"/>
  <c r="W337" a="1"/>
  <c r="W337" s="1"/>
  <c r="W341" a="1"/>
  <c r="W341" s="1"/>
  <c r="W345" a="1"/>
  <c r="W345" s="1"/>
  <c r="W349" a="1"/>
  <c r="W349" s="1"/>
  <c r="W353" a="1"/>
  <c r="W353" s="1"/>
  <c r="W357" a="1"/>
  <c r="W357" s="1"/>
  <c r="W361" a="1"/>
  <c r="W361" s="1"/>
  <c r="W365" a="1"/>
  <c r="W365" s="1"/>
  <c r="W371" a="1"/>
  <c r="W371" s="1"/>
  <c r="W375" a="1"/>
  <c r="W375" s="1"/>
  <c r="W380" a="1"/>
  <c r="W380" s="1"/>
  <c r="W384" a="1"/>
  <c r="W384" s="1"/>
  <c r="W388" a="1"/>
  <c r="W388" s="1"/>
  <c r="W392" a="1"/>
  <c r="W392" s="1"/>
  <c r="W396" a="1"/>
  <c r="W396" s="1"/>
  <c r="W400" a="1"/>
  <c r="W400" s="1"/>
  <c r="W404" a="1"/>
  <c r="W404" s="1"/>
  <c r="W408" a="1"/>
  <c r="W408" s="1"/>
  <c r="W412" a="1"/>
  <c r="W412" s="1"/>
  <c r="W416" a="1"/>
  <c r="W416" s="1"/>
  <c r="W420" a="1"/>
  <c r="W420" s="1"/>
  <c r="W424" a="1"/>
  <c r="W424" s="1"/>
  <c r="W427" a="1"/>
  <c r="W427" s="1"/>
  <c r="W431" a="1"/>
  <c r="W431" s="1"/>
  <c r="W435" a="1"/>
  <c r="W435" s="1"/>
  <c r="W439" a="1"/>
  <c r="W439" s="1"/>
  <c r="W443" a="1"/>
  <c r="W443" s="1"/>
  <c r="W447" a="1"/>
  <c r="W447" s="1"/>
  <c r="W451" a="1"/>
  <c r="W451" s="1"/>
  <c r="W455" a="1"/>
  <c r="W455" s="1"/>
  <c r="W459" a="1"/>
  <c r="W459" s="1"/>
  <c r="W463" a="1"/>
  <c r="W463" s="1"/>
  <c r="W377" a="1"/>
  <c r="W377" s="1"/>
  <c r="W381" a="1"/>
  <c r="W381" s="1"/>
  <c r="W385" a="1"/>
  <c r="W385" s="1"/>
  <c r="W389" a="1"/>
  <c r="W389" s="1"/>
  <c r="W393" a="1"/>
  <c r="W393" s="1"/>
  <c r="W397" a="1"/>
  <c r="W397" s="1"/>
  <c r="W401" a="1"/>
  <c r="W401" s="1"/>
  <c r="W405" a="1"/>
  <c r="W405" s="1"/>
  <c r="W409" a="1"/>
  <c r="W409" s="1"/>
  <c r="W413" a="1"/>
  <c r="W413" s="1"/>
  <c r="W417" a="1"/>
  <c r="W417" s="1"/>
  <c r="W421" a="1"/>
  <c r="W421" s="1"/>
  <c r="W428" a="1"/>
  <c r="W428" s="1"/>
  <c r="W432" a="1"/>
  <c r="W432" s="1"/>
  <c r="W436" a="1"/>
  <c r="W436" s="1"/>
  <c r="W440" a="1"/>
  <c r="W440" s="1"/>
  <c r="W444" a="1"/>
  <c r="W444" s="1"/>
  <c r="W448" a="1"/>
  <c r="W448" s="1"/>
  <c r="W452" a="1"/>
  <c r="W452" s="1"/>
  <c r="W456" a="1"/>
  <c r="W456" s="1"/>
  <c r="W460" a="1"/>
  <c r="W460" s="1"/>
  <c r="W464" a="1"/>
  <c r="W464" s="1"/>
  <c r="W378" a="1"/>
  <c r="W378" s="1"/>
  <c r="W382" a="1"/>
  <c r="W382" s="1"/>
  <c r="W386" a="1"/>
  <c r="W386" s="1"/>
  <c r="W390" a="1"/>
  <c r="W390" s="1"/>
  <c r="W394" a="1"/>
  <c r="W394" s="1"/>
  <c r="W398" a="1"/>
  <c r="W398" s="1"/>
  <c r="W402" a="1"/>
  <c r="W402" s="1"/>
  <c r="W406" a="1"/>
  <c r="W406" s="1"/>
  <c r="W410" a="1"/>
  <c r="W410" s="1"/>
  <c r="W414" a="1"/>
  <c r="W414" s="1"/>
  <c r="W418" a="1"/>
  <c r="W418" s="1"/>
  <c r="W422" a="1"/>
  <c r="W422" s="1"/>
  <c r="W425" a="1"/>
  <c r="W425" s="1"/>
  <c r="W429" a="1"/>
  <c r="W429" s="1"/>
  <c r="W433" a="1"/>
  <c r="W433" s="1"/>
  <c r="W437" a="1"/>
  <c r="W437" s="1"/>
  <c r="W441" a="1"/>
  <c r="W441" s="1"/>
  <c r="W445" a="1"/>
  <c r="W445" s="1"/>
  <c r="W449" a="1"/>
  <c r="W449" s="1"/>
  <c r="W453" a="1"/>
  <c r="W453" s="1"/>
  <c r="W457" a="1"/>
  <c r="W457" s="1"/>
  <c r="W461" a="1"/>
  <c r="W461" s="1"/>
  <c r="W379" a="1"/>
  <c r="W379" s="1"/>
  <c r="W383" a="1"/>
  <c r="W383" s="1"/>
  <c r="W387" a="1"/>
  <c r="W387" s="1"/>
  <c r="W391" a="1"/>
  <c r="W391" s="1"/>
  <c r="W395" a="1"/>
  <c r="W395" s="1"/>
  <c r="W399" a="1"/>
  <c r="W399" s="1"/>
  <c r="W403" a="1"/>
  <c r="W403" s="1"/>
  <c r="W407" a="1"/>
  <c r="W407" s="1"/>
  <c r="W411" a="1"/>
  <c r="W411" s="1"/>
  <c r="W415" a="1"/>
  <c r="W415" s="1"/>
  <c r="W419" a="1"/>
  <c r="W419" s="1"/>
  <c r="W423" a="1"/>
  <c r="W423" s="1"/>
  <c r="W426" a="1"/>
  <c r="W426" s="1"/>
  <c r="W430" a="1"/>
  <c r="W430" s="1"/>
  <c r="W434" a="1"/>
  <c r="W434" s="1"/>
  <c r="W438" a="1"/>
  <c r="W438" s="1"/>
  <c r="W442" a="1"/>
  <c r="W442" s="1"/>
  <c r="W446" a="1"/>
  <c r="W446" s="1"/>
  <c r="W450" a="1"/>
  <c r="W450" s="1"/>
  <c r="W454" a="1"/>
  <c r="W454" s="1"/>
  <c r="W458" a="1"/>
  <c r="W458" s="1"/>
  <c r="W462" a="1"/>
  <c r="W462" s="1"/>
  <c r="DQ261" a="1"/>
  <c r="DQ261" s="1"/>
  <c r="DQ259" a="1"/>
  <c r="DQ259" s="1"/>
  <c r="DQ260" a="1"/>
  <c r="DQ260" s="1"/>
  <c r="DQ263" a="1"/>
  <c r="DQ263" s="1"/>
  <c r="DQ267" a="1"/>
  <c r="DQ267" s="1"/>
  <c r="DQ271" a="1"/>
  <c r="DQ271" s="1"/>
  <c r="DQ275" a="1"/>
  <c r="DQ275" s="1"/>
  <c r="DQ279" a="1"/>
  <c r="DQ279" s="1"/>
  <c r="DQ283" a="1"/>
  <c r="DQ283" s="1"/>
  <c r="DQ287" a="1"/>
  <c r="DQ287" s="1"/>
  <c r="DQ291" a="1"/>
  <c r="DQ291" s="1"/>
  <c r="DQ295" a="1"/>
  <c r="DQ295" s="1"/>
  <c r="DQ299" a="1"/>
  <c r="DQ299" s="1"/>
  <c r="DQ303" a="1"/>
  <c r="DQ303" s="1"/>
  <c r="DQ307" a="1"/>
  <c r="DQ307" s="1"/>
  <c r="DQ311" a="1"/>
  <c r="DQ311" s="1"/>
  <c r="DQ315" a="1"/>
  <c r="DQ315" s="1"/>
  <c r="DQ319" a="1"/>
  <c r="DQ319" s="1"/>
  <c r="DQ323" a="1"/>
  <c r="DQ323" s="1"/>
  <c r="DQ327" a="1"/>
  <c r="DQ327" s="1"/>
  <c r="DQ331" a="1"/>
  <c r="DQ331" s="1"/>
  <c r="DQ335" a="1"/>
  <c r="DQ335" s="1"/>
  <c r="DQ339" a="1"/>
  <c r="DQ339" s="1"/>
  <c r="DQ343" a="1"/>
  <c r="DQ343" s="1"/>
  <c r="DQ347" a="1"/>
  <c r="DQ347" s="1"/>
  <c r="DQ351" a="1"/>
  <c r="DQ351" s="1"/>
  <c r="DQ355" a="1"/>
  <c r="DQ355" s="1"/>
  <c r="DQ359" a="1"/>
  <c r="DQ359" s="1"/>
  <c r="DQ363" a="1"/>
  <c r="DQ363" s="1"/>
  <c r="DQ369" a="1"/>
  <c r="DQ369" s="1"/>
  <c r="DQ373" a="1"/>
  <c r="DQ373" s="1"/>
  <c r="DQ264" a="1"/>
  <c r="DQ264" s="1"/>
  <c r="DQ268" a="1"/>
  <c r="DQ268" s="1"/>
  <c r="DQ272" a="1"/>
  <c r="DQ272" s="1"/>
  <c r="DQ276" a="1"/>
  <c r="DQ276" s="1"/>
  <c r="DQ280" a="1"/>
  <c r="DQ280" s="1"/>
  <c r="DQ284" a="1"/>
  <c r="DQ284" s="1"/>
  <c r="DQ288" a="1"/>
  <c r="DQ288" s="1"/>
  <c r="DQ292" a="1"/>
  <c r="DQ292" s="1"/>
  <c r="DQ296" a="1"/>
  <c r="DQ296" s="1"/>
  <c r="DQ300" a="1"/>
  <c r="DQ300" s="1"/>
  <c r="DQ304" a="1"/>
  <c r="DQ304" s="1"/>
  <c r="DQ308" a="1"/>
  <c r="DQ308" s="1"/>
  <c r="DQ312" a="1"/>
  <c r="DQ312" s="1"/>
  <c r="DQ316" a="1"/>
  <c r="DQ316" s="1"/>
  <c r="DQ320" a="1"/>
  <c r="DQ320" s="1"/>
  <c r="DQ324" a="1"/>
  <c r="DQ324" s="1"/>
  <c r="DQ328" a="1"/>
  <c r="DQ328" s="1"/>
  <c r="DQ332" a="1"/>
  <c r="DQ332" s="1"/>
  <c r="DQ336" a="1"/>
  <c r="DQ336" s="1"/>
  <c r="DQ340" a="1"/>
  <c r="DQ340" s="1"/>
  <c r="DQ344" a="1"/>
  <c r="DQ344" s="1"/>
  <c r="DQ348" a="1"/>
  <c r="DQ348" s="1"/>
  <c r="DQ352" a="1"/>
  <c r="DQ352" s="1"/>
  <c r="DQ356" a="1"/>
  <c r="DQ356" s="1"/>
  <c r="DQ360" a="1"/>
  <c r="DQ360" s="1"/>
  <c r="DQ364" a="1"/>
  <c r="DQ364" s="1"/>
  <c r="DQ370" a="1"/>
  <c r="DQ370" s="1"/>
  <c r="DQ374" a="1"/>
  <c r="DQ374" s="1"/>
  <c r="DQ265" a="1"/>
  <c r="DQ265" s="1"/>
  <c r="DQ269" a="1"/>
  <c r="DQ269" s="1"/>
  <c r="DQ273" a="1"/>
  <c r="DQ273" s="1"/>
  <c r="DQ277" a="1"/>
  <c r="DQ277" s="1"/>
  <c r="DQ281" a="1"/>
  <c r="DQ281" s="1"/>
  <c r="DQ285" a="1"/>
  <c r="DQ285" s="1"/>
  <c r="DQ289" a="1"/>
  <c r="DQ289" s="1"/>
  <c r="DQ293" a="1"/>
  <c r="DQ293" s="1"/>
  <c r="DQ297" a="1"/>
  <c r="DQ297" s="1"/>
  <c r="DQ301" a="1"/>
  <c r="DQ301" s="1"/>
  <c r="DQ305" a="1"/>
  <c r="DQ305" s="1"/>
  <c r="DQ309" a="1"/>
  <c r="DQ309" s="1"/>
  <c r="DQ313" a="1"/>
  <c r="DQ313" s="1"/>
  <c r="DQ317" a="1"/>
  <c r="DQ317" s="1"/>
  <c r="DQ321" a="1"/>
  <c r="DQ321" s="1"/>
  <c r="DQ325" a="1"/>
  <c r="DQ325" s="1"/>
  <c r="DQ329" a="1"/>
  <c r="DQ329" s="1"/>
  <c r="DQ333" a="1"/>
  <c r="DQ333" s="1"/>
  <c r="DQ337" a="1"/>
  <c r="DQ337" s="1"/>
  <c r="DQ341" a="1"/>
  <c r="DQ341" s="1"/>
  <c r="DQ345" a="1"/>
  <c r="DQ345" s="1"/>
  <c r="DQ349" a="1"/>
  <c r="DQ349" s="1"/>
  <c r="DQ353" a="1"/>
  <c r="DQ353" s="1"/>
  <c r="DQ357" a="1"/>
  <c r="DQ357" s="1"/>
  <c r="DQ361" a="1"/>
  <c r="DQ361" s="1"/>
  <c r="DQ365" a="1"/>
  <c r="DQ365" s="1"/>
  <c r="DQ367" a="1"/>
  <c r="DQ367" s="1"/>
  <c r="DQ371" a="1"/>
  <c r="DQ371" s="1"/>
  <c r="DQ375" a="1"/>
  <c r="DQ375" s="1"/>
  <c r="DQ262" a="1"/>
  <c r="DQ262" s="1"/>
  <c r="DQ266" a="1"/>
  <c r="DQ266" s="1"/>
  <c r="DQ270" a="1"/>
  <c r="DQ270" s="1"/>
  <c r="DQ274" a="1"/>
  <c r="DQ274" s="1"/>
  <c r="DQ278" a="1"/>
  <c r="DQ278" s="1"/>
  <c r="DQ282" a="1"/>
  <c r="DQ282" s="1"/>
  <c r="DQ286" a="1"/>
  <c r="DQ286" s="1"/>
  <c r="DQ290" a="1"/>
  <c r="DQ290" s="1"/>
  <c r="DQ294" a="1"/>
  <c r="DQ294" s="1"/>
  <c r="DQ298" a="1"/>
  <c r="DQ298" s="1"/>
  <c r="DQ302" a="1"/>
  <c r="DQ302" s="1"/>
  <c r="DQ306" a="1"/>
  <c r="DQ306" s="1"/>
  <c r="DQ310" a="1"/>
  <c r="DQ310" s="1"/>
  <c r="DQ314" a="1"/>
  <c r="DQ314" s="1"/>
  <c r="DQ318" a="1"/>
  <c r="DQ318" s="1"/>
  <c r="DQ322" a="1"/>
  <c r="DQ322" s="1"/>
  <c r="DQ326" a="1"/>
  <c r="DQ326" s="1"/>
  <c r="DQ330" a="1"/>
  <c r="DQ330" s="1"/>
  <c r="DQ334" a="1"/>
  <c r="DQ334" s="1"/>
  <c r="DQ338" a="1"/>
  <c r="DQ338" s="1"/>
  <c r="DQ342" a="1"/>
  <c r="DQ342" s="1"/>
  <c r="DQ346" a="1"/>
  <c r="DQ346" s="1"/>
  <c r="DQ350" a="1"/>
  <c r="DQ350" s="1"/>
  <c r="DQ354" a="1"/>
  <c r="DQ354" s="1"/>
  <c r="DQ358" a="1"/>
  <c r="DQ358" s="1"/>
  <c r="DQ362" a="1"/>
  <c r="DQ362" s="1"/>
  <c r="DQ366" a="1"/>
  <c r="DQ366" s="1"/>
  <c r="DQ368" a="1"/>
  <c r="DQ368" s="1"/>
  <c r="DQ372" a="1"/>
  <c r="DQ372" s="1"/>
  <c r="DQ377" a="1"/>
  <c r="DQ377" s="1"/>
  <c r="DQ381" a="1"/>
  <c r="DQ381" s="1"/>
  <c r="DQ385" a="1"/>
  <c r="DQ385" s="1"/>
  <c r="DQ389" a="1"/>
  <c r="DQ389" s="1"/>
  <c r="DQ393" a="1"/>
  <c r="DQ393" s="1"/>
  <c r="DQ397" a="1"/>
  <c r="DQ397" s="1"/>
  <c r="DQ401" a="1"/>
  <c r="DQ401" s="1"/>
  <c r="DQ405" a="1"/>
  <c r="DQ405" s="1"/>
  <c r="DQ409" a="1"/>
  <c r="DQ409" s="1"/>
  <c r="DQ413" a="1"/>
  <c r="DQ413" s="1"/>
  <c r="DQ417" a="1"/>
  <c r="DQ417" s="1"/>
  <c r="DQ421" a="1"/>
  <c r="DQ421" s="1"/>
  <c r="DQ428" a="1"/>
  <c r="DQ428" s="1"/>
  <c r="DQ432" a="1"/>
  <c r="DQ432" s="1"/>
  <c r="DQ436" a="1"/>
  <c r="DQ436" s="1"/>
  <c r="DQ440" a="1"/>
  <c r="DQ440" s="1"/>
  <c r="DQ444" a="1"/>
  <c r="DQ444" s="1"/>
  <c r="DQ448" a="1"/>
  <c r="DQ448" s="1"/>
  <c r="DQ452" a="1"/>
  <c r="DQ452" s="1"/>
  <c r="DQ456" a="1"/>
  <c r="DQ456" s="1"/>
  <c r="DQ460" a="1"/>
  <c r="DQ460" s="1"/>
  <c r="DQ464" a="1"/>
  <c r="DQ464" s="1"/>
  <c r="DQ378" a="1"/>
  <c r="DQ378" s="1"/>
  <c r="DQ382" a="1"/>
  <c r="DQ382" s="1"/>
  <c r="DQ386" a="1"/>
  <c r="DQ386" s="1"/>
  <c r="DQ390" a="1"/>
  <c r="DQ390" s="1"/>
  <c r="DQ394" a="1"/>
  <c r="DQ394" s="1"/>
  <c r="DQ398" a="1"/>
  <c r="DQ398" s="1"/>
  <c r="DQ402" a="1"/>
  <c r="DQ402" s="1"/>
  <c r="DQ406" a="1"/>
  <c r="DQ406" s="1"/>
  <c r="DQ410" a="1"/>
  <c r="DQ410" s="1"/>
  <c r="DQ414" a="1"/>
  <c r="DQ414" s="1"/>
  <c r="DQ418" a="1"/>
  <c r="DQ418" s="1"/>
  <c r="DQ422" a="1"/>
  <c r="DQ422" s="1"/>
  <c r="DQ425" a="1"/>
  <c r="DQ425" s="1"/>
  <c r="DQ429" a="1"/>
  <c r="DQ429" s="1"/>
  <c r="DQ433" a="1"/>
  <c r="DQ433" s="1"/>
  <c r="DQ437" a="1"/>
  <c r="DQ437" s="1"/>
  <c r="DQ441" a="1"/>
  <c r="DQ441" s="1"/>
  <c r="DQ445" a="1"/>
  <c r="DQ445" s="1"/>
  <c r="DQ449" a="1"/>
  <c r="DQ449" s="1"/>
  <c r="DQ453" a="1"/>
  <c r="DQ453" s="1"/>
  <c r="DQ457" a="1"/>
  <c r="DQ457" s="1"/>
  <c r="DQ461" a="1"/>
  <c r="DQ461" s="1"/>
  <c r="DQ379" a="1"/>
  <c r="DQ379" s="1"/>
  <c r="DQ383" a="1"/>
  <c r="DQ383" s="1"/>
  <c r="DQ387" a="1"/>
  <c r="DQ387" s="1"/>
  <c r="DQ391" a="1"/>
  <c r="DQ391" s="1"/>
  <c r="DQ395" a="1"/>
  <c r="DQ395" s="1"/>
  <c r="DQ399" a="1"/>
  <c r="DQ399" s="1"/>
  <c r="DQ403" a="1"/>
  <c r="DQ403" s="1"/>
  <c r="DQ407" a="1"/>
  <c r="DQ407" s="1"/>
  <c r="DQ411" a="1"/>
  <c r="DQ411" s="1"/>
  <c r="DQ415" a="1"/>
  <c r="DQ415" s="1"/>
  <c r="DQ419" a="1"/>
  <c r="DQ419" s="1"/>
  <c r="DQ423" a="1"/>
  <c r="DQ423" s="1"/>
  <c r="DQ424" a="1"/>
  <c r="DQ424" s="1"/>
  <c r="DQ426" a="1"/>
  <c r="DQ426" s="1"/>
  <c r="DQ430" a="1"/>
  <c r="DQ430" s="1"/>
  <c r="DQ434" a="1"/>
  <c r="DQ434" s="1"/>
  <c r="DQ438" a="1"/>
  <c r="DQ438" s="1"/>
  <c r="DQ442" a="1"/>
  <c r="DQ442" s="1"/>
  <c r="DQ446" a="1"/>
  <c r="DQ446" s="1"/>
  <c r="DQ450" a="1"/>
  <c r="DQ450" s="1"/>
  <c r="DQ454" a="1"/>
  <c r="DQ454" s="1"/>
  <c r="DQ458" a="1"/>
  <c r="DQ458" s="1"/>
  <c r="DQ462" a="1"/>
  <c r="DQ462" s="1"/>
  <c r="DQ376" a="1"/>
  <c r="DQ376" s="1"/>
  <c r="DQ380" a="1"/>
  <c r="DQ380" s="1"/>
  <c r="DQ384" a="1"/>
  <c r="DQ384" s="1"/>
  <c r="DQ388" a="1"/>
  <c r="DQ388" s="1"/>
  <c r="DQ392" a="1"/>
  <c r="DQ392" s="1"/>
  <c r="DQ396" a="1"/>
  <c r="DQ396" s="1"/>
  <c r="DQ400" a="1"/>
  <c r="DQ400" s="1"/>
  <c r="DQ404" a="1"/>
  <c r="DQ404" s="1"/>
  <c r="DQ408" a="1"/>
  <c r="DQ408" s="1"/>
  <c r="DQ412" a="1"/>
  <c r="DQ412" s="1"/>
  <c r="DQ416" a="1"/>
  <c r="DQ416" s="1"/>
  <c r="DQ420" a="1"/>
  <c r="DQ420" s="1"/>
  <c r="DQ427" a="1"/>
  <c r="DQ427" s="1"/>
  <c r="DQ431" a="1"/>
  <c r="DQ431" s="1"/>
  <c r="DQ435" a="1"/>
  <c r="DQ435" s="1"/>
  <c r="DQ439" a="1"/>
  <c r="DQ439" s="1"/>
  <c r="DQ443" a="1"/>
  <c r="DQ443" s="1"/>
  <c r="DQ447" a="1"/>
  <c r="DQ447" s="1"/>
  <c r="DQ451" a="1"/>
  <c r="DQ451" s="1"/>
  <c r="DQ455" a="1"/>
  <c r="DQ455" s="1"/>
  <c r="DQ459" a="1"/>
  <c r="DQ459" s="1"/>
  <c r="DQ463" a="1"/>
  <c r="DQ463" s="1"/>
  <c r="N259" a="1"/>
  <c r="N259" s="1"/>
  <c r="N260" a="1"/>
  <c r="N260" s="1"/>
  <c r="N261" a="1"/>
  <c r="N261" s="1"/>
  <c r="N262" a="1"/>
  <c r="N262" s="1"/>
  <c r="N265" a="1"/>
  <c r="N265" s="1"/>
  <c r="N269" a="1"/>
  <c r="N269" s="1"/>
  <c r="N273" a="1"/>
  <c r="N273" s="1"/>
  <c r="N277" a="1"/>
  <c r="N277" s="1"/>
  <c r="N281" a="1"/>
  <c r="N281" s="1"/>
  <c r="N285" a="1"/>
  <c r="N285" s="1"/>
  <c r="N289" a="1"/>
  <c r="N289" s="1"/>
  <c r="N293" a="1"/>
  <c r="N293" s="1"/>
  <c r="N297" a="1"/>
  <c r="N297" s="1"/>
  <c r="N301" a="1"/>
  <c r="N301" s="1"/>
  <c r="N305" a="1"/>
  <c r="N305" s="1"/>
  <c r="N309" a="1"/>
  <c r="N309" s="1"/>
  <c r="N313" a="1"/>
  <c r="N313" s="1"/>
  <c r="N317" a="1"/>
  <c r="N317" s="1"/>
  <c r="N321" a="1"/>
  <c r="N321" s="1"/>
  <c r="N325" a="1"/>
  <c r="N325" s="1"/>
  <c r="N329" a="1"/>
  <c r="N329" s="1"/>
  <c r="N333" a="1"/>
  <c r="N333" s="1"/>
  <c r="N337" a="1"/>
  <c r="N337" s="1"/>
  <c r="N341" a="1"/>
  <c r="N341" s="1"/>
  <c r="N345" a="1"/>
  <c r="N345" s="1"/>
  <c r="N349" a="1"/>
  <c r="N349" s="1"/>
  <c r="N353" a="1"/>
  <c r="N353" s="1"/>
  <c r="N357" a="1"/>
  <c r="N357" s="1"/>
  <c r="N361" a="1"/>
  <c r="N361" s="1"/>
  <c r="N365" a="1"/>
  <c r="N365" s="1"/>
  <c r="N371" a="1"/>
  <c r="N371" s="1"/>
  <c r="N375" a="1"/>
  <c r="N375" s="1"/>
  <c r="N266" a="1"/>
  <c r="N266" s="1"/>
  <c r="N270" a="1"/>
  <c r="N270" s="1"/>
  <c r="N274" a="1"/>
  <c r="N274" s="1"/>
  <c r="N278" a="1"/>
  <c r="N278" s="1"/>
  <c r="N282" a="1"/>
  <c r="N282" s="1"/>
  <c r="N286" a="1"/>
  <c r="N286" s="1"/>
  <c r="N290" a="1"/>
  <c r="N290" s="1"/>
  <c r="N294" a="1"/>
  <c r="N294" s="1"/>
  <c r="N298" a="1"/>
  <c r="N298" s="1"/>
  <c r="N302" a="1"/>
  <c r="N302" s="1"/>
  <c r="N306" a="1"/>
  <c r="N306" s="1"/>
  <c r="N310" a="1"/>
  <c r="N310" s="1"/>
  <c r="N314" a="1"/>
  <c r="N314" s="1"/>
  <c r="N318" a="1"/>
  <c r="N318" s="1"/>
  <c r="N322" a="1"/>
  <c r="N322" s="1"/>
  <c r="N326" a="1"/>
  <c r="N326" s="1"/>
  <c r="N330" a="1"/>
  <c r="N330" s="1"/>
  <c r="N334" a="1"/>
  <c r="N334" s="1"/>
  <c r="N338" a="1"/>
  <c r="N338" s="1"/>
  <c r="N342" a="1"/>
  <c r="N342" s="1"/>
  <c r="N346" a="1"/>
  <c r="N346" s="1"/>
  <c r="N350" a="1"/>
  <c r="N350" s="1"/>
  <c r="N354" a="1"/>
  <c r="N354" s="1"/>
  <c r="N358" a="1"/>
  <c r="N358" s="1"/>
  <c r="N362" a="1"/>
  <c r="N362" s="1"/>
  <c r="N366" a="1"/>
  <c r="N366" s="1"/>
  <c r="N368" a="1"/>
  <c r="N368" s="1"/>
  <c r="N372" a="1"/>
  <c r="N372" s="1"/>
  <c r="N376" a="1"/>
  <c r="N376" s="1"/>
  <c r="N263" a="1"/>
  <c r="N263" s="1"/>
  <c r="N267" a="1"/>
  <c r="N267" s="1"/>
  <c r="N271" a="1"/>
  <c r="N271" s="1"/>
  <c r="N275" a="1"/>
  <c r="N275" s="1"/>
  <c r="N279" a="1"/>
  <c r="N279" s="1"/>
  <c r="N283" a="1"/>
  <c r="N283" s="1"/>
  <c r="N287" a="1"/>
  <c r="N287" s="1"/>
  <c r="N291" a="1"/>
  <c r="N291" s="1"/>
  <c r="N295" a="1"/>
  <c r="N295" s="1"/>
  <c r="N299" a="1"/>
  <c r="N299" s="1"/>
  <c r="N303" a="1"/>
  <c r="N303" s="1"/>
  <c r="N307" a="1"/>
  <c r="N307" s="1"/>
  <c r="N311" a="1"/>
  <c r="N311" s="1"/>
  <c r="N315" a="1"/>
  <c r="N315" s="1"/>
  <c r="N319" a="1"/>
  <c r="N319" s="1"/>
  <c r="N323" a="1"/>
  <c r="N323" s="1"/>
  <c r="N327" a="1"/>
  <c r="N327" s="1"/>
  <c r="N331" a="1"/>
  <c r="N331" s="1"/>
  <c r="N335" a="1"/>
  <c r="N335" s="1"/>
  <c r="N339" a="1"/>
  <c r="N339" s="1"/>
  <c r="N343" a="1"/>
  <c r="N343" s="1"/>
  <c r="N347" a="1"/>
  <c r="N347" s="1"/>
  <c r="N351" a="1"/>
  <c r="N351" s="1"/>
  <c r="N355" a="1"/>
  <c r="N355" s="1"/>
  <c r="N359" a="1"/>
  <c r="N359" s="1"/>
  <c r="N363" a="1"/>
  <c r="N363" s="1"/>
  <c r="N367" a="1"/>
  <c r="N367" s="1"/>
  <c r="N369" a="1"/>
  <c r="N369" s="1"/>
  <c r="N373" a="1"/>
  <c r="N373" s="1"/>
  <c r="N264" a="1"/>
  <c r="N264" s="1"/>
  <c r="N268" a="1"/>
  <c r="N268" s="1"/>
  <c r="N272" a="1"/>
  <c r="N272" s="1"/>
  <c r="N276" a="1"/>
  <c r="N276" s="1"/>
  <c r="N280" a="1"/>
  <c r="N280" s="1"/>
  <c r="N284" a="1"/>
  <c r="N284" s="1"/>
  <c r="N288" a="1"/>
  <c r="N288" s="1"/>
  <c r="N292" a="1"/>
  <c r="N292" s="1"/>
  <c r="N296" a="1"/>
  <c r="N296" s="1"/>
  <c r="N300" a="1"/>
  <c r="N300" s="1"/>
  <c r="N304" a="1"/>
  <c r="N304" s="1"/>
  <c r="N308" a="1"/>
  <c r="N308" s="1"/>
  <c r="N312" a="1"/>
  <c r="N312" s="1"/>
  <c r="N316" a="1"/>
  <c r="N316" s="1"/>
  <c r="N320" a="1"/>
  <c r="N320" s="1"/>
  <c r="N324" a="1"/>
  <c r="N324" s="1"/>
  <c r="N328" a="1"/>
  <c r="N328" s="1"/>
  <c r="N332" a="1"/>
  <c r="N332" s="1"/>
  <c r="N336" a="1"/>
  <c r="N336" s="1"/>
  <c r="N340" a="1"/>
  <c r="N340" s="1"/>
  <c r="N344" a="1"/>
  <c r="N344" s="1"/>
  <c r="N348" a="1"/>
  <c r="N348" s="1"/>
  <c r="N352" a="1"/>
  <c r="N352" s="1"/>
  <c r="N356" a="1"/>
  <c r="N356" s="1"/>
  <c r="N360" a="1"/>
  <c r="N360" s="1"/>
  <c r="N364" a="1"/>
  <c r="N364" s="1"/>
  <c r="N370" a="1"/>
  <c r="N370" s="1"/>
  <c r="N374" a="1"/>
  <c r="N374" s="1"/>
  <c r="N379" a="1"/>
  <c r="N379" s="1"/>
  <c r="N383" a="1"/>
  <c r="N383" s="1"/>
  <c r="N387" a="1"/>
  <c r="N387" s="1"/>
  <c r="N391" a="1"/>
  <c r="N391" s="1"/>
  <c r="N395" a="1"/>
  <c r="N395" s="1"/>
  <c r="N399" a="1"/>
  <c r="N399" s="1"/>
  <c r="N403" a="1"/>
  <c r="N403" s="1"/>
  <c r="N407" a="1"/>
  <c r="N407" s="1"/>
  <c r="N411" a="1"/>
  <c r="N411" s="1"/>
  <c r="N415" a="1"/>
  <c r="N415" s="1"/>
  <c r="N419" a="1"/>
  <c r="N419" s="1"/>
  <c r="N423" a="1"/>
  <c r="N423" s="1"/>
  <c r="N426" a="1"/>
  <c r="N426" s="1"/>
  <c r="N430" a="1"/>
  <c r="N430" s="1"/>
  <c r="N434" a="1"/>
  <c r="N434" s="1"/>
  <c r="N438" a="1"/>
  <c r="N438" s="1"/>
  <c r="N442" a="1"/>
  <c r="N442" s="1"/>
  <c r="N446" a="1"/>
  <c r="N446" s="1"/>
  <c r="N450" a="1"/>
  <c r="N450" s="1"/>
  <c r="N454" a="1"/>
  <c r="N454" s="1"/>
  <c r="N458" a="1"/>
  <c r="N458" s="1"/>
  <c r="N462" a="1"/>
  <c r="N462" s="1"/>
  <c r="N380" a="1"/>
  <c r="N380" s="1"/>
  <c r="N384" a="1"/>
  <c r="N384" s="1"/>
  <c r="N388" a="1"/>
  <c r="N388" s="1"/>
  <c r="N392" a="1"/>
  <c r="N392" s="1"/>
  <c r="N396" a="1"/>
  <c r="N396" s="1"/>
  <c r="N400" a="1"/>
  <c r="N400" s="1"/>
  <c r="N404" a="1"/>
  <c r="N404" s="1"/>
  <c r="N408" a="1"/>
  <c r="N408" s="1"/>
  <c r="N412" a="1"/>
  <c r="N412" s="1"/>
  <c r="N416" a="1"/>
  <c r="N416" s="1"/>
  <c r="N420" a="1"/>
  <c r="N420" s="1"/>
  <c r="N424" a="1"/>
  <c r="N424" s="1"/>
  <c r="N427" a="1"/>
  <c r="N427" s="1"/>
  <c r="N431" a="1"/>
  <c r="N431" s="1"/>
  <c r="N435" a="1"/>
  <c r="N435" s="1"/>
  <c r="N439" a="1"/>
  <c r="N439" s="1"/>
  <c r="N443" a="1"/>
  <c r="N443" s="1"/>
  <c r="N447" a="1"/>
  <c r="N447" s="1"/>
  <c r="N451" a="1"/>
  <c r="N451" s="1"/>
  <c r="N455" a="1"/>
  <c r="N455" s="1"/>
  <c r="N459" a="1"/>
  <c r="N459" s="1"/>
  <c r="N463" a="1"/>
  <c r="N463" s="1"/>
  <c r="N377" a="1"/>
  <c r="N377" s="1"/>
  <c r="N381" a="1"/>
  <c r="N381" s="1"/>
  <c r="N385" a="1"/>
  <c r="N385" s="1"/>
  <c r="N389" a="1"/>
  <c r="N389" s="1"/>
  <c r="N393" a="1"/>
  <c r="N393" s="1"/>
  <c r="N397" a="1"/>
  <c r="N397" s="1"/>
  <c r="N401" a="1"/>
  <c r="N401" s="1"/>
  <c r="N405" a="1"/>
  <c r="N405" s="1"/>
  <c r="N409" a="1"/>
  <c r="N409" s="1"/>
  <c r="N413" a="1"/>
  <c r="N413" s="1"/>
  <c r="N417" a="1"/>
  <c r="N417" s="1"/>
  <c r="N421" a="1"/>
  <c r="N421" s="1"/>
  <c r="N428" a="1"/>
  <c r="N428" s="1"/>
  <c r="N432" a="1"/>
  <c r="N432" s="1"/>
  <c r="N436" a="1"/>
  <c r="N436" s="1"/>
  <c r="N440" a="1"/>
  <c r="N440" s="1"/>
  <c r="N444" a="1"/>
  <c r="N444" s="1"/>
  <c r="N448" a="1"/>
  <c r="N448" s="1"/>
  <c r="N452" a="1"/>
  <c r="N452" s="1"/>
  <c r="N456" a="1"/>
  <c r="N456" s="1"/>
  <c r="N460" a="1"/>
  <c r="N460" s="1"/>
  <c r="N464" a="1"/>
  <c r="N464" s="1"/>
  <c r="N378" a="1"/>
  <c r="N378" s="1"/>
  <c r="N382" a="1"/>
  <c r="N382" s="1"/>
  <c r="N386" a="1"/>
  <c r="N386" s="1"/>
  <c r="N390" a="1"/>
  <c r="N390" s="1"/>
  <c r="N394" a="1"/>
  <c r="N394" s="1"/>
  <c r="N398" a="1"/>
  <c r="N398" s="1"/>
  <c r="N402" a="1"/>
  <c r="N402" s="1"/>
  <c r="N406" a="1"/>
  <c r="N406" s="1"/>
  <c r="N410" a="1"/>
  <c r="N410" s="1"/>
  <c r="N414" a="1"/>
  <c r="N414" s="1"/>
  <c r="N418" a="1"/>
  <c r="N418" s="1"/>
  <c r="N422" a="1"/>
  <c r="N422" s="1"/>
  <c r="N425" a="1"/>
  <c r="N425" s="1"/>
  <c r="N429" a="1"/>
  <c r="N429" s="1"/>
  <c r="N433" a="1"/>
  <c r="N433" s="1"/>
  <c r="N437" a="1"/>
  <c r="N437" s="1"/>
  <c r="N441" a="1"/>
  <c r="N441" s="1"/>
  <c r="N445" a="1"/>
  <c r="N445" s="1"/>
  <c r="N449" a="1"/>
  <c r="N449" s="1"/>
  <c r="N453" a="1"/>
  <c r="N453" s="1"/>
  <c r="N457" a="1"/>
  <c r="N457" s="1"/>
  <c r="N461" a="1"/>
  <c r="N461" s="1"/>
  <c r="EW261" a="1"/>
  <c r="EW261" s="1"/>
  <c r="EW259" a="1"/>
  <c r="EW259" s="1"/>
  <c r="EW260" a="1"/>
  <c r="EW260" s="1"/>
  <c r="EW263" a="1"/>
  <c r="EW263" s="1"/>
  <c r="EW267" a="1"/>
  <c r="EW267" s="1"/>
  <c r="EW271" a="1"/>
  <c r="EW271" s="1"/>
  <c r="EW275" a="1"/>
  <c r="EW275" s="1"/>
  <c r="EW279" a="1"/>
  <c r="EW279" s="1"/>
  <c r="EW283" a="1"/>
  <c r="EW283" s="1"/>
  <c r="EW287" a="1"/>
  <c r="EW287" s="1"/>
  <c r="EW291" a="1"/>
  <c r="EW291" s="1"/>
  <c r="EW295" a="1"/>
  <c r="EW295" s="1"/>
  <c r="EW299" a="1"/>
  <c r="EW299" s="1"/>
  <c r="EW303" a="1"/>
  <c r="EW303" s="1"/>
  <c r="EW307" a="1"/>
  <c r="EW307" s="1"/>
  <c r="EW311" a="1"/>
  <c r="EW311" s="1"/>
  <c r="EW315" a="1"/>
  <c r="EW315" s="1"/>
  <c r="EW319" a="1"/>
  <c r="EW319" s="1"/>
  <c r="EW323" a="1"/>
  <c r="EW323" s="1"/>
  <c r="EW327" a="1"/>
  <c r="EW327" s="1"/>
  <c r="EW331" a="1"/>
  <c r="EW331" s="1"/>
  <c r="EW335" a="1"/>
  <c r="EW335" s="1"/>
  <c r="EW339" a="1"/>
  <c r="EW339" s="1"/>
  <c r="EW343" a="1"/>
  <c r="EW343" s="1"/>
  <c r="EW347" a="1"/>
  <c r="EW347" s="1"/>
  <c r="EW351" a="1"/>
  <c r="EW351" s="1"/>
  <c r="EW355" a="1"/>
  <c r="EW355" s="1"/>
  <c r="EW359" a="1"/>
  <c r="EW359" s="1"/>
  <c r="EW363" a="1"/>
  <c r="EW363" s="1"/>
  <c r="EW369" a="1"/>
  <c r="EW369" s="1"/>
  <c r="EW373" a="1"/>
  <c r="EW373" s="1"/>
  <c r="EW264" a="1"/>
  <c r="EW264" s="1"/>
  <c r="EW268" a="1"/>
  <c r="EW268" s="1"/>
  <c r="EW272" a="1"/>
  <c r="EW272" s="1"/>
  <c r="EW276" a="1"/>
  <c r="EW276" s="1"/>
  <c r="EW280" a="1"/>
  <c r="EW280" s="1"/>
  <c r="EW284" a="1"/>
  <c r="EW284" s="1"/>
  <c r="EW288" a="1"/>
  <c r="EW288" s="1"/>
  <c r="EW292" a="1"/>
  <c r="EW292" s="1"/>
  <c r="EW296" a="1"/>
  <c r="EW296" s="1"/>
  <c r="EW300" a="1"/>
  <c r="EW300" s="1"/>
  <c r="EW304" a="1"/>
  <c r="EW304" s="1"/>
  <c r="EW308" a="1"/>
  <c r="EW308" s="1"/>
  <c r="EW309" a="1"/>
  <c r="EW309" s="1"/>
  <c r="EW312" a="1"/>
  <c r="EW312" s="1"/>
  <c r="EW316" a="1"/>
  <c r="EW316" s="1"/>
  <c r="EW320" a="1"/>
  <c r="EW320" s="1"/>
  <c r="EW324" a="1"/>
  <c r="EW324" s="1"/>
  <c r="EW328" a="1"/>
  <c r="EW328" s="1"/>
  <c r="EW332" a="1"/>
  <c r="EW332" s="1"/>
  <c r="EW336" a="1"/>
  <c r="EW336" s="1"/>
  <c r="EW340" a="1"/>
  <c r="EW340" s="1"/>
  <c r="EW344" a="1"/>
  <c r="EW344" s="1"/>
  <c r="EW348" a="1"/>
  <c r="EW348" s="1"/>
  <c r="EW352" a="1"/>
  <c r="EW352" s="1"/>
  <c r="EW356" a="1"/>
  <c r="EW356" s="1"/>
  <c r="EW360" a="1"/>
  <c r="EW360" s="1"/>
  <c r="EW364" a="1"/>
  <c r="EW364" s="1"/>
  <c r="EW370" a="1"/>
  <c r="EW370" s="1"/>
  <c r="EW374" a="1"/>
  <c r="EW374" s="1"/>
  <c r="EW265" a="1"/>
  <c r="EW265" s="1"/>
  <c r="EW269" a="1"/>
  <c r="EW269" s="1"/>
  <c r="EW273" a="1"/>
  <c r="EW273" s="1"/>
  <c r="EW277" a="1"/>
  <c r="EW277" s="1"/>
  <c r="EW281" a="1"/>
  <c r="EW281" s="1"/>
  <c r="EW285" a="1"/>
  <c r="EW285" s="1"/>
  <c r="EW289" a="1"/>
  <c r="EW289" s="1"/>
  <c r="EW293" a="1"/>
  <c r="EW293" s="1"/>
  <c r="EW297" a="1"/>
  <c r="EW297" s="1"/>
  <c r="EW301" a="1"/>
  <c r="EW301" s="1"/>
  <c r="EW305" a="1"/>
  <c r="EW305" s="1"/>
  <c r="EW313" a="1"/>
  <c r="EW313" s="1"/>
  <c r="EW317" a="1"/>
  <c r="EW317" s="1"/>
  <c r="EW321" a="1"/>
  <c r="EW321" s="1"/>
  <c r="EW325" a="1"/>
  <c r="EW325" s="1"/>
  <c r="EW329" a="1"/>
  <c r="EW329" s="1"/>
  <c r="EW333" a="1"/>
  <c r="EW333" s="1"/>
  <c r="EW337" a="1"/>
  <c r="EW337" s="1"/>
  <c r="EW341" a="1"/>
  <c r="EW341" s="1"/>
  <c r="EW345" a="1"/>
  <c r="EW345" s="1"/>
  <c r="EW349" a="1"/>
  <c r="EW349" s="1"/>
  <c r="EW353" a="1"/>
  <c r="EW353" s="1"/>
  <c r="EW357" a="1"/>
  <c r="EW357" s="1"/>
  <c r="EW361" a="1"/>
  <c r="EW361" s="1"/>
  <c r="EW365" a="1"/>
  <c r="EW365" s="1"/>
  <c r="EW367" a="1"/>
  <c r="EW367" s="1"/>
  <c r="EW371" a="1"/>
  <c r="EW371" s="1"/>
  <c r="EW375" a="1"/>
  <c r="EW375" s="1"/>
  <c r="EW262" a="1"/>
  <c r="EW262" s="1"/>
  <c r="EW266" a="1"/>
  <c r="EW266" s="1"/>
  <c r="EW270" a="1"/>
  <c r="EW270" s="1"/>
  <c r="EW274" a="1"/>
  <c r="EW274" s="1"/>
  <c r="EW278" a="1"/>
  <c r="EW278" s="1"/>
  <c r="EW282" a="1"/>
  <c r="EW282" s="1"/>
  <c r="EW286" a="1"/>
  <c r="EW286" s="1"/>
  <c r="EW290" a="1"/>
  <c r="EW290" s="1"/>
  <c r="EW294" a="1"/>
  <c r="EW294" s="1"/>
  <c r="EW298" a="1"/>
  <c r="EW298" s="1"/>
  <c r="EW302" a="1"/>
  <c r="EW302" s="1"/>
  <c r="EW306" a="1"/>
  <c r="EW306" s="1"/>
  <c r="EW310" a="1"/>
  <c r="EW310" s="1"/>
  <c r="EW314" a="1"/>
  <c r="EW314" s="1"/>
  <c r="EW318" a="1"/>
  <c r="EW318" s="1"/>
  <c r="EW322" a="1"/>
  <c r="EW322" s="1"/>
  <c r="EW326" a="1"/>
  <c r="EW326" s="1"/>
  <c r="EW330" a="1"/>
  <c r="EW330" s="1"/>
  <c r="EW334" a="1"/>
  <c r="EW334" s="1"/>
  <c r="EW338" a="1"/>
  <c r="EW338" s="1"/>
  <c r="EW342" a="1"/>
  <c r="EW342" s="1"/>
  <c r="EW346" a="1"/>
  <c r="EW346" s="1"/>
  <c r="EW350" a="1"/>
  <c r="EW350" s="1"/>
  <c r="EW354" a="1"/>
  <c r="EW354" s="1"/>
  <c r="EW358" a="1"/>
  <c r="EW358" s="1"/>
  <c r="EW362" a="1"/>
  <c r="EW362" s="1"/>
  <c r="EW366" a="1"/>
  <c r="EW366" s="1"/>
  <c r="EW368" a="1"/>
  <c r="EW368" s="1"/>
  <c r="EW372" a="1"/>
  <c r="EW372" s="1"/>
  <c r="EW377" a="1"/>
  <c r="EW377" s="1"/>
  <c r="EW381" a="1"/>
  <c r="EW381" s="1"/>
  <c r="EW385" a="1"/>
  <c r="EW385" s="1"/>
  <c r="EW389" a="1"/>
  <c r="EW389" s="1"/>
  <c r="EW393" a="1"/>
  <c r="EW393" s="1"/>
  <c r="EW397" a="1"/>
  <c r="EW397" s="1"/>
  <c r="EW401" a="1"/>
  <c r="EW401" s="1"/>
  <c r="EW405" a="1"/>
  <c r="EW405" s="1"/>
  <c r="EW409" a="1"/>
  <c r="EW409" s="1"/>
  <c r="EW413" a="1"/>
  <c r="EW413" s="1"/>
  <c r="EW417" a="1"/>
  <c r="EW417" s="1"/>
  <c r="EW421" a="1"/>
  <c r="EW421" s="1"/>
  <c r="EW424" a="1"/>
  <c r="EW424" s="1"/>
  <c r="EW428" a="1"/>
  <c r="EW428" s="1"/>
  <c r="EW432" a="1"/>
  <c r="EW432" s="1"/>
  <c r="EW436" a="1"/>
  <c r="EW436" s="1"/>
  <c r="EW440" a="1"/>
  <c r="EW440" s="1"/>
  <c r="EW444" a="1"/>
  <c r="EW444" s="1"/>
  <c r="EW448" a="1"/>
  <c r="EW448" s="1"/>
  <c r="EW452" a="1"/>
  <c r="EW452" s="1"/>
  <c r="EW456" a="1"/>
  <c r="EW456" s="1"/>
  <c r="EW460" a="1"/>
  <c r="EW460" s="1"/>
  <c r="EW464" a="1"/>
  <c r="EW464" s="1"/>
  <c r="EW378" a="1"/>
  <c r="EW378" s="1"/>
  <c r="EW382" a="1"/>
  <c r="EW382" s="1"/>
  <c r="EW386" a="1"/>
  <c r="EW386" s="1"/>
  <c r="EW390" a="1"/>
  <c r="EW390" s="1"/>
  <c r="EW394" a="1"/>
  <c r="EW394" s="1"/>
  <c r="EW398" a="1"/>
  <c r="EW398" s="1"/>
  <c r="EW402" a="1"/>
  <c r="EW402" s="1"/>
  <c r="EW406" a="1"/>
  <c r="EW406" s="1"/>
  <c r="EW410" a="1"/>
  <c r="EW410" s="1"/>
  <c r="EW414" a="1"/>
  <c r="EW414" s="1"/>
  <c r="EW418" a="1"/>
  <c r="EW418" s="1"/>
  <c r="EW422" a="1"/>
  <c r="EW422" s="1"/>
  <c r="EW425" a="1"/>
  <c r="EW425" s="1"/>
  <c r="EW429" a="1"/>
  <c r="EW429" s="1"/>
  <c r="EW433" a="1"/>
  <c r="EW433" s="1"/>
  <c r="EW437" a="1"/>
  <c r="EW437" s="1"/>
  <c r="EW441" a="1"/>
  <c r="EW441" s="1"/>
  <c r="EW445" a="1"/>
  <c r="EW445" s="1"/>
  <c r="EW449" a="1"/>
  <c r="EW449" s="1"/>
  <c r="EW453" a="1"/>
  <c r="EW453" s="1"/>
  <c r="EW457" a="1"/>
  <c r="EW457" s="1"/>
  <c r="EW461" a="1"/>
  <c r="EW461" s="1"/>
  <c r="EW379" a="1"/>
  <c r="EW379" s="1"/>
  <c r="EW383" a="1"/>
  <c r="EW383" s="1"/>
  <c r="EW387" a="1"/>
  <c r="EW387" s="1"/>
  <c r="EW391" a="1"/>
  <c r="EW391" s="1"/>
  <c r="EW395" a="1"/>
  <c r="EW395" s="1"/>
  <c r="EW399" a="1"/>
  <c r="EW399" s="1"/>
  <c r="EW403" a="1"/>
  <c r="EW403" s="1"/>
  <c r="EW407" a="1"/>
  <c r="EW407" s="1"/>
  <c r="EW411" a="1"/>
  <c r="EW411" s="1"/>
  <c r="EW415" a="1"/>
  <c r="EW415" s="1"/>
  <c r="EW419" a="1"/>
  <c r="EW419" s="1"/>
  <c r="EW423" a="1"/>
  <c r="EW423" s="1"/>
  <c r="EW426" a="1"/>
  <c r="EW426" s="1"/>
  <c r="EW430" a="1"/>
  <c r="EW430" s="1"/>
  <c r="EW434" a="1"/>
  <c r="EW434" s="1"/>
  <c r="EW438" a="1"/>
  <c r="EW438" s="1"/>
  <c r="EW442" a="1"/>
  <c r="EW442" s="1"/>
  <c r="EW446" a="1"/>
  <c r="EW446" s="1"/>
  <c r="EW450" a="1"/>
  <c r="EW450" s="1"/>
  <c r="EW454" a="1"/>
  <c r="EW454" s="1"/>
  <c r="EW458" a="1"/>
  <c r="EW458" s="1"/>
  <c r="EW462" a="1"/>
  <c r="EW462" s="1"/>
  <c r="EW376" a="1"/>
  <c r="EW376" s="1"/>
  <c r="EW380" a="1"/>
  <c r="EW380" s="1"/>
  <c r="EW384" a="1"/>
  <c r="EW384" s="1"/>
  <c r="EW388" a="1"/>
  <c r="EW388" s="1"/>
  <c r="EW392" a="1"/>
  <c r="EW392" s="1"/>
  <c r="EW396" a="1"/>
  <c r="EW396" s="1"/>
  <c r="EW400" a="1"/>
  <c r="EW400" s="1"/>
  <c r="EW404" a="1"/>
  <c r="EW404" s="1"/>
  <c r="EW408" a="1"/>
  <c r="EW408" s="1"/>
  <c r="EW412" a="1"/>
  <c r="EW412" s="1"/>
  <c r="EW416" a="1"/>
  <c r="EW416" s="1"/>
  <c r="EW420" a="1"/>
  <c r="EW420" s="1"/>
  <c r="EW427" a="1"/>
  <c r="EW427" s="1"/>
  <c r="EW431" a="1"/>
  <c r="EW431" s="1"/>
  <c r="EW435" a="1"/>
  <c r="EW435" s="1"/>
  <c r="EW439" a="1"/>
  <c r="EW439" s="1"/>
  <c r="EW443" a="1"/>
  <c r="EW443" s="1"/>
  <c r="EW447" a="1"/>
  <c r="EW447" s="1"/>
  <c r="EW451" a="1"/>
  <c r="EW451" s="1"/>
  <c r="EW455" a="1"/>
  <c r="EW455" s="1"/>
  <c r="EW459" a="1"/>
  <c r="EW459" s="1"/>
  <c r="EW463" a="1"/>
  <c r="EW463" s="1"/>
  <c r="DG259" a="1"/>
  <c r="DG259" s="1"/>
  <c r="DG260" a="1"/>
  <c r="DG260" s="1"/>
  <c r="DG261" a="1"/>
  <c r="DG261" s="1"/>
  <c r="DG265" a="1"/>
  <c r="DG265" s="1"/>
  <c r="DG269" a="1"/>
  <c r="DG269" s="1"/>
  <c r="DG273" a="1"/>
  <c r="DG273" s="1"/>
  <c r="DG277" a="1"/>
  <c r="DG277" s="1"/>
  <c r="DG281" a="1"/>
  <c r="DG281" s="1"/>
  <c r="DG285" a="1"/>
  <c r="DG285" s="1"/>
  <c r="DG289" a="1"/>
  <c r="DG289" s="1"/>
  <c r="DG293" a="1"/>
  <c r="DG293" s="1"/>
  <c r="DG297" a="1"/>
  <c r="DG297" s="1"/>
  <c r="DG301" a="1"/>
  <c r="DG301" s="1"/>
  <c r="DG305" a="1"/>
  <c r="DG305" s="1"/>
  <c r="DG309" a="1"/>
  <c r="DG309" s="1"/>
  <c r="DG313" a="1"/>
  <c r="DG313" s="1"/>
  <c r="DG317" a="1"/>
  <c r="DG317" s="1"/>
  <c r="DG321" a="1"/>
  <c r="DG321" s="1"/>
  <c r="DG325" a="1"/>
  <c r="DG325" s="1"/>
  <c r="DG329" a="1"/>
  <c r="DG329" s="1"/>
  <c r="DG333" a="1"/>
  <c r="DG333" s="1"/>
  <c r="DG337" a="1"/>
  <c r="DG337" s="1"/>
  <c r="DG341" a="1"/>
  <c r="DG341" s="1"/>
  <c r="DG345" a="1"/>
  <c r="DG345" s="1"/>
  <c r="DG349" a="1"/>
  <c r="DG349" s="1"/>
  <c r="DG353" a="1"/>
  <c r="DG353" s="1"/>
  <c r="DG357" a="1"/>
  <c r="DG357" s="1"/>
  <c r="DG361" a="1"/>
  <c r="DG361" s="1"/>
  <c r="DG365" a="1"/>
  <c r="DG365" s="1"/>
  <c r="DG367" a="1"/>
  <c r="DG367" s="1"/>
  <c r="DG371" a="1"/>
  <c r="DG371" s="1"/>
  <c r="DG375" a="1"/>
  <c r="DG375" s="1"/>
  <c r="DG262" a="1"/>
  <c r="DG262" s="1"/>
  <c r="DG266" a="1"/>
  <c r="DG266" s="1"/>
  <c r="DG270" a="1"/>
  <c r="DG270" s="1"/>
  <c r="DG274" a="1"/>
  <c r="DG274" s="1"/>
  <c r="DG278" a="1"/>
  <c r="DG278" s="1"/>
  <c r="DG282" a="1"/>
  <c r="DG282" s="1"/>
  <c r="DG286" a="1"/>
  <c r="DG286" s="1"/>
  <c r="DG290" a="1"/>
  <c r="DG290" s="1"/>
  <c r="DG294" a="1"/>
  <c r="DG294" s="1"/>
  <c r="DG298" a="1"/>
  <c r="DG298" s="1"/>
  <c r="DG302" a="1"/>
  <c r="DG302" s="1"/>
  <c r="DG306" a="1"/>
  <c r="DG306" s="1"/>
  <c r="DG310" a="1"/>
  <c r="DG310" s="1"/>
  <c r="DG314" a="1"/>
  <c r="DG314" s="1"/>
  <c r="DG318" a="1"/>
  <c r="DG318" s="1"/>
  <c r="DG322" a="1"/>
  <c r="DG322" s="1"/>
  <c r="DG326" a="1"/>
  <c r="DG326" s="1"/>
  <c r="DG330" a="1"/>
  <c r="DG330" s="1"/>
  <c r="DG334" a="1"/>
  <c r="DG334" s="1"/>
  <c r="DG338" a="1"/>
  <c r="DG338" s="1"/>
  <c r="DG342" a="1"/>
  <c r="DG342" s="1"/>
  <c r="DG346" a="1"/>
  <c r="DG346" s="1"/>
  <c r="DG350" a="1"/>
  <c r="DG350" s="1"/>
  <c r="DG354" a="1"/>
  <c r="DG354" s="1"/>
  <c r="DG358" a="1"/>
  <c r="DG358" s="1"/>
  <c r="DG362" a="1"/>
  <c r="DG362" s="1"/>
  <c r="DG366" a="1"/>
  <c r="DG366" s="1"/>
  <c r="DG368" a="1"/>
  <c r="DG368" s="1"/>
  <c r="DG372" a="1"/>
  <c r="DG372" s="1"/>
  <c r="DG263" a="1"/>
  <c r="DG263" s="1"/>
  <c r="DG267" a="1"/>
  <c r="DG267" s="1"/>
  <c r="DG271" a="1"/>
  <c r="DG271" s="1"/>
  <c r="DG275" a="1"/>
  <c r="DG275" s="1"/>
  <c r="DG279" a="1"/>
  <c r="DG279" s="1"/>
  <c r="DG283" a="1"/>
  <c r="DG283" s="1"/>
  <c r="DG287" a="1"/>
  <c r="DG287" s="1"/>
  <c r="DG291" a="1"/>
  <c r="DG291" s="1"/>
  <c r="DG295" a="1"/>
  <c r="DG295" s="1"/>
  <c r="DG299" a="1"/>
  <c r="DG299" s="1"/>
  <c r="DG303" a="1"/>
  <c r="DG303" s="1"/>
  <c r="DG307" a="1"/>
  <c r="DG307" s="1"/>
  <c r="DG311" a="1"/>
  <c r="DG311" s="1"/>
  <c r="DG315" a="1"/>
  <c r="DG315" s="1"/>
  <c r="DG319" a="1"/>
  <c r="DG319" s="1"/>
  <c r="DG323" a="1"/>
  <c r="DG323" s="1"/>
  <c r="DG327" a="1"/>
  <c r="DG327" s="1"/>
  <c r="DG331" a="1"/>
  <c r="DG331" s="1"/>
  <c r="DG335" a="1"/>
  <c r="DG335" s="1"/>
  <c r="DG339" a="1"/>
  <c r="DG339" s="1"/>
  <c r="DG343" a="1"/>
  <c r="DG343" s="1"/>
  <c r="DG347" a="1"/>
  <c r="DG347" s="1"/>
  <c r="DG351" a="1"/>
  <c r="DG351" s="1"/>
  <c r="DG355" a="1"/>
  <c r="DG355" s="1"/>
  <c r="DG359" a="1"/>
  <c r="DG359" s="1"/>
  <c r="DG363" a="1"/>
  <c r="DG363" s="1"/>
  <c r="DG369" a="1"/>
  <c r="DG369" s="1"/>
  <c r="DG373" a="1"/>
  <c r="DG373" s="1"/>
  <c r="DG264" a="1"/>
  <c r="DG264" s="1"/>
  <c r="DG268" a="1"/>
  <c r="DG268" s="1"/>
  <c r="DG272" a="1"/>
  <c r="DG272" s="1"/>
  <c r="DG276" a="1"/>
  <c r="DG276" s="1"/>
  <c r="DG280" a="1"/>
  <c r="DG280" s="1"/>
  <c r="DG284" a="1"/>
  <c r="DG284" s="1"/>
  <c r="DG288" a="1"/>
  <c r="DG288" s="1"/>
  <c r="DG292" a="1"/>
  <c r="DG292" s="1"/>
  <c r="DG296" a="1"/>
  <c r="DG296" s="1"/>
  <c r="DG300" a="1"/>
  <c r="DG300" s="1"/>
  <c r="DG304" a="1"/>
  <c r="DG304" s="1"/>
  <c r="DG308" a="1"/>
  <c r="DG308" s="1"/>
  <c r="DG312" a="1"/>
  <c r="DG312" s="1"/>
  <c r="DG316" a="1"/>
  <c r="DG316" s="1"/>
  <c r="DG320" a="1"/>
  <c r="DG320" s="1"/>
  <c r="DG324" a="1"/>
  <c r="DG324" s="1"/>
  <c r="DG328" a="1"/>
  <c r="DG328" s="1"/>
  <c r="DG332" a="1"/>
  <c r="DG332" s="1"/>
  <c r="DG336" a="1"/>
  <c r="DG336" s="1"/>
  <c r="DG340" a="1"/>
  <c r="DG340" s="1"/>
  <c r="DG344" a="1"/>
  <c r="DG344" s="1"/>
  <c r="DG348" a="1"/>
  <c r="DG348" s="1"/>
  <c r="DG352" a="1"/>
  <c r="DG352" s="1"/>
  <c r="DG356" a="1"/>
  <c r="DG356" s="1"/>
  <c r="DG360" a="1"/>
  <c r="DG360" s="1"/>
  <c r="DG364" a="1"/>
  <c r="DG364" s="1"/>
  <c r="DG370" a="1"/>
  <c r="DG370" s="1"/>
  <c r="DG374" a="1"/>
  <c r="DG374" s="1"/>
  <c r="DG379" a="1"/>
  <c r="DG379" s="1"/>
  <c r="DG383" a="1"/>
  <c r="DG383" s="1"/>
  <c r="DG387" a="1"/>
  <c r="DG387" s="1"/>
  <c r="DG391" a="1"/>
  <c r="DG391" s="1"/>
  <c r="DG395" a="1"/>
  <c r="DG395" s="1"/>
  <c r="DG399" a="1"/>
  <c r="DG399" s="1"/>
  <c r="DG403" a="1"/>
  <c r="DG403" s="1"/>
  <c r="DG407" a="1"/>
  <c r="DG407" s="1"/>
  <c r="DG411" a="1"/>
  <c r="DG411" s="1"/>
  <c r="DG415" a="1"/>
  <c r="DG415" s="1"/>
  <c r="DG419" a="1"/>
  <c r="DG419" s="1"/>
  <c r="DG423" a="1"/>
  <c r="DG423" s="1"/>
  <c r="DG426" a="1"/>
  <c r="DG426" s="1"/>
  <c r="DG430" a="1"/>
  <c r="DG430" s="1"/>
  <c r="DG434" a="1"/>
  <c r="DG434" s="1"/>
  <c r="DG438" a="1"/>
  <c r="DG438" s="1"/>
  <c r="DG442" a="1"/>
  <c r="DG442" s="1"/>
  <c r="DG446" a="1"/>
  <c r="DG446" s="1"/>
  <c r="DG450" a="1"/>
  <c r="DG450" s="1"/>
  <c r="DG454" a="1"/>
  <c r="DG454" s="1"/>
  <c r="DG458" a="1"/>
  <c r="DG458" s="1"/>
  <c r="DG462" a="1"/>
  <c r="DG462" s="1"/>
  <c r="DG376" a="1"/>
  <c r="DG376" s="1"/>
  <c r="DG380" a="1"/>
  <c r="DG380" s="1"/>
  <c r="DG384" a="1"/>
  <c r="DG384" s="1"/>
  <c r="DG388" a="1"/>
  <c r="DG388" s="1"/>
  <c r="DG392" a="1"/>
  <c r="DG392" s="1"/>
  <c r="DG396" a="1"/>
  <c r="DG396" s="1"/>
  <c r="DG400" a="1"/>
  <c r="DG400" s="1"/>
  <c r="DG404" a="1"/>
  <c r="DG404" s="1"/>
  <c r="DG408" a="1"/>
  <c r="DG408" s="1"/>
  <c r="DG412" a="1"/>
  <c r="DG412" s="1"/>
  <c r="DG416" a="1"/>
  <c r="DG416" s="1"/>
  <c r="DG420" a="1"/>
  <c r="DG420" s="1"/>
  <c r="DG427" a="1"/>
  <c r="DG427" s="1"/>
  <c r="DG431" a="1"/>
  <c r="DG431" s="1"/>
  <c r="DG435" a="1"/>
  <c r="DG435" s="1"/>
  <c r="DG439" a="1"/>
  <c r="DG439" s="1"/>
  <c r="DG443" a="1"/>
  <c r="DG443" s="1"/>
  <c r="DG447" a="1"/>
  <c r="DG447" s="1"/>
  <c r="DG451" a="1"/>
  <c r="DG451" s="1"/>
  <c r="DG455" a="1"/>
  <c r="DG455" s="1"/>
  <c r="DG459" a="1"/>
  <c r="DG459" s="1"/>
  <c r="DG463" a="1"/>
  <c r="DG463" s="1"/>
  <c r="DG377" a="1"/>
  <c r="DG377" s="1"/>
  <c r="DG381" a="1"/>
  <c r="DG381" s="1"/>
  <c r="DG385" a="1"/>
  <c r="DG385" s="1"/>
  <c r="DG389" a="1"/>
  <c r="DG389" s="1"/>
  <c r="DG393" a="1"/>
  <c r="DG393" s="1"/>
  <c r="DG397" a="1"/>
  <c r="DG397" s="1"/>
  <c r="DG401" a="1"/>
  <c r="DG401" s="1"/>
  <c r="DG405" a="1"/>
  <c r="DG405" s="1"/>
  <c r="DG409" a="1"/>
  <c r="DG409" s="1"/>
  <c r="DG413" a="1"/>
  <c r="DG413" s="1"/>
  <c r="DG417" a="1"/>
  <c r="DG417" s="1"/>
  <c r="DG421" a="1"/>
  <c r="DG421" s="1"/>
  <c r="DG424" a="1"/>
  <c r="DG424" s="1"/>
  <c r="DG428" a="1"/>
  <c r="DG428" s="1"/>
  <c r="DG432" a="1"/>
  <c r="DG432" s="1"/>
  <c r="DG436" a="1"/>
  <c r="DG436" s="1"/>
  <c r="DG440" a="1"/>
  <c r="DG440" s="1"/>
  <c r="DG444" a="1"/>
  <c r="DG444" s="1"/>
  <c r="DG448" a="1"/>
  <c r="DG448" s="1"/>
  <c r="DG452" a="1"/>
  <c r="DG452" s="1"/>
  <c r="DG456" a="1"/>
  <c r="DG456" s="1"/>
  <c r="DG460" a="1"/>
  <c r="DG460" s="1"/>
  <c r="DG464" a="1"/>
  <c r="DG464" s="1"/>
  <c r="DG378" a="1"/>
  <c r="DG378" s="1"/>
  <c r="DG382" a="1"/>
  <c r="DG382" s="1"/>
  <c r="DG386" a="1"/>
  <c r="DG386" s="1"/>
  <c r="DG390" a="1"/>
  <c r="DG390" s="1"/>
  <c r="DG394" a="1"/>
  <c r="DG394" s="1"/>
  <c r="DG398" a="1"/>
  <c r="DG398" s="1"/>
  <c r="DG402" a="1"/>
  <c r="DG402" s="1"/>
  <c r="DG406" a="1"/>
  <c r="DG406" s="1"/>
  <c r="DG410" a="1"/>
  <c r="DG410" s="1"/>
  <c r="DG414" a="1"/>
  <c r="DG414" s="1"/>
  <c r="DG418" a="1"/>
  <c r="DG418" s="1"/>
  <c r="DG422" a="1"/>
  <c r="DG422" s="1"/>
  <c r="DG425" a="1"/>
  <c r="DG425" s="1"/>
  <c r="DG429" a="1"/>
  <c r="DG429" s="1"/>
  <c r="DG433" a="1"/>
  <c r="DG433" s="1"/>
  <c r="DG437" a="1"/>
  <c r="DG437" s="1"/>
  <c r="DG441" a="1"/>
  <c r="DG441" s="1"/>
  <c r="DG445" a="1"/>
  <c r="DG445" s="1"/>
  <c r="DG449" a="1"/>
  <c r="DG449" s="1"/>
  <c r="DG453" a="1"/>
  <c r="DG453" s="1"/>
  <c r="DG457" a="1"/>
  <c r="DG457" s="1"/>
  <c r="DG461" a="1"/>
  <c r="DG461" s="1"/>
  <c r="S260" a="1"/>
  <c r="S260" s="1"/>
  <c r="S261" a="1"/>
  <c r="S261" s="1"/>
  <c r="S259" a="1"/>
  <c r="S259" s="1"/>
  <c r="S262" a="1"/>
  <c r="S262" s="1"/>
  <c r="S266" a="1"/>
  <c r="S266" s="1"/>
  <c r="S270" a="1"/>
  <c r="S270" s="1"/>
  <c r="S274" a="1"/>
  <c r="S274" s="1"/>
  <c r="S278" a="1"/>
  <c r="S278" s="1"/>
  <c r="S282" a="1"/>
  <c r="S282" s="1"/>
  <c r="S286" a="1"/>
  <c r="S286" s="1"/>
  <c r="S290" a="1"/>
  <c r="S290" s="1"/>
  <c r="S294" a="1"/>
  <c r="S294" s="1"/>
  <c r="S298" a="1"/>
  <c r="S298" s="1"/>
  <c r="S302" a="1"/>
  <c r="S302" s="1"/>
  <c r="S306" a="1"/>
  <c r="S306" s="1"/>
  <c r="S310" a="1"/>
  <c r="S310" s="1"/>
  <c r="S314" a="1"/>
  <c r="S314" s="1"/>
  <c r="S318" a="1"/>
  <c r="S318" s="1"/>
  <c r="S322" a="1"/>
  <c r="S322" s="1"/>
  <c r="S326" a="1"/>
  <c r="S326" s="1"/>
  <c r="S330" a="1"/>
  <c r="S330" s="1"/>
  <c r="S334" a="1"/>
  <c r="S334" s="1"/>
  <c r="S338" a="1"/>
  <c r="S338" s="1"/>
  <c r="S342" a="1"/>
  <c r="S342" s="1"/>
  <c r="S346" a="1"/>
  <c r="S346" s="1"/>
  <c r="S350" a="1"/>
  <c r="S350" s="1"/>
  <c r="S354" a="1"/>
  <c r="S354" s="1"/>
  <c r="S358" a="1"/>
  <c r="S358" s="1"/>
  <c r="S362" a="1"/>
  <c r="S362" s="1"/>
  <c r="S366" a="1"/>
  <c r="S366" s="1"/>
  <c r="S368" a="1"/>
  <c r="S368" s="1"/>
  <c r="S372" a="1"/>
  <c r="S372" s="1"/>
  <c r="S376" a="1"/>
  <c r="S376" s="1"/>
  <c r="S263" a="1"/>
  <c r="S263" s="1"/>
  <c r="S267" a="1"/>
  <c r="S267" s="1"/>
  <c r="S271" a="1"/>
  <c r="S271" s="1"/>
  <c r="S275" a="1"/>
  <c r="S275" s="1"/>
  <c r="S279" a="1"/>
  <c r="S279" s="1"/>
  <c r="S283" a="1"/>
  <c r="S283" s="1"/>
  <c r="S287" a="1"/>
  <c r="S287" s="1"/>
  <c r="S291" a="1"/>
  <c r="S291" s="1"/>
  <c r="S295" a="1"/>
  <c r="S295" s="1"/>
  <c r="S299" a="1"/>
  <c r="S299" s="1"/>
  <c r="S303" a="1"/>
  <c r="S303" s="1"/>
  <c r="S307" a="1"/>
  <c r="S307" s="1"/>
  <c r="S311" a="1"/>
  <c r="S311" s="1"/>
  <c r="S315" a="1"/>
  <c r="S315" s="1"/>
  <c r="S319" a="1"/>
  <c r="S319" s="1"/>
  <c r="S323" a="1"/>
  <c r="S323" s="1"/>
  <c r="S327" a="1"/>
  <c r="S327" s="1"/>
  <c r="S331" a="1"/>
  <c r="S331" s="1"/>
  <c r="S335" a="1"/>
  <c r="S335" s="1"/>
  <c r="S339" a="1"/>
  <c r="S339" s="1"/>
  <c r="S343" a="1"/>
  <c r="S343" s="1"/>
  <c r="S347" a="1"/>
  <c r="S347" s="1"/>
  <c r="S351" a="1"/>
  <c r="S351" s="1"/>
  <c r="S355" a="1"/>
  <c r="S355" s="1"/>
  <c r="S359" a="1"/>
  <c r="S359" s="1"/>
  <c r="S363" a="1"/>
  <c r="S363" s="1"/>
  <c r="S367" a="1"/>
  <c r="S367" s="1"/>
  <c r="S369" a="1"/>
  <c r="S369" s="1"/>
  <c r="S373" a="1"/>
  <c r="S373" s="1"/>
  <c r="S264" a="1"/>
  <c r="S264" s="1"/>
  <c r="S268" a="1"/>
  <c r="S268" s="1"/>
  <c r="S272" a="1"/>
  <c r="S272" s="1"/>
  <c r="S276" a="1"/>
  <c r="S276" s="1"/>
  <c r="S280" a="1"/>
  <c r="S280" s="1"/>
  <c r="S284" a="1"/>
  <c r="S284" s="1"/>
  <c r="S288" a="1"/>
  <c r="S288" s="1"/>
  <c r="S292" a="1"/>
  <c r="S292" s="1"/>
  <c r="S296" a="1"/>
  <c r="S296" s="1"/>
  <c r="S300" a="1"/>
  <c r="S300" s="1"/>
  <c r="S304" a="1"/>
  <c r="S304" s="1"/>
  <c r="S308" a="1"/>
  <c r="S308" s="1"/>
  <c r="S312" a="1"/>
  <c r="S312" s="1"/>
  <c r="S316" a="1"/>
  <c r="S316" s="1"/>
  <c r="S320" a="1"/>
  <c r="S320" s="1"/>
  <c r="S324" a="1"/>
  <c r="S324" s="1"/>
  <c r="S328" a="1"/>
  <c r="S328" s="1"/>
  <c r="S332" a="1"/>
  <c r="S332" s="1"/>
  <c r="S336" a="1"/>
  <c r="S336" s="1"/>
  <c r="S340" a="1"/>
  <c r="S340" s="1"/>
  <c r="S344" a="1"/>
  <c r="S344" s="1"/>
  <c r="S348" a="1"/>
  <c r="S348" s="1"/>
  <c r="S352" a="1"/>
  <c r="S352" s="1"/>
  <c r="S356" a="1"/>
  <c r="S356" s="1"/>
  <c r="S360" a="1"/>
  <c r="S360" s="1"/>
  <c r="S364" a="1"/>
  <c r="S364" s="1"/>
  <c r="S370" a="1"/>
  <c r="S370" s="1"/>
  <c r="S374" a="1"/>
  <c r="S374" s="1"/>
  <c r="S265" a="1"/>
  <c r="S265" s="1"/>
  <c r="S269" a="1"/>
  <c r="S269" s="1"/>
  <c r="S273" a="1"/>
  <c r="S273" s="1"/>
  <c r="S277" a="1"/>
  <c r="S277" s="1"/>
  <c r="S281" a="1"/>
  <c r="S281" s="1"/>
  <c r="S285" a="1"/>
  <c r="S285" s="1"/>
  <c r="S289" a="1"/>
  <c r="S289" s="1"/>
  <c r="S293" a="1"/>
  <c r="S293" s="1"/>
  <c r="S297" a="1"/>
  <c r="S297" s="1"/>
  <c r="S301" a="1"/>
  <c r="S301" s="1"/>
  <c r="S305" a="1"/>
  <c r="S305" s="1"/>
  <c r="S309" a="1"/>
  <c r="S309" s="1"/>
  <c r="S313" a="1"/>
  <c r="S313" s="1"/>
  <c r="S317" a="1"/>
  <c r="S317" s="1"/>
  <c r="S321" a="1"/>
  <c r="S321" s="1"/>
  <c r="S325" a="1"/>
  <c r="S325" s="1"/>
  <c r="S329" a="1"/>
  <c r="S329" s="1"/>
  <c r="S333" a="1"/>
  <c r="S333" s="1"/>
  <c r="S337" a="1"/>
  <c r="S337" s="1"/>
  <c r="S341" a="1"/>
  <c r="S341" s="1"/>
  <c r="S345" a="1"/>
  <c r="S345" s="1"/>
  <c r="S349" a="1"/>
  <c r="S349" s="1"/>
  <c r="S353" a="1"/>
  <c r="S353" s="1"/>
  <c r="S357" a="1"/>
  <c r="S357" s="1"/>
  <c r="S361" a="1"/>
  <c r="S361" s="1"/>
  <c r="S365" a="1"/>
  <c r="S365" s="1"/>
  <c r="S371" a="1"/>
  <c r="S371" s="1"/>
  <c r="S375" a="1"/>
  <c r="S375" s="1"/>
  <c r="S380" a="1"/>
  <c r="S380" s="1"/>
  <c r="S384" a="1"/>
  <c r="S384" s="1"/>
  <c r="S388" a="1"/>
  <c r="S388" s="1"/>
  <c r="S392" a="1"/>
  <c r="S392" s="1"/>
  <c r="S396" a="1"/>
  <c r="S396" s="1"/>
  <c r="S400" a="1"/>
  <c r="S400" s="1"/>
  <c r="S404" a="1"/>
  <c r="S404" s="1"/>
  <c r="S408" a="1"/>
  <c r="S408" s="1"/>
  <c r="S412" a="1"/>
  <c r="S412" s="1"/>
  <c r="S416" a="1"/>
  <c r="S416" s="1"/>
  <c r="S420" a="1"/>
  <c r="S420" s="1"/>
  <c r="S424" a="1"/>
  <c r="S424" s="1"/>
  <c r="S427" a="1"/>
  <c r="S427" s="1"/>
  <c r="S431" a="1"/>
  <c r="S431" s="1"/>
  <c r="S435" a="1"/>
  <c r="S435" s="1"/>
  <c r="S439" a="1"/>
  <c r="S439" s="1"/>
  <c r="S443" a="1"/>
  <c r="S443" s="1"/>
  <c r="S447" a="1"/>
  <c r="S447" s="1"/>
  <c r="S451" a="1"/>
  <c r="S451" s="1"/>
  <c r="S455" a="1"/>
  <c r="S455" s="1"/>
  <c r="S459" a="1"/>
  <c r="S459" s="1"/>
  <c r="S463" a="1"/>
  <c r="S463" s="1"/>
  <c r="S377" a="1"/>
  <c r="S377" s="1"/>
  <c r="S381" a="1"/>
  <c r="S381" s="1"/>
  <c r="S385" a="1"/>
  <c r="S385" s="1"/>
  <c r="S389" a="1"/>
  <c r="S389" s="1"/>
  <c r="S393" a="1"/>
  <c r="S393" s="1"/>
  <c r="S397" a="1"/>
  <c r="S397" s="1"/>
  <c r="S401" a="1"/>
  <c r="S401" s="1"/>
  <c r="S405" a="1"/>
  <c r="S405" s="1"/>
  <c r="S409" a="1"/>
  <c r="S409" s="1"/>
  <c r="S413" a="1"/>
  <c r="S413" s="1"/>
  <c r="S417" a="1"/>
  <c r="S417" s="1"/>
  <c r="S421" a="1"/>
  <c r="S421" s="1"/>
  <c r="S428" a="1"/>
  <c r="S428" s="1"/>
  <c r="S432" a="1"/>
  <c r="S432" s="1"/>
  <c r="S436" a="1"/>
  <c r="S436" s="1"/>
  <c r="S440" a="1"/>
  <c r="S440" s="1"/>
  <c r="S444" a="1"/>
  <c r="S444" s="1"/>
  <c r="S448" a="1"/>
  <c r="S448" s="1"/>
  <c r="S452" a="1"/>
  <c r="S452" s="1"/>
  <c r="S456" a="1"/>
  <c r="S456" s="1"/>
  <c r="S460" a="1"/>
  <c r="S460" s="1"/>
  <c r="S464" a="1"/>
  <c r="S464" s="1"/>
  <c r="S378" a="1"/>
  <c r="S378" s="1"/>
  <c r="S382" a="1"/>
  <c r="S382" s="1"/>
  <c r="S386" a="1"/>
  <c r="S386" s="1"/>
  <c r="S390" a="1"/>
  <c r="S390" s="1"/>
  <c r="S394" a="1"/>
  <c r="S394" s="1"/>
  <c r="S398" a="1"/>
  <c r="S398" s="1"/>
  <c r="S402" a="1"/>
  <c r="S402" s="1"/>
  <c r="S406" a="1"/>
  <c r="S406" s="1"/>
  <c r="S410" a="1"/>
  <c r="S410" s="1"/>
  <c r="S414" a="1"/>
  <c r="S414" s="1"/>
  <c r="S418" a="1"/>
  <c r="S418" s="1"/>
  <c r="S422" a="1"/>
  <c r="S422" s="1"/>
  <c r="S429" a="1"/>
  <c r="S429" s="1"/>
  <c r="S433" a="1"/>
  <c r="S433" s="1"/>
  <c r="S437" a="1"/>
  <c r="S437" s="1"/>
  <c r="S441" a="1"/>
  <c r="S441" s="1"/>
  <c r="S445" a="1"/>
  <c r="S445" s="1"/>
  <c r="S449" a="1"/>
  <c r="S449" s="1"/>
  <c r="S453" a="1"/>
  <c r="S453" s="1"/>
  <c r="S457" a="1"/>
  <c r="S457" s="1"/>
  <c r="S461" a="1"/>
  <c r="S461" s="1"/>
  <c r="S379" a="1"/>
  <c r="S379" s="1"/>
  <c r="S383" a="1"/>
  <c r="S383" s="1"/>
  <c r="S387" a="1"/>
  <c r="S387" s="1"/>
  <c r="S391" a="1"/>
  <c r="S391" s="1"/>
  <c r="S395" a="1"/>
  <c r="S395" s="1"/>
  <c r="S399" a="1"/>
  <c r="S399" s="1"/>
  <c r="S403" a="1"/>
  <c r="S403" s="1"/>
  <c r="S407" a="1"/>
  <c r="S407" s="1"/>
  <c r="S411" a="1"/>
  <c r="S411" s="1"/>
  <c r="S415" a="1"/>
  <c r="S415" s="1"/>
  <c r="S419" a="1"/>
  <c r="S419" s="1"/>
  <c r="S423" a="1"/>
  <c r="S423" s="1"/>
  <c r="S425" a="1"/>
  <c r="S425" s="1"/>
  <c r="S426" a="1"/>
  <c r="S426" s="1"/>
  <c r="S430" a="1"/>
  <c r="S430" s="1"/>
  <c r="S434" a="1"/>
  <c r="S434" s="1"/>
  <c r="S438" a="1"/>
  <c r="S438" s="1"/>
  <c r="S442" a="1"/>
  <c r="S442" s="1"/>
  <c r="S446" a="1"/>
  <c r="S446" s="1"/>
  <c r="S450" a="1"/>
  <c r="S450" s="1"/>
  <c r="S454" a="1"/>
  <c r="S454" s="1"/>
  <c r="S458" a="1"/>
  <c r="S458" s="1"/>
  <c r="S462" a="1"/>
  <c r="S462" s="1"/>
  <c r="Y259" a="1"/>
  <c r="Y259" s="1"/>
  <c r="Y260" a="1"/>
  <c r="Y260" s="1"/>
  <c r="Y261" a="1"/>
  <c r="Y261" s="1"/>
  <c r="Y264" a="1"/>
  <c r="Y264" s="1"/>
  <c r="Y268" a="1"/>
  <c r="Y268" s="1"/>
  <c r="Y272" a="1"/>
  <c r="Y272" s="1"/>
  <c r="Y276" a="1"/>
  <c r="Y276" s="1"/>
  <c r="Y280" a="1"/>
  <c r="Y280" s="1"/>
  <c r="Y284" a="1"/>
  <c r="Y284" s="1"/>
  <c r="Y288" a="1"/>
  <c r="Y288" s="1"/>
  <c r="Y292" a="1"/>
  <c r="Y292" s="1"/>
  <c r="Y296" a="1"/>
  <c r="Y296" s="1"/>
  <c r="Y300" a="1"/>
  <c r="Y300" s="1"/>
  <c r="Y304" a="1"/>
  <c r="Y304" s="1"/>
  <c r="Y308" a="1"/>
  <c r="Y308" s="1"/>
  <c r="Y312" a="1"/>
  <c r="Y312" s="1"/>
  <c r="Y316" a="1"/>
  <c r="Y316" s="1"/>
  <c r="Y320" a="1"/>
  <c r="Y320" s="1"/>
  <c r="Y324" a="1"/>
  <c r="Y324" s="1"/>
  <c r="Y328" a="1"/>
  <c r="Y328" s="1"/>
  <c r="Y332" a="1"/>
  <c r="Y332" s="1"/>
  <c r="Y336" a="1"/>
  <c r="Y336" s="1"/>
  <c r="Y340" a="1"/>
  <c r="Y340" s="1"/>
  <c r="Y344" a="1"/>
  <c r="Y344" s="1"/>
  <c r="Y348" a="1"/>
  <c r="Y348" s="1"/>
  <c r="Y352" a="1"/>
  <c r="Y352" s="1"/>
  <c r="Y356" a="1"/>
  <c r="Y356" s="1"/>
  <c r="Y360" a="1"/>
  <c r="Y360" s="1"/>
  <c r="Y364" a="1"/>
  <c r="Y364" s="1"/>
  <c r="Y370" a="1"/>
  <c r="Y370" s="1"/>
  <c r="Y374" a="1"/>
  <c r="Y374" s="1"/>
  <c r="Y265" a="1"/>
  <c r="Y265" s="1"/>
  <c r="Y269" a="1"/>
  <c r="Y269" s="1"/>
  <c r="Y273" a="1"/>
  <c r="Y273" s="1"/>
  <c r="Y277" a="1"/>
  <c r="Y277" s="1"/>
  <c r="Y281" a="1"/>
  <c r="Y281" s="1"/>
  <c r="Y285" a="1"/>
  <c r="Y285" s="1"/>
  <c r="Y289" a="1"/>
  <c r="Y289" s="1"/>
  <c r="Y293" a="1"/>
  <c r="Y293" s="1"/>
  <c r="Y297" a="1"/>
  <c r="Y297" s="1"/>
  <c r="Y301" a="1"/>
  <c r="Y301" s="1"/>
  <c r="Y305" a="1"/>
  <c r="Y305" s="1"/>
  <c r="Y309" a="1"/>
  <c r="Y309" s="1"/>
  <c r="Y313" a="1"/>
  <c r="Y313" s="1"/>
  <c r="Y317" a="1"/>
  <c r="Y317" s="1"/>
  <c r="Y321" a="1"/>
  <c r="Y321" s="1"/>
  <c r="Y325" a="1"/>
  <c r="Y325" s="1"/>
  <c r="Y329" a="1"/>
  <c r="Y329" s="1"/>
  <c r="Y333" a="1"/>
  <c r="Y333" s="1"/>
  <c r="Y337" a="1"/>
  <c r="Y337" s="1"/>
  <c r="Y341" a="1"/>
  <c r="Y341" s="1"/>
  <c r="Y345" a="1"/>
  <c r="Y345" s="1"/>
  <c r="Y349" a="1"/>
  <c r="Y349" s="1"/>
  <c r="Y353" a="1"/>
  <c r="Y353" s="1"/>
  <c r="Y357" a="1"/>
  <c r="Y357" s="1"/>
  <c r="Y361" a="1"/>
  <c r="Y361" s="1"/>
  <c r="Y365" a="1"/>
  <c r="Y365" s="1"/>
  <c r="Y371" a="1"/>
  <c r="Y371" s="1"/>
  <c r="Y375" a="1"/>
  <c r="Y375" s="1"/>
  <c r="Y262" a="1"/>
  <c r="Y262" s="1"/>
  <c r="Y266" a="1"/>
  <c r="Y266" s="1"/>
  <c r="Y270" a="1"/>
  <c r="Y270" s="1"/>
  <c r="Y274" a="1"/>
  <c r="Y274" s="1"/>
  <c r="Y278" a="1"/>
  <c r="Y278" s="1"/>
  <c r="Y282" a="1"/>
  <c r="Y282" s="1"/>
  <c r="Y286" a="1"/>
  <c r="Y286" s="1"/>
  <c r="Y290" a="1"/>
  <c r="Y290" s="1"/>
  <c r="Y294" a="1"/>
  <c r="Y294" s="1"/>
  <c r="Y298" a="1"/>
  <c r="Y298" s="1"/>
  <c r="Y302" a="1"/>
  <c r="Y302" s="1"/>
  <c r="Y306" a="1"/>
  <c r="Y306" s="1"/>
  <c r="Y310" a="1"/>
  <c r="Y310" s="1"/>
  <c r="Y314" a="1"/>
  <c r="Y314" s="1"/>
  <c r="Y318" a="1"/>
  <c r="Y318" s="1"/>
  <c r="Y322" a="1"/>
  <c r="Y322" s="1"/>
  <c r="Y326" a="1"/>
  <c r="Y326" s="1"/>
  <c r="Y330" a="1"/>
  <c r="Y330" s="1"/>
  <c r="Y334" a="1"/>
  <c r="Y334" s="1"/>
  <c r="Y338" a="1"/>
  <c r="Y338" s="1"/>
  <c r="Y342" a="1"/>
  <c r="Y342" s="1"/>
  <c r="Y346" a="1"/>
  <c r="Y346" s="1"/>
  <c r="Y350" a="1"/>
  <c r="Y350" s="1"/>
  <c r="Y354" a="1"/>
  <c r="Y354" s="1"/>
  <c r="Y358" a="1"/>
  <c r="Y358" s="1"/>
  <c r="Y362" a="1"/>
  <c r="Y362" s="1"/>
  <c r="Y366" a="1"/>
  <c r="Y366" s="1"/>
  <c r="Y368" a="1"/>
  <c r="Y368" s="1"/>
  <c r="Y372" a="1"/>
  <c r="Y372" s="1"/>
  <c r="Y376" a="1"/>
  <c r="Y376" s="1"/>
  <c r="Y263" a="1"/>
  <c r="Y263" s="1"/>
  <c r="Y267" a="1"/>
  <c r="Y267" s="1"/>
  <c r="Y271" a="1"/>
  <c r="Y271" s="1"/>
  <c r="Y275" a="1"/>
  <c r="Y275" s="1"/>
  <c r="Y279" a="1"/>
  <c r="Y279" s="1"/>
  <c r="Y283" a="1"/>
  <c r="Y283" s="1"/>
  <c r="Y287" a="1"/>
  <c r="Y287" s="1"/>
  <c r="Y291" a="1"/>
  <c r="Y291" s="1"/>
  <c r="Y295" a="1"/>
  <c r="Y295" s="1"/>
  <c r="Y299" a="1"/>
  <c r="Y299" s="1"/>
  <c r="Y303" a="1"/>
  <c r="Y303" s="1"/>
  <c r="Y307" a="1"/>
  <c r="Y307" s="1"/>
  <c r="Y311" a="1"/>
  <c r="Y311" s="1"/>
  <c r="Y315" a="1"/>
  <c r="Y315" s="1"/>
  <c r="Y319" a="1"/>
  <c r="Y319" s="1"/>
  <c r="Y323" a="1"/>
  <c r="Y323" s="1"/>
  <c r="Y327" a="1"/>
  <c r="Y327" s="1"/>
  <c r="Y331" a="1"/>
  <c r="Y331" s="1"/>
  <c r="Y335" a="1"/>
  <c r="Y335" s="1"/>
  <c r="Y339" a="1"/>
  <c r="Y339" s="1"/>
  <c r="Y343" a="1"/>
  <c r="Y343" s="1"/>
  <c r="Y347" a="1"/>
  <c r="Y347" s="1"/>
  <c r="Y351" a="1"/>
  <c r="Y351" s="1"/>
  <c r="Y355" a="1"/>
  <c r="Y355" s="1"/>
  <c r="Y359" a="1"/>
  <c r="Y359" s="1"/>
  <c r="Y363" a="1"/>
  <c r="Y363" s="1"/>
  <c r="Y367" a="1"/>
  <c r="Y367" s="1"/>
  <c r="Y369" a="1"/>
  <c r="Y369" s="1"/>
  <c r="Y373" a="1"/>
  <c r="Y373" s="1"/>
  <c r="Y378" a="1"/>
  <c r="Y378" s="1"/>
  <c r="Y382" a="1"/>
  <c r="Y382" s="1"/>
  <c r="Y386" a="1"/>
  <c r="Y386" s="1"/>
  <c r="Y390" a="1"/>
  <c r="Y390" s="1"/>
  <c r="Y394" a="1"/>
  <c r="Y394" s="1"/>
  <c r="Y398" a="1"/>
  <c r="Y398" s="1"/>
  <c r="Y402" a="1"/>
  <c r="Y402" s="1"/>
  <c r="Y406" a="1"/>
  <c r="Y406" s="1"/>
  <c r="Y410" a="1"/>
  <c r="Y410" s="1"/>
  <c r="Y414" a="1"/>
  <c r="Y414" s="1"/>
  <c r="Y418" a="1"/>
  <c r="Y418" s="1"/>
  <c r="Y422" a="1"/>
  <c r="Y422" s="1"/>
  <c r="Y425" a="1"/>
  <c r="Y425" s="1"/>
  <c r="Y429" a="1"/>
  <c r="Y429" s="1"/>
  <c r="Y433" a="1"/>
  <c r="Y433" s="1"/>
  <c r="Y437" a="1"/>
  <c r="Y437" s="1"/>
  <c r="Y441" a="1"/>
  <c r="Y441" s="1"/>
  <c r="Y445" a="1"/>
  <c r="Y445" s="1"/>
  <c r="Y449" a="1"/>
  <c r="Y449" s="1"/>
  <c r="Y453" a="1"/>
  <c r="Y453" s="1"/>
  <c r="Y457" a="1"/>
  <c r="Y457" s="1"/>
  <c r="Y461" a="1"/>
  <c r="Y461" s="1"/>
  <c r="Y379" a="1"/>
  <c r="Y379" s="1"/>
  <c r="Y383" a="1"/>
  <c r="Y383" s="1"/>
  <c r="Y387" a="1"/>
  <c r="Y387" s="1"/>
  <c r="Y391" a="1"/>
  <c r="Y391" s="1"/>
  <c r="Y395" a="1"/>
  <c r="Y395" s="1"/>
  <c r="Y399" a="1"/>
  <c r="Y399" s="1"/>
  <c r="Y403" a="1"/>
  <c r="Y403" s="1"/>
  <c r="Y407" a="1"/>
  <c r="Y407" s="1"/>
  <c r="Y411" a="1"/>
  <c r="Y411" s="1"/>
  <c r="Y415" a="1"/>
  <c r="Y415" s="1"/>
  <c r="Y419" a="1"/>
  <c r="Y419" s="1"/>
  <c r="Y423" a="1"/>
  <c r="Y423" s="1"/>
  <c r="Y426" a="1"/>
  <c r="Y426" s="1"/>
  <c r="Y430" a="1"/>
  <c r="Y430" s="1"/>
  <c r="Y434" a="1"/>
  <c r="Y434" s="1"/>
  <c r="Y438" a="1"/>
  <c r="Y438" s="1"/>
  <c r="Y442" a="1"/>
  <c r="Y442" s="1"/>
  <c r="Y446" a="1"/>
  <c r="Y446" s="1"/>
  <c r="Y450" a="1"/>
  <c r="Y450" s="1"/>
  <c r="Y454" a="1"/>
  <c r="Y454" s="1"/>
  <c r="Y458" a="1"/>
  <c r="Y458" s="1"/>
  <c r="Y462" a="1"/>
  <c r="Y462" s="1"/>
  <c r="Y380" a="1"/>
  <c r="Y380" s="1"/>
  <c r="Y384" a="1"/>
  <c r="Y384" s="1"/>
  <c r="Y388" a="1"/>
  <c r="Y388" s="1"/>
  <c r="Y392" a="1"/>
  <c r="Y392" s="1"/>
  <c r="Y396" a="1"/>
  <c r="Y396" s="1"/>
  <c r="Y400" a="1"/>
  <c r="Y400" s="1"/>
  <c r="Y404" a="1"/>
  <c r="Y404" s="1"/>
  <c r="Y408" a="1"/>
  <c r="Y408" s="1"/>
  <c r="Y412" a="1"/>
  <c r="Y412" s="1"/>
  <c r="Y416" a="1"/>
  <c r="Y416" s="1"/>
  <c r="Y420" a="1"/>
  <c r="Y420" s="1"/>
  <c r="Y424" a="1"/>
  <c r="Y424" s="1"/>
  <c r="Y427" a="1"/>
  <c r="Y427" s="1"/>
  <c r="Y431" a="1"/>
  <c r="Y431" s="1"/>
  <c r="Y435" a="1"/>
  <c r="Y435" s="1"/>
  <c r="Y439" a="1"/>
  <c r="Y439" s="1"/>
  <c r="Y443" a="1"/>
  <c r="Y443" s="1"/>
  <c r="Y447" a="1"/>
  <c r="Y447" s="1"/>
  <c r="Y451" a="1"/>
  <c r="Y451" s="1"/>
  <c r="Y455" a="1"/>
  <c r="Y455" s="1"/>
  <c r="Y459" a="1"/>
  <c r="Y459" s="1"/>
  <c r="Y463" a="1"/>
  <c r="Y463" s="1"/>
  <c r="Y377" a="1"/>
  <c r="Y377" s="1"/>
  <c r="Y381" a="1"/>
  <c r="Y381" s="1"/>
  <c r="Y385" a="1"/>
  <c r="Y385" s="1"/>
  <c r="Y389" a="1"/>
  <c r="Y389" s="1"/>
  <c r="Y393" a="1"/>
  <c r="Y393" s="1"/>
  <c r="Y397" a="1"/>
  <c r="Y397" s="1"/>
  <c r="Y401" a="1"/>
  <c r="Y401" s="1"/>
  <c r="Y405" a="1"/>
  <c r="Y405" s="1"/>
  <c r="Y409" a="1"/>
  <c r="Y409" s="1"/>
  <c r="Y413" a="1"/>
  <c r="Y413" s="1"/>
  <c r="Y417" a="1"/>
  <c r="Y417" s="1"/>
  <c r="Y421" a="1"/>
  <c r="Y421" s="1"/>
  <c r="Y428" a="1"/>
  <c r="Y428" s="1"/>
  <c r="Y432" a="1"/>
  <c r="Y432" s="1"/>
  <c r="Y436" a="1"/>
  <c r="Y436" s="1"/>
  <c r="Y440" a="1"/>
  <c r="Y440" s="1"/>
  <c r="Y444" a="1"/>
  <c r="Y444" s="1"/>
  <c r="Y448" a="1"/>
  <c r="Y448" s="1"/>
  <c r="Y452" a="1"/>
  <c r="Y452" s="1"/>
  <c r="Y456" a="1"/>
  <c r="Y456" s="1"/>
  <c r="Y460" a="1"/>
  <c r="Y460" s="1"/>
  <c r="Y464" a="1"/>
  <c r="Y464" s="1"/>
  <c r="CB260" a="1"/>
  <c r="CB260" s="1"/>
  <c r="CB261" a="1"/>
  <c r="CB261" s="1"/>
  <c r="CB259" a="1"/>
  <c r="CB259" s="1"/>
  <c r="CB262" a="1"/>
  <c r="CB262" s="1"/>
  <c r="CB266" a="1"/>
  <c r="CB266" s="1"/>
  <c r="CB270" a="1"/>
  <c r="CB270" s="1"/>
  <c r="CB274" a="1"/>
  <c r="CB274" s="1"/>
  <c r="CB278" a="1"/>
  <c r="CB278" s="1"/>
  <c r="CB282" a="1"/>
  <c r="CB282" s="1"/>
  <c r="CB286" a="1"/>
  <c r="CB286" s="1"/>
  <c r="CB290" a="1"/>
  <c r="CB290" s="1"/>
  <c r="CB294" a="1"/>
  <c r="CB294" s="1"/>
  <c r="CB298" a="1"/>
  <c r="CB298" s="1"/>
  <c r="CB302" a="1"/>
  <c r="CB302" s="1"/>
  <c r="CB306" a="1"/>
  <c r="CB306" s="1"/>
  <c r="CB310" a="1"/>
  <c r="CB310" s="1"/>
  <c r="CB314" a="1"/>
  <c r="CB314" s="1"/>
  <c r="CB318" a="1"/>
  <c r="CB318" s="1"/>
  <c r="CB322" a="1"/>
  <c r="CB322" s="1"/>
  <c r="CB326" a="1"/>
  <c r="CB326" s="1"/>
  <c r="CB330" a="1"/>
  <c r="CB330" s="1"/>
  <c r="CB334" a="1"/>
  <c r="CB334" s="1"/>
  <c r="CB338" a="1"/>
  <c r="CB338" s="1"/>
  <c r="CB342" a="1"/>
  <c r="CB342" s="1"/>
  <c r="CB346" a="1"/>
  <c r="CB346" s="1"/>
  <c r="CB350" a="1"/>
  <c r="CB350" s="1"/>
  <c r="CB354" a="1"/>
  <c r="CB354" s="1"/>
  <c r="CB358" a="1"/>
  <c r="CB358" s="1"/>
  <c r="CB362" a="1"/>
  <c r="CB362" s="1"/>
  <c r="CB366" a="1"/>
  <c r="CB366" s="1"/>
  <c r="CB368" a="1"/>
  <c r="CB368" s="1"/>
  <c r="CB372" a="1"/>
  <c r="CB372" s="1"/>
  <c r="CB376" a="1"/>
  <c r="CB376" s="1"/>
  <c r="CB263" a="1"/>
  <c r="CB263" s="1"/>
  <c r="CB267" a="1"/>
  <c r="CB267" s="1"/>
  <c r="CB271" a="1"/>
  <c r="CB271" s="1"/>
  <c r="CB275" a="1"/>
  <c r="CB275" s="1"/>
  <c r="CB279" a="1"/>
  <c r="CB279" s="1"/>
  <c r="CB283" a="1"/>
  <c r="CB283" s="1"/>
  <c r="CB287" a="1"/>
  <c r="CB287" s="1"/>
  <c r="CB291" a="1"/>
  <c r="CB291" s="1"/>
  <c r="CB295" a="1"/>
  <c r="CB295" s="1"/>
  <c r="CB299" a="1"/>
  <c r="CB299" s="1"/>
  <c r="CB303" a="1"/>
  <c r="CB303" s="1"/>
  <c r="CB307" a="1"/>
  <c r="CB307" s="1"/>
  <c r="CB311" a="1"/>
  <c r="CB311" s="1"/>
  <c r="CB315" a="1"/>
  <c r="CB315" s="1"/>
  <c r="CB319" a="1"/>
  <c r="CB319" s="1"/>
  <c r="CB323" a="1"/>
  <c r="CB323" s="1"/>
  <c r="CB327" a="1"/>
  <c r="CB327" s="1"/>
  <c r="CB331" a="1"/>
  <c r="CB331" s="1"/>
  <c r="CB335" a="1"/>
  <c r="CB335" s="1"/>
  <c r="CB339" a="1"/>
  <c r="CB339" s="1"/>
  <c r="CB343" a="1"/>
  <c r="CB343" s="1"/>
  <c r="CB347" a="1"/>
  <c r="CB347" s="1"/>
  <c r="CB351" a="1"/>
  <c r="CB351" s="1"/>
  <c r="CB355" a="1"/>
  <c r="CB355" s="1"/>
  <c r="CB359" a="1"/>
  <c r="CB359" s="1"/>
  <c r="CB363" a="1"/>
  <c r="CB363" s="1"/>
  <c r="CB369" a="1"/>
  <c r="CB369" s="1"/>
  <c r="CB373" a="1"/>
  <c r="CB373" s="1"/>
  <c r="CB264" a="1"/>
  <c r="CB264" s="1"/>
  <c r="CB268" a="1"/>
  <c r="CB268" s="1"/>
  <c r="CB272" a="1"/>
  <c r="CB272" s="1"/>
  <c r="CB276" a="1"/>
  <c r="CB276" s="1"/>
  <c r="CB280" a="1"/>
  <c r="CB280" s="1"/>
  <c r="CB284" a="1"/>
  <c r="CB284" s="1"/>
  <c r="CB288" a="1"/>
  <c r="CB288" s="1"/>
  <c r="CB292" a="1"/>
  <c r="CB292" s="1"/>
  <c r="CB296" a="1"/>
  <c r="CB296" s="1"/>
  <c r="CB300" a="1"/>
  <c r="CB300" s="1"/>
  <c r="CB304" a="1"/>
  <c r="CB304" s="1"/>
  <c r="CB308" a="1"/>
  <c r="CB308" s="1"/>
  <c r="CB312" a="1"/>
  <c r="CB312" s="1"/>
  <c r="CB316" a="1"/>
  <c r="CB316" s="1"/>
  <c r="CB320" a="1"/>
  <c r="CB320" s="1"/>
  <c r="CB324" a="1"/>
  <c r="CB324" s="1"/>
  <c r="CB328" a="1"/>
  <c r="CB328" s="1"/>
  <c r="CB332" a="1"/>
  <c r="CB332" s="1"/>
  <c r="CB336" a="1"/>
  <c r="CB336" s="1"/>
  <c r="CB340" a="1"/>
  <c r="CB340" s="1"/>
  <c r="CB344" a="1"/>
  <c r="CB344" s="1"/>
  <c r="CB348" a="1"/>
  <c r="CB348" s="1"/>
  <c r="CB352" a="1"/>
  <c r="CB352" s="1"/>
  <c r="CB356" a="1"/>
  <c r="CB356" s="1"/>
  <c r="CB360" a="1"/>
  <c r="CB360" s="1"/>
  <c r="CB364" a="1"/>
  <c r="CB364" s="1"/>
  <c r="CB370" a="1"/>
  <c r="CB370" s="1"/>
  <c r="CB374" a="1"/>
  <c r="CB374" s="1"/>
  <c r="CB265" a="1"/>
  <c r="CB265" s="1"/>
  <c r="CB269" a="1"/>
  <c r="CB269" s="1"/>
  <c r="CB273" a="1"/>
  <c r="CB273" s="1"/>
  <c r="CB277" a="1"/>
  <c r="CB277" s="1"/>
  <c r="CB281" a="1"/>
  <c r="CB281" s="1"/>
  <c r="CB285" a="1"/>
  <c r="CB285" s="1"/>
  <c r="CB289" a="1"/>
  <c r="CB289" s="1"/>
  <c r="CB293" a="1"/>
  <c r="CB293" s="1"/>
  <c r="CB297" a="1"/>
  <c r="CB297" s="1"/>
  <c r="CB301" a="1"/>
  <c r="CB301" s="1"/>
  <c r="CB305" a="1"/>
  <c r="CB305" s="1"/>
  <c r="CB309" a="1"/>
  <c r="CB309" s="1"/>
  <c r="CB313" a="1"/>
  <c r="CB313" s="1"/>
  <c r="CB317" a="1"/>
  <c r="CB317" s="1"/>
  <c r="CB321" a="1"/>
  <c r="CB321" s="1"/>
  <c r="CB325" a="1"/>
  <c r="CB325" s="1"/>
  <c r="CB329" a="1"/>
  <c r="CB329" s="1"/>
  <c r="CB333" a="1"/>
  <c r="CB333" s="1"/>
  <c r="CB337" a="1"/>
  <c r="CB337" s="1"/>
  <c r="CB341" a="1"/>
  <c r="CB341" s="1"/>
  <c r="CB345" a="1"/>
  <c r="CB345" s="1"/>
  <c r="CB349" a="1"/>
  <c r="CB349" s="1"/>
  <c r="CB353" a="1"/>
  <c r="CB353" s="1"/>
  <c r="CB357" a="1"/>
  <c r="CB357" s="1"/>
  <c r="CB361" a="1"/>
  <c r="CB361" s="1"/>
  <c r="CB365" a="1"/>
  <c r="CB365" s="1"/>
  <c r="CB367" a="1"/>
  <c r="CB367" s="1"/>
  <c r="CB371" a="1"/>
  <c r="CB371" s="1"/>
  <c r="CB375" a="1"/>
  <c r="CB375" s="1"/>
  <c r="CB380" a="1"/>
  <c r="CB380" s="1"/>
  <c r="CB384" a="1"/>
  <c r="CB384" s="1"/>
  <c r="CB388" a="1"/>
  <c r="CB388" s="1"/>
  <c r="CB392" a="1"/>
  <c r="CB392" s="1"/>
  <c r="CB396" a="1"/>
  <c r="CB396" s="1"/>
  <c r="CB400" a="1"/>
  <c r="CB400" s="1"/>
  <c r="CB404" a="1"/>
  <c r="CB404" s="1"/>
  <c r="CB408" a="1"/>
  <c r="CB408" s="1"/>
  <c r="CB412" a="1"/>
  <c r="CB412" s="1"/>
  <c r="CB416" a="1"/>
  <c r="CB416" s="1"/>
  <c r="CB420" a="1"/>
  <c r="CB420" s="1"/>
  <c r="CB424" a="1"/>
  <c r="CB424" s="1"/>
  <c r="CB427" a="1"/>
  <c r="CB427" s="1"/>
  <c r="CB431" a="1"/>
  <c r="CB431" s="1"/>
  <c r="CB435" a="1"/>
  <c r="CB435" s="1"/>
  <c r="CB439" a="1"/>
  <c r="CB439" s="1"/>
  <c r="CB443" a="1"/>
  <c r="CB443" s="1"/>
  <c r="CB447" a="1"/>
  <c r="CB447" s="1"/>
  <c r="CB451" a="1"/>
  <c r="CB451" s="1"/>
  <c r="CB455" a="1"/>
  <c r="CB455" s="1"/>
  <c r="CB459" a="1"/>
  <c r="CB459" s="1"/>
  <c r="CB463" a="1"/>
  <c r="CB463" s="1"/>
  <c r="CB377" a="1"/>
  <c r="CB377" s="1"/>
  <c r="CB381" a="1"/>
  <c r="CB381" s="1"/>
  <c r="CB385" a="1"/>
  <c r="CB385" s="1"/>
  <c r="CB389" a="1"/>
  <c r="CB389" s="1"/>
  <c r="CB393" a="1"/>
  <c r="CB393" s="1"/>
  <c r="CB397" a="1"/>
  <c r="CB397" s="1"/>
  <c r="CB401" a="1"/>
  <c r="CB401" s="1"/>
  <c r="CB405" a="1"/>
  <c r="CB405" s="1"/>
  <c r="CB409" a="1"/>
  <c r="CB409" s="1"/>
  <c r="CB413" a="1"/>
  <c r="CB413" s="1"/>
  <c r="CB417" a="1"/>
  <c r="CB417" s="1"/>
  <c r="CB421" a="1"/>
  <c r="CB421" s="1"/>
  <c r="CB428" a="1"/>
  <c r="CB428" s="1"/>
  <c r="CB432" a="1"/>
  <c r="CB432" s="1"/>
  <c r="CB436" a="1"/>
  <c r="CB436" s="1"/>
  <c r="CB440" a="1"/>
  <c r="CB440" s="1"/>
  <c r="CB444" a="1"/>
  <c r="CB444" s="1"/>
  <c r="CB448" a="1"/>
  <c r="CB448" s="1"/>
  <c r="CB452" a="1"/>
  <c r="CB452" s="1"/>
  <c r="CB456" a="1"/>
  <c r="CB456" s="1"/>
  <c r="CB460" a="1"/>
  <c r="CB460" s="1"/>
  <c r="CB464" a="1"/>
  <c r="CB464" s="1"/>
  <c r="CB378" a="1"/>
  <c r="CB378" s="1"/>
  <c r="CB382" a="1"/>
  <c r="CB382" s="1"/>
  <c r="CB386" a="1"/>
  <c r="CB386" s="1"/>
  <c r="CB390" a="1"/>
  <c r="CB390" s="1"/>
  <c r="CB394" a="1"/>
  <c r="CB394" s="1"/>
  <c r="CB398" a="1"/>
  <c r="CB398" s="1"/>
  <c r="CB402" a="1"/>
  <c r="CB402" s="1"/>
  <c r="CB406" a="1"/>
  <c r="CB406" s="1"/>
  <c r="CB410" a="1"/>
  <c r="CB410" s="1"/>
  <c r="CB414" a="1"/>
  <c r="CB414" s="1"/>
  <c r="CB418" a="1"/>
  <c r="CB418" s="1"/>
  <c r="CB422" a="1"/>
  <c r="CB422" s="1"/>
  <c r="CB425" a="1"/>
  <c r="CB425" s="1"/>
  <c r="CB429" a="1"/>
  <c r="CB429" s="1"/>
  <c r="CB433" a="1"/>
  <c r="CB433" s="1"/>
  <c r="CB437" a="1"/>
  <c r="CB437" s="1"/>
  <c r="CB441" a="1"/>
  <c r="CB441" s="1"/>
  <c r="CB445" a="1"/>
  <c r="CB445" s="1"/>
  <c r="CB449" a="1"/>
  <c r="CB449" s="1"/>
  <c r="CB453" a="1"/>
  <c r="CB453" s="1"/>
  <c r="CB457" a="1"/>
  <c r="CB457" s="1"/>
  <c r="CB461" a="1"/>
  <c r="CB461" s="1"/>
  <c r="CB379" a="1"/>
  <c r="CB379" s="1"/>
  <c r="CB383" a="1"/>
  <c r="CB383" s="1"/>
  <c r="CB387" a="1"/>
  <c r="CB387" s="1"/>
  <c r="CB391" a="1"/>
  <c r="CB391" s="1"/>
  <c r="CB395" a="1"/>
  <c r="CB395" s="1"/>
  <c r="CB399" a="1"/>
  <c r="CB399" s="1"/>
  <c r="CB403" a="1"/>
  <c r="CB403" s="1"/>
  <c r="CB407" a="1"/>
  <c r="CB407" s="1"/>
  <c r="CB411" a="1"/>
  <c r="CB411" s="1"/>
  <c r="CB415" a="1"/>
  <c r="CB415" s="1"/>
  <c r="CB419" a="1"/>
  <c r="CB419" s="1"/>
  <c r="CB423" a="1"/>
  <c r="CB423" s="1"/>
  <c r="CB426" a="1"/>
  <c r="CB426" s="1"/>
  <c r="CB430" a="1"/>
  <c r="CB430" s="1"/>
  <c r="CB434" a="1"/>
  <c r="CB434" s="1"/>
  <c r="CB438" a="1"/>
  <c r="CB438" s="1"/>
  <c r="CB442" a="1"/>
  <c r="CB442" s="1"/>
  <c r="CB446" a="1"/>
  <c r="CB446" s="1"/>
  <c r="CB450" a="1"/>
  <c r="CB450" s="1"/>
  <c r="CB454" a="1"/>
  <c r="CB454" s="1"/>
  <c r="CB458" a="1"/>
  <c r="CB458" s="1"/>
  <c r="CB462" a="1"/>
  <c r="CB462" s="1"/>
  <c r="BX260" a="1"/>
  <c r="BX260" s="1"/>
  <c r="BX261" a="1"/>
  <c r="BX261" s="1"/>
  <c r="BX259" a="1"/>
  <c r="BX259" s="1"/>
  <c r="BX262" a="1"/>
  <c r="BX262" s="1"/>
  <c r="BX266" a="1"/>
  <c r="BX266" s="1"/>
  <c r="BX270" a="1"/>
  <c r="BX270" s="1"/>
  <c r="BX274" a="1"/>
  <c r="BX274" s="1"/>
  <c r="BX278" a="1"/>
  <c r="BX278" s="1"/>
  <c r="BX282" a="1"/>
  <c r="BX282" s="1"/>
  <c r="BX286" a="1"/>
  <c r="BX286" s="1"/>
  <c r="BX290" a="1"/>
  <c r="BX290" s="1"/>
  <c r="BX294" a="1"/>
  <c r="BX294" s="1"/>
  <c r="BX298" a="1"/>
  <c r="BX298" s="1"/>
  <c r="BX302" a="1"/>
  <c r="BX302" s="1"/>
  <c r="BX306" a="1"/>
  <c r="BX306" s="1"/>
  <c r="BX310" a="1"/>
  <c r="BX310" s="1"/>
  <c r="BX314" a="1"/>
  <c r="BX314" s="1"/>
  <c r="BX318" a="1"/>
  <c r="BX318" s="1"/>
  <c r="BX322" a="1"/>
  <c r="BX322" s="1"/>
  <c r="BX326" a="1"/>
  <c r="BX326" s="1"/>
  <c r="BX330" a="1"/>
  <c r="BX330" s="1"/>
  <c r="BX334" a="1"/>
  <c r="BX334" s="1"/>
  <c r="BX338" a="1"/>
  <c r="BX338" s="1"/>
  <c r="BX342" a="1"/>
  <c r="BX342" s="1"/>
  <c r="BX346" a="1"/>
  <c r="BX346" s="1"/>
  <c r="BX350" a="1"/>
  <c r="BX350" s="1"/>
  <c r="BX354" a="1"/>
  <c r="BX354" s="1"/>
  <c r="BX358" a="1"/>
  <c r="BX358" s="1"/>
  <c r="BX362" a="1"/>
  <c r="BX362" s="1"/>
  <c r="BX366" a="1"/>
  <c r="BX366" s="1"/>
  <c r="BX368" a="1"/>
  <c r="BX368" s="1"/>
  <c r="BX372" a="1"/>
  <c r="BX372" s="1"/>
  <c r="BX376" a="1"/>
  <c r="BX376" s="1"/>
  <c r="BX263" a="1"/>
  <c r="BX263" s="1"/>
  <c r="BX267" a="1"/>
  <c r="BX267" s="1"/>
  <c r="BX271" a="1"/>
  <c r="BX271" s="1"/>
  <c r="BX275" a="1"/>
  <c r="BX275" s="1"/>
  <c r="BX279" a="1"/>
  <c r="BX279" s="1"/>
  <c r="BX283" a="1"/>
  <c r="BX283" s="1"/>
  <c r="BX287" a="1"/>
  <c r="BX287" s="1"/>
  <c r="BX291" a="1"/>
  <c r="BX291" s="1"/>
  <c r="BX295" a="1"/>
  <c r="BX295" s="1"/>
  <c r="BX299" a="1"/>
  <c r="BX299" s="1"/>
  <c r="BX303" a="1"/>
  <c r="BX303" s="1"/>
  <c r="BX307" a="1"/>
  <c r="BX307" s="1"/>
  <c r="BX311" a="1"/>
  <c r="BX311" s="1"/>
  <c r="BX315" a="1"/>
  <c r="BX315" s="1"/>
  <c r="BX319" a="1"/>
  <c r="BX319" s="1"/>
  <c r="BX323" a="1"/>
  <c r="BX323" s="1"/>
  <c r="BX327" a="1"/>
  <c r="BX327" s="1"/>
  <c r="BX331" a="1"/>
  <c r="BX331" s="1"/>
  <c r="BX335" a="1"/>
  <c r="BX335" s="1"/>
  <c r="BX339" a="1"/>
  <c r="BX339" s="1"/>
  <c r="BX343" a="1"/>
  <c r="BX343" s="1"/>
  <c r="BX347" a="1"/>
  <c r="BX347" s="1"/>
  <c r="BX351" a="1"/>
  <c r="BX351" s="1"/>
  <c r="BX355" a="1"/>
  <c r="BX355" s="1"/>
  <c r="BX359" a="1"/>
  <c r="BX359" s="1"/>
  <c r="BX363" a="1"/>
  <c r="BX363" s="1"/>
  <c r="BX369" a="1"/>
  <c r="BX369" s="1"/>
  <c r="BX373" a="1"/>
  <c r="BX373" s="1"/>
  <c r="BX264" a="1"/>
  <c r="BX264" s="1"/>
  <c r="BX268" a="1"/>
  <c r="BX268" s="1"/>
  <c r="BX272" a="1"/>
  <c r="BX272" s="1"/>
  <c r="BX276" a="1"/>
  <c r="BX276" s="1"/>
  <c r="BX280" a="1"/>
  <c r="BX280" s="1"/>
  <c r="BX284" a="1"/>
  <c r="BX284" s="1"/>
  <c r="BX288" a="1"/>
  <c r="BX288" s="1"/>
  <c r="BX292" a="1"/>
  <c r="BX292" s="1"/>
  <c r="BX296" a="1"/>
  <c r="BX296" s="1"/>
  <c r="BX300" a="1"/>
  <c r="BX300" s="1"/>
  <c r="BX304" a="1"/>
  <c r="BX304" s="1"/>
  <c r="BX308" a="1"/>
  <c r="BX308" s="1"/>
  <c r="BX312" a="1"/>
  <c r="BX312" s="1"/>
  <c r="BX316" a="1"/>
  <c r="BX316" s="1"/>
  <c r="BX320" a="1"/>
  <c r="BX320" s="1"/>
  <c r="BX324" a="1"/>
  <c r="BX324" s="1"/>
  <c r="BX328" a="1"/>
  <c r="BX328" s="1"/>
  <c r="BX332" a="1"/>
  <c r="BX332" s="1"/>
  <c r="BX336" a="1"/>
  <c r="BX336" s="1"/>
  <c r="BX340" a="1"/>
  <c r="BX340" s="1"/>
  <c r="BX344" a="1"/>
  <c r="BX344" s="1"/>
  <c r="BX348" a="1"/>
  <c r="BX348" s="1"/>
  <c r="BX352" a="1"/>
  <c r="BX352" s="1"/>
  <c r="BX356" a="1"/>
  <c r="BX356" s="1"/>
  <c r="BX360" a="1"/>
  <c r="BX360" s="1"/>
  <c r="BX364" a="1"/>
  <c r="BX364" s="1"/>
  <c r="BX370" a="1"/>
  <c r="BX370" s="1"/>
  <c r="BX374" a="1"/>
  <c r="BX374" s="1"/>
  <c r="BX265" a="1"/>
  <c r="BX265" s="1"/>
  <c r="BX269" a="1"/>
  <c r="BX269" s="1"/>
  <c r="BX273" a="1"/>
  <c r="BX273" s="1"/>
  <c r="BX277" a="1"/>
  <c r="BX277" s="1"/>
  <c r="BX281" a="1"/>
  <c r="BX281" s="1"/>
  <c r="BX285" a="1"/>
  <c r="BX285" s="1"/>
  <c r="BX289" a="1"/>
  <c r="BX289" s="1"/>
  <c r="BX293" a="1"/>
  <c r="BX293" s="1"/>
  <c r="BX297" a="1"/>
  <c r="BX297" s="1"/>
  <c r="BX301" a="1"/>
  <c r="BX301" s="1"/>
  <c r="BX305" a="1"/>
  <c r="BX305" s="1"/>
  <c r="BX309" a="1"/>
  <c r="BX309" s="1"/>
  <c r="BX313" a="1"/>
  <c r="BX313" s="1"/>
  <c r="BX317" a="1"/>
  <c r="BX317" s="1"/>
  <c r="BX321" a="1"/>
  <c r="BX321" s="1"/>
  <c r="BX325" a="1"/>
  <c r="BX325" s="1"/>
  <c r="BX329" a="1"/>
  <c r="BX329" s="1"/>
  <c r="BX333" a="1"/>
  <c r="BX333" s="1"/>
  <c r="BX337" a="1"/>
  <c r="BX337" s="1"/>
  <c r="BX341" a="1"/>
  <c r="BX341" s="1"/>
  <c r="BX345" a="1"/>
  <c r="BX345" s="1"/>
  <c r="BX349" a="1"/>
  <c r="BX349" s="1"/>
  <c r="BX353" a="1"/>
  <c r="BX353" s="1"/>
  <c r="BX357" a="1"/>
  <c r="BX357" s="1"/>
  <c r="BX361" a="1"/>
  <c r="BX361" s="1"/>
  <c r="BX365" a="1"/>
  <c r="BX365" s="1"/>
  <c r="BX367" a="1"/>
  <c r="BX367" s="1"/>
  <c r="BX371" a="1"/>
  <c r="BX371" s="1"/>
  <c r="BX375" a="1"/>
  <c r="BX375" s="1"/>
  <c r="BX380" a="1"/>
  <c r="BX380" s="1"/>
  <c r="BX384" a="1"/>
  <c r="BX384" s="1"/>
  <c r="BX388" a="1"/>
  <c r="BX388" s="1"/>
  <c r="BX392" a="1"/>
  <c r="BX392" s="1"/>
  <c r="BX396" a="1"/>
  <c r="BX396" s="1"/>
  <c r="BX400" a="1"/>
  <c r="BX400" s="1"/>
  <c r="BX404" a="1"/>
  <c r="BX404" s="1"/>
  <c r="BX408" a="1"/>
  <c r="BX408" s="1"/>
  <c r="BX412" a="1"/>
  <c r="BX412" s="1"/>
  <c r="BX416" a="1"/>
  <c r="BX416" s="1"/>
  <c r="BX420" a="1"/>
  <c r="BX420" s="1"/>
  <c r="BX424" a="1"/>
  <c r="BX424" s="1"/>
  <c r="BX427" a="1"/>
  <c r="BX427" s="1"/>
  <c r="BX431" a="1"/>
  <c r="BX431" s="1"/>
  <c r="BX435" a="1"/>
  <c r="BX435" s="1"/>
  <c r="BX439" a="1"/>
  <c r="BX439" s="1"/>
  <c r="BX443" a="1"/>
  <c r="BX443" s="1"/>
  <c r="BX447" a="1"/>
  <c r="BX447" s="1"/>
  <c r="BX451" a="1"/>
  <c r="BX451" s="1"/>
  <c r="BX455" a="1"/>
  <c r="BX455" s="1"/>
  <c r="BX459" a="1"/>
  <c r="BX459" s="1"/>
  <c r="BX463" a="1"/>
  <c r="BX463" s="1"/>
  <c r="BX377" a="1"/>
  <c r="BX377" s="1"/>
  <c r="BX381" a="1"/>
  <c r="BX381" s="1"/>
  <c r="BX385" a="1"/>
  <c r="BX385" s="1"/>
  <c r="BX389" a="1"/>
  <c r="BX389" s="1"/>
  <c r="BX393" a="1"/>
  <c r="BX393" s="1"/>
  <c r="BX397" a="1"/>
  <c r="BX397" s="1"/>
  <c r="BX401" a="1"/>
  <c r="BX401" s="1"/>
  <c r="BX405" a="1"/>
  <c r="BX405" s="1"/>
  <c r="BX409" a="1"/>
  <c r="BX409" s="1"/>
  <c r="BX413" a="1"/>
  <c r="BX413" s="1"/>
  <c r="BX417" a="1"/>
  <c r="BX417" s="1"/>
  <c r="BX421" a="1"/>
  <c r="BX421" s="1"/>
  <c r="BX428" a="1"/>
  <c r="BX428" s="1"/>
  <c r="BX432" a="1"/>
  <c r="BX432" s="1"/>
  <c r="BX436" a="1"/>
  <c r="BX436" s="1"/>
  <c r="BX440" a="1"/>
  <c r="BX440" s="1"/>
  <c r="BX444" a="1"/>
  <c r="BX444" s="1"/>
  <c r="BX448" a="1"/>
  <c r="BX448" s="1"/>
  <c r="BX452" a="1"/>
  <c r="BX452" s="1"/>
  <c r="BX456" a="1"/>
  <c r="BX456" s="1"/>
  <c r="BX460" a="1"/>
  <c r="BX460" s="1"/>
  <c r="BX464" a="1"/>
  <c r="BX464" s="1"/>
  <c r="BX378" a="1"/>
  <c r="BX378" s="1"/>
  <c r="BX382" a="1"/>
  <c r="BX382" s="1"/>
  <c r="BX386" a="1"/>
  <c r="BX386" s="1"/>
  <c r="BX390" a="1"/>
  <c r="BX390" s="1"/>
  <c r="BX394" a="1"/>
  <c r="BX394" s="1"/>
  <c r="BX398" a="1"/>
  <c r="BX398" s="1"/>
  <c r="BX402" a="1"/>
  <c r="BX402" s="1"/>
  <c r="BX406" a="1"/>
  <c r="BX406" s="1"/>
  <c r="BX410" a="1"/>
  <c r="BX410" s="1"/>
  <c r="BX414" a="1"/>
  <c r="BX414" s="1"/>
  <c r="BX418" a="1"/>
  <c r="BX418" s="1"/>
  <c r="BX422" a="1"/>
  <c r="BX422" s="1"/>
  <c r="BX425" a="1"/>
  <c r="BX425" s="1"/>
  <c r="BX429" a="1"/>
  <c r="BX429" s="1"/>
  <c r="BX433" a="1"/>
  <c r="BX433" s="1"/>
  <c r="BX437" a="1"/>
  <c r="BX437" s="1"/>
  <c r="BX441" a="1"/>
  <c r="BX441" s="1"/>
  <c r="BX445" a="1"/>
  <c r="BX445" s="1"/>
  <c r="BX449" a="1"/>
  <c r="BX449" s="1"/>
  <c r="BX453" a="1"/>
  <c r="BX453" s="1"/>
  <c r="BX457" a="1"/>
  <c r="BX457" s="1"/>
  <c r="BX461" a="1"/>
  <c r="BX461" s="1"/>
  <c r="BX379" a="1"/>
  <c r="BX379" s="1"/>
  <c r="BX383" a="1"/>
  <c r="BX383" s="1"/>
  <c r="BX387" a="1"/>
  <c r="BX387" s="1"/>
  <c r="BX391" a="1"/>
  <c r="BX391" s="1"/>
  <c r="BX395" a="1"/>
  <c r="BX395" s="1"/>
  <c r="BX399" a="1"/>
  <c r="BX399" s="1"/>
  <c r="BX403" a="1"/>
  <c r="BX403" s="1"/>
  <c r="BX407" a="1"/>
  <c r="BX407" s="1"/>
  <c r="BX411" a="1"/>
  <c r="BX411" s="1"/>
  <c r="BX415" a="1"/>
  <c r="BX415" s="1"/>
  <c r="BX419" a="1"/>
  <c r="BX419" s="1"/>
  <c r="BX423" a="1"/>
  <c r="BX423" s="1"/>
  <c r="BX426" a="1"/>
  <c r="BX426" s="1"/>
  <c r="BX430" a="1"/>
  <c r="BX430" s="1"/>
  <c r="BX434" a="1"/>
  <c r="BX434" s="1"/>
  <c r="BX438" a="1"/>
  <c r="BX438" s="1"/>
  <c r="BX442" a="1"/>
  <c r="BX442" s="1"/>
  <c r="BX446" a="1"/>
  <c r="BX446" s="1"/>
  <c r="BX450" a="1"/>
  <c r="BX450" s="1"/>
  <c r="BX454" a="1"/>
  <c r="BX454" s="1"/>
  <c r="BX458" a="1"/>
  <c r="BX458" s="1"/>
  <c r="BX462" a="1"/>
  <c r="BX462" s="1"/>
  <c r="Z259" a="1"/>
  <c r="Z259" s="1"/>
  <c r="Z260" a="1"/>
  <c r="Z260" s="1"/>
  <c r="Z261" a="1"/>
  <c r="Z261" s="1"/>
  <c r="Z265" a="1"/>
  <c r="Z265" s="1"/>
  <c r="Z269" a="1"/>
  <c r="Z269" s="1"/>
  <c r="Z273" a="1"/>
  <c r="Z273" s="1"/>
  <c r="Z277" a="1"/>
  <c r="Z277" s="1"/>
  <c r="Z281" a="1"/>
  <c r="Z281" s="1"/>
  <c r="Z285" a="1"/>
  <c r="Z285" s="1"/>
  <c r="Z289" a="1"/>
  <c r="Z289" s="1"/>
  <c r="Z293" a="1"/>
  <c r="Z293" s="1"/>
  <c r="Z297" a="1"/>
  <c r="Z297" s="1"/>
  <c r="Z301" a="1"/>
  <c r="Z301" s="1"/>
  <c r="Z305" a="1"/>
  <c r="Z305" s="1"/>
  <c r="Z309" a="1"/>
  <c r="Z309" s="1"/>
  <c r="Z313" a="1"/>
  <c r="Z313" s="1"/>
  <c r="Z317" a="1"/>
  <c r="Z317" s="1"/>
  <c r="Z321" a="1"/>
  <c r="Z321" s="1"/>
  <c r="Z325" a="1"/>
  <c r="Z325" s="1"/>
  <c r="Z329" a="1"/>
  <c r="Z329" s="1"/>
  <c r="Z333" a="1"/>
  <c r="Z333" s="1"/>
  <c r="Z337" a="1"/>
  <c r="Z337" s="1"/>
  <c r="Z341" a="1"/>
  <c r="Z341" s="1"/>
  <c r="Z345" a="1"/>
  <c r="Z345" s="1"/>
  <c r="Z349" a="1"/>
  <c r="Z349" s="1"/>
  <c r="Z353" a="1"/>
  <c r="Z353" s="1"/>
  <c r="Z357" a="1"/>
  <c r="Z357" s="1"/>
  <c r="Z361" a="1"/>
  <c r="Z361" s="1"/>
  <c r="Z365" a="1"/>
  <c r="Z365" s="1"/>
  <c r="Z371" a="1"/>
  <c r="Z371" s="1"/>
  <c r="Z375" a="1"/>
  <c r="Z375" s="1"/>
  <c r="Z262" a="1"/>
  <c r="Z262" s="1"/>
  <c r="Z266" a="1"/>
  <c r="Z266" s="1"/>
  <c r="Z270" a="1"/>
  <c r="Z270" s="1"/>
  <c r="Z274" a="1"/>
  <c r="Z274" s="1"/>
  <c r="Z278" a="1"/>
  <c r="Z278" s="1"/>
  <c r="Z282" a="1"/>
  <c r="Z282" s="1"/>
  <c r="Z286" a="1"/>
  <c r="Z286" s="1"/>
  <c r="Z290" a="1"/>
  <c r="Z290" s="1"/>
  <c r="Z294" a="1"/>
  <c r="Z294" s="1"/>
  <c r="Z298" a="1"/>
  <c r="Z298" s="1"/>
  <c r="Z302" a="1"/>
  <c r="Z302" s="1"/>
  <c r="Z306" a="1"/>
  <c r="Z306" s="1"/>
  <c r="Z310" a="1"/>
  <c r="Z310" s="1"/>
  <c r="Z314" a="1"/>
  <c r="Z314" s="1"/>
  <c r="Z318" a="1"/>
  <c r="Z318" s="1"/>
  <c r="Z322" a="1"/>
  <c r="Z322" s="1"/>
  <c r="Z326" a="1"/>
  <c r="Z326" s="1"/>
  <c r="Z330" a="1"/>
  <c r="Z330" s="1"/>
  <c r="Z334" a="1"/>
  <c r="Z334" s="1"/>
  <c r="Z338" a="1"/>
  <c r="Z338" s="1"/>
  <c r="Z342" a="1"/>
  <c r="Z342" s="1"/>
  <c r="Z346" a="1"/>
  <c r="Z346" s="1"/>
  <c r="Z350" a="1"/>
  <c r="Z350" s="1"/>
  <c r="Z354" a="1"/>
  <c r="Z354" s="1"/>
  <c r="Z358" a="1"/>
  <c r="Z358" s="1"/>
  <c r="Z362" a="1"/>
  <c r="Z362" s="1"/>
  <c r="Z366" a="1"/>
  <c r="Z366" s="1"/>
  <c r="Z368" a="1"/>
  <c r="Z368" s="1"/>
  <c r="Z372" a="1"/>
  <c r="Z372" s="1"/>
  <c r="Z376" a="1"/>
  <c r="Z376" s="1"/>
  <c r="Z263" a="1"/>
  <c r="Z263" s="1"/>
  <c r="Z267" a="1"/>
  <c r="Z267" s="1"/>
  <c r="Z271" a="1"/>
  <c r="Z271" s="1"/>
  <c r="Z275" a="1"/>
  <c r="Z275" s="1"/>
  <c r="Z279" a="1"/>
  <c r="Z279" s="1"/>
  <c r="Z283" a="1"/>
  <c r="Z283" s="1"/>
  <c r="Z287" a="1"/>
  <c r="Z287" s="1"/>
  <c r="Z291" a="1"/>
  <c r="Z291" s="1"/>
  <c r="Z295" a="1"/>
  <c r="Z295" s="1"/>
  <c r="Z299" a="1"/>
  <c r="Z299" s="1"/>
  <c r="Z303" a="1"/>
  <c r="Z303" s="1"/>
  <c r="Z307" a="1"/>
  <c r="Z307" s="1"/>
  <c r="Z311" a="1"/>
  <c r="Z311" s="1"/>
  <c r="Z315" a="1"/>
  <c r="Z315" s="1"/>
  <c r="Z319" a="1"/>
  <c r="Z319" s="1"/>
  <c r="Z323" a="1"/>
  <c r="Z323" s="1"/>
  <c r="Z327" a="1"/>
  <c r="Z327" s="1"/>
  <c r="Z331" a="1"/>
  <c r="Z331" s="1"/>
  <c r="Z335" a="1"/>
  <c r="Z335" s="1"/>
  <c r="Z339" a="1"/>
  <c r="Z339" s="1"/>
  <c r="Z343" a="1"/>
  <c r="Z343" s="1"/>
  <c r="Z347" a="1"/>
  <c r="Z347" s="1"/>
  <c r="Z351" a="1"/>
  <c r="Z351" s="1"/>
  <c r="Z355" a="1"/>
  <c r="Z355" s="1"/>
  <c r="Z359" a="1"/>
  <c r="Z359" s="1"/>
  <c r="Z363" a="1"/>
  <c r="Z363" s="1"/>
  <c r="Z367" a="1"/>
  <c r="Z367" s="1"/>
  <c r="Z369" a="1"/>
  <c r="Z369" s="1"/>
  <c r="Z373" a="1"/>
  <c r="Z373" s="1"/>
  <c r="Z264" a="1"/>
  <c r="Z264" s="1"/>
  <c r="Z268" a="1"/>
  <c r="Z268" s="1"/>
  <c r="Z272" a="1"/>
  <c r="Z272" s="1"/>
  <c r="Z276" a="1"/>
  <c r="Z276" s="1"/>
  <c r="Z280" a="1"/>
  <c r="Z280" s="1"/>
  <c r="Z284" a="1"/>
  <c r="Z284" s="1"/>
  <c r="Z288" a="1"/>
  <c r="Z288" s="1"/>
  <c r="Z292" a="1"/>
  <c r="Z292" s="1"/>
  <c r="Z296" a="1"/>
  <c r="Z296" s="1"/>
  <c r="Z300" a="1"/>
  <c r="Z300" s="1"/>
  <c r="Z304" a="1"/>
  <c r="Z304" s="1"/>
  <c r="Z308" a="1"/>
  <c r="Z308" s="1"/>
  <c r="Z312" a="1"/>
  <c r="Z312" s="1"/>
  <c r="Z316" a="1"/>
  <c r="Z316" s="1"/>
  <c r="Z320" a="1"/>
  <c r="Z320" s="1"/>
  <c r="Z324" a="1"/>
  <c r="Z324" s="1"/>
  <c r="Z328" a="1"/>
  <c r="Z328" s="1"/>
  <c r="Z332" a="1"/>
  <c r="Z332" s="1"/>
  <c r="Z336" a="1"/>
  <c r="Z336" s="1"/>
  <c r="Z340" a="1"/>
  <c r="Z340" s="1"/>
  <c r="Z344" a="1"/>
  <c r="Z344" s="1"/>
  <c r="Z348" a="1"/>
  <c r="Z348" s="1"/>
  <c r="Z352" a="1"/>
  <c r="Z352" s="1"/>
  <c r="Z356" a="1"/>
  <c r="Z356" s="1"/>
  <c r="Z360" a="1"/>
  <c r="Z360" s="1"/>
  <c r="Z364" a="1"/>
  <c r="Z364" s="1"/>
  <c r="Z370" a="1"/>
  <c r="Z370" s="1"/>
  <c r="Z374" a="1"/>
  <c r="Z374" s="1"/>
  <c r="Z379" a="1"/>
  <c r="Z379" s="1"/>
  <c r="Z383" a="1"/>
  <c r="Z383" s="1"/>
  <c r="Z387" a="1"/>
  <c r="Z387" s="1"/>
  <c r="Z391" a="1"/>
  <c r="Z391" s="1"/>
  <c r="Z395" a="1"/>
  <c r="Z395" s="1"/>
  <c r="Z399" a="1"/>
  <c r="Z399" s="1"/>
  <c r="Z403" a="1"/>
  <c r="Z403" s="1"/>
  <c r="Z407" a="1"/>
  <c r="Z407" s="1"/>
  <c r="Z411" a="1"/>
  <c r="Z411" s="1"/>
  <c r="Z415" a="1"/>
  <c r="Z415" s="1"/>
  <c r="Z419" a="1"/>
  <c r="Z419" s="1"/>
  <c r="Z423" a="1"/>
  <c r="Z423" s="1"/>
  <c r="Z426" a="1"/>
  <c r="Z426" s="1"/>
  <c r="Z430" a="1"/>
  <c r="Z430" s="1"/>
  <c r="Z434" a="1"/>
  <c r="Z434" s="1"/>
  <c r="Z438" a="1"/>
  <c r="Z438" s="1"/>
  <c r="Z442" a="1"/>
  <c r="Z442" s="1"/>
  <c r="Z446" a="1"/>
  <c r="Z446" s="1"/>
  <c r="Z450" a="1"/>
  <c r="Z450" s="1"/>
  <c r="Z454" a="1"/>
  <c r="Z454" s="1"/>
  <c r="Z458" a="1"/>
  <c r="Z458" s="1"/>
  <c r="Z462" a="1"/>
  <c r="Z462" s="1"/>
  <c r="Z380" a="1"/>
  <c r="Z380" s="1"/>
  <c r="Z384" a="1"/>
  <c r="Z384" s="1"/>
  <c r="Z388" a="1"/>
  <c r="Z388" s="1"/>
  <c r="Z392" a="1"/>
  <c r="Z392" s="1"/>
  <c r="Z396" a="1"/>
  <c r="Z396" s="1"/>
  <c r="Z400" a="1"/>
  <c r="Z400" s="1"/>
  <c r="Z404" a="1"/>
  <c r="Z404" s="1"/>
  <c r="Z408" a="1"/>
  <c r="Z408" s="1"/>
  <c r="Z412" a="1"/>
  <c r="Z412" s="1"/>
  <c r="Z416" a="1"/>
  <c r="Z416" s="1"/>
  <c r="Z420" a="1"/>
  <c r="Z420" s="1"/>
  <c r="Z424" a="1"/>
  <c r="Z424" s="1"/>
  <c r="Z427" a="1"/>
  <c r="Z427" s="1"/>
  <c r="Z431" a="1"/>
  <c r="Z431" s="1"/>
  <c r="Z435" a="1"/>
  <c r="Z435" s="1"/>
  <c r="Z439" a="1"/>
  <c r="Z439" s="1"/>
  <c r="Z443" a="1"/>
  <c r="Z443" s="1"/>
  <c r="Z447" a="1"/>
  <c r="Z447" s="1"/>
  <c r="Z451" a="1"/>
  <c r="Z451" s="1"/>
  <c r="Z455" a="1"/>
  <c r="Z455" s="1"/>
  <c r="Z459" a="1"/>
  <c r="Z459" s="1"/>
  <c r="Z463" a="1"/>
  <c r="Z463" s="1"/>
  <c r="Z377" a="1"/>
  <c r="Z377" s="1"/>
  <c r="Z381" a="1"/>
  <c r="Z381" s="1"/>
  <c r="Z385" a="1"/>
  <c r="Z385" s="1"/>
  <c r="Z389" a="1"/>
  <c r="Z389" s="1"/>
  <c r="Z393" a="1"/>
  <c r="Z393" s="1"/>
  <c r="Z397" a="1"/>
  <c r="Z397" s="1"/>
  <c r="Z401" a="1"/>
  <c r="Z401" s="1"/>
  <c r="Z405" a="1"/>
  <c r="Z405" s="1"/>
  <c r="Z409" a="1"/>
  <c r="Z409" s="1"/>
  <c r="Z413" a="1"/>
  <c r="Z413" s="1"/>
  <c r="Z417" a="1"/>
  <c r="Z417" s="1"/>
  <c r="Z421" a="1"/>
  <c r="Z421" s="1"/>
  <c r="Z428" a="1"/>
  <c r="Z428" s="1"/>
  <c r="Z432" a="1"/>
  <c r="Z432" s="1"/>
  <c r="Z436" a="1"/>
  <c r="Z436" s="1"/>
  <c r="Z440" a="1"/>
  <c r="Z440" s="1"/>
  <c r="Z444" a="1"/>
  <c r="Z444" s="1"/>
  <c r="Z448" a="1"/>
  <c r="Z448" s="1"/>
  <c r="Z452" a="1"/>
  <c r="Z452" s="1"/>
  <c r="Z456" a="1"/>
  <c r="Z456" s="1"/>
  <c r="Z460" a="1"/>
  <c r="Z460" s="1"/>
  <c r="Z464" a="1"/>
  <c r="Z464" s="1"/>
  <c r="Z378" a="1"/>
  <c r="Z378" s="1"/>
  <c r="Z382" a="1"/>
  <c r="Z382" s="1"/>
  <c r="Z386" a="1"/>
  <c r="Z386" s="1"/>
  <c r="Z390" a="1"/>
  <c r="Z390" s="1"/>
  <c r="Z394" a="1"/>
  <c r="Z394" s="1"/>
  <c r="Z398" a="1"/>
  <c r="Z398" s="1"/>
  <c r="Z402" a="1"/>
  <c r="Z402" s="1"/>
  <c r="Z406" a="1"/>
  <c r="Z406" s="1"/>
  <c r="Z410" a="1"/>
  <c r="Z410" s="1"/>
  <c r="Z414" a="1"/>
  <c r="Z414" s="1"/>
  <c r="Z418" a="1"/>
  <c r="Z418" s="1"/>
  <c r="Z422" a="1"/>
  <c r="Z422" s="1"/>
  <c r="Z425" a="1"/>
  <c r="Z425" s="1"/>
  <c r="Z429" a="1"/>
  <c r="Z429" s="1"/>
  <c r="Z433" a="1"/>
  <c r="Z433" s="1"/>
  <c r="Z437" a="1"/>
  <c r="Z437" s="1"/>
  <c r="Z441" a="1"/>
  <c r="Z441" s="1"/>
  <c r="Z445" a="1"/>
  <c r="Z445" s="1"/>
  <c r="Z449" a="1"/>
  <c r="Z449" s="1"/>
  <c r="Z453" a="1"/>
  <c r="Z453" s="1"/>
  <c r="Z457" a="1"/>
  <c r="Z457" s="1"/>
  <c r="Z461" a="1"/>
  <c r="Z461" s="1"/>
  <c r="BD261" a="1"/>
  <c r="BD261" s="1"/>
  <c r="BD259" a="1"/>
  <c r="BD259" s="1"/>
  <c r="BD260" a="1"/>
  <c r="BD260" s="1"/>
  <c r="BD263" a="1"/>
  <c r="BD263" s="1"/>
  <c r="BD267" a="1"/>
  <c r="BD267" s="1"/>
  <c r="BD271" a="1"/>
  <c r="BD271" s="1"/>
  <c r="BD275" a="1"/>
  <c r="BD275" s="1"/>
  <c r="BD279" a="1"/>
  <c r="BD279" s="1"/>
  <c r="BD283" a="1"/>
  <c r="BD283" s="1"/>
  <c r="BD287" a="1"/>
  <c r="BD287" s="1"/>
  <c r="BD291" a="1"/>
  <c r="BD291" s="1"/>
  <c r="BD295" a="1"/>
  <c r="BD295" s="1"/>
  <c r="BD299" a="1"/>
  <c r="BD299" s="1"/>
  <c r="BD303" a="1"/>
  <c r="BD303" s="1"/>
  <c r="BD307" a="1"/>
  <c r="BD307" s="1"/>
  <c r="BD311" a="1"/>
  <c r="BD311" s="1"/>
  <c r="BD315" a="1"/>
  <c r="BD315" s="1"/>
  <c r="BD319" a="1"/>
  <c r="BD319" s="1"/>
  <c r="BD323" a="1"/>
  <c r="BD323" s="1"/>
  <c r="BD327" a="1"/>
  <c r="BD327" s="1"/>
  <c r="BD331" a="1"/>
  <c r="BD331" s="1"/>
  <c r="BD335" a="1"/>
  <c r="BD335" s="1"/>
  <c r="BD339" a="1"/>
  <c r="BD339" s="1"/>
  <c r="BD343" a="1"/>
  <c r="BD343" s="1"/>
  <c r="BD347" a="1"/>
  <c r="BD347" s="1"/>
  <c r="BD351" a="1"/>
  <c r="BD351" s="1"/>
  <c r="BD355" a="1"/>
  <c r="BD355" s="1"/>
  <c r="BD359" a="1"/>
  <c r="BD359" s="1"/>
  <c r="BD363" a="1"/>
  <c r="BD363" s="1"/>
  <c r="BD369" a="1"/>
  <c r="BD369" s="1"/>
  <c r="BD373" a="1"/>
  <c r="BD373" s="1"/>
  <c r="BD264" a="1"/>
  <c r="BD264" s="1"/>
  <c r="BD268" a="1"/>
  <c r="BD268" s="1"/>
  <c r="BD272" a="1"/>
  <c r="BD272" s="1"/>
  <c r="BD276" a="1"/>
  <c r="BD276" s="1"/>
  <c r="BD280" a="1"/>
  <c r="BD280" s="1"/>
  <c r="BD284" a="1"/>
  <c r="BD284" s="1"/>
  <c r="BD288" a="1"/>
  <c r="BD288" s="1"/>
  <c r="BD292" a="1"/>
  <c r="BD292" s="1"/>
  <c r="BD296" a="1"/>
  <c r="BD296" s="1"/>
  <c r="BD300" a="1"/>
  <c r="BD300" s="1"/>
  <c r="BD304" a="1"/>
  <c r="BD304" s="1"/>
  <c r="BD308" a="1"/>
  <c r="BD308" s="1"/>
  <c r="BD312" a="1"/>
  <c r="BD312" s="1"/>
  <c r="BD316" a="1"/>
  <c r="BD316" s="1"/>
  <c r="BD320" a="1"/>
  <c r="BD320" s="1"/>
  <c r="BD324" a="1"/>
  <c r="BD324" s="1"/>
  <c r="BD328" a="1"/>
  <c r="BD328" s="1"/>
  <c r="BD332" a="1"/>
  <c r="BD332" s="1"/>
  <c r="BD336" a="1"/>
  <c r="BD336" s="1"/>
  <c r="BD340" a="1"/>
  <c r="BD340" s="1"/>
  <c r="BD344" a="1"/>
  <c r="BD344" s="1"/>
  <c r="BD348" a="1"/>
  <c r="BD348" s="1"/>
  <c r="BD352" a="1"/>
  <c r="BD352" s="1"/>
  <c r="BD356" a="1"/>
  <c r="BD356" s="1"/>
  <c r="BD360" a="1"/>
  <c r="BD360" s="1"/>
  <c r="BD364" a="1"/>
  <c r="BD364" s="1"/>
  <c r="BD370" a="1"/>
  <c r="BD370" s="1"/>
  <c r="BD374" a="1"/>
  <c r="BD374" s="1"/>
  <c r="BD265" a="1"/>
  <c r="BD265" s="1"/>
  <c r="BD269" a="1"/>
  <c r="BD269" s="1"/>
  <c r="BD273" a="1"/>
  <c r="BD273" s="1"/>
  <c r="BD277" a="1"/>
  <c r="BD277" s="1"/>
  <c r="BD281" a="1"/>
  <c r="BD281" s="1"/>
  <c r="BD285" a="1"/>
  <c r="BD285" s="1"/>
  <c r="BD289" a="1"/>
  <c r="BD289" s="1"/>
  <c r="BD293" a="1"/>
  <c r="BD293" s="1"/>
  <c r="BD297" a="1"/>
  <c r="BD297" s="1"/>
  <c r="BD301" a="1"/>
  <c r="BD301" s="1"/>
  <c r="BD305" a="1"/>
  <c r="BD305" s="1"/>
  <c r="BD309" a="1"/>
  <c r="BD309" s="1"/>
  <c r="BD313" a="1"/>
  <c r="BD313" s="1"/>
  <c r="BD317" a="1"/>
  <c r="BD317" s="1"/>
  <c r="BD321" a="1"/>
  <c r="BD321" s="1"/>
  <c r="BD325" a="1"/>
  <c r="BD325" s="1"/>
  <c r="BD329" a="1"/>
  <c r="BD329" s="1"/>
  <c r="BD333" a="1"/>
  <c r="BD333" s="1"/>
  <c r="BD337" a="1"/>
  <c r="BD337" s="1"/>
  <c r="BD341" a="1"/>
  <c r="BD341" s="1"/>
  <c r="BD345" a="1"/>
  <c r="BD345" s="1"/>
  <c r="BD349" a="1"/>
  <c r="BD349" s="1"/>
  <c r="BD353" a="1"/>
  <c r="BD353" s="1"/>
  <c r="BD357" a="1"/>
  <c r="BD357" s="1"/>
  <c r="BD361" a="1"/>
  <c r="BD361" s="1"/>
  <c r="BD365" a="1"/>
  <c r="BD365" s="1"/>
  <c r="BD367" a="1"/>
  <c r="BD367" s="1"/>
  <c r="BD371" a="1"/>
  <c r="BD371" s="1"/>
  <c r="BD375" a="1"/>
  <c r="BD375" s="1"/>
  <c r="BD262" a="1"/>
  <c r="BD262" s="1"/>
  <c r="BD266" a="1"/>
  <c r="BD266" s="1"/>
  <c r="BD270" a="1"/>
  <c r="BD270" s="1"/>
  <c r="BD274" a="1"/>
  <c r="BD274" s="1"/>
  <c r="BD278" a="1"/>
  <c r="BD278" s="1"/>
  <c r="BD282" a="1"/>
  <c r="BD282" s="1"/>
  <c r="BD286" a="1"/>
  <c r="BD286" s="1"/>
  <c r="BD290" a="1"/>
  <c r="BD290" s="1"/>
  <c r="BD294" a="1"/>
  <c r="BD294" s="1"/>
  <c r="BD298" a="1"/>
  <c r="BD298" s="1"/>
  <c r="BD302" a="1"/>
  <c r="BD302" s="1"/>
  <c r="BD306" a="1"/>
  <c r="BD306" s="1"/>
  <c r="BD310" a="1"/>
  <c r="BD310" s="1"/>
  <c r="BD314" a="1"/>
  <c r="BD314" s="1"/>
  <c r="BD318" a="1"/>
  <c r="BD318" s="1"/>
  <c r="BD322" a="1"/>
  <c r="BD322" s="1"/>
  <c r="BD326" a="1"/>
  <c r="BD326" s="1"/>
  <c r="BD330" a="1"/>
  <c r="BD330" s="1"/>
  <c r="BD334" a="1"/>
  <c r="BD334" s="1"/>
  <c r="BD338" a="1"/>
  <c r="BD338" s="1"/>
  <c r="BD342" a="1"/>
  <c r="BD342" s="1"/>
  <c r="BD346" a="1"/>
  <c r="BD346" s="1"/>
  <c r="BD350" a="1"/>
  <c r="BD350" s="1"/>
  <c r="BD354" a="1"/>
  <c r="BD354" s="1"/>
  <c r="BD358" a="1"/>
  <c r="BD358" s="1"/>
  <c r="BD362" a="1"/>
  <c r="BD362" s="1"/>
  <c r="BD366" a="1"/>
  <c r="BD366" s="1"/>
  <c r="BD368" a="1"/>
  <c r="BD368" s="1"/>
  <c r="BD372" a="1"/>
  <c r="BD372" s="1"/>
  <c r="BD376" a="1"/>
  <c r="BD376" s="1"/>
  <c r="BD377" a="1"/>
  <c r="BD377" s="1"/>
  <c r="BD381" a="1"/>
  <c r="BD381" s="1"/>
  <c r="BD385" a="1"/>
  <c r="BD385" s="1"/>
  <c r="BD389" a="1"/>
  <c r="BD389" s="1"/>
  <c r="BD393" a="1"/>
  <c r="BD393" s="1"/>
  <c r="BD397" a="1"/>
  <c r="BD397" s="1"/>
  <c r="BD401" a="1"/>
  <c r="BD401" s="1"/>
  <c r="BD405" a="1"/>
  <c r="BD405" s="1"/>
  <c r="BD409" a="1"/>
  <c r="BD409" s="1"/>
  <c r="BD413" a="1"/>
  <c r="BD413" s="1"/>
  <c r="BD417" a="1"/>
  <c r="BD417" s="1"/>
  <c r="BD421" a="1"/>
  <c r="BD421" s="1"/>
  <c r="BD428" a="1"/>
  <c r="BD428" s="1"/>
  <c r="BD432" a="1"/>
  <c r="BD432" s="1"/>
  <c r="BD436" a="1"/>
  <c r="BD436" s="1"/>
  <c r="BD440" a="1"/>
  <c r="BD440" s="1"/>
  <c r="BD444" a="1"/>
  <c r="BD444" s="1"/>
  <c r="BD448" a="1"/>
  <c r="BD448" s="1"/>
  <c r="BD452" a="1"/>
  <c r="BD452" s="1"/>
  <c r="BD456" a="1"/>
  <c r="BD456" s="1"/>
  <c r="BD460" a="1"/>
  <c r="BD460" s="1"/>
  <c r="BD464" a="1"/>
  <c r="BD464" s="1"/>
  <c r="BD378" a="1"/>
  <c r="BD378" s="1"/>
  <c r="BD382" a="1"/>
  <c r="BD382" s="1"/>
  <c r="BD386" a="1"/>
  <c r="BD386" s="1"/>
  <c r="BD390" a="1"/>
  <c r="BD390" s="1"/>
  <c r="BD394" a="1"/>
  <c r="BD394" s="1"/>
  <c r="BD398" a="1"/>
  <c r="BD398" s="1"/>
  <c r="BD402" a="1"/>
  <c r="BD402" s="1"/>
  <c r="BD406" a="1"/>
  <c r="BD406" s="1"/>
  <c r="BD410" a="1"/>
  <c r="BD410" s="1"/>
  <c r="BD414" a="1"/>
  <c r="BD414" s="1"/>
  <c r="BD418" a="1"/>
  <c r="BD418" s="1"/>
  <c r="BD422" a="1"/>
  <c r="BD422" s="1"/>
  <c r="BD425" a="1"/>
  <c r="BD425" s="1"/>
  <c r="BD429" a="1"/>
  <c r="BD429" s="1"/>
  <c r="BD433" a="1"/>
  <c r="BD433" s="1"/>
  <c r="BD437" a="1"/>
  <c r="BD437" s="1"/>
  <c r="BD441" a="1"/>
  <c r="BD441" s="1"/>
  <c r="BD445" a="1"/>
  <c r="BD445" s="1"/>
  <c r="BD449" a="1"/>
  <c r="BD449" s="1"/>
  <c r="BD453" a="1"/>
  <c r="BD453" s="1"/>
  <c r="BD457" a="1"/>
  <c r="BD457" s="1"/>
  <c r="BD461" a="1"/>
  <c r="BD461" s="1"/>
  <c r="BD379" a="1"/>
  <c r="BD379" s="1"/>
  <c r="BD383" a="1"/>
  <c r="BD383" s="1"/>
  <c r="BD387" a="1"/>
  <c r="BD387" s="1"/>
  <c r="BD391" a="1"/>
  <c r="BD391" s="1"/>
  <c r="BD395" a="1"/>
  <c r="BD395" s="1"/>
  <c r="BD399" a="1"/>
  <c r="BD399" s="1"/>
  <c r="BD403" a="1"/>
  <c r="BD403" s="1"/>
  <c r="BD407" a="1"/>
  <c r="BD407" s="1"/>
  <c r="BD411" a="1"/>
  <c r="BD411" s="1"/>
  <c r="BD415" a="1"/>
  <c r="BD415" s="1"/>
  <c r="BD419" a="1"/>
  <c r="BD419" s="1"/>
  <c r="BD423" a="1"/>
  <c r="BD423" s="1"/>
  <c r="BD426" a="1"/>
  <c r="BD426" s="1"/>
  <c r="BD430" a="1"/>
  <c r="BD430" s="1"/>
  <c r="BD434" a="1"/>
  <c r="BD434" s="1"/>
  <c r="BD438" a="1"/>
  <c r="BD438" s="1"/>
  <c r="BD442" a="1"/>
  <c r="BD442" s="1"/>
  <c r="BD446" a="1"/>
  <c r="BD446" s="1"/>
  <c r="BD450" a="1"/>
  <c r="BD450" s="1"/>
  <c r="BD454" a="1"/>
  <c r="BD454" s="1"/>
  <c r="BD458" a="1"/>
  <c r="BD458" s="1"/>
  <c r="BD462" a="1"/>
  <c r="BD462" s="1"/>
  <c r="BD380" a="1"/>
  <c r="BD380" s="1"/>
  <c r="BD384" a="1"/>
  <c r="BD384" s="1"/>
  <c r="BD388" a="1"/>
  <c r="BD388" s="1"/>
  <c r="BD392" a="1"/>
  <c r="BD392" s="1"/>
  <c r="BD396" a="1"/>
  <c r="BD396" s="1"/>
  <c r="BD400" a="1"/>
  <c r="BD400" s="1"/>
  <c r="BD404" a="1"/>
  <c r="BD404" s="1"/>
  <c r="BD408" a="1"/>
  <c r="BD408" s="1"/>
  <c r="BD412" a="1"/>
  <c r="BD412" s="1"/>
  <c r="BD416" a="1"/>
  <c r="BD416" s="1"/>
  <c r="BD420" a="1"/>
  <c r="BD420" s="1"/>
  <c r="BD424" a="1"/>
  <c r="BD424" s="1"/>
  <c r="BD427" a="1"/>
  <c r="BD427" s="1"/>
  <c r="BD431" a="1"/>
  <c r="BD431" s="1"/>
  <c r="BD435" a="1"/>
  <c r="BD435" s="1"/>
  <c r="BD439" a="1"/>
  <c r="BD439" s="1"/>
  <c r="BD443" a="1"/>
  <c r="BD443" s="1"/>
  <c r="BD447" a="1"/>
  <c r="BD447" s="1"/>
  <c r="BD451" a="1"/>
  <c r="BD451" s="1"/>
  <c r="BD455" a="1"/>
  <c r="BD455" s="1"/>
  <c r="BD459" a="1"/>
  <c r="BD459" s="1"/>
  <c r="BD463" a="1"/>
  <c r="BD463" s="1"/>
  <c r="AV261" a="1"/>
  <c r="AV261" s="1"/>
  <c r="AV259" a="1"/>
  <c r="AV259" s="1"/>
  <c r="AV260" a="1"/>
  <c r="AV260" s="1"/>
  <c r="AV263" a="1"/>
  <c r="AV263" s="1"/>
  <c r="AV267" a="1"/>
  <c r="AV267" s="1"/>
  <c r="AV271" a="1"/>
  <c r="AV271" s="1"/>
  <c r="AV275" a="1"/>
  <c r="AV275" s="1"/>
  <c r="AV279" a="1"/>
  <c r="AV279" s="1"/>
  <c r="AV283" a="1"/>
  <c r="AV283" s="1"/>
  <c r="AV287" a="1"/>
  <c r="AV287" s="1"/>
  <c r="AV291" a="1"/>
  <c r="AV291" s="1"/>
  <c r="AV295" a="1"/>
  <c r="AV295" s="1"/>
  <c r="AV299" a="1"/>
  <c r="AV299" s="1"/>
  <c r="AV303" a="1"/>
  <c r="AV303" s="1"/>
  <c r="AV307" a="1"/>
  <c r="AV307" s="1"/>
  <c r="AV311" a="1"/>
  <c r="AV311" s="1"/>
  <c r="AV315" a="1"/>
  <c r="AV315" s="1"/>
  <c r="AV319" a="1"/>
  <c r="AV319" s="1"/>
  <c r="AV323" a="1"/>
  <c r="AV323" s="1"/>
  <c r="AV327" a="1"/>
  <c r="AV327" s="1"/>
  <c r="AV331" a="1"/>
  <c r="AV331" s="1"/>
  <c r="AV335" a="1"/>
  <c r="AV335" s="1"/>
  <c r="AV339" a="1"/>
  <c r="AV339" s="1"/>
  <c r="AV343" a="1"/>
  <c r="AV343" s="1"/>
  <c r="AV347" a="1"/>
  <c r="AV347" s="1"/>
  <c r="AV351" a="1"/>
  <c r="AV351" s="1"/>
  <c r="AV355" a="1"/>
  <c r="AV355" s="1"/>
  <c r="AV359" a="1"/>
  <c r="AV359" s="1"/>
  <c r="AV363" a="1"/>
  <c r="AV363" s="1"/>
  <c r="AV369" a="1"/>
  <c r="AV369" s="1"/>
  <c r="AV373" a="1"/>
  <c r="AV373" s="1"/>
  <c r="AV264" a="1"/>
  <c r="AV264" s="1"/>
  <c r="AV268" a="1"/>
  <c r="AV268" s="1"/>
  <c r="AV272" a="1"/>
  <c r="AV272" s="1"/>
  <c r="AV276" a="1"/>
  <c r="AV276" s="1"/>
  <c r="AV280" a="1"/>
  <c r="AV280" s="1"/>
  <c r="AV284" a="1"/>
  <c r="AV284" s="1"/>
  <c r="AV288" a="1"/>
  <c r="AV288" s="1"/>
  <c r="AV292" a="1"/>
  <c r="AV292" s="1"/>
  <c r="AV296" a="1"/>
  <c r="AV296" s="1"/>
  <c r="AV300" a="1"/>
  <c r="AV300" s="1"/>
  <c r="AV304" a="1"/>
  <c r="AV304" s="1"/>
  <c r="AV308" a="1"/>
  <c r="AV308" s="1"/>
  <c r="AV312" a="1"/>
  <c r="AV312" s="1"/>
  <c r="AV316" a="1"/>
  <c r="AV316" s="1"/>
  <c r="AV320" a="1"/>
  <c r="AV320" s="1"/>
  <c r="AV324" a="1"/>
  <c r="AV324" s="1"/>
  <c r="AV328" a="1"/>
  <c r="AV328" s="1"/>
  <c r="AV332" a="1"/>
  <c r="AV332" s="1"/>
  <c r="AV336" a="1"/>
  <c r="AV336" s="1"/>
  <c r="AV340" a="1"/>
  <c r="AV340" s="1"/>
  <c r="AV344" a="1"/>
  <c r="AV344" s="1"/>
  <c r="AV348" a="1"/>
  <c r="AV348" s="1"/>
  <c r="AV352" a="1"/>
  <c r="AV352" s="1"/>
  <c r="AV356" a="1"/>
  <c r="AV356" s="1"/>
  <c r="AV360" a="1"/>
  <c r="AV360" s="1"/>
  <c r="AV364" a="1"/>
  <c r="AV364" s="1"/>
  <c r="AV370" a="1"/>
  <c r="AV370" s="1"/>
  <c r="AV374" a="1"/>
  <c r="AV374" s="1"/>
  <c r="AV265" a="1"/>
  <c r="AV265" s="1"/>
  <c r="AV269" a="1"/>
  <c r="AV269" s="1"/>
  <c r="AV273" a="1"/>
  <c r="AV273" s="1"/>
  <c r="AV277" a="1"/>
  <c r="AV277" s="1"/>
  <c r="AV281" a="1"/>
  <c r="AV281" s="1"/>
  <c r="AV285" a="1"/>
  <c r="AV285" s="1"/>
  <c r="AV289" a="1"/>
  <c r="AV289" s="1"/>
  <c r="AV293" a="1"/>
  <c r="AV293" s="1"/>
  <c r="AV297" a="1"/>
  <c r="AV297" s="1"/>
  <c r="AV301" a="1"/>
  <c r="AV301" s="1"/>
  <c r="AV305" a="1"/>
  <c r="AV305" s="1"/>
  <c r="AV309" a="1"/>
  <c r="AV309" s="1"/>
  <c r="AV313" a="1"/>
  <c r="AV313" s="1"/>
  <c r="AV317" a="1"/>
  <c r="AV317" s="1"/>
  <c r="AV321" a="1"/>
  <c r="AV321" s="1"/>
  <c r="AV325" a="1"/>
  <c r="AV325" s="1"/>
  <c r="AV329" a="1"/>
  <c r="AV329" s="1"/>
  <c r="AV333" a="1"/>
  <c r="AV333" s="1"/>
  <c r="AV337" a="1"/>
  <c r="AV337" s="1"/>
  <c r="AV341" a="1"/>
  <c r="AV341" s="1"/>
  <c r="AV345" a="1"/>
  <c r="AV345" s="1"/>
  <c r="AV349" a="1"/>
  <c r="AV349" s="1"/>
  <c r="AV353" a="1"/>
  <c r="AV353" s="1"/>
  <c r="AV357" a="1"/>
  <c r="AV357" s="1"/>
  <c r="AV361" a="1"/>
  <c r="AV361" s="1"/>
  <c r="AV365" a="1"/>
  <c r="AV365" s="1"/>
  <c r="AV367" a="1"/>
  <c r="AV367" s="1"/>
  <c r="AV371" a="1"/>
  <c r="AV371" s="1"/>
  <c r="AV375" a="1"/>
  <c r="AV375" s="1"/>
  <c r="AV262" a="1"/>
  <c r="AV262" s="1"/>
  <c r="AV266" a="1"/>
  <c r="AV266" s="1"/>
  <c r="AV270" a="1"/>
  <c r="AV270" s="1"/>
  <c r="AV274" a="1"/>
  <c r="AV274" s="1"/>
  <c r="AV278" a="1"/>
  <c r="AV278" s="1"/>
  <c r="AV282" a="1"/>
  <c r="AV282" s="1"/>
  <c r="AV286" a="1"/>
  <c r="AV286" s="1"/>
  <c r="AV290" a="1"/>
  <c r="AV290" s="1"/>
  <c r="AV294" a="1"/>
  <c r="AV294" s="1"/>
  <c r="AV298" a="1"/>
  <c r="AV298" s="1"/>
  <c r="AV302" a="1"/>
  <c r="AV302" s="1"/>
  <c r="AV306" a="1"/>
  <c r="AV306" s="1"/>
  <c r="AV310" a="1"/>
  <c r="AV310" s="1"/>
  <c r="AV314" a="1"/>
  <c r="AV314" s="1"/>
  <c r="AV318" a="1"/>
  <c r="AV318" s="1"/>
  <c r="AV322" a="1"/>
  <c r="AV322" s="1"/>
  <c r="AV326" a="1"/>
  <c r="AV326" s="1"/>
  <c r="AV330" a="1"/>
  <c r="AV330" s="1"/>
  <c r="AV334" a="1"/>
  <c r="AV334" s="1"/>
  <c r="AV338" a="1"/>
  <c r="AV338" s="1"/>
  <c r="AV342" a="1"/>
  <c r="AV342" s="1"/>
  <c r="AV346" a="1"/>
  <c r="AV346" s="1"/>
  <c r="AV350" a="1"/>
  <c r="AV350" s="1"/>
  <c r="AV354" a="1"/>
  <c r="AV354" s="1"/>
  <c r="AV358" a="1"/>
  <c r="AV358" s="1"/>
  <c r="AV362" a="1"/>
  <c r="AV362" s="1"/>
  <c r="AV366" a="1"/>
  <c r="AV366" s="1"/>
  <c r="AV368" a="1"/>
  <c r="AV368" s="1"/>
  <c r="AV372" a="1"/>
  <c r="AV372" s="1"/>
  <c r="AV376" a="1"/>
  <c r="AV376" s="1"/>
  <c r="AV377" a="1"/>
  <c r="AV377" s="1"/>
  <c r="AV381" a="1"/>
  <c r="AV381" s="1"/>
  <c r="AV385" a="1"/>
  <c r="AV385" s="1"/>
  <c r="AV389" a="1"/>
  <c r="AV389" s="1"/>
  <c r="AV393" a="1"/>
  <c r="AV393" s="1"/>
  <c r="AV397" a="1"/>
  <c r="AV397" s="1"/>
  <c r="AV401" a="1"/>
  <c r="AV401" s="1"/>
  <c r="AV405" a="1"/>
  <c r="AV405" s="1"/>
  <c r="AV409" a="1"/>
  <c r="AV409" s="1"/>
  <c r="AV413" a="1"/>
  <c r="AV413" s="1"/>
  <c r="AV417" a="1"/>
  <c r="AV417" s="1"/>
  <c r="AV421" a="1"/>
  <c r="AV421" s="1"/>
  <c r="AV428" a="1"/>
  <c r="AV428" s="1"/>
  <c r="AV432" a="1"/>
  <c r="AV432" s="1"/>
  <c r="AV436" a="1"/>
  <c r="AV436" s="1"/>
  <c r="AV440" a="1"/>
  <c r="AV440" s="1"/>
  <c r="AV444" a="1"/>
  <c r="AV444" s="1"/>
  <c r="AV448" a="1"/>
  <c r="AV448" s="1"/>
  <c r="AV452" a="1"/>
  <c r="AV452" s="1"/>
  <c r="AV456" a="1"/>
  <c r="AV456" s="1"/>
  <c r="AV460" a="1"/>
  <c r="AV460" s="1"/>
  <c r="AV464" a="1"/>
  <c r="AV464" s="1"/>
  <c r="AV378" a="1"/>
  <c r="AV378" s="1"/>
  <c r="AV382" a="1"/>
  <c r="AV382" s="1"/>
  <c r="AV386" a="1"/>
  <c r="AV386" s="1"/>
  <c r="AV390" a="1"/>
  <c r="AV390" s="1"/>
  <c r="AV394" a="1"/>
  <c r="AV394" s="1"/>
  <c r="AV398" a="1"/>
  <c r="AV398" s="1"/>
  <c r="AV402" a="1"/>
  <c r="AV402" s="1"/>
  <c r="AV406" a="1"/>
  <c r="AV406" s="1"/>
  <c r="AV410" a="1"/>
  <c r="AV410" s="1"/>
  <c r="AV414" a="1"/>
  <c r="AV414" s="1"/>
  <c r="AV418" a="1"/>
  <c r="AV418" s="1"/>
  <c r="AV422" a="1"/>
  <c r="AV422" s="1"/>
  <c r="AV425" a="1"/>
  <c r="AV425" s="1"/>
  <c r="AV429" a="1"/>
  <c r="AV429" s="1"/>
  <c r="AV433" a="1"/>
  <c r="AV433" s="1"/>
  <c r="AV437" a="1"/>
  <c r="AV437" s="1"/>
  <c r="AV441" a="1"/>
  <c r="AV441" s="1"/>
  <c r="AV445" a="1"/>
  <c r="AV445" s="1"/>
  <c r="AV449" a="1"/>
  <c r="AV449" s="1"/>
  <c r="AV453" a="1"/>
  <c r="AV453" s="1"/>
  <c r="AV457" a="1"/>
  <c r="AV457" s="1"/>
  <c r="AV461" a="1"/>
  <c r="AV461" s="1"/>
  <c r="AV379" a="1"/>
  <c r="AV379" s="1"/>
  <c r="AV383" a="1"/>
  <c r="AV383" s="1"/>
  <c r="AV387" a="1"/>
  <c r="AV387" s="1"/>
  <c r="AV391" a="1"/>
  <c r="AV391" s="1"/>
  <c r="AV395" a="1"/>
  <c r="AV395" s="1"/>
  <c r="AV399" a="1"/>
  <c r="AV399" s="1"/>
  <c r="AV403" a="1"/>
  <c r="AV403" s="1"/>
  <c r="AV407" a="1"/>
  <c r="AV407" s="1"/>
  <c r="AV411" a="1"/>
  <c r="AV411" s="1"/>
  <c r="AV415" a="1"/>
  <c r="AV415" s="1"/>
  <c r="AV419" a="1"/>
  <c r="AV419" s="1"/>
  <c r="AV423" a="1"/>
  <c r="AV423" s="1"/>
  <c r="AV426" a="1"/>
  <c r="AV426" s="1"/>
  <c r="AV430" a="1"/>
  <c r="AV430" s="1"/>
  <c r="AV434" a="1"/>
  <c r="AV434" s="1"/>
  <c r="AV438" a="1"/>
  <c r="AV438" s="1"/>
  <c r="AV442" a="1"/>
  <c r="AV442" s="1"/>
  <c r="AV446" a="1"/>
  <c r="AV446" s="1"/>
  <c r="AV450" a="1"/>
  <c r="AV450" s="1"/>
  <c r="AV454" a="1"/>
  <c r="AV454" s="1"/>
  <c r="AV458" a="1"/>
  <c r="AV458" s="1"/>
  <c r="AV462" a="1"/>
  <c r="AV462" s="1"/>
  <c r="AV380" a="1"/>
  <c r="AV380" s="1"/>
  <c r="AV384" a="1"/>
  <c r="AV384" s="1"/>
  <c r="AV388" a="1"/>
  <c r="AV388" s="1"/>
  <c r="AV392" a="1"/>
  <c r="AV392" s="1"/>
  <c r="AV396" a="1"/>
  <c r="AV396" s="1"/>
  <c r="AV400" a="1"/>
  <c r="AV400" s="1"/>
  <c r="AV404" a="1"/>
  <c r="AV404" s="1"/>
  <c r="AV408" a="1"/>
  <c r="AV408" s="1"/>
  <c r="AV412" a="1"/>
  <c r="AV412" s="1"/>
  <c r="AV416" a="1"/>
  <c r="AV416" s="1"/>
  <c r="AV420" a="1"/>
  <c r="AV420" s="1"/>
  <c r="AV424" a="1"/>
  <c r="AV424" s="1"/>
  <c r="AV427" a="1"/>
  <c r="AV427" s="1"/>
  <c r="AV431" a="1"/>
  <c r="AV431" s="1"/>
  <c r="AV435" a="1"/>
  <c r="AV435" s="1"/>
  <c r="AV439" a="1"/>
  <c r="AV439" s="1"/>
  <c r="AV443" a="1"/>
  <c r="AV443" s="1"/>
  <c r="AV447" a="1"/>
  <c r="AV447" s="1"/>
  <c r="AV451" a="1"/>
  <c r="AV451" s="1"/>
  <c r="AV455" a="1"/>
  <c r="AV455" s="1"/>
  <c r="AV459" a="1"/>
  <c r="AV459" s="1"/>
  <c r="AV463" a="1"/>
  <c r="AV463" s="1"/>
  <c r="EB260" a="1"/>
  <c r="EB260" s="1"/>
  <c r="EB261" a="1"/>
  <c r="EB261" s="1"/>
  <c r="EB259" a="1"/>
  <c r="EB259" s="1"/>
  <c r="EB262" a="1"/>
  <c r="EB262" s="1"/>
  <c r="EB266" a="1"/>
  <c r="EB266" s="1"/>
  <c r="EB270" a="1"/>
  <c r="EB270" s="1"/>
  <c r="EB274" a="1"/>
  <c r="EB274" s="1"/>
  <c r="EB278" a="1"/>
  <c r="EB278" s="1"/>
  <c r="EB282" a="1"/>
  <c r="EB282" s="1"/>
  <c r="EB286" a="1"/>
  <c r="EB286" s="1"/>
  <c r="EB290" a="1"/>
  <c r="EB290" s="1"/>
  <c r="EB294" a="1"/>
  <c r="EB294" s="1"/>
  <c r="EB298" a="1"/>
  <c r="EB298" s="1"/>
  <c r="EB302" a="1"/>
  <c r="EB302" s="1"/>
  <c r="EB306" a="1"/>
  <c r="EB306" s="1"/>
  <c r="EB310" a="1"/>
  <c r="EB310" s="1"/>
  <c r="EB314" a="1"/>
  <c r="EB314" s="1"/>
  <c r="EB318" a="1"/>
  <c r="EB318" s="1"/>
  <c r="EB322" a="1"/>
  <c r="EB322" s="1"/>
  <c r="EB326" a="1"/>
  <c r="EB326" s="1"/>
  <c r="EB330" a="1"/>
  <c r="EB330" s="1"/>
  <c r="EB334" a="1"/>
  <c r="EB334" s="1"/>
  <c r="EB338" a="1"/>
  <c r="EB338" s="1"/>
  <c r="EB342" a="1"/>
  <c r="EB342" s="1"/>
  <c r="EB346" a="1"/>
  <c r="EB346" s="1"/>
  <c r="EB350" a="1"/>
  <c r="EB350" s="1"/>
  <c r="EB354" a="1"/>
  <c r="EB354" s="1"/>
  <c r="EB358" a="1"/>
  <c r="EB358" s="1"/>
  <c r="EB362" a="1"/>
  <c r="EB362" s="1"/>
  <c r="EB366" a="1"/>
  <c r="EB366" s="1"/>
  <c r="EB368" a="1"/>
  <c r="EB368" s="1"/>
  <c r="EB372" a="1"/>
  <c r="EB372" s="1"/>
  <c r="EB263" a="1"/>
  <c r="EB263" s="1"/>
  <c r="EB267" a="1"/>
  <c r="EB267" s="1"/>
  <c r="EB271" a="1"/>
  <c r="EB271" s="1"/>
  <c r="EB275" a="1"/>
  <c r="EB275" s="1"/>
  <c r="EB279" a="1"/>
  <c r="EB279" s="1"/>
  <c r="EB283" a="1"/>
  <c r="EB283" s="1"/>
  <c r="EB287" a="1"/>
  <c r="EB287" s="1"/>
  <c r="EB291" a="1"/>
  <c r="EB291" s="1"/>
  <c r="EB295" a="1"/>
  <c r="EB295" s="1"/>
  <c r="EB299" a="1"/>
  <c r="EB299" s="1"/>
  <c r="EB303" a="1"/>
  <c r="EB303" s="1"/>
  <c r="EB307" a="1"/>
  <c r="EB307" s="1"/>
  <c r="EB311" a="1"/>
  <c r="EB311" s="1"/>
  <c r="EB315" a="1"/>
  <c r="EB315" s="1"/>
  <c r="EB319" a="1"/>
  <c r="EB319" s="1"/>
  <c r="EB323" a="1"/>
  <c r="EB323" s="1"/>
  <c r="EB327" a="1"/>
  <c r="EB327" s="1"/>
  <c r="EB331" a="1"/>
  <c r="EB331" s="1"/>
  <c r="EB335" a="1"/>
  <c r="EB335" s="1"/>
  <c r="EB339" a="1"/>
  <c r="EB339" s="1"/>
  <c r="EB343" a="1"/>
  <c r="EB343" s="1"/>
  <c r="EB347" a="1"/>
  <c r="EB347" s="1"/>
  <c r="EB351" a="1"/>
  <c r="EB351" s="1"/>
  <c r="EB355" a="1"/>
  <c r="EB355" s="1"/>
  <c r="EB359" a="1"/>
  <c r="EB359" s="1"/>
  <c r="EB363" a="1"/>
  <c r="EB363" s="1"/>
  <c r="EB369" a="1"/>
  <c r="EB369" s="1"/>
  <c r="EB373" a="1"/>
  <c r="EB373" s="1"/>
  <c r="EB264" a="1"/>
  <c r="EB264" s="1"/>
  <c r="EB268" a="1"/>
  <c r="EB268" s="1"/>
  <c r="EB272" a="1"/>
  <c r="EB272" s="1"/>
  <c r="EB276" a="1"/>
  <c r="EB276" s="1"/>
  <c r="EB280" a="1"/>
  <c r="EB280" s="1"/>
  <c r="EB284" a="1"/>
  <c r="EB284" s="1"/>
  <c r="EB288" a="1"/>
  <c r="EB288" s="1"/>
  <c r="EB292" a="1"/>
  <c r="EB292" s="1"/>
  <c r="EB296" a="1"/>
  <c r="EB296" s="1"/>
  <c r="EB300" a="1"/>
  <c r="EB300" s="1"/>
  <c r="EB304" a="1"/>
  <c r="EB304" s="1"/>
  <c r="EB308" a="1"/>
  <c r="EB308" s="1"/>
  <c r="EB312" a="1"/>
  <c r="EB312" s="1"/>
  <c r="EB316" a="1"/>
  <c r="EB316" s="1"/>
  <c r="EB320" a="1"/>
  <c r="EB320" s="1"/>
  <c r="EB324" a="1"/>
  <c r="EB324" s="1"/>
  <c r="EB328" a="1"/>
  <c r="EB328" s="1"/>
  <c r="EB332" a="1"/>
  <c r="EB332" s="1"/>
  <c r="EB336" a="1"/>
  <c r="EB336" s="1"/>
  <c r="EB340" a="1"/>
  <c r="EB340" s="1"/>
  <c r="EB344" a="1"/>
  <c r="EB344" s="1"/>
  <c r="EB348" a="1"/>
  <c r="EB348" s="1"/>
  <c r="EB352" a="1"/>
  <c r="EB352" s="1"/>
  <c r="EB356" a="1"/>
  <c r="EB356" s="1"/>
  <c r="EB360" a="1"/>
  <c r="EB360" s="1"/>
  <c r="EB364" a="1"/>
  <c r="EB364" s="1"/>
  <c r="EB370" a="1"/>
  <c r="EB370" s="1"/>
  <c r="EB374" a="1"/>
  <c r="EB374" s="1"/>
  <c r="EB265" a="1"/>
  <c r="EB265" s="1"/>
  <c r="EB269" a="1"/>
  <c r="EB269" s="1"/>
  <c r="EB273" a="1"/>
  <c r="EB273" s="1"/>
  <c r="EB277" a="1"/>
  <c r="EB277" s="1"/>
  <c r="EB281" a="1"/>
  <c r="EB281" s="1"/>
  <c r="EB285" a="1"/>
  <c r="EB285" s="1"/>
  <c r="EB289" a="1"/>
  <c r="EB289" s="1"/>
  <c r="EB293" a="1"/>
  <c r="EB293" s="1"/>
  <c r="EB297" a="1"/>
  <c r="EB297" s="1"/>
  <c r="EB301" a="1"/>
  <c r="EB301" s="1"/>
  <c r="EB305" a="1"/>
  <c r="EB305" s="1"/>
  <c r="EB309" a="1"/>
  <c r="EB309" s="1"/>
  <c r="EB313" a="1"/>
  <c r="EB313" s="1"/>
  <c r="EB317" a="1"/>
  <c r="EB317" s="1"/>
  <c r="EB321" a="1"/>
  <c r="EB321" s="1"/>
  <c r="EB325" a="1"/>
  <c r="EB325" s="1"/>
  <c r="EB329" a="1"/>
  <c r="EB329" s="1"/>
  <c r="EB333" a="1"/>
  <c r="EB333" s="1"/>
  <c r="EB337" a="1"/>
  <c r="EB337" s="1"/>
  <c r="EB341" a="1"/>
  <c r="EB341" s="1"/>
  <c r="EB345" a="1"/>
  <c r="EB345" s="1"/>
  <c r="EB349" a="1"/>
  <c r="EB349" s="1"/>
  <c r="EB353" a="1"/>
  <c r="EB353" s="1"/>
  <c r="EB357" a="1"/>
  <c r="EB357" s="1"/>
  <c r="EB361" a="1"/>
  <c r="EB361" s="1"/>
  <c r="EB365" a="1"/>
  <c r="EB365" s="1"/>
  <c r="EB367" a="1"/>
  <c r="EB367" s="1"/>
  <c r="EB371" a="1"/>
  <c r="EB371" s="1"/>
  <c r="EB375" a="1"/>
  <c r="EB375" s="1"/>
  <c r="EB376" a="1"/>
  <c r="EB376" s="1"/>
  <c r="EB380" a="1"/>
  <c r="EB380" s="1"/>
  <c r="EB384" a="1"/>
  <c r="EB384" s="1"/>
  <c r="EB388" a="1"/>
  <c r="EB388" s="1"/>
  <c r="EB392" a="1"/>
  <c r="EB392" s="1"/>
  <c r="EB396" a="1"/>
  <c r="EB396" s="1"/>
  <c r="EB400" a="1"/>
  <c r="EB400" s="1"/>
  <c r="EB404" a="1"/>
  <c r="EB404" s="1"/>
  <c r="EB408" a="1"/>
  <c r="EB408" s="1"/>
  <c r="EB412" a="1"/>
  <c r="EB412" s="1"/>
  <c r="EB416" a="1"/>
  <c r="EB416" s="1"/>
  <c r="EB420" a="1"/>
  <c r="EB420" s="1"/>
  <c r="EB424" a="1"/>
  <c r="EB424" s="1"/>
  <c r="EB427" a="1"/>
  <c r="EB427" s="1"/>
  <c r="EB431" a="1"/>
  <c r="EB431" s="1"/>
  <c r="EB435" a="1"/>
  <c r="EB435" s="1"/>
  <c r="EB439" a="1"/>
  <c r="EB439" s="1"/>
  <c r="EB443" a="1"/>
  <c r="EB443" s="1"/>
  <c r="EB447" a="1"/>
  <c r="EB447" s="1"/>
  <c r="EB451" a="1"/>
  <c r="EB451" s="1"/>
  <c r="EB455" a="1"/>
  <c r="EB455" s="1"/>
  <c r="EB459" a="1"/>
  <c r="EB459" s="1"/>
  <c r="EB463" a="1"/>
  <c r="EB463" s="1"/>
  <c r="EB377" a="1"/>
  <c r="EB377" s="1"/>
  <c r="EB381" a="1"/>
  <c r="EB381" s="1"/>
  <c r="EB385" a="1"/>
  <c r="EB385" s="1"/>
  <c r="EB389" a="1"/>
  <c r="EB389" s="1"/>
  <c r="EB393" a="1"/>
  <c r="EB393" s="1"/>
  <c r="EB397" a="1"/>
  <c r="EB397" s="1"/>
  <c r="EB401" a="1"/>
  <c r="EB401" s="1"/>
  <c r="EB405" a="1"/>
  <c r="EB405" s="1"/>
  <c r="EB409" a="1"/>
  <c r="EB409" s="1"/>
  <c r="EB413" a="1"/>
  <c r="EB413" s="1"/>
  <c r="EB417" a="1"/>
  <c r="EB417" s="1"/>
  <c r="EB421" a="1"/>
  <c r="EB421" s="1"/>
  <c r="EB428" a="1"/>
  <c r="EB428" s="1"/>
  <c r="EB432" a="1"/>
  <c r="EB432" s="1"/>
  <c r="EB436" a="1"/>
  <c r="EB436" s="1"/>
  <c r="EB440" a="1"/>
  <c r="EB440" s="1"/>
  <c r="EB444" a="1"/>
  <c r="EB444" s="1"/>
  <c r="EB448" a="1"/>
  <c r="EB448" s="1"/>
  <c r="EB452" a="1"/>
  <c r="EB452" s="1"/>
  <c r="EB456" a="1"/>
  <c r="EB456" s="1"/>
  <c r="EB460" a="1"/>
  <c r="EB460" s="1"/>
  <c r="EB464" a="1"/>
  <c r="EB464" s="1"/>
  <c r="EB378" a="1"/>
  <c r="EB378" s="1"/>
  <c r="EB382" a="1"/>
  <c r="EB382" s="1"/>
  <c r="EB386" a="1"/>
  <c r="EB386" s="1"/>
  <c r="EB390" a="1"/>
  <c r="EB390" s="1"/>
  <c r="EB394" a="1"/>
  <c r="EB394" s="1"/>
  <c r="EB398" a="1"/>
  <c r="EB398" s="1"/>
  <c r="EB402" a="1"/>
  <c r="EB402" s="1"/>
  <c r="EB406" a="1"/>
  <c r="EB406" s="1"/>
  <c r="EB410" a="1"/>
  <c r="EB410" s="1"/>
  <c r="EB414" a="1"/>
  <c r="EB414" s="1"/>
  <c r="EB418" a="1"/>
  <c r="EB418" s="1"/>
  <c r="EB422" a="1"/>
  <c r="EB422" s="1"/>
  <c r="EB425" a="1"/>
  <c r="EB425" s="1"/>
  <c r="EB429" a="1"/>
  <c r="EB429" s="1"/>
  <c r="EB433" a="1"/>
  <c r="EB433" s="1"/>
  <c r="EB437" a="1"/>
  <c r="EB437" s="1"/>
  <c r="EB441" a="1"/>
  <c r="EB441" s="1"/>
  <c r="EB445" a="1"/>
  <c r="EB445" s="1"/>
  <c r="EB449" a="1"/>
  <c r="EB449" s="1"/>
  <c r="EB453" a="1"/>
  <c r="EB453" s="1"/>
  <c r="EB457" a="1"/>
  <c r="EB457" s="1"/>
  <c r="EB461" a="1"/>
  <c r="EB461" s="1"/>
  <c r="EB379" a="1"/>
  <c r="EB379" s="1"/>
  <c r="EB383" a="1"/>
  <c r="EB383" s="1"/>
  <c r="EB387" a="1"/>
  <c r="EB387" s="1"/>
  <c r="EB391" a="1"/>
  <c r="EB391" s="1"/>
  <c r="EB395" a="1"/>
  <c r="EB395" s="1"/>
  <c r="EB399" a="1"/>
  <c r="EB399" s="1"/>
  <c r="EB403" a="1"/>
  <c r="EB403" s="1"/>
  <c r="EB407" a="1"/>
  <c r="EB407" s="1"/>
  <c r="EB411" a="1"/>
  <c r="EB411" s="1"/>
  <c r="EB415" a="1"/>
  <c r="EB415" s="1"/>
  <c r="EB419" a="1"/>
  <c r="EB419" s="1"/>
  <c r="EB423" a="1"/>
  <c r="EB423" s="1"/>
  <c r="EB426" a="1"/>
  <c r="EB426" s="1"/>
  <c r="EB430" a="1"/>
  <c r="EB430" s="1"/>
  <c r="EB434" a="1"/>
  <c r="EB434" s="1"/>
  <c r="EB438" a="1"/>
  <c r="EB438" s="1"/>
  <c r="EB442" a="1"/>
  <c r="EB442" s="1"/>
  <c r="EB446" a="1"/>
  <c r="EB446" s="1"/>
  <c r="EB450" a="1"/>
  <c r="EB450" s="1"/>
  <c r="EB454" a="1"/>
  <c r="EB454" s="1"/>
  <c r="EB458" a="1"/>
  <c r="EB458" s="1"/>
  <c r="EB462" a="1"/>
  <c r="EB462" s="1"/>
  <c r="DF259" a="1"/>
  <c r="DF259" s="1"/>
  <c r="DF260" a="1"/>
  <c r="DF260" s="1"/>
  <c r="DF261" a="1"/>
  <c r="DF261" s="1"/>
  <c r="DF264" a="1"/>
  <c r="DF264" s="1"/>
  <c r="DF268" a="1"/>
  <c r="DF268" s="1"/>
  <c r="DF272" a="1"/>
  <c r="DF272" s="1"/>
  <c r="DF276" a="1"/>
  <c r="DF276" s="1"/>
  <c r="DF280" a="1"/>
  <c r="DF280" s="1"/>
  <c r="DF284" a="1"/>
  <c r="DF284" s="1"/>
  <c r="DF288" a="1"/>
  <c r="DF288" s="1"/>
  <c r="DF292" a="1"/>
  <c r="DF292" s="1"/>
  <c r="DF296" a="1"/>
  <c r="DF296" s="1"/>
  <c r="DF300" a="1"/>
  <c r="DF300" s="1"/>
  <c r="DF304" a="1"/>
  <c r="DF304" s="1"/>
  <c r="DF308" a="1"/>
  <c r="DF308" s="1"/>
  <c r="DF312" a="1"/>
  <c r="DF312" s="1"/>
  <c r="DF316" a="1"/>
  <c r="DF316" s="1"/>
  <c r="DF320" a="1"/>
  <c r="DF320" s="1"/>
  <c r="DF324" a="1"/>
  <c r="DF324" s="1"/>
  <c r="DF328" a="1"/>
  <c r="DF328" s="1"/>
  <c r="DF332" a="1"/>
  <c r="DF332" s="1"/>
  <c r="DF336" a="1"/>
  <c r="DF336" s="1"/>
  <c r="DF340" a="1"/>
  <c r="DF340" s="1"/>
  <c r="DF344" a="1"/>
  <c r="DF344" s="1"/>
  <c r="DF348" a="1"/>
  <c r="DF348" s="1"/>
  <c r="DF352" a="1"/>
  <c r="DF352" s="1"/>
  <c r="DF356" a="1"/>
  <c r="DF356" s="1"/>
  <c r="DF360" a="1"/>
  <c r="DF360" s="1"/>
  <c r="DF364" a="1"/>
  <c r="DF364" s="1"/>
  <c r="DF370" a="1"/>
  <c r="DF370" s="1"/>
  <c r="DF374" a="1"/>
  <c r="DF374" s="1"/>
  <c r="DF265" a="1"/>
  <c r="DF265" s="1"/>
  <c r="DF269" a="1"/>
  <c r="DF269" s="1"/>
  <c r="DF273" a="1"/>
  <c r="DF273" s="1"/>
  <c r="DF277" a="1"/>
  <c r="DF277" s="1"/>
  <c r="DF281" a="1"/>
  <c r="DF281" s="1"/>
  <c r="DF285" a="1"/>
  <c r="DF285" s="1"/>
  <c r="DF289" a="1"/>
  <c r="DF289" s="1"/>
  <c r="DF293" a="1"/>
  <c r="DF293" s="1"/>
  <c r="DF297" a="1"/>
  <c r="DF297" s="1"/>
  <c r="DF301" a="1"/>
  <c r="DF301" s="1"/>
  <c r="DF305" a="1"/>
  <c r="DF305" s="1"/>
  <c r="DF309" a="1"/>
  <c r="DF309" s="1"/>
  <c r="DF313" a="1"/>
  <c r="DF313" s="1"/>
  <c r="DF317" a="1"/>
  <c r="DF317" s="1"/>
  <c r="DF321" a="1"/>
  <c r="DF321" s="1"/>
  <c r="DF325" a="1"/>
  <c r="DF325" s="1"/>
  <c r="DF329" a="1"/>
  <c r="DF329" s="1"/>
  <c r="DF333" a="1"/>
  <c r="DF333" s="1"/>
  <c r="DF337" a="1"/>
  <c r="DF337" s="1"/>
  <c r="DF341" a="1"/>
  <c r="DF341" s="1"/>
  <c r="DF345" a="1"/>
  <c r="DF345" s="1"/>
  <c r="DF349" a="1"/>
  <c r="DF349" s="1"/>
  <c r="DF353" a="1"/>
  <c r="DF353" s="1"/>
  <c r="DF357" a="1"/>
  <c r="DF357" s="1"/>
  <c r="DF361" a="1"/>
  <c r="DF361" s="1"/>
  <c r="DF365" a="1"/>
  <c r="DF365" s="1"/>
  <c r="DF367" a="1"/>
  <c r="DF367" s="1"/>
  <c r="DF371" a="1"/>
  <c r="DF371" s="1"/>
  <c r="DF375" a="1"/>
  <c r="DF375" s="1"/>
  <c r="DF262" a="1"/>
  <c r="DF262" s="1"/>
  <c r="DF266" a="1"/>
  <c r="DF266" s="1"/>
  <c r="DF270" a="1"/>
  <c r="DF270" s="1"/>
  <c r="DF274" a="1"/>
  <c r="DF274" s="1"/>
  <c r="DF278" a="1"/>
  <c r="DF278" s="1"/>
  <c r="DF282" a="1"/>
  <c r="DF282" s="1"/>
  <c r="DF286" a="1"/>
  <c r="DF286" s="1"/>
  <c r="DF290" a="1"/>
  <c r="DF290" s="1"/>
  <c r="DF294" a="1"/>
  <c r="DF294" s="1"/>
  <c r="DF298" a="1"/>
  <c r="DF298" s="1"/>
  <c r="DF302" a="1"/>
  <c r="DF302" s="1"/>
  <c r="DF306" a="1"/>
  <c r="DF306" s="1"/>
  <c r="DF310" a="1"/>
  <c r="DF310" s="1"/>
  <c r="DF314" a="1"/>
  <c r="DF314" s="1"/>
  <c r="DF318" a="1"/>
  <c r="DF318" s="1"/>
  <c r="DF322" a="1"/>
  <c r="DF322" s="1"/>
  <c r="DF326" a="1"/>
  <c r="DF326" s="1"/>
  <c r="DF330" a="1"/>
  <c r="DF330" s="1"/>
  <c r="DF334" a="1"/>
  <c r="DF334" s="1"/>
  <c r="DF338" a="1"/>
  <c r="DF338" s="1"/>
  <c r="DF342" a="1"/>
  <c r="DF342" s="1"/>
  <c r="DF346" a="1"/>
  <c r="DF346" s="1"/>
  <c r="DF350" a="1"/>
  <c r="DF350" s="1"/>
  <c r="DF354" a="1"/>
  <c r="DF354" s="1"/>
  <c r="DF358" a="1"/>
  <c r="DF358" s="1"/>
  <c r="DF362" a="1"/>
  <c r="DF362" s="1"/>
  <c r="DF366" a="1"/>
  <c r="DF366" s="1"/>
  <c r="DF368" a="1"/>
  <c r="DF368" s="1"/>
  <c r="DF372" a="1"/>
  <c r="DF372" s="1"/>
  <c r="DF263" a="1"/>
  <c r="DF263" s="1"/>
  <c r="DF267" a="1"/>
  <c r="DF267" s="1"/>
  <c r="DF271" a="1"/>
  <c r="DF271" s="1"/>
  <c r="DF275" a="1"/>
  <c r="DF275" s="1"/>
  <c r="DF279" a="1"/>
  <c r="DF279" s="1"/>
  <c r="DF283" a="1"/>
  <c r="DF283" s="1"/>
  <c r="DF287" a="1"/>
  <c r="DF287" s="1"/>
  <c r="DF291" a="1"/>
  <c r="DF291" s="1"/>
  <c r="DF295" a="1"/>
  <c r="DF295" s="1"/>
  <c r="DF299" a="1"/>
  <c r="DF299" s="1"/>
  <c r="DF303" a="1"/>
  <c r="DF303" s="1"/>
  <c r="DF307" a="1"/>
  <c r="DF307" s="1"/>
  <c r="DF311" a="1"/>
  <c r="DF311" s="1"/>
  <c r="DF315" a="1"/>
  <c r="DF315" s="1"/>
  <c r="DF319" a="1"/>
  <c r="DF319" s="1"/>
  <c r="DF323" a="1"/>
  <c r="DF323" s="1"/>
  <c r="DF327" a="1"/>
  <c r="DF327" s="1"/>
  <c r="DF331" a="1"/>
  <c r="DF331" s="1"/>
  <c r="DF335" a="1"/>
  <c r="DF335" s="1"/>
  <c r="DF339" a="1"/>
  <c r="DF339" s="1"/>
  <c r="DF343" a="1"/>
  <c r="DF343" s="1"/>
  <c r="DF347" a="1"/>
  <c r="DF347" s="1"/>
  <c r="DF351" a="1"/>
  <c r="DF351" s="1"/>
  <c r="DF355" a="1"/>
  <c r="DF355" s="1"/>
  <c r="DF359" a="1"/>
  <c r="DF359" s="1"/>
  <c r="DF363" a="1"/>
  <c r="DF363" s="1"/>
  <c r="DF369" a="1"/>
  <c r="DF369" s="1"/>
  <c r="DF373" a="1"/>
  <c r="DF373" s="1"/>
  <c r="DF378" a="1"/>
  <c r="DF378" s="1"/>
  <c r="DF382" a="1"/>
  <c r="DF382" s="1"/>
  <c r="DF386" a="1"/>
  <c r="DF386" s="1"/>
  <c r="DF390" a="1"/>
  <c r="DF390" s="1"/>
  <c r="DF394" a="1"/>
  <c r="DF394" s="1"/>
  <c r="DF398" a="1"/>
  <c r="DF398" s="1"/>
  <c r="DF402" a="1"/>
  <c r="DF402" s="1"/>
  <c r="DF406" a="1"/>
  <c r="DF406" s="1"/>
  <c r="DF410" a="1"/>
  <c r="DF410" s="1"/>
  <c r="DF414" a="1"/>
  <c r="DF414" s="1"/>
  <c r="DF418" a="1"/>
  <c r="DF418" s="1"/>
  <c r="DF422" a="1"/>
  <c r="DF422" s="1"/>
  <c r="DF424" a="1"/>
  <c r="DF424" s="1"/>
  <c r="DF425" a="1"/>
  <c r="DF425" s="1"/>
  <c r="DF429" a="1"/>
  <c r="DF429" s="1"/>
  <c r="DF433" a="1"/>
  <c r="DF433" s="1"/>
  <c r="DF437" a="1"/>
  <c r="DF437" s="1"/>
  <c r="DF441" a="1"/>
  <c r="DF441" s="1"/>
  <c r="DF445" a="1"/>
  <c r="DF445" s="1"/>
  <c r="DF449" a="1"/>
  <c r="DF449" s="1"/>
  <c r="DF453" a="1"/>
  <c r="DF453" s="1"/>
  <c r="DF457" a="1"/>
  <c r="DF457" s="1"/>
  <c r="DF461" a="1"/>
  <c r="DF461" s="1"/>
  <c r="DF379" a="1"/>
  <c r="DF379" s="1"/>
  <c r="DF383" a="1"/>
  <c r="DF383" s="1"/>
  <c r="DF387" a="1"/>
  <c r="DF387" s="1"/>
  <c r="DF391" a="1"/>
  <c r="DF391" s="1"/>
  <c r="DF395" a="1"/>
  <c r="DF395" s="1"/>
  <c r="DF399" a="1"/>
  <c r="DF399" s="1"/>
  <c r="DF403" a="1"/>
  <c r="DF403" s="1"/>
  <c r="DF407" a="1"/>
  <c r="DF407" s="1"/>
  <c r="DF411" a="1"/>
  <c r="DF411" s="1"/>
  <c r="DF415" a="1"/>
  <c r="DF415" s="1"/>
  <c r="DF419" a="1"/>
  <c r="DF419" s="1"/>
  <c r="DF423" a="1"/>
  <c r="DF423" s="1"/>
  <c r="DF426" a="1"/>
  <c r="DF426" s="1"/>
  <c r="DF430" a="1"/>
  <c r="DF430" s="1"/>
  <c r="DF434" a="1"/>
  <c r="DF434" s="1"/>
  <c r="DF438" a="1"/>
  <c r="DF438" s="1"/>
  <c r="DF442" a="1"/>
  <c r="DF442" s="1"/>
  <c r="DF446" a="1"/>
  <c r="DF446" s="1"/>
  <c r="DF450" a="1"/>
  <c r="DF450" s="1"/>
  <c r="DF454" a="1"/>
  <c r="DF454" s="1"/>
  <c r="DF458" a="1"/>
  <c r="DF458" s="1"/>
  <c r="DF462" a="1"/>
  <c r="DF462" s="1"/>
  <c r="DF376" a="1"/>
  <c r="DF376" s="1"/>
  <c r="DF380" a="1"/>
  <c r="DF380" s="1"/>
  <c r="DF384" a="1"/>
  <c r="DF384" s="1"/>
  <c r="DF388" a="1"/>
  <c r="DF388" s="1"/>
  <c r="DF392" a="1"/>
  <c r="DF392" s="1"/>
  <c r="DF396" a="1"/>
  <c r="DF396" s="1"/>
  <c r="DF400" a="1"/>
  <c r="DF400" s="1"/>
  <c r="DF404" a="1"/>
  <c r="DF404" s="1"/>
  <c r="DF408" a="1"/>
  <c r="DF408" s="1"/>
  <c r="DF412" a="1"/>
  <c r="DF412" s="1"/>
  <c r="DF416" a="1"/>
  <c r="DF416" s="1"/>
  <c r="DF420" a="1"/>
  <c r="DF420" s="1"/>
  <c r="DF427" a="1"/>
  <c r="DF427" s="1"/>
  <c r="DF431" a="1"/>
  <c r="DF431" s="1"/>
  <c r="DF435" a="1"/>
  <c r="DF435" s="1"/>
  <c r="DF439" a="1"/>
  <c r="DF439" s="1"/>
  <c r="DF443" a="1"/>
  <c r="DF443" s="1"/>
  <c r="DF447" a="1"/>
  <c r="DF447" s="1"/>
  <c r="DF451" a="1"/>
  <c r="DF451" s="1"/>
  <c r="DF455" a="1"/>
  <c r="DF455" s="1"/>
  <c r="DF459" a="1"/>
  <c r="DF459" s="1"/>
  <c r="DF463" a="1"/>
  <c r="DF463" s="1"/>
  <c r="DF377" a="1"/>
  <c r="DF377" s="1"/>
  <c r="DF381" a="1"/>
  <c r="DF381" s="1"/>
  <c r="DF385" a="1"/>
  <c r="DF385" s="1"/>
  <c r="DF389" a="1"/>
  <c r="DF389" s="1"/>
  <c r="DF393" a="1"/>
  <c r="DF393" s="1"/>
  <c r="DF397" a="1"/>
  <c r="DF397" s="1"/>
  <c r="DF401" a="1"/>
  <c r="DF401" s="1"/>
  <c r="DF405" a="1"/>
  <c r="DF405" s="1"/>
  <c r="DF409" a="1"/>
  <c r="DF409" s="1"/>
  <c r="DF413" a="1"/>
  <c r="DF413" s="1"/>
  <c r="DF417" a="1"/>
  <c r="DF417" s="1"/>
  <c r="DF421" a="1"/>
  <c r="DF421" s="1"/>
  <c r="DF428" a="1"/>
  <c r="DF428" s="1"/>
  <c r="DF432" a="1"/>
  <c r="DF432" s="1"/>
  <c r="DF436" a="1"/>
  <c r="DF436" s="1"/>
  <c r="DF440" a="1"/>
  <c r="DF440" s="1"/>
  <c r="DF444" a="1"/>
  <c r="DF444" s="1"/>
  <c r="DF448" a="1"/>
  <c r="DF448" s="1"/>
  <c r="DF452" a="1"/>
  <c r="DF452" s="1"/>
  <c r="DF456" a="1"/>
  <c r="DF456" s="1"/>
  <c r="DF460" a="1"/>
  <c r="DF460" s="1"/>
  <c r="DF464" a="1"/>
  <c r="DF464" s="1"/>
  <c r="CV260" a="1"/>
  <c r="CV260" s="1"/>
  <c r="CV261" a="1"/>
  <c r="CV261" s="1"/>
  <c r="CV259" a="1"/>
  <c r="CV259" s="1"/>
  <c r="CV262" a="1"/>
  <c r="CV262" s="1"/>
  <c r="CV266" a="1"/>
  <c r="CV266" s="1"/>
  <c r="CV270" a="1"/>
  <c r="CV270" s="1"/>
  <c r="CV274" a="1"/>
  <c r="CV274" s="1"/>
  <c r="CV278" a="1"/>
  <c r="CV278" s="1"/>
  <c r="CV282" a="1"/>
  <c r="CV282" s="1"/>
  <c r="CV286" a="1"/>
  <c r="CV286" s="1"/>
  <c r="CV290" a="1"/>
  <c r="CV290" s="1"/>
  <c r="CV294" a="1"/>
  <c r="CV294" s="1"/>
  <c r="CV298" a="1"/>
  <c r="CV298" s="1"/>
  <c r="CV302" a="1"/>
  <c r="CV302" s="1"/>
  <c r="CV306" a="1"/>
  <c r="CV306" s="1"/>
  <c r="CV310" a="1"/>
  <c r="CV310" s="1"/>
  <c r="CV314" a="1"/>
  <c r="CV314" s="1"/>
  <c r="CV318" a="1"/>
  <c r="CV318" s="1"/>
  <c r="CV322" a="1"/>
  <c r="CV322" s="1"/>
  <c r="CV326" a="1"/>
  <c r="CV326" s="1"/>
  <c r="CV330" a="1"/>
  <c r="CV330" s="1"/>
  <c r="CV334" a="1"/>
  <c r="CV334" s="1"/>
  <c r="CV338" a="1"/>
  <c r="CV338" s="1"/>
  <c r="CV342" a="1"/>
  <c r="CV342" s="1"/>
  <c r="CV346" a="1"/>
  <c r="CV346" s="1"/>
  <c r="CV350" a="1"/>
  <c r="CV350" s="1"/>
  <c r="CV354" a="1"/>
  <c r="CV354" s="1"/>
  <c r="CV358" a="1"/>
  <c r="CV358" s="1"/>
  <c r="CV362" a="1"/>
  <c r="CV362" s="1"/>
  <c r="CV366" a="1"/>
  <c r="CV366" s="1"/>
  <c r="CV368" a="1"/>
  <c r="CV368" s="1"/>
  <c r="CV372" a="1"/>
  <c r="CV372" s="1"/>
  <c r="CV263" a="1"/>
  <c r="CV263" s="1"/>
  <c r="CV267" a="1"/>
  <c r="CV267" s="1"/>
  <c r="CV271" a="1"/>
  <c r="CV271" s="1"/>
  <c r="CV275" a="1"/>
  <c r="CV275" s="1"/>
  <c r="CV279" a="1"/>
  <c r="CV279" s="1"/>
  <c r="CV283" a="1"/>
  <c r="CV283" s="1"/>
  <c r="CV287" a="1"/>
  <c r="CV287" s="1"/>
  <c r="CV291" a="1"/>
  <c r="CV291" s="1"/>
  <c r="CV295" a="1"/>
  <c r="CV295" s="1"/>
  <c r="CV299" a="1"/>
  <c r="CV299" s="1"/>
  <c r="CV303" a="1"/>
  <c r="CV303" s="1"/>
  <c r="CV307" a="1"/>
  <c r="CV307" s="1"/>
  <c r="CV311" a="1"/>
  <c r="CV311" s="1"/>
  <c r="CV315" a="1"/>
  <c r="CV315" s="1"/>
  <c r="CV319" a="1"/>
  <c r="CV319" s="1"/>
  <c r="CV323" a="1"/>
  <c r="CV323" s="1"/>
  <c r="CV327" a="1"/>
  <c r="CV327" s="1"/>
  <c r="CV331" a="1"/>
  <c r="CV331" s="1"/>
  <c r="CV335" a="1"/>
  <c r="CV335" s="1"/>
  <c r="CV339" a="1"/>
  <c r="CV339" s="1"/>
  <c r="CV343" a="1"/>
  <c r="CV343" s="1"/>
  <c r="CV347" a="1"/>
  <c r="CV347" s="1"/>
  <c r="CV351" a="1"/>
  <c r="CV351" s="1"/>
  <c r="CV355" a="1"/>
  <c r="CV355" s="1"/>
  <c r="CV359" a="1"/>
  <c r="CV359" s="1"/>
  <c r="CV363" a="1"/>
  <c r="CV363" s="1"/>
  <c r="CV369" a="1"/>
  <c r="CV369" s="1"/>
  <c r="CV373" a="1"/>
  <c r="CV373" s="1"/>
  <c r="CV264" a="1"/>
  <c r="CV264" s="1"/>
  <c r="CV268" a="1"/>
  <c r="CV268" s="1"/>
  <c r="CV272" a="1"/>
  <c r="CV272" s="1"/>
  <c r="CV276" a="1"/>
  <c r="CV276" s="1"/>
  <c r="CV280" a="1"/>
  <c r="CV280" s="1"/>
  <c r="CV284" a="1"/>
  <c r="CV284" s="1"/>
  <c r="CV288" a="1"/>
  <c r="CV288" s="1"/>
  <c r="CV292" a="1"/>
  <c r="CV292" s="1"/>
  <c r="CV296" a="1"/>
  <c r="CV296" s="1"/>
  <c r="CV300" a="1"/>
  <c r="CV300" s="1"/>
  <c r="CV304" a="1"/>
  <c r="CV304" s="1"/>
  <c r="CV308" a="1"/>
  <c r="CV308" s="1"/>
  <c r="CV312" a="1"/>
  <c r="CV312" s="1"/>
  <c r="CV316" a="1"/>
  <c r="CV316" s="1"/>
  <c r="CV320" a="1"/>
  <c r="CV320" s="1"/>
  <c r="CV324" a="1"/>
  <c r="CV324" s="1"/>
  <c r="CV328" a="1"/>
  <c r="CV328" s="1"/>
  <c r="CV332" a="1"/>
  <c r="CV332" s="1"/>
  <c r="CV336" a="1"/>
  <c r="CV336" s="1"/>
  <c r="CV340" a="1"/>
  <c r="CV340" s="1"/>
  <c r="CV344" a="1"/>
  <c r="CV344" s="1"/>
  <c r="CV348" a="1"/>
  <c r="CV348" s="1"/>
  <c r="CV352" a="1"/>
  <c r="CV352" s="1"/>
  <c r="CV356" a="1"/>
  <c r="CV356" s="1"/>
  <c r="CV360" a="1"/>
  <c r="CV360" s="1"/>
  <c r="CV364" a="1"/>
  <c r="CV364" s="1"/>
  <c r="CV370" a="1"/>
  <c r="CV370" s="1"/>
  <c r="CV374" a="1"/>
  <c r="CV374" s="1"/>
  <c r="CV265" a="1"/>
  <c r="CV265" s="1"/>
  <c r="CV269" a="1"/>
  <c r="CV269" s="1"/>
  <c r="CV273" a="1"/>
  <c r="CV273" s="1"/>
  <c r="CV277" a="1"/>
  <c r="CV277" s="1"/>
  <c r="CV281" a="1"/>
  <c r="CV281" s="1"/>
  <c r="CV285" a="1"/>
  <c r="CV285" s="1"/>
  <c r="CV289" a="1"/>
  <c r="CV289" s="1"/>
  <c r="CV293" a="1"/>
  <c r="CV293" s="1"/>
  <c r="CV297" a="1"/>
  <c r="CV297" s="1"/>
  <c r="CV301" a="1"/>
  <c r="CV301" s="1"/>
  <c r="CV305" a="1"/>
  <c r="CV305" s="1"/>
  <c r="CV309" a="1"/>
  <c r="CV309" s="1"/>
  <c r="CV313" a="1"/>
  <c r="CV313" s="1"/>
  <c r="CV317" a="1"/>
  <c r="CV317" s="1"/>
  <c r="CV321" a="1"/>
  <c r="CV321" s="1"/>
  <c r="CV325" a="1"/>
  <c r="CV325" s="1"/>
  <c r="CV329" a="1"/>
  <c r="CV329" s="1"/>
  <c r="CV333" a="1"/>
  <c r="CV333" s="1"/>
  <c r="CV337" a="1"/>
  <c r="CV337" s="1"/>
  <c r="CV341" a="1"/>
  <c r="CV341" s="1"/>
  <c r="CV345" a="1"/>
  <c r="CV345" s="1"/>
  <c r="CV349" a="1"/>
  <c r="CV349" s="1"/>
  <c r="CV353" a="1"/>
  <c r="CV353" s="1"/>
  <c r="CV357" a="1"/>
  <c r="CV357" s="1"/>
  <c r="CV361" a="1"/>
  <c r="CV361" s="1"/>
  <c r="CV365" a="1"/>
  <c r="CV365" s="1"/>
  <c r="CV367" a="1"/>
  <c r="CV367" s="1"/>
  <c r="CV371" a="1"/>
  <c r="CV371" s="1"/>
  <c r="CV375" a="1"/>
  <c r="CV375" s="1"/>
  <c r="CV376" a="1"/>
  <c r="CV376" s="1"/>
  <c r="CV380" a="1"/>
  <c r="CV380" s="1"/>
  <c r="CV384" a="1"/>
  <c r="CV384" s="1"/>
  <c r="CV388" a="1"/>
  <c r="CV388" s="1"/>
  <c r="CV392" a="1"/>
  <c r="CV392" s="1"/>
  <c r="CV396" a="1"/>
  <c r="CV396" s="1"/>
  <c r="CV400" a="1"/>
  <c r="CV400" s="1"/>
  <c r="CV404" a="1"/>
  <c r="CV404" s="1"/>
  <c r="CV408" a="1"/>
  <c r="CV408" s="1"/>
  <c r="CV412" a="1"/>
  <c r="CV412" s="1"/>
  <c r="CV416" a="1"/>
  <c r="CV416" s="1"/>
  <c r="CV420" a="1"/>
  <c r="CV420" s="1"/>
  <c r="CV424" a="1"/>
  <c r="CV424" s="1"/>
  <c r="CV427" a="1"/>
  <c r="CV427" s="1"/>
  <c r="CV431" a="1"/>
  <c r="CV431" s="1"/>
  <c r="CV435" a="1"/>
  <c r="CV435" s="1"/>
  <c r="CV439" a="1"/>
  <c r="CV439" s="1"/>
  <c r="CV443" a="1"/>
  <c r="CV443" s="1"/>
  <c r="CV447" a="1"/>
  <c r="CV447" s="1"/>
  <c r="CV451" a="1"/>
  <c r="CV451" s="1"/>
  <c r="CV455" a="1"/>
  <c r="CV455" s="1"/>
  <c r="CV459" a="1"/>
  <c r="CV459" s="1"/>
  <c r="CV463" a="1"/>
  <c r="CV463" s="1"/>
  <c r="CV377" a="1"/>
  <c r="CV377" s="1"/>
  <c r="CV381" a="1"/>
  <c r="CV381" s="1"/>
  <c r="CV385" a="1"/>
  <c r="CV385" s="1"/>
  <c r="CV389" a="1"/>
  <c r="CV389" s="1"/>
  <c r="CV393" a="1"/>
  <c r="CV393" s="1"/>
  <c r="CV397" a="1"/>
  <c r="CV397" s="1"/>
  <c r="CV401" a="1"/>
  <c r="CV401" s="1"/>
  <c r="CV405" a="1"/>
  <c r="CV405" s="1"/>
  <c r="CV409" a="1"/>
  <c r="CV409" s="1"/>
  <c r="CV413" a="1"/>
  <c r="CV413" s="1"/>
  <c r="CV417" a="1"/>
  <c r="CV417" s="1"/>
  <c r="CV421" a="1"/>
  <c r="CV421" s="1"/>
  <c r="CV428" a="1"/>
  <c r="CV428" s="1"/>
  <c r="CV432" a="1"/>
  <c r="CV432" s="1"/>
  <c r="CV436" a="1"/>
  <c r="CV436" s="1"/>
  <c r="CV440" a="1"/>
  <c r="CV440" s="1"/>
  <c r="CV444" a="1"/>
  <c r="CV444" s="1"/>
  <c r="CV448" a="1"/>
  <c r="CV448" s="1"/>
  <c r="CV452" a="1"/>
  <c r="CV452" s="1"/>
  <c r="CV456" a="1"/>
  <c r="CV456" s="1"/>
  <c r="CV460" a="1"/>
  <c r="CV460" s="1"/>
  <c r="CV464" a="1"/>
  <c r="CV464" s="1"/>
  <c r="CV378" a="1"/>
  <c r="CV378" s="1"/>
  <c r="CV382" a="1"/>
  <c r="CV382" s="1"/>
  <c r="CV386" a="1"/>
  <c r="CV386" s="1"/>
  <c r="CV390" a="1"/>
  <c r="CV390" s="1"/>
  <c r="CV394" a="1"/>
  <c r="CV394" s="1"/>
  <c r="CV398" a="1"/>
  <c r="CV398" s="1"/>
  <c r="CV402" a="1"/>
  <c r="CV402" s="1"/>
  <c r="CV406" a="1"/>
  <c r="CV406" s="1"/>
  <c r="CV410" a="1"/>
  <c r="CV410" s="1"/>
  <c r="CV414" a="1"/>
  <c r="CV414" s="1"/>
  <c r="CV418" a="1"/>
  <c r="CV418" s="1"/>
  <c r="CV422" a="1"/>
  <c r="CV422" s="1"/>
  <c r="CV425" a="1"/>
  <c r="CV425" s="1"/>
  <c r="CV429" a="1"/>
  <c r="CV429" s="1"/>
  <c r="CV433" a="1"/>
  <c r="CV433" s="1"/>
  <c r="CV437" a="1"/>
  <c r="CV437" s="1"/>
  <c r="CV441" a="1"/>
  <c r="CV441" s="1"/>
  <c r="CV445" a="1"/>
  <c r="CV445" s="1"/>
  <c r="CV449" a="1"/>
  <c r="CV449" s="1"/>
  <c r="CV453" a="1"/>
  <c r="CV453" s="1"/>
  <c r="CV457" a="1"/>
  <c r="CV457" s="1"/>
  <c r="CV461" a="1"/>
  <c r="CV461" s="1"/>
  <c r="CV379" a="1"/>
  <c r="CV379" s="1"/>
  <c r="CV383" a="1"/>
  <c r="CV383" s="1"/>
  <c r="CV387" a="1"/>
  <c r="CV387" s="1"/>
  <c r="CV391" a="1"/>
  <c r="CV391" s="1"/>
  <c r="CV395" a="1"/>
  <c r="CV395" s="1"/>
  <c r="CV399" a="1"/>
  <c r="CV399" s="1"/>
  <c r="CV403" a="1"/>
  <c r="CV403" s="1"/>
  <c r="CV407" a="1"/>
  <c r="CV407" s="1"/>
  <c r="CV411" a="1"/>
  <c r="CV411" s="1"/>
  <c r="CV415" a="1"/>
  <c r="CV415" s="1"/>
  <c r="CV419" a="1"/>
  <c r="CV419" s="1"/>
  <c r="CV423" a="1"/>
  <c r="CV423" s="1"/>
  <c r="CV426" a="1"/>
  <c r="CV426" s="1"/>
  <c r="CV430" a="1"/>
  <c r="CV430" s="1"/>
  <c r="CV434" a="1"/>
  <c r="CV434" s="1"/>
  <c r="CV438" a="1"/>
  <c r="CV438" s="1"/>
  <c r="CV442" a="1"/>
  <c r="CV442" s="1"/>
  <c r="CV446" a="1"/>
  <c r="CV446" s="1"/>
  <c r="CV450" a="1"/>
  <c r="CV450" s="1"/>
  <c r="CV454" a="1"/>
  <c r="CV454" s="1"/>
  <c r="CV458" a="1"/>
  <c r="CV458" s="1"/>
  <c r="CV462" a="1"/>
  <c r="CV462" s="1"/>
  <c r="AJ261" a="1"/>
  <c r="AJ261" s="1"/>
  <c r="AJ259" a="1"/>
  <c r="AJ259" s="1"/>
  <c r="AJ260" a="1"/>
  <c r="AJ260" s="1"/>
  <c r="AJ263" a="1"/>
  <c r="AJ263" s="1"/>
  <c r="AJ267" a="1"/>
  <c r="AJ267" s="1"/>
  <c r="AJ271" a="1"/>
  <c r="AJ271" s="1"/>
  <c r="AJ275" a="1"/>
  <c r="AJ275" s="1"/>
  <c r="AJ279" a="1"/>
  <c r="AJ279" s="1"/>
  <c r="AJ283" a="1"/>
  <c r="AJ283" s="1"/>
  <c r="AJ287" a="1"/>
  <c r="AJ287" s="1"/>
  <c r="AJ291" a="1"/>
  <c r="AJ291" s="1"/>
  <c r="AJ295" a="1"/>
  <c r="AJ295" s="1"/>
  <c r="AJ299" a="1"/>
  <c r="AJ299" s="1"/>
  <c r="AJ303" a="1"/>
  <c r="AJ303" s="1"/>
  <c r="AJ307" a="1"/>
  <c r="AJ307" s="1"/>
  <c r="AJ311" a="1"/>
  <c r="AJ311" s="1"/>
  <c r="AJ315" a="1"/>
  <c r="AJ315" s="1"/>
  <c r="AJ319" a="1"/>
  <c r="AJ319" s="1"/>
  <c r="AJ323" a="1"/>
  <c r="AJ323" s="1"/>
  <c r="AJ327" a="1"/>
  <c r="AJ327" s="1"/>
  <c r="AJ331" a="1"/>
  <c r="AJ331" s="1"/>
  <c r="AJ335" a="1"/>
  <c r="AJ335" s="1"/>
  <c r="AJ339" a="1"/>
  <c r="AJ339" s="1"/>
  <c r="AJ343" a="1"/>
  <c r="AJ343" s="1"/>
  <c r="AJ347" a="1"/>
  <c r="AJ347" s="1"/>
  <c r="AJ351" a="1"/>
  <c r="AJ351" s="1"/>
  <c r="AJ355" a="1"/>
  <c r="AJ355" s="1"/>
  <c r="AJ359" a="1"/>
  <c r="AJ359" s="1"/>
  <c r="AJ363" a="1"/>
  <c r="AJ363" s="1"/>
  <c r="AJ367" a="1"/>
  <c r="AJ367" s="1"/>
  <c r="AJ369" a="1"/>
  <c r="AJ369" s="1"/>
  <c r="AJ373" a="1"/>
  <c r="AJ373" s="1"/>
  <c r="AJ264" a="1"/>
  <c r="AJ264" s="1"/>
  <c r="AJ268" a="1"/>
  <c r="AJ268" s="1"/>
  <c r="AJ272" a="1"/>
  <c r="AJ272" s="1"/>
  <c r="AJ276" a="1"/>
  <c r="AJ276" s="1"/>
  <c r="AJ280" a="1"/>
  <c r="AJ280" s="1"/>
  <c r="AJ284" a="1"/>
  <c r="AJ284" s="1"/>
  <c r="AJ288" a="1"/>
  <c r="AJ288" s="1"/>
  <c r="AJ292" a="1"/>
  <c r="AJ292" s="1"/>
  <c r="AJ296" a="1"/>
  <c r="AJ296" s="1"/>
  <c r="AJ300" a="1"/>
  <c r="AJ300" s="1"/>
  <c r="AJ304" a="1"/>
  <c r="AJ304" s="1"/>
  <c r="AJ308" a="1"/>
  <c r="AJ308" s="1"/>
  <c r="AJ312" a="1"/>
  <c r="AJ312" s="1"/>
  <c r="AJ316" a="1"/>
  <c r="AJ316" s="1"/>
  <c r="AJ320" a="1"/>
  <c r="AJ320" s="1"/>
  <c r="AJ324" a="1"/>
  <c r="AJ324" s="1"/>
  <c r="AJ328" a="1"/>
  <c r="AJ328" s="1"/>
  <c r="AJ332" a="1"/>
  <c r="AJ332" s="1"/>
  <c r="AJ336" a="1"/>
  <c r="AJ336" s="1"/>
  <c r="AJ340" a="1"/>
  <c r="AJ340" s="1"/>
  <c r="AJ344" a="1"/>
  <c r="AJ344" s="1"/>
  <c r="AJ348" a="1"/>
  <c r="AJ348" s="1"/>
  <c r="AJ352" a="1"/>
  <c r="AJ352" s="1"/>
  <c r="AJ356" a="1"/>
  <c r="AJ356" s="1"/>
  <c r="AJ360" a="1"/>
  <c r="AJ360" s="1"/>
  <c r="AJ364" a="1"/>
  <c r="AJ364" s="1"/>
  <c r="AJ370" a="1"/>
  <c r="AJ370" s="1"/>
  <c r="AJ374" a="1"/>
  <c r="AJ374" s="1"/>
  <c r="AJ265" a="1"/>
  <c r="AJ265" s="1"/>
  <c r="AJ269" a="1"/>
  <c r="AJ269" s="1"/>
  <c r="AJ273" a="1"/>
  <c r="AJ273" s="1"/>
  <c r="AJ277" a="1"/>
  <c r="AJ277" s="1"/>
  <c r="AJ281" a="1"/>
  <c r="AJ281" s="1"/>
  <c r="AJ285" a="1"/>
  <c r="AJ285" s="1"/>
  <c r="AJ289" a="1"/>
  <c r="AJ289" s="1"/>
  <c r="AJ293" a="1"/>
  <c r="AJ293" s="1"/>
  <c r="AJ297" a="1"/>
  <c r="AJ297" s="1"/>
  <c r="AJ301" a="1"/>
  <c r="AJ301" s="1"/>
  <c r="AJ305" a="1"/>
  <c r="AJ305" s="1"/>
  <c r="AJ309" a="1"/>
  <c r="AJ309" s="1"/>
  <c r="AJ313" a="1"/>
  <c r="AJ313" s="1"/>
  <c r="AJ317" a="1"/>
  <c r="AJ317" s="1"/>
  <c r="AJ321" a="1"/>
  <c r="AJ321" s="1"/>
  <c r="AJ325" a="1"/>
  <c r="AJ325" s="1"/>
  <c r="AJ329" a="1"/>
  <c r="AJ329" s="1"/>
  <c r="AJ333" a="1"/>
  <c r="AJ333" s="1"/>
  <c r="AJ337" a="1"/>
  <c r="AJ337" s="1"/>
  <c r="AJ341" a="1"/>
  <c r="AJ341" s="1"/>
  <c r="AJ345" a="1"/>
  <c r="AJ345" s="1"/>
  <c r="AJ349" a="1"/>
  <c r="AJ349" s="1"/>
  <c r="AJ353" a="1"/>
  <c r="AJ353" s="1"/>
  <c r="AJ357" a="1"/>
  <c r="AJ357" s="1"/>
  <c r="AJ361" a="1"/>
  <c r="AJ361" s="1"/>
  <c r="AJ365" a="1"/>
  <c r="AJ365" s="1"/>
  <c r="AJ371" a="1"/>
  <c r="AJ371" s="1"/>
  <c r="AJ375" a="1"/>
  <c r="AJ375" s="1"/>
  <c r="AJ262" a="1"/>
  <c r="AJ262" s="1"/>
  <c r="AJ266" a="1"/>
  <c r="AJ266" s="1"/>
  <c r="AJ270" a="1"/>
  <c r="AJ270" s="1"/>
  <c r="AJ274" a="1"/>
  <c r="AJ274" s="1"/>
  <c r="AJ278" a="1"/>
  <c r="AJ278" s="1"/>
  <c r="AJ282" a="1"/>
  <c r="AJ282" s="1"/>
  <c r="AJ286" a="1"/>
  <c r="AJ286" s="1"/>
  <c r="AJ290" a="1"/>
  <c r="AJ290" s="1"/>
  <c r="AJ294" a="1"/>
  <c r="AJ294" s="1"/>
  <c r="AJ298" a="1"/>
  <c r="AJ298" s="1"/>
  <c r="AJ302" a="1"/>
  <c r="AJ302" s="1"/>
  <c r="AJ306" a="1"/>
  <c r="AJ306" s="1"/>
  <c r="AJ310" a="1"/>
  <c r="AJ310" s="1"/>
  <c r="AJ314" a="1"/>
  <c r="AJ314" s="1"/>
  <c r="AJ318" a="1"/>
  <c r="AJ318" s="1"/>
  <c r="AJ322" a="1"/>
  <c r="AJ322" s="1"/>
  <c r="AJ326" a="1"/>
  <c r="AJ326" s="1"/>
  <c r="AJ330" a="1"/>
  <c r="AJ330" s="1"/>
  <c r="AJ334" a="1"/>
  <c r="AJ334" s="1"/>
  <c r="AJ338" a="1"/>
  <c r="AJ338" s="1"/>
  <c r="AJ342" a="1"/>
  <c r="AJ342" s="1"/>
  <c r="AJ346" a="1"/>
  <c r="AJ346" s="1"/>
  <c r="AJ350" a="1"/>
  <c r="AJ350" s="1"/>
  <c r="AJ354" a="1"/>
  <c r="AJ354" s="1"/>
  <c r="AJ358" a="1"/>
  <c r="AJ358" s="1"/>
  <c r="AJ362" a="1"/>
  <c r="AJ362" s="1"/>
  <c r="AJ366" a="1"/>
  <c r="AJ366" s="1"/>
  <c r="AJ368" a="1"/>
  <c r="AJ368" s="1"/>
  <c r="AJ372" a="1"/>
  <c r="AJ372" s="1"/>
  <c r="AJ376" a="1"/>
  <c r="AJ376" s="1"/>
  <c r="AJ377" a="1"/>
  <c r="AJ377" s="1"/>
  <c r="AJ381" a="1"/>
  <c r="AJ381" s="1"/>
  <c r="AJ385" a="1"/>
  <c r="AJ385" s="1"/>
  <c r="AJ389" a="1"/>
  <c r="AJ389" s="1"/>
  <c r="AJ393" a="1"/>
  <c r="AJ393" s="1"/>
  <c r="AJ397" a="1"/>
  <c r="AJ397" s="1"/>
  <c r="AJ401" a="1"/>
  <c r="AJ401" s="1"/>
  <c r="AJ405" a="1"/>
  <c r="AJ405" s="1"/>
  <c r="AJ409" a="1"/>
  <c r="AJ409" s="1"/>
  <c r="AJ413" a="1"/>
  <c r="AJ413" s="1"/>
  <c r="AJ417" a="1"/>
  <c r="AJ417" s="1"/>
  <c r="AJ421" a="1"/>
  <c r="AJ421" s="1"/>
  <c r="AJ428" a="1"/>
  <c r="AJ428" s="1"/>
  <c r="AJ432" a="1"/>
  <c r="AJ432" s="1"/>
  <c r="AJ436" a="1"/>
  <c r="AJ436" s="1"/>
  <c r="AJ440" a="1"/>
  <c r="AJ440" s="1"/>
  <c r="AJ444" a="1"/>
  <c r="AJ444" s="1"/>
  <c r="AJ448" a="1"/>
  <c r="AJ448" s="1"/>
  <c r="AJ452" a="1"/>
  <c r="AJ452" s="1"/>
  <c r="AJ456" a="1"/>
  <c r="AJ456" s="1"/>
  <c r="AJ460" a="1"/>
  <c r="AJ460" s="1"/>
  <c r="AJ464" a="1"/>
  <c r="AJ464" s="1"/>
  <c r="AJ378" a="1"/>
  <c r="AJ378" s="1"/>
  <c r="AJ382" a="1"/>
  <c r="AJ382" s="1"/>
  <c r="AJ386" a="1"/>
  <c r="AJ386" s="1"/>
  <c r="AJ390" a="1"/>
  <c r="AJ390" s="1"/>
  <c r="AJ394" a="1"/>
  <c r="AJ394" s="1"/>
  <c r="AJ398" a="1"/>
  <c r="AJ398" s="1"/>
  <c r="AJ402" a="1"/>
  <c r="AJ402" s="1"/>
  <c r="AJ406" a="1"/>
  <c r="AJ406" s="1"/>
  <c r="AJ410" a="1"/>
  <c r="AJ410" s="1"/>
  <c r="AJ414" a="1"/>
  <c r="AJ414" s="1"/>
  <c r="AJ418" a="1"/>
  <c r="AJ418" s="1"/>
  <c r="AJ422" a="1"/>
  <c r="AJ422" s="1"/>
  <c r="AJ425" a="1"/>
  <c r="AJ425" s="1"/>
  <c r="AJ429" a="1"/>
  <c r="AJ429" s="1"/>
  <c r="AJ433" a="1"/>
  <c r="AJ433" s="1"/>
  <c r="AJ437" a="1"/>
  <c r="AJ437" s="1"/>
  <c r="AJ441" a="1"/>
  <c r="AJ441" s="1"/>
  <c r="AJ445" a="1"/>
  <c r="AJ445" s="1"/>
  <c r="AJ449" a="1"/>
  <c r="AJ449" s="1"/>
  <c r="AJ453" a="1"/>
  <c r="AJ453" s="1"/>
  <c r="AJ457" a="1"/>
  <c r="AJ457" s="1"/>
  <c r="AJ461" a="1"/>
  <c r="AJ461" s="1"/>
  <c r="AJ379" a="1"/>
  <c r="AJ379" s="1"/>
  <c r="AJ383" a="1"/>
  <c r="AJ383" s="1"/>
  <c r="AJ387" a="1"/>
  <c r="AJ387" s="1"/>
  <c r="AJ391" a="1"/>
  <c r="AJ391" s="1"/>
  <c r="AJ395" a="1"/>
  <c r="AJ395" s="1"/>
  <c r="AJ399" a="1"/>
  <c r="AJ399" s="1"/>
  <c r="AJ403" a="1"/>
  <c r="AJ403" s="1"/>
  <c r="AJ407" a="1"/>
  <c r="AJ407" s="1"/>
  <c r="AJ411" a="1"/>
  <c r="AJ411" s="1"/>
  <c r="AJ415" a="1"/>
  <c r="AJ415" s="1"/>
  <c r="AJ419" a="1"/>
  <c r="AJ419" s="1"/>
  <c r="AJ423" a="1"/>
  <c r="AJ423" s="1"/>
  <c r="AJ426" a="1"/>
  <c r="AJ426" s="1"/>
  <c r="AJ430" a="1"/>
  <c r="AJ430" s="1"/>
  <c r="AJ434" a="1"/>
  <c r="AJ434" s="1"/>
  <c r="AJ438" a="1"/>
  <c r="AJ438" s="1"/>
  <c r="AJ442" a="1"/>
  <c r="AJ442" s="1"/>
  <c r="AJ446" a="1"/>
  <c r="AJ446" s="1"/>
  <c r="AJ450" a="1"/>
  <c r="AJ450" s="1"/>
  <c r="AJ454" a="1"/>
  <c r="AJ454" s="1"/>
  <c r="AJ458" a="1"/>
  <c r="AJ458" s="1"/>
  <c r="AJ462" a="1"/>
  <c r="AJ462" s="1"/>
  <c r="AJ380" a="1"/>
  <c r="AJ380" s="1"/>
  <c r="AJ384" a="1"/>
  <c r="AJ384" s="1"/>
  <c r="AJ388" a="1"/>
  <c r="AJ388" s="1"/>
  <c r="AJ392" a="1"/>
  <c r="AJ392" s="1"/>
  <c r="AJ396" a="1"/>
  <c r="AJ396" s="1"/>
  <c r="AJ400" a="1"/>
  <c r="AJ400" s="1"/>
  <c r="AJ404" a="1"/>
  <c r="AJ404" s="1"/>
  <c r="AJ408" a="1"/>
  <c r="AJ408" s="1"/>
  <c r="AJ412" a="1"/>
  <c r="AJ412" s="1"/>
  <c r="AJ416" a="1"/>
  <c r="AJ416" s="1"/>
  <c r="AJ420" a="1"/>
  <c r="AJ420" s="1"/>
  <c r="AJ424" a="1"/>
  <c r="AJ424" s="1"/>
  <c r="AJ427" a="1"/>
  <c r="AJ427" s="1"/>
  <c r="AJ431" a="1"/>
  <c r="AJ431" s="1"/>
  <c r="AJ435" a="1"/>
  <c r="AJ435" s="1"/>
  <c r="AJ439" a="1"/>
  <c r="AJ439" s="1"/>
  <c r="AJ443" a="1"/>
  <c r="AJ443" s="1"/>
  <c r="AJ447" a="1"/>
  <c r="AJ447" s="1"/>
  <c r="AJ451" a="1"/>
  <c r="AJ451" s="1"/>
  <c r="AJ455" a="1"/>
  <c r="AJ455" s="1"/>
  <c r="AJ459" a="1"/>
  <c r="AJ459" s="1"/>
  <c r="AJ463" a="1"/>
  <c r="AJ463" s="1"/>
  <c r="AS259" a="1"/>
  <c r="AS259" s="1"/>
  <c r="AS260" a="1"/>
  <c r="AS260" s="1"/>
  <c r="AS261" a="1"/>
  <c r="AS261" s="1"/>
  <c r="AS264" a="1"/>
  <c r="AS264" s="1"/>
  <c r="AS268" a="1"/>
  <c r="AS268" s="1"/>
  <c r="AS272" a="1"/>
  <c r="AS272" s="1"/>
  <c r="AS276" a="1"/>
  <c r="AS276" s="1"/>
  <c r="AS280" a="1"/>
  <c r="AS280" s="1"/>
  <c r="AS284" a="1"/>
  <c r="AS284" s="1"/>
  <c r="AS288" a="1"/>
  <c r="AS288" s="1"/>
  <c r="AS292" a="1"/>
  <c r="AS292" s="1"/>
  <c r="AS296" a="1"/>
  <c r="AS296" s="1"/>
  <c r="AS300" a="1"/>
  <c r="AS300" s="1"/>
  <c r="AS304" a="1"/>
  <c r="AS304" s="1"/>
  <c r="AS308" a="1"/>
  <c r="AS308" s="1"/>
  <c r="AS312" a="1"/>
  <c r="AS312" s="1"/>
  <c r="AS316" a="1"/>
  <c r="AS316" s="1"/>
  <c r="AS320" a="1"/>
  <c r="AS320" s="1"/>
  <c r="AS324" a="1"/>
  <c r="AS324" s="1"/>
  <c r="AS328" a="1"/>
  <c r="AS328" s="1"/>
  <c r="AS332" a="1"/>
  <c r="AS332" s="1"/>
  <c r="AS336" a="1"/>
  <c r="AS336" s="1"/>
  <c r="AS340" a="1"/>
  <c r="AS340" s="1"/>
  <c r="AS344" a="1"/>
  <c r="AS344" s="1"/>
  <c r="AS348" a="1"/>
  <c r="AS348" s="1"/>
  <c r="AS352" a="1"/>
  <c r="AS352" s="1"/>
  <c r="AS356" a="1"/>
  <c r="AS356" s="1"/>
  <c r="AS360" a="1"/>
  <c r="AS360" s="1"/>
  <c r="AS364" a="1"/>
  <c r="AS364" s="1"/>
  <c r="AS370" a="1"/>
  <c r="AS370" s="1"/>
  <c r="AS374" a="1"/>
  <c r="AS374" s="1"/>
  <c r="AS265" a="1"/>
  <c r="AS265" s="1"/>
  <c r="AS269" a="1"/>
  <c r="AS269" s="1"/>
  <c r="AS273" a="1"/>
  <c r="AS273" s="1"/>
  <c r="AS277" a="1"/>
  <c r="AS277" s="1"/>
  <c r="AS281" a="1"/>
  <c r="AS281" s="1"/>
  <c r="AS285" a="1"/>
  <c r="AS285" s="1"/>
  <c r="AS289" a="1"/>
  <c r="AS289" s="1"/>
  <c r="AS293" a="1"/>
  <c r="AS293" s="1"/>
  <c r="AS297" a="1"/>
  <c r="AS297" s="1"/>
  <c r="AS301" a="1"/>
  <c r="AS301" s="1"/>
  <c r="AS305" a="1"/>
  <c r="AS305" s="1"/>
  <c r="AS309" a="1"/>
  <c r="AS309" s="1"/>
  <c r="AS313" a="1"/>
  <c r="AS313" s="1"/>
  <c r="AS317" a="1"/>
  <c r="AS317" s="1"/>
  <c r="AS321" a="1"/>
  <c r="AS321" s="1"/>
  <c r="AS325" a="1"/>
  <c r="AS325" s="1"/>
  <c r="AS329" a="1"/>
  <c r="AS329" s="1"/>
  <c r="AS333" a="1"/>
  <c r="AS333" s="1"/>
  <c r="AS337" a="1"/>
  <c r="AS337" s="1"/>
  <c r="AS341" a="1"/>
  <c r="AS341" s="1"/>
  <c r="AS345" a="1"/>
  <c r="AS345" s="1"/>
  <c r="AS349" a="1"/>
  <c r="AS349" s="1"/>
  <c r="AS353" a="1"/>
  <c r="AS353" s="1"/>
  <c r="AS357" a="1"/>
  <c r="AS357" s="1"/>
  <c r="AS361" a="1"/>
  <c r="AS361" s="1"/>
  <c r="AS365" a="1"/>
  <c r="AS365" s="1"/>
  <c r="AS371" a="1"/>
  <c r="AS371" s="1"/>
  <c r="AS375" a="1"/>
  <c r="AS375" s="1"/>
  <c r="AS262" a="1"/>
  <c r="AS262" s="1"/>
  <c r="AS266" a="1"/>
  <c r="AS266" s="1"/>
  <c r="AS270" a="1"/>
  <c r="AS270" s="1"/>
  <c r="AS274" a="1"/>
  <c r="AS274" s="1"/>
  <c r="AS278" a="1"/>
  <c r="AS278" s="1"/>
  <c r="AS282" a="1"/>
  <c r="AS282" s="1"/>
  <c r="AS286" a="1"/>
  <c r="AS286" s="1"/>
  <c r="AS290" a="1"/>
  <c r="AS290" s="1"/>
  <c r="AS294" a="1"/>
  <c r="AS294" s="1"/>
  <c r="AS298" a="1"/>
  <c r="AS298" s="1"/>
  <c r="AS302" a="1"/>
  <c r="AS302" s="1"/>
  <c r="AS306" a="1"/>
  <c r="AS306" s="1"/>
  <c r="AS310" a="1"/>
  <c r="AS310" s="1"/>
  <c r="AS314" a="1"/>
  <c r="AS314" s="1"/>
  <c r="AS318" a="1"/>
  <c r="AS318" s="1"/>
  <c r="AS322" a="1"/>
  <c r="AS322" s="1"/>
  <c r="AS326" a="1"/>
  <c r="AS326" s="1"/>
  <c r="AS330" a="1"/>
  <c r="AS330" s="1"/>
  <c r="AS334" a="1"/>
  <c r="AS334" s="1"/>
  <c r="AS338" a="1"/>
  <c r="AS338" s="1"/>
  <c r="AS342" a="1"/>
  <c r="AS342" s="1"/>
  <c r="AS346" a="1"/>
  <c r="AS346" s="1"/>
  <c r="AS350" a="1"/>
  <c r="AS350" s="1"/>
  <c r="AS354" a="1"/>
  <c r="AS354" s="1"/>
  <c r="AS358" a="1"/>
  <c r="AS358" s="1"/>
  <c r="AS362" a="1"/>
  <c r="AS362" s="1"/>
  <c r="AS366" a="1"/>
  <c r="AS366" s="1"/>
  <c r="AS367" a="1"/>
  <c r="AS367" s="1"/>
  <c r="AS368" a="1"/>
  <c r="AS368" s="1"/>
  <c r="AS372" a="1"/>
  <c r="AS372" s="1"/>
  <c r="AS376" a="1"/>
  <c r="AS376" s="1"/>
  <c r="AS263" a="1"/>
  <c r="AS263" s="1"/>
  <c r="AS267" a="1"/>
  <c r="AS267" s="1"/>
  <c r="AS271" a="1"/>
  <c r="AS271" s="1"/>
  <c r="AS275" a="1"/>
  <c r="AS275" s="1"/>
  <c r="AS279" a="1"/>
  <c r="AS279" s="1"/>
  <c r="AS283" a="1"/>
  <c r="AS283" s="1"/>
  <c r="AS287" a="1"/>
  <c r="AS287" s="1"/>
  <c r="AS291" a="1"/>
  <c r="AS291" s="1"/>
  <c r="AS295" a="1"/>
  <c r="AS295" s="1"/>
  <c r="AS299" a="1"/>
  <c r="AS299" s="1"/>
  <c r="AS303" a="1"/>
  <c r="AS303" s="1"/>
  <c r="AS307" a="1"/>
  <c r="AS307" s="1"/>
  <c r="AS311" a="1"/>
  <c r="AS311" s="1"/>
  <c r="AS315" a="1"/>
  <c r="AS315" s="1"/>
  <c r="AS319" a="1"/>
  <c r="AS319" s="1"/>
  <c r="AS323" a="1"/>
  <c r="AS323" s="1"/>
  <c r="AS327" a="1"/>
  <c r="AS327" s="1"/>
  <c r="AS331" a="1"/>
  <c r="AS331" s="1"/>
  <c r="AS335" a="1"/>
  <c r="AS335" s="1"/>
  <c r="AS339" a="1"/>
  <c r="AS339" s="1"/>
  <c r="AS343" a="1"/>
  <c r="AS343" s="1"/>
  <c r="AS347" a="1"/>
  <c r="AS347" s="1"/>
  <c r="AS351" a="1"/>
  <c r="AS351" s="1"/>
  <c r="AS355" a="1"/>
  <c r="AS355" s="1"/>
  <c r="AS359" a="1"/>
  <c r="AS359" s="1"/>
  <c r="AS363" a="1"/>
  <c r="AS363" s="1"/>
  <c r="AS369" a="1"/>
  <c r="AS369" s="1"/>
  <c r="AS373" a="1"/>
  <c r="AS373" s="1"/>
  <c r="AS378" a="1"/>
  <c r="AS378" s="1"/>
  <c r="AS382" a="1"/>
  <c r="AS382" s="1"/>
  <c r="AS386" a="1"/>
  <c r="AS386" s="1"/>
  <c r="AS390" a="1"/>
  <c r="AS390" s="1"/>
  <c r="AS394" a="1"/>
  <c r="AS394" s="1"/>
  <c r="AS398" a="1"/>
  <c r="AS398" s="1"/>
  <c r="AS402" a="1"/>
  <c r="AS402" s="1"/>
  <c r="AS406" a="1"/>
  <c r="AS406" s="1"/>
  <c r="AS410" a="1"/>
  <c r="AS410" s="1"/>
  <c r="AS414" a="1"/>
  <c r="AS414" s="1"/>
  <c r="AS418" a="1"/>
  <c r="AS418" s="1"/>
  <c r="AS422" a="1"/>
  <c r="AS422" s="1"/>
  <c r="AS425" a="1"/>
  <c r="AS425" s="1"/>
  <c r="AS429" a="1"/>
  <c r="AS429" s="1"/>
  <c r="AS433" a="1"/>
  <c r="AS433" s="1"/>
  <c r="AS437" a="1"/>
  <c r="AS437" s="1"/>
  <c r="AS441" a="1"/>
  <c r="AS441" s="1"/>
  <c r="AS445" a="1"/>
  <c r="AS445" s="1"/>
  <c r="AS449" a="1"/>
  <c r="AS449" s="1"/>
  <c r="AS453" a="1"/>
  <c r="AS453" s="1"/>
  <c r="AS457" a="1"/>
  <c r="AS457" s="1"/>
  <c r="AS461" a="1"/>
  <c r="AS461" s="1"/>
  <c r="AS379" a="1"/>
  <c r="AS379" s="1"/>
  <c r="AS383" a="1"/>
  <c r="AS383" s="1"/>
  <c r="AS387" a="1"/>
  <c r="AS387" s="1"/>
  <c r="AS391" a="1"/>
  <c r="AS391" s="1"/>
  <c r="AS395" a="1"/>
  <c r="AS395" s="1"/>
  <c r="AS399" a="1"/>
  <c r="AS399" s="1"/>
  <c r="AS403" a="1"/>
  <c r="AS403" s="1"/>
  <c r="AS407" a="1"/>
  <c r="AS407" s="1"/>
  <c r="AS411" a="1"/>
  <c r="AS411" s="1"/>
  <c r="AS415" a="1"/>
  <c r="AS415" s="1"/>
  <c r="AS419" a="1"/>
  <c r="AS419" s="1"/>
  <c r="AS423" a="1"/>
  <c r="AS423" s="1"/>
  <c r="AS426" a="1"/>
  <c r="AS426" s="1"/>
  <c r="AS430" a="1"/>
  <c r="AS430" s="1"/>
  <c r="AS434" a="1"/>
  <c r="AS434" s="1"/>
  <c r="AS438" a="1"/>
  <c r="AS438" s="1"/>
  <c r="AS442" a="1"/>
  <c r="AS442" s="1"/>
  <c r="AS446" a="1"/>
  <c r="AS446" s="1"/>
  <c r="AS450" a="1"/>
  <c r="AS450" s="1"/>
  <c r="AS454" a="1"/>
  <c r="AS454" s="1"/>
  <c r="AS458" a="1"/>
  <c r="AS458" s="1"/>
  <c r="AS462" a="1"/>
  <c r="AS462" s="1"/>
  <c r="AS380" a="1"/>
  <c r="AS380" s="1"/>
  <c r="AS384" a="1"/>
  <c r="AS384" s="1"/>
  <c r="AS388" a="1"/>
  <c r="AS388" s="1"/>
  <c r="AS392" a="1"/>
  <c r="AS392" s="1"/>
  <c r="AS396" a="1"/>
  <c r="AS396" s="1"/>
  <c r="AS400" a="1"/>
  <c r="AS400" s="1"/>
  <c r="AS404" a="1"/>
  <c r="AS404" s="1"/>
  <c r="AS408" a="1"/>
  <c r="AS408" s="1"/>
  <c r="AS412" a="1"/>
  <c r="AS412" s="1"/>
  <c r="AS416" a="1"/>
  <c r="AS416" s="1"/>
  <c r="AS420" a="1"/>
  <c r="AS420" s="1"/>
  <c r="AS424" a="1"/>
  <c r="AS424" s="1"/>
  <c r="AS427" a="1"/>
  <c r="AS427" s="1"/>
  <c r="AS431" a="1"/>
  <c r="AS431" s="1"/>
  <c r="AS435" a="1"/>
  <c r="AS435" s="1"/>
  <c r="AS439" a="1"/>
  <c r="AS439" s="1"/>
  <c r="AS443" a="1"/>
  <c r="AS443" s="1"/>
  <c r="AS447" a="1"/>
  <c r="AS447" s="1"/>
  <c r="AS451" a="1"/>
  <c r="AS451" s="1"/>
  <c r="AS455" a="1"/>
  <c r="AS455" s="1"/>
  <c r="AS459" a="1"/>
  <c r="AS459" s="1"/>
  <c r="AS463" a="1"/>
  <c r="AS463" s="1"/>
  <c r="AS377" a="1"/>
  <c r="AS377" s="1"/>
  <c r="AS381" a="1"/>
  <c r="AS381" s="1"/>
  <c r="AS385" a="1"/>
  <c r="AS385" s="1"/>
  <c r="AS389" a="1"/>
  <c r="AS389" s="1"/>
  <c r="AS393" a="1"/>
  <c r="AS393" s="1"/>
  <c r="AS397" a="1"/>
  <c r="AS397" s="1"/>
  <c r="AS401" a="1"/>
  <c r="AS401" s="1"/>
  <c r="AS405" a="1"/>
  <c r="AS405" s="1"/>
  <c r="AS409" a="1"/>
  <c r="AS409" s="1"/>
  <c r="AS413" a="1"/>
  <c r="AS413" s="1"/>
  <c r="AS417" a="1"/>
  <c r="AS417" s="1"/>
  <c r="AS421" a="1"/>
  <c r="AS421" s="1"/>
  <c r="AS428" a="1"/>
  <c r="AS428" s="1"/>
  <c r="AS432" a="1"/>
  <c r="AS432" s="1"/>
  <c r="AS436" a="1"/>
  <c r="AS436" s="1"/>
  <c r="AS440" a="1"/>
  <c r="AS440" s="1"/>
  <c r="AS444" a="1"/>
  <c r="AS444" s="1"/>
  <c r="AS448" a="1"/>
  <c r="AS448" s="1"/>
  <c r="AS452" a="1"/>
  <c r="AS452" s="1"/>
  <c r="AS456" a="1"/>
  <c r="AS456" s="1"/>
  <c r="AS460" a="1"/>
  <c r="AS460" s="1"/>
  <c r="AS464" a="1"/>
  <c r="AS464" s="1"/>
  <c r="ED259" a="1"/>
  <c r="ED259" s="1"/>
  <c r="ED260" a="1"/>
  <c r="ED260" s="1"/>
  <c r="ED261" a="1"/>
  <c r="ED261" s="1"/>
  <c r="ED264" a="1"/>
  <c r="ED264" s="1"/>
  <c r="ED268" a="1"/>
  <c r="ED268" s="1"/>
  <c r="ED272" a="1"/>
  <c r="ED272" s="1"/>
  <c r="ED276" a="1"/>
  <c r="ED276" s="1"/>
  <c r="ED280" a="1"/>
  <c r="ED280" s="1"/>
  <c r="ED284" a="1"/>
  <c r="ED284" s="1"/>
  <c r="ED288" a="1"/>
  <c r="ED288" s="1"/>
  <c r="ED292" a="1"/>
  <c r="ED292" s="1"/>
  <c r="ED296" a="1"/>
  <c r="ED296" s="1"/>
  <c r="ED300" a="1"/>
  <c r="ED300" s="1"/>
  <c r="ED304" a="1"/>
  <c r="ED304" s="1"/>
  <c r="ED308" a="1"/>
  <c r="ED308" s="1"/>
  <c r="ED312" a="1"/>
  <c r="ED312" s="1"/>
  <c r="ED316" a="1"/>
  <c r="ED316" s="1"/>
  <c r="ED320" a="1"/>
  <c r="ED320" s="1"/>
  <c r="ED324" a="1"/>
  <c r="ED324" s="1"/>
  <c r="ED328" a="1"/>
  <c r="ED328" s="1"/>
  <c r="ED332" a="1"/>
  <c r="ED332" s="1"/>
  <c r="ED336" a="1"/>
  <c r="ED336" s="1"/>
  <c r="ED340" a="1"/>
  <c r="ED340" s="1"/>
  <c r="ED344" a="1"/>
  <c r="ED344" s="1"/>
  <c r="ED348" a="1"/>
  <c r="ED348" s="1"/>
  <c r="ED352" a="1"/>
  <c r="ED352" s="1"/>
  <c r="ED356" a="1"/>
  <c r="ED356" s="1"/>
  <c r="ED360" a="1"/>
  <c r="ED360" s="1"/>
  <c r="ED364" a="1"/>
  <c r="ED364" s="1"/>
  <c r="ED370" a="1"/>
  <c r="ED370" s="1"/>
  <c r="ED374" a="1"/>
  <c r="ED374" s="1"/>
  <c r="ED265" a="1"/>
  <c r="ED265" s="1"/>
  <c r="ED269" a="1"/>
  <c r="ED269" s="1"/>
  <c r="ED273" a="1"/>
  <c r="ED273" s="1"/>
  <c r="ED277" a="1"/>
  <c r="ED277" s="1"/>
  <c r="ED281" a="1"/>
  <c r="ED281" s="1"/>
  <c r="ED285" a="1"/>
  <c r="ED285" s="1"/>
  <c r="ED289" a="1"/>
  <c r="ED289" s="1"/>
  <c r="ED293" a="1"/>
  <c r="ED293" s="1"/>
  <c r="ED297" a="1"/>
  <c r="ED297" s="1"/>
  <c r="ED301" a="1"/>
  <c r="ED301" s="1"/>
  <c r="ED305" a="1"/>
  <c r="ED305" s="1"/>
  <c r="ED309" a="1"/>
  <c r="ED309" s="1"/>
  <c r="ED313" a="1"/>
  <c r="ED313" s="1"/>
  <c r="ED317" a="1"/>
  <c r="ED317" s="1"/>
  <c r="ED321" a="1"/>
  <c r="ED321" s="1"/>
  <c r="ED325" a="1"/>
  <c r="ED325" s="1"/>
  <c r="ED329" a="1"/>
  <c r="ED329" s="1"/>
  <c r="ED333" a="1"/>
  <c r="ED333" s="1"/>
  <c r="ED337" a="1"/>
  <c r="ED337" s="1"/>
  <c r="ED341" a="1"/>
  <c r="ED341" s="1"/>
  <c r="ED345" a="1"/>
  <c r="ED345" s="1"/>
  <c r="ED349" a="1"/>
  <c r="ED349" s="1"/>
  <c r="ED353" a="1"/>
  <c r="ED353" s="1"/>
  <c r="ED357" a="1"/>
  <c r="ED357" s="1"/>
  <c r="ED361" a="1"/>
  <c r="ED361" s="1"/>
  <c r="ED365" a="1"/>
  <c r="ED365" s="1"/>
  <c r="ED367" a="1"/>
  <c r="ED367" s="1"/>
  <c r="ED371" a="1"/>
  <c r="ED371" s="1"/>
  <c r="ED375" a="1"/>
  <c r="ED375" s="1"/>
  <c r="ED262" a="1"/>
  <c r="ED262" s="1"/>
  <c r="ED266" a="1"/>
  <c r="ED266" s="1"/>
  <c r="ED270" a="1"/>
  <c r="ED270" s="1"/>
  <c r="ED274" a="1"/>
  <c r="ED274" s="1"/>
  <c r="ED278" a="1"/>
  <c r="ED278" s="1"/>
  <c r="ED282" a="1"/>
  <c r="ED282" s="1"/>
  <c r="ED286" a="1"/>
  <c r="ED286" s="1"/>
  <c r="ED290" a="1"/>
  <c r="ED290" s="1"/>
  <c r="ED294" a="1"/>
  <c r="ED294" s="1"/>
  <c r="ED298" a="1"/>
  <c r="ED298" s="1"/>
  <c r="ED302" a="1"/>
  <c r="ED302" s="1"/>
  <c r="ED306" a="1"/>
  <c r="ED306" s="1"/>
  <c r="ED310" a="1"/>
  <c r="ED310" s="1"/>
  <c r="ED314" a="1"/>
  <c r="ED314" s="1"/>
  <c r="ED318" a="1"/>
  <c r="ED318" s="1"/>
  <c r="ED322" a="1"/>
  <c r="ED322" s="1"/>
  <c r="ED326" a="1"/>
  <c r="ED326" s="1"/>
  <c r="ED330" a="1"/>
  <c r="ED330" s="1"/>
  <c r="ED334" a="1"/>
  <c r="ED334" s="1"/>
  <c r="ED338" a="1"/>
  <c r="ED338" s="1"/>
  <c r="ED342" a="1"/>
  <c r="ED342" s="1"/>
  <c r="ED346" a="1"/>
  <c r="ED346" s="1"/>
  <c r="ED350" a="1"/>
  <c r="ED350" s="1"/>
  <c r="ED354" a="1"/>
  <c r="ED354" s="1"/>
  <c r="ED358" a="1"/>
  <c r="ED358" s="1"/>
  <c r="ED362" a="1"/>
  <c r="ED362" s="1"/>
  <c r="ED366" a="1"/>
  <c r="ED366" s="1"/>
  <c r="ED368" a="1"/>
  <c r="ED368" s="1"/>
  <c r="ED372" a="1"/>
  <c r="ED372" s="1"/>
  <c r="ED263" a="1"/>
  <c r="ED263" s="1"/>
  <c r="ED267" a="1"/>
  <c r="ED267" s="1"/>
  <c r="ED271" a="1"/>
  <c r="ED271" s="1"/>
  <c r="ED275" a="1"/>
  <c r="ED275" s="1"/>
  <c r="ED279" a="1"/>
  <c r="ED279" s="1"/>
  <c r="ED283" a="1"/>
  <c r="ED283" s="1"/>
  <c r="ED287" a="1"/>
  <c r="ED287" s="1"/>
  <c r="ED291" a="1"/>
  <c r="ED291" s="1"/>
  <c r="ED295" a="1"/>
  <c r="ED295" s="1"/>
  <c r="ED299" a="1"/>
  <c r="ED299" s="1"/>
  <c r="ED303" a="1"/>
  <c r="ED303" s="1"/>
  <c r="ED307" a="1"/>
  <c r="ED307" s="1"/>
  <c r="ED311" a="1"/>
  <c r="ED311" s="1"/>
  <c r="ED315" a="1"/>
  <c r="ED315" s="1"/>
  <c r="ED319" a="1"/>
  <c r="ED319" s="1"/>
  <c r="ED323" a="1"/>
  <c r="ED323" s="1"/>
  <c r="ED327" a="1"/>
  <c r="ED327" s="1"/>
  <c r="ED331" a="1"/>
  <c r="ED331" s="1"/>
  <c r="ED335" a="1"/>
  <c r="ED335" s="1"/>
  <c r="ED339" a="1"/>
  <c r="ED339" s="1"/>
  <c r="ED343" a="1"/>
  <c r="ED343" s="1"/>
  <c r="ED347" a="1"/>
  <c r="ED347" s="1"/>
  <c r="ED351" a="1"/>
  <c r="ED351" s="1"/>
  <c r="ED355" a="1"/>
  <c r="ED355" s="1"/>
  <c r="ED359" a="1"/>
  <c r="ED359" s="1"/>
  <c r="ED363" a="1"/>
  <c r="ED363" s="1"/>
  <c r="ED369" a="1"/>
  <c r="ED369" s="1"/>
  <c r="ED373" a="1"/>
  <c r="ED373" s="1"/>
  <c r="ED378" a="1"/>
  <c r="ED378" s="1"/>
  <c r="ED382" a="1"/>
  <c r="ED382" s="1"/>
  <c r="ED386" a="1"/>
  <c r="ED386" s="1"/>
  <c r="ED390" a="1"/>
  <c r="ED390" s="1"/>
  <c r="ED394" a="1"/>
  <c r="ED394" s="1"/>
  <c r="ED398" a="1"/>
  <c r="ED398" s="1"/>
  <c r="ED402" a="1"/>
  <c r="ED402" s="1"/>
  <c r="ED406" a="1"/>
  <c r="ED406" s="1"/>
  <c r="ED410" a="1"/>
  <c r="ED410" s="1"/>
  <c r="ED414" a="1"/>
  <c r="ED414" s="1"/>
  <c r="ED418" a="1"/>
  <c r="ED418" s="1"/>
  <c r="ED422" a="1"/>
  <c r="ED422" s="1"/>
  <c r="ED424" a="1"/>
  <c r="ED424" s="1"/>
  <c r="ED425" a="1"/>
  <c r="ED425" s="1"/>
  <c r="ED429" a="1"/>
  <c r="ED429" s="1"/>
  <c r="ED433" a="1"/>
  <c r="ED433" s="1"/>
  <c r="ED437" a="1"/>
  <c r="ED437" s="1"/>
  <c r="ED441" a="1"/>
  <c r="ED441" s="1"/>
  <c r="ED445" a="1"/>
  <c r="ED445" s="1"/>
  <c r="ED449" a="1"/>
  <c r="ED449" s="1"/>
  <c r="ED453" a="1"/>
  <c r="ED453" s="1"/>
  <c r="ED457" a="1"/>
  <c r="ED457" s="1"/>
  <c r="ED461" a="1"/>
  <c r="ED461" s="1"/>
  <c r="ED379" a="1"/>
  <c r="ED379" s="1"/>
  <c r="ED383" a="1"/>
  <c r="ED383" s="1"/>
  <c r="ED387" a="1"/>
  <c r="ED387" s="1"/>
  <c r="ED391" a="1"/>
  <c r="ED391" s="1"/>
  <c r="ED395" a="1"/>
  <c r="ED395" s="1"/>
  <c r="ED399" a="1"/>
  <c r="ED399" s="1"/>
  <c r="ED403" a="1"/>
  <c r="ED403" s="1"/>
  <c r="ED407" a="1"/>
  <c r="ED407" s="1"/>
  <c r="ED411" a="1"/>
  <c r="ED411" s="1"/>
  <c r="ED415" a="1"/>
  <c r="ED415" s="1"/>
  <c r="ED419" a="1"/>
  <c r="ED419" s="1"/>
  <c r="ED423" a="1"/>
  <c r="ED423" s="1"/>
  <c r="ED426" a="1"/>
  <c r="ED426" s="1"/>
  <c r="ED430" a="1"/>
  <c r="ED430" s="1"/>
  <c r="ED434" a="1"/>
  <c r="ED434" s="1"/>
  <c r="ED438" a="1"/>
  <c r="ED438" s="1"/>
  <c r="ED442" a="1"/>
  <c r="ED442" s="1"/>
  <c r="ED446" a="1"/>
  <c r="ED446" s="1"/>
  <c r="ED450" a="1"/>
  <c r="ED450" s="1"/>
  <c r="ED454" a="1"/>
  <c r="ED454" s="1"/>
  <c r="ED458" a="1"/>
  <c r="ED458" s="1"/>
  <c r="ED462" a="1"/>
  <c r="ED462" s="1"/>
  <c r="ED376" a="1"/>
  <c r="ED376" s="1"/>
  <c r="ED380" a="1"/>
  <c r="ED380" s="1"/>
  <c r="ED384" a="1"/>
  <c r="ED384" s="1"/>
  <c r="ED388" a="1"/>
  <c r="ED388" s="1"/>
  <c r="ED392" a="1"/>
  <c r="ED392" s="1"/>
  <c r="ED396" a="1"/>
  <c r="ED396" s="1"/>
  <c r="ED400" a="1"/>
  <c r="ED400" s="1"/>
  <c r="ED404" a="1"/>
  <c r="ED404" s="1"/>
  <c r="ED408" a="1"/>
  <c r="ED408" s="1"/>
  <c r="ED412" a="1"/>
  <c r="ED412" s="1"/>
  <c r="ED416" a="1"/>
  <c r="ED416" s="1"/>
  <c r="ED420" a="1"/>
  <c r="ED420" s="1"/>
  <c r="ED427" a="1"/>
  <c r="ED427" s="1"/>
  <c r="ED431" a="1"/>
  <c r="ED431" s="1"/>
  <c r="ED435" a="1"/>
  <c r="ED435" s="1"/>
  <c r="ED439" a="1"/>
  <c r="ED439" s="1"/>
  <c r="ED443" a="1"/>
  <c r="ED443" s="1"/>
  <c r="ED447" a="1"/>
  <c r="ED447" s="1"/>
  <c r="ED451" a="1"/>
  <c r="ED451" s="1"/>
  <c r="ED455" a="1"/>
  <c r="ED455" s="1"/>
  <c r="ED459" a="1"/>
  <c r="ED459" s="1"/>
  <c r="ED463" a="1"/>
  <c r="ED463" s="1"/>
  <c r="ED377" a="1"/>
  <c r="ED377" s="1"/>
  <c r="ED381" a="1"/>
  <c r="ED381" s="1"/>
  <c r="ED385" a="1"/>
  <c r="ED385" s="1"/>
  <c r="ED389" a="1"/>
  <c r="ED389" s="1"/>
  <c r="ED393" a="1"/>
  <c r="ED393" s="1"/>
  <c r="ED397" a="1"/>
  <c r="ED397" s="1"/>
  <c r="ED401" a="1"/>
  <c r="ED401" s="1"/>
  <c r="ED405" a="1"/>
  <c r="ED405" s="1"/>
  <c r="ED409" a="1"/>
  <c r="ED409" s="1"/>
  <c r="ED413" a="1"/>
  <c r="ED413" s="1"/>
  <c r="ED417" a="1"/>
  <c r="ED417" s="1"/>
  <c r="ED421" a="1"/>
  <c r="ED421" s="1"/>
  <c r="ED428" a="1"/>
  <c r="ED428" s="1"/>
  <c r="ED432" a="1"/>
  <c r="ED432" s="1"/>
  <c r="ED436" a="1"/>
  <c r="ED436" s="1"/>
  <c r="ED440" a="1"/>
  <c r="ED440" s="1"/>
  <c r="ED444" a="1"/>
  <c r="ED444" s="1"/>
  <c r="ED448" a="1"/>
  <c r="ED448" s="1"/>
  <c r="ED452" a="1"/>
  <c r="ED452" s="1"/>
  <c r="ED456" a="1"/>
  <c r="ED456" s="1"/>
  <c r="ED460" a="1"/>
  <c r="ED460" s="1"/>
  <c r="ED464" a="1"/>
  <c r="ED464" s="1"/>
  <c r="EU259" a="1"/>
  <c r="EU259" s="1"/>
  <c r="EU260" a="1"/>
  <c r="EU260" s="1"/>
  <c r="EU261" a="1"/>
  <c r="EU261" s="1"/>
  <c r="EU265" a="1"/>
  <c r="EU265" s="1"/>
  <c r="EU269" a="1"/>
  <c r="EU269" s="1"/>
  <c r="EU273" a="1"/>
  <c r="EU273" s="1"/>
  <c r="EU277" a="1"/>
  <c r="EU277" s="1"/>
  <c r="EU281" a="1"/>
  <c r="EU281" s="1"/>
  <c r="EU285" a="1"/>
  <c r="EU285" s="1"/>
  <c r="EU289" a="1"/>
  <c r="EU289" s="1"/>
  <c r="EU293" a="1"/>
  <c r="EU293" s="1"/>
  <c r="EU297" a="1"/>
  <c r="EU297" s="1"/>
  <c r="EU301" a="1"/>
  <c r="EU301" s="1"/>
  <c r="EU305" a="1"/>
  <c r="EU305" s="1"/>
  <c r="EU309" a="1"/>
  <c r="EU309" s="1"/>
  <c r="EU313" a="1"/>
  <c r="EU313" s="1"/>
  <c r="EU317" a="1"/>
  <c r="EU317" s="1"/>
  <c r="EU321" a="1"/>
  <c r="EU321" s="1"/>
  <c r="EU325" a="1"/>
  <c r="EU325" s="1"/>
  <c r="EU329" a="1"/>
  <c r="EU329" s="1"/>
  <c r="EU333" a="1"/>
  <c r="EU333" s="1"/>
  <c r="EU337" a="1"/>
  <c r="EU337" s="1"/>
  <c r="EU341" a="1"/>
  <c r="EU341" s="1"/>
  <c r="EU345" a="1"/>
  <c r="EU345" s="1"/>
  <c r="EU349" a="1"/>
  <c r="EU349" s="1"/>
  <c r="EU353" a="1"/>
  <c r="EU353" s="1"/>
  <c r="EU357" a="1"/>
  <c r="EU357" s="1"/>
  <c r="EU361" a="1"/>
  <c r="EU361" s="1"/>
  <c r="EU365" a="1"/>
  <c r="EU365" s="1"/>
  <c r="EU367" a="1"/>
  <c r="EU367" s="1"/>
  <c r="EU371" a="1"/>
  <c r="EU371" s="1"/>
  <c r="EU375" a="1"/>
  <c r="EU375" s="1"/>
  <c r="EU262" a="1"/>
  <c r="EU262" s="1"/>
  <c r="EU266" a="1"/>
  <c r="EU266" s="1"/>
  <c r="EU270" a="1"/>
  <c r="EU270" s="1"/>
  <c r="EU274" a="1"/>
  <c r="EU274" s="1"/>
  <c r="EU278" a="1"/>
  <c r="EU278" s="1"/>
  <c r="EU282" a="1"/>
  <c r="EU282" s="1"/>
  <c r="EU286" a="1"/>
  <c r="EU286" s="1"/>
  <c r="EU290" a="1"/>
  <c r="EU290" s="1"/>
  <c r="EU294" a="1"/>
  <c r="EU294" s="1"/>
  <c r="EU298" a="1"/>
  <c r="EU298" s="1"/>
  <c r="EU302" a="1"/>
  <c r="EU302" s="1"/>
  <c r="EU306" a="1"/>
  <c r="EU306" s="1"/>
  <c r="EU310" a="1"/>
  <c r="EU310" s="1"/>
  <c r="EU314" a="1"/>
  <c r="EU314" s="1"/>
  <c r="EU318" a="1"/>
  <c r="EU318" s="1"/>
  <c r="EU322" a="1"/>
  <c r="EU322" s="1"/>
  <c r="EU326" a="1"/>
  <c r="EU326" s="1"/>
  <c r="EU330" a="1"/>
  <c r="EU330" s="1"/>
  <c r="EU334" a="1"/>
  <c r="EU334" s="1"/>
  <c r="EU338" a="1"/>
  <c r="EU338" s="1"/>
  <c r="EU342" a="1"/>
  <c r="EU342" s="1"/>
  <c r="EU346" a="1"/>
  <c r="EU346" s="1"/>
  <c r="EU350" a="1"/>
  <c r="EU350" s="1"/>
  <c r="EU354" a="1"/>
  <c r="EU354" s="1"/>
  <c r="EU358" a="1"/>
  <c r="EU358" s="1"/>
  <c r="EU362" a="1"/>
  <c r="EU362" s="1"/>
  <c r="EU366" a="1"/>
  <c r="EU366" s="1"/>
  <c r="EU368" a="1"/>
  <c r="EU368" s="1"/>
  <c r="EU372" a="1"/>
  <c r="EU372" s="1"/>
  <c r="EU263" a="1"/>
  <c r="EU263" s="1"/>
  <c r="EU267" a="1"/>
  <c r="EU267" s="1"/>
  <c r="EU271" a="1"/>
  <c r="EU271" s="1"/>
  <c r="EU275" a="1"/>
  <c r="EU275" s="1"/>
  <c r="EU279" a="1"/>
  <c r="EU279" s="1"/>
  <c r="EU283" a="1"/>
  <c r="EU283" s="1"/>
  <c r="EU287" a="1"/>
  <c r="EU287" s="1"/>
  <c r="EU291" a="1"/>
  <c r="EU291" s="1"/>
  <c r="EU295" a="1"/>
  <c r="EU295" s="1"/>
  <c r="EU299" a="1"/>
  <c r="EU299" s="1"/>
  <c r="EU303" a="1"/>
  <c r="EU303" s="1"/>
  <c r="EU307" a="1"/>
  <c r="EU307" s="1"/>
  <c r="EU311" a="1"/>
  <c r="EU311" s="1"/>
  <c r="EU315" a="1"/>
  <c r="EU315" s="1"/>
  <c r="EU319" a="1"/>
  <c r="EU319" s="1"/>
  <c r="EU323" a="1"/>
  <c r="EU323" s="1"/>
  <c r="EU327" a="1"/>
  <c r="EU327" s="1"/>
  <c r="EU331" a="1"/>
  <c r="EU331" s="1"/>
  <c r="EU335" a="1"/>
  <c r="EU335" s="1"/>
  <c r="EU339" a="1"/>
  <c r="EU339" s="1"/>
  <c r="EU343" a="1"/>
  <c r="EU343" s="1"/>
  <c r="EU347" a="1"/>
  <c r="EU347" s="1"/>
  <c r="EU351" a="1"/>
  <c r="EU351" s="1"/>
  <c r="EU355" a="1"/>
  <c r="EU355" s="1"/>
  <c r="EU359" a="1"/>
  <c r="EU359" s="1"/>
  <c r="EU363" a="1"/>
  <c r="EU363" s="1"/>
  <c r="EU369" a="1"/>
  <c r="EU369" s="1"/>
  <c r="EU373" a="1"/>
  <c r="EU373" s="1"/>
  <c r="EU264" a="1"/>
  <c r="EU264" s="1"/>
  <c r="EU268" a="1"/>
  <c r="EU268" s="1"/>
  <c r="EU272" a="1"/>
  <c r="EU272" s="1"/>
  <c r="EU276" a="1"/>
  <c r="EU276" s="1"/>
  <c r="EU280" a="1"/>
  <c r="EU280" s="1"/>
  <c r="EU284" a="1"/>
  <c r="EU284" s="1"/>
  <c r="EU288" a="1"/>
  <c r="EU288" s="1"/>
  <c r="EU292" a="1"/>
  <c r="EU292" s="1"/>
  <c r="EU296" a="1"/>
  <c r="EU296" s="1"/>
  <c r="EU300" a="1"/>
  <c r="EU300" s="1"/>
  <c r="EU304" a="1"/>
  <c r="EU304" s="1"/>
  <c r="EU308" a="1"/>
  <c r="EU308" s="1"/>
  <c r="EU312" a="1"/>
  <c r="EU312" s="1"/>
  <c r="EU316" a="1"/>
  <c r="EU316" s="1"/>
  <c r="EU320" a="1"/>
  <c r="EU320" s="1"/>
  <c r="EU324" a="1"/>
  <c r="EU324" s="1"/>
  <c r="EU328" a="1"/>
  <c r="EU328" s="1"/>
  <c r="EU332" a="1"/>
  <c r="EU332" s="1"/>
  <c r="EU336" a="1"/>
  <c r="EU336" s="1"/>
  <c r="EU340" a="1"/>
  <c r="EU340" s="1"/>
  <c r="EU344" a="1"/>
  <c r="EU344" s="1"/>
  <c r="EU348" a="1"/>
  <c r="EU348" s="1"/>
  <c r="EU352" a="1"/>
  <c r="EU352" s="1"/>
  <c r="EU356" a="1"/>
  <c r="EU356" s="1"/>
  <c r="EU360" a="1"/>
  <c r="EU360" s="1"/>
  <c r="EU364" a="1"/>
  <c r="EU364" s="1"/>
  <c r="EU370" a="1"/>
  <c r="EU370" s="1"/>
  <c r="EU374" a="1"/>
  <c r="EU374" s="1"/>
  <c r="EU379" a="1"/>
  <c r="EU379" s="1"/>
  <c r="EU383" a="1"/>
  <c r="EU383" s="1"/>
  <c r="EU387" a="1"/>
  <c r="EU387" s="1"/>
  <c r="EU391" a="1"/>
  <c r="EU391" s="1"/>
  <c r="EU395" a="1"/>
  <c r="EU395" s="1"/>
  <c r="EU399" a="1"/>
  <c r="EU399" s="1"/>
  <c r="EU403" a="1"/>
  <c r="EU403" s="1"/>
  <c r="EU407" a="1"/>
  <c r="EU407" s="1"/>
  <c r="EU411" a="1"/>
  <c r="EU411" s="1"/>
  <c r="EU415" a="1"/>
  <c r="EU415" s="1"/>
  <c r="EU419" a="1"/>
  <c r="EU419" s="1"/>
  <c r="EU423" a="1"/>
  <c r="EU423" s="1"/>
  <c r="EU426" a="1"/>
  <c r="EU426" s="1"/>
  <c r="EU430" a="1"/>
  <c r="EU430" s="1"/>
  <c r="EU434" a="1"/>
  <c r="EU434" s="1"/>
  <c r="EU438" a="1"/>
  <c r="EU438" s="1"/>
  <c r="EU442" a="1"/>
  <c r="EU442" s="1"/>
  <c r="EU446" a="1"/>
  <c r="EU446" s="1"/>
  <c r="EU450" a="1"/>
  <c r="EU450" s="1"/>
  <c r="EU454" a="1"/>
  <c r="EU454" s="1"/>
  <c r="EU458" a="1"/>
  <c r="EU458" s="1"/>
  <c r="EU462" a="1"/>
  <c r="EU462" s="1"/>
  <c r="EU376" a="1"/>
  <c r="EU376" s="1"/>
  <c r="EU380" a="1"/>
  <c r="EU380" s="1"/>
  <c r="EU384" a="1"/>
  <c r="EU384" s="1"/>
  <c r="EU388" a="1"/>
  <c r="EU388" s="1"/>
  <c r="EU392" a="1"/>
  <c r="EU392" s="1"/>
  <c r="EU396" a="1"/>
  <c r="EU396" s="1"/>
  <c r="EU400" a="1"/>
  <c r="EU400" s="1"/>
  <c r="EU404" a="1"/>
  <c r="EU404" s="1"/>
  <c r="EU408" a="1"/>
  <c r="EU408" s="1"/>
  <c r="EU412" a="1"/>
  <c r="EU412" s="1"/>
  <c r="EU416" a="1"/>
  <c r="EU416" s="1"/>
  <c r="EU420" a="1"/>
  <c r="EU420" s="1"/>
  <c r="EU427" a="1"/>
  <c r="EU427" s="1"/>
  <c r="EU431" a="1"/>
  <c r="EU431" s="1"/>
  <c r="EU435" a="1"/>
  <c r="EU435" s="1"/>
  <c r="EU439" a="1"/>
  <c r="EU439" s="1"/>
  <c r="EU443" a="1"/>
  <c r="EU443" s="1"/>
  <c r="EU447" a="1"/>
  <c r="EU447" s="1"/>
  <c r="EU451" a="1"/>
  <c r="EU451" s="1"/>
  <c r="EU455" a="1"/>
  <c r="EU455" s="1"/>
  <c r="EU459" a="1"/>
  <c r="EU459" s="1"/>
  <c r="EU463" a="1"/>
  <c r="EU463" s="1"/>
  <c r="EU377" a="1"/>
  <c r="EU377" s="1"/>
  <c r="EU381" a="1"/>
  <c r="EU381" s="1"/>
  <c r="EU385" a="1"/>
  <c r="EU385" s="1"/>
  <c r="EU389" a="1"/>
  <c r="EU389" s="1"/>
  <c r="EU393" a="1"/>
  <c r="EU393" s="1"/>
  <c r="EU397" a="1"/>
  <c r="EU397" s="1"/>
  <c r="EU401" a="1"/>
  <c r="EU401" s="1"/>
  <c r="EU405" a="1"/>
  <c r="EU405" s="1"/>
  <c r="EU409" a="1"/>
  <c r="EU409" s="1"/>
  <c r="EU413" a="1"/>
  <c r="EU413" s="1"/>
  <c r="EU417" a="1"/>
  <c r="EU417" s="1"/>
  <c r="EU421" a="1"/>
  <c r="EU421" s="1"/>
  <c r="EU424" a="1"/>
  <c r="EU424" s="1"/>
  <c r="EU428" a="1"/>
  <c r="EU428" s="1"/>
  <c r="EU432" a="1"/>
  <c r="EU432" s="1"/>
  <c r="EU436" a="1"/>
  <c r="EU436" s="1"/>
  <c r="EU440" a="1"/>
  <c r="EU440" s="1"/>
  <c r="EU444" a="1"/>
  <c r="EU444" s="1"/>
  <c r="EU448" a="1"/>
  <c r="EU448" s="1"/>
  <c r="EU452" a="1"/>
  <c r="EU452" s="1"/>
  <c r="EU456" a="1"/>
  <c r="EU456" s="1"/>
  <c r="EU460" a="1"/>
  <c r="EU460" s="1"/>
  <c r="EU464" a="1"/>
  <c r="EU464" s="1"/>
  <c r="EU378" a="1"/>
  <c r="EU378" s="1"/>
  <c r="EU382" a="1"/>
  <c r="EU382" s="1"/>
  <c r="EU386" a="1"/>
  <c r="EU386" s="1"/>
  <c r="EU390" a="1"/>
  <c r="EU390" s="1"/>
  <c r="EU394" a="1"/>
  <c r="EU394" s="1"/>
  <c r="EU398" a="1"/>
  <c r="EU398" s="1"/>
  <c r="EU402" a="1"/>
  <c r="EU402" s="1"/>
  <c r="EU406" a="1"/>
  <c r="EU406" s="1"/>
  <c r="EU410" a="1"/>
  <c r="EU410" s="1"/>
  <c r="EU414" a="1"/>
  <c r="EU414" s="1"/>
  <c r="EU418" a="1"/>
  <c r="EU418" s="1"/>
  <c r="EU422" a="1"/>
  <c r="EU422" s="1"/>
  <c r="EU425" a="1"/>
  <c r="EU425" s="1"/>
  <c r="EU429" a="1"/>
  <c r="EU429" s="1"/>
  <c r="EU433" a="1"/>
  <c r="EU433" s="1"/>
  <c r="EU437" a="1"/>
  <c r="EU437" s="1"/>
  <c r="EU441" a="1"/>
  <c r="EU441" s="1"/>
  <c r="EU445" a="1"/>
  <c r="EU445" s="1"/>
  <c r="EU449" a="1"/>
  <c r="EU449" s="1"/>
  <c r="EU453" a="1"/>
  <c r="EU453" s="1"/>
  <c r="EU457" a="1"/>
  <c r="EU457" s="1"/>
  <c r="EU461" a="1"/>
  <c r="EU461" s="1"/>
  <c r="DE261" a="1"/>
  <c r="DE261" s="1"/>
  <c r="DE259" a="1"/>
  <c r="DE259" s="1"/>
  <c r="DE260" a="1"/>
  <c r="DE260" s="1"/>
  <c r="DE263" a="1"/>
  <c r="DE263" s="1"/>
  <c r="DE267" a="1"/>
  <c r="DE267" s="1"/>
  <c r="DE271" a="1"/>
  <c r="DE271" s="1"/>
  <c r="DE275" a="1"/>
  <c r="DE275" s="1"/>
  <c r="DE279" a="1"/>
  <c r="DE279" s="1"/>
  <c r="DE283" a="1"/>
  <c r="DE283" s="1"/>
  <c r="DE287" a="1"/>
  <c r="DE287" s="1"/>
  <c r="DE291" a="1"/>
  <c r="DE291" s="1"/>
  <c r="DE295" a="1"/>
  <c r="DE295" s="1"/>
  <c r="DE299" a="1"/>
  <c r="DE299" s="1"/>
  <c r="DE303" a="1"/>
  <c r="DE303" s="1"/>
  <c r="DE307" a="1"/>
  <c r="DE307" s="1"/>
  <c r="DE311" a="1"/>
  <c r="DE311" s="1"/>
  <c r="DE315" a="1"/>
  <c r="DE315" s="1"/>
  <c r="DE319" a="1"/>
  <c r="DE319" s="1"/>
  <c r="DE323" a="1"/>
  <c r="DE323" s="1"/>
  <c r="DE327" a="1"/>
  <c r="DE327" s="1"/>
  <c r="DE331" a="1"/>
  <c r="DE331" s="1"/>
  <c r="DE335" a="1"/>
  <c r="DE335" s="1"/>
  <c r="DE339" a="1"/>
  <c r="DE339" s="1"/>
  <c r="DE343" a="1"/>
  <c r="DE343" s="1"/>
  <c r="DE347" a="1"/>
  <c r="DE347" s="1"/>
  <c r="DE351" a="1"/>
  <c r="DE351" s="1"/>
  <c r="DE355" a="1"/>
  <c r="DE355" s="1"/>
  <c r="DE359" a="1"/>
  <c r="DE359" s="1"/>
  <c r="DE363" a="1"/>
  <c r="DE363" s="1"/>
  <c r="DE369" a="1"/>
  <c r="DE369" s="1"/>
  <c r="DE373" a="1"/>
  <c r="DE373" s="1"/>
  <c r="DE264" a="1"/>
  <c r="DE264" s="1"/>
  <c r="DE268" a="1"/>
  <c r="DE268" s="1"/>
  <c r="DE272" a="1"/>
  <c r="DE272" s="1"/>
  <c r="DE276" a="1"/>
  <c r="DE276" s="1"/>
  <c r="DE280" a="1"/>
  <c r="DE280" s="1"/>
  <c r="DE284" a="1"/>
  <c r="DE284" s="1"/>
  <c r="DE288" a="1"/>
  <c r="DE288" s="1"/>
  <c r="DE292" a="1"/>
  <c r="DE292" s="1"/>
  <c r="DE296" a="1"/>
  <c r="DE296" s="1"/>
  <c r="DE300" a="1"/>
  <c r="DE300" s="1"/>
  <c r="DE304" a="1"/>
  <c r="DE304" s="1"/>
  <c r="DE308" a="1"/>
  <c r="DE308" s="1"/>
  <c r="DE312" a="1"/>
  <c r="DE312" s="1"/>
  <c r="DE316" a="1"/>
  <c r="DE316" s="1"/>
  <c r="DE320" a="1"/>
  <c r="DE320" s="1"/>
  <c r="DE324" a="1"/>
  <c r="DE324" s="1"/>
  <c r="DE328" a="1"/>
  <c r="DE328" s="1"/>
  <c r="DE332" a="1"/>
  <c r="DE332" s="1"/>
  <c r="DE336" a="1"/>
  <c r="DE336" s="1"/>
  <c r="DE340" a="1"/>
  <c r="DE340" s="1"/>
  <c r="DE344" a="1"/>
  <c r="DE344" s="1"/>
  <c r="DE348" a="1"/>
  <c r="DE348" s="1"/>
  <c r="DE352" a="1"/>
  <c r="DE352" s="1"/>
  <c r="DE356" a="1"/>
  <c r="DE356" s="1"/>
  <c r="DE360" a="1"/>
  <c r="DE360" s="1"/>
  <c r="DE364" a="1"/>
  <c r="DE364" s="1"/>
  <c r="DE370" a="1"/>
  <c r="DE370" s="1"/>
  <c r="DE374" a="1"/>
  <c r="DE374" s="1"/>
  <c r="DE265" a="1"/>
  <c r="DE265" s="1"/>
  <c r="DE269" a="1"/>
  <c r="DE269" s="1"/>
  <c r="DE273" a="1"/>
  <c r="DE273" s="1"/>
  <c r="DE277" a="1"/>
  <c r="DE277" s="1"/>
  <c r="DE281" a="1"/>
  <c r="DE281" s="1"/>
  <c r="DE285" a="1"/>
  <c r="DE285" s="1"/>
  <c r="DE289" a="1"/>
  <c r="DE289" s="1"/>
  <c r="DE293" a="1"/>
  <c r="DE293" s="1"/>
  <c r="DE297" a="1"/>
  <c r="DE297" s="1"/>
  <c r="DE301" a="1"/>
  <c r="DE301" s="1"/>
  <c r="DE305" a="1"/>
  <c r="DE305" s="1"/>
  <c r="DE309" a="1"/>
  <c r="DE309" s="1"/>
  <c r="DE313" a="1"/>
  <c r="DE313" s="1"/>
  <c r="DE317" a="1"/>
  <c r="DE317" s="1"/>
  <c r="DE321" a="1"/>
  <c r="DE321" s="1"/>
  <c r="DE325" a="1"/>
  <c r="DE325" s="1"/>
  <c r="DE329" a="1"/>
  <c r="DE329" s="1"/>
  <c r="DE333" a="1"/>
  <c r="DE333" s="1"/>
  <c r="DE337" a="1"/>
  <c r="DE337" s="1"/>
  <c r="DE341" a="1"/>
  <c r="DE341" s="1"/>
  <c r="DE345" a="1"/>
  <c r="DE345" s="1"/>
  <c r="DE349" a="1"/>
  <c r="DE349" s="1"/>
  <c r="DE353" a="1"/>
  <c r="DE353" s="1"/>
  <c r="DE357" a="1"/>
  <c r="DE357" s="1"/>
  <c r="DE361" a="1"/>
  <c r="DE361" s="1"/>
  <c r="DE365" a="1"/>
  <c r="DE365" s="1"/>
  <c r="DE367" a="1"/>
  <c r="DE367" s="1"/>
  <c r="DE371" a="1"/>
  <c r="DE371" s="1"/>
  <c r="DE375" a="1"/>
  <c r="DE375" s="1"/>
  <c r="DE262" a="1"/>
  <c r="DE262" s="1"/>
  <c r="DE266" a="1"/>
  <c r="DE266" s="1"/>
  <c r="DE270" a="1"/>
  <c r="DE270" s="1"/>
  <c r="DE274" a="1"/>
  <c r="DE274" s="1"/>
  <c r="DE278" a="1"/>
  <c r="DE278" s="1"/>
  <c r="DE282" a="1"/>
  <c r="DE282" s="1"/>
  <c r="DE286" a="1"/>
  <c r="DE286" s="1"/>
  <c r="DE290" a="1"/>
  <c r="DE290" s="1"/>
  <c r="DE294" a="1"/>
  <c r="DE294" s="1"/>
  <c r="DE298" a="1"/>
  <c r="DE298" s="1"/>
  <c r="DE302" a="1"/>
  <c r="DE302" s="1"/>
  <c r="DE306" a="1"/>
  <c r="DE306" s="1"/>
  <c r="DE310" a="1"/>
  <c r="DE310" s="1"/>
  <c r="DE314" a="1"/>
  <c r="DE314" s="1"/>
  <c r="DE318" a="1"/>
  <c r="DE318" s="1"/>
  <c r="DE322" a="1"/>
  <c r="DE322" s="1"/>
  <c r="DE326" a="1"/>
  <c r="DE326" s="1"/>
  <c r="DE330" a="1"/>
  <c r="DE330" s="1"/>
  <c r="DE334" a="1"/>
  <c r="DE334" s="1"/>
  <c r="DE338" a="1"/>
  <c r="DE338" s="1"/>
  <c r="DE342" a="1"/>
  <c r="DE342" s="1"/>
  <c r="DE346" a="1"/>
  <c r="DE346" s="1"/>
  <c r="DE350" a="1"/>
  <c r="DE350" s="1"/>
  <c r="DE354" a="1"/>
  <c r="DE354" s="1"/>
  <c r="DE358" a="1"/>
  <c r="DE358" s="1"/>
  <c r="DE362" a="1"/>
  <c r="DE362" s="1"/>
  <c r="DE366" a="1"/>
  <c r="DE366" s="1"/>
  <c r="DE368" a="1"/>
  <c r="DE368" s="1"/>
  <c r="DE372" a="1"/>
  <c r="DE372" s="1"/>
  <c r="DE377" a="1"/>
  <c r="DE377" s="1"/>
  <c r="DE381" a="1"/>
  <c r="DE381" s="1"/>
  <c r="DE385" a="1"/>
  <c r="DE385" s="1"/>
  <c r="DE389" a="1"/>
  <c r="DE389" s="1"/>
  <c r="DE393" a="1"/>
  <c r="DE393" s="1"/>
  <c r="DE397" a="1"/>
  <c r="DE397" s="1"/>
  <c r="DE401" a="1"/>
  <c r="DE401" s="1"/>
  <c r="DE405" a="1"/>
  <c r="DE405" s="1"/>
  <c r="DE409" a="1"/>
  <c r="DE409" s="1"/>
  <c r="DE413" a="1"/>
  <c r="DE413" s="1"/>
  <c r="DE417" a="1"/>
  <c r="DE417" s="1"/>
  <c r="DE421" a="1"/>
  <c r="DE421" s="1"/>
  <c r="DE428" a="1"/>
  <c r="DE428" s="1"/>
  <c r="DE432" a="1"/>
  <c r="DE432" s="1"/>
  <c r="DE436" a="1"/>
  <c r="DE436" s="1"/>
  <c r="DE440" a="1"/>
  <c r="DE440" s="1"/>
  <c r="DE444" a="1"/>
  <c r="DE444" s="1"/>
  <c r="DE448" a="1"/>
  <c r="DE448" s="1"/>
  <c r="DE452" a="1"/>
  <c r="DE452" s="1"/>
  <c r="DE456" a="1"/>
  <c r="DE456" s="1"/>
  <c r="DE460" a="1"/>
  <c r="DE460" s="1"/>
  <c r="DE464" a="1"/>
  <c r="DE464" s="1"/>
  <c r="DE378" a="1"/>
  <c r="DE378" s="1"/>
  <c r="DE382" a="1"/>
  <c r="DE382" s="1"/>
  <c r="DE386" a="1"/>
  <c r="DE386" s="1"/>
  <c r="DE390" a="1"/>
  <c r="DE390" s="1"/>
  <c r="DE394" a="1"/>
  <c r="DE394" s="1"/>
  <c r="DE398" a="1"/>
  <c r="DE398" s="1"/>
  <c r="DE402" a="1"/>
  <c r="DE402" s="1"/>
  <c r="DE406" a="1"/>
  <c r="DE406" s="1"/>
  <c r="DE410" a="1"/>
  <c r="DE410" s="1"/>
  <c r="DE414" a="1"/>
  <c r="DE414" s="1"/>
  <c r="DE418" a="1"/>
  <c r="DE418" s="1"/>
  <c r="DE422" a="1"/>
  <c r="DE422" s="1"/>
  <c r="DE425" a="1"/>
  <c r="DE425" s="1"/>
  <c r="DE429" a="1"/>
  <c r="DE429" s="1"/>
  <c r="DE433" a="1"/>
  <c r="DE433" s="1"/>
  <c r="DE437" a="1"/>
  <c r="DE437" s="1"/>
  <c r="DE441" a="1"/>
  <c r="DE441" s="1"/>
  <c r="DE445" a="1"/>
  <c r="DE445" s="1"/>
  <c r="DE449" a="1"/>
  <c r="DE449" s="1"/>
  <c r="DE453" a="1"/>
  <c r="DE453" s="1"/>
  <c r="DE457" a="1"/>
  <c r="DE457" s="1"/>
  <c r="DE461" a="1"/>
  <c r="DE461" s="1"/>
  <c r="DE379" a="1"/>
  <c r="DE379" s="1"/>
  <c r="DE383" a="1"/>
  <c r="DE383" s="1"/>
  <c r="DE387" a="1"/>
  <c r="DE387" s="1"/>
  <c r="DE391" a="1"/>
  <c r="DE391" s="1"/>
  <c r="DE395" a="1"/>
  <c r="DE395" s="1"/>
  <c r="DE399" a="1"/>
  <c r="DE399" s="1"/>
  <c r="DE403" a="1"/>
  <c r="DE403" s="1"/>
  <c r="DE407" a="1"/>
  <c r="DE407" s="1"/>
  <c r="DE411" a="1"/>
  <c r="DE411" s="1"/>
  <c r="DE415" a="1"/>
  <c r="DE415" s="1"/>
  <c r="DE419" a="1"/>
  <c r="DE419" s="1"/>
  <c r="DE423" a="1"/>
  <c r="DE423" s="1"/>
  <c r="DE424" a="1"/>
  <c r="DE424" s="1"/>
  <c r="DE426" a="1"/>
  <c r="DE426" s="1"/>
  <c r="DE430" a="1"/>
  <c r="DE430" s="1"/>
  <c r="DE434" a="1"/>
  <c r="DE434" s="1"/>
  <c r="DE438" a="1"/>
  <c r="DE438" s="1"/>
  <c r="DE442" a="1"/>
  <c r="DE442" s="1"/>
  <c r="DE446" a="1"/>
  <c r="DE446" s="1"/>
  <c r="DE450" a="1"/>
  <c r="DE450" s="1"/>
  <c r="DE454" a="1"/>
  <c r="DE454" s="1"/>
  <c r="DE458" a="1"/>
  <c r="DE458" s="1"/>
  <c r="DE462" a="1"/>
  <c r="DE462" s="1"/>
  <c r="DE376" a="1"/>
  <c r="DE376" s="1"/>
  <c r="DE380" a="1"/>
  <c r="DE380" s="1"/>
  <c r="DE384" a="1"/>
  <c r="DE384" s="1"/>
  <c r="DE388" a="1"/>
  <c r="DE388" s="1"/>
  <c r="DE392" a="1"/>
  <c r="DE392" s="1"/>
  <c r="DE396" a="1"/>
  <c r="DE396" s="1"/>
  <c r="DE400" a="1"/>
  <c r="DE400" s="1"/>
  <c r="DE404" a="1"/>
  <c r="DE404" s="1"/>
  <c r="DE408" a="1"/>
  <c r="DE408" s="1"/>
  <c r="DE412" a="1"/>
  <c r="DE412" s="1"/>
  <c r="DE416" a="1"/>
  <c r="DE416" s="1"/>
  <c r="DE420" a="1"/>
  <c r="DE420" s="1"/>
  <c r="DE427" a="1"/>
  <c r="DE427" s="1"/>
  <c r="DE431" a="1"/>
  <c r="DE431" s="1"/>
  <c r="DE435" a="1"/>
  <c r="DE435" s="1"/>
  <c r="DE439" a="1"/>
  <c r="DE439" s="1"/>
  <c r="DE443" a="1"/>
  <c r="DE443" s="1"/>
  <c r="DE447" a="1"/>
  <c r="DE447" s="1"/>
  <c r="DE451" a="1"/>
  <c r="DE451" s="1"/>
  <c r="DE455" a="1"/>
  <c r="DE455" s="1"/>
  <c r="DE459" a="1"/>
  <c r="DE459" s="1"/>
  <c r="DE463" a="1"/>
  <c r="DE463" s="1"/>
  <c r="BU261" a="1"/>
  <c r="BU261" s="1"/>
  <c r="BU259" a="1"/>
  <c r="BU259" s="1"/>
  <c r="BU260" a="1"/>
  <c r="BU260" s="1"/>
  <c r="BU263" a="1"/>
  <c r="BU263" s="1"/>
  <c r="BU267" a="1"/>
  <c r="BU267" s="1"/>
  <c r="BU271" a="1"/>
  <c r="BU271" s="1"/>
  <c r="BU275" a="1"/>
  <c r="BU275" s="1"/>
  <c r="BU279" a="1"/>
  <c r="BU279" s="1"/>
  <c r="BU283" a="1"/>
  <c r="BU283" s="1"/>
  <c r="BU287" a="1"/>
  <c r="BU287" s="1"/>
  <c r="BU291" a="1"/>
  <c r="BU291" s="1"/>
  <c r="BU295" a="1"/>
  <c r="BU295" s="1"/>
  <c r="BU299" a="1"/>
  <c r="BU299" s="1"/>
  <c r="BU303" a="1"/>
  <c r="BU303" s="1"/>
  <c r="BU307" a="1"/>
  <c r="BU307" s="1"/>
  <c r="BU311" a="1"/>
  <c r="BU311" s="1"/>
  <c r="BU315" a="1"/>
  <c r="BU315" s="1"/>
  <c r="BU319" a="1"/>
  <c r="BU319" s="1"/>
  <c r="BU323" a="1"/>
  <c r="BU323" s="1"/>
  <c r="BU327" a="1"/>
  <c r="BU327" s="1"/>
  <c r="BU331" a="1"/>
  <c r="BU331" s="1"/>
  <c r="BU335" a="1"/>
  <c r="BU335" s="1"/>
  <c r="BU339" a="1"/>
  <c r="BU339" s="1"/>
  <c r="BU343" a="1"/>
  <c r="BU343" s="1"/>
  <c r="BU347" a="1"/>
  <c r="BU347" s="1"/>
  <c r="BU351" a="1"/>
  <c r="BU351" s="1"/>
  <c r="BU355" a="1"/>
  <c r="BU355" s="1"/>
  <c r="BU359" a="1"/>
  <c r="BU359" s="1"/>
  <c r="BU363" a="1"/>
  <c r="BU363" s="1"/>
  <c r="BU369" a="1"/>
  <c r="BU369" s="1"/>
  <c r="BU373" a="1"/>
  <c r="BU373" s="1"/>
  <c r="BU264" a="1"/>
  <c r="BU264" s="1"/>
  <c r="BU268" a="1"/>
  <c r="BU268" s="1"/>
  <c r="BU272" a="1"/>
  <c r="BU272" s="1"/>
  <c r="BU276" a="1"/>
  <c r="BU276" s="1"/>
  <c r="BU280" a="1"/>
  <c r="BU280" s="1"/>
  <c r="BU284" a="1"/>
  <c r="BU284" s="1"/>
  <c r="BU288" a="1"/>
  <c r="BU288" s="1"/>
  <c r="BU292" a="1"/>
  <c r="BU292" s="1"/>
  <c r="BU296" a="1"/>
  <c r="BU296" s="1"/>
  <c r="BU300" a="1"/>
  <c r="BU300" s="1"/>
  <c r="BU304" a="1"/>
  <c r="BU304" s="1"/>
  <c r="BU308" a="1"/>
  <c r="BU308" s="1"/>
  <c r="BU312" a="1"/>
  <c r="BU312" s="1"/>
  <c r="BU316" a="1"/>
  <c r="BU316" s="1"/>
  <c r="BU320" a="1"/>
  <c r="BU320" s="1"/>
  <c r="BU324" a="1"/>
  <c r="BU324" s="1"/>
  <c r="BU328" a="1"/>
  <c r="BU328" s="1"/>
  <c r="BU332" a="1"/>
  <c r="BU332" s="1"/>
  <c r="BU336" a="1"/>
  <c r="BU336" s="1"/>
  <c r="BU340" a="1"/>
  <c r="BU340" s="1"/>
  <c r="BU344" a="1"/>
  <c r="BU344" s="1"/>
  <c r="BU348" a="1"/>
  <c r="BU348" s="1"/>
  <c r="BU352" a="1"/>
  <c r="BU352" s="1"/>
  <c r="BU356" a="1"/>
  <c r="BU356" s="1"/>
  <c r="BU360" a="1"/>
  <c r="BU360" s="1"/>
  <c r="BU364" a="1"/>
  <c r="BU364" s="1"/>
  <c r="BU370" a="1"/>
  <c r="BU370" s="1"/>
  <c r="BU374" a="1"/>
  <c r="BU374" s="1"/>
  <c r="BU265" a="1"/>
  <c r="BU265" s="1"/>
  <c r="BU269" a="1"/>
  <c r="BU269" s="1"/>
  <c r="BU273" a="1"/>
  <c r="BU273" s="1"/>
  <c r="BU277" a="1"/>
  <c r="BU277" s="1"/>
  <c r="BU281" a="1"/>
  <c r="BU281" s="1"/>
  <c r="BU285" a="1"/>
  <c r="BU285" s="1"/>
  <c r="BU289" a="1"/>
  <c r="BU289" s="1"/>
  <c r="BU293" a="1"/>
  <c r="BU293" s="1"/>
  <c r="BU297" a="1"/>
  <c r="BU297" s="1"/>
  <c r="BU301" a="1"/>
  <c r="BU301" s="1"/>
  <c r="BU305" a="1"/>
  <c r="BU305" s="1"/>
  <c r="BU309" a="1"/>
  <c r="BU309" s="1"/>
  <c r="BU313" a="1"/>
  <c r="BU313" s="1"/>
  <c r="BU317" a="1"/>
  <c r="BU317" s="1"/>
  <c r="BU321" a="1"/>
  <c r="BU321" s="1"/>
  <c r="BU325" a="1"/>
  <c r="BU325" s="1"/>
  <c r="BU329" a="1"/>
  <c r="BU329" s="1"/>
  <c r="BU333" a="1"/>
  <c r="BU333" s="1"/>
  <c r="BU337" a="1"/>
  <c r="BU337" s="1"/>
  <c r="BU341" a="1"/>
  <c r="BU341" s="1"/>
  <c r="BU345" a="1"/>
  <c r="BU345" s="1"/>
  <c r="BU349" a="1"/>
  <c r="BU349" s="1"/>
  <c r="BU353" a="1"/>
  <c r="BU353" s="1"/>
  <c r="BU357" a="1"/>
  <c r="BU357" s="1"/>
  <c r="BU361" a="1"/>
  <c r="BU361" s="1"/>
  <c r="BU365" a="1"/>
  <c r="BU365" s="1"/>
  <c r="BU367" a="1"/>
  <c r="BU367" s="1"/>
  <c r="BU371" a="1"/>
  <c r="BU371" s="1"/>
  <c r="BU375" a="1"/>
  <c r="BU375" s="1"/>
  <c r="BU262" a="1"/>
  <c r="BU262" s="1"/>
  <c r="BU266" a="1"/>
  <c r="BU266" s="1"/>
  <c r="BU270" a="1"/>
  <c r="BU270" s="1"/>
  <c r="BU274" a="1"/>
  <c r="BU274" s="1"/>
  <c r="BU278" a="1"/>
  <c r="BU278" s="1"/>
  <c r="BU282" a="1"/>
  <c r="BU282" s="1"/>
  <c r="BU286" a="1"/>
  <c r="BU286" s="1"/>
  <c r="BU290" a="1"/>
  <c r="BU290" s="1"/>
  <c r="BU294" a="1"/>
  <c r="BU294" s="1"/>
  <c r="BU298" a="1"/>
  <c r="BU298" s="1"/>
  <c r="BU302" a="1"/>
  <c r="BU302" s="1"/>
  <c r="BU306" a="1"/>
  <c r="BU306" s="1"/>
  <c r="BU310" a="1"/>
  <c r="BU310" s="1"/>
  <c r="BU314" a="1"/>
  <c r="BU314" s="1"/>
  <c r="BU318" a="1"/>
  <c r="BU318" s="1"/>
  <c r="BU322" a="1"/>
  <c r="BU322" s="1"/>
  <c r="BU326" a="1"/>
  <c r="BU326" s="1"/>
  <c r="BU330" a="1"/>
  <c r="BU330" s="1"/>
  <c r="BU334" a="1"/>
  <c r="BU334" s="1"/>
  <c r="BU338" a="1"/>
  <c r="BU338" s="1"/>
  <c r="BU342" a="1"/>
  <c r="BU342" s="1"/>
  <c r="BU346" a="1"/>
  <c r="BU346" s="1"/>
  <c r="BU350" a="1"/>
  <c r="BU350" s="1"/>
  <c r="BU354" a="1"/>
  <c r="BU354" s="1"/>
  <c r="BU358" a="1"/>
  <c r="BU358" s="1"/>
  <c r="BU362" a="1"/>
  <c r="BU362" s="1"/>
  <c r="BU366" a="1"/>
  <c r="BU366" s="1"/>
  <c r="BU368" a="1"/>
  <c r="BU368" s="1"/>
  <c r="BU372" a="1"/>
  <c r="BU372" s="1"/>
  <c r="BU376" a="1"/>
  <c r="BU376" s="1"/>
  <c r="BU377" a="1"/>
  <c r="BU377" s="1"/>
  <c r="BU381" a="1"/>
  <c r="BU381" s="1"/>
  <c r="BU385" a="1"/>
  <c r="BU385" s="1"/>
  <c r="BU389" a="1"/>
  <c r="BU389" s="1"/>
  <c r="BU393" a="1"/>
  <c r="BU393" s="1"/>
  <c r="BU397" a="1"/>
  <c r="BU397" s="1"/>
  <c r="BU401" a="1"/>
  <c r="BU401" s="1"/>
  <c r="BU405" a="1"/>
  <c r="BU405" s="1"/>
  <c r="BU409" a="1"/>
  <c r="BU409" s="1"/>
  <c r="BU413" a="1"/>
  <c r="BU413" s="1"/>
  <c r="BU417" a="1"/>
  <c r="BU417" s="1"/>
  <c r="BU421" a="1"/>
  <c r="BU421" s="1"/>
  <c r="BU428" a="1"/>
  <c r="BU428" s="1"/>
  <c r="BU432" a="1"/>
  <c r="BU432" s="1"/>
  <c r="BU436" a="1"/>
  <c r="BU436" s="1"/>
  <c r="BU440" a="1"/>
  <c r="BU440" s="1"/>
  <c r="BU444" a="1"/>
  <c r="BU444" s="1"/>
  <c r="BU448" a="1"/>
  <c r="BU448" s="1"/>
  <c r="BU452" a="1"/>
  <c r="BU452" s="1"/>
  <c r="BU456" a="1"/>
  <c r="BU456" s="1"/>
  <c r="BU460" a="1"/>
  <c r="BU460" s="1"/>
  <c r="BU464" a="1"/>
  <c r="BU464" s="1"/>
  <c r="BU378" a="1"/>
  <c r="BU378" s="1"/>
  <c r="BU382" a="1"/>
  <c r="BU382" s="1"/>
  <c r="BU386" a="1"/>
  <c r="BU386" s="1"/>
  <c r="BU390" a="1"/>
  <c r="BU390" s="1"/>
  <c r="BU394" a="1"/>
  <c r="BU394" s="1"/>
  <c r="BU398" a="1"/>
  <c r="BU398" s="1"/>
  <c r="BU402" a="1"/>
  <c r="BU402" s="1"/>
  <c r="BU406" a="1"/>
  <c r="BU406" s="1"/>
  <c r="BU410" a="1"/>
  <c r="BU410" s="1"/>
  <c r="BU414" a="1"/>
  <c r="BU414" s="1"/>
  <c r="BU418" a="1"/>
  <c r="BU418" s="1"/>
  <c r="BU422" a="1"/>
  <c r="BU422" s="1"/>
  <c r="BU425" a="1"/>
  <c r="BU425" s="1"/>
  <c r="BU429" a="1"/>
  <c r="BU429" s="1"/>
  <c r="BU433" a="1"/>
  <c r="BU433" s="1"/>
  <c r="BU437" a="1"/>
  <c r="BU437" s="1"/>
  <c r="BU441" a="1"/>
  <c r="BU441" s="1"/>
  <c r="BU445" a="1"/>
  <c r="BU445" s="1"/>
  <c r="BU449" a="1"/>
  <c r="BU449" s="1"/>
  <c r="BU453" a="1"/>
  <c r="BU453" s="1"/>
  <c r="BU457" a="1"/>
  <c r="BU457" s="1"/>
  <c r="BU461" a="1"/>
  <c r="BU461" s="1"/>
  <c r="BU379" a="1"/>
  <c r="BU379" s="1"/>
  <c r="BU383" a="1"/>
  <c r="BU383" s="1"/>
  <c r="BU387" a="1"/>
  <c r="BU387" s="1"/>
  <c r="BU391" a="1"/>
  <c r="BU391" s="1"/>
  <c r="BU395" a="1"/>
  <c r="BU395" s="1"/>
  <c r="BU399" a="1"/>
  <c r="BU399" s="1"/>
  <c r="BU403" a="1"/>
  <c r="BU403" s="1"/>
  <c r="BU407" a="1"/>
  <c r="BU407" s="1"/>
  <c r="BU411" a="1"/>
  <c r="BU411" s="1"/>
  <c r="BU415" a="1"/>
  <c r="BU415" s="1"/>
  <c r="BU419" a="1"/>
  <c r="BU419" s="1"/>
  <c r="BU423" a="1"/>
  <c r="BU423" s="1"/>
  <c r="BU426" a="1"/>
  <c r="BU426" s="1"/>
  <c r="BU430" a="1"/>
  <c r="BU430" s="1"/>
  <c r="BU434" a="1"/>
  <c r="BU434" s="1"/>
  <c r="BU438" a="1"/>
  <c r="BU438" s="1"/>
  <c r="BU442" a="1"/>
  <c r="BU442" s="1"/>
  <c r="BU446" a="1"/>
  <c r="BU446" s="1"/>
  <c r="BU450" a="1"/>
  <c r="BU450" s="1"/>
  <c r="BU454" a="1"/>
  <c r="BU454" s="1"/>
  <c r="BU458" a="1"/>
  <c r="BU458" s="1"/>
  <c r="BU462" a="1"/>
  <c r="BU462" s="1"/>
  <c r="BU380" a="1"/>
  <c r="BU380" s="1"/>
  <c r="BU384" a="1"/>
  <c r="BU384" s="1"/>
  <c r="BU388" a="1"/>
  <c r="BU388" s="1"/>
  <c r="BU392" a="1"/>
  <c r="BU392" s="1"/>
  <c r="BU396" a="1"/>
  <c r="BU396" s="1"/>
  <c r="BU400" a="1"/>
  <c r="BU400" s="1"/>
  <c r="BU404" a="1"/>
  <c r="BU404" s="1"/>
  <c r="BU408" a="1"/>
  <c r="BU408" s="1"/>
  <c r="BU412" a="1"/>
  <c r="BU412" s="1"/>
  <c r="BU416" a="1"/>
  <c r="BU416" s="1"/>
  <c r="BU420" a="1"/>
  <c r="BU420" s="1"/>
  <c r="BU424" a="1"/>
  <c r="BU424" s="1"/>
  <c r="BU427" a="1"/>
  <c r="BU427" s="1"/>
  <c r="BU431" a="1"/>
  <c r="BU431" s="1"/>
  <c r="BU435" a="1"/>
  <c r="BU435" s="1"/>
  <c r="BU439" a="1"/>
  <c r="BU439" s="1"/>
  <c r="BU443" a="1"/>
  <c r="BU443" s="1"/>
  <c r="BU447" a="1"/>
  <c r="BU447" s="1"/>
  <c r="BU451" a="1"/>
  <c r="BU451" s="1"/>
  <c r="BU455" a="1"/>
  <c r="BU455" s="1"/>
  <c r="BU459" a="1"/>
  <c r="BU459" s="1"/>
  <c r="BU463" a="1"/>
  <c r="BU463" s="1"/>
  <c r="EG261" a="1"/>
  <c r="EG261" s="1"/>
  <c r="EG259" a="1"/>
  <c r="EG259" s="1"/>
  <c r="EG260" a="1"/>
  <c r="EG260" s="1"/>
  <c r="EG263" a="1"/>
  <c r="EG263" s="1"/>
  <c r="EG267" a="1"/>
  <c r="EG267" s="1"/>
  <c r="EG271" a="1"/>
  <c r="EG271" s="1"/>
  <c r="EG275" a="1"/>
  <c r="EG275" s="1"/>
  <c r="EG279" a="1"/>
  <c r="EG279" s="1"/>
  <c r="EG283" a="1"/>
  <c r="EG283" s="1"/>
  <c r="EG287" a="1"/>
  <c r="EG287" s="1"/>
  <c r="EG291" a="1"/>
  <c r="EG291" s="1"/>
  <c r="EG295" a="1"/>
  <c r="EG295" s="1"/>
  <c r="EG299" a="1"/>
  <c r="EG299" s="1"/>
  <c r="EG303" a="1"/>
  <c r="EG303" s="1"/>
  <c r="EG307" a="1"/>
  <c r="EG307" s="1"/>
  <c r="EG311" a="1"/>
  <c r="EG311" s="1"/>
  <c r="EG315" a="1"/>
  <c r="EG315" s="1"/>
  <c r="EG319" a="1"/>
  <c r="EG319" s="1"/>
  <c r="EG323" a="1"/>
  <c r="EG323" s="1"/>
  <c r="EG327" a="1"/>
  <c r="EG327" s="1"/>
  <c r="EG331" a="1"/>
  <c r="EG331" s="1"/>
  <c r="EG335" a="1"/>
  <c r="EG335" s="1"/>
  <c r="EG339" a="1"/>
  <c r="EG339" s="1"/>
  <c r="EG343" a="1"/>
  <c r="EG343" s="1"/>
  <c r="EG347" a="1"/>
  <c r="EG347" s="1"/>
  <c r="EG351" a="1"/>
  <c r="EG351" s="1"/>
  <c r="EG355" a="1"/>
  <c r="EG355" s="1"/>
  <c r="EG359" a="1"/>
  <c r="EG359" s="1"/>
  <c r="EG363" a="1"/>
  <c r="EG363" s="1"/>
  <c r="EG369" a="1"/>
  <c r="EG369" s="1"/>
  <c r="EG373" a="1"/>
  <c r="EG373" s="1"/>
  <c r="EG264" a="1"/>
  <c r="EG264" s="1"/>
  <c r="EG268" a="1"/>
  <c r="EG268" s="1"/>
  <c r="EG272" a="1"/>
  <c r="EG272" s="1"/>
  <c r="EG276" a="1"/>
  <c r="EG276" s="1"/>
  <c r="EG280" a="1"/>
  <c r="EG280" s="1"/>
  <c r="EG284" a="1"/>
  <c r="EG284" s="1"/>
  <c r="EG288" a="1"/>
  <c r="EG288" s="1"/>
  <c r="EG292" a="1"/>
  <c r="EG292" s="1"/>
  <c r="EG296" a="1"/>
  <c r="EG296" s="1"/>
  <c r="EG300" a="1"/>
  <c r="EG300" s="1"/>
  <c r="EG304" a="1"/>
  <c r="EG304" s="1"/>
  <c r="EG308" a="1"/>
  <c r="EG308" s="1"/>
  <c r="EG309" a="1"/>
  <c r="EG309" s="1"/>
  <c r="EG312" a="1"/>
  <c r="EG312" s="1"/>
  <c r="EG316" a="1"/>
  <c r="EG316" s="1"/>
  <c r="EG320" a="1"/>
  <c r="EG320" s="1"/>
  <c r="EG324" a="1"/>
  <c r="EG324" s="1"/>
  <c r="EG328" a="1"/>
  <c r="EG328" s="1"/>
  <c r="EG332" a="1"/>
  <c r="EG332" s="1"/>
  <c r="EG336" a="1"/>
  <c r="EG336" s="1"/>
  <c r="EG340" a="1"/>
  <c r="EG340" s="1"/>
  <c r="EG344" a="1"/>
  <c r="EG344" s="1"/>
  <c r="EG348" a="1"/>
  <c r="EG348" s="1"/>
  <c r="EG352" a="1"/>
  <c r="EG352" s="1"/>
  <c r="EG356" a="1"/>
  <c r="EG356" s="1"/>
  <c r="EG360" a="1"/>
  <c r="EG360" s="1"/>
  <c r="EG364" a="1"/>
  <c r="EG364" s="1"/>
  <c r="EG370" a="1"/>
  <c r="EG370" s="1"/>
  <c r="EG374" a="1"/>
  <c r="EG374" s="1"/>
  <c r="EG265" a="1"/>
  <c r="EG265" s="1"/>
  <c r="EG269" a="1"/>
  <c r="EG269" s="1"/>
  <c r="EG273" a="1"/>
  <c r="EG273" s="1"/>
  <c r="EG277" a="1"/>
  <c r="EG277" s="1"/>
  <c r="EG281" a="1"/>
  <c r="EG281" s="1"/>
  <c r="EG285" a="1"/>
  <c r="EG285" s="1"/>
  <c r="EG289" a="1"/>
  <c r="EG289" s="1"/>
  <c r="EG293" a="1"/>
  <c r="EG293" s="1"/>
  <c r="EG297" a="1"/>
  <c r="EG297" s="1"/>
  <c r="EG301" a="1"/>
  <c r="EG301" s="1"/>
  <c r="EG305" a="1"/>
  <c r="EG305" s="1"/>
  <c r="EG313" a="1"/>
  <c r="EG313" s="1"/>
  <c r="EG317" a="1"/>
  <c r="EG317" s="1"/>
  <c r="EG321" a="1"/>
  <c r="EG321" s="1"/>
  <c r="EG325" a="1"/>
  <c r="EG325" s="1"/>
  <c r="EG329" a="1"/>
  <c r="EG329" s="1"/>
  <c r="EG333" a="1"/>
  <c r="EG333" s="1"/>
  <c r="EG337" a="1"/>
  <c r="EG337" s="1"/>
  <c r="EG341" a="1"/>
  <c r="EG341" s="1"/>
  <c r="EG345" a="1"/>
  <c r="EG345" s="1"/>
  <c r="EG349" a="1"/>
  <c r="EG349" s="1"/>
  <c r="EG353" a="1"/>
  <c r="EG353" s="1"/>
  <c r="EG357" a="1"/>
  <c r="EG357" s="1"/>
  <c r="EG361" a="1"/>
  <c r="EG361" s="1"/>
  <c r="EG365" a="1"/>
  <c r="EG365" s="1"/>
  <c r="EG367" a="1"/>
  <c r="EG367" s="1"/>
  <c r="EG371" a="1"/>
  <c r="EG371" s="1"/>
  <c r="EG375" a="1"/>
  <c r="EG375" s="1"/>
  <c r="EG262" a="1"/>
  <c r="EG262" s="1"/>
  <c r="EG266" a="1"/>
  <c r="EG266" s="1"/>
  <c r="EG270" a="1"/>
  <c r="EG270" s="1"/>
  <c r="EG274" a="1"/>
  <c r="EG274" s="1"/>
  <c r="EG278" a="1"/>
  <c r="EG278" s="1"/>
  <c r="EG282" a="1"/>
  <c r="EG282" s="1"/>
  <c r="EG286" a="1"/>
  <c r="EG286" s="1"/>
  <c r="EG290" a="1"/>
  <c r="EG290" s="1"/>
  <c r="EG294" a="1"/>
  <c r="EG294" s="1"/>
  <c r="EG298" a="1"/>
  <c r="EG298" s="1"/>
  <c r="EG302" a="1"/>
  <c r="EG302" s="1"/>
  <c r="EG306" a="1"/>
  <c r="EG306" s="1"/>
  <c r="EG310" a="1"/>
  <c r="EG310" s="1"/>
  <c r="EG314" a="1"/>
  <c r="EG314" s="1"/>
  <c r="EG318" a="1"/>
  <c r="EG318" s="1"/>
  <c r="EG322" a="1"/>
  <c r="EG322" s="1"/>
  <c r="EG326" a="1"/>
  <c r="EG326" s="1"/>
  <c r="EG330" a="1"/>
  <c r="EG330" s="1"/>
  <c r="EG334" a="1"/>
  <c r="EG334" s="1"/>
  <c r="EG338" a="1"/>
  <c r="EG338" s="1"/>
  <c r="EG342" a="1"/>
  <c r="EG342" s="1"/>
  <c r="EG346" a="1"/>
  <c r="EG346" s="1"/>
  <c r="EG350" a="1"/>
  <c r="EG350" s="1"/>
  <c r="EG354" a="1"/>
  <c r="EG354" s="1"/>
  <c r="EG358" a="1"/>
  <c r="EG358" s="1"/>
  <c r="EG362" a="1"/>
  <c r="EG362" s="1"/>
  <c r="EG366" a="1"/>
  <c r="EG366" s="1"/>
  <c r="EG368" a="1"/>
  <c r="EG368" s="1"/>
  <c r="EG372" a="1"/>
  <c r="EG372" s="1"/>
  <c r="EG377" a="1"/>
  <c r="EG377" s="1"/>
  <c r="EG381" a="1"/>
  <c r="EG381" s="1"/>
  <c r="EG385" a="1"/>
  <c r="EG385" s="1"/>
  <c r="EG389" a="1"/>
  <c r="EG389" s="1"/>
  <c r="EG393" a="1"/>
  <c r="EG393" s="1"/>
  <c r="EG397" a="1"/>
  <c r="EG397" s="1"/>
  <c r="EG401" a="1"/>
  <c r="EG401" s="1"/>
  <c r="EG405" a="1"/>
  <c r="EG405" s="1"/>
  <c r="EG409" a="1"/>
  <c r="EG409" s="1"/>
  <c r="EG413" a="1"/>
  <c r="EG413" s="1"/>
  <c r="EG417" a="1"/>
  <c r="EG417" s="1"/>
  <c r="EG421" a="1"/>
  <c r="EG421" s="1"/>
  <c r="EG428" a="1"/>
  <c r="EG428" s="1"/>
  <c r="EG432" a="1"/>
  <c r="EG432" s="1"/>
  <c r="EG436" a="1"/>
  <c r="EG436" s="1"/>
  <c r="EG440" a="1"/>
  <c r="EG440" s="1"/>
  <c r="EG444" a="1"/>
  <c r="EG444" s="1"/>
  <c r="EG448" a="1"/>
  <c r="EG448" s="1"/>
  <c r="EG452" a="1"/>
  <c r="EG452" s="1"/>
  <c r="EG456" a="1"/>
  <c r="EG456" s="1"/>
  <c r="EG460" a="1"/>
  <c r="EG460" s="1"/>
  <c r="EG464" a="1"/>
  <c r="EG464" s="1"/>
  <c r="EG378" a="1"/>
  <c r="EG378" s="1"/>
  <c r="EG382" a="1"/>
  <c r="EG382" s="1"/>
  <c r="EG386" a="1"/>
  <c r="EG386" s="1"/>
  <c r="EG390" a="1"/>
  <c r="EG390" s="1"/>
  <c r="EG394" a="1"/>
  <c r="EG394" s="1"/>
  <c r="EG398" a="1"/>
  <c r="EG398" s="1"/>
  <c r="EG402" a="1"/>
  <c r="EG402" s="1"/>
  <c r="EG406" a="1"/>
  <c r="EG406" s="1"/>
  <c r="EG410" a="1"/>
  <c r="EG410" s="1"/>
  <c r="EG414" a="1"/>
  <c r="EG414" s="1"/>
  <c r="EG418" a="1"/>
  <c r="EG418" s="1"/>
  <c r="EG422" a="1"/>
  <c r="EG422" s="1"/>
  <c r="EG425" a="1"/>
  <c r="EG425" s="1"/>
  <c r="EG429" a="1"/>
  <c r="EG429" s="1"/>
  <c r="EG433" a="1"/>
  <c r="EG433" s="1"/>
  <c r="EG437" a="1"/>
  <c r="EG437" s="1"/>
  <c r="EG441" a="1"/>
  <c r="EG441" s="1"/>
  <c r="EG445" a="1"/>
  <c r="EG445" s="1"/>
  <c r="EG449" a="1"/>
  <c r="EG449" s="1"/>
  <c r="EG453" a="1"/>
  <c r="EG453" s="1"/>
  <c r="EG457" a="1"/>
  <c r="EG457" s="1"/>
  <c r="EG461" a="1"/>
  <c r="EG461" s="1"/>
  <c r="EG379" a="1"/>
  <c r="EG379" s="1"/>
  <c r="EG383" a="1"/>
  <c r="EG383" s="1"/>
  <c r="EG387" a="1"/>
  <c r="EG387" s="1"/>
  <c r="EG391" a="1"/>
  <c r="EG391" s="1"/>
  <c r="EG395" a="1"/>
  <c r="EG395" s="1"/>
  <c r="EG399" a="1"/>
  <c r="EG399" s="1"/>
  <c r="EG403" a="1"/>
  <c r="EG403" s="1"/>
  <c r="EG407" a="1"/>
  <c r="EG407" s="1"/>
  <c r="EG411" a="1"/>
  <c r="EG411" s="1"/>
  <c r="EG415" a="1"/>
  <c r="EG415" s="1"/>
  <c r="EG419" a="1"/>
  <c r="EG419" s="1"/>
  <c r="EG423" a="1"/>
  <c r="EG423" s="1"/>
  <c r="EG424" a="1"/>
  <c r="EG424" s="1"/>
  <c r="EG426" a="1"/>
  <c r="EG426" s="1"/>
  <c r="EG430" a="1"/>
  <c r="EG430" s="1"/>
  <c r="EG434" a="1"/>
  <c r="EG434" s="1"/>
  <c r="EG438" a="1"/>
  <c r="EG438" s="1"/>
  <c r="EG442" a="1"/>
  <c r="EG442" s="1"/>
  <c r="EG446" a="1"/>
  <c r="EG446" s="1"/>
  <c r="EG450" a="1"/>
  <c r="EG450" s="1"/>
  <c r="EG454" a="1"/>
  <c r="EG454" s="1"/>
  <c r="EG458" a="1"/>
  <c r="EG458" s="1"/>
  <c r="EG462" a="1"/>
  <c r="EG462" s="1"/>
  <c r="EG376" a="1"/>
  <c r="EG376" s="1"/>
  <c r="EG380" a="1"/>
  <c r="EG380" s="1"/>
  <c r="EG384" a="1"/>
  <c r="EG384" s="1"/>
  <c r="EG388" a="1"/>
  <c r="EG388" s="1"/>
  <c r="EG392" a="1"/>
  <c r="EG392" s="1"/>
  <c r="EG396" a="1"/>
  <c r="EG396" s="1"/>
  <c r="EG400" a="1"/>
  <c r="EG400" s="1"/>
  <c r="EG404" a="1"/>
  <c r="EG404" s="1"/>
  <c r="EG408" a="1"/>
  <c r="EG408" s="1"/>
  <c r="EG412" a="1"/>
  <c r="EG412" s="1"/>
  <c r="EG416" a="1"/>
  <c r="EG416" s="1"/>
  <c r="EG420" a="1"/>
  <c r="EG420" s="1"/>
  <c r="EG427" a="1"/>
  <c r="EG427" s="1"/>
  <c r="EG431" a="1"/>
  <c r="EG431" s="1"/>
  <c r="EG435" a="1"/>
  <c r="EG435" s="1"/>
  <c r="EG439" a="1"/>
  <c r="EG439" s="1"/>
  <c r="EG443" a="1"/>
  <c r="EG443" s="1"/>
  <c r="EG447" a="1"/>
  <c r="EG447" s="1"/>
  <c r="EG451" a="1"/>
  <c r="EG451" s="1"/>
  <c r="EG455" a="1"/>
  <c r="EG455" s="1"/>
  <c r="EG459" a="1"/>
  <c r="EG459" s="1"/>
  <c r="EG463" a="1"/>
  <c r="EG463" s="1"/>
  <c r="DR259" a="1"/>
  <c r="DR259" s="1"/>
  <c r="DR260" a="1"/>
  <c r="DR260" s="1"/>
  <c r="DR261" a="1"/>
  <c r="DR261" s="1"/>
  <c r="DR264" a="1"/>
  <c r="DR264" s="1"/>
  <c r="DR268" a="1"/>
  <c r="DR268" s="1"/>
  <c r="DR272" a="1"/>
  <c r="DR272" s="1"/>
  <c r="DR276" a="1"/>
  <c r="DR276" s="1"/>
  <c r="DR280" a="1"/>
  <c r="DR280" s="1"/>
  <c r="DR284" a="1"/>
  <c r="DR284" s="1"/>
  <c r="DR288" a="1"/>
  <c r="DR288" s="1"/>
  <c r="DR292" a="1"/>
  <c r="DR292" s="1"/>
  <c r="DR296" a="1"/>
  <c r="DR296" s="1"/>
  <c r="DR300" a="1"/>
  <c r="DR300" s="1"/>
  <c r="DR304" a="1"/>
  <c r="DR304" s="1"/>
  <c r="DR308" a="1"/>
  <c r="DR308" s="1"/>
  <c r="DR312" a="1"/>
  <c r="DR312" s="1"/>
  <c r="DR316" a="1"/>
  <c r="DR316" s="1"/>
  <c r="DR320" a="1"/>
  <c r="DR320" s="1"/>
  <c r="DR324" a="1"/>
  <c r="DR324" s="1"/>
  <c r="DR328" a="1"/>
  <c r="DR328" s="1"/>
  <c r="DR332" a="1"/>
  <c r="DR332" s="1"/>
  <c r="DR336" a="1"/>
  <c r="DR336" s="1"/>
  <c r="DR340" a="1"/>
  <c r="DR340" s="1"/>
  <c r="DR344" a="1"/>
  <c r="DR344" s="1"/>
  <c r="DR348" a="1"/>
  <c r="DR348" s="1"/>
  <c r="DR352" a="1"/>
  <c r="DR352" s="1"/>
  <c r="DR356" a="1"/>
  <c r="DR356" s="1"/>
  <c r="DR360" a="1"/>
  <c r="DR360" s="1"/>
  <c r="DR364" a="1"/>
  <c r="DR364" s="1"/>
  <c r="DR370" a="1"/>
  <c r="DR370" s="1"/>
  <c r="DR374" a="1"/>
  <c r="DR374" s="1"/>
  <c r="DR265" a="1"/>
  <c r="DR265" s="1"/>
  <c r="DR269" a="1"/>
  <c r="DR269" s="1"/>
  <c r="DR273" a="1"/>
  <c r="DR273" s="1"/>
  <c r="DR277" a="1"/>
  <c r="DR277" s="1"/>
  <c r="DR281" a="1"/>
  <c r="DR281" s="1"/>
  <c r="DR285" a="1"/>
  <c r="DR285" s="1"/>
  <c r="DR289" a="1"/>
  <c r="DR289" s="1"/>
  <c r="DR293" a="1"/>
  <c r="DR293" s="1"/>
  <c r="DR297" a="1"/>
  <c r="DR297" s="1"/>
  <c r="DR301" a="1"/>
  <c r="DR301" s="1"/>
  <c r="DR305" a="1"/>
  <c r="DR305" s="1"/>
  <c r="DR309" a="1"/>
  <c r="DR309" s="1"/>
  <c r="DR313" a="1"/>
  <c r="DR313" s="1"/>
  <c r="DR317" a="1"/>
  <c r="DR317" s="1"/>
  <c r="DR321" a="1"/>
  <c r="DR321" s="1"/>
  <c r="DR325" a="1"/>
  <c r="DR325" s="1"/>
  <c r="DR329" a="1"/>
  <c r="DR329" s="1"/>
  <c r="DR333" a="1"/>
  <c r="DR333" s="1"/>
  <c r="DR337" a="1"/>
  <c r="DR337" s="1"/>
  <c r="DR341" a="1"/>
  <c r="DR341" s="1"/>
  <c r="DR345" a="1"/>
  <c r="DR345" s="1"/>
  <c r="DR349" a="1"/>
  <c r="DR349" s="1"/>
  <c r="DR353" a="1"/>
  <c r="DR353" s="1"/>
  <c r="DR357" a="1"/>
  <c r="DR357" s="1"/>
  <c r="DR361" a="1"/>
  <c r="DR361" s="1"/>
  <c r="DR365" a="1"/>
  <c r="DR365" s="1"/>
  <c r="DR367" a="1"/>
  <c r="DR367" s="1"/>
  <c r="DR371" a="1"/>
  <c r="DR371" s="1"/>
  <c r="DR375" a="1"/>
  <c r="DR375" s="1"/>
  <c r="DR262" a="1"/>
  <c r="DR262" s="1"/>
  <c r="DR266" a="1"/>
  <c r="DR266" s="1"/>
  <c r="DR270" a="1"/>
  <c r="DR270" s="1"/>
  <c r="DR274" a="1"/>
  <c r="DR274" s="1"/>
  <c r="DR278" a="1"/>
  <c r="DR278" s="1"/>
  <c r="DR282" a="1"/>
  <c r="DR282" s="1"/>
  <c r="DR286" a="1"/>
  <c r="DR286" s="1"/>
  <c r="DR290" a="1"/>
  <c r="DR290" s="1"/>
  <c r="DR294" a="1"/>
  <c r="DR294" s="1"/>
  <c r="DR298" a="1"/>
  <c r="DR298" s="1"/>
  <c r="DR302" a="1"/>
  <c r="DR302" s="1"/>
  <c r="DR306" a="1"/>
  <c r="DR306" s="1"/>
  <c r="DR310" a="1"/>
  <c r="DR310" s="1"/>
  <c r="DR314" a="1"/>
  <c r="DR314" s="1"/>
  <c r="DR318" a="1"/>
  <c r="DR318" s="1"/>
  <c r="DR322" a="1"/>
  <c r="DR322" s="1"/>
  <c r="DR326" a="1"/>
  <c r="DR326" s="1"/>
  <c r="DR330" a="1"/>
  <c r="DR330" s="1"/>
  <c r="DR334" a="1"/>
  <c r="DR334" s="1"/>
  <c r="DR338" a="1"/>
  <c r="DR338" s="1"/>
  <c r="DR342" a="1"/>
  <c r="DR342" s="1"/>
  <c r="DR346" a="1"/>
  <c r="DR346" s="1"/>
  <c r="DR350" a="1"/>
  <c r="DR350" s="1"/>
  <c r="DR354" a="1"/>
  <c r="DR354" s="1"/>
  <c r="DR358" a="1"/>
  <c r="DR358" s="1"/>
  <c r="DR362" a="1"/>
  <c r="DR362" s="1"/>
  <c r="DR366" a="1"/>
  <c r="DR366" s="1"/>
  <c r="DR368" a="1"/>
  <c r="DR368" s="1"/>
  <c r="DR372" a="1"/>
  <c r="DR372" s="1"/>
  <c r="DR263" a="1"/>
  <c r="DR263" s="1"/>
  <c r="DR267" a="1"/>
  <c r="DR267" s="1"/>
  <c r="DR271" a="1"/>
  <c r="DR271" s="1"/>
  <c r="DR275" a="1"/>
  <c r="DR275" s="1"/>
  <c r="DR279" a="1"/>
  <c r="DR279" s="1"/>
  <c r="DR283" a="1"/>
  <c r="DR283" s="1"/>
  <c r="DR287" a="1"/>
  <c r="DR287" s="1"/>
  <c r="DR291" a="1"/>
  <c r="DR291" s="1"/>
  <c r="DR295" a="1"/>
  <c r="DR295" s="1"/>
  <c r="DR299" a="1"/>
  <c r="DR299" s="1"/>
  <c r="DR303" a="1"/>
  <c r="DR303" s="1"/>
  <c r="DR307" a="1"/>
  <c r="DR307" s="1"/>
  <c r="DR311" a="1"/>
  <c r="DR311" s="1"/>
  <c r="DR315" a="1"/>
  <c r="DR315" s="1"/>
  <c r="DR319" a="1"/>
  <c r="DR319" s="1"/>
  <c r="DR323" a="1"/>
  <c r="DR323" s="1"/>
  <c r="DR327" a="1"/>
  <c r="DR327" s="1"/>
  <c r="DR331" a="1"/>
  <c r="DR331" s="1"/>
  <c r="DR335" a="1"/>
  <c r="DR335" s="1"/>
  <c r="DR339" a="1"/>
  <c r="DR339" s="1"/>
  <c r="DR343" a="1"/>
  <c r="DR343" s="1"/>
  <c r="DR347" a="1"/>
  <c r="DR347" s="1"/>
  <c r="DR351" a="1"/>
  <c r="DR351" s="1"/>
  <c r="DR355" a="1"/>
  <c r="DR355" s="1"/>
  <c r="DR359" a="1"/>
  <c r="DR359" s="1"/>
  <c r="DR363" a="1"/>
  <c r="DR363" s="1"/>
  <c r="DR369" a="1"/>
  <c r="DR369" s="1"/>
  <c r="DR373" a="1"/>
  <c r="DR373" s="1"/>
  <c r="DR378" a="1"/>
  <c r="DR378" s="1"/>
  <c r="DR382" a="1"/>
  <c r="DR382" s="1"/>
  <c r="DR386" a="1"/>
  <c r="DR386" s="1"/>
  <c r="DR390" a="1"/>
  <c r="DR390" s="1"/>
  <c r="DR394" a="1"/>
  <c r="DR394" s="1"/>
  <c r="DR398" a="1"/>
  <c r="DR398" s="1"/>
  <c r="DR402" a="1"/>
  <c r="DR402" s="1"/>
  <c r="DR406" a="1"/>
  <c r="DR406" s="1"/>
  <c r="DR410" a="1"/>
  <c r="DR410" s="1"/>
  <c r="DR414" a="1"/>
  <c r="DR414" s="1"/>
  <c r="DR418" a="1"/>
  <c r="DR418" s="1"/>
  <c r="DR422" a="1"/>
  <c r="DR422" s="1"/>
  <c r="DR424" a="1"/>
  <c r="DR424" s="1"/>
  <c r="DR425" a="1"/>
  <c r="DR425" s="1"/>
  <c r="DR429" a="1"/>
  <c r="DR429" s="1"/>
  <c r="DR433" a="1"/>
  <c r="DR433" s="1"/>
  <c r="DR437" a="1"/>
  <c r="DR437" s="1"/>
  <c r="DR441" a="1"/>
  <c r="DR441" s="1"/>
  <c r="DR445" a="1"/>
  <c r="DR445" s="1"/>
  <c r="DR449" a="1"/>
  <c r="DR449" s="1"/>
  <c r="DR453" a="1"/>
  <c r="DR453" s="1"/>
  <c r="DR457" a="1"/>
  <c r="DR457" s="1"/>
  <c r="DR461" a="1"/>
  <c r="DR461" s="1"/>
  <c r="DR379" a="1"/>
  <c r="DR379" s="1"/>
  <c r="DR383" a="1"/>
  <c r="DR383" s="1"/>
  <c r="DR387" a="1"/>
  <c r="DR387" s="1"/>
  <c r="DR391" a="1"/>
  <c r="DR391" s="1"/>
  <c r="DR395" a="1"/>
  <c r="DR395" s="1"/>
  <c r="DR399" a="1"/>
  <c r="DR399" s="1"/>
  <c r="DR403" a="1"/>
  <c r="DR403" s="1"/>
  <c r="DR407" a="1"/>
  <c r="DR407" s="1"/>
  <c r="DR411" a="1"/>
  <c r="DR411" s="1"/>
  <c r="DR415" a="1"/>
  <c r="DR415" s="1"/>
  <c r="DR419" a="1"/>
  <c r="DR419" s="1"/>
  <c r="DR423" a="1"/>
  <c r="DR423" s="1"/>
  <c r="DR426" a="1"/>
  <c r="DR426" s="1"/>
  <c r="DR430" a="1"/>
  <c r="DR430" s="1"/>
  <c r="DR434" a="1"/>
  <c r="DR434" s="1"/>
  <c r="DR438" a="1"/>
  <c r="DR438" s="1"/>
  <c r="DR442" a="1"/>
  <c r="DR442" s="1"/>
  <c r="DR446" a="1"/>
  <c r="DR446" s="1"/>
  <c r="DR450" a="1"/>
  <c r="DR450" s="1"/>
  <c r="DR454" a="1"/>
  <c r="DR454" s="1"/>
  <c r="DR458" a="1"/>
  <c r="DR458" s="1"/>
  <c r="DR462" a="1"/>
  <c r="DR462" s="1"/>
  <c r="DR376" a="1"/>
  <c r="DR376" s="1"/>
  <c r="DR380" a="1"/>
  <c r="DR380" s="1"/>
  <c r="DR384" a="1"/>
  <c r="DR384" s="1"/>
  <c r="DR388" a="1"/>
  <c r="DR388" s="1"/>
  <c r="DR392" a="1"/>
  <c r="DR392" s="1"/>
  <c r="DR396" a="1"/>
  <c r="DR396" s="1"/>
  <c r="DR400" a="1"/>
  <c r="DR400" s="1"/>
  <c r="DR404" a="1"/>
  <c r="DR404" s="1"/>
  <c r="DR408" a="1"/>
  <c r="DR408" s="1"/>
  <c r="DR412" a="1"/>
  <c r="DR412" s="1"/>
  <c r="DR416" a="1"/>
  <c r="DR416" s="1"/>
  <c r="DR420" a="1"/>
  <c r="DR420" s="1"/>
  <c r="DR427" a="1"/>
  <c r="DR427" s="1"/>
  <c r="DR431" a="1"/>
  <c r="DR431" s="1"/>
  <c r="DR435" a="1"/>
  <c r="DR435" s="1"/>
  <c r="DR439" a="1"/>
  <c r="DR439" s="1"/>
  <c r="DR443" a="1"/>
  <c r="DR443" s="1"/>
  <c r="DR447" a="1"/>
  <c r="DR447" s="1"/>
  <c r="DR451" a="1"/>
  <c r="DR451" s="1"/>
  <c r="DR455" a="1"/>
  <c r="DR455" s="1"/>
  <c r="DR459" a="1"/>
  <c r="DR459" s="1"/>
  <c r="DR463" a="1"/>
  <c r="DR463" s="1"/>
  <c r="DR377" a="1"/>
  <c r="DR377" s="1"/>
  <c r="DR381" a="1"/>
  <c r="DR381" s="1"/>
  <c r="DR385" a="1"/>
  <c r="DR385" s="1"/>
  <c r="DR389" a="1"/>
  <c r="DR389" s="1"/>
  <c r="DR393" a="1"/>
  <c r="DR393" s="1"/>
  <c r="DR397" a="1"/>
  <c r="DR397" s="1"/>
  <c r="DR401" a="1"/>
  <c r="DR401" s="1"/>
  <c r="DR405" a="1"/>
  <c r="DR405" s="1"/>
  <c r="DR409" a="1"/>
  <c r="DR409" s="1"/>
  <c r="DR413" a="1"/>
  <c r="DR413" s="1"/>
  <c r="DR417" a="1"/>
  <c r="DR417" s="1"/>
  <c r="DR421" a="1"/>
  <c r="DR421" s="1"/>
  <c r="DR428" a="1"/>
  <c r="DR428" s="1"/>
  <c r="DR432" a="1"/>
  <c r="DR432" s="1"/>
  <c r="DR436" a="1"/>
  <c r="DR436" s="1"/>
  <c r="DR440" a="1"/>
  <c r="DR440" s="1"/>
  <c r="DR444" a="1"/>
  <c r="DR444" s="1"/>
  <c r="DR448" a="1"/>
  <c r="DR448" s="1"/>
  <c r="DR452" a="1"/>
  <c r="DR452" s="1"/>
  <c r="DR456" a="1"/>
  <c r="DR456" s="1"/>
  <c r="DR460" a="1"/>
  <c r="DR460" s="1"/>
  <c r="DR464" a="1"/>
  <c r="DR464" s="1"/>
  <c r="BP260" a="1"/>
  <c r="BP260" s="1"/>
  <c r="BP261" a="1"/>
  <c r="BP261" s="1"/>
  <c r="BP259" a="1"/>
  <c r="BP259" s="1"/>
  <c r="BP262" a="1"/>
  <c r="BP262" s="1"/>
  <c r="BP266" a="1"/>
  <c r="BP266" s="1"/>
  <c r="BP270" a="1"/>
  <c r="BP270" s="1"/>
  <c r="BP274" a="1"/>
  <c r="BP274" s="1"/>
  <c r="BP278" a="1"/>
  <c r="BP278" s="1"/>
  <c r="BP282" a="1"/>
  <c r="BP282" s="1"/>
  <c r="BP286" a="1"/>
  <c r="BP286" s="1"/>
  <c r="BP290" a="1"/>
  <c r="BP290" s="1"/>
  <c r="BP294" a="1"/>
  <c r="BP294" s="1"/>
  <c r="BP298" a="1"/>
  <c r="BP298" s="1"/>
  <c r="BP302" a="1"/>
  <c r="BP302" s="1"/>
  <c r="BP306" a="1"/>
  <c r="BP306" s="1"/>
  <c r="BP310" a="1"/>
  <c r="BP310" s="1"/>
  <c r="BP314" a="1"/>
  <c r="BP314" s="1"/>
  <c r="BP318" a="1"/>
  <c r="BP318" s="1"/>
  <c r="BP322" a="1"/>
  <c r="BP322" s="1"/>
  <c r="BP326" a="1"/>
  <c r="BP326" s="1"/>
  <c r="BP330" a="1"/>
  <c r="BP330" s="1"/>
  <c r="BP334" a="1"/>
  <c r="BP334" s="1"/>
  <c r="BP338" a="1"/>
  <c r="BP338" s="1"/>
  <c r="BP342" a="1"/>
  <c r="BP342" s="1"/>
  <c r="BP346" a="1"/>
  <c r="BP346" s="1"/>
  <c r="BP350" a="1"/>
  <c r="BP350" s="1"/>
  <c r="BP354" a="1"/>
  <c r="BP354" s="1"/>
  <c r="BP358" a="1"/>
  <c r="BP358" s="1"/>
  <c r="BP362" a="1"/>
  <c r="BP362" s="1"/>
  <c r="BP366" a="1"/>
  <c r="BP366" s="1"/>
  <c r="BP368" a="1"/>
  <c r="BP368" s="1"/>
  <c r="BP372" a="1"/>
  <c r="BP372" s="1"/>
  <c r="BP376" a="1"/>
  <c r="BP376" s="1"/>
  <c r="BP263" a="1"/>
  <c r="BP263" s="1"/>
  <c r="BP267" a="1"/>
  <c r="BP267" s="1"/>
  <c r="BP271" a="1"/>
  <c r="BP271" s="1"/>
  <c r="BP275" a="1"/>
  <c r="BP275" s="1"/>
  <c r="BP279" a="1"/>
  <c r="BP279" s="1"/>
  <c r="BP283" a="1"/>
  <c r="BP283" s="1"/>
  <c r="BP287" a="1"/>
  <c r="BP287" s="1"/>
  <c r="BP291" a="1"/>
  <c r="BP291" s="1"/>
  <c r="BP295" a="1"/>
  <c r="BP295" s="1"/>
  <c r="BP299" a="1"/>
  <c r="BP299" s="1"/>
  <c r="BP303" a="1"/>
  <c r="BP303" s="1"/>
  <c r="BP307" a="1"/>
  <c r="BP307" s="1"/>
  <c r="BP311" a="1"/>
  <c r="BP311" s="1"/>
  <c r="BP315" a="1"/>
  <c r="BP315" s="1"/>
  <c r="BP319" a="1"/>
  <c r="BP319" s="1"/>
  <c r="BP323" a="1"/>
  <c r="BP323" s="1"/>
  <c r="BP327" a="1"/>
  <c r="BP327" s="1"/>
  <c r="BP331" a="1"/>
  <c r="BP331" s="1"/>
  <c r="BP335" a="1"/>
  <c r="BP335" s="1"/>
  <c r="BP339" a="1"/>
  <c r="BP339" s="1"/>
  <c r="BP343" a="1"/>
  <c r="BP343" s="1"/>
  <c r="BP347" a="1"/>
  <c r="BP347" s="1"/>
  <c r="BP351" a="1"/>
  <c r="BP351" s="1"/>
  <c r="BP355" a="1"/>
  <c r="BP355" s="1"/>
  <c r="BP359" a="1"/>
  <c r="BP359" s="1"/>
  <c r="BP363" a="1"/>
  <c r="BP363" s="1"/>
  <c r="BP369" a="1"/>
  <c r="BP369" s="1"/>
  <c r="BP373" a="1"/>
  <c r="BP373" s="1"/>
  <c r="BP264" a="1"/>
  <c r="BP264" s="1"/>
  <c r="BP268" a="1"/>
  <c r="BP268" s="1"/>
  <c r="BP272" a="1"/>
  <c r="BP272" s="1"/>
  <c r="BP276" a="1"/>
  <c r="BP276" s="1"/>
  <c r="BP280" a="1"/>
  <c r="BP280" s="1"/>
  <c r="BP284" a="1"/>
  <c r="BP284" s="1"/>
  <c r="BP288" a="1"/>
  <c r="BP288" s="1"/>
  <c r="BP292" a="1"/>
  <c r="BP292" s="1"/>
  <c r="BP296" a="1"/>
  <c r="BP296" s="1"/>
  <c r="BP300" a="1"/>
  <c r="BP300" s="1"/>
  <c r="BP304" a="1"/>
  <c r="BP304" s="1"/>
  <c r="BP308" a="1"/>
  <c r="BP308" s="1"/>
  <c r="BP312" a="1"/>
  <c r="BP312" s="1"/>
  <c r="BP316" a="1"/>
  <c r="BP316" s="1"/>
  <c r="BP320" a="1"/>
  <c r="BP320" s="1"/>
  <c r="BP324" a="1"/>
  <c r="BP324" s="1"/>
  <c r="BP328" a="1"/>
  <c r="BP328" s="1"/>
  <c r="BP332" a="1"/>
  <c r="BP332" s="1"/>
  <c r="BP336" a="1"/>
  <c r="BP336" s="1"/>
  <c r="BP340" a="1"/>
  <c r="BP340" s="1"/>
  <c r="BP344" a="1"/>
  <c r="BP344" s="1"/>
  <c r="BP348" a="1"/>
  <c r="BP348" s="1"/>
  <c r="BP352" a="1"/>
  <c r="BP352" s="1"/>
  <c r="BP356" a="1"/>
  <c r="BP356" s="1"/>
  <c r="BP360" a="1"/>
  <c r="BP360" s="1"/>
  <c r="BP364" a="1"/>
  <c r="BP364" s="1"/>
  <c r="BP370" a="1"/>
  <c r="BP370" s="1"/>
  <c r="BP374" a="1"/>
  <c r="BP374" s="1"/>
  <c r="BP265" a="1"/>
  <c r="BP265" s="1"/>
  <c r="BP269" a="1"/>
  <c r="BP269" s="1"/>
  <c r="BP273" a="1"/>
  <c r="BP273" s="1"/>
  <c r="BP277" a="1"/>
  <c r="BP277" s="1"/>
  <c r="BP281" a="1"/>
  <c r="BP281" s="1"/>
  <c r="BP285" a="1"/>
  <c r="BP285" s="1"/>
  <c r="BP289" a="1"/>
  <c r="BP289" s="1"/>
  <c r="BP293" a="1"/>
  <c r="BP293" s="1"/>
  <c r="BP297" a="1"/>
  <c r="BP297" s="1"/>
  <c r="BP301" a="1"/>
  <c r="BP301" s="1"/>
  <c r="BP305" a="1"/>
  <c r="BP305" s="1"/>
  <c r="BP309" a="1"/>
  <c r="BP309" s="1"/>
  <c r="BP313" a="1"/>
  <c r="BP313" s="1"/>
  <c r="BP317" a="1"/>
  <c r="BP317" s="1"/>
  <c r="BP321" a="1"/>
  <c r="BP321" s="1"/>
  <c r="BP325" a="1"/>
  <c r="BP325" s="1"/>
  <c r="BP329" a="1"/>
  <c r="BP329" s="1"/>
  <c r="BP333" a="1"/>
  <c r="BP333" s="1"/>
  <c r="BP337" a="1"/>
  <c r="BP337" s="1"/>
  <c r="BP341" a="1"/>
  <c r="BP341" s="1"/>
  <c r="BP345" a="1"/>
  <c r="BP345" s="1"/>
  <c r="BP349" a="1"/>
  <c r="BP349" s="1"/>
  <c r="BP353" a="1"/>
  <c r="BP353" s="1"/>
  <c r="BP357" a="1"/>
  <c r="BP357" s="1"/>
  <c r="BP361" a="1"/>
  <c r="BP361" s="1"/>
  <c r="BP365" a="1"/>
  <c r="BP365" s="1"/>
  <c r="BP367" a="1"/>
  <c r="BP367" s="1"/>
  <c r="BP371" a="1"/>
  <c r="BP371" s="1"/>
  <c r="BP375" a="1"/>
  <c r="BP375" s="1"/>
  <c r="BP380" a="1"/>
  <c r="BP380" s="1"/>
  <c r="BP384" a="1"/>
  <c r="BP384" s="1"/>
  <c r="BP388" a="1"/>
  <c r="BP388" s="1"/>
  <c r="BP392" a="1"/>
  <c r="BP392" s="1"/>
  <c r="BP396" a="1"/>
  <c r="BP396" s="1"/>
  <c r="BP400" a="1"/>
  <c r="BP400" s="1"/>
  <c r="BP404" a="1"/>
  <c r="BP404" s="1"/>
  <c r="BP408" a="1"/>
  <c r="BP408" s="1"/>
  <c r="BP412" a="1"/>
  <c r="BP412" s="1"/>
  <c r="BP416" a="1"/>
  <c r="BP416" s="1"/>
  <c r="BP420" a="1"/>
  <c r="BP420" s="1"/>
  <c r="BP424" a="1"/>
  <c r="BP424" s="1"/>
  <c r="BP427" a="1"/>
  <c r="BP427" s="1"/>
  <c r="BP431" a="1"/>
  <c r="BP431" s="1"/>
  <c r="BP435" a="1"/>
  <c r="BP435" s="1"/>
  <c r="BP439" a="1"/>
  <c r="BP439" s="1"/>
  <c r="BP443" a="1"/>
  <c r="BP443" s="1"/>
  <c r="BP447" a="1"/>
  <c r="BP447" s="1"/>
  <c r="BP451" a="1"/>
  <c r="BP451" s="1"/>
  <c r="BP455" a="1"/>
  <c r="BP455" s="1"/>
  <c r="BP459" a="1"/>
  <c r="BP459" s="1"/>
  <c r="BP463" a="1"/>
  <c r="BP463" s="1"/>
  <c r="BP377" a="1"/>
  <c r="BP377" s="1"/>
  <c r="BP381" a="1"/>
  <c r="BP381" s="1"/>
  <c r="BP385" a="1"/>
  <c r="BP385" s="1"/>
  <c r="BP389" a="1"/>
  <c r="BP389" s="1"/>
  <c r="BP393" a="1"/>
  <c r="BP393" s="1"/>
  <c r="BP397" a="1"/>
  <c r="BP397" s="1"/>
  <c r="BP401" a="1"/>
  <c r="BP401" s="1"/>
  <c r="BP405" a="1"/>
  <c r="BP405" s="1"/>
  <c r="BP409" a="1"/>
  <c r="BP409" s="1"/>
  <c r="BP413" a="1"/>
  <c r="BP413" s="1"/>
  <c r="BP417" a="1"/>
  <c r="BP417" s="1"/>
  <c r="BP421" a="1"/>
  <c r="BP421" s="1"/>
  <c r="BP428" a="1"/>
  <c r="BP428" s="1"/>
  <c r="BP432" a="1"/>
  <c r="BP432" s="1"/>
  <c r="BP436" a="1"/>
  <c r="BP436" s="1"/>
  <c r="BP440" a="1"/>
  <c r="BP440" s="1"/>
  <c r="BP444" a="1"/>
  <c r="BP444" s="1"/>
  <c r="BP448" a="1"/>
  <c r="BP448" s="1"/>
  <c r="BP452" a="1"/>
  <c r="BP452" s="1"/>
  <c r="BP456" a="1"/>
  <c r="BP456" s="1"/>
  <c r="BP460" a="1"/>
  <c r="BP460" s="1"/>
  <c r="BP464" a="1"/>
  <c r="BP464" s="1"/>
  <c r="BP378" a="1"/>
  <c r="BP378" s="1"/>
  <c r="BP382" a="1"/>
  <c r="BP382" s="1"/>
  <c r="BP386" a="1"/>
  <c r="BP386" s="1"/>
  <c r="BP390" a="1"/>
  <c r="BP390" s="1"/>
  <c r="BP394" a="1"/>
  <c r="BP394" s="1"/>
  <c r="BP398" a="1"/>
  <c r="BP398" s="1"/>
  <c r="BP402" a="1"/>
  <c r="BP402" s="1"/>
  <c r="BP406" a="1"/>
  <c r="BP406" s="1"/>
  <c r="BP410" a="1"/>
  <c r="BP410" s="1"/>
  <c r="BP414" a="1"/>
  <c r="BP414" s="1"/>
  <c r="BP418" a="1"/>
  <c r="BP418" s="1"/>
  <c r="BP422" a="1"/>
  <c r="BP422" s="1"/>
  <c r="BP425" a="1"/>
  <c r="BP425" s="1"/>
  <c r="BP429" a="1"/>
  <c r="BP429" s="1"/>
  <c r="BP433" a="1"/>
  <c r="BP433" s="1"/>
  <c r="BP437" a="1"/>
  <c r="BP437" s="1"/>
  <c r="BP441" a="1"/>
  <c r="BP441" s="1"/>
  <c r="BP445" a="1"/>
  <c r="BP445" s="1"/>
  <c r="BP449" a="1"/>
  <c r="BP449" s="1"/>
  <c r="BP453" a="1"/>
  <c r="BP453" s="1"/>
  <c r="BP457" a="1"/>
  <c r="BP457" s="1"/>
  <c r="BP461" a="1"/>
  <c r="BP461" s="1"/>
  <c r="BP379" a="1"/>
  <c r="BP379" s="1"/>
  <c r="BP383" a="1"/>
  <c r="BP383" s="1"/>
  <c r="BP387" a="1"/>
  <c r="BP387" s="1"/>
  <c r="BP391" a="1"/>
  <c r="BP391" s="1"/>
  <c r="BP395" a="1"/>
  <c r="BP395" s="1"/>
  <c r="BP399" a="1"/>
  <c r="BP399" s="1"/>
  <c r="BP403" a="1"/>
  <c r="BP403" s="1"/>
  <c r="BP407" a="1"/>
  <c r="BP407" s="1"/>
  <c r="BP411" a="1"/>
  <c r="BP411" s="1"/>
  <c r="BP415" a="1"/>
  <c r="BP415" s="1"/>
  <c r="BP419" a="1"/>
  <c r="BP419" s="1"/>
  <c r="BP423" a="1"/>
  <c r="BP423" s="1"/>
  <c r="BP426" a="1"/>
  <c r="BP426" s="1"/>
  <c r="BP430" a="1"/>
  <c r="BP430" s="1"/>
  <c r="BP434" a="1"/>
  <c r="BP434" s="1"/>
  <c r="BP438" a="1"/>
  <c r="BP438" s="1"/>
  <c r="BP442" a="1"/>
  <c r="BP442" s="1"/>
  <c r="BP446" a="1"/>
  <c r="BP446" s="1"/>
  <c r="BP450" a="1"/>
  <c r="BP450" s="1"/>
  <c r="BP454" a="1"/>
  <c r="BP454" s="1"/>
  <c r="BP458" a="1"/>
  <c r="BP458" s="1"/>
  <c r="BP462" a="1"/>
  <c r="BP462" s="1"/>
  <c r="DA261" a="1"/>
  <c r="DA261" s="1"/>
  <c r="DA259" a="1"/>
  <c r="DA259" s="1"/>
  <c r="DA260" a="1"/>
  <c r="DA260" s="1"/>
  <c r="DA263" a="1"/>
  <c r="DA263" s="1"/>
  <c r="DA267" a="1"/>
  <c r="DA267" s="1"/>
  <c r="DA271" a="1"/>
  <c r="DA271" s="1"/>
  <c r="DA275" a="1"/>
  <c r="DA275" s="1"/>
  <c r="DA279" a="1"/>
  <c r="DA279" s="1"/>
  <c r="DA283" a="1"/>
  <c r="DA283" s="1"/>
  <c r="DA287" a="1"/>
  <c r="DA287" s="1"/>
  <c r="DA291" a="1"/>
  <c r="DA291" s="1"/>
  <c r="DA295" a="1"/>
  <c r="DA295" s="1"/>
  <c r="DA299" a="1"/>
  <c r="DA299" s="1"/>
  <c r="DA303" a="1"/>
  <c r="DA303" s="1"/>
  <c r="DA307" a="1"/>
  <c r="DA307" s="1"/>
  <c r="DA311" a="1"/>
  <c r="DA311" s="1"/>
  <c r="DA315" a="1"/>
  <c r="DA315" s="1"/>
  <c r="DA319" a="1"/>
  <c r="DA319" s="1"/>
  <c r="DA323" a="1"/>
  <c r="DA323" s="1"/>
  <c r="DA327" a="1"/>
  <c r="DA327" s="1"/>
  <c r="DA331" a="1"/>
  <c r="DA331" s="1"/>
  <c r="DA335" a="1"/>
  <c r="DA335" s="1"/>
  <c r="DA339" a="1"/>
  <c r="DA339" s="1"/>
  <c r="DA343" a="1"/>
  <c r="DA343" s="1"/>
  <c r="DA347" a="1"/>
  <c r="DA347" s="1"/>
  <c r="DA351" a="1"/>
  <c r="DA351" s="1"/>
  <c r="DA355" a="1"/>
  <c r="DA355" s="1"/>
  <c r="DA359" a="1"/>
  <c r="DA359" s="1"/>
  <c r="DA363" a="1"/>
  <c r="DA363" s="1"/>
  <c r="DA369" a="1"/>
  <c r="DA369" s="1"/>
  <c r="DA373" a="1"/>
  <c r="DA373" s="1"/>
  <c r="DA264" a="1"/>
  <c r="DA264" s="1"/>
  <c r="DA268" a="1"/>
  <c r="DA268" s="1"/>
  <c r="DA272" a="1"/>
  <c r="DA272" s="1"/>
  <c r="DA276" a="1"/>
  <c r="DA276" s="1"/>
  <c r="DA280" a="1"/>
  <c r="DA280" s="1"/>
  <c r="DA284" a="1"/>
  <c r="DA284" s="1"/>
  <c r="DA288" a="1"/>
  <c r="DA288" s="1"/>
  <c r="DA292" a="1"/>
  <c r="DA292" s="1"/>
  <c r="DA296" a="1"/>
  <c r="DA296" s="1"/>
  <c r="DA300" a="1"/>
  <c r="DA300" s="1"/>
  <c r="DA304" a="1"/>
  <c r="DA304" s="1"/>
  <c r="DA308" a="1"/>
  <c r="DA308" s="1"/>
  <c r="DA312" a="1"/>
  <c r="DA312" s="1"/>
  <c r="DA316" a="1"/>
  <c r="DA316" s="1"/>
  <c r="DA320" a="1"/>
  <c r="DA320" s="1"/>
  <c r="DA324" a="1"/>
  <c r="DA324" s="1"/>
  <c r="DA328" a="1"/>
  <c r="DA328" s="1"/>
  <c r="DA332" a="1"/>
  <c r="DA332" s="1"/>
  <c r="DA336" a="1"/>
  <c r="DA336" s="1"/>
  <c r="DA340" a="1"/>
  <c r="DA340" s="1"/>
  <c r="DA344" a="1"/>
  <c r="DA344" s="1"/>
  <c r="DA348" a="1"/>
  <c r="DA348" s="1"/>
  <c r="DA352" a="1"/>
  <c r="DA352" s="1"/>
  <c r="DA356" a="1"/>
  <c r="DA356" s="1"/>
  <c r="DA360" a="1"/>
  <c r="DA360" s="1"/>
  <c r="DA364" a="1"/>
  <c r="DA364" s="1"/>
  <c r="DA370" a="1"/>
  <c r="DA370" s="1"/>
  <c r="DA374" a="1"/>
  <c r="DA374" s="1"/>
  <c r="DA265" a="1"/>
  <c r="DA265" s="1"/>
  <c r="DA269" a="1"/>
  <c r="DA269" s="1"/>
  <c r="DA273" a="1"/>
  <c r="DA273" s="1"/>
  <c r="DA277" a="1"/>
  <c r="DA277" s="1"/>
  <c r="DA281" a="1"/>
  <c r="DA281" s="1"/>
  <c r="DA285" a="1"/>
  <c r="DA285" s="1"/>
  <c r="DA289" a="1"/>
  <c r="DA289" s="1"/>
  <c r="DA293" a="1"/>
  <c r="DA293" s="1"/>
  <c r="DA297" a="1"/>
  <c r="DA297" s="1"/>
  <c r="DA301" a="1"/>
  <c r="DA301" s="1"/>
  <c r="DA305" a="1"/>
  <c r="DA305" s="1"/>
  <c r="DA309" a="1"/>
  <c r="DA309" s="1"/>
  <c r="DA313" a="1"/>
  <c r="DA313" s="1"/>
  <c r="DA317" a="1"/>
  <c r="DA317" s="1"/>
  <c r="DA321" a="1"/>
  <c r="DA321" s="1"/>
  <c r="DA325" a="1"/>
  <c r="DA325" s="1"/>
  <c r="DA329" a="1"/>
  <c r="DA329" s="1"/>
  <c r="DA333" a="1"/>
  <c r="DA333" s="1"/>
  <c r="DA337" a="1"/>
  <c r="DA337" s="1"/>
  <c r="DA341" a="1"/>
  <c r="DA341" s="1"/>
  <c r="DA345" a="1"/>
  <c r="DA345" s="1"/>
  <c r="DA349" a="1"/>
  <c r="DA349" s="1"/>
  <c r="DA353" a="1"/>
  <c r="DA353" s="1"/>
  <c r="DA357" a="1"/>
  <c r="DA357" s="1"/>
  <c r="DA361" a="1"/>
  <c r="DA361" s="1"/>
  <c r="DA365" a="1"/>
  <c r="DA365" s="1"/>
  <c r="DA367" a="1"/>
  <c r="DA367" s="1"/>
  <c r="DA371" a="1"/>
  <c r="DA371" s="1"/>
  <c r="DA375" a="1"/>
  <c r="DA375" s="1"/>
  <c r="DA262" a="1"/>
  <c r="DA262" s="1"/>
  <c r="DA266" a="1"/>
  <c r="DA266" s="1"/>
  <c r="DA270" a="1"/>
  <c r="DA270" s="1"/>
  <c r="DA274" a="1"/>
  <c r="DA274" s="1"/>
  <c r="DA278" a="1"/>
  <c r="DA278" s="1"/>
  <c r="DA282" a="1"/>
  <c r="DA282" s="1"/>
  <c r="DA286" a="1"/>
  <c r="DA286" s="1"/>
  <c r="DA290" a="1"/>
  <c r="DA290" s="1"/>
  <c r="DA294" a="1"/>
  <c r="DA294" s="1"/>
  <c r="DA298" a="1"/>
  <c r="DA298" s="1"/>
  <c r="DA302" a="1"/>
  <c r="DA302" s="1"/>
  <c r="DA306" a="1"/>
  <c r="DA306" s="1"/>
  <c r="DA310" a="1"/>
  <c r="DA310" s="1"/>
  <c r="DA314" a="1"/>
  <c r="DA314" s="1"/>
  <c r="DA318" a="1"/>
  <c r="DA318" s="1"/>
  <c r="DA322" a="1"/>
  <c r="DA322" s="1"/>
  <c r="DA326" a="1"/>
  <c r="DA326" s="1"/>
  <c r="DA330" a="1"/>
  <c r="DA330" s="1"/>
  <c r="DA334" a="1"/>
  <c r="DA334" s="1"/>
  <c r="DA338" a="1"/>
  <c r="DA338" s="1"/>
  <c r="DA342" a="1"/>
  <c r="DA342" s="1"/>
  <c r="DA346" a="1"/>
  <c r="DA346" s="1"/>
  <c r="DA350" a="1"/>
  <c r="DA350" s="1"/>
  <c r="DA354" a="1"/>
  <c r="DA354" s="1"/>
  <c r="DA358" a="1"/>
  <c r="DA358" s="1"/>
  <c r="DA362" a="1"/>
  <c r="DA362" s="1"/>
  <c r="DA366" a="1"/>
  <c r="DA366" s="1"/>
  <c r="DA368" a="1"/>
  <c r="DA368" s="1"/>
  <c r="DA372" a="1"/>
  <c r="DA372" s="1"/>
  <c r="DA377" a="1"/>
  <c r="DA377" s="1"/>
  <c r="DA381" a="1"/>
  <c r="DA381" s="1"/>
  <c r="DA385" a="1"/>
  <c r="DA385" s="1"/>
  <c r="DA389" a="1"/>
  <c r="DA389" s="1"/>
  <c r="DA393" a="1"/>
  <c r="DA393" s="1"/>
  <c r="DA397" a="1"/>
  <c r="DA397" s="1"/>
  <c r="DA401" a="1"/>
  <c r="DA401" s="1"/>
  <c r="DA405" a="1"/>
  <c r="DA405" s="1"/>
  <c r="DA409" a="1"/>
  <c r="DA409" s="1"/>
  <c r="DA413" a="1"/>
  <c r="DA413" s="1"/>
  <c r="DA417" a="1"/>
  <c r="DA417" s="1"/>
  <c r="DA421" a="1"/>
  <c r="DA421" s="1"/>
  <c r="DA428" a="1"/>
  <c r="DA428" s="1"/>
  <c r="DA432" a="1"/>
  <c r="DA432" s="1"/>
  <c r="DA436" a="1"/>
  <c r="DA436" s="1"/>
  <c r="DA440" a="1"/>
  <c r="DA440" s="1"/>
  <c r="DA444" a="1"/>
  <c r="DA444" s="1"/>
  <c r="DA448" a="1"/>
  <c r="DA448" s="1"/>
  <c r="DA452" a="1"/>
  <c r="DA452" s="1"/>
  <c r="DA456" a="1"/>
  <c r="DA456" s="1"/>
  <c r="DA460" a="1"/>
  <c r="DA460" s="1"/>
  <c r="DA464" a="1"/>
  <c r="DA464" s="1"/>
  <c r="DA378" a="1"/>
  <c r="DA378" s="1"/>
  <c r="DA382" a="1"/>
  <c r="DA382" s="1"/>
  <c r="DA386" a="1"/>
  <c r="DA386" s="1"/>
  <c r="DA390" a="1"/>
  <c r="DA390" s="1"/>
  <c r="DA394" a="1"/>
  <c r="DA394" s="1"/>
  <c r="DA398" a="1"/>
  <c r="DA398" s="1"/>
  <c r="DA402" a="1"/>
  <c r="DA402" s="1"/>
  <c r="DA406" a="1"/>
  <c r="DA406" s="1"/>
  <c r="DA410" a="1"/>
  <c r="DA410" s="1"/>
  <c r="DA414" a="1"/>
  <c r="DA414" s="1"/>
  <c r="DA418" a="1"/>
  <c r="DA418" s="1"/>
  <c r="DA422" a="1"/>
  <c r="DA422" s="1"/>
  <c r="DA425" a="1"/>
  <c r="DA425" s="1"/>
  <c r="DA429" a="1"/>
  <c r="DA429" s="1"/>
  <c r="DA433" a="1"/>
  <c r="DA433" s="1"/>
  <c r="DA437" a="1"/>
  <c r="DA437" s="1"/>
  <c r="DA441" a="1"/>
  <c r="DA441" s="1"/>
  <c r="DA445" a="1"/>
  <c r="DA445" s="1"/>
  <c r="DA449" a="1"/>
  <c r="DA449" s="1"/>
  <c r="DA453" a="1"/>
  <c r="DA453" s="1"/>
  <c r="DA457" a="1"/>
  <c r="DA457" s="1"/>
  <c r="DA461" a="1"/>
  <c r="DA461" s="1"/>
  <c r="DA379" a="1"/>
  <c r="DA379" s="1"/>
  <c r="DA383" a="1"/>
  <c r="DA383" s="1"/>
  <c r="DA387" a="1"/>
  <c r="DA387" s="1"/>
  <c r="DA391" a="1"/>
  <c r="DA391" s="1"/>
  <c r="DA395" a="1"/>
  <c r="DA395" s="1"/>
  <c r="DA399" a="1"/>
  <c r="DA399" s="1"/>
  <c r="DA403" a="1"/>
  <c r="DA403" s="1"/>
  <c r="DA407" a="1"/>
  <c r="DA407" s="1"/>
  <c r="DA411" a="1"/>
  <c r="DA411" s="1"/>
  <c r="DA415" a="1"/>
  <c r="DA415" s="1"/>
  <c r="DA419" a="1"/>
  <c r="DA419" s="1"/>
  <c r="DA423" a="1"/>
  <c r="DA423" s="1"/>
  <c r="DA424" a="1"/>
  <c r="DA424" s="1"/>
  <c r="DA426" a="1"/>
  <c r="DA426" s="1"/>
  <c r="DA430" a="1"/>
  <c r="DA430" s="1"/>
  <c r="DA434" a="1"/>
  <c r="DA434" s="1"/>
  <c r="DA438" a="1"/>
  <c r="DA438" s="1"/>
  <c r="DA442" a="1"/>
  <c r="DA442" s="1"/>
  <c r="DA446" a="1"/>
  <c r="DA446" s="1"/>
  <c r="DA450" a="1"/>
  <c r="DA450" s="1"/>
  <c r="DA454" a="1"/>
  <c r="DA454" s="1"/>
  <c r="DA458" a="1"/>
  <c r="DA458" s="1"/>
  <c r="DA462" a="1"/>
  <c r="DA462" s="1"/>
  <c r="DA376" a="1"/>
  <c r="DA376" s="1"/>
  <c r="DA380" a="1"/>
  <c r="DA380" s="1"/>
  <c r="DA384" a="1"/>
  <c r="DA384" s="1"/>
  <c r="DA388" a="1"/>
  <c r="DA388" s="1"/>
  <c r="DA392" a="1"/>
  <c r="DA392" s="1"/>
  <c r="DA396" a="1"/>
  <c r="DA396" s="1"/>
  <c r="DA400" a="1"/>
  <c r="DA400" s="1"/>
  <c r="DA404" a="1"/>
  <c r="DA404" s="1"/>
  <c r="DA408" a="1"/>
  <c r="DA408" s="1"/>
  <c r="DA412" a="1"/>
  <c r="DA412" s="1"/>
  <c r="DA416" a="1"/>
  <c r="DA416" s="1"/>
  <c r="DA420" a="1"/>
  <c r="DA420" s="1"/>
  <c r="DA427" a="1"/>
  <c r="DA427" s="1"/>
  <c r="DA431" a="1"/>
  <c r="DA431" s="1"/>
  <c r="DA435" a="1"/>
  <c r="DA435" s="1"/>
  <c r="DA439" a="1"/>
  <c r="DA439" s="1"/>
  <c r="DA443" a="1"/>
  <c r="DA443" s="1"/>
  <c r="DA447" a="1"/>
  <c r="DA447" s="1"/>
  <c r="DA451" a="1"/>
  <c r="DA451" s="1"/>
  <c r="DA455" a="1"/>
  <c r="DA455" s="1"/>
  <c r="DA459" a="1"/>
  <c r="DA459" s="1"/>
  <c r="DA463" a="1"/>
  <c r="DA463" s="1"/>
  <c r="ER260" a="1"/>
  <c r="ER260" s="1"/>
  <c r="ER261" a="1"/>
  <c r="ER261" s="1"/>
  <c r="ER259" a="1"/>
  <c r="ER259" s="1"/>
  <c r="ER262" a="1"/>
  <c r="ER262" s="1"/>
  <c r="ER266" a="1"/>
  <c r="ER266" s="1"/>
  <c r="ER270" a="1"/>
  <c r="ER270" s="1"/>
  <c r="ER274" a="1"/>
  <c r="ER274" s="1"/>
  <c r="ER278" a="1"/>
  <c r="ER278" s="1"/>
  <c r="ER282" a="1"/>
  <c r="ER282" s="1"/>
  <c r="ER286" a="1"/>
  <c r="ER286" s="1"/>
  <c r="ER290" a="1"/>
  <c r="ER290" s="1"/>
  <c r="ER294" a="1"/>
  <c r="ER294" s="1"/>
  <c r="ER298" a="1"/>
  <c r="ER298" s="1"/>
  <c r="ER302" a="1"/>
  <c r="ER302" s="1"/>
  <c r="ER306" a="1"/>
  <c r="ER306" s="1"/>
  <c r="ER310" a="1"/>
  <c r="ER310" s="1"/>
  <c r="ER314" a="1"/>
  <c r="ER314" s="1"/>
  <c r="ER318" a="1"/>
  <c r="ER318" s="1"/>
  <c r="ER322" a="1"/>
  <c r="ER322" s="1"/>
  <c r="ER326" a="1"/>
  <c r="ER326" s="1"/>
  <c r="ER330" a="1"/>
  <c r="ER330" s="1"/>
  <c r="ER334" a="1"/>
  <c r="ER334" s="1"/>
  <c r="ER338" a="1"/>
  <c r="ER338" s="1"/>
  <c r="ER342" a="1"/>
  <c r="ER342" s="1"/>
  <c r="ER346" a="1"/>
  <c r="ER346" s="1"/>
  <c r="ER350" a="1"/>
  <c r="ER350" s="1"/>
  <c r="ER354" a="1"/>
  <c r="ER354" s="1"/>
  <c r="ER358" a="1"/>
  <c r="ER358" s="1"/>
  <c r="ER362" a="1"/>
  <c r="ER362" s="1"/>
  <c r="ER366" a="1"/>
  <c r="ER366" s="1"/>
  <c r="ER368" a="1"/>
  <c r="ER368" s="1"/>
  <c r="ER372" a="1"/>
  <c r="ER372" s="1"/>
  <c r="ER263" a="1"/>
  <c r="ER263" s="1"/>
  <c r="ER267" a="1"/>
  <c r="ER267" s="1"/>
  <c r="ER271" a="1"/>
  <c r="ER271" s="1"/>
  <c r="ER275" a="1"/>
  <c r="ER275" s="1"/>
  <c r="ER279" a="1"/>
  <c r="ER279" s="1"/>
  <c r="ER283" a="1"/>
  <c r="ER283" s="1"/>
  <c r="ER287" a="1"/>
  <c r="ER287" s="1"/>
  <c r="ER291" a="1"/>
  <c r="ER291" s="1"/>
  <c r="ER295" a="1"/>
  <c r="ER295" s="1"/>
  <c r="ER299" a="1"/>
  <c r="ER299" s="1"/>
  <c r="ER303" a="1"/>
  <c r="ER303" s="1"/>
  <c r="ER307" a="1"/>
  <c r="ER307" s="1"/>
  <c r="ER309" a="1"/>
  <c r="ER309" s="1"/>
  <c r="ER311" a="1"/>
  <c r="ER311" s="1"/>
  <c r="ER315" a="1"/>
  <c r="ER315" s="1"/>
  <c r="ER319" a="1"/>
  <c r="ER319" s="1"/>
  <c r="ER323" a="1"/>
  <c r="ER323" s="1"/>
  <c r="ER327" a="1"/>
  <c r="ER327" s="1"/>
  <c r="ER331" a="1"/>
  <c r="ER331" s="1"/>
  <c r="ER335" a="1"/>
  <c r="ER335" s="1"/>
  <c r="ER339" a="1"/>
  <c r="ER339" s="1"/>
  <c r="ER343" a="1"/>
  <c r="ER343" s="1"/>
  <c r="ER347" a="1"/>
  <c r="ER347" s="1"/>
  <c r="ER351" a="1"/>
  <c r="ER351" s="1"/>
  <c r="ER355" a="1"/>
  <c r="ER355" s="1"/>
  <c r="ER359" a="1"/>
  <c r="ER359" s="1"/>
  <c r="ER363" a="1"/>
  <c r="ER363" s="1"/>
  <c r="ER369" a="1"/>
  <c r="ER369" s="1"/>
  <c r="ER373" a="1"/>
  <c r="ER373" s="1"/>
  <c r="ER264" a="1"/>
  <c r="ER264" s="1"/>
  <c r="ER268" a="1"/>
  <c r="ER268" s="1"/>
  <c r="ER272" a="1"/>
  <c r="ER272" s="1"/>
  <c r="ER276" a="1"/>
  <c r="ER276" s="1"/>
  <c r="ER280" a="1"/>
  <c r="ER280" s="1"/>
  <c r="ER284" a="1"/>
  <c r="ER284" s="1"/>
  <c r="ER288" a="1"/>
  <c r="ER288" s="1"/>
  <c r="ER292" a="1"/>
  <c r="ER292" s="1"/>
  <c r="ER296" a="1"/>
  <c r="ER296" s="1"/>
  <c r="ER300" a="1"/>
  <c r="ER300" s="1"/>
  <c r="ER304" a="1"/>
  <c r="ER304" s="1"/>
  <c r="ER308" a="1"/>
  <c r="ER308" s="1"/>
  <c r="ER312" a="1"/>
  <c r="ER312" s="1"/>
  <c r="ER316" a="1"/>
  <c r="ER316" s="1"/>
  <c r="ER320" a="1"/>
  <c r="ER320" s="1"/>
  <c r="ER324" a="1"/>
  <c r="ER324" s="1"/>
  <c r="ER328" a="1"/>
  <c r="ER328" s="1"/>
  <c r="ER332" a="1"/>
  <c r="ER332" s="1"/>
  <c r="ER336" a="1"/>
  <c r="ER336" s="1"/>
  <c r="ER340" a="1"/>
  <c r="ER340" s="1"/>
  <c r="ER344" a="1"/>
  <c r="ER344" s="1"/>
  <c r="ER348" a="1"/>
  <c r="ER348" s="1"/>
  <c r="ER352" a="1"/>
  <c r="ER352" s="1"/>
  <c r="ER356" a="1"/>
  <c r="ER356" s="1"/>
  <c r="ER360" a="1"/>
  <c r="ER360" s="1"/>
  <c r="ER364" a="1"/>
  <c r="ER364" s="1"/>
  <c r="ER370" a="1"/>
  <c r="ER370" s="1"/>
  <c r="ER374" a="1"/>
  <c r="ER374" s="1"/>
  <c r="ER265" a="1"/>
  <c r="ER265" s="1"/>
  <c r="ER269" a="1"/>
  <c r="ER269" s="1"/>
  <c r="ER273" a="1"/>
  <c r="ER273" s="1"/>
  <c r="ER277" a="1"/>
  <c r="ER277" s="1"/>
  <c r="ER281" a="1"/>
  <c r="ER281" s="1"/>
  <c r="ER285" a="1"/>
  <c r="ER285" s="1"/>
  <c r="ER289" a="1"/>
  <c r="ER289" s="1"/>
  <c r="ER293" a="1"/>
  <c r="ER293" s="1"/>
  <c r="ER297" a="1"/>
  <c r="ER297" s="1"/>
  <c r="ER301" a="1"/>
  <c r="ER301" s="1"/>
  <c r="ER305" a="1"/>
  <c r="ER305" s="1"/>
  <c r="ER313" a="1"/>
  <c r="ER313" s="1"/>
  <c r="ER317" a="1"/>
  <c r="ER317" s="1"/>
  <c r="ER321" a="1"/>
  <c r="ER321" s="1"/>
  <c r="ER325" a="1"/>
  <c r="ER325" s="1"/>
  <c r="ER329" a="1"/>
  <c r="ER329" s="1"/>
  <c r="ER333" a="1"/>
  <c r="ER333" s="1"/>
  <c r="ER337" a="1"/>
  <c r="ER337" s="1"/>
  <c r="ER341" a="1"/>
  <c r="ER341" s="1"/>
  <c r="ER345" a="1"/>
  <c r="ER345" s="1"/>
  <c r="ER349" a="1"/>
  <c r="ER349" s="1"/>
  <c r="ER353" a="1"/>
  <c r="ER353" s="1"/>
  <c r="ER357" a="1"/>
  <c r="ER357" s="1"/>
  <c r="ER361" a="1"/>
  <c r="ER361" s="1"/>
  <c r="ER365" a="1"/>
  <c r="ER365" s="1"/>
  <c r="ER367" a="1"/>
  <c r="ER367" s="1"/>
  <c r="ER371" a="1"/>
  <c r="ER371" s="1"/>
  <c r="ER375" a="1"/>
  <c r="ER375" s="1"/>
  <c r="ER376" a="1"/>
  <c r="ER376" s="1"/>
  <c r="ER380" a="1"/>
  <c r="ER380" s="1"/>
  <c r="ER384" a="1"/>
  <c r="ER384" s="1"/>
  <c r="ER388" a="1"/>
  <c r="ER388" s="1"/>
  <c r="ER392" a="1"/>
  <c r="ER392" s="1"/>
  <c r="ER396" a="1"/>
  <c r="ER396" s="1"/>
  <c r="ER400" a="1"/>
  <c r="ER400" s="1"/>
  <c r="ER404" a="1"/>
  <c r="ER404" s="1"/>
  <c r="ER408" a="1"/>
  <c r="ER408" s="1"/>
  <c r="ER412" a="1"/>
  <c r="ER412" s="1"/>
  <c r="ER416" a="1"/>
  <c r="ER416" s="1"/>
  <c r="ER420" a="1"/>
  <c r="ER420" s="1"/>
  <c r="ER424" a="1"/>
  <c r="ER424" s="1"/>
  <c r="ER427" a="1"/>
  <c r="ER427" s="1"/>
  <c r="ER431" a="1"/>
  <c r="ER431" s="1"/>
  <c r="ER435" a="1"/>
  <c r="ER435" s="1"/>
  <c r="ER439" a="1"/>
  <c r="ER439" s="1"/>
  <c r="ER443" a="1"/>
  <c r="ER443" s="1"/>
  <c r="ER447" a="1"/>
  <c r="ER447" s="1"/>
  <c r="ER451" a="1"/>
  <c r="ER451" s="1"/>
  <c r="ER455" a="1"/>
  <c r="ER455" s="1"/>
  <c r="ER459" a="1"/>
  <c r="ER459" s="1"/>
  <c r="ER463" a="1"/>
  <c r="ER463" s="1"/>
  <c r="ER377" a="1"/>
  <c r="ER377" s="1"/>
  <c r="ER381" a="1"/>
  <c r="ER381" s="1"/>
  <c r="ER385" a="1"/>
  <c r="ER385" s="1"/>
  <c r="ER389" a="1"/>
  <c r="ER389" s="1"/>
  <c r="ER393" a="1"/>
  <c r="ER393" s="1"/>
  <c r="ER397" a="1"/>
  <c r="ER397" s="1"/>
  <c r="ER401" a="1"/>
  <c r="ER401" s="1"/>
  <c r="ER405" a="1"/>
  <c r="ER405" s="1"/>
  <c r="ER409" a="1"/>
  <c r="ER409" s="1"/>
  <c r="ER413" a="1"/>
  <c r="ER413" s="1"/>
  <c r="ER417" a="1"/>
  <c r="ER417" s="1"/>
  <c r="ER421" a="1"/>
  <c r="ER421" s="1"/>
  <c r="ER428" a="1"/>
  <c r="ER428" s="1"/>
  <c r="ER432" a="1"/>
  <c r="ER432" s="1"/>
  <c r="ER436" a="1"/>
  <c r="ER436" s="1"/>
  <c r="ER440" a="1"/>
  <c r="ER440" s="1"/>
  <c r="ER444" a="1"/>
  <c r="ER444" s="1"/>
  <c r="ER448" a="1"/>
  <c r="ER448" s="1"/>
  <c r="ER452" a="1"/>
  <c r="ER452" s="1"/>
  <c r="ER456" a="1"/>
  <c r="ER456" s="1"/>
  <c r="ER460" a="1"/>
  <c r="ER460" s="1"/>
  <c r="ER464" a="1"/>
  <c r="ER464" s="1"/>
  <c r="ER378" a="1"/>
  <c r="ER378" s="1"/>
  <c r="ER382" a="1"/>
  <c r="ER382" s="1"/>
  <c r="ER386" a="1"/>
  <c r="ER386" s="1"/>
  <c r="ER390" a="1"/>
  <c r="ER390" s="1"/>
  <c r="ER394" a="1"/>
  <c r="ER394" s="1"/>
  <c r="ER398" a="1"/>
  <c r="ER398" s="1"/>
  <c r="ER402" a="1"/>
  <c r="ER402" s="1"/>
  <c r="ER406" a="1"/>
  <c r="ER406" s="1"/>
  <c r="ER410" a="1"/>
  <c r="ER410" s="1"/>
  <c r="ER414" a="1"/>
  <c r="ER414" s="1"/>
  <c r="ER418" a="1"/>
  <c r="ER418" s="1"/>
  <c r="ER422" a="1"/>
  <c r="ER422" s="1"/>
  <c r="ER425" a="1"/>
  <c r="ER425" s="1"/>
  <c r="ER429" a="1"/>
  <c r="ER429" s="1"/>
  <c r="ER433" a="1"/>
  <c r="ER433" s="1"/>
  <c r="ER437" a="1"/>
  <c r="ER437" s="1"/>
  <c r="ER441" a="1"/>
  <c r="ER441" s="1"/>
  <c r="ER445" a="1"/>
  <c r="ER445" s="1"/>
  <c r="ER449" a="1"/>
  <c r="ER449" s="1"/>
  <c r="ER453" a="1"/>
  <c r="ER453" s="1"/>
  <c r="ER457" a="1"/>
  <c r="ER457" s="1"/>
  <c r="ER461" a="1"/>
  <c r="ER461" s="1"/>
  <c r="ER379" a="1"/>
  <c r="ER379" s="1"/>
  <c r="ER383" a="1"/>
  <c r="ER383" s="1"/>
  <c r="ER387" a="1"/>
  <c r="ER387" s="1"/>
  <c r="ER391" a="1"/>
  <c r="ER391" s="1"/>
  <c r="ER395" a="1"/>
  <c r="ER395" s="1"/>
  <c r="ER399" a="1"/>
  <c r="ER399" s="1"/>
  <c r="ER403" a="1"/>
  <c r="ER403" s="1"/>
  <c r="ER407" a="1"/>
  <c r="ER407" s="1"/>
  <c r="ER411" a="1"/>
  <c r="ER411" s="1"/>
  <c r="ER415" a="1"/>
  <c r="ER415" s="1"/>
  <c r="ER419" a="1"/>
  <c r="ER419" s="1"/>
  <c r="ER423" a="1"/>
  <c r="ER423" s="1"/>
  <c r="ER426" a="1"/>
  <c r="ER426" s="1"/>
  <c r="ER430" a="1"/>
  <c r="ER430" s="1"/>
  <c r="ER434" a="1"/>
  <c r="ER434" s="1"/>
  <c r="ER438" a="1"/>
  <c r="ER438" s="1"/>
  <c r="ER442" a="1"/>
  <c r="ER442" s="1"/>
  <c r="ER446" a="1"/>
  <c r="ER446" s="1"/>
  <c r="ER450" a="1"/>
  <c r="ER450" s="1"/>
  <c r="ER454" a="1"/>
  <c r="ER454" s="1"/>
  <c r="ER458" a="1"/>
  <c r="ER458" s="1"/>
  <c r="ER462" a="1"/>
  <c r="ER462" s="1"/>
  <c r="CG261" a="1"/>
  <c r="CG261" s="1"/>
  <c r="CG259" a="1"/>
  <c r="CG259" s="1"/>
  <c r="CG260" a="1"/>
  <c r="CG260" s="1"/>
  <c r="CG263" a="1"/>
  <c r="CG263" s="1"/>
  <c r="CG267" a="1"/>
  <c r="CG267" s="1"/>
  <c r="CG271" a="1"/>
  <c r="CG271" s="1"/>
  <c r="CG275" a="1"/>
  <c r="CG275" s="1"/>
  <c r="CG279" a="1"/>
  <c r="CG279" s="1"/>
  <c r="CG283" a="1"/>
  <c r="CG283" s="1"/>
  <c r="CG287" a="1"/>
  <c r="CG287" s="1"/>
  <c r="CG291" a="1"/>
  <c r="CG291" s="1"/>
  <c r="CG295" a="1"/>
  <c r="CG295" s="1"/>
  <c r="CG299" a="1"/>
  <c r="CG299" s="1"/>
  <c r="CG303" a="1"/>
  <c r="CG303" s="1"/>
  <c r="CG307" a="1"/>
  <c r="CG307" s="1"/>
  <c r="CG311" a="1"/>
  <c r="CG311" s="1"/>
  <c r="CG315" a="1"/>
  <c r="CG315" s="1"/>
  <c r="CG319" a="1"/>
  <c r="CG319" s="1"/>
  <c r="CG323" a="1"/>
  <c r="CG323" s="1"/>
  <c r="CG327" a="1"/>
  <c r="CG327" s="1"/>
  <c r="CG331" a="1"/>
  <c r="CG331" s="1"/>
  <c r="CG335" a="1"/>
  <c r="CG335" s="1"/>
  <c r="CG339" a="1"/>
  <c r="CG339" s="1"/>
  <c r="CG343" a="1"/>
  <c r="CG343" s="1"/>
  <c r="CG347" a="1"/>
  <c r="CG347" s="1"/>
  <c r="CG351" a="1"/>
  <c r="CG351" s="1"/>
  <c r="CG355" a="1"/>
  <c r="CG355" s="1"/>
  <c r="CG359" a="1"/>
  <c r="CG359" s="1"/>
  <c r="CG363" a="1"/>
  <c r="CG363" s="1"/>
  <c r="CG369" a="1"/>
  <c r="CG369" s="1"/>
  <c r="CG373" a="1"/>
  <c r="CG373" s="1"/>
  <c r="CG264" a="1"/>
  <c r="CG264" s="1"/>
  <c r="CG268" a="1"/>
  <c r="CG268" s="1"/>
  <c r="CG272" a="1"/>
  <c r="CG272" s="1"/>
  <c r="CG276" a="1"/>
  <c r="CG276" s="1"/>
  <c r="CG280" a="1"/>
  <c r="CG280" s="1"/>
  <c r="CG284" a="1"/>
  <c r="CG284" s="1"/>
  <c r="CG288" a="1"/>
  <c r="CG288" s="1"/>
  <c r="CG292" a="1"/>
  <c r="CG292" s="1"/>
  <c r="CG296" a="1"/>
  <c r="CG296" s="1"/>
  <c r="CG300" a="1"/>
  <c r="CG300" s="1"/>
  <c r="CG304" a="1"/>
  <c r="CG304" s="1"/>
  <c r="CG308" a="1"/>
  <c r="CG308" s="1"/>
  <c r="CG312" a="1"/>
  <c r="CG312" s="1"/>
  <c r="CG316" a="1"/>
  <c r="CG316" s="1"/>
  <c r="CG320" a="1"/>
  <c r="CG320" s="1"/>
  <c r="CG324" a="1"/>
  <c r="CG324" s="1"/>
  <c r="CG328" a="1"/>
  <c r="CG328" s="1"/>
  <c r="CG332" a="1"/>
  <c r="CG332" s="1"/>
  <c r="CG336" a="1"/>
  <c r="CG336" s="1"/>
  <c r="CG340" a="1"/>
  <c r="CG340" s="1"/>
  <c r="CG344" a="1"/>
  <c r="CG344" s="1"/>
  <c r="CG348" a="1"/>
  <c r="CG348" s="1"/>
  <c r="CG352" a="1"/>
  <c r="CG352" s="1"/>
  <c r="CG356" a="1"/>
  <c r="CG356" s="1"/>
  <c r="CG360" a="1"/>
  <c r="CG360" s="1"/>
  <c r="CG364" a="1"/>
  <c r="CG364" s="1"/>
  <c r="CG370" a="1"/>
  <c r="CG370" s="1"/>
  <c r="CG374" a="1"/>
  <c r="CG374" s="1"/>
  <c r="CG265" a="1"/>
  <c r="CG265" s="1"/>
  <c r="CG269" a="1"/>
  <c r="CG269" s="1"/>
  <c r="CG273" a="1"/>
  <c r="CG273" s="1"/>
  <c r="CG277" a="1"/>
  <c r="CG277" s="1"/>
  <c r="CG281" a="1"/>
  <c r="CG281" s="1"/>
  <c r="CG285" a="1"/>
  <c r="CG285" s="1"/>
  <c r="CG289" a="1"/>
  <c r="CG289" s="1"/>
  <c r="CG293" a="1"/>
  <c r="CG293" s="1"/>
  <c r="CG297" a="1"/>
  <c r="CG297" s="1"/>
  <c r="CG301" a="1"/>
  <c r="CG301" s="1"/>
  <c r="CG305" a="1"/>
  <c r="CG305" s="1"/>
  <c r="CG309" a="1"/>
  <c r="CG309" s="1"/>
  <c r="CG313" a="1"/>
  <c r="CG313" s="1"/>
  <c r="CG317" a="1"/>
  <c r="CG317" s="1"/>
  <c r="CG321" a="1"/>
  <c r="CG321" s="1"/>
  <c r="CG325" a="1"/>
  <c r="CG325" s="1"/>
  <c r="CG329" a="1"/>
  <c r="CG329" s="1"/>
  <c r="CG333" a="1"/>
  <c r="CG333" s="1"/>
  <c r="CG337" a="1"/>
  <c r="CG337" s="1"/>
  <c r="CG341" a="1"/>
  <c r="CG341" s="1"/>
  <c r="CG345" a="1"/>
  <c r="CG345" s="1"/>
  <c r="CG349" a="1"/>
  <c r="CG349" s="1"/>
  <c r="CG353" a="1"/>
  <c r="CG353" s="1"/>
  <c r="CG357" a="1"/>
  <c r="CG357" s="1"/>
  <c r="CG361" a="1"/>
  <c r="CG361" s="1"/>
  <c r="CG365" a="1"/>
  <c r="CG365" s="1"/>
  <c r="CG367" a="1"/>
  <c r="CG367" s="1"/>
  <c r="CG371" a="1"/>
  <c r="CG371" s="1"/>
  <c r="CG375" a="1"/>
  <c r="CG375" s="1"/>
  <c r="CG262" a="1"/>
  <c r="CG262" s="1"/>
  <c r="CG266" a="1"/>
  <c r="CG266" s="1"/>
  <c r="CG270" a="1"/>
  <c r="CG270" s="1"/>
  <c r="CG274" a="1"/>
  <c r="CG274" s="1"/>
  <c r="CG278" a="1"/>
  <c r="CG278" s="1"/>
  <c r="CG282" a="1"/>
  <c r="CG282" s="1"/>
  <c r="CG286" a="1"/>
  <c r="CG286" s="1"/>
  <c r="CG290" a="1"/>
  <c r="CG290" s="1"/>
  <c r="CG294" a="1"/>
  <c r="CG294" s="1"/>
  <c r="CG298" a="1"/>
  <c r="CG298" s="1"/>
  <c r="CG302" a="1"/>
  <c r="CG302" s="1"/>
  <c r="CG306" a="1"/>
  <c r="CG306" s="1"/>
  <c r="CG310" a="1"/>
  <c r="CG310" s="1"/>
  <c r="CG314" a="1"/>
  <c r="CG314" s="1"/>
  <c r="CG318" a="1"/>
  <c r="CG318" s="1"/>
  <c r="CG322" a="1"/>
  <c r="CG322" s="1"/>
  <c r="CG326" a="1"/>
  <c r="CG326" s="1"/>
  <c r="CG330" a="1"/>
  <c r="CG330" s="1"/>
  <c r="CG334" a="1"/>
  <c r="CG334" s="1"/>
  <c r="CG338" a="1"/>
  <c r="CG338" s="1"/>
  <c r="CG342" a="1"/>
  <c r="CG342" s="1"/>
  <c r="CG346" a="1"/>
  <c r="CG346" s="1"/>
  <c r="CG350" a="1"/>
  <c r="CG350" s="1"/>
  <c r="CG354" a="1"/>
  <c r="CG354" s="1"/>
  <c r="CG358" a="1"/>
  <c r="CG358" s="1"/>
  <c r="CG362" a="1"/>
  <c r="CG362" s="1"/>
  <c r="CG366" a="1"/>
  <c r="CG366" s="1"/>
  <c r="CG368" a="1"/>
  <c r="CG368" s="1"/>
  <c r="CG372" a="1"/>
  <c r="CG372" s="1"/>
  <c r="CG377" a="1"/>
  <c r="CG377" s="1"/>
  <c r="CG381" a="1"/>
  <c r="CG381" s="1"/>
  <c r="CG385" a="1"/>
  <c r="CG385" s="1"/>
  <c r="CG389" a="1"/>
  <c r="CG389" s="1"/>
  <c r="CG393" a="1"/>
  <c r="CG393" s="1"/>
  <c r="CG397" a="1"/>
  <c r="CG397" s="1"/>
  <c r="CG401" a="1"/>
  <c r="CG401" s="1"/>
  <c r="CG405" a="1"/>
  <c r="CG405" s="1"/>
  <c r="CG409" a="1"/>
  <c r="CG409" s="1"/>
  <c r="CG413" a="1"/>
  <c r="CG413" s="1"/>
  <c r="CG417" a="1"/>
  <c r="CG417" s="1"/>
  <c r="CG421" a="1"/>
  <c r="CG421" s="1"/>
  <c r="CG428" a="1"/>
  <c r="CG428" s="1"/>
  <c r="CG432" a="1"/>
  <c r="CG432" s="1"/>
  <c r="CG436" a="1"/>
  <c r="CG436" s="1"/>
  <c r="CG440" a="1"/>
  <c r="CG440" s="1"/>
  <c r="CG444" a="1"/>
  <c r="CG444" s="1"/>
  <c r="CG448" a="1"/>
  <c r="CG448" s="1"/>
  <c r="CG452" a="1"/>
  <c r="CG452" s="1"/>
  <c r="CG456" a="1"/>
  <c r="CG456" s="1"/>
  <c r="CG460" a="1"/>
  <c r="CG460" s="1"/>
  <c r="CG464" a="1"/>
  <c r="CG464" s="1"/>
  <c r="CG378" a="1"/>
  <c r="CG378" s="1"/>
  <c r="CG382" a="1"/>
  <c r="CG382" s="1"/>
  <c r="CG386" a="1"/>
  <c r="CG386" s="1"/>
  <c r="CG390" a="1"/>
  <c r="CG390" s="1"/>
  <c r="CG394" a="1"/>
  <c r="CG394" s="1"/>
  <c r="CG398" a="1"/>
  <c r="CG398" s="1"/>
  <c r="CG402" a="1"/>
  <c r="CG402" s="1"/>
  <c r="CG406" a="1"/>
  <c r="CG406" s="1"/>
  <c r="CG410" a="1"/>
  <c r="CG410" s="1"/>
  <c r="CG414" a="1"/>
  <c r="CG414" s="1"/>
  <c r="CG418" a="1"/>
  <c r="CG418" s="1"/>
  <c r="CG422" a="1"/>
  <c r="CG422" s="1"/>
  <c r="CG425" a="1"/>
  <c r="CG425" s="1"/>
  <c r="CG429" a="1"/>
  <c r="CG429" s="1"/>
  <c r="CG433" a="1"/>
  <c r="CG433" s="1"/>
  <c r="CG437" a="1"/>
  <c r="CG437" s="1"/>
  <c r="CG441" a="1"/>
  <c r="CG441" s="1"/>
  <c r="CG445" a="1"/>
  <c r="CG445" s="1"/>
  <c r="CG449" a="1"/>
  <c r="CG449" s="1"/>
  <c r="CG453" a="1"/>
  <c r="CG453" s="1"/>
  <c r="CG457" a="1"/>
  <c r="CG457" s="1"/>
  <c r="CG461" a="1"/>
  <c r="CG461" s="1"/>
  <c r="CG379" a="1"/>
  <c r="CG379" s="1"/>
  <c r="CG383" a="1"/>
  <c r="CG383" s="1"/>
  <c r="CG387" a="1"/>
  <c r="CG387" s="1"/>
  <c r="CG391" a="1"/>
  <c r="CG391" s="1"/>
  <c r="CG395" a="1"/>
  <c r="CG395" s="1"/>
  <c r="CG399" a="1"/>
  <c r="CG399" s="1"/>
  <c r="CG403" a="1"/>
  <c r="CG403" s="1"/>
  <c r="CG407" a="1"/>
  <c r="CG407" s="1"/>
  <c r="CG411" a="1"/>
  <c r="CG411" s="1"/>
  <c r="CG415" a="1"/>
  <c r="CG415" s="1"/>
  <c r="CG419" a="1"/>
  <c r="CG419" s="1"/>
  <c r="CG423" a="1"/>
  <c r="CG423" s="1"/>
  <c r="CG426" a="1"/>
  <c r="CG426" s="1"/>
  <c r="CG430" a="1"/>
  <c r="CG430" s="1"/>
  <c r="CG434" a="1"/>
  <c r="CG434" s="1"/>
  <c r="CG438" a="1"/>
  <c r="CG438" s="1"/>
  <c r="CG442" a="1"/>
  <c r="CG442" s="1"/>
  <c r="CG446" a="1"/>
  <c r="CG446" s="1"/>
  <c r="CG450" a="1"/>
  <c r="CG450" s="1"/>
  <c r="CG454" a="1"/>
  <c r="CG454" s="1"/>
  <c r="CG458" a="1"/>
  <c r="CG458" s="1"/>
  <c r="CG462" a="1"/>
  <c r="CG462" s="1"/>
  <c r="CG376" a="1"/>
  <c r="CG376" s="1"/>
  <c r="CG380" a="1"/>
  <c r="CG380" s="1"/>
  <c r="CG384" a="1"/>
  <c r="CG384" s="1"/>
  <c r="CG388" a="1"/>
  <c r="CG388" s="1"/>
  <c r="CG392" a="1"/>
  <c r="CG392" s="1"/>
  <c r="CG396" a="1"/>
  <c r="CG396" s="1"/>
  <c r="CG400" a="1"/>
  <c r="CG400" s="1"/>
  <c r="CG404" a="1"/>
  <c r="CG404" s="1"/>
  <c r="CG408" a="1"/>
  <c r="CG408" s="1"/>
  <c r="CG412" a="1"/>
  <c r="CG412" s="1"/>
  <c r="CG416" a="1"/>
  <c r="CG416" s="1"/>
  <c r="CG420" a="1"/>
  <c r="CG420" s="1"/>
  <c r="CG424" a="1"/>
  <c r="CG424" s="1"/>
  <c r="CG427" a="1"/>
  <c r="CG427" s="1"/>
  <c r="CG431" a="1"/>
  <c r="CG431" s="1"/>
  <c r="CG435" a="1"/>
  <c r="CG435" s="1"/>
  <c r="CG439" a="1"/>
  <c r="CG439" s="1"/>
  <c r="CG443" a="1"/>
  <c r="CG443" s="1"/>
  <c r="CG447" a="1"/>
  <c r="CG447" s="1"/>
  <c r="CG451" a="1"/>
  <c r="CG451" s="1"/>
  <c r="CG455" a="1"/>
  <c r="CG455" s="1"/>
  <c r="CG459" a="1"/>
  <c r="CG459" s="1"/>
  <c r="CG463" a="1"/>
  <c r="CG463" s="1"/>
  <c r="EN260" a="1"/>
  <c r="EN260" s="1"/>
  <c r="EN261" a="1"/>
  <c r="EN261" s="1"/>
  <c r="EN259" a="1"/>
  <c r="EN259" s="1"/>
  <c r="EN262" a="1"/>
  <c r="EN262" s="1"/>
  <c r="EN266" a="1"/>
  <c r="EN266" s="1"/>
  <c r="EN270" a="1"/>
  <c r="EN270" s="1"/>
  <c r="EN274" a="1"/>
  <c r="EN274" s="1"/>
  <c r="EN278" a="1"/>
  <c r="EN278" s="1"/>
  <c r="EN282" a="1"/>
  <c r="EN282" s="1"/>
  <c r="EN286" a="1"/>
  <c r="EN286" s="1"/>
  <c r="EN290" a="1"/>
  <c r="EN290" s="1"/>
  <c r="EN294" a="1"/>
  <c r="EN294" s="1"/>
  <c r="EN298" a="1"/>
  <c r="EN298" s="1"/>
  <c r="EN302" a="1"/>
  <c r="EN302" s="1"/>
  <c r="EN306" a="1"/>
  <c r="EN306" s="1"/>
  <c r="EN310" a="1"/>
  <c r="EN310" s="1"/>
  <c r="EN314" a="1"/>
  <c r="EN314" s="1"/>
  <c r="EN318" a="1"/>
  <c r="EN318" s="1"/>
  <c r="EN322" a="1"/>
  <c r="EN322" s="1"/>
  <c r="EN326" a="1"/>
  <c r="EN326" s="1"/>
  <c r="EN330" a="1"/>
  <c r="EN330" s="1"/>
  <c r="EN334" a="1"/>
  <c r="EN334" s="1"/>
  <c r="EN338" a="1"/>
  <c r="EN338" s="1"/>
  <c r="EN342" a="1"/>
  <c r="EN342" s="1"/>
  <c r="EN346" a="1"/>
  <c r="EN346" s="1"/>
  <c r="EN350" a="1"/>
  <c r="EN350" s="1"/>
  <c r="EN354" a="1"/>
  <c r="EN354" s="1"/>
  <c r="EN358" a="1"/>
  <c r="EN358" s="1"/>
  <c r="EN362" a="1"/>
  <c r="EN362" s="1"/>
  <c r="EN366" a="1"/>
  <c r="EN366" s="1"/>
  <c r="EN368" a="1"/>
  <c r="EN368" s="1"/>
  <c r="EN372" a="1"/>
  <c r="EN372" s="1"/>
  <c r="EN263" a="1"/>
  <c r="EN263" s="1"/>
  <c r="EN267" a="1"/>
  <c r="EN267" s="1"/>
  <c r="EN271" a="1"/>
  <c r="EN271" s="1"/>
  <c r="EN275" a="1"/>
  <c r="EN275" s="1"/>
  <c r="EN279" a="1"/>
  <c r="EN279" s="1"/>
  <c r="EN283" a="1"/>
  <c r="EN283" s="1"/>
  <c r="EN287" a="1"/>
  <c r="EN287" s="1"/>
  <c r="EN291" a="1"/>
  <c r="EN291" s="1"/>
  <c r="EN295" a="1"/>
  <c r="EN295" s="1"/>
  <c r="EN299" a="1"/>
  <c r="EN299" s="1"/>
  <c r="EN303" a="1"/>
  <c r="EN303" s="1"/>
  <c r="EN307" a="1"/>
  <c r="EN307" s="1"/>
  <c r="EN311" a="1"/>
  <c r="EN311" s="1"/>
  <c r="EN315" a="1"/>
  <c r="EN315" s="1"/>
  <c r="EN319" a="1"/>
  <c r="EN319" s="1"/>
  <c r="EN323" a="1"/>
  <c r="EN323" s="1"/>
  <c r="EN327" a="1"/>
  <c r="EN327" s="1"/>
  <c r="EN331" a="1"/>
  <c r="EN331" s="1"/>
  <c r="EN335" a="1"/>
  <c r="EN335" s="1"/>
  <c r="EN339" a="1"/>
  <c r="EN339" s="1"/>
  <c r="EN343" a="1"/>
  <c r="EN343" s="1"/>
  <c r="EN347" a="1"/>
  <c r="EN347" s="1"/>
  <c r="EN351" a="1"/>
  <c r="EN351" s="1"/>
  <c r="EN355" a="1"/>
  <c r="EN355" s="1"/>
  <c r="EN359" a="1"/>
  <c r="EN359" s="1"/>
  <c r="EN363" a="1"/>
  <c r="EN363" s="1"/>
  <c r="EN369" a="1"/>
  <c r="EN369" s="1"/>
  <c r="EN373" a="1"/>
  <c r="EN373" s="1"/>
  <c r="EN264" a="1"/>
  <c r="EN264" s="1"/>
  <c r="EN268" a="1"/>
  <c r="EN268" s="1"/>
  <c r="EN272" a="1"/>
  <c r="EN272" s="1"/>
  <c r="EN276" a="1"/>
  <c r="EN276" s="1"/>
  <c r="EN280" a="1"/>
  <c r="EN280" s="1"/>
  <c r="EN284" a="1"/>
  <c r="EN284" s="1"/>
  <c r="EN288" a="1"/>
  <c r="EN288" s="1"/>
  <c r="EN292" a="1"/>
  <c r="EN292" s="1"/>
  <c r="EN296" a="1"/>
  <c r="EN296" s="1"/>
  <c r="EN300" a="1"/>
  <c r="EN300" s="1"/>
  <c r="EN304" a="1"/>
  <c r="EN304" s="1"/>
  <c r="EN308" a="1"/>
  <c r="EN308" s="1"/>
  <c r="EN312" a="1"/>
  <c r="EN312" s="1"/>
  <c r="EN316" a="1"/>
  <c r="EN316" s="1"/>
  <c r="EN320" a="1"/>
  <c r="EN320" s="1"/>
  <c r="EN324" a="1"/>
  <c r="EN324" s="1"/>
  <c r="EN328" a="1"/>
  <c r="EN328" s="1"/>
  <c r="EN332" a="1"/>
  <c r="EN332" s="1"/>
  <c r="EN336" a="1"/>
  <c r="EN336" s="1"/>
  <c r="EN340" a="1"/>
  <c r="EN340" s="1"/>
  <c r="EN344" a="1"/>
  <c r="EN344" s="1"/>
  <c r="EN348" a="1"/>
  <c r="EN348" s="1"/>
  <c r="EN352" a="1"/>
  <c r="EN352" s="1"/>
  <c r="EN356" a="1"/>
  <c r="EN356" s="1"/>
  <c r="EN360" a="1"/>
  <c r="EN360" s="1"/>
  <c r="EN364" a="1"/>
  <c r="EN364" s="1"/>
  <c r="EN370" a="1"/>
  <c r="EN370" s="1"/>
  <c r="EN374" a="1"/>
  <c r="EN374" s="1"/>
  <c r="EN265" a="1"/>
  <c r="EN265" s="1"/>
  <c r="EN269" a="1"/>
  <c r="EN269" s="1"/>
  <c r="EN273" a="1"/>
  <c r="EN273" s="1"/>
  <c r="EN277" a="1"/>
  <c r="EN277" s="1"/>
  <c r="EN281" a="1"/>
  <c r="EN281" s="1"/>
  <c r="EN285" a="1"/>
  <c r="EN285" s="1"/>
  <c r="EN289" a="1"/>
  <c r="EN289" s="1"/>
  <c r="EN293" a="1"/>
  <c r="EN293" s="1"/>
  <c r="EN297" a="1"/>
  <c r="EN297" s="1"/>
  <c r="EN301" a="1"/>
  <c r="EN301" s="1"/>
  <c r="EN305" a="1"/>
  <c r="EN305" s="1"/>
  <c r="EN309" a="1"/>
  <c r="EN309" s="1"/>
  <c r="EN313" a="1"/>
  <c r="EN313" s="1"/>
  <c r="EN317" a="1"/>
  <c r="EN317" s="1"/>
  <c r="EN321" a="1"/>
  <c r="EN321" s="1"/>
  <c r="EN325" a="1"/>
  <c r="EN325" s="1"/>
  <c r="EN329" a="1"/>
  <c r="EN329" s="1"/>
  <c r="EN333" a="1"/>
  <c r="EN333" s="1"/>
  <c r="EN337" a="1"/>
  <c r="EN337" s="1"/>
  <c r="EN341" a="1"/>
  <c r="EN341" s="1"/>
  <c r="EN345" a="1"/>
  <c r="EN345" s="1"/>
  <c r="EN349" a="1"/>
  <c r="EN349" s="1"/>
  <c r="EN353" a="1"/>
  <c r="EN353" s="1"/>
  <c r="EN357" a="1"/>
  <c r="EN357" s="1"/>
  <c r="EN361" a="1"/>
  <c r="EN361" s="1"/>
  <c r="EN365" a="1"/>
  <c r="EN365" s="1"/>
  <c r="EN367" a="1"/>
  <c r="EN367" s="1"/>
  <c r="EN371" a="1"/>
  <c r="EN371" s="1"/>
  <c r="EN375" a="1"/>
  <c r="EN375" s="1"/>
  <c r="EN376" a="1"/>
  <c r="EN376" s="1"/>
  <c r="EN380" a="1"/>
  <c r="EN380" s="1"/>
  <c r="EN384" a="1"/>
  <c r="EN384" s="1"/>
  <c r="EN388" a="1"/>
  <c r="EN388" s="1"/>
  <c r="EN392" a="1"/>
  <c r="EN392" s="1"/>
  <c r="EN396" a="1"/>
  <c r="EN396" s="1"/>
  <c r="EN400" a="1"/>
  <c r="EN400" s="1"/>
  <c r="EN404" a="1"/>
  <c r="EN404" s="1"/>
  <c r="EN408" a="1"/>
  <c r="EN408" s="1"/>
  <c r="EN412" a="1"/>
  <c r="EN412" s="1"/>
  <c r="EN416" a="1"/>
  <c r="EN416" s="1"/>
  <c r="EN420" a="1"/>
  <c r="EN420" s="1"/>
  <c r="EN424" a="1"/>
  <c r="EN424" s="1"/>
  <c r="EN427" a="1"/>
  <c r="EN427" s="1"/>
  <c r="EN431" a="1"/>
  <c r="EN431" s="1"/>
  <c r="EN435" a="1"/>
  <c r="EN435" s="1"/>
  <c r="EN439" a="1"/>
  <c r="EN439" s="1"/>
  <c r="EN443" a="1"/>
  <c r="EN443" s="1"/>
  <c r="EN447" a="1"/>
  <c r="EN447" s="1"/>
  <c r="EN451" a="1"/>
  <c r="EN451" s="1"/>
  <c r="EN455" a="1"/>
  <c r="EN455" s="1"/>
  <c r="EN459" a="1"/>
  <c r="EN459" s="1"/>
  <c r="EN463" a="1"/>
  <c r="EN463" s="1"/>
  <c r="EN377" a="1"/>
  <c r="EN377" s="1"/>
  <c r="EN381" a="1"/>
  <c r="EN381" s="1"/>
  <c r="EN385" a="1"/>
  <c r="EN385" s="1"/>
  <c r="EN389" a="1"/>
  <c r="EN389" s="1"/>
  <c r="EN393" a="1"/>
  <c r="EN393" s="1"/>
  <c r="EN397" a="1"/>
  <c r="EN397" s="1"/>
  <c r="EN401" a="1"/>
  <c r="EN401" s="1"/>
  <c r="EN405" a="1"/>
  <c r="EN405" s="1"/>
  <c r="EN409" a="1"/>
  <c r="EN409" s="1"/>
  <c r="EN413" a="1"/>
  <c r="EN413" s="1"/>
  <c r="EN417" a="1"/>
  <c r="EN417" s="1"/>
  <c r="EN421" a="1"/>
  <c r="EN421" s="1"/>
  <c r="EN428" a="1"/>
  <c r="EN428" s="1"/>
  <c r="EN432" a="1"/>
  <c r="EN432" s="1"/>
  <c r="EN436" a="1"/>
  <c r="EN436" s="1"/>
  <c r="EN440" a="1"/>
  <c r="EN440" s="1"/>
  <c r="EN444" a="1"/>
  <c r="EN444" s="1"/>
  <c r="EN448" a="1"/>
  <c r="EN448" s="1"/>
  <c r="EN452" a="1"/>
  <c r="EN452" s="1"/>
  <c r="EN456" a="1"/>
  <c r="EN456" s="1"/>
  <c r="EN460" a="1"/>
  <c r="EN460" s="1"/>
  <c r="EN464" a="1"/>
  <c r="EN464" s="1"/>
  <c r="EN378" a="1"/>
  <c r="EN378" s="1"/>
  <c r="EN382" a="1"/>
  <c r="EN382" s="1"/>
  <c r="EN386" a="1"/>
  <c r="EN386" s="1"/>
  <c r="EN390" a="1"/>
  <c r="EN390" s="1"/>
  <c r="EN394" a="1"/>
  <c r="EN394" s="1"/>
  <c r="EN398" a="1"/>
  <c r="EN398" s="1"/>
  <c r="EN402" a="1"/>
  <c r="EN402" s="1"/>
  <c r="EN406" a="1"/>
  <c r="EN406" s="1"/>
  <c r="EN410" a="1"/>
  <c r="EN410" s="1"/>
  <c r="EN414" a="1"/>
  <c r="EN414" s="1"/>
  <c r="EN418" a="1"/>
  <c r="EN418" s="1"/>
  <c r="EN422" a="1"/>
  <c r="EN422" s="1"/>
  <c r="EN425" a="1"/>
  <c r="EN425" s="1"/>
  <c r="EN429" a="1"/>
  <c r="EN429" s="1"/>
  <c r="EN433" a="1"/>
  <c r="EN433" s="1"/>
  <c r="EN437" a="1"/>
  <c r="EN437" s="1"/>
  <c r="EN441" a="1"/>
  <c r="EN441" s="1"/>
  <c r="EN445" a="1"/>
  <c r="EN445" s="1"/>
  <c r="EN449" a="1"/>
  <c r="EN449" s="1"/>
  <c r="EN453" a="1"/>
  <c r="EN453" s="1"/>
  <c r="EN457" a="1"/>
  <c r="EN457" s="1"/>
  <c r="EN461" a="1"/>
  <c r="EN461" s="1"/>
  <c r="EN379" a="1"/>
  <c r="EN379" s="1"/>
  <c r="EN383" a="1"/>
  <c r="EN383" s="1"/>
  <c r="EN387" a="1"/>
  <c r="EN387" s="1"/>
  <c r="EN391" a="1"/>
  <c r="EN391" s="1"/>
  <c r="EN395" a="1"/>
  <c r="EN395" s="1"/>
  <c r="EN399" a="1"/>
  <c r="EN399" s="1"/>
  <c r="EN403" a="1"/>
  <c r="EN403" s="1"/>
  <c r="EN407" a="1"/>
  <c r="EN407" s="1"/>
  <c r="EN411" a="1"/>
  <c r="EN411" s="1"/>
  <c r="EN415" a="1"/>
  <c r="EN415" s="1"/>
  <c r="EN419" a="1"/>
  <c r="EN419" s="1"/>
  <c r="EN423" a="1"/>
  <c r="EN423" s="1"/>
  <c r="EN426" a="1"/>
  <c r="EN426" s="1"/>
  <c r="EN430" a="1"/>
  <c r="EN430" s="1"/>
  <c r="EN434" a="1"/>
  <c r="EN434" s="1"/>
  <c r="EN438" a="1"/>
  <c r="EN438" s="1"/>
  <c r="EN442" a="1"/>
  <c r="EN442" s="1"/>
  <c r="EN446" a="1"/>
  <c r="EN446" s="1"/>
  <c r="EN450" a="1"/>
  <c r="EN450" s="1"/>
  <c r="EN454" a="1"/>
  <c r="EN454" s="1"/>
  <c r="EN458" a="1"/>
  <c r="EN458" s="1"/>
  <c r="EN462" a="1"/>
  <c r="EN462" s="1"/>
  <c r="CC261" a="1"/>
  <c r="CC261" s="1"/>
  <c r="CC259" a="1"/>
  <c r="CC259" s="1"/>
  <c r="CC260" a="1"/>
  <c r="CC260" s="1"/>
  <c r="CC263" a="1"/>
  <c r="CC263" s="1"/>
  <c r="CC267" a="1"/>
  <c r="CC267" s="1"/>
  <c r="CC271" a="1"/>
  <c r="CC271" s="1"/>
  <c r="CC275" a="1"/>
  <c r="CC275" s="1"/>
  <c r="CC279" a="1"/>
  <c r="CC279" s="1"/>
  <c r="CC283" a="1"/>
  <c r="CC283" s="1"/>
  <c r="CC287" a="1"/>
  <c r="CC287" s="1"/>
  <c r="CC291" a="1"/>
  <c r="CC291" s="1"/>
  <c r="CC295" a="1"/>
  <c r="CC295" s="1"/>
  <c r="CC299" a="1"/>
  <c r="CC299" s="1"/>
  <c r="CC303" a="1"/>
  <c r="CC303" s="1"/>
  <c r="CC307" a="1"/>
  <c r="CC307" s="1"/>
  <c r="CC311" a="1"/>
  <c r="CC311" s="1"/>
  <c r="CC315" a="1"/>
  <c r="CC315" s="1"/>
  <c r="CC319" a="1"/>
  <c r="CC319" s="1"/>
  <c r="CC323" a="1"/>
  <c r="CC323" s="1"/>
  <c r="CC327" a="1"/>
  <c r="CC327" s="1"/>
  <c r="CC331" a="1"/>
  <c r="CC331" s="1"/>
  <c r="CC335" a="1"/>
  <c r="CC335" s="1"/>
  <c r="CC339" a="1"/>
  <c r="CC339" s="1"/>
  <c r="CC343" a="1"/>
  <c r="CC343" s="1"/>
  <c r="CC347" a="1"/>
  <c r="CC347" s="1"/>
  <c r="CC351" a="1"/>
  <c r="CC351" s="1"/>
  <c r="CC355" a="1"/>
  <c r="CC355" s="1"/>
  <c r="CC359" a="1"/>
  <c r="CC359" s="1"/>
  <c r="CC363" a="1"/>
  <c r="CC363" s="1"/>
  <c r="CC369" a="1"/>
  <c r="CC369" s="1"/>
  <c r="CC373" a="1"/>
  <c r="CC373" s="1"/>
  <c r="CC264" a="1"/>
  <c r="CC264" s="1"/>
  <c r="CC268" a="1"/>
  <c r="CC268" s="1"/>
  <c r="CC272" a="1"/>
  <c r="CC272" s="1"/>
  <c r="CC276" a="1"/>
  <c r="CC276" s="1"/>
  <c r="CC280" a="1"/>
  <c r="CC280" s="1"/>
  <c r="CC284" a="1"/>
  <c r="CC284" s="1"/>
  <c r="CC288" a="1"/>
  <c r="CC288" s="1"/>
  <c r="CC292" a="1"/>
  <c r="CC292" s="1"/>
  <c r="CC296" a="1"/>
  <c r="CC296" s="1"/>
  <c r="CC300" a="1"/>
  <c r="CC300" s="1"/>
  <c r="CC304" a="1"/>
  <c r="CC304" s="1"/>
  <c r="CC308" a="1"/>
  <c r="CC308" s="1"/>
  <c r="CC312" a="1"/>
  <c r="CC312" s="1"/>
  <c r="CC316" a="1"/>
  <c r="CC316" s="1"/>
  <c r="CC320" a="1"/>
  <c r="CC320" s="1"/>
  <c r="CC324" a="1"/>
  <c r="CC324" s="1"/>
  <c r="CC328" a="1"/>
  <c r="CC328" s="1"/>
  <c r="CC332" a="1"/>
  <c r="CC332" s="1"/>
  <c r="CC336" a="1"/>
  <c r="CC336" s="1"/>
  <c r="CC340" a="1"/>
  <c r="CC340" s="1"/>
  <c r="CC344" a="1"/>
  <c r="CC344" s="1"/>
  <c r="CC348" a="1"/>
  <c r="CC348" s="1"/>
  <c r="CC352" a="1"/>
  <c r="CC352" s="1"/>
  <c r="CC356" a="1"/>
  <c r="CC356" s="1"/>
  <c r="CC360" a="1"/>
  <c r="CC360" s="1"/>
  <c r="CC364" a="1"/>
  <c r="CC364" s="1"/>
  <c r="CC370" a="1"/>
  <c r="CC370" s="1"/>
  <c r="CC374" a="1"/>
  <c r="CC374" s="1"/>
  <c r="CC265" a="1"/>
  <c r="CC265" s="1"/>
  <c r="CC269" a="1"/>
  <c r="CC269" s="1"/>
  <c r="CC273" a="1"/>
  <c r="CC273" s="1"/>
  <c r="CC277" a="1"/>
  <c r="CC277" s="1"/>
  <c r="CC281" a="1"/>
  <c r="CC281" s="1"/>
  <c r="CC285" a="1"/>
  <c r="CC285" s="1"/>
  <c r="CC289" a="1"/>
  <c r="CC289" s="1"/>
  <c r="CC293" a="1"/>
  <c r="CC293" s="1"/>
  <c r="CC297" a="1"/>
  <c r="CC297" s="1"/>
  <c r="CC301" a="1"/>
  <c r="CC301" s="1"/>
  <c r="CC305" a="1"/>
  <c r="CC305" s="1"/>
  <c r="CC309" a="1"/>
  <c r="CC309" s="1"/>
  <c r="CC313" a="1"/>
  <c r="CC313" s="1"/>
  <c r="CC317" a="1"/>
  <c r="CC317" s="1"/>
  <c r="CC321" a="1"/>
  <c r="CC321" s="1"/>
  <c r="CC325" a="1"/>
  <c r="CC325" s="1"/>
  <c r="CC329" a="1"/>
  <c r="CC329" s="1"/>
  <c r="CC333" a="1"/>
  <c r="CC333" s="1"/>
  <c r="CC337" a="1"/>
  <c r="CC337" s="1"/>
  <c r="CC341" a="1"/>
  <c r="CC341" s="1"/>
  <c r="CC345" a="1"/>
  <c r="CC345" s="1"/>
  <c r="CC349" a="1"/>
  <c r="CC349" s="1"/>
  <c r="CC353" a="1"/>
  <c r="CC353" s="1"/>
  <c r="CC357" a="1"/>
  <c r="CC357" s="1"/>
  <c r="CC361" a="1"/>
  <c r="CC361" s="1"/>
  <c r="CC365" a="1"/>
  <c r="CC365" s="1"/>
  <c r="CC367" a="1"/>
  <c r="CC367" s="1"/>
  <c r="CC371" a="1"/>
  <c r="CC371" s="1"/>
  <c r="CC375" a="1"/>
  <c r="CC375" s="1"/>
  <c r="CC262" a="1"/>
  <c r="CC262" s="1"/>
  <c r="CC266" a="1"/>
  <c r="CC266" s="1"/>
  <c r="CC270" a="1"/>
  <c r="CC270" s="1"/>
  <c r="CC274" a="1"/>
  <c r="CC274" s="1"/>
  <c r="CC278" a="1"/>
  <c r="CC278" s="1"/>
  <c r="CC282" a="1"/>
  <c r="CC282" s="1"/>
  <c r="CC286" a="1"/>
  <c r="CC286" s="1"/>
  <c r="CC290" a="1"/>
  <c r="CC290" s="1"/>
  <c r="CC294" a="1"/>
  <c r="CC294" s="1"/>
  <c r="CC298" a="1"/>
  <c r="CC298" s="1"/>
  <c r="CC302" a="1"/>
  <c r="CC302" s="1"/>
  <c r="CC306" a="1"/>
  <c r="CC306" s="1"/>
  <c r="CC310" a="1"/>
  <c r="CC310" s="1"/>
  <c r="CC314" a="1"/>
  <c r="CC314" s="1"/>
  <c r="CC318" a="1"/>
  <c r="CC318" s="1"/>
  <c r="CC322" a="1"/>
  <c r="CC322" s="1"/>
  <c r="CC326" a="1"/>
  <c r="CC326" s="1"/>
  <c r="CC330" a="1"/>
  <c r="CC330" s="1"/>
  <c r="CC334" a="1"/>
  <c r="CC334" s="1"/>
  <c r="CC338" a="1"/>
  <c r="CC338" s="1"/>
  <c r="CC342" a="1"/>
  <c r="CC342" s="1"/>
  <c r="CC346" a="1"/>
  <c r="CC346" s="1"/>
  <c r="CC350" a="1"/>
  <c r="CC350" s="1"/>
  <c r="CC354" a="1"/>
  <c r="CC354" s="1"/>
  <c r="CC358" a="1"/>
  <c r="CC358" s="1"/>
  <c r="CC362" a="1"/>
  <c r="CC362" s="1"/>
  <c r="CC366" a="1"/>
  <c r="CC366" s="1"/>
  <c r="CC368" a="1"/>
  <c r="CC368" s="1"/>
  <c r="CC372" a="1"/>
  <c r="CC372" s="1"/>
  <c r="CC376" a="1"/>
  <c r="CC376" s="1"/>
  <c r="CC377" a="1"/>
  <c r="CC377" s="1"/>
  <c r="CC381" a="1"/>
  <c r="CC381" s="1"/>
  <c r="CC385" a="1"/>
  <c r="CC385" s="1"/>
  <c r="CC389" a="1"/>
  <c r="CC389" s="1"/>
  <c r="CC393" a="1"/>
  <c r="CC393" s="1"/>
  <c r="CC397" a="1"/>
  <c r="CC397" s="1"/>
  <c r="CC401" a="1"/>
  <c r="CC401" s="1"/>
  <c r="CC405" a="1"/>
  <c r="CC405" s="1"/>
  <c r="CC409" a="1"/>
  <c r="CC409" s="1"/>
  <c r="CC413" a="1"/>
  <c r="CC413" s="1"/>
  <c r="CC417" a="1"/>
  <c r="CC417" s="1"/>
  <c r="CC421" a="1"/>
  <c r="CC421" s="1"/>
  <c r="CC428" a="1"/>
  <c r="CC428" s="1"/>
  <c r="CC432" a="1"/>
  <c r="CC432" s="1"/>
  <c r="CC436" a="1"/>
  <c r="CC436" s="1"/>
  <c r="CC440" a="1"/>
  <c r="CC440" s="1"/>
  <c r="CC444" a="1"/>
  <c r="CC444" s="1"/>
  <c r="CC448" a="1"/>
  <c r="CC448" s="1"/>
  <c r="CC452" a="1"/>
  <c r="CC452" s="1"/>
  <c r="CC456" a="1"/>
  <c r="CC456" s="1"/>
  <c r="CC460" a="1"/>
  <c r="CC460" s="1"/>
  <c r="CC464" a="1"/>
  <c r="CC464" s="1"/>
  <c r="CC378" a="1"/>
  <c r="CC378" s="1"/>
  <c r="CC382" a="1"/>
  <c r="CC382" s="1"/>
  <c r="CC386" a="1"/>
  <c r="CC386" s="1"/>
  <c r="CC390" a="1"/>
  <c r="CC390" s="1"/>
  <c r="CC394" a="1"/>
  <c r="CC394" s="1"/>
  <c r="CC398" a="1"/>
  <c r="CC398" s="1"/>
  <c r="CC402" a="1"/>
  <c r="CC402" s="1"/>
  <c r="CC406" a="1"/>
  <c r="CC406" s="1"/>
  <c r="CC410" a="1"/>
  <c r="CC410" s="1"/>
  <c r="CC414" a="1"/>
  <c r="CC414" s="1"/>
  <c r="CC418" a="1"/>
  <c r="CC418" s="1"/>
  <c r="CC422" a="1"/>
  <c r="CC422" s="1"/>
  <c r="CC425" a="1"/>
  <c r="CC425" s="1"/>
  <c r="CC429" a="1"/>
  <c r="CC429" s="1"/>
  <c r="CC433" a="1"/>
  <c r="CC433" s="1"/>
  <c r="CC437" a="1"/>
  <c r="CC437" s="1"/>
  <c r="CC441" a="1"/>
  <c r="CC441" s="1"/>
  <c r="CC445" a="1"/>
  <c r="CC445" s="1"/>
  <c r="CC449" a="1"/>
  <c r="CC449" s="1"/>
  <c r="CC453" a="1"/>
  <c r="CC453" s="1"/>
  <c r="CC457" a="1"/>
  <c r="CC457" s="1"/>
  <c r="CC461" a="1"/>
  <c r="CC461" s="1"/>
  <c r="CC379" a="1"/>
  <c r="CC379" s="1"/>
  <c r="CC383" a="1"/>
  <c r="CC383" s="1"/>
  <c r="CC387" a="1"/>
  <c r="CC387" s="1"/>
  <c r="CC391" a="1"/>
  <c r="CC391" s="1"/>
  <c r="CC395" a="1"/>
  <c r="CC395" s="1"/>
  <c r="CC399" a="1"/>
  <c r="CC399" s="1"/>
  <c r="CC403" a="1"/>
  <c r="CC403" s="1"/>
  <c r="CC407" a="1"/>
  <c r="CC407" s="1"/>
  <c r="CC411" a="1"/>
  <c r="CC411" s="1"/>
  <c r="CC415" a="1"/>
  <c r="CC415" s="1"/>
  <c r="CC419" a="1"/>
  <c r="CC419" s="1"/>
  <c r="CC423" a="1"/>
  <c r="CC423" s="1"/>
  <c r="CC426" a="1"/>
  <c r="CC426" s="1"/>
  <c r="CC430" a="1"/>
  <c r="CC430" s="1"/>
  <c r="CC434" a="1"/>
  <c r="CC434" s="1"/>
  <c r="CC438" a="1"/>
  <c r="CC438" s="1"/>
  <c r="CC442" a="1"/>
  <c r="CC442" s="1"/>
  <c r="CC446" a="1"/>
  <c r="CC446" s="1"/>
  <c r="CC450" a="1"/>
  <c r="CC450" s="1"/>
  <c r="CC454" a="1"/>
  <c r="CC454" s="1"/>
  <c r="CC458" a="1"/>
  <c r="CC458" s="1"/>
  <c r="CC462" a="1"/>
  <c r="CC462" s="1"/>
  <c r="CC380" a="1"/>
  <c r="CC380" s="1"/>
  <c r="CC384" a="1"/>
  <c r="CC384" s="1"/>
  <c r="CC388" a="1"/>
  <c r="CC388" s="1"/>
  <c r="CC392" a="1"/>
  <c r="CC392" s="1"/>
  <c r="CC396" a="1"/>
  <c r="CC396" s="1"/>
  <c r="CC400" a="1"/>
  <c r="CC400" s="1"/>
  <c r="CC404" a="1"/>
  <c r="CC404" s="1"/>
  <c r="CC408" a="1"/>
  <c r="CC408" s="1"/>
  <c r="CC412" a="1"/>
  <c r="CC412" s="1"/>
  <c r="CC416" a="1"/>
  <c r="CC416" s="1"/>
  <c r="CC420" a="1"/>
  <c r="CC420" s="1"/>
  <c r="CC424" a="1"/>
  <c r="CC424" s="1"/>
  <c r="CC427" a="1"/>
  <c r="CC427" s="1"/>
  <c r="CC431" a="1"/>
  <c r="CC431" s="1"/>
  <c r="CC435" a="1"/>
  <c r="CC435" s="1"/>
  <c r="CC439" a="1"/>
  <c r="CC439" s="1"/>
  <c r="CC443" a="1"/>
  <c r="CC443" s="1"/>
  <c r="CC447" a="1"/>
  <c r="CC447" s="1"/>
  <c r="CC451" a="1"/>
  <c r="CC451" s="1"/>
  <c r="CC455" a="1"/>
  <c r="CC455" s="1"/>
  <c r="CC459" a="1"/>
  <c r="CC459" s="1"/>
  <c r="CC463" a="1"/>
  <c r="CC463" s="1"/>
  <c r="M262" a="1"/>
  <c r="M262" s="1"/>
  <c r="M259" a="1"/>
  <c r="M259" s="1"/>
  <c r="M260" a="1"/>
  <c r="M260" s="1"/>
  <c r="M261" a="1"/>
  <c r="M261" s="1"/>
  <c r="M264" a="1"/>
  <c r="M264" s="1"/>
  <c r="M268" a="1"/>
  <c r="M268" s="1"/>
  <c r="M272" a="1"/>
  <c r="M272" s="1"/>
  <c r="M276" a="1"/>
  <c r="M276" s="1"/>
  <c r="M280" a="1"/>
  <c r="M280" s="1"/>
  <c r="M284" a="1"/>
  <c r="M284" s="1"/>
  <c r="M288" a="1"/>
  <c r="M288" s="1"/>
  <c r="M292" a="1"/>
  <c r="M292" s="1"/>
  <c r="M296" a="1"/>
  <c r="M296" s="1"/>
  <c r="M300" a="1"/>
  <c r="M300" s="1"/>
  <c r="M304" a="1"/>
  <c r="M304" s="1"/>
  <c r="M308" a="1"/>
  <c r="M308" s="1"/>
  <c r="M312" a="1"/>
  <c r="M312" s="1"/>
  <c r="M316" a="1"/>
  <c r="M316" s="1"/>
  <c r="M320" a="1"/>
  <c r="M320" s="1"/>
  <c r="M324" a="1"/>
  <c r="M324" s="1"/>
  <c r="M328" a="1"/>
  <c r="M328" s="1"/>
  <c r="M332" a="1"/>
  <c r="M332" s="1"/>
  <c r="M336" a="1"/>
  <c r="M336" s="1"/>
  <c r="M340" a="1"/>
  <c r="M340" s="1"/>
  <c r="M344" a="1"/>
  <c r="M344" s="1"/>
  <c r="M348" a="1"/>
  <c r="M348" s="1"/>
  <c r="M352" a="1"/>
  <c r="M352" s="1"/>
  <c r="M356" a="1"/>
  <c r="M356" s="1"/>
  <c r="M360" a="1"/>
  <c r="M360" s="1"/>
  <c r="M364" a="1"/>
  <c r="M364" s="1"/>
  <c r="M370" a="1"/>
  <c r="M370" s="1"/>
  <c r="M374" a="1"/>
  <c r="M374" s="1"/>
  <c r="M265" a="1"/>
  <c r="M265" s="1"/>
  <c r="M269" a="1"/>
  <c r="M269" s="1"/>
  <c r="M273" a="1"/>
  <c r="M273" s="1"/>
  <c r="M277" a="1"/>
  <c r="M277" s="1"/>
  <c r="M281" a="1"/>
  <c r="M281" s="1"/>
  <c r="M285" a="1"/>
  <c r="M285" s="1"/>
  <c r="M289" a="1"/>
  <c r="M289" s="1"/>
  <c r="M293" a="1"/>
  <c r="M293" s="1"/>
  <c r="M297" a="1"/>
  <c r="M297" s="1"/>
  <c r="M301" a="1"/>
  <c r="M301" s="1"/>
  <c r="M305" a="1"/>
  <c r="M305" s="1"/>
  <c r="M309" a="1"/>
  <c r="M309" s="1"/>
  <c r="M313" a="1"/>
  <c r="M313" s="1"/>
  <c r="M317" a="1"/>
  <c r="M317" s="1"/>
  <c r="M321" a="1"/>
  <c r="M321" s="1"/>
  <c r="M325" a="1"/>
  <c r="M325" s="1"/>
  <c r="M329" a="1"/>
  <c r="M329" s="1"/>
  <c r="M333" a="1"/>
  <c r="M333" s="1"/>
  <c r="M337" a="1"/>
  <c r="M337" s="1"/>
  <c r="M341" a="1"/>
  <c r="M341" s="1"/>
  <c r="M345" a="1"/>
  <c r="M345" s="1"/>
  <c r="M349" a="1"/>
  <c r="M349" s="1"/>
  <c r="M353" a="1"/>
  <c r="M353" s="1"/>
  <c r="M357" a="1"/>
  <c r="M357" s="1"/>
  <c r="M361" a="1"/>
  <c r="M361" s="1"/>
  <c r="M365" a="1"/>
  <c r="M365" s="1"/>
  <c r="M371" a="1"/>
  <c r="M371" s="1"/>
  <c r="M375" a="1"/>
  <c r="M375" s="1"/>
  <c r="M266" a="1"/>
  <c r="M266" s="1"/>
  <c r="M270" a="1"/>
  <c r="M270" s="1"/>
  <c r="M274" a="1"/>
  <c r="M274" s="1"/>
  <c r="M278" a="1"/>
  <c r="M278" s="1"/>
  <c r="M282" a="1"/>
  <c r="M282" s="1"/>
  <c r="M286" a="1"/>
  <c r="M286" s="1"/>
  <c r="M290" a="1"/>
  <c r="M290" s="1"/>
  <c r="M294" a="1"/>
  <c r="M294" s="1"/>
  <c r="M298" a="1"/>
  <c r="M298" s="1"/>
  <c r="M302" a="1"/>
  <c r="M302" s="1"/>
  <c r="M306" a="1"/>
  <c r="M306" s="1"/>
  <c r="M310" a="1"/>
  <c r="M310" s="1"/>
  <c r="M314" a="1"/>
  <c r="M314" s="1"/>
  <c r="M318" a="1"/>
  <c r="M318" s="1"/>
  <c r="M322" a="1"/>
  <c r="M322" s="1"/>
  <c r="M326" a="1"/>
  <c r="M326" s="1"/>
  <c r="M330" a="1"/>
  <c r="M330" s="1"/>
  <c r="M334" a="1"/>
  <c r="M334" s="1"/>
  <c r="M338" a="1"/>
  <c r="M338" s="1"/>
  <c r="M342" a="1"/>
  <c r="M342" s="1"/>
  <c r="M346" a="1"/>
  <c r="M346" s="1"/>
  <c r="M350" a="1"/>
  <c r="M350" s="1"/>
  <c r="M354" a="1"/>
  <c r="M354" s="1"/>
  <c r="M358" a="1"/>
  <c r="M358" s="1"/>
  <c r="M362" a="1"/>
  <c r="M362" s="1"/>
  <c r="M366" a="1"/>
  <c r="M366" s="1"/>
  <c r="M368" a="1"/>
  <c r="M368" s="1"/>
  <c r="M372" a="1"/>
  <c r="M372" s="1"/>
  <c r="M376" a="1"/>
  <c r="M376" s="1"/>
  <c r="M263" a="1"/>
  <c r="M263" s="1"/>
  <c r="M267" a="1"/>
  <c r="M267" s="1"/>
  <c r="M271" a="1"/>
  <c r="M271" s="1"/>
  <c r="M275" a="1"/>
  <c r="M275" s="1"/>
  <c r="M279" a="1"/>
  <c r="M279" s="1"/>
  <c r="M283" a="1"/>
  <c r="M283" s="1"/>
  <c r="M287" a="1"/>
  <c r="M287" s="1"/>
  <c r="M291" a="1"/>
  <c r="M291" s="1"/>
  <c r="M295" a="1"/>
  <c r="M295" s="1"/>
  <c r="M299" a="1"/>
  <c r="M299" s="1"/>
  <c r="M303" a="1"/>
  <c r="M303" s="1"/>
  <c r="M307" a="1"/>
  <c r="M307" s="1"/>
  <c r="M311" a="1"/>
  <c r="M311" s="1"/>
  <c r="M315" a="1"/>
  <c r="M315" s="1"/>
  <c r="M319" a="1"/>
  <c r="M319" s="1"/>
  <c r="M323" a="1"/>
  <c r="M323" s="1"/>
  <c r="M327" a="1"/>
  <c r="M327" s="1"/>
  <c r="M331" a="1"/>
  <c r="M331" s="1"/>
  <c r="M335" a="1"/>
  <c r="M335" s="1"/>
  <c r="M339" a="1"/>
  <c r="M339" s="1"/>
  <c r="M343" a="1"/>
  <c r="M343" s="1"/>
  <c r="M347" a="1"/>
  <c r="M347" s="1"/>
  <c r="M351" a="1"/>
  <c r="M351" s="1"/>
  <c r="M355" a="1"/>
  <c r="M355" s="1"/>
  <c r="M359" a="1"/>
  <c r="M359" s="1"/>
  <c r="M363" a="1"/>
  <c r="M363" s="1"/>
  <c r="M367" a="1"/>
  <c r="M367" s="1"/>
  <c r="M369" a="1"/>
  <c r="M369" s="1"/>
  <c r="M373" a="1"/>
  <c r="M373" s="1"/>
  <c r="M378" a="1"/>
  <c r="M378" s="1"/>
  <c r="M382" a="1"/>
  <c r="M382" s="1"/>
  <c r="M386" a="1"/>
  <c r="M386" s="1"/>
  <c r="M390" a="1"/>
  <c r="M390" s="1"/>
  <c r="M394" a="1"/>
  <c r="M394" s="1"/>
  <c r="M398" a="1"/>
  <c r="M398" s="1"/>
  <c r="M402" a="1"/>
  <c r="M402" s="1"/>
  <c r="M406" a="1"/>
  <c r="M406" s="1"/>
  <c r="M410" a="1"/>
  <c r="M410" s="1"/>
  <c r="M414" a="1"/>
  <c r="M414" s="1"/>
  <c r="M418" a="1"/>
  <c r="M418" s="1"/>
  <c r="M422" a="1"/>
  <c r="M422" s="1"/>
  <c r="M425" a="1"/>
  <c r="M425" s="1"/>
  <c r="M429" a="1"/>
  <c r="M429" s="1"/>
  <c r="M433" a="1"/>
  <c r="M433" s="1"/>
  <c r="M437" a="1"/>
  <c r="M437" s="1"/>
  <c r="M441" a="1"/>
  <c r="M441" s="1"/>
  <c r="M445" a="1"/>
  <c r="M445" s="1"/>
  <c r="M449" a="1"/>
  <c r="M449" s="1"/>
  <c r="M453" a="1"/>
  <c r="M453" s="1"/>
  <c r="M457" a="1"/>
  <c r="M457" s="1"/>
  <c r="M461" a="1"/>
  <c r="M461" s="1"/>
  <c r="M379" a="1"/>
  <c r="M379" s="1"/>
  <c r="M383" a="1"/>
  <c r="M383" s="1"/>
  <c r="M387" a="1"/>
  <c r="M387" s="1"/>
  <c r="M391" a="1"/>
  <c r="M391" s="1"/>
  <c r="M395" a="1"/>
  <c r="M395" s="1"/>
  <c r="M399" a="1"/>
  <c r="M399" s="1"/>
  <c r="M403" a="1"/>
  <c r="M403" s="1"/>
  <c r="M407" a="1"/>
  <c r="M407" s="1"/>
  <c r="M411" a="1"/>
  <c r="M411" s="1"/>
  <c r="M415" a="1"/>
  <c r="M415" s="1"/>
  <c r="M419" a="1"/>
  <c r="M419" s="1"/>
  <c r="M423" a="1"/>
  <c r="M423" s="1"/>
  <c r="M426" a="1"/>
  <c r="M426" s="1"/>
  <c r="M430" a="1"/>
  <c r="M430" s="1"/>
  <c r="M434" a="1"/>
  <c r="M434" s="1"/>
  <c r="M438" a="1"/>
  <c r="M438" s="1"/>
  <c r="M442" a="1"/>
  <c r="M442" s="1"/>
  <c r="M446" a="1"/>
  <c r="M446" s="1"/>
  <c r="M450" a="1"/>
  <c r="M450" s="1"/>
  <c r="M454" a="1"/>
  <c r="M454" s="1"/>
  <c r="M458" a="1"/>
  <c r="M458" s="1"/>
  <c r="M462" a="1"/>
  <c r="M462" s="1"/>
  <c r="M380" a="1"/>
  <c r="M380" s="1"/>
  <c r="M384" a="1"/>
  <c r="M384" s="1"/>
  <c r="M388" a="1"/>
  <c r="M388" s="1"/>
  <c r="M392" a="1"/>
  <c r="M392" s="1"/>
  <c r="M396" a="1"/>
  <c r="M396" s="1"/>
  <c r="M400" a="1"/>
  <c r="M400" s="1"/>
  <c r="M404" a="1"/>
  <c r="M404" s="1"/>
  <c r="M408" a="1"/>
  <c r="M408" s="1"/>
  <c r="M412" a="1"/>
  <c r="M412" s="1"/>
  <c r="M416" a="1"/>
  <c r="M416" s="1"/>
  <c r="M420" a="1"/>
  <c r="M420" s="1"/>
  <c r="M424" a="1"/>
  <c r="M424" s="1"/>
  <c r="M427" a="1"/>
  <c r="M427" s="1"/>
  <c r="M431" a="1"/>
  <c r="M431" s="1"/>
  <c r="M435" a="1"/>
  <c r="M435" s="1"/>
  <c r="M439" a="1"/>
  <c r="M439" s="1"/>
  <c r="M443" a="1"/>
  <c r="M443" s="1"/>
  <c r="M447" a="1"/>
  <c r="M447" s="1"/>
  <c r="M451" a="1"/>
  <c r="M451" s="1"/>
  <c r="M455" a="1"/>
  <c r="M455" s="1"/>
  <c r="M459" a="1"/>
  <c r="M459" s="1"/>
  <c r="M463" a="1"/>
  <c r="M463" s="1"/>
  <c r="M377" a="1"/>
  <c r="M377" s="1"/>
  <c r="M381" a="1"/>
  <c r="M381" s="1"/>
  <c r="M385" a="1"/>
  <c r="M385" s="1"/>
  <c r="M389" a="1"/>
  <c r="M389" s="1"/>
  <c r="M393" a="1"/>
  <c r="M393" s="1"/>
  <c r="M397" a="1"/>
  <c r="M397" s="1"/>
  <c r="M401" a="1"/>
  <c r="M401" s="1"/>
  <c r="M405" a="1"/>
  <c r="M405" s="1"/>
  <c r="M409" a="1"/>
  <c r="M409" s="1"/>
  <c r="M413" a="1"/>
  <c r="M413" s="1"/>
  <c r="M417" a="1"/>
  <c r="M417" s="1"/>
  <c r="M421" a="1"/>
  <c r="M421" s="1"/>
  <c r="M428" a="1"/>
  <c r="M428" s="1"/>
  <c r="M432" a="1"/>
  <c r="M432" s="1"/>
  <c r="M436" a="1"/>
  <c r="M436" s="1"/>
  <c r="M440" a="1"/>
  <c r="M440" s="1"/>
  <c r="M444" a="1"/>
  <c r="M444" s="1"/>
  <c r="M448" a="1"/>
  <c r="M448" s="1"/>
  <c r="M452" a="1"/>
  <c r="M452" s="1"/>
  <c r="M456" a="1"/>
  <c r="M456" s="1"/>
  <c r="M460" a="1"/>
  <c r="M460" s="1"/>
  <c r="M464" a="1"/>
  <c r="M464" s="1"/>
  <c r="AZ261" a="1"/>
  <c r="AZ261" s="1"/>
  <c r="AZ259" a="1"/>
  <c r="AZ259" s="1"/>
  <c r="AZ260" a="1"/>
  <c r="AZ260" s="1"/>
  <c r="AZ263" a="1"/>
  <c r="AZ263" s="1"/>
  <c r="AZ267" a="1"/>
  <c r="AZ267" s="1"/>
  <c r="AZ271" a="1"/>
  <c r="AZ271" s="1"/>
  <c r="AZ275" a="1"/>
  <c r="AZ275" s="1"/>
  <c r="AZ279" a="1"/>
  <c r="AZ279" s="1"/>
  <c r="AZ283" a="1"/>
  <c r="AZ283" s="1"/>
  <c r="AZ287" a="1"/>
  <c r="AZ287" s="1"/>
  <c r="AZ291" a="1"/>
  <c r="AZ291" s="1"/>
  <c r="AZ295" a="1"/>
  <c r="AZ295" s="1"/>
  <c r="AZ299" a="1"/>
  <c r="AZ299" s="1"/>
  <c r="AZ303" a="1"/>
  <c r="AZ303" s="1"/>
  <c r="AZ307" a="1"/>
  <c r="AZ307" s="1"/>
  <c r="AZ311" a="1"/>
  <c r="AZ311" s="1"/>
  <c r="AZ315" a="1"/>
  <c r="AZ315" s="1"/>
  <c r="AZ319" a="1"/>
  <c r="AZ319" s="1"/>
  <c r="AZ323" a="1"/>
  <c r="AZ323" s="1"/>
  <c r="AZ327" a="1"/>
  <c r="AZ327" s="1"/>
  <c r="AZ331" a="1"/>
  <c r="AZ331" s="1"/>
  <c r="AZ335" a="1"/>
  <c r="AZ335" s="1"/>
  <c r="AZ339" a="1"/>
  <c r="AZ339" s="1"/>
  <c r="AZ343" a="1"/>
  <c r="AZ343" s="1"/>
  <c r="AZ347" a="1"/>
  <c r="AZ347" s="1"/>
  <c r="AZ351" a="1"/>
  <c r="AZ351" s="1"/>
  <c r="AZ355" a="1"/>
  <c r="AZ355" s="1"/>
  <c r="AZ359" a="1"/>
  <c r="AZ359" s="1"/>
  <c r="AZ363" a="1"/>
  <c r="AZ363" s="1"/>
  <c r="AZ369" a="1"/>
  <c r="AZ369" s="1"/>
  <c r="AZ373" a="1"/>
  <c r="AZ373" s="1"/>
  <c r="AZ264" a="1"/>
  <c r="AZ264" s="1"/>
  <c r="AZ268" a="1"/>
  <c r="AZ268" s="1"/>
  <c r="AZ272" a="1"/>
  <c r="AZ272" s="1"/>
  <c r="AZ276" a="1"/>
  <c r="AZ276" s="1"/>
  <c r="AZ280" a="1"/>
  <c r="AZ280" s="1"/>
  <c r="AZ284" a="1"/>
  <c r="AZ284" s="1"/>
  <c r="AZ288" a="1"/>
  <c r="AZ288" s="1"/>
  <c r="AZ292" a="1"/>
  <c r="AZ292" s="1"/>
  <c r="AZ296" a="1"/>
  <c r="AZ296" s="1"/>
  <c r="AZ300" a="1"/>
  <c r="AZ300" s="1"/>
  <c r="AZ304" a="1"/>
  <c r="AZ304" s="1"/>
  <c r="AZ308" a="1"/>
  <c r="AZ308" s="1"/>
  <c r="AZ312" a="1"/>
  <c r="AZ312" s="1"/>
  <c r="AZ316" a="1"/>
  <c r="AZ316" s="1"/>
  <c r="AZ320" a="1"/>
  <c r="AZ320" s="1"/>
  <c r="AZ324" a="1"/>
  <c r="AZ324" s="1"/>
  <c r="AZ328" a="1"/>
  <c r="AZ328" s="1"/>
  <c r="AZ332" a="1"/>
  <c r="AZ332" s="1"/>
  <c r="AZ336" a="1"/>
  <c r="AZ336" s="1"/>
  <c r="AZ340" a="1"/>
  <c r="AZ340" s="1"/>
  <c r="AZ344" a="1"/>
  <c r="AZ344" s="1"/>
  <c r="AZ348" a="1"/>
  <c r="AZ348" s="1"/>
  <c r="AZ352" a="1"/>
  <c r="AZ352" s="1"/>
  <c r="AZ356" a="1"/>
  <c r="AZ356" s="1"/>
  <c r="AZ360" a="1"/>
  <c r="AZ360" s="1"/>
  <c r="AZ364" a="1"/>
  <c r="AZ364" s="1"/>
  <c r="AZ370" a="1"/>
  <c r="AZ370" s="1"/>
  <c r="AZ374" a="1"/>
  <c r="AZ374" s="1"/>
  <c r="AZ265" a="1"/>
  <c r="AZ265" s="1"/>
  <c r="AZ269" a="1"/>
  <c r="AZ269" s="1"/>
  <c r="AZ273" a="1"/>
  <c r="AZ273" s="1"/>
  <c r="AZ277" a="1"/>
  <c r="AZ277" s="1"/>
  <c r="AZ281" a="1"/>
  <c r="AZ281" s="1"/>
  <c r="AZ285" a="1"/>
  <c r="AZ285" s="1"/>
  <c r="AZ289" a="1"/>
  <c r="AZ289" s="1"/>
  <c r="AZ293" a="1"/>
  <c r="AZ293" s="1"/>
  <c r="AZ297" a="1"/>
  <c r="AZ297" s="1"/>
  <c r="AZ301" a="1"/>
  <c r="AZ301" s="1"/>
  <c r="AZ305" a="1"/>
  <c r="AZ305" s="1"/>
  <c r="AZ309" a="1"/>
  <c r="AZ309" s="1"/>
  <c r="AZ313" a="1"/>
  <c r="AZ313" s="1"/>
  <c r="AZ317" a="1"/>
  <c r="AZ317" s="1"/>
  <c r="AZ321" a="1"/>
  <c r="AZ321" s="1"/>
  <c r="AZ325" a="1"/>
  <c r="AZ325" s="1"/>
  <c r="AZ329" a="1"/>
  <c r="AZ329" s="1"/>
  <c r="AZ333" a="1"/>
  <c r="AZ333" s="1"/>
  <c r="AZ337" a="1"/>
  <c r="AZ337" s="1"/>
  <c r="AZ341" a="1"/>
  <c r="AZ341" s="1"/>
  <c r="AZ345" a="1"/>
  <c r="AZ345" s="1"/>
  <c r="AZ349" a="1"/>
  <c r="AZ349" s="1"/>
  <c r="AZ353" a="1"/>
  <c r="AZ353" s="1"/>
  <c r="AZ357" a="1"/>
  <c r="AZ357" s="1"/>
  <c r="AZ361" a="1"/>
  <c r="AZ361" s="1"/>
  <c r="AZ365" a="1"/>
  <c r="AZ365" s="1"/>
  <c r="AZ367" a="1"/>
  <c r="AZ367" s="1"/>
  <c r="AZ371" a="1"/>
  <c r="AZ371" s="1"/>
  <c r="AZ375" a="1"/>
  <c r="AZ375" s="1"/>
  <c r="AZ262" a="1"/>
  <c r="AZ262" s="1"/>
  <c r="AZ266" a="1"/>
  <c r="AZ266" s="1"/>
  <c r="AZ270" a="1"/>
  <c r="AZ270" s="1"/>
  <c r="AZ274" a="1"/>
  <c r="AZ274" s="1"/>
  <c r="AZ278" a="1"/>
  <c r="AZ278" s="1"/>
  <c r="AZ282" a="1"/>
  <c r="AZ282" s="1"/>
  <c r="AZ286" a="1"/>
  <c r="AZ286" s="1"/>
  <c r="AZ290" a="1"/>
  <c r="AZ290" s="1"/>
  <c r="AZ294" a="1"/>
  <c r="AZ294" s="1"/>
  <c r="AZ298" a="1"/>
  <c r="AZ298" s="1"/>
  <c r="AZ302" a="1"/>
  <c r="AZ302" s="1"/>
  <c r="AZ306" a="1"/>
  <c r="AZ306" s="1"/>
  <c r="AZ310" a="1"/>
  <c r="AZ310" s="1"/>
  <c r="AZ314" a="1"/>
  <c r="AZ314" s="1"/>
  <c r="AZ318" a="1"/>
  <c r="AZ318" s="1"/>
  <c r="AZ322" a="1"/>
  <c r="AZ322" s="1"/>
  <c r="AZ326" a="1"/>
  <c r="AZ326" s="1"/>
  <c r="AZ330" a="1"/>
  <c r="AZ330" s="1"/>
  <c r="AZ334" a="1"/>
  <c r="AZ334" s="1"/>
  <c r="AZ338" a="1"/>
  <c r="AZ338" s="1"/>
  <c r="AZ342" a="1"/>
  <c r="AZ342" s="1"/>
  <c r="AZ346" a="1"/>
  <c r="AZ346" s="1"/>
  <c r="AZ350" a="1"/>
  <c r="AZ350" s="1"/>
  <c r="AZ354" a="1"/>
  <c r="AZ354" s="1"/>
  <c r="AZ358" a="1"/>
  <c r="AZ358" s="1"/>
  <c r="AZ362" a="1"/>
  <c r="AZ362" s="1"/>
  <c r="AZ366" a="1"/>
  <c r="AZ366" s="1"/>
  <c r="AZ368" a="1"/>
  <c r="AZ368" s="1"/>
  <c r="AZ372" a="1"/>
  <c r="AZ372" s="1"/>
  <c r="AZ376" a="1"/>
  <c r="AZ376" s="1"/>
  <c r="AZ377" a="1"/>
  <c r="AZ377" s="1"/>
  <c r="AZ381" a="1"/>
  <c r="AZ381" s="1"/>
  <c r="AZ385" a="1"/>
  <c r="AZ385" s="1"/>
  <c r="AZ389" a="1"/>
  <c r="AZ389" s="1"/>
  <c r="AZ393" a="1"/>
  <c r="AZ393" s="1"/>
  <c r="AZ397" a="1"/>
  <c r="AZ397" s="1"/>
  <c r="AZ401" a="1"/>
  <c r="AZ401" s="1"/>
  <c r="AZ405" a="1"/>
  <c r="AZ405" s="1"/>
  <c r="AZ409" a="1"/>
  <c r="AZ409" s="1"/>
  <c r="AZ413" a="1"/>
  <c r="AZ413" s="1"/>
  <c r="AZ417" a="1"/>
  <c r="AZ417" s="1"/>
  <c r="AZ421" a="1"/>
  <c r="AZ421" s="1"/>
  <c r="AZ428" a="1"/>
  <c r="AZ428" s="1"/>
  <c r="AZ432" a="1"/>
  <c r="AZ432" s="1"/>
  <c r="AZ436" a="1"/>
  <c r="AZ436" s="1"/>
  <c r="AZ440" a="1"/>
  <c r="AZ440" s="1"/>
  <c r="AZ444" a="1"/>
  <c r="AZ444" s="1"/>
  <c r="AZ448" a="1"/>
  <c r="AZ448" s="1"/>
  <c r="AZ452" a="1"/>
  <c r="AZ452" s="1"/>
  <c r="AZ456" a="1"/>
  <c r="AZ456" s="1"/>
  <c r="AZ460" a="1"/>
  <c r="AZ460" s="1"/>
  <c r="AZ464" a="1"/>
  <c r="AZ464" s="1"/>
  <c r="AZ378" a="1"/>
  <c r="AZ378" s="1"/>
  <c r="AZ382" a="1"/>
  <c r="AZ382" s="1"/>
  <c r="AZ386" a="1"/>
  <c r="AZ386" s="1"/>
  <c r="AZ390" a="1"/>
  <c r="AZ390" s="1"/>
  <c r="AZ394" a="1"/>
  <c r="AZ394" s="1"/>
  <c r="AZ398" a="1"/>
  <c r="AZ398" s="1"/>
  <c r="AZ402" a="1"/>
  <c r="AZ402" s="1"/>
  <c r="AZ406" a="1"/>
  <c r="AZ406" s="1"/>
  <c r="AZ410" a="1"/>
  <c r="AZ410" s="1"/>
  <c r="AZ414" a="1"/>
  <c r="AZ414" s="1"/>
  <c r="AZ418" a="1"/>
  <c r="AZ418" s="1"/>
  <c r="AZ422" a="1"/>
  <c r="AZ422" s="1"/>
  <c r="AZ425" a="1"/>
  <c r="AZ425" s="1"/>
  <c r="AZ429" a="1"/>
  <c r="AZ429" s="1"/>
  <c r="AZ433" a="1"/>
  <c r="AZ433" s="1"/>
  <c r="AZ437" a="1"/>
  <c r="AZ437" s="1"/>
  <c r="AZ441" a="1"/>
  <c r="AZ441" s="1"/>
  <c r="AZ445" a="1"/>
  <c r="AZ445" s="1"/>
  <c r="AZ449" a="1"/>
  <c r="AZ449" s="1"/>
  <c r="AZ453" a="1"/>
  <c r="AZ453" s="1"/>
  <c r="AZ457" a="1"/>
  <c r="AZ457" s="1"/>
  <c r="AZ461" a="1"/>
  <c r="AZ461" s="1"/>
  <c r="AZ379" a="1"/>
  <c r="AZ379" s="1"/>
  <c r="AZ383" a="1"/>
  <c r="AZ383" s="1"/>
  <c r="AZ387" a="1"/>
  <c r="AZ387" s="1"/>
  <c r="AZ391" a="1"/>
  <c r="AZ391" s="1"/>
  <c r="AZ395" a="1"/>
  <c r="AZ395" s="1"/>
  <c r="AZ399" a="1"/>
  <c r="AZ399" s="1"/>
  <c r="AZ403" a="1"/>
  <c r="AZ403" s="1"/>
  <c r="AZ407" a="1"/>
  <c r="AZ407" s="1"/>
  <c r="AZ411" a="1"/>
  <c r="AZ411" s="1"/>
  <c r="AZ415" a="1"/>
  <c r="AZ415" s="1"/>
  <c r="AZ419" a="1"/>
  <c r="AZ419" s="1"/>
  <c r="AZ423" a="1"/>
  <c r="AZ423" s="1"/>
  <c r="AZ426" a="1"/>
  <c r="AZ426" s="1"/>
  <c r="AZ430" a="1"/>
  <c r="AZ430" s="1"/>
  <c r="AZ434" a="1"/>
  <c r="AZ434" s="1"/>
  <c r="AZ438" a="1"/>
  <c r="AZ438" s="1"/>
  <c r="AZ442" a="1"/>
  <c r="AZ442" s="1"/>
  <c r="AZ446" a="1"/>
  <c r="AZ446" s="1"/>
  <c r="AZ450" a="1"/>
  <c r="AZ450" s="1"/>
  <c r="AZ454" a="1"/>
  <c r="AZ454" s="1"/>
  <c r="AZ458" a="1"/>
  <c r="AZ458" s="1"/>
  <c r="AZ462" a="1"/>
  <c r="AZ462" s="1"/>
  <c r="AZ380" a="1"/>
  <c r="AZ380" s="1"/>
  <c r="AZ384" a="1"/>
  <c r="AZ384" s="1"/>
  <c r="AZ388" a="1"/>
  <c r="AZ388" s="1"/>
  <c r="AZ392" a="1"/>
  <c r="AZ392" s="1"/>
  <c r="AZ396" a="1"/>
  <c r="AZ396" s="1"/>
  <c r="AZ400" a="1"/>
  <c r="AZ400" s="1"/>
  <c r="AZ404" a="1"/>
  <c r="AZ404" s="1"/>
  <c r="AZ408" a="1"/>
  <c r="AZ408" s="1"/>
  <c r="AZ412" a="1"/>
  <c r="AZ412" s="1"/>
  <c r="AZ416" a="1"/>
  <c r="AZ416" s="1"/>
  <c r="AZ420" a="1"/>
  <c r="AZ420" s="1"/>
  <c r="AZ424" a="1"/>
  <c r="AZ424" s="1"/>
  <c r="AZ427" a="1"/>
  <c r="AZ427" s="1"/>
  <c r="AZ431" a="1"/>
  <c r="AZ431" s="1"/>
  <c r="AZ435" a="1"/>
  <c r="AZ435" s="1"/>
  <c r="AZ439" a="1"/>
  <c r="AZ439" s="1"/>
  <c r="AZ443" a="1"/>
  <c r="AZ443" s="1"/>
  <c r="AZ447" a="1"/>
  <c r="AZ447" s="1"/>
  <c r="AZ451" a="1"/>
  <c r="AZ451" s="1"/>
  <c r="AZ455" a="1"/>
  <c r="AZ455" s="1"/>
  <c r="AZ459" a="1"/>
  <c r="AZ459" s="1"/>
  <c r="AZ463" a="1"/>
  <c r="AZ463" s="1"/>
  <c r="BS259" a="1"/>
  <c r="BS259" s="1"/>
  <c r="BS260" a="1"/>
  <c r="BS260" s="1"/>
  <c r="BS261" a="1"/>
  <c r="BS261" s="1"/>
  <c r="BS265" a="1"/>
  <c r="BS265" s="1"/>
  <c r="BS269" a="1"/>
  <c r="BS269" s="1"/>
  <c r="BS273" a="1"/>
  <c r="BS273" s="1"/>
  <c r="BS277" a="1"/>
  <c r="BS277" s="1"/>
  <c r="BS281" a="1"/>
  <c r="BS281" s="1"/>
  <c r="BS285" a="1"/>
  <c r="BS285" s="1"/>
  <c r="BS289" a="1"/>
  <c r="BS289" s="1"/>
  <c r="BS293" a="1"/>
  <c r="BS293" s="1"/>
  <c r="BS297" a="1"/>
  <c r="BS297" s="1"/>
  <c r="BS301" a="1"/>
  <c r="BS301" s="1"/>
  <c r="BS305" a="1"/>
  <c r="BS305" s="1"/>
  <c r="BS309" a="1"/>
  <c r="BS309" s="1"/>
  <c r="BS313" a="1"/>
  <c r="BS313" s="1"/>
  <c r="BS317" a="1"/>
  <c r="BS317" s="1"/>
  <c r="BS321" a="1"/>
  <c r="BS321" s="1"/>
  <c r="BS325" a="1"/>
  <c r="BS325" s="1"/>
  <c r="BS329" a="1"/>
  <c r="BS329" s="1"/>
  <c r="BS333" a="1"/>
  <c r="BS333" s="1"/>
  <c r="BS337" a="1"/>
  <c r="BS337" s="1"/>
  <c r="BS341" a="1"/>
  <c r="BS341" s="1"/>
  <c r="BS345" a="1"/>
  <c r="BS345" s="1"/>
  <c r="BS349" a="1"/>
  <c r="BS349" s="1"/>
  <c r="BS353" a="1"/>
  <c r="BS353" s="1"/>
  <c r="BS357" a="1"/>
  <c r="BS357" s="1"/>
  <c r="BS361" a="1"/>
  <c r="BS361" s="1"/>
  <c r="BS365" a="1"/>
  <c r="BS365" s="1"/>
  <c r="BS367" a="1"/>
  <c r="BS367" s="1"/>
  <c r="BS371" a="1"/>
  <c r="BS371" s="1"/>
  <c r="BS375" a="1"/>
  <c r="BS375" s="1"/>
  <c r="BS262" a="1"/>
  <c r="BS262" s="1"/>
  <c r="BS266" a="1"/>
  <c r="BS266" s="1"/>
  <c r="BS270" a="1"/>
  <c r="BS270" s="1"/>
  <c r="BS274" a="1"/>
  <c r="BS274" s="1"/>
  <c r="BS278" a="1"/>
  <c r="BS278" s="1"/>
  <c r="BS282" a="1"/>
  <c r="BS282" s="1"/>
  <c r="BS286" a="1"/>
  <c r="BS286" s="1"/>
  <c r="BS290" a="1"/>
  <c r="BS290" s="1"/>
  <c r="BS294" a="1"/>
  <c r="BS294" s="1"/>
  <c r="BS298" a="1"/>
  <c r="BS298" s="1"/>
  <c r="BS302" a="1"/>
  <c r="BS302" s="1"/>
  <c r="BS306" a="1"/>
  <c r="BS306" s="1"/>
  <c r="BS310" a="1"/>
  <c r="BS310" s="1"/>
  <c r="BS314" a="1"/>
  <c r="BS314" s="1"/>
  <c r="BS318" a="1"/>
  <c r="BS318" s="1"/>
  <c r="BS322" a="1"/>
  <c r="BS322" s="1"/>
  <c r="BS326" a="1"/>
  <c r="BS326" s="1"/>
  <c r="BS330" a="1"/>
  <c r="BS330" s="1"/>
  <c r="BS334" a="1"/>
  <c r="BS334" s="1"/>
  <c r="BS338" a="1"/>
  <c r="BS338" s="1"/>
  <c r="BS342" a="1"/>
  <c r="BS342" s="1"/>
  <c r="BS346" a="1"/>
  <c r="BS346" s="1"/>
  <c r="BS350" a="1"/>
  <c r="BS350" s="1"/>
  <c r="BS354" a="1"/>
  <c r="BS354" s="1"/>
  <c r="BS358" a="1"/>
  <c r="BS358" s="1"/>
  <c r="BS362" a="1"/>
  <c r="BS362" s="1"/>
  <c r="BS366" a="1"/>
  <c r="BS366" s="1"/>
  <c r="BS368" a="1"/>
  <c r="BS368" s="1"/>
  <c r="BS372" a="1"/>
  <c r="BS372" s="1"/>
  <c r="BS376" a="1"/>
  <c r="BS376" s="1"/>
  <c r="BS263" a="1"/>
  <c r="BS263" s="1"/>
  <c r="BS267" a="1"/>
  <c r="BS267" s="1"/>
  <c r="BS271" a="1"/>
  <c r="BS271" s="1"/>
  <c r="BS275" a="1"/>
  <c r="BS275" s="1"/>
  <c r="BS279" a="1"/>
  <c r="BS279" s="1"/>
  <c r="BS283" a="1"/>
  <c r="BS283" s="1"/>
  <c r="BS287" a="1"/>
  <c r="BS287" s="1"/>
  <c r="BS291" a="1"/>
  <c r="BS291" s="1"/>
  <c r="BS295" a="1"/>
  <c r="BS295" s="1"/>
  <c r="BS299" a="1"/>
  <c r="BS299" s="1"/>
  <c r="BS303" a="1"/>
  <c r="BS303" s="1"/>
  <c r="BS307" a="1"/>
  <c r="BS307" s="1"/>
  <c r="BS311" a="1"/>
  <c r="BS311" s="1"/>
  <c r="BS315" a="1"/>
  <c r="BS315" s="1"/>
  <c r="BS319" a="1"/>
  <c r="BS319" s="1"/>
  <c r="BS323" a="1"/>
  <c r="BS323" s="1"/>
  <c r="BS327" a="1"/>
  <c r="BS327" s="1"/>
  <c r="BS331" a="1"/>
  <c r="BS331" s="1"/>
  <c r="BS335" a="1"/>
  <c r="BS335" s="1"/>
  <c r="BS339" a="1"/>
  <c r="BS339" s="1"/>
  <c r="BS343" a="1"/>
  <c r="BS343" s="1"/>
  <c r="BS347" a="1"/>
  <c r="BS347" s="1"/>
  <c r="BS351" a="1"/>
  <c r="BS351" s="1"/>
  <c r="BS355" a="1"/>
  <c r="BS355" s="1"/>
  <c r="BS359" a="1"/>
  <c r="BS359" s="1"/>
  <c r="BS363" a="1"/>
  <c r="BS363" s="1"/>
  <c r="BS369" a="1"/>
  <c r="BS369" s="1"/>
  <c r="BS373" a="1"/>
  <c r="BS373" s="1"/>
  <c r="BS264" a="1"/>
  <c r="BS264" s="1"/>
  <c r="BS268" a="1"/>
  <c r="BS268" s="1"/>
  <c r="BS272" a="1"/>
  <c r="BS272" s="1"/>
  <c r="BS276" a="1"/>
  <c r="BS276" s="1"/>
  <c r="BS280" a="1"/>
  <c r="BS280" s="1"/>
  <c r="BS284" a="1"/>
  <c r="BS284" s="1"/>
  <c r="BS288" a="1"/>
  <c r="BS288" s="1"/>
  <c r="BS292" a="1"/>
  <c r="BS292" s="1"/>
  <c r="BS296" a="1"/>
  <c r="BS296" s="1"/>
  <c r="BS300" a="1"/>
  <c r="BS300" s="1"/>
  <c r="BS304" a="1"/>
  <c r="BS304" s="1"/>
  <c r="BS308" a="1"/>
  <c r="BS308" s="1"/>
  <c r="BS312" a="1"/>
  <c r="BS312" s="1"/>
  <c r="BS316" a="1"/>
  <c r="BS316" s="1"/>
  <c r="BS320" a="1"/>
  <c r="BS320" s="1"/>
  <c r="BS324" a="1"/>
  <c r="BS324" s="1"/>
  <c r="BS328" a="1"/>
  <c r="BS328" s="1"/>
  <c r="BS332" a="1"/>
  <c r="BS332" s="1"/>
  <c r="BS336" a="1"/>
  <c r="BS336" s="1"/>
  <c r="BS340" a="1"/>
  <c r="BS340" s="1"/>
  <c r="BS344" a="1"/>
  <c r="BS344" s="1"/>
  <c r="BS348" a="1"/>
  <c r="BS348" s="1"/>
  <c r="BS352" a="1"/>
  <c r="BS352" s="1"/>
  <c r="BS356" a="1"/>
  <c r="BS356" s="1"/>
  <c r="BS360" a="1"/>
  <c r="BS360" s="1"/>
  <c r="BS364" a="1"/>
  <c r="BS364" s="1"/>
  <c r="BS370" a="1"/>
  <c r="BS370" s="1"/>
  <c r="BS374" a="1"/>
  <c r="BS374" s="1"/>
  <c r="BS379" a="1"/>
  <c r="BS379" s="1"/>
  <c r="BS383" a="1"/>
  <c r="BS383" s="1"/>
  <c r="BS387" a="1"/>
  <c r="BS387" s="1"/>
  <c r="BS391" a="1"/>
  <c r="BS391" s="1"/>
  <c r="BS395" a="1"/>
  <c r="BS395" s="1"/>
  <c r="BS399" a="1"/>
  <c r="BS399" s="1"/>
  <c r="BS403" a="1"/>
  <c r="BS403" s="1"/>
  <c r="BS407" a="1"/>
  <c r="BS407" s="1"/>
  <c r="BS411" a="1"/>
  <c r="BS411" s="1"/>
  <c r="BS415" a="1"/>
  <c r="BS415" s="1"/>
  <c r="BS419" a="1"/>
  <c r="BS419" s="1"/>
  <c r="BS423" a="1"/>
  <c r="BS423" s="1"/>
  <c r="BS426" a="1"/>
  <c r="BS426" s="1"/>
  <c r="BS430" a="1"/>
  <c r="BS430" s="1"/>
  <c r="BS434" a="1"/>
  <c r="BS434" s="1"/>
  <c r="BS438" a="1"/>
  <c r="BS438" s="1"/>
  <c r="BS442" a="1"/>
  <c r="BS442" s="1"/>
  <c r="BS446" a="1"/>
  <c r="BS446" s="1"/>
  <c r="BS450" a="1"/>
  <c r="BS450" s="1"/>
  <c r="BS454" a="1"/>
  <c r="BS454" s="1"/>
  <c r="BS458" a="1"/>
  <c r="BS458" s="1"/>
  <c r="BS462" a="1"/>
  <c r="BS462" s="1"/>
  <c r="BS380" a="1"/>
  <c r="BS380" s="1"/>
  <c r="BS384" a="1"/>
  <c r="BS384" s="1"/>
  <c r="BS388" a="1"/>
  <c r="BS388" s="1"/>
  <c r="BS392" a="1"/>
  <c r="BS392" s="1"/>
  <c r="BS396" a="1"/>
  <c r="BS396" s="1"/>
  <c r="BS400" a="1"/>
  <c r="BS400" s="1"/>
  <c r="BS404" a="1"/>
  <c r="BS404" s="1"/>
  <c r="BS408" a="1"/>
  <c r="BS408" s="1"/>
  <c r="BS412" a="1"/>
  <c r="BS412" s="1"/>
  <c r="BS416" a="1"/>
  <c r="BS416" s="1"/>
  <c r="BS420" a="1"/>
  <c r="BS420" s="1"/>
  <c r="BS424" a="1"/>
  <c r="BS424" s="1"/>
  <c r="BS427" a="1"/>
  <c r="BS427" s="1"/>
  <c r="BS431" a="1"/>
  <c r="BS431" s="1"/>
  <c r="BS435" a="1"/>
  <c r="BS435" s="1"/>
  <c r="BS439" a="1"/>
  <c r="BS439" s="1"/>
  <c r="BS443" a="1"/>
  <c r="BS443" s="1"/>
  <c r="BS447" a="1"/>
  <c r="BS447" s="1"/>
  <c r="BS451" a="1"/>
  <c r="BS451" s="1"/>
  <c r="BS455" a="1"/>
  <c r="BS455" s="1"/>
  <c r="BS459" a="1"/>
  <c r="BS459" s="1"/>
  <c r="BS463" a="1"/>
  <c r="BS463" s="1"/>
  <c r="BS377" a="1"/>
  <c r="BS377" s="1"/>
  <c r="BS381" a="1"/>
  <c r="BS381" s="1"/>
  <c r="BS385" a="1"/>
  <c r="BS385" s="1"/>
  <c r="BS389" a="1"/>
  <c r="BS389" s="1"/>
  <c r="BS393" a="1"/>
  <c r="BS393" s="1"/>
  <c r="BS397" a="1"/>
  <c r="BS397" s="1"/>
  <c r="BS401" a="1"/>
  <c r="BS401" s="1"/>
  <c r="BS405" a="1"/>
  <c r="BS405" s="1"/>
  <c r="BS409" a="1"/>
  <c r="BS409" s="1"/>
  <c r="BS413" a="1"/>
  <c r="BS413" s="1"/>
  <c r="BS417" a="1"/>
  <c r="BS417" s="1"/>
  <c r="BS421" a="1"/>
  <c r="BS421" s="1"/>
  <c r="BS428" a="1"/>
  <c r="BS428" s="1"/>
  <c r="BS432" a="1"/>
  <c r="BS432" s="1"/>
  <c r="BS436" a="1"/>
  <c r="BS436" s="1"/>
  <c r="BS440" a="1"/>
  <c r="BS440" s="1"/>
  <c r="BS444" a="1"/>
  <c r="BS444" s="1"/>
  <c r="BS448" a="1"/>
  <c r="BS448" s="1"/>
  <c r="BS452" a="1"/>
  <c r="BS452" s="1"/>
  <c r="BS456" a="1"/>
  <c r="BS456" s="1"/>
  <c r="BS460" a="1"/>
  <c r="BS460" s="1"/>
  <c r="BS464" a="1"/>
  <c r="BS464" s="1"/>
  <c r="BS378" a="1"/>
  <c r="BS378" s="1"/>
  <c r="BS382" a="1"/>
  <c r="BS382" s="1"/>
  <c r="BS386" a="1"/>
  <c r="BS386" s="1"/>
  <c r="BS390" a="1"/>
  <c r="BS390" s="1"/>
  <c r="BS394" a="1"/>
  <c r="BS394" s="1"/>
  <c r="BS398" a="1"/>
  <c r="BS398" s="1"/>
  <c r="BS402" a="1"/>
  <c r="BS402" s="1"/>
  <c r="BS406" a="1"/>
  <c r="BS406" s="1"/>
  <c r="BS410" a="1"/>
  <c r="BS410" s="1"/>
  <c r="BS414" a="1"/>
  <c r="BS414" s="1"/>
  <c r="BS418" a="1"/>
  <c r="BS418" s="1"/>
  <c r="BS422" a="1"/>
  <c r="BS422" s="1"/>
  <c r="BS425" a="1"/>
  <c r="BS425" s="1"/>
  <c r="BS429" a="1"/>
  <c r="BS429" s="1"/>
  <c r="BS433" a="1"/>
  <c r="BS433" s="1"/>
  <c r="BS437" a="1"/>
  <c r="BS437" s="1"/>
  <c r="BS441" a="1"/>
  <c r="BS441" s="1"/>
  <c r="BS445" a="1"/>
  <c r="BS445" s="1"/>
  <c r="BS449" a="1"/>
  <c r="BS449" s="1"/>
  <c r="BS453" a="1"/>
  <c r="BS453" s="1"/>
  <c r="BS457" a="1"/>
  <c r="BS457" s="1"/>
  <c r="BS461" a="1"/>
  <c r="BS461" s="1"/>
  <c r="G260" a="1"/>
  <c r="G260" s="1"/>
  <c r="G261" a="1"/>
  <c r="G261" s="1"/>
  <c r="G262" a="1"/>
  <c r="G262" s="1"/>
  <c r="G259" a="1"/>
  <c r="G259" s="1"/>
  <c r="G266" a="1"/>
  <c r="G266" s="1"/>
  <c r="G270" a="1"/>
  <c r="G270" s="1"/>
  <c r="G274" a="1"/>
  <c r="G274" s="1"/>
  <c r="G278" a="1"/>
  <c r="G278" s="1"/>
  <c r="G282" a="1"/>
  <c r="G282" s="1"/>
  <c r="G286" a="1"/>
  <c r="G286" s="1"/>
  <c r="G290" a="1"/>
  <c r="G290" s="1"/>
  <c r="G294" a="1"/>
  <c r="G294" s="1"/>
  <c r="G298" a="1"/>
  <c r="G298" s="1"/>
  <c r="G302" a="1"/>
  <c r="G302" s="1"/>
  <c r="G306" a="1"/>
  <c r="G306" s="1"/>
  <c r="G314" a="1"/>
  <c r="G314" s="1"/>
  <c r="G318" a="1"/>
  <c r="G318" s="1"/>
  <c r="G322" a="1"/>
  <c r="G322" s="1"/>
  <c r="G326" a="1"/>
  <c r="G326" s="1"/>
  <c r="G330" a="1"/>
  <c r="G330" s="1"/>
  <c r="G334" a="1"/>
  <c r="G334" s="1"/>
  <c r="G338" a="1"/>
  <c r="G338" s="1"/>
  <c r="G342" a="1"/>
  <c r="G342" s="1"/>
  <c r="G346" a="1"/>
  <c r="G346" s="1"/>
  <c r="G350" a="1"/>
  <c r="G350" s="1"/>
  <c r="G354" a="1"/>
  <c r="G354" s="1"/>
  <c r="G358" a="1"/>
  <c r="G358" s="1"/>
  <c r="G362" a="1"/>
  <c r="G362" s="1"/>
  <c r="G366" a="1"/>
  <c r="G366" s="1"/>
  <c r="G368" a="1"/>
  <c r="G368" s="1"/>
  <c r="G372" a="1"/>
  <c r="G372" s="1"/>
  <c r="G376" a="1"/>
  <c r="G376" s="1"/>
  <c r="G263" a="1"/>
  <c r="G263" s="1"/>
  <c r="G267" a="1"/>
  <c r="G267" s="1"/>
  <c r="G271" a="1"/>
  <c r="G271" s="1"/>
  <c r="G275" a="1"/>
  <c r="G275" s="1"/>
  <c r="G279" a="1"/>
  <c r="G279" s="1"/>
  <c r="G283" a="1"/>
  <c r="G283" s="1"/>
  <c r="G287" a="1"/>
  <c r="G287" s="1"/>
  <c r="G291" a="1"/>
  <c r="G291" s="1"/>
  <c r="G295" a="1"/>
  <c r="G295" s="1"/>
  <c r="G299" a="1"/>
  <c r="G299" s="1"/>
  <c r="G303" a="1"/>
  <c r="G303" s="1"/>
  <c r="G307" a="1"/>
  <c r="G307" s="1"/>
  <c r="G311" a="1"/>
  <c r="G311" s="1"/>
  <c r="G315" a="1"/>
  <c r="G315" s="1"/>
  <c r="G319" a="1"/>
  <c r="G319" s="1"/>
  <c r="G323" a="1"/>
  <c r="G323" s="1"/>
  <c r="G327" a="1"/>
  <c r="G327" s="1"/>
  <c r="G331" a="1"/>
  <c r="G331" s="1"/>
  <c r="G335" a="1"/>
  <c r="G335" s="1"/>
  <c r="G339" a="1"/>
  <c r="G339" s="1"/>
  <c r="G343" a="1"/>
  <c r="G343" s="1"/>
  <c r="G347" a="1"/>
  <c r="G347" s="1"/>
  <c r="G351" a="1"/>
  <c r="G351" s="1"/>
  <c r="G355" a="1"/>
  <c r="G355" s="1"/>
  <c r="G359" a="1"/>
  <c r="G359" s="1"/>
  <c r="G363" a="1"/>
  <c r="G363" s="1"/>
  <c r="G367" a="1"/>
  <c r="G367" s="1"/>
  <c r="G369" a="1"/>
  <c r="G369" s="1"/>
  <c r="G373" a="1"/>
  <c r="G373" s="1"/>
  <c r="G264" a="1"/>
  <c r="G264" s="1"/>
  <c r="G268" a="1"/>
  <c r="G268" s="1"/>
  <c r="G272" a="1"/>
  <c r="G272" s="1"/>
  <c r="G276" a="1"/>
  <c r="G276" s="1"/>
  <c r="G280" a="1"/>
  <c r="G280" s="1"/>
  <c r="G284" a="1"/>
  <c r="G284" s="1"/>
  <c r="G288" a="1"/>
  <c r="G288" s="1"/>
  <c r="G292" a="1"/>
  <c r="G292" s="1"/>
  <c r="G296" a="1"/>
  <c r="G296" s="1"/>
  <c r="G300" a="1"/>
  <c r="G300" s="1"/>
  <c r="G304" a="1"/>
  <c r="G304" s="1"/>
  <c r="G308" a="1"/>
  <c r="G308" s="1"/>
  <c r="G310" a="1"/>
  <c r="G310" s="1"/>
  <c r="G312" a="1"/>
  <c r="G312" s="1"/>
  <c r="G316" a="1"/>
  <c r="G316" s="1"/>
  <c r="G320" a="1"/>
  <c r="G320" s="1"/>
  <c r="G324" a="1"/>
  <c r="G324" s="1"/>
  <c r="G328" a="1"/>
  <c r="G328" s="1"/>
  <c r="G332" a="1"/>
  <c r="G332" s="1"/>
  <c r="G336" a="1"/>
  <c r="G336" s="1"/>
  <c r="G340" a="1"/>
  <c r="G340" s="1"/>
  <c r="G344" a="1"/>
  <c r="G344" s="1"/>
  <c r="G348" a="1"/>
  <c r="G348" s="1"/>
  <c r="G352" a="1"/>
  <c r="G352" s="1"/>
  <c r="G356" a="1"/>
  <c r="G356" s="1"/>
  <c r="G360" a="1"/>
  <c r="G360" s="1"/>
  <c r="G364" a="1"/>
  <c r="G364" s="1"/>
  <c r="G370" a="1"/>
  <c r="G370" s="1"/>
  <c r="G374" a="1"/>
  <c r="G374" s="1"/>
  <c r="G265" a="1"/>
  <c r="G265" s="1"/>
  <c r="G269" a="1"/>
  <c r="G269" s="1"/>
  <c r="G273" a="1"/>
  <c r="G273" s="1"/>
  <c r="G277" a="1"/>
  <c r="G277" s="1"/>
  <c r="G281" a="1"/>
  <c r="G281" s="1"/>
  <c r="G285" a="1"/>
  <c r="G285" s="1"/>
  <c r="G289" a="1"/>
  <c r="G289" s="1"/>
  <c r="G293" a="1"/>
  <c r="G293" s="1"/>
  <c r="G297" a="1"/>
  <c r="G297" s="1"/>
  <c r="G301" a="1"/>
  <c r="G301" s="1"/>
  <c r="G305" a="1"/>
  <c r="G305" s="1"/>
  <c r="G309" a="1"/>
  <c r="G309" s="1"/>
  <c r="G313" a="1"/>
  <c r="G313" s="1"/>
  <c r="G317" a="1"/>
  <c r="G317" s="1"/>
  <c r="G321" a="1"/>
  <c r="G321" s="1"/>
  <c r="G325" a="1"/>
  <c r="G325" s="1"/>
  <c r="G329" a="1"/>
  <c r="G329" s="1"/>
  <c r="G333" a="1"/>
  <c r="G333" s="1"/>
  <c r="G337" a="1"/>
  <c r="G337" s="1"/>
  <c r="G341" a="1"/>
  <c r="G341" s="1"/>
  <c r="G345" a="1"/>
  <c r="G345" s="1"/>
  <c r="G349" a="1"/>
  <c r="G349" s="1"/>
  <c r="G353" a="1"/>
  <c r="G353" s="1"/>
  <c r="G357" a="1"/>
  <c r="G357" s="1"/>
  <c r="G361" a="1"/>
  <c r="G361" s="1"/>
  <c r="G365" a="1"/>
  <c r="G365" s="1"/>
  <c r="G371" a="1"/>
  <c r="G371" s="1"/>
  <c r="G375" a="1"/>
  <c r="G375" s="1"/>
  <c r="G380" a="1"/>
  <c r="G380" s="1"/>
  <c r="G384" a="1"/>
  <c r="G384" s="1"/>
  <c r="G388" a="1"/>
  <c r="G388" s="1"/>
  <c r="G392" a="1"/>
  <c r="G392" s="1"/>
  <c r="G396" a="1"/>
  <c r="G396" s="1"/>
  <c r="G400" a="1"/>
  <c r="G400" s="1"/>
  <c r="G404" a="1"/>
  <c r="G404" s="1"/>
  <c r="G408" a="1"/>
  <c r="G408" s="1"/>
  <c r="G412" a="1"/>
  <c r="G412" s="1"/>
  <c r="G416" a="1"/>
  <c r="G416" s="1"/>
  <c r="G420" a="1"/>
  <c r="G420" s="1"/>
  <c r="G424" a="1"/>
  <c r="G424" s="1"/>
  <c r="G427" a="1"/>
  <c r="G427" s="1"/>
  <c r="G431" a="1"/>
  <c r="G431" s="1"/>
  <c r="G435" a="1"/>
  <c r="G435" s="1"/>
  <c r="G439" a="1"/>
  <c r="G439" s="1"/>
  <c r="G443" a="1"/>
  <c r="G443" s="1"/>
  <c r="G447" a="1"/>
  <c r="G447" s="1"/>
  <c r="G451" a="1"/>
  <c r="G451" s="1"/>
  <c r="G455" a="1"/>
  <c r="G455" s="1"/>
  <c r="G459" a="1"/>
  <c r="G459" s="1"/>
  <c r="G463" a="1"/>
  <c r="G463" s="1"/>
  <c r="G377" a="1"/>
  <c r="G377" s="1"/>
  <c r="G381" a="1"/>
  <c r="G381" s="1"/>
  <c r="G385" a="1"/>
  <c r="G385" s="1"/>
  <c r="G389" a="1"/>
  <c r="G389" s="1"/>
  <c r="G393" a="1"/>
  <c r="G393" s="1"/>
  <c r="G397" a="1"/>
  <c r="G397" s="1"/>
  <c r="G401" a="1"/>
  <c r="G401" s="1"/>
  <c r="G405" a="1"/>
  <c r="G405" s="1"/>
  <c r="G409" a="1"/>
  <c r="G409" s="1"/>
  <c r="G413" a="1"/>
  <c r="G413" s="1"/>
  <c r="G417" a="1"/>
  <c r="G417" s="1"/>
  <c r="G421" a="1"/>
  <c r="G421" s="1"/>
  <c r="G425" a="1"/>
  <c r="G425" s="1"/>
  <c r="G428" a="1"/>
  <c r="G428" s="1"/>
  <c r="G432" a="1"/>
  <c r="G432" s="1"/>
  <c r="G436" a="1"/>
  <c r="G436" s="1"/>
  <c r="G440" a="1"/>
  <c r="G440" s="1"/>
  <c r="G444" a="1"/>
  <c r="G444" s="1"/>
  <c r="G448" a="1"/>
  <c r="G448" s="1"/>
  <c r="G452" a="1"/>
  <c r="G452" s="1"/>
  <c r="G456" a="1"/>
  <c r="G456" s="1"/>
  <c r="G460" a="1"/>
  <c r="G460" s="1"/>
  <c r="G464" a="1"/>
  <c r="G464" s="1"/>
  <c r="G378" a="1"/>
  <c r="G378" s="1"/>
  <c r="G382" a="1"/>
  <c r="G382" s="1"/>
  <c r="G386" a="1"/>
  <c r="G386" s="1"/>
  <c r="G390" a="1"/>
  <c r="G390" s="1"/>
  <c r="G394" a="1"/>
  <c r="G394" s="1"/>
  <c r="G398" a="1"/>
  <c r="G398" s="1"/>
  <c r="G402" a="1"/>
  <c r="G402" s="1"/>
  <c r="G406" a="1"/>
  <c r="G406" s="1"/>
  <c r="G410" a="1"/>
  <c r="G410" s="1"/>
  <c r="G414" a="1"/>
  <c r="G414" s="1"/>
  <c r="G418" a="1"/>
  <c r="G418" s="1"/>
  <c r="G422" a="1"/>
  <c r="G422" s="1"/>
  <c r="G429" a="1"/>
  <c r="G429" s="1"/>
  <c r="G433" a="1"/>
  <c r="G433" s="1"/>
  <c r="G437" a="1"/>
  <c r="G437" s="1"/>
  <c r="G441" a="1"/>
  <c r="G441" s="1"/>
  <c r="G445" a="1"/>
  <c r="G445" s="1"/>
  <c r="G449" a="1"/>
  <c r="G449" s="1"/>
  <c r="G453" a="1"/>
  <c r="G453" s="1"/>
  <c r="G457" a="1"/>
  <c r="G457" s="1"/>
  <c r="G461" a="1"/>
  <c r="G461" s="1"/>
  <c r="G379" a="1"/>
  <c r="G379" s="1"/>
  <c r="G383" a="1"/>
  <c r="G383" s="1"/>
  <c r="G387" a="1"/>
  <c r="G387" s="1"/>
  <c r="G391" a="1"/>
  <c r="G391" s="1"/>
  <c r="G395" a="1"/>
  <c r="G395" s="1"/>
  <c r="G399" a="1"/>
  <c r="G399" s="1"/>
  <c r="G403" a="1"/>
  <c r="G403" s="1"/>
  <c r="G407" a="1"/>
  <c r="G407" s="1"/>
  <c r="G411" a="1"/>
  <c r="G411" s="1"/>
  <c r="G415" a="1"/>
  <c r="G415" s="1"/>
  <c r="G419" a="1"/>
  <c r="G419" s="1"/>
  <c r="G423" a="1"/>
  <c r="G423" s="1"/>
  <c r="G426" a="1"/>
  <c r="G426" s="1"/>
  <c r="G430" a="1"/>
  <c r="G430" s="1"/>
  <c r="G434" a="1"/>
  <c r="G434" s="1"/>
  <c r="G438" a="1"/>
  <c r="G438" s="1"/>
  <c r="G442" a="1"/>
  <c r="G442" s="1"/>
  <c r="G446" a="1"/>
  <c r="G446" s="1"/>
  <c r="G450" a="1"/>
  <c r="G450" s="1"/>
  <c r="G454" a="1"/>
  <c r="G454" s="1"/>
  <c r="G458" a="1"/>
  <c r="G458" s="1"/>
  <c r="G462" a="1"/>
  <c r="G462" s="1"/>
  <c r="CI259" a="1"/>
  <c r="CI259" s="1"/>
  <c r="CI260" a="1"/>
  <c r="CI260" s="1"/>
  <c r="CI261" a="1"/>
  <c r="CI261" s="1"/>
  <c r="CI265" a="1"/>
  <c r="CI265" s="1"/>
  <c r="CI269" a="1"/>
  <c r="CI269" s="1"/>
  <c r="CI273" a="1"/>
  <c r="CI273" s="1"/>
  <c r="CI277" a="1"/>
  <c r="CI277" s="1"/>
  <c r="CI281" a="1"/>
  <c r="CI281" s="1"/>
  <c r="CI285" a="1"/>
  <c r="CI285" s="1"/>
  <c r="CI289" a="1"/>
  <c r="CI289" s="1"/>
  <c r="CI293" a="1"/>
  <c r="CI293" s="1"/>
  <c r="CI297" a="1"/>
  <c r="CI297" s="1"/>
  <c r="CI301" a="1"/>
  <c r="CI301" s="1"/>
  <c r="CI305" a="1"/>
  <c r="CI305" s="1"/>
  <c r="CI309" a="1"/>
  <c r="CI309" s="1"/>
  <c r="CI313" a="1"/>
  <c r="CI313" s="1"/>
  <c r="CI317" a="1"/>
  <c r="CI317" s="1"/>
  <c r="CI321" a="1"/>
  <c r="CI321" s="1"/>
  <c r="CI325" a="1"/>
  <c r="CI325" s="1"/>
  <c r="CI329" a="1"/>
  <c r="CI329" s="1"/>
  <c r="CI333" a="1"/>
  <c r="CI333" s="1"/>
  <c r="CI337" a="1"/>
  <c r="CI337" s="1"/>
  <c r="CI341" a="1"/>
  <c r="CI341" s="1"/>
  <c r="CI345" a="1"/>
  <c r="CI345" s="1"/>
  <c r="CI349" a="1"/>
  <c r="CI349" s="1"/>
  <c r="CI353" a="1"/>
  <c r="CI353" s="1"/>
  <c r="CI357" a="1"/>
  <c r="CI357" s="1"/>
  <c r="CI361" a="1"/>
  <c r="CI361" s="1"/>
  <c r="CI365" a="1"/>
  <c r="CI365" s="1"/>
  <c r="CI367" a="1"/>
  <c r="CI367" s="1"/>
  <c r="CI371" a="1"/>
  <c r="CI371" s="1"/>
  <c r="CI375" a="1"/>
  <c r="CI375" s="1"/>
  <c r="CI262" a="1"/>
  <c r="CI262" s="1"/>
  <c r="CI266" a="1"/>
  <c r="CI266" s="1"/>
  <c r="CI270" a="1"/>
  <c r="CI270" s="1"/>
  <c r="CI274" a="1"/>
  <c r="CI274" s="1"/>
  <c r="CI278" a="1"/>
  <c r="CI278" s="1"/>
  <c r="CI282" a="1"/>
  <c r="CI282" s="1"/>
  <c r="CI286" a="1"/>
  <c r="CI286" s="1"/>
  <c r="CI290" a="1"/>
  <c r="CI290" s="1"/>
  <c r="CI294" a="1"/>
  <c r="CI294" s="1"/>
  <c r="CI298" a="1"/>
  <c r="CI298" s="1"/>
  <c r="CI302" a="1"/>
  <c r="CI302" s="1"/>
  <c r="CI306" a="1"/>
  <c r="CI306" s="1"/>
  <c r="CI310" a="1"/>
  <c r="CI310" s="1"/>
  <c r="CI314" a="1"/>
  <c r="CI314" s="1"/>
  <c r="CI318" a="1"/>
  <c r="CI318" s="1"/>
  <c r="CI322" a="1"/>
  <c r="CI322" s="1"/>
  <c r="CI326" a="1"/>
  <c r="CI326" s="1"/>
  <c r="CI330" a="1"/>
  <c r="CI330" s="1"/>
  <c r="CI334" a="1"/>
  <c r="CI334" s="1"/>
  <c r="CI338" a="1"/>
  <c r="CI338" s="1"/>
  <c r="CI342" a="1"/>
  <c r="CI342" s="1"/>
  <c r="CI346" a="1"/>
  <c r="CI346" s="1"/>
  <c r="CI350" a="1"/>
  <c r="CI350" s="1"/>
  <c r="CI354" a="1"/>
  <c r="CI354" s="1"/>
  <c r="CI358" a="1"/>
  <c r="CI358" s="1"/>
  <c r="CI362" a="1"/>
  <c r="CI362" s="1"/>
  <c r="CI366" a="1"/>
  <c r="CI366" s="1"/>
  <c r="CI368" a="1"/>
  <c r="CI368" s="1"/>
  <c r="CI372" a="1"/>
  <c r="CI372" s="1"/>
  <c r="CI263" a="1"/>
  <c r="CI263" s="1"/>
  <c r="CI267" a="1"/>
  <c r="CI267" s="1"/>
  <c r="CI271" a="1"/>
  <c r="CI271" s="1"/>
  <c r="CI275" a="1"/>
  <c r="CI275" s="1"/>
  <c r="CI279" a="1"/>
  <c r="CI279" s="1"/>
  <c r="CI283" a="1"/>
  <c r="CI283" s="1"/>
  <c r="CI287" a="1"/>
  <c r="CI287" s="1"/>
  <c r="CI291" a="1"/>
  <c r="CI291" s="1"/>
  <c r="CI295" a="1"/>
  <c r="CI295" s="1"/>
  <c r="CI299" a="1"/>
  <c r="CI299" s="1"/>
  <c r="CI303" a="1"/>
  <c r="CI303" s="1"/>
  <c r="CI307" a="1"/>
  <c r="CI307" s="1"/>
  <c r="CI311" a="1"/>
  <c r="CI311" s="1"/>
  <c r="CI315" a="1"/>
  <c r="CI315" s="1"/>
  <c r="CI319" a="1"/>
  <c r="CI319" s="1"/>
  <c r="CI323" a="1"/>
  <c r="CI323" s="1"/>
  <c r="CI327" a="1"/>
  <c r="CI327" s="1"/>
  <c r="CI331" a="1"/>
  <c r="CI331" s="1"/>
  <c r="CI335" a="1"/>
  <c r="CI335" s="1"/>
  <c r="CI339" a="1"/>
  <c r="CI339" s="1"/>
  <c r="CI343" a="1"/>
  <c r="CI343" s="1"/>
  <c r="CI347" a="1"/>
  <c r="CI347" s="1"/>
  <c r="CI351" a="1"/>
  <c r="CI351" s="1"/>
  <c r="CI355" a="1"/>
  <c r="CI355" s="1"/>
  <c r="CI359" a="1"/>
  <c r="CI359" s="1"/>
  <c r="CI363" a="1"/>
  <c r="CI363" s="1"/>
  <c r="CI369" a="1"/>
  <c r="CI369" s="1"/>
  <c r="CI373" a="1"/>
  <c r="CI373" s="1"/>
  <c r="CI264" a="1"/>
  <c r="CI264" s="1"/>
  <c r="CI268" a="1"/>
  <c r="CI268" s="1"/>
  <c r="CI272" a="1"/>
  <c r="CI272" s="1"/>
  <c r="CI276" a="1"/>
  <c r="CI276" s="1"/>
  <c r="CI280" a="1"/>
  <c r="CI280" s="1"/>
  <c r="CI284" a="1"/>
  <c r="CI284" s="1"/>
  <c r="CI288" a="1"/>
  <c r="CI288" s="1"/>
  <c r="CI292" a="1"/>
  <c r="CI292" s="1"/>
  <c r="CI296" a="1"/>
  <c r="CI296" s="1"/>
  <c r="CI300" a="1"/>
  <c r="CI300" s="1"/>
  <c r="CI304" a="1"/>
  <c r="CI304" s="1"/>
  <c r="CI308" a="1"/>
  <c r="CI308" s="1"/>
  <c r="CI312" a="1"/>
  <c r="CI312" s="1"/>
  <c r="CI316" a="1"/>
  <c r="CI316" s="1"/>
  <c r="CI320" a="1"/>
  <c r="CI320" s="1"/>
  <c r="CI324" a="1"/>
  <c r="CI324" s="1"/>
  <c r="CI328" a="1"/>
  <c r="CI328" s="1"/>
  <c r="CI332" a="1"/>
  <c r="CI332" s="1"/>
  <c r="CI336" a="1"/>
  <c r="CI336" s="1"/>
  <c r="CI340" a="1"/>
  <c r="CI340" s="1"/>
  <c r="CI344" a="1"/>
  <c r="CI344" s="1"/>
  <c r="CI348" a="1"/>
  <c r="CI348" s="1"/>
  <c r="CI352" a="1"/>
  <c r="CI352" s="1"/>
  <c r="CI356" a="1"/>
  <c r="CI356" s="1"/>
  <c r="CI360" a="1"/>
  <c r="CI360" s="1"/>
  <c r="CI364" a="1"/>
  <c r="CI364" s="1"/>
  <c r="CI370" a="1"/>
  <c r="CI370" s="1"/>
  <c r="CI374" a="1"/>
  <c r="CI374" s="1"/>
  <c r="CI379" a="1"/>
  <c r="CI379" s="1"/>
  <c r="CI383" a="1"/>
  <c r="CI383" s="1"/>
  <c r="CI387" a="1"/>
  <c r="CI387" s="1"/>
  <c r="CI391" a="1"/>
  <c r="CI391" s="1"/>
  <c r="CI395" a="1"/>
  <c r="CI395" s="1"/>
  <c r="CI399" a="1"/>
  <c r="CI399" s="1"/>
  <c r="CI403" a="1"/>
  <c r="CI403" s="1"/>
  <c r="CI407" a="1"/>
  <c r="CI407" s="1"/>
  <c r="CI411" a="1"/>
  <c r="CI411" s="1"/>
  <c r="CI415" a="1"/>
  <c r="CI415" s="1"/>
  <c r="CI419" a="1"/>
  <c r="CI419" s="1"/>
  <c r="CI423" a="1"/>
  <c r="CI423" s="1"/>
  <c r="CI426" a="1"/>
  <c r="CI426" s="1"/>
  <c r="CI430" a="1"/>
  <c r="CI430" s="1"/>
  <c r="CI434" a="1"/>
  <c r="CI434" s="1"/>
  <c r="CI438" a="1"/>
  <c r="CI438" s="1"/>
  <c r="CI442" a="1"/>
  <c r="CI442" s="1"/>
  <c r="CI446" a="1"/>
  <c r="CI446" s="1"/>
  <c r="CI450" a="1"/>
  <c r="CI450" s="1"/>
  <c r="CI454" a="1"/>
  <c r="CI454" s="1"/>
  <c r="CI458" a="1"/>
  <c r="CI458" s="1"/>
  <c r="CI462" a="1"/>
  <c r="CI462" s="1"/>
  <c r="CI376" a="1"/>
  <c r="CI376" s="1"/>
  <c r="CI380" a="1"/>
  <c r="CI380" s="1"/>
  <c r="CI384" a="1"/>
  <c r="CI384" s="1"/>
  <c r="CI388" a="1"/>
  <c r="CI388" s="1"/>
  <c r="CI392" a="1"/>
  <c r="CI392" s="1"/>
  <c r="CI396" a="1"/>
  <c r="CI396" s="1"/>
  <c r="CI400" a="1"/>
  <c r="CI400" s="1"/>
  <c r="CI404" a="1"/>
  <c r="CI404" s="1"/>
  <c r="CI408" a="1"/>
  <c r="CI408" s="1"/>
  <c r="CI412" a="1"/>
  <c r="CI412" s="1"/>
  <c r="CI416" a="1"/>
  <c r="CI416" s="1"/>
  <c r="CI420" a="1"/>
  <c r="CI420" s="1"/>
  <c r="CI424" a="1"/>
  <c r="CI424" s="1"/>
  <c r="CI427" a="1"/>
  <c r="CI427" s="1"/>
  <c r="CI431" a="1"/>
  <c r="CI431" s="1"/>
  <c r="CI435" a="1"/>
  <c r="CI435" s="1"/>
  <c r="CI439" a="1"/>
  <c r="CI439" s="1"/>
  <c r="CI443" a="1"/>
  <c r="CI443" s="1"/>
  <c r="CI447" a="1"/>
  <c r="CI447" s="1"/>
  <c r="CI451" a="1"/>
  <c r="CI451" s="1"/>
  <c r="CI455" a="1"/>
  <c r="CI455" s="1"/>
  <c r="CI459" a="1"/>
  <c r="CI459" s="1"/>
  <c r="CI463" a="1"/>
  <c r="CI463" s="1"/>
  <c r="CI377" a="1"/>
  <c r="CI377" s="1"/>
  <c r="CI381" a="1"/>
  <c r="CI381" s="1"/>
  <c r="CI385" a="1"/>
  <c r="CI385" s="1"/>
  <c r="CI389" a="1"/>
  <c r="CI389" s="1"/>
  <c r="CI393" a="1"/>
  <c r="CI393" s="1"/>
  <c r="CI397" a="1"/>
  <c r="CI397" s="1"/>
  <c r="CI401" a="1"/>
  <c r="CI401" s="1"/>
  <c r="CI405" a="1"/>
  <c r="CI405" s="1"/>
  <c r="CI409" a="1"/>
  <c r="CI409" s="1"/>
  <c r="CI413" a="1"/>
  <c r="CI413" s="1"/>
  <c r="CI417" a="1"/>
  <c r="CI417" s="1"/>
  <c r="CI421" a="1"/>
  <c r="CI421" s="1"/>
  <c r="CI428" a="1"/>
  <c r="CI428" s="1"/>
  <c r="CI432" a="1"/>
  <c r="CI432" s="1"/>
  <c r="CI436" a="1"/>
  <c r="CI436" s="1"/>
  <c r="CI440" a="1"/>
  <c r="CI440" s="1"/>
  <c r="CI444" a="1"/>
  <c r="CI444" s="1"/>
  <c r="CI448" a="1"/>
  <c r="CI448" s="1"/>
  <c r="CI452" a="1"/>
  <c r="CI452" s="1"/>
  <c r="CI456" a="1"/>
  <c r="CI456" s="1"/>
  <c r="CI460" a="1"/>
  <c r="CI460" s="1"/>
  <c r="CI464" a="1"/>
  <c r="CI464" s="1"/>
  <c r="CI378" a="1"/>
  <c r="CI378" s="1"/>
  <c r="CI382" a="1"/>
  <c r="CI382" s="1"/>
  <c r="CI386" a="1"/>
  <c r="CI386" s="1"/>
  <c r="CI390" a="1"/>
  <c r="CI390" s="1"/>
  <c r="CI394" a="1"/>
  <c r="CI394" s="1"/>
  <c r="CI398" a="1"/>
  <c r="CI398" s="1"/>
  <c r="CI402" a="1"/>
  <c r="CI402" s="1"/>
  <c r="CI406" a="1"/>
  <c r="CI406" s="1"/>
  <c r="CI410" a="1"/>
  <c r="CI410" s="1"/>
  <c r="CI414" a="1"/>
  <c r="CI414" s="1"/>
  <c r="CI418" a="1"/>
  <c r="CI418" s="1"/>
  <c r="CI422" a="1"/>
  <c r="CI422" s="1"/>
  <c r="CI425" a="1"/>
  <c r="CI425" s="1"/>
  <c r="CI429" a="1"/>
  <c r="CI429" s="1"/>
  <c r="CI433" a="1"/>
  <c r="CI433" s="1"/>
  <c r="CI437" a="1"/>
  <c r="CI437" s="1"/>
  <c r="CI441" a="1"/>
  <c r="CI441" s="1"/>
  <c r="CI445" a="1"/>
  <c r="CI445" s="1"/>
  <c r="CI449" a="1"/>
  <c r="CI449" s="1"/>
  <c r="CI453" a="1"/>
  <c r="CI453" s="1"/>
  <c r="CI457" a="1"/>
  <c r="CI457" s="1"/>
  <c r="CI461" a="1"/>
  <c r="CI461" s="1"/>
  <c r="EC261" a="1"/>
  <c r="EC261" s="1"/>
  <c r="EC259" a="1"/>
  <c r="EC259" s="1"/>
  <c r="EC260" a="1"/>
  <c r="EC260" s="1"/>
  <c r="EC263" a="1"/>
  <c r="EC263" s="1"/>
  <c r="EC267" a="1"/>
  <c r="EC267" s="1"/>
  <c r="EC271" a="1"/>
  <c r="EC271" s="1"/>
  <c r="EC275" a="1"/>
  <c r="EC275" s="1"/>
  <c r="EC279" a="1"/>
  <c r="EC279" s="1"/>
  <c r="EC283" a="1"/>
  <c r="EC283" s="1"/>
  <c r="EC287" a="1"/>
  <c r="EC287" s="1"/>
  <c r="EC291" a="1"/>
  <c r="EC291" s="1"/>
  <c r="EC295" a="1"/>
  <c r="EC295" s="1"/>
  <c r="EC299" a="1"/>
  <c r="EC299" s="1"/>
  <c r="EC303" a="1"/>
  <c r="EC303" s="1"/>
  <c r="EC307" a="1"/>
  <c r="EC307" s="1"/>
  <c r="EC311" a="1"/>
  <c r="EC311" s="1"/>
  <c r="EC315" a="1"/>
  <c r="EC315" s="1"/>
  <c r="EC319" a="1"/>
  <c r="EC319" s="1"/>
  <c r="EC323" a="1"/>
  <c r="EC323" s="1"/>
  <c r="EC327" a="1"/>
  <c r="EC327" s="1"/>
  <c r="EC331" a="1"/>
  <c r="EC331" s="1"/>
  <c r="EC335" a="1"/>
  <c r="EC335" s="1"/>
  <c r="EC339" a="1"/>
  <c r="EC339" s="1"/>
  <c r="EC343" a="1"/>
  <c r="EC343" s="1"/>
  <c r="EC347" a="1"/>
  <c r="EC347" s="1"/>
  <c r="EC351" a="1"/>
  <c r="EC351" s="1"/>
  <c r="EC355" a="1"/>
  <c r="EC355" s="1"/>
  <c r="EC359" a="1"/>
  <c r="EC359" s="1"/>
  <c r="EC363" a="1"/>
  <c r="EC363" s="1"/>
  <c r="EC369" a="1"/>
  <c r="EC369" s="1"/>
  <c r="EC373" a="1"/>
  <c r="EC373" s="1"/>
  <c r="EC264" a="1"/>
  <c r="EC264" s="1"/>
  <c r="EC268" a="1"/>
  <c r="EC268" s="1"/>
  <c r="EC272" a="1"/>
  <c r="EC272" s="1"/>
  <c r="EC276" a="1"/>
  <c r="EC276" s="1"/>
  <c r="EC280" a="1"/>
  <c r="EC280" s="1"/>
  <c r="EC284" a="1"/>
  <c r="EC284" s="1"/>
  <c r="EC288" a="1"/>
  <c r="EC288" s="1"/>
  <c r="EC292" a="1"/>
  <c r="EC292" s="1"/>
  <c r="EC296" a="1"/>
  <c r="EC296" s="1"/>
  <c r="EC300" a="1"/>
  <c r="EC300" s="1"/>
  <c r="EC304" a="1"/>
  <c r="EC304" s="1"/>
  <c r="EC308" a="1"/>
  <c r="EC308" s="1"/>
  <c r="EC312" a="1"/>
  <c r="EC312" s="1"/>
  <c r="EC316" a="1"/>
  <c r="EC316" s="1"/>
  <c r="EC320" a="1"/>
  <c r="EC320" s="1"/>
  <c r="EC324" a="1"/>
  <c r="EC324" s="1"/>
  <c r="EC328" a="1"/>
  <c r="EC328" s="1"/>
  <c r="EC332" a="1"/>
  <c r="EC332" s="1"/>
  <c r="EC336" a="1"/>
  <c r="EC336" s="1"/>
  <c r="EC340" a="1"/>
  <c r="EC340" s="1"/>
  <c r="EC344" a="1"/>
  <c r="EC344" s="1"/>
  <c r="EC348" a="1"/>
  <c r="EC348" s="1"/>
  <c r="EC352" a="1"/>
  <c r="EC352" s="1"/>
  <c r="EC356" a="1"/>
  <c r="EC356" s="1"/>
  <c r="EC360" a="1"/>
  <c r="EC360" s="1"/>
  <c r="EC364" a="1"/>
  <c r="EC364" s="1"/>
  <c r="EC370" a="1"/>
  <c r="EC370" s="1"/>
  <c r="EC374" a="1"/>
  <c r="EC374" s="1"/>
  <c r="EC265" a="1"/>
  <c r="EC265" s="1"/>
  <c r="EC269" a="1"/>
  <c r="EC269" s="1"/>
  <c r="EC273" a="1"/>
  <c r="EC273" s="1"/>
  <c r="EC277" a="1"/>
  <c r="EC277" s="1"/>
  <c r="EC281" a="1"/>
  <c r="EC281" s="1"/>
  <c r="EC285" a="1"/>
  <c r="EC285" s="1"/>
  <c r="EC289" a="1"/>
  <c r="EC289" s="1"/>
  <c r="EC293" a="1"/>
  <c r="EC293" s="1"/>
  <c r="EC297" a="1"/>
  <c r="EC297" s="1"/>
  <c r="EC301" a="1"/>
  <c r="EC301" s="1"/>
  <c r="EC305" a="1"/>
  <c r="EC305" s="1"/>
  <c r="EC309" a="1"/>
  <c r="EC309" s="1"/>
  <c r="EC313" a="1"/>
  <c r="EC313" s="1"/>
  <c r="EC317" a="1"/>
  <c r="EC317" s="1"/>
  <c r="EC321" a="1"/>
  <c r="EC321" s="1"/>
  <c r="EC325" a="1"/>
  <c r="EC325" s="1"/>
  <c r="EC329" a="1"/>
  <c r="EC329" s="1"/>
  <c r="EC333" a="1"/>
  <c r="EC333" s="1"/>
  <c r="EC337" a="1"/>
  <c r="EC337" s="1"/>
  <c r="EC341" a="1"/>
  <c r="EC341" s="1"/>
  <c r="EC345" a="1"/>
  <c r="EC345" s="1"/>
  <c r="EC349" a="1"/>
  <c r="EC349" s="1"/>
  <c r="EC353" a="1"/>
  <c r="EC353" s="1"/>
  <c r="EC357" a="1"/>
  <c r="EC357" s="1"/>
  <c r="EC361" a="1"/>
  <c r="EC361" s="1"/>
  <c r="EC365" a="1"/>
  <c r="EC365" s="1"/>
  <c r="EC367" a="1"/>
  <c r="EC367" s="1"/>
  <c r="EC371" a="1"/>
  <c r="EC371" s="1"/>
  <c r="EC375" a="1"/>
  <c r="EC375" s="1"/>
  <c r="EC262" a="1"/>
  <c r="EC262" s="1"/>
  <c r="EC266" a="1"/>
  <c r="EC266" s="1"/>
  <c r="EC270" a="1"/>
  <c r="EC270" s="1"/>
  <c r="EC274" a="1"/>
  <c r="EC274" s="1"/>
  <c r="EC278" a="1"/>
  <c r="EC278" s="1"/>
  <c r="EC282" a="1"/>
  <c r="EC282" s="1"/>
  <c r="EC286" a="1"/>
  <c r="EC286" s="1"/>
  <c r="EC290" a="1"/>
  <c r="EC290" s="1"/>
  <c r="EC294" a="1"/>
  <c r="EC294" s="1"/>
  <c r="EC298" a="1"/>
  <c r="EC298" s="1"/>
  <c r="EC302" a="1"/>
  <c r="EC302" s="1"/>
  <c r="EC306" a="1"/>
  <c r="EC306" s="1"/>
  <c r="EC310" a="1"/>
  <c r="EC310" s="1"/>
  <c r="EC314" a="1"/>
  <c r="EC314" s="1"/>
  <c r="EC318" a="1"/>
  <c r="EC318" s="1"/>
  <c r="EC322" a="1"/>
  <c r="EC322" s="1"/>
  <c r="EC326" a="1"/>
  <c r="EC326" s="1"/>
  <c r="EC330" a="1"/>
  <c r="EC330" s="1"/>
  <c r="EC334" a="1"/>
  <c r="EC334" s="1"/>
  <c r="EC338" a="1"/>
  <c r="EC338" s="1"/>
  <c r="EC342" a="1"/>
  <c r="EC342" s="1"/>
  <c r="EC346" a="1"/>
  <c r="EC346" s="1"/>
  <c r="EC350" a="1"/>
  <c r="EC350" s="1"/>
  <c r="EC354" a="1"/>
  <c r="EC354" s="1"/>
  <c r="EC358" a="1"/>
  <c r="EC358" s="1"/>
  <c r="EC362" a="1"/>
  <c r="EC362" s="1"/>
  <c r="EC366" a="1"/>
  <c r="EC366" s="1"/>
  <c r="EC368" a="1"/>
  <c r="EC368" s="1"/>
  <c r="EC372" a="1"/>
  <c r="EC372" s="1"/>
  <c r="EC377" a="1"/>
  <c r="EC377" s="1"/>
  <c r="EC381" a="1"/>
  <c r="EC381" s="1"/>
  <c r="EC385" a="1"/>
  <c r="EC385" s="1"/>
  <c r="EC389" a="1"/>
  <c r="EC389" s="1"/>
  <c r="EC393" a="1"/>
  <c r="EC393" s="1"/>
  <c r="EC397" a="1"/>
  <c r="EC397" s="1"/>
  <c r="EC401" a="1"/>
  <c r="EC401" s="1"/>
  <c r="EC405" a="1"/>
  <c r="EC405" s="1"/>
  <c r="EC409" a="1"/>
  <c r="EC409" s="1"/>
  <c r="EC413" a="1"/>
  <c r="EC413" s="1"/>
  <c r="EC417" a="1"/>
  <c r="EC417" s="1"/>
  <c r="EC421" a="1"/>
  <c r="EC421" s="1"/>
  <c r="EC428" a="1"/>
  <c r="EC428" s="1"/>
  <c r="EC432" a="1"/>
  <c r="EC432" s="1"/>
  <c r="EC436" a="1"/>
  <c r="EC436" s="1"/>
  <c r="EC440" a="1"/>
  <c r="EC440" s="1"/>
  <c r="EC444" a="1"/>
  <c r="EC444" s="1"/>
  <c r="EC448" a="1"/>
  <c r="EC448" s="1"/>
  <c r="EC452" a="1"/>
  <c r="EC452" s="1"/>
  <c r="EC456" a="1"/>
  <c r="EC456" s="1"/>
  <c r="EC460" a="1"/>
  <c r="EC460" s="1"/>
  <c r="EC464" a="1"/>
  <c r="EC464" s="1"/>
  <c r="EC378" a="1"/>
  <c r="EC378" s="1"/>
  <c r="EC382" a="1"/>
  <c r="EC382" s="1"/>
  <c r="EC386" a="1"/>
  <c r="EC386" s="1"/>
  <c r="EC390" a="1"/>
  <c r="EC390" s="1"/>
  <c r="EC394" a="1"/>
  <c r="EC394" s="1"/>
  <c r="EC398" a="1"/>
  <c r="EC398" s="1"/>
  <c r="EC402" a="1"/>
  <c r="EC402" s="1"/>
  <c r="EC406" a="1"/>
  <c r="EC406" s="1"/>
  <c r="EC410" a="1"/>
  <c r="EC410" s="1"/>
  <c r="EC414" a="1"/>
  <c r="EC414" s="1"/>
  <c r="EC418" a="1"/>
  <c r="EC418" s="1"/>
  <c r="EC422" a="1"/>
  <c r="EC422" s="1"/>
  <c r="EC425" a="1"/>
  <c r="EC425" s="1"/>
  <c r="EC429" a="1"/>
  <c r="EC429" s="1"/>
  <c r="EC433" a="1"/>
  <c r="EC433" s="1"/>
  <c r="EC437" a="1"/>
  <c r="EC437" s="1"/>
  <c r="EC441" a="1"/>
  <c r="EC441" s="1"/>
  <c r="EC445" a="1"/>
  <c r="EC445" s="1"/>
  <c r="EC449" a="1"/>
  <c r="EC449" s="1"/>
  <c r="EC453" a="1"/>
  <c r="EC453" s="1"/>
  <c r="EC457" a="1"/>
  <c r="EC457" s="1"/>
  <c r="EC461" a="1"/>
  <c r="EC461" s="1"/>
  <c r="EC379" a="1"/>
  <c r="EC379" s="1"/>
  <c r="EC383" a="1"/>
  <c r="EC383" s="1"/>
  <c r="EC387" a="1"/>
  <c r="EC387" s="1"/>
  <c r="EC391" a="1"/>
  <c r="EC391" s="1"/>
  <c r="EC395" a="1"/>
  <c r="EC395" s="1"/>
  <c r="EC399" a="1"/>
  <c r="EC399" s="1"/>
  <c r="EC403" a="1"/>
  <c r="EC403" s="1"/>
  <c r="EC407" a="1"/>
  <c r="EC407" s="1"/>
  <c r="EC411" a="1"/>
  <c r="EC411" s="1"/>
  <c r="EC415" a="1"/>
  <c r="EC415" s="1"/>
  <c r="EC419" a="1"/>
  <c r="EC419" s="1"/>
  <c r="EC423" a="1"/>
  <c r="EC423" s="1"/>
  <c r="EC424" a="1"/>
  <c r="EC424" s="1"/>
  <c r="EC426" a="1"/>
  <c r="EC426" s="1"/>
  <c r="EC430" a="1"/>
  <c r="EC430" s="1"/>
  <c r="EC434" a="1"/>
  <c r="EC434" s="1"/>
  <c r="EC438" a="1"/>
  <c r="EC438" s="1"/>
  <c r="EC442" a="1"/>
  <c r="EC442" s="1"/>
  <c r="EC446" a="1"/>
  <c r="EC446" s="1"/>
  <c r="EC450" a="1"/>
  <c r="EC450" s="1"/>
  <c r="EC454" a="1"/>
  <c r="EC454" s="1"/>
  <c r="EC458" a="1"/>
  <c r="EC458" s="1"/>
  <c r="EC462" a="1"/>
  <c r="EC462" s="1"/>
  <c r="EC376" a="1"/>
  <c r="EC376" s="1"/>
  <c r="EC380" a="1"/>
  <c r="EC380" s="1"/>
  <c r="EC384" a="1"/>
  <c r="EC384" s="1"/>
  <c r="EC388" a="1"/>
  <c r="EC388" s="1"/>
  <c r="EC392" a="1"/>
  <c r="EC392" s="1"/>
  <c r="EC396" a="1"/>
  <c r="EC396" s="1"/>
  <c r="EC400" a="1"/>
  <c r="EC400" s="1"/>
  <c r="EC404" a="1"/>
  <c r="EC404" s="1"/>
  <c r="EC408" a="1"/>
  <c r="EC408" s="1"/>
  <c r="EC412" a="1"/>
  <c r="EC412" s="1"/>
  <c r="EC416" a="1"/>
  <c r="EC416" s="1"/>
  <c r="EC420" a="1"/>
  <c r="EC420" s="1"/>
  <c r="EC427" a="1"/>
  <c r="EC427" s="1"/>
  <c r="EC431" a="1"/>
  <c r="EC431" s="1"/>
  <c r="EC435" a="1"/>
  <c r="EC435" s="1"/>
  <c r="EC439" a="1"/>
  <c r="EC439" s="1"/>
  <c r="EC443" a="1"/>
  <c r="EC443" s="1"/>
  <c r="EC447" a="1"/>
  <c r="EC447" s="1"/>
  <c r="EC451" a="1"/>
  <c r="EC451" s="1"/>
  <c r="EC455" a="1"/>
  <c r="EC455" s="1"/>
  <c r="EC459" a="1"/>
  <c r="EC459" s="1"/>
  <c r="EC463" a="1"/>
  <c r="EC463" s="1"/>
  <c r="EA259" a="1"/>
  <c r="EA259" s="1"/>
  <c r="EA260" a="1"/>
  <c r="EA260" s="1"/>
  <c r="EA261" a="1"/>
  <c r="EA261" s="1"/>
  <c r="EA265" a="1"/>
  <c r="EA265" s="1"/>
  <c r="EA269" a="1"/>
  <c r="EA269" s="1"/>
  <c r="EA273" a="1"/>
  <c r="EA273" s="1"/>
  <c r="EA277" a="1"/>
  <c r="EA277" s="1"/>
  <c r="EA281" a="1"/>
  <c r="EA281" s="1"/>
  <c r="EA285" a="1"/>
  <c r="EA285" s="1"/>
  <c r="EA289" a="1"/>
  <c r="EA289" s="1"/>
  <c r="EA293" a="1"/>
  <c r="EA293" s="1"/>
  <c r="EA297" a="1"/>
  <c r="EA297" s="1"/>
  <c r="EA301" a="1"/>
  <c r="EA301" s="1"/>
  <c r="EA305" a="1"/>
  <c r="EA305" s="1"/>
  <c r="EA309" a="1"/>
  <c r="EA309" s="1"/>
  <c r="EA313" a="1"/>
  <c r="EA313" s="1"/>
  <c r="EA317" a="1"/>
  <c r="EA317" s="1"/>
  <c r="EA321" a="1"/>
  <c r="EA321" s="1"/>
  <c r="EA325" a="1"/>
  <c r="EA325" s="1"/>
  <c r="EA329" a="1"/>
  <c r="EA329" s="1"/>
  <c r="EA333" a="1"/>
  <c r="EA333" s="1"/>
  <c r="EA337" a="1"/>
  <c r="EA337" s="1"/>
  <c r="EA341" a="1"/>
  <c r="EA341" s="1"/>
  <c r="EA345" a="1"/>
  <c r="EA345" s="1"/>
  <c r="EA349" a="1"/>
  <c r="EA349" s="1"/>
  <c r="EA353" a="1"/>
  <c r="EA353" s="1"/>
  <c r="EA357" a="1"/>
  <c r="EA357" s="1"/>
  <c r="EA361" a="1"/>
  <c r="EA361" s="1"/>
  <c r="EA365" a="1"/>
  <c r="EA365" s="1"/>
  <c r="EA367" a="1"/>
  <c r="EA367" s="1"/>
  <c r="EA371" a="1"/>
  <c r="EA371" s="1"/>
  <c r="EA375" a="1"/>
  <c r="EA375" s="1"/>
  <c r="EA262" a="1"/>
  <c r="EA262" s="1"/>
  <c r="EA266" a="1"/>
  <c r="EA266" s="1"/>
  <c r="EA270" a="1"/>
  <c r="EA270" s="1"/>
  <c r="EA274" a="1"/>
  <c r="EA274" s="1"/>
  <c r="EA278" a="1"/>
  <c r="EA278" s="1"/>
  <c r="EA282" a="1"/>
  <c r="EA282" s="1"/>
  <c r="EA286" a="1"/>
  <c r="EA286" s="1"/>
  <c r="EA290" a="1"/>
  <c r="EA290" s="1"/>
  <c r="EA294" a="1"/>
  <c r="EA294" s="1"/>
  <c r="EA298" a="1"/>
  <c r="EA298" s="1"/>
  <c r="EA302" a="1"/>
  <c r="EA302" s="1"/>
  <c r="EA306" a="1"/>
  <c r="EA306" s="1"/>
  <c r="EA310" a="1"/>
  <c r="EA310" s="1"/>
  <c r="EA314" a="1"/>
  <c r="EA314" s="1"/>
  <c r="EA318" a="1"/>
  <c r="EA318" s="1"/>
  <c r="EA322" a="1"/>
  <c r="EA322" s="1"/>
  <c r="EA326" a="1"/>
  <c r="EA326" s="1"/>
  <c r="EA330" a="1"/>
  <c r="EA330" s="1"/>
  <c r="EA334" a="1"/>
  <c r="EA334" s="1"/>
  <c r="EA338" a="1"/>
  <c r="EA338" s="1"/>
  <c r="EA342" a="1"/>
  <c r="EA342" s="1"/>
  <c r="EA346" a="1"/>
  <c r="EA346" s="1"/>
  <c r="EA350" a="1"/>
  <c r="EA350" s="1"/>
  <c r="EA354" a="1"/>
  <c r="EA354" s="1"/>
  <c r="EA358" a="1"/>
  <c r="EA358" s="1"/>
  <c r="EA362" a="1"/>
  <c r="EA362" s="1"/>
  <c r="EA366" a="1"/>
  <c r="EA366" s="1"/>
  <c r="EA368" a="1"/>
  <c r="EA368" s="1"/>
  <c r="EA372" a="1"/>
  <c r="EA372" s="1"/>
  <c r="EA263" a="1"/>
  <c r="EA263" s="1"/>
  <c r="EA267" a="1"/>
  <c r="EA267" s="1"/>
  <c r="EA271" a="1"/>
  <c r="EA271" s="1"/>
  <c r="EA275" a="1"/>
  <c r="EA275" s="1"/>
  <c r="EA279" a="1"/>
  <c r="EA279" s="1"/>
  <c r="EA283" a="1"/>
  <c r="EA283" s="1"/>
  <c r="EA287" a="1"/>
  <c r="EA287" s="1"/>
  <c r="EA291" a="1"/>
  <c r="EA291" s="1"/>
  <c r="EA295" a="1"/>
  <c r="EA295" s="1"/>
  <c r="EA299" a="1"/>
  <c r="EA299" s="1"/>
  <c r="EA303" a="1"/>
  <c r="EA303" s="1"/>
  <c r="EA307" a="1"/>
  <c r="EA307" s="1"/>
  <c r="EA311" a="1"/>
  <c r="EA311" s="1"/>
  <c r="EA315" a="1"/>
  <c r="EA315" s="1"/>
  <c r="EA319" a="1"/>
  <c r="EA319" s="1"/>
  <c r="EA323" a="1"/>
  <c r="EA323" s="1"/>
  <c r="EA327" a="1"/>
  <c r="EA327" s="1"/>
  <c r="EA331" a="1"/>
  <c r="EA331" s="1"/>
  <c r="EA335" a="1"/>
  <c r="EA335" s="1"/>
  <c r="EA339" a="1"/>
  <c r="EA339" s="1"/>
  <c r="EA343" a="1"/>
  <c r="EA343" s="1"/>
  <c r="EA347" a="1"/>
  <c r="EA347" s="1"/>
  <c r="EA351" a="1"/>
  <c r="EA351" s="1"/>
  <c r="EA355" a="1"/>
  <c r="EA355" s="1"/>
  <c r="EA359" a="1"/>
  <c r="EA359" s="1"/>
  <c r="EA363" a="1"/>
  <c r="EA363" s="1"/>
  <c r="EA369" a="1"/>
  <c r="EA369" s="1"/>
  <c r="EA373" a="1"/>
  <c r="EA373" s="1"/>
  <c r="EA264" a="1"/>
  <c r="EA264" s="1"/>
  <c r="EA268" a="1"/>
  <c r="EA268" s="1"/>
  <c r="EA272" a="1"/>
  <c r="EA272" s="1"/>
  <c r="EA276" a="1"/>
  <c r="EA276" s="1"/>
  <c r="EA280" a="1"/>
  <c r="EA280" s="1"/>
  <c r="EA284" a="1"/>
  <c r="EA284" s="1"/>
  <c r="EA288" a="1"/>
  <c r="EA288" s="1"/>
  <c r="EA292" a="1"/>
  <c r="EA292" s="1"/>
  <c r="EA296" a="1"/>
  <c r="EA296" s="1"/>
  <c r="EA300" a="1"/>
  <c r="EA300" s="1"/>
  <c r="EA304" a="1"/>
  <c r="EA304" s="1"/>
  <c r="EA308" a="1"/>
  <c r="EA308" s="1"/>
  <c r="EA312" a="1"/>
  <c r="EA312" s="1"/>
  <c r="EA316" a="1"/>
  <c r="EA316" s="1"/>
  <c r="EA320" a="1"/>
  <c r="EA320" s="1"/>
  <c r="EA324" a="1"/>
  <c r="EA324" s="1"/>
  <c r="EA328" a="1"/>
  <c r="EA328" s="1"/>
  <c r="EA332" a="1"/>
  <c r="EA332" s="1"/>
  <c r="EA336" a="1"/>
  <c r="EA336" s="1"/>
  <c r="EA340" a="1"/>
  <c r="EA340" s="1"/>
  <c r="EA344" a="1"/>
  <c r="EA344" s="1"/>
  <c r="EA348" a="1"/>
  <c r="EA348" s="1"/>
  <c r="EA352" a="1"/>
  <c r="EA352" s="1"/>
  <c r="EA356" a="1"/>
  <c r="EA356" s="1"/>
  <c r="EA360" a="1"/>
  <c r="EA360" s="1"/>
  <c r="EA364" a="1"/>
  <c r="EA364" s="1"/>
  <c r="EA370" a="1"/>
  <c r="EA370" s="1"/>
  <c r="EA374" a="1"/>
  <c r="EA374" s="1"/>
  <c r="EA379" a="1"/>
  <c r="EA379" s="1"/>
  <c r="EA383" a="1"/>
  <c r="EA383" s="1"/>
  <c r="EA387" a="1"/>
  <c r="EA387" s="1"/>
  <c r="EA391" a="1"/>
  <c r="EA391" s="1"/>
  <c r="EA395" a="1"/>
  <c r="EA395" s="1"/>
  <c r="EA399" a="1"/>
  <c r="EA399" s="1"/>
  <c r="EA403" a="1"/>
  <c r="EA403" s="1"/>
  <c r="EA407" a="1"/>
  <c r="EA407" s="1"/>
  <c r="EA411" a="1"/>
  <c r="EA411" s="1"/>
  <c r="EA415" a="1"/>
  <c r="EA415" s="1"/>
  <c r="EA419" a="1"/>
  <c r="EA419" s="1"/>
  <c r="EA423" a="1"/>
  <c r="EA423" s="1"/>
  <c r="EA426" a="1"/>
  <c r="EA426" s="1"/>
  <c r="EA430" a="1"/>
  <c r="EA430" s="1"/>
  <c r="EA434" a="1"/>
  <c r="EA434" s="1"/>
  <c r="EA438" a="1"/>
  <c r="EA438" s="1"/>
  <c r="EA442" a="1"/>
  <c r="EA442" s="1"/>
  <c r="EA446" a="1"/>
  <c r="EA446" s="1"/>
  <c r="EA450" a="1"/>
  <c r="EA450" s="1"/>
  <c r="EA454" a="1"/>
  <c r="EA454" s="1"/>
  <c r="EA458" a="1"/>
  <c r="EA458" s="1"/>
  <c r="EA462" a="1"/>
  <c r="EA462" s="1"/>
  <c r="EA376" a="1"/>
  <c r="EA376" s="1"/>
  <c r="EA380" a="1"/>
  <c r="EA380" s="1"/>
  <c r="EA384" a="1"/>
  <c r="EA384" s="1"/>
  <c r="EA388" a="1"/>
  <c r="EA388" s="1"/>
  <c r="EA392" a="1"/>
  <c r="EA392" s="1"/>
  <c r="EA396" a="1"/>
  <c r="EA396" s="1"/>
  <c r="EA400" a="1"/>
  <c r="EA400" s="1"/>
  <c r="EA404" a="1"/>
  <c r="EA404" s="1"/>
  <c r="EA408" a="1"/>
  <c r="EA408" s="1"/>
  <c r="EA412" a="1"/>
  <c r="EA412" s="1"/>
  <c r="EA416" a="1"/>
  <c r="EA416" s="1"/>
  <c r="EA420" a="1"/>
  <c r="EA420" s="1"/>
  <c r="EA427" a="1"/>
  <c r="EA427" s="1"/>
  <c r="EA431" a="1"/>
  <c r="EA431" s="1"/>
  <c r="EA435" a="1"/>
  <c r="EA435" s="1"/>
  <c r="EA439" a="1"/>
  <c r="EA439" s="1"/>
  <c r="EA443" a="1"/>
  <c r="EA443" s="1"/>
  <c r="EA447" a="1"/>
  <c r="EA447" s="1"/>
  <c r="EA451" a="1"/>
  <c r="EA451" s="1"/>
  <c r="EA455" a="1"/>
  <c r="EA455" s="1"/>
  <c r="EA459" a="1"/>
  <c r="EA459" s="1"/>
  <c r="EA463" a="1"/>
  <c r="EA463" s="1"/>
  <c r="EA377" a="1"/>
  <c r="EA377" s="1"/>
  <c r="EA381" a="1"/>
  <c r="EA381" s="1"/>
  <c r="EA385" a="1"/>
  <c r="EA385" s="1"/>
  <c r="EA389" a="1"/>
  <c r="EA389" s="1"/>
  <c r="EA393" a="1"/>
  <c r="EA393" s="1"/>
  <c r="EA397" a="1"/>
  <c r="EA397" s="1"/>
  <c r="EA401" a="1"/>
  <c r="EA401" s="1"/>
  <c r="EA405" a="1"/>
  <c r="EA405" s="1"/>
  <c r="EA409" a="1"/>
  <c r="EA409" s="1"/>
  <c r="EA413" a="1"/>
  <c r="EA413" s="1"/>
  <c r="EA417" a="1"/>
  <c r="EA417" s="1"/>
  <c r="EA421" a="1"/>
  <c r="EA421" s="1"/>
  <c r="EA424" a="1"/>
  <c r="EA424" s="1"/>
  <c r="EA428" a="1"/>
  <c r="EA428" s="1"/>
  <c r="EA432" a="1"/>
  <c r="EA432" s="1"/>
  <c r="EA436" a="1"/>
  <c r="EA436" s="1"/>
  <c r="EA440" a="1"/>
  <c r="EA440" s="1"/>
  <c r="EA444" a="1"/>
  <c r="EA444" s="1"/>
  <c r="EA448" a="1"/>
  <c r="EA448" s="1"/>
  <c r="EA452" a="1"/>
  <c r="EA452" s="1"/>
  <c r="EA456" a="1"/>
  <c r="EA456" s="1"/>
  <c r="EA460" a="1"/>
  <c r="EA460" s="1"/>
  <c r="EA464" a="1"/>
  <c r="EA464" s="1"/>
  <c r="EA378" a="1"/>
  <c r="EA378" s="1"/>
  <c r="EA382" a="1"/>
  <c r="EA382" s="1"/>
  <c r="EA386" a="1"/>
  <c r="EA386" s="1"/>
  <c r="EA390" a="1"/>
  <c r="EA390" s="1"/>
  <c r="EA394" a="1"/>
  <c r="EA394" s="1"/>
  <c r="EA398" a="1"/>
  <c r="EA398" s="1"/>
  <c r="EA402" a="1"/>
  <c r="EA402" s="1"/>
  <c r="EA406" a="1"/>
  <c r="EA406" s="1"/>
  <c r="EA410" a="1"/>
  <c r="EA410" s="1"/>
  <c r="EA414" a="1"/>
  <c r="EA414" s="1"/>
  <c r="EA418" a="1"/>
  <c r="EA418" s="1"/>
  <c r="EA422" a="1"/>
  <c r="EA422" s="1"/>
  <c r="EA425" a="1"/>
  <c r="EA425" s="1"/>
  <c r="EA429" a="1"/>
  <c r="EA429" s="1"/>
  <c r="EA433" a="1"/>
  <c r="EA433" s="1"/>
  <c r="EA437" a="1"/>
  <c r="EA437" s="1"/>
  <c r="EA441" a="1"/>
  <c r="EA441" s="1"/>
  <c r="EA445" a="1"/>
  <c r="EA445" s="1"/>
  <c r="EA449" a="1"/>
  <c r="EA449" s="1"/>
  <c r="EA453" a="1"/>
  <c r="EA453" s="1"/>
  <c r="EA457" a="1"/>
  <c r="EA457" s="1"/>
  <c r="EA461" a="1"/>
  <c r="EA461" s="1"/>
  <c r="AD259" a="1"/>
  <c r="AD259" s="1"/>
  <c r="AD260" a="1"/>
  <c r="AD260" s="1"/>
  <c r="AD261" a="1"/>
  <c r="AD261" s="1"/>
  <c r="AD265" a="1"/>
  <c r="AD265" s="1"/>
  <c r="AD269" a="1"/>
  <c r="AD269" s="1"/>
  <c r="AD273" a="1"/>
  <c r="AD273" s="1"/>
  <c r="AD277" a="1"/>
  <c r="AD277" s="1"/>
  <c r="AD281" a="1"/>
  <c r="AD281" s="1"/>
  <c r="AD285" a="1"/>
  <c r="AD285" s="1"/>
  <c r="AD289" a="1"/>
  <c r="AD289" s="1"/>
  <c r="AD293" a="1"/>
  <c r="AD293" s="1"/>
  <c r="AD297" a="1"/>
  <c r="AD297" s="1"/>
  <c r="AD301" a="1"/>
  <c r="AD301" s="1"/>
  <c r="AD305" a="1"/>
  <c r="AD305" s="1"/>
  <c r="AD309" a="1"/>
  <c r="AD309" s="1"/>
  <c r="AD313" a="1"/>
  <c r="AD313" s="1"/>
  <c r="AD317" a="1"/>
  <c r="AD317" s="1"/>
  <c r="AD321" a="1"/>
  <c r="AD321" s="1"/>
  <c r="AD325" a="1"/>
  <c r="AD325" s="1"/>
  <c r="AD329" a="1"/>
  <c r="AD329" s="1"/>
  <c r="AD333" a="1"/>
  <c r="AD333" s="1"/>
  <c r="AD337" a="1"/>
  <c r="AD337" s="1"/>
  <c r="AD341" a="1"/>
  <c r="AD341" s="1"/>
  <c r="AD345" a="1"/>
  <c r="AD345" s="1"/>
  <c r="AD349" a="1"/>
  <c r="AD349" s="1"/>
  <c r="AD353" a="1"/>
  <c r="AD353" s="1"/>
  <c r="AD357" a="1"/>
  <c r="AD357" s="1"/>
  <c r="AD361" a="1"/>
  <c r="AD361" s="1"/>
  <c r="AD365" a="1"/>
  <c r="AD365" s="1"/>
  <c r="AD371" a="1"/>
  <c r="AD371" s="1"/>
  <c r="AD375" a="1"/>
  <c r="AD375" s="1"/>
  <c r="AD262" a="1"/>
  <c r="AD262" s="1"/>
  <c r="AD266" a="1"/>
  <c r="AD266" s="1"/>
  <c r="AD270" a="1"/>
  <c r="AD270" s="1"/>
  <c r="AD274" a="1"/>
  <c r="AD274" s="1"/>
  <c r="AD278" a="1"/>
  <c r="AD278" s="1"/>
  <c r="AD282" a="1"/>
  <c r="AD282" s="1"/>
  <c r="AD286" a="1"/>
  <c r="AD286" s="1"/>
  <c r="AD290" a="1"/>
  <c r="AD290" s="1"/>
  <c r="AD294" a="1"/>
  <c r="AD294" s="1"/>
  <c r="AD298" a="1"/>
  <c r="AD298" s="1"/>
  <c r="AD302" a="1"/>
  <c r="AD302" s="1"/>
  <c r="AD306" a="1"/>
  <c r="AD306" s="1"/>
  <c r="AD310" a="1"/>
  <c r="AD310" s="1"/>
  <c r="AD314" a="1"/>
  <c r="AD314" s="1"/>
  <c r="AD318" a="1"/>
  <c r="AD318" s="1"/>
  <c r="AD322" a="1"/>
  <c r="AD322" s="1"/>
  <c r="AD326" a="1"/>
  <c r="AD326" s="1"/>
  <c r="AD330" a="1"/>
  <c r="AD330" s="1"/>
  <c r="AD334" a="1"/>
  <c r="AD334" s="1"/>
  <c r="AD338" a="1"/>
  <c r="AD338" s="1"/>
  <c r="AD342" a="1"/>
  <c r="AD342" s="1"/>
  <c r="AD346" a="1"/>
  <c r="AD346" s="1"/>
  <c r="AD350" a="1"/>
  <c r="AD350" s="1"/>
  <c r="AD354" a="1"/>
  <c r="AD354" s="1"/>
  <c r="AD358" a="1"/>
  <c r="AD358" s="1"/>
  <c r="AD362" a="1"/>
  <c r="AD362" s="1"/>
  <c r="AD366" a="1"/>
  <c r="AD366" s="1"/>
  <c r="AD368" a="1"/>
  <c r="AD368" s="1"/>
  <c r="AD372" a="1"/>
  <c r="AD372" s="1"/>
  <c r="AD376" a="1"/>
  <c r="AD376" s="1"/>
  <c r="AD263" a="1"/>
  <c r="AD263" s="1"/>
  <c r="AD267" a="1"/>
  <c r="AD267" s="1"/>
  <c r="AD271" a="1"/>
  <c r="AD271" s="1"/>
  <c r="AD275" a="1"/>
  <c r="AD275" s="1"/>
  <c r="AD279" a="1"/>
  <c r="AD279" s="1"/>
  <c r="AD283" a="1"/>
  <c r="AD283" s="1"/>
  <c r="AD287" a="1"/>
  <c r="AD287" s="1"/>
  <c r="AD291" a="1"/>
  <c r="AD291" s="1"/>
  <c r="AD295" a="1"/>
  <c r="AD295" s="1"/>
  <c r="AD299" a="1"/>
  <c r="AD299" s="1"/>
  <c r="AD303" a="1"/>
  <c r="AD303" s="1"/>
  <c r="AD307" a="1"/>
  <c r="AD307" s="1"/>
  <c r="AD311" a="1"/>
  <c r="AD311" s="1"/>
  <c r="AD315" a="1"/>
  <c r="AD315" s="1"/>
  <c r="AD319" a="1"/>
  <c r="AD319" s="1"/>
  <c r="AD323" a="1"/>
  <c r="AD323" s="1"/>
  <c r="AD327" a="1"/>
  <c r="AD327" s="1"/>
  <c r="AD331" a="1"/>
  <c r="AD331" s="1"/>
  <c r="AD335" a="1"/>
  <c r="AD335" s="1"/>
  <c r="AD339" a="1"/>
  <c r="AD339" s="1"/>
  <c r="AD343" a="1"/>
  <c r="AD343" s="1"/>
  <c r="AD347" a="1"/>
  <c r="AD347" s="1"/>
  <c r="AD351" a="1"/>
  <c r="AD351" s="1"/>
  <c r="AD355" a="1"/>
  <c r="AD355" s="1"/>
  <c r="AD359" a="1"/>
  <c r="AD359" s="1"/>
  <c r="AD363" a="1"/>
  <c r="AD363" s="1"/>
  <c r="AD367" a="1"/>
  <c r="AD367" s="1"/>
  <c r="AD369" a="1"/>
  <c r="AD369" s="1"/>
  <c r="AD373" a="1"/>
  <c r="AD373" s="1"/>
  <c r="AD264" a="1"/>
  <c r="AD264" s="1"/>
  <c r="AD268" a="1"/>
  <c r="AD268" s="1"/>
  <c r="AD272" a="1"/>
  <c r="AD272" s="1"/>
  <c r="AD276" a="1"/>
  <c r="AD276" s="1"/>
  <c r="AD280" a="1"/>
  <c r="AD280" s="1"/>
  <c r="AD284" a="1"/>
  <c r="AD284" s="1"/>
  <c r="AD288" a="1"/>
  <c r="AD288" s="1"/>
  <c r="AD292" a="1"/>
  <c r="AD292" s="1"/>
  <c r="AD296" a="1"/>
  <c r="AD296" s="1"/>
  <c r="AD300" a="1"/>
  <c r="AD300" s="1"/>
  <c r="AD304" a="1"/>
  <c r="AD304" s="1"/>
  <c r="AD308" a="1"/>
  <c r="AD308" s="1"/>
  <c r="AD312" a="1"/>
  <c r="AD312" s="1"/>
  <c r="AD316" a="1"/>
  <c r="AD316" s="1"/>
  <c r="AD320" a="1"/>
  <c r="AD320" s="1"/>
  <c r="AD324" a="1"/>
  <c r="AD324" s="1"/>
  <c r="AD328" a="1"/>
  <c r="AD328" s="1"/>
  <c r="AD332" a="1"/>
  <c r="AD332" s="1"/>
  <c r="AD336" a="1"/>
  <c r="AD336" s="1"/>
  <c r="AD340" a="1"/>
  <c r="AD340" s="1"/>
  <c r="AD344" a="1"/>
  <c r="AD344" s="1"/>
  <c r="AD348" a="1"/>
  <c r="AD348" s="1"/>
  <c r="AD352" a="1"/>
  <c r="AD352" s="1"/>
  <c r="AD356" a="1"/>
  <c r="AD356" s="1"/>
  <c r="AD360" a="1"/>
  <c r="AD360" s="1"/>
  <c r="AD364" a="1"/>
  <c r="AD364" s="1"/>
  <c r="AD370" a="1"/>
  <c r="AD370" s="1"/>
  <c r="AD374" a="1"/>
  <c r="AD374" s="1"/>
  <c r="AD379" a="1"/>
  <c r="AD379" s="1"/>
  <c r="AD383" a="1"/>
  <c r="AD383" s="1"/>
  <c r="AD387" a="1"/>
  <c r="AD387" s="1"/>
  <c r="AD391" a="1"/>
  <c r="AD391" s="1"/>
  <c r="AD395" a="1"/>
  <c r="AD395" s="1"/>
  <c r="AD399" a="1"/>
  <c r="AD399" s="1"/>
  <c r="AD403" a="1"/>
  <c r="AD403" s="1"/>
  <c r="AD407" a="1"/>
  <c r="AD407" s="1"/>
  <c r="AD411" a="1"/>
  <c r="AD411" s="1"/>
  <c r="AD415" a="1"/>
  <c r="AD415" s="1"/>
  <c r="AD419" a="1"/>
  <c r="AD419" s="1"/>
  <c r="AD423" a="1"/>
  <c r="AD423" s="1"/>
  <c r="AD426" a="1"/>
  <c r="AD426" s="1"/>
  <c r="AD430" a="1"/>
  <c r="AD430" s="1"/>
  <c r="AD434" a="1"/>
  <c r="AD434" s="1"/>
  <c r="AD438" a="1"/>
  <c r="AD438" s="1"/>
  <c r="AD442" a="1"/>
  <c r="AD442" s="1"/>
  <c r="AD446" a="1"/>
  <c r="AD446" s="1"/>
  <c r="AD450" a="1"/>
  <c r="AD450" s="1"/>
  <c r="AD454" a="1"/>
  <c r="AD454" s="1"/>
  <c r="AD458" a="1"/>
  <c r="AD458" s="1"/>
  <c r="AD462" a="1"/>
  <c r="AD462" s="1"/>
  <c r="AD380" a="1"/>
  <c r="AD380" s="1"/>
  <c r="AD384" a="1"/>
  <c r="AD384" s="1"/>
  <c r="AD388" a="1"/>
  <c r="AD388" s="1"/>
  <c r="AD392" a="1"/>
  <c r="AD392" s="1"/>
  <c r="AD396" a="1"/>
  <c r="AD396" s="1"/>
  <c r="AD400" a="1"/>
  <c r="AD400" s="1"/>
  <c r="AD404" a="1"/>
  <c r="AD404" s="1"/>
  <c r="AD408" a="1"/>
  <c r="AD408" s="1"/>
  <c r="AD412" a="1"/>
  <c r="AD412" s="1"/>
  <c r="AD416" a="1"/>
  <c r="AD416" s="1"/>
  <c r="AD420" a="1"/>
  <c r="AD420" s="1"/>
  <c r="AD424" a="1"/>
  <c r="AD424" s="1"/>
  <c r="AD427" a="1"/>
  <c r="AD427" s="1"/>
  <c r="AD431" a="1"/>
  <c r="AD431" s="1"/>
  <c r="AD435" a="1"/>
  <c r="AD435" s="1"/>
  <c r="AD439" a="1"/>
  <c r="AD439" s="1"/>
  <c r="AD443" a="1"/>
  <c r="AD443" s="1"/>
  <c r="AD447" a="1"/>
  <c r="AD447" s="1"/>
  <c r="AD451" a="1"/>
  <c r="AD451" s="1"/>
  <c r="AD455" a="1"/>
  <c r="AD455" s="1"/>
  <c r="AD459" a="1"/>
  <c r="AD459" s="1"/>
  <c r="AD463" a="1"/>
  <c r="AD463" s="1"/>
  <c r="AD377" a="1"/>
  <c r="AD377" s="1"/>
  <c r="AD381" a="1"/>
  <c r="AD381" s="1"/>
  <c r="AD385" a="1"/>
  <c r="AD385" s="1"/>
  <c r="AD389" a="1"/>
  <c r="AD389" s="1"/>
  <c r="AD393" a="1"/>
  <c r="AD393" s="1"/>
  <c r="AD397" a="1"/>
  <c r="AD397" s="1"/>
  <c r="AD401" a="1"/>
  <c r="AD401" s="1"/>
  <c r="AD405" a="1"/>
  <c r="AD405" s="1"/>
  <c r="AD409" a="1"/>
  <c r="AD409" s="1"/>
  <c r="AD413" a="1"/>
  <c r="AD413" s="1"/>
  <c r="AD417" a="1"/>
  <c r="AD417" s="1"/>
  <c r="AD421" a="1"/>
  <c r="AD421" s="1"/>
  <c r="AD428" a="1"/>
  <c r="AD428" s="1"/>
  <c r="AD432" a="1"/>
  <c r="AD432" s="1"/>
  <c r="AD436" a="1"/>
  <c r="AD436" s="1"/>
  <c r="AD440" a="1"/>
  <c r="AD440" s="1"/>
  <c r="AD444" a="1"/>
  <c r="AD444" s="1"/>
  <c r="AD448" a="1"/>
  <c r="AD448" s="1"/>
  <c r="AD452" a="1"/>
  <c r="AD452" s="1"/>
  <c r="AD456" a="1"/>
  <c r="AD456" s="1"/>
  <c r="AD460" a="1"/>
  <c r="AD460" s="1"/>
  <c r="AD464" a="1"/>
  <c r="AD464" s="1"/>
  <c r="AD378" a="1"/>
  <c r="AD378" s="1"/>
  <c r="AD382" a="1"/>
  <c r="AD382" s="1"/>
  <c r="AD386" a="1"/>
  <c r="AD386" s="1"/>
  <c r="AD390" a="1"/>
  <c r="AD390" s="1"/>
  <c r="AD394" a="1"/>
  <c r="AD394" s="1"/>
  <c r="AD398" a="1"/>
  <c r="AD398" s="1"/>
  <c r="AD402" a="1"/>
  <c r="AD402" s="1"/>
  <c r="AD406" a="1"/>
  <c r="AD406" s="1"/>
  <c r="AD410" a="1"/>
  <c r="AD410" s="1"/>
  <c r="AD414" a="1"/>
  <c r="AD414" s="1"/>
  <c r="AD418" a="1"/>
  <c r="AD418" s="1"/>
  <c r="AD422" a="1"/>
  <c r="AD422" s="1"/>
  <c r="AD425" a="1"/>
  <c r="AD425" s="1"/>
  <c r="AD429" a="1"/>
  <c r="AD429" s="1"/>
  <c r="AD433" a="1"/>
  <c r="AD433" s="1"/>
  <c r="AD437" a="1"/>
  <c r="AD437" s="1"/>
  <c r="AD441" a="1"/>
  <c r="AD441" s="1"/>
  <c r="AD445" a="1"/>
  <c r="AD445" s="1"/>
  <c r="AD449" a="1"/>
  <c r="AD449" s="1"/>
  <c r="AD453" a="1"/>
  <c r="AD453" s="1"/>
  <c r="AD457" a="1"/>
  <c r="AD457" s="1"/>
  <c r="AD461" a="1"/>
  <c r="AD461" s="1"/>
  <c r="Q259" a="1"/>
  <c r="Q259" s="1"/>
  <c r="Q260" a="1"/>
  <c r="Q260" s="1"/>
  <c r="Q261" a="1"/>
  <c r="Q261" s="1"/>
  <c r="Q264" a="1"/>
  <c r="Q264" s="1"/>
  <c r="Q268" a="1"/>
  <c r="Q268" s="1"/>
  <c r="Q272" a="1"/>
  <c r="Q272" s="1"/>
  <c r="Q276" a="1"/>
  <c r="Q276" s="1"/>
  <c r="Q280" a="1"/>
  <c r="Q280" s="1"/>
  <c r="Q284" a="1"/>
  <c r="Q284" s="1"/>
  <c r="Q288" a="1"/>
  <c r="Q288" s="1"/>
  <c r="Q292" a="1"/>
  <c r="Q292" s="1"/>
  <c r="Q296" a="1"/>
  <c r="Q296" s="1"/>
  <c r="Q300" a="1"/>
  <c r="Q300" s="1"/>
  <c r="Q304" a="1"/>
  <c r="Q304" s="1"/>
  <c r="Q308" a="1"/>
  <c r="Q308" s="1"/>
  <c r="Q312" a="1"/>
  <c r="Q312" s="1"/>
  <c r="Q316" a="1"/>
  <c r="Q316" s="1"/>
  <c r="Q320" a="1"/>
  <c r="Q320" s="1"/>
  <c r="Q324" a="1"/>
  <c r="Q324" s="1"/>
  <c r="Q328" a="1"/>
  <c r="Q328" s="1"/>
  <c r="Q332" a="1"/>
  <c r="Q332" s="1"/>
  <c r="Q336" a="1"/>
  <c r="Q336" s="1"/>
  <c r="Q340" a="1"/>
  <c r="Q340" s="1"/>
  <c r="Q344" a="1"/>
  <c r="Q344" s="1"/>
  <c r="Q348" a="1"/>
  <c r="Q348" s="1"/>
  <c r="Q352" a="1"/>
  <c r="Q352" s="1"/>
  <c r="Q356" a="1"/>
  <c r="Q356" s="1"/>
  <c r="Q360" a="1"/>
  <c r="Q360" s="1"/>
  <c r="Q364" a="1"/>
  <c r="Q364" s="1"/>
  <c r="Q370" a="1"/>
  <c r="Q370" s="1"/>
  <c r="Q374" a="1"/>
  <c r="Q374" s="1"/>
  <c r="Q265" a="1"/>
  <c r="Q265" s="1"/>
  <c r="Q269" a="1"/>
  <c r="Q269" s="1"/>
  <c r="Q273" a="1"/>
  <c r="Q273" s="1"/>
  <c r="Q277" a="1"/>
  <c r="Q277" s="1"/>
  <c r="Q281" a="1"/>
  <c r="Q281" s="1"/>
  <c r="Q285" a="1"/>
  <c r="Q285" s="1"/>
  <c r="Q289" a="1"/>
  <c r="Q289" s="1"/>
  <c r="Q293" a="1"/>
  <c r="Q293" s="1"/>
  <c r="Q297" a="1"/>
  <c r="Q297" s="1"/>
  <c r="Q301" a="1"/>
  <c r="Q301" s="1"/>
  <c r="Q305" a="1"/>
  <c r="Q305" s="1"/>
  <c r="Q309" a="1"/>
  <c r="Q309" s="1"/>
  <c r="Q313" a="1"/>
  <c r="Q313" s="1"/>
  <c r="Q317" a="1"/>
  <c r="Q317" s="1"/>
  <c r="Q321" a="1"/>
  <c r="Q321" s="1"/>
  <c r="Q325" a="1"/>
  <c r="Q325" s="1"/>
  <c r="Q329" a="1"/>
  <c r="Q329" s="1"/>
  <c r="Q333" a="1"/>
  <c r="Q333" s="1"/>
  <c r="Q337" a="1"/>
  <c r="Q337" s="1"/>
  <c r="Q341" a="1"/>
  <c r="Q341" s="1"/>
  <c r="Q345" a="1"/>
  <c r="Q345" s="1"/>
  <c r="Q349" a="1"/>
  <c r="Q349" s="1"/>
  <c r="Q353" a="1"/>
  <c r="Q353" s="1"/>
  <c r="Q357" a="1"/>
  <c r="Q357" s="1"/>
  <c r="Q361" a="1"/>
  <c r="Q361" s="1"/>
  <c r="Q365" a="1"/>
  <c r="Q365" s="1"/>
  <c r="Q371" a="1"/>
  <c r="Q371" s="1"/>
  <c r="Q375" a="1"/>
  <c r="Q375" s="1"/>
  <c r="Q262" a="1"/>
  <c r="Q262" s="1"/>
  <c r="Q266" a="1"/>
  <c r="Q266" s="1"/>
  <c r="Q270" a="1"/>
  <c r="Q270" s="1"/>
  <c r="Q274" a="1"/>
  <c r="Q274" s="1"/>
  <c r="Q278" a="1"/>
  <c r="Q278" s="1"/>
  <c r="Q282" a="1"/>
  <c r="Q282" s="1"/>
  <c r="Q286" a="1"/>
  <c r="Q286" s="1"/>
  <c r="Q290" a="1"/>
  <c r="Q290" s="1"/>
  <c r="Q294" a="1"/>
  <c r="Q294" s="1"/>
  <c r="Q298" a="1"/>
  <c r="Q298" s="1"/>
  <c r="Q302" a="1"/>
  <c r="Q302" s="1"/>
  <c r="Q306" a="1"/>
  <c r="Q306" s="1"/>
  <c r="Q310" a="1"/>
  <c r="Q310" s="1"/>
  <c r="Q314" a="1"/>
  <c r="Q314" s="1"/>
  <c r="Q318" a="1"/>
  <c r="Q318" s="1"/>
  <c r="Q322" a="1"/>
  <c r="Q322" s="1"/>
  <c r="Q326" a="1"/>
  <c r="Q326" s="1"/>
  <c r="Q330" a="1"/>
  <c r="Q330" s="1"/>
  <c r="Q334" a="1"/>
  <c r="Q334" s="1"/>
  <c r="Q338" a="1"/>
  <c r="Q338" s="1"/>
  <c r="Q342" a="1"/>
  <c r="Q342" s="1"/>
  <c r="Q346" a="1"/>
  <c r="Q346" s="1"/>
  <c r="Q350" a="1"/>
  <c r="Q350" s="1"/>
  <c r="Q354" a="1"/>
  <c r="Q354" s="1"/>
  <c r="Q358" a="1"/>
  <c r="Q358" s="1"/>
  <c r="Q362" a="1"/>
  <c r="Q362" s="1"/>
  <c r="Q366" a="1"/>
  <c r="Q366" s="1"/>
  <c r="Q368" a="1"/>
  <c r="Q368" s="1"/>
  <c r="Q372" a="1"/>
  <c r="Q372" s="1"/>
  <c r="Q376" a="1"/>
  <c r="Q376" s="1"/>
  <c r="Q263" a="1"/>
  <c r="Q263" s="1"/>
  <c r="Q267" a="1"/>
  <c r="Q267" s="1"/>
  <c r="Q271" a="1"/>
  <c r="Q271" s="1"/>
  <c r="Q275" a="1"/>
  <c r="Q275" s="1"/>
  <c r="Q279" a="1"/>
  <c r="Q279" s="1"/>
  <c r="Q283" a="1"/>
  <c r="Q283" s="1"/>
  <c r="Q287" a="1"/>
  <c r="Q287" s="1"/>
  <c r="Q291" a="1"/>
  <c r="Q291" s="1"/>
  <c r="Q295" a="1"/>
  <c r="Q295" s="1"/>
  <c r="Q299" a="1"/>
  <c r="Q299" s="1"/>
  <c r="Q303" a="1"/>
  <c r="Q303" s="1"/>
  <c r="Q307" a="1"/>
  <c r="Q307" s="1"/>
  <c r="Q311" a="1"/>
  <c r="Q311" s="1"/>
  <c r="Q315" a="1"/>
  <c r="Q315" s="1"/>
  <c r="Q319" a="1"/>
  <c r="Q319" s="1"/>
  <c r="Q323" a="1"/>
  <c r="Q323" s="1"/>
  <c r="Q327" a="1"/>
  <c r="Q327" s="1"/>
  <c r="Q331" a="1"/>
  <c r="Q331" s="1"/>
  <c r="Q335" a="1"/>
  <c r="Q335" s="1"/>
  <c r="Q339" a="1"/>
  <c r="Q339" s="1"/>
  <c r="Q343" a="1"/>
  <c r="Q343" s="1"/>
  <c r="Q347" a="1"/>
  <c r="Q347" s="1"/>
  <c r="Q351" a="1"/>
  <c r="Q351" s="1"/>
  <c r="Q355" a="1"/>
  <c r="Q355" s="1"/>
  <c r="Q359" a="1"/>
  <c r="Q359" s="1"/>
  <c r="Q363" a="1"/>
  <c r="Q363" s="1"/>
  <c r="Q367" a="1"/>
  <c r="Q367" s="1"/>
  <c r="Q369" a="1"/>
  <c r="Q369" s="1"/>
  <c r="Q373" a="1"/>
  <c r="Q373" s="1"/>
  <c r="Q378" a="1"/>
  <c r="Q378" s="1"/>
  <c r="Q382" a="1"/>
  <c r="Q382" s="1"/>
  <c r="Q386" a="1"/>
  <c r="Q386" s="1"/>
  <c r="Q390" a="1"/>
  <c r="Q390" s="1"/>
  <c r="Q394" a="1"/>
  <c r="Q394" s="1"/>
  <c r="Q398" a="1"/>
  <c r="Q398" s="1"/>
  <c r="Q402" a="1"/>
  <c r="Q402" s="1"/>
  <c r="Q406" a="1"/>
  <c r="Q406" s="1"/>
  <c r="Q410" a="1"/>
  <c r="Q410" s="1"/>
  <c r="Q414" a="1"/>
  <c r="Q414" s="1"/>
  <c r="Q418" a="1"/>
  <c r="Q418" s="1"/>
  <c r="Q422" a="1"/>
  <c r="Q422" s="1"/>
  <c r="Q429" a="1"/>
  <c r="Q429" s="1"/>
  <c r="Q433" a="1"/>
  <c r="Q433" s="1"/>
  <c r="Q437" a="1"/>
  <c r="Q437" s="1"/>
  <c r="Q441" a="1"/>
  <c r="Q441" s="1"/>
  <c r="Q445" a="1"/>
  <c r="Q445" s="1"/>
  <c r="Q449" a="1"/>
  <c r="Q449" s="1"/>
  <c r="Q453" a="1"/>
  <c r="Q453" s="1"/>
  <c r="Q457" a="1"/>
  <c r="Q457" s="1"/>
  <c r="Q461" a="1"/>
  <c r="Q461" s="1"/>
  <c r="Q379" a="1"/>
  <c r="Q379" s="1"/>
  <c r="Q383" a="1"/>
  <c r="Q383" s="1"/>
  <c r="Q387" a="1"/>
  <c r="Q387" s="1"/>
  <c r="Q391" a="1"/>
  <c r="Q391" s="1"/>
  <c r="Q395" a="1"/>
  <c r="Q395" s="1"/>
  <c r="Q399" a="1"/>
  <c r="Q399" s="1"/>
  <c r="Q403" a="1"/>
  <c r="Q403" s="1"/>
  <c r="Q407" a="1"/>
  <c r="Q407" s="1"/>
  <c r="Q411" a="1"/>
  <c r="Q411" s="1"/>
  <c r="Q415" a="1"/>
  <c r="Q415" s="1"/>
  <c r="Q419" a="1"/>
  <c r="Q419" s="1"/>
  <c r="Q423" a="1"/>
  <c r="Q423" s="1"/>
  <c r="Q426" a="1"/>
  <c r="Q426" s="1"/>
  <c r="Q430" a="1"/>
  <c r="Q430" s="1"/>
  <c r="Q434" a="1"/>
  <c r="Q434" s="1"/>
  <c r="Q438" a="1"/>
  <c r="Q438" s="1"/>
  <c r="Q442" a="1"/>
  <c r="Q442" s="1"/>
  <c r="Q446" a="1"/>
  <c r="Q446" s="1"/>
  <c r="Q450" a="1"/>
  <c r="Q450" s="1"/>
  <c r="Q454" a="1"/>
  <c r="Q454" s="1"/>
  <c r="Q458" a="1"/>
  <c r="Q458" s="1"/>
  <c r="Q462" a="1"/>
  <c r="Q462" s="1"/>
  <c r="Q380" a="1"/>
  <c r="Q380" s="1"/>
  <c r="Q384" a="1"/>
  <c r="Q384" s="1"/>
  <c r="Q388" a="1"/>
  <c r="Q388" s="1"/>
  <c r="Q392" a="1"/>
  <c r="Q392" s="1"/>
  <c r="Q396" a="1"/>
  <c r="Q396" s="1"/>
  <c r="Q400" a="1"/>
  <c r="Q400" s="1"/>
  <c r="Q404" a="1"/>
  <c r="Q404" s="1"/>
  <c r="Q408" a="1"/>
  <c r="Q408" s="1"/>
  <c r="Q412" a="1"/>
  <c r="Q412" s="1"/>
  <c r="Q416" a="1"/>
  <c r="Q416" s="1"/>
  <c r="Q420" a="1"/>
  <c r="Q420" s="1"/>
  <c r="Q424" a="1"/>
  <c r="Q424" s="1"/>
  <c r="Q425" a="1"/>
  <c r="Q425" s="1"/>
  <c r="Q427" a="1"/>
  <c r="Q427" s="1"/>
  <c r="Q431" a="1"/>
  <c r="Q431" s="1"/>
  <c r="Q435" a="1"/>
  <c r="Q435" s="1"/>
  <c r="Q439" a="1"/>
  <c r="Q439" s="1"/>
  <c r="Q443" a="1"/>
  <c r="Q443" s="1"/>
  <c r="Q447" a="1"/>
  <c r="Q447" s="1"/>
  <c r="Q451" a="1"/>
  <c r="Q451" s="1"/>
  <c r="Q455" a="1"/>
  <c r="Q455" s="1"/>
  <c r="Q459" a="1"/>
  <c r="Q459" s="1"/>
  <c r="Q463" a="1"/>
  <c r="Q463" s="1"/>
  <c r="Q377" a="1"/>
  <c r="Q377" s="1"/>
  <c r="Q381" a="1"/>
  <c r="Q381" s="1"/>
  <c r="Q385" a="1"/>
  <c r="Q385" s="1"/>
  <c r="Q389" a="1"/>
  <c r="Q389" s="1"/>
  <c r="Q393" a="1"/>
  <c r="Q393" s="1"/>
  <c r="Q397" a="1"/>
  <c r="Q397" s="1"/>
  <c r="Q401" a="1"/>
  <c r="Q401" s="1"/>
  <c r="Q405" a="1"/>
  <c r="Q405" s="1"/>
  <c r="Q409" a="1"/>
  <c r="Q409" s="1"/>
  <c r="Q413" a="1"/>
  <c r="Q413" s="1"/>
  <c r="Q417" a="1"/>
  <c r="Q417" s="1"/>
  <c r="Q421" a="1"/>
  <c r="Q421" s="1"/>
  <c r="Q428" a="1"/>
  <c r="Q428" s="1"/>
  <c r="Q432" a="1"/>
  <c r="Q432" s="1"/>
  <c r="Q436" a="1"/>
  <c r="Q436" s="1"/>
  <c r="Q440" a="1"/>
  <c r="Q440" s="1"/>
  <c r="Q444" a="1"/>
  <c r="Q444" s="1"/>
  <c r="Q448" a="1"/>
  <c r="Q448" s="1"/>
  <c r="Q452" a="1"/>
  <c r="Q452" s="1"/>
  <c r="Q456" a="1"/>
  <c r="Q456" s="1"/>
  <c r="Q460" a="1"/>
  <c r="Q460" s="1"/>
  <c r="Q464" a="1"/>
  <c r="Q464" s="1"/>
  <c r="AB261" a="1"/>
  <c r="AB261" s="1"/>
  <c r="AB259" a="1"/>
  <c r="AB259" s="1"/>
  <c r="AB260" a="1"/>
  <c r="AB260" s="1"/>
  <c r="AB263" a="1"/>
  <c r="AB263" s="1"/>
  <c r="AB267" a="1"/>
  <c r="AB267" s="1"/>
  <c r="AB271" a="1"/>
  <c r="AB271" s="1"/>
  <c r="AB275" a="1"/>
  <c r="AB275" s="1"/>
  <c r="AB279" a="1"/>
  <c r="AB279" s="1"/>
  <c r="AB283" a="1"/>
  <c r="AB283" s="1"/>
  <c r="AB287" a="1"/>
  <c r="AB287" s="1"/>
  <c r="AB291" a="1"/>
  <c r="AB291" s="1"/>
  <c r="AB295" a="1"/>
  <c r="AB295" s="1"/>
  <c r="AB299" a="1"/>
  <c r="AB299" s="1"/>
  <c r="AB303" a="1"/>
  <c r="AB303" s="1"/>
  <c r="AB307" a="1"/>
  <c r="AB307" s="1"/>
  <c r="AB311" a="1"/>
  <c r="AB311" s="1"/>
  <c r="AB315" a="1"/>
  <c r="AB315" s="1"/>
  <c r="AB319" a="1"/>
  <c r="AB319" s="1"/>
  <c r="AB323" a="1"/>
  <c r="AB323" s="1"/>
  <c r="AB327" a="1"/>
  <c r="AB327" s="1"/>
  <c r="AB331" a="1"/>
  <c r="AB331" s="1"/>
  <c r="AB335" a="1"/>
  <c r="AB335" s="1"/>
  <c r="AB339" a="1"/>
  <c r="AB339" s="1"/>
  <c r="AB343" a="1"/>
  <c r="AB343" s="1"/>
  <c r="AB347" a="1"/>
  <c r="AB347" s="1"/>
  <c r="AB351" a="1"/>
  <c r="AB351" s="1"/>
  <c r="AB355" a="1"/>
  <c r="AB355" s="1"/>
  <c r="AB359" a="1"/>
  <c r="AB359" s="1"/>
  <c r="AB363" a="1"/>
  <c r="AB363" s="1"/>
  <c r="AB367" a="1"/>
  <c r="AB367" s="1"/>
  <c r="AB369" a="1"/>
  <c r="AB369" s="1"/>
  <c r="AB373" a="1"/>
  <c r="AB373" s="1"/>
  <c r="AB264" a="1"/>
  <c r="AB264" s="1"/>
  <c r="AB268" a="1"/>
  <c r="AB268" s="1"/>
  <c r="AB272" a="1"/>
  <c r="AB272" s="1"/>
  <c r="AB276" a="1"/>
  <c r="AB276" s="1"/>
  <c r="AB280" a="1"/>
  <c r="AB280" s="1"/>
  <c r="AB284" a="1"/>
  <c r="AB284" s="1"/>
  <c r="AB288" a="1"/>
  <c r="AB288" s="1"/>
  <c r="AB292" a="1"/>
  <c r="AB292" s="1"/>
  <c r="AB296" a="1"/>
  <c r="AB296" s="1"/>
  <c r="AB300" a="1"/>
  <c r="AB300" s="1"/>
  <c r="AB304" a="1"/>
  <c r="AB304" s="1"/>
  <c r="AB308" a="1"/>
  <c r="AB308" s="1"/>
  <c r="AB312" a="1"/>
  <c r="AB312" s="1"/>
  <c r="AB316" a="1"/>
  <c r="AB316" s="1"/>
  <c r="AB320" a="1"/>
  <c r="AB320" s="1"/>
  <c r="AB324" a="1"/>
  <c r="AB324" s="1"/>
  <c r="AB328" a="1"/>
  <c r="AB328" s="1"/>
  <c r="AB332" a="1"/>
  <c r="AB332" s="1"/>
  <c r="AB336" a="1"/>
  <c r="AB336" s="1"/>
  <c r="AB340" a="1"/>
  <c r="AB340" s="1"/>
  <c r="AB344" a="1"/>
  <c r="AB344" s="1"/>
  <c r="AB348" a="1"/>
  <c r="AB348" s="1"/>
  <c r="AB352" a="1"/>
  <c r="AB352" s="1"/>
  <c r="AB356" a="1"/>
  <c r="AB356" s="1"/>
  <c r="AB360" a="1"/>
  <c r="AB360" s="1"/>
  <c r="AB364" a="1"/>
  <c r="AB364" s="1"/>
  <c r="AB370" a="1"/>
  <c r="AB370" s="1"/>
  <c r="AB374" a="1"/>
  <c r="AB374" s="1"/>
  <c r="AB265" a="1"/>
  <c r="AB265" s="1"/>
  <c r="AB269" a="1"/>
  <c r="AB269" s="1"/>
  <c r="AB273" a="1"/>
  <c r="AB273" s="1"/>
  <c r="AB277" a="1"/>
  <c r="AB277" s="1"/>
  <c r="AB281" a="1"/>
  <c r="AB281" s="1"/>
  <c r="AB285" a="1"/>
  <c r="AB285" s="1"/>
  <c r="AB289" a="1"/>
  <c r="AB289" s="1"/>
  <c r="AB293" a="1"/>
  <c r="AB293" s="1"/>
  <c r="AB297" a="1"/>
  <c r="AB297" s="1"/>
  <c r="AB301" a="1"/>
  <c r="AB301" s="1"/>
  <c r="AB305" a="1"/>
  <c r="AB305" s="1"/>
  <c r="AB309" a="1"/>
  <c r="AB309" s="1"/>
  <c r="AB313" a="1"/>
  <c r="AB313" s="1"/>
  <c r="AB317" a="1"/>
  <c r="AB317" s="1"/>
  <c r="AB321" a="1"/>
  <c r="AB321" s="1"/>
  <c r="AB325" a="1"/>
  <c r="AB325" s="1"/>
  <c r="AB329" a="1"/>
  <c r="AB329" s="1"/>
  <c r="AB333" a="1"/>
  <c r="AB333" s="1"/>
  <c r="AB337" a="1"/>
  <c r="AB337" s="1"/>
  <c r="AB341" a="1"/>
  <c r="AB341" s="1"/>
  <c r="AB345" a="1"/>
  <c r="AB345" s="1"/>
  <c r="AB349" a="1"/>
  <c r="AB349" s="1"/>
  <c r="AB353" a="1"/>
  <c r="AB353" s="1"/>
  <c r="AB357" a="1"/>
  <c r="AB357" s="1"/>
  <c r="AB361" a="1"/>
  <c r="AB361" s="1"/>
  <c r="AB365" a="1"/>
  <c r="AB365" s="1"/>
  <c r="AB371" a="1"/>
  <c r="AB371" s="1"/>
  <c r="AB375" a="1"/>
  <c r="AB375" s="1"/>
  <c r="AB262" a="1"/>
  <c r="AB262" s="1"/>
  <c r="AB266" a="1"/>
  <c r="AB266" s="1"/>
  <c r="AB270" a="1"/>
  <c r="AB270" s="1"/>
  <c r="AB274" a="1"/>
  <c r="AB274" s="1"/>
  <c r="AB278" a="1"/>
  <c r="AB278" s="1"/>
  <c r="AB282" a="1"/>
  <c r="AB282" s="1"/>
  <c r="AB286" a="1"/>
  <c r="AB286" s="1"/>
  <c r="AB290" a="1"/>
  <c r="AB290" s="1"/>
  <c r="AB294" a="1"/>
  <c r="AB294" s="1"/>
  <c r="AB298" a="1"/>
  <c r="AB298" s="1"/>
  <c r="AB302" a="1"/>
  <c r="AB302" s="1"/>
  <c r="AB306" a="1"/>
  <c r="AB306" s="1"/>
  <c r="AB310" a="1"/>
  <c r="AB310" s="1"/>
  <c r="AB314" a="1"/>
  <c r="AB314" s="1"/>
  <c r="AB318" a="1"/>
  <c r="AB318" s="1"/>
  <c r="AB322" a="1"/>
  <c r="AB322" s="1"/>
  <c r="AB326" a="1"/>
  <c r="AB326" s="1"/>
  <c r="AB330" a="1"/>
  <c r="AB330" s="1"/>
  <c r="AB334" a="1"/>
  <c r="AB334" s="1"/>
  <c r="AB338" a="1"/>
  <c r="AB338" s="1"/>
  <c r="AB342" a="1"/>
  <c r="AB342" s="1"/>
  <c r="AB346" a="1"/>
  <c r="AB346" s="1"/>
  <c r="AB350" a="1"/>
  <c r="AB350" s="1"/>
  <c r="AB354" a="1"/>
  <c r="AB354" s="1"/>
  <c r="AB358" a="1"/>
  <c r="AB358" s="1"/>
  <c r="AB362" a="1"/>
  <c r="AB362" s="1"/>
  <c r="AB366" a="1"/>
  <c r="AB366" s="1"/>
  <c r="AB368" a="1"/>
  <c r="AB368" s="1"/>
  <c r="AB372" a="1"/>
  <c r="AB372" s="1"/>
  <c r="AB376" a="1"/>
  <c r="AB376" s="1"/>
  <c r="AB377" a="1"/>
  <c r="AB377" s="1"/>
  <c r="AB381" a="1"/>
  <c r="AB381" s="1"/>
  <c r="AB385" a="1"/>
  <c r="AB385" s="1"/>
  <c r="AB389" a="1"/>
  <c r="AB389" s="1"/>
  <c r="AB393" a="1"/>
  <c r="AB393" s="1"/>
  <c r="AB397" a="1"/>
  <c r="AB397" s="1"/>
  <c r="AB401" a="1"/>
  <c r="AB401" s="1"/>
  <c r="AB405" a="1"/>
  <c r="AB405" s="1"/>
  <c r="AB409" a="1"/>
  <c r="AB409" s="1"/>
  <c r="AB413" a="1"/>
  <c r="AB413" s="1"/>
  <c r="AB417" a="1"/>
  <c r="AB417" s="1"/>
  <c r="AB421" a="1"/>
  <c r="AB421" s="1"/>
  <c r="AB428" a="1"/>
  <c r="AB428" s="1"/>
  <c r="AB432" a="1"/>
  <c r="AB432" s="1"/>
  <c r="AB436" a="1"/>
  <c r="AB436" s="1"/>
  <c r="AB440" a="1"/>
  <c r="AB440" s="1"/>
  <c r="AB444" a="1"/>
  <c r="AB444" s="1"/>
  <c r="AB448" a="1"/>
  <c r="AB448" s="1"/>
  <c r="AB452" a="1"/>
  <c r="AB452" s="1"/>
  <c r="AB456" a="1"/>
  <c r="AB456" s="1"/>
  <c r="AB460" a="1"/>
  <c r="AB460" s="1"/>
  <c r="AB464" a="1"/>
  <c r="AB464" s="1"/>
  <c r="AB378" a="1"/>
  <c r="AB378" s="1"/>
  <c r="AB382" a="1"/>
  <c r="AB382" s="1"/>
  <c r="AB386" a="1"/>
  <c r="AB386" s="1"/>
  <c r="AB390" a="1"/>
  <c r="AB390" s="1"/>
  <c r="AB394" a="1"/>
  <c r="AB394" s="1"/>
  <c r="AB398" a="1"/>
  <c r="AB398" s="1"/>
  <c r="AB402" a="1"/>
  <c r="AB402" s="1"/>
  <c r="AB406" a="1"/>
  <c r="AB406" s="1"/>
  <c r="AB410" a="1"/>
  <c r="AB410" s="1"/>
  <c r="AB414" a="1"/>
  <c r="AB414" s="1"/>
  <c r="AB418" a="1"/>
  <c r="AB418" s="1"/>
  <c r="AB422" a="1"/>
  <c r="AB422" s="1"/>
  <c r="AB425" a="1"/>
  <c r="AB425" s="1"/>
  <c r="AB429" a="1"/>
  <c r="AB429" s="1"/>
  <c r="AB433" a="1"/>
  <c r="AB433" s="1"/>
  <c r="AB437" a="1"/>
  <c r="AB437" s="1"/>
  <c r="AB441" a="1"/>
  <c r="AB441" s="1"/>
  <c r="AB445" a="1"/>
  <c r="AB445" s="1"/>
  <c r="AB449" a="1"/>
  <c r="AB449" s="1"/>
  <c r="AB453" a="1"/>
  <c r="AB453" s="1"/>
  <c r="AB457" a="1"/>
  <c r="AB457" s="1"/>
  <c r="AB461" a="1"/>
  <c r="AB461" s="1"/>
  <c r="AB379" a="1"/>
  <c r="AB379" s="1"/>
  <c r="AB383" a="1"/>
  <c r="AB383" s="1"/>
  <c r="AB387" a="1"/>
  <c r="AB387" s="1"/>
  <c r="AB391" a="1"/>
  <c r="AB391" s="1"/>
  <c r="AB395" a="1"/>
  <c r="AB395" s="1"/>
  <c r="AB399" a="1"/>
  <c r="AB399" s="1"/>
  <c r="AB403" a="1"/>
  <c r="AB403" s="1"/>
  <c r="AB407" a="1"/>
  <c r="AB407" s="1"/>
  <c r="AB411" a="1"/>
  <c r="AB411" s="1"/>
  <c r="AB415" a="1"/>
  <c r="AB415" s="1"/>
  <c r="AB419" a="1"/>
  <c r="AB419" s="1"/>
  <c r="AB423" a="1"/>
  <c r="AB423" s="1"/>
  <c r="AB426" a="1"/>
  <c r="AB426" s="1"/>
  <c r="AB430" a="1"/>
  <c r="AB430" s="1"/>
  <c r="AB434" a="1"/>
  <c r="AB434" s="1"/>
  <c r="AB438" a="1"/>
  <c r="AB438" s="1"/>
  <c r="AB442" a="1"/>
  <c r="AB442" s="1"/>
  <c r="AB446" a="1"/>
  <c r="AB446" s="1"/>
  <c r="AB450" a="1"/>
  <c r="AB450" s="1"/>
  <c r="AB454" a="1"/>
  <c r="AB454" s="1"/>
  <c r="AB458" a="1"/>
  <c r="AB458" s="1"/>
  <c r="AB462" a="1"/>
  <c r="AB462" s="1"/>
  <c r="AB380" a="1"/>
  <c r="AB380" s="1"/>
  <c r="AB384" a="1"/>
  <c r="AB384" s="1"/>
  <c r="AB388" a="1"/>
  <c r="AB388" s="1"/>
  <c r="AB392" a="1"/>
  <c r="AB392" s="1"/>
  <c r="AB396" a="1"/>
  <c r="AB396" s="1"/>
  <c r="AB400" a="1"/>
  <c r="AB400" s="1"/>
  <c r="AB404" a="1"/>
  <c r="AB404" s="1"/>
  <c r="AB408" a="1"/>
  <c r="AB408" s="1"/>
  <c r="AB412" a="1"/>
  <c r="AB412" s="1"/>
  <c r="AB416" a="1"/>
  <c r="AB416" s="1"/>
  <c r="AB420" a="1"/>
  <c r="AB420" s="1"/>
  <c r="AB424" a="1"/>
  <c r="AB424" s="1"/>
  <c r="AB427" a="1"/>
  <c r="AB427" s="1"/>
  <c r="AB431" a="1"/>
  <c r="AB431" s="1"/>
  <c r="AB435" a="1"/>
  <c r="AB435" s="1"/>
  <c r="AB439" a="1"/>
  <c r="AB439" s="1"/>
  <c r="AB443" a="1"/>
  <c r="AB443" s="1"/>
  <c r="AB447" a="1"/>
  <c r="AB447" s="1"/>
  <c r="AB451" a="1"/>
  <c r="AB451" s="1"/>
  <c r="AB455" a="1"/>
  <c r="AB455" s="1"/>
  <c r="AB459" a="1"/>
  <c r="AB459" s="1"/>
  <c r="AB463" a="1"/>
  <c r="AB463" s="1"/>
  <c r="DY261" a="1"/>
  <c r="DY261" s="1"/>
  <c r="DY259" a="1"/>
  <c r="DY259" s="1"/>
  <c r="DY260" a="1"/>
  <c r="DY260" s="1"/>
  <c r="DY263" a="1"/>
  <c r="DY263" s="1"/>
  <c r="DY267" a="1"/>
  <c r="DY267" s="1"/>
  <c r="DY271" a="1"/>
  <c r="DY271" s="1"/>
  <c r="DY275" a="1"/>
  <c r="DY275" s="1"/>
  <c r="DY279" a="1"/>
  <c r="DY279" s="1"/>
  <c r="DY283" a="1"/>
  <c r="DY283" s="1"/>
  <c r="DY287" a="1"/>
  <c r="DY287" s="1"/>
  <c r="DY291" a="1"/>
  <c r="DY291" s="1"/>
  <c r="DY295" a="1"/>
  <c r="DY295" s="1"/>
  <c r="DY299" a="1"/>
  <c r="DY299" s="1"/>
  <c r="DY303" a="1"/>
  <c r="DY303" s="1"/>
  <c r="DY307" a="1"/>
  <c r="DY307" s="1"/>
  <c r="DY311" a="1"/>
  <c r="DY311" s="1"/>
  <c r="DY315" a="1"/>
  <c r="DY315" s="1"/>
  <c r="DY319" a="1"/>
  <c r="DY319" s="1"/>
  <c r="DY323" a="1"/>
  <c r="DY323" s="1"/>
  <c r="DY327" a="1"/>
  <c r="DY327" s="1"/>
  <c r="DY331" a="1"/>
  <c r="DY331" s="1"/>
  <c r="DY335" a="1"/>
  <c r="DY335" s="1"/>
  <c r="DY339" a="1"/>
  <c r="DY339" s="1"/>
  <c r="DY343" a="1"/>
  <c r="DY343" s="1"/>
  <c r="DY347" a="1"/>
  <c r="DY347" s="1"/>
  <c r="DY351" a="1"/>
  <c r="DY351" s="1"/>
  <c r="DY355" a="1"/>
  <c r="DY355" s="1"/>
  <c r="DY359" a="1"/>
  <c r="DY359" s="1"/>
  <c r="DY363" a="1"/>
  <c r="DY363" s="1"/>
  <c r="DY369" a="1"/>
  <c r="DY369" s="1"/>
  <c r="DY373" a="1"/>
  <c r="DY373" s="1"/>
  <c r="DY264" a="1"/>
  <c r="DY264" s="1"/>
  <c r="DY268" a="1"/>
  <c r="DY268" s="1"/>
  <c r="DY272" a="1"/>
  <c r="DY272" s="1"/>
  <c r="DY276" a="1"/>
  <c r="DY276" s="1"/>
  <c r="DY280" a="1"/>
  <c r="DY280" s="1"/>
  <c r="DY284" a="1"/>
  <c r="DY284" s="1"/>
  <c r="DY288" a="1"/>
  <c r="DY288" s="1"/>
  <c r="DY292" a="1"/>
  <c r="DY292" s="1"/>
  <c r="DY296" a="1"/>
  <c r="DY296" s="1"/>
  <c r="DY300" a="1"/>
  <c r="DY300" s="1"/>
  <c r="DY304" a="1"/>
  <c r="DY304" s="1"/>
  <c r="DY308" a="1"/>
  <c r="DY308" s="1"/>
  <c r="DY312" a="1"/>
  <c r="DY312" s="1"/>
  <c r="DY316" a="1"/>
  <c r="DY316" s="1"/>
  <c r="DY320" a="1"/>
  <c r="DY320" s="1"/>
  <c r="DY324" a="1"/>
  <c r="DY324" s="1"/>
  <c r="DY328" a="1"/>
  <c r="DY328" s="1"/>
  <c r="DY332" a="1"/>
  <c r="DY332" s="1"/>
  <c r="DY336" a="1"/>
  <c r="DY336" s="1"/>
  <c r="DY340" a="1"/>
  <c r="DY340" s="1"/>
  <c r="DY344" a="1"/>
  <c r="DY344" s="1"/>
  <c r="DY348" a="1"/>
  <c r="DY348" s="1"/>
  <c r="DY352" a="1"/>
  <c r="DY352" s="1"/>
  <c r="DY356" a="1"/>
  <c r="DY356" s="1"/>
  <c r="DY360" a="1"/>
  <c r="DY360" s="1"/>
  <c r="DY364" a="1"/>
  <c r="DY364" s="1"/>
  <c r="DY370" a="1"/>
  <c r="DY370" s="1"/>
  <c r="DY374" a="1"/>
  <c r="DY374" s="1"/>
  <c r="DY265" a="1"/>
  <c r="DY265" s="1"/>
  <c r="DY269" a="1"/>
  <c r="DY269" s="1"/>
  <c r="DY273" a="1"/>
  <c r="DY273" s="1"/>
  <c r="DY277" a="1"/>
  <c r="DY277" s="1"/>
  <c r="DY281" a="1"/>
  <c r="DY281" s="1"/>
  <c r="DY285" a="1"/>
  <c r="DY285" s="1"/>
  <c r="DY289" a="1"/>
  <c r="DY289" s="1"/>
  <c r="DY293" a="1"/>
  <c r="DY293" s="1"/>
  <c r="DY297" a="1"/>
  <c r="DY297" s="1"/>
  <c r="DY301" a="1"/>
  <c r="DY301" s="1"/>
  <c r="DY305" a="1"/>
  <c r="DY305" s="1"/>
  <c r="DY309" a="1"/>
  <c r="DY309" s="1"/>
  <c r="DY313" a="1"/>
  <c r="DY313" s="1"/>
  <c r="DY317" a="1"/>
  <c r="DY317" s="1"/>
  <c r="DY321" a="1"/>
  <c r="DY321" s="1"/>
  <c r="DY325" a="1"/>
  <c r="DY325" s="1"/>
  <c r="DY329" a="1"/>
  <c r="DY329" s="1"/>
  <c r="DY333" a="1"/>
  <c r="DY333" s="1"/>
  <c r="DY337" a="1"/>
  <c r="DY337" s="1"/>
  <c r="DY341" a="1"/>
  <c r="DY341" s="1"/>
  <c r="DY345" a="1"/>
  <c r="DY345" s="1"/>
  <c r="DY349" a="1"/>
  <c r="DY349" s="1"/>
  <c r="DY353" a="1"/>
  <c r="DY353" s="1"/>
  <c r="DY357" a="1"/>
  <c r="DY357" s="1"/>
  <c r="DY361" a="1"/>
  <c r="DY361" s="1"/>
  <c r="DY365" a="1"/>
  <c r="DY365" s="1"/>
  <c r="DY367" a="1"/>
  <c r="DY367" s="1"/>
  <c r="DY371" a="1"/>
  <c r="DY371" s="1"/>
  <c r="DY375" a="1"/>
  <c r="DY375" s="1"/>
  <c r="DY262" a="1"/>
  <c r="DY262" s="1"/>
  <c r="DY266" a="1"/>
  <c r="DY266" s="1"/>
  <c r="DY270" a="1"/>
  <c r="DY270" s="1"/>
  <c r="DY274" a="1"/>
  <c r="DY274" s="1"/>
  <c r="DY278" a="1"/>
  <c r="DY278" s="1"/>
  <c r="DY282" a="1"/>
  <c r="DY282" s="1"/>
  <c r="DY286" a="1"/>
  <c r="DY286" s="1"/>
  <c r="DY290" a="1"/>
  <c r="DY290" s="1"/>
  <c r="DY294" a="1"/>
  <c r="DY294" s="1"/>
  <c r="DY298" a="1"/>
  <c r="DY298" s="1"/>
  <c r="DY302" a="1"/>
  <c r="DY302" s="1"/>
  <c r="DY306" a="1"/>
  <c r="DY306" s="1"/>
  <c r="DY310" a="1"/>
  <c r="DY310" s="1"/>
  <c r="DY314" a="1"/>
  <c r="DY314" s="1"/>
  <c r="DY318" a="1"/>
  <c r="DY318" s="1"/>
  <c r="DY322" a="1"/>
  <c r="DY322" s="1"/>
  <c r="DY326" a="1"/>
  <c r="DY326" s="1"/>
  <c r="DY330" a="1"/>
  <c r="DY330" s="1"/>
  <c r="DY334" a="1"/>
  <c r="DY334" s="1"/>
  <c r="DY338" a="1"/>
  <c r="DY338" s="1"/>
  <c r="DY342" a="1"/>
  <c r="DY342" s="1"/>
  <c r="DY346" a="1"/>
  <c r="DY346" s="1"/>
  <c r="DY350" a="1"/>
  <c r="DY350" s="1"/>
  <c r="DY354" a="1"/>
  <c r="DY354" s="1"/>
  <c r="DY358" a="1"/>
  <c r="DY358" s="1"/>
  <c r="DY362" a="1"/>
  <c r="DY362" s="1"/>
  <c r="DY366" a="1"/>
  <c r="DY366" s="1"/>
  <c r="DY368" a="1"/>
  <c r="DY368" s="1"/>
  <c r="DY372" a="1"/>
  <c r="DY372" s="1"/>
  <c r="DY377" a="1"/>
  <c r="DY377" s="1"/>
  <c r="DY381" a="1"/>
  <c r="DY381" s="1"/>
  <c r="DY385" a="1"/>
  <c r="DY385" s="1"/>
  <c r="DY389" a="1"/>
  <c r="DY389" s="1"/>
  <c r="DY393" a="1"/>
  <c r="DY393" s="1"/>
  <c r="DY397" a="1"/>
  <c r="DY397" s="1"/>
  <c r="DY401" a="1"/>
  <c r="DY401" s="1"/>
  <c r="DY405" a="1"/>
  <c r="DY405" s="1"/>
  <c r="DY409" a="1"/>
  <c r="DY409" s="1"/>
  <c r="DY413" a="1"/>
  <c r="DY413" s="1"/>
  <c r="DY417" a="1"/>
  <c r="DY417" s="1"/>
  <c r="DY421" a="1"/>
  <c r="DY421" s="1"/>
  <c r="DY428" a="1"/>
  <c r="DY428" s="1"/>
  <c r="DY432" a="1"/>
  <c r="DY432" s="1"/>
  <c r="DY436" a="1"/>
  <c r="DY436" s="1"/>
  <c r="DY440" a="1"/>
  <c r="DY440" s="1"/>
  <c r="DY444" a="1"/>
  <c r="DY444" s="1"/>
  <c r="DY448" a="1"/>
  <c r="DY448" s="1"/>
  <c r="DY452" a="1"/>
  <c r="DY452" s="1"/>
  <c r="DY456" a="1"/>
  <c r="DY456" s="1"/>
  <c r="DY460" a="1"/>
  <c r="DY460" s="1"/>
  <c r="DY464" a="1"/>
  <c r="DY464" s="1"/>
  <c r="DY378" a="1"/>
  <c r="DY378" s="1"/>
  <c r="DY382" a="1"/>
  <c r="DY382" s="1"/>
  <c r="DY386" a="1"/>
  <c r="DY386" s="1"/>
  <c r="DY390" a="1"/>
  <c r="DY390" s="1"/>
  <c r="DY394" a="1"/>
  <c r="DY394" s="1"/>
  <c r="DY398" a="1"/>
  <c r="DY398" s="1"/>
  <c r="DY402" a="1"/>
  <c r="DY402" s="1"/>
  <c r="DY406" a="1"/>
  <c r="DY406" s="1"/>
  <c r="DY410" a="1"/>
  <c r="DY410" s="1"/>
  <c r="DY414" a="1"/>
  <c r="DY414" s="1"/>
  <c r="DY418" a="1"/>
  <c r="DY418" s="1"/>
  <c r="DY422" a="1"/>
  <c r="DY422" s="1"/>
  <c r="DY425" a="1"/>
  <c r="DY425" s="1"/>
  <c r="DY429" a="1"/>
  <c r="DY429" s="1"/>
  <c r="DY433" a="1"/>
  <c r="DY433" s="1"/>
  <c r="DY437" a="1"/>
  <c r="DY437" s="1"/>
  <c r="DY441" a="1"/>
  <c r="DY441" s="1"/>
  <c r="DY445" a="1"/>
  <c r="DY445" s="1"/>
  <c r="DY449" a="1"/>
  <c r="DY449" s="1"/>
  <c r="DY453" a="1"/>
  <c r="DY453" s="1"/>
  <c r="DY457" a="1"/>
  <c r="DY457" s="1"/>
  <c r="DY461" a="1"/>
  <c r="DY461" s="1"/>
  <c r="DY379" a="1"/>
  <c r="DY379" s="1"/>
  <c r="DY383" a="1"/>
  <c r="DY383" s="1"/>
  <c r="DY387" a="1"/>
  <c r="DY387" s="1"/>
  <c r="DY391" a="1"/>
  <c r="DY391" s="1"/>
  <c r="DY395" a="1"/>
  <c r="DY395" s="1"/>
  <c r="DY399" a="1"/>
  <c r="DY399" s="1"/>
  <c r="DY403" a="1"/>
  <c r="DY403" s="1"/>
  <c r="DY407" a="1"/>
  <c r="DY407" s="1"/>
  <c r="DY411" a="1"/>
  <c r="DY411" s="1"/>
  <c r="DY415" a="1"/>
  <c r="DY415" s="1"/>
  <c r="DY419" a="1"/>
  <c r="DY419" s="1"/>
  <c r="DY423" a="1"/>
  <c r="DY423" s="1"/>
  <c r="DY424" a="1"/>
  <c r="DY424" s="1"/>
  <c r="DY426" a="1"/>
  <c r="DY426" s="1"/>
  <c r="DY430" a="1"/>
  <c r="DY430" s="1"/>
  <c r="DY434" a="1"/>
  <c r="DY434" s="1"/>
  <c r="DY438" a="1"/>
  <c r="DY438" s="1"/>
  <c r="DY442" a="1"/>
  <c r="DY442" s="1"/>
  <c r="DY446" a="1"/>
  <c r="DY446" s="1"/>
  <c r="DY450" a="1"/>
  <c r="DY450" s="1"/>
  <c r="DY454" a="1"/>
  <c r="DY454" s="1"/>
  <c r="DY458" a="1"/>
  <c r="DY458" s="1"/>
  <c r="DY462" a="1"/>
  <c r="DY462" s="1"/>
  <c r="DY376" a="1"/>
  <c r="DY376" s="1"/>
  <c r="DY380" a="1"/>
  <c r="DY380" s="1"/>
  <c r="DY384" a="1"/>
  <c r="DY384" s="1"/>
  <c r="DY388" a="1"/>
  <c r="DY388" s="1"/>
  <c r="DY392" a="1"/>
  <c r="DY392" s="1"/>
  <c r="DY396" a="1"/>
  <c r="DY396" s="1"/>
  <c r="DY400" a="1"/>
  <c r="DY400" s="1"/>
  <c r="DY404" a="1"/>
  <c r="DY404" s="1"/>
  <c r="DY408" a="1"/>
  <c r="DY408" s="1"/>
  <c r="DY412" a="1"/>
  <c r="DY412" s="1"/>
  <c r="DY416" a="1"/>
  <c r="DY416" s="1"/>
  <c r="DY420" a="1"/>
  <c r="DY420" s="1"/>
  <c r="DY427" a="1"/>
  <c r="DY427" s="1"/>
  <c r="DY431" a="1"/>
  <c r="DY431" s="1"/>
  <c r="DY435" a="1"/>
  <c r="DY435" s="1"/>
  <c r="DY439" a="1"/>
  <c r="DY439" s="1"/>
  <c r="DY443" a="1"/>
  <c r="DY443" s="1"/>
  <c r="DY447" a="1"/>
  <c r="DY447" s="1"/>
  <c r="DY451" a="1"/>
  <c r="DY451" s="1"/>
  <c r="DY455" a="1"/>
  <c r="DY455" s="1"/>
  <c r="DY459" a="1"/>
  <c r="DY459" s="1"/>
  <c r="DY463" a="1"/>
  <c r="DY463" s="1"/>
  <c r="I262" a="1"/>
  <c r="I262" s="1"/>
  <c r="I259" a="1"/>
  <c r="I259" s="1"/>
  <c r="I260" a="1"/>
  <c r="I260" s="1"/>
  <c r="I261" a="1"/>
  <c r="I261" s="1"/>
  <c r="I264" a="1"/>
  <c r="I264" s="1"/>
  <c r="I268" a="1"/>
  <c r="I268" s="1"/>
  <c r="I272" a="1"/>
  <c r="I272" s="1"/>
  <c r="I276" a="1"/>
  <c r="I276" s="1"/>
  <c r="I280" a="1"/>
  <c r="I280" s="1"/>
  <c r="I284" a="1"/>
  <c r="I284" s="1"/>
  <c r="I288" a="1"/>
  <c r="I288" s="1"/>
  <c r="I292" a="1"/>
  <c r="I292" s="1"/>
  <c r="I296" a="1"/>
  <c r="I296" s="1"/>
  <c r="I300" a="1"/>
  <c r="I300" s="1"/>
  <c r="I304" a="1"/>
  <c r="I304" s="1"/>
  <c r="I308" a="1"/>
  <c r="I308" s="1"/>
  <c r="I312" a="1"/>
  <c r="I312" s="1"/>
  <c r="I316" a="1"/>
  <c r="I316" s="1"/>
  <c r="I320" a="1"/>
  <c r="I320" s="1"/>
  <c r="I324" a="1"/>
  <c r="I324" s="1"/>
  <c r="I328" a="1"/>
  <c r="I328" s="1"/>
  <c r="I332" a="1"/>
  <c r="I332" s="1"/>
  <c r="I336" a="1"/>
  <c r="I336" s="1"/>
  <c r="I340" a="1"/>
  <c r="I340" s="1"/>
  <c r="I344" a="1"/>
  <c r="I344" s="1"/>
  <c r="I348" a="1"/>
  <c r="I348" s="1"/>
  <c r="I352" a="1"/>
  <c r="I352" s="1"/>
  <c r="I356" a="1"/>
  <c r="I356" s="1"/>
  <c r="I360" a="1"/>
  <c r="I360" s="1"/>
  <c r="I364" a="1"/>
  <c r="I364" s="1"/>
  <c r="I370" a="1"/>
  <c r="I370" s="1"/>
  <c r="I374" a="1"/>
  <c r="I374" s="1"/>
  <c r="I265" a="1"/>
  <c r="I265" s="1"/>
  <c r="I269" a="1"/>
  <c r="I269" s="1"/>
  <c r="I273" a="1"/>
  <c r="I273" s="1"/>
  <c r="I277" a="1"/>
  <c r="I277" s="1"/>
  <c r="I281" a="1"/>
  <c r="I281" s="1"/>
  <c r="I285" a="1"/>
  <c r="I285" s="1"/>
  <c r="I289" a="1"/>
  <c r="I289" s="1"/>
  <c r="I293" a="1"/>
  <c r="I293" s="1"/>
  <c r="I297" a="1"/>
  <c r="I297" s="1"/>
  <c r="I301" a="1"/>
  <c r="I301" s="1"/>
  <c r="I305" a="1"/>
  <c r="I305" s="1"/>
  <c r="I309" a="1"/>
  <c r="I309" s="1"/>
  <c r="I313" a="1"/>
  <c r="I313" s="1"/>
  <c r="I317" a="1"/>
  <c r="I317" s="1"/>
  <c r="I321" a="1"/>
  <c r="I321" s="1"/>
  <c r="I325" a="1"/>
  <c r="I325" s="1"/>
  <c r="I329" a="1"/>
  <c r="I329" s="1"/>
  <c r="I333" a="1"/>
  <c r="I333" s="1"/>
  <c r="I337" a="1"/>
  <c r="I337" s="1"/>
  <c r="I341" a="1"/>
  <c r="I341" s="1"/>
  <c r="I345" a="1"/>
  <c r="I345" s="1"/>
  <c r="I349" a="1"/>
  <c r="I349" s="1"/>
  <c r="I353" a="1"/>
  <c r="I353" s="1"/>
  <c r="I357" a="1"/>
  <c r="I357" s="1"/>
  <c r="I361" a="1"/>
  <c r="I361" s="1"/>
  <c r="I365" a="1"/>
  <c r="I365" s="1"/>
  <c r="I371" a="1"/>
  <c r="I371" s="1"/>
  <c r="I375" a="1"/>
  <c r="I375" s="1"/>
  <c r="I266" a="1"/>
  <c r="I266" s="1"/>
  <c r="I270" a="1"/>
  <c r="I270" s="1"/>
  <c r="I274" a="1"/>
  <c r="I274" s="1"/>
  <c r="I278" a="1"/>
  <c r="I278" s="1"/>
  <c r="I282" a="1"/>
  <c r="I282" s="1"/>
  <c r="I286" a="1"/>
  <c r="I286" s="1"/>
  <c r="I290" a="1"/>
  <c r="I290" s="1"/>
  <c r="I294" a="1"/>
  <c r="I294" s="1"/>
  <c r="I298" a="1"/>
  <c r="I298" s="1"/>
  <c r="I302" a="1"/>
  <c r="I302" s="1"/>
  <c r="I306" a="1"/>
  <c r="I306" s="1"/>
  <c r="I314" a="1"/>
  <c r="I314" s="1"/>
  <c r="I318" a="1"/>
  <c r="I318" s="1"/>
  <c r="I322" a="1"/>
  <c r="I322" s="1"/>
  <c r="I326" a="1"/>
  <c r="I326" s="1"/>
  <c r="I330" a="1"/>
  <c r="I330" s="1"/>
  <c r="I334" a="1"/>
  <c r="I334" s="1"/>
  <c r="I338" a="1"/>
  <c r="I338" s="1"/>
  <c r="I342" a="1"/>
  <c r="I342" s="1"/>
  <c r="I346" a="1"/>
  <c r="I346" s="1"/>
  <c r="I350" a="1"/>
  <c r="I350" s="1"/>
  <c r="I354" a="1"/>
  <c r="I354" s="1"/>
  <c r="I358" a="1"/>
  <c r="I358" s="1"/>
  <c r="I362" a="1"/>
  <c r="I362" s="1"/>
  <c r="I366" a="1"/>
  <c r="I366" s="1"/>
  <c r="I368" a="1"/>
  <c r="I368" s="1"/>
  <c r="I372" a="1"/>
  <c r="I372" s="1"/>
  <c r="I376" a="1"/>
  <c r="I376" s="1"/>
  <c r="I263" a="1"/>
  <c r="I263" s="1"/>
  <c r="I267" a="1"/>
  <c r="I267" s="1"/>
  <c r="I271" a="1"/>
  <c r="I271" s="1"/>
  <c r="I275" a="1"/>
  <c r="I275" s="1"/>
  <c r="I279" a="1"/>
  <c r="I279" s="1"/>
  <c r="I283" a="1"/>
  <c r="I283" s="1"/>
  <c r="I287" a="1"/>
  <c r="I287" s="1"/>
  <c r="I291" a="1"/>
  <c r="I291" s="1"/>
  <c r="I295" a="1"/>
  <c r="I295" s="1"/>
  <c r="I299" a="1"/>
  <c r="I299" s="1"/>
  <c r="I303" a="1"/>
  <c r="I303" s="1"/>
  <c r="I307" a="1"/>
  <c r="I307" s="1"/>
  <c r="I310" a="1"/>
  <c r="I310" s="1"/>
  <c r="I311" a="1"/>
  <c r="I311" s="1"/>
  <c r="I315" a="1"/>
  <c r="I315" s="1"/>
  <c r="I319" a="1"/>
  <c r="I319" s="1"/>
  <c r="I323" a="1"/>
  <c r="I323" s="1"/>
  <c r="I327" a="1"/>
  <c r="I327" s="1"/>
  <c r="I331" a="1"/>
  <c r="I331" s="1"/>
  <c r="I335" a="1"/>
  <c r="I335" s="1"/>
  <c r="I339" a="1"/>
  <c r="I339" s="1"/>
  <c r="I343" a="1"/>
  <c r="I343" s="1"/>
  <c r="I347" a="1"/>
  <c r="I347" s="1"/>
  <c r="I351" a="1"/>
  <c r="I351" s="1"/>
  <c r="I355" a="1"/>
  <c r="I355" s="1"/>
  <c r="I359" a="1"/>
  <c r="I359" s="1"/>
  <c r="I363" a="1"/>
  <c r="I363" s="1"/>
  <c r="I367" a="1"/>
  <c r="I367" s="1"/>
  <c r="I369" a="1"/>
  <c r="I369" s="1"/>
  <c r="I373" a="1"/>
  <c r="I373" s="1"/>
  <c r="I378" a="1"/>
  <c r="I378" s="1"/>
  <c r="I382" a="1"/>
  <c r="I382" s="1"/>
  <c r="I386" a="1"/>
  <c r="I386" s="1"/>
  <c r="I390" a="1"/>
  <c r="I390" s="1"/>
  <c r="I394" a="1"/>
  <c r="I394" s="1"/>
  <c r="I398" a="1"/>
  <c r="I398" s="1"/>
  <c r="I402" a="1"/>
  <c r="I402" s="1"/>
  <c r="I406" a="1"/>
  <c r="I406" s="1"/>
  <c r="I410" a="1"/>
  <c r="I410" s="1"/>
  <c r="I414" a="1"/>
  <c r="I414" s="1"/>
  <c r="I418" a="1"/>
  <c r="I418" s="1"/>
  <c r="I422" a="1"/>
  <c r="I422" s="1"/>
  <c r="I429" a="1"/>
  <c r="I429" s="1"/>
  <c r="I433" a="1"/>
  <c r="I433" s="1"/>
  <c r="I437" a="1"/>
  <c r="I437" s="1"/>
  <c r="I441" a="1"/>
  <c r="I441" s="1"/>
  <c r="I445" a="1"/>
  <c r="I445" s="1"/>
  <c r="I449" a="1"/>
  <c r="I449" s="1"/>
  <c r="I453" a="1"/>
  <c r="I453" s="1"/>
  <c r="I457" a="1"/>
  <c r="I457" s="1"/>
  <c r="I461" a="1"/>
  <c r="I461" s="1"/>
  <c r="I379" a="1"/>
  <c r="I379" s="1"/>
  <c r="I383" a="1"/>
  <c r="I383" s="1"/>
  <c r="I387" a="1"/>
  <c r="I387" s="1"/>
  <c r="I391" a="1"/>
  <c r="I391" s="1"/>
  <c r="I395" a="1"/>
  <c r="I395" s="1"/>
  <c r="I399" a="1"/>
  <c r="I399" s="1"/>
  <c r="I403" a="1"/>
  <c r="I403" s="1"/>
  <c r="I407" a="1"/>
  <c r="I407" s="1"/>
  <c r="I411" a="1"/>
  <c r="I411" s="1"/>
  <c r="I415" a="1"/>
  <c r="I415" s="1"/>
  <c r="I419" a="1"/>
  <c r="I419" s="1"/>
  <c r="I423" a="1"/>
  <c r="I423" s="1"/>
  <c r="I426" a="1"/>
  <c r="I426" s="1"/>
  <c r="I430" a="1"/>
  <c r="I430" s="1"/>
  <c r="I434" a="1"/>
  <c r="I434" s="1"/>
  <c r="I438" a="1"/>
  <c r="I438" s="1"/>
  <c r="I442" a="1"/>
  <c r="I442" s="1"/>
  <c r="I446" a="1"/>
  <c r="I446" s="1"/>
  <c r="I450" a="1"/>
  <c r="I450" s="1"/>
  <c r="I454" a="1"/>
  <c r="I454" s="1"/>
  <c r="I458" a="1"/>
  <c r="I458" s="1"/>
  <c r="I462" a="1"/>
  <c r="I462" s="1"/>
  <c r="I380" a="1"/>
  <c r="I380" s="1"/>
  <c r="I384" a="1"/>
  <c r="I384" s="1"/>
  <c r="I388" a="1"/>
  <c r="I388" s="1"/>
  <c r="I392" a="1"/>
  <c r="I392" s="1"/>
  <c r="I396" a="1"/>
  <c r="I396" s="1"/>
  <c r="I400" a="1"/>
  <c r="I400" s="1"/>
  <c r="I404" a="1"/>
  <c r="I404" s="1"/>
  <c r="I408" a="1"/>
  <c r="I408" s="1"/>
  <c r="I412" a="1"/>
  <c r="I412" s="1"/>
  <c r="I416" a="1"/>
  <c r="I416" s="1"/>
  <c r="I420" a="1"/>
  <c r="I420" s="1"/>
  <c r="I424" a="1"/>
  <c r="I424" s="1"/>
  <c r="I425" a="1"/>
  <c r="I425" s="1"/>
  <c r="I427" a="1"/>
  <c r="I427" s="1"/>
  <c r="I431" a="1"/>
  <c r="I431" s="1"/>
  <c r="I435" a="1"/>
  <c r="I435" s="1"/>
  <c r="I439" a="1"/>
  <c r="I439" s="1"/>
  <c r="I443" a="1"/>
  <c r="I443" s="1"/>
  <c r="I447" a="1"/>
  <c r="I447" s="1"/>
  <c r="I451" a="1"/>
  <c r="I451" s="1"/>
  <c r="I455" a="1"/>
  <c r="I455" s="1"/>
  <c r="I459" a="1"/>
  <c r="I459" s="1"/>
  <c r="I463" a="1"/>
  <c r="I463" s="1"/>
  <c r="I377" a="1"/>
  <c r="I377" s="1"/>
  <c r="I381" a="1"/>
  <c r="I381" s="1"/>
  <c r="I385" a="1"/>
  <c r="I385" s="1"/>
  <c r="I389" a="1"/>
  <c r="I389" s="1"/>
  <c r="I393" a="1"/>
  <c r="I393" s="1"/>
  <c r="I397" a="1"/>
  <c r="I397" s="1"/>
  <c r="I401" a="1"/>
  <c r="I401" s="1"/>
  <c r="I405" a="1"/>
  <c r="I405" s="1"/>
  <c r="I409" a="1"/>
  <c r="I409" s="1"/>
  <c r="I413" a="1"/>
  <c r="I413" s="1"/>
  <c r="I417" a="1"/>
  <c r="I417" s="1"/>
  <c r="I421" a="1"/>
  <c r="I421" s="1"/>
  <c r="I428" a="1"/>
  <c r="I428" s="1"/>
  <c r="I432" a="1"/>
  <c r="I432" s="1"/>
  <c r="I436" a="1"/>
  <c r="I436" s="1"/>
  <c r="I440" a="1"/>
  <c r="I440" s="1"/>
  <c r="I444" a="1"/>
  <c r="I444" s="1"/>
  <c r="I448" a="1"/>
  <c r="I448" s="1"/>
  <c r="I452" a="1"/>
  <c r="I452" s="1"/>
  <c r="I456" a="1"/>
  <c r="I456" s="1"/>
  <c r="I460" a="1"/>
  <c r="I460" s="1"/>
  <c r="I464" a="1"/>
  <c r="I464" s="1"/>
  <c r="L261" a="1"/>
  <c r="L261" s="1"/>
  <c r="L262" a="1"/>
  <c r="L262" s="1"/>
  <c r="L259" a="1"/>
  <c r="L259" s="1"/>
  <c r="L260" a="1"/>
  <c r="L260" s="1"/>
  <c r="L263" a="1"/>
  <c r="L263" s="1"/>
  <c r="L267" a="1"/>
  <c r="L267" s="1"/>
  <c r="L271" a="1"/>
  <c r="L271" s="1"/>
  <c r="L275" a="1"/>
  <c r="L275" s="1"/>
  <c r="L279" a="1"/>
  <c r="L279" s="1"/>
  <c r="L283" a="1"/>
  <c r="L283" s="1"/>
  <c r="L287" a="1"/>
  <c r="L287" s="1"/>
  <c r="L291" a="1"/>
  <c r="L291" s="1"/>
  <c r="L295" a="1"/>
  <c r="L295" s="1"/>
  <c r="L299" a="1"/>
  <c r="L299" s="1"/>
  <c r="L303" a="1"/>
  <c r="L303" s="1"/>
  <c r="L307" a="1"/>
  <c r="L307" s="1"/>
  <c r="L311" a="1"/>
  <c r="L311" s="1"/>
  <c r="L315" a="1"/>
  <c r="L315" s="1"/>
  <c r="L319" a="1"/>
  <c r="L319" s="1"/>
  <c r="L323" a="1"/>
  <c r="L323" s="1"/>
  <c r="L327" a="1"/>
  <c r="L327" s="1"/>
  <c r="L331" a="1"/>
  <c r="L331" s="1"/>
  <c r="L335" a="1"/>
  <c r="L335" s="1"/>
  <c r="L339" a="1"/>
  <c r="L339" s="1"/>
  <c r="L343" a="1"/>
  <c r="L343" s="1"/>
  <c r="L347" a="1"/>
  <c r="L347" s="1"/>
  <c r="L351" a="1"/>
  <c r="L351" s="1"/>
  <c r="L355" a="1"/>
  <c r="L355" s="1"/>
  <c r="L359" a="1"/>
  <c r="L359" s="1"/>
  <c r="L363" a="1"/>
  <c r="L363" s="1"/>
  <c r="L367" a="1"/>
  <c r="L367" s="1"/>
  <c r="L369" a="1"/>
  <c r="L369" s="1"/>
  <c r="L373" a="1"/>
  <c r="L373" s="1"/>
  <c r="L264" a="1"/>
  <c r="L264" s="1"/>
  <c r="L268" a="1"/>
  <c r="L268" s="1"/>
  <c r="L272" a="1"/>
  <c r="L272" s="1"/>
  <c r="L276" a="1"/>
  <c r="L276" s="1"/>
  <c r="L280" a="1"/>
  <c r="L280" s="1"/>
  <c r="L284" a="1"/>
  <c r="L284" s="1"/>
  <c r="L288" a="1"/>
  <c r="L288" s="1"/>
  <c r="L292" a="1"/>
  <c r="L292" s="1"/>
  <c r="L296" a="1"/>
  <c r="L296" s="1"/>
  <c r="L300" a="1"/>
  <c r="L300" s="1"/>
  <c r="L304" a="1"/>
  <c r="L304" s="1"/>
  <c r="L308" a="1"/>
  <c r="L308" s="1"/>
  <c r="L312" a="1"/>
  <c r="L312" s="1"/>
  <c r="L316" a="1"/>
  <c r="L316" s="1"/>
  <c r="L320" a="1"/>
  <c r="L320" s="1"/>
  <c r="L324" a="1"/>
  <c r="L324" s="1"/>
  <c r="L328" a="1"/>
  <c r="L328" s="1"/>
  <c r="L332" a="1"/>
  <c r="L332" s="1"/>
  <c r="L336" a="1"/>
  <c r="L336" s="1"/>
  <c r="L340" a="1"/>
  <c r="L340" s="1"/>
  <c r="L344" a="1"/>
  <c r="L344" s="1"/>
  <c r="L348" a="1"/>
  <c r="L348" s="1"/>
  <c r="L352" a="1"/>
  <c r="L352" s="1"/>
  <c r="L356" a="1"/>
  <c r="L356" s="1"/>
  <c r="L360" a="1"/>
  <c r="L360" s="1"/>
  <c r="L364" a="1"/>
  <c r="L364" s="1"/>
  <c r="L370" a="1"/>
  <c r="L370" s="1"/>
  <c r="L374" a="1"/>
  <c r="L374" s="1"/>
  <c r="L265" a="1"/>
  <c r="L265" s="1"/>
  <c r="L269" a="1"/>
  <c r="L269" s="1"/>
  <c r="L273" a="1"/>
  <c r="L273" s="1"/>
  <c r="L277" a="1"/>
  <c r="L277" s="1"/>
  <c r="L281" a="1"/>
  <c r="L281" s="1"/>
  <c r="L285" a="1"/>
  <c r="L285" s="1"/>
  <c r="L289" a="1"/>
  <c r="L289" s="1"/>
  <c r="L293" a="1"/>
  <c r="L293" s="1"/>
  <c r="L297" a="1"/>
  <c r="L297" s="1"/>
  <c r="L301" a="1"/>
  <c r="L301" s="1"/>
  <c r="L305" a="1"/>
  <c r="L305" s="1"/>
  <c r="L309" a="1"/>
  <c r="L309" s="1"/>
  <c r="L313" a="1"/>
  <c r="L313" s="1"/>
  <c r="L317" a="1"/>
  <c r="L317" s="1"/>
  <c r="L321" a="1"/>
  <c r="L321" s="1"/>
  <c r="L325" a="1"/>
  <c r="L325" s="1"/>
  <c r="L329" a="1"/>
  <c r="L329" s="1"/>
  <c r="L333" a="1"/>
  <c r="L333" s="1"/>
  <c r="L337" a="1"/>
  <c r="L337" s="1"/>
  <c r="L341" a="1"/>
  <c r="L341" s="1"/>
  <c r="L345" a="1"/>
  <c r="L345" s="1"/>
  <c r="L349" a="1"/>
  <c r="L349" s="1"/>
  <c r="L353" a="1"/>
  <c r="L353" s="1"/>
  <c r="L357" a="1"/>
  <c r="L357" s="1"/>
  <c r="L361" a="1"/>
  <c r="L361" s="1"/>
  <c r="L365" a="1"/>
  <c r="L365" s="1"/>
  <c r="L371" a="1"/>
  <c r="L371" s="1"/>
  <c r="L375" a="1"/>
  <c r="L375" s="1"/>
  <c r="L266" a="1"/>
  <c r="L266" s="1"/>
  <c r="L270" a="1"/>
  <c r="L270" s="1"/>
  <c r="L274" a="1"/>
  <c r="L274" s="1"/>
  <c r="L278" a="1"/>
  <c r="L278" s="1"/>
  <c r="L282" a="1"/>
  <c r="L282" s="1"/>
  <c r="L286" a="1"/>
  <c r="L286" s="1"/>
  <c r="L290" a="1"/>
  <c r="L290" s="1"/>
  <c r="L294" a="1"/>
  <c r="L294" s="1"/>
  <c r="L298" a="1"/>
  <c r="L298" s="1"/>
  <c r="L302" a="1"/>
  <c r="L302" s="1"/>
  <c r="L306" a="1"/>
  <c r="L306" s="1"/>
  <c r="L310" a="1"/>
  <c r="L310" s="1"/>
  <c r="L314" a="1"/>
  <c r="L314" s="1"/>
  <c r="L318" a="1"/>
  <c r="L318" s="1"/>
  <c r="L322" a="1"/>
  <c r="L322" s="1"/>
  <c r="L326" a="1"/>
  <c r="L326" s="1"/>
  <c r="L330" a="1"/>
  <c r="L330" s="1"/>
  <c r="L334" a="1"/>
  <c r="L334" s="1"/>
  <c r="L338" a="1"/>
  <c r="L338" s="1"/>
  <c r="L342" a="1"/>
  <c r="L342" s="1"/>
  <c r="L346" a="1"/>
  <c r="L346" s="1"/>
  <c r="L350" a="1"/>
  <c r="L350" s="1"/>
  <c r="L354" a="1"/>
  <c r="L354" s="1"/>
  <c r="L358" a="1"/>
  <c r="L358" s="1"/>
  <c r="L362" a="1"/>
  <c r="L362" s="1"/>
  <c r="L366" a="1"/>
  <c r="L366" s="1"/>
  <c r="L368" a="1"/>
  <c r="L368" s="1"/>
  <c r="L372" a="1"/>
  <c r="L372" s="1"/>
  <c r="L376" a="1"/>
  <c r="L376" s="1"/>
  <c r="L377" a="1"/>
  <c r="L377" s="1"/>
  <c r="L381" a="1"/>
  <c r="L381" s="1"/>
  <c r="L385" a="1"/>
  <c r="L385" s="1"/>
  <c r="L389" a="1"/>
  <c r="L389" s="1"/>
  <c r="L393" a="1"/>
  <c r="L393" s="1"/>
  <c r="L397" a="1"/>
  <c r="L397" s="1"/>
  <c r="L401" a="1"/>
  <c r="L401" s="1"/>
  <c r="L405" a="1"/>
  <c r="L405" s="1"/>
  <c r="L409" a="1"/>
  <c r="L409" s="1"/>
  <c r="L413" a="1"/>
  <c r="L413" s="1"/>
  <c r="L417" a="1"/>
  <c r="L417" s="1"/>
  <c r="L421" a="1"/>
  <c r="L421" s="1"/>
  <c r="L428" a="1"/>
  <c r="L428" s="1"/>
  <c r="L432" a="1"/>
  <c r="L432" s="1"/>
  <c r="L436" a="1"/>
  <c r="L436" s="1"/>
  <c r="L440" a="1"/>
  <c r="L440" s="1"/>
  <c r="L444" a="1"/>
  <c r="L444" s="1"/>
  <c r="L448" a="1"/>
  <c r="L448" s="1"/>
  <c r="L452" a="1"/>
  <c r="L452" s="1"/>
  <c r="L456" a="1"/>
  <c r="L456" s="1"/>
  <c r="L460" a="1"/>
  <c r="L460" s="1"/>
  <c r="L464" a="1"/>
  <c r="L464" s="1"/>
  <c r="L378" a="1"/>
  <c r="L378" s="1"/>
  <c r="L382" a="1"/>
  <c r="L382" s="1"/>
  <c r="L386" a="1"/>
  <c r="L386" s="1"/>
  <c r="L390" a="1"/>
  <c r="L390" s="1"/>
  <c r="L394" a="1"/>
  <c r="L394" s="1"/>
  <c r="L398" a="1"/>
  <c r="L398" s="1"/>
  <c r="L402" a="1"/>
  <c r="L402" s="1"/>
  <c r="L406" a="1"/>
  <c r="L406" s="1"/>
  <c r="L410" a="1"/>
  <c r="L410" s="1"/>
  <c r="L414" a="1"/>
  <c r="L414" s="1"/>
  <c r="L418" a="1"/>
  <c r="L418" s="1"/>
  <c r="L422" a="1"/>
  <c r="L422" s="1"/>
  <c r="L429" a="1"/>
  <c r="L429" s="1"/>
  <c r="L433" a="1"/>
  <c r="L433" s="1"/>
  <c r="L437" a="1"/>
  <c r="L437" s="1"/>
  <c r="L441" a="1"/>
  <c r="L441" s="1"/>
  <c r="L445" a="1"/>
  <c r="L445" s="1"/>
  <c r="L449" a="1"/>
  <c r="L449" s="1"/>
  <c r="L453" a="1"/>
  <c r="L453" s="1"/>
  <c r="L457" a="1"/>
  <c r="L457" s="1"/>
  <c r="L461" a="1"/>
  <c r="L461" s="1"/>
  <c r="L379" a="1"/>
  <c r="L379" s="1"/>
  <c r="L383" a="1"/>
  <c r="L383" s="1"/>
  <c r="L387" a="1"/>
  <c r="L387" s="1"/>
  <c r="L391" a="1"/>
  <c r="L391" s="1"/>
  <c r="L395" a="1"/>
  <c r="L395" s="1"/>
  <c r="L399" a="1"/>
  <c r="L399" s="1"/>
  <c r="L403" a="1"/>
  <c r="L403" s="1"/>
  <c r="L407" a="1"/>
  <c r="L407" s="1"/>
  <c r="L411" a="1"/>
  <c r="L411" s="1"/>
  <c r="L415" a="1"/>
  <c r="L415" s="1"/>
  <c r="L419" a="1"/>
  <c r="L419" s="1"/>
  <c r="L423" a="1"/>
  <c r="L423" s="1"/>
  <c r="L425" a="1"/>
  <c r="L425" s="1"/>
  <c r="L426" a="1"/>
  <c r="L426" s="1"/>
  <c r="L430" a="1"/>
  <c r="L430" s="1"/>
  <c r="L434" a="1"/>
  <c r="L434" s="1"/>
  <c r="L438" a="1"/>
  <c r="L438" s="1"/>
  <c r="L442" a="1"/>
  <c r="L442" s="1"/>
  <c r="L446" a="1"/>
  <c r="L446" s="1"/>
  <c r="L450" a="1"/>
  <c r="L450" s="1"/>
  <c r="L454" a="1"/>
  <c r="L454" s="1"/>
  <c r="L458" a="1"/>
  <c r="L458" s="1"/>
  <c r="L462" a="1"/>
  <c r="L462" s="1"/>
  <c r="L380" a="1"/>
  <c r="L380" s="1"/>
  <c r="L384" a="1"/>
  <c r="L384" s="1"/>
  <c r="L388" a="1"/>
  <c r="L388" s="1"/>
  <c r="L392" a="1"/>
  <c r="L392" s="1"/>
  <c r="L396" a="1"/>
  <c r="L396" s="1"/>
  <c r="L400" a="1"/>
  <c r="L400" s="1"/>
  <c r="L404" a="1"/>
  <c r="L404" s="1"/>
  <c r="L408" a="1"/>
  <c r="L408" s="1"/>
  <c r="L412" a="1"/>
  <c r="L412" s="1"/>
  <c r="L416" a="1"/>
  <c r="L416" s="1"/>
  <c r="L420" a="1"/>
  <c r="L420" s="1"/>
  <c r="L424" a="1"/>
  <c r="L424" s="1"/>
  <c r="L427" a="1"/>
  <c r="L427" s="1"/>
  <c r="L431" a="1"/>
  <c r="L431" s="1"/>
  <c r="L435" a="1"/>
  <c r="L435" s="1"/>
  <c r="L439" a="1"/>
  <c r="L439" s="1"/>
  <c r="L443" a="1"/>
  <c r="L443" s="1"/>
  <c r="L447" a="1"/>
  <c r="L447" s="1"/>
  <c r="L451" a="1"/>
  <c r="L451" s="1"/>
  <c r="L455" a="1"/>
  <c r="L455" s="1"/>
  <c r="L459" a="1"/>
  <c r="L459" s="1"/>
  <c r="L463" a="1"/>
  <c r="L463" s="1"/>
  <c r="CL259" a="1"/>
  <c r="CL259" s="1"/>
  <c r="CL260" a="1"/>
  <c r="CL260" s="1"/>
  <c r="CL261" a="1"/>
  <c r="CL261" s="1"/>
  <c r="CL264" a="1"/>
  <c r="CL264" s="1"/>
  <c r="CL268" a="1"/>
  <c r="CL268" s="1"/>
  <c r="CL272" a="1"/>
  <c r="CL272" s="1"/>
  <c r="CL276" a="1"/>
  <c r="CL276" s="1"/>
  <c r="CL280" a="1"/>
  <c r="CL280" s="1"/>
  <c r="CL284" a="1"/>
  <c r="CL284" s="1"/>
  <c r="CL288" a="1"/>
  <c r="CL288" s="1"/>
  <c r="CL292" a="1"/>
  <c r="CL292" s="1"/>
  <c r="CL296" a="1"/>
  <c r="CL296" s="1"/>
  <c r="CL300" a="1"/>
  <c r="CL300" s="1"/>
  <c r="CL304" a="1"/>
  <c r="CL304" s="1"/>
  <c r="CL308" a="1"/>
  <c r="CL308" s="1"/>
  <c r="CL312" a="1"/>
  <c r="CL312" s="1"/>
  <c r="CL316" a="1"/>
  <c r="CL316" s="1"/>
  <c r="CL320" a="1"/>
  <c r="CL320" s="1"/>
  <c r="CL324" a="1"/>
  <c r="CL324" s="1"/>
  <c r="CL328" a="1"/>
  <c r="CL328" s="1"/>
  <c r="CL332" a="1"/>
  <c r="CL332" s="1"/>
  <c r="CL336" a="1"/>
  <c r="CL336" s="1"/>
  <c r="CL340" a="1"/>
  <c r="CL340" s="1"/>
  <c r="CL344" a="1"/>
  <c r="CL344" s="1"/>
  <c r="CL348" a="1"/>
  <c r="CL348" s="1"/>
  <c r="CL352" a="1"/>
  <c r="CL352" s="1"/>
  <c r="CL356" a="1"/>
  <c r="CL356" s="1"/>
  <c r="CL360" a="1"/>
  <c r="CL360" s="1"/>
  <c r="CL364" a="1"/>
  <c r="CL364" s="1"/>
  <c r="CL370" a="1"/>
  <c r="CL370" s="1"/>
  <c r="CL374" a="1"/>
  <c r="CL374" s="1"/>
  <c r="CL265" a="1"/>
  <c r="CL265" s="1"/>
  <c r="CL269" a="1"/>
  <c r="CL269" s="1"/>
  <c r="CL273" a="1"/>
  <c r="CL273" s="1"/>
  <c r="CL277" a="1"/>
  <c r="CL277" s="1"/>
  <c r="CL281" a="1"/>
  <c r="CL281" s="1"/>
  <c r="CL285" a="1"/>
  <c r="CL285" s="1"/>
  <c r="CL289" a="1"/>
  <c r="CL289" s="1"/>
  <c r="CL293" a="1"/>
  <c r="CL293" s="1"/>
  <c r="CL297" a="1"/>
  <c r="CL297" s="1"/>
  <c r="CL301" a="1"/>
  <c r="CL301" s="1"/>
  <c r="CL305" a="1"/>
  <c r="CL305" s="1"/>
  <c r="CL309" a="1"/>
  <c r="CL309" s="1"/>
  <c r="CL313" a="1"/>
  <c r="CL313" s="1"/>
  <c r="CL317" a="1"/>
  <c r="CL317" s="1"/>
  <c r="CL321" a="1"/>
  <c r="CL321" s="1"/>
  <c r="CL325" a="1"/>
  <c r="CL325" s="1"/>
  <c r="CL329" a="1"/>
  <c r="CL329" s="1"/>
  <c r="CL333" a="1"/>
  <c r="CL333" s="1"/>
  <c r="CL337" a="1"/>
  <c r="CL337" s="1"/>
  <c r="CL341" a="1"/>
  <c r="CL341" s="1"/>
  <c r="CL345" a="1"/>
  <c r="CL345" s="1"/>
  <c r="CL349" a="1"/>
  <c r="CL349" s="1"/>
  <c r="CL353" a="1"/>
  <c r="CL353" s="1"/>
  <c r="CL357" a="1"/>
  <c r="CL357" s="1"/>
  <c r="CL361" a="1"/>
  <c r="CL361" s="1"/>
  <c r="CL365" a="1"/>
  <c r="CL365" s="1"/>
  <c r="CL367" a="1"/>
  <c r="CL367" s="1"/>
  <c r="CL371" a="1"/>
  <c r="CL371" s="1"/>
  <c r="CL375" a="1"/>
  <c r="CL375" s="1"/>
  <c r="CL262" a="1"/>
  <c r="CL262" s="1"/>
  <c r="CL266" a="1"/>
  <c r="CL266" s="1"/>
  <c r="CL270" a="1"/>
  <c r="CL270" s="1"/>
  <c r="CL274" a="1"/>
  <c r="CL274" s="1"/>
  <c r="CL278" a="1"/>
  <c r="CL278" s="1"/>
  <c r="CL282" a="1"/>
  <c r="CL282" s="1"/>
  <c r="CL286" a="1"/>
  <c r="CL286" s="1"/>
  <c r="CL290" a="1"/>
  <c r="CL290" s="1"/>
  <c r="CL294" a="1"/>
  <c r="CL294" s="1"/>
  <c r="CL298" a="1"/>
  <c r="CL298" s="1"/>
  <c r="CL302" a="1"/>
  <c r="CL302" s="1"/>
  <c r="CL306" a="1"/>
  <c r="CL306" s="1"/>
  <c r="CL310" a="1"/>
  <c r="CL310" s="1"/>
  <c r="CL314" a="1"/>
  <c r="CL314" s="1"/>
  <c r="CL318" a="1"/>
  <c r="CL318" s="1"/>
  <c r="CL322" a="1"/>
  <c r="CL322" s="1"/>
  <c r="CL326" a="1"/>
  <c r="CL326" s="1"/>
  <c r="CL330" a="1"/>
  <c r="CL330" s="1"/>
  <c r="CL334" a="1"/>
  <c r="CL334" s="1"/>
  <c r="CL338" a="1"/>
  <c r="CL338" s="1"/>
  <c r="CL342" a="1"/>
  <c r="CL342" s="1"/>
  <c r="CL346" a="1"/>
  <c r="CL346" s="1"/>
  <c r="CL350" a="1"/>
  <c r="CL350" s="1"/>
  <c r="CL354" a="1"/>
  <c r="CL354" s="1"/>
  <c r="CL358" a="1"/>
  <c r="CL358" s="1"/>
  <c r="CL362" a="1"/>
  <c r="CL362" s="1"/>
  <c r="CL366" a="1"/>
  <c r="CL366" s="1"/>
  <c r="CL368" a="1"/>
  <c r="CL368" s="1"/>
  <c r="CL372" a="1"/>
  <c r="CL372" s="1"/>
  <c r="CL263" a="1"/>
  <c r="CL263" s="1"/>
  <c r="CL267" a="1"/>
  <c r="CL267" s="1"/>
  <c r="CL271" a="1"/>
  <c r="CL271" s="1"/>
  <c r="CL275" a="1"/>
  <c r="CL275" s="1"/>
  <c r="CL279" a="1"/>
  <c r="CL279" s="1"/>
  <c r="CL283" a="1"/>
  <c r="CL283" s="1"/>
  <c r="CL287" a="1"/>
  <c r="CL287" s="1"/>
  <c r="CL291" a="1"/>
  <c r="CL291" s="1"/>
  <c r="CL295" a="1"/>
  <c r="CL295" s="1"/>
  <c r="CL299" a="1"/>
  <c r="CL299" s="1"/>
  <c r="CL303" a="1"/>
  <c r="CL303" s="1"/>
  <c r="CL307" a="1"/>
  <c r="CL307" s="1"/>
  <c r="CL311" a="1"/>
  <c r="CL311" s="1"/>
  <c r="CL315" a="1"/>
  <c r="CL315" s="1"/>
  <c r="CL319" a="1"/>
  <c r="CL319" s="1"/>
  <c r="CL323" a="1"/>
  <c r="CL323" s="1"/>
  <c r="CL327" a="1"/>
  <c r="CL327" s="1"/>
  <c r="CL331" a="1"/>
  <c r="CL331" s="1"/>
  <c r="CL335" a="1"/>
  <c r="CL335" s="1"/>
  <c r="CL339" a="1"/>
  <c r="CL339" s="1"/>
  <c r="CL343" a="1"/>
  <c r="CL343" s="1"/>
  <c r="CL347" a="1"/>
  <c r="CL347" s="1"/>
  <c r="CL351" a="1"/>
  <c r="CL351" s="1"/>
  <c r="CL355" a="1"/>
  <c r="CL355" s="1"/>
  <c r="CL359" a="1"/>
  <c r="CL359" s="1"/>
  <c r="CL363" a="1"/>
  <c r="CL363" s="1"/>
  <c r="CL369" a="1"/>
  <c r="CL369" s="1"/>
  <c r="CL373" a="1"/>
  <c r="CL373" s="1"/>
  <c r="CL378" a="1"/>
  <c r="CL378" s="1"/>
  <c r="CL382" a="1"/>
  <c r="CL382" s="1"/>
  <c r="CL386" a="1"/>
  <c r="CL386" s="1"/>
  <c r="CL390" a="1"/>
  <c r="CL390" s="1"/>
  <c r="CL394" a="1"/>
  <c r="CL394" s="1"/>
  <c r="CL398" a="1"/>
  <c r="CL398" s="1"/>
  <c r="CL402" a="1"/>
  <c r="CL402" s="1"/>
  <c r="CL406" a="1"/>
  <c r="CL406" s="1"/>
  <c r="CL410" a="1"/>
  <c r="CL410" s="1"/>
  <c r="CL414" a="1"/>
  <c r="CL414" s="1"/>
  <c r="CL418" a="1"/>
  <c r="CL418" s="1"/>
  <c r="CL422" a="1"/>
  <c r="CL422" s="1"/>
  <c r="CL425" a="1"/>
  <c r="CL425" s="1"/>
  <c r="CL429" a="1"/>
  <c r="CL429" s="1"/>
  <c r="CL433" a="1"/>
  <c r="CL433" s="1"/>
  <c r="CL437" a="1"/>
  <c r="CL437" s="1"/>
  <c r="CL441" a="1"/>
  <c r="CL441" s="1"/>
  <c r="CL445" a="1"/>
  <c r="CL445" s="1"/>
  <c r="CL449" a="1"/>
  <c r="CL449" s="1"/>
  <c r="CL453" a="1"/>
  <c r="CL453" s="1"/>
  <c r="CL457" a="1"/>
  <c r="CL457" s="1"/>
  <c r="CL461" a="1"/>
  <c r="CL461" s="1"/>
  <c r="CL379" a="1"/>
  <c r="CL379" s="1"/>
  <c r="CL383" a="1"/>
  <c r="CL383" s="1"/>
  <c r="CL387" a="1"/>
  <c r="CL387" s="1"/>
  <c r="CL391" a="1"/>
  <c r="CL391" s="1"/>
  <c r="CL395" a="1"/>
  <c r="CL395" s="1"/>
  <c r="CL399" a="1"/>
  <c r="CL399" s="1"/>
  <c r="CL403" a="1"/>
  <c r="CL403" s="1"/>
  <c r="CL407" a="1"/>
  <c r="CL407" s="1"/>
  <c r="CL411" a="1"/>
  <c r="CL411" s="1"/>
  <c r="CL415" a="1"/>
  <c r="CL415" s="1"/>
  <c r="CL419" a="1"/>
  <c r="CL419" s="1"/>
  <c r="CL423" a="1"/>
  <c r="CL423" s="1"/>
  <c r="CL426" a="1"/>
  <c r="CL426" s="1"/>
  <c r="CL430" a="1"/>
  <c r="CL430" s="1"/>
  <c r="CL434" a="1"/>
  <c r="CL434" s="1"/>
  <c r="CL438" a="1"/>
  <c r="CL438" s="1"/>
  <c r="CL442" a="1"/>
  <c r="CL442" s="1"/>
  <c r="CL446" a="1"/>
  <c r="CL446" s="1"/>
  <c r="CL450" a="1"/>
  <c r="CL450" s="1"/>
  <c r="CL454" a="1"/>
  <c r="CL454" s="1"/>
  <c r="CL458" a="1"/>
  <c r="CL458" s="1"/>
  <c r="CL462" a="1"/>
  <c r="CL462" s="1"/>
  <c r="CL376" a="1"/>
  <c r="CL376" s="1"/>
  <c r="CL380" a="1"/>
  <c r="CL380" s="1"/>
  <c r="CL384" a="1"/>
  <c r="CL384" s="1"/>
  <c r="CL388" a="1"/>
  <c r="CL388" s="1"/>
  <c r="CL392" a="1"/>
  <c r="CL392" s="1"/>
  <c r="CL396" a="1"/>
  <c r="CL396" s="1"/>
  <c r="CL400" a="1"/>
  <c r="CL400" s="1"/>
  <c r="CL404" a="1"/>
  <c r="CL404" s="1"/>
  <c r="CL408" a="1"/>
  <c r="CL408" s="1"/>
  <c r="CL412" a="1"/>
  <c r="CL412" s="1"/>
  <c r="CL416" a="1"/>
  <c r="CL416" s="1"/>
  <c r="CL420" a="1"/>
  <c r="CL420" s="1"/>
  <c r="CL424" a="1"/>
  <c r="CL424" s="1"/>
  <c r="CL427" a="1"/>
  <c r="CL427" s="1"/>
  <c r="CL431" a="1"/>
  <c r="CL431" s="1"/>
  <c r="CL435" a="1"/>
  <c r="CL435" s="1"/>
  <c r="CL439" a="1"/>
  <c r="CL439" s="1"/>
  <c r="CL443" a="1"/>
  <c r="CL443" s="1"/>
  <c r="CL447" a="1"/>
  <c r="CL447" s="1"/>
  <c r="CL451" a="1"/>
  <c r="CL451" s="1"/>
  <c r="CL455" a="1"/>
  <c r="CL455" s="1"/>
  <c r="CL459" a="1"/>
  <c r="CL459" s="1"/>
  <c r="CL463" a="1"/>
  <c r="CL463" s="1"/>
  <c r="CL377" a="1"/>
  <c r="CL377" s="1"/>
  <c r="CL381" a="1"/>
  <c r="CL381" s="1"/>
  <c r="CL385" a="1"/>
  <c r="CL385" s="1"/>
  <c r="CL389" a="1"/>
  <c r="CL389" s="1"/>
  <c r="CL393" a="1"/>
  <c r="CL393" s="1"/>
  <c r="CL397" a="1"/>
  <c r="CL397" s="1"/>
  <c r="CL401" a="1"/>
  <c r="CL401" s="1"/>
  <c r="CL405" a="1"/>
  <c r="CL405" s="1"/>
  <c r="CL409" a="1"/>
  <c r="CL409" s="1"/>
  <c r="CL413" a="1"/>
  <c r="CL413" s="1"/>
  <c r="CL417" a="1"/>
  <c r="CL417" s="1"/>
  <c r="CL421" a="1"/>
  <c r="CL421" s="1"/>
  <c r="CL428" a="1"/>
  <c r="CL428" s="1"/>
  <c r="CL432" a="1"/>
  <c r="CL432" s="1"/>
  <c r="CL436" a="1"/>
  <c r="CL436" s="1"/>
  <c r="CL440" a="1"/>
  <c r="CL440" s="1"/>
  <c r="CL444" a="1"/>
  <c r="CL444" s="1"/>
  <c r="CL448" a="1"/>
  <c r="CL448" s="1"/>
  <c r="CL452" a="1"/>
  <c r="CL452" s="1"/>
  <c r="CL456" a="1"/>
  <c r="CL456" s="1"/>
  <c r="CL460" a="1"/>
  <c r="CL460" s="1"/>
  <c r="CL464" a="1"/>
  <c r="CL464" s="1"/>
  <c r="BV259" a="1"/>
  <c r="BV259" s="1"/>
  <c r="BV260" a="1"/>
  <c r="BV260" s="1"/>
  <c r="BV261" a="1"/>
  <c r="BV261" s="1"/>
  <c r="BV264" a="1"/>
  <c r="BV264" s="1"/>
  <c r="BV268" a="1"/>
  <c r="BV268" s="1"/>
  <c r="BV272" a="1"/>
  <c r="BV272" s="1"/>
  <c r="BV276" a="1"/>
  <c r="BV276" s="1"/>
  <c r="BV280" a="1"/>
  <c r="BV280" s="1"/>
  <c r="BV284" a="1"/>
  <c r="BV284" s="1"/>
  <c r="BV288" a="1"/>
  <c r="BV288" s="1"/>
  <c r="BV292" a="1"/>
  <c r="BV292" s="1"/>
  <c r="BV296" a="1"/>
  <c r="BV296" s="1"/>
  <c r="BV300" a="1"/>
  <c r="BV300" s="1"/>
  <c r="BV304" a="1"/>
  <c r="BV304" s="1"/>
  <c r="BV308" a="1"/>
  <c r="BV308" s="1"/>
  <c r="BV312" a="1"/>
  <c r="BV312" s="1"/>
  <c r="BV316" a="1"/>
  <c r="BV316" s="1"/>
  <c r="BV320" a="1"/>
  <c r="BV320" s="1"/>
  <c r="BV324" a="1"/>
  <c r="BV324" s="1"/>
  <c r="BV328" a="1"/>
  <c r="BV328" s="1"/>
  <c r="BV332" a="1"/>
  <c r="BV332" s="1"/>
  <c r="BV336" a="1"/>
  <c r="BV336" s="1"/>
  <c r="BV340" a="1"/>
  <c r="BV340" s="1"/>
  <c r="BV344" a="1"/>
  <c r="BV344" s="1"/>
  <c r="BV348" a="1"/>
  <c r="BV348" s="1"/>
  <c r="BV352" a="1"/>
  <c r="BV352" s="1"/>
  <c r="BV356" a="1"/>
  <c r="BV356" s="1"/>
  <c r="BV360" a="1"/>
  <c r="BV360" s="1"/>
  <c r="BV364" a="1"/>
  <c r="BV364" s="1"/>
  <c r="BV370" a="1"/>
  <c r="BV370" s="1"/>
  <c r="BV374" a="1"/>
  <c r="BV374" s="1"/>
  <c r="BV265" a="1"/>
  <c r="BV265" s="1"/>
  <c r="BV269" a="1"/>
  <c r="BV269" s="1"/>
  <c r="BV273" a="1"/>
  <c r="BV273" s="1"/>
  <c r="BV277" a="1"/>
  <c r="BV277" s="1"/>
  <c r="BV281" a="1"/>
  <c r="BV281" s="1"/>
  <c r="BV285" a="1"/>
  <c r="BV285" s="1"/>
  <c r="BV289" a="1"/>
  <c r="BV289" s="1"/>
  <c r="BV293" a="1"/>
  <c r="BV293" s="1"/>
  <c r="BV297" a="1"/>
  <c r="BV297" s="1"/>
  <c r="BV301" a="1"/>
  <c r="BV301" s="1"/>
  <c r="BV305" a="1"/>
  <c r="BV305" s="1"/>
  <c r="BV309" a="1"/>
  <c r="BV309" s="1"/>
  <c r="BV313" a="1"/>
  <c r="BV313" s="1"/>
  <c r="BV317" a="1"/>
  <c r="BV317" s="1"/>
  <c r="BV321" a="1"/>
  <c r="BV321" s="1"/>
  <c r="BV325" a="1"/>
  <c r="BV325" s="1"/>
  <c r="BV329" a="1"/>
  <c r="BV329" s="1"/>
  <c r="BV333" a="1"/>
  <c r="BV333" s="1"/>
  <c r="BV337" a="1"/>
  <c r="BV337" s="1"/>
  <c r="BV341" a="1"/>
  <c r="BV341" s="1"/>
  <c r="BV345" a="1"/>
  <c r="BV345" s="1"/>
  <c r="BV349" a="1"/>
  <c r="BV349" s="1"/>
  <c r="BV353" a="1"/>
  <c r="BV353" s="1"/>
  <c r="BV357" a="1"/>
  <c r="BV357" s="1"/>
  <c r="BV361" a="1"/>
  <c r="BV361" s="1"/>
  <c r="BV365" a="1"/>
  <c r="BV365" s="1"/>
  <c r="BV367" a="1"/>
  <c r="BV367" s="1"/>
  <c r="BV371" a="1"/>
  <c r="BV371" s="1"/>
  <c r="BV375" a="1"/>
  <c r="BV375" s="1"/>
  <c r="BV262" a="1"/>
  <c r="BV262" s="1"/>
  <c r="BV266" a="1"/>
  <c r="BV266" s="1"/>
  <c r="BV270" a="1"/>
  <c r="BV270" s="1"/>
  <c r="BV274" a="1"/>
  <c r="BV274" s="1"/>
  <c r="BV278" a="1"/>
  <c r="BV278" s="1"/>
  <c r="BV282" a="1"/>
  <c r="BV282" s="1"/>
  <c r="BV286" a="1"/>
  <c r="BV286" s="1"/>
  <c r="BV290" a="1"/>
  <c r="BV290" s="1"/>
  <c r="BV294" a="1"/>
  <c r="BV294" s="1"/>
  <c r="BV298" a="1"/>
  <c r="BV298" s="1"/>
  <c r="BV302" a="1"/>
  <c r="BV302" s="1"/>
  <c r="BV306" a="1"/>
  <c r="BV306" s="1"/>
  <c r="BV310" a="1"/>
  <c r="BV310" s="1"/>
  <c r="BV314" a="1"/>
  <c r="BV314" s="1"/>
  <c r="BV318" a="1"/>
  <c r="BV318" s="1"/>
  <c r="BV322" a="1"/>
  <c r="BV322" s="1"/>
  <c r="BV326" a="1"/>
  <c r="BV326" s="1"/>
  <c r="BV330" a="1"/>
  <c r="BV330" s="1"/>
  <c r="BV334" a="1"/>
  <c r="BV334" s="1"/>
  <c r="BV338" a="1"/>
  <c r="BV338" s="1"/>
  <c r="BV342" a="1"/>
  <c r="BV342" s="1"/>
  <c r="BV346" a="1"/>
  <c r="BV346" s="1"/>
  <c r="BV350" a="1"/>
  <c r="BV350" s="1"/>
  <c r="BV354" a="1"/>
  <c r="BV354" s="1"/>
  <c r="BV358" a="1"/>
  <c r="BV358" s="1"/>
  <c r="BV362" a="1"/>
  <c r="BV362" s="1"/>
  <c r="BV366" a="1"/>
  <c r="BV366" s="1"/>
  <c r="BV368" a="1"/>
  <c r="BV368" s="1"/>
  <c r="BV372" a="1"/>
  <c r="BV372" s="1"/>
  <c r="BV376" a="1"/>
  <c r="BV376" s="1"/>
  <c r="BV263" a="1"/>
  <c r="BV263" s="1"/>
  <c r="BV267" a="1"/>
  <c r="BV267" s="1"/>
  <c r="BV271" a="1"/>
  <c r="BV271" s="1"/>
  <c r="BV275" a="1"/>
  <c r="BV275" s="1"/>
  <c r="BV279" a="1"/>
  <c r="BV279" s="1"/>
  <c r="BV283" a="1"/>
  <c r="BV283" s="1"/>
  <c r="BV287" a="1"/>
  <c r="BV287" s="1"/>
  <c r="BV291" a="1"/>
  <c r="BV291" s="1"/>
  <c r="BV295" a="1"/>
  <c r="BV295" s="1"/>
  <c r="BV299" a="1"/>
  <c r="BV299" s="1"/>
  <c r="BV303" a="1"/>
  <c r="BV303" s="1"/>
  <c r="BV307" a="1"/>
  <c r="BV307" s="1"/>
  <c r="BV311" a="1"/>
  <c r="BV311" s="1"/>
  <c r="BV315" a="1"/>
  <c r="BV315" s="1"/>
  <c r="BV319" a="1"/>
  <c r="BV319" s="1"/>
  <c r="BV323" a="1"/>
  <c r="BV323" s="1"/>
  <c r="BV327" a="1"/>
  <c r="BV327" s="1"/>
  <c r="BV331" a="1"/>
  <c r="BV331" s="1"/>
  <c r="BV335" a="1"/>
  <c r="BV335" s="1"/>
  <c r="BV339" a="1"/>
  <c r="BV339" s="1"/>
  <c r="BV343" a="1"/>
  <c r="BV343" s="1"/>
  <c r="BV347" a="1"/>
  <c r="BV347" s="1"/>
  <c r="BV351" a="1"/>
  <c r="BV351" s="1"/>
  <c r="BV355" a="1"/>
  <c r="BV355" s="1"/>
  <c r="BV359" a="1"/>
  <c r="BV359" s="1"/>
  <c r="BV363" a="1"/>
  <c r="BV363" s="1"/>
  <c r="BV369" a="1"/>
  <c r="BV369" s="1"/>
  <c r="BV373" a="1"/>
  <c r="BV373" s="1"/>
  <c r="BV378" a="1"/>
  <c r="BV378" s="1"/>
  <c r="BV382" a="1"/>
  <c r="BV382" s="1"/>
  <c r="BV386" a="1"/>
  <c r="BV386" s="1"/>
  <c r="BV390" a="1"/>
  <c r="BV390" s="1"/>
  <c r="BV394" a="1"/>
  <c r="BV394" s="1"/>
  <c r="BV398" a="1"/>
  <c r="BV398" s="1"/>
  <c r="BV402" a="1"/>
  <c r="BV402" s="1"/>
  <c r="BV406" a="1"/>
  <c r="BV406" s="1"/>
  <c r="BV410" a="1"/>
  <c r="BV410" s="1"/>
  <c r="BV414" a="1"/>
  <c r="BV414" s="1"/>
  <c r="BV418" a="1"/>
  <c r="BV418" s="1"/>
  <c r="BV422" a="1"/>
  <c r="BV422" s="1"/>
  <c r="BV425" a="1"/>
  <c r="BV425" s="1"/>
  <c r="BV429" a="1"/>
  <c r="BV429" s="1"/>
  <c r="BV433" a="1"/>
  <c r="BV433" s="1"/>
  <c r="BV437" a="1"/>
  <c r="BV437" s="1"/>
  <c r="BV441" a="1"/>
  <c r="BV441" s="1"/>
  <c r="BV445" a="1"/>
  <c r="BV445" s="1"/>
  <c r="BV449" a="1"/>
  <c r="BV449" s="1"/>
  <c r="BV453" a="1"/>
  <c r="BV453" s="1"/>
  <c r="BV457" a="1"/>
  <c r="BV457" s="1"/>
  <c r="BV461" a="1"/>
  <c r="BV461" s="1"/>
  <c r="BV379" a="1"/>
  <c r="BV379" s="1"/>
  <c r="BV383" a="1"/>
  <c r="BV383" s="1"/>
  <c r="BV387" a="1"/>
  <c r="BV387" s="1"/>
  <c r="BV391" a="1"/>
  <c r="BV391" s="1"/>
  <c r="BV395" a="1"/>
  <c r="BV395" s="1"/>
  <c r="BV399" a="1"/>
  <c r="BV399" s="1"/>
  <c r="BV403" a="1"/>
  <c r="BV403" s="1"/>
  <c r="BV407" a="1"/>
  <c r="BV407" s="1"/>
  <c r="BV411" a="1"/>
  <c r="BV411" s="1"/>
  <c r="BV415" a="1"/>
  <c r="BV415" s="1"/>
  <c r="BV419" a="1"/>
  <c r="BV419" s="1"/>
  <c r="BV423" a="1"/>
  <c r="BV423" s="1"/>
  <c r="BV426" a="1"/>
  <c r="BV426" s="1"/>
  <c r="BV430" a="1"/>
  <c r="BV430" s="1"/>
  <c r="BV434" a="1"/>
  <c r="BV434" s="1"/>
  <c r="BV438" a="1"/>
  <c r="BV438" s="1"/>
  <c r="BV442" a="1"/>
  <c r="BV442" s="1"/>
  <c r="BV446" a="1"/>
  <c r="BV446" s="1"/>
  <c r="BV450" a="1"/>
  <c r="BV450" s="1"/>
  <c r="BV454" a="1"/>
  <c r="BV454" s="1"/>
  <c r="BV458" a="1"/>
  <c r="BV458" s="1"/>
  <c r="BV462" a="1"/>
  <c r="BV462" s="1"/>
  <c r="BV380" a="1"/>
  <c r="BV380" s="1"/>
  <c r="BV384" a="1"/>
  <c r="BV384" s="1"/>
  <c r="BV388" a="1"/>
  <c r="BV388" s="1"/>
  <c r="BV392" a="1"/>
  <c r="BV392" s="1"/>
  <c r="BV396" a="1"/>
  <c r="BV396" s="1"/>
  <c r="BV400" a="1"/>
  <c r="BV400" s="1"/>
  <c r="BV404" a="1"/>
  <c r="BV404" s="1"/>
  <c r="BV408" a="1"/>
  <c r="BV408" s="1"/>
  <c r="BV412" a="1"/>
  <c r="BV412" s="1"/>
  <c r="BV416" a="1"/>
  <c r="BV416" s="1"/>
  <c r="BV420" a="1"/>
  <c r="BV420" s="1"/>
  <c r="BV424" a="1"/>
  <c r="BV424" s="1"/>
  <c r="BV427" a="1"/>
  <c r="BV427" s="1"/>
  <c r="BV431" a="1"/>
  <c r="BV431" s="1"/>
  <c r="BV435" a="1"/>
  <c r="BV435" s="1"/>
  <c r="BV439" a="1"/>
  <c r="BV439" s="1"/>
  <c r="BV443" a="1"/>
  <c r="BV443" s="1"/>
  <c r="BV447" a="1"/>
  <c r="BV447" s="1"/>
  <c r="BV451" a="1"/>
  <c r="BV451" s="1"/>
  <c r="BV455" a="1"/>
  <c r="BV455" s="1"/>
  <c r="BV459" a="1"/>
  <c r="BV459" s="1"/>
  <c r="BV463" a="1"/>
  <c r="BV463" s="1"/>
  <c r="BV377" a="1"/>
  <c r="BV377" s="1"/>
  <c r="BV381" a="1"/>
  <c r="BV381" s="1"/>
  <c r="BV385" a="1"/>
  <c r="BV385" s="1"/>
  <c r="BV389" a="1"/>
  <c r="BV389" s="1"/>
  <c r="BV393" a="1"/>
  <c r="BV393" s="1"/>
  <c r="BV397" a="1"/>
  <c r="BV397" s="1"/>
  <c r="BV401" a="1"/>
  <c r="BV401" s="1"/>
  <c r="BV405" a="1"/>
  <c r="BV405" s="1"/>
  <c r="BV409" a="1"/>
  <c r="BV409" s="1"/>
  <c r="BV413" a="1"/>
  <c r="BV413" s="1"/>
  <c r="BV417" a="1"/>
  <c r="BV417" s="1"/>
  <c r="BV421" a="1"/>
  <c r="BV421" s="1"/>
  <c r="BV428" a="1"/>
  <c r="BV428" s="1"/>
  <c r="BV432" a="1"/>
  <c r="BV432" s="1"/>
  <c r="BV436" a="1"/>
  <c r="BV436" s="1"/>
  <c r="BV440" a="1"/>
  <c r="BV440" s="1"/>
  <c r="BV444" a="1"/>
  <c r="BV444" s="1"/>
  <c r="BV448" a="1"/>
  <c r="BV448" s="1"/>
  <c r="BV452" a="1"/>
  <c r="BV452" s="1"/>
  <c r="BV456" a="1"/>
  <c r="BV456" s="1"/>
  <c r="BV460" a="1"/>
  <c r="BV460" s="1"/>
  <c r="BV464" a="1"/>
  <c r="BV464" s="1"/>
  <c r="F259" a="1"/>
  <c r="F259" s="1"/>
  <c r="F260" a="1"/>
  <c r="F260" s="1"/>
  <c r="F261" a="1"/>
  <c r="F261" s="1"/>
  <c r="F262" a="1"/>
  <c r="F262" s="1"/>
  <c r="F265" a="1"/>
  <c r="F265" s="1"/>
  <c r="F269" a="1"/>
  <c r="F269" s="1"/>
  <c r="F273" a="1"/>
  <c r="F273" s="1"/>
  <c r="F277" a="1"/>
  <c r="F277" s="1"/>
  <c r="F281" a="1"/>
  <c r="F281" s="1"/>
  <c r="F285" a="1"/>
  <c r="F285" s="1"/>
  <c r="F289" a="1"/>
  <c r="F289" s="1"/>
  <c r="F293" a="1"/>
  <c r="F293" s="1"/>
  <c r="F297" a="1"/>
  <c r="F297" s="1"/>
  <c r="F301" a="1"/>
  <c r="F301" s="1"/>
  <c r="F305" a="1"/>
  <c r="F305" s="1"/>
  <c r="F309" a="1"/>
  <c r="F309" s="1"/>
  <c r="F310" a="1"/>
  <c r="F310" s="1"/>
  <c r="F313" a="1"/>
  <c r="F313" s="1"/>
  <c r="F317" a="1"/>
  <c r="F317" s="1"/>
  <c r="F321" a="1"/>
  <c r="F321" s="1"/>
  <c r="F325" a="1"/>
  <c r="F325" s="1"/>
  <c r="F329" a="1"/>
  <c r="F329" s="1"/>
  <c r="F333" a="1"/>
  <c r="F333" s="1"/>
  <c r="F337" a="1"/>
  <c r="F337" s="1"/>
  <c r="F341" a="1"/>
  <c r="F341" s="1"/>
  <c r="F345" a="1"/>
  <c r="F345" s="1"/>
  <c r="F349" a="1"/>
  <c r="F349" s="1"/>
  <c r="F353" a="1"/>
  <c r="F353" s="1"/>
  <c r="F357" a="1"/>
  <c r="F357" s="1"/>
  <c r="F361" a="1"/>
  <c r="F361" s="1"/>
  <c r="F365" a="1"/>
  <c r="F365" s="1"/>
  <c r="F371" a="1"/>
  <c r="F371" s="1"/>
  <c r="F375" a="1"/>
  <c r="F375" s="1"/>
  <c r="F266" a="1"/>
  <c r="F266" s="1"/>
  <c r="F270" a="1"/>
  <c r="F270" s="1"/>
  <c r="F274" a="1"/>
  <c r="F274" s="1"/>
  <c r="F278" a="1"/>
  <c r="F278" s="1"/>
  <c r="F282" a="1"/>
  <c r="F282" s="1"/>
  <c r="F286" a="1"/>
  <c r="F286" s="1"/>
  <c r="F290" a="1"/>
  <c r="F290" s="1"/>
  <c r="F294" a="1"/>
  <c r="F294" s="1"/>
  <c r="F298" a="1"/>
  <c r="F298" s="1"/>
  <c r="F302" a="1"/>
  <c r="F302" s="1"/>
  <c r="F306" a="1"/>
  <c r="F306" s="1"/>
  <c r="F314" a="1"/>
  <c r="F314" s="1"/>
  <c r="F318" a="1"/>
  <c r="F318" s="1"/>
  <c r="F322" a="1"/>
  <c r="F322" s="1"/>
  <c r="F326" a="1"/>
  <c r="F326" s="1"/>
  <c r="F330" a="1"/>
  <c r="F330" s="1"/>
  <c r="F334" a="1"/>
  <c r="F334" s="1"/>
  <c r="F338" a="1"/>
  <c r="F338" s="1"/>
  <c r="F342" a="1"/>
  <c r="F342" s="1"/>
  <c r="F346" a="1"/>
  <c r="F346" s="1"/>
  <c r="F350" a="1"/>
  <c r="F350" s="1"/>
  <c r="F354" a="1"/>
  <c r="F354" s="1"/>
  <c r="F358" a="1"/>
  <c r="F358" s="1"/>
  <c r="F362" a="1"/>
  <c r="F362" s="1"/>
  <c r="F366" a="1"/>
  <c r="F366" s="1"/>
  <c r="F368" a="1"/>
  <c r="F368" s="1"/>
  <c r="F372" a="1"/>
  <c r="F372" s="1"/>
  <c r="F376" a="1"/>
  <c r="F376" s="1"/>
  <c r="F263" a="1"/>
  <c r="F263" s="1"/>
  <c r="F267" a="1"/>
  <c r="F267" s="1"/>
  <c r="F271" a="1"/>
  <c r="F271" s="1"/>
  <c r="F275" a="1"/>
  <c r="F275" s="1"/>
  <c r="F279" a="1"/>
  <c r="F279" s="1"/>
  <c r="F283" a="1"/>
  <c r="F283" s="1"/>
  <c r="F287" a="1"/>
  <c r="F287" s="1"/>
  <c r="F291" a="1"/>
  <c r="F291" s="1"/>
  <c r="F295" a="1"/>
  <c r="F295" s="1"/>
  <c r="F299" a="1"/>
  <c r="F299" s="1"/>
  <c r="F303" a="1"/>
  <c r="F303" s="1"/>
  <c r="F307" a="1"/>
  <c r="F307" s="1"/>
  <c r="F311" a="1"/>
  <c r="F311" s="1"/>
  <c r="F315" a="1"/>
  <c r="F315" s="1"/>
  <c r="F319" a="1"/>
  <c r="F319" s="1"/>
  <c r="F323" a="1"/>
  <c r="F323" s="1"/>
  <c r="F327" a="1"/>
  <c r="F327" s="1"/>
  <c r="F331" a="1"/>
  <c r="F331" s="1"/>
  <c r="F335" a="1"/>
  <c r="F335" s="1"/>
  <c r="F339" a="1"/>
  <c r="F339" s="1"/>
  <c r="F343" a="1"/>
  <c r="F343" s="1"/>
  <c r="F347" a="1"/>
  <c r="F347" s="1"/>
  <c r="F351" a="1"/>
  <c r="F351" s="1"/>
  <c r="F355" a="1"/>
  <c r="F355" s="1"/>
  <c r="F359" a="1"/>
  <c r="F359" s="1"/>
  <c r="F363" a="1"/>
  <c r="F363" s="1"/>
  <c r="F367" a="1"/>
  <c r="F367" s="1"/>
  <c r="F369" a="1"/>
  <c r="F369" s="1"/>
  <c r="F373" a="1"/>
  <c r="F373" s="1"/>
  <c r="F264" a="1"/>
  <c r="F264" s="1"/>
  <c r="F268" a="1"/>
  <c r="F268" s="1"/>
  <c r="F272" a="1"/>
  <c r="F272" s="1"/>
  <c r="F276" a="1"/>
  <c r="F276" s="1"/>
  <c r="F280" a="1"/>
  <c r="F280" s="1"/>
  <c r="F284" a="1"/>
  <c r="F284" s="1"/>
  <c r="F288" a="1"/>
  <c r="F288" s="1"/>
  <c r="F292" a="1"/>
  <c r="F292" s="1"/>
  <c r="F296" a="1"/>
  <c r="F296" s="1"/>
  <c r="F300" a="1"/>
  <c r="F300" s="1"/>
  <c r="F304" a="1"/>
  <c r="F304" s="1"/>
  <c r="F308" a="1"/>
  <c r="F308" s="1"/>
  <c r="F312" a="1"/>
  <c r="F312" s="1"/>
  <c r="F316" a="1"/>
  <c r="F316" s="1"/>
  <c r="F320" a="1"/>
  <c r="F320" s="1"/>
  <c r="F324" a="1"/>
  <c r="F324" s="1"/>
  <c r="F328" a="1"/>
  <c r="F328" s="1"/>
  <c r="F332" a="1"/>
  <c r="F332" s="1"/>
  <c r="F336" a="1"/>
  <c r="F336" s="1"/>
  <c r="F340" a="1"/>
  <c r="F340" s="1"/>
  <c r="F344" a="1"/>
  <c r="F344" s="1"/>
  <c r="F348" a="1"/>
  <c r="F348" s="1"/>
  <c r="F352" a="1"/>
  <c r="F352" s="1"/>
  <c r="F356" a="1"/>
  <c r="F356" s="1"/>
  <c r="F360" a="1"/>
  <c r="F360" s="1"/>
  <c r="F364" a="1"/>
  <c r="F364" s="1"/>
  <c r="F370" a="1"/>
  <c r="F370" s="1"/>
  <c r="F374" a="1"/>
  <c r="F374" s="1"/>
  <c r="F379" a="1"/>
  <c r="F379" s="1"/>
  <c r="F383" a="1"/>
  <c r="F383" s="1"/>
  <c r="F387" a="1"/>
  <c r="F387" s="1"/>
  <c r="F391" a="1"/>
  <c r="F391" s="1"/>
  <c r="F395" a="1"/>
  <c r="F395" s="1"/>
  <c r="F399" a="1"/>
  <c r="F399" s="1"/>
  <c r="F403" a="1"/>
  <c r="F403" s="1"/>
  <c r="F407" a="1"/>
  <c r="F407" s="1"/>
  <c r="F411" a="1"/>
  <c r="F411" s="1"/>
  <c r="F415" a="1"/>
  <c r="F415" s="1"/>
  <c r="F419" a="1"/>
  <c r="F419" s="1"/>
  <c r="F423" a="1"/>
  <c r="F423" s="1"/>
  <c r="F426" a="1"/>
  <c r="F426" s="1"/>
  <c r="F430" a="1"/>
  <c r="F430" s="1"/>
  <c r="F434" a="1"/>
  <c r="F434" s="1"/>
  <c r="F438" a="1"/>
  <c r="F438" s="1"/>
  <c r="F442" a="1"/>
  <c r="F442" s="1"/>
  <c r="F446" a="1"/>
  <c r="F446" s="1"/>
  <c r="F450" a="1"/>
  <c r="F450" s="1"/>
  <c r="F454" a="1"/>
  <c r="F454" s="1"/>
  <c r="F458" a="1"/>
  <c r="F458" s="1"/>
  <c r="F462" a="1"/>
  <c r="F462" s="1"/>
  <c r="F380" a="1"/>
  <c r="F380" s="1"/>
  <c r="F384" a="1"/>
  <c r="F384" s="1"/>
  <c r="F388" a="1"/>
  <c r="F388" s="1"/>
  <c r="F392" a="1"/>
  <c r="F392" s="1"/>
  <c r="F396" a="1"/>
  <c r="F396" s="1"/>
  <c r="F400" a="1"/>
  <c r="F400" s="1"/>
  <c r="F404" a="1"/>
  <c r="F404" s="1"/>
  <c r="F408" a="1"/>
  <c r="F408" s="1"/>
  <c r="F412" a="1"/>
  <c r="F412" s="1"/>
  <c r="F416" a="1"/>
  <c r="F416" s="1"/>
  <c r="F420" a="1"/>
  <c r="F420" s="1"/>
  <c r="F424" a="1"/>
  <c r="F424" s="1"/>
  <c r="F427" a="1"/>
  <c r="F427" s="1"/>
  <c r="F431" a="1"/>
  <c r="F431" s="1"/>
  <c r="F435" a="1"/>
  <c r="F435" s="1"/>
  <c r="F439" a="1"/>
  <c r="F439" s="1"/>
  <c r="F443" a="1"/>
  <c r="F443" s="1"/>
  <c r="F447" a="1"/>
  <c r="F447" s="1"/>
  <c r="F451" a="1"/>
  <c r="F451" s="1"/>
  <c r="F455" a="1"/>
  <c r="F455" s="1"/>
  <c r="F459" a="1"/>
  <c r="F459" s="1"/>
  <c r="F463" a="1"/>
  <c r="F463" s="1"/>
  <c r="F377" a="1"/>
  <c r="F377" s="1"/>
  <c r="F381" a="1"/>
  <c r="F381" s="1"/>
  <c r="F385" a="1"/>
  <c r="F385" s="1"/>
  <c r="F389" a="1"/>
  <c r="F389" s="1"/>
  <c r="F393" a="1"/>
  <c r="F393" s="1"/>
  <c r="F397" a="1"/>
  <c r="F397" s="1"/>
  <c r="F401" a="1"/>
  <c r="F401" s="1"/>
  <c r="F405" a="1"/>
  <c r="F405" s="1"/>
  <c r="F409" a="1"/>
  <c r="F409" s="1"/>
  <c r="F413" a="1"/>
  <c r="F413" s="1"/>
  <c r="F417" a="1"/>
  <c r="F417" s="1"/>
  <c r="F421" a="1"/>
  <c r="F421" s="1"/>
  <c r="F428" a="1"/>
  <c r="F428" s="1"/>
  <c r="F432" a="1"/>
  <c r="F432" s="1"/>
  <c r="F436" a="1"/>
  <c r="F436" s="1"/>
  <c r="F440" a="1"/>
  <c r="F440" s="1"/>
  <c r="F444" a="1"/>
  <c r="F444" s="1"/>
  <c r="F448" a="1"/>
  <c r="F448" s="1"/>
  <c r="F452" a="1"/>
  <c r="F452" s="1"/>
  <c r="F456" a="1"/>
  <c r="F456" s="1"/>
  <c r="F460" a="1"/>
  <c r="F460" s="1"/>
  <c r="F464" a="1"/>
  <c r="F464" s="1"/>
  <c r="F378" a="1"/>
  <c r="F378" s="1"/>
  <c r="F382" a="1"/>
  <c r="F382" s="1"/>
  <c r="F386" a="1"/>
  <c r="F386" s="1"/>
  <c r="F390" a="1"/>
  <c r="F390" s="1"/>
  <c r="F394" a="1"/>
  <c r="F394" s="1"/>
  <c r="F398" a="1"/>
  <c r="F398" s="1"/>
  <c r="F402" a="1"/>
  <c r="F402" s="1"/>
  <c r="F406" a="1"/>
  <c r="F406" s="1"/>
  <c r="F410" a="1"/>
  <c r="F410" s="1"/>
  <c r="F414" a="1"/>
  <c r="F414" s="1"/>
  <c r="F418" a="1"/>
  <c r="F418" s="1"/>
  <c r="F422" a="1"/>
  <c r="F422" s="1"/>
  <c r="F425" a="1"/>
  <c r="F425" s="1"/>
  <c r="F429" a="1"/>
  <c r="F429" s="1"/>
  <c r="F433" a="1"/>
  <c r="F433" s="1"/>
  <c r="F437" a="1"/>
  <c r="F437" s="1"/>
  <c r="F441" a="1"/>
  <c r="F441" s="1"/>
  <c r="F445" a="1"/>
  <c r="F445" s="1"/>
  <c r="F449" a="1"/>
  <c r="F449" s="1"/>
  <c r="F453" a="1"/>
  <c r="F453" s="1"/>
  <c r="F457" a="1"/>
  <c r="F457" s="1"/>
  <c r="F461" a="1"/>
  <c r="F461" s="1"/>
  <c r="ET259" a="1"/>
  <c r="ET259" s="1"/>
  <c r="ET260" a="1"/>
  <c r="ET260" s="1"/>
  <c r="ET261" a="1"/>
  <c r="ET261" s="1"/>
  <c r="ET264" a="1"/>
  <c r="ET264" s="1"/>
  <c r="ET268" a="1"/>
  <c r="ET268" s="1"/>
  <c r="ET272" a="1"/>
  <c r="ET272" s="1"/>
  <c r="ET276" a="1"/>
  <c r="ET276" s="1"/>
  <c r="ET280" a="1"/>
  <c r="ET280" s="1"/>
  <c r="ET284" a="1"/>
  <c r="ET284" s="1"/>
  <c r="ET288" a="1"/>
  <c r="ET288" s="1"/>
  <c r="ET292" a="1"/>
  <c r="ET292" s="1"/>
  <c r="ET296" a="1"/>
  <c r="ET296" s="1"/>
  <c r="ET300" a="1"/>
  <c r="ET300" s="1"/>
  <c r="ET304" a="1"/>
  <c r="ET304" s="1"/>
  <c r="ET308" a="1"/>
  <c r="ET308" s="1"/>
  <c r="ET312" a="1"/>
  <c r="ET312" s="1"/>
  <c r="ET316" a="1"/>
  <c r="ET316" s="1"/>
  <c r="ET320" a="1"/>
  <c r="ET320" s="1"/>
  <c r="ET324" a="1"/>
  <c r="ET324" s="1"/>
  <c r="ET328" a="1"/>
  <c r="ET328" s="1"/>
  <c r="ET332" a="1"/>
  <c r="ET332" s="1"/>
  <c r="ET336" a="1"/>
  <c r="ET336" s="1"/>
  <c r="ET340" a="1"/>
  <c r="ET340" s="1"/>
  <c r="ET344" a="1"/>
  <c r="ET344" s="1"/>
  <c r="ET348" a="1"/>
  <c r="ET348" s="1"/>
  <c r="ET352" a="1"/>
  <c r="ET352" s="1"/>
  <c r="ET356" a="1"/>
  <c r="ET356" s="1"/>
  <c r="ET360" a="1"/>
  <c r="ET360" s="1"/>
  <c r="ET364" a="1"/>
  <c r="ET364" s="1"/>
  <c r="ET370" a="1"/>
  <c r="ET370" s="1"/>
  <c r="ET374" a="1"/>
  <c r="ET374" s="1"/>
  <c r="ET265" a="1"/>
  <c r="ET265" s="1"/>
  <c r="ET269" a="1"/>
  <c r="ET269" s="1"/>
  <c r="ET273" a="1"/>
  <c r="ET273" s="1"/>
  <c r="ET277" a="1"/>
  <c r="ET277" s="1"/>
  <c r="ET281" a="1"/>
  <c r="ET281" s="1"/>
  <c r="ET285" a="1"/>
  <c r="ET285" s="1"/>
  <c r="ET289" a="1"/>
  <c r="ET289" s="1"/>
  <c r="ET293" a="1"/>
  <c r="ET293" s="1"/>
  <c r="ET297" a="1"/>
  <c r="ET297" s="1"/>
  <c r="ET301" a="1"/>
  <c r="ET301" s="1"/>
  <c r="ET305" a="1"/>
  <c r="ET305" s="1"/>
  <c r="ET313" a="1"/>
  <c r="ET313" s="1"/>
  <c r="ET317" a="1"/>
  <c r="ET317" s="1"/>
  <c r="ET321" a="1"/>
  <c r="ET321" s="1"/>
  <c r="ET325" a="1"/>
  <c r="ET325" s="1"/>
  <c r="ET329" a="1"/>
  <c r="ET329" s="1"/>
  <c r="ET333" a="1"/>
  <c r="ET333" s="1"/>
  <c r="ET337" a="1"/>
  <c r="ET337" s="1"/>
  <c r="ET341" a="1"/>
  <c r="ET341" s="1"/>
  <c r="ET345" a="1"/>
  <c r="ET345" s="1"/>
  <c r="ET349" a="1"/>
  <c r="ET349" s="1"/>
  <c r="ET353" a="1"/>
  <c r="ET353" s="1"/>
  <c r="ET357" a="1"/>
  <c r="ET357" s="1"/>
  <c r="ET361" a="1"/>
  <c r="ET361" s="1"/>
  <c r="ET365" a="1"/>
  <c r="ET365" s="1"/>
  <c r="ET367" a="1"/>
  <c r="ET367" s="1"/>
  <c r="ET371" a="1"/>
  <c r="ET371" s="1"/>
  <c r="ET375" a="1"/>
  <c r="ET375" s="1"/>
  <c r="ET262" a="1"/>
  <c r="ET262" s="1"/>
  <c r="ET266" a="1"/>
  <c r="ET266" s="1"/>
  <c r="ET270" a="1"/>
  <c r="ET270" s="1"/>
  <c r="ET274" a="1"/>
  <c r="ET274" s="1"/>
  <c r="ET278" a="1"/>
  <c r="ET278" s="1"/>
  <c r="ET282" a="1"/>
  <c r="ET282" s="1"/>
  <c r="ET286" a="1"/>
  <c r="ET286" s="1"/>
  <c r="ET290" a="1"/>
  <c r="ET290" s="1"/>
  <c r="ET294" a="1"/>
  <c r="ET294" s="1"/>
  <c r="ET298" a="1"/>
  <c r="ET298" s="1"/>
  <c r="ET302" a="1"/>
  <c r="ET302" s="1"/>
  <c r="ET306" a="1"/>
  <c r="ET306" s="1"/>
  <c r="ET309" a="1"/>
  <c r="ET309" s="1"/>
  <c r="ET310" a="1"/>
  <c r="ET310" s="1"/>
  <c r="ET314" a="1"/>
  <c r="ET314" s="1"/>
  <c r="ET318" a="1"/>
  <c r="ET318" s="1"/>
  <c r="ET322" a="1"/>
  <c r="ET322" s="1"/>
  <c r="ET326" a="1"/>
  <c r="ET326" s="1"/>
  <c r="ET330" a="1"/>
  <c r="ET330" s="1"/>
  <c r="ET334" a="1"/>
  <c r="ET334" s="1"/>
  <c r="ET338" a="1"/>
  <c r="ET338" s="1"/>
  <c r="ET342" a="1"/>
  <c r="ET342" s="1"/>
  <c r="ET346" a="1"/>
  <c r="ET346" s="1"/>
  <c r="ET350" a="1"/>
  <c r="ET350" s="1"/>
  <c r="ET354" a="1"/>
  <c r="ET354" s="1"/>
  <c r="ET358" a="1"/>
  <c r="ET358" s="1"/>
  <c r="ET362" a="1"/>
  <c r="ET362" s="1"/>
  <c r="ET366" a="1"/>
  <c r="ET366" s="1"/>
  <c r="ET368" a="1"/>
  <c r="ET368" s="1"/>
  <c r="ET372" a="1"/>
  <c r="ET372" s="1"/>
  <c r="ET263" a="1"/>
  <c r="ET263" s="1"/>
  <c r="ET267" a="1"/>
  <c r="ET267" s="1"/>
  <c r="ET271" a="1"/>
  <c r="ET271" s="1"/>
  <c r="ET275" a="1"/>
  <c r="ET275" s="1"/>
  <c r="ET279" a="1"/>
  <c r="ET279" s="1"/>
  <c r="ET283" a="1"/>
  <c r="ET283" s="1"/>
  <c r="ET287" a="1"/>
  <c r="ET287" s="1"/>
  <c r="ET291" a="1"/>
  <c r="ET291" s="1"/>
  <c r="ET295" a="1"/>
  <c r="ET295" s="1"/>
  <c r="ET299" a="1"/>
  <c r="ET299" s="1"/>
  <c r="ET303" a="1"/>
  <c r="ET303" s="1"/>
  <c r="ET307" a="1"/>
  <c r="ET307" s="1"/>
  <c r="ET311" a="1"/>
  <c r="ET311" s="1"/>
  <c r="ET315" a="1"/>
  <c r="ET315" s="1"/>
  <c r="ET319" a="1"/>
  <c r="ET319" s="1"/>
  <c r="ET323" a="1"/>
  <c r="ET323" s="1"/>
  <c r="ET327" a="1"/>
  <c r="ET327" s="1"/>
  <c r="ET331" a="1"/>
  <c r="ET331" s="1"/>
  <c r="ET335" a="1"/>
  <c r="ET335" s="1"/>
  <c r="ET339" a="1"/>
  <c r="ET339" s="1"/>
  <c r="ET343" a="1"/>
  <c r="ET343" s="1"/>
  <c r="ET347" a="1"/>
  <c r="ET347" s="1"/>
  <c r="ET351" a="1"/>
  <c r="ET351" s="1"/>
  <c r="ET355" a="1"/>
  <c r="ET355" s="1"/>
  <c r="ET359" a="1"/>
  <c r="ET359" s="1"/>
  <c r="ET363" a="1"/>
  <c r="ET363" s="1"/>
  <c r="ET369" a="1"/>
  <c r="ET369" s="1"/>
  <c r="ET373" a="1"/>
  <c r="ET373" s="1"/>
  <c r="ET378" a="1"/>
  <c r="ET378" s="1"/>
  <c r="ET382" a="1"/>
  <c r="ET382" s="1"/>
  <c r="ET386" a="1"/>
  <c r="ET386" s="1"/>
  <c r="ET390" a="1"/>
  <c r="ET390" s="1"/>
  <c r="ET394" a="1"/>
  <c r="ET394" s="1"/>
  <c r="ET398" a="1"/>
  <c r="ET398" s="1"/>
  <c r="ET402" a="1"/>
  <c r="ET402" s="1"/>
  <c r="ET406" a="1"/>
  <c r="ET406" s="1"/>
  <c r="ET410" a="1"/>
  <c r="ET410" s="1"/>
  <c r="ET414" a="1"/>
  <c r="ET414" s="1"/>
  <c r="ET418" a="1"/>
  <c r="ET418" s="1"/>
  <c r="ET422" a="1"/>
  <c r="ET422" s="1"/>
  <c r="ET424" a="1"/>
  <c r="ET424" s="1"/>
  <c r="ET425" a="1"/>
  <c r="ET425" s="1"/>
  <c r="ET429" a="1"/>
  <c r="ET429" s="1"/>
  <c r="ET433" a="1"/>
  <c r="ET433" s="1"/>
  <c r="ET437" a="1"/>
  <c r="ET437" s="1"/>
  <c r="ET441" a="1"/>
  <c r="ET441" s="1"/>
  <c r="ET445" a="1"/>
  <c r="ET445" s="1"/>
  <c r="ET449" a="1"/>
  <c r="ET449" s="1"/>
  <c r="ET453" a="1"/>
  <c r="ET453" s="1"/>
  <c r="ET457" a="1"/>
  <c r="ET457" s="1"/>
  <c r="ET461" a="1"/>
  <c r="ET461" s="1"/>
  <c r="ET379" a="1"/>
  <c r="ET379" s="1"/>
  <c r="ET383" a="1"/>
  <c r="ET383" s="1"/>
  <c r="ET387" a="1"/>
  <c r="ET387" s="1"/>
  <c r="ET391" a="1"/>
  <c r="ET391" s="1"/>
  <c r="ET395" a="1"/>
  <c r="ET395" s="1"/>
  <c r="ET399" a="1"/>
  <c r="ET399" s="1"/>
  <c r="ET403" a="1"/>
  <c r="ET403" s="1"/>
  <c r="ET407" a="1"/>
  <c r="ET407" s="1"/>
  <c r="ET411" a="1"/>
  <c r="ET411" s="1"/>
  <c r="ET415" a="1"/>
  <c r="ET415" s="1"/>
  <c r="ET419" a="1"/>
  <c r="ET419" s="1"/>
  <c r="ET423" a="1"/>
  <c r="ET423" s="1"/>
  <c r="ET426" a="1"/>
  <c r="ET426" s="1"/>
  <c r="ET430" a="1"/>
  <c r="ET430" s="1"/>
  <c r="ET434" a="1"/>
  <c r="ET434" s="1"/>
  <c r="ET438" a="1"/>
  <c r="ET438" s="1"/>
  <c r="ET442" a="1"/>
  <c r="ET442" s="1"/>
  <c r="ET446" a="1"/>
  <c r="ET446" s="1"/>
  <c r="ET450" a="1"/>
  <c r="ET450" s="1"/>
  <c r="ET454" a="1"/>
  <c r="ET454" s="1"/>
  <c r="ET458" a="1"/>
  <c r="ET458" s="1"/>
  <c r="ET462" a="1"/>
  <c r="ET462" s="1"/>
  <c r="ET376" a="1"/>
  <c r="ET376" s="1"/>
  <c r="ET380" a="1"/>
  <c r="ET380" s="1"/>
  <c r="ET384" a="1"/>
  <c r="ET384" s="1"/>
  <c r="ET388" a="1"/>
  <c r="ET388" s="1"/>
  <c r="ET392" a="1"/>
  <c r="ET392" s="1"/>
  <c r="ET396" a="1"/>
  <c r="ET396" s="1"/>
  <c r="ET400" a="1"/>
  <c r="ET400" s="1"/>
  <c r="ET404" a="1"/>
  <c r="ET404" s="1"/>
  <c r="ET408" a="1"/>
  <c r="ET408" s="1"/>
  <c r="ET412" a="1"/>
  <c r="ET412" s="1"/>
  <c r="ET416" a="1"/>
  <c r="ET416" s="1"/>
  <c r="ET420" a="1"/>
  <c r="ET420" s="1"/>
  <c r="ET427" a="1"/>
  <c r="ET427" s="1"/>
  <c r="ET431" a="1"/>
  <c r="ET431" s="1"/>
  <c r="ET435" a="1"/>
  <c r="ET435" s="1"/>
  <c r="ET439" a="1"/>
  <c r="ET439" s="1"/>
  <c r="ET443" a="1"/>
  <c r="ET443" s="1"/>
  <c r="ET447" a="1"/>
  <c r="ET447" s="1"/>
  <c r="ET451" a="1"/>
  <c r="ET451" s="1"/>
  <c r="ET455" a="1"/>
  <c r="ET455" s="1"/>
  <c r="ET459" a="1"/>
  <c r="ET459" s="1"/>
  <c r="ET463" a="1"/>
  <c r="ET463" s="1"/>
  <c r="ET377" a="1"/>
  <c r="ET377" s="1"/>
  <c r="ET381" a="1"/>
  <c r="ET381" s="1"/>
  <c r="ET385" a="1"/>
  <c r="ET385" s="1"/>
  <c r="ET389" a="1"/>
  <c r="ET389" s="1"/>
  <c r="ET393" a="1"/>
  <c r="ET393" s="1"/>
  <c r="ET397" a="1"/>
  <c r="ET397" s="1"/>
  <c r="ET401" a="1"/>
  <c r="ET401" s="1"/>
  <c r="ET405" a="1"/>
  <c r="ET405" s="1"/>
  <c r="ET409" a="1"/>
  <c r="ET409" s="1"/>
  <c r="ET413" a="1"/>
  <c r="ET413" s="1"/>
  <c r="ET417" a="1"/>
  <c r="ET417" s="1"/>
  <c r="ET421" a="1"/>
  <c r="ET421" s="1"/>
  <c r="ET428" a="1"/>
  <c r="ET428" s="1"/>
  <c r="ET432" a="1"/>
  <c r="ET432" s="1"/>
  <c r="ET436" a="1"/>
  <c r="ET436" s="1"/>
  <c r="ET440" a="1"/>
  <c r="ET440" s="1"/>
  <c r="ET444" a="1"/>
  <c r="ET444" s="1"/>
  <c r="ET448" a="1"/>
  <c r="ET448" s="1"/>
  <c r="ET452" a="1"/>
  <c r="ET452" s="1"/>
  <c r="ET456" a="1"/>
  <c r="ET456" s="1"/>
  <c r="ET460" a="1"/>
  <c r="ET460" s="1"/>
  <c r="ET464" a="1"/>
  <c r="ET464" s="1"/>
  <c r="AO259" a="1"/>
  <c r="AO259" s="1"/>
  <c r="AO260" a="1"/>
  <c r="AO260" s="1"/>
  <c r="AO261" a="1"/>
  <c r="AO261" s="1"/>
  <c r="AO264" a="1"/>
  <c r="AO264" s="1"/>
  <c r="AO268" a="1"/>
  <c r="AO268" s="1"/>
  <c r="AO272" a="1"/>
  <c r="AO272" s="1"/>
  <c r="AO276" a="1"/>
  <c r="AO276" s="1"/>
  <c r="AO280" a="1"/>
  <c r="AO280" s="1"/>
  <c r="AO284" a="1"/>
  <c r="AO284" s="1"/>
  <c r="AO288" a="1"/>
  <c r="AO288" s="1"/>
  <c r="AO292" a="1"/>
  <c r="AO292" s="1"/>
  <c r="AO296" a="1"/>
  <c r="AO296" s="1"/>
  <c r="AO300" a="1"/>
  <c r="AO300" s="1"/>
  <c r="AO304" a="1"/>
  <c r="AO304" s="1"/>
  <c r="AO308" a="1"/>
  <c r="AO308" s="1"/>
  <c r="AO312" a="1"/>
  <c r="AO312" s="1"/>
  <c r="AO316" a="1"/>
  <c r="AO316" s="1"/>
  <c r="AO320" a="1"/>
  <c r="AO320" s="1"/>
  <c r="AO324" a="1"/>
  <c r="AO324" s="1"/>
  <c r="AO328" a="1"/>
  <c r="AO328" s="1"/>
  <c r="AO332" a="1"/>
  <c r="AO332" s="1"/>
  <c r="AO336" a="1"/>
  <c r="AO336" s="1"/>
  <c r="AO340" a="1"/>
  <c r="AO340" s="1"/>
  <c r="AO344" a="1"/>
  <c r="AO344" s="1"/>
  <c r="AO348" a="1"/>
  <c r="AO348" s="1"/>
  <c r="AO352" a="1"/>
  <c r="AO352" s="1"/>
  <c r="AO356" a="1"/>
  <c r="AO356" s="1"/>
  <c r="AO360" a="1"/>
  <c r="AO360" s="1"/>
  <c r="AO364" a="1"/>
  <c r="AO364" s="1"/>
  <c r="AO370" a="1"/>
  <c r="AO370" s="1"/>
  <c r="AO374" a="1"/>
  <c r="AO374" s="1"/>
  <c r="AO265" a="1"/>
  <c r="AO265" s="1"/>
  <c r="AO269" a="1"/>
  <c r="AO269" s="1"/>
  <c r="AO273" a="1"/>
  <c r="AO273" s="1"/>
  <c r="AO277" a="1"/>
  <c r="AO277" s="1"/>
  <c r="AO281" a="1"/>
  <c r="AO281" s="1"/>
  <c r="AO285" a="1"/>
  <c r="AO285" s="1"/>
  <c r="AO289" a="1"/>
  <c r="AO289" s="1"/>
  <c r="AO293" a="1"/>
  <c r="AO293" s="1"/>
  <c r="AO297" a="1"/>
  <c r="AO297" s="1"/>
  <c r="AO301" a="1"/>
  <c r="AO301" s="1"/>
  <c r="AO305" a="1"/>
  <c r="AO305" s="1"/>
  <c r="AO309" a="1"/>
  <c r="AO309" s="1"/>
  <c r="AO313" a="1"/>
  <c r="AO313" s="1"/>
  <c r="AO317" a="1"/>
  <c r="AO317" s="1"/>
  <c r="AO321" a="1"/>
  <c r="AO321" s="1"/>
  <c r="AO325" a="1"/>
  <c r="AO325" s="1"/>
  <c r="AO329" a="1"/>
  <c r="AO329" s="1"/>
  <c r="AO333" a="1"/>
  <c r="AO333" s="1"/>
  <c r="AO337" a="1"/>
  <c r="AO337" s="1"/>
  <c r="AO341" a="1"/>
  <c r="AO341" s="1"/>
  <c r="AO345" a="1"/>
  <c r="AO345" s="1"/>
  <c r="AO349" a="1"/>
  <c r="AO349" s="1"/>
  <c r="AO353" a="1"/>
  <c r="AO353" s="1"/>
  <c r="AO357" a="1"/>
  <c r="AO357" s="1"/>
  <c r="AO361" a="1"/>
  <c r="AO361" s="1"/>
  <c r="AO365" a="1"/>
  <c r="AO365" s="1"/>
  <c r="AO371" a="1"/>
  <c r="AO371" s="1"/>
  <c r="AO375" a="1"/>
  <c r="AO375" s="1"/>
  <c r="AO262" a="1"/>
  <c r="AO262" s="1"/>
  <c r="AO266" a="1"/>
  <c r="AO266" s="1"/>
  <c r="AO270" a="1"/>
  <c r="AO270" s="1"/>
  <c r="AO274" a="1"/>
  <c r="AO274" s="1"/>
  <c r="AO278" a="1"/>
  <c r="AO278" s="1"/>
  <c r="AO282" a="1"/>
  <c r="AO282" s="1"/>
  <c r="AO286" a="1"/>
  <c r="AO286" s="1"/>
  <c r="AO290" a="1"/>
  <c r="AO290" s="1"/>
  <c r="AO294" a="1"/>
  <c r="AO294" s="1"/>
  <c r="AO298" a="1"/>
  <c r="AO298" s="1"/>
  <c r="AO302" a="1"/>
  <c r="AO302" s="1"/>
  <c r="AO306" a="1"/>
  <c r="AO306" s="1"/>
  <c r="AO310" a="1"/>
  <c r="AO310" s="1"/>
  <c r="AO314" a="1"/>
  <c r="AO314" s="1"/>
  <c r="AO318" a="1"/>
  <c r="AO318" s="1"/>
  <c r="AO322" a="1"/>
  <c r="AO322" s="1"/>
  <c r="AO326" a="1"/>
  <c r="AO326" s="1"/>
  <c r="AO330" a="1"/>
  <c r="AO330" s="1"/>
  <c r="AO334" a="1"/>
  <c r="AO334" s="1"/>
  <c r="AO338" a="1"/>
  <c r="AO338" s="1"/>
  <c r="AO342" a="1"/>
  <c r="AO342" s="1"/>
  <c r="AO346" a="1"/>
  <c r="AO346" s="1"/>
  <c r="AO350" a="1"/>
  <c r="AO350" s="1"/>
  <c r="AO354" a="1"/>
  <c r="AO354" s="1"/>
  <c r="AO358" a="1"/>
  <c r="AO358" s="1"/>
  <c r="AO362" a="1"/>
  <c r="AO362" s="1"/>
  <c r="AO366" a="1"/>
  <c r="AO366" s="1"/>
  <c r="AO367" a="1"/>
  <c r="AO367" s="1"/>
  <c r="AO368" a="1"/>
  <c r="AO368" s="1"/>
  <c r="AO372" a="1"/>
  <c r="AO372" s="1"/>
  <c r="AO376" a="1"/>
  <c r="AO376" s="1"/>
  <c r="AO263" a="1"/>
  <c r="AO263" s="1"/>
  <c r="AO267" a="1"/>
  <c r="AO267" s="1"/>
  <c r="AO271" a="1"/>
  <c r="AO271" s="1"/>
  <c r="AO275" a="1"/>
  <c r="AO275" s="1"/>
  <c r="AO279" a="1"/>
  <c r="AO279" s="1"/>
  <c r="AO283" a="1"/>
  <c r="AO283" s="1"/>
  <c r="AO287" a="1"/>
  <c r="AO287" s="1"/>
  <c r="AO291" a="1"/>
  <c r="AO291" s="1"/>
  <c r="AO295" a="1"/>
  <c r="AO295" s="1"/>
  <c r="AO299" a="1"/>
  <c r="AO299" s="1"/>
  <c r="AO303" a="1"/>
  <c r="AO303" s="1"/>
  <c r="AO307" a="1"/>
  <c r="AO307" s="1"/>
  <c r="AO311" a="1"/>
  <c r="AO311" s="1"/>
  <c r="AO315" a="1"/>
  <c r="AO315" s="1"/>
  <c r="AO319" a="1"/>
  <c r="AO319" s="1"/>
  <c r="AO323" a="1"/>
  <c r="AO323" s="1"/>
  <c r="AO327" a="1"/>
  <c r="AO327" s="1"/>
  <c r="AO331" a="1"/>
  <c r="AO331" s="1"/>
  <c r="AO335" a="1"/>
  <c r="AO335" s="1"/>
  <c r="AO339" a="1"/>
  <c r="AO339" s="1"/>
  <c r="AO343" a="1"/>
  <c r="AO343" s="1"/>
  <c r="AO347" a="1"/>
  <c r="AO347" s="1"/>
  <c r="AO351" a="1"/>
  <c r="AO351" s="1"/>
  <c r="AO355" a="1"/>
  <c r="AO355" s="1"/>
  <c r="AO359" a="1"/>
  <c r="AO359" s="1"/>
  <c r="AO363" a="1"/>
  <c r="AO363" s="1"/>
  <c r="AO369" a="1"/>
  <c r="AO369" s="1"/>
  <c r="AO373" a="1"/>
  <c r="AO373" s="1"/>
  <c r="AO378" a="1"/>
  <c r="AO378" s="1"/>
  <c r="AO382" a="1"/>
  <c r="AO382" s="1"/>
  <c r="AO386" a="1"/>
  <c r="AO386" s="1"/>
  <c r="AO390" a="1"/>
  <c r="AO390" s="1"/>
  <c r="AO394" a="1"/>
  <c r="AO394" s="1"/>
  <c r="AO398" a="1"/>
  <c r="AO398" s="1"/>
  <c r="AO402" a="1"/>
  <c r="AO402" s="1"/>
  <c r="AO406" a="1"/>
  <c r="AO406" s="1"/>
  <c r="AO410" a="1"/>
  <c r="AO410" s="1"/>
  <c r="AO414" a="1"/>
  <c r="AO414" s="1"/>
  <c r="AO418" a="1"/>
  <c r="AO418" s="1"/>
  <c r="AO422" a="1"/>
  <c r="AO422" s="1"/>
  <c r="AO425" a="1"/>
  <c r="AO425" s="1"/>
  <c r="AO429" a="1"/>
  <c r="AO429" s="1"/>
  <c r="AO433" a="1"/>
  <c r="AO433" s="1"/>
  <c r="AO437" a="1"/>
  <c r="AO437" s="1"/>
  <c r="AO441" a="1"/>
  <c r="AO441" s="1"/>
  <c r="AO445" a="1"/>
  <c r="AO445" s="1"/>
  <c r="AO449" a="1"/>
  <c r="AO449" s="1"/>
  <c r="AO453" a="1"/>
  <c r="AO453" s="1"/>
  <c r="AO457" a="1"/>
  <c r="AO457" s="1"/>
  <c r="AO461" a="1"/>
  <c r="AO461" s="1"/>
  <c r="AO379" a="1"/>
  <c r="AO379" s="1"/>
  <c r="AO383" a="1"/>
  <c r="AO383" s="1"/>
  <c r="AO387" a="1"/>
  <c r="AO387" s="1"/>
  <c r="AO391" a="1"/>
  <c r="AO391" s="1"/>
  <c r="AO395" a="1"/>
  <c r="AO395" s="1"/>
  <c r="AO399" a="1"/>
  <c r="AO399" s="1"/>
  <c r="AO403" a="1"/>
  <c r="AO403" s="1"/>
  <c r="AO407" a="1"/>
  <c r="AO407" s="1"/>
  <c r="AO411" a="1"/>
  <c r="AO411" s="1"/>
  <c r="AO415" a="1"/>
  <c r="AO415" s="1"/>
  <c r="AO419" a="1"/>
  <c r="AO419" s="1"/>
  <c r="AO423" a="1"/>
  <c r="AO423" s="1"/>
  <c r="AO426" a="1"/>
  <c r="AO426" s="1"/>
  <c r="AO430" a="1"/>
  <c r="AO430" s="1"/>
  <c r="AO434" a="1"/>
  <c r="AO434" s="1"/>
  <c r="AO438" a="1"/>
  <c r="AO438" s="1"/>
  <c r="AO442" a="1"/>
  <c r="AO442" s="1"/>
  <c r="AO446" a="1"/>
  <c r="AO446" s="1"/>
  <c r="AO450" a="1"/>
  <c r="AO450" s="1"/>
  <c r="AO454" a="1"/>
  <c r="AO454" s="1"/>
  <c r="AO458" a="1"/>
  <c r="AO458" s="1"/>
  <c r="AO462" a="1"/>
  <c r="AO462" s="1"/>
  <c r="AO380" a="1"/>
  <c r="AO380" s="1"/>
  <c r="AO384" a="1"/>
  <c r="AO384" s="1"/>
  <c r="AO388" a="1"/>
  <c r="AO388" s="1"/>
  <c r="AO392" a="1"/>
  <c r="AO392" s="1"/>
  <c r="AO396" a="1"/>
  <c r="AO396" s="1"/>
  <c r="AO400" a="1"/>
  <c r="AO400" s="1"/>
  <c r="AO404" a="1"/>
  <c r="AO404" s="1"/>
  <c r="AO408" a="1"/>
  <c r="AO408" s="1"/>
  <c r="AO412" a="1"/>
  <c r="AO412" s="1"/>
  <c r="AO416" a="1"/>
  <c r="AO416" s="1"/>
  <c r="AO420" a="1"/>
  <c r="AO420" s="1"/>
  <c r="AO424" a="1"/>
  <c r="AO424" s="1"/>
  <c r="AO427" a="1"/>
  <c r="AO427" s="1"/>
  <c r="AO431" a="1"/>
  <c r="AO431" s="1"/>
  <c r="AO435" a="1"/>
  <c r="AO435" s="1"/>
  <c r="AO439" a="1"/>
  <c r="AO439" s="1"/>
  <c r="AO443" a="1"/>
  <c r="AO443" s="1"/>
  <c r="AO447" a="1"/>
  <c r="AO447" s="1"/>
  <c r="AO451" a="1"/>
  <c r="AO451" s="1"/>
  <c r="AO455" a="1"/>
  <c r="AO455" s="1"/>
  <c r="AO459" a="1"/>
  <c r="AO459" s="1"/>
  <c r="AO463" a="1"/>
  <c r="AO463" s="1"/>
  <c r="AO377" a="1"/>
  <c r="AO377" s="1"/>
  <c r="AO381" a="1"/>
  <c r="AO381" s="1"/>
  <c r="AO385" a="1"/>
  <c r="AO385" s="1"/>
  <c r="AO389" a="1"/>
  <c r="AO389" s="1"/>
  <c r="AO393" a="1"/>
  <c r="AO393" s="1"/>
  <c r="AO397" a="1"/>
  <c r="AO397" s="1"/>
  <c r="AO401" a="1"/>
  <c r="AO401" s="1"/>
  <c r="AO405" a="1"/>
  <c r="AO405" s="1"/>
  <c r="AO409" a="1"/>
  <c r="AO409" s="1"/>
  <c r="AO413" a="1"/>
  <c r="AO413" s="1"/>
  <c r="AO417" a="1"/>
  <c r="AO417" s="1"/>
  <c r="AO421" a="1"/>
  <c r="AO421" s="1"/>
  <c r="AO428" a="1"/>
  <c r="AO428" s="1"/>
  <c r="AO432" a="1"/>
  <c r="AO432" s="1"/>
  <c r="AO436" a="1"/>
  <c r="AO436" s="1"/>
  <c r="AO440" a="1"/>
  <c r="AO440" s="1"/>
  <c r="AO444" a="1"/>
  <c r="AO444" s="1"/>
  <c r="AO448" a="1"/>
  <c r="AO448" s="1"/>
  <c r="AO452" a="1"/>
  <c r="AO452" s="1"/>
  <c r="AO456" a="1"/>
  <c r="AO456" s="1"/>
  <c r="AO460" a="1"/>
  <c r="AO460" s="1"/>
  <c r="AO464" a="1"/>
  <c r="AO464" s="1"/>
  <c r="CW261" a="1"/>
  <c r="CW261" s="1"/>
  <c r="CW259" a="1"/>
  <c r="CW259" s="1"/>
  <c r="CW260" a="1"/>
  <c r="CW260" s="1"/>
  <c r="CW263" a="1"/>
  <c r="CW263" s="1"/>
  <c r="CW267" a="1"/>
  <c r="CW267" s="1"/>
  <c r="CW271" a="1"/>
  <c r="CW271" s="1"/>
  <c r="CW275" a="1"/>
  <c r="CW275" s="1"/>
  <c r="CW279" a="1"/>
  <c r="CW279" s="1"/>
  <c r="CW283" a="1"/>
  <c r="CW283" s="1"/>
  <c r="CW287" a="1"/>
  <c r="CW287" s="1"/>
  <c r="CW291" a="1"/>
  <c r="CW291" s="1"/>
  <c r="CW295" a="1"/>
  <c r="CW295" s="1"/>
  <c r="CW299" a="1"/>
  <c r="CW299" s="1"/>
  <c r="CW303" a="1"/>
  <c r="CW303" s="1"/>
  <c r="CW307" a="1"/>
  <c r="CW307" s="1"/>
  <c r="CW311" a="1"/>
  <c r="CW311" s="1"/>
  <c r="CW315" a="1"/>
  <c r="CW315" s="1"/>
  <c r="CW319" a="1"/>
  <c r="CW319" s="1"/>
  <c r="CW323" a="1"/>
  <c r="CW323" s="1"/>
  <c r="CW327" a="1"/>
  <c r="CW327" s="1"/>
  <c r="CW331" a="1"/>
  <c r="CW331" s="1"/>
  <c r="CW335" a="1"/>
  <c r="CW335" s="1"/>
  <c r="CW339" a="1"/>
  <c r="CW339" s="1"/>
  <c r="CW343" a="1"/>
  <c r="CW343" s="1"/>
  <c r="CW347" a="1"/>
  <c r="CW347" s="1"/>
  <c r="CW351" a="1"/>
  <c r="CW351" s="1"/>
  <c r="CW355" a="1"/>
  <c r="CW355" s="1"/>
  <c r="CW359" a="1"/>
  <c r="CW359" s="1"/>
  <c r="CW363" a="1"/>
  <c r="CW363" s="1"/>
  <c r="CW369" a="1"/>
  <c r="CW369" s="1"/>
  <c r="CW373" a="1"/>
  <c r="CW373" s="1"/>
  <c r="CW264" a="1"/>
  <c r="CW264" s="1"/>
  <c r="CW268" a="1"/>
  <c r="CW268" s="1"/>
  <c r="CW272" a="1"/>
  <c r="CW272" s="1"/>
  <c r="CW276" a="1"/>
  <c r="CW276" s="1"/>
  <c r="CW280" a="1"/>
  <c r="CW280" s="1"/>
  <c r="CW284" a="1"/>
  <c r="CW284" s="1"/>
  <c r="CW288" a="1"/>
  <c r="CW288" s="1"/>
  <c r="CW292" a="1"/>
  <c r="CW292" s="1"/>
  <c r="CW296" a="1"/>
  <c r="CW296" s="1"/>
  <c r="CW300" a="1"/>
  <c r="CW300" s="1"/>
  <c r="CW304" a="1"/>
  <c r="CW304" s="1"/>
  <c r="CW308" a="1"/>
  <c r="CW308" s="1"/>
  <c r="CW312" a="1"/>
  <c r="CW312" s="1"/>
  <c r="CW316" a="1"/>
  <c r="CW316" s="1"/>
  <c r="CW320" a="1"/>
  <c r="CW320" s="1"/>
  <c r="CW324" a="1"/>
  <c r="CW324" s="1"/>
  <c r="CW328" a="1"/>
  <c r="CW328" s="1"/>
  <c r="CW332" a="1"/>
  <c r="CW332" s="1"/>
  <c r="CW336" a="1"/>
  <c r="CW336" s="1"/>
  <c r="CW340" a="1"/>
  <c r="CW340" s="1"/>
  <c r="CW344" a="1"/>
  <c r="CW344" s="1"/>
  <c r="CW348" a="1"/>
  <c r="CW348" s="1"/>
  <c r="CW352" a="1"/>
  <c r="CW352" s="1"/>
  <c r="CW356" a="1"/>
  <c r="CW356" s="1"/>
  <c r="CW360" a="1"/>
  <c r="CW360" s="1"/>
  <c r="CW364" a="1"/>
  <c r="CW364" s="1"/>
  <c r="CW370" a="1"/>
  <c r="CW370" s="1"/>
  <c r="CW374" a="1"/>
  <c r="CW374" s="1"/>
  <c r="CW265" a="1"/>
  <c r="CW265" s="1"/>
  <c r="CW269" a="1"/>
  <c r="CW269" s="1"/>
  <c r="CW273" a="1"/>
  <c r="CW273" s="1"/>
  <c r="CW277" a="1"/>
  <c r="CW277" s="1"/>
  <c r="CW281" a="1"/>
  <c r="CW281" s="1"/>
  <c r="CW285" a="1"/>
  <c r="CW285" s="1"/>
  <c r="CW289" a="1"/>
  <c r="CW289" s="1"/>
  <c r="CW293" a="1"/>
  <c r="CW293" s="1"/>
  <c r="CW297" a="1"/>
  <c r="CW297" s="1"/>
  <c r="CW301" a="1"/>
  <c r="CW301" s="1"/>
  <c r="CW305" a="1"/>
  <c r="CW305" s="1"/>
  <c r="CW309" a="1"/>
  <c r="CW309" s="1"/>
  <c r="CW313" a="1"/>
  <c r="CW313" s="1"/>
  <c r="CW317" a="1"/>
  <c r="CW317" s="1"/>
  <c r="CW321" a="1"/>
  <c r="CW321" s="1"/>
  <c r="CW325" a="1"/>
  <c r="CW325" s="1"/>
  <c r="CW329" a="1"/>
  <c r="CW329" s="1"/>
  <c r="CW333" a="1"/>
  <c r="CW333" s="1"/>
  <c r="CW337" a="1"/>
  <c r="CW337" s="1"/>
  <c r="CW341" a="1"/>
  <c r="CW341" s="1"/>
  <c r="CW345" a="1"/>
  <c r="CW345" s="1"/>
  <c r="CW349" a="1"/>
  <c r="CW349" s="1"/>
  <c r="CW353" a="1"/>
  <c r="CW353" s="1"/>
  <c r="CW357" a="1"/>
  <c r="CW357" s="1"/>
  <c r="CW361" a="1"/>
  <c r="CW361" s="1"/>
  <c r="CW365" a="1"/>
  <c r="CW365" s="1"/>
  <c r="CW367" a="1"/>
  <c r="CW367" s="1"/>
  <c r="CW371" a="1"/>
  <c r="CW371" s="1"/>
  <c r="CW375" a="1"/>
  <c r="CW375" s="1"/>
  <c r="CW262" a="1"/>
  <c r="CW262" s="1"/>
  <c r="CW266" a="1"/>
  <c r="CW266" s="1"/>
  <c r="CW270" a="1"/>
  <c r="CW270" s="1"/>
  <c r="CW274" a="1"/>
  <c r="CW274" s="1"/>
  <c r="CW278" a="1"/>
  <c r="CW278" s="1"/>
  <c r="CW282" a="1"/>
  <c r="CW282" s="1"/>
  <c r="CW286" a="1"/>
  <c r="CW286" s="1"/>
  <c r="CW290" a="1"/>
  <c r="CW290" s="1"/>
  <c r="CW294" a="1"/>
  <c r="CW294" s="1"/>
  <c r="CW298" a="1"/>
  <c r="CW298" s="1"/>
  <c r="CW302" a="1"/>
  <c r="CW302" s="1"/>
  <c r="CW306" a="1"/>
  <c r="CW306" s="1"/>
  <c r="CW310" a="1"/>
  <c r="CW310" s="1"/>
  <c r="CW314" a="1"/>
  <c r="CW314" s="1"/>
  <c r="CW318" a="1"/>
  <c r="CW318" s="1"/>
  <c r="CW322" a="1"/>
  <c r="CW322" s="1"/>
  <c r="CW326" a="1"/>
  <c r="CW326" s="1"/>
  <c r="CW330" a="1"/>
  <c r="CW330" s="1"/>
  <c r="CW334" a="1"/>
  <c r="CW334" s="1"/>
  <c r="CW338" a="1"/>
  <c r="CW338" s="1"/>
  <c r="CW342" a="1"/>
  <c r="CW342" s="1"/>
  <c r="CW346" a="1"/>
  <c r="CW346" s="1"/>
  <c r="CW350" a="1"/>
  <c r="CW350" s="1"/>
  <c r="CW354" a="1"/>
  <c r="CW354" s="1"/>
  <c r="CW358" a="1"/>
  <c r="CW358" s="1"/>
  <c r="CW362" a="1"/>
  <c r="CW362" s="1"/>
  <c r="CW366" a="1"/>
  <c r="CW366" s="1"/>
  <c r="CW368" a="1"/>
  <c r="CW368" s="1"/>
  <c r="CW372" a="1"/>
  <c r="CW372" s="1"/>
  <c r="CW377" a="1"/>
  <c r="CW377" s="1"/>
  <c r="CW381" a="1"/>
  <c r="CW381" s="1"/>
  <c r="CW385" a="1"/>
  <c r="CW385" s="1"/>
  <c r="CW389" a="1"/>
  <c r="CW389" s="1"/>
  <c r="CW393" a="1"/>
  <c r="CW393" s="1"/>
  <c r="CW397" a="1"/>
  <c r="CW397" s="1"/>
  <c r="CW401" a="1"/>
  <c r="CW401" s="1"/>
  <c r="CW405" a="1"/>
  <c r="CW405" s="1"/>
  <c r="CW409" a="1"/>
  <c r="CW409" s="1"/>
  <c r="CW413" a="1"/>
  <c r="CW413" s="1"/>
  <c r="CW417" a="1"/>
  <c r="CW417" s="1"/>
  <c r="CW421" a="1"/>
  <c r="CW421" s="1"/>
  <c r="CW428" a="1"/>
  <c r="CW428" s="1"/>
  <c r="CW432" a="1"/>
  <c r="CW432" s="1"/>
  <c r="CW436" a="1"/>
  <c r="CW436" s="1"/>
  <c r="CW440" a="1"/>
  <c r="CW440" s="1"/>
  <c r="CW444" a="1"/>
  <c r="CW444" s="1"/>
  <c r="CW448" a="1"/>
  <c r="CW448" s="1"/>
  <c r="CW452" a="1"/>
  <c r="CW452" s="1"/>
  <c r="CW456" a="1"/>
  <c r="CW456" s="1"/>
  <c r="CW460" a="1"/>
  <c r="CW460" s="1"/>
  <c r="CW464" a="1"/>
  <c r="CW464" s="1"/>
  <c r="CW378" a="1"/>
  <c r="CW378" s="1"/>
  <c r="CW382" a="1"/>
  <c r="CW382" s="1"/>
  <c r="CW386" a="1"/>
  <c r="CW386" s="1"/>
  <c r="CW390" a="1"/>
  <c r="CW390" s="1"/>
  <c r="CW394" a="1"/>
  <c r="CW394" s="1"/>
  <c r="CW398" a="1"/>
  <c r="CW398" s="1"/>
  <c r="CW402" a="1"/>
  <c r="CW402" s="1"/>
  <c r="CW406" a="1"/>
  <c r="CW406" s="1"/>
  <c r="CW410" a="1"/>
  <c r="CW410" s="1"/>
  <c r="CW414" a="1"/>
  <c r="CW414" s="1"/>
  <c r="CW418" a="1"/>
  <c r="CW418" s="1"/>
  <c r="CW422" a="1"/>
  <c r="CW422" s="1"/>
  <c r="CW425" a="1"/>
  <c r="CW425" s="1"/>
  <c r="CW429" a="1"/>
  <c r="CW429" s="1"/>
  <c r="CW433" a="1"/>
  <c r="CW433" s="1"/>
  <c r="CW437" a="1"/>
  <c r="CW437" s="1"/>
  <c r="CW441" a="1"/>
  <c r="CW441" s="1"/>
  <c r="CW445" a="1"/>
  <c r="CW445" s="1"/>
  <c r="CW449" a="1"/>
  <c r="CW449" s="1"/>
  <c r="CW453" a="1"/>
  <c r="CW453" s="1"/>
  <c r="CW457" a="1"/>
  <c r="CW457" s="1"/>
  <c r="CW461" a="1"/>
  <c r="CW461" s="1"/>
  <c r="CW379" a="1"/>
  <c r="CW379" s="1"/>
  <c r="CW383" a="1"/>
  <c r="CW383" s="1"/>
  <c r="CW387" a="1"/>
  <c r="CW387" s="1"/>
  <c r="CW391" a="1"/>
  <c r="CW391" s="1"/>
  <c r="CW395" a="1"/>
  <c r="CW395" s="1"/>
  <c r="CW399" a="1"/>
  <c r="CW399" s="1"/>
  <c r="CW403" a="1"/>
  <c r="CW403" s="1"/>
  <c r="CW407" a="1"/>
  <c r="CW407" s="1"/>
  <c r="CW411" a="1"/>
  <c r="CW411" s="1"/>
  <c r="CW415" a="1"/>
  <c r="CW415" s="1"/>
  <c r="CW419" a="1"/>
  <c r="CW419" s="1"/>
  <c r="CW423" a="1"/>
  <c r="CW423" s="1"/>
  <c r="CW424" a="1"/>
  <c r="CW424" s="1"/>
  <c r="CW426" a="1"/>
  <c r="CW426" s="1"/>
  <c r="CW430" a="1"/>
  <c r="CW430" s="1"/>
  <c r="CW434" a="1"/>
  <c r="CW434" s="1"/>
  <c r="CW438" a="1"/>
  <c r="CW438" s="1"/>
  <c r="CW442" a="1"/>
  <c r="CW442" s="1"/>
  <c r="CW446" a="1"/>
  <c r="CW446" s="1"/>
  <c r="CW450" a="1"/>
  <c r="CW450" s="1"/>
  <c r="CW454" a="1"/>
  <c r="CW454" s="1"/>
  <c r="CW458" a="1"/>
  <c r="CW458" s="1"/>
  <c r="CW462" a="1"/>
  <c r="CW462" s="1"/>
  <c r="CW376" a="1"/>
  <c r="CW376" s="1"/>
  <c r="CW380" a="1"/>
  <c r="CW380" s="1"/>
  <c r="CW384" a="1"/>
  <c r="CW384" s="1"/>
  <c r="CW388" a="1"/>
  <c r="CW388" s="1"/>
  <c r="CW392" a="1"/>
  <c r="CW392" s="1"/>
  <c r="CW396" a="1"/>
  <c r="CW396" s="1"/>
  <c r="CW400" a="1"/>
  <c r="CW400" s="1"/>
  <c r="CW404" a="1"/>
  <c r="CW404" s="1"/>
  <c r="CW408" a="1"/>
  <c r="CW408" s="1"/>
  <c r="CW412" a="1"/>
  <c r="CW412" s="1"/>
  <c r="CW416" a="1"/>
  <c r="CW416" s="1"/>
  <c r="CW420" a="1"/>
  <c r="CW420" s="1"/>
  <c r="CW427" a="1"/>
  <c r="CW427" s="1"/>
  <c r="CW431" a="1"/>
  <c r="CW431" s="1"/>
  <c r="CW435" a="1"/>
  <c r="CW435" s="1"/>
  <c r="CW439" a="1"/>
  <c r="CW439" s="1"/>
  <c r="CW443" a="1"/>
  <c r="CW443" s="1"/>
  <c r="CW447" a="1"/>
  <c r="CW447" s="1"/>
  <c r="CW451" a="1"/>
  <c r="CW451" s="1"/>
  <c r="CW455" a="1"/>
  <c r="CW455" s="1"/>
  <c r="CW459" a="1"/>
  <c r="CW459" s="1"/>
  <c r="CW463" a="1"/>
  <c r="CW463" s="1"/>
  <c r="CT259" a="1"/>
  <c r="CT259" s="1"/>
  <c r="CT260" a="1"/>
  <c r="CT260" s="1"/>
  <c r="CT261" a="1"/>
  <c r="CT261" s="1"/>
  <c r="CT264" a="1"/>
  <c r="CT264" s="1"/>
  <c r="CT268" a="1"/>
  <c r="CT268" s="1"/>
  <c r="CT272" a="1"/>
  <c r="CT272" s="1"/>
  <c r="CT276" a="1"/>
  <c r="CT276" s="1"/>
  <c r="CT280" a="1"/>
  <c r="CT280" s="1"/>
  <c r="CT284" a="1"/>
  <c r="CT284" s="1"/>
  <c r="CT288" a="1"/>
  <c r="CT288" s="1"/>
  <c r="CT292" a="1"/>
  <c r="CT292" s="1"/>
  <c r="CT296" a="1"/>
  <c r="CT296" s="1"/>
  <c r="CT300" a="1"/>
  <c r="CT300" s="1"/>
  <c r="CT304" a="1"/>
  <c r="CT304" s="1"/>
  <c r="CT308" a="1"/>
  <c r="CT308" s="1"/>
  <c r="CT312" a="1"/>
  <c r="CT312" s="1"/>
  <c r="CT316" a="1"/>
  <c r="CT316" s="1"/>
  <c r="CT320" a="1"/>
  <c r="CT320" s="1"/>
  <c r="CT324" a="1"/>
  <c r="CT324" s="1"/>
  <c r="CT328" a="1"/>
  <c r="CT328" s="1"/>
  <c r="CT332" a="1"/>
  <c r="CT332" s="1"/>
  <c r="CT336" a="1"/>
  <c r="CT336" s="1"/>
  <c r="CT340" a="1"/>
  <c r="CT340" s="1"/>
  <c r="CT344" a="1"/>
  <c r="CT344" s="1"/>
  <c r="CT348" a="1"/>
  <c r="CT348" s="1"/>
  <c r="CT352" a="1"/>
  <c r="CT352" s="1"/>
  <c r="CT356" a="1"/>
  <c r="CT356" s="1"/>
  <c r="CT360" a="1"/>
  <c r="CT360" s="1"/>
  <c r="CT364" a="1"/>
  <c r="CT364" s="1"/>
  <c r="CT370" a="1"/>
  <c r="CT370" s="1"/>
  <c r="CT374" a="1"/>
  <c r="CT374" s="1"/>
  <c r="CT265" a="1"/>
  <c r="CT265" s="1"/>
  <c r="CT269" a="1"/>
  <c r="CT269" s="1"/>
  <c r="CT273" a="1"/>
  <c r="CT273" s="1"/>
  <c r="CT277" a="1"/>
  <c r="CT277" s="1"/>
  <c r="CT281" a="1"/>
  <c r="CT281" s="1"/>
  <c r="CT285" a="1"/>
  <c r="CT285" s="1"/>
  <c r="CT289" a="1"/>
  <c r="CT289" s="1"/>
  <c r="CT293" a="1"/>
  <c r="CT293" s="1"/>
  <c r="CT297" a="1"/>
  <c r="CT297" s="1"/>
  <c r="CT301" a="1"/>
  <c r="CT301" s="1"/>
  <c r="CT305" a="1"/>
  <c r="CT305" s="1"/>
  <c r="CT309" a="1"/>
  <c r="CT309" s="1"/>
  <c r="CT313" a="1"/>
  <c r="CT313" s="1"/>
  <c r="CT317" a="1"/>
  <c r="CT317" s="1"/>
  <c r="CT321" a="1"/>
  <c r="CT321" s="1"/>
  <c r="CT325" a="1"/>
  <c r="CT325" s="1"/>
  <c r="CT329" a="1"/>
  <c r="CT329" s="1"/>
  <c r="CT333" a="1"/>
  <c r="CT333" s="1"/>
  <c r="CT337" a="1"/>
  <c r="CT337" s="1"/>
  <c r="CT341" a="1"/>
  <c r="CT341" s="1"/>
  <c r="CT345" a="1"/>
  <c r="CT345" s="1"/>
  <c r="CT349" a="1"/>
  <c r="CT349" s="1"/>
  <c r="CT353" a="1"/>
  <c r="CT353" s="1"/>
  <c r="CT357" a="1"/>
  <c r="CT357" s="1"/>
  <c r="CT361" a="1"/>
  <c r="CT361" s="1"/>
  <c r="CT365" a="1"/>
  <c r="CT365" s="1"/>
  <c r="CT367" a="1"/>
  <c r="CT367" s="1"/>
  <c r="CT371" a="1"/>
  <c r="CT371" s="1"/>
  <c r="CT375" a="1"/>
  <c r="CT375" s="1"/>
  <c r="CT262" a="1"/>
  <c r="CT262" s="1"/>
  <c r="CT266" a="1"/>
  <c r="CT266" s="1"/>
  <c r="CT270" a="1"/>
  <c r="CT270" s="1"/>
  <c r="CT274" a="1"/>
  <c r="CT274" s="1"/>
  <c r="CT278" a="1"/>
  <c r="CT278" s="1"/>
  <c r="CT282" a="1"/>
  <c r="CT282" s="1"/>
  <c r="CT286" a="1"/>
  <c r="CT286" s="1"/>
  <c r="CT290" a="1"/>
  <c r="CT290" s="1"/>
  <c r="CT294" a="1"/>
  <c r="CT294" s="1"/>
  <c r="CT298" a="1"/>
  <c r="CT298" s="1"/>
  <c r="CT302" a="1"/>
  <c r="CT302" s="1"/>
  <c r="CT306" a="1"/>
  <c r="CT306" s="1"/>
  <c r="CT310" a="1"/>
  <c r="CT310" s="1"/>
  <c r="CT314" a="1"/>
  <c r="CT314" s="1"/>
  <c r="CT318" a="1"/>
  <c r="CT318" s="1"/>
  <c r="CT322" a="1"/>
  <c r="CT322" s="1"/>
  <c r="CT326" a="1"/>
  <c r="CT326" s="1"/>
  <c r="CT330" a="1"/>
  <c r="CT330" s="1"/>
  <c r="CT334" a="1"/>
  <c r="CT334" s="1"/>
  <c r="CT338" a="1"/>
  <c r="CT338" s="1"/>
  <c r="CT342" a="1"/>
  <c r="CT342" s="1"/>
  <c r="CT346" a="1"/>
  <c r="CT346" s="1"/>
  <c r="CT350" a="1"/>
  <c r="CT350" s="1"/>
  <c r="CT354" a="1"/>
  <c r="CT354" s="1"/>
  <c r="CT358" a="1"/>
  <c r="CT358" s="1"/>
  <c r="CT362" a="1"/>
  <c r="CT362" s="1"/>
  <c r="CT366" a="1"/>
  <c r="CT366" s="1"/>
  <c r="CT368" a="1"/>
  <c r="CT368" s="1"/>
  <c r="CT372" a="1"/>
  <c r="CT372" s="1"/>
  <c r="CT263" a="1"/>
  <c r="CT263" s="1"/>
  <c r="CT267" a="1"/>
  <c r="CT267" s="1"/>
  <c r="CT271" a="1"/>
  <c r="CT271" s="1"/>
  <c r="CT275" a="1"/>
  <c r="CT275" s="1"/>
  <c r="CT279" a="1"/>
  <c r="CT279" s="1"/>
  <c r="CT283" a="1"/>
  <c r="CT283" s="1"/>
  <c r="CT287" a="1"/>
  <c r="CT287" s="1"/>
  <c r="CT291" a="1"/>
  <c r="CT291" s="1"/>
  <c r="CT295" a="1"/>
  <c r="CT295" s="1"/>
  <c r="CT299" a="1"/>
  <c r="CT299" s="1"/>
  <c r="CT303" a="1"/>
  <c r="CT303" s="1"/>
  <c r="CT307" a="1"/>
  <c r="CT307" s="1"/>
  <c r="CT311" a="1"/>
  <c r="CT311" s="1"/>
  <c r="CT315" a="1"/>
  <c r="CT315" s="1"/>
  <c r="CT319" a="1"/>
  <c r="CT319" s="1"/>
  <c r="CT323" a="1"/>
  <c r="CT323" s="1"/>
  <c r="CT327" a="1"/>
  <c r="CT327" s="1"/>
  <c r="CT331" a="1"/>
  <c r="CT331" s="1"/>
  <c r="CT335" a="1"/>
  <c r="CT335" s="1"/>
  <c r="CT339" a="1"/>
  <c r="CT339" s="1"/>
  <c r="CT343" a="1"/>
  <c r="CT343" s="1"/>
  <c r="CT347" a="1"/>
  <c r="CT347" s="1"/>
  <c r="CT351" a="1"/>
  <c r="CT351" s="1"/>
  <c r="CT355" a="1"/>
  <c r="CT355" s="1"/>
  <c r="CT359" a="1"/>
  <c r="CT359" s="1"/>
  <c r="CT363" a="1"/>
  <c r="CT363" s="1"/>
  <c r="CT369" a="1"/>
  <c r="CT369" s="1"/>
  <c r="CT373" a="1"/>
  <c r="CT373" s="1"/>
  <c r="CT378" a="1"/>
  <c r="CT378" s="1"/>
  <c r="CT382" a="1"/>
  <c r="CT382" s="1"/>
  <c r="CT386" a="1"/>
  <c r="CT386" s="1"/>
  <c r="CT390" a="1"/>
  <c r="CT390" s="1"/>
  <c r="CT394" a="1"/>
  <c r="CT394" s="1"/>
  <c r="CT398" a="1"/>
  <c r="CT398" s="1"/>
  <c r="CT402" a="1"/>
  <c r="CT402" s="1"/>
  <c r="CT406" a="1"/>
  <c r="CT406" s="1"/>
  <c r="CT410" a="1"/>
  <c r="CT410" s="1"/>
  <c r="CT414" a="1"/>
  <c r="CT414" s="1"/>
  <c r="CT418" a="1"/>
  <c r="CT418" s="1"/>
  <c r="CT422" a="1"/>
  <c r="CT422" s="1"/>
  <c r="CT424" a="1"/>
  <c r="CT424" s="1"/>
  <c r="CT425" a="1"/>
  <c r="CT425" s="1"/>
  <c r="CT429" a="1"/>
  <c r="CT429" s="1"/>
  <c r="CT433" a="1"/>
  <c r="CT433" s="1"/>
  <c r="CT437" a="1"/>
  <c r="CT437" s="1"/>
  <c r="CT441" a="1"/>
  <c r="CT441" s="1"/>
  <c r="CT445" a="1"/>
  <c r="CT445" s="1"/>
  <c r="CT449" a="1"/>
  <c r="CT449" s="1"/>
  <c r="CT453" a="1"/>
  <c r="CT453" s="1"/>
  <c r="CT457" a="1"/>
  <c r="CT457" s="1"/>
  <c r="CT461" a="1"/>
  <c r="CT461" s="1"/>
  <c r="CT379" a="1"/>
  <c r="CT379" s="1"/>
  <c r="CT383" a="1"/>
  <c r="CT383" s="1"/>
  <c r="CT387" a="1"/>
  <c r="CT387" s="1"/>
  <c r="CT391" a="1"/>
  <c r="CT391" s="1"/>
  <c r="CT395" a="1"/>
  <c r="CT395" s="1"/>
  <c r="CT399" a="1"/>
  <c r="CT399" s="1"/>
  <c r="CT403" a="1"/>
  <c r="CT403" s="1"/>
  <c r="CT407" a="1"/>
  <c r="CT407" s="1"/>
  <c r="CT411" a="1"/>
  <c r="CT411" s="1"/>
  <c r="CT415" a="1"/>
  <c r="CT415" s="1"/>
  <c r="CT419" a="1"/>
  <c r="CT419" s="1"/>
  <c r="CT423" a="1"/>
  <c r="CT423" s="1"/>
  <c r="CT426" a="1"/>
  <c r="CT426" s="1"/>
  <c r="CT430" a="1"/>
  <c r="CT430" s="1"/>
  <c r="CT434" a="1"/>
  <c r="CT434" s="1"/>
  <c r="CT438" a="1"/>
  <c r="CT438" s="1"/>
  <c r="CT442" a="1"/>
  <c r="CT442" s="1"/>
  <c r="CT446" a="1"/>
  <c r="CT446" s="1"/>
  <c r="CT450" a="1"/>
  <c r="CT450" s="1"/>
  <c r="CT454" a="1"/>
  <c r="CT454" s="1"/>
  <c r="CT458" a="1"/>
  <c r="CT458" s="1"/>
  <c r="CT462" a="1"/>
  <c r="CT462" s="1"/>
  <c r="CT376" a="1"/>
  <c r="CT376" s="1"/>
  <c r="CT380" a="1"/>
  <c r="CT380" s="1"/>
  <c r="CT384" a="1"/>
  <c r="CT384" s="1"/>
  <c r="CT388" a="1"/>
  <c r="CT388" s="1"/>
  <c r="CT392" a="1"/>
  <c r="CT392" s="1"/>
  <c r="CT396" a="1"/>
  <c r="CT396" s="1"/>
  <c r="CT400" a="1"/>
  <c r="CT400" s="1"/>
  <c r="CT404" a="1"/>
  <c r="CT404" s="1"/>
  <c r="CT408" a="1"/>
  <c r="CT408" s="1"/>
  <c r="CT412" a="1"/>
  <c r="CT412" s="1"/>
  <c r="CT416" a="1"/>
  <c r="CT416" s="1"/>
  <c r="CT420" a="1"/>
  <c r="CT420" s="1"/>
  <c r="CT427" a="1"/>
  <c r="CT427" s="1"/>
  <c r="CT431" a="1"/>
  <c r="CT431" s="1"/>
  <c r="CT435" a="1"/>
  <c r="CT435" s="1"/>
  <c r="CT439" a="1"/>
  <c r="CT439" s="1"/>
  <c r="CT443" a="1"/>
  <c r="CT443" s="1"/>
  <c r="CT447" a="1"/>
  <c r="CT447" s="1"/>
  <c r="CT451" a="1"/>
  <c r="CT451" s="1"/>
  <c r="CT455" a="1"/>
  <c r="CT455" s="1"/>
  <c r="CT459" a="1"/>
  <c r="CT459" s="1"/>
  <c r="CT463" a="1"/>
  <c r="CT463" s="1"/>
  <c r="CT377" a="1"/>
  <c r="CT377" s="1"/>
  <c r="CT381" a="1"/>
  <c r="CT381" s="1"/>
  <c r="CT385" a="1"/>
  <c r="CT385" s="1"/>
  <c r="CT389" a="1"/>
  <c r="CT389" s="1"/>
  <c r="CT393" a="1"/>
  <c r="CT393" s="1"/>
  <c r="CT397" a="1"/>
  <c r="CT397" s="1"/>
  <c r="CT401" a="1"/>
  <c r="CT401" s="1"/>
  <c r="CT405" a="1"/>
  <c r="CT405" s="1"/>
  <c r="CT409" a="1"/>
  <c r="CT409" s="1"/>
  <c r="CT413" a="1"/>
  <c r="CT413" s="1"/>
  <c r="CT417" a="1"/>
  <c r="CT417" s="1"/>
  <c r="CT421" a="1"/>
  <c r="CT421" s="1"/>
  <c r="CT428" a="1"/>
  <c r="CT428" s="1"/>
  <c r="CT432" a="1"/>
  <c r="CT432" s="1"/>
  <c r="CT436" a="1"/>
  <c r="CT436" s="1"/>
  <c r="CT440" a="1"/>
  <c r="CT440" s="1"/>
  <c r="CT444" a="1"/>
  <c r="CT444" s="1"/>
  <c r="CT448" a="1"/>
  <c r="CT448" s="1"/>
  <c r="CT452" a="1"/>
  <c r="CT452" s="1"/>
  <c r="CT456" a="1"/>
  <c r="CT456" s="1"/>
  <c r="CT460" a="1"/>
  <c r="CT460" s="1"/>
  <c r="CT464" a="1"/>
  <c r="CT464" s="1"/>
  <c r="BI261" a="1"/>
  <c r="BI261" s="1"/>
  <c r="BI259" a="1"/>
  <c r="BI259" s="1"/>
  <c r="BI260" a="1"/>
  <c r="BI260" s="1"/>
  <c r="BI263" a="1"/>
  <c r="BI263" s="1"/>
  <c r="BI267" a="1"/>
  <c r="BI267" s="1"/>
  <c r="BI271" a="1"/>
  <c r="BI271" s="1"/>
  <c r="BI275" a="1"/>
  <c r="BI275" s="1"/>
  <c r="BI279" a="1"/>
  <c r="BI279" s="1"/>
  <c r="BI283" a="1"/>
  <c r="BI283" s="1"/>
  <c r="BI287" a="1"/>
  <c r="BI287" s="1"/>
  <c r="BI291" a="1"/>
  <c r="BI291" s="1"/>
  <c r="BI295" a="1"/>
  <c r="BI295" s="1"/>
  <c r="BI299" a="1"/>
  <c r="BI299" s="1"/>
  <c r="BI303" a="1"/>
  <c r="BI303" s="1"/>
  <c r="BI307" a="1"/>
  <c r="BI307" s="1"/>
  <c r="BI311" a="1"/>
  <c r="BI311" s="1"/>
  <c r="BI315" a="1"/>
  <c r="BI315" s="1"/>
  <c r="BI319" a="1"/>
  <c r="BI319" s="1"/>
  <c r="BI323" a="1"/>
  <c r="BI323" s="1"/>
  <c r="BI327" a="1"/>
  <c r="BI327" s="1"/>
  <c r="BI331" a="1"/>
  <c r="BI331" s="1"/>
  <c r="BI335" a="1"/>
  <c r="BI335" s="1"/>
  <c r="BI339" a="1"/>
  <c r="BI339" s="1"/>
  <c r="BI343" a="1"/>
  <c r="BI343" s="1"/>
  <c r="BI347" a="1"/>
  <c r="BI347" s="1"/>
  <c r="BI351" a="1"/>
  <c r="BI351" s="1"/>
  <c r="BI355" a="1"/>
  <c r="BI355" s="1"/>
  <c r="BI359" a="1"/>
  <c r="BI359" s="1"/>
  <c r="BI363" a="1"/>
  <c r="BI363" s="1"/>
  <c r="BI369" a="1"/>
  <c r="BI369" s="1"/>
  <c r="BI373" a="1"/>
  <c r="BI373" s="1"/>
  <c r="BI264" a="1"/>
  <c r="BI264" s="1"/>
  <c r="BI268" a="1"/>
  <c r="BI268" s="1"/>
  <c r="BI272" a="1"/>
  <c r="BI272" s="1"/>
  <c r="BI276" a="1"/>
  <c r="BI276" s="1"/>
  <c r="BI280" a="1"/>
  <c r="BI280" s="1"/>
  <c r="BI284" a="1"/>
  <c r="BI284" s="1"/>
  <c r="BI288" a="1"/>
  <c r="BI288" s="1"/>
  <c r="BI292" a="1"/>
  <c r="BI292" s="1"/>
  <c r="BI296" a="1"/>
  <c r="BI296" s="1"/>
  <c r="BI300" a="1"/>
  <c r="BI300" s="1"/>
  <c r="BI304" a="1"/>
  <c r="BI304" s="1"/>
  <c r="BI308" a="1"/>
  <c r="BI308" s="1"/>
  <c r="BI312" a="1"/>
  <c r="BI312" s="1"/>
  <c r="BI316" a="1"/>
  <c r="BI316" s="1"/>
  <c r="BI320" a="1"/>
  <c r="BI320" s="1"/>
  <c r="BI324" a="1"/>
  <c r="BI324" s="1"/>
  <c r="BI328" a="1"/>
  <c r="BI328" s="1"/>
  <c r="BI332" a="1"/>
  <c r="BI332" s="1"/>
  <c r="BI336" a="1"/>
  <c r="BI336" s="1"/>
  <c r="BI340" a="1"/>
  <c r="BI340" s="1"/>
  <c r="BI344" a="1"/>
  <c r="BI344" s="1"/>
  <c r="BI348" a="1"/>
  <c r="BI348" s="1"/>
  <c r="BI352" a="1"/>
  <c r="BI352" s="1"/>
  <c r="BI356" a="1"/>
  <c r="BI356" s="1"/>
  <c r="BI360" a="1"/>
  <c r="BI360" s="1"/>
  <c r="BI364" a="1"/>
  <c r="BI364" s="1"/>
  <c r="BI370" a="1"/>
  <c r="BI370" s="1"/>
  <c r="BI374" a="1"/>
  <c r="BI374" s="1"/>
  <c r="BI265" a="1"/>
  <c r="BI265" s="1"/>
  <c r="BI269" a="1"/>
  <c r="BI269" s="1"/>
  <c r="BI273" a="1"/>
  <c r="BI273" s="1"/>
  <c r="BI277" a="1"/>
  <c r="BI277" s="1"/>
  <c r="BI281" a="1"/>
  <c r="BI281" s="1"/>
  <c r="BI285" a="1"/>
  <c r="BI285" s="1"/>
  <c r="BI289" a="1"/>
  <c r="BI289" s="1"/>
  <c r="BI293" a="1"/>
  <c r="BI293" s="1"/>
  <c r="BI297" a="1"/>
  <c r="BI297" s="1"/>
  <c r="BI301" a="1"/>
  <c r="BI301" s="1"/>
  <c r="BI305" a="1"/>
  <c r="BI305" s="1"/>
  <c r="BI309" a="1"/>
  <c r="BI309" s="1"/>
  <c r="BI313" a="1"/>
  <c r="BI313" s="1"/>
  <c r="BI317" a="1"/>
  <c r="BI317" s="1"/>
  <c r="BI321" a="1"/>
  <c r="BI321" s="1"/>
  <c r="BI325" a="1"/>
  <c r="BI325" s="1"/>
  <c r="BI329" a="1"/>
  <c r="BI329" s="1"/>
  <c r="BI333" a="1"/>
  <c r="BI333" s="1"/>
  <c r="BI337" a="1"/>
  <c r="BI337" s="1"/>
  <c r="BI341" a="1"/>
  <c r="BI341" s="1"/>
  <c r="BI345" a="1"/>
  <c r="BI345" s="1"/>
  <c r="BI349" a="1"/>
  <c r="BI349" s="1"/>
  <c r="BI353" a="1"/>
  <c r="BI353" s="1"/>
  <c r="BI357" a="1"/>
  <c r="BI357" s="1"/>
  <c r="BI361" a="1"/>
  <c r="BI361" s="1"/>
  <c r="BI365" a="1"/>
  <c r="BI365" s="1"/>
  <c r="BI367" a="1"/>
  <c r="BI367" s="1"/>
  <c r="BI371" a="1"/>
  <c r="BI371" s="1"/>
  <c r="BI375" a="1"/>
  <c r="BI375" s="1"/>
  <c r="BI262" a="1"/>
  <c r="BI262" s="1"/>
  <c r="BI266" a="1"/>
  <c r="BI266" s="1"/>
  <c r="BI270" a="1"/>
  <c r="BI270" s="1"/>
  <c r="BI274" a="1"/>
  <c r="BI274" s="1"/>
  <c r="BI278" a="1"/>
  <c r="BI278" s="1"/>
  <c r="BI282" a="1"/>
  <c r="BI282" s="1"/>
  <c r="BI286" a="1"/>
  <c r="BI286" s="1"/>
  <c r="BI290" a="1"/>
  <c r="BI290" s="1"/>
  <c r="BI294" a="1"/>
  <c r="BI294" s="1"/>
  <c r="BI298" a="1"/>
  <c r="BI298" s="1"/>
  <c r="BI302" a="1"/>
  <c r="BI302" s="1"/>
  <c r="BI306" a="1"/>
  <c r="BI306" s="1"/>
  <c r="BI310" a="1"/>
  <c r="BI310" s="1"/>
  <c r="BI314" a="1"/>
  <c r="BI314" s="1"/>
  <c r="BI318" a="1"/>
  <c r="BI318" s="1"/>
  <c r="BI322" a="1"/>
  <c r="BI322" s="1"/>
  <c r="BI326" a="1"/>
  <c r="BI326" s="1"/>
  <c r="BI330" a="1"/>
  <c r="BI330" s="1"/>
  <c r="BI334" a="1"/>
  <c r="BI334" s="1"/>
  <c r="BI338" a="1"/>
  <c r="BI338" s="1"/>
  <c r="BI342" a="1"/>
  <c r="BI342" s="1"/>
  <c r="BI346" a="1"/>
  <c r="BI346" s="1"/>
  <c r="BI350" a="1"/>
  <c r="BI350" s="1"/>
  <c r="BI354" a="1"/>
  <c r="BI354" s="1"/>
  <c r="BI358" a="1"/>
  <c r="BI358" s="1"/>
  <c r="BI362" a="1"/>
  <c r="BI362" s="1"/>
  <c r="BI366" a="1"/>
  <c r="BI366" s="1"/>
  <c r="BI368" a="1"/>
  <c r="BI368" s="1"/>
  <c r="BI372" a="1"/>
  <c r="BI372" s="1"/>
  <c r="BI376" a="1"/>
  <c r="BI376" s="1"/>
  <c r="BI377" a="1"/>
  <c r="BI377" s="1"/>
  <c r="BI381" a="1"/>
  <c r="BI381" s="1"/>
  <c r="BI385" a="1"/>
  <c r="BI385" s="1"/>
  <c r="BI389" a="1"/>
  <c r="BI389" s="1"/>
  <c r="BI393" a="1"/>
  <c r="BI393" s="1"/>
  <c r="BI397" a="1"/>
  <c r="BI397" s="1"/>
  <c r="BI401" a="1"/>
  <c r="BI401" s="1"/>
  <c r="BI405" a="1"/>
  <c r="BI405" s="1"/>
  <c r="BI409" a="1"/>
  <c r="BI409" s="1"/>
  <c r="BI413" a="1"/>
  <c r="BI413" s="1"/>
  <c r="BI417" a="1"/>
  <c r="BI417" s="1"/>
  <c r="BI421" a="1"/>
  <c r="BI421" s="1"/>
  <c r="BI428" a="1"/>
  <c r="BI428" s="1"/>
  <c r="BI432" a="1"/>
  <c r="BI432" s="1"/>
  <c r="BI436" a="1"/>
  <c r="BI436" s="1"/>
  <c r="BI440" a="1"/>
  <c r="BI440" s="1"/>
  <c r="BI444" a="1"/>
  <c r="BI444" s="1"/>
  <c r="BI448" a="1"/>
  <c r="BI448" s="1"/>
  <c r="BI452" a="1"/>
  <c r="BI452" s="1"/>
  <c r="BI456" a="1"/>
  <c r="BI456" s="1"/>
  <c r="BI460" a="1"/>
  <c r="BI460" s="1"/>
  <c r="BI464" a="1"/>
  <c r="BI464" s="1"/>
  <c r="BI378" a="1"/>
  <c r="BI378" s="1"/>
  <c r="BI382" a="1"/>
  <c r="BI382" s="1"/>
  <c r="BI386" a="1"/>
  <c r="BI386" s="1"/>
  <c r="BI390" a="1"/>
  <c r="BI390" s="1"/>
  <c r="BI394" a="1"/>
  <c r="BI394" s="1"/>
  <c r="BI398" a="1"/>
  <c r="BI398" s="1"/>
  <c r="BI402" a="1"/>
  <c r="BI402" s="1"/>
  <c r="BI406" a="1"/>
  <c r="BI406" s="1"/>
  <c r="BI410" a="1"/>
  <c r="BI410" s="1"/>
  <c r="BI414" a="1"/>
  <c r="BI414" s="1"/>
  <c r="BI418" a="1"/>
  <c r="BI418" s="1"/>
  <c r="BI422" a="1"/>
  <c r="BI422" s="1"/>
  <c r="BI425" a="1"/>
  <c r="BI425" s="1"/>
  <c r="BI429" a="1"/>
  <c r="BI429" s="1"/>
  <c r="BI433" a="1"/>
  <c r="BI433" s="1"/>
  <c r="BI437" a="1"/>
  <c r="BI437" s="1"/>
  <c r="BI441" a="1"/>
  <c r="BI441" s="1"/>
  <c r="BI445" a="1"/>
  <c r="BI445" s="1"/>
  <c r="BI449" a="1"/>
  <c r="BI449" s="1"/>
  <c r="BI453" a="1"/>
  <c r="BI453" s="1"/>
  <c r="BI457" a="1"/>
  <c r="BI457" s="1"/>
  <c r="BI461" a="1"/>
  <c r="BI461" s="1"/>
  <c r="BI379" a="1"/>
  <c r="BI379" s="1"/>
  <c r="BI383" a="1"/>
  <c r="BI383" s="1"/>
  <c r="BI387" a="1"/>
  <c r="BI387" s="1"/>
  <c r="BI391" a="1"/>
  <c r="BI391" s="1"/>
  <c r="BI395" a="1"/>
  <c r="BI395" s="1"/>
  <c r="BI399" a="1"/>
  <c r="BI399" s="1"/>
  <c r="BI403" a="1"/>
  <c r="BI403" s="1"/>
  <c r="BI407" a="1"/>
  <c r="BI407" s="1"/>
  <c r="BI411" a="1"/>
  <c r="BI411" s="1"/>
  <c r="BI415" a="1"/>
  <c r="BI415" s="1"/>
  <c r="BI419" a="1"/>
  <c r="BI419" s="1"/>
  <c r="BI423" a="1"/>
  <c r="BI423" s="1"/>
  <c r="BI426" a="1"/>
  <c r="BI426" s="1"/>
  <c r="BI430" a="1"/>
  <c r="BI430" s="1"/>
  <c r="BI434" a="1"/>
  <c r="BI434" s="1"/>
  <c r="BI438" a="1"/>
  <c r="BI438" s="1"/>
  <c r="BI442" a="1"/>
  <c r="BI442" s="1"/>
  <c r="BI446" a="1"/>
  <c r="BI446" s="1"/>
  <c r="BI450" a="1"/>
  <c r="BI450" s="1"/>
  <c r="BI454" a="1"/>
  <c r="BI454" s="1"/>
  <c r="BI458" a="1"/>
  <c r="BI458" s="1"/>
  <c r="BI462" a="1"/>
  <c r="BI462" s="1"/>
  <c r="BI380" a="1"/>
  <c r="BI380" s="1"/>
  <c r="BI384" a="1"/>
  <c r="BI384" s="1"/>
  <c r="BI388" a="1"/>
  <c r="BI388" s="1"/>
  <c r="BI392" a="1"/>
  <c r="BI392" s="1"/>
  <c r="BI396" a="1"/>
  <c r="BI396" s="1"/>
  <c r="BI400" a="1"/>
  <c r="BI400" s="1"/>
  <c r="BI404" a="1"/>
  <c r="BI404" s="1"/>
  <c r="BI408" a="1"/>
  <c r="BI408" s="1"/>
  <c r="BI412" a="1"/>
  <c r="BI412" s="1"/>
  <c r="BI416" a="1"/>
  <c r="BI416" s="1"/>
  <c r="BI420" a="1"/>
  <c r="BI420" s="1"/>
  <c r="BI424" a="1"/>
  <c r="BI424" s="1"/>
  <c r="BI427" a="1"/>
  <c r="BI427" s="1"/>
  <c r="BI431" a="1"/>
  <c r="BI431" s="1"/>
  <c r="BI435" a="1"/>
  <c r="BI435" s="1"/>
  <c r="BI439" a="1"/>
  <c r="BI439" s="1"/>
  <c r="BI443" a="1"/>
  <c r="BI443" s="1"/>
  <c r="BI447" a="1"/>
  <c r="BI447" s="1"/>
  <c r="BI451" a="1"/>
  <c r="BI451" s="1"/>
  <c r="BI455" a="1"/>
  <c r="BI455" s="1"/>
  <c r="BI459" a="1"/>
  <c r="BI459" s="1"/>
  <c r="BI463" a="1"/>
  <c r="BI463" s="1"/>
  <c r="EF260" a="1"/>
  <c r="EF260" s="1"/>
  <c r="EF261" a="1"/>
  <c r="EF261" s="1"/>
  <c r="EF259" a="1"/>
  <c r="EF259" s="1"/>
  <c r="EF262" a="1"/>
  <c r="EF262" s="1"/>
  <c r="EF266" a="1"/>
  <c r="EF266" s="1"/>
  <c r="EF270" a="1"/>
  <c r="EF270" s="1"/>
  <c r="EF274" a="1"/>
  <c r="EF274" s="1"/>
  <c r="EF278" a="1"/>
  <c r="EF278" s="1"/>
  <c r="EF282" a="1"/>
  <c r="EF282" s="1"/>
  <c r="EF286" a="1"/>
  <c r="EF286" s="1"/>
  <c r="EF290" a="1"/>
  <c r="EF290" s="1"/>
  <c r="EF294" a="1"/>
  <c r="EF294" s="1"/>
  <c r="EF298" a="1"/>
  <c r="EF298" s="1"/>
  <c r="EF302" a="1"/>
  <c r="EF302" s="1"/>
  <c r="EF306" a="1"/>
  <c r="EF306" s="1"/>
  <c r="EF310" a="1"/>
  <c r="EF310" s="1"/>
  <c r="EF314" a="1"/>
  <c r="EF314" s="1"/>
  <c r="EF318" a="1"/>
  <c r="EF318" s="1"/>
  <c r="EF322" a="1"/>
  <c r="EF322" s="1"/>
  <c r="EF326" a="1"/>
  <c r="EF326" s="1"/>
  <c r="EF330" a="1"/>
  <c r="EF330" s="1"/>
  <c r="EF334" a="1"/>
  <c r="EF334" s="1"/>
  <c r="EF338" a="1"/>
  <c r="EF338" s="1"/>
  <c r="EF342" a="1"/>
  <c r="EF342" s="1"/>
  <c r="EF346" a="1"/>
  <c r="EF346" s="1"/>
  <c r="EF350" a="1"/>
  <c r="EF350" s="1"/>
  <c r="EF354" a="1"/>
  <c r="EF354" s="1"/>
  <c r="EF358" a="1"/>
  <c r="EF358" s="1"/>
  <c r="EF362" a="1"/>
  <c r="EF362" s="1"/>
  <c r="EF366" a="1"/>
  <c r="EF366" s="1"/>
  <c r="EF368" a="1"/>
  <c r="EF368" s="1"/>
  <c r="EF372" a="1"/>
  <c r="EF372" s="1"/>
  <c r="EF263" a="1"/>
  <c r="EF263" s="1"/>
  <c r="EF267" a="1"/>
  <c r="EF267" s="1"/>
  <c r="EF271" a="1"/>
  <c r="EF271" s="1"/>
  <c r="EF275" a="1"/>
  <c r="EF275" s="1"/>
  <c r="EF279" a="1"/>
  <c r="EF279" s="1"/>
  <c r="EF283" a="1"/>
  <c r="EF283" s="1"/>
  <c r="EF287" a="1"/>
  <c r="EF287" s="1"/>
  <c r="EF291" a="1"/>
  <c r="EF291" s="1"/>
  <c r="EF295" a="1"/>
  <c r="EF295" s="1"/>
  <c r="EF299" a="1"/>
  <c r="EF299" s="1"/>
  <c r="EF303" a="1"/>
  <c r="EF303" s="1"/>
  <c r="EF307" a="1"/>
  <c r="EF307" s="1"/>
  <c r="EF311" a="1"/>
  <c r="EF311" s="1"/>
  <c r="EF315" a="1"/>
  <c r="EF315" s="1"/>
  <c r="EF319" a="1"/>
  <c r="EF319" s="1"/>
  <c r="EF323" a="1"/>
  <c r="EF323" s="1"/>
  <c r="EF327" a="1"/>
  <c r="EF327" s="1"/>
  <c r="EF331" a="1"/>
  <c r="EF331" s="1"/>
  <c r="EF335" a="1"/>
  <c r="EF335" s="1"/>
  <c r="EF339" a="1"/>
  <c r="EF339" s="1"/>
  <c r="EF343" a="1"/>
  <c r="EF343" s="1"/>
  <c r="EF347" a="1"/>
  <c r="EF347" s="1"/>
  <c r="EF351" a="1"/>
  <c r="EF351" s="1"/>
  <c r="EF355" a="1"/>
  <c r="EF355" s="1"/>
  <c r="EF359" a="1"/>
  <c r="EF359" s="1"/>
  <c r="EF363" a="1"/>
  <c r="EF363" s="1"/>
  <c r="EF369" a="1"/>
  <c r="EF369" s="1"/>
  <c r="EF373" a="1"/>
  <c r="EF373" s="1"/>
  <c r="EF264" a="1"/>
  <c r="EF264" s="1"/>
  <c r="EF268" a="1"/>
  <c r="EF268" s="1"/>
  <c r="EF272" a="1"/>
  <c r="EF272" s="1"/>
  <c r="EF276" a="1"/>
  <c r="EF276" s="1"/>
  <c r="EF280" a="1"/>
  <c r="EF280" s="1"/>
  <c r="EF284" a="1"/>
  <c r="EF284" s="1"/>
  <c r="EF288" a="1"/>
  <c r="EF288" s="1"/>
  <c r="EF292" a="1"/>
  <c r="EF292" s="1"/>
  <c r="EF296" a="1"/>
  <c r="EF296" s="1"/>
  <c r="EF300" a="1"/>
  <c r="EF300" s="1"/>
  <c r="EF304" a="1"/>
  <c r="EF304" s="1"/>
  <c r="EF308" a="1"/>
  <c r="EF308" s="1"/>
  <c r="EF309" a="1"/>
  <c r="EF309" s="1"/>
  <c r="EF312" a="1"/>
  <c r="EF312" s="1"/>
  <c r="EF316" a="1"/>
  <c r="EF316" s="1"/>
  <c r="EF320" a="1"/>
  <c r="EF320" s="1"/>
  <c r="EF324" a="1"/>
  <c r="EF324" s="1"/>
  <c r="EF328" a="1"/>
  <c r="EF328" s="1"/>
  <c r="EF332" a="1"/>
  <c r="EF332" s="1"/>
  <c r="EF336" a="1"/>
  <c r="EF336" s="1"/>
  <c r="EF340" a="1"/>
  <c r="EF340" s="1"/>
  <c r="EF344" a="1"/>
  <c r="EF344" s="1"/>
  <c r="EF348" a="1"/>
  <c r="EF348" s="1"/>
  <c r="EF352" a="1"/>
  <c r="EF352" s="1"/>
  <c r="EF356" a="1"/>
  <c r="EF356" s="1"/>
  <c r="EF360" a="1"/>
  <c r="EF360" s="1"/>
  <c r="EF364" a="1"/>
  <c r="EF364" s="1"/>
  <c r="EF370" a="1"/>
  <c r="EF370" s="1"/>
  <c r="EF374" a="1"/>
  <c r="EF374" s="1"/>
  <c r="EF265" a="1"/>
  <c r="EF265" s="1"/>
  <c r="EF269" a="1"/>
  <c r="EF269" s="1"/>
  <c r="EF273" a="1"/>
  <c r="EF273" s="1"/>
  <c r="EF277" a="1"/>
  <c r="EF277" s="1"/>
  <c r="EF281" a="1"/>
  <c r="EF281" s="1"/>
  <c r="EF285" a="1"/>
  <c r="EF285" s="1"/>
  <c r="EF289" a="1"/>
  <c r="EF289" s="1"/>
  <c r="EF293" a="1"/>
  <c r="EF293" s="1"/>
  <c r="EF297" a="1"/>
  <c r="EF297" s="1"/>
  <c r="EF301" a="1"/>
  <c r="EF301" s="1"/>
  <c r="EF305" a="1"/>
  <c r="EF305" s="1"/>
  <c r="EF313" a="1"/>
  <c r="EF313" s="1"/>
  <c r="EF317" a="1"/>
  <c r="EF317" s="1"/>
  <c r="EF321" a="1"/>
  <c r="EF321" s="1"/>
  <c r="EF325" a="1"/>
  <c r="EF325" s="1"/>
  <c r="EF329" a="1"/>
  <c r="EF329" s="1"/>
  <c r="EF333" a="1"/>
  <c r="EF333" s="1"/>
  <c r="EF337" a="1"/>
  <c r="EF337" s="1"/>
  <c r="EF341" a="1"/>
  <c r="EF341" s="1"/>
  <c r="EF345" a="1"/>
  <c r="EF345" s="1"/>
  <c r="EF349" a="1"/>
  <c r="EF349" s="1"/>
  <c r="EF353" a="1"/>
  <c r="EF353" s="1"/>
  <c r="EF357" a="1"/>
  <c r="EF357" s="1"/>
  <c r="EF361" a="1"/>
  <c r="EF361" s="1"/>
  <c r="EF365" a="1"/>
  <c r="EF365" s="1"/>
  <c r="EF367" a="1"/>
  <c r="EF367" s="1"/>
  <c r="EF371" a="1"/>
  <c r="EF371" s="1"/>
  <c r="EF375" a="1"/>
  <c r="EF375" s="1"/>
  <c r="EF376" a="1"/>
  <c r="EF376" s="1"/>
  <c r="EF380" a="1"/>
  <c r="EF380" s="1"/>
  <c r="EF384" a="1"/>
  <c r="EF384" s="1"/>
  <c r="EF388" a="1"/>
  <c r="EF388" s="1"/>
  <c r="EF392" a="1"/>
  <c r="EF392" s="1"/>
  <c r="EF396" a="1"/>
  <c r="EF396" s="1"/>
  <c r="EF400" a="1"/>
  <c r="EF400" s="1"/>
  <c r="EF404" a="1"/>
  <c r="EF404" s="1"/>
  <c r="EF408" a="1"/>
  <c r="EF408" s="1"/>
  <c r="EF412" a="1"/>
  <c r="EF412" s="1"/>
  <c r="EF416" a="1"/>
  <c r="EF416" s="1"/>
  <c r="EF420" a="1"/>
  <c r="EF420" s="1"/>
  <c r="EF424" a="1"/>
  <c r="EF424" s="1"/>
  <c r="EF427" a="1"/>
  <c r="EF427" s="1"/>
  <c r="EF431" a="1"/>
  <c r="EF431" s="1"/>
  <c r="EF435" a="1"/>
  <c r="EF435" s="1"/>
  <c r="EF439" a="1"/>
  <c r="EF439" s="1"/>
  <c r="EF443" a="1"/>
  <c r="EF443" s="1"/>
  <c r="EF447" a="1"/>
  <c r="EF447" s="1"/>
  <c r="EF451" a="1"/>
  <c r="EF451" s="1"/>
  <c r="EF455" a="1"/>
  <c r="EF455" s="1"/>
  <c r="EF459" a="1"/>
  <c r="EF459" s="1"/>
  <c r="EF463" a="1"/>
  <c r="EF463" s="1"/>
  <c r="EF377" a="1"/>
  <c r="EF377" s="1"/>
  <c r="EF381" a="1"/>
  <c r="EF381" s="1"/>
  <c r="EF385" a="1"/>
  <c r="EF385" s="1"/>
  <c r="EF389" a="1"/>
  <c r="EF389" s="1"/>
  <c r="EF393" a="1"/>
  <c r="EF393" s="1"/>
  <c r="EF397" a="1"/>
  <c r="EF397" s="1"/>
  <c r="EF401" a="1"/>
  <c r="EF401" s="1"/>
  <c r="EF405" a="1"/>
  <c r="EF405" s="1"/>
  <c r="EF409" a="1"/>
  <c r="EF409" s="1"/>
  <c r="EF413" a="1"/>
  <c r="EF413" s="1"/>
  <c r="EF417" a="1"/>
  <c r="EF417" s="1"/>
  <c r="EF421" a="1"/>
  <c r="EF421" s="1"/>
  <c r="EF428" a="1"/>
  <c r="EF428" s="1"/>
  <c r="EF432" a="1"/>
  <c r="EF432" s="1"/>
  <c r="EF436" a="1"/>
  <c r="EF436" s="1"/>
  <c r="EF440" a="1"/>
  <c r="EF440" s="1"/>
  <c r="EF444" a="1"/>
  <c r="EF444" s="1"/>
  <c r="EF448" a="1"/>
  <c r="EF448" s="1"/>
  <c r="EF452" a="1"/>
  <c r="EF452" s="1"/>
  <c r="EF456" a="1"/>
  <c r="EF456" s="1"/>
  <c r="EF460" a="1"/>
  <c r="EF460" s="1"/>
  <c r="EF464" a="1"/>
  <c r="EF464" s="1"/>
  <c r="EF378" a="1"/>
  <c r="EF378" s="1"/>
  <c r="EF382" a="1"/>
  <c r="EF382" s="1"/>
  <c r="EF386" a="1"/>
  <c r="EF386" s="1"/>
  <c r="EF390" a="1"/>
  <c r="EF390" s="1"/>
  <c r="EF394" a="1"/>
  <c r="EF394" s="1"/>
  <c r="EF398" a="1"/>
  <c r="EF398" s="1"/>
  <c r="EF402" a="1"/>
  <c r="EF402" s="1"/>
  <c r="EF406" a="1"/>
  <c r="EF406" s="1"/>
  <c r="EF410" a="1"/>
  <c r="EF410" s="1"/>
  <c r="EF414" a="1"/>
  <c r="EF414" s="1"/>
  <c r="EF418" a="1"/>
  <c r="EF418" s="1"/>
  <c r="EF422" a="1"/>
  <c r="EF422" s="1"/>
  <c r="EF425" a="1"/>
  <c r="EF425" s="1"/>
  <c r="EF429" a="1"/>
  <c r="EF429" s="1"/>
  <c r="EF433" a="1"/>
  <c r="EF433" s="1"/>
  <c r="EF437" a="1"/>
  <c r="EF437" s="1"/>
  <c r="EF441" a="1"/>
  <c r="EF441" s="1"/>
  <c r="EF445" a="1"/>
  <c r="EF445" s="1"/>
  <c r="EF449" a="1"/>
  <c r="EF449" s="1"/>
  <c r="EF453" a="1"/>
  <c r="EF453" s="1"/>
  <c r="EF457" a="1"/>
  <c r="EF457" s="1"/>
  <c r="EF461" a="1"/>
  <c r="EF461" s="1"/>
  <c r="EF379" a="1"/>
  <c r="EF379" s="1"/>
  <c r="EF383" a="1"/>
  <c r="EF383" s="1"/>
  <c r="EF387" a="1"/>
  <c r="EF387" s="1"/>
  <c r="EF391" a="1"/>
  <c r="EF391" s="1"/>
  <c r="EF395" a="1"/>
  <c r="EF395" s="1"/>
  <c r="EF399" a="1"/>
  <c r="EF399" s="1"/>
  <c r="EF403" a="1"/>
  <c r="EF403" s="1"/>
  <c r="EF407" a="1"/>
  <c r="EF407" s="1"/>
  <c r="EF411" a="1"/>
  <c r="EF411" s="1"/>
  <c r="EF415" a="1"/>
  <c r="EF415" s="1"/>
  <c r="EF419" a="1"/>
  <c r="EF419" s="1"/>
  <c r="EF423" a="1"/>
  <c r="EF423" s="1"/>
  <c r="EF426" a="1"/>
  <c r="EF426" s="1"/>
  <c r="EF430" a="1"/>
  <c r="EF430" s="1"/>
  <c r="EF434" a="1"/>
  <c r="EF434" s="1"/>
  <c r="EF438" a="1"/>
  <c r="EF438" s="1"/>
  <c r="EF442" a="1"/>
  <c r="EF442" s="1"/>
  <c r="EF446" a="1"/>
  <c r="EF446" s="1"/>
  <c r="EF450" a="1"/>
  <c r="EF450" s="1"/>
  <c r="EF454" a="1"/>
  <c r="EF454" s="1"/>
  <c r="EF458" a="1"/>
  <c r="EF458" s="1"/>
  <c r="EF462" a="1"/>
  <c r="EF462" s="1"/>
  <c r="AU260" a="1"/>
  <c r="AU260" s="1"/>
  <c r="AU261" a="1"/>
  <c r="AU261" s="1"/>
  <c r="AU259" a="1"/>
  <c r="AU259" s="1"/>
  <c r="AU262" a="1"/>
  <c r="AU262" s="1"/>
  <c r="AU266" a="1"/>
  <c r="AU266" s="1"/>
  <c r="AU270" a="1"/>
  <c r="AU270" s="1"/>
  <c r="AU274" a="1"/>
  <c r="AU274" s="1"/>
  <c r="AU278" a="1"/>
  <c r="AU278" s="1"/>
  <c r="AU282" a="1"/>
  <c r="AU282" s="1"/>
  <c r="AU286" a="1"/>
  <c r="AU286" s="1"/>
  <c r="AU290" a="1"/>
  <c r="AU290" s="1"/>
  <c r="AU294" a="1"/>
  <c r="AU294" s="1"/>
  <c r="AU298" a="1"/>
  <c r="AU298" s="1"/>
  <c r="AU302" a="1"/>
  <c r="AU302" s="1"/>
  <c r="AU306" a="1"/>
  <c r="AU306" s="1"/>
  <c r="AU310" a="1"/>
  <c r="AU310" s="1"/>
  <c r="AU314" a="1"/>
  <c r="AU314" s="1"/>
  <c r="AU318" a="1"/>
  <c r="AU318" s="1"/>
  <c r="AU322" a="1"/>
  <c r="AU322" s="1"/>
  <c r="AU326" a="1"/>
  <c r="AU326" s="1"/>
  <c r="AU330" a="1"/>
  <c r="AU330" s="1"/>
  <c r="AU334" a="1"/>
  <c r="AU334" s="1"/>
  <c r="AU338" a="1"/>
  <c r="AU338" s="1"/>
  <c r="AU342" a="1"/>
  <c r="AU342" s="1"/>
  <c r="AU346" a="1"/>
  <c r="AU346" s="1"/>
  <c r="AU350" a="1"/>
  <c r="AU350" s="1"/>
  <c r="AU354" a="1"/>
  <c r="AU354" s="1"/>
  <c r="AU358" a="1"/>
  <c r="AU358" s="1"/>
  <c r="AU362" a="1"/>
  <c r="AU362" s="1"/>
  <c r="AU366" a="1"/>
  <c r="AU366" s="1"/>
  <c r="AU368" a="1"/>
  <c r="AU368" s="1"/>
  <c r="AU372" a="1"/>
  <c r="AU372" s="1"/>
  <c r="AU376" a="1"/>
  <c r="AU376" s="1"/>
  <c r="AU263" a="1"/>
  <c r="AU263" s="1"/>
  <c r="AU267" a="1"/>
  <c r="AU267" s="1"/>
  <c r="AU271" a="1"/>
  <c r="AU271" s="1"/>
  <c r="AU275" a="1"/>
  <c r="AU275" s="1"/>
  <c r="AU279" a="1"/>
  <c r="AU279" s="1"/>
  <c r="AU283" a="1"/>
  <c r="AU283" s="1"/>
  <c r="AU287" a="1"/>
  <c r="AU287" s="1"/>
  <c r="AU291" a="1"/>
  <c r="AU291" s="1"/>
  <c r="AU295" a="1"/>
  <c r="AU295" s="1"/>
  <c r="AU299" a="1"/>
  <c r="AU299" s="1"/>
  <c r="AU303" a="1"/>
  <c r="AU303" s="1"/>
  <c r="AU307" a="1"/>
  <c r="AU307" s="1"/>
  <c r="AU311" a="1"/>
  <c r="AU311" s="1"/>
  <c r="AU315" a="1"/>
  <c r="AU315" s="1"/>
  <c r="AU319" a="1"/>
  <c r="AU319" s="1"/>
  <c r="AU323" a="1"/>
  <c r="AU323" s="1"/>
  <c r="AU327" a="1"/>
  <c r="AU327" s="1"/>
  <c r="AU331" a="1"/>
  <c r="AU331" s="1"/>
  <c r="AU335" a="1"/>
  <c r="AU335" s="1"/>
  <c r="AU339" a="1"/>
  <c r="AU339" s="1"/>
  <c r="AU343" a="1"/>
  <c r="AU343" s="1"/>
  <c r="AU347" a="1"/>
  <c r="AU347" s="1"/>
  <c r="AU351" a="1"/>
  <c r="AU351" s="1"/>
  <c r="AU355" a="1"/>
  <c r="AU355" s="1"/>
  <c r="AU359" a="1"/>
  <c r="AU359" s="1"/>
  <c r="AU363" a="1"/>
  <c r="AU363" s="1"/>
  <c r="AU369" a="1"/>
  <c r="AU369" s="1"/>
  <c r="AU373" a="1"/>
  <c r="AU373" s="1"/>
  <c r="AU264" a="1"/>
  <c r="AU264" s="1"/>
  <c r="AU268" a="1"/>
  <c r="AU268" s="1"/>
  <c r="AU272" a="1"/>
  <c r="AU272" s="1"/>
  <c r="AU276" a="1"/>
  <c r="AU276" s="1"/>
  <c r="AU280" a="1"/>
  <c r="AU280" s="1"/>
  <c r="AU284" a="1"/>
  <c r="AU284" s="1"/>
  <c r="AU288" a="1"/>
  <c r="AU288" s="1"/>
  <c r="AU292" a="1"/>
  <c r="AU292" s="1"/>
  <c r="AU296" a="1"/>
  <c r="AU296" s="1"/>
  <c r="AU300" a="1"/>
  <c r="AU300" s="1"/>
  <c r="AU304" a="1"/>
  <c r="AU304" s="1"/>
  <c r="AU308" a="1"/>
  <c r="AU308" s="1"/>
  <c r="AU312" a="1"/>
  <c r="AU312" s="1"/>
  <c r="AU316" a="1"/>
  <c r="AU316" s="1"/>
  <c r="AU320" a="1"/>
  <c r="AU320" s="1"/>
  <c r="AU324" a="1"/>
  <c r="AU324" s="1"/>
  <c r="AU328" a="1"/>
  <c r="AU328" s="1"/>
  <c r="AU332" a="1"/>
  <c r="AU332" s="1"/>
  <c r="AU336" a="1"/>
  <c r="AU336" s="1"/>
  <c r="AU340" a="1"/>
  <c r="AU340" s="1"/>
  <c r="AU344" a="1"/>
  <c r="AU344" s="1"/>
  <c r="AU348" a="1"/>
  <c r="AU348" s="1"/>
  <c r="AU352" a="1"/>
  <c r="AU352" s="1"/>
  <c r="AU356" a="1"/>
  <c r="AU356" s="1"/>
  <c r="AU360" a="1"/>
  <c r="AU360" s="1"/>
  <c r="AU364" a="1"/>
  <c r="AU364" s="1"/>
  <c r="AU370" a="1"/>
  <c r="AU370" s="1"/>
  <c r="AU374" a="1"/>
  <c r="AU374" s="1"/>
  <c r="AU265" a="1"/>
  <c r="AU265" s="1"/>
  <c r="AU269" a="1"/>
  <c r="AU269" s="1"/>
  <c r="AU273" a="1"/>
  <c r="AU273" s="1"/>
  <c r="AU277" a="1"/>
  <c r="AU277" s="1"/>
  <c r="AU281" a="1"/>
  <c r="AU281" s="1"/>
  <c r="AU285" a="1"/>
  <c r="AU285" s="1"/>
  <c r="AU289" a="1"/>
  <c r="AU289" s="1"/>
  <c r="AU293" a="1"/>
  <c r="AU293" s="1"/>
  <c r="AU297" a="1"/>
  <c r="AU297" s="1"/>
  <c r="AU301" a="1"/>
  <c r="AU301" s="1"/>
  <c r="AU305" a="1"/>
  <c r="AU305" s="1"/>
  <c r="AU309" a="1"/>
  <c r="AU309" s="1"/>
  <c r="AU313" a="1"/>
  <c r="AU313" s="1"/>
  <c r="AU317" a="1"/>
  <c r="AU317" s="1"/>
  <c r="AU321" a="1"/>
  <c r="AU321" s="1"/>
  <c r="AU325" a="1"/>
  <c r="AU325" s="1"/>
  <c r="AU329" a="1"/>
  <c r="AU329" s="1"/>
  <c r="AU333" a="1"/>
  <c r="AU333" s="1"/>
  <c r="AU337" a="1"/>
  <c r="AU337" s="1"/>
  <c r="AU341" a="1"/>
  <c r="AU341" s="1"/>
  <c r="AU345" a="1"/>
  <c r="AU345" s="1"/>
  <c r="AU349" a="1"/>
  <c r="AU349" s="1"/>
  <c r="AU353" a="1"/>
  <c r="AU353" s="1"/>
  <c r="AU357" a="1"/>
  <c r="AU357" s="1"/>
  <c r="AU361" a="1"/>
  <c r="AU361" s="1"/>
  <c r="AU365" a="1"/>
  <c r="AU365" s="1"/>
  <c r="AU367" a="1"/>
  <c r="AU367" s="1"/>
  <c r="AU371" a="1"/>
  <c r="AU371" s="1"/>
  <c r="AU375" a="1"/>
  <c r="AU375" s="1"/>
  <c r="AU380" a="1"/>
  <c r="AU380" s="1"/>
  <c r="AU384" a="1"/>
  <c r="AU384" s="1"/>
  <c r="AU388" a="1"/>
  <c r="AU388" s="1"/>
  <c r="AU392" a="1"/>
  <c r="AU392" s="1"/>
  <c r="AU396" a="1"/>
  <c r="AU396" s="1"/>
  <c r="AU400" a="1"/>
  <c r="AU400" s="1"/>
  <c r="AU404" a="1"/>
  <c r="AU404" s="1"/>
  <c r="AU408" a="1"/>
  <c r="AU408" s="1"/>
  <c r="AU412" a="1"/>
  <c r="AU412" s="1"/>
  <c r="AU416" a="1"/>
  <c r="AU416" s="1"/>
  <c r="AU420" a="1"/>
  <c r="AU420" s="1"/>
  <c r="AU424" a="1"/>
  <c r="AU424" s="1"/>
  <c r="AU427" a="1"/>
  <c r="AU427" s="1"/>
  <c r="AU431" a="1"/>
  <c r="AU431" s="1"/>
  <c r="AU435" a="1"/>
  <c r="AU435" s="1"/>
  <c r="AU439" a="1"/>
  <c r="AU439" s="1"/>
  <c r="AU443" a="1"/>
  <c r="AU443" s="1"/>
  <c r="AU447" a="1"/>
  <c r="AU447" s="1"/>
  <c r="AU451" a="1"/>
  <c r="AU451" s="1"/>
  <c r="AU455" a="1"/>
  <c r="AU455" s="1"/>
  <c r="AU459" a="1"/>
  <c r="AU459" s="1"/>
  <c r="AU463" a="1"/>
  <c r="AU463" s="1"/>
  <c r="AU377" a="1"/>
  <c r="AU377" s="1"/>
  <c r="AU381" a="1"/>
  <c r="AU381" s="1"/>
  <c r="AU385" a="1"/>
  <c r="AU385" s="1"/>
  <c r="AU389" a="1"/>
  <c r="AU389" s="1"/>
  <c r="AU393" a="1"/>
  <c r="AU393" s="1"/>
  <c r="AU397" a="1"/>
  <c r="AU397" s="1"/>
  <c r="AU401" a="1"/>
  <c r="AU401" s="1"/>
  <c r="AU405" a="1"/>
  <c r="AU405" s="1"/>
  <c r="AU409" a="1"/>
  <c r="AU409" s="1"/>
  <c r="AU413" a="1"/>
  <c r="AU413" s="1"/>
  <c r="AU417" a="1"/>
  <c r="AU417" s="1"/>
  <c r="AU421" a="1"/>
  <c r="AU421" s="1"/>
  <c r="AU428" a="1"/>
  <c r="AU428" s="1"/>
  <c r="AU432" a="1"/>
  <c r="AU432" s="1"/>
  <c r="AU436" a="1"/>
  <c r="AU436" s="1"/>
  <c r="AU440" a="1"/>
  <c r="AU440" s="1"/>
  <c r="AU444" a="1"/>
  <c r="AU444" s="1"/>
  <c r="AU448" a="1"/>
  <c r="AU448" s="1"/>
  <c r="AU452" a="1"/>
  <c r="AU452" s="1"/>
  <c r="AU456" a="1"/>
  <c r="AU456" s="1"/>
  <c r="AU460" a="1"/>
  <c r="AU460" s="1"/>
  <c r="AU464" a="1"/>
  <c r="AU464" s="1"/>
  <c r="AU378" a="1"/>
  <c r="AU378" s="1"/>
  <c r="AU382" a="1"/>
  <c r="AU382" s="1"/>
  <c r="AU386" a="1"/>
  <c r="AU386" s="1"/>
  <c r="AU390" a="1"/>
  <c r="AU390" s="1"/>
  <c r="AU394" a="1"/>
  <c r="AU394" s="1"/>
  <c r="AU398" a="1"/>
  <c r="AU398" s="1"/>
  <c r="AU402" a="1"/>
  <c r="AU402" s="1"/>
  <c r="AU406" a="1"/>
  <c r="AU406" s="1"/>
  <c r="AU410" a="1"/>
  <c r="AU410" s="1"/>
  <c r="AU414" a="1"/>
  <c r="AU414" s="1"/>
  <c r="AU418" a="1"/>
  <c r="AU418" s="1"/>
  <c r="AU422" a="1"/>
  <c r="AU422" s="1"/>
  <c r="AU425" a="1"/>
  <c r="AU425" s="1"/>
  <c r="AU429" a="1"/>
  <c r="AU429" s="1"/>
  <c r="AU433" a="1"/>
  <c r="AU433" s="1"/>
  <c r="AU437" a="1"/>
  <c r="AU437" s="1"/>
  <c r="AU441" a="1"/>
  <c r="AU441" s="1"/>
  <c r="AU445" a="1"/>
  <c r="AU445" s="1"/>
  <c r="AU449" a="1"/>
  <c r="AU449" s="1"/>
  <c r="AU453" a="1"/>
  <c r="AU453" s="1"/>
  <c r="AU457" a="1"/>
  <c r="AU457" s="1"/>
  <c r="AU461" a="1"/>
  <c r="AU461" s="1"/>
  <c r="AU379" a="1"/>
  <c r="AU379" s="1"/>
  <c r="AU383" a="1"/>
  <c r="AU383" s="1"/>
  <c r="AU387" a="1"/>
  <c r="AU387" s="1"/>
  <c r="AU391" a="1"/>
  <c r="AU391" s="1"/>
  <c r="AU395" a="1"/>
  <c r="AU395" s="1"/>
  <c r="AU399" a="1"/>
  <c r="AU399" s="1"/>
  <c r="AU403" a="1"/>
  <c r="AU403" s="1"/>
  <c r="AU407" a="1"/>
  <c r="AU407" s="1"/>
  <c r="AU411" a="1"/>
  <c r="AU411" s="1"/>
  <c r="AU415" a="1"/>
  <c r="AU415" s="1"/>
  <c r="AU419" a="1"/>
  <c r="AU419" s="1"/>
  <c r="AU423" a="1"/>
  <c r="AU423" s="1"/>
  <c r="AU426" a="1"/>
  <c r="AU426" s="1"/>
  <c r="AU430" a="1"/>
  <c r="AU430" s="1"/>
  <c r="AU434" a="1"/>
  <c r="AU434" s="1"/>
  <c r="AU438" a="1"/>
  <c r="AU438" s="1"/>
  <c r="AU442" a="1"/>
  <c r="AU442" s="1"/>
  <c r="AU446" a="1"/>
  <c r="AU446" s="1"/>
  <c r="AU450" a="1"/>
  <c r="AU450" s="1"/>
  <c r="AU454" a="1"/>
  <c r="AU454" s="1"/>
  <c r="AU458" a="1"/>
  <c r="AU458" s="1"/>
  <c r="AU462" a="1"/>
  <c r="AU462" s="1"/>
  <c r="DB259" a="1"/>
  <c r="DB259" s="1"/>
  <c r="DB260" a="1"/>
  <c r="DB260" s="1"/>
  <c r="DB261" a="1"/>
  <c r="DB261" s="1"/>
  <c r="DB264" a="1"/>
  <c r="DB264" s="1"/>
  <c r="DB268" a="1"/>
  <c r="DB268" s="1"/>
  <c r="DB272" a="1"/>
  <c r="DB272" s="1"/>
  <c r="DB276" a="1"/>
  <c r="DB276" s="1"/>
  <c r="DB280" a="1"/>
  <c r="DB280" s="1"/>
  <c r="DB284" a="1"/>
  <c r="DB284" s="1"/>
  <c r="DB288" a="1"/>
  <c r="DB288" s="1"/>
  <c r="DB292" a="1"/>
  <c r="DB292" s="1"/>
  <c r="DB296" a="1"/>
  <c r="DB296" s="1"/>
  <c r="DB300" a="1"/>
  <c r="DB300" s="1"/>
  <c r="DB304" a="1"/>
  <c r="DB304" s="1"/>
  <c r="DB308" a="1"/>
  <c r="DB308" s="1"/>
  <c r="DB312" a="1"/>
  <c r="DB312" s="1"/>
  <c r="DB316" a="1"/>
  <c r="DB316" s="1"/>
  <c r="DB320" a="1"/>
  <c r="DB320" s="1"/>
  <c r="DB324" a="1"/>
  <c r="DB324" s="1"/>
  <c r="DB328" a="1"/>
  <c r="DB328" s="1"/>
  <c r="DB332" a="1"/>
  <c r="DB332" s="1"/>
  <c r="DB336" a="1"/>
  <c r="DB336" s="1"/>
  <c r="DB340" a="1"/>
  <c r="DB340" s="1"/>
  <c r="DB344" a="1"/>
  <c r="DB344" s="1"/>
  <c r="DB348" a="1"/>
  <c r="DB348" s="1"/>
  <c r="DB352" a="1"/>
  <c r="DB352" s="1"/>
  <c r="DB356" a="1"/>
  <c r="DB356" s="1"/>
  <c r="DB360" a="1"/>
  <c r="DB360" s="1"/>
  <c r="DB364" a="1"/>
  <c r="DB364" s="1"/>
  <c r="DB370" a="1"/>
  <c r="DB370" s="1"/>
  <c r="DB374" a="1"/>
  <c r="DB374" s="1"/>
  <c r="DB265" a="1"/>
  <c r="DB265" s="1"/>
  <c r="DB269" a="1"/>
  <c r="DB269" s="1"/>
  <c r="DB273" a="1"/>
  <c r="DB273" s="1"/>
  <c r="DB277" a="1"/>
  <c r="DB277" s="1"/>
  <c r="DB281" a="1"/>
  <c r="DB281" s="1"/>
  <c r="DB285" a="1"/>
  <c r="DB285" s="1"/>
  <c r="DB289" a="1"/>
  <c r="DB289" s="1"/>
  <c r="DB293" a="1"/>
  <c r="DB293" s="1"/>
  <c r="DB297" a="1"/>
  <c r="DB297" s="1"/>
  <c r="DB301" a="1"/>
  <c r="DB301" s="1"/>
  <c r="DB305" a="1"/>
  <c r="DB305" s="1"/>
  <c r="DB309" a="1"/>
  <c r="DB309" s="1"/>
  <c r="DB313" a="1"/>
  <c r="DB313" s="1"/>
  <c r="DB317" a="1"/>
  <c r="DB317" s="1"/>
  <c r="DB321" a="1"/>
  <c r="DB321" s="1"/>
  <c r="DB325" a="1"/>
  <c r="DB325" s="1"/>
  <c r="DB329" a="1"/>
  <c r="DB329" s="1"/>
  <c r="DB333" a="1"/>
  <c r="DB333" s="1"/>
  <c r="DB337" a="1"/>
  <c r="DB337" s="1"/>
  <c r="DB341" a="1"/>
  <c r="DB341" s="1"/>
  <c r="DB345" a="1"/>
  <c r="DB345" s="1"/>
  <c r="DB349" a="1"/>
  <c r="DB349" s="1"/>
  <c r="DB353" a="1"/>
  <c r="DB353" s="1"/>
  <c r="DB357" a="1"/>
  <c r="DB357" s="1"/>
  <c r="DB361" a="1"/>
  <c r="DB361" s="1"/>
  <c r="DB365" a="1"/>
  <c r="DB365" s="1"/>
  <c r="DB367" a="1"/>
  <c r="DB367" s="1"/>
  <c r="DB371" a="1"/>
  <c r="DB371" s="1"/>
  <c r="DB375" a="1"/>
  <c r="DB375" s="1"/>
  <c r="DB262" a="1"/>
  <c r="DB262" s="1"/>
  <c r="DB266" a="1"/>
  <c r="DB266" s="1"/>
  <c r="DB270" a="1"/>
  <c r="DB270" s="1"/>
  <c r="DB274" a="1"/>
  <c r="DB274" s="1"/>
  <c r="DB278" a="1"/>
  <c r="DB278" s="1"/>
  <c r="DB282" a="1"/>
  <c r="DB282" s="1"/>
  <c r="DB286" a="1"/>
  <c r="DB286" s="1"/>
  <c r="DB290" a="1"/>
  <c r="DB290" s="1"/>
  <c r="DB294" a="1"/>
  <c r="DB294" s="1"/>
  <c r="DB298" a="1"/>
  <c r="DB298" s="1"/>
  <c r="DB302" a="1"/>
  <c r="DB302" s="1"/>
  <c r="DB306" a="1"/>
  <c r="DB306" s="1"/>
  <c r="DB310" a="1"/>
  <c r="DB310" s="1"/>
  <c r="DB314" a="1"/>
  <c r="DB314" s="1"/>
  <c r="DB318" a="1"/>
  <c r="DB318" s="1"/>
  <c r="DB322" a="1"/>
  <c r="DB322" s="1"/>
  <c r="DB326" a="1"/>
  <c r="DB326" s="1"/>
  <c r="DB330" a="1"/>
  <c r="DB330" s="1"/>
  <c r="DB334" a="1"/>
  <c r="DB334" s="1"/>
  <c r="DB338" a="1"/>
  <c r="DB338" s="1"/>
  <c r="DB342" a="1"/>
  <c r="DB342" s="1"/>
  <c r="DB346" a="1"/>
  <c r="DB346" s="1"/>
  <c r="DB350" a="1"/>
  <c r="DB350" s="1"/>
  <c r="DB354" a="1"/>
  <c r="DB354" s="1"/>
  <c r="DB358" a="1"/>
  <c r="DB358" s="1"/>
  <c r="DB362" a="1"/>
  <c r="DB362" s="1"/>
  <c r="DB366" a="1"/>
  <c r="DB366" s="1"/>
  <c r="DB368" a="1"/>
  <c r="DB368" s="1"/>
  <c r="DB372" a="1"/>
  <c r="DB372" s="1"/>
  <c r="DB263" a="1"/>
  <c r="DB263" s="1"/>
  <c r="DB267" a="1"/>
  <c r="DB267" s="1"/>
  <c r="DB271" a="1"/>
  <c r="DB271" s="1"/>
  <c r="DB275" a="1"/>
  <c r="DB275" s="1"/>
  <c r="DB279" a="1"/>
  <c r="DB279" s="1"/>
  <c r="DB283" a="1"/>
  <c r="DB283" s="1"/>
  <c r="DB287" a="1"/>
  <c r="DB287" s="1"/>
  <c r="DB291" a="1"/>
  <c r="DB291" s="1"/>
  <c r="DB295" a="1"/>
  <c r="DB295" s="1"/>
  <c r="DB299" a="1"/>
  <c r="DB299" s="1"/>
  <c r="DB303" a="1"/>
  <c r="DB303" s="1"/>
  <c r="DB307" a="1"/>
  <c r="DB307" s="1"/>
  <c r="DB311" a="1"/>
  <c r="DB311" s="1"/>
  <c r="DB315" a="1"/>
  <c r="DB315" s="1"/>
  <c r="DB319" a="1"/>
  <c r="DB319" s="1"/>
  <c r="DB323" a="1"/>
  <c r="DB323" s="1"/>
  <c r="DB327" a="1"/>
  <c r="DB327" s="1"/>
  <c r="DB331" a="1"/>
  <c r="DB331" s="1"/>
  <c r="DB335" a="1"/>
  <c r="DB335" s="1"/>
  <c r="DB339" a="1"/>
  <c r="DB339" s="1"/>
  <c r="DB343" a="1"/>
  <c r="DB343" s="1"/>
  <c r="DB347" a="1"/>
  <c r="DB347" s="1"/>
  <c r="DB351" a="1"/>
  <c r="DB351" s="1"/>
  <c r="DB355" a="1"/>
  <c r="DB355" s="1"/>
  <c r="DB359" a="1"/>
  <c r="DB359" s="1"/>
  <c r="DB363" a="1"/>
  <c r="DB363" s="1"/>
  <c r="DB369" a="1"/>
  <c r="DB369" s="1"/>
  <c r="DB373" a="1"/>
  <c r="DB373" s="1"/>
  <c r="DB378" a="1"/>
  <c r="DB378" s="1"/>
  <c r="DB382" a="1"/>
  <c r="DB382" s="1"/>
  <c r="DB386" a="1"/>
  <c r="DB386" s="1"/>
  <c r="DB390" a="1"/>
  <c r="DB390" s="1"/>
  <c r="DB394" a="1"/>
  <c r="DB394" s="1"/>
  <c r="DB398" a="1"/>
  <c r="DB398" s="1"/>
  <c r="DB402" a="1"/>
  <c r="DB402" s="1"/>
  <c r="DB406" a="1"/>
  <c r="DB406" s="1"/>
  <c r="DB410" a="1"/>
  <c r="DB410" s="1"/>
  <c r="DB414" a="1"/>
  <c r="DB414" s="1"/>
  <c r="DB418" a="1"/>
  <c r="DB418" s="1"/>
  <c r="DB422" a="1"/>
  <c r="DB422" s="1"/>
  <c r="DB424" a="1"/>
  <c r="DB424" s="1"/>
  <c r="DB425" a="1"/>
  <c r="DB425" s="1"/>
  <c r="DB429" a="1"/>
  <c r="DB429" s="1"/>
  <c r="DB433" a="1"/>
  <c r="DB433" s="1"/>
  <c r="DB437" a="1"/>
  <c r="DB437" s="1"/>
  <c r="DB441" a="1"/>
  <c r="DB441" s="1"/>
  <c r="DB445" a="1"/>
  <c r="DB445" s="1"/>
  <c r="DB449" a="1"/>
  <c r="DB449" s="1"/>
  <c r="DB453" a="1"/>
  <c r="DB453" s="1"/>
  <c r="DB457" a="1"/>
  <c r="DB457" s="1"/>
  <c r="DB461" a="1"/>
  <c r="DB461" s="1"/>
  <c r="DB379" a="1"/>
  <c r="DB379" s="1"/>
  <c r="DB383" a="1"/>
  <c r="DB383" s="1"/>
  <c r="DB387" a="1"/>
  <c r="DB387" s="1"/>
  <c r="DB391" a="1"/>
  <c r="DB391" s="1"/>
  <c r="DB395" a="1"/>
  <c r="DB395" s="1"/>
  <c r="DB399" a="1"/>
  <c r="DB399" s="1"/>
  <c r="DB403" a="1"/>
  <c r="DB403" s="1"/>
  <c r="DB407" a="1"/>
  <c r="DB407" s="1"/>
  <c r="DB411" a="1"/>
  <c r="DB411" s="1"/>
  <c r="DB415" a="1"/>
  <c r="DB415" s="1"/>
  <c r="DB419" a="1"/>
  <c r="DB419" s="1"/>
  <c r="DB423" a="1"/>
  <c r="DB423" s="1"/>
  <c r="DB426" a="1"/>
  <c r="DB426" s="1"/>
  <c r="DB430" a="1"/>
  <c r="DB430" s="1"/>
  <c r="DB434" a="1"/>
  <c r="DB434" s="1"/>
  <c r="DB438" a="1"/>
  <c r="DB438" s="1"/>
  <c r="DB442" a="1"/>
  <c r="DB442" s="1"/>
  <c r="DB446" a="1"/>
  <c r="DB446" s="1"/>
  <c r="DB450" a="1"/>
  <c r="DB450" s="1"/>
  <c r="DB454" a="1"/>
  <c r="DB454" s="1"/>
  <c r="DB458" a="1"/>
  <c r="DB458" s="1"/>
  <c r="DB462" a="1"/>
  <c r="DB462" s="1"/>
  <c r="DB376" a="1"/>
  <c r="DB376" s="1"/>
  <c r="DB380" a="1"/>
  <c r="DB380" s="1"/>
  <c r="DB384" a="1"/>
  <c r="DB384" s="1"/>
  <c r="DB388" a="1"/>
  <c r="DB388" s="1"/>
  <c r="DB392" a="1"/>
  <c r="DB392" s="1"/>
  <c r="DB396" a="1"/>
  <c r="DB396" s="1"/>
  <c r="DB400" a="1"/>
  <c r="DB400" s="1"/>
  <c r="DB404" a="1"/>
  <c r="DB404" s="1"/>
  <c r="DB408" a="1"/>
  <c r="DB408" s="1"/>
  <c r="DB412" a="1"/>
  <c r="DB412" s="1"/>
  <c r="DB416" a="1"/>
  <c r="DB416" s="1"/>
  <c r="DB420" a="1"/>
  <c r="DB420" s="1"/>
  <c r="DB427" a="1"/>
  <c r="DB427" s="1"/>
  <c r="DB431" a="1"/>
  <c r="DB431" s="1"/>
  <c r="DB435" a="1"/>
  <c r="DB435" s="1"/>
  <c r="DB439" a="1"/>
  <c r="DB439" s="1"/>
  <c r="DB443" a="1"/>
  <c r="DB443" s="1"/>
  <c r="DB447" a="1"/>
  <c r="DB447" s="1"/>
  <c r="DB451" a="1"/>
  <c r="DB451" s="1"/>
  <c r="DB455" a="1"/>
  <c r="DB455" s="1"/>
  <c r="DB459" a="1"/>
  <c r="DB459" s="1"/>
  <c r="DB463" a="1"/>
  <c r="DB463" s="1"/>
  <c r="DB377" a="1"/>
  <c r="DB377" s="1"/>
  <c r="DB381" a="1"/>
  <c r="DB381" s="1"/>
  <c r="DB385" a="1"/>
  <c r="DB385" s="1"/>
  <c r="DB389" a="1"/>
  <c r="DB389" s="1"/>
  <c r="DB393" a="1"/>
  <c r="DB393" s="1"/>
  <c r="DB397" a="1"/>
  <c r="DB397" s="1"/>
  <c r="DB401" a="1"/>
  <c r="DB401" s="1"/>
  <c r="DB405" a="1"/>
  <c r="DB405" s="1"/>
  <c r="DB409" a="1"/>
  <c r="DB409" s="1"/>
  <c r="DB413" a="1"/>
  <c r="DB413" s="1"/>
  <c r="DB417" a="1"/>
  <c r="DB417" s="1"/>
  <c r="DB421" a="1"/>
  <c r="DB421" s="1"/>
  <c r="DB428" a="1"/>
  <c r="DB428" s="1"/>
  <c r="DB432" a="1"/>
  <c r="DB432" s="1"/>
  <c r="DB436" a="1"/>
  <c r="DB436" s="1"/>
  <c r="DB440" a="1"/>
  <c r="DB440" s="1"/>
  <c r="DB444" a="1"/>
  <c r="DB444" s="1"/>
  <c r="DB448" a="1"/>
  <c r="DB448" s="1"/>
  <c r="DB452" a="1"/>
  <c r="DB452" s="1"/>
  <c r="DB456" a="1"/>
  <c r="DB456" s="1"/>
  <c r="DB460" a="1"/>
  <c r="DB460" s="1"/>
  <c r="DB464" a="1"/>
  <c r="DB464" s="1"/>
  <c r="CE259" a="1"/>
  <c r="CE259" s="1"/>
  <c r="CE260" a="1"/>
  <c r="CE260" s="1"/>
  <c r="CE261" a="1"/>
  <c r="CE261" s="1"/>
  <c r="CE265" a="1"/>
  <c r="CE265" s="1"/>
  <c r="CE269" a="1"/>
  <c r="CE269" s="1"/>
  <c r="CE273" a="1"/>
  <c r="CE273" s="1"/>
  <c r="CE277" a="1"/>
  <c r="CE277" s="1"/>
  <c r="CE281" a="1"/>
  <c r="CE281" s="1"/>
  <c r="CE285" a="1"/>
  <c r="CE285" s="1"/>
  <c r="CE289" a="1"/>
  <c r="CE289" s="1"/>
  <c r="CE293" a="1"/>
  <c r="CE293" s="1"/>
  <c r="CE297" a="1"/>
  <c r="CE297" s="1"/>
  <c r="CE301" a="1"/>
  <c r="CE301" s="1"/>
  <c r="CE305" a="1"/>
  <c r="CE305" s="1"/>
  <c r="CE309" a="1"/>
  <c r="CE309" s="1"/>
  <c r="CE313" a="1"/>
  <c r="CE313" s="1"/>
  <c r="CE317" a="1"/>
  <c r="CE317" s="1"/>
  <c r="CE321" a="1"/>
  <c r="CE321" s="1"/>
  <c r="CE325" a="1"/>
  <c r="CE325" s="1"/>
  <c r="CE329" a="1"/>
  <c r="CE329" s="1"/>
  <c r="CE333" a="1"/>
  <c r="CE333" s="1"/>
  <c r="CE337" a="1"/>
  <c r="CE337" s="1"/>
  <c r="CE341" a="1"/>
  <c r="CE341" s="1"/>
  <c r="CE345" a="1"/>
  <c r="CE345" s="1"/>
  <c r="CE349" a="1"/>
  <c r="CE349" s="1"/>
  <c r="CE353" a="1"/>
  <c r="CE353" s="1"/>
  <c r="CE357" a="1"/>
  <c r="CE357" s="1"/>
  <c r="CE361" a="1"/>
  <c r="CE361" s="1"/>
  <c r="CE365" a="1"/>
  <c r="CE365" s="1"/>
  <c r="CE367" a="1"/>
  <c r="CE367" s="1"/>
  <c r="CE371" a="1"/>
  <c r="CE371" s="1"/>
  <c r="CE375" a="1"/>
  <c r="CE375" s="1"/>
  <c r="CE262" a="1"/>
  <c r="CE262" s="1"/>
  <c r="CE266" a="1"/>
  <c r="CE266" s="1"/>
  <c r="CE270" a="1"/>
  <c r="CE270" s="1"/>
  <c r="CE274" a="1"/>
  <c r="CE274" s="1"/>
  <c r="CE278" a="1"/>
  <c r="CE278" s="1"/>
  <c r="CE282" a="1"/>
  <c r="CE282" s="1"/>
  <c r="CE286" a="1"/>
  <c r="CE286" s="1"/>
  <c r="CE290" a="1"/>
  <c r="CE290" s="1"/>
  <c r="CE294" a="1"/>
  <c r="CE294" s="1"/>
  <c r="CE298" a="1"/>
  <c r="CE298" s="1"/>
  <c r="CE302" a="1"/>
  <c r="CE302" s="1"/>
  <c r="CE306" a="1"/>
  <c r="CE306" s="1"/>
  <c r="CE310" a="1"/>
  <c r="CE310" s="1"/>
  <c r="CE314" a="1"/>
  <c r="CE314" s="1"/>
  <c r="CE318" a="1"/>
  <c r="CE318" s="1"/>
  <c r="CE322" a="1"/>
  <c r="CE322" s="1"/>
  <c r="CE326" a="1"/>
  <c r="CE326" s="1"/>
  <c r="CE330" a="1"/>
  <c r="CE330" s="1"/>
  <c r="CE334" a="1"/>
  <c r="CE334" s="1"/>
  <c r="CE338" a="1"/>
  <c r="CE338" s="1"/>
  <c r="CE342" a="1"/>
  <c r="CE342" s="1"/>
  <c r="CE346" a="1"/>
  <c r="CE346" s="1"/>
  <c r="CE350" a="1"/>
  <c r="CE350" s="1"/>
  <c r="CE354" a="1"/>
  <c r="CE354" s="1"/>
  <c r="CE358" a="1"/>
  <c r="CE358" s="1"/>
  <c r="CE362" a="1"/>
  <c r="CE362" s="1"/>
  <c r="CE366" a="1"/>
  <c r="CE366" s="1"/>
  <c r="CE368" a="1"/>
  <c r="CE368" s="1"/>
  <c r="CE372" a="1"/>
  <c r="CE372" s="1"/>
  <c r="CE376" a="1"/>
  <c r="CE376" s="1"/>
  <c r="CE263" a="1"/>
  <c r="CE263" s="1"/>
  <c r="CE267" a="1"/>
  <c r="CE267" s="1"/>
  <c r="CE271" a="1"/>
  <c r="CE271" s="1"/>
  <c r="CE275" a="1"/>
  <c r="CE275" s="1"/>
  <c r="CE279" a="1"/>
  <c r="CE279" s="1"/>
  <c r="CE283" a="1"/>
  <c r="CE283" s="1"/>
  <c r="CE287" a="1"/>
  <c r="CE287" s="1"/>
  <c r="CE291" a="1"/>
  <c r="CE291" s="1"/>
  <c r="CE295" a="1"/>
  <c r="CE295" s="1"/>
  <c r="CE299" a="1"/>
  <c r="CE299" s="1"/>
  <c r="CE303" a="1"/>
  <c r="CE303" s="1"/>
  <c r="CE307" a="1"/>
  <c r="CE307" s="1"/>
  <c r="CE311" a="1"/>
  <c r="CE311" s="1"/>
  <c r="CE315" a="1"/>
  <c r="CE315" s="1"/>
  <c r="CE319" a="1"/>
  <c r="CE319" s="1"/>
  <c r="CE323" a="1"/>
  <c r="CE323" s="1"/>
  <c r="CE327" a="1"/>
  <c r="CE327" s="1"/>
  <c r="CE331" a="1"/>
  <c r="CE331" s="1"/>
  <c r="CE335" a="1"/>
  <c r="CE335" s="1"/>
  <c r="CE339" a="1"/>
  <c r="CE339" s="1"/>
  <c r="CE343" a="1"/>
  <c r="CE343" s="1"/>
  <c r="CE347" a="1"/>
  <c r="CE347" s="1"/>
  <c r="CE351" a="1"/>
  <c r="CE351" s="1"/>
  <c r="CE355" a="1"/>
  <c r="CE355" s="1"/>
  <c r="CE359" a="1"/>
  <c r="CE359" s="1"/>
  <c r="CE363" a="1"/>
  <c r="CE363" s="1"/>
  <c r="CE369" a="1"/>
  <c r="CE369" s="1"/>
  <c r="CE373" a="1"/>
  <c r="CE373" s="1"/>
  <c r="CE264" a="1"/>
  <c r="CE264" s="1"/>
  <c r="CE268" a="1"/>
  <c r="CE268" s="1"/>
  <c r="CE272" a="1"/>
  <c r="CE272" s="1"/>
  <c r="CE276" a="1"/>
  <c r="CE276" s="1"/>
  <c r="CE280" a="1"/>
  <c r="CE280" s="1"/>
  <c r="CE284" a="1"/>
  <c r="CE284" s="1"/>
  <c r="CE288" a="1"/>
  <c r="CE288" s="1"/>
  <c r="CE292" a="1"/>
  <c r="CE292" s="1"/>
  <c r="CE296" a="1"/>
  <c r="CE296" s="1"/>
  <c r="CE300" a="1"/>
  <c r="CE300" s="1"/>
  <c r="CE304" a="1"/>
  <c r="CE304" s="1"/>
  <c r="CE308" a="1"/>
  <c r="CE308" s="1"/>
  <c r="CE312" a="1"/>
  <c r="CE312" s="1"/>
  <c r="CE316" a="1"/>
  <c r="CE316" s="1"/>
  <c r="CE320" a="1"/>
  <c r="CE320" s="1"/>
  <c r="CE324" a="1"/>
  <c r="CE324" s="1"/>
  <c r="CE328" a="1"/>
  <c r="CE328" s="1"/>
  <c r="CE332" a="1"/>
  <c r="CE332" s="1"/>
  <c r="CE336" a="1"/>
  <c r="CE336" s="1"/>
  <c r="CE340" a="1"/>
  <c r="CE340" s="1"/>
  <c r="CE344" a="1"/>
  <c r="CE344" s="1"/>
  <c r="CE348" a="1"/>
  <c r="CE348" s="1"/>
  <c r="CE352" a="1"/>
  <c r="CE352" s="1"/>
  <c r="CE356" a="1"/>
  <c r="CE356" s="1"/>
  <c r="CE360" a="1"/>
  <c r="CE360" s="1"/>
  <c r="CE364" a="1"/>
  <c r="CE364" s="1"/>
  <c r="CE370" a="1"/>
  <c r="CE370" s="1"/>
  <c r="CE374" a="1"/>
  <c r="CE374" s="1"/>
  <c r="CE379" a="1"/>
  <c r="CE379" s="1"/>
  <c r="CE383" a="1"/>
  <c r="CE383" s="1"/>
  <c r="CE387" a="1"/>
  <c r="CE387" s="1"/>
  <c r="CE391" a="1"/>
  <c r="CE391" s="1"/>
  <c r="CE395" a="1"/>
  <c r="CE395" s="1"/>
  <c r="CE399" a="1"/>
  <c r="CE399" s="1"/>
  <c r="CE403" a="1"/>
  <c r="CE403" s="1"/>
  <c r="CE407" a="1"/>
  <c r="CE407" s="1"/>
  <c r="CE411" a="1"/>
  <c r="CE411" s="1"/>
  <c r="CE415" a="1"/>
  <c r="CE415" s="1"/>
  <c r="CE419" a="1"/>
  <c r="CE419" s="1"/>
  <c r="CE423" a="1"/>
  <c r="CE423" s="1"/>
  <c r="CE426" a="1"/>
  <c r="CE426" s="1"/>
  <c r="CE430" a="1"/>
  <c r="CE430" s="1"/>
  <c r="CE434" a="1"/>
  <c r="CE434" s="1"/>
  <c r="CE438" a="1"/>
  <c r="CE438" s="1"/>
  <c r="CE442" a="1"/>
  <c r="CE442" s="1"/>
  <c r="CE446" a="1"/>
  <c r="CE446" s="1"/>
  <c r="CE450" a="1"/>
  <c r="CE450" s="1"/>
  <c r="CE454" a="1"/>
  <c r="CE454" s="1"/>
  <c r="CE458" a="1"/>
  <c r="CE458" s="1"/>
  <c r="CE462" a="1"/>
  <c r="CE462" s="1"/>
  <c r="CE380" a="1"/>
  <c r="CE380" s="1"/>
  <c r="CE384" a="1"/>
  <c r="CE384" s="1"/>
  <c r="CE388" a="1"/>
  <c r="CE388" s="1"/>
  <c r="CE392" a="1"/>
  <c r="CE392" s="1"/>
  <c r="CE396" a="1"/>
  <c r="CE396" s="1"/>
  <c r="CE400" a="1"/>
  <c r="CE400" s="1"/>
  <c r="CE404" a="1"/>
  <c r="CE404" s="1"/>
  <c r="CE408" a="1"/>
  <c r="CE408" s="1"/>
  <c r="CE412" a="1"/>
  <c r="CE412" s="1"/>
  <c r="CE416" a="1"/>
  <c r="CE416" s="1"/>
  <c r="CE420" a="1"/>
  <c r="CE420" s="1"/>
  <c r="CE424" a="1"/>
  <c r="CE424" s="1"/>
  <c r="CE427" a="1"/>
  <c r="CE427" s="1"/>
  <c r="CE431" a="1"/>
  <c r="CE431" s="1"/>
  <c r="CE435" a="1"/>
  <c r="CE435" s="1"/>
  <c r="CE439" a="1"/>
  <c r="CE439" s="1"/>
  <c r="CE443" a="1"/>
  <c r="CE443" s="1"/>
  <c r="CE447" a="1"/>
  <c r="CE447" s="1"/>
  <c r="CE451" a="1"/>
  <c r="CE451" s="1"/>
  <c r="CE455" a="1"/>
  <c r="CE455" s="1"/>
  <c r="CE459" a="1"/>
  <c r="CE459" s="1"/>
  <c r="CE463" a="1"/>
  <c r="CE463" s="1"/>
  <c r="CE377" a="1"/>
  <c r="CE377" s="1"/>
  <c r="CE381" a="1"/>
  <c r="CE381" s="1"/>
  <c r="CE385" a="1"/>
  <c r="CE385" s="1"/>
  <c r="CE389" a="1"/>
  <c r="CE389" s="1"/>
  <c r="CE393" a="1"/>
  <c r="CE393" s="1"/>
  <c r="CE397" a="1"/>
  <c r="CE397" s="1"/>
  <c r="CE401" a="1"/>
  <c r="CE401" s="1"/>
  <c r="CE405" a="1"/>
  <c r="CE405" s="1"/>
  <c r="CE409" a="1"/>
  <c r="CE409" s="1"/>
  <c r="CE413" a="1"/>
  <c r="CE413" s="1"/>
  <c r="CE417" a="1"/>
  <c r="CE417" s="1"/>
  <c r="CE421" a="1"/>
  <c r="CE421" s="1"/>
  <c r="CE428" a="1"/>
  <c r="CE428" s="1"/>
  <c r="CE432" a="1"/>
  <c r="CE432" s="1"/>
  <c r="CE436" a="1"/>
  <c r="CE436" s="1"/>
  <c r="CE440" a="1"/>
  <c r="CE440" s="1"/>
  <c r="CE444" a="1"/>
  <c r="CE444" s="1"/>
  <c r="CE448" a="1"/>
  <c r="CE448" s="1"/>
  <c r="CE452" a="1"/>
  <c r="CE452" s="1"/>
  <c r="CE456" a="1"/>
  <c r="CE456" s="1"/>
  <c r="CE460" a="1"/>
  <c r="CE460" s="1"/>
  <c r="CE464" a="1"/>
  <c r="CE464" s="1"/>
  <c r="CE378" a="1"/>
  <c r="CE378" s="1"/>
  <c r="CE382" a="1"/>
  <c r="CE382" s="1"/>
  <c r="CE386" a="1"/>
  <c r="CE386" s="1"/>
  <c r="CE390" a="1"/>
  <c r="CE390" s="1"/>
  <c r="CE394" a="1"/>
  <c r="CE394" s="1"/>
  <c r="CE398" a="1"/>
  <c r="CE398" s="1"/>
  <c r="CE402" a="1"/>
  <c r="CE402" s="1"/>
  <c r="CE406" a="1"/>
  <c r="CE406" s="1"/>
  <c r="CE410" a="1"/>
  <c r="CE410" s="1"/>
  <c r="CE414" a="1"/>
  <c r="CE414" s="1"/>
  <c r="CE418" a="1"/>
  <c r="CE418" s="1"/>
  <c r="CE422" a="1"/>
  <c r="CE422" s="1"/>
  <c r="CE425" a="1"/>
  <c r="CE425" s="1"/>
  <c r="CE429" a="1"/>
  <c r="CE429" s="1"/>
  <c r="CE433" a="1"/>
  <c r="CE433" s="1"/>
  <c r="CE437" a="1"/>
  <c r="CE437" s="1"/>
  <c r="CE441" a="1"/>
  <c r="CE441" s="1"/>
  <c r="CE445" a="1"/>
  <c r="CE445" s="1"/>
  <c r="CE449" a="1"/>
  <c r="CE449" s="1"/>
  <c r="CE453" a="1"/>
  <c r="CE453" s="1"/>
  <c r="CE457" a="1"/>
  <c r="CE457" s="1"/>
  <c r="CE461" a="1"/>
  <c r="CE461" s="1"/>
  <c r="AK259" a="1"/>
  <c r="AK259" s="1"/>
  <c r="AK260" a="1"/>
  <c r="AK260" s="1"/>
  <c r="AK261" a="1"/>
  <c r="AK261" s="1"/>
  <c r="AK264" a="1"/>
  <c r="AK264" s="1"/>
  <c r="AK268" a="1"/>
  <c r="AK268" s="1"/>
  <c r="AK272" a="1"/>
  <c r="AK272" s="1"/>
  <c r="AK276" a="1"/>
  <c r="AK276" s="1"/>
  <c r="AK280" a="1"/>
  <c r="AK280" s="1"/>
  <c r="AK284" a="1"/>
  <c r="AK284" s="1"/>
  <c r="AK288" a="1"/>
  <c r="AK288" s="1"/>
  <c r="AK292" a="1"/>
  <c r="AK292" s="1"/>
  <c r="AK296" a="1"/>
  <c r="AK296" s="1"/>
  <c r="AK300" a="1"/>
  <c r="AK300" s="1"/>
  <c r="AK304" a="1"/>
  <c r="AK304" s="1"/>
  <c r="AK308" a="1"/>
  <c r="AK308" s="1"/>
  <c r="AK312" a="1"/>
  <c r="AK312" s="1"/>
  <c r="AK316" a="1"/>
  <c r="AK316" s="1"/>
  <c r="AK320" a="1"/>
  <c r="AK320" s="1"/>
  <c r="AK324" a="1"/>
  <c r="AK324" s="1"/>
  <c r="AK328" a="1"/>
  <c r="AK328" s="1"/>
  <c r="AK332" a="1"/>
  <c r="AK332" s="1"/>
  <c r="AK336" a="1"/>
  <c r="AK336" s="1"/>
  <c r="AK340" a="1"/>
  <c r="AK340" s="1"/>
  <c r="AK344" a="1"/>
  <c r="AK344" s="1"/>
  <c r="AK348" a="1"/>
  <c r="AK348" s="1"/>
  <c r="AK352" a="1"/>
  <c r="AK352" s="1"/>
  <c r="AK356" a="1"/>
  <c r="AK356" s="1"/>
  <c r="AK360" a="1"/>
  <c r="AK360" s="1"/>
  <c r="AK364" a="1"/>
  <c r="AK364" s="1"/>
  <c r="AK370" a="1"/>
  <c r="AK370" s="1"/>
  <c r="AK374" a="1"/>
  <c r="AK374" s="1"/>
  <c r="AK265" a="1"/>
  <c r="AK265" s="1"/>
  <c r="AK269" a="1"/>
  <c r="AK269" s="1"/>
  <c r="AK273" a="1"/>
  <c r="AK273" s="1"/>
  <c r="AK277" a="1"/>
  <c r="AK277" s="1"/>
  <c r="AK281" a="1"/>
  <c r="AK281" s="1"/>
  <c r="AK285" a="1"/>
  <c r="AK285" s="1"/>
  <c r="AK289" a="1"/>
  <c r="AK289" s="1"/>
  <c r="AK293" a="1"/>
  <c r="AK293" s="1"/>
  <c r="AK297" a="1"/>
  <c r="AK297" s="1"/>
  <c r="AK301" a="1"/>
  <c r="AK301" s="1"/>
  <c r="AK305" a="1"/>
  <c r="AK305" s="1"/>
  <c r="AK309" a="1"/>
  <c r="AK309" s="1"/>
  <c r="AK313" a="1"/>
  <c r="AK313" s="1"/>
  <c r="AK317" a="1"/>
  <c r="AK317" s="1"/>
  <c r="AK321" a="1"/>
  <c r="AK321" s="1"/>
  <c r="AK325" a="1"/>
  <c r="AK325" s="1"/>
  <c r="AK329" a="1"/>
  <c r="AK329" s="1"/>
  <c r="AK333" a="1"/>
  <c r="AK333" s="1"/>
  <c r="AK337" a="1"/>
  <c r="AK337" s="1"/>
  <c r="AK341" a="1"/>
  <c r="AK341" s="1"/>
  <c r="AK345" a="1"/>
  <c r="AK345" s="1"/>
  <c r="AK349" a="1"/>
  <c r="AK349" s="1"/>
  <c r="AK353" a="1"/>
  <c r="AK353" s="1"/>
  <c r="AK357" a="1"/>
  <c r="AK357" s="1"/>
  <c r="AK361" a="1"/>
  <c r="AK361" s="1"/>
  <c r="AK365" a="1"/>
  <c r="AK365" s="1"/>
  <c r="AK371" a="1"/>
  <c r="AK371" s="1"/>
  <c r="AK375" a="1"/>
  <c r="AK375" s="1"/>
  <c r="AK262" a="1"/>
  <c r="AK262" s="1"/>
  <c r="AK266" a="1"/>
  <c r="AK266" s="1"/>
  <c r="AK270" a="1"/>
  <c r="AK270" s="1"/>
  <c r="AK274" a="1"/>
  <c r="AK274" s="1"/>
  <c r="AK278" a="1"/>
  <c r="AK278" s="1"/>
  <c r="AK282" a="1"/>
  <c r="AK282" s="1"/>
  <c r="AK286" a="1"/>
  <c r="AK286" s="1"/>
  <c r="AK290" a="1"/>
  <c r="AK290" s="1"/>
  <c r="AK294" a="1"/>
  <c r="AK294" s="1"/>
  <c r="AK298" a="1"/>
  <c r="AK298" s="1"/>
  <c r="AK302" a="1"/>
  <c r="AK302" s="1"/>
  <c r="AK306" a="1"/>
  <c r="AK306" s="1"/>
  <c r="AK310" a="1"/>
  <c r="AK310" s="1"/>
  <c r="AK314" a="1"/>
  <c r="AK314" s="1"/>
  <c r="AK318" a="1"/>
  <c r="AK318" s="1"/>
  <c r="AK322" a="1"/>
  <c r="AK322" s="1"/>
  <c r="AK326" a="1"/>
  <c r="AK326" s="1"/>
  <c r="AK330" a="1"/>
  <c r="AK330" s="1"/>
  <c r="AK334" a="1"/>
  <c r="AK334" s="1"/>
  <c r="AK338" a="1"/>
  <c r="AK338" s="1"/>
  <c r="AK342" a="1"/>
  <c r="AK342" s="1"/>
  <c r="AK346" a="1"/>
  <c r="AK346" s="1"/>
  <c r="AK350" a="1"/>
  <c r="AK350" s="1"/>
  <c r="AK354" a="1"/>
  <c r="AK354" s="1"/>
  <c r="AK358" a="1"/>
  <c r="AK358" s="1"/>
  <c r="AK362" a="1"/>
  <c r="AK362" s="1"/>
  <c r="AK366" a="1"/>
  <c r="AK366" s="1"/>
  <c r="AK368" a="1"/>
  <c r="AK368" s="1"/>
  <c r="AK372" a="1"/>
  <c r="AK372" s="1"/>
  <c r="AK376" a="1"/>
  <c r="AK376" s="1"/>
  <c r="AK263" a="1"/>
  <c r="AK263" s="1"/>
  <c r="AK267" a="1"/>
  <c r="AK267" s="1"/>
  <c r="AK271" a="1"/>
  <c r="AK271" s="1"/>
  <c r="AK275" a="1"/>
  <c r="AK275" s="1"/>
  <c r="AK279" a="1"/>
  <c r="AK279" s="1"/>
  <c r="AK283" a="1"/>
  <c r="AK283" s="1"/>
  <c r="AK287" a="1"/>
  <c r="AK287" s="1"/>
  <c r="AK291" a="1"/>
  <c r="AK291" s="1"/>
  <c r="AK295" a="1"/>
  <c r="AK295" s="1"/>
  <c r="AK299" a="1"/>
  <c r="AK299" s="1"/>
  <c r="AK303" a="1"/>
  <c r="AK303" s="1"/>
  <c r="AK307" a="1"/>
  <c r="AK307" s="1"/>
  <c r="AK311" a="1"/>
  <c r="AK311" s="1"/>
  <c r="AK315" a="1"/>
  <c r="AK315" s="1"/>
  <c r="AK319" a="1"/>
  <c r="AK319" s="1"/>
  <c r="AK323" a="1"/>
  <c r="AK323" s="1"/>
  <c r="AK327" a="1"/>
  <c r="AK327" s="1"/>
  <c r="AK331" a="1"/>
  <c r="AK331" s="1"/>
  <c r="AK335" a="1"/>
  <c r="AK335" s="1"/>
  <c r="AK339" a="1"/>
  <c r="AK339" s="1"/>
  <c r="AK343" a="1"/>
  <c r="AK343" s="1"/>
  <c r="AK347" a="1"/>
  <c r="AK347" s="1"/>
  <c r="AK351" a="1"/>
  <c r="AK351" s="1"/>
  <c r="AK355" a="1"/>
  <c r="AK355" s="1"/>
  <c r="AK359" a="1"/>
  <c r="AK359" s="1"/>
  <c r="AK363" a="1"/>
  <c r="AK363" s="1"/>
  <c r="AK367" a="1"/>
  <c r="AK367" s="1"/>
  <c r="AK369" a="1"/>
  <c r="AK369" s="1"/>
  <c r="AK373" a="1"/>
  <c r="AK373" s="1"/>
  <c r="AK378" a="1"/>
  <c r="AK378" s="1"/>
  <c r="AK382" a="1"/>
  <c r="AK382" s="1"/>
  <c r="AK386" a="1"/>
  <c r="AK386" s="1"/>
  <c r="AK390" a="1"/>
  <c r="AK390" s="1"/>
  <c r="AK394" a="1"/>
  <c r="AK394" s="1"/>
  <c r="AK398" a="1"/>
  <c r="AK398" s="1"/>
  <c r="AK402" a="1"/>
  <c r="AK402" s="1"/>
  <c r="AK406" a="1"/>
  <c r="AK406" s="1"/>
  <c r="AK410" a="1"/>
  <c r="AK410" s="1"/>
  <c r="AK414" a="1"/>
  <c r="AK414" s="1"/>
  <c r="AK418" a="1"/>
  <c r="AK418" s="1"/>
  <c r="AK422" a="1"/>
  <c r="AK422" s="1"/>
  <c r="AK425" a="1"/>
  <c r="AK425" s="1"/>
  <c r="AK429" a="1"/>
  <c r="AK429" s="1"/>
  <c r="AK433" a="1"/>
  <c r="AK433" s="1"/>
  <c r="AK437" a="1"/>
  <c r="AK437" s="1"/>
  <c r="AK441" a="1"/>
  <c r="AK441" s="1"/>
  <c r="AK445" a="1"/>
  <c r="AK445" s="1"/>
  <c r="AK449" a="1"/>
  <c r="AK449" s="1"/>
  <c r="AK453" a="1"/>
  <c r="AK453" s="1"/>
  <c r="AK457" a="1"/>
  <c r="AK457" s="1"/>
  <c r="AK461" a="1"/>
  <c r="AK461" s="1"/>
  <c r="AK379" a="1"/>
  <c r="AK379" s="1"/>
  <c r="AK383" a="1"/>
  <c r="AK383" s="1"/>
  <c r="AK387" a="1"/>
  <c r="AK387" s="1"/>
  <c r="AK391" a="1"/>
  <c r="AK391" s="1"/>
  <c r="AK395" a="1"/>
  <c r="AK395" s="1"/>
  <c r="AK399" a="1"/>
  <c r="AK399" s="1"/>
  <c r="AK403" a="1"/>
  <c r="AK403" s="1"/>
  <c r="AK407" a="1"/>
  <c r="AK407" s="1"/>
  <c r="AK411" a="1"/>
  <c r="AK411" s="1"/>
  <c r="AK415" a="1"/>
  <c r="AK415" s="1"/>
  <c r="AK419" a="1"/>
  <c r="AK419" s="1"/>
  <c r="AK423" a="1"/>
  <c r="AK423" s="1"/>
  <c r="AK426" a="1"/>
  <c r="AK426" s="1"/>
  <c r="AK430" a="1"/>
  <c r="AK430" s="1"/>
  <c r="AK434" a="1"/>
  <c r="AK434" s="1"/>
  <c r="AK438" a="1"/>
  <c r="AK438" s="1"/>
  <c r="AK442" a="1"/>
  <c r="AK442" s="1"/>
  <c r="AK446" a="1"/>
  <c r="AK446" s="1"/>
  <c r="AK450" a="1"/>
  <c r="AK450" s="1"/>
  <c r="AK454" a="1"/>
  <c r="AK454" s="1"/>
  <c r="AK458" a="1"/>
  <c r="AK458" s="1"/>
  <c r="AK462" a="1"/>
  <c r="AK462" s="1"/>
  <c r="AK380" a="1"/>
  <c r="AK380" s="1"/>
  <c r="AK384" a="1"/>
  <c r="AK384" s="1"/>
  <c r="AK388" a="1"/>
  <c r="AK388" s="1"/>
  <c r="AK392" a="1"/>
  <c r="AK392" s="1"/>
  <c r="AK396" a="1"/>
  <c r="AK396" s="1"/>
  <c r="AK400" a="1"/>
  <c r="AK400" s="1"/>
  <c r="AK404" a="1"/>
  <c r="AK404" s="1"/>
  <c r="AK408" a="1"/>
  <c r="AK408" s="1"/>
  <c r="AK412" a="1"/>
  <c r="AK412" s="1"/>
  <c r="AK416" a="1"/>
  <c r="AK416" s="1"/>
  <c r="AK420" a="1"/>
  <c r="AK420" s="1"/>
  <c r="AK424" a="1"/>
  <c r="AK424" s="1"/>
  <c r="AK427" a="1"/>
  <c r="AK427" s="1"/>
  <c r="AK431" a="1"/>
  <c r="AK431" s="1"/>
  <c r="AK435" a="1"/>
  <c r="AK435" s="1"/>
  <c r="AK439" a="1"/>
  <c r="AK439" s="1"/>
  <c r="AK443" a="1"/>
  <c r="AK443" s="1"/>
  <c r="AK447" a="1"/>
  <c r="AK447" s="1"/>
  <c r="AK451" a="1"/>
  <c r="AK451" s="1"/>
  <c r="AK455" a="1"/>
  <c r="AK455" s="1"/>
  <c r="AK459" a="1"/>
  <c r="AK459" s="1"/>
  <c r="AK463" a="1"/>
  <c r="AK463" s="1"/>
  <c r="AK377" a="1"/>
  <c r="AK377" s="1"/>
  <c r="AK381" a="1"/>
  <c r="AK381" s="1"/>
  <c r="AK385" a="1"/>
  <c r="AK385" s="1"/>
  <c r="AK389" a="1"/>
  <c r="AK389" s="1"/>
  <c r="AK393" a="1"/>
  <c r="AK393" s="1"/>
  <c r="AK397" a="1"/>
  <c r="AK397" s="1"/>
  <c r="AK401" a="1"/>
  <c r="AK401" s="1"/>
  <c r="AK405" a="1"/>
  <c r="AK405" s="1"/>
  <c r="AK409" a="1"/>
  <c r="AK409" s="1"/>
  <c r="AK413" a="1"/>
  <c r="AK413" s="1"/>
  <c r="AK417" a="1"/>
  <c r="AK417" s="1"/>
  <c r="AK421" a="1"/>
  <c r="AK421" s="1"/>
  <c r="AK428" a="1"/>
  <c r="AK428" s="1"/>
  <c r="AK432" a="1"/>
  <c r="AK432" s="1"/>
  <c r="AK436" a="1"/>
  <c r="AK436" s="1"/>
  <c r="AK440" a="1"/>
  <c r="AK440" s="1"/>
  <c r="AK444" a="1"/>
  <c r="AK444" s="1"/>
  <c r="AK448" a="1"/>
  <c r="AK448" s="1"/>
  <c r="AK452" a="1"/>
  <c r="AK452" s="1"/>
  <c r="AK456" a="1"/>
  <c r="AK456" s="1"/>
  <c r="AK460" a="1"/>
  <c r="AK460" s="1"/>
  <c r="AK464" a="1"/>
  <c r="AK464" s="1"/>
  <c r="ES261" a="1"/>
  <c r="ES261" s="1"/>
  <c r="ES259" a="1"/>
  <c r="ES259" s="1"/>
  <c r="ES260" a="1"/>
  <c r="ES260" s="1"/>
  <c r="ES263" a="1"/>
  <c r="ES263" s="1"/>
  <c r="ES267" a="1"/>
  <c r="ES267" s="1"/>
  <c r="ES271" a="1"/>
  <c r="ES271" s="1"/>
  <c r="ES275" a="1"/>
  <c r="ES275" s="1"/>
  <c r="ES279" a="1"/>
  <c r="ES279" s="1"/>
  <c r="ES283" a="1"/>
  <c r="ES283" s="1"/>
  <c r="ES287" a="1"/>
  <c r="ES287" s="1"/>
  <c r="ES291" a="1"/>
  <c r="ES291" s="1"/>
  <c r="ES295" a="1"/>
  <c r="ES295" s="1"/>
  <c r="ES299" a="1"/>
  <c r="ES299" s="1"/>
  <c r="ES303" a="1"/>
  <c r="ES303" s="1"/>
  <c r="ES307" a="1"/>
  <c r="ES307" s="1"/>
  <c r="ES311" a="1"/>
  <c r="ES311" s="1"/>
  <c r="ES315" a="1"/>
  <c r="ES315" s="1"/>
  <c r="ES319" a="1"/>
  <c r="ES319" s="1"/>
  <c r="ES323" a="1"/>
  <c r="ES323" s="1"/>
  <c r="ES327" a="1"/>
  <c r="ES327" s="1"/>
  <c r="ES331" a="1"/>
  <c r="ES331" s="1"/>
  <c r="ES335" a="1"/>
  <c r="ES335" s="1"/>
  <c r="ES339" a="1"/>
  <c r="ES339" s="1"/>
  <c r="ES343" a="1"/>
  <c r="ES343" s="1"/>
  <c r="ES347" a="1"/>
  <c r="ES347" s="1"/>
  <c r="ES351" a="1"/>
  <c r="ES351" s="1"/>
  <c r="ES355" a="1"/>
  <c r="ES355" s="1"/>
  <c r="ES359" a="1"/>
  <c r="ES359" s="1"/>
  <c r="ES363" a="1"/>
  <c r="ES363" s="1"/>
  <c r="ES369" a="1"/>
  <c r="ES369" s="1"/>
  <c r="ES373" a="1"/>
  <c r="ES373" s="1"/>
  <c r="ES264" a="1"/>
  <c r="ES264" s="1"/>
  <c r="ES268" a="1"/>
  <c r="ES268" s="1"/>
  <c r="ES272" a="1"/>
  <c r="ES272" s="1"/>
  <c r="ES276" a="1"/>
  <c r="ES276" s="1"/>
  <c r="ES280" a="1"/>
  <c r="ES280" s="1"/>
  <c r="ES284" a="1"/>
  <c r="ES284" s="1"/>
  <c r="ES288" a="1"/>
  <c r="ES288" s="1"/>
  <c r="ES292" a="1"/>
  <c r="ES292" s="1"/>
  <c r="ES296" a="1"/>
  <c r="ES296" s="1"/>
  <c r="ES300" a="1"/>
  <c r="ES300" s="1"/>
  <c r="ES304" a="1"/>
  <c r="ES304" s="1"/>
  <c r="ES308" a="1"/>
  <c r="ES308" s="1"/>
  <c r="ES312" a="1"/>
  <c r="ES312" s="1"/>
  <c r="ES316" a="1"/>
  <c r="ES316" s="1"/>
  <c r="ES320" a="1"/>
  <c r="ES320" s="1"/>
  <c r="ES324" a="1"/>
  <c r="ES324" s="1"/>
  <c r="ES328" a="1"/>
  <c r="ES328" s="1"/>
  <c r="ES332" a="1"/>
  <c r="ES332" s="1"/>
  <c r="ES336" a="1"/>
  <c r="ES336" s="1"/>
  <c r="ES340" a="1"/>
  <c r="ES340" s="1"/>
  <c r="ES344" a="1"/>
  <c r="ES344" s="1"/>
  <c r="ES348" a="1"/>
  <c r="ES348" s="1"/>
  <c r="ES352" a="1"/>
  <c r="ES352" s="1"/>
  <c r="ES356" a="1"/>
  <c r="ES356" s="1"/>
  <c r="ES360" a="1"/>
  <c r="ES360" s="1"/>
  <c r="ES364" a="1"/>
  <c r="ES364" s="1"/>
  <c r="ES370" a="1"/>
  <c r="ES370" s="1"/>
  <c r="ES374" a="1"/>
  <c r="ES374" s="1"/>
  <c r="ES265" a="1"/>
  <c r="ES265" s="1"/>
  <c r="ES269" a="1"/>
  <c r="ES269" s="1"/>
  <c r="ES273" a="1"/>
  <c r="ES273" s="1"/>
  <c r="ES277" a="1"/>
  <c r="ES277" s="1"/>
  <c r="ES281" a="1"/>
  <c r="ES281" s="1"/>
  <c r="ES285" a="1"/>
  <c r="ES285" s="1"/>
  <c r="ES289" a="1"/>
  <c r="ES289" s="1"/>
  <c r="ES293" a="1"/>
  <c r="ES293" s="1"/>
  <c r="ES297" a="1"/>
  <c r="ES297" s="1"/>
  <c r="ES301" a="1"/>
  <c r="ES301" s="1"/>
  <c r="ES305" a="1"/>
  <c r="ES305" s="1"/>
  <c r="ES313" a="1"/>
  <c r="ES313" s="1"/>
  <c r="ES317" a="1"/>
  <c r="ES317" s="1"/>
  <c r="ES321" a="1"/>
  <c r="ES321" s="1"/>
  <c r="ES325" a="1"/>
  <c r="ES325" s="1"/>
  <c r="ES329" a="1"/>
  <c r="ES329" s="1"/>
  <c r="ES333" a="1"/>
  <c r="ES333" s="1"/>
  <c r="ES337" a="1"/>
  <c r="ES337" s="1"/>
  <c r="ES341" a="1"/>
  <c r="ES341" s="1"/>
  <c r="ES345" a="1"/>
  <c r="ES345" s="1"/>
  <c r="ES349" a="1"/>
  <c r="ES349" s="1"/>
  <c r="ES353" a="1"/>
  <c r="ES353" s="1"/>
  <c r="ES357" a="1"/>
  <c r="ES357" s="1"/>
  <c r="ES361" a="1"/>
  <c r="ES361" s="1"/>
  <c r="ES365" a="1"/>
  <c r="ES365" s="1"/>
  <c r="ES367" a="1"/>
  <c r="ES367" s="1"/>
  <c r="ES371" a="1"/>
  <c r="ES371" s="1"/>
  <c r="ES375" a="1"/>
  <c r="ES375" s="1"/>
  <c r="ES262" a="1"/>
  <c r="ES262" s="1"/>
  <c r="ES266" a="1"/>
  <c r="ES266" s="1"/>
  <c r="ES270" a="1"/>
  <c r="ES270" s="1"/>
  <c r="ES274" a="1"/>
  <c r="ES274" s="1"/>
  <c r="ES278" a="1"/>
  <c r="ES278" s="1"/>
  <c r="ES282" a="1"/>
  <c r="ES282" s="1"/>
  <c r="ES286" a="1"/>
  <c r="ES286" s="1"/>
  <c r="ES290" a="1"/>
  <c r="ES290" s="1"/>
  <c r="ES294" a="1"/>
  <c r="ES294" s="1"/>
  <c r="ES298" a="1"/>
  <c r="ES298" s="1"/>
  <c r="ES302" a="1"/>
  <c r="ES302" s="1"/>
  <c r="ES306" a="1"/>
  <c r="ES306" s="1"/>
  <c r="ES309" a="1"/>
  <c r="ES309" s="1"/>
  <c r="ES310" a="1"/>
  <c r="ES310" s="1"/>
  <c r="ES314" a="1"/>
  <c r="ES314" s="1"/>
  <c r="ES318" a="1"/>
  <c r="ES318" s="1"/>
  <c r="ES322" a="1"/>
  <c r="ES322" s="1"/>
  <c r="ES326" a="1"/>
  <c r="ES326" s="1"/>
  <c r="ES330" a="1"/>
  <c r="ES330" s="1"/>
  <c r="ES334" a="1"/>
  <c r="ES334" s="1"/>
  <c r="ES338" a="1"/>
  <c r="ES338" s="1"/>
  <c r="ES342" a="1"/>
  <c r="ES342" s="1"/>
  <c r="ES346" a="1"/>
  <c r="ES346" s="1"/>
  <c r="ES350" a="1"/>
  <c r="ES350" s="1"/>
  <c r="ES354" a="1"/>
  <c r="ES354" s="1"/>
  <c r="ES358" a="1"/>
  <c r="ES358" s="1"/>
  <c r="ES362" a="1"/>
  <c r="ES362" s="1"/>
  <c r="ES366" a="1"/>
  <c r="ES366" s="1"/>
  <c r="ES368" a="1"/>
  <c r="ES368" s="1"/>
  <c r="ES372" a="1"/>
  <c r="ES372" s="1"/>
  <c r="ES377" a="1"/>
  <c r="ES377" s="1"/>
  <c r="ES381" a="1"/>
  <c r="ES381" s="1"/>
  <c r="ES385" a="1"/>
  <c r="ES385" s="1"/>
  <c r="ES389" a="1"/>
  <c r="ES389" s="1"/>
  <c r="ES393" a="1"/>
  <c r="ES393" s="1"/>
  <c r="ES397" a="1"/>
  <c r="ES397" s="1"/>
  <c r="ES401" a="1"/>
  <c r="ES401" s="1"/>
  <c r="ES405" a="1"/>
  <c r="ES405" s="1"/>
  <c r="ES409" a="1"/>
  <c r="ES409" s="1"/>
  <c r="ES413" a="1"/>
  <c r="ES413" s="1"/>
  <c r="ES417" a="1"/>
  <c r="ES417" s="1"/>
  <c r="ES421" a="1"/>
  <c r="ES421" s="1"/>
  <c r="ES428" a="1"/>
  <c r="ES428" s="1"/>
  <c r="ES432" a="1"/>
  <c r="ES432" s="1"/>
  <c r="ES436" a="1"/>
  <c r="ES436" s="1"/>
  <c r="ES440" a="1"/>
  <c r="ES440" s="1"/>
  <c r="ES444" a="1"/>
  <c r="ES444" s="1"/>
  <c r="ES448" a="1"/>
  <c r="ES448" s="1"/>
  <c r="ES452" a="1"/>
  <c r="ES452" s="1"/>
  <c r="ES456" a="1"/>
  <c r="ES456" s="1"/>
  <c r="ES460" a="1"/>
  <c r="ES460" s="1"/>
  <c r="ES464" a="1"/>
  <c r="ES464" s="1"/>
  <c r="ES378" a="1"/>
  <c r="ES378" s="1"/>
  <c r="ES382" a="1"/>
  <c r="ES382" s="1"/>
  <c r="ES386" a="1"/>
  <c r="ES386" s="1"/>
  <c r="ES390" a="1"/>
  <c r="ES390" s="1"/>
  <c r="ES394" a="1"/>
  <c r="ES394" s="1"/>
  <c r="ES398" a="1"/>
  <c r="ES398" s="1"/>
  <c r="ES402" a="1"/>
  <c r="ES402" s="1"/>
  <c r="ES406" a="1"/>
  <c r="ES406" s="1"/>
  <c r="ES410" a="1"/>
  <c r="ES410" s="1"/>
  <c r="ES414" a="1"/>
  <c r="ES414" s="1"/>
  <c r="ES418" a="1"/>
  <c r="ES418" s="1"/>
  <c r="ES422" a="1"/>
  <c r="ES422" s="1"/>
  <c r="ES425" a="1"/>
  <c r="ES425" s="1"/>
  <c r="ES429" a="1"/>
  <c r="ES429" s="1"/>
  <c r="ES433" a="1"/>
  <c r="ES433" s="1"/>
  <c r="ES437" a="1"/>
  <c r="ES437" s="1"/>
  <c r="ES441" a="1"/>
  <c r="ES441" s="1"/>
  <c r="ES445" a="1"/>
  <c r="ES445" s="1"/>
  <c r="ES449" a="1"/>
  <c r="ES449" s="1"/>
  <c r="ES453" a="1"/>
  <c r="ES453" s="1"/>
  <c r="ES457" a="1"/>
  <c r="ES457" s="1"/>
  <c r="ES461" a="1"/>
  <c r="ES461" s="1"/>
  <c r="ES379" a="1"/>
  <c r="ES379" s="1"/>
  <c r="ES383" a="1"/>
  <c r="ES383" s="1"/>
  <c r="ES387" a="1"/>
  <c r="ES387" s="1"/>
  <c r="ES391" a="1"/>
  <c r="ES391" s="1"/>
  <c r="ES395" a="1"/>
  <c r="ES395" s="1"/>
  <c r="ES399" a="1"/>
  <c r="ES399" s="1"/>
  <c r="ES403" a="1"/>
  <c r="ES403" s="1"/>
  <c r="ES407" a="1"/>
  <c r="ES407" s="1"/>
  <c r="ES411" a="1"/>
  <c r="ES411" s="1"/>
  <c r="ES415" a="1"/>
  <c r="ES415" s="1"/>
  <c r="ES419" a="1"/>
  <c r="ES419" s="1"/>
  <c r="ES423" a="1"/>
  <c r="ES423" s="1"/>
  <c r="ES424" a="1"/>
  <c r="ES424" s="1"/>
  <c r="ES426" a="1"/>
  <c r="ES426" s="1"/>
  <c r="ES430" a="1"/>
  <c r="ES430" s="1"/>
  <c r="ES434" a="1"/>
  <c r="ES434" s="1"/>
  <c r="ES438" a="1"/>
  <c r="ES438" s="1"/>
  <c r="ES442" a="1"/>
  <c r="ES442" s="1"/>
  <c r="ES446" a="1"/>
  <c r="ES446" s="1"/>
  <c r="ES450" a="1"/>
  <c r="ES450" s="1"/>
  <c r="ES454" a="1"/>
  <c r="ES454" s="1"/>
  <c r="ES458" a="1"/>
  <c r="ES458" s="1"/>
  <c r="ES462" a="1"/>
  <c r="ES462" s="1"/>
  <c r="ES376" a="1"/>
  <c r="ES376" s="1"/>
  <c r="ES380" a="1"/>
  <c r="ES380" s="1"/>
  <c r="ES384" a="1"/>
  <c r="ES384" s="1"/>
  <c r="ES388" a="1"/>
  <c r="ES388" s="1"/>
  <c r="ES392" a="1"/>
  <c r="ES392" s="1"/>
  <c r="ES396" a="1"/>
  <c r="ES396" s="1"/>
  <c r="ES400" a="1"/>
  <c r="ES400" s="1"/>
  <c r="ES404" a="1"/>
  <c r="ES404" s="1"/>
  <c r="ES408" a="1"/>
  <c r="ES408" s="1"/>
  <c r="ES412" a="1"/>
  <c r="ES412" s="1"/>
  <c r="ES416" a="1"/>
  <c r="ES416" s="1"/>
  <c r="ES420" a="1"/>
  <c r="ES420" s="1"/>
  <c r="ES427" a="1"/>
  <c r="ES427" s="1"/>
  <c r="ES431" a="1"/>
  <c r="ES431" s="1"/>
  <c r="ES435" a="1"/>
  <c r="ES435" s="1"/>
  <c r="ES439" a="1"/>
  <c r="ES439" s="1"/>
  <c r="ES443" a="1"/>
  <c r="ES443" s="1"/>
  <c r="ES447" a="1"/>
  <c r="ES447" s="1"/>
  <c r="ES451" a="1"/>
  <c r="ES451" s="1"/>
  <c r="ES455" a="1"/>
  <c r="ES455" s="1"/>
  <c r="ES459" a="1"/>
  <c r="ES459" s="1"/>
  <c r="ES463" a="1"/>
  <c r="ES463" s="1"/>
  <c r="EO261" a="1"/>
  <c r="EO261" s="1"/>
  <c r="EO259" a="1"/>
  <c r="EO259" s="1"/>
  <c r="EO260" a="1"/>
  <c r="EO260" s="1"/>
  <c r="EO263" a="1"/>
  <c r="EO263" s="1"/>
  <c r="EO267" a="1"/>
  <c r="EO267" s="1"/>
  <c r="EO271" a="1"/>
  <c r="EO271" s="1"/>
  <c r="EO275" a="1"/>
  <c r="EO275" s="1"/>
  <c r="EO279" a="1"/>
  <c r="EO279" s="1"/>
  <c r="EO283" a="1"/>
  <c r="EO283" s="1"/>
  <c r="EO287" a="1"/>
  <c r="EO287" s="1"/>
  <c r="EO291" a="1"/>
  <c r="EO291" s="1"/>
  <c r="EO295" a="1"/>
  <c r="EO295" s="1"/>
  <c r="EO299" a="1"/>
  <c r="EO299" s="1"/>
  <c r="EO303" a="1"/>
  <c r="EO303" s="1"/>
  <c r="EO307" a="1"/>
  <c r="EO307" s="1"/>
  <c r="EO311" a="1"/>
  <c r="EO311" s="1"/>
  <c r="EO315" a="1"/>
  <c r="EO315" s="1"/>
  <c r="EO319" a="1"/>
  <c r="EO319" s="1"/>
  <c r="EO323" a="1"/>
  <c r="EO323" s="1"/>
  <c r="EO327" a="1"/>
  <c r="EO327" s="1"/>
  <c r="EO331" a="1"/>
  <c r="EO331" s="1"/>
  <c r="EO335" a="1"/>
  <c r="EO335" s="1"/>
  <c r="EO339" a="1"/>
  <c r="EO339" s="1"/>
  <c r="EO343" a="1"/>
  <c r="EO343" s="1"/>
  <c r="EO347" a="1"/>
  <c r="EO347" s="1"/>
  <c r="EO351" a="1"/>
  <c r="EO351" s="1"/>
  <c r="EO355" a="1"/>
  <c r="EO355" s="1"/>
  <c r="EO359" a="1"/>
  <c r="EO359" s="1"/>
  <c r="EO363" a="1"/>
  <c r="EO363" s="1"/>
  <c r="EO369" a="1"/>
  <c r="EO369" s="1"/>
  <c r="EO373" a="1"/>
  <c r="EO373" s="1"/>
  <c r="EO264" a="1"/>
  <c r="EO264" s="1"/>
  <c r="EO268" a="1"/>
  <c r="EO268" s="1"/>
  <c r="EO272" a="1"/>
  <c r="EO272" s="1"/>
  <c r="EO276" a="1"/>
  <c r="EO276" s="1"/>
  <c r="EO280" a="1"/>
  <c r="EO280" s="1"/>
  <c r="EO284" a="1"/>
  <c r="EO284" s="1"/>
  <c r="EO288" a="1"/>
  <c r="EO288" s="1"/>
  <c r="EO292" a="1"/>
  <c r="EO292" s="1"/>
  <c r="EO296" a="1"/>
  <c r="EO296" s="1"/>
  <c r="EO300" a="1"/>
  <c r="EO300" s="1"/>
  <c r="EO304" a="1"/>
  <c r="EO304" s="1"/>
  <c r="EO308" a="1"/>
  <c r="EO308" s="1"/>
  <c r="EO309" a="1"/>
  <c r="EO309" s="1"/>
  <c r="EO312" a="1"/>
  <c r="EO312" s="1"/>
  <c r="EO316" a="1"/>
  <c r="EO316" s="1"/>
  <c r="EO320" a="1"/>
  <c r="EO320" s="1"/>
  <c r="EO324" a="1"/>
  <c r="EO324" s="1"/>
  <c r="EO328" a="1"/>
  <c r="EO328" s="1"/>
  <c r="EO332" a="1"/>
  <c r="EO332" s="1"/>
  <c r="EO336" a="1"/>
  <c r="EO336" s="1"/>
  <c r="EO340" a="1"/>
  <c r="EO340" s="1"/>
  <c r="EO344" a="1"/>
  <c r="EO344" s="1"/>
  <c r="EO348" a="1"/>
  <c r="EO348" s="1"/>
  <c r="EO352" a="1"/>
  <c r="EO352" s="1"/>
  <c r="EO356" a="1"/>
  <c r="EO356" s="1"/>
  <c r="EO360" a="1"/>
  <c r="EO360" s="1"/>
  <c r="EO364" a="1"/>
  <c r="EO364" s="1"/>
  <c r="EO370" a="1"/>
  <c r="EO370" s="1"/>
  <c r="EO374" a="1"/>
  <c r="EO374" s="1"/>
  <c r="EO265" a="1"/>
  <c r="EO265" s="1"/>
  <c r="EO269" a="1"/>
  <c r="EO269" s="1"/>
  <c r="EO273" a="1"/>
  <c r="EO273" s="1"/>
  <c r="EO277" a="1"/>
  <c r="EO277" s="1"/>
  <c r="EO281" a="1"/>
  <c r="EO281" s="1"/>
  <c r="EO285" a="1"/>
  <c r="EO285" s="1"/>
  <c r="EO289" a="1"/>
  <c r="EO289" s="1"/>
  <c r="EO293" a="1"/>
  <c r="EO293" s="1"/>
  <c r="EO297" a="1"/>
  <c r="EO297" s="1"/>
  <c r="EO301" a="1"/>
  <c r="EO301" s="1"/>
  <c r="EO305" a="1"/>
  <c r="EO305" s="1"/>
  <c r="EO313" a="1"/>
  <c r="EO313" s="1"/>
  <c r="EO317" a="1"/>
  <c r="EO317" s="1"/>
  <c r="EO321" a="1"/>
  <c r="EO321" s="1"/>
  <c r="EO325" a="1"/>
  <c r="EO325" s="1"/>
  <c r="EO329" a="1"/>
  <c r="EO329" s="1"/>
  <c r="EO333" a="1"/>
  <c r="EO333" s="1"/>
  <c r="EO337" a="1"/>
  <c r="EO337" s="1"/>
  <c r="EO341" a="1"/>
  <c r="EO341" s="1"/>
  <c r="EO345" a="1"/>
  <c r="EO345" s="1"/>
  <c r="EO349" a="1"/>
  <c r="EO349" s="1"/>
  <c r="EO353" a="1"/>
  <c r="EO353" s="1"/>
  <c r="EO357" a="1"/>
  <c r="EO357" s="1"/>
  <c r="EO361" a="1"/>
  <c r="EO361" s="1"/>
  <c r="EO365" a="1"/>
  <c r="EO365" s="1"/>
  <c r="EO367" a="1"/>
  <c r="EO367" s="1"/>
  <c r="EO371" a="1"/>
  <c r="EO371" s="1"/>
  <c r="EO375" a="1"/>
  <c r="EO375" s="1"/>
  <c r="EO262" a="1"/>
  <c r="EO262" s="1"/>
  <c r="EO266" a="1"/>
  <c r="EO266" s="1"/>
  <c r="EO270" a="1"/>
  <c r="EO270" s="1"/>
  <c r="EO274" a="1"/>
  <c r="EO274" s="1"/>
  <c r="EO278" a="1"/>
  <c r="EO278" s="1"/>
  <c r="EO282" a="1"/>
  <c r="EO282" s="1"/>
  <c r="EO286" a="1"/>
  <c r="EO286" s="1"/>
  <c r="EO290" a="1"/>
  <c r="EO290" s="1"/>
  <c r="EO294" a="1"/>
  <c r="EO294" s="1"/>
  <c r="EO298" a="1"/>
  <c r="EO298" s="1"/>
  <c r="EO302" a="1"/>
  <c r="EO302" s="1"/>
  <c r="EO306" a="1"/>
  <c r="EO306" s="1"/>
  <c r="EO310" a="1"/>
  <c r="EO310" s="1"/>
  <c r="EO314" a="1"/>
  <c r="EO314" s="1"/>
  <c r="EO318" a="1"/>
  <c r="EO318" s="1"/>
  <c r="EO322" a="1"/>
  <c r="EO322" s="1"/>
  <c r="EO326" a="1"/>
  <c r="EO326" s="1"/>
  <c r="EO330" a="1"/>
  <c r="EO330" s="1"/>
  <c r="EO334" a="1"/>
  <c r="EO334" s="1"/>
  <c r="EO338" a="1"/>
  <c r="EO338" s="1"/>
  <c r="EO342" a="1"/>
  <c r="EO342" s="1"/>
  <c r="EO346" a="1"/>
  <c r="EO346" s="1"/>
  <c r="EO350" a="1"/>
  <c r="EO350" s="1"/>
  <c r="EO354" a="1"/>
  <c r="EO354" s="1"/>
  <c r="EO358" a="1"/>
  <c r="EO358" s="1"/>
  <c r="EO362" a="1"/>
  <c r="EO362" s="1"/>
  <c r="EO366" a="1"/>
  <c r="EO366" s="1"/>
  <c r="EO368" a="1"/>
  <c r="EO368" s="1"/>
  <c r="EO372" a="1"/>
  <c r="EO372" s="1"/>
  <c r="EO377" a="1"/>
  <c r="EO377" s="1"/>
  <c r="EO381" a="1"/>
  <c r="EO381" s="1"/>
  <c r="EO385" a="1"/>
  <c r="EO385" s="1"/>
  <c r="EO389" a="1"/>
  <c r="EO389" s="1"/>
  <c r="EO393" a="1"/>
  <c r="EO393" s="1"/>
  <c r="EO397" a="1"/>
  <c r="EO397" s="1"/>
  <c r="EO401" a="1"/>
  <c r="EO401" s="1"/>
  <c r="EO405" a="1"/>
  <c r="EO405" s="1"/>
  <c r="EO409" a="1"/>
  <c r="EO409" s="1"/>
  <c r="EO413" a="1"/>
  <c r="EO413" s="1"/>
  <c r="EO417" a="1"/>
  <c r="EO417" s="1"/>
  <c r="EO421" a="1"/>
  <c r="EO421" s="1"/>
  <c r="EO428" a="1"/>
  <c r="EO428" s="1"/>
  <c r="EO432" a="1"/>
  <c r="EO432" s="1"/>
  <c r="EO436" a="1"/>
  <c r="EO436" s="1"/>
  <c r="EO440" a="1"/>
  <c r="EO440" s="1"/>
  <c r="EO444" a="1"/>
  <c r="EO444" s="1"/>
  <c r="EO448" a="1"/>
  <c r="EO448" s="1"/>
  <c r="EO452" a="1"/>
  <c r="EO452" s="1"/>
  <c r="EO456" a="1"/>
  <c r="EO456" s="1"/>
  <c r="EO460" a="1"/>
  <c r="EO460" s="1"/>
  <c r="EO464" a="1"/>
  <c r="EO464" s="1"/>
  <c r="EO378" a="1"/>
  <c r="EO378" s="1"/>
  <c r="EO382" a="1"/>
  <c r="EO382" s="1"/>
  <c r="EO386" a="1"/>
  <c r="EO386" s="1"/>
  <c r="EO390" a="1"/>
  <c r="EO390" s="1"/>
  <c r="EO394" a="1"/>
  <c r="EO394" s="1"/>
  <c r="EO398" a="1"/>
  <c r="EO398" s="1"/>
  <c r="EO402" a="1"/>
  <c r="EO402" s="1"/>
  <c r="EO406" a="1"/>
  <c r="EO406" s="1"/>
  <c r="EO410" a="1"/>
  <c r="EO410" s="1"/>
  <c r="EO414" a="1"/>
  <c r="EO414" s="1"/>
  <c r="EO418" a="1"/>
  <c r="EO418" s="1"/>
  <c r="EO422" a="1"/>
  <c r="EO422" s="1"/>
  <c r="EO425" a="1"/>
  <c r="EO425" s="1"/>
  <c r="EO429" a="1"/>
  <c r="EO429" s="1"/>
  <c r="EO433" a="1"/>
  <c r="EO433" s="1"/>
  <c r="EO437" a="1"/>
  <c r="EO437" s="1"/>
  <c r="EO441" a="1"/>
  <c r="EO441" s="1"/>
  <c r="EO445" a="1"/>
  <c r="EO445" s="1"/>
  <c r="EO449" a="1"/>
  <c r="EO449" s="1"/>
  <c r="EO453" a="1"/>
  <c r="EO453" s="1"/>
  <c r="EO457" a="1"/>
  <c r="EO457" s="1"/>
  <c r="EO461" a="1"/>
  <c r="EO461" s="1"/>
  <c r="EO379" a="1"/>
  <c r="EO379" s="1"/>
  <c r="EO383" a="1"/>
  <c r="EO383" s="1"/>
  <c r="EO387" a="1"/>
  <c r="EO387" s="1"/>
  <c r="EO391" a="1"/>
  <c r="EO391" s="1"/>
  <c r="EO395" a="1"/>
  <c r="EO395" s="1"/>
  <c r="EO399" a="1"/>
  <c r="EO399" s="1"/>
  <c r="EO403" a="1"/>
  <c r="EO403" s="1"/>
  <c r="EO407" a="1"/>
  <c r="EO407" s="1"/>
  <c r="EO411" a="1"/>
  <c r="EO411" s="1"/>
  <c r="EO415" a="1"/>
  <c r="EO415" s="1"/>
  <c r="EO419" a="1"/>
  <c r="EO419" s="1"/>
  <c r="EO423" a="1"/>
  <c r="EO423" s="1"/>
  <c r="EO424" a="1"/>
  <c r="EO424" s="1"/>
  <c r="EO426" a="1"/>
  <c r="EO426" s="1"/>
  <c r="EO430" a="1"/>
  <c r="EO430" s="1"/>
  <c r="EO434" a="1"/>
  <c r="EO434" s="1"/>
  <c r="EO438" a="1"/>
  <c r="EO438" s="1"/>
  <c r="EO442" a="1"/>
  <c r="EO442" s="1"/>
  <c r="EO446" a="1"/>
  <c r="EO446" s="1"/>
  <c r="EO450" a="1"/>
  <c r="EO450" s="1"/>
  <c r="EO454" a="1"/>
  <c r="EO454" s="1"/>
  <c r="EO458" a="1"/>
  <c r="EO458" s="1"/>
  <c r="EO462" a="1"/>
  <c r="EO462" s="1"/>
  <c r="EO376" a="1"/>
  <c r="EO376" s="1"/>
  <c r="EO380" a="1"/>
  <c r="EO380" s="1"/>
  <c r="EO384" a="1"/>
  <c r="EO384" s="1"/>
  <c r="EO388" a="1"/>
  <c r="EO388" s="1"/>
  <c r="EO392" a="1"/>
  <c r="EO392" s="1"/>
  <c r="EO396" a="1"/>
  <c r="EO396" s="1"/>
  <c r="EO400" a="1"/>
  <c r="EO400" s="1"/>
  <c r="EO404" a="1"/>
  <c r="EO404" s="1"/>
  <c r="EO408" a="1"/>
  <c r="EO408" s="1"/>
  <c r="EO412" a="1"/>
  <c r="EO412" s="1"/>
  <c r="EO416" a="1"/>
  <c r="EO416" s="1"/>
  <c r="EO420" a="1"/>
  <c r="EO420" s="1"/>
  <c r="EO427" a="1"/>
  <c r="EO427" s="1"/>
  <c r="EO431" a="1"/>
  <c r="EO431" s="1"/>
  <c r="EO435" a="1"/>
  <c r="EO435" s="1"/>
  <c r="EO439" a="1"/>
  <c r="EO439" s="1"/>
  <c r="EO443" a="1"/>
  <c r="EO443" s="1"/>
  <c r="EO447" a="1"/>
  <c r="EO447" s="1"/>
  <c r="EO451" a="1"/>
  <c r="EO451" s="1"/>
  <c r="EO455" a="1"/>
  <c r="EO455" s="1"/>
  <c r="EO459" a="1"/>
  <c r="EO459" s="1"/>
  <c r="EO463" a="1"/>
  <c r="EO463" s="1"/>
  <c r="BC260" a="1"/>
  <c r="BC260" s="1"/>
  <c r="BC261" a="1"/>
  <c r="BC261" s="1"/>
  <c r="BC259" a="1"/>
  <c r="BC259" s="1"/>
  <c r="BC262" a="1"/>
  <c r="BC262" s="1"/>
  <c r="BC266" a="1"/>
  <c r="BC266" s="1"/>
  <c r="BC270" a="1"/>
  <c r="BC270" s="1"/>
  <c r="BC274" a="1"/>
  <c r="BC274" s="1"/>
  <c r="BC278" a="1"/>
  <c r="BC278" s="1"/>
  <c r="BC282" a="1"/>
  <c r="BC282" s="1"/>
  <c r="BC286" a="1"/>
  <c r="BC286" s="1"/>
  <c r="BC290" a="1"/>
  <c r="BC290" s="1"/>
  <c r="BC294" a="1"/>
  <c r="BC294" s="1"/>
  <c r="BC298" a="1"/>
  <c r="BC298" s="1"/>
  <c r="BC302" a="1"/>
  <c r="BC302" s="1"/>
  <c r="BC306" a="1"/>
  <c r="BC306" s="1"/>
  <c r="BC310" a="1"/>
  <c r="BC310" s="1"/>
  <c r="BC314" a="1"/>
  <c r="BC314" s="1"/>
  <c r="BC318" a="1"/>
  <c r="BC318" s="1"/>
  <c r="BC322" a="1"/>
  <c r="BC322" s="1"/>
  <c r="BC326" a="1"/>
  <c r="BC326" s="1"/>
  <c r="BC330" a="1"/>
  <c r="BC330" s="1"/>
  <c r="BC334" a="1"/>
  <c r="BC334" s="1"/>
  <c r="BC338" a="1"/>
  <c r="BC338" s="1"/>
  <c r="BC342" a="1"/>
  <c r="BC342" s="1"/>
  <c r="BC346" a="1"/>
  <c r="BC346" s="1"/>
  <c r="BC350" a="1"/>
  <c r="BC350" s="1"/>
  <c r="BC354" a="1"/>
  <c r="BC354" s="1"/>
  <c r="BC358" a="1"/>
  <c r="BC358" s="1"/>
  <c r="BC362" a="1"/>
  <c r="BC362" s="1"/>
  <c r="BC366" a="1"/>
  <c r="BC366" s="1"/>
  <c r="BC368" a="1"/>
  <c r="BC368" s="1"/>
  <c r="BC372" a="1"/>
  <c r="BC372" s="1"/>
  <c r="BC376" a="1"/>
  <c r="BC376" s="1"/>
  <c r="BC263" a="1"/>
  <c r="BC263" s="1"/>
  <c r="BC267" a="1"/>
  <c r="BC267" s="1"/>
  <c r="BC271" a="1"/>
  <c r="BC271" s="1"/>
  <c r="BC275" a="1"/>
  <c r="BC275" s="1"/>
  <c r="BC279" a="1"/>
  <c r="BC279" s="1"/>
  <c r="BC283" a="1"/>
  <c r="BC283" s="1"/>
  <c r="BC287" a="1"/>
  <c r="BC287" s="1"/>
  <c r="BC291" a="1"/>
  <c r="BC291" s="1"/>
  <c r="BC295" a="1"/>
  <c r="BC295" s="1"/>
  <c r="BC299" a="1"/>
  <c r="BC299" s="1"/>
  <c r="BC303" a="1"/>
  <c r="BC303" s="1"/>
  <c r="BC307" a="1"/>
  <c r="BC307" s="1"/>
  <c r="BC311" a="1"/>
  <c r="BC311" s="1"/>
  <c r="BC315" a="1"/>
  <c r="BC315" s="1"/>
  <c r="BC319" a="1"/>
  <c r="BC319" s="1"/>
  <c r="BC323" a="1"/>
  <c r="BC323" s="1"/>
  <c r="BC327" a="1"/>
  <c r="BC327" s="1"/>
  <c r="BC331" a="1"/>
  <c r="BC331" s="1"/>
  <c r="BC335" a="1"/>
  <c r="BC335" s="1"/>
  <c r="BC339" a="1"/>
  <c r="BC339" s="1"/>
  <c r="BC343" a="1"/>
  <c r="BC343" s="1"/>
  <c r="BC347" a="1"/>
  <c r="BC347" s="1"/>
  <c r="BC351" a="1"/>
  <c r="BC351" s="1"/>
  <c r="BC355" a="1"/>
  <c r="BC355" s="1"/>
  <c r="BC359" a="1"/>
  <c r="BC359" s="1"/>
  <c r="BC363" a="1"/>
  <c r="BC363" s="1"/>
  <c r="BC369" a="1"/>
  <c r="BC369" s="1"/>
  <c r="BC373" a="1"/>
  <c r="BC373" s="1"/>
  <c r="BC264" a="1"/>
  <c r="BC264" s="1"/>
  <c r="BC268" a="1"/>
  <c r="BC268" s="1"/>
  <c r="BC272" a="1"/>
  <c r="BC272" s="1"/>
  <c r="BC276" a="1"/>
  <c r="BC276" s="1"/>
  <c r="BC280" a="1"/>
  <c r="BC280" s="1"/>
  <c r="BC284" a="1"/>
  <c r="BC284" s="1"/>
  <c r="BC288" a="1"/>
  <c r="BC288" s="1"/>
  <c r="BC292" a="1"/>
  <c r="BC292" s="1"/>
  <c r="BC296" a="1"/>
  <c r="BC296" s="1"/>
  <c r="BC300" a="1"/>
  <c r="BC300" s="1"/>
  <c r="BC304" a="1"/>
  <c r="BC304" s="1"/>
  <c r="BC308" a="1"/>
  <c r="BC308" s="1"/>
  <c r="BC312" a="1"/>
  <c r="BC312" s="1"/>
  <c r="BC316" a="1"/>
  <c r="BC316" s="1"/>
  <c r="BC320" a="1"/>
  <c r="BC320" s="1"/>
  <c r="BC324" a="1"/>
  <c r="BC324" s="1"/>
  <c r="BC328" a="1"/>
  <c r="BC328" s="1"/>
  <c r="BC332" a="1"/>
  <c r="BC332" s="1"/>
  <c r="BC336" a="1"/>
  <c r="BC336" s="1"/>
  <c r="BC340" a="1"/>
  <c r="BC340" s="1"/>
  <c r="BC344" a="1"/>
  <c r="BC344" s="1"/>
  <c r="BC348" a="1"/>
  <c r="BC348" s="1"/>
  <c r="BC352" a="1"/>
  <c r="BC352" s="1"/>
  <c r="BC356" a="1"/>
  <c r="BC356" s="1"/>
  <c r="BC360" a="1"/>
  <c r="BC360" s="1"/>
  <c r="BC364" a="1"/>
  <c r="BC364" s="1"/>
  <c r="BC370" a="1"/>
  <c r="BC370" s="1"/>
  <c r="BC374" a="1"/>
  <c r="BC374" s="1"/>
  <c r="BC265" a="1"/>
  <c r="BC265" s="1"/>
  <c r="BC269" a="1"/>
  <c r="BC269" s="1"/>
  <c r="BC273" a="1"/>
  <c r="BC273" s="1"/>
  <c r="BC277" a="1"/>
  <c r="BC277" s="1"/>
  <c r="BC281" a="1"/>
  <c r="BC281" s="1"/>
  <c r="BC285" a="1"/>
  <c r="BC285" s="1"/>
  <c r="BC289" a="1"/>
  <c r="BC289" s="1"/>
  <c r="BC293" a="1"/>
  <c r="BC293" s="1"/>
  <c r="BC297" a="1"/>
  <c r="BC297" s="1"/>
  <c r="BC301" a="1"/>
  <c r="BC301" s="1"/>
  <c r="BC305" a="1"/>
  <c r="BC305" s="1"/>
  <c r="BC309" a="1"/>
  <c r="BC309" s="1"/>
  <c r="BC313" a="1"/>
  <c r="BC313" s="1"/>
  <c r="BC317" a="1"/>
  <c r="BC317" s="1"/>
  <c r="BC321" a="1"/>
  <c r="BC321" s="1"/>
  <c r="BC325" a="1"/>
  <c r="BC325" s="1"/>
  <c r="BC329" a="1"/>
  <c r="BC329" s="1"/>
  <c r="BC333" a="1"/>
  <c r="BC333" s="1"/>
  <c r="BC337" a="1"/>
  <c r="BC337" s="1"/>
  <c r="BC341" a="1"/>
  <c r="BC341" s="1"/>
  <c r="BC345" a="1"/>
  <c r="BC345" s="1"/>
  <c r="BC349" a="1"/>
  <c r="BC349" s="1"/>
  <c r="BC353" a="1"/>
  <c r="BC353" s="1"/>
  <c r="BC357" a="1"/>
  <c r="BC357" s="1"/>
  <c r="BC361" a="1"/>
  <c r="BC361" s="1"/>
  <c r="BC365" a="1"/>
  <c r="BC365" s="1"/>
  <c r="BC367" a="1"/>
  <c r="BC367" s="1"/>
  <c r="BC371" a="1"/>
  <c r="BC371" s="1"/>
  <c r="BC375" a="1"/>
  <c r="BC375" s="1"/>
  <c r="BC380" a="1"/>
  <c r="BC380" s="1"/>
  <c r="BC384" a="1"/>
  <c r="BC384" s="1"/>
  <c r="BC388" a="1"/>
  <c r="BC388" s="1"/>
  <c r="BC392" a="1"/>
  <c r="BC392" s="1"/>
  <c r="BC396" a="1"/>
  <c r="BC396" s="1"/>
  <c r="BC400" a="1"/>
  <c r="BC400" s="1"/>
  <c r="BC404" a="1"/>
  <c r="BC404" s="1"/>
  <c r="BC408" a="1"/>
  <c r="BC408" s="1"/>
  <c r="BC412" a="1"/>
  <c r="BC412" s="1"/>
  <c r="BC416" a="1"/>
  <c r="BC416" s="1"/>
  <c r="BC420" a="1"/>
  <c r="BC420" s="1"/>
  <c r="BC424" a="1"/>
  <c r="BC424" s="1"/>
  <c r="BC427" a="1"/>
  <c r="BC427" s="1"/>
  <c r="BC431" a="1"/>
  <c r="BC431" s="1"/>
  <c r="BC435" a="1"/>
  <c r="BC435" s="1"/>
  <c r="BC439" a="1"/>
  <c r="BC439" s="1"/>
  <c r="BC443" a="1"/>
  <c r="BC443" s="1"/>
  <c r="BC447" a="1"/>
  <c r="BC447" s="1"/>
  <c r="BC451" a="1"/>
  <c r="BC451" s="1"/>
  <c r="BC455" a="1"/>
  <c r="BC455" s="1"/>
  <c r="BC459" a="1"/>
  <c r="BC459" s="1"/>
  <c r="BC463" a="1"/>
  <c r="BC463" s="1"/>
  <c r="BC377" a="1"/>
  <c r="BC377" s="1"/>
  <c r="BC381" a="1"/>
  <c r="BC381" s="1"/>
  <c r="BC385" a="1"/>
  <c r="BC385" s="1"/>
  <c r="BC389" a="1"/>
  <c r="BC389" s="1"/>
  <c r="BC393" a="1"/>
  <c r="BC393" s="1"/>
  <c r="BC397" a="1"/>
  <c r="BC397" s="1"/>
  <c r="BC401" a="1"/>
  <c r="BC401" s="1"/>
  <c r="BC405" a="1"/>
  <c r="BC405" s="1"/>
  <c r="BC409" a="1"/>
  <c r="BC409" s="1"/>
  <c r="BC413" a="1"/>
  <c r="BC413" s="1"/>
  <c r="BC417" a="1"/>
  <c r="BC417" s="1"/>
  <c r="BC421" a="1"/>
  <c r="BC421" s="1"/>
  <c r="BC428" a="1"/>
  <c r="BC428" s="1"/>
  <c r="BC432" a="1"/>
  <c r="BC432" s="1"/>
  <c r="BC436" a="1"/>
  <c r="BC436" s="1"/>
  <c r="BC440" a="1"/>
  <c r="BC440" s="1"/>
  <c r="BC444" a="1"/>
  <c r="BC444" s="1"/>
  <c r="BC448" a="1"/>
  <c r="BC448" s="1"/>
  <c r="BC452" a="1"/>
  <c r="BC452" s="1"/>
  <c r="BC456" a="1"/>
  <c r="BC456" s="1"/>
  <c r="BC460" a="1"/>
  <c r="BC460" s="1"/>
  <c r="BC464" a="1"/>
  <c r="BC464" s="1"/>
  <c r="BC378" a="1"/>
  <c r="BC378" s="1"/>
  <c r="BC382" a="1"/>
  <c r="BC382" s="1"/>
  <c r="BC386" a="1"/>
  <c r="BC386" s="1"/>
  <c r="BC390" a="1"/>
  <c r="BC390" s="1"/>
  <c r="BC394" a="1"/>
  <c r="BC394" s="1"/>
  <c r="BC398" a="1"/>
  <c r="BC398" s="1"/>
  <c r="BC402" a="1"/>
  <c r="BC402" s="1"/>
  <c r="BC406" a="1"/>
  <c r="BC406" s="1"/>
  <c r="BC410" a="1"/>
  <c r="BC410" s="1"/>
  <c r="BC414" a="1"/>
  <c r="BC414" s="1"/>
  <c r="BC418" a="1"/>
  <c r="BC418" s="1"/>
  <c r="BC422" a="1"/>
  <c r="BC422" s="1"/>
  <c r="BC425" a="1"/>
  <c r="BC425" s="1"/>
  <c r="BC429" a="1"/>
  <c r="BC429" s="1"/>
  <c r="BC433" a="1"/>
  <c r="BC433" s="1"/>
  <c r="BC437" a="1"/>
  <c r="BC437" s="1"/>
  <c r="BC441" a="1"/>
  <c r="BC441" s="1"/>
  <c r="BC445" a="1"/>
  <c r="BC445" s="1"/>
  <c r="BC449" a="1"/>
  <c r="BC449" s="1"/>
  <c r="BC453" a="1"/>
  <c r="BC453" s="1"/>
  <c r="BC457" a="1"/>
  <c r="BC457" s="1"/>
  <c r="BC461" a="1"/>
  <c r="BC461" s="1"/>
  <c r="BC379" a="1"/>
  <c r="BC379" s="1"/>
  <c r="BC383" a="1"/>
  <c r="BC383" s="1"/>
  <c r="BC387" a="1"/>
  <c r="BC387" s="1"/>
  <c r="BC391" a="1"/>
  <c r="BC391" s="1"/>
  <c r="BC395" a="1"/>
  <c r="BC395" s="1"/>
  <c r="BC399" a="1"/>
  <c r="BC399" s="1"/>
  <c r="BC403" a="1"/>
  <c r="BC403" s="1"/>
  <c r="BC407" a="1"/>
  <c r="BC407" s="1"/>
  <c r="BC411" a="1"/>
  <c r="BC411" s="1"/>
  <c r="BC415" a="1"/>
  <c r="BC415" s="1"/>
  <c r="BC419" a="1"/>
  <c r="BC419" s="1"/>
  <c r="BC423" a="1"/>
  <c r="BC423" s="1"/>
  <c r="BC426" a="1"/>
  <c r="BC426" s="1"/>
  <c r="BC430" a="1"/>
  <c r="BC430" s="1"/>
  <c r="BC434" a="1"/>
  <c r="BC434" s="1"/>
  <c r="BC438" a="1"/>
  <c r="BC438" s="1"/>
  <c r="BC442" a="1"/>
  <c r="BC442" s="1"/>
  <c r="BC446" a="1"/>
  <c r="BC446" s="1"/>
  <c r="BC450" a="1"/>
  <c r="BC450" s="1"/>
  <c r="BC454" a="1"/>
  <c r="BC454" s="1"/>
  <c r="BC458" a="1"/>
  <c r="BC458" s="1"/>
  <c r="BC462" a="1"/>
  <c r="BC462" s="1"/>
  <c r="BW259" a="1"/>
  <c r="BW259" s="1"/>
  <c r="BW260" a="1"/>
  <c r="BW260" s="1"/>
  <c r="BW261" a="1"/>
  <c r="BW261" s="1"/>
  <c r="BW265" a="1"/>
  <c r="BW265" s="1"/>
  <c r="BW269" a="1"/>
  <c r="BW269" s="1"/>
  <c r="BW273" a="1"/>
  <c r="BW273" s="1"/>
  <c r="BW277" a="1"/>
  <c r="BW277" s="1"/>
  <c r="BW281" a="1"/>
  <c r="BW281" s="1"/>
  <c r="BW285" a="1"/>
  <c r="BW285" s="1"/>
  <c r="BW289" a="1"/>
  <c r="BW289" s="1"/>
  <c r="BW293" a="1"/>
  <c r="BW293" s="1"/>
  <c r="BW297" a="1"/>
  <c r="BW297" s="1"/>
  <c r="BW301" a="1"/>
  <c r="BW301" s="1"/>
  <c r="BW305" a="1"/>
  <c r="BW305" s="1"/>
  <c r="BW309" a="1"/>
  <c r="BW309" s="1"/>
  <c r="BW313" a="1"/>
  <c r="BW313" s="1"/>
  <c r="BW317" a="1"/>
  <c r="BW317" s="1"/>
  <c r="BW321" a="1"/>
  <c r="BW321" s="1"/>
  <c r="BW325" a="1"/>
  <c r="BW325" s="1"/>
  <c r="BW329" a="1"/>
  <c r="BW329" s="1"/>
  <c r="BW333" a="1"/>
  <c r="BW333" s="1"/>
  <c r="BW337" a="1"/>
  <c r="BW337" s="1"/>
  <c r="BW341" a="1"/>
  <c r="BW341" s="1"/>
  <c r="BW345" a="1"/>
  <c r="BW345" s="1"/>
  <c r="BW349" a="1"/>
  <c r="BW349" s="1"/>
  <c r="BW353" a="1"/>
  <c r="BW353" s="1"/>
  <c r="BW357" a="1"/>
  <c r="BW357" s="1"/>
  <c r="BW361" a="1"/>
  <c r="BW361" s="1"/>
  <c r="BW365" a="1"/>
  <c r="BW365" s="1"/>
  <c r="BW367" a="1"/>
  <c r="BW367" s="1"/>
  <c r="BW371" a="1"/>
  <c r="BW371" s="1"/>
  <c r="BW375" a="1"/>
  <c r="BW375" s="1"/>
  <c r="BW262" a="1"/>
  <c r="BW262" s="1"/>
  <c r="BW266" a="1"/>
  <c r="BW266" s="1"/>
  <c r="BW270" a="1"/>
  <c r="BW270" s="1"/>
  <c r="BW274" a="1"/>
  <c r="BW274" s="1"/>
  <c r="BW278" a="1"/>
  <c r="BW278" s="1"/>
  <c r="BW282" a="1"/>
  <c r="BW282" s="1"/>
  <c r="BW286" a="1"/>
  <c r="BW286" s="1"/>
  <c r="BW290" a="1"/>
  <c r="BW290" s="1"/>
  <c r="BW294" a="1"/>
  <c r="BW294" s="1"/>
  <c r="BW298" a="1"/>
  <c r="BW298" s="1"/>
  <c r="BW302" a="1"/>
  <c r="BW302" s="1"/>
  <c r="BW306" a="1"/>
  <c r="BW306" s="1"/>
  <c r="BW310" a="1"/>
  <c r="BW310" s="1"/>
  <c r="BW314" a="1"/>
  <c r="BW314" s="1"/>
  <c r="BW318" a="1"/>
  <c r="BW318" s="1"/>
  <c r="BW322" a="1"/>
  <c r="BW322" s="1"/>
  <c r="BW326" a="1"/>
  <c r="BW326" s="1"/>
  <c r="BW330" a="1"/>
  <c r="BW330" s="1"/>
  <c r="BW334" a="1"/>
  <c r="BW334" s="1"/>
  <c r="BW338" a="1"/>
  <c r="BW338" s="1"/>
  <c r="BW342" a="1"/>
  <c r="BW342" s="1"/>
  <c r="BW346" a="1"/>
  <c r="BW346" s="1"/>
  <c r="BW350" a="1"/>
  <c r="BW350" s="1"/>
  <c r="BW354" a="1"/>
  <c r="BW354" s="1"/>
  <c r="BW358" a="1"/>
  <c r="BW358" s="1"/>
  <c r="BW362" a="1"/>
  <c r="BW362" s="1"/>
  <c r="BW366" a="1"/>
  <c r="BW366" s="1"/>
  <c r="BW368" a="1"/>
  <c r="BW368" s="1"/>
  <c r="BW372" a="1"/>
  <c r="BW372" s="1"/>
  <c r="BW376" a="1"/>
  <c r="BW376" s="1"/>
  <c r="BW263" a="1"/>
  <c r="BW263" s="1"/>
  <c r="BW267" a="1"/>
  <c r="BW267" s="1"/>
  <c r="BW271" a="1"/>
  <c r="BW271" s="1"/>
  <c r="BW275" a="1"/>
  <c r="BW275" s="1"/>
  <c r="BW279" a="1"/>
  <c r="BW279" s="1"/>
  <c r="BW283" a="1"/>
  <c r="BW283" s="1"/>
  <c r="BW287" a="1"/>
  <c r="BW287" s="1"/>
  <c r="BW291" a="1"/>
  <c r="BW291" s="1"/>
  <c r="BW295" a="1"/>
  <c r="BW295" s="1"/>
  <c r="BW299" a="1"/>
  <c r="BW299" s="1"/>
  <c r="BW303" a="1"/>
  <c r="BW303" s="1"/>
  <c r="BW307" a="1"/>
  <c r="BW307" s="1"/>
  <c r="BW311" a="1"/>
  <c r="BW311" s="1"/>
  <c r="BW315" a="1"/>
  <c r="BW315" s="1"/>
  <c r="BW319" a="1"/>
  <c r="BW319" s="1"/>
  <c r="BW323" a="1"/>
  <c r="BW323" s="1"/>
  <c r="BW327" a="1"/>
  <c r="BW327" s="1"/>
  <c r="BW331" a="1"/>
  <c r="BW331" s="1"/>
  <c r="BW335" a="1"/>
  <c r="BW335" s="1"/>
  <c r="BW339" a="1"/>
  <c r="BW339" s="1"/>
  <c r="BW343" a="1"/>
  <c r="BW343" s="1"/>
  <c r="BW347" a="1"/>
  <c r="BW347" s="1"/>
  <c r="BW351" a="1"/>
  <c r="BW351" s="1"/>
  <c r="BW355" a="1"/>
  <c r="BW355" s="1"/>
  <c r="BW359" a="1"/>
  <c r="BW359" s="1"/>
  <c r="BW363" a="1"/>
  <c r="BW363" s="1"/>
  <c r="BW369" a="1"/>
  <c r="BW369" s="1"/>
  <c r="BW373" a="1"/>
  <c r="BW373" s="1"/>
  <c r="BW264" a="1"/>
  <c r="BW264" s="1"/>
  <c r="BW268" a="1"/>
  <c r="BW268" s="1"/>
  <c r="BW272" a="1"/>
  <c r="BW272" s="1"/>
  <c r="BW276" a="1"/>
  <c r="BW276" s="1"/>
  <c r="BW280" a="1"/>
  <c r="BW280" s="1"/>
  <c r="BW284" a="1"/>
  <c r="BW284" s="1"/>
  <c r="BW288" a="1"/>
  <c r="BW288" s="1"/>
  <c r="BW292" a="1"/>
  <c r="BW292" s="1"/>
  <c r="BW296" a="1"/>
  <c r="BW296" s="1"/>
  <c r="BW300" a="1"/>
  <c r="BW300" s="1"/>
  <c r="BW304" a="1"/>
  <c r="BW304" s="1"/>
  <c r="BW308" a="1"/>
  <c r="BW308" s="1"/>
  <c r="BW312" a="1"/>
  <c r="BW312" s="1"/>
  <c r="BW316" a="1"/>
  <c r="BW316" s="1"/>
  <c r="BW320" a="1"/>
  <c r="BW320" s="1"/>
  <c r="BW324" a="1"/>
  <c r="BW324" s="1"/>
  <c r="BW328" a="1"/>
  <c r="BW328" s="1"/>
  <c r="BW332" a="1"/>
  <c r="BW332" s="1"/>
  <c r="BW336" a="1"/>
  <c r="BW336" s="1"/>
  <c r="BW340" a="1"/>
  <c r="BW340" s="1"/>
  <c r="BW344" a="1"/>
  <c r="BW344" s="1"/>
  <c r="BW348" a="1"/>
  <c r="BW348" s="1"/>
  <c r="BW352" a="1"/>
  <c r="BW352" s="1"/>
  <c r="BW356" a="1"/>
  <c r="BW356" s="1"/>
  <c r="BW360" a="1"/>
  <c r="BW360" s="1"/>
  <c r="BW364" a="1"/>
  <c r="BW364" s="1"/>
  <c r="BW370" a="1"/>
  <c r="BW370" s="1"/>
  <c r="BW374" a="1"/>
  <c r="BW374" s="1"/>
  <c r="BW379" a="1"/>
  <c r="BW379" s="1"/>
  <c r="BW383" a="1"/>
  <c r="BW383" s="1"/>
  <c r="BW387" a="1"/>
  <c r="BW387" s="1"/>
  <c r="BW391" a="1"/>
  <c r="BW391" s="1"/>
  <c r="BW395" a="1"/>
  <c r="BW395" s="1"/>
  <c r="BW399" a="1"/>
  <c r="BW399" s="1"/>
  <c r="BW403" a="1"/>
  <c r="BW403" s="1"/>
  <c r="BW407" a="1"/>
  <c r="BW407" s="1"/>
  <c r="BW411" a="1"/>
  <c r="BW411" s="1"/>
  <c r="BW415" a="1"/>
  <c r="BW415" s="1"/>
  <c r="BW419" a="1"/>
  <c r="BW419" s="1"/>
  <c r="BW423" a="1"/>
  <c r="BW423" s="1"/>
  <c r="BW426" a="1"/>
  <c r="BW426" s="1"/>
  <c r="BW430" a="1"/>
  <c r="BW430" s="1"/>
  <c r="BW434" a="1"/>
  <c r="BW434" s="1"/>
  <c r="BW438" a="1"/>
  <c r="BW438" s="1"/>
  <c r="BW442" a="1"/>
  <c r="BW442" s="1"/>
  <c r="BW446" a="1"/>
  <c r="BW446" s="1"/>
  <c r="BW450" a="1"/>
  <c r="BW450" s="1"/>
  <c r="BW454" a="1"/>
  <c r="BW454" s="1"/>
  <c r="BW458" a="1"/>
  <c r="BW458" s="1"/>
  <c r="BW462" a="1"/>
  <c r="BW462" s="1"/>
  <c r="BW380" a="1"/>
  <c r="BW380" s="1"/>
  <c r="BW384" a="1"/>
  <c r="BW384" s="1"/>
  <c r="BW388" a="1"/>
  <c r="BW388" s="1"/>
  <c r="BW392" a="1"/>
  <c r="BW392" s="1"/>
  <c r="BW396" a="1"/>
  <c r="BW396" s="1"/>
  <c r="BW400" a="1"/>
  <c r="BW400" s="1"/>
  <c r="BW404" a="1"/>
  <c r="BW404" s="1"/>
  <c r="BW408" a="1"/>
  <c r="BW408" s="1"/>
  <c r="BW412" a="1"/>
  <c r="BW412" s="1"/>
  <c r="BW416" a="1"/>
  <c r="BW416" s="1"/>
  <c r="BW420" a="1"/>
  <c r="BW420" s="1"/>
  <c r="BW424" a="1"/>
  <c r="BW424" s="1"/>
  <c r="BW427" a="1"/>
  <c r="BW427" s="1"/>
  <c r="BW431" a="1"/>
  <c r="BW431" s="1"/>
  <c r="BW435" a="1"/>
  <c r="BW435" s="1"/>
  <c r="BW439" a="1"/>
  <c r="BW439" s="1"/>
  <c r="BW443" a="1"/>
  <c r="BW443" s="1"/>
  <c r="BW447" a="1"/>
  <c r="BW447" s="1"/>
  <c r="BW451" a="1"/>
  <c r="BW451" s="1"/>
  <c r="BW455" a="1"/>
  <c r="BW455" s="1"/>
  <c r="BW459" a="1"/>
  <c r="BW459" s="1"/>
  <c r="BW463" a="1"/>
  <c r="BW463" s="1"/>
  <c r="BW377" a="1"/>
  <c r="BW377" s="1"/>
  <c r="BW381" a="1"/>
  <c r="BW381" s="1"/>
  <c r="BW385" a="1"/>
  <c r="BW385" s="1"/>
  <c r="BW389" a="1"/>
  <c r="BW389" s="1"/>
  <c r="BW393" a="1"/>
  <c r="BW393" s="1"/>
  <c r="BW397" a="1"/>
  <c r="BW397" s="1"/>
  <c r="BW401" a="1"/>
  <c r="BW401" s="1"/>
  <c r="BW405" a="1"/>
  <c r="BW405" s="1"/>
  <c r="BW409" a="1"/>
  <c r="BW409" s="1"/>
  <c r="BW413" a="1"/>
  <c r="BW413" s="1"/>
  <c r="BW417" a="1"/>
  <c r="BW417" s="1"/>
  <c r="BW421" a="1"/>
  <c r="BW421" s="1"/>
  <c r="BW428" a="1"/>
  <c r="BW428" s="1"/>
  <c r="BW432" a="1"/>
  <c r="BW432" s="1"/>
  <c r="BW436" a="1"/>
  <c r="BW436" s="1"/>
  <c r="BW440" a="1"/>
  <c r="BW440" s="1"/>
  <c r="BW444" a="1"/>
  <c r="BW444" s="1"/>
  <c r="BW448" a="1"/>
  <c r="BW448" s="1"/>
  <c r="BW452" a="1"/>
  <c r="BW452" s="1"/>
  <c r="BW456" a="1"/>
  <c r="BW456" s="1"/>
  <c r="BW460" a="1"/>
  <c r="BW460" s="1"/>
  <c r="BW464" a="1"/>
  <c r="BW464" s="1"/>
  <c r="BW378" a="1"/>
  <c r="BW378" s="1"/>
  <c r="BW382" a="1"/>
  <c r="BW382" s="1"/>
  <c r="BW386" a="1"/>
  <c r="BW386" s="1"/>
  <c r="BW390" a="1"/>
  <c r="BW390" s="1"/>
  <c r="BW394" a="1"/>
  <c r="BW394" s="1"/>
  <c r="BW398" a="1"/>
  <c r="BW398" s="1"/>
  <c r="BW402" a="1"/>
  <c r="BW402" s="1"/>
  <c r="BW406" a="1"/>
  <c r="BW406" s="1"/>
  <c r="BW410" a="1"/>
  <c r="BW410" s="1"/>
  <c r="BW414" a="1"/>
  <c r="BW414" s="1"/>
  <c r="BW418" a="1"/>
  <c r="BW418" s="1"/>
  <c r="BW422" a="1"/>
  <c r="BW422" s="1"/>
  <c r="BW425" a="1"/>
  <c r="BW425" s="1"/>
  <c r="BW429" a="1"/>
  <c r="BW429" s="1"/>
  <c r="BW433" a="1"/>
  <c r="BW433" s="1"/>
  <c r="BW437" a="1"/>
  <c r="BW437" s="1"/>
  <c r="BW441" a="1"/>
  <c r="BW441" s="1"/>
  <c r="BW445" a="1"/>
  <c r="BW445" s="1"/>
  <c r="BW449" a="1"/>
  <c r="BW449" s="1"/>
  <c r="BW453" a="1"/>
  <c r="BW453" s="1"/>
  <c r="BW457" a="1"/>
  <c r="BW457" s="1"/>
  <c r="BW461" a="1"/>
  <c r="BW461" s="1"/>
  <c r="AW259" a="1"/>
  <c r="AW259" s="1"/>
  <c r="AW260" a="1"/>
  <c r="AW260" s="1"/>
  <c r="AW261" a="1"/>
  <c r="AW261" s="1"/>
  <c r="AW264" a="1"/>
  <c r="AW264" s="1"/>
  <c r="AW268" a="1"/>
  <c r="AW268" s="1"/>
  <c r="AW272" a="1"/>
  <c r="AW272" s="1"/>
  <c r="AW276" a="1"/>
  <c r="AW276" s="1"/>
  <c r="AW280" a="1"/>
  <c r="AW280" s="1"/>
  <c r="AW284" a="1"/>
  <c r="AW284" s="1"/>
  <c r="AW288" a="1"/>
  <c r="AW288" s="1"/>
  <c r="AW292" a="1"/>
  <c r="AW292" s="1"/>
  <c r="AW296" a="1"/>
  <c r="AW296" s="1"/>
  <c r="AW300" a="1"/>
  <c r="AW300" s="1"/>
  <c r="AW304" a="1"/>
  <c r="AW304" s="1"/>
  <c r="AW308" a="1"/>
  <c r="AW308" s="1"/>
  <c r="AW312" a="1"/>
  <c r="AW312" s="1"/>
  <c r="AW316" a="1"/>
  <c r="AW316" s="1"/>
  <c r="AW320" a="1"/>
  <c r="AW320" s="1"/>
  <c r="AW324" a="1"/>
  <c r="AW324" s="1"/>
  <c r="AW328" a="1"/>
  <c r="AW328" s="1"/>
  <c r="AW332" a="1"/>
  <c r="AW332" s="1"/>
  <c r="AW336" a="1"/>
  <c r="AW336" s="1"/>
  <c r="AW340" a="1"/>
  <c r="AW340" s="1"/>
  <c r="AW344" a="1"/>
  <c r="AW344" s="1"/>
  <c r="AW348" a="1"/>
  <c r="AW348" s="1"/>
  <c r="AW352" a="1"/>
  <c r="AW352" s="1"/>
  <c r="AW356" a="1"/>
  <c r="AW356" s="1"/>
  <c r="AW360" a="1"/>
  <c r="AW360" s="1"/>
  <c r="AW364" a="1"/>
  <c r="AW364" s="1"/>
  <c r="AW370" a="1"/>
  <c r="AW370" s="1"/>
  <c r="AW374" a="1"/>
  <c r="AW374" s="1"/>
  <c r="AW265" a="1"/>
  <c r="AW265" s="1"/>
  <c r="AW269" a="1"/>
  <c r="AW269" s="1"/>
  <c r="AW273" a="1"/>
  <c r="AW273" s="1"/>
  <c r="AW277" a="1"/>
  <c r="AW277" s="1"/>
  <c r="AW281" a="1"/>
  <c r="AW281" s="1"/>
  <c r="AW285" a="1"/>
  <c r="AW285" s="1"/>
  <c r="AW289" a="1"/>
  <c r="AW289" s="1"/>
  <c r="AW293" a="1"/>
  <c r="AW293" s="1"/>
  <c r="AW297" a="1"/>
  <c r="AW297" s="1"/>
  <c r="AW301" a="1"/>
  <c r="AW301" s="1"/>
  <c r="AW305" a="1"/>
  <c r="AW305" s="1"/>
  <c r="AW309" a="1"/>
  <c r="AW309" s="1"/>
  <c r="AW313" a="1"/>
  <c r="AW313" s="1"/>
  <c r="AW317" a="1"/>
  <c r="AW317" s="1"/>
  <c r="AW321" a="1"/>
  <c r="AW321" s="1"/>
  <c r="AW325" a="1"/>
  <c r="AW325" s="1"/>
  <c r="AW329" a="1"/>
  <c r="AW329" s="1"/>
  <c r="AW333" a="1"/>
  <c r="AW333" s="1"/>
  <c r="AW337" a="1"/>
  <c r="AW337" s="1"/>
  <c r="AW341" a="1"/>
  <c r="AW341" s="1"/>
  <c r="AW345" a="1"/>
  <c r="AW345" s="1"/>
  <c r="AW349" a="1"/>
  <c r="AW349" s="1"/>
  <c r="AW353" a="1"/>
  <c r="AW353" s="1"/>
  <c r="AW357" a="1"/>
  <c r="AW357" s="1"/>
  <c r="AW361" a="1"/>
  <c r="AW361" s="1"/>
  <c r="AW365" a="1"/>
  <c r="AW365" s="1"/>
  <c r="AW367" a="1"/>
  <c r="AW367" s="1"/>
  <c r="AW371" a="1"/>
  <c r="AW371" s="1"/>
  <c r="AW375" a="1"/>
  <c r="AW375" s="1"/>
  <c r="AW262" a="1"/>
  <c r="AW262" s="1"/>
  <c r="AW266" a="1"/>
  <c r="AW266" s="1"/>
  <c r="AW270" a="1"/>
  <c r="AW270" s="1"/>
  <c r="AW274" a="1"/>
  <c r="AW274" s="1"/>
  <c r="AW278" a="1"/>
  <c r="AW278" s="1"/>
  <c r="AW282" a="1"/>
  <c r="AW282" s="1"/>
  <c r="AW286" a="1"/>
  <c r="AW286" s="1"/>
  <c r="AW290" a="1"/>
  <c r="AW290" s="1"/>
  <c r="AW294" a="1"/>
  <c r="AW294" s="1"/>
  <c r="AW298" a="1"/>
  <c r="AW298" s="1"/>
  <c r="AW302" a="1"/>
  <c r="AW302" s="1"/>
  <c r="AW306" a="1"/>
  <c r="AW306" s="1"/>
  <c r="AW310" a="1"/>
  <c r="AW310" s="1"/>
  <c r="AW314" a="1"/>
  <c r="AW314" s="1"/>
  <c r="AW318" a="1"/>
  <c r="AW318" s="1"/>
  <c r="AW322" a="1"/>
  <c r="AW322" s="1"/>
  <c r="AW326" a="1"/>
  <c r="AW326" s="1"/>
  <c r="AW330" a="1"/>
  <c r="AW330" s="1"/>
  <c r="AW334" a="1"/>
  <c r="AW334" s="1"/>
  <c r="AW338" a="1"/>
  <c r="AW338" s="1"/>
  <c r="AW342" a="1"/>
  <c r="AW342" s="1"/>
  <c r="AW346" a="1"/>
  <c r="AW346" s="1"/>
  <c r="AW350" a="1"/>
  <c r="AW350" s="1"/>
  <c r="AW354" a="1"/>
  <c r="AW354" s="1"/>
  <c r="AW358" a="1"/>
  <c r="AW358" s="1"/>
  <c r="AW362" a="1"/>
  <c r="AW362" s="1"/>
  <c r="AW366" a="1"/>
  <c r="AW366" s="1"/>
  <c r="AW368" a="1"/>
  <c r="AW368" s="1"/>
  <c r="AW372" a="1"/>
  <c r="AW372" s="1"/>
  <c r="AW376" a="1"/>
  <c r="AW376" s="1"/>
  <c r="AW263" a="1"/>
  <c r="AW263" s="1"/>
  <c r="AW267" a="1"/>
  <c r="AW267" s="1"/>
  <c r="AW271" a="1"/>
  <c r="AW271" s="1"/>
  <c r="AW275" a="1"/>
  <c r="AW275" s="1"/>
  <c r="AW279" a="1"/>
  <c r="AW279" s="1"/>
  <c r="AW283" a="1"/>
  <c r="AW283" s="1"/>
  <c r="AW287" a="1"/>
  <c r="AW287" s="1"/>
  <c r="AW291" a="1"/>
  <c r="AW291" s="1"/>
  <c r="AW295" a="1"/>
  <c r="AW295" s="1"/>
  <c r="AW299" a="1"/>
  <c r="AW299" s="1"/>
  <c r="AW303" a="1"/>
  <c r="AW303" s="1"/>
  <c r="AW307" a="1"/>
  <c r="AW307" s="1"/>
  <c r="AW311" a="1"/>
  <c r="AW311" s="1"/>
  <c r="AW315" a="1"/>
  <c r="AW315" s="1"/>
  <c r="AW319" a="1"/>
  <c r="AW319" s="1"/>
  <c r="AW323" a="1"/>
  <c r="AW323" s="1"/>
  <c r="AW327" a="1"/>
  <c r="AW327" s="1"/>
  <c r="AW331" a="1"/>
  <c r="AW331" s="1"/>
  <c r="AW335" a="1"/>
  <c r="AW335" s="1"/>
  <c r="AW339" a="1"/>
  <c r="AW339" s="1"/>
  <c r="AW343" a="1"/>
  <c r="AW343" s="1"/>
  <c r="AW347" a="1"/>
  <c r="AW347" s="1"/>
  <c r="AW351" a="1"/>
  <c r="AW351" s="1"/>
  <c r="AW355" a="1"/>
  <c r="AW355" s="1"/>
  <c r="AW359" a="1"/>
  <c r="AW359" s="1"/>
  <c r="AW363" a="1"/>
  <c r="AW363" s="1"/>
  <c r="AW369" a="1"/>
  <c r="AW369" s="1"/>
  <c r="AW373" a="1"/>
  <c r="AW373" s="1"/>
  <c r="AW378" a="1"/>
  <c r="AW378" s="1"/>
  <c r="AW382" a="1"/>
  <c r="AW382" s="1"/>
  <c r="AW386" a="1"/>
  <c r="AW386" s="1"/>
  <c r="AW390" a="1"/>
  <c r="AW390" s="1"/>
  <c r="AW394" a="1"/>
  <c r="AW394" s="1"/>
  <c r="AW398" a="1"/>
  <c r="AW398" s="1"/>
  <c r="AW402" a="1"/>
  <c r="AW402" s="1"/>
  <c r="AW406" a="1"/>
  <c r="AW406" s="1"/>
  <c r="AW410" a="1"/>
  <c r="AW410" s="1"/>
  <c r="AW414" a="1"/>
  <c r="AW414" s="1"/>
  <c r="AW418" a="1"/>
  <c r="AW418" s="1"/>
  <c r="AW422" a="1"/>
  <c r="AW422" s="1"/>
  <c r="AW425" a="1"/>
  <c r="AW425" s="1"/>
  <c r="AW429" a="1"/>
  <c r="AW429" s="1"/>
  <c r="AW433" a="1"/>
  <c r="AW433" s="1"/>
  <c r="AW437" a="1"/>
  <c r="AW437" s="1"/>
  <c r="AW441" a="1"/>
  <c r="AW441" s="1"/>
  <c r="AW445" a="1"/>
  <c r="AW445" s="1"/>
  <c r="AW449" a="1"/>
  <c r="AW449" s="1"/>
  <c r="AW453" a="1"/>
  <c r="AW453" s="1"/>
  <c r="AW457" a="1"/>
  <c r="AW457" s="1"/>
  <c r="AW461" a="1"/>
  <c r="AW461" s="1"/>
  <c r="AW379" a="1"/>
  <c r="AW379" s="1"/>
  <c r="AW383" a="1"/>
  <c r="AW383" s="1"/>
  <c r="AW387" a="1"/>
  <c r="AW387" s="1"/>
  <c r="AW391" a="1"/>
  <c r="AW391" s="1"/>
  <c r="AW395" a="1"/>
  <c r="AW395" s="1"/>
  <c r="AW399" a="1"/>
  <c r="AW399" s="1"/>
  <c r="AW403" a="1"/>
  <c r="AW403" s="1"/>
  <c r="AW407" a="1"/>
  <c r="AW407" s="1"/>
  <c r="AW411" a="1"/>
  <c r="AW411" s="1"/>
  <c r="AW415" a="1"/>
  <c r="AW415" s="1"/>
  <c r="AW419" a="1"/>
  <c r="AW419" s="1"/>
  <c r="AW423" a="1"/>
  <c r="AW423" s="1"/>
  <c r="AW426" a="1"/>
  <c r="AW426" s="1"/>
  <c r="AW430" a="1"/>
  <c r="AW430" s="1"/>
  <c r="AW434" a="1"/>
  <c r="AW434" s="1"/>
  <c r="AW438" a="1"/>
  <c r="AW438" s="1"/>
  <c r="AW442" a="1"/>
  <c r="AW442" s="1"/>
  <c r="AW446" a="1"/>
  <c r="AW446" s="1"/>
  <c r="AW450" a="1"/>
  <c r="AW450" s="1"/>
  <c r="AW454" a="1"/>
  <c r="AW454" s="1"/>
  <c r="AW458" a="1"/>
  <c r="AW458" s="1"/>
  <c r="AW462" a="1"/>
  <c r="AW462" s="1"/>
  <c r="AW380" a="1"/>
  <c r="AW380" s="1"/>
  <c r="AW384" a="1"/>
  <c r="AW384" s="1"/>
  <c r="AW388" a="1"/>
  <c r="AW388" s="1"/>
  <c r="AW392" a="1"/>
  <c r="AW392" s="1"/>
  <c r="AW396" a="1"/>
  <c r="AW396" s="1"/>
  <c r="AW400" a="1"/>
  <c r="AW400" s="1"/>
  <c r="AW404" a="1"/>
  <c r="AW404" s="1"/>
  <c r="AW408" a="1"/>
  <c r="AW408" s="1"/>
  <c r="AW412" a="1"/>
  <c r="AW412" s="1"/>
  <c r="AW416" a="1"/>
  <c r="AW416" s="1"/>
  <c r="AW420" a="1"/>
  <c r="AW420" s="1"/>
  <c r="AW424" a="1"/>
  <c r="AW424" s="1"/>
  <c r="AW427" a="1"/>
  <c r="AW427" s="1"/>
  <c r="AW431" a="1"/>
  <c r="AW431" s="1"/>
  <c r="AW435" a="1"/>
  <c r="AW435" s="1"/>
  <c r="AW439" a="1"/>
  <c r="AW439" s="1"/>
  <c r="AW443" a="1"/>
  <c r="AW443" s="1"/>
  <c r="AW447" a="1"/>
  <c r="AW447" s="1"/>
  <c r="AW451" a="1"/>
  <c r="AW451" s="1"/>
  <c r="AW455" a="1"/>
  <c r="AW455" s="1"/>
  <c r="AW459" a="1"/>
  <c r="AW459" s="1"/>
  <c r="AW463" a="1"/>
  <c r="AW463" s="1"/>
  <c r="AW377" a="1"/>
  <c r="AW377" s="1"/>
  <c r="AW381" a="1"/>
  <c r="AW381" s="1"/>
  <c r="AW385" a="1"/>
  <c r="AW385" s="1"/>
  <c r="AW389" a="1"/>
  <c r="AW389" s="1"/>
  <c r="AW393" a="1"/>
  <c r="AW393" s="1"/>
  <c r="AW397" a="1"/>
  <c r="AW397" s="1"/>
  <c r="AW401" a="1"/>
  <c r="AW401" s="1"/>
  <c r="AW405" a="1"/>
  <c r="AW405" s="1"/>
  <c r="AW409" a="1"/>
  <c r="AW409" s="1"/>
  <c r="AW413" a="1"/>
  <c r="AW413" s="1"/>
  <c r="AW417" a="1"/>
  <c r="AW417" s="1"/>
  <c r="AW421" a="1"/>
  <c r="AW421" s="1"/>
  <c r="AW428" a="1"/>
  <c r="AW428" s="1"/>
  <c r="AW432" a="1"/>
  <c r="AW432" s="1"/>
  <c r="AW436" a="1"/>
  <c r="AW436" s="1"/>
  <c r="AW440" a="1"/>
  <c r="AW440" s="1"/>
  <c r="AW444" a="1"/>
  <c r="AW444" s="1"/>
  <c r="AW448" a="1"/>
  <c r="AW448" s="1"/>
  <c r="AW452" a="1"/>
  <c r="AW452" s="1"/>
  <c r="AW456" a="1"/>
  <c r="AW456" s="1"/>
  <c r="AW460" a="1"/>
  <c r="AW460" s="1"/>
  <c r="AW464" a="1"/>
  <c r="AW464" s="1"/>
  <c r="BR259" a="1"/>
  <c r="BR259" s="1"/>
  <c r="BR260" a="1"/>
  <c r="BR260" s="1"/>
  <c r="BR261" a="1"/>
  <c r="BR261" s="1"/>
  <c r="BR264" a="1"/>
  <c r="BR264" s="1"/>
  <c r="BR268" a="1"/>
  <c r="BR268" s="1"/>
  <c r="BR272" a="1"/>
  <c r="BR272" s="1"/>
  <c r="BR276" a="1"/>
  <c r="BR276" s="1"/>
  <c r="BR280" a="1"/>
  <c r="BR280" s="1"/>
  <c r="BR284" a="1"/>
  <c r="BR284" s="1"/>
  <c r="BR288" a="1"/>
  <c r="BR288" s="1"/>
  <c r="BR292" a="1"/>
  <c r="BR292" s="1"/>
  <c r="BR296" a="1"/>
  <c r="BR296" s="1"/>
  <c r="BR300" a="1"/>
  <c r="BR300" s="1"/>
  <c r="BR304" a="1"/>
  <c r="BR304" s="1"/>
  <c r="BR308" a="1"/>
  <c r="BR308" s="1"/>
  <c r="BR312" a="1"/>
  <c r="BR312" s="1"/>
  <c r="BR316" a="1"/>
  <c r="BR316" s="1"/>
  <c r="BR320" a="1"/>
  <c r="BR320" s="1"/>
  <c r="BR324" a="1"/>
  <c r="BR324" s="1"/>
  <c r="BR328" a="1"/>
  <c r="BR328" s="1"/>
  <c r="BR332" a="1"/>
  <c r="BR332" s="1"/>
  <c r="BR336" a="1"/>
  <c r="BR336" s="1"/>
  <c r="BR340" a="1"/>
  <c r="BR340" s="1"/>
  <c r="BR344" a="1"/>
  <c r="BR344" s="1"/>
  <c r="BR348" a="1"/>
  <c r="BR348" s="1"/>
  <c r="BR352" a="1"/>
  <c r="BR352" s="1"/>
  <c r="BR356" a="1"/>
  <c r="BR356" s="1"/>
  <c r="BR360" a="1"/>
  <c r="BR360" s="1"/>
  <c r="BR364" a="1"/>
  <c r="BR364" s="1"/>
  <c r="BR370" a="1"/>
  <c r="BR370" s="1"/>
  <c r="BR374" a="1"/>
  <c r="BR374" s="1"/>
  <c r="BR265" a="1"/>
  <c r="BR265" s="1"/>
  <c r="BR269" a="1"/>
  <c r="BR269" s="1"/>
  <c r="BR273" a="1"/>
  <c r="BR273" s="1"/>
  <c r="BR277" a="1"/>
  <c r="BR277" s="1"/>
  <c r="BR281" a="1"/>
  <c r="BR281" s="1"/>
  <c r="BR285" a="1"/>
  <c r="BR285" s="1"/>
  <c r="BR289" a="1"/>
  <c r="BR289" s="1"/>
  <c r="BR293" a="1"/>
  <c r="BR293" s="1"/>
  <c r="BR297" a="1"/>
  <c r="BR297" s="1"/>
  <c r="BR301" a="1"/>
  <c r="BR301" s="1"/>
  <c r="BR305" a="1"/>
  <c r="BR305" s="1"/>
  <c r="BR309" a="1"/>
  <c r="BR309" s="1"/>
  <c r="BR313" a="1"/>
  <c r="BR313" s="1"/>
  <c r="BR317" a="1"/>
  <c r="BR317" s="1"/>
  <c r="BR321" a="1"/>
  <c r="BR321" s="1"/>
  <c r="BR325" a="1"/>
  <c r="BR325" s="1"/>
  <c r="BR329" a="1"/>
  <c r="BR329" s="1"/>
  <c r="BR333" a="1"/>
  <c r="BR333" s="1"/>
  <c r="BR337" a="1"/>
  <c r="BR337" s="1"/>
  <c r="BR341" a="1"/>
  <c r="BR341" s="1"/>
  <c r="BR345" a="1"/>
  <c r="BR345" s="1"/>
  <c r="BR349" a="1"/>
  <c r="BR349" s="1"/>
  <c r="BR353" a="1"/>
  <c r="BR353" s="1"/>
  <c r="BR357" a="1"/>
  <c r="BR357" s="1"/>
  <c r="BR361" a="1"/>
  <c r="BR361" s="1"/>
  <c r="BR365" a="1"/>
  <c r="BR365" s="1"/>
  <c r="BR367" a="1"/>
  <c r="BR367" s="1"/>
  <c r="BR371" a="1"/>
  <c r="BR371" s="1"/>
  <c r="BR375" a="1"/>
  <c r="BR375" s="1"/>
  <c r="BR262" a="1"/>
  <c r="BR262" s="1"/>
  <c r="BR266" a="1"/>
  <c r="BR266" s="1"/>
  <c r="BR270" a="1"/>
  <c r="BR270" s="1"/>
  <c r="BR274" a="1"/>
  <c r="BR274" s="1"/>
  <c r="BR278" a="1"/>
  <c r="BR278" s="1"/>
  <c r="BR282" a="1"/>
  <c r="BR282" s="1"/>
  <c r="BR286" a="1"/>
  <c r="BR286" s="1"/>
  <c r="BR290" a="1"/>
  <c r="BR290" s="1"/>
  <c r="BR294" a="1"/>
  <c r="BR294" s="1"/>
  <c r="BR298" a="1"/>
  <c r="BR298" s="1"/>
  <c r="BR302" a="1"/>
  <c r="BR302" s="1"/>
  <c r="BR306" a="1"/>
  <c r="BR306" s="1"/>
  <c r="BR310" a="1"/>
  <c r="BR310" s="1"/>
  <c r="BR314" a="1"/>
  <c r="BR314" s="1"/>
  <c r="BR318" a="1"/>
  <c r="BR318" s="1"/>
  <c r="BR322" a="1"/>
  <c r="BR322" s="1"/>
  <c r="BR326" a="1"/>
  <c r="BR326" s="1"/>
  <c r="BR330" a="1"/>
  <c r="BR330" s="1"/>
  <c r="BR334" a="1"/>
  <c r="BR334" s="1"/>
  <c r="BR338" a="1"/>
  <c r="BR338" s="1"/>
  <c r="BR342" a="1"/>
  <c r="BR342" s="1"/>
  <c r="BR346" a="1"/>
  <c r="BR346" s="1"/>
  <c r="BR350" a="1"/>
  <c r="BR350" s="1"/>
  <c r="BR354" a="1"/>
  <c r="BR354" s="1"/>
  <c r="BR358" a="1"/>
  <c r="BR358" s="1"/>
  <c r="BR362" a="1"/>
  <c r="BR362" s="1"/>
  <c r="BR366" a="1"/>
  <c r="BR366" s="1"/>
  <c r="BR368" a="1"/>
  <c r="BR368" s="1"/>
  <c r="BR372" a="1"/>
  <c r="BR372" s="1"/>
  <c r="BR376" a="1"/>
  <c r="BR376" s="1"/>
  <c r="BR263" a="1"/>
  <c r="BR263" s="1"/>
  <c r="BR267" a="1"/>
  <c r="BR267" s="1"/>
  <c r="BR271" a="1"/>
  <c r="BR271" s="1"/>
  <c r="BR275" a="1"/>
  <c r="BR275" s="1"/>
  <c r="BR279" a="1"/>
  <c r="BR279" s="1"/>
  <c r="BR283" a="1"/>
  <c r="BR283" s="1"/>
  <c r="BR287" a="1"/>
  <c r="BR287" s="1"/>
  <c r="BR291" a="1"/>
  <c r="BR291" s="1"/>
  <c r="BR295" a="1"/>
  <c r="BR295" s="1"/>
  <c r="BR299" a="1"/>
  <c r="BR299" s="1"/>
  <c r="BR303" a="1"/>
  <c r="BR303" s="1"/>
  <c r="BR307" a="1"/>
  <c r="BR307" s="1"/>
  <c r="BR311" a="1"/>
  <c r="BR311" s="1"/>
  <c r="BR315" a="1"/>
  <c r="BR315" s="1"/>
  <c r="BR319" a="1"/>
  <c r="BR319" s="1"/>
  <c r="BR323" a="1"/>
  <c r="BR323" s="1"/>
  <c r="BR327" a="1"/>
  <c r="BR327" s="1"/>
  <c r="BR331" a="1"/>
  <c r="BR331" s="1"/>
  <c r="BR335" a="1"/>
  <c r="BR335" s="1"/>
  <c r="BR339" a="1"/>
  <c r="BR339" s="1"/>
  <c r="BR343" a="1"/>
  <c r="BR343" s="1"/>
  <c r="BR347" a="1"/>
  <c r="BR347" s="1"/>
  <c r="BR351" a="1"/>
  <c r="BR351" s="1"/>
  <c r="BR355" a="1"/>
  <c r="BR355" s="1"/>
  <c r="BR359" a="1"/>
  <c r="BR359" s="1"/>
  <c r="BR363" a="1"/>
  <c r="BR363" s="1"/>
  <c r="BR369" a="1"/>
  <c r="BR369" s="1"/>
  <c r="BR373" a="1"/>
  <c r="BR373" s="1"/>
  <c r="BR378" a="1"/>
  <c r="BR378" s="1"/>
  <c r="BR382" a="1"/>
  <c r="BR382" s="1"/>
  <c r="BR386" a="1"/>
  <c r="BR386" s="1"/>
  <c r="BR390" a="1"/>
  <c r="BR390" s="1"/>
  <c r="BR394" a="1"/>
  <c r="BR394" s="1"/>
  <c r="BR398" a="1"/>
  <c r="BR398" s="1"/>
  <c r="BR402" a="1"/>
  <c r="BR402" s="1"/>
  <c r="BR406" a="1"/>
  <c r="BR406" s="1"/>
  <c r="BR410" a="1"/>
  <c r="BR410" s="1"/>
  <c r="BR414" a="1"/>
  <c r="BR414" s="1"/>
  <c r="BR418" a="1"/>
  <c r="BR418" s="1"/>
  <c r="BR422" a="1"/>
  <c r="BR422" s="1"/>
  <c r="BR425" a="1"/>
  <c r="BR425" s="1"/>
  <c r="BR429" a="1"/>
  <c r="BR429" s="1"/>
  <c r="BR433" a="1"/>
  <c r="BR433" s="1"/>
  <c r="BR437" a="1"/>
  <c r="BR437" s="1"/>
  <c r="BR441" a="1"/>
  <c r="BR441" s="1"/>
  <c r="BR445" a="1"/>
  <c r="BR445" s="1"/>
  <c r="BR449" a="1"/>
  <c r="BR449" s="1"/>
  <c r="BR453" a="1"/>
  <c r="BR453" s="1"/>
  <c r="BR457" a="1"/>
  <c r="BR457" s="1"/>
  <c r="BR461" a="1"/>
  <c r="BR461" s="1"/>
  <c r="BR379" a="1"/>
  <c r="BR379" s="1"/>
  <c r="BR383" a="1"/>
  <c r="BR383" s="1"/>
  <c r="BR387" a="1"/>
  <c r="BR387" s="1"/>
  <c r="BR391" a="1"/>
  <c r="BR391" s="1"/>
  <c r="BR395" a="1"/>
  <c r="BR395" s="1"/>
  <c r="BR399" a="1"/>
  <c r="BR399" s="1"/>
  <c r="BR403" a="1"/>
  <c r="BR403" s="1"/>
  <c r="BR407" a="1"/>
  <c r="BR407" s="1"/>
  <c r="BR411" a="1"/>
  <c r="BR411" s="1"/>
  <c r="BR415" a="1"/>
  <c r="BR415" s="1"/>
  <c r="BR419" a="1"/>
  <c r="BR419" s="1"/>
  <c r="BR423" a="1"/>
  <c r="BR423" s="1"/>
  <c r="BR426" a="1"/>
  <c r="BR426" s="1"/>
  <c r="BR430" a="1"/>
  <c r="BR430" s="1"/>
  <c r="BR434" a="1"/>
  <c r="BR434" s="1"/>
  <c r="BR438" a="1"/>
  <c r="BR438" s="1"/>
  <c r="BR442" a="1"/>
  <c r="BR442" s="1"/>
  <c r="BR446" a="1"/>
  <c r="BR446" s="1"/>
  <c r="BR450" a="1"/>
  <c r="BR450" s="1"/>
  <c r="BR454" a="1"/>
  <c r="BR454" s="1"/>
  <c r="BR458" a="1"/>
  <c r="BR458" s="1"/>
  <c r="BR462" a="1"/>
  <c r="BR462" s="1"/>
  <c r="BR380" a="1"/>
  <c r="BR380" s="1"/>
  <c r="BR384" a="1"/>
  <c r="BR384" s="1"/>
  <c r="BR388" a="1"/>
  <c r="BR388" s="1"/>
  <c r="BR392" a="1"/>
  <c r="BR392" s="1"/>
  <c r="BR396" a="1"/>
  <c r="BR396" s="1"/>
  <c r="BR400" a="1"/>
  <c r="BR400" s="1"/>
  <c r="BR404" a="1"/>
  <c r="BR404" s="1"/>
  <c r="BR408" a="1"/>
  <c r="BR408" s="1"/>
  <c r="BR412" a="1"/>
  <c r="BR412" s="1"/>
  <c r="BR416" a="1"/>
  <c r="BR416" s="1"/>
  <c r="BR420" a="1"/>
  <c r="BR420" s="1"/>
  <c r="BR424" a="1"/>
  <c r="BR424" s="1"/>
  <c r="BR427" a="1"/>
  <c r="BR427" s="1"/>
  <c r="BR431" a="1"/>
  <c r="BR431" s="1"/>
  <c r="BR435" a="1"/>
  <c r="BR435" s="1"/>
  <c r="BR439" a="1"/>
  <c r="BR439" s="1"/>
  <c r="BR443" a="1"/>
  <c r="BR443" s="1"/>
  <c r="BR447" a="1"/>
  <c r="BR447" s="1"/>
  <c r="BR451" a="1"/>
  <c r="BR451" s="1"/>
  <c r="BR455" a="1"/>
  <c r="BR455" s="1"/>
  <c r="BR459" a="1"/>
  <c r="BR459" s="1"/>
  <c r="BR463" a="1"/>
  <c r="BR463" s="1"/>
  <c r="BR377" a="1"/>
  <c r="BR377" s="1"/>
  <c r="BR381" a="1"/>
  <c r="BR381" s="1"/>
  <c r="BR385" a="1"/>
  <c r="BR385" s="1"/>
  <c r="BR389" a="1"/>
  <c r="BR389" s="1"/>
  <c r="BR393" a="1"/>
  <c r="BR393" s="1"/>
  <c r="BR397" a="1"/>
  <c r="BR397" s="1"/>
  <c r="BR401" a="1"/>
  <c r="BR401" s="1"/>
  <c r="BR405" a="1"/>
  <c r="BR405" s="1"/>
  <c r="BR409" a="1"/>
  <c r="BR409" s="1"/>
  <c r="BR413" a="1"/>
  <c r="BR413" s="1"/>
  <c r="BR417" a="1"/>
  <c r="BR417" s="1"/>
  <c r="BR421" a="1"/>
  <c r="BR421" s="1"/>
  <c r="BR428" a="1"/>
  <c r="BR428" s="1"/>
  <c r="BR432" a="1"/>
  <c r="BR432" s="1"/>
  <c r="BR436" a="1"/>
  <c r="BR436" s="1"/>
  <c r="BR440" a="1"/>
  <c r="BR440" s="1"/>
  <c r="BR444" a="1"/>
  <c r="BR444" s="1"/>
  <c r="BR448" a="1"/>
  <c r="BR448" s="1"/>
  <c r="BR452" a="1"/>
  <c r="BR452" s="1"/>
  <c r="BR456" a="1"/>
  <c r="BR456" s="1"/>
  <c r="BR460" a="1"/>
  <c r="BR460" s="1"/>
  <c r="BR464" a="1"/>
  <c r="BR464" s="1"/>
  <c r="AM260" a="1"/>
  <c r="AM260" s="1"/>
  <c r="AM261" a="1"/>
  <c r="AM261" s="1"/>
  <c r="AM259" a="1"/>
  <c r="AM259" s="1"/>
  <c r="AM262" a="1"/>
  <c r="AM262" s="1"/>
  <c r="AM266" a="1"/>
  <c r="AM266" s="1"/>
  <c r="AM270" a="1"/>
  <c r="AM270" s="1"/>
  <c r="AM274" a="1"/>
  <c r="AM274" s="1"/>
  <c r="AM278" a="1"/>
  <c r="AM278" s="1"/>
  <c r="AM282" a="1"/>
  <c r="AM282" s="1"/>
  <c r="AM286" a="1"/>
  <c r="AM286" s="1"/>
  <c r="AM290" a="1"/>
  <c r="AM290" s="1"/>
  <c r="AM294" a="1"/>
  <c r="AM294" s="1"/>
  <c r="AM298" a="1"/>
  <c r="AM298" s="1"/>
  <c r="AM302" a="1"/>
  <c r="AM302" s="1"/>
  <c r="AM306" a="1"/>
  <c r="AM306" s="1"/>
  <c r="AM310" a="1"/>
  <c r="AM310" s="1"/>
  <c r="AM314" a="1"/>
  <c r="AM314" s="1"/>
  <c r="AM318" a="1"/>
  <c r="AM318" s="1"/>
  <c r="AM322" a="1"/>
  <c r="AM322" s="1"/>
  <c r="AM326" a="1"/>
  <c r="AM326" s="1"/>
  <c r="AM330" a="1"/>
  <c r="AM330" s="1"/>
  <c r="AM334" a="1"/>
  <c r="AM334" s="1"/>
  <c r="AM338" a="1"/>
  <c r="AM338" s="1"/>
  <c r="AM342" a="1"/>
  <c r="AM342" s="1"/>
  <c r="AM346" a="1"/>
  <c r="AM346" s="1"/>
  <c r="AM350" a="1"/>
  <c r="AM350" s="1"/>
  <c r="AM354" a="1"/>
  <c r="AM354" s="1"/>
  <c r="AM358" a="1"/>
  <c r="AM358" s="1"/>
  <c r="AM362" a="1"/>
  <c r="AM362" s="1"/>
  <c r="AM366" a="1"/>
  <c r="AM366" s="1"/>
  <c r="AM367" a="1"/>
  <c r="AM367" s="1"/>
  <c r="AM368" a="1"/>
  <c r="AM368" s="1"/>
  <c r="AM372" a="1"/>
  <c r="AM372" s="1"/>
  <c r="AM376" a="1"/>
  <c r="AM376" s="1"/>
  <c r="AM263" a="1"/>
  <c r="AM263" s="1"/>
  <c r="AM267" a="1"/>
  <c r="AM267" s="1"/>
  <c r="AM271" a="1"/>
  <c r="AM271" s="1"/>
  <c r="AM275" a="1"/>
  <c r="AM275" s="1"/>
  <c r="AM279" a="1"/>
  <c r="AM279" s="1"/>
  <c r="AM283" a="1"/>
  <c r="AM283" s="1"/>
  <c r="AM287" a="1"/>
  <c r="AM287" s="1"/>
  <c r="AM291" a="1"/>
  <c r="AM291" s="1"/>
  <c r="AM295" a="1"/>
  <c r="AM295" s="1"/>
  <c r="AM299" a="1"/>
  <c r="AM299" s="1"/>
  <c r="AM303" a="1"/>
  <c r="AM303" s="1"/>
  <c r="AM307" a="1"/>
  <c r="AM307" s="1"/>
  <c r="AM311" a="1"/>
  <c r="AM311" s="1"/>
  <c r="AM315" a="1"/>
  <c r="AM315" s="1"/>
  <c r="AM319" a="1"/>
  <c r="AM319" s="1"/>
  <c r="AM323" a="1"/>
  <c r="AM323" s="1"/>
  <c r="AM327" a="1"/>
  <c r="AM327" s="1"/>
  <c r="AM331" a="1"/>
  <c r="AM331" s="1"/>
  <c r="AM335" a="1"/>
  <c r="AM335" s="1"/>
  <c r="AM339" a="1"/>
  <c r="AM339" s="1"/>
  <c r="AM343" a="1"/>
  <c r="AM343" s="1"/>
  <c r="AM347" a="1"/>
  <c r="AM347" s="1"/>
  <c r="AM351" a="1"/>
  <c r="AM351" s="1"/>
  <c r="AM355" a="1"/>
  <c r="AM355" s="1"/>
  <c r="AM359" a="1"/>
  <c r="AM359" s="1"/>
  <c r="AM363" a="1"/>
  <c r="AM363" s="1"/>
  <c r="AM369" a="1"/>
  <c r="AM369" s="1"/>
  <c r="AM373" a="1"/>
  <c r="AM373" s="1"/>
  <c r="AM264" a="1"/>
  <c r="AM264" s="1"/>
  <c r="AM268" a="1"/>
  <c r="AM268" s="1"/>
  <c r="AM272" a="1"/>
  <c r="AM272" s="1"/>
  <c r="AM276" a="1"/>
  <c r="AM276" s="1"/>
  <c r="AM280" a="1"/>
  <c r="AM280" s="1"/>
  <c r="AM284" a="1"/>
  <c r="AM284" s="1"/>
  <c r="AM288" a="1"/>
  <c r="AM288" s="1"/>
  <c r="AM292" a="1"/>
  <c r="AM292" s="1"/>
  <c r="AM296" a="1"/>
  <c r="AM296" s="1"/>
  <c r="AM300" a="1"/>
  <c r="AM300" s="1"/>
  <c r="AM304" a="1"/>
  <c r="AM304" s="1"/>
  <c r="AM308" a="1"/>
  <c r="AM308" s="1"/>
  <c r="AM312" a="1"/>
  <c r="AM312" s="1"/>
  <c r="AM316" a="1"/>
  <c r="AM316" s="1"/>
  <c r="AM320" a="1"/>
  <c r="AM320" s="1"/>
  <c r="AM324" a="1"/>
  <c r="AM324" s="1"/>
  <c r="AM328" a="1"/>
  <c r="AM328" s="1"/>
  <c r="AM332" a="1"/>
  <c r="AM332" s="1"/>
  <c r="AM336" a="1"/>
  <c r="AM336" s="1"/>
  <c r="AM340" a="1"/>
  <c r="AM340" s="1"/>
  <c r="AM344" a="1"/>
  <c r="AM344" s="1"/>
  <c r="AM348" a="1"/>
  <c r="AM348" s="1"/>
  <c r="AM352" a="1"/>
  <c r="AM352" s="1"/>
  <c r="AM356" a="1"/>
  <c r="AM356" s="1"/>
  <c r="AM360" a="1"/>
  <c r="AM360" s="1"/>
  <c r="AM364" a="1"/>
  <c r="AM364" s="1"/>
  <c r="AM370" a="1"/>
  <c r="AM370" s="1"/>
  <c r="AM374" a="1"/>
  <c r="AM374" s="1"/>
  <c r="AM265" a="1"/>
  <c r="AM265" s="1"/>
  <c r="AM269" a="1"/>
  <c r="AM269" s="1"/>
  <c r="AM273" a="1"/>
  <c r="AM273" s="1"/>
  <c r="AM277" a="1"/>
  <c r="AM277" s="1"/>
  <c r="AM281" a="1"/>
  <c r="AM281" s="1"/>
  <c r="AM285" a="1"/>
  <c r="AM285" s="1"/>
  <c r="AM289" a="1"/>
  <c r="AM289" s="1"/>
  <c r="AM293" a="1"/>
  <c r="AM293" s="1"/>
  <c r="AM297" a="1"/>
  <c r="AM297" s="1"/>
  <c r="AM301" a="1"/>
  <c r="AM301" s="1"/>
  <c r="AM305" a="1"/>
  <c r="AM305" s="1"/>
  <c r="AM309" a="1"/>
  <c r="AM309" s="1"/>
  <c r="AM313" a="1"/>
  <c r="AM313" s="1"/>
  <c r="AM317" a="1"/>
  <c r="AM317" s="1"/>
  <c r="AM321" a="1"/>
  <c r="AM321" s="1"/>
  <c r="AM325" a="1"/>
  <c r="AM325" s="1"/>
  <c r="AM329" a="1"/>
  <c r="AM329" s="1"/>
  <c r="AM333" a="1"/>
  <c r="AM333" s="1"/>
  <c r="AM337" a="1"/>
  <c r="AM337" s="1"/>
  <c r="AM341" a="1"/>
  <c r="AM341" s="1"/>
  <c r="AM345" a="1"/>
  <c r="AM345" s="1"/>
  <c r="AM349" a="1"/>
  <c r="AM349" s="1"/>
  <c r="AM353" a="1"/>
  <c r="AM353" s="1"/>
  <c r="AM357" a="1"/>
  <c r="AM357" s="1"/>
  <c r="AM361" a="1"/>
  <c r="AM361" s="1"/>
  <c r="AM365" a="1"/>
  <c r="AM365" s="1"/>
  <c r="AM371" a="1"/>
  <c r="AM371" s="1"/>
  <c r="AM375" a="1"/>
  <c r="AM375" s="1"/>
  <c r="AM380" a="1"/>
  <c r="AM380" s="1"/>
  <c r="AM384" a="1"/>
  <c r="AM384" s="1"/>
  <c r="AM388" a="1"/>
  <c r="AM388" s="1"/>
  <c r="AM392" a="1"/>
  <c r="AM392" s="1"/>
  <c r="AM396" a="1"/>
  <c r="AM396" s="1"/>
  <c r="AM400" a="1"/>
  <c r="AM400" s="1"/>
  <c r="AM404" a="1"/>
  <c r="AM404" s="1"/>
  <c r="AM408" a="1"/>
  <c r="AM408" s="1"/>
  <c r="AM412" a="1"/>
  <c r="AM412" s="1"/>
  <c r="AM416" a="1"/>
  <c r="AM416" s="1"/>
  <c r="AM420" a="1"/>
  <c r="AM420" s="1"/>
  <c r="AM424" a="1"/>
  <c r="AM424" s="1"/>
  <c r="AM427" a="1"/>
  <c r="AM427" s="1"/>
  <c r="AM431" a="1"/>
  <c r="AM431" s="1"/>
  <c r="AM435" a="1"/>
  <c r="AM435" s="1"/>
  <c r="AM439" a="1"/>
  <c r="AM439" s="1"/>
  <c r="AM443" a="1"/>
  <c r="AM443" s="1"/>
  <c r="AM447" a="1"/>
  <c r="AM447" s="1"/>
  <c r="AM451" a="1"/>
  <c r="AM451" s="1"/>
  <c r="AM455" a="1"/>
  <c r="AM455" s="1"/>
  <c r="AM459" a="1"/>
  <c r="AM459" s="1"/>
  <c r="AM463" a="1"/>
  <c r="AM463" s="1"/>
  <c r="AM377" a="1"/>
  <c r="AM377" s="1"/>
  <c r="AM381" a="1"/>
  <c r="AM381" s="1"/>
  <c r="AM385" a="1"/>
  <c r="AM385" s="1"/>
  <c r="AM389" a="1"/>
  <c r="AM389" s="1"/>
  <c r="AM393" a="1"/>
  <c r="AM393" s="1"/>
  <c r="AM397" a="1"/>
  <c r="AM397" s="1"/>
  <c r="AM401" a="1"/>
  <c r="AM401" s="1"/>
  <c r="AM405" a="1"/>
  <c r="AM405" s="1"/>
  <c r="AM409" a="1"/>
  <c r="AM409" s="1"/>
  <c r="AM413" a="1"/>
  <c r="AM413" s="1"/>
  <c r="AM417" a="1"/>
  <c r="AM417" s="1"/>
  <c r="AM421" a="1"/>
  <c r="AM421" s="1"/>
  <c r="AM428" a="1"/>
  <c r="AM428" s="1"/>
  <c r="AM432" a="1"/>
  <c r="AM432" s="1"/>
  <c r="AM436" a="1"/>
  <c r="AM436" s="1"/>
  <c r="AM440" a="1"/>
  <c r="AM440" s="1"/>
  <c r="AM444" a="1"/>
  <c r="AM444" s="1"/>
  <c r="AM448" a="1"/>
  <c r="AM448" s="1"/>
  <c r="AM452" a="1"/>
  <c r="AM452" s="1"/>
  <c r="AM456" a="1"/>
  <c r="AM456" s="1"/>
  <c r="AM460" a="1"/>
  <c r="AM460" s="1"/>
  <c r="AM464" a="1"/>
  <c r="AM464" s="1"/>
  <c r="AM378" a="1"/>
  <c r="AM378" s="1"/>
  <c r="AM382" a="1"/>
  <c r="AM382" s="1"/>
  <c r="AM386" a="1"/>
  <c r="AM386" s="1"/>
  <c r="AM390" a="1"/>
  <c r="AM390" s="1"/>
  <c r="AM394" a="1"/>
  <c r="AM394" s="1"/>
  <c r="AM398" a="1"/>
  <c r="AM398" s="1"/>
  <c r="AM402" a="1"/>
  <c r="AM402" s="1"/>
  <c r="AM406" a="1"/>
  <c r="AM406" s="1"/>
  <c r="AM410" a="1"/>
  <c r="AM410" s="1"/>
  <c r="AM414" a="1"/>
  <c r="AM414" s="1"/>
  <c r="AM418" a="1"/>
  <c r="AM418" s="1"/>
  <c r="AM422" a="1"/>
  <c r="AM422" s="1"/>
  <c r="AM425" a="1"/>
  <c r="AM425" s="1"/>
  <c r="AM429" a="1"/>
  <c r="AM429" s="1"/>
  <c r="AM433" a="1"/>
  <c r="AM433" s="1"/>
  <c r="AM437" a="1"/>
  <c r="AM437" s="1"/>
  <c r="AM441" a="1"/>
  <c r="AM441" s="1"/>
  <c r="AM445" a="1"/>
  <c r="AM445" s="1"/>
  <c r="AM449" a="1"/>
  <c r="AM449" s="1"/>
  <c r="AM453" a="1"/>
  <c r="AM453" s="1"/>
  <c r="AM457" a="1"/>
  <c r="AM457" s="1"/>
  <c r="AM461" a="1"/>
  <c r="AM461" s="1"/>
  <c r="AM379" a="1"/>
  <c r="AM379" s="1"/>
  <c r="AM383" a="1"/>
  <c r="AM383" s="1"/>
  <c r="AM387" a="1"/>
  <c r="AM387" s="1"/>
  <c r="AM391" a="1"/>
  <c r="AM391" s="1"/>
  <c r="AM395" a="1"/>
  <c r="AM395" s="1"/>
  <c r="AM399" a="1"/>
  <c r="AM399" s="1"/>
  <c r="AM403" a="1"/>
  <c r="AM403" s="1"/>
  <c r="AM407" a="1"/>
  <c r="AM407" s="1"/>
  <c r="AM411" a="1"/>
  <c r="AM411" s="1"/>
  <c r="AM415" a="1"/>
  <c r="AM415" s="1"/>
  <c r="AM419" a="1"/>
  <c r="AM419" s="1"/>
  <c r="AM423" a="1"/>
  <c r="AM423" s="1"/>
  <c r="AM426" a="1"/>
  <c r="AM426" s="1"/>
  <c r="AM430" a="1"/>
  <c r="AM430" s="1"/>
  <c r="AM434" a="1"/>
  <c r="AM434" s="1"/>
  <c r="AM438" a="1"/>
  <c r="AM438" s="1"/>
  <c r="AM442" a="1"/>
  <c r="AM442" s="1"/>
  <c r="AM446" a="1"/>
  <c r="AM446" s="1"/>
  <c r="AM450" a="1"/>
  <c r="AM450" s="1"/>
  <c r="AM454" a="1"/>
  <c r="AM454" s="1"/>
  <c r="AM458" a="1"/>
  <c r="AM458" s="1"/>
  <c r="AM462" a="1"/>
  <c r="AM462" s="1"/>
  <c r="CH259" a="1"/>
  <c r="CH259" s="1"/>
  <c r="CH260" a="1"/>
  <c r="CH260" s="1"/>
  <c r="CH261" a="1"/>
  <c r="CH261" s="1"/>
  <c r="CH264" a="1"/>
  <c r="CH264" s="1"/>
  <c r="CH268" a="1"/>
  <c r="CH268" s="1"/>
  <c r="CH272" a="1"/>
  <c r="CH272" s="1"/>
  <c r="CH276" a="1"/>
  <c r="CH276" s="1"/>
  <c r="CH280" a="1"/>
  <c r="CH280" s="1"/>
  <c r="CH284" a="1"/>
  <c r="CH284" s="1"/>
  <c r="CH288" a="1"/>
  <c r="CH288" s="1"/>
  <c r="CH292" a="1"/>
  <c r="CH292" s="1"/>
  <c r="CH296" a="1"/>
  <c r="CH296" s="1"/>
  <c r="CH300" a="1"/>
  <c r="CH300" s="1"/>
  <c r="CH304" a="1"/>
  <c r="CH304" s="1"/>
  <c r="CH308" a="1"/>
  <c r="CH308" s="1"/>
  <c r="CH312" a="1"/>
  <c r="CH312" s="1"/>
  <c r="CH316" a="1"/>
  <c r="CH316" s="1"/>
  <c r="CH320" a="1"/>
  <c r="CH320" s="1"/>
  <c r="CH324" a="1"/>
  <c r="CH324" s="1"/>
  <c r="CH328" a="1"/>
  <c r="CH328" s="1"/>
  <c r="CH332" a="1"/>
  <c r="CH332" s="1"/>
  <c r="CH336" a="1"/>
  <c r="CH336" s="1"/>
  <c r="CH340" a="1"/>
  <c r="CH340" s="1"/>
  <c r="CH344" a="1"/>
  <c r="CH344" s="1"/>
  <c r="CH348" a="1"/>
  <c r="CH348" s="1"/>
  <c r="CH352" a="1"/>
  <c r="CH352" s="1"/>
  <c r="CH356" a="1"/>
  <c r="CH356" s="1"/>
  <c r="CH360" a="1"/>
  <c r="CH360" s="1"/>
  <c r="CH364" a="1"/>
  <c r="CH364" s="1"/>
  <c r="CH370" a="1"/>
  <c r="CH370" s="1"/>
  <c r="CH374" a="1"/>
  <c r="CH374" s="1"/>
  <c r="CH265" a="1"/>
  <c r="CH265" s="1"/>
  <c r="CH269" a="1"/>
  <c r="CH269" s="1"/>
  <c r="CH273" a="1"/>
  <c r="CH273" s="1"/>
  <c r="CH277" a="1"/>
  <c r="CH277" s="1"/>
  <c r="CH281" a="1"/>
  <c r="CH281" s="1"/>
  <c r="CH285" a="1"/>
  <c r="CH285" s="1"/>
  <c r="CH289" a="1"/>
  <c r="CH289" s="1"/>
  <c r="CH293" a="1"/>
  <c r="CH293" s="1"/>
  <c r="CH297" a="1"/>
  <c r="CH297" s="1"/>
  <c r="CH301" a="1"/>
  <c r="CH301" s="1"/>
  <c r="CH305" a="1"/>
  <c r="CH305" s="1"/>
  <c r="CH309" a="1"/>
  <c r="CH309" s="1"/>
  <c r="CH313" a="1"/>
  <c r="CH313" s="1"/>
  <c r="CH317" a="1"/>
  <c r="CH317" s="1"/>
  <c r="CH321" a="1"/>
  <c r="CH321" s="1"/>
  <c r="CH325" a="1"/>
  <c r="CH325" s="1"/>
  <c r="CH329" a="1"/>
  <c r="CH329" s="1"/>
  <c r="CH333" a="1"/>
  <c r="CH333" s="1"/>
  <c r="CH337" a="1"/>
  <c r="CH337" s="1"/>
  <c r="CH341" a="1"/>
  <c r="CH341" s="1"/>
  <c r="CH345" a="1"/>
  <c r="CH345" s="1"/>
  <c r="CH349" a="1"/>
  <c r="CH349" s="1"/>
  <c r="CH353" a="1"/>
  <c r="CH353" s="1"/>
  <c r="CH357" a="1"/>
  <c r="CH357" s="1"/>
  <c r="CH361" a="1"/>
  <c r="CH361" s="1"/>
  <c r="CH365" a="1"/>
  <c r="CH365" s="1"/>
  <c r="CH367" a="1"/>
  <c r="CH367" s="1"/>
  <c r="CH371" a="1"/>
  <c r="CH371" s="1"/>
  <c r="CH375" a="1"/>
  <c r="CH375" s="1"/>
  <c r="CH262" a="1"/>
  <c r="CH262" s="1"/>
  <c r="CH266" a="1"/>
  <c r="CH266" s="1"/>
  <c r="CH270" a="1"/>
  <c r="CH270" s="1"/>
  <c r="CH274" a="1"/>
  <c r="CH274" s="1"/>
  <c r="CH278" a="1"/>
  <c r="CH278" s="1"/>
  <c r="CH282" a="1"/>
  <c r="CH282" s="1"/>
  <c r="CH286" a="1"/>
  <c r="CH286" s="1"/>
  <c r="CH290" a="1"/>
  <c r="CH290" s="1"/>
  <c r="CH294" a="1"/>
  <c r="CH294" s="1"/>
  <c r="CH298" a="1"/>
  <c r="CH298" s="1"/>
  <c r="CH302" a="1"/>
  <c r="CH302" s="1"/>
  <c r="CH306" a="1"/>
  <c r="CH306" s="1"/>
  <c r="CH310" a="1"/>
  <c r="CH310" s="1"/>
  <c r="CH314" a="1"/>
  <c r="CH314" s="1"/>
  <c r="CH318" a="1"/>
  <c r="CH318" s="1"/>
  <c r="CH322" a="1"/>
  <c r="CH322" s="1"/>
  <c r="CH326" a="1"/>
  <c r="CH326" s="1"/>
  <c r="CH330" a="1"/>
  <c r="CH330" s="1"/>
  <c r="CH334" a="1"/>
  <c r="CH334" s="1"/>
  <c r="CH338" a="1"/>
  <c r="CH338" s="1"/>
  <c r="CH342" a="1"/>
  <c r="CH342" s="1"/>
  <c r="CH346" a="1"/>
  <c r="CH346" s="1"/>
  <c r="CH350" a="1"/>
  <c r="CH350" s="1"/>
  <c r="CH354" a="1"/>
  <c r="CH354" s="1"/>
  <c r="CH358" a="1"/>
  <c r="CH358" s="1"/>
  <c r="CH362" a="1"/>
  <c r="CH362" s="1"/>
  <c r="CH366" a="1"/>
  <c r="CH366" s="1"/>
  <c r="CH368" a="1"/>
  <c r="CH368" s="1"/>
  <c r="CH372" a="1"/>
  <c r="CH372" s="1"/>
  <c r="CH263" a="1"/>
  <c r="CH263" s="1"/>
  <c r="CH267" a="1"/>
  <c r="CH267" s="1"/>
  <c r="CH271" a="1"/>
  <c r="CH271" s="1"/>
  <c r="CH275" a="1"/>
  <c r="CH275" s="1"/>
  <c r="CH279" a="1"/>
  <c r="CH279" s="1"/>
  <c r="CH283" a="1"/>
  <c r="CH283" s="1"/>
  <c r="CH287" a="1"/>
  <c r="CH287" s="1"/>
  <c r="CH291" a="1"/>
  <c r="CH291" s="1"/>
  <c r="CH295" a="1"/>
  <c r="CH295" s="1"/>
  <c r="CH299" a="1"/>
  <c r="CH299" s="1"/>
  <c r="CH303" a="1"/>
  <c r="CH303" s="1"/>
  <c r="CH307" a="1"/>
  <c r="CH307" s="1"/>
  <c r="CH311" a="1"/>
  <c r="CH311" s="1"/>
  <c r="CH315" a="1"/>
  <c r="CH315" s="1"/>
  <c r="CH319" a="1"/>
  <c r="CH319" s="1"/>
  <c r="CH323" a="1"/>
  <c r="CH323" s="1"/>
  <c r="CH327" a="1"/>
  <c r="CH327" s="1"/>
  <c r="CH331" a="1"/>
  <c r="CH331" s="1"/>
  <c r="CH335" a="1"/>
  <c r="CH335" s="1"/>
  <c r="CH339" a="1"/>
  <c r="CH339" s="1"/>
  <c r="CH343" a="1"/>
  <c r="CH343" s="1"/>
  <c r="CH347" a="1"/>
  <c r="CH347" s="1"/>
  <c r="CH351" a="1"/>
  <c r="CH351" s="1"/>
  <c r="CH355" a="1"/>
  <c r="CH355" s="1"/>
  <c r="CH359" a="1"/>
  <c r="CH359" s="1"/>
  <c r="CH363" a="1"/>
  <c r="CH363" s="1"/>
  <c r="CH369" a="1"/>
  <c r="CH369" s="1"/>
  <c r="CH373" a="1"/>
  <c r="CH373" s="1"/>
  <c r="CH378" a="1"/>
  <c r="CH378" s="1"/>
  <c r="CH382" a="1"/>
  <c r="CH382" s="1"/>
  <c r="CH386" a="1"/>
  <c r="CH386" s="1"/>
  <c r="CH390" a="1"/>
  <c r="CH390" s="1"/>
  <c r="CH394" a="1"/>
  <c r="CH394" s="1"/>
  <c r="CH398" a="1"/>
  <c r="CH398" s="1"/>
  <c r="CH402" a="1"/>
  <c r="CH402" s="1"/>
  <c r="CH406" a="1"/>
  <c r="CH406" s="1"/>
  <c r="CH410" a="1"/>
  <c r="CH410" s="1"/>
  <c r="CH414" a="1"/>
  <c r="CH414" s="1"/>
  <c r="CH418" a="1"/>
  <c r="CH418" s="1"/>
  <c r="CH422" a="1"/>
  <c r="CH422" s="1"/>
  <c r="CH425" a="1"/>
  <c r="CH425" s="1"/>
  <c r="CH429" a="1"/>
  <c r="CH429" s="1"/>
  <c r="CH433" a="1"/>
  <c r="CH433" s="1"/>
  <c r="CH437" a="1"/>
  <c r="CH437" s="1"/>
  <c r="CH441" a="1"/>
  <c r="CH441" s="1"/>
  <c r="CH445" a="1"/>
  <c r="CH445" s="1"/>
  <c r="CH449" a="1"/>
  <c r="CH449" s="1"/>
  <c r="CH453" a="1"/>
  <c r="CH453" s="1"/>
  <c r="CH457" a="1"/>
  <c r="CH457" s="1"/>
  <c r="CH461" a="1"/>
  <c r="CH461" s="1"/>
  <c r="CH379" a="1"/>
  <c r="CH379" s="1"/>
  <c r="CH383" a="1"/>
  <c r="CH383" s="1"/>
  <c r="CH387" a="1"/>
  <c r="CH387" s="1"/>
  <c r="CH391" a="1"/>
  <c r="CH391" s="1"/>
  <c r="CH395" a="1"/>
  <c r="CH395" s="1"/>
  <c r="CH399" a="1"/>
  <c r="CH399" s="1"/>
  <c r="CH403" a="1"/>
  <c r="CH403" s="1"/>
  <c r="CH407" a="1"/>
  <c r="CH407" s="1"/>
  <c r="CH411" a="1"/>
  <c r="CH411" s="1"/>
  <c r="CH415" a="1"/>
  <c r="CH415" s="1"/>
  <c r="CH419" a="1"/>
  <c r="CH419" s="1"/>
  <c r="CH423" a="1"/>
  <c r="CH423" s="1"/>
  <c r="CH426" a="1"/>
  <c r="CH426" s="1"/>
  <c r="CH430" a="1"/>
  <c r="CH430" s="1"/>
  <c r="CH434" a="1"/>
  <c r="CH434" s="1"/>
  <c r="CH438" a="1"/>
  <c r="CH438" s="1"/>
  <c r="CH442" a="1"/>
  <c r="CH442" s="1"/>
  <c r="CH446" a="1"/>
  <c r="CH446" s="1"/>
  <c r="CH450" a="1"/>
  <c r="CH450" s="1"/>
  <c r="CH454" a="1"/>
  <c r="CH454" s="1"/>
  <c r="CH458" a="1"/>
  <c r="CH458" s="1"/>
  <c r="CH462" a="1"/>
  <c r="CH462" s="1"/>
  <c r="CH376" a="1"/>
  <c r="CH376" s="1"/>
  <c r="CH380" a="1"/>
  <c r="CH380" s="1"/>
  <c r="CH384" a="1"/>
  <c r="CH384" s="1"/>
  <c r="CH388" a="1"/>
  <c r="CH388" s="1"/>
  <c r="CH392" a="1"/>
  <c r="CH392" s="1"/>
  <c r="CH396" a="1"/>
  <c r="CH396" s="1"/>
  <c r="CH400" a="1"/>
  <c r="CH400" s="1"/>
  <c r="CH404" a="1"/>
  <c r="CH404" s="1"/>
  <c r="CH408" a="1"/>
  <c r="CH408" s="1"/>
  <c r="CH412" a="1"/>
  <c r="CH412" s="1"/>
  <c r="CH416" a="1"/>
  <c r="CH416" s="1"/>
  <c r="CH420" a="1"/>
  <c r="CH420" s="1"/>
  <c r="CH424" a="1"/>
  <c r="CH424" s="1"/>
  <c r="CH427" a="1"/>
  <c r="CH427" s="1"/>
  <c r="CH431" a="1"/>
  <c r="CH431" s="1"/>
  <c r="CH435" a="1"/>
  <c r="CH435" s="1"/>
  <c r="CH439" a="1"/>
  <c r="CH439" s="1"/>
  <c r="CH443" a="1"/>
  <c r="CH443" s="1"/>
  <c r="CH447" a="1"/>
  <c r="CH447" s="1"/>
  <c r="CH451" a="1"/>
  <c r="CH451" s="1"/>
  <c r="CH455" a="1"/>
  <c r="CH455" s="1"/>
  <c r="CH459" a="1"/>
  <c r="CH459" s="1"/>
  <c r="CH463" a="1"/>
  <c r="CH463" s="1"/>
  <c r="CH377" a="1"/>
  <c r="CH377" s="1"/>
  <c r="CH381" a="1"/>
  <c r="CH381" s="1"/>
  <c r="CH385" a="1"/>
  <c r="CH385" s="1"/>
  <c r="CH389" a="1"/>
  <c r="CH389" s="1"/>
  <c r="CH393" a="1"/>
  <c r="CH393" s="1"/>
  <c r="CH397" a="1"/>
  <c r="CH397" s="1"/>
  <c r="CH401" a="1"/>
  <c r="CH401" s="1"/>
  <c r="CH405" a="1"/>
  <c r="CH405" s="1"/>
  <c r="CH409" a="1"/>
  <c r="CH409" s="1"/>
  <c r="CH413" a="1"/>
  <c r="CH413" s="1"/>
  <c r="CH417" a="1"/>
  <c r="CH417" s="1"/>
  <c r="CH421" a="1"/>
  <c r="CH421" s="1"/>
  <c r="CH428" a="1"/>
  <c r="CH428" s="1"/>
  <c r="CH432" a="1"/>
  <c r="CH432" s="1"/>
  <c r="CH436" a="1"/>
  <c r="CH436" s="1"/>
  <c r="CH440" a="1"/>
  <c r="CH440" s="1"/>
  <c r="CH444" a="1"/>
  <c r="CH444" s="1"/>
  <c r="CH448" a="1"/>
  <c r="CH448" s="1"/>
  <c r="CH452" a="1"/>
  <c r="CH452" s="1"/>
  <c r="CH456" a="1"/>
  <c r="CH456" s="1"/>
  <c r="CH460" a="1"/>
  <c r="CH460" s="1"/>
  <c r="CH464" a="1"/>
  <c r="CH464" s="1"/>
  <c r="CN260" a="1"/>
  <c r="CN260" s="1"/>
  <c r="CN261" a="1"/>
  <c r="CN261" s="1"/>
  <c r="CN259" a="1"/>
  <c r="CN259" s="1"/>
  <c r="CN262" a="1"/>
  <c r="CN262" s="1"/>
  <c r="CN266" a="1"/>
  <c r="CN266" s="1"/>
  <c r="CN270" a="1"/>
  <c r="CN270" s="1"/>
  <c r="CN274" a="1"/>
  <c r="CN274" s="1"/>
  <c r="CN278" a="1"/>
  <c r="CN278" s="1"/>
  <c r="CN282" a="1"/>
  <c r="CN282" s="1"/>
  <c r="CN286" a="1"/>
  <c r="CN286" s="1"/>
  <c r="CN290" a="1"/>
  <c r="CN290" s="1"/>
  <c r="CN294" a="1"/>
  <c r="CN294" s="1"/>
  <c r="CN298" a="1"/>
  <c r="CN298" s="1"/>
  <c r="CN302" a="1"/>
  <c r="CN302" s="1"/>
  <c r="CN306" a="1"/>
  <c r="CN306" s="1"/>
  <c r="CN310" a="1"/>
  <c r="CN310" s="1"/>
  <c r="CN314" a="1"/>
  <c r="CN314" s="1"/>
  <c r="CN318" a="1"/>
  <c r="CN318" s="1"/>
  <c r="CN322" a="1"/>
  <c r="CN322" s="1"/>
  <c r="CN326" a="1"/>
  <c r="CN326" s="1"/>
  <c r="CN330" a="1"/>
  <c r="CN330" s="1"/>
  <c r="CN334" a="1"/>
  <c r="CN334" s="1"/>
  <c r="CN338" a="1"/>
  <c r="CN338" s="1"/>
  <c r="CN342" a="1"/>
  <c r="CN342" s="1"/>
  <c r="CN346" a="1"/>
  <c r="CN346" s="1"/>
  <c r="CN350" a="1"/>
  <c r="CN350" s="1"/>
  <c r="CN354" a="1"/>
  <c r="CN354" s="1"/>
  <c r="CN358" a="1"/>
  <c r="CN358" s="1"/>
  <c r="CN362" a="1"/>
  <c r="CN362" s="1"/>
  <c r="CN366" a="1"/>
  <c r="CN366" s="1"/>
  <c r="CN368" a="1"/>
  <c r="CN368" s="1"/>
  <c r="CN372" a="1"/>
  <c r="CN372" s="1"/>
  <c r="CN263" a="1"/>
  <c r="CN263" s="1"/>
  <c r="CN267" a="1"/>
  <c r="CN267" s="1"/>
  <c r="CN271" a="1"/>
  <c r="CN271" s="1"/>
  <c r="CN275" a="1"/>
  <c r="CN275" s="1"/>
  <c r="CN279" a="1"/>
  <c r="CN279" s="1"/>
  <c r="CN283" a="1"/>
  <c r="CN283" s="1"/>
  <c r="CN287" a="1"/>
  <c r="CN287" s="1"/>
  <c r="CN291" a="1"/>
  <c r="CN291" s="1"/>
  <c r="CN295" a="1"/>
  <c r="CN295" s="1"/>
  <c r="CN299" a="1"/>
  <c r="CN299" s="1"/>
  <c r="CN303" a="1"/>
  <c r="CN303" s="1"/>
  <c r="CN307" a="1"/>
  <c r="CN307" s="1"/>
  <c r="CN311" a="1"/>
  <c r="CN311" s="1"/>
  <c r="CN315" a="1"/>
  <c r="CN315" s="1"/>
  <c r="CN319" a="1"/>
  <c r="CN319" s="1"/>
  <c r="CN323" a="1"/>
  <c r="CN323" s="1"/>
  <c r="CN327" a="1"/>
  <c r="CN327" s="1"/>
  <c r="CN331" a="1"/>
  <c r="CN331" s="1"/>
  <c r="CN335" a="1"/>
  <c r="CN335" s="1"/>
  <c r="CN339" a="1"/>
  <c r="CN339" s="1"/>
  <c r="CN343" a="1"/>
  <c r="CN343" s="1"/>
  <c r="CN347" a="1"/>
  <c r="CN347" s="1"/>
  <c r="CN351" a="1"/>
  <c r="CN351" s="1"/>
  <c r="CN355" a="1"/>
  <c r="CN355" s="1"/>
  <c r="CN359" a="1"/>
  <c r="CN359" s="1"/>
  <c r="CN363" a="1"/>
  <c r="CN363" s="1"/>
  <c r="CN369" a="1"/>
  <c r="CN369" s="1"/>
  <c r="CN373" a="1"/>
  <c r="CN373" s="1"/>
  <c r="CN264" a="1"/>
  <c r="CN264" s="1"/>
  <c r="CN268" a="1"/>
  <c r="CN268" s="1"/>
  <c r="CN272" a="1"/>
  <c r="CN272" s="1"/>
  <c r="CN276" a="1"/>
  <c r="CN276" s="1"/>
  <c r="CN280" a="1"/>
  <c r="CN280" s="1"/>
  <c r="CN284" a="1"/>
  <c r="CN284" s="1"/>
  <c r="CN288" a="1"/>
  <c r="CN288" s="1"/>
  <c r="CN292" a="1"/>
  <c r="CN292" s="1"/>
  <c r="CN296" a="1"/>
  <c r="CN296" s="1"/>
  <c r="CN300" a="1"/>
  <c r="CN300" s="1"/>
  <c r="CN304" a="1"/>
  <c r="CN304" s="1"/>
  <c r="CN308" a="1"/>
  <c r="CN308" s="1"/>
  <c r="CN312" a="1"/>
  <c r="CN312" s="1"/>
  <c r="CN316" a="1"/>
  <c r="CN316" s="1"/>
  <c r="CN320" a="1"/>
  <c r="CN320" s="1"/>
  <c r="CN324" a="1"/>
  <c r="CN324" s="1"/>
  <c r="CN328" a="1"/>
  <c r="CN328" s="1"/>
  <c r="CN332" a="1"/>
  <c r="CN332" s="1"/>
  <c r="CN336" a="1"/>
  <c r="CN336" s="1"/>
  <c r="CN340" a="1"/>
  <c r="CN340" s="1"/>
  <c r="CN344" a="1"/>
  <c r="CN344" s="1"/>
  <c r="CN348" a="1"/>
  <c r="CN348" s="1"/>
  <c r="CN352" a="1"/>
  <c r="CN352" s="1"/>
  <c r="CN356" a="1"/>
  <c r="CN356" s="1"/>
  <c r="CN360" a="1"/>
  <c r="CN360" s="1"/>
  <c r="CN364" a="1"/>
  <c r="CN364" s="1"/>
  <c r="CN370" a="1"/>
  <c r="CN370" s="1"/>
  <c r="CN374" a="1"/>
  <c r="CN374" s="1"/>
  <c r="CN265" a="1"/>
  <c r="CN265" s="1"/>
  <c r="CN269" a="1"/>
  <c r="CN269" s="1"/>
  <c r="CN273" a="1"/>
  <c r="CN273" s="1"/>
  <c r="CN277" a="1"/>
  <c r="CN277" s="1"/>
  <c r="CN281" a="1"/>
  <c r="CN281" s="1"/>
  <c r="CN285" a="1"/>
  <c r="CN285" s="1"/>
  <c r="CN289" a="1"/>
  <c r="CN289" s="1"/>
  <c r="CN293" a="1"/>
  <c r="CN293" s="1"/>
  <c r="CN297" a="1"/>
  <c r="CN297" s="1"/>
  <c r="CN301" a="1"/>
  <c r="CN301" s="1"/>
  <c r="CN305" a="1"/>
  <c r="CN305" s="1"/>
  <c r="CN309" a="1"/>
  <c r="CN309" s="1"/>
  <c r="CN313" a="1"/>
  <c r="CN313" s="1"/>
  <c r="CN317" a="1"/>
  <c r="CN317" s="1"/>
  <c r="CN321" a="1"/>
  <c r="CN321" s="1"/>
  <c r="CN325" a="1"/>
  <c r="CN325" s="1"/>
  <c r="CN329" a="1"/>
  <c r="CN329" s="1"/>
  <c r="CN333" a="1"/>
  <c r="CN333" s="1"/>
  <c r="CN337" a="1"/>
  <c r="CN337" s="1"/>
  <c r="CN341" a="1"/>
  <c r="CN341" s="1"/>
  <c r="CN345" a="1"/>
  <c r="CN345" s="1"/>
  <c r="CN349" a="1"/>
  <c r="CN349" s="1"/>
  <c r="CN353" a="1"/>
  <c r="CN353" s="1"/>
  <c r="CN357" a="1"/>
  <c r="CN357" s="1"/>
  <c r="CN361" a="1"/>
  <c r="CN361" s="1"/>
  <c r="CN365" a="1"/>
  <c r="CN365" s="1"/>
  <c r="CN367" a="1"/>
  <c r="CN367" s="1"/>
  <c r="CN371" a="1"/>
  <c r="CN371" s="1"/>
  <c r="CN375" a="1"/>
  <c r="CN375" s="1"/>
  <c r="CN376" a="1"/>
  <c r="CN376" s="1"/>
  <c r="CN380" a="1"/>
  <c r="CN380" s="1"/>
  <c r="CN384" a="1"/>
  <c r="CN384" s="1"/>
  <c r="CN388" a="1"/>
  <c r="CN388" s="1"/>
  <c r="CN392" a="1"/>
  <c r="CN392" s="1"/>
  <c r="CN396" a="1"/>
  <c r="CN396" s="1"/>
  <c r="CN400" a="1"/>
  <c r="CN400" s="1"/>
  <c r="CN404" a="1"/>
  <c r="CN404" s="1"/>
  <c r="CN408" a="1"/>
  <c r="CN408" s="1"/>
  <c r="CN412" a="1"/>
  <c r="CN412" s="1"/>
  <c r="CN416" a="1"/>
  <c r="CN416" s="1"/>
  <c r="CN420" a="1"/>
  <c r="CN420" s="1"/>
  <c r="CN424" a="1"/>
  <c r="CN424" s="1"/>
  <c r="CN427" a="1"/>
  <c r="CN427" s="1"/>
  <c r="CN431" a="1"/>
  <c r="CN431" s="1"/>
  <c r="CN435" a="1"/>
  <c r="CN435" s="1"/>
  <c r="CN439" a="1"/>
  <c r="CN439" s="1"/>
  <c r="CN443" a="1"/>
  <c r="CN443" s="1"/>
  <c r="CN447" a="1"/>
  <c r="CN447" s="1"/>
  <c r="CN451" a="1"/>
  <c r="CN451" s="1"/>
  <c r="CN455" a="1"/>
  <c r="CN455" s="1"/>
  <c r="CN459" a="1"/>
  <c r="CN459" s="1"/>
  <c r="CN463" a="1"/>
  <c r="CN463" s="1"/>
  <c r="CN377" a="1"/>
  <c r="CN377" s="1"/>
  <c r="CN381" a="1"/>
  <c r="CN381" s="1"/>
  <c r="CN385" a="1"/>
  <c r="CN385" s="1"/>
  <c r="CN389" a="1"/>
  <c r="CN389" s="1"/>
  <c r="CN393" a="1"/>
  <c r="CN393" s="1"/>
  <c r="CN397" a="1"/>
  <c r="CN397" s="1"/>
  <c r="CN401" a="1"/>
  <c r="CN401" s="1"/>
  <c r="CN405" a="1"/>
  <c r="CN405" s="1"/>
  <c r="CN409" a="1"/>
  <c r="CN409" s="1"/>
  <c r="CN413" a="1"/>
  <c r="CN413" s="1"/>
  <c r="CN417" a="1"/>
  <c r="CN417" s="1"/>
  <c r="CN421" a="1"/>
  <c r="CN421" s="1"/>
  <c r="CN428" a="1"/>
  <c r="CN428" s="1"/>
  <c r="CN432" a="1"/>
  <c r="CN432" s="1"/>
  <c r="CN436" a="1"/>
  <c r="CN436" s="1"/>
  <c r="CN440" a="1"/>
  <c r="CN440" s="1"/>
  <c r="CN444" a="1"/>
  <c r="CN444" s="1"/>
  <c r="CN448" a="1"/>
  <c r="CN448" s="1"/>
  <c r="CN452" a="1"/>
  <c r="CN452" s="1"/>
  <c r="CN456" a="1"/>
  <c r="CN456" s="1"/>
  <c r="CN460" a="1"/>
  <c r="CN460" s="1"/>
  <c r="CN464" a="1"/>
  <c r="CN464" s="1"/>
  <c r="CN378" a="1"/>
  <c r="CN378" s="1"/>
  <c r="CN382" a="1"/>
  <c r="CN382" s="1"/>
  <c r="CN386" a="1"/>
  <c r="CN386" s="1"/>
  <c r="CN390" a="1"/>
  <c r="CN390" s="1"/>
  <c r="CN394" a="1"/>
  <c r="CN394" s="1"/>
  <c r="CN398" a="1"/>
  <c r="CN398" s="1"/>
  <c r="CN402" a="1"/>
  <c r="CN402" s="1"/>
  <c r="CN406" a="1"/>
  <c r="CN406" s="1"/>
  <c r="CN410" a="1"/>
  <c r="CN410" s="1"/>
  <c r="CN414" a="1"/>
  <c r="CN414" s="1"/>
  <c r="CN418" a="1"/>
  <c r="CN418" s="1"/>
  <c r="CN422" a="1"/>
  <c r="CN422" s="1"/>
  <c r="CN425" a="1"/>
  <c r="CN425" s="1"/>
  <c r="CN429" a="1"/>
  <c r="CN429" s="1"/>
  <c r="CN433" a="1"/>
  <c r="CN433" s="1"/>
  <c r="CN437" a="1"/>
  <c r="CN437" s="1"/>
  <c r="CN441" a="1"/>
  <c r="CN441" s="1"/>
  <c r="CN445" a="1"/>
  <c r="CN445" s="1"/>
  <c r="CN449" a="1"/>
  <c r="CN449" s="1"/>
  <c r="CN453" a="1"/>
  <c r="CN453" s="1"/>
  <c r="CN457" a="1"/>
  <c r="CN457" s="1"/>
  <c r="CN461" a="1"/>
  <c r="CN461" s="1"/>
  <c r="CN379" a="1"/>
  <c r="CN379" s="1"/>
  <c r="CN383" a="1"/>
  <c r="CN383" s="1"/>
  <c r="CN387" a="1"/>
  <c r="CN387" s="1"/>
  <c r="CN391" a="1"/>
  <c r="CN391" s="1"/>
  <c r="CN395" a="1"/>
  <c r="CN395" s="1"/>
  <c r="CN399" a="1"/>
  <c r="CN399" s="1"/>
  <c r="CN403" a="1"/>
  <c r="CN403" s="1"/>
  <c r="CN407" a="1"/>
  <c r="CN407" s="1"/>
  <c r="CN411" a="1"/>
  <c r="CN411" s="1"/>
  <c r="CN415" a="1"/>
  <c r="CN415" s="1"/>
  <c r="CN419" a="1"/>
  <c r="CN419" s="1"/>
  <c r="CN423" a="1"/>
  <c r="CN423" s="1"/>
  <c r="CN426" a="1"/>
  <c r="CN426" s="1"/>
  <c r="CN430" a="1"/>
  <c r="CN430" s="1"/>
  <c r="CN434" a="1"/>
  <c r="CN434" s="1"/>
  <c r="CN438" a="1"/>
  <c r="CN438" s="1"/>
  <c r="CN442" a="1"/>
  <c r="CN442" s="1"/>
  <c r="CN446" a="1"/>
  <c r="CN446" s="1"/>
  <c r="CN450" a="1"/>
  <c r="CN450" s="1"/>
  <c r="CN454" a="1"/>
  <c r="CN454" s="1"/>
  <c r="CN458" a="1"/>
  <c r="CN458" s="1"/>
  <c r="CN462" a="1"/>
  <c r="CN462" s="1"/>
  <c r="BK259" a="1"/>
  <c r="BK259" s="1"/>
  <c r="BK260" a="1"/>
  <c r="BK260" s="1"/>
  <c r="BK261" a="1"/>
  <c r="BK261" s="1"/>
  <c r="BK265" a="1"/>
  <c r="BK265" s="1"/>
  <c r="BK269" a="1"/>
  <c r="BK269" s="1"/>
  <c r="BK273" a="1"/>
  <c r="BK273" s="1"/>
  <c r="BK277" a="1"/>
  <c r="BK277" s="1"/>
  <c r="BK281" a="1"/>
  <c r="BK281" s="1"/>
  <c r="BK285" a="1"/>
  <c r="BK285" s="1"/>
  <c r="BK289" a="1"/>
  <c r="BK289" s="1"/>
  <c r="BK293" a="1"/>
  <c r="BK293" s="1"/>
  <c r="BK297" a="1"/>
  <c r="BK297" s="1"/>
  <c r="BK301" a="1"/>
  <c r="BK301" s="1"/>
  <c r="BK305" a="1"/>
  <c r="BK305" s="1"/>
  <c r="BK309" a="1"/>
  <c r="BK309" s="1"/>
  <c r="BK313" a="1"/>
  <c r="BK313" s="1"/>
  <c r="BK317" a="1"/>
  <c r="BK317" s="1"/>
  <c r="BK321" a="1"/>
  <c r="BK321" s="1"/>
  <c r="BK325" a="1"/>
  <c r="BK325" s="1"/>
  <c r="BK329" a="1"/>
  <c r="BK329" s="1"/>
  <c r="BK333" a="1"/>
  <c r="BK333" s="1"/>
  <c r="BK337" a="1"/>
  <c r="BK337" s="1"/>
  <c r="BK341" a="1"/>
  <c r="BK341" s="1"/>
  <c r="BK345" a="1"/>
  <c r="BK345" s="1"/>
  <c r="BK349" a="1"/>
  <c r="BK349" s="1"/>
  <c r="BK353" a="1"/>
  <c r="BK353" s="1"/>
  <c r="BK357" a="1"/>
  <c r="BK357" s="1"/>
  <c r="BK361" a="1"/>
  <c r="BK361" s="1"/>
  <c r="BK365" a="1"/>
  <c r="BK365" s="1"/>
  <c r="BK367" a="1"/>
  <c r="BK367" s="1"/>
  <c r="BK371" a="1"/>
  <c r="BK371" s="1"/>
  <c r="BK375" a="1"/>
  <c r="BK375" s="1"/>
  <c r="BK262" a="1"/>
  <c r="BK262" s="1"/>
  <c r="BK266" a="1"/>
  <c r="BK266" s="1"/>
  <c r="BK270" a="1"/>
  <c r="BK270" s="1"/>
  <c r="BK274" a="1"/>
  <c r="BK274" s="1"/>
  <c r="BK278" a="1"/>
  <c r="BK278" s="1"/>
  <c r="BK282" a="1"/>
  <c r="BK282" s="1"/>
  <c r="BK286" a="1"/>
  <c r="BK286" s="1"/>
  <c r="BK290" a="1"/>
  <c r="BK290" s="1"/>
  <c r="BK294" a="1"/>
  <c r="BK294" s="1"/>
  <c r="BK298" a="1"/>
  <c r="BK298" s="1"/>
  <c r="BK302" a="1"/>
  <c r="BK302" s="1"/>
  <c r="BK306" a="1"/>
  <c r="BK306" s="1"/>
  <c r="BK310" a="1"/>
  <c r="BK310" s="1"/>
  <c r="BK314" a="1"/>
  <c r="BK314" s="1"/>
  <c r="BK318" a="1"/>
  <c r="BK318" s="1"/>
  <c r="BK322" a="1"/>
  <c r="BK322" s="1"/>
  <c r="BK326" a="1"/>
  <c r="BK326" s="1"/>
  <c r="BK330" a="1"/>
  <c r="BK330" s="1"/>
  <c r="BK334" a="1"/>
  <c r="BK334" s="1"/>
  <c r="BK338" a="1"/>
  <c r="BK338" s="1"/>
  <c r="BK342" a="1"/>
  <c r="BK342" s="1"/>
  <c r="BK346" a="1"/>
  <c r="BK346" s="1"/>
  <c r="BK350" a="1"/>
  <c r="BK350" s="1"/>
  <c r="BK354" a="1"/>
  <c r="BK354" s="1"/>
  <c r="BK358" a="1"/>
  <c r="BK358" s="1"/>
  <c r="BK362" a="1"/>
  <c r="BK362" s="1"/>
  <c r="BK366" a="1"/>
  <c r="BK366" s="1"/>
  <c r="BK368" a="1"/>
  <c r="BK368" s="1"/>
  <c r="BK372" a="1"/>
  <c r="BK372" s="1"/>
  <c r="BK376" a="1"/>
  <c r="BK376" s="1"/>
  <c r="BK263" a="1"/>
  <c r="BK263" s="1"/>
  <c r="BK267" a="1"/>
  <c r="BK267" s="1"/>
  <c r="BK271" a="1"/>
  <c r="BK271" s="1"/>
  <c r="BK275" a="1"/>
  <c r="BK275" s="1"/>
  <c r="BK279" a="1"/>
  <c r="BK279" s="1"/>
  <c r="BK283" a="1"/>
  <c r="BK283" s="1"/>
  <c r="BK287" a="1"/>
  <c r="BK287" s="1"/>
  <c r="BK291" a="1"/>
  <c r="BK291" s="1"/>
  <c r="BK295" a="1"/>
  <c r="BK295" s="1"/>
  <c r="BK299" a="1"/>
  <c r="BK299" s="1"/>
  <c r="BK303" a="1"/>
  <c r="BK303" s="1"/>
  <c r="BK307" a="1"/>
  <c r="BK307" s="1"/>
  <c r="BK311" a="1"/>
  <c r="BK311" s="1"/>
  <c r="BK315" a="1"/>
  <c r="BK315" s="1"/>
  <c r="BK319" a="1"/>
  <c r="BK319" s="1"/>
  <c r="BK323" a="1"/>
  <c r="BK323" s="1"/>
  <c r="BK327" a="1"/>
  <c r="BK327" s="1"/>
  <c r="BK331" a="1"/>
  <c r="BK331" s="1"/>
  <c r="BK335" a="1"/>
  <c r="BK335" s="1"/>
  <c r="BK339" a="1"/>
  <c r="BK339" s="1"/>
  <c r="BK343" a="1"/>
  <c r="BK343" s="1"/>
  <c r="BK347" a="1"/>
  <c r="BK347" s="1"/>
  <c r="BK351" a="1"/>
  <c r="BK351" s="1"/>
  <c r="BK355" a="1"/>
  <c r="BK355" s="1"/>
  <c r="BK359" a="1"/>
  <c r="BK359" s="1"/>
  <c r="BK363" a="1"/>
  <c r="BK363" s="1"/>
  <c r="BK369" a="1"/>
  <c r="BK369" s="1"/>
  <c r="BK373" a="1"/>
  <c r="BK373" s="1"/>
  <c r="BK264" a="1"/>
  <c r="BK264" s="1"/>
  <c r="BK268" a="1"/>
  <c r="BK268" s="1"/>
  <c r="BK272" a="1"/>
  <c r="BK272" s="1"/>
  <c r="BK276" a="1"/>
  <c r="BK276" s="1"/>
  <c r="BK280" a="1"/>
  <c r="BK280" s="1"/>
  <c r="BK284" a="1"/>
  <c r="BK284" s="1"/>
  <c r="BK288" a="1"/>
  <c r="BK288" s="1"/>
  <c r="BK292" a="1"/>
  <c r="BK292" s="1"/>
  <c r="BK296" a="1"/>
  <c r="BK296" s="1"/>
  <c r="BK300" a="1"/>
  <c r="BK300" s="1"/>
  <c r="BK304" a="1"/>
  <c r="BK304" s="1"/>
  <c r="BK308" a="1"/>
  <c r="BK308" s="1"/>
  <c r="BK312" a="1"/>
  <c r="BK312" s="1"/>
  <c r="BK316" a="1"/>
  <c r="BK316" s="1"/>
  <c r="BK320" a="1"/>
  <c r="BK320" s="1"/>
  <c r="BK324" a="1"/>
  <c r="BK324" s="1"/>
  <c r="BK328" a="1"/>
  <c r="BK328" s="1"/>
  <c r="BK332" a="1"/>
  <c r="BK332" s="1"/>
  <c r="BK336" a="1"/>
  <c r="BK336" s="1"/>
  <c r="BK340" a="1"/>
  <c r="BK340" s="1"/>
  <c r="BK344" a="1"/>
  <c r="BK344" s="1"/>
  <c r="BK348" a="1"/>
  <c r="BK348" s="1"/>
  <c r="BK352" a="1"/>
  <c r="BK352" s="1"/>
  <c r="BK356" a="1"/>
  <c r="BK356" s="1"/>
  <c r="BK360" a="1"/>
  <c r="BK360" s="1"/>
  <c r="BK364" a="1"/>
  <c r="BK364" s="1"/>
  <c r="BK370" a="1"/>
  <c r="BK370" s="1"/>
  <c r="BK374" a="1"/>
  <c r="BK374" s="1"/>
  <c r="BK379" a="1"/>
  <c r="BK379" s="1"/>
  <c r="BK383" a="1"/>
  <c r="BK383" s="1"/>
  <c r="BK387" a="1"/>
  <c r="BK387" s="1"/>
  <c r="BK391" a="1"/>
  <c r="BK391" s="1"/>
  <c r="BK395" a="1"/>
  <c r="BK395" s="1"/>
  <c r="BK399" a="1"/>
  <c r="BK399" s="1"/>
  <c r="BK403" a="1"/>
  <c r="BK403" s="1"/>
  <c r="BK407" a="1"/>
  <c r="BK407" s="1"/>
  <c r="BK411" a="1"/>
  <c r="BK411" s="1"/>
  <c r="BK415" a="1"/>
  <c r="BK415" s="1"/>
  <c r="BK419" a="1"/>
  <c r="BK419" s="1"/>
  <c r="BK423" a="1"/>
  <c r="BK423" s="1"/>
  <c r="BK426" a="1"/>
  <c r="BK426" s="1"/>
  <c r="BK430" a="1"/>
  <c r="BK430" s="1"/>
  <c r="BK434" a="1"/>
  <c r="BK434" s="1"/>
  <c r="BK438" a="1"/>
  <c r="BK438" s="1"/>
  <c r="BK442" a="1"/>
  <c r="BK442" s="1"/>
  <c r="BK446" a="1"/>
  <c r="BK446" s="1"/>
  <c r="BK450" a="1"/>
  <c r="BK450" s="1"/>
  <c r="BK454" a="1"/>
  <c r="BK454" s="1"/>
  <c r="BK458" a="1"/>
  <c r="BK458" s="1"/>
  <c r="BK462" a="1"/>
  <c r="BK462" s="1"/>
  <c r="BK380" a="1"/>
  <c r="BK380" s="1"/>
  <c r="BK384" a="1"/>
  <c r="BK384" s="1"/>
  <c r="BK388" a="1"/>
  <c r="BK388" s="1"/>
  <c r="BK392" a="1"/>
  <c r="BK392" s="1"/>
  <c r="BK396" a="1"/>
  <c r="BK396" s="1"/>
  <c r="BK400" a="1"/>
  <c r="BK400" s="1"/>
  <c r="BK404" a="1"/>
  <c r="BK404" s="1"/>
  <c r="BK408" a="1"/>
  <c r="BK408" s="1"/>
  <c r="BK412" a="1"/>
  <c r="BK412" s="1"/>
  <c r="BK416" a="1"/>
  <c r="BK416" s="1"/>
  <c r="BK420" a="1"/>
  <c r="BK420" s="1"/>
  <c r="BK424" a="1"/>
  <c r="BK424" s="1"/>
  <c r="BK427" a="1"/>
  <c r="BK427" s="1"/>
  <c r="BK431" a="1"/>
  <c r="BK431" s="1"/>
  <c r="BK435" a="1"/>
  <c r="BK435" s="1"/>
  <c r="BK439" a="1"/>
  <c r="BK439" s="1"/>
  <c r="BK443" a="1"/>
  <c r="BK443" s="1"/>
  <c r="BK447" a="1"/>
  <c r="BK447" s="1"/>
  <c r="BK451" a="1"/>
  <c r="BK451" s="1"/>
  <c r="BK455" a="1"/>
  <c r="BK455" s="1"/>
  <c r="BK459" a="1"/>
  <c r="BK459" s="1"/>
  <c r="BK463" a="1"/>
  <c r="BK463" s="1"/>
  <c r="BK377" a="1"/>
  <c r="BK377" s="1"/>
  <c r="BK381" a="1"/>
  <c r="BK381" s="1"/>
  <c r="BK385" a="1"/>
  <c r="BK385" s="1"/>
  <c r="BK389" a="1"/>
  <c r="BK389" s="1"/>
  <c r="BK393" a="1"/>
  <c r="BK393" s="1"/>
  <c r="BK397" a="1"/>
  <c r="BK397" s="1"/>
  <c r="BK401" a="1"/>
  <c r="BK401" s="1"/>
  <c r="BK405" a="1"/>
  <c r="BK405" s="1"/>
  <c r="BK409" a="1"/>
  <c r="BK409" s="1"/>
  <c r="BK413" a="1"/>
  <c r="BK413" s="1"/>
  <c r="BK417" a="1"/>
  <c r="BK417" s="1"/>
  <c r="BK421" a="1"/>
  <c r="BK421" s="1"/>
  <c r="BK428" a="1"/>
  <c r="BK428" s="1"/>
  <c r="BK432" a="1"/>
  <c r="BK432" s="1"/>
  <c r="BK436" a="1"/>
  <c r="BK436" s="1"/>
  <c r="BK440" a="1"/>
  <c r="BK440" s="1"/>
  <c r="BK444" a="1"/>
  <c r="BK444" s="1"/>
  <c r="BK448" a="1"/>
  <c r="BK448" s="1"/>
  <c r="BK452" a="1"/>
  <c r="BK452" s="1"/>
  <c r="BK456" a="1"/>
  <c r="BK456" s="1"/>
  <c r="BK460" a="1"/>
  <c r="BK460" s="1"/>
  <c r="BK464" a="1"/>
  <c r="BK464" s="1"/>
  <c r="BK378" a="1"/>
  <c r="BK378" s="1"/>
  <c r="BK382" a="1"/>
  <c r="BK382" s="1"/>
  <c r="BK386" a="1"/>
  <c r="BK386" s="1"/>
  <c r="BK390" a="1"/>
  <c r="BK390" s="1"/>
  <c r="BK394" a="1"/>
  <c r="BK394" s="1"/>
  <c r="BK398" a="1"/>
  <c r="BK398" s="1"/>
  <c r="BK402" a="1"/>
  <c r="BK402" s="1"/>
  <c r="BK406" a="1"/>
  <c r="BK406" s="1"/>
  <c r="BK410" a="1"/>
  <c r="BK410" s="1"/>
  <c r="BK414" a="1"/>
  <c r="BK414" s="1"/>
  <c r="BK418" a="1"/>
  <c r="BK418" s="1"/>
  <c r="BK422" a="1"/>
  <c r="BK422" s="1"/>
  <c r="BK425" a="1"/>
  <c r="BK425" s="1"/>
  <c r="BK429" a="1"/>
  <c r="BK429" s="1"/>
  <c r="BK433" a="1"/>
  <c r="BK433" s="1"/>
  <c r="BK437" a="1"/>
  <c r="BK437" s="1"/>
  <c r="BK441" a="1"/>
  <c r="BK441" s="1"/>
  <c r="BK445" a="1"/>
  <c r="BK445" s="1"/>
  <c r="BK449" a="1"/>
  <c r="BK449" s="1"/>
  <c r="BK453" a="1"/>
  <c r="BK453" s="1"/>
  <c r="BK457" a="1"/>
  <c r="BK457" s="1"/>
  <c r="BK461" a="1"/>
  <c r="BK461" s="1"/>
  <c r="DX260" a="1"/>
  <c r="DX260" s="1"/>
  <c r="DX261" a="1"/>
  <c r="DX261" s="1"/>
  <c r="DX259" a="1"/>
  <c r="DX259" s="1"/>
  <c r="DX262" a="1"/>
  <c r="DX262" s="1"/>
  <c r="DX266" a="1"/>
  <c r="DX266" s="1"/>
  <c r="DX270" a="1"/>
  <c r="DX270" s="1"/>
  <c r="DX274" a="1"/>
  <c r="DX274" s="1"/>
  <c r="DX278" a="1"/>
  <c r="DX278" s="1"/>
  <c r="DX282" a="1"/>
  <c r="DX282" s="1"/>
  <c r="DX286" a="1"/>
  <c r="DX286" s="1"/>
  <c r="DX290" a="1"/>
  <c r="DX290" s="1"/>
  <c r="DX294" a="1"/>
  <c r="DX294" s="1"/>
  <c r="DX298" a="1"/>
  <c r="DX298" s="1"/>
  <c r="DX302" a="1"/>
  <c r="DX302" s="1"/>
  <c r="DX306" a="1"/>
  <c r="DX306" s="1"/>
  <c r="DX310" a="1"/>
  <c r="DX310" s="1"/>
  <c r="DX314" a="1"/>
  <c r="DX314" s="1"/>
  <c r="DX318" a="1"/>
  <c r="DX318" s="1"/>
  <c r="DX322" a="1"/>
  <c r="DX322" s="1"/>
  <c r="DX326" a="1"/>
  <c r="DX326" s="1"/>
  <c r="DX330" a="1"/>
  <c r="DX330" s="1"/>
  <c r="DX334" a="1"/>
  <c r="DX334" s="1"/>
  <c r="DX338" a="1"/>
  <c r="DX338" s="1"/>
  <c r="DX342" a="1"/>
  <c r="DX342" s="1"/>
  <c r="DX346" a="1"/>
  <c r="DX346" s="1"/>
  <c r="DX350" a="1"/>
  <c r="DX350" s="1"/>
  <c r="DX354" a="1"/>
  <c r="DX354" s="1"/>
  <c r="DX358" a="1"/>
  <c r="DX358" s="1"/>
  <c r="DX362" a="1"/>
  <c r="DX362" s="1"/>
  <c r="DX366" a="1"/>
  <c r="DX366" s="1"/>
  <c r="DX368" a="1"/>
  <c r="DX368" s="1"/>
  <c r="DX372" a="1"/>
  <c r="DX372" s="1"/>
  <c r="DX263" a="1"/>
  <c r="DX263" s="1"/>
  <c r="DX267" a="1"/>
  <c r="DX267" s="1"/>
  <c r="DX271" a="1"/>
  <c r="DX271" s="1"/>
  <c r="DX275" a="1"/>
  <c r="DX275" s="1"/>
  <c r="DX279" a="1"/>
  <c r="DX279" s="1"/>
  <c r="DX283" a="1"/>
  <c r="DX283" s="1"/>
  <c r="DX287" a="1"/>
  <c r="DX287" s="1"/>
  <c r="DX291" a="1"/>
  <c r="DX291" s="1"/>
  <c r="DX295" a="1"/>
  <c r="DX295" s="1"/>
  <c r="DX299" a="1"/>
  <c r="DX299" s="1"/>
  <c r="DX303" a="1"/>
  <c r="DX303" s="1"/>
  <c r="DX307" a="1"/>
  <c r="DX307" s="1"/>
  <c r="DX311" a="1"/>
  <c r="DX311" s="1"/>
  <c r="DX315" a="1"/>
  <c r="DX315" s="1"/>
  <c r="DX319" a="1"/>
  <c r="DX319" s="1"/>
  <c r="DX323" a="1"/>
  <c r="DX323" s="1"/>
  <c r="DX327" a="1"/>
  <c r="DX327" s="1"/>
  <c r="DX331" a="1"/>
  <c r="DX331" s="1"/>
  <c r="DX335" a="1"/>
  <c r="DX335" s="1"/>
  <c r="DX339" a="1"/>
  <c r="DX339" s="1"/>
  <c r="DX343" a="1"/>
  <c r="DX343" s="1"/>
  <c r="DX347" a="1"/>
  <c r="DX347" s="1"/>
  <c r="DX351" a="1"/>
  <c r="DX351" s="1"/>
  <c r="DX355" a="1"/>
  <c r="DX355" s="1"/>
  <c r="DX359" a="1"/>
  <c r="DX359" s="1"/>
  <c r="DX363" a="1"/>
  <c r="DX363" s="1"/>
  <c r="DX369" a="1"/>
  <c r="DX369" s="1"/>
  <c r="DX373" a="1"/>
  <c r="DX373" s="1"/>
  <c r="DX264" a="1"/>
  <c r="DX264" s="1"/>
  <c r="DX268" a="1"/>
  <c r="DX268" s="1"/>
  <c r="DX272" a="1"/>
  <c r="DX272" s="1"/>
  <c r="DX276" a="1"/>
  <c r="DX276" s="1"/>
  <c r="DX280" a="1"/>
  <c r="DX280" s="1"/>
  <c r="DX284" a="1"/>
  <c r="DX284" s="1"/>
  <c r="DX288" a="1"/>
  <c r="DX288" s="1"/>
  <c r="DX292" a="1"/>
  <c r="DX292" s="1"/>
  <c r="DX296" a="1"/>
  <c r="DX296" s="1"/>
  <c r="DX300" a="1"/>
  <c r="DX300" s="1"/>
  <c r="DX304" a="1"/>
  <c r="DX304" s="1"/>
  <c r="DX308" a="1"/>
  <c r="DX308" s="1"/>
  <c r="DX312" a="1"/>
  <c r="DX312" s="1"/>
  <c r="DX316" a="1"/>
  <c r="DX316" s="1"/>
  <c r="DX320" a="1"/>
  <c r="DX320" s="1"/>
  <c r="DX324" a="1"/>
  <c r="DX324" s="1"/>
  <c r="DX328" a="1"/>
  <c r="DX328" s="1"/>
  <c r="DX332" a="1"/>
  <c r="DX332" s="1"/>
  <c r="DX336" a="1"/>
  <c r="DX336" s="1"/>
  <c r="DX340" a="1"/>
  <c r="DX340" s="1"/>
  <c r="DX344" a="1"/>
  <c r="DX344" s="1"/>
  <c r="DX348" a="1"/>
  <c r="DX348" s="1"/>
  <c r="DX352" a="1"/>
  <c r="DX352" s="1"/>
  <c r="DX356" a="1"/>
  <c r="DX356" s="1"/>
  <c r="DX360" a="1"/>
  <c r="DX360" s="1"/>
  <c r="DX364" a="1"/>
  <c r="DX364" s="1"/>
  <c r="DX370" a="1"/>
  <c r="DX370" s="1"/>
  <c r="DX374" a="1"/>
  <c r="DX374" s="1"/>
  <c r="DX265" a="1"/>
  <c r="DX265" s="1"/>
  <c r="DX269" a="1"/>
  <c r="DX269" s="1"/>
  <c r="DX273" a="1"/>
  <c r="DX273" s="1"/>
  <c r="DX277" a="1"/>
  <c r="DX277" s="1"/>
  <c r="DX281" a="1"/>
  <c r="DX281" s="1"/>
  <c r="DX285" a="1"/>
  <c r="DX285" s="1"/>
  <c r="DX289" a="1"/>
  <c r="DX289" s="1"/>
  <c r="DX293" a="1"/>
  <c r="DX293" s="1"/>
  <c r="DX297" a="1"/>
  <c r="DX297" s="1"/>
  <c r="DX301" a="1"/>
  <c r="DX301" s="1"/>
  <c r="DX305" a="1"/>
  <c r="DX305" s="1"/>
  <c r="DX309" a="1"/>
  <c r="DX309" s="1"/>
  <c r="DX313" a="1"/>
  <c r="DX313" s="1"/>
  <c r="DX317" a="1"/>
  <c r="DX317" s="1"/>
  <c r="DX321" a="1"/>
  <c r="DX321" s="1"/>
  <c r="DX325" a="1"/>
  <c r="DX325" s="1"/>
  <c r="DX329" a="1"/>
  <c r="DX329" s="1"/>
  <c r="DX333" a="1"/>
  <c r="DX333" s="1"/>
  <c r="DX337" a="1"/>
  <c r="DX337" s="1"/>
  <c r="DX341" a="1"/>
  <c r="DX341" s="1"/>
  <c r="DX345" a="1"/>
  <c r="DX345" s="1"/>
  <c r="DX349" a="1"/>
  <c r="DX349" s="1"/>
  <c r="DX353" a="1"/>
  <c r="DX353" s="1"/>
  <c r="DX357" a="1"/>
  <c r="DX357" s="1"/>
  <c r="DX361" a="1"/>
  <c r="DX361" s="1"/>
  <c r="DX365" a="1"/>
  <c r="DX365" s="1"/>
  <c r="DX367" a="1"/>
  <c r="DX367" s="1"/>
  <c r="DX371" a="1"/>
  <c r="DX371" s="1"/>
  <c r="DX375" a="1"/>
  <c r="DX375" s="1"/>
  <c r="DX376" a="1"/>
  <c r="DX376" s="1"/>
  <c r="DX380" a="1"/>
  <c r="DX380" s="1"/>
  <c r="DX384" a="1"/>
  <c r="DX384" s="1"/>
  <c r="DX388" a="1"/>
  <c r="DX388" s="1"/>
  <c r="DX392" a="1"/>
  <c r="DX392" s="1"/>
  <c r="DX396" a="1"/>
  <c r="DX396" s="1"/>
  <c r="DX400" a="1"/>
  <c r="DX400" s="1"/>
  <c r="DX404" a="1"/>
  <c r="DX404" s="1"/>
  <c r="DX408" a="1"/>
  <c r="DX408" s="1"/>
  <c r="DX412" a="1"/>
  <c r="DX412" s="1"/>
  <c r="DX416" a="1"/>
  <c r="DX416" s="1"/>
  <c r="DX420" a="1"/>
  <c r="DX420" s="1"/>
  <c r="DX424" a="1"/>
  <c r="DX424" s="1"/>
  <c r="DX427" a="1"/>
  <c r="DX427" s="1"/>
  <c r="DX431" a="1"/>
  <c r="DX431" s="1"/>
  <c r="DX435" a="1"/>
  <c r="DX435" s="1"/>
  <c r="DX439" a="1"/>
  <c r="DX439" s="1"/>
  <c r="DX443" a="1"/>
  <c r="DX443" s="1"/>
  <c r="DX447" a="1"/>
  <c r="DX447" s="1"/>
  <c r="DX451" a="1"/>
  <c r="DX451" s="1"/>
  <c r="DX455" a="1"/>
  <c r="DX455" s="1"/>
  <c r="DX459" a="1"/>
  <c r="DX459" s="1"/>
  <c r="DX463" a="1"/>
  <c r="DX463" s="1"/>
  <c r="DX377" a="1"/>
  <c r="DX377" s="1"/>
  <c r="DX381" a="1"/>
  <c r="DX381" s="1"/>
  <c r="DX385" a="1"/>
  <c r="DX385" s="1"/>
  <c r="DX389" a="1"/>
  <c r="DX389" s="1"/>
  <c r="DX393" a="1"/>
  <c r="DX393" s="1"/>
  <c r="DX397" a="1"/>
  <c r="DX397" s="1"/>
  <c r="DX401" a="1"/>
  <c r="DX401" s="1"/>
  <c r="DX405" a="1"/>
  <c r="DX405" s="1"/>
  <c r="DX409" a="1"/>
  <c r="DX409" s="1"/>
  <c r="DX413" a="1"/>
  <c r="DX413" s="1"/>
  <c r="DX417" a="1"/>
  <c r="DX417" s="1"/>
  <c r="DX421" a="1"/>
  <c r="DX421" s="1"/>
  <c r="DX428" a="1"/>
  <c r="DX428" s="1"/>
  <c r="DX432" a="1"/>
  <c r="DX432" s="1"/>
  <c r="DX436" a="1"/>
  <c r="DX436" s="1"/>
  <c r="DX440" a="1"/>
  <c r="DX440" s="1"/>
  <c r="DX444" a="1"/>
  <c r="DX444" s="1"/>
  <c r="DX448" a="1"/>
  <c r="DX448" s="1"/>
  <c r="DX452" a="1"/>
  <c r="DX452" s="1"/>
  <c r="DX456" a="1"/>
  <c r="DX456" s="1"/>
  <c r="DX460" a="1"/>
  <c r="DX460" s="1"/>
  <c r="DX464" a="1"/>
  <c r="DX464" s="1"/>
  <c r="DX378" a="1"/>
  <c r="DX378" s="1"/>
  <c r="DX382" a="1"/>
  <c r="DX382" s="1"/>
  <c r="DX386" a="1"/>
  <c r="DX386" s="1"/>
  <c r="DX390" a="1"/>
  <c r="DX390" s="1"/>
  <c r="DX394" a="1"/>
  <c r="DX394" s="1"/>
  <c r="DX398" a="1"/>
  <c r="DX398" s="1"/>
  <c r="DX402" a="1"/>
  <c r="DX402" s="1"/>
  <c r="DX406" a="1"/>
  <c r="DX406" s="1"/>
  <c r="DX410" a="1"/>
  <c r="DX410" s="1"/>
  <c r="DX414" a="1"/>
  <c r="DX414" s="1"/>
  <c r="DX418" a="1"/>
  <c r="DX418" s="1"/>
  <c r="DX422" a="1"/>
  <c r="DX422" s="1"/>
  <c r="DX425" a="1"/>
  <c r="DX425" s="1"/>
  <c r="DX429" a="1"/>
  <c r="DX429" s="1"/>
  <c r="DX433" a="1"/>
  <c r="DX433" s="1"/>
  <c r="DX437" a="1"/>
  <c r="DX437" s="1"/>
  <c r="DX441" a="1"/>
  <c r="DX441" s="1"/>
  <c r="DX445" a="1"/>
  <c r="DX445" s="1"/>
  <c r="DX449" a="1"/>
  <c r="DX449" s="1"/>
  <c r="DX453" a="1"/>
  <c r="DX453" s="1"/>
  <c r="DX457" a="1"/>
  <c r="DX457" s="1"/>
  <c r="DX461" a="1"/>
  <c r="DX461" s="1"/>
  <c r="DX379" a="1"/>
  <c r="DX379" s="1"/>
  <c r="DX383" a="1"/>
  <c r="DX383" s="1"/>
  <c r="DX387" a="1"/>
  <c r="DX387" s="1"/>
  <c r="DX391" a="1"/>
  <c r="DX391" s="1"/>
  <c r="DX395" a="1"/>
  <c r="DX395" s="1"/>
  <c r="DX399" a="1"/>
  <c r="DX399" s="1"/>
  <c r="DX403" a="1"/>
  <c r="DX403" s="1"/>
  <c r="DX407" a="1"/>
  <c r="DX407" s="1"/>
  <c r="DX411" a="1"/>
  <c r="DX411" s="1"/>
  <c r="DX415" a="1"/>
  <c r="DX415" s="1"/>
  <c r="DX419" a="1"/>
  <c r="DX419" s="1"/>
  <c r="DX423" a="1"/>
  <c r="DX423" s="1"/>
  <c r="DX426" a="1"/>
  <c r="DX426" s="1"/>
  <c r="DX430" a="1"/>
  <c r="DX430" s="1"/>
  <c r="DX434" a="1"/>
  <c r="DX434" s="1"/>
  <c r="DX438" a="1"/>
  <c r="DX438" s="1"/>
  <c r="DX442" a="1"/>
  <c r="DX442" s="1"/>
  <c r="DX446" a="1"/>
  <c r="DX446" s="1"/>
  <c r="DX450" a="1"/>
  <c r="DX450" s="1"/>
  <c r="DX454" a="1"/>
  <c r="DX454" s="1"/>
  <c r="DX458" a="1"/>
  <c r="DX458" s="1"/>
  <c r="DX462" a="1"/>
  <c r="DX462" s="1"/>
  <c r="DI261" a="1"/>
  <c r="DI261" s="1"/>
  <c r="DI259" a="1"/>
  <c r="DI259" s="1"/>
  <c r="DI260" a="1"/>
  <c r="DI260" s="1"/>
  <c r="DI263" a="1"/>
  <c r="DI263" s="1"/>
  <c r="DI267" a="1"/>
  <c r="DI267" s="1"/>
  <c r="DI271" a="1"/>
  <c r="DI271" s="1"/>
  <c r="DI275" a="1"/>
  <c r="DI275" s="1"/>
  <c r="DI279" a="1"/>
  <c r="DI279" s="1"/>
  <c r="DI283" a="1"/>
  <c r="DI283" s="1"/>
  <c r="DI287" a="1"/>
  <c r="DI287" s="1"/>
  <c r="DI291" a="1"/>
  <c r="DI291" s="1"/>
  <c r="DI295" a="1"/>
  <c r="DI295" s="1"/>
  <c r="DI299" a="1"/>
  <c r="DI299" s="1"/>
  <c r="DI303" a="1"/>
  <c r="DI303" s="1"/>
  <c r="DI307" a="1"/>
  <c r="DI307" s="1"/>
  <c r="DI311" a="1"/>
  <c r="DI311" s="1"/>
  <c r="DI315" a="1"/>
  <c r="DI315" s="1"/>
  <c r="DI319" a="1"/>
  <c r="DI319" s="1"/>
  <c r="DI323" a="1"/>
  <c r="DI323" s="1"/>
  <c r="DI327" a="1"/>
  <c r="DI327" s="1"/>
  <c r="DI331" a="1"/>
  <c r="DI331" s="1"/>
  <c r="DI335" a="1"/>
  <c r="DI335" s="1"/>
  <c r="DI339" a="1"/>
  <c r="DI339" s="1"/>
  <c r="DI343" a="1"/>
  <c r="DI343" s="1"/>
  <c r="DI347" a="1"/>
  <c r="DI347" s="1"/>
  <c r="DI351" a="1"/>
  <c r="DI351" s="1"/>
  <c r="DI355" a="1"/>
  <c r="DI355" s="1"/>
  <c r="DI359" a="1"/>
  <c r="DI359" s="1"/>
  <c r="DI363" a="1"/>
  <c r="DI363" s="1"/>
  <c r="DI369" a="1"/>
  <c r="DI369" s="1"/>
  <c r="DI373" a="1"/>
  <c r="DI373" s="1"/>
  <c r="DI264" a="1"/>
  <c r="DI264" s="1"/>
  <c r="DI268" a="1"/>
  <c r="DI268" s="1"/>
  <c r="DI272" a="1"/>
  <c r="DI272" s="1"/>
  <c r="DI276" a="1"/>
  <c r="DI276" s="1"/>
  <c r="DI280" a="1"/>
  <c r="DI280" s="1"/>
  <c r="DI284" a="1"/>
  <c r="DI284" s="1"/>
  <c r="DI288" a="1"/>
  <c r="DI288" s="1"/>
  <c r="DI292" a="1"/>
  <c r="DI292" s="1"/>
  <c r="DI296" a="1"/>
  <c r="DI296" s="1"/>
  <c r="DI300" a="1"/>
  <c r="DI300" s="1"/>
  <c r="DI304" a="1"/>
  <c r="DI304" s="1"/>
  <c r="DI308" a="1"/>
  <c r="DI308" s="1"/>
  <c r="DI312" a="1"/>
  <c r="DI312" s="1"/>
  <c r="DI316" a="1"/>
  <c r="DI316" s="1"/>
  <c r="DI320" a="1"/>
  <c r="DI320" s="1"/>
  <c r="DI324" a="1"/>
  <c r="DI324" s="1"/>
  <c r="DI328" a="1"/>
  <c r="DI328" s="1"/>
  <c r="DI332" a="1"/>
  <c r="DI332" s="1"/>
  <c r="DI336" a="1"/>
  <c r="DI336" s="1"/>
  <c r="DI340" a="1"/>
  <c r="DI340" s="1"/>
  <c r="DI344" a="1"/>
  <c r="DI344" s="1"/>
  <c r="DI348" a="1"/>
  <c r="DI348" s="1"/>
  <c r="DI352" a="1"/>
  <c r="DI352" s="1"/>
  <c r="DI356" a="1"/>
  <c r="DI356" s="1"/>
  <c r="DI360" a="1"/>
  <c r="DI360" s="1"/>
  <c r="DI364" a="1"/>
  <c r="DI364" s="1"/>
  <c r="DI370" a="1"/>
  <c r="DI370" s="1"/>
  <c r="DI374" a="1"/>
  <c r="DI374" s="1"/>
  <c r="DI265" a="1"/>
  <c r="DI265" s="1"/>
  <c r="DI269" a="1"/>
  <c r="DI269" s="1"/>
  <c r="DI273" a="1"/>
  <c r="DI273" s="1"/>
  <c r="DI277" a="1"/>
  <c r="DI277" s="1"/>
  <c r="DI281" a="1"/>
  <c r="DI281" s="1"/>
  <c r="DI285" a="1"/>
  <c r="DI285" s="1"/>
  <c r="DI289" a="1"/>
  <c r="DI289" s="1"/>
  <c r="DI293" a="1"/>
  <c r="DI293" s="1"/>
  <c r="DI297" a="1"/>
  <c r="DI297" s="1"/>
  <c r="DI301" a="1"/>
  <c r="DI301" s="1"/>
  <c r="DI305" a="1"/>
  <c r="DI305" s="1"/>
  <c r="DI309" a="1"/>
  <c r="DI309" s="1"/>
  <c r="DI313" a="1"/>
  <c r="DI313" s="1"/>
  <c r="DI317" a="1"/>
  <c r="DI317" s="1"/>
  <c r="DI321" a="1"/>
  <c r="DI321" s="1"/>
  <c r="DI325" a="1"/>
  <c r="DI325" s="1"/>
  <c r="DI329" a="1"/>
  <c r="DI329" s="1"/>
  <c r="DI333" a="1"/>
  <c r="DI333" s="1"/>
  <c r="DI337" a="1"/>
  <c r="DI337" s="1"/>
  <c r="DI341" a="1"/>
  <c r="DI341" s="1"/>
  <c r="DI345" a="1"/>
  <c r="DI345" s="1"/>
  <c r="DI349" a="1"/>
  <c r="DI349" s="1"/>
  <c r="DI353" a="1"/>
  <c r="DI353" s="1"/>
  <c r="DI357" a="1"/>
  <c r="DI357" s="1"/>
  <c r="DI361" a="1"/>
  <c r="DI361" s="1"/>
  <c r="DI365" a="1"/>
  <c r="DI365" s="1"/>
  <c r="DI367" a="1"/>
  <c r="DI367" s="1"/>
  <c r="DI371" a="1"/>
  <c r="DI371" s="1"/>
  <c r="DI375" a="1"/>
  <c r="DI375" s="1"/>
  <c r="DI262" a="1"/>
  <c r="DI262" s="1"/>
  <c r="DI266" a="1"/>
  <c r="DI266" s="1"/>
  <c r="DI270" a="1"/>
  <c r="DI270" s="1"/>
  <c r="DI274" a="1"/>
  <c r="DI274" s="1"/>
  <c r="DI278" a="1"/>
  <c r="DI278" s="1"/>
  <c r="DI282" a="1"/>
  <c r="DI282" s="1"/>
  <c r="DI286" a="1"/>
  <c r="DI286" s="1"/>
  <c r="DI290" a="1"/>
  <c r="DI290" s="1"/>
  <c r="DI294" a="1"/>
  <c r="DI294" s="1"/>
  <c r="DI298" a="1"/>
  <c r="DI298" s="1"/>
  <c r="DI302" a="1"/>
  <c r="DI302" s="1"/>
  <c r="DI306" a="1"/>
  <c r="DI306" s="1"/>
  <c r="DI310" a="1"/>
  <c r="DI310" s="1"/>
  <c r="DI314" a="1"/>
  <c r="DI314" s="1"/>
  <c r="DI318" a="1"/>
  <c r="DI318" s="1"/>
  <c r="DI322" a="1"/>
  <c r="DI322" s="1"/>
  <c r="DI326" a="1"/>
  <c r="DI326" s="1"/>
  <c r="DI330" a="1"/>
  <c r="DI330" s="1"/>
  <c r="DI334" a="1"/>
  <c r="DI334" s="1"/>
  <c r="DI338" a="1"/>
  <c r="DI338" s="1"/>
  <c r="DI342" a="1"/>
  <c r="DI342" s="1"/>
  <c r="DI346" a="1"/>
  <c r="DI346" s="1"/>
  <c r="DI350" a="1"/>
  <c r="DI350" s="1"/>
  <c r="DI354" a="1"/>
  <c r="DI354" s="1"/>
  <c r="DI358" a="1"/>
  <c r="DI358" s="1"/>
  <c r="DI362" a="1"/>
  <c r="DI362" s="1"/>
  <c r="DI366" a="1"/>
  <c r="DI366" s="1"/>
  <c r="DI368" a="1"/>
  <c r="DI368" s="1"/>
  <c r="DI372" a="1"/>
  <c r="DI372" s="1"/>
  <c r="DI377" a="1"/>
  <c r="DI377" s="1"/>
  <c r="DI381" a="1"/>
  <c r="DI381" s="1"/>
  <c r="DI385" a="1"/>
  <c r="DI385" s="1"/>
  <c r="DI389" a="1"/>
  <c r="DI389" s="1"/>
  <c r="DI393" a="1"/>
  <c r="DI393" s="1"/>
  <c r="DI397" a="1"/>
  <c r="DI397" s="1"/>
  <c r="DI401" a="1"/>
  <c r="DI401" s="1"/>
  <c r="DI405" a="1"/>
  <c r="DI405" s="1"/>
  <c r="DI409" a="1"/>
  <c r="DI409" s="1"/>
  <c r="DI413" a="1"/>
  <c r="DI413" s="1"/>
  <c r="DI417" a="1"/>
  <c r="DI417" s="1"/>
  <c r="DI421" a="1"/>
  <c r="DI421" s="1"/>
  <c r="DI428" a="1"/>
  <c r="DI428" s="1"/>
  <c r="DI432" a="1"/>
  <c r="DI432" s="1"/>
  <c r="DI436" a="1"/>
  <c r="DI436" s="1"/>
  <c r="DI440" a="1"/>
  <c r="DI440" s="1"/>
  <c r="DI444" a="1"/>
  <c r="DI444" s="1"/>
  <c r="DI448" a="1"/>
  <c r="DI448" s="1"/>
  <c r="DI452" a="1"/>
  <c r="DI452" s="1"/>
  <c r="DI456" a="1"/>
  <c r="DI456" s="1"/>
  <c r="DI460" a="1"/>
  <c r="DI460" s="1"/>
  <c r="DI464" a="1"/>
  <c r="DI464" s="1"/>
  <c r="DI378" a="1"/>
  <c r="DI378" s="1"/>
  <c r="DI382" a="1"/>
  <c r="DI382" s="1"/>
  <c r="DI386" a="1"/>
  <c r="DI386" s="1"/>
  <c r="DI390" a="1"/>
  <c r="DI390" s="1"/>
  <c r="DI394" a="1"/>
  <c r="DI394" s="1"/>
  <c r="DI398" a="1"/>
  <c r="DI398" s="1"/>
  <c r="DI402" a="1"/>
  <c r="DI402" s="1"/>
  <c r="DI406" a="1"/>
  <c r="DI406" s="1"/>
  <c r="DI410" a="1"/>
  <c r="DI410" s="1"/>
  <c r="DI414" a="1"/>
  <c r="DI414" s="1"/>
  <c r="DI418" a="1"/>
  <c r="DI418" s="1"/>
  <c r="DI422" a="1"/>
  <c r="DI422" s="1"/>
  <c r="DI425" a="1"/>
  <c r="DI425" s="1"/>
  <c r="DI429" a="1"/>
  <c r="DI429" s="1"/>
  <c r="DI433" a="1"/>
  <c r="DI433" s="1"/>
  <c r="DI437" a="1"/>
  <c r="DI437" s="1"/>
  <c r="DI441" a="1"/>
  <c r="DI441" s="1"/>
  <c r="DI445" a="1"/>
  <c r="DI445" s="1"/>
  <c r="DI449" a="1"/>
  <c r="DI449" s="1"/>
  <c r="DI453" a="1"/>
  <c r="DI453" s="1"/>
  <c r="DI457" a="1"/>
  <c r="DI457" s="1"/>
  <c r="DI461" a="1"/>
  <c r="DI461" s="1"/>
  <c r="DI379" a="1"/>
  <c r="DI379" s="1"/>
  <c r="DI383" a="1"/>
  <c r="DI383" s="1"/>
  <c r="DI387" a="1"/>
  <c r="DI387" s="1"/>
  <c r="DI391" a="1"/>
  <c r="DI391" s="1"/>
  <c r="DI395" a="1"/>
  <c r="DI395" s="1"/>
  <c r="DI399" a="1"/>
  <c r="DI399" s="1"/>
  <c r="DI403" a="1"/>
  <c r="DI403" s="1"/>
  <c r="DI407" a="1"/>
  <c r="DI407" s="1"/>
  <c r="DI411" a="1"/>
  <c r="DI411" s="1"/>
  <c r="DI415" a="1"/>
  <c r="DI415" s="1"/>
  <c r="DI419" a="1"/>
  <c r="DI419" s="1"/>
  <c r="DI423" a="1"/>
  <c r="DI423" s="1"/>
  <c r="DI424" a="1"/>
  <c r="DI424" s="1"/>
  <c r="DI426" a="1"/>
  <c r="DI426" s="1"/>
  <c r="DI430" a="1"/>
  <c r="DI430" s="1"/>
  <c r="DI434" a="1"/>
  <c r="DI434" s="1"/>
  <c r="DI438" a="1"/>
  <c r="DI438" s="1"/>
  <c r="DI442" a="1"/>
  <c r="DI442" s="1"/>
  <c r="DI446" a="1"/>
  <c r="DI446" s="1"/>
  <c r="DI450" a="1"/>
  <c r="DI450" s="1"/>
  <c r="DI454" a="1"/>
  <c r="DI454" s="1"/>
  <c r="DI458" a="1"/>
  <c r="DI458" s="1"/>
  <c r="DI462" a="1"/>
  <c r="DI462" s="1"/>
  <c r="DI376" a="1"/>
  <c r="DI376" s="1"/>
  <c r="DI380" a="1"/>
  <c r="DI380" s="1"/>
  <c r="DI384" a="1"/>
  <c r="DI384" s="1"/>
  <c r="DI388" a="1"/>
  <c r="DI388" s="1"/>
  <c r="DI392" a="1"/>
  <c r="DI392" s="1"/>
  <c r="DI396" a="1"/>
  <c r="DI396" s="1"/>
  <c r="DI400" a="1"/>
  <c r="DI400" s="1"/>
  <c r="DI404" a="1"/>
  <c r="DI404" s="1"/>
  <c r="DI408" a="1"/>
  <c r="DI408" s="1"/>
  <c r="DI412" a="1"/>
  <c r="DI412" s="1"/>
  <c r="DI416" a="1"/>
  <c r="DI416" s="1"/>
  <c r="DI420" a="1"/>
  <c r="DI420" s="1"/>
  <c r="DI427" a="1"/>
  <c r="DI427" s="1"/>
  <c r="DI431" a="1"/>
  <c r="DI431" s="1"/>
  <c r="DI435" a="1"/>
  <c r="DI435" s="1"/>
  <c r="DI439" a="1"/>
  <c r="DI439" s="1"/>
  <c r="DI443" a="1"/>
  <c r="DI443" s="1"/>
  <c r="DI447" a="1"/>
  <c r="DI447" s="1"/>
  <c r="DI451" a="1"/>
  <c r="DI451" s="1"/>
  <c r="DI455" a="1"/>
  <c r="DI455" s="1"/>
  <c r="DI459" a="1"/>
  <c r="DI459" s="1"/>
  <c r="DI463" a="1"/>
  <c r="DI463" s="1"/>
  <c r="X491" a="1"/>
  <c r="X491" s="1"/>
  <c r="X261" a="1"/>
  <c r="X261" s="1"/>
  <c r="X259" a="1"/>
  <c r="X259" s="1"/>
  <c r="X260" a="1"/>
  <c r="X260" s="1"/>
  <c r="X263" a="1"/>
  <c r="X263" s="1"/>
  <c r="X267" a="1"/>
  <c r="X267" s="1"/>
  <c r="X271" a="1"/>
  <c r="X271" s="1"/>
  <c r="X275" a="1"/>
  <c r="X275" s="1"/>
  <c r="X279" a="1"/>
  <c r="X279" s="1"/>
  <c r="X283" a="1"/>
  <c r="X283" s="1"/>
  <c r="X287" a="1"/>
  <c r="X287" s="1"/>
  <c r="X291" a="1"/>
  <c r="X291" s="1"/>
  <c r="X295" a="1"/>
  <c r="X295" s="1"/>
  <c r="X299" a="1"/>
  <c r="X299" s="1"/>
  <c r="X303" a="1"/>
  <c r="X303" s="1"/>
  <c r="X307" a="1"/>
  <c r="X307" s="1"/>
  <c r="X311" a="1"/>
  <c r="X311" s="1"/>
  <c r="X315" a="1"/>
  <c r="X315" s="1"/>
  <c r="X319" a="1"/>
  <c r="X319" s="1"/>
  <c r="X323" a="1"/>
  <c r="X323" s="1"/>
  <c r="X327" a="1"/>
  <c r="X327" s="1"/>
  <c r="X331" a="1"/>
  <c r="X331" s="1"/>
  <c r="X335" a="1"/>
  <c r="X335" s="1"/>
  <c r="X339" a="1"/>
  <c r="X339" s="1"/>
  <c r="X343" a="1"/>
  <c r="X343" s="1"/>
  <c r="X347" a="1"/>
  <c r="X347" s="1"/>
  <c r="X351" a="1"/>
  <c r="X351" s="1"/>
  <c r="X355" a="1"/>
  <c r="X355" s="1"/>
  <c r="X359" a="1"/>
  <c r="X359" s="1"/>
  <c r="X363" a="1"/>
  <c r="X363" s="1"/>
  <c r="X367" a="1"/>
  <c r="X367" s="1"/>
  <c r="X369" a="1"/>
  <c r="X369" s="1"/>
  <c r="X373" a="1"/>
  <c r="X373" s="1"/>
  <c r="X264" a="1"/>
  <c r="X264" s="1"/>
  <c r="X268" a="1"/>
  <c r="X268" s="1"/>
  <c r="X272" a="1"/>
  <c r="X272" s="1"/>
  <c r="X276" a="1"/>
  <c r="X276" s="1"/>
  <c r="X280" a="1"/>
  <c r="X280" s="1"/>
  <c r="X284" a="1"/>
  <c r="X284" s="1"/>
  <c r="X288" a="1"/>
  <c r="X288" s="1"/>
  <c r="X292" a="1"/>
  <c r="X292" s="1"/>
  <c r="X296" a="1"/>
  <c r="X296" s="1"/>
  <c r="X300" a="1"/>
  <c r="X300" s="1"/>
  <c r="X304" a="1"/>
  <c r="X304" s="1"/>
  <c r="X308" a="1"/>
  <c r="X308" s="1"/>
  <c r="X312" a="1"/>
  <c r="X312" s="1"/>
  <c r="X316" a="1"/>
  <c r="X316" s="1"/>
  <c r="X320" a="1"/>
  <c r="X320" s="1"/>
  <c r="X324" a="1"/>
  <c r="X324" s="1"/>
  <c r="X328" a="1"/>
  <c r="X328" s="1"/>
  <c r="X332" a="1"/>
  <c r="X332" s="1"/>
  <c r="X336" a="1"/>
  <c r="X336" s="1"/>
  <c r="X340" a="1"/>
  <c r="X340" s="1"/>
  <c r="X344" a="1"/>
  <c r="X344" s="1"/>
  <c r="X348" a="1"/>
  <c r="X348" s="1"/>
  <c r="X352" a="1"/>
  <c r="X352" s="1"/>
  <c r="X356" a="1"/>
  <c r="X356" s="1"/>
  <c r="X360" a="1"/>
  <c r="X360" s="1"/>
  <c r="X364" a="1"/>
  <c r="X364" s="1"/>
  <c r="X370" a="1"/>
  <c r="X370" s="1"/>
  <c r="X374" a="1"/>
  <c r="X374" s="1"/>
  <c r="X265" a="1"/>
  <c r="X265" s="1"/>
  <c r="X269" a="1"/>
  <c r="X269" s="1"/>
  <c r="X273" a="1"/>
  <c r="X273" s="1"/>
  <c r="X277" a="1"/>
  <c r="X277" s="1"/>
  <c r="X281" a="1"/>
  <c r="X281" s="1"/>
  <c r="X285" a="1"/>
  <c r="X285" s="1"/>
  <c r="X289" a="1"/>
  <c r="X289" s="1"/>
  <c r="X293" a="1"/>
  <c r="X293" s="1"/>
  <c r="X297" a="1"/>
  <c r="X297" s="1"/>
  <c r="X301" a="1"/>
  <c r="X301" s="1"/>
  <c r="X305" a="1"/>
  <c r="X305" s="1"/>
  <c r="X309" a="1"/>
  <c r="X309" s="1"/>
  <c r="X313" a="1"/>
  <c r="X313" s="1"/>
  <c r="X317" a="1"/>
  <c r="X317" s="1"/>
  <c r="X321" a="1"/>
  <c r="X321" s="1"/>
  <c r="X325" a="1"/>
  <c r="X325" s="1"/>
  <c r="X329" a="1"/>
  <c r="X329" s="1"/>
  <c r="X333" a="1"/>
  <c r="X333" s="1"/>
  <c r="X337" a="1"/>
  <c r="X337" s="1"/>
  <c r="X341" a="1"/>
  <c r="X341" s="1"/>
  <c r="X345" a="1"/>
  <c r="X345" s="1"/>
  <c r="X349" a="1"/>
  <c r="X349" s="1"/>
  <c r="X353" a="1"/>
  <c r="X353" s="1"/>
  <c r="X357" a="1"/>
  <c r="X357" s="1"/>
  <c r="X361" a="1"/>
  <c r="X361" s="1"/>
  <c r="X365" a="1"/>
  <c r="X365" s="1"/>
  <c r="X371" a="1"/>
  <c r="X371" s="1"/>
  <c r="X375" a="1"/>
  <c r="X375" s="1"/>
  <c r="X262" a="1"/>
  <c r="X262" s="1"/>
  <c r="X266" a="1"/>
  <c r="X266" s="1"/>
  <c r="X270" a="1"/>
  <c r="X270" s="1"/>
  <c r="X274" a="1"/>
  <c r="X274" s="1"/>
  <c r="X278" a="1"/>
  <c r="X278" s="1"/>
  <c r="X282" a="1"/>
  <c r="X282" s="1"/>
  <c r="X286" a="1"/>
  <c r="X286" s="1"/>
  <c r="X290" a="1"/>
  <c r="X290" s="1"/>
  <c r="X294" a="1"/>
  <c r="X294" s="1"/>
  <c r="X298" a="1"/>
  <c r="X298" s="1"/>
  <c r="X302" a="1"/>
  <c r="X302" s="1"/>
  <c r="X306" a="1"/>
  <c r="X306" s="1"/>
  <c r="X310" a="1"/>
  <c r="X310" s="1"/>
  <c r="X314" a="1"/>
  <c r="X314" s="1"/>
  <c r="X318" a="1"/>
  <c r="X318" s="1"/>
  <c r="X322" a="1"/>
  <c r="X322" s="1"/>
  <c r="X326" a="1"/>
  <c r="X326" s="1"/>
  <c r="X330" a="1"/>
  <c r="X330" s="1"/>
  <c r="X334" a="1"/>
  <c r="X334" s="1"/>
  <c r="X338" a="1"/>
  <c r="X338" s="1"/>
  <c r="X342" a="1"/>
  <c r="X342" s="1"/>
  <c r="X346" a="1"/>
  <c r="X346" s="1"/>
  <c r="X350" a="1"/>
  <c r="X350" s="1"/>
  <c r="X354" a="1"/>
  <c r="X354" s="1"/>
  <c r="X358" a="1"/>
  <c r="X358" s="1"/>
  <c r="X362" a="1"/>
  <c r="X362" s="1"/>
  <c r="X366" a="1"/>
  <c r="X366" s="1"/>
  <c r="X368" a="1"/>
  <c r="X368" s="1"/>
  <c r="X372" a="1"/>
  <c r="X372" s="1"/>
  <c r="X376" a="1"/>
  <c r="X376" s="1"/>
  <c r="X377" a="1"/>
  <c r="X377" s="1"/>
  <c r="X381" a="1"/>
  <c r="X381" s="1"/>
  <c r="X385" a="1"/>
  <c r="X385" s="1"/>
  <c r="X389" a="1"/>
  <c r="X389" s="1"/>
  <c r="X393" a="1"/>
  <c r="X393" s="1"/>
  <c r="X397" a="1"/>
  <c r="X397" s="1"/>
  <c r="X401" a="1"/>
  <c r="X401" s="1"/>
  <c r="X405" a="1"/>
  <c r="X405" s="1"/>
  <c r="X409" a="1"/>
  <c r="X409" s="1"/>
  <c r="X413" a="1"/>
  <c r="X413" s="1"/>
  <c r="X417" a="1"/>
  <c r="X417" s="1"/>
  <c r="X421" a="1"/>
  <c r="X421" s="1"/>
  <c r="X428" a="1"/>
  <c r="X428" s="1"/>
  <c r="X432" a="1"/>
  <c r="X432" s="1"/>
  <c r="X436" a="1"/>
  <c r="X436" s="1"/>
  <c r="X440" a="1"/>
  <c r="X440" s="1"/>
  <c r="X444" a="1"/>
  <c r="X444" s="1"/>
  <c r="X448" a="1"/>
  <c r="X448" s="1"/>
  <c r="X452" a="1"/>
  <c r="X452" s="1"/>
  <c r="X456" a="1"/>
  <c r="X456" s="1"/>
  <c r="X460" a="1"/>
  <c r="X460" s="1"/>
  <c r="X464" a="1"/>
  <c r="X464" s="1"/>
  <c r="X378" a="1"/>
  <c r="X378" s="1"/>
  <c r="X382" a="1"/>
  <c r="X382" s="1"/>
  <c r="X386" a="1"/>
  <c r="X386" s="1"/>
  <c r="X390" a="1"/>
  <c r="X390" s="1"/>
  <c r="X394" a="1"/>
  <c r="X394" s="1"/>
  <c r="X398" a="1"/>
  <c r="X398" s="1"/>
  <c r="X402" a="1"/>
  <c r="X402" s="1"/>
  <c r="X406" a="1"/>
  <c r="X406" s="1"/>
  <c r="X410" a="1"/>
  <c r="X410" s="1"/>
  <c r="X414" a="1"/>
  <c r="X414" s="1"/>
  <c r="X418" a="1"/>
  <c r="X418" s="1"/>
  <c r="X422" a="1"/>
  <c r="X422" s="1"/>
  <c r="X425" a="1"/>
  <c r="X425" s="1"/>
  <c r="X429" a="1"/>
  <c r="X429" s="1"/>
  <c r="X433" a="1"/>
  <c r="X433" s="1"/>
  <c r="X437" a="1"/>
  <c r="X437" s="1"/>
  <c r="X441" a="1"/>
  <c r="X441" s="1"/>
  <c r="X445" a="1"/>
  <c r="X445" s="1"/>
  <c r="X449" a="1"/>
  <c r="X449" s="1"/>
  <c r="X453" a="1"/>
  <c r="X453" s="1"/>
  <c r="X457" a="1"/>
  <c r="X457" s="1"/>
  <c r="X461" a="1"/>
  <c r="X461" s="1"/>
  <c r="X379" a="1"/>
  <c r="X379" s="1"/>
  <c r="X383" a="1"/>
  <c r="X383" s="1"/>
  <c r="X387" a="1"/>
  <c r="X387" s="1"/>
  <c r="X391" a="1"/>
  <c r="X391" s="1"/>
  <c r="X395" a="1"/>
  <c r="X395" s="1"/>
  <c r="X399" a="1"/>
  <c r="X399" s="1"/>
  <c r="X403" a="1"/>
  <c r="X403" s="1"/>
  <c r="X407" a="1"/>
  <c r="X407" s="1"/>
  <c r="X411" a="1"/>
  <c r="X411" s="1"/>
  <c r="X415" a="1"/>
  <c r="X415" s="1"/>
  <c r="X419" a="1"/>
  <c r="X419" s="1"/>
  <c r="X423" a="1"/>
  <c r="X423" s="1"/>
  <c r="X426" a="1"/>
  <c r="X426" s="1"/>
  <c r="X430" a="1"/>
  <c r="X430" s="1"/>
  <c r="X434" a="1"/>
  <c r="X434" s="1"/>
  <c r="X438" a="1"/>
  <c r="X438" s="1"/>
  <c r="X442" a="1"/>
  <c r="X442" s="1"/>
  <c r="X446" a="1"/>
  <c r="X446" s="1"/>
  <c r="X450" a="1"/>
  <c r="X450" s="1"/>
  <c r="X454" a="1"/>
  <c r="X454" s="1"/>
  <c r="X458" a="1"/>
  <c r="X458" s="1"/>
  <c r="X462" a="1"/>
  <c r="X462" s="1"/>
  <c r="X380" a="1"/>
  <c r="X380" s="1"/>
  <c r="X384" a="1"/>
  <c r="X384" s="1"/>
  <c r="X388" a="1"/>
  <c r="X388" s="1"/>
  <c r="X392" a="1"/>
  <c r="X392" s="1"/>
  <c r="X396" a="1"/>
  <c r="X396" s="1"/>
  <c r="X400" a="1"/>
  <c r="X400" s="1"/>
  <c r="X404" a="1"/>
  <c r="X404" s="1"/>
  <c r="X408" a="1"/>
  <c r="X408" s="1"/>
  <c r="X412" a="1"/>
  <c r="X412" s="1"/>
  <c r="X416" a="1"/>
  <c r="X416" s="1"/>
  <c r="X420" a="1"/>
  <c r="X420" s="1"/>
  <c r="X424" a="1"/>
  <c r="X424" s="1"/>
  <c r="X427" a="1"/>
  <c r="X427" s="1"/>
  <c r="X431" a="1"/>
  <c r="X431" s="1"/>
  <c r="X435" a="1"/>
  <c r="X435" s="1"/>
  <c r="X439" a="1"/>
  <c r="X439" s="1"/>
  <c r="X443" a="1"/>
  <c r="X443" s="1"/>
  <c r="X447" a="1"/>
  <c r="X447" s="1"/>
  <c r="X451" a="1"/>
  <c r="X451" s="1"/>
  <c r="X455" a="1"/>
  <c r="X455" s="1"/>
  <c r="X459" a="1"/>
  <c r="X459" s="1"/>
  <c r="X463" a="1"/>
  <c r="X463" s="1"/>
  <c r="CJ4" a="1"/>
  <c r="CJ4" s="1"/>
  <c r="CJ260" a="1"/>
  <c r="CJ260" s="1"/>
  <c r="CJ261" a="1"/>
  <c r="CJ261" s="1"/>
  <c r="CJ259" a="1"/>
  <c r="CJ259" s="1"/>
  <c r="CJ262" a="1"/>
  <c r="CJ262" s="1"/>
  <c r="CJ266" a="1"/>
  <c r="CJ266" s="1"/>
  <c r="CJ270" a="1"/>
  <c r="CJ270" s="1"/>
  <c r="CJ274" a="1"/>
  <c r="CJ274" s="1"/>
  <c r="CJ278" a="1"/>
  <c r="CJ278" s="1"/>
  <c r="CJ282" a="1"/>
  <c r="CJ282" s="1"/>
  <c r="CJ286" a="1"/>
  <c r="CJ286" s="1"/>
  <c r="CJ290" a="1"/>
  <c r="CJ290" s="1"/>
  <c r="CJ294" a="1"/>
  <c r="CJ294" s="1"/>
  <c r="CJ298" a="1"/>
  <c r="CJ298" s="1"/>
  <c r="CJ302" a="1"/>
  <c r="CJ302" s="1"/>
  <c r="CJ306" a="1"/>
  <c r="CJ306" s="1"/>
  <c r="CJ310" a="1"/>
  <c r="CJ310" s="1"/>
  <c r="CJ314" a="1"/>
  <c r="CJ314" s="1"/>
  <c r="CJ318" a="1"/>
  <c r="CJ318" s="1"/>
  <c r="CJ322" a="1"/>
  <c r="CJ322" s="1"/>
  <c r="CJ326" a="1"/>
  <c r="CJ326" s="1"/>
  <c r="CJ330" a="1"/>
  <c r="CJ330" s="1"/>
  <c r="CJ334" a="1"/>
  <c r="CJ334" s="1"/>
  <c r="CJ338" a="1"/>
  <c r="CJ338" s="1"/>
  <c r="CJ342" a="1"/>
  <c r="CJ342" s="1"/>
  <c r="CJ346" a="1"/>
  <c r="CJ346" s="1"/>
  <c r="CJ350" a="1"/>
  <c r="CJ350" s="1"/>
  <c r="CJ354" a="1"/>
  <c r="CJ354" s="1"/>
  <c r="CJ358" a="1"/>
  <c r="CJ358" s="1"/>
  <c r="CJ362" a="1"/>
  <c r="CJ362" s="1"/>
  <c r="CJ366" a="1"/>
  <c r="CJ366" s="1"/>
  <c r="CJ368" a="1"/>
  <c r="CJ368" s="1"/>
  <c r="CJ372" a="1"/>
  <c r="CJ372" s="1"/>
  <c r="CJ263" a="1"/>
  <c r="CJ263" s="1"/>
  <c r="CJ267" a="1"/>
  <c r="CJ267" s="1"/>
  <c r="CJ271" a="1"/>
  <c r="CJ271" s="1"/>
  <c r="CJ275" a="1"/>
  <c r="CJ275" s="1"/>
  <c r="CJ279" a="1"/>
  <c r="CJ279" s="1"/>
  <c r="CJ283" a="1"/>
  <c r="CJ283" s="1"/>
  <c r="CJ287" a="1"/>
  <c r="CJ287" s="1"/>
  <c r="CJ291" a="1"/>
  <c r="CJ291" s="1"/>
  <c r="CJ295" a="1"/>
  <c r="CJ295" s="1"/>
  <c r="CJ299" a="1"/>
  <c r="CJ299" s="1"/>
  <c r="CJ303" a="1"/>
  <c r="CJ303" s="1"/>
  <c r="CJ307" a="1"/>
  <c r="CJ307" s="1"/>
  <c r="CJ311" a="1"/>
  <c r="CJ311" s="1"/>
  <c r="CJ315" a="1"/>
  <c r="CJ315" s="1"/>
  <c r="CJ319" a="1"/>
  <c r="CJ319" s="1"/>
  <c r="CJ323" a="1"/>
  <c r="CJ323" s="1"/>
  <c r="CJ327" a="1"/>
  <c r="CJ327" s="1"/>
  <c r="CJ331" a="1"/>
  <c r="CJ331" s="1"/>
  <c r="CJ335" a="1"/>
  <c r="CJ335" s="1"/>
  <c r="CJ339" a="1"/>
  <c r="CJ339" s="1"/>
  <c r="CJ343" a="1"/>
  <c r="CJ343" s="1"/>
  <c r="CJ347" a="1"/>
  <c r="CJ347" s="1"/>
  <c r="CJ351" a="1"/>
  <c r="CJ351" s="1"/>
  <c r="CJ355" a="1"/>
  <c r="CJ355" s="1"/>
  <c r="CJ359" a="1"/>
  <c r="CJ359" s="1"/>
  <c r="CJ363" a="1"/>
  <c r="CJ363" s="1"/>
  <c r="CJ369" a="1"/>
  <c r="CJ369" s="1"/>
  <c r="CJ373" a="1"/>
  <c r="CJ373" s="1"/>
  <c r="CJ264" a="1"/>
  <c r="CJ264" s="1"/>
  <c r="CJ268" a="1"/>
  <c r="CJ268" s="1"/>
  <c r="CJ272" a="1"/>
  <c r="CJ272" s="1"/>
  <c r="CJ276" a="1"/>
  <c r="CJ276" s="1"/>
  <c r="CJ280" a="1"/>
  <c r="CJ280" s="1"/>
  <c r="CJ284" a="1"/>
  <c r="CJ284" s="1"/>
  <c r="CJ288" a="1"/>
  <c r="CJ288" s="1"/>
  <c r="CJ292" a="1"/>
  <c r="CJ292" s="1"/>
  <c r="CJ296" a="1"/>
  <c r="CJ296" s="1"/>
  <c r="CJ300" a="1"/>
  <c r="CJ300" s="1"/>
  <c r="CJ304" a="1"/>
  <c r="CJ304" s="1"/>
  <c r="CJ308" a="1"/>
  <c r="CJ308" s="1"/>
  <c r="CJ312" a="1"/>
  <c r="CJ312" s="1"/>
  <c r="CJ316" a="1"/>
  <c r="CJ316" s="1"/>
  <c r="CJ320" a="1"/>
  <c r="CJ320" s="1"/>
  <c r="CJ324" a="1"/>
  <c r="CJ324" s="1"/>
  <c r="CJ328" a="1"/>
  <c r="CJ328" s="1"/>
  <c r="CJ332" a="1"/>
  <c r="CJ332" s="1"/>
  <c r="CJ336" a="1"/>
  <c r="CJ336" s="1"/>
  <c r="CJ340" a="1"/>
  <c r="CJ340" s="1"/>
  <c r="CJ344" a="1"/>
  <c r="CJ344" s="1"/>
  <c r="CJ348" a="1"/>
  <c r="CJ348" s="1"/>
  <c r="CJ352" a="1"/>
  <c r="CJ352" s="1"/>
  <c r="CJ356" a="1"/>
  <c r="CJ356" s="1"/>
  <c r="CJ360" a="1"/>
  <c r="CJ360" s="1"/>
  <c r="CJ364" a="1"/>
  <c r="CJ364" s="1"/>
  <c r="CJ370" a="1"/>
  <c r="CJ370" s="1"/>
  <c r="CJ374" a="1"/>
  <c r="CJ374" s="1"/>
  <c r="CJ265" a="1"/>
  <c r="CJ265" s="1"/>
  <c r="CJ269" a="1"/>
  <c r="CJ269" s="1"/>
  <c r="CJ273" a="1"/>
  <c r="CJ273" s="1"/>
  <c r="CJ277" a="1"/>
  <c r="CJ277" s="1"/>
  <c r="CJ281" a="1"/>
  <c r="CJ281" s="1"/>
  <c r="CJ285" a="1"/>
  <c r="CJ285" s="1"/>
  <c r="CJ289" a="1"/>
  <c r="CJ289" s="1"/>
  <c r="CJ293" a="1"/>
  <c r="CJ293" s="1"/>
  <c r="CJ297" a="1"/>
  <c r="CJ297" s="1"/>
  <c r="CJ301" a="1"/>
  <c r="CJ301" s="1"/>
  <c r="CJ305" a="1"/>
  <c r="CJ305" s="1"/>
  <c r="CJ309" a="1"/>
  <c r="CJ309" s="1"/>
  <c r="CJ313" a="1"/>
  <c r="CJ313" s="1"/>
  <c r="CJ317" a="1"/>
  <c r="CJ317" s="1"/>
  <c r="CJ321" a="1"/>
  <c r="CJ321" s="1"/>
  <c r="CJ325" a="1"/>
  <c r="CJ325" s="1"/>
  <c r="CJ329" a="1"/>
  <c r="CJ329" s="1"/>
  <c r="CJ333" a="1"/>
  <c r="CJ333" s="1"/>
  <c r="CJ337" a="1"/>
  <c r="CJ337" s="1"/>
  <c r="CJ341" a="1"/>
  <c r="CJ341" s="1"/>
  <c r="CJ345" a="1"/>
  <c r="CJ345" s="1"/>
  <c r="CJ349" a="1"/>
  <c r="CJ349" s="1"/>
  <c r="CJ353" a="1"/>
  <c r="CJ353" s="1"/>
  <c r="CJ357" a="1"/>
  <c r="CJ357" s="1"/>
  <c r="CJ361" a="1"/>
  <c r="CJ361" s="1"/>
  <c r="CJ365" a="1"/>
  <c r="CJ365" s="1"/>
  <c r="CJ367" a="1"/>
  <c r="CJ367" s="1"/>
  <c r="CJ371" a="1"/>
  <c r="CJ371" s="1"/>
  <c r="CJ375" a="1"/>
  <c r="CJ375" s="1"/>
  <c r="CJ376" a="1"/>
  <c r="CJ376" s="1"/>
  <c r="CJ380" a="1"/>
  <c r="CJ380" s="1"/>
  <c r="CJ384" a="1"/>
  <c r="CJ384" s="1"/>
  <c r="CJ388" a="1"/>
  <c r="CJ388" s="1"/>
  <c r="CJ392" a="1"/>
  <c r="CJ392" s="1"/>
  <c r="CJ396" a="1"/>
  <c r="CJ396" s="1"/>
  <c r="CJ400" a="1"/>
  <c r="CJ400" s="1"/>
  <c r="CJ404" a="1"/>
  <c r="CJ404" s="1"/>
  <c r="CJ408" a="1"/>
  <c r="CJ408" s="1"/>
  <c r="CJ412" a="1"/>
  <c r="CJ412" s="1"/>
  <c r="CJ416" a="1"/>
  <c r="CJ416" s="1"/>
  <c r="CJ420" a="1"/>
  <c r="CJ420" s="1"/>
  <c r="CJ424" a="1"/>
  <c r="CJ424" s="1"/>
  <c r="CJ427" a="1"/>
  <c r="CJ427" s="1"/>
  <c r="CJ431" a="1"/>
  <c r="CJ431" s="1"/>
  <c r="CJ435" a="1"/>
  <c r="CJ435" s="1"/>
  <c r="CJ439" a="1"/>
  <c r="CJ439" s="1"/>
  <c r="CJ443" a="1"/>
  <c r="CJ443" s="1"/>
  <c r="CJ447" a="1"/>
  <c r="CJ447" s="1"/>
  <c r="CJ451" a="1"/>
  <c r="CJ451" s="1"/>
  <c r="CJ455" a="1"/>
  <c r="CJ455" s="1"/>
  <c r="CJ459" a="1"/>
  <c r="CJ459" s="1"/>
  <c r="CJ463" a="1"/>
  <c r="CJ463" s="1"/>
  <c r="CJ377" a="1"/>
  <c r="CJ377" s="1"/>
  <c r="CJ381" a="1"/>
  <c r="CJ381" s="1"/>
  <c r="CJ385" a="1"/>
  <c r="CJ385" s="1"/>
  <c r="CJ389" a="1"/>
  <c r="CJ389" s="1"/>
  <c r="CJ393" a="1"/>
  <c r="CJ393" s="1"/>
  <c r="CJ397" a="1"/>
  <c r="CJ397" s="1"/>
  <c r="CJ401" a="1"/>
  <c r="CJ401" s="1"/>
  <c r="CJ405" a="1"/>
  <c r="CJ405" s="1"/>
  <c r="CJ409" a="1"/>
  <c r="CJ409" s="1"/>
  <c r="CJ413" a="1"/>
  <c r="CJ413" s="1"/>
  <c r="CJ417" a="1"/>
  <c r="CJ417" s="1"/>
  <c r="CJ421" a="1"/>
  <c r="CJ421" s="1"/>
  <c r="CJ428" a="1"/>
  <c r="CJ428" s="1"/>
  <c r="CJ432" a="1"/>
  <c r="CJ432" s="1"/>
  <c r="CJ436" a="1"/>
  <c r="CJ436" s="1"/>
  <c r="CJ440" a="1"/>
  <c r="CJ440" s="1"/>
  <c r="CJ444" a="1"/>
  <c r="CJ444" s="1"/>
  <c r="CJ448" a="1"/>
  <c r="CJ448" s="1"/>
  <c r="CJ452" a="1"/>
  <c r="CJ452" s="1"/>
  <c r="CJ456" a="1"/>
  <c r="CJ456" s="1"/>
  <c r="CJ460" a="1"/>
  <c r="CJ460" s="1"/>
  <c r="CJ464" a="1"/>
  <c r="CJ464" s="1"/>
  <c r="CJ378" a="1"/>
  <c r="CJ378" s="1"/>
  <c r="CJ382" a="1"/>
  <c r="CJ382" s="1"/>
  <c r="CJ386" a="1"/>
  <c r="CJ386" s="1"/>
  <c r="CJ390" a="1"/>
  <c r="CJ390" s="1"/>
  <c r="CJ394" a="1"/>
  <c r="CJ394" s="1"/>
  <c r="CJ398" a="1"/>
  <c r="CJ398" s="1"/>
  <c r="CJ402" a="1"/>
  <c r="CJ402" s="1"/>
  <c r="CJ406" a="1"/>
  <c r="CJ406" s="1"/>
  <c r="CJ410" a="1"/>
  <c r="CJ410" s="1"/>
  <c r="CJ414" a="1"/>
  <c r="CJ414" s="1"/>
  <c r="CJ418" a="1"/>
  <c r="CJ418" s="1"/>
  <c r="CJ422" a="1"/>
  <c r="CJ422" s="1"/>
  <c r="CJ425" a="1"/>
  <c r="CJ425" s="1"/>
  <c r="CJ429" a="1"/>
  <c r="CJ429" s="1"/>
  <c r="CJ433" a="1"/>
  <c r="CJ433" s="1"/>
  <c r="CJ437" a="1"/>
  <c r="CJ437" s="1"/>
  <c r="CJ441" a="1"/>
  <c r="CJ441" s="1"/>
  <c r="CJ445" a="1"/>
  <c r="CJ445" s="1"/>
  <c r="CJ449" a="1"/>
  <c r="CJ449" s="1"/>
  <c r="CJ453" a="1"/>
  <c r="CJ453" s="1"/>
  <c r="CJ457" a="1"/>
  <c r="CJ457" s="1"/>
  <c r="CJ461" a="1"/>
  <c r="CJ461" s="1"/>
  <c r="CJ379" a="1"/>
  <c r="CJ379" s="1"/>
  <c r="CJ383" a="1"/>
  <c r="CJ383" s="1"/>
  <c r="CJ387" a="1"/>
  <c r="CJ387" s="1"/>
  <c r="CJ391" a="1"/>
  <c r="CJ391" s="1"/>
  <c r="CJ395" a="1"/>
  <c r="CJ395" s="1"/>
  <c r="CJ399" a="1"/>
  <c r="CJ399" s="1"/>
  <c r="CJ403" a="1"/>
  <c r="CJ403" s="1"/>
  <c r="CJ407" a="1"/>
  <c r="CJ407" s="1"/>
  <c r="CJ411" a="1"/>
  <c r="CJ411" s="1"/>
  <c r="CJ415" a="1"/>
  <c r="CJ415" s="1"/>
  <c r="CJ419" a="1"/>
  <c r="CJ419" s="1"/>
  <c r="CJ423" a="1"/>
  <c r="CJ423" s="1"/>
  <c r="CJ426" a="1"/>
  <c r="CJ426" s="1"/>
  <c r="CJ430" a="1"/>
  <c r="CJ430" s="1"/>
  <c r="CJ434" a="1"/>
  <c r="CJ434" s="1"/>
  <c r="CJ438" a="1"/>
  <c r="CJ438" s="1"/>
  <c r="CJ442" a="1"/>
  <c r="CJ442" s="1"/>
  <c r="CJ446" a="1"/>
  <c r="CJ446" s="1"/>
  <c r="CJ450" a="1"/>
  <c r="CJ450" s="1"/>
  <c r="CJ454" a="1"/>
  <c r="CJ454" s="1"/>
  <c r="CJ458" a="1"/>
  <c r="CJ458" s="1"/>
  <c r="CJ462" a="1"/>
  <c r="CJ462" s="1"/>
  <c r="BM4" a="1"/>
  <c r="BM4" s="1"/>
  <c r="BM261" a="1"/>
  <c r="BM261" s="1"/>
  <c r="BM259" a="1"/>
  <c r="BM259" s="1"/>
  <c r="BM260" a="1"/>
  <c r="BM260" s="1"/>
  <c r="BM263" a="1"/>
  <c r="BM263" s="1"/>
  <c r="BM267" a="1"/>
  <c r="BM267" s="1"/>
  <c r="BM271" a="1"/>
  <c r="BM271" s="1"/>
  <c r="BM275" a="1"/>
  <c r="BM275" s="1"/>
  <c r="BM279" a="1"/>
  <c r="BM279" s="1"/>
  <c r="BM283" a="1"/>
  <c r="BM283" s="1"/>
  <c r="BM287" a="1"/>
  <c r="BM287" s="1"/>
  <c r="BM291" a="1"/>
  <c r="BM291" s="1"/>
  <c r="BM295" a="1"/>
  <c r="BM295" s="1"/>
  <c r="BM299" a="1"/>
  <c r="BM299" s="1"/>
  <c r="BM303" a="1"/>
  <c r="BM303" s="1"/>
  <c r="BM307" a="1"/>
  <c r="BM307" s="1"/>
  <c r="BM311" a="1"/>
  <c r="BM311" s="1"/>
  <c r="BM315" a="1"/>
  <c r="BM315" s="1"/>
  <c r="BM319" a="1"/>
  <c r="BM319" s="1"/>
  <c r="BM323" a="1"/>
  <c r="BM323" s="1"/>
  <c r="BM327" a="1"/>
  <c r="BM327" s="1"/>
  <c r="BM331" a="1"/>
  <c r="BM331" s="1"/>
  <c r="BM335" a="1"/>
  <c r="BM335" s="1"/>
  <c r="BM339" a="1"/>
  <c r="BM339" s="1"/>
  <c r="BM343" a="1"/>
  <c r="BM343" s="1"/>
  <c r="BM347" a="1"/>
  <c r="BM347" s="1"/>
  <c r="BM351" a="1"/>
  <c r="BM351" s="1"/>
  <c r="BM355" a="1"/>
  <c r="BM355" s="1"/>
  <c r="BM359" a="1"/>
  <c r="BM359" s="1"/>
  <c r="BM363" a="1"/>
  <c r="BM363" s="1"/>
  <c r="BM369" a="1"/>
  <c r="BM369" s="1"/>
  <c r="BM373" a="1"/>
  <c r="BM373" s="1"/>
  <c r="BM264" a="1"/>
  <c r="BM264" s="1"/>
  <c r="BM268" a="1"/>
  <c r="BM268" s="1"/>
  <c r="BM272" a="1"/>
  <c r="BM272" s="1"/>
  <c r="BM276" a="1"/>
  <c r="BM276" s="1"/>
  <c r="BM280" a="1"/>
  <c r="BM280" s="1"/>
  <c r="BM284" a="1"/>
  <c r="BM284" s="1"/>
  <c r="BM288" a="1"/>
  <c r="BM288" s="1"/>
  <c r="BM292" a="1"/>
  <c r="BM292" s="1"/>
  <c r="BM296" a="1"/>
  <c r="BM296" s="1"/>
  <c r="BM300" a="1"/>
  <c r="BM300" s="1"/>
  <c r="BM304" a="1"/>
  <c r="BM304" s="1"/>
  <c r="BM308" a="1"/>
  <c r="BM308" s="1"/>
  <c r="BM312" a="1"/>
  <c r="BM312" s="1"/>
  <c r="BM316" a="1"/>
  <c r="BM316" s="1"/>
  <c r="BM320" a="1"/>
  <c r="BM320" s="1"/>
  <c r="BM324" a="1"/>
  <c r="BM324" s="1"/>
  <c r="BM328" a="1"/>
  <c r="BM328" s="1"/>
  <c r="BM332" a="1"/>
  <c r="BM332" s="1"/>
  <c r="BM336" a="1"/>
  <c r="BM336" s="1"/>
  <c r="BM340" a="1"/>
  <c r="BM340" s="1"/>
  <c r="BM344" a="1"/>
  <c r="BM344" s="1"/>
  <c r="BM348" a="1"/>
  <c r="BM348" s="1"/>
  <c r="BM352" a="1"/>
  <c r="BM352" s="1"/>
  <c r="BM356" a="1"/>
  <c r="BM356" s="1"/>
  <c r="BM360" a="1"/>
  <c r="BM360" s="1"/>
  <c r="BM364" a="1"/>
  <c r="BM364" s="1"/>
  <c r="BM370" a="1"/>
  <c r="BM370" s="1"/>
  <c r="BM374" a="1"/>
  <c r="BM374" s="1"/>
  <c r="BM265" a="1"/>
  <c r="BM265" s="1"/>
  <c r="BM269" a="1"/>
  <c r="BM269" s="1"/>
  <c r="BM273" a="1"/>
  <c r="BM273" s="1"/>
  <c r="BM277" a="1"/>
  <c r="BM277" s="1"/>
  <c r="BM281" a="1"/>
  <c r="BM281" s="1"/>
  <c r="BM285" a="1"/>
  <c r="BM285" s="1"/>
  <c r="BM289" a="1"/>
  <c r="BM289" s="1"/>
  <c r="BM293" a="1"/>
  <c r="BM293" s="1"/>
  <c r="BM297" a="1"/>
  <c r="BM297" s="1"/>
  <c r="BM301" a="1"/>
  <c r="BM301" s="1"/>
  <c r="BM305" a="1"/>
  <c r="BM305" s="1"/>
  <c r="BM309" a="1"/>
  <c r="BM309" s="1"/>
  <c r="BM313" a="1"/>
  <c r="BM313" s="1"/>
  <c r="BM317" a="1"/>
  <c r="BM317" s="1"/>
  <c r="BM321" a="1"/>
  <c r="BM321" s="1"/>
  <c r="BM325" a="1"/>
  <c r="BM325" s="1"/>
  <c r="BM329" a="1"/>
  <c r="BM329" s="1"/>
  <c r="BM333" a="1"/>
  <c r="BM333" s="1"/>
  <c r="BM337" a="1"/>
  <c r="BM337" s="1"/>
  <c r="BM341" a="1"/>
  <c r="BM341" s="1"/>
  <c r="BM345" a="1"/>
  <c r="BM345" s="1"/>
  <c r="BM349" a="1"/>
  <c r="BM349" s="1"/>
  <c r="BM353" a="1"/>
  <c r="BM353" s="1"/>
  <c r="BM357" a="1"/>
  <c r="BM357" s="1"/>
  <c r="BM361" a="1"/>
  <c r="BM361" s="1"/>
  <c r="BM365" a="1"/>
  <c r="BM365" s="1"/>
  <c r="BM367" a="1"/>
  <c r="BM367" s="1"/>
  <c r="BM371" a="1"/>
  <c r="BM371" s="1"/>
  <c r="BM375" a="1"/>
  <c r="BM375" s="1"/>
  <c r="BM262" a="1"/>
  <c r="BM262" s="1"/>
  <c r="BM266" a="1"/>
  <c r="BM266" s="1"/>
  <c r="BM270" a="1"/>
  <c r="BM270" s="1"/>
  <c r="BM274" a="1"/>
  <c r="BM274" s="1"/>
  <c r="BM278" a="1"/>
  <c r="BM278" s="1"/>
  <c r="BM282" a="1"/>
  <c r="BM282" s="1"/>
  <c r="BM286" a="1"/>
  <c r="BM286" s="1"/>
  <c r="BM290" a="1"/>
  <c r="BM290" s="1"/>
  <c r="BM294" a="1"/>
  <c r="BM294" s="1"/>
  <c r="BM298" a="1"/>
  <c r="BM298" s="1"/>
  <c r="BM302" a="1"/>
  <c r="BM302" s="1"/>
  <c r="BM306" a="1"/>
  <c r="BM306" s="1"/>
  <c r="BM310" a="1"/>
  <c r="BM310" s="1"/>
  <c r="BM314" a="1"/>
  <c r="BM314" s="1"/>
  <c r="BM318" a="1"/>
  <c r="BM318" s="1"/>
  <c r="BM322" a="1"/>
  <c r="BM322" s="1"/>
  <c r="BM326" a="1"/>
  <c r="BM326" s="1"/>
  <c r="BM330" a="1"/>
  <c r="BM330" s="1"/>
  <c r="BM334" a="1"/>
  <c r="BM334" s="1"/>
  <c r="BM338" a="1"/>
  <c r="BM338" s="1"/>
  <c r="BM342" a="1"/>
  <c r="BM342" s="1"/>
  <c r="BM346" a="1"/>
  <c r="BM346" s="1"/>
  <c r="BM350" a="1"/>
  <c r="BM350" s="1"/>
  <c r="BM354" a="1"/>
  <c r="BM354" s="1"/>
  <c r="BM358" a="1"/>
  <c r="BM358" s="1"/>
  <c r="BM362" a="1"/>
  <c r="BM362" s="1"/>
  <c r="BM366" a="1"/>
  <c r="BM366" s="1"/>
  <c r="BM368" a="1"/>
  <c r="BM368" s="1"/>
  <c r="BM372" a="1"/>
  <c r="BM372" s="1"/>
  <c r="BM376" a="1"/>
  <c r="BM376" s="1"/>
  <c r="BM377" a="1"/>
  <c r="BM377" s="1"/>
  <c r="BM381" a="1"/>
  <c r="BM381" s="1"/>
  <c r="BM385" a="1"/>
  <c r="BM385" s="1"/>
  <c r="BM389" a="1"/>
  <c r="BM389" s="1"/>
  <c r="BM393" a="1"/>
  <c r="BM393" s="1"/>
  <c r="BM397" a="1"/>
  <c r="BM397" s="1"/>
  <c r="BM401" a="1"/>
  <c r="BM401" s="1"/>
  <c r="BM405" a="1"/>
  <c r="BM405" s="1"/>
  <c r="BM409" a="1"/>
  <c r="BM409" s="1"/>
  <c r="BM413" a="1"/>
  <c r="BM413" s="1"/>
  <c r="BM417" a="1"/>
  <c r="BM417" s="1"/>
  <c r="BM421" a="1"/>
  <c r="BM421" s="1"/>
  <c r="BM428" a="1"/>
  <c r="BM428" s="1"/>
  <c r="BM432" a="1"/>
  <c r="BM432" s="1"/>
  <c r="BM436" a="1"/>
  <c r="BM436" s="1"/>
  <c r="BM440" a="1"/>
  <c r="BM440" s="1"/>
  <c r="BM444" a="1"/>
  <c r="BM444" s="1"/>
  <c r="BM448" a="1"/>
  <c r="BM448" s="1"/>
  <c r="BM452" a="1"/>
  <c r="BM452" s="1"/>
  <c r="BM456" a="1"/>
  <c r="BM456" s="1"/>
  <c r="BM460" a="1"/>
  <c r="BM460" s="1"/>
  <c r="BM464" a="1"/>
  <c r="BM464" s="1"/>
  <c r="BM378" a="1"/>
  <c r="BM378" s="1"/>
  <c r="BM382" a="1"/>
  <c r="BM382" s="1"/>
  <c r="BM386" a="1"/>
  <c r="BM386" s="1"/>
  <c r="BM390" a="1"/>
  <c r="BM390" s="1"/>
  <c r="BM394" a="1"/>
  <c r="BM394" s="1"/>
  <c r="BM398" a="1"/>
  <c r="BM398" s="1"/>
  <c r="BM402" a="1"/>
  <c r="BM402" s="1"/>
  <c r="BM406" a="1"/>
  <c r="BM406" s="1"/>
  <c r="BM410" a="1"/>
  <c r="BM410" s="1"/>
  <c r="BM414" a="1"/>
  <c r="BM414" s="1"/>
  <c r="BM418" a="1"/>
  <c r="BM418" s="1"/>
  <c r="BM422" a="1"/>
  <c r="BM422" s="1"/>
  <c r="BM425" a="1"/>
  <c r="BM425" s="1"/>
  <c r="BM429" a="1"/>
  <c r="BM429" s="1"/>
  <c r="BM433" a="1"/>
  <c r="BM433" s="1"/>
  <c r="BM437" a="1"/>
  <c r="BM437" s="1"/>
  <c r="BM441" a="1"/>
  <c r="BM441" s="1"/>
  <c r="BM445" a="1"/>
  <c r="BM445" s="1"/>
  <c r="BM449" a="1"/>
  <c r="BM449" s="1"/>
  <c r="BM453" a="1"/>
  <c r="BM453" s="1"/>
  <c r="BM457" a="1"/>
  <c r="BM457" s="1"/>
  <c r="BM461" a="1"/>
  <c r="BM461" s="1"/>
  <c r="BM379" a="1"/>
  <c r="BM379" s="1"/>
  <c r="BM383" a="1"/>
  <c r="BM383" s="1"/>
  <c r="BM387" a="1"/>
  <c r="BM387" s="1"/>
  <c r="BM391" a="1"/>
  <c r="BM391" s="1"/>
  <c r="BM395" a="1"/>
  <c r="BM395" s="1"/>
  <c r="BM399" a="1"/>
  <c r="BM399" s="1"/>
  <c r="BM403" a="1"/>
  <c r="BM403" s="1"/>
  <c r="BM407" a="1"/>
  <c r="BM407" s="1"/>
  <c r="BM411" a="1"/>
  <c r="BM411" s="1"/>
  <c r="BM415" a="1"/>
  <c r="BM415" s="1"/>
  <c r="BM419" a="1"/>
  <c r="BM419" s="1"/>
  <c r="BM423" a="1"/>
  <c r="BM423" s="1"/>
  <c r="BM426" a="1"/>
  <c r="BM426" s="1"/>
  <c r="BM430" a="1"/>
  <c r="BM430" s="1"/>
  <c r="BM434" a="1"/>
  <c r="BM434" s="1"/>
  <c r="BM438" a="1"/>
  <c r="BM438" s="1"/>
  <c r="BM442" a="1"/>
  <c r="BM442" s="1"/>
  <c r="BM446" a="1"/>
  <c r="BM446" s="1"/>
  <c r="BM450" a="1"/>
  <c r="BM450" s="1"/>
  <c r="BM454" a="1"/>
  <c r="BM454" s="1"/>
  <c r="BM458" a="1"/>
  <c r="BM458" s="1"/>
  <c r="BM462" a="1"/>
  <c r="BM462" s="1"/>
  <c r="BM380" a="1"/>
  <c r="BM380" s="1"/>
  <c r="BM384" a="1"/>
  <c r="BM384" s="1"/>
  <c r="BM388" a="1"/>
  <c r="BM388" s="1"/>
  <c r="BM392" a="1"/>
  <c r="BM392" s="1"/>
  <c r="BM396" a="1"/>
  <c r="BM396" s="1"/>
  <c r="BM400" a="1"/>
  <c r="BM400" s="1"/>
  <c r="BM404" a="1"/>
  <c r="BM404" s="1"/>
  <c r="BM408" a="1"/>
  <c r="BM408" s="1"/>
  <c r="BM412" a="1"/>
  <c r="BM412" s="1"/>
  <c r="BM416" a="1"/>
  <c r="BM416" s="1"/>
  <c r="BM420" a="1"/>
  <c r="BM420" s="1"/>
  <c r="BM424" a="1"/>
  <c r="BM424" s="1"/>
  <c r="BM427" a="1"/>
  <c r="BM427" s="1"/>
  <c r="BM431" a="1"/>
  <c r="BM431" s="1"/>
  <c r="BM435" a="1"/>
  <c r="BM435" s="1"/>
  <c r="BM439" a="1"/>
  <c r="BM439" s="1"/>
  <c r="BM443" a="1"/>
  <c r="BM443" s="1"/>
  <c r="BM447" a="1"/>
  <c r="BM447" s="1"/>
  <c r="BM451" a="1"/>
  <c r="BM451" s="1"/>
  <c r="BM455" a="1"/>
  <c r="BM455" s="1"/>
  <c r="BM459" a="1"/>
  <c r="BM459" s="1"/>
  <c r="BM463" a="1"/>
  <c r="BM463" s="1"/>
  <c r="AA260" a="1"/>
  <c r="AA260" s="1"/>
  <c r="AA261" a="1"/>
  <c r="AA261" s="1"/>
  <c r="AA259" a="1"/>
  <c r="AA259" s="1"/>
  <c r="AA262" a="1"/>
  <c r="AA262" s="1"/>
  <c r="AA266" a="1"/>
  <c r="AA266" s="1"/>
  <c r="AA270" a="1"/>
  <c r="AA270" s="1"/>
  <c r="AA274" a="1"/>
  <c r="AA274" s="1"/>
  <c r="AA278" a="1"/>
  <c r="AA278" s="1"/>
  <c r="AA282" a="1"/>
  <c r="AA282" s="1"/>
  <c r="AA286" a="1"/>
  <c r="AA286" s="1"/>
  <c r="AA290" a="1"/>
  <c r="AA290" s="1"/>
  <c r="AA294" a="1"/>
  <c r="AA294" s="1"/>
  <c r="AA298" a="1"/>
  <c r="AA298" s="1"/>
  <c r="AA302" a="1"/>
  <c r="AA302" s="1"/>
  <c r="AA306" a="1"/>
  <c r="AA306" s="1"/>
  <c r="AA310" a="1"/>
  <c r="AA310" s="1"/>
  <c r="AA314" a="1"/>
  <c r="AA314" s="1"/>
  <c r="AA318" a="1"/>
  <c r="AA318" s="1"/>
  <c r="AA322" a="1"/>
  <c r="AA322" s="1"/>
  <c r="AA326" a="1"/>
  <c r="AA326" s="1"/>
  <c r="AA330" a="1"/>
  <c r="AA330" s="1"/>
  <c r="AA334" a="1"/>
  <c r="AA334" s="1"/>
  <c r="AA338" a="1"/>
  <c r="AA338" s="1"/>
  <c r="AA342" a="1"/>
  <c r="AA342" s="1"/>
  <c r="AA346" a="1"/>
  <c r="AA346" s="1"/>
  <c r="AA350" a="1"/>
  <c r="AA350" s="1"/>
  <c r="AA354" a="1"/>
  <c r="AA354" s="1"/>
  <c r="AA358" a="1"/>
  <c r="AA358" s="1"/>
  <c r="AA362" a="1"/>
  <c r="AA362" s="1"/>
  <c r="AA366" a="1"/>
  <c r="AA366" s="1"/>
  <c r="AA368" a="1"/>
  <c r="AA368" s="1"/>
  <c r="AA372" a="1"/>
  <c r="AA372" s="1"/>
  <c r="AA376" a="1"/>
  <c r="AA376" s="1"/>
  <c r="AA263" a="1"/>
  <c r="AA263" s="1"/>
  <c r="AA267" a="1"/>
  <c r="AA267" s="1"/>
  <c r="AA271" a="1"/>
  <c r="AA271" s="1"/>
  <c r="AA275" a="1"/>
  <c r="AA275" s="1"/>
  <c r="AA279" a="1"/>
  <c r="AA279" s="1"/>
  <c r="AA283" a="1"/>
  <c r="AA283" s="1"/>
  <c r="AA287" a="1"/>
  <c r="AA287" s="1"/>
  <c r="AA291" a="1"/>
  <c r="AA291" s="1"/>
  <c r="AA295" a="1"/>
  <c r="AA295" s="1"/>
  <c r="AA299" a="1"/>
  <c r="AA299" s="1"/>
  <c r="AA303" a="1"/>
  <c r="AA303" s="1"/>
  <c r="AA307" a="1"/>
  <c r="AA307" s="1"/>
  <c r="AA311" a="1"/>
  <c r="AA311" s="1"/>
  <c r="AA315" a="1"/>
  <c r="AA315" s="1"/>
  <c r="AA319" a="1"/>
  <c r="AA319" s="1"/>
  <c r="AA323" a="1"/>
  <c r="AA323" s="1"/>
  <c r="AA327" a="1"/>
  <c r="AA327" s="1"/>
  <c r="AA331" a="1"/>
  <c r="AA331" s="1"/>
  <c r="AA335" a="1"/>
  <c r="AA335" s="1"/>
  <c r="AA339" a="1"/>
  <c r="AA339" s="1"/>
  <c r="AA343" a="1"/>
  <c r="AA343" s="1"/>
  <c r="AA347" a="1"/>
  <c r="AA347" s="1"/>
  <c r="AA351" a="1"/>
  <c r="AA351" s="1"/>
  <c r="AA355" a="1"/>
  <c r="AA355" s="1"/>
  <c r="AA359" a="1"/>
  <c r="AA359" s="1"/>
  <c r="AA363" a="1"/>
  <c r="AA363" s="1"/>
  <c r="AA367" a="1"/>
  <c r="AA367" s="1"/>
  <c r="AA369" a="1"/>
  <c r="AA369" s="1"/>
  <c r="AA373" a="1"/>
  <c r="AA373" s="1"/>
  <c r="AA264" a="1"/>
  <c r="AA264" s="1"/>
  <c r="AA268" a="1"/>
  <c r="AA268" s="1"/>
  <c r="AA272" a="1"/>
  <c r="AA272" s="1"/>
  <c r="AA276" a="1"/>
  <c r="AA276" s="1"/>
  <c r="AA280" a="1"/>
  <c r="AA280" s="1"/>
  <c r="AA284" a="1"/>
  <c r="AA284" s="1"/>
  <c r="AA288" a="1"/>
  <c r="AA288" s="1"/>
  <c r="AA292" a="1"/>
  <c r="AA292" s="1"/>
  <c r="AA296" a="1"/>
  <c r="AA296" s="1"/>
  <c r="AA300" a="1"/>
  <c r="AA300" s="1"/>
  <c r="AA304" a="1"/>
  <c r="AA304" s="1"/>
  <c r="AA308" a="1"/>
  <c r="AA308" s="1"/>
  <c r="AA312" a="1"/>
  <c r="AA312" s="1"/>
  <c r="AA316" a="1"/>
  <c r="AA316" s="1"/>
  <c r="AA320" a="1"/>
  <c r="AA320" s="1"/>
  <c r="AA324" a="1"/>
  <c r="AA324" s="1"/>
  <c r="AA328" a="1"/>
  <c r="AA328" s="1"/>
  <c r="AA332" a="1"/>
  <c r="AA332" s="1"/>
  <c r="AA336" a="1"/>
  <c r="AA336" s="1"/>
  <c r="AA340" a="1"/>
  <c r="AA340" s="1"/>
  <c r="AA344" a="1"/>
  <c r="AA344" s="1"/>
  <c r="AA348" a="1"/>
  <c r="AA348" s="1"/>
  <c r="AA352" a="1"/>
  <c r="AA352" s="1"/>
  <c r="AA356" a="1"/>
  <c r="AA356" s="1"/>
  <c r="AA360" a="1"/>
  <c r="AA360" s="1"/>
  <c r="AA364" a="1"/>
  <c r="AA364" s="1"/>
  <c r="AA370" a="1"/>
  <c r="AA370" s="1"/>
  <c r="AA374" a="1"/>
  <c r="AA374" s="1"/>
  <c r="AA265" a="1"/>
  <c r="AA265" s="1"/>
  <c r="AA269" a="1"/>
  <c r="AA269" s="1"/>
  <c r="AA273" a="1"/>
  <c r="AA273" s="1"/>
  <c r="AA277" a="1"/>
  <c r="AA277" s="1"/>
  <c r="AA281" a="1"/>
  <c r="AA281" s="1"/>
  <c r="AA285" a="1"/>
  <c r="AA285" s="1"/>
  <c r="AA289" a="1"/>
  <c r="AA289" s="1"/>
  <c r="AA293" a="1"/>
  <c r="AA293" s="1"/>
  <c r="AA297" a="1"/>
  <c r="AA297" s="1"/>
  <c r="AA301" a="1"/>
  <c r="AA301" s="1"/>
  <c r="AA305" a="1"/>
  <c r="AA305" s="1"/>
  <c r="AA309" a="1"/>
  <c r="AA309" s="1"/>
  <c r="AA313" a="1"/>
  <c r="AA313" s="1"/>
  <c r="AA317" a="1"/>
  <c r="AA317" s="1"/>
  <c r="AA321" a="1"/>
  <c r="AA321" s="1"/>
  <c r="AA325" a="1"/>
  <c r="AA325" s="1"/>
  <c r="AA329" a="1"/>
  <c r="AA329" s="1"/>
  <c r="AA333" a="1"/>
  <c r="AA333" s="1"/>
  <c r="AA337" a="1"/>
  <c r="AA337" s="1"/>
  <c r="AA341" a="1"/>
  <c r="AA341" s="1"/>
  <c r="AA345" a="1"/>
  <c r="AA345" s="1"/>
  <c r="AA349" a="1"/>
  <c r="AA349" s="1"/>
  <c r="AA353" a="1"/>
  <c r="AA353" s="1"/>
  <c r="AA357" a="1"/>
  <c r="AA357" s="1"/>
  <c r="AA361" a="1"/>
  <c r="AA361" s="1"/>
  <c r="AA365" a="1"/>
  <c r="AA365" s="1"/>
  <c r="AA371" a="1"/>
  <c r="AA371" s="1"/>
  <c r="AA375" a="1"/>
  <c r="AA375" s="1"/>
  <c r="AA380" a="1"/>
  <c r="AA380" s="1"/>
  <c r="AA384" a="1"/>
  <c r="AA384" s="1"/>
  <c r="AA388" a="1"/>
  <c r="AA388" s="1"/>
  <c r="AA392" a="1"/>
  <c r="AA392" s="1"/>
  <c r="AA396" a="1"/>
  <c r="AA396" s="1"/>
  <c r="AA400" a="1"/>
  <c r="AA400" s="1"/>
  <c r="AA404" a="1"/>
  <c r="AA404" s="1"/>
  <c r="AA408" a="1"/>
  <c r="AA408" s="1"/>
  <c r="AA412" a="1"/>
  <c r="AA412" s="1"/>
  <c r="AA416" a="1"/>
  <c r="AA416" s="1"/>
  <c r="AA420" a="1"/>
  <c r="AA420" s="1"/>
  <c r="AA424" a="1"/>
  <c r="AA424" s="1"/>
  <c r="AA427" a="1"/>
  <c r="AA427" s="1"/>
  <c r="AA431" a="1"/>
  <c r="AA431" s="1"/>
  <c r="AA435" a="1"/>
  <c r="AA435" s="1"/>
  <c r="AA439" a="1"/>
  <c r="AA439" s="1"/>
  <c r="AA443" a="1"/>
  <c r="AA443" s="1"/>
  <c r="AA447" a="1"/>
  <c r="AA447" s="1"/>
  <c r="AA451" a="1"/>
  <c r="AA451" s="1"/>
  <c r="AA455" a="1"/>
  <c r="AA455" s="1"/>
  <c r="AA459" a="1"/>
  <c r="AA459" s="1"/>
  <c r="AA463" a="1"/>
  <c r="AA463" s="1"/>
  <c r="AA377" a="1"/>
  <c r="AA377" s="1"/>
  <c r="AA381" a="1"/>
  <c r="AA381" s="1"/>
  <c r="AA385" a="1"/>
  <c r="AA385" s="1"/>
  <c r="AA389" a="1"/>
  <c r="AA389" s="1"/>
  <c r="AA393" a="1"/>
  <c r="AA393" s="1"/>
  <c r="AA397" a="1"/>
  <c r="AA397" s="1"/>
  <c r="AA401" a="1"/>
  <c r="AA401" s="1"/>
  <c r="AA405" a="1"/>
  <c r="AA405" s="1"/>
  <c r="AA409" a="1"/>
  <c r="AA409" s="1"/>
  <c r="AA413" a="1"/>
  <c r="AA413" s="1"/>
  <c r="AA417" a="1"/>
  <c r="AA417" s="1"/>
  <c r="AA421" a="1"/>
  <c r="AA421" s="1"/>
  <c r="AA428" a="1"/>
  <c r="AA428" s="1"/>
  <c r="AA432" a="1"/>
  <c r="AA432" s="1"/>
  <c r="AA436" a="1"/>
  <c r="AA436" s="1"/>
  <c r="AA440" a="1"/>
  <c r="AA440" s="1"/>
  <c r="AA444" a="1"/>
  <c r="AA444" s="1"/>
  <c r="AA448" a="1"/>
  <c r="AA448" s="1"/>
  <c r="AA452" a="1"/>
  <c r="AA452" s="1"/>
  <c r="AA456" a="1"/>
  <c r="AA456" s="1"/>
  <c r="AA460" a="1"/>
  <c r="AA460" s="1"/>
  <c r="AA464" a="1"/>
  <c r="AA464" s="1"/>
  <c r="AA378" a="1"/>
  <c r="AA378" s="1"/>
  <c r="AA382" a="1"/>
  <c r="AA382" s="1"/>
  <c r="AA386" a="1"/>
  <c r="AA386" s="1"/>
  <c r="AA390" a="1"/>
  <c r="AA390" s="1"/>
  <c r="AA394" a="1"/>
  <c r="AA394" s="1"/>
  <c r="AA398" a="1"/>
  <c r="AA398" s="1"/>
  <c r="AA402" a="1"/>
  <c r="AA402" s="1"/>
  <c r="AA406" a="1"/>
  <c r="AA406" s="1"/>
  <c r="AA410" a="1"/>
  <c r="AA410" s="1"/>
  <c r="AA414" a="1"/>
  <c r="AA414" s="1"/>
  <c r="AA418" a="1"/>
  <c r="AA418" s="1"/>
  <c r="AA422" a="1"/>
  <c r="AA422" s="1"/>
  <c r="AA425" a="1"/>
  <c r="AA425" s="1"/>
  <c r="AA429" a="1"/>
  <c r="AA429" s="1"/>
  <c r="AA433" a="1"/>
  <c r="AA433" s="1"/>
  <c r="AA437" a="1"/>
  <c r="AA437" s="1"/>
  <c r="AA441" a="1"/>
  <c r="AA441" s="1"/>
  <c r="AA445" a="1"/>
  <c r="AA445" s="1"/>
  <c r="AA449" a="1"/>
  <c r="AA449" s="1"/>
  <c r="AA453" a="1"/>
  <c r="AA453" s="1"/>
  <c r="AA457" a="1"/>
  <c r="AA457" s="1"/>
  <c r="AA461" a="1"/>
  <c r="AA461" s="1"/>
  <c r="AA379" a="1"/>
  <c r="AA379" s="1"/>
  <c r="AA383" a="1"/>
  <c r="AA383" s="1"/>
  <c r="AA387" a="1"/>
  <c r="AA387" s="1"/>
  <c r="AA391" a="1"/>
  <c r="AA391" s="1"/>
  <c r="AA395" a="1"/>
  <c r="AA395" s="1"/>
  <c r="AA399" a="1"/>
  <c r="AA399" s="1"/>
  <c r="AA403" a="1"/>
  <c r="AA403" s="1"/>
  <c r="AA407" a="1"/>
  <c r="AA407" s="1"/>
  <c r="AA411" a="1"/>
  <c r="AA411" s="1"/>
  <c r="AA415" a="1"/>
  <c r="AA415" s="1"/>
  <c r="AA419" a="1"/>
  <c r="AA419" s="1"/>
  <c r="AA423" a="1"/>
  <c r="AA423" s="1"/>
  <c r="AA426" a="1"/>
  <c r="AA426" s="1"/>
  <c r="AA430" a="1"/>
  <c r="AA430" s="1"/>
  <c r="AA434" a="1"/>
  <c r="AA434" s="1"/>
  <c r="AA438" a="1"/>
  <c r="AA438" s="1"/>
  <c r="AA442" a="1"/>
  <c r="AA442" s="1"/>
  <c r="AA446" a="1"/>
  <c r="AA446" s="1"/>
  <c r="AA450" a="1"/>
  <c r="AA450" s="1"/>
  <c r="AA454" a="1"/>
  <c r="AA454" s="1"/>
  <c r="AA458" a="1"/>
  <c r="AA458" s="1"/>
  <c r="AA462" a="1"/>
  <c r="AA462" s="1"/>
  <c r="O260" a="1"/>
  <c r="O260" s="1"/>
  <c r="O261" a="1"/>
  <c r="O261" s="1"/>
  <c r="O262" a="1"/>
  <c r="O262" s="1"/>
  <c r="O259" a="1"/>
  <c r="O259" s="1"/>
  <c r="O266" a="1"/>
  <c r="O266" s="1"/>
  <c r="O270" a="1"/>
  <c r="O270" s="1"/>
  <c r="O274" a="1"/>
  <c r="O274" s="1"/>
  <c r="O278" a="1"/>
  <c r="O278" s="1"/>
  <c r="O282" a="1"/>
  <c r="O282" s="1"/>
  <c r="O286" a="1"/>
  <c r="O286" s="1"/>
  <c r="O290" a="1"/>
  <c r="O290" s="1"/>
  <c r="O294" a="1"/>
  <c r="O294" s="1"/>
  <c r="O298" a="1"/>
  <c r="O298" s="1"/>
  <c r="O302" a="1"/>
  <c r="O302" s="1"/>
  <c r="O306" a="1"/>
  <c r="O306" s="1"/>
  <c r="O310" a="1"/>
  <c r="O310" s="1"/>
  <c r="O314" a="1"/>
  <c r="O314" s="1"/>
  <c r="O318" a="1"/>
  <c r="O318" s="1"/>
  <c r="O322" a="1"/>
  <c r="O322" s="1"/>
  <c r="O326" a="1"/>
  <c r="O326" s="1"/>
  <c r="O330" a="1"/>
  <c r="O330" s="1"/>
  <c r="O334" a="1"/>
  <c r="O334" s="1"/>
  <c r="O338" a="1"/>
  <c r="O338" s="1"/>
  <c r="O342" a="1"/>
  <c r="O342" s="1"/>
  <c r="O346" a="1"/>
  <c r="O346" s="1"/>
  <c r="O350" a="1"/>
  <c r="O350" s="1"/>
  <c r="O354" a="1"/>
  <c r="O354" s="1"/>
  <c r="O358" a="1"/>
  <c r="O358" s="1"/>
  <c r="O362" a="1"/>
  <c r="O362" s="1"/>
  <c r="O366" a="1"/>
  <c r="O366" s="1"/>
  <c r="O368" a="1"/>
  <c r="O368" s="1"/>
  <c r="O372" a="1"/>
  <c r="O372" s="1"/>
  <c r="O376" a="1"/>
  <c r="O376" s="1"/>
  <c r="O263" a="1"/>
  <c r="O263" s="1"/>
  <c r="O267" a="1"/>
  <c r="O267" s="1"/>
  <c r="O271" a="1"/>
  <c r="O271" s="1"/>
  <c r="O275" a="1"/>
  <c r="O275" s="1"/>
  <c r="O279" a="1"/>
  <c r="O279" s="1"/>
  <c r="O283" a="1"/>
  <c r="O283" s="1"/>
  <c r="O287" a="1"/>
  <c r="O287" s="1"/>
  <c r="O291" a="1"/>
  <c r="O291" s="1"/>
  <c r="O295" a="1"/>
  <c r="O295" s="1"/>
  <c r="O299" a="1"/>
  <c r="O299" s="1"/>
  <c r="O303" a="1"/>
  <c r="O303" s="1"/>
  <c r="O307" a="1"/>
  <c r="O307" s="1"/>
  <c r="O311" a="1"/>
  <c r="O311" s="1"/>
  <c r="O315" a="1"/>
  <c r="O315" s="1"/>
  <c r="O319" a="1"/>
  <c r="O319" s="1"/>
  <c r="O323" a="1"/>
  <c r="O323" s="1"/>
  <c r="O327" a="1"/>
  <c r="O327" s="1"/>
  <c r="O331" a="1"/>
  <c r="O331" s="1"/>
  <c r="O335" a="1"/>
  <c r="O335" s="1"/>
  <c r="O339" a="1"/>
  <c r="O339" s="1"/>
  <c r="O343" a="1"/>
  <c r="O343" s="1"/>
  <c r="O347" a="1"/>
  <c r="O347" s="1"/>
  <c r="O351" a="1"/>
  <c r="O351" s="1"/>
  <c r="O355" a="1"/>
  <c r="O355" s="1"/>
  <c r="O359" a="1"/>
  <c r="O359" s="1"/>
  <c r="O363" a="1"/>
  <c r="O363" s="1"/>
  <c r="O367" a="1"/>
  <c r="O367" s="1"/>
  <c r="O369" a="1"/>
  <c r="O369" s="1"/>
  <c r="O373" a="1"/>
  <c r="O373" s="1"/>
  <c r="O264" a="1"/>
  <c r="O264" s="1"/>
  <c r="O268" a="1"/>
  <c r="O268" s="1"/>
  <c r="O272" a="1"/>
  <c r="O272" s="1"/>
  <c r="O276" a="1"/>
  <c r="O276" s="1"/>
  <c r="O280" a="1"/>
  <c r="O280" s="1"/>
  <c r="O284" a="1"/>
  <c r="O284" s="1"/>
  <c r="O288" a="1"/>
  <c r="O288" s="1"/>
  <c r="O292" a="1"/>
  <c r="O292" s="1"/>
  <c r="O296" a="1"/>
  <c r="O296" s="1"/>
  <c r="O300" a="1"/>
  <c r="O300" s="1"/>
  <c r="O304" a="1"/>
  <c r="O304" s="1"/>
  <c r="O308" a="1"/>
  <c r="O308" s="1"/>
  <c r="O312" a="1"/>
  <c r="O312" s="1"/>
  <c r="O316" a="1"/>
  <c r="O316" s="1"/>
  <c r="O320" a="1"/>
  <c r="O320" s="1"/>
  <c r="O324" a="1"/>
  <c r="O324" s="1"/>
  <c r="O328" a="1"/>
  <c r="O328" s="1"/>
  <c r="O332" a="1"/>
  <c r="O332" s="1"/>
  <c r="O336" a="1"/>
  <c r="O336" s="1"/>
  <c r="O340" a="1"/>
  <c r="O340" s="1"/>
  <c r="O344" a="1"/>
  <c r="O344" s="1"/>
  <c r="O348" a="1"/>
  <c r="O348" s="1"/>
  <c r="O352" a="1"/>
  <c r="O352" s="1"/>
  <c r="O356" a="1"/>
  <c r="O356" s="1"/>
  <c r="O360" a="1"/>
  <c r="O360" s="1"/>
  <c r="O364" a="1"/>
  <c r="O364" s="1"/>
  <c r="O370" a="1"/>
  <c r="O370" s="1"/>
  <c r="O374" a="1"/>
  <c r="O374" s="1"/>
  <c r="O265" a="1"/>
  <c r="O265" s="1"/>
  <c r="O269" a="1"/>
  <c r="O269" s="1"/>
  <c r="O273" a="1"/>
  <c r="O273" s="1"/>
  <c r="O277" a="1"/>
  <c r="O277" s="1"/>
  <c r="O281" a="1"/>
  <c r="O281" s="1"/>
  <c r="O285" a="1"/>
  <c r="O285" s="1"/>
  <c r="O289" a="1"/>
  <c r="O289" s="1"/>
  <c r="O293" a="1"/>
  <c r="O293" s="1"/>
  <c r="O297" a="1"/>
  <c r="O297" s="1"/>
  <c r="O301" a="1"/>
  <c r="O301" s="1"/>
  <c r="O305" a="1"/>
  <c r="O305" s="1"/>
  <c r="O309" a="1"/>
  <c r="O309" s="1"/>
  <c r="O313" a="1"/>
  <c r="O313" s="1"/>
  <c r="O317" a="1"/>
  <c r="O317" s="1"/>
  <c r="O321" a="1"/>
  <c r="O321" s="1"/>
  <c r="O325" a="1"/>
  <c r="O325" s="1"/>
  <c r="O329" a="1"/>
  <c r="O329" s="1"/>
  <c r="O333" a="1"/>
  <c r="O333" s="1"/>
  <c r="O337" a="1"/>
  <c r="O337" s="1"/>
  <c r="O341" a="1"/>
  <c r="O341" s="1"/>
  <c r="O345" a="1"/>
  <c r="O345" s="1"/>
  <c r="O349" a="1"/>
  <c r="O349" s="1"/>
  <c r="O353" a="1"/>
  <c r="O353" s="1"/>
  <c r="O357" a="1"/>
  <c r="O357" s="1"/>
  <c r="O361" a="1"/>
  <c r="O361" s="1"/>
  <c r="O365" a="1"/>
  <c r="O365" s="1"/>
  <c r="O371" a="1"/>
  <c r="O371" s="1"/>
  <c r="O375" a="1"/>
  <c r="O375" s="1"/>
  <c r="O380" a="1"/>
  <c r="O380" s="1"/>
  <c r="O384" a="1"/>
  <c r="O384" s="1"/>
  <c r="O388" a="1"/>
  <c r="O388" s="1"/>
  <c r="O392" a="1"/>
  <c r="O392" s="1"/>
  <c r="O396" a="1"/>
  <c r="O396" s="1"/>
  <c r="O400" a="1"/>
  <c r="O400" s="1"/>
  <c r="O404" a="1"/>
  <c r="O404" s="1"/>
  <c r="O408" a="1"/>
  <c r="O408" s="1"/>
  <c r="O412" a="1"/>
  <c r="O412" s="1"/>
  <c r="O416" a="1"/>
  <c r="O416" s="1"/>
  <c r="O420" a="1"/>
  <c r="O420" s="1"/>
  <c r="O424" a="1"/>
  <c r="O424" s="1"/>
  <c r="O427" a="1"/>
  <c r="O427" s="1"/>
  <c r="O431" a="1"/>
  <c r="O431" s="1"/>
  <c r="O435" a="1"/>
  <c r="O435" s="1"/>
  <c r="O439" a="1"/>
  <c r="O439" s="1"/>
  <c r="O443" a="1"/>
  <c r="O443" s="1"/>
  <c r="O447" a="1"/>
  <c r="O447" s="1"/>
  <c r="O451" a="1"/>
  <c r="O451" s="1"/>
  <c r="O455" a="1"/>
  <c r="O455" s="1"/>
  <c r="O459" a="1"/>
  <c r="O459" s="1"/>
  <c r="O463" a="1"/>
  <c r="O463" s="1"/>
  <c r="O377" a="1"/>
  <c r="O377" s="1"/>
  <c r="O381" a="1"/>
  <c r="O381" s="1"/>
  <c r="O385" a="1"/>
  <c r="O385" s="1"/>
  <c r="O389" a="1"/>
  <c r="O389" s="1"/>
  <c r="O393" a="1"/>
  <c r="O393" s="1"/>
  <c r="O397" a="1"/>
  <c r="O397" s="1"/>
  <c r="O401" a="1"/>
  <c r="O401" s="1"/>
  <c r="O405" a="1"/>
  <c r="O405" s="1"/>
  <c r="O409" a="1"/>
  <c r="O409" s="1"/>
  <c r="O413" a="1"/>
  <c r="O413" s="1"/>
  <c r="O417" a="1"/>
  <c r="O417" s="1"/>
  <c r="O421" a="1"/>
  <c r="O421" s="1"/>
  <c r="O425" a="1"/>
  <c r="O425" s="1"/>
  <c r="O428" a="1"/>
  <c r="O428" s="1"/>
  <c r="O432" a="1"/>
  <c r="O432" s="1"/>
  <c r="O436" a="1"/>
  <c r="O436" s="1"/>
  <c r="O440" a="1"/>
  <c r="O440" s="1"/>
  <c r="O444" a="1"/>
  <c r="O444" s="1"/>
  <c r="O448" a="1"/>
  <c r="O448" s="1"/>
  <c r="O452" a="1"/>
  <c r="O452" s="1"/>
  <c r="O456" a="1"/>
  <c r="O456" s="1"/>
  <c r="O460" a="1"/>
  <c r="O460" s="1"/>
  <c r="O464" a="1"/>
  <c r="O464" s="1"/>
  <c r="O378" a="1"/>
  <c r="O378" s="1"/>
  <c r="O382" a="1"/>
  <c r="O382" s="1"/>
  <c r="O386" a="1"/>
  <c r="O386" s="1"/>
  <c r="O390" a="1"/>
  <c r="O390" s="1"/>
  <c r="O394" a="1"/>
  <c r="O394" s="1"/>
  <c r="O398" a="1"/>
  <c r="O398" s="1"/>
  <c r="O402" a="1"/>
  <c r="O402" s="1"/>
  <c r="O406" a="1"/>
  <c r="O406" s="1"/>
  <c r="O410" a="1"/>
  <c r="O410" s="1"/>
  <c r="O414" a="1"/>
  <c r="O414" s="1"/>
  <c r="O418" a="1"/>
  <c r="O418" s="1"/>
  <c r="O422" a="1"/>
  <c r="O422" s="1"/>
  <c r="O429" a="1"/>
  <c r="O429" s="1"/>
  <c r="O433" a="1"/>
  <c r="O433" s="1"/>
  <c r="O437" a="1"/>
  <c r="O437" s="1"/>
  <c r="O441" a="1"/>
  <c r="O441" s="1"/>
  <c r="O445" a="1"/>
  <c r="O445" s="1"/>
  <c r="O449" a="1"/>
  <c r="O449" s="1"/>
  <c r="O453" a="1"/>
  <c r="O453" s="1"/>
  <c r="O457" a="1"/>
  <c r="O457" s="1"/>
  <c r="O461" a="1"/>
  <c r="O461" s="1"/>
  <c r="O379" a="1"/>
  <c r="O379" s="1"/>
  <c r="O383" a="1"/>
  <c r="O383" s="1"/>
  <c r="O387" a="1"/>
  <c r="O387" s="1"/>
  <c r="O391" a="1"/>
  <c r="O391" s="1"/>
  <c r="O395" a="1"/>
  <c r="O395" s="1"/>
  <c r="O399" a="1"/>
  <c r="O399" s="1"/>
  <c r="O403" a="1"/>
  <c r="O403" s="1"/>
  <c r="O407" a="1"/>
  <c r="O407" s="1"/>
  <c r="O411" a="1"/>
  <c r="O411" s="1"/>
  <c r="O415" a="1"/>
  <c r="O415" s="1"/>
  <c r="O419" a="1"/>
  <c r="O419" s="1"/>
  <c r="O423" a="1"/>
  <c r="O423" s="1"/>
  <c r="O426" a="1"/>
  <c r="O426" s="1"/>
  <c r="O430" a="1"/>
  <c r="O430" s="1"/>
  <c r="O434" a="1"/>
  <c r="O434" s="1"/>
  <c r="O438" a="1"/>
  <c r="O438" s="1"/>
  <c r="O442" a="1"/>
  <c r="O442" s="1"/>
  <c r="O446" a="1"/>
  <c r="O446" s="1"/>
  <c r="O450" a="1"/>
  <c r="O450" s="1"/>
  <c r="O454" a="1"/>
  <c r="O454" s="1"/>
  <c r="O458" a="1"/>
  <c r="O458" s="1"/>
  <c r="O462" a="1"/>
  <c r="O462" s="1"/>
  <c r="AP259" a="1"/>
  <c r="AP259" s="1"/>
  <c r="AP260" a="1"/>
  <c r="AP260" s="1"/>
  <c r="AP261" a="1"/>
  <c r="AP261" s="1"/>
  <c r="AP265" a="1"/>
  <c r="AP265" s="1"/>
  <c r="AP269" a="1"/>
  <c r="AP269" s="1"/>
  <c r="AP273" a="1"/>
  <c r="AP273" s="1"/>
  <c r="AP277" a="1"/>
  <c r="AP277" s="1"/>
  <c r="AP281" a="1"/>
  <c r="AP281" s="1"/>
  <c r="AP285" a="1"/>
  <c r="AP285" s="1"/>
  <c r="AP289" a="1"/>
  <c r="AP289" s="1"/>
  <c r="AP293" a="1"/>
  <c r="AP293" s="1"/>
  <c r="AP297" a="1"/>
  <c r="AP297" s="1"/>
  <c r="AP301" a="1"/>
  <c r="AP301" s="1"/>
  <c r="AP305" a="1"/>
  <c r="AP305" s="1"/>
  <c r="AP309" a="1"/>
  <c r="AP309" s="1"/>
  <c r="AP313" a="1"/>
  <c r="AP313" s="1"/>
  <c r="AP317" a="1"/>
  <c r="AP317" s="1"/>
  <c r="AP321" a="1"/>
  <c r="AP321" s="1"/>
  <c r="AP325" a="1"/>
  <c r="AP325" s="1"/>
  <c r="AP329" a="1"/>
  <c r="AP329" s="1"/>
  <c r="AP333" a="1"/>
  <c r="AP333" s="1"/>
  <c r="AP337" a="1"/>
  <c r="AP337" s="1"/>
  <c r="AP341" a="1"/>
  <c r="AP341" s="1"/>
  <c r="AP345" a="1"/>
  <c r="AP345" s="1"/>
  <c r="AP349" a="1"/>
  <c r="AP349" s="1"/>
  <c r="AP353" a="1"/>
  <c r="AP353" s="1"/>
  <c r="AP357" a="1"/>
  <c r="AP357" s="1"/>
  <c r="AP361" a="1"/>
  <c r="AP361" s="1"/>
  <c r="AP365" a="1"/>
  <c r="AP365" s="1"/>
  <c r="AP371" a="1"/>
  <c r="AP371" s="1"/>
  <c r="AP375" a="1"/>
  <c r="AP375" s="1"/>
  <c r="AP262" a="1"/>
  <c r="AP262" s="1"/>
  <c r="AP266" a="1"/>
  <c r="AP266" s="1"/>
  <c r="AP270" a="1"/>
  <c r="AP270" s="1"/>
  <c r="AP274" a="1"/>
  <c r="AP274" s="1"/>
  <c r="AP278" a="1"/>
  <c r="AP278" s="1"/>
  <c r="AP282" a="1"/>
  <c r="AP282" s="1"/>
  <c r="AP286" a="1"/>
  <c r="AP286" s="1"/>
  <c r="AP290" a="1"/>
  <c r="AP290" s="1"/>
  <c r="AP294" a="1"/>
  <c r="AP294" s="1"/>
  <c r="AP298" a="1"/>
  <c r="AP298" s="1"/>
  <c r="AP302" a="1"/>
  <c r="AP302" s="1"/>
  <c r="AP306" a="1"/>
  <c r="AP306" s="1"/>
  <c r="AP310" a="1"/>
  <c r="AP310" s="1"/>
  <c r="AP314" a="1"/>
  <c r="AP314" s="1"/>
  <c r="AP318" a="1"/>
  <c r="AP318" s="1"/>
  <c r="AP322" a="1"/>
  <c r="AP322" s="1"/>
  <c r="AP326" a="1"/>
  <c r="AP326" s="1"/>
  <c r="AP330" a="1"/>
  <c r="AP330" s="1"/>
  <c r="AP334" a="1"/>
  <c r="AP334" s="1"/>
  <c r="AP338" a="1"/>
  <c r="AP338" s="1"/>
  <c r="AP342" a="1"/>
  <c r="AP342" s="1"/>
  <c r="AP346" a="1"/>
  <c r="AP346" s="1"/>
  <c r="AP350" a="1"/>
  <c r="AP350" s="1"/>
  <c r="AP354" a="1"/>
  <c r="AP354" s="1"/>
  <c r="AP358" a="1"/>
  <c r="AP358" s="1"/>
  <c r="AP362" a="1"/>
  <c r="AP362" s="1"/>
  <c r="AP366" a="1"/>
  <c r="AP366" s="1"/>
  <c r="AP367" a="1"/>
  <c r="AP367" s="1"/>
  <c r="AP368" a="1"/>
  <c r="AP368" s="1"/>
  <c r="AP372" a="1"/>
  <c r="AP372" s="1"/>
  <c r="AP376" a="1"/>
  <c r="AP376" s="1"/>
  <c r="AP263" a="1"/>
  <c r="AP263" s="1"/>
  <c r="AP267" a="1"/>
  <c r="AP267" s="1"/>
  <c r="AP271" a="1"/>
  <c r="AP271" s="1"/>
  <c r="AP275" a="1"/>
  <c r="AP275" s="1"/>
  <c r="AP279" a="1"/>
  <c r="AP279" s="1"/>
  <c r="AP283" a="1"/>
  <c r="AP283" s="1"/>
  <c r="AP287" a="1"/>
  <c r="AP287" s="1"/>
  <c r="AP291" a="1"/>
  <c r="AP291" s="1"/>
  <c r="AP295" a="1"/>
  <c r="AP295" s="1"/>
  <c r="AP299" a="1"/>
  <c r="AP299" s="1"/>
  <c r="AP303" a="1"/>
  <c r="AP303" s="1"/>
  <c r="AP307" a="1"/>
  <c r="AP307" s="1"/>
  <c r="AP311" a="1"/>
  <c r="AP311" s="1"/>
  <c r="AP315" a="1"/>
  <c r="AP315" s="1"/>
  <c r="AP319" a="1"/>
  <c r="AP319" s="1"/>
  <c r="AP323" a="1"/>
  <c r="AP323" s="1"/>
  <c r="AP327" a="1"/>
  <c r="AP327" s="1"/>
  <c r="AP331" a="1"/>
  <c r="AP331" s="1"/>
  <c r="AP335" a="1"/>
  <c r="AP335" s="1"/>
  <c r="AP339" a="1"/>
  <c r="AP339" s="1"/>
  <c r="AP343" a="1"/>
  <c r="AP343" s="1"/>
  <c r="AP347" a="1"/>
  <c r="AP347" s="1"/>
  <c r="AP351" a="1"/>
  <c r="AP351" s="1"/>
  <c r="AP355" a="1"/>
  <c r="AP355" s="1"/>
  <c r="AP359" a="1"/>
  <c r="AP359" s="1"/>
  <c r="AP363" a="1"/>
  <c r="AP363" s="1"/>
  <c r="AP369" a="1"/>
  <c r="AP369" s="1"/>
  <c r="AP373" a="1"/>
  <c r="AP373" s="1"/>
  <c r="AP264" a="1"/>
  <c r="AP264" s="1"/>
  <c r="AP268" a="1"/>
  <c r="AP268" s="1"/>
  <c r="AP272" a="1"/>
  <c r="AP272" s="1"/>
  <c r="AP276" a="1"/>
  <c r="AP276" s="1"/>
  <c r="AP280" a="1"/>
  <c r="AP280" s="1"/>
  <c r="AP284" a="1"/>
  <c r="AP284" s="1"/>
  <c r="AP288" a="1"/>
  <c r="AP288" s="1"/>
  <c r="AP292" a="1"/>
  <c r="AP292" s="1"/>
  <c r="AP296" a="1"/>
  <c r="AP296" s="1"/>
  <c r="AP300" a="1"/>
  <c r="AP300" s="1"/>
  <c r="AP304" a="1"/>
  <c r="AP304" s="1"/>
  <c r="AP308" a="1"/>
  <c r="AP308" s="1"/>
  <c r="AP312" a="1"/>
  <c r="AP312" s="1"/>
  <c r="AP316" a="1"/>
  <c r="AP316" s="1"/>
  <c r="AP320" a="1"/>
  <c r="AP320" s="1"/>
  <c r="AP324" a="1"/>
  <c r="AP324" s="1"/>
  <c r="AP328" a="1"/>
  <c r="AP328" s="1"/>
  <c r="AP332" a="1"/>
  <c r="AP332" s="1"/>
  <c r="AP336" a="1"/>
  <c r="AP336" s="1"/>
  <c r="AP340" a="1"/>
  <c r="AP340" s="1"/>
  <c r="AP344" a="1"/>
  <c r="AP344" s="1"/>
  <c r="AP348" a="1"/>
  <c r="AP348" s="1"/>
  <c r="AP352" a="1"/>
  <c r="AP352" s="1"/>
  <c r="AP356" a="1"/>
  <c r="AP356" s="1"/>
  <c r="AP360" a="1"/>
  <c r="AP360" s="1"/>
  <c r="AP364" a="1"/>
  <c r="AP364" s="1"/>
  <c r="AP370" a="1"/>
  <c r="AP370" s="1"/>
  <c r="AP374" a="1"/>
  <c r="AP374" s="1"/>
  <c r="AP379" a="1"/>
  <c r="AP379" s="1"/>
  <c r="AP383" a="1"/>
  <c r="AP383" s="1"/>
  <c r="AP387" a="1"/>
  <c r="AP387" s="1"/>
  <c r="AP391" a="1"/>
  <c r="AP391" s="1"/>
  <c r="AP395" a="1"/>
  <c r="AP395" s="1"/>
  <c r="AP399" a="1"/>
  <c r="AP399" s="1"/>
  <c r="AP403" a="1"/>
  <c r="AP403" s="1"/>
  <c r="AP407" a="1"/>
  <c r="AP407" s="1"/>
  <c r="AP411" a="1"/>
  <c r="AP411" s="1"/>
  <c r="AP415" a="1"/>
  <c r="AP415" s="1"/>
  <c r="AP419" a="1"/>
  <c r="AP419" s="1"/>
  <c r="AP423" a="1"/>
  <c r="AP423" s="1"/>
  <c r="AP426" a="1"/>
  <c r="AP426" s="1"/>
  <c r="AP430" a="1"/>
  <c r="AP430" s="1"/>
  <c r="AP434" a="1"/>
  <c r="AP434" s="1"/>
  <c r="AP438" a="1"/>
  <c r="AP438" s="1"/>
  <c r="AP442" a="1"/>
  <c r="AP442" s="1"/>
  <c r="AP446" a="1"/>
  <c r="AP446" s="1"/>
  <c r="AP450" a="1"/>
  <c r="AP450" s="1"/>
  <c r="AP454" a="1"/>
  <c r="AP454" s="1"/>
  <c r="AP458" a="1"/>
  <c r="AP458" s="1"/>
  <c r="AP462" a="1"/>
  <c r="AP462" s="1"/>
  <c r="AP380" a="1"/>
  <c r="AP380" s="1"/>
  <c r="AP384" a="1"/>
  <c r="AP384" s="1"/>
  <c r="AP388" a="1"/>
  <c r="AP388" s="1"/>
  <c r="AP392" a="1"/>
  <c r="AP392" s="1"/>
  <c r="AP396" a="1"/>
  <c r="AP396" s="1"/>
  <c r="AP400" a="1"/>
  <c r="AP400" s="1"/>
  <c r="AP404" a="1"/>
  <c r="AP404" s="1"/>
  <c r="AP408" a="1"/>
  <c r="AP408" s="1"/>
  <c r="AP412" a="1"/>
  <c r="AP412" s="1"/>
  <c r="AP416" a="1"/>
  <c r="AP416" s="1"/>
  <c r="AP420" a="1"/>
  <c r="AP420" s="1"/>
  <c r="AP424" a="1"/>
  <c r="AP424" s="1"/>
  <c r="AP427" a="1"/>
  <c r="AP427" s="1"/>
  <c r="AP431" a="1"/>
  <c r="AP431" s="1"/>
  <c r="AP435" a="1"/>
  <c r="AP435" s="1"/>
  <c r="AP439" a="1"/>
  <c r="AP439" s="1"/>
  <c r="AP443" a="1"/>
  <c r="AP443" s="1"/>
  <c r="AP447" a="1"/>
  <c r="AP447" s="1"/>
  <c r="AP451" a="1"/>
  <c r="AP451" s="1"/>
  <c r="AP455" a="1"/>
  <c r="AP455" s="1"/>
  <c r="AP459" a="1"/>
  <c r="AP459" s="1"/>
  <c r="AP463" a="1"/>
  <c r="AP463" s="1"/>
  <c r="AP377" a="1"/>
  <c r="AP377" s="1"/>
  <c r="AP381" a="1"/>
  <c r="AP381" s="1"/>
  <c r="AP385" a="1"/>
  <c r="AP385" s="1"/>
  <c r="AP389" a="1"/>
  <c r="AP389" s="1"/>
  <c r="AP393" a="1"/>
  <c r="AP393" s="1"/>
  <c r="AP397" a="1"/>
  <c r="AP397" s="1"/>
  <c r="AP401" a="1"/>
  <c r="AP401" s="1"/>
  <c r="AP405" a="1"/>
  <c r="AP405" s="1"/>
  <c r="AP409" a="1"/>
  <c r="AP409" s="1"/>
  <c r="AP413" a="1"/>
  <c r="AP413" s="1"/>
  <c r="AP417" a="1"/>
  <c r="AP417" s="1"/>
  <c r="AP421" a="1"/>
  <c r="AP421" s="1"/>
  <c r="AP428" a="1"/>
  <c r="AP428" s="1"/>
  <c r="AP432" a="1"/>
  <c r="AP432" s="1"/>
  <c r="AP436" a="1"/>
  <c r="AP436" s="1"/>
  <c r="AP440" a="1"/>
  <c r="AP440" s="1"/>
  <c r="AP444" a="1"/>
  <c r="AP444" s="1"/>
  <c r="AP448" a="1"/>
  <c r="AP448" s="1"/>
  <c r="AP452" a="1"/>
  <c r="AP452" s="1"/>
  <c r="AP456" a="1"/>
  <c r="AP456" s="1"/>
  <c r="AP460" a="1"/>
  <c r="AP460" s="1"/>
  <c r="AP464" a="1"/>
  <c r="AP464" s="1"/>
  <c r="AP378" a="1"/>
  <c r="AP378" s="1"/>
  <c r="AP382" a="1"/>
  <c r="AP382" s="1"/>
  <c r="AP386" a="1"/>
  <c r="AP386" s="1"/>
  <c r="AP390" a="1"/>
  <c r="AP390" s="1"/>
  <c r="AP394" a="1"/>
  <c r="AP394" s="1"/>
  <c r="AP398" a="1"/>
  <c r="AP398" s="1"/>
  <c r="AP402" a="1"/>
  <c r="AP402" s="1"/>
  <c r="AP406" a="1"/>
  <c r="AP406" s="1"/>
  <c r="AP410" a="1"/>
  <c r="AP410" s="1"/>
  <c r="AP414" a="1"/>
  <c r="AP414" s="1"/>
  <c r="AP418" a="1"/>
  <c r="AP418" s="1"/>
  <c r="AP422" a="1"/>
  <c r="AP422" s="1"/>
  <c r="AP425" a="1"/>
  <c r="AP425" s="1"/>
  <c r="AP429" a="1"/>
  <c r="AP429" s="1"/>
  <c r="AP433" a="1"/>
  <c r="AP433" s="1"/>
  <c r="AP437" a="1"/>
  <c r="AP437" s="1"/>
  <c r="AP441" a="1"/>
  <c r="AP441" s="1"/>
  <c r="AP445" a="1"/>
  <c r="AP445" s="1"/>
  <c r="AP449" a="1"/>
  <c r="AP449" s="1"/>
  <c r="AP453" a="1"/>
  <c r="AP453" s="1"/>
  <c r="AP457" a="1"/>
  <c r="AP457" s="1"/>
  <c r="AP461" a="1"/>
  <c r="AP461" s="1"/>
  <c r="EV260" a="1"/>
  <c r="EV260" s="1"/>
  <c r="EV261" a="1"/>
  <c r="EV261" s="1"/>
  <c r="EV259" a="1"/>
  <c r="EV259" s="1"/>
  <c r="EV262" a="1"/>
  <c r="EV262" s="1"/>
  <c r="EV266" a="1"/>
  <c r="EV266" s="1"/>
  <c r="EV270" a="1"/>
  <c r="EV270" s="1"/>
  <c r="EV274" a="1"/>
  <c r="EV274" s="1"/>
  <c r="EV278" a="1"/>
  <c r="EV278" s="1"/>
  <c r="EV282" a="1"/>
  <c r="EV282" s="1"/>
  <c r="EV286" a="1"/>
  <c r="EV286" s="1"/>
  <c r="EV290" a="1"/>
  <c r="EV290" s="1"/>
  <c r="EV294" a="1"/>
  <c r="EV294" s="1"/>
  <c r="EV298" a="1"/>
  <c r="EV298" s="1"/>
  <c r="EV302" a="1"/>
  <c r="EV302" s="1"/>
  <c r="EV306" a="1"/>
  <c r="EV306" s="1"/>
  <c r="EV310" a="1"/>
  <c r="EV310" s="1"/>
  <c r="EV314" a="1"/>
  <c r="EV314" s="1"/>
  <c r="EV318" a="1"/>
  <c r="EV318" s="1"/>
  <c r="EV322" a="1"/>
  <c r="EV322" s="1"/>
  <c r="EV326" a="1"/>
  <c r="EV326" s="1"/>
  <c r="EV330" a="1"/>
  <c r="EV330" s="1"/>
  <c r="EV334" a="1"/>
  <c r="EV334" s="1"/>
  <c r="EV338" a="1"/>
  <c r="EV338" s="1"/>
  <c r="EV342" a="1"/>
  <c r="EV342" s="1"/>
  <c r="EV346" a="1"/>
  <c r="EV346" s="1"/>
  <c r="EV350" a="1"/>
  <c r="EV350" s="1"/>
  <c r="EV354" a="1"/>
  <c r="EV354" s="1"/>
  <c r="EV358" a="1"/>
  <c r="EV358" s="1"/>
  <c r="EV362" a="1"/>
  <c r="EV362" s="1"/>
  <c r="EV366" a="1"/>
  <c r="EV366" s="1"/>
  <c r="EV368" a="1"/>
  <c r="EV368" s="1"/>
  <c r="EV372" a="1"/>
  <c r="EV372" s="1"/>
  <c r="EV263" a="1"/>
  <c r="EV263" s="1"/>
  <c r="EV267" a="1"/>
  <c r="EV267" s="1"/>
  <c r="EV271" a="1"/>
  <c r="EV271" s="1"/>
  <c r="EV275" a="1"/>
  <c r="EV275" s="1"/>
  <c r="EV279" a="1"/>
  <c r="EV279" s="1"/>
  <c r="EV283" a="1"/>
  <c r="EV283" s="1"/>
  <c r="EV287" a="1"/>
  <c r="EV287" s="1"/>
  <c r="EV291" a="1"/>
  <c r="EV291" s="1"/>
  <c r="EV295" a="1"/>
  <c r="EV295" s="1"/>
  <c r="EV299" a="1"/>
  <c r="EV299" s="1"/>
  <c r="EV303" a="1"/>
  <c r="EV303" s="1"/>
  <c r="EV307" a="1"/>
  <c r="EV307" s="1"/>
  <c r="EV311" a="1"/>
  <c r="EV311" s="1"/>
  <c r="EV315" a="1"/>
  <c r="EV315" s="1"/>
  <c r="EV319" a="1"/>
  <c r="EV319" s="1"/>
  <c r="EV323" a="1"/>
  <c r="EV323" s="1"/>
  <c r="EV327" a="1"/>
  <c r="EV327" s="1"/>
  <c r="EV331" a="1"/>
  <c r="EV331" s="1"/>
  <c r="EV335" a="1"/>
  <c r="EV335" s="1"/>
  <c r="EV339" a="1"/>
  <c r="EV339" s="1"/>
  <c r="EV343" a="1"/>
  <c r="EV343" s="1"/>
  <c r="EV347" a="1"/>
  <c r="EV347" s="1"/>
  <c r="EV351" a="1"/>
  <c r="EV351" s="1"/>
  <c r="EV355" a="1"/>
  <c r="EV355" s="1"/>
  <c r="EV359" a="1"/>
  <c r="EV359" s="1"/>
  <c r="EV363" a="1"/>
  <c r="EV363" s="1"/>
  <c r="EV369" a="1"/>
  <c r="EV369" s="1"/>
  <c r="EV373" a="1"/>
  <c r="EV373" s="1"/>
  <c r="EV264" a="1"/>
  <c r="EV264" s="1"/>
  <c r="EV268" a="1"/>
  <c r="EV268" s="1"/>
  <c r="EV272" a="1"/>
  <c r="EV272" s="1"/>
  <c r="EV276" a="1"/>
  <c r="EV276" s="1"/>
  <c r="EV280" a="1"/>
  <c r="EV280" s="1"/>
  <c r="EV284" a="1"/>
  <c r="EV284" s="1"/>
  <c r="EV288" a="1"/>
  <c r="EV288" s="1"/>
  <c r="EV292" a="1"/>
  <c r="EV292" s="1"/>
  <c r="EV296" a="1"/>
  <c r="EV296" s="1"/>
  <c r="EV300" a="1"/>
  <c r="EV300" s="1"/>
  <c r="EV304" a="1"/>
  <c r="EV304" s="1"/>
  <c r="EV308" a="1"/>
  <c r="EV308" s="1"/>
  <c r="EV312" a="1"/>
  <c r="EV312" s="1"/>
  <c r="EV316" a="1"/>
  <c r="EV316" s="1"/>
  <c r="EV320" a="1"/>
  <c r="EV320" s="1"/>
  <c r="EV324" a="1"/>
  <c r="EV324" s="1"/>
  <c r="EV328" a="1"/>
  <c r="EV328" s="1"/>
  <c r="EV332" a="1"/>
  <c r="EV332" s="1"/>
  <c r="EV336" a="1"/>
  <c r="EV336" s="1"/>
  <c r="EV340" a="1"/>
  <c r="EV340" s="1"/>
  <c r="EV344" a="1"/>
  <c r="EV344" s="1"/>
  <c r="EV348" a="1"/>
  <c r="EV348" s="1"/>
  <c r="EV352" a="1"/>
  <c r="EV352" s="1"/>
  <c r="EV356" a="1"/>
  <c r="EV356" s="1"/>
  <c r="EV360" a="1"/>
  <c r="EV360" s="1"/>
  <c r="EV364" a="1"/>
  <c r="EV364" s="1"/>
  <c r="EV370" a="1"/>
  <c r="EV370" s="1"/>
  <c r="EV374" a="1"/>
  <c r="EV374" s="1"/>
  <c r="EV265" a="1"/>
  <c r="EV265" s="1"/>
  <c r="EV269" a="1"/>
  <c r="EV269" s="1"/>
  <c r="EV273" a="1"/>
  <c r="EV273" s="1"/>
  <c r="EV277" a="1"/>
  <c r="EV277" s="1"/>
  <c r="EV281" a="1"/>
  <c r="EV281" s="1"/>
  <c r="EV285" a="1"/>
  <c r="EV285" s="1"/>
  <c r="EV289" a="1"/>
  <c r="EV289" s="1"/>
  <c r="EV293" a="1"/>
  <c r="EV293" s="1"/>
  <c r="EV297" a="1"/>
  <c r="EV297" s="1"/>
  <c r="EV301" a="1"/>
  <c r="EV301" s="1"/>
  <c r="EV305" a="1"/>
  <c r="EV305" s="1"/>
  <c r="EV309" a="1"/>
  <c r="EV309" s="1"/>
  <c r="EV313" a="1"/>
  <c r="EV313" s="1"/>
  <c r="EV317" a="1"/>
  <c r="EV317" s="1"/>
  <c r="EV321" a="1"/>
  <c r="EV321" s="1"/>
  <c r="EV325" a="1"/>
  <c r="EV325" s="1"/>
  <c r="EV329" a="1"/>
  <c r="EV329" s="1"/>
  <c r="EV333" a="1"/>
  <c r="EV333" s="1"/>
  <c r="EV337" a="1"/>
  <c r="EV337" s="1"/>
  <c r="EV341" a="1"/>
  <c r="EV341" s="1"/>
  <c r="EV345" a="1"/>
  <c r="EV345" s="1"/>
  <c r="EV349" a="1"/>
  <c r="EV349" s="1"/>
  <c r="EV353" a="1"/>
  <c r="EV353" s="1"/>
  <c r="EV357" a="1"/>
  <c r="EV357" s="1"/>
  <c r="EV361" a="1"/>
  <c r="EV361" s="1"/>
  <c r="EV365" a="1"/>
  <c r="EV365" s="1"/>
  <c r="EV367" a="1"/>
  <c r="EV367" s="1"/>
  <c r="EV371" a="1"/>
  <c r="EV371" s="1"/>
  <c r="EV375" a="1"/>
  <c r="EV375" s="1"/>
  <c r="EV376" a="1"/>
  <c r="EV376" s="1"/>
  <c r="EV380" a="1"/>
  <c r="EV380" s="1"/>
  <c r="EV384" a="1"/>
  <c r="EV384" s="1"/>
  <c r="EV388" a="1"/>
  <c r="EV388" s="1"/>
  <c r="EV392" a="1"/>
  <c r="EV392" s="1"/>
  <c r="EV396" a="1"/>
  <c r="EV396" s="1"/>
  <c r="EV400" a="1"/>
  <c r="EV400" s="1"/>
  <c r="EV404" a="1"/>
  <c r="EV404" s="1"/>
  <c r="EV408" a="1"/>
  <c r="EV408" s="1"/>
  <c r="EV412" a="1"/>
  <c r="EV412" s="1"/>
  <c r="EV416" a="1"/>
  <c r="EV416" s="1"/>
  <c r="EV420" a="1"/>
  <c r="EV420" s="1"/>
  <c r="EV427" a="1"/>
  <c r="EV427" s="1"/>
  <c r="EV431" a="1"/>
  <c r="EV431" s="1"/>
  <c r="EV435" a="1"/>
  <c r="EV435" s="1"/>
  <c r="EV439" a="1"/>
  <c r="EV439" s="1"/>
  <c r="EV443" a="1"/>
  <c r="EV443" s="1"/>
  <c r="EV447" a="1"/>
  <c r="EV447" s="1"/>
  <c r="EV451" a="1"/>
  <c r="EV451" s="1"/>
  <c r="EV455" a="1"/>
  <c r="EV455" s="1"/>
  <c r="EV459" a="1"/>
  <c r="EV459" s="1"/>
  <c r="EV463" a="1"/>
  <c r="EV463" s="1"/>
  <c r="EV377" a="1"/>
  <c r="EV377" s="1"/>
  <c r="EV381" a="1"/>
  <c r="EV381" s="1"/>
  <c r="EV385" a="1"/>
  <c r="EV385" s="1"/>
  <c r="EV389" a="1"/>
  <c r="EV389" s="1"/>
  <c r="EV393" a="1"/>
  <c r="EV393" s="1"/>
  <c r="EV397" a="1"/>
  <c r="EV397" s="1"/>
  <c r="EV401" a="1"/>
  <c r="EV401" s="1"/>
  <c r="EV405" a="1"/>
  <c r="EV405" s="1"/>
  <c r="EV409" a="1"/>
  <c r="EV409" s="1"/>
  <c r="EV413" a="1"/>
  <c r="EV413" s="1"/>
  <c r="EV417" a="1"/>
  <c r="EV417" s="1"/>
  <c r="EV421" a="1"/>
  <c r="EV421" s="1"/>
  <c r="EV424" a="1"/>
  <c r="EV424" s="1"/>
  <c r="EV428" a="1"/>
  <c r="EV428" s="1"/>
  <c r="EV432" a="1"/>
  <c r="EV432" s="1"/>
  <c r="EV436" a="1"/>
  <c r="EV436" s="1"/>
  <c r="EV440" a="1"/>
  <c r="EV440" s="1"/>
  <c r="EV444" a="1"/>
  <c r="EV444" s="1"/>
  <c r="EV448" a="1"/>
  <c r="EV448" s="1"/>
  <c r="EV452" a="1"/>
  <c r="EV452" s="1"/>
  <c r="EV456" a="1"/>
  <c r="EV456" s="1"/>
  <c r="EV460" a="1"/>
  <c r="EV460" s="1"/>
  <c r="EV464" a="1"/>
  <c r="EV464" s="1"/>
  <c r="EV378" a="1"/>
  <c r="EV378" s="1"/>
  <c r="EV382" a="1"/>
  <c r="EV382" s="1"/>
  <c r="EV386" a="1"/>
  <c r="EV386" s="1"/>
  <c r="EV390" a="1"/>
  <c r="EV390" s="1"/>
  <c r="EV394" a="1"/>
  <c r="EV394" s="1"/>
  <c r="EV398" a="1"/>
  <c r="EV398" s="1"/>
  <c r="EV402" a="1"/>
  <c r="EV402" s="1"/>
  <c r="EV406" a="1"/>
  <c r="EV406" s="1"/>
  <c r="EV410" a="1"/>
  <c r="EV410" s="1"/>
  <c r="EV414" a="1"/>
  <c r="EV414" s="1"/>
  <c r="EV418" a="1"/>
  <c r="EV418" s="1"/>
  <c r="EV422" a="1"/>
  <c r="EV422" s="1"/>
  <c r="EV425" a="1"/>
  <c r="EV425" s="1"/>
  <c r="EV429" a="1"/>
  <c r="EV429" s="1"/>
  <c r="EV433" a="1"/>
  <c r="EV433" s="1"/>
  <c r="EV437" a="1"/>
  <c r="EV437" s="1"/>
  <c r="EV441" a="1"/>
  <c r="EV441" s="1"/>
  <c r="EV445" a="1"/>
  <c r="EV445" s="1"/>
  <c r="EV449" a="1"/>
  <c r="EV449" s="1"/>
  <c r="EV453" a="1"/>
  <c r="EV453" s="1"/>
  <c r="EV457" a="1"/>
  <c r="EV457" s="1"/>
  <c r="EV461" a="1"/>
  <c r="EV461" s="1"/>
  <c r="EV379" a="1"/>
  <c r="EV379" s="1"/>
  <c r="EV383" a="1"/>
  <c r="EV383" s="1"/>
  <c r="EV387" a="1"/>
  <c r="EV387" s="1"/>
  <c r="EV391" a="1"/>
  <c r="EV391" s="1"/>
  <c r="EV395" a="1"/>
  <c r="EV395" s="1"/>
  <c r="EV399" a="1"/>
  <c r="EV399" s="1"/>
  <c r="EV403" a="1"/>
  <c r="EV403" s="1"/>
  <c r="EV407" a="1"/>
  <c r="EV407" s="1"/>
  <c r="EV411" a="1"/>
  <c r="EV411" s="1"/>
  <c r="EV415" a="1"/>
  <c r="EV415" s="1"/>
  <c r="EV419" a="1"/>
  <c r="EV419" s="1"/>
  <c r="EV423" a="1"/>
  <c r="EV423" s="1"/>
  <c r="EV426" a="1"/>
  <c r="EV426" s="1"/>
  <c r="EV430" a="1"/>
  <c r="EV430" s="1"/>
  <c r="EV434" a="1"/>
  <c r="EV434" s="1"/>
  <c r="EV438" a="1"/>
  <c r="EV438" s="1"/>
  <c r="EV442" a="1"/>
  <c r="EV442" s="1"/>
  <c r="EV446" a="1"/>
  <c r="EV446" s="1"/>
  <c r="EV450" a="1"/>
  <c r="EV450" s="1"/>
  <c r="EV454" a="1"/>
  <c r="EV454" s="1"/>
  <c r="EV458" a="1"/>
  <c r="EV458" s="1"/>
  <c r="EV462" a="1"/>
  <c r="EV462" s="1"/>
  <c r="V259" a="1"/>
  <c r="V259" s="1"/>
  <c r="V260" a="1"/>
  <c r="V260" s="1"/>
  <c r="V261" a="1"/>
  <c r="V261" s="1"/>
  <c r="V265" a="1"/>
  <c r="V265" s="1"/>
  <c r="V269" a="1"/>
  <c r="V269" s="1"/>
  <c r="V273" a="1"/>
  <c r="V273" s="1"/>
  <c r="V277" a="1"/>
  <c r="V277" s="1"/>
  <c r="V281" a="1"/>
  <c r="V281" s="1"/>
  <c r="V285" a="1"/>
  <c r="V285" s="1"/>
  <c r="V289" a="1"/>
  <c r="V289" s="1"/>
  <c r="V293" a="1"/>
  <c r="V293" s="1"/>
  <c r="V297" a="1"/>
  <c r="V297" s="1"/>
  <c r="V301" a="1"/>
  <c r="V301" s="1"/>
  <c r="V305" a="1"/>
  <c r="V305" s="1"/>
  <c r="V309" a="1"/>
  <c r="V309" s="1"/>
  <c r="V313" a="1"/>
  <c r="V313" s="1"/>
  <c r="V317" a="1"/>
  <c r="V317" s="1"/>
  <c r="V321" a="1"/>
  <c r="V321" s="1"/>
  <c r="V325" a="1"/>
  <c r="V325" s="1"/>
  <c r="V329" a="1"/>
  <c r="V329" s="1"/>
  <c r="V333" a="1"/>
  <c r="V333" s="1"/>
  <c r="V337" a="1"/>
  <c r="V337" s="1"/>
  <c r="V341" a="1"/>
  <c r="V341" s="1"/>
  <c r="V345" a="1"/>
  <c r="V345" s="1"/>
  <c r="V349" a="1"/>
  <c r="V349" s="1"/>
  <c r="V353" a="1"/>
  <c r="V353" s="1"/>
  <c r="V357" a="1"/>
  <c r="V357" s="1"/>
  <c r="V361" a="1"/>
  <c r="V361" s="1"/>
  <c r="V365" a="1"/>
  <c r="V365" s="1"/>
  <c r="V371" a="1"/>
  <c r="V371" s="1"/>
  <c r="V375" a="1"/>
  <c r="V375" s="1"/>
  <c r="V262" a="1"/>
  <c r="V262" s="1"/>
  <c r="V266" a="1"/>
  <c r="V266" s="1"/>
  <c r="V270" a="1"/>
  <c r="V270" s="1"/>
  <c r="V274" a="1"/>
  <c r="V274" s="1"/>
  <c r="V278" a="1"/>
  <c r="V278" s="1"/>
  <c r="V282" a="1"/>
  <c r="V282" s="1"/>
  <c r="V286" a="1"/>
  <c r="V286" s="1"/>
  <c r="V290" a="1"/>
  <c r="V290" s="1"/>
  <c r="V294" a="1"/>
  <c r="V294" s="1"/>
  <c r="V298" a="1"/>
  <c r="V298" s="1"/>
  <c r="V302" a="1"/>
  <c r="V302" s="1"/>
  <c r="V306" a="1"/>
  <c r="V306" s="1"/>
  <c r="V310" a="1"/>
  <c r="V310" s="1"/>
  <c r="V314" a="1"/>
  <c r="V314" s="1"/>
  <c r="V318" a="1"/>
  <c r="V318" s="1"/>
  <c r="V322" a="1"/>
  <c r="V322" s="1"/>
  <c r="V326" a="1"/>
  <c r="V326" s="1"/>
  <c r="V330" a="1"/>
  <c r="V330" s="1"/>
  <c r="V334" a="1"/>
  <c r="V334" s="1"/>
  <c r="V338" a="1"/>
  <c r="V338" s="1"/>
  <c r="V342" a="1"/>
  <c r="V342" s="1"/>
  <c r="V346" a="1"/>
  <c r="V346" s="1"/>
  <c r="V350" a="1"/>
  <c r="V350" s="1"/>
  <c r="V354" a="1"/>
  <c r="V354" s="1"/>
  <c r="V358" a="1"/>
  <c r="V358" s="1"/>
  <c r="V362" a="1"/>
  <c r="V362" s="1"/>
  <c r="V366" a="1"/>
  <c r="V366" s="1"/>
  <c r="V368" a="1"/>
  <c r="V368" s="1"/>
  <c r="V372" a="1"/>
  <c r="V372" s="1"/>
  <c r="V376" a="1"/>
  <c r="V376" s="1"/>
  <c r="V263" a="1"/>
  <c r="V263" s="1"/>
  <c r="V267" a="1"/>
  <c r="V267" s="1"/>
  <c r="V271" a="1"/>
  <c r="V271" s="1"/>
  <c r="V275" a="1"/>
  <c r="V275" s="1"/>
  <c r="V279" a="1"/>
  <c r="V279" s="1"/>
  <c r="V283" a="1"/>
  <c r="V283" s="1"/>
  <c r="V287" a="1"/>
  <c r="V287" s="1"/>
  <c r="V291" a="1"/>
  <c r="V291" s="1"/>
  <c r="V295" a="1"/>
  <c r="V295" s="1"/>
  <c r="V299" a="1"/>
  <c r="V299" s="1"/>
  <c r="V303" a="1"/>
  <c r="V303" s="1"/>
  <c r="V307" a="1"/>
  <c r="V307" s="1"/>
  <c r="V311" a="1"/>
  <c r="V311" s="1"/>
  <c r="V315" a="1"/>
  <c r="V315" s="1"/>
  <c r="V319" a="1"/>
  <c r="V319" s="1"/>
  <c r="V323" a="1"/>
  <c r="V323" s="1"/>
  <c r="V327" a="1"/>
  <c r="V327" s="1"/>
  <c r="V331" a="1"/>
  <c r="V331" s="1"/>
  <c r="V335" a="1"/>
  <c r="V335" s="1"/>
  <c r="V339" a="1"/>
  <c r="V339" s="1"/>
  <c r="V343" a="1"/>
  <c r="V343" s="1"/>
  <c r="V347" a="1"/>
  <c r="V347" s="1"/>
  <c r="V351" a="1"/>
  <c r="V351" s="1"/>
  <c r="V355" a="1"/>
  <c r="V355" s="1"/>
  <c r="V359" a="1"/>
  <c r="V359" s="1"/>
  <c r="V363" a="1"/>
  <c r="V363" s="1"/>
  <c r="V367" a="1"/>
  <c r="V367" s="1"/>
  <c r="V369" a="1"/>
  <c r="V369" s="1"/>
  <c r="V373" a="1"/>
  <c r="V373" s="1"/>
  <c r="V264" a="1"/>
  <c r="V264" s="1"/>
  <c r="V268" a="1"/>
  <c r="V268" s="1"/>
  <c r="V272" a="1"/>
  <c r="V272" s="1"/>
  <c r="V276" a="1"/>
  <c r="V276" s="1"/>
  <c r="V280" a="1"/>
  <c r="V280" s="1"/>
  <c r="V284" a="1"/>
  <c r="V284" s="1"/>
  <c r="V288" a="1"/>
  <c r="V288" s="1"/>
  <c r="V292" a="1"/>
  <c r="V292" s="1"/>
  <c r="V296" a="1"/>
  <c r="V296" s="1"/>
  <c r="V300" a="1"/>
  <c r="V300" s="1"/>
  <c r="V304" a="1"/>
  <c r="V304" s="1"/>
  <c r="V308" a="1"/>
  <c r="V308" s="1"/>
  <c r="V312" a="1"/>
  <c r="V312" s="1"/>
  <c r="V316" a="1"/>
  <c r="V316" s="1"/>
  <c r="V320" a="1"/>
  <c r="V320" s="1"/>
  <c r="V324" a="1"/>
  <c r="V324" s="1"/>
  <c r="V328" a="1"/>
  <c r="V328" s="1"/>
  <c r="V332" a="1"/>
  <c r="V332" s="1"/>
  <c r="V336" a="1"/>
  <c r="V336" s="1"/>
  <c r="V340" a="1"/>
  <c r="V340" s="1"/>
  <c r="V344" a="1"/>
  <c r="V344" s="1"/>
  <c r="V348" a="1"/>
  <c r="V348" s="1"/>
  <c r="V352" a="1"/>
  <c r="V352" s="1"/>
  <c r="V356" a="1"/>
  <c r="V356" s="1"/>
  <c r="V360" a="1"/>
  <c r="V360" s="1"/>
  <c r="V364" a="1"/>
  <c r="V364" s="1"/>
  <c r="V370" a="1"/>
  <c r="V370" s="1"/>
  <c r="V374" a="1"/>
  <c r="V374" s="1"/>
  <c r="V379" a="1"/>
  <c r="V379" s="1"/>
  <c r="V383" a="1"/>
  <c r="V383" s="1"/>
  <c r="V387" a="1"/>
  <c r="V387" s="1"/>
  <c r="V391" a="1"/>
  <c r="V391" s="1"/>
  <c r="V395" a="1"/>
  <c r="V395" s="1"/>
  <c r="V399" a="1"/>
  <c r="V399" s="1"/>
  <c r="V403" a="1"/>
  <c r="V403" s="1"/>
  <c r="V407" a="1"/>
  <c r="V407" s="1"/>
  <c r="V411" a="1"/>
  <c r="V411" s="1"/>
  <c r="V415" a="1"/>
  <c r="V415" s="1"/>
  <c r="V419" a="1"/>
  <c r="V419" s="1"/>
  <c r="V423" a="1"/>
  <c r="V423" s="1"/>
  <c r="V426" a="1"/>
  <c r="V426" s="1"/>
  <c r="V430" a="1"/>
  <c r="V430" s="1"/>
  <c r="V434" a="1"/>
  <c r="V434" s="1"/>
  <c r="V438" a="1"/>
  <c r="V438" s="1"/>
  <c r="V442" a="1"/>
  <c r="V442" s="1"/>
  <c r="V446" a="1"/>
  <c r="V446" s="1"/>
  <c r="V450" a="1"/>
  <c r="V450" s="1"/>
  <c r="V454" a="1"/>
  <c r="V454" s="1"/>
  <c r="V458" a="1"/>
  <c r="V458" s="1"/>
  <c r="V462" a="1"/>
  <c r="V462" s="1"/>
  <c r="V380" a="1"/>
  <c r="V380" s="1"/>
  <c r="V384" a="1"/>
  <c r="V384" s="1"/>
  <c r="V388" a="1"/>
  <c r="V388" s="1"/>
  <c r="V392" a="1"/>
  <c r="V392" s="1"/>
  <c r="V396" a="1"/>
  <c r="V396" s="1"/>
  <c r="V400" a="1"/>
  <c r="V400" s="1"/>
  <c r="V404" a="1"/>
  <c r="V404" s="1"/>
  <c r="V408" a="1"/>
  <c r="V408" s="1"/>
  <c r="V412" a="1"/>
  <c r="V412" s="1"/>
  <c r="V416" a="1"/>
  <c r="V416" s="1"/>
  <c r="V420" a="1"/>
  <c r="V420" s="1"/>
  <c r="V424" a="1"/>
  <c r="V424" s="1"/>
  <c r="V427" a="1"/>
  <c r="V427" s="1"/>
  <c r="V431" a="1"/>
  <c r="V431" s="1"/>
  <c r="V435" a="1"/>
  <c r="V435" s="1"/>
  <c r="V439" a="1"/>
  <c r="V439" s="1"/>
  <c r="V443" a="1"/>
  <c r="V443" s="1"/>
  <c r="V447" a="1"/>
  <c r="V447" s="1"/>
  <c r="V451" a="1"/>
  <c r="V451" s="1"/>
  <c r="V455" a="1"/>
  <c r="V455" s="1"/>
  <c r="V459" a="1"/>
  <c r="V459" s="1"/>
  <c r="V463" a="1"/>
  <c r="V463" s="1"/>
  <c r="V377" a="1"/>
  <c r="V377" s="1"/>
  <c r="V381" a="1"/>
  <c r="V381" s="1"/>
  <c r="V385" a="1"/>
  <c r="V385" s="1"/>
  <c r="V389" a="1"/>
  <c r="V389" s="1"/>
  <c r="V393" a="1"/>
  <c r="V393" s="1"/>
  <c r="V397" a="1"/>
  <c r="V397" s="1"/>
  <c r="V401" a="1"/>
  <c r="V401" s="1"/>
  <c r="V405" a="1"/>
  <c r="V405" s="1"/>
  <c r="V409" a="1"/>
  <c r="V409" s="1"/>
  <c r="V413" a="1"/>
  <c r="V413" s="1"/>
  <c r="V417" a="1"/>
  <c r="V417" s="1"/>
  <c r="V421" a="1"/>
  <c r="V421" s="1"/>
  <c r="V428" a="1"/>
  <c r="V428" s="1"/>
  <c r="V432" a="1"/>
  <c r="V432" s="1"/>
  <c r="V436" a="1"/>
  <c r="V436" s="1"/>
  <c r="V440" a="1"/>
  <c r="V440" s="1"/>
  <c r="V444" a="1"/>
  <c r="V444" s="1"/>
  <c r="V448" a="1"/>
  <c r="V448" s="1"/>
  <c r="V452" a="1"/>
  <c r="V452" s="1"/>
  <c r="V456" a="1"/>
  <c r="V456" s="1"/>
  <c r="V460" a="1"/>
  <c r="V460" s="1"/>
  <c r="V464" a="1"/>
  <c r="V464" s="1"/>
  <c r="V378" a="1"/>
  <c r="V378" s="1"/>
  <c r="V382" a="1"/>
  <c r="V382" s="1"/>
  <c r="V386" a="1"/>
  <c r="V386" s="1"/>
  <c r="V390" a="1"/>
  <c r="V390" s="1"/>
  <c r="V394" a="1"/>
  <c r="V394" s="1"/>
  <c r="V398" a="1"/>
  <c r="V398" s="1"/>
  <c r="V402" a="1"/>
  <c r="V402" s="1"/>
  <c r="V406" a="1"/>
  <c r="V406" s="1"/>
  <c r="V410" a="1"/>
  <c r="V410" s="1"/>
  <c r="V414" a="1"/>
  <c r="V414" s="1"/>
  <c r="V418" a="1"/>
  <c r="V418" s="1"/>
  <c r="V422" a="1"/>
  <c r="V422" s="1"/>
  <c r="V425" a="1"/>
  <c r="V425" s="1"/>
  <c r="V429" a="1"/>
  <c r="V429" s="1"/>
  <c r="V433" a="1"/>
  <c r="V433" s="1"/>
  <c r="V437" a="1"/>
  <c r="V437" s="1"/>
  <c r="V441" a="1"/>
  <c r="V441" s="1"/>
  <c r="V445" a="1"/>
  <c r="V445" s="1"/>
  <c r="V449" a="1"/>
  <c r="V449" s="1"/>
  <c r="V453" a="1"/>
  <c r="V453" s="1"/>
  <c r="V457" a="1"/>
  <c r="V457" s="1"/>
  <c r="V461" a="1"/>
  <c r="V461" s="1"/>
  <c r="P261" a="1"/>
  <c r="P261" s="1"/>
  <c r="P259" a="1"/>
  <c r="P259" s="1"/>
  <c r="P260" a="1"/>
  <c r="P260" s="1"/>
  <c r="P263" a="1"/>
  <c r="P263" s="1"/>
  <c r="P267" a="1"/>
  <c r="P267" s="1"/>
  <c r="P271" a="1"/>
  <c r="P271" s="1"/>
  <c r="P275" a="1"/>
  <c r="P275" s="1"/>
  <c r="P279" a="1"/>
  <c r="P279" s="1"/>
  <c r="P283" a="1"/>
  <c r="P283" s="1"/>
  <c r="P287" a="1"/>
  <c r="P287" s="1"/>
  <c r="P291" a="1"/>
  <c r="P291" s="1"/>
  <c r="P295" a="1"/>
  <c r="P295" s="1"/>
  <c r="P299" a="1"/>
  <c r="P299" s="1"/>
  <c r="P303" a="1"/>
  <c r="P303" s="1"/>
  <c r="P307" a="1"/>
  <c r="P307" s="1"/>
  <c r="P311" a="1"/>
  <c r="P311" s="1"/>
  <c r="P315" a="1"/>
  <c r="P315" s="1"/>
  <c r="P319" a="1"/>
  <c r="P319" s="1"/>
  <c r="P323" a="1"/>
  <c r="P323" s="1"/>
  <c r="P327" a="1"/>
  <c r="P327" s="1"/>
  <c r="P331" a="1"/>
  <c r="P331" s="1"/>
  <c r="P335" a="1"/>
  <c r="P335" s="1"/>
  <c r="P339" a="1"/>
  <c r="P339" s="1"/>
  <c r="P343" a="1"/>
  <c r="P343" s="1"/>
  <c r="P347" a="1"/>
  <c r="P347" s="1"/>
  <c r="P351" a="1"/>
  <c r="P351" s="1"/>
  <c r="P355" a="1"/>
  <c r="P355" s="1"/>
  <c r="P359" a="1"/>
  <c r="P359" s="1"/>
  <c r="P363" a="1"/>
  <c r="P363" s="1"/>
  <c r="P367" a="1"/>
  <c r="P367" s="1"/>
  <c r="P369" a="1"/>
  <c r="P369" s="1"/>
  <c r="P373" a="1"/>
  <c r="P373" s="1"/>
  <c r="P264" a="1"/>
  <c r="P264" s="1"/>
  <c r="P268" a="1"/>
  <c r="P268" s="1"/>
  <c r="P272" a="1"/>
  <c r="P272" s="1"/>
  <c r="P276" a="1"/>
  <c r="P276" s="1"/>
  <c r="P280" a="1"/>
  <c r="P280" s="1"/>
  <c r="P284" a="1"/>
  <c r="P284" s="1"/>
  <c r="P288" a="1"/>
  <c r="P288" s="1"/>
  <c r="P292" a="1"/>
  <c r="P292" s="1"/>
  <c r="P296" a="1"/>
  <c r="P296" s="1"/>
  <c r="P300" a="1"/>
  <c r="P300" s="1"/>
  <c r="P304" a="1"/>
  <c r="P304" s="1"/>
  <c r="P308" a="1"/>
  <c r="P308" s="1"/>
  <c r="P312" a="1"/>
  <c r="P312" s="1"/>
  <c r="P316" a="1"/>
  <c r="P316" s="1"/>
  <c r="P320" a="1"/>
  <c r="P320" s="1"/>
  <c r="P324" a="1"/>
  <c r="P324" s="1"/>
  <c r="P328" a="1"/>
  <c r="P328" s="1"/>
  <c r="P332" a="1"/>
  <c r="P332" s="1"/>
  <c r="P336" a="1"/>
  <c r="P336" s="1"/>
  <c r="P340" a="1"/>
  <c r="P340" s="1"/>
  <c r="P344" a="1"/>
  <c r="P344" s="1"/>
  <c r="P348" a="1"/>
  <c r="P348" s="1"/>
  <c r="P352" a="1"/>
  <c r="P352" s="1"/>
  <c r="P356" a="1"/>
  <c r="P356" s="1"/>
  <c r="P360" a="1"/>
  <c r="P360" s="1"/>
  <c r="P364" a="1"/>
  <c r="P364" s="1"/>
  <c r="P370" a="1"/>
  <c r="P370" s="1"/>
  <c r="P374" a="1"/>
  <c r="P374" s="1"/>
  <c r="P265" a="1"/>
  <c r="P265" s="1"/>
  <c r="P269" a="1"/>
  <c r="P269" s="1"/>
  <c r="P273" a="1"/>
  <c r="P273" s="1"/>
  <c r="P277" a="1"/>
  <c r="P277" s="1"/>
  <c r="P281" a="1"/>
  <c r="P281" s="1"/>
  <c r="P285" a="1"/>
  <c r="P285" s="1"/>
  <c r="P289" a="1"/>
  <c r="P289" s="1"/>
  <c r="P293" a="1"/>
  <c r="P293" s="1"/>
  <c r="P297" a="1"/>
  <c r="P297" s="1"/>
  <c r="P301" a="1"/>
  <c r="P301" s="1"/>
  <c r="P305" a="1"/>
  <c r="P305" s="1"/>
  <c r="P309" a="1"/>
  <c r="P309" s="1"/>
  <c r="P313" a="1"/>
  <c r="P313" s="1"/>
  <c r="P317" a="1"/>
  <c r="P317" s="1"/>
  <c r="P321" a="1"/>
  <c r="P321" s="1"/>
  <c r="P325" a="1"/>
  <c r="P325" s="1"/>
  <c r="P329" a="1"/>
  <c r="P329" s="1"/>
  <c r="P333" a="1"/>
  <c r="P333" s="1"/>
  <c r="P337" a="1"/>
  <c r="P337" s="1"/>
  <c r="P341" a="1"/>
  <c r="P341" s="1"/>
  <c r="P345" a="1"/>
  <c r="P345" s="1"/>
  <c r="P349" a="1"/>
  <c r="P349" s="1"/>
  <c r="P353" a="1"/>
  <c r="P353" s="1"/>
  <c r="P357" a="1"/>
  <c r="P357" s="1"/>
  <c r="P361" a="1"/>
  <c r="P361" s="1"/>
  <c r="P365" a="1"/>
  <c r="P365" s="1"/>
  <c r="P371" a="1"/>
  <c r="P371" s="1"/>
  <c r="P375" a="1"/>
  <c r="P375" s="1"/>
  <c r="P262" a="1"/>
  <c r="P262" s="1"/>
  <c r="P266" a="1"/>
  <c r="P266" s="1"/>
  <c r="P270" a="1"/>
  <c r="P270" s="1"/>
  <c r="P274" a="1"/>
  <c r="P274" s="1"/>
  <c r="P278" a="1"/>
  <c r="P278" s="1"/>
  <c r="P282" a="1"/>
  <c r="P282" s="1"/>
  <c r="P286" a="1"/>
  <c r="P286" s="1"/>
  <c r="P290" a="1"/>
  <c r="P290" s="1"/>
  <c r="P294" a="1"/>
  <c r="P294" s="1"/>
  <c r="P298" a="1"/>
  <c r="P298" s="1"/>
  <c r="P302" a="1"/>
  <c r="P302" s="1"/>
  <c r="P306" a="1"/>
  <c r="P306" s="1"/>
  <c r="P310" a="1"/>
  <c r="P310" s="1"/>
  <c r="P314" a="1"/>
  <c r="P314" s="1"/>
  <c r="P318" a="1"/>
  <c r="P318" s="1"/>
  <c r="P322" a="1"/>
  <c r="P322" s="1"/>
  <c r="P326" a="1"/>
  <c r="P326" s="1"/>
  <c r="P330" a="1"/>
  <c r="P330" s="1"/>
  <c r="P334" a="1"/>
  <c r="P334" s="1"/>
  <c r="P338" a="1"/>
  <c r="P338" s="1"/>
  <c r="P342" a="1"/>
  <c r="P342" s="1"/>
  <c r="P346" a="1"/>
  <c r="P346" s="1"/>
  <c r="P350" a="1"/>
  <c r="P350" s="1"/>
  <c r="P354" a="1"/>
  <c r="P354" s="1"/>
  <c r="P358" a="1"/>
  <c r="P358" s="1"/>
  <c r="P362" a="1"/>
  <c r="P362" s="1"/>
  <c r="P366" a="1"/>
  <c r="P366" s="1"/>
  <c r="P368" a="1"/>
  <c r="P368" s="1"/>
  <c r="P372" a="1"/>
  <c r="P372" s="1"/>
  <c r="P376" a="1"/>
  <c r="P376" s="1"/>
  <c r="P377" a="1"/>
  <c r="P377" s="1"/>
  <c r="P381" a="1"/>
  <c r="P381" s="1"/>
  <c r="P385" a="1"/>
  <c r="P385" s="1"/>
  <c r="P389" a="1"/>
  <c r="P389" s="1"/>
  <c r="P393" a="1"/>
  <c r="P393" s="1"/>
  <c r="P397" a="1"/>
  <c r="P397" s="1"/>
  <c r="P401" a="1"/>
  <c r="P401" s="1"/>
  <c r="P405" a="1"/>
  <c r="P405" s="1"/>
  <c r="P409" a="1"/>
  <c r="P409" s="1"/>
  <c r="P413" a="1"/>
  <c r="P413" s="1"/>
  <c r="P417" a="1"/>
  <c r="P417" s="1"/>
  <c r="P421" a="1"/>
  <c r="P421" s="1"/>
  <c r="P425" a="1"/>
  <c r="P425" s="1"/>
  <c r="P428" a="1"/>
  <c r="P428" s="1"/>
  <c r="P432" a="1"/>
  <c r="P432" s="1"/>
  <c r="P436" a="1"/>
  <c r="P436" s="1"/>
  <c r="P440" a="1"/>
  <c r="P440" s="1"/>
  <c r="P444" a="1"/>
  <c r="P444" s="1"/>
  <c r="P448" a="1"/>
  <c r="P448" s="1"/>
  <c r="P452" a="1"/>
  <c r="P452" s="1"/>
  <c r="P456" a="1"/>
  <c r="P456" s="1"/>
  <c r="P460" a="1"/>
  <c r="P460" s="1"/>
  <c r="P464" a="1"/>
  <c r="P464" s="1"/>
  <c r="P378" a="1"/>
  <c r="P378" s="1"/>
  <c r="P382" a="1"/>
  <c r="P382" s="1"/>
  <c r="P386" a="1"/>
  <c r="P386" s="1"/>
  <c r="P390" a="1"/>
  <c r="P390" s="1"/>
  <c r="P394" a="1"/>
  <c r="P394" s="1"/>
  <c r="P398" a="1"/>
  <c r="P398" s="1"/>
  <c r="P402" a="1"/>
  <c r="P402" s="1"/>
  <c r="P406" a="1"/>
  <c r="P406" s="1"/>
  <c r="P410" a="1"/>
  <c r="P410" s="1"/>
  <c r="P414" a="1"/>
  <c r="P414" s="1"/>
  <c r="P418" a="1"/>
  <c r="P418" s="1"/>
  <c r="P422" a="1"/>
  <c r="P422" s="1"/>
  <c r="P429" a="1"/>
  <c r="P429" s="1"/>
  <c r="P433" a="1"/>
  <c r="P433" s="1"/>
  <c r="P437" a="1"/>
  <c r="P437" s="1"/>
  <c r="P441" a="1"/>
  <c r="P441" s="1"/>
  <c r="P445" a="1"/>
  <c r="P445" s="1"/>
  <c r="P449" a="1"/>
  <c r="P449" s="1"/>
  <c r="P453" a="1"/>
  <c r="P453" s="1"/>
  <c r="P457" a="1"/>
  <c r="P457" s="1"/>
  <c r="P461" a="1"/>
  <c r="P461" s="1"/>
  <c r="P379" a="1"/>
  <c r="P379" s="1"/>
  <c r="P383" a="1"/>
  <c r="P383" s="1"/>
  <c r="P387" a="1"/>
  <c r="P387" s="1"/>
  <c r="P391" a="1"/>
  <c r="P391" s="1"/>
  <c r="P395" a="1"/>
  <c r="P395" s="1"/>
  <c r="P399" a="1"/>
  <c r="P399" s="1"/>
  <c r="P403" a="1"/>
  <c r="P403" s="1"/>
  <c r="P407" a="1"/>
  <c r="P407" s="1"/>
  <c r="P411" a="1"/>
  <c r="P411" s="1"/>
  <c r="P415" a="1"/>
  <c r="P415" s="1"/>
  <c r="P419" a="1"/>
  <c r="P419" s="1"/>
  <c r="P423" a="1"/>
  <c r="P423" s="1"/>
  <c r="P426" a="1"/>
  <c r="P426" s="1"/>
  <c r="P430" a="1"/>
  <c r="P430" s="1"/>
  <c r="P434" a="1"/>
  <c r="P434" s="1"/>
  <c r="P438" a="1"/>
  <c r="P438" s="1"/>
  <c r="P442" a="1"/>
  <c r="P442" s="1"/>
  <c r="P446" a="1"/>
  <c r="P446" s="1"/>
  <c r="P450" a="1"/>
  <c r="P450" s="1"/>
  <c r="P454" a="1"/>
  <c r="P454" s="1"/>
  <c r="P458" a="1"/>
  <c r="P458" s="1"/>
  <c r="P462" a="1"/>
  <c r="P462" s="1"/>
  <c r="P380" a="1"/>
  <c r="P380" s="1"/>
  <c r="P384" a="1"/>
  <c r="P384" s="1"/>
  <c r="P388" a="1"/>
  <c r="P388" s="1"/>
  <c r="P392" a="1"/>
  <c r="P392" s="1"/>
  <c r="P396" a="1"/>
  <c r="P396" s="1"/>
  <c r="P400" a="1"/>
  <c r="P400" s="1"/>
  <c r="P404" a="1"/>
  <c r="P404" s="1"/>
  <c r="P408" a="1"/>
  <c r="P408" s="1"/>
  <c r="P412" a="1"/>
  <c r="P412" s="1"/>
  <c r="P416" a="1"/>
  <c r="P416" s="1"/>
  <c r="P420" a="1"/>
  <c r="P420" s="1"/>
  <c r="P424" a="1"/>
  <c r="P424" s="1"/>
  <c r="P427" a="1"/>
  <c r="P427" s="1"/>
  <c r="P431" a="1"/>
  <c r="P431" s="1"/>
  <c r="P435" a="1"/>
  <c r="P435" s="1"/>
  <c r="P439" a="1"/>
  <c r="P439" s="1"/>
  <c r="P443" a="1"/>
  <c r="P443" s="1"/>
  <c r="P447" a="1"/>
  <c r="P447" s="1"/>
  <c r="P451" a="1"/>
  <c r="P451" s="1"/>
  <c r="P455" a="1"/>
  <c r="P455" s="1"/>
  <c r="P459" a="1"/>
  <c r="P459" s="1"/>
  <c r="P463" a="1"/>
  <c r="P463" s="1"/>
  <c r="R259" a="1"/>
  <c r="R259" s="1"/>
  <c r="R260" a="1"/>
  <c r="R260" s="1"/>
  <c r="R261" a="1"/>
  <c r="R261" s="1"/>
  <c r="R265" a="1"/>
  <c r="R265" s="1"/>
  <c r="R269" a="1"/>
  <c r="R269" s="1"/>
  <c r="R273" a="1"/>
  <c r="R273" s="1"/>
  <c r="R277" a="1"/>
  <c r="R277" s="1"/>
  <c r="R281" a="1"/>
  <c r="R281" s="1"/>
  <c r="R285" a="1"/>
  <c r="R285" s="1"/>
  <c r="R289" a="1"/>
  <c r="R289" s="1"/>
  <c r="R293" a="1"/>
  <c r="R293" s="1"/>
  <c r="R297" a="1"/>
  <c r="R297" s="1"/>
  <c r="R301" a="1"/>
  <c r="R301" s="1"/>
  <c r="R305" a="1"/>
  <c r="R305" s="1"/>
  <c r="R309" a="1"/>
  <c r="R309" s="1"/>
  <c r="R313" a="1"/>
  <c r="R313" s="1"/>
  <c r="R317" a="1"/>
  <c r="R317" s="1"/>
  <c r="R321" a="1"/>
  <c r="R321" s="1"/>
  <c r="R325" a="1"/>
  <c r="R325" s="1"/>
  <c r="R329" a="1"/>
  <c r="R329" s="1"/>
  <c r="R333" a="1"/>
  <c r="R333" s="1"/>
  <c r="R337" a="1"/>
  <c r="R337" s="1"/>
  <c r="R341" a="1"/>
  <c r="R341" s="1"/>
  <c r="R345" a="1"/>
  <c r="R345" s="1"/>
  <c r="R349" a="1"/>
  <c r="R349" s="1"/>
  <c r="R353" a="1"/>
  <c r="R353" s="1"/>
  <c r="R357" a="1"/>
  <c r="R357" s="1"/>
  <c r="R361" a="1"/>
  <c r="R361" s="1"/>
  <c r="R365" a="1"/>
  <c r="R365" s="1"/>
  <c r="R371" a="1"/>
  <c r="R371" s="1"/>
  <c r="R375" a="1"/>
  <c r="R375" s="1"/>
  <c r="R262" a="1"/>
  <c r="R262" s="1"/>
  <c r="R266" a="1"/>
  <c r="R266" s="1"/>
  <c r="R270" a="1"/>
  <c r="R270" s="1"/>
  <c r="R274" a="1"/>
  <c r="R274" s="1"/>
  <c r="R278" a="1"/>
  <c r="R278" s="1"/>
  <c r="R282" a="1"/>
  <c r="R282" s="1"/>
  <c r="R286" a="1"/>
  <c r="R286" s="1"/>
  <c r="R290" a="1"/>
  <c r="R290" s="1"/>
  <c r="R294" a="1"/>
  <c r="R294" s="1"/>
  <c r="R298" a="1"/>
  <c r="R298" s="1"/>
  <c r="R302" a="1"/>
  <c r="R302" s="1"/>
  <c r="R306" a="1"/>
  <c r="R306" s="1"/>
  <c r="R310" a="1"/>
  <c r="R310" s="1"/>
  <c r="R314" a="1"/>
  <c r="R314" s="1"/>
  <c r="R318" a="1"/>
  <c r="R318" s="1"/>
  <c r="R322" a="1"/>
  <c r="R322" s="1"/>
  <c r="R326" a="1"/>
  <c r="R326" s="1"/>
  <c r="R330" a="1"/>
  <c r="R330" s="1"/>
  <c r="R334" a="1"/>
  <c r="R334" s="1"/>
  <c r="R338" a="1"/>
  <c r="R338" s="1"/>
  <c r="R342" a="1"/>
  <c r="R342" s="1"/>
  <c r="R346" a="1"/>
  <c r="R346" s="1"/>
  <c r="R350" a="1"/>
  <c r="R350" s="1"/>
  <c r="R354" a="1"/>
  <c r="R354" s="1"/>
  <c r="R358" a="1"/>
  <c r="R358" s="1"/>
  <c r="R362" a="1"/>
  <c r="R362" s="1"/>
  <c r="R366" a="1"/>
  <c r="R366" s="1"/>
  <c r="R368" a="1"/>
  <c r="R368" s="1"/>
  <c r="R372" a="1"/>
  <c r="R372" s="1"/>
  <c r="R376" a="1"/>
  <c r="R376" s="1"/>
  <c r="R263" a="1"/>
  <c r="R263" s="1"/>
  <c r="R267" a="1"/>
  <c r="R267" s="1"/>
  <c r="R271" a="1"/>
  <c r="R271" s="1"/>
  <c r="R275" a="1"/>
  <c r="R275" s="1"/>
  <c r="R279" a="1"/>
  <c r="R279" s="1"/>
  <c r="R283" a="1"/>
  <c r="R283" s="1"/>
  <c r="R287" a="1"/>
  <c r="R287" s="1"/>
  <c r="R291" a="1"/>
  <c r="R291" s="1"/>
  <c r="R295" a="1"/>
  <c r="R295" s="1"/>
  <c r="R299" a="1"/>
  <c r="R299" s="1"/>
  <c r="R303" a="1"/>
  <c r="R303" s="1"/>
  <c r="R307" a="1"/>
  <c r="R307" s="1"/>
  <c r="R311" a="1"/>
  <c r="R311" s="1"/>
  <c r="R315" a="1"/>
  <c r="R315" s="1"/>
  <c r="R319" a="1"/>
  <c r="R319" s="1"/>
  <c r="R323" a="1"/>
  <c r="R323" s="1"/>
  <c r="R327" a="1"/>
  <c r="R327" s="1"/>
  <c r="R331" a="1"/>
  <c r="R331" s="1"/>
  <c r="R335" a="1"/>
  <c r="R335" s="1"/>
  <c r="R339" a="1"/>
  <c r="R339" s="1"/>
  <c r="R343" a="1"/>
  <c r="R343" s="1"/>
  <c r="R347" a="1"/>
  <c r="R347" s="1"/>
  <c r="R351" a="1"/>
  <c r="R351" s="1"/>
  <c r="R355" a="1"/>
  <c r="R355" s="1"/>
  <c r="R359" a="1"/>
  <c r="R359" s="1"/>
  <c r="R363" a="1"/>
  <c r="R363" s="1"/>
  <c r="R367" a="1"/>
  <c r="R367" s="1"/>
  <c r="R369" a="1"/>
  <c r="R369" s="1"/>
  <c r="R373" a="1"/>
  <c r="R373" s="1"/>
  <c r="R264" a="1"/>
  <c r="R264" s="1"/>
  <c r="R268" a="1"/>
  <c r="R268" s="1"/>
  <c r="R272" a="1"/>
  <c r="R272" s="1"/>
  <c r="R276" a="1"/>
  <c r="R276" s="1"/>
  <c r="R280" a="1"/>
  <c r="R280" s="1"/>
  <c r="R284" a="1"/>
  <c r="R284" s="1"/>
  <c r="R288" a="1"/>
  <c r="R288" s="1"/>
  <c r="R292" a="1"/>
  <c r="R292" s="1"/>
  <c r="R296" a="1"/>
  <c r="R296" s="1"/>
  <c r="R300" a="1"/>
  <c r="R300" s="1"/>
  <c r="R304" a="1"/>
  <c r="R304" s="1"/>
  <c r="R308" a="1"/>
  <c r="R308" s="1"/>
  <c r="R312" a="1"/>
  <c r="R312" s="1"/>
  <c r="R316" a="1"/>
  <c r="R316" s="1"/>
  <c r="R320" a="1"/>
  <c r="R320" s="1"/>
  <c r="R324" a="1"/>
  <c r="R324" s="1"/>
  <c r="R328" a="1"/>
  <c r="R328" s="1"/>
  <c r="R332" a="1"/>
  <c r="R332" s="1"/>
  <c r="R336" a="1"/>
  <c r="R336" s="1"/>
  <c r="R340" a="1"/>
  <c r="R340" s="1"/>
  <c r="R344" a="1"/>
  <c r="R344" s="1"/>
  <c r="R348" a="1"/>
  <c r="R348" s="1"/>
  <c r="R352" a="1"/>
  <c r="R352" s="1"/>
  <c r="R356" a="1"/>
  <c r="R356" s="1"/>
  <c r="R360" a="1"/>
  <c r="R360" s="1"/>
  <c r="R364" a="1"/>
  <c r="R364" s="1"/>
  <c r="R370" a="1"/>
  <c r="R370" s="1"/>
  <c r="R374" a="1"/>
  <c r="R374" s="1"/>
  <c r="R379" a="1"/>
  <c r="R379" s="1"/>
  <c r="R383" a="1"/>
  <c r="R383" s="1"/>
  <c r="R387" a="1"/>
  <c r="R387" s="1"/>
  <c r="R391" a="1"/>
  <c r="R391" s="1"/>
  <c r="R395" a="1"/>
  <c r="R395" s="1"/>
  <c r="R399" a="1"/>
  <c r="R399" s="1"/>
  <c r="R403" a="1"/>
  <c r="R403" s="1"/>
  <c r="R407" a="1"/>
  <c r="R407" s="1"/>
  <c r="R411" a="1"/>
  <c r="R411" s="1"/>
  <c r="R415" a="1"/>
  <c r="R415" s="1"/>
  <c r="R419" a="1"/>
  <c r="R419" s="1"/>
  <c r="R423" a="1"/>
  <c r="R423" s="1"/>
  <c r="R426" a="1"/>
  <c r="R426" s="1"/>
  <c r="R430" a="1"/>
  <c r="R430" s="1"/>
  <c r="R434" a="1"/>
  <c r="R434" s="1"/>
  <c r="R438" a="1"/>
  <c r="R438" s="1"/>
  <c r="R442" a="1"/>
  <c r="R442" s="1"/>
  <c r="R446" a="1"/>
  <c r="R446" s="1"/>
  <c r="R450" a="1"/>
  <c r="R450" s="1"/>
  <c r="R454" a="1"/>
  <c r="R454" s="1"/>
  <c r="R458" a="1"/>
  <c r="R458" s="1"/>
  <c r="R462" a="1"/>
  <c r="R462" s="1"/>
  <c r="R380" a="1"/>
  <c r="R380" s="1"/>
  <c r="R384" a="1"/>
  <c r="R384" s="1"/>
  <c r="R388" a="1"/>
  <c r="R388" s="1"/>
  <c r="R392" a="1"/>
  <c r="R392" s="1"/>
  <c r="R396" a="1"/>
  <c r="R396" s="1"/>
  <c r="R400" a="1"/>
  <c r="R400" s="1"/>
  <c r="R404" a="1"/>
  <c r="R404" s="1"/>
  <c r="R408" a="1"/>
  <c r="R408" s="1"/>
  <c r="R412" a="1"/>
  <c r="R412" s="1"/>
  <c r="R416" a="1"/>
  <c r="R416" s="1"/>
  <c r="R420" a="1"/>
  <c r="R420" s="1"/>
  <c r="R424" a="1"/>
  <c r="R424" s="1"/>
  <c r="R425" a="1"/>
  <c r="R425" s="1"/>
  <c r="R427" a="1"/>
  <c r="R427" s="1"/>
  <c r="R431" a="1"/>
  <c r="R431" s="1"/>
  <c r="R435" a="1"/>
  <c r="R435" s="1"/>
  <c r="R439" a="1"/>
  <c r="R439" s="1"/>
  <c r="R443" a="1"/>
  <c r="R443" s="1"/>
  <c r="R447" a="1"/>
  <c r="R447" s="1"/>
  <c r="R451" a="1"/>
  <c r="R451" s="1"/>
  <c r="R455" a="1"/>
  <c r="R455" s="1"/>
  <c r="R459" a="1"/>
  <c r="R459" s="1"/>
  <c r="R463" a="1"/>
  <c r="R463" s="1"/>
  <c r="R377" a="1"/>
  <c r="R377" s="1"/>
  <c r="R381" a="1"/>
  <c r="R381" s="1"/>
  <c r="R385" a="1"/>
  <c r="R385" s="1"/>
  <c r="R389" a="1"/>
  <c r="R389" s="1"/>
  <c r="R393" a="1"/>
  <c r="R393" s="1"/>
  <c r="R397" a="1"/>
  <c r="R397" s="1"/>
  <c r="R401" a="1"/>
  <c r="R401" s="1"/>
  <c r="R405" a="1"/>
  <c r="R405" s="1"/>
  <c r="R409" a="1"/>
  <c r="R409" s="1"/>
  <c r="R413" a="1"/>
  <c r="R413" s="1"/>
  <c r="R417" a="1"/>
  <c r="R417" s="1"/>
  <c r="R421" a="1"/>
  <c r="R421" s="1"/>
  <c r="R428" a="1"/>
  <c r="R428" s="1"/>
  <c r="R432" a="1"/>
  <c r="R432" s="1"/>
  <c r="R436" a="1"/>
  <c r="R436" s="1"/>
  <c r="R440" a="1"/>
  <c r="R440" s="1"/>
  <c r="R444" a="1"/>
  <c r="R444" s="1"/>
  <c r="R448" a="1"/>
  <c r="R448" s="1"/>
  <c r="R452" a="1"/>
  <c r="R452" s="1"/>
  <c r="R456" a="1"/>
  <c r="R456" s="1"/>
  <c r="R460" a="1"/>
  <c r="R460" s="1"/>
  <c r="R464" a="1"/>
  <c r="R464" s="1"/>
  <c r="R378" a="1"/>
  <c r="R378" s="1"/>
  <c r="R382" a="1"/>
  <c r="R382" s="1"/>
  <c r="R386" a="1"/>
  <c r="R386" s="1"/>
  <c r="R390" a="1"/>
  <c r="R390" s="1"/>
  <c r="R394" a="1"/>
  <c r="R394" s="1"/>
  <c r="R398" a="1"/>
  <c r="R398" s="1"/>
  <c r="R402" a="1"/>
  <c r="R402" s="1"/>
  <c r="R406" a="1"/>
  <c r="R406" s="1"/>
  <c r="R410" a="1"/>
  <c r="R410" s="1"/>
  <c r="R414" a="1"/>
  <c r="R414" s="1"/>
  <c r="R418" a="1"/>
  <c r="R418" s="1"/>
  <c r="R422" a="1"/>
  <c r="R422" s="1"/>
  <c r="R429" a="1"/>
  <c r="R429" s="1"/>
  <c r="R433" a="1"/>
  <c r="R433" s="1"/>
  <c r="R437" a="1"/>
  <c r="R437" s="1"/>
  <c r="R441" a="1"/>
  <c r="R441" s="1"/>
  <c r="R445" a="1"/>
  <c r="R445" s="1"/>
  <c r="R449" a="1"/>
  <c r="R449" s="1"/>
  <c r="R453" a="1"/>
  <c r="R453" s="1"/>
  <c r="R457" a="1"/>
  <c r="R457" s="1"/>
  <c r="R461" a="1"/>
  <c r="R461" s="1"/>
  <c r="EE259" a="1"/>
  <c r="EE259" s="1"/>
  <c r="EE260" a="1"/>
  <c r="EE260" s="1"/>
  <c r="EE261" a="1"/>
  <c r="EE261" s="1"/>
  <c r="EE265" a="1"/>
  <c r="EE265" s="1"/>
  <c r="EE269" a="1"/>
  <c r="EE269" s="1"/>
  <c r="EE273" a="1"/>
  <c r="EE273" s="1"/>
  <c r="EE277" a="1"/>
  <c r="EE277" s="1"/>
  <c r="EE281" a="1"/>
  <c r="EE281" s="1"/>
  <c r="EE285" a="1"/>
  <c r="EE285" s="1"/>
  <c r="EE289" a="1"/>
  <c r="EE289" s="1"/>
  <c r="EE293" a="1"/>
  <c r="EE293" s="1"/>
  <c r="EE297" a="1"/>
  <c r="EE297" s="1"/>
  <c r="EE301" a="1"/>
  <c r="EE301" s="1"/>
  <c r="EE305" a="1"/>
  <c r="EE305" s="1"/>
  <c r="EE309" a="1"/>
  <c r="EE309" s="1"/>
  <c r="EE313" a="1"/>
  <c r="EE313" s="1"/>
  <c r="EE317" a="1"/>
  <c r="EE317" s="1"/>
  <c r="EE321" a="1"/>
  <c r="EE321" s="1"/>
  <c r="EE325" a="1"/>
  <c r="EE325" s="1"/>
  <c r="EE329" a="1"/>
  <c r="EE329" s="1"/>
  <c r="EE333" a="1"/>
  <c r="EE333" s="1"/>
  <c r="EE337" a="1"/>
  <c r="EE337" s="1"/>
  <c r="EE341" a="1"/>
  <c r="EE341" s="1"/>
  <c r="EE345" a="1"/>
  <c r="EE345" s="1"/>
  <c r="EE349" a="1"/>
  <c r="EE349" s="1"/>
  <c r="EE353" a="1"/>
  <c r="EE353" s="1"/>
  <c r="EE357" a="1"/>
  <c r="EE357" s="1"/>
  <c r="EE361" a="1"/>
  <c r="EE361" s="1"/>
  <c r="EE365" a="1"/>
  <c r="EE365" s="1"/>
  <c r="EE367" a="1"/>
  <c r="EE367" s="1"/>
  <c r="EE371" a="1"/>
  <c r="EE371" s="1"/>
  <c r="EE375" a="1"/>
  <c r="EE375" s="1"/>
  <c r="EE262" a="1"/>
  <c r="EE262" s="1"/>
  <c r="EE266" a="1"/>
  <c r="EE266" s="1"/>
  <c r="EE270" a="1"/>
  <c r="EE270" s="1"/>
  <c r="EE274" a="1"/>
  <c r="EE274" s="1"/>
  <c r="EE278" a="1"/>
  <c r="EE278" s="1"/>
  <c r="EE282" a="1"/>
  <c r="EE282" s="1"/>
  <c r="EE286" a="1"/>
  <c r="EE286" s="1"/>
  <c r="EE290" a="1"/>
  <c r="EE290" s="1"/>
  <c r="EE294" a="1"/>
  <c r="EE294" s="1"/>
  <c r="EE298" a="1"/>
  <c r="EE298" s="1"/>
  <c r="EE302" a="1"/>
  <c r="EE302" s="1"/>
  <c r="EE306" a="1"/>
  <c r="EE306" s="1"/>
  <c r="EE310" a="1"/>
  <c r="EE310" s="1"/>
  <c r="EE314" a="1"/>
  <c r="EE314" s="1"/>
  <c r="EE318" a="1"/>
  <c r="EE318" s="1"/>
  <c r="EE322" a="1"/>
  <c r="EE322" s="1"/>
  <c r="EE326" a="1"/>
  <c r="EE326" s="1"/>
  <c r="EE330" a="1"/>
  <c r="EE330" s="1"/>
  <c r="EE334" a="1"/>
  <c r="EE334" s="1"/>
  <c r="EE338" a="1"/>
  <c r="EE338" s="1"/>
  <c r="EE342" a="1"/>
  <c r="EE342" s="1"/>
  <c r="EE346" a="1"/>
  <c r="EE346" s="1"/>
  <c r="EE350" a="1"/>
  <c r="EE350" s="1"/>
  <c r="EE354" a="1"/>
  <c r="EE354" s="1"/>
  <c r="EE358" a="1"/>
  <c r="EE358" s="1"/>
  <c r="EE362" a="1"/>
  <c r="EE362" s="1"/>
  <c r="EE366" a="1"/>
  <c r="EE366" s="1"/>
  <c r="EE368" a="1"/>
  <c r="EE368" s="1"/>
  <c r="EE372" a="1"/>
  <c r="EE372" s="1"/>
  <c r="EE263" a="1"/>
  <c r="EE263" s="1"/>
  <c r="EE267" a="1"/>
  <c r="EE267" s="1"/>
  <c r="EE271" a="1"/>
  <c r="EE271" s="1"/>
  <c r="EE275" a="1"/>
  <c r="EE275" s="1"/>
  <c r="EE279" a="1"/>
  <c r="EE279" s="1"/>
  <c r="EE283" a="1"/>
  <c r="EE283" s="1"/>
  <c r="EE287" a="1"/>
  <c r="EE287" s="1"/>
  <c r="EE291" a="1"/>
  <c r="EE291" s="1"/>
  <c r="EE295" a="1"/>
  <c r="EE295" s="1"/>
  <c r="EE299" a="1"/>
  <c r="EE299" s="1"/>
  <c r="EE303" a="1"/>
  <c r="EE303" s="1"/>
  <c r="EE307" a="1"/>
  <c r="EE307" s="1"/>
  <c r="EE311" a="1"/>
  <c r="EE311" s="1"/>
  <c r="EE315" a="1"/>
  <c r="EE315" s="1"/>
  <c r="EE319" a="1"/>
  <c r="EE319" s="1"/>
  <c r="EE323" a="1"/>
  <c r="EE323" s="1"/>
  <c r="EE327" a="1"/>
  <c r="EE327" s="1"/>
  <c r="EE331" a="1"/>
  <c r="EE331" s="1"/>
  <c r="EE335" a="1"/>
  <c r="EE335" s="1"/>
  <c r="EE339" a="1"/>
  <c r="EE339" s="1"/>
  <c r="EE343" a="1"/>
  <c r="EE343" s="1"/>
  <c r="EE347" a="1"/>
  <c r="EE347" s="1"/>
  <c r="EE351" a="1"/>
  <c r="EE351" s="1"/>
  <c r="EE355" a="1"/>
  <c r="EE355" s="1"/>
  <c r="EE359" a="1"/>
  <c r="EE359" s="1"/>
  <c r="EE363" a="1"/>
  <c r="EE363" s="1"/>
  <c r="EE369" a="1"/>
  <c r="EE369" s="1"/>
  <c r="EE373" a="1"/>
  <c r="EE373" s="1"/>
  <c r="EE264" a="1"/>
  <c r="EE264" s="1"/>
  <c r="EE268" a="1"/>
  <c r="EE268" s="1"/>
  <c r="EE272" a="1"/>
  <c r="EE272" s="1"/>
  <c r="EE276" a="1"/>
  <c r="EE276" s="1"/>
  <c r="EE280" a="1"/>
  <c r="EE280" s="1"/>
  <c r="EE284" a="1"/>
  <c r="EE284" s="1"/>
  <c r="EE288" a="1"/>
  <c r="EE288" s="1"/>
  <c r="EE292" a="1"/>
  <c r="EE292" s="1"/>
  <c r="EE296" a="1"/>
  <c r="EE296" s="1"/>
  <c r="EE300" a="1"/>
  <c r="EE300" s="1"/>
  <c r="EE304" a="1"/>
  <c r="EE304" s="1"/>
  <c r="EE308" a="1"/>
  <c r="EE308" s="1"/>
  <c r="EE312" a="1"/>
  <c r="EE312" s="1"/>
  <c r="EE316" a="1"/>
  <c r="EE316" s="1"/>
  <c r="EE320" a="1"/>
  <c r="EE320" s="1"/>
  <c r="EE324" a="1"/>
  <c r="EE324" s="1"/>
  <c r="EE328" a="1"/>
  <c r="EE328" s="1"/>
  <c r="EE332" a="1"/>
  <c r="EE332" s="1"/>
  <c r="EE336" a="1"/>
  <c r="EE336" s="1"/>
  <c r="EE340" a="1"/>
  <c r="EE340" s="1"/>
  <c r="EE344" a="1"/>
  <c r="EE344" s="1"/>
  <c r="EE348" a="1"/>
  <c r="EE348" s="1"/>
  <c r="EE352" a="1"/>
  <c r="EE352" s="1"/>
  <c r="EE356" a="1"/>
  <c r="EE356" s="1"/>
  <c r="EE360" a="1"/>
  <c r="EE360" s="1"/>
  <c r="EE364" a="1"/>
  <c r="EE364" s="1"/>
  <c r="EE370" a="1"/>
  <c r="EE370" s="1"/>
  <c r="EE374" a="1"/>
  <c r="EE374" s="1"/>
  <c r="EE379" a="1"/>
  <c r="EE379" s="1"/>
  <c r="EE383" a="1"/>
  <c r="EE383" s="1"/>
  <c r="EE387" a="1"/>
  <c r="EE387" s="1"/>
  <c r="EE391" a="1"/>
  <c r="EE391" s="1"/>
  <c r="EE395" a="1"/>
  <c r="EE395" s="1"/>
  <c r="EE399" a="1"/>
  <c r="EE399" s="1"/>
  <c r="EE403" a="1"/>
  <c r="EE403" s="1"/>
  <c r="EE407" a="1"/>
  <c r="EE407" s="1"/>
  <c r="EE411" a="1"/>
  <c r="EE411" s="1"/>
  <c r="EE415" a="1"/>
  <c r="EE415" s="1"/>
  <c r="EE419" a="1"/>
  <c r="EE419" s="1"/>
  <c r="EE423" a="1"/>
  <c r="EE423" s="1"/>
  <c r="EE426" a="1"/>
  <c r="EE426" s="1"/>
  <c r="EE430" a="1"/>
  <c r="EE430" s="1"/>
  <c r="EE434" a="1"/>
  <c r="EE434" s="1"/>
  <c r="EE438" a="1"/>
  <c r="EE438" s="1"/>
  <c r="EE442" a="1"/>
  <c r="EE442" s="1"/>
  <c r="EE446" a="1"/>
  <c r="EE446" s="1"/>
  <c r="EE450" a="1"/>
  <c r="EE450" s="1"/>
  <c r="EE454" a="1"/>
  <c r="EE454" s="1"/>
  <c r="EE458" a="1"/>
  <c r="EE458" s="1"/>
  <c r="EE462" a="1"/>
  <c r="EE462" s="1"/>
  <c r="EE376" a="1"/>
  <c r="EE376" s="1"/>
  <c r="EE380" a="1"/>
  <c r="EE380" s="1"/>
  <c r="EE384" a="1"/>
  <c r="EE384" s="1"/>
  <c r="EE388" a="1"/>
  <c r="EE388" s="1"/>
  <c r="EE392" a="1"/>
  <c r="EE392" s="1"/>
  <c r="EE396" a="1"/>
  <c r="EE396" s="1"/>
  <c r="EE400" a="1"/>
  <c r="EE400" s="1"/>
  <c r="EE404" a="1"/>
  <c r="EE404" s="1"/>
  <c r="EE408" a="1"/>
  <c r="EE408" s="1"/>
  <c r="EE412" a="1"/>
  <c r="EE412" s="1"/>
  <c r="EE416" a="1"/>
  <c r="EE416" s="1"/>
  <c r="EE420" a="1"/>
  <c r="EE420" s="1"/>
  <c r="EE427" a="1"/>
  <c r="EE427" s="1"/>
  <c r="EE431" a="1"/>
  <c r="EE431" s="1"/>
  <c r="EE435" a="1"/>
  <c r="EE435" s="1"/>
  <c r="EE439" a="1"/>
  <c r="EE439" s="1"/>
  <c r="EE443" a="1"/>
  <c r="EE443" s="1"/>
  <c r="EE447" a="1"/>
  <c r="EE447" s="1"/>
  <c r="EE451" a="1"/>
  <c r="EE451" s="1"/>
  <c r="EE455" a="1"/>
  <c r="EE455" s="1"/>
  <c r="EE459" a="1"/>
  <c r="EE459" s="1"/>
  <c r="EE463" a="1"/>
  <c r="EE463" s="1"/>
  <c r="EE377" a="1"/>
  <c r="EE377" s="1"/>
  <c r="EE381" a="1"/>
  <c r="EE381" s="1"/>
  <c r="EE385" a="1"/>
  <c r="EE385" s="1"/>
  <c r="EE389" a="1"/>
  <c r="EE389" s="1"/>
  <c r="EE393" a="1"/>
  <c r="EE393" s="1"/>
  <c r="EE397" a="1"/>
  <c r="EE397" s="1"/>
  <c r="EE401" a="1"/>
  <c r="EE401" s="1"/>
  <c r="EE405" a="1"/>
  <c r="EE405" s="1"/>
  <c r="EE409" a="1"/>
  <c r="EE409" s="1"/>
  <c r="EE413" a="1"/>
  <c r="EE413" s="1"/>
  <c r="EE417" a="1"/>
  <c r="EE417" s="1"/>
  <c r="EE421" a="1"/>
  <c r="EE421" s="1"/>
  <c r="EE424" a="1"/>
  <c r="EE424" s="1"/>
  <c r="EE428" a="1"/>
  <c r="EE428" s="1"/>
  <c r="EE432" a="1"/>
  <c r="EE432" s="1"/>
  <c r="EE436" a="1"/>
  <c r="EE436" s="1"/>
  <c r="EE440" a="1"/>
  <c r="EE440" s="1"/>
  <c r="EE444" a="1"/>
  <c r="EE444" s="1"/>
  <c r="EE448" a="1"/>
  <c r="EE448" s="1"/>
  <c r="EE452" a="1"/>
  <c r="EE452" s="1"/>
  <c r="EE456" a="1"/>
  <c r="EE456" s="1"/>
  <c r="EE460" a="1"/>
  <c r="EE460" s="1"/>
  <c r="EE464" a="1"/>
  <c r="EE464" s="1"/>
  <c r="EE378" a="1"/>
  <c r="EE378" s="1"/>
  <c r="EE382" a="1"/>
  <c r="EE382" s="1"/>
  <c r="EE386" a="1"/>
  <c r="EE386" s="1"/>
  <c r="EE390" a="1"/>
  <c r="EE390" s="1"/>
  <c r="EE394" a="1"/>
  <c r="EE394" s="1"/>
  <c r="EE398" a="1"/>
  <c r="EE398" s="1"/>
  <c r="EE402" a="1"/>
  <c r="EE402" s="1"/>
  <c r="EE406" a="1"/>
  <c r="EE406" s="1"/>
  <c r="EE410" a="1"/>
  <c r="EE410" s="1"/>
  <c r="EE414" a="1"/>
  <c r="EE414" s="1"/>
  <c r="EE418" a="1"/>
  <c r="EE418" s="1"/>
  <c r="EE422" a="1"/>
  <c r="EE422" s="1"/>
  <c r="EE425" a="1"/>
  <c r="EE425" s="1"/>
  <c r="EE429" a="1"/>
  <c r="EE429" s="1"/>
  <c r="EE433" a="1"/>
  <c r="EE433" s="1"/>
  <c r="EE437" a="1"/>
  <c r="EE437" s="1"/>
  <c r="EE441" a="1"/>
  <c r="EE441" s="1"/>
  <c r="EE445" a="1"/>
  <c r="EE445" s="1"/>
  <c r="EE449" a="1"/>
  <c r="EE449" s="1"/>
  <c r="EE453" a="1"/>
  <c r="EE453" s="1"/>
  <c r="EE457" a="1"/>
  <c r="EE457" s="1"/>
  <c r="EE461" a="1"/>
  <c r="EE461" s="1"/>
  <c r="DC259" a="1"/>
  <c r="DC259" s="1"/>
  <c r="DC260" a="1"/>
  <c r="DC260" s="1"/>
  <c r="DC261" a="1"/>
  <c r="DC261" s="1"/>
  <c r="DC265" a="1"/>
  <c r="DC265" s="1"/>
  <c r="DC269" a="1"/>
  <c r="DC269" s="1"/>
  <c r="DC273" a="1"/>
  <c r="DC273" s="1"/>
  <c r="DC277" a="1"/>
  <c r="DC277" s="1"/>
  <c r="DC281" a="1"/>
  <c r="DC281" s="1"/>
  <c r="DC285" a="1"/>
  <c r="DC285" s="1"/>
  <c r="DC289" a="1"/>
  <c r="DC289" s="1"/>
  <c r="DC293" a="1"/>
  <c r="DC293" s="1"/>
  <c r="DC297" a="1"/>
  <c r="DC297" s="1"/>
  <c r="DC301" a="1"/>
  <c r="DC301" s="1"/>
  <c r="DC305" a="1"/>
  <c r="DC305" s="1"/>
  <c r="DC309" a="1"/>
  <c r="DC309" s="1"/>
  <c r="DC313" a="1"/>
  <c r="DC313" s="1"/>
  <c r="DC317" a="1"/>
  <c r="DC317" s="1"/>
  <c r="DC321" a="1"/>
  <c r="DC321" s="1"/>
  <c r="DC325" a="1"/>
  <c r="DC325" s="1"/>
  <c r="DC329" a="1"/>
  <c r="DC329" s="1"/>
  <c r="DC333" a="1"/>
  <c r="DC333" s="1"/>
  <c r="DC337" a="1"/>
  <c r="DC337" s="1"/>
  <c r="DC341" a="1"/>
  <c r="DC341" s="1"/>
  <c r="DC345" a="1"/>
  <c r="DC345" s="1"/>
  <c r="DC349" a="1"/>
  <c r="DC349" s="1"/>
  <c r="DC353" a="1"/>
  <c r="DC353" s="1"/>
  <c r="DC357" a="1"/>
  <c r="DC357" s="1"/>
  <c r="DC361" a="1"/>
  <c r="DC361" s="1"/>
  <c r="DC365" a="1"/>
  <c r="DC365" s="1"/>
  <c r="DC367" a="1"/>
  <c r="DC367" s="1"/>
  <c r="DC371" a="1"/>
  <c r="DC371" s="1"/>
  <c r="DC375" a="1"/>
  <c r="DC375" s="1"/>
  <c r="DC262" a="1"/>
  <c r="DC262" s="1"/>
  <c r="DC266" a="1"/>
  <c r="DC266" s="1"/>
  <c r="DC270" a="1"/>
  <c r="DC270" s="1"/>
  <c r="DC274" a="1"/>
  <c r="DC274" s="1"/>
  <c r="DC278" a="1"/>
  <c r="DC278" s="1"/>
  <c r="DC282" a="1"/>
  <c r="DC282" s="1"/>
  <c r="DC286" a="1"/>
  <c r="DC286" s="1"/>
  <c r="DC290" a="1"/>
  <c r="DC290" s="1"/>
  <c r="DC294" a="1"/>
  <c r="DC294" s="1"/>
  <c r="DC298" a="1"/>
  <c r="DC298" s="1"/>
  <c r="DC302" a="1"/>
  <c r="DC302" s="1"/>
  <c r="DC306" a="1"/>
  <c r="DC306" s="1"/>
  <c r="DC310" a="1"/>
  <c r="DC310" s="1"/>
  <c r="DC314" a="1"/>
  <c r="DC314" s="1"/>
  <c r="DC318" a="1"/>
  <c r="DC318" s="1"/>
  <c r="DC322" a="1"/>
  <c r="DC322" s="1"/>
  <c r="DC326" a="1"/>
  <c r="DC326" s="1"/>
  <c r="DC330" a="1"/>
  <c r="DC330" s="1"/>
  <c r="DC334" a="1"/>
  <c r="DC334" s="1"/>
  <c r="DC338" a="1"/>
  <c r="DC338" s="1"/>
  <c r="DC342" a="1"/>
  <c r="DC342" s="1"/>
  <c r="DC346" a="1"/>
  <c r="DC346" s="1"/>
  <c r="DC350" a="1"/>
  <c r="DC350" s="1"/>
  <c r="DC354" a="1"/>
  <c r="DC354" s="1"/>
  <c r="DC358" a="1"/>
  <c r="DC358" s="1"/>
  <c r="DC362" a="1"/>
  <c r="DC362" s="1"/>
  <c r="DC366" a="1"/>
  <c r="DC366" s="1"/>
  <c r="DC368" a="1"/>
  <c r="DC368" s="1"/>
  <c r="DC372" a="1"/>
  <c r="DC372" s="1"/>
  <c r="DC263" a="1"/>
  <c r="DC263" s="1"/>
  <c r="DC267" a="1"/>
  <c r="DC267" s="1"/>
  <c r="DC271" a="1"/>
  <c r="DC271" s="1"/>
  <c r="DC275" a="1"/>
  <c r="DC275" s="1"/>
  <c r="DC279" a="1"/>
  <c r="DC279" s="1"/>
  <c r="DC283" a="1"/>
  <c r="DC283" s="1"/>
  <c r="DC287" a="1"/>
  <c r="DC287" s="1"/>
  <c r="DC291" a="1"/>
  <c r="DC291" s="1"/>
  <c r="DC295" a="1"/>
  <c r="DC295" s="1"/>
  <c r="DC299" a="1"/>
  <c r="DC299" s="1"/>
  <c r="DC303" a="1"/>
  <c r="DC303" s="1"/>
  <c r="DC307" a="1"/>
  <c r="DC307" s="1"/>
  <c r="DC311" a="1"/>
  <c r="DC311" s="1"/>
  <c r="DC315" a="1"/>
  <c r="DC315" s="1"/>
  <c r="DC319" a="1"/>
  <c r="DC319" s="1"/>
  <c r="DC323" a="1"/>
  <c r="DC323" s="1"/>
  <c r="DC327" a="1"/>
  <c r="DC327" s="1"/>
  <c r="DC331" a="1"/>
  <c r="DC331" s="1"/>
  <c r="DC335" a="1"/>
  <c r="DC335" s="1"/>
  <c r="DC339" a="1"/>
  <c r="DC339" s="1"/>
  <c r="DC343" a="1"/>
  <c r="DC343" s="1"/>
  <c r="DC347" a="1"/>
  <c r="DC347" s="1"/>
  <c r="DC351" a="1"/>
  <c r="DC351" s="1"/>
  <c r="DC355" a="1"/>
  <c r="DC355" s="1"/>
  <c r="DC359" a="1"/>
  <c r="DC359" s="1"/>
  <c r="DC363" a="1"/>
  <c r="DC363" s="1"/>
  <c r="DC369" a="1"/>
  <c r="DC369" s="1"/>
  <c r="DC373" a="1"/>
  <c r="DC373" s="1"/>
  <c r="DC264" a="1"/>
  <c r="DC264" s="1"/>
  <c r="DC268" a="1"/>
  <c r="DC268" s="1"/>
  <c r="DC272" a="1"/>
  <c r="DC272" s="1"/>
  <c r="DC276" a="1"/>
  <c r="DC276" s="1"/>
  <c r="DC280" a="1"/>
  <c r="DC280" s="1"/>
  <c r="DC284" a="1"/>
  <c r="DC284" s="1"/>
  <c r="DC288" a="1"/>
  <c r="DC288" s="1"/>
  <c r="DC292" a="1"/>
  <c r="DC292" s="1"/>
  <c r="DC296" a="1"/>
  <c r="DC296" s="1"/>
  <c r="DC300" a="1"/>
  <c r="DC300" s="1"/>
  <c r="DC304" a="1"/>
  <c r="DC304" s="1"/>
  <c r="DC308" a="1"/>
  <c r="DC308" s="1"/>
  <c r="DC312" a="1"/>
  <c r="DC312" s="1"/>
  <c r="DC316" a="1"/>
  <c r="DC316" s="1"/>
  <c r="DC320" a="1"/>
  <c r="DC320" s="1"/>
  <c r="DC324" a="1"/>
  <c r="DC324" s="1"/>
  <c r="DC328" a="1"/>
  <c r="DC328" s="1"/>
  <c r="DC332" a="1"/>
  <c r="DC332" s="1"/>
  <c r="DC336" a="1"/>
  <c r="DC336" s="1"/>
  <c r="DC340" a="1"/>
  <c r="DC340" s="1"/>
  <c r="DC344" a="1"/>
  <c r="DC344" s="1"/>
  <c r="DC348" a="1"/>
  <c r="DC348" s="1"/>
  <c r="DC352" a="1"/>
  <c r="DC352" s="1"/>
  <c r="DC356" a="1"/>
  <c r="DC356" s="1"/>
  <c r="DC360" a="1"/>
  <c r="DC360" s="1"/>
  <c r="DC364" a="1"/>
  <c r="DC364" s="1"/>
  <c r="DC370" a="1"/>
  <c r="DC370" s="1"/>
  <c r="DC374" a="1"/>
  <c r="DC374" s="1"/>
  <c r="DC379" a="1"/>
  <c r="DC379" s="1"/>
  <c r="DC383" a="1"/>
  <c r="DC383" s="1"/>
  <c r="DC387" a="1"/>
  <c r="DC387" s="1"/>
  <c r="DC391" a="1"/>
  <c r="DC391" s="1"/>
  <c r="DC395" a="1"/>
  <c r="DC395" s="1"/>
  <c r="DC399" a="1"/>
  <c r="DC399" s="1"/>
  <c r="DC403" a="1"/>
  <c r="DC403" s="1"/>
  <c r="DC407" a="1"/>
  <c r="DC407" s="1"/>
  <c r="DC411" a="1"/>
  <c r="DC411" s="1"/>
  <c r="DC415" a="1"/>
  <c r="DC415" s="1"/>
  <c r="DC419" a="1"/>
  <c r="DC419" s="1"/>
  <c r="DC423" a="1"/>
  <c r="DC423" s="1"/>
  <c r="DC426" a="1"/>
  <c r="DC426" s="1"/>
  <c r="DC430" a="1"/>
  <c r="DC430" s="1"/>
  <c r="DC434" a="1"/>
  <c r="DC434" s="1"/>
  <c r="DC438" a="1"/>
  <c r="DC438" s="1"/>
  <c r="DC442" a="1"/>
  <c r="DC442" s="1"/>
  <c r="DC446" a="1"/>
  <c r="DC446" s="1"/>
  <c r="DC450" a="1"/>
  <c r="DC450" s="1"/>
  <c r="DC454" a="1"/>
  <c r="DC454" s="1"/>
  <c r="DC458" a="1"/>
  <c r="DC458" s="1"/>
  <c r="DC462" a="1"/>
  <c r="DC462" s="1"/>
  <c r="DC376" a="1"/>
  <c r="DC376" s="1"/>
  <c r="DC380" a="1"/>
  <c r="DC380" s="1"/>
  <c r="DC384" a="1"/>
  <c r="DC384" s="1"/>
  <c r="DC388" a="1"/>
  <c r="DC388" s="1"/>
  <c r="DC392" a="1"/>
  <c r="DC392" s="1"/>
  <c r="DC396" a="1"/>
  <c r="DC396" s="1"/>
  <c r="DC400" a="1"/>
  <c r="DC400" s="1"/>
  <c r="DC404" a="1"/>
  <c r="DC404" s="1"/>
  <c r="DC408" a="1"/>
  <c r="DC408" s="1"/>
  <c r="DC412" a="1"/>
  <c r="DC412" s="1"/>
  <c r="DC416" a="1"/>
  <c r="DC416" s="1"/>
  <c r="DC420" a="1"/>
  <c r="DC420" s="1"/>
  <c r="DC427" a="1"/>
  <c r="DC427" s="1"/>
  <c r="DC431" a="1"/>
  <c r="DC431" s="1"/>
  <c r="DC435" a="1"/>
  <c r="DC435" s="1"/>
  <c r="DC439" a="1"/>
  <c r="DC439" s="1"/>
  <c r="DC443" a="1"/>
  <c r="DC443" s="1"/>
  <c r="DC447" a="1"/>
  <c r="DC447" s="1"/>
  <c r="DC451" a="1"/>
  <c r="DC451" s="1"/>
  <c r="DC455" a="1"/>
  <c r="DC455" s="1"/>
  <c r="DC459" a="1"/>
  <c r="DC459" s="1"/>
  <c r="DC463" a="1"/>
  <c r="DC463" s="1"/>
  <c r="DC377" a="1"/>
  <c r="DC377" s="1"/>
  <c r="DC381" a="1"/>
  <c r="DC381" s="1"/>
  <c r="DC385" a="1"/>
  <c r="DC385" s="1"/>
  <c r="DC389" a="1"/>
  <c r="DC389" s="1"/>
  <c r="DC393" a="1"/>
  <c r="DC393" s="1"/>
  <c r="DC397" a="1"/>
  <c r="DC397" s="1"/>
  <c r="DC401" a="1"/>
  <c r="DC401" s="1"/>
  <c r="DC405" a="1"/>
  <c r="DC405" s="1"/>
  <c r="DC409" a="1"/>
  <c r="DC409" s="1"/>
  <c r="DC413" a="1"/>
  <c r="DC413" s="1"/>
  <c r="DC417" a="1"/>
  <c r="DC417" s="1"/>
  <c r="DC421" a="1"/>
  <c r="DC421" s="1"/>
  <c r="DC424" a="1"/>
  <c r="DC424" s="1"/>
  <c r="DC428" a="1"/>
  <c r="DC428" s="1"/>
  <c r="DC432" a="1"/>
  <c r="DC432" s="1"/>
  <c r="DC436" a="1"/>
  <c r="DC436" s="1"/>
  <c r="DC440" a="1"/>
  <c r="DC440" s="1"/>
  <c r="DC444" a="1"/>
  <c r="DC444" s="1"/>
  <c r="DC448" a="1"/>
  <c r="DC448" s="1"/>
  <c r="DC452" a="1"/>
  <c r="DC452" s="1"/>
  <c r="DC456" a="1"/>
  <c r="DC456" s="1"/>
  <c r="DC460" a="1"/>
  <c r="DC460" s="1"/>
  <c r="DC464" a="1"/>
  <c r="DC464" s="1"/>
  <c r="DC378" a="1"/>
  <c r="DC378" s="1"/>
  <c r="DC382" a="1"/>
  <c r="DC382" s="1"/>
  <c r="DC386" a="1"/>
  <c r="DC386" s="1"/>
  <c r="DC390" a="1"/>
  <c r="DC390" s="1"/>
  <c r="DC394" a="1"/>
  <c r="DC394" s="1"/>
  <c r="DC398" a="1"/>
  <c r="DC398" s="1"/>
  <c r="DC402" a="1"/>
  <c r="DC402" s="1"/>
  <c r="DC406" a="1"/>
  <c r="DC406" s="1"/>
  <c r="DC410" a="1"/>
  <c r="DC410" s="1"/>
  <c r="DC414" a="1"/>
  <c r="DC414" s="1"/>
  <c r="DC418" a="1"/>
  <c r="DC418" s="1"/>
  <c r="DC422" a="1"/>
  <c r="DC422" s="1"/>
  <c r="DC425" a="1"/>
  <c r="DC425" s="1"/>
  <c r="DC429" a="1"/>
  <c r="DC429" s="1"/>
  <c r="DC433" a="1"/>
  <c r="DC433" s="1"/>
  <c r="DC437" a="1"/>
  <c r="DC437" s="1"/>
  <c r="DC441" a="1"/>
  <c r="DC441" s="1"/>
  <c r="DC445" a="1"/>
  <c r="DC445" s="1"/>
  <c r="DC449" a="1"/>
  <c r="DC449" s="1"/>
  <c r="DC453" a="1"/>
  <c r="DC453" s="1"/>
  <c r="DC457" a="1"/>
  <c r="DC457" s="1"/>
  <c r="DC461" a="1"/>
  <c r="DC461" s="1"/>
  <c r="AE260" a="1"/>
  <c r="AE260" s="1"/>
  <c r="AE261" a="1"/>
  <c r="AE261" s="1"/>
  <c r="AE259" a="1"/>
  <c r="AE259" s="1"/>
  <c r="AE262" a="1"/>
  <c r="AE262" s="1"/>
  <c r="AE266" a="1"/>
  <c r="AE266" s="1"/>
  <c r="AE270" a="1"/>
  <c r="AE270" s="1"/>
  <c r="AE274" a="1"/>
  <c r="AE274" s="1"/>
  <c r="AE278" a="1"/>
  <c r="AE278" s="1"/>
  <c r="AE282" a="1"/>
  <c r="AE282" s="1"/>
  <c r="AE286" a="1"/>
  <c r="AE286" s="1"/>
  <c r="AE290" a="1"/>
  <c r="AE290" s="1"/>
  <c r="AE294" a="1"/>
  <c r="AE294" s="1"/>
  <c r="AE298" a="1"/>
  <c r="AE298" s="1"/>
  <c r="AE302" a="1"/>
  <c r="AE302" s="1"/>
  <c r="AE306" a="1"/>
  <c r="AE306" s="1"/>
  <c r="AE310" a="1"/>
  <c r="AE310" s="1"/>
  <c r="AE314" a="1"/>
  <c r="AE314" s="1"/>
  <c r="AE318" a="1"/>
  <c r="AE318" s="1"/>
  <c r="AE322" a="1"/>
  <c r="AE322" s="1"/>
  <c r="AE326" a="1"/>
  <c r="AE326" s="1"/>
  <c r="AE330" a="1"/>
  <c r="AE330" s="1"/>
  <c r="AE334" a="1"/>
  <c r="AE334" s="1"/>
  <c r="AE338" a="1"/>
  <c r="AE338" s="1"/>
  <c r="AE342" a="1"/>
  <c r="AE342" s="1"/>
  <c r="AE346" a="1"/>
  <c r="AE346" s="1"/>
  <c r="AE350" a="1"/>
  <c r="AE350" s="1"/>
  <c r="AE354" a="1"/>
  <c r="AE354" s="1"/>
  <c r="AE358" a="1"/>
  <c r="AE358" s="1"/>
  <c r="AE362" a="1"/>
  <c r="AE362" s="1"/>
  <c r="AE366" a="1"/>
  <c r="AE366" s="1"/>
  <c r="AE368" a="1"/>
  <c r="AE368" s="1"/>
  <c r="AE372" a="1"/>
  <c r="AE372" s="1"/>
  <c r="AE376" a="1"/>
  <c r="AE376" s="1"/>
  <c r="AE263" a="1"/>
  <c r="AE263" s="1"/>
  <c r="AE267" a="1"/>
  <c r="AE267" s="1"/>
  <c r="AE271" a="1"/>
  <c r="AE271" s="1"/>
  <c r="AE275" a="1"/>
  <c r="AE275" s="1"/>
  <c r="AE279" a="1"/>
  <c r="AE279" s="1"/>
  <c r="AE283" a="1"/>
  <c r="AE283" s="1"/>
  <c r="AE287" a="1"/>
  <c r="AE287" s="1"/>
  <c r="AE291" a="1"/>
  <c r="AE291" s="1"/>
  <c r="AE295" a="1"/>
  <c r="AE295" s="1"/>
  <c r="AE299" a="1"/>
  <c r="AE299" s="1"/>
  <c r="AE303" a="1"/>
  <c r="AE303" s="1"/>
  <c r="AE307" a="1"/>
  <c r="AE307" s="1"/>
  <c r="AE311" a="1"/>
  <c r="AE311" s="1"/>
  <c r="AE315" a="1"/>
  <c r="AE315" s="1"/>
  <c r="AE319" a="1"/>
  <c r="AE319" s="1"/>
  <c r="AE323" a="1"/>
  <c r="AE323" s="1"/>
  <c r="AE327" a="1"/>
  <c r="AE327" s="1"/>
  <c r="AE331" a="1"/>
  <c r="AE331" s="1"/>
  <c r="AE335" a="1"/>
  <c r="AE335" s="1"/>
  <c r="AE339" a="1"/>
  <c r="AE339" s="1"/>
  <c r="AE343" a="1"/>
  <c r="AE343" s="1"/>
  <c r="AE347" a="1"/>
  <c r="AE347" s="1"/>
  <c r="AE351" a="1"/>
  <c r="AE351" s="1"/>
  <c r="AE355" a="1"/>
  <c r="AE355" s="1"/>
  <c r="AE359" a="1"/>
  <c r="AE359" s="1"/>
  <c r="AE363" a="1"/>
  <c r="AE363" s="1"/>
  <c r="AE367" a="1"/>
  <c r="AE367" s="1"/>
  <c r="AE369" a="1"/>
  <c r="AE369" s="1"/>
  <c r="AE373" a="1"/>
  <c r="AE373" s="1"/>
  <c r="AE264" a="1"/>
  <c r="AE264" s="1"/>
  <c r="AE268" a="1"/>
  <c r="AE268" s="1"/>
  <c r="AE272" a="1"/>
  <c r="AE272" s="1"/>
  <c r="AE276" a="1"/>
  <c r="AE276" s="1"/>
  <c r="AE280" a="1"/>
  <c r="AE280" s="1"/>
  <c r="AE284" a="1"/>
  <c r="AE284" s="1"/>
  <c r="AE288" a="1"/>
  <c r="AE288" s="1"/>
  <c r="AE292" a="1"/>
  <c r="AE292" s="1"/>
  <c r="AE296" a="1"/>
  <c r="AE296" s="1"/>
  <c r="AE300" a="1"/>
  <c r="AE300" s="1"/>
  <c r="AE304" a="1"/>
  <c r="AE304" s="1"/>
  <c r="AE308" a="1"/>
  <c r="AE308" s="1"/>
  <c r="AE312" a="1"/>
  <c r="AE312" s="1"/>
  <c r="AE316" a="1"/>
  <c r="AE316" s="1"/>
  <c r="AE320" a="1"/>
  <c r="AE320" s="1"/>
  <c r="AE324" a="1"/>
  <c r="AE324" s="1"/>
  <c r="AE328" a="1"/>
  <c r="AE328" s="1"/>
  <c r="AE332" a="1"/>
  <c r="AE332" s="1"/>
  <c r="AE336" a="1"/>
  <c r="AE336" s="1"/>
  <c r="AE340" a="1"/>
  <c r="AE340" s="1"/>
  <c r="AE344" a="1"/>
  <c r="AE344" s="1"/>
  <c r="AE348" a="1"/>
  <c r="AE348" s="1"/>
  <c r="AE352" a="1"/>
  <c r="AE352" s="1"/>
  <c r="AE356" a="1"/>
  <c r="AE356" s="1"/>
  <c r="AE360" a="1"/>
  <c r="AE360" s="1"/>
  <c r="AE364" a="1"/>
  <c r="AE364" s="1"/>
  <c r="AE370" a="1"/>
  <c r="AE370" s="1"/>
  <c r="AE374" a="1"/>
  <c r="AE374" s="1"/>
  <c r="AE265" a="1"/>
  <c r="AE265" s="1"/>
  <c r="AE269" a="1"/>
  <c r="AE269" s="1"/>
  <c r="AE273" a="1"/>
  <c r="AE273" s="1"/>
  <c r="AE277" a="1"/>
  <c r="AE277" s="1"/>
  <c r="AE281" a="1"/>
  <c r="AE281" s="1"/>
  <c r="AE285" a="1"/>
  <c r="AE285" s="1"/>
  <c r="AE289" a="1"/>
  <c r="AE289" s="1"/>
  <c r="AE293" a="1"/>
  <c r="AE293" s="1"/>
  <c r="AE297" a="1"/>
  <c r="AE297" s="1"/>
  <c r="AE301" a="1"/>
  <c r="AE301" s="1"/>
  <c r="AE305" a="1"/>
  <c r="AE305" s="1"/>
  <c r="AE309" a="1"/>
  <c r="AE309" s="1"/>
  <c r="AE313" a="1"/>
  <c r="AE313" s="1"/>
  <c r="AE317" a="1"/>
  <c r="AE317" s="1"/>
  <c r="AE321" a="1"/>
  <c r="AE321" s="1"/>
  <c r="AE325" a="1"/>
  <c r="AE325" s="1"/>
  <c r="AE329" a="1"/>
  <c r="AE329" s="1"/>
  <c r="AE333" a="1"/>
  <c r="AE333" s="1"/>
  <c r="AE337" a="1"/>
  <c r="AE337" s="1"/>
  <c r="AE341" a="1"/>
  <c r="AE341" s="1"/>
  <c r="AE345" a="1"/>
  <c r="AE345" s="1"/>
  <c r="AE349" a="1"/>
  <c r="AE349" s="1"/>
  <c r="AE353" a="1"/>
  <c r="AE353" s="1"/>
  <c r="AE357" a="1"/>
  <c r="AE357" s="1"/>
  <c r="AE361" a="1"/>
  <c r="AE361" s="1"/>
  <c r="AE365" a="1"/>
  <c r="AE365" s="1"/>
  <c r="AE371" a="1"/>
  <c r="AE371" s="1"/>
  <c r="AE375" a="1"/>
  <c r="AE375" s="1"/>
  <c r="AE380" a="1"/>
  <c r="AE380" s="1"/>
  <c r="AE384" a="1"/>
  <c r="AE384" s="1"/>
  <c r="AE388" a="1"/>
  <c r="AE388" s="1"/>
  <c r="AE392" a="1"/>
  <c r="AE392" s="1"/>
  <c r="AE396" a="1"/>
  <c r="AE396" s="1"/>
  <c r="AE400" a="1"/>
  <c r="AE400" s="1"/>
  <c r="AE404" a="1"/>
  <c r="AE404" s="1"/>
  <c r="AE408" a="1"/>
  <c r="AE408" s="1"/>
  <c r="AE412" a="1"/>
  <c r="AE412" s="1"/>
  <c r="AE416" a="1"/>
  <c r="AE416" s="1"/>
  <c r="AE420" a="1"/>
  <c r="AE420" s="1"/>
  <c r="AE424" a="1"/>
  <c r="AE424" s="1"/>
  <c r="AE427" a="1"/>
  <c r="AE427" s="1"/>
  <c r="AE431" a="1"/>
  <c r="AE431" s="1"/>
  <c r="AE435" a="1"/>
  <c r="AE435" s="1"/>
  <c r="AE439" a="1"/>
  <c r="AE439" s="1"/>
  <c r="AE443" a="1"/>
  <c r="AE443" s="1"/>
  <c r="AE447" a="1"/>
  <c r="AE447" s="1"/>
  <c r="AE451" a="1"/>
  <c r="AE451" s="1"/>
  <c r="AE455" a="1"/>
  <c r="AE455" s="1"/>
  <c r="AE459" a="1"/>
  <c r="AE459" s="1"/>
  <c r="AE463" a="1"/>
  <c r="AE463" s="1"/>
  <c r="AE377" a="1"/>
  <c r="AE377" s="1"/>
  <c r="AE381" a="1"/>
  <c r="AE381" s="1"/>
  <c r="AE385" a="1"/>
  <c r="AE385" s="1"/>
  <c r="AE389" a="1"/>
  <c r="AE389" s="1"/>
  <c r="AE393" a="1"/>
  <c r="AE393" s="1"/>
  <c r="AE397" a="1"/>
  <c r="AE397" s="1"/>
  <c r="AE401" a="1"/>
  <c r="AE401" s="1"/>
  <c r="AE405" a="1"/>
  <c r="AE405" s="1"/>
  <c r="AE409" a="1"/>
  <c r="AE409" s="1"/>
  <c r="AE413" a="1"/>
  <c r="AE413" s="1"/>
  <c r="AE417" a="1"/>
  <c r="AE417" s="1"/>
  <c r="AE421" a="1"/>
  <c r="AE421" s="1"/>
  <c r="AE428" a="1"/>
  <c r="AE428" s="1"/>
  <c r="AE432" a="1"/>
  <c r="AE432" s="1"/>
  <c r="AE436" a="1"/>
  <c r="AE436" s="1"/>
  <c r="AE440" a="1"/>
  <c r="AE440" s="1"/>
  <c r="AE444" a="1"/>
  <c r="AE444" s="1"/>
  <c r="AE448" a="1"/>
  <c r="AE448" s="1"/>
  <c r="AE452" a="1"/>
  <c r="AE452" s="1"/>
  <c r="AE456" a="1"/>
  <c r="AE456" s="1"/>
  <c r="AE460" a="1"/>
  <c r="AE460" s="1"/>
  <c r="AE464" a="1"/>
  <c r="AE464" s="1"/>
  <c r="AE378" a="1"/>
  <c r="AE378" s="1"/>
  <c r="AE382" a="1"/>
  <c r="AE382" s="1"/>
  <c r="AE386" a="1"/>
  <c r="AE386" s="1"/>
  <c r="AE390" a="1"/>
  <c r="AE390" s="1"/>
  <c r="AE394" a="1"/>
  <c r="AE394" s="1"/>
  <c r="AE398" a="1"/>
  <c r="AE398" s="1"/>
  <c r="AE402" a="1"/>
  <c r="AE402" s="1"/>
  <c r="AE406" a="1"/>
  <c r="AE406" s="1"/>
  <c r="AE410" a="1"/>
  <c r="AE410" s="1"/>
  <c r="AE414" a="1"/>
  <c r="AE414" s="1"/>
  <c r="AE418" a="1"/>
  <c r="AE418" s="1"/>
  <c r="AE422" a="1"/>
  <c r="AE422" s="1"/>
  <c r="AE425" a="1"/>
  <c r="AE425" s="1"/>
  <c r="AE429" a="1"/>
  <c r="AE429" s="1"/>
  <c r="AE433" a="1"/>
  <c r="AE433" s="1"/>
  <c r="AE437" a="1"/>
  <c r="AE437" s="1"/>
  <c r="AE441" a="1"/>
  <c r="AE441" s="1"/>
  <c r="AE445" a="1"/>
  <c r="AE445" s="1"/>
  <c r="AE449" a="1"/>
  <c r="AE449" s="1"/>
  <c r="AE453" a="1"/>
  <c r="AE453" s="1"/>
  <c r="AE457" a="1"/>
  <c r="AE457" s="1"/>
  <c r="AE461" a="1"/>
  <c r="AE461" s="1"/>
  <c r="AE379" a="1"/>
  <c r="AE379" s="1"/>
  <c r="AE383" a="1"/>
  <c r="AE383" s="1"/>
  <c r="AE387" a="1"/>
  <c r="AE387" s="1"/>
  <c r="AE391" a="1"/>
  <c r="AE391" s="1"/>
  <c r="AE395" a="1"/>
  <c r="AE395" s="1"/>
  <c r="AE399" a="1"/>
  <c r="AE399" s="1"/>
  <c r="AE403" a="1"/>
  <c r="AE403" s="1"/>
  <c r="AE407" a="1"/>
  <c r="AE407" s="1"/>
  <c r="AE411" a="1"/>
  <c r="AE411" s="1"/>
  <c r="AE415" a="1"/>
  <c r="AE415" s="1"/>
  <c r="AE419" a="1"/>
  <c r="AE419" s="1"/>
  <c r="AE423" a="1"/>
  <c r="AE423" s="1"/>
  <c r="AE426" a="1"/>
  <c r="AE426" s="1"/>
  <c r="AE430" a="1"/>
  <c r="AE430" s="1"/>
  <c r="AE434" a="1"/>
  <c r="AE434" s="1"/>
  <c r="AE438" a="1"/>
  <c r="AE438" s="1"/>
  <c r="AE442" a="1"/>
  <c r="AE442" s="1"/>
  <c r="AE446" a="1"/>
  <c r="AE446" s="1"/>
  <c r="AE450" a="1"/>
  <c r="AE450" s="1"/>
  <c r="AE454" a="1"/>
  <c r="AE454" s="1"/>
  <c r="AE458" a="1"/>
  <c r="AE458" s="1"/>
  <c r="AE462" a="1"/>
  <c r="AE462" s="1"/>
  <c r="J259" a="1"/>
  <c r="J259" s="1"/>
  <c r="J260" a="1"/>
  <c r="J260" s="1"/>
  <c r="J261" a="1"/>
  <c r="J261" s="1"/>
  <c r="J262" a="1"/>
  <c r="J262" s="1"/>
  <c r="J265" a="1"/>
  <c r="J265" s="1"/>
  <c r="J269" a="1"/>
  <c r="J269" s="1"/>
  <c r="J273" a="1"/>
  <c r="J273" s="1"/>
  <c r="J277" a="1"/>
  <c r="J277" s="1"/>
  <c r="J281" a="1"/>
  <c r="J281" s="1"/>
  <c r="J285" a="1"/>
  <c r="J285" s="1"/>
  <c r="J289" a="1"/>
  <c r="J289" s="1"/>
  <c r="J293" a="1"/>
  <c r="J293" s="1"/>
  <c r="J297" a="1"/>
  <c r="J297" s="1"/>
  <c r="J301" a="1"/>
  <c r="J301" s="1"/>
  <c r="J305" a="1"/>
  <c r="J305" s="1"/>
  <c r="J309" a="1"/>
  <c r="J309" s="1"/>
  <c r="J313" a="1"/>
  <c r="J313" s="1"/>
  <c r="J317" a="1"/>
  <c r="J317" s="1"/>
  <c r="J321" a="1"/>
  <c r="J321" s="1"/>
  <c r="J325" a="1"/>
  <c r="J325" s="1"/>
  <c r="J329" a="1"/>
  <c r="J329" s="1"/>
  <c r="J333" a="1"/>
  <c r="J333" s="1"/>
  <c r="J337" a="1"/>
  <c r="J337" s="1"/>
  <c r="J341" a="1"/>
  <c r="J341" s="1"/>
  <c r="J345" a="1"/>
  <c r="J345" s="1"/>
  <c r="J349" a="1"/>
  <c r="J349" s="1"/>
  <c r="J353" a="1"/>
  <c r="J353" s="1"/>
  <c r="J357" a="1"/>
  <c r="J357" s="1"/>
  <c r="J361" a="1"/>
  <c r="J361" s="1"/>
  <c r="J365" a="1"/>
  <c r="J365" s="1"/>
  <c r="J371" a="1"/>
  <c r="J371" s="1"/>
  <c r="J375" a="1"/>
  <c r="J375" s="1"/>
  <c r="J266" a="1"/>
  <c r="J266" s="1"/>
  <c r="J270" a="1"/>
  <c r="J270" s="1"/>
  <c r="J274" a="1"/>
  <c r="J274" s="1"/>
  <c r="J278" a="1"/>
  <c r="J278" s="1"/>
  <c r="J282" a="1"/>
  <c r="J282" s="1"/>
  <c r="J286" a="1"/>
  <c r="J286" s="1"/>
  <c r="J290" a="1"/>
  <c r="J290" s="1"/>
  <c r="J294" a="1"/>
  <c r="J294" s="1"/>
  <c r="J298" a="1"/>
  <c r="J298" s="1"/>
  <c r="J302" a="1"/>
  <c r="J302" s="1"/>
  <c r="J306" a="1"/>
  <c r="J306" s="1"/>
  <c r="J314" a="1"/>
  <c r="J314" s="1"/>
  <c r="J318" a="1"/>
  <c r="J318" s="1"/>
  <c r="J322" a="1"/>
  <c r="J322" s="1"/>
  <c r="J326" a="1"/>
  <c r="J326" s="1"/>
  <c r="J330" a="1"/>
  <c r="J330" s="1"/>
  <c r="J334" a="1"/>
  <c r="J334" s="1"/>
  <c r="J338" a="1"/>
  <c r="J338" s="1"/>
  <c r="J342" a="1"/>
  <c r="J342" s="1"/>
  <c r="J346" a="1"/>
  <c r="J346" s="1"/>
  <c r="J350" a="1"/>
  <c r="J350" s="1"/>
  <c r="J354" a="1"/>
  <c r="J354" s="1"/>
  <c r="J358" a="1"/>
  <c r="J358" s="1"/>
  <c r="J362" a="1"/>
  <c r="J362" s="1"/>
  <c r="J366" a="1"/>
  <c r="J366" s="1"/>
  <c r="J368" a="1"/>
  <c r="J368" s="1"/>
  <c r="J372" a="1"/>
  <c r="J372" s="1"/>
  <c r="J376" a="1"/>
  <c r="J376" s="1"/>
  <c r="J263" a="1"/>
  <c r="J263" s="1"/>
  <c r="J267" a="1"/>
  <c r="J267" s="1"/>
  <c r="J271" a="1"/>
  <c r="J271" s="1"/>
  <c r="J275" a="1"/>
  <c r="J275" s="1"/>
  <c r="J279" a="1"/>
  <c r="J279" s="1"/>
  <c r="J283" a="1"/>
  <c r="J283" s="1"/>
  <c r="J287" a="1"/>
  <c r="J287" s="1"/>
  <c r="J291" a="1"/>
  <c r="J291" s="1"/>
  <c r="J295" a="1"/>
  <c r="J295" s="1"/>
  <c r="J299" a="1"/>
  <c r="J299" s="1"/>
  <c r="J303" a="1"/>
  <c r="J303" s="1"/>
  <c r="J307" a="1"/>
  <c r="J307" s="1"/>
  <c r="J310" a="1"/>
  <c r="J310" s="1"/>
  <c r="J311" a="1"/>
  <c r="J311" s="1"/>
  <c r="J315" a="1"/>
  <c r="J315" s="1"/>
  <c r="J319" a="1"/>
  <c r="J319" s="1"/>
  <c r="J323" a="1"/>
  <c r="J323" s="1"/>
  <c r="J327" a="1"/>
  <c r="J327" s="1"/>
  <c r="J331" a="1"/>
  <c r="J331" s="1"/>
  <c r="J335" a="1"/>
  <c r="J335" s="1"/>
  <c r="J339" a="1"/>
  <c r="J339" s="1"/>
  <c r="J343" a="1"/>
  <c r="J343" s="1"/>
  <c r="J347" a="1"/>
  <c r="J347" s="1"/>
  <c r="J351" a="1"/>
  <c r="J351" s="1"/>
  <c r="J355" a="1"/>
  <c r="J355" s="1"/>
  <c r="J359" a="1"/>
  <c r="J359" s="1"/>
  <c r="J363" a="1"/>
  <c r="J363" s="1"/>
  <c r="J367" a="1"/>
  <c r="J367" s="1"/>
  <c r="J369" a="1"/>
  <c r="J369" s="1"/>
  <c r="J373" a="1"/>
  <c r="J373" s="1"/>
  <c r="J264" a="1"/>
  <c r="J264" s="1"/>
  <c r="J268" a="1"/>
  <c r="J268" s="1"/>
  <c r="J272" a="1"/>
  <c r="J272" s="1"/>
  <c r="J276" a="1"/>
  <c r="J276" s="1"/>
  <c r="J280" a="1"/>
  <c r="J280" s="1"/>
  <c r="J284" a="1"/>
  <c r="J284" s="1"/>
  <c r="J288" a="1"/>
  <c r="J288" s="1"/>
  <c r="J292" a="1"/>
  <c r="J292" s="1"/>
  <c r="J296" a="1"/>
  <c r="J296" s="1"/>
  <c r="J300" a="1"/>
  <c r="J300" s="1"/>
  <c r="J304" a="1"/>
  <c r="J304" s="1"/>
  <c r="J308" a="1"/>
  <c r="J308" s="1"/>
  <c r="J312" a="1"/>
  <c r="J312" s="1"/>
  <c r="J316" a="1"/>
  <c r="J316" s="1"/>
  <c r="J320" a="1"/>
  <c r="J320" s="1"/>
  <c r="J324" a="1"/>
  <c r="J324" s="1"/>
  <c r="J328" a="1"/>
  <c r="J328" s="1"/>
  <c r="J332" a="1"/>
  <c r="J332" s="1"/>
  <c r="J336" a="1"/>
  <c r="J336" s="1"/>
  <c r="J340" a="1"/>
  <c r="J340" s="1"/>
  <c r="J344" a="1"/>
  <c r="J344" s="1"/>
  <c r="J348" a="1"/>
  <c r="J348" s="1"/>
  <c r="J352" a="1"/>
  <c r="J352" s="1"/>
  <c r="J356" a="1"/>
  <c r="J356" s="1"/>
  <c r="J360" a="1"/>
  <c r="J360" s="1"/>
  <c r="J364" a="1"/>
  <c r="J364" s="1"/>
  <c r="J370" a="1"/>
  <c r="J370" s="1"/>
  <c r="J374" a="1"/>
  <c r="J374" s="1"/>
  <c r="J379" a="1"/>
  <c r="J379" s="1"/>
  <c r="J383" a="1"/>
  <c r="J383" s="1"/>
  <c r="J387" a="1"/>
  <c r="J387" s="1"/>
  <c r="J391" a="1"/>
  <c r="J391" s="1"/>
  <c r="J395" a="1"/>
  <c r="J395" s="1"/>
  <c r="J399" a="1"/>
  <c r="J399" s="1"/>
  <c r="J403" a="1"/>
  <c r="J403" s="1"/>
  <c r="J407" a="1"/>
  <c r="J407" s="1"/>
  <c r="J411" a="1"/>
  <c r="J411" s="1"/>
  <c r="J415" a="1"/>
  <c r="J415" s="1"/>
  <c r="J419" a="1"/>
  <c r="J419" s="1"/>
  <c r="J423" a="1"/>
  <c r="J423" s="1"/>
  <c r="J426" a="1"/>
  <c r="J426" s="1"/>
  <c r="J430" a="1"/>
  <c r="J430" s="1"/>
  <c r="J434" a="1"/>
  <c r="J434" s="1"/>
  <c r="J438" a="1"/>
  <c r="J438" s="1"/>
  <c r="J442" a="1"/>
  <c r="J442" s="1"/>
  <c r="J446" a="1"/>
  <c r="J446" s="1"/>
  <c r="J450" a="1"/>
  <c r="J450" s="1"/>
  <c r="J454" a="1"/>
  <c r="J454" s="1"/>
  <c r="J458" a="1"/>
  <c r="J458" s="1"/>
  <c r="J462" a="1"/>
  <c r="J462" s="1"/>
  <c r="J380" a="1"/>
  <c r="J380" s="1"/>
  <c r="J384" a="1"/>
  <c r="J384" s="1"/>
  <c r="J388" a="1"/>
  <c r="J388" s="1"/>
  <c r="J392" a="1"/>
  <c r="J392" s="1"/>
  <c r="J396" a="1"/>
  <c r="J396" s="1"/>
  <c r="J400" a="1"/>
  <c r="J400" s="1"/>
  <c r="J404" a="1"/>
  <c r="J404" s="1"/>
  <c r="J408" a="1"/>
  <c r="J408" s="1"/>
  <c r="J412" a="1"/>
  <c r="J412" s="1"/>
  <c r="J416" a="1"/>
  <c r="J416" s="1"/>
  <c r="J420" a="1"/>
  <c r="J420" s="1"/>
  <c r="J424" a="1"/>
  <c r="J424" s="1"/>
  <c r="J425" a="1"/>
  <c r="J425" s="1"/>
  <c r="J427" a="1"/>
  <c r="J427" s="1"/>
  <c r="J431" a="1"/>
  <c r="J431" s="1"/>
  <c r="J435" a="1"/>
  <c r="J435" s="1"/>
  <c r="J439" a="1"/>
  <c r="J439" s="1"/>
  <c r="J443" a="1"/>
  <c r="J443" s="1"/>
  <c r="J447" a="1"/>
  <c r="J447" s="1"/>
  <c r="J451" a="1"/>
  <c r="J451" s="1"/>
  <c r="J455" a="1"/>
  <c r="J455" s="1"/>
  <c r="J459" a="1"/>
  <c r="J459" s="1"/>
  <c r="J463" a="1"/>
  <c r="J463" s="1"/>
  <c r="J377" a="1"/>
  <c r="J377" s="1"/>
  <c r="J381" a="1"/>
  <c r="J381" s="1"/>
  <c r="J385" a="1"/>
  <c r="J385" s="1"/>
  <c r="J389" a="1"/>
  <c r="J389" s="1"/>
  <c r="J393" a="1"/>
  <c r="J393" s="1"/>
  <c r="J397" a="1"/>
  <c r="J397" s="1"/>
  <c r="J401" a="1"/>
  <c r="J401" s="1"/>
  <c r="J405" a="1"/>
  <c r="J405" s="1"/>
  <c r="J409" a="1"/>
  <c r="J409" s="1"/>
  <c r="J413" a="1"/>
  <c r="J413" s="1"/>
  <c r="J417" a="1"/>
  <c r="J417" s="1"/>
  <c r="J421" a="1"/>
  <c r="J421" s="1"/>
  <c r="J428" a="1"/>
  <c r="J428" s="1"/>
  <c r="J432" a="1"/>
  <c r="J432" s="1"/>
  <c r="J436" a="1"/>
  <c r="J436" s="1"/>
  <c r="J440" a="1"/>
  <c r="J440" s="1"/>
  <c r="J444" a="1"/>
  <c r="J444" s="1"/>
  <c r="J448" a="1"/>
  <c r="J448" s="1"/>
  <c r="J452" a="1"/>
  <c r="J452" s="1"/>
  <c r="J456" a="1"/>
  <c r="J456" s="1"/>
  <c r="J460" a="1"/>
  <c r="J460" s="1"/>
  <c r="J464" a="1"/>
  <c r="J464" s="1"/>
  <c r="J378" a="1"/>
  <c r="J378" s="1"/>
  <c r="J382" a="1"/>
  <c r="J382" s="1"/>
  <c r="J386" a="1"/>
  <c r="J386" s="1"/>
  <c r="J390" a="1"/>
  <c r="J390" s="1"/>
  <c r="J394" a="1"/>
  <c r="J394" s="1"/>
  <c r="J398" a="1"/>
  <c r="J398" s="1"/>
  <c r="J402" a="1"/>
  <c r="J402" s="1"/>
  <c r="J406" a="1"/>
  <c r="J406" s="1"/>
  <c r="J410" a="1"/>
  <c r="J410" s="1"/>
  <c r="J414" a="1"/>
  <c r="J414" s="1"/>
  <c r="J418" a="1"/>
  <c r="J418" s="1"/>
  <c r="J422" a="1"/>
  <c r="J422" s="1"/>
  <c r="J429" a="1"/>
  <c r="J429" s="1"/>
  <c r="J433" a="1"/>
  <c r="J433" s="1"/>
  <c r="J437" a="1"/>
  <c r="J437" s="1"/>
  <c r="J441" a="1"/>
  <c r="J441" s="1"/>
  <c r="J445" a="1"/>
  <c r="J445" s="1"/>
  <c r="J449" a="1"/>
  <c r="J449" s="1"/>
  <c r="J453" a="1"/>
  <c r="J453" s="1"/>
  <c r="J457" a="1"/>
  <c r="J457" s="1"/>
  <c r="J461" a="1"/>
  <c r="J461" s="1"/>
  <c r="BZ259" a="1"/>
  <c r="BZ259" s="1"/>
  <c r="BZ260" a="1"/>
  <c r="BZ260" s="1"/>
  <c r="BZ261" a="1"/>
  <c r="BZ261" s="1"/>
  <c r="BZ264" a="1"/>
  <c r="BZ264" s="1"/>
  <c r="BZ268" a="1"/>
  <c r="BZ268" s="1"/>
  <c r="BZ272" a="1"/>
  <c r="BZ272" s="1"/>
  <c r="BZ276" a="1"/>
  <c r="BZ276" s="1"/>
  <c r="BZ280" a="1"/>
  <c r="BZ280" s="1"/>
  <c r="BZ284" a="1"/>
  <c r="BZ284" s="1"/>
  <c r="BZ288" a="1"/>
  <c r="BZ288" s="1"/>
  <c r="BZ292" a="1"/>
  <c r="BZ292" s="1"/>
  <c r="BZ296" a="1"/>
  <c r="BZ296" s="1"/>
  <c r="BZ300" a="1"/>
  <c r="BZ300" s="1"/>
  <c r="BZ304" a="1"/>
  <c r="BZ304" s="1"/>
  <c r="BZ308" a="1"/>
  <c r="BZ308" s="1"/>
  <c r="BZ312" a="1"/>
  <c r="BZ312" s="1"/>
  <c r="BZ316" a="1"/>
  <c r="BZ316" s="1"/>
  <c r="BZ320" a="1"/>
  <c r="BZ320" s="1"/>
  <c r="BZ324" a="1"/>
  <c r="BZ324" s="1"/>
  <c r="BZ328" a="1"/>
  <c r="BZ328" s="1"/>
  <c r="BZ332" a="1"/>
  <c r="BZ332" s="1"/>
  <c r="BZ336" a="1"/>
  <c r="BZ336" s="1"/>
  <c r="BZ340" a="1"/>
  <c r="BZ340" s="1"/>
  <c r="BZ344" a="1"/>
  <c r="BZ344" s="1"/>
  <c r="BZ348" a="1"/>
  <c r="BZ348" s="1"/>
  <c r="BZ352" a="1"/>
  <c r="BZ352" s="1"/>
  <c r="BZ356" a="1"/>
  <c r="BZ356" s="1"/>
  <c r="BZ360" a="1"/>
  <c r="BZ360" s="1"/>
  <c r="BZ364" a="1"/>
  <c r="BZ364" s="1"/>
  <c r="BZ370" a="1"/>
  <c r="BZ370" s="1"/>
  <c r="BZ374" a="1"/>
  <c r="BZ374" s="1"/>
  <c r="BZ265" a="1"/>
  <c r="BZ265" s="1"/>
  <c r="BZ269" a="1"/>
  <c r="BZ269" s="1"/>
  <c r="BZ273" a="1"/>
  <c r="BZ273" s="1"/>
  <c r="BZ277" a="1"/>
  <c r="BZ277" s="1"/>
  <c r="BZ281" a="1"/>
  <c r="BZ281" s="1"/>
  <c r="BZ285" a="1"/>
  <c r="BZ285" s="1"/>
  <c r="BZ289" a="1"/>
  <c r="BZ289" s="1"/>
  <c r="BZ293" a="1"/>
  <c r="BZ293" s="1"/>
  <c r="BZ297" a="1"/>
  <c r="BZ297" s="1"/>
  <c r="BZ301" a="1"/>
  <c r="BZ301" s="1"/>
  <c r="BZ305" a="1"/>
  <c r="BZ305" s="1"/>
  <c r="BZ309" a="1"/>
  <c r="BZ309" s="1"/>
  <c r="BZ313" a="1"/>
  <c r="BZ313" s="1"/>
  <c r="BZ317" a="1"/>
  <c r="BZ317" s="1"/>
  <c r="BZ321" a="1"/>
  <c r="BZ321" s="1"/>
  <c r="BZ325" a="1"/>
  <c r="BZ325" s="1"/>
  <c r="BZ329" a="1"/>
  <c r="BZ329" s="1"/>
  <c r="BZ333" a="1"/>
  <c r="BZ333" s="1"/>
  <c r="BZ337" a="1"/>
  <c r="BZ337" s="1"/>
  <c r="BZ341" a="1"/>
  <c r="BZ341" s="1"/>
  <c r="BZ345" a="1"/>
  <c r="BZ345" s="1"/>
  <c r="BZ349" a="1"/>
  <c r="BZ349" s="1"/>
  <c r="BZ353" a="1"/>
  <c r="BZ353" s="1"/>
  <c r="BZ357" a="1"/>
  <c r="BZ357" s="1"/>
  <c r="BZ361" a="1"/>
  <c r="BZ361" s="1"/>
  <c r="BZ365" a="1"/>
  <c r="BZ365" s="1"/>
  <c r="BZ367" a="1"/>
  <c r="BZ367" s="1"/>
  <c r="BZ371" a="1"/>
  <c r="BZ371" s="1"/>
  <c r="BZ375" a="1"/>
  <c r="BZ375" s="1"/>
  <c r="BZ262" a="1"/>
  <c r="BZ262" s="1"/>
  <c r="BZ266" a="1"/>
  <c r="BZ266" s="1"/>
  <c r="BZ270" a="1"/>
  <c r="BZ270" s="1"/>
  <c r="BZ274" a="1"/>
  <c r="BZ274" s="1"/>
  <c r="BZ278" a="1"/>
  <c r="BZ278" s="1"/>
  <c r="BZ282" a="1"/>
  <c r="BZ282" s="1"/>
  <c r="BZ286" a="1"/>
  <c r="BZ286" s="1"/>
  <c r="BZ290" a="1"/>
  <c r="BZ290" s="1"/>
  <c r="BZ294" a="1"/>
  <c r="BZ294" s="1"/>
  <c r="BZ298" a="1"/>
  <c r="BZ298" s="1"/>
  <c r="BZ302" a="1"/>
  <c r="BZ302" s="1"/>
  <c r="BZ306" a="1"/>
  <c r="BZ306" s="1"/>
  <c r="BZ310" a="1"/>
  <c r="BZ310" s="1"/>
  <c r="BZ314" a="1"/>
  <c r="BZ314" s="1"/>
  <c r="BZ318" a="1"/>
  <c r="BZ318" s="1"/>
  <c r="BZ322" a="1"/>
  <c r="BZ322" s="1"/>
  <c r="BZ326" a="1"/>
  <c r="BZ326" s="1"/>
  <c r="BZ330" a="1"/>
  <c r="BZ330" s="1"/>
  <c r="BZ334" a="1"/>
  <c r="BZ334" s="1"/>
  <c r="BZ338" a="1"/>
  <c r="BZ338" s="1"/>
  <c r="BZ342" a="1"/>
  <c r="BZ342" s="1"/>
  <c r="BZ346" a="1"/>
  <c r="BZ346" s="1"/>
  <c r="BZ350" a="1"/>
  <c r="BZ350" s="1"/>
  <c r="BZ354" a="1"/>
  <c r="BZ354" s="1"/>
  <c r="BZ358" a="1"/>
  <c r="BZ358" s="1"/>
  <c r="BZ362" a="1"/>
  <c r="BZ362" s="1"/>
  <c r="BZ366" a="1"/>
  <c r="BZ366" s="1"/>
  <c r="BZ368" a="1"/>
  <c r="BZ368" s="1"/>
  <c r="BZ372" a="1"/>
  <c r="BZ372" s="1"/>
  <c r="BZ376" a="1"/>
  <c r="BZ376" s="1"/>
  <c r="BZ263" a="1"/>
  <c r="BZ263" s="1"/>
  <c r="BZ267" a="1"/>
  <c r="BZ267" s="1"/>
  <c r="BZ271" a="1"/>
  <c r="BZ271" s="1"/>
  <c r="BZ275" a="1"/>
  <c r="BZ275" s="1"/>
  <c r="BZ279" a="1"/>
  <c r="BZ279" s="1"/>
  <c r="BZ283" a="1"/>
  <c r="BZ283" s="1"/>
  <c r="BZ287" a="1"/>
  <c r="BZ287" s="1"/>
  <c r="BZ291" a="1"/>
  <c r="BZ291" s="1"/>
  <c r="BZ295" a="1"/>
  <c r="BZ295" s="1"/>
  <c r="BZ299" a="1"/>
  <c r="BZ299" s="1"/>
  <c r="BZ303" a="1"/>
  <c r="BZ303" s="1"/>
  <c r="BZ307" a="1"/>
  <c r="BZ307" s="1"/>
  <c r="BZ311" a="1"/>
  <c r="BZ311" s="1"/>
  <c r="BZ315" a="1"/>
  <c r="BZ315" s="1"/>
  <c r="BZ319" a="1"/>
  <c r="BZ319" s="1"/>
  <c r="BZ323" a="1"/>
  <c r="BZ323" s="1"/>
  <c r="BZ327" a="1"/>
  <c r="BZ327" s="1"/>
  <c r="BZ331" a="1"/>
  <c r="BZ331" s="1"/>
  <c r="BZ335" a="1"/>
  <c r="BZ335" s="1"/>
  <c r="BZ339" a="1"/>
  <c r="BZ339" s="1"/>
  <c r="BZ343" a="1"/>
  <c r="BZ343" s="1"/>
  <c r="BZ347" a="1"/>
  <c r="BZ347" s="1"/>
  <c r="BZ351" a="1"/>
  <c r="BZ351" s="1"/>
  <c r="BZ355" a="1"/>
  <c r="BZ355" s="1"/>
  <c r="BZ359" a="1"/>
  <c r="BZ359" s="1"/>
  <c r="BZ363" a="1"/>
  <c r="BZ363" s="1"/>
  <c r="BZ369" a="1"/>
  <c r="BZ369" s="1"/>
  <c r="BZ373" a="1"/>
  <c r="BZ373" s="1"/>
  <c r="BZ378" a="1"/>
  <c r="BZ378" s="1"/>
  <c r="BZ382" a="1"/>
  <c r="BZ382" s="1"/>
  <c r="BZ386" a="1"/>
  <c r="BZ386" s="1"/>
  <c r="BZ390" a="1"/>
  <c r="BZ390" s="1"/>
  <c r="BZ394" a="1"/>
  <c r="BZ394" s="1"/>
  <c r="BZ398" a="1"/>
  <c r="BZ398" s="1"/>
  <c r="BZ402" a="1"/>
  <c r="BZ402" s="1"/>
  <c r="BZ406" a="1"/>
  <c r="BZ406" s="1"/>
  <c r="BZ410" a="1"/>
  <c r="BZ410" s="1"/>
  <c r="BZ414" a="1"/>
  <c r="BZ414" s="1"/>
  <c r="BZ418" a="1"/>
  <c r="BZ418" s="1"/>
  <c r="BZ422" a="1"/>
  <c r="BZ422" s="1"/>
  <c r="BZ425" a="1"/>
  <c r="BZ425" s="1"/>
  <c r="BZ429" a="1"/>
  <c r="BZ429" s="1"/>
  <c r="BZ433" a="1"/>
  <c r="BZ433" s="1"/>
  <c r="BZ437" a="1"/>
  <c r="BZ437" s="1"/>
  <c r="BZ441" a="1"/>
  <c r="BZ441" s="1"/>
  <c r="BZ445" a="1"/>
  <c r="BZ445" s="1"/>
  <c r="BZ449" a="1"/>
  <c r="BZ449" s="1"/>
  <c r="BZ453" a="1"/>
  <c r="BZ453" s="1"/>
  <c r="BZ457" a="1"/>
  <c r="BZ457" s="1"/>
  <c r="BZ461" a="1"/>
  <c r="BZ461" s="1"/>
  <c r="BZ379" a="1"/>
  <c r="BZ379" s="1"/>
  <c r="BZ383" a="1"/>
  <c r="BZ383" s="1"/>
  <c r="BZ387" a="1"/>
  <c r="BZ387" s="1"/>
  <c r="BZ391" a="1"/>
  <c r="BZ391" s="1"/>
  <c r="BZ395" a="1"/>
  <c r="BZ395" s="1"/>
  <c r="BZ399" a="1"/>
  <c r="BZ399" s="1"/>
  <c r="BZ403" a="1"/>
  <c r="BZ403" s="1"/>
  <c r="BZ407" a="1"/>
  <c r="BZ407" s="1"/>
  <c r="BZ411" a="1"/>
  <c r="BZ411" s="1"/>
  <c r="BZ415" a="1"/>
  <c r="BZ415" s="1"/>
  <c r="BZ419" a="1"/>
  <c r="BZ419" s="1"/>
  <c r="BZ423" a="1"/>
  <c r="BZ423" s="1"/>
  <c r="BZ426" a="1"/>
  <c r="BZ426" s="1"/>
  <c r="BZ430" a="1"/>
  <c r="BZ430" s="1"/>
  <c r="BZ434" a="1"/>
  <c r="BZ434" s="1"/>
  <c r="BZ438" a="1"/>
  <c r="BZ438" s="1"/>
  <c r="BZ442" a="1"/>
  <c r="BZ442" s="1"/>
  <c r="BZ446" a="1"/>
  <c r="BZ446" s="1"/>
  <c r="BZ450" a="1"/>
  <c r="BZ450" s="1"/>
  <c r="BZ454" a="1"/>
  <c r="BZ454" s="1"/>
  <c r="BZ458" a="1"/>
  <c r="BZ458" s="1"/>
  <c r="BZ462" a="1"/>
  <c r="BZ462" s="1"/>
  <c r="BZ380" a="1"/>
  <c r="BZ380" s="1"/>
  <c r="BZ384" a="1"/>
  <c r="BZ384" s="1"/>
  <c r="BZ388" a="1"/>
  <c r="BZ388" s="1"/>
  <c r="BZ392" a="1"/>
  <c r="BZ392" s="1"/>
  <c r="BZ396" a="1"/>
  <c r="BZ396" s="1"/>
  <c r="BZ400" a="1"/>
  <c r="BZ400" s="1"/>
  <c r="BZ404" a="1"/>
  <c r="BZ404" s="1"/>
  <c r="BZ408" a="1"/>
  <c r="BZ408" s="1"/>
  <c r="BZ412" a="1"/>
  <c r="BZ412" s="1"/>
  <c r="BZ416" a="1"/>
  <c r="BZ416" s="1"/>
  <c r="BZ420" a="1"/>
  <c r="BZ420" s="1"/>
  <c r="BZ424" a="1"/>
  <c r="BZ424" s="1"/>
  <c r="BZ427" a="1"/>
  <c r="BZ427" s="1"/>
  <c r="BZ431" a="1"/>
  <c r="BZ431" s="1"/>
  <c r="BZ435" a="1"/>
  <c r="BZ435" s="1"/>
  <c r="BZ439" a="1"/>
  <c r="BZ439" s="1"/>
  <c r="BZ443" a="1"/>
  <c r="BZ443" s="1"/>
  <c r="BZ447" a="1"/>
  <c r="BZ447" s="1"/>
  <c r="BZ451" a="1"/>
  <c r="BZ451" s="1"/>
  <c r="BZ455" a="1"/>
  <c r="BZ455" s="1"/>
  <c r="BZ459" a="1"/>
  <c r="BZ459" s="1"/>
  <c r="BZ463" a="1"/>
  <c r="BZ463" s="1"/>
  <c r="BZ377" a="1"/>
  <c r="BZ377" s="1"/>
  <c r="BZ381" a="1"/>
  <c r="BZ381" s="1"/>
  <c r="BZ385" a="1"/>
  <c r="BZ385" s="1"/>
  <c r="BZ389" a="1"/>
  <c r="BZ389" s="1"/>
  <c r="BZ393" a="1"/>
  <c r="BZ393" s="1"/>
  <c r="BZ397" a="1"/>
  <c r="BZ397" s="1"/>
  <c r="BZ401" a="1"/>
  <c r="BZ401" s="1"/>
  <c r="BZ405" a="1"/>
  <c r="BZ405" s="1"/>
  <c r="BZ409" a="1"/>
  <c r="BZ409" s="1"/>
  <c r="BZ413" a="1"/>
  <c r="BZ413" s="1"/>
  <c r="BZ417" a="1"/>
  <c r="BZ417" s="1"/>
  <c r="BZ421" a="1"/>
  <c r="BZ421" s="1"/>
  <c r="BZ428" a="1"/>
  <c r="BZ428" s="1"/>
  <c r="BZ432" a="1"/>
  <c r="BZ432" s="1"/>
  <c r="BZ436" a="1"/>
  <c r="BZ436" s="1"/>
  <c r="BZ440" a="1"/>
  <c r="BZ440" s="1"/>
  <c r="BZ444" a="1"/>
  <c r="BZ444" s="1"/>
  <c r="BZ448" a="1"/>
  <c r="BZ448" s="1"/>
  <c r="BZ452" a="1"/>
  <c r="BZ452" s="1"/>
  <c r="BZ456" a="1"/>
  <c r="BZ456" s="1"/>
  <c r="BZ460" a="1"/>
  <c r="BZ460" s="1"/>
  <c r="BZ464" a="1"/>
  <c r="BZ464" s="1"/>
  <c r="AX259" a="1"/>
  <c r="AX259" s="1"/>
  <c r="AX260" a="1"/>
  <c r="AX260" s="1"/>
  <c r="AX261" a="1"/>
  <c r="AX261" s="1"/>
  <c r="AX265" a="1"/>
  <c r="AX265" s="1"/>
  <c r="AX269" a="1"/>
  <c r="AX269" s="1"/>
  <c r="AX273" a="1"/>
  <c r="AX273" s="1"/>
  <c r="AX277" a="1"/>
  <c r="AX277" s="1"/>
  <c r="AX281" a="1"/>
  <c r="AX281" s="1"/>
  <c r="AX285" a="1"/>
  <c r="AX285" s="1"/>
  <c r="AX289" a="1"/>
  <c r="AX289" s="1"/>
  <c r="AX293" a="1"/>
  <c r="AX293" s="1"/>
  <c r="AX297" a="1"/>
  <c r="AX297" s="1"/>
  <c r="AX301" a="1"/>
  <c r="AX301" s="1"/>
  <c r="AX305" a="1"/>
  <c r="AX305" s="1"/>
  <c r="AX309" a="1"/>
  <c r="AX309" s="1"/>
  <c r="AX313" a="1"/>
  <c r="AX313" s="1"/>
  <c r="AX317" a="1"/>
  <c r="AX317" s="1"/>
  <c r="AX321" a="1"/>
  <c r="AX321" s="1"/>
  <c r="AX325" a="1"/>
  <c r="AX325" s="1"/>
  <c r="AX329" a="1"/>
  <c r="AX329" s="1"/>
  <c r="AX333" a="1"/>
  <c r="AX333" s="1"/>
  <c r="AX337" a="1"/>
  <c r="AX337" s="1"/>
  <c r="AX341" a="1"/>
  <c r="AX341" s="1"/>
  <c r="AX345" a="1"/>
  <c r="AX345" s="1"/>
  <c r="AX349" a="1"/>
  <c r="AX349" s="1"/>
  <c r="AX353" a="1"/>
  <c r="AX353" s="1"/>
  <c r="AX357" a="1"/>
  <c r="AX357" s="1"/>
  <c r="AX361" a="1"/>
  <c r="AX361" s="1"/>
  <c r="AX365" a="1"/>
  <c r="AX365" s="1"/>
  <c r="AX367" a="1"/>
  <c r="AX367" s="1"/>
  <c r="AX371" a="1"/>
  <c r="AX371" s="1"/>
  <c r="AX375" a="1"/>
  <c r="AX375" s="1"/>
  <c r="AX262" a="1"/>
  <c r="AX262" s="1"/>
  <c r="AX266" a="1"/>
  <c r="AX266" s="1"/>
  <c r="AX270" a="1"/>
  <c r="AX270" s="1"/>
  <c r="AX274" a="1"/>
  <c r="AX274" s="1"/>
  <c r="AX278" a="1"/>
  <c r="AX278" s="1"/>
  <c r="AX282" a="1"/>
  <c r="AX282" s="1"/>
  <c r="AX286" a="1"/>
  <c r="AX286" s="1"/>
  <c r="AX290" a="1"/>
  <c r="AX290" s="1"/>
  <c r="AX294" a="1"/>
  <c r="AX294" s="1"/>
  <c r="AX298" a="1"/>
  <c r="AX298" s="1"/>
  <c r="AX302" a="1"/>
  <c r="AX302" s="1"/>
  <c r="AX306" a="1"/>
  <c r="AX306" s="1"/>
  <c r="AX310" a="1"/>
  <c r="AX310" s="1"/>
  <c r="AX314" a="1"/>
  <c r="AX314" s="1"/>
  <c r="AX318" a="1"/>
  <c r="AX318" s="1"/>
  <c r="AX322" a="1"/>
  <c r="AX322" s="1"/>
  <c r="AX326" a="1"/>
  <c r="AX326" s="1"/>
  <c r="AX330" a="1"/>
  <c r="AX330" s="1"/>
  <c r="AX334" a="1"/>
  <c r="AX334" s="1"/>
  <c r="AX338" a="1"/>
  <c r="AX338" s="1"/>
  <c r="AX342" a="1"/>
  <c r="AX342" s="1"/>
  <c r="AX346" a="1"/>
  <c r="AX346" s="1"/>
  <c r="AX350" a="1"/>
  <c r="AX350" s="1"/>
  <c r="AX354" a="1"/>
  <c r="AX354" s="1"/>
  <c r="AX358" a="1"/>
  <c r="AX358" s="1"/>
  <c r="AX362" a="1"/>
  <c r="AX362" s="1"/>
  <c r="AX366" a="1"/>
  <c r="AX366" s="1"/>
  <c r="AX368" a="1"/>
  <c r="AX368" s="1"/>
  <c r="AX372" a="1"/>
  <c r="AX372" s="1"/>
  <c r="AX376" a="1"/>
  <c r="AX376" s="1"/>
  <c r="AX263" a="1"/>
  <c r="AX263" s="1"/>
  <c r="AX267" a="1"/>
  <c r="AX267" s="1"/>
  <c r="AX271" a="1"/>
  <c r="AX271" s="1"/>
  <c r="AX275" a="1"/>
  <c r="AX275" s="1"/>
  <c r="AX279" a="1"/>
  <c r="AX279" s="1"/>
  <c r="AX283" a="1"/>
  <c r="AX283" s="1"/>
  <c r="AX287" a="1"/>
  <c r="AX287" s="1"/>
  <c r="AX291" a="1"/>
  <c r="AX291" s="1"/>
  <c r="AX295" a="1"/>
  <c r="AX295" s="1"/>
  <c r="AX299" a="1"/>
  <c r="AX299" s="1"/>
  <c r="AX303" a="1"/>
  <c r="AX303" s="1"/>
  <c r="AX307" a="1"/>
  <c r="AX307" s="1"/>
  <c r="AX311" a="1"/>
  <c r="AX311" s="1"/>
  <c r="AX315" a="1"/>
  <c r="AX315" s="1"/>
  <c r="AX319" a="1"/>
  <c r="AX319" s="1"/>
  <c r="AX323" a="1"/>
  <c r="AX323" s="1"/>
  <c r="AX327" a="1"/>
  <c r="AX327" s="1"/>
  <c r="AX331" a="1"/>
  <c r="AX331" s="1"/>
  <c r="AX335" a="1"/>
  <c r="AX335" s="1"/>
  <c r="AX339" a="1"/>
  <c r="AX339" s="1"/>
  <c r="AX343" a="1"/>
  <c r="AX343" s="1"/>
  <c r="AX347" a="1"/>
  <c r="AX347" s="1"/>
  <c r="AX351" a="1"/>
  <c r="AX351" s="1"/>
  <c r="AX355" a="1"/>
  <c r="AX355" s="1"/>
  <c r="AX359" a="1"/>
  <c r="AX359" s="1"/>
  <c r="AX363" a="1"/>
  <c r="AX363" s="1"/>
  <c r="AX369" a="1"/>
  <c r="AX369" s="1"/>
  <c r="AX373" a="1"/>
  <c r="AX373" s="1"/>
  <c r="AX264" a="1"/>
  <c r="AX264" s="1"/>
  <c r="AX268" a="1"/>
  <c r="AX268" s="1"/>
  <c r="AX272" a="1"/>
  <c r="AX272" s="1"/>
  <c r="AX276" a="1"/>
  <c r="AX276" s="1"/>
  <c r="AX280" a="1"/>
  <c r="AX280" s="1"/>
  <c r="AX284" a="1"/>
  <c r="AX284" s="1"/>
  <c r="AX288" a="1"/>
  <c r="AX288" s="1"/>
  <c r="AX292" a="1"/>
  <c r="AX292" s="1"/>
  <c r="AX296" a="1"/>
  <c r="AX296" s="1"/>
  <c r="AX300" a="1"/>
  <c r="AX300" s="1"/>
  <c r="AX304" a="1"/>
  <c r="AX304" s="1"/>
  <c r="AX308" a="1"/>
  <c r="AX308" s="1"/>
  <c r="AX312" a="1"/>
  <c r="AX312" s="1"/>
  <c r="AX316" a="1"/>
  <c r="AX316" s="1"/>
  <c r="AX320" a="1"/>
  <c r="AX320" s="1"/>
  <c r="AX324" a="1"/>
  <c r="AX324" s="1"/>
  <c r="AX328" a="1"/>
  <c r="AX328" s="1"/>
  <c r="AX332" a="1"/>
  <c r="AX332" s="1"/>
  <c r="AX336" a="1"/>
  <c r="AX336" s="1"/>
  <c r="AX340" a="1"/>
  <c r="AX340" s="1"/>
  <c r="AX344" a="1"/>
  <c r="AX344" s="1"/>
  <c r="AX348" a="1"/>
  <c r="AX348" s="1"/>
  <c r="AX352" a="1"/>
  <c r="AX352" s="1"/>
  <c r="AX356" a="1"/>
  <c r="AX356" s="1"/>
  <c r="AX360" a="1"/>
  <c r="AX360" s="1"/>
  <c r="AX364" a="1"/>
  <c r="AX364" s="1"/>
  <c r="AX370" a="1"/>
  <c r="AX370" s="1"/>
  <c r="AX374" a="1"/>
  <c r="AX374" s="1"/>
  <c r="AX379" a="1"/>
  <c r="AX379" s="1"/>
  <c r="AX383" a="1"/>
  <c r="AX383" s="1"/>
  <c r="AX387" a="1"/>
  <c r="AX387" s="1"/>
  <c r="AX391" a="1"/>
  <c r="AX391" s="1"/>
  <c r="AX395" a="1"/>
  <c r="AX395" s="1"/>
  <c r="AX399" a="1"/>
  <c r="AX399" s="1"/>
  <c r="AX403" a="1"/>
  <c r="AX403" s="1"/>
  <c r="AX407" a="1"/>
  <c r="AX407" s="1"/>
  <c r="AX411" a="1"/>
  <c r="AX411" s="1"/>
  <c r="AX415" a="1"/>
  <c r="AX415" s="1"/>
  <c r="AX419" a="1"/>
  <c r="AX419" s="1"/>
  <c r="AX423" a="1"/>
  <c r="AX423" s="1"/>
  <c r="AX426" a="1"/>
  <c r="AX426" s="1"/>
  <c r="AX430" a="1"/>
  <c r="AX430" s="1"/>
  <c r="AX434" a="1"/>
  <c r="AX434" s="1"/>
  <c r="AX438" a="1"/>
  <c r="AX438" s="1"/>
  <c r="AX442" a="1"/>
  <c r="AX442" s="1"/>
  <c r="AX446" a="1"/>
  <c r="AX446" s="1"/>
  <c r="AX450" a="1"/>
  <c r="AX450" s="1"/>
  <c r="AX454" a="1"/>
  <c r="AX454" s="1"/>
  <c r="AX458" a="1"/>
  <c r="AX458" s="1"/>
  <c r="AX462" a="1"/>
  <c r="AX462" s="1"/>
  <c r="AX380" a="1"/>
  <c r="AX380" s="1"/>
  <c r="AX384" a="1"/>
  <c r="AX384" s="1"/>
  <c r="AX388" a="1"/>
  <c r="AX388" s="1"/>
  <c r="AX392" a="1"/>
  <c r="AX392" s="1"/>
  <c r="AX396" a="1"/>
  <c r="AX396" s="1"/>
  <c r="AX400" a="1"/>
  <c r="AX400" s="1"/>
  <c r="AX404" a="1"/>
  <c r="AX404" s="1"/>
  <c r="AX408" a="1"/>
  <c r="AX408" s="1"/>
  <c r="AX412" a="1"/>
  <c r="AX412" s="1"/>
  <c r="AX416" a="1"/>
  <c r="AX416" s="1"/>
  <c r="AX420" a="1"/>
  <c r="AX420" s="1"/>
  <c r="AX424" a="1"/>
  <c r="AX424" s="1"/>
  <c r="AX427" a="1"/>
  <c r="AX427" s="1"/>
  <c r="AX431" a="1"/>
  <c r="AX431" s="1"/>
  <c r="AX435" a="1"/>
  <c r="AX435" s="1"/>
  <c r="AX439" a="1"/>
  <c r="AX439" s="1"/>
  <c r="AX443" a="1"/>
  <c r="AX443" s="1"/>
  <c r="AX447" a="1"/>
  <c r="AX447" s="1"/>
  <c r="AX451" a="1"/>
  <c r="AX451" s="1"/>
  <c r="AX455" a="1"/>
  <c r="AX455" s="1"/>
  <c r="AX459" a="1"/>
  <c r="AX459" s="1"/>
  <c r="AX463" a="1"/>
  <c r="AX463" s="1"/>
  <c r="AX377" a="1"/>
  <c r="AX377" s="1"/>
  <c r="AX381" a="1"/>
  <c r="AX381" s="1"/>
  <c r="AX385" a="1"/>
  <c r="AX385" s="1"/>
  <c r="AX389" a="1"/>
  <c r="AX389" s="1"/>
  <c r="AX393" a="1"/>
  <c r="AX393" s="1"/>
  <c r="AX397" a="1"/>
  <c r="AX397" s="1"/>
  <c r="AX401" a="1"/>
  <c r="AX401" s="1"/>
  <c r="AX405" a="1"/>
  <c r="AX405" s="1"/>
  <c r="AX409" a="1"/>
  <c r="AX409" s="1"/>
  <c r="AX413" a="1"/>
  <c r="AX413" s="1"/>
  <c r="AX417" a="1"/>
  <c r="AX417" s="1"/>
  <c r="AX421" a="1"/>
  <c r="AX421" s="1"/>
  <c r="AX428" a="1"/>
  <c r="AX428" s="1"/>
  <c r="AX432" a="1"/>
  <c r="AX432" s="1"/>
  <c r="AX436" a="1"/>
  <c r="AX436" s="1"/>
  <c r="AX440" a="1"/>
  <c r="AX440" s="1"/>
  <c r="AX444" a="1"/>
  <c r="AX444" s="1"/>
  <c r="AX448" a="1"/>
  <c r="AX448" s="1"/>
  <c r="AX452" a="1"/>
  <c r="AX452" s="1"/>
  <c r="AX456" a="1"/>
  <c r="AX456" s="1"/>
  <c r="AX460" a="1"/>
  <c r="AX460" s="1"/>
  <c r="AX464" a="1"/>
  <c r="AX464" s="1"/>
  <c r="AX378" a="1"/>
  <c r="AX378" s="1"/>
  <c r="AX382" a="1"/>
  <c r="AX382" s="1"/>
  <c r="AX386" a="1"/>
  <c r="AX386" s="1"/>
  <c r="AX390" a="1"/>
  <c r="AX390" s="1"/>
  <c r="AX394" a="1"/>
  <c r="AX394" s="1"/>
  <c r="AX398" a="1"/>
  <c r="AX398" s="1"/>
  <c r="AX402" a="1"/>
  <c r="AX402" s="1"/>
  <c r="AX406" a="1"/>
  <c r="AX406" s="1"/>
  <c r="AX410" a="1"/>
  <c r="AX410" s="1"/>
  <c r="AX414" a="1"/>
  <c r="AX414" s="1"/>
  <c r="AX418" a="1"/>
  <c r="AX418" s="1"/>
  <c r="AX422" a="1"/>
  <c r="AX422" s="1"/>
  <c r="AX425" a="1"/>
  <c r="AX425" s="1"/>
  <c r="AX429" a="1"/>
  <c r="AX429" s="1"/>
  <c r="AX433" a="1"/>
  <c r="AX433" s="1"/>
  <c r="AX437" a="1"/>
  <c r="AX437" s="1"/>
  <c r="AX441" a="1"/>
  <c r="AX441" s="1"/>
  <c r="AX445" a="1"/>
  <c r="AX445" s="1"/>
  <c r="AX449" a="1"/>
  <c r="AX449" s="1"/>
  <c r="AX453" a="1"/>
  <c r="AX453" s="1"/>
  <c r="AX457" a="1"/>
  <c r="AX457" s="1"/>
  <c r="AX461" a="1"/>
  <c r="AX461" s="1"/>
  <c r="DK259" a="1"/>
  <c r="DK259" s="1"/>
  <c r="DK260" a="1"/>
  <c r="DK260" s="1"/>
  <c r="DK261" a="1"/>
  <c r="DK261" s="1"/>
  <c r="DK265" a="1"/>
  <c r="DK265" s="1"/>
  <c r="DK269" a="1"/>
  <c r="DK269" s="1"/>
  <c r="DK273" a="1"/>
  <c r="DK273" s="1"/>
  <c r="DK277" a="1"/>
  <c r="DK277" s="1"/>
  <c r="DK281" a="1"/>
  <c r="DK281" s="1"/>
  <c r="DK285" a="1"/>
  <c r="DK285" s="1"/>
  <c r="DK289" a="1"/>
  <c r="DK289" s="1"/>
  <c r="DK293" a="1"/>
  <c r="DK293" s="1"/>
  <c r="DK297" a="1"/>
  <c r="DK297" s="1"/>
  <c r="DK301" a="1"/>
  <c r="DK301" s="1"/>
  <c r="DK305" a="1"/>
  <c r="DK305" s="1"/>
  <c r="DK309" a="1"/>
  <c r="DK309" s="1"/>
  <c r="DK313" a="1"/>
  <c r="DK313" s="1"/>
  <c r="DK317" a="1"/>
  <c r="DK317" s="1"/>
  <c r="DK321" a="1"/>
  <c r="DK321" s="1"/>
  <c r="DK325" a="1"/>
  <c r="DK325" s="1"/>
  <c r="DK329" a="1"/>
  <c r="DK329" s="1"/>
  <c r="DK333" a="1"/>
  <c r="DK333" s="1"/>
  <c r="DK337" a="1"/>
  <c r="DK337" s="1"/>
  <c r="DK341" a="1"/>
  <c r="DK341" s="1"/>
  <c r="DK345" a="1"/>
  <c r="DK345" s="1"/>
  <c r="DK349" a="1"/>
  <c r="DK349" s="1"/>
  <c r="DK353" a="1"/>
  <c r="DK353" s="1"/>
  <c r="DK357" a="1"/>
  <c r="DK357" s="1"/>
  <c r="DK361" a="1"/>
  <c r="DK361" s="1"/>
  <c r="DK365" a="1"/>
  <c r="DK365" s="1"/>
  <c r="DK367" a="1"/>
  <c r="DK367" s="1"/>
  <c r="DK371" a="1"/>
  <c r="DK371" s="1"/>
  <c r="DK375" a="1"/>
  <c r="DK375" s="1"/>
  <c r="DK262" a="1"/>
  <c r="DK262" s="1"/>
  <c r="DK266" a="1"/>
  <c r="DK266" s="1"/>
  <c r="DK270" a="1"/>
  <c r="DK270" s="1"/>
  <c r="DK274" a="1"/>
  <c r="DK274" s="1"/>
  <c r="DK278" a="1"/>
  <c r="DK278" s="1"/>
  <c r="DK282" a="1"/>
  <c r="DK282" s="1"/>
  <c r="DK286" a="1"/>
  <c r="DK286" s="1"/>
  <c r="DK290" a="1"/>
  <c r="DK290" s="1"/>
  <c r="DK294" a="1"/>
  <c r="DK294" s="1"/>
  <c r="DK298" a="1"/>
  <c r="DK298" s="1"/>
  <c r="DK302" a="1"/>
  <c r="DK302" s="1"/>
  <c r="DK306" a="1"/>
  <c r="DK306" s="1"/>
  <c r="DK310" a="1"/>
  <c r="DK310" s="1"/>
  <c r="DK314" a="1"/>
  <c r="DK314" s="1"/>
  <c r="DK318" a="1"/>
  <c r="DK318" s="1"/>
  <c r="DK322" a="1"/>
  <c r="DK322" s="1"/>
  <c r="DK326" a="1"/>
  <c r="DK326" s="1"/>
  <c r="DK330" a="1"/>
  <c r="DK330" s="1"/>
  <c r="DK334" a="1"/>
  <c r="DK334" s="1"/>
  <c r="DK338" a="1"/>
  <c r="DK338" s="1"/>
  <c r="DK342" a="1"/>
  <c r="DK342" s="1"/>
  <c r="DK346" a="1"/>
  <c r="DK346" s="1"/>
  <c r="DK350" a="1"/>
  <c r="DK350" s="1"/>
  <c r="DK354" a="1"/>
  <c r="DK354" s="1"/>
  <c r="DK358" a="1"/>
  <c r="DK358" s="1"/>
  <c r="DK362" a="1"/>
  <c r="DK362" s="1"/>
  <c r="DK366" a="1"/>
  <c r="DK366" s="1"/>
  <c r="DK368" a="1"/>
  <c r="DK368" s="1"/>
  <c r="DK372" a="1"/>
  <c r="DK372" s="1"/>
  <c r="DK263" a="1"/>
  <c r="DK263" s="1"/>
  <c r="DK267" a="1"/>
  <c r="DK267" s="1"/>
  <c r="DK271" a="1"/>
  <c r="DK271" s="1"/>
  <c r="DK275" a="1"/>
  <c r="DK275" s="1"/>
  <c r="DK279" a="1"/>
  <c r="DK279" s="1"/>
  <c r="DK283" a="1"/>
  <c r="DK283" s="1"/>
  <c r="DK287" a="1"/>
  <c r="DK287" s="1"/>
  <c r="DK291" a="1"/>
  <c r="DK291" s="1"/>
  <c r="DK295" a="1"/>
  <c r="DK295" s="1"/>
  <c r="DK299" a="1"/>
  <c r="DK299" s="1"/>
  <c r="DK303" a="1"/>
  <c r="DK303" s="1"/>
  <c r="DK307" a="1"/>
  <c r="DK307" s="1"/>
  <c r="DK311" a="1"/>
  <c r="DK311" s="1"/>
  <c r="DK315" a="1"/>
  <c r="DK315" s="1"/>
  <c r="DK319" a="1"/>
  <c r="DK319" s="1"/>
  <c r="DK323" a="1"/>
  <c r="DK323" s="1"/>
  <c r="DK327" a="1"/>
  <c r="DK327" s="1"/>
  <c r="DK331" a="1"/>
  <c r="DK331" s="1"/>
  <c r="DK335" a="1"/>
  <c r="DK335" s="1"/>
  <c r="DK339" a="1"/>
  <c r="DK339" s="1"/>
  <c r="DK343" a="1"/>
  <c r="DK343" s="1"/>
  <c r="DK347" a="1"/>
  <c r="DK347" s="1"/>
  <c r="DK351" a="1"/>
  <c r="DK351" s="1"/>
  <c r="DK355" a="1"/>
  <c r="DK355" s="1"/>
  <c r="DK359" a="1"/>
  <c r="DK359" s="1"/>
  <c r="DK363" a="1"/>
  <c r="DK363" s="1"/>
  <c r="DK369" a="1"/>
  <c r="DK369" s="1"/>
  <c r="DK373" a="1"/>
  <c r="DK373" s="1"/>
  <c r="DK264" a="1"/>
  <c r="DK264" s="1"/>
  <c r="DK268" a="1"/>
  <c r="DK268" s="1"/>
  <c r="DK272" a="1"/>
  <c r="DK272" s="1"/>
  <c r="DK276" a="1"/>
  <c r="DK276" s="1"/>
  <c r="DK280" a="1"/>
  <c r="DK280" s="1"/>
  <c r="DK284" a="1"/>
  <c r="DK284" s="1"/>
  <c r="DK288" a="1"/>
  <c r="DK288" s="1"/>
  <c r="DK292" a="1"/>
  <c r="DK292" s="1"/>
  <c r="DK296" a="1"/>
  <c r="DK296" s="1"/>
  <c r="DK300" a="1"/>
  <c r="DK300" s="1"/>
  <c r="DK304" a="1"/>
  <c r="DK304" s="1"/>
  <c r="DK308" a="1"/>
  <c r="DK308" s="1"/>
  <c r="DK312" a="1"/>
  <c r="DK312" s="1"/>
  <c r="DK316" a="1"/>
  <c r="DK316" s="1"/>
  <c r="DK320" a="1"/>
  <c r="DK320" s="1"/>
  <c r="DK324" a="1"/>
  <c r="DK324" s="1"/>
  <c r="DK328" a="1"/>
  <c r="DK328" s="1"/>
  <c r="DK332" a="1"/>
  <c r="DK332" s="1"/>
  <c r="DK336" a="1"/>
  <c r="DK336" s="1"/>
  <c r="DK340" a="1"/>
  <c r="DK340" s="1"/>
  <c r="DK344" a="1"/>
  <c r="DK344" s="1"/>
  <c r="DK348" a="1"/>
  <c r="DK348" s="1"/>
  <c r="DK352" a="1"/>
  <c r="DK352" s="1"/>
  <c r="DK356" a="1"/>
  <c r="DK356" s="1"/>
  <c r="DK360" a="1"/>
  <c r="DK360" s="1"/>
  <c r="DK364" a="1"/>
  <c r="DK364" s="1"/>
  <c r="DK370" a="1"/>
  <c r="DK370" s="1"/>
  <c r="DK374" a="1"/>
  <c r="DK374" s="1"/>
  <c r="DK379" a="1"/>
  <c r="DK379" s="1"/>
  <c r="DK383" a="1"/>
  <c r="DK383" s="1"/>
  <c r="DK387" a="1"/>
  <c r="DK387" s="1"/>
  <c r="DK391" a="1"/>
  <c r="DK391" s="1"/>
  <c r="DK395" a="1"/>
  <c r="DK395" s="1"/>
  <c r="DK399" a="1"/>
  <c r="DK399" s="1"/>
  <c r="DK403" a="1"/>
  <c r="DK403" s="1"/>
  <c r="DK407" a="1"/>
  <c r="DK407" s="1"/>
  <c r="DK411" a="1"/>
  <c r="DK411" s="1"/>
  <c r="DK415" a="1"/>
  <c r="DK415" s="1"/>
  <c r="DK419" a="1"/>
  <c r="DK419" s="1"/>
  <c r="DK423" a="1"/>
  <c r="DK423" s="1"/>
  <c r="DK426" a="1"/>
  <c r="DK426" s="1"/>
  <c r="DK430" a="1"/>
  <c r="DK430" s="1"/>
  <c r="DK434" a="1"/>
  <c r="DK434" s="1"/>
  <c r="DK438" a="1"/>
  <c r="DK438" s="1"/>
  <c r="DK442" a="1"/>
  <c r="DK442" s="1"/>
  <c r="DK446" a="1"/>
  <c r="DK446" s="1"/>
  <c r="DK450" a="1"/>
  <c r="DK450" s="1"/>
  <c r="DK454" a="1"/>
  <c r="DK454" s="1"/>
  <c r="DK458" a="1"/>
  <c r="DK458" s="1"/>
  <c r="DK462" a="1"/>
  <c r="DK462" s="1"/>
  <c r="DK376" a="1"/>
  <c r="DK376" s="1"/>
  <c r="DK380" a="1"/>
  <c r="DK380" s="1"/>
  <c r="DK384" a="1"/>
  <c r="DK384" s="1"/>
  <c r="DK388" a="1"/>
  <c r="DK388" s="1"/>
  <c r="DK392" a="1"/>
  <c r="DK392" s="1"/>
  <c r="DK396" a="1"/>
  <c r="DK396" s="1"/>
  <c r="DK400" a="1"/>
  <c r="DK400" s="1"/>
  <c r="DK404" a="1"/>
  <c r="DK404" s="1"/>
  <c r="DK408" a="1"/>
  <c r="DK408" s="1"/>
  <c r="DK412" a="1"/>
  <c r="DK412" s="1"/>
  <c r="DK416" a="1"/>
  <c r="DK416" s="1"/>
  <c r="DK420" a="1"/>
  <c r="DK420" s="1"/>
  <c r="DK427" a="1"/>
  <c r="DK427" s="1"/>
  <c r="DK431" a="1"/>
  <c r="DK431" s="1"/>
  <c r="DK435" a="1"/>
  <c r="DK435" s="1"/>
  <c r="DK439" a="1"/>
  <c r="DK439" s="1"/>
  <c r="DK443" a="1"/>
  <c r="DK443" s="1"/>
  <c r="DK447" a="1"/>
  <c r="DK447" s="1"/>
  <c r="DK451" a="1"/>
  <c r="DK451" s="1"/>
  <c r="DK455" a="1"/>
  <c r="DK455" s="1"/>
  <c r="DK459" a="1"/>
  <c r="DK459" s="1"/>
  <c r="DK463" a="1"/>
  <c r="DK463" s="1"/>
  <c r="DK377" a="1"/>
  <c r="DK377" s="1"/>
  <c r="DK381" a="1"/>
  <c r="DK381" s="1"/>
  <c r="DK385" a="1"/>
  <c r="DK385" s="1"/>
  <c r="DK389" a="1"/>
  <c r="DK389" s="1"/>
  <c r="DK393" a="1"/>
  <c r="DK393" s="1"/>
  <c r="DK397" a="1"/>
  <c r="DK397" s="1"/>
  <c r="DK401" a="1"/>
  <c r="DK401" s="1"/>
  <c r="DK405" a="1"/>
  <c r="DK405" s="1"/>
  <c r="DK409" a="1"/>
  <c r="DK409" s="1"/>
  <c r="DK413" a="1"/>
  <c r="DK413" s="1"/>
  <c r="DK417" a="1"/>
  <c r="DK417" s="1"/>
  <c r="DK421" a="1"/>
  <c r="DK421" s="1"/>
  <c r="DK424" a="1"/>
  <c r="DK424" s="1"/>
  <c r="DK428" a="1"/>
  <c r="DK428" s="1"/>
  <c r="DK432" a="1"/>
  <c r="DK432" s="1"/>
  <c r="DK436" a="1"/>
  <c r="DK436" s="1"/>
  <c r="DK440" a="1"/>
  <c r="DK440" s="1"/>
  <c r="DK444" a="1"/>
  <c r="DK444" s="1"/>
  <c r="DK448" a="1"/>
  <c r="DK448" s="1"/>
  <c r="DK452" a="1"/>
  <c r="DK452" s="1"/>
  <c r="DK456" a="1"/>
  <c r="DK456" s="1"/>
  <c r="DK460" a="1"/>
  <c r="DK460" s="1"/>
  <c r="DK464" a="1"/>
  <c r="DK464" s="1"/>
  <c r="DK378" a="1"/>
  <c r="DK378" s="1"/>
  <c r="DK382" a="1"/>
  <c r="DK382" s="1"/>
  <c r="DK386" a="1"/>
  <c r="DK386" s="1"/>
  <c r="DK390" a="1"/>
  <c r="DK390" s="1"/>
  <c r="DK394" a="1"/>
  <c r="DK394" s="1"/>
  <c r="DK398" a="1"/>
  <c r="DK398" s="1"/>
  <c r="DK402" a="1"/>
  <c r="DK402" s="1"/>
  <c r="DK406" a="1"/>
  <c r="DK406" s="1"/>
  <c r="DK410" a="1"/>
  <c r="DK410" s="1"/>
  <c r="DK414" a="1"/>
  <c r="DK414" s="1"/>
  <c r="DK418" a="1"/>
  <c r="DK418" s="1"/>
  <c r="DK422" a="1"/>
  <c r="DK422" s="1"/>
  <c r="DK425" a="1"/>
  <c r="DK425" s="1"/>
  <c r="DK429" a="1"/>
  <c r="DK429" s="1"/>
  <c r="DK433" a="1"/>
  <c r="DK433" s="1"/>
  <c r="DK437" a="1"/>
  <c r="DK437" s="1"/>
  <c r="DK441" a="1"/>
  <c r="DK441" s="1"/>
  <c r="DK445" a="1"/>
  <c r="DK445" s="1"/>
  <c r="DK449" a="1"/>
  <c r="DK449" s="1"/>
  <c r="DK453" a="1"/>
  <c r="DK453" s="1"/>
  <c r="DK457" a="1"/>
  <c r="DK457" s="1"/>
  <c r="DK461" a="1"/>
  <c r="DK461" s="1"/>
  <c r="CR260" a="1"/>
  <c r="CR260" s="1"/>
  <c r="CR261" a="1"/>
  <c r="CR261" s="1"/>
  <c r="CR259" a="1"/>
  <c r="CR259" s="1"/>
  <c r="CR262" a="1"/>
  <c r="CR262" s="1"/>
  <c r="CR266" a="1"/>
  <c r="CR266" s="1"/>
  <c r="CR270" a="1"/>
  <c r="CR270" s="1"/>
  <c r="CR274" a="1"/>
  <c r="CR274" s="1"/>
  <c r="CR278" a="1"/>
  <c r="CR278" s="1"/>
  <c r="CR282" a="1"/>
  <c r="CR282" s="1"/>
  <c r="CR286" a="1"/>
  <c r="CR286" s="1"/>
  <c r="CR290" a="1"/>
  <c r="CR290" s="1"/>
  <c r="CR294" a="1"/>
  <c r="CR294" s="1"/>
  <c r="CR298" a="1"/>
  <c r="CR298" s="1"/>
  <c r="CR302" a="1"/>
  <c r="CR302" s="1"/>
  <c r="CR306" a="1"/>
  <c r="CR306" s="1"/>
  <c r="CR310" a="1"/>
  <c r="CR310" s="1"/>
  <c r="CR314" a="1"/>
  <c r="CR314" s="1"/>
  <c r="CR318" a="1"/>
  <c r="CR318" s="1"/>
  <c r="CR322" a="1"/>
  <c r="CR322" s="1"/>
  <c r="CR326" a="1"/>
  <c r="CR326" s="1"/>
  <c r="CR330" a="1"/>
  <c r="CR330" s="1"/>
  <c r="CR334" a="1"/>
  <c r="CR334" s="1"/>
  <c r="CR338" a="1"/>
  <c r="CR338" s="1"/>
  <c r="CR342" a="1"/>
  <c r="CR342" s="1"/>
  <c r="CR346" a="1"/>
  <c r="CR346" s="1"/>
  <c r="CR350" a="1"/>
  <c r="CR350" s="1"/>
  <c r="CR354" a="1"/>
  <c r="CR354" s="1"/>
  <c r="CR358" a="1"/>
  <c r="CR358" s="1"/>
  <c r="CR362" a="1"/>
  <c r="CR362" s="1"/>
  <c r="CR366" a="1"/>
  <c r="CR366" s="1"/>
  <c r="CR368" a="1"/>
  <c r="CR368" s="1"/>
  <c r="CR372" a="1"/>
  <c r="CR372" s="1"/>
  <c r="CR263" a="1"/>
  <c r="CR263" s="1"/>
  <c r="CR267" a="1"/>
  <c r="CR267" s="1"/>
  <c r="CR271" a="1"/>
  <c r="CR271" s="1"/>
  <c r="CR275" a="1"/>
  <c r="CR275" s="1"/>
  <c r="CR279" a="1"/>
  <c r="CR279" s="1"/>
  <c r="CR283" a="1"/>
  <c r="CR283" s="1"/>
  <c r="CR287" a="1"/>
  <c r="CR287" s="1"/>
  <c r="CR291" a="1"/>
  <c r="CR291" s="1"/>
  <c r="CR295" a="1"/>
  <c r="CR295" s="1"/>
  <c r="CR299" a="1"/>
  <c r="CR299" s="1"/>
  <c r="CR303" a="1"/>
  <c r="CR303" s="1"/>
  <c r="CR307" a="1"/>
  <c r="CR307" s="1"/>
  <c r="CR311" a="1"/>
  <c r="CR311" s="1"/>
  <c r="CR315" a="1"/>
  <c r="CR315" s="1"/>
  <c r="CR319" a="1"/>
  <c r="CR319" s="1"/>
  <c r="CR323" a="1"/>
  <c r="CR323" s="1"/>
  <c r="CR327" a="1"/>
  <c r="CR327" s="1"/>
  <c r="CR331" a="1"/>
  <c r="CR331" s="1"/>
  <c r="CR335" a="1"/>
  <c r="CR335" s="1"/>
  <c r="CR339" a="1"/>
  <c r="CR339" s="1"/>
  <c r="CR343" a="1"/>
  <c r="CR343" s="1"/>
  <c r="CR347" a="1"/>
  <c r="CR347" s="1"/>
  <c r="CR351" a="1"/>
  <c r="CR351" s="1"/>
  <c r="CR355" a="1"/>
  <c r="CR355" s="1"/>
  <c r="CR359" a="1"/>
  <c r="CR359" s="1"/>
  <c r="CR363" a="1"/>
  <c r="CR363" s="1"/>
  <c r="CR369" a="1"/>
  <c r="CR369" s="1"/>
  <c r="CR373" a="1"/>
  <c r="CR373" s="1"/>
  <c r="CR264" a="1"/>
  <c r="CR264" s="1"/>
  <c r="CR268" a="1"/>
  <c r="CR268" s="1"/>
  <c r="CR272" a="1"/>
  <c r="CR272" s="1"/>
  <c r="CR276" a="1"/>
  <c r="CR276" s="1"/>
  <c r="CR280" a="1"/>
  <c r="CR280" s="1"/>
  <c r="CR284" a="1"/>
  <c r="CR284" s="1"/>
  <c r="CR288" a="1"/>
  <c r="CR288" s="1"/>
  <c r="CR292" a="1"/>
  <c r="CR292" s="1"/>
  <c r="CR296" a="1"/>
  <c r="CR296" s="1"/>
  <c r="CR300" a="1"/>
  <c r="CR300" s="1"/>
  <c r="CR304" a="1"/>
  <c r="CR304" s="1"/>
  <c r="CR308" a="1"/>
  <c r="CR308" s="1"/>
  <c r="CR312" a="1"/>
  <c r="CR312" s="1"/>
  <c r="CR316" a="1"/>
  <c r="CR316" s="1"/>
  <c r="CR320" a="1"/>
  <c r="CR320" s="1"/>
  <c r="CR324" a="1"/>
  <c r="CR324" s="1"/>
  <c r="CR328" a="1"/>
  <c r="CR328" s="1"/>
  <c r="CR332" a="1"/>
  <c r="CR332" s="1"/>
  <c r="CR336" a="1"/>
  <c r="CR336" s="1"/>
  <c r="CR340" a="1"/>
  <c r="CR340" s="1"/>
  <c r="CR344" a="1"/>
  <c r="CR344" s="1"/>
  <c r="CR348" a="1"/>
  <c r="CR348" s="1"/>
  <c r="CR352" a="1"/>
  <c r="CR352" s="1"/>
  <c r="CR356" a="1"/>
  <c r="CR356" s="1"/>
  <c r="CR360" a="1"/>
  <c r="CR360" s="1"/>
  <c r="CR364" a="1"/>
  <c r="CR364" s="1"/>
  <c r="CR370" a="1"/>
  <c r="CR370" s="1"/>
  <c r="CR374" a="1"/>
  <c r="CR374" s="1"/>
  <c r="CR265" a="1"/>
  <c r="CR265" s="1"/>
  <c r="CR269" a="1"/>
  <c r="CR269" s="1"/>
  <c r="CR273" a="1"/>
  <c r="CR273" s="1"/>
  <c r="CR277" a="1"/>
  <c r="CR277" s="1"/>
  <c r="CR281" a="1"/>
  <c r="CR281" s="1"/>
  <c r="CR285" a="1"/>
  <c r="CR285" s="1"/>
  <c r="CR289" a="1"/>
  <c r="CR289" s="1"/>
  <c r="CR293" a="1"/>
  <c r="CR293" s="1"/>
  <c r="CR297" a="1"/>
  <c r="CR297" s="1"/>
  <c r="CR301" a="1"/>
  <c r="CR301" s="1"/>
  <c r="CR305" a="1"/>
  <c r="CR305" s="1"/>
  <c r="CR309" a="1"/>
  <c r="CR309" s="1"/>
  <c r="CR313" a="1"/>
  <c r="CR313" s="1"/>
  <c r="CR317" a="1"/>
  <c r="CR317" s="1"/>
  <c r="CR321" a="1"/>
  <c r="CR321" s="1"/>
  <c r="CR325" a="1"/>
  <c r="CR325" s="1"/>
  <c r="CR329" a="1"/>
  <c r="CR329" s="1"/>
  <c r="CR333" a="1"/>
  <c r="CR333" s="1"/>
  <c r="CR337" a="1"/>
  <c r="CR337" s="1"/>
  <c r="CR341" a="1"/>
  <c r="CR341" s="1"/>
  <c r="CR345" a="1"/>
  <c r="CR345" s="1"/>
  <c r="CR349" a="1"/>
  <c r="CR349" s="1"/>
  <c r="CR353" a="1"/>
  <c r="CR353" s="1"/>
  <c r="CR357" a="1"/>
  <c r="CR357" s="1"/>
  <c r="CR361" a="1"/>
  <c r="CR361" s="1"/>
  <c r="CR365" a="1"/>
  <c r="CR365" s="1"/>
  <c r="CR367" a="1"/>
  <c r="CR367" s="1"/>
  <c r="CR371" a="1"/>
  <c r="CR371" s="1"/>
  <c r="CR375" a="1"/>
  <c r="CR375" s="1"/>
  <c r="CR376" a="1"/>
  <c r="CR376" s="1"/>
  <c r="CR380" a="1"/>
  <c r="CR380" s="1"/>
  <c r="CR384" a="1"/>
  <c r="CR384" s="1"/>
  <c r="CR388" a="1"/>
  <c r="CR388" s="1"/>
  <c r="CR392" a="1"/>
  <c r="CR392" s="1"/>
  <c r="CR396" a="1"/>
  <c r="CR396" s="1"/>
  <c r="CR400" a="1"/>
  <c r="CR400" s="1"/>
  <c r="CR404" a="1"/>
  <c r="CR404" s="1"/>
  <c r="CR408" a="1"/>
  <c r="CR408" s="1"/>
  <c r="CR412" a="1"/>
  <c r="CR412" s="1"/>
  <c r="CR416" a="1"/>
  <c r="CR416" s="1"/>
  <c r="CR420" a="1"/>
  <c r="CR420" s="1"/>
  <c r="CR424" a="1"/>
  <c r="CR424" s="1"/>
  <c r="CR427" a="1"/>
  <c r="CR427" s="1"/>
  <c r="CR431" a="1"/>
  <c r="CR431" s="1"/>
  <c r="CR435" a="1"/>
  <c r="CR435" s="1"/>
  <c r="CR439" a="1"/>
  <c r="CR439" s="1"/>
  <c r="CR443" a="1"/>
  <c r="CR443" s="1"/>
  <c r="CR447" a="1"/>
  <c r="CR447" s="1"/>
  <c r="CR451" a="1"/>
  <c r="CR451" s="1"/>
  <c r="CR455" a="1"/>
  <c r="CR455" s="1"/>
  <c r="CR459" a="1"/>
  <c r="CR459" s="1"/>
  <c r="CR463" a="1"/>
  <c r="CR463" s="1"/>
  <c r="CR377" a="1"/>
  <c r="CR377" s="1"/>
  <c r="CR381" a="1"/>
  <c r="CR381" s="1"/>
  <c r="CR385" a="1"/>
  <c r="CR385" s="1"/>
  <c r="CR389" a="1"/>
  <c r="CR389" s="1"/>
  <c r="CR393" a="1"/>
  <c r="CR393" s="1"/>
  <c r="CR397" a="1"/>
  <c r="CR397" s="1"/>
  <c r="CR401" a="1"/>
  <c r="CR401" s="1"/>
  <c r="CR405" a="1"/>
  <c r="CR405" s="1"/>
  <c r="CR409" a="1"/>
  <c r="CR409" s="1"/>
  <c r="CR413" a="1"/>
  <c r="CR413" s="1"/>
  <c r="CR417" a="1"/>
  <c r="CR417" s="1"/>
  <c r="CR421" a="1"/>
  <c r="CR421" s="1"/>
  <c r="CR428" a="1"/>
  <c r="CR428" s="1"/>
  <c r="CR432" a="1"/>
  <c r="CR432" s="1"/>
  <c r="CR436" a="1"/>
  <c r="CR436" s="1"/>
  <c r="CR440" a="1"/>
  <c r="CR440" s="1"/>
  <c r="CR444" a="1"/>
  <c r="CR444" s="1"/>
  <c r="CR448" a="1"/>
  <c r="CR448" s="1"/>
  <c r="CR452" a="1"/>
  <c r="CR452" s="1"/>
  <c r="CR456" a="1"/>
  <c r="CR456" s="1"/>
  <c r="CR460" a="1"/>
  <c r="CR460" s="1"/>
  <c r="CR464" a="1"/>
  <c r="CR464" s="1"/>
  <c r="CR378" a="1"/>
  <c r="CR378" s="1"/>
  <c r="CR382" a="1"/>
  <c r="CR382" s="1"/>
  <c r="CR386" a="1"/>
  <c r="CR386" s="1"/>
  <c r="CR390" a="1"/>
  <c r="CR390" s="1"/>
  <c r="CR394" a="1"/>
  <c r="CR394" s="1"/>
  <c r="CR398" a="1"/>
  <c r="CR398" s="1"/>
  <c r="CR402" a="1"/>
  <c r="CR402" s="1"/>
  <c r="CR406" a="1"/>
  <c r="CR406" s="1"/>
  <c r="CR410" a="1"/>
  <c r="CR410" s="1"/>
  <c r="CR414" a="1"/>
  <c r="CR414" s="1"/>
  <c r="CR418" a="1"/>
  <c r="CR418" s="1"/>
  <c r="CR422" a="1"/>
  <c r="CR422" s="1"/>
  <c r="CR425" a="1"/>
  <c r="CR425" s="1"/>
  <c r="CR429" a="1"/>
  <c r="CR429" s="1"/>
  <c r="CR433" a="1"/>
  <c r="CR433" s="1"/>
  <c r="CR437" a="1"/>
  <c r="CR437" s="1"/>
  <c r="CR441" a="1"/>
  <c r="CR441" s="1"/>
  <c r="CR445" a="1"/>
  <c r="CR445" s="1"/>
  <c r="CR449" a="1"/>
  <c r="CR449" s="1"/>
  <c r="CR453" a="1"/>
  <c r="CR453" s="1"/>
  <c r="CR457" a="1"/>
  <c r="CR457" s="1"/>
  <c r="CR461" a="1"/>
  <c r="CR461" s="1"/>
  <c r="CR379" a="1"/>
  <c r="CR379" s="1"/>
  <c r="CR383" a="1"/>
  <c r="CR383" s="1"/>
  <c r="CR387" a="1"/>
  <c r="CR387" s="1"/>
  <c r="CR391" a="1"/>
  <c r="CR391" s="1"/>
  <c r="CR395" a="1"/>
  <c r="CR395" s="1"/>
  <c r="CR399" a="1"/>
  <c r="CR399" s="1"/>
  <c r="CR403" a="1"/>
  <c r="CR403" s="1"/>
  <c r="CR407" a="1"/>
  <c r="CR407" s="1"/>
  <c r="CR411" a="1"/>
  <c r="CR411" s="1"/>
  <c r="CR415" a="1"/>
  <c r="CR415" s="1"/>
  <c r="CR419" a="1"/>
  <c r="CR419" s="1"/>
  <c r="CR423" a="1"/>
  <c r="CR423" s="1"/>
  <c r="CR426" a="1"/>
  <c r="CR426" s="1"/>
  <c r="CR430" a="1"/>
  <c r="CR430" s="1"/>
  <c r="CR434" a="1"/>
  <c r="CR434" s="1"/>
  <c r="CR438" a="1"/>
  <c r="CR438" s="1"/>
  <c r="CR442" a="1"/>
  <c r="CR442" s="1"/>
  <c r="CR446" a="1"/>
  <c r="CR446" s="1"/>
  <c r="CR450" a="1"/>
  <c r="CR450" s="1"/>
  <c r="CR454" a="1"/>
  <c r="CR454" s="1"/>
  <c r="CR458" a="1"/>
  <c r="CR458" s="1"/>
  <c r="CR462" a="1"/>
  <c r="CR462" s="1"/>
  <c r="BA259" a="1"/>
  <c r="BA259" s="1"/>
  <c r="BA260" a="1"/>
  <c r="BA260" s="1"/>
  <c r="BA261" a="1"/>
  <c r="BA261" s="1"/>
  <c r="BA264" a="1"/>
  <c r="BA264" s="1"/>
  <c r="BA268" a="1"/>
  <c r="BA268" s="1"/>
  <c r="BA272" a="1"/>
  <c r="BA272" s="1"/>
  <c r="BA276" a="1"/>
  <c r="BA276" s="1"/>
  <c r="BA280" a="1"/>
  <c r="BA280" s="1"/>
  <c r="BA284" a="1"/>
  <c r="BA284" s="1"/>
  <c r="BA288" a="1"/>
  <c r="BA288" s="1"/>
  <c r="BA292" a="1"/>
  <c r="BA292" s="1"/>
  <c r="BA296" a="1"/>
  <c r="BA296" s="1"/>
  <c r="BA300" a="1"/>
  <c r="BA300" s="1"/>
  <c r="BA304" a="1"/>
  <c r="BA304" s="1"/>
  <c r="BA308" a="1"/>
  <c r="BA308" s="1"/>
  <c r="BA312" a="1"/>
  <c r="BA312" s="1"/>
  <c r="BA316" a="1"/>
  <c r="BA316" s="1"/>
  <c r="BA320" a="1"/>
  <c r="BA320" s="1"/>
  <c r="BA324" a="1"/>
  <c r="BA324" s="1"/>
  <c r="BA328" a="1"/>
  <c r="BA328" s="1"/>
  <c r="BA332" a="1"/>
  <c r="BA332" s="1"/>
  <c r="BA336" a="1"/>
  <c r="BA336" s="1"/>
  <c r="BA340" a="1"/>
  <c r="BA340" s="1"/>
  <c r="BA344" a="1"/>
  <c r="BA344" s="1"/>
  <c r="BA348" a="1"/>
  <c r="BA348" s="1"/>
  <c r="BA352" a="1"/>
  <c r="BA352" s="1"/>
  <c r="BA356" a="1"/>
  <c r="BA356" s="1"/>
  <c r="BA360" a="1"/>
  <c r="BA360" s="1"/>
  <c r="BA364" a="1"/>
  <c r="BA364" s="1"/>
  <c r="BA370" a="1"/>
  <c r="BA370" s="1"/>
  <c r="BA374" a="1"/>
  <c r="BA374" s="1"/>
  <c r="BA265" a="1"/>
  <c r="BA265" s="1"/>
  <c r="BA269" a="1"/>
  <c r="BA269" s="1"/>
  <c r="BA273" a="1"/>
  <c r="BA273" s="1"/>
  <c r="BA277" a="1"/>
  <c r="BA277" s="1"/>
  <c r="BA281" a="1"/>
  <c r="BA281" s="1"/>
  <c r="BA285" a="1"/>
  <c r="BA285" s="1"/>
  <c r="BA289" a="1"/>
  <c r="BA289" s="1"/>
  <c r="BA293" a="1"/>
  <c r="BA293" s="1"/>
  <c r="BA297" a="1"/>
  <c r="BA297" s="1"/>
  <c r="BA301" a="1"/>
  <c r="BA301" s="1"/>
  <c r="BA305" a="1"/>
  <c r="BA305" s="1"/>
  <c r="BA309" a="1"/>
  <c r="BA309" s="1"/>
  <c r="BA313" a="1"/>
  <c r="BA313" s="1"/>
  <c r="BA317" a="1"/>
  <c r="BA317" s="1"/>
  <c r="BA321" a="1"/>
  <c r="BA321" s="1"/>
  <c r="BA325" a="1"/>
  <c r="BA325" s="1"/>
  <c r="BA329" a="1"/>
  <c r="BA329" s="1"/>
  <c r="BA333" a="1"/>
  <c r="BA333" s="1"/>
  <c r="BA337" a="1"/>
  <c r="BA337" s="1"/>
  <c r="BA341" a="1"/>
  <c r="BA341" s="1"/>
  <c r="BA345" a="1"/>
  <c r="BA345" s="1"/>
  <c r="BA349" a="1"/>
  <c r="BA349" s="1"/>
  <c r="BA353" a="1"/>
  <c r="BA353" s="1"/>
  <c r="BA357" a="1"/>
  <c r="BA357" s="1"/>
  <c r="BA361" a="1"/>
  <c r="BA361" s="1"/>
  <c r="BA365" a="1"/>
  <c r="BA365" s="1"/>
  <c r="BA367" a="1"/>
  <c r="BA367" s="1"/>
  <c r="BA371" a="1"/>
  <c r="BA371" s="1"/>
  <c r="BA375" a="1"/>
  <c r="BA375" s="1"/>
  <c r="BA262" a="1"/>
  <c r="BA262" s="1"/>
  <c r="BA266" a="1"/>
  <c r="BA266" s="1"/>
  <c r="BA270" a="1"/>
  <c r="BA270" s="1"/>
  <c r="BA274" a="1"/>
  <c r="BA274" s="1"/>
  <c r="BA278" a="1"/>
  <c r="BA278" s="1"/>
  <c r="BA282" a="1"/>
  <c r="BA282" s="1"/>
  <c r="BA286" a="1"/>
  <c r="BA286" s="1"/>
  <c r="BA290" a="1"/>
  <c r="BA290" s="1"/>
  <c r="BA294" a="1"/>
  <c r="BA294" s="1"/>
  <c r="BA298" a="1"/>
  <c r="BA298" s="1"/>
  <c r="BA302" a="1"/>
  <c r="BA302" s="1"/>
  <c r="BA306" a="1"/>
  <c r="BA306" s="1"/>
  <c r="BA310" a="1"/>
  <c r="BA310" s="1"/>
  <c r="BA314" a="1"/>
  <c r="BA314" s="1"/>
  <c r="BA318" a="1"/>
  <c r="BA318" s="1"/>
  <c r="BA322" a="1"/>
  <c r="BA322" s="1"/>
  <c r="BA326" a="1"/>
  <c r="BA326" s="1"/>
  <c r="BA330" a="1"/>
  <c r="BA330" s="1"/>
  <c r="BA334" a="1"/>
  <c r="BA334" s="1"/>
  <c r="BA338" a="1"/>
  <c r="BA338" s="1"/>
  <c r="BA342" a="1"/>
  <c r="BA342" s="1"/>
  <c r="BA346" a="1"/>
  <c r="BA346" s="1"/>
  <c r="BA350" a="1"/>
  <c r="BA350" s="1"/>
  <c r="BA354" a="1"/>
  <c r="BA354" s="1"/>
  <c r="BA358" a="1"/>
  <c r="BA358" s="1"/>
  <c r="BA362" a="1"/>
  <c r="BA362" s="1"/>
  <c r="BA366" a="1"/>
  <c r="BA366" s="1"/>
  <c r="BA368" a="1"/>
  <c r="BA368" s="1"/>
  <c r="BA372" a="1"/>
  <c r="BA372" s="1"/>
  <c r="BA376" a="1"/>
  <c r="BA376" s="1"/>
  <c r="BA263" a="1"/>
  <c r="BA263" s="1"/>
  <c r="BA267" a="1"/>
  <c r="BA267" s="1"/>
  <c r="BA271" a="1"/>
  <c r="BA271" s="1"/>
  <c r="BA275" a="1"/>
  <c r="BA275" s="1"/>
  <c r="BA279" a="1"/>
  <c r="BA279" s="1"/>
  <c r="BA283" a="1"/>
  <c r="BA283" s="1"/>
  <c r="BA287" a="1"/>
  <c r="BA287" s="1"/>
  <c r="BA291" a="1"/>
  <c r="BA291" s="1"/>
  <c r="BA295" a="1"/>
  <c r="BA295" s="1"/>
  <c r="BA299" a="1"/>
  <c r="BA299" s="1"/>
  <c r="BA303" a="1"/>
  <c r="BA303" s="1"/>
  <c r="BA307" a="1"/>
  <c r="BA307" s="1"/>
  <c r="BA311" a="1"/>
  <c r="BA311" s="1"/>
  <c r="BA315" a="1"/>
  <c r="BA315" s="1"/>
  <c r="BA319" a="1"/>
  <c r="BA319" s="1"/>
  <c r="BA323" a="1"/>
  <c r="BA323" s="1"/>
  <c r="BA327" a="1"/>
  <c r="BA327" s="1"/>
  <c r="BA331" a="1"/>
  <c r="BA331" s="1"/>
  <c r="BA335" a="1"/>
  <c r="BA335" s="1"/>
  <c r="BA339" a="1"/>
  <c r="BA339" s="1"/>
  <c r="BA343" a="1"/>
  <c r="BA343" s="1"/>
  <c r="BA347" a="1"/>
  <c r="BA347" s="1"/>
  <c r="BA351" a="1"/>
  <c r="BA351" s="1"/>
  <c r="BA355" a="1"/>
  <c r="BA355" s="1"/>
  <c r="BA359" a="1"/>
  <c r="BA359" s="1"/>
  <c r="BA363" a="1"/>
  <c r="BA363" s="1"/>
  <c r="BA369" a="1"/>
  <c r="BA369" s="1"/>
  <c r="BA373" a="1"/>
  <c r="BA373" s="1"/>
  <c r="BA378" a="1"/>
  <c r="BA378" s="1"/>
  <c r="BA382" a="1"/>
  <c r="BA382" s="1"/>
  <c r="BA386" a="1"/>
  <c r="BA386" s="1"/>
  <c r="BA390" a="1"/>
  <c r="BA390" s="1"/>
  <c r="BA394" a="1"/>
  <c r="BA394" s="1"/>
  <c r="BA398" a="1"/>
  <c r="BA398" s="1"/>
  <c r="BA402" a="1"/>
  <c r="BA402" s="1"/>
  <c r="BA406" a="1"/>
  <c r="BA406" s="1"/>
  <c r="BA410" a="1"/>
  <c r="BA410" s="1"/>
  <c r="BA414" a="1"/>
  <c r="BA414" s="1"/>
  <c r="BA418" a="1"/>
  <c r="BA418" s="1"/>
  <c r="BA422" a="1"/>
  <c r="BA422" s="1"/>
  <c r="BA425" a="1"/>
  <c r="BA425" s="1"/>
  <c r="BA429" a="1"/>
  <c r="BA429" s="1"/>
  <c r="BA433" a="1"/>
  <c r="BA433" s="1"/>
  <c r="BA437" a="1"/>
  <c r="BA437" s="1"/>
  <c r="BA441" a="1"/>
  <c r="BA441" s="1"/>
  <c r="BA445" a="1"/>
  <c r="BA445" s="1"/>
  <c r="BA449" a="1"/>
  <c r="BA449" s="1"/>
  <c r="BA453" a="1"/>
  <c r="BA453" s="1"/>
  <c r="BA457" a="1"/>
  <c r="BA457" s="1"/>
  <c r="BA461" a="1"/>
  <c r="BA461" s="1"/>
  <c r="BA379" a="1"/>
  <c r="BA379" s="1"/>
  <c r="BA383" a="1"/>
  <c r="BA383" s="1"/>
  <c r="BA387" a="1"/>
  <c r="BA387" s="1"/>
  <c r="BA391" a="1"/>
  <c r="BA391" s="1"/>
  <c r="BA395" a="1"/>
  <c r="BA395" s="1"/>
  <c r="BA399" a="1"/>
  <c r="BA399" s="1"/>
  <c r="BA403" a="1"/>
  <c r="BA403" s="1"/>
  <c r="BA407" a="1"/>
  <c r="BA407" s="1"/>
  <c r="BA411" a="1"/>
  <c r="BA411" s="1"/>
  <c r="BA415" a="1"/>
  <c r="BA415" s="1"/>
  <c r="BA419" a="1"/>
  <c r="BA419" s="1"/>
  <c r="BA423" a="1"/>
  <c r="BA423" s="1"/>
  <c r="BA426" a="1"/>
  <c r="BA426" s="1"/>
  <c r="BA430" a="1"/>
  <c r="BA430" s="1"/>
  <c r="BA434" a="1"/>
  <c r="BA434" s="1"/>
  <c r="BA438" a="1"/>
  <c r="BA438" s="1"/>
  <c r="BA442" a="1"/>
  <c r="BA442" s="1"/>
  <c r="BA446" a="1"/>
  <c r="BA446" s="1"/>
  <c r="BA450" a="1"/>
  <c r="BA450" s="1"/>
  <c r="BA454" a="1"/>
  <c r="BA454" s="1"/>
  <c r="BA458" a="1"/>
  <c r="BA458" s="1"/>
  <c r="BA462" a="1"/>
  <c r="BA462" s="1"/>
  <c r="BA380" a="1"/>
  <c r="BA380" s="1"/>
  <c r="BA384" a="1"/>
  <c r="BA384" s="1"/>
  <c r="BA388" a="1"/>
  <c r="BA388" s="1"/>
  <c r="BA392" a="1"/>
  <c r="BA392" s="1"/>
  <c r="BA396" a="1"/>
  <c r="BA396" s="1"/>
  <c r="BA400" a="1"/>
  <c r="BA400" s="1"/>
  <c r="BA404" a="1"/>
  <c r="BA404" s="1"/>
  <c r="BA408" a="1"/>
  <c r="BA408" s="1"/>
  <c r="BA412" a="1"/>
  <c r="BA412" s="1"/>
  <c r="BA416" a="1"/>
  <c r="BA416" s="1"/>
  <c r="BA420" a="1"/>
  <c r="BA420" s="1"/>
  <c r="BA424" a="1"/>
  <c r="BA424" s="1"/>
  <c r="BA427" a="1"/>
  <c r="BA427" s="1"/>
  <c r="BA431" a="1"/>
  <c r="BA431" s="1"/>
  <c r="BA435" a="1"/>
  <c r="BA435" s="1"/>
  <c r="BA439" a="1"/>
  <c r="BA439" s="1"/>
  <c r="BA443" a="1"/>
  <c r="BA443" s="1"/>
  <c r="BA447" a="1"/>
  <c r="BA447" s="1"/>
  <c r="BA451" a="1"/>
  <c r="BA451" s="1"/>
  <c r="BA455" a="1"/>
  <c r="BA455" s="1"/>
  <c r="BA459" a="1"/>
  <c r="BA459" s="1"/>
  <c r="BA463" a="1"/>
  <c r="BA463" s="1"/>
  <c r="BA377" a="1"/>
  <c r="BA377" s="1"/>
  <c r="BA381" a="1"/>
  <c r="BA381" s="1"/>
  <c r="BA385" a="1"/>
  <c r="BA385" s="1"/>
  <c r="BA389" a="1"/>
  <c r="BA389" s="1"/>
  <c r="BA393" a="1"/>
  <c r="BA393" s="1"/>
  <c r="BA397" a="1"/>
  <c r="BA397" s="1"/>
  <c r="BA401" a="1"/>
  <c r="BA401" s="1"/>
  <c r="BA405" a="1"/>
  <c r="BA405" s="1"/>
  <c r="BA409" a="1"/>
  <c r="BA409" s="1"/>
  <c r="BA413" a="1"/>
  <c r="BA413" s="1"/>
  <c r="BA417" a="1"/>
  <c r="BA417" s="1"/>
  <c r="BA421" a="1"/>
  <c r="BA421" s="1"/>
  <c r="BA428" a="1"/>
  <c r="BA428" s="1"/>
  <c r="BA432" a="1"/>
  <c r="BA432" s="1"/>
  <c r="BA436" a="1"/>
  <c r="BA436" s="1"/>
  <c r="BA440" a="1"/>
  <c r="BA440" s="1"/>
  <c r="BA444" a="1"/>
  <c r="BA444" s="1"/>
  <c r="BA448" a="1"/>
  <c r="BA448" s="1"/>
  <c r="BA452" a="1"/>
  <c r="BA452" s="1"/>
  <c r="BA456" a="1"/>
  <c r="BA456" s="1"/>
  <c r="BA460" a="1"/>
  <c r="BA460" s="1"/>
  <c r="BA464" a="1"/>
  <c r="BA464" s="1"/>
  <c r="CM259" a="1"/>
  <c r="CM259" s="1"/>
  <c r="CM260" a="1"/>
  <c r="CM260" s="1"/>
  <c r="CM261" a="1"/>
  <c r="CM261" s="1"/>
  <c r="CM265" a="1"/>
  <c r="CM265" s="1"/>
  <c r="CM269" a="1"/>
  <c r="CM269" s="1"/>
  <c r="CM273" a="1"/>
  <c r="CM273" s="1"/>
  <c r="CM277" a="1"/>
  <c r="CM277" s="1"/>
  <c r="CM281" a="1"/>
  <c r="CM281" s="1"/>
  <c r="CM285" a="1"/>
  <c r="CM285" s="1"/>
  <c r="CM289" a="1"/>
  <c r="CM289" s="1"/>
  <c r="CM293" a="1"/>
  <c r="CM293" s="1"/>
  <c r="CM297" a="1"/>
  <c r="CM297" s="1"/>
  <c r="CM301" a="1"/>
  <c r="CM301" s="1"/>
  <c r="CM305" a="1"/>
  <c r="CM305" s="1"/>
  <c r="CM309" a="1"/>
  <c r="CM309" s="1"/>
  <c r="CM313" a="1"/>
  <c r="CM313" s="1"/>
  <c r="CM317" a="1"/>
  <c r="CM317" s="1"/>
  <c r="CM321" a="1"/>
  <c r="CM321" s="1"/>
  <c r="CM325" a="1"/>
  <c r="CM325" s="1"/>
  <c r="CM329" a="1"/>
  <c r="CM329" s="1"/>
  <c r="CM333" a="1"/>
  <c r="CM333" s="1"/>
  <c r="CM337" a="1"/>
  <c r="CM337" s="1"/>
  <c r="CM341" a="1"/>
  <c r="CM341" s="1"/>
  <c r="CM345" a="1"/>
  <c r="CM345" s="1"/>
  <c r="CM349" a="1"/>
  <c r="CM349" s="1"/>
  <c r="CM353" a="1"/>
  <c r="CM353" s="1"/>
  <c r="CM357" a="1"/>
  <c r="CM357" s="1"/>
  <c r="CM361" a="1"/>
  <c r="CM361" s="1"/>
  <c r="CM365" a="1"/>
  <c r="CM365" s="1"/>
  <c r="CM367" a="1"/>
  <c r="CM367" s="1"/>
  <c r="CM371" a="1"/>
  <c r="CM371" s="1"/>
  <c r="CM375" a="1"/>
  <c r="CM375" s="1"/>
  <c r="CM262" a="1"/>
  <c r="CM262" s="1"/>
  <c r="CM266" a="1"/>
  <c r="CM266" s="1"/>
  <c r="CM270" a="1"/>
  <c r="CM270" s="1"/>
  <c r="CM274" a="1"/>
  <c r="CM274" s="1"/>
  <c r="CM278" a="1"/>
  <c r="CM278" s="1"/>
  <c r="CM282" a="1"/>
  <c r="CM282" s="1"/>
  <c r="CM286" a="1"/>
  <c r="CM286" s="1"/>
  <c r="CM290" a="1"/>
  <c r="CM290" s="1"/>
  <c r="CM294" a="1"/>
  <c r="CM294" s="1"/>
  <c r="CM298" a="1"/>
  <c r="CM298" s="1"/>
  <c r="CM302" a="1"/>
  <c r="CM302" s="1"/>
  <c r="CM306" a="1"/>
  <c r="CM306" s="1"/>
  <c r="CM310" a="1"/>
  <c r="CM310" s="1"/>
  <c r="CM314" a="1"/>
  <c r="CM314" s="1"/>
  <c r="CM318" a="1"/>
  <c r="CM318" s="1"/>
  <c r="CM322" a="1"/>
  <c r="CM322" s="1"/>
  <c r="CM326" a="1"/>
  <c r="CM326" s="1"/>
  <c r="CM330" a="1"/>
  <c r="CM330" s="1"/>
  <c r="CM334" a="1"/>
  <c r="CM334" s="1"/>
  <c r="CM338" a="1"/>
  <c r="CM338" s="1"/>
  <c r="CM342" a="1"/>
  <c r="CM342" s="1"/>
  <c r="CM346" a="1"/>
  <c r="CM346" s="1"/>
  <c r="CM350" a="1"/>
  <c r="CM350" s="1"/>
  <c r="CM354" a="1"/>
  <c r="CM354" s="1"/>
  <c r="CM358" a="1"/>
  <c r="CM358" s="1"/>
  <c r="CM362" a="1"/>
  <c r="CM362" s="1"/>
  <c r="CM366" a="1"/>
  <c r="CM366" s="1"/>
  <c r="CM368" a="1"/>
  <c r="CM368" s="1"/>
  <c r="CM372" a="1"/>
  <c r="CM372" s="1"/>
  <c r="CM263" a="1"/>
  <c r="CM263" s="1"/>
  <c r="CM267" a="1"/>
  <c r="CM267" s="1"/>
  <c r="CM271" a="1"/>
  <c r="CM271" s="1"/>
  <c r="CM275" a="1"/>
  <c r="CM275" s="1"/>
  <c r="CM279" a="1"/>
  <c r="CM279" s="1"/>
  <c r="CM283" a="1"/>
  <c r="CM283" s="1"/>
  <c r="CM287" a="1"/>
  <c r="CM287" s="1"/>
  <c r="CM291" a="1"/>
  <c r="CM291" s="1"/>
  <c r="CM295" a="1"/>
  <c r="CM295" s="1"/>
  <c r="CM299" a="1"/>
  <c r="CM299" s="1"/>
  <c r="CM303" a="1"/>
  <c r="CM303" s="1"/>
  <c r="CM307" a="1"/>
  <c r="CM307" s="1"/>
  <c r="CM311" a="1"/>
  <c r="CM311" s="1"/>
  <c r="CM315" a="1"/>
  <c r="CM315" s="1"/>
  <c r="CM319" a="1"/>
  <c r="CM319" s="1"/>
  <c r="CM323" a="1"/>
  <c r="CM323" s="1"/>
  <c r="CM327" a="1"/>
  <c r="CM327" s="1"/>
  <c r="CM331" a="1"/>
  <c r="CM331" s="1"/>
  <c r="CM335" a="1"/>
  <c r="CM335" s="1"/>
  <c r="CM339" a="1"/>
  <c r="CM339" s="1"/>
  <c r="CM343" a="1"/>
  <c r="CM343" s="1"/>
  <c r="CM347" a="1"/>
  <c r="CM347" s="1"/>
  <c r="CM351" a="1"/>
  <c r="CM351" s="1"/>
  <c r="CM355" a="1"/>
  <c r="CM355" s="1"/>
  <c r="CM359" a="1"/>
  <c r="CM359" s="1"/>
  <c r="CM363" a="1"/>
  <c r="CM363" s="1"/>
  <c r="CM369" a="1"/>
  <c r="CM369" s="1"/>
  <c r="CM373" a="1"/>
  <c r="CM373" s="1"/>
  <c r="CM264" a="1"/>
  <c r="CM264" s="1"/>
  <c r="CM268" a="1"/>
  <c r="CM268" s="1"/>
  <c r="CM272" a="1"/>
  <c r="CM272" s="1"/>
  <c r="CM276" a="1"/>
  <c r="CM276" s="1"/>
  <c r="CM280" a="1"/>
  <c r="CM280" s="1"/>
  <c r="CM284" a="1"/>
  <c r="CM284" s="1"/>
  <c r="CM288" a="1"/>
  <c r="CM288" s="1"/>
  <c r="CM292" a="1"/>
  <c r="CM292" s="1"/>
  <c r="CM296" a="1"/>
  <c r="CM296" s="1"/>
  <c r="CM300" a="1"/>
  <c r="CM300" s="1"/>
  <c r="CM304" a="1"/>
  <c r="CM304" s="1"/>
  <c r="CM308" a="1"/>
  <c r="CM308" s="1"/>
  <c r="CM312" a="1"/>
  <c r="CM312" s="1"/>
  <c r="CM316" a="1"/>
  <c r="CM316" s="1"/>
  <c r="CM320" a="1"/>
  <c r="CM320" s="1"/>
  <c r="CM324" a="1"/>
  <c r="CM324" s="1"/>
  <c r="CM328" a="1"/>
  <c r="CM328" s="1"/>
  <c r="CM332" a="1"/>
  <c r="CM332" s="1"/>
  <c r="CM336" a="1"/>
  <c r="CM336" s="1"/>
  <c r="CM340" a="1"/>
  <c r="CM340" s="1"/>
  <c r="CM344" a="1"/>
  <c r="CM344" s="1"/>
  <c r="CM348" a="1"/>
  <c r="CM348" s="1"/>
  <c r="CM352" a="1"/>
  <c r="CM352" s="1"/>
  <c r="CM356" a="1"/>
  <c r="CM356" s="1"/>
  <c r="CM360" a="1"/>
  <c r="CM360" s="1"/>
  <c r="CM364" a="1"/>
  <c r="CM364" s="1"/>
  <c r="CM370" a="1"/>
  <c r="CM370" s="1"/>
  <c r="CM374" a="1"/>
  <c r="CM374" s="1"/>
  <c r="CM379" a="1"/>
  <c r="CM379" s="1"/>
  <c r="CM383" a="1"/>
  <c r="CM383" s="1"/>
  <c r="CM387" a="1"/>
  <c r="CM387" s="1"/>
  <c r="CM391" a="1"/>
  <c r="CM391" s="1"/>
  <c r="CM395" a="1"/>
  <c r="CM395" s="1"/>
  <c r="CM399" a="1"/>
  <c r="CM399" s="1"/>
  <c r="CM403" a="1"/>
  <c r="CM403" s="1"/>
  <c r="CM407" a="1"/>
  <c r="CM407" s="1"/>
  <c r="CM411" a="1"/>
  <c r="CM411" s="1"/>
  <c r="CM415" a="1"/>
  <c r="CM415" s="1"/>
  <c r="CM419" a="1"/>
  <c r="CM419" s="1"/>
  <c r="CM423" a="1"/>
  <c r="CM423" s="1"/>
  <c r="CM426" a="1"/>
  <c r="CM426" s="1"/>
  <c r="CM430" a="1"/>
  <c r="CM430" s="1"/>
  <c r="CM434" a="1"/>
  <c r="CM434" s="1"/>
  <c r="CM438" a="1"/>
  <c r="CM438" s="1"/>
  <c r="CM442" a="1"/>
  <c r="CM442" s="1"/>
  <c r="CM446" a="1"/>
  <c r="CM446" s="1"/>
  <c r="CM450" a="1"/>
  <c r="CM450" s="1"/>
  <c r="CM454" a="1"/>
  <c r="CM454" s="1"/>
  <c r="CM458" a="1"/>
  <c r="CM458" s="1"/>
  <c r="CM462" a="1"/>
  <c r="CM462" s="1"/>
  <c r="CM376" a="1"/>
  <c r="CM376" s="1"/>
  <c r="CM380" a="1"/>
  <c r="CM380" s="1"/>
  <c r="CM384" a="1"/>
  <c r="CM384" s="1"/>
  <c r="CM388" a="1"/>
  <c r="CM388" s="1"/>
  <c r="CM392" a="1"/>
  <c r="CM392" s="1"/>
  <c r="CM396" a="1"/>
  <c r="CM396" s="1"/>
  <c r="CM400" a="1"/>
  <c r="CM400" s="1"/>
  <c r="CM404" a="1"/>
  <c r="CM404" s="1"/>
  <c r="CM408" a="1"/>
  <c r="CM408" s="1"/>
  <c r="CM412" a="1"/>
  <c r="CM412" s="1"/>
  <c r="CM416" a="1"/>
  <c r="CM416" s="1"/>
  <c r="CM420" a="1"/>
  <c r="CM420" s="1"/>
  <c r="CM424" a="1"/>
  <c r="CM424" s="1"/>
  <c r="CM427" a="1"/>
  <c r="CM427" s="1"/>
  <c r="CM431" a="1"/>
  <c r="CM431" s="1"/>
  <c r="CM435" a="1"/>
  <c r="CM435" s="1"/>
  <c r="CM439" a="1"/>
  <c r="CM439" s="1"/>
  <c r="CM443" a="1"/>
  <c r="CM443" s="1"/>
  <c r="CM447" a="1"/>
  <c r="CM447" s="1"/>
  <c r="CM451" a="1"/>
  <c r="CM451" s="1"/>
  <c r="CM455" a="1"/>
  <c r="CM455" s="1"/>
  <c r="CM459" a="1"/>
  <c r="CM459" s="1"/>
  <c r="CM463" a="1"/>
  <c r="CM463" s="1"/>
  <c r="CM377" a="1"/>
  <c r="CM377" s="1"/>
  <c r="CM381" a="1"/>
  <c r="CM381" s="1"/>
  <c r="CM385" a="1"/>
  <c r="CM385" s="1"/>
  <c r="CM389" a="1"/>
  <c r="CM389" s="1"/>
  <c r="CM393" a="1"/>
  <c r="CM393" s="1"/>
  <c r="CM397" a="1"/>
  <c r="CM397" s="1"/>
  <c r="CM401" a="1"/>
  <c r="CM401" s="1"/>
  <c r="CM405" a="1"/>
  <c r="CM405" s="1"/>
  <c r="CM409" a="1"/>
  <c r="CM409" s="1"/>
  <c r="CM413" a="1"/>
  <c r="CM413" s="1"/>
  <c r="CM417" a="1"/>
  <c r="CM417" s="1"/>
  <c r="CM421" a="1"/>
  <c r="CM421" s="1"/>
  <c r="CM428" a="1"/>
  <c r="CM428" s="1"/>
  <c r="CM432" a="1"/>
  <c r="CM432" s="1"/>
  <c r="CM436" a="1"/>
  <c r="CM436" s="1"/>
  <c r="CM440" a="1"/>
  <c r="CM440" s="1"/>
  <c r="CM444" a="1"/>
  <c r="CM444" s="1"/>
  <c r="CM448" a="1"/>
  <c r="CM448" s="1"/>
  <c r="CM452" a="1"/>
  <c r="CM452" s="1"/>
  <c r="CM456" a="1"/>
  <c r="CM456" s="1"/>
  <c r="CM460" a="1"/>
  <c r="CM460" s="1"/>
  <c r="CM464" a="1"/>
  <c r="CM464" s="1"/>
  <c r="CM378" a="1"/>
  <c r="CM378" s="1"/>
  <c r="CM382" a="1"/>
  <c r="CM382" s="1"/>
  <c r="CM386" a="1"/>
  <c r="CM386" s="1"/>
  <c r="CM390" a="1"/>
  <c r="CM390" s="1"/>
  <c r="CM394" a="1"/>
  <c r="CM394" s="1"/>
  <c r="CM398" a="1"/>
  <c r="CM398" s="1"/>
  <c r="CM402" a="1"/>
  <c r="CM402" s="1"/>
  <c r="CM406" a="1"/>
  <c r="CM406" s="1"/>
  <c r="CM410" a="1"/>
  <c r="CM410" s="1"/>
  <c r="CM414" a="1"/>
  <c r="CM414" s="1"/>
  <c r="CM418" a="1"/>
  <c r="CM418" s="1"/>
  <c r="CM422" a="1"/>
  <c r="CM422" s="1"/>
  <c r="CM425" a="1"/>
  <c r="CM425" s="1"/>
  <c r="CM429" a="1"/>
  <c r="CM429" s="1"/>
  <c r="CM433" a="1"/>
  <c r="CM433" s="1"/>
  <c r="CM437" a="1"/>
  <c r="CM437" s="1"/>
  <c r="CM441" a="1"/>
  <c r="CM441" s="1"/>
  <c r="CM445" a="1"/>
  <c r="CM445" s="1"/>
  <c r="CM449" a="1"/>
  <c r="CM449" s="1"/>
  <c r="CM453" a="1"/>
  <c r="CM453" s="1"/>
  <c r="CM457" a="1"/>
  <c r="CM457" s="1"/>
  <c r="CM461" a="1"/>
  <c r="CM461" s="1"/>
  <c r="BN259" a="1"/>
  <c r="BN259" s="1"/>
  <c r="BN260" a="1"/>
  <c r="BN260" s="1"/>
  <c r="BN261" a="1"/>
  <c r="BN261" s="1"/>
  <c r="BN264" a="1"/>
  <c r="BN264" s="1"/>
  <c r="BN268" a="1"/>
  <c r="BN268" s="1"/>
  <c r="BN272" a="1"/>
  <c r="BN272" s="1"/>
  <c r="BN276" a="1"/>
  <c r="BN276" s="1"/>
  <c r="BN280" a="1"/>
  <c r="BN280" s="1"/>
  <c r="BN284" a="1"/>
  <c r="BN284" s="1"/>
  <c r="BN288" a="1"/>
  <c r="BN288" s="1"/>
  <c r="BN292" a="1"/>
  <c r="BN292" s="1"/>
  <c r="BN296" a="1"/>
  <c r="BN296" s="1"/>
  <c r="BN300" a="1"/>
  <c r="BN300" s="1"/>
  <c r="BN304" a="1"/>
  <c r="BN304" s="1"/>
  <c r="BN308" a="1"/>
  <c r="BN308" s="1"/>
  <c r="BN312" a="1"/>
  <c r="BN312" s="1"/>
  <c r="BN316" a="1"/>
  <c r="BN316" s="1"/>
  <c r="BN320" a="1"/>
  <c r="BN320" s="1"/>
  <c r="BN324" a="1"/>
  <c r="BN324" s="1"/>
  <c r="BN328" a="1"/>
  <c r="BN328" s="1"/>
  <c r="BN332" a="1"/>
  <c r="BN332" s="1"/>
  <c r="BN336" a="1"/>
  <c r="BN336" s="1"/>
  <c r="BN340" a="1"/>
  <c r="BN340" s="1"/>
  <c r="BN344" a="1"/>
  <c r="BN344" s="1"/>
  <c r="BN348" a="1"/>
  <c r="BN348" s="1"/>
  <c r="BN352" a="1"/>
  <c r="BN352" s="1"/>
  <c r="BN356" a="1"/>
  <c r="BN356" s="1"/>
  <c r="BN360" a="1"/>
  <c r="BN360" s="1"/>
  <c r="BN364" a="1"/>
  <c r="BN364" s="1"/>
  <c r="BN370" a="1"/>
  <c r="BN370" s="1"/>
  <c r="BN374" a="1"/>
  <c r="BN374" s="1"/>
  <c r="BN265" a="1"/>
  <c r="BN265" s="1"/>
  <c r="BN269" a="1"/>
  <c r="BN269" s="1"/>
  <c r="BN273" a="1"/>
  <c r="BN273" s="1"/>
  <c r="BN277" a="1"/>
  <c r="BN277" s="1"/>
  <c r="BN281" a="1"/>
  <c r="BN281" s="1"/>
  <c r="BN285" a="1"/>
  <c r="BN285" s="1"/>
  <c r="BN289" a="1"/>
  <c r="BN289" s="1"/>
  <c r="BN293" a="1"/>
  <c r="BN293" s="1"/>
  <c r="BN297" a="1"/>
  <c r="BN297" s="1"/>
  <c r="BN301" a="1"/>
  <c r="BN301" s="1"/>
  <c r="BN305" a="1"/>
  <c r="BN305" s="1"/>
  <c r="BN309" a="1"/>
  <c r="BN309" s="1"/>
  <c r="BN313" a="1"/>
  <c r="BN313" s="1"/>
  <c r="BN317" a="1"/>
  <c r="BN317" s="1"/>
  <c r="BN321" a="1"/>
  <c r="BN321" s="1"/>
  <c r="BN325" a="1"/>
  <c r="BN325" s="1"/>
  <c r="BN329" a="1"/>
  <c r="BN329" s="1"/>
  <c r="BN333" a="1"/>
  <c r="BN333" s="1"/>
  <c r="BN337" a="1"/>
  <c r="BN337" s="1"/>
  <c r="BN341" a="1"/>
  <c r="BN341" s="1"/>
  <c r="BN345" a="1"/>
  <c r="BN345" s="1"/>
  <c r="BN349" a="1"/>
  <c r="BN349" s="1"/>
  <c r="BN353" a="1"/>
  <c r="BN353" s="1"/>
  <c r="BN357" a="1"/>
  <c r="BN357" s="1"/>
  <c r="BN361" a="1"/>
  <c r="BN361" s="1"/>
  <c r="BN365" a="1"/>
  <c r="BN365" s="1"/>
  <c r="BN367" a="1"/>
  <c r="BN367" s="1"/>
  <c r="BN371" a="1"/>
  <c r="BN371" s="1"/>
  <c r="BN375" a="1"/>
  <c r="BN375" s="1"/>
  <c r="BN262" a="1"/>
  <c r="BN262" s="1"/>
  <c r="BN266" a="1"/>
  <c r="BN266" s="1"/>
  <c r="BN270" a="1"/>
  <c r="BN270" s="1"/>
  <c r="BN274" a="1"/>
  <c r="BN274" s="1"/>
  <c r="BN278" a="1"/>
  <c r="BN278" s="1"/>
  <c r="BN282" a="1"/>
  <c r="BN282" s="1"/>
  <c r="BN286" a="1"/>
  <c r="BN286" s="1"/>
  <c r="BN290" a="1"/>
  <c r="BN290" s="1"/>
  <c r="BN294" a="1"/>
  <c r="BN294" s="1"/>
  <c r="BN298" a="1"/>
  <c r="BN298" s="1"/>
  <c r="BN302" a="1"/>
  <c r="BN302" s="1"/>
  <c r="BN306" a="1"/>
  <c r="BN306" s="1"/>
  <c r="BN310" a="1"/>
  <c r="BN310" s="1"/>
  <c r="BN314" a="1"/>
  <c r="BN314" s="1"/>
  <c r="BN318" a="1"/>
  <c r="BN318" s="1"/>
  <c r="BN322" a="1"/>
  <c r="BN322" s="1"/>
  <c r="BN326" a="1"/>
  <c r="BN326" s="1"/>
  <c r="BN330" a="1"/>
  <c r="BN330" s="1"/>
  <c r="BN334" a="1"/>
  <c r="BN334" s="1"/>
  <c r="BN338" a="1"/>
  <c r="BN338" s="1"/>
  <c r="BN342" a="1"/>
  <c r="BN342" s="1"/>
  <c r="BN346" a="1"/>
  <c r="BN346" s="1"/>
  <c r="BN350" a="1"/>
  <c r="BN350" s="1"/>
  <c r="BN354" a="1"/>
  <c r="BN354" s="1"/>
  <c r="BN358" a="1"/>
  <c r="BN358" s="1"/>
  <c r="BN362" a="1"/>
  <c r="BN362" s="1"/>
  <c r="BN366" a="1"/>
  <c r="BN366" s="1"/>
  <c r="BN368" a="1"/>
  <c r="BN368" s="1"/>
  <c r="BN372" a="1"/>
  <c r="BN372" s="1"/>
  <c r="BN376" a="1"/>
  <c r="BN376" s="1"/>
  <c r="BN263" a="1"/>
  <c r="BN263" s="1"/>
  <c r="BN267" a="1"/>
  <c r="BN267" s="1"/>
  <c r="BN271" a="1"/>
  <c r="BN271" s="1"/>
  <c r="BN275" a="1"/>
  <c r="BN275" s="1"/>
  <c r="BN279" a="1"/>
  <c r="BN279" s="1"/>
  <c r="BN283" a="1"/>
  <c r="BN283" s="1"/>
  <c r="BN287" a="1"/>
  <c r="BN287" s="1"/>
  <c r="BN291" a="1"/>
  <c r="BN291" s="1"/>
  <c r="BN295" a="1"/>
  <c r="BN295" s="1"/>
  <c r="BN299" a="1"/>
  <c r="BN299" s="1"/>
  <c r="BN303" a="1"/>
  <c r="BN303" s="1"/>
  <c r="BN307" a="1"/>
  <c r="BN307" s="1"/>
  <c r="BN311" a="1"/>
  <c r="BN311" s="1"/>
  <c r="BN315" a="1"/>
  <c r="BN315" s="1"/>
  <c r="BN319" a="1"/>
  <c r="BN319" s="1"/>
  <c r="BN323" a="1"/>
  <c r="BN323" s="1"/>
  <c r="BN327" a="1"/>
  <c r="BN327" s="1"/>
  <c r="BN331" a="1"/>
  <c r="BN331" s="1"/>
  <c r="BN335" a="1"/>
  <c r="BN335" s="1"/>
  <c r="BN339" a="1"/>
  <c r="BN339" s="1"/>
  <c r="BN343" a="1"/>
  <c r="BN343" s="1"/>
  <c r="BN347" a="1"/>
  <c r="BN347" s="1"/>
  <c r="BN351" a="1"/>
  <c r="BN351" s="1"/>
  <c r="BN355" a="1"/>
  <c r="BN355" s="1"/>
  <c r="BN359" a="1"/>
  <c r="BN359" s="1"/>
  <c r="BN363" a="1"/>
  <c r="BN363" s="1"/>
  <c r="BN369" a="1"/>
  <c r="BN369" s="1"/>
  <c r="BN373" a="1"/>
  <c r="BN373" s="1"/>
  <c r="BN378" a="1"/>
  <c r="BN378" s="1"/>
  <c r="BN382" a="1"/>
  <c r="BN382" s="1"/>
  <c r="BN386" a="1"/>
  <c r="BN386" s="1"/>
  <c r="BN390" a="1"/>
  <c r="BN390" s="1"/>
  <c r="BN394" a="1"/>
  <c r="BN394" s="1"/>
  <c r="BN398" a="1"/>
  <c r="BN398" s="1"/>
  <c r="BN402" a="1"/>
  <c r="BN402" s="1"/>
  <c r="BN406" a="1"/>
  <c r="BN406" s="1"/>
  <c r="BN410" a="1"/>
  <c r="BN410" s="1"/>
  <c r="BN414" a="1"/>
  <c r="BN414" s="1"/>
  <c r="BN418" a="1"/>
  <c r="BN418" s="1"/>
  <c r="BN422" a="1"/>
  <c r="BN422" s="1"/>
  <c r="BN425" a="1"/>
  <c r="BN425" s="1"/>
  <c r="BN429" a="1"/>
  <c r="BN429" s="1"/>
  <c r="BN433" a="1"/>
  <c r="BN433" s="1"/>
  <c r="BN437" a="1"/>
  <c r="BN437" s="1"/>
  <c r="BN441" a="1"/>
  <c r="BN441" s="1"/>
  <c r="BN445" a="1"/>
  <c r="BN445" s="1"/>
  <c r="BN449" a="1"/>
  <c r="BN449" s="1"/>
  <c r="BN453" a="1"/>
  <c r="BN453" s="1"/>
  <c r="BN457" a="1"/>
  <c r="BN457" s="1"/>
  <c r="BN461" a="1"/>
  <c r="BN461" s="1"/>
  <c r="BN379" a="1"/>
  <c r="BN379" s="1"/>
  <c r="BN383" a="1"/>
  <c r="BN383" s="1"/>
  <c r="BN387" a="1"/>
  <c r="BN387" s="1"/>
  <c r="BN391" a="1"/>
  <c r="BN391" s="1"/>
  <c r="BN395" a="1"/>
  <c r="BN395" s="1"/>
  <c r="BN399" a="1"/>
  <c r="BN399" s="1"/>
  <c r="BN403" a="1"/>
  <c r="BN403" s="1"/>
  <c r="BN407" a="1"/>
  <c r="BN407" s="1"/>
  <c r="BN411" a="1"/>
  <c r="BN411" s="1"/>
  <c r="BN415" a="1"/>
  <c r="BN415" s="1"/>
  <c r="BN419" a="1"/>
  <c r="BN419" s="1"/>
  <c r="BN423" a="1"/>
  <c r="BN423" s="1"/>
  <c r="BN426" a="1"/>
  <c r="BN426" s="1"/>
  <c r="BN430" a="1"/>
  <c r="BN430" s="1"/>
  <c r="BN434" a="1"/>
  <c r="BN434" s="1"/>
  <c r="BN438" a="1"/>
  <c r="BN438" s="1"/>
  <c r="BN442" a="1"/>
  <c r="BN442" s="1"/>
  <c r="BN446" a="1"/>
  <c r="BN446" s="1"/>
  <c r="BN450" a="1"/>
  <c r="BN450" s="1"/>
  <c r="BN454" a="1"/>
  <c r="BN454" s="1"/>
  <c r="BN458" a="1"/>
  <c r="BN458" s="1"/>
  <c r="BN462" a="1"/>
  <c r="BN462" s="1"/>
  <c r="BN380" a="1"/>
  <c r="BN380" s="1"/>
  <c r="BN384" a="1"/>
  <c r="BN384" s="1"/>
  <c r="BN388" a="1"/>
  <c r="BN388" s="1"/>
  <c r="BN392" a="1"/>
  <c r="BN392" s="1"/>
  <c r="BN396" a="1"/>
  <c r="BN396" s="1"/>
  <c r="BN400" a="1"/>
  <c r="BN400" s="1"/>
  <c r="BN404" a="1"/>
  <c r="BN404" s="1"/>
  <c r="BN408" a="1"/>
  <c r="BN408" s="1"/>
  <c r="BN412" a="1"/>
  <c r="BN412" s="1"/>
  <c r="BN416" a="1"/>
  <c r="BN416" s="1"/>
  <c r="BN420" a="1"/>
  <c r="BN420" s="1"/>
  <c r="BN424" a="1"/>
  <c r="BN424" s="1"/>
  <c r="BN427" a="1"/>
  <c r="BN427" s="1"/>
  <c r="BN431" a="1"/>
  <c r="BN431" s="1"/>
  <c r="BN435" a="1"/>
  <c r="BN435" s="1"/>
  <c r="BN439" a="1"/>
  <c r="BN439" s="1"/>
  <c r="BN443" a="1"/>
  <c r="BN443" s="1"/>
  <c r="BN447" a="1"/>
  <c r="BN447" s="1"/>
  <c r="BN451" a="1"/>
  <c r="BN451" s="1"/>
  <c r="BN455" a="1"/>
  <c r="BN455" s="1"/>
  <c r="BN459" a="1"/>
  <c r="BN459" s="1"/>
  <c r="BN463" a="1"/>
  <c r="BN463" s="1"/>
  <c r="BN377" a="1"/>
  <c r="BN377" s="1"/>
  <c r="BN381" a="1"/>
  <c r="BN381" s="1"/>
  <c r="BN385" a="1"/>
  <c r="BN385" s="1"/>
  <c r="BN389" a="1"/>
  <c r="BN389" s="1"/>
  <c r="BN393" a="1"/>
  <c r="BN393" s="1"/>
  <c r="BN397" a="1"/>
  <c r="BN397" s="1"/>
  <c r="BN401" a="1"/>
  <c r="BN401" s="1"/>
  <c r="BN405" a="1"/>
  <c r="BN405" s="1"/>
  <c r="BN409" a="1"/>
  <c r="BN409" s="1"/>
  <c r="BN413" a="1"/>
  <c r="BN413" s="1"/>
  <c r="BN417" a="1"/>
  <c r="BN417" s="1"/>
  <c r="BN421" a="1"/>
  <c r="BN421" s="1"/>
  <c r="BN428" a="1"/>
  <c r="BN428" s="1"/>
  <c r="BN432" a="1"/>
  <c r="BN432" s="1"/>
  <c r="BN436" a="1"/>
  <c r="BN436" s="1"/>
  <c r="BN440" a="1"/>
  <c r="BN440" s="1"/>
  <c r="BN444" a="1"/>
  <c r="BN444" s="1"/>
  <c r="BN448" a="1"/>
  <c r="BN448" s="1"/>
  <c r="BN452" a="1"/>
  <c r="BN452" s="1"/>
  <c r="BN456" a="1"/>
  <c r="BN456" s="1"/>
  <c r="BN460" a="1"/>
  <c r="BN460" s="1"/>
  <c r="BN464" a="1"/>
  <c r="BN464" s="1"/>
  <c r="EK261" a="1"/>
  <c r="EK261" s="1"/>
  <c r="EK259" a="1"/>
  <c r="EK259" s="1"/>
  <c r="EK260" a="1"/>
  <c r="EK260" s="1"/>
  <c r="EK263" a="1"/>
  <c r="EK263" s="1"/>
  <c r="EK267" a="1"/>
  <c r="EK267" s="1"/>
  <c r="EK271" a="1"/>
  <c r="EK271" s="1"/>
  <c r="EK275" a="1"/>
  <c r="EK275" s="1"/>
  <c r="EK279" a="1"/>
  <c r="EK279" s="1"/>
  <c r="EK283" a="1"/>
  <c r="EK283" s="1"/>
  <c r="EK287" a="1"/>
  <c r="EK287" s="1"/>
  <c r="EK291" a="1"/>
  <c r="EK291" s="1"/>
  <c r="EK295" a="1"/>
  <c r="EK295" s="1"/>
  <c r="EK299" a="1"/>
  <c r="EK299" s="1"/>
  <c r="EK303" a="1"/>
  <c r="EK303" s="1"/>
  <c r="EK307" a="1"/>
  <c r="EK307" s="1"/>
  <c r="EK311" a="1"/>
  <c r="EK311" s="1"/>
  <c r="EK315" a="1"/>
  <c r="EK315" s="1"/>
  <c r="EK319" a="1"/>
  <c r="EK319" s="1"/>
  <c r="EK323" a="1"/>
  <c r="EK323" s="1"/>
  <c r="EK327" a="1"/>
  <c r="EK327" s="1"/>
  <c r="EK331" a="1"/>
  <c r="EK331" s="1"/>
  <c r="EK335" a="1"/>
  <c r="EK335" s="1"/>
  <c r="EK339" a="1"/>
  <c r="EK339" s="1"/>
  <c r="EK343" a="1"/>
  <c r="EK343" s="1"/>
  <c r="EK347" a="1"/>
  <c r="EK347" s="1"/>
  <c r="EK351" a="1"/>
  <c r="EK351" s="1"/>
  <c r="EK355" a="1"/>
  <c r="EK355" s="1"/>
  <c r="EK359" a="1"/>
  <c r="EK359" s="1"/>
  <c r="EK363" a="1"/>
  <c r="EK363" s="1"/>
  <c r="EK369" a="1"/>
  <c r="EK369" s="1"/>
  <c r="EK373" a="1"/>
  <c r="EK373" s="1"/>
  <c r="EK264" a="1"/>
  <c r="EK264" s="1"/>
  <c r="EK268" a="1"/>
  <c r="EK268" s="1"/>
  <c r="EK272" a="1"/>
  <c r="EK272" s="1"/>
  <c r="EK276" a="1"/>
  <c r="EK276" s="1"/>
  <c r="EK280" a="1"/>
  <c r="EK280" s="1"/>
  <c r="EK284" a="1"/>
  <c r="EK284" s="1"/>
  <c r="EK288" a="1"/>
  <c r="EK288" s="1"/>
  <c r="EK292" a="1"/>
  <c r="EK292" s="1"/>
  <c r="EK296" a="1"/>
  <c r="EK296" s="1"/>
  <c r="EK300" a="1"/>
  <c r="EK300" s="1"/>
  <c r="EK304" a="1"/>
  <c r="EK304" s="1"/>
  <c r="EK308" a="1"/>
  <c r="EK308" s="1"/>
  <c r="EK312" a="1"/>
  <c r="EK312" s="1"/>
  <c r="EK316" a="1"/>
  <c r="EK316" s="1"/>
  <c r="EK320" a="1"/>
  <c r="EK320" s="1"/>
  <c r="EK324" a="1"/>
  <c r="EK324" s="1"/>
  <c r="EK328" a="1"/>
  <c r="EK328" s="1"/>
  <c r="EK332" a="1"/>
  <c r="EK332" s="1"/>
  <c r="EK336" a="1"/>
  <c r="EK336" s="1"/>
  <c r="EK340" a="1"/>
  <c r="EK340" s="1"/>
  <c r="EK344" a="1"/>
  <c r="EK344" s="1"/>
  <c r="EK348" a="1"/>
  <c r="EK348" s="1"/>
  <c r="EK352" a="1"/>
  <c r="EK352" s="1"/>
  <c r="EK356" a="1"/>
  <c r="EK356" s="1"/>
  <c r="EK360" a="1"/>
  <c r="EK360" s="1"/>
  <c r="EK364" a="1"/>
  <c r="EK364" s="1"/>
  <c r="EK370" a="1"/>
  <c r="EK370" s="1"/>
  <c r="EK374" a="1"/>
  <c r="EK374" s="1"/>
  <c r="EK265" a="1"/>
  <c r="EK265" s="1"/>
  <c r="EK269" a="1"/>
  <c r="EK269" s="1"/>
  <c r="EK273" a="1"/>
  <c r="EK273" s="1"/>
  <c r="EK277" a="1"/>
  <c r="EK277" s="1"/>
  <c r="EK281" a="1"/>
  <c r="EK281" s="1"/>
  <c r="EK285" a="1"/>
  <c r="EK285" s="1"/>
  <c r="EK289" a="1"/>
  <c r="EK289" s="1"/>
  <c r="EK293" a="1"/>
  <c r="EK293" s="1"/>
  <c r="EK297" a="1"/>
  <c r="EK297" s="1"/>
  <c r="EK301" a="1"/>
  <c r="EK301" s="1"/>
  <c r="EK305" a="1"/>
  <c r="EK305" s="1"/>
  <c r="EK313" a="1"/>
  <c r="EK313" s="1"/>
  <c r="EK317" a="1"/>
  <c r="EK317" s="1"/>
  <c r="EK321" a="1"/>
  <c r="EK321" s="1"/>
  <c r="EK325" a="1"/>
  <c r="EK325" s="1"/>
  <c r="EK329" a="1"/>
  <c r="EK329" s="1"/>
  <c r="EK333" a="1"/>
  <c r="EK333" s="1"/>
  <c r="EK337" a="1"/>
  <c r="EK337" s="1"/>
  <c r="EK341" a="1"/>
  <c r="EK341" s="1"/>
  <c r="EK345" a="1"/>
  <c r="EK345" s="1"/>
  <c r="EK349" a="1"/>
  <c r="EK349" s="1"/>
  <c r="EK353" a="1"/>
  <c r="EK353" s="1"/>
  <c r="EK357" a="1"/>
  <c r="EK357" s="1"/>
  <c r="EK361" a="1"/>
  <c r="EK361" s="1"/>
  <c r="EK365" a="1"/>
  <c r="EK365" s="1"/>
  <c r="EK367" a="1"/>
  <c r="EK367" s="1"/>
  <c r="EK371" a="1"/>
  <c r="EK371" s="1"/>
  <c r="EK375" a="1"/>
  <c r="EK375" s="1"/>
  <c r="EK262" a="1"/>
  <c r="EK262" s="1"/>
  <c r="EK266" a="1"/>
  <c r="EK266" s="1"/>
  <c r="EK270" a="1"/>
  <c r="EK270" s="1"/>
  <c r="EK274" a="1"/>
  <c r="EK274" s="1"/>
  <c r="EK278" a="1"/>
  <c r="EK278" s="1"/>
  <c r="EK282" a="1"/>
  <c r="EK282" s="1"/>
  <c r="EK286" a="1"/>
  <c r="EK286" s="1"/>
  <c r="EK290" a="1"/>
  <c r="EK290" s="1"/>
  <c r="EK294" a="1"/>
  <c r="EK294" s="1"/>
  <c r="EK298" a="1"/>
  <c r="EK298" s="1"/>
  <c r="EK302" a="1"/>
  <c r="EK302" s="1"/>
  <c r="EK306" a="1"/>
  <c r="EK306" s="1"/>
  <c r="EK309" a="1"/>
  <c r="EK309" s="1"/>
  <c r="EK310" a="1"/>
  <c r="EK310" s="1"/>
  <c r="EK314" a="1"/>
  <c r="EK314" s="1"/>
  <c r="EK318" a="1"/>
  <c r="EK318" s="1"/>
  <c r="EK322" a="1"/>
  <c r="EK322" s="1"/>
  <c r="EK326" a="1"/>
  <c r="EK326" s="1"/>
  <c r="EK330" a="1"/>
  <c r="EK330" s="1"/>
  <c r="EK334" a="1"/>
  <c r="EK334" s="1"/>
  <c r="EK338" a="1"/>
  <c r="EK338" s="1"/>
  <c r="EK342" a="1"/>
  <c r="EK342" s="1"/>
  <c r="EK346" a="1"/>
  <c r="EK346" s="1"/>
  <c r="EK350" a="1"/>
  <c r="EK350" s="1"/>
  <c r="EK354" a="1"/>
  <c r="EK354" s="1"/>
  <c r="EK358" a="1"/>
  <c r="EK358" s="1"/>
  <c r="EK362" a="1"/>
  <c r="EK362" s="1"/>
  <c r="EK366" a="1"/>
  <c r="EK366" s="1"/>
  <c r="EK368" a="1"/>
  <c r="EK368" s="1"/>
  <c r="EK372" a="1"/>
  <c r="EK372" s="1"/>
  <c r="EK377" a="1"/>
  <c r="EK377" s="1"/>
  <c r="EK381" a="1"/>
  <c r="EK381" s="1"/>
  <c r="EK385" a="1"/>
  <c r="EK385" s="1"/>
  <c r="EK389" a="1"/>
  <c r="EK389" s="1"/>
  <c r="EK393" a="1"/>
  <c r="EK393" s="1"/>
  <c r="EK397" a="1"/>
  <c r="EK397" s="1"/>
  <c r="EK401" a="1"/>
  <c r="EK401" s="1"/>
  <c r="EK405" a="1"/>
  <c r="EK405" s="1"/>
  <c r="EK409" a="1"/>
  <c r="EK409" s="1"/>
  <c r="EK413" a="1"/>
  <c r="EK413" s="1"/>
  <c r="EK417" a="1"/>
  <c r="EK417" s="1"/>
  <c r="EK421" a="1"/>
  <c r="EK421" s="1"/>
  <c r="EK428" a="1"/>
  <c r="EK428" s="1"/>
  <c r="EK432" a="1"/>
  <c r="EK432" s="1"/>
  <c r="EK436" a="1"/>
  <c r="EK436" s="1"/>
  <c r="EK440" a="1"/>
  <c r="EK440" s="1"/>
  <c r="EK444" a="1"/>
  <c r="EK444" s="1"/>
  <c r="EK448" a="1"/>
  <c r="EK448" s="1"/>
  <c r="EK452" a="1"/>
  <c r="EK452" s="1"/>
  <c r="EK456" a="1"/>
  <c r="EK456" s="1"/>
  <c r="EK460" a="1"/>
  <c r="EK460" s="1"/>
  <c r="EK464" a="1"/>
  <c r="EK464" s="1"/>
  <c r="EK378" a="1"/>
  <c r="EK378" s="1"/>
  <c r="EK382" a="1"/>
  <c r="EK382" s="1"/>
  <c r="EK386" a="1"/>
  <c r="EK386" s="1"/>
  <c r="EK390" a="1"/>
  <c r="EK390" s="1"/>
  <c r="EK394" a="1"/>
  <c r="EK394" s="1"/>
  <c r="EK398" a="1"/>
  <c r="EK398" s="1"/>
  <c r="EK402" a="1"/>
  <c r="EK402" s="1"/>
  <c r="EK406" a="1"/>
  <c r="EK406" s="1"/>
  <c r="EK410" a="1"/>
  <c r="EK410" s="1"/>
  <c r="EK414" a="1"/>
  <c r="EK414" s="1"/>
  <c r="EK418" a="1"/>
  <c r="EK418" s="1"/>
  <c r="EK422" a="1"/>
  <c r="EK422" s="1"/>
  <c r="EK425" a="1"/>
  <c r="EK425" s="1"/>
  <c r="EK429" a="1"/>
  <c r="EK429" s="1"/>
  <c r="EK433" a="1"/>
  <c r="EK433" s="1"/>
  <c r="EK437" a="1"/>
  <c r="EK437" s="1"/>
  <c r="EK441" a="1"/>
  <c r="EK441" s="1"/>
  <c r="EK445" a="1"/>
  <c r="EK445" s="1"/>
  <c r="EK449" a="1"/>
  <c r="EK449" s="1"/>
  <c r="EK453" a="1"/>
  <c r="EK453" s="1"/>
  <c r="EK457" a="1"/>
  <c r="EK457" s="1"/>
  <c r="EK461" a="1"/>
  <c r="EK461" s="1"/>
  <c r="EK379" a="1"/>
  <c r="EK379" s="1"/>
  <c r="EK383" a="1"/>
  <c r="EK383" s="1"/>
  <c r="EK387" a="1"/>
  <c r="EK387" s="1"/>
  <c r="EK391" a="1"/>
  <c r="EK391" s="1"/>
  <c r="EK395" a="1"/>
  <c r="EK395" s="1"/>
  <c r="EK399" a="1"/>
  <c r="EK399" s="1"/>
  <c r="EK403" a="1"/>
  <c r="EK403" s="1"/>
  <c r="EK407" a="1"/>
  <c r="EK407" s="1"/>
  <c r="EK411" a="1"/>
  <c r="EK411" s="1"/>
  <c r="EK415" a="1"/>
  <c r="EK415" s="1"/>
  <c r="EK419" a="1"/>
  <c r="EK419" s="1"/>
  <c r="EK423" a="1"/>
  <c r="EK423" s="1"/>
  <c r="EK424" a="1"/>
  <c r="EK424" s="1"/>
  <c r="EK426" a="1"/>
  <c r="EK426" s="1"/>
  <c r="EK430" a="1"/>
  <c r="EK430" s="1"/>
  <c r="EK434" a="1"/>
  <c r="EK434" s="1"/>
  <c r="EK438" a="1"/>
  <c r="EK438" s="1"/>
  <c r="EK442" a="1"/>
  <c r="EK442" s="1"/>
  <c r="EK446" a="1"/>
  <c r="EK446" s="1"/>
  <c r="EK450" a="1"/>
  <c r="EK450" s="1"/>
  <c r="EK454" a="1"/>
  <c r="EK454" s="1"/>
  <c r="EK458" a="1"/>
  <c r="EK458" s="1"/>
  <c r="EK462" a="1"/>
  <c r="EK462" s="1"/>
  <c r="EK376" a="1"/>
  <c r="EK376" s="1"/>
  <c r="EK380" a="1"/>
  <c r="EK380" s="1"/>
  <c r="EK384" a="1"/>
  <c r="EK384" s="1"/>
  <c r="EK388" a="1"/>
  <c r="EK388" s="1"/>
  <c r="EK392" a="1"/>
  <c r="EK392" s="1"/>
  <c r="EK396" a="1"/>
  <c r="EK396" s="1"/>
  <c r="EK400" a="1"/>
  <c r="EK400" s="1"/>
  <c r="EK404" a="1"/>
  <c r="EK404" s="1"/>
  <c r="EK408" a="1"/>
  <c r="EK408" s="1"/>
  <c r="EK412" a="1"/>
  <c r="EK412" s="1"/>
  <c r="EK416" a="1"/>
  <c r="EK416" s="1"/>
  <c r="EK420" a="1"/>
  <c r="EK420" s="1"/>
  <c r="EK427" a="1"/>
  <c r="EK427" s="1"/>
  <c r="EK431" a="1"/>
  <c r="EK431" s="1"/>
  <c r="EK435" a="1"/>
  <c r="EK435" s="1"/>
  <c r="EK439" a="1"/>
  <c r="EK439" s="1"/>
  <c r="EK443" a="1"/>
  <c r="EK443" s="1"/>
  <c r="EK447" a="1"/>
  <c r="EK447" s="1"/>
  <c r="EK451" a="1"/>
  <c r="EK451" s="1"/>
  <c r="EK455" a="1"/>
  <c r="EK455" s="1"/>
  <c r="EK459" a="1"/>
  <c r="EK459" s="1"/>
  <c r="EK463" a="1"/>
  <c r="EK463" s="1"/>
  <c r="CY259" a="1"/>
  <c r="CY259" s="1"/>
  <c r="CY260" a="1"/>
  <c r="CY260" s="1"/>
  <c r="CY261" a="1"/>
  <c r="CY261" s="1"/>
  <c r="CY265" a="1"/>
  <c r="CY265" s="1"/>
  <c r="CY269" a="1"/>
  <c r="CY269" s="1"/>
  <c r="CY273" a="1"/>
  <c r="CY273" s="1"/>
  <c r="CY277" a="1"/>
  <c r="CY277" s="1"/>
  <c r="CY281" a="1"/>
  <c r="CY281" s="1"/>
  <c r="CY285" a="1"/>
  <c r="CY285" s="1"/>
  <c r="CY289" a="1"/>
  <c r="CY289" s="1"/>
  <c r="CY293" a="1"/>
  <c r="CY293" s="1"/>
  <c r="CY297" a="1"/>
  <c r="CY297" s="1"/>
  <c r="CY301" a="1"/>
  <c r="CY301" s="1"/>
  <c r="CY305" a="1"/>
  <c r="CY305" s="1"/>
  <c r="CY309" a="1"/>
  <c r="CY309" s="1"/>
  <c r="CY313" a="1"/>
  <c r="CY313" s="1"/>
  <c r="CY317" a="1"/>
  <c r="CY317" s="1"/>
  <c r="CY321" a="1"/>
  <c r="CY321" s="1"/>
  <c r="CY325" a="1"/>
  <c r="CY325" s="1"/>
  <c r="CY329" a="1"/>
  <c r="CY329" s="1"/>
  <c r="CY333" a="1"/>
  <c r="CY333" s="1"/>
  <c r="CY337" a="1"/>
  <c r="CY337" s="1"/>
  <c r="CY341" a="1"/>
  <c r="CY341" s="1"/>
  <c r="CY345" a="1"/>
  <c r="CY345" s="1"/>
  <c r="CY349" a="1"/>
  <c r="CY349" s="1"/>
  <c r="CY353" a="1"/>
  <c r="CY353" s="1"/>
  <c r="CY357" a="1"/>
  <c r="CY357" s="1"/>
  <c r="CY361" a="1"/>
  <c r="CY361" s="1"/>
  <c r="CY365" a="1"/>
  <c r="CY365" s="1"/>
  <c r="CY367" a="1"/>
  <c r="CY367" s="1"/>
  <c r="CY371" a="1"/>
  <c r="CY371" s="1"/>
  <c r="CY375" a="1"/>
  <c r="CY375" s="1"/>
  <c r="CY262" a="1"/>
  <c r="CY262" s="1"/>
  <c r="CY266" a="1"/>
  <c r="CY266" s="1"/>
  <c r="CY270" a="1"/>
  <c r="CY270" s="1"/>
  <c r="CY274" a="1"/>
  <c r="CY274" s="1"/>
  <c r="CY278" a="1"/>
  <c r="CY278" s="1"/>
  <c r="CY282" a="1"/>
  <c r="CY282" s="1"/>
  <c r="CY286" a="1"/>
  <c r="CY286" s="1"/>
  <c r="CY290" a="1"/>
  <c r="CY290" s="1"/>
  <c r="CY294" a="1"/>
  <c r="CY294" s="1"/>
  <c r="CY298" a="1"/>
  <c r="CY298" s="1"/>
  <c r="CY302" a="1"/>
  <c r="CY302" s="1"/>
  <c r="CY306" a="1"/>
  <c r="CY306" s="1"/>
  <c r="CY310" a="1"/>
  <c r="CY310" s="1"/>
  <c r="CY314" a="1"/>
  <c r="CY314" s="1"/>
  <c r="CY318" a="1"/>
  <c r="CY318" s="1"/>
  <c r="CY322" a="1"/>
  <c r="CY322" s="1"/>
  <c r="CY326" a="1"/>
  <c r="CY326" s="1"/>
  <c r="CY330" a="1"/>
  <c r="CY330" s="1"/>
  <c r="CY334" a="1"/>
  <c r="CY334" s="1"/>
  <c r="CY338" a="1"/>
  <c r="CY338" s="1"/>
  <c r="CY342" a="1"/>
  <c r="CY342" s="1"/>
  <c r="CY346" a="1"/>
  <c r="CY346" s="1"/>
  <c r="CY350" a="1"/>
  <c r="CY350" s="1"/>
  <c r="CY354" a="1"/>
  <c r="CY354" s="1"/>
  <c r="CY358" a="1"/>
  <c r="CY358" s="1"/>
  <c r="CY362" a="1"/>
  <c r="CY362" s="1"/>
  <c r="CY366" a="1"/>
  <c r="CY366" s="1"/>
  <c r="CY368" a="1"/>
  <c r="CY368" s="1"/>
  <c r="CY372" a="1"/>
  <c r="CY372" s="1"/>
  <c r="CY263" a="1"/>
  <c r="CY263" s="1"/>
  <c r="CY267" a="1"/>
  <c r="CY267" s="1"/>
  <c r="CY271" a="1"/>
  <c r="CY271" s="1"/>
  <c r="CY275" a="1"/>
  <c r="CY275" s="1"/>
  <c r="CY279" a="1"/>
  <c r="CY279" s="1"/>
  <c r="CY283" a="1"/>
  <c r="CY283" s="1"/>
  <c r="CY287" a="1"/>
  <c r="CY287" s="1"/>
  <c r="CY291" a="1"/>
  <c r="CY291" s="1"/>
  <c r="CY295" a="1"/>
  <c r="CY295" s="1"/>
  <c r="CY299" a="1"/>
  <c r="CY299" s="1"/>
  <c r="CY303" a="1"/>
  <c r="CY303" s="1"/>
  <c r="CY307" a="1"/>
  <c r="CY307" s="1"/>
  <c r="CY311" a="1"/>
  <c r="CY311" s="1"/>
  <c r="CY315" a="1"/>
  <c r="CY315" s="1"/>
  <c r="CY319" a="1"/>
  <c r="CY319" s="1"/>
  <c r="CY323" a="1"/>
  <c r="CY323" s="1"/>
  <c r="CY327" a="1"/>
  <c r="CY327" s="1"/>
  <c r="CY331" a="1"/>
  <c r="CY331" s="1"/>
  <c r="CY335" a="1"/>
  <c r="CY335" s="1"/>
  <c r="CY339" a="1"/>
  <c r="CY339" s="1"/>
  <c r="CY343" a="1"/>
  <c r="CY343" s="1"/>
  <c r="CY347" a="1"/>
  <c r="CY347" s="1"/>
  <c r="CY351" a="1"/>
  <c r="CY351" s="1"/>
  <c r="CY355" a="1"/>
  <c r="CY355" s="1"/>
  <c r="CY359" a="1"/>
  <c r="CY359" s="1"/>
  <c r="CY363" a="1"/>
  <c r="CY363" s="1"/>
  <c r="CY369" a="1"/>
  <c r="CY369" s="1"/>
  <c r="CY373" a="1"/>
  <c r="CY373" s="1"/>
  <c r="CY264" a="1"/>
  <c r="CY264" s="1"/>
  <c r="CY268" a="1"/>
  <c r="CY268" s="1"/>
  <c r="CY272" a="1"/>
  <c r="CY272" s="1"/>
  <c r="CY276" a="1"/>
  <c r="CY276" s="1"/>
  <c r="CY280" a="1"/>
  <c r="CY280" s="1"/>
  <c r="CY284" a="1"/>
  <c r="CY284" s="1"/>
  <c r="CY288" a="1"/>
  <c r="CY288" s="1"/>
  <c r="CY292" a="1"/>
  <c r="CY292" s="1"/>
  <c r="CY296" a="1"/>
  <c r="CY296" s="1"/>
  <c r="CY300" a="1"/>
  <c r="CY300" s="1"/>
  <c r="CY304" a="1"/>
  <c r="CY304" s="1"/>
  <c r="CY308" a="1"/>
  <c r="CY308" s="1"/>
  <c r="CY312" a="1"/>
  <c r="CY312" s="1"/>
  <c r="CY316" a="1"/>
  <c r="CY316" s="1"/>
  <c r="CY320" a="1"/>
  <c r="CY320" s="1"/>
  <c r="CY324" a="1"/>
  <c r="CY324" s="1"/>
  <c r="CY328" a="1"/>
  <c r="CY328" s="1"/>
  <c r="CY332" a="1"/>
  <c r="CY332" s="1"/>
  <c r="CY336" a="1"/>
  <c r="CY336" s="1"/>
  <c r="CY340" a="1"/>
  <c r="CY340" s="1"/>
  <c r="CY344" a="1"/>
  <c r="CY344" s="1"/>
  <c r="CY348" a="1"/>
  <c r="CY348" s="1"/>
  <c r="CY352" a="1"/>
  <c r="CY352" s="1"/>
  <c r="CY356" a="1"/>
  <c r="CY356" s="1"/>
  <c r="CY360" a="1"/>
  <c r="CY360" s="1"/>
  <c r="CY364" a="1"/>
  <c r="CY364" s="1"/>
  <c r="CY370" a="1"/>
  <c r="CY370" s="1"/>
  <c r="CY374" a="1"/>
  <c r="CY374" s="1"/>
  <c r="CY379" a="1"/>
  <c r="CY379" s="1"/>
  <c r="CY383" a="1"/>
  <c r="CY383" s="1"/>
  <c r="CY387" a="1"/>
  <c r="CY387" s="1"/>
  <c r="CY391" a="1"/>
  <c r="CY391" s="1"/>
  <c r="CY395" a="1"/>
  <c r="CY395" s="1"/>
  <c r="CY399" a="1"/>
  <c r="CY399" s="1"/>
  <c r="CY403" a="1"/>
  <c r="CY403" s="1"/>
  <c r="CY407" a="1"/>
  <c r="CY407" s="1"/>
  <c r="CY411" a="1"/>
  <c r="CY411" s="1"/>
  <c r="CY415" a="1"/>
  <c r="CY415" s="1"/>
  <c r="CY419" a="1"/>
  <c r="CY419" s="1"/>
  <c r="CY423" a="1"/>
  <c r="CY423" s="1"/>
  <c r="CY426" a="1"/>
  <c r="CY426" s="1"/>
  <c r="CY430" a="1"/>
  <c r="CY430" s="1"/>
  <c r="CY434" a="1"/>
  <c r="CY434" s="1"/>
  <c r="CY438" a="1"/>
  <c r="CY438" s="1"/>
  <c r="CY442" a="1"/>
  <c r="CY442" s="1"/>
  <c r="CY446" a="1"/>
  <c r="CY446" s="1"/>
  <c r="CY450" a="1"/>
  <c r="CY450" s="1"/>
  <c r="CY454" a="1"/>
  <c r="CY454" s="1"/>
  <c r="CY458" a="1"/>
  <c r="CY458" s="1"/>
  <c r="CY462" a="1"/>
  <c r="CY462" s="1"/>
  <c r="CY376" a="1"/>
  <c r="CY376" s="1"/>
  <c r="CY380" a="1"/>
  <c r="CY380" s="1"/>
  <c r="CY384" a="1"/>
  <c r="CY384" s="1"/>
  <c r="CY388" a="1"/>
  <c r="CY388" s="1"/>
  <c r="CY392" a="1"/>
  <c r="CY392" s="1"/>
  <c r="CY396" a="1"/>
  <c r="CY396" s="1"/>
  <c r="CY400" a="1"/>
  <c r="CY400" s="1"/>
  <c r="CY404" a="1"/>
  <c r="CY404" s="1"/>
  <c r="CY408" a="1"/>
  <c r="CY408" s="1"/>
  <c r="CY412" a="1"/>
  <c r="CY412" s="1"/>
  <c r="CY416" a="1"/>
  <c r="CY416" s="1"/>
  <c r="CY420" a="1"/>
  <c r="CY420" s="1"/>
  <c r="CY427" a="1"/>
  <c r="CY427" s="1"/>
  <c r="CY431" a="1"/>
  <c r="CY431" s="1"/>
  <c r="CY435" a="1"/>
  <c r="CY435" s="1"/>
  <c r="CY439" a="1"/>
  <c r="CY439" s="1"/>
  <c r="CY443" a="1"/>
  <c r="CY443" s="1"/>
  <c r="CY447" a="1"/>
  <c r="CY447" s="1"/>
  <c r="CY451" a="1"/>
  <c r="CY451" s="1"/>
  <c r="CY455" a="1"/>
  <c r="CY455" s="1"/>
  <c r="CY459" a="1"/>
  <c r="CY459" s="1"/>
  <c r="CY463" a="1"/>
  <c r="CY463" s="1"/>
  <c r="CY377" a="1"/>
  <c r="CY377" s="1"/>
  <c r="CY381" a="1"/>
  <c r="CY381" s="1"/>
  <c r="CY385" a="1"/>
  <c r="CY385" s="1"/>
  <c r="CY389" a="1"/>
  <c r="CY389" s="1"/>
  <c r="CY393" a="1"/>
  <c r="CY393" s="1"/>
  <c r="CY397" a="1"/>
  <c r="CY397" s="1"/>
  <c r="CY401" a="1"/>
  <c r="CY401" s="1"/>
  <c r="CY405" a="1"/>
  <c r="CY405" s="1"/>
  <c r="CY409" a="1"/>
  <c r="CY409" s="1"/>
  <c r="CY413" a="1"/>
  <c r="CY413" s="1"/>
  <c r="CY417" a="1"/>
  <c r="CY417" s="1"/>
  <c r="CY421" a="1"/>
  <c r="CY421" s="1"/>
  <c r="CY424" a="1"/>
  <c r="CY424" s="1"/>
  <c r="CY428" a="1"/>
  <c r="CY428" s="1"/>
  <c r="CY432" a="1"/>
  <c r="CY432" s="1"/>
  <c r="CY436" a="1"/>
  <c r="CY436" s="1"/>
  <c r="CY440" a="1"/>
  <c r="CY440" s="1"/>
  <c r="CY444" a="1"/>
  <c r="CY444" s="1"/>
  <c r="CY448" a="1"/>
  <c r="CY448" s="1"/>
  <c r="CY452" a="1"/>
  <c r="CY452" s="1"/>
  <c r="CY456" a="1"/>
  <c r="CY456" s="1"/>
  <c r="CY460" a="1"/>
  <c r="CY460" s="1"/>
  <c r="CY464" a="1"/>
  <c r="CY464" s="1"/>
  <c r="CY378" a="1"/>
  <c r="CY378" s="1"/>
  <c r="CY382" a="1"/>
  <c r="CY382" s="1"/>
  <c r="CY386" a="1"/>
  <c r="CY386" s="1"/>
  <c r="CY390" a="1"/>
  <c r="CY390" s="1"/>
  <c r="CY394" a="1"/>
  <c r="CY394" s="1"/>
  <c r="CY398" a="1"/>
  <c r="CY398" s="1"/>
  <c r="CY402" a="1"/>
  <c r="CY402" s="1"/>
  <c r="CY406" a="1"/>
  <c r="CY406" s="1"/>
  <c r="CY410" a="1"/>
  <c r="CY410" s="1"/>
  <c r="CY414" a="1"/>
  <c r="CY414" s="1"/>
  <c r="CY418" a="1"/>
  <c r="CY418" s="1"/>
  <c r="CY422" a="1"/>
  <c r="CY422" s="1"/>
  <c r="CY425" a="1"/>
  <c r="CY425" s="1"/>
  <c r="CY429" a="1"/>
  <c r="CY429" s="1"/>
  <c r="CY433" a="1"/>
  <c r="CY433" s="1"/>
  <c r="CY437" a="1"/>
  <c r="CY437" s="1"/>
  <c r="CY441" a="1"/>
  <c r="CY441" s="1"/>
  <c r="CY445" a="1"/>
  <c r="CY445" s="1"/>
  <c r="CY449" a="1"/>
  <c r="CY449" s="1"/>
  <c r="CY453" a="1"/>
  <c r="CY453" s="1"/>
  <c r="CY457" a="1"/>
  <c r="CY457" s="1"/>
  <c r="CY461" a="1"/>
  <c r="CY461" s="1"/>
  <c r="BG259" a="1"/>
  <c r="BG259" s="1"/>
  <c r="BG260" a="1"/>
  <c r="BG260" s="1"/>
  <c r="BG261" a="1"/>
  <c r="BG261" s="1"/>
  <c r="BG265" a="1"/>
  <c r="BG265" s="1"/>
  <c r="BG269" a="1"/>
  <c r="BG269" s="1"/>
  <c r="BG273" a="1"/>
  <c r="BG273" s="1"/>
  <c r="BG277" a="1"/>
  <c r="BG277" s="1"/>
  <c r="BG281" a="1"/>
  <c r="BG281" s="1"/>
  <c r="BG285" a="1"/>
  <c r="BG285" s="1"/>
  <c r="BG289" a="1"/>
  <c r="BG289" s="1"/>
  <c r="BG293" a="1"/>
  <c r="BG293" s="1"/>
  <c r="BG297" a="1"/>
  <c r="BG297" s="1"/>
  <c r="BG301" a="1"/>
  <c r="BG301" s="1"/>
  <c r="BG305" a="1"/>
  <c r="BG305" s="1"/>
  <c r="BG309" a="1"/>
  <c r="BG309" s="1"/>
  <c r="BG313" a="1"/>
  <c r="BG313" s="1"/>
  <c r="BG317" a="1"/>
  <c r="BG317" s="1"/>
  <c r="BG321" a="1"/>
  <c r="BG321" s="1"/>
  <c r="BG325" a="1"/>
  <c r="BG325" s="1"/>
  <c r="BG329" a="1"/>
  <c r="BG329" s="1"/>
  <c r="BG333" a="1"/>
  <c r="BG333" s="1"/>
  <c r="BG337" a="1"/>
  <c r="BG337" s="1"/>
  <c r="BG341" a="1"/>
  <c r="BG341" s="1"/>
  <c r="BG345" a="1"/>
  <c r="BG345" s="1"/>
  <c r="BG349" a="1"/>
  <c r="BG349" s="1"/>
  <c r="BG353" a="1"/>
  <c r="BG353" s="1"/>
  <c r="BG357" a="1"/>
  <c r="BG357" s="1"/>
  <c r="BG361" a="1"/>
  <c r="BG361" s="1"/>
  <c r="BG365" a="1"/>
  <c r="BG365" s="1"/>
  <c r="BG367" a="1"/>
  <c r="BG367" s="1"/>
  <c r="BG371" a="1"/>
  <c r="BG371" s="1"/>
  <c r="BG375" a="1"/>
  <c r="BG375" s="1"/>
  <c r="BG262" a="1"/>
  <c r="BG262" s="1"/>
  <c r="BG266" a="1"/>
  <c r="BG266" s="1"/>
  <c r="BG270" a="1"/>
  <c r="BG270" s="1"/>
  <c r="BG274" a="1"/>
  <c r="BG274" s="1"/>
  <c r="BG278" a="1"/>
  <c r="BG278" s="1"/>
  <c r="BG282" a="1"/>
  <c r="BG282" s="1"/>
  <c r="BG286" a="1"/>
  <c r="BG286" s="1"/>
  <c r="BG290" a="1"/>
  <c r="BG290" s="1"/>
  <c r="BG294" a="1"/>
  <c r="BG294" s="1"/>
  <c r="BG298" a="1"/>
  <c r="BG298" s="1"/>
  <c r="BG302" a="1"/>
  <c r="BG302" s="1"/>
  <c r="BG306" a="1"/>
  <c r="BG306" s="1"/>
  <c r="BG310" a="1"/>
  <c r="BG310" s="1"/>
  <c r="BG314" a="1"/>
  <c r="BG314" s="1"/>
  <c r="BG318" a="1"/>
  <c r="BG318" s="1"/>
  <c r="BG322" a="1"/>
  <c r="BG322" s="1"/>
  <c r="BG326" a="1"/>
  <c r="BG326" s="1"/>
  <c r="BG330" a="1"/>
  <c r="BG330" s="1"/>
  <c r="BG334" a="1"/>
  <c r="BG334" s="1"/>
  <c r="BG338" a="1"/>
  <c r="BG338" s="1"/>
  <c r="BG342" a="1"/>
  <c r="BG342" s="1"/>
  <c r="BG346" a="1"/>
  <c r="BG346" s="1"/>
  <c r="BG350" a="1"/>
  <c r="BG350" s="1"/>
  <c r="BG354" a="1"/>
  <c r="BG354" s="1"/>
  <c r="BG358" a="1"/>
  <c r="BG358" s="1"/>
  <c r="BG362" a="1"/>
  <c r="BG362" s="1"/>
  <c r="BG366" a="1"/>
  <c r="BG366" s="1"/>
  <c r="BG368" a="1"/>
  <c r="BG368" s="1"/>
  <c r="BG372" a="1"/>
  <c r="BG372" s="1"/>
  <c r="BG376" a="1"/>
  <c r="BG376" s="1"/>
  <c r="BG263" a="1"/>
  <c r="BG263" s="1"/>
  <c r="BG267" a="1"/>
  <c r="BG267" s="1"/>
  <c r="BG271" a="1"/>
  <c r="BG271" s="1"/>
  <c r="BG275" a="1"/>
  <c r="BG275" s="1"/>
  <c r="BG279" a="1"/>
  <c r="BG279" s="1"/>
  <c r="BG283" a="1"/>
  <c r="BG283" s="1"/>
  <c r="BG287" a="1"/>
  <c r="BG287" s="1"/>
  <c r="BG291" a="1"/>
  <c r="BG291" s="1"/>
  <c r="BG295" a="1"/>
  <c r="BG295" s="1"/>
  <c r="BG299" a="1"/>
  <c r="BG299" s="1"/>
  <c r="BG303" a="1"/>
  <c r="BG303" s="1"/>
  <c r="BG307" a="1"/>
  <c r="BG307" s="1"/>
  <c r="BG311" a="1"/>
  <c r="BG311" s="1"/>
  <c r="BG315" a="1"/>
  <c r="BG315" s="1"/>
  <c r="BG319" a="1"/>
  <c r="BG319" s="1"/>
  <c r="BG323" a="1"/>
  <c r="BG323" s="1"/>
  <c r="BG327" a="1"/>
  <c r="BG327" s="1"/>
  <c r="BG331" a="1"/>
  <c r="BG331" s="1"/>
  <c r="BG335" a="1"/>
  <c r="BG335" s="1"/>
  <c r="BG339" a="1"/>
  <c r="BG339" s="1"/>
  <c r="BG343" a="1"/>
  <c r="BG343" s="1"/>
  <c r="BG347" a="1"/>
  <c r="BG347" s="1"/>
  <c r="BG351" a="1"/>
  <c r="BG351" s="1"/>
  <c r="BG355" a="1"/>
  <c r="BG355" s="1"/>
  <c r="BG359" a="1"/>
  <c r="BG359" s="1"/>
  <c r="BG363" a="1"/>
  <c r="BG363" s="1"/>
  <c r="BG369" a="1"/>
  <c r="BG369" s="1"/>
  <c r="BG373" a="1"/>
  <c r="BG373" s="1"/>
  <c r="BG264" a="1"/>
  <c r="BG264" s="1"/>
  <c r="BG268" a="1"/>
  <c r="BG268" s="1"/>
  <c r="BG272" a="1"/>
  <c r="BG272" s="1"/>
  <c r="BG276" a="1"/>
  <c r="BG276" s="1"/>
  <c r="BG280" a="1"/>
  <c r="BG280" s="1"/>
  <c r="BG284" a="1"/>
  <c r="BG284" s="1"/>
  <c r="BG288" a="1"/>
  <c r="BG288" s="1"/>
  <c r="BG292" a="1"/>
  <c r="BG292" s="1"/>
  <c r="BG296" a="1"/>
  <c r="BG296" s="1"/>
  <c r="BG300" a="1"/>
  <c r="BG300" s="1"/>
  <c r="BG304" a="1"/>
  <c r="BG304" s="1"/>
  <c r="BG308" a="1"/>
  <c r="BG308" s="1"/>
  <c r="BG312" a="1"/>
  <c r="BG312" s="1"/>
  <c r="BG316" a="1"/>
  <c r="BG316" s="1"/>
  <c r="BG320" a="1"/>
  <c r="BG320" s="1"/>
  <c r="BG324" a="1"/>
  <c r="BG324" s="1"/>
  <c r="BG328" a="1"/>
  <c r="BG328" s="1"/>
  <c r="BG332" a="1"/>
  <c r="BG332" s="1"/>
  <c r="BG336" a="1"/>
  <c r="BG336" s="1"/>
  <c r="BG340" a="1"/>
  <c r="BG340" s="1"/>
  <c r="BG344" a="1"/>
  <c r="BG344" s="1"/>
  <c r="BG348" a="1"/>
  <c r="BG348" s="1"/>
  <c r="BG352" a="1"/>
  <c r="BG352" s="1"/>
  <c r="BG356" a="1"/>
  <c r="BG356" s="1"/>
  <c r="BG360" a="1"/>
  <c r="BG360" s="1"/>
  <c r="BG364" a="1"/>
  <c r="BG364" s="1"/>
  <c r="BG370" a="1"/>
  <c r="BG370" s="1"/>
  <c r="BG374" a="1"/>
  <c r="BG374" s="1"/>
  <c r="BG379" a="1"/>
  <c r="BG379" s="1"/>
  <c r="BG383" a="1"/>
  <c r="BG383" s="1"/>
  <c r="BG387" a="1"/>
  <c r="BG387" s="1"/>
  <c r="BG391" a="1"/>
  <c r="BG391" s="1"/>
  <c r="BG395" a="1"/>
  <c r="BG395" s="1"/>
  <c r="BG399" a="1"/>
  <c r="BG399" s="1"/>
  <c r="BG403" a="1"/>
  <c r="BG403" s="1"/>
  <c r="BG407" a="1"/>
  <c r="BG407" s="1"/>
  <c r="BG411" a="1"/>
  <c r="BG411" s="1"/>
  <c r="BG415" a="1"/>
  <c r="BG415" s="1"/>
  <c r="BG419" a="1"/>
  <c r="BG419" s="1"/>
  <c r="BG423" a="1"/>
  <c r="BG423" s="1"/>
  <c r="BG426" a="1"/>
  <c r="BG426" s="1"/>
  <c r="BG430" a="1"/>
  <c r="BG430" s="1"/>
  <c r="BG434" a="1"/>
  <c r="BG434" s="1"/>
  <c r="BG438" a="1"/>
  <c r="BG438" s="1"/>
  <c r="BG442" a="1"/>
  <c r="BG442" s="1"/>
  <c r="BG446" a="1"/>
  <c r="BG446" s="1"/>
  <c r="BG450" a="1"/>
  <c r="BG450" s="1"/>
  <c r="BG454" a="1"/>
  <c r="BG454" s="1"/>
  <c r="BG458" a="1"/>
  <c r="BG458" s="1"/>
  <c r="BG462" a="1"/>
  <c r="BG462" s="1"/>
  <c r="BG380" a="1"/>
  <c r="BG380" s="1"/>
  <c r="BG384" a="1"/>
  <c r="BG384" s="1"/>
  <c r="BG388" a="1"/>
  <c r="BG388" s="1"/>
  <c r="BG392" a="1"/>
  <c r="BG392" s="1"/>
  <c r="BG396" a="1"/>
  <c r="BG396" s="1"/>
  <c r="BG400" a="1"/>
  <c r="BG400" s="1"/>
  <c r="BG404" a="1"/>
  <c r="BG404" s="1"/>
  <c r="BG408" a="1"/>
  <c r="BG408" s="1"/>
  <c r="BG412" a="1"/>
  <c r="BG412" s="1"/>
  <c r="BG416" a="1"/>
  <c r="BG416" s="1"/>
  <c r="BG420" a="1"/>
  <c r="BG420" s="1"/>
  <c r="BG424" a="1"/>
  <c r="BG424" s="1"/>
  <c r="BG427" a="1"/>
  <c r="BG427" s="1"/>
  <c r="BG431" a="1"/>
  <c r="BG431" s="1"/>
  <c r="BG435" a="1"/>
  <c r="BG435" s="1"/>
  <c r="BG439" a="1"/>
  <c r="BG439" s="1"/>
  <c r="BG443" a="1"/>
  <c r="BG443" s="1"/>
  <c r="BG447" a="1"/>
  <c r="BG447" s="1"/>
  <c r="BG451" a="1"/>
  <c r="BG451" s="1"/>
  <c r="BG455" a="1"/>
  <c r="BG455" s="1"/>
  <c r="BG459" a="1"/>
  <c r="BG459" s="1"/>
  <c r="BG463" a="1"/>
  <c r="BG463" s="1"/>
  <c r="BG377" a="1"/>
  <c r="BG377" s="1"/>
  <c r="BG381" a="1"/>
  <c r="BG381" s="1"/>
  <c r="BG385" a="1"/>
  <c r="BG385" s="1"/>
  <c r="BG389" a="1"/>
  <c r="BG389" s="1"/>
  <c r="BG393" a="1"/>
  <c r="BG393" s="1"/>
  <c r="BG397" a="1"/>
  <c r="BG397" s="1"/>
  <c r="BG401" a="1"/>
  <c r="BG401" s="1"/>
  <c r="BG405" a="1"/>
  <c r="BG405" s="1"/>
  <c r="BG409" a="1"/>
  <c r="BG409" s="1"/>
  <c r="BG413" a="1"/>
  <c r="BG413" s="1"/>
  <c r="BG417" a="1"/>
  <c r="BG417" s="1"/>
  <c r="BG421" a="1"/>
  <c r="BG421" s="1"/>
  <c r="BG428" a="1"/>
  <c r="BG428" s="1"/>
  <c r="BG432" a="1"/>
  <c r="BG432" s="1"/>
  <c r="BG436" a="1"/>
  <c r="BG436" s="1"/>
  <c r="BG440" a="1"/>
  <c r="BG440" s="1"/>
  <c r="BG444" a="1"/>
  <c r="BG444" s="1"/>
  <c r="BG448" a="1"/>
  <c r="BG448" s="1"/>
  <c r="BG452" a="1"/>
  <c r="BG452" s="1"/>
  <c r="BG456" a="1"/>
  <c r="BG456" s="1"/>
  <c r="BG460" a="1"/>
  <c r="BG460" s="1"/>
  <c r="BG464" a="1"/>
  <c r="BG464" s="1"/>
  <c r="BG378" a="1"/>
  <c r="BG378" s="1"/>
  <c r="BG382" a="1"/>
  <c r="BG382" s="1"/>
  <c r="BG386" a="1"/>
  <c r="BG386" s="1"/>
  <c r="BG390" a="1"/>
  <c r="BG390" s="1"/>
  <c r="BG394" a="1"/>
  <c r="BG394" s="1"/>
  <c r="BG398" a="1"/>
  <c r="BG398" s="1"/>
  <c r="BG402" a="1"/>
  <c r="BG402" s="1"/>
  <c r="BG406" a="1"/>
  <c r="BG406" s="1"/>
  <c r="BG410" a="1"/>
  <c r="BG410" s="1"/>
  <c r="BG414" a="1"/>
  <c r="BG414" s="1"/>
  <c r="BG418" a="1"/>
  <c r="BG418" s="1"/>
  <c r="BG422" a="1"/>
  <c r="BG422" s="1"/>
  <c r="BG425" a="1"/>
  <c r="BG425" s="1"/>
  <c r="BG429" a="1"/>
  <c r="BG429" s="1"/>
  <c r="BG433" a="1"/>
  <c r="BG433" s="1"/>
  <c r="BG437" a="1"/>
  <c r="BG437" s="1"/>
  <c r="BG441" a="1"/>
  <c r="BG441" s="1"/>
  <c r="BG445" a="1"/>
  <c r="BG445" s="1"/>
  <c r="BG449" a="1"/>
  <c r="BG449" s="1"/>
  <c r="BG453" a="1"/>
  <c r="BG453" s="1"/>
  <c r="BG457" a="1"/>
  <c r="BG457" s="1"/>
  <c r="BG461" a="1"/>
  <c r="BG461" s="1"/>
  <c r="DL260" a="1"/>
  <c r="DL260" s="1"/>
  <c r="DL261" a="1"/>
  <c r="DL261" s="1"/>
  <c r="DL259" a="1"/>
  <c r="DL259" s="1"/>
  <c r="DL262" a="1"/>
  <c r="DL262" s="1"/>
  <c r="DL266" a="1"/>
  <c r="DL266" s="1"/>
  <c r="DL270" a="1"/>
  <c r="DL270" s="1"/>
  <c r="DL274" a="1"/>
  <c r="DL274" s="1"/>
  <c r="DL278" a="1"/>
  <c r="DL278" s="1"/>
  <c r="DL282" a="1"/>
  <c r="DL282" s="1"/>
  <c r="DL286" a="1"/>
  <c r="DL286" s="1"/>
  <c r="DL290" a="1"/>
  <c r="DL290" s="1"/>
  <c r="DL294" a="1"/>
  <c r="DL294" s="1"/>
  <c r="DL298" a="1"/>
  <c r="DL298" s="1"/>
  <c r="DL302" a="1"/>
  <c r="DL302" s="1"/>
  <c r="DL306" a="1"/>
  <c r="DL306" s="1"/>
  <c r="DL310" a="1"/>
  <c r="DL310" s="1"/>
  <c r="DL314" a="1"/>
  <c r="DL314" s="1"/>
  <c r="DL318" a="1"/>
  <c r="DL318" s="1"/>
  <c r="DL322" a="1"/>
  <c r="DL322" s="1"/>
  <c r="DL326" a="1"/>
  <c r="DL326" s="1"/>
  <c r="DL330" a="1"/>
  <c r="DL330" s="1"/>
  <c r="DL334" a="1"/>
  <c r="DL334" s="1"/>
  <c r="DL338" a="1"/>
  <c r="DL338" s="1"/>
  <c r="DL342" a="1"/>
  <c r="DL342" s="1"/>
  <c r="DL346" a="1"/>
  <c r="DL346" s="1"/>
  <c r="DL350" a="1"/>
  <c r="DL350" s="1"/>
  <c r="DL354" a="1"/>
  <c r="DL354" s="1"/>
  <c r="DL358" a="1"/>
  <c r="DL358" s="1"/>
  <c r="DL362" a="1"/>
  <c r="DL362" s="1"/>
  <c r="DL366" a="1"/>
  <c r="DL366" s="1"/>
  <c r="DL368" a="1"/>
  <c r="DL368" s="1"/>
  <c r="DL372" a="1"/>
  <c r="DL372" s="1"/>
  <c r="DL263" a="1"/>
  <c r="DL263" s="1"/>
  <c r="DL267" a="1"/>
  <c r="DL267" s="1"/>
  <c r="DL271" a="1"/>
  <c r="DL271" s="1"/>
  <c r="DL275" a="1"/>
  <c r="DL275" s="1"/>
  <c r="DL279" a="1"/>
  <c r="DL279" s="1"/>
  <c r="DL283" a="1"/>
  <c r="DL283" s="1"/>
  <c r="DL287" a="1"/>
  <c r="DL287" s="1"/>
  <c r="DL291" a="1"/>
  <c r="DL291" s="1"/>
  <c r="DL295" a="1"/>
  <c r="DL295" s="1"/>
  <c r="DL299" a="1"/>
  <c r="DL299" s="1"/>
  <c r="DL303" a="1"/>
  <c r="DL303" s="1"/>
  <c r="DL307" a="1"/>
  <c r="DL307" s="1"/>
  <c r="DL311" a="1"/>
  <c r="DL311" s="1"/>
  <c r="DL315" a="1"/>
  <c r="DL315" s="1"/>
  <c r="DL319" a="1"/>
  <c r="DL319" s="1"/>
  <c r="DL323" a="1"/>
  <c r="DL323" s="1"/>
  <c r="DL327" a="1"/>
  <c r="DL327" s="1"/>
  <c r="DL331" a="1"/>
  <c r="DL331" s="1"/>
  <c r="DL335" a="1"/>
  <c r="DL335" s="1"/>
  <c r="DL339" a="1"/>
  <c r="DL339" s="1"/>
  <c r="DL343" a="1"/>
  <c r="DL343" s="1"/>
  <c r="DL347" a="1"/>
  <c r="DL347" s="1"/>
  <c r="DL351" a="1"/>
  <c r="DL351" s="1"/>
  <c r="DL355" a="1"/>
  <c r="DL355" s="1"/>
  <c r="DL359" a="1"/>
  <c r="DL359" s="1"/>
  <c r="DL363" a="1"/>
  <c r="DL363" s="1"/>
  <c r="DL369" a="1"/>
  <c r="DL369" s="1"/>
  <c r="DL373" a="1"/>
  <c r="DL373" s="1"/>
  <c r="DL264" a="1"/>
  <c r="DL264" s="1"/>
  <c r="DL268" a="1"/>
  <c r="DL268" s="1"/>
  <c r="DL272" a="1"/>
  <c r="DL272" s="1"/>
  <c r="DL276" a="1"/>
  <c r="DL276" s="1"/>
  <c r="DL280" a="1"/>
  <c r="DL280" s="1"/>
  <c r="DL284" a="1"/>
  <c r="DL284" s="1"/>
  <c r="DL288" a="1"/>
  <c r="DL288" s="1"/>
  <c r="DL292" a="1"/>
  <c r="DL292" s="1"/>
  <c r="DL296" a="1"/>
  <c r="DL296" s="1"/>
  <c r="DL300" a="1"/>
  <c r="DL300" s="1"/>
  <c r="DL304" a="1"/>
  <c r="DL304" s="1"/>
  <c r="DL308" a="1"/>
  <c r="DL308" s="1"/>
  <c r="DL312" a="1"/>
  <c r="DL312" s="1"/>
  <c r="DL316" a="1"/>
  <c r="DL316" s="1"/>
  <c r="DL320" a="1"/>
  <c r="DL320" s="1"/>
  <c r="DL324" a="1"/>
  <c r="DL324" s="1"/>
  <c r="DL328" a="1"/>
  <c r="DL328" s="1"/>
  <c r="DL332" a="1"/>
  <c r="DL332" s="1"/>
  <c r="DL336" a="1"/>
  <c r="DL336" s="1"/>
  <c r="DL340" a="1"/>
  <c r="DL340" s="1"/>
  <c r="DL344" a="1"/>
  <c r="DL344" s="1"/>
  <c r="DL348" a="1"/>
  <c r="DL348" s="1"/>
  <c r="DL352" a="1"/>
  <c r="DL352" s="1"/>
  <c r="DL356" a="1"/>
  <c r="DL356" s="1"/>
  <c r="DL360" a="1"/>
  <c r="DL360" s="1"/>
  <c r="DL364" a="1"/>
  <c r="DL364" s="1"/>
  <c r="DL370" a="1"/>
  <c r="DL370" s="1"/>
  <c r="DL374" a="1"/>
  <c r="DL374" s="1"/>
  <c r="DL265" a="1"/>
  <c r="DL265" s="1"/>
  <c r="DL269" a="1"/>
  <c r="DL269" s="1"/>
  <c r="DL273" a="1"/>
  <c r="DL273" s="1"/>
  <c r="DL277" a="1"/>
  <c r="DL277" s="1"/>
  <c r="DL281" a="1"/>
  <c r="DL281" s="1"/>
  <c r="DL285" a="1"/>
  <c r="DL285" s="1"/>
  <c r="DL289" a="1"/>
  <c r="DL289" s="1"/>
  <c r="DL293" a="1"/>
  <c r="DL293" s="1"/>
  <c r="DL297" a="1"/>
  <c r="DL297" s="1"/>
  <c r="DL301" a="1"/>
  <c r="DL301" s="1"/>
  <c r="DL305" a="1"/>
  <c r="DL305" s="1"/>
  <c r="DL309" a="1"/>
  <c r="DL309" s="1"/>
  <c r="DL313" a="1"/>
  <c r="DL313" s="1"/>
  <c r="DL317" a="1"/>
  <c r="DL317" s="1"/>
  <c r="DL321" a="1"/>
  <c r="DL321" s="1"/>
  <c r="DL325" a="1"/>
  <c r="DL325" s="1"/>
  <c r="DL329" a="1"/>
  <c r="DL329" s="1"/>
  <c r="DL333" a="1"/>
  <c r="DL333" s="1"/>
  <c r="DL337" a="1"/>
  <c r="DL337" s="1"/>
  <c r="DL341" a="1"/>
  <c r="DL341" s="1"/>
  <c r="DL345" a="1"/>
  <c r="DL345" s="1"/>
  <c r="DL349" a="1"/>
  <c r="DL349" s="1"/>
  <c r="DL353" a="1"/>
  <c r="DL353" s="1"/>
  <c r="DL357" a="1"/>
  <c r="DL357" s="1"/>
  <c r="DL361" a="1"/>
  <c r="DL361" s="1"/>
  <c r="DL365" a="1"/>
  <c r="DL365" s="1"/>
  <c r="DL367" a="1"/>
  <c r="DL367" s="1"/>
  <c r="DL371" a="1"/>
  <c r="DL371" s="1"/>
  <c r="DL375" a="1"/>
  <c r="DL375" s="1"/>
  <c r="DL376" a="1"/>
  <c r="DL376" s="1"/>
  <c r="DL380" a="1"/>
  <c r="DL380" s="1"/>
  <c r="DL384" a="1"/>
  <c r="DL384" s="1"/>
  <c r="DL388" a="1"/>
  <c r="DL388" s="1"/>
  <c r="DL392" a="1"/>
  <c r="DL392" s="1"/>
  <c r="DL396" a="1"/>
  <c r="DL396" s="1"/>
  <c r="DL400" a="1"/>
  <c r="DL400" s="1"/>
  <c r="DL404" a="1"/>
  <c r="DL404" s="1"/>
  <c r="DL408" a="1"/>
  <c r="DL408" s="1"/>
  <c r="DL412" a="1"/>
  <c r="DL412" s="1"/>
  <c r="DL416" a="1"/>
  <c r="DL416" s="1"/>
  <c r="DL420" a="1"/>
  <c r="DL420" s="1"/>
  <c r="DL424" a="1"/>
  <c r="DL424" s="1"/>
  <c r="DL427" a="1"/>
  <c r="DL427" s="1"/>
  <c r="DL431" a="1"/>
  <c r="DL431" s="1"/>
  <c r="DL435" a="1"/>
  <c r="DL435" s="1"/>
  <c r="DL439" a="1"/>
  <c r="DL439" s="1"/>
  <c r="DL443" a="1"/>
  <c r="DL443" s="1"/>
  <c r="DL447" a="1"/>
  <c r="DL447" s="1"/>
  <c r="DL451" a="1"/>
  <c r="DL451" s="1"/>
  <c r="DL455" a="1"/>
  <c r="DL455" s="1"/>
  <c r="DL459" a="1"/>
  <c r="DL459" s="1"/>
  <c r="DL463" a="1"/>
  <c r="DL463" s="1"/>
  <c r="DL377" a="1"/>
  <c r="DL377" s="1"/>
  <c r="DL381" a="1"/>
  <c r="DL381" s="1"/>
  <c r="DL385" a="1"/>
  <c r="DL385" s="1"/>
  <c r="DL389" a="1"/>
  <c r="DL389" s="1"/>
  <c r="DL393" a="1"/>
  <c r="DL393" s="1"/>
  <c r="DL397" a="1"/>
  <c r="DL397" s="1"/>
  <c r="DL401" a="1"/>
  <c r="DL401" s="1"/>
  <c r="DL405" a="1"/>
  <c r="DL405" s="1"/>
  <c r="DL409" a="1"/>
  <c r="DL409" s="1"/>
  <c r="DL413" a="1"/>
  <c r="DL413" s="1"/>
  <c r="DL417" a="1"/>
  <c r="DL417" s="1"/>
  <c r="DL421" a="1"/>
  <c r="DL421" s="1"/>
  <c r="DL428" a="1"/>
  <c r="DL428" s="1"/>
  <c r="DL432" a="1"/>
  <c r="DL432" s="1"/>
  <c r="DL436" a="1"/>
  <c r="DL436" s="1"/>
  <c r="DL440" a="1"/>
  <c r="DL440" s="1"/>
  <c r="DL444" a="1"/>
  <c r="DL444" s="1"/>
  <c r="DL448" a="1"/>
  <c r="DL448" s="1"/>
  <c r="DL452" a="1"/>
  <c r="DL452" s="1"/>
  <c r="DL456" a="1"/>
  <c r="DL456" s="1"/>
  <c r="DL460" a="1"/>
  <c r="DL460" s="1"/>
  <c r="DL464" a="1"/>
  <c r="DL464" s="1"/>
  <c r="DL378" a="1"/>
  <c r="DL378" s="1"/>
  <c r="DL382" a="1"/>
  <c r="DL382" s="1"/>
  <c r="DL386" a="1"/>
  <c r="DL386" s="1"/>
  <c r="DL390" a="1"/>
  <c r="DL390" s="1"/>
  <c r="DL394" a="1"/>
  <c r="DL394" s="1"/>
  <c r="DL398" a="1"/>
  <c r="DL398" s="1"/>
  <c r="DL402" a="1"/>
  <c r="DL402" s="1"/>
  <c r="DL406" a="1"/>
  <c r="DL406" s="1"/>
  <c r="DL410" a="1"/>
  <c r="DL410" s="1"/>
  <c r="DL414" a="1"/>
  <c r="DL414" s="1"/>
  <c r="DL418" a="1"/>
  <c r="DL418" s="1"/>
  <c r="DL422" a="1"/>
  <c r="DL422" s="1"/>
  <c r="DL425" a="1"/>
  <c r="DL425" s="1"/>
  <c r="DL429" a="1"/>
  <c r="DL429" s="1"/>
  <c r="DL433" a="1"/>
  <c r="DL433" s="1"/>
  <c r="DL437" a="1"/>
  <c r="DL437" s="1"/>
  <c r="DL441" a="1"/>
  <c r="DL441" s="1"/>
  <c r="DL445" a="1"/>
  <c r="DL445" s="1"/>
  <c r="DL449" a="1"/>
  <c r="DL449" s="1"/>
  <c r="DL453" a="1"/>
  <c r="DL453" s="1"/>
  <c r="DL457" a="1"/>
  <c r="DL457" s="1"/>
  <c r="DL461" a="1"/>
  <c r="DL461" s="1"/>
  <c r="DL379" a="1"/>
  <c r="DL379" s="1"/>
  <c r="DL383" a="1"/>
  <c r="DL383" s="1"/>
  <c r="DL387" a="1"/>
  <c r="DL387" s="1"/>
  <c r="DL391" a="1"/>
  <c r="DL391" s="1"/>
  <c r="DL395" a="1"/>
  <c r="DL395" s="1"/>
  <c r="DL399" a="1"/>
  <c r="DL399" s="1"/>
  <c r="DL403" a="1"/>
  <c r="DL403" s="1"/>
  <c r="DL407" a="1"/>
  <c r="DL407" s="1"/>
  <c r="DL411" a="1"/>
  <c r="DL411" s="1"/>
  <c r="DL415" a="1"/>
  <c r="DL415" s="1"/>
  <c r="DL419" a="1"/>
  <c r="DL419" s="1"/>
  <c r="DL423" a="1"/>
  <c r="DL423" s="1"/>
  <c r="DL426" a="1"/>
  <c r="DL426" s="1"/>
  <c r="DL430" a="1"/>
  <c r="DL430" s="1"/>
  <c r="DL434" a="1"/>
  <c r="DL434" s="1"/>
  <c r="DL438" a="1"/>
  <c r="DL438" s="1"/>
  <c r="DL442" a="1"/>
  <c r="DL442" s="1"/>
  <c r="DL446" a="1"/>
  <c r="DL446" s="1"/>
  <c r="DL450" a="1"/>
  <c r="DL450" s="1"/>
  <c r="DL454" a="1"/>
  <c r="DL454" s="1"/>
  <c r="DL458" a="1"/>
  <c r="DL458" s="1"/>
  <c r="DL462" a="1"/>
  <c r="DL462" s="1"/>
  <c r="BY261" a="1"/>
  <c r="BY261" s="1"/>
  <c r="BY259" a="1"/>
  <c r="BY259" s="1"/>
  <c r="BY260" a="1"/>
  <c r="BY260" s="1"/>
  <c r="BY263" a="1"/>
  <c r="BY263" s="1"/>
  <c r="BY267" a="1"/>
  <c r="BY267" s="1"/>
  <c r="BY271" a="1"/>
  <c r="BY271" s="1"/>
  <c r="BY275" a="1"/>
  <c r="BY275" s="1"/>
  <c r="BY279" a="1"/>
  <c r="BY279" s="1"/>
  <c r="BY283" a="1"/>
  <c r="BY283" s="1"/>
  <c r="BY287" a="1"/>
  <c r="BY287" s="1"/>
  <c r="BY291" a="1"/>
  <c r="BY291" s="1"/>
  <c r="BY295" a="1"/>
  <c r="BY295" s="1"/>
  <c r="BY299" a="1"/>
  <c r="BY299" s="1"/>
  <c r="BY303" a="1"/>
  <c r="BY303" s="1"/>
  <c r="BY307" a="1"/>
  <c r="BY307" s="1"/>
  <c r="BY311" a="1"/>
  <c r="BY311" s="1"/>
  <c r="BY315" a="1"/>
  <c r="BY315" s="1"/>
  <c r="BY319" a="1"/>
  <c r="BY319" s="1"/>
  <c r="BY323" a="1"/>
  <c r="BY323" s="1"/>
  <c r="BY327" a="1"/>
  <c r="BY327" s="1"/>
  <c r="BY331" a="1"/>
  <c r="BY331" s="1"/>
  <c r="BY335" a="1"/>
  <c r="BY335" s="1"/>
  <c r="BY339" a="1"/>
  <c r="BY339" s="1"/>
  <c r="BY343" a="1"/>
  <c r="BY343" s="1"/>
  <c r="BY347" a="1"/>
  <c r="BY347" s="1"/>
  <c r="BY351" a="1"/>
  <c r="BY351" s="1"/>
  <c r="BY355" a="1"/>
  <c r="BY355" s="1"/>
  <c r="BY359" a="1"/>
  <c r="BY359" s="1"/>
  <c r="BY363" a="1"/>
  <c r="BY363" s="1"/>
  <c r="BY369" a="1"/>
  <c r="BY369" s="1"/>
  <c r="BY373" a="1"/>
  <c r="BY373" s="1"/>
  <c r="BY264" a="1"/>
  <c r="BY264" s="1"/>
  <c r="BY268" a="1"/>
  <c r="BY268" s="1"/>
  <c r="BY272" a="1"/>
  <c r="BY272" s="1"/>
  <c r="BY276" a="1"/>
  <c r="BY276" s="1"/>
  <c r="BY280" a="1"/>
  <c r="BY280" s="1"/>
  <c r="BY284" a="1"/>
  <c r="BY284" s="1"/>
  <c r="BY288" a="1"/>
  <c r="BY288" s="1"/>
  <c r="BY292" a="1"/>
  <c r="BY292" s="1"/>
  <c r="BY296" a="1"/>
  <c r="BY296" s="1"/>
  <c r="BY300" a="1"/>
  <c r="BY300" s="1"/>
  <c r="BY304" a="1"/>
  <c r="BY304" s="1"/>
  <c r="BY308" a="1"/>
  <c r="BY308" s="1"/>
  <c r="BY312" a="1"/>
  <c r="BY312" s="1"/>
  <c r="BY316" a="1"/>
  <c r="BY316" s="1"/>
  <c r="BY320" a="1"/>
  <c r="BY320" s="1"/>
  <c r="BY324" a="1"/>
  <c r="BY324" s="1"/>
  <c r="BY328" a="1"/>
  <c r="BY328" s="1"/>
  <c r="BY332" a="1"/>
  <c r="BY332" s="1"/>
  <c r="BY336" a="1"/>
  <c r="BY336" s="1"/>
  <c r="BY340" a="1"/>
  <c r="BY340" s="1"/>
  <c r="BY344" a="1"/>
  <c r="BY344" s="1"/>
  <c r="BY348" a="1"/>
  <c r="BY348" s="1"/>
  <c r="BY352" a="1"/>
  <c r="BY352" s="1"/>
  <c r="BY356" a="1"/>
  <c r="BY356" s="1"/>
  <c r="BY360" a="1"/>
  <c r="BY360" s="1"/>
  <c r="BY364" a="1"/>
  <c r="BY364" s="1"/>
  <c r="BY370" a="1"/>
  <c r="BY370" s="1"/>
  <c r="BY374" a="1"/>
  <c r="BY374" s="1"/>
  <c r="BY265" a="1"/>
  <c r="BY265" s="1"/>
  <c r="BY269" a="1"/>
  <c r="BY269" s="1"/>
  <c r="BY273" a="1"/>
  <c r="BY273" s="1"/>
  <c r="BY277" a="1"/>
  <c r="BY277" s="1"/>
  <c r="BY281" a="1"/>
  <c r="BY281" s="1"/>
  <c r="BY285" a="1"/>
  <c r="BY285" s="1"/>
  <c r="BY289" a="1"/>
  <c r="BY289" s="1"/>
  <c r="BY293" a="1"/>
  <c r="BY293" s="1"/>
  <c r="BY297" a="1"/>
  <c r="BY297" s="1"/>
  <c r="BY301" a="1"/>
  <c r="BY301" s="1"/>
  <c r="BY305" a="1"/>
  <c r="BY305" s="1"/>
  <c r="BY309" a="1"/>
  <c r="BY309" s="1"/>
  <c r="BY313" a="1"/>
  <c r="BY313" s="1"/>
  <c r="BY317" a="1"/>
  <c r="BY317" s="1"/>
  <c r="BY321" a="1"/>
  <c r="BY321" s="1"/>
  <c r="BY325" a="1"/>
  <c r="BY325" s="1"/>
  <c r="BY329" a="1"/>
  <c r="BY329" s="1"/>
  <c r="BY333" a="1"/>
  <c r="BY333" s="1"/>
  <c r="BY337" a="1"/>
  <c r="BY337" s="1"/>
  <c r="BY341" a="1"/>
  <c r="BY341" s="1"/>
  <c r="BY345" a="1"/>
  <c r="BY345" s="1"/>
  <c r="BY349" a="1"/>
  <c r="BY349" s="1"/>
  <c r="BY353" a="1"/>
  <c r="BY353" s="1"/>
  <c r="BY357" a="1"/>
  <c r="BY357" s="1"/>
  <c r="BY361" a="1"/>
  <c r="BY361" s="1"/>
  <c r="BY365" a="1"/>
  <c r="BY365" s="1"/>
  <c r="BY367" a="1"/>
  <c r="BY367" s="1"/>
  <c r="BY371" a="1"/>
  <c r="BY371" s="1"/>
  <c r="BY375" a="1"/>
  <c r="BY375" s="1"/>
  <c r="BY262" a="1"/>
  <c r="BY262" s="1"/>
  <c r="BY266" a="1"/>
  <c r="BY266" s="1"/>
  <c r="BY270" a="1"/>
  <c r="BY270" s="1"/>
  <c r="BY274" a="1"/>
  <c r="BY274" s="1"/>
  <c r="BY278" a="1"/>
  <c r="BY278" s="1"/>
  <c r="BY282" a="1"/>
  <c r="BY282" s="1"/>
  <c r="BY286" a="1"/>
  <c r="BY286" s="1"/>
  <c r="BY290" a="1"/>
  <c r="BY290" s="1"/>
  <c r="BY294" a="1"/>
  <c r="BY294" s="1"/>
  <c r="BY298" a="1"/>
  <c r="BY298" s="1"/>
  <c r="BY302" a="1"/>
  <c r="BY302" s="1"/>
  <c r="BY306" a="1"/>
  <c r="BY306" s="1"/>
  <c r="BY310" a="1"/>
  <c r="BY310" s="1"/>
  <c r="BY314" a="1"/>
  <c r="BY314" s="1"/>
  <c r="BY318" a="1"/>
  <c r="BY318" s="1"/>
  <c r="BY322" a="1"/>
  <c r="BY322" s="1"/>
  <c r="BY326" a="1"/>
  <c r="BY326" s="1"/>
  <c r="BY330" a="1"/>
  <c r="BY330" s="1"/>
  <c r="BY334" a="1"/>
  <c r="BY334" s="1"/>
  <c r="BY338" a="1"/>
  <c r="BY338" s="1"/>
  <c r="BY342" a="1"/>
  <c r="BY342" s="1"/>
  <c r="BY346" a="1"/>
  <c r="BY346" s="1"/>
  <c r="BY350" a="1"/>
  <c r="BY350" s="1"/>
  <c r="BY354" a="1"/>
  <c r="BY354" s="1"/>
  <c r="BY358" a="1"/>
  <c r="BY358" s="1"/>
  <c r="BY362" a="1"/>
  <c r="BY362" s="1"/>
  <c r="BY366" a="1"/>
  <c r="BY366" s="1"/>
  <c r="BY368" a="1"/>
  <c r="BY368" s="1"/>
  <c r="BY372" a="1"/>
  <c r="BY372" s="1"/>
  <c r="BY376" a="1"/>
  <c r="BY376" s="1"/>
  <c r="BY377" a="1"/>
  <c r="BY377" s="1"/>
  <c r="BY381" a="1"/>
  <c r="BY381" s="1"/>
  <c r="BY385" a="1"/>
  <c r="BY385" s="1"/>
  <c r="BY389" a="1"/>
  <c r="BY389" s="1"/>
  <c r="BY393" a="1"/>
  <c r="BY393" s="1"/>
  <c r="BY397" a="1"/>
  <c r="BY397" s="1"/>
  <c r="BY401" a="1"/>
  <c r="BY401" s="1"/>
  <c r="BY405" a="1"/>
  <c r="BY405" s="1"/>
  <c r="BY409" a="1"/>
  <c r="BY409" s="1"/>
  <c r="BY413" a="1"/>
  <c r="BY413" s="1"/>
  <c r="BY417" a="1"/>
  <c r="BY417" s="1"/>
  <c r="BY421" a="1"/>
  <c r="BY421" s="1"/>
  <c r="BY428" a="1"/>
  <c r="BY428" s="1"/>
  <c r="BY432" a="1"/>
  <c r="BY432" s="1"/>
  <c r="BY436" a="1"/>
  <c r="BY436" s="1"/>
  <c r="BY440" a="1"/>
  <c r="BY440" s="1"/>
  <c r="BY444" a="1"/>
  <c r="BY444" s="1"/>
  <c r="BY448" a="1"/>
  <c r="BY448" s="1"/>
  <c r="BY452" a="1"/>
  <c r="BY452" s="1"/>
  <c r="BY456" a="1"/>
  <c r="BY456" s="1"/>
  <c r="BY460" a="1"/>
  <c r="BY460" s="1"/>
  <c r="BY464" a="1"/>
  <c r="BY464" s="1"/>
  <c r="BY378" a="1"/>
  <c r="BY378" s="1"/>
  <c r="BY382" a="1"/>
  <c r="BY382" s="1"/>
  <c r="BY386" a="1"/>
  <c r="BY386" s="1"/>
  <c r="BY390" a="1"/>
  <c r="BY390" s="1"/>
  <c r="BY394" a="1"/>
  <c r="BY394" s="1"/>
  <c r="BY398" a="1"/>
  <c r="BY398" s="1"/>
  <c r="BY402" a="1"/>
  <c r="BY402" s="1"/>
  <c r="BY406" a="1"/>
  <c r="BY406" s="1"/>
  <c r="BY410" a="1"/>
  <c r="BY410" s="1"/>
  <c r="BY414" a="1"/>
  <c r="BY414" s="1"/>
  <c r="BY418" a="1"/>
  <c r="BY418" s="1"/>
  <c r="BY422" a="1"/>
  <c r="BY422" s="1"/>
  <c r="BY425" a="1"/>
  <c r="BY425" s="1"/>
  <c r="BY429" a="1"/>
  <c r="BY429" s="1"/>
  <c r="BY433" a="1"/>
  <c r="BY433" s="1"/>
  <c r="BY437" a="1"/>
  <c r="BY437" s="1"/>
  <c r="BY441" a="1"/>
  <c r="BY441" s="1"/>
  <c r="BY445" a="1"/>
  <c r="BY445" s="1"/>
  <c r="BY449" a="1"/>
  <c r="BY449" s="1"/>
  <c r="BY453" a="1"/>
  <c r="BY453" s="1"/>
  <c r="BY457" a="1"/>
  <c r="BY457" s="1"/>
  <c r="BY461" a="1"/>
  <c r="BY461" s="1"/>
  <c r="BY379" a="1"/>
  <c r="BY379" s="1"/>
  <c r="BY383" a="1"/>
  <c r="BY383" s="1"/>
  <c r="BY387" a="1"/>
  <c r="BY387" s="1"/>
  <c r="BY391" a="1"/>
  <c r="BY391" s="1"/>
  <c r="BY395" a="1"/>
  <c r="BY395" s="1"/>
  <c r="BY399" a="1"/>
  <c r="BY399" s="1"/>
  <c r="BY403" a="1"/>
  <c r="BY403" s="1"/>
  <c r="BY407" a="1"/>
  <c r="BY407" s="1"/>
  <c r="BY411" a="1"/>
  <c r="BY411" s="1"/>
  <c r="BY415" a="1"/>
  <c r="BY415" s="1"/>
  <c r="BY419" a="1"/>
  <c r="BY419" s="1"/>
  <c r="BY423" a="1"/>
  <c r="BY423" s="1"/>
  <c r="BY426" a="1"/>
  <c r="BY426" s="1"/>
  <c r="BY430" a="1"/>
  <c r="BY430" s="1"/>
  <c r="BY434" a="1"/>
  <c r="BY434" s="1"/>
  <c r="BY438" a="1"/>
  <c r="BY438" s="1"/>
  <c r="BY442" a="1"/>
  <c r="BY442" s="1"/>
  <c r="BY446" a="1"/>
  <c r="BY446" s="1"/>
  <c r="BY450" a="1"/>
  <c r="BY450" s="1"/>
  <c r="BY454" a="1"/>
  <c r="BY454" s="1"/>
  <c r="BY458" a="1"/>
  <c r="BY458" s="1"/>
  <c r="BY462" a="1"/>
  <c r="BY462" s="1"/>
  <c r="BY380" a="1"/>
  <c r="BY380" s="1"/>
  <c r="BY384" a="1"/>
  <c r="BY384" s="1"/>
  <c r="BY388" a="1"/>
  <c r="BY388" s="1"/>
  <c r="BY392" a="1"/>
  <c r="BY392" s="1"/>
  <c r="BY396" a="1"/>
  <c r="BY396" s="1"/>
  <c r="BY400" a="1"/>
  <c r="BY400" s="1"/>
  <c r="BY404" a="1"/>
  <c r="BY404" s="1"/>
  <c r="BY408" a="1"/>
  <c r="BY408" s="1"/>
  <c r="BY412" a="1"/>
  <c r="BY412" s="1"/>
  <c r="BY416" a="1"/>
  <c r="BY416" s="1"/>
  <c r="BY420" a="1"/>
  <c r="BY420" s="1"/>
  <c r="BY424" a="1"/>
  <c r="BY424" s="1"/>
  <c r="BY427" a="1"/>
  <c r="BY427" s="1"/>
  <c r="BY431" a="1"/>
  <c r="BY431" s="1"/>
  <c r="BY435" a="1"/>
  <c r="BY435" s="1"/>
  <c r="BY439" a="1"/>
  <c r="BY439" s="1"/>
  <c r="BY443" a="1"/>
  <c r="BY443" s="1"/>
  <c r="BY447" a="1"/>
  <c r="BY447" s="1"/>
  <c r="BY451" a="1"/>
  <c r="BY451" s="1"/>
  <c r="BY455" a="1"/>
  <c r="BY455" s="1"/>
  <c r="BY459" a="1"/>
  <c r="BY459" s="1"/>
  <c r="BY463" a="1"/>
  <c r="BY463" s="1"/>
  <c r="EQ259" a="1"/>
  <c r="EQ259" s="1"/>
  <c r="EQ260" a="1"/>
  <c r="EQ260" s="1"/>
  <c r="EQ261" a="1"/>
  <c r="EQ261" s="1"/>
  <c r="EQ265" a="1"/>
  <c r="EQ265" s="1"/>
  <c r="EQ269" a="1"/>
  <c r="EQ269" s="1"/>
  <c r="EQ273" a="1"/>
  <c r="EQ273" s="1"/>
  <c r="EQ277" a="1"/>
  <c r="EQ277" s="1"/>
  <c r="EQ281" a="1"/>
  <c r="EQ281" s="1"/>
  <c r="EQ285" a="1"/>
  <c r="EQ285" s="1"/>
  <c r="EQ289" a="1"/>
  <c r="EQ289" s="1"/>
  <c r="EQ293" a="1"/>
  <c r="EQ293" s="1"/>
  <c r="EQ297" a="1"/>
  <c r="EQ297" s="1"/>
  <c r="EQ301" a="1"/>
  <c r="EQ301" s="1"/>
  <c r="EQ305" a="1"/>
  <c r="EQ305" s="1"/>
  <c r="EQ313" a="1"/>
  <c r="EQ313" s="1"/>
  <c r="EQ317" a="1"/>
  <c r="EQ317" s="1"/>
  <c r="EQ321" a="1"/>
  <c r="EQ321" s="1"/>
  <c r="EQ325" a="1"/>
  <c r="EQ325" s="1"/>
  <c r="EQ329" a="1"/>
  <c r="EQ329" s="1"/>
  <c r="EQ333" a="1"/>
  <c r="EQ333" s="1"/>
  <c r="EQ337" a="1"/>
  <c r="EQ337" s="1"/>
  <c r="EQ341" a="1"/>
  <c r="EQ341" s="1"/>
  <c r="EQ345" a="1"/>
  <c r="EQ345" s="1"/>
  <c r="EQ349" a="1"/>
  <c r="EQ349" s="1"/>
  <c r="EQ353" a="1"/>
  <c r="EQ353" s="1"/>
  <c r="EQ357" a="1"/>
  <c r="EQ357" s="1"/>
  <c r="EQ361" a="1"/>
  <c r="EQ361" s="1"/>
  <c r="EQ365" a="1"/>
  <c r="EQ365" s="1"/>
  <c r="EQ367" a="1"/>
  <c r="EQ367" s="1"/>
  <c r="EQ371" a="1"/>
  <c r="EQ371" s="1"/>
  <c r="EQ375" a="1"/>
  <c r="EQ375" s="1"/>
  <c r="EQ262" a="1"/>
  <c r="EQ262" s="1"/>
  <c r="EQ266" a="1"/>
  <c r="EQ266" s="1"/>
  <c r="EQ270" a="1"/>
  <c r="EQ270" s="1"/>
  <c r="EQ274" a="1"/>
  <c r="EQ274" s="1"/>
  <c r="EQ278" a="1"/>
  <c r="EQ278" s="1"/>
  <c r="EQ282" a="1"/>
  <c r="EQ282" s="1"/>
  <c r="EQ286" a="1"/>
  <c r="EQ286" s="1"/>
  <c r="EQ290" a="1"/>
  <c r="EQ290" s="1"/>
  <c r="EQ294" a="1"/>
  <c r="EQ294" s="1"/>
  <c r="EQ298" a="1"/>
  <c r="EQ298" s="1"/>
  <c r="EQ302" a="1"/>
  <c r="EQ302" s="1"/>
  <c r="EQ306" a="1"/>
  <c r="EQ306" s="1"/>
  <c r="EQ310" a="1"/>
  <c r="EQ310" s="1"/>
  <c r="EQ314" a="1"/>
  <c r="EQ314" s="1"/>
  <c r="EQ318" a="1"/>
  <c r="EQ318" s="1"/>
  <c r="EQ322" a="1"/>
  <c r="EQ322" s="1"/>
  <c r="EQ326" a="1"/>
  <c r="EQ326" s="1"/>
  <c r="EQ330" a="1"/>
  <c r="EQ330" s="1"/>
  <c r="EQ334" a="1"/>
  <c r="EQ334" s="1"/>
  <c r="EQ338" a="1"/>
  <c r="EQ338" s="1"/>
  <c r="EQ342" a="1"/>
  <c r="EQ342" s="1"/>
  <c r="EQ346" a="1"/>
  <c r="EQ346" s="1"/>
  <c r="EQ350" a="1"/>
  <c r="EQ350" s="1"/>
  <c r="EQ354" a="1"/>
  <c r="EQ354" s="1"/>
  <c r="EQ358" a="1"/>
  <c r="EQ358" s="1"/>
  <c r="EQ362" a="1"/>
  <c r="EQ362" s="1"/>
  <c r="EQ366" a="1"/>
  <c r="EQ366" s="1"/>
  <c r="EQ368" a="1"/>
  <c r="EQ368" s="1"/>
  <c r="EQ372" a="1"/>
  <c r="EQ372" s="1"/>
  <c r="EQ263" a="1"/>
  <c r="EQ263" s="1"/>
  <c r="EQ267" a="1"/>
  <c r="EQ267" s="1"/>
  <c r="EQ271" a="1"/>
  <c r="EQ271" s="1"/>
  <c r="EQ275" a="1"/>
  <c r="EQ275" s="1"/>
  <c r="EQ279" a="1"/>
  <c r="EQ279" s="1"/>
  <c r="EQ283" a="1"/>
  <c r="EQ283" s="1"/>
  <c r="EQ287" a="1"/>
  <c r="EQ287" s="1"/>
  <c r="EQ291" a="1"/>
  <c r="EQ291" s="1"/>
  <c r="EQ295" a="1"/>
  <c r="EQ295" s="1"/>
  <c r="EQ299" a="1"/>
  <c r="EQ299" s="1"/>
  <c r="EQ303" a="1"/>
  <c r="EQ303" s="1"/>
  <c r="EQ307" a="1"/>
  <c r="EQ307" s="1"/>
  <c r="EQ309" a="1"/>
  <c r="EQ309" s="1"/>
  <c r="EQ311" a="1"/>
  <c r="EQ311" s="1"/>
  <c r="EQ315" a="1"/>
  <c r="EQ315" s="1"/>
  <c r="EQ319" a="1"/>
  <c r="EQ319" s="1"/>
  <c r="EQ323" a="1"/>
  <c r="EQ323" s="1"/>
  <c r="EQ327" a="1"/>
  <c r="EQ327" s="1"/>
  <c r="EQ331" a="1"/>
  <c r="EQ331" s="1"/>
  <c r="EQ335" a="1"/>
  <c r="EQ335" s="1"/>
  <c r="EQ339" a="1"/>
  <c r="EQ339" s="1"/>
  <c r="EQ343" a="1"/>
  <c r="EQ343" s="1"/>
  <c r="EQ347" a="1"/>
  <c r="EQ347" s="1"/>
  <c r="EQ351" a="1"/>
  <c r="EQ351" s="1"/>
  <c r="EQ355" a="1"/>
  <c r="EQ355" s="1"/>
  <c r="EQ359" a="1"/>
  <c r="EQ359" s="1"/>
  <c r="EQ363" a="1"/>
  <c r="EQ363" s="1"/>
  <c r="EQ369" a="1"/>
  <c r="EQ369" s="1"/>
  <c r="EQ373" a="1"/>
  <c r="EQ373" s="1"/>
  <c r="EQ264" a="1"/>
  <c r="EQ264" s="1"/>
  <c r="EQ268" a="1"/>
  <c r="EQ268" s="1"/>
  <c r="EQ272" a="1"/>
  <c r="EQ272" s="1"/>
  <c r="EQ276" a="1"/>
  <c r="EQ276" s="1"/>
  <c r="EQ280" a="1"/>
  <c r="EQ280" s="1"/>
  <c r="EQ284" a="1"/>
  <c r="EQ284" s="1"/>
  <c r="EQ288" a="1"/>
  <c r="EQ288" s="1"/>
  <c r="EQ292" a="1"/>
  <c r="EQ292" s="1"/>
  <c r="EQ296" a="1"/>
  <c r="EQ296" s="1"/>
  <c r="EQ300" a="1"/>
  <c r="EQ300" s="1"/>
  <c r="EQ304" a="1"/>
  <c r="EQ304" s="1"/>
  <c r="EQ308" a="1"/>
  <c r="EQ308" s="1"/>
  <c r="EQ312" a="1"/>
  <c r="EQ312" s="1"/>
  <c r="EQ316" a="1"/>
  <c r="EQ316" s="1"/>
  <c r="EQ320" a="1"/>
  <c r="EQ320" s="1"/>
  <c r="EQ324" a="1"/>
  <c r="EQ324" s="1"/>
  <c r="EQ328" a="1"/>
  <c r="EQ328" s="1"/>
  <c r="EQ332" a="1"/>
  <c r="EQ332" s="1"/>
  <c r="EQ336" a="1"/>
  <c r="EQ336" s="1"/>
  <c r="EQ340" a="1"/>
  <c r="EQ340" s="1"/>
  <c r="EQ344" a="1"/>
  <c r="EQ344" s="1"/>
  <c r="EQ348" a="1"/>
  <c r="EQ348" s="1"/>
  <c r="EQ352" a="1"/>
  <c r="EQ352" s="1"/>
  <c r="EQ356" a="1"/>
  <c r="EQ356" s="1"/>
  <c r="EQ360" a="1"/>
  <c r="EQ360" s="1"/>
  <c r="EQ364" a="1"/>
  <c r="EQ364" s="1"/>
  <c r="EQ370" a="1"/>
  <c r="EQ370" s="1"/>
  <c r="EQ374" a="1"/>
  <c r="EQ374" s="1"/>
  <c r="EQ379" a="1"/>
  <c r="EQ379" s="1"/>
  <c r="EQ383" a="1"/>
  <c r="EQ383" s="1"/>
  <c r="EQ387" a="1"/>
  <c r="EQ387" s="1"/>
  <c r="EQ391" a="1"/>
  <c r="EQ391" s="1"/>
  <c r="EQ395" a="1"/>
  <c r="EQ395" s="1"/>
  <c r="EQ399" a="1"/>
  <c r="EQ399" s="1"/>
  <c r="EQ403" a="1"/>
  <c r="EQ403" s="1"/>
  <c r="EQ407" a="1"/>
  <c r="EQ407" s="1"/>
  <c r="EQ411" a="1"/>
  <c r="EQ411" s="1"/>
  <c r="EQ415" a="1"/>
  <c r="EQ415" s="1"/>
  <c r="EQ419" a="1"/>
  <c r="EQ419" s="1"/>
  <c r="EQ423" a="1"/>
  <c r="EQ423" s="1"/>
  <c r="EQ426" a="1"/>
  <c r="EQ426" s="1"/>
  <c r="EQ430" a="1"/>
  <c r="EQ430" s="1"/>
  <c r="EQ434" a="1"/>
  <c r="EQ434" s="1"/>
  <c r="EQ438" a="1"/>
  <c r="EQ438" s="1"/>
  <c r="EQ442" a="1"/>
  <c r="EQ442" s="1"/>
  <c r="EQ446" a="1"/>
  <c r="EQ446" s="1"/>
  <c r="EQ450" a="1"/>
  <c r="EQ450" s="1"/>
  <c r="EQ454" a="1"/>
  <c r="EQ454" s="1"/>
  <c r="EQ458" a="1"/>
  <c r="EQ458" s="1"/>
  <c r="EQ462" a="1"/>
  <c r="EQ462" s="1"/>
  <c r="EQ376" a="1"/>
  <c r="EQ376" s="1"/>
  <c r="EQ380" a="1"/>
  <c r="EQ380" s="1"/>
  <c r="EQ384" a="1"/>
  <c r="EQ384" s="1"/>
  <c r="EQ388" a="1"/>
  <c r="EQ388" s="1"/>
  <c r="EQ392" a="1"/>
  <c r="EQ392" s="1"/>
  <c r="EQ396" a="1"/>
  <c r="EQ396" s="1"/>
  <c r="EQ400" a="1"/>
  <c r="EQ400" s="1"/>
  <c r="EQ404" a="1"/>
  <c r="EQ404" s="1"/>
  <c r="EQ408" a="1"/>
  <c r="EQ408" s="1"/>
  <c r="EQ412" a="1"/>
  <c r="EQ412" s="1"/>
  <c r="EQ416" a="1"/>
  <c r="EQ416" s="1"/>
  <c r="EQ420" a="1"/>
  <c r="EQ420" s="1"/>
  <c r="EQ427" a="1"/>
  <c r="EQ427" s="1"/>
  <c r="EQ431" a="1"/>
  <c r="EQ431" s="1"/>
  <c r="EQ435" a="1"/>
  <c r="EQ435" s="1"/>
  <c r="EQ439" a="1"/>
  <c r="EQ439" s="1"/>
  <c r="EQ443" a="1"/>
  <c r="EQ443" s="1"/>
  <c r="EQ447" a="1"/>
  <c r="EQ447" s="1"/>
  <c r="EQ451" a="1"/>
  <c r="EQ451" s="1"/>
  <c r="EQ455" a="1"/>
  <c r="EQ455" s="1"/>
  <c r="EQ459" a="1"/>
  <c r="EQ459" s="1"/>
  <c r="EQ463" a="1"/>
  <c r="EQ463" s="1"/>
  <c r="EQ377" a="1"/>
  <c r="EQ377" s="1"/>
  <c r="EQ381" a="1"/>
  <c r="EQ381" s="1"/>
  <c r="EQ385" a="1"/>
  <c r="EQ385" s="1"/>
  <c r="EQ389" a="1"/>
  <c r="EQ389" s="1"/>
  <c r="EQ393" a="1"/>
  <c r="EQ393" s="1"/>
  <c r="EQ397" a="1"/>
  <c r="EQ397" s="1"/>
  <c r="EQ401" a="1"/>
  <c r="EQ401" s="1"/>
  <c r="EQ405" a="1"/>
  <c r="EQ405" s="1"/>
  <c r="EQ409" a="1"/>
  <c r="EQ409" s="1"/>
  <c r="EQ413" a="1"/>
  <c r="EQ413" s="1"/>
  <c r="EQ417" a="1"/>
  <c r="EQ417" s="1"/>
  <c r="EQ421" a="1"/>
  <c r="EQ421" s="1"/>
  <c r="EQ424" a="1"/>
  <c r="EQ424" s="1"/>
  <c r="EQ428" a="1"/>
  <c r="EQ428" s="1"/>
  <c r="EQ432" a="1"/>
  <c r="EQ432" s="1"/>
  <c r="EQ436" a="1"/>
  <c r="EQ436" s="1"/>
  <c r="EQ440" a="1"/>
  <c r="EQ440" s="1"/>
  <c r="EQ444" a="1"/>
  <c r="EQ444" s="1"/>
  <c r="EQ448" a="1"/>
  <c r="EQ448" s="1"/>
  <c r="EQ452" a="1"/>
  <c r="EQ452" s="1"/>
  <c r="EQ456" a="1"/>
  <c r="EQ456" s="1"/>
  <c r="EQ460" a="1"/>
  <c r="EQ460" s="1"/>
  <c r="EQ464" a="1"/>
  <c r="EQ464" s="1"/>
  <c r="EQ378" a="1"/>
  <c r="EQ378" s="1"/>
  <c r="EQ382" a="1"/>
  <c r="EQ382" s="1"/>
  <c r="EQ386" a="1"/>
  <c r="EQ386" s="1"/>
  <c r="EQ390" a="1"/>
  <c r="EQ390" s="1"/>
  <c r="EQ394" a="1"/>
  <c r="EQ394" s="1"/>
  <c r="EQ398" a="1"/>
  <c r="EQ398" s="1"/>
  <c r="EQ402" a="1"/>
  <c r="EQ402" s="1"/>
  <c r="EQ406" a="1"/>
  <c r="EQ406" s="1"/>
  <c r="EQ410" a="1"/>
  <c r="EQ410" s="1"/>
  <c r="EQ414" a="1"/>
  <c r="EQ414" s="1"/>
  <c r="EQ418" a="1"/>
  <c r="EQ418" s="1"/>
  <c r="EQ422" a="1"/>
  <c r="EQ422" s="1"/>
  <c r="EQ425" a="1"/>
  <c r="EQ425" s="1"/>
  <c r="EQ429" a="1"/>
  <c r="EQ429" s="1"/>
  <c r="EQ433" a="1"/>
  <c r="EQ433" s="1"/>
  <c r="EQ437" a="1"/>
  <c r="EQ437" s="1"/>
  <c r="EQ441" a="1"/>
  <c r="EQ441" s="1"/>
  <c r="EQ445" a="1"/>
  <c r="EQ445" s="1"/>
  <c r="EQ449" a="1"/>
  <c r="EQ449" s="1"/>
  <c r="EQ453" a="1"/>
  <c r="EQ453" s="1"/>
  <c r="EQ457" a="1"/>
  <c r="EQ457" s="1"/>
  <c r="EQ461" a="1"/>
  <c r="EQ461" s="1"/>
  <c r="DS259" a="1"/>
  <c r="DS259" s="1"/>
  <c r="DS260" a="1"/>
  <c r="DS260" s="1"/>
  <c r="DS261" a="1"/>
  <c r="DS261" s="1"/>
  <c r="DS265" a="1"/>
  <c r="DS265" s="1"/>
  <c r="DS269" a="1"/>
  <c r="DS269" s="1"/>
  <c r="DS273" a="1"/>
  <c r="DS273" s="1"/>
  <c r="DS277" a="1"/>
  <c r="DS277" s="1"/>
  <c r="DS281" a="1"/>
  <c r="DS281" s="1"/>
  <c r="DS285" a="1"/>
  <c r="DS285" s="1"/>
  <c r="DS289" a="1"/>
  <c r="DS289" s="1"/>
  <c r="DS293" a="1"/>
  <c r="DS293" s="1"/>
  <c r="DS297" a="1"/>
  <c r="DS297" s="1"/>
  <c r="DS301" a="1"/>
  <c r="DS301" s="1"/>
  <c r="DS305" a="1"/>
  <c r="DS305" s="1"/>
  <c r="DS309" a="1"/>
  <c r="DS309" s="1"/>
  <c r="DS313" a="1"/>
  <c r="DS313" s="1"/>
  <c r="DS317" a="1"/>
  <c r="DS317" s="1"/>
  <c r="DS321" a="1"/>
  <c r="DS321" s="1"/>
  <c r="DS325" a="1"/>
  <c r="DS325" s="1"/>
  <c r="DS329" a="1"/>
  <c r="DS329" s="1"/>
  <c r="DS333" a="1"/>
  <c r="DS333" s="1"/>
  <c r="DS337" a="1"/>
  <c r="DS337" s="1"/>
  <c r="DS341" a="1"/>
  <c r="DS341" s="1"/>
  <c r="DS345" a="1"/>
  <c r="DS345" s="1"/>
  <c r="DS349" a="1"/>
  <c r="DS349" s="1"/>
  <c r="DS353" a="1"/>
  <c r="DS353" s="1"/>
  <c r="DS357" a="1"/>
  <c r="DS357" s="1"/>
  <c r="DS361" a="1"/>
  <c r="DS361" s="1"/>
  <c r="DS365" a="1"/>
  <c r="DS365" s="1"/>
  <c r="DS367" a="1"/>
  <c r="DS367" s="1"/>
  <c r="DS371" a="1"/>
  <c r="DS371" s="1"/>
  <c r="DS375" a="1"/>
  <c r="DS375" s="1"/>
  <c r="DS262" a="1"/>
  <c r="DS262" s="1"/>
  <c r="DS266" a="1"/>
  <c r="DS266" s="1"/>
  <c r="DS270" a="1"/>
  <c r="DS270" s="1"/>
  <c r="DS274" a="1"/>
  <c r="DS274" s="1"/>
  <c r="DS278" a="1"/>
  <c r="DS278" s="1"/>
  <c r="DS282" a="1"/>
  <c r="DS282" s="1"/>
  <c r="DS286" a="1"/>
  <c r="DS286" s="1"/>
  <c r="DS290" a="1"/>
  <c r="DS290" s="1"/>
  <c r="DS294" a="1"/>
  <c r="DS294" s="1"/>
  <c r="DS298" a="1"/>
  <c r="DS298" s="1"/>
  <c r="DS302" a="1"/>
  <c r="DS302" s="1"/>
  <c r="DS306" a="1"/>
  <c r="DS306" s="1"/>
  <c r="DS310" a="1"/>
  <c r="DS310" s="1"/>
  <c r="DS314" a="1"/>
  <c r="DS314" s="1"/>
  <c r="DS318" a="1"/>
  <c r="DS318" s="1"/>
  <c r="DS322" a="1"/>
  <c r="DS322" s="1"/>
  <c r="DS326" a="1"/>
  <c r="DS326" s="1"/>
  <c r="DS330" a="1"/>
  <c r="DS330" s="1"/>
  <c r="DS334" a="1"/>
  <c r="DS334" s="1"/>
  <c r="DS338" a="1"/>
  <c r="DS338" s="1"/>
  <c r="DS342" a="1"/>
  <c r="DS342" s="1"/>
  <c r="DS346" a="1"/>
  <c r="DS346" s="1"/>
  <c r="DS350" a="1"/>
  <c r="DS350" s="1"/>
  <c r="DS354" a="1"/>
  <c r="DS354" s="1"/>
  <c r="DS358" a="1"/>
  <c r="DS358" s="1"/>
  <c r="DS362" a="1"/>
  <c r="DS362" s="1"/>
  <c r="DS366" a="1"/>
  <c r="DS366" s="1"/>
  <c r="DS368" a="1"/>
  <c r="DS368" s="1"/>
  <c r="DS372" a="1"/>
  <c r="DS372" s="1"/>
  <c r="DS263" a="1"/>
  <c r="DS263" s="1"/>
  <c r="DS267" a="1"/>
  <c r="DS267" s="1"/>
  <c r="DS271" a="1"/>
  <c r="DS271" s="1"/>
  <c r="DS275" a="1"/>
  <c r="DS275" s="1"/>
  <c r="DS279" a="1"/>
  <c r="DS279" s="1"/>
  <c r="DS283" a="1"/>
  <c r="DS283" s="1"/>
  <c r="DS287" a="1"/>
  <c r="DS287" s="1"/>
  <c r="DS291" a="1"/>
  <c r="DS291" s="1"/>
  <c r="DS295" a="1"/>
  <c r="DS295" s="1"/>
  <c r="DS299" a="1"/>
  <c r="DS299" s="1"/>
  <c r="DS303" a="1"/>
  <c r="DS303" s="1"/>
  <c r="DS307" a="1"/>
  <c r="DS307" s="1"/>
  <c r="DS311" a="1"/>
  <c r="DS311" s="1"/>
  <c r="DS315" a="1"/>
  <c r="DS315" s="1"/>
  <c r="DS319" a="1"/>
  <c r="DS319" s="1"/>
  <c r="DS323" a="1"/>
  <c r="DS323" s="1"/>
  <c r="DS327" a="1"/>
  <c r="DS327" s="1"/>
  <c r="DS331" a="1"/>
  <c r="DS331" s="1"/>
  <c r="DS335" a="1"/>
  <c r="DS335" s="1"/>
  <c r="DS339" a="1"/>
  <c r="DS339" s="1"/>
  <c r="DS343" a="1"/>
  <c r="DS343" s="1"/>
  <c r="DS347" a="1"/>
  <c r="DS347" s="1"/>
  <c r="DS351" a="1"/>
  <c r="DS351" s="1"/>
  <c r="DS355" a="1"/>
  <c r="DS355" s="1"/>
  <c r="DS359" a="1"/>
  <c r="DS359" s="1"/>
  <c r="DS363" a="1"/>
  <c r="DS363" s="1"/>
  <c r="DS369" a="1"/>
  <c r="DS369" s="1"/>
  <c r="DS373" a="1"/>
  <c r="DS373" s="1"/>
  <c r="DS264" a="1"/>
  <c r="DS264" s="1"/>
  <c r="DS268" a="1"/>
  <c r="DS268" s="1"/>
  <c r="DS272" a="1"/>
  <c r="DS272" s="1"/>
  <c r="DS276" a="1"/>
  <c r="DS276" s="1"/>
  <c r="DS280" a="1"/>
  <c r="DS280" s="1"/>
  <c r="DS284" a="1"/>
  <c r="DS284" s="1"/>
  <c r="DS288" a="1"/>
  <c r="DS288" s="1"/>
  <c r="DS292" a="1"/>
  <c r="DS292" s="1"/>
  <c r="DS296" a="1"/>
  <c r="DS296" s="1"/>
  <c r="DS300" a="1"/>
  <c r="DS300" s="1"/>
  <c r="DS304" a="1"/>
  <c r="DS304" s="1"/>
  <c r="DS308" a="1"/>
  <c r="DS308" s="1"/>
  <c r="DS312" a="1"/>
  <c r="DS312" s="1"/>
  <c r="DS316" a="1"/>
  <c r="DS316" s="1"/>
  <c r="DS320" a="1"/>
  <c r="DS320" s="1"/>
  <c r="DS324" a="1"/>
  <c r="DS324" s="1"/>
  <c r="DS328" a="1"/>
  <c r="DS328" s="1"/>
  <c r="DS332" a="1"/>
  <c r="DS332" s="1"/>
  <c r="DS336" a="1"/>
  <c r="DS336" s="1"/>
  <c r="DS340" a="1"/>
  <c r="DS340" s="1"/>
  <c r="DS344" a="1"/>
  <c r="DS344" s="1"/>
  <c r="DS348" a="1"/>
  <c r="DS348" s="1"/>
  <c r="DS352" a="1"/>
  <c r="DS352" s="1"/>
  <c r="DS356" a="1"/>
  <c r="DS356" s="1"/>
  <c r="DS360" a="1"/>
  <c r="DS360" s="1"/>
  <c r="DS364" a="1"/>
  <c r="DS364" s="1"/>
  <c r="DS370" a="1"/>
  <c r="DS370" s="1"/>
  <c r="DS374" a="1"/>
  <c r="DS374" s="1"/>
  <c r="DS379" a="1"/>
  <c r="DS379" s="1"/>
  <c r="DS383" a="1"/>
  <c r="DS383" s="1"/>
  <c r="DS387" a="1"/>
  <c r="DS387" s="1"/>
  <c r="DS391" a="1"/>
  <c r="DS391" s="1"/>
  <c r="DS395" a="1"/>
  <c r="DS395" s="1"/>
  <c r="DS399" a="1"/>
  <c r="DS399" s="1"/>
  <c r="DS403" a="1"/>
  <c r="DS403" s="1"/>
  <c r="DS407" a="1"/>
  <c r="DS407" s="1"/>
  <c r="DS411" a="1"/>
  <c r="DS411" s="1"/>
  <c r="DS415" a="1"/>
  <c r="DS415" s="1"/>
  <c r="DS419" a="1"/>
  <c r="DS419" s="1"/>
  <c r="DS423" a="1"/>
  <c r="DS423" s="1"/>
  <c r="DS426" a="1"/>
  <c r="DS426" s="1"/>
  <c r="DS430" a="1"/>
  <c r="DS430" s="1"/>
  <c r="DS434" a="1"/>
  <c r="DS434" s="1"/>
  <c r="DS438" a="1"/>
  <c r="DS438" s="1"/>
  <c r="DS442" a="1"/>
  <c r="DS442" s="1"/>
  <c r="DS446" a="1"/>
  <c r="DS446" s="1"/>
  <c r="DS450" a="1"/>
  <c r="DS450" s="1"/>
  <c r="DS454" a="1"/>
  <c r="DS454" s="1"/>
  <c r="DS458" a="1"/>
  <c r="DS458" s="1"/>
  <c r="DS462" a="1"/>
  <c r="DS462" s="1"/>
  <c r="DS376" a="1"/>
  <c r="DS376" s="1"/>
  <c r="DS380" a="1"/>
  <c r="DS380" s="1"/>
  <c r="DS384" a="1"/>
  <c r="DS384" s="1"/>
  <c r="DS388" a="1"/>
  <c r="DS388" s="1"/>
  <c r="DS392" a="1"/>
  <c r="DS392" s="1"/>
  <c r="DS396" a="1"/>
  <c r="DS396" s="1"/>
  <c r="DS400" a="1"/>
  <c r="DS400" s="1"/>
  <c r="DS404" a="1"/>
  <c r="DS404" s="1"/>
  <c r="DS408" a="1"/>
  <c r="DS408" s="1"/>
  <c r="DS412" a="1"/>
  <c r="DS412" s="1"/>
  <c r="DS416" a="1"/>
  <c r="DS416" s="1"/>
  <c r="DS420" a="1"/>
  <c r="DS420" s="1"/>
  <c r="DS427" a="1"/>
  <c r="DS427" s="1"/>
  <c r="DS431" a="1"/>
  <c r="DS431" s="1"/>
  <c r="DS435" a="1"/>
  <c r="DS435" s="1"/>
  <c r="DS439" a="1"/>
  <c r="DS439" s="1"/>
  <c r="DS443" a="1"/>
  <c r="DS443" s="1"/>
  <c r="DS447" a="1"/>
  <c r="DS447" s="1"/>
  <c r="DS451" a="1"/>
  <c r="DS451" s="1"/>
  <c r="DS455" a="1"/>
  <c r="DS455" s="1"/>
  <c r="DS459" a="1"/>
  <c r="DS459" s="1"/>
  <c r="DS463" a="1"/>
  <c r="DS463" s="1"/>
  <c r="DS377" a="1"/>
  <c r="DS377" s="1"/>
  <c r="DS381" a="1"/>
  <c r="DS381" s="1"/>
  <c r="DS385" a="1"/>
  <c r="DS385" s="1"/>
  <c r="DS389" a="1"/>
  <c r="DS389" s="1"/>
  <c r="DS393" a="1"/>
  <c r="DS393" s="1"/>
  <c r="DS397" a="1"/>
  <c r="DS397" s="1"/>
  <c r="DS401" a="1"/>
  <c r="DS401" s="1"/>
  <c r="DS405" a="1"/>
  <c r="DS405" s="1"/>
  <c r="DS409" a="1"/>
  <c r="DS409" s="1"/>
  <c r="DS413" a="1"/>
  <c r="DS413" s="1"/>
  <c r="DS417" a="1"/>
  <c r="DS417" s="1"/>
  <c r="DS421" a="1"/>
  <c r="DS421" s="1"/>
  <c r="DS424" a="1"/>
  <c r="DS424" s="1"/>
  <c r="DS428" a="1"/>
  <c r="DS428" s="1"/>
  <c r="DS432" a="1"/>
  <c r="DS432" s="1"/>
  <c r="DS436" a="1"/>
  <c r="DS436" s="1"/>
  <c r="DS440" a="1"/>
  <c r="DS440" s="1"/>
  <c r="DS444" a="1"/>
  <c r="DS444" s="1"/>
  <c r="DS448" a="1"/>
  <c r="DS448" s="1"/>
  <c r="DS452" a="1"/>
  <c r="DS452" s="1"/>
  <c r="DS456" a="1"/>
  <c r="DS456" s="1"/>
  <c r="DS460" a="1"/>
  <c r="DS460" s="1"/>
  <c r="DS464" a="1"/>
  <c r="DS464" s="1"/>
  <c r="DS378" a="1"/>
  <c r="DS378" s="1"/>
  <c r="DS382" a="1"/>
  <c r="DS382" s="1"/>
  <c r="DS386" a="1"/>
  <c r="DS386" s="1"/>
  <c r="DS390" a="1"/>
  <c r="DS390" s="1"/>
  <c r="DS394" a="1"/>
  <c r="DS394" s="1"/>
  <c r="DS398" a="1"/>
  <c r="DS398" s="1"/>
  <c r="DS402" a="1"/>
  <c r="DS402" s="1"/>
  <c r="DS406" a="1"/>
  <c r="DS406" s="1"/>
  <c r="DS410" a="1"/>
  <c r="DS410" s="1"/>
  <c r="DS414" a="1"/>
  <c r="DS414" s="1"/>
  <c r="DS418" a="1"/>
  <c r="DS418" s="1"/>
  <c r="DS422" a="1"/>
  <c r="DS422" s="1"/>
  <c r="DS425" a="1"/>
  <c r="DS425" s="1"/>
  <c r="DS429" a="1"/>
  <c r="DS429" s="1"/>
  <c r="DS433" a="1"/>
  <c r="DS433" s="1"/>
  <c r="DS437" a="1"/>
  <c r="DS437" s="1"/>
  <c r="DS441" a="1"/>
  <c r="DS441" s="1"/>
  <c r="DS445" a="1"/>
  <c r="DS445" s="1"/>
  <c r="DS449" a="1"/>
  <c r="DS449" s="1"/>
  <c r="DS453" a="1"/>
  <c r="DS453" s="1"/>
  <c r="DS457" a="1"/>
  <c r="DS457" s="1"/>
  <c r="DS461" a="1"/>
  <c r="DS461" s="1"/>
  <c r="BJ259" a="1"/>
  <c r="BJ259" s="1"/>
  <c r="BJ260" a="1"/>
  <c r="BJ260" s="1"/>
  <c r="BJ261" a="1"/>
  <c r="BJ261" s="1"/>
  <c r="BJ264" a="1"/>
  <c r="BJ264" s="1"/>
  <c r="BJ268" a="1"/>
  <c r="BJ268" s="1"/>
  <c r="BJ272" a="1"/>
  <c r="BJ272" s="1"/>
  <c r="BJ276" a="1"/>
  <c r="BJ276" s="1"/>
  <c r="BJ280" a="1"/>
  <c r="BJ280" s="1"/>
  <c r="BJ284" a="1"/>
  <c r="BJ284" s="1"/>
  <c r="BJ288" a="1"/>
  <c r="BJ288" s="1"/>
  <c r="BJ292" a="1"/>
  <c r="BJ292" s="1"/>
  <c r="BJ296" a="1"/>
  <c r="BJ296" s="1"/>
  <c r="BJ300" a="1"/>
  <c r="BJ300" s="1"/>
  <c r="BJ304" a="1"/>
  <c r="BJ304" s="1"/>
  <c r="BJ308" a="1"/>
  <c r="BJ308" s="1"/>
  <c r="BJ312" a="1"/>
  <c r="BJ312" s="1"/>
  <c r="BJ316" a="1"/>
  <c r="BJ316" s="1"/>
  <c r="BJ320" a="1"/>
  <c r="BJ320" s="1"/>
  <c r="BJ324" a="1"/>
  <c r="BJ324" s="1"/>
  <c r="BJ328" a="1"/>
  <c r="BJ328" s="1"/>
  <c r="BJ332" a="1"/>
  <c r="BJ332" s="1"/>
  <c r="BJ336" a="1"/>
  <c r="BJ336" s="1"/>
  <c r="BJ340" a="1"/>
  <c r="BJ340" s="1"/>
  <c r="BJ344" a="1"/>
  <c r="BJ344" s="1"/>
  <c r="BJ348" a="1"/>
  <c r="BJ348" s="1"/>
  <c r="BJ352" a="1"/>
  <c r="BJ352" s="1"/>
  <c r="BJ356" a="1"/>
  <c r="BJ356" s="1"/>
  <c r="BJ360" a="1"/>
  <c r="BJ360" s="1"/>
  <c r="BJ364" a="1"/>
  <c r="BJ364" s="1"/>
  <c r="BJ370" a="1"/>
  <c r="BJ370" s="1"/>
  <c r="BJ374" a="1"/>
  <c r="BJ374" s="1"/>
  <c r="BJ265" a="1"/>
  <c r="BJ265" s="1"/>
  <c r="BJ269" a="1"/>
  <c r="BJ269" s="1"/>
  <c r="BJ273" a="1"/>
  <c r="BJ273" s="1"/>
  <c r="BJ277" a="1"/>
  <c r="BJ277" s="1"/>
  <c r="BJ281" a="1"/>
  <c r="BJ281" s="1"/>
  <c r="BJ285" a="1"/>
  <c r="BJ285" s="1"/>
  <c r="BJ289" a="1"/>
  <c r="BJ289" s="1"/>
  <c r="BJ293" a="1"/>
  <c r="BJ293" s="1"/>
  <c r="BJ297" a="1"/>
  <c r="BJ297" s="1"/>
  <c r="BJ301" a="1"/>
  <c r="BJ301" s="1"/>
  <c r="BJ305" a="1"/>
  <c r="BJ305" s="1"/>
  <c r="BJ309" a="1"/>
  <c r="BJ309" s="1"/>
  <c r="BJ313" a="1"/>
  <c r="BJ313" s="1"/>
  <c r="BJ317" a="1"/>
  <c r="BJ317" s="1"/>
  <c r="BJ321" a="1"/>
  <c r="BJ321" s="1"/>
  <c r="BJ325" a="1"/>
  <c r="BJ325" s="1"/>
  <c r="BJ329" a="1"/>
  <c r="BJ329" s="1"/>
  <c r="BJ333" a="1"/>
  <c r="BJ333" s="1"/>
  <c r="BJ337" a="1"/>
  <c r="BJ337" s="1"/>
  <c r="BJ341" a="1"/>
  <c r="BJ341" s="1"/>
  <c r="BJ345" a="1"/>
  <c r="BJ345" s="1"/>
  <c r="BJ349" a="1"/>
  <c r="BJ349" s="1"/>
  <c r="BJ353" a="1"/>
  <c r="BJ353" s="1"/>
  <c r="BJ357" a="1"/>
  <c r="BJ357" s="1"/>
  <c r="BJ361" a="1"/>
  <c r="BJ361" s="1"/>
  <c r="BJ365" a="1"/>
  <c r="BJ365" s="1"/>
  <c r="BJ367" a="1"/>
  <c r="BJ367" s="1"/>
  <c r="BJ371" a="1"/>
  <c r="BJ371" s="1"/>
  <c r="BJ375" a="1"/>
  <c r="BJ375" s="1"/>
  <c r="BJ262" a="1"/>
  <c r="BJ262" s="1"/>
  <c r="BJ266" a="1"/>
  <c r="BJ266" s="1"/>
  <c r="BJ270" a="1"/>
  <c r="BJ270" s="1"/>
  <c r="BJ274" a="1"/>
  <c r="BJ274" s="1"/>
  <c r="BJ278" a="1"/>
  <c r="BJ278" s="1"/>
  <c r="BJ282" a="1"/>
  <c r="BJ282" s="1"/>
  <c r="BJ286" a="1"/>
  <c r="BJ286" s="1"/>
  <c r="BJ290" a="1"/>
  <c r="BJ290" s="1"/>
  <c r="BJ294" a="1"/>
  <c r="BJ294" s="1"/>
  <c r="BJ298" a="1"/>
  <c r="BJ298" s="1"/>
  <c r="BJ302" a="1"/>
  <c r="BJ302" s="1"/>
  <c r="BJ306" a="1"/>
  <c r="BJ306" s="1"/>
  <c r="BJ310" a="1"/>
  <c r="BJ310" s="1"/>
  <c r="BJ314" a="1"/>
  <c r="BJ314" s="1"/>
  <c r="BJ318" a="1"/>
  <c r="BJ318" s="1"/>
  <c r="BJ322" a="1"/>
  <c r="BJ322" s="1"/>
  <c r="BJ326" a="1"/>
  <c r="BJ326" s="1"/>
  <c r="BJ330" a="1"/>
  <c r="BJ330" s="1"/>
  <c r="BJ334" a="1"/>
  <c r="BJ334" s="1"/>
  <c r="BJ338" a="1"/>
  <c r="BJ338" s="1"/>
  <c r="BJ342" a="1"/>
  <c r="BJ342" s="1"/>
  <c r="BJ346" a="1"/>
  <c r="BJ346" s="1"/>
  <c r="BJ350" a="1"/>
  <c r="BJ350" s="1"/>
  <c r="BJ354" a="1"/>
  <c r="BJ354" s="1"/>
  <c r="BJ358" a="1"/>
  <c r="BJ358" s="1"/>
  <c r="BJ362" a="1"/>
  <c r="BJ362" s="1"/>
  <c r="BJ366" a="1"/>
  <c r="BJ366" s="1"/>
  <c r="BJ368" a="1"/>
  <c r="BJ368" s="1"/>
  <c r="BJ372" a="1"/>
  <c r="BJ372" s="1"/>
  <c r="BJ376" a="1"/>
  <c r="BJ376" s="1"/>
  <c r="BJ263" a="1"/>
  <c r="BJ263" s="1"/>
  <c r="BJ267" a="1"/>
  <c r="BJ267" s="1"/>
  <c r="BJ271" a="1"/>
  <c r="BJ271" s="1"/>
  <c r="BJ275" a="1"/>
  <c r="BJ275" s="1"/>
  <c r="BJ279" a="1"/>
  <c r="BJ279" s="1"/>
  <c r="BJ283" a="1"/>
  <c r="BJ283" s="1"/>
  <c r="BJ287" a="1"/>
  <c r="BJ287" s="1"/>
  <c r="BJ291" a="1"/>
  <c r="BJ291" s="1"/>
  <c r="BJ295" a="1"/>
  <c r="BJ295" s="1"/>
  <c r="BJ299" a="1"/>
  <c r="BJ299" s="1"/>
  <c r="BJ303" a="1"/>
  <c r="BJ303" s="1"/>
  <c r="BJ307" a="1"/>
  <c r="BJ307" s="1"/>
  <c r="BJ311" a="1"/>
  <c r="BJ311" s="1"/>
  <c r="BJ315" a="1"/>
  <c r="BJ315" s="1"/>
  <c r="BJ319" a="1"/>
  <c r="BJ319" s="1"/>
  <c r="BJ323" a="1"/>
  <c r="BJ323" s="1"/>
  <c r="BJ327" a="1"/>
  <c r="BJ327" s="1"/>
  <c r="BJ331" a="1"/>
  <c r="BJ331" s="1"/>
  <c r="BJ335" a="1"/>
  <c r="BJ335" s="1"/>
  <c r="BJ339" a="1"/>
  <c r="BJ339" s="1"/>
  <c r="BJ343" a="1"/>
  <c r="BJ343" s="1"/>
  <c r="BJ347" a="1"/>
  <c r="BJ347" s="1"/>
  <c r="BJ351" a="1"/>
  <c r="BJ351" s="1"/>
  <c r="BJ355" a="1"/>
  <c r="BJ355" s="1"/>
  <c r="BJ359" a="1"/>
  <c r="BJ359" s="1"/>
  <c r="BJ363" a="1"/>
  <c r="BJ363" s="1"/>
  <c r="BJ369" a="1"/>
  <c r="BJ369" s="1"/>
  <c r="BJ373" a="1"/>
  <c r="BJ373" s="1"/>
  <c r="BJ378" a="1"/>
  <c r="BJ378" s="1"/>
  <c r="BJ382" a="1"/>
  <c r="BJ382" s="1"/>
  <c r="BJ386" a="1"/>
  <c r="BJ386" s="1"/>
  <c r="BJ390" a="1"/>
  <c r="BJ390" s="1"/>
  <c r="BJ394" a="1"/>
  <c r="BJ394" s="1"/>
  <c r="BJ398" a="1"/>
  <c r="BJ398" s="1"/>
  <c r="BJ402" a="1"/>
  <c r="BJ402" s="1"/>
  <c r="BJ406" a="1"/>
  <c r="BJ406" s="1"/>
  <c r="BJ410" a="1"/>
  <c r="BJ410" s="1"/>
  <c r="BJ414" a="1"/>
  <c r="BJ414" s="1"/>
  <c r="BJ418" a="1"/>
  <c r="BJ418" s="1"/>
  <c r="BJ422" a="1"/>
  <c r="BJ422" s="1"/>
  <c r="BJ425" a="1"/>
  <c r="BJ425" s="1"/>
  <c r="BJ429" a="1"/>
  <c r="BJ429" s="1"/>
  <c r="BJ433" a="1"/>
  <c r="BJ433" s="1"/>
  <c r="BJ437" a="1"/>
  <c r="BJ437" s="1"/>
  <c r="BJ441" a="1"/>
  <c r="BJ441" s="1"/>
  <c r="BJ445" a="1"/>
  <c r="BJ445" s="1"/>
  <c r="BJ449" a="1"/>
  <c r="BJ449" s="1"/>
  <c r="BJ453" a="1"/>
  <c r="BJ453" s="1"/>
  <c r="BJ457" a="1"/>
  <c r="BJ457" s="1"/>
  <c r="BJ461" a="1"/>
  <c r="BJ461" s="1"/>
  <c r="BJ379" a="1"/>
  <c r="BJ379" s="1"/>
  <c r="BJ383" a="1"/>
  <c r="BJ383" s="1"/>
  <c r="BJ387" a="1"/>
  <c r="BJ387" s="1"/>
  <c r="BJ391" a="1"/>
  <c r="BJ391" s="1"/>
  <c r="BJ395" a="1"/>
  <c r="BJ395" s="1"/>
  <c r="BJ399" a="1"/>
  <c r="BJ399" s="1"/>
  <c r="BJ403" a="1"/>
  <c r="BJ403" s="1"/>
  <c r="BJ407" a="1"/>
  <c r="BJ407" s="1"/>
  <c r="BJ411" a="1"/>
  <c r="BJ411" s="1"/>
  <c r="BJ415" a="1"/>
  <c r="BJ415" s="1"/>
  <c r="BJ419" a="1"/>
  <c r="BJ419" s="1"/>
  <c r="BJ423" a="1"/>
  <c r="BJ423" s="1"/>
  <c r="BJ426" a="1"/>
  <c r="BJ426" s="1"/>
  <c r="BJ430" a="1"/>
  <c r="BJ430" s="1"/>
  <c r="BJ434" a="1"/>
  <c r="BJ434" s="1"/>
  <c r="BJ438" a="1"/>
  <c r="BJ438" s="1"/>
  <c r="BJ442" a="1"/>
  <c r="BJ442" s="1"/>
  <c r="BJ446" a="1"/>
  <c r="BJ446" s="1"/>
  <c r="BJ450" a="1"/>
  <c r="BJ450" s="1"/>
  <c r="BJ454" a="1"/>
  <c r="BJ454" s="1"/>
  <c r="BJ458" a="1"/>
  <c r="BJ458" s="1"/>
  <c r="BJ462" a="1"/>
  <c r="BJ462" s="1"/>
  <c r="BJ380" a="1"/>
  <c r="BJ380" s="1"/>
  <c r="BJ384" a="1"/>
  <c r="BJ384" s="1"/>
  <c r="BJ388" a="1"/>
  <c r="BJ388" s="1"/>
  <c r="BJ392" a="1"/>
  <c r="BJ392" s="1"/>
  <c r="BJ396" a="1"/>
  <c r="BJ396" s="1"/>
  <c r="BJ400" a="1"/>
  <c r="BJ400" s="1"/>
  <c r="BJ404" a="1"/>
  <c r="BJ404" s="1"/>
  <c r="BJ408" a="1"/>
  <c r="BJ408" s="1"/>
  <c r="BJ412" a="1"/>
  <c r="BJ412" s="1"/>
  <c r="BJ416" a="1"/>
  <c r="BJ416" s="1"/>
  <c r="BJ420" a="1"/>
  <c r="BJ420" s="1"/>
  <c r="BJ424" a="1"/>
  <c r="BJ424" s="1"/>
  <c r="BJ427" a="1"/>
  <c r="BJ427" s="1"/>
  <c r="BJ431" a="1"/>
  <c r="BJ431" s="1"/>
  <c r="BJ435" a="1"/>
  <c r="BJ435" s="1"/>
  <c r="BJ439" a="1"/>
  <c r="BJ439" s="1"/>
  <c r="BJ443" a="1"/>
  <c r="BJ443" s="1"/>
  <c r="BJ447" a="1"/>
  <c r="BJ447" s="1"/>
  <c r="BJ451" a="1"/>
  <c r="BJ451" s="1"/>
  <c r="BJ455" a="1"/>
  <c r="BJ455" s="1"/>
  <c r="BJ459" a="1"/>
  <c r="BJ459" s="1"/>
  <c r="BJ463" a="1"/>
  <c r="BJ463" s="1"/>
  <c r="BJ377" a="1"/>
  <c r="BJ377" s="1"/>
  <c r="BJ381" a="1"/>
  <c r="BJ381" s="1"/>
  <c r="BJ385" a="1"/>
  <c r="BJ385" s="1"/>
  <c r="BJ389" a="1"/>
  <c r="BJ389" s="1"/>
  <c r="BJ393" a="1"/>
  <c r="BJ393" s="1"/>
  <c r="BJ397" a="1"/>
  <c r="BJ397" s="1"/>
  <c r="BJ401" a="1"/>
  <c r="BJ401" s="1"/>
  <c r="BJ405" a="1"/>
  <c r="BJ405" s="1"/>
  <c r="BJ409" a="1"/>
  <c r="BJ409" s="1"/>
  <c r="BJ413" a="1"/>
  <c r="BJ413" s="1"/>
  <c r="BJ417" a="1"/>
  <c r="BJ417" s="1"/>
  <c r="BJ421" a="1"/>
  <c r="BJ421" s="1"/>
  <c r="BJ428" a="1"/>
  <c r="BJ428" s="1"/>
  <c r="BJ432" a="1"/>
  <c r="BJ432" s="1"/>
  <c r="BJ436" a="1"/>
  <c r="BJ436" s="1"/>
  <c r="BJ440" a="1"/>
  <c r="BJ440" s="1"/>
  <c r="BJ444" a="1"/>
  <c r="BJ444" s="1"/>
  <c r="BJ448" a="1"/>
  <c r="BJ448" s="1"/>
  <c r="BJ452" a="1"/>
  <c r="BJ452" s="1"/>
  <c r="BJ456" a="1"/>
  <c r="BJ456" s="1"/>
  <c r="BJ460" a="1"/>
  <c r="BJ460" s="1"/>
  <c r="BJ464" a="1"/>
  <c r="BJ464" s="1"/>
  <c r="BQ261" a="1"/>
  <c r="BQ261" s="1"/>
  <c r="BQ259" a="1"/>
  <c r="BQ259" s="1"/>
  <c r="BQ260" a="1"/>
  <c r="BQ260" s="1"/>
  <c r="BQ263" a="1"/>
  <c r="BQ263" s="1"/>
  <c r="BQ267" a="1"/>
  <c r="BQ267" s="1"/>
  <c r="BQ271" a="1"/>
  <c r="BQ271" s="1"/>
  <c r="BQ275" a="1"/>
  <c r="BQ275" s="1"/>
  <c r="BQ279" a="1"/>
  <c r="BQ279" s="1"/>
  <c r="BQ283" a="1"/>
  <c r="BQ283" s="1"/>
  <c r="BQ287" a="1"/>
  <c r="BQ287" s="1"/>
  <c r="BQ291" a="1"/>
  <c r="BQ291" s="1"/>
  <c r="BQ295" a="1"/>
  <c r="BQ295" s="1"/>
  <c r="BQ299" a="1"/>
  <c r="BQ299" s="1"/>
  <c r="BQ303" a="1"/>
  <c r="BQ303" s="1"/>
  <c r="BQ307" a="1"/>
  <c r="BQ307" s="1"/>
  <c r="BQ311" a="1"/>
  <c r="BQ311" s="1"/>
  <c r="BQ315" a="1"/>
  <c r="BQ315" s="1"/>
  <c r="BQ319" a="1"/>
  <c r="BQ319" s="1"/>
  <c r="BQ323" a="1"/>
  <c r="BQ323" s="1"/>
  <c r="BQ327" a="1"/>
  <c r="BQ327" s="1"/>
  <c r="BQ331" a="1"/>
  <c r="BQ331" s="1"/>
  <c r="BQ335" a="1"/>
  <c r="BQ335" s="1"/>
  <c r="BQ339" a="1"/>
  <c r="BQ339" s="1"/>
  <c r="BQ343" a="1"/>
  <c r="BQ343" s="1"/>
  <c r="BQ347" a="1"/>
  <c r="BQ347" s="1"/>
  <c r="BQ351" a="1"/>
  <c r="BQ351" s="1"/>
  <c r="BQ355" a="1"/>
  <c r="BQ355" s="1"/>
  <c r="BQ359" a="1"/>
  <c r="BQ359" s="1"/>
  <c r="BQ363" a="1"/>
  <c r="BQ363" s="1"/>
  <c r="BQ369" a="1"/>
  <c r="BQ369" s="1"/>
  <c r="BQ373" a="1"/>
  <c r="BQ373" s="1"/>
  <c r="BQ264" a="1"/>
  <c r="BQ264" s="1"/>
  <c r="BQ268" a="1"/>
  <c r="BQ268" s="1"/>
  <c r="BQ272" a="1"/>
  <c r="BQ272" s="1"/>
  <c r="BQ276" a="1"/>
  <c r="BQ276" s="1"/>
  <c r="BQ280" a="1"/>
  <c r="BQ280" s="1"/>
  <c r="BQ284" a="1"/>
  <c r="BQ284" s="1"/>
  <c r="BQ288" a="1"/>
  <c r="BQ288" s="1"/>
  <c r="BQ292" a="1"/>
  <c r="BQ292" s="1"/>
  <c r="BQ296" a="1"/>
  <c r="BQ296" s="1"/>
  <c r="BQ300" a="1"/>
  <c r="BQ300" s="1"/>
  <c r="BQ304" a="1"/>
  <c r="BQ304" s="1"/>
  <c r="BQ308" a="1"/>
  <c r="BQ308" s="1"/>
  <c r="BQ312" a="1"/>
  <c r="BQ312" s="1"/>
  <c r="BQ316" a="1"/>
  <c r="BQ316" s="1"/>
  <c r="BQ320" a="1"/>
  <c r="BQ320" s="1"/>
  <c r="BQ324" a="1"/>
  <c r="BQ324" s="1"/>
  <c r="BQ328" a="1"/>
  <c r="BQ328" s="1"/>
  <c r="BQ332" a="1"/>
  <c r="BQ332" s="1"/>
  <c r="BQ336" a="1"/>
  <c r="BQ336" s="1"/>
  <c r="BQ340" a="1"/>
  <c r="BQ340" s="1"/>
  <c r="BQ344" a="1"/>
  <c r="BQ344" s="1"/>
  <c r="BQ348" a="1"/>
  <c r="BQ348" s="1"/>
  <c r="BQ352" a="1"/>
  <c r="BQ352" s="1"/>
  <c r="BQ356" a="1"/>
  <c r="BQ356" s="1"/>
  <c r="BQ360" a="1"/>
  <c r="BQ360" s="1"/>
  <c r="BQ364" a="1"/>
  <c r="BQ364" s="1"/>
  <c r="BQ370" a="1"/>
  <c r="BQ370" s="1"/>
  <c r="BQ374" a="1"/>
  <c r="BQ374" s="1"/>
  <c r="BQ265" a="1"/>
  <c r="BQ265" s="1"/>
  <c r="BQ269" a="1"/>
  <c r="BQ269" s="1"/>
  <c r="BQ273" a="1"/>
  <c r="BQ273" s="1"/>
  <c r="BQ277" a="1"/>
  <c r="BQ277" s="1"/>
  <c r="BQ281" a="1"/>
  <c r="BQ281" s="1"/>
  <c r="BQ285" a="1"/>
  <c r="BQ285" s="1"/>
  <c r="BQ289" a="1"/>
  <c r="BQ289" s="1"/>
  <c r="BQ293" a="1"/>
  <c r="BQ293" s="1"/>
  <c r="BQ297" a="1"/>
  <c r="BQ297" s="1"/>
  <c r="BQ301" a="1"/>
  <c r="BQ301" s="1"/>
  <c r="BQ305" a="1"/>
  <c r="BQ305" s="1"/>
  <c r="BQ309" a="1"/>
  <c r="BQ309" s="1"/>
  <c r="BQ313" a="1"/>
  <c r="BQ313" s="1"/>
  <c r="BQ317" a="1"/>
  <c r="BQ317" s="1"/>
  <c r="BQ321" a="1"/>
  <c r="BQ321" s="1"/>
  <c r="BQ325" a="1"/>
  <c r="BQ325" s="1"/>
  <c r="BQ329" a="1"/>
  <c r="BQ329" s="1"/>
  <c r="BQ333" a="1"/>
  <c r="BQ333" s="1"/>
  <c r="BQ337" a="1"/>
  <c r="BQ337" s="1"/>
  <c r="BQ341" a="1"/>
  <c r="BQ341" s="1"/>
  <c r="BQ345" a="1"/>
  <c r="BQ345" s="1"/>
  <c r="BQ349" a="1"/>
  <c r="BQ349" s="1"/>
  <c r="BQ353" a="1"/>
  <c r="BQ353" s="1"/>
  <c r="BQ357" a="1"/>
  <c r="BQ357" s="1"/>
  <c r="BQ361" a="1"/>
  <c r="BQ361" s="1"/>
  <c r="BQ365" a="1"/>
  <c r="BQ365" s="1"/>
  <c r="BQ367" a="1"/>
  <c r="BQ367" s="1"/>
  <c r="BQ371" a="1"/>
  <c r="BQ371" s="1"/>
  <c r="BQ375" a="1"/>
  <c r="BQ375" s="1"/>
  <c r="BQ262" a="1"/>
  <c r="BQ262" s="1"/>
  <c r="BQ266" a="1"/>
  <c r="BQ266" s="1"/>
  <c r="BQ270" a="1"/>
  <c r="BQ270" s="1"/>
  <c r="BQ274" a="1"/>
  <c r="BQ274" s="1"/>
  <c r="BQ278" a="1"/>
  <c r="BQ278" s="1"/>
  <c r="BQ282" a="1"/>
  <c r="BQ282" s="1"/>
  <c r="BQ286" a="1"/>
  <c r="BQ286" s="1"/>
  <c r="BQ290" a="1"/>
  <c r="BQ290" s="1"/>
  <c r="BQ294" a="1"/>
  <c r="BQ294" s="1"/>
  <c r="BQ298" a="1"/>
  <c r="BQ298" s="1"/>
  <c r="BQ302" a="1"/>
  <c r="BQ302" s="1"/>
  <c r="BQ306" a="1"/>
  <c r="BQ306" s="1"/>
  <c r="BQ310" a="1"/>
  <c r="BQ310" s="1"/>
  <c r="BQ314" a="1"/>
  <c r="BQ314" s="1"/>
  <c r="BQ318" a="1"/>
  <c r="BQ318" s="1"/>
  <c r="BQ322" a="1"/>
  <c r="BQ322" s="1"/>
  <c r="BQ326" a="1"/>
  <c r="BQ326" s="1"/>
  <c r="BQ330" a="1"/>
  <c r="BQ330" s="1"/>
  <c r="BQ334" a="1"/>
  <c r="BQ334" s="1"/>
  <c r="BQ338" a="1"/>
  <c r="BQ338" s="1"/>
  <c r="BQ342" a="1"/>
  <c r="BQ342" s="1"/>
  <c r="BQ346" a="1"/>
  <c r="BQ346" s="1"/>
  <c r="BQ350" a="1"/>
  <c r="BQ350" s="1"/>
  <c r="BQ354" a="1"/>
  <c r="BQ354" s="1"/>
  <c r="BQ358" a="1"/>
  <c r="BQ358" s="1"/>
  <c r="BQ362" a="1"/>
  <c r="BQ362" s="1"/>
  <c r="BQ366" a="1"/>
  <c r="BQ366" s="1"/>
  <c r="BQ368" a="1"/>
  <c r="BQ368" s="1"/>
  <c r="BQ372" a="1"/>
  <c r="BQ372" s="1"/>
  <c r="BQ376" a="1"/>
  <c r="BQ376" s="1"/>
  <c r="BQ377" a="1"/>
  <c r="BQ377" s="1"/>
  <c r="BQ381" a="1"/>
  <c r="BQ381" s="1"/>
  <c r="BQ385" a="1"/>
  <c r="BQ385" s="1"/>
  <c r="BQ389" a="1"/>
  <c r="BQ389" s="1"/>
  <c r="BQ393" a="1"/>
  <c r="BQ393" s="1"/>
  <c r="BQ397" a="1"/>
  <c r="BQ397" s="1"/>
  <c r="BQ401" a="1"/>
  <c r="BQ401" s="1"/>
  <c r="BQ405" a="1"/>
  <c r="BQ405" s="1"/>
  <c r="BQ409" a="1"/>
  <c r="BQ409" s="1"/>
  <c r="BQ413" a="1"/>
  <c r="BQ413" s="1"/>
  <c r="BQ417" a="1"/>
  <c r="BQ417" s="1"/>
  <c r="BQ421" a="1"/>
  <c r="BQ421" s="1"/>
  <c r="BQ428" a="1"/>
  <c r="BQ428" s="1"/>
  <c r="BQ432" a="1"/>
  <c r="BQ432" s="1"/>
  <c r="BQ436" a="1"/>
  <c r="BQ436" s="1"/>
  <c r="BQ440" a="1"/>
  <c r="BQ440" s="1"/>
  <c r="BQ444" a="1"/>
  <c r="BQ444" s="1"/>
  <c r="BQ448" a="1"/>
  <c r="BQ448" s="1"/>
  <c r="BQ452" a="1"/>
  <c r="BQ452" s="1"/>
  <c r="BQ456" a="1"/>
  <c r="BQ456" s="1"/>
  <c r="BQ460" a="1"/>
  <c r="BQ460" s="1"/>
  <c r="BQ464" a="1"/>
  <c r="BQ464" s="1"/>
  <c r="BQ378" a="1"/>
  <c r="BQ378" s="1"/>
  <c r="BQ382" a="1"/>
  <c r="BQ382" s="1"/>
  <c r="BQ386" a="1"/>
  <c r="BQ386" s="1"/>
  <c r="BQ390" a="1"/>
  <c r="BQ390" s="1"/>
  <c r="BQ394" a="1"/>
  <c r="BQ394" s="1"/>
  <c r="BQ398" a="1"/>
  <c r="BQ398" s="1"/>
  <c r="BQ402" a="1"/>
  <c r="BQ402" s="1"/>
  <c r="BQ406" a="1"/>
  <c r="BQ406" s="1"/>
  <c r="BQ410" a="1"/>
  <c r="BQ410" s="1"/>
  <c r="BQ414" a="1"/>
  <c r="BQ414" s="1"/>
  <c r="BQ418" a="1"/>
  <c r="BQ418" s="1"/>
  <c r="BQ422" a="1"/>
  <c r="BQ422" s="1"/>
  <c r="BQ425" a="1"/>
  <c r="BQ425" s="1"/>
  <c r="BQ429" a="1"/>
  <c r="BQ429" s="1"/>
  <c r="BQ433" a="1"/>
  <c r="BQ433" s="1"/>
  <c r="BQ437" a="1"/>
  <c r="BQ437" s="1"/>
  <c r="BQ441" a="1"/>
  <c r="BQ441" s="1"/>
  <c r="BQ445" a="1"/>
  <c r="BQ445" s="1"/>
  <c r="BQ449" a="1"/>
  <c r="BQ449" s="1"/>
  <c r="BQ453" a="1"/>
  <c r="BQ453" s="1"/>
  <c r="BQ457" a="1"/>
  <c r="BQ457" s="1"/>
  <c r="BQ461" a="1"/>
  <c r="BQ461" s="1"/>
  <c r="BQ379" a="1"/>
  <c r="BQ379" s="1"/>
  <c r="BQ383" a="1"/>
  <c r="BQ383" s="1"/>
  <c r="BQ387" a="1"/>
  <c r="BQ387" s="1"/>
  <c r="BQ391" a="1"/>
  <c r="BQ391" s="1"/>
  <c r="BQ395" a="1"/>
  <c r="BQ395" s="1"/>
  <c r="BQ399" a="1"/>
  <c r="BQ399" s="1"/>
  <c r="BQ403" a="1"/>
  <c r="BQ403" s="1"/>
  <c r="BQ407" a="1"/>
  <c r="BQ407" s="1"/>
  <c r="BQ411" a="1"/>
  <c r="BQ411" s="1"/>
  <c r="BQ415" a="1"/>
  <c r="BQ415" s="1"/>
  <c r="BQ419" a="1"/>
  <c r="BQ419" s="1"/>
  <c r="BQ423" a="1"/>
  <c r="BQ423" s="1"/>
  <c r="BQ426" a="1"/>
  <c r="BQ426" s="1"/>
  <c r="BQ430" a="1"/>
  <c r="BQ430" s="1"/>
  <c r="BQ434" a="1"/>
  <c r="BQ434" s="1"/>
  <c r="BQ438" a="1"/>
  <c r="BQ438" s="1"/>
  <c r="BQ442" a="1"/>
  <c r="BQ442" s="1"/>
  <c r="BQ446" a="1"/>
  <c r="BQ446" s="1"/>
  <c r="BQ450" a="1"/>
  <c r="BQ450" s="1"/>
  <c r="BQ454" a="1"/>
  <c r="BQ454" s="1"/>
  <c r="BQ458" a="1"/>
  <c r="BQ458" s="1"/>
  <c r="BQ462" a="1"/>
  <c r="BQ462" s="1"/>
  <c r="BQ380" a="1"/>
  <c r="BQ380" s="1"/>
  <c r="BQ384" a="1"/>
  <c r="BQ384" s="1"/>
  <c r="BQ388" a="1"/>
  <c r="BQ388" s="1"/>
  <c r="BQ392" a="1"/>
  <c r="BQ392" s="1"/>
  <c r="BQ396" a="1"/>
  <c r="BQ396" s="1"/>
  <c r="BQ400" a="1"/>
  <c r="BQ400" s="1"/>
  <c r="BQ404" a="1"/>
  <c r="BQ404" s="1"/>
  <c r="BQ408" a="1"/>
  <c r="BQ408" s="1"/>
  <c r="BQ412" a="1"/>
  <c r="BQ412" s="1"/>
  <c r="BQ416" a="1"/>
  <c r="BQ416" s="1"/>
  <c r="BQ420" a="1"/>
  <c r="BQ420" s="1"/>
  <c r="BQ424" a="1"/>
  <c r="BQ424" s="1"/>
  <c r="BQ427" a="1"/>
  <c r="BQ427" s="1"/>
  <c r="BQ431" a="1"/>
  <c r="BQ431" s="1"/>
  <c r="BQ435" a="1"/>
  <c r="BQ435" s="1"/>
  <c r="BQ439" a="1"/>
  <c r="BQ439" s="1"/>
  <c r="BQ443" a="1"/>
  <c r="BQ443" s="1"/>
  <c r="BQ447" a="1"/>
  <c r="BQ447" s="1"/>
  <c r="BQ451" a="1"/>
  <c r="BQ451" s="1"/>
  <c r="BQ455" a="1"/>
  <c r="BQ455" s="1"/>
  <c r="BQ459" a="1"/>
  <c r="BQ459" s="1"/>
  <c r="BQ463" a="1"/>
  <c r="BQ463" s="1"/>
  <c r="CP259" a="1"/>
  <c r="CP259" s="1"/>
  <c r="CP260" a="1"/>
  <c r="CP260" s="1"/>
  <c r="CP261" a="1"/>
  <c r="CP261" s="1"/>
  <c r="CP264" a="1"/>
  <c r="CP264" s="1"/>
  <c r="CP268" a="1"/>
  <c r="CP268" s="1"/>
  <c r="CP272" a="1"/>
  <c r="CP272" s="1"/>
  <c r="CP276" a="1"/>
  <c r="CP276" s="1"/>
  <c r="CP280" a="1"/>
  <c r="CP280" s="1"/>
  <c r="CP284" a="1"/>
  <c r="CP284" s="1"/>
  <c r="CP288" a="1"/>
  <c r="CP288" s="1"/>
  <c r="CP292" a="1"/>
  <c r="CP292" s="1"/>
  <c r="CP296" a="1"/>
  <c r="CP296" s="1"/>
  <c r="CP300" a="1"/>
  <c r="CP300" s="1"/>
  <c r="CP304" a="1"/>
  <c r="CP304" s="1"/>
  <c r="CP308" a="1"/>
  <c r="CP308" s="1"/>
  <c r="CP312" a="1"/>
  <c r="CP312" s="1"/>
  <c r="CP316" a="1"/>
  <c r="CP316" s="1"/>
  <c r="CP320" a="1"/>
  <c r="CP320" s="1"/>
  <c r="CP324" a="1"/>
  <c r="CP324" s="1"/>
  <c r="CP328" a="1"/>
  <c r="CP328" s="1"/>
  <c r="CP332" a="1"/>
  <c r="CP332" s="1"/>
  <c r="CP336" a="1"/>
  <c r="CP336" s="1"/>
  <c r="CP340" a="1"/>
  <c r="CP340" s="1"/>
  <c r="CP344" a="1"/>
  <c r="CP344" s="1"/>
  <c r="CP348" a="1"/>
  <c r="CP348" s="1"/>
  <c r="CP352" a="1"/>
  <c r="CP352" s="1"/>
  <c r="CP356" a="1"/>
  <c r="CP356" s="1"/>
  <c r="CP360" a="1"/>
  <c r="CP360" s="1"/>
  <c r="CP364" a="1"/>
  <c r="CP364" s="1"/>
  <c r="CP370" a="1"/>
  <c r="CP370" s="1"/>
  <c r="CP374" a="1"/>
  <c r="CP374" s="1"/>
  <c r="CP265" a="1"/>
  <c r="CP265" s="1"/>
  <c r="CP269" a="1"/>
  <c r="CP269" s="1"/>
  <c r="CP273" a="1"/>
  <c r="CP273" s="1"/>
  <c r="CP277" a="1"/>
  <c r="CP277" s="1"/>
  <c r="CP281" a="1"/>
  <c r="CP281" s="1"/>
  <c r="CP285" a="1"/>
  <c r="CP285" s="1"/>
  <c r="CP289" a="1"/>
  <c r="CP289" s="1"/>
  <c r="CP293" a="1"/>
  <c r="CP293" s="1"/>
  <c r="CP297" a="1"/>
  <c r="CP297" s="1"/>
  <c r="CP301" a="1"/>
  <c r="CP301" s="1"/>
  <c r="CP305" a="1"/>
  <c r="CP305" s="1"/>
  <c r="CP309" a="1"/>
  <c r="CP309" s="1"/>
  <c r="CP313" a="1"/>
  <c r="CP313" s="1"/>
  <c r="CP317" a="1"/>
  <c r="CP317" s="1"/>
  <c r="CP321" a="1"/>
  <c r="CP321" s="1"/>
  <c r="CP325" a="1"/>
  <c r="CP325" s="1"/>
  <c r="CP329" a="1"/>
  <c r="CP329" s="1"/>
  <c r="CP333" a="1"/>
  <c r="CP333" s="1"/>
  <c r="CP337" a="1"/>
  <c r="CP337" s="1"/>
  <c r="CP341" a="1"/>
  <c r="CP341" s="1"/>
  <c r="CP345" a="1"/>
  <c r="CP345" s="1"/>
  <c r="CP349" a="1"/>
  <c r="CP349" s="1"/>
  <c r="CP353" a="1"/>
  <c r="CP353" s="1"/>
  <c r="CP357" a="1"/>
  <c r="CP357" s="1"/>
  <c r="CP361" a="1"/>
  <c r="CP361" s="1"/>
  <c r="CP365" a="1"/>
  <c r="CP365" s="1"/>
  <c r="CP367" a="1"/>
  <c r="CP367" s="1"/>
  <c r="CP371" a="1"/>
  <c r="CP371" s="1"/>
  <c r="CP375" a="1"/>
  <c r="CP375" s="1"/>
  <c r="CP262" a="1"/>
  <c r="CP262" s="1"/>
  <c r="CP266" a="1"/>
  <c r="CP266" s="1"/>
  <c r="CP270" a="1"/>
  <c r="CP270" s="1"/>
  <c r="CP274" a="1"/>
  <c r="CP274" s="1"/>
  <c r="CP278" a="1"/>
  <c r="CP278" s="1"/>
  <c r="CP282" a="1"/>
  <c r="CP282" s="1"/>
  <c r="CP286" a="1"/>
  <c r="CP286" s="1"/>
  <c r="CP290" a="1"/>
  <c r="CP290" s="1"/>
  <c r="CP294" a="1"/>
  <c r="CP294" s="1"/>
  <c r="CP298" a="1"/>
  <c r="CP298" s="1"/>
  <c r="CP302" a="1"/>
  <c r="CP302" s="1"/>
  <c r="CP306" a="1"/>
  <c r="CP306" s="1"/>
  <c r="CP310" a="1"/>
  <c r="CP310" s="1"/>
  <c r="CP314" a="1"/>
  <c r="CP314" s="1"/>
  <c r="CP318" a="1"/>
  <c r="CP318" s="1"/>
  <c r="CP322" a="1"/>
  <c r="CP322" s="1"/>
  <c r="CP326" a="1"/>
  <c r="CP326" s="1"/>
  <c r="CP330" a="1"/>
  <c r="CP330" s="1"/>
  <c r="CP334" a="1"/>
  <c r="CP334" s="1"/>
  <c r="CP338" a="1"/>
  <c r="CP338" s="1"/>
  <c r="CP342" a="1"/>
  <c r="CP342" s="1"/>
  <c r="CP346" a="1"/>
  <c r="CP346" s="1"/>
  <c r="CP350" a="1"/>
  <c r="CP350" s="1"/>
  <c r="CP354" a="1"/>
  <c r="CP354" s="1"/>
  <c r="CP358" a="1"/>
  <c r="CP358" s="1"/>
  <c r="CP362" a="1"/>
  <c r="CP362" s="1"/>
  <c r="CP366" a="1"/>
  <c r="CP366" s="1"/>
  <c r="CP368" a="1"/>
  <c r="CP368" s="1"/>
  <c r="CP372" a="1"/>
  <c r="CP372" s="1"/>
  <c r="CP263" a="1"/>
  <c r="CP263" s="1"/>
  <c r="CP267" a="1"/>
  <c r="CP267" s="1"/>
  <c r="CP271" a="1"/>
  <c r="CP271" s="1"/>
  <c r="CP275" a="1"/>
  <c r="CP275" s="1"/>
  <c r="CP279" a="1"/>
  <c r="CP279" s="1"/>
  <c r="CP283" a="1"/>
  <c r="CP283" s="1"/>
  <c r="CP287" a="1"/>
  <c r="CP287" s="1"/>
  <c r="CP291" a="1"/>
  <c r="CP291" s="1"/>
  <c r="CP295" a="1"/>
  <c r="CP295" s="1"/>
  <c r="CP299" a="1"/>
  <c r="CP299" s="1"/>
  <c r="CP303" a="1"/>
  <c r="CP303" s="1"/>
  <c r="CP307" a="1"/>
  <c r="CP307" s="1"/>
  <c r="CP311" a="1"/>
  <c r="CP311" s="1"/>
  <c r="CP315" a="1"/>
  <c r="CP315" s="1"/>
  <c r="CP319" a="1"/>
  <c r="CP319" s="1"/>
  <c r="CP323" a="1"/>
  <c r="CP323" s="1"/>
  <c r="CP327" a="1"/>
  <c r="CP327" s="1"/>
  <c r="CP331" a="1"/>
  <c r="CP331" s="1"/>
  <c r="CP335" a="1"/>
  <c r="CP335" s="1"/>
  <c r="CP339" a="1"/>
  <c r="CP339" s="1"/>
  <c r="CP343" a="1"/>
  <c r="CP343" s="1"/>
  <c r="CP347" a="1"/>
  <c r="CP347" s="1"/>
  <c r="CP351" a="1"/>
  <c r="CP351" s="1"/>
  <c r="CP355" a="1"/>
  <c r="CP355" s="1"/>
  <c r="CP359" a="1"/>
  <c r="CP359" s="1"/>
  <c r="CP363" a="1"/>
  <c r="CP363" s="1"/>
  <c r="CP369" a="1"/>
  <c r="CP369" s="1"/>
  <c r="CP373" a="1"/>
  <c r="CP373" s="1"/>
  <c r="CP378" a="1"/>
  <c r="CP378" s="1"/>
  <c r="CP382" a="1"/>
  <c r="CP382" s="1"/>
  <c r="CP386" a="1"/>
  <c r="CP386" s="1"/>
  <c r="CP390" a="1"/>
  <c r="CP390" s="1"/>
  <c r="CP394" a="1"/>
  <c r="CP394" s="1"/>
  <c r="CP398" a="1"/>
  <c r="CP398" s="1"/>
  <c r="CP402" a="1"/>
  <c r="CP402" s="1"/>
  <c r="CP406" a="1"/>
  <c r="CP406" s="1"/>
  <c r="CP410" a="1"/>
  <c r="CP410" s="1"/>
  <c r="CP414" a="1"/>
  <c r="CP414" s="1"/>
  <c r="CP418" a="1"/>
  <c r="CP418" s="1"/>
  <c r="CP422" a="1"/>
  <c r="CP422" s="1"/>
  <c r="CP424" a="1"/>
  <c r="CP424" s="1"/>
  <c r="CP425" a="1"/>
  <c r="CP425" s="1"/>
  <c r="CP429" a="1"/>
  <c r="CP429" s="1"/>
  <c r="CP433" a="1"/>
  <c r="CP433" s="1"/>
  <c r="CP437" a="1"/>
  <c r="CP437" s="1"/>
  <c r="CP441" a="1"/>
  <c r="CP441" s="1"/>
  <c r="CP445" a="1"/>
  <c r="CP445" s="1"/>
  <c r="CP449" a="1"/>
  <c r="CP449" s="1"/>
  <c r="CP453" a="1"/>
  <c r="CP453" s="1"/>
  <c r="CP457" a="1"/>
  <c r="CP457" s="1"/>
  <c r="CP461" a="1"/>
  <c r="CP461" s="1"/>
  <c r="CP379" a="1"/>
  <c r="CP379" s="1"/>
  <c r="CP383" a="1"/>
  <c r="CP383" s="1"/>
  <c r="CP387" a="1"/>
  <c r="CP387" s="1"/>
  <c r="CP391" a="1"/>
  <c r="CP391" s="1"/>
  <c r="CP395" a="1"/>
  <c r="CP395" s="1"/>
  <c r="CP399" a="1"/>
  <c r="CP399" s="1"/>
  <c r="CP403" a="1"/>
  <c r="CP403" s="1"/>
  <c r="CP407" a="1"/>
  <c r="CP407" s="1"/>
  <c r="CP411" a="1"/>
  <c r="CP411" s="1"/>
  <c r="CP415" a="1"/>
  <c r="CP415" s="1"/>
  <c r="CP419" a="1"/>
  <c r="CP419" s="1"/>
  <c r="CP423" a="1"/>
  <c r="CP423" s="1"/>
  <c r="CP426" a="1"/>
  <c r="CP426" s="1"/>
  <c r="CP430" a="1"/>
  <c r="CP430" s="1"/>
  <c r="CP434" a="1"/>
  <c r="CP434" s="1"/>
  <c r="CP438" a="1"/>
  <c r="CP438" s="1"/>
  <c r="CP442" a="1"/>
  <c r="CP442" s="1"/>
  <c r="CP446" a="1"/>
  <c r="CP446" s="1"/>
  <c r="CP450" a="1"/>
  <c r="CP450" s="1"/>
  <c r="CP454" a="1"/>
  <c r="CP454" s="1"/>
  <c r="CP458" a="1"/>
  <c r="CP458" s="1"/>
  <c r="CP462" a="1"/>
  <c r="CP462" s="1"/>
  <c r="CP376" a="1"/>
  <c r="CP376" s="1"/>
  <c r="CP380" a="1"/>
  <c r="CP380" s="1"/>
  <c r="CP384" a="1"/>
  <c r="CP384" s="1"/>
  <c r="CP388" a="1"/>
  <c r="CP388" s="1"/>
  <c r="CP392" a="1"/>
  <c r="CP392" s="1"/>
  <c r="CP396" a="1"/>
  <c r="CP396" s="1"/>
  <c r="CP400" a="1"/>
  <c r="CP400" s="1"/>
  <c r="CP404" a="1"/>
  <c r="CP404" s="1"/>
  <c r="CP408" a="1"/>
  <c r="CP408" s="1"/>
  <c r="CP412" a="1"/>
  <c r="CP412" s="1"/>
  <c r="CP416" a="1"/>
  <c r="CP416" s="1"/>
  <c r="CP420" a="1"/>
  <c r="CP420" s="1"/>
  <c r="CP427" a="1"/>
  <c r="CP427" s="1"/>
  <c r="CP431" a="1"/>
  <c r="CP431" s="1"/>
  <c r="CP435" a="1"/>
  <c r="CP435" s="1"/>
  <c r="CP439" a="1"/>
  <c r="CP439" s="1"/>
  <c r="CP443" a="1"/>
  <c r="CP443" s="1"/>
  <c r="CP447" a="1"/>
  <c r="CP447" s="1"/>
  <c r="CP451" a="1"/>
  <c r="CP451" s="1"/>
  <c r="CP455" a="1"/>
  <c r="CP455" s="1"/>
  <c r="CP459" a="1"/>
  <c r="CP459" s="1"/>
  <c r="CP463" a="1"/>
  <c r="CP463" s="1"/>
  <c r="CP377" a="1"/>
  <c r="CP377" s="1"/>
  <c r="CP381" a="1"/>
  <c r="CP381" s="1"/>
  <c r="CP385" a="1"/>
  <c r="CP385" s="1"/>
  <c r="CP389" a="1"/>
  <c r="CP389" s="1"/>
  <c r="CP393" a="1"/>
  <c r="CP393" s="1"/>
  <c r="CP397" a="1"/>
  <c r="CP397" s="1"/>
  <c r="CP401" a="1"/>
  <c r="CP401" s="1"/>
  <c r="CP405" a="1"/>
  <c r="CP405" s="1"/>
  <c r="CP409" a="1"/>
  <c r="CP409" s="1"/>
  <c r="CP413" a="1"/>
  <c r="CP413" s="1"/>
  <c r="CP417" a="1"/>
  <c r="CP417" s="1"/>
  <c r="CP421" a="1"/>
  <c r="CP421" s="1"/>
  <c r="CP428" a="1"/>
  <c r="CP428" s="1"/>
  <c r="CP432" a="1"/>
  <c r="CP432" s="1"/>
  <c r="CP436" a="1"/>
  <c r="CP436" s="1"/>
  <c r="CP440" a="1"/>
  <c r="CP440" s="1"/>
  <c r="CP444" a="1"/>
  <c r="CP444" s="1"/>
  <c r="CP448" a="1"/>
  <c r="CP448" s="1"/>
  <c r="CP452" a="1"/>
  <c r="CP452" s="1"/>
  <c r="CP456" a="1"/>
  <c r="CP456" s="1"/>
  <c r="CP460" a="1"/>
  <c r="CP460" s="1"/>
  <c r="CP464" a="1"/>
  <c r="CP464" s="1"/>
  <c r="AN261" a="1"/>
  <c r="AN261" s="1"/>
  <c r="AN259" a="1"/>
  <c r="AN259" s="1"/>
  <c r="AN260" a="1"/>
  <c r="AN260" s="1"/>
  <c r="AN263" a="1"/>
  <c r="AN263" s="1"/>
  <c r="AN267" a="1"/>
  <c r="AN267" s="1"/>
  <c r="AN271" a="1"/>
  <c r="AN271" s="1"/>
  <c r="AN275" a="1"/>
  <c r="AN275" s="1"/>
  <c r="AN279" a="1"/>
  <c r="AN279" s="1"/>
  <c r="AN283" a="1"/>
  <c r="AN283" s="1"/>
  <c r="AN287" a="1"/>
  <c r="AN287" s="1"/>
  <c r="AN291" a="1"/>
  <c r="AN291" s="1"/>
  <c r="AN295" a="1"/>
  <c r="AN295" s="1"/>
  <c r="AN299" a="1"/>
  <c r="AN299" s="1"/>
  <c r="AN303" a="1"/>
  <c r="AN303" s="1"/>
  <c r="AN307" a="1"/>
  <c r="AN307" s="1"/>
  <c r="AN311" a="1"/>
  <c r="AN311" s="1"/>
  <c r="AN315" a="1"/>
  <c r="AN315" s="1"/>
  <c r="AN319" a="1"/>
  <c r="AN319" s="1"/>
  <c r="AN323" a="1"/>
  <c r="AN323" s="1"/>
  <c r="AN327" a="1"/>
  <c r="AN327" s="1"/>
  <c r="AN331" a="1"/>
  <c r="AN331" s="1"/>
  <c r="AN335" a="1"/>
  <c r="AN335" s="1"/>
  <c r="AN339" a="1"/>
  <c r="AN339" s="1"/>
  <c r="AN343" a="1"/>
  <c r="AN343" s="1"/>
  <c r="AN347" a="1"/>
  <c r="AN347" s="1"/>
  <c r="AN351" a="1"/>
  <c r="AN351" s="1"/>
  <c r="AN355" a="1"/>
  <c r="AN355" s="1"/>
  <c r="AN359" a="1"/>
  <c r="AN359" s="1"/>
  <c r="AN363" a="1"/>
  <c r="AN363" s="1"/>
  <c r="AN369" a="1"/>
  <c r="AN369" s="1"/>
  <c r="AN373" a="1"/>
  <c r="AN373" s="1"/>
  <c r="AN264" a="1"/>
  <c r="AN264" s="1"/>
  <c r="AN268" a="1"/>
  <c r="AN268" s="1"/>
  <c r="AN272" a="1"/>
  <c r="AN272" s="1"/>
  <c r="AN276" a="1"/>
  <c r="AN276" s="1"/>
  <c r="AN280" a="1"/>
  <c r="AN280" s="1"/>
  <c r="AN284" a="1"/>
  <c r="AN284" s="1"/>
  <c r="AN288" a="1"/>
  <c r="AN288" s="1"/>
  <c r="AN292" a="1"/>
  <c r="AN292" s="1"/>
  <c r="AN296" a="1"/>
  <c r="AN296" s="1"/>
  <c r="AN300" a="1"/>
  <c r="AN300" s="1"/>
  <c r="AN304" a="1"/>
  <c r="AN304" s="1"/>
  <c r="AN308" a="1"/>
  <c r="AN308" s="1"/>
  <c r="AN312" a="1"/>
  <c r="AN312" s="1"/>
  <c r="AN316" a="1"/>
  <c r="AN316" s="1"/>
  <c r="AN320" a="1"/>
  <c r="AN320" s="1"/>
  <c r="AN324" a="1"/>
  <c r="AN324" s="1"/>
  <c r="AN328" a="1"/>
  <c r="AN328" s="1"/>
  <c r="AN332" a="1"/>
  <c r="AN332" s="1"/>
  <c r="AN336" a="1"/>
  <c r="AN336" s="1"/>
  <c r="AN340" a="1"/>
  <c r="AN340" s="1"/>
  <c r="AN344" a="1"/>
  <c r="AN344" s="1"/>
  <c r="AN348" a="1"/>
  <c r="AN348" s="1"/>
  <c r="AN352" a="1"/>
  <c r="AN352" s="1"/>
  <c r="AN356" a="1"/>
  <c r="AN356" s="1"/>
  <c r="AN360" a="1"/>
  <c r="AN360" s="1"/>
  <c r="AN364" a="1"/>
  <c r="AN364" s="1"/>
  <c r="AN370" a="1"/>
  <c r="AN370" s="1"/>
  <c r="AN374" a="1"/>
  <c r="AN374" s="1"/>
  <c r="AN265" a="1"/>
  <c r="AN265" s="1"/>
  <c r="AN269" a="1"/>
  <c r="AN269" s="1"/>
  <c r="AN273" a="1"/>
  <c r="AN273" s="1"/>
  <c r="AN277" a="1"/>
  <c r="AN277" s="1"/>
  <c r="AN281" a="1"/>
  <c r="AN281" s="1"/>
  <c r="AN285" a="1"/>
  <c r="AN285" s="1"/>
  <c r="AN289" a="1"/>
  <c r="AN289" s="1"/>
  <c r="AN293" a="1"/>
  <c r="AN293" s="1"/>
  <c r="AN297" a="1"/>
  <c r="AN297" s="1"/>
  <c r="AN301" a="1"/>
  <c r="AN301" s="1"/>
  <c r="AN305" a="1"/>
  <c r="AN305" s="1"/>
  <c r="AN309" a="1"/>
  <c r="AN309" s="1"/>
  <c r="AN313" a="1"/>
  <c r="AN313" s="1"/>
  <c r="AN317" a="1"/>
  <c r="AN317" s="1"/>
  <c r="AN321" a="1"/>
  <c r="AN321" s="1"/>
  <c r="AN325" a="1"/>
  <c r="AN325" s="1"/>
  <c r="AN329" a="1"/>
  <c r="AN329" s="1"/>
  <c r="AN333" a="1"/>
  <c r="AN333" s="1"/>
  <c r="AN337" a="1"/>
  <c r="AN337" s="1"/>
  <c r="AN341" a="1"/>
  <c r="AN341" s="1"/>
  <c r="AN345" a="1"/>
  <c r="AN345" s="1"/>
  <c r="AN349" a="1"/>
  <c r="AN349" s="1"/>
  <c r="AN353" a="1"/>
  <c r="AN353" s="1"/>
  <c r="AN357" a="1"/>
  <c r="AN357" s="1"/>
  <c r="AN361" a="1"/>
  <c r="AN361" s="1"/>
  <c r="AN365" a="1"/>
  <c r="AN365" s="1"/>
  <c r="AN371" a="1"/>
  <c r="AN371" s="1"/>
  <c r="AN375" a="1"/>
  <c r="AN375" s="1"/>
  <c r="AN262" a="1"/>
  <c r="AN262" s="1"/>
  <c r="AN266" a="1"/>
  <c r="AN266" s="1"/>
  <c r="AN270" a="1"/>
  <c r="AN270" s="1"/>
  <c r="AN274" a="1"/>
  <c r="AN274" s="1"/>
  <c r="AN278" a="1"/>
  <c r="AN278" s="1"/>
  <c r="AN282" a="1"/>
  <c r="AN282" s="1"/>
  <c r="AN286" a="1"/>
  <c r="AN286" s="1"/>
  <c r="AN290" a="1"/>
  <c r="AN290" s="1"/>
  <c r="AN294" a="1"/>
  <c r="AN294" s="1"/>
  <c r="AN298" a="1"/>
  <c r="AN298" s="1"/>
  <c r="AN302" a="1"/>
  <c r="AN302" s="1"/>
  <c r="AN306" a="1"/>
  <c r="AN306" s="1"/>
  <c r="AN310" a="1"/>
  <c r="AN310" s="1"/>
  <c r="AN314" a="1"/>
  <c r="AN314" s="1"/>
  <c r="AN318" a="1"/>
  <c r="AN318" s="1"/>
  <c r="AN322" a="1"/>
  <c r="AN322" s="1"/>
  <c r="AN326" a="1"/>
  <c r="AN326" s="1"/>
  <c r="AN330" a="1"/>
  <c r="AN330" s="1"/>
  <c r="AN334" a="1"/>
  <c r="AN334" s="1"/>
  <c r="AN338" a="1"/>
  <c r="AN338" s="1"/>
  <c r="AN342" a="1"/>
  <c r="AN342" s="1"/>
  <c r="AN346" a="1"/>
  <c r="AN346" s="1"/>
  <c r="AN350" a="1"/>
  <c r="AN350" s="1"/>
  <c r="AN354" a="1"/>
  <c r="AN354" s="1"/>
  <c r="AN358" a="1"/>
  <c r="AN358" s="1"/>
  <c r="AN362" a="1"/>
  <c r="AN362" s="1"/>
  <c r="AN366" a="1"/>
  <c r="AN366" s="1"/>
  <c r="AN367" a="1"/>
  <c r="AN367" s="1"/>
  <c r="AN368" a="1"/>
  <c r="AN368" s="1"/>
  <c r="AN372" a="1"/>
  <c r="AN372" s="1"/>
  <c r="AN376" a="1"/>
  <c r="AN376" s="1"/>
  <c r="AN377" a="1"/>
  <c r="AN377" s="1"/>
  <c r="AN381" a="1"/>
  <c r="AN381" s="1"/>
  <c r="AN385" a="1"/>
  <c r="AN385" s="1"/>
  <c r="AN389" a="1"/>
  <c r="AN389" s="1"/>
  <c r="AN393" a="1"/>
  <c r="AN393" s="1"/>
  <c r="AN397" a="1"/>
  <c r="AN397" s="1"/>
  <c r="AN401" a="1"/>
  <c r="AN401" s="1"/>
  <c r="AN405" a="1"/>
  <c r="AN405" s="1"/>
  <c r="AN409" a="1"/>
  <c r="AN409" s="1"/>
  <c r="AN413" a="1"/>
  <c r="AN413" s="1"/>
  <c r="AN417" a="1"/>
  <c r="AN417" s="1"/>
  <c r="AN421" a="1"/>
  <c r="AN421" s="1"/>
  <c r="AN428" a="1"/>
  <c r="AN428" s="1"/>
  <c r="AN432" a="1"/>
  <c r="AN432" s="1"/>
  <c r="AN436" a="1"/>
  <c r="AN436" s="1"/>
  <c r="AN440" a="1"/>
  <c r="AN440" s="1"/>
  <c r="AN444" a="1"/>
  <c r="AN444" s="1"/>
  <c r="AN448" a="1"/>
  <c r="AN448" s="1"/>
  <c r="AN452" a="1"/>
  <c r="AN452" s="1"/>
  <c r="AN456" a="1"/>
  <c r="AN456" s="1"/>
  <c r="AN460" a="1"/>
  <c r="AN460" s="1"/>
  <c r="AN464" a="1"/>
  <c r="AN464" s="1"/>
  <c r="AN378" a="1"/>
  <c r="AN378" s="1"/>
  <c r="AN382" a="1"/>
  <c r="AN382" s="1"/>
  <c r="AN386" a="1"/>
  <c r="AN386" s="1"/>
  <c r="AN390" a="1"/>
  <c r="AN390" s="1"/>
  <c r="AN394" a="1"/>
  <c r="AN394" s="1"/>
  <c r="AN398" a="1"/>
  <c r="AN398" s="1"/>
  <c r="AN402" a="1"/>
  <c r="AN402" s="1"/>
  <c r="AN406" a="1"/>
  <c r="AN406" s="1"/>
  <c r="AN410" a="1"/>
  <c r="AN410" s="1"/>
  <c r="AN414" a="1"/>
  <c r="AN414" s="1"/>
  <c r="AN418" a="1"/>
  <c r="AN418" s="1"/>
  <c r="AN422" a="1"/>
  <c r="AN422" s="1"/>
  <c r="AN425" a="1"/>
  <c r="AN425" s="1"/>
  <c r="AN429" a="1"/>
  <c r="AN429" s="1"/>
  <c r="AN433" a="1"/>
  <c r="AN433" s="1"/>
  <c r="AN437" a="1"/>
  <c r="AN437" s="1"/>
  <c r="AN441" a="1"/>
  <c r="AN441" s="1"/>
  <c r="AN445" a="1"/>
  <c r="AN445" s="1"/>
  <c r="AN449" a="1"/>
  <c r="AN449" s="1"/>
  <c r="AN453" a="1"/>
  <c r="AN453" s="1"/>
  <c r="AN457" a="1"/>
  <c r="AN457" s="1"/>
  <c r="AN461" a="1"/>
  <c r="AN461" s="1"/>
  <c r="AN379" a="1"/>
  <c r="AN379" s="1"/>
  <c r="AN383" a="1"/>
  <c r="AN383" s="1"/>
  <c r="AN387" a="1"/>
  <c r="AN387" s="1"/>
  <c r="AN391" a="1"/>
  <c r="AN391" s="1"/>
  <c r="AN395" a="1"/>
  <c r="AN395" s="1"/>
  <c r="AN399" a="1"/>
  <c r="AN399" s="1"/>
  <c r="AN403" a="1"/>
  <c r="AN403" s="1"/>
  <c r="AN407" a="1"/>
  <c r="AN407" s="1"/>
  <c r="AN411" a="1"/>
  <c r="AN411" s="1"/>
  <c r="AN415" a="1"/>
  <c r="AN415" s="1"/>
  <c r="AN419" a="1"/>
  <c r="AN419" s="1"/>
  <c r="AN423" a="1"/>
  <c r="AN423" s="1"/>
  <c r="AN426" a="1"/>
  <c r="AN426" s="1"/>
  <c r="AN430" a="1"/>
  <c r="AN430" s="1"/>
  <c r="AN434" a="1"/>
  <c r="AN434" s="1"/>
  <c r="AN438" a="1"/>
  <c r="AN438" s="1"/>
  <c r="AN442" a="1"/>
  <c r="AN442" s="1"/>
  <c r="AN446" a="1"/>
  <c r="AN446" s="1"/>
  <c r="AN450" a="1"/>
  <c r="AN450" s="1"/>
  <c r="AN454" a="1"/>
  <c r="AN454" s="1"/>
  <c r="AN458" a="1"/>
  <c r="AN458" s="1"/>
  <c r="AN462" a="1"/>
  <c r="AN462" s="1"/>
  <c r="AN380" a="1"/>
  <c r="AN380" s="1"/>
  <c r="AN384" a="1"/>
  <c r="AN384" s="1"/>
  <c r="AN388" a="1"/>
  <c r="AN388" s="1"/>
  <c r="AN392" a="1"/>
  <c r="AN392" s="1"/>
  <c r="AN396" a="1"/>
  <c r="AN396" s="1"/>
  <c r="AN400" a="1"/>
  <c r="AN400" s="1"/>
  <c r="AN404" a="1"/>
  <c r="AN404" s="1"/>
  <c r="AN408" a="1"/>
  <c r="AN408" s="1"/>
  <c r="AN412" a="1"/>
  <c r="AN412" s="1"/>
  <c r="AN416" a="1"/>
  <c r="AN416" s="1"/>
  <c r="AN420" a="1"/>
  <c r="AN420" s="1"/>
  <c r="AN424" a="1"/>
  <c r="AN424" s="1"/>
  <c r="AN427" a="1"/>
  <c r="AN427" s="1"/>
  <c r="AN431" a="1"/>
  <c r="AN431" s="1"/>
  <c r="AN435" a="1"/>
  <c r="AN435" s="1"/>
  <c r="AN439" a="1"/>
  <c r="AN439" s="1"/>
  <c r="AN443" a="1"/>
  <c r="AN443" s="1"/>
  <c r="AN447" a="1"/>
  <c r="AN447" s="1"/>
  <c r="AN451" a="1"/>
  <c r="AN451" s="1"/>
  <c r="AN455" a="1"/>
  <c r="AN455" s="1"/>
  <c r="AN459" a="1"/>
  <c r="AN459" s="1"/>
  <c r="AN463" a="1"/>
  <c r="AN463" s="1"/>
  <c r="DJ259" a="1"/>
  <c r="DJ259" s="1"/>
  <c r="DJ260" a="1"/>
  <c r="DJ260" s="1"/>
  <c r="DJ261" a="1"/>
  <c r="DJ261" s="1"/>
  <c r="DJ264" a="1"/>
  <c r="DJ264" s="1"/>
  <c r="DJ268" a="1"/>
  <c r="DJ268" s="1"/>
  <c r="DJ272" a="1"/>
  <c r="DJ272" s="1"/>
  <c r="DJ276" a="1"/>
  <c r="DJ276" s="1"/>
  <c r="DJ280" a="1"/>
  <c r="DJ280" s="1"/>
  <c r="DJ284" a="1"/>
  <c r="DJ284" s="1"/>
  <c r="DJ288" a="1"/>
  <c r="DJ288" s="1"/>
  <c r="DJ292" a="1"/>
  <c r="DJ292" s="1"/>
  <c r="DJ296" a="1"/>
  <c r="DJ296" s="1"/>
  <c r="DJ300" a="1"/>
  <c r="DJ300" s="1"/>
  <c r="DJ304" a="1"/>
  <c r="DJ304" s="1"/>
  <c r="DJ308" a="1"/>
  <c r="DJ308" s="1"/>
  <c r="DJ312" a="1"/>
  <c r="DJ312" s="1"/>
  <c r="DJ316" a="1"/>
  <c r="DJ316" s="1"/>
  <c r="DJ320" a="1"/>
  <c r="DJ320" s="1"/>
  <c r="DJ324" a="1"/>
  <c r="DJ324" s="1"/>
  <c r="DJ328" a="1"/>
  <c r="DJ328" s="1"/>
  <c r="DJ332" a="1"/>
  <c r="DJ332" s="1"/>
  <c r="DJ336" a="1"/>
  <c r="DJ336" s="1"/>
  <c r="DJ340" a="1"/>
  <c r="DJ340" s="1"/>
  <c r="DJ344" a="1"/>
  <c r="DJ344" s="1"/>
  <c r="DJ348" a="1"/>
  <c r="DJ348" s="1"/>
  <c r="DJ352" a="1"/>
  <c r="DJ352" s="1"/>
  <c r="DJ356" a="1"/>
  <c r="DJ356" s="1"/>
  <c r="DJ360" a="1"/>
  <c r="DJ360" s="1"/>
  <c r="DJ364" a="1"/>
  <c r="DJ364" s="1"/>
  <c r="DJ370" a="1"/>
  <c r="DJ370" s="1"/>
  <c r="DJ374" a="1"/>
  <c r="DJ374" s="1"/>
  <c r="DJ265" a="1"/>
  <c r="DJ265" s="1"/>
  <c r="DJ269" a="1"/>
  <c r="DJ269" s="1"/>
  <c r="DJ273" a="1"/>
  <c r="DJ273" s="1"/>
  <c r="DJ277" a="1"/>
  <c r="DJ277" s="1"/>
  <c r="DJ281" a="1"/>
  <c r="DJ281" s="1"/>
  <c r="DJ285" a="1"/>
  <c r="DJ285" s="1"/>
  <c r="DJ289" a="1"/>
  <c r="DJ289" s="1"/>
  <c r="DJ293" a="1"/>
  <c r="DJ293" s="1"/>
  <c r="DJ297" a="1"/>
  <c r="DJ297" s="1"/>
  <c r="DJ301" a="1"/>
  <c r="DJ301" s="1"/>
  <c r="DJ305" a="1"/>
  <c r="DJ305" s="1"/>
  <c r="DJ309" a="1"/>
  <c r="DJ309" s="1"/>
  <c r="DJ313" a="1"/>
  <c r="DJ313" s="1"/>
  <c r="DJ317" a="1"/>
  <c r="DJ317" s="1"/>
  <c r="DJ321" a="1"/>
  <c r="DJ321" s="1"/>
  <c r="DJ325" a="1"/>
  <c r="DJ325" s="1"/>
  <c r="DJ329" a="1"/>
  <c r="DJ329" s="1"/>
  <c r="DJ333" a="1"/>
  <c r="DJ333" s="1"/>
  <c r="DJ337" a="1"/>
  <c r="DJ337" s="1"/>
  <c r="DJ341" a="1"/>
  <c r="DJ341" s="1"/>
  <c r="DJ345" a="1"/>
  <c r="DJ345" s="1"/>
  <c r="DJ349" a="1"/>
  <c r="DJ349" s="1"/>
  <c r="DJ353" a="1"/>
  <c r="DJ353" s="1"/>
  <c r="DJ357" a="1"/>
  <c r="DJ357" s="1"/>
  <c r="DJ361" a="1"/>
  <c r="DJ361" s="1"/>
  <c r="DJ365" a="1"/>
  <c r="DJ365" s="1"/>
  <c r="DJ367" a="1"/>
  <c r="DJ367" s="1"/>
  <c r="DJ371" a="1"/>
  <c r="DJ371" s="1"/>
  <c r="DJ375" a="1"/>
  <c r="DJ375" s="1"/>
  <c r="DJ262" a="1"/>
  <c r="DJ262" s="1"/>
  <c r="DJ266" a="1"/>
  <c r="DJ266" s="1"/>
  <c r="DJ270" a="1"/>
  <c r="DJ270" s="1"/>
  <c r="DJ274" a="1"/>
  <c r="DJ274" s="1"/>
  <c r="DJ278" a="1"/>
  <c r="DJ278" s="1"/>
  <c r="DJ282" a="1"/>
  <c r="DJ282" s="1"/>
  <c r="DJ286" a="1"/>
  <c r="DJ286" s="1"/>
  <c r="DJ290" a="1"/>
  <c r="DJ290" s="1"/>
  <c r="DJ294" a="1"/>
  <c r="DJ294" s="1"/>
  <c r="DJ298" a="1"/>
  <c r="DJ298" s="1"/>
  <c r="DJ302" a="1"/>
  <c r="DJ302" s="1"/>
  <c r="DJ306" a="1"/>
  <c r="DJ306" s="1"/>
  <c r="DJ310" a="1"/>
  <c r="DJ310" s="1"/>
  <c r="DJ314" a="1"/>
  <c r="DJ314" s="1"/>
  <c r="DJ318" a="1"/>
  <c r="DJ318" s="1"/>
  <c r="DJ322" a="1"/>
  <c r="DJ322" s="1"/>
  <c r="DJ326" a="1"/>
  <c r="DJ326" s="1"/>
  <c r="DJ330" a="1"/>
  <c r="DJ330" s="1"/>
  <c r="DJ334" a="1"/>
  <c r="DJ334" s="1"/>
  <c r="DJ338" a="1"/>
  <c r="DJ338" s="1"/>
  <c r="DJ342" a="1"/>
  <c r="DJ342" s="1"/>
  <c r="DJ346" a="1"/>
  <c r="DJ346" s="1"/>
  <c r="DJ350" a="1"/>
  <c r="DJ350" s="1"/>
  <c r="DJ354" a="1"/>
  <c r="DJ354" s="1"/>
  <c r="DJ358" a="1"/>
  <c r="DJ358" s="1"/>
  <c r="DJ362" a="1"/>
  <c r="DJ362" s="1"/>
  <c r="DJ366" a="1"/>
  <c r="DJ366" s="1"/>
  <c r="DJ368" a="1"/>
  <c r="DJ368" s="1"/>
  <c r="DJ372" a="1"/>
  <c r="DJ372" s="1"/>
  <c r="DJ263" a="1"/>
  <c r="DJ263" s="1"/>
  <c r="DJ267" a="1"/>
  <c r="DJ267" s="1"/>
  <c r="DJ271" a="1"/>
  <c r="DJ271" s="1"/>
  <c r="DJ275" a="1"/>
  <c r="DJ275" s="1"/>
  <c r="DJ279" a="1"/>
  <c r="DJ279" s="1"/>
  <c r="DJ283" a="1"/>
  <c r="DJ283" s="1"/>
  <c r="DJ287" a="1"/>
  <c r="DJ287" s="1"/>
  <c r="DJ291" a="1"/>
  <c r="DJ291" s="1"/>
  <c r="DJ295" a="1"/>
  <c r="DJ295" s="1"/>
  <c r="DJ299" a="1"/>
  <c r="DJ299" s="1"/>
  <c r="DJ303" a="1"/>
  <c r="DJ303" s="1"/>
  <c r="DJ307" a="1"/>
  <c r="DJ307" s="1"/>
  <c r="DJ311" a="1"/>
  <c r="DJ311" s="1"/>
  <c r="DJ315" a="1"/>
  <c r="DJ315" s="1"/>
  <c r="DJ319" a="1"/>
  <c r="DJ319" s="1"/>
  <c r="DJ323" a="1"/>
  <c r="DJ323" s="1"/>
  <c r="DJ327" a="1"/>
  <c r="DJ327" s="1"/>
  <c r="DJ331" a="1"/>
  <c r="DJ331" s="1"/>
  <c r="DJ335" a="1"/>
  <c r="DJ335" s="1"/>
  <c r="DJ339" a="1"/>
  <c r="DJ339" s="1"/>
  <c r="DJ343" a="1"/>
  <c r="DJ343" s="1"/>
  <c r="DJ347" a="1"/>
  <c r="DJ347" s="1"/>
  <c r="DJ351" a="1"/>
  <c r="DJ351" s="1"/>
  <c r="DJ355" a="1"/>
  <c r="DJ355" s="1"/>
  <c r="DJ359" a="1"/>
  <c r="DJ359" s="1"/>
  <c r="DJ363" a="1"/>
  <c r="DJ363" s="1"/>
  <c r="DJ369" a="1"/>
  <c r="DJ369" s="1"/>
  <c r="DJ373" a="1"/>
  <c r="DJ373" s="1"/>
  <c r="DJ378" a="1"/>
  <c r="DJ378" s="1"/>
  <c r="DJ382" a="1"/>
  <c r="DJ382" s="1"/>
  <c r="DJ386" a="1"/>
  <c r="DJ386" s="1"/>
  <c r="DJ390" a="1"/>
  <c r="DJ390" s="1"/>
  <c r="DJ394" a="1"/>
  <c r="DJ394" s="1"/>
  <c r="DJ398" a="1"/>
  <c r="DJ398" s="1"/>
  <c r="DJ402" a="1"/>
  <c r="DJ402" s="1"/>
  <c r="DJ406" a="1"/>
  <c r="DJ406" s="1"/>
  <c r="DJ410" a="1"/>
  <c r="DJ410" s="1"/>
  <c r="DJ414" a="1"/>
  <c r="DJ414" s="1"/>
  <c r="DJ418" a="1"/>
  <c r="DJ418" s="1"/>
  <c r="DJ422" a="1"/>
  <c r="DJ422" s="1"/>
  <c r="DJ424" a="1"/>
  <c r="DJ424" s="1"/>
  <c r="DJ425" a="1"/>
  <c r="DJ425" s="1"/>
  <c r="DJ429" a="1"/>
  <c r="DJ429" s="1"/>
  <c r="DJ433" a="1"/>
  <c r="DJ433" s="1"/>
  <c r="DJ437" a="1"/>
  <c r="DJ437" s="1"/>
  <c r="DJ441" a="1"/>
  <c r="DJ441" s="1"/>
  <c r="DJ445" a="1"/>
  <c r="DJ445" s="1"/>
  <c r="DJ449" a="1"/>
  <c r="DJ449" s="1"/>
  <c r="DJ453" a="1"/>
  <c r="DJ453" s="1"/>
  <c r="DJ457" a="1"/>
  <c r="DJ457" s="1"/>
  <c r="DJ461" a="1"/>
  <c r="DJ461" s="1"/>
  <c r="DJ379" a="1"/>
  <c r="DJ379" s="1"/>
  <c r="DJ383" a="1"/>
  <c r="DJ383" s="1"/>
  <c r="DJ387" a="1"/>
  <c r="DJ387" s="1"/>
  <c r="DJ391" a="1"/>
  <c r="DJ391" s="1"/>
  <c r="DJ395" a="1"/>
  <c r="DJ395" s="1"/>
  <c r="DJ399" a="1"/>
  <c r="DJ399" s="1"/>
  <c r="DJ403" a="1"/>
  <c r="DJ403" s="1"/>
  <c r="DJ407" a="1"/>
  <c r="DJ407" s="1"/>
  <c r="DJ411" a="1"/>
  <c r="DJ411" s="1"/>
  <c r="DJ415" a="1"/>
  <c r="DJ415" s="1"/>
  <c r="DJ419" a="1"/>
  <c r="DJ419" s="1"/>
  <c r="DJ423" a="1"/>
  <c r="DJ423" s="1"/>
  <c r="DJ426" a="1"/>
  <c r="DJ426" s="1"/>
  <c r="DJ430" a="1"/>
  <c r="DJ430" s="1"/>
  <c r="DJ434" a="1"/>
  <c r="DJ434" s="1"/>
  <c r="DJ438" a="1"/>
  <c r="DJ438" s="1"/>
  <c r="DJ442" a="1"/>
  <c r="DJ442" s="1"/>
  <c r="DJ446" a="1"/>
  <c r="DJ446" s="1"/>
  <c r="DJ450" a="1"/>
  <c r="DJ450" s="1"/>
  <c r="DJ454" a="1"/>
  <c r="DJ454" s="1"/>
  <c r="DJ458" a="1"/>
  <c r="DJ458" s="1"/>
  <c r="DJ462" a="1"/>
  <c r="DJ462" s="1"/>
  <c r="DJ376" a="1"/>
  <c r="DJ376" s="1"/>
  <c r="DJ380" a="1"/>
  <c r="DJ380" s="1"/>
  <c r="DJ384" a="1"/>
  <c r="DJ384" s="1"/>
  <c r="DJ388" a="1"/>
  <c r="DJ388" s="1"/>
  <c r="DJ392" a="1"/>
  <c r="DJ392" s="1"/>
  <c r="DJ396" a="1"/>
  <c r="DJ396" s="1"/>
  <c r="DJ400" a="1"/>
  <c r="DJ400" s="1"/>
  <c r="DJ404" a="1"/>
  <c r="DJ404" s="1"/>
  <c r="DJ408" a="1"/>
  <c r="DJ408" s="1"/>
  <c r="DJ412" a="1"/>
  <c r="DJ412" s="1"/>
  <c r="DJ416" a="1"/>
  <c r="DJ416" s="1"/>
  <c r="DJ420" a="1"/>
  <c r="DJ420" s="1"/>
  <c r="DJ427" a="1"/>
  <c r="DJ427" s="1"/>
  <c r="DJ431" a="1"/>
  <c r="DJ431" s="1"/>
  <c r="DJ435" a="1"/>
  <c r="DJ435" s="1"/>
  <c r="DJ439" a="1"/>
  <c r="DJ439" s="1"/>
  <c r="DJ443" a="1"/>
  <c r="DJ443" s="1"/>
  <c r="DJ447" a="1"/>
  <c r="DJ447" s="1"/>
  <c r="DJ451" a="1"/>
  <c r="DJ451" s="1"/>
  <c r="DJ455" a="1"/>
  <c r="DJ455" s="1"/>
  <c r="DJ459" a="1"/>
  <c r="DJ459" s="1"/>
  <c r="DJ463" a="1"/>
  <c r="DJ463" s="1"/>
  <c r="DJ377" a="1"/>
  <c r="DJ377" s="1"/>
  <c r="DJ381" a="1"/>
  <c r="DJ381" s="1"/>
  <c r="DJ385" a="1"/>
  <c r="DJ385" s="1"/>
  <c r="DJ389" a="1"/>
  <c r="DJ389" s="1"/>
  <c r="DJ393" a="1"/>
  <c r="DJ393" s="1"/>
  <c r="DJ397" a="1"/>
  <c r="DJ397" s="1"/>
  <c r="DJ401" a="1"/>
  <c r="DJ401" s="1"/>
  <c r="DJ405" a="1"/>
  <c r="DJ405" s="1"/>
  <c r="DJ409" a="1"/>
  <c r="DJ409" s="1"/>
  <c r="DJ413" a="1"/>
  <c r="DJ413" s="1"/>
  <c r="DJ417" a="1"/>
  <c r="DJ417" s="1"/>
  <c r="DJ421" a="1"/>
  <c r="DJ421" s="1"/>
  <c r="DJ428" a="1"/>
  <c r="DJ428" s="1"/>
  <c r="DJ432" a="1"/>
  <c r="DJ432" s="1"/>
  <c r="DJ436" a="1"/>
  <c r="DJ436" s="1"/>
  <c r="DJ440" a="1"/>
  <c r="DJ440" s="1"/>
  <c r="DJ444" a="1"/>
  <c r="DJ444" s="1"/>
  <c r="DJ448" a="1"/>
  <c r="DJ448" s="1"/>
  <c r="DJ452" a="1"/>
  <c r="DJ452" s="1"/>
  <c r="DJ456" a="1"/>
  <c r="DJ456" s="1"/>
  <c r="DJ460" a="1"/>
  <c r="DJ460" s="1"/>
  <c r="DJ464" a="1"/>
  <c r="DJ464" s="1"/>
  <c r="AT259" a="1"/>
  <c r="AT259" s="1"/>
  <c r="AT260" a="1"/>
  <c r="AT260" s="1"/>
  <c r="AT261" a="1"/>
  <c r="AT261" s="1"/>
  <c r="AT265" a="1"/>
  <c r="AT265" s="1"/>
  <c r="AT269" a="1"/>
  <c r="AT269" s="1"/>
  <c r="AT273" a="1"/>
  <c r="AT273" s="1"/>
  <c r="AT277" a="1"/>
  <c r="AT277" s="1"/>
  <c r="AT281" a="1"/>
  <c r="AT281" s="1"/>
  <c r="AT285" a="1"/>
  <c r="AT285" s="1"/>
  <c r="AT289" a="1"/>
  <c r="AT289" s="1"/>
  <c r="AT293" a="1"/>
  <c r="AT293" s="1"/>
  <c r="AT297" a="1"/>
  <c r="AT297" s="1"/>
  <c r="AT301" a="1"/>
  <c r="AT301" s="1"/>
  <c r="AT305" a="1"/>
  <c r="AT305" s="1"/>
  <c r="AT309" a="1"/>
  <c r="AT309" s="1"/>
  <c r="AT313" a="1"/>
  <c r="AT313" s="1"/>
  <c r="AT317" a="1"/>
  <c r="AT317" s="1"/>
  <c r="AT321" a="1"/>
  <c r="AT321" s="1"/>
  <c r="AT325" a="1"/>
  <c r="AT325" s="1"/>
  <c r="AT329" a="1"/>
  <c r="AT329" s="1"/>
  <c r="AT333" a="1"/>
  <c r="AT333" s="1"/>
  <c r="AT337" a="1"/>
  <c r="AT337" s="1"/>
  <c r="AT341" a="1"/>
  <c r="AT341" s="1"/>
  <c r="AT345" a="1"/>
  <c r="AT345" s="1"/>
  <c r="AT349" a="1"/>
  <c r="AT349" s="1"/>
  <c r="AT353" a="1"/>
  <c r="AT353" s="1"/>
  <c r="AT357" a="1"/>
  <c r="AT357" s="1"/>
  <c r="AT361" a="1"/>
  <c r="AT361" s="1"/>
  <c r="AT365" a="1"/>
  <c r="AT365" s="1"/>
  <c r="AT371" a="1"/>
  <c r="AT371" s="1"/>
  <c r="AT375" a="1"/>
  <c r="AT375" s="1"/>
  <c r="AT262" a="1"/>
  <c r="AT262" s="1"/>
  <c r="AT266" a="1"/>
  <c r="AT266" s="1"/>
  <c r="AT270" a="1"/>
  <c r="AT270" s="1"/>
  <c r="AT274" a="1"/>
  <c r="AT274" s="1"/>
  <c r="AT278" a="1"/>
  <c r="AT278" s="1"/>
  <c r="AT282" a="1"/>
  <c r="AT282" s="1"/>
  <c r="AT286" a="1"/>
  <c r="AT286" s="1"/>
  <c r="AT290" a="1"/>
  <c r="AT290" s="1"/>
  <c r="AT294" a="1"/>
  <c r="AT294" s="1"/>
  <c r="AT298" a="1"/>
  <c r="AT298" s="1"/>
  <c r="AT302" a="1"/>
  <c r="AT302" s="1"/>
  <c r="AT306" a="1"/>
  <c r="AT306" s="1"/>
  <c r="AT310" a="1"/>
  <c r="AT310" s="1"/>
  <c r="AT314" a="1"/>
  <c r="AT314" s="1"/>
  <c r="AT318" a="1"/>
  <c r="AT318" s="1"/>
  <c r="AT322" a="1"/>
  <c r="AT322" s="1"/>
  <c r="AT326" a="1"/>
  <c r="AT326" s="1"/>
  <c r="AT330" a="1"/>
  <c r="AT330" s="1"/>
  <c r="AT334" a="1"/>
  <c r="AT334" s="1"/>
  <c r="AT338" a="1"/>
  <c r="AT338" s="1"/>
  <c r="AT342" a="1"/>
  <c r="AT342" s="1"/>
  <c r="AT346" a="1"/>
  <c r="AT346" s="1"/>
  <c r="AT350" a="1"/>
  <c r="AT350" s="1"/>
  <c r="AT354" a="1"/>
  <c r="AT354" s="1"/>
  <c r="AT358" a="1"/>
  <c r="AT358" s="1"/>
  <c r="AT362" a="1"/>
  <c r="AT362" s="1"/>
  <c r="AT366" a="1"/>
  <c r="AT366" s="1"/>
  <c r="AT367" a="1"/>
  <c r="AT367" s="1"/>
  <c r="AT368" a="1"/>
  <c r="AT368" s="1"/>
  <c r="AT372" a="1"/>
  <c r="AT372" s="1"/>
  <c r="AT376" a="1"/>
  <c r="AT376" s="1"/>
  <c r="AT263" a="1"/>
  <c r="AT263" s="1"/>
  <c r="AT267" a="1"/>
  <c r="AT267" s="1"/>
  <c r="AT271" a="1"/>
  <c r="AT271" s="1"/>
  <c r="AT275" a="1"/>
  <c r="AT275" s="1"/>
  <c r="AT279" a="1"/>
  <c r="AT279" s="1"/>
  <c r="AT283" a="1"/>
  <c r="AT283" s="1"/>
  <c r="AT287" a="1"/>
  <c r="AT287" s="1"/>
  <c r="AT291" a="1"/>
  <c r="AT291" s="1"/>
  <c r="AT295" a="1"/>
  <c r="AT295" s="1"/>
  <c r="AT299" a="1"/>
  <c r="AT299" s="1"/>
  <c r="AT303" a="1"/>
  <c r="AT303" s="1"/>
  <c r="AT307" a="1"/>
  <c r="AT307" s="1"/>
  <c r="AT311" a="1"/>
  <c r="AT311" s="1"/>
  <c r="AT315" a="1"/>
  <c r="AT315" s="1"/>
  <c r="AT319" a="1"/>
  <c r="AT319" s="1"/>
  <c r="AT323" a="1"/>
  <c r="AT323" s="1"/>
  <c r="AT327" a="1"/>
  <c r="AT327" s="1"/>
  <c r="AT331" a="1"/>
  <c r="AT331" s="1"/>
  <c r="AT335" a="1"/>
  <c r="AT335" s="1"/>
  <c r="AT339" a="1"/>
  <c r="AT339" s="1"/>
  <c r="AT343" a="1"/>
  <c r="AT343" s="1"/>
  <c r="AT347" a="1"/>
  <c r="AT347" s="1"/>
  <c r="AT351" a="1"/>
  <c r="AT351" s="1"/>
  <c r="AT355" a="1"/>
  <c r="AT355" s="1"/>
  <c r="AT359" a="1"/>
  <c r="AT359" s="1"/>
  <c r="AT363" a="1"/>
  <c r="AT363" s="1"/>
  <c r="AT369" a="1"/>
  <c r="AT369" s="1"/>
  <c r="AT373" a="1"/>
  <c r="AT373" s="1"/>
  <c r="AT264" a="1"/>
  <c r="AT264" s="1"/>
  <c r="AT268" a="1"/>
  <c r="AT268" s="1"/>
  <c r="AT272" a="1"/>
  <c r="AT272" s="1"/>
  <c r="AT276" a="1"/>
  <c r="AT276" s="1"/>
  <c r="AT280" a="1"/>
  <c r="AT280" s="1"/>
  <c r="AT284" a="1"/>
  <c r="AT284" s="1"/>
  <c r="AT288" a="1"/>
  <c r="AT288" s="1"/>
  <c r="AT292" a="1"/>
  <c r="AT292" s="1"/>
  <c r="AT296" a="1"/>
  <c r="AT296" s="1"/>
  <c r="AT300" a="1"/>
  <c r="AT300" s="1"/>
  <c r="AT304" a="1"/>
  <c r="AT304" s="1"/>
  <c r="AT308" a="1"/>
  <c r="AT308" s="1"/>
  <c r="AT312" a="1"/>
  <c r="AT312" s="1"/>
  <c r="AT316" a="1"/>
  <c r="AT316" s="1"/>
  <c r="AT320" a="1"/>
  <c r="AT320" s="1"/>
  <c r="AT324" a="1"/>
  <c r="AT324" s="1"/>
  <c r="AT328" a="1"/>
  <c r="AT328" s="1"/>
  <c r="AT332" a="1"/>
  <c r="AT332" s="1"/>
  <c r="AT336" a="1"/>
  <c r="AT336" s="1"/>
  <c r="AT340" a="1"/>
  <c r="AT340" s="1"/>
  <c r="AT344" a="1"/>
  <c r="AT344" s="1"/>
  <c r="AT348" a="1"/>
  <c r="AT348" s="1"/>
  <c r="AT352" a="1"/>
  <c r="AT352" s="1"/>
  <c r="AT356" a="1"/>
  <c r="AT356" s="1"/>
  <c r="AT360" a="1"/>
  <c r="AT360" s="1"/>
  <c r="AT364" a="1"/>
  <c r="AT364" s="1"/>
  <c r="AT370" a="1"/>
  <c r="AT370" s="1"/>
  <c r="AT374" a="1"/>
  <c r="AT374" s="1"/>
  <c r="AT379" a="1"/>
  <c r="AT379" s="1"/>
  <c r="AT383" a="1"/>
  <c r="AT383" s="1"/>
  <c r="AT387" a="1"/>
  <c r="AT387" s="1"/>
  <c r="AT391" a="1"/>
  <c r="AT391" s="1"/>
  <c r="AT395" a="1"/>
  <c r="AT395" s="1"/>
  <c r="AT399" a="1"/>
  <c r="AT399" s="1"/>
  <c r="AT403" a="1"/>
  <c r="AT403" s="1"/>
  <c r="AT407" a="1"/>
  <c r="AT407" s="1"/>
  <c r="AT411" a="1"/>
  <c r="AT411" s="1"/>
  <c r="AT415" a="1"/>
  <c r="AT415" s="1"/>
  <c r="AT419" a="1"/>
  <c r="AT419" s="1"/>
  <c r="AT423" a="1"/>
  <c r="AT423" s="1"/>
  <c r="AT426" a="1"/>
  <c r="AT426" s="1"/>
  <c r="AT430" a="1"/>
  <c r="AT430" s="1"/>
  <c r="AT434" a="1"/>
  <c r="AT434" s="1"/>
  <c r="AT438" a="1"/>
  <c r="AT438" s="1"/>
  <c r="AT442" a="1"/>
  <c r="AT442" s="1"/>
  <c r="AT446" a="1"/>
  <c r="AT446" s="1"/>
  <c r="AT450" a="1"/>
  <c r="AT450" s="1"/>
  <c r="AT454" a="1"/>
  <c r="AT454" s="1"/>
  <c r="AT458" a="1"/>
  <c r="AT458" s="1"/>
  <c r="AT462" a="1"/>
  <c r="AT462" s="1"/>
  <c r="AT380" a="1"/>
  <c r="AT380" s="1"/>
  <c r="AT384" a="1"/>
  <c r="AT384" s="1"/>
  <c r="AT388" a="1"/>
  <c r="AT388" s="1"/>
  <c r="AT392" a="1"/>
  <c r="AT392" s="1"/>
  <c r="AT396" a="1"/>
  <c r="AT396" s="1"/>
  <c r="AT400" a="1"/>
  <c r="AT400" s="1"/>
  <c r="AT404" a="1"/>
  <c r="AT404" s="1"/>
  <c r="AT408" a="1"/>
  <c r="AT408" s="1"/>
  <c r="AT412" a="1"/>
  <c r="AT412" s="1"/>
  <c r="AT416" a="1"/>
  <c r="AT416" s="1"/>
  <c r="AT420" a="1"/>
  <c r="AT420" s="1"/>
  <c r="AT424" a="1"/>
  <c r="AT424" s="1"/>
  <c r="AT427" a="1"/>
  <c r="AT427" s="1"/>
  <c r="AT431" a="1"/>
  <c r="AT431" s="1"/>
  <c r="AT435" a="1"/>
  <c r="AT435" s="1"/>
  <c r="AT439" a="1"/>
  <c r="AT439" s="1"/>
  <c r="AT443" a="1"/>
  <c r="AT443" s="1"/>
  <c r="AT447" a="1"/>
  <c r="AT447" s="1"/>
  <c r="AT451" a="1"/>
  <c r="AT451" s="1"/>
  <c r="AT455" a="1"/>
  <c r="AT455" s="1"/>
  <c r="AT459" a="1"/>
  <c r="AT459" s="1"/>
  <c r="AT463" a="1"/>
  <c r="AT463" s="1"/>
  <c r="AT377" a="1"/>
  <c r="AT377" s="1"/>
  <c r="AT381" a="1"/>
  <c r="AT381" s="1"/>
  <c r="AT385" a="1"/>
  <c r="AT385" s="1"/>
  <c r="AT389" a="1"/>
  <c r="AT389" s="1"/>
  <c r="AT393" a="1"/>
  <c r="AT393" s="1"/>
  <c r="AT397" a="1"/>
  <c r="AT397" s="1"/>
  <c r="AT401" a="1"/>
  <c r="AT401" s="1"/>
  <c r="AT405" a="1"/>
  <c r="AT405" s="1"/>
  <c r="AT409" a="1"/>
  <c r="AT409" s="1"/>
  <c r="AT413" a="1"/>
  <c r="AT413" s="1"/>
  <c r="AT417" a="1"/>
  <c r="AT417" s="1"/>
  <c r="AT421" a="1"/>
  <c r="AT421" s="1"/>
  <c r="AT428" a="1"/>
  <c r="AT428" s="1"/>
  <c r="AT432" a="1"/>
  <c r="AT432" s="1"/>
  <c r="AT436" a="1"/>
  <c r="AT436" s="1"/>
  <c r="AT440" a="1"/>
  <c r="AT440" s="1"/>
  <c r="AT444" a="1"/>
  <c r="AT444" s="1"/>
  <c r="AT448" a="1"/>
  <c r="AT448" s="1"/>
  <c r="AT452" a="1"/>
  <c r="AT452" s="1"/>
  <c r="AT456" a="1"/>
  <c r="AT456" s="1"/>
  <c r="AT460" a="1"/>
  <c r="AT460" s="1"/>
  <c r="AT464" a="1"/>
  <c r="AT464" s="1"/>
  <c r="AT378" a="1"/>
  <c r="AT378" s="1"/>
  <c r="AT382" a="1"/>
  <c r="AT382" s="1"/>
  <c r="AT386" a="1"/>
  <c r="AT386" s="1"/>
  <c r="AT390" a="1"/>
  <c r="AT390" s="1"/>
  <c r="AT394" a="1"/>
  <c r="AT394" s="1"/>
  <c r="AT398" a="1"/>
  <c r="AT398" s="1"/>
  <c r="AT402" a="1"/>
  <c r="AT402" s="1"/>
  <c r="AT406" a="1"/>
  <c r="AT406" s="1"/>
  <c r="AT410" a="1"/>
  <c r="AT410" s="1"/>
  <c r="AT414" a="1"/>
  <c r="AT414" s="1"/>
  <c r="AT418" a="1"/>
  <c r="AT418" s="1"/>
  <c r="AT422" a="1"/>
  <c r="AT422" s="1"/>
  <c r="AT425" a="1"/>
  <c r="AT425" s="1"/>
  <c r="AT429" a="1"/>
  <c r="AT429" s="1"/>
  <c r="AT433" a="1"/>
  <c r="AT433" s="1"/>
  <c r="AT437" a="1"/>
  <c r="AT437" s="1"/>
  <c r="AT441" a="1"/>
  <c r="AT441" s="1"/>
  <c r="AT445" a="1"/>
  <c r="AT445" s="1"/>
  <c r="AT449" a="1"/>
  <c r="AT449" s="1"/>
  <c r="AT453" a="1"/>
  <c r="AT453" s="1"/>
  <c r="AT457" a="1"/>
  <c r="AT457" s="1"/>
  <c r="AT461" a="1"/>
  <c r="AT461" s="1"/>
  <c r="BF259" a="1"/>
  <c r="BF259" s="1"/>
  <c r="BF260" a="1"/>
  <c r="BF260" s="1"/>
  <c r="BF261" a="1"/>
  <c r="BF261" s="1"/>
  <c r="BF264" a="1"/>
  <c r="BF264" s="1"/>
  <c r="BF268" a="1"/>
  <c r="BF268" s="1"/>
  <c r="BF272" a="1"/>
  <c r="BF272" s="1"/>
  <c r="BF276" a="1"/>
  <c r="BF276" s="1"/>
  <c r="BF280" a="1"/>
  <c r="BF280" s="1"/>
  <c r="BF284" a="1"/>
  <c r="BF284" s="1"/>
  <c r="BF288" a="1"/>
  <c r="BF288" s="1"/>
  <c r="BF292" a="1"/>
  <c r="BF292" s="1"/>
  <c r="BF296" a="1"/>
  <c r="BF296" s="1"/>
  <c r="BF300" a="1"/>
  <c r="BF300" s="1"/>
  <c r="BF304" a="1"/>
  <c r="BF304" s="1"/>
  <c r="BF308" a="1"/>
  <c r="BF308" s="1"/>
  <c r="BF312" a="1"/>
  <c r="BF312" s="1"/>
  <c r="BF316" a="1"/>
  <c r="BF316" s="1"/>
  <c r="BF320" a="1"/>
  <c r="BF320" s="1"/>
  <c r="BF324" a="1"/>
  <c r="BF324" s="1"/>
  <c r="BF328" a="1"/>
  <c r="BF328" s="1"/>
  <c r="BF332" a="1"/>
  <c r="BF332" s="1"/>
  <c r="BF336" a="1"/>
  <c r="BF336" s="1"/>
  <c r="BF340" a="1"/>
  <c r="BF340" s="1"/>
  <c r="BF344" a="1"/>
  <c r="BF344" s="1"/>
  <c r="BF348" a="1"/>
  <c r="BF348" s="1"/>
  <c r="BF352" a="1"/>
  <c r="BF352" s="1"/>
  <c r="BF356" a="1"/>
  <c r="BF356" s="1"/>
  <c r="BF360" a="1"/>
  <c r="BF360" s="1"/>
  <c r="BF364" a="1"/>
  <c r="BF364" s="1"/>
  <c r="BF370" a="1"/>
  <c r="BF370" s="1"/>
  <c r="BF374" a="1"/>
  <c r="BF374" s="1"/>
  <c r="BF265" a="1"/>
  <c r="BF265" s="1"/>
  <c r="BF269" a="1"/>
  <c r="BF269" s="1"/>
  <c r="BF273" a="1"/>
  <c r="BF273" s="1"/>
  <c r="BF277" a="1"/>
  <c r="BF277" s="1"/>
  <c r="BF281" a="1"/>
  <c r="BF281" s="1"/>
  <c r="BF285" a="1"/>
  <c r="BF285" s="1"/>
  <c r="BF289" a="1"/>
  <c r="BF289" s="1"/>
  <c r="BF293" a="1"/>
  <c r="BF293" s="1"/>
  <c r="BF297" a="1"/>
  <c r="BF297" s="1"/>
  <c r="BF301" a="1"/>
  <c r="BF301" s="1"/>
  <c r="BF305" a="1"/>
  <c r="BF305" s="1"/>
  <c r="BF309" a="1"/>
  <c r="BF309" s="1"/>
  <c r="BF313" a="1"/>
  <c r="BF313" s="1"/>
  <c r="BF317" a="1"/>
  <c r="BF317" s="1"/>
  <c r="BF321" a="1"/>
  <c r="BF321" s="1"/>
  <c r="BF325" a="1"/>
  <c r="BF325" s="1"/>
  <c r="BF329" a="1"/>
  <c r="BF329" s="1"/>
  <c r="BF333" a="1"/>
  <c r="BF333" s="1"/>
  <c r="BF337" a="1"/>
  <c r="BF337" s="1"/>
  <c r="BF341" a="1"/>
  <c r="BF341" s="1"/>
  <c r="BF345" a="1"/>
  <c r="BF345" s="1"/>
  <c r="BF349" a="1"/>
  <c r="BF349" s="1"/>
  <c r="BF353" a="1"/>
  <c r="BF353" s="1"/>
  <c r="BF357" a="1"/>
  <c r="BF357" s="1"/>
  <c r="BF361" a="1"/>
  <c r="BF361" s="1"/>
  <c r="BF365" a="1"/>
  <c r="BF365" s="1"/>
  <c r="BF367" a="1"/>
  <c r="BF367" s="1"/>
  <c r="BF371" a="1"/>
  <c r="BF371" s="1"/>
  <c r="BF375" a="1"/>
  <c r="BF375" s="1"/>
  <c r="BF262" a="1"/>
  <c r="BF262" s="1"/>
  <c r="BF266" a="1"/>
  <c r="BF266" s="1"/>
  <c r="BF270" a="1"/>
  <c r="BF270" s="1"/>
  <c r="BF274" a="1"/>
  <c r="BF274" s="1"/>
  <c r="BF278" a="1"/>
  <c r="BF278" s="1"/>
  <c r="BF282" a="1"/>
  <c r="BF282" s="1"/>
  <c r="BF286" a="1"/>
  <c r="BF286" s="1"/>
  <c r="BF290" a="1"/>
  <c r="BF290" s="1"/>
  <c r="BF294" a="1"/>
  <c r="BF294" s="1"/>
  <c r="BF298" a="1"/>
  <c r="BF298" s="1"/>
  <c r="BF302" a="1"/>
  <c r="BF302" s="1"/>
  <c r="BF306" a="1"/>
  <c r="BF306" s="1"/>
  <c r="BF310" a="1"/>
  <c r="BF310" s="1"/>
  <c r="BF314" a="1"/>
  <c r="BF314" s="1"/>
  <c r="BF318" a="1"/>
  <c r="BF318" s="1"/>
  <c r="BF322" a="1"/>
  <c r="BF322" s="1"/>
  <c r="BF326" a="1"/>
  <c r="BF326" s="1"/>
  <c r="BF330" a="1"/>
  <c r="BF330" s="1"/>
  <c r="BF334" a="1"/>
  <c r="BF334" s="1"/>
  <c r="BF338" a="1"/>
  <c r="BF338" s="1"/>
  <c r="BF342" a="1"/>
  <c r="BF342" s="1"/>
  <c r="BF346" a="1"/>
  <c r="BF346" s="1"/>
  <c r="BF350" a="1"/>
  <c r="BF350" s="1"/>
  <c r="BF354" a="1"/>
  <c r="BF354" s="1"/>
  <c r="BF358" a="1"/>
  <c r="BF358" s="1"/>
  <c r="BF362" a="1"/>
  <c r="BF362" s="1"/>
  <c r="BF366" a="1"/>
  <c r="BF366" s="1"/>
  <c r="BF368" a="1"/>
  <c r="BF368" s="1"/>
  <c r="BF372" a="1"/>
  <c r="BF372" s="1"/>
  <c r="BF376" a="1"/>
  <c r="BF376" s="1"/>
  <c r="BF263" a="1"/>
  <c r="BF263" s="1"/>
  <c r="BF267" a="1"/>
  <c r="BF267" s="1"/>
  <c r="BF271" a="1"/>
  <c r="BF271" s="1"/>
  <c r="BF275" a="1"/>
  <c r="BF275" s="1"/>
  <c r="BF279" a="1"/>
  <c r="BF279" s="1"/>
  <c r="BF283" a="1"/>
  <c r="BF283" s="1"/>
  <c r="BF287" a="1"/>
  <c r="BF287" s="1"/>
  <c r="BF291" a="1"/>
  <c r="BF291" s="1"/>
  <c r="BF295" a="1"/>
  <c r="BF295" s="1"/>
  <c r="BF299" a="1"/>
  <c r="BF299" s="1"/>
  <c r="BF303" a="1"/>
  <c r="BF303" s="1"/>
  <c r="BF307" a="1"/>
  <c r="BF307" s="1"/>
  <c r="BF311" a="1"/>
  <c r="BF311" s="1"/>
  <c r="BF315" a="1"/>
  <c r="BF315" s="1"/>
  <c r="BF319" a="1"/>
  <c r="BF319" s="1"/>
  <c r="BF323" a="1"/>
  <c r="BF323" s="1"/>
  <c r="BF327" a="1"/>
  <c r="BF327" s="1"/>
  <c r="BF331" a="1"/>
  <c r="BF331" s="1"/>
  <c r="BF335" a="1"/>
  <c r="BF335" s="1"/>
  <c r="BF339" a="1"/>
  <c r="BF339" s="1"/>
  <c r="BF343" a="1"/>
  <c r="BF343" s="1"/>
  <c r="BF347" a="1"/>
  <c r="BF347" s="1"/>
  <c r="BF351" a="1"/>
  <c r="BF351" s="1"/>
  <c r="BF355" a="1"/>
  <c r="BF355" s="1"/>
  <c r="BF359" a="1"/>
  <c r="BF359" s="1"/>
  <c r="BF363" a="1"/>
  <c r="BF363" s="1"/>
  <c r="BF369" a="1"/>
  <c r="BF369" s="1"/>
  <c r="BF373" a="1"/>
  <c r="BF373" s="1"/>
  <c r="BF378" a="1"/>
  <c r="BF378" s="1"/>
  <c r="BF382" a="1"/>
  <c r="BF382" s="1"/>
  <c r="BF386" a="1"/>
  <c r="BF386" s="1"/>
  <c r="BF390" a="1"/>
  <c r="BF390" s="1"/>
  <c r="BF394" a="1"/>
  <c r="BF394" s="1"/>
  <c r="BF398" a="1"/>
  <c r="BF398" s="1"/>
  <c r="BF402" a="1"/>
  <c r="BF402" s="1"/>
  <c r="BF406" a="1"/>
  <c r="BF406" s="1"/>
  <c r="BF410" a="1"/>
  <c r="BF410" s="1"/>
  <c r="BF414" a="1"/>
  <c r="BF414" s="1"/>
  <c r="BF418" a="1"/>
  <c r="BF418" s="1"/>
  <c r="BF422" a="1"/>
  <c r="BF422" s="1"/>
  <c r="BF425" a="1"/>
  <c r="BF425" s="1"/>
  <c r="BF429" a="1"/>
  <c r="BF429" s="1"/>
  <c r="BF433" a="1"/>
  <c r="BF433" s="1"/>
  <c r="BF437" a="1"/>
  <c r="BF437" s="1"/>
  <c r="BF441" a="1"/>
  <c r="BF441" s="1"/>
  <c r="BF445" a="1"/>
  <c r="BF445" s="1"/>
  <c r="BF449" a="1"/>
  <c r="BF449" s="1"/>
  <c r="BF453" a="1"/>
  <c r="BF453" s="1"/>
  <c r="BF457" a="1"/>
  <c r="BF457" s="1"/>
  <c r="BF461" a="1"/>
  <c r="BF461" s="1"/>
  <c r="BF379" a="1"/>
  <c r="BF379" s="1"/>
  <c r="BF383" a="1"/>
  <c r="BF383" s="1"/>
  <c r="BF387" a="1"/>
  <c r="BF387" s="1"/>
  <c r="BF391" a="1"/>
  <c r="BF391" s="1"/>
  <c r="BF395" a="1"/>
  <c r="BF395" s="1"/>
  <c r="BF399" a="1"/>
  <c r="BF399" s="1"/>
  <c r="BF403" a="1"/>
  <c r="BF403" s="1"/>
  <c r="BF407" a="1"/>
  <c r="BF407" s="1"/>
  <c r="BF411" a="1"/>
  <c r="BF411" s="1"/>
  <c r="BF415" a="1"/>
  <c r="BF415" s="1"/>
  <c r="BF419" a="1"/>
  <c r="BF419" s="1"/>
  <c r="BF423" a="1"/>
  <c r="BF423" s="1"/>
  <c r="BF426" a="1"/>
  <c r="BF426" s="1"/>
  <c r="BF430" a="1"/>
  <c r="BF430" s="1"/>
  <c r="BF434" a="1"/>
  <c r="BF434" s="1"/>
  <c r="BF438" a="1"/>
  <c r="BF438" s="1"/>
  <c r="BF442" a="1"/>
  <c r="BF442" s="1"/>
  <c r="BF446" a="1"/>
  <c r="BF446" s="1"/>
  <c r="BF450" a="1"/>
  <c r="BF450" s="1"/>
  <c r="BF454" a="1"/>
  <c r="BF454" s="1"/>
  <c r="BF458" a="1"/>
  <c r="BF458" s="1"/>
  <c r="BF462" a="1"/>
  <c r="BF462" s="1"/>
  <c r="BF380" a="1"/>
  <c r="BF380" s="1"/>
  <c r="BF384" a="1"/>
  <c r="BF384" s="1"/>
  <c r="BF388" a="1"/>
  <c r="BF388" s="1"/>
  <c r="BF392" a="1"/>
  <c r="BF392" s="1"/>
  <c r="BF396" a="1"/>
  <c r="BF396" s="1"/>
  <c r="BF400" a="1"/>
  <c r="BF400" s="1"/>
  <c r="BF404" a="1"/>
  <c r="BF404" s="1"/>
  <c r="BF408" a="1"/>
  <c r="BF408" s="1"/>
  <c r="BF412" a="1"/>
  <c r="BF412" s="1"/>
  <c r="BF416" a="1"/>
  <c r="BF416" s="1"/>
  <c r="BF420" a="1"/>
  <c r="BF420" s="1"/>
  <c r="BF424" a="1"/>
  <c r="BF424" s="1"/>
  <c r="BF427" a="1"/>
  <c r="BF427" s="1"/>
  <c r="BF431" a="1"/>
  <c r="BF431" s="1"/>
  <c r="BF435" a="1"/>
  <c r="BF435" s="1"/>
  <c r="BF439" a="1"/>
  <c r="BF439" s="1"/>
  <c r="BF443" a="1"/>
  <c r="BF443" s="1"/>
  <c r="BF447" a="1"/>
  <c r="BF447" s="1"/>
  <c r="BF451" a="1"/>
  <c r="BF451" s="1"/>
  <c r="BF455" a="1"/>
  <c r="BF455" s="1"/>
  <c r="BF459" a="1"/>
  <c r="BF459" s="1"/>
  <c r="BF463" a="1"/>
  <c r="BF463" s="1"/>
  <c r="BF377" a="1"/>
  <c r="BF377" s="1"/>
  <c r="BF381" a="1"/>
  <c r="BF381" s="1"/>
  <c r="BF385" a="1"/>
  <c r="BF385" s="1"/>
  <c r="BF389" a="1"/>
  <c r="BF389" s="1"/>
  <c r="BF393" a="1"/>
  <c r="BF393" s="1"/>
  <c r="BF397" a="1"/>
  <c r="BF397" s="1"/>
  <c r="BF401" a="1"/>
  <c r="BF401" s="1"/>
  <c r="BF405" a="1"/>
  <c r="BF405" s="1"/>
  <c r="BF409" a="1"/>
  <c r="BF409" s="1"/>
  <c r="BF413" a="1"/>
  <c r="BF413" s="1"/>
  <c r="BF417" a="1"/>
  <c r="BF417" s="1"/>
  <c r="BF421" a="1"/>
  <c r="BF421" s="1"/>
  <c r="BF428" a="1"/>
  <c r="BF428" s="1"/>
  <c r="BF432" a="1"/>
  <c r="BF432" s="1"/>
  <c r="BF436" a="1"/>
  <c r="BF436" s="1"/>
  <c r="BF440" a="1"/>
  <c r="BF440" s="1"/>
  <c r="BF444" a="1"/>
  <c r="BF444" s="1"/>
  <c r="BF448" a="1"/>
  <c r="BF448" s="1"/>
  <c r="BF452" a="1"/>
  <c r="BF452" s="1"/>
  <c r="BF456" a="1"/>
  <c r="BF456" s="1"/>
  <c r="BF460" a="1"/>
  <c r="BF460" s="1"/>
  <c r="BF464" a="1"/>
  <c r="BF464" s="1"/>
  <c r="AG259" a="1"/>
  <c r="AG259" s="1"/>
  <c r="AG260" a="1"/>
  <c r="AG260" s="1"/>
  <c r="AG261" a="1"/>
  <c r="AG261" s="1"/>
  <c r="AG264" a="1"/>
  <c r="AG264" s="1"/>
  <c r="AG268" a="1"/>
  <c r="AG268" s="1"/>
  <c r="AG272" a="1"/>
  <c r="AG272" s="1"/>
  <c r="AG276" a="1"/>
  <c r="AG276" s="1"/>
  <c r="AG280" a="1"/>
  <c r="AG280" s="1"/>
  <c r="AG284" a="1"/>
  <c r="AG284" s="1"/>
  <c r="AG288" a="1"/>
  <c r="AG288" s="1"/>
  <c r="AG292" a="1"/>
  <c r="AG292" s="1"/>
  <c r="AG296" a="1"/>
  <c r="AG296" s="1"/>
  <c r="AG300" a="1"/>
  <c r="AG300" s="1"/>
  <c r="AG304" a="1"/>
  <c r="AG304" s="1"/>
  <c r="AG308" a="1"/>
  <c r="AG308" s="1"/>
  <c r="AG312" a="1"/>
  <c r="AG312" s="1"/>
  <c r="AG316" a="1"/>
  <c r="AG316" s="1"/>
  <c r="AG320" a="1"/>
  <c r="AG320" s="1"/>
  <c r="AG324" a="1"/>
  <c r="AG324" s="1"/>
  <c r="AG328" a="1"/>
  <c r="AG328" s="1"/>
  <c r="AG332" a="1"/>
  <c r="AG332" s="1"/>
  <c r="AG336" a="1"/>
  <c r="AG336" s="1"/>
  <c r="AG340" a="1"/>
  <c r="AG340" s="1"/>
  <c r="AG344" a="1"/>
  <c r="AG344" s="1"/>
  <c r="AG348" a="1"/>
  <c r="AG348" s="1"/>
  <c r="AG352" a="1"/>
  <c r="AG352" s="1"/>
  <c r="AG356" a="1"/>
  <c r="AG356" s="1"/>
  <c r="AG360" a="1"/>
  <c r="AG360" s="1"/>
  <c r="AG364" a="1"/>
  <c r="AG364" s="1"/>
  <c r="AG370" a="1"/>
  <c r="AG370" s="1"/>
  <c r="AG374" a="1"/>
  <c r="AG374" s="1"/>
  <c r="AG265" a="1"/>
  <c r="AG265" s="1"/>
  <c r="AG269" a="1"/>
  <c r="AG269" s="1"/>
  <c r="AG273" a="1"/>
  <c r="AG273" s="1"/>
  <c r="AG277" a="1"/>
  <c r="AG277" s="1"/>
  <c r="AG281" a="1"/>
  <c r="AG281" s="1"/>
  <c r="AG285" a="1"/>
  <c r="AG285" s="1"/>
  <c r="AG289" a="1"/>
  <c r="AG289" s="1"/>
  <c r="AG293" a="1"/>
  <c r="AG293" s="1"/>
  <c r="AG297" a="1"/>
  <c r="AG297" s="1"/>
  <c r="AG301" a="1"/>
  <c r="AG301" s="1"/>
  <c r="AG305" a="1"/>
  <c r="AG305" s="1"/>
  <c r="AG309" a="1"/>
  <c r="AG309" s="1"/>
  <c r="AG313" a="1"/>
  <c r="AG313" s="1"/>
  <c r="AG317" a="1"/>
  <c r="AG317" s="1"/>
  <c r="AG321" a="1"/>
  <c r="AG321" s="1"/>
  <c r="AG325" a="1"/>
  <c r="AG325" s="1"/>
  <c r="AG329" a="1"/>
  <c r="AG329" s="1"/>
  <c r="AG333" a="1"/>
  <c r="AG333" s="1"/>
  <c r="AG337" a="1"/>
  <c r="AG337" s="1"/>
  <c r="AG341" a="1"/>
  <c r="AG341" s="1"/>
  <c r="AG345" a="1"/>
  <c r="AG345" s="1"/>
  <c r="AG349" a="1"/>
  <c r="AG349" s="1"/>
  <c r="AG353" a="1"/>
  <c r="AG353" s="1"/>
  <c r="AG357" a="1"/>
  <c r="AG357" s="1"/>
  <c r="AG361" a="1"/>
  <c r="AG361" s="1"/>
  <c r="AG365" a="1"/>
  <c r="AG365" s="1"/>
  <c r="AG371" a="1"/>
  <c r="AG371" s="1"/>
  <c r="AG375" a="1"/>
  <c r="AG375" s="1"/>
  <c r="AG262" a="1"/>
  <c r="AG262" s="1"/>
  <c r="AG266" a="1"/>
  <c r="AG266" s="1"/>
  <c r="AG270" a="1"/>
  <c r="AG270" s="1"/>
  <c r="AG274" a="1"/>
  <c r="AG274" s="1"/>
  <c r="AG278" a="1"/>
  <c r="AG278" s="1"/>
  <c r="AG282" a="1"/>
  <c r="AG282" s="1"/>
  <c r="AG286" a="1"/>
  <c r="AG286" s="1"/>
  <c r="AG290" a="1"/>
  <c r="AG290" s="1"/>
  <c r="AG294" a="1"/>
  <c r="AG294" s="1"/>
  <c r="AG298" a="1"/>
  <c r="AG298" s="1"/>
  <c r="AG302" a="1"/>
  <c r="AG302" s="1"/>
  <c r="AG306" a="1"/>
  <c r="AG306" s="1"/>
  <c r="AG310" a="1"/>
  <c r="AG310" s="1"/>
  <c r="AG314" a="1"/>
  <c r="AG314" s="1"/>
  <c r="AG318" a="1"/>
  <c r="AG318" s="1"/>
  <c r="AG322" a="1"/>
  <c r="AG322" s="1"/>
  <c r="AG326" a="1"/>
  <c r="AG326" s="1"/>
  <c r="AG330" a="1"/>
  <c r="AG330" s="1"/>
  <c r="AG334" a="1"/>
  <c r="AG334" s="1"/>
  <c r="AG338" a="1"/>
  <c r="AG338" s="1"/>
  <c r="AG342" a="1"/>
  <c r="AG342" s="1"/>
  <c r="AG346" a="1"/>
  <c r="AG346" s="1"/>
  <c r="AG350" a="1"/>
  <c r="AG350" s="1"/>
  <c r="AG354" a="1"/>
  <c r="AG354" s="1"/>
  <c r="AG358" a="1"/>
  <c r="AG358" s="1"/>
  <c r="AG362" a="1"/>
  <c r="AG362" s="1"/>
  <c r="AG366" a="1"/>
  <c r="AG366" s="1"/>
  <c r="AG368" a="1"/>
  <c r="AG368" s="1"/>
  <c r="AG372" a="1"/>
  <c r="AG372" s="1"/>
  <c r="AG376" a="1"/>
  <c r="AG376" s="1"/>
  <c r="AG263" a="1"/>
  <c r="AG263" s="1"/>
  <c r="AG267" a="1"/>
  <c r="AG267" s="1"/>
  <c r="AG271" a="1"/>
  <c r="AG271" s="1"/>
  <c r="AG275" a="1"/>
  <c r="AG275" s="1"/>
  <c r="AG279" a="1"/>
  <c r="AG279" s="1"/>
  <c r="AG283" a="1"/>
  <c r="AG283" s="1"/>
  <c r="AG287" a="1"/>
  <c r="AG287" s="1"/>
  <c r="AG291" a="1"/>
  <c r="AG291" s="1"/>
  <c r="AG295" a="1"/>
  <c r="AG295" s="1"/>
  <c r="AG299" a="1"/>
  <c r="AG299" s="1"/>
  <c r="AG303" a="1"/>
  <c r="AG303" s="1"/>
  <c r="AG307" a="1"/>
  <c r="AG307" s="1"/>
  <c r="AG311" a="1"/>
  <c r="AG311" s="1"/>
  <c r="AG315" a="1"/>
  <c r="AG315" s="1"/>
  <c r="AG319" a="1"/>
  <c r="AG319" s="1"/>
  <c r="AG323" a="1"/>
  <c r="AG323" s="1"/>
  <c r="AG327" a="1"/>
  <c r="AG327" s="1"/>
  <c r="AG331" a="1"/>
  <c r="AG331" s="1"/>
  <c r="AG335" a="1"/>
  <c r="AG335" s="1"/>
  <c r="AG339" a="1"/>
  <c r="AG339" s="1"/>
  <c r="AG343" a="1"/>
  <c r="AG343" s="1"/>
  <c r="AG347" a="1"/>
  <c r="AG347" s="1"/>
  <c r="AG351" a="1"/>
  <c r="AG351" s="1"/>
  <c r="AG355" a="1"/>
  <c r="AG355" s="1"/>
  <c r="AG359" a="1"/>
  <c r="AG359" s="1"/>
  <c r="AG363" a="1"/>
  <c r="AG363" s="1"/>
  <c r="AG367" a="1"/>
  <c r="AG367" s="1"/>
  <c r="AG369" a="1"/>
  <c r="AG369" s="1"/>
  <c r="AG373" a="1"/>
  <c r="AG373" s="1"/>
  <c r="AG378" a="1"/>
  <c r="AG378" s="1"/>
  <c r="AG382" a="1"/>
  <c r="AG382" s="1"/>
  <c r="AG386" a="1"/>
  <c r="AG386" s="1"/>
  <c r="AG390" a="1"/>
  <c r="AG390" s="1"/>
  <c r="AG394" a="1"/>
  <c r="AG394" s="1"/>
  <c r="AG398" a="1"/>
  <c r="AG398" s="1"/>
  <c r="AG402" a="1"/>
  <c r="AG402" s="1"/>
  <c r="AG406" a="1"/>
  <c r="AG406" s="1"/>
  <c r="AG410" a="1"/>
  <c r="AG410" s="1"/>
  <c r="AG414" a="1"/>
  <c r="AG414" s="1"/>
  <c r="AG418" a="1"/>
  <c r="AG418" s="1"/>
  <c r="AG422" a="1"/>
  <c r="AG422" s="1"/>
  <c r="AG425" a="1"/>
  <c r="AG425" s="1"/>
  <c r="AG429" a="1"/>
  <c r="AG429" s="1"/>
  <c r="AG433" a="1"/>
  <c r="AG433" s="1"/>
  <c r="AG437" a="1"/>
  <c r="AG437" s="1"/>
  <c r="AG441" a="1"/>
  <c r="AG441" s="1"/>
  <c r="AG445" a="1"/>
  <c r="AG445" s="1"/>
  <c r="AG449" a="1"/>
  <c r="AG449" s="1"/>
  <c r="AG453" a="1"/>
  <c r="AG453" s="1"/>
  <c r="AG457" a="1"/>
  <c r="AG457" s="1"/>
  <c r="AG461" a="1"/>
  <c r="AG461" s="1"/>
  <c r="AG379" a="1"/>
  <c r="AG379" s="1"/>
  <c r="AG383" a="1"/>
  <c r="AG383" s="1"/>
  <c r="AG387" a="1"/>
  <c r="AG387" s="1"/>
  <c r="AG391" a="1"/>
  <c r="AG391" s="1"/>
  <c r="AG395" a="1"/>
  <c r="AG395" s="1"/>
  <c r="AG399" a="1"/>
  <c r="AG399" s="1"/>
  <c r="AG403" a="1"/>
  <c r="AG403" s="1"/>
  <c r="AG407" a="1"/>
  <c r="AG407" s="1"/>
  <c r="AG411" a="1"/>
  <c r="AG411" s="1"/>
  <c r="AG415" a="1"/>
  <c r="AG415" s="1"/>
  <c r="AG419" a="1"/>
  <c r="AG419" s="1"/>
  <c r="AG423" a="1"/>
  <c r="AG423" s="1"/>
  <c r="AG426" a="1"/>
  <c r="AG426" s="1"/>
  <c r="AG430" a="1"/>
  <c r="AG430" s="1"/>
  <c r="AG434" a="1"/>
  <c r="AG434" s="1"/>
  <c r="AG438" a="1"/>
  <c r="AG438" s="1"/>
  <c r="AG442" a="1"/>
  <c r="AG442" s="1"/>
  <c r="AG446" a="1"/>
  <c r="AG446" s="1"/>
  <c r="AG450" a="1"/>
  <c r="AG450" s="1"/>
  <c r="AG454" a="1"/>
  <c r="AG454" s="1"/>
  <c r="AG458" a="1"/>
  <c r="AG458" s="1"/>
  <c r="AG462" a="1"/>
  <c r="AG462" s="1"/>
  <c r="AG380" a="1"/>
  <c r="AG380" s="1"/>
  <c r="AG384" a="1"/>
  <c r="AG384" s="1"/>
  <c r="AG388" a="1"/>
  <c r="AG388" s="1"/>
  <c r="AG392" a="1"/>
  <c r="AG392" s="1"/>
  <c r="AG396" a="1"/>
  <c r="AG396" s="1"/>
  <c r="AG400" a="1"/>
  <c r="AG400" s="1"/>
  <c r="AG404" a="1"/>
  <c r="AG404" s="1"/>
  <c r="AG408" a="1"/>
  <c r="AG408" s="1"/>
  <c r="AG412" a="1"/>
  <c r="AG412" s="1"/>
  <c r="AG416" a="1"/>
  <c r="AG416" s="1"/>
  <c r="AG420" a="1"/>
  <c r="AG420" s="1"/>
  <c r="AG424" a="1"/>
  <c r="AG424" s="1"/>
  <c r="AG427" a="1"/>
  <c r="AG427" s="1"/>
  <c r="AG431" a="1"/>
  <c r="AG431" s="1"/>
  <c r="AG435" a="1"/>
  <c r="AG435" s="1"/>
  <c r="AG439" a="1"/>
  <c r="AG439" s="1"/>
  <c r="AG443" a="1"/>
  <c r="AG443" s="1"/>
  <c r="AG447" a="1"/>
  <c r="AG447" s="1"/>
  <c r="AG451" a="1"/>
  <c r="AG451" s="1"/>
  <c r="AG455" a="1"/>
  <c r="AG455" s="1"/>
  <c r="AG459" a="1"/>
  <c r="AG459" s="1"/>
  <c r="AG463" a="1"/>
  <c r="AG463" s="1"/>
  <c r="AG377" a="1"/>
  <c r="AG377" s="1"/>
  <c r="AG381" a="1"/>
  <c r="AG381" s="1"/>
  <c r="AG385" a="1"/>
  <c r="AG385" s="1"/>
  <c r="AG389" a="1"/>
  <c r="AG389" s="1"/>
  <c r="AG393" a="1"/>
  <c r="AG393" s="1"/>
  <c r="AG397" a="1"/>
  <c r="AG397" s="1"/>
  <c r="AG401" a="1"/>
  <c r="AG401" s="1"/>
  <c r="AG405" a="1"/>
  <c r="AG405" s="1"/>
  <c r="AG409" a="1"/>
  <c r="AG409" s="1"/>
  <c r="AG413" a="1"/>
  <c r="AG413" s="1"/>
  <c r="AG417" a="1"/>
  <c r="AG417" s="1"/>
  <c r="AG421" a="1"/>
  <c r="AG421" s="1"/>
  <c r="AG428" a="1"/>
  <c r="AG428" s="1"/>
  <c r="AG432" a="1"/>
  <c r="AG432" s="1"/>
  <c r="AG436" a="1"/>
  <c r="AG436" s="1"/>
  <c r="AG440" a="1"/>
  <c r="AG440" s="1"/>
  <c r="AG444" a="1"/>
  <c r="AG444" s="1"/>
  <c r="AG448" a="1"/>
  <c r="AG448" s="1"/>
  <c r="AG452" a="1"/>
  <c r="AG452" s="1"/>
  <c r="AG456" a="1"/>
  <c r="AG456" s="1"/>
  <c r="AG460" a="1"/>
  <c r="AG460" s="1"/>
  <c r="AG464" a="1"/>
  <c r="AG464" s="1"/>
  <c r="E4" a="1"/>
  <c r="E4" s="1"/>
  <c r="AV4" a="1"/>
  <c r="AV4" s="1"/>
  <c r="AJ4" a="1"/>
  <c r="AJ4" s="1"/>
  <c r="DR4" a="1"/>
  <c r="DR4" s="1"/>
  <c r="X476" a="1"/>
  <c r="X476" s="1"/>
  <c r="X505" a="1"/>
  <c r="X505" s="1"/>
  <c r="X499" a="1"/>
  <c r="X499" s="1"/>
  <c r="X4" a="1"/>
  <c r="X4" s="1"/>
  <c r="X500" a="1"/>
  <c r="X500" s="1"/>
  <c r="X488" a="1"/>
  <c r="X488" s="1"/>
  <c r="X484" a="1"/>
  <c r="X484" s="1"/>
  <c r="X475" a="1"/>
  <c r="X475" s="1"/>
  <c r="X479" a="1"/>
  <c r="X479" s="1"/>
  <c r="X486" a="1"/>
  <c r="X486" s="1"/>
  <c r="X472" a="1"/>
  <c r="X472" s="1"/>
  <c r="X496" a="1"/>
  <c r="X496" s="1"/>
  <c r="X498" a="1"/>
  <c r="X498" s="1"/>
  <c r="X469" a="1"/>
  <c r="X469" s="1"/>
  <c r="X495" a="1"/>
  <c r="X495" s="1"/>
  <c r="X492" a="1"/>
  <c r="X492" s="1"/>
  <c r="X477" a="1"/>
  <c r="X477" s="1"/>
  <c r="X502" a="1"/>
  <c r="X502" s="1"/>
  <c r="X465" a="1"/>
  <c r="X465" s="1"/>
  <c r="X485" a="1"/>
  <c r="X485" s="1"/>
  <c r="X482" a="1"/>
  <c r="X482" s="1"/>
  <c r="X494" a="1"/>
  <c r="X494" s="1"/>
  <c r="X489" a="1"/>
  <c r="X489" s="1"/>
  <c r="X468" a="1"/>
  <c r="X468" s="1"/>
  <c r="X467" a="1"/>
  <c r="X467" s="1"/>
  <c r="X504" a="1"/>
  <c r="X504" s="1"/>
  <c r="X474" a="1"/>
  <c r="X474" s="1"/>
  <c r="X497" a="1"/>
  <c r="X497" s="1"/>
  <c r="X480" a="1"/>
  <c r="X480" s="1"/>
  <c r="X503" a="1"/>
  <c r="X503" s="1"/>
  <c r="X473" a="1"/>
  <c r="X473" s="1"/>
  <c r="X493" a="1"/>
  <c r="X493" s="1"/>
  <c r="X481" a="1"/>
  <c r="X481" s="1"/>
  <c r="X501" a="1"/>
  <c r="X501" s="1"/>
  <c r="X466" a="1"/>
  <c r="X466" s="1"/>
  <c r="X487" a="1"/>
  <c r="X487" s="1"/>
  <c r="X470" a="1"/>
  <c r="X470" s="1"/>
  <c r="X490" a="1"/>
  <c r="X490" s="1"/>
  <c r="X478" a="1"/>
  <c r="X478" s="1"/>
  <c r="X483" a="1"/>
  <c r="X483" s="1"/>
  <c r="X471" a="1"/>
  <c r="X471" s="1"/>
  <c r="Q498" a="1"/>
  <c r="Q498" s="1"/>
  <c r="Q502" a="1"/>
  <c r="Q502" s="1"/>
  <c r="Q469" a="1"/>
  <c r="Q469" s="1"/>
  <c r="Q496" a="1"/>
  <c r="Q496" s="1"/>
  <c r="DW4" a="1"/>
  <c r="DW4" s="1"/>
  <c r="DI4" a="1"/>
  <c r="DI4" s="1"/>
  <c r="Q489" a="1"/>
  <c r="Q489" s="1"/>
  <c r="EA4" a="1"/>
  <c r="EA4" s="1"/>
  <c r="Q471" a="1"/>
  <c r="Q471" s="1"/>
  <c r="Q472" a="1"/>
  <c r="Q472" s="1"/>
  <c r="Q493" a="1"/>
  <c r="Q493" s="1"/>
  <c r="Q492" a="1"/>
  <c r="Q492" s="1"/>
  <c r="Q466" a="1"/>
  <c r="Q466" s="1"/>
  <c r="Q473" a="1"/>
  <c r="Q473" s="1"/>
  <c r="Q485" a="1"/>
  <c r="Q485" s="1"/>
  <c r="Q480" a="1"/>
  <c r="Q480" s="1"/>
  <c r="Q486" a="1"/>
  <c r="Q486" s="1"/>
  <c r="Q482" a="1"/>
  <c r="Q482" s="1"/>
  <c r="AB500" a="1"/>
  <c r="AB500" s="1"/>
  <c r="AC468" a="1"/>
  <c r="AC468" s="1"/>
  <c r="AC472" a="1"/>
  <c r="AC472" s="1"/>
  <c r="AC501" a="1"/>
  <c r="AC501" s="1"/>
  <c r="AC486" a="1"/>
  <c r="AC486" s="1"/>
  <c r="AC482" a="1"/>
  <c r="AC482" s="1"/>
  <c r="AC474" a="1"/>
  <c r="AC474" s="1"/>
  <c r="AC497" a="1"/>
  <c r="AC497" s="1"/>
  <c r="AC489" a="1"/>
  <c r="AC489" s="1"/>
  <c r="AC503" a="1"/>
  <c r="AC503" s="1"/>
  <c r="AC499" a="1"/>
  <c r="AC499" s="1"/>
  <c r="AC483" a="1"/>
  <c r="AC483" s="1"/>
  <c r="AC471" a="1"/>
  <c r="AC471" s="1"/>
  <c r="AC4" a="1"/>
  <c r="AC4" s="1"/>
  <c r="AC490" a="1"/>
  <c r="AC490" s="1"/>
  <c r="CY4" a="1"/>
  <c r="CY4" s="1"/>
  <c r="BG4" a="1"/>
  <c r="BG4" s="1"/>
  <c r="EJ4" a="1"/>
  <c r="EJ4" s="1"/>
  <c r="DQ4" a="1"/>
  <c r="DQ4" s="1"/>
  <c r="EC4" a="1"/>
  <c r="EC4" s="1"/>
  <c r="CQ4" a="1"/>
  <c r="CQ4" s="1"/>
  <c r="CI4" a="1"/>
  <c r="CI4" s="1"/>
</calcChain>
</file>

<file path=xl/sharedStrings.xml><?xml version="1.0" encoding="utf-8"?>
<sst xmlns="http://schemas.openxmlformats.org/spreadsheetml/2006/main" count="563" uniqueCount="333">
  <si>
    <t>Malzeme Birim Fiyatı</t>
  </si>
  <si>
    <t xml:space="preserve"> </t>
  </si>
  <si>
    <t>Ad.</t>
  </si>
  <si>
    <t>Montaj Birim   Fiyatı</t>
  </si>
  <si>
    <t>GELİŞMİŞLİK DURUMU</t>
  </si>
  <si>
    <t>İMAR DURUMU</t>
  </si>
  <si>
    <t>KONYA</t>
  </si>
  <si>
    <t>KARAMAN</t>
  </si>
  <si>
    <t>AKSARAY</t>
  </si>
  <si>
    <t>KIRŞEHİR</t>
  </si>
  <si>
    <t>NEVŞEHİR</t>
  </si>
  <si>
    <t>NİĞDE</t>
  </si>
  <si>
    <t>SELÇUKLU</t>
  </si>
  <si>
    <t>MERKEZ</t>
  </si>
  <si>
    <t>MERAM</t>
  </si>
  <si>
    <t>AYRANCI</t>
  </si>
  <si>
    <t>ALTUNHİSAR</t>
  </si>
  <si>
    <t>ACIGÖL</t>
  </si>
  <si>
    <t>AĞAÇÖREN</t>
  </si>
  <si>
    <t>AKÇAKENT</t>
  </si>
  <si>
    <t>KARATAY</t>
  </si>
  <si>
    <t>BAŞYAYLA</t>
  </si>
  <si>
    <t>BOR</t>
  </si>
  <si>
    <t>AVANOS</t>
  </si>
  <si>
    <t>EŞKİL</t>
  </si>
  <si>
    <t>AKPINAR</t>
  </si>
  <si>
    <t>EREĞLİ</t>
  </si>
  <si>
    <t>ERMENEK</t>
  </si>
  <si>
    <t>ÇAMARDI</t>
  </si>
  <si>
    <t>DERİNKUYU</t>
  </si>
  <si>
    <t>GÜLAĞAÇ</t>
  </si>
  <si>
    <t>BOZTEPE</t>
  </si>
  <si>
    <t>AKŞEHİR</t>
  </si>
  <si>
    <t>SARIVELLER</t>
  </si>
  <si>
    <t>ÇİFTLİK(ÖZYURT)</t>
  </si>
  <si>
    <t>GÜLŞEHİR</t>
  </si>
  <si>
    <t>GÜZELYURT</t>
  </si>
  <si>
    <t>ÇİÇEKDAĞI</t>
  </si>
  <si>
    <t>BEYŞEHİR</t>
  </si>
  <si>
    <t>KAZIMKARABEKİR</t>
  </si>
  <si>
    <t>ULUKIŞLA</t>
  </si>
  <si>
    <t>HACIBEKTAŞ</t>
  </si>
  <si>
    <t>ORTAKÖY</t>
  </si>
  <si>
    <t>KAMAN</t>
  </si>
  <si>
    <t>ÇUMRA</t>
  </si>
  <si>
    <t>KOZAKLI</t>
  </si>
  <si>
    <t>SARIYAHŞİ</t>
  </si>
  <si>
    <t>MUCUR</t>
  </si>
  <si>
    <t>SEYDİŞEHİR</t>
  </si>
  <si>
    <t>ÜRGÜP</t>
  </si>
  <si>
    <t>CİHANBEYLİ</t>
  </si>
  <si>
    <t>ILGIN</t>
  </si>
  <si>
    <t>KARAPINAR</t>
  </si>
  <si>
    <t>KULU</t>
  </si>
  <si>
    <t>KADINHANI</t>
  </si>
  <si>
    <t>BOZKIR</t>
  </si>
  <si>
    <t>YUNAK</t>
  </si>
  <si>
    <t>SARAYÖNÜ</t>
  </si>
  <si>
    <t>DOĞANHİSAR</t>
  </si>
  <si>
    <t>HÜYÜK</t>
  </si>
  <si>
    <t>HADİM</t>
  </si>
  <si>
    <t>ALTINEKİN</t>
  </si>
  <si>
    <t>ÇELTİK</t>
  </si>
  <si>
    <t>GÜNEYSINIR</t>
  </si>
  <si>
    <t>EMİRGAZİ</t>
  </si>
  <si>
    <t>DEREBUCAK</t>
  </si>
  <si>
    <t>TAŞKENT</t>
  </si>
  <si>
    <t>TUZLUKÇU</t>
  </si>
  <si>
    <t>AKÖREN</t>
  </si>
  <si>
    <t>AHIRLI</t>
  </si>
  <si>
    <t>DERBENT</t>
  </si>
  <si>
    <t>HALKAPINAR</t>
  </si>
  <si>
    <t>YALIHÜYÜK</t>
  </si>
  <si>
    <t>3XO+P/R</t>
  </si>
  <si>
    <t>3XA+P/R</t>
  </si>
  <si>
    <t>3XPo+P/R</t>
  </si>
  <si>
    <t>4XP+R</t>
  </si>
  <si>
    <t>3XL+R/R</t>
  </si>
  <si>
    <t>3X185+95 NYY</t>
  </si>
  <si>
    <t>5XR</t>
  </si>
  <si>
    <t>3X150+70 NYY</t>
  </si>
  <si>
    <t>4XR</t>
  </si>
  <si>
    <t>3X120+70 NYY</t>
  </si>
  <si>
    <t>İB</t>
  </si>
  <si>
    <t>İMARSIZ BÖLGE SEYREK YAPILAŞMA OLAN YERLER</t>
  </si>
  <si>
    <t>3XR</t>
  </si>
  <si>
    <t>3X95+50 NYY</t>
  </si>
  <si>
    <t>KD</t>
  </si>
  <si>
    <t>KONUT DIŞI KENTSEL YERLER</t>
  </si>
  <si>
    <t>2XR</t>
  </si>
  <si>
    <t>3X70+35 NYY</t>
  </si>
  <si>
    <t>T</t>
  </si>
  <si>
    <t>TARIMSAL NİTELİKLİ ALANLAR</t>
  </si>
  <si>
    <t>3X50+25 NYY</t>
  </si>
  <si>
    <t>R</t>
  </si>
  <si>
    <t>RESMİ DAİRELERİN YOĞUN OLDUĞU BÖLGELER</t>
  </si>
  <si>
    <t>3X35+16 NYY</t>
  </si>
  <si>
    <t>B</t>
  </si>
  <si>
    <t>BAĞLIK-BAHÇELİK ALANLAR</t>
  </si>
  <si>
    <t>3X70+16/95 AER</t>
  </si>
  <si>
    <t>3X25+16 NYY</t>
  </si>
  <si>
    <t>K</t>
  </si>
  <si>
    <t>KÖY EVLERİ</t>
  </si>
  <si>
    <t>3X50+16/70 AER</t>
  </si>
  <si>
    <t>3X16+10 NYY</t>
  </si>
  <si>
    <t>BS</t>
  </si>
  <si>
    <t>BÜYÜK SANAYİ BÖLGESİ</t>
  </si>
  <si>
    <t>G</t>
  </si>
  <si>
    <t>O</t>
  </si>
  <si>
    <t>A</t>
  </si>
  <si>
    <t>3X35+16/50 AER</t>
  </si>
  <si>
    <t>4X16 NYY</t>
  </si>
  <si>
    <t>OS</t>
  </si>
  <si>
    <t>ORTA SANAYİ BÖLGESİ</t>
  </si>
  <si>
    <t>3X25+16/35 AER</t>
  </si>
  <si>
    <t>4x10 NYY</t>
  </si>
  <si>
    <t>KS</t>
  </si>
  <si>
    <t>KÜÇÜK SANAYİ BÖLGESİ</t>
  </si>
  <si>
    <t>3X16+16/25 AER</t>
  </si>
  <si>
    <t>B12</t>
  </si>
  <si>
    <t>12 VE FAZLASI</t>
  </si>
  <si>
    <t>1X16+16/25 AER</t>
  </si>
  <si>
    <t>B11</t>
  </si>
  <si>
    <t>-</t>
  </si>
  <si>
    <t>1X16+25 AER</t>
  </si>
  <si>
    <t>B10</t>
  </si>
  <si>
    <t>B9</t>
  </si>
  <si>
    <t>B8</t>
  </si>
  <si>
    <t>B7</t>
  </si>
  <si>
    <t>B6</t>
  </si>
  <si>
    <t>B5</t>
  </si>
  <si>
    <t>B4</t>
  </si>
  <si>
    <t>B3</t>
  </si>
  <si>
    <t>B2</t>
  </si>
  <si>
    <t>B1</t>
  </si>
  <si>
    <t>BİTİŞİK NİZAM 1 KATLI</t>
  </si>
  <si>
    <t>A12</t>
  </si>
  <si>
    <t>A11</t>
  </si>
  <si>
    <t>A10</t>
  </si>
  <si>
    <t>A9</t>
  </si>
  <si>
    <t>A8</t>
  </si>
  <si>
    <t>AKIM TAŞIMA</t>
  </si>
  <si>
    <t>VERİ KODLARI</t>
  </si>
  <si>
    <t>A7</t>
  </si>
  <si>
    <t>A6</t>
  </si>
  <si>
    <t>A5</t>
  </si>
  <si>
    <t>A4</t>
  </si>
  <si>
    <t>TİCARİ GELİŞMİŞ</t>
  </si>
  <si>
    <t>A3</t>
  </si>
  <si>
    <t>GELİŞMİŞ</t>
  </si>
  <si>
    <t>A2</t>
  </si>
  <si>
    <t>ORTA GELİŞMİŞ</t>
  </si>
  <si>
    <t>BİTİŞİK NİZAM BİNALAR</t>
  </si>
  <si>
    <t>KÖY ŞEBEKESİ</t>
  </si>
  <si>
    <t>A1</t>
  </si>
  <si>
    <t>AYRIK NİZAM 1 KATLI</t>
  </si>
  <si>
    <t>AZ GELİŞMİŞ</t>
  </si>
  <si>
    <t>AYRIK NİZAM BİNALAR</t>
  </si>
  <si>
    <t>ŞEHİR ŞEBEKESİ</t>
  </si>
  <si>
    <t>VERİ-3</t>
  </si>
  <si>
    <t>VERİ-2</t>
  </si>
  <si>
    <t>VERİ-1</t>
  </si>
  <si>
    <t>BOYALI_DEMİR_TRAVERS_VE_KONSOLLAR</t>
  </si>
  <si>
    <t>DİREKLERİN_KESİLEREK_DEMONTAJI</t>
  </si>
  <si>
    <t>KÜÇÜK EK TESİSLERİ</t>
  </si>
  <si>
    <t>BOYALI_KAYNAKLI_DEMİR_DİREKLER</t>
  </si>
  <si>
    <t>20.5.1.</t>
  </si>
  <si>
    <t>20.6.1.</t>
  </si>
  <si>
    <t xml:space="preserve">  70 W ...............................................................</t>
  </si>
  <si>
    <t xml:space="preserve"> 100 W ...............................................................</t>
  </si>
  <si>
    <t xml:space="preserve"> 150 W ...............................................................</t>
  </si>
  <si>
    <t xml:space="preserve"> 250 W ...............................................................</t>
  </si>
  <si>
    <t xml:space="preserve"> 400 W ...............................................................</t>
  </si>
  <si>
    <t>Sod.Buh.Amp. Şef. Tüp. (70 W Yük.Bas.-Ateşlemeli T.) .........</t>
  </si>
  <si>
    <t>Sod.Buh.Amp. Şef. Tüp. (100 W Yük.Bas.-Ateşlemeli T.) .........</t>
  </si>
  <si>
    <t>Sod.Buh.Amp. Şef. Tüp. (150 W Yük.Bas.-Ateşlemeli T.) .........</t>
  </si>
  <si>
    <t>Sod.Buh.Amp. Şef. Tüp. (250 W Yük.Bas.-Ateşlemeli T.) .........</t>
  </si>
  <si>
    <t>Sod.Buh.Amp. Şef. Tüp. (400 W Yük.Bas.-Ateşlemeli T.) .........</t>
  </si>
  <si>
    <t>BAKIR_DİKDÖRTGEN_KESİTLİ_BARALAR</t>
  </si>
  <si>
    <t>DAİRE_KESİTLİ_BARALAR_İÇİ_DOLU</t>
  </si>
  <si>
    <t>DAİRE_KESİTLİ_BARALAR_İÇİ_BOŞ</t>
  </si>
  <si>
    <t>ALÜMİNYUM_DİKDÖRTGEN_KESİTLİ_BARALAR</t>
  </si>
  <si>
    <t>GALVANİZ_CİVATALI_VE_GAL_DEMİR_DİREKLER</t>
  </si>
  <si>
    <t>MUHTELİF_POZ_İÇİN_DEMİR_KONS</t>
  </si>
  <si>
    <t>GALV_CİV_VE_GALV_DEMİR_TRV_VE_KONSOL</t>
  </si>
  <si>
    <t>PARÇALI_KAY_GALV_DEMİR_DİREK_TRV_VE_KONSOL</t>
  </si>
  <si>
    <t>GALV_ÇELİK_POLİ_TEK_KONSOL_AYD_DİR</t>
  </si>
  <si>
    <t>GALV_ÇELİK_DAİRESEL_TEK_KONSOL_AYD_DİR</t>
  </si>
  <si>
    <t>GALV_ÇELİK_POL_İKİ_KONSOL_AYD_DİR</t>
  </si>
  <si>
    <t>GALV_ÇELİK_DAİRESEL_İKİ_KONSOL_AYD_DİR</t>
  </si>
  <si>
    <t>SANTRİFÜJ_BETONARME_DİREK_EK_2</t>
  </si>
  <si>
    <t>SANTRİFÜJ_BETONARME_DİREK_EK_2.21</t>
  </si>
  <si>
    <t>BETONARME_TRAVERS_VE_KONSOLLAR</t>
  </si>
  <si>
    <t>BETONARME_ALÇAK_GERİLİM_SABİT_TRAVERSİ</t>
  </si>
  <si>
    <t>BETONARME_ALÇAK_GERİLİM_PORTATİF_TRAVERSİ</t>
  </si>
  <si>
    <t>AYDINLATMA_DİREĞİ_KONSOLLARI</t>
  </si>
  <si>
    <t>AĞAÇ_DİREKLER</t>
  </si>
  <si>
    <t>GAZLI_KESİCİLER</t>
  </si>
  <si>
    <t>GALVANİZLİ_BORULAR</t>
  </si>
  <si>
    <t>GALVANİZLİ_SAC_KABLO_KANALI</t>
  </si>
  <si>
    <t>KABLO_MUHAFAZA_BORULARI_250N</t>
  </si>
  <si>
    <t>KABLO_MUHAFAZA_BORULARI_450N</t>
  </si>
  <si>
    <t>ALÜMİNYUM_İLETKENLER</t>
  </si>
  <si>
    <t>ÇELİK_ALÜMİNYUM_İLETKENLER</t>
  </si>
  <si>
    <t>ALPEK_AER_KABLOLAR</t>
  </si>
  <si>
    <t>İZOLATÖR_DAHİLİ_BARA_MESNET</t>
  </si>
  <si>
    <t>İZOLATÖR_HAVA_HATTI_MESNET</t>
  </si>
  <si>
    <t>İZOLATÖR_DEMİRİ</t>
  </si>
  <si>
    <t>İZOLATÖR_HAVA_HATTI_ZİNCİR_NORMAL_TİP</t>
  </si>
  <si>
    <t>İZOLATÖR_KOMPOZİT_SİLİKON_ASKI_VE_GERGİ</t>
  </si>
  <si>
    <t>ASKI_TERTİBİ</t>
  </si>
  <si>
    <t>GERGİ_TERTİBİ</t>
  </si>
  <si>
    <t>İZOLE_ELDİVEN</t>
  </si>
  <si>
    <t>İZOLE_HALI</t>
  </si>
  <si>
    <t>İZOLE_SEHPA</t>
  </si>
  <si>
    <t>PARAFUDUR_METAL_OKSİT</t>
  </si>
  <si>
    <t>AYIRICI_DAHİLİ_TİP_EPOKSİ</t>
  </si>
  <si>
    <t>AYIRICI_DAHİLİ_TİP_PORSELEN</t>
  </si>
  <si>
    <t>AYIRICI_DAHİLİ_TİP_SİGORTALI_TOPRAKLAMALI</t>
  </si>
  <si>
    <t>AYIRICI_DAHİLİ_TİP_TOPRAKLAMA_TERTİBATI</t>
  </si>
  <si>
    <t>AYIRICI_HARİCİ_TİP_TOPRAKLAMALI</t>
  </si>
  <si>
    <t>AYIRICI_HARİCİ_TİP_SİGORTALI</t>
  </si>
  <si>
    <t>AYIRICI_HARİCİ_TİP_SİGORTALI_TOPRAKLAMALI</t>
  </si>
  <si>
    <t>DAHİLİ_TİP_SİGORTA_GRUBU</t>
  </si>
  <si>
    <t>SİGORTA_PATRONU_DAHİLİ_VE_HARİCİ_TİP_OG</t>
  </si>
  <si>
    <t>ARMATÜR_SODYUM_BUHARLI</t>
  </si>
  <si>
    <t>AMPULLER_ŞEFFAF_TÜP</t>
  </si>
  <si>
    <t>BAKLAVALI_SAC</t>
  </si>
  <si>
    <t>HÜCRE_YÜK_AYIRICILI_GİRİŞ_ÇIKIŞ</t>
  </si>
  <si>
    <t>HÜCRE_TRAFO_KORUMA_SİG_YÜK_AYIRICILI</t>
  </si>
  <si>
    <t>HÜCRE_GERİLİM_TRANSFORMATÖRÜ</t>
  </si>
  <si>
    <t>HÜCRE_KESİCİLİ_ÇIKIŞ</t>
  </si>
  <si>
    <t>HÜCRE_BARA_BAĞLAMA_KUPLAJ</t>
  </si>
  <si>
    <t>BETON_KÖŞK_TİP_1A</t>
  </si>
  <si>
    <t>BETON_KÖŞK_TİP_1B</t>
  </si>
  <si>
    <t>BETON_KÖŞK_TİP_1C</t>
  </si>
  <si>
    <t>BETON_KÖŞK_TİP_1D</t>
  </si>
  <si>
    <t>BETON_KÖŞK_TİP_2A_B_H</t>
  </si>
  <si>
    <t>BETON_KÖŞK_TİP_2A_T</t>
  </si>
  <si>
    <t>BETON_KÖŞK_TİP_2B_T</t>
  </si>
  <si>
    <t>BETON_KÖŞK_PREFABRİK</t>
  </si>
  <si>
    <t>ŞARJ_TERTİBATI_TEK_FAZLI</t>
  </si>
  <si>
    <t>ŞARJ_TERTİBATI_ÜÇ_FAZLI</t>
  </si>
  <si>
    <t>PANO_DAHİLİ_TİP</t>
  </si>
  <si>
    <t>PANO_HARİCİ_TİP</t>
  </si>
  <si>
    <t>PANO_SDK</t>
  </si>
  <si>
    <t>PANO_SDK_TİP1</t>
  </si>
  <si>
    <t>PANO_SDK_TİP2</t>
  </si>
  <si>
    <t>PANO_SDK_TİP3</t>
  </si>
  <si>
    <t>RÖLE_AŞIRI_AKIM</t>
  </si>
  <si>
    <t>SİGORTA_ANAHTARLI_OTOMATİK</t>
  </si>
  <si>
    <t>BAR_24</t>
  </si>
  <si>
    <t>TEHLİKE_LEVHASI</t>
  </si>
  <si>
    <t>TEL_KAFESLİ_KAPI</t>
  </si>
  <si>
    <t>TEL_KAFESLİ_ÇİT</t>
  </si>
  <si>
    <t>TOPRAKLAMA_ŞERİTİ</t>
  </si>
  <si>
    <t>TOPRAKLAMA_50_MM2_NYY</t>
  </si>
  <si>
    <t>TOPRAKLAMA_BAKIR_İLETKEN_VE_GÖMÜLMESİ</t>
  </si>
  <si>
    <t>TOPRAKLAMA_GALV_ÖRGÜLÜ_ÇLK_TEL</t>
  </si>
  <si>
    <t>TOPRAKLAMA_2MT_GALV_65_65_7_ELEKTROT</t>
  </si>
  <si>
    <t>TRAFO_DAHİLİ_VE_HARİCİ_15_8</t>
  </si>
  <si>
    <t>TRAFO_DAHİLİ_VE_HARİCİ_33</t>
  </si>
  <si>
    <t>TRAFO_DİREK_TİPİ_15_8</t>
  </si>
  <si>
    <t>TRAFO_DİREK_TİPİ_33</t>
  </si>
  <si>
    <t>YATAY_DELGİ_YÖNLENDİRİLEBİLİR</t>
  </si>
  <si>
    <t>KABLO_KANALI_YAPILMASI</t>
  </si>
  <si>
    <t>YERALTI_KABLO_NYM_ANTİGRON_TOPRAK_ALTINA_DÖŞENMEZ</t>
  </si>
  <si>
    <t>KABLO_ALÜMİNYUM_NAYY</t>
  </si>
  <si>
    <t>KABLO_BAŞLIĞI_DAHİLİ_VE_HARİCİ_TİP</t>
  </si>
  <si>
    <t>EK_MUFLAR_TERMOPLASTİK_EK_KUTU</t>
  </si>
  <si>
    <t>EK_MUFLAR_BÜZÜŞMELİ_TİP</t>
  </si>
  <si>
    <t>EK_MUFLAR_DAHİLİ_TİP_BÜZÜŞMELİ</t>
  </si>
  <si>
    <t>EK_MUFLAR_HARİCİ_TİP_BÜZÜŞMELİ</t>
  </si>
  <si>
    <t>EK_MUFLAR_AYRILABİLEN_EKRANLANMIŞ_TİP</t>
  </si>
  <si>
    <t>ALPEK_AKSESUARLARI</t>
  </si>
  <si>
    <t>SEHİM_DÜZELTMEKSİZİN_AKTARMA</t>
  </si>
  <si>
    <t>DÜZELTME_AĞAÇ_DİREK</t>
  </si>
  <si>
    <t>DÜZELTME_DEMİR_DİREK</t>
  </si>
  <si>
    <t>DÜZELTME_BETON_DİREK</t>
  </si>
  <si>
    <t>BETONARME_TRAVERS_VE_KONSOLLAR_T_27</t>
  </si>
  <si>
    <t>BETONARME_TRAVERS_VE_KONSOLLAR_T_50</t>
  </si>
  <si>
    <t>BETONARME_TRAVERS_VE_KONSOLLAR_T_80</t>
  </si>
  <si>
    <t>BETONARME_TRAVERS_VE_KONSOLLAR_T_125</t>
  </si>
  <si>
    <t>BETONARME_TRAVERS_VE_KONSOLLAR_T_250</t>
  </si>
  <si>
    <t>BETONARME_TRAVERS_VE_KONSOLLAR_N_70</t>
  </si>
  <si>
    <t>BETONARME_TRAVERS_VE_KONSOLLAR_N_170</t>
  </si>
  <si>
    <t>BETONARME_TRAVERS_VE_KONSOLLAR_N_320</t>
  </si>
  <si>
    <t>BETONARME_TRAVERS_VE_KONSOLLAR_N_620</t>
  </si>
  <si>
    <t>BETONARME_TRAVERS_VE_KONSOLLAR_N_700_750</t>
  </si>
  <si>
    <t>BETONARME_TRAVERS_VE_KONSOLLAR_KT_27</t>
  </si>
  <si>
    <t>BETONARME_TRAVERS_VE_KONSOLLAR_KT_50</t>
  </si>
  <si>
    <t>BETONARME_TRAVERS_VE_KONSOLLAR_KT_80</t>
  </si>
  <si>
    <t>BETONARME_TRAVERS_VE_KONSOLLAR_KT_125</t>
  </si>
  <si>
    <t>BETONARME_TRAVERS_VE_KONSOLLAR_KT_250</t>
  </si>
  <si>
    <t>BETONARME_TRAVERS_VE_KONSOLLAR_KN_70</t>
  </si>
  <si>
    <t>BETONARME_TRAVERS_VE_KONSOLLAR_KN_170</t>
  </si>
  <si>
    <t>BETONARME_TRAVERS_VE_KONSOLLAR_KN_320</t>
  </si>
  <si>
    <t>BETONARME_TRAVERS_VE_KONSOLLAR_KN_620</t>
  </si>
  <si>
    <t>BETONARME_TRAVERS_VE_KONSOLLAR_KN_700</t>
  </si>
  <si>
    <t>POTANS_KONSOLLAR</t>
  </si>
  <si>
    <t>TRAVERS_6.5_U_GALV_DEMİR_TRAVERS</t>
  </si>
  <si>
    <t>ARKALIK_6.5_U_TRAVERS_ARKALIĞI</t>
  </si>
  <si>
    <t>KAİDE_BETON</t>
  </si>
  <si>
    <t>SİMEL_DİREKLER</t>
  </si>
  <si>
    <t>BETONARME_PARK_VE_SOKAK_AYDINLATMA_DİREKLERİ</t>
  </si>
  <si>
    <t>AYIRICI_DAHİLİ_TİP_SİGORTALI</t>
  </si>
  <si>
    <t>AYIRICI_HARİCİ_TİP</t>
  </si>
  <si>
    <t>HÜCRE_AKIM_VE_GERİLİM</t>
  </si>
  <si>
    <t>TOPRAKLAMA_50_MM2_ÖRGÜLÜ_BAKIR_İLETKEN</t>
  </si>
  <si>
    <t>TRAFO_AG_AKIM</t>
  </si>
  <si>
    <t>TRAFO_OG_AKIM</t>
  </si>
  <si>
    <t>PANO_AYDINLATMA</t>
  </si>
  <si>
    <t>GALV_ÇELİK_POL_DÖRT_KONSOL_AYD_DİR</t>
  </si>
  <si>
    <t>STASYONER_AKÜ_12_VOLTLUK_EBONİT_KUTULAR_HALİNDE</t>
  </si>
  <si>
    <t>RMU_COMPACT_TİP</t>
  </si>
  <si>
    <t>MODULER_RMU</t>
  </si>
  <si>
    <t>KABLO_BAĞLANTI_HÜCRELERİ</t>
  </si>
  <si>
    <t>DİKEY_AG_SİGORTALI_YÜK_AYIRICISI</t>
  </si>
  <si>
    <t>GERİLİM_TRANSFORMATÖRLERİ</t>
  </si>
  <si>
    <t>İZOLATÖR_DAHİLDEN_HARİCE_GEÇİT_EPOKSİ</t>
  </si>
  <si>
    <t>İZOLATÖR_DAHİLDEN_HARİCE_GEÇİT_PORSELEN</t>
  </si>
  <si>
    <t>YERALTI_KABLOLARI</t>
  </si>
  <si>
    <t>YERALTI_KABLO_XLPE_YALITKANLI</t>
  </si>
  <si>
    <t>_24_110V_DC_AŞIRI_AKIM_VE_TOPRAK_AŞIRI_AKIM_ROLESİ</t>
  </si>
  <si>
    <t>BAR_24_ÇEKMECELİ</t>
  </si>
  <si>
    <t>SEKONDER_KORUMA_PANOSU</t>
  </si>
  <si>
    <t>AZ_YAĞLI_KESİCİLER</t>
  </si>
  <si>
    <t>FDER_KORUMA_PANOSU</t>
  </si>
  <si>
    <t>BİRİM FİYAT KİTABI</t>
  </si>
  <si>
    <t>Tenzilatlı Malzeme Birim Fiyatı</t>
  </si>
  <si>
    <t>Tenzilatlı Montaj Birim Fiyatı</t>
  </si>
  <si>
    <t>Keşif Miktarı</t>
  </si>
  <si>
    <t>Tenzilat Oranı</t>
  </si>
</sst>
</file>

<file path=xl/styles.xml><?xml version="1.0" encoding="utf-8"?>
<styleSheet xmlns="http://schemas.openxmlformats.org/spreadsheetml/2006/main">
  <numFmts count="14">
    <numFmt numFmtId="5" formatCode="#,##0\ &quot;TL&quot;;\-#,##0\ &quot;TL&quot;"/>
    <numFmt numFmtId="42" formatCode="_-* #,##0\ &quot;TL&quot;_-;\-* #,##0\ &quot;TL&quot;_-;_-* &quot;-&quot;\ &quot;TL&quot;_-;_-@_-"/>
    <numFmt numFmtId="41" formatCode="_-* #,##0\ _T_L_-;\-* #,##0\ _T_L_-;_-* &quot;-&quot;\ _T_L_-;_-@_-"/>
    <numFmt numFmtId="44" formatCode="_-* #,##0.00\ &quot;TL&quot;_-;\-* #,##0.00\ &quot;TL&quot;_-;_-* &quot;-&quot;??\ &quot;TL&quot;_-;_-@_-"/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00000\ \M\T"/>
    <numFmt numFmtId="167" formatCode="\$#,##0_);&quot;($&quot;#,##0\)"/>
    <numFmt numFmtId="168" formatCode="#,##0;\-#,##0"/>
    <numFmt numFmtId="169" formatCode="[$$-409]\ #,##0.00"/>
    <numFmt numFmtId="170" formatCode="[$$-409]\ #,##0"/>
    <numFmt numFmtId="171" formatCode="0.000"/>
    <numFmt numFmtId="172" formatCode="#,##0.00\ &quot;₺&quot;"/>
    <numFmt numFmtId="173" formatCode="_-* #,##0.00\ [$TL-41F]_-;\-* #,##0.00\ [$TL-41F]_-;_-* &quot;-&quot;??\ [$TL-41F]_-;_-@_-"/>
  </numFmts>
  <fonts count="62">
    <font>
      <sz val="10"/>
      <name val="Verdana"/>
      <charset val="162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sz val="8"/>
      <name val="Arial Tur"/>
      <family val="2"/>
      <charset val="162"/>
    </font>
    <font>
      <sz val="8"/>
      <name val="Verdana"/>
      <family val="2"/>
      <charset val="162"/>
    </font>
    <font>
      <sz val="8"/>
      <name val="Arial Tur"/>
      <charset val="162"/>
    </font>
    <font>
      <b/>
      <sz val="8"/>
      <name val="Arial Tur"/>
      <charset val="162"/>
    </font>
    <font>
      <sz val="10"/>
      <name val="Arial"/>
      <family val="2"/>
      <charset val="162"/>
    </font>
    <font>
      <b/>
      <sz val="11"/>
      <color theme="1"/>
      <name val="Calibri"/>
      <family val="2"/>
      <charset val="162"/>
      <scheme val="minor"/>
    </font>
    <font>
      <sz val="10"/>
      <name val="Verdana"/>
      <family val="2"/>
      <charset val="162"/>
    </font>
    <font>
      <sz val="12"/>
      <color theme="1"/>
      <name val="Calibri"/>
      <family val="2"/>
      <charset val="162"/>
      <scheme val="minor"/>
    </font>
    <font>
      <sz val="12"/>
      <name val="Arial"/>
      <family val="2"/>
      <charset val="162"/>
    </font>
    <font>
      <b/>
      <sz val="11"/>
      <name val="Calibri"/>
      <family val="2"/>
      <charset val="162"/>
      <scheme val="minor"/>
    </font>
    <font>
      <b/>
      <sz val="11"/>
      <color rgb="FF666666"/>
      <name val="Calibri"/>
      <family val="2"/>
      <charset val="162"/>
      <scheme val="minor"/>
    </font>
    <font>
      <i/>
      <sz val="11"/>
      <color theme="1"/>
      <name val="Calibri"/>
      <family val="2"/>
      <charset val="162"/>
      <scheme val="minor"/>
    </font>
    <font>
      <sz val="18"/>
      <name val="Arial"/>
      <family val="2"/>
      <charset val="162"/>
    </font>
    <font>
      <b/>
      <sz val="12"/>
      <color theme="1"/>
      <name val="Calibri"/>
      <family val="2"/>
      <charset val="162"/>
      <scheme val="minor"/>
    </font>
    <font>
      <sz val="10"/>
      <name val="Arial Tur"/>
      <family val="2"/>
      <charset val="162"/>
    </font>
    <font>
      <b/>
      <sz val="12"/>
      <name val="Arial"/>
      <family val="2"/>
      <charset val="162"/>
    </font>
    <font>
      <sz val="10"/>
      <color indexed="8"/>
      <name val="Arial Tur"/>
      <family val="2"/>
      <charset val="162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20"/>
      <name val="Calibri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1"/>
      <color indexed="10"/>
      <name val="Calibri"/>
      <family val="2"/>
      <charset val="162"/>
    </font>
    <font>
      <sz val="10"/>
      <name val="Calibri"/>
      <family val="2"/>
      <charset val="162"/>
      <scheme val="minor"/>
    </font>
    <font>
      <b/>
      <sz val="20"/>
      <name val="Arial Tur"/>
      <charset val="162"/>
    </font>
    <font>
      <sz val="10"/>
      <name val="Arial"/>
      <family val="2"/>
      <charset val="162"/>
    </font>
    <font>
      <b/>
      <sz val="18"/>
      <name val="Arial"/>
      <family val="2"/>
      <charset val="162"/>
    </font>
    <font>
      <b/>
      <sz val="12"/>
      <name val="Arial"/>
      <family val="2"/>
      <charset val="162"/>
    </font>
    <font>
      <b/>
      <sz val="18"/>
      <name val="Arial"/>
      <family val="2"/>
      <charset val="162"/>
    </font>
    <font>
      <sz val="10"/>
      <name val="Verdana"/>
      <family val="2"/>
      <charset val="162"/>
    </font>
    <font>
      <sz val="10"/>
      <name val="Verdana"/>
      <family val="2"/>
      <charset val="162"/>
    </font>
    <font>
      <sz val="10"/>
      <name val="Arial"/>
      <family val="2"/>
      <charset val="162"/>
    </font>
    <font>
      <b/>
      <sz val="18"/>
      <name val="Arial"/>
      <family val="2"/>
      <charset val="162"/>
    </font>
    <font>
      <b/>
      <sz val="12"/>
      <name val="Arial"/>
      <family val="2"/>
      <charset val="162"/>
    </font>
    <font>
      <sz val="10"/>
      <name val="Arial"/>
      <family val="2"/>
      <charset val="162"/>
    </font>
    <font>
      <sz val="10"/>
      <color rgb="FFFF0000"/>
      <name val="Calibri"/>
      <family val="2"/>
      <charset val="162"/>
      <scheme val="minor"/>
    </font>
    <font>
      <sz val="8"/>
      <color rgb="FFFF0000"/>
      <name val="Arial Tur"/>
      <family val="2"/>
      <charset val="162"/>
    </font>
  </fonts>
  <fills count="3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rgb="FFB2F0FE"/>
        <bgColor indexed="64"/>
      </patternFill>
    </fill>
    <fill>
      <patternFill patternType="solid">
        <fgColor indexed="8"/>
        <bgColor indexed="8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24"/>
      </top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10"/>
      </top>
      <bottom/>
      <diagonal/>
    </border>
  </borders>
  <cellStyleXfs count="30878">
    <xf numFmtId="0" fontId="0" fillId="0" borderId="0"/>
    <xf numFmtId="41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2" fillId="0" borderId="0"/>
    <xf numFmtId="0" fontId="11" fillId="0" borderId="0"/>
    <xf numFmtId="3" fontId="18" fillId="0" borderId="0" applyFont="0" applyFill="0" applyBorder="0" applyAlignment="0" applyProtection="0">
      <alignment vertical="top"/>
    </xf>
    <xf numFmtId="5" fontId="18" fillId="0" borderId="0" applyFont="0" applyFill="0" applyBorder="0" applyAlignment="0" applyProtection="0">
      <alignment vertical="top"/>
    </xf>
    <xf numFmtId="0" fontId="18" fillId="0" borderId="0" applyFont="0" applyFill="0" applyBorder="0" applyAlignment="0" applyProtection="0">
      <alignment vertical="top"/>
    </xf>
    <xf numFmtId="3" fontId="18" fillId="0" borderId="0" applyFont="0" applyFill="0" applyBorder="0" applyAlignment="0" applyProtection="0">
      <alignment vertical="top"/>
    </xf>
    <xf numFmtId="2" fontId="18" fillId="0" borderId="0" applyFont="0" applyFill="0" applyBorder="0" applyAlignment="0" applyProtection="0">
      <alignment vertical="top"/>
    </xf>
    <xf numFmtId="1" fontId="18" fillId="0" borderId="0" applyFont="0" applyFill="0" applyBorder="0" applyAlignment="0" applyProtection="0">
      <alignment vertical="top"/>
    </xf>
    <xf numFmtId="0" fontId="18" fillId="0" borderId="0" applyFont="0" applyFill="0" applyBorder="0" applyAlignment="0" applyProtection="0">
      <alignment vertical="top"/>
    </xf>
    <xf numFmtId="0" fontId="18" fillId="0" borderId="0" applyNumberFormat="0" applyFont="0" applyFill="0" applyBorder="0" applyAlignment="0" applyProtection="0">
      <alignment vertical="top"/>
    </xf>
    <xf numFmtId="3" fontId="18" fillId="0" borderId="0" applyFont="0" applyFill="0" applyBorder="0" applyAlignment="0">
      <alignment vertical="top"/>
      <protection locked="0"/>
    </xf>
    <xf numFmtId="0" fontId="18" fillId="0" borderId="0" applyNumberFormat="0" applyFont="0" applyFill="0" applyBorder="0" applyAlignment="0">
      <alignment vertical="top"/>
      <protection locked="0"/>
    </xf>
    <xf numFmtId="2" fontId="18" fillId="0" borderId="0" applyFont="0" applyFill="0" applyBorder="0" applyAlignment="0" applyProtection="0">
      <alignment vertical="top"/>
    </xf>
    <xf numFmtId="0" fontId="26" fillId="0" borderId="0" applyNumberFormat="0" applyFill="0" applyBorder="0" applyAlignment="0" applyProtection="0">
      <alignment vertical="top"/>
    </xf>
    <xf numFmtId="0" fontId="22" fillId="0" borderId="0" applyNumberFormat="0" applyFill="0" applyBorder="0" applyAlignment="0" applyProtection="0">
      <alignment vertical="top"/>
    </xf>
    <xf numFmtId="0" fontId="10" fillId="0" borderId="0"/>
    <xf numFmtId="0" fontId="10" fillId="0" borderId="0"/>
    <xf numFmtId="0" fontId="20" fillId="0" borderId="0"/>
    <xf numFmtId="0" fontId="10" fillId="0" borderId="0"/>
    <xf numFmtId="4" fontId="27" fillId="0" borderId="13">
      <alignment horizontal="center" vertical="center"/>
      <protection hidden="1"/>
    </xf>
    <xf numFmtId="0" fontId="18" fillId="0" borderId="16" applyNumberFormat="0" applyFont="0" applyFill="0" applyAlignment="0" applyProtection="0">
      <alignment vertical="top"/>
    </xf>
    <xf numFmtId="0" fontId="8" fillId="0" borderId="0"/>
    <xf numFmtId="0" fontId="13" fillId="0" borderId="0"/>
    <xf numFmtId="44" fontId="20" fillId="0" borderId="0" applyFont="0" applyFill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9" borderId="0" applyNumberFormat="0" applyBorder="0" applyAlignment="0" applyProtection="0"/>
    <xf numFmtId="0" fontId="31" fillId="12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23" borderId="0" applyNumberFormat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24" borderId="21" applyNumberFormat="0" applyAlignment="0" applyProtection="0"/>
    <xf numFmtId="0" fontId="41" fillId="25" borderId="22" applyNumberFormat="0" applyAlignment="0" applyProtection="0"/>
    <xf numFmtId="0" fontId="42" fillId="24" borderId="23" applyNumberFormat="0" applyAlignment="0" applyProtection="0"/>
    <xf numFmtId="0" fontId="42" fillId="24" borderId="23" applyNumberFormat="0" applyAlignment="0" applyProtection="0"/>
    <xf numFmtId="0" fontId="30" fillId="0" borderId="0" applyBorder="0" applyProtection="0"/>
    <xf numFmtId="0" fontId="31" fillId="0" borderId="0"/>
    <xf numFmtId="0" fontId="33" fillId="0" borderId="0" applyNumberFormat="0" applyFill="0" applyBorder="0" applyAlignment="0" applyProtection="0"/>
    <xf numFmtId="0" fontId="43" fillId="11" borderId="21" applyNumberFormat="0" applyAlignment="0" applyProtection="0"/>
    <xf numFmtId="0" fontId="43" fillId="11" borderId="21" applyNumberFormat="0" applyAlignment="0" applyProtection="0"/>
    <xf numFmtId="0" fontId="44" fillId="8" borderId="0" applyNumberFormat="0" applyBorder="0" applyAlignment="0" applyProtection="0"/>
    <xf numFmtId="0" fontId="39" fillId="0" borderId="20" applyNumberFormat="0" applyFill="0" applyAlignment="0" applyProtection="0"/>
    <xf numFmtId="0" fontId="39" fillId="0" borderId="0" applyNumberFormat="0" applyFill="0" applyBorder="0" applyAlignment="0" applyProtection="0"/>
    <xf numFmtId="0" fontId="40" fillId="24" borderId="21" applyNumberFormat="0" applyAlignment="0" applyProtection="0"/>
    <xf numFmtId="0" fontId="40" fillId="24" borderId="21" applyNumberFormat="0" applyAlignment="0" applyProtection="0"/>
    <xf numFmtId="0" fontId="43" fillId="11" borderId="21" applyNumberFormat="0" applyAlignment="0" applyProtection="0"/>
    <xf numFmtId="0" fontId="41" fillId="25" borderId="22" applyNumberFormat="0" applyAlignment="0" applyProtection="0"/>
    <xf numFmtId="0" fontId="41" fillId="25" borderId="22" applyNumberFormat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6" fillId="0" borderId="17" applyNumberFormat="0" applyFill="0" applyAlignment="0" applyProtection="0"/>
    <xf numFmtId="0" fontId="45" fillId="26" borderId="0" applyNumberFormat="0" applyBorder="0" applyAlignment="0" applyProtection="0"/>
    <xf numFmtId="0" fontId="2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13" fillId="0" borderId="0"/>
    <xf numFmtId="0" fontId="8" fillId="0" borderId="0"/>
    <xf numFmtId="0" fontId="13" fillId="0" borderId="0"/>
    <xf numFmtId="0" fontId="20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3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13" fillId="0" borderId="0"/>
    <xf numFmtId="0" fontId="28" fillId="27" borderId="24" applyNumberFormat="0" applyAlignment="0" applyProtection="0"/>
    <xf numFmtId="0" fontId="28" fillId="27" borderId="24" applyNumberFormat="0" applyAlignment="0" applyProtection="0"/>
    <xf numFmtId="0" fontId="28" fillId="27" borderId="24" applyNumberFormat="0" applyAlignment="0" applyProtection="0"/>
    <xf numFmtId="0" fontId="45" fillId="26" borderId="0" applyNumberFormat="0" applyBorder="0" applyAlignment="0" applyProtection="0"/>
    <xf numFmtId="0" fontId="45" fillId="26" borderId="0" applyNumberFormat="0" applyBorder="0" applyAlignment="0" applyProtection="0"/>
    <xf numFmtId="0" fontId="42" fillId="24" borderId="23" applyNumberFormat="0" applyAlignment="0" applyProtection="0"/>
    <xf numFmtId="167" fontId="28" fillId="0" borderId="0" applyFill="0" applyBorder="0" applyAlignment="0" applyProtection="0"/>
    <xf numFmtId="44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46" fillId="0" borderId="25" applyNumberFormat="0" applyFill="0" applyAlignment="0" applyProtection="0"/>
    <xf numFmtId="0" fontId="46" fillId="0" borderId="25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68" fontId="28" fillId="0" borderId="0" applyFill="0" applyBorder="0" applyAlignment="0" applyProtection="0"/>
    <xf numFmtId="0" fontId="32" fillId="20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47" fillId="0" borderId="0" applyNumberFormat="0" applyFill="0" applyBorder="0" applyAlignment="0" applyProtection="0"/>
    <xf numFmtId="9" fontId="2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7" fillId="0" borderId="0"/>
    <xf numFmtId="0" fontId="6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4" fontId="6" fillId="0" borderId="0" applyFont="0" applyFill="0" applyBorder="0" applyAlignment="0" applyProtection="0"/>
    <xf numFmtId="0" fontId="6" fillId="0" borderId="0"/>
    <xf numFmtId="169" fontId="50" fillId="0" borderId="0"/>
    <xf numFmtId="3" fontId="50" fillId="29" borderId="0"/>
    <xf numFmtId="170" fontId="50" fillId="29" borderId="0"/>
    <xf numFmtId="0" fontId="50" fillId="29" borderId="0"/>
    <xf numFmtId="3" fontId="50" fillId="29" borderId="0"/>
    <xf numFmtId="2" fontId="50" fillId="29" borderId="0"/>
    <xf numFmtId="1" fontId="50" fillId="29" borderId="0"/>
    <xf numFmtId="171" fontId="50" fillId="29" borderId="0"/>
    <xf numFmtId="0" fontId="50" fillId="29" borderId="0"/>
    <xf numFmtId="3" fontId="50" fillId="29" borderId="0"/>
    <xf numFmtId="0" fontId="50" fillId="29" borderId="0"/>
    <xf numFmtId="2" fontId="50" fillId="29" borderId="0"/>
    <xf numFmtId="0" fontId="51" fillId="29" borderId="0"/>
    <xf numFmtId="0" fontId="52" fillId="29" borderId="0"/>
    <xf numFmtId="0" fontId="50" fillId="29" borderId="26"/>
    <xf numFmtId="3" fontId="50" fillId="29" borderId="0"/>
    <xf numFmtId="170" fontId="50" fillId="29" borderId="0"/>
    <xf numFmtId="0" fontId="50" fillId="29" borderId="0"/>
    <xf numFmtId="3" fontId="50" fillId="29" borderId="0"/>
    <xf numFmtId="2" fontId="50" fillId="29" borderId="0"/>
    <xf numFmtId="1" fontId="50" fillId="29" borderId="0"/>
    <xf numFmtId="171" fontId="50" fillId="29" borderId="0"/>
    <xf numFmtId="0" fontId="50" fillId="29" borderId="0"/>
    <xf numFmtId="3" fontId="50" fillId="29" borderId="0"/>
    <xf numFmtId="0" fontId="50" fillId="29" borderId="0"/>
    <xf numFmtId="2" fontId="50" fillId="29" borderId="0"/>
    <xf numFmtId="0" fontId="51" fillId="29" borderId="0"/>
    <xf numFmtId="0" fontId="52" fillId="29" borderId="0"/>
    <xf numFmtId="0" fontId="50" fillId="29" borderId="26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20" fillId="0" borderId="0"/>
    <xf numFmtId="0" fontId="5" fillId="0" borderId="0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3" fillId="29" borderId="0"/>
    <xf numFmtId="0" fontId="29" fillId="29" borderId="0"/>
    <xf numFmtId="0" fontId="18" fillId="29" borderId="26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3" fillId="29" borderId="0"/>
    <xf numFmtId="0" fontId="29" fillId="29" borderId="0"/>
    <xf numFmtId="0" fontId="18" fillId="29" borderId="26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54" fillId="0" borderId="0"/>
    <xf numFmtId="0" fontId="5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5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54" fillId="0" borderId="0"/>
    <xf numFmtId="0" fontId="54" fillId="0" borderId="0"/>
    <xf numFmtId="0" fontId="54" fillId="0" borderId="0"/>
    <xf numFmtId="0" fontId="4" fillId="0" borderId="0"/>
    <xf numFmtId="0" fontId="54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3" fillId="29" borderId="0"/>
    <xf numFmtId="0" fontId="29" fillId="29" borderId="0"/>
    <xf numFmtId="0" fontId="18" fillId="29" borderId="26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3" fillId="29" borderId="0"/>
    <xf numFmtId="0" fontId="29" fillId="29" borderId="0"/>
    <xf numFmtId="0" fontId="18" fillId="29" borderId="26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29" fillId="29" borderId="0"/>
    <xf numFmtId="0" fontId="18" fillId="29" borderId="26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29" fillId="29" borderId="0"/>
    <xf numFmtId="0" fontId="18" fillId="29" borderId="26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51" fillId="29" borderId="0"/>
    <xf numFmtId="0" fontId="51" fillId="29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55" fillId="0" borderId="0"/>
    <xf numFmtId="1" fontId="18" fillId="29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3" fontId="18" fillId="29" borderId="0"/>
    <xf numFmtId="0" fontId="1" fillId="0" borderId="0"/>
    <xf numFmtId="0" fontId="1" fillId="0" borderId="0"/>
    <xf numFmtId="0" fontId="1" fillId="0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29" borderId="26"/>
    <xf numFmtId="0" fontId="29" fillId="29" borderId="0"/>
    <xf numFmtId="0" fontId="1" fillId="0" borderId="0"/>
    <xf numFmtId="2" fontId="18" fillId="29" borderId="0"/>
    <xf numFmtId="0" fontId="18" fillId="29" borderId="0"/>
    <xf numFmtId="3" fontId="18" fillId="29" borderId="0"/>
    <xf numFmtId="0" fontId="18" fillId="29" borderId="0"/>
    <xf numFmtId="171" fontId="18" fillId="29" borderId="0"/>
    <xf numFmtId="1" fontId="18" fillId="29" borderId="0"/>
    <xf numFmtId="2" fontId="18" fillId="29" borderId="0"/>
    <xf numFmtId="3" fontId="18" fillId="29" borderId="0"/>
    <xf numFmtId="0" fontId="18" fillId="29" borderId="0"/>
    <xf numFmtId="170" fontId="18" fillId="29" borderId="0"/>
    <xf numFmtId="3" fontId="18" fillId="29" borderId="0"/>
    <xf numFmtId="0" fontId="18" fillId="29" borderId="26"/>
    <xf numFmtId="0" fontId="29" fillId="29" borderId="0"/>
    <xf numFmtId="44" fontId="1" fillId="0" borderId="0" applyFont="0" applyFill="0" applyBorder="0" applyAlignment="0" applyProtection="0"/>
    <xf numFmtId="0" fontId="18" fillId="29" borderId="0"/>
    <xf numFmtId="17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8" fillId="0" borderId="0"/>
    <xf numFmtId="3" fontId="18" fillId="29" borderId="0"/>
    <xf numFmtId="170" fontId="18" fillId="29" borderId="0"/>
    <xf numFmtId="44" fontId="1" fillId="0" borderId="0" applyFont="0" applyFill="0" applyBorder="0" applyAlignment="0" applyProtection="0"/>
    <xf numFmtId="0" fontId="29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3" fontId="18" fillId="29" borderId="0"/>
    <xf numFmtId="0" fontId="18" fillId="29" borderId="0"/>
    <xf numFmtId="0" fontId="1" fillId="0" borderId="0"/>
    <xf numFmtId="0" fontId="1" fillId="0" borderId="0"/>
    <xf numFmtId="9" fontId="20" fillId="0" borderId="0" applyFont="0" applyFill="0" applyBorder="0" applyAlignment="0" applyProtection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29" fillId="29" borderId="0"/>
    <xf numFmtId="0" fontId="29" fillId="29" borderId="0"/>
    <xf numFmtId="0" fontId="18" fillId="29" borderId="26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171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170" fontId="18" fillId="29" borderId="0"/>
    <xf numFmtId="0" fontId="29" fillId="29" borderId="0"/>
    <xf numFmtId="0" fontId="18" fillId="29" borderId="26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51" fillId="29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8" fillId="29" borderId="0"/>
    <xf numFmtId="17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3" fontId="18" fillId="29" borderId="0"/>
    <xf numFmtId="3" fontId="18" fillId="29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3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3" fontId="56" fillId="29" borderId="0"/>
    <xf numFmtId="170" fontId="56" fillId="29" borderId="0"/>
    <xf numFmtId="0" fontId="56" fillId="29" borderId="0"/>
    <xf numFmtId="3" fontId="56" fillId="29" borderId="0"/>
    <xf numFmtId="2" fontId="56" fillId="29" borderId="0"/>
    <xf numFmtId="1" fontId="56" fillId="29" borderId="0"/>
    <xf numFmtId="171" fontId="56" fillId="29" borderId="0"/>
    <xf numFmtId="0" fontId="56" fillId="29" borderId="0"/>
    <xf numFmtId="3" fontId="56" fillId="29" borderId="0"/>
    <xf numFmtId="0" fontId="56" fillId="29" borderId="0"/>
    <xf numFmtId="2" fontId="56" fillId="29" borderId="0"/>
    <xf numFmtId="0" fontId="57" fillId="29" borderId="0"/>
    <xf numFmtId="0" fontId="58" fillId="29" borderId="0"/>
    <xf numFmtId="0" fontId="56" fillId="29" borderId="26"/>
    <xf numFmtId="169" fontId="56" fillId="0" borderId="0"/>
    <xf numFmtId="3" fontId="56" fillId="29" borderId="0"/>
    <xf numFmtId="170" fontId="56" fillId="29" borderId="0"/>
    <xf numFmtId="0" fontId="56" fillId="29" borderId="0"/>
    <xf numFmtId="3" fontId="56" fillId="29" borderId="0"/>
    <xf numFmtId="2" fontId="56" fillId="29" borderId="0"/>
    <xf numFmtId="1" fontId="56" fillId="29" borderId="0"/>
    <xf numFmtId="171" fontId="56" fillId="29" borderId="0"/>
    <xf numFmtId="0" fontId="56" fillId="29" borderId="0"/>
    <xf numFmtId="3" fontId="56" fillId="29" borderId="0"/>
    <xf numFmtId="0" fontId="56" fillId="29" borderId="0"/>
    <xf numFmtId="2" fontId="56" fillId="29" borderId="0"/>
    <xf numFmtId="0" fontId="57" fillId="29" borderId="0"/>
    <xf numFmtId="0" fontId="58" fillId="29" borderId="0"/>
    <xf numFmtId="0" fontId="56" fillId="29" borderId="26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8" fillId="29" borderId="0"/>
    <xf numFmtId="0" fontId="18" fillId="29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29" fillId="29" borderId="0"/>
    <xf numFmtId="0" fontId="1" fillId="0" borderId="0"/>
    <xf numFmtId="0" fontId="1" fillId="0" borderId="0"/>
    <xf numFmtId="3" fontId="18" fillId="29" borderId="0"/>
    <xf numFmtId="17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3" fontId="18" fillId="29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8" fillId="29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1" fillId="0" borderId="0"/>
    <xf numFmtId="0" fontId="18" fillId="29" borderId="26"/>
    <xf numFmtId="0" fontId="18" fillId="29" borderId="0"/>
    <xf numFmtId="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8" fillId="29" borderId="0"/>
    <xf numFmtId="0" fontId="1" fillId="0" borderId="0"/>
    <xf numFmtId="0" fontId="29" fillId="29" borderId="0"/>
    <xf numFmtId="170" fontId="18" fillId="29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0" fontId="1" fillId="0" borderId="0"/>
    <xf numFmtId="3" fontId="18" fillId="29" borderId="0"/>
    <xf numFmtId="3" fontId="18" fillId="29" borderId="0"/>
    <xf numFmtId="0" fontId="1" fillId="0" borderId="0"/>
    <xf numFmtId="0" fontId="1" fillId="0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26"/>
    <xf numFmtId="0" fontId="18" fillId="29" borderId="0"/>
    <xf numFmtId="0" fontId="1" fillId="0" borderId="0"/>
    <xf numFmtId="0" fontId="1" fillId="0" borderId="0"/>
    <xf numFmtId="0" fontId="55" fillId="0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8" fillId="29" borderId="0"/>
    <xf numFmtId="0" fontId="18" fillId="29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29" fillId="29" borderId="0"/>
    <xf numFmtId="0" fontId="1" fillId="0" borderId="0"/>
    <xf numFmtId="0" fontId="1" fillId="0" borderId="0"/>
    <xf numFmtId="3" fontId="18" fillId="29" borderId="0"/>
    <xf numFmtId="17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3" fontId="18" fillId="29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8" fillId="29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1" fillId="0" borderId="0"/>
    <xf numFmtId="0" fontId="18" fillId="29" borderId="26"/>
    <xf numFmtId="0" fontId="18" fillId="29" borderId="0"/>
    <xf numFmtId="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3" fontId="18" fillId="29" borderId="0"/>
    <xf numFmtId="0" fontId="1" fillId="0" borderId="0"/>
    <xf numFmtId="0" fontId="1" fillId="0" borderId="0"/>
    <xf numFmtId="0" fontId="1" fillId="0" borderId="0"/>
    <xf numFmtId="170" fontId="18" fillId="29" borderId="0"/>
    <xf numFmtId="0" fontId="1" fillId="0" borderId="0"/>
    <xf numFmtId="0" fontId="29" fillId="29" borderId="0"/>
    <xf numFmtId="170" fontId="18" fillId="29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0" fontId="1" fillId="0" borderId="0"/>
    <xf numFmtId="3" fontId="18" fillId="29" borderId="0"/>
    <xf numFmtId="3" fontId="18" fillId="29" borderId="0"/>
    <xf numFmtId="0" fontId="1" fillId="0" borderId="0"/>
    <xf numFmtId="0" fontId="1" fillId="0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26"/>
    <xf numFmtId="0" fontId="18" fillId="29" borderId="0"/>
    <xf numFmtId="0" fontId="1" fillId="0" borderId="0"/>
    <xf numFmtId="0" fontId="1" fillId="0" borderId="0"/>
    <xf numFmtId="0" fontId="55" fillId="0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8" fillId="29" borderId="0"/>
    <xf numFmtId="0" fontId="18" fillId="29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29" fillId="29" borderId="0"/>
    <xf numFmtId="0" fontId="1" fillId="0" borderId="0"/>
    <xf numFmtId="0" fontId="1" fillId="0" borderId="0"/>
    <xf numFmtId="3" fontId="18" fillId="29" borderId="0"/>
    <xf numFmtId="17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3" fontId="18" fillId="29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8" fillId="29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18" fillId="29" borderId="26"/>
    <xf numFmtId="0" fontId="18" fillId="29" borderId="0"/>
    <xf numFmtId="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3" fontId="18" fillId="29" borderId="0"/>
    <xf numFmtId="0" fontId="1" fillId="0" borderId="0"/>
    <xf numFmtId="0" fontId="1" fillId="0" borderId="0"/>
    <xf numFmtId="0" fontId="1" fillId="0" borderId="0"/>
    <xf numFmtId="170" fontId="18" fillId="29" borderId="0"/>
    <xf numFmtId="0" fontId="1" fillId="0" borderId="0"/>
    <xf numFmtId="0" fontId="29" fillId="29" borderId="0"/>
    <xf numFmtId="170" fontId="18" fillId="29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3" fontId="18" fillId="29" borderId="0"/>
    <xf numFmtId="3" fontId="18" fillId="29" borderId="0"/>
    <xf numFmtId="0" fontId="1" fillId="0" borderId="0"/>
    <xf numFmtId="0" fontId="1" fillId="0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26"/>
    <xf numFmtId="0" fontId="18" fillId="29" borderId="0"/>
    <xf numFmtId="0" fontId="1" fillId="0" borderId="0"/>
    <xf numFmtId="0" fontId="1" fillId="0" borderId="0"/>
    <xf numFmtId="0" fontId="55" fillId="0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8" fillId="29" borderId="0"/>
    <xf numFmtId="0" fontId="18" fillId="29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3" fontId="18" fillId="29" borderId="0"/>
    <xf numFmtId="17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51" fillId="29" borderId="0"/>
    <xf numFmtId="0" fontId="18" fillId="29" borderId="26"/>
    <xf numFmtId="0" fontId="18" fillId="29" borderId="0"/>
    <xf numFmtId="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29" borderId="0"/>
    <xf numFmtId="170" fontId="18" fillId="29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3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26"/>
    <xf numFmtId="0" fontId="18" fillId="29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1" fontId="18" fillId="29" borderId="0"/>
    <xf numFmtId="0" fontId="18" fillId="29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3" fontId="18" fillId="29" borderId="0"/>
    <xf numFmtId="171" fontId="18" fillId="29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51" fillId="29" borderId="0"/>
    <xf numFmtId="0" fontId="18" fillId="29" borderId="26"/>
    <xf numFmtId="0" fontId="18" fillId="29" borderId="0"/>
    <xf numFmtId="1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29" borderId="0"/>
    <xf numFmtId="170" fontId="18" fillId="29" borderId="0"/>
    <xf numFmtId="2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3" fontId="18" fillId="29" borderId="0"/>
    <xf numFmtId="3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2" fontId="18" fillId="29" borderId="0"/>
    <xf numFmtId="0" fontId="18" fillId="29" borderId="26"/>
    <xf numFmtId="0" fontId="18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51" fillId="29" borderId="0"/>
    <xf numFmtId="0" fontId="51" fillId="29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51" fillId="29" borderId="0"/>
    <xf numFmtId="0" fontId="51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6" fillId="0" borderId="0"/>
    <xf numFmtId="0" fontId="59" fillId="0" borderId="0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0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1" fillId="29" borderId="0"/>
    <xf numFmtId="0" fontId="29" fillId="29" borderId="0"/>
    <xf numFmtId="0" fontId="18" fillId="29" borderId="26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0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1" fillId="29" borderId="0"/>
    <xf numFmtId="0" fontId="29" fillId="29" borderId="0"/>
    <xf numFmtId="0" fontId="18" fillId="29" borderId="26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0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1" fillId="29" borderId="0"/>
    <xf numFmtId="0" fontId="29" fillId="29" borderId="0"/>
    <xf numFmtId="0" fontId="18" fillId="29" borderId="26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0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1" fillId="29" borderId="0"/>
    <xf numFmtId="0" fontId="29" fillId="29" borderId="0"/>
    <xf numFmtId="0" fontId="18" fillId="29" borderId="26"/>
    <xf numFmtId="169" fontId="18" fillId="0" borderId="0"/>
    <xf numFmtId="3" fontId="18" fillId="29" borderId="0"/>
    <xf numFmtId="170" fontId="18" fillId="29" borderId="0"/>
    <xf numFmtId="0" fontId="18" fillId="29" borderId="0"/>
    <xf numFmtId="3" fontId="18" fillId="29" borderId="0"/>
    <xf numFmtId="2" fontId="18" fillId="29" borderId="0"/>
    <xf numFmtId="1" fontId="18" fillId="29" borderId="0"/>
    <xf numFmtId="0" fontId="18" fillId="29" borderId="0"/>
    <xf numFmtId="0" fontId="18" fillId="29" borderId="0"/>
    <xf numFmtId="3" fontId="18" fillId="29" borderId="0"/>
    <xf numFmtId="0" fontId="18" fillId="29" borderId="0"/>
    <xf numFmtId="2" fontId="18" fillId="29" borderId="0"/>
    <xf numFmtId="0" fontId="51" fillId="29" borderId="0"/>
    <xf numFmtId="0" fontId="29" fillId="29" borderId="0"/>
    <xf numFmtId="0" fontId="18" fillId="29" borderId="26"/>
  </cellStyleXfs>
  <cellXfs count="77">
    <xf numFmtId="0" fontId="0" fillId="0" borderId="0" xfId="0"/>
    <xf numFmtId="0" fontId="11" fillId="0" borderId="0" xfId="6" applyProtection="1"/>
    <xf numFmtId="0" fontId="19" fillId="0" borderId="1" xfId="6" applyFont="1" applyBorder="1" applyProtection="1"/>
    <xf numFmtId="0" fontId="11" fillId="0" borderId="0" xfId="6" applyFont="1" applyProtection="1"/>
    <xf numFmtId="0" fontId="11" fillId="0" borderId="1" xfId="6" applyFont="1" applyBorder="1" applyProtection="1"/>
    <xf numFmtId="0" fontId="21" fillId="0" borderId="0" xfId="6" applyFont="1" applyProtection="1"/>
    <xf numFmtId="0" fontId="11" fillId="0" borderId="14" xfId="6" applyBorder="1" applyProtection="1"/>
    <xf numFmtId="0" fontId="11" fillId="0" borderId="14" xfId="6" applyBorder="1" applyAlignment="1" applyProtection="1">
      <alignment horizontal="center"/>
    </xf>
    <xf numFmtId="0" fontId="11" fillId="0" borderId="0" xfId="6" applyBorder="1" applyProtection="1"/>
    <xf numFmtId="0" fontId="11" fillId="0" borderId="1" xfId="6" applyBorder="1" applyProtection="1"/>
    <xf numFmtId="0" fontId="25" fillId="0" borderId="1" xfId="6" applyFont="1" applyBorder="1" applyProtection="1"/>
    <xf numFmtId="0" fontId="23" fillId="5" borderId="1" xfId="6" applyFont="1" applyFill="1" applyBorder="1" applyAlignment="1" applyProtection="1">
      <alignment wrapText="1"/>
    </xf>
    <xf numFmtId="3" fontId="24" fillId="5" borderId="1" xfId="6" applyNumberFormat="1" applyFont="1" applyFill="1" applyBorder="1" applyAlignment="1" applyProtection="1">
      <alignment wrapText="1"/>
    </xf>
    <xf numFmtId="0" fontId="9" fillId="0" borderId="14" xfId="6" applyFont="1" applyBorder="1" applyProtection="1"/>
    <xf numFmtId="3" fontId="19" fillId="5" borderId="1" xfId="6" applyNumberFormat="1" applyFont="1" applyFill="1" applyBorder="1" applyAlignment="1" applyProtection="1">
      <alignment wrapText="1"/>
    </xf>
    <xf numFmtId="0" fontId="11" fillId="0" borderId="1" xfId="6" applyFill="1" applyBorder="1" applyAlignment="1" applyProtection="1">
      <alignment horizontal="center"/>
    </xf>
    <xf numFmtId="0" fontId="19" fillId="0" borderId="1" xfId="6" applyFont="1" applyFill="1" applyBorder="1" applyProtection="1"/>
    <xf numFmtId="0" fontId="11" fillId="4" borderId="0" xfId="6" applyFill="1" applyProtection="1"/>
    <xf numFmtId="0" fontId="11" fillId="0" borderId="1" xfId="6" applyFill="1" applyBorder="1" applyAlignment="1" applyProtection="1">
      <alignment horizontal="left"/>
    </xf>
    <xf numFmtId="0" fontId="11" fillId="0" borderId="0" xfId="6" applyFill="1" applyBorder="1" applyAlignment="1" applyProtection="1">
      <alignment horizontal="left"/>
    </xf>
    <xf numFmtId="0" fontId="19" fillId="0" borderId="4" xfId="6" applyFont="1" applyBorder="1" applyProtection="1"/>
    <xf numFmtId="0" fontId="11" fillId="0" borderId="1" xfId="6" applyBorder="1" applyAlignment="1" applyProtection="1">
      <alignment horizontal="right"/>
    </xf>
    <xf numFmtId="0" fontId="11" fillId="0" borderId="1" xfId="6" applyFill="1" applyBorder="1" applyAlignment="1" applyProtection="1">
      <alignment horizontal="right"/>
    </xf>
    <xf numFmtId="0" fontId="11" fillId="0" borderId="1" xfId="6" applyBorder="1" applyAlignment="1" applyProtection="1">
      <alignment horizontal="left"/>
    </xf>
    <xf numFmtId="0" fontId="19" fillId="5" borderId="1" xfId="6" applyFont="1" applyFill="1" applyBorder="1" applyProtection="1"/>
    <xf numFmtId="166" fontId="11" fillId="0" borderId="1" xfId="6" applyNumberFormat="1" applyFill="1" applyBorder="1" applyAlignment="1" applyProtection="1">
      <alignment horizontal="left"/>
    </xf>
    <xf numFmtId="166" fontId="11" fillId="0" borderId="0" xfId="6" applyNumberFormat="1" applyFill="1" applyBorder="1" applyAlignment="1" applyProtection="1">
      <alignment horizontal="left"/>
    </xf>
    <xf numFmtId="0" fontId="11" fillId="0" borderId="1" xfId="6" applyBorder="1" applyAlignment="1" applyProtection="1">
      <alignment horizontal="center" vertical="center"/>
    </xf>
    <xf numFmtId="0" fontId="11" fillId="0" borderId="12" xfId="6" applyBorder="1" applyProtection="1"/>
    <xf numFmtId="0" fontId="11" fillId="0" borderId="4" xfId="6" applyBorder="1" applyProtection="1"/>
    <xf numFmtId="0" fontId="11" fillId="5" borderId="1" xfId="6" applyFill="1" applyBorder="1" applyProtection="1"/>
    <xf numFmtId="49" fontId="17" fillId="3" borderId="1" xfId="0" applyNumberFormat="1" applyFont="1" applyFill="1" applyBorder="1" applyAlignment="1" applyProtection="1">
      <alignment horizontal="center" vertic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0" fillId="0" borderId="0" xfId="0" applyProtection="1">
      <protection hidden="1"/>
    </xf>
    <xf numFmtId="0" fontId="17" fillId="2" borderId="1" xfId="0" applyFont="1" applyFill="1" applyBorder="1" applyAlignment="1" applyProtection="1">
      <alignment horizontal="center" vertical="center"/>
      <protection hidden="1"/>
    </xf>
    <xf numFmtId="49" fontId="17" fillId="2" borderId="1" xfId="0" applyNumberFormat="1" applyFont="1" applyFill="1" applyBorder="1" applyAlignment="1" applyProtection="1">
      <alignment horizontal="center" vertical="center"/>
      <protection hidden="1"/>
    </xf>
    <xf numFmtId="0" fontId="17" fillId="2" borderId="1" xfId="0" applyFont="1" applyFill="1" applyBorder="1" applyAlignment="1" applyProtection="1">
      <alignment horizontal="center" vertical="center" wrapText="1"/>
      <protection hidden="1"/>
    </xf>
    <xf numFmtId="0" fontId="14" fillId="0" borderId="0" xfId="0" applyFont="1" applyFill="1" applyBorder="1" applyAlignment="1" applyProtection="1">
      <alignment horizontal="left" vertical="center"/>
      <protection hidden="1"/>
    </xf>
    <xf numFmtId="0" fontId="11" fillId="0" borderId="1" xfId="6" applyBorder="1" applyAlignment="1" applyProtection="1">
      <alignment horizontal="center"/>
    </xf>
    <xf numFmtId="3" fontId="16" fillId="2" borderId="0" xfId="0" applyNumberFormat="1" applyFont="1" applyFill="1" applyBorder="1" applyAlignment="1" applyProtection="1">
      <alignment vertical="center"/>
    </xf>
    <xf numFmtId="172" fontId="48" fillId="28" borderId="8" xfId="0" applyNumberFormat="1" applyFont="1" applyFill="1" applyBorder="1" applyAlignment="1" applyProtection="1">
      <alignment horizontal="center" vertical="center" wrapText="1"/>
    </xf>
    <xf numFmtId="0" fontId="16" fillId="30" borderId="2" xfId="0" applyFont="1" applyFill="1" applyBorder="1" applyAlignment="1" applyProtection="1">
      <alignment horizontal="center" vertical="center"/>
    </xf>
    <xf numFmtId="0" fontId="14" fillId="30" borderId="7" xfId="0" applyFont="1" applyFill="1" applyBorder="1" applyAlignment="1" applyProtection="1">
      <alignment horizontal="left" vertical="center"/>
    </xf>
    <xf numFmtId="0" fontId="14" fillId="30" borderId="5" xfId="0" applyFont="1" applyFill="1" applyBorder="1" applyAlignment="1" applyProtection="1">
      <alignment horizontal="center" vertical="center"/>
    </xf>
    <xf numFmtId="3" fontId="14" fillId="30" borderId="3" xfId="0" applyNumberFormat="1" applyFont="1" applyFill="1" applyBorder="1" applyAlignment="1" applyProtection="1">
      <alignment horizontal="center" vertical="center"/>
    </xf>
    <xf numFmtId="3" fontId="14" fillId="30" borderId="4" xfId="0" applyNumberFormat="1" applyFont="1" applyFill="1" applyBorder="1" applyAlignment="1" applyProtection="1">
      <alignment horizontal="center" vertical="center"/>
    </xf>
    <xf numFmtId="0" fontId="14" fillId="2" borderId="6" xfId="0" applyFont="1" applyFill="1" applyBorder="1" applyAlignment="1" applyProtection="1">
      <alignment horizontal="center" vertical="center"/>
    </xf>
    <xf numFmtId="172" fontId="48" fillId="28" borderId="6" xfId="135" applyNumberFormat="1" applyFont="1" applyFill="1" applyBorder="1" applyAlignment="1" applyProtection="1">
      <alignment horizontal="center" vertical="center" wrapText="1"/>
    </xf>
    <xf numFmtId="3" fontId="14" fillId="2" borderId="0" xfId="0" applyNumberFormat="1" applyFont="1" applyFill="1" applyBorder="1" applyAlignment="1" applyProtection="1">
      <alignment vertical="center"/>
    </xf>
    <xf numFmtId="0" fontId="16" fillId="2" borderId="2" xfId="0" applyFont="1" applyFill="1" applyBorder="1" applyAlignment="1" applyProtection="1">
      <alignment horizontal="center" vertical="center"/>
    </xf>
    <xf numFmtId="0" fontId="14" fillId="2" borderId="5" xfId="0" applyFont="1" applyFill="1" applyBorder="1" applyAlignment="1" applyProtection="1">
      <alignment horizontal="center" vertical="center"/>
    </xf>
    <xf numFmtId="3" fontId="14" fillId="2" borderId="3" xfId="0" applyNumberFormat="1" applyFont="1" applyFill="1" applyBorder="1" applyAlignment="1" applyProtection="1">
      <alignment horizontal="center" vertical="center"/>
    </xf>
    <xf numFmtId="3" fontId="14" fillId="2" borderId="4" xfId="0" applyNumberFormat="1" applyFont="1" applyFill="1" applyBorder="1" applyAlignment="1" applyProtection="1">
      <alignment horizontal="center" vertical="center"/>
    </xf>
    <xf numFmtId="0" fontId="16" fillId="31" borderId="2" xfId="0" applyFont="1" applyFill="1" applyBorder="1" applyAlignment="1" applyProtection="1">
      <alignment horizontal="center" vertical="center"/>
    </xf>
    <xf numFmtId="0" fontId="14" fillId="31" borderId="7" xfId="0" applyFont="1" applyFill="1" applyBorder="1" applyAlignment="1" applyProtection="1">
      <alignment horizontal="left" vertical="center"/>
    </xf>
    <xf numFmtId="0" fontId="14" fillId="31" borderId="5" xfId="0" applyFont="1" applyFill="1" applyBorder="1" applyAlignment="1" applyProtection="1">
      <alignment horizontal="center" vertical="center"/>
    </xf>
    <xf numFmtId="3" fontId="14" fillId="31" borderId="3" xfId="0" applyNumberFormat="1" applyFont="1" applyFill="1" applyBorder="1" applyAlignment="1" applyProtection="1">
      <alignment horizontal="center" vertical="center"/>
    </xf>
    <xf numFmtId="3" fontId="14" fillId="31" borderId="4" xfId="0" applyNumberFormat="1" applyFont="1" applyFill="1" applyBorder="1" applyAlignment="1" applyProtection="1">
      <alignment horizontal="center" vertical="center"/>
    </xf>
    <xf numFmtId="0" fontId="14" fillId="3" borderId="15" xfId="0" applyNumberFormat="1" applyFont="1" applyFill="1" applyBorder="1" applyAlignment="1" applyProtection="1">
      <alignment horizontal="center" vertical="center"/>
    </xf>
    <xf numFmtId="0" fontId="14" fillId="2" borderId="7" xfId="0" applyFont="1" applyFill="1" applyBorder="1" applyAlignment="1" applyProtection="1">
      <alignment horizontal="left" vertical="center"/>
    </xf>
    <xf numFmtId="0" fontId="16" fillId="2" borderId="0" xfId="0" applyNumberFormat="1" applyFont="1" applyFill="1" applyBorder="1" applyAlignment="1" applyProtection="1">
      <alignment horizontal="center" vertical="center"/>
    </xf>
    <xf numFmtId="49" fontId="16" fillId="2" borderId="0" xfId="0" applyNumberFormat="1" applyFont="1" applyFill="1" applyBorder="1" applyAlignment="1" applyProtection="1">
      <alignment horizontal="center" vertical="center"/>
    </xf>
    <xf numFmtId="0" fontId="16" fillId="2" borderId="0" xfId="0" applyFont="1" applyFill="1" applyBorder="1" applyAlignment="1" applyProtection="1">
      <alignment horizontal="left" vertical="center"/>
    </xf>
    <xf numFmtId="0" fontId="16" fillId="2" borderId="0" xfId="0" applyFont="1" applyFill="1" applyBorder="1" applyAlignment="1" applyProtection="1">
      <alignment horizontal="center" vertical="center"/>
    </xf>
    <xf numFmtId="3" fontId="16" fillId="2" borderId="0" xfId="0" applyNumberFormat="1" applyFont="1" applyFill="1" applyBorder="1" applyAlignment="1" applyProtection="1">
      <alignment horizontal="center" vertical="center"/>
    </xf>
    <xf numFmtId="172" fontId="48" fillId="2" borderId="0" xfId="0" applyNumberFormat="1" applyFont="1" applyFill="1" applyBorder="1" applyAlignment="1" applyProtection="1">
      <alignment vertical="center"/>
    </xf>
    <xf numFmtId="172" fontId="60" fillId="28" borderId="8" xfId="0" applyNumberFormat="1" applyFont="1" applyFill="1" applyBorder="1" applyAlignment="1" applyProtection="1">
      <alignment horizontal="center" vertical="center" wrapText="1"/>
    </xf>
    <xf numFmtId="1" fontId="48" fillId="28" borderId="6" xfId="135" applyNumberFormat="1" applyFont="1" applyFill="1" applyBorder="1" applyAlignment="1" applyProtection="1">
      <alignment horizontal="center" vertical="center" wrapText="1"/>
    </xf>
    <xf numFmtId="173" fontId="48" fillId="28" borderId="6" xfId="135" applyNumberFormat="1" applyFont="1" applyFill="1" applyBorder="1" applyAlignment="1" applyProtection="1">
      <alignment horizontal="center" vertical="center" wrapText="1"/>
    </xf>
    <xf numFmtId="3" fontId="61" fillId="2" borderId="1" xfId="0" applyNumberFormat="1" applyFont="1" applyFill="1" applyBorder="1" applyAlignment="1" applyProtection="1">
      <alignment vertical="center"/>
    </xf>
    <xf numFmtId="173" fontId="60" fillId="28" borderId="6" xfId="135" applyNumberFormat="1" applyFont="1" applyFill="1" applyBorder="1" applyAlignment="1" applyProtection="1">
      <alignment horizontal="center" vertical="center" wrapText="1"/>
    </xf>
    <xf numFmtId="4" fontId="49" fillId="3" borderId="9" xfId="135" applyNumberFormat="1" applyFont="1" applyFill="1" applyBorder="1" applyAlignment="1" applyProtection="1">
      <alignment horizontal="center" vertical="center" wrapText="1"/>
    </xf>
    <xf numFmtId="4" fontId="49" fillId="3" borderId="10" xfId="135" applyNumberFormat="1" applyFont="1" applyFill="1" applyBorder="1" applyAlignment="1" applyProtection="1">
      <alignment horizontal="center" vertical="center" wrapText="1"/>
    </xf>
    <xf numFmtId="4" fontId="49" fillId="3" borderId="11" xfId="135" applyNumberFormat="1" applyFont="1" applyFill="1" applyBorder="1" applyAlignment="1" applyProtection="1">
      <alignment horizontal="center" vertical="center" wrapText="1"/>
    </xf>
    <xf numFmtId="0" fontId="11" fillId="0" borderId="1" xfId="6" applyBorder="1" applyAlignment="1" applyProtection="1">
      <alignment horizontal="center"/>
    </xf>
    <xf numFmtId="10" fontId="14" fillId="32" borderId="1" xfId="0" applyNumberFormat="1" applyFont="1" applyFill="1" applyBorder="1" applyAlignment="1" applyProtection="1">
      <alignment vertical="center"/>
    </xf>
  </cellXfs>
  <cellStyles count="30878">
    <cellStyle name="%20 - Vurgu1 2" xfId="29"/>
    <cellStyle name="%20 - Vurgu1 3" xfId="30"/>
    <cellStyle name="%20 - Vurgu2 2" xfId="31"/>
    <cellStyle name="%20 - Vurgu2 3" xfId="32"/>
    <cellStyle name="%20 - Vurgu3 2" xfId="33"/>
    <cellStyle name="%20 - Vurgu3 3" xfId="34"/>
    <cellStyle name="%20 - Vurgu4 2" xfId="35"/>
    <cellStyle name="%20 - Vurgu4 3" xfId="36"/>
    <cellStyle name="%20 - Vurgu5 2" xfId="37"/>
    <cellStyle name="%20 - Vurgu5 3" xfId="38"/>
    <cellStyle name="%20 - Vurgu6 2" xfId="39"/>
    <cellStyle name="%20 - Vurgu6 3" xfId="40"/>
    <cellStyle name="%40 - Vurgu1 2" xfId="41"/>
    <cellStyle name="%40 - Vurgu1 3" xfId="42"/>
    <cellStyle name="%40 - Vurgu2 2" xfId="43"/>
    <cellStyle name="%40 - Vurgu2 3" xfId="44"/>
    <cellStyle name="%40 - Vurgu3 2" xfId="45"/>
    <cellStyle name="%40 - Vurgu3 3" xfId="46"/>
    <cellStyle name="%40 - Vurgu4 2" xfId="47"/>
    <cellStyle name="%40 - Vurgu4 3" xfId="48"/>
    <cellStyle name="%40 - Vurgu5 2" xfId="49"/>
    <cellStyle name="%40 - Vurgu5 3" xfId="50"/>
    <cellStyle name="%40 - Vurgu6 2" xfId="51"/>
    <cellStyle name="%40 - Vurgu6 3" xfId="52"/>
    <cellStyle name="%60 - Vurgu1 2" xfId="53"/>
    <cellStyle name="%60 - Vurgu1 3" xfId="54"/>
    <cellStyle name="%60 - Vurgu2 2" xfId="55"/>
    <cellStyle name="%60 - Vurgu2 3" xfId="56"/>
    <cellStyle name="%60 - Vurgu3 2" xfId="57"/>
    <cellStyle name="%60 - Vurgu3 3" xfId="58"/>
    <cellStyle name="%60 - Vurgu4 2" xfId="59"/>
    <cellStyle name="%60 - Vurgu4 3" xfId="60"/>
    <cellStyle name="%60 - Vurgu5 2" xfId="61"/>
    <cellStyle name="%60 - Vurgu5 3" xfId="62"/>
    <cellStyle name="%60 - Vurgu6 2" xfId="63"/>
    <cellStyle name="%60 - Vurgu6 3" xfId="64"/>
    <cellStyle name="20% - Accent1" xfId="65"/>
    <cellStyle name="20% - Accent2" xfId="66"/>
    <cellStyle name="20% - Accent3" xfId="67"/>
    <cellStyle name="20% - Accent4" xfId="68"/>
    <cellStyle name="20% - Accent5" xfId="69"/>
    <cellStyle name="20% - Accent6" xfId="70"/>
    <cellStyle name="40% - Accent1" xfId="71"/>
    <cellStyle name="40% - Accent2" xfId="72"/>
    <cellStyle name="40% - Accent3" xfId="73"/>
    <cellStyle name="40% - Accent4" xfId="74"/>
    <cellStyle name="40% - Accent5" xfId="75"/>
    <cellStyle name="40% - Accent6" xfId="76"/>
    <cellStyle name="60% - Accent1" xfId="77"/>
    <cellStyle name="60% - Accent2" xfId="78"/>
    <cellStyle name="60% - Accent3" xfId="79"/>
    <cellStyle name="60% - Accent4" xfId="80"/>
    <cellStyle name="60% - Accent5" xfId="81"/>
    <cellStyle name="60% - Accent6" xfId="82"/>
    <cellStyle name="Accent1" xfId="83"/>
    <cellStyle name="Accent2" xfId="84"/>
    <cellStyle name="Accent3" xfId="85"/>
    <cellStyle name="Accent4" xfId="86"/>
    <cellStyle name="Accent5" xfId="87"/>
    <cellStyle name="Accent6" xfId="88"/>
    <cellStyle name="Açıklama Metni 2" xfId="89"/>
    <cellStyle name="Açıklama Metni 3" xfId="90"/>
    <cellStyle name="Ana Başlık 2" xfId="91"/>
    <cellStyle name="Ana Başlık 3" xfId="92"/>
    <cellStyle name="Bad" xfId="93"/>
    <cellStyle name="Bağlı Hücre 2" xfId="94"/>
    <cellStyle name="Bağlı Hücre 3" xfId="95"/>
    <cellStyle name="Başlık 1 2" xfId="96"/>
    <cellStyle name="Başlık 1 3" xfId="97"/>
    <cellStyle name="Başlık 2 2" xfId="98"/>
    <cellStyle name="Başlık 2 3" xfId="99"/>
    <cellStyle name="Başlık 3 2" xfId="100"/>
    <cellStyle name="Başlık 3 3" xfId="101"/>
    <cellStyle name="Başlık 4 2" xfId="102"/>
    <cellStyle name="Başlık 4 3" xfId="103"/>
    <cellStyle name="Binlik Ayracý [0]" xfId="212"/>
    <cellStyle name="Binlik Ayracý [0] 10" xfId="9511"/>
    <cellStyle name="Binlik Ayracý [0] 11" xfId="13317"/>
    <cellStyle name="Binlik Ayracý [0] 12" xfId="17120"/>
    <cellStyle name="Binlik Ayracý [0] 13" xfId="30803"/>
    <cellStyle name="Binlik Ayracý [0] 14" xfId="30818"/>
    <cellStyle name="Binlik Ayracý [0] 15" xfId="30833"/>
    <cellStyle name="Binlik Ayracý [0] 16" xfId="30848"/>
    <cellStyle name="Binlik Ayracý [0] 17" xfId="30863"/>
    <cellStyle name="Binlik Ayracý [0] 2" xfId="375"/>
    <cellStyle name="Binlik Ayracý [0] 3" xfId="1546"/>
    <cellStyle name="Binlik Ayracý [0] 4" xfId="2850"/>
    <cellStyle name="Binlik Ayracý [0] 5" xfId="4315"/>
    <cellStyle name="Binlik Ayracý [0] 5 2" xfId="8208"/>
    <cellStyle name="Binlik Ayracý [0] 5 3" xfId="12047"/>
    <cellStyle name="Binlik Ayracý [0] 5 4" xfId="15851"/>
    <cellStyle name="Binlik Ayracý [0] 5 5" xfId="19654"/>
    <cellStyle name="Binlik Ayracý [0] 5 6" xfId="23427"/>
    <cellStyle name="Binlik Ayracý [0] 5 7" xfId="27139"/>
    <cellStyle name="Binlik Ayracý [0] 5 8" xfId="30801"/>
    <cellStyle name="Binlik Ayracý [0] 6" xfId="8223"/>
    <cellStyle name="Binlik Ayracý [0] 7" xfId="4493"/>
    <cellStyle name="Binlik Ayracý [0] 8" xfId="4225"/>
    <cellStyle name="Binlik Ayracý [0] 9" xfId="4128"/>
    <cellStyle name="Calculation" xfId="104"/>
    <cellStyle name="Check Cell" xfId="105"/>
    <cellStyle name="Comma [0]" xfId="1"/>
    <cellStyle name="Comma_FFARKI" xfId="2"/>
    <cellStyle name="Comma0" xfId="7"/>
    <cellStyle name="Comma0 10" xfId="30864"/>
    <cellStyle name="Comma0 2" xfId="213"/>
    <cellStyle name="Comma0 2 10" xfId="12148"/>
    <cellStyle name="Comma0 2 11" xfId="15952"/>
    <cellStyle name="Comma0 2 2" xfId="376"/>
    <cellStyle name="Comma0 2 3" xfId="1547"/>
    <cellStyle name="Comma0 2 4" xfId="2851"/>
    <cellStyle name="Comma0 2 5" xfId="4316"/>
    <cellStyle name="Comma0 2 6" xfId="6951"/>
    <cellStyle name="Comma0 2 7" xfId="4226"/>
    <cellStyle name="Comma0 2 8" xfId="7110"/>
    <cellStyle name="Comma0 2 9" xfId="8341"/>
    <cellStyle name="Comma0 3" xfId="227"/>
    <cellStyle name="Comma0 3 10" xfId="23428"/>
    <cellStyle name="Comma0 3 11" xfId="27140"/>
    <cellStyle name="Comma0 3 2" xfId="390"/>
    <cellStyle name="Comma0 3 3" xfId="1561"/>
    <cellStyle name="Comma0 3 4" xfId="2864"/>
    <cellStyle name="Comma0 3 5" xfId="4330"/>
    <cellStyle name="Comma0 3 6" xfId="4208"/>
    <cellStyle name="Comma0 3 7" xfId="12049"/>
    <cellStyle name="Comma0 3 8" xfId="15853"/>
    <cellStyle name="Comma0 3 9" xfId="19655"/>
    <cellStyle name="Comma0 4" xfId="8209"/>
    <cellStyle name="Comma0 5" xfId="8224"/>
    <cellStyle name="Comma0 6" xfId="30804"/>
    <cellStyle name="Comma0 7" xfId="30819"/>
    <cellStyle name="Comma0 8" xfId="30834"/>
    <cellStyle name="Comma0 9" xfId="30849"/>
    <cellStyle name="Currency [0]" xfId="3"/>
    <cellStyle name="Currency_FFARKI" xfId="4"/>
    <cellStyle name="Currency0" xfId="8"/>
    <cellStyle name="Currency0 10" xfId="30865"/>
    <cellStyle name="Currency0 2" xfId="214"/>
    <cellStyle name="Currency0 2 10" xfId="14605"/>
    <cellStyle name="Currency0 2 11" xfId="18408"/>
    <cellStyle name="Currency0 2 2" xfId="377"/>
    <cellStyle name="Currency0 2 3" xfId="1548"/>
    <cellStyle name="Currency0 2 4" xfId="2852"/>
    <cellStyle name="Currency0 2 5" xfId="4317"/>
    <cellStyle name="Currency0 2 6" xfId="5649"/>
    <cellStyle name="Currency0 2 7" xfId="4227"/>
    <cellStyle name="Currency0 2 8" xfId="4341"/>
    <cellStyle name="Currency0 2 9" xfId="10800"/>
    <cellStyle name="Currency0 3" xfId="228"/>
    <cellStyle name="Currency0 3 10" xfId="22190"/>
    <cellStyle name="Currency0 3 11" xfId="25925"/>
    <cellStyle name="Currency0 3 2" xfId="391"/>
    <cellStyle name="Currency0 3 3" xfId="1562"/>
    <cellStyle name="Currency0 3 4" xfId="2865"/>
    <cellStyle name="Currency0 3 5" xfId="4331"/>
    <cellStyle name="Currency0 3 6" xfId="4207"/>
    <cellStyle name="Currency0 3 7" xfId="10803"/>
    <cellStyle name="Currency0 3 8" xfId="14608"/>
    <cellStyle name="Currency0 3 9" xfId="18411"/>
    <cellStyle name="Currency0 4" xfId="8210"/>
    <cellStyle name="Currency0 5" xfId="8225"/>
    <cellStyle name="Currency0 6" xfId="30805"/>
    <cellStyle name="Currency0 7" xfId="30820"/>
    <cellStyle name="Currency0 8" xfId="30835"/>
    <cellStyle name="Currency0 9" xfId="30850"/>
    <cellStyle name="Çıkış 2" xfId="106"/>
    <cellStyle name="Çıkış 3" xfId="107"/>
    <cellStyle name="Date" xfId="9"/>
    <cellStyle name="Date 10" xfId="30866"/>
    <cellStyle name="Date 2" xfId="215"/>
    <cellStyle name="Date 2 10" xfId="23437"/>
    <cellStyle name="Date 2 11" xfId="27148"/>
    <cellStyle name="Date 2 2" xfId="378"/>
    <cellStyle name="Date 2 3" xfId="1549"/>
    <cellStyle name="Date 2 4" xfId="2853"/>
    <cellStyle name="Date 2 5" xfId="4318"/>
    <cellStyle name="Date 2 6" xfId="4479"/>
    <cellStyle name="Date 2 7" xfId="12064"/>
    <cellStyle name="Date 2 8" xfId="15868"/>
    <cellStyle name="Date 2 9" xfId="19670"/>
    <cellStyle name="Date 3" xfId="229"/>
    <cellStyle name="Date 3 10" xfId="20898"/>
    <cellStyle name="Date 3 11" xfId="24658"/>
    <cellStyle name="Date 3 2" xfId="392"/>
    <cellStyle name="Date 3 3" xfId="1563"/>
    <cellStyle name="Date 3 4" xfId="2866"/>
    <cellStyle name="Date 3 5" xfId="4332"/>
    <cellStyle name="Date 3 6" xfId="4206"/>
    <cellStyle name="Date 3 7" xfId="9500"/>
    <cellStyle name="Date 3 8" xfId="13307"/>
    <cellStyle name="Date 3 9" xfId="17110"/>
    <cellStyle name="Date 4" xfId="8211"/>
    <cellStyle name="Date 5" xfId="8226"/>
    <cellStyle name="Date 6" xfId="30806"/>
    <cellStyle name="Date 7" xfId="30821"/>
    <cellStyle name="Date 8" xfId="30836"/>
    <cellStyle name="Date 9" xfId="30851"/>
    <cellStyle name="Excel Built-in Normal" xfId="108"/>
    <cellStyle name="Excel Built-in Normal 2" xfId="109"/>
    <cellStyle name="Explanatory Text" xfId="110"/>
    <cellStyle name="F2" xfId="10"/>
    <cellStyle name="F2 10" xfId="30867"/>
    <cellStyle name="F2 2" xfId="216"/>
    <cellStyle name="F2 2 10" xfId="23429"/>
    <cellStyle name="F2 2 11" xfId="27141"/>
    <cellStyle name="F2 2 2" xfId="379"/>
    <cellStyle name="F2 2 3" xfId="1550"/>
    <cellStyle name="F2 2 4" xfId="2854"/>
    <cellStyle name="F2 2 5" xfId="4319"/>
    <cellStyle name="F2 2 6" xfId="4116"/>
    <cellStyle name="F2 2 7" xfId="12050"/>
    <cellStyle name="F2 2 8" xfId="15854"/>
    <cellStyle name="F2 2 9" xfId="19656"/>
    <cellStyle name="F2 3" xfId="230"/>
    <cellStyle name="F2 3 10" xfId="19737"/>
    <cellStyle name="F2 3 11" xfId="23499"/>
    <cellStyle name="F2 3 2" xfId="393"/>
    <cellStyle name="F2 3 3" xfId="1564"/>
    <cellStyle name="F2 3 4" xfId="2867"/>
    <cellStyle name="F2 3 5" xfId="4333"/>
    <cellStyle name="F2 3 6" xfId="4205"/>
    <cellStyle name="F2 3 7" xfId="8330"/>
    <cellStyle name="F2 3 8" xfId="12138"/>
    <cellStyle name="F2 3 9" xfId="15942"/>
    <cellStyle name="F2 4" xfId="8212"/>
    <cellStyle name="F2 5" xfId="8227"/>
    <cellStyle name="F2 6" xfId="30807"/>
    <cellStyle name="F2 7" xfId="30822"/>
    <cellStyle name="F2 8" xfId="30837"/>
    <cellStyle name="F2 9" xfId="30852"/>
    <cellStyle name="F3" xfId="11"/>
    <cellStyle name="F3 10" xfId="30868"/>
    <cellStyle name="F3 2" xfId="217"/>
    <cellStyle name="F3 2 10" xfId="22191"/>
    <cellStyle name="F3 2 11" xfId="25926"/>
    <cellStyle name="F3 2 2" xfId="380"/>
    <cellStyle name="F3 2 3" xfId="1551"/>
    <cellStyle name="F3 2 4" xfId="2855"/>
    <cellStyle name="F3 2 5" xfId="4320"/>
    <cellStyle name="F3 2 6" xfId="4111"/>
    <cellStyle name="F3 2 7" xfId="10804"/>
    <cellStyle name="F3 2 8" xfId="14609"/>
    <cellStyle name="F3 2 9" xfId="18412"/>
    <cellStyle name="F3 3" xfId="231"/>
    <cellStyle name="F3 3 10" xfId="22183"/>
    <cellStyle name="F3 3 11" xfId="25918"/>
    <cellStyle name="F3 3 2" xfId="394"/>
    <cellStyle name="F3 3 3" xfId="1565"/>
    <cellStyle name="F3 3 4" xfId="2868"/>
    <cellStyle name="F3 3 5" xfId="4334"/>
    <cellStyle name="F3 3 6" xfId="4204"/>
    <cellStyle name="F3 3 7" xfId="10790"/>
    <cellStyle name="F3 3 8" xfId="14596"/>
    <cellStyle name="F3 3 9" xfId="18399"/>
    <cellStyle name="F3 4" xfId="8213"/>
    <cellStyle name="F3 5" xfId="8228"/>
    <cellStyle name="F3 6" xfId="30808"/>
    <cellStyle name="F3 7" xfId="30823"/>
    <cellStyle name="F3 8" xfId="30838"/>
    <cellStyle name="F3 9" xfId="30853"/>
    <cellStyle name="F4" xfId="12"/>
    <cellStyle name="F4 10" xfId="30869"/>
    <cellStyle name="F4 2" xfId="218"/>
    <cellStyle name="F4 2 10" xfId="20899"/>
    <cellStyle name="F4 2 11" xfId="24659"/>
    <cellStyle name="F4 2 2" xfId="381"/>
    <cellStyle name="F4 2 3" xfId="1552"/>
    <cellStyle name="F4 2 4" xfId="2856"/>
    <cellStyle name="F4 2 5" xfId="4321"/>
    <cellStyle name="F4 2 6" xfId="4110"/>
    <cellStyle name="F4 2 7" xfId="9501"/>
    <cellStyle name="F4 2 8" xfId="13308"/>
    <cellStyle name="F4 2 9" xfId="17111"/>
    <cellStyle name="F4 3" xfId="232"/>
    <cellStyle name="F4 3 10" xfId="20889"/>
    <cellStyle name="F4 3 11" xfId="24649"/>
    <cellStyle name="F4 3 2" xfId="395"/>
    <cellStyle name="F4 3 3" xfId="1566"/>
    <cellStyle name="F4 3 4" xfId="2869"/>
    <cellStyle name="F4 3 5" xfId="4335"/>
    <cellStyle name="F4 3 6" xfId="4203"/>
    <cellStyle name="F4 3 7" xfId="9487"/>
    <cellStyle name="F4 3 8" xfId="13294"/>
    <cellStyle name="F4 3 9" xfId="17098"/>
    <cellStyle name="F4 4" xfId="8214"/>
    <cellStyle name="F4 5" xfId="8229"/>
    <cellStyle name="F4 6" xfId="30809"/>
    <cellStyle name="F4 7" xfId="30824"/>
    <cellStyle name="F4 8" xfId="30839"/>
    <cellStyle name="F4 9" xfId="30854"/>
    <cellStyle name="F5" xfId="13"/>
    <cellStyle name="F5 10" xfId="30870"/>
    <cellStyle name="F5 2" xfId="219"/>
    <cellStyle name="F5 2 10" xfId="19738"/>
    <cellStyle name="F5 2 11" xfId="23500"/>
    <cellStyle name="F5 2 2" xfId="382"/>
    <cellStyle name="F5 2 3" xfId="1553"/>
    <cellStyle name="F5 2 4" xfId="2857"/>
    <cellStyle name="F5 2 5" xfId="4322"/>
    <cellStyle name="F5 2 6" xfId="4213"/>
    <cellStyle name="F5 2 7" xfId="8331"/>
    <cellStyle name="F5 2 8" xfId="12139"/>
    <cellStyle name="F5 2 9" xfId="15943"/>
    <cellStyle name="F5 3" xfId="233"/>
    <cellStyle name="F5 3 10" xfId="19728"/>
    <cellStyle name="F5 3 11" xfId="23490"/>
    <cellStyle name="F5 3 2" xfId="396"/>
    <cellStyle name="F5 3 3" xfId="1567"/>
    <cellStyle name="F5 3 4" xfId="2870"/>
    <cellStyle name="F5 3 5" xfId="4336"/>
    <cellStyle name="F5 3 6" xfId="4202"/>
    <cellStyle name="F5 3 7" xfId="8316"/>
    <cellStyle name="F5 3 8" xfId="12124"/>
    <cellStyle name="F5 3 9" xfId="15928"/>
    <cellStyle name="F5 4" xfId="8215"/>
    <cellStyle name="F5 5" xfId="8230"/>
    <cellStyle name="F5 6" xfId="30810"/>
    <cellStyle name="F5 7" xfId="30825"/>
    <cellStyle name="F5 8" xfId="30840"/>
    <cellStyle name="F5 9" xfId="30855"/>
    <cellStyle name="F6" xfId="14"/>
    <cellStyle name="F6 10" xfId="30871"/>
    <cellStyle name="F6 2" xfId="220"/>
    <cellStyle name="F6 2 10" xfId="22184"/>
    <cellStyle name="F6 2 11" xfId="25919"/>
    <cellStyle name="F6 2 2" xfId="383"/>
    <cellStyle name="F6 2 3" xfId="1554"/>
    <cellStyle name="F6 2 4" xfId="2858"/>
    <cellStyle name="F6 2 5" xfId="4323"/>
    <cellStyle name="F6 2 6" xfId="4212"/>
    <cellStyle name="F6 2 7" xfId="10791"/>
    <cellStyle name="F6 2 8" xfId="14597"/>
    <cellStyle name="F6 2 9" xfId="18400"/>
    <cellStyle name="F6 3" xfId="234"/>
    <cellStyle name="F6 3 10" xfId="15857"/>
    <cellStyle name="F6 3 11" xfId="19659"/>
    <cellStyle name="F6 3 2" xfId="397"/>
    <cellStyle name="F6 3 3" xfId="1568"/>
    <cellStyle name="F6 3 4" xfId="2871"/>
    <cellStyle name="F6 3 5" xfId="4337"/>
    <cellStyle name="F6 3 6" xfId="4201"/>
    <cellStyle name="F6 3 7" xfId="4280"/>
    <cellStyle name="F6 3 8" xfId="4497"/>
    <cellStyle name="F6 3 9" xfId="12053"/>
    <cellStyle name="F6 4" xfId="8216"/>
    <cellStyle name="F6 5" xfId="8231"/>
    <cellStyle name="F6 6" xfId="30811"/>
    <cellStyle name="F6 7" xfId="30826"/>
    <cellStyle name="F6 8" xfId="30841"/>
    <cellStyle name="F6 9" xfId="30856"/>
    <cellStyle name="F7" xfId="15"/>
    <cellStyle name="F7 10" xfId="30872"/>
    <cellStyle name="F7 2" xfId="221"/>
    <cellStyle name="F7 2 10" xfId="20890"/>
    <cellStyle name="F7 2 11" xfId="24650"/>
    <cellStyle name="F7 2 2" xfId="384"/>
    <cellStyle name="F7 2 3" xfId="1555"/>
    <cellStyle name="F7 2 4" xfId="2859"/>
    <cellStyle name="F7 2 5" xfId="4324"/>
    <cellStyle name="F7 2 6" xfId="6950"/>
    <cellStyle name="F7 2 7" xfId="9488"/>
    <cellStyle name="F7 2 8" xfId="13295"/>
    <cellStyle name="F7 2 9" xfId="17099"/>
    <cellStyle name="F7 3" xfId="235"/>
    <cellStyle name="F7 3 10" xfId="14601"/>
    <cellStyle name="F7 3 11" xfId="18404"/>
    <cellStyle name="F7 3 2" xfId="398"/>
    <cellStyle name="F7 3 3" xfId="1569"/>
    <cellStyle name="F7 3 4" xfId="2872"/>
    <cellStyle name="F7 3 5" xfId="4338"/>
    <cellStyle name="F7 3 6" xfId="4200"/>
    <cellStyle name="F7 3 7" xfId="4284"/>
    <cellStyle name="F7 3 8" xfId="4120"/>
    <cellStyle name="F7 3 9" xfId="10795"/>
    <cellStyle name="F7 4" xfId="8217"/>
    <cellStyle name="F7 5" xfId="8232"/>
    <cellStyle name="F7 6" xfId="30812"/>
    <cellStyle name="F7 7" xfId="30827"/>
    <cellStyle name="F7 8" xfId="30842"/>
    <cellStyle name="F7 9" xfId="30857"/>
    <cellStyle name="F8" xfId="16"/>
    <cellStyle name="F8 10" xfId="30873"/>
    <cellStyle name="F8 2" xfId="222"/>
    <cellStyle name="F8 2 10" xfId="19729"/>
    <cellStyle name="F8 2 11" xfId="23491"/>
    <cellStyle name="F8 2 2" xfId="385"/>
    <cellStyle name="F8 2 3" xfId="1556"/>
    <cellStyle name="F8 2 4" xfId="2860"/>
    <cellStyle name="F8 2 5" xfId="4325"/>
    <cellStyle name="F8 2 6" xfId="5648"/>
    <cellStyle name="F8 2 7" xfId="8317"/>
    <cellStyle name="F8 2 8" xfId="12125"/>
    <cellStyle name="F8 2 9" xfId="15929"/>
    <cellStyle name="F8 3" xfId="236"/>
    <cellStyle name="F8 3 10" xfId="13299"/>
    <cellStyle name="F8 3 11" xfId="17103"/>
    <cellStyle name="F8 3 2" xfId="399"/>
    <cellStyle name="F8 3 3" xfId="1570"/>
    <cellStyle name="F8 3 4" xfId="2873"/>
    <cellStyle name="F8 3 5" xfId="4339"/>
    <cellStyle name="F8 3 6" xfId="4199"/>
    <cellStyle name="F8 3 7" xfId="4285"/>
    <cellStyle name="F8 3 8" xfId="6967"/>
    <cellStyle name="F8 3 9" xfId="9492"/>
    <cellStyle name="F8 4" xfId="8218"/>
    <cellStyle name="F8 5" xfId="8233"/>
    <cellStyle name="F8 6" xfId="30813"/>
    <cellStyle name="F8 7" xfId="30828"/>
    <cellStyle name="F8 8" xfId="30843"/>
    <cellStyle name="F8 9" xfId="30858"/>
    <cellStyle name="Fixed" xfId="17"/>
    <cellStyle name="Fixed 10" xfId="30874"/>
    <cellStyle name="Fixed 2" xfId="223"/>
    <cellStyle name="Fixed 2 10" xfId="15872"/>
    <cellStyle name="Fixed 2 11" xfId="19674"/>
    <cellStyle name="Fixed 2 2" xfId="386"/>
    <cellStyle name="Fixed 2 3" xfId="1557"/>
    <cellStyle name="Fixed 2 4" xfId="2861"/>
    <cellStyle name="Fixed 2 5" xfId="4326"/>
    <cellStyle name="Fixed 2 6" xfId="4478"/>
    <cellStyle name="Fixed 2 7" xfId="4279"/>
    <cellStyle name="Fixed 2 8" xfId="5666"/>
    <cellStyle name="Fixed 2 9" xfId="12068"/>
    <cellStyle name="Fixed 3" xfId="237"/>
    <cellStyle name="Fixed 3 10" xfId="23435"/>
    <cellStyle name="Fixed 3 11" xfId="27146"/>
    <cellStyle name="Fixed 3 2" xfId="400"/>
    <cellStyle name="Fixed 3 3" xfId="1571"/>
    <cellStyle name="Fixed 3 4" xfId="2874"/>
    <cellStyle name="Fixed 3 5" xfId="4340"/>
    <cellStyle name="Fixed 3 6" xfId="4198"/>
    <cellStyle name="Fixed 3 7" xfId="12062"/>
    <cellStyle name="Fixed 3 8" xfId="15866"/>
    <cellStyle name="Fixed 3 9" xfId="19668"/>
    <cellStyle name="Fixed 4" xfId="8219"/>
    <cellStyle name="Fixed 5" xfId="8234"/>
    <cellStyle name="Fixed 6" xfId="30814"/>
    <cellStyle name="Fixed 7" xfId="30829"/>
    <cellStyle name="Fixed 8" xfId="30844"/>
    <cellStyle name="Fixed 9" xfId="30859"/>
    <cellStyle name="Giriş 2" xfId="111"/>
    <cellStyle name="Giriş 3" xfId="112"/>
    <cellStyle name="Good" xfId="113"/>
    <cellStyle name="Heading 1" xfId="18"/>
    <cellStyle name="Heading 1 10" xfId="30875"/>
    <cellStyle name="Heading 1 2" xfId="224"/>
    <cellStyle name="Heading 1 2 2" xfId="387"/>
    <cellStyle name="Heading 1 2 2 2" xfId="3010"/>
    <cellStyle name="Heading 1 2 2 3" xfId="4490"/>
    <cellStyle name="Heading 1 2 2 4" xfId="8326"/>
    <cellStyle name="Heading 1 2 2 5" xfId="12134"/>
    <cellStyle name="Heading 1 2 2 6" xfId="15938"/>
    <cellStyle name="Heading 1 2 2 7" xfId="19734"/>
    <cellStyle name="Heading 1 2 2 8" xfId="23496"/>
    <cellStyle name="Heading 1 2 2 9" xfId="27198"/>
    <cellStyle name="Heading 1 2 3" xfId="1558"/>
    <cellStyle name="Heading 1 2 3 2" xfId="5659"/>
    <cellStyle name="Heading 1 2 3 3" xfId="9497"/>
    <cellStyle name="Heading 1 2 3 4" xfId="13304"/>
    <cellStyle name="Heading 1 2 3 5" xfId="17108"/>
    <cellStyle name="Heading 1 2 3 6" xfId="20896"/>
    <cellStyle name="Heading 1 2 3 7" xfId="24656"/>
    <cellStyle name="Heading 1 2 3 8" xfId="28341"/>
    <cellStyle name="Heading 1 3" xfId="238"/>
    <cellStyle name="Heading 1 3 2" xfId="401"/>
    <cellStyle name="Heading 1 3 2 2" xfId="3011"/>
    <cellStyle name="Heading 1 3 2 3" xfId="4504"/>
    <cellStyle name="Heading 1 3 2 4" xfId="8340"/>
    <cellStyle name="Heading 1 3 2 5" xfId="12147"/>
    <cellStyle name="Heading 1 3 2 6" xfId="15951"/>
    <cellStyle name="Heading 1 3 2 7" xfId="19743"/>
    <cellStyle name="Heading 1 3 2 8" xfId="23504"/>
    <cellStyle name="Heading 1 3 2 9" xfId="27199"/>
    <cellStyle name="Heading 1 3 3" xfId="1572"/>
    <cellStyle name="Heading 1 3 3 2" xfId="5673"/>
    <cellStyle name="Heading 1 3 3 3" xfId="9510"/>
    <cellStyle name="Heading 1 3 3 4" xfId="13316"/>
    <cellStyle name="Heading 1 3 3 5" xfId="17119"/>
    <cellStyle name="Heading 1 3 3 6" xfId="20905"/>
    <cellStyle name="Heading 1 3 3 7" xfId="24664"/>
    <cellStyle name="Heading 1 3 3 8" xfId="28342"/>
    <cellStyle name="Heading 1 4" xfId="8220"/>
    <cellStyle name="Heading 1 5" xfId="8235"/>
    <cellStyle name="Heading 1 6" xfId="30815"/>
    <cellStyle name="Heading 1 7" xfId="30830"/>
    <cellStyle name="Heading 1 8" xfId="30845"/>
    <cellStyle name="Heading 1 9" xfId="30860"/>
    <cellStyle name="Heading 2" xfId="19"/>
    <cellStyle name="Heading 2 10" xfId="30876"/>
    <cellStyle name="Heading 2 2" xfId="225"/>
    <cellStyle name="Heading 2 2 10" xfId="12135"/>
    <cellStyle name="Heading 2 2 11" xfId="15939"/>
    <cellStyle name="Heading 2 2 2" xfId="388"/>
    <cellStyle name="Heading 2 2 3" xfId="1559"/>
    <cellStyle name="Heading 2 2 4" xfId="2862"/>
    <cellStyle name="Heading 2 2 5" xfId="4328"/>
    <cellStyle name="Heading 2 2 6" xfId="4210"/>
    <cellStyle name="Heading 2 2 7" xfId="4229"/>
    <cellStyle name="Heading 2 2 8" xfId="4327"/>
    <cellStyle name="Heading 2 2 9" xfId="8327"/>
    <cellStyle name="Heading 2 3" xfId="239"/>
    <cellStyle name="Heading 2 3 10" xfId="22189"/>
    <cellStyle name="Heading 2 3 11" xfId="25924"/>
    <cellStyle name="Heading 2 3 2" xfId="402"/>
    <cellStyle name="Heading 2 3 3" xfId="1573"/>
    <cellStyle name="Heading 2 3 4" xfId="2875"/>
    <cellStyle name="Heading 2 3 5" xfId="4342"/>
    <cellStyle name="Heading 2 3 6" xfId="4196"/>
    <cellStyle name="Heading 2 3 7" xfId="10802"/>
    <cellStyle name="Heading 2 3 8" xfId="14607"/>
    <cellStyle name="Heading 2 3 9" xfId="18410"/>
    <cellStyle name="Heading 2 4" xfId="8221"/>
    <cellStyle name="Heading 2 5" xfId="8236"/>
    <cellStyle name="Heading 2 6" xfId="30816"/>
    <cellStyle name="Heading 2 7" xfId="30831"/>
    <cellStyle name="Heading 2 8" xfId="30846"/>
    <cellStyle name="Heading 2 9" xfId="30861"/>
    <cellStyle name="Heading 3" xfId="114"/>
    <cellStyle name="Heading 4" xfId="115"/>
    <cellStyle name="Hesaplama 2" xfId="116"/>
    <cellStyle name="Hesaplama 3" xfId="117"/>
    <cellStyle name="Input" xfId="118"/>
    <cellStyle name="İşaretli Hücre 2" xfId="119"/>
    <cellStyle name="İşaretli Hücre 3" xfId="120"/>
    <cellStyle name="İyi 2" xfId="121"/>
    <cellStyle name="İyi 3" xfId="122"/>
    <cellStyle name="Kötü 2" xfId="123"/>
    <cellStyle name="Kötü 3" xfId="124"/>
    <cellStyle name="Linked Cell" xfId="125"/>
    <cellStyle name="Neutral" xfId="126"/>
    <cellStyle name="Normal" xfId="0" builtinId="0"/>
    <cellStyle name="Normal 10" xfId="127"/>
    <cellStyle name="Normal 10 2" xfId="128"/>
    <cellStyle name="Normal 10 2 10" xfId="871"/>
    <cellStyle name="Normal 10 2 10 10" xfId="27667"/>
    <cellStyle name="Normal 10 2 10 2" xfId="2175"/>
    <cellStyle name="Normal 10 2 10 2 2" xfId="6275"/>
    <cellStyle name="Normal 10 2 10 2 3" xfId="10113"/>
    <cellStyle name="Normal 10 2 10 2 4" xfId="13919"/>
    <cellStyle name="Normal 10 2 10 2 5" xfId="17722"/>
    <cellStyle name="Normal 10 2 10 2 6" xfId="21506"/>
    <cellStyle name="Normal 10 2 10 2 7" xfId="25260"/>
    <cellStyle name="Normal 10 2 10 2 8" xfId="28938"/>
    <cellStyle name="Normal 10 2 10 3" xfId="3479"/>
    <cellStyle name="Normal 10 2 10 3 2" xfId="7578"/>
    <cellStyle name="Normal 10 2 10 3 3" xfId="11417"/>
    <cellStyle name="Normal 10 2 10 3 4" xfId="15221"/>
    <cellStyle name="Normal 10 2 10 3 5" xfId="19024"/>
    <cellStyle name="Normal 10 2 10 3 6" xfId="22797"/>
    <cellStyle name="Normal 10 2 10 3 7" xfId="26527"/>
    <cellStyle name="Normal 10 2 10 3 8" xfId="30189"/>
    <cellStyle name="Normal 10 2 10 4" xfId="4973"/>
    <cellStyle name="Normal 10 2 10 5" xfId="8810"/>
    <cellStyle name="Normal 10 2 10 6" xfId="12617"/>
    <cellStyle name="Normal 10 2 10 7" xfId="16421"/>
    <cellStyle name="Normal 10 2 10 8" xfId="20212"/>
    <cellStyle name="Normal 10 2 10 9" xfId="23973"/>
    <cellStyle name="Normal 10 2 11" xfId="1442"/>
    <cellStyle name="Normal 10 2 11 10" xfId="28238"/>
    <cellStyle name="Normal 10 2 11 2" xfId="2746"/>
    <cellStyle name="Normal 10 2 11 2 2" xfId="6846"/>
    <cellStyle name="Normal 10 2 11 2 3" xfId="10684"/>
    <cellStyle name="Normal 10 2 11 2 4" xfId="14490"/>
    <cellStyle name="Normal 10 2 11 2 5" xfId="18293"/>
    <cellStyle name="Normal 10 2 11 2 6" xfId="22077"/>
    <cellStyle name="Normal 10 2 11 2 7" xfId="25820"/>
    <cellStyle name="Normal 10 2 11 2 8" xfId="29498"/>
    <cellStyle name="Normal 10 2 11 3" xfId="4050"/>
    <cellStyle name="Normal 10 2 11 3 2" xfId="8149"/>
    <cellStyle name="Normal 10 2 11 3 3" xfId="11988"/>
    <cellStyle name="Normal 10 2 11 3 4" xfId="15792"/>
    <cellStyle name="Normal 10 2 11 3 5" xfId="19595"/>
    <cellStyle name="Normal 10 2 11 3 6" xfId="23368"/>
    <cellStyle name="Normal 10 2 11 3 7" xfId="27087"/>
    <cellStyle name="Normal 10 2 11 3 8" xfId="30749"/>
    <cellStyle name="Normal 10 2 11 4" xfId="5544"/>
    <cellStyle name="Normal 10 2 11 5" xfId="9381"/>
    <cellStyle name="Normal 10 2 11 6" xfId="13188"/>
    <cellStyle name="Normal 10 2 11 7" xfId="16992"/>
    <cellStyle name="Normal 10 2 11 8" xfId="20783"/>
    <cellStyle name="Normal 10 2 11 9" xfId="24544"/>
    <cellStyle name="Normal 10 2 12" xfId="1507"/>
    <cellStyle name="Normal 10 2 12 2" xfId="5609"/>
    <cellStyle name="Normal 10 2 12 3" xfId="9446"/>
    <cellStyle name="Normal 10 2 12 4" xfId="13253"/>
    <cellStyle name="Normal 10 2 12 5" xfId="17057"/>
    <cellStyle name="Normal 10 2 12 6" xfId="20848"/>
    <cellStyle name="Normal 10 2 12 7" xfId="24608"/>
    <cellStyle name="Normal 10 2 12 8" xfId="28302"/>
    <cellStyle name="Normal 10 2 13" xfId="2811"/>
    <cellStyle name="Normal 10 2 13 2" xfId="6911"/>
    <cellStyle name="Normal 10 2 13 3" xfId="10749"/>
    <cellStyle name="Normal 10 2 13 4" xfId="14555"/>
    <cellStyle name="Normal 10 2 13 5" xfId="18358"/>
    <cellStyle name="Normal 10 2 13 6" xfId="22142"/>
    <cellStyle name="Normal 10 2 13 7" xfId="25877"/>
    <cellStyle name="Normal 10 2 13 8" xfId="29555"/>
    <cellStyle name="Normal 10 2 14" xfId="4233"/>
    <cellStyle name="Normal 10 2 15" xfId="4127"/>
    <cellStyle name="Normal 10 2 16" xfId="4505"/>
    <cellStyle name="Normal 10 2 17" xfId="12060"/>
    <cellStyle name="Normal 10 2 18" xfId="15864"/>
    <cellStyle name="Normal 10 2 19" xfId="19666"/>
    <cellStyle name="Normal 10 2 2" xfId="196"/>
    <cellStyle name="Normal 10 2 2 10" xfId="1446"/>
    <cellStyle name="Normal 10 2 2 10 10" xfId="28242"/>
    <cellStyle name="Normal 10 2 2 10 2" xfId="2750"/>
    <cellStyle name="Normal 10 2 2 10 2 2" xfId="6850"/>
    <cellStyle name="Normal 10 2 2 10 2 3" xfId="10688"/>
    <cellStyle name="Normal 10 2 2 10 2 4" xfId="14494"/>
    <cellStyle name="Normal 10 2 2 10 2 5" xfId="18297"/>
    <cellStyle name="Normal 10 2 2 10 2 6" xfId="22081"/>
    <cellStyle name="Normal 10 2 2 10 2 7" xfId="25824"/>
    <cellStyle name="Normal 10 2 2 10 2 8" xfId="29502"/>
    <cellStyle name="Normal 10 2 2 10 3" xfId="4054"/>
    <cellStyle name="Normal 10 2 2 10 3 2" xfId="8153"/>
    <cellStyle name="Normal 10 2 2 10 3 3" xfId="11992"/>
    <cellStyle name="Normal 10 2 2 10 3 4" xfId="15796"/>
    <cellStyle name="Normal 10 2 2 10 3 5" xfId="19599"/>
    <cellStyle name="Normal 10 2 2 10 3 6" xfId="23372"/>
    <cellStyle name="Normal 10 2 2 10 3 7" xfId="27091"/>
    <cellStyle name="Normal 10 2 2 10 3 8" xfId="30753"/>
    <cellStyle name="Normal 10 2 2 10 4" xfId="5548"/>
    <cellStyle name="Normal 10 2 2 10 5" xfId="9385"/>
    <cellStyle name="Normal 10 2 2 10 6" xfId="13192"/>
    <cellStyle name="Normal 10 2 2 10 7" xfId="16996"/>
    <cellStyle name="Normal 10 2 2 10 8" xfId="20787"/>
    <cellStyle name="Normal 10 2 2 10 9" xfId="24548"/>
    <cellStyle name="Normal 10 2 2 11" xfId="1530"/>
    <cellStyle name="Normal 10 2 2 11 2" xfId="5632"/>
    <cellStyle name="Normal 10 2 2 11 3" xfId="9469"/>
    <cellStyle name="Normal 10 2 2 11 4" xfId="13276"/>
    <cellStyle name="Normal 10 2 2 11 5" xfId="17080"/>
    <cellStyle name="Normal 10 2 2 11 6" xfId="20871"/>
    <cellStyle name="Normal 10 2 2 11 7" xfId="24631"/>
    <cellStyle name="Normal 10 2 2 11 8" xfId="28325"/>
    <cellStyle name="Normal 10 2 2 12" xfId="2834"/>
    <cellStyle name="Normal 10 2 2 12 2" xfId="6934"/>
    <cellStyle name="Normal 10 2 2 12 3" xfId="10772"/>
    <cellStyle name="Normal 10 2 2 12 4" xfId="14578"/>
    <cellStyle name="Normal 10 2 2 12 5" xfId="18381"/>
    <cellStyle name="Normal 10 2 2 12 6" xfId="22165"/>
    <cellStyle name="Normal 10 2 2 12 7" xfId="25900"/>
    <cellStyle name="Normal 10 2 2 12 8" xfId="29578"/>
    <cellStyle name="Normal 10 2 2 13" xfId="4299"/>
    <cellStyle name="Normal 10 2 2 14" xfId="5651"/>
    <cellStyle name="Normal 10 2 2 15" xfId="10806"/>
    <cellStyle name="Normal 10 2 2 16" xfId="14611"/>
    <cellStyle name="Normal 10 2 2 17" xfId="18414"/>
    <cellStyle name="Normal 10 2 2 18" xfId="22193"/>
    <cellStyle name="Normal 10 2 2 19" xfId="25928"/>
    <cellStyle name="Normal 10 2 2 2" xfId="313"/>
    <cellStyle name="Normal 10 2 2 2 10" xfId="4416"/>
    <cellStyle name="Normal 10 2 2 2 11" xfId="8252"/>
    <cellStyle name="Normal 10 2 2 2 12" xfId="4253"/>
    <cellStyle name="Normal 10 2 2 2 13" xfId="4487"/>
    <cellStyle name="Normal 10 2 2 2 14" xfId="9508"/>
    <cellStyle name="Normal 10 2 2 2 15" xfId="13314"/>
    <cellStyle name="Normal 10 2 2 2 16" xfId="17117"/>
    <cellStyle name="Normal 10 2 2 2 2" xfId="643"/>
    <cellStyle name="Normal 10 2 2 2 2 10" xfId="27439"/>
    <cellStyle name="Normal 10 2 2 2 2 2" xfId="1947"/>
    <cellStyle name="Normal 10 2 2 2 2 2 2" xfId="6047"/>
    <cellStyle name="Normal 10 2 2 2 2 2 3" xfId="9885"/>
    <cellStyle name="Normal 10 2 2 2 2 2 4" xfId="13691"/>
    <cellStyle name="Normal 10 2 2 2 2 2 5" xfId="17494"/>
    <cellStyle name="Normal 10 2 2 2 2 2 6" xfId="21278"/>
    <cellStyle name="Normal 10 2 2 2 2 2 7" xfId="25033"/>
    <cellStyle name="Normal 10 2 2 2 2 2 8" xfId="28711"/>
    <cellStyle name="Normal 10 2 2 2 2 3" xfId="3251"/>
    <cellStyle name="Normal 10 2 2 2 2 3 2" xfId="7350"/>
    <cellStyle name="Normal 10 2 2 2 2 3 3" xfId="11189"/>
    <cellStyle name="Normal 10 2 2 2 2 3 4" xfId="14993"/>
    <cellStyle name="Normal 10 2 2 2 2 3 5" xfId="18796"/>
    <cellStyle name="Normal 10 2 2 2 2 3 6" xfId="22569"/>
    <cellStyle name="Normal 10 2 2 2 2 3 7" xfId="26300"/>
    <cellStyle name="Normal 10 2 2 2 2 3 8" xfId="29962"/>
    <cellStyle name="Normal 10 2 2 2 2 4" xfId="4745"/>
    <cellStyle name="Normal 10 2 2 2 2 5" xfId="8582"/>
    <cellStyle name="Normal 10 2 2 2 2 6" xfId="12389"/>
    <cellStyle name="Normal 10 2 2 2 2 7" xfId="16193"/>
    <cellStyle name="Normal 10 2 2 2 2 8" xfId="19984"/>
    <cellStyle name="Normal 10 2 2 2 2 9" xfId="23745"/>
    <cellStyle name="Normal 10 2 2 2 3" xfId="796"/>
    <cellStyle name="Normal 10 2 2 2 3 10" xfId="27592"/>
    <cellStyle name="Normal 10 2 2 2 3 2" xfId="2100"/>
    <cellStyle name="Normal 10 2 2 2 3 2 2" xfId="6200"/>
    <cellStyle name="Normal 10 2 2 2 3 2 3" xfId="10038"/>
    <cellStyle name="Normal 10 2 2 2 3 2 4" xfId="13844"/>
    <cellStyle name="Normal 10 2 2 2 3 2 5" xfId="17647"/>
    <cellStyle name="Normal 10 2 2 2 3 2 6" xfId="21431"/>
    <cellStyle name="Normal 10 2 2 2 3 2 7" xfId="25185"/>
    <cellStyle name="Normal 10 2 2 2 3 2 8" xfId="28863"/>
    <cellStyle name="Normal 10 2 2 2 3 3" xfId="3404"/>
    <cellStyle name="Normal 10 2 2 2 3 3 2" xfId="7503"/>
    <cellStyle name="Normal 10 2 2 2 3 3 3" xfId="11342"/>
    <cellStyle name="Normal 10 2 2 2 3 3 4" xfId="15146"/>
    <cellStyle name="Normal 10 2 2 2 3 3 5" xfId="18949"/>
    <cellStyle name="Normal 10 2 2 2 3 3 6" xfId="22722"/>
    <cellStyle name="Normal 10 2 2 2 3 3 7" xfId="26452"/>
    <cellStyle name="Normal 10 2 2 2 3 3 8" xfId="30114"/>
    <cellStyle name="Normal 10 2 2 2 3 4" xfId="4898"/>
    <cellStyle name="Normal 10 2 2 2 3 5" xfId="8735"/>
    <cellStyle name="Normal 10 2 2 2 3 6" xfId="12542"/>
    <cellStyle name="Normal 10 2 2 2 3 7" xfId="16346"/>
    <cellStyle name="Normal 10 2 2 2 3 8" xfId="20137"/>
    <cellStyle name="Normal 10 2 2 2 3 9" xfId="23898"/>
    <cellStyle name="Normal 10 2 2 2 4" xfId="954"/>
    <cellStyle name="Normal 10 2 2 2 4 10" xfId="27750"/>
    <cellStyle name="Normal 10 2 2 2 4 2" xfId="2258"/>
    <cellStyle name="Normal 10 2 2 2 4 2 2" xfId="6358"/>
    <cellStyle name="Normal 10 2 2 2 4 2 3" xfId="10196"/>
    <cellStyle name="Normal 10 2 2 2 4 2 4" xfId="14002"/>
    <cellStyle name="Normal 10 2 2 2 4 2 5" xfId="17805"/>
    <cellStyle name="Normal 10 2 2 2 4 2 6" xfId="21589"/>
    <cellStyle name="Normal 10 2 2 2 4 2 7" xfId="25343"/>
    <cellStyle name="Normal 10 2 2 2 4 2 8" xfId="29021"/>
    <cellStyle name="Normal 10 2 2 2 4 3" xfId="3562"/>
    <cellStyle name="Normal 10 2 2 2 4 3 2" xfId="7661"/>
    <cellStyle name="Normal 10 2 2 2 4 3 3" xfId="11500"/>
    <cellStyle name="Normal 10 2 2 2 4 3 4" xfId="15304"/>
    <cellStyle name="Normal 10 2 2 2 4 3 5" xfId="19107"/>
    <cellStyle name="Normal 10 2 2 2 4 3 6" xfId="22880"/>
    <cellStyle name="Normal 10 2 2 2 4 3 7" xfId="26610"/>
    <cellStyle name="Normal 10 2 2 2 4 3 8" xfId="30272"/>
    <cellStyle name="Normal 10 2 2 2 4 4" xfId="5056"/>
    <cellStyle name="Normal 10 2 2 2 4 5" xfId="8893"/>
    <cellStyle name="Normal 10 2 2 2 4 6" xfId="12700"/>
    <cellStyle name="Normal 10 2 2 2 4 7" xfId="16504"/>
    <cellStyle name="Normal 10 2 2 2 4 8" xfId="20295"/>
    <cellStyle name="Normal 10 2 2 2 4 9" xfId="24056"/>
    <cellStyle name="Normal 10 2 2 2 5" xfId="1166"/>
    <cellStyle name="Normal 10 2 2 2 5 10" xfId="27962"/>
    <cellStyle name="Normal 10 2 2 2 5 2" xfId="2470"/>
    <cellStyle name="Normal 10 2 2 2 5 2 2" xfId="6570"/>
    <cellStyle name="Normal 10 2 2 2 5 2 3" xfId="10408"/>
    <cellStyle name="Normal 10 2 2 2 5 2 4" xfId="14214"/>
    <cellStyle name="Normal 10 2 2 2 5 2 5" xfId="18017"/>
    <cellStyle name="Normal 10 2 2 2 5 2 6" xfId="21801"/>
    <cellStyle name="Normal 10 2 2 2 5 2 7" xfId="25553"/>
    <cellStyle name="Normal 10 2 2 2 5 2 8" xfId="29231"/>
    <cellStyle name="Normal 10 2 2 2 5 3" xfId="3774"/>
    <cellStyle name="Normal 10 2 2 2 5 3 2" xfId="7873"/>
    <cellStyle name="Normal 10 2 2 2 5 3 3" xfId="11712"/>
    <cellStyle name="Normal 10 2 2 2 5 3 4" xfId="15516"/>
    <cellStyle name="Normal 10 2 2 2 5 3 5" xfId="19319"/>
    <cellStyle name="Normal 10 2 2 2 5 3 6" xfId="23092"/>
    <cellStyle name="Normal 10 2 2 2 5 3 7" xfId="26820"/>
    <cellStyle name="Normal 10 2 2 2 5 3 8" xfId="30482"/>
    <cellStyle name="Normal 10 2 2 2 5 4" xfId="5268"/>
    <cellStyle name="Normal 10 2 2 2 5 5" xfId="9105"/>
    <cellStyle name="Normal 10 2 2 2 5 6" xfId="12912"/>
    <cellStyle name="Normal 10 2 2 2 5 7" xfId="16716"/>
    <cellStyle name="Normal 10 2 2 2 5 8" xfId="20507"/>
    <cellStyle name="Normal 10 2 2 2 5 9" xfId="24268"/>
    <cellStyle name="Normal 10 2 2 2 6" xfId="868"/>
    <cellStyle name="Normal 10 2 2 2 6 10" xfId="27664"/>
    <cellStyle name="Normal 10 2 2 2 6 2" xfId="2172"/>
    <cellStyle name="Normal 10 2 2 2 6 2 2" xfId="6272"/>
    <cellStyle name="Normal 10 2 2 2 6 2 3" xfId="10110"/>
    <cellStyle name="Normal 10 2 2 2 6 2 4" xfId="13916"/>
    <cellStyle name="Normal 10 2 2 2 6 2 5" xfId="17719"/>
    <cellStyle name="Normal 10 2 2 2 6 2 6" xfId="21503"/>
    <cellStyle name="Normal 10 2 2 2 6 2 7" xfId="25257"/>
    <cellStyle name="Normal 10 2 2 2 6 2 8" xfId="28935"/>
    <cellStyle name="Normal 10 2 2 2 6 3" xfId="3476"/>
    <cellStyle name="Normal 10 2 2 2 6 3 2" xfId="7575"/>
    <cellStyle name="Normal 10 2 2 2 6 3 3" xfId="11414"/>
    <cellStyle name="Normal 10 2 2 2 6 3 4" xfId="15218"/>
    <cellStyle name="Normal 10 2 2 2 6 3 5" xfId="19021"/>
    <cellStyle name="Normal 10 2 2 2 6 3 6" xfId="22794"/>
    <cellStyle name="Normal 10 2 2 2 6 3 7" xfId="26524"/>
    <cellStyle name="Normal 10 2 2 2 6 3 8" xfId="30186"/>
    <cellStyle name="Normal 10 2 2 2 6 4" xfId="4970"/>
    <cellStyle name="Normal 10 2 2 2 6 5" xfId="8807"/>
    <cellStyle name="Normal 10 2 2 2 6 6" xfId="12614"/>
    <cellStyle name="Normal 10 2 2 2 6 7" xfId="16418"/>
    <cellStyle name="Normal 10 2 2 2 6 8" xfId="20209"/>
    <cellStyle name="Normal 10 2 2 2 6 9" xfId="23970"/>
    <cellStyle name="Normal 10 2 2 2 7" xfId="1192"/>
    <cellStyle name="Normal 10 2 2 2 7 10" xfId="27988"/>
    <cellStyle name="Normal 10 2 2 2 7 2" xfId="2496"/>
    <cellStyle name="Normal 10 2 2 2 7 2 2" xfId="6596"/>
    <cellStyle name="Normal 10 2 2 2 7 2 3" xfId="10434"/>
    <cellStyle name="Normal 10 2 2 2 7 2 4" xfId="14240"/>
    <cellStyle name="Normal 10 2 2 2 7 2 5" xfId="18043"/>
    <cellStyle name="Normal 10 2 2 2 7 2 6" xfId="21827"/>
    <cellStyle name="Normal 10 2 2 2 7 2 7" xfId="25579"/>
    <cellStyle name="Normal 10 2 2 2 7 2 8" xfId="29257"/>
    <cellStyle name="Normal 10 2 2 2 7 3" xfId="3800"/>
    <cellStyle name="Normal 10 2 2 2 7 3 2" xfId="7899"/>
    <cellStyle name="Normal 10 2 2 2 7 3 3" xfId="11738"/>
    <cellStyle name="Normal 10 2 2 2 7 3 4" xfId="15542"/>
    <cellStyle name="Normal 10 2 2 2 7 3 5" xfId="19345"/>
    <cellStyle name="Normal 10 2 2 2 7 3 6" xfId="23118"/>
    <cellStyle name="Normal 10 2 2 2 7 3 7" xfId="26846"/>
    <cellStyle name="Normal 10 2 2 2 7 3 8" xfId="30508"/>
    <cellStyle name="Normal 10 2 2 2 7 4" xfId="5294"/>
    <cellStyle name="Normal 10 2 2 2 7 5" xfId="9131"/>
    <cellStyle name="Normal 10 2 2 2 7 6" xfId="12938"/>
    <cellStyle name="Normal 10 2 2 2 7 7" xfId="16742"/>
    <cellStyle name="Normal 10 2 2 2 7 8" xfId="20533"/>
    <cellStyle name="Normal 10 2 2 2 7 9" xfId="24294"/>
    <cellStyle name="Normal 10 2 2 2 8" xfId="1647"/>
    <cellStyle name="Normal 10 2 2 2 8 2" xfId="5747"/>
    <cellStyle name="Normal 10 2 2 2 8 3" xfId="9585"/>
    <cellStyle name="Normal 10 2 2 2 8 4" xfId="13391"/>
    <cellStyle name="Normal 10 2 2 2 8 5" xfId="17194"/>
    <cellStyle name="Normal 10 2 2 2 8 6" xfId="20978"/>
    <cellStyle name="Normal 10 2 2 2 8 7" xfId="24737"/>
    <cellStyle name="Normal 10 2 2 2 8 8" xfId="28415"/>
    <cellStyle name="Normal 10 2 2 2 9" xfId="2949"/>
    <cellStyle name="Normal 10 2 2 2 9 2" xfId="7048"/>
    <cellStyle name="Normal 10 2 2 2 9 3" xfId="10887"/>
    <cellStyle name="Normal 10 2 2 2 9 4" xfId="14691"/>
    <cellStyle name="Normal 10 2 2 2 9 5" xfId="18494"/>
    <cellStyle name="Normal 10 2 2 2 9 6" xfId="22268"/>
    <cellStyle name="Normal 10 2 2 2 9 7" xfId="26003"/>
    <cellStyle name="Normal 10 2 2 2 9 8" xfId="29666"/>
    <cellStyle name="Normal 10 2 2 3" xfId="340"/>
    <cellStyle name="Normal 10 2 2 3 10" xfId="4443"/>
    <cellStyle name="Normal 10 2 2 3 11" xfId="8279"/>
    <cellStyle name="Normal 10 2 2 3 12" xfId="12087"/>
    <cellStyle name="Normal 10 2 2 3 13" xfId="15891"/>
    <cellStyle name="Normal 10 2 2 3 14" xfId="19691"/>
    <cellStyle name="Normal 10 2 2 3 15" xfId="23454"/>
    <cellStyle name="Normal 10 2 2 3 16" xfId="27164"/>
    <cellStyle name="Normal 10 2 2 3 2" xfId="670"/>
    <cellStyle name="Normal 10 2 2 3 2 10" xfId="27466"/>
    <cellStyle name="Normal 10 2 2 3 2 2" xfId="1974"/>
    <cellStyle name="Normal 10 2 2 3 2 2 2" xfId="6074"/>
    <cellStyle name="Normal 10 2 2 3 2 2 3" xfId="9912"/>
    <cellStyle name="Normal 10 2 2 3 2 2 4" xfId="13718"/>
    <cellStyle name="Normal 10 2 2 3 2 2 5" xfId="17521"/>
    <cellStyle name="Normal 10 2 2 3 2 2 6" xfId="21305"/>
    <cellStyle name="Normal 10 2 2 3 2 2 7" xfId="25060"/>
    <cellStyle name="Normal 10 2 2 3 2 2 8" xfId="28738"/>
    <cellStyle name="Normal 10 2 2 3 2 3" xfId="3278"/>
    <cellStyle name="Normal 10 2 2 3 2 3 2" xfId="7377"/>
    <cellStyle name="Normal 10 2 2 3 2 3 3" xfId="11216"/>
    <cellStyle name="Normal 10 2 2 3 2 3 4" xfId="15020"/>
    <cellStyle name="Normal 10 2 2 3 2 3 5" xfId="18823"/>
    <cellStyle name="Normal 10 2 2 3 2 3 6" xfId="22596"/>
    <cellStyle name="Normal 10 2 2 3 2 3 7" xfId="26327"/>
    <cellStyle name="Normal 10 2 2 3 2 3 8" xfId="29989"/>
    <cellStyle name="Normal 10 2 2 3 2 4" xfId="4772"/>
    <cellStyle name="Normal 10 2 2 3 2 5" xfId="8609"/>
    <cellStyle name="Normal 10 2 2 3 2 6" xfId="12416"/>
    <cellStyle name="Normal 10 2 2 3 2 7" xfId="16220"/>
    <cellStyle name="Normal 10 2 2 3 2 8" xfId="20011"/>
    <cellStyle name="Normal 10 2 2 3 2 9" xfId="23772"/>
    <cellStyle name="Normal 10 2 2 3 3" xfId="823"/>
    <cellStyle name="Normal 10 2 2 3 3 10" xfId="27619"/>
    <cellStyle name="Normal 10 2 2 3 3 2" xfId="2127"/>
    <cellStyle name="Normal 10 2 2 3 3 2 2" xfId="6227"/>
    <cellStyle name="Normal 10 2 2 3 3 2 3" xfId="10065"/>
    <cellStyle name="Normal 10 2 2 3 3 2 4" xfId="13871"/>
    <cellStyle name="Normal 10 2 2 3 3 2 5" xfId="17674"/>
    <cellStyle name="Normal 10 2 2 3 3 2 6" xfId="21458"/>
    <cellStyle name="Normal 10 2 2 3 3 2 7" xfId="25212"/>
    <cellStyle name="Normal 10 2 2 3 3 2 8" xfId="28890"/>
    <cellStyle name="Normal 10 2 2 3 3 3" xfId="3431"/>
    <cellStyle name="Normal 10 2 2 3 3 3 2" xfId="7530"/>
    <cellStyle name="Normal 10 2 2 3 3 3 3" xfId="11369"/>
    <cellStyle name="Normal 10 2 2 3 3 3 4" xfId="15173"/>
    <cellStyle name="Normal 10 2 2 3 3 3 5" xfId="18976"/>
    <cellStyle name="Normal 10 2 2 3 3 3 6" xfId="22749"/>
    <cellStyle name="Normal 10 2 2 3 3 3 7" xfId="26479"/>
    <cellStyle name="Normal 10 2 2 3 3 3 8" xfId="30141"/>
    <cellStyle name="Normal 10 2 2 3 3 4" xfId="4925"/>
    <cellStyle name="Normal 10 2 2 3 3 5" xfId="8762"/>
    <cellStyle name="Normal 10 2 2 3 3 6" xfId="12569"/>
    <cellStyle name="Normal 10 2 2 3 3 7" xfId="16373"/>
    <cellStyle name="Normal 10 2 2 3 3 8" xfId="20164"/>
    <cellStyle name="Normal 10 2 2 3 3 9" xfId="23925"/>
    <cellStyle name="Normal 10 2 2 3 4" xfId="981"/>
    <cellStyle name="Normal 10 2 2 3 4 10" xfId="27777"/>
    <cellStyle name="Normal 10 2 2 3 4 2" xfId="2285"/>
    <cellStyle name="Normal 10 2 2 3 4 2 2" xfId="6385"/>
    <cellStyle name="Normal 10 2 2 3 4 2 3" xfId="10223"/>
    <cellStyle name="Normal 10 2 2 3 4 2 4" xfId="14029"/>
    <cellStyle name="Normal 10 2 2 3 4 2 5" xfId="17832"/>
    <cellStyle name="Normal 10 2 2 3 4 2 6" xfId="21616"/>
    <cellStyle name="Normal 10 2 2 3 4 2 7" xfId="25370"/>
    <cellStyle name="Normal 10 2 2 3 4 2 8" xfId="29048"/>
    <cellStyle name="Normal 10 2 2 3 4 3" xfId="3589"/>
    <cellStyle name="Normal 10 2 2 3 4 3 2" xfId="7688"/>
    <cellStyle name="Normal 10 2 2 3 4 3 3" xfId="11527"/>
    <cellStyle name="Normal 10 2 2 3 4 3 4" xfId="15331"/>
    <cellStyle name="Normal 10 2 2 3 4 3 5" xfId="19134"/>
    <cellStyle name="Normal 10 2 2 3 4 3 6" xfId="22907"/>
    <cellStyle name="Normal 10 2 2 3 4 3 7" xfId="26637"/>
    <cellStyle name="Normal 10 2 2 3 4 3 8" xfId="30299"/>
    <cellStyle name="Normal 10 2 2 3 4 4" xfId="5083"/>
    <cellStyle name="Normal 10 2 2 3 4 5" xfId="8920"/>
    <cellStyle name="Normal 10 2 2 3 4 6" xfId="12727"/>
    <cellStyle name="Normal 10 2 2 3 4 7" xfId="16531"/>
    <cellStyle name="Normal 10 2 2 3 4 8" xfId="20322"/>
    <cellStyle name="Normal 10 2 2 3 4 9" xfId="24083"/>
    <cellStyle name="Normal 10 2 2 3 5" xfId="1092"/>
    <cellStyle name="Normal 10 2 2 3 5 10" xfId="27888"/>
    <cellStyle name="Normal 10 2 2 3 5 2" xfId="2396"/>
    <cellStyle name="Normal 10 2 2 3 5 2 2" xfId="6496"/>
    <cellStyle name="Normal 10 2 2 3 5 2 3" xfId="10334"/>
    <cellStyle name="Normal 10 2 2 3 5 2 4" xfId="14140"/>
    <cellStyle name="Normal 10 2 2 3 5 2 5" xfId="17943"/>
    <cellStyle name="Normal 10 2 2 3 5 2 6" xfId="21727"/>
    <cellStyle name="Normal 10 2 2 3 5 2 7" xfId="25479"/>
    <cellStyle name="Normal 10 2 2 3 5 2 8" xfId="29157"/>
    <cellStyle name="Normal 10 2 2 3 5 3" xfId="3700"/>
    <cellStyle name="Normal 10 2 2 3 5 3 2" xfId="7799"/>
    <cellStyle name="Normal 10 2 2 3 5 3 3" xfId="11638"/>
    <cellStyle name="Normal 10 2 2 3 5 3 4" xfId="15442"/>
    <cellStyle name="Normal 10 2 2 3 5 3 5" xfId="19245"/>
    <cellStyle name="Normal 10 2 2 3 5 3 6" xfId="23018"/>
    <cellStyle name="Normal 10 2 2 3 5 3 7" xfId="26746"/>
    <cellStyle name="Normal 10 2 2 3 5 3 8" xfId="30408"/>
    <cellStyle name="Normal 10 2 2 3 5 4" xfId="5194"/>
    <cellStyle name="Normal 10 2 2 3 5 5" xfId="9031"/>
    <cellStyle name="Normal 10 2 2 3 5 6" xfId="12838"/>
    <cellStyle name="Normal 10 2 2 3 5 7" xfId="16642"/>
    <cellStyle name="Normal 10 2 2 3 5 8" xfId="20433"/>
    <cellStyle name="Normal 10 2 2 3 5 9" xfId="24194"/>
    <cellStyle name="Normal 10 2 2 3 6" xfId="456"/>
    <cellStyle name="Normal 10 2 2 3 6 10" xfId="27252"/>
    <cellStyle name="Normal 10 2 2 3 6 2" xfId="1760"/>
    <cellStyle name="Normal 10 2 2 3 6 2 2" xfId="5860"/>
    <cellStyle name="Normal 10 2 2 3 6 2 3" xfId="9698"/>
    <cellStyle name="Normal 10 2 2 3 6 2 4" xfId="13504"/>
    <cellStyle name="Normal 10 2 2 3 6 2 5" xfId="17307"/>
    <cellStyle name="Normal 10 2 2 3 6 2 6" xfId="21091"/>
    <cellStyle name="Normal 10 2 2 3 6 2 7" xfId="24848"/>
    <cellStyle name="Normal 10 2 2 3 6 2 8" xfId="28526"/>
    <cellStyle name="Normal 10 2 2 3 6 3" xfId="3064"/>
    <cellStyle name="Normal 10 2 2 3 6 3 2" xfId="7163"/>
    <cellStyle name="Normal 10 2 2 3 6 3 3" xfId="11002"/>
    <cellStyle name="Normal 10 2 2 3 6 3 4" xfId="14806"/>
    <cellStyle name="Normal 10 2 2 3 6 3 5" xfId="18609"/>
    <cellStyle name="Normal 10 2 2 3 6 3 6" xfId="22382"/>
    <cellStyle name="Normal 10 2 2 3 6 3 7" xfId="26115"/>
    <cellStyle name="Normal 10 2 2 3 6 3 8" xfId="29777"/>
    <cellStyle name="Normal 10 2 2 3 6 4" xfId="4558"/>
    <cellStyle name="Normal 10 2 2 3 6 5" xfId="8395"/>
    <cellStyle name="Normal 10 2 2 3 6 6" xfId="12202"/>
    <cellStyle name="Normal 10 2 2 3 6 7" xfId="16006"/>
    <cellStyle name="Normal 10 2 2 3 6 8" xfId="19797"/>
    <cellStyle name="Normal 10 2 2 3 6 9" xfId="23558"/>
    <cellStyle name="Normal 10 2 2 3 7" xfId="1432"/>
    <cellStyle name="Normal 10 2 2 3 7 10" xfId="28228"/>
    <cellStyle name="Normal 10 2 2 3 7 2" xfId="2736"/>
    <cellStyle name="Normal 10 2 2 3 7 2 2" xfId="6836"/>
    <cellStyle name="Normal 10 2 2 3 7 2 3" xfId="10674"/>
    <cellStyle name="Normal 10 2 2 3 7 2 4" xfId="14480"/>
    <cellStyle name="Normal 10 2 2 3 7 2 5" xfId="18283"/>
    <cellStyle name="Normal 10 2 2 3 7 2 6" xfId="22067"/>
    <cellStyle name="Normal 10 2 2 3 7 2 7" xfId="25810"/>
    <cellStyle name="Normal 10 2 2 3 7 2 8" xfId="29488"/>
    <cellStyle name="Normal 10 2 2 3 7 3" xfId="4040"/>
    <cellStyle name="Normal 10 2 2 3 7 3 2" xfId="8139"/>
    <cellStyle name="Normal 10 2 2 3 7 3 3" xfId="11978"/>
    <cellStyle name="Normal 10 2 2 3 7 3 4" xfId="15782"/>
    <cellStyle name="Normal 10 2 2 3 7 3 5" xfId="19585"/>
    <cellStyle name="Normal 10 2 2 3 7 3 6" xfId="23358"/>
    <cellStyle name="Normal 10 2 2 3 7 3 7" xfId="27077"/>
    <cellStyle name="Normal 10 2 2 3 7 3 8" xfId="30739"/>
    <cellStyle name="Normal 10 2 2 3 7 4" xfId="5534"/>
    <cellStyle name="Normal 10 2 2 3 7 5" xfId="9371"/>
    <cellStyle name="Normal 10 2 2 3 7 6" xfId="13178"/>
    <cellStyle name="Normal 10 2 2 3 7 7" xfId="16982"/>
    <cellStyle name="Normal 10 2 2 3 7 8" xfId="20773"/>
    <cellStyle name="Normal 10 2 2 3 7 9" xfId="24534"/>
    <cellStyle name="Normal 10 2 2 3 8" xfId="1674"/>
    <cellStyle name="Normal 10 2 2 3 8 2" xfId="5774"/>
    <cellStyle name="Normal 10 2 2 3 8 3" xfId="9612"/>
    <cellStyle name="Normal 10 2 2 3 8 4" xfId="13418"/>
    <cellStyle name="Normal 10 2 2 3 8 5" xfId="17221"/>
    <cellStyle name="Normal 10 2 2 3 8 6" xfId="21005"/>
    <cellStyle name="Normal 10 2 2 3 8 7" xfId="24764"/>
    <cellStyle name="Normal 10 2 2 3 8 8" xfId="28442"/>
    <cellStyle name="Normal 10 2 2 3 9" xfId="2976"/>
    <cellStyle name="Normal 10 2 2 3 9 2" xfId="7075"/>
    <cellStyle name="Normal 10 2 2 3 9 3" xfId="10914"/>
    <cellStyle name="Normal 10 2 2 3 9 4" xfId="14718"/>
    <cellStyle name="Normal 10 2 2 3 9 5" xfId="18521"/>
    <cellStyle name="Normal 10 2 2 3 9 6" xfId="22295"/>
    <cellStyle name="Normal 10 2 2 3 9 7" xfId="26030"/>
    <cellStyle name="Normal 10 2 2 3 9 8" xfId="29693"/>
    <cellStyle name="Normal 10 2 2 4" xfId="357"/>
    <cellStyle name="Normal 10 2 2 4 10" xfId="4460"/>
    <cellStyle name="Normal 10 2 2 4 11" xfId="8296"/>
    <cellStyle name="Normal 10 2 2 4 12" xfId="12104"/>
    <cellStyle name="Normal 10 2 2 4 13" xfId="15908"/>
    <cellStyle name="Normal 10 2 2 4 14" xfId="19708"/>
    <cellStyle name="Normal 10 2 2 4 15" xfId="23471"/>
    <cellStyle name="Normal 10 2 2 4 16" xfId="27181"/>
    <cellStyle name="Normal 10 2 2 4 2" xfId="687"/>
    <cellStyle name="Normal 10 2 2 4 2 10" xfId="27483"/>
    <cellStyle name="Normal 10 2 2 4 2 2" xfId="1991"/>
    <cellStyle name="Normal 10 2 2 4 2 2 2" xfId="6091"/>
    <cellStyle name="Normal 10 2 2 4 2 2 3" xfId="9929"/>
    <cellStyle name="Normal 10 2 2 4 2 2 4" xfId="13735"/>
    <cellStyle name="Normal 10 2 2 4 2 2 5" xfId="17538"/>
    <cellStyle name="Normal 10 2 2 4 2 2 6" xfId="21322"/>
    <cellStyle name="Normal 10 2 2 4 2 2 7" xfId="25077"/>
    <cellStyle name="Normal 10 2 2 4 2 2 8" xfId="28755"/>
    <cellStyle name="Normal 10 2 2 4 2 3" xfId="3295"/>
    <cellStyle name="Normal 10 2 2 4 2 3 2" xfId="7394"/>
    <cellStyle name="Normal 10 2 2 4 2 3 3" xfId="11233"/>
    <cellStyle name="Normal 10 2 2 4 2 3 4" xfId="15037"/>
    <cellStyle name="Normal 10 2 2 4 2 3 5" xfId="18840"/>
    <cellStyle name="Normal 10 2 2 4 2 3 6" xfId="22613"/>
    <cellStyle name="Normal 10 2 2 4 2 3 7" xfId="26344"/>
    <cellStyle name="Normal 10 2 2 4 2 3 8" xfId="30006"/>
    <cellStyle name="Normal 10 2 2 4 2 4" xfId="4789"/>
    <cellStyle name="Normal 10 2 2 4 2 5" xfId="8626"/>
    <cellStyle name="Normal 10 2 2 4 2 6" xfId="12433"/>
    <cellStyle name="Normal 10 2 2 4 2 7" xfId="16237"/>
    <cellStyle name="Normal 10 2 2 4 2 8" xfId="20028"/>
    <cellStyle name="Normal 10 2 2 4 2 9" xfId="23789"/>
    <cellStyle name="Normal 10 2 2 4 3" xfId="840"/>
    <cellStyle name="Normal 10 2 2 4 3 10" xfId="27636"/>
    <cellStyle name="Normal 10 2 2 4 3 2" xfId="2144"/>
    <cellStyle name="Normal 10 2 2 4 3 2 2" xfId="6244"/>
    <cellStyle name="Normal 10 2 2 4 3 2 3" xfId="10082"/>
    <cellStyle name="Normal 10 2 2 4 3 2 4" xfId="13888"/>
    <cellStyle name="Normal 10 2 2 4 3 2 5" xfId="17691"/>
    <cellStyle name="Normal 10 2 2 4 3 2 6" xfId="21475"/>
    <cellStyle name="Normal 10 2 2 4 3 2 7" xfId="25229"/>
    <cellStyle name="Normal 10 2 2 4 3 2 8" xfId="28907"/>
    <cellStyle name="Normal 10 2 2 4 3 3" xfId="3448"/>
    <cellStyle name="Normal 10 2 2 4 3 3 2" xfId="7547"/>
    <cellStyle name="Normal 10 2 2 4 3 3 3" xfId="11386"/>
    <cellStyle name="Normal 10 2 2 4 3 3 4" xfId="15190"/>
    <cellStyle name="Normal 10 2 2 4 3 3 5" xfId="18993"/>
    <cellStyle name="Normal 10 2 2 4 3 3 6" xfId="22766"/>
    <cellStyle name="Normal 10 2 2 4 3 3 7" xfId="26496"/>
    <cellStyle name="Normal 10 2 2 4 3 3 8" xfId="30158"/>
    <cellStyle name="Normal 10 2 2 4 3 4" xfId="4942"/>
    <cellStyle name="Normal 10 2 2 4 3 5" xfId="8779"/>
    <cellStyle name="Normal 10 2 2 4 3 6" xfId="12586"/>
    <cellStyle name="Normal 10 2 2 4 3 7" xfId="16390"/>
    <cellStyle name="Normal 10 2 2 4 3 8" xfId="20181"/>
    <cellStyle name="Normal 10 2 2 4 3 9" xfId="23942"/>
    <cellStyle name="Normal 10 2 2 4 4" xfId="998"/>
    <cellStyle name="Normal 10 2 2 4 4 10" xfId="27794"/>
    <cellStyle name="Normal 10 2 2 4 4 2" xfId="2302"/>
    <cellStyle name="Normal 10 2 2 4 4 2 2" xfId="6402"/>
    <cellStyle name="Normal 10 2 2 4 4 2 3" xfId="10240"/>
    <cellStyle name="Normal 10 2 2 4 4 2 4" xfId="14046"/>
    <cellStyle name="Normal 10 2 2 4 4 2 5" xfId="17849"/>
    <cellStyle name="Normal 10 2 2 4 4 2 6" xfId="21633"/>
    <cellStyle name="Normal 10 2 2 4 4 2 7" xfId="25387"/>
    <cellStyle name="Normal 10 2 2 4 4 2 8" xfId="29065"/>
    <cellStyle name="Normal 10 2 2 4 4 3" xfId="3606"/>
    <cellStyle name="Normal 10 2 2 4 4 3 2" xfId="7705"/>
    <cellStyle name="Normal 10 2 2 4 4 3 3" xfId="11544"/>
    <cellStyle name="Normal 10 2 2 4 4 3 4" xfId="15348"/>
    <cellStyle name="Normal 10 2 2 4 4 3 5" xfId="19151"/>
    <cellStyle name="Normal 10 2 2 4 4 3 6" xfId="22924"/>
    <cellStyle name="Normal 10 2 2 4 4 3 7" xfId="26654"/>
    <cellStyle name="Normal 10 2 2 4 4 3 8" xfId="30316"/>
    <cellStyle name="Normal 10 2 2 4 4 4" xfId="5100"/>
    <cellStyle name="Normal 10 2 2 4 4 5" xfId="8937"/>
    <cellStyle name="Normal 10 2 2 4 4 6" xfId="12744"/>
    <cellStyle name="Normal 10 2 2 4 4 7" xfId="16548"/>
    <cellStyle name="Normal 10 2 2 4 4 8" xfId="20339"/>
    <cellStyle name="Normal 10 2 2 4 4 9" xfId="24100"/>
    <cellStyle name="Normal 10 2 2 4 5" xfId="1144"/>
    <cellStyle name="Normal 10 2 2 4 5 10" xfId="27940"/>
    <cellStyle name="Normal 10 2 2 4 5 2" xfId="2448"/>
    <cellStyle name="Normal 10 2 2 4 5 2 2" xfId="6548"/>
    <cellStyle name="Normal 10 2 2 4 5 2 3" xfId="10386"/>
    <cellStyle name="Normal 10 2 2 4 5 2 4" xfId="14192"/>
    <cellStyle name="Normal 10 2 2 4 5 2 5" xfId="17995"/>
    <cellStyle name="Normal 10 2 2 4 5 2 6" xfId="21779"/>
    <cellStyle name="Normal 10 2 2 4 5 2 7" xfId="25531"/>
    <cellStyle name="Normal 10 2 2 4 5 2 8" xfId="29209"/>
    <cellStyle name="Normal 10 2 2 4 5 3" xfId="3752"/>
    <cellStyle name="Normal 10 2 2 4 5 3 2" xfId="7851"/>
    <cellStyle name="Normal 10 2 2 4 5 3 3" xfId="11690"/>
    <cellStyle name="Normal 10 2 2 4 5 3 4" xfId="15494"/>
    <cellStyle name="Normal 10 2 2 4 5 3 5" xfId="19297"/>
    <cellStyle name="Normal 10 2 2 4 5 3 6" xfId="23070"/>
    <cellStyle name="Normal 10 2 2 4 5 3 7" xfId="26798"/>
    <cellStyle name="Normal 10 2 2 4 5 3 8" xfId="30460"/>
    <cellStyle name="Normal 10 2 2 4 5 4" xfId="5246"/>
    <cellStyle name="Normal 10 2 2 4 5 5" xfId="9083"/>
    <cellStyle name="Normal 10 2 2 4 5 6" xfId="12890"/>
    <cellStyle name="Normal 10 2 2 4 5 7" xfId="16694"/>
    <cellStyle name="Normal 10 2 2 4 5 8" xfId="20485"/>
    <cellStyle name="Normal 10 2 2 4 5 9" xfId="24246"/>
    <cellStyle name="Normal 10 2 2 4 6" xfId="1292"/>
    <cellStyle name="Normal 10 2 2 4 6 10" xfId="28088"/>
    <cellStyle name="Normal 10 2 2 4 6 2" xfId="2596"/>
    <cellStyle name="Normal 10 2 2 4 6 2 2" xfId="6696"/>
    <cellStyle name="Normal 10 2 2 4 6 2 3" xfId="10534"/>
    <cellStyle name="Normal 10 2 2 4 6 2 4" xfId="14340"/>
    <cellStyle name="Normal 10 2 2 4 6 2 5" xfId="18143"/>
    <cellStyle name="Normal 10 2 2 4 6 2 6" xfId="21927"/>
    <cellStyle name="Normal 10 2 2 4 6 2 7" xfId="25679"/>
    <cellStyle name="Normal 10 2 2 4 6 2 8" xfId="29357"/>
    <cellStyle name="Normal 10 2 2 4 6 3" xfId="3900"/>
    <cellStyle name="Normal 10 2 2 4 6 3 2" xfId="7999"/>
    <cellStyle name="Normal 10 2 2 4 6 3 3" xfId="11838"/>
    <cellStyle name="Normal 10 2 2 4 6 3 4" xfId="15642"/>
    <cellStyle name="Normal 10 2 2 4 6 3 5" xfId="19445"/>
    <cellStyle name="Normal 10 2 2 4 6 3 6" xfId="23218"/>
    <cellStyle name="Normal 10 2 2 4 6 3 7" xfId="26946"/>
    <cellStyle name="Normal 10 2 2 4 6 3 8" xfId="30608"/>
    <cellStyle name="Normal 10 2 2 4 6 4" xfId="5394"/>
    <cellStyle name="Normal 10 2 2 4 6 5" xfId="9231"/>
    <cellStyle name="Normal 10 2 2 4 6 6" xfId="13038"/>
    <cellStyle name="Normal 10 2 2 4 6 7" xfId="16842"/>
    <cellStyle name="Normal 10 2 2 4 6 8" xfId="20633"/>
    <cellStyle name="Normal 10 2 2 4 6 9" xfId="24394"/>
    <cellStyle name="Normal 10 2 2 4 7" xfId="1238"/>
    <cellStyle name="Normal 10 2 2 4 7 10" xfId="28034"/>
    <cellStyle name="Normal 10 2 2 4 7 2" xfId="2542"/>
    <cellStyle name="Normal 10 2 2 4 7 2 2" xfId="6642"/>
    <cellStyle name="Normal 10 2 2 4 7 2 3" xfId="10480"/>
    <cellStyle name="Normal 10 2 2 4 7 2 4" xfId="14286"/>
    <cellStyle name="Normal 10 2 2 4 7 2 5" xfId="18089"/>
    <cellStyle name="Normal 10 2 2 4 7 2 6" xfId="21873"/>
    <cellStyle name="Normal 10 2 2 4 7 2 7" xfId="25625"/>
    <cellStyle name="Normal 10 2 2 4 7 2 8" xfId="29303"/>
    <cellStyle name="Normal 10 2 2 4 7 3" xfId="3846"/>
    <cellStyle name="Normal 10 2 2 4 7 3 2" xfId="7945"/>
    <cellStyle name="Normal 10 2 2 4 7 3 3" xfId="11784"/>
    <cellStyle name="Normal 10 2 2 4 7 3 4" xfId="15588"/>
    <cellStyle name="Normal 10 2 2 4 7 3 5" xfId="19391"/>
    <cellStyle name="Normal 10 2 2 4 7 3 6" xfId="23164"/>
    <cellStyle name="Normal 10 2 2 4 7 3 7" xfId="26892"/>
    <cellStyle name="Normal 10 2 2 4 7 3 8" xfId="30554"/>
    <cellStyle name="Normal 10 2 2 4 7 4" xfId="5340"/>
    <cellStyle name="Normal 10 2 2 4 7 5" xfId="9177"/>
    <cellStyle name="Normal 10 2 2 4 7 6" xfId="12984"/>
    <cellStyle name="Normal 10 2 2 4 7 7" xfId="16788"/>
    <cellStyle name="Normal 10 2 2 4 7 8" xfId="20579"/>
    <cellStyle name="Normal 10 2 2 4 7 9" xfId="24340"/>
    <cellStyle name="Normal 10 2 2 4 8" xfId="1691"/>
    <cellStyle name="Normal 10 2 2 4 8 2" xfId="5791"/>
    <cellStyle name="Normal 10 2 2 4 8 3" xfId="9629"/>
    <cellStyle name="Normal 10 2 2 4 8 4" xfId="13435"/>
    <cellStyle name="Normal 10 2 2 4 8 5" xfId="17238"/>
    <cellStyle name="Normal 10 2 2 4 8 6" xfId="21022"/>
    <cellStyle name="Normal 10 2 2 4 8 7" xfId="24781"/>
    <cellStyle name="Normal 10 2 2 4 8 8" xfId="28459"/>
    <cellStyle name="Normal 10 2 2 4 9" xfId="2993"/>
    <cellStyle name="Normal 10 2 2 4 9 2" xfId="7092"/>
    <cellStyle name="Normal 10 2 2 4 9 3" xfId="10931"/>
    <cellStyle name="Normal 10 2 2 4 9 4" xfId="14735"/>
    <cellStyle name="Normal 10 2 2 4 9 5" xfId="18538"/>
    <cellStyle name="Normal 10 2 2 4 9 6" xfId="22312"/>
    <cellStyle name="Normal 10 2 2 4 9 7" xfId="26047"/>
    <cellStyle name="Normal 10 2 2 4 9 8" xfId="29710"/>
    <cellStyle name="Normal 10 2 2 5" xfId="543"/>
    <cellStyle name="Normal 10 2 2 5 10" xfId="27339"/>
    <cellStyle name="Normal 10 2 2 5 2" xfId="1847"/>
    <cellStyle name="Normal 10 2 2 5 2 2" xfId="5947"/>
    <cellStyle name="Normal 10 2 2 5 2 3" xfId="9785"/>
    <cellStyle name="Normal 10 2 2 5 2 4" xfId="13591"/>
    <cellStyle name="Normal 10 2 2 5 2 5" xfId="17394"/>
    <cellStyle name="Normal 10 2 2 5 2 6" xfId="21178"/>
    <cellStyle name="Normal 10 2 2 5 2 7" xfId="24933"/>
    <cellStyle name="Normal 10 2 2 5 2 8" xfId="28611"/>
    <cellStyle name="Normal 10 2 2 5 3" xfId="3151"/>
    <cellStyle name="Normal 10 2 2 5 3 2" xfId="7250"/>
    <cellStyle name="Normal 10 2 2 5 3 3" xfId="11089"/>
    <cellStyle name="Normal 10 2 2 5 3 4" xfId="14893"/>
    <cellStyle name="Normal 10 2 2 5 3 5" xfId="18696"/>
    <cellStyle name="Normal 10 2 2 5 3 6" xfId="22469"/>
    <cellStyle name="Normal 10 2 2 5 3 7" xfId="26200"/>
    <cellStyle name="Normal 10 2 2 5 3 8" xfId="29862"/>
    <cellStyle name="Normal 10 2 2 5 4" xfId="4645"/>
    <cellStyle name="Normal 10 2 2 5 5" xfId="8482"/>
    <cellStyle name="Normal 10 2 2 5 6" xfId="12289"/>
    <cellStyle name="Normal 10 2 2 5 7" xfId="16093"/>
    <cellStyle name="Normal 10 2 2 5 8" xfId="19884"/>
    <cellStyle name="Normal 10 2 2 5 9" xfId="23645"/>
    <cellStyle name="Normal 10 2 2 6" xfId="445"/>
    <cellStyle name="Normal 10 2 2 6 10" xfId="27241"/>
    <cellStyle name="Normal 10 2 2 6 2" xfId="1749"/>
    <cellStyle name="Normal 10 2 2 6 2 2" xfId="5849"/>
    <cellStyle name="Normal 10 2 2 6 2 3" xfId="9687"/>
    <cellStyle name="Normal 10 2 2 6 2 4" xfId="13493"/>
    <cellStyle name="Normal 10 2 2 6 2 5" xfId="17296"/>
    <cellStyle name="Normal 10 2 2 6 2 6" xfId="21080"/>
    <cellStyle name="Normal 10 2 2 6 2 7" xfId="24838"/>
    <cellStyle name="Normal 10 2 2 6 2 8" xfId="28516"/>
    <cellStyle name="Normal 10 2 2 6 3" xfId="3053"/>
    <cellStyle name="Normal 10 2 2 6 3 2" xfId="7152"/>
    <cellStyle name="Normal 10 2 2 6 3 3" xfId="10991"/>
    <cellStyle name="Normal 10 2 2 6 3 4" xfId="14795"/>
    <cellStyle name="Normal 10 2 2 6 3 5" xfId="18598"/>
    <cellStyle name="Normal 10 2 2 6 3 6" xfId="22371"/>
    <cellStyle name="Normal 10 2 2 6 3 7" xfId="26105"/>
    <cellStyle name="Normal 10 2 2 6 3 8" xfId="29767"/>
    <cellStyle name="Normal 10 2 2 6 4" xfId="4547"/>
    <cellStyle name="Normal 10 2 2 6 5" xfId="8384"/>
    <cellStyle name="Normal 10 2 2 6 6" xfId="12191"/>
    <cellStyle name="Normal 10 2 2 6 7" xfId="15995"/>
    <cellStyle name="Normal 10 2 2 6 8" xfId="19786"/>
    <cellStyle name="Normal 10 2 2 6 9" xfId="23547"/>
    <cellStyle name="Normal 10 2 2 7" xfId="488"/>
    <cellStyle name="Normal 10 2 2 7 10" xfId="27284"/>
    <cellStyle name="Normal 10 2 2 7 2" xfId="1792"/>
    <cellStyle name="Normal 10 2 2 7 2 2" xfId="5892"/>
    <cellStyle name="Normal 10 2 2 7 2 3" xfId="9730"/>
    <cellStyle name="Normal 10 2 2 7 2 4" xfId="13536"/>
    <cellStyle name="Normal 10 2 2 7 2 5" xfId="17339"/>
    <cellStyle name="Normal 10 2 2 7 2 6" xfId="21123"/>
    <cellStyle name="Normal 10 2 2 7 2 7" xfId="24879"/>
    <cellStyle name="Normal 10 2 2 7 2 8" xfId="28557"/>
    <cellStyle name="Normal 10 2 2 7 3" xfId="3096"/>
    <cellStyle name="Normal 10 2 2 7 3 2" xfId="7195"/>
    <cellStyle name="Normal 10 2 2 7 3 3" xfId="11034"/>
    <cellStyle name="Normal 10 2 2 7 3 4" xfId="14838"/>
    <cellStyle name="Normal 10 2 2 7 3 5" xfId="18641"/>
    <cellStyle name="Normal 10 2 2 7 3 6" xfId="22414"/>
    <cellStyle name="Normal 10 2 2 7 3 7" xfId="26146"/>
    <cellStyle name="Normal 10 2 2 7 3 8" xfId="29808"/>
    <cellStyle name="Normal 10 2 2 7 4" xfId="4590"/>
    <cellStyle name="Normal 10 2 2 7 5" xfId="8427"/>
    <cellStyle name="Normal 10 2 2 7 6" xfId="12234"/>
    <cellStyle name="Normal 10 2 2 7 7" xfId="16038"/>
    <cellStyle name="Normal 10 2 2 7 8" xfId="19829"/>
    <cellStyle name="Normal 10 2 2 7 9" xfId="23590"/>
    <cellStyle name="Normal 10 2 2 8" xfId="1101"/>
    <cellStyle name="Normal 10 2 2 8 10" xfId="27897"/>
    <cellStyle name="Normal 10 2 2 8 2" xfId="2405"/>
    <cellStyle name="Normal 10 2 2 8 2 2" xfId="6505"/>
    <cellStyle name="Normal 10 2 2 8 2 3" xfId="10343"/>
    <cellStyle name="Normal 10 2 2 8 2 4" xfId="14149"/>
    <cellStyle name="Normal 10 2 2 8 2 5" xfId="17952"/>
    <cellStyle name="Normal 10 2 2 8 2 6" xfId="21736"/>
    <cellStyle name="Normal 10 2 2 8 2 7" xfId="25488"/>
    <cellStyle name="Normal 10 2 2 8 2 8" xfId="29166"/>
    <cellStyle name="Normal 10 2 2 8 3" xfId="3709"/>
    <cellStyle name="Normal 10 2 2 8 3 2" xfId="7808"/>
    <cellStyle name="Normal 10 2 2 8 3 3" xfId="11647"/>
    <cellStyle name="Normal 10 2 2 8 3 4" xfId="15451"/>
    <cellStyle name="Normal 10 2 2 8 3 5" xfId="19254"/>
    <cellStyle name="Normal 10 2 2 8 3 6" xfId="23027"/>
    <cellStyle name="Normal 10 2 2 8 3 7" xfId="26755"/>
    <cellStyle name="Normal 10 2 2 8 3 8" xfId="30417"/>
    <cellStyle name="Normal 10 2 2 8 4" xfId="5203"/>
    <cellStyle name="Normal 10 2 2 8 5" xfId="9040"/>
    <cellStyle name="Normal 10 2 2 8 6" xfId="12847"/>
    <cellStyle name="Normal 10 2 2 8 7" xfId="16651"/>
    <cellStyle name="Normal 10 2 2 8 8" xfId="20442"/>
    <cellStyle name="Normal 10 2 2 8 9" xfId="24203"/>
    <cellStyle name="Normal 10 2 2 9" xfId="1244"/>
    <cellStyle name="Normal 10 2 2 9 10" xfId="28040"/>
    <cellStyle name="Normal 10 2 2 9 2" xfId="2548"/>
    <cellStyle name="Normal 10 2 2 9 2 2" xfId="6648"/>
    <cellStyle name="Normal 10 2 2 9 2 3" xfId="10486"/>
    <cellStyle name="Normal 10 2 2 9 2 4" xfId="14292"/>
    <cellStyle name="Normal 10 2 2 9 2 5" xfId="18095"/>
    <cellStyle name="Normal 10 2 2 9 2 6" xfId="21879"/>
    <cellStyle name="Normal 10 2 2 9 2 7" xfId="25631"/>
    <cellStyle name="Normal 10 2 2 9 2 8" xfId="29309"/>
    <cellStyle name="Normal 10 2 2 9 3" xfId="3852"/>
    <cellStyle name="Normal 10 2 2 9 3 2" xfId="7951"/>
    <cellStyle name="Normal 10 2 2 9 3 3" xfId="11790"/>
    <cellStyle name="Normal 10 2 2 9 3 4" xfId="15594"/>
    <cellStyle name="Normal 10 2 2 9 3 5" xfId="19397"/>
    <cellStyle name="Normal 10 2 2 9 3 6" xfId="23170"/>
    <cellStyle name="Normal 10 2 2 9 3 7" xfId="26898"/>
    <cellStyle name="Normal 10 2 2 9 3 8" xfId="30560"/>
    <cellStyle name="Normal 10 2 2 9 4" xfId="5346"/>
    <cellStyle name="Normal 10 2 2 9 5" xfId="9183"/>
    <cellStyle name="Normal 10 2 2 9 6" xfId="12990"/>
    <cellStyle name="Normal 10 2 2 9 7" xfId="16794"/>
    <cellStyle name="Normal 10 2 2 9 8" xfId="20585"/>
    <cellStyle name="Normal 10 2 2 9 9" xfId="24346"/>
    <cellStyle name="Normal 10 2 20" xfId="23433"/>
    <cellStyle name="Normal 10 2 3" xfId="278"/>
    <cellStyle name="Normal 10 2 3 10" xfId="4381"/>
    <cellStyle name="Normal 10 2 3 11" xfId="4157"/>
    <cellStyle name="Normal 10 2 3 12" xfId="8110"/>
    <cellStyle name="Normal 10 2 3 13" xfId="10738"/>
    <cellStyle name="Normal 10 2 3 14" xfId="14544"/>
    <cellStyle name="Normal 10 2 3 15" xfId="18347"/>
    <cellStyle name="Normal 10 2 3 16" xfId="22131"/>
    <cellStyle name="Normal 10 2 3 2" xfId="608"/>
    <cellStyle name="Normal 10 2 3 2 10" xfId="27404"/>
    <cellStyle name="Normal 10 2 3 2 2" xfId="1912"/>
    <cellStyle name="Normal 10 2 3 2 2 2" xfId="6012"/>
    <cellStyle name="Normal 10 2 3 2 2 3" xfId="9850"/>
    <cellStyle name="Normal 10 2 3 2 2 4" xfId="13656"/>
    <cellStyle name="Normal 10 2 3 2 2 5" xfId="17459"/>
    <cellStyle name="Normal 10 2 3 2 2 6" xfId="21243"/>
    <cellStyle name="Normal 10 2 3 2 2 7" xfId="24998"/>
    <cellStyle name="Normal 10 2 3 2 2 8" xfId="28676"/>
    <cellStyle name="Normal 10 2 3 2 3" xfId="3216"/>
    <cellStyle name="Normal 10 2 3 2 3 2" xfId="7315"/>
    <cellStyle name="Normal 10 2 3 2 3 3" xfId="11154"/>
    <cellStyle name="Normal 10 2 3 2 3 4" xfId="14958"/>
    <cellStyle name="Normal 10 2 3 2 3 5" xfId="18761"/>
    <cellStyle name="Normal 10 2 3 2 3 6" xfId="22534"/>
    <cellStyle name="Normal 10 2 3 2 3 7" xfId="26265"/>
    <cellStyle name="Normal 10 2 3 2 3 8" xfId="29927"/>
    <cellStyle name="Normal 10 2 3 2 4" xfId="4710"/>
    <cellStyle name="Normal 10 2 3 2 5" xfId="8547"/>
    <cellStyle name="Normal 10 2 3 2 6" xfId="12354"/>
    <cellStyle name="Normal 10 2 3 2 7" xfId="16158"/>
    <cellStyle name="Normal 10 2 3 2 8" xfId="19949"/>
    <cellStyle name="Normal 10 2 3 2 9" xfId="23710"/>
    <cellStyle name="Normal 10 2 3 3" xfId="761"/>
    <cellStyle name="Normal 10 2 3 3 10" xfId="27557"/>
    <cellStyle name="Normal 10 2 3 3 2" xfId="2065"/>
    <cellStyle name="Normal 10 2 3 3 2 2" xfId="6165"/>
    <cellStyle name="Normal 10 2 3 3 2 3" xfId="10003"/>
    <cellStyle name="Normal 10 2 3 3 2 4" xfId="13809"/>
    <cellStyle name="Normal 10 2 3 3 2 5" xfId="17612"/>
    <cellStyle name="Normal 10 2 3 3 2 6" xfId="21396"/>
    <cellStyle name="Normal 10 2 3 3 2 7" xfId="25150"/>
    <cellStyle name="Normal 10 2 3 3 2 8" xfId="28828"/>
    <cellStyle name="Normal 10 2 3 3 3" xfId="3369"/>
    <cellStyle name="Normal 10 2 3 3 3 2" xfId="7468"/>
    <cellStyle name="Normal 10 2 3 3 3 3" xfId="11307"/>
    <cellStyle name="Normal 10 2 3 3 3 4" xfId="15111"/>
    <cellStyle name="Normal 10 2 3 3 3 5" xfId="18914"/>
    <cellStyle name="Normal 10 2 3 3 3 6" xfId="22687"/>
    <cellStyle name="Normal 10 2 3 3 3 7" xfId="26417"/>
    <cellStyle name="Normal 10 2 3 3 3 8" xfId="30079"/>
    <cellStyle name="Normal 10 2 3 3 4" xfId="4863"/>
    <cellStyle name="Normal 10 2 3 3 5" xfId="8700"/>
    <cellStyle name="Normal 10 2 3 3 6" xfId="12507"/>
    <cellStyle name="Normal 10 2 3 3 7" xfId="16311"/>
    <cellStyle name="Normal 10 2 3 3 8" xfId="20102"/>
    <cellStyle name="Normal 10 2 3 3 9" xfId="23863"/>
    <cellStyle name="Normal 10 2 3 4" xfId="919"/>
    <cellStyle name="Normal 10 2 3 4 10" xfId="27715"/>
    <cellStyle name="Normal 10 2 3 4 2" xfId="2223"/>
    <cellStyle name="Normal 10 2 3 4 2 2" xfId="6323"/>
    <cellStyle name="Normal 10 2 3 4 2 3" xfId="10161"/>
    <cellStyle name="Normal 10 2 3 4 2 4" xfId="13967"/>
    <cellStyle name="Normal 10 2 3 4 2 5" xfId="17770"/>
    <cellStyle name="Normal 10 2 3 4 2 6" xfId="21554"/>
    <cellStyle name="Normal 10 2 3 4 2 7" xfId="25308"/>
    <cellStyle name="Normal 10 2 3 4 2 8" xfId="28986"/>
    <cellStyle name="Normal 10 2 3 4 3" xfId="3527"/>
    <cellStyle name="Normal 10 2 3 4 3 2" xfId="7626"/>
    <cellStyle name="Normal 10 2 3 4 3 3" xfId="11465"/>
    <cellStyle name="Normal 10 2 3 4 3 4" xfId="15269"/>
    <cellStyle name="Normal 10 2 3 4 3 5" xfId="19072"/>
    <cellStyle name="Normal 10 2 3 4 3 6" xfId="22845"/>
    <cellStyle name="Normal 10 2 3 4 3 7" xfId="26575"/>
    <cellStyle name="Normal 10 2 3 4 3 8" xfId="30237"/>
    <cellStyle name="Normal 10 2 3 4 4" xfId="5021"/>
    <cellStyle name="Normal 10 2 3 4 5" xfId="8858"/>
    <cellStyle name="Normal 10 2 3 4 6" xfId="12665"/>
    <cellStyle name="Normal 10 2 3 4 7" xfId="16469"/>
    <cellStyle name="Normal 10 2 3 4 8" xfId="20260"/>
    <cellStyle name="Normal 10 2 3 4 9" xfId="24021"/>
    <cellStyle name="Normal 10 2 3 5" xfId="1195"/>
    <cellStyle name="Normal 10 2 3 5 10" xfId="27991"/>
    <cellStyle name="Normal 10 2 3 5 2" xfId="2499"/>
    <cellStyle name="Normal 10 2 3 5 2 2" xfId="6599"/>
    <cellStyle name="Normal 10 2 3 5 2 3" xfId="10437"/>
    <cellStyle name="Normal 10 2 3 5 2 4" xfId="14243"/>
    <cellStyle name="Normal 10 2 3 5 2 5" xfId="18046"/>
    <cellStyle name="Normal 10 2 3 5 2 6" xfId="21830"/>
    <cellStyle name="Normal 10 2 3 5 2 7" xfId="25582"/>
    <cellStyle name="Normal 10 2 3 5 2 8" xfId="29260"/>
    <cellStyle name="Normal 10 2 3 5 3" xfId="3803"/>
    <cellStyle name="Normal 10 2 3 5 3 2" xfId="7902"/>
    <cellStyle name="Normal 10 2 3 5 3 3" xfId="11741"/>
    <cellStyle name="Normal 10 2 3 5 3 4" xfId="15545"/>
    <cellStyle name="Normal 10 2 3 5 3 5" xfId="19348"/>
    <cellStyle name="Normal 10 2 3 5 3 6" xfId="23121"/>
    <cellStyle name="Normal 10 2 3 5 3 7" xfId="26849"/>
    <cellStyle name="Normal 10 2 3 5 3 8" xfId="30511"/>
    <cellStyle name="Normal 10 2 3 5 4" xfId="5297"/>
    <cellStyle name="Normal 10 2 3 5 5" xfId="9134"/>
    <cellStyle name="Normal 10 2 3 5 6" xfId="12941"/>
    <cellStyle name="Normal 10 2 3 5 7" xfId="16745"/>
    <cellStyle name="Normal 10 2 3 5 8" xfId="20536"/>
    <cellStyle name="Normal 10 2 3 5 9" xfId="24297"/>
    <cellStyle name="Normal 10 2 3 6" xfId="1023"/>
    <cellStyle name="Normal 10 2 3 6 10" xfId="27819"/>
    <cellStyle name="Normal 10 2 3 6 2" xfId="2327"/>
    <cellStyle name="Normal 10 2 3 6 2 2" xfId="6427"/>
    <cellStyle name="Normal 10 2 3 6 2 3" xfId="10265"/>
    <cellStyle name="Normal 10 2 3 6 2 4" xfId="14071"/>
    <cellStyle name="Normal 10 2 3 6 2 5" xfId="17874"/>
    <cellStyle name="Normal 10 2 3 6 2 6" xfId="21658"/>
    <cellStyle name="Normal 10 2 3 6 2 7" xfId="25410"/>
    <cellStyle name="Normal 10 2 3 6 2 8" xfId="29088"/>
    <cellStyle name="Normal 10 2 3 6 3" xfId="3631"/>
    <cellStyle name="Normal 10 2 3 6 3 2" xfId="7730"/>
    <cellStyle name="Normal 10 2 3 6 3 3" xfId="11569"/>
    <cellStyle name="Normal 10 2 3 6 3 4" xfId="15373"/>
    <cellStyle name="Normal 10 2 3 6 3 5" xfId="19176"/>
    <cellStyle name="Normal 10 2 3 6 3 6" xfId="22949"/>
    <cellStyle name="Normal 10 2 3 6 3 7" xfId="26677"/>
    <cellStyle name="Normal 10 2 3 6 3 8" xfId="30339"/>
    <cellStyle name="Normal 10 2 3 6 4" xfId="5125"/>
    <cellStyle name="Normal 10 2 3 6 5" xfId="8962"/>
    <cellStyle name="Normal 10 2 3 6 6" xfId="12769"/>
    <cellStyle name="Normal 10 2 3 6 7" xfId="16573"/>
    <cellStyle name="Normal 10 2 3 6 8" xfId="20364"/>
    <cellStyle name="Normal 10 2 3 6 9" xfId="24125"/>
    <cellStyle name="Normal 10 2 3 7" xfId="1486"/>
    <cellStyle name="Normal 10 2 3 7 10" xfId="28282"/>
    <cellStyle name="Normal 10 2 3 7 2" xfId="2790"/>
    <cellStyle name="Normal 10 2 3 7 2 2" xfId="6890"/>
    <cellStyle name="Normal 10 2 3 7 2 3" xfId="10728"/>
    <cellStyle name="Normal 10 2 3 7 2 4" xfId="14534"/>
    <cellStyle name="Normal 10 2 3 7 2 5" xfId="18337"/>
    <cellStyle name="Normal 10 2 3 7 2 6" xfId="22121"/>
    <cellStyle name="Normal 10 2 3 7 2 7" xfId="25864"/>
    <cellStyle name="Normal 10 2 3 7 2 8" xfId="29542"/>
    <cellStyle name="Normal 10 2 3 7 3" xfId="4094"/>
    <cellStyle name="Normal 10 2 3 7 3 2" xfId="8193"/>
    <cellStyle name="Normal 10 2 3 7 3 3" xfId="12032"/>
    <cellStyle name="Normal 10 2 3 7 3 4" xfId="15836"/>
    <cellStyle name="Normal 10 2 3 7 3 5" xfId="19639"/>
    <cellStyle name="Normal 10 2 3 7 3 6" xfId="23412"/>
    <cellStyle name="Normal 10 2 3 7 3 7" xfId="27131"/>
    <cellStyle name="Normal 10 2 3 7 3 8" xfId="30793"/>
    <cellStyle name="Normal 10 2 3 7 4" xfId="5588"/>
    <cellStyle name="Normal 10 2 3 7 5" xfId="9425"/>
    <cellStyle name="Normal 10 2 3 7 6" xfId="13232"/>
    <cellStyle name="Normal 10 2 3 7 7" xfId="17036"/>
    <cellStyle name="Normal 10 2 3 7 8" xfId="20827"/>
    <cellStyle name="Normal 10 2 3 7 9" xfId="24588"/>
    <cellStyle name="Normal 10 2 3 8" xfId="1612"/>
    <cellStyle name="Normal 10 2 3 8 2" xfId="5712"/>
    <cellStyle name="Normal 10 2 3 8 3" xfId="9550"/>
    <cellStyle name="Normal 10 2 3 8 4" xfId="13356"/>
    <cellStyle name="Normal 10 2 3 8 5" xfId="17159"/>
    <cellStyle name="Normal 10 2 3 8 6" xfId="20943"/>
    <cellStyle name="Normal 10 2 3 8 7" xfId="24702"/>
    <cellStyle name="Normal 10 2 3 8 8" xfId="28380"/>
    <cellStyle name="Normal 10 2 3 9" xfId="2914"/>
    <cellStyle name="Normal 10 2 3 9 2" xfId="7013"/>
    <cellStyle name="Normal 10 2 3 9 3" xfId="10852"/>
    <cellStyle name="Normal 10 2 3 9 4" xfId="14656"/>
    <cellStyle name="Normal 10 2 3 9 5" xfId="18459"/>
    <cellStyle name="Normal 10 2 3 9 6" xfId="22233"/>
    <cellStyle name="Normal 10 2 3 9 7" xfId="25968"/>
    <cellStyle name="Normal 10 2 3 9 8" xfId="29631"/>
    <cellStyle name="Normal 10 2 4" xfId="276"/>
    <cellStyle name="Normal 10 2 4 10" xfId="4379"/>
    <cellStyle name="Normal 10 2 4 11" xfId="4159"/>
    <cellStyle name="Normal 10 2 4 12" xfId="8205"/>
    <cellStyle name="Normal 10 2 4 13" xfId="10602"/>
    <cellStyle name="Normal 10 2 4 14" xfId="14408"/>
    <cellStyle name="Normal 10 2 4 15" xfId="18211"/>
    <cellStyle name="Normal 10 2 4 16" xfId="21995"/>
    <cellStyle name="Normal 10 2 4 2" xfId="606"/>
    <cellStyle name="Normal 10 2 4 2 10" xfId="27402"/>
    <cellStyle name="Normal 10 2 4 2 2" xfId="1910"/>
    <cellStyle name="Normal 10 2 4 2 2 2" xfId="6010"/>
    <cellStyle name="Normal 10 2 4 2 2 3" xfId="9848"/>
    <cellStyle name="Normal 10 2 4 2 2 4" xfId="13654"/>
    <cellStyle name="Normal 10 2 4 2 2 5" xfId="17457"/>
    <cellStyle name="Normal 10 2 4 2 2 6" xfId="21241"/>
    <cellStyle name="Normal 10 2 4 2 2 7" xfId="24996"/>
    <cellStyle name="Normal 10 2 4 2 2 8" xfId="28674"/>
    <cellStyle name="Normal 10 2 4 2 3" xfId="3214"/>
    <cellStyle name="Normal 10 2 4 2 3 2" xfId="7313"/>
    <cellStyle name="Normal 10 2 4 2 3 3" xfId="11152"/>
    <cellStyle name="Normal 10 2 4 2 3 4" xfId="14956"/>
    <cellStyle name="Normal 10 2 4 2 3 5" xfId="18759"/>
    <cellStyle name="Normal 10 2 4 2 3 6" xfId="22532"/>
    <cellStyle name="Normal 10 2 4 2 3 7" xfId="26263"/>
    <cellStyle name="Normal 10 2 4 2 3 8" xfId="29925"/>
    <cellStyle name="Normal 10 2 4 2 4" xfId="4708"/>
    <cellStyle name="Normal 10 2 4 2 5" xfId="8545"/>
    <cellStyle name="Normal 10 2 4 2 6" xfId="12352"/>
    <cellStyle name="Normal 10 2 4 2 7" xfId="16156"/>
    <cellStyle name="Normal 10 2 4 2 8" xfId="19947"/>
    <cellStyle name="Normal 10 2 4 2 9" xfId="23708"/>
    <cellStyle name="Normal 10 2 4 3" xfId="759"/>
    <cellStyle name="Normal 10 2 4 3 10" xfId="27555"/>
    <cellStyle name="Normal 10 2 4 3 2" xfId="2063"/>
    <cellStyle name="Normal 10 2 4 3 2 2" xfId="6163"/>
    <cellStyle name="Normal 10 2 4 3 2 3" xfId="10001"/>
    <cellStyle name="Normal 10 2 4 3 2 4" xfId="13807"/>
    <cellStyle name="Normal 10 2 4 3 2 5" xfId="17610"/>
    <cellStyle name="Normal 10 2 4 3 2 6" xfId="21394"/>
    <cellStyle name="Normal 10 2 4 3 2 7" xfId="25148"/>
    <cellStyle name="Normal 10 2 4 3 2 8" xfId="28826"/>
    <cellStyle name="Normal 10 2 4 3 3" xfId="3367"/>
    <cellStyle name="Normal 10 2 4 3 3 2" xfId="7466"/>
    <cellStyle name="Normal 10 2 4 3 3 3" xfId="11305"/>
    <cellStyle name="Normal 10 2 4 3 3 4" xfId="15109"/>
    <cellStyle name="Normal 10 2 4 3 3 5" xfId="18912"/>
    <cellStyle name="Normal 10 2 4 3 3 6" xfId="22685"/>
    <cellStyle name="Normal 10 2 4 3 3 7" xfId="26415"/>
    <cellStyle name="Normal 10 2 4 3 3 8" xfId="30077"/>
    <cellStyle name="Normal 10 2 4 3 4" xfId="4861"/>
    <cellStyle name="Normal 10 2 4 3 5" xfId="8698"/>
    <cellStyle name="Normal 10 2 4 3 6" xfId="12505"/>
    <cellStyle name="Normal 10 2 4 3 7" xfId="16309"/>
    <cellStyle name="Normal 10 2 4 3 8" xfId="20100"/>
    <cellStyle name="Normal 10 2 4 3 9" xfId="23861"/>
    <cellStyle name="Normal 10 2 4 4" xfId="917"/>
    <cellStyle name="Normal 10 2 4 4 10" xfId="27713"/>
    <cellStyle name="Normal 10 2 4 4 2" xfId="2221"/>
    <cellStyle name="Normal 10 2 4 4 2 2" xfId="6321"/>
    <cellStyle name="Normal 10 2 4 4 2 3" xfId="10159"/>
    <cellStyle name="Normal 10 2 4 4 2 4" xfId="13965"/>
    <cellStyle name="Normal 10 2 4 4 2 5" xfId="17768"/>
    <cellStyle name="Normal 10 2 4 4 2 6" xfId="21552"/>
    <cellStyle name="Normal 10 2 4 4 2 7" xfId="25306"/>
    <cellStyle name="Normal 10 2 4 4 2 8" xfId="28984"/>
    <cellStyle name="Normal 10 2 4 4 3" xfId="3525"/>
    <cellStyle name="Normal 10 2 4 4 3 2" xfId="7624"/>
    <cellStyle name="Normal 10 2 4 4 3 3" xfId="11463"/>
    <cellStyle name="Normal 10 2 4 4 3 4" xfId="15267"/>
    <cellStyle name="Normal 10 2 4 4 3 5" xfId="19070"/>
    <cellStyle name="Normal 10 2 4 4 3 6" xfId="22843"/>
    <cellStyle name="Normal 10 2 4 4 3 7" xfId="26573"/>
    <cellStyle name="Normal 10 2 4 4 3 8" xfId="30235"/>
    <cellStyle name="Normal 10 2 4 4 4" xfId="5019"/>
    <cellStyle name="Normal 10 2 4 4 5" xfId="8856"/>
    <cellStyle name="Normal 10 2 4 4 6" xfId="12663"/>
    <cellStyle name="Normal 10 2 4 4 7" xfId="16467"/>
    <cellStyle name="Normal 10 2 4 4 8" xfId="20258"/>
    <cellStyle name="Normal 10 2 4 4 9" xfId="24019"/>
    <cellStyle name="Normal 10 2 4 5" xfId="1046"/>
    <cellStyle name="Normal 10 2 4 5 10" xfId="27842"/>
    <cellStyle name="Normal 10 2 4 5 2" xfId="2350"/>
    <cellStyle name="Normal 10 2 4 5 2 2" xfId="6450"/>
    <cellStyle name="Normal 10 2 4 5 2 3" xfId="10288"/>
    <cellStyle name="Normal 10 2 4 5 2 4" xfId="14094"/>
    <cellStyle name="Normal 10 2 4 5 2 5" xfId="17897"/>
    <cellStyle name="Normal 10 2 4 5 2 6" xfId="21681"/>
    <cellStyle name="Normal 10 2 4 5 2 7" xfId="25433"/>
    <cellStyle name="Normal 10 2 4 5 2 8" xfId="29111"/>
    <cellStyle name="Normal 10 2 4 5 3" xfId="3654"/>
    <cellStyle name="Normal 10 2 4 5 3 2" xfId="7753"/>
    <cellStyle name="Normal 10 2 4 5 3 3" xfId="11592"/>
    <cellStyle name="Normal 10 2 4 5 3 4" xfId="15396"/>
    <cellStyle name="Normal 10 2 4 5 3 5" xfId="19199"/>
    <cellStyle name="Normal 10 2 4 5 3 6" xfId="22972"/>
    <cellStyle name="Normal 10 2 4 5 3 7" xfId="26700"/>
    <cellStyle name="Normal 10 2 4 5 3 8" xfId="30362"/>
    <cellStyle name="Normal 10 2 4 5 4" xfId="5148"/>
    <cellStyle name="Normal 10 2 4 5 5" xfId="8985"/>
    <cellStyle name="Normal 10 2 4 5 6" xfId="12792"/>
    <cellStyle name="Normal 10 2 4 5 7" xfId="16596"/>
    <cellStyle name="Normal 10 2 4 5 8" xfId="20387"/>
    <cellStyle name="Normal 10 2 4 5 9" xfId="24148"/>
    <cellStyle name="Normal 10 2 4 6" xfId="1332"/>
    <cellStyle name="Normal 10 2 4 6 10" xfId="28128"/>
    <cellStyle name="Normal 10 2 4 6 2" xfId="2636"/>
    <cellStyle name="Normal 10 2 4 6 2 2" xfId="6736"/>
    <cellStyle name="Normal 10 2 4 6 2 3" xfId="10574"/>
    <cellStyle name="Normal 10 2 4 6 2 4" xfId="14380"/>
    <cellStyle name="Normal 10 2 4 6 2 5" xfId="18183"/>
    <cellStyle name="Normal 10 2 4 6 2 6" xfId="21967"/>
    <cellStyle name="Normal 10 2 4 6 2 7" xfId="25718"/>
    <cellStyle name="Normal 10 2 4 6 2 8" xfId="29396"/>
    <cellStyle name="Normal 10 2 4 6 3" xfId="3940"/>
    <cellStyle name="Normal 10 2 4 6 3 2" xfId="8039"/>
    <cellStyle name="Normal 10 2 4 6 3 3" xfId="11878"/>
    <cellStyle name="Normal 10 2 4 6 3 4" xfId="15682"/>
    <cellStyle name="Normal 10 2 4 6 3 5" xfId="19485"/>
    <cellStyle name="Normal 10 2 4 6 3 6" xfId="23258"/>
    <cellStyle name="Normal 10 2 4 6 3 7" xfId="26985"/>
    <cellStyle name="Normal 10 2 4 6 3 8" xfId="30647"/>
    <cellStyle name="Normal 10 2 4 6 4" xfId="5434"/>
    <cellStyle name="Normal 10 2 4 6 5" xfId="9271"/>
    <cellStyle name="Normal 10 2 4 6 6" xfId="13078"/>
    <cellStyle name="Normal 10 2 4 6 7" xfId="16882"/>
    <cellStyle name="Normal 10 2 4 6 8" xfId="20673"/>
    <cellStyle name="Normal 10 2 4 6 9" xfId="24434"/>
    <cellStyle name="Normal 10 2 4 7" xfId="1083"/>
    <cellStyle name="Normal 10 2 4 7 10" xfId="27879"/>
    <cellStyle name="Normal 10 2 4 7 2" xfId="2387"/>
    <cellStyle name="Normal 10 2 4 7 2 2" xfId="6487"/>
    <cellStyle name="Normal 10 2 4 7 2 3" xfId="10325"/>
    <cellStyle name="Normal 10 2 4 7 2 4" xfId="14131"/>
    <cellStyle name="Normal 10 2 4 7 2 5" xfId="17934"/>
    <cellStyle name="Normal 10 2 4 7 2 6" xfId="21718"/>
    <cellStyle name="Normal 10 2 4 7 2 7" xfId="25470"/>
    <cellStyle name="Normal 10 2 4 7 2 8" xfId="29148"/>
    <cellStyle name="Normal 10 2 4 7 3" xfId="3691"/>
    <cellStyle name="Normal 10 2 4 7 3 2" xfId="7790"/>
    <cellStyle name="Normal 10 2 4 7 3 3" xfId="11629"/>
    <cellStyle name="Normal 10 2 4 7 3 4" xfId="15433"/>
    <cellStyle name="Normal 10 2 4 7 3 5" xfId="19236"/>
    <cellStyle name="Normal 10 2 4 7 3 6" xfId="23009"/>
    <cellStyle name="Normal 10 2 4 7 3 7" xfId="26737"/>
    <cellStyle name="Normal 10 2 4 7 3 8" xfId="30399"/>
    <cellStyle name="Normal 10 2 4 7 4" xfId="5185"/>
    <cellStyle name="Normal 10 2 4 7 5" xfId="9022"/>
    <cellStyle name="Normal 10 2 4 7 6" xfId="12829"/>
    <cellStyle name="Normal 10 2 4 7 7" xfId="16633"/>
    <cellStyle name="Normal 10 2 4 7 8" xfId="20424"/>
    <cellStyle name="Normal 10 2 4 7 9" xfId="24185"/>
    <cellStyle name="Normal 10 2 4 8" xfId="1610"/>
    <cellStyle name="Normal 10 2 4 8 2" xfId="5710"/>
    <cellStyle name="Normal 10 2 4 8 3" xfId="9548"/>
    <cellStyle name="Normal 10 2 4 8 4" xfId="13354"/>
    <cellStyle name="Normal 10 2 4 8 5" xfId="17157"/>
    <cellStyle name="Normal 10 2 4 8 6" xfId="20941"/>
    <cellStyle name="Normal 10 2 4 8 7" xfId="24700"/>
    <cellStyle name="Normal 10 2 4 8 8" xfId="28378"/>
    <cellStyle name="Normal 10 2 4 9" xfId="2912"/>
    <cellStyle name="Normal 10 2 4 9 2" xfId="7011"/>
    <cellStyle name="Normal 10 2 4 9 3" xfId="10850"/>
    <cellStyle name="Normal 10 2 4 9 4" xfId="14654"/>
    <cellStyle name="Normal 10 2 4 9 5" xfId="18457"/>
    <cellStyle name="Normal 10 2 4 9 6" xfId="22231"/>
    <cellStyle name="Normal 10 2 4 9 7" xfId="25966"/>
    <cellStyle name="Normal 10 2 4 9 8" xfId="29629"/>
    <cellStyle name="Normal 10 2 5" xfId="243"/>
    <cellStyle name="Normal 10 2 5 10" xfId="4346"/>
    <cellStyle name="Normal 10 2 5 11" xfId="4192"/>
    <cellStyle name="Normal 10 2 5 12" xfId="9486"/>
    <cellStyle name="Normal 10 2 5 13" xfId="13293"/>
    <cellStyle name="Normal 10 2 5 14" xfId="17097"/>
    <cellStyle name="Normal 10 2 5 15" xfId="20888"/>
    <cellStyle name="Normal 10 2 5 16" xfId="24648"/>
    <cellStyle name="Normal 10 2 5 2" xfId="573"/>
    <cellStyle name="Normal 10 2 5 2 10" xfId="27369"/>
    <cellStyle name="Normal 10 2 5 2 2" xfId="1877"/>
    <cellStyle name="Normal 10 2 5 2 2 2" xfId="5977"/>
    <cellStyle name="Normal 10 2 5 2 2 3" xfId="9815"/>
    <cellStyle name="Normal 10 2 5 2 2 4" xfId="13621"/>
    <cellStyle name="Normal 10 2 5 2 2 5" xfId="17424"/>
    <cellStyle name="Normal 10 2 5 2 2 6" xfId="21208"/>
    <cellStyle name="Normal 10 2 5 2 2 7" xfId="24963"/>
    <cellStyle name="Normal 10 2 5 2 2 8" xfId="28641"/>
    <cellStyle name="Normal 10 2 5 2 3" xfId="3181"/>
    <cellStyle name="Normal 10 2 5 2 3 2" xfId="7280"/>
    <cellStyle name="Normal 10 2 5 2 3 3" xfId="11119"/>
    <cellStyle name="Normal 10 2 5 2 3 4" xfId="14923"/>
    <cellStyle name="Normal 10 2 5 2 3 5" xfId="18726"/>
    <cellStyle name="Normal 10 2 5 2 3 6" xfId="22499"/>
    <cellStyle name="Normal 10 2 5 2 3 7" xfId="26230"/>
    <cellStyle name="Normal 10 2 5 2 3 8" xfId="29892"/>
    <cellStyle name="Normal 10 2 5 2 4" xfId="4675"/>
    <cellStyle name="Normal 10 2 5 2 5" xfId="8512"/>
    <cellStyle name="Normal 10 2 5 2 6" xfId="12319"/>
    <cellStyle name="Normal 10 2 5 2 7" xfId="16123"/>
    <cellStyle name="Normal 10 2 5 2 8" xfId="19914"/>
    <cellStyle name="Normal 10 2 5 2 9" xfId="23675"/>
    <cellStyle name="Normal 10 2 5 3" xfId="726"/>
    <cellStyle name="Normal 10 2 5 3 10" xfId="27522"/>
    <cellStyle name="Normal 10 2 5 3 2" xfId="2030"/>
    <cellStyle name="Normal 10 2 5 3 2 2" xfId="6130"/>
    <cellStyle name="Normal 10 2 5 3 2 3" xfId="9968"/>
    <cellStyle name="Normal 10 2 5 3 2 4" xfId="13774"/>
    <cellStyle name="Normal 10 2 5 3 2 5" xfId="17577"/>
    <cellStyle name="Normal 10 2 5 3 2 6" xfId="21361"/>
    <cellStyle name="Normal 10 2 5 3 2 7" xfId="25115"/>
    <cellStyle name="Normal 10 2 5 3 2 8" xfId="28793"/>
    <cellStyle name="Normal 10 2 5 3 3" xfId="3334"/>
    <cellStyle name="Normal 10 2 5 3 3 2" xfId="7433"/>
    <cellStyle name="Normal 10 2 5 3 3 3" xfId="11272"/>
    <cellStyle name="Normal 10 2 5 3 3 4" xfId="15076"/>
    <cellStyle name="Normal 10 2 5 3 3 5" xfId="18879"/>
    <cellStyle name="Normal 10 2 5 3 3 6" xfId="22652"/>
    <cellStyle name="Normal 10 2 5 3 3 7" xfId="26382"/>
    <cellStyle name="Normal 10 2 5 3 3 8" xfId="30044"/>
    <cellStyle name="Normal 10 2 5 3 4" xfId="4828"/>
    <cellStyle name="Normal 10 2 5 3 5" xfId="8665"/>
    <cellStyle name="Normal 10 2 5 3 6" xfId="12472"/>
    <cellStyle name="Normal 10 2 5 3 7" xfId="16276"/>
    <cellStyle name="Normal 10 2 5 3 8" xfId="20067"/>
    <cellStyle name="Normal 10 2 5 3 9" xfId="23828"/>
    <cellStyle name="Normal 10 2 5 4" xfId="884"/>
    <cellStyle name="Normal 10 2 5 4 10" xfId="27680"/>
    <cellStyle name="Normal 10 2 5 4 2" xfId="2188"/>
    <cellStyle name="Normal 10 2 5 4 2 2" xfId="6288"/>
    <cellStyle name="Normal 10 2 5 4 2 3" xfId="10126"/>
    <cellStyle name="Normal 10 2 5 4 2 4" xfId="13932"/>
    <cellStyle name="Normal 10 2 5 4 2 5" xfId="17735"/>
    <cellStyle name="Normal 10 2 5 4 2 6" xfId="21519"/>
    <cellStyle name="Normal 10 2 5 4 2 7" xfId="25273"/>
    <cellStyle name="Normal 10 2 5 4 2 8" xfId="28951"/>
    <cellStyle name="Normal 10 2 5 4 3" xfId="3492"/>
    <cellStyle name="Normal 10 2 5 4 3 2" xfId="7591"/>
    <cellStyle name="Normal 10 2 5 4 3 3" xfId="11430"/>
    <cellStyle name="Normal 10 2 5 4 3 4" xfId="15234"/>
    <cellStyle name="Normal 10 2 5 4 3 5" xfId="19037"/>
    <cellStyle name="Normal 10 2 5 4 3 6" xfId="22810"/>
    <cellStyle name="Normal 10 2 5 4 3 7" xfId="26540"/>
    <cellStyle name="Normal 10 2 5 4 3 8" xfId="30202"/>
    <cellStyle name="Normal 10 2 5 4 4" xfId="4986"/>
    <cellStyle name="Normal 10 2 5 4 5" xfId="8823"/>
    <cellStyle name="Normal 10 2 5 4 6" xfId="12630"/>
    <cellStyle name="Normal 10 2 5 4 7" xfId="16434"/>
    <cellStyle name="Normal 10 2 5 4 8" xfId="20225"/>
    <cellStyle name="Normal 10 2 5 4 9" xfId="23986"/>
    <cellStyle name="Normal 10 2 5 5" xfId="1179"/>
    <cellStyle name="Normal 10 2 5 5 10" xfId="27975"/>
    <cellStyle name="Normal 10 2 5 5 2" xfId="2483"/>
    <cellStyle name="Normal 10 2 5 5 2 2" xfId="6583"/>
    <cellStyle name="Normal 10 2 5 5 2 3" xfId="10421"/>
    <cellStyle name="Normal 10 2 5 5 2 4" xfId="14227"/>
    <cellStyle name="Normal 10 2 5 5 2 5" xfId="18030"/>
    <cellStyle name="Normal 10 2 5 5 2 6" xfId="21814"/>
    <cellStyle name="Normal 10 2 5 5 2 7" xfId="25566"/>
    <cellStyle name="Normal 10 2 5 5 2 8" xfId="29244"/>
    <cellStyle name="Normal 10 2 5 5 3" xfId="3787"/>
    <cellStyle name="Normal 10 2 5 5 3 2" xfId="7886"/>
    <cellStyle name="Normal 10 2 5 5 3 3" xfId="11725"/>
    <cellStyle name="Normal 10 2 5 5 3 4" xfId="15529"/>
    <cellStyle name="Normal 10 2 5 5 3 5" xfId="19332"/>
    <cellStyle name="Normal 10 2 5 5 3 6" xfId="23105"/>
    <cellStyle name="Normal 10 2 5 5 3 7" xfId="26833"/>
    <cellStyle name="Normal 10 2 5 5 3 8" xfId="30495"/>
    <cellStyle name="Normal 10 2 5 5 4" xfId="5281"/>
    <cellStyle name="Normal 10 2 5 5 5" xfId="9118"/>
    <cellStyle name="Normal 10 2 5 5 6" xfId="12925"/>
    <cellStyle name="Normal 10 2 5 5 7" xfId="16729"/>
    <cellStyle name="Normal 10 2 5 5 8" xfId="20520"/>
    <cellStyle name="Normal 10 2 5 5 9" xfId="24281"/>
    <cellStyle name="Normal 10 2 5 6" xfId="1345"/>
    <cellStyle name="Normal 10 2 5 6 10" xfId="28141"/>
    <cellStyle name="Normal 10 2 5 6 2" xfId="2649"/>
    <cellStyle name="Normal 10 2 5 6 2 2" xfId="6749"/>
    <cellStyle name="Normal 10 2 5 6 2 3" xfId="10587"/>
    <cellStyle name="Normal 10 2 5 6 2 4" xfId="14393"/>
    <cellStyle name="Normal 10 2 5 6 2 5" xfId="18196"/>
    <cellStyle name="Normal 10 2 5 6 2 6" xfId="21980"/>
    <cellStyle name="Normal 10 2 5 6 2 7" xfId="25731"/>
    <cellStyle name="Normal 10 2 5 6 2 8" xfId="29409"/>
    <cellStyle name="Normal 10 2 5 6 3" xfId="3953"/>
    <cellStyle name="Normal 10 2 5 6 3 2" xfId="8052"/>
    <cellStyle name="Normal 10 2 5 6 3 3" xfId="11891"/>
    <cellStyle name="Normal 10 2 5 6 3 4" xfId="15695"/>
    <cellStyle name="Normal 10 2 5 6 3 5" xfId="19498"/>
    <cellStyle name="Normal 10 2 5 6 3 6" xfId="23271"/>
    <cellStyle name="Normal 10 2 5 6 3 7" xfId="26998"/>
    <cellStyle name="Normal 10 2 5 6 3 8" xfId="30660"/>
    <cellStyle name="Normal 10 2 5 6 4" xfId="5447"/>
    <cellStyle name="Normal 10 2 5 6 5" xfId="9284"/>
    <cellStyle name="Normal 10 2 5 6 6" xfId="13091"/>
    <cellStyle name="Normal 10 2 5 6 7" xfId="16895"/>
    <cellStyle name="Normal 10 2 5 6 8" xfId="20686"/>
    <cellStyle name="Normal 10 2 5 6 9" xfId="24447"/>
    <cellStyle name="Normal 10 2 5 7" xfId="1433"/>
    <cellStyle name="Normal 10 2 5 7 10" xfId="28229"/>
    <cellStyle name="Normal 10 2 5 7 2" xfId="2737"/>
    <cellStyle name="Normal 10 2 5 7 2 2" xfId="6837"/>
    <cellStyle name="Normal 10 2 5 7 2 3" xfId="10675"/>
    <cellStyle name="Normal 10 2 5 7 2 4" xfId="14481"/>
    <cellStyle name="Normal 10 2 5 7 2 5" xfId="18284"/>
    <cellStyle name="Normal 10 2 5 7 2 6" xfId="22068"/>
    <cellStyle name="Normal 10 2 5 7 2 7" xfId="25811"/>
    <cellStyle name="Normal 10 2 5 7 2 8" xfId="29489"/>
    <cellStyle name="Normal 10 2 5 7 3" xfId="4041"/>
    <cellStyle name="Normal 10 2 5 7 3 2" xfId="8140"/>
    <cellStyle name="Normal 10 2 5 7 3 3" xfId="11979"/>
    <cellStyle name="Normal 10 2 5 7 3 4" xfId="15783"/>
    <cellStyle name="Normal 10 2 5 7 3 5" xfId="19586"/>
    <cellStyle name="Normal 10 2 5 7 3 6" xfId="23359"/>
    <cellStyle name="Normal 10 2 5 7 3 7" xfId="27078"/>
    <cellStyle name="Normal 10 2 5 7 3 8" xfId="30740"/>
    <cellStyle name="Normal 10 2 5 7 4" xfId="5535"/>
    <cellStyle name="Normal 10 2 5 7 5" xfId="9372"/>
    <cellStyle name="Normal 10 2 5 7 6" xfId="13179"/>
    <cellStyle name="Normal 10 2 5 7 7" xfId="16983"/>
    <cellStyle name="Normal 10 2 5 7 8" xfId="20774"/>
    <cellStyle name="Normal 10 2 5 7 9" xfId="24535"/>
    <cellStyle name="Normal 10 2 5 8" xfId="1577"/>
    <cellStyle name="Normal 10 2 5 8 2" xfId="5677"/>
    <cellStyle name="Normal 10 2 5 8 3" xfId="9515"/>
    <cellStyle name="Normal 10 2 5 8 4" xfId="13321"/>
    <cellStyle name="Normal 10 2 5 8 5" xfId="17124"/>
    <cellStyle name="Normal 10 2 5 8 6" xfId="20908"/>
    <cellStyle name="Normal 10 2 5 8 7" xfId="24667"/>
    <cellStyle name="Normal 10 2 5 8 8" xfId="28345"/>
    <cellStyle name="Normal 10 2 5 9" xfId="2879"/>
    <cellStyle name="Normal 10 2 5 9 2" xfId="6978"/>
    <cellStyle name="Normal 10 2 5 9 3" xfId="10817"/>
    <cellStyle name="Normal 10 2 5 9 4" xfId="14621"/>
    <cellStyle name="Normal 10 2 5 9 5" xfId="18424"/>
    <cellStyle name="Normal 10 2 5 9 6" xfId="22198"/>
    <cellStyle name="Normal 10 2 5 9 7" xfId="25933"/>
    <cellStyle name="Normal 10 2 5 9 8" xfId="29596"/>
    <cellStyle name="Normal 10 2 6" xfId="492"/>
    <cellStyle name="Normal 10 2 6 10" xfId="27288"/>
    <cellStyle name="Normal 10 2 6 2" xfId="1796"/>
    <cellStyle name="Normal 10 2 6 2 2" xfId="5896"/>
    <cellStyle name="Normal 10 2 6 2 3" xfId="9734"/>
    <cellStyle name="Normal 10 2 6 2 4" xfId="13540"/>
    <cellStyle name="Normal 10 2 6 2 5" xfId="17343"/>
    <cellStyle name="Normal 10 2 6 2 6" xfId="21127"/>
    <cellStyle name="Normal 10 2 6 2 7" xfId="24883"/>
    <cellStyle name="Normal 10 2 6 2 8" xfId="28561"/>
    <cellStyle name="Normal 10 2 6 3" xfId="3100"/>
    <cellStyle name="Normal 10 2 6 3 2" xfId="7199"/>
    <cellStyle name="Normal 10 2 6 3 3" xfId="11038"/>
    <cellStyle name="Normal 10 2 6 3 4" xfId="14842"/>
    <cellStyle name="Normal 10 2 6 3 5" xfId="18645"/>
    <cellStyle name="Normal 10 2 6 3 6" xfId="22418"/>
    <cellStyle name="Normal 10 2 6 3 7" xfId="26150"/>
    <cellStyle name="Normal 10 2 6 3 8" xfId="29812"/>
    <cellStyle name="Normal 10 2 6 4" xfId="4594"/>
    <cellStyle name="Normal 10 2 6 5" xfId="8431"/>
    <cellStyle name="Normal 10 2 6 6" xfId="12238"/>
    <cellStyle name="Normal 10 2 6 7" xfId="16042"/>
    <cellStyle name="Normal 10 2 6 8" xfId="19833"/>
    <cellStyle name="Normal 10 2 6 9" xfId="23594"/>
    <cellStyle name="Normal 10 2 7" xfId="412"/>
    <cellStyle name="Normal 10 2 7 10" xfId="27208"/>
    <cellStyle name="Normal 10 2 7 2" xfId="1716"/>
    <cellStyle name="Normal 10 2 7 2 2" xfId="5816"/>
    <cellStyle name="Normal 10 2 7 2 3" xfId="9654"/>
    <cellStyle name="Normal 10 2 7 2 4" xfId="13460"/>
    <cellStyle name="Normal 10 2 7 2 5" xfId="17263"/>
    <cellStyle name="Normal 10 2 7 2 6" xfId="21047"/>
    <cellStyle name="Normal 10 2 7 2 7" xfId="24805"/>
    <cellStyle name="Normal 10 2 7 2 8" xfId="28483"/>
    <cellStyle name="Normal 10 2 7 3" xfId="3020"/>
    <cellStyle name="Normal 10 2 7 3 2" xfId="7119"/>
    <cellStyle name="Normal 10 2 7 3 3" xfId="10958"/>
    <cellStyle name="Normal 10 2 7 3 4" xfId="14762"/>
    <cellStyle name="Normal 10 2 7 3 5" xfId="18565"/>
    <cellStyle name="Normal 10 2 7 3 6" xfId="22338"/>
    <cellStyle name="Normal 10 2 7 3 7" xfId="26072"/>
    <cellStyle name="Normal 10 2 7 3 8" xfId="29734"/>
    <cellStyle name="Normal 10 2 7 4" xfId="4514"/>
    <cellStyle name="Normal 10 2 7 5" xfId="8351"/>
    <cellStyle name="Normal 10 2 7 6" xfId="12158"/>
    <cellStyle name="Normal 10 2 7 7" xfId="15962"/>
    <cellStyle name="Normal 10 2 7 8" xfId="19753"/>
    <cellStyle name="Normal 10 2 7 9" xfId="23514"/>
    <cellStyle name="Normal 10 2 8" xfId="524"/>
    <cellStyle name="Normal 10 2 8 10" xfId="27320"/>
    <cellStyle name="Normal 10 2 8 2" xfId="1828"/>
    <cellStyle name="Normal 10 2 8 2 2" xfId="5928"/>
    <cellStyle name="Normal 10 2 8 2 3" xfId="9766"/>
    <cellStyle name="Normal 10 2 8 2 4" xfId="13572"/>
    <cellStyle name="Normal 10 2 8 2 5" xfId="17375"/>
    <cellStyle name="Normal 10 2 8 2 6" xfId="21159"/>
    <cellStyle name="Normal 10 2 8 2 7" xfId="24915"/>
    <cellStyle name="Normal 10 2 8 2 8" xfId="28593"/>
    <cellStyle name="Normal 10 2 8 3" xfId="3132"/>
    <cellStyle name="Normal 10 2 8 3 2" xfId="7231"/>
    <cellStyle name="Normal 10 2 8 3 3" xfId="11070"/>
    <cellStyle name="Normal 10 2 8 3 4" xfId="14874"/>
    <cellStyle name="Normal 10 2 8 3 5" xfId="18677"/>
    <cellStyle name="Normal 10 2 8 3 6" xfId="22450"/>
    <cellStyle name="Normal 10 2 8 3 7" xfId="26182"/>
    <cellStyle name="Normal 10 2 8 3 8" xfId="29844"/>
    <cellStyle name="Normal 10 2 8 4" xfId="4626"/>
    <cellStyle name="Normal 10 2 8 5" xfId="8463"/>
    <cellStyle name="Normal 10 2 8 6" xfId="12270"/>
    <cellStyle name="Normal 10 2 8 7" xfId="16074"/>
    <cellStyle name="Normal 10 2 8 8" xfId="19865"/>
    <cellStyle name="Normal 10 2 8 9" xfId="23626"/>
    <cellStyle name="Normal 10 2 9" xfId="1175"/>
    <cellStyle name="Normal 10 2 9 10" xfId="27971"/>
    <cellStyle name="Normal 10 2 9 2" xfId="2479"/>
    <cellStyle name="Normal 10 2 9 2 2" xfId="6579"/>
    <cellStyle name="Normal 10 2 9 2 3" xfId="10417"/>
    <cellStyle name="Normal 10 2 9 2 4" xfId="14223"/>
    <cellStyle name="Normal 10 2 9 2 5" xfId="18026"/>
    <cellStyle name="Normal 10 2 9 2 6" xfId="21810"/>
    <cellStyle name="Normal 10 2 9 2 7" xfId="25562"/>
    <cellStyle name="Normal 10 2 9 2 8" xfId="29240"/>
    <cellStyle name="Normal 10 2 9 3" xfId="3783"/>
    <cellStyle name="Normal 10 2 9 3 2" xfId="7882"/>
    <cellStyle name="Normal 10 2 9 3 3" xfId="11721"/>
    <cellStyle name="Normal 10 2 9 3 4" xfId="15525"/>
    <cellStyle name="Normal 10 2 9 3 5" xfId="19328"/>
    <cellStyle name="Normal 10 2 9 3 6" xfId="23101"/>
    <cellStyle name="Normal 10 2 9 3 7" xfId="26829"/>
    <cellStyle name="Normal 10 2 9 3 8" xfId="30491"/>
    <cellStyle name="Normal 10 2 9 4" xfId="5277"/>
    <cellStyle name="Normal 10 2 9 5" xfId="9114"/>
    <cellStyle name="Normal 10 2 9 6" xfId="12921"/>
    <cellStyle name="Normal 10 2 9 7" xfId="16725"/>
    <cellStyle name="Normal 10 2 9 8" xfId="20516"/>
    <cellStyle name="Normal 10 2 9 9" xfId="24277"/>
    <cellStyle name="Normal 10 3" xfId="129"/>
    <cellStyle name="Normal 10 3 10" xfId="1319"/>
    <cellStyle name="Normal 10 3 10 10" xfId="28115"/>
    <cellStyle name="Normal 10 3 10 2" xfId="2623"/>
    <cellStyle name="Normal 10 3 10 2 2" xfId="6723"/>
    <cellStyle name="Normal 10 3 10 2 3" xfId="10561"/>
    <cellStyle name="Normal 10 3 10 2 4" xfId="14367"/>
    <cellStyle name="Normal 10 3 10 2 5" xfId="18170"/>
    <cellStyle name="Normal 10 3 10 2 6" xfId="21954"/>
    <cellStyle name="Normal 10 3 10 2 7" xfId="25706"/>
    <cellStyle name="Normal 10 3 10 2 8" xfId="29384"/>
    <cellStyle name="Normal 10 3 10 3" xfId="3927"/>
    <cellStyle name="Normal 10 3 10 3 2" xfId="8026"/>
    <cellStyle name="Normal 10 3 10 3 3" xfId="11865"/>
    <cellStyle name="Normal 10 3 10 3 4" xfId="15669"/>
    <cellStyle name="Normal 10 3 10 3 5" xfId="19472"/>
    <cellStyle name="Normal 10 3 10 3 6" xfId="23245"/>
    <cellStyle name="Normal 10 3 10 3 7" xfId="26973"/>
    <cellStyle name="Normal 10 3 10 3 8" xfId="30635"/>
    <cellStyle name="Normal 10 3 10 4" xfId="5421"/>
    <cellStyle name="Normal 10 3 10 5" xfId="9258"/>
    <cellStyle name="Normal 10 3 10 6" xfId="13065"/>
    <cellStyle name="Normal 10 3 10 7" xfId="16869"/>
    <cellStyle name="Normal 10 3 10 8" xfId="20660"/>
    <cellStyle name="Normal 10 3 10 9" xfId="24421"/>
    <cellStyle name="Normal 10 3 11" xfId="1198"/>
    <cellStyle name="Normal 10 3 11 10" xfId="27994"/>
    <cellStyle name="Normal 10 3 11 2" xfId="2502"/>
    <cellStyle name="Normal 10 3 11 2 2" xfId="6602"/>
    <cellStyle name="Normal 10 3 11 2 3" xfId="10440"/>
    <cellStyle name="Normal 10 3 11 2 4" xfId="14246"/>
    <cellStyle name="Normal 10 3 11 2 5" xfId="18049"/>
    <cellStyle name="Normal 10 3 11 2 6" xfId="21833"/>
    <cellStyle name="Normal 10 3 11 2 7" xfId="25585"/>
    <cellStyle name="Normal 10 3 11 2 8" xfId="29263"/>
    <cellStyle name="Normal 10 3 11 3" xfId="3806"/>
    <cellStyle name="Normal 10 3 11 3 2" xfId="7905"/>
    <cellStyle name="Normal 10 3 11 3 3" xfId="11744"/>
    <cellStyle name="Normal 10 3 11 3 4" xfId="15548"/>
    <cellStyle name="Normal 10 3 11 3 5" xfId="19351"/>
    <cellStyle name="Normal 10 3 11 3 6" xfId="23124"/>
    <cellStyle name="Normal 10 3 11 3 7" xfId="26852"/>
    <cellStyle name="Normal 10 3 11 3 8" xfId="30514"/>
    <cellStyle name="Normal 10 3 11 4" xfId="5300"/>
    <cellStyle name="Normal 10 3 11 5" xfId="9137"/>
    <cellStyle name="Normal 10 3 11 6" xfId="12944"/>
    <cellStyle name="Normal 10 3 11 7" xfId="16748"/>
    <cellStyle name="Normal 10 3 11 8" xfId="20539"/>
    <cellStyle name="Normal 10 3 11 9" xfId="24300"/>
    <cellStyle name="Normal 10 3 12" xfId="1508"/>
    <cellStyle name="Normal 10 3 12 2" xfId="5610"/>
    <cellStyle name="Normal 10 3 12 3" xfId="9447"/>
    <cellStyle name="Normal 10 3 12 4" xfId="13254"/>
    <cellStyle name="Normal 10 3 12 5" xfId="17058"/>
    <cellStyle name="Normal 10 3 12 6" xfId="20849"/>
    <cellStyle name="Normal 10 3 12 7" xfId="24609"/>
    <cellStyle name="Normal 10 3 12 8" xfId="28303"/>
    <cellStyle name="Normal 10 3 13" xfId="2812"/>
    <cellStyle name="Normal 10 3 13 2" xfId="6912"/>
    <cellStyle name="Normal 10 3 13 3" xfId="10750"/>
    <cellStyle name="Normal 10 3 13 4" xfId="14556"/>
    <cellStyle name="Normal 10 3 13 5" xfId="18359"/>
    <cellStyle name="Normal 10 3 13 6" xfId="22143"/>
    <cellStyle name="Normal 10 3 13 7" xfId="25878"/>
    <cellStyle name="Normal 10 3 13 8" xfId="29556"/>
    <cellStyle name="Normal 10 3 14" xfId="4234"/>
    <cellStyle name="Normal 10 3 15" xfId="4221"/>
    <cellStyle name="Normal 10 3 16" xfId="12073"/>
    <cellStyle name="Normal 10 3 17" xfId="15877"/>
    <cellStyle name="Normal 10 3 18" xfId="19678"/>
    <cellStyle name="Normal 10 3 19" xfId="23442"/>
    <cellStyle name="Normal 10 3 2" xfId="197"/>
    <cellStyle name="Normal 10 3 2 10" xfId="1438"/>
    <cellStyle name="Normal 10 3 2 10 10" xfId="28234"/>
    <cellStyle name="Normal 10 3 2 10 2" xfId="2742"/>
    <cellStyle name="Normal 10 3 2 10 2 2" xfId="6842"/>
    <cellStyle name="Normal 10 3 2 10 2 3" xfId="10680"/>
    <cellStyle name="Normal 10 3 2 10 2 4" xfId="14486"/>
    <cellStyle name="Normal 10 3 2 10 2 5" xfId="18289"/>
    <cellStyle name="Normal 10 3 2 10 2 6" xfId="22073"/>
    <cellStyle name="Normal 10 3 2 10 2 7" xfId="25816"/>
    <cellStyle name="Normal 10 3 2 10 2 8" xfId="29494"/>
    <cellStyle name="Normal 10 3 2 10 3" xfId="4046"/>
    <cellStyle name="Normal 10 3 2 10 3 2" xfId="8145"/>
    <cellStyle name="Normal 10 3 2 10 3 3" xfId="11984"/>
    <cellStyle name="Normal 10 3 2 10 3 4" xfId="15788"/>
    <cellStyle name="Normal 10 3 2 10 3 5" xfId="19591"/>
    <cellStyle name="Normal 10 3 2 10 3 6" xfId="23364"/>
    <cellStyle name="Normal 10 3 2 10 3 7" xfId="27083"/>
    <cellStyle name="Normal 10 3 2 10 3 8" xfId="30745"/>
    <cellStyle name="Normal 10 3 2 10 4" xfId="5540"/>
    <cellStyle name="Normal 10 3 2 10 5" xfId="9377"/>
    <cellStyle name="Normal 10 3 2 10 6" xfId="13184"/>
    <cellStyle name="Normal 10 3 2 10 7" xfId="16988"/>
    <cellStyle name="Normal 10 3 2 10 8" xfId="20779"/>
    <cellStyle name="Normal 10 3 2 10 9" xfId="24540"/>
    <cellStyle name="Normal 10 3 2 11" xfId="1531"/>
    <cellStyle name="Normal 10 3 2 11 2" xfId="5633"/>
    <cellStyle name="Normal 10 3 2 11 3" xfId="9470"/>
    <cellStyle name="Normal 10 3 2 11 4" xfId="13277"/>
    <cellStyle name="Normal 10 3 2 11 5" xfId="17081"/>
    <cellStyle name="Normal 10 3 2 11 6" xfId="20872"/>
    <cellStyle name="Normal 10 3 2 11 7" xfId="24632"/>
    <cellStyle name="Normal 10 3 2 11 8" xfId="28326"/>
    <cellStyle name="Normal 10 3 2 12" xfId="2835"/>
    <cellStyle name="Normal 10 3 2 12 2" xfId="6935"/>
    <cellStyle name="Normal 10 3 2 12 3" xfId="10773"/>
    <cellStyle name="Normal 10 3 2 12 4" xfId="14579"/>
    <cellStyle name="Normal 10 3 2 12 5" xfId="18382"/>
    <cellStyle name="Normal 10 3 2 12 6" xfId="22166"/>
    <cellStyle name="Normal 10 3 2 12 7" xfId="25901"/>
    <cellStyle name="Normal 10 3 2 12 8" xfId="29579"/>
    <cellStyle name="Normal 10 3 2 13" xfId="4300"/>
    <cellStyle name="Normal 10 3 2 14" xfId="4481"/>
    <cellStyle name="Normal 10 3 2 15" xfId="9503"/>
    <cellStyle name="Normal 10 3 2 16" xfId="13310"/>
    <cellStyle name="Normal 10 3 2 17" xfId="17113"/>
    <cellStyle name="Normal 10 3 2 18" xfId="20901"/>
    <cellStyle name="Normal 10 3 2 19" xfId="24661"/>
    <cellStyle name="Normal 10 3 2 2" xfId="314"/>
    <cellStyle name="Normal 10 3 2 2 10" xfId="4417"/>
    <cellStyle name="Normal 10 3 2 2 11" xfId="8253"/>
    <cellStyle name="Normal 10 3 2 2 12" xfId="4254"/>
    <cellStyle name="Normal 10 3 2 2 13" xfId="4124"/>
    <cellStyle name="Normal 10 3 2 2 14" xfId="8338"/>
    <cellStyle name="Normal 10 3 2 2 15" xfId="12145"/>
    <cellStyle name="Normal 10 3 2 2 16" xfId="15949"/>
    <cellStyle name="Normal 10 3 2 2 2" xfId="644"/>
    <cellStyle name="Normal 10 3 2 2 2 10" xfId="27440"/>
    <cellStyle name="Normal 10 3 2 2 2 2" xfId="1948"/>
    <cellStyle name="Normal 10 3 2 2 2 2 2" xfId="6048"/>
    <cellStyle name="Normal 10 3 2 2 2 2 3" xfId="9886"/>
    <cellStyle name="Normal 10 3 2 2 2 2 4" xfId="13692"/>
    <cellStyle name="Normal 10 3 2 2 2 2 5" xfId="17495"/>
    <cellStyle name="Normal 10 3 2 2 2 2 6" xfId="21279"/>
    <cellStyle name="Normal 10 3 2 2 2 2 7" xfId="25034"/>
    <cellStyle name="Normal 10 3 2 2 2 2 8" xfId="28712"/>
    <cellStyle name="Normal 10 3 2 2 2 3" xfId="3252"/>
    <cellStyle name="Normal 10 3 2 2 2 3 2" xfId="7351"/>
    <cellStyle name="Normal 10 3 2 2 2 3 3" xfId="11190"/>
    <cellStyle name="Normal 10 3 2 2 2 3 4" xfId="14994"/>
    <cellStyle name="Normal 10 3 2 2 2 3 5" xfId="18797"/>
    <cellStyle name="Normal 10 3 2 2 2 3 6" xfId="22570"/>
    <cellStyle name="Normal 10 3 2 2 2 3 7" xfId="26301"/>
    <cellStyle name="Normal 10 3 2 2 2 3 8" xfId="29963"/>
    <cellStyle name="Normal 10 3 2 2 2 4" xfId="4746"/>
    <cellStyle name="Normal 10 3 2 2 2 5" xfId="8583"/>
    <cellStyle name="Normal 10 3 2 2 2 6" xfId="12390"/>
    <cellStyle name="Normal 10 3 2 2 2 7" xfId="16194"/>
    <cellStyle name="Normal 10 3 2 2 2 8" xfId="19985"/>
    <cellStyle name="Normal 10 3 2 2 2 9" xfId="23746"/>
    <cellStyle name="Normal 10 3 2 2 3" xfId="797"/>
    <cellStyle name="Normal 10 3 2 2 3 10" xfId="27593"/>
    <cellStyle name="Normal 10 3 2 2 3 2" xfId="2101"/>
    <cellStyle name="Normal 10 3 2 2 3 2 2" xfId="6201"/>
    <cellStyle name="Normal 10 3 2 2 3 2 3" xfId="10039"/>
    <cellStyle name="Normal 10 3 2 2 3 2 4" xfId="13845"/>
    <cellStyle name="Normal 10 3 2 2 3 2 5" xfId="17648"/>
    <cellStyle name="Normal 10 3 2 2 3 2 6" xfId="21432"/>
    <cellStyle name="Normal 10 3 2 2 3 2 7" xfId="25186"/>
    <cellStyle name="Normal 10 3 2 2 3 2 8" xfId="28864"/>
    <cellStyle name="Normal 10 3 2 2 3 3" xfId="3405"/>
    <cellStyle name="Normal 10 3 2 2 3 3 2" xfId="7504"/>
    <cellStyle name="Normal 10 3 2 2 3 3 3" xfId="11343"/>
    <cellStyle name="Normal 10 3 2 2 3 3 4" xfId="15147"/>
    <cellStyle name="Normal 10 3 2 2 3 3 5" xfId="18950"/>
    <cellStyle name="Normal 10 3 2 2 3 3 6" xfId="22723"/>
    <cellStyle name="Normal 10 3 2 2 3 3 7" xfId="26453"/>
    <cellStyle name="Normal 10 3 2 2 3 3 8" xfId="30115"/>
    <cellStyle name="Normal 10 3 2 2 3 4" xfId="4899"/>
    <cellStyle name="Normal 10 3 2 2 3 5" xfId="8736"/>
    <cellStyle name="Normal 10 3 2 2 3 6" xfId="12543"/>
    <cellStyle name="Normal 10 3 2 2 3 7" xfId="16347"/>
    <cellStyle name="Normal 10 3 2 2 3 8" xfId="20138"/>
    <cellStyle name="Normal 10 3 2 2 3 9" xfId="23899"/>
    <cellStyle name="Normal 10 3 2 2 4" xfId="955"/>
    <cellStyle name="Normal 10 3 2 2 4 10" xfId="27751"/>
    <cellStyle name="Normal 10 3 2 2 4 2" xfId="2259"/>
    <cellStyle name="Normal 10 3 2 2 4 2 2" xfId="6359"/>
    <cellStyle name="Normal 10 3 2 2 4 2 3" xfId="10197"/>
    <cellStyle name="Normal 10 3 2 2 4 2 4" xfId="14003"/>
    <cellStyle name="Normal 10 3 2 2 4 2 5" xfId="17806"/>
    <cellStyle name="Normal 10 3 2 2 4 2 6" xfId="21590"/>
    <cellStyle name="Normal 10 3 2 2 4 2 7" xfId="25344"/>
    <cellStyle name="Normal 10 3 2 2 4 2 8" xfId="29022"/>
    <cellStyle name="Normal 10 3 2 2 4 3" xfId="3563"/>
    <cellStyle name="Normal 10 3 2 2 4 3 2" xfId="7662"/>
    <cellStyle name="Normal 10 3 2 2 4 3 3" xfId="11501"/>
    <cellStyle name="Normal 10 3 2 2 4 3 4" xfId="15305"/>
    <cellStyle name="Normal 10 3 2 2 4 3 5" xfId="19108"/>
    <cellStyle name="Normal 10 3 2 2 4 3 6" xfId="22881"/>
    <cellStyle name="Normal 10 3 2 2 4 3 7" xfId="26611"/>
    <cellStyle name="Normal 10 3 2 2 4 3 8" xfId="30273"/>
    <cellStyle name="Normal 10 3 2 2 4 4" xfId="5057"/>
    <cellStyle name="Normal 10 3 2 2 4 5" xfId="8894"/>
    <cellStyle name="Normal 10 3 2 2 4 6" xfId="12701"/>
    <cellStyle name="Normal 10 3 2 2 4 7" xfId="16505"/>
    <cellStyle name="Normal 10 3 2 2 4 8" xfId="20296"/>
    <cellStyle name="Normal 10 3 2 2 4 9" xfId="24057"/>
    <cellStyle name="Normal 10 3 2 2 5" xfId="1088"/>
    <cellStyle name="Normal 10 3 2 2 5 10" xfId="27884"/>
    <cellStyle name="Normal 10 3 2 2 5 2" xfId="2392"/>
    <cellStyle name="Normal 10 3 2 2 5 2 2" xfId="6492"/>
    <cellStyle name="Normal 10 3 2 2 5 2 3" xfId="10330"/>
    <cellStyle name="Normal 10 3 2 2 5 2 4" xfId="14136"/>
    <cellStyle name="Normal 10 3 2 2 5 2 5" xfId="17939"/>
    <cellStyle name="Normal 10 3 2 2 5 2 6" xfId="21723"/>
    <cellStyle name="Normal 10 3 2 2 5 2 7" xfId="25475"/>
    <cellStyle name="Normal 10 3 2 2 5 2 8" xfId="29153"/>
    <cellStyle name="Normal 10 3 2 2 5 3" xfId="3696"/>
    <cellStyle name="Normal 10 3 2 2 5 3 2" xfId="7795"/>
    <cellStyle name="Normal 10 3 2 2 5 3 3" xfId="11634"/>
    <cellStyle name="Normal 10 3 2 2 5 3 4" xfId="15438"/>
    <cellStyle name="Normal 10 3 2 2 5 3 5" xfId="19241"/>
    <cellStyle name="Normal 10 3 2 2 5 3 6" xfId="23014"/>
    <cellStyle name="Normal 10 3 2 2 5 3 7" xfId="26742"/>
    <cellStyle name="Normal 10 3 2 2 5 3 8" xfId="30404"/>
    <cellStyle name="Normal 10 3 2 2 5 4" xfId="5190"/>
    <cellStyle name="Normal 10 3 2 2 5 5" xfId="9027"/>
    <cellStyle name="Normal 10 3 2 2 5 6" xfId="12834"/>
    <cellStyle name="Normal 10 3 2 2 5 7" xfId="16638"/>
    <cellStyle name="Normal 10 3 2 2 5 8" xfId="20429"/>
    <cellStyle name="Normal 10 3 2 2 5 9" xfId="24190"/>
    <cellStyle name="Normal 10 3 2 2 6" xfId="1390"/>
    <cellStyle name="Normal 10 3 2 2 6 10" xfId="28186"/>
    <cellStyle name="Normal 10 3 2 2 6 2" xfId="2694"/>
    <cellStyle name="Normal 10 3 2 2 6 2 2" xfId="6794"/>
    <cellStyle name="Normal 10 3 2 2 6 2 3" xfId="10632"/>
    <cellStyle name="Normal 10 3 2 2 6 2 4" xfId="14438"/>
    <cellStyle name="Normal 10 3 2 2 6 2 5" xfId="18241"/>
    <cellStyle name="Normal 10 3 2 2 6 2 6" xfId="22025"/>
    <cellStyle name="Normal 10 3 2 2 6 2 7" xfId="25772"/>
    <cellStyle name="Normal 10 3 2 2 6 2 8" xfId="29450"/>
    <cellStyle name="Normal 10 3 2 2 6 3" xfId="3998"/>
    <cellStyle name="Normal 10 3 2 2 6 3 2" xfId="8097"/>
    <cellStyle name="Normal 10 3 2 2 6 3 3" xfId="11936"/>
    <cellStyle name="Normal 10 3 2 2 6 3 4" xfId="15740"/>
    <cellStyle name="Normal 10 3 2 2 6 3 5" xfId="19543"/>
    <cellStyle name="Normal 10 3 2 2 6 3 6" xfId="23316"/>
    <cellStyle name="Normal 10 3 2 2 6 3 7" xfId="27039"/>
    <cellStyle name="Normal 10 3 2 2 6 3 8" xfId="30701"/>
    <cellStyle name="Normal 10 3 2 2 6 4" xfId="5492"/>
    <cellStyle name="Normal 10 3 2 2 6 5" xfId="9329"/>
    <cellStyle name="Normal 10 3 2 2 6 6" xfId="13136"/>
    <cellStyle name="Normal 10 3 2 2 6 7" xfId="16940"/>
    <cellStyle name="Normal 10 3 2 2 6 8" xfId="20731"/>
    <cellStyle name="Normal 10 3 2 2 6 9" xfId="24492"/>
    <cellStyle name="Normal 10 3 2 2 7" xfId="711"/>
    <cellStyle name="Normal 10 3 2 2 7 10" xfId="27507"/>
    <cellStyle name="Normal 10 3 2 2 7 2" xfId="2015"/>
    <cellStyle name="Normal 10 3 2 2 7 2 2" xfId="6115"/>
    <cellStyle name="Normal 10 3 2 2 7 2 3" xfId="9953"/>
    <cellStyle name="Normal 10 3 2 2 7 2 4" xfId="13759"/>
    <cellStyle name="Normal 10 3 2 2 7 2 5" xfId="17562"/>
    <cellStyle name="Normal 10 3 2 2 7 2 6" xfId="21346"/>
    <cellStyle name="Normal 10 3 2 2 7 2 7" xfId="25101"/>
    <cellStyle name="Normal 10 3 2 2 7 2 8" xfId="28779"/>
    <cellStyle name="Normal 10 3 2 2 7 3" xfId="3319"/>
    <cellStyle name="Normal 10 3 2 2 7 3 2" xfId="7418"/>
    <cellStyle name="Normal 10 3 2 2 7 3 3" xfId="11257"/>
    <cellStyle name="Normal 10 3 2 2 7 3 4" xfId="15061"/>
    <cellStyle name="Normal 10 3 2 2 7 3 5" xfId="18864"/>
    <cellStyle name="Normal 10 3 2 2 7 3 6" xfId="22637"/>
    <cellStyle name="Normal 10 3 2 2 7 3 7" xfId="26368"/>
    <cellStyle name="Normal 10 3 2 2 7 3 8" xfId="30030"/>
    <cellStyle name="Normal 10 3 2 2 7 4" xfId="4813"/>
    <cellStyle name="Normal 10 3 2 2 7 5" xfId="8650"/>
    <cellStyle name="Normal 10 3 2 2 7 6" xfId="12457"/>
    <cellStyle name="Normal 10 3 2 2 7 7" xfId="16261"/>
    <cellStyle name="Normal 10 3 2 2 7 8" xfId="20052"/>
    <cellStyle name="Normal 10 3 2 2 7 9" xfId="23813"/>
    <cellStyle name="Normal 10 3 2 2 8" xfId="1648"/>
    <cellStyle name="Normal 10 3 2 2 8 2" xfId="5748"/>
    <cellStyle name="Normal 10 3 2 2 8 3" xfId="9586"/>
    <cellStyle name="Normal 10 3 2 2 8 4" xfId="13392"/>
    <cellStyle name="Normal 10 3 2 2 8 5" xfId="17195"/>
    <cellStyle name="Normal 10 3 2 2 8 6" xfId="20979"/>
    <cellStyle name="Normal 10 3 2 2 8 7" xfId="24738"/>
    <cellStyle name="Normal 10 3 2 2 8 8" xfId="28416"/>
    <cellStyle name="Normal 10 3 2 2 9" xfId="2950"/>
    <cellStyle name="Normal 10 3 2 2 9 2" xfId="7049"/>
    <cellStyle name="Normal 10 3 2 2 9 3" xfId="10888"/>
    <cellStyle name="Normal 10 3 2 2 9 4" xfId="14692"/>
    <cellStyle name="Normal 10 3 2 2 9 5" xfId="18495"/>
    <cellStyle name="Normal 10 3 2 2 9 6" xfId="22269"/>
    <cellStyle name="Normal 10 3 2 2 9 7" xfId="26004"/>
    <cellStyle name="Normal 10 3 2 2 9 8" xfId="29667"/>
    <cellStyle name="Normal 10 3 2 3" xfId="341"/>
    <cellStyle name="Normal 10 3 2 3 10" xfId="4444"/>
    <cellStyle name="Normal 10 3 2 3 11" xfId="8280"/>
    <cellStyle name="Normal 10 3 2 3 12" xfId="12088"/>
    <cellStyle name="Normal 10 3 2 3 13" xfId="15892"/>
    <cellStyle name="Normal 10 3 2 3 14" xfId="19692"/>
    <cellStyle name="Normal 10 3 2 3 15" xfId="23455"/>
    <cellStyle name="Normal 10 3 2 3 16" xfId="27165"/>
    <cellStyle name="Normal 10 3 2 3 2" xfId="671"/>
    <cellStyle name="Normal 10 3 2 3 2 10" xfId="27467"/>
    <cellStyle name="Normal 10 3 2 3 2 2" xfId="1975"/>
    <cellStyle name="Normal 10 3 2 3 2 2 2" xfId="6075"/>
    <cellStyle name="Normal 10 3 2 3 2 2 3" xfId="9913"/>
    <cellStyle name="Normal 10 3 2 3 2 2 4" xfId="13719"/>
    <cellStyle name="Normal 10 3 2 3 2 2 5" xfId="17522"/>
    <cellStyle name="Normal 10 3 2 3 2 2 6" xfId="21306"/>
    <cellStyle name="Normal 10 3 2 3 2 2 7" xfId="25061"/>
    <cellStyle name="Normal 10 3 2 3 2 2 8" xfId="28739"/>
    <cellStyle name="Normal 10 3 2 3 2 3" xfId="3279"/>
    <cellStyle name="Normal 10 3 2 3 2 3 2" xfId="7378"/>
    <cellStyle name="Normal 10 3 2 3 2 3 3" xfId="11217"/>
    <cellStyle name="Normal 10 3 2 3 2 3 4" xfId="15021"/>
    <cellStyle name="Normal 10 3 2 3 2 3 5" xfId="18824"/>
    <cellStyle name="Normal 10 3 2 3 2 3 6" xfId="22597"/>
    <cellStyle name="Normal 10 3 2 3 2 3 7" xfId="26328"/>
    <cellStyle name="Normal 10 3 2 3 2 3 8" xfId="29990"/>
    <cellStyle name="Normal 10 3 2 3 2 4" xfId="4773"/>
    <cellStyle name="Normal 10 3 2 3 2 5" xfId="8610"/>
    <cellStyle name="Normal 10 3 2 3 2 6" xfId="12417"/>
    <cellStyle name="Normal 10 3 2 3 2 7" xfId="16221"/>
    <cellStyle name="Normal 10 3 2 3 2 8" xfId="20012"/>
    <cellStyle name="Normal 10 3 2 3 2 9" xfId="23773"/>
    <cellStyle name="Normal 10 3 2 3 3" xfId="824"/>
    <cellStyle name="Normal 10 3 2 3 3 10" xfId="27620"/>
    <cellStyle name="Normal 10 3 2 3 3 2" xfId="2128"/>
    <cellStyle name="Normal 10 3 2 3 3 2 2" xfId="6228"/>
    <cellStyle name="Normal 10 3 2 3 3 2 3" xfId="10066"/>
    <cellStyle name="Normal 10 3 2 3 3 2 4" xfId="13872"/>
    <cellStyle name="Normal 10 3 2 3 3 2 5" xfId="17675"/>
    <cellStyle name="Normal 10 3 2 3 3 2 6" xfId="21459"/>
    <cellStyle name="Normal 10 3 2 3 3 2 7" xfId="25213"/>
    <cellStyle name="Normal 10 3 2 3 3 2 8" xfId="28891"/>
    <cellStyle name="Normal 10 3 2 3 3 3" xfId="3432"/>
    <cellStyle name="Normal 10 3 2 3 3 3 2" xfId="7531"/>
    <cellStyle name="Normal 10 3 2 3 3 3 3" xfId="11370"/>
    <cellStyle name="Normal 10 3 2 3 3 3 4" xfId="15174"/>
    <cellStyle name="Normal 10 3 2 3 3 3 5" xfId="18977"/>
    <cellStyle name="Normal 10 3 2 3 3 3 6" xfId="22750"/>
    <cellStyle name="Normal 10 3 2 3 3 3 7" xfId="26480"/>
    <cellStyle name="Normal 10 3 2 3 3 3 8" xfId="30142"/>
    <cellStyle name="Normal 10 3 2 3 3 4" xfId="4926"/>
    <cellStyle name="Normal 10 3 2 3 3 5" xfId="8763"/>
    <cellStyle name="Normal 10 3 2 3 3 6" xfId="12570"/>
    <cellStyle name="Normal 10 3 2 3 3 7" xfId="16374"/>
    <cellStyle name="Normal 10 3 2 3 3 8" xfId="20165"/>
    <cellStyle name="Normal 10 3 2 3 3 9" xfId="23926"/>
    <cellStyle name="Normal 10 3 2 3 4" xfId="982"/>
    <cellStyle name="Normal 10 3 2 3 4 10" xfId="27778"/>
    <cellStyle name="Normal 10 3 2 3 4 2" xfId="2286"/>
    <cellStyle name="Normal 10 3 2 3 4 2 2" xfId="6386"/>
    <cellStyle name="Normal 10 3 2 3 4 2 3" xfId="10224"/>
    <cellStyle name="Normal 10 3 2 3 4 2 4" xfId="14030"/>
    <cellStyle name="Normal 10 3 2 3 4 2 5" xfId="17833"/>
    <cellStyle name="Normal 10 3 2 3 4 2 6" xfId="21617"/>
    <cellStyle name="Normal 10 3 2 3 4 2 7" xfId="25371"/>
    <cellStyle name="Normal 10 3 2 3 4 2 8" xfId="29049"/>
    <cellStyle name="Normal 10 3 2 3 4 3" xfId="3590"/>
    <cellStyle name="Normal 10 3 2 3 4 3 2" xfId="7689"/>
    <cellStyle name="Normal 10 3 2 3 4 3 3" xfId="11528"/>
    <cellStyle name="Normal 10 3 2 3 4 3 4" xfId="15332"/>
    <cellStyle name="Normal 10 3 2 3 4 3 5" xfId="19135"/>
    <cellStyle name="Normal 10 3 2 3 4 3 6" xfId="22908"/>
    <cellStyle name="Normal 10 3 2 3 4 3 7" xfId="26638"/>
    <cellStyle name="Normal 10 3 2 3 4 3 8" xfId="30300"/>
    <cellStyle name="Normal 10 3 2 3 4 4" xfId="5084"/>
    <cellStyle name="Normal 10 3 2 3 4 5" xfId="8921"/>
    <cellStyle name="Normal 10 3 2 3 4 6" xfId="12728"/>
    <cellStyle name="Normal 10 3 2 3 4 7" xfId="16532"/>
    <cellStyle name="Normal 10 3 2 3 4 8" xfId="20323"/>
    <cellStyle name="Normal 10 3 2 3 4 9" xfId="24084"/>
    <cellStyle name="Normal 10 3 2 3 5" xfId="1203"/>
    <cellStyle name="Normal 10 3 2 3 5 10" xfId="27999"/>
    <cellStyle name="Normal 10 3 2 3 5 2" xfId="2507"/>
    <cellStyle name="Normal 10 3 2 3 5 2 2" xfId="6607"/>
    <cellStyle name="Normal 10 3 2 3 5 2 3" xfId="10445"/>
    <cellStyle name="Normal 10 3 2 3 5 2 4" xfId="14251"/>
    <cellStyle name="Normal 10 3 2 3 5 2 5" xfId="18054"/>
    <cellStyle name="Normal 10 3 2 3 5 2 6" xfId="21838"/>
    <cellStyle name="Normal 10 3 2 3 5 2 7" xfId="25590"/>
    <cellStyle name="Normal 10 3 2 3 5 2 8" xfId="29268"/>
    <cellStyle name="Normal 10 3 2 3 5 3" xfId="3811"/>
    <cellStyle name="Normal 10 3 2 3 5 3 2" xfId="7910"/>
    <cellStyle name="Normal 10 3 2 3 5 3 3" xfId="11749"/>
    <cellStyle name="Normal 10 3 2 3 5 3 4" xfId="15553"/>
    <cellStyle name="Normal 10 3 2 3 5 3 5" xfId="19356"/>
    <cellStyle name="Normal 10 3 2 3 5 3 6" xfId="23129"/>
    <cellStyle name="Normal 10 3 2 3 5 3 7" xfId="26857"/>
    <cellStyle name="Normal 10 3 2 3 5 3 8" xfId="30519"/>
    <cellStyle name="Normal 10 3 2 3 5 4" xfId="5305"/>
    <cellStyle name="Normal 10 3 2 3 5 5" xfId="9142"/>
    <cellStyle name="Normal 10 3 2 3 5 6" xfId="12949"/>
    <cellStyle name="Normal 10 3 2 3 5 7" xfId="16753"/>
    <cellStyle name="Normal 10 3 2 3 5 8" xfId="20544"/>
    <cellStyle name="Normal 10 3 2 3 5 9" xfId="24305"/>
    <cellStyle name="Normal 10 3 2 3 6" xfId="1351"/>
    <cellStyle name="Normal 10 3 2 3 6 10" xfId="28147"/>
    <cellStyle name="Normal 10 3 2 3 6 2" xfId="2655"/>
    <cellStyle name="Normal 10 3 2 3 6 2 2" xfId="6755"/>
    <cellStyle name="Normal 10 3 2 3 6 2 3" xfId="10593"/>
    <cellStyle name="Normal 10 3 2 3 6 2 4" xfId="14399"/>
    <cellStyle name="Normal 10 3 2 3 6 2 5" xfId="18202"/>
    <cellStyle name="Normal 10 3 2 3 6 2 6" xfId="21986"/>
    <cellStyle name="Normal 10 3 2 3 6 2 7" xfId="25736"/>
    <cellStyle name="Normal 10 3 2 3 6 2 8" xfId="29414"/>
    <cellStyle name="Normal 10 3 2 3 6 3" xfId="3959"/>
    <cellStyle name="Normal 10 3 2 3 6 3 2" xfId="8058"/>
    <cellStyle name="Normal 10 3 2 3 6 3 3" xfId="11897"/>
    <cellStyle name="Normal 10 3 2 3 6 3 4" xfId="15701"/>
    <cellStyle name="Normal 10 3 2 3 6 3 5" xfId="19504"/>
    <cellStyle name="Normal 10 3 2 3 6 3 6" xfId="23277"/>
    <cellStyle name="Normal 10 3 2 3 6 3 7" xfId="27003"/>
    <cellStyle name="Normal 10 3 2 3 6 3 8" xfId="30665"/>
    <cellStyle name="Normal 10 3 2 3 6 4" xfId="5453"/>
    <cellStyle name="Normal 10 3 2 3 6 5" xfId="9290"/>
    <cellStyle name="Normal 10 3 2 3 6 6" xfId="13097"/>
    <cellStyle name="Normal 10 3 2 3 6 7" xfId="16901"/>
    <cellStyle name="Normal 10 3 2 3 6 8" xfId="20692"/>
    <cellStyle name="Normal 10 3 2 3 6 9" xfId="24453"/>
    <cellStyle name="Normal 10 3 2 3 7" xfId="1200"/>
    <cellStyle name="Normal 10 3 2 3 7 10" xfId="27996"/>
    <cellStyle name="Normal 10 3 2 3 7 2" xfId="2504"/>
    <cellStyle name="Normal 10 3 2 3 7 2 2" xfId="6604"/>
    <cellStyle name="Normal 10 3 2 3 7 2 3" xfId="10442"/>
    <cellStyle name="Normal 10 3 2 3 7 2 4" xfId="14248"/>
    <cellStyle name="Normal 10 3 2 3 7 2 5" xfId="18051"/>
    <cellStyle name="Normal 10 3 2 3 7 2 6" xfId="21835"/>
    <cellStyle name="Normal 10 3 2 3 7 2 7" xfId="25587"/>
    <cellStyle name="Normal 10 3 2 3 7 2 8" xfId="29265"/>
    <cellStyle name="Normal 10 3 2 3 7 3" xfId="3808"/>
    <cellStyle name="Normal 10 3 2 3 7 3 2" xfId="7907"/>
    <cellStyle name="Normal 10 3 2 3 7 3 3" xfId="11746"/>
    <cellStyle name="Normal 10 3 2 3 7 3 4" xfId="15550"/>
    <cellStyle name="Normal 10 3 2 3 7 3 5" xfId="19353"/>
    <cellStyle name="Normal 10 3 2 3 7 3 6" xfId="23126"/>
    <cellStyle name="Normal 10 3 2 3 7 3 7" xfId="26854"/>
    <cellStyle name="Normal 10 3 2 3 7 3 8" xfId="30516"/>
    <cellStyle name="Normal 10 3 2 3 7 4" xfId="5302"/>
    <cellStyle name="Normal 10 3 2 3 7 5" xfId="9139"/>
    <cellStyle name="Normal 10 3 2 3 7 6" xfId="12946"/>
    <cellStyle name="Normal 10 3 2 3 7 7" xfId="16750"/>
    <cellStyle name="Normal 10 3 2 3 7 8" xfId="20541"/>
    <cellStyle name="Normal 10 3 2 3 7 9" xfId="24302"/>
    <cellStyle name="Normal 10 3 2 3 8" xfId="1675"/>
    <cellStyle name="Normal 10 3 2 3 8 2" xfId="5775"/>
    <cellStyle name="Normal 10 3 2 3 8 3" xfId="9613"/>
    <cellStyle name="Normal 10 3 2 3 8 4" xfId="13419"/>
    <cellStyle name="Normal 10 3 2 3 8 5" xfId="17222"/>
    <cellStyle name="Normal 10 3 2 3 8 6" xfId="21006"/>
    <cellStyle name="Normal 10 3 2 3 8 7" xfId="24765"/>
    <cellStyle name="Normal 10 3 2 3 8 8" xfId="28443"/>
    <cellStyle name="Normal 10 3 2 3 9" xfId="2977"/>
    <cellStyle name="Normal 10 3 2 3 9 2" xfId="7076"/>
    <cellStyle name="Normal 10 3 2 3 9 3" xfId="10915"/>
    <cellStyle name="Normal 10 3 2 3 9 4" xfId="14719"/>
    <cellStyle name="Normal 10 3 2 3 9 5" xfId="18522"/>
    <cellStyle name="Normal 10 3 2 3 9 6" xfId="22296"/>
    <cellStyle name="Normal 10 3 2 3 9 7" xfId="26031"/>
    <cellStyle name="Normal 10 3 2 3 9 8" xfId="29694"/>
    <cellStyle name="Normal 10 3 2 4" xfId="358"/>
    <cellStyle name="Normal 10 3 2 4 10" xfId="4461"/>
    <cellStyle name="Normal 10 3 2 4 11" xfId="8297"/>
    <cellStyle name="Normal 10 3 2 4 12" xfId="12105"/>
    <cellStyle name="Normal 10 3 2 4 13" xfId="15909"/>
    <cellStyle name="Normal 10 3 2 4 14" xfId="19709"/>
    <cellStyle name="Normal 10 3 2 4 15" xfId="23472"/>
    <cellStyle name="Normal 10 3 2 4 16" xfId="27182"/>
    <cellStyle name="Normal 10 3 2 4 2" xfId="688"/>
    <cellStyle name="Normal 10 3 2 4 2 10" xfId="27484"/>
    <cellStyle name="Normal 10 3 2 4 2 2" xfId="1992"/>
    <cellStyle name="Normal 10 3 2 4 2 2 2" xfId="6092"/>
    <cellStyle name="Normal 10 3 2 4 2 2 3" xfId="9930"/>
    <cellStyle name="Normal 10 3 2 4 2 2 4" xfId="13736"/>
    <cellStyle name="Normal 10 3 2 4 2 2 5" xfId="17539"/>
    <cellStyle name="Normal 10 3 2 4 2 2 6" xfId="21323"/>
    <cellStyle name="Normal 10 3 2 4 2 2 7" xfId="25078"/>
    <cellStyle name="Normal 10 3 2 4 2 2 8" xfId="28756"/>
    <cellStyle name="Normal 10 3 2 4 2 3" xfId="3296"/>
    <cellStyle name="Normal 10 3 2 4 2 3 2" xfId="7395"/>
    <cellStyle name="Normal 10 3 2 4 2 3 3" xfId="11234"/>
    <cellStyle name="Normal 10 3 2 4 2 3 4" xfId="15038"/>
    <cellStyle name="Normal 10 3 2 4 2 3 5" xfId="18841"/>
    <cellStyle name="Normal 10 3 2 4 2 3 6" xfId="22614"/>
    <cellStyle name="Normal 10 3 2 4 2 3 7" xfId="26345"/>
    <cellStyle name="Normal 10 3 2 4 2 3 8" xfId="30007"/>
    <cellStyle name="Normal 10 3 2 4 2 4" xfId="4790"/>
    <cellStyle name="Normal 10 3 2 4 2 5" xfId="8627"/>
    <cellStyle name="Normal 10 3 2 4 2 6" xfId="12434"/>
    <cellStyle name="Normal 10 3 2 4 2 7" xfId="16238"/>
    <cellStyle name="Normal 10 3 2 4 2 8" xfId="20029"/>
    <cellStyle name="Normal 10 3 2 4 2 9" xfId="23790"/>
    <cellStyle name="Normal 10 3 2 4 3" xfId="841"/>
    <cellStyle name="Normal 10 3 2 4 3 10" xfId="27637"/>
    <cellStyle name="Normal 10 3 2 4 3 2" xfId="2145"/>
    <cellStyle name="Normal 10 3 2 4 3 2 2" xfId="6245"/>
    <cellStyle name="Normal 10 3 2 4 3 2 3" xfId="10083"/>
    <cellStyle name="Normal 10 3 2 4 3 2 4" xfId="13889"/>
    <cellStyle name="Normal 10 3 2 4 3 2 5" xfId="17692"/>
    <cellStyle name="Normal 10 3 2 4 3 2 6" xfId="21476"/>
    <cellStyle name="Normal 10 3 2 4 3 2 7" xfId="25230"/>
    <cellStyle name="Normal 10 3 2 4 3 2 8" xfId="28908"/>
    <cellStyle name="Normal 10 3 2 4 3 3" xfId="3449"/>
    <cellStyle name="Normal 10 3 2 4 3 3 2" xfId="7548"/>
    <cellStyle name="Normal 10 3 2 4 3 3 3" xfId="11387"/>
    <cellStyle name="Normal 10 3 2 4 3 3 4" xfId="15191"/>
    <cellStyle name="Normal 10 3 2 4 3 3 5" xfId="18994"/>
    <cellStyle name="Normal 10 3 2 4 3 3 6" xfId="22767"/>
    <cellStyle name="Normal 10 3 2 4 3 3 7" xfId="26497"/>
    <cellStyle name="Normal 10 3 2 4 3 3 8" xfId="30159"/>
    <cellStyle name="Normal 10 3 2 4 3 4" xfId="4943"/>
    <cellStyle name="Normal 10 3 2 4 3 5" xfId="8780"/>
    <cellStyle name="Normal 10 3 2 4 3 6" xfId="12587"/>
    <cellStyle name="Normal 10 3 2 4 3 7" xfId="16391"/>
    <cellStyle name="Normal 10 3 2 4 3 8" xfId="20182"/>
    <cellStyle name="Normal 10 3 2 4 3 9" xfId="23943"/>
    <cellStyle name="Normal 10 3 2 4 4" xfId="999"/>
    <cellStyle name="Normal 10 3 2 4 4 10" xfId="27795"/>
    <cellStyle name="Normal 10 3 2 4 4 2" xfId="2303"/>
    <cellStyle name="Normal 10 3 2 4 4 2 2" xfId="6403"/>
    <cellStyle name="Normal 10 3 2 4 4 2 3" xfId="10241"/>
    <cellStyle name="Normal 10 3 2 4 4 2 4" xfId="14047"/>
    <cellStyle name="Normal 10 3 2 4 4 2 5" xfId="17850"/>
    <cellStyle name="Normal 10 3 2 4 4 2 6" xfId="21634"/>
    <cellStyle name="Normal 10 3 2 4 4 2 7" xfId="25388"/>
    <cellStyle name="Normal 10 3 2 4 4 2 8" xfId="29066"/>
    <cellStyle name="Normal 10 3 2 4 4 3" xfId="3607"/>
    <cellStyle name="Normal 10 3 2 4 4 3 2" xfId="7706"/>
    <cellStyle name="Normal 10 3 2 4 4 3 3" xfId="11545"/>
    <cellStyle name="Normal 10 3 2 4 4 3 4" xfId="15349"/>
    <cellStyle name="Normal 10 3 2 4 4 3 5" xfId="19152"/>
    <cellStyle name="Normal 10 3 2 4 4 3 6" xfId="22925"/>
    <cellStyle name="Normal 10 3 2 4 4 3 7" xfId="26655"/>
    <cellStyle name="Normal 10 3 2 4 4 3 8" xfId="30317"/>
    <cellStyle name="Normal 10 3 2 4 4 4" xfId="5101"/>
    <cellStyle name="Normal 10 3 2 4 4 5" xfId="8938"/>
    <cellStyle name="Normal 10 3 2 4 4 6" xfId="12745"/>
    <cellStyle name="Normal 10 3 2 4 4 7" xfId="16549"/>
    <cellStyle name="Normal 10 3 2 4 4 8" xfId="20340"/>
    <cellStyle name="Normal 10 3 2 4 4 9" xfId="24101"/>
    <cellStyle name="Normal 10 3 2 4 5" xfId="1209"/>
    <cellStyle name="Normal 10 3 2 4 5 10" xfId="28005"/>
    <cellStyle name="Normal 10 3 2 4 5 2" xfId="2513"/>
    <cellStyle name="Normal 10 3 2 4 5 2 2" xfId="6613"/>
    <cellStyle name="Normal 10 3 2 4 5 2 3" xfId="10451"/>
    <cellStyle name="Normal 10 3 2 4 5 2 4" xfId="14257"/>
    <cellStyle name="Normal 10 3 2 4 5 2 5" xfId="18060"/>
    <cellStyle name="Normal 10 3 2 4 5 2 6" xfId="21844"/>
    <cellStyle name="Normal 10 3 2 4 5 2 7" xfId="25596"/>
    <cellStyle name="Normal 10 3 2 4 5 2 8" xfId="29274"/>
    <cellStyle name="Normal 10 3 2 4 5 3" xfId="3817"/>
    <cellStyle name="Normal 10 3 2 4 5 3 2" xfId="7916"/>
    <cellStyle name="Normal 10 3 2 4 5 3 3" xfId="11755"/>
    <cellStyle name="Normal 10 3 2 4 5 3 4" xfId="15559"/>
    <cellStyle name="Normal 10 3 2 4 5 3 5" xfId="19362"/>
    <cellStyle name="Normal 10 3 2 4 5 3 6" xfId="23135"/>
    <cellStyle name="Normal 10 3 2 4 5 3 7" xfId="26863"/>
    <cellStyle name="Normal 10 3 2 4 5 3 8" xfId="30525"/>
    <cellStyle name="Normal 10 3 2 4 5 4" xfId="5311"/>
    <cellStyle name="Normal 10 3 2 4 5 5" xfId="9148"/>
    <cellStyle name="Normal 10 3 2 4 5 6" xfId="12955"/>
    <cellStyle name="Normal 10 3 2 4 5 7" xfId="16759"/>
    <cellStyle name="Normal 10 3 2 4 5 8" xfId="20550"/>
    <cellStyle name="Normal 10 3 2 4 5 9" xfId="24311"/>
    <cellStyle name="Normal 10 3 2 4 6" xfId="473"/>
    <cellStyle name="Normal 10 3 2 4 6 10" xfId="27269"/>
    <cellStyle name="Normal 10 3 2 4 6 2" xfId="1777"/>
    <cellStyle name="Normal 10 3 2 4 6 2 2" xfId="5877"/>
    <cellStyle name="Normal 10 3 2 4 6 2 3" xfId="9715"/>
    <cellStyle name="Normal 10 3 2 4 6 2 4" xfId="13521"/>
    <cellStyle name="Normal 10 3 2 4 6 2 5" xfId="17324"/>
    <cellStyle name="Normal 10 3 2 4 6 2 6" xfId="21108"/>
    <cellStyle name="Normal 10 3 2 4 6 2 7" xfId="24864"/>
    <cellStyle name="Normal 10 3 2 4 6 2 8" xfId="28542"/>
    <cellStyle name="Normal 10 3 2 4 6 3" xfId="3081"/>
    <cellStyle name="Normal 10 3 2 4 6 3 2" xfId="7180"/>
    <cellStyle name="Normal 10 3 2 4 6 3 3" xfId="11019"/>
    <cellStyle name="Normal 10 3 2 4 6 3 4" xfId="14823"/>
    <cellStyle name="Normal 10 3 2 4 6 3 5" xfId="18626"/>
    <cellStyle name="Normal 10 3 2 4 6 3 6" xfId="22399"/>
    <cellStyle name="Normal 10 3 2 4 6 3 7" xfId="26131"/>
    <cellStyle name="Normal 10 3 2 4 6 3 8" xfId="29793"/>
    <cellStyle name="Normal 10 3 2 4 6 4" xfId="4575"/>
    <cellStyle name="Normal 10 3 2 4 6 5" xfId="8412"/>
    <cellStyle name="Normal 10 3 2 4 6 6" xfId="12219"/>
    <cellStyle name="Normal 10 3 2 4 6 7" xfId="16023"/>
    <cellStyle name="Normal 10 3 2 4 6 8" xfId="19814"/>
    <cellStyle name="Normal 10 3 2 4 6 9" xfId="23575"/>
    <cellStyle name="Normal 10 3 2 4 7" xfId="1097"/>
    <cellStyle name="Normal 10 3 2 4 7 10" xfId="27893"/>
    <cellStyle name="Normal 10 3 2 4 7 2" xfId="2401"/>
    <cellStyle name="Normal 10 3 2 4 7 2 2" xfId="6501"/>
    <cellStyle name="Normal 10 3 2 4 7 2 3" xfId="10339"/>
    <cellStyle name="Normal 10 3 2 4 7 2 4" xfId="14145"/>
    <cellStyle name="Normal 10 3 2 4 7 2 5" xfId="17948"/>
    <cellStyle name="Normal 10 3 2 4 7 2 6" xfId="21732"/>
    <cellStyle name="Normal 10 3 2 4 7 2 7" xfId="25484"/>
    <cellStyle name="Normal 10 3 2 4 7 2 8" xfId="29162"/>
    <cellStyle name="Normal 10 3 2 4 7 3" xfId="3705"/>
    <cellStyle name="Normal 10 3 2 4 7 3 2" xfId="7804"/>
    <cellStyle name="Normal 10 3 2 4 7 3 3" xfId="11643"/>
    <cellStyle name="Normal 10 3 2 4 7 3 4" xfId="15447"/>
    <cellStyle name="Normal 10 3 2 4 7 3 5" xfId="19250"/>
    <cellStyle name="Normal 10 3 2 4 7 3 6" xfId="23023"/>
    <cellStyle name="Normal 10 3 2 4 7 3 7" xfId="26751"/>
    <cellStyle name="Normal 10 3 2 4 7 3 8" xfId="30413"/>
    <cellStyle name="Normal 10 3 2 4 7 4" xfId="5199"/>
    <cellStyle name="Normal 10 3 2 4 7 5" xfId="9036"/>
    <cellStyle name="Normal 10 3 2 4 7 6" xfId="12843"/>
    <cellStyle name="Normal 10 3 2 4 7 7" xfId="16647"/>
    <cellStyle name="Normal 10 3 2 4 7 8" xfId="20438"/>
    <cellStyle name="Normal 10 3 2 4 7 9" xfId="24199"/>
    <cellStyle name="Normal 10 3 2 4 8" xfId="1692"/>
    <cellStyle name="Normal 10 3 2 4 8 2" xfId="5792"/>
    <cellStyle name="Normal 10 3 2 4 8 3" xfId="9630"/>
    <cellStyle name="Normal 10 3 2 4 8 4" xfId="13436"/>
    <cellStyle name="Normal 10 3 2 4 8 5" xfId="17239"/>
    <cellStyle name="Normal 10 3 2 4 8 6" xfId="21023"/>
    <cellStyle name="Normal 10 3 2 4 8 7" xfId="24782"/>
    <cellStyle name="Normal 10 3 2 4 8 8" xfId="28460"/>
    <cellStyle name="Normal 10 3 2 4 9" xfId="2994"/>
    <cellStyle name="Normal 10 3 2 4 9 2" xfId="7093"/>
    <cellStyle name="Normal 10 3 2 4 9 3" xfId="10932"/>
    <cellStyle name="Normal 10 3 2 4 9 4" xfId="14736"/>
    <cellStyle name="Normal 10 3 2 4 9 5" xfId="18539"/>
    <cellStyle name="Normal 10 3 2 4 9 6" xfId="22313"/>
    <cellStyle name="Normal 10 3 2 4 9 7" xfId="26048"/>
    <cellStyle name="Normal 10 3 2 4 9 8" xfId="29711"/>
    <cellStyle name="Normal 10 3 2 5" xfId="544"/>
    <cellStyle name="Normal 10 3 2 5 10" xfId="27340"/>
    <cellStyle name="Normal 10 3 2 5 2" xfId="1848"/>
    <cellStyle name="Normal 10 3 2 5 2 2" xfId="5948"/>
    <cellStyle name="Normal 10 3 2 5 2 3" xfId="9786"/>
    <cellStyle name="Normal 10 3 2 5 2 4" xfId="13592"/>
    <cellStyle name="Normal 10 3 2 5 2 5" xfId="17395"/>
    <cellStyle name="Normal 10 3 2 5 2 6" xfId="21179"/>
    <cellStyle name="Normal 10 3 2 5 2 7" xfId="24934"/>
    <cellStyle name="Normal 10 3 2 5 2 8" xfId="28612"/>
    <cellStyle name="Normal 10 3 2 5 3" xfId="3152"/>
    <cellStyle name="Normal 10 3 2 5 3 2" xfId="7251"/>
    <cellStyle name="Normal 10 3 2 5 3 3" xfId="11090"/>
    <cellStyle name="Normal 10 3 2 5 3 4" xfId="14894"/>
    <cellStyle name="Normal 10 3 2 5 3 5" xfId="18697"/>
    <cellStyle name="Normal 10 3 2 5 3 6" xfId="22470"/>
    <cellStyle name="Normal 10 3 2 5 3 7" xfId="26201"/>
    <cellStyle name="Normal 10 3 2 5 3 8" xfId="29863"/>
    <cellStyle name="Normal 10 3 2 5 4" xfId="4646"/>
    <cellStyle name="Normal 10 3 2 5 5" xfId="8483"/>
    <cellStyle name="Normal 10 3 2 5 6" xfId="12290"/>
    <cellStyle name="Normal 10 3 2 5 7" xfId="16094"/>
    <cellStyle name="Normal 10 3 2 5 8" xfId="19885"/>
    <cellStyle name="Normal 10 3 2 5 9" xfId="23646"/>
    <cellStyle name="Normal 10 3 2 6" xfId="444"/>
    <cellStyle name="Normal 10 3 2 6 10" xfId="27240"/>
    <cellStyle name="Normal 10 3 2 6 2" xfId="1748"/>
    <cellStyle name="Normal 10 3 2 6 2 2" xfId="5848"/>
    <cellStyle name="Normal 10 3 2 6 2 3" xfId="9686"/>
    <cellStyle name="Normal 10 3 2 6 2 4" xfId="13492"/>
    <cellStyle name="Normal 10 3 2 6 2 5" xfId="17295"/>
    <cellStyle name="Normal 10 3 2 6 2 6" xfId="21079"/>
    <cellStyle name="Normal 10 3 2 6 2 7" xfId="24837"/>
    <cellStyle name="Normal 10 3 2 6 2 8" xfId="28515"/>
    <cellStyle name="Normal 10 3 2 6 3" xfId="3052"/>
    <cellStyle name="Normal 10 3 2 6 3 2" xfId="7151"/>
    <cellStyle name="Normal 10 3 2 6 3 3" xfId="10990"/>
    <cellStyle name="Normal 10 3 2 6 3 4" xfId="14794"/>
    <cellStyle name="Normal 10 3 2 6 3 5" xfId="18597"/>
    <cellStyle name="Normal 10 3 2 6 3 6" xfId="22370"/>
    <cellStyle name="Normal 10 3 2 6 3 7" xfId="26104"/>
    <cellStyle name="Normal 10 3 2 6 3 8" xfId="29766"/>
    <cellStyle name="Normal 10 3 2 6 4" xfId="4546"/>
    <cellStyle name="Normal 10 3 2 6 5" xfId="8383"/>
    <cellStyle name="Normal 10 3 2 6 6" xfId="12190"/>
    <cellStyle name="Normal 10 3 2 6 7" xfId="15994"/>
    <cellStyle name="Normal 10 3 2 6 8" xfId="19785"/>
    <cellStyle name="Normal 10 3 2 6 9" xfId="23546"/>
    <cellStyle name="Normal 10 3 2 7" xfId="489"/>
    <cellStyle name="Normal 10 3 2 7 10" xfId="27285"/>
    <cellStyle name="Normal 10 3 2 7 2" xfId="1793"/>
    <cellStyle name="Normal 10 3 2 7 2 2" xfId="5893"/>
    <cellStyle name="Normal 10 3 2 7 2 3" xfId="9731"/>
    <cellStyle name="Normal 10 3 2 7 2 4" xfId="13537"/>
    <cellStyle name="Normal 10 3 2 7 2 5" xfId="17340"/>
    <cellStyle name="Normal 10 3 2 7 2 6" xfId="21124"/>
    <cellStyle name="Normal 10 3 2 7 2 7" xfId="24880"/>
    <cellStyle name="Normal 10 3 2 7 2 8" xfId="28558"/>
    <cellStyle name="Normal 10 3 2 7 3" xfId="3097"/>
    <cellStyle name="Normal 10 3 2 7 3 2" xfId="7196"/>
    <cellStyle name="Normal 10 3 2 7 3 3" xfId="11035"/>
    <cellStyle name="Normal 10 3 2 7 3 4" xfId="14839"/>
    <cellStyle name="Normal 10 3 2 7 3 5" xfId="18642"/>
    <cellStyle name="Normal 10 3 2 7 3 6" xfId="22415"/>
    <cellStyle name="Normal 10 3 2 7 3 7" xfId="26147"/>
    <cellStyle name="Normal 10 3 2 7 3 8" xfId="29809"/>
    <cellStyle name="Normal 10 3 2 7 4" xfId="4591"/>
    <cellStyle name="Normal 10 3 2 7 5" xfId="8428"/>
    <cellStyle name="Normal 10 3 2 7 6" xfId="12235"/>
    <cellStyle name="Normal 10 3 2 7 7" xfId="16039"/>
    <cellStyle name="Normal 10 3 2 7 8" xfId="19830"/>
    <cellStyle name="Normal 10 3 2 7 9" xfId="23591"/>
    <cellStyle name="Normal 10 3 2 8" xfId="1189"/>
    <cellStyle name="Normal 10 3 2 8 10" xfId="27985"/>
    <cellStyle name="Normal 10 3 2 8 2" xfId="2493"/>
    <cellStyle name="Normal 10 3 2 8 2 2" xfId="6593"/>
    <cellStyle name="Normal 10 3 2 8 2 3" xfId="10431"/>
    <cellStyle name="Normal 10 3 2 8 2 4" xfId="14237"/>
    <cellStyle name="Normal 10 3 2 8 2 5" xfId="18040"/>
    <cellStyle name="Normal 10 3 2 8 2 6" xfId="21824"/>
    <cellStyle name="Normal 10 3 2 8 2 7" xfId="25576"/>
    <cellStyle name="Normal 10 3 2 8 2 8" xfId="29254"/>
    <cellStyle name="Normal 10 3 2 8 3" xfId="3797"/>
    <cellStyle name="Normal 10 3 2 8 3 2" xfId="7896"/>
    <cellStyle name="Normal 10 3 2 8 3 3" xfId="11735"/>
    <cellStyle name="Normal 10 3 2 8 3 4" xfId="15539"/>
    <cellStyle name="Normal 10 3 2 8 3 5" xfId="19342"/>
    <cellStyle name="Normal 10 3 2 8 3 6" xfId="23115"/>
    <cellStyle name="Normal 10 3 2 8 3 7" xfId="26843"/>
    <cellStyle name="Normal 10 3 2 8 3 8" xfId="30505"/>
    <cellStyle name="Normal 10 3 2 8 4" xfId="5291"/>
    <cellStyle name="Normal 10 3 2 8 5" xfId="9128"/>
    <cellStyle name="Normal 10 3 2 8 6" xfId="12935"/>
    <cellStyle name="Normal 10 3 2 8 7" xfId="16739"/>
    <cellStyle name="Normal 10 3 2 8 8" xfId="20530"/>
    <cellStyle name="Normal 10 3 2 8 9" xfId="24291"/>
    <cellStyle name="Normal 10 3 2 9" xfId="1348"/>
    <cellStyle name="Normal 10 3 2 9 10" xfId="28144"/>
    <cellStyle name="Normal 10 3 2 9 2" xfId="2652"/>
    <cellStyle name="Normal 10 3 2 9 2 2" xfId="6752"/>
    <cellStyle name="Normal 10 3 2 9 2 3" xfId="10590"/>
    <cellStyle name="Normal 10 3 2 9 2 4" xfId="14396"/>
    <cellStyle name="Normal 10 3 2 9 2 5" xfId="18199"/>
    <cellStyle name="Normal 10 3 2 9 2 6" xfId="21983"/>
    <cellStyle name="Normal 10 3 2 9 2 7" xfId="25733"/>
    <cellStyle name="Normal 10 3 2 9 2 8" xfId="29411"/>
    <cellStyle name="Normal 10 3 2 9 3" xfId="3956"/>
    <cellStyle name="Normal 10 3 2 9 3 2" xfId="8055"/>
    <cellStyle name="Normal 10 3 2 9 3 3" xfId="11894"/>
    <cellStyle name="Normal 10 3 2 9 3 4" xfId="15698"/>
    <cellStyle name="Normal 10 3 2 9 3 5" xfId="19501"/>
    <cellStyle name="Normal 10 3 2 9 3 6" xfId="23274"/>
    <cellStyle name="Normal 10 3 2 9 3 7" xfId="27000"/>
    <cellStyle name="Normal 10 3 2 9 3 8" xfId="30662"/>
    <cellStyle name="Normal 10 3 2 9 4" xfId="5450"/>
    <cellStyle name="Normal 10 3 2 9 5" xfId="9287"/>
    <cellStyle name="Normal 10 3 2 9 6" xfId="13094"/>
    <cellStyle name="Normal 10 3 2 9 7" xfId="16898"/>
    <cellStyle name="Normal 10 3 2 9 8" xfId="20689"/>
    <cellStyle name="Normal 10 3 2 9 9" xfId="24450"/>
    <cellStyle name="Normal 10 3 20" xfId="27152"/>
    <cellStyle name="Normal 10 3 3" xfId="279"/>
    <cellStyle name="Normal 10 3 3 10" xfId="4382"/>
    <cellStyle name="Normal 10 3 3 11" xfId="4156"/>
    <cellStyle name="Normal 10 3 3 12" xfId="6764"/>
    <cellStyle name="Normal 10 3 3 13" xfId="12042"/>
    <cellStyle name="Normal 10 3 3 14" xfId="15846"/>
    <cellStyle name="Normal 10 3 3 15" xfId="19649"/>
    <cellStyle name="Normal 10 3 3 16" xfId="23422"/>
    <cellStyle name="Normal 10 3 3 2" xfId="609"/>
    <cellStyle name="Normal 10 3 3 2 10" xfId="27405"/>
    <cellStyle name="Normal 10 3 3 2 2" xfId="1913"/>
    <cellStyle name="Normal 10 3 3 2 2 2" xfId="6013"/>
    <cellStyle name="Normal 10 3 3 2 2 3" xfId="9851"/>
    <cellStyle name="Normal 10 3 3 2 2 4" xfId="13657"/>
    <cellStyle name="Normal 10 3 3 2 2 5" xfId="17460"/>
    <cellStyle name="Normal 10 3 3 2 2 6" xfId="21244"/>
    <cellStyle name="Normal 10 3 3 2 2 7" xfId="24999"/>
    <cellStyle name="Normal 10 3 3 2 2 8" xfId="28677"/>
    <cellStyle name="Normal 10 3 3 2 3" xfId="3217"/>
    <cellStyle name="Normal 10 3 3 2 3 2" xfId="7316"/>
    <cellStyle name="Normal 10 3 3 2 3 3" xfId="11155"/>
    <cellStyle name="Normal 10 3 3 2 3 4" xfId="14959"/>
    <cellStyle name="Normal 10 3 3 2 3 5" xfId="18762"/>
    <cellStyle name="Normal 10 3 3 2 3 6" xfId="22535"/>
    <cellStyle name="Normal 10 3 3 2 3 7" xfId="26266"/>
    <cellStyle name="Normal 10 3 3 2 3 8" xfId="29928"/>
    <cellStyle name="Normal 10 3 3 2 4" xfId="4711"/>
    <cellStyle name="Normal 10 3 3 2 5" xfId="8548"/>
    <cellStyle name="Normal 10 3 3 2 6" xfId="12355"/>
    <cellStyle name="Normal 10 3 3 2 7" xfId="16159"/>
    <cellStyle name="Normal 10 3 3 2 8" xfId="19950"/>
    <cellStyle name="Normal 10 3 3 2 9" xfId="23711"/>
    <cellStyle name="Normal 10 3 3 3" xfId="762"/>
    <cellStyle name="Normal 10 3 3 3 10" xfId="27558"/>
    <cellStyle name="Normal 10 3 3 3 2" xfId="2066"/>
    <cellStyle name="Normal 10 3 3 3 2 2" xfId="6166"/>
    <cellStyle name="Normal 10 3 3 3 2 3" xfId="10004"/>
    <cellStyle name="Normal 10 3 3 3 2 4" xfId="13810"/>
    <cellStyle name="Normal 10 3 3 3 2 5" xfId="17613"/>
    <cellStyle name="Normal 10 3 3 3 2 6" xfId="21397"/>
    <cellStyle name="Normal 10 3 3 3 2 7" xfId="25151"/>
    <cellStyle name="Normal 10 3 3 3 2 8" xfId="28829"/>
    <cellStyle name="Normal 10 3 3 3 3" xfId="3370"/>
    <cellStyle name="Normal 10 3 3 3 3 2" xfId="7469"/>
    <cellStyle name="Normal 10 3 3 3 3 3" xfId="11308"/>
    <cellStyle name="Normal 10 3 3 3 3 4" xfId="15112"/>
    <cellStyle name="Normal 10 3 3 3 3 5" xfId="18915"/>
    <cellStyle name="Normal 10 3 3 3 3 6" xfId="22688"/>
    <cellStyle name="Normal 10 3 3 3 3 7" xfId="26418"/>
    <cellStyle name="Normal 10 3 3 3 3 8" xfId="30080"/>
    <cellStyle name="Normal 10 3 3 3 4" xfId="4864"/>
    <cellStyle name="Normal 10 3 3 3 5" xfId="8701"/>
    <cellStyle name="Normal 10 3 3 3 6" xfId="12508"/>
    <cellStyle name="Normal 10 3 3 3 7" xfId="16312"/>
    <cellStyle name="Normal 10 3 3 3 8" xfId="20103"/>
    <cellStyle name="Normal 10 3 3 3 9" xfId="23864"/>
    <cellStyle name="Normal 10 3 3 4" xfId="920"/>
    <cellStyle name="Normal 10 3 3 4 10" xfId="27716"/>
    <cellStyle name="Normal 10 3 3 4 2" xfId="2224"/>
    <cellStyle name="Normal 10 3 3 4 2 2" xfId="6324"/>
    <cellStyle name="Normal 10 3 3 4 2 3" xfId="10162"/>
    <cellStyle name="Normal 10 3 3 4 2 4" xfId="13968"/>
    <cellStyle name="Normal 10 3 3 4 2 5" xfId="17771"/>
    <cellStyle name="Normal 10 3 3 4 2 6" xfId="21555"/>
    <cellStyle name="Normal 10 3 3 4 2 7" xfId="25309"/>
    <cellStyle name="Normal 10 3 3 4 2 8" xfId="28987"/>
    <cellStyle name="Normal 10 3 3 4 3" xfId="3528"/>
    <cellStyle name="Normal 10 3 3 4 3 2" xfId="7627"/>
    <cellStyle name="Normal 10 3 3 4 3 3" xfId="11466"/>
    <cellStyle name="Normal 10 3 3 4 3 4" xfId="15270"/>
    <cellStyle name="Normal 10 3 3 4 3 5" xfId="19073"/>
    <cellStyle name="Normal 10 3 3 4 3 6" xfId="22846"/>
    <cellStyle name="Normal 10 3 3 4 3 7" xfId="26576"/>
    <cellStyle name="Normal 10 3 3 4 3 8" xfId="30238"/>
    <cellStyle name="Normal 10 3 3 4 4" xfId="5022"/>
    <cellStyle name="Normal 10 3 3 4 5" xfId="8859"/>
    <cellStyle name="Normal 10 3 3 4 6" xfId="12666"/>
    <cellStyle name="Normal 10 3 3 4 7" xfId="16470"/>
    <cellStyle name="Normal 10 3 3 4 8" xfId="20261"/>
    <cellStyle name="Normal 10 3 3 4 9" xfId="24022"/>
    <cellStyle name="Normal 10 3 3 5" xfId="1117"/>
    <cellStyle name="Normal 10 3 3 5 10" xfId="27913"/>
    <cellStyle name="Normal 10 3 3 5 2" xfId="2421"/>
    <cellStyle name="Normal 10 3 3 5 2 2" xfId="6521"/>
    <cellStyle name="Normal 10 3 3 5 2 3" xfId="10359"/>
    <cellStyle name="Normal 10 3 3 5 2 4" xfId="14165"/>
    <cellStyle name="Normal 10 3 3 5 2 5" xfId="17968"/>
    <cellStyle name="Normal 10 3 3 5 2 6" xfId="21752"/>
    <cellStyle name="Normal 10 3 3 5 2 7" xfId="25504"/>
    <cellStyle name="Normal 10 3 3 5 2 8" xfId="29182"/>
    <cellStyle name="Normal 10 3 3 5 3" xfId="3725"/>
    <cellStyle name="Normal 10 3 3 5 3 2" xfId="7824"/>
    <cellStyle name="Normal 10 3 3 5 3 3" xfId="11663"/>
    <cellStyle name="Normal 10 3 3 5 3 4" xfId="15467"/>
    <cellStyle name="Normal 10 3 3 5 3 5" xfId="19270"/>
    <cellStyle name="Normal 10 3 3 5 3 6" xfId="23043"/>
    <cellStyle name="Normal 10 3 3 5 3 7" xfId="26771"/>
    <cellStyle name="Normal 10 3 3 5 3 8" xfId="30433"/>
    <cellStyle name="Normal 10 3 3 5 4" xfId="5219"/>
    <cellStyle name="Normal 10 3 3 5 5" xfId="9056"/>
    <cellStyle name="Normal 10 3 3 5 6" xfId="12863"/>
    <cellStyle name="Normal 10 3 3 5 7" xfId="16667"/>
    <cellStyle name="Normal 10 3 3 5 8" xfId="20458"/>
    <cellStyle name="Normal 10 3 3 5 9" xfId="24219"/>
    <cellStyle name="Normal 10 3 3 6" xfId="1394"/>
    <cellStyle name="Normal 10 3 3 6 10" xfId="28190"/>
    <cellStyle name="Normal 10 3 3 6 2" xfId="2698"/>
    <cellStyle name="Normal 10 3 3 6 2 2" xfId="6798"/>
    <cellStyle name="Normal 10 3 3 6 2 3" xfId="10636"/>
    <cellStyle name="Normal 10 3 3 6 2 4" xfId="14442"/>
    <cellStyle name="Normal 10 3 3 6 2 5" xfId="18245"/>
    <cellStyle name="Normal 10 3 3 6 2 6" xfId="22029"/>
    <cellStyle name="Normal 10 3 3 6 2 7" xfId="25776"/>
    <cellStyle name="Normal 10 3 3 6 2 8" xfId="29454"/>
    <cellStyle name="Normal 10 3 3 6 3" xfId="4002"/>
    <cellStyle name="Normal 10 3 3 6 3 2" xfId="8101"/>
    <cellStyle name="Normal 10 3 3 6 3 3" xfId="11940"/>
    <cellStyle name="Normal 10 3 3 6 3 4" xfId="15744"/>
    <cellStyle name="Normal 10 3 3 6 3 5" xfId="19547"/>
    <cellStyle name="Normal 10 3 3 6 3 6" xfId="23320"/>
    <cellStyle name="Normal 10 3 3 6 3 7" xfId="27043"/>
    <cellStyle name="Normal 10 3 3 6 3 8" xfId="30705"/>
    <cellStyle name="Normal 10 3 3 6 4" xfId="5496"/>
    <cellStyle name="Normal 10 3 3 6 5" xfId="9333"/>
    <cellStyle name="Normal 10 3 3 6 6" xfId="13140"/>
    <cellStyle name="Normal 10 3 3 6 7" xfId="16944"/>
    <cellStyle name="Normal 10 3 3 6 8" xfId="20735"/>
    <cellStyle name="Normal 10 3 3 6 9" xfId="24496"/>
    <cellStyle name="Normal 10 3 3 7" xfId="1416"/>
    <cellStyle name="Normal 10 3 3 7 10" xfId="28212"/>
    <cellStyle name="Normal 10 3 3 7 2" xfId="2720"/>
    <cellStyle name="Normal 10 3 3 7 2 2" xfId="6820"/>
    <cellStyle name="Normal 10 3 3 7 2 3" xfId="10658"/>
    <cellStyle name="Normal 10 3 3 7 2 4" xfId="14464"/>
    <cellStyle name="Normal 10 3 3 7 2 5" xfId="18267"/>
    <cellStyle name="Normal 10 3 3 7 2 6" xfId="22051"/>
    <cellStyle name="Normal 10 3 3 7 2 7" xfId="25794"/>
    <cellStyle name="Normal 10 3 3 7 2 8" xfId="29472"/>
    <cellStyle name="Normal 10 3 3 7 3" xfId="4024"/>
    <cellStyle name="Normal 10 3 3 7 3 2" xfId="8123"/>
    <cellStyle name="Normal 10 3 3 7 3 3" xfId="11962"/>
    <cellStyle name="Normal 10 3 3 7 3 4" xfId="15766"/>
    <cellStyle name="Normal 10 3 3 7 3 5" xfId="19569"/>
    <cellStyle name="Normal 10 3 3 7 3 6" xfId="23342"/>
    <cellStyle name="Normal 10 3 3 7 3 7" xfId="27061"/>
    <cellStyle name="Normal 10 3 3 7 3 8" xfId="30723"/>
    <cellStyle name="Normal 10 3 3 7 4" xfId="5518"/>
    <cellStyle name="Normal 10 3 3 7 5" xfId="9355"/>
    <cellStyle name="Normal 10 3 3 7 6" xfId="13162"/>
    <cellStyle name="Normal 10 3 3 7 7" xfId="16966"/>
    <cellStyle name="Normal 10 3 3 7 8" xfId="20757"/>
    <cellStyle name="Normal 10 3 3 7 9" xfId="24518"/>
    <cellStyle name="Normal 10 3 3 8" xfId="1613"/>
    <cellStyle name="Normal 10 3 3 8 2" xfId="5713"/>
    <cellStyle name="Normal 10 3 3 8 3" xfId="9551"/>
    <cellStyle name="Normal 10 3 3 8 4" xfId="13357"/>
    <cellStyle name="Normal 10 3 3 8 5" xfId="17160"/>
    <cellStyle name="Normal 10 3 3 8 6" xfId="20944"/>
    <cellStyle name="Normal 10 3 3 8 7" xfId="24703"/>
    <cellStyle name="Normal 10 3 3 8 8" xfId="28381"/>
    <cellStyle name="Normal 10 3 3 9" xfId="2915"/>
    <cellStyle name="Normal 10 3 3 9 2" xfId="7014"/>
    <cellStyle name="Normal 10 3 3 9 3" xfId="10853"/>
    <cellStyle name="Normal 10 3 3 9 4" xfId="14657"/>
    <cellStyle name="Normal 10 3 3 9 5" xfId="18460"/>
    <cellStyle name="Normal 10 3 3 9 6" xfId="22234"/>
    <cellStyle name="Normal 10 3 3 9 7" xfId="25969"/>
    <cellStyle name="Normal 10 3 3 9 8" xfId="29632"/>
    <cellStyle name="Normal 10 3 4" xfId="275"/>
    <cellStyle name="Normal 10 3 4 10" xfId="4378"/>
    <cellStyle name="Normal 10 3 4 11" xfId="4160"/>
    <cellStyle name="Normal 10 3 4 12" xfId="6902"/>
    <cellStyle name="Normal 10 3 4 13" xfId="11949"/>
    <cellStyle name="Normal 10 3 4 14" xfId="15753"/>
    <cellStyle name="Normal 10 3 4 15" xfId="19556"/>
    <cellStyle name="Normal 10 3 4 16" xfId="23329"/>
    <cellStyle name="Normal 10 3 4 2" xfId="605"/>
    <cellStyle name="Normal 10 3 4 2 10" xfId="27401"/>
    <cellStyle name="Normal 10 3 4 2 2" xfId="1909"/>
    <cellStyle name="Normal 10 3 4 2 2 2" xfId="6009"/>
    <cellStyle name="Normal 10 3 4 2 2 3" xfId="9847"/>
    <cellStyle name="Normal 10 3 4 2 2 4" xfId="13653"/>
    <cellStyle name="Normal 10 3 4 2 2 5" xfId="17456"/>
    <cellStyle name="Normal 10 3 4 2 2 6" xfId="21240"/>
    <cellStyle name="Normal 10 3 4 2 2 7" xfId="24995"/>
    <cellStyle name="Normal 10 3 4 2 2 8" xfId="28673"/>
    <cellStyle name="Normal 10 3 4 2 3" xfId="3213"/>
    <cellStyle name="Normal 10 3 4 2 3 2" xfId="7312"/>
    <cellStyle name="Normal 10 3 4 2 3 3" xfId="11151"/>
    <cellStyle name="Normal 10 3 4 2 3 4" xfId="14955"/>
    <cellStyle name="Normal 10 3 4 2 3 5" xfId="18758"/>
    <cellStyle name="Normal 10 3 4 2 3 6" xfId="22531"/>
    <cellStyle name="Normal 10 3 4 2 3 7" xfId="26262"/>
    <cellStyle name="Normal 10 3 4 2 3 8" xfId="29924"/>
    <cellStyle name="Normal 10 3 4 2 4" xfId="4707"/>
    <cellStyle name="Normal 10 3 4 2 5" xfId="8544"/>
    <cellStyle name="Normal 10 3 4 2 6" xfId="12351"/>
    <cellStyle name="Normal 10 3 4 2 7" xfId="16155"/>
    <cellStyle name="Normal 10 3 4 2 8" xfId="19946"/>
    <cellStyle name="Normal 10 3 4 2 9" xfId="23707"/>
    <cellStyle name="Normal 10 3 4 3" xfId="758"/>
    <cellStyle name="Normal 10 3 4 3 10" xfId="27554"/>
    <cellStyle name="Normal 10 3 4 3 2" xfId="2062"/>
    <cellStyle name="Normal 10 3 4 3 2 2" xfId="6162"/>
    <cellStyle name="Normal 10 3 4 3 2 3" xfId="10000"/>
    <cellStyle name="Normal 10 3 4 3 2 4" xfId="13806"/>
    <cellStyle name="Normal 10 3 4 3 2 5" xfId="17609"/>
    <cellStyle name="Normal 10 3 4 3 2 6" xfId="21393"/>
    <cellStyle name="Normal 10 3 4 3 2 7" xfId="25147"/>
    <cellStyle name="Normal 10 3 4 3 2 8" xfId="28825"/>
    <cellStyle name="Normal 10 3 4 3 3" xfId="3366"/>
    <cellStyle name="Normal 10 3 4 3 3 2" xfId="7465"/>
    <cellStyle name="Normal 10 3 4 3 3 3" xfId="11304"/>
    <cellStyle name="Normal 10 3 4 3 3 4" xfId="15108"/>
    <cellStyle name="Normal 10 3 4 3 3 5" xfId="18911"/>
    <cellStyle name="Normal 10 3 4 3 3 6" xfId="22684"/>
    <cellStyle name="Normal 10 3 4 3 3 7" xfId="26414"/>
    <cellStyle name="Normal 10 3 4 3 3 8" xfId="30076"/>
    <cellStyle name="Normal 10 3 4 3 4" xfId="4860"/>
    <cellStyle name="Normal 10 3 4 3 5" xfId="8697"/>
    <cellStyle name="Normal 10 3 4 3 6" xfId="12504"/>
    <cellStyle name="Normal 10 3 4 3 7" xfId="16308"/>
    <cellStyle name="Normal 10 3 4 3 8" xfId="20099"/>
    <cellStyle name="Normal 10 3 4 3 9" xfId="23860"/>
    <cellStyle name="Normal 10 3 4 4" xfId="916"/>
    <cellStyle name="Normal 10 3 4 4 10" xfId="27712"/>
    <cellStyle name="Normal 10 3 4 4 2" xfId="2220"/>
    <cellStyle name="Normal 10 3 4 4 2 2" xfId="6320"/>
    <cellStyle name="Normal 10 3 4 4 2 3" xfId="10158"/>
    <cellStyle name="Normal 10 3 4 4 2 4" xfId="13964"/>
    <cellStyle name="Normal 10 3 4 4 2 5" xfId="17767"/>
    <cellStyle name="Normal 10 3 4 4 2 6" xfId="21551"/>
    <cellStyle name="Normal 10 3 4 4 2 7" xfId="25305"/>
    <cellStyle name="Normal 10 3 4 4 2 8" xfId="28983"/>
    <cellStyle name="Normal 10 3 4 4 3" xfId="3524"/>
    <cellStyle name="Normal 10 3 4 4 3 2" xfId="7623"/>
    <cellStyle name="Normal 10 3 4 4 3 3" xfId="11462"/>
    <cellStyle name="Normal 10 3 4 4 3 4" xfId="15266"/>
    <cellStyle name="Normal 10 3 4 4 3 5" xfId="19069"/>
    <cellStyle name="Normal 10 3 4 4 3 6" xfId="22842"/>
    <cellStyle name="Normal 10 3 4 4 3 7" xfId="26572"/>
    <cellStyle name="Normal 10 3 4 4 3 8" xfId="30234"/>
    <cellStyle name="Normal 10 3 4 4 4" xfId="5018"/>
    <cellStyle name="Normal 10 3 4 4 5" xfId="8855"/>
    <cellStyle name="Normal 10 3 4 4 6" xfId="12662"/>
    <cellStyle name="Normal 10 3 4 4 7" xfId="16466"/>
    <cellStyle name="Normal 10 3 4 4 8" xfId="20257"/>
    <cellStyle name="Normal 10 3 4 4 9" xfId="24018"/>
    <cellStyle name="Normal 10 3 4 5" xfId="1158"/>
    <cellStyle name="Normal 10 3 4 5 10" xfId="27954"/>
    <cellStyle name="Normal 10 3 4 5 2" xfId="2462"/>
    <cellStyle name="Normal 10 3 4 5 2 2" xfId="6562"/>
    <cellStyle name="Normal 10 3 4 5 2 3" xfId="10400"/>
    <cellStyle name="Normal 10 3 4 5 2 4" xfId="14206"/>
    <cellStyle name="Normal 10 3 4 5 2 5" xfId="18009"/>
    <cellStyle name="Normal 10 3 4 5 2 6" xfId="21793"/>
    <cellStyle name="Normal 10 3 4 5 2 7" xfId="25545"/>
    <cellStyle name="Normal 10 3 4 5 2 8" xfId="29223"/>
    <cellStyle name="Normal 10 3 4 5 3" xfId="3766"/>
    <cellStyle name="Normal 10 3 4 5 3 2" xfId="7865"/>
    <cellStyle name="Normal 10 3 4 5 3 3" xfId="11704"/>
    <cellStyle name="Normal 10 3 4 5 3 4" xfId="15508"/>
    <cellStyle name="Normal 10 3 4 5 3 5" xfId="19311"/>
    <cellStyle name="Normal 10 3 4 5 3 6" xfId="23084"/>
    <cellStyle name="Normal 10 3 4 5 3 7" xfId="26812"/>
    <cellStyle name="Normal 10 3 4 5 3 8" xfId="30474"/>
    <cellStyle name="Normal 10 3 4 5 4" xfId="5260"/>
    <cellStyle name="Normal 10 3 4 5 5" xfId="9097"/>
    <cellStyle name="Normal 10 3 4 5 6" xfId="12904"/>
    <cellStyle name="Normal 10 3 4 5 7" xfId="16708"/>
    <cellStyle name="Normal 10 3 4 5 8" xfId="20499"/>
    <cellStyle name="Normal 10 3 4 5 9" xfId="24260"/>
    <cellStyle name="Normal 10 3 4 6" xfId="722"/>
    <cellStyle name="Normal 10 3 4 6 10" xfId="27518"/>
    <cellStyle name="Normal 10 3 4 6 2" xfId="2026"/>
    <cellStyle name="Normal 10 3 4 6 2 2" xfId="6126"/>
    <cellStyle name="Normal 10 3 4 6 2 3" xfId="9964"/>
    <cellStyle name="Normal 10 3 4 6 2 4" xfId="13770"/>
    <cellStyle name="Normal 10 3 4 6 2 5" xfId="17573"/>
    <cellStyle name="Normal 10 3 4 6 2 6" xfId="21357"/>
    <cellStyle name="Normal 10 3 4 6 2 7" xfId="25111"/>
    <cellStyle name="Normal 10 3 4 6 2 8" xfId="28789"/>
    <cellStyle name="Normal 10 3 4 6 3" xfId="3330"/>
    <cellStyle name="Normal 10 3 4 6 3 2" xfId="7429"/>
    <cellStyle name="Normal 10 3 4 6 3 3" xfId="11268"/>
    <cellStyle name="Normal 10 3 4 6 3 4" xfId="15072"/>
    <cellStyle name="Normal 10 3 4 6 3 5" xfId="18875"/>
    <cellStyle name="Normal 10 3 4 6 3 6" xfId="22648"/>
    <cellStyle name="Normal 10 3 4 6 3 7" xfId="26378"/>
    <cellStyle name="Normal 10 3 4 6 3 8" xfId="30040"/>
    <cellStyle name="Normal 10 3 4 6 4" xfId="4824"/>
    <cellStyle name="Normal 10 3 4 6 5" xfId="8661"/>
    <cellStyle name="Normal 10 3 4 6 6" xfId="12468"/>
    <cellStyle name="Normal 10 3 4 6 7" xfId="16272"/>
    <cellStyle name="Normal 10 3 4 6 8" xfId="20063"/>
    <cellStyle name="Normal 10 3 4 6 9" xfId="23824"/>
    <cellStyle name="Normal 10 3 4 7" xfId="1413"/>
    <cellStyle name="Normal 10 3 4 7 10" xfId="28209"/>
    <cellStyle name="Normal 10 3 4 7 2" xfId="2717"/>
    <cellStyle name="Normal 10 3 4 7 2 2" xfId="6817"/>
    <cellStyle name="Normal 10 3 4 7 2 3" xfId="10655"/>
    <cellStyle name="Normal 10 3 4 7 2 4" xfId="14461"/>
    <cellStyle name="Normal 10 3 4 7 2 5" xfId="18264"/>
    <cellStyle name="Normal 10 3 4 7 2 6" xfId="22048"/>
    <cellStyle name="Normal 10 3 4 7 2 7" xfId="25791"/>
    <cellStyle name="Normal 10 3 4 7 2 8" xfId="29469"/>
    <cellStyle name="Normal 10 3 4 7 3" xfId="4021"/>
    <cellStyle name="Normal 10 3 4 7 3 2" xfId="8120"/>
    <cellStyle name="Normal 10 3 4 7 3 3" xfId="11959"/>
    <cellStyle name="Normal 10 3 4 7 3 4" xfId="15763"/>
    <cellStyle name="Normal 10 3 4 7 3 5" xfId="19566"/>
    <cellStyle name="Normal 10 3 4 7 3 6" xfId="23339"/>
    <cellStyle name="Normal 10 3 4 7 3 7" xfId="27058"/>
    <cellStyle name="Normal 10 3 4 7 3 8" xfId="30720"/>
    <cellStyle name="Normal 10 3 4 7 4" xfId="5515"/>
    <cellStyle name="Normal 10 3 4 7 5" xfId="9352"/>
    <cellStyle name="Normal 10 3 4 7 6" xfId="13159"/>
    <cellStyle name="Normal 10 3 4 7 7" xfId="16963"/>
    <cellStyle name="Normal 10 3 4 7 8" xfId="20754"/>
    <cellStyle name="Normal 10 3 4 7 9" xfId="24515"/>
    <cellStyle name="Normal 10 3 4 8" xfId="1609"/>
    <cellStyle name="Normal 10 3 4 8 2" xfId="5709"/>
    <cellStyle name="Normal 10 3 4 8 3" xfId="9547"/>
    <cellStyle name="Normal 10 3 4 8 4" xfId="13353"/>
    <cellStyle name="Normal 10 3 4 8 5" xfId="17156"/>
    <cellStyle name="Normal 10 3 4 8 6" xfId="20940"/>
    <cellStyle name="Normal 10 3 4 8 7" xfId="24699"/>
    <cellStyle name="Normal 10 3 4 8 8" xfId="28377"/>
    <cellStyle name="Normal 10 3 4 9" xfId="2911"/>
    <cellStyle name="Normal 10 3 4 9 2" xfId="7010"/>
    <cellStyle name="Normal 10 3 4 9 3" xfId="10849"/>
    <cellStyle name="Normal 10 3 4 9 4" xfId="14653"/>
    <cellStyle name="Normal 10 3 4 9 5" xfId="18456"/>
    <cellStyle name="Normal 10 3 4 9 6" xfId="22230"/>
    <cellStyle name="Normal 10 3 4 9 7" xfId="25965"/>
    <cellStyle name="Normal 10 3 4 9 8" xfId="29628"/>
    <cellStyle name="Normal 10 3 5" xfId="329"/>
    <cellStyle name="Normal 10 3 5 10" xfId="4432"/>
    <cellStyle name="Normal 10 3 5 11" xfId="8268"/>
    <cellStyle name="Normal 10 3 5 12" xfId="12076"/>
    <cellStyle name="Normal 10 3 5 13" xfId="15880"/>
    <cellStyle name="Normal 10 3 5 14" xfId="19680"/>
    <cellStyle name="Normal 10 3 5 15" xfId="23443"/>
    <cellStyle name="Normal 10 3 5 16" xfId="27153"/>
    <cellStyle name="Normal 10 3 5 2" xfId="659"/>
    <cellStyle name="Normal 10 3 5 2 10" xfId="27455"/>
    <cellStyle name="Normal 10 3 5 2 2" xfId="1963"/>
    <cellStyle name="Normal 10 3 5 2 2 2" xfId="6063"/>
    <cellStyle name="Normal 10 3 5 2 2 3" xfId="9901"/>
    <cellStyle name="Normal 10 3 5 2 2 4" xfId="13707"/>
    <cellStyle name="Normal 10 3 5 2 2 5" xfId="17510"/>
    <cellStyle name="Normal 10 3 5 2 2 6" xfId="21294"/>
    <cellStyle name="Normal 10 3 5 2 2 7" xfId="25049"/>
    <cellStyle name="Normal 10 3 5 2 2 8" xfId="28727"/>
    <cellStyle name="Normal 10 3 5 2 3" xfId="3267"/>
    <cellStyle name="Normal 10 3 5 2 3 2" xfId="7366"/>
    <cellStyle name="Normal 10 3 5 2 3 3" xfId="11205"/>
    <cellStyle name="Normal 10 3 5 2 3 4" xfId="15009"/>
    <cellStyle name="Normal 10 3 5 2 3 5" xfId="18812"/>
    <cellStyle name="Normal 10 3 5 2 3 6" xfId="22585"/>
    <cellStyle name="Normal 10 3 5 2 3 7" xfId="26316"/>
    <cellStyle name="Normal 10 3 5 2 3 8" xfId="29978"/>
    <cellStyle name="Normal 10 3 5 2 4" xfId="4761"/>
    <cellStyle name="Normal 10 3 5 2 5" xfId="8598"/>
    <cellStyle name="Normal 10 3 5 2 6" xfId="12405"/>
    <cellStyle name="Normal 10 3 5 2 7" xfId="16209"/>
    <cellStyle name="Normal 10 3 5 2 8" xfId="20000"/>
    <cellStyle name="Normal 10 3 5 2 9" xfId="23761"/>
    <cellStyle name="Normal 10 3 5 3" xfId="812"/>
    <cellStyle name="Normal 10 3 5 3 10" xfId="27608"/>
    <cellStyle name="Normal 10 3 5 3 2" xfId="2116"/>
    <cellStyle name="Normal 10 3 5 3 2 2" xfId="6216"/>
    <cellStyle name="Normal 10 3 5 3 2 3" xfId="10054"/>
    <cellStyle name="Normal 10 3 5 3 2 4" xfId="13860"/>
    <cellStyle name="Normal 10 3 5 3 2 5" xfId="17663"/>
    <cellStyle name="Normal 10 3 5 3 2 6" xfId="21447"/>
    <cellStyle name="Normal 10 3 5 3 2 7" xfId="25201"/>
    <cellStyle name="Normal 10 3 5 3 2 8" xfId="28879"/>
    <cellStyle name="Normal 10 3 5 3 3" xfId="3420"/>
    <cellStyle name="Normal 10 3 5 3 3 2" xfId="7519"/>
    <cellStyle name="Normal 10 3 5 3 3 3" xfId="11358"/>
    <cellStyle name="Normal 10 3 5 3 3 4" xfId="15162"/>
    <cellStyle name="Normal 10 3 5 3 3 5" xfId="18965"/>
    <cellStyle name="Normal 10 3 5 3 3 6" xfId="22738"/>
    <cellStyle name="Normal 10 3 5 3 3 7" xfId="26468"/>
    <cellStyle name="Normal 10 3 5 3 3 8" xfId="30130"/>
    <cellStyle name="Normal 10 3 5 3 4" xfId="4914"/>
    <cellStyle name="Normal 10 3 5 3 5" xfId="8751"/>
    <cellStyle name="Normal 10 3 5 3 6" xfId="12558"/>
    <cellStyle name="Normal 10 3 5 3 7" xfId="16362"/>
    <cellStyle name="Normal 10 3 5 3 8" xfId="20153"/>
    <cellStyle name="Normal 10 3 5 3 9" xfId="23914"/>
    <cellStyle name="Normal 10 3 5 4" xfId="970"/>
    <cellStyle name="Normal 10 3 5 4 10" xfId="27766"/>
    <cellStyle name="Normal 10 3 5 4 2" xfId="2274"/>
    <cellStyle name="Normal 10 3 5 4 2 2" xfId="6374"/>
    <cellStyle name="Normal 10 3 5 4 2 3" xfId="10212"/>
    <cellStyle name="Normal 10 3 5 4 2 4" xfId="14018"/>
    <cellStyle name="Normal 10 3 5 4 2 5" xfId="17821"/>
    <cellStyle name="Normal 10 3 5 4 2 6" xfId="21605"/>
    <cellStyle name="Normal 10 3 5 4 2 7" xfId="25359"/>
    <cellStyle name="Normal 10 3 5 4 2 8" xfId="29037"/>
    <cellStyle name="Normal 10 3 5 4 3" xfId="3578"/>
    <cellStyle name="Normal 10 3 5 4 3 2" xfId="7677"/>
    <cellStyle name="Normal 10 3 5 4 3 3" xfId="11516"/>
    <cellStyle name="Normal 10 3 5 4 3 4" xfId="15320"/>
    <cellStyle name="Normal 10 3 5 4 3 5" xfId="19123"/>
    <cellStyle name="Normal 10 3 5 4 3 6" xfId="22896"/>
    <cellStyle name="Normal 10 3 5 4 3 7" xfId="26626"/>
    <cellStyle name="Normal 10 3 5 4 3 8" xfId="30288"/>
    <cellStyle name="Normal 10 3 5 4 4" xfId="5072"/>
    <cellStyle name="Normal 10 3 5 4 5" xfId="8909"/>
    <cellStyle name="Normal 10 3 5 4 6" xfId="12716"/>
    <cellStyle name="Normal 10 3 5 4 7" xfId="16520"/>
    <cellStyle name="Normal 10 3 5 4 8" xfId="20311"/>
    <cellStyle name="Normal 10 3 5 4 9" xfId="24072"/>
    <cellStyle name="Normal 10 3 5 5" xfId="1167"/>
    <cellStyle name="Normal 10 3 5 5 10" xfId="27963"/>
    <cellStyle name="Normal 10 3 5 5 2" xfId="2471"/>
    <cellStyle name="Normal 10 3 5 5 2 2" xfId="6571"/>
    <cellStyle name="Normal 10 3 5 5 2 3" xfId="10409"/>
    <cellStyle name="Normal 10 3 5 5 2 4" xfId="14215"/>
    <cellStyle name="Normal 10 3 5 5 2 5" xfId="18018"/>
    <cellStyle name="Normal 10 3 5 5 2 6" xfId="21802"/>
    <cellStyle name="Normal 10 3 5 5 2 7" xfId="25554"/>
    <cellStyle name="Normal 10 3 5 5 2 8" xfId="29232"/>
    <cellStyle name="Normal 10 3 5 5 3" xfId="3775"/>
    <cellStyle name="Normal 10 3 5 5 3 2" xfId="7874"/>
    <cellStyle name="Normal 10 3 5 5 3 3" xfId="11713"/>
    <cellStyle name="Normal 10 3 5 5 3 4" xfId="15517"/>
    <cellStyle name="Normal 10 3 5 5 3 5" xfId="19320"/>
    <cellStyle name="Normal 10 3 5 5 3 6" xfId="23093"/>
    <cellStyle name="Normal 10 3 5 5 3 7" xfId="26821"/>
    <cellStyle name="Normal 10 3 5 5 3 8" xfId="30483"/>
    <cellStyle name="Normal 10 3 5 5 4" xfId="5269"/>
    <cellStyle name="Normal 10 3 5 5 5" xfId="9106"/>
    <cellStyle name="Normal 10 3 5 5 6" xfId="12913"/>
    <cellStyle name="Normal 10 3 5 5 7" xfId="16717"/>
    <cellStyle name="Normal 10 3 5 5 8" xfId="20508"/>
    <cellStyle name="Normal 10 3 5 5 9" xfId="24269"/>
    <cellStyle name="Normal 10 3 5 6" xfId="1342"/>
    <cellStyle name="Normal 10 3 5 6 10" xfId="28138"/>
    <cellStyle name="Normal 10 3 5 6 2" xfId="2646"/>
    <cellStyle name="Normal 10 3 5 6 2 2" xfId="6746"/>
    <cellStyle name="Normal 10 3 5 6 2 3" xfId="10584"/>
    <cellStyle name="Normal 10 3 5 6 2 4" xfId="14390"/>
    <cellStyle name="Normal 10 3 5 6 2 5" xfId="18193"/>
    <cellStyle name="Normal 10 3 5 6 2 6" xfId="21977"/>
    <cellStyle name="Normal 10 3 5 6 2 7" xfId="25728"/>
    <cellStyle name="Normal 10 3 5 6 2 8" xfId="29406"/>
    <cellStyle name="Normal 10 3 5 6 3" xfId="3950"/>
    <cellStyle name="Normal 10 3 5 6 3 2" xfId="8049"/>
    <cellStyle name="Normal 10 3 5 6 3 3" xfId="11888"/>
    <cellStyle name="Normal 10 3 5 6 3 4" xfId="15692"/>
    <cellStyle name="Normal 10 3 5 6 3 5" xfId="19495"/>
    <cellStyle name="Normal 10 3 5 6 3 6" xfId="23268"/>
    <cellStyle name="Normal 10 3 5 6 3 7" xfId="26995"/>
    <cellStyle name="Normal 10 3 5 6 3 8" xfId="30657"/>
    <cellStyle name="Normal 10 3 5 6 4" xfId="5444"/>
    <cellStyle name="Normal 10 3 5 6 5" xfId="9281"/>
    <cellStyle name="Normal 10 3 5 6 6" xfId="13088"/>
    <cellStyle name="Normal 10 3 5 6 7" xfId="16892"/>
    <cellStyle name="Normal 10 3 5 6 8" xfId="20683"/>
    <cellStyle name="Normal 10 3 5 6 9" xfId="24444"/>
    <cellStyle name="Normal 10 3 5 7" xfId="1051"/>
    <cellStyle name="Normal 10 3 5 7 10" xfId="27847"/>
    <cellStyle name="Normal 10 3 5 7 2" xfId="2355"/>
    <cellStyle name="Normal 10 3 5 7 2 2" xfId="6455"/>
    <cellStyle name="Normal 10 3 5 7 2 3" xfId="10293"/>
    <cellStyle name="Normal 10 3 5 7 2 4" xfId="14099"/>
    <cellStyle name="Normal 10 3 5 7 2 5" xfId="17902"/>
    <cellStyle name="Normal 10 3 5 7 2 6" xfId="21686"/>
    <cellStyle name="Normal 10 3 5 7 2 7" xfId="25438"/>
    <cellStyle name="Normal 10 3 5 7 2 8" xfId="29116"/>
    <cellStyle name="Normal 10 3 5 7 3" xfId="3659"/>
    <cellStyle name="Normal 10 3 5 7 3 2" xfId="7758"/>
    <cellStyle name="Normal 10 3 5 7 3 3" xfId="11597"/>
    <cellStyle name="Normal 10 3 5 7 3 4" xfId="15401"/>
    <cellStyle name="Normal 10 3 5 7 3 5" xfId="19204"/>
    <cellStyle name="Normal 10 3 5 7 3 6" xfId="22977"/>
    <cellStyle name="Normal 10 3 5 7 3 7" xfId="26705"/>
    <cellStyle name="Normal 10 3 5 7 3 8" xfId="30367"/>
    <cellStyle name="Normal 10 3 5 7 4" xfId="5153"/>
    <cellStyle name="Normal 10 3 5 7 5" xfId="8990"/>
    <cellStyle name="Normal 10 3 5 7 6" xfId="12797"/>
    <cellStyle name="Normal 10 3 5 7 7" xfId="16601"/>
    <cellStyle name="Normal 10 3 5 7 8" xfId="20392"/>
    <cellStyle name="Normal 10 3 5 7 9" xfId="24153"/>
    <cellStyle name="Normal 10 3 5 8" xfId="1663"/>
    <cellStyle name="Normal 10 3 5 8 2" xfId="5763"/>
    <cellStyle name="Normal 10 3 5 8 3" xfId="9601"/>
    <cellStyle name="Normal 10 3 5 8 4" xfId="13407"/>
    <cellStyle name="Normal 10 3 5 8 5" xfId="17210"/>
    <cellStyle name="Normal 10 3 5 8 6" xfId="20994"/>
    <cellStyle name="Normal 10 3 5 8 7" xfId="24753"/>
    <cellStyle name="Normal 10 3 5 8 8" xfId="28431"/>
    <cellStyle name="Normal 10 3 5 9" xfId="2965"/>
    <cellStyle name="Normal 10 3 5 9 2" xfId="7064"/>
    <cellStyle name="Normal 10 3 5 9 3" xfId="10903"/>
    <cellStyle name="Normal 10 3 5 9 4" xfId="14707"/>
    <cellStyle name="Normal 10 3 5 9 5" xfId="18510"/>
    <cellStyle name="Normal 10 3 5 9 6" xfId="22284"/>
    <cellStyle name="Normal 10 3 5 9 7" xfId="26019"/>
    <cellStyle name="Normal 10 3 5 9 8" xfId="29682"/>
    <cellStyle name="Normal 10 3 6" xfId="493"/>
    <cellStyle name="Normal 10 3 6 10" xfId="27289"/>
    <cellStyle name="Normal 10 3 6 2" xfId="1797"/>
    <cellStyle name="Normal 10 3 6 2 2" xfId="5897"/>
    <cellStyle name="Normal 10 3 6 2 3" xfId="9735"/>
    <cellStyle name="Normal 10 3 6 2 4" xfId="13541"/>
    <cellStyle name="Normal 10 3 6 2 5" xfId="17344"/>
    <cellStyle name="Normal 10 3 6 2 6" xfId="21128"/>
    <cellStyle name="Normal 10 3 6 2 7" xfId="24884"/>
    <cellStyle name="Normal 10 3 6 2 8" xfId="28562"/>
    <cellStyle name="Normal 10 3 6 3" xfId="3101"/>
    <cellStyle name="Normal 10 3 6 3 2" xfId="7200"/>
    <cellStyle name="Normal 10 3 6 3 3" xfId="11039"/>
    <cellStyle name="Normal 10 3 6 3 4" xfId="14843"/>
    <cellStyle name="Normal 10 3 6 3 5" xfId="18646"/>
    <cellStyle name="Normal 10 3 6 3 6" xfId="22419"/>
    <cellStyle name="Normal 10 3 6 3 7" xfId="26151"/>
    <cellStyle name="Normal 10 3 6 3 8" xfId="29813"/>
    <cellStyle name="Normal 10 3 6 4" xfId="4595"/>
    <cellStyle name="Normal 10 3 6 5" xfId="8432"/>
    <cellStyle name="Normal 10 3 6 6" xfId="12239"/>
    <cellStyle name="Normal 10 3 6 7" xfId="16043"/>
    <cellStyle name="Normal 10 3 6 8" xfId="19834"/>
    <cellStyle name="Normal 10 3 6 9" xfId="23595"/>
    <cellStyle name="Normal 10 3 7" xfId="477"/>
    <cellStyle name="Normal 10 3 7 10" xfId="27273"/>
    <cellStyle name="Normal 10 3 7 2" xfId="1781"/>
    <cellStyle name="Normal 10 3 7 2 2" xfId="5881"/>
    <cellStyle name="Normal 10 3 7 2 3" xfId="9719"/>
    <cellStyle name="Normal 10 3 7 2 4" xfId="13525"/>
    <cellStyle name="Normal 10 3 7 2 5" xfId="17328"/>
    <cellStyle name="Normal 10 3 7 2 6" xfId="21112"/>
    <cellStyle name="Normal 10 3 7 2 7" xfId="24868"/>
    <cellStyle name="Normal 10 3 7 2 8" xfId="28546"/>
    <cellStyle name="Normal 10 3 7 3" xfId="3085"/>
    <cellStyle name="Normal 10 3 7 3 2" xfId="7184"/>
    <cellStyle name="Normal 10 3 7 3 3" xfId="11023"/>
    <cellStyle name="Normal 10 3 7 3 4" xfId="14827"/>
    <cellStyle name="Normal 10 3 7 3 5" xfId="18630"/>
    <cellStyle name="Normal 10 3 7 3 6" xfId="22403"/>
    <cellStyle name="Normal 10 3 7 3 7" xfId="26135"/>
    <cellStyle name="Normal 10 3 7 3 8" xfId="29797"/>
    <cellStyle name="Normal 10 3 7 4" xfId="4579"/>
    <cellStyle name="Normal 10 3 7 5" xfId="8416"/>
    <cellStyle name="Normal 10 3 7 6" xfId="12223"/>
    <cellStyle name="Normal 10 3 7 7" xfId="16027"/>
    <cellStyle name="Normal 10 3 7 8" xfId="19818"/>
    <cellStyle name="Normal 10 3 7 9" xfId="23579"/>
    <cellStyle name="Normal 10 3 8" xfId="568"/>
    <cellStyle name="Normal 10 3 8 10" xfId="27364"/>
    <cellStyle name="Normal 10 3 8 2" xfId="1872"/>
    <cellStyle name="Normal 10 3 8 2 2" xfId="5972"/>
    <cellStyle name="Normal 10 3 8 2 3" xfId="9810"/>
    <cellStyle name="Normal 10 3 8 2 4" xfId="13616"/>
    <cellStyle name="Normal 10 3 8 2 5" xfId="17419"/>
    <cellStyle name="Normal 10 3 8 2 6" xfId="21203"/>
    <cellStyle name="Normal 10 3 8 2 7" xfId="24958"/>
    <cellStyle name="Normal 10 3 8 2 8" xfId="28636"/>
    <cellStyle name="Normal 10 3 8 3" xfId="3176"/>
    <cellStyle name="Normal 10 3 8 3 2" xfId="7275"/>
    <cellStyle name="Normal 10 3 8 3 3" xfId="11114"/>
    <cellStyle name="Normal 10 3 8 3 4" xfId="14918"/>
    <cellStyle name="Normal 10 3 8 3 5" xfId="18721"/>
    <cellStyle name="Normal 10 3 8 3 6" xfId="22494"/>
    <cellStyle name="Normal 10 3 8 3 7" xfId="26225"/>
    <cellStyle name="Normal 10 3 8 3 8" xfId="29887"/>
    <cellStyle name="Normal 10 3 8 4" xfId="4670"/>
    <cellStyle name="Normal 10 3 8 5" xfId="8507"/>
    <cellStyle name="Normal 10 3 8 6" xfId="12314"/>
    <cellStyle name="Normal 10 3 8 7" xfId="16118"/>
    <cellStyle name="Normal 10 3 8 8" xfId="19909"/>
    <cellStyle name="Normal 10 3 8 9" xfId="23670"/>
    <cellStyle name="Normal 10 3 9" xfId="1099"/>
    <cellStyle name="Normal 10 3 9 10" xfId="27895"/>
    <cellStyle name="Normal 10 3 9 2" xfId="2403"/>
    <cellStyle name="Normal 10 3 9 2 2" xfId="6503"/>
    <cellStyle name="Normal 10 3 9 2 3" xfId="10341"/>
    <cellStyle name="Normal 10 3 9 2 4" xfId="14147"/>
    <cellStyle name="Normal 10 3 9 2 5" xfId="17950"/>
    <cellStyle name="Normal 10 3 9 2 6" xfId="21734"/>
    <cellStyle name="Normal 10 3 9 2 7" xfId="25486"/>
    <cellStyle name="Normal 10 3 9 2 8" xfId="29164"/>
    <cellStyle name="Normal 10 3 9 3" xfId="3707"/>
    <cellStyle name="Normal 10 3 9 3 2" xfId="7806"/>
    <cellStyle name="Normal 10 3 9 3 3" xfId="11645"/>
    <cellStyle name="Normal 10 3 9 3 4" xfId="15449"/>
    <cellStyle name="Normal 10 3 9 3 5" xfId="19252"/>
    <cellStyle name="Normal 10 3 9 3 6" xfId="23025"/>
    <cellStyle name="Normal 10 3 9 3 7" xfId="26753"/>
    <cellStyle name="Normal 10 3 9 3 8" xfId="30415"/>
    <cellStyle name="Normal 10 3 9 4" xfId="5201"/>
    <cellStyle name="Normal 10 3 9 5" xfId="9038"/>
    <cellStyle name="Normal 10 3 9 6" xfId="12845"/>
    <cellStyle name="Normal 10 3 9 7" xfId="16649"/>
    <cellStyle name="Normal 10 3 9 8" xfId="20440"/>
    <cellStyle name="Normal 10 3 9 9" xfId="24201"/>
    <cellStyle name="Normal 11" xfId="130"/>
    <cellStyle name="Normal 11 10" xfId="860"/>
    <cellStyle name="Normal 11 10 10" xfId="27656"/>
    <cellStyle name="Normal 11 10 2" xfId="2164"/>
    <cellStyle name="Normal 11 10 2 2" xfId="6264"/>
    <cellStyle name="Normal 11 10 2 3" xfId="10102"/>
    <cellStyle name="Normal 11 10 2 4" xfId="13908"/>
    <cellStyle name="Normal 11 10 2 5" xfId="17711"/>
    <cellStyle name="Normal 11 10 2 6" xfId="21495"/>
    <cellStyle name="Normal 11 10 2 7" xfId="25249"/>
    <cellStyle name="Normal 11 10 2 8" xfId="28927"/>
    <cellStyle name="Normal 11 10 3" xfId="3468"/>
    <cellStyle name="Normal 11 10 3 2" xfId="7567"/>
    <cellStyle name="Normal 11 10 3 3" xfId="11406"/>
    <cellStyle name="Normal 11 10 3 4" xfId="15210"/>
    <cellStyle name="Normal 11 10 3 5" xfId="19013"/>
    <cellStyle name="Normal 11 10 3 6" xfId="22786"/>
    <cellStyle name="Normal 11 10 3 7" xfId="26516"/>
    <cellStyle name="Normal 11 10 3 8" xfId="30178"/>
    <cellStyle name="Normal 11 10 4" xfId="4962"/>
    <cellStyle name="Normal 11 10 5" xfId="8799"/>
    <cellStyle name="Normal 11 10 6" xfId="12606"/>
    <cellStyle name="Normal 11 10 7" xfId="16410"/>
    <cellStyle name="Normal 11 10 8" xfId="20201"/>
    <cellStyle name="Normal 11 10 9" xfId="23962"/>
    <cellStyle name="Normal 11 11" xfId="1206"/>
    <cellStyle name="Normal 11 11 10" xfId="28002"/>
    <cellStyle name="Normal 11 11 2" xfId="2510"/>
    <cellStyle name="Normal 11 11 2 2" xfId="6610"/>
    <cellStyle name="Normal 11 11 2 3" xfId="10448"/>
    <cellStyle name="Normal 11 11 2 4" xfId="14254"/>
    <cellStyle name="Normal 11 11 2 5" xfId="18057"/>
    <cellStyle name="Normal 11 11 2 6" xfId="21841"/>
    <cellStyle name="Normal 11 11 2 7" xfId="25593"/>
    <cellStyle name="Normal 11 11 2 8" xfId="29271"/>
    <cellStyle name="Normal 11 11 3" xfId="3814"/>
    <cellStyle name="Normal 11 11 3 2" xfId="7913"/>
    <cellStyle name="Normal 11 11 3 3" xfId="11752"/>
    <cellStyle name="Normal 11 11 3 4" xfId="15556"/>
    <cellStyle name="Normal 11 11 3 5" xfId="19359"/>
    <cellStyle name="Normal 11 11 3 6" xfId="23132"/>
    <cellStyle name="Normal 11 11 3 7" xfId="26860"/>
    <cellStyle name="Normal 11 11 3 8" xfId="30522"/>
    <cellStyle name="Normal 11 11 4" xfId="5308"/>
    <cellStyle name="Normal 11 11 5" xfId="9145"/>
    <cellStyle name="Normal 11 11 6" xfId="12952"/>
    <cellStyle name="Normal 11 11 7" xfId="16756"/>
    <cellStyle name="Normal 11 11 8" xfId="20547"/>
    <cellStyle name="Normal 11 11 9" xfId="24308"/>
    <cellStyle name="Normal 11 12" xfId="1509"/>
    <cellStyle name="Normal 11 12 2" xfId="5611"/>
    <cellStyle name="Normal 11 12 3" xfId="9448"/>
    <cellStyle name="Normal 11 12 4" xfId="13255"/>
    <cellStyle name="Normal 11 12 5" xfId="17059"/>
    <cellStyle name="Normal 11 12 6" xfId="20850"/>
    <cellStyle name="Normal 11 12 7" xfId="24610"/>
    <cellStyle name="Normal 11 12 8" xfId="28304"/>
    <cellStyle name="Normal 11 13" xfId="2813"/>
    <cellStyle name="Normal 11 13 2" xfId="6913"/>
    <cellStyle name="Normal 11 13 3" xfId="10751"/>
    <cellStyle name="Normal 11 13 4" xfId="14557"/>
    <cellStyle name="Normal 11 13 5" xfId="18360"/>
    <cellStyle name="Normal 11 13 6" xfId="22144"/>
    <cellStyle name="Normal 11 13 7" xfId="25879"/>
    <cellStyle name="Normal 11 13 8" xfId="29557"/>
    <cellStyle name="Normal 11 14" xfId="4235"/>
    <cellStyle name="Normal 11 15" xfId="4220"/>
    <cellStyle name="Normal 11 16" xfId="12058"/>
    <cellStyle name="Normal 11 17" xfId="15862"/>
    <cellStyle name="Normal 11 18" xfId="19664"/>
    <cellStyle name="Normal 11 19" xfId="23432"/>
    <cellStyle name="Normal 11 2" xfId="198"/>
    <cellStyle name="Normal 11 2 10" xfId="415"/>
    <cellStyle name="Normal 11 2 10 10" xfId="27211"/>
    <cellStyle name="Normal 11 2 10 2" xfId="1719"/>
    <cellStyle name="Normal 11 2 10 2 2" xfId="5819"/>
    <cellStyle name="Normal 11 2 10 2 3" xfId="9657"/>
    <cellStyle name="Normal 11 2 10 2 4" xfId="13463"/>
    <cellStyle name="Normal 11 2 10 2 5" xfId="17266"/>
    <cellStyle name="Normal 11 2 10 2 6" xfId="21050"/>
    <cellStyle name="Normal 11 2 10 2 7" xfId="24808"/>
    <cellStyle name="Normal 11 2 10 2 8" xfId="28486"/>
    <cellStyle name="Normal 11 2 10 3" xfId="3023"/>
    <cellStyle name="Normal 11 2 10 3 2" xfId="7122"/>
    <cellStyle name="Normal 11 2 10 3 3" xfId="10961"/>
    <cellStyle name="Normal 11 2 10 3 4" xfId="14765"/>
    <cellStyle name="Normal 11 2 10 3 5" xfId="18568"/>
    <cellStyle name="Normal 11 2 10 3 6" xfId="22341"/>
    <cellStyle name="Normal 11 2 10 3 7" xfId="26075"/>
    <cellStyle name="Normal 11 2 10 3 8" xfId="29737"/>
    <cellStyle name="Normal 11 2 10 4" xfId="4517"/>
    <cellStyle name="Normal 11 2 10 5" xfId="8354"/>
    <cellStyle name="Normal 11 2 10 6" xfId="12161"/>
    <cellStyle name="Normal 11 2 10 7" xfId="15965"/>
    <cellStyle name="Normal 11 2 10 8" xfId="19756"/>
    <cellStyle name="Normal 11 2 10 9" xfId="23517"/>
    <cellStyle name="Normal 11 2 11" xfId="1532"/>
    <cellStyle name="Normal 11 2 11 2" xfId="5634"/>
    <cellStyle name="Normal 11 2 11 3" xfId="9471"/>
    <cellStyle name="Normal 11 2 11 4" xfId="13278"/>
    <cellStyle name="Normal 11 2 11 5" xfId="17082"/>
    <cellStyle name="Normal 11 2 11 6" xfId="20873"/>
    <cellStyle name="Normal 11 2 11 7" xfId="24633"/>
    <cellStyle name="Normal 11 2 11 8" xfId="28327"/>
    <cellStyle name="Normal 11 2 12" xfId="2836"/>
    <cellStyle name="Normal 11 2 12 2" xfId="6936"/>
    <cellStyle name="Normal 11 2 12 3" xfId="10774"/>
    <cellStyle name="Normal 11 2 12 4" xfId="14580"/>
    <cellStyle name="Normal 11 2 12 5" xfId="18383"/>
    <cellStyle name="Normal 11 2 12 6" xfId="22167"/>
    <cellStyle name="Normal 11 2 12 7" xfId="25902"/>
    <cellStyle name="Normal 11 2 12 8" xfId="29580"/>
    <cellStyle name="Normal 11 2 13" xfId="4301"/>
    <cellStyle name="Normal 11 2 14" xfId="4118"/>
    <cellStyle name="Normal 11 2 15" xfId="8333"/>
    <cellStyle name="Normal 11 2 16" xfId="12141"/>
    <cellStyle name="Normal 11 2 17" xfId="15945"/>
    <cellStyle name="Normal 11 2 18" xfId="19740"/>
    <cellStyle name="Normal 11 2 19" xfId="23502"/>
    <cellStyle name="Normal 11 2 2" xfId="315"/>
    <cellStyle name="Normal 11 2 2 10" xfId="4418"/>
    <cellStyle name="Normal 11 2 2 11" xfId="8254"/>
    <cellStyle name="Normal 11 2 2 12" xfId="4255"/>
    <cellStyle name="Normal 11 2 2 13" xfId="6971"/>
    <cellStyle name="Normal 11 2 2 14" xfId="10798"/>
    <cellStyle name="Normal 11 2 2 15" xfId="14603"/>
    <cellStyle name="Normal 11 2 2 16" xfId="18406"/>
    <cellStyle name="Normal 11 2 2 2" xfId="645"/>
    <cellStyle name="Normal 11 2 2 2 10" xfId="27441"/>
    <cellStyle name="Normal 11 2 2 2 2" xfId="1949"/>
    <cellStyle name="Normal 11 2 2 2 2 2" xfId="6049"/>
    <cellStyle name="Normal 11 2 2 2 2 3" xfId="9887"/>
    <cellStyle name="Normal 11 2 2 2 2 4" xfId="13693"/>
    <cellStyle name="Normal 11 2 2 2 2 5" xfId="17496"/>
    <cellStyle name="Normal 11 2 2 2 2 6" xfId="21280"/>
    <cellStyle name="Normal 11 2 2 2 2 7" xfId="25035"/>
    <cellStyle name="Normal 11 2 2 2 2 8" xfId="28713"/>
    <cellStyle name="Normal 11 2 2 2 3" xfId="3253"/>
    <cellStyle name="Normal 11 2 2 2 3 2" xfId="7352"/>
    <cellStyle name="Normal 11 2 2 2 3 3" xfId="11191"/>
    <cellStyle name="Normal 11 2 2 2 3 4" xfId="14995"/>
    <cellStyle name="Normal 11 2 2 2 3 5" xfId="18798"/>
    <cellStyle name="Normal 11 2 2 2 3 6" xfId="22571"/>
    <cellStyle name="Normal 11 2 2 2 3 7" xfId="26302"/>
    <cellStyle name="Normal 11 2 2 2 3 8" xfId="29964"/>
    <cellStyle name="Normal 11 2 2 2 4" xfId="4747"/>
    <cellStyle name="Normal 11 2 2 2 5" xfId="8584"/>
    <cellStyle name="Normal 11 2 2 2 6" xfId="12391"/>
    <cellStyle name="Normal 11 2 2 2 7" xfId="16195"/>
    <cellStyle name="Normal 11 2 2 2 8" xfId="19986"/>
    <cellStyle name="Normal 11 2 2 2 9" xfId="23747"/>
    <cellStyle name="Normal 11 2 2 3" xfId="798"/>
    <cellStyle name="Normal 11 2 2 3 10" xfId="27594"/>
    <cellStyle name="Normal 11 2 2 3 2" xfId="2102"/>
    <cellStyle name="Normal 11 2 2 3 2 2" xfId="6202"/>
    <cellStyle name="Normal 11 2 2 3 2 3" xfId="10040"/>
    <cellStyle name="Normal 11 2 2 3 2 4" xfId="13846"/>
    <cellStyle name="Normal 11 2 2 3 2 5" xfId="17649"/>
    <cellStyle name="Normal 11 2 2 3 2 6" xfId="21433"/>
    <cellStyle name="Normal 11 2 2 3 2 7" xfId="25187"/>
    <cellStyle name="Normal 11 2 2 3 2 8" xfId="28865"/>
    <cellStyle name="Normal 11 2 2 3 3" xfId="3406"/>
    <cellStyle name="Normal 11 2 2 3 3 2" xfId="7505"/>
    <cellStyle name="Normal 11 2 2 3 3 3" xfId="11344"/>
    <cellStyle name="Normal 11 2 2 3 3 4" xfId="15148"/>
    <cellStyle name="Normal 11 2 2 3 3 5" xfId="18951"/>
    <cellStyle name="Normal 11 2 2 3 3 6" xfId="22724"/>
    <cellStyle name="Normal 11 2 2 3 3 7" xfId="26454"/>
    <cellStyle name="Normal 11 2 2 3 3 8" xfId="30116"/>
    <cellStyle name="Normal 11 2 2 3 4" xfId="4900"/>
    <cellStyle name="Normal 11 2 2 3 5" xfId="8737"/>
    <cellStyle name="Normal 11 2 2 3 6" xfId="12544"/>
    <cellStyle name="Normal 11 2 2 3 7" xfId="16348"/>
    <cellStyle name="Normal 11 2 2 3 8" xfId="20139"/>
    <cellStyle name="Normal 11 2 2 3 9" xfId="23900"/>
    <cellStyle name="Normal 11 2 2 4" xfId="956"/>
    <cellStyle name="Normal 11 2 2 4 10" xfId="27752"/>
    <cellStyle name="Normal 11 2 2 4 2" xfId="2260"/>
    <cellStyle name="Normal 11 2 2 4 2 2" xfId="6360"/>
    <cellStyle name="Normal 11 2 2 4 2 3" xfId="10198"/>
    <cellStyle name="Normal 11 2 2 4 2 4" xfId="14004"/>
    <cellStyle name="Normal 11 2 2 4 2 5" xfId="17807"/>
    <cellStyle name="Normal 11 2 2 4 2 6" xfId="21591"/>
    <cellStyle name="Normal 11 2 2 4 2 7" xfId="25345"/>
    <cellStyle name="Normal 11 2 2 4 2 8" xfId="29023"/>
    <cellStyle name="Normal 11 2 2 4 3" xfId="3564"/>
    <cellStyle name="Normal 11 2 2 4 3 2" xfId="7663"/>
    <cellStyle name="Normal 11 2 2 4 3 3" xfId="11502"/>
    <cellStyle name="Normal 11 2 2 4 3 4" xfId="15306"/>
    <cellStyle name="Normal 11 2 2 4 3 5" xfId="19109"/>
    <cellStyle name="Normal 11 2 2 4 3 6" xfId="22882"/>
    <cellStyle name="Normal 11 2 2 4 3 7" xfId="26612"/>
    <cellStyle name="Normal 11 2 2 4 3 8" xfId="30274"/>
    <cellStyle name="Normal 11 2 2 4 4" xfId="5058"/>
    <cellStyle name="Normal 11 2 2 4 5" xfId="8895"/>
    <cellStyle name="Normal 11 2 2 4 6" xfId="12702"/>
    <cellStyle name="Normal 11 2 2 4 7" xfId="16506"/>
    <cellStyle name="Normal 11 2 2 4 8" xfId="20297"/>
    <cellStyle name="Normal 11 2 2 4 9" xfId="24058"/>
    <cellStyle name="Normal 11 2 2 5" xfId="1207"/>
    <cellStyle name="Normal 11 2 2 5 10" xfId="28003"/>
    <cellStyle name="Normal 11 2 2 5 2" xfId="2511"/>
    <cellStyle name="Normal 11 2 2 5 2 2" xfId="6611"/>
    <cellStyle name="Normal 11 2 2 5 2 3" xfId="10449"/>
    <cellStyle name="Normal 11 2 2 5 2 4" xfId="14255"/>
    <cellStyle name="Normal 11 2 2 5 2 5" xfId="18058"/>
    <cellStyle name="Normal 11 2 2 5 2 6" xfId="21842"/>
    <cellStyle name="Normal 11 2 2 5 2 7" xfId="25594"/>
    <cellStyle name="Normal 11 2 2 5 2 8" xfId="29272"/>
    <cellStyle name="Normal 11 2 2 5 3" xfId="3815"/>
    <cellStyle name="Normal 11 2 2 5 3 2" xfId="7914"/>
    <cellStyle name="Normal 11 2 2 5 3 3" xfId="11753"/>
    <cellStyle name="Normal 11 2 2 5 3 4" xfId="15557"/>
    <cellStyle name="Normal 11 2 2 5 3 5" xfId="19360"/>
    <cellStyle name="Normal 11 2 2 5 3 6" xfId="23133"/>
    <cellStyle name="Normal 11 2 2 5 3 7" xfId="26861"/>
    <cellStyle name="Normal 11 2 2 5 3 8" xfId="30523"/>
    <cellStyle name="Normal 11 2 2 5 4" xfId="5309"/>
    <cellStyle name="Normal 11 2 2 5 5" xfId="9146"/>
    <cellStyle name="Normal 11 2 2 5 6" xfId="12953"/>
    <cellStyle name="Normal 11 2 2 5 7" xfId="16757"/>
    <cellStyle name="Normal 11 2 2 5 8" xfId="20548"/>
    <cellStyle name="Normal 11 2 2 5 9" xfId="24309"/>
    <cellStyle name="Normal 11 2 2 6" xfId="1309"/>
    <cellStyle name="Normal 11 2 2 6 10" xfId="28105"/>
    <cellStyle name="Normal 11 2 2 6 2" xfId="2613"/>
    <cellStyle name="Normal 11 2 2 6 2 2" xfId="6713"/>
    <cellStyle name="Normal 11 2 2 6 2 3" xfId="10551"/>
    <cellStyle name="Normal 11 2 2 6 2 4" xfId="14357"/>
    <cellStyle name="Normal 11 2 2 6 2 5" xfId="18160"/>
    <cellStyle name="Normal 11 2 2 6 2 6" xfId="21944"/>
    <cellStyle name="Normal 11 2 2 6 2 7" xfId="25696"/>
    <cellStyle name="Normal 11 2 2 6 2 8" xfId="29374"/>
    <cellStyle name="Normal 11 2 2 6 3" xfId="3917"/>
    <cellStyle name="Normal 11 2 2 6 3 2" xfId="8016"/>
    <cellStyle name="Normal 11 2 2 6 3 3" xfId="11855"/>
    <cellStyle name="Normal 11 2 2 6 3 4" xfId="15659"/>
    <cellStyle name="Normal 11 2 2 6 3 5" xfId="19462"/>
    <cellStyle name="Normal 11 2 2 6 3 6" xfId="23235"/>
    <cellStyle name="Normal 11 2 2 6 3 7" xfId="26963"/>
    <cellStyle name="Normal 11 2 2 6 3 8" xfId="30625"/>
    <cellStyle name="Normal 11 2 2 6 4" xfId="5411"/>
    <cellStyle name="Normal 11 2 2 6 5" xfId="9248"/>
    <cellStyle name="Normal 11 2 2 6 6" xfId="13055"/>
    <cellStyle name="Normal 11 2 2 6 7" xfId="16859"/>
    <cellStyle name="Normal 11 2 2 6 8" xfId="20650"/>
    <cellStyle name="Normal 11 2 2 6 9" xfId="24411"/>
    <cellStyle name="Normal 11 2 2 7" xfId="1452"/>
    <cellStyle name="Normal 11 2 2 7 10" xfId="28248"/>
    <cellStyle name="Normal 11 2 2 7 2" xfId="2756"/>
    <cellStyle name="Normal 11 2 2 7 2 2" xfId="6856"/>
    <cellStyle name="Normal 11 2 2 7 2 3" xfId="10694"/>
    <cellStyle name="Normal 11 2 2 7 2 4" xfId="14500"/>
    <cellStyle name="Normal 11 2 2 7 2 5" xfId="18303"/>
    <cellStyle name="Normal 11 2 2 7 2 6" xfId="22087"/>
    <cellStyle name="Normal 11 2 2 7 2 7" xfId="25830"/>
    <cellStyle name="Normal 11 2 2 7 2 8" xfId="29508"/>
    <cellStyle name="Normal 11 2 2 7 3" xfId="4060"/>
    <cellStyle name="Normal 11 2 2 7 3 2" xfId="8159"/>
    <cellStyle name="Normal 11 2 2 7 3 3" xfId="11998"/>
    <cellStyle name="Normal 11 2 2 7 3 4" xfId="15802"/>
    <cellStyle name="Normal 11 2 2 7 3 5" xfId="19605"/>
    <cellStyle name="Normal 11 2 2 7 3 6" xfId="23378"/>
    <cellStyle name="Normal 11 2 2 7 3 7" xfId="27097"/>
    <cellStyle name="Normal 11 2 2 7 3 8" xfId="30759"/>
    <cellStyle name="Normal 11 2 2 7 4" xfId="5554"/>
    <cellStyle name="Normal 11 2 2 7 5" xfId="9391"/>
    <cellStyle name="Normal 11 2 2 7 6" xfId="13198"/>
    <cellStyle name="Normal 11 2 2 7 7" xfId="17002"/>
    <cellStyle name="Normal 11 2 2 7 8" xfId="20793"/>
    <cellStyle name="Normal 11 2 2 7 9" xfId="24554"/>
    <cellStyle name="Normal 11 2 2 8" xfId="1649"/>
    <cellStyle name="Normal 11 2 2 8 2" xfId="5749"/>
    <cellStyle name="Normal 11 2 2 8 3" xfId="9587"/>
    <cellStyle name="Normal 11 2 2 8 4" xfId="13393"/>
    <cellStyle name="Normal 11 2 2 8 5" xfId="17196"/>
    <cellStyle name="Normal 11 2 2 8 6" xfId="20980"/>
    <cellStyle name="Normal 11 2 2 8 7" xfId="24739"/>
    <cellStyle name="Normal 11 2 2 8 8" xfId="28417"/>
    <cellStyle name="Normal 11 2 2 9" xfId="2951"/>
    <cellStyle name="Normal 11 2 2 9 2" xfId="7050"/>
    <cellStyle name="Normal 11 2 2 9 3" xfId="10889"/>
    <cellStyle name="Normal 11 2 2 9 4" xfId="14693"/>
    <cellStyle name="Normal 11 2 2 9 5" xfId="18496"/>
    <cellStyle name="Normal 11 2 2 9 6" xfId="22270"/>
    <cellStyle name="Normal 11 2 2 9 7" xfId="26005"/>
    <cellStyle name="Normal 11 2 2 9 8" xfId="29668"/>
    <cellStyle name="Normal 11 2 3" xfId="342"/>
    <cellStyle name="Normal 11 2 3 10" xfId="4445"/>
    <cellStyle name="Normal 11 2 3 11" xfId="8281"/>
    <cellStyle name="Normal 11 2 3 12" xfId="12089"/>
    <cellStyle name="Normal 11 2 3 13" xfId="15893"/>
    <cellStyle name="Normal 11 2 3 14" xfId="19693"/>
    <cellStyle name="Normal 11 2 3 15" xfId="23456"/>
    <cellStyle name="Normal 11 2 3 16" xfId="27166"/>
    <cellStyle name="Normal 11 2 3 2" xfId="672"/>
    <cellStyle name="Normal 11 2 3 2 10" xfId="27468"/>
    <cellStyle name="Normal 11 2 3 2 2" xfId="1976"/>
    <cellStyle name="Normal 11 2 3 2 2 2" xfId="6076"/>
    <cellStyle name="Normal 11 2 3 2 2 3" xfId="9914"/>
    <cellStyle name="Normal 11 2 3 2 2 4" xfId="13720"/>
    <cellStyle name="Normal 11 2 3 2 2 5" xfId="17523"/>
    <cellStyle name="Normal 11 2 3 2 2 6" xfId="21307"/>
    <cellStyle name="Normal 11 2 3 2 2 7" xfId="25062"/>
    <cellStyle name="Normal 11 2 3 2 2 8" xfId="28740"/>
    <cellStyle name="Normal 11 2 3 2 3" xfId="3280"/>
    <cellStyle name="Normal 11 2 3 2 3 2" xfId="7379"/>
    <cellStyle name="Normal 11 2 3 2 3 3" xfId="11218"/>
    <cellStyle name="Normal 11 2 3 2 3 4" xfId="15022"/>
    <cellStyle name="Normal 11 2 3 2 3 5" xfId="18825"/>
    <cellStyle name="Normal 11 2 3 2 3 6" xfId="22598"/>
    <cellStyle name="Normal 11 2 3 2 3 7" xfId="26329"/>
    <cellStyle name="Normal 11 2 3 2 3 8" xfId="29991"/>
    <cellStyle name="Normal 11 2 3 2 4" xfId="4774"/>
    <cellStyle name="Normal 11 2 3 2 5" xfId="8611"/>
    <cellStyle name="Normal 11 2 3 2 6" xfId="12418"/>
    <cellStyle name="Normal 11 2 3 2 7" xfId="16222"/>
    <cellStyle name="Normal 11 2 3 2 8" xfId="20013"/>
    <cellStyle name="Normal 11 2 3 2 9" xfId="23774"/>
    <cellStyle name="Normal 11 2 3 3" xfId="825"/>
    <cellStyle name="Normal 11 2 3 3 10" xfId="27621"/>
    <cellStyle name="Normal 11 2 3 3 2" xfId="2129"/>
    <cellStyle name="Normal 11 2 3 3 2 2" xfId="6229"/>
    <cellStyle name="Normal 11 2 3 3 2 3" xfId="10067"/>
    <cellStyle name="Normal 11 2 3 3 2 4" xfId="13873"/>
    <cellStyle name="Normal 11 2 3 3 2 5" xfId="17676"/>
    <cellStyle name="Normal 11 2 3 3 2 6" xfId="21460"/>
    <cellStyle name="Normal 11 2 3 3 2 7" xfId="25214"/>
    <cellStyle name="Normal 11 2 3 3 2 8" xfId="28892"/>
    <cellStyle name="Normal 11 2 3 3 3" xfId="3433"/>
    <cellStyle name="Normal 11 2 3 3 3 2" xfId="7532"/>
    <cellStyle name="Normal 11 2 3 3 3 3" xfId="11371"/>
    <cellStyle name="Normal 11 2 3 3 3 4" xfId="15175"/>
    <cellStyle name="Normal 11 2 3 3 3 5" xfId="18978"/>
    <cellStyle name="Normal 11 2 3 3 3 6" xfId="22751"/>
    <cellStyle name="Normal 11 2 3 3 3 7" xfId="26481"/>
    <cellStyle name="Normal 11 2 3 3 3 8" xfId="30143"/>
    <cellStyle name="Normal 11 2 3 3 4" xfId="4927"/>
    <cellStyle name="Normal 11 2 3 3 5" xfId="8764"/>
    <cellStyle name="Normal 11 2 3 3 6" xfId="12571"/>
    <cellStyle name="Normal 11 2 3 3 7" xfId="16375"/>
    <cellStyle name="Normal 11 2 3 3 8" xfId="20166"/>
    <cellStyle name="Normal 11 2 3 3 9" xfId="23927"/>
    <cellStyle name="Normal 11 2 3 4" xfId="983"/>
    <cellStyle name="Normal 11 2 3 4 10" xfId="27779"/>
    <cellStyle name="Normal 11 2 3 4 2" xfId="2287"/>
    <cellStyle name="Normal 11 2 3 4 2 2" xfId="6387"/>
    <cellStyle name="Normal 11 2 3 4 2 3" xfId="10225"/>
    <cellStyle name="Normal 11 2 3 4 2 4" xfId="14031"/>
    <cellStyle name="Normal 11 2 3 4 2 5" xfId="17834"/>
    <cellStyle name="Normal 11 2 3 4 2 6" xfId="21618"/>
    <cellStyle name="Normal 11 2 3 4 2 7" xfId="25372"/>
    <cellStyle name="Normal 11 2 3 4 2 8" xfId="29050"/>
    <cellStyle name="Normal 11 2 3 4 3" xfId="3591"/>
    <cellStyle name="Normal 11 2 3 4 3 2" xfId="7690"/>
    <cellStyle name="Normal 11 2 3 4 3 3" xfId="11529"/>
    <cellStyle name="Normal 11 2 3 4 3 4" xfId="15333"/>
    <cellStyle name="Normal 11 2 3 4 3 5" xfId="19136"/>
    <cellStyle name="Normal 11 2 3 4 3 6" xfId="22909"/>
    <cellStyle name="Normal 11 2 3 4 3 7" xfId="26639"/>
    <cellStyle name="Normal 11 2 3 4 3 8" xfId="30301"/>
    <cellStyle name="Normal 11 2 3 4 4" xfId="5085"/>
    <cellStyle name="Normal 11 2 3 4 5" xfId="8922"/>
    <cellStyle name="Normal 11 2 3 4 6" xfId="12729"/>
    <cellStyle name="Normal 11 2 3 4 7" xfId="16533"/>
    <cellStyle name="Normal 11 2 3 4 8" xfId="20324"/>
    <cellStyle name="Normal 11 2 3 4 9" xfId="24085"/>
    <cellStyle name="Normal 11 2 3 5" xfId="1124"/>
    <cellStyle name="Normal 11 2 3 5 10" xfId="27920"/>
    <cellStyle name="Normal 11 2 3 5 2" xfId="2428"/>
    <cellStyle name="Normal 11 2 3 5 2 2" xfId="6528"/>
    <cellStyle name="Normal 11 2 3 5 2 3" xfId="10366"/>
    <cellStyle name="Normal 11 2 3 5 2 4" xfId="14172"/>
    <cellStyle name="Normal 11 2 3 5 2 5" xfId="17975"/>
    <cellStyle name="Normal 11 2 3 5 2 6" xfId="21759"/>
    <cellStyle name="Normal 11 2 3 5 2 7" xfId="25511"/>
    <cellStyle name="Normal 11 2 3 5 2 8" xfId="29189"/>
    <cellStyle name="Normal 11 2 3 5 3" xfId="3732"/>
    <cellStyle name="Normal 11 2 3 5 3 2" xfId="7831"/>
    <cellStyle name="Normal 11 2 3 5 3 3" xfId="11670"/>
    <cellStyle name="Normal 11 2 3 5 3 4" xfId="15474"/>
    <cellStyle name="Normal 11 2 3 5 3 5" xfId="19277"/>
    <cellStyle name="Normal 11 2 3 5 3 6" xfId="23050"/>
    <cellStyle name="Normal 11 2 3 5 3 7" xfId="26778"/>
    <cellStyle name="Normal 11 2 3 5 3 8" xfId="30440"/>
    <cellStyle name="Normal 11 2 3 5 4" xfId="5226"/>
    <cellStyle name="Normal 11 2 3 5 5" xfId="9063"/>
    <cellStyle name="Normal 11 2 3 5 6" xfId="12870"/>
    <cellStyle name="Normal 11 2 3 5 7" xfId="16674"/>
    <cellStyle name="Normal 11 2 3 5 8" xfId="20465"/>
    <cellStyle name="Normal 11 2 3 5 9" xfId="24226"/>
    <cellStyle name="Normal 11 2 3 6" xfId="1275"/>
    <cellStyle name="Normal 11 2 3 6 10" xfId="28071"/>
    <cellStyle name="Normal 11 2 3 6 2" xfId="2579"/>
    <cellStyle name="Normal 11 2 3 6 2 2" xfId="6679"/>
    <cellStyle name="Normal 11 2 3 6 2 3" xfId="10517"/>
    <cellStyle name="Normal 11 2 3 6 2 4" xfId="14323"/>
    <cellStyle name="Normal 11 2 3 6 2 5" xfId="18126"/>
    <cellStyle name="Normal 11 2 3 6 2 6" xfId="21910"/>
    <cellStyle name="Normal 11 2 3 6 2 7" xfId="25662"/>
    <cellStyle name="Normal 11 2 3 6 2 8" xfId="29340"/>
    <cellStyle name="Normal 11 2 3 6 3" xfId="3883"/>
    <cellStyle name="Normal 11 2 3 6 3 2" xfId="7982"/>
    <cellStyle name="Normal 11 2 3 6 3 3" xfId="11821"/>
    <cellStyle name="Normal 11 2 3 6 3 4" xfId="15625"/>
    <cellStyle name="Normal 11 2 3 6 3 5" xfId="19428"/>
    <cellStyle name="Normal 11 2 3 6 3 6" xfId="23201"/>
    <cellStyle name="Normal 11 2 3 6 3 7" xfId="26929"/>
    <cellStyle name="Normal 11 2 3 6 3 8" xfId="30591"/>
    <cellStyle name="Normal 11 2 3 6 4" xfId="5377"/>
    <cellStyle name="Normal 11 2 3 6 5" xfId="9214"/>
    <cellStyle name="Normal 11 2 3 6 6" xfId="13021"/>
    <cellStyle name="Normal 11 2 3 6 7" xfId="16825"/>
    <cellStyle name="Normal 11 2 3 6 8" xfId="20616"/>
    <cellStyle name="Normal 11 2 3 6 9" xfId="24377"/>
    <cellStyle name="Normal 11 2 3 7" xfId="1369"/>
    <cellStyle name="Normal 11 2 3 7 10" xfId="28165"/>
    <cellStyle name="Normal 11 2 3 7 2" xfId="2673"/>
    <cellStyle name="Normal 11 2 3 7 2 2" xfId="6773"/>
    <cellStyle name="Normal 11 2 3 7 2 3" xfId="10611"/>
    <cellStyle name="Normal 11 2 3 7 2 4" xfId="14417"/>
    <cellStyle name="Normal 11 2 3 7 2 5" xfId="18220"/>
    <cellStyle name="Normal 11 2 3 7 2 6" xfId="22004"/>
    <cellStyle name="Normal 11 2 3 7 2 7" xfId="25752"/>
    <cellStyle name="Normal 11 2 3 7 2 8" xfId="29430"/>
    <cellStyle name="Normal 11 2 3 7 3" xfId="3977"/>
    <cellStyle name="Normal 11 2 3 7 3 2" xfId="8076"/>
    <cellStyle name="Normal 11 2 3 7 3 3" xfId="11915"/>
    <cellStyle name="Normal 11 2 3 7 3 4" xfId="15719"/>
    <cellStyle name="Normal 11 2 3 7 3 5" xfId="19522"/>
    <cellStyle name="Normal 11 2 3 7 3 6" xfId="23295"/>
    <cellStyle name="Normal 11 2 3 7 3 7" xfId="27019"/>
    <cellStyle name="Normal 11 2 3 7 3 8" xfId="30681"/>
    <cellStyle name="Normal 11 2 3 7 4" xfId="5471"/>
    <cellStyle name="Normal 11 2 3 7 5" xfId="9308"/>
    <cellStyle name="Normal 11 2 3 7 6" xfId="13115"/>
    <cellStyle name="Normal 11 2 3 7 7" xfId="16919"/>
    <cellStyle name="Normal 11 2 3 7 8" xfId="20710"/>
    <cellStyle name="Normal 11 2 3 7 9" xfId="24471"/>
    <cellStyle name="Normal 11 2 3 8" xfId="1676"/>
    <cellStyle name="Normal 11 2 3 8 2" xfId="5776"/>
    <cellStyle name="Normal 11 2 3 8 3" xfId="9614"/>
    <cellStyle name="Normal 11 2 3 8 4" xfId="13420"/>
    <cellStyle name="Normal 11 2 3 8 5" xfId="17223"/>
    <cellStyle name="Normal 11 2 3 8 6" xfId="21007"/>
    <cellStyle name="Normal 11 2 3 8 7" xfId="24766"/>
    <cellStyle name="Normal 11 2 3 8 8" xfId="28444"/>
    <cellStyle name="Normal 11 2 3 9" xfId="2978"/>
    <cellStyle name="Normal 11 2 3 9 2" xfId="7077"/>
    <cellStyle name="Normal 11 2 3 9 3" xfId="10916"/>
    <cellStyle name="Normal 11 2 3 9 4" xfId="14720"/>
    <cellStyle name="Normal 11 2 3 9 5" xfId="18523"/>
    <cellStyle name="Normal 11 2 3 9 6" xfId="22297"/>
    <cellStyle name="Normal 11 2 3 9 7" xfId="26032"/>
    <cellStyle name="Normal 11 2 3 9 8" xfId="29695"/>
    <cellStyle name="Normal 11 2 4" xfId="359"/>
    <cellStyle name="Normal 11 2 4 10" xfId="4462"/>
    <cellStyle name="Normal 11 2 4 11" xfId="8298"/>
    <cellStyle name="Normal 11 2 4 12" xfId="12106"/>
    <cellStyle name="Normal 11 2 4 13" xfId="15910"/>
    <cellStyle name="Normal 11 2 4 14" xfId="19710"/>
    <cellStyle name="Normal 11 2 4 15" xfId="23473"/>
    <cellStyle name="Normal 11 2 4 16" xfId="27183"/>
    <cellStyle name="Normal 11 2 4 2" xfId="689"/>
    <cellStyle name="Normal 11 2 4 2 10" xfId="27485"/>
    <cellStyle name="Normal 11 2 4 2 2" xfId="1993"/>
    <cellStyle name="Normal 11 2 4 2 2 2" xfId="6093"/>
    <cellStyle name="Normal 11 2 4 2 2 3" xfId="9931"/>
    <cellStyle name="Normal 11 2 4 2 2 4" xfId="13737"/>
    <cellStyle name="Normal 11 2 4 2 2 5" xfId="17540"/>
    <cellStyle name="Normal 11 2 4 2 2 6" xfId="21324"/>
    <cellStyle name="Normal 11 2 4 2 2 7" xfId="25079"/>
    <cellStyle name="Normal 11 2 4 2 2 8" xfId="28757"/>
    <cellStyle name="Normal 11 2 4 2 3" xfId="3297"/>
    <cellStyle name="Normal 11 2 4 2 3 2" xfId="7396"/>
    <cellStyle name="Normal 11 2 4 2 3 3" xfId="11235"/>
    <cellStyle name="Normal 11 2 4 2 3 4" xfId="15039"/>
    <cellStyle name="Normal 11 2 4 2 3 5" xfId="18842"/>
    <cellStyle name="Normal 11 2 4 2 3 6" xfId="22615"/>
    <cellStyle name="Normal 11 2 4 2 3 7" xfId="26346"/>
    <cellStyle name="Normal 11 2 4 2 3 8" xfId="30008"/>
    <cellStyle name="Normal 11 2 4 2 4" xfId="4791"/>
    <cellStyle name="Normal 11 2 4 2 5" xfId="8628"/>
    <cellStyle name="Normal 11 2 4 2 6" xfId="12435"/>
    <cellStyle name="Normal 11 2 4 2 7" xfId="16239"/>
    <cellStyle name="Normal 11 2 4 2 8" xfId="20030"/>
    <cellStyle name="Normal 11 2 4 2 9" xfId="23791"/>
    <cellStyle name="Normal 11 2 4 3" xfId="842"/>
    <cellStyle name="Normal 11 2 4 3 10" xfId="27638"/>
    <cellStyle name="Normal 11 2 4 3 2" xfId="2146"/>
    <cellStyle name="Normal 11 2 4 3 2 2" xfId="6246"/>
    <cellStyle name="Normal 11 2 4 3 2 3" xfId="10084"/>
    <cellStyle name="Normal 11 2 4 3 2 4" xfId="13890"/>
    <cellStyle name="Normal 11 2 4 3 2 5" xfId="17693"/>
    <cellStyle name="Normal 11 2 4 3 2 6" xfId="21477"/>
    <cellStyle name="Normal 11 2 4 3 2 7" xfId="25231"/>
    <cellStyle name="Normal 11 2 4 3 2 8" xfId="28909"/>
    <cellStyle name="Normal 11 2 4 3 3" xfId="3450"/>
    <cellStyle name="Normal 11 2 4 3 3 2" xfId="7549"/>
    <cellStyle name="Normal 11 2 4 3 3 3" xfId="11388"/>
    <cellStyle name="Normal 11 2 4 3 3 4" xfId="15192"/>
    <cellStyle name="Normal 11 2 4 3 3 5" xfId="18995"/>
    <cellStyle name="Normal 11 2 4 3 3 6" xfId="22768"/>
    <cellStyle name="Normal 11 2 4 3 3 7" xfId="26498"/>
    <cellStyle name="Normal 11 2 4 3 3 8" xfId="30160"/>
    <cellStyle name="Normal 11 2 4 3 4" xfId="4944"/>
    <cellStyle name="Normal 11 2 4 3 5" xfId="8781"/>
    <cellStyle name="Normal 11 2 4 3 6" xfId="12588"/>
    <cellStyle name="Normal 11 2 4 3 7" xfId="16392"/>
    <cellStyle name="Normal 11 2 4 3 8" xfId="20183"/>
    <cellStyle name="Normal 11 2 4 3 9" xfId="23944"/>
    <cellStyle name="Normal 11 2 4 4" xfId="1000"/>
    <cellStyle name="Normal 11 2 4 4 10" xfId="27796"/>
    <cellStyle name="Normal 11 2 4 4 2" xfId="2304"/>
    <cellStyle name="Normal 11 2 4 4 2 2" xfId="6404"/>
    <cellStyle name="Normal 11 2 4 4 2 3" xfId="10242"/>
    <cellStyle name="Normal 11 2 4 4 2 4" xfId="14048"/>
    <cellStyle name="Normal 11 2 4 4 2 5" xfId="17851"/>
    <cellStyle name="Normal 11 2 4 4 2 6" xfId="21635"/>
    <cellStyle name="Normal 11 2 4 4 2 7" xfId="25389"/>
    <cellStyle name="Normal 11 2 4 4 2 8" xfId="29067"/>
    <cellStyle name="Normal 11 2 4 4 3" xfId="3608"/>
    <cellStyle name="Normal 11 2 4 4 3 2" xfId="7707"/>
    <cellStyle name="Normal 11 2 4 4 3 3" xfId="11546"/>
    <cellStyle name="Normal 11 2 4 4 3 4" xfId="15350"/>
    <cellStyle name="Normal 11 2 4 4 3 5" xfId="19153"/>
    <cellStyle name="Normal 11 2 4 4 3 6" xfId="22926"/>
    <cellStyle name="Normal 11 2 4 4 3 7" xfId="26656"/>
    <cellStyle name="Normal 11 2 4 4 3 8" xfId="30318"/>
    <cellStyle name="Normal 11 2 4 4 4" xfId="5102"/>
    <cellStyle name="Normal 11 2 4 4 5" xfId="8939"/>
    <cellStyle name="Normal 11 2 4 4 6" xfId="12746"/>
    <cellStyle name="Normal 11 2 4 4 7" xfId="16550"/>
    <cellStyle name="Normal 11 2 4 4 8" xfId="20341"/>
    <cellStyle name="Normal 11 2 4 4 9" xfId="24102"/>
    <cellStyle name="Normal 11 2 4 5" xfId="1130"/>
    <cellStyle name="Normal 11 2 4 5 10" xfId="27926"/>
    <cellStyle name="Normal 11 2 4 5 2" xfId="2434"/>
    <cellStyle name="Normal 11 2 4 5 2 2" xfId="6534"/>
    <cellStyle name="Normal 11 2 4 5 2 3" xfId="10372"/>
    <cellStyle name="Normal 11 2 4 5 2 4" xfId="14178"/>
    <cellStyle name="Normal 11 2 4 5 2 5" xfId="17981"/>
    <cellStyle name="Normal 11 2 4 5 2 6" xfId="21765"/>
    <cellStyle name="Normal 11 2 4 5 2 7" xfId="25517"/>
    <cellStyle name="Normal 11 2 4 5 2 8" xfId="29195"/>
    <cellStyle name="Normal 11 2 4 5 3" xfId="3738"/>
    <cellStyle name="Normal 11 2 4 5 3 2" xfId="7837"/>
    <cellStyle name="Normal 11 2 4 5 3 3" xfId="11676"/>
    <cellStyle name="Normal 11 2 4 5 3 4" xfId="15480"/>
    <cellStyle name="Normal 11 2 4 5 3 5" xfId="19283"/>
    <cellStyle name="Normal 11 2 4 5 3 6" xfId="23056"/>
    <cellStyle name="Normal 11 2 4 5 3 7" xfId="26784"/>
    <cellStyle name="Normal 11 2 4 5 3 8" xfId="30446"/>
    <cellStyle name="Normal 11 2 4 5 4" xfId="5232"/>
    <cellStyle name="Normal 11 2 4 5 5" xfId="9069"/>
    <cellStyle name="Normal 11 2 4 5 6" xfId="12876"/>
    <cellStyle name="Normal 11 2 4 5 7" xfId="16680"/>
    <cellStyle name="Normal 11 2 4 5 8" xfId="20471"/>
    <cellStyle name="Normal 11 2 4 5 9" xfId="24232"/>
    <cellStyle name="Normal 11 2 4 6" xfId="1328"/>
    <cellStyle name="Normal 11 2 4 6 10" xfId="28124"/>
    <cellStyle name="Normal 11 2 4 6 2" xfId="2632"/>
    <cellStyle name="Normal 11 2 4 6 2 2" xfId="6732"/>
    <cellStyle name="Normal 11 2 4 6 2 3" xfId="10570"/>
    <cellStyle name="Normal 11 2 4 6 2 4" xfId="14376"/>
    <cellStyle name="Normal 11 2 4 6 2 5" xfId="18179"/>
    <cellStyle name="Normal 11 2 4 6 2 6" xfId="21963"/>
    <cellStyle name="Normal 11 2 4 6 2 7" xfId="25714"/>
    <cellStyle name="Normal 11 2 4 6 2 8" xfId="29392"/>
    <cellStyle name="Normal 11 2 4 6 3" xfId="3936"/>
    <cellStyle name="Normal 11 2 4 6 3 2" xfId="8035"/>
    <cellStyle name="Normal 11 2 4 6 3 3" xfId="11874"/>
    <cellStyle name="Normal 11 2 4 6 3 4" xfId="15678"/>
    <cellStyle name="Normal 11 2 4 6 3 5" xfId="19481"/>
    <cellStyle name="Normal 11 2 4 6 3 6" xfId="23254"/>
    <cellStyle name="Normal 11 2 4 6 3 7" xfId="26981"/>
    <cellStyle name="Normal 11 2 4 6 3 8" xfId="30643"/>
    <cellStyle name="Normal 11 2 4 6 4" xfId="5430"/>
    <cellStyle name="Normal 11 2 4 6 5" xfId="9267"/>
    <cellStyle name="Normal 11 2 4 6 6" xfId="13074"/>
    <cellStyle name="Normal 11 2 4 6 7" xfId="16878"/>
    <cellStyle name="Normal 11 2 4 6 8" xfId="20669"/>
    <cellStyle name="Normal 11 2 4 6 9" xfId="24430"/>
    <cellStyle name="Normal 11 2 4 7" xfId="1467"/>
    <cellStyle name="Normal 11 2 4 7 10" xfId="28263"/>
    <cellStyle name="Normal 11 2 4 7 2" xfId="2771"/>
    <cellStyle name="Normal 11 2 4 7 2 2" xfId="6871"/>
    <cellStyle name="Normal 11 2 4 7 2 3" xfId="10709"/>
    <cellStyle name="Normal 11 2 4 7 2 4" xfId="14515"/>
    <cellStyle name="Normal 11 2 4 7 2 5" xfId="18318"/>
    <cellStyle name="Normal 11 2 4 7 2 6" xfId="22102"/>
    <cellStyle name="Normal 11 2 4 7 2 7" xfId="25845"/>
    <cellStyle name="Normal 11 2 4 7 2 8" xfId="29523"/>
    <cellStyle name="Normal 11 2 4 7 3" xfId="4075"/>
    <cellStyle name="Normal 11 2 4 7 3 2" xfId="8174"/>
    <cellStyle name="Normal 11 2 4 7 3 3" xfId="12013"/>
    <cellStyle name="Normal 11 2 4 7 3 4" xfId="15817"/>
    <cellStyle name="Normal 11 2 4 7 3 5" xfId="19620"/>
    <cellStyle name="Normal 11 2 4 7 3 6" xfId="23393"/>
    <cellStyle name="Normal 11 2 4 7 3 7" xfId="27112"/>
    <cellStyle name="Normal 11 2 4 7 3 8" xfId="30774"/>
    <cellStyle name="Normal 11 2 4 7 4" xfId="5569"/>
    <cellStyle name="Normal 11 2 4 7 5" xfId="9406"/>
    <cellStyle name="Normal 11 2 4 7 6" xfId="13213"/>
    <cellStyle name="Normal 11 2 4 7 7" xfId="17017"/>
    <cellStyle name="Normal 11 2 4 7 8" xfId="20808"/>
    <cellStyle name="Normal 11 2 4 7 9" xfId="24569"/>
    <cellStyle name="Normal 11 2 4 8" xfId="1693"/>
    <cellStyle name="Normal 11 2 4 8 2" xfId="5793"/>
    <cellStyle name="Normal 11 2 4 8 3" xfId="9631"/>
    <cellStyle name="Normal 11 2 4 8 4" xfId="13437"/>
    <cellStyle name="Normal 11 2 4 8 5" xfId="17240"/>
    <cellStyle name="Normal 11 2 4 8 6" xfId="21024"/>
    <cellStyle name="Normal 11 2 4 8 7" xfId="24783"/>
    <cellStyle name="Normal 11 2 4 8 8" xfId="28461"/>
    <cellStyle name="Normal 11 2 4 9" xfId="2995"/>
    <cellStyle name="Normal 11 2 4 9 2" xfId="7094"/>
    <cellStyle name="Normal 11 2 4 9 3" xfId="10933"/>
    <cellStyle name="Normal 11 2 4 9 4" xfId="14737"/>
    <cellStyle name="Normal 11 2 4 9 5" xfId="18540"/>
    <cellStyle name="Normal 11 2 4 9 6" xfId="22314"/>
    <cellStyle name="Normal 11 2 4 9 7" xfId="26049"/>
    <cellStyle name="Normal 11 2 4 9 8" xfId="29712"/>
    <cellStyle name="Normal 11 2 5" xfId="545"/>
    <cellStyle name="Normal 11 2 5 10" xfId="27341"/>
    <cellStyle name="Normal 11 2 5 2" xfId="1849"/>
    <cellStyle name="Normal 11 2 5 2 2" xfId="5949"/>
    <cellStyle name="Normal 11 2 5 2 3" xfId="9787"/>
    <cellStyle name="Normal 11 2 5 2 4" xfId="13593"/>
    <cellStyle name="Normal 11 2 5 2 5" xfId="17396"/>
    <cellStyle name="Normal 11 2 5 2 6" xfId="21180"/>
    <cellStyle name="Normal 11 2 5 2 7" xfId="24935"/>
    <cellStyle name="Normal 11 2 5 2 8" xfId="28613"/>
    <cellStyle name="Normal 11 2 5 3" xfId="3153"/>
    <cellStyle name="Normal 11 2 5 3 2" xfId="7252"/>
    <cellStyle name="Normal 11 2 5 3 3" xfId="11091"/>
    <cellStyle name="Normal 11 2 5 3 4" xfId="14895"/>
    <cellStyle name="Normal 11 2 5 3 5" xfId="18698"/>
    <cellStyle name="Normal 11 2 5 3 6" xfId="22471"/>
    <cellStyle name="Normal 11 2 5 3 7" xfId="26202"/>
    <cellStyle name="Normal 11 2 5 3 8" xfId="29864"/>
    <cellStyle name="Normal 11 2 5 4" xfId="4647"/>
    <cellStyle name="Normal 11 2 5 5" xfId="8484"/>
    <cellStyle name="Normal 11 2 5 6" xfId="12291"/>
    <cellStyle name="Normal 11 2 5 7" xfId="16095"/>
    <cellStyle name="Normal 11 2 5 8" xfId="19886"/>
    <cellStyle name="Normal 11 2 5 9" xfId="23647"/>
    <cellStyle name="Normal 11 2 6" xfId="443"/>
    <cellStyle name="Normal 11 2 6 10" xfId="27239"/>
    <cellStyle name="Normal 11 2 6 2" xfId="1747"/>
    <cellStyle name="Normal 11 2 6 2 2" xfId="5847"/>
    <cellStyle name="Normal 11 2 6 2 3" xfId="9685"/>
    <cellStyle name="Normal 11 2 6 2 4" xfId="13491"/>
    <cellStyle name="Normal 11 2 6 2 5" xfId="17294"/>
    <cellStyle name="Normal 11 2 6 2 6" xfId="21078"/>
    <cellStyle name="Normal 11 2 6 2 7" xfId="24836"/>
    <cellStyle name="Normal 11 2 6 2 8" xfId="28514"/>
    <cellStyle name="Normal 11 2 6 3" xfId="3051"/>
    <cellStyle name="Normal 11 2 6 3 2" xfId="7150"/>
    <cellStyle name="Normal 11 2 6 3 3" xfId="10989"/>
    <cellStyle name="Normal 11 2 6 3 4" xfId="14793"/>
    <cellStyle name="Normal 11 2 6 3 5" xfId="18596"/>
    <cellStyle name="Normal 11 2 6 3 6" xfId="22369"/>
    <cellStyle name="Normal 11 2 6 3 7" xfId="26103"/>
    <cellStyle name="Normal 11 2 6 3 8" xfId="29765"/>
    <cellStyle name="Normal 11 2 6 4" xfId="4545"/>
    <cellStyle name="Normal 11 2 6 5" xfId="8382"/>
    <cellStyle name="Normal 11 2 6 6" xfId="12189"/>
    <cellStyle name="Normal 11 2 6 7" xfId="15993"/>
    <cellStyle name="Normal 11 2 6 8" xfId="19784"/>
    <cellStyle name="Normal 11 2 6 9" xfId="23545"/>
    <cellStyle name="Normal 11 2 7" xfId="490"/>
    <cellStyle name="Normal 11 2 7 10" xfId="27286"/>
    <cellStyle name="Normal 11 2 7 2" xfId="1794"/>
    <cellStyle name="Normal 11 2 7 2 2" xfId="5894"/>
    <cellStyle name="Normal 11 2 7 2 3" xfId="9732"/>
    <cellStyle name="Normal 11 2 7 2 4" xfId="13538"/>
    <cellStyle name="Normal 11 2 7 2 5" xfId="17341"/>
    <cellStyle name="Normal 11 2 7 2 6" xfId="21125"/>
    <cellStyle name="Normal 11 2 7 2 7" xfId="24881"/>
    <cellStyle name="Normal 11 2 7 2 8" xfId="28559"/>
    <cellStyle name="Normal 11 2 7 3" xfId="3098"/>
    <cellStyle name="Normal 11 2 7 3 2" xfId="7197"/>
    <cellStyle name="Normal 11 2 7 3 3" xfId="11036"/>
    <cellStyle name="Normal 11 2 7 3 4" xfId="14840"/>
    <cellStyle name="Normal 11 2 7 3 5" xfId="18643"/>
    <cellStyle name="Normal 11 2 7 3 6" xfId="22416"/>
    <cellStyle name="Normal 11 2 7 3 7" xfId="26148"/>
    <cellStyle name="Normal 11 2 7 3 8" xfId="29810"/>
    <cellStyle name="Normal 11 2 7 4" xfId="4592"/>
    <cellStyle name="Normal 11 2 7 5" xfId="8429"/>
    <cellStyle name="Normal 11 2 7 6" xfId="12236"/>
    <cellStyle name="Normal 11 2 7 7" xfId="16040"/>
    <cellStyle name="Normal 11 2 7 8" xfId="19831"/>
    <cellStyle name="Normal 11 2 7 9" xfId="23592"/>
    <cellStyle name="Normal 11 2 8" xfId="1110"/>
    <cellStyle name="Normal 11 2 8 10" xfId="27906"/>
    <cellStyle name="Normal 11 2 8 2" xfId="2414"/>
    <cellStyle name="Normal 11 2 8 2 2" xfId="6514"/>
    <cellStyle name="Normal 11 2 8 2 3" xfId="10352"/>
    <cellStyle name="Normal 11 2 8 2 4" xfId="14158"/>
    <cellStyle name="Normal 11 2 8 2 5" xfId="17961"/>
    <cellStyle name="Normal 11 2 8 2 6" xfId="21745"/>
    <cellStyle name="Normal 11 2 8 2 7" xfId="25497"/>
    <cellStyle name="Normal 11 2 8 2 8" xfId="29175"/>
    <cellStyle name="Normal 11 2 8 3" xfId="3718"/>
    <cellStyle name="Normal 11 2 8 3 2" xfId="7817"/>
    <cellStyle name="Normal 11 2 8 3 3" xfId="11656"/>
    <cellStyle name="Normal 11 2 8 3 4" xfId="15460"/>
    <cellStyle name="Normal 11 2 8 3 5" xfId="19263"/>
    <cellStyle name="Normal 11 2 8 3 6" xfId="23036"/>
    <cellStyle name="Normal 11 2 8 3 7" xfId="26764"/>
    <cellStyle name="Normal 11 2 8 3 8" xfId="30426"/>
    <cellStyle name="Normal 11 2 8 4" xfId="5212"/>
    <cellStyle name="Normal 11 2 8 5" xfId="9049"/>
    <cellStyle name="Normal 11 2 8 6" xfId="12856"/>
    <cellStyle name="Normal 11 2 8 7" xfId="16660"/>
    <cellStyle name="Normal 11 2 8 8" xfId="20451"/>
    <cellStyle name="Normal 11 2 8 9" xfId="24212"/>
    <cellStyle name="Normal 11 2 9" xfId="1272"/>
    <cellStyle name="Normal 11 2 9 10" xfId="28068"/>
    <cellStyle name="Normal 11 2 9 2" xfId="2576"/>
    <cellStyle name="Normal 11 2 9 2 2" xfId="6676"/>
    <cellStyle name="Normal 11 2 9 2 3" xfId="10514"/>
    <cellStyle name="Normal 11 2 9 2 4" xfId="14320"/>
    <cellStyle name="Normal 11 2 9 2 5" xfId="18123"/>
    <cellStyle name="Normal 11 2 9 2 6" xfId="21907"/>
    <cellStyle name="Normal 11 2 9 2 7" xfId="25659"/>
    <cellStyle name="Normal 11 2 9 2 8" xfId="29337"/>
    <cellStyle name="Normal 11 2 9 3" xfId="3880"/>
    <cellStyle name="Normal 11 2 9 3 2" xfId="7979"/>
    <cellStyle name="Normal 11 2 9 3 3" xfId="11818"/>
    <cellStyle name="Normal 11 2 9 3 4" xfId="15622"/>
    <cellStyle name="Normal 11 2 9 3 5" xfId="19425"/>
    <cellStyle name="Normal 11 2 9 3 6" xfId="23198"/>
    <cellStyle name="Normal 11 2 9 3 7" xfId="26926"/>
    <cellStyle name="Normal 11 2 9 3 8" xfId="30588"/>
    <cellStyle name="Normal 11 2 9 4" xfId="5374"/>
    <cellStyle name="Normal 11 2 9 5" xfId="9211"/>
    <cellStyle name="Normal 11 2 9 6" xfId="13018"/>
    <cellStyle name="Normal 11 2 9 7" xfId="16822"/>
    <cellStyle name="Normal 11 2 9 8" xfId="20613"/>
    <cellStyle name="Normal 11 2 9 9" xfId="24374"/>
    <cellStyle name="Normal 11 20" xfId="27144"/>
    <cellStyle name="Normal 11 3" xfId="280"/>
    <cellStyle name="Normal 11 3 10" xfId="4383"/>
    <cellStyle name="Normal 11 3 11" xfId="4155"/>
    <cellStyle name="Normal 11 3 12" xfId="8067"/>
    <cellStyle name="Normal 11 3 13" xfId="10641"/>
    <cellStyle name="Normal 11 3 14" xfId="14447"/>
    <cellStyle name="Normal 11 3 15" xfId="18250"/>
    <cellStyle name="Normal 11 3 16" xfId="22034"/>
    <cellStyle name="Normal 11 3 2" xfId="610"/>
    <cellStyle name="Normal 11 3 2 10" xfId="27406"/>
    <cellStyle name="Normal 11 3 2 2" xfId="1914"/>
    <cellStyle name="Normal 11 3 2 2 2" xfId="6014"/>
    <cellStyle name="Normal 11 3 2 2 3" xfId="9852"/>
    <cellStyle name="Normal 11 3 2 2 4" xfId="13658"/>
    <cellStyle name="Normal 11 3 2 2 5" xfId="17461"/>
    <cellStyle name="Normal 11 3 2 2 6" xfId="21245"/>
    <cellStyle name="Normal 11 3 2 2 7" xfId="25000"/>
    <cellStyle name="Normal 11 3 2 2 8" xfId="28678"/>
    <cellStyle name="Normal 11 3 2 3" xfId="3218"/>
    <cellStyle name="Normal 11 3 2 3 2" xfId="7317"/>
    <cellStyle name="Normal 11 3 2 3 3" xfId="11156"/>
    <cellStyle name="Normal 11 3 2 3 4" xfId="14960"/>
    <cellStyle name="Normal 11 3 2 3 5" xfId="18763"/>
    <cellStyle name="Normal 11 3 2 3 6" xfId="22536"/>
    <cellStyle name="Normal 11 3 2 3 7" xfId="26267"/>
    <cellStyle name="Normal 11 3 2 3 8" xfId="29929"/>
    <cellStyle name="Normal 11 3 2 4" xfId="4712"/>
    <cellStyle name="Normal 11 3 2 5" xfId="8549"/>
    <cellStyle name="Normal 11 3 2 6" xfId="12356"/>
    <cellStyle name="Normal 11 3 2 7" xfId="16160"/>
    <cellStyle name="Normal 11 3 2 8" xfId="19951"/>
    <cellStyle name="Normal 11 3 2 9" xfId="23712"/>
    <cellStyle name="Normal 11 3 3" xfId="763"/>
    <cellStyle name="Normal 11 3 3 10" xfId="27559"/>
    <cellStyle name="Normal 11 3 3 2" xfId="2067"/>
    <cellStyle name="Normal 11 3 3 2 2" xfId="6167"/>
    <cellStyle name="Normal 11 3 3 2 3" xfId="10005"/>
    <cellStyle name="Normal 11 3 3 2 4" xfId="13811"/>
    <cellStyle name="Normal 11 3 3 2 5" xfId="17614"/>
    <cellStyle name="Normal 11 3 3 2 6" xfId="21398"/>
    <cellStyle name="Normal 11 3 3 2 7" xfId="25152"/>
    <cellStyle name="Normal 11 3 3 2 8" xfId="28830"/>
    <cellStyle name="Normal 11 3 3 3" xfId="3371"/>
    <cellStyle name="Normal 11 3 3 3 2" xfId="7470"/>
    <cellStyle name="Normal 11 3 3 3 3" xfId="11309"/>
    <cellStyle name="Normal 11 3 3 3 4" xfId="15113"/>
    <cellStyle name="Normal 11 3 3 3 5" xfId="18916"/>
    <cellStyle name="Normal 11 3 3 3 6" xfId="22689"/>
    <cellStyle name="Normal 11 3 3 3 7" xfId="26419"/>
    <cellStyle name="Normal 11 3 3 3 8" xfId="30081"/>
    <cellStyle name="Normal 11 3 3 4" xfId="4865"/>
    <cellStyle name="Normal 11 3 3 5" xfId="8702"/>
    <cellStyle name="Normal 11 3 3 6" xfId="12509"/>
    <cellStyle name="Normal 11 3 3 7" xfId="16313"/>
    <cellStyle name="Normal 11 3 3 8" xfId="20104"/>
    <cellStyle name="Normal 11 3 3 9" xfId="23865"/>
    <cellStyle name="Normal 11 3 4" xfId="921"/>
    <cellStyle name="Normal 11 3 4 10" xfId="27717"/>
    <cellStyle name="Normal 11 3 4 2" xfId="2225"/>
    <cellStyle name="Normal 11 3 4 2 2" xfId="6325"/>
    <cellStyle name="Normal 11 3 4 2 3" xfId="10163"/>
    <cellStyle name="Normal 11 3 4 2 4" xfId="13969"/>
    <cellStyle name="Normal 11 3 4 2 5" xfId="17772"/>
    <cellStyle name="Normal 11 3 4 2 6" xfId="21556"/>
    <cellStyle name="Normal 11 3 4 2 7" xfId="25310"/>
    <cellStyle name="Normal 11 3 4 2 8" xfId="28988"/>
    <cellStyle name="Normal 11 3 4 3" xfId="3529"/>
    <cellStyle name="Normal 11 3 4 3 2" xfId="7628"/>
    <cellStyle name="Normal 11 3 4 3 3" xfId="11467"/>
    <cellStyle name="Normal 11 3 4 3 4" xfId="15271"/>
    <cellStyle name="Normal 11 3 4 3 5" xfId="19074"/>
    <cellStyle name="Normal 11 3 4 3 6" xfId="22847"/>
    <cellStyle name="Normal 11 3 4 3 7" xfId="26577"/>
    <cellStyle name="Normal 11 3 4 3 8" xfId="30239"/>
    <cellStyle name="Normal 11 3 4 4" xfId="5023"/>
    <cellStyle name="Normal 11 3 4 5" xfId="8860"/>
    <cellStyle name="Normal 11 3 4 6" xfId="12667"/>
    <cellStyle name="Normal 11 3 4 7" xfId="16471"/>
    <cellStyle name="Normal 11 3 4 8" xfId="20262"/>
    <cellStyle name="Normal 11 3 4 9" xfId="24023"/>
    <cellStyle name="Normal 11 3 5" xfId="1169"/>
    <cellStyle name="Normal 11 3 5 10" xfId="27965"/>
    <cellStyle name="Normal 11 3 5 2" xfId="2473"/>
    <cellStyle name="Normal 11 3 5 2 2" xfId="6573"/>
    <cellStyle name="Normal 11 3 5 2 3" xfId="10411"/>
    <cellStyle name="Normal 11 3 5 2 4" xfId="14217"/>
    <cellStyle name="Normal 11 3 5 2 5" xfId="18020"/>
    <cellStyle name="Normal 11 3 5 2 6" xfId="21804"/>
    <cellStyle name="Normal 11 3 5 2 7" xfId="25556"/>
    <cellStyle name="Normal 11 3 5 2 8" xfId="29234"/>
    <cellStyle name="Normal 11 3 5 3" xfId="3777"/>
    <cellStyle name="Normal 11 3 5 3 2" xfId="7876"/>
    <cellStyle name="Normal 11 3 5 3 3" xfId="11715"/>
    <cellStyle name="Normal 11 3 5 3 4" xfId="15519"/>
    <cellStyle name="Normal 11 3 5 3 5" xfId="19322"/>
    <cellStyle name="Normal 11 3 5 3 6" xfId="23095"/>
    <cellStyle name="Normal 11 3 5 3 7" xfId="26823"/>
    <cellStyle name="Normal 11 3 5 3 8" xfId="30485"/>
    <cellStyle name="Normal 11 3 5 4" xfId="5271"/>
    <cellStyle name="Normal 11 3 5 5" xfId="9108"/>
    <cellStyle name="Normal 11 3 5 6" xfId="12915"/>
    <cellStyle name="Normal 11 3 5 7" xfId="16719"/>
    <cellStyle name="Normal 11 3 5 8" xfId="20510"/>
    <cellStyle name="Normal 11 3 5 9" xfId="24271"/>
    <cellStyle name="Normal 11 3 6" xfId="1314"/>
    <cellStyle name="Normal 11 3 6 10" xfId="28110"/>
    <cellStyle name="Normal 11 3 6 2" xfId="2618"/>
    <cellStyle name="Normal 11 3 6 2 2" xfId="6718"/>
    <cellStyle name="Normal 11 3 6 2 3" xfId="10556"/>
    <cellStyle name="Normal 11 3 6 2 4" xfId="14362"/>
    <cellStyle name="Normal 11 3 6 2 5" xfId="18165"/>
    <cellStyle name="Normal 11 3 6 2 6" xfId="21949"/>
    <cellStyle name="Normal 11 3 6 2 7" xfId="25701"/>
    <cellStyle name="Normal 11 3 6 2 8" xfId="29379"/>
    <cellStyle name="Normal 11 3 6 3" xfId="3922"/>
    <cellStyle name="Normal 11 3 6 3 2" xfId="8021"/>
    <cellStyle name="Normal 11 3 6 3 3" xfId="11860"/>
    <cellStyle name="Normal 11 3 6 3 4" xfId="15664"/>
    <cellStyle name="Normal 11 3 6 3 5" xfId="19467"/>
    <cellStyle name="Normal 11 3 6 3 6" xfId="23240"/>
    <cellStyle name="Normal 11 3 6 3 7" xfId="26968"/>
    <cellStyle name="Normal 11 3 6 3 8" xfId="30630"/>
    <cellStyle name="Normal 11 3 6 4" xfId="5416"/>
    <cellStyle name="Normal 11 3 6 5" xfId="9253"/>
    <cellStyle name="Normal 11 3 6 6" xfId="13060"/>
    <cellStyle name="Normal 11 3 6 7" xfId="16864"/>
    <cellStyle name="Normal 11 3 6 8" xfId="20655"/>
    <cellStyle name="Normal 11 3 6 9" xfId="24416"/>
    <cellStyle name="Normal 11 3 7" xfId="1052"/>
    <cellStyle name="Normal 11 3 7 10" xfId="27848"/>
    <cellStyle name="Normal 11 3 7 2" xfId="2356"/>
    <cellStyle name="Normal 11 3 7 2 2" xfId="6456"/>
    <cellStyle name="Normal 11 3 7 2 3" xfId="10294"/>
    <cellStyle name="Normal 11 3 7 2 4" xfId="14100"/>
    <cellStyle name="Normal 11 3 7 2 5" xfId="17903"/>
    <cellStyle name="Normal 11 3 7 2 6" xfId="21687"/>
    <cellStyle name="Normal 11 3 7 2 7" xfId="25439"/>
    <cellStyle name="Normal 11 3 7 2 8" xfId="29117"/>
    <cellStyle name="Normal 11 3 7 3" xfId="3660"/>
    <cellStyle name="Normal 11 3 7 3 2" xfId="7759"/>
    <cellStyle name="Normal 11 3 7 3 3" xfId="11598"/>
    <cellStyle name="Normal 11 3 7 3 4" xfId="15402"/>
    <cellStyle name="Normal 11 3 7 3 5" xfId="19205"/>
    <cellStyle name="Normal 11 3 7 3 6" xfId="22978"/>
    <cellStyle name="Normal 11 3 7 3 7" xfId="26706"/>
    <cellStyle name="Normal 11 3 7 3 8" xfId="30368"/>
    <cellStyle name="Normal 11 3 7 4" xfId="5154"/>
    <cellStyle name="Normal 11 3 7 5" xfId="8991"/>
    <cellStyle name="Normal 11 3 7 6" xfId="12798"/>
    <cellStyle name="Normal 11 3 7 7" xfId="16602"/>
    <cellStyle name="Normal 11 3 7 8" xfId="20393"/>
    <cellStyle name="Normal 11 3 7 9" xfId="24154"/>
    <cellStyle name="Normal 11 3 8" xfId="1614"/>
    <cellStyle name="Normal 11 3 8 2" xfId="5714"/>
    <cellStyle name="Normal 11 3 8 3" xfId="9552"/>
    <cellStyle name="Normal 11 3 8 4" xfId="13358"/>
    <cellStyle name="Normal 11 3 8 5" xfId="17161"/>
    <cellStyle name="Normal 11 3 8 6" xfId="20945"/>
    <cellStyle name="Normal 11 3 8 7" xfId="24704"/>
    <cellStyle name="Normal 11 3 8 8" xfId="28382"/>
    <cellStyle name="Normal 11 3 9" xfId="2916"/>
    <cellStyle name="Normal 11 3 9 2" xfId="7015"/>
    <cellStyle name="Normal 11 3 9 3" xfId="10854"/>
    <cellStyle name="Normal 11 3 9 4" xfId="14658"/>
    <cellStyle name="Normal 11 3 9 5" xfId="18461"/>
    <cellStyle name="Normal 11 3 9 6" xfId="22235"/>
    <cellStyle name="Normal 11 3 9 7" xfId="25970"/>
    <cellStyle name="Normal 11 3 9 8" xfId="29633"/>
    <cellStyle name="Normal 11 4" xfId="274"/>
    <cellStyle name="Normal 11 4 10" xfId="4377"/>
    <cellStyle name="Normal 11 4 11" xfId="4161"/>
    <cellStyle name="Normal 11 4 12" xfId="8027"/>
    <cellStyle name="Normal 11 4 13" xfId="10645"/>
    <cellStyle name="Normal 11 4 14" xfId="14451"/>
    <cellStyle name="Normal 11 4 15" xfId="18254"/>
    <cellStyle name="Normal 11 4 16" xfId="22038"/>
    <cellStyle name="Normal 11 4 2" xfId="604"/>
    <cellStyle name="Normal 11 4 2 10" xfId="27400"/>
    <cellStyle name="Normal 11 4 2 2" xfId="1908"/>
    <cellStyle name="Normal 11 4 2 2 2" xfId="6008"/>
    <cellStyle name="Normal 11 4 2 2 3" xfId="9846"/>
    <cellStyle name="Normal 11 4 2 2 4" xfId="13652"/>
    <cellStyle name="Normal 11 4 2 2 5" xfId="17455"/>
    <cellStyle name="Normal 11 4 2 2 6" xfId="21239"/>
    <cellStyle name="Normal 11 4 2 2 7" xfId="24994"/>
    <cellStyle name="Normal 11 4 2 2 8" xfId="28672"/>
    <cellStyle name="Normal 11 4 2 3" xfId="3212"/>
    <cellStyle name="Normal 11 4 2 3 2" xfId="7311"/>
    <cellStyle name="Normal 11 4 2 3 3" xfId="11150"/>
    <cellStyle name="Normal 11 4 2 3 4" xfId="14954"/>
    <cellStyle name="Normal 11 4 2 3 5" xfId="18757"/>
    <cellStyle name="Normal 11 4 2 3 6" xfId="22530"/>
    <cellStyle name="Normal 11 4 2 3 7" xfId="26261"/>
    <cellStyle name="Normal 11 4 2 3 8" xfId="29923"/>
    <cellStyle name="Normal 11 4 2 4" xfId="4706"/>
    <cellStyle name="Normal 11 4 2 5" xfId="8543"/>
    <cellStyle name="Normal 11 4 2 6" xfId="12350"/>
    <cellStyle name="Normal 11 4 2 7" xfId="16154"/>
    <cellStyle name="Normal 11 4 2 8" xfId="19945"/>
    <cellStyle name="Normal 11 4 2 9" xfId="23706"/>
    <cellStyle name="Normal 11 4 3" xfId="757"/>
    <cellStyle name="Normal 11 4 3 10" xfId="27553"/>
    <cellStyle name="Normal 11 4 3 2" xfId="2061"/>
    <cellStyle name="Normal 11 4 3 2 2" xfId="6161"/>
    <cellStyle name="Normal 11 4 3 2 3" xfId="9999"/>
    <cellStyle name="Normal 11 4 3 2 4" xfId="13805"/>
    <cellStyle name="Normal 11 4 3 2 5" xfId="17608"/>
    <cellStyle name="Normal 11 4 3 2 6" xfId="21392"/>
    <cellStyle name="Normal 11 4 3 2 7" xfId="25146"/>
    <cellStyle name="Normal 11 4 3 2 8" xfId="28824"/>
    <cellStyle name="Normal 11 4 3 3" xfId="3365"/>
    <cellStyle name="Normal 11 4 3 3 2" xfId="7464"/>
    <cellStyle name="Normal 11 4 3 3 3" xfId="11303"/>
    <cellStyle name="Normal 11 4 3 3 4" xfId="15107"/>
    <cellStyle name="Normal 11 4 3 3 5" xfId="18910"/>
    <cellStyle name="Normal 11 4 3 3 6" xfId="22683"/>
    <cellStyle name="Normal 11 4 3 3 7" xfId="26413"/>
    <cellStyle name="Normal 11 4 3 3 8" xfId="30075"/>
    <cellStyle name="Normal 11 4 3 4" xfId="4859"/>
    <cellStyle name="Normal 11 4 3 5" xfId="8696"/>
    <cellStyle name="Normal 11 4 3 6" xfId="12503"/>
    <cellStyle name="Normal 11 4 3 7" xfId="16307"/>
    <cellStyle name="Normal 11 4 3 8" xfId="20098"/>
    <cellStyle name="Normal 11 4 3 9" xfId="23859"/>
    <cellStyle name="Normal 11 4 4" xfId="915"/>
    <cellStyle name="Normal 11 4 4 10" xfId="27711"/>
    <cellStyle name="Normal 11 4 4 2" xfId="2219"/>
    <cellStyle name="Normal 11 4 4 2 2" xfId="6319"/>
    <cellStyle name="Normal 11 4 4 2 3" xfId="10157"/>
    <cellStyle name="Normal 11 4 4 2 4" xfId="13963"/>
    <cellStyle name="Normal 11 4 4 2 5" xfId="17766"/>
    <cellStyle name="Normal 11 4 4 2 6" xfId="21550"/>
    <cellStyle name="Normal 11 4 4 2 7" xfId="25304"/>
    <cellStyle name="Normal 11 4 4 2 8" xfId="28982"/>
    <cellStyle name="Normal 11 4 4 3" xfId="3523"/>
    <cellStyle name="Normal 11 4 4 3 2" xfId="7622"/>
    <cellStyle name="Normal 11 4 4 3 3" xfId="11461"/>
    <cellStyle name="Normal 11 4 4 3 4" xfId="15265"/>
    <cellStyle name="Normal 11 4 4 3 5" xfId="19068"/>
    <cellStyle name="Normal 11 4 4 3 6" xfId="22841"/>
    <cellStyle name="Normal 11 4 4 3 7" xfId="26571"/>
    <cellStyle name="Normal 11 4 4 3 8" xfId="30233"/>
    <cellStyle name="Normal 11 4 4 4" xfId="5017"/>
    <cellStyle name="Normal 11 4 4 5" xfId="8854"/>
    <cellStyle name="Normal 11 4 4 6" xfId="12661"/>
    <cellStyle name="Normal 11 4 4 7" xfId="16465"/>
    <cellStyle name="Normal 11 4 4 8" xfId="20256"/>
    <cellStyle name="Normal 11 4 4 9" xfId="24017"/>
    <cellStyle name="Normal 11 4 5" xfId="1240"/>
    <cellStyle name="Normal 11 4 5 10" xfId="28036"/>
    <cellStyle name="Normal 11 4 5 2" xfId="2544"/>
    <cellStyle name="Normal 11 4 5 2 2" xfId="6644"/>
    <cellStyle name="Normal 11 4 5 2 3" xfId="10482"/>
    <cellStyle name="Normal 11 4 5 2 4" xfId="14288"/>
    <cellStyle name="Normal 11 4 5 2 5" xfId="18091"/>
    <cellStyle name="Normal 11 4 5 2 6" xfId="21875"/>
    <cellStyle name="Normal 11 4 5 2 7" xfId="25627"/>
    <cellStyle name="Normal 11 4 5 2 8" xfId="29305"/>
    <cellStyle name="Normal 11 4 5 3" xfId="3848"/>
    <cellStyle name="Normal 11 4 5 3 2" xfId="7947"/>
    <cellStyle name="Normal 11 4 5 3 3" xfId="11786"/>
    <cellStyle name="Normal 11 4 5 3 4" xfId="15590"/>
    <cellStyle name="Normal 11 4 5 3 5" xfId="19393"/>
    <cellStyle name="Normal 11 4 5 3 6" xfId="23166"/>
    <cellStyle name="Normal 11 4 5 3 7" xfId="26894"/>
    <cellStyle name="Normal 11 4 5 3 8" xfId="30556"/>
    <cellStyle name="Normal 11 4 5 4" xfId="5342"/>
    <cellStyle name="Normal 11 4 5 5" xfId="9179"/>
    <cellStyle name="Normal 11 4 5 6" xfId="12986"/>
    <cellStyle name="Normal 11 4 5 7" xfId="16790"/>
    <cellStyle name="Normal 11 4 5 8" xfId="20581"/>
    <cellStyle name="Normal 11 4 5 9" xfId="24342"/>
    <cellStyle name="Normal 11 4 6" xfId="1280"/>
    <cellStyle name="Normal 11 4 6 10" xfId="28076"/>
    <cellStyle name="Normal 11 4 6 2" xfId="2584"/>
    <cellStyle name="Normal 11 4 6 2 2" xfId="6684"/>
    <cellStyle name="Normal 11 4 6 2 3" xfId="10522"/>
    <cellStyle name="Normal 11 4 6 2 4" xfId="14328"/>
    <cellStyle name="Normal 11 4 6 2 5" xfId="18131"/>
    <cellStyle name="Normal 11 4 6 2 6" xfId="21915"/>
    <cellStyle name="Normal 11 4 6 2 7" xfId="25667"/>
    <cellStyle name="Normal 11 4 6 2 8" xfId="29345"/>
    <cellStyle name="Normal 11 4 6 3" xfId="3888"/>
    <cellStyle name="Normal 11 4 6 3 2" xfId="7987"/>
    <cellStyle name="Normal 11 4 6 3 3" xfId="11826"/>
    <cellStyle name="Normal 11 4 6 3 4" xfId="15630"/>
    <cellStyle name="Normal 11 4 6 3 5" xfId="19433"/>
    <cellStyle name="Normal 11 4 6 3 6" xfId="23206"/>
    <cellStyle name="Normal 11 4 6 3 7" xfId="26934"/>
    <cellStyle name="Normal 11 4 6 3 8" xfId="30596"/>
    <cellStyle name="Normal 11 4 6 4" xfId="5382"/>
    <cellStyle name="Normal 11 4 6 5" xfId="9219"/>
    <cellStyle name="Normal 11 4 6 6" xfId="13026"/>
    <cellStyle name="Normal 11 4 6 7" xfId="16830"/>
    <cellStyle name="Normal 11 4 6 8" xfId="20621"/>
    <cellStyle name="Normal 11 4 6 9" xfId="24382"/>
    <cellStyle name="Normal 11 4 7" xfId="1475"/>
    <cellStyle name="Normal 11 4 7 10" xfId="28271"/>
    <cellStyle name="Normal 11 4 7 2" xfId="2779"/>
    <cellStyle name="Normal 11 4 7 2 2" xfId="6879"/>
    <cellStyle name="Normal 11 4 7 2 3" xfId="10717"/>
    <cellStyle name="Normal 11 4 7 2 4" xfId="14523"/>
    <cellStyle name="Normal 11 4 7 2 5" xfId="18326"/>
    <cellStyle name="Normal 11 4 7 2 6" xfId="22110"/>
    <cellStyle name="Normal 11 4 7 2 7" xfId="25853"/>
    <cellStyle name="Normal 11 4 7 2 8" xfId="29531"/>
    <cellStyle name="Normal 11 4 7 3" xfId="4083"/>
    <cellStyle name="Normal 11 4 7 3 2" xfId="8182"/>
    <cellStyle name="Normal 11 4 7 3 3" xfId="12021"/>
    <cellStyle name="Normal 11 4 7 3 4" xfId="15825"/>
    <cellStyle name="Normal 11 4 7 3 5" xfId="19628"/>
    <cellStyle name="Normal 11 4 7 3 6" xfId="23401"/>
    <cellStyle name="Normal 11 4 7 3 7" xfId="27120"/>
    <cellStyle name="Normal 11 4 7 3 8" xfId="30782"/>
    <cellStyle name="Normal 11 4 7 4" xfId="5577"/>
    <cellStyle name="Normal 11 4 7 5" xfId="9414"/>
    <cellStyle name="Normal 11 4 7 6" xfId="13221"/>
    <cellStyle name="Normal 11 4 7 7" xfId="17025"/>
    <cellStyle name="Normal 11 4 7 8" xfId="20816"/>
    <cellStyle name="Normal 11 4 7 9" xfId="24577"/>
    <cellStyle name="Normal 11 4 8" xfId="1608"/>
    <cellStyle name="Normal 11 4 8 2" xfId="5708"/>
    <cellStyle name="Normal 11 4 8 3" xfId="9546"/>
    <cellStyle name="Normal 11 4 8 4" xfId="13352"/>
    <cellStyle name="Normal 11 4 8 5" xfId="17155"/>
    <cellStyle name="Normal 11 4 8 6" xfId="20939"/>
    <cellStyle name="Normal 11 4 8 7" xfId="24698"/>
    <cellStyle name="Normal 11 4 8 8" xfId="28376"/>
    <cellStyle name="Normal 11 4 9" xfId="2910"/>
    <cellStyle name="Normal 11 4 9 2" xfId="7009"/>
    <cellStyle name="Normal 11 4 9 3" xfId="10848"/>
    <cellStyle name="Normal 11 4 9 4" xfId="14652"/>
    <cellStyle name="Normal 11 4 9 5" xfId="18455"/>
    <cellStyle name="Normal 11 4 9 6" xfId="22229"/>
    <cellStyle name="Normal 11 4 9 7" xfId="25964"/>
    <cellStyle name="Normal 11 4 9 8" xfId="29627"/>
    <cellStyle name="Normal 11 5" xfId="334"/>
    <cellStyle name="Normal 11 5 10" xfId="4437"/>
    <cellStyle name="Normal 11 5 11" xfId="8273"/>
    <cellStyle name="Normal 11 5 12" xfId="12081"/>
    <cellStyle name="Normal 11 5 13" xfId="15885"/>
    <cellStyle name="Normal 11 5 14" xfId="19685"/>
    <cellStyle name="Normal 11 5 15" xfId="23448"/>
    <cellStyle name="Normal 11 5 16" xfId="27158"/>
    <cellStyle name="Normal 11 5 2" xfId="664"/>
    <cellStyle name="Normal 11 5 2 10" xfId="27460"/>
    <cellStyle name="Normal 11 5 2 2" xfId="1968"/>
    <cellStyle name="Normal 11 5 2 2 2" xfId="6068"/>
    <cellStyle name="Normal 11 5 2 2 3" xfId="9906"/>
    <cellStyle name="Normal 11 5 2 2 4" xfId="13712"/>
    <cellStyle name="Normal 11 5 2 2 5" xfId="17515"/>
    <cellStyle name="Normal 11 5 2 2 6" xfId="21299"/>
    <cellStyle name="Normal 11 5 2 2 7" xfId="25054"/>
    <cellStyle name="Normal 11 5 2 2 8" xfId="28732"/>
    <cellStyle name="Normal 11 5 2 3" xfId="3272"/>
    <cellStyle name="Normal 11 5 2 3 2" xfId="7371"/>
    <cellStyle name="Normal 11 5 2 3 3" xfId="11210"/>
    <cellStyle name="Normal 11 5 2 3 4" xfId="15014"/>
    <cellStyle name="Normal 11 5 2 3 5" xfId="18817"/>
    <cellStyle name="Normal 11 5 2 3 6" xfId="22590"/>
    <cellStyle name="Normal 11 5 2 3 7" xfId="26321"/>
    <cellStyle name="Normal 11 5 2 3 8" xfId="29983"/>
    <cellStyle name="Normal 11 5 2 4" xfId="4766"/>
    <cellStyle name="Normal 11 5 2 5" xfId="8603"/>
    <cellStyle name="Normal 11 5 2 6" xfId="12410"/>
    <cellStyle name="Normal 11 5 2 7" xfId="16214"/>
    <cellStyle name="Normal 11 5 2 8" xfId="20005"/>
    <cellStyle name="Normal 11 5 2 9" xfId="23766"/>
    <cellStyle name="Normal 11 5 3" xfId="817"/>
    <cellStyle name="Normal 11 5 3 10" xfId="27613"/>
    <cellStyle name="Normal 11 5 3 2" xfId="2121"/>
    <cellStyle name="Normal 11 5 3 2 2" xfId="6221"/>
    <cellStyle name="Normal 11 5 3 2 3" xfId="10059"/>
    <cellStyle name="Normal 11 5 3 2 4" xfId="13865"/>
    <cellStyle name="Normal 11 5 3 2 5" xfId="17668"/>
    <cellStyle name="Normal 11 5 3 2 6" xfId="21452"/>
    <cellStyle name="Normal 11 5 3 2 7" xfId="25206"/>
    <cellStyle name="Normal 11 5 3 2 8" xfId="28884"/>
    <cellStyle name="Normal 11 5 3 3" xfId="3425"/>
    <cellStyle name="Normal 11 5 3 3 2" xfId="7524"/>
    <cellStyle name="Normal 11 5 3 3 3" xfId="11363"/>
    <cellStyle name="Normal 11 5 3 3 4" xfId="15167"/>
    <cellStyle name="Normal 11 5 3 3 5" xfId="18970"/>
    <cellStyle name="Normal 11 5 3 3 6" xfId="22743"/>
    <cellStyle name="Normal 11 5 3 3 7" xfId="26473"/>
    <cellStyle name="Normal 11 5 3 3 8" xfId="30135"/>
    <cellStyle name="Normal 11 5 3 4" xfId="4919"/>
    <cellStyle name="Normal 11 5 3 5" xfId="8756"/>
    <cellStyle name="Normal 11 5 3 6" xfId="12563"/>
    <cellStyle name="Normal 11 5 3 7" xfId="16367"/>
    <cellStyle name="Normal 11 5 3 8" xfId="20158"/>
    <cellStyle name="Normal 11 5 3 9" xfId="23919"/>
    <cellStyle name="Normal 11 5 4" xfId="975"/>
    <cellStyle name="Normal 11 5 4 10" xfId="27771"/>
    <cellStyle name="Normal 11 5 4 2" xfId="2279"/>
    <cellStyle name="Normal 11 5 4 2 2" xfId="6379"/>
    <cellStyle name="Normal 11 5 4 2 3" xfId="10217"/>
    <cellStyle name="Normal 11 5 4 2 4" xfId="14023"/>
    <cellStyle name="Normal 11 5 4 2 5" xfId="17826"/>
    <cellStyle name="Normal 11 5 4 2 6" xfId="21610"/>
    <cellStyle name="Normal 11 5 4 2 7" xfId="25364"/>
    <cellStyle name="Normal 11 5 4 2 8" xfId="29042"/>
    <cellStyle name="Normal 11 5 4 3" xfId="3583"/>
    <cellStyle name="Normal 11 5 4 3 2" xfId="7682"/>
    <cellStyle name="Normal 11 5 4 3 3" xfId="11521"/>
    <cellStyle name="Normal 11 5 4 3 4" xfId="15325"/>
    <cellStyle name="Normal 11 5 4 3 5" xfId="19128"/>
    <cellStyle name="Normal 11 5 4 3 6" xfId="22901"/>
    <cellStyle name="Normal 11 5 4 3 7" xfId="26631"/>
    <cellStyle name="Normal 11 5 4 3 8" xfId="30293"/>
    <cellStyle name="Normal 11 5 4 4" xfId="5077"/>
    <cellStyle name="Normal 11 5 4 5" xfId="8914"/>
    <cellStyle name="Normal 11 5 4 6" xfId="12721"/>
    <cellStyle name="Normal 11 5 4 7" xfId="16525"/>
    <cellStyle name="Normal 11 5 4 8" xfId="20316"/>
    <cellStyle name="Normal 11 5 4 9" xfId="24077"/>
    <cellStyle name="Normal 11 5 5" xfId="1014"/>
    <cellStyle name="Normal 11 5 5 10" xfId="27810"/>
    <cellStyle name="Normal 11 5 5 2" xfId="2318"/>
    <cellStyle name="Normal 11 5 5 2 2" xfId="6418"/>
    <cellStyle name="Normal 11 5 5 2 3" xfId="10256"/>
    <cellStyle name="Normal 11 5 5 2 4" xfId="14062"/>
    <cellStyle name="Normal 11 5 5 2 5" xfId="17865"/>
    <cellStyle name="Normal 11 5 5 2 6" xfId="21649"/>
    <cellStyle name="Normal 11 5 5 2 7" xfId="25403"/>
    <cellStyle name="Normal 11 5 5 2 8" xfId="29081"/>
    <cellStyle name="Normal 11 5 5 3" xfId="3622"/>
    <cellStyle name="Normal 11 5 5 3 2" xfId="7721"/>
    <cellStyle name="Normal 11 5 5 3 3" xfId="11560"/>
    <cellStyle name="Normal 11 5 5 3 4" xfId="15364"/>
    <cellStyle name="Normal 11 5 5 3 5" xfId="19167"/>
    <cellStyle name="Normal 11 5 5 3 6" xfId="22940"/>
    <cellStyle name="Normal 11 5 5 3 7" xfId="26670"/>
    <cellStyle name="Normal 11 5 5 3 8" xfId="30332"/>
    <cellStyle name="Normal 11 5 5 4" xfId="5116"/>
    <cellStyle name="Normal 11 5 5 5" xfId="8953"/>
    <cellStyle name="Normal 11 5 5 6" xfId="12760"/>
    <cellStyle name="Normal 11 5 5 7" xfId="16564"/>
    <cellStyle name="Normal 11 5 5 8" xfId="20355"/>
    <cellStyle name="Normal 11 5 5 9" xfId="24116"/>
    <cellStyle name="Normal 11 5 6" xfId="559"/>
    <cellStyle name="Normal 11 5 6 10" xfId="27355"/>
    <cellStyle name="Normal 11 5 6 2" xfId="1863"/>
    <cellStyle name="Normal 11 5 6 2 2" xfId="5963"/>
    <cellStyle name="Normal 11 5 6 2 3" xfId="9801"/>
    <cellStyle name="Normal 11 5 6 2 4" xfId="13607"/>
    <cellStyle name="Normal 11 5 6 2 5" xfId="17410"/>
    <cellStyle name="Normal 11 5 6 2 6" xfId="21194"/>
    <cellStyle name="Normal 11 5 6 2 7" xfId="24949"/>
    <cellStyle name="Normal 11 5 6 2 8" xfId="28627"/>
    <cellStyle name="Normal 11 5 6 3" xfId="3167"/>
    <cellStyle name="Normal 11 5 6 3 2" xfId="7266"/>
    <cellStyle name="Normal 11 5 6 3 3" xfId="11105"/>
    <cellStyle name="Normal 11 5 6 3 4" xfId="14909"/>
    <cellStyle name="Normal 11 5 6 3 5" xfId="18712"/>
    <cellStyle name="Normal 11 5 6 3 6" xfId="22485"/>
    <cellStyle name="Normal 11 5 6 3 7" xfId="26216"/>
    <cellStyle name="Normal 11 5 6 3 8" xfId="29878"/>
    <cellStyle name="Normal 11 5 6 4" xfId="4661"/>
    <cellStyle name="Normal 11 5 6 5" xfId="8498"/>
    <cellStyle name="Normal 11 5 6 6" xfId="12305"/>
    <cellStyle name="Normal 11 5 6 7" xfId="16109"/>
    <cellStyle name="Normal 11 5 6 8" xfId="19900"/>
    <cellStyle name="Normal 11 5 6 9" xfId="23661"/>
    <cellStyle name="Normal 11 5 7" xfId="1311"/>
    <cellStyle name="Normal 11 5 7 10" xfId="28107"/>
    <cellStyle name="Normal 11 5 7 2" xfId="2615"/>
    <cellStyle name="Normal 11 5 7 2 2" xfId="6715"/>
    <cellStyle name="Normal 11 5 7 2 3" xfId="10553"/>
    <cellStyle name="Normal 11 5 7 2 4" xfId="14359"/>
    <cellStyle name="Normal 11 5 7 2 5" xfId="18162"/>
    <cellStyle name="Normal 11 5 7 2 6" xfId="21946"/>
    <cellStyle name="Normal 11 5 7 2 7" xfId="25698"/>
    <cellStyle name="Normal 11 5 7 2 8" xfId="29376"/>
    <cellStyle name="Normal 11 5 7 3" xfId="3919"/>
    <cellStyle name="Normal 11 5 7 3 2" xfId="8018"/>
    <cellStyle name="Normal 11 5 7 3 3" xfId="11857"/>
    <cellStyle name="Normal 11 5 7 3 4" xfId="15661"/>
    <cellStyle name="Normal 11 5 7 3 5" xfId="19464"/>
    <cellStyle name="Normal 11 5 7 3 6" xfId="23237"/>
    <cellStyle name="Normal 11 5 7 3 7" xfId="26965"/>
    <cellStyle name="Normal 11 5 7 3 8" xfId="30627"/>
    <cellStyle name="Normal 11 5 7 4" xfId="5413"/>
    <cellStyle name="Normal 11 5 7 5" xfId="9250"/>
    <cellStyle name="Normal 11 5 7 6" xfId="13057"/>
    <cellStyle name="Normal 11 5 7 7" xfId="16861"/>
    <cellStyle name="Normal 11 5 7 8" xfId="20652"/>
    <cellStyle name="Normal 11 5 7 9" xfId="24413"/>
    <cellStyle name="Normal 11 5 8" xfId="1668"/>
    <cellStyle name="Normal 11 5 8 2" xfId="5768"/>
    <cellStyle name="Normal 11 5 8 3" xfId="9606"/>
    <cellStyle name="Normal 11 5 8 4" xfId="13412"/>
    <cellStyle name="Normal 11 5 8 5" xfId="17215"/>
    <cellStyle name="Normal 11 5 8 6" xfId="20999"/>
    <cellStyle name="Normal 11 5 8 7" xfId="24758"/>
    <cellStyle name="Normal 11 5 8 8" xfId="28436"/>
    <cellStyle name="Normal 11 5 9" xfId="2970"/>
    <cellStyle name="Normal 11 5 9 2" xfId="7069"/>
    <cellStyle name="Normal 11 5 9 3" xfId="10908"/>
    <cellStyle name="Normal 11 5 9 4" xfId="14712"/>
    <cellStyle name="Normal 11 5 9 5" xfId="18515"/>
    <cellStyle name="Normal 11 5 9 6" xfId="22289"/>
    <cellStyle name="Normal 11 5 9 7" xfId="26024"/>
    <cellStyle name="Normal 11 5 9 8" xfId="29687"/>
    <cellStyle name="Normal 11 6" xfId="494"/>
    <cellStyle name="Normal 11 6 10" xfId="27290"/>
    <cellStyle name="Normal 11 6 2" xfId="1798"/>
    <cellStyle name="Normal 11 6 2 2" xfId="5898"/>
    <cellStyle name="Normal 11 6 2 3" xfId="9736"/>
    <cellStyle name="Normal 11 6 2 4" xfId="13542"/>
    <cellStyle name="Normal 11 6 2 5" xfId="17345"/>
    <cellStyle name="Normal 11 6 2 6" xfId="21129"/>
    <cellStyle name="Normal 11 6 2 7" xfId="24885"/>
    <cellStyle name="Normal 11 6 2 8" xfId="28563"/>
    <cellStyle name="Normal 11 6 3" xfId="3102"/>
    <cellStyle name="Normal 11 6 3 2" xfId="7201"/>
    <cellStyle name="Normal 11 6 3 3" xfId="11040"/>
    <cellStyle name="Normal 11 6 3 4" xfId="14844"/>
    <cellStyle name="Normal 11 6 3 5" xfId="18647"/>
    <cellStyle name="Normal 11 6 3 6" xfId="22420"/>
    <cellStyle name="Normal 11 6 3 7" xfId="26152"/>
    <cellStyle name="Normal 11 6 3 8" xfId="29814"/>
    <cellStyle name="Normal 11 6 4" xfId="4596"/>
    <cellStyle name="Normal 11 6 5" xfId="8433"/>
    <cellStyle name="Normal 11 6 6" xfId="12240"/>
    <cellStyle name="Normal 11 6 7" xfId="16044"/>
    <cellStyle name="Normal 11 6 8" xfId="19835"/>
    <cellStyle name="Normal 11 6 9" xfId="23596"/>
    <cellStyle name="Normal 11 7" xfId="476"/>
    <cellStyle name="Normal 11 7 10" xfId="27272"/>
    <cellStyle name="Normal 11 7 2" xfId="1780"/>
    <cellStyle name="Normal 11 7 2 2" xfId="5880"/>
    <cellStyle name="Normal 11 7 2 3" xfId="9718"/>
    <cellStyle name="Normal 11 7 2 4" xfId="13524"/>
    <cellStyle name="Normal 11 7 2 5" xfId="17327"/>
    <cellStyle name="Normal 11 7 2 6" xfId="21111"/>
    <cellStyle name="Normal 11 7 2 7" xfId="24867"/>
    <cellStyle name="Normal 11 7 2 8" xfId="28545"/>
    <cellStyle name="Normal 11 7 3" xfId="3084"/>
    <cellStyle name="Normal 11 7 3 2" xfId="7183"/>
    <cellStyle name="Normal 11 7 3 3" xfId="11022"/>
    <cellStyle name="Normal 11 7 3 4" xfId="14826"/>
    <cellStyle name="Normal 11 7 3 5" xfId="18629"/>
    <cellStyle name="Normal 11 7 3 6" xfId="22402"/>
    <cellStyle name="Normal 11 7 3 7" xfId="26134"/>
    <cellStyle name="Normal 11 7 3 8" xfId="29796"/>
    <cellStyle name="Normal 11 7 4" xfId="4578"/>
    <cellStyle name="Normal 11 7 5" xfId="8415"/>
    <cellStyle name="Normal 11 7 6" xfId="12222"/>
    <cellStyle name="Normal 11 7 7" xfId="16026"/>
    <cellStyle name="Normal 11 7 8" xfId="19817"/>
    <cellStyle name="Normal 11 7 9" xfId="23578"/>
    <cellStyle name="Normal 11 8" xfId="712"/>
    <cellStyle name="Normal 11 8 10" xfId="27508"/>
    <cellStyle name="Normal 11 8 2" xfId="2016"/>
    <cellStyle name="Normal 11 8 2 2" xfId="6116"/>
    <cellStyle name="Normal 11 8 2 3" xfId="9954"/>
    <cellStyle name="Normal 11 8 2 4" xfId="13760"/>
    <cellStyle name="Normal 11 8 2 5" xfId="17563"/>
    <cellStyle name="Normal 11 8 2 6" xfId="21347"/>
    <cellStyle name="Normal 11 8 2 7" xfId="25102"/>
    <cellStyle name="Normal 11 8 2 8" xfId="28780"/>
    <cellStyle name="Normal 11 8 3" xfId="3320"/>
    <cellStyle name="Normal 11 8 3 2" xfId="7419"/>
    <cellStyle name="Normal 11 8 3 3" xfId="11258"/>
    <cellStyle name="Normal 11 8 3 4" xfId="15062"/>
    <cellStyle name="Normal 11 8 3 5" xfId="18865"/>
    <cellStyle name="Normal 11 8 3 6" xfId="22638"/>
    <cellStyle name="Normal 11 8 3 7" xfId="26369"/>
    <cellStyle name="Normal 11 8 3 8" xfId="30031"/>
    <cellStyle name="Normal 11 8 4" xfId="4814"/>
    <cellStyle name="Normal 11 8 5" xfId="8651"/>
    <cellStyle name="Normal 11 8 6" xfId="12458"/>
    <cellStyle name="Normal 11 8 7" xfId="16262"/>
    <cellStyle name="Normal 11 8 8" xfId="20053"/>
    <cellStyle name="Normal 11 8 9" xfId="23814"/>
    <cellStyle name="Normal 11 9" xfId="1191"/>
    <cellStyle name="Normal 11 9 10" xfId="27987"/>
    <cellStyle name="Normal 11 9 2" xfId="2495"/>
    <cellStyle name="Normal 11 9 2 2" xfId="6595"/>
    <cellStyle name="Normal 11 9 2 3" xfId="10433"/>
    <cellStyle name="Normal 11 9 2 4" xfId="14239"/>
    <cellStyle name="Normal 11 9 2 5" xfId="18042"/>
    <cellStyle name="Normal 11 9 2 6" xfId="21826"/>
    <cellStyle name="Normal 11 9 2 7" xfId="25578"/>
    <cellStyle name="Normal 11 9 2 8" xfId="29256"/>
    <cellStyle name="Normal 11 9 3" xfId="3799"/>
    <cellStyle name="Normal 11 9 3 2" xfId="7898"/>
    <cellStyle name="Normal 11 9 3 3" xfId="11737"/>
    <cellStyle name="Normal 11 9 3 4" xfId="15541"/>
    <cellStyle name="Normal 11 9 3 5" xfId="19344"/>
    <cellStyle name="Normal 11 9 3 6" xfId="23117"/>
    <cellStyle name="Normal 11 9 3 7" xfId="26845"/>
    <cellStyle name="Normal 11 9 3 8" xfId="30507"/>
    <cellStyle name="Normal 11 9 4" xfId="5293"/>
    <cellStyle name="Normal 11 9 5" xfId="9130"/>
    <cellStyle name="Normal 11 9 6" xfId="12937"/>
    <cellStyle name="Normal 11 9 7" xfId="16741"/>
    <cellStyle name="Normal 11 9 8" xfId="20532"/>
    <cellStyle name="Normal 11 9 9" xfId="24293"/>
    <cellStyle name="Normal 12" xfId="131"/>
    <cellStyle name="Normal 13" xfId="132"/>
    <cellStyle name="Normal 14" xfId="133"/>
    <cellStyle name="Normal 14 10" xfId="1316"/>
    <cellStyle name="Normal 14 10 10" xfId="28112"/>
    <cellStyle name="Normal 14 10 2" xfId="2620"/>
    <cellStyle name="Normal 14 10 2 2" xfId="6720"/>
    <cellStyle name="Normal 14 10 2 3" xfId="10558"/>
    <cellStyle name="Normal 14 10 2 4" xfId="14364"/>
    <cellStyle name="Normal 14 10 2 5" xfId="18167"/>
    <cellStyle name="Normal 14 10 2 6" xfId="21951"/>
    <cellStyle name="Normal 14 10 2 7" xfId="25703"/>
    <cellStyle name="Normal 14 10 2 8" xfId="29381"/>
    <cellStyle name="Normal 14 10 3" xfId="3924"/>
    <cellStyle name="Normal 14 10 3 2" xfId="8023"/>
    <cellStyle name="Normal 14 10 3 3" xfId="11862"/>
    <cellStyle name="Normal 14 10 3 4" xfId="15666"/>
    <cellStyle name="Normal 14 10 3 5" xfId="19469"/>
    <cellStyle name="Normal 14 10 3 6" xfId="23242"/>
    <cellStyle name="Normal 14 10 3 7" xfId="26970"/>
    <cellStyle name="Normal 14 10 3 8" xfId="30632"/>
    <cellStyle name="Normal 14 10 4" xfId="5418"/>
    <cellStyle name="Normal 14 10 5" xfId="9255"/>
    <cellStyle name="Normal 14 10 6" xfId="13062"/>
    <cellStyle name="Normal 14 10 7" xfId="16866"/>
    <cellStyle name="Normal 14 10 8" xfId="20657"/>
    <cellStyle name="Normal 14 10 9" xfId="24418"/>
    <cellStyle name="Normal 14 11" xfId="713"/>
    <cellStyle name="Normal 14 11 10" xfId="27509"/>
    <cellStyle name="Normal 14 11 2" xfId="2017"/>
    <cellStyle name="Normal 14 11 2 2" xfId="6117"/>
    <cellStyle name="Normal 14 11 2 3" xfId="9955"/>
    <cellStyle name="Normal 14 11 2 4" xfId="13761"/>
    <cellStyle name="Normal 14 11 2 5" xfId="17564"/>
    <cellStyle name="Normal 14 11 2 6" xfId="21348"/>
    <cellStyle name="Normal 14 11 2 7" xfId="25103"/>
    <cellStyle name="Normal 14 11 2 8" xfId="28781"/>
    <cellStyle name="Normal 14 11 3" xfId="3321"/>
    <cellStyle name="Normal 14 11 3 2" xfId="7420"/>
    <cellStyle name="Normal 14 11 3 3" xfId="11259"/>
    <cellStyle name="Normal 14 11 3 4" xfId="15063"/>
    <cellStyle name="Normal 14 11 3 5" xfId="18866"/>
    <cellStyle name="Normal 14 11 3 6" xfId="22639"/>
    <cellStyle name="Normal 14 11 3 7" xfId="26370"/>
    <cellStyle name="Normal 14 11 3 8" xfId="30032"/>
    <cellStyle name="Normal 14 11 4" xfId="4815"/>
    <cellStyle name="Normal 14 11 5" xfId="8652"/>
    <cellStyle name="Normal 14 11 6" xfId="12459"/>
    <cellStyle name="Normal 14 11 7" xfId="16263"/>
    <cellStyle name="Normal 14 11 8" xfId="20054"/>
    <cellStyle name="Normal 14 11 9" xfId="23815"/>
    <cellStyle name="Normal 14 12" xfId="1510"/>
    <cellStyle name="Normal 14 12 2" xfId="5612"/>
    <cellStyle name="Normal 14 12 3" xfId="9449"/>
    <cellStyle name="Normal 14 12 4" xfId="13256"/>
    <cellStyle name="Normal 14 12 5" xfId="17060"/>
    <cellStyle name="Normal 14 12 6" xfId="20851"/>
    <cellStyle name="Normal 14 12 7" xfId="24611"/>
    <cellStyle name="Normal 14 12 8" xfId="28305"/>
    <cellStyle name="Normal 14 13" xfId="2814"/>
    <cellStyle name="Normal 14 13 2" xfId="6914"/>
    <cellStyle name="Normal 14 13 3" xfId="10752"/>
    <cellStyle name="Normal 14 13 4" xfId="14558"/>
    <cellStyle name="Normal 14 13 5" xfId="18361"/>
    <cellStyle name="Normal 14 13 6" xfId="22145"/>
    <cellStyle name="Normal 14 13 7" xfId="25880"/>
    <cellStyle name="Normal 14 13 8" xfId="29558"/>
    <cellStyle name="Normal 14 14" xfId="4238"/>
    <cellStyle name="Normal 14 15" xfId="5672"/>
    <cellStyle name="Normal 14 16" xfId="10948"/>
    <cellStyle name="Normal 14 17" xfId="14752"/>
    <cellStyle name="Normal 14 18" xfId="18555"/>
    <cellStyle name="Normal 14 19" xfId="22329"/>
    <cellStyle name="Normal 14 2" xfId="199"/>
    <cellStyle name="Normal 14 2 10" xfId="1114"/>
    <cellStyle name="Normal 14 2 10 10" xfId="27910"/>
    <cellStyle name="Normal 14 2 10 2" xfId="2418"/>
    <cellStyle name="Normal 14 2 10 2 2" xfId="6518"/>
    <cellStyle name="Normal 14 2 10 2 3" xfId="10356"/>
    <cellStyle name="Normal 14 2 10 2 4" xfId="14162"/>
    <cellStyle name="Normal 14 2 10 2 5" xfId="17965"/>
    <cellStyle name="Normal 14 2 10 2 6" xfId="21749"/>
    <cellStyle name="Normal 14 2 10 2 7" xfId="25501"/>
    <cellStyle name="Normal 14 2 10 2 8" xfId="29179"/>
    <cellStyle name="Normal 14 2 10 3" xfId="3722"/>
    <cellStyle name="Normal 14 2 10 3 2" xfId="7821"/>
    <cellStyle name="Normal 14 2 10 3 3" xfId="11660"/>
    <cellStyle name="Normal 14 2 10 3 4" xfId="15464"/>
    <cellStyle name="Normal 14 2 10 3 5" xfId="19267"/>
    <cellStyle name="Normal 14 2 10 3 6" xfId="23040"/>
    <cellStyle name="Normal 14 2 10 3 7" xfId="26768"/>
    <cellStyle name="Normal 14 2 10 3 8" xfId="30430"/>
    <cellStyle name="Normal 14 2 10 4" xfId="5216"/>
    <cellStyle name="Normal 14 2 10 5" xfId="9053"/>
    <cellStyle name="Normal 14 2 10 6" xfId="12860"/>
    <cellStyle name="Normal 14 2 10 7" xfId="16664"/>
    <cellStyle name="Normal 14 2 10 8" xfId="20455"/>
    <cellStyle name="Normal 14 2 10 9" xfId="24216"/>
    <cellStyle name="Normal 14 2 11" xfId="1533"/>
    <cellStyle name="Normal 14 2 11 2" xfId="5635"/>
    <cellStyle name="Normal 14 2 11 3" xfId="9472"/>
    <cellStyle name="Normal 14 2 11 4" xfId="13279"/>
    <cellStyle name="Normal 14 2 11 5" xfId="17083"/>
    <cellStyle name="Normal 14 2 11 6" xfId="20874"/>
    <cellStyle name="Normal 14 2 11 7" xfId="24634"/>
    <cellStyle name="Normal 14 2 11 8" xfId="28328"/>
    <cellStyle name="Normal 14 2 12" xfId="2837"/>
    <cellStyle name="Normal 14 2 12 2" xfId="6937"/>
    <cellStyle name="Normal 14 2 12 3" xfId="10775"/>
    <cellStyle name="Normal 14 2 12 4" xfId="14581"/>
    <cellStyle name="Normal 14 2 12 5" xfId="18384"/>
    <cellStyle name="Normal 14 2 12 6" xfId="22168"/>
    <cellStyle name="Normal 14 2 12 7" xfId="25903"/>
    <cellStyle name="Normal 14 2 12 8" xfId="29581"/>
    <cellStyle name="Normal 14 2 13" xfId="4302"/>
    <cellStyle name="Normal 14 2 14" xfId="4215"/>
    <cellStyle name="Normal 14 2 15" xfId="10793"/>
    <cellStyle name="Normal 14 2 16" xfId="14599"/>
    <cellStyle name="Normal 14 2 17" xfId="18402"/>
    <cellStyle name="Normal 14 2 18" xfId="22186"/>
    <cellStyle name="Normal 14 2 19" xfId="25921"/>
    <cellStyle name="Normal 14 2 2" xfId="316"/>
    <cellStyle name="Normal 14 2 2 10" xfId="4419"/>
    <cellStyle name="Normal 14 2 2 11" xfId="8255"/>
    <cellStyle name="Normal 14 2 2 12" xfId="4256"/>
    <cellStyle name="Normal 14 2 2 13" xfId="5669"/>
    <cellStyle name="Normal 14 2 2 14" xfId="9495"/>
    <cellStyle name="Normal 14 2 2 15" xfId="13302"/>
    <cellStyle name="Normal 14 2 2 16" xfId="17106"/>
    <cellStyle name="Normal 14 2 2 2" xfId="646"/>
    <cellStyle name="Normal 14 2 2 2 10" xfId="27442"/>
    <cellStyle name="Normal 14 2 2 2 2" xfId="1950"/>
    <cellStyle name="Normal 14 2 2 2 2 2" xfId="6050"/>
    <cellStyle name="Normal 14 2 2 2 2 3" xfId="9888"/>
    <cellStyle name="Normal 14 2 2 2 2 4" xfId="13694"/>
    <cellStyle name="Normal 14 2 2 2 2 5" xfId="17497"/>
    <cellStyle name="Normal 14 2 2 2 2 6" xfId="21281"/>
    <cellStyle name="Normal 14 2 2 2 2 7" xfId="25036"/>
    <cellStyle name="Normal 14 2 2 2 2 8" xfId="28714"/>
    <cellStyle name="Normal 14 2 2 2 3" xfId="3254"/>
    <cellStyle name="Normal 14 2 2 2 3 2" xfId="7353"/>
    <cellStyle name="Normal 14 2 2 2 3 3" xfId="11192"/>
    <cellStyle name="Normal 14 2 2 2 3 4" xfId="14996"/>
    <cellStyle name="Normal 14 2 2 2 3 5" xfId="18799"/>
    <cellStyle name="Normal 14 2 2 2 3 6" xfId="22572"/>
    <cellStyle name="Normal 14 2 2 2 3 7" xfId="26303"/>
    <cellStyle name="Normal 14 2 2 2 3 8" xfId="29965"/>
    <cellStyle name="Normal 14 2 2 2 4" xfId="4748"/>
    <cellStyle name="Normal 14 2 2 2 5" xfId="8585"/>
    <cellStyle name="Normal 14 2 2 2 6" xfId="12392"/>
    <cellStyle name="Normal 14 2 2 2 7" xfId="16196"/>
    <cellStyle name="Normal 14 2 2 2 8" xfId="19987"/>
    <cellStyle name="Normal 14 2 2 2 9" xfId="23748"/>
    <cellStyle name="Normal 14 2 2 3" xfId="799"/>
    <cellStyle name="Normal 14 2 2 3 10" xfId="27595"/>
    <cellStyle name="Normal 14 2 2 3 2" xfId="2103"/>
    <cellStyle name="Normal 14 2 2 3 2 2" xfId="6203"/>
    <cellStyle name="Normal 14 2 2 3 2 3" xfId="10041"/>
    <cellStyle name="Normal 14 2 2 3 2 4" xfId="13847"/>
    <cellStyle name="Normal 14 2 2 3 2 5" xfId="17650"/>
    <cellStyle name="Normal 14 2 2 3 2 6" xfId="21434"/>
    <cellStyle name="Normal 14 2 2 3 2 7" xfId="25188"/>
    <cellStyle name="Normal 14 2 2 3 2 8" xfId="28866"/>
    <cellStyle name="Normal 14 2 2 3 3" xfId="3407"/>
    <cellStyle name="Normal 14 2 2 3 3 2" xfId="7506"/>
    <cellStyle name="Normal 14 2 2 3 3 3" xfId="11345"/>
    <cellStyle name="Normal 14 2 2 3 3 4" xfId="15149"/>
    <cellStyle name="Normal 14 2 2 3 3 5" xfId="18952"/>
    <cellStyle name="Normal 14 2 2 3 3 6" xfId="22725"/>
    <cellStyle name="Normal 14 2 2 3 3 7" xfId="26455"/>
    <cellStyle name="Normal 14 2 2 3 3 8" xfId="30117"/>
    <cellStyle name="Normal 14 2 2 3 4" xfId="4901"/>
    <cellStyle name="Normal 14 2 2 3 5" xfId="8738"/>
    <cellStyle name="Normal 14 2 2 3 6" xfId="12545"/>
    <cellStyle name="Normal 14 2 2 3 7" xfId="16349"/>
    <cellStyle name="Normal 14 2 2 3 8" xfId="20140"/>
    <cellStyle name="Normal 14 2 2 3 9" xfId="23901"/>
    <cellStyle name="Normal 14 2 2 4" xfId="957"/>
    <cellStyle name="Normal 14 2 2 4 10" xfId="27753"/>
    <cellStyle name="Normal 14 2 2 4 2" xfId="2261"/>
    <cellStyle name="Normal 14 2 2 4 2 2" xfId="6361"/>
    <cellStyle name="Normal 14 2 2 4 2 3" xfId="10199"/>
    <cellStyle name="Normal 14 2 2 4 2 4" xfId="14005"/>
    <cellStyle name="Normal 14 2 2 4 2 5" xfId="17808"/>
    <cellStyle name="Normal 14 2 2 4 2 6" xfId="21592"/>
    <cellStyle name="Normal 14 2 2 4 2 7" xfId="25346"/>
    <cellStyle name="Normal 14 2 2 4 2 8" xfId="29024"/>
    <cellStyle name="Normal 14 2 2 4 3" xfId="3565"/>
    <cellStyle name="Normal 14 2 2 4 3 2" xfId="7664"/>
    <cellStyle name="Normal 14 2 2 4 3 3" xfId="11503"/>
    <cellStyle name="Normal 14 2 2 4 3 4" xfId="15307"/>
    <cellStyle name="Normal 14 2 2 4 3 5" xfId="19110"/>
    <cellStyle name="Normal 14 2 2 4 3 6" xfId="22883"/>
    <cellStyle name="Normal 14 2 2 4 3 7" xfId="26613"/>
    <cellStyle name="Normal 14 2 2 4 3 8" xfId="30275"/>
    <cellStyle name="Normal 14 2 2 4 4" xfId="5059"/>
    <cellStyle name="Normal 14 2 2 4 5" xfId="8896"/>
    <cellStyle name="Normal 14 2 2 4 6" xfId="12703"/>
    <cellStyle name="Normal 14 2 2 4 7" xfId="16507"/>
    <cellStyle name="Normal 14 2 2 4 8" xfId="20298"/>
    <cellStyle name="Normal 14 2 2 4 9" xfId="24059"/>
    <cellStyle name="Normal 14 2 2 5" xfId="1128"/>
    <cellStyle name="Normal 14 2 2 5 10" xfId="27924"/>
    <cellStyle name="Normal 14 2 2 5 2" xfId="2432"/>
    <cellStyle name="Normal 14 2 2 5 2 2" xfId="6532"/>
    <cellStyle name="Normal 14 2 2 5 2 3" xfId="10370"/>
    <cellStyle name="Normal 14 2 2 5 2 4" xfId="14176"/>
    <cellStyle name="Normal 14 2 2 5 2 5" xfId="17979"/>
    <cellStyle name="Normal 14 2 2 5 2 6" xfId="21763"/>
    <cellStyle name="Normal 14 2 2 5 2 7" xfId="25515"/>
    <cellStyle name="Normal 14 2 2 5 2 8" xfId="29193"/>
    <cellStyle name="Normal 14 2 2 5 3" xfId="3736"/>
    <cellStyle name="Normal 14 2 2 5 3 2" xfId="7835"/>
    <cellStyle name="Normal 14 2 2 5 3 3" xfId="11674"/>
    <cellStyle name="Normal 14 2 2 5 3 4" xfId="15478"/>
    <cellStyle name="Normal 14 2 2 5 3 5" xfId="19281"/>
    <cellStyle name="Normal 14 2 2 5 3 6" xfId="23054"/>
    <cellStyle name="Normal 14 2 2 5 3 7" xfId="26782"/>
    <cellStyle name="Normal 14 2 2 5 3 8" xfId="30444"/>
    <cellStyle name="Normal 14 2 2 5 4" xfId="5230"/>
    <cellStyle name="Normal 14 2 2 5 5" xfId="9067"/>
    <cellStyle name="Normal 14 2 2 5 6" xfId="12874"/>
    <cellStyle name="Normal 14 2 2 5 7" xfId="16678"/>
    <cellStyle name="Normal 14 2 2 5 8" xfId="20469"/>
    <cellStyle name="Normal 14 2 2 5 9" xfId="24230"/>
    <cellStyle name="Normal 14 2 2 6" xfId="1252"/>
    <cellStyle name="Normal 14 2 2 6 10" xfId="28048"/>
    <cellStyle name="Normal 14 2 2 6 2" xfId="2556"/>
    <cellStyle name="Normal 14 2 2 6 2 2" xfId="6656"/>
    <cellStyle name="Normal 14 2 2 6 2 3" xfId="10494"/>
    <cellStyle name="Normal 14 2 2 6 2 4" xfId="14300"/>
    <cellStyle name="Normal 14 2 2 6 2 5" xfId="18103"/>
    <cellStyle name="Normal 14 2 2 6 2 6" xfId="21887"/>
    <cellStyle name="Normal 14 2 2 6 2 7" xfId="25639"/>
    <cellStyle name="Normal 14 2 2 6 2 8" xfId="29317"/>
    <cellStyle name="Normal 14 2 2 6 3" xfId="3860"/>
    <cellStyle name="Normal 14 2 2 6 3 2" xfId="7959"/>
    <cellStyle name="Normal 14 2 2 6 3 3" xfId="11798"/>
    <cellStyle name="Normal 14 2 2 6 3 4" xfId="15602"/>
    <cellStyle name="Normal 14 2 2 6 3 5" xfId="19405"/>
    <cellStyle name="Normal 14 2 2 6 3 6" xfId="23178"/>
    <cellStyle name="Normal 14 2 2 6 3 7" xfId="26906"/>
    <cellStyle name="Normal 14 2 2 6 3 8" xfId="30568"/>
    <cellStyle name="Normal 14 2 2 6 4" xfId="5354"/>
    <cellStyle name="Normal 14 2 2 6 5" xfId="9191"/>
    <cellStyle name="Normal 14 2 2 6 6" xfId="12998"/>
    <cellStyle name="Normal 14 2 2 6 7" xfId="16802"/>
    <cellStyle name="Normal 14 2 2 6 8" xfId="20593"/>
    <cellStyle name="Normal 14 2 2 6 9" xfId="24354"/>
    <cellStyle name="Normal 14 2 2 7" xfId="1412"/>
    <cellStyle name="Normal 14 2 2 7 10" xfId="28208"/>
    <cellStyle name="Normal 14 2 2 7 2" xfId="2716"/>
    <cellStyle name="Normal 14 2 2 7 2 2" xfId="6816"/>
    <cellStyle name="Normal 14 2 2 7 2 3" xfId="10654"/>
    <cellStyle name="Normal 14 2 2 7 2 4" xfId="14460"/>
    <cellStyle name="Normal 14 2 2 7 2 5" xfId="18263"/>
    <cellStyle name="Normal 14 2 2 7 2 6" xfId="22047"/>
    <cellStyle name="Normal 14 2 2 7 2 7" xfId="25790"/>
    <cellStyle name="Normal 14 2 2 7 2 8" xfId="29468"/>
    <cellStyle name="Normal 14 2 2 7 3" xfId="4020"/>
    <cellStyle name="Normal 14 2 2 7 3 2" xfId="8119"/>
    <cellStyle name="Normal 14 2 2 7 3 3" xfId="11958"/>
    <cellStyle name="Normal 14 2 2 7 3 4" xfId="15762"/>
    <cellStyle name="Normal 14 2 2 7 3 5" xfId="19565"/>
    <cellStyle name="Normal 14 2 2 7 3 6" xfId="23338"/>
    <cellStyle name="Normal 14 2 2 7 3 7" xfId="27057"/>
    <cellStyle name="Normal 14 2 2 7 3 8" xfId="30719"/>
    <cellStyle name="Normal 14 2 2 7 4" xfId="5514"/>
    <cellStyle name="Normal 14 2 2 7 5" xfId="9351"/>
    <cellStyle name="Normal 14 2 2 7 6" xfId="13158"/>
    <cellStyle name="Normal 14 2 2 7 7" xfId="16962"/>
    <cellStyle name="Normal 14 2 2 7 8" xfId="20753"/>
    <cellStyle name="Normal 14 2 2 7 9" xfId="24514"/>
    <cellStyle name="Normal 14 2 2 8" xfId="1650"/>
    <cellStyle name="Normal 14 2 2 8 2" xfId="5750"/>
    <cellStyle name="Normal 14 2 2 8 3" xfId="9588"/>
    <cellStyle name="Normal 14 2 2 8 4" xfId="13394"/>
    <cellStyle name="Normal 14 2 2 8 5" xfId="17197"/>
    <cellStyle name="Normal 14 2 2 8 6" xfId="20981"/>
    <cellStyle name="Normal 14 2 2 8 7" xfId="24740"/>
    <cellStyle name="Normal 14 2 2 8 8" xfId="28418"/>
    <cellStyle name="Normal 14 2 2 9" xfId="2952"/>
    <cellStyle name="Normal 14 2 2 9 2" xfId="7051"/>
    <cellStyle name="Normal 14 2 2 9 3" xfId="10890"/>
    <cellStyle name="Normal 14 2 2 9 4" xfId="14694"/>
    <cellStyle name="Normal 14 2 2 9 5" xfId="18497"/>
    <cellStyle name="Normal 14 2 2 9 6" xfId="22271"/>
    <cellStyle name="Normal 14 2 2 9 7" xfId="26006"/>
    <cellStyle name="Normal 14 2 2 9 8" xfId="29669"/>
    <cellStyle name="Normal 14 2 3" xfId="343"/>
    <cellStyle name="Normal 14 2 3 10" xfId="4446"/>
    <cellStyle name="Normal 14 2 3 11" xfId="8282"/>
    <cellStyle name="Normal 14 2 3 12" xfId="12090"/>
    <cellStyle name="Normal 14 2 3 13" xfId="15894"/>
    <cellStyle name="Normal 14 2 3 14" xfId="19694"/>
    <cellStyle name="Normal 14 2 3 15" xfId="23457"/>
    <cellStyle name="Normal 14 2 3 16" xfId="27167"/>
    <cellStyle name="Normal 14 2 3 2" xfId="673"/>
    <cellStyle name="Normal 14 2 3 2 10" xfId="27469"/>
    <cellStyle name="Normal 14 2 3 2 2" xfId="1977"/>
    <cellStyle name="Normal 14 2 3 2 2 2" xfId="6077"/>
    <cellStyle name="Normal 14 2 3 2 2 3" xfId="9915"/>
    <cellStyle name="Normal 14 2 3 2 2 4" xfId="13721"/>
    <cellStyle name="Normal 14 2 3 2 2 5" xfId="17524"/>
    <cellStyle name="Normal 14 2 3 2 2 6" xfId="21308"/>
    <cellStyle name="Normal 14 2 3 2 2 7" xfId="25063"/>
    <cellStyle name="Normal 14 2 3 2 2 8" xfId="28741"/>
    <cellStyle name="Normal 14 2 3 2 3" xfId="3281"/>
    <cellStyle name="Normal 14 2 3 2 3 2" xfId="7380"/>
    <cellStyle name="Normal 14 2 3 2 3 3" xfId="11219"/>
    <cellStyle name="Normal 14 2 3 2 3 4" xfId="15023"/>
    <cellStyle name="Normal 14 2 3 2 3 5" xfId="18826"/>
    <cellStyle name="Normal 14 2 3 2 3 6" xfId="22599"/>
    <cellStyle name="Normal 14 2 3 2 3 7" xfId="26330"/>
    <cellStyle name="Normal 14 2 3 2 3 8" xfId="29992"/>
    <cellStyle name="Normal 14 2 3 2 4" xfId="4775"/>
    <cellStyle name="Normal 14 2 3 2 5" xfId="8612"/>
    <cellStyle name="Normal 14 2 3 2 6" xfId="12419"/>
    <cellStyle name="Normal 14 2 3 2 7" xfId="16223"/>
    <cellStyle name="Normal 14 2 3 2 8" xfId="20014"/>
    <cellStyle name="Normal 14 2 3 2 9" xfId="23775"/>
    <cellStyle name="Normal 14 2 3 3" xfId="826"/>
    <cellStyle name="Normal 14 2 3 3 10" xfId="27622"/>
    <cellStyle name="Normal 14 2 3 3 2" xfId="2130"/>
    <cellStyle name="Normal 14 2 3 3 2 2" xfId="6230"/>
    <cellStyle name="Normal 14 2 3 3 2 3" xfId="10068"/>
    <cellStyle name="Normal 14 2 3 3 2 4" xfId="13874"/>
    <cellStyle name="Normal 14 2 3 3 2 5" xfId="17677"/>
    <cellStyle name="Normal 14 2 3 3 2 6" xfId="21461"/>
    <cellStyle name="Normal 14 2 3 3 2 7" xfId="25215"/>
    <cellStyle name="Normal 14 2 3 3 2 8" xfId="28893"/>
    <cellStyle name="Normal 14 2 3 3 3" xfId="3434"/>
    <cellStyle name="Normal 14 2 3 3 3 2" xfId="7533"/>
    <cellStyle name="Normal 14 2 3 3 3 3" xfId="11372"/>
    <cellStyle name="Normal 14 2 3 3 3 4" xfId="15176"/>
    <cellStyle name="Normal 14 2 3 3 3 5" xfId="18979"/>
    <cellStyle name="Normal 14 2 3 3 3 6" xfId="22752"/>
    <cellStyle name="Normal 14 2 3 3 3 7" xfId="26482"/>
    <cellStyle name="Normal 14 2 3 3 3 8" xfId="30144"/>
    <cellStyle name="Normal 14 2 3 3 4" xfId="4928"/>
    <cellStyle name="Normal 14 2 3 3 5" xfId="8765"/>
    <cellStyle name="Normal 14 2 3 3 6" xfId="12572"/>
    <cellStyle name="Normal 14 2 3 3 7" xfId="16376"/>
    <cellStyle name="Normal 14 2 3 3 8" xfId="20167"/>
    <cellStyle name="Normal 14 2 3 3 9" xfId="23928"/>
    <cellStyle name="Normal 14 2 3 4" xfId="984"/>
    <cellStyle name="Normal 14 2 3 4 10" xfId="27780"/>
    <cellStyle name="Normal 14 2 3 4 2" xfId="2288"/>
    <cellStyle name="Normal 14 2 3 4 2 2" xfId="6388"/>
    <cellStyle name="Normal 14 2 3 4 2 3" xfId="10226"/>
    <cellStyle name="Normal 14 2 3 4 2 4" xfId="14032"/>
    <cellStyle name="Normal 14 2 3 4 2 5" xfId="17835"/>
    <cellStyle name="Normal 14 2 3 4 2 6" xfId="21619"/>
    <cellStyle name="Normal 14 2 3 4 2 7" xfId="25373"/>
    <cellStyle name="Normal 14 2 3 4 2 8" xfId="29051"/>
    <cellStyle name="Normal 14 2 3 4 3" xfId="3592"/>
    <cellStyle name="Normal 14 2 3 4 3 2" xfId="7691"/>
    <cellStyle name="Normal 14 2 3 4 3 3" xfId="11530"/>
    <cellStyle name="Normal 14 2 3 4 3 4" xfId="15334"/>
    <cellStyle name="Normal 14 2 3 4 3 5" xfId="19137"/>
    <cellStyle name="Normal 14 2 3 4 3 6" xfId="22910"/>
    <cellStyle name="Normal 14 2 3 4 3 7" xfId="26640"/>
    <cellStyle name="Normal 14 2 3 4 3 8" xfId="30302"/>
    <cellStyle name="Normal 14 2 3 4 4" xfId="5086"/>
    <cellStyle name="Normal 14 2 3 4 5" xfId="8923"/>
    <cellStyle name="Normal 14 2 3 4 6" xfId="12730"/>
    <cellStyle name="Normal 14 2 3 4 7" xfId="16534"/>
    <cellStyle name="Normal 14 2 3 4 8" xfId="20325"/>
    <cellStyle name="Normal 14 2 3 4 9" xfId="24086"/>
    <cellStyle name="Normal 14 2 3 5" xfId="481"/>
    <cellStyle name="Normal 14 2 3 5 10" xfId="27277"/>
    <cellStyle name="Normal 14 2 3 5 2" xfId="1785"/>
    <cellStyle name="Normal 14 2 3 5 2 2" xfId="5885"/>
    <cellStyle name="Normal 14 2 3 5 2 3" xfId="9723"/>
    <cellStyle name="Normal 14 2 3 5 2 4" xfId="13529"/>
    <cellStyle name="Normal 14 2 3 5 2 5" xfId="17332"/>
    <cellStyle name="Normal 14 2 3 5 2 6" xfId="21116"/>
    <cellStyle name="Normal 14 2 3 5 2 7" xfId="24872"/>
    <cellStyle name="Normal 14 2 3 5 2 8" xfId="28550"/>
    <cellStyle name="Normal 14 2 3 5 3" xfId="3089"/>
    <cellStyle name="Normal 14 2 3 5 3 2" xfId="7188"/>
    <cellStyle name="Normal 14 2 3 5 3 3" xfId="11027"/>
    <cellStyle name="Normal 14 2 3 5 3 4" xfId="14831"/>
    <cellStyle name="Normal 14 2 3 5 3 5" xfId="18634"/>
    <cellStyle name="Normal 14 2 3 5 3 6" xfId="22407"/>
    <cellStyle name="Normal 14 2 3 5 3 7" xfId="26139"/>
    <cellStyle name="Normal 14 2 3 5 3 8" xfId="29801"/>
    <cellStyle name="Normal 14 2 3 5 4" xfId="4583"/>
    <cellStyle name="Normal 14 2 3 5 5" xfId="8420"/>
    <cellStyle name="Normal 14 2 3 5 6" xfId="12227"/>
    <cellStyle name="Normal 14 2 3 5 7" xfId="16031"/>
    <cellStyle name="Normal 14 2 3 5 8" xfId="19822"/>
    <cellStyle name="Normal 14 2 3 5 9" xfId="23583"/>
    <cellStyle name="Normal 14 2 3 6" xfId="862"/>
    <cellStyle name="Normal 14 2 3 6 10" xfId="27658"/>
    <cellStyle name="Normal 14 2 3 6 2" xfId="2166"/>
    <cellStyle name="Normal 14 2 3 6 2 2" xfId="6266"/>
    <cellStyle name="Normal 14 2 3 6 2 3" xfId="10104"/>
    <cellStyle name="Normal 14 2 3 6 2 4" xfId="13910"/>
    <cellStyle name="Normal 14 2 3 6 2 5" xfId="17713"/>
    <cellStyle name="Normal 14 2 3 6 2 6" xfId="21497"/>
    <cellStyle name="Normal 14 2 3 6 2 7" xfId="25251"/>
    <cellStyle name="Normal 14 2 3 6 2 8" xfId="28929"/>
    <cellStyle name="Normal 14 2 3 6 3" xfId="3470"/>
    <cellStyle name="Normal 14 2 3 6 3 2" xfId="7569"/>
    <cellStyle name="Normal 14 2 3 6 3 3" xfId="11408"/>
    <cellStyle name="Normal 14 2 3 6 3 4" xfId="15212"/>
    <cellStyle name="Normal 14 2 3 6 3 5" xfId="19015"/>
    <cellStyle name="Normal 14 2 3 6 3 6" xfId="22788"/>
    <cellStyle name="Normal 14 2 3 6 3 7" xfId="26518"/>
    <cellStyle name="Normal 14 2 3 6 3 8" xfId="30180"/>
    <cellStyle name="Normal 14 2 3 6 4" xfId="4964"/>
    <cellStyle name="Normal 14 2 3 6 5" xfId="8801"/>
    <cellStyle name="Normal 14 2 3 6 6" xfId="12608"/>
    <cellStyle name="Normal 14 2 3 6 7" xfId="16412"/>
    <cellStyle name="Normal 14 2 3 6 8" xfId="20203"/>
    <cellStyle name="Normal 14 2 3 6 9" xfId="23964"/>
    <cellStyle name="Normal 14 2 3 7" xfId="1481"/>
    <cellStyle name="Normal 14 2 3 7 10" xfId="28277"/>
    <cellStyle name="Normal 14 2 3 7 2" xfId="2785"/>
    <cellStyle name="Normal 14 2 3 7 2 2" xfId="6885"/>
    <cellStyle name="Normal 14 2 3 7 2 3" xfId="10723"/>
    <cellStyle name="Normal 14 2 3 7 2 4" xfId="14529"/>
    <cellStyle name="Normal 14 2 3 7 2 5" xfId="18332"/>
    <cellStyle name="Normal 14 2 3 7 2 6" xfId="22116"/>
    <cellStyle name="Normal 14 2 3 7 2 7" xfId="25859"/>
    <cellStyle name="Normal 14 2 3 7 2 8" xfId="29537"/>
    <cellStyle name="Normal 14 2 3 7 3" xfId="4089"/>
    <cellStyle name="Normal 14 2 3 7 3 2" xfId="8188"/>
    <cellStyle name="Normal 14 2 3 7 3 3" xfId="12027"/>
    <cellStyle name="Normal 14 2 3 7 3 4" xfId="15831"/>
    <cellStyle name="Normal 14 2 3 7 3 5" xfId="19634"/>
    <cellStyle name="Normal 14 2 3 7 3 6" xfId="23407"/>
    <cellStyle name="Normal 14 2 3 7 3 7" xfId="27126"/>
    <cellStyle name="Normal 14 2 3 7 3 8" xfId="30788"/>
    <cellStyle name="Normal 14 2 3 7 4" xfId="5583"/>
    <cellStyle name="Normal 14 2 3 7 5" xfId="9420"/>
    <cellStyle name="Normal 14 2 3 7 6" xfId="13227"/>
    <cellStyle name="Normal 14 2 3 7 7" xfId="17031"/>
    <cellStyle name="Normal 14 2 3 7 8" xfId="20822"/>
    <cellStyle name="Normal 14 2 3 7 9" xfId="24583"/>
    <cellStyle name="Normal 14 2 3 8" xfId="1677"/>
    <cellStyle name="Normal 14 2 3 8 2" xfId="5777"/>
    <cellStyle name="Normal 14 2 3 8 3" xfId="9615"/>
    <cellStyle name="Normal 14 2 3 8 4" xfId="13421"/>
    <cellStyle name="Normal 14 2 3 8 5" xfId="17224"/>
    <cellStyle name="Normal 14 2 3 8 6" xfId="21008"/>
    <cellStyle name="Normal 14 2 3 8 7" xfId="24767"/>
    <cellStyle name="Normal 14 2 3 8 8" xfId="28445"/>
    <cellStyle name="Normal 14 2 3 9" xfId="2979"/>
    <cellStyle name="Normal 14 2 3 9 2" xfId="7078"/>
    <cellStyle name="Normal 14 2 3 9 3" xfId="10917"/>
    <cellStyle name="Normal 14 2 3 9 4" xfId="14721"/>
    <cellStyle name="Normal 14 2 3 9 5" xfId="18524"/>
    <cellStyle name="Normal 14 2 3 9 6" xfId="22298"/>
    <cellStyle name="Normal 14 2 3 9 7" xfId="26033"/>
    <cellStyle name="Normal 14 2 3 9 8" xfId="29696"/>
    <cellStyle name="Normal 14 2 4" xfId="360"/>
    <cellStyle name="Normal 14 2 4 10" xfId="4463"/>
    <cellStyle name="Normal 14 2 4 11" xfId="8299"/>
    <cellStyle name="Normal 14 2 4 12" xfId="12107"/>
    <cellStyle name="Normal 14 2 4 13" xfId="15911"/>
    <cellStyle name="Normal 14 2 4 14" xfId="19711"/>
    <cellStyle name="Normal 14 2 4 15" xfId="23474"/>
    <cellStyle name="Normal 14 2 4 16" xfId="27184"/>
    <cellStyle name="Normal 14 2 4 2" xfId="690"/>
    <cellStyle name="Normal 14 2 4 2 10" xfId="27486"/>
    <cellStyle name="Normal 14 2 4 2 2" xfId="1994"/>
    <cellStyle name="Normal 14 2 4 2 2 2" xfId="6094"/>
    <cellStyle name="Normal 14 2 4 2 2 3" xfId="9932"/>
    <cellStyle name="Normal 14 2 4 2 2 4" xfId="13738"/>
    <cellStyle name="Normal 14 2 4 2 2 5" xfId="17541"/>
    <cellStyle name="Normal 14 2 4 2 2 6" xfId="21325"/>
    <cellStyle name="Normal 14 2 4 2 2 7" xfId="25080"/>
    <cellStyle name="Normal 14 2 4 2 2 8" xfId="28758"/>
    <cellStyle name="Normal 14 2 4 2 3" xfId="3298"/>
    <cellStyle name="Normal 14 2 4 2 3 2" xfId="7397"/>
    <cellStyle name="Normal 14 2 4 2 3 3" xfId="11236"/>
    <cellStyle name="Normal 14 2 4 2 3 4" xfId="15040"/>
    <cellStyle name="Normal 14 2 4 2 3 5" xfId="18843"/>
    <cellStyle name="Normal 14 2 4 2 3 6" xfId="22616"/>
    <cellStyle name="Normal 14 2 4 2 3 7" xfId="26347"/>
    <cellStyle name="Normal 14 2 4 2 3 8" xfId="30009"/>
    <cellStyle name="Normal 14 2 4 2 4" xfId="4792"/>
    <cellStyle name="Normal 14 2 4 2 5" xfId="8629"/>
    <cellStyle name="Normal 14 2 4 2 6" xfId="12436"/>
    <cellStyle name="Normal 14 2 4 2 7" xfId="16240"/>
    <cellStyle name="Normal 14 2 4 2 8" xfId="20031"/>
    <cellStyle name="Normal 14 2 4 2 9" xfId="23792"/>
    <cellStyle name="Normal 14 2 4 3" xfId="843"/>
    <cellStyle name="Normal 14 2 4 3 10" xfId="27639"/>
    <cellStyle name="Normal 14 2 4 3 2" xfId="2147"/>
    <cellStyle name="Normal 14 2 4 3 2 2" xfId="6247"/>
    <cellStyle name="Normal 14 2 4 3 2 3" xfId="10085"/>
    <cellStyle name="Normal 14 2 4 3 2 4" xfId="13891"/>
    <cellStyle name="Normal 14 2 4 3 2 5" xfId="17694"/>
    <cellStyle name="Normal 14 2 4 3 2 6" xfId="21478"/>
    <cellStyle name="Normal 14 2 4 3 2 7" xfId="25232"/>
    <cellStyle name="Normal 14 2 4 3 2 8" xfId="28910"/>
    <cellStyle name="Normal 14 2 4 3 3" xfId="3451"/>
    <cellStyle name="Normal 14 2 4 3 3 2" xfId="7550"/>
    <cellStyle name="Normal 14 2 4 3 3 3" xfId="11389"/>
    <cellStyle name="Normal 14 2 4 3 3 4" xfId="15193"/>
    <cellStyle name="Normal 14 2 4 3 3 5" xfId="18996"/>
    <cellStyle name="Normal 14 2 4 3 3 6" xfId="22769"/>
    <cellStyle name="Normal 14 2 4 3 3 7" xfId="26499"/>
    <cellStyle name="Normal 14 2 4 3 3 8" xfId="30161"/>
    <cellStyle name="Normal 14 2 4 3 4" xfId="4945"/>
    <cellStyle name="Normal 14 2 4 3 5" xfId="8782"/>
    <cellStyle name="Normal 14 2 4 3 6" xfId="12589"/>
    <cellStyle name="Normal 14 2 4 3 7" xfId="16393"/>
    <cellStyle name="Normal 14 2 4 3 8" xfId="20184"/>
    <cellStyle name="Normal 14 2 4 3 9" xfId="23945"/>
    <cellStyle name="Normal 14 2 4 4" xfId="1001"/>
    <cellStyle name="Normal 14 2 4 4 10" xfId="27797"/>
    <cellStyle name="Normal 14 2 4 4 2" xfId="2305"/>
    <cellStyle name="Normal 14 2 4 4 2 2" xfId="6405"/>
    <cellStyle name="Normal 14 2 4 4 2 3" xfId="10243"/>
    <cellStyle name="Normal 14 2 4 4 2 4" xfId="14049"/>
    <cellStyle name="Normal 14 2 4 4 2 5" xfId="17852"/>
    <cellStyle name="Normal 14 2 4 4 2 6" xfId="21636"/>
    <cellStyle name="Normal 14 2 4 4 2 7" xfId="25390"/>
    <cellStyle name="Normal 14 2 4 4 2 8" xfId="29068"/>
    <cellStyle name="Normal 14 2 4 4 3" xfId="3609"/>
    <cellStyle name="Normal 14 2 4 4 3 2" xfId="7708"/>
    <cellStyle name="Normal 14 2 4 4 3 3" xfId="11547"/>
    <cellStyle name="Normal 14 2 4 4 3 4" xfId="15351"/>
    <cellStyle name="Normal 14 2 4 4 3 5" xfId="19154"/>
    <cellStyle name="Normal 14 2 4 4 3 6" xfId="22927"/>
    <cellStyle name="Normal 14 2 4 4 3 7" xfId="26657"/>
    <cellStyle name="Normal 14 2 4 4 3 8" xfId="30319"/>
    <cellStyle name="Normal 14 2 4 4 4" xfId="5103"/>
    <cellStyle name="Normal 14 2 4 4 5" xfId="8940"/>
    <cellStyle name="Normal 14 2 4 4 6" xfId="12747"/>
    <cellStyle name="Normal 14 2 4 4 7" xfId="16551"/>
    <cellStyle name="Normal 14 2 4 4 8" xfId="20342"/>
    <cellStyle name="Normal 14 2 4 4 9" xfId="24103"/>
    <cellStyle name="Normal 14 2 4 5" xfId="719"/>
    <cellStyle name="Normal 14 2 4 5 10" xfId="27515"/>
    <cellStyle name="Normal 14 2 4 5 2" xfId="2023"/>
    <cellStyle name="Normal 14 2 4 5 2 2" xfId="6123"/>
    <cellStyle name="Normal 14 2 4 5 2 3" xfId="9961"/>
    <cellStyle name="Normal 14 2 4 5 2 4" xfId="13767"/>
    <cellStyle name="Normal 14 2 4 5 2 5" xfId="17570"/>
    <cellStyle name="Normal 14 2 4 5 2 6" xfId="21354"/>
    <cellStyle name="Normal 14 2 4 5 2 7" xfId="25108"/>
    <cellStyle name="Normal 14 2 4 5 2 8" xfId="28786"/>
    <cellStyle name="Normal 14 2 4 5 3" xfId="3327"/>
    <cellStyle name="Normal 14 2 4 5 3 2" xfId="7426"/>
    <cellStyle name="Normal 14 2 4 5 3 3" xfId="11265"/>
    <cellStyle name="Normal 14 2 4 5 3 4" xfId="15069"/>
    <cellStyle name="Normal 14 2 4 5 3 5" xfId="18872"/>
    <cellStyle name="Normal 14 2 4 5 3 6" xfId="22645"/>
    <cellStyle name="Normal 14 2 4 5 3 7" xfId="26375"/>
    <cellStyle name="Normal 14 2 4 5 3 8" xfId="30037"/>
    <cellStyle name="Normal 14 2 4 5 4" xfId="4821"/>
    <cellStyle name="Normal 14 2 4 5 5" xfId="8658"/>
    <cellStyle name="Normal 14 2 4 5 6" xfId="12465"/>
    <cellStyle name="Normal 14 2 4 5 7" xfId="16269"/>
    <cellStyle name="Normal 14 2 4 5 8" xfId="20060"/>
    <cellStyle name="Normal 14 2 4 5 9" xfId="23821"/>
    <cellStyle name="Normal 14 2 4 6" xfId="1208"/>
    <cellStyle name="Normal 14 2 4 6 10" xfId="28004"/>
    <cellStyle name="Normal 14 2 4 6 2" xfId="2512"/>
    <cellStyle name="Normal 14 2 4 6 2 2" xfId="6612"/>
    <cellStyle name="Normal 14 2 4 6 2 3" xfId="10450"/>
    <cellStyle name="Normal 14 2 4 6 2 4" xfId="14256"/>
    <cellStyle name="Normal 14 2 4 6 2 5" xfId="18059"/>
    <cellStyle name="Normal 14 2 4 6 2 6" xfId="21843"/>
    <cellStyle name="Normal 14 2 4 6 2 7" xfId="25595"/>
    <cellStyle name="Normal 14 2 4 6 2 8" xfId="29273"/>
    <cellStyle name="Normal 14 2 4 6 3" xfId="3816"/>
    <cellStyle name="Normal 14 2 4 6 3 2" xfId="7915"/>
    <cellStyle name="Normal 14 2 4 6 3 3" xfId="11754"/>
    <cellStyle name="Normal 14 2 4 6 3 4" xfId="15558"/>
    <cellStyle name="Normal 14 2 4 6 3 5" xfId="19361"/>
    <cellStyle name="Normal 14 2 4 6 3 6" xfId="23134"/>
    <cellStyle name="Normal 14 2 4 6 3 7" xfId="26862"/>
    <cellStyle name="Normal 14 2 4 6 3 8" xfId="30524"/>
    <cellStyle name="Normal 14 2 4 6 4" xfId="5310"/>
    <cellStyle name="Normal 14 2 4 6 5" xfId="9147"/>
    <cellStyle name="Normal 14 2 4 6 6" xfId="12954"/>
    <cellStyle name="Normal 14 2 4 6 7" xfId="16758"/>
    <cellStyle name="Normal 14 2 4 6 8" xfId="20549"/>
    <cellStyle name="Normal 14 2 4 6 9" xfId="24310"/>
    <cellStyle name="Normal 14 2 4 7" xfId="1435"/>
    <cellStyle name="Normal 14 2 4 7 10" xfId="28231"/>
    <cellStyle name="Normal 14 2 4 7 2" xfId="2739"/>
    <cellStyle name="Normal 14 2 4 7 2 2" xfId="6839"/>
    <cellStyle name="Normal 14 2 4 7 2 3" xfId="10677"/>
    <cellStyle name="Normal 14 2 4 7 2 4" xfId="14483"/>
    <cellStyle name="Normal 14 2 4 7 2 5" xfId="18286"/>
    <cellStyle name="Normal 14 2 4 7 2 6" xfId="22070"/>
    <cellStyle name="Normal 14 2 4 7 2 7" xfId="25813"/>
    <cellStyle name="Normal 14 2 4 7 2 8" xfId="29491"/>
    <cellStyle name="Normal 14 2 4 7 3" xfId="4043"/>
    <cellStyle name="Normal 14 2 4 7 3 2" xfId="8142"/>
    <cellStyle name="Normal 14 2 4 7 3 3" xfId="11981"/>
    <cellStyle name="Normal 14 2 4 7 3 4" xfId="15785"/>
    <cellStyle name="Normal 14 2 4 7 3 5" xfId="19588"/>
    <cellStyle name="Normal 14 2 4 7 3 6" xfId="23361"/>
    <cellStyle name="Normal 14 2 4 7 3 7" xfId="27080"/>
    <cellStyle name="Normal 14 2 4 7 3 8" xfId="30742"/>
    <cellStyle name="Normal 14 2 4 7 4" xfId="5537"/>
    <cellStyle name="Normal 14 2 4 7 5" xfId="9374"/>
    <cellStyle name="Normal 14 2 4 7 6" xfId="13181"/>
    <cellStyle name="Normal 14 2 4 7 7" xfId="16985"/>
    <cellStyle name="Normal 14 2 4 7 8" xfId="20776"/>
    <cellStyle name="Normal 14 2 4 7 9" xfId="24537"/>
    <cellStyle name="Normal 14 2 4 8" xfId="1694"/>
    <cellStyle name="Normal 14 2 4 8 2" xfId="5794"/>
    <cellStyle name="Normal 14 2 4 8 3" xfId="9632"/>
    <cellStyle name="Normal 14 2 4 8 4" xfId="13438"/>
    <cellStyle name="Normal 14 2 4 8 5" xfId="17241"/>
    <cellStyle name="Normal 14 2 4 8 6" xfId="21025"/>
    <cellStyle name="Normal 14 2 4 8 7" xfId="24784"/>
    <cellStyle name="Normal 14 2 4 8 8" xfId="28462"/>
    <cellStyle name="Normal 14 2 4 9" xfId="2996"/>
    <cellStyle name="Normal 14 2 4 9 2" xfId="7095"/>
    <cellStyle name="Normal 14 2 4 9 3" xfId="10934"/>
    <cellStyle name="Normal 14 2 4 9 4" xfId="14738"/>
    <cellStyle name="Normal 14 2 4 9 5" xfId="18541"/>
    <cellStyle name="Normal 14 2 4 9 6" xfId="22315"/>
    <cellStyle name="Normal 14 2 4 9 7" xfId="26050"/>
    <cellStyle name="Normal 14 2 4 9 8" xfId="29713"/>
    <cellStyle name="Normal 14 2 5" xfId="546"/>
    <cellStyle name="Normal 14 2 5 10" xfId="27342"/>
    <cellStyle name="Normal 14 2 5 2" xfId="1850"/>
    <cellStyle name="Normal 14 2 5 2 2" xfId="5950"/>
    <cellStyle name="Normal 14 2 5 2 3" xfId="9788"/>
    <cellStyle name="Normal 14 2 5 2 4" xfId="13594"/>
    <cellStyle name="Normal 14 2 5 2 5" xfId="17397"/>
    <cellStyle name="Normal 14 2 5 2 6" xfId="21181"/>
    <cellStyle name="Normal 14 2 5 2 7" xfId="24936"/>
    <cellStyle name="Normal 14 2 5 2 8" xfId="28614"/>
    <cellStyle name="Normal 14 2 5 3" xfId="3154"/>
    <cellStyle name="Normal 14 2 5 3 2" xfId="7253"/>
    <cellStyle name="Normal 14 2 5 3 3" xfId="11092"/>
    <cellStyle name="Normal 14 2 5 3 4" xfId="14896"/>
    <cellStyle name="Normal 14 2 5 3 5" xfId="18699"/>
    <cellStyle name="Normal 14 2 5 3 6" xfId="22472"/>
    <cellStyle name="Normal 14 2 5 3 7" xfId="26203"/>
    <cellStyle name="Normal 14 2 5 3 8" xfId="29865"/>
    <cellStyle name="Normal 14 2 5 4" xfId="4648"/>
    <cellStyle name="Normal 14 2 5 5" xfId="8485"/>
    <cellStyle name="Normal 14 2 5 6" xfId="12292"/>
    <cellStyle name="Normal 14 2 5 7" xfId="16096"/>
    <cellStyle name="Normal 14 2 5 8" xfId="19887"/>
    <cellStyle name="Normal 14 2 5 9" xfId="23648"/>
    <cellStyle name="Normal 14 2 6" xfId="442"/>
    <cellStyle name="Normal 14 2 6 10" xfId="27238"/>
    <cellStyle name="Normal 14 2 6 2" xfId="1746"/>
    <cellStyle name="Normal 14 2 6 2 2" xfId="5846"/>
    <cellStyle name="Normal 14 2 6 2 3" xfId="9684"/>
    <cellStyle name="Normal 14 2 6 2 4" xfId="13490"/>
    <cellStyle name="Normal 14 2 6 2 5" xfId="17293"/>
    <cellStyle name="Normal 14 2 6 2 6" xfId="21077"/>
    <cellStyle name="Normal 14 2 6 2 7" xfId="24835"/>
    <cellStyle name="Normal 14 2 6 2 8" xfId="28513"/>
    <cellStyle name="Normal 14 2 6 3" xfId="3050"/>
    <cellStyle name="Normal 14 2 6 3 2" xfId="7149"/>
    <cellStyle name="Normal 14 2 6 3 3" xfId="10988"/>
    <cellStyle name="Normal 14 2 6 3 4" xfId="14792"/>
    <cellStyle name="Normal 14 2 6 3 5" xfId="18595"/>
    <cellStyle name="Normal 14 2 6 3 6" xfId="22368"/>
    <cellStyle name="Normal 14 2 6 3 7" xfId="26102"/>
    <cellStyle name="Normal 14 2 6 3 8" xfId="29764"/>
    <cellStyle name="Normal 14 2 6 4" xfId="4544"/>
    <cellStyle name="Normal 14 2 6 5" xfId="8381"/>
    <cellStyle name="Normal 14 2 6 6" xfId="12188"/>
    <cellStyle name="Normal 14 2 6 7" xfId="15992"/>
    <cellStyle name="Normal 14 2 6 8" xfId="19783"/>
    <cellStyle name="Normal 14 2 6 9" xfId="23544"/>
    <cellStyle name="Normal 14 2 7" xfId="491"/>
    <cellStyle name="Normal 14 2 7 10" xfId="27287"/>
    <cellStyle name="Normal 14 2 7 2" xfId="1795"/>
    <cellStyle name="Normal 14 2 7 2 2" xfId="5895"/>
    <cellStyle name="Normal 14 2 7 2 3" xfId="9733"/>
    <cellStyle name="Normal 14 2 7 2 4" xfId="13539"/>
    <cellStyle name="Normal 14 2 7 2 5" xfId="17342"/>
    <cellStyle name="Normal 14 2 7 2 6" xfId="21126"/>
    <cellStyle name="Normal 14 2 7 2 7" xfId="24882"/>
    <cellStyle name="Normal 14 2 7 2 8" xfId="28560"/>
    <cellStyle name="Normal 14 2 7 3" xfId="3099"/>
    <cellStyle name="Normal 14 2 7 3 2" xfId="7198"/>
    <cellStyle name="Normal 14 2 7 3 3" xfId="11037"/>
    <cellStyle name="Normal 14 2 7 3 4" xfId="14841"/>
    <cellStyle name="Normal 14 2 7 3 5" xfId="18644"/>
    <cellStyle name="Normal 14 2 7 3 6" xfId="22417"/>
    <cellStyle name="Normal 14 2 7 3 7" xfId="26149"/>
    <cellStyle name="Normal 14 2 7 3 8" xfId="29811"/>
    <cellStyle name="Normal 14 2 7 4" xfId="4593"/>
    <cellStyle name="Normal 14 2 7 5" xfId="8430"/>
    <cellStyle name="Normal 14 2 7 6" xfId="12237"/>
    <cellStyle name="Normal 14 2 7 7" xfId="16041"/>
    <cellStyle name="Normal 14 2 7 8" xfId="19832"/>
    <cellStyle name="Normal 14 2 7 9" xfId="23593"/>
    <cellStyle name="Normal 14 2 8" xfId="1037"/>
    <cellStyle name="Normal 14 2 8 10" xfId="27833"/>
    <cellStyle name="Normal 14 2 8 2" xfId="2341"/>
    <cellStyle name="Normal 14 2 8 2 2" xfId="6441"/>
    <cellStyle name="Normal 14 2 8 2 3" xfId="10279"/>
    <cellStyle name="Normal 14 2 8 2 4" xfId="14085"/>
    <cellStyle name="Normal 14 2 8 2 5" xfId="17888"/>
    <cellStyle name="Normal 14 2 8 2 6" xfId="21672"/>
    <cellStyle name="Normal 14 2 8 2 7" xfId="25424"/>
    <cellStyle name="Normal 14 2 8 2 8" xfId="29102"/>
    <cellStyle name="Normal 14 2 8 3" xfId="3645"/>
    <cellStyle name="Normal 14 2 8 3 2" xfId="7744"/>
    <cellStyle name="Normal 14 2 8 3 3" xfId="11583"/>
    <cellStyle name="Normal 14 2 8 3 4" xfId="15387"/>
    <cellStyle name="Normal 14 2 8 3 5" xfId="19190"/>
    <cellStyle name="Normal 14 2 8 3 6" xfId="22963"/>
    <cellStyle name="Normal 14 2 8 3 7" xfId="26691"/>
    <cellStyle name="Normal 14 2 8 3 8" xfId="30353"/>
    <cellStyle name="Normal 14 2 8 4" xfId="5139"/>
    <cellStyle name="Normal 14 2 8 5" xfId="8976"/>
    <cellStyle name="Normal 14 2 8 6" xfId="12783"/>
    <cellStyle name="Normal 14 2 8 7" xfId="16587"/>
    <cellStyle name="Normal 14 2 8 8" xfId="20378"/>
    <cellStyle name="Normal 14 2 8 9" xfId="24139"/>
    <cellStyle name="Normal 14 2 9" xfId="869"/>
    <cellStyle name="Normal 14 2 9 10" xfId="27665"/>
    <cellStyle name="Normal 14 2 9 2" xfId="2173"/>
    <cellStyle name="Normal 14 2 9 2 2" xfId="6273"/>
    <cellStyle name="Normal 14 2 9 2 3" xfId="10111"/>
    <cellStyle name="Normal 14 2 9 2 4" xfId="13917"/>
    <cellStyle name="Normal 14 2 9 2 5" xfId="17720"/>
    <cellStyle name="Normal 14 2 9 2 6" xfId="21504"/>
    <cellStyle name="Normal 14 2 9 2 7" xfId="25258"/>
    <cellStyle name="Normal 14 2 9 2 8" xfId="28936"/>
    <cellStyle name="Normal 14 2 9 3" xfId="3477"/>
    <cellStyle name="Normal 14 2 9 3 2" xfId="7576"/>
    <cellStyle name="Normal 14 2 9 3 3" xfId="11415"/>
    <cellStyle name="Normal 14 2 9 3 4" xfId="15219"/>
    <cellStyle name="Normal 14 2 9 3 5" xfId="19022"/>
    <cellStyle name="Normal 14 2 9 3 6" xfId="22795"/>
    <cellStyle name="Normal 14 2 9 3 7" xfId="26525"/>
    <cellStyle name="Normal 14 2 9 3 8" xfId="30187"/>
    <cellStyle name="Normal 14 2 9 4" xfId="4971"/>
    <cellStyle name="Normal 14 2 9 5" xfId="8808"/>
    <cellStyle name="Normal 14 2 9 6" xfId="12615"/>
    <cellStyle name="Normal 14 2 9 7" xfId="16419"/>
    <cellStyle name="Normal 14 2 9 8" xfId="20210"/>
    <cellStyle name="Normal 14 2 9 9" xfId="23971"/>
    <cellStyle name="Normal 14 20" xfId="26064"/>
    <cellStyle name="Normal 14 3" xfId="281"/>
    <cellStyle name="Normal 14 3 10" xfId="4384"/>
    <cellStyle name="Normal 14 3 11" xfId="4154"/>
    <cellStyle name="Normal 14 3 12" xfId="6900"/>
    <cellStyle name="Normal 14 3 13" xfId="11945"/>
    <cellStyle name="Normal 14 3 14" xfId="15749"/>
    <cellStyle name="Normal 14 3 15" xfId="19552"/>
    <cellStyle name="Normal 14 3 16" xfId="23325"/>
    <cellStyle name="Normal 14 3 2" xfId="611"/>
    <cellStyle name="Normal 14 3 2 10" xfId="27407"/>
    <cellStyle name="Normal 14 3 2 2" xfId="1915"/>
    <cellStyle name="Normal 14 3 2 2 2" xfId="6015"/>
    <cellStyle name="Normal 14 3 2 2 3" xfId="9853"/>
    <cellStyle name="Normal 14 3 2 2 4" xfId="13659"/>
    <cellStyle name="Normal 14 3 2 2 5" xfId="17462"/>
    <cellStyle name="Normal 14 3 2 2 6" xfId="21246"/>
    <cellStyle name="Normal 14 3 2 2 7" xfId="25001"/>
    <cellStyle name="Normal 14 3 2 2 8" xfId="28679"/>
    <cellStyle name="Normal 14 3 2 3" xfId="3219"/>
    <cellStyle name="Normal 14 3 2 3 2" xfId="7318"/>
    <cellStyle name="Normal 14 3 2 3 3" xfId="11157"/>
    <cellStyle name="Normal 14 3 2 3 4" xfId="14961"/>
    <cellStyle name="Normal 14 3 2 3 5" xfId="18764"/>
    <cellStyle name="Normal 14 3 2 3 6" xfId="22537"/>
    <cellStyle name="Normal 14 3 2 3 7" xfId="26268"/>
    <cellStyle name="Normal 14 3 2 3 8" xfId="29930"/>
    <cellStyle name="Normal 14 3 2 4" xfId="4713"/>
    <cellStyle name="Normal 14 3 2 5" xfId="8550"/>
    <cellStyle name="Normal 14 3 2 6" xfId="12357"/>
    <cellStyle name="Normal 14 3 2 7" xfId="16161"/>
    <cellStyle name="Normal 14 3 2 8" xfId="19952"/>
    <cellStyle name="Normal 14 3 2 9" xfId="23713"/>
    <cellStyle name="Normal 14 3 3" xfId="764"/>
    <cellStyle name="Normal 14 3 3 10" xfId="27560"/>
    <cellStyle name="Normal 14 3 3 2" xfId="2068"/>
    <cellStyle name="Normal 14 3 3 2 2" xfId="6168"/>
    <cellStyle name="Normal 14 3 3 2 3" xfId="10006"/>
    <cellStyle name="Normal 14 3 3 2 4" xfId="13812"/>
    <cellStyle name="Normal 14 3 3 2 5" xfId="17615"/>
    <cellStyle name="Normal 14 3 3 2 6" xfId="21399"/>
    <cellStyle name="Normal 14 3 3 2 7" xfId="25153"/>
    <cellStyle name="Normal 14 3 3 2 8" xfId="28831"/>
    <cellStyle name="Normal 14 3 3 3" xfId="3372"/>
    <cellStyle name="Normal 14 3 3 3 2" xfId="7471"/>
    <cellStyle name="Normal 14 3 3 3 3" xfId="11310"/>
    <cellStyle name="Normal 14 3 3 3 4" xfId="15114"/>
    <cellStyle name="Normal 14 3 3 3 5" xfId="18917"/>
    <cellStyle name="Normal 14 3 3 3 6" xfId="22690"/>
    <cellStyle name="Normal 14 3 3 3 7" xfId="26420"/>
    <cellStyle name="Normal 14 3 3 3 8" xfId="30082"/>
    <cellStyle name="Normal 14 3 3 4" xfId="4866"/>
    <cellStyle name="Normal 14 3 3 5" xfId="8703"/>
    <cellStyle name="Normal 14 3 3 6" xfId="12510"/>
    <cellStyle name="Normal 14 3 3 7" xfId="16314"/>
    <cellStyle name="Normal 14 3 3 8" xfId="20105"/>
    <cellStyle name="Normal 14 3 3 9" xfId="23866"/>
    <cellStyle name="Normal 14 3 4" xfId="922"/>
    <cellStyle name="Normal 14 3 4 10" xfId="27718"/>
    <cellStyle name="Normal 14 3 4 2" xfId="2226"/>
    <cellStyle name="Normal 14 3 4 2 2" xfId="6326"/>
    <cellStyle name="Normal 14 3 4 2 3" xfId="10164"/>
    <cellStyle name="Normal 14 3 4 2 4" xfId="13970"/>
    <cellStyle name="Normal 14 3 4 2 5" xfId="17773"/>
    <cellStyle name="Normal 14 3 4 2 6" xfId="21557"/>
    <cellStyle name="Normal 14 3 4 2 7" xfId="25311"/>
    <cellStyle name="Normal 14 3 4 2 8" xfId="28989"/>
    <cellStyle name="Normal 14 3 4 3" xfId="3530"/>
    <cellStyle name="Normal 14 3 4 3 2" xfId="7629"/>
    <cellStyle name="Normal 14 3 4 3 3" xfId="11468"/>
    <cellStyle name="Normal 14 3 4 3 4" xfId="15272"/>
    <cellStyle name="Normal 14 3 4 3 5" xfId="19075"/>
    <cellStyle name="Normal 14 3 4 3 6" xfId="22848"/>
    <cellStyle name="Normal 14 3 4 3 7" xfId="26578"/>
    <cellStyle name="Normal 14 3 4 3 8" xfId="30240"/>
    <cellStyle name="Normal 14 3 4 4" xfId="5024"/>
    <cellStyle name="Normal 14 3 4 5" xfId="8861"/>
    <cellStyle name="Normal 14 3 4 6" xfId="12668"/>
    <cellStyle name="Normal 14 3 4 7" xfId="16472"/>
    <cellStyle name="Normal 14 3 4 8" xfId="20263"/>
    <cellStyle name="Normal 14 3 4 9" xfId="24024"/>
    <cellStyle name="Normal 14 3 5" xfId="1091"/>
    <cellStyle name="Normal 14 3 5 10" xfId="27887"/>
    <cellStyle name="Normal 14 3 5 2" xfId="2395"/>
    <cellStyle name="Normal 14 3 5 2 2" xfId="6495"/>
    <cellStyle name="Normal 14 3 5 2 3" xfId="10333"/>
    <cellStyle name="Normal 14 3 5 2 4" xfId="14139"/>
    <cellStyle name="Normal 14 3 5 2 5" xfId="17942"/>
    <cellStyle name="Normal 14 3 5 2 6" xfId="21726"/>
    <cellStyle name="Normal 14 3 5 2 7" xfId="25478"/>
    <cellStyle name="Normal 14 3 5 2 8" xfId="29156"/>
    <cellStyle name="Normal 14 3 5 3" xfId="3699"/>
    <cellStyle name="Normal 14 3 5 3 2" xfId="7798"/>
    <cellStyle name="Normal 14 3 5 3 3" xfId="11637"/>
    <cellStyle name="Normal 14 3 5 3 4" xfId="15441"/>
    <cellStyle name="Normal 14 3 5 3 5" xfId="19244"/>
    <cellStyle name="Normal 14 3 5 3 6" xfId="23017"/>
    <cellStyle name="Normal 14 3 5 3 7" xfId="26745"/>
    <cellStyle name="Normal 14 3 5 3 8" xfId="30407"/>
    <cellStyle name="Normal 14 3 5 4" xfId="5193"/>
    <cellStyle name="Normal 14 3 5 5" xfId="9030"/>
    <cellStyle name="Normal 14 3 5 6" xfId="12837"/>
    <cellStyle name="Normal 14 3 5 7" xfId="16641"/>
    <cellStyle name="Normal 14 3 5 8" xfId="20432"/>
    <cellStyle name="Normal 14 3 5 9" xfId="24193"/>
    <cellStyle name="Normal 14 3 6" xfId="1256"/>
    <cellStyle name="Normal 14 3 6 10" xfId="28052"/>
    <cellStyle name="Normal 14 3 6 2" xfId="2560"/>
    <cellStyle name="Normal 14 3 6 2 2" xfId="6660"/>
    <cellStyle name="Normal 14 3 6 2 3" xfId="10498"/>
    <cellStyle name="Normal 14 3 6 2 4" xfId="14304"/>
    <cellStyle name="Normal 14 3 6 2 5" xfId="18107"/>
    <cellStyle name="Normal 14 3 6 2 6" xfId="21891"/>
    <cellStyle name="Normal 14 3 6 2 7" xfId="25643"/>
    <cellStyle name="Normal 14 3 6 2 8" xfId="29321"/>
    <cellStyle name="Normal 14 3 6 3" xfId="3864"/>
    <cellStyle name="Normal 14 3 6 3 2" xfId="7963"/>
    <cellStyle name="Normal 14 3 6 3 3" xfId="11802"/>
    <cellStyle name="Normal 14 3 6 3 4" xfId="15606"/>
    <cellStyle name="Normal 14 3 6 3 5" xfId="19409"/>
    <cellStyle name="Normal 14 3 6 3 6" xfId="23182"/>
    <cellStyle name="Normal 14 3 6 3 7" xfId="26910"/>
    <cellStyle name="Normal 14 3 6 3 8" xfId="30572"/>
    <cellStyle name="Normal 14 3 6 4" xfId="5358"/>
    <cellStyle name="Normal 14 3 6 5" xfId="9195"/>
    <cellStyle name="Normal 14 3 6 6" xfId="13002"/>
    <cellStyle name="Normal 14 3 6 7" xfId="16806"/>
    <cellStyle name="Normal 14 3 6 8" xfId="20597"/>
    <cellStyle name="Normal 14 3 6 9" xfId="24358"/>
    <cellStyle name="Normal 14 3 7" xfId="1113"/>
    <cellStyle name="Normal 14 3 7 10" xfId="27909"/>
    <cellStyle name="Normal 14 3 7 2" xfId="2417"/>
    <cellStyle name="Normal 14 3 7 2 2" xfId="6517"/>
    <cellStyle name="Normal 14 3 7 2 3" xfId="10355"/>
    <cellStyle name="Normal 14 3 7 2 4" xfId="14161"/>
    <cellStyle name="Normal 14 3 7 2 5" xfId="17964"/>
    <cellStyle name="Normal 14 3 7 2 6" xfId="21748"/>
    <cellStyle name="Normal 14 3 7 2 7" xfId="25500"/>
    <cellStyle name="Normal 14 3 7 2 8" xfId="29178"/>
    <cellStyle name="Normal 14 3 7 3" xfId="3721"/>
    <cellStyle name="Normal 14 3 7 3 2" xfId="7820"/>
    <cellStyle name="Normal 14 3 7 3 3" xfId="11659"/>
    <cellStyle name="Normal 14 3 7 3 4" xfId="15463"/>
    <cellStyle name="Normal 14 3 7 3 5" xfId="19266"/>
    <cellStyle name="Normal 14 3 7 3 6" xfId="23039"/>
    <cellStyle name="Normal 14 3 7 3 7" xfId="26767"/>
    <cellStyle name="Normal 14 3 7 3 8" xfId="30429"/>
    <cellStyle name="Normal 14 3 7 4" xfId="5215"/>
    <cellStyle name="Normal 14 3 7 5" xfId="9052"/>
    <cellStyle name="Normal 14 3 7 6" xfId="12859"/>
    <cellStyle name="Normal 14 3 7 7" xfId="16663"/>
    <cellStyle name="Normal 14 3 7 8" xfId="20454"/>
    <cellStyle name="Normal 14 3 7 9" xfId="24215"/>
    <cellStyle name="Normal 14 3 8" xfId="1615"/>
    <cellStyle name="Normal 14 3 8 2" xfId="5715"/>
    <cellStyle name="Normal 14 3 8 3" xfId="9553"/>
    <cellStyle name="Normal 14 3 8 4" xfId="13359"/>
    <cellStyle name="Normal 14 3 8 5" xfId="17162"/>
    <cellStyle name="Normal 14 3 8 6" xfId="20946"/>
    <cellStyle name="Normal 14 3 8 7" xfId="24705"/>
    <cellStyle name="Normal 14 3 8 8" xfId="28383"/>
    <cellStyle name="Normal 14 3 9" xfId="2917"/>
    <cellStyle name="Normal 14 3 9 2" xfId="7016"/>
    <cellStyle name="Normal 14 3 9 3" xfId="10855"/>
    <cellStyle name="Normal 14 3 9 4" xfId="14659"/>
    <cellStyle name="Normal 14 3 9 5" xfId="18462"/>
    <cellStyle name="Normal 14 3 9 6" xfId="22236"/>
    <cellStyle name="Normal 14 3 9 7" xfId="25971"/>
    <cellStyle name="Normal 14 3 9 8" xfId="29634"/>
    <cellStyle name="Normal 14 4" xfId="273"/>
    <cellStyle name="Normal 14 4 10" xfId="4376"/>
    <cellStyle name="Normal 14 4 11" xfId="4162"/>
    <cellStyle name="Normal 14 4 12" xfId="6724"/>
    <cellStyle name="Normal 14 4 13" xfId="12044"/>
    <cellStyle name="Normal 14 4 14" xfId="15848"/>
    <cellStyle name="Normal 14 4 15" xfId="19651"/>
    <cellStyle name="Normal 14 4 16" xfId="23424"/>
    <cellStyle name="Normal 14 4 2" xfId="603"/>
    <cellStyle name="Normal 14 4 2 10" xfId="27399"/>
    <cellStyle name="Normal 14 4 2 2" xfId="1907"/>
    <cellStyle name="Normal 14 4 2 2 2" xfId="6007"/>
    <cellStyle name="Normal 14 4 2 2 3" xfId="9845"/>
    <cellStyle name="Normal 14 4 2 2 4" xfId="13651"/>
    <cellStyle name="Normal 14 4 2 2 5" xfId="17454"/>
    <cellStyle name="Normal 14 4 2 2 6" xfId="21238"/>
    <cellStyle name="Normal 14 4 2 2 7" xfId="24993"/>
    <cellStyle name="Normal 14 4 2 2 8" xfId="28671"/>
    <cellStyle name="Normal 14 4 2 3" xfId="3211"/>
    <cellStyle name="Normal 14 4 2 3 2" xfId="7310"/>
    <cellStyle name="Normal 14 4 2 3 3" xfId="11149"/>
    <cellStyle name="Normal 14 4 2 3 4" xfId="14953"/>
    <cellStyle name="Normal 14 4 2 3 5" xfId="18756"/>
    <cellStyle name="Normal 14 4 2 3 6" xfId="22529"/>
    <cellStyle name="Normal 14 4 2 3 7" xfId="26260"/>
    <cellStyle name="Normal 14 4 2 3 8" xfId="29922"/>
    <cellStyle name="Normal 14 4 2 4" xfId="4705"/>
    <cellStyle name="Normal 14 4 2 5" xfId="8542"/>
    <cellStyle name="Normal 14 4 2 6" xfId="12349"/>
    <cellStyle name="Normal 14 4 2 7" xfId="16153"/>
    <cellStyle name="Normal 14 4 2 8" xfId="19944"/>
    <cellStyle name="Normal 14 4 2 9" xfId="23705"/>
    <cellStyle name="Normal 14 4 3" xfId="756"/>
    <cellStyle name="Normal 14 4 3 10" xfId="27552"/>
    <cellStyle name="Normal 14 4 3 2" xfId="2060"/>
    <cellStyle name="Normal 14 4 3 2 2" xfId="6160"/>
    <cellStyle name="Normal 14 4 3 2 3" xfId="9998"/>
    <cellStyle name="Normal 14 4 3 2 4" xfId="13804"/>
    <cellStyle name="Normal 14 4 3 2 5" xfId="17607"/>
    <cellStyle name="Normal 14 4 3 2 6" xfId="21391"/>
    <cellStyle name="Normal 14 4 3 2 7" xfId="25145"/>
    <cellStyle name="Normal 14 4 3 2 8" xfId="28823"/>
    <cellStyle name="Normal 14 4 3 3" xfId="3364"/>
    <cellStyle name="Normal 14 4 3 3 2" xfId="7463"/>
    <cellStyle name="Normal 14 4 3 3 3" xfId="11302"/>
    <cellStyle name="Normal 14 4 3 3 4" xfId="15106"/>
    <cellStyle name="Normal 14 4 3 3 5" xfId="18909"/>
    <cellStyle name="Normal 14 4 3 3 6" xfId="22682"/>
    <cellStyle name="Normal 14 4 3 3 7" xfId="26412"/>
    <cellStyle name="Normal 14 4 3 3 8" xfId="30074"/>
    <cellStyle name="Normal 14 4 3 4" xfId="4858"/>
    <cellStyle name="Normal 14 4 3 5" xfId="8695"/>
    <cellStyle name="Normal 14 4 3 6" xfId="12502"/>
    <cellStyle name="Normal 14 4 3 7" xfId="16306"/>
    <cellStyle name="Normal 14 4 3 8" xfId="20097"/>
    <cellStyle name="Normal 14 4 3 9" xfId="23858"/>
    <cellStyle name="Normal 14 4 4" xfId="914"/>
    <cellStyle name="Normal 14 4 4 10" xfId="27710"/>
    <cellStyle name="Normal 14 4 4 2" xfId="2218"/>
    <cellStyle name="Normal 14 4 4 2 2" xfId="6318"/>
    <cellStyle name="Normal 14 4 4 2 3" xfId="10156"/>
    <cellStyle name="Normal 14 4 4 2 4" xfId="13962"/>
    <cellStyle name="Normal 14 4 4 2 5" xfId="17765"/>
    <cellStyle name="Normal 14 4 4 2 6" xfId="21549"/>
    <cellStyle name="Normal 14 4 4 2 7" xfId="25303"/>
    <cellStyle name="Normal 14 4 4 2 8" xfId="28981"/>
    <cellStyle name="Normal 14 4 4 3" xfId="3522"/>
    <cellStyle name="Normal 14 4 4 3 2" xfId="7621"/>
    <cellStyle name="Normal 14 4 4 3 3" xfId="11460"/>
    <cellStyle name="Normal 14 4 4 3 4" xfId="15264"/>
    <cellStyle name="Normal 14 4 4 3 5" xfId="19067"/>
    <cellStyle name="Normal 14 4 4 3 6" xfId="22840"/>
    <cellStyle name="Normal 14 4 4 3 7" xfId="26570"/>
    <cellStyle name="Normal 14 4 4 3 8" xfId="30232"/>
    <cellStyle name="Normal 14 4 4 4" xfId="5016"/>
    <cellStyle name="Normal 14 4 4 5" xfId="8853"/>
    <cellStyle name="Normal 14 4 4 6" xfId="12660"/>
    <cellStyle name="Normal 14 4 4 7" xfId="16464"/>
    <cellStyle name="Normal 14 4 4 8" xfId="20255"/>
    <cellStyle name="Normal 14 4 4 9" xfId="24016"/>
    <cellStyle name="Normal 14 4 5" xfId="1029"/>
    <cellStyle name="Normal 14 4 5 10" xfId="27825"/>
    <cellStyle name="Normal 14 4 5 2" xfId="2333"/>
    <cellStyle name="Normal 14 4 5 2 2" xfId="6433"/>
    <cellStyle name="Normal 14 4 5 2 3" xfId="10271"/>
    <cellStyle name="Normal 14 4 5 2 4" xfId="14077"/>
    <cellStyle name="Normal 14 4 5 2 5" xfId="17880"/>
    <cellStyle name="Normal 14 4 5 2 6" xfId="21664"/>
    <cellStyle name="Normal 14 4 5 2 7" xfId="25416"/>
    <cellStyle name="Normal 14 4 5 2 8" xfId="29094"/>
    <cellStyle name="Normal 14 4 5 3" xfId="3637"/>
    <cellStyle name="Normal 14 4 5 3 2" xfId="7736"/>
    <cellStyle name="Normal 14 4 5 3 3" xfId="11575"/>
    <cellStyle name="Normal 14 4 5 3 4" xfId="15379"/>
    <cellStyle name="Normal 14 4 5 3 5" xfId="19182"/>
    <cellStyle name="Normal 14 4 5 3 6" xfId="22955"/>
    <cellStyle name="Normal 14 4 5 3 7" xfId="26683"/>
    <cellStyle name="Normal 14 4 5 3 8" xfId="30345"/>
    <cellStyle name="Normal 14 4 5 4" xfId="5131"/>
    <cellStyle name="Normal 14 4 5 5" xfId="8968"/>
    <cellStyle name="Normal 14 4 5 6" xfId="12775"/>
    <cellStyle name="Normal 14 4 5 7" xfId="16579"/>
    <cellStyle name="Normal 14 4 5 8" xfId="20370"/>
    <cellStyle name="Normal 14 4 5 9" xfId="24131"/>
    <cellStyle name="Normal 14 4 6" xfId="1358"/>
    <cellStyle name="Normal 14 4 6 10" xfId="28154"/>
    <cellStyle name="Normal 14 4 6 2" xfId="2662"/>
    <cellStyle name="Normal 14 4 6 2 2" xfId="6762"/>
    <cellStyle name="Normal 14 4 6 2 3" xfId="10600"/>
    <cellStyle name="Normal 14 4 6 2 4" xfId="14406"/>
    <cellStyle name="Normal 14 4 6 2 5" xfId="18209"/>
    <cellStyle name="Normal 14 4 6 2 6" xfId="21993"/>
    <cellStyle name="Normal 14 4 6 2 7" xfId="25743"/>
    <cellStyle name="Normal 14 4 6 2 8" xfId="29421"/>
    <cellStyle name="Normal 14 4 6 3" xfId="3966"/>
    <cellStyle name="Normal 14 4 6 3 2" xfId="8065"/>
    <cellStyle name="Normal 14 4 6 3 3" xfId="11904"/>
    <cellStyle name="Normal 14 4 6 3 4" xfId="15708"/>
    <cellStyle name="Normal 14 4 6 3 5" xfId="19511"/>
    <cellStyle name="Normal 14 4 6 3 6" xfId="23284"/>
    <cellStyle name="Normal 14 4 6 3 7" xfId="27010"/>
    <cellStyle name="Normal 14 4 6 3 8" xfId="30672"/>
    <cellStyle name="Normal 14 4 6 4" xfId="5460"/>
    <cellStyle name="Normal 14 4 6 5" xfId="9297"/>
    <cellStyle name="Normal 14 4 6 6" xfId="13104"/>
    <cellStyle name="Normal 14 4 6 7" xfId="16908"/>
    <cellStyle name="Normal 14 4 6 8" xfId="20699"/>
    <cellStyle name="Normal 14 4 6 9" xfId="24460"/>
    <cellStyle name="Normal 14 4 7" xfId="1344"/>
    <cellStyle name="Normal 14 4 7 10" xfId="28140"/>
    <cellStyle name="Normal 14 4 7 2" xfId="2648"/>
    <cellStyle name="Normal 14 4 7 2 2" xfId="6748"/>
    <cellStyle name="Normal 14 4 7 2 3" xfId="10586"/>
    <cellStyle name="Normal 14 4 7 2 4" xfId="14392"/>
    <cellStyle name="Normal 14 4 7 2 5" xfId="18195"/>
    <cellStyle name="Normal 14 4 7 2 6" xfId="21979"/>
    <cellStyle name="Normal 14 4 7 2 7" xfId="25730"/>
    <cellStyle name="Normal 14 4 7 2 8" xfId="29408"/>
    <cellStyle name="Normal 14 4 7 3" xfId="3952"/>
    <cellStyle name="Normal 14 4 7 3 2" xfId="8051"/>
    <cellStyle name="Normal 14 4 7 3 3" xfId="11890"/>
    <cellStyle name="Normal 14 4 7 3 4" xfId="15694"/>
    <cellStyle name="Normal 14 4 7 3 5" xfId="19497"/>
    <cellStyle name="Normal 14 4 7 3 6" xfId="23270"/>
    <cellStyle name="Normal 14 4 7 3 7" xfId="26997"/>
    <cellStyle name="Normal 14 4 7 3 8" xfId="30659"/>
    <cellStyle name="Normal 14 4 7 4" xfId="5446"/>
    <cellStyle name="Normal 14 4 7 5" xfId="9283"/>
    <cellStyle name="Normal 14 4 7 6" xfId="13090"/>
    <cellStyle name="Normal 14 4 7 7" xfId="16894"/>
    <cellStyle name="Normal 14 4 7 8" xfId="20685"/>
    <cellStyle name="Normal 14 4 7 9" xfId="24446"/>
    <cellStyle name="Normal 14 4 8" xfId="1607"/>
    <cellStyle name="Normal 14 4 8 2" xfId="5707"/>
    <cellStyle name="Normal 14 4 8 3" xfId="9545"/>
    <cellStyle name="Normal 14 4 8 4" xfId="13351"/>
    <cellStyle name="Normal 14 4 8 5" xfId="17154"/>
    <cellStyle name="Normal 14 4 8 6" xfId="20938"/>
    <cellStyle name="Normal 14 4 8 7" xfId="24697"/>
    <cellStyle name="Normal 14 4 8 8" xfId="28375"/>
    <cellStyle name="Normal 14 4 9" xfId="2909"/>
    <cellStyle name="Normal 14 4 9 2" xfId="7008"/>
    <cellStyle name="Normal 14 4 9 3" xfId="10847"/>
    <cellStyle name="Normal 14 4 9 4" xfId="14651"/>
    <cellStyle name="Normal 14 4 9 5" xfId="18454"/>
    <cellStyle name="Normal 14 4 9 6" xfId="22228"/>
    <cellStyle name="Normal 14 4 9 7" xfId="25963"/>
    <cellStyle name="Normal 14 4 9 8" xfId="29626"/>
    <cellStyle name="Normal 14 5" xfId="335"/>
    <cellStyle name="Normal 14 5 10" xfId="4438"/>
    <cellStyle name="Normal 14 5 11" xfId="8274"/>
    <cellStyle name="Normal 14 5 12" xfId="12082"/>
    <cellStyle name="Normal 14 5 13" xfId="15886"/>
    <cellStyle name="Normal 14 5 14" xfId="19686"/>
    <cellStyle name="Normal 14 5 15" xfId="23449"/>
    <cellStyle name="Normal 14 5 16" xfId="27159"/>
    <cellStyle name="Normal 14 5 2" xfId="665"/>
    <cellStyle name="Normal 14 5 2 10" xfId="27461"/>
    <cellStyle name="Normal 14 5 2 2" xfId="1969"/>
    <cellStyle name="Normal 14 5 2 2 2" xfId="6069"/>
    <cellStyle name="Normal 14 5 2 2 3" xfId="9907"/>
    <cellStyle name="Normal 14 5 2 2 4" xfId="13713"/>
    <cellStyle name="Normal 14 5 2 2 5" xfId="17516"/>
    <cellStyle name="Normal 14 5 2 2 6" xfId="21300"/>
    <cellStyle name="Normal 14 5 2 2 7" xfId="25055"/>
    <cellStyle name="Normal 14 5 2 2 8" xfId="28733"/>
    <cellStyle name="Normal 14 5 2 3" xfId="3273"/>
    <cellStyle name="Normal 14 5 2 3 2" xfId="7372"/>
    <cellStyle name="Normal 14 5 2 3 3" xfId="11211"/>
    <cellStyle name="Normal 14 5 2 3 4" xfId="15015"/>
    <cellStyle name="Normal 14 5 2 3 5" xfId="18818"/>
    <cellStyle name="Normal 14 5 2 3 6" xfId="22591"/>
    <cellStyle name="Normal 14 5 2 3 7" xfId="26322"/>
    <cellStyle name="Normal 14 5 2 3 8" xfId="29984"/>
    <cellStyle name="Normal 14 5 2 4" xfId="4767"/>
    <cellStyle name="Normal 14 5 2 5" xfId="8604"/>
    <cellStyle name="Normal 14 5 2 6" xfId="12411"/>
    <cellStyle name="Normal 14 5 2 7" xfId="16215"/>
    <cellStyle name="Normal 14 5 2 8" xfId="20006"/>
    <cellStyle name="Normal 14 5 2 9" xfId="23767"/>
    <cellStyle name="Normal 14 5 3" xfId="818"/>
    <cellStyle name="Normal 14 5 3 10" xfId="27614"/>
    <cellStyle name="Normal 14 5 3 2" xfId="2122"/>
    <cellStyle name="Normal 14 5 3 2 2" xfId="6222"/>
    <cellStyle name="Normal 14 5 3 2 3" xfId="10060"/>
    <cellStyle name="Normal 14 5 3 2 4" xfId="13866"/>
    <cellStyle name="Normal 14 5 3 2 5" xfId="17669"/>
    <cellStyle name="Normal 14 5 3 2 6" xfId="21453"/>
    <cellStyle name="Normal 14 5 3 2 7" xfId="25207"/>
    <cellStyle name="Normal 14 5 3 2 8" xfId="28885"/>
    <cellStyle name="Normal 14 5 3 3" xfId="3426"/>
    <cellStyle name="Normal 14 5 3 3 2" xfId="7525"/>
    <cellStyle name="Normal 14 5 3 3 3" xfId="11364"/>
    <cellStyle name="Normal 14 5 3 3 4" xfId="15168"/>
    <cellStyle name="Normal 14 5 3 3 5" xfId="18971"/>
    <cellStyle name="Normal 14 5 3 3 6" xfId="22744"/>
    <cellStyle name="Normal 14 5 3 3 7" xfId="26474"/>
    <cellStyle name="Normal 14 5 3 3 8" xfId="30136"/>
    <cellStyle name="Normal 14 5 3 4" xfId="4920"/>
    <cellStyle name="Normal 14 5 3 5" xfId="8757"/>
    <cellStyle name="Normal 14 5 3 6" xfId="12564"/>
    <cellStyle name="Normal 14 5 3 7" xfId="16368"/>
    <cellStyle name="Normal 14 5 3 8" xfId="20159"/>
    <cellStyle name="Normal 14 5 3 9" xfId="23920"/>
    <cellStyle name="Normal 14 5 4" xfId="976"/>
    <cellStyle name="Normal 14 5 4 10" xfId="27772"/>
    <cellStyle name="Normal 14 5 4 2" xfId="2280"/>
    <cellStyle name="Normal 14 5 4 2 2" xfId="6380"/>
    <cellStyle name="Normal 14 5 4 2 3" xfId="10218"/>
    <cellStyle name="Normal 14 5 4 2 4" xfId="14024"/>
    <cellStyle name="Normal 14 5 4 2 5" xfId="17827"/>
    <cellStyle name="Normal 14 5 4 2 6" xfId="21611"/>
    <cellStyle name="Normal 14 5 4 2 7" xfId="25365"/>
    <cellStyle name="Normal 14 5 4 2 8" xfId="29043"/>
    <cellStyle name="Normal 14 5 4 3" xfId="3584"/>
    <cellStyle name="Normal 14 5 4 3 2" xfId="7683"/>
    <cellStyle name="Normal 14 5 4 3 3" xfId="11522"/>
    <cellStyle name="Normal 14 5 4 3 4" xfId="15326"/>
    <cellStyle name="Normal 14 5 4 3 5" xfId="19129"/>
    <cellStyle name="Normal 14 5 4 3 6" xfId="22902"/>
    <cellStyle name="Normal 14 5 4 3 7" xfId="26632"/>
    <cellStyle name="Normal 14 5 4 3 8" xfId="30294"/>
    <cellStyle name="Normal 14 5 4 4" xfId="5078"/>
    <cellStyle name="Normal 14 5 4 5" xfId="8915"/>
    <cellStyle name="Normal 14 5 4 6" xfId="12722"/>
    <cellStyle name="Normal 14 5 4 7" xfId="16526"/>
    <cellStyle name="Normal 14 5 4 8" xfId="20317"/>
    <cellStyle name="Normal 14 5 4 9" xfId="24078"/>
    <cellStyle name="Normal 14 5 5" xfId="1047"/>
    <cellStyle name="Normal 14 5 5 10" xfId="27843"/>
    <cellStyle name="Normal 14 5 5 2" xfId="2351"/>
    <cellStyle name="Normal 14 5 5 2 2" xfId="6451"/>
    <cellStyle name="Normal 14 5 5 2 3" xfId="10289"/>
    <cellStyle name="Normal 14 5 5 2 4" xfId="14095"/>
    <cellStyle name="Normal 14 5 5 2 5" xfId="17898"/>
    <cellStyle name="Normal 14 5 5 2 6" xfId="21682"/>
    <cellStyle name="Normal 14 5 5 2 7" xfId="25434"/>
    <cellStyle name="Normal 14 5 5 2 8" xfId="29112"/>
    <cellStyle name="Normal 14 5 5 3" xfId="3655"/>
    <cellStyle name="Normal 14 5 5 3 2" xfId="7754"/>
    <cellStyle name="Normal 14 5 5 3 3" xfId="11593"/>
    <cellStyle name="Normal 14 5 5 3 4" xfId="15397"/>
    <cellStyle name="Normal 14 5 5 3 5" xfId="19200"/>
    <cellStyle name="Normal 14 5 5 3 6" xfId="22973"/>
    <cellStyle name="Normal 14 5 5 3 7" xfId="26701"/>
    <cellStyle name="Normal 14 5 5 3 8" xfId="30363"/>
    <cellStyle name="Normal 14 5 5 4" xfId="5149"/>
    <cellStyle name="Normal 14 5 5 5" xfId="8986"/>
    <cellStyle name="Normal 14 5 5 6" xfId="12793"/>
    <cellStyle name="Normal 14 5 5 7" xfId="16597"/>
    <cellStyle name="Normal 14 5 5 8" xfId="20388"/>
    <cellStyle name="Normal 14 5 5 9" xfId="24149"/>
    <cellStyle name="Normal 14 5 6" xfId="1329"/>
    <cellStyle name="Normal 14 5 6 10" xfId="28125"/>
    <cellStyle name="Normal 14 5 6 2" xfId="2633"/>
    <cellStyle name="Normal 14 5 6 2 2" xfId="6733"/>
    <cellStyle name="Normal 14 5 6 2 3" xfId="10571"/>
    <cellStyle name="Normal 14 5 6 2 4" xfId="14377"/>
    <cellStyle name="Normal 14 5 6 2 5" xfId="18180"/>
    <cellStyle name="Normal 14 5 6 2 6" xfId="21964"/>
    <cellStyle name="Normal 14 5 6 2 7" xfId="25715"/>
    <cellStyle name="Normal 14 5 6 2 8" xfId="29393"/>
    <cellStyle name="Normal 14 5 6 3" xfId="3937"/>
    <cellStyle name="Normal 14 5 6 3 2" xfId="8036"/>
    <cellStyle name="Normal 14 5 6 3 3" xfId="11875"/>
    <cellStyle name="Normal 14 5 6 3 4" xfId="15679"/>
    <cellStyle name="Normal 14 5 6 3 5" xfId="19482"/>
    <cellStyle name="Normal 14 5 6 3 6" xfId="23255"/>
    <cellStyle name="Normal 14 5 6 3 7" xfId="26982"/>
    <cellStyle name="Normal 14 5 6 3 8" xfId="30644"/>
    <cellStyle name="Normal 14 5 6 4" xfId="5431"/>
    <cellStyle name="Normal 14 5 6 5" xfId="9268"/>
    <cellStyle name="Normal 14 5 6 6" xfId="13075"/>
    <cellStyle name="Normal 14 5 6 7" xfId="16879"/>
    <cellStyle name="Normal 14 5 6 8" xfId="20670"/>
    <cellStyle name="Normal 14 5 6 9" xfId="24431"/>
    <cellStyle name="Normal 14 5 7" xfId="1465"/>
    <cellStyle name="Normal 14 5 7 10" xfId="28261"/>
    <cellStyle name="Normal 14 5 7 2" xfId="2769"/>
    <cellStyle name="Normal 14 5 7 2 2" xfId="6869"/>
    <cellStyle name="Normal 14 5 7 2 3" xfId="10707"/>
    <cellStyle name="Normal 14 5 7 2 4" xfId="14513"/>
    <cellStyle name="Normal 14 5 7 2 5" xfId="18316"/>
    <cellStyle name="Normal 14 5 7 2 6" xfId="22100"/>
    <cellStyle name="Normal 14 5 7 2 7" xfId="25843"/>
    <cellStyle name="Normal 14 5 7 2 8" xfId="29521"/>
    <cellStyle name="Normal 14 5 7 3" xfId="4073"/>
    <cellStyle name="Normal 14 5 7 3 2" xfId="8172"/>
    <cellStyle name="Normal 14 5 7 3 3" xfId="12011"/>
    <cellStyle name="Normal 14 5 7 3 4" xfId="15815"/>
    <cellStyle name="Normal 14 5 7 3 5" xfId="19618"/>
    <cellStyle name="Normal 14 5 7 3 6" xfId="23391"/>
    <cellStyle name="Normal 14 5 7 3 7" xfId="27110"/>
    <cellStyle name="Normal 14 5 7 3 8" xfId="30772"/>
    <cellStyle name="Normal 14 5 7 4" xfId="5567"/>
    <cellStyle name="Normal 14 5 7 5" xfId="9404"/>
    <cellStyle name="Normal 14 5 7 6" xfId="13211"/>
    <cellStyle name="Normal 14 5 7 7" xfId="17015"/>
    <cellStyle name="Normal 14 5 7 8" xfId="20806"/>
    <cellStyle name="Normal 14 5 7 9" xfId="24567"/>
    <cellStyle name="Normal 14 5 8" xfId="1669"/>
    <cellStyle name="Normal 14 5 8 2" xfId="5769"/>
    <cellStyle name="Normal 14 5 8 3" xfId="9607"/>
    <cellStyle name="Normal 14 5 8 4" xfId="13413"/>
    <cellStyle name="Normal 14 5 8 5" xfId="17216"/>
    <cellStyle name="Normal 14 5 8 6" xfId="21000"/>
    <cellStyle name="Normal 14 5 8 7" xfId="24759"/>
    <cellStyle name="Normal 14 5 8 8" xfId="28437"/>
    <cellStyle name="Normal 14 5 9" xfId="2971"/>
    <cellStyle name="Normal 14 5 9 2" xfId="7070"/>
    <cellStyle name="Normal 14 5 9 3" xfId="10909"/>
    <cellStyle name="Normal 14 5 9 4" xfId="14713"/>
    <cellStyle name="Normal 14 5 9 5" xfId="18516"/>
    <cellStyle name="Normal 14 5 9 6" xfId="22290"/>
    <cellStyle name="Normal 14 5 9 7" xfId="26025"/>
    <cellStyle name="Normal 14 5 9 8" xfId="29688"/>
    <cellStyle name="Normal 14 6" xfId="497"/>
    <cellStyle name="Normal 14 6 10" xfId="27293"/>
    <cellStyle name="Normal 14 6 2" xfId="1801"/>
    <cellStyle name="Normal 14 6 2 2" xfId="5901"/>
    <cellStyle name="Normal 14 6 2 3" xfId="9739"/>
    <cellStyle name="Normal 14 6 2 4" xfId="13545"/>
    <cellStyle name="Normal 14 6 2 5" xfId="17348"/>
    <cellStyle name="Normal 14 6 2 6" xfId="21132"/>
    <cellStyle name="Normal 14 6 2 7" xfId="24888"/>
    <cellStyle name="Normal 14 6 2 8" xfId="28566"/>
    <cellStyle name="Normal 14 6 3" xfId="3105"/>
    <cellStyle name="Normal 14 6 3 2" xfId="7204"/>
    <cellStyle name="Normal 14 6 3 3" xfId="11043"/>
    <cellStyle name="Normal 14 6 3 4" xfId="14847"/>
    <cellStyle name="Normal 14 6 3 5" xfId="18650"/>
    <cellStyle name="Normal 14 6 3 6" xfId="22423"/>
    <cellStyle name="Normal 14 6 3 7" xfId="26155"/>
    <cellStyle name="Normal 14 6 3 8" xfId="29817"/>
    <cellStyle name="Normal 14 6 4" xfId="4599"/>
    <cellStyle name="Normal 14 6 5" xfId="8436"/>
    <cellStyle name="Normal 14 6 6" xfId="12243"/>
    <cellStyle name="Normal 14 6 7" xfId="16047"/>
    <cellStyle name="Normal 14 6 8" xfId="19838"/>
    <cellStyle name="Normal 14 6 9" xfId="23599"/>
    <cellStyle name="Normal 14 7" xfId="706"/>
    <cellStyle name="Normal 14 7 10" xfId="27502"/>
    <cellStyle name="Normal 14 7 2" xfId="2010"/>
    <cellStyle name="Normal 14 7 2 2" xfId="6110"/>
    <cellStyle name="Normal 14 7 2 3" xfId="9948"/>
    <cellStyle name="Normal 14 7 2 4" xfId="13754"/>
    <cellStyle name="Normal 14 7 2 5" xfId="17557"/>
    <cellStyle name="Normal 14 7 2 6" xfId="21341"/>
    <cellStyle name="Normal 14 7 2 7" xfId="25096"/>
    <cellStyle name="Normal 14 7 2 8" xfId="28774"/>
    <cellStyle name="Normal 14 7 3" xfId="3314"/>
    <cellStyle name="Normal 14 7 3 2" xfId="7413"/>
    <cellStyle name="Normal 14 7 3 3" xfId="11252"/>
    <cellStyle name="Normal 14 7 3 4" xfId="15056"/>
    <cellStyle name="Normal 14 7 3 5" xfId="18859"/>
    <cellStyle name="Normal 14 7 3 6" xfId="22632"/>
    <cellStyle name="Normal 14 7 3 7" xfId="26363"/>
    <cellStyle name="Normal 14 7 3 8" xfId="30025"/>
    <cellStyle name="Normal 14 7 4" xfId="4808"/>
    <cellStyle name="Normal 14 7 5" xfId="8645"/>
    <cellStyle name="Normal 14 7 6" xfId="12452"/>
    <cellStyle name="Normal 14 7 7" xfId="16256"/>
    <cellStyle name="Normal 14 7 8" xfId="20047"/>
    <cellStyle name="Normal 14 7 9" xfId="23808"/>
    <cellStyle name="Normal 14 8" xfId="858"/>
    <cellStyle name="Normal 14 8 10" xfId="27654"/>
    <cellStyle name="Normal 14 8 2" xfId="2162"/>
    <cellStyle name="Normal 14 8 2 2" xfId="6262"/>
    <cellStyle name="Normal 14 8 2 3" xfId="10100"/>
    <cellStyle name="Normal 14 8 2 4" xfId="13906"/>
    <cellStyle name="Normal 14 8 2 5" xfId="17709"/>
    <cellStyle name="Normal 14 8 2 6" xfId="21493"/>
    <cellStyle name="Normal 14 8 2 7" xfId="25247"/>
    <cellStyle name="Normal 14 8 2 8" xfId="28925"/>
    <cellStyle name="Normal 14 8 3" xfId="3466"/>
    <cellStyle name="Normal 14 8 3 2" xfId="7565"/>
    <cellStyle name="Normal 14 8 3 3" xfId="11404"/>
    <cellStyle name="Normal 14 8 3 4" xfId="15208"/>
    <cellStyle name="Normal 14 8 3 5" xfId="19011"/>
    <cellStyle name="Normal 14 8 3 6" xfId="22784"/>
    <cellStyle name="Normal 14 8 3 7" xfId="26514"/>
    <cellStyle name="Normal 14 8 3 8" xfId="30176"/>
    <cellStyle name="Normal 14 8 4" xfId="4960"/>
    <cellStyle name="Normal 14 8 5" xfId="8797"/>
    <cellStyle name="Normal 14 8 6" xfId="12604"/>
    <cellStyle name="Normal 14 8 7" xfId="16408"/>
    <cellStyle name="Normal 14 8 8" xfId="20199"/>
    <cellStyle name="Normal 14 8 9" xfId="23960"/>
    <cellStyle name="Normal 14 9" xfId="1078"/>
    <cellStyle name="Normal 14 9 10" xfId="27874"/>
    <cellStyle name="Normal 14 9 2" xfId="2382"/>
    <cellStyle name="Normal 14 9 2 2" xfId="6482"/>
    <cellStyle name="Normal 14 9 2 3" xfId="10320"/>
    <cellStyle name="Normal 14 9 2 4" xfId="14126"/>
    <cellStyle name="Normal 14 9 2 5" xfId="17929"/>
    <cellStyle name="Normal 14 9 2 6" xfId="21713"/>
    <cellStyle name="Normal 14 9 2 7" xfId="25465"/>
    <cellStyle name="Normal 14 9 2 8" xfId="29143"/>
    <cellStyle name="Normal 14 9 3" xfId="3686"/>
    <cellStyle name="Normal 14 9 3 2" xfId="7785"/>
    <cellStyle name="Normal 14 9 3 3" xfId="11624"/>
    <cellStyle name="Normal 14 9 3 4" xfId="15428"/>
    <cellStyle name="Normal 14 9 3 5" xfId="19231"/>
    <cellStyle name="Normal 14 9 3 6" xfId="23004"/>
    <cellStyle name="Normal 14 9 3 7" xfId="26732"/>
    <cellStyle name="Normal 14 9 3 8" xfId="30394"/>
    <cellStyle name="Normal 14 9 4" xfId="5180"/>
    <cellStyle name="Normal 14 9 5" xfId="9017"/>
    <cellStyle name="Normal 14 9 6" xfId="12824"/>
    <cellStyle name="Normal 14 9 7" xfId="16628"/>
    <cellStyle name="Normal 14 9 8" xfId="20419"/>
    <cellStyle name="Normal 14 9 9" xfId="24180"/>
    <cellStyle name="Normal 15" xfId="189"/>
    <cellStyle name="Normal 16" xfId="188"/>
    <cellStyle name="Normal 16 10" xfId="1448"/>
    <cellStyle name="Normal 16 10 10" xfId="28244"/>
    <cellStyle name="Normal 16 10 2" xfId="2752"/>
    <cellStyle name="Normal 16 10 2 2" xfId="6852"/>
    <cellStyle name="Normal 16 10 2 3" xfId="10690"/>
    <cellStyle name="Normal 16 10 2 4" xfId="14496"/>
    <cellStyle name="Normal 16 10 2 5" xfId="18299"/>
    <cellStyle name="Normal 16 10 2 6" xfId="22083"/>
    <cellStyle name="Normal 16 10 2 7" xfId="25826"/>
    <cellStyle name="Normal 16 10 2 8" xfId="29504"/>
    <cellStyle name="Normal 16 10 3" xfId="4056"/>
    <cellStyle name="Normal 16 10 3 2" xfId="8155"/>
    <cellStyle name="Normal 16 10 3 3" xfId="11994"/>
    <cellStyle name="Normal 16 10 3 4" xfId="15798"/>
    <cellStyle name="Normal 16 10 3 5" xfId="19601"/>
    <cellStyle name="Normal 16 10 3 6" xfId="23374"/>
    <cellStyle name="Normal 16 10 3 7" xfId="27093"/>
    <cellStyle name="Normal 16 10 3 8" xfId="30755"/>
    <cellStyle name="Normal 16 10 4" xfId="5550"/>
    <cellStyle name="Normal 16 10 5" xfId="9387"/>
    <cellStyle name="Normal 16 10 6" xfId="13194"/>
    <cellStyle name="Normal 16 10 7" xfId="16998"/>
    <cellStyle name="Normal 16 10 8" xfId="20789"/>
    <cellStyle name="Normal 16 10 9" xfId="24550"/>
    <cellStyle name="Normal 16 11" xfId="1523"/>
    <cellStyle name="Normal 16 11 2" xfId="5625"/>
    <cellStyle name="Normal 16 11 3" xfId="9462"/>
    <cellStyle name="Normal 16 11 4" xfId="13269"/>
    <cellStyle name="Normal 16 11 5" xfId="17073"/>
    <cellStyle name="Normal 16 11 6" xfId="20864"/>
    <cellStyle name="Normal 16 11 7" xfId="24624"/>
    <cellStyle name="Normal 16 11 8" xfId="28318"/>
    <cellStyle name="Normal 16 12" xfId="2827"/>
    <cellStyle name="Normal 16 12 2" xfId="6927"/>
    <cellStyle name="Normal 16 12 3" xfId="10765"/>
    <cellStyle name="Normal 16 12 4" xfId="14571"/>
    <cellStyle name="Normal 16 12 5" xfId="18374"/>
    <cellStyle name="Normal 16 12 6" xfId="22158"/>
    <cellStyle name="Normal 16 12 7" xfId="25893"/>
    <cellStyle name="Normal 16 12 8" xfId="29571"/>
    <cellStyle name="Normal 16 13" xfId="4291"/>
    <cellStyle name="Normal 16 14" xfId="4119"/>
    <cellStyle name="Normal 16 15" xfId="9504"/>
    <cellStyle name="Normal 16 16" xfId="13311"/>
    <cellStyle name="Normal 16 17" xfId="17114"/>
    <cellStyle name="Normal 16 18" xfId="20902"/>
    <cellStyle name="Normal 16 19" xfId="24662"/>
    <cellStyle name="Normal 16 2" xfId="306"/>
    <cellStyle name="Normal 16 2 10" xfId="4409"/>
    <cellStyle name="Normal 16 2 11" xfId="8245"/>
    <cellStyle name="Normal 16 2 12" xfId="7111"/>
    <cellStyle name="Normal 16 2 13" xfId="5661"/>
    <cellStyle name="Normal 16 2 14" xfId="9512"/>
    <cellStyle name="Normal 16 2 15" xfId="13318"/>
    <cellStyle name="Normal 16 2 16" xfId="17121"/>
    <cellStyle name="Normal 16 2 2" xfId="636"/>
    <cellStyle name="Normal 16 2 2 10" xfId="27432"/>
    <cellStyle name="Normal 16 2 2 2" xfId="1940"/>
    <cellStyle name="Normal 16 2 2 2 2" xfId="6040"/>
    <cellStyle name="Normal 16 2 2 2 3" xfId="9878"/>
    <cellStyle name="Normal 16 2 2 2 4" xfId="13684"/>
    <cellStyle name="Normal 16 2 2 2 5" xfId="17487"/>
    <cellStyle name="Normal 16 2 2 2 6" xfId="21271"/>
    <cellStyle name="Normal 16 2 2 2 7" xfId="25026"/>
    <cellStyle name="Normal 16 2 2 2 8" xfId="28704"/>
    <cellStyle name="Normal 16 2 2 3" xfId="3244"/>
    <cellStyle name="Normal 16 2 2 3 2" xfId="7343"/>
    <cellStyle name="Normal 16 2 2 3 3" xfId="11182"/>
    <cellStyle name="Normal 16 2 2 3 4" xfId="14986"/>
    <cellStyle name="Normal 16 2 2 3 5" xfId="18789"/>
    <cellStyle name="Normal 16 2 2 3 6" xfId="22562"/>
    <cellStyle name="Normal 16 2 2 3 7" xfId="26293"/>
    <cellStyle name="Normal 16 2 2 3 8" xfId="29955"/>
    <cellStyle name="Normal 16 2 2 4" xfId="4738"/>
    <cellStyle name="Normal 16 2 2 5" xfId="8575"/>
    <cellStyle name="Normal 16 2 2 6" xfId="12382"/>
    <cellStyle name="Normal 16 2 2 7" xfId="16186"/>
    <cellStyle name="Normal 16 2 2 8" xfId="19977"/>
    <cellStyle name="Normal 16 2 2 9" xfId="23738"/>
    <cellStyle name="Normal 16 2 3" xfId="789"/>
    <cellStyle name="Normal 16 2 3 10" xfId="27585"/>
    <cellStyle name="Normal 16 2 3 2" xfId="2093"/>
    <cellStyle name="Normal 16 2 3 2 2" xfId="6193"/>
    <cellStyle name="Normal 16 2 3 2 3" xfId="10031"/>
    <cellStyle name="Normal 16 2 3 2 4" xfId="13837"/>
    <cellStyle name="Normal 16 2 3 2 5" xfId="17640"/>
    <cellStyle name="Normal 16 2 3 2 6" xfId="21424"/>
    <cellStyle name="Normal 16 2 3 2 7" xfId="25178"/>
    <cellStyle name="Normal 16 2 3 2 8" xfId="28856"/>
    <cellStyle name="Normal 16 2 3 3" xfId="3397"/>
    <cellStyle name="Normal 16 2 3 3 2" xfId="7496"/>
    <cellStyle name="Normal 16 2 3 3 3" xfId="11335"/>
    <cellStyle name="Normal 16 2 3 3 4" xfId="15139"/>
    <cellStyle name="Normal 16 2 3 3 5" xfId="18942"/>
    <cellStyle name="Normal 16 2 3 3 6" xfId="22715"/>
    <cellStyle name="Normal 16 2 3 3 7" xfId="26445"/>
    <cellStyle name="Normal 16 2 3 3 8" xfId="30107"/>
    <cellStyle name="Normal 16 2 3 4" xfId="4891"/>
    <cellStyle name="Normal 16 2 3 5" xfId="8728"/>
    <cellStyle name="Normal 16 2 3 6" xfId="12535"/>
    <cellStyle name="Normal 16 2 3 7" xfId="16339"/>
    <cellStyle name="Normal 16 2 3 8" xfId="20130"/>
    <cellStyle name="Normal 16 2 3 9" xfId="23891"/>
    <cellStyle name="Normal 16 2 4" xfId="947"/>
    <cellStyle name="Normal 16 2 4 10" xfId="27743"/>
    <cellStyle name="Normal 16 2 4 2" xfId="2251"/>
    <cellStyle name="Normal 16 2 4 2 2" xfId="6351"/>
    <cellStyle name="Normal 16 2 4 2 3" xfId="10189"/>
    <cellStyle name="Normal 16 2 4 2 4" xfId="13995"/>
    <cellStyle name="Normal 16 2 4 2 5" xfId="17798"/>
    <cellStyle name="Normal 16 2 4 2 6" xfId="21582"/>
    <cellStyle name="Normal 16 2 4 2 7" xfId="25336"/>
    <cellStyle name="Normal 16 2 4 2 8" xfId="29014"/>
    <cellStyle name="Normal 16 2 4 3" xfId="3555"/>
    <cellStyle name="Normal 16 2 4 3 2" xfId="7654"/>
    <cellStyle name="Normal 16 2 4 3 3" xfId="11493"/>
    <cellStyle name="Normal 16 2 4 3 4" xfId="15297"/>
    <cellStyle name="Normal 16 2 4 3 5" xfId="19100"/>
    <cellStyle name="Normal 16 2 4 3 6" xfId="22873"/>
    <cellStyle name="Normal 16 2 4 3 7" xfId="26603"/>
    <cellStyle name="Normal 16 2 4 3 8" xfId="30265"/>
    <cellStyle name="Normal 16 2 4 4" xfId="5049"/>
    <cellStyle name="Normal 16 2 4 5" xfId="8886"/>
    <cellStyle name="Normal 16 2 4 6" xfId="12693"/>
    <cellStyle name="Normal 16 2 4 7" xfId="16497"/>
    <cellStyle name="Normal 16 2 4 8" xfId="20288"/>
    <cellStyle name="Normal 16 2 4 9" xfId="24049"/>
    <cellStyle name="Normal 16 2 5" xfId="1086"/>
    <cellStyle name="Normal 16 2 5 10" xfId="27882"/>
    <cellStyle name="Normal 16 2 5 2" xfId="2390"/>
    <cellStyle name="Normal 16 2 5 2 2" xfId="6490"/>
    <cellStyle name="Normal 16 2 5 2 3" xfId="10328"/>
    <cellStyle name="Normal 16 2 5 2 4" xfId="14134"/>
    <cellStyle name="Normal 16 2 5 2 5" xfId="17937"/>
    <cellStyle name="Normal 16 2 5 2 6" xfId="21721"/>
    <cellStyle name="Normal 16 2 5 2 7" xfId="25473"/>
    <cellStyle name="Normal 16 2 5 2 8" xfId="29151"/>
    <cellStyle name="Normal 16 2 5 3" xfId="3694"/>
    <cellStyle name="Normal 16 2 5 3 2" xfId="7793"/>
    <cellStyle name="Normal 16 2 5 3 3" xfId="11632"/>
    <cellStyle name="Normal 16 2 5 3 4" xfId="15436"/>
    <cellStyle name="Normal 16 2 5 3 5" xfId="19239"/>
    <cellStyle name="Normal 16 2 5 3 6" xfId="23012"/>
    <cellStyle name="Normal 16 2 5 3 7" xfId="26740"/>
    <cellStyle name="Normal 16 2 5 3 8" xfId="30402"/>
    <cellStyle name="Normal 16 2 5 4" xfId="5188"/>
    <cellStyle name="Normal 16 2 5 5" xfId="9025"/>
    <cellStyle name="Normal 16 2 5 6" xfId="12832"/>
    <cellStyle name="Normal 16 2 5 7" xfId="16636"/>
    <cellStyle name="Normal 16 2 5 8" xfId="20427"/>
    <cellStyle name="Normal 16 2 5 9" xfId="24188"/>
    <cellStyle name="Normal 16 2 6" xfId="1387"/>
    <cellStyle name="Normal 16 2 6 10" xfId="28183"/>
    <cellStyle name="Normal 16 2 6 2" xfId="2691"/>
    <cellStyle name="Normal 16 2 6 2 2" xfId="6791"/>
    <cellStyle name="Normal 16 2 6 2 3" xfId="10629"/>
    <cellStyle name="Normal 16 2 6 2 4" xfId="14435"/>
    <cellStyle name="Normal 16 2 6 2 5" xfId="18238"/>
    <cellStyle name="Normal 16 2 6 2 6" xfId="22022"/>
    <cellStyle name="Normal 16 2 6 2 7" xfId="25769"/>
    <cellStyle name="Normal 16 2 6 2 8" xfId="29447"/>
    <cellStyle name="Normal 16 2 6 3" xfId="3995"/>
    <cellStyle name="Normal 16 2 6 3 2" xfId="8094"/>
    <cellStyle name="Normal 16 2 6 3 3" xfId="11933"/>
    <cellStyle name="Normal 16 2 6 3 4" xfId="15737"/>
    <cellStyle name="Normal 16 2 6 3 5" xfId="19540"/>
    <cellStyle name="Normal 16 2 6 3 6" xfId="23313"/>
    <cellStyle name="Normal 16 2 6 3 7" xfId="27036"/>
    <cellStyle name="Normal 16 2 6 3 8" xfId="30698"/>
    <cellStyle name="Normal 16 2 6 4" xfId="5489"/>
    <cellStyle name="Normal 16 2 6 5" xfId="9326"/>
    <cellStyle name="Normal 16 2 6 6" xfId="13133"/>
    <cellStyle name="Normal 16 2 6 7" xfId="16937"/>
    <cellStyle name="Normal 16 2 6 8" xfId="20728"/>
    <cellStyle name="Normal 16 2 6 9" xfId="24489"/>
    <cellStyle name="Normal 16 2 7" xfId="1269"/>
    <cellStyle name="Normal 16 2 7 10" xfId="28065"/>
    <cellStyle name="Normal 16 2 7 2" xfId="2573"/>
    <cellStyle name="Normal 16 2 7 2 2" xfId="6673"/>
    <cellStyle name="Normal 16 2 7 2 3" xfId="10511"/>
    <cellStyle name="Normal 16 2 7 2 4" xfId="14317"/>
    <cellStyle name="Normal 16 2 7 2 5" xfId="18120"/>
    <cellStyle name="Normal 16 2 7 2 6" xfId="21904"/>
    <cellStyle name="Normal 16 2 7 2 7" xfId="25656"/>
    <cellStyle name="Normal 16 2 7 2 8" xfId="29334"/>
    <cellStyle name="Normal 16 2 7 3" xfId="3877"/>
    <cellStyle name="Normal 16 2 7 3 2" xfId="7976"/>
    <cellStyle name="Normal 16 2 7 3 3" xfId="11815"/>
    <cellStyle name="Normal 16 2 7 3 4" xfId="15619"/>
    <cellStyle name="Normal 16 2 7 3 5" xfId="19422"/>
    <cellStyle name="Normal 16 2 7 3 6" xfId="23195"/>
    <cellStyle name="Normal 16 2 7 3 7" xfId="26923"/>
    <cellStyle name="Normal 16 2 7 3 8" xfId="30585"/>
    <cellStyle name="Normal 16 2 7 4" xfId="5371"/>
    <cellStyle name="Normal 16 2 7 5" xfId="9208"/>
    <cellStyle name="Normal 16 2 7 6" xfId="13015"/>
    <cellStyle name="Normal 16 2 7 7" xfId="16819"/>
    <cellStyle name="Normal 16 2 7 8" xfId="20610"/>
    <cellStyle name="Normal 16 2 7 9" xfId="24371"/>
    <cellStyle name="Normal 16 2 8" xfId="1640"/>
    <cellStyle name="Normal 16 2 8 2" xfId="5740"/>
    <cellStyle name="Normal 16 2 8 3" xfId="9578"/>
    <cellStyle name="Normal 16 2 8 4" xfId="13384"/>
    <cellStyle name="Normal 16 2 8 5" xfId="17187"/>
    <cellStyle name="Normal 16 2 8 6" xfId="20971"/>
    <cellStyle name="Normal 16 2 8 7" xfId="24730"/>
    <cellStyle name="Normal 16 2 8 8" xfId="28408"/>
    <cellStyle name="Normal 16 2 9" xfId="2942"/>
    <cellStyle name="Normal 16 2 9 2" xfId="7041"/>
    <cellStyle name="Normal 16 2 9 3" xfId="10880"/>
    <cellStyle name="Normal 16 2 9 4" xfId="14684"/>
    <cellStyle name="Normal 16 2 9 5" xfId="18487"/>
    <cellStyle name="Normal 16 2 9 6" xfId="22261"/>
    <cellStyle name="Normal 16 2 9 7" xfId="25996"/>
    <cellStyle name="Normal 16 2 9 8" xfId="29659"/>
    <cellStyle name="Normal 16 3" xfId="257"/>
    <cellStyle name="Normal 16 3 10" xfId="4360"/>
    <cellStyle name="Normal 16 3 11" xfId="4178"/>
    <cellStyle name="Normal 16 3 12" xfId="4292"/>
    <cellStyle name="Normal 16 3 13" xfId="11568"/>
    <cellStyle name="Normal 16 3 14" xfId="15372"/>
    <cellStyle name="Normal 16 3 15" xfId="19175"/>
    <cellStyle name="Normal 16 3 16" xfId="22948"/>
    <cellStyle name="Normal 16 3 2" xfId="587"/>
    <cellStyle name="Normal 16 3 2 10" xfId="27383"/>
    <cellStyle name="Normal 16 3 2 2" xfId="1891"/>
    <cellStyle name="Normal 16 3 2 2 2" xfId="5991"/>
    <cellStyle name="Normal 16 3 2 2 3" xfId="9829"/>
    <cellStyle name="Normal 16 3 2 2 4" xfId="13635"/>
    <cellStyle name="Normal 16 3 2 2 5" xfId="17438"/>
    <cellStyle name="Normal 16 3 2 2 6" xfId="21222"/>
    <cellStyle name="Normal 16 3 2 2 7" xfId="24977"/>
    <cellStyle name="Normal 16 3 2 2 8" xfId="28655"/>
    <cellStyle name="Normal 16 3 2 3" xfId="3195"/>
    <cellStyle name="Normal 16 3 2 3 2" xfId="7294"/>
    <cellStyle name="Normal 16 3 2 3 3" xfId="11133"/>
    <cellStyle name="Normal 16 3 2 3 4" xfId="14937"/>
    <cellStyle name="Normal 16 3 2 3 5" xfId="18740"/>
    <cellStyle name="Normal 16 3 2 3 6" xfId="22513"/>
    <cellStyle name="Normal 16 3 2 3 7" xfId="26244"/>
    <cellStyle name="Normal 16 3 2 3 8" xfId="29906"/>
    <cellStyle name="Normal 16 3 2 4" xfId="4689"/>
    <cellStyle name="Normal 16 3 2 5" xfId="8526"/>
    <cellStyle name="Normal 16 3 2 6" xfId="12333"/>
    <cellStyle name="Normal 16 3 2 7" xfId="16137"/>
    <cellStyle name="Normal 16 3 2 8" xfId="19928"/>
    <cellStyle name="Normal 16 3 2 9" xfId="23689"/>
    <cellStyle name="Normal 16 3 3" xfId="740"/>
    <cellStyle name="Normal 16 3 3 10" xfId="27536"/>
    <cellStyle name="Normal 16 3 3 2" xfId="2044"/>
    <cellStyle name="Normal 16 3 3 2 2" xfId="6144"/>
    <cellStyle name="Normal 16 3 3 2 3" xfId="9982"/>
    <cellStyle name="Normal 16 3 3 2 4" xfId="13788"/>
    <cellStyle name="Normal 16 3 3 2 5" xfId="17591"/>
    <cellStyle name="Normal 16 3 3 2 6" xfId="21375"/>
    <cellStyle name="Normal 16 3 3 2 7" xfId="25129"/>
    <cellStyle name="Normal 16 3 3 2 8" xfId="28807"/>
    <cellStyle name="Normal 16 3 3 3" xfId="3348"/>
    <cellStyle name="Normal 16 3 3 3 2" xfId="7447"/>
    <cellStyle name="Normal 16 3 3 3 3" xfId="11286"/>
    <cellStyle name="Normal 16 3 3 3 4" xfId="15090"/>
    <cellStyle name="Normal 16 3 3 3 5" xfId="18893"/>
    <cellStyle name="Normal 16 3 3 3 6" xfId="22666"/>
    <cellStyle name="Normal 16 3 3 3 7" xfId="26396"/>
    <cellStyle name="Normal 16 3 3 3 8" xfId="30058"/>
    <cellStyle name="Normal 16 3 3 4" xfId="4842"/>
    <cellStyle name="Normal 16 3 3 5" xfId="8679"/>
    <cellStyle name="Normal 16 3 3 6" xfId="12486"/>
    <cellStyle name="Normal 16 3 3 7" xfId="16290"/>
    <cellStyle name="Normal 16 3 3 8" xfId="20081"/>
    <cellStyle name="Normal 16 3 3 9" xfId="23842"/>
    <cellStyle name="Normal 16 3 4" xfId="898"/>
    <cellStyle name="Normal 16 3 4 10" xfId="27694"/>
    <cellStyle name="Normal 16 3 4 2" xfId="2202"/>
    <cellStyle name="Normal 16 3 4 2 2" xfId="6302"/>
    <cellStyle name="Normal 16 3 4 2 3" xfId="10140"/>
    <cellStyle name="Normal 16 3 4 2 4" xfId="13946"/>
    <cellStyle name="Normal 16 3 4 2 5" xfId="17749"/>
    <cellStyle name="Normal 16 3 4 2 6" xfId="21533"/>
    <cellStyle name="Normal 16 3 4 2 7" xfId="25287"/>
    <cellStyle name="Normal 16 3 4 2 8" xfId="28965"/>
    <cellStyle name="Normal 16 3 4 3" xfId="3506"/>
    <cellStyle name="Normal 16 3 4 3 2" xfId="7605"/>
    <cellStyle name="Normal 16 3 4 3 3" xfId="11444"/>
    <cellStyle name="Normal 16 3 4 3 4" xfId="15248"/>
    <cellStyle name="Normal 16 3 4 3 5" xfId="19051"/>
    <cellStyle name="Normal 16 3 4 3 6" xfId="22824"/>
    <cellStyle name="Normal 16 3 4 3 7" xfId="26554"/>
    <cellStyle name="Normal 16 3 4 3 8" xfId="30216"/>
    <cellStyle name="Normal 16 3 4 4" xfId="5000"/>
    <cellStyle name="Normal 16 3 4 5" xfId="8837"/>
    <cellStyle name="Normal 16 3 4 6" xfId="12644"/>
    <cellStyle name="Normal 16 3 4 7" xfId="16448"/>
    <cellStyle name="Normal 16 3 4 8" xfId="20239"/>
    <cellStyle name="Normal 16 3 4 9" xfId="24000"/>
    <cellStyle name="Normal 16 3 5" xfId="1218"/>
    <cellStyle name="Normal 16 3 5 10" xfId="28014"/>
    <cellStyle name="Normal 16 3 5 2" xfId="2522"/>
    <cellStyle name="Normal 16 3 5 2 2" xfId="6622"/>
    <cellStyle name="Normal 16 3 5 2 3" xfId="10460"/>
    <cellStyle name="Normal 16 3 5 2 4" xfId="14266"/>
    <cellStyle name="Normal 16 3 5 2 5" xfId="18069"/>
    <cellStyle name="Normal 16 3 5 2 6" xfId="21853"/>
    <cellStyle name="Normal 16 3 5 2 7" xfId="25605"/>
    <cellStyle name="Normal 16 3 5 2 8" xfId="29283"/>
    <cellStyle name="Normal 16 3 5 3" xfId="3826"/>
    <cellStyle name="Normal 16 3 5 3 2" xfId="7925"/>
    <cellStyle name="Normal 16 3 5 3 3" xfId="11764"/>
    <cellStyle name="Normal 16 3 5 3 4" xfId="15568"/>
    <cellStyle name="Normal 16 3 5 3 5" xfId="19371"/>
    <cellStyle name="Normal 16 3 5 3 6" xfId="23144"/>
    <cellStyle name="Normal 16 3 5 3 7" xfId="26872"/>
    <cellStyle name="Normal 16 3 5 3 8" xfId="30534"/>
    <cellStyle name="Normal 16 3 5 4" xfId="5320"/>
    <cellStyle name="Normal 16 3 5 5" xfId="9157"/>
    <cellStyle name="Normal 16 3 5 6" xfId="12964"/>
    <cellStyle name="Normal 16 3 5 7" xfId="16768"/>
    <cellStyle name="Normal 16 3 5 8" xfId="20559"/>
    <cellStyle name="Normal 16 3 5 9" xfId="24320"/>
    <cellStyle name="Normal 16 3 6" xfId="567"/>
    <cellStyle name="Normal 16 3 6 10" xfId="27363"/>
    <cellStyle name="Normal 16 3 6 2" xfId="1871"/>
    <cellStyle name="Normal 16 3 6 2 2" xfId="5971"/>
    <cellStyle name="Normal 16 3 6 2 3" xfId="9809"/>
    <cellStyle name="Normal 16 3 6 2 4" xfId="13615"/>
    <cellStyle name="Normal 16 3 6 2 5" xfId="17418"/>
    <cellStyle name="Normal 16 3 6 2 6" xfId="21202"/>
    <cellStyle name="Normal 16 3 6 2 7" xfId="24957"/>
    <cellStyle name="Normal 16 3 6 2 8" xfId="28635"/>
    <cellStyle name="Normal 16 3 6 3" xfId="3175"/>
    <cellStyle name="Normal 16 3 6 3 2" xfId="7274"/>
    <cellStyle name="Normal 16 3 6 3 3" xfId="11113"/>
    <cellStyle name="Normal 16 3 6 3 4" xfId="14917"/>
    <cellStyle name="Normal 16 3 6 3 5" xfId="18720"/>
    <cellStyle name="Normal 16 3 6 3 6" xfId="22493"/>
    <cellStyle name="Normal 16 3 6 3 7" xfId="26224"/>
    <cellStyle name="Normal 16 3 6 3 8" xfId="29886"/>
    <cellStyle name="Normal 16 3 6 4" xfId="4669"/>
    <cellStyle name="Normal 16 3 6 5" xfId="8506"/>
    <cellStyle name="Normal 16 3 6 6" xfId="12313"/>
    <cellStyle name="Normal 16 3 6 7" xfId="16117"/>
    <cellStyle name="Normal 16 3 6 8" xfId="19908"/>
    <cellStyle name="Normal 16 3 6 9" xfId="23669"/>
    <cellStyle name="Normal 16 3 7" xfId="1362"/>
    <cellStyle name="Normal 16 3 7 10" xfId="28158"/>
    <cellStyle name="Normal 16 3 7 2" xfId="2666"/>
    <cellStyle name="Normal 16 3 7 2 2" xfId="6766"/>
    <cellStyle name="Normal 16 3 7 2 3" xfId="10604"/>
    <cellStyle name="Normal 16 3 7 2 4" xfId="14410"/>
    <cellStyle name="Normal 16 3 7 2 5" xfId="18213"/>
    <cellStyle name="Normal 16 3 7 2 6" xfId="21997"/>
    <cellStyle name="Normal 16 3 7 2 7" xfId="25746"/>
    <cellStyle name="Normal 16 3 7 2 8" xfId="29424"/>
    <cellStyle name="Normal 16 3 7 3" xfId="3970"/>
    <cellStyle name="Normal 16 3 7 3 2" xfId="8069"/>
    <cellStyle name="Normal 16 3 7 3 3" xfId="11908"/>
    <cellStyle name="Normal 16 3 7 3 4" xfId="15712"/>
    <cellStyle name="Normal 16 3 7 3 5" xfId="19515"/>
    <cellStyle name="Normal 16 3 7 3 6" xfId="23288"/>
    <cellStyle name="Normal 16 3 7 3 7" xfId="27013"/>
    <cellStyle name="Normal 16 3 7 3 8" xfId="30675"/>
    <cellStyle name="Normal 16 3 7 4" xfId="5464"/>
    <cellStyle name="Normal 16 3 7 5" xfId="9301"/>
    <cellStyle name="Normal 16 3 7 6" xfId="13108"/>
    <cellStyle name="Normal 16 3 7 7" xfId="16912"/>
    <cellStyle name="Normal 16 3 7 8" xfId="20703"/>
    <cellStyle name="Normal 16 3 7 9" xfId="24464"/>
    <cellStyle name="Normal 16 3 8" xfId="1591"/>
    <cellStyle name="Normal 16 3 8 2" xfId="5691"/>
    <cellStyle name="Normal 16 3 8 3" xfId="9529"/>
    <cellStyle name="Normal 16 3 8 4" xfId="13335"/>
    <cellStyle name="Normal 16 3 8 5" xfId="17138"/>
    <cellStyle name="Normal 16 3 8 6" xfId="20922"/>
    <cellStyle name="Normal 16 3 8 7" xfId="24681"/>
    <cellStyle name="Normal 16 3 8 8" xfId="28359"/>
    <cellStyle name="Normal 16 3 9" xfId="2893"/>
    <cellStyle name="Normal 16 3 9 2" xfId="6992"/>
    <cellStyle name="Normal 16 3 9 3" xfId="10831"/>
    <cellStyle name="Normal 16 3 9 4" xfId="14635"/>
    <cellStyle name="Normal 16 3 9 5" xfId="18438"/>
    <cellStyle name="Normal 16 3 9 6" xfId="22212"/>
    <cellStyle name="Normal 16 3 9 7" xfId="25947"/>
    <cellStyle name="Normal 16 3 9 8" xfId="29610"/>
    <cellStyle name="Normal 16 4" xfId="293"/>
    <cellStyle name="Normal 16 4 10" xfId="4396"/>
    <cellStyle name="Normal 16 4 11" xfId="4142"/>
    <cellStyle name="Normal 16 4 12" xfId="6804"/>
    <cellStyle name="Normal 16 4 13" xfId="11920"/>
    <cellStyle name="Normal 16 4 14" xfId="15724"/>
    <cellStyle name="Normal 16 4 15" xfId="19527"/>
    <cellStyle name="Normal 16 4 16" xfId="23300"/>
    <cellStyle name="Normal 16 4 2" xfId="623"/>
    <cellStyle name="Normal 16 4 2 10" xfId="27419"/>
    <cellStyle name="Normal 16 4 2 2" xfId="1927"/>
    <cellStyle name="Normal 16 4 2 2 2" xfId="6027"/>
    <cellStyle name="Normal 16 4 2 2 3" xfId="9865"/>
    <cellStyle name="Normal 16 4 2 2 4" xfId="13671"/>
    <cellStyle name="Normal 16 4 2 2 5" xfId="17474"/>
    <cellStyle name="Normal 16 4 2 2 6" xfId="21258"/>
    <cellStyle name="Normal 16 4 2 2 7" xfId="25013"/>
    <cellStyle name="Normal 16 4 2 2 8" xfId="28691"/>
    <cellStyle name="Normal 16 4 2 3" xfId="3231"/>
    <cellStyle name="Normal 16 4 2 3 2" xfId="7330"/>
    <cellStyle name="Normal 16 4 2 3 3" xfId="11169"/>
    <cellStyle name="Normal 16 4 2 3 4" xfId="14973"/>
    <cellStyle name="Normal 16 4 2 3 5" xfId="18776"/>
    <cellStyle name="Normal 16 4 2 3 6" xfId="22549"/>
    <cellStyle name="Normal 16 4 2 3 7" xfId="26280"/>
    <cellStyle name="Normal 16 4 2 3 8" xfId="29942"/>
    <cellStyle name="Normal 16 4 2 4" xfId="4725"/>
    <cellStyle name="Normal 16 4 2 5" xfId="8562"/>
    <cellStyle name="Normal 16 4 2 6" xfId="12369"/>
    <cellStyle name="Normal 16 4 2 7" xfId="16173"/>
    <cellStyle name="Normal 16 4 2 8" xfId="19964"/>
    <cellStyle name="Normal 16 4 2 9" xfId="23725"/>
    <cellStyle name="Normal 16 4 3" xfId="776"/>
    <cellStyle name="Normal 16 4 3 10" xfId="27572"/>
    <cellStyle name="Normal 16 4 3 2" xfId="2080"/>
    <cellStyle name="Normal 16 4 3 2 2" xfId="6180"/>
    <cellStyle name="Normal 16 4 3 2 3" xfId="10018"/>
    <cellStyle name="Normal 16 4 3 2 4" xfId="13824"/>
    <cellStyle name="Normal 16 4 3 2 5" xfId="17627"/>
    <cellStyle name="Normal 16 4 3 2 6" xfId="21411"/>
    <cellStyle name="Normal 16 4 3 2 7" xfId="25165"/>
    <cellStyle name="Normal 16 4 3 2 8" xfId="28843"/>
    <cellStyle name="Normal 16 4 3 3" xfId="3384"/>
    <cellStyle name="Normal 16 4 3 3 2" xfId="7483"/>
    <cellStyle name="Normal 16 4 3 3 3" xfId="11322"/>
    <cellStyle name="Normal 16 4 3 3 4" xfId="15126"/>
    <cellStyle name="Normal 16 4 3 3 5" xfId="18929"/>
    <cellStyle name="Normal 16 4 3 3 6" xfId="22702"/>
    <cellStyle name="Normal 16 4 3 3 7" xfId="26432"/>
    <cellStyle name="Normal 16 4 3 3 8" xfId="30094"/>
    <cellStyle name="Normal 16 4 3 4" xfId="4878"/>
    <cellStyle name="Normal 16 4 3 5" xfId="8715"/>
    <cellStyle name="Normal 16 4 3 6" xfId="12522"/>
    <cellStyle name="Normal 16 4 3 7" xfId="16326"/>
    <cellStyle name="Normal 16 4 3 8" xfId="20117"/>
    <cellStyle name="Normal 16 4 3 9" xfId="23878"/>
    <cellStyle name="Normal 16 4 4" xfId="934"/>
    <cellStyle name="Normal 16 4 4 10" xfId="27730"/>
    <cellStyle name="Normal 16 4 4 2" xfId="2238"/>
    <cellStyle name="Normal 16 4 4 2 2" xfId="6338"/>
    <cellStyle name="Normal 16 4 4 2 3" xfId="10176"/>
    <cellStyle name="Normal 16 4 4 2 4" xfId="13982"/>
    <cellStyle name="Normal 16 4 4 2 5" xfId="17785"/>
    <cellStyle name="Normal 16 4 4 2 6" xfId="21569"/>
    <cellStyle name="Normal 16 4 4 2 7" xfId="25323"/>
    <cellStyle name="Normal 16 4 4 2 8" xfId="29001"/>
    <cellStyle name="Normal 16 4 4 3" xfId="3542"/>
    <cellStyle name="Normal 16 4 4 3 2" xfId="7641"/>
    <cellStyle name="Normal 16 4 4 3 3" xfId="11480"/>
    <cellStyle name="Normal 16 4 4 3 4" xfId="15284"/>
    <cellStyle name="Normal 16 4 4 3 5" xfId="19087"/>
    <cellStyle name="Normal 16 4 4 3 6" xfId="22860"/>
    <cellStyle name="Normal 16 4 4 3 7" xfId="26590"/>
    <cellStyle name="Normal 16 4 4 3 8" xfId="30252"/>
    <cellStyle name="Normal 16 4 4 4" xfId="5036"/>
    <cellStyle name="Normal 16 4 4 5" xfId="8873"/>
    <cellStyle name="Normal 16 4 4 6" xfId="12680"/>
    <cellStyle name="Normal 16 4 4 7" xfId="16484"/>
    <cellStyle name="Normal 16 4 4 8" xfId="20275"/>
    <cellStyle name="Normal 16 4 4 9" xfId="24036"/>
    <cellStyle name="Normal 16 4 5" xfId="1080"/>
    <cellStyle name="Normal 16 4 5 10" xfId="27876"/>
    <cellStyle name="Normal 16 4 5 2" xfId="2384"/>
    <cellStyle name="Normal 16 4 5 2 2" xfId="6484"/>
    <cellStyle name="Normal 16 4 5 2 3" xfId="10322"/>
    <cellStyle name="Normal 16 4 5 2 4" xfId="14128"/>
    <cellStyle name="Normal 16 4 5 2 5" xfId="17931"/>
    <cellStyle name="Normal 16 4 5 2 6" xfId="21715"/>
    <cellStyle name="Normal 16 4 5 2 7" xfId="25467"/>
    <cellStyle name="Normal 16 4 5 2 8" xfId="29145"/>
    <cellStyle name="Normal 16 4 5 3" xfId="3688"/>
    <cellStyle name="Normal 16 4 5 3 2" xfId="7787"/>
    <cellStyle name="Normal 16 4 5 3 3" xfId="11626"/>
    <cellStyle name="Normal 16 4 5 3 4" xfId="15430"/>
    <cellStyle name="Normal 16 4 5 3 5" xfId="19233"/>
    <cellStyle name="Normal 16 4 5 3 6" xfId="23006"/>
    <cellStyle name="Normal 16 4 5 3 7" xfId="26734"/>
    <cellStyle name="Normal 16 4 5 3 8" xfId="30396"/>
    <cellStyle name="Normal 16 4 5 4" xfId="5182"/>
    <cellStyle name="Normal 16 4 5 5" xfId="9019"/>
    <cellStyle name="Normal 16 4 5 6" xfId="12826"/>
    <cellStyle name="Normal 16 4 5 7" xfId="16630"/>
    <cellStyle name="Normal 16 4 5 8" xfId="20421"/>
    <cellStyle name="Normal 16 4 5 9" xfId="24182"/>
    <cellStyle name="Normal 16 4 6" xfId="467"/>
    <cellStyle name="Normal 16 4 6 10" xfId="27263"/>
    <cellStyle name="Normal 16 4 6 2" xfId="1771"/>
    <cellStyle name="Normal 16 4 6 2 2" xfId="5871"/>
    <cellStyle name="Normal 16 4 6 2 3" xfId="9709"/>
    <cellStyle name="Normal 16 4 6 2 4" xfId="13515"/>
    <cellStyle name="Normal 16 4 6 2 5" xfId="17318"/>
    <cellStyle name="Normal 16 4 6 2 6" xfId="21102"/>
    <cellStyle name="Normal 16 4 6 2 7" xfId="24859"/>
    <cellStyle name="Normal 16 4 6 2 8" xfId="28537"/>
    <cellStyle name="Normal 16 4 6 3" xfId="3075"/>
    <cellStyle name="Normal 16 4 6 3 2" xfId="7174"/>
    <cellStyle name="Normal 16 4 6 3 3" xfId="11013"/>
    <cellStyle name="Normal 16 4 6 3 4" xfId="14817"/>
    <cellStyle name="Normal 16 4 6 3 5" xfId="18620"/>
    <cellStyle name="Normal 16 4 6 3 6" xfId="22393"/>
    <cellStyle name="Normal 16 4 6 3 7" xfId="26126"/>
    <cellStyle name="Normal 16 4 6 3 8" xfId="29788"/>
    <cellStyle name="Normal 16 4 6 4" xfId="4569"/>
    <cellStyle name="Normal 16 4 6 5" xfId="8406"/>
    <cellStyle name="Normal 16 4 6 6" xfId="12213"/>
    <cellStyle name="Normal 16 4 6 7" xfId="16017"/>
    <cellStyle name="Normal 16 4 6 8" xfId="19808"/>
    <cellStyle name="Normal 16 4 6 9" xfId="23569"/>
    <cellStyle name="Normal 16 4 7" xfId="1085"/>
    <cellStyle name="Normal 16 4 7 10" xfId="27881"/>
    <cellStyle name="Normal 16 4 7 2" xfId="2389"/>
    <cellStyle name="Normal 16 4 7 2 2" xfId="6489"/>
    <cellStyle name="Normal 16 4 7 2 3" xfId="10327"/>
    <cellStyle name="Normal 16 4 7 2 4" xfId="14133"/>
    <cellStyle name="Normal 16 4 7 2 5" xfId="17936"/>
    <cellStyle name="Normal 16 4 7 2 6" xfId="21720"/>
    <cellStyle name="Normal 16 4 7 2 7" xfId="25472"/>
    <cellStyle name="Normal 16 4 7 2 8" xfId="29150"/>
    <cellStyle name="Normal 16 4 7 3" xfId="3693"/>
    <cellStyle name="Normal 16 4 7 3 2" xfId="7792"/>
    <cellStyle name="Normal 16 4 7 3 3" xfId="11631"/>
    <cellStyle name="Normal 16 4 7 3 4" xfId="15435"/>
    <cellStyle name="Normal 16 4 7 3 5" xfId="19238"/>
    <cellStyle name="Normal 16 4 7 3 6" xfId="23011"/>
    <cellStyle name="Normal 16 4 7 3 7" xfId="26739"/>
    <cellStyle name="Normal 16 4 7 3 8" xfId="30401"/>
    <cellStyle name="Normal 16 4 7 4" xfId="5187"/>
    <cellStyle name="Normal 16 4 7 5" xfId="9024"/>
    <cellStyle name="Normal 16 4 7 6" xfId="12831"/>
    <cellStyle name="Normal 16 4 7 7" xfId="16635"/>
    <cellStyle name="Normal 16 4 7 8" xfId="20426"/>
    <cellStyle name="Normal 16 4 7 9" xfId="24187"/>
    <cellStyle name="Normal 16 4 8" xfId="1627"/>
    <cellStyle name="Normal 16 4 8 2" xfId="5727"/>
    <cellStyle name="Normal 16 4 8 3" xfId="9565"/>
    <cellStyle name="Normal 16 4 8 4" xfId="13371"/>
    <cellStyle name="Normal 16 4 8 5" xfId="17174"/>
    <cellStyle name="Normal 16 4 8 6" xfId="20958"/>
    <cellStyle name="Normal 16 4 8 7" xfId="24717"/>
    <cellStyle name="Normal 16 4 8 8" xfId="28395"/>
    <cellStyle name="Normal 16 4 9" xfId="2929"/>
    <cellStyle name="Normal 16 4 9 2" xfId="7028"/>
    <cellStyle name="Normal 16 4 9 3" xfId="10867"/>
    <cellStyle name="Normal 16 4 9 4" xfId="14671"/>
    <cellStyle name="Normal 16 4 9 5" xfId="18474"/>
    <cellStyle name="Normal 16 4 9 6" xfId="22248"/>
    <cellStyle name="Normal 16 4 9 7" xfId="25983"/>
    <cellStyle name="Normal 16 4 9 8" xfId="29646"/>
    <cellStyle name="Normal 16 5" xfId="535"/>
    <cellStyle name="Normal 16 5 10" xfId="27331"/>
    <cellStyle name="Normal 16 5 2" xfId="1839"/>
    <cellStyle name="Normal 16 5 2 2" xfId="5939"/>
    <cellStyle name="Normal 16 5 2 3" xfId="9777"/>
    <cellStyle name="Normal 16 5 2 4" xfId="13583"/>
    <cellStyle name="Normal 16 5 2 5" xfId="17386"/>
    <cellStyle name="Normal 16 5 2 6" xfId="21170"/>
    <cellStyle name="Normal 16 5 2 7" xfId="24925"/>
    <cellStyle name="Normal 16 5 2 8" xfId="28603"/>
    <cellStyle name="Normal 16 5 3" xfId="3143"/>
    <cellStyle name="Normal 16 5 3 2" xfId="7242"/>
    <cellStyle name="Normal 16 5 3 3" xfId="11081"/>
    <cellStyle name="Normal 16 5 3 4" xfId="14885"/>
    <cellStyle name="Normal 16 5 3 5" xfId="18688"/>
    <cellStyle name="Normal 16 5 3 6" xfId="22461"/>
    <cellStyle name="Normal 16 5 3 7" xfId="26192"/>
    <cellStyle name="Normal 16 5 3 8" xfId="29854"/>
    <cellStyle name="Normal 16 5 4" xfId="4637"/>
    <cellStyle name="Normal 16 5 5" xfId="8474"/>
    <cellStyle name="Normal 16 5 6" xfId="12281"/>
    <cellStyle name="Normal 16 5 7" xfId="16085"/>
    <cellStyle name="Normal 16 5 8" xfId="19876"/>
    <cellStyle name="Normal 16 5 9" xfId="23637"/>
    <cellStyle name="Normal 16 6" xfId="453"/>
    <cellStyle name="Normal 16 6 10" xfId="27249"/>
    <cellStyle name="Normal 16 6 2" xfId="1757"/>
    <cellStyle name="Normal 16 6 2 2" xfId="5857"/>
    <cellStyle name="Normal 16 6 2 3" xfId="9695"/>
    <cellStyle name="Normal 16 6 2 4" xfId="13501"/>
    <cellStyle name="Normal 16 6 2 5" xfId="17304"/>
    <cellStyle name="Normal 16 6 2 6" xfId="21088"/>
    <cellStyle name="Normal 16 6 2 7" xfId="24846"/>
    <cellStyle name="Normal 16 6 2 8" xfId="28524"/>
    <cellStyle name="Normal 16 6 3" xfId="3061"/>
    <cellStyle name="Normal 16 6 3 2" xfId="7160"/>
    <cellStyle name="Normal 16 6 3 3" xfId="10999"/>
    <cellStyle name="Normal 16 6 3 4" xfId="14803"/>
    <cellStyle name="Normal 16 6 3 5" xfId="18606"/>
    <cellStyle name="Normal 16 6 3 6" xfId="22379"/>
    <cellStyle name="Normal 16 6 3 7" xfId="26113"/>
    <cellStyle name="Normal 16 6 3 8" xfId="29775"/>
    <cellStyle name="Normal 16 6 4" xfId="4555"/>
    <cellStyle name="Normal 16 6 5" xfId="8392"/>
    <cellStyle name="Normal 16 6 6" xfId="12199"/>
    <cellStyle name="Normal 16 6 7" xfId="16003"/>
    <cellStyle name="Normal 16 6 8" xfId="19794"/>
    <cellStyle name="Normal 16 6 9" xfId="23555"/>
    <cellStyle name="Normal 16 7" xfId="480"/>
    <cellStyle name="Normal 16 7 10" xfId="27276"/>
    <cellStyle name="Normal 16 7 2" xfId="1784"/>
    <cellStyle name="Normal 16 7 2 2" xfId="5884"/>
    <cellStyle name="Normal 16 7 2 3" xfId="9722"/>
    <cellStyle name="Normal 16 7 2 4" xfId="13528"/>
    <cellStyle name="Normal 16 7 2 5" xfId="17331"/>
    <cellStyle name="Normal 16 7 2 6" xfId="21115"/>
    <cellStyle name="Normal 16 7 2 7" xfId="24871"/>
    <cellStyle name="Normal 16 7 2 8" xfId="28549"/>
    <cellStyle name="Normal 16 7 3" xfId="3088"/>
    <cellStyle name="Normal 16 7 3 2" xfId="7187"/>
    <cellStyle name="Normal 16 7 3 3" xfId="11026"/>
    <cellStyle name="Normal 16 7 3 4" xfId="14830"/>
    <cellStyle name="Normal 16 7 3 5" xfId="18633"/>
    <cellStyle name="Normal 16 7 3 6" xfId="22406"/>
    <cellStyle name="Normal 16 7 3 7" xfId="26138"/>
    <cellStyle name="Normal 16 7 3 8" xfId="29800"/>
    <cellStyle name="Normal 16 7 4" xfId="4582"/>
    <cellStyle name="Normal 16 7 5" xfId="8419"/>
    <cellStyle name="Normal 16 7 6" xfId="12226"/>
    <cellStyle name="Normal 16 7 7" xfId="16030"/>
    <cellStyle name="Normal 16 7 8" xfId="19821"/>
    <cellStyle name="Normal 16 7 9" xfId="23582"/>
    <cellStyle name="Normal 16 8" xfId="1090"/>
    <cellStyle name="Normal 16 8 10" xfId="27886"/>
    <cellStyle name="Normal 16 8 2" xfId="2394"/>
    <cellStyle name="Normal 16 8 2 2" xfId="6494"/>
    <cellStyle name="Normal 16 8 2 3" xfId="10332"/>
    <cellStyle name="Normal 16 8 2 4" xfId="14138"/>
    <cellStyle name="Normal 16 8 2 5" xfId="17941"/>
    <cellStyle name="Normal 16 8 2 6" xfId="21725"/>
    <cellStyle name="Normal 16 8 2 7" xfId="25477"/>
    <cellStyle name="Normal 16 8 2 8" xfId="29155"/>
    <cellStyle name="Normal 16 8 3" xfId="3698"/>
    <cellStyle name="Normal 16 8 3 2" xfId="7797"/>
    <cellStyle name="Normal 16 8 3 3" xfId="11636"/>
    <cellStyle name="Normal 16 8 3 4" xfId="15440"/>
    <cellStyle name="Normal 16 8 3 5" xfId="19243"/>
    <cellStyle name="Normal 16 8 3 6" xfId="23016"/>
    <cellStyle name="Normal 16 8 3 7" xfId="26744"/>
    <cellStyle name="Normal 16 8 3 8" xfId="30406"/>
    <cellStyle name="Normal 16 8 4" xfId="5192"/>
    <cellStyle name="Normal 16 8 5" xfId="9029"/>
    <cellStyle name="Normal 16 8 6" xfId="12836"/>
    <cellStyle name="Normal 16 8 7" xfId="16640"/>
    <cellStyle name="Normal 16 8 8" xfId="20431"/>
    <cellStyle name="Normal 16 8 9" xfId="24192"/>
    <cellStyle name="Normal 16 9" xfId="1373"/>
    <cellStyle name="Normal 16 9 10" xfId="28169"/>
    <cellStyle name="Normal 16 9 2" xfId="2677"/>
    <cellStyle name="Normal 16 9 2 2" xfId="6777"/>
    <cellStyle name="Normal 16 9 2 3" xfId="10615"/>
    <cellStyle name="Normal 16 9 2 4" xfId="14421"/>
    <cellStyle name="Normal 16 9 2 5" xfId="18224"/>
    <cellStyle name="Normal 16 9 2 6" xfId="22008"/>
    <cellStyle name="Normal 16 9 2 7" xfId="25756"/>
    <cellStyle name="Normal 16 9 2 8" xfId="29434"/>
    <cellStyle name="Normal 16 9 3" xfId="3981"/>
    <cellStyle name="Normal 16 9 3 2" xfId="8080"/>
    <cellStyle name="Normal 16 9 3 3" xfId="11919"/>
    <cellStyle name="Normal 16 9 3 4" xfId="15723"/>
    <cellStyle name="Normal 16 9 3 5" xfId="19526"/>
    <cellStyle name="Normal 16 9 3 6" xfId="23299"/>
    <cellStyle name="Normal 16 9 3 7" xfId="27023"/>
    <cellStyle name="Normal 16 9 3 8" xfId="30685"/>
    <cellStyle name="Normal 16 9 4" xfId="5475"/>
    <cellStyle name="Normal 16 9 5" xfId="9312"/>
    <cellStyle name="Normal 16 9 6" xfId="13119"/>
    <cellStyle name="Normal 16 9 7" xfId="16923"/>
    <cellStyle name="Normal 16 9 8" xfId="20714"/>
    <cellStyle name="Normal 16 9 9" xfId="24475"/>
    <cellStyle name="Normal 17 2" xfId="373"/>
    <cellStyle name="Normal 17 3" xfId="1022"/>
    <cellStyle name="Normal 17 3 10" xfId="27818"/>
    <cellStyle name="Normal 17 3 2" xfId="2326"/>
    <cellStyle name="Normal 17 3 3" xfId="3630"/>
    <cellStyle name="Normal 17 3 4" xfId="5124"/>
    <cellStyle name="Normal 17 3 5" xfId="8961"/>
    <cellStyle name="Normal 17 3 6" xfId="12768"/>
    <cellStyle name="Normal 17 3 7" xfId="16572"/>
    <cellStyle name="Normal 17 3 8" xfId="20363"/>
    <cellStyle name="Normal 17 3 9" xfId="24124"/>
    <cellStyle name="Normal 18 2" xfId="1398"/>
    <cellStyle name="Normal 18 2 10" xfId="28194"/>
    <cellStyle name="Normal 18 2 2" xfId="2702"/>
    <cellStyle name="Normal 18 2 3" xfId="4006"/>
    <cellStyle name="Normal 18 2 4" xfId="5500"/>
    <cellStyle name="Normal 18 2 5" xfId="9337"/>
    <cellStyle name="Normal 18 2 6" xfId="13144"/>
    <cellStyle name="Normal 18 2 7" xfId="16948"/>
    <cellStyle name="Normal 18 2 8" xfId="20739"/>
    <cellStyle name="Normal 18 2 9" xfId="24500"/>
    <cellStyle name="Normal 19 2" xfId="1018"/>
    <cellStyle name="Normal 19 2 10" xfId="27814"/>
    <cellStyle name="Normal 19 2 2" xfId="2322"/>
    <cellStyle name="Normal 19 2 3" xfId="3626"/>
    <cellStyle name="Normal 19 2 4" xfId="5120"/>
    <cellStyle name="Normal 19 2 5" xfId="8957"/>
    <cellStyle name="Normal 19 2 6" xfId="12764"/>
    <cellStyle name="Normal 19 2 7" xfId="16568"/>
    <cellStyle name="Normal 19 2 8" xfId="20359"/>
    <cellStyle name="Normal 19 2 9" xfId="24120"/>
    <cellStyle name="Normal 2" xfId="5"/>
    <cellStyle name="Normal 2 10" xfId="455"/>
    <cellStyle name="Normal 2 10 10" xfId="16005"/>
    <cellStyle name="Normal 2 10 11" xfId="19796"/>
    <cellStyle name="Normal 2 10 12" xfId="23557"/>
    <cellStyle name="Normal 2 10 13" xfId="27251"/>
    <cellStyle name="Normal 2 10 2" xfId="1317"/>
    <cellStyle name="Normal 2 10 2 10" xfId="16867"/>
    <cellStyle name="Normal 2 10 2 11" xfId="20658"/>
    <cellStyle name="Normal 2 10 2 12" xfId="24419"/>
    <cellStyle name="Normal 2 10 2 13" xfId="28113"/>
    <cellStyle name="Normal 2 10 2 2" xfId="1320"/>
    <cellStyle name="Normal 2 10 2 2 10" xfId="20661"/>
    <cellStyle name="Normal 2 10 2 2 11" xfId="24422"/>
    <cellStyle name="Normal 2 10 2 2 12" xfId="28116"/>
    <cellStyle name="Normal 2 10 2 2 2" xfId="1488"/>
    <cellStyle name="Normal 2 10 2 2 2 10" xfId="20829"/>
    <cellStyle name="Normal 2 10 2 2 2 11" xfId="24590"/>
    <cellStyle name="Normal 2 10 2 2 2 12" xfId="28284"/>
    <cellStyle name="Normal 2 10 2 2 2 2" xfId="1489"/>
    <cellStyle name="Normal 2 10 2 2 2 2 10" xfId="24591"/>
    <cellStyle name="Normal 2 10 2 2 2 2 11" xfId="28285"/>
    <cellStyle name="Normal 2 10 2 2 2 2 2" xfId="1499"/>
    <cellStyle name="Normal 2 10 2 2 2 2 2 10" xfId="24601"/>
    <cellStyle name="Normal 2 10 2 2 2 2 2 11" xfId="28295"/>
    <cellStyle name="Normal 2 10 2 2 2 2 2 2" xfId="1500"/>
    <cellStyle name="Normal 2 10 2 2 2 2 2 2 10" xfId="28296"/>
    <cellStyle name="Normal 2 10 2 2 2 2 2 2 2" xfId="2804"/>
    <cellStyle name="Normal 2 10 2 2 2 2 2 2 3" xfId="4108"/>
    <cellStyle name="Normal 2 10 2 2 2 2 2 2 4" xfId="5602"/>
    <cellStyle name="Normal 2 10 2 2 2 2 2 2 5" xfId="9439"/>
    <cellStyle name="Normal 2 10 2 2 2 2 2 2 6" xfId="13246"/>
    <cellStyle name="Normal 2 10 2 2 2 2 2 2 7" xfId="17050"/>
    <cellStyle name="Normal 2 10 2 2 2 2 2 2 8" xfId="20841"/>
    <cellStyle name="Normal 2 10 2 2 2 2 2 2 9" xfId="24602"/>
    <cellStyle name="Normal 2 10 2 2 2 2 2 3" xfId="2803"/>
    <cellStyle name="Normal 2 10 2 2 2 2 2 3 2" xfId="6903"/>
    <cellStyle name="Normal 2 10 2 2 2 2 2 3 3" xfId="10741"/>
    <cellStyle name="Normal 2 10 2 2 2 2 2 3 4" xfId="14547"/>
    <cellStyle name="Normal 2 10 2 2 2 2 2 3 5" xfId="18350"/>
    <cellStyle name="Normal 2 10 2 2 2 2 2 3 6" xfId="22134"/>
    <cellStyle name="Normal 2 10 2 2 2 2 2 3 7" xfId="25871"/>
    <cellStyle name="Normal 2 10 2 2 2 2 2 3 8" xfId="29549"/>
    <cellStyle name="Normal 2 10 2 2 2 2 2 4" xfId="4107"/>
    <cellStyle name="Normal 2 10 2 2 2 2 2 4 2" xfId="8206"/>
    <cellStyle name="Normal 2 10 2 2 2 2 2 4 3" xfId="12045"/>
    <cellStyle name="Normal 2 10 2 2 2 2 2 4 4" xfId="15849"/>
    <cellStyle name="Normal 2 10 2 2 2 2 2 4 5" xfId="19652"/>
    <cellStyle name="Normal 2 10 2 2 2 2 2 4 6" xfId="23425"/>
    <cellStyle name="Normal 2 10 2 2 2 2 2 4 7" xfId="27138"/>
    <cellStyle name="Normal 2 10 2 2 2 2 2 4 8" xfId="30800"/>
    <cellStyle name="Normal 2 10 2 2 2 2 2 5" xfId="5601"/>
    <cellStyle name="Normal 2 10 2 2 2 2 2 6" xfId="9438"/>
    <cellStyle name="Normal 2 10 2 2 2 2 2 7" xfId="13245"/>
    <cellStyle name="Normal 2 10 2 2 2 2 2 8" xfId="17049"/>
    <cellStyle name="Normal 2 10 2 2 2 2 2 9" xfId="20840"/>
    <cellStyle name="Normal 2 10 2 2 2 2 3" xfId="2793"/>
    <cellStyle name="Normal 2 10 2 2 2 2 4" xfId="4097"/>
    <cellStyle name="Normal 2 10 2 2 2 2 5" xfId="5591"/>
    <cellStyle name="Normal 2 10 2 2 2 2 6" xfId="9428"/>
    <cellStyle name="Normal 2 10 2 2 2 2 7" xfId="13235"/>
    <cellStyle name="Normal 2 10 2 2 2 2 8" xfId="17039"/>
    <cellStyle name="Normal 2 10 2 2 2 2 9" xfId="20830"/>
    <cellStyle name="Normal 2 10 2 2 2 3" xfId="1491"/>
    <cellStyle name="Normal 2 10 2 2 2 3 10" xfId="28287"/>
    <cellStyle name="Normal 2 10 2 2 2 3 2" xfId="2795"/>
    <cellStyle name="Normal 2 10 2 2 2 3 3" xfId="4099"/>
    <cellStyle name="Normal 2 10 2 2 2 3 4" xfId="5593"/>
    <cellStyle name="Normal 2 10 2 2 2 3 5" xfId="9430"/>
    <cellStyle name="Normal 2 10 2 2 2 3 6" xfId="13237"/>
    <cellStyle name="Normal 2 10 2 2 2 3 7" xfId="17041"/>
    <cellStyle name="Normal 2 10 2 2 2 3 8" xfId="20832"/>
    <cellStyle name="Normal 2 10 2 2 2 3 9" xfId="24593"/>
    <cellStyle name="Normal 2 10 2 2 2 4" xfId="2792"/>
    <cellStyle name="Normal 2 10 2 2 2 4 2" xfId="6892"/>
    <cellStyle name="Normal 2 10 2 2 2 4 3" xfId="10730"/>
    <cellStyle name="Normal 2 10 2 2 2 4 4" xfId="14536"/>
    <cellStyle name="Normal 2 10 2 2 2 4 5" xfId="18339"/>
    <cellStyle name="Normal 2 10 2 2 2 4 6" xfId="22123"/>
    <cellStyle name="Normal 2 10 2 2 2 4 7" xfId="25866"/>
    <cellStyle name="Normal 2 10 2 2 2 4 8" xfId="29544"/>
    <cellStyle name="Normal 2 10 2 2 2 5" xfId="4096"/>
    <cellStyle name="Normal 2 10 2 2 2 5 2" xfId="8195"/>
    <cellStyle name="Normal 2 10 2 2 2 5 3" xfId="12034"/>
    <cellStyle name="Normal 2 10 2 2 2 5 4" xfId="15838"/>
    <cellStyle name="Normal 2 10 2 2 2 5 5" xfId="19641"/>
    <cellStyle name="Normal 2 10 2 2 2 5 6" xfId="23414"/>
    <cellStyle name="Normal 2 10 2 2 2 5 7" xfId="27133"/>
    <cellStyle name="Normal 2 10 2 2 2 5 8" xfId="30795"/>
    <cellStyle name="Normal 2 10 2 2 2 6" xfId="5590"/>
    <cellStyle name="Normal 2 10 2 2 2 7" xfId="9427"/>
    <cellStyle name="Normal 2 10 2 2 2 8" xfId="13234"/>
    <cellStyle name="Normal 2 10 2 2 2 9" xfId="17038"/>
    <cellStyle name="Normal 2 10 2 2 3" xfId="1490"/>
    <cellStyle name="Normal 2 10 2 2 3 10" xfId="24592"/>
    <cellStyle name="Normal 2 10 2 2 3 11" xfId="28286"/>
    <cellStyle name="Normal 2 10 2 2 3 2" xfId="1493"/>
    <cellStyle name="Normal 2 10 2 2 3 2 10" xfId="28289"/>
    <cellStyle name="Normal 2 10 2 2 3 2 2" xfId="2797"/>
    <cellStyle name="Normal 2 10 2 2 3 2 3" xfId="4101"/>
    <cellStyle name="Normal 2 10 2 2 3 2 4" xfId="5595"/>
    <cellStyle name="Normal 2 10 2 2 3 2 5" xfId="9432"/>
    <cellStyle name="Normal 2 10 2 2 3 2 6" xfId="13239"/>
    <cellStyle name="Normal 2 10 2 2 3 2 7" xfId="17043"/>
    <cellStyle name="Normal 2 10 2 2 3 2 8" xfId="20834"/>
    <cellStyle name="Normal 2 10 2 2 3 2 9" xfId="24595"/>
    <cellStyle name="Normal 2 10 2 2 3 3" xfId="2794"/>
    <cellStyle name="Normal 2 10 2 2 3 3 2" xfId="6894"/>
    <cellStyle name="Normal 2 10 2 2 3 3 3" xfId="10732"/>
    <cellStyle name="Normal 2 10 2 2 3 3 4" xfId="14538"/>
    <cellStyle name="Normal 2 10 2 2 3 3 5" xfId="18341"/>
    <cellStyle name="Normal 2 10 2 2 3 3 6" xfId="22125"/>
    <cellStyle name="Normal 2 10 2 2 3 3 7" xfId="25867"/>
    <cellStyle name="Normal 2 10 2 2 3 3 8" xfId="29545"/>
    <cellStyle name="Normal 2 10 2 2 3 4" xfId="4098"/>
    <cellStyle name="Normal 2 10 2 2 3 4 2" xfId="8197"/>
    <cellStyle name="Normal 2 10 2 2 3 4 3" xfId="12036"/>
    <cellStyle name="Normal 2 10 2 2 3 4 4" xfId="15840"/>
    <cellStyle name="Normal 2 10 2 2 3 4 5" xfId="19643"/>
    <cellStyle name="Normal 2 10 2 2 3 4 6" xfId="23416"/>
    <cellStyle name="Normal 2 10 2 2 3 4 7" xfId="27134"/>
    <cellStyle name="Normal 2 10 2 2 3 4 8" xfId="30796"/>
    <cellStyle name="Normal 2 10 2 2 3 5" xfId="5592"/>
    <cellStyle name="Normal 2 10 2 2 3 6" xfId="9429"/>
    <cellStyle name="Normal 2 10 2 2 3 7" xfId="13236"/>
    <cellStyle name="Normal 2 10 2 2 3 8" xfId="17040"/>
    <cellStyle name="Normal 2 10 2 2 3 9" xfId="20831"/>
    <cellStyle name="Normal 2 10 2 2 4" xfId="2624"/>
    <cellStyle name="Normal 2 10 2 2 5" xfId="3928"/>
    <cellStyle name="Normal 2 10 2 2 6" xfId="5422"/>
    <cellStyle name="Normal 2 10 2 2 7" xfId="9259"/>
    <cellStyle name="Normal 2 10 2 2 8" xfId="13066"/>
    <cellStyle name="Normal 2 10 2 2 9" xfId="16870"/>
    <cellStyle name="Normal 2 10 2 3" xfId="1403"/>
    <cellStyle name="Normal 2 10 2 3 10" xfId="24505"/>
    <cellStyle name="Normal 2 10 2 3 11" xfId="28199"/>
    <cellStyle name="Normal 2 10 2 3 2" xfId="1492"/>
    <cellStyle name="Normal 2 10 2 3 2 10" xfId="24594"/>
    <cellStyle name="Normal 2 10 2 3 2 11" xfId="28288"/>
    <cellStyle name="Normal 2 10 2 3 2 2" xfId="1498"/>
    <cellStyle name="Normal 2 10 2 3 2 2 10" xfId="28294"/>
    <cellStyle name="Normal 2 10 2 3 2 2 2" xfId="2802"/>
    <cellStyle name="Normal 2 10 2 3 2 2 3" xfId="4106"/>
    <cellStyle name="Normal 2 10 2 3 2 2 4" xfId="5600"/>
    <cellStyle name="Normal 2 10 2 3 2 2 5" xfId="9437"/>
    <cellStyle name="Normal 2 10 2 3 2 2 6" xfId="13244"/>
    <cellStyle name="Normal 2 10 2 3 2 2 7" xfId="17048"/>
    <cellStyle name="Normal 2 10 2 3 2 2 8" xfId="20839"/>
    <cellStyle name="Normal 2 10 2 3 2 2 9" xfId="24600"/>
    <cellStyle name="Normal 2 10 2 3 2 3" xfId="2796"/>
    <cellStyle name="Normal 2 10 2 3 2 3 2" xfId="6896"/>
    <cellStyle name="Normal 2 10 2 3 2 3 3" xfId="10734"/>
    <cellStyle name="Normal 2 10 2 3 2 3 4" xfId="14540"/>
    <cellStyle name="Normal 2 10 2 3 2 3 5" xfId="18343"/>
    <cellStyle name="Normal 2 10 2 3 2 3 6" xfId="22127"/>
    <cellStyle name="Normal 2 10 2 3 2 3 7" xfId="25868"/>
    <cellStyle name="Normal 2 10 2 3 2 3 8" xfId="29546"/>
    <cellStyle name="Normal 2 10 2 3 2 4" xfId="4100"/>
    <cellStyle name="Normal 2 10 2 3 2 4 2" xfId="8199"/>
    <cellStyle name="Normal 2 10 2 3 2 4 3" xfId="12038"/>
    <cellStyle name="Normal 2 10 2 3 2 4 4" xfId="15842"/>
    <cellStyle name="Normal 2 10 2 3 2 4 5" xfId="19645"/>
    <cellStyle name="Normal 2 10 2 3 2 4 6" xfId="23418"/>
    <cellStyle name="Normal 2 10 2 3 2 4 7" xfId="27135"/>
    <cellStyle name="Normal 2 10 2 3 2 4 8" xfId="30797"/>
    <cellStyle name="Normal 2 10 2 3 2 5" xfId="5594"/>
    <cellStyle name="Normal 2 10 2 3 2 6" xfId="9431"/>
    <cellStyle name="Normal 2 10 2 3 2 7" xfId="13238"/>
    <cellStyle name="Normal 2 10 2 3 2 8" xfId="17042"/>
    <cellStyle name="Normal 2 10 2 3 2 9" xfId="20833"/>
    <cellStyle name="Normal 2 10 2 3 3" xfId="2707"/>
    <cellStyle name="Normal 2 10 2 3 4" xfId="4011"/>
    <cellStyle name="Normal 2 10 2 3 5" xfId="5505"/>
    <cellStyle name="Normal 2 10 2 3 6" xfId="9342"/>
    <cellStyle name="Normal 2 10 2 3 7" xfId="13149"/>
    <cellStyle name="Normal 2 10 2 3 8" xfId="16953"/>
    <cellStyle name="Normal 2 10 2 3 9" xfId="20744"/>
    <cellStyle name="Normal 2 10 2 4" xfId="1360"/>
    <cellStyle name="Normal 2 10 2 4 10" xfId="28156"/>
    <cellStyle name="Normal 2 10 2 4 2" xfId="2664"/>
    <cellStyle name="Normal 2 10 2 4 3" xfId="3968"/>
    <cellStyle name="Normal 2 10 2 4 4" xfId="5462"/>
    <cellStyle name="Normal 2 10 2 4 5" xfId="9299"/>
    <cellStyle name="Normal 2 10 2 4 6" xfId="13106"/>
    <cellStyle name="Normal 2 10 2 4 7" xfId="16910"/>
    <cellStyle name="Normal 2 10 2 4 8" xfId="20701"/>
    <cellStyle name="Normal 2 10 2 4 9" xfId="24462"/>
    <cellStyle name="Normal 2 10 2 5" xfId="2621"/>
    <cellStyle name="Normal 2 10 2 5 2" xfId="6721"/>
    <cellStyle name="Normal 2 10 2 5 3" xfId="10559"/>
    <cellStyle name="Normal 2 10 2 5 4" xfId="14365"/>
    <cellStyle name="Normal 2 10 2 5 5" xfId="18168"/>
    <cellStyle name="Normal 2 10 2 5 6" xfId="21952"/>
    <cellStyle name="Normal 2 10 2 5 7" xfId="25704"/>
    <cellStyle name="Normal 2 10 2 5 8" xfId="29382"/>
    <cellStyle name="Normal 2 10 2 6" xfId="3925"/>
    <cellStyle name="Normal 2 10 2 6 2" xfId="8024"/>
    <cellStyle name="Normal 2 10 2 6 3" xfId="11863"/>
    <cellStyle name="Normal 2 10 2 6 4" xfId="15667"/>
    <cellStyle name="Normal 2 10 2 6 5" xfId="19470"/>
    <cellStyle name="Normal 2 10 2 6 6" xfId="23243"/>
    <cellStyle name="Normal 2 10 2 6 7" xfId="26971"/>
    <cellStyle name="Normal 2 10 2 6 8" xfId="30633"/>
    <cellStyle name="Normal 2 10 2 7" xfId="5419"/>
    <cellStyle name="Normal 2 10 2 8" xfId="9256"/>
    <cellStyle name="Normal 2 10 2 9" xfId="13063"/>
    <cellStyle name="Normal 2 10 3" xfId="1396"/>
    <cellStyle name="Normal 2 10 3 10" xfId="20737"/>
    <cellStyle name="Normal 2 10 3 11" xfId="24498"/>
    <cellStyle name="Normal 2 10 3 12" xfId="28192"/>
    <cellStyle name="Normal 2 10 3 2" xfId="1399"/>
    <cellStyle name="Normal 2 10 3 2 10" xfId="24501"/>
    <cellStyle name="Normal 2 10 3 2 11" xfId="28195"/>
    <cellStyle name="Normal 2 10 3 2 2" xfId="1494"/>
    <cellStyle name="Normal 2 10 3 2 2 10" xfId="24596"/>
    <cellStyle name="Normal 2 10 3 2 2 11" xfId="28290"/>
    <cellStyle name="Normal 2 10 3 2 2 2" xfId="1496"/>
    <cellStyle name="Normal 2 10 3 2 2 2 10" xfId="28292"/>
    <cellStyle name="Normal 2 10 3 2 2 2 2" xfId="2800"/>
    <cellStyle name="Normal 2 10 3 2 2 2 3" xfId="4104"/>
    <cellStyle name="Normal 2 10 3 2 2 2 4" xfId="5598"/>
    <cellStyle name="Normal 2 10 3 2 2 2 5" xfId="9435"/>
    <cellStyle name="Normal 2 10 3 2 2 2 6" xfId="13242"/>
    <cellStyle name="Normal 2 10 3 2 2 2 7" xfId="17046"/>
    <cellStyle name="Normal 2 10 3 2 2 2 8" xfId="20837"/>
    <cellStyle name="Normal 2 10 3 2 2 2 9" xfId="24598"/>
    <cellStyle name="Normal 2 10 3 2 2 3" xfId="2798"/>
    <cellStyle name="Normal 2 10 3 2 2 3 2" xfId="6898"/>
    <cellStyle name="Normal 2 10 3 2 2 3 3" xfId="10736"/>
    <cellStyle name="Normal 2 10 3 2 2 3 4" xfId="14542"/>
    <cellStyle name="Normal 2 10 3 2 2 3 5" xfId="18345"/>
    <cellStyle name="Normal 2 10 3 2 2 3 6" xfId="22129"/>
    <cellStyle name="Normal 2 10 3 2 2 3 7" xfId="25869"/>
    <cellStyle name="Normal 2 10 3 2 2 3 8" xfId="29547"/>
    <cellStyle name="Normal 2 10 3 2 2 4" xfId="4102"/>
    <cellStyle name="Normal 2 10 3 2 2 4 2" xfId="8201"/>
    <cellStyle name="Normal 2 10 3 2 2 4 3" xfId="12040"/>
    <cellStyle name="Normal 2 10 3 2 2 4 4" xfId="15844"/>
    <cellStyle name="Normal 2 10 3 2 2 4 5" xfId="19647"/>
    <cellStyle name="Normal 2 10 3 2 2 4 6" xfId="23420"/>
    <cellStyle name="Normal 2 10 3 2 2 4 7" xfId="27136"/>
    <cellStyle name="Normal 2 10 3 2 2 4 8" xfId="30798"/>
    <cellStyle name="Normal 2 10 3 2 2 5" xfId="5596"/>
    <cellStyle name="Normal 2 10 3 2 2 6" xfId="9433"/>
    <cellStyle name="Normal 2 10 3 2 2 7" xfId="13240"/>
    <cellStyle name="Normal 2 10 3 2 2 8" xfId="17044"/>
    <cellStyle name="Normal 2 10 3 2 2 9" xfId="20835"/>
    <cellStyle name="Normal 2 10 3 2 3" xfId="2703"/>
    <cellStyle name="Normal 2 10 3 2 4" xfId="4007"/>
    <cellStyle name="Normal 2 10 3 2 5" xfId="5501"/>
    <cellStyle name="Normal 2 10 3 2 6" xfId="9338"/>
    <cellStyle name="Normal 2 10 3 2 7" xfId="13145"/>
    <cellStyle name="Normal 2 10 3 2 8" xfId="16949"/>
    <cellStyle name="Normal 2 10 3 2 9" xfId="20740"/>
    <cellStyle name="Normal 2 10 3 3" xfId="1346"/>
    <cellStyle name="Normal 2 10 3 3 10" xfId="28142"/>
    <cellStyle name="Normal 2 10 3 3 2" xfId="2650"/>
    <cellStyle name="Normal 2 10 3 3 3" xfId="3954"/>
    <cellStyle name="Normal 2 10 3 3 4" xfId="5448"/>
    <cellStyle name="Normal 2 10 3 3 5" xfId="9285"/>
    <cellStyle name="Normal 2 10 3 3 6" xfId="13092"/>
    <cellStyle name="Normal 2 10 3 3 7" xfId="16896"/>
    <cellStyle name="Normal 2 10 3 3 8" xfId="20687"/>
    <cellStyle name="Normal 2 10 3 3 9" xfId="24448"/>
    <cellStyle name="Normal 2 10 3 4" xfId="2700"/>
    <cellStyle name="Normal 2 10 3 4 2" xfId="6800"/>
    <cellStyle name="Normal 2 10 3 4 3" xfId="10638"/>
    <cellStyle name="Normal 2 10 3 4 4" xfId="14444"/>
    <cellStyle name="Normal 2 10 3 4 5" xfId="18247"/>
    <cellStyle name="Normal 2 10 3 4 6" xfId="22031"/>
    <cellStyle name="Normal 2 10 3 4 7" xfId="25778"/>
    <cellStyle name="Normal 2 10 3 4 8" xfId="29456"/>
    <cellStyle name="Normal 2 10 3 5" xfId="4004"/>
    <cellStyle name="Normal 2 10 3 5 2" xfId="8103"/>
    <cellStyle name="Normal 2 10 3 5 3" xfId="11942"/>
    <cellStyle name="Normal 2 10 3 5 4" xfId="15746"/>
    <cellStyle name="Normal 2 10 3 5 5" xfId="19549"/>
    <cellStyle name="Normal 2 10 3 5 6" xfId="23322"/>
    <cellStyle name="Normal 2 10 3 5 7" xfId="27045"/>
    <cellStyle name="Normal 2 10 3 5 8" xfId="30707"/>
    <cellStyle name="Normal 2 10 3 6" xfId="5498"/>
    <cellStyle name="Normal 2 10 3 7" xfId="9335"/>
    <cellStyle name="Normal 2 10 3 8" xfId="13142"/>
    <cellStyle name="Normal 2 10 3 9" xfId="16946"/>
    <cellStyle name="Normal 2 10 4" xfId="1434"/>
    <cellStyle name="Normal 2 10 4 10" xfId="24536"/>
    <cellStyle name="Normal 2 10 4 11" xfId="28230"/>
    <cellStyle name="Normal 2 10 4 2" xfId="1363"/>
    <cellStyle name="Normal 2 10 4 2 10" xfId="28159"/>
    <cellStyle name="Normal 2 10 4 2 2" xfId="2667"/>
    <cellStyle name="Normal 2 10 4 2 3" xfId="3971"/>
    <cellStyle name="Normal 2 10 4 2 4" xfId="5465"/>
    <cellStyle name="Normal 2 10 4 2 5" xfId="9302"/>
    <cellStyle name="Normal 2 10 4 2 6" xfId="13109"/>
    <cellStyle name="Normal 2 10 4 2 7" xfId="16913"/>
    <cellStyle name="Normal 2 10 4 2 8" xfId="20704"/>
    <cellStyle name="Normal 2 10 4 2 9" xfId="24465"/>
    <cellStyle name="Normal 2 10 4 3" xfId="2738"/>
    <cellStyle name="Normal 2 10 4 3 2" xfId="6838"/>
    <cellStyle name="Normal 2 10 4 3 3" xfId="10676"/>
    <cellStyle name="Normal 2 10 4 3 4" xfId="14482"/>
    <cellStyle name="Normal 2 10 4 3 5" xfId="18285"/>
    <cellStyle name="Normal 2 10 4 3 6" xfId="22069"/>
    <cellStyle name="Normal 2 10 4 3 7" xfId="25812"/>
    <cellStyle name="Normal 2 10 4 3 8" xfId="29490"/>
    <cellStyle name="Normal 2 10 4 4" xfId="4042"/>
    <cellStyle name="Normal 2 10 4 4 2" xfId="8141"/>
    <cellStyle name="Normal 2 10 4 4 3" xfId="11980"/>
    <cellStyle name="Normal 2 10 4 4 4" xfId="15784"/>
    <cellStyle name="Normal 2 10 4 4 5" xfId="19587"/>
    <cellStyle name="Normal 2 10 4 4 6" xfId="23360"/>
    <cellStyle name="Normal 2 10 4 4 7" xfId="27079"/>
    <cellStyle name="Normal 2 10 4 4 8" xfId="30741"/>
    <cellStyle name="Normal 2 10 4 5" xfId="5536"/>
    <cellStyle name="Normal 2 10 4 6" xfId="9373"/>
    <cellStyle name="Normal 2 10 4 7" xfId="13180"/>
    <cellStyle name="Normal 2 10 4 8" xfId="16984"/>
    <cellStyle name="Normal 2 10 4 9" xfId="20775"/>
    <cellStyle name="Normal 2 10 5" xfId="1759"/>
    <cellStyle name="Normal 2 10 6" xfId="3063"/>
    <cellStyle name="Normal 2 10 7" xfId="4557"/>
    <cellStyle name="Normal 2 10 8" xfId="8394"/>
    <cellStyle name="Normal 2 10 9" xfId="12201"/>
    <cellStyle name="Normal 2 11" xfId="716"/>
    <cellStyle name="Normal 2 11 10" xfId="20057"/>
    <cellStyle name="Normal 2 11 11" xfId="23818"/>
    <cellStyle name="Normal 2 11 12" xfId="27512"/>
    <cellStyle name="Normal 2 11 2" xfId="1397"/>
    <cellStyle name="Normal 2 11 2 10" xfId="20738"/>
    <cellStyle name="Normal 2 11 2 11" xfId="24499"/>
    <cellStyle name="Normal 2 11 2 12" xfId="28193"/>
    <cellStyle name="Normal 2 11 2 2" xfId="1400"/>
    <cellStyle name="Normal 2 11 2 2 10" xfId="24502"/>
    <cellStyle name="Normal 2 11 2 2 11" xfId="28196"/>
    <cellStyle name="Normal 2 11 2 2 2" xfId="1495"/>
    <cellStyle name="Normal 2 11 2 2 2 10" xfId="24597"/>
    <cellStyle name="Normal 2 11 2 2 2 11" xfId="28291"/>
    <cellStyle name="Normal 2 11 2 2 2 2" xfId="1497"/>
    <cellStyle name="Normal 2 11 2 2 2 2 10" xfId="28293"/>
    <cellStyle name="Normal 2 11 2 2 2 2 2" xfId="2801"/>
    <cellStyle name="Normal 2 11 2 2 2 2 3" xfId="4105"/>
    <cellStyle name="Normal 2 11 2 2 2 2 4" xfId="5599"/>
    <cellStyle name="Normal 2 11 2 2 2 2 5" xfId="9436"/>
    <cellStyle name="Normal 2 11 2 2 2 2 6" xfId="13243"/>
    <cellStyle name="Normal 2 11 2 2 2 2 7" xfId="17047"/>
    <cellStyle name="Normal 2 11 2 2 2 2 8" xfId="20838"/>
    <cellStyle name="Normal 2 11 2 2 2 2 9" xfId="24599"/>
    <cellStyle name="Normal 2 11 2 2 2 3" xfId="2799"/>
    <cellStyle name="Normal 2 11 2 2 2 3 2" xfId="6899"/>
    <cellStyle name="Normal 2 11 2 2 2 3 3" xfId="10737"/>
    <cellStyle name="Normal 2 11 2 2 2 3 4" xfId="14543"/>
    <cellStyle name="Normal 2 11 2 2 2 3 5" xfId="18346"/>
    <cellStyle name="Normal 2 11 2 2 2 3 6" xfId="22130"/>
    <cellStyle name="Normal 2 11 2 2 2 3 7" xfId="25870"/>
    <cellStyle name="Normal 2 11 2 2 2 3 8" xfId="29548"/>
    <cellStyle name="Normal 2 11 2 2 2 4" xfId="4103"/>
    <cellStyle name="Normal 2 11 2 2 2 4 2" xfId="8202"/>
    <cellStyle name="Normal 2 11 2 2 2 4 3" xfId="12041"/>
    <cellStyle name="Normal 2 11 2 2 2 4 4" xfId="15845"/>
    <cellStyle name="Normal 2 11 2 2 2 4 5" xfId="19648"/>
    <cellStyle name="Normal 2 11 2 2 2 4 6" xfId="23421"/>
    <cellStyle name="Normal 2 11 2 2 2 4 7" xfId="27137"/>
    <cellStyle name="Normal 2 11 2 2 2 4 8" xfId="30799"/>
    <cellStyle name="Normal 2 11 2 2 2 5" xfId="5597"/>
    <cellStyle name="Normal 2 11 2 2 2 6" xfId="9434"/>
    <cellStyle name="Normal 2 11 2 2 2 7" xfId="13241"/>
    <cellStyle name="Normal 2 11 2 2 2 8" xfId="17045"/>
    <cellStyle name="Normal 2 11 2 2 2 9" xfId="20836"/>
    <cellStyle name="Normal 2 11 2 2 3" xfId="2704"/>
    <cellStyle name="Normal 2 11 2 2 4" xfId="4008"/>
    <cellStyle name="Normal 2 11 2 2 5" xfId="5502"/>
    <cellStyle name="Normal 2 11 2 2 6" xfId="9339"/>
    <cellStyle name="Normal 2 11 2 2 7" xfId="13146"/>
    <cellStyle name="Normal 2 11 2 2 8" xfId="16950"/>
    <cellStyle name="Normal 2 11 2 2 9" xfId="20741"/>
    <cellStyle name="Normal 2 11 2 3" xfId="1374"/>
    <cellStyle name="Normal 2 11 2 3 10" xfId="28170"/>
    <cellStyle name="Normal 2 11 2 3 2" xfId="2678"/>
    <cellStyle name="Normal 2 11 2 3 3" xfId="3982"/>
    <cellStyle name="Normal 2 11 2 3 4" xfId="5476"/>
    <cellStyle name="Normal 2 11 2 3 5" xfId="9313"/>
    <cellStyle name="Normal 2 11 2 3 6" xfId="13120"/>
    <cellStyle name="Normal 2 11 2 3 7" xfId="16924"/>
    <cellStyle name="Normal 2 11 2 3 8" xfId="20715"/>
    <cellStyle name="Normal 2 11 2 3 9" xfId="24476"/>
    <cellStyle name="Normal 2 11 2 4" xfId="2701"/>
    <cellStyle name="Normal 2 11 2 4 2" xfId="6801"/>
    <cellStyle name="Normal 2 11 2 4 3" xfId="10639"/>
    <cellStyle name="Normal 2 11 2 4 4" xfId="14445"/>
    <cellStyle name="Normal 2 11 2 4 5" xfId="18248"/>
    <cellStyle name="Normal 2 11 2 4 6" xfId="22032"/>
    <cellStyle name="Normal 2 11 2 4 7" xfId="25779"/>
    <cellStyle name="Normal 2 11 2 4 8" xfId="29457"/>
    <cellStyle name="Normal 2 11 2 5" xfId="4005"/>
    <cellStyle name="Normal 2 11 2 5 2" xfId="8104"/>
    <cellStyle name="Normal 2 11 2 5 3" xfId="11943"/>
    <cellStyle name="Normal 2 11 2 5 4" xfId="15747"/>
    <cellStyle name="Normal 2 11 2 5 5" xfId="19550"/>
    <cellStyle name="Normal 2 11 2 5 6" xfId="23323"/>
    <cellStyle name="Normal 2 11 2 5 7" xfId="27046"/>
    <cellStyle name="Normal 2 11 2 5 8" xfId="30708"/>
    <cellStyle name="Normal 2 11 2 6" xfId="5499"/>
    <cellStyle name="Normal 2 11 2 7" xfId="9336"/>
    <cellStyle name="Normal 2 11 2 8" xfId="13143"/>
    <cellStyle name="Normal 2 11 2 9" xfId="16947"/>
    <cellStyle name="Normal 2 11 3" xfId="1228"/>
    <cellStyle name="Normal 2 11 3 10" xfId="24330"/>
    <cellStyle name="Normal 2 11 3 11" xfId="28024"/>
    <cellStyle name="Normal 2 11 3 2" xfId="470"/>
    <cellStyle name="Normal 2 11 3 2 10" xfId="27266"/>
    <cellStyle name="Normal 2 11 3 2 2" xfId="1774"/>
    <cellStyle name="Normal 2 11 3 2 3" xfId="3078"/>
    <cellStyle name="Normal 2 11 3 2 4" xfId="4572"/>
    <cellStyle name="Normal 2 11 3 2 5" xfId="8409"/>
    <cellStyle name="Normal 2 11 3 2 6" xfId="12216"/>
    <cellStyle name="Normal 2 11 3 2 7" xfId="16020"/>
    <cellStyle name="Normal 2 11 3 2 8" xfId="19811"/>
    <cellStyle name="Normal 2 11 3 2 9" xfId="23572"/>
    <cellStyle name="Normal 2 11 3 3" xfId="2532"/>
    <cellStyle name="Normal 2 11 3 3 2" xfId="6632"/>
    <cellStyle name="Normal 2 11 3 3 3" xfId="10470"/>
    <cellStyle name="Normal 2 11 3 3 4" xfId="14276"/>
    <cellStyle name="Normal 2 11 3 3 5" xfId="18079"/>
    <cellStyle name="Normal 2 11 3 3 6" xfId="21863"/>
    <cellStyle name="Normal 2 11 3 3 7" xfId="25615"/>
    <cellStyle name="Normal 2 11 3 3 8" xfId="29293"/>
    <cellStyle name="Normal 2 11 3 4" xfId="3836"/>
    <cellStyle name="Normal 2 11 3 4 2" xfId="7935"/>
    <cellStyle name="Normal 2 11 3 4 3" xfId="11774"/>
    <cellStyle name="Normal 2 11 3 4 4" xfId="15578"/>
    <cellStyle name="Normal 2 11 3 4 5" xfId="19381"/>
    <cellStyle name="Normal 2 11 3 4 6" xfId="23154"/>
    <cellStyle name="Normal 2 11 3 4 7" xfId="26882"/>
    <cellStyle name="Normal 2 11 3 4 8" xfId="30544"/>
    <cellStyle name="Normal 2 11 3 5" xfId="5330"/>
    <cellStyle name="Normal 2 11 3 6" xfId="9167"/>
    <cellStyle name="Normal 2 11 3 7" xfId="12974"/>
    <cellStyle name="Normal 2 11 3 8" xfId="16778"/>
    <cellStyle name="Normal 2 11 3 9" xfId="20569"/>
    <cellStyle name="Normal 2 11 4" xfId="2020"/>
    <cellStyle name="Normal 2 11 5" xfId="3324"/>
    <cellStyle name="Normal 2 11 6" xfId="4818"/>
    <cellStyle name="Normal 2 11 7" xfId="8655"/>
    <cellStyle name="Normal 2 11 8" xfId="12462"/>
    <cellStyle name="Normal 2 11 9" xfId="16266"/>
    <cellStyle name="Normal 2 12" xfId="1045"/>
    <cellStyle name="Normal 2 12 10" xfId="27841"/>
    <cellStyle name="Normal 2 12 2" xfId="2349"/>
    <cellStyle name="Normal 2 12 2 2" xfId="6449"/>
    <cellStyle name="Normal 2 12 2 3" xfId="10287"/>
    <cellStyle name="Normal 2 12 2 4" xfId="14093"/>
    <cellStyle name="Normal 2 12 2 5" xfId="17896"/>
    <cellStyle name="Normal 2 12 2 6" xfId="21680"/>
    <cellStyle name="Normal 2 12 2 7" xfId="25432"/>
    <cellStyle name="Normal 2 12 2 8" xfId="29110"/>
    <cellStyle name="Normal 2 12 3" xfId="3653"/>
    <cellStyle name="Normal 2 12 3 2" xfId="7752"/>
    <cellStyle name="Normal 2 12 3 3" xfId="11591"/>
    <cellStyle name="Normal 2 12 3 4" xfId="15395"/>
    <cellStyle name="Normal 2 12 3 5" xfId="19198"/>
    <cellStyle name="Normal 2 12 3 6" xfId="22971"/>
    <cellStyle name="Normal 2 12 3 7" xfId="26699"/>
    <cellStyle name="Normal 2 12 3 8" xfId="30361"/>
    <cellStyle name="Normal 2 12 4" xfId="5147"/>
    <cellStyle name="Normal 2 12 5" xfId="8984"/>
    <cellStyle name="Normal 2 12 6" xfId="12791"/>
    <cellStyle name="Normal 2 12 7" xfId="16595"/>
    <cellStyle name="Normal 2 12 8" xfId="20386"/>
    <cellStyle name="Normal 2 12 9" xfId="24147"/>
    <cellStyle name="Normal 2 13" xfId="1501"/>
    <cellStyle name="Normal 2 14" xfId="2805"/>
    <cellStyle name="Normal 2 15" xfId="4109"/>
    <cellStyle name="Normal 2 16" xfId="4289"/>
    <cellStyle name="Normal 2 17" xfId="6954"/>
    <cellStyle name="Normal 2 18" xfId="12067"/>
    <cellStyle name="Normal 2 19" xfId="15871"/>
    <cellStyle name="Normal 2 2" xfId="20"/>
    <cellStyle name="Normal 2 2 10" xfId="715"/>
    <cellStyle name="Normal 2 2 10 10" xfId="27511"/>
    <cellStyle name="Normal 2 2 10 2" xfId="2019"/>
    <cellStyle name="Normal 2 2 10 2 2" xfId="6119"/>
    <cellStyle name="Normal 2 2 10 2 3" xfId="9957"/>
    <cellStyle name="Normal 2 2 10 2 4" xfId="13763"/>
    <cellStyle name="Normal 2 2 10 2 5" xfId="17566"/>
    <cellStyle name="Normal 2 2 10 2 6" xfId="21350"/>
    <cellStyle name="Normal 2 2 10 2 7" xfId="25105"/>
    <cellStyle name="Normal 2 2 10 2 8" xfId="28783"/>
    <cellStyle name="Normal 2 2 10 3" xfId="3323"/>
    <cellStyle name="Normal 2 2 10 3 2" xfId="7422"/>
    <cellStyle name="Normal 2 2 10 3 3" xfId="11261"/>
    <cellStyle name="Normal 2 2 10 3 4" xfId="15065"/>
    <cellStyle name="Normal 2 2 10 3 5" xfId="18868"/>
    <cellStyle name="Normal 2 2 10 3 6" xfId="22641"/>
    <cellStyle name="Normal 2 2 10 3 7" xfId="26372"/>
    <cellStyle name="Normal 2 2 10 3 8" xfId="30034"/>
    <cellStyle name="Normal 2 2 10 4" xfId="4817"/>
    <cellStyle name="Normal 2 2 10 5" xfId="8654"/>
    <cellStyle name="Normal 2 2 10 6" xfId="12461"/>
    <cellStyle name="Normal 2 2 10 7" xfId="16265"/>
    <cellStyle name="Normal 2 2 10 8" xfId="20056"/>
    <cellStyle name="Normal 2 2 10 9" xfId="23817"/>
    <cellStyle name="Normal 2 2 11" xfId="1162"/>
    <cellStyle name="Normal 2 2 11 10" xfId="27958"/>
    <cellStyle name="Normal 2 2 11 2" xfId="2466"/>
    <cellStyle name="Normal 2 2 11 2 2" xfId="6566"/>
    <cellStyle name="Normal 2 2 11 2 3" xfId="10404"/>
    <cellStyle name="Normal 2 2 11 2 4" xfId="14210"/>
    <cellStyle name="Normal 2 2 11 2 5" xfId="18013"/>
    <cellStyle name="Normal 2 2 11 2 6" xfId="21797"/>
    <cellStyle name="Normal 2 2 11 2 7" xfId="25549"/>
    <cellStyle name="Normal 2 2 11 2 8" xfId="29227"/>
    <cellStyle name="Normal 2 2 11 3" xfId="3770"/>
    <cellStyle name="Normal 2 2 11 3 2" xfId="7869"/>
    <cellStyle name="Normal 2 2 11 3 3" xfId="11708"/>
    <cellStyle name="Normal 2 2 11 3 4" xfId="15512"/>
    <cellStyle name="Normal 2 2 11 3 5" xfId="19315"/>
    <cellStyle name="Normal 2 2 11 3 6" xfId="23088"/>
    <cellStyle name="Normal 2 2 11 3 7" xfId="26816"/>
    <cellStyle name="Normal 2 2 11 3 8" xfId="30478"/>
    <cellStyle name="Normal 2 2 11 4" xfId="5264"/>
    <cellStyle name="Normal 2 2 11 5" xfId="9101"/>
    <cellStyle name="Normal 2 2 11 6" xfId="12908"/>
    <cellStyle name="Normal 2 2 11 7" xfId="16712"/>
    <cellStyle name="Normal 2 2 11 8" xfId="20503"/>
    <cellStyle name="Normal 2 2 11 9" xfId="24264"/>
    <cellStyle name="Normal 2 2 12" xfId="515"/>
    <cellStyle name="Normal 2 2 12 10" xfId="27311"/>
    <cellStyle name="Normal 2 2 12 2" xfId="1819"/>
    <cellStyle name="Normal 2 2 12 2 2" xfId="5919"/>
    <cellStyle name="Normal 2 2 12 2 3" xfId="9757"/>
    <cellStyle name="Normal 2 2 12 2 4" xfId="13563"/>
    <cellStyle name="Normal 2 2 12 2 5" xfId="17366"/>
    <cellStyle name="Normal 2 2 12 2 6" xfId="21150"/>
    <cellStyle name="Normal 2 2 12 2 7" xfId="24906"/>
    <cellStyle name="Normal 2 2 12 2 8" xfId="28584"/>
    <cellStyle name="Normal 2 2 12 3" xfId="3123"/>
    <cellStyle name="Normal 2 2 12 3 2" xfId="7222"/>
    <cellStyle name="Normal 2 2 12 3 3" xfId="11061"/>
    <cellStyle name="Normal 2 2 12 3 4" xfId="14865"/>
    <cellStyle name="Normal 2 2 12 3 5" xfId="18668"/>
    <cellStyle name="Normal 2 2 12 3 6" xfId="22441"/>
    <cellStyle name="Normal 2 2 12 3 7" xfId="26173"/>
    <cellStyle name="Normal 2 2 12 3 8" xfId="29835"/>
    <cellStyle name="Normal 2 2 12 4" xfId="4617"/>
    <cellStyle name="Normal 2 2 12 5" xfId="8454"/>
    <cellStyle name="Normal 2 2 12 6" xfId="12261"/>
    <cellStyle name="Normal 2 2 12 7" xfId="16065"/>
    <cellStyle name="Normal 2 2 12 8" xfId="19856"/>
    <cellStyle name="Normal 2 2 12 9" xfId="23617"/>
    <cellStyle name="Normal 2 2 13" xfId="1502"/>
    <cellStyle name="Normal 2 2 13 2" xfId="5604"/>
    <cellStyle name="Normal 2 2 13 3" xfId="9441"/>
    <cellStyle name="Normal 2 2 13 4" xfId="13248"/>
    <cellStyle name="Normal 2 2 13 5" xfId="17052"/>
    <cellStyle name="Normal 2 2 13 6" xfId="20843"/>
    <cellStyle name="Normal 2 2 13 7" xfId="24603"/>
    <cellStyle name="Normal 2 2 13 8" xfId="28297"/>
    <cellStyle name="Normal 2 2 14" xfId="2806"/>
    <cellStyle name="Normal 2 2 14 2" xfId="6906"/>
    <cellStyle name="Normal 2 2 14 3" xfId="10744"/>
    <cellStyle name="Normal 2 2 14 4" xfId="14550"/>
    <cellStyle name="Normal 2 2 14 5" xfId="18353"/>
    <cellStyle name="Normal 2 2 14 6" xfId="22137"/>
    <cellStyle name="Normal 2 2 14 7" xfId="25872"/>
    <cellStyle name="Normal 2 2 14 8" xfId="29550"/>
    <cellStyle name="Normal 2 2 15" xfId="4114"/>
    <cellStyle name="Normal 2 2 16" xfId="4283"/>
    <cellStyle name="Normal 2 2 17" xfId="4483"/>
    <cellStyle name="Normal 2 2 18" xfId="8335"/>
    <cellStyle name="Normal 2 2 19" xfId="12143"/>
    <cellStyle name="Normal 2 2 2" xfId="134"/>
    <cellStyle name="Normal 2 2 20" xfId="15947"/>
    <cellStyle name="Normal 2 2 21" xfId="19741"/>
    <cellStyle name="Normal 2 2 3" xfId="192"/>
    <cellStyle name="Normal 2 2 3 10" xfId="1459"/>
    <cellStyle name="Normal 2 2 3 10 10" xfId="28255"/>
    <cellStyle name="Normal 2 2 3 10 2" xfId="2763"/>
    <cellStyle name="Normal 2 2 3 10 2 2" xfId="6863"/>
    <cellStyle name="Normal 2 2 3 10 2 3" xfId="10701"/>
    <cellStyle name="Normal 2 2 3 10 2 4" xfId="14507"/>
    <cellStyle name="Normal 2 2 3 10 2 5" xfId="18310"/>
    <cellStyle name="Normal 2 2 3 10 2 6" xfId="22094"/>
    <cellStyle name="Normal 2 2 3 10 2 7" xfId="25837"/>
    <cellStyle name="Normal 2 2 3 10 2 8" xfId="29515"/>
    <cellStyle name="Normal 2 2 3 10 3" xfId="4067"/>
    <cellStyle name="Normal 2 2 3 10 3 2" xfId="8166"/>
    <cellStyle name="Normal 2 2 3 10 3 3" xfId="12005"/>
    <cellStyle name="Normal 2 2 3 10 3 4" xfId="15809"/>
    <cellStyle name="Normal 2 2 3 10 3 5" xfId="19612"/>
    <cellStyle name="Normal 2 2 3 10 3 6" xfId="23385"/>
    <cellStyle name="Normal 2 2 3 10 3 7" xfId="27104"/>
    <cellStyle name="Normal 2 2 3 10 3 8" xfId="30766"/>
    <cellStyle name="Normal 2 2 3 10 4" xfId="5561"/>
    <cellStyle name="Normal 2 2 3 10 5" xfId="9398"/>
    <cellStyle name="Normal 2 2 3 10 6" xfId="13205"/>
    <cellStyle name="Normal 2 2 3 10 7" xfId="17009"/>
    <cellStyle name="Normal 2 2 3 10 8" xfId="20800"/>
    <cellStyle name="Normal 2 2 3 10 9" xfId="24561"/>
    <cellStyle name="Normal 2 2 3 11" xfId="1526"/>
    <cellStyle name="Normal 2 2 3 11 2" xfId="5628"/>
    <cellStyle name="Normal 2 2 3 11 3" xfId="9465"/>
    <cellStyle name="Normal 2 2 3 11 4" xfId="13272"/>
    <cellStyle name="Normal 2 2 3 11 5" xfId="17076"/>
    <cellStyle name="Normal 2 2 3 11 6" xfId="20867"/>
    <cellStyle name="Normal 2 2 3 11 7" xfId="24627"/>
    <cellStyle name="Normal 2 2 3 11 8" xfId="28321"/>
    <cellStyle name="Normal 2 2 3 12" xfId="2830"/>
    <cellStyle name="Normal 2 2 3 12 2" xfId="6930"/>
    <cellStyle name="Normal 2 2 3 12 3" xfId="10768"/>
    <cellStyle name="Normal 2 2 3 12 4" xfId="14574"/>
    <cellStyle name="Normal 2 2 3 12 5" xfId="18377"/>
    <cellStyle name="Normal 2 2 3 12 6" xfId="22161"/>
    <cellStyle name="Normal 2 2 3 12 7" xfId="25896"/>
    <cellStyle name="Normal 2 2 3 12 8" xfId="29574"/>
    <cellStyle name="Normal 2 2 3 13" xfId="4295"/>
    <cellStyle name="Normal 2 2 3 14" xfId="6966"/>
    <cellStyle name="Normal 2 2 3 15" xfId="8320"/>
    <cellStyle name="Normal 2 2 3 16" xfId="12128"/>
    <cellStyle name="Normal 2 2 3 17" xfId="15932"/>
    <cellStyle name="Normal 2 2 3 18" xfId="19732"/>
    <cellStyle name="Normal 2 2 3 19" xfId="23494"/>
    <cellStyle name="Normal 2 2 3 2" xfId="309"/>
    <cellStyle name="Normal 2 2 3 2 10" xfId="4412"/>
    <cellStyle name="Normal 2 2 3 2 11" xfId="8248"/>
    <cellStyle name="Normal 2 2 3 2 12" xfId="4130"/>
    <cellStyle name="Normal 2 2 3 2 13" xfId="4269"/>
    <cellStyle name="Normal 2 2 3 2 14" xfId="4271"/>
    <cellStyle name="Normal 2 2 3 2 15" xfId="9498"/>
    <cellStyle name="Normal 2 2 3 2 16" xfId="13305"/>
    <cellStyle name="Normal 2 2 3 2 2" xfId="639"/>
    <cellStyle name="Normal 2 2 3 2 2 10" xfId="27435"/>
    <cellStyle name="Normal 2 2 3 2 2 2" xfId="1943"/>
    <cellStyle name="Normal 2 2 3 2 2 2 2" xfId="6043"/>
    <cellStyle name="Normal 2 2 3 2 2 2 3" xfId="9881"/>
    <cellStyle name="Normal 2 2 3 2 2 2 4" xfId="13687"/>
    <cellStyle name="Normal 2 2 3 2 2 2 5" xfId="17490"/>
    <cellStyle name="Normal 2 2 3 2 2 2 6" xfId="21274"/>
    <cellStyle name="Normal 2 2 3 2 2 2 7" xfId="25029"/>
    <cellStyle name="Normal 2 2 3 2 2 2 8" xfId="28707"/>
    <cellStyle name="Normal 2 2 3 2 2 3" xfId="3247"/>
    <cellStyle name="Normal 2 2 3 2 2 3 2" xfId="7346"/>
    <cellStyle name="Normal 2 2 3 2 2 3 3" xfId="11185"/>
    <cellStyle name="Normal 2 2 3 2 2 3 4" xfId="14989"/>
    <cellStyle name="Normal 2 2 3 2 2 3 5" xfId="18792"/>
    <cellStyle name="Normal 2 2 3 2 2 3 6" xfId="22565"/>
    <cellStyle name="Normal 2 2 3 2 2 3 7" xfId="26296"/>
    <cellStyle name="Normal 2 2 3 2 2 3 8" xfId="29958"/>
    <cellStyle name="Normal 2 2 3 2 2 4" xfId="4741"/>
    <cellStyle name="Normal 2 2 3 2 2 5" xfId="8578"/>
    <cellStyle name="Normal 2 2 3 2 2 6" xfId="12385"/>
    <cellStyle name="Normal 2 2 3 2 2 7" xfId="16189"/>
    <cellStyle name="Normal 2 2 3 2 2 8" xfId="19980"/>
    <cellStyle name="Normal 2 2 3 2 2 9" xfId="23741"/>
    <cellStyle name="Normal 2 2 3 2 3" xfId="792"/>
    <cellStyle name="Normal 2 2 3 2 3 10" xfId="27588"/>
    <cellStyle name="Normal 2 2 3 2 3 2" xfId="2096"/>
    <cellStyle name="Normal 2 2 3 2 3 2 2" xfId="6196"/>
    <cellStyle name="Normal 2 2 3 2 3 2 3" xfId="10034"/>
    <cellStyle name="Normal 2 2 3 2 3 2 4" xfId="13840"/>
    <cellStyle name="Normal 2 2 3 2 3 2 5" xfId="17643"/>
    <cellStyle name="Normal 2 2 3 2 3 2 6" xfId="21427"/>
    <cellStyle name="Normal 2 2 3 2 3 2 7" xfId="25181"/>
    <cellStyle name="Normal 2 2 3 2 3 2 8" xfId="28859"/>
    <cellStyle name="Normal 2 2 3 2 3 3" xfId="3400"/>
    <cellStyle name="Normal 2 2 3 2 3 3 2" xfId="7499"/>
    <cellStyle name="Normal 2 2 3 2 3 3 3" xfId="11338"/>
    <cellStyle name="Normal 2 2 3 2 3 3 4" xfId="15142"/>
    <cellStyle name="Normal 2 2 3 2 3 3 5" xfId="18945"/>
    <cellStyle name="Normal 2 2 3 2 3 3 6" xfId="22718"/>
    <cellStyle name="Normal 2 2 3 2 3 3 7" xfId="26448"/>
    <cellStyle name="Normal 2 2 3 2 3 3 8" xfId="30110"/>
    <cellStyle name="Normal 2 2 3 2 3 4" xfId="4894"/>
    <cellStyle name="Normal 2 2 3 2 3 5" xfId="8731"/>
    <cellStyle name="Normal 2 2 3 2 3 6" xfId="12538"/>
    <cellStyle name="Normal 2 2 3 2 3 7" xfId="16342"/>
    <cellStyle name="Normal 2 2 3 2 3 8" xfId="20133"/>
    <cellStyle name="Normal 2 2 3 2 3 9" xfId="23894"/>
    <cellStyle name="Normal 2 2 3 2 4" xfId="950"/>
    <cellStyle name="Normal 2 2 3 2 4 10" xfId="27746"/>
    <cellStyle name="Normal 2 2 3 2 4 2" xfId="2254"/>
    <cellStyle name="Normal 2 2 3 2 4 2 2" xfId="6354"/>
    <cellStyle name="Normal 2 2 3 2 4 2 3" xfId="10192"/>
    <cellStyle name="Normal 2 2 3 2 4 2 4" xfId="13998"/>
    <cellStyle name="Normal 2 2 3 2 4 2 5" xfId="17801"/>
    <cellStyle name="Normal 2 2 3 2 4 2 6" xfId="21585"/>
    <cellStyle name="Normal 2 2 3 2 4 2 7" xfId="25339"/>
    <cellStyle name="Normal 2 2 3 2 4 2 8" xfId="29017"/>
    <cellStyle name="Normal 2 2 3 2 4 3" xfId="3558"/>
    <cellStyle name="Normal 2 2 3 2 4 3 2" xfId="7657"/>
    <cellStyle name="Normal 2 2 3 2 4 3 3" xfId="11496"/>
    <cellStyle name="Normal 2 2 3 2 4 3 4" xfId="15300"/>
    <cellStyle name="Normal 2 2 3 2 4 3 5" xfId="19103"/>
    <cellStyle name="Normal 2 2 3 2 4 3 6" xfId="22876"/>
    <cellStyle name="Normal 2 2 3 2 4 3 7" xfId="26606"/>
    <cellStyle name="Normal 2 2 3 2 4 3 8" xfId="30268"/>
    <cellStyle name="Normal 2 2 3 2 4 4" xfId="5052"/>
    <cellStyle name="Normal 2 2 3 2 4 5" xfId="8889"/>
    <cellStyle name="Normal 2 2 3 2 4 6" xfId="12696"/>
    <cellStyle name="Normal 2 2 3 2 4 7" xfId="16500"/>
    <cellStyle name="Normal 2 2 3 2 4 8" xfId="20291"/>
    <cellStyle name="Normal 2 2 3 2 4 9" xfId="24052"/>
    <cellStyle name="Normal 2 2 3 2 5" xfId="1043"/>
    <cellStyle name="Normal 2 2 3 2 5 10" xfId="27839"/>
    <cellStyle name="Normal 2 2 3 2 5 2" xfId="2347"/>
    <cellStyle name="Normal 2 2 3 2 5 2 2" xfId="6447"/>
    <cellStyle name="Normal 2 2 3 2 5 2 3" xfId="10285"/>
    <cellStyle name="Normal 2 2 3 2 5 2 4" xfId="14091"/>
    <cellStyle name="Normal 2 2 3 2 5 2 5" xfId="17894"/>
    <cellStyle name="Normal 2 2 3 2 5 2 6" xfId="21678"/>
    <cellStyle name="Normal 2 2 3 2 5 2 7" xfId="25430"/>
    <cellStyle name="Normal 2 2 3 2 5 2 8" xfId="29108"/>
    <cellStyle name="Normal 2 2 3 2 5 3" xfId="3651"/>
    <cellStyle name="Normal 2 2 3 2 5 3 2" xfId="7750"/>
    <cellStyle name="Normal 2 2 3 2 5 3 3" xfId="11589"/>
    <cellStyle name="Normal 2 2 3 2 5 3 4" xfId="15393"/>
    <cellStyle name="Normal 2 2 3 2 5 3 5" xfId="19196"/>
    <cellStyle name="Normal 2 2 3 2 5 3 6" xfId="22969"/>
    <cellStyle name="Normal 2 2 3 2 5 3 7" xfId="26697"/>
    <cellStyle name="Normal 2 2 3 2 5 3 8" xfId="30359"/>
    <cellStyle name="Normal 2 2 3 2 5 4" xfId="5145"/>
    <cellStyle name="Normal 2 2 3 2 5 5" xfId="8982"/>
    <cellStyle name="Normal 2 2 3 2 5 6" xfId="12789"/>
    <cellStyle name="Normal 2 2 3 2 5 7" xfId="16593"/>
    <cellStyle name="Normal 2 2 3 2 5 8" xfId="20384"/>
    <cellStyle name="Normal 2 2 3 2 5 9" xfId="24145"/>
    <cellStyle name="Normal 2 2 3 2 6" xfId="1371"/>
    <cellStyle name="Normal 2 2 3 2 6 10" xfId="28167"/>
    <cellStyle name="Normal 2 2 3 2 6 2" xfId="2675"/>
    <cellStyle name="Normal 2 2 3 2 6 2 2" xfId="6775"/>
    <cellStyle name="Normal 2 2 3 2 6 2 3" xfId="10613"/>
    <cellStyle name="Normal 2 2 3 2 6 2 4" xfId="14419"/>
    <cellStyle name="Normal 2 2 3 2 6 2 5" xfId="18222"/>
    <cellStyle name="Normal 2 2 3 2 6 2 6" xfId="22006"/>
    <cellStyle name="Normal 2 2 3 2 6 2 7" xfId="25754"/>
    <cellStyle name="Normal 2 2 3 2 6 2 8" xfId="29432"/>
    <cellStyle name="Normal 2 2 3 2 6 3" xfId="3979"/>
    <cellStyle name="Normal 2 2 3 2 6 3 2" xfId="8078"/>
    <cellStyle name="Normal 2 2 3 2 6 3 3" xfId="11917"/>
    <cellStyle name="Normal 2 2 3 2 6 3 4" xfId="15721"/>
    <cellStyle name="Normal 2 2 3 2 6 3 5" xfId="19524"/>
    <cellStyle name="Normal 2 2 3 2 6 3 6" xfId="23297"/>
    <cellStyle name="Normal 2 2 3 2 6 3 7" xfId="27021"/>
    <cellStyle name="Normal 2 2 3 2 6 3 8" xfId="30683"/>
    <cellStyle name="Normal 2 2 3 2 6 4" xfId="5473"/>
    <cellStyle name="Normal 2 2 3 2 6 5" xfId="9310"/>
    <cellStyle name="Normal 2 2 3 2 6 6" xfId="13117"/>
    <cellStyle name="Normal 2 2 3 2 6 7" xfId="16921"/>
    <cellStyle name="Normal 2 2 3 2 6 8" xfId="20712"/>
    <cellStyle name="Normal 2 2 3 2 6 9" xfId="24473"/>
    <cellStyle name="Normal 2 2 3 2 7" xfId="1033"/>
    <cellStyle name="Normal 2 2 3 2 7 10" xfId="27829"/>
    <cellStyle name="Normal 2 2 3 2 7 2" xfId="2337"/>
    <cellStyle name="Normal 2 2 3 2 7 2 2" xfId="6437"/>
    <cellStyle name="Normal 2 2 3 2 7 2 3" xfId="10275"/>
    <cellStyle name="Normal 2 2 3 2 7 2 4" xfId="14081"/>
    <cellStyle name="Normal 2 2 3 2 7 2 5" xfId="17884"/>
    <cellStyle name="Normal 2 2 3 2 7 2 6" xfId="21668"/>
    <cellStyle name="Normal 2 2 3 2 7 2 7" xfId="25420"/>
    <cellStyle name="Normal 2 2 3 2 7 2 8" xfId="29098"/>
    <cellStyle name="Normal 2 2 3 2 7 3" xfId="3641"/>
    <cellStyle name="Normal 2 2 3 2 7 3 2" xfId="7740"/>
    <cellStyle name="Normal 2 2 3 2 7 3 3" xfId="11579"/>
    <cellStyle name="Normal 2 2 3 2 7 3 4" xfId="15383"/>
    <cellStyle name="Normal 2 2 3 2 7 3 5" xfId="19186"/>
    <cellStyle name="Normal 2 2 3 2 7 3 6" xfId="22959"/>
    <cellStyle name="Normal 2 2 3 2 7 3 7" xfId="26687"/>
    <cellStyle name="Normal 2 2 3 2 7 3 8" xfId="30349"/>
    <cellStyle name="Normal 2 2 3 2 7 4" xfId="5135"/>
    <cellStyle name="Normal 2 2 3 2 7 5" xfId="8972"/>
    <cellStyle name="Normal 2 2 3 2 7 6" xfId="12779"/>
    <cellStyle name="Normal 2 2 3 2 7 7" xfId="16583"/>
    <cellStyle name="Normal 2 2 3 2 7 8" xfId="20374"/>
    <cellStyle name="Normal 2 2 3 2 7 9" xfId="24135"/>
    <cellStyle name="Normal 2 2 3 2 8" xfId="1643"/>
    <cellStyle name="Normal 2 2 3 2 8 2" xfId="5743"/>
    <cellStyle name="Normal 2 2 3 2 8 3" xfId="9581"/>
    <cellStyle name="Normal 2 2 3 2 8 4" xfId="13387"/>
    <cellStyle name="Normal 2 2 3 2 8 5" xfId="17190"/>
    <cellStyle name="Normal 2 2 3 2 8 6" xfId="20974"/>
    <cellStyle name="Normal 2 2 3 2 8 7" xfId="24733"/>
    <cellStyle name="Normal 2 2 3 2 8 8" xfId="28411"/>
    <cellStyle name="Normal 2 2 3 2 9" xfId="2945"/>
    <cellStyle name="Normal 2 2 3 2 9 2" xfId="7044"/>
    <cellStyle name="Normal 2 2 3 2 9 3" xfId="10883"/>
    <cellStyle name="Normal 2 2 3 2 9 4" xfId="14687"/>
    <cellStyle name="Normal 2 2 3 2 9 5" xfId="18490"/>
    <cellStyle name="Normal 2 2 3 2 9 6" xfId="22264"/>
    <cellStyle name="Normal 2 2 3 2 9 7" xfId="25999"/>
    <cellStyle name="Normal 2 2 3 2 9 8" xfId="29662"/>
    <cellStyle name="Normal 2 2 3 3" xfId="254"/>
    <cellStyle name="Normal 2 2 3 3 10" xfId="4357"/>
    <cellStyle name="Normal 2 2 3 3 11" xfId="4181"/>
    <cellStyle name="Normal 2 2 3 3 12" xfId="4232"/>
    <cellStyle name="Normal 2 2 3 3 13" xfId="4218"/>
    <cellStyle name="Normal 2 2 3 3 14" xfId="8334"/>
    <cellStyle name="Normal 2 2 3 3 15" xfId="12142"/>
    <cellStyle name="Normal 2 2 3 3 16" xfId="15946"/>
    <cellStyle name="Normal 2 2 3 3 2" xfId="584"/>
    <cellStyle name="Normal 2 2 3 3 2 10" xfId="27380"/>
    <cellStyle name="Normal 2 2 3 3 2 2" xfId="1888"/>
    <cellStyle name="Normal 2 2 3 3 2 2 2" xfId="5988"/>
    <cellStyle name="Normal 2 2 3 3 2 2 3" xfId="9826"/>
    <cellStyle name="Normal 2 2 3 3 2 2 4" xfId="13632"/>
    <cellStyle name="Normal 2 2 3 3 2 2 5" xfId="17435"/>
    <cellStyle name="Normal 2 2 3 3 2 2 6" xfId="21219"/>
    <cellStyle name="Normal 2 2 3 3 2 2 7" xfId="24974"/>
    <cellStyle name="Normal 2 2 3 3 2 2 8" xfId="28652"/>
    <cellStyle name="Normal 2 2 3 3 2 3" xfId="3192"/>
    <cellStyle name="Normal 2 2 3 3 2 3 2" xfId="7291"/>
    <cellStyle name="Normal 2 2 3 3 2 3 3" xfId="11130"/>
    <cellStyle name="Normal 2 2 3 3 2 3 4" xfId="14934"/>
    <cellStyle name="Normal 2 2 3 3 2 3 5" xfId="18737"/>
    <cellStyle name="Normal 2 2 3 3 2 3 6" xfId="22510"/>
    <cellStyle name="Normal 2 2 3 3 2 3 7" xfId="26241"/>
    <cellStyle name="Normal 2 2 3 3 2 3 8" xfId="29903"/>
    <cellStyle name="Normal 2 2 3 3 2 4" xfId="4686"/>
    <cellStyle name="Normal 2 2 3 3 2 5" xfId="8523"/>
    <cellStyle name="Normal 2 2 3 3 2 6" xfId="12330"/>
    <cellStyle name="Normal 2 2 3 3 2 7" xfId="16134"/>
    <cellStyle name="Normal 2 2 3 3 2 8" xfId="19925"/>
    <cellStyle name="Normal 2 2 3 3 2 9" xfId="23686"/>
    <cellStyle name="Normal 2 2 3 3 3" xfId="737"/>
    <cellStyle name="Normal 2 2 3 3 3 10" xfId="27533"/>
    <cellStyle name="Normal 2 2 3 3 3 2" xfId="2041"/>
    <cellStyle name="Normal 2 2 3 3 3 2 2" xfId="6141"/>
    <cellStyle name="Normal 2 2 3 3 3 2 3" xfId="9979"/>
    <cellStyle name="Normal 2 2 3 3 3 2 4" xfId="13785"/>
    <cellStyle name="Normal 2 2 3 3 3 2 5" xfId="17588"/>
    <cellStyle name="Normal 2 2 3 3 3 2 6" xfId="21372"/>
    <cellStyle name="Normal 2 2 3 3 3 2 7" xfId="25126"/>
    <cellStyle name="Normal 2 2 3 3 3 2 8" xfId="28804"/>
    <cellStyle name="Normal 2 2 3 3 3 3" xfId="3345"/>
    <cellStyle name="Normal 2 2 3 3 3 3 2" xfId="7444"/>
    <cellStyle name="Normal 2 2 3 3 3 3 3" xfId="11283"/>
    <cellStyle name="Normal 2 2 3 3 3 3 4" xfId="15087"/>
    <cellStyle name="Normal 2 2 3 3 3 3 5" xfId="18890"/>
    <cellStyle name="Normal 2 2 3 3 3 3 6" xfId="22663"/>
    <cellStyle name="Normal 2 2 3 3 3 3 7" xfId="26393"/>
    <cellStyle name="Normal 2 2 3 3 3 3 8" xfId="30055"/>
    <cellStyle name="Normal 2 2 3 3 3 4" xfId="4839"/>
    <cellStyle name="Normal 2 2 3 3 3 5" xfId="8676"/>
    <cellStyle name="Normal 2 2 3 3 3 6" xfId="12483"/>
    <cellStyle name="Normal 2 2 3 3 3 7" xfId="16287"/>
    <cellStyle name="Normal 2 2 3 3 3 8" xfId="20078"/>
    <cellStyle name="Normal 2 2 3 3 3 9" xfId="23839"/>
    <cellStyle name="Normal 2 2 3 3 4" xfId="895"/>
    <cellStyle name="Normal 2 2 3 3 4 10" xfId="27691"/>
    <cellStyle name="Normal 2 2 3 3 4 2" xfId="2199"/>
    <cellStyle name="Normal 2 2 3 3 4 2 2" xfId="6299"/>
    <cellStyle name="Normal 2 2 3 3 4 2 3" xfId="10137"/>
    <cellStyle name="Normal 2 2 3 3 4 2 4" xfId="13943"/>
    <cellStyle name="Normal 2 2 3 3 4 2 5" xfId="17746"/>
    <cellStyle name="Normal 2 2 3 3 4 2 6" xfId="21530"/>
    <cellStyle name="Normal 2 2 3 3 4 2 7" xfId="25284"/>
    <cellStyle name="Normal 2 2 3 3 4 2 8" xfId="28962"/>
    <cellStyle name="Normal 2 2 3 3 4 3" xfId="3503"/>
    <cellStyle name="Normal 2 2 3 3 4 3 2" xfId="7602"/>
    <cellStyle name="Normal 2 2 3 3 4 3 3" xfId="11441"/>
    <cellStyle name="Normal 2 2 3 3 4 3 4" xfId="15245"/>
    <cellStyle name="Normal 2 2 3 3 4 3 5" xfId="19048"/>
    <cellStyle name="Normal 2 2 3 3 4 3 6" xfId="22821"/>
    <cellStyle name="Normal 2 2 3 3 4 3 7" xfId="26551"/>
    <cellStyle name="Normal 2 2 3 3 4 3 8" xfId="30213"/>
    <cellStyle name="Normal 2 2 3 3 4 4" xfId="4997"/>
    <cellStyle name="Normal 2 2 3 3 4 5" xfId="8834"/>
    <cellStyle name="Normal 2 2 3 3 4 6" xfId="12641"/>
    <cellStyle name="Normal 2 2 3 3 4 7" xfId="16445"/>
    <cellStyle name="Normal 2 2 3 3 4 8" xfId="20236"/>
    <cellStyle name="Normal 2 2 3 3 4 9" xfId="23997"/>
    <cellStyle name="Normal 2 2 3 3 5" xfId="1132"/>
    <cellStyle name="Normal 2 2 3 3 5 10" xfId="27928"/>
    <cellStyle name="Normal 2 2 3 3 5 2" xfId="2436"/>
    <cellStyle name="Normal 2 2 3 3 5 2 2" xfId="6536"/>
    <cellStyle name="Normal 2 2 3 3 5 2 3" xfId="10374"/>
    <cellStyle name="Normal 2 2 3 3 5 2 4" xfId="14180"/>
    <cellStyle name="Normal 2 2 3 3 5 2 5" xfId="17983"/>
    <cellStyle name="Normal 2 2 3 3 5 2 6" xfId="21767"/>
    <cellStyle name="Normal 2 2 3 3 5 2 7" xfId="25519"/>
    <cellStyle name="Normal 2 2 3 3 5 2 8" xfId="29197"/>
    <cellStyle name="Normal 2 2 3 3 5 3" xfId="3740"/>
    <cellStyle name="Normal 2 2 3 3 5 3 2" xfId="7839"/>
    <cellStyle name="Normal 2 2 3 3 5 3 3" xfId="11678"/>
    <cellStyle name="Normal 2 2 3 3 5 3 4" xfId="15482"/>
    <cellStyle name="Normal 2 2 3 3 5 3 5" xfId="19285"/>
    <cellStyle name="Normal 2 2 3 3 5 3 6" xfId="23058"/>
    <cellStyle name="Normal 2 2 3 3 5 3 7" xfId="26786"/>
    <cellStyle name="Normal 2 2 3 3 5 3 8" xfId="30448"/>
    <cellStyle name="Normal 2 2 3 3 5 4" xfId="5234"/>
    <cellStyle name="Normal 2 2 3 3 5 5" xfId="9071"/>
    <cellStyle name="Normal 2 2 3 3 5 6" xfId="12878"/>
    <cellStyle name="Normal 2 2 3 3 5 7" xfId="16682"/>
    <cellStyle name="Normal 2 2 3 3 5 8" xfId="20473"/>
    <cellStyle name="Normal 2 2 3 3 5 9" xfId="24234"/>
    <cellStyle name="Normal 2 2 3 3 6" xfId="877"/>
    <cellStyle name="Normal 2 2 3 3 6 10" xfId="27673"/>
    <cellStyle name="Normal 2 2 3 3 6 2" xfId="2181"/>
    <cellStyle name="Normal 2 2 3 3 6 2 2" xfId="6281"/>
    <cellStyle name="Normal 2 2 3 3 6 2 3" xfId="10119"/>
    <cellStyle name="Normal 2 2 3 3 6 2 4" xfId="13925"/>
    <cellStyle name="Normal 2 2 3 3 6 2 5" xfId="17728"/>
    <cellStyle name="Normal 2 2 3 3 6 2 6" xfId="21512"/>
    <cellStyle name="Normal 2 2 3 3 6 2 7" xfId="25266"/>
    <cellStyle name="Normal 2 2 3 3 6 2 8" xfId="28944"/>
    <cellStyle name="Normal 2 2 3 3 6 3" xfId="3485"/>
    <cellStyle name="Normal 2 2 3 3 6 3 2" xfId="7584"/>
    <cellStyle name="Normal 2 2 3 3 6 3 3" xfId="11423"/>
    <cellStyle name="Normal 2 2 3 3 6 3 4" xfId="15227"/>
    <cellStyle name="Normal 2 2 3 3 6 3 5" xfId="19030"/>
    <cellStyle name="Normal 2 2 3 3 6 3 6" xfId="22803"/>
    <cellStyle name="Normal 2 2 3 3 6 3 7" xfId="26533"/>
    <cellStyle name="Normal 2 2 3 3 6 3 8" xfId="30195"/>
    <cellStyle name="Normal 2 2 3 3 6 4" xfId="4979"/>
    <cellStyle name="Normal 2 2 3 3 6 5" xfId="8816"/>
    <cellStyle name="Normal 2 2 3 3 6 6" xfId="12623"/>
    <cellStyle name="Normal 2 2 3 3 6 7" xfId="16427"/>
    <cellStyle name="Normal 2 2 3 3 6 8" xfId="20218"/>
    <cellStyle name="Normal 2 2 3 3 6 9" xfId="23979"/>
    <cellStyle name="Normal 2 2 3 3 7" xfId="1470"/>
    <cellStyle name="Normal 2 2 3 3 7 10" xfId="28266"/>
    <cellStyle name="Normal 2 2 3 3 7 2" xfId="2774"/>
    <cellStyle name="Normal 2 2 3 3 7 2 2" xfId="6874"/>
    <cellStyle name="Normal 2 2 3 3 7 2 3" xfId="10712"/>
    <cellStyle name="Normal 2 2 3 3 7 2 4" xfId="14518"/>
    <cellStyle name="Normal 2 2 3 3 7 2 5" xfId="18321"/>
    <cellStyle name="Normal 2 2 3 3 7 2 6" xfId="22105"/>
    <cellStyle name="Normal 2 2 3 3 7 2 7" xfId="25848"/>
    <cellStyle name="Normal 2 2 3 3 7 2 8" xfId="29526"/>
    <cellStyle name="Normal 2 2 3 3 7 3" xfId="4078"/>
    <cellStyle name="Normal 2 2 3 3 7 3 2" xfId="8177"/>
    <cellStyle name="Normal 2 2 3 3 7 3 3" xfId="12016"/>
    <cellStyle name="Normal 2 2 3 3 7 3 4" xfId="15820"/>
    <cellStyle name="Normal 2 2 3 3 7 3 5" xfId="19623"/>
    <cellStyle name="Normal 2 2 3 3 7 3 6" xfId="23396"/>
    <cellStyle name="Normal 2 2 3 3 7 3 7" xfId="27115"/>
    <cellStyle name="Normal 2 2 3 3 7 3 8" xfId="30777"/>
    <cellStyle name="Normal 2 2 3 3 7 4" xfId="5572"/>
    <cellStyle name="Normal 2 2 3 3 7 5" xfId="9409"/>
    <cellStyle name="Normal 2 2 3 3 7 6" xfId="13216"/>
    <cellStyle name="Normal 2 2 3 3 7 7" xfId="17020"/>
    <cellStyle name="Normal 2 2 3 3 7 8" xfId="20811"/>
    <cellStyle name="Normal 2 2 3 3 7 9" xfId="24572"/>
    <cellStyle name="Normal 2 2 3 3 8" xfId="1588"/>
    <cellStyle name="Normal 2 2 3 3 8 2" xfId="5688"/>
    <cellStyle name="Normal 2 2 3 3 8 3" xfId="9526"/>
    <cellStyle name="Normal 2 2 3 3 8 4" xfId="13332"/>
    <cellStyle name="Normal 2 2 3 3 8 5" xfId="17135"/>
    <cellStyle name="Normal 2 2 3 3 8 6" xfId="20919"/>
    <cellStyle name="Normal 2 2 3 3 8 7" xfId="24678"/>
    <cellStyle name="Normal 2 2 3 3 8 8" xfId="28356"/>
    <cellStyle name="Normal 2 2 3 3 9" xfId="2890"/>
    <cellStyle name="Normal 2 2 3 3 9 2" xfId="6989"/>
    <cellStyle name="Normal 2 2 3 3 9 3" xfId="10828"/>
    <cellStyle name="Normal 2 2 3 3 9 4" xfId="14632"/>
    <cellStyle name="Normal 2 2 3 3 9 5" xfId="18435"/>
    <cellStyle name="Normal 2 2 3 3 9 6" xfId="22209"/>
    <cellStyle name="Normal 2 2 3 3 9 7" xfId="25944"/>
    <cellStyle name="Normal 2 2 3 3 9 8" xfId="29607"/>
    <cellStyle name="Normal 2 2 3 4" xfId="296"/>
    <cellStyle name="Normal 2 2 3 4 10" xfId="4399"/>
    <cellStyle name="Normal 2 2 3 4 11" xfId="4139"/>
    <cellStyle name="Normal 2 2 3 4 12" xfId="8081"/>
    <cellStyle name="Normal 2 2 3 4 13" xfId="9958"/>
    <cellStyle name="Normal 2 2 3 4 14" xfId="13764"/>
    <cellStyle name="Normal 2 2 3 4 15" xfId="17567"/>
    <cellStyle name="Normal 2 2 3 4 16" xfId="21351"/>
    <cellStyle name="Normal 2 2 3 4 2" xfId="626"/>
    <cellStyle name="Normal 2 2 3 4 2 10" xfId="27422"/>
    <cellStyle name="Normal 2 2 3 4 2 2" xfId="1930"/>
    <cellStyle name="Normal 2 2 3 4 2 2 2" xfId="6030"/>
    <cellStyle name="Normal 2 2 3 4 2 2 3" xfId="9868"/>
    <cellStyle name="Normal 2 2 3 4 2 2 4" xfId="13674"/>
    <cellStyle name="Normal 2 2 3 4 2 2 5" xfId="17477"/>
    <cellStyle name="Normal 2 2 3 4 2 2 6" xfId="21261"/>
    <cellStyle name="Normal 2 2 3 4 2 2 7" xfId="25016"/>
    <cellStyle name="Normal 2 2 3 4 2 2 8" xfId="28694"/>
    <cellStyle name="Normal 2 2 3 4 2 3" xfId="3234"/>
    <cellStyle name="Normal 2 2 3 4 2 3 2" xfId="7333"/>
    <cellStyle name="Normal 2 2 3 4 2 3 3" xfId="11172"/>
    <cellStyle name="Normal 2 2 3 4 2 3 4" xfId="14976"/>
    <cellStyle name="Normal 2 2 3 4 2 3 5" xfId="18779"/>
    <cellStyle name="Normal 2 2 3 4 2 3 6" xfId="22552"/>
    <cellStyle name="Normal 2 2 3 4 2 3 7" xfId="26283"/>
    <cellStyle name="Normal 2 2 3 4 2 3 8" xfId="29945"/>
    <cellStyle name="Normal 2 2 3 4 2 4" xfId="4728"/>
    <cellStyle name="Normal 2 2 3 4 2 5" xfId="8565"/>
    <cellStyle name="Normal 2 2 3 4 2 6" xfId="12372"/>
    <cellStyle name="Normal 2 2 3 4 2 7" xfId="16176"/>
    <cellStyle name="Normal 2 2 3 4 2 8" xfId="19967"/>
    <cellStyle name="Normal 2 2 3 4 2 9" xfId="23728"/>
    <cellStyle name="Normal 2 2 3 4 3" xfId="779"/>
    <cellStyle name="Normal 2 2 3 4 3 10" xfId="27575"/>
    <cellStyle name="Normal 2 2 3 4 3 2" xfId="2083"/>
    <cellStyle name="Normal 2 2 3 4 3 2 2" xfId="6183"/>
    <cellStyle name="Normal 2 2 3 4 3 2 3" xfId="10021"/>
    <cellStyle name="Normal 2 2 3 4 3 2 4" xfId="13827"/>
    <cellStyle name="Normal 2 2 3 4 3 2 5" xfId="17630"/>
    <cellStyle name="Normal 2 2 3 4 3 2 6" xfId="21414"/>
    <cellStyle name="Normal 2 2 3 4 3 2 7" xfId="25168"/>
    <cellStyle name="Normal 2 2 3 4 3 2 8" xfId="28846"/>
    <cellStyle name="Normal 2 2 3 4 3 3" xfId="3387"/>
    <cellStyle name="Normal 2 2 3 4 3 3 2" xfId="7486"/>
    <cellStyle name="Normal 2 2 3 4 3 3 3" xfId="11325"/>
    <cellStyle name="Normal 2 2 3 4 3 3 4" xfId="15129"/>
    <cellStyle name="Normal 2 2 3 4 3 3 5" xfId="18932"/>
    <cellStyle name="Normal 2 2 3 4 3 3 6" xfId="22705"/>
    <cellStyle name="Normal 2 2 3 4 3 3 7" xfId="26435"/>
    <cellStyle name="Normal 2 2 3 4 3 3 8" xfId="30097"/>
    <cellStyle name="Normal 2 2 3 4 3 4" xfId="4881"/>
    <cellStyle name="Normal 2 2 3 4 3 5" xfId="8718"/>
    <cellStyle name="Normal 2 2 3 4 3 6" xfId="12525"/>
    <cellStyle name="Normal 2 2 3 4 3 7" xfId="16329"/>
    <cellStyle name="Normal 2 2 3 4 3 8" xfId="20120"/>
    <cellStyle name="Normal 2 2 3 4 3 9" xfId="23881"/>
    <cellStyle name="Normal 2 2 3 4 4" xfId="937"/>
    <cellStyle name="Normal 2 2 3 4 4 10" xfId="27733"/>
    <cellStyle name="Normal 2 2 3 4 4 2" xfId="2241"/>
    <cellStyle name="Normal 2 2 3 4 4 2 2" xfId="6341"/>
    <cellStyle name="Normal 2 2 3 4 4 2 3" xfId="10179"/>
    <cellStyle name="Normal 2 2 3 4 4 2 4" xfId="13985"/>
    <cellStyle name="Normal 2 2 3 4 4 2 5" xfId="17788"/>
    <cellStyle name="Normal 2 2 3 4 4 2 6" xfId="21572"/>
    <cellStyle name="Normal 2 2 3 4 4 2 7" xfId="25326"/>
    <cellStyle name="Normal 2 2 3 4 4 2 8" xfId="29004"/>
    <cellStyle name="Normal 2 2 3 4 4 3" xfId="3545"/>
    <cellStyle name="Normal 2 2 3 4 4 3 2" xfId="7644"/>
    <cellStyle name="Normal 2 2 3 4 4 3 3" xfId="11483"/>
    <cellStyle name="Normal 2 2 3 4 4 3 4" xfId="15287"/>
    <cellStyle name="Normal 2 2 3 4 4 3 5" xfId="19090"/>
    <cellStyle name="Normal 2 2 3 4 4 3 6" xfId="22863"/>
    <cellStyle name="Normal 2 2 3 4 4 3 7" xfId="26593"/>
    <cellStyle name="Normal 2 2 3 4 4 3 8" xfId="30255"/>
    <cellStyle name="Normal 2 2 3 4 4 4" xfId="5039"/>
    <cellStyle name="Normal 2 2 3 4 4 5" xfId="8876"/>
    <cellStyle name="Normal 2 2 3 4 4 6" xfId="12683"/>
    <cellStyle name="Normal 2 2 3 4 4 7" xfId="16487"/>
    <cellStyle name="Normal 2 2 3 4 4 8" xfId="20278"/>
    <cellStyle name="Normal 2 2 3 4 4 9" xfId="24039"/>
    <cellStyle name="Normal 2 2 3 4 5" xfId="1231"/>
    <cellStyle name="Normal 2 2 3 4 5 10" xfId="28027"/>
    <cellStyle name="Normal 2 2 3 4 5 2" xfId="2535"/>
    <cellStyle name="Normal 2 2 3 4 5 2 2" xfId="6635"/>
    <cellStyle name="Normal 2 2 3 4 5 2 3" xfId="10473"/>
    <cellStyle name="Normal 2 2 3 4 5 2 4" xfId="14279"/>
    <cellStyle name="Normal 2 2 3 4 5 2 5" xfId="18082"/>
    <cellStyle name="Normal 2 2 3 4 5 2 6" xfId="21866"/>
    <cellStyle name="Normal 2 2 3 4 5 2 7" xfId="25618"/>
    <cellStyle name="Normal 2 2 3 4 5 2 8" xfId="29296"/>
    <cellStyle name="Normal 2 2 3 4 5 3" xfId="3839"/>
    <cellStyle name="Normal 2 2 3 4 5 3 2" xfId="7938"/>
    <cellStyle name="Normal 2 2 3 4 5 3 3" xfId="11777"/>
    <cellStyle name="Normal 2 2 3 4 5 3 4" xfId="15581"/>
    <cellStyle name="Normal 2 2 3 4 5 3 5" xfId="19384"/>
    <cellStyle name="Normal 2 2 3 4 5 3 6" xfId="23157"/>
    <cellStyle name="Normal 2 2 3 4 5 3 7" xfId="26885"/>
    <cellStyle name="Normal 2 2 3 4 5 3 8" xfId="30547"/>
    <cellStyle name="Normal 2 2 3 4 5 4" xfId="5333"/>
    <cellStyle name="Normal 2 2 3 4 5 5" xfId="9170"/>
    <cellStyle name="Normal 2 2 3 4 5 6" xfId="12977"/>
    <cellStyle name="Normal 2 2 3 4 5 7" xfId="16781"/>
    <cellStyle name="Normal 2 2 3 4 5 8" xfId="20572"/>
    <cellStyle name="Normal 2 2 3 4 5 9" xfId="24333"/>
    <cellStyle name="Normal 2 2 3 4 6" xfId="424"/>
    <cellStyle name="Normal 2 2 3 4 6 10" xfId="27220"/>
    <cellStyle name="Normal 2 2 3 4 6 2" xfId="1728"/>
    <cellStyle name="Normal 2 2 3 4 6 2 2" xfId="5828"/>
    <cellStyle name="Normal 2 2 3 4 6 2 3" xfId="9666"/>
    <cellStyle name="Normal 2 2 3 4 6 2 4" xfId="13472"/>
    <cellStyle name="Normal 2 2 3 4 6 2 5" xfId="17275"/>
    <cellStyle name="Normal 2 2 3 4 6 2 6" xfId="21059"/>
    <cellStyle name="Normal 2 2 3 4 6 2 7" xfId="24817"/>
    <cellStyle name="Normal 2 2 3 4 6 2 8" xfId="28495"/>
    <cellStyle name="Normal 2 2 3 4 6 3" xfId="3032"/>
    <cellStyle name="Normal 2 2 3 4 6 3 2" xfId="7131"/>
    <cellStyle name="Normal 2 2 3 4 6 3 3" xfId="10970"/>
    <cellStyle name="Normal 2 2 3 4 6 3 4" xfId="14774"/>
    <cellStyle name="Normal 2 2 3 4 6 3 5" xfId="18577"/>
    <cellStyle name="Normal 2 2 3 4 6 3 6" xfId="22350"/>
    <cellStyle name="Normal 2 2 3 4 6 3 7" xfId="26084"/>
    <cellStyle name="Normal 2 2 3 4 6 3 8" xfId="29746"/>
    <cellStyle name="Normal 2 2 3 4 6 4" xfId="4526"/>
    <cellStyle name="Normal 2 2 3 4 6 5" xfId="8363"/>
    <cellStyle name="Normal 2 2 3 4 6 6" xfId="12170"/>
    <cellStyle name="Normal 2 2 3 4 6 7" xfId="15974"/>
    <cellStyle name="Normal 2 2 3 4 6 8" xfId="19765"/>
    <cellStyle name="Normal 2 2 3 4 6 9" xfId="23526"/>
    <cellStyle name="Normal 2 2 3 4 7" xfId="707"/>
    <cellStyle name="Normal 2 2 3 4 7 10" xfId="27503"/>
    <cellStyle name="Normal 2 2 3 4 7 2" xfId="2011"/>
    <cellStyle name="Normal 2 2 3 4 7 2 2" xfId="6111"/>
    <cellStyle name="Normal 2 2 3 4 7 2 3" xfId="9949"/>
    <cellStyle name="Normal 2 2 3 4 7 2 4" xfId="13755"/>
    <cellStyle name="Normal 2 2 3 4 7 2 5" xfId="17558"/>
    <cellStyle name="Normal 2 2 3 4 7 2 6" xfId="21342"/>
    <cellStyle name="Normal 2 2 3 4 7 2 7" xfId="25097"/>
    <cellStyle name="Normal 2 2 3 4 7 2 8" xfId="28775"/>
    <cellStyle name="Normal 2 2 3 4 7 3" xfId="3315"/>
    <cellStyle name="Normal 2 2 3 4 7 3 2" xfId="7414"/>
    <cellStyle name="Normal 2 2 3 4 7 3 3" xfId="11253"/>
    <cellStyle name="Normal 2 2 3 4 7 3 4" xfId="15057"/>
    <cellStyle name="Normal 2 2 3 4 7 3 5" xfId="18860"/>
    <cellStyle name="Normal 2 2 3 4 7 3 6" xfId="22633"/>
    <cellStyle name="Normal 2 2 3 4 7 3 7" xfId="26364"/>
    <cellStyle name="Normal 2 2 3 4 7 3 8" xfId="30026"/>
    <cellStyle name="Normal 2 2 3 4 7 4" xfId="4809"/>
    <cellStyle name="Normal 2 2 3 4 7 5" xfId="8646"/>
    <cellStyle name="Normal 2 2 3 4 7 6" xfId="12453"/>
    <cellStyle name="Normal 2 2 3 4 7 7" xfId="16257"/>
    <cellStyle name="Normal 2 2 3 4 7 8" xfId="20048"/>
    <cellStyle name="Normal 2 2 3 4 7 9" xfId="23809"/>
    <cellStyle name="Normal 2 2 3 4 8" xfId="1630"/>
    <cellStyle name="Normal 2 2 3 4 8 2" xfId="5730"/>
    <cellStyle name="Normal 2 2 3 4 8 3" xfId="9568"/>
    <cellStyle name="Normal 2 2 3 4 8 4" xfId="13374"/>
    <cellStyle name="Normal 2 2 3 4 8 5" xfId="17177"/>
    <cellStyle name="Normal 2 2 3 4 8 6" xfId="20961"/>
    <cellStyle name="Normal 2 2 3 4 8 7" xfId="24720"/>
    <cellStyle name="Normal 2 2 3 4 8 8" xfId="28398"/>
    <cellStyle name="Normal 2 2 3 4 9" xfId="2932"/>
    <cellStyle name="Normal 2 2 3 4 9 2" xfId="7031"/>
    <cellStyle name="Normal 2 2 3 4 9 3" xfId="10870"/>
    <cellStyle name="Normal 2 2 3 4 9 4" xfId="14674"/>
    <cellStyle name="Normal 2 2 3 4 9 5" xfId="18477"/>
    <cellStyle name="Normal 2 2 3 4 9 6" xfId="22251"/>
    <cellStyle name="Normal 2 2 3 4 9 7" xfId="25986"/>
    <cellStyle name="Normal 2 2 3 4 9 8" xfId="29649"/>
    <cellStyle name="Normal 2 2 3 5" xfId="539"/>
    <cellStyle name="Normal 2 2 3 5 10" xfId="27335"/>
    <cellStyle name="Normal 2 2 3 5 2" xfId="1843"/>
    <cellStyle name="Normal 2 2 3 5 2 2" xfId="5943"/>
    <cellStyle name="Normal 2 2 3 5 2 3" xfId="9781"/>
    <cellStyle name="Normal 2 2 3 5 2 4" xfId="13587"/>
    <cellStyle name="Normal 2 2 3 5 2 5" xfId="17390"/>
    <cellStyle name="Normal 2 2 3 5 2 6" xfId="21174"/>
    <cellStyle name="Normal 2 2 3 5 2 7" xfId="24929"/>
    <cellStyle name="Normal 2 2 3 5 2 8" xfId="28607"/>
    <cellStyle name="Normal 2 2 3 5 3" xfId="3147"/>
    <cellStyle name="Normal 2 2 3 5 3 2" xfId="7246"/>
    <cellStyle name="Normal 2 2 3 5 3 3" xfId="11085"/>
    <cellStyle name="Normal 2 2 3 5 3 4" xfId="14889"/>
    <cellStyle name="Normal 2 2 3 5 3 5" xfId="18692"/>
    <cellStyle name="Normal 2 2 3 5 3 6" xfId="22465"/>
    <cellStyle name="Normal 2 2 3 5 3 7" xfId="26196"/>
    <cellStyle name="Normal 2 2 3 5 3 8" xfId="29858"/>
    <cellStyle name="Normal 2 2 3 5 4" xfId="4641"/>
    <cellStyle name="Normal 2 2 3 5 5" xfId="8478"/>
    <cellStyle name="Normal 2 2 3 5 6" xfId="12285"/>
    <cellStyle name="Normal 2 2 3 5 7" xfId="16089"/>
    <cellStyle name="Normal 2 2 3 5 8" xfId="19880"/>
    <cellStyle name="Normal 2 2 3 5 9" xfId="23641"/>
    <cellStyle name="Normal 2 2 3 6" xfId="449"/>
    <cellStyle name="Normal 2 2 3 6 10" xfId="27245"/>
    <cellStyle name="Normal 2 2 3 6 2" xfId="1753"/>
    <cellStyle name="Normal 2 2 3 6 2 2" xfId="5853"/>
    <cellStyle name="Normal 2 2 3 6 2 3" xfId="9691"/>
    <cellStyle name="Normal 2 2 3 6 2 4" xfId="13497"/>
    <cellStyle name="Normal 2 2 3 6 2 5" xfId="17300"/>
    <cellStyle name="Normal 2 2 3 6 2 6" xfId="21084"/>
    <cellStyle name="Normal 2 2 3 6 2 7" xfId="24842"/>
    <cellStyle name="Normal 2 2 3 6 2 8" xfId="28520"/>
    <cellStyle name="Normal 2 2 3 6 3" xfId="3057"/>
    <cellStyle name="Normal 2 2 3 6 3 2" xfId="7156"/>
    <cellStyle name="Normal 2 2 3 6 3 3" xfId="10995"/>
    <cellStyle name="Normal 2 2 3 6 3 4" xfId="14799"/>
    <cellStyle name="Normal 2 2 3 6 3 5" xfId="18602"/>
    <cellStyle name="Normal 2 2 3 6 3 6" xfId="22375"/>
    <cellStyle name="Normal 2 2 3 6 3 7" xfId="26109"/>
    <cellStyle name="Normal 2 2 3 6 3 8" xfId="29771"/>
    <cellStyle name="Normal 2 2 3 6 4" xfId="4551"/>
    <cellStyle name="Normal 2 2 3 6 5" xfId="8388"/>
    <cellStyle name="Normal 2 2 3 6 6" xfId="12195"/>
    <cellStyle name="Normal 2 2 3 6 7" xfId="15999"/>
    <cellStyle name="Normal 2 2 3 6 8" xfId="19790"/>
    <cellStyle name="Normal 2 2 3 6 9" xfId="23551"/>
    <cellStyle name="Normal 2 2 3 7" xfId="484"/>
    <cellStyle name="Normal 2 2 3 7 10" xfId="27280"/>
    <cellStyle name="Normal 2 2 3 7 2" xfId="1788"/>
    <cellStyle name="Normal 2 2 3 7 2 2" xfId="5888"/>
    <cellStyle name="Normal 2 2 3 7 2 3" xfId="9726"/>
    <cellStyle name="Normal 2 2 3 7 2 4" xfId="13532"/>
    <cellStyle name="Normal 2 2 3 7 2 5" xfId="17335"/>
    <cellStyle name="Normal 2 2 3 7 2 6" xfId="21119"/>
    <cellStyle name="Normal 2 2 3 7 2 7" xfId="24875"/>
    <cellStyle name="Normal 2 2 3 7 2 8" xfId="28553"/>
    <cellStyle name="Normal 2 2 3 7 3" xfId="3092"/>
    <cellStyle name="Normal 2 2 3 7 3 2" xfId="7191"/>
    <cellStyle name="Normal 2 2 3 7 3 3" xfId="11030"/>
    <cellStyle name="Normal 2 2 3 7 3 4" xfId="14834"/>
    <cellStyle name="Normal 2 2 3 7 3 5" xfId="18637"/>
    <cellStyle name="Normal 2 2 3 7 3 6" xfId="22410"/>
    <cellStyle name="Normal 2 2 3 7 3 7" xfId="26142"/>
    <cellStyle name="Normal 2 2 3 7 3 8" xfId="29804"/>
    <cellStyle name="Normal 2 2 3 7 4" xfId="4586"/>
    <cellStyle name="Normal 2 2 3 7 5" xfId="8423"/>
    <cellStyle name="Normal 2 2 3 7 6" xfId="12230"/>
    <cellStyle name="Normal 2 2 3 7 7" xfId="16034"/>
    <cellStyle name="Normal 2 2 3 7 8" xfId="19825"/>
    <cellStyle name="Normal 2 2 3 7 9" xfId="23586"/>
    <cellStyle name="Normal 2 2 3 8" xfId="1058"/>
    <cellStyle name="Normal 2 2 3 8 10" xfId="27854"/>
    <cellStyle name="Normal 2 2 3 8 2" xfId="2362"/>
    <cellStyle name="Normal 2 2 3 8 2 2" xfId="6462"/>
    <cellStyle name="Normal 2 2 3 8 2 3" xfId="10300"/>
    <cellStyle name="Normal 2 2 3 8 2 4" xfId="14106"/>
    <cellStyle name="Normal 2 2 3 8 2 5" xfId="17909"/>
    <cellStyle name="Normal 2 2 3 8 2 6" xfId="21693"/>
    <cellStyle name="Normal 2 2 3 8 2 7" xfId="25445"/>
    <cellStyle name="Normal 2 2 3 8 2 8" xfId="29123"/>
    <cellStyle name="Normal 2 2 3 8 3" xfId="3666"/>
    <cellStyle name="Normal 2 2 3 8 3 2" xfId="7765"/>
    <cellStyle name="Normal 2 2 3 8 3 3" xfId="11604"/>
    <cellStyle name="Normal 2 2 3 8 3 4" xfId="15408"/>
    <cellStyle name="Normal 2 2 3 8 3 5" xfId="19211"/>
    <cellStyle name="Normal 2 2 3 8 3 6" xfId="22984"/>
    <cellStyle name="Normal 2 2 3 8 3 7" xfId="26712"/>
    <cellStyle name="Normal 2 2 3 8 3 8" xfId="30374"/>
    <cellStyle name="Normal 2 2 3 8 4" xfId="5160"/>
    <cellStyle name="Normal 2 2 3 8 5" xfId="8997"/>
    <cellStyle name="Normal 2 2 3 8 6" xfId="12804"/>
    <cellStyle name="Normal 2 2 3 8 7" xfId="16608"/>
    <cellStyle name="Normal 2 2 3 8 8" xfId="20399"/>
    <cellStyle name="Normal 2 2 3 8 9" xfId="24160"/>
    <cellStyle name="Normal 2 2 3 9" xfId="859"/>
    <cellStyle name="Normal 2 2 3 9 10" xfId="27655"/>
    <cellStyle name="Normal 2 2 3 9 2" xfId="2163"/>
    <cellStyle name="Normal 2 2 3 9 2 2" xfId="6263"/>
    <cellStyle name="Normal 2 2 3 9 2 3" xfId="10101"/>
    <cellStyle name="Normal 2 2 3 9 2 4" xfId="13907"/>
    <cellStyle name="Normal 2 2 3 9 2 5" xfId="17710"/>
    <cellStyle name="Normal 2 2 3 9 2 6" xfId="21494"/>
    <cellStyle name="Normal 2 2 3 9 2 7" xfId="25248"/>
    <cellStyle name="Normal 2 2 3 9 2 8" xfId="28926"/>
    <cellStyle name="Normal 2 2 3 9 3" xfId="3467"/>
    <cellStyle name="Normal 2 2 3 9 3 2" xfId="7566"/>
    <cellStyle name="Normal 2 2 3 9 3 3" xfId="11405"/>
    <cellStyle name="Normal 2 2 3 9 3 4" xfId="15209"/>
    <cellStyle name="Normal 2 2 3 9 3 5" xfId="19012"/>
    <cellStyle name="Normal 2 2 3 9 3 6" xfId="22785"/>
    <cellStyle name="Normal 2 2 3 9 3 7" xfId="26515"/>
    <cellStyle name="Normal 2 2 3 9 3 8" xfId="30177"/>
    <cellStyle name="Normal 2 2 3 9 4" xfId="4961"/>
    <cellStyle name="Normal 2 2 3 9 5" xfId="8798"/>
    <cellStyle name="Normal 2 2 3 9 6" xfId="12605"/>
    <cellStyle name="Normal 2 2 3 9 7" xfId="16409"/>
    <cellStyle name="Normal 2 2 3 9 8" xfId="20200"/>
    <cellStyle name="Normal 2 2 3 9 9" xfId="23961"/>
    <cellStyle name="Normal 2 2 4" xfId="241"/>
    <cellStyle name="Normal 2 2 4 10" xfId="4344"/>
    <cellStyle name="Normal 2 2 4 11" xfId="4194"/>
    <cellStyle name="Normal 2 2 4 12" xfId="8329"/>
    <cellStyle name="Normal 2 2 4 13" xfId="12137"/>
    <cellStyle name="Normal 2 2 4 14" xfId="15941"/>
    <cellStyle name="Normal 2 2 4 15" xfId="19736"/>
    <cellStyle name="Normal 2 2 4 16" xfId="23498"/>
    <cellStyle name="Normal 2 2 4 2" xfId="571"/>
    <cellStyle name="Normal 2 2 4 2 10" xfId="27367"/>
    <cellStyle name="Normal 2 2 4 2 2" xfId="1875"/>
    <cellStyle name="Normal 2 2 4 2 2 2" xfId="5975"/>
    <cellStyle name="Normal 2 2 4 2 2 3" xfId="9813"/>
    <cellStyle name="Normal 2 2 4 2 2 4" xfId="13619"/>
    <cellStyle name="Normal 2 2 4 2 2 5" xfId="17422"/>
    <cellStyle name="Normal 2 2 4 2 2 6" xfId="21206"/>
    <cellStyle name="Normal 2 2 4 2 2 7" xfId="24961"/>
    <cellStyle name="Normal 2 2 4 2 2 8" xfId="28639"/>
    <cellStyle name="Normal 2 2 4 2 3" xfId="3179"/>
    <cellStyle name="Normal 2 2 4 2 3 2" xfId="7278"/>
    <cellStyle name="Normal 2 2 4 2 3 3" xfId="11117"/>
    <cellStyle name="Normal 2 2 4 2 3 4" xfId="14921"/>
    <cellStyle name="Normal 2 2 4 2 3 5" xfId="18724"/>
    <cellStyle name="Normal 2 2 4 2 3 6" xfId="22497"/>
    <cellStyle name="Normal 2 2 4 2 3 7" xfId="26228"/>
    <cellStyle name="Normal 2 2 4 2 3 8" xfId="29890"/>
    <cellStyle name="Normal 2 2 4 2 4" xfId="4673"/>
    <cellStyle name="Normal 2 2 4 2 5" xfId="8510"/>
    <cellStyle name="Normal 2 2 4 2 6" xfId="12317"/>
    <cellStyle name="Normal 2 2 4 2 7" xfId="16121"/>
    <cellStyle name="Normal 2 2 4 2 8" xfId="19912"/>
    <cellStyle name="Normal 2 2 4 2 9" xfId="23673"/>
    <cellStyle name="Normal 2 2 4 3" xfId="724"/>
    <cellStyle name="Normal 2 2 4 3 10" xfId="27520"/>
    <cellStyle name="Normal 2 2 4 3 2" xfId="2028"/>
    <cellStyle name="Normal 2 2 4 3 2 2" xfId="6128"/>
    <cellStyle name="Normal 2 2 4 3 2 3" xfId="9966"/>
    <cellStyle name="Normal 2 2 4 3 2 4" xfId="13772"/>
    <cellStyle name="Normal 2 2 4 3 2 5" xfId="17575"/>
    <cellStyle name="Normal 2 2 4 3 2 6" xfId="21359"/>
    <cellStyle name="Normal 2 2 4 3 2 7" xfId="25113"/>
    <cellStyle name="Normal 2 2 4 3 2 8" xfId="28791"/>
    <cellStyle name="Normal 2 2 4 3 3" xfId="3332"/>
    <cellStyle name="Normal 2 2 4 3 3 2" xfId="7431"/>
    <cellStyle name="Normal 2 2 4 3 3 3" xfId="11270"/>
    <cellStyle name="Normal 2 2 4 3 3 4" xfId="15074"/>
    <cellStyle name="Normal 2 2 4 3 3 5" xfId="18877"/>
    <cellStyle name="Normal 2 2 4 3 3 6" xfId="22650"/>
    <cellStyle name="Normal 2 2 4 3 3 7" xfId="26380"/>
    <cellStyle name="Normal 2 2 4 3 3 8" xfId="30042"/>
    <cellStyle name="Normal 2 2 4 3 4" xfId="4826"/>
    <cellStyle name="Normal 2 2 4 3 5" xfId="8663"/>
    <cellStyle name="Normal 2 2 4 3 6" xfId="12470"/>
    <cellStyle name="Normal 2 2 4 3 7" xfId="16274"/>
    <cellStyle name="Normal 2 2 4 3 8" xfId="20065"/>
    <cellStyle name="Normal 2 2 4 3 9" xfId="23826"/>
    <cellStyle name="Normal 2 2 4 4" xfId="882"/>
    <cellStyle name="Normal 2 2 4 4 10" xfId="27678"/>
    <cellStyle name="Normal 2 2 4 4 2" xfId="2186"/>
    <cellStyle name="Normal 2 2 4 4 2 2" xfId="6286"/>
    <cellStyle name="Normal 2 2 4 4 2 3" xfId="10124"/>
    <cellStyle name="Normal 2 2 4 4 2 4" xfId="13930"/>
    <cellStyle name="Normal 2 2 4 4 2 5" xfId="17733"/>
    <cellStyle name="Normal 2 2 4 4 2 6" xfId="21517"/>
    <cellStyle name="Normal 2 2 4 4 2 7" xfId="25271"/>
    <cellStyle name="Normal 2 2 4 4 2 8" xfId="28949"/>
    <cellStyle name="Normal 2 2 4 4 3" xfId="3490"/>
    <cellStyle name="Normal 2 2 4 4 3 2" xfId="7589"/>
    <cellStyle name="Normal 2 2 4 4 3 3" xfId="11428"/>
    <cellStyle name="Normal 2 2 4 4 3 4" xfId="15232"/>
    <cellStyle name="Normal 2 2 4 4 3 5" xfId="19035"/>
    <cellStyle name="Normal 2 2 4 4 3 6" xfId="22808"/>
    <cellStyle name="Normal 2 2 4 4 3 7" xfId="26538"/>
    <cellStyle name="Normal 2 2 4 4 3 8" xfId="30200"/>
    <cellStyle name="Normal 2 2 4 4 4" xfId="4984"/>
    <cellStyle name="Normal 2 2 4 4 5" xfId="8821"/>
    <cellStyle name="Normal 2 2 4 4 6" xfId="12628"/>
    <cellStyle name="Normal 2 2 4 4 7" xfId="16432"/>
    <cellStyle name="Normal 2 2 4 4 8" xfId="20223"/>
    <cellStyle name="Normal 2 2 4 4 9" xfId="23984"/>
    <cellStyle name="Normal 2 2 4 5" xfId="1163"/>
    <cellStyle name="Normal 2 2 4 5 10" xfId="27959"/>
    <cellStyle name="Normal 2 2 4 5 2" xfId="2467"/>
    <cellStyle name="Normal 2 2 4 5 2 2" xfId="6567"/>
    <cellStyle name="Normal 2 2 4 5 2 3" xfId="10405"/>
    <cellStyle name="Normal 2 2 4 5 2 4" xfId="14211"/>
    <cellStyle name="Normal 2 2 4 5 2 5" xfId="18014"/>
    <cellStyle name="Normal 2 2 4 5 2 6" xfId="21798"/>
    <cellStyle name="Normal 2 2 4 5 2 7" xfId="25550"/>
    <cellStyle name="Normal 2 2 4 5 2 8" xfId="29228"/>
    <cellStyle name="Normal 2 2 4 5 3" xfId="3771"/>
    <cellStyle name="Normal 2 2 4 5 3 2" xfId="7870"/>
    <cellStyle name="Normal 2 2 4 5 3 3" xfId="11709"/>
    <cellStyle name="Normal 2 2 4 5 3 4" xfId="15513"/>
    <cellStyle name="Normal 2 2 4 5 3 5" xfId="19316"/>
    <cellStyle name="Normal 2 2 4 5 3 6" xfId="23089"/>
    <cellStyle name="Normal 2 2 4 5 3 7" xfId="26817"/>
    <cellStyle name="Normal 2 2 4 5 3 8" xfId="30479"/>
    <cellStyle name="Normal 2 2 4 5 4" xfId="5265"/>
    <cellStyle name="Normal 2 2 4 5 5" xfId="9102"/>
    <cellStyle name="Normal 2 2 4 5 6" xfId="12909"/>
    <cellStyle name="Normal 2 2 4 5 7" xfId="16713"/>
    <cellStyle name="Normal 2 2 4 5 8" xfId="20504"/>
    <cellStyle name="Normal 2 2 4 5 9" xfId="24265"/>
    <cellStyle name="Normal 2 2 4 6" xfId="464"/>
    <cellStyle name="Normal 2 2 4 6 10" xfId="27260"/>
    <cellStyle name="Normal 2 2 4 6 2" xfId="1768"/>
    <cellStyle name="Normal 2 2 4 6 2 2" xfId="5868"/>
    <cellStyle name="Normal 2 2 4 6 2 3" xfId="9706"/>
    <cellStyle name="Normal 2 2 4 6 2 4" xfId="13512"/>
    <cellStyle name="Normal 2 2 4 6 2 5" xfId="17315"/>
    <cellStyle name="Normal 2 2 4 6 2 6" xfId="21099"/>
    <cellStyle name="Normal 2 2 4 6 2 7" xfId="24856"/>
    <cellStyle name="Normal 2 2 4 6 2 8" xfId="28534"/>
    <cellStyle name="Normal 2 2 4 6 3" xfId="3072"/>
    <cellStyle name="Normal 2 2 4 6 3 2" xfId="7171"/>
    <cellStyle name="Normal 2 2 4 6 3 3" xfId="11010"/>
    <cellStyle name="Normal 2 2 4 6 3 4" xfId="14814"/>
    <cellStyle name="Normal 2 2 4 6 3 5" xfId="18617"/>
    <cellStyle name="Normal 2 2 4 6 3 6" xfId="22390"/>
    <cellStyle name="Normal 2 2 4 6 3 7" xfId="26123"/>
    <cellStyle name="Normal 2 2 4 6 3 8" xfId="29785"/>
    <cellStyle name="Normal 2 2 4 6 4" xfId="4566"/>
    <cellStyle name="Normal 2 2 4 6 5" xfId="8403"/>
    <cellStyle name="Normal 2 2 4 6 6" xfId="12210"/>
    <cellStyle name="Normal 2 2 4 6 7" xfId="16014"/>
    <cellStyle name="Normal 2 2 4 6 8" xfId="19805"/>
    <cellStyle name="Normal 2 2 4 6 9" xfId="23566"/>
    <cellStyle name="Normal 2 2 4 7" xfId="1129"/>
    <cellStyle name="Normal 2 2 4 7 10" xfId="27925"/>
    <cellStyle name="Normal 2 2 4 7 2" xfId="2433"/>
    <cellStyle name="Normal 2 2 4 7 2 2" xfId="6533"/>
    <cellStyle name="Normal 2 2 4 7 2 3" xfId="10371"/>
    <cellStyle name="Normal 2 2 4 7 2 4" xfId="14177"/>
    <cellStyle name="Normal 2 2 4 7 2 5" xfId="17980"/>
    <cellStyle name="Normal 2 2 4 7 2 6" xfId="21764"/>
    <cellStyle name="Normal 2 2 4 7 2 7" xfId="25516"/>
    <cellStyle name="Normal 2 2 4 7 2 8" xfId="29194"/>
    <cellStyle name="Normal 2 2 4 7 3" xfId="3737"/>
    <cellStyle name="Normal 2 2 4 7 3 2" xfId="7836"/>
    <cellStyle name="Normal 2 2 4 7 3 3" xfId="11675"/>
    <cellStyle name="Normal 2 2 4 7 3 4" xfId="15479"/>
    <cellStyle name="Normal 2 2 4 7 3 5" xfId="19282"/>
    <cellStyle name="Normal 2 2 4 7 3 6" xfId="23055"/>
    <cellStyle name="Normal 2 2 4 7 3 7" xfId="26783"/>
    <cellStyle name="Normal 2 2 4 7 3 8" xfId="30445"/>
    <cellStyle name="Normal 2 2 4 7 4" xfId="5231"/>
    <cellStyle name="Normal 2 2 4 7 5" xfId="9068"/>
    <cellStyle name="Normal 2 2 4 7 6" xfId="12875"/>
    <cellStyle name="Normal 2 2 4 7 7" xfId="16679"/>
    <cellStyle name="Normal 2 2 4 7 8" xfId="20470"/>
    <cellStyle name="Normal 2 2 4 7 9" xfId="24231"/>
    <cellStyle name="Normal 2 2 4 8" xfId="1575"/>
    <cellStyle name="Normal 2 2 4 8 2" xfId="5675"/>
    <cellStyle name="Normal 2 2 4 8 3" xfId="9513"/>
    <cellStyle name="Normal 2 2 4 8 4" xfId="13319"/>
    <cellStyle name="Normal 2 2 4 8 5" xfId="17122"/>
    <cellStyle name="Normal 2 2 4 8 6" xfId="20906"/>
    <cellStyle name="Normal 2 2 4 8 7" xfId="24665"/>
    <cellStyle name="Normal 2 2 4 8 8" xfId="28343"/>
    <cellStyle name="Normal 2 2 4 9" xfId="2877"/>
    <cellStyle name="Normal 2 2 4 9 2" xfId="6976"/>
    <cellStyle name="Normal 2 2 4 9 3" xfId="10815"/>
    <cellStyle name="Normal 2 2 4 9 4" xfId="14619"/>
    <cellStyle name="Normal 2 2 4 9 5" xfId="18422"/>
    <cellStyle name="Normal 2 2 4 9 6" xfId="22196"/>
    <cellStyle name="Normal 2 2 4 9 7" xfId="25931"/>
    <cellStyle name="Normal 2 2 4 9 8" xfId="29594"/>
    <cellStyle name="Normal 2 2 5" xfId="304"/>
    <cellStyle name="Normal 2 2 5 10" xfId="4407"/>
    <cellStyle name="Normal 2 2 5 11" xfId="8243"/>
    <cellStyle name="Normal 2 2 5 12" xfId="4240"/>
    <cellStyle name="Normal 2 2 5 13" xfId="9775"/>
    <cellStyle name="Normal 2 2 5 14" xfId="13581"/>
    <cellStyle name="Normal 2 2 5 15" xfId="17384"/>
    <cellStyle name="Normal 2 2 5 16" xfId="21168"/>
    <cellStyle name="Normal 2 2 5 2" xfId="634"/>
    <cellStyle name="Normal 2 2 5 2 10" xfId="27430"/>
    <cellStyle name="Normal 2 2 5 2 2" xfId="1938"/>
    <cellStyle name="Normal 2 2 5 2 2 2" xfId="6038"/>
    <cellStyle name="Normal 2 2 5 2 2 3" xfId="9876"/>
    <cellStyle name="Normal 2 2 5 2 2 4" xfId="13682"/>
    <cellStyle name="Normal 2 2 5 2 2 5" xfId="17485"/>
    <cellStyle name="Normal 2 2 5 2 2 6" xfId="21269"/>
    <cellStyle name="Normal 2 2 5 2 2 7" xfId="25024"/>
    <cellStyle name="Normal 2 2 5 2 2 8" xfId="28702"/>
    <cellStyle name="Normal 2 2 5 2 3" xfId="3242"/>
    <cellStyle name="Normal 2 2 5 2 3 2" xfId="7341"/>
    <cellStyle name="Normal 2 2 5 2 3 3" xfId="11180"/>
    <cellStyle name="Normal 2 2 5 2 3 4" xfId="14984"/>
    <cellStyle name="Normal 2 2 5 2 3 5" xfId="18787"/>
    <cellStyle name="Normal 2 2 5 2 3 6" xfId="22560"/>
    <cellStyle name="Normal 2 2 5 2 3 7" xfId="26291"/>
    <cellStyle name="Normal 2 2 5 2 3 8" xfId="29953"/>
    <cellStyle name="Normal 2 2 5 2 4" xfId="4736"/>
    <cellStyle name="Normal 2 2 5 2 5" xfId="8573"/>
    <cellStyle name="Normal 2 2 5 2 6" xfId="12380"/>
    <cellStyle name="Normal 2 2 5 2 7" xfId="16184"/>
    <cellStyle name="Normal 2 2 5 2 8" xfId="19975"/>
    <cellStyle name="Normal 2 2 5 2 9" xfId="23736"/>
    <cellStyle name="Normal 2 2 5 3" xfId="787"/>
    <cellStyle name="Normal 2 2 5 3 10" xfId="27583"/>
    <cellStyle name="Normal 2 2 5 3 2" xfId="2091"/>
    <cellStyle name="Normal 2 2 5 3 2 2" xfId="6191"/>
    <cellStyle name="Normal 2 2 5 3 2 3" xfId="10029"/>
    <cellStyle name="Normal 2 2 5 3 2 4" xfId="13835"/>
    <cellStyle name="Normal 2 2 5 3 2 5" xfId="17638"/>
    <cellStyle name="Normal 2 2 5 3 2 6" xfId="21422"/>
    <cellStyle name="Normal 2 2 5 3 2 7" xfId="25176"/>
    <cellStyle name="Normal 2 2 5 3 2 8" xfId="28854"/>
    <cellStyle name="Normal 2 2 5 3 3" xfId="3395"/>
    <cellStyle name="Normal 2 2 5 3 3 2" xfId="7494"/>
    <cellStyle name="Normal 2 2 5 3 3 3" xfId="11333"/>
    <cellStyle name="Normal 2 2 5 3 3 4" xfId="15137"/>
    <cellStyle name="Normal 2 2 5 3 3 5" xfId="18940"/>
    <cellStyle name="Normal 2 2 5 3 3 6" xfId="22713"/>
    <cellStyle name="Normal 2 2 5 3 3 7" xfId="26443"/>
    <cellStyle name="Normal 2 2 5 3 3 8" xfId="30105"/>
    <cellStyle name="Normal 2 2 5 3 4" xfId="4889"/>
    <cellStyle name="Normal 2 2 5 3 5" xfId="8726"/>
    <cellStyle name="Normal 2 2 5 3 6" xfId="12533"/>
    <cellStyle name="Normal 2 2 5 3 7" xfId="16337"/>
    <cellStyle name="Normal 2 2 5 3 8" xfId="20128"/>
    <cellStyle name="Normal 2 2 5 3 9" xfId="23889"/>
    <cellStyle name="Normal 2 2 5 4" xfId="945"/>
    <cellStyle name="Normal 2 2 5 4 10" xfId="27741"/>
    <cellStyle name="Normal 2 2 5 4 2" xfId="2249"/>
    <cellStyle name="Normal 2 2 5 4 2 2" xfId="6349"/>
    <cellStyle name="Normal 2 2 5 4 2 3" xfId="10187"/>
    <cellStyle name="Normal 2 2 5 4 2 4" xfId="13993"/>
    <cellStyle name="Normal 2 2 5 4 2 5" xfId="17796"/>
    <cellStyle name="Normal 2 2 5 4 2 6" xfId="21580"/>
    <cellStyle name="Normal 2 2 5 4 2 7" xfId="25334"/>
    <cellStyle name="Normal 2 2 5 4 2 8" xfId="29012"/>
    <cellStyle name="Normal 2 2 5 4 3" xfId="3553"/>
    <cellStyle name="Normal 2 2 5 4 3 2" xfId="7652"/>
    <cellStyle name="Normal 2 2 5 4 3 3" xfId="11491"/>
    <cellStyle name="Normal 2 2 5 4 3 4" xfId="15295"/>
    <cellStyle name="Normal 2 2 5 4 3 5" xfId="19098"/>
    <cellStyle name="Normal 2 2 5 4 3 6" xfId="22871"/>
    <cellStyle name="Normal 2 2 5 4 3 7" xfId="26601"/>
    <cellStyle name="Normal 2 2 5 4 3 8" xfId="30263"/>
    <cellStyle name="Normal 2 2 5 4 4" xfId="5047"/>
    <cellStyle name="Normal 2 2 5 4 5" xfId="8884"/>
    <cellStyle name="Normal 2 2 5 4 6" xfId="12691"/>
    <cellStyle name="Normal 2 2 5 4 7" xfId="16495"/>
    <cellStyle name="Normal 2 2 5 4 8" xfId="20286"/>
    <cellStyle name="Normal 2 2 5 4 9" xfId="24047"/>
    <cellStyle name="Normal 2 2 5 5" xfId="1120"/>
    <cellStyle name="Normal 2 2 5 5 10" xfId="27916"/>
    <cellStyle name="Normal 2 2 5 5 2" xfId="2424"/>
    <cellStyle name="Normal 2 2 5 5 2 2" xfId="6524"/>
    <cellStyle name="Normal 2 2 5 5 2 3" xfId="10362"/>
    <cellStyle name="Normal 2 2 5 5 2 4" xfId="14168"/>
    <cellStyle name="Normal 2 2 5 5 2 5" xfId="17971"/>
    <cellStyle name="Normal 2 2 5 5 2 6" xfId="21755"/>
    <cellStyle name="Normal 2 2 5 5 2 7" xfId="25507"/>
    <cellStyle name="Normal 2 2 5 5 2 8" xfId="29185"/>
    <cellStyle name="Normal 2 2 5 5 3" xfId="3728"/>
    <cellStyle name="Normal 2 2 5 5 3 2" xfId="7827"/>
    <cellStyle name="Normal 2 2 5 5 3 3" xfId="11666"/>
    <cellStyle name="Normal 2 2 5 5 3 4" xfId="15470"/>
    <cellStyle name="Normal 2 2 5 5 3 5" xfId="19273"/>
    <cellStyle name="Normal 2 2 5 5 3 6" xfId="23046"/>
    <cellStyle name="Normal 2 2 5 5 3 7" xfId="26774"/>
    <cellStyle name="Normal 2 2 5 5 3 8" xfId="30436"/>
    <cellStyle name="Normal 2 2 5 5 4" xfId="5222"/>
    <cellStyle name="Normal 2 2 5 5 5" xfId="9059"/>
    <cellStyle name="Normal 2 2 5 5 6" xfId="12866"/>
    <cellStyle name="Normal 2 2 5 5 7" xfId="16670"/>
    <cellStyle name="Normal 2 2 5 5 8" xfId="20461"/>
    <cellStyle name="Normal 2 2 5 5 9" xfId="24222"/>
    <cellStyle name="Normal 2 2 5 6" xfId="1313"/>
    <cellStyle name="Normal 2 2 5 6 10" xfId="28109"/>
    <cellStyle name="Normal 2 2 5 6 2" xfId="2617"/>
    <cellStyle name="Normal 2 2 5 6 2 2" xfId="6717"/>
    <cellStyle name="Normal 2 2 5 6 2 3" xfId="10555"/>
    <cellStyle name="Normal 2 2 5 6 2 4" xfId="14361"/>
    <cellStyle name="Normal 2 2 5 6 2 5" xfId="18164"/>
    <cellStyle name="Normal 2 2 5 6 2 6" xfId="21948"/>
    <cellStyle name="Normal 2 2 5 6 2 7" xfId="25700"/>
    <cellStyle name="Normal 2 2 5 6 2 8" xfId="29378"/>
    <cellStyle name="Normal 2 2 5 6 3" xfId="3921"/>
    <cellStyle name="Normal 2 2 5 6 3 2" xfId="8020"/>
    <cellStyle name="Normal 2 2 5 6 3 3" xfId="11859"/>
    <cellStyle name="Normal 2 2 5 6 3 4" xfId="15663"/>
    <cellStyle name="Normal 2 2 5 6 3 5" xfId="19466"/>
    <cellStyle name="Normal 2 2 5 6 3 6" xfId="23239"/>
    <cellStyle name="Normal 2 2 5 6 3 7" xfId="26967"/>
    <cellStyle name="Normal 2 2 5 6 3 8" xfId="30629"/>
    <cellStyle name="Normal 2 2 5 6 4" xfId="5415"/>
    <cellStyle name="Normal 2 2 5 6 5" xfId="9252"/>
    <cellStyle name="Normal 2 2 5 6 6" xfId="13059"/>
    <cellStyle name="Normal 2 2 5 6 7" xfId="16863"/>
    <cellStyle name="Normal 2 2 5 6 8" xfId="20654"/>
    <cellStyle name="Normal 2 2 5 6 9" xfId="24415"/>
    <cellStyle name="Normal 2 2 5 7" xfId="468"/>
    <cellStyle name="Normal 2 2 5 7 10" xfId="27264"/>
    <cellStyle name="Normal 2 2 5 7 2" xfId="1772"/>
    <cellStyle name="Normal 2 2 5 7 2 2" xfId="5872"/>
    <cellStyle name="Normal 2 2 5 7 2 3" xfId="9710"/>
    <cellStyle name="Normal 2 2 5 7 2 4" xfId="13516"/>
    <cellStyle name="Normal 2 2 5 7 2 5" xfId="17319"/>
    <cellStyle name="Normal 2 2 5 7 2 6" xfId="21103"/>
    <cellStyle name="Normal 2 2 5 7 2 7" xfId="24860"/>
    <cellStyle name="Normal 2 2 5 7 2 8" xfId="28538"/>
    <cellStyle name="Normal 2 2 5 7 3" xfId="3076"/>
    <cellStyle name="Normal 2 2 5 7 3 2" xfId="7175"/>
    <cellStyle name="Normal 2 2 5 7 3 3" xfId="11014"/>
    <cellStyle name="Normal 2 2 5 7 3 4" xfId="14818"/>
    <cellStyle name="Normal 2 2 5 7 3 5" xfId="18621"/>
    <cellStyle name="Normal 2 2 5 7 3 6" xfId="22394"/>
    <cellStyle name="Normal 2 2 5 7 3 7" xfId="26127"/>
    <cellStyle name="Normal 2 2 5 7 3 8" xfId="29789"/>
    <cellStyle name="Normal 2 2 5 7 4" xfId="4570"/>
    <cellStyle name="Normal 2 2 5 7 5" xfId="8407"/>
    <cellStyle name="Normal 2 2 5 7 6" xfId="12214"/>
    <cellStyle name="Normal 2 2 5 7 7" xfId="16018"/>
    <cellStyle name="Normal 2 2 5 7 8" xfId="19809"/>
    <cellStyle name="Normal 2 2 5 7 9" xfId="23570"/>
    <cellStyle name="Normal 2 2 5 8" xfId="1638"/>
    <cellStyle name="Normal 2 2 5 8 2" xfId="5738"/>
    <cellStyle name="Normal 2 2 5 8 3" xfId="9576"/>
    <cellStyle name="Normal 2 2 5 8 4" xfId="13382"/>
    <cellStyle name="Normal 2 2 5 8 5" xfId="17185"/>
    <cellStyle name="Normal 2 2 5 8 6" xfId="20969"/>
    <cellStyle name="Normal 2 2 5 8 7" xfId="24728"/>
    <cellStyle name="Normal 2 2 5 8 8" xfId="28406"/>
    <cellStyle name="Normal 2 2 5 9" xfId="2940"/>
    <cellStyle name="Normal 2 2 5 9 2" xfId="7039"/>
    <cellStyle name="Normal 2 2 5 9 3" xfId="10878"/>
    <cellStyle name="Normal 2 2 5 9 4" xfId="14682"/>
    <cellStyle name="Normal 2 2 5 9 5" xfId="18485"/>
    <cellStyle name="Normal 2 2 5 9 6" xfId="22259"/>
    <cellStyle name="Normal 2 2 5 9 7" xfId="25994"/>
    <cellStyle name="Normal 2 2 5 9 8" xfId="29657"/>
    <cellStyle name="Normal 2 2 6" xfId="259"/>
    <cellStyle name="Normal 2 2 6 10" xfId="4362"/>
    <cellStyle name="Normal 2 2 6 11" xfId="4176"/>
    <cellStyle name="Normal 2 2 6 12" xfId="6426"/>
    <cellStyle name="Normal 2 2 6 13" xfId="11944"/>
    <cellStyle name="Normal 2 2 6 14" xfId="15748"/>
    <cellStyle name="Normal 2 2 6 15" xfId="19551"/>
    <cellStyle name="Normal 2 2 6 16" xfId="23324"/>
    <cellStyle name="Normal 2 2 6 2" xfId="589"/>
    <cellStyle name="Normal 2 2 6 2 10" xfId="27385"/>
    <cellStyle name="Normal 2 2 6 2 2" xfId="1893"/>
    <cellStyle name="Normal 2 2 6 2 2 2" xfId="5993"/>
    <cellStyle name="Normal 2 2 6 2 2 3" xfId="9831"/>
    <cellStyle name="Normal 2 2 6 2 2 4" xfId="13637"/>
    <cellStyle name="Normal 2 2 6 2 2 5" xfId="17440"/>
    <cellStyle name="Normal 2 2 6 2 2 6" xfId="21224"/>
    <cellStyle name="Normal 2 2 6 2 2 7" xfId="24979"/>
    <cellStyle name="Normal 2 2 6 2 2 8" xfId="28657"/>
    <cellStyle name="Normal 2 2 6 2 3" xfId="3197"/>
    <cellStyle name="Normal 2 2 6 2 3 2" xfId="7296"/>
    <cellStyle name="Normal 2 2 6 2 3 3" xfId="11135"/>
    <cellStyle name="Normal 2 2 6 2 3 4" xfId="14939"/>
    <cellStyle name="Normal 2 2 6 2 3 5" xfId="18742"/>
    <cellStyle name="Normal 2 2 6 2 3 6" xfId="22515"/>
    <cellStyle name="Normal 2 2 6 2 3 7" xfId="26246"/>
    <cellStyle name="Normal 2 2 6 2 3 8" xfId="29908"/>
    <cellStyle name="Normal 2 2 6 2 4" xfId="4691"/>
    <cellStyle name="Normal 2 2 6 2 5" xfId="8528"/>
    <cellStyle name="Normal 2 2 6 2 6" xfId="12335"/>
    <cellStyle name="Normal 2 2 6 2 7" xfId="16139"/>
    <cellStyle name="Normal 2 2 6 2 8" xfId="19930"/>
    <cellStyle name="Normal 2 2 6 2 9" xfId="23691"/>
    <cellStyle name="Normal 2 2 6 3" xfId="742"/>
    <cellStyle name="Normal 2 2 6 3 10" xfId="27538"/>
    <cellStyle name="Normal 2 2 6 3 2" xfId="2046"/>
    <cellStyle name="Normal 2 2 6 3 2 2" xfId="6146"/>
    <cellStyle name="Normal 2 2 6 3 2 3" xfId="9984"/>
    <cellStyle name="Normal 2 2 6 3 2 4" xfId="13790"/>
    <cellStyle name="Normal 2 2 6 3 2 5" xfId="17593"/>
    <cellStyle name="Normal 2 2 6 3 2 6" xfId="21377"/>
    <cellStyle name="Normal 2 2 6 3 2 7" xfId="25131"/>
    <cellStyle name="Normal 2 2 6 3 2 8" xfId="28809"/>
    <cellStyle name="Normal 2 2 6 3 3" xfId="3350"/>
    <cellStyle name="Normal 2 2 6 3 3 2" xfId="7449"/>
    <cellStyle name="Normal 2 2 6 3 3 3" xfId="11288"/>
    <cellStyle name="Normal 2 2 6 3 3 4" xfId="15092"/>
    <cellStyle name="Normal 2 2 6 3 3 5" xfId="18895"/>
    <cellStyle name="Normal 2 2 6 3 3 6" xfId="22668"/>
    <cellStyle name="Normal 2 2 6 3 3 7" xfId="26398"/>
    <cellStyle name="Normal 2 2 6 3 3 8" xfId="30060"/>
    <cellStyle name="Normal 2 2 6 3 4" xfId="4844"/>
    <cellStyle name="Normal 2 2 6 3 5" xfId="8681"/>
    <cellStyle name="Normal 2 2 6 3 6" xfId="12488"/>
    <cellStyle name="Normal 2 2 6 3 7" xfId="16292"/>
    <cellStyle name="Normal 2 2 6 3 8" xfId="20083"/>
    <cellStyle name="Normal 2 2 6 3 9" xfId="23844"/>
    <cellStyle name="Normal 2 2 6 4" xfId="900"/>
    <cellStyle name="Normal 2 2 6 4 10" xfId="27696"/>
    <cellStyle name="Normal 2 2 6 4 2" xfId="2204"/>
    <cellStyle name="Normal 2 2 6 4 2 2" xfId="6304"/>
    <cellStyle name="Normal 2 2 6 4 2 3" xfId="10142"/>
    <cellStyle name="Normal 2 2 6 4 2 4" xfId="13948"/>
    <cellStyle name="Normal 2 2 6 4 2 5" xfId="17751"/>
    <cellStyle name="Normal 2 2 6 4 2 6" xfId="21535"/>
    <cellStyle name="Normal 2 2 6 4 2 7" xfId="25289"/>
    <cellStyle name="Normal 2 2 6 4 2 8" xfId="28967"/>
    <cellStyle name="Normal 2 2 6 4 3" xfId="3508"/>
    <cellStyle name="Normal 2 2 6 4 3 2" xfId="7607"/>
    <cellStyle name="Normal 2 2 6 4 3 3" xfId="11446"/>
    <cellStyle name="Normal 2 2 6 4 3 4" xfId="15250"/>
    <cellStyle name="Normal 2 2 6 4 3 5" xfId="19053"/>
    <cellStyle name="Normal 2 2 6 4 3 6" xfId="22826"/>
    <cellStyle name="Normal 2 2 6 4 3 7" xfId="26556"/>
    <cellStyle name="Normal 2 2 6 4 3 8" xfId="30218"/>
    <cellStyle name="Normal 2 2 6 4 4" xfId="5002"/>
    <cellStyle name="Normal 2 2 6 4 5" xfId="8839"/>
    <cellStyle name="Normal 2 2 6 4 6" xfId="12646"/>
    <cellStyle name="Normal 2 2 6 4 7" xfId="16450"/>
    <cellStyle name="Normal 2 2 6 4 8" xfId="20241"/>
    <cellStyle name="Normal 2 2 6 4 9" xfId="24002"/>
    <cellStyle name="Normal 2 2 6 5" xfId="1180"/>
    <cellStyle name="Normal 2 2 6 5 10" xfId="27976"/>
    <cellStyle name="Normal 2 2 6 5 2" xfId="2484"/>
    <cellStyle name="Normal 2 2 6 5 2 2" xfId="6584"/>
    <cellStyle name="Normal 2 2 6 5 2 3" xfId="10422"/>
    <cellStyle name="Normal 2 2 6 5 2 4" xfId="14228"/>
    <cellStyle name="Normal 2 2 6 5 2 5" xfId="18031"/>
    <cellStyle name="Normal 2 2 6 5 2 6" xfId="21815"/>
    <cellStyle name="Normal 2 2 6 5 2 7" xfId="25567"/>
    <cellStyle name="Normal 2 2 6 5 2 8" xfId="29245"/>
    <cellStyle name="Normal 2 2 6 5 3" xfId="3788"/>
    <cellStyle name="Normal 2 2 6 5 3 2" xfId="7887"/>
    <cellStyle name="Normal 2 2 6 5 3 3" xfId="11726"/>
    <cellStyle name="Normal 2 2 6 5 3 4" xfId="15530"/>
    <cellStyle name="Normal 2 2 6 5 3 5" xfId="19333"/>
    <cellStyle name="Normal 2 2 6 5 3 6" xfId="23106"/>
    <cellStyle name="Normal 2 2 6 5 3 7" xfId="26834"/>
    <cellStyle name="Normal 2 2 6 5 3 8" xfId="30496"/>
    <cellStyle name="Normal 2 2 6 5 4" xfId="5282"/>
    <cellStyle name="Normal 2 2 6 5 5" xfId="9119"/>
    <cellStyle name="Normal 2 2 6 5 6" xfId="12926"/>
    <cellStyle name="Normal 2 2 6 5 7" xfId="16730"/>
    <cellStyle name="Normal 2 2 6 5 8" xfId="20521"/>
    <cellStyle name="Normal 2 2 6 5 9" xfId="24282"/>
    <cellStyle name="Normal 2 2 6 6" xfId="1267"/>
    <cellStyle name="Normal 2 2 6 6 10" xfId="28063"/>
    <cellStyle name="Normal 2 2 6 6 2" xfId="2571"/>
    <cellStyle name="Normal 2 2 6 6 2 2" xfId="6671"/>
    <cellStyle name="Normal 2 2 6 6 2 3" xfId="10509"/>
    <cellStyle name="Normal 2 2 6 6 2 4" xfId="14315"/>
    <cellStyle name="Normal 2 2 6 6 2 5" xfId="18118"/>
    <cellStyle name="Normal 2 2 6 6 2 6" xfId="21902"/>
    <cellStyle name="Normal 2 2 6 6 2 7" xfId="25654"/>
    <cellStyle name="Normal 2 2 6 6 2 8" xfId="29332"/>
    <cellStyle name="Normal 2 2 6 6 3" xfId="3875"/>
    <cellStyle name="Normal 2 2 6 6 3 2" xfId="7974"/>
    <cellStyle name="Normal 2 2 6 6 3 3" xfId="11813"/>
    <cellStyle name="Normal 2 2 6 6 3 4" xfId="15617"/>
    <cellStyle name="Normal 2 2 6 6 3 5" xfId="19420"/>
    <cellStyle name="Normal 2 2 6 6 3 6" xfId="23193"/>
    <cellStyle name="Normal 2 2 6 6 3 7" xfId="26921"/>
    <cellStyle name="Normal 2 2 6 6 3 8" xfId="30583"/>
    <cellStyle name="Normal 2 2 6 6 4" xfId="5369"/>
    <cellStyle name="Normal 2 2 6 6 5" xfId="9206"/>
    <cellStyle name="Normal 2 2 6 6 6" xfId="13013"/>
    <cellStyle name="Normal 2 2 6 6 7" xfId="16817"/>
    <cellStyle name="Normal 2 2 6 6 8" xfId="20608"/>
    <cellStyle name="Normal 2 2 6 6 9" xfId="24369"/>
    <cellStyle name="Normal 2 2 6 7" xfId="1440"/>
    <cellStyle name="Normal 2 2 6 7 10" xfId="28236"/>
    <cellStyle name="Normal 2 2 6 7 2" xfId="2744"/>
    <cellStyle name="Normal 2 2 6 7 2 2" xfId="6844"/>
    <cellStyle name="Normal 2 2 6 7 2 3" xfId="10682"/>
    <cellStyle name="Normal 2 2 6 7 2 4" xfId="14488"/>
    <cellStyle name="Normal 2 2 6 7 2 5" xfId="18291"/>
    <cellStyle name="Normal 2 2 6 7 2 6" xfId="22075"/>
    <cellStyle name="Normal 2 2 6 7 2 7" xfId="25818"/>
    <cellStyle name="Normal 2 2 6 7 2 8" xfId="29496"/>
    <cellStyle name="Normal 2 2 6 7 3" xfId="4048"/>
    <cellStyle name="Normal 2 2 6 7 3 2" xfId="8147"/>
    <cellStyle name="Normal 2 2 6 7 3 3" xfId="11986"/>
    <cellStyle name="Normal 2 2 6 7 3 4" xfId="15790"/>
    <cellStyle name="Normal 2 2 6 7 3 5" xfId="19593"/>
    <cellStyle name="Normal 2 2 6 7 3 6" xfId="23366"/>
    <cellStyle name="Normal 2 2 6 7 3 7" xfId="27085"/>
    <cellStyle name="Normal 2 2 6 7 3 8" xfId="30747"/>
    <cellStyle name="Normal 2 2 6 7 4" xfId="5542"/>
    <cellStyle name="Normal 2 2 6 7 5" xfId="9379"/>
    <cellStyle name="Normal 2 2 6 7 6" xfId="13186"/>
    <cellStyle name="Normal 2 2 6 7 7" xfId="16990"/>
    <cellStyle name="Normal 2 2 6 7 8" xfId="20781"/>
    <cellStyle name="Normal 2 2 6 7 9" xfId="24542"/>
    <cellStyle name="Normal 2 2 6 8" xfId="1593"/>
    <cellStyle name="Normal 2 2 6 8 2" xfId="5693"/>
    <cellStyle name="Normal 2 2 6 8 3" xfId="9531"/>
    <cellStyle name="Normal 2 2 6 8 4" xfId="13337"/>
    <cellStyle name="Normal 2 2 6 8 5" xfId="17140"/>
    <cellStyle name="Normal 2 2 6 8 6" xfId="20924"/>
    <cellStyle name="Normal 2 2 6 8 7" xfId="24683"/>
    <cellStyle name="Normal 2 2 6 8 8" xfId="28361"/>
    <cellStyle name="Normal 2 2 6 9" xfId="2895"/>
    <cellStyle name="Normal 2 2 6 9 2" xfId="6994"/>
    <cellStyle name="Normal 2 2 6 9 3" xfId="10833"/>
    <cellStyle name="Normal 2 2 6 9 4" xfId="14637"/>
    <cellStyle name="Normal 2 2 6 9 5" xfId="18440"/>
    <cellStyle name="Normal 2 2 6 9 6" xfId="22214"/>
    <cellStyle name="Normal 2 2 6 9 7" xfId="25949"/>
    <cellStyle name="Normal 2 2 6 9 8" xfId="29612"/>
    <cellStyle name="Normal 2 2 7" xfId="409"/>
    <cellStyle name="Normal 2 2 7 10" xfId="27205"/>
    <cellStyle name="Normal 2 2 7 2" xfId="1713"/>
    <cellStyle name="Normal 2 2 7 2 2" xfId="5813"/>
    <cellStyle name="Normal 2 2 7 2 3" xfId="9651"/>
    <cellStyle name="Normal 2 2 7 2 4" xfId="13457"/>
    <cellStyle name="Normal 2 2 7 2 5" xfId="17260"/>
    <cellStyle name="Normal 2 2 7 2 6" xfId="21044"/>
    <cellStyle name="Normal 2 2 7 2 7" xfId="24802"/>
    <cellStyle name="Normal 2 2 7 2 8" xfId="28480"/>
    <cellStyle name="Normal 2 2 7 3" xfId="3017"/>
    <cellStyle name="Normal 2 2 7 3 2" xfId="7116"/>
    <cellStyle name="Normal 2 2 7 3 3" xfId="10955"/>
    <cellStyle name="Normal 2 2 7 3 4" xfId="14759"/>
    <cellStyle name="Normal 2 2 7 3 5" xfId="18562"/>
    <cellStyle name="Normal 2 2 7 3 6" xfId="22335"/>
    <cellStyle name="Normal 2 2 7 3 7" xfId="26069"/>
    <cellStyle name="Normal 2 2 7 3 8" xfId="29731"/>
    <cellStyle name="Normal 2 2 7 4" xfId="4511"/>
    <cellStyle name="Normal 2 2 7 5" xfId="8348"/>
    <cellStyle name="Normal 2 2 7 6" xfId="12155"/>
    <cellStyle name="Normal 2 2 7 7" xfId="15959"/>
    <cellStyle name="Normal 2 2 7 8" xfId="19750"/>
    <cellStyle name="Normal 2 2 7 9" xfId="23511"/>
    <cellStyle name="Normal 2 2 8" xfId="528"/>
    <cellStyle name="Normal 2 2 8 10" xfId="27324"/>
    <cellStyle name="Normal 2 2 8 2" xfId="1832"/>
    <cellStyle name="Normal 2 2 8 2 2" xfId="5932"/>
    <cellStyle name="Normal 2 2 8 2 3" xfId="9770"/>
    <cellStyle name="Normal 2 2 8 2 4" xfId="13576"/>
    <cellStyle name="Normal 2 2 8 2 5" xfId="17379"/>
    <cellStyle name="Normal 2 2 8 2 6" xfId="21163"/>
    <cellStyle name="Normal 2 2 8 2 7" xfId="24919"/>
    <cellStyle name="Normal 2 2 8 2 8" xfId="28597"/>
    <cellStyle name="Normal 2 2 8 3" xfId="3136"/>
    <cellStyle name="Normal 2 2 8 3 2" xfId="7235"/>
    <cellStyle name="Normal 2 2 8 3 3" xfId="11074"/>
    <cellStyle name="Normal 2 2 8 3 4" xfId="14878"/>
    <cellStyle name="Normal 2 2 8 3 5" xfId="18681"/>
    <cellStyle name="Normal 2 2 8 3 6" xfId="22454"/>
    <cellStyle name="Normal 2 2 8 3 7" xfId="26186"/>
    <cellStyle name="Normal 2 2 8 3 8" xfId="29848"/>
    <cellStyle name="Normal 2 2 8 4" xfId="4630"/>
    <cellStyle name="Normal 2 2 8 5" xfId="8467"/>
    <cellStyle name="Normal 2 2 8 6" xfId="12274"/>
    <cellStyle name="Normal 2 2 8 7" xfId="16078"/>
    <cellStyle name="Normal 2 2 8 8" xfId="19869"/>
    <cellStyle name="Normal 2 2 8 9" xfId="23630"/>
    <cellStyle name="Normal 2 2 9" xfId="458"/>
    <cellStyle name="Normal 2 2 9 10" xfId="27254"/>
    <cellStyle name="Normal 2 2 9 2" xfId="1762"/>
    <cellStyle name="Normal 2 2 9 2 2" xfId="5862"/>
    <cellStyle name="Normal 2 2 9 2 3" xfId="9700"/>
    <cellStyle name="Normal 2 2 9 2 4" xfId="13506"/>
    <cellStyle name="Normal 2 2 9 2 5" xfId="17309"/>
    <cellStyle name="Normal 2 2 9 2 6" xfId="21093"/>
    <cellStyle name="Normal 2 2 9 2 7" xfId="24850"/>
    <cellStyle name="Normal 2 2 9 2 8" xfId="28528"/>
    <cellStyle name="Normal 2 2 9 3" xfId="3066"/>
    <cellStyle name="Normal 2 2 9 3 2" xfId="7165"/>
    <cellStyle name="Normal 2 2 9 3 3" xfId="11004"/>
    <cellStyle name="Normal 2 2 9 3 4" xfId="14808"/>
    <cellStyle name="Normal 2 2 9 3 5" xfId="18611"/>
    <cellStyle name="Normal 2 2 9 3 6" xfId="22384"/>
    <cellStyle name="Normal 2 2 9 3 7" xfId="26117"/>
    <cellStyle name="Normal 2 2 9 3 8" xfId="29779"/>
    <cellStyle name="Normal 2 2 9 4" xfId="4560"/>
    <cellStyle name="Normal 2 2 9 5" xfId="8397"/>
    <cellStyle name="Normal 2 2 9 6" xfId="12204"/>
    <cellStyle name="Normal 2 2 9 7" xfId="16008"/>
    <cellStyle name="Normal 2 2 9 8" xfId="19799"/>
    <cellStyle name="Normal 2 2 9 9" xfId="23560"/>
    <cellStyle name="Normal 2 20" xfId="19673"/>
    <cellStyle name="Normal 2 21" xfId="23440"/>
    <cellStyle name="Normal 2 3" xfId="26"/>
    <cellStyle name="Normal 2 3 10" xfId="1077"/>
    <cellStyle name="Normal 2 3 10 10" xfId="27873"/>
    <cellStyle name="Normal 2 3 10 2" xfId="2381"/>
    <cellStyle name="Normal 2 3 10 2 2" xfId="6481"/>
    <cellStyle name="Normal 2 3 10 2 3" xfId="10319"/>
    <cellStyle name="Normal 2 3 10 2 4" xfId="14125"/>
    <cellStyle name="Normal 2 3 10 2 5" xfId="17928"/>
    <cellStyle name="Normal 2 3 10 2 6" xfId="21712"/>
    <cellStyle name="Normal 2 3 10 2 7" xfId="25464"/>
    <cellStyle name="Normal 2 3 10 2 8" xfId="29142"/>
    <cellStyle name="Normal 2 3 10 3" xfId="3685"/>
    <cellStyle name="Normal 2 3 10 3 2" xfId="7784"/>
    <cellStyle name="Normal 2 3 10 3 3" xfId="11623"/>
    <cellStyle name="Normal 2 3 10 3 4" xfId="15427"/>
    <cellStyle name="Normal 2 3 10 3 5" xfId="19230"/>
    <cellStyle name="Normal 2 3 10 3 6" xfId="23003"/>
    <cellStyle name="Normal 2 3 10 3 7" xfId="26731"/>
    <cellStyle name="Normal 2 3 10 3 8" xfId="30393"/>
    <cellStyle name="Normal 2 3 10 4" xfId="5179"/>
    <cellStyle name="Normal 2 3 10 5" xfId="9016"/>
    <cellStyle name="Normal 2 3 10 6" xfId="12823"/>
    <cellStyle name="Normal 2 3 10 7" xfId="16627"/>
    <cellStyle name="Normal 2 3 10 8" xfId="20418"/>
    <cellStyle name="Normal 2 3 10 9" xfId="24179"/>
    <cellStyle name="Normal 2 3 11" xfId="1318"/>
    <cellStyle name="Normal 2 3 11 10" xfId="28114"/>
    <cellStyle name="Normal 2 3 11 2" xfId="2622"/>
    <cellStyle name="Normal 2 3 11 2 2" xfId="6722"/>
    <cellStyle name="Normal 2 3 11 2 3" xfId="10560"/>
    <cellStyle name="Normal 2 3 11 2 4" xfId="14366"/>
    <cellStyle name="Normal 2 3 11 2 5" xfId="18169"/>
    <cellStyle name="Normal 2 3 11 2 6" xfId="21953"/>
    <cellStyle name="Normal 2 3 11 2 7" xfId="25705"/>
    <cellStyle name="Normal 2 3 11 2 8" xfId="29383"/>
    <cellStyle name="Normal 2 3 11 3" xfId="3926"/>
    <cellStyle name="Normal 2 3 11 3 2" xfId="8025"/>
    <cellStyle name="Normal 2 3 11 3 3" xfId="11864"/>
    <cellStyle name="Normal 2 3 11 3 4" xfId="15668"/>
    <cellStyle name="Normal 2 3 11 3 5" xfId="19471"/>
    <cellStyle name="Normal 2 3 11 3 6" xfId="23244"/>
    <cellStyle name="Normal 2 3 11 3 7" xfId="26972"/>
    <cellStyle name="Normal 2 3 11 3 8" xfId="30634"/>
    <cellStyle name="Normal 2 3 11 4" xfId="5420"/>
    <cellStyle name="Normal 2 3 11 5" xfId="9257"/>
    <cellStyle name="Normal 2 3 11 6" xfId="13064"/>
    <cellStyle name="Normal 2 3 11 7" xfId="16868"/>
    <cellStyle name="Normal 2 3 11 8" xfId="20659"/>
    <cellStyle name="Normal 2 3 11 9" xfId="24420"/>
    <cellStyle name="Normal 2 3 12" xfId="1506"/>
    <cellStyle name="Normal 2 3 12 2" xfId="5608"/>
    <cellStyle name="Normal 2 3 12 3" xfId="9445"/>
    <cellStyle name="Normal 2 3 12 4" xfId="13252"/>
    <cellStyle name="Normal 2 3 12 5" xfId="17056"/>
    <cellStyle name="Normal 2 3 12 6" xfId="20847"/>
    <cellStyle name="Normal 2 3 12 7" xfId="24607"/>
    <cellStyle name="Normal 2 3 12 8" xfId="28301"/>
    <cellStyle name="Normal 2 3 13" xfId="2810"/>
    <cellStyle name="Normal 2 3 13 2" xfId="6910"/>
    <cellStyle name="Normal 2 3 13 3" xfId="10748"/>
    <cellStyle name="Normal 2 3 13 4" xfId="14554"/>
    <cellStyle name="Normal 2 3 13 5" xfId="18357"/>
    <cellStyle name="Normal 2 3 13 6" xfId="22141"/>
    <cellStyle name="Normal 2 3 13 7" xfId="25876"/>
    <cellStyle name="Normal 2 3 13 8" xfId="29554"/>
    <cellStyle name="Normal 2 3 14" xfId="4134"/>
    <cellStyle name="Normal 2 3 15" xfId="4270"/>
    <cellStyle name="Normal 2 3 16" xfId="8328"/>
    <cellStyle name="Normal 2 3 17" xfId="12136"/>
    <cellStyle name="Normal 2 3 18" xfId="15940"/>
    <cellStyle name="Normal 2 3 19" xfId="19735"/>
    <cellStyle name="Normal 2 3 2" xfId="195"/>
    <cellStyle name="Normal 2 3 2 10" xfId="1042"/>
    <cellStyle name="Normal 2 3 2 10 10" xfId="27838"/>
    <cellStyle name="Normal 2 3 2 10 2" xfId="2346"/>
    <cellStyle name="Normal 2 3 2 10 2 2" xfId="6446"/>
    <cellStyle name="Normal 2 3 2 10 2 3" xfId="10284"/>
    <cellStyle name="Normal 2 3 2 10 2 4" xfId="14090"/>
    <cellStyle name="Normal 2 3 2 10 2 5" xfId="17893"/>
    <cellStyle name="Normal 2 3 2 10 2 6" xfId="21677"/>
    <cellStyle name="Normal 2 3 2 10 2 7" xfId="25429"/>
    <cellStyle name="Normal 2 3 2 10 2 8" xfId="29107"/>
    <cellStyle name="Normal 2 3 2 10 3" xfId="3650"/>
    <cellStyle name="Normal 2 3 2 10 3 2" xfId="7749"/>
    <cellStyle name="Normal 2 3 2 10 3 3" xfId="11588"/>
    <cellStyle name="Normal 2 3 2 10 3 4" xfId="15392"/>
    <cellStyle name="Normal 2 3 2 10 3 5" xfId="19195"/>
    <cellStyle name="Normal 2 3 2 10 3 6" xfId="22968"/>
    <cellStyle name="Normal 2 3 2 10 3 7" xfId="26696"/>
    <cellStyle name="Normal 2 3 2 10 3 8" xfId="30358"/>
    <cellStyle name="Normal 2 3 2 10 4" xfId="5144"/>
    <cellStyle name="Normal 2 3 2 10 5" xfId="8981"/>
    <cellStyle name="Normal 2 3 2 10 6" xfId="12788"/>
    <cellStyle name="Normal 2 3 2 10 7" xfId="16592"/>
    <cellStyle name="Normal 2 3 2 10 8" xfId="20383"/>
    <cellStyle name="Normal 2 3 2 10 9" xfId="24144"/>
    <cellStyle name="Normal 2 3 2 11" xfId="1529"/>
    <cellStyle name="Normal 2 3 2 11 2" xfId="5631"/>
    <cellStyle name="Normal 2 3 2 11 3" xfId="9468"/>
    <cellStyle name="Normal 2 3 2 11 4" xfId="13275"/>
    <cellStyle name="Normal 2 3 2 11 5" xfId="17079"/>
    <cellStyle name="Normal 2 3 2 11 6" xfId="20870"/>
    <cellStyle name="Normal 2 3 2 11 7" xfId="24630"/>
    <cellStyle name="Normal 2 3 2 11 8" xfId="28324"/>
    <cellStyle name="Normal 2 3 2 12" xfId="2833"/>
    <cellStyle name="Normal 2 3 2 12 2" xfId="6933"/>
    <cellStyle name="Normal 2 3 2 12 3" xfId="10771"/>
    <cellStyle name="Normal 2 3 2 12 4" xfId="14577"/>
    <cellStyle name="Normal 2 3 2 12 5" xfId="18380"/>
    <cellStyle name="Normal 2 3 2 12 6" xfId="22164"/>
    <cellStyle name="Normal 2 3 2 12 7" xfId="25899"/>
    <cellStyle name="Normal 2 3 2 12 8" xfId="29577"/>
    <cellStyle name="Normal 2 3 2 13" xfId="4298"/>
    <cellStyle name="Normal 2 3 2 14" xfId="6953"/>
    <cellStyle name="Normal 2 3 2 15" xfId="12052"/>
    <cellStyle name="Normal 2 3 2 16" xfId="15856"/>
    <cellStyle name="Normal 2 3 2 17" xfId="19658"/>
    <cellStyle name="Normal 2 3 2 18" xfId="23431"/>
    <cellStyle name="Normal 2 3 2 19" xfId="27143"/>
    <cellStyle name="Normal 2 3 2 2" xfId="312"/>
    <cellStyle name="Normal 2 3 2 2 10" xfId="4415"/>
    <cellStyle name="Normal 2 3 2 2 11" xfId="8251"/>
    <cellStyle name="Normal 2 3 2 2 12" xfId="4135"/>
    <cellStyle name="Normal 2 3 2 2 13" xfId="5656"/>
    <cellStyle name="Normal 2 3 2 2 14" xfId="10811"/>
    <cellStyle name="Normal 2 3 2 2 15" xfId="14615"/>
    <cellStyle name="Normal 2 3 2 2 16" xfId="18418"/>
    <cellStyle name="Normal 2 3 2 2 2" xfId="642"/>
    <cellStyle name="Normal 2 3 2 2 2 10" xfId="27438"/>
    <cellStyle name="Normal 2 3 2 2 2 2" xfId="1946"/>
    <cellStyle name="Normal 2 3 2 2 2 2 2" xfId="6046"/>
    <cellStyle name="Normal 2 3 2 2 2 2 3" xfId="9884"/>
    <cellStyle name="Normal 2 3 2 2 2 2 4" xfId="13690"/>
    <cellStyle name="Normal 2 3 2 2 2 2 5" xfId="17493"/>
    <cellStyle name="Normal 2 3 2 2 2 2 6" xfId="21277"/>
    <cellStyle name="Normal 2 3 2 2 2 2 7" xfId="25032"/>
    <cellStyle name="Normal 2 3 2 2 2 2 8" xfId="28710"/>
    <cellStyle name="Normal 2 3 2 2 2 3" xfId="3250"/>
    <cellStyle name="Normal 2 3 2 2 2 3 2" xfId="7349"/>
    <cellStyle name="Normal 2 3 2 2 2 3 3" xfId="11188"/>
    <cellStyle name="Normal 2 3 2 2 2 3 4" xfId="14992"/>
    <cellStyle name="Normal 2 3 2 2 2 3 5" xfId="18795"/>
    <cellStyle name="Normal 2 3 2 2 2 3 6" xfId="22568"/>
    <cellStyle name="Normal 2 3 2 2 2 3 7" xfId="26299"/>
    <cellStyle name="Normal 2 3 2 2 2 3 8" xfId="29961"/>
    <cellStyle name="Normal 2 3 2 2 2 4" xfId="4744"/>
    <cellStyle name="Normal 2 3 2 2 2 5" xfId="8581"/>
    <cellStyle name="Normal 2 3 2 2 2 6" xfId="12388"/>
    <cellStyle name="Normal 2 3 2 2 2 7" xfId="16192"/>
    <cellStyle name="Normal 2 3 2 2 2 8" xfId="19983"/>
    <cellStyle name="Normal 2 3 2 2 2 9" xfId="23744"/>
    <cellStyle name="Normal 2 3 2 2 3" xfId="795"/>
    <cellStyle name="Normal 2 3 2 2 3 10" xfId="27591"/>
    <cellStyle name="Normal 2 3 2 2 3 2" xfId="2099"/>
    <cellStyle name="Normal 2 3 2 2 3 2 2" xfId="6199"/>
    <cellStyle name="Normal 2 3 2 2 3 2 3" xfId="10037"/>
    <cellStyle name="Normal 2 3 2 2 3 2 4" xfId="13843"/>
    <cellStyle name="Normal 2 3 2 2 3 2 5" xfId="17646"/>
    <cellStyle name="Normal 2 3 2 2 3 2 6" xfId="21430"/>
    <cellStyle name="Normal 2 3 2 2 3 2 7" xfId="25184"/>
    <cellStyle name="Normal 2 3 2 2 3 2 8" xfId="28862"/>
    <cellStyle name="Normal 2 3 2 2 3 3" xfId="3403"/>
    <cellStyle name="Normal 2 3 2 2 3 3 2" xfId="7502"/>
    <cellStyle name="Normal 2 3 2 2 3 3 3" xfId="11341"/>
    <cellStyle name="Normal 2 3 2 2 3 3 4" xfId="15145"/>
    <cellStyle name="Normal 2 3 2 2 3 3 5" xfId="18948"/>
    <cellStyle name="Normal 2 3 2 2 3 3 6" xfId="22721"/>
    <cellStyle name="Normal 2 3 2 2 3 3 7" xfId="26451"/>
    <cellStyle name="Normal 2 3 2 2 3 3 8" xfId="30113"/>
    <cellStyle name="Normal 2 3 2 2 3 4" xfId="4897"/>
    <cellStyle name="Normal 2 3 2 2 3 5" xfId="8734"/>
    <cellStyle name="Normal 2 3 2 2 3 6" xfId="12541"/>
    <cellStyle name="Normal 2 3 2 2 3 7" xfId="16345"/>
    <cellStyle name="Normal 2 3 2 2 3 8" xfId="20136"/>
    <cellStyle name="Normal 2 3 2 2 3 9" xfId="23897"/>
    <cellStyle name="Normal 2 3 2 2 4" xfId="953"/>
    <cellStyle name="Normal 2 3 2 2 4 10" xfId="27749"/>
    <cellStyle name="Normal 2 3 2 2 4 2" xfId="2257"/>
    <cellStyle name="Normal 2 3 2 2 4 2 2" xfId="6357"/>
    <cellStyle name="Normal 2 3 2 2 4 2 3" xfId="10195"/>
    <cellStyle name="Normal 2 3 2 2 4 2 4" xfId="14001"/>
    <cellStyle name="Normal 2 3 2 2 4 2 5" xfId="17804"/>
    <cellStyle name="Normal 2 3 2 2 4 2 6" xfId="21588"/>
    <cellStyle name="Normal 2 3 2 2 4 2 7" xfId="25342"/>
    <cellStyle name="Normal 2 3 2 2 4 2 8" xfId="29020"/>
    <cellStyle name="Normal 2 3 2 2 4 3" xfId="3561"/>
    <cellStyle name="Normal 2 3 2 2 4 3 2" xfId="7660"/>
    <cellStyle name="Normal 2 3 2 2 4 3 3" xfId="11499"/>
    <cellStyle name="Normal 2 3 2 2 4 3 4" xfId="15303"/>
    <cellStyle name="Normal 2 3 2 2 4 3 5" xfId="19106"/>
    <cellStyle name="Normal 2 3 2 2 4 3 6" xfId="22879"/>
    <cellStyle name="Normal 2 3 2 2 4 3 7" xfId="26609"/>
    <cellStyle name="Normal 2 3 2 2 4 3 8" xfId="30271"/>
    <cellStyle name="Normal 2 3 2 2 4 4" xfId="5055"/>
    <cellStyle name="Normal 2 3 2 2 4 5" xfId="8892"/>
    <cellStyle name="Normal 2 3 2 2 4 6" xfId="12699"/>
    <cellStyle name="Normal 2 3 2 2 4 7" xfId="16503"/>
    <cellStyle name="Normal 2 3 2 2 4 8" xfId="20294"/>
    <cellStyle name="Normal 2 3 2 2 4 9" xfId="24055"/>
    <cellStyle name="Normal 2 3 2 2 5" xfId="1119"/>
    <cellStyle name="Normal 2 3 2 2 5 10" xfId="27915"/>
    <cellStyle name="Normal 2 3 2 2 5 2" xfId="2423"/>
    <cellStyle name="Normal 2 3 2 2 5 2 2" xfId="6523"/>
    <cellStyle name="Normal 2 3 2 2 5 2 3" xfId="10361"/>
    <cellStyle name="Normal 2 3 2 2 5 2 4" xfId="14167"/>
    <cellStyle name="Normal 2 3 2 2 5 2 5" xfId="17970"/>
    <cellStyle name="Normal 2 3 2 2 5 2 6" xfId="21754"/>
    <cellStyle name="Normal 2 3 2 2 5 2 7" xfId="25506"/>
    <cellStyle name="Normal 2 3 2 2 5 2 8" xfId="29184"/>
    <cellStyle name="Normal 2 3 2 2 5 3" xfId="3727"/>
    <cellStyle name="Normal 2 3 2 2 5 3 2" xfId="7826"/>
    <cellStyle name="Normal 2 3 2 2 5 3 3" xfId="11665"/>
    <cellStyle name="Normal 2 3 2 2 5 3 4" xfId="15469"/>
    <cellStyle name="Normal 2 3 2 2 5 3 5" xfId="19272"/>
    <cellStyle name="Normal 2 3 2 2 5 3 6" xfId="23045"/>
    <cellStyle name="Normal 2 3 2 2 5 3 7" xfId="26773"/>
    <cellStyle name="Normal 2 3 2 2 5 3 8" xfId="30435"/>
    <cellStyle name="Normal 2 3 2 2 5 4" xfId="5221"/>
    <cellStyle name="Normal 2 3 2 2 5 5" xfId="9058"/>
    <cellStyle name="Normal 2 3 2 2 5 6" xfId="12865"/>
    <cellStyle name="Normal 2 3 2 2 5 7" xfId="16669"/>
    <cellStyle name="Normal 2 3 2 2 5 8" xfId="20460"/>
    <cellStyle name="Normal 2 3 2 2 5 9" xfId="24221"/>
    <cellStyle name="Normal 2 3 2 2 6" xfId="1259"/>
    <cellStyle name="Normal 2 3 2 2 6 10" xfId="28055"/>
    <cellStyle name="Normal 2 3 2 2 6 2" xfId="2563"/>
    <cellStyle name="Normal 2 3 2 2 6 2 2" xfId="6663"/>
    <cellStyle name="Normal 2 3 2 2 6 2 3" xfId="10501"/>
    <cellStyle name="Normal 2 3 2 2 6 2 4" xfId="14307"/>
    <cellStyle name="Normal 2 3 2 2 6 2 5" xfId="18110"/>
    <cellStyle name="Normal 2 3 2 2 6 2 6" xfId="21894"/>
    <cellStyle name="Normal 2 3 2 2 6 2 7" xfId="25646"/>
    <cellStyle name="Normal 2 3 2 2 6 2 8" xfId="29324"/>
    <cellStyle name="Normal 2 3 2 2 6 3" xfId="3867"/>
    <cellStyle name="Normal 2 3 2 2 6 3 2" xfId="7966"/>
    <cellStyle name="Normal 2 3 2 2 6 3 3" xfId="11805"/>
    <cellStyle name="Normal 2 3 2 2 6 3 4" xfId="15609"/>
    <cellStyle name="Normal 2 3 2 2 6 3 5" xfId="19412"/>
    <cellStyle name="Normal 2 3 2 2 6 3 6" xfId="23185"/>
    <cellStyle name="Normal 2 3 2 2 6 3 7" xfId="26913"/>
    <cellStyle name="Normal 2 3 2 2 6 3 8" xfId="30575"/>
    <cellStyle name="Normal 2 3 2 2 6 4" xfId="5361"/>
    <cellStyle name="Normal 2 3 2 2 6 5" xfId="9198"/>
    <cellStyle name="Normal 2 3 2 2 6 6" xfId="13005"/>
    <cellStyle name="Normal 2 3 2 2 6 7" xfId="16809"/>
    <cellStyle name="Normal 2 3 2 2 6 8" xfId="20600"/>
    <cellStyle name="Normal 2 3 2 2 6 9" xfId="24361"/>
    <cellStyle name="Normal 2 3 2 2 7" xfId="1423"/>
    <cellStyle name="Normal 2 3 2 2 7 10" xfId="28219"/>
    <cellStyle name="Normal 2 3 2 2 7 2" xfId="2727"/>
    <cellStyle name="Normal 2 3 2 2 7 2 2" xfId="6827"/>
    <cellStyle name="Normal 2 3 2 2 7 2 3" xfId="10665"/>
    <cellStyle name="Normal 2 3 2 2 7 2 4" xfId="14471"/>
    <cellStyle name="Normal 2 3 2 2 7 2 5" xfId="18274"/>
    <cellStyle name="Normal 2 3 2 2 7 2 6" xfId="22058"/>
    <cellStyle name="Normal 2 3 2 2 7 2 7" xfId="25801"/>
    <cellStyle name="Normal 2 3 2 2 7 2 8" xfId="29479"/>
    <cellStyle name="Normal 2 3 2 2 7 3" xfId="4031"/>
    <cellStyle name="Normal 2 3 2 2 7 3 2" xfId="8130"/>
    <cellStyle name="Normal 2 3 2 2 7 3 3" xfId="11969"/>
    <cellStyle name="Normal 2 3 2 2 7 3 4" xfId="15773"/>
    <cellStyle name="Normal 2 3 2 2 7 3 5" xfId="19576"/>
    <cellStyle name="Normal 2 3 2 2 7 3 6" xfId="23349"/>
    <cellStyle name="Normal 2 3 2 2 7 3 7" xfId="27068"/>
    <cellStyle name="Normal 2 3 2 2 7 3 8" xfId="30730"/>
    <cellStyle name="Normal 2 3 2 2 7 4" xfId="5525"/>
    <cellStyle name="Normal 2 3 2 2 7 5" xfId="9362"/>
    <cellStyle name="Normal 2 3 2 2 7 6" xfId="13169"/>
    <cellStyle name="Normal 2 3 2 2 7 7" xfId="16973"/>
    <cellStyle name="Normal 2 3 2 2 7 8" xfId="20764"/>
    <cellStyle name="Normal 2 3 2 2 7 9" xfId="24525"/>
    <cellStyle name="Normal 2 3 2 2 8" xfId="1646"/>
    <cellStyle name="Normal 2 3 2 2 8 2" xfId="5746"/>
    <cellStyle name="Normal 2 3 2 2 8 3" xfId="9584"/>
    <cellStyle name="Normal 2 3 2 2 8 4" xfId="13390"/>
    <cellStyle name="Normal 2 3 2 2 8 5" xfId="17193"/>
    <cellStyle name="Normal 2 3 2 2 8 6" xfId="20977"/>
    <cellStyle name="Normal 2 3 2 2 8 7" xfId="24736"/>
    <cellStyle name="Normal 2 3 2 2 8 8" xfId="28414"/>
    <cellStyle name="Normal 2 3 2 2 9" xfId="2948"/>
    <cellStyle name="Normal 2 3 2 2 9 2" xfId="7047"/>
    <cellStyle name="Normal 2 3 2 2 9 3" xfId="10886"/>
    <cellStyle name="Normal 2 3 2 2 9 4" xfId="14690"/>
    <cellStyle name="Normal 2 3 2 2 9 5" xfId="18493"/>
    <cellStyle name="Normal 2 3 2 2 9 6" xfId="22267"/>
    <cellStyle name="Normal 2 3 2 2 9 7" xfId="26002"/>
    <cellStyle name="Normal 2 3 2 2 9 8" xfId="29665"/>
    <cellStyle name="Normal 2 3 2 3" xfId="251"/>
    <cellStyle name="Normal 2 3 2 3 10" xfId="4354"/>
    <cellStyle name="Normal 2 3 2 3 11" xfId="4184"/>
    <cellStyle name="Normal 2 3 2 3 12" xfId="10788"/>
    <cellStyle name="Normal 2 3 2 3 13" xfId="14594"/>
    <cellStyle name="Normal 2 3 2 3 14" xfId="18397"/>
    <cellStyle name="Normal 2 3 2 3 15" xfId="22181"/>
    <cellStyle name="Normal 2 3 2 3 16" xfId="25916"/>
    <cellStyle name="Normal 2 3 2 3 2" xfId="581"/>
    <cellStyle name="Normal 2 3 2 3 2 10" xfId="27377"/>
    <cellStyle name="Normal 2 3 2 3 2 2" xfId="1885"/>
    <cellStyle name="Normal 2 3 2 3 2 2 2" xfId="5985"/>
    <cellStyle name="Normal 2 3 2 3 2 2 3" xfId="9823"/>
    <cellStyle name="Normal 2 3 2 3 2 2 4" xfId="13629"/>
    <cellStyle name="Normal 2 3 2 3 2 2 5" xfId="17432"/>
    <cellStyle name="Normal 2 3 2 3 2 2 6" xfId="21216"/>
    <cellStyle name="Normal 2 3 2 3 2 2 7" xfId="24971"/>
    <cellStyle name="Normal 2 3 2 3 2 2 8" xfId="28649"/>
    <cellStyle name="Normal 2 3 2 3 2 3" xfId="3189"/>
    <cellStyle name="Normal 2 3 2 3 2 3 2" xfId="7288"/>
    <cellStyle name="Normal 2 3 2 3 2 3 3" xfId="11127"/>
    <cellStyle name="Normal 2 3 2 3 2 3 4" xfId="14931"/>
    <cellStyle name="Normal 2 3 2 3 2 3 5" xfId="18734"/>
    <cellStyle name="Normal 2 3 2 3 2 3 6" xfId="22507"/>
    <cellStyle name="Normal 2 3 2 3 2 3 7" xfId="26238"/>
    <cellStyle name="Normal 2 3 2 3 2 3 8" xfId="29900"/>
    <cellStyle name="Normal 2 3 2 3 2 4" xfId="4683"/>
    <cellStyle name="Normal 2 3 2 3 2 5" xfId="8520"/>
    <cellStyle name="Normal 2 3 2 3 2 6" xfId="12327"/>
    <cellStyle name="Normal 2 3 2 3 2 7" xfId="16131"/>
    <cellStyle name="Normal 2 3 2 3 2 8" xfId="19922"/>
    <cellStyle name="Normal 2 3 2 3 2 9" xfId="23683"/>
    <cellStyle name="Normal 2 3 2 3 3" xfId="734"/>
    <cellStyle name="Normal 2 3 2 3 3 10" xfId="27530"/>
    <cellStyle name="Normal 2 3 2 3 3 2" xfId="2038"/>
    <cellStyle name="Normal 2 3 2 3 3 2 2" xfId="6138"/>
    <cellStyle name="Normal 2 3 2 3 3 2 3" xfId="9976"/>
    <cellStyle name="Normal 2 3 2 3 3 2 4" xfId="13782"/>
    <cellStyle name="Normal 2 3 2 3 3 2 5" xfId="17585"/>
    <cellStyle name="Normal 2 3 2 3 3 2 6" xfId="21369"/>
    <cellStyle name="Normal 2 3 2 3 3 2 7" xfId="25123"/>
    <cellStyle name="Normal 2 3 2 3 3 2 8" xfId="28801"/>
    <cellStyle name="Normal 2 3 2 3 3 3" xfId="3342"/>
    <cellStyle name="Normal 2 3 2 3 3 3 2" xfId="7441"/>
    <cellStyle name="Normal 2 3 2 3 3 3 3" xfId="11280"/>
    <cellStyle name="Normal 2 3 2 3 3 3 4" xfId="15084"/>
    <cellStyle name="Normal 2 3 2 3 3 3 5" xfId="18887"/>
    <cellStyle name="Normal 2 3 2 3 3 3 6" xfId="22660"/>
    <cellStyle name="Normal 2 3 2 3 3 3 7" xfId="26390"/>
    <cellStyle name="Normal 2 3 2 3 3 3 8" xfId="30052"/>
    <cellStyle name="Normal 2 3 2 3 3 4" xfId="4836"/>
    <cellStyle name="Normal 2 3 2 3 3 5" xfId="8673"/>
    <cellStyle name="Normal 2 3 2 3 3 6" xfId="12480"/>
    <cellStyle name="Normal 2 3 2 3 3 7" xfId="16284"/>
    <cellStyle name="Normal 2 3 2 3 3 8" xfId="20075"/>
    <cellStyle name="Normal 2 3 2 3 3 9" xfId="23836"/>
    <cellStyle name="Normal 2 3 2 3 4" xfId="892"/>
    <cellStyle name="Normal 2 3 2 3 4 10" xfId="27688"/>
    <cellStyle name="Normal 2 3 2 3 4 2" xfId="2196"/>
    <cellStyle name="Normal 2 3 2 3 4 2 2" xfId="6296"/>
    <cellStyle name="Normal 2 3 2 3 4 2 3" xfId="10134"/>
    <cellStyle name="Normal 2 3 2 3 4 2 4" xfId="13940"/>
    <cellStyle name="Normal 2 3 2 3 4 2 5" xfId="17743"/>
    <cellStyle name="Normal 2 3 2 3 4 2 6" xfId="21527"/>
    <cellStyle name="Normal 2 3 2 3 4 2 7" xfId="25281"/>
    <cellStyle name="Normal 2 3 2 3 4 2 8" xfId="28959"/>
    <cellStyle name="Normal 2 3 2 3 4 3" xfId="3500"/>
    <cellStyle name="Normal 2 3 2 3 4 3 2" xfId="7599"/>
    <cellStyle name="Normal 2 3 2 3 4 3 3" xfId="11438"/>
    <cellStyle name="Normal 2 3 2 3 4 3 4" xfId="15242"/>
    <cellStyle name="Normal 2 3 2 3 4 3 5" xfId="19045"/>
    <cellStyle name="Normal 2 3 2 3 4 3 6" xfId="22818"/>
    <cellStyle name="Normal 2 3 2 3 4 3 7" xfId="26548"/>
    <cellStyle name="Normal 2 3 2 3 4 3 8" xfId="30210"/>
    <cellStyle name="Normal 2 3 2 3 4 4" xfId="4994"/>
    <cellStyle name="Normal 2 3 2 3 4 5" xfId="8831"/>
    <cellStyle name="Normal 2 3 2 3 4 6" xfId="12638"/>
    <cellStyle name="Normal 2 3 2 3 4 7" xfId="16442"/>
    <cellStyle name="Normal 2 3 2 3 4 8" xfId="20233"/>
    <cellStyle name="Normal 2 3 2 3 4 9" xfId="23994"/>
    <cellStyle name="Normal 2 3 2 3 5" xfId="1225"/>
    <cellStyle name="Normal 2 3 2 3 5 10" xfId="28021"/>
    <cellStyle name="Normal 2 3 2 3 5 2" xfId="2529"/>
    <cellStyle name="Normal 2 3 2 3 5 2 2" xfId="6629"/>
    <cellStyle name="Normal 2 3 2 3 5 2 3" xfId="10467"/>
    <cellStyle name="Normal 2 3 2 3 5 2 4" xfId="14273"/>
    <cellStyle name="Normal 2 3 2 3 5 2 5" xfId="18076"/>
    <cellStyle name="Normal 2 3 2 3 5 2 6" xfId="21860"/>
    <cellStyle name="Normal 2 3 2 3 5 2 7" xfId="25612"/>
    <cellStyle name="Normal 2 3 2 3 5 2 8" xfId="29290"/>
    <cellStyle name="Normal 2 3 2 3 5 3" xfId="3833"/>
    <cellStyle name="Normal 2 3 2 3 5 3 2" xfId="7932"/>
    <cellStyle name="Normal 2 3 2 3 5 3 3" xfId="11771"/>
    <cellStyle name="Normal 2 3 2 3 5 3 4" xfId="15575"/>
    <cellStyle name="Normal 2 3 2 3 5 3 5" xfId="19378"/>
    <cellStyle name="Normal 2 3 2 3 5 3 6" xfId="23151"/>
    <cellStyle name="Normal 2 3 2 3 5 3 7" xfId="26879"/>
    <cellStyle name="Normal 2 3 2 3 5 3 8" xfId="30541"/>
    <cellStyle name="Normal 2 3 2 3 5 4" xfId="5327"/>
    <cellStyle name="Normal 2 3 2 3 5 5" xfId="9164"/>
    <cellStyle name="Normal 2 3 2 3 5 6" xfId="12971"/>
    <cellStyle name="Normal 2 3 2 3 5 7" xfId="16775"/>
    <cellStyle name="Normal 2 3 2 3 5 8" xfId="20566"/>
    <cellStyle name="Normal 2 3 2 3 5 9" xfId="24327"/>
    <cellStyle name="Normal 2 3 2 3 6" xfId="460"/>
    <cellStyle name="Normal 2 3 2 3 6 10" xfId="27256"/>
    <cellStyle name="Normal 2 3 2 3 6 2" xfId="1764"/>
    <cellStyle name="Normal 2 3 2 3 6 2 2" xfId="5864"/>
    <cellStyle name="Normal 2 3 2 3 6 2 3" xfId="9702"/>
    <cellStyle name="Normal 2 3 2 3 6 2 4" xfId="13508"/>
    <cellStyle name="Normal 2 3 2 3 6 2 5" xfId="17311"/>
    <cellStyle name="Normal 2 3 2 3 6 2 6" xfId="21095"/>
    <cellStyle name="Normal 2 3 2 3 6 2 7" xfId="24852"/>
    <cellStyle name="Normal 2 3 2 3 6 2 8" xfId="28530"/>
    <cellStyle name="Normal 2 3 2 3 6 3" xfId="3068"/>
    <cellStyle name="Normal 2 3 2 3 6 3 2" xfId="7167"/>
    <cellStyle name="Normal 2 3 2 3 6 3 3" xfId="11006"/>
    <cellStyle name="Normal 2 3 2 3 6 3 4" xfId="14810"/>
    <cellStyle name="Normal 2 3 2 3 6 3 5" xfId="18613"/>
    <cellStyle name="Normal 2 3 2 3 6 3 6" xfId="22386"/>
    <cellStyle name="Normal 2 3 2 3 6 3 7" xfId="26119"/>
    <cellStyle name="Normal 2 3 2 3 6 3 8" xfId="29781"/>
    <cellStyle name="Normal 2 3 2 3 6 4" xfId="4562"/>
    <cellStyle name="Normal 2 3 2 3 6 5" xfId="8399"/>
    <cellStyle name="Normal 2 3 2 3 6 6" xfId="12206"/>
    <cellStyle name="Normal 2 3 2 3 6 7" xfId="16010"/>
    <cellStyle name="Normal 2 3 2 3 6 8" xfId="19801"/>
    <cellStyle name="Normal 2 3 2 3 6 9" xfId="23562"/>
    <cellStyle name="Normal 2 3 2 3 7" xfId="1420"/>
    <cellStyle name="Normal 2 3 2 3 7 10" xfId="28216"/>
    <cellStyle name="Normal 2 3 2 3 7 2" xfId="2724"/>
    <cellStyle name="Normal 2 3 2 3 7 2 2" xfId="6824"/>
    <cellStyle name="Normal 2 3 2 3 7 2 3" xfId="10662"/>
    <cellStyle name="Normal 2 3 2 3 7 2 4" xfId="14468"/>
    <cellStyle name="Normal 2 3 2 3 7 2 5" xfId="18271"/>
    <cellStyle name="Normal 2 3 2 3 7 2 6" xfId="22055"/>
    <cellStyle name="Normal 2 3 2 3 7 2 7" xfId="25798"/>
    <cellStyle name="Normal 2 3 2 3 7 2 8" xfId="29476"/>
    <cellStyle name="Normal 2 3 2 3 7 3" xfId="4028"/>
    <cellStyle name="Normal 2 3 2 3 7 3 2" xfId="8127"/>
    <cellStyle name="Normal 2 3 2 3 7 3 3" xfId="11966"/>
    <cellStyle name="Normal 2 3 2 3 7 3 4" xfId="15770"/>
    <cellStyle name="Normal 2 3 2 3 7 3 5" xfId="19573"/>
    <cellStyle name="Normal 2 3 2 3 7 3 6" xfId="23346"/>
    <cellStyle name="Normal 2 3 2 3 7 3 7" xfId="27065"/>
    <cellStyle name="Normal 2 3 2 3 7 3 8" xfId="30727"/>
    <cellStyle name="Normal 2 3 2 3 7 4" xfId="5522"/>
    <cellStyle name="Normal 2 3 2 3 7 5" xfId="9359"/>
    <cellStyle name="Normal 2 3 2 3 7 6" xfId="13166"/>
    <cellStyle name="Normal 2 3 2 3 7 7" xfId="16970"/>
    <cellStyle name="Normal 2 3 2 3 7 8" xfId="20761"/>
    <cellStyle name="Normal 2 3 2 3 7 9" xfId="24522"/>
    <cellStyle name="Normal 2 3 2 3 8" xfId="1585"/>
    <cellStyle name="Normal 2 3 2 3 8 2" xfId="5685"/>
    <cellStyle name="Normal 2 3 2 3 8 3" xfId="9523"/>
    <cellStyle name="Normal 2 3 2 3 8 4" xfId="13329"/>
    <cellStyle name="Normal 2 3 2 3 8 5" xfId="17132"/>
    <cellStyle name="Normal 2 3 2 3 8 6" xfId="20916"/>
    <cellStyle name="Normal 2 3 2 3 8 7" xfId="24675"/>
    <cellStyle name="Normal 2 3 2 3 8 8" xfId="28353"/>
    <cellStyle name="Normal 2 3 2 3 9" xfId="2887"/>
    <cellStyle name="Normal 2 3 2 3 9 2" xfId="6986"/>
    <cellStyle name="Normal 2 3 2 3 9 3" xfId="10825"/>
    <cellStyle name="Normal 2 3 2 3 9 4" xfId="14629"/>
    <cellStyle name="Normal 2 3 2 3 9 5" xfId="18432"/>
    <cellStyle name="Normal 2 3 2 3 9 6" xfId="22206"/>
    <cellStyle name="Normal 2 3 2 3 9 7" xfId="25941"/>
    <cellStyle name="Normal 2 3 2 3 9 8" xfId="29604"/>
    <cellStyle name="Normal 2 3 2 4" xfId="299"/>
    <cellStyle name="Normal 2 3 2 4 10" xfId="4402"/>
    <cellStyle name="Normal 2 3 2 4 11" xfId="8238"/>
    <cellStyle name="Normal 2 3 2 4 12" xfId="6120"/>
    <cellStyle name="Normal 2 3 2 4 13" xfId="10743"/>
    <cellStyle name="Normal 2 3 2 4 14" xfId="14549"/>
    <cellStyle name="Normal 2 3 2 4 15" xfId="18352"/>
    <cellStyle name="Normal 2 3 2 4 16" xfId="22136"/>
    <cellStyle name="Normal 2 3 2 4 2" xfId="629"/>
    <cellStyle name="Normal 2 3 2 4 2 10" xfId="27425"/>
    <cellStyle name="Normal 2 3 2 4 2 2" xfId="1933"/>
    <cellStyle name="Normal 2 3 2 4 2 2 2" xfId="6033"/>
    <cellStyle name="Normal 2 3 2 4 2 2 3" xfId="9871"/>
    <cellStyle name="Normal 2 3 2 4 2 2 4" xfId="13677"/>
    <cellStyle name="Normal 2 3 2 4 2 2 5" xfId="17480"/>
    <cellStyle name="Normal 2 3 2 4 2 2 6" xfId="21264"/>
    <cellStyle name="Normal 2 3 2 4 2 2 7" xfId="25019"/>
    <cellStyle name="Normal 2 3 2 4 2 2 8" xfId="28697"/>
    <cellStyle name="Normal 2 3 2 4 2 3" xfId="3237"/>
    <cellStyle name="Normal 2 3 2 4 2 3 2" xfId="7336"/>
    <cellStyle name="Normal 2 3 2 4 2 3 3" xfId="11175"/>
    <cellStyle name="Normal 2 3 2 4 2 3 4" xfId="14979"/>
    <cellStyle name="Normal 2 3 2 4 2 3 5" xfId="18782"/>
    <cellStyle name="Normal 2 3 2 4 2 3 6" xfId="22555"/>
    <cellStyle name="Normal 2 3 2 4 2 3 7" xfId="26286"/>
    <cellStyle name="Normal 2 3 2 4 2 3 8" xfId="29948"/>
    <cellStyle name="Normal 2 3 2 4 2 4" xfId="4731"/>
    <cellStyle name="Normal 2 3 2 4 2 5" xfId="8568"/>
    <cellStyle name="Normal 2 3 2 4 2 6" xfId="12375"/>
    <cellStyle name="Normal 2 3 2 4 2 7" xfId="16179"/>
    <cellStyle name="Normal 2 3 2 4 2 8" xfId="19970"/>
    <cellStyle name="Normal 2 3 2 4 2 9" xfId="23731"/>
    <cellStyle name="Normal 2 3 2 4 3" xfId="782"/>
    <cellStyle name="Normal 2 3 2 4 3 10" xfId="27578"/>
    <cellStyle name="Normal 2 3 2 4 3 2" xfId="2086"/>
    <cellStyle name="Normal 2 3 2 4 3 2 2" xfId="6186"/>
    <cellStyle name="Normal 2 3 2 4 3 2 3" xfId="10024"/>
    <cellStyle name="Normal 2 3 2 4 3 2 4" xfId="13830"/>
    <cellStyle name="Normal 2 3 2 4 3 2 5" xfId="17633"/>
    <cellStyle name="Normal 2 3 2 4 3 2 6" xfId="21417"/>
    <cellStyle name="Normal 2 3 2 4 3 2 7" xfId="25171"/>
    <cellStyle name="Normal 2 3 2 4 3 2 8" xfId="28849"/>
    <cellStyle name="Normal 2 3 2 4 3 3" xfId="3390"/>
    <cellStyle name="Normal 2 3 2 4 3 3 2" xfId="7489"/>
    <cellStyle name="Normal 2 3 2 4 3 3 3" xfId="11328"/>
    <cellStyle name="Normal 2 3 2 4 3 3 4" xfId="15132"/>
    <cellStyle name="Normal 2 3 2 4 3 3 5" xfId="18935"/>
    <cellStyle name="Normal 2 3 2 4 3 3 6" xfId="22708"/>
    <cellStyle name="Normal 2 3 2 4 3 3 7" xfId="26438"/>
    <cellStyle name="Normal 2 3 2 4 3 3 8" xfId="30100"/>
    <cellStyle name="Normal 2 3 2 4 3 4" xfId="4884"/>
    <cellStyle name="Normal 2 3 2 4 3 5" xfId="8721"/>
    <cellStyle name="Normal 2 3 2 4 3 6" xfId="12528"/>
    <cellStyle name="Normal 2 3 2 4 3 7" xfId="16332"/>
    <cellStyle name="Normal 2 3 2 4 3 8" xfId="20123"/>
    <cellStyle name="Normal 2 3 2 4 3 9" xfId="23884"/>
    <cellStyle name="Normal 2 3 2 4 4" xfId="940"/>
    <cellStyle name="Normal 2 3 2 4 4 10" xfId="27736"/>
    <cellStyle name="Normal 2 3 2 4 4 2" xfId="2244"/>
    <cellStyle name="Normal 2 3 2 4 4 2 2" xfId="6344"/>
    <cellStyle name="Normal 2 3 2 4 4 2 3" xfId="10182"/>
    <cellStyle name="Normal 2 3 2 4 4 2 4" xfId="13988"/>
    <cellStyle name="Normal 2 3 2 4 4 2 5" xfId="17791"/>
    <cellStyle name="Normal 2 3 2 4 4 2 6" xfId="21575"/>
    <cellStyle name="Normal 2 3 2 4 4 2 7" xfId="25329"/>
    <cellStyle name="Normal 2 3 2 4 4 2 8" xfId="29007"/>
    <cellStyle name="Normal 2 3 2 4 4 3" xfId="3548"/>
    <cellStyle name="Normal 2 3 2 4 4 3 2" xfId="7647"/>
    <cellStyle name="Normal 2 3 2 4 4 3 3" xfId="11486"/>
    <cellStyle name="Normal 2 3 2 4 4 3 4" xfId="15290"/>
    <cellStyle name="Normal 2 3 2 4 4 3 5" xfId="19093"/>
    <cellStyle name="Normal 2 3 2 4 4 3 6" xfId="22866"/>
    <cellStyle name="Normal 2 3 2 4 4 3 7" xfId="26596"/>
    <cellStyle name="Normal 2 3 2 4 4 3 8" xfId="30258"/>
    <cellStyle name="Normal 2 3 2 4 4 4" xfId="5042"/>
    <cellStyle name="Normal 2 3 2 4 4 5" xfId="8879"/>
    <cellStyle name="Normal 2 3 2 4 4 6" xfId="12686"/>
    <cellStyle name="Normal 2 3 2 4 4 7" xfId="16490"/>
    <cellStyle name="Normal 2 3 2 4 4 8" xfId="20281"/>
    <cellStyle name="Normal 2 3 2 4 4 9" xfId="24042"/>
    <cellStyle name="Normal 2 3 2 4 5" xfId="1135"/>
    <cellStyle name="Normal 2 3 2 4 5 10" xfId="27931"/>
    <cellStyle name="Normal 2 3 2 4 5 2" xfId="2439"/>
    <cellStyle name="Normal 2 3 2 4 5 2 2" xfId="6539"/>
    <cellStyle name="Normal 2 3 2 4 5 2 3" xfId="10377"/>
    <cellStyle name="Normal 2 3 2 4 5 2 4" xfId="14183"/>
    <cellStyle name="Normal 2 3 2 4 5 2 5" xfId="17986"/>
    <cellStyle name="Normal 2 3 2 4 5 2 6" xfId="21770"/>
    <cellStyle name="Normal 2 3 2 4 5 2 7" xfId="25522"/>
    <cellStyle name="Normal 2 3 2 4 5 2 8" xfId="29200"/>
    <cellStyle name="Normal 2 3 2 4 5 3" xfId="3743"/>
    <cellStyle name="Normal 2 3 2 4 5 3 2" xfId="7842"/>
    <cellStyle name="Normal 2 3 2 4 5 3 3" xfId="11681"/>
    <cellStyle name="Normal 2 3 2 4 5 3 4" xfId="15485"/>
    <cellStyle name="Normal 2 3 2 4 5 3 5" xfId="19288"/>
    <cellStyle name="Normal 2 3 2 4 5 3 6" xfId="23061"/>
    <cellStyle name="Normal 2 3 2 4 5 3 7" xfId="26789"/>
    <cellStyle name="Normal 2 3 2 4 5 3 8" xfId="30451"/>
    <cellStyle name="Normal 2 3 2 4 5 4" xfId="5237"/>
    <cellStyle name="Normal 2 3 2 4 5 5" xfId="9074"/>
    <cellStyle name="Normal 2 3 2 4 5 6" xfId="12881"/>
    <cellStyle name="Normal 2 3 2 4 5 7" xfId="16685"/>
    <cellStyle name="Normal 2 3 2 4 5 8" xfId="20476"/>
    <cellStyle name="Normal 2 3 2 4 5 9" xfId="24237"/>
    <cellStyle name="Normal 2 3 2 4 6" xfId="864"/>
    <cellStyle name="Normal 2 3 2 4 6 10" xfId="27660"/>
    <cellStyle name="Normal 2 3 2 4 6 2" xfId="2168"/>
    <cellStyle name="Normal 2 3 2 4 6 2 2" xfId="6268"/>
    <cellStyle name="Normal 2 3 2 4 6 2 3" xfId="10106"/>
    <cellStyle name="Normal 2 3 2 4 6 2 4" xfId="13912"/>
    <cellStyle name="Normal 2 3 2 4 6 2 5" xfId="17715"/>
    <cellStyle name="Normal 2 3 2 4 6 2 6" xfId="21499"/>
    <cellStyle name="Normal 2 3 2 4 6 2 7" xfId="25253"/>
    <cellStyle name="Normal 2 3 2 4 6 2 8" xfId="28931"/>
    <cellStyle name="Normal 2 3 2 4 6 3" xfId="3472"/>
    <cellStyle name="Normal 2 3 2 4 6 3 2" xfId="7571"/>
    <cellStyle name="Normal 2 3 2 4 6 3 3" xfId="11410"/>
    <cellStyle name="Normal 2 3 2 4 6 3 4" xfId="15214"/>
    <cellStyle name="Normal 2 3 2 4 6 3 5" xfId="19017"/>
    <cellStyle name="Normal 2 3 2 4 6 3 6" xfId="22790"/>
    <cellStyle name="Normal 2 3 2 4 6 3 7" xfId="26520"/>
    <cellStyle name="Normal 2 3 2 4 6 3 8" xfId="30182"/>
    <cellStyle name="Normal 2 3 2 4 6 4" xfId="4966"/>
    <cellStyle name="Normal 2 3 2 4 6 5" xfId="8803"/>
    <cellStyle name="Normal 2 3 2 4 6 6" xfId="12610"/>
    <cellStyle name="Normal 2 3 2 4 6 7" xfId="16414"/>
    <cellStyle name="Normal 2 3 2 4 6 8" xfId="20205"/>
    <cellStyle name="Normal 2 3 2 4 6 9" xfId="23966"/>
    <cellStyle name="Normal 2 3 2 4 7" xfId="1427"/>
    <cellStyle name="Normal 2 3 2 4 7 10" xfId="28223"/>
    <cellStyle name="Normal 2 3 2 4 7 2" xfId="2731"/>
    <cellStyle name="Normal 2 3 2 4 7 2 2" xfId="6831"/>
    <cellStyle name="Normal 2 3 2 4 7 2 3" xfId="10669"/>
    <cellStyle name="Normal 2 3 2 4 7 2 4" xfId="14475"/>
    <cellStyle name="Normal 2 3 2 4 7 2 5" xfId="18278"/>
    <cellStyle name="Normal 2 3 2 4 7 2 6" xfId="22062"/>
    <cellStyle name="Normal 2 3 2 4 7 2 7" xfId="25805"/>
    <cellStyle name="Normal 2 3 2 4 7 2 8" xfId="29483"/>
    <cellStyle name="Normal 2 3 2 4 7 3" xfId="4035"/>
    <cellStyle name="Normal 2 3 2 4 7 3 2" xfId="8134"/>
    <cellStyle name="Normal 2 3 2 4 7 3 3" xfId="11973"/>
    <cellStyle name="Normal 2 3 2 4 7 3 4" xfId="15777"/>
    <cellStyle name="Normal 2 3 2 4 7 3 5" xfId="19580"/>
    <cellStyle name="Normal 2 3 2 4 7 3 6" xfId="23353"/>
    <cellStyle name="Normal 2 3 2 4 7 3 7" xfId="27072"/>
    <cellStyle name="Normal 2 3 2 4 7 3 8" xfId="30734"/>
    <cellStyle name="Normal 2 3 2 4 7 4" xfId="5529"/>
    <cellStyle name="Normal 2 3 2 4 7 5" xfId="9366"/>
    <cellStyle name="Normal 2 3 2 4 7 6" xfId="13173"/>
    <cellStyle name="Normal 2 3 2 4 7 7" xfId="16977"/>
    <cellStyle name="Normal 2 3 2 4 7 8" xfId="20768"/>
    <cellStyle name="Normal 2 3 2 4 7 9" xfId="24529"/>
    <cellStyle name="Normal 2 3 2 4 8" xfId="1633"/>
    <cellStyle name="Normal 2 3 2 4 8 2" xfId="5733"/>
    <cellStyle name="Normal 2 3 2 4 8 3" xfId="9571"/>
    <cellStyle name="Normal 2 3 2 4 8 4" xfId="13377"/>
    <cellStyle name="Normal 2 3 2 4 8 5" xfId="17180"/>
    <cellStyle name="Normal 2 3 2 4 8 6" xfId="20964"/>
    <cellStyle name="Normal 2 3 2 4 8 7" xfId="24723"/>
    <cellStyle name="Normal 2 3 2 4 8 8" xfId="28401"/>
    <cellStyle name="Normal 2 3 2 4 9" xfId="2935"/>
    <cellStyle name="Normal 2 3 2 4 9 2" xfId="7034"/>
    <cellStyle name="Normal 2 3 2 4 9 3" xfId="10873"/>
    <cellStyle name="Normal 2 3 2 4 9 4" xfId="14677"/>
    <cellStyle name="Normal 2 3 2 4 9 5" xfId="18480"/>
    <cellStyle name="Normal 2 3 2 4 9 6" xfId="22254"/>
    <cellStyle name="Normal 2 3 2 4 9 7" xfId="25989"/>
    <cellStyle name="Normal 2 3 2 4 9 8" xfId="29652"/>
    <cellStyle name="Normal 2 3 2 5" xfId="542"/>
    <cellStyle name="Normal 2 3 2 5 10" xfId="27338"/>
    <cellStyle name="Normal 2 3 2 5 2" xfId="1846"/>
    <cellStyle name="Normal 2 3 2 5 2 2" xfId="5946"/>
    <cellStyle name="Normal 2 3 2 5 2 3" xfId="9784"/>
    <cellStyle name="Normal 2 3 2 5 2 4" xfId="13590"/>
    <cellStyle name="Normal 2 3 2 5 2 5" xfId="17393"/>
    <cellStyle name="Normal 2 3 2 5 2 6" xfId="21177"/>
    <cellStyle name="Normal 2 3 2 5 2 7" xfId="24932"/>
    <cellStyle name="Normal 2 3 2 5 2 8" xfId="28610"/>
    <cellStyle name="Normal 2 3 2 5 3" xfId="3150"/>
    <cellStyle name="Normal 2 3 2 5 3 2" xfId="7249"/>
    <cellStyle name="Normal 2 3 2 5 3 3" xfId="11088"/>
    <cellStyle name="Normal 2 3 2 5 3 4" xfId="14892"/>
    <cellStyle name="Normal 2 3 2 5 3 5" xfId="18695"/>
    <cellStyle name="Normal 2 3 2 5 3 6" xfId="22468"/>
    <cellStyle name="Normal 2 3 2 5 3 7" xfId="26199"/>
    <cellStyle name="Normal 2 3 2 5 3 8" xfId="29861"/>
    <cellStyle name="Normal 2 3 2 5 4" xfId="4644"/>
    <cellStyle name="Normal 2 3 2 5 5" xfId="8481"/>
    <cellStyle name="Normal 2 3 2 5 6" xfId="12288"/>
    <cellStyle name="Normal 2 3 2 5 7" xfId="16092"/>
    <cellStyle name="Normal 2 3 2 5 8" xfId="19883"/>
    <cellStyle name="Normal 2 3 2 5 9" xfId="23644"/>
    <cellStyle name="Normal 2 3 2 6" xfId="446"/>
    <cellStyle name="Normal 2 3 2 6 10" xfId="27242"/>
    <cellStyle name="Normal 2 3 2 6 2" xfId="1750"/>
    <cellStyle name="Normal 2 3 2 6 2 2" xfId="5850"/>
    <cellStyle name="Normal 2 3 2 6 2 3" xfId="9688"/>
    <cellStyle name="Normal 2 3 2 6 2 4" xfId="13494"/>
    <cellStyle name="Normal 2 3 2 6 2 5" xfId="17297"/>
    <cellStyle name="Normal 2 3 2 6 2 6" xfId="21081"/>
    <cellStyle name="Normal 2 3 2 6 2 7" xfId="24839"/>
    <cellStyle name="Normal 2 3 2 6 2 8" xfId="28517"/>
    <cellStyle name="Normal 2 3 2 6 3" xfId="3054"/>
    <cellStyle name="Normal 2 3 2 6 3 2" xfId="7153"/>
    <cellStyle name="Normal 2 3 2 6 3 3" xfId="10992"/>
    <cellStyle name="Normal 2 3 2 6 3 4" xfId="14796"/>
    <cellStyle name="Normal 2 3 2 6 3 5" xfId="18599"/>
    <cellStyle name="Normal 2 3 2 6 3 6" xfId="22372"/>
    <cellStyle name="Normal 2 3 2 6 3 7" xfId="26106"/>
    <cellStyle name="Normal 2 3 2 6 3 8" xfId="29768"/>
    <cellStyle name="Normal 2 3 2 6 4" xfId="4548"/>
    <cellStyle name="Normal 2 3 2 6 5" xfId="8385"/>
    <cellStyle name="Normal 2 3 2 6 6" xfId="12192"/>
    <cellStyle name="Normal 2 3 2 6 7" xfId="15996"/>
    <cellStyle name="Normal 2 3 2 6 8" xfId="19787"/>
    <cellStyle name="Normal 2 3 2 6 9" xfId="23548"/>
    <cellStyle name="Normal 2 3 2 7" xfId="487"/>
    <cellStyle name="Normal 2 3 2 7 10" xfId="27283"/>
    <cellStyle name="Normal 2 3 2 7 2" xfId="1791"/>
    <cellStyle name="Normal 2 3 2 7 2 2" xfId="5891"/>
    <cellStyle name="Normal 2 3 2 7 2 3" xfId="9729"/>
    <cellStyle name="Normal 2 3 2 7 2 4" xfId="13535"/>
    <cellStyle name="Normal 2 3 2 7 2 5" xfId="17338"/>
    <cellStyle name="Normal 2 3 2 7 2 6" xfId="21122"/>
    <cellStyle name="Normal 2 3 2 7 2 7" xfId="24878"/>
    <cellStyle name="Normal 2 3 2 7 2 8" xfId="28556"/>
    <cellStyle name="Normal 2 3 2 7 3" xfId="3095"/>
    <cellStyle name="Normal 2 3 2 7 3 2" xfId="7194"/>
    <cellStyle name="Normal 2 3 2 7 3 3" xfId="11033"/>
    <cellStyle name="Normal 2 3 2 7 3 4" xfId="14837"/>
    <cellStyle name="Normal 2 3 2 7 3 5" xfId="18640"/>
    <cellStyle name="Normal 2 3 2 7 3 6" xfId="22413"/>
    <cellStyle name="Normal 2 3 2 7 3 7" xfId="26145"/>
    <cellStyle name="Normal 2 3 2 7 3 8" xfId="29807"/>
    <cellStyle name="Normal 2 3 2 7 4" xfId="4589"/>
    <cellStyle name="Normal 2 3 2 7 5" xfId="8426"/>
    <cellStyle name="Normal 2 3 2 7 6" xfId="12233"/>
    <cellStyle name="Normal 2 3 2 7 7" xfId="16037"/>
    <cellStyle name="Normal 2 3 2 7 8" xfId="19828"/>
    <cellStyle name="Normal 2 3 2 7 9" xfId="23589"/>
    <cellStyle name="Normal 2 3 2 8" xfId="1177"/>
    <cellStyle name="Normal 2 3 2 8 10" xfId="27973"/>
    <cellStyle name="Normal 2 3 2 8 2" xfId="2481"/>
    <cellStyle name="Normal 2 3 2 8 2 2" xfId="6581"/>
    <cellStyle name="Normal 2 3 2 8 2 3" xfId="10419"/>
    <cellStyle name="Normal 2 3 2 8 2 4" xfId="14225"/>
    <cellStyle name="Normal 2 3 2 8 2 5" xfId="18028"/>
    <cellStyle name="Normal 2 3 2 8 2 6" xfId="21812"/>
    <cellStyle name="Normal 2 3 2 8 2 7" xfId="25564"/>
    <cellStyle name="Normal 2 3 2 8 2 8" xfId="29242"/>
    <cellStyle name="Normal 2 3 2 8 3" xfId="3785"/>
    <cellStyle name="Normal 2 3 2 8 3 2" xfId="7884"/>
    <cellStyle name="Normal 2 3 2 8 3 3" xfId="11723"/>
    <cellStyle name="Normal 2 3 2 8 3 4" xfId="15527"/>
    <cellStyle name="Normal 2 3 2 8 3 5" xfId="19330"/>
    <cellStyle name="Normal 2 3 2 8 3 6" xfId="23103"/>
    <cellStyle name="Normal 2 3 2 8 3 7" xfId="26831"/>
    <cellStyle name="Normal 2 3 2 8 3 8" xfId="30493"/>
    <cellStyle name="Normal 2 3 2 8 4" xfId="5279"/>
    <cellStyle name="Normal 2 3 2 8 5" xfId="9116"/>
    <cellStyle name="Normal 2 3 2 8 6" xfId="12923"/>
    <cellStyle name="Normal 2 3 2 8 7" xfId="16727"/>
    <cellStyle name="Normal 2 3 2 8 8" xfId="20518"/>
    <cellStyle name="Normal 2 3 2 8 9" xfId="24279"/>
    <cellStyle name="Normal 2 3 2 9" xfId="1302"/>
    <cellStyle name="Normal 2 3 2 9 10" xfId="28098"/>
    <cellStyle name="Normal 2 3 2 9 2" xfId="2606"/>
    <cellStyle name="Normal 2 3 2 9 2 2" xfId="6706"/>
    <cellStyle name="Normal 2 3 2 9 2 3" xfId="10544"/>
    <cellStyle name="Normal 2 3 2 9 2 4" xfId="14350"/>
    <cellStyle name="Normal 2 3 2 9 2 5" xfId="18153"/>
    <cellStyle name="Normal 2 3 2 9 2 6" xfId="21937"/>
    <cellStyle name="Normal 2 3 2 9 2 7" xfId="25689"/>
    <cellStyle name="Normal 2 3 2 9 2 8" xfId="29367"/>
    <cellStyle name="Normal 2 3 2 9 3" xfId="3910"/>
    <cellStyle name="Normal 2 3 2 9 3 2" xfId="8009"/>
    <cellStyle name="Normal 2 3 2 9 3 3" xfId="11848"/>
    <cellStyle name="Normal 2 3 2 9 3 4" xfId="15652"/>
    <cellStyle name="Normal 2 3 2 9 3 5" xfId="19455"/>
    <cellStyle name="Normal 2 3 2 9 3 6" xfId="23228"/>
    <cellStyle name="Normal 2 3 2 9 3 7" xfId="26956"/>
    <cellStyle name="Normal 2 3 2 9 3 8" xfId="30618"/>
    <cellStyle name="Normal 2 3 2 9 4" xfId="5404"/>
    <cellStyle name="Normal 2 3 2 9 5" xfId="9241"/>
    <cellStyle name="Normal 2 3 2 9 6" xfId="13048"/>
    <cellStyle name="Normal 2 3 2 9 7" xfId="16852"/>
    <cellStyle name="Normal 2 3 2 9 8" xfId="20643"/>
    <cellStyle name="Normal 2 3 2 9 9" xfId="24404"/>
    <cellStyle name="Normal 2 3 20" xfId="23497"/>
    <cellStyle name="Normal 2 3 3" xfId="250"/>
    <cellStyle name="Normal 2 3 3 10" xfId="4353"/>
    <cellStyle name="Normal 2 3 3 11" xfId="4185"/>
    <cellStyle name="Normal 2 3 3 12" xfId="12061"/>
    <cellStyle name="Normal 2 3 3 13" xfId="15865"/>
    <cellStyle name="Normal 2 3 3 14" xfId="19667"/>
    <cellStyle name="Normal 2 3 3 15" xfId="23434"/>
    <cellStyle name="Normal 2 3 3 16" xfId="27145"/>
    <cellStyle name="Normal 2 3 3 2" xfId="580"/>
    <cellStyle name="Normal 2 3 3 2 10" xfId="27376"/>
    <cellStyle name="Normal 2 3 3 2 2" xfId="1884"/>
    <cellStyle name="Normal 2 3 3 2 2 2" xfId="5984"/>
    <cellStyle name="Normal 2 3 3 2 2 3" xfId="9822"/>
    <cellStyle name="Normal 2 3 3 2 2 4" xfId="13628"/>
    <cellStyle name="Normal 2 3 3 2 2 5" xfId="17431"/>
    <cellStyle name="Normal 2 3 3 2 2 6" xfId="21215"/>
    <cellStyle name="Normal 2 3 3 2 2 7" xfId="24970"/>
    <cellStyle name="Normal 2 3 3 2 2 8" xfId="28648"/>
    <cellStyle name="Normal 2 3 3 2 3" xfId="3188"/>
    <cellStyle name="Normal 2 3 3 2 3 2" xfId="7287"/>
    <cellStyle name="Normal 2 3 3 2 3 3" xfId="11126"/>
    <cellStyle name="Normal 2 3 3 2 3 4" xfId="14930"/>
    <cellStyle name="Normal 2 3 3 2 3 5" xfId="18733"/>
    <cellStyle name="Normal 2 3 3 2 3 6" xfId="22506"/>
    <cellStyle name="Normal 2 3 3 2 3 7" xfId="26237"/>
    <cellStyle name="Normal 2 3 3 2 3 8" xfId="29899"/>
    <cellStyle name="Normal 2 3 3 2 4" xfId="4682"/>
    <cellStyle name="Normal 2 3 3 2 5" xfId="8519"/>
    <cellStyle name="Normal 2 3 3 2 6" xfId="12326"/>
    <cellStyle name="Normal 2 3 3 2 7" xfId="16130"/>
    <cellStyle name="Normal 2 3 3 2 8" xfId="19921"/>
    <cellStyle name="Normal 2 3 3 2 9" xfId="23682"/>
    <cellStyle name="Normal 2 3 3 3" xfId="733"/>
    <cellStyle name="Normal 2 3 3 3 10" xfId="27529"/>
    <cellStyle name="Normal 2 3 3 3 2" xfId="2037"/>
    <cellStyle name="Normal 2 3 3 3 2 2" xfId="6137"/>
    <cellStyle name="Normal 2 3 3 3 2 3" xfId="9975"/>
    <cellStyle name="Normal 2 3 3 3 2 4" xfId="13781"/>
    <cellStyle name="Normal 2 3 3 3 2 5" xfId="17584"/>
    <cellStyle name="Normal 2 3 3 3 2 6" xfId="21368"/>
    <cellStyle name="Normal 2 3 3 3 2 7" xfId="25122"/>
    <cellStyle name="Normal 2 3 3 3 2 8" xfId="28800"/>
    <cellStyle name="Normal 2 3 3 3 3" xfId="3341"/>
    <cellStyle name="Normal 2 3 3 3 3 2" xfId="7440"/>
    <cellStyle name="Normal 2 3 3 3 3 3" xfId="11279"/>
    <cellStyle name="Normal 2 3 3 3 3 4" xfId="15083"/>
    <cellStyle name="Normal 2 3 3 3 3 5" xfId="18886"/>
    <cellStyle name="Normal 2 3 3 3 3 6" xfId="22659"/>
    <cellStyle name="Normal 2 3 3 3 3 7" xfId="26389"/>
    <cellStyle name="Normal 2 3 3 3 3 8" xfId="30051"/>
    <cellStyle name="Normal 2 3 3 3 4" xfId="4835"/>
    <cellStyle name="Normal 2 3 3 3 5" xfId="8672"/>
    <cellStyle name="Normal 2 3 3 3 6" xfId="12479"/>
    <cellStyle name="Normal 2 3 3 3 7" xfId="16283"/>
    <cellStyle name="Normal 2 3 3 3 8" xfId="20074"/>
    <cellStyle name="Normal 2 3 3 3 9" xfId="23835"/>
    <cellStyle name="Normal 2 3 3 4" xfId="891"/>
    <cellStyle name="Normal 2 3 3 4 10" xfId="27687"/>
    <cellStyle name="Normal 2 3 3 4 2" xfId="2195"/>
    <cellStyle name="Normal 2 3 3 4 2 2" xfId="6295"/>
    <cellStyle name="Normal 2 3 3 4 2 3" xfId="10133"/>
    <cellStyle name="Normal 2 3 3 4 2 4" xfId="13939"/>
    <cellStyle name="Normal 2 3 3 4 2 5" xfId="17742"/>
    <cellStyle name="Normal 2 3 3 4 2 6" xfId="21526"/>
    <cellStyle name="Normal 2 3 3 4 2 7" xfId="25280"/>
    <cellStyle name="Normal 2 3 3 4 2 8" xfId="28958"/>
    <cellStyle name="Normal 2 3 3 4 3" xfId="3499"/>
    <cellStyle name="Normal 2 3 3 4 3 2" xfId="7598"/>
    <cellStyle name="Normal 2 3 3 4 3 3" xfId="11437"/>
    <cellStyle name="Normal 2 3 3 4 3 4" xfId="15241"/>
    <cellStyle name="Normal 2 3 3 4 3 5" xfId="19044"/>
    <cellStyle name="Normal 2 3 3 4 3 6" xfId="22817"/>
    <cellStyle name="Normal 2 3 3 4 3 7" xfId="26547"/>
    <cellStyle name="Normal 2 3 3 4 3 8" xfId="30209"/>
    <cellStyle name="Normal 2 3 3 4 4" xfId="4993"/>
    <cellStyle name="Normal 2 3 3 4 5" xfId="8830"/>
    <cellStyle name="Normal 2 3 3 4 6" xfId="12637"/>
    <cellStyle name="Normal 2 3 3 4 7" xfId="16441"/>
    <cellStyle name="Normal 2 3 3 4 8" xfId="20232"/>
    <cellStyle name="Normal 2 3 3 4 9" xfId="23993"/>
    <cellStyle name="Normal 2 3 3 5" xfId="1154"/>
    <cellStyle name="Normal 2 3 3 5 10" xfId="27950"/>
    <cellStyle name="Normal 2 3 3 5 2" xfId="2458"/>
    <cellStyle name="Normal 2 3 3 5 2 2" xfId="6558"/>
    <cellStyle name="Normal 2 3 3 5 2 3" xfId="10396"/>
    <cellStyle name="Normal 2 3 3 5 2 4" xfId="14202"/>
    <cellStyle name="Normal 2 3 3 5 2 5" xfId="18005"/>
    <cellStyle name="Normal 2 3 3 5 2 6" xfId="21789"/>
    <cellStyle name="Normal 2 3 3 5 2 7" xfId="25541"/>
    <cellStyle name="Normal 2 3 3 5 2 8" xfId="29219"/>
    <cellStyle name="Normal 2 3 3 5 3" xfId="3762"/>
    <cellStyle name="Normal 2 3 3 5 3 2" xfId="7861"/>
    <cellStyle name="Normal 2 3 3 5 3 3" xfId="11700"/>
    <cellStyle name="Normal 2 3 3 5 3 4" xfId="15504"/>
    <cellStyle name="Normal 2 3 3 5 3 5" xfId="19307"/>
    <cellStyle name="Normal 2 3 3 5 3 6" xfId="23080"/>
    <cellStyle name="Normal 2 3 3 5 3 7" xfId="26808"/>
    <cellStyle name="Normal 2 3 3 5 3 8" xfId="30470"/>
    <cellStyle name="Normal 2 3 3 5 4" xfId="5256"/>
    <cellStyle name="Normal 2 3 3 5 5" xfId="9093"/>
    <cellStyle name="Normal 2 3 3 5 6" xfId="12900"/>
    <cellStyle name="Normal 2 3 3 5 7" xfId="16704"/>
    <cellStyle name="Normal 2 3 3 5 8" xfId="20495"/>
    <cellStyle name="Normal 2 3 3 5 9" xfId="24256"/>
    <cellStyle name="Normal 2 3 3 6" xfId="1261"/>
    <cellStyle name="Normal 2 3 3 6 10" xfId="28057"/>
    <cellStyle name="Normal 2 3 3 6 2" xfId="2565"/>
    <cellStyle name="Normal 2 3 3 6 2 2" xfId="6665"/>
    <cellStyle name="Normal 2 3 3 6 2 3" xfId="10503"/>
    <cellStyle name="Normal 2 3 3 6 2 4" xfId="14309"/>
    <cellStyle name="Normal 2 3 3 6 2 5" xfId="18112"/>
    <cellStyle name="Normal 2 3 3 6 2 6" xfId="21896"/>
    <cellStyle name="Normal 2 3 3 6 2 7" xfId="25648"/>
    <cellStyle name="Normal 2 3 3 6 2 8" xfId="29326"/>
    <cellStyle name="Normal 2 3 3 6 3" xfId="3869"/>
    <cellStyle name="Normal 2 3 3 6 3 2" xfId="7968"/>
    <cellStyle name="Normal 2 3 3 6 3 3" xfId="11807"/>
    <cellStyle name="Normal 2 3 3 6 3 4" xfId="15611"/>
    <cellStyle name="Normal 2 3 3 6 3 5" xfId="19414"/>
    <cellStyle name="Normal 2 3 3 6 3 6" xfId="23187"/>
    <cellStyle name="Normal 2 3 3 6 3 7" xfId="26915"/>
    <cellStyle name="Normal 2 3 3 6 3 8" xfId="30577"/>
    <cellStyle name="Normal 2 3 3 6 4" xfId="5363"/>
    <cellStyle name="Normal 2 3 3 6 5" xfId="9200"/>
    <cellStyle name="Normal 2 3 3 6 6" xfId="13007"/>
    <cellStyle name="Normal 2 3 3 6 7" xfId="16811"/>
    <cellStyle name="Normal 2 3 3 6 8" xfId="20602"/>
    <cellStyle name="Normal 2 3 3 6 9" xfId="24363"/>
    <cellStyle name="Normal 2 3 3 7" xfId="1476"/>
    <cellStyle name="Normal 2 3 3 7 10" xfId="28272"/>
    <cellStyle name="Normal 2 3 3 7 2" xfId="2780"/>
    <cellStyle name="Normal 2 3 3 7 2 2" xfId="6880"/>
    <cellStyle name="Normal 2 3 3 7 2 3" xfId="10718"/>
    <cellStyle name="Normal 2 3 3 7 2 4" xfId="14524"/>
    <cellStyle name="Normal 2 3 3 7 2 5" xfId="18327"/>
    <cellStyle name="Normal 2 3 3 7 2 6" xfId="22111"/>
    <cellStyle name="Normal 2 3 3 7 2 7" xfId="25854"/>
    <cellStyle name="Normal 2 3 3 7 2 8" xfId="29532"/>
    <cellStyle name="Normal 2 3 3 7 3" xfId="4084"/>
    <cellStyle name="Normal 2 3 3 7 3 2" xfId="8183"/>
    <cellStyle name="Normal 2 3 3 7 3 3" xfId="12022"/>
    <cellStyle name="Normal 2 3 3 7 3 4" xfId="15826"/>
    <cellStyle name="Normal 2 3 3 7 3 5" xfId="19629"/>
    <cellStyle name="Normal 2 3 3 7 3 6" xfId="23402"/>
    <cellStyle name="Normal 2 3 3 7 3 7" xfId="27121"/>
    <cellStyle name="Normal 2 3 3 7 3 8" xfId="30783"/>
    <cellStyle name="Normal 2 3 3 7 4" xfId="5578"/>
    <cellStyle name="Normal 2 3 3 7 5" xfId="9415"/>
    <cellStyle name="Normal 2 3 3 7 6" xfId="13222"/>
    <cellStyle name="Normal 2 3 3 7 7" xfId="17026"/>
    <cellStyle name="Normal 2 3 3 7 8" xfId="20817"/>
    <cellStyle name="Normal 2 3 3 7 9" xfId="24578"/>
    <cellStyle name="Normal 2 3 3 8" xfId="1584"/>
    <cellStyle name="Normal 2 3 3 8 2" xfId="5684"/>
    <cellStyle name="Normal 2 3 3 8 3" xfId="9522"/>
    <cellStyle name="Normal 2 3 3 8 4" xfId="13328"/>
    <cellStyle name="Normal 2 3 3 8 5" xfId="17131"/>
    <cellStyle name="Normal 2 3 3 8 6" xfId="20915"/>
    <cellStyle name="Normal 2 3 3 8 7" xfId="24674"/>
    <cellStyle name="Normal 2 3 3 8 8" xfId="28352"/>
    <cellStyle name="Normal 2 3 3 9" xfId="2886"/>
    <cellStyle name="Normal 2 3 3 9 2" xfId="6985"/>
    <cellStyle name="Normal 2 3 3 9 3" xfId="10824"/>
    <cellStyle name="Normal 2 3 3 9 4" xfId="14628"/>
    <cellStyle name="Normal 2 3 3 9 5" xfId="18431"/>
    <cellStyle name="Normal 2 3 3 9 6" xfId="22205"/>
    <cellStyle name="Normal 2 3 3 9 7" xfId="25940"/>
    <cellStyle name="Normal 2 3 3 9 8" xfId="29603"/>
    <cellStyle name="Normal 2 3 4" xfId="249"/>
    <cellStyle name="Normal 2 3 4 10" xfId="4352"/>
    <cellStyle name="Normal 2 3 4 11" xfId="4186"/>
    <cellStyle name="Normal 2 3 4 12" xfId="4231"/>
    <cellStyle name="Normal 2 3 4 13" xfId="6974"/>
    <cellStyle name="Normal 2 3 4 14" xfId="4197"/>
    <cellStyle name="Normal 2 3 4 15" xfId="12048"/>
    <cellStyle name="Normal 2 3 4 16" xfId="15852"/>
    <cellStyle name="Normal 2 3 4 2" xfId="579"/>
    <cellStyle name="Normal 2 3 4 2 10" xfId="27375"/>
    <cellStyle name="Normal 2 3 4 2 2" xfId="1883"/>
    <cellStyle name="Normal 2 3 4 2 2 2" xfId="5983"/>
    <cellStyle name="Normal 2 3 4 2 2 3" xfId="9821"/>
    <cellStyle name="Normal 2 3 4 2 2 4" xfId="13627"/>
    <cellStyle name="Normal 2 3 4 2 2 5" xfId="17430"/>
    <cellStyle name="Normal 2 3 4 2 2 6" xfId="21214"/>
    <cellStyle name="Normal 2 3 4 2 2 7" xfId="24969"/>
    <cellStyle name="Normal 2 3 4 2 2 8" xfId="28647"/>
    <cellStyle name="Normal 2 3 4 2 3" xfId="3187"/>
    <cellStyle name="Normal 2 3 4 2 3 2" xfId="7286"/>
    <cellStyle name="Normal 2 3 4 2 3 3" xfId="11125"/>
    <cellStyle name="Normal 2 3 4 2 3 4" xfId="14929"/>
    <cellStyle name="Normal 2 3 4 2 3 5" xfId="18732"/>
    <cellStyle name="Normal 2 3 4 2 3 6" xfId="22505"/>
    <cellStyle name="Normal 2 3 4 2 3 7" xfId="26236"/>
    <cellStyle name="Normal 2 3 4 2 3 8" xfId="29898"/>
    <cellStyle name="Normal 2 3 4 2 4" xfId="4681"/>
    <cellStyle name="Normal 2 3 4 2 5" xfId="8518"/>
    <cellStyle name="Normal 2 3 4 2 6" xfId="12325"/>
    <cellStyle name="Normal 2 3 4 2 7" xfId="16129"/>
    <cellStyle name="Normal 2 3 4 2 8" xfId="19920"/>
    <cellStyle name="Normal 2 3 4 2 9" xfId="23681"/>
    <cellStyle name="Normal 2 3 4 3" xfId="732"/>
    <cellStyle name="Normal 2 3 4 3 10" xfId="27528"/>
    <cellStyle name="Normal 2 3 4 3 2" xfId="2036"/>
    <cellStyle name="Normal 2 3 4 3 2 2" xfId="6136"/>
    <cellStyle name="Normal 2 3 4 3 2 3" xfId="9974"/>
    <cellStyle name="Normal 2 3 4 3 2 4" xfId="13780"/>
    <cellStyle name="Normal 2 3 4 3 2 5" xfId="17583"/>
    <cellStyle name="Normal 2 3 4 3 2 6" xfId="21367"/>
    <cellStyle name="Normal 2 3 4 3 2 7" xfId="25121"/>
    <cellStyle name="Normal 2 3 4 3 2 8" xfId="28799"/>
    <cellStyle name="Normal 2 3 4 3 3" xfId="3340"/>
    <cellStyle name="Normal 2 3 4 3 3 2" xfId="7439"/>
    <cellStyle name="Normal 2 3 4 3 3 3" xfId="11278"/>
    <cellStyle name="Normal 2 3 4 3 3 4" xfId="15082"/>
    <cellStyle name="Normal 2 3 4 3 3 5" xfId="18885"/>
    <cellStyle name="Normal 2 3 4 3 3 6" xfId="22658"/>
    <cellStyle name="Normal 2 3 4 3 3 7" xfId="26388"/>
    <cellStyle name="Normal 2 3 4 3 3 8" xfId="30050"/>
    <cellStyle name="Normal 2 3 4 3 4" xfId="4834"/>
    <cellStyle name="Normal 2 3 4 3 5" xfId="8671"/>
    <cellStyle name="Normal 2 3 4 3 6" xfId="12478"/>
    <cellStyle name="Normal 2 3 4 3 7" xfId="16282"/>
    <cellStyle name="Normal 2 3 4 3 8" xfId="20073"/>
    <cellStyle name="Normal 2 3 4 3 9" xfId="23834"/>
    <cellStyle name="Normal 2 3 4 4" xfId="890"/>
    <cellStyle name="Normal 2 3 4 4 10" xfId="27686"/>
    <cellStyle name="Normal 2 3 4 4 2" xfId="2194"/>
    <cellStyle name="Normal 2 3 4 4 2 2" xfId="6294"/>
    <cellStyle name="Normal 2 3 4 4 2 3" xfId="10132"/>
    <cellStyle name="Normal 2 3 4 4 2 4" xfId="13938"/>
    <cellStyle name="Normal 2 3 4 4 2 5" xfId="17741"/>
    <cellStyle name="Normal 2 3 4 4 2 6" xfId="21525"/>
    <cellStyle name="Normal 2 3 4 4 2 7" xfId="25279"/>
    <cellStyle name="Normal 2 3 4 4 2 8" xfId="28957"/>
    <cellStyle name="Normal 2 3 4 4 3" xfId="3498"/>
    <cellStyle name="Normal 2 3 4 4 3 2" xfId="7597"/>
    <cellStyle name="Normal 2 3 4 4 3 3" xfId="11436"/>
    <cellStyle name="Normal 2 3 4 4 3 4" xfId="15240"/>
    <cellStyle name="Normal 2 3 4 4 3 5" xfId="19043"/>
    <cellStyle name="Normal 2 3 4 4 3 6" xfId="22816"/>
    <cellStyle name="Normal 2 3 4 4 3 7" xfId="26546"/>
    <cellStyle name="Normal 2 3 4 4 3 8" xfId="30208"/>
    <cellStyle name="Normal 2 3 4 4 4" xfId="4992"/>
    <cellStyle name="Normal 2 3 4 4 5" xfId="8829"/>
    <cellStyle name="Normal 2 3 4 4 6" xfId="12636"/>
    <cellStyle name="Normal 2 3 4 4 7" xfId="16440"/>
    <cellStyle name="Normal 2 3 4 4 8" xfId="20231"/>
    <cellStyle name="Normal 2 3 4 4 9" xfId="23992"/>
    <cellStyle name="Normal 2 3 4 5" xfId="1235"/>
    <cellStyle name="Normal 2 3 4 5 10" xfId="28031"/>
    <cellStyle name="Normal 2 3 4 5 2" xfId="2539"/>
    <cellStyle name="Normal 2 3 4 5 2 2" xfId="6639"/>
    <cellStyle name="Normal 2 3 4 5 2 3" xfId="10477"/>
    <cellStyle name="Normal 2 3 4 5 2 4" xfId="14283"/>
    <cellStyle name="Normal 2 3 4 5 2 5" xfId="18086"/>
    <cellStyle name="Normal 2 3 4 5 2 6" xfId="21870"/>
    <cellStyle name="Normal 2 3 4 5 2 7" xfId="25622"/>
    <cellStyle name="Normal 2 3 4 5 2 8" xfId="29300"/>
    <cellStyle name="Normal 2 3 4 5 3" xfId="3843"/>
    <cellStyle name="Normal 2 3 4 5 3 2" xfId="7942"/>
    <cellStyle name="Normal 2 3 4 5 3 3" xfId="11781"/>
    <cellStyle name="Normal 2 3 4 5 3 4" xfId="15585"/>
    <cellStyle name="Normal 2 3 4 5 3 5" xfId="19388"/>
    <cellStyle name="Normal 2 3 4 5 3 6" xfId="23161"/>
    <cellStyle name="Normal 2 3 4 5 3 7" xfId="26889"/>
    <cellStyle name="Normal 2 3 4 5 3 8" xfId="30551"/>
    <cellStyle name="Normal 2 3 4 5 4" xfId="5337"/>
    <cellStyle name="Normal 2 3 4 5 5" xfId="9174"/>
    <cellStyle name="Normal 2 3 4 5 6" xfId="12981"/>
    <cellStyle name="Normal 2 3 4 5 7" xfId="16785"/>
    <cellStyle name="Normal 2 3 4 5 8" xfId="20576"/>
    <cellStyle name="Normal 2 3 4 5 9" xfId="24337"/>
    <cellStyle name="Normal 2 3 4 6" xfId="1337"/>
    <cellStyle name="Normal 2 3 4 6 10" xfId="28133"/>
    <cellStyle name="Normal 2 3 4 6 2" xfId="2641"/>
    <cellStyle name="Normal 2 3 4 6 2 2" xfId="6741"/>
    <cellStyle name="Normal 2 3 4 6 2 3" xfId="10579"/>
    <cellStyle name="Normal 2 3 4 6 2 4" xfId="14385"/>
    <cellStyle name="Normal 2 3 4 6 2 5" xfId="18188"/>
    <cellStyle name="Normal 2 3 4 6 2 6" xfId="21972"/>
    <cellStyle name="Normal 2 3 4 6 2 7" xfId="25723"/>
    <cellStyle name="Normal 2 3 4 6 2 8" xfId="29401"/>
    <cellStyle name="Normal 2 3 4 6 3" xfId="3945"/>
    <cellStyle name="Normal 2 3 4 6 3 2" xfId="8044"/>
    <cellStyle name="Normal 2 3 4 6 3 3" xfId="11883"/>
    <cellStyle name="Normal 2 3 4 6 3 4" xfId="15687"/>
    <cellStyle name="Normal 2 3 4 6 3 5" xfId="19490"/>
    <cellStyle name="Normal 2 3 4 6 3 6" xfId="23263"/>
    <cellStyle name="Normal 2 3 4 6 3 7" xfId="26990"/>
    <cellStyle name="Normal 2 3 4 6 3 8" xfId="30652"/>
    <cellStyle name="Normal 2 3 4 6 4" xfId="5439"/>
    <cellStyle name="Normal 2 3 4 6 5" xfId="9276"/>
    <cellStyle name="Normal 2 3 4 6 6" xfId="13083"/>
    <cellStyle name="Normal 2 3 4 6 7" xfId="16887"/>
    <cellStyle name="Normal 2 3 4 6 8" xfId="20678"/>
    <cellStyle name="Normal 2 3 4 6 9" xfId="24439"/>
    <cellStyle name="Normal 2 3 4 7" xfId="1333"/>
    <cellStyle name="Normal 2 3 4 7 10" xfId="28129"/>
    <cellStyle name="Normal 2 3 4 7 2" xfId="2637"/>
    <cellStyle name="Normal 2 3 4 7 2 2" xfId="6737"/>
    <cellStyle name="Normal 2 3 4 7 2 3" xfId="10575"/>
    <cellStyle name="Normal 2 3 4 7 2 4" xfId="14381"/>
    <cellStyle name="Normal 2 3 4 7 2 5" xfId="18184"/>
    <cellStyle name="Normal 2 3 4 7 2 6" xfId="21968"/>
    <cellStyle name="Normal 2 3 4 7 2 7" xfId="25719"/>
    <cellStyle name="Normal 2 3 4 7 2 8" xfId="29397"/>
    <cellStyle name="Normal 2 3 4 7 3" xfId="3941"/>
    <cellStyle name="Normal 2 3 4 7 3 2" xfId="8040"/>
    <cellStyle name="Normal 2 3 4 7 3 3" xfId="11879"/>
    <cellStyle name="Normal 2 3 4 7 3 4" xfId="15683"/>
    <cellStyle name="Normal 2 3 4 7 3 5" xfId="19486"/>
    <cellStyle name="Normal 2 3 4 7 3 6" xfId="23259"/>
    <cellStyle name="Normal 2 3 4 7 3 7" xfId="26986"/>
    <cellStyle name="Normal 2 3 4 7 3 8" xfId="30648"/>
    <cellStyle name="Normal 2 3 4 7 4" xfId="5435"/>
    <cellStyle name="Normal 2 3 4 7 5" xfId="9272"/>
    <cellStyle name="Normal 2 3 4 7 6" xfId="13079"/>
    <cellStyle name="Normal 2 3 4 7 7" xfId="16883"/>
    <cellStyle name="Normal 2 3 4 7 8" xfId="20674"/>
    <cellStyle name="Normal 2 3 4 7 9" xfId="24435"/>
    <cellStyle name="Normal 2 3 4 8" xfId="1583"/>
    <cellStyle name="Normal 2 3 4 8 2" xfId="5683"/>
    <cellStyle name="Normal 2 3 4 8 3" xfId="9521"/>
    <cellStyle name="Normal 2 3 4 8 4" xfId="13327"/>
    <cellStyle name="Normal 2 3 4 8 5" xfId="17130"/>
    <cellStyle name="Normal 2 3 4 8 6" xfId="20914"/>
    <cellStyle name="Normal 2 3 4 8 7" xfId="24673"/>
    <cellStyle name="Normal 2 3 4 8 8" xfId="28351"/>
    <cellStyle name="Normal 2 3 4 9" xfId="2885"/>
    <cellStyle name="Normal 2 3 4 9 2" xfId="6984"/>
    <cellStyle name="Normal 2 3 4 9 3" xfId="10823"/>
    <cellStyle name="Normal 2 3 4 9 4" xfId="14627"/>
    <cellStyle name="Normal 2 3 4 9 5" xfId="18430"/>
    <cellStyle name="Normal 2 3 4 9 6" xfId="22204"/>
    <cellStyle name="Normal 2 3 4 9 7" xfId="25939"/>
    <cellStyle name="Normal 2 3 4 9 8" xfId="29602"/>
    <cellStyle name="Normal 2 3 5" xfId="301"/>
    <cellStyle name="Normal 2 3 5 10" xfId="4404"/>
    <cellStyle name="Normal 2 3 5 11" xfId="8240"/>
    <cellStyle name="Normal 2 3 5 12" xfId="5603"/>
    <cellStyle name="Normal 2 3 5 13" xfId="6961"/>
    <cellStyle name="Normal 2 3 5 14" xfId="5674"/>
    <cellStyle name="Normal 2 3 5 15" xfId="12075"/>
    <cellStyle name="Normal 2 3 5 16" xfId="15879"/>
    <cellStyle name="Normal 2 3 5 2" xfId="631"/>
    <cellStyle name="Normal 2 3 5 2 10" xfId="27427"/>
    <cellStyle name="Normal 2 3 5 2 2" xfId="1935"/>
    <cellStyle name="Normal 2 3 5 2 2 2" xfId="6035"/>
    <cellStyle name="Normal 2 3 5 2 2 3" xfId="9873"/>
    <cellStyle name="Normal 2 3 5 2 2 4" xfId="13679"/>
    <cellStyle name="Normal 2 3 5 2 2 5" xfId="17482"/>
    <cellStyle name="Normal 2 3 5 2 2 6" xfId="21266"/>
    <cellStyle name="Normal 2 3 5 2 2 7" xfId="25021"/>
    <cellStyle name="Normal 2 3 5 2 2 8" xfId="28699"/>
    <cellStyle name="Normal 2 3 5 2 3" xfId="3239"/>
    <cellStyle name="Normal 2 3 5 2 3 2" xfId="7338"/>
    <cellStyle name="Normal 2 3 5 2 3 3" xfId="11177"/>
    <cellStyle name="Normal 2 3 5 2 3 4" xfId="14981"/>
    <cellStyle name="Normal 2 3 5 2 3 5" xfId="18784"/>
    <cellStyle name="Normal 2 3 5 2 3 6" xfId="22557"/>
    <cellStyle name="Normal 2 3 5 2 3 7" xfId="26288"/>
    <cellStyle name="Normal 2 3 5 2 3 8" xfId="29950"/>
    <cellStyle name="Normal 2 3 5 2 4" xfId="4733"/>
    <cellStyle name="Normal 2 3 5 2 5" xfId="8570"/>
    <cellStyle name="Normal 2 3 5 2 6" xfId="12377"/>
    <cellStyle name="Normal 2 3 5 2 7" xfId="16181"/>
    <cellStyle name="Normal 2 3 5 2 8" xfId="19972"/>
    <cellStyle name="Normal 2 3 5 2 9" xfId="23733"/>
    <cellStyle name="Normal 2 3 5 3" xfId="784"/>
    <cellStyle name="Normal 2 3 5 3 10" xfId="27580"/>
    <cellStyle name="Normal 2 3 5 3 2" xfId="2088"/>
    <cellStyle name="Normal 2 3 5 3 2 2" xfId="6188"/>
    <cellStyle name="Normal 2 3 5 3 2 3" xfId="10026"/>
    <cellStyle name="Normal 2 3 5 3 2 4" xfId="13832"/>
    <cellStyle name="Normal 2 3 5 3 2 5" xfId="17635"/>
    <cellStyle name="Normal 2 3 5 3 2 6" xfId="21419"/>
    <cellStyle name="Normal 2 3 5 3 2 7" xfId="25173"/>
    <cellStyle name="Normal 2 3 5 3 2 8" xfId="28851"/>
    <cellStyle name="Normal 2 3 5 3 3" xfId="3392"/>
    <cellStyle name="Normal 2 3 5 3 3 2" xfId="7491"/>
    <cellStyle name="Normal 2 3 5 3 3 3" xfId="11330"/>
    <cellStyle name="Normal 2 3 5 3 3 4" xfId="15134"/>
    <cellStyle name="Normal 2 3 5 3 3 5" xfId="18937"/>
    <cellStyle name="Normal 2 3 5 3 3 6" xfId="22710"/>
    <cellStyle name="Normal 2 3 5 3 3 7" xfId="26440"/>
    <cellStyle name="Normal 2 3 5 3 3 8" xfId="30102"/>
    <cellStyle name="Normal 2 3 5 3 4" xfId="4886"/>
    <cellStyle name="Normal 2 3 5 3 5" xfId="8723"/>
    <cellStyle name="Normal 2 3 5 3 6" xfId="12530"/>
    <cellStyle name="Normal 2 3 5 3 7" xfId="16334"/>
    <cellStyle name="Normal 2 3 5 3 8" xfId="20125"/>
    <cellStyle name="Normal 2 3 5 3 9" xfId="23886"/>
    <cellStyle name="Normal 2 3 5 4" xfId="942"/>
    <cellStyle name="Normal 2 3 5 4 10" xfId="27738"/>
    <cellStyle name="Normal 2 3 5 4 2" xfId="2246"/>
    <cellStyle name="Normal 2 3 5 4 2 2" xfId="6346"/>
    <cellStyle name="Normal 2 3 5 4 2 3" xfId="10184"/>
    <cellStyle name="Normal 2 3 5 4 2 4" xfId="13990"/>
    <cellStyle name="Normal 2 3 5 4 2 5" xfId="17793"/>
    <cellStyle name="Normal 2 3 5 4 2 6" xfId="21577"/>
    <cellStyle name="Normal 2 3 5 4 2 7" xfId="25331"/>
    <cellStyle name="Normal 2 3 5 4 2 8" xfId="29009"/>
    <cellStyle name="Normal 2 3 5 4 3" xfId="3550"/>
    <cellStyle name="Normal 2 3 5 4 3 2" xfId="7649"/>
    <cellStyle name="Normal 2 3 5 4 3 3" xfId="11488"/>
    <cellStyle name="Normal 2 3 5 4 3 4" xfId="15292"/>
    <cellStyle name="Normal 2 3 5 4 3 5" xfId="19095"/>
    <cellStyle name="Normal 2 3 5 4 3 6" xfId="22868"/>
    <cellStyle name="Normal 2 3 5 4 3 7" xfId="26598"/>
    <cellStyle name="Normal 2 3 5 4 3 8" xfId="30260"/>
    <cellStyle name="Normal 2 3 5 4 4" xfId="5044"/>
    <cellStyle name="Normal 2 3 5 4 5" xfId="8881"/>
    <cellStyle name="Normal 2 3 5 4 6" xfId="12688"/>
    <cellStyle name="Normal 2 3 5 4 7" xfId="16492"/>
    <cellStyle name="Normal 2 3 5 4 8" xfId="20283"/>
    <cellStyle name="Normal 2 3 5 4 9" xfId="24044"/>
    <cellStyle name="Normal 2 3 5 5" xfId="1061"/>
    <cellStyle name="Normal 2 3 5 5 10" xfId="27857"/>
    <cellStyle name="Normal 2 3 5 5 2" xfId="2365"/>
    <cellStyle name="Normal 2 3 5 5 2 2" xfId="6465"/>
    <cellStyle name="Normal 2 3 5 5 2 3" xfId="10303"/>
    <cellStyle name="Normal 2 3 5 5 2 4" xfId="14109"/>
    <cellStyle name="Normal 2 3 5 5 2 5" xfId="17912"/>
    <cellStyle name="Normal 2 3 5 5 2 6" xfId="21696"/>
    <cellStyle name="Normal 2 3 5 5 2 7" xfId="25448"/>
    <cellStyle name="Normal 2 3 5 5 2 8" xfId="29126"/>
    <cellStyle name="Normal 2 3 5 5 3" xfId="3669"/>
    <cellStyle name="Normal 2 3 5 5 3 2" xfId="7768"/>
    <cellStyle name="Normal 2 3 5 5 3 3" xfId="11607"/>
    <cellStyle name="Normal 2 3 5 5 3 4" xfId="15411"/>
    <cellStyle name="Normal 2 3 5 5 3 5" xfId="19214"/>
    <cellStyle name="Normal 2 3 5 5 3 6" xfId="22987"/>
    <cellStyle name="Normal 2 3 5 5 3 7" xfId="26715"/>
    <cellStyle name="Normal 2 3 5 5 3 8" xfId="30377"/>
    <cellStyle name="Normal 2 3 5 5 4" xfId="5163"/>
    <cellStyle name="Normal 2 3 5 5 5" xfId="9000"/>
    <cellStyle name="Normal 2 3 5 5 6" xfId="12807"/>
    <cellStyle name="Normal 2 3 5 5 7" xfId="16611"/>
    <cellStyle name="Normal 2 3 5 5 8" xfId="20402"/>
    <cellStyle name="Normal 2 3 5 5 9" xfId="24163"/>
    <cellStyle name="Normal 2 3 5 6" xfId="1021"/>
    <cellStyle name="Normal 2 3 5 6 10" xfId="27817"/>
    <cellStyle name="Normal 2 3 5 6 2" xfId="2325"/>
    <cellStyle name="Normal 2 3 5 6 2 2" xfId="6425"/>
    <cellStyle name="Normal 2 3 5 6 2 3" xfId="10263"/>
    <cellStyle name="Normal 2 3 5 6 2 4" xfId="14069"/>
    <cellStyle name="Normal 2 3 5 6 2 5" xfId="17872"/>
    <cellStyle name="Normal 2 3 5 6 2 6" xfId="21656"/>
    <cellStyle name="Normal 2 3 5 6 2 7" xfId="25409"/>
    <cellStyle name="Normal 2 3 5 6 2 8" xfId="29087"/>
    <cellStyle name="Normal 2 3 5 6 3" xfId="3629"/>
    <cellStyle name="Normal 2 3 5 6 3 2" xfId="7728"/>
    <cellStyle name="Normal 2 3 5 6 3 3" xfId="11567"/>
    <cellStyle name="Normal 2 3 5 6 3 4" xfId="15371"/>
    <cellStyle name="Normal 2 3 5 6 3 5" xfId="19174"/>
    <cellStyle name="Normal 2 3 5 6 3 6" xfId="22947"/>
    <cellStyle name="Normal 2 3 5 6 3 7" xfId="26676"/>
    <cellStyle name="Normal 2 3 5 6 3 8" xfId="30338"/>
    <cellStyle name="Normal 2 3 5 6 4" xfId="5123"/>
    <cellStyle name="Normal 2 3 5 6 5" xfId="8960"/>
    <cellStyle name="Normal 2 3 5 6 6" xfId="12767"/>
    <cellStyle name="Normal 2 3 5 6 7" xfId="16571"/>
    <cellStyle name="Normal 2 3 5 6 8" xfId="20362"/>
    <cellStyle name="Normal 2 3 5 6 9" xfId="24123"/>
    <cellStyle name="Normal 2 3 5 7" xfId="1353"/>
    <cellStyle name="Normal 2 3 5 7 10" xfId="28149"/>
    <cellStyle name="Normal 2 3 5 7 2" xfId="2657"/>
    <cellStyle name="Normal 2 3 5 7 2 2" xfId="6757"/>
    <cellStyle name="Normal 2 3 5 7 2 3" xfId="10595"/>
    <cellStyle name="Normal 2 3 5 7 2 4" xfId="14401"/>
    <cellStyle name="Normal 2 3 5 7 2 5" xfId="18204"/>
    <cellStyle name="Normal 2 3 5 7 2 6" xfId="21988"/>
    <cellStyle name="Normal 2 3 5 7 2 7" xfId="25738"/>
    <cellStyle name="Normal 2 3 5 7 2 8" xfId="29416"/>
    <cellStyle name="Normal 2 3 5 7 3" xfId="3961"/>
    <cellStyle name="Normal 2 3 5 7 3 2" xfId="8060"/>
    <cellStyle name="Normal 2 3 5 7 3 3" xfId="11899"/>
    <cellStyle name="Normal 2 3 5 7 3 4" xfId="15703"/>
    <cellStyle name="Normal 2 3 5 7 3 5" xfId="19506"/>
    <cellStyle name="Normal 2 3 5 7 3 6" xfId="23279"/>
    <cellStyle name="Normal 2 3 5 7 3 7" xfId="27005"/>
    <cellStyle name="Normal 2 3 5 7 3 8" xfId="30667"/>
    <cellStyle name="Normal 2 3 5 7 4" xfId="5455"/>
    <cellStyle name="Normal 2 3 5 7 5" xfId="9292"/>
    <cellStyle name="Normal 2 3 5 7 6" xfId="13099"/>
    <cellStyle name="Normal 2 3 5 7 7" xfId="16903"/>
    <cellStyle name="Normal 2 3 5 7 8" xfId="20694"/>
    <cellStyle name="Normal 2 3 5 7 9" xfId="24455"/>
    <cellStyle name="Normal 2 3 5 8" xfId="1635"/>
    <cellStyle name="Normal 2 3 5 8 2" xfId="5735"/>
    <cellStyle name="Normal 2 3 5 8 3" xfId="9573"/>
    <cellStyle name="Normal 2 3 5 8 4" xfId="13379"/>
    <cellStyle name="Normal 2 3 5 8 5" xfId="17182"/>
    <cellStyle name="Normal 2 3 5 8 6" xfId="20966"/>
    <cellStyle name="Normal 2 3 5 8 7" xfId="24725"/>
    <cellStyle name="Normal 2 3 5 8 8" xfId="28403"/>
    <cellStyle name="Normal 2 3 5 9" xfId="2937"/>
    <cellStyle name="Normal 2 3 5 9 2" xfId="7036"/>
    <cellStyle name="Normal 2 3 5 9 3" xfId="10875"/>
    <cellStyle name="Normal 2 3 5 9 4" xfId="14679"/>
    <cellStyle name="Normal 2 3 5 9 5" xfId="18482"/>
    <cellStyle name="Normal 2 3 5 9 6" xfId="22256"/>
    <cellStyle name="Normal 2 3 5 9 7" xfId="25991"/>
    <cellStyle name="Normal 2 3 5 9 8" xfId="29654"/>
    <cellStyle name="Normal 2 3 6" xfId="421"/>
    <cellStyle name="Normal 2 3 6 10" xfId="27217"/>
    <cellStyle name="Normal 2 3 6 2" xfId="1725"/>
    <cellStyle name="Normal 2 3 6 2 2" xfId="5825"/>
    <cellStyle name="Normal 2 3 6 2 3" xfId="9663"/>
    <cellStyle name="Normal 2 3 6 2 4" xfId="13469"/>
    <cellStyle name="Normal 2 3 6 2 5" xfId="17272"/>
    <cellStyle name="Normal 2 3 6 2 6" xfId="21056"/>
    <cellStyle name="Normal 2 3 6 2 7" xfId="24814"/>
    <cellStyle name="Normal 2 3 6 2 8" xfId="28492"/>
    <cellStyle name="Normal 2 3 6 3" xfId="3029"/>
    <cellStyle name="Normal 2 3 6 3 2" xfId="7128"/>
    <cellStyle name="Normal 2 3 6 3 3" xfId="10967"/>
    <cellStyle name="Normal 2 3 6 3 4" xfId="14771"/>
    <cellStyle name="Normal 2 3 6 3 5" xfId="18574"/>
    <cellStyle name="Normal 2 3 6 3 6" xfId="22347"/>
    <cellStyle name="Normal 2 3 6 3 7" xfId="26081"/>
    <cellStyle name="Normal 2 3 6 3 8" xfId="29743"/>
    <cellStyle name="Normal 2 3 6 4" xfId="4523"/>
    <cellStyle name="Normal 2 3 6 5" xfId="8360"/>
    <cellStyle name="Normal 2 3 6 6" xfId="12167"/>
    <cellStyle name="Normal 2 3 6 7" xfId="15971"/>
    <cellStyle name="Normal 2 3 6 8" xfId="19762"/>
    <cellStyle name="Normal 2 3 6 9" xfId="23523"/>
    <cellStyle name="Normal 2 3 7" xfId="520"/>
    <cellStyle name="Normal 2 3 7 10" xfId="27316"/>
    <cellStyle name="Normal 2 3 7 2" xfId="1824"/>
    <cellStyle name="Normal 2 3 7 2 2" xfId="5924"/>
    <cellStyle name="Normal 2 3 7 2 3" xfId="9762"/>
    <cellStyle name="Normal 2 3 7 2 4" xfId="13568"/>
    <cellStyle name="Normal 2 3 7 2 5" xfId="17371"/>
    <cellStyle name="Normal 2 3 7 2 6" xfId="21155"/>
    <cellStyle name="Normal 2 3 7 2 7" xfId="24911"/>
    <cellStyle name="Normal 2 3 7 2 8" xfId="28589"/>
    <cellStyle name="Normal 2 3 7 3" xfId="3128"/>
    <cellStyle name="Normal 2 3 7 3 2" xfId="7227"/>
    <cellStyle name="Normal 2 3 7 3 3" xfId="11066"/>
    <cellStyle name="Normal 2 3 7 3 4" xfId="14870"/>
    <cellStyle name="Normal 2 3 7 3 5" xfId="18673"/>
    <cellStyle name="Normal 2 3 7 3 6" xfId="22446"/>
    <cellStyle name="Normal 2 3 7 3 7" xfId="26178"/>
    <cellStyle name="Normal 2 3 7 3 8" xfId="29840"/>
    <cellStyle name="Normal 2 3 7 4" xfId="4622"/>
    <cellStyle name="Normal 2 3 7 5" xfId="8459"/>
    <cellStyle name="Normal 2 3 7 6" xfId="12266"/>
    <cellStyle name="Normal 2 3 7 7" xfId="16070"/>
    <cellStyle name="Normal 2 3 7 8" xfId="19861"/>
    <cellStyle name="Normal 2 3 7 9" xfId="23622"/>
    <cellStyle name="Normal 2 3 8" xfId="465"/>
    <cellStyle name="Normal 2 3 8 10" xfId="27261"/>
    <cellStyle name="Normal 2 3 8 2" xfId="1769"/>
    <cellStyle name="Normal 2 3 8 2 2" xfId="5869"/>
    <cellStyle name="Normal 2 3 8 2 3" xfId="9707"/>
    <cellStyle name="Normal 2 3 8 2 4" xfId="13513"/>
    <cellStyle name="Normal 2 3 8 2 5" xfId="17316"/>
    <cellStyle name="Normal 2 3 8 2 6" xfId="21100"/>
    <cellStyle name="Normal 2 3 8 2 7" xfId="24857"/>
    <cellStyle name="Normal 2 3 8 2 8" xfId="28535"/>
    <cellStyle name="Normal 2 3 8 3" xfId="3073"/>
    <cellStyle name="Normal 2 3 8 3 2" xfId="7172"/>
    <cellStyle name="Normal 2 3 8 3 3" xfId="11011"/>
    <cellStyle name="Normal 2 3 8 3 4" xfId="14815"/>
    <cellStyle name="Normal 2 3 8 3 5" xfId="18618"/>
    <cellStyle name="Normal 2 3 8 3 6" xfId="22391"/>
    <cellStyle name="Normal 2 3 8 3 7" xfId="26124"/>
    <cellStyle name="Normal 2 3 8 3 8" xfId="29786"/>
    <cellStyle name="Normal 2 3 8 4" xfId="4567"/>
    <cellStyle name="Normal 2 3 8 5" xfId="8404"/>
    <cellStyle name="Normal 2 3 8 6" xfId="12211"/>
    <cellStyle name="Normal 2 3 8 7" xfId="16015"/>
    <cellStyle name="Normal 2 3 8 8" xfId="19806"/>
    <cellStyle name="Normal 2 3 8 9" xfId="23567"/>
    <cellStyle name="Normal 2 3 9" xfId="463"/>
    <cellStyle name="Normal 2 3 9 10" xfId="27259"/>
    <cellStyle name="Normal 2 3 9 2" xfId="1767"/>
    <cellStyle name="Normal 2 3 9 2 2" xfId="5867"/>
    <cellStyle name="Normal 2 3 9 2 3" xfId="9705"/>
    <cellStyle name="Normal 2 3 9 2 4" xfId="13511"/>
    <cellStyle name="Normal 2 3 9 2 5" xfId="17314"/>
    <cellStyle name="Normal 2 3 9 2 6" xfId="21098"/>
    <cellStyle name="Normal 2 3 9 2 7" xfId="24855"/>
    <cellStyle name="Normal 2 3 9 2 8" xfId="28533"/>
    <cellStyle name="Normal 2 3 9 3" xfId="3071"/>
    <cellStyle name="Normal 2 3 9 3 2" xfId="7170"/>
    <cellStyle name="Normal 2 3 9 3 3" xfId="11009"/>
    <cellStyle name="Normal 2 3 9 3 4" xfId="14813"/>
    <cellStyle name="Normal 2 3 9 3 5" xfId="18616"/>
    <cellStyle name="Normal 2 3 9 3 6" xfId="22389"/>
    <cellStyle name="Normal 2 3 9 3 7" xfId="26122"/>
    <cellStyle name="Normal 2 3 9 3 8" xfId="29784"/>
    <cellStyle name="Normal 2 3 9 4" xfId="4565"/>
    <cellStyle name="Normal 2 3 9 5" xfId="8402"/>
    <cellStyle name="Normal 2 3 9 6" xfId="12209"/>
    <cellStyle name="Normal 2 3 9 7" xfId="16013"/>
    <cellStyle name="Normal 2 3 9 8" xfId="19804"/>
    <cellStyle name="Normal 2 3 9 9" xfId="23565"/>
    <cellStyle name="Normal 2 4" xfId="135"/>
    <cellStyle name="Normal 2 5" xfId="187"/>
    <cellStyle name="Normal 2 5 10" xfId="1249"/>
    <cellStyle name="Normal 2 5 10 10" xfId="28045"/>
    <cellStyle name="Normal 2 5 10 2" xfId="2553"/>
    <cellStyle name="Normal 2 5 10 2 2" xfId="6653"/>
    <cellStyle name="Normal 2 5 10 2 3" xfId="10491"/>
    <cellStyle name="Normal 2 5 10 2 4" xfId="14297"/>
    <cellStyle name="Normal 2 5 10 2 5" xfId="18100"/>
    <cellStyle name="Normal 2 5 10 2 6" xfId="21884"/>
    <cellStyle name="Normal 2 5 10 2 7" xfId="25636"/>
    <cellStyle name="Normal 2 5 10 2 8" xfId="29314"/>
    <cellStyle name="Normal 2 5 10 3" xfId="3857"/>
    <cellStyle name="Normal 2 5 10 3 2" xfId="7956"/>
    <cellStyle name="Normal 2 5 10 3 3" xfId="11795"/>
    <cellStyle name="Normal 2 5 10 3 4" xfId="15599"/>
    <cellStyle name="Normal 2 5 10 3 5" xfId="19402"/>
    <cellStyle name="Normal 2 5 10 3 6" xfId="23175"/>
    <cellStyle name="Normal 2 5 10 3 7" xfId="26903"/>
    <cellStyle name="Normal 2 5 10 3 8" xfId="30565"/>
    <cellStyle name="Normal 2 5 10 4" xfId="5351"/>
    <cellStyle name="Normal 2 5 10 5" xfId="9188"/>
    <cellStyle name="Normal 2 5 10 6" xfId="12995"/>
    <cellStyle name="Normal 2 5 10 7" xfId="16799"/>
    <cellStyle name="Normal 2 5 10 8" xfId="20590"/>
    <cellStyle name="Normal 2 5 10 9" xfId="24351"/>
    <cellStyle name="Normal 2 5 11" xfId="1291"/>
    <cellStyle name="Normal 2 5 11 10" xfId="28087"/>
    <cellStyle name="Normal 2 5 11 2" xfId="2595"/>
    <cellStyle name="Normal 2 5 11 2 2" xfId="6695"/>
    <cellStyle name="Normal 2 5 11 2 3" xfId="10533"/>
    <cellStyle name="Normal 2 5 11 2 4" xfId="14339"/>
    <cellStyle name="Normal 2 5 11 2 5" xfId="18142"/>
    <cellStyle name="Normal 2 5 11 2 6" xfId="21926"/>
    <cellStyle name="Normal 2 5 11 2 7" xfId="25678"/>
    <cellStyle name="Normal 2 5 11 2 8" xfId="29356"/>
    <cellStyle name="Normal 2 5 11 3" xfId="3899"/>
    <cellStyle name="Normal 2 5 11 3 2" xfId="7998"/>
    <cellStyle name="Normal 2 5 11 3 3" xfId="11837"/>
    <cellStyle name="Normal 2 5 11 3 4" xfId="15641"/>
    <cellStyle name="Normal 2 5 11 3 5" xfId="19444"/>
    <cellStyle name="Normal 2 5 11 3 6" xfId="23217"/>
    <cellStyle name="Normal 2 5 11 3 7" xfId="26945"/>
    <cellStyle name="Normal 2 5 11 3 8" xfId="30607"/>
    <cellStyle name="Normal 2 5 11 4" xfId="5393"/>
    <cellStyle name="Normal 2 5 11 5" xfId="9230"/>
    <cellStyle name="Normal 2 5 11 6" xfId="13037"/>
    <cellStyle name="Normal 2 5 11 7" xfId="16841"/>
    <cellStyle name="Normal 2 5 11 8" xfId="20632"/>
    <cellStyle name="Normal 2 5 11 9" xfId="24393"/>
    <cellStyle name="Normal 2 5 12" xfId="1522"/>
    <cellStyle name="Normal 2 5 12 2" xfId="5624"/>
    <cellStyle name="Normal 2 5 12 3" xfId="9461"/>
    <cellStyle name="Normal 2 5 12 4" xfId="13268"/>
    <cellStyle name="Normal 2 5 12 5" xfId="17072"/>
    <cellStyle name="Normal 2 5 12 6" xfId="20863"/>
    <cellStyle name="Normal 2 5 12 7" xfId="24623"/>
    <cellStyle name="Normal 2 5 12 8" xfId="28317"/>
    <cellStyle name="Normal 2 5 13" xfId="2826"/>
    <cellStyle name="Normal 2 5 13 2" xfId="6926"/>
    <cellStyle name="Normal 2 5 13 3" xfId="10764"/>
    <cellStyle name="Normal 2 5 13 4" xfId="14570"/>
    <cellStyle name="Normal 2 5 13 5" xfId="18373"/>
    <cellStyle name="Normal 2 5 13 6" xfId="22157"/>
    <cellStyle name="Normal 2 5 13 7" xfId="25892"/>
    <cellStyle name="Normal 2 5 13 8" xfId="29570"/>
    <cellStyle name="Normal 2 5 14" xfId="4290"/>
    <cellStyle name="Normal 2 5 15" xfId="4482"/>
    <cellStyle name="Normal 2 5 16" xfId="10807"/>
    <cellStyle name="Normal 2 5 17" xfId="14612"/>
    <cellStyle name="Normal 2 5 18" xfId="18415"/>
    <cellStyle name="Normal 2 5 19" xfId="22194"/>
    <cellStyle name="Normal 2 5 2" xfId="211"/>
    <cellStyle name="Normal 2 5 2 10" xfId="1480"/>
    <cellStyle name="Normal 2 5 2 10 10" xfId="28276"/>
    <cellStyle name="Normal 2 5 2 10 2" xfId="2784"/>
    <cellStyle name="Normal 2 5 2 10 2 2" xfId="6884"/>
    <cellStyle name="Normal 2 5 2 10 2 3" xfId="10722"/>
    <cellStyle name="Normal 2 5 2 10 2 4" xfId="14528"/>
    <cellStyle name="Normal 2 5 2 10 2 5" xfId="18331"/>
    <cellStyle name="Normal 2 5 2 10 2 6" xfId="22115"/>
    <cellStyle name="Normal 2 5 2 10 2 7" xfId="25858"/>
    <cellStyle name="Normal 2 5 2 10 2 8" xfId="29536"/>
    <cellStyle name="Normal 2 5 2 10 3" xfId="4088"/>
    <cellStyle name="Normal 2 5 2 10 3 2" xfId="8187"/>
    <cellStyle name="Normal 2 5 2 10 3 3" xfId="12026"/>
    <cellStyle name="Normal 2 5 2 10 3 4" xfId="15830"/>
    <cellStyle name="Normal 2 5 2 10 3 5" xfId="19633"/>
    <cellStyle name="Normal 2 5 2 10 3 6" xfId="23406"/>
    <cellStyle name="Normal 2 5 2 10 3 7" xfId="27125"/>
    <cellStyle name="Normal 2 5 2 10 3 8" xfId="30787"/>
    <cellStyle name="Normal 2 5 2 10 4" xfId="5582"/>
    <cellStyle name="Normal 2 5 2 10 5" xfId="9419"/>
    <cellStyle name="Normal 2 5 2 10 6" xfId="13226"/>
    <cellStyle name="Normal 2 5 2 10 7" xfId="17030"/>
    <cellStyle name="Normal 2 5 2 10 8" xfId="20821"/>
    <cellStyle name="Normal 2 5 2 10 9" xfId="24582"/>
    <cellStyle name="Normal 2 5 2 11" xfId="1545"/>
    <cellStyle name="Normal 2 5 2 11 2" xfId="5647"/>
    <cellStyle name="Normal 2 5 2 11 3" xfId="9484"/>
    <cellStyle name="Normal 2 5 2 11 4" xfId="13291"/>
    <cellStyle name="Normal 2 5 2 11 5" xfId="17095"/>
    <cellStyle name="Normal 2 5 2 11 6" xfId="20886"/>
    <cellStyle name="Normal 2 5 2 11 7" xfId="24646"/>
    <cellStyle name="Normal 2 5 2 11 8" xfId="28340"/>
    <cellStyle name="Normal 2 5 2 12" xfId="2849"/>
    <cellStyle name="Normal 2 5 2 12 2" xfId="6949"/>
    <cellStyle name="Normal 2 5 2 12 3" xfId="10787"/>
    <cellStyle name="Normal 2 5 2 12 4" xfId="14593"/>
    <cellStyle name="Normal 2 5 2 12 5" xfId="18396"/>
    <cellStyle name="Normal 2 5 2 12 6" xfId="22180"/>
    <cellStyle name="Normal 2 5 2 12 7" xfId="25915"/>
    <cellStyle name="Normal 2 5 2 12 8" xfId="29593"/>
    <cellStyle name="Normal 2 5 2 13" xfId="4314"/>
    <cellStyle name="Normal 2 5 2 14" xfId="5662"/>
    <cellStyle name="Normal 2 5 2 15" xfId="4278"/>
    <cellStyle name="Normal 2 5 2 16" xfId="6968"/>
    <cellStyle name="Normal 2 5 2 17" xfId="4274"/>
    <cellStyle name="Normal 2 5 2 18" xfId="6956"/>
    <cellStyle name="Normal 2 5 2 19" xfId="8336"/>
    <cellStyle name="Normal 2 5 2 2" xfId="328"/>
    <cellStyle name="Normal 2 5 2 2 10" xfId="4431"/>
    <cellStyle name="Normal 2 5 2 2 11" xfId="8267"/>
    <cellStyle name="Normal 2 5 2 2 12" xfId="4136"/>
    <cellStyle name="Normal 2 5 2 2 13" xfId="4485"/>
    <cellStyle name="Normal 2 5 2 2 14" xfId="4273"/>
    <cellStyle name="Normal 2 5 2 2 15" xfId="4498"/>
    <cellStyle name="Normal 2 5 2 2 16" xfId="9506"/>
    <cellStyle name="Normal 2 5 2 2 2" xfId="658"/>
    <cellStyle name="Normal 2 5 2 2 2 10" xfId="27454"/>
    <cellStyle name="Normal 2 5 2 2 2 2" xfId="1962"/>
    <cellStyle name="Normal 2 5 2 2 2 2 2" xfId="6062"/>
    <cellStyle name="Normal 2 5 2 2 2 2 3" xfId="9900"/>
    <cellStyle name="Normal 2 5 2 2 2 2 4" xfId="13706"/>
    <cellStyle name="Normal 2 5 2 2 2 2 5" xfId="17509"/>
    <cellStyle name="Normal 2 5 2 2 2 2 6" xfId="21293"/>
    <cellStyle name="Normal 2 5 2 2 2 2 7" xfId="25048"/>
    <cellStyle name="Normal 2 5 2 2 2 2 8" xfId="28726"/>
    <cellStyle name="Normal 2 5 2 2 2 3" xfId="3266"/>
    <cellStyle name="Normal 2 5 2 2 2 3 2" xfId="7365"/>
    <cellStyle name="Normal 2 5 2 2 2 3 3" xfId="11204"/>
    <cellStyle name="Normal 2 5 2 2 2 3 4" xfId="15008"/>
    <cellStyle name="Normal 2 5 2 2 2 3 5" xfId="18811"/>
    <cellStyle name="Normal 2 5 2 2 2 3 6" xfId="22584"/>
    <cellStyle name="Normal 2 5 2 2 2 3 7" xfId="26315"/>
    <cellStyle name="Normal 2 5 2 2 2 3 8" xfId="29977"/>
    <cellStyle name="Normal 2 5 2 2 2 4" xfId="4760"/>
    <cellStyle name="Normal 2 5 2 2 2 5" xfId="8597"/>
    <cellStyle name="Normal 2 5 2 2 2 6" xfId="12404"/>
    <cellStyle name="Normal 2 5 2 2 2 7" xfId="16208"/>
    <cellStyle name="Normal 2 5 2 2 2 8" xfId="19999"/>
    <cellStyle name="Normal 2 5 2 2 2 9" xfId="23760"/>
    <cellStyle name="Normal 2 5 2 2 3" xfId="811"/>
    <cellStyle name="Normal 2 5 2 2 3 10" xfId="27607"/>
    <cellStyle name="Normal 2 5 2 2 3 2" xfId="2115"/>
    <cellStyle name="Normal 2 5 2 2 3 2 2" xfId="6215"/>
    <cellStyle name="Normal 2 5 2 2 3 2 3" xfId="10053"/>
    <cellStyle name="Normal 2 5 2 2 3 2 4" xfId="13859"/>
    <cellStyle name="Normal 2 5 2 2 3 2 5" xfId="17662"/>
    <cellStyle name="Normal 2 5 2 2 3 2 6" xfId="21446"/>
    <cellStyle name="Normal 2 5 2 2 3 2 7" xfId="25200"/>
    <cellStyle name="Normal 2 5 2 2 3 2 8" xfId="28878"/>
    <cellStyle name="Normal 2 5 2 2 3 3" xfId="3419"/>
    <cellStyle name="Normal 2 5 2 2 3 3 2" xfId="7518"/>
    <cellStyle name="Normal 2 5 2 2 3 3 3" xfId="11357"/>
    <cellStyle name="Normal 2 5 2 2 3 3 4" xfId="15161"/>
    <cellStyle name="Normal 2 5 2 2 3 3 5" xfId="18964"/>
    <cellStyle name="Normal 2 5 2 2 3 3 6" xfId="22737"/>
    <cellStyle name="Normal 2 5 2 2 3 3 7" xfId="26467"/>
    <cellStyle name="Normal 2 5 2 2 3 3 8" xfId="30129"/>
    <cellStyle name="Normal 2 5 2 2 3 4" xfId="4913"/>
    <cellStyle name="Normal 2 5 2 2 3 5" xfId="8750"/>
    <cellStyle name="Normal 2 5 2 2 3 6" xfId="12557"/>
    <cellStyle name="Normal 2 5 2 2 3 7" xfId="16361"/>
    <cellStyle name="Normal 2 5 2 2 3 8" xfId="20152"/>
    <cellStyle name="Normal 2 5 2 2 3 9" xfId="23913"/>
    <cellStyle name="Normal 2 5 2 2 4" xfId="969"/>
    <cellStyle name="Normal 2 5 2 2 4 10" xfId="27765"/>
    <cellStyle name="Normal 2 5 2 2 4 2" xfId="2273"/>
    <cellStyle name="Normal 2 5 2 2 4 2 2" xfId="6373"/>
    <cellStyle name="Normal 2 5 2 2 4 2 3" xfId="10211"/>
    <cellStyle name="Normal 2 5 2 2 4 2 4" xfId="14017"/>
    <cellStyle name="Normal 2 5 2 2 4 2 5" xfId="17820"/>
    <cellStyle name="Normal 2 5 2 2 4 2 6" xfId="21604"/>
    <cellStyle name="Normal 2 5 2 2 4 2 7" xfId="25358"/>
    <cellStyle name="Normal 2 5 2 2 4 2 8" xfId="29036"/>
    <cellStyle name="Normal 2 5 2 2 4 3" xfId="3577"/>
    <cellStyle name="Normal 2 5 2 2 4 3 2" xfId="7676"/>
    <cellStyle name="Normal 2 5 2 2 4 3 3" xfId="11515"/>
    <cellStyle name="Normal 2 5 2 2 4 3 4" xfId="15319"/>
    <cellStyle name="Normal 2 5 2 2 4 3 5" xfId="19122"/>
    <cellStyle name="Normal 2 5 2 2 4 3 6" xfId="22895"/>
    <cellStyle name="Normal 2 5 2 2 4 3 7" xfId="26625"/>
    <cellStyle name="Normal 2 5 2 2 4 3 8" xfId="30287"/>
    <cellStyle name="Normal 2 5 2 2 4 4" xfId="5071"/>
    <cellStyle name="Normal 2 5 2 2 4 5" xfId="8908"/>
    <cellStyle name="Normal 2 5 2 2 4 6" xfId="12715"/>
    <cellStyle name="Normal 2 5 2 2 4 7" xfId="16519"/>
    <cellStyle name="Normal 2 5 2 2 4 8" xfId="20310"/>
    <cellStyle name="Normal 2 5 2 2 4 9" xfId="24071"/>
    <cellStyle name="Normal 2 5 2 2 5" xfId="1118"/>
    <cellStyle name="Normal 2 5 2 2 5 10" xfId="27914"/>
    <cellStyle name="Normal 2 5 2 2 5 2" xfId="2422"/>
    <cellStyle name="Normal 2 5 2 2 5 2 2" xfId="6522"/>
    <cellStyle name="Normal 2 5 2 2 5 2 3" xfId="10360"/>
    <cellStyle name="Normal 2 5 2 2 5 2 4" xfId="14166"/>
    <cellStyle name="Normal 2 5 2 2 5 2 5" xfId="17969"/>
    <cellStyle name="Normal 2 5 2 2 5 2 6" xfId="21753"/>
    <cellStyle name="Normal 2 5 2 2 5 2 7" xfId="25505"/>
    <cellStyle name="Normal 2 5 2 2 5 2 8" xfId="29183"/>
    <cellStyle name="Normal 2 5 2 2 5 3" xfId="3726"/>
    <cellStyle name="Normal 2 5 2 2 5 3 2" xfId="7825"/>
    <cellStyle name="Normal 2 5 2 2 5 3 3" xfId="11664"/>
    <cellStyle name="Normal 2 5 2 2 5 3 4" xfId="15468"/>
    <cellStyle name="Normal 2 5 2 2 5 3 5" xfId="19271"/>
    <cellStyle name="Normal 2 5 2 2 5 3 6" xfId="23044"/>
    <cellStyle name="Normal 2 5 2 2 5 3 7" xfId="26772"/>
    <cellStyle name="Normal 2 5 2 2 5 3 8" xfId="30434"/>
    <cellStyle name="Normal 2 5 2 2 5 4" xfId="5220"/>
    <cellStyle name="Normal 2 5 2 2 5 5" xfId="9057"/>
    <cellStyle name="Normal 2 5 2 2 5 6" xfId="12864"/>
    <cellStyle name="Normal 2 5 2 2 5 7" xfId="16668"/>
    <cellStyle name="Normal 2 5 2 2 5 8" xfId="20459"/>
    <cellStyle name="Normal 2 5 2 2 5 9" xfId="24220"/>
    <cellStyle name="Normal 2 5 2 2 6" xfId="560"/>
    <cellStyle name="Normal 2 5 2 2 6 10" xfId="27356"/>
    <cellStyle name="Normal 2 5 2 2 6 2" xfId="1864"/>
    <cellStyle name="Normal 2 5 2 2 6 2 2" xfId="5964"/>
    <cellStyle name="Normal 2 5 2 2 6 2 3" xfId="9802"/>
    <cellStyle name="Normal 2 5 2 2 6 2 4" xfId="13608"/>
    <cellStyle name="Normal 2 5 2 2 6 2 5" xfId="17411"/>
    <cellStyle name="Normal 2 5 2 2 6 2 6" xfId="21195"/>
    <cellStyle name="Normal 2 5 2 2 6 2 7" xfId="24950"/>
    <cellStyle name="Normal 2 5 2 2 6 2 8" xfId="28628"/>
    <cellStyle name="Normal 2 5 2 2 6 3" xfId="3168"/>
    <cellStyle name="Normal 2 5 2 2 6 3 2" xfId="7267"/>
    <cellStyle name="Normal 2 5 2 2 6 3 3" xfId="11106"/>
    <cellStyle name="Normal 2 5 2 2 6 3 4" xfId="14910"/>
    <cellStyle name="Normal 2 5 2 2 6 3 5" xfId="18713"/>
    <cellStyle name="Normal 2 5 2 2 6 3 6" xfId="22486"/>
    <cellStyle name="Normal 2 5 2 2 6 3 7" xfId="26217"/>
    <cellStyle name="Normal 2 5 2 2 6 3 8" xfId="29879"/>
    <cellStyle name="Normal 2 5 2 2 6 4" xfId="4662"/>
    <cellStyle name="Normal 2 5 2 2 6 5" xfId="8499"/>
    <cellStyle name="Normal 2 5 2 2 6 6" xfId="12306"/>
    <cellStyle name="Normal 2 5 2 2 6 7" xfId="16110"/>
    <cellStyle name="Normal 2 5 2 2 6 8" xfId="19901"/>
    <cellStyle name="Normal 2 5 2 2 6 9" xfId="23662"/>
    <cellStyle name="Normal 2 5 2 2 7" xfId="1414"/>
    <cellStyle name="Normal 2 5 2 2 7 10" xfId="28210"/>
    <cellStyle name="Normal 2 5 2 2 7 2" xfId="2718"/>
    <cellStyle name="Normal 2 5 2 2 7 2 2" xfId="6818"/>
    <cellStyle name="Normal 2 5 2 2 7 2 3" xfId="10656"/>
    <cellStyle name="Normal 2 5 2 2 7 2 4" xfId="14462"/>
    <cellStyle name="Normal 2 5 2 2 7 2 5" xfId="18265"/>
    <cellStyle name="Normal 2 5 2 2 7 2 6" xfId="22049"/>
    <cellStyle name="Normal 2 5 2 2 7 2 7" xfId="25792"/>
    <cellStyle name="Normal 2 5 2 2 7 2 8" xfId="29470"/>
    <cellStyle name="Normal 2 5 2 2 7 3" xfId="4022"/>
    <cellStyle name="Normal 2 5 2 2 7 3 2" xfId="8121"/>
    <cellStyle name="Normal 2 5 2 2 7 3 3" xfId="11960"/>
    <cellStyle name="Normal 2 5 2 2 7 3 4" xfId="15764"/>
    <cellStyle name="Normal 2 5 2 2 7 3 5" xfId="19567"/>
    <cellStyle name="Normal 2 5 2 2 7 3 6" xfId="23340"/>
    <cellStyle name="Normal 2 5 2 2 7 3 7" xfId="27059"/>
    <cellStyle name="Normal 2 5 2 2 7 3 8" xfId="30721"/>
    <cellStyle name="Normal 2 5 2 2 7 4" xfId="5516"/>
    <cellStyle name="Normal 2 5 2 2 7 5" xfId="9353"/>
    <cellStyle name="Normal 2 5 2 2 7 6" xfId="13160"/>
    <cellStyle name="Normal 2 5 2 2 7 7" xfId="16964"/>
    <cellStyle name="Normal 2 5 2 2 7 8" xfId="20755"/>
    <cellStyle name="Normal 2 5 2 2 7 9" xfId="24516"/>
    <cellStyle name="Normal 2 5 2 2 8" xfId="1662"/>
    <cellStyle name="Normal 2 5 2 2 8 2" xfId="5762"/>
    <cellStyle name="Normal 2 5 2 2 8 3" xfId="9600"/>
    <cellStyle name="Normal 2 5 2 2 8 4" xfId="13406"/>
    <cellStyle name="Normal 2 5 2 2 8 5" xfId="17209"/>
    <cellStyle name="Normal 2 5 2 2 8 6" xfId="20993"/>
    <cellStyle name="Normal 2 5 2 2 8 7" xfId="24752"/>
    <cellStyle name="Normal 2 5 2 2 8 8" xfId="28430"/>
    <cellStyle name="Normal 2 5 2 2 9" xfId="2964"/>
    <cellStyle name="Normal 2 5 2 2 9 2" xfId="7063"/>
    <cellStyle name="Normal 2 5 2 2 9 3" xfId="10902"/>
    <cellStyle name="Normal 2 5 2 2 9 4" xfId="14706"/>
    <cellStyle name="Normal 2 5 2 2 9 5" xfId="18509"/>
    <cellStyle name="Normal 2 5 2 2 9 6" xfId="22283"/>
    <cellStyle name="Normal 2 5 2 2 9 7" xfId="26018"/>
    <cellStyle name="Normal 2 5 2 2 9 8" xfId="29681"/>
    <cellStyle name="Normal 2 5 2 3" xfId="355"/>
    <cellStyle name="Normal 2 5 2 3 10" xfId="4458"/>
    <cellStyle name="Normal 2 5 2 3 11" xfId="8294"/>
    <cellStyle name="Normal 2 5 2 3 12" xfId="12102"/>
    <cellStyle name="Normal 2 5 2 3 13" xfId="15906"/>
    <cellStyle name="Normal 2 5 2 3 14" xfId="19706"/>
    <cellStyle name="Normal 2 5 2 3 15" xfId="23469"/>
    <cellStyle name="Normal 2 5 2 3 16" xfId="27179"/>
    <cellStyle name="Normal 2 5 2 3 2" xfId="685"/>
    <cellStyle name="Normal 2 5 2 3 2 10" xfId="27481"/>
    <cellStyle name="Normal 2 5 2 3 2 2" xfId="1989"/>
    <cellStyle name="Normal 2 5 2 3 2 2 2" xfId="6089"/>
    <cellStyle name="Normal 2 5 2 3 2 2 3" xfId="9927"/>
    <cellStyle name="Normal 2 5 2 3 2 2 4" xfId="13733"/>
    <cellStyle name="Normal 2 5 2 3 2 2 5" xfId="17536"/>
    <cellStyle name="Normal 2 5 2 3 2 2 6" xfId="21320"/>
    <cellStyle name="Normal 2 5 2 3 2 2 7" xfId="25075"/>
    <cellStyle name="Normal 2 5 2 3 2 2 8" xfId="28753"/>
    <cellStyle name="Normal 2 5 2 3 2 3" xfId="3293"/>
    <cellStyle name="Normal 2 5 2 3 2 3 2" xfId="7392"/>
    <cellStyle name="Normal 2 5 2 3 2 3 3" xfId="11231"/>
    <cellStyle name="Normal 2 5 2 3 2 3 4" xfId="15035"/>
    <cellStyle name="Normal 2 5 2 3 2 3 5" xfId="18838"/>
    <cellStyle name="Normal 2 5 2 3 2 3 6" xfId="22611"/>
    <cellStyle name="Normal 2 5 2 3 2 3 7" xfId="26342"/>
    <cellStyle name="Normal 2 5 2 3 2 3 8" xfId="30004"/>
    <cellStyle name="Normal 2 5 2 3 2 4" xfId="4787"/>
    <cellStyle name="Normal 2 5 2 3 2 5" xfId="8624"/>
    <cellStyle name="Normal 2 5 2 3 2 6" xfId="12431"/>
    <cellStyle name="Normal 2 5 2 3 2 7" xfId="16235"/>
    <cellStyle name="Normal 2 5 2 3 2 8" xfId="20026"/>
    <cellStyle name="Normal 2 5 2 3 2 9" xfId="23787"/>
    <cellStyle name="Normal 2 5 2 3 3" xfId="838"/>
    <cellStyle name="Normal 2 5 2 3 3 10" xfId="27634"/>
    <cellStyle name="Normal 2 5 2 3 3 2" xfId="2142"/>
    <cellStyle name="Normal 2 5 2 3 3 2 2" xfId="6242"/>
    <cellStyle name="Normal 2 5 2 3 3 2 3" xfId="10080"/>
    <cellStyle name="Normal 2 5 2 3 3 2 4" xfId="13886"/>
    <cellStyle name="Normal 2 5 2 3 3 2 5" xfId="17689"/>
    <cellStyle name="Normal 2 5 2 3 3 2 6" xfId="21473"/>
    <cellStyle name="Normal 2 5 2 3 3 2 7" xfId="25227"/>
    <cellStyle name="Normal 2 5 2 3 3 2 8" xfId="28905"/>
    <cellStyle name="Normal 2 5 2 3 3 3" xfId="3446"/>
    <cellStyle name="Normal 2 5 2 3 3 3 2" xfId="7545"/>
    <cellStyle name="Normal 2 5 2 3 3 3 3" xfId="11384"/>
    <cellStyle name="Normal 2 5 2 3 3 3 4" xfId="15188"/>
    <cellStyle name="Normal 2 5 2 3 3 3 5" xfId="18991"/>
    <cellStyle name="Normal 2 5 2 3 3 3 6" xfId="22764"/>
    <cellStyle name="Normal 2 5 2 3 3 3 7" xfId="26494"/>
    <cellStyle name="Normal 2 5 2 3 3 3 8" xfId="30156"/>
    <cellStyle name="Normal 2 5 2 3 3 4" xfId="4940"/>
    <cellStyle name="Normal 2 5 2 3 3 5" xfId="8777"/>
    <cellStyle name="Normal 2 5 2 3 3 6" xfId="12584"/>
    <cellStyle name="Normal 2 5 2 3 3 7" xfId="16388"/>
    <cellStyle name="Normal 2 5 2 3 3 8" xfId="20179"/>
    <cellStyle name="Normal 2 5 2 3 3 9" xfId="23940"/>
    <cellStyle name="Normal 2 5 2 3 4" xfId="996"/>
    <cellStyle name="Normal 2 5 2 3 4 10" xfId="27792"/>
    <cellStyle name="Normal 2 5 2 3 4 2" xfId="2300"/>
    <cellStyle name="Normal 2 5 2 3 4 2 2" xfId="6400"/>
    <cellStyle name="Normal 2 5 2 3 4 2 3" xfId="10238"/>
    <cellStyle name="Normal 2 5 2 3 4 2 4" xfId="14044"/>
    <cellStyle name="Normal 2 5 2 3 4 2 5" xfId="17847"/>
    <cellStyle name="Normal 2 5 2 3 4 2 6" xfId="21631"/>
    <cellStyle name="Normal 2 5 2 3 4 2 7" xfId="25385"/>
    <cellStyle name="Normal 2 5 2 3 4 2 8" xfId="29063"/>
    <cellStyle name="Normal 2 5 2 3 4 3" xfId="3604"/>
    <cellStyle name="Normal 2 5 2 3 4 3 2" xfId="7703"/>
    <cellStyle name="Normal 2 5 2 3 4 3 3" xfId="11542"/>
    <cellStyle name="Normal 2 5 2 3 4 3 4" xfId="15346"/>
    <cellStyle name="Normal 2 5 2 3 4 3 5" xfId="19149"/>
    <cellStyle name="Normal 2 5 2 3 4 3 6" xfId="22922"/>
    <cellStyle name="Normal 2 5 2 3 4 3 7" xfId="26652"/>
    <cellStyle name="Normal 2 5 2 3 4 3 8" xfId="30314"/>
    <cellStyle name="Normal 2 5 2 3 4 4" xfId="5098"/>
    <cellStyle name="Normal 2 5 2 3 4 5" xfId="8935"/>
    <cellStyle name="Normal 2 5 2 3 4 6" xfId="12742"/>
    <cellStyle name="Normal 2 5 2 3 4 7" xfId="16546"/>
    <cellStyle name="Normal 2 5 2 3 4 8" xfId="20337"/>
    <cellStyle name="Normal 2 5 2 3 4 9" xfId="24098"/>
    <cellStyle name="Normal 2 5 2 3 5" xfId="1152"/>
    <cellStyle name="Normal 2 5 2 3 5 10" xfId="27948"/>
    <cellStyle name="Normal 2 5 2 3 5 2" xfId="2456"/>
    <cellStyle name="Normal 2 5 2 3 5 2 2" xfId="6556"/>
    <cellStyle name="Normal 2 5 2 3 5 2 3" xfId="10394"/>
    <cellStyle name="Normal 2 5 2 3 5 2 4" xfId="14200"/>
    <cellStyle name="Normal 2 5 2 3 5 2 5" xfId="18003"/>
    <cellStyle name="Normal 2 5 2 3 5 2 6" xfId="21787"/>
    <cellStyle name="Normal 2 5 2 3 5 2 7" xfId="25539"/>
    <cellStyle name="Normal 2 5 2 3 5 2 8" xfId="29217"/>
    <cellStyle name="Normal 2 5 2 3 5 3" xfId="3760"/>
    <cellStyle name="Normal 2 5 2 3 5 3 2" xfId="7859"/>
    <cellStyle name="Normal 2 5 2 3 5 3 3" xfId="11698"/>
    <cellStyle name="Normal 2 5 2 3 5 3 4" xfId="15502"/>
    <cellStyle name="Normal 2 5 2 3 5 3 5" xfId="19305"/>
    <cellStyle name="Normal 2 5 2 3 5 3 6" xfId="23078"/>
    <cellStyle name="Normal 2 5 2 3 5 3 7" xfId="26806"/>
    <cellStyle name="Normal 2 5 2 3 5 3 8" xfId="30468"/>
    <cellStyle name="Normal 2 5 2 3 5 4" xfId="5254"/>
    <cellStyle name="Normal 2 5 2 3 5 5" xfId="9091"/>
    <cellStyle name="Normal 2 5 2 3 5 6" xfId="12898"/>
    <cellStyle name="Normal 2 5 2 3 5 7" xfId="16702"/>
    <cellStyle name="Normal 2 5 2 3 5 8" xfId="20493"/>
    <cellStyle name="Normal 2 5 2 3 5 9" xfId="24254"/>
    <cellStyle name="Normal 2 5 2 3 6" xfId="1245"/>
    <cellStyle name="Normal 2 5 2 3 6 10" xfId="28041"/>
    <cellStyle name="Normal 2 5 2 3 6 2" xfId="2549"/>
    <cellStyle name="Normal 2 5 2 3 6 2 2" xfId="6649"/>
    <cellStyle name="Normal 2 5 2 3 6 2 3" xfId="10487"/>
    <cellStyle name="Normal 2 5 2 3 6 2 4" xfId="14293"/>
    <cellStyle name="Normal 2 5 2 3 6 2 5" xfId="18096"/>
    <cellStyle name="Normal 2 5 2 3 6 2 6" xfId="21880"/>
    <cellStyle name="Normal 2 5 2 3 6 2 7" xfId="25632"/>
    <cellStyle name="Normal 2 5 2 3 6 2 8" xfId="29310"/>
    <cellStyle name="Normal 2 5 2 3 6 3" xfId="3853"/>
    <cellStyle name="Normal 2 5 2 3 6 3 2" xfId="7952"/>
    <cellStyle name="Normal 2 5 2 3 6 3 3" xfId="11791"/>
    <cellStyle name="Normal 2 5 2 3 6 3 4" xfId="15595"/>
    <cellStyle name="Normal 2 5 2 3 6 3 5" xfId="19398"/>
    <cellStyle name="Normal 2 5 2 3 6 3 6" xfId="23171"/>
    <cellStyle name="Normal 2 5 2 3 6 3 7" xfId="26899"/>
    <cellStyle name="Normal 2 5 2 3 6 3 8" xfId="30561"/>
    <cellStyle name="Normal 2 5 2 3 6 4" xfId="5347"/>
    <cellStyle name="Normal 2 5 2 3 6 5" xfId="9184"/>
    <cellStyle name="Normal 2 5 2 3 6 6" xfId="12991"/>
    <cellStyle name="Normal 2 5 2 3 6 7" xfId="16795"/>
    <cellStyle name="Normal 2 5 2 3 6 8" xfId="20586"/>
    <cellStyle name="Normal 2 5 2 3 6 9" xfId="24347"/>
    <cellStyle name="Normal 2 5 2 3 7" xfId="1484"/>
    <cellStyle name="Normal 2 5 2 3 7 10" xfId="28280"/>
    <cellStyle name="Normal 2 5 2 3 7 2" xfId="2788"/>
    <cellStyle name="Normal 2 5 2 3 7 2 2" xfId="6888"/>
    <cellStyle name="Normal 2 5 2 3 7 2 3" xfId="10726"/>
    <cellStyle name="Normal 2 5 2 3 7 2 4" xfId="14532"/>
    <cellStyle name="Normal 2 5 2 3 7 2 5" xfId="18335"/>
    <cellStyle name="Normal 2 5 2 3 7 2 6" xfId="22119"/>
    <cellStyle name="Normal 2 5 2 3 7 2 7" xfId="25862"/>
    <cellStyle name="Normal 2 5 2 3 7 2 8" xfId="29540"/>
    <cellStyle name="Normal 2 5 2 3 7 3" xfId="4092"/>
    <cellStyle name="Normal 2 5 2 3 7 3 2" xfId="8191"/>
    <cellStyle name="Normal 2 5 2 3 7 3 3" xfId="12030"/>
    <cellStyle name="Normal 2 5 2 3 7 3 4" xfId="15834"/>
    <cellStyle name="Normal 2 5 2 3 7 3 5" xfId="19637"/>
    <cellStyle name="Normal 2 5 2 3 7 3 6" xfId="23410"/>
    <cellStyle name="Normal 2 5 2 3 7 3 7" xfId="27129"/>
    <cellStyle name="Normal 2 5 2 3 7 3 8" xfId="30791"/>
    <cellStyle name="Normal 2 5 2 3 7 4" xfId="5586"/>
    <cellStyle name="Normal 2 5 2 3 7 5" xfId="9423"/>
    <cellStyle name="Normal 2 5 2 3 7 6" xfId="13230"/>
    <cellStyle name="Normal 2 5 2 3 7 7" xfId="17034"/>
    <cellStyle name="Normal 2 5 2 3 7 8" xfId="20825"/>
    <cellStyle name="Normal 2 5 2 3 7 9" xfId="24586"/>
    <cellStyle name="Normal 2 5 2 3 8" xfId="1689"/>
    <cellStyle name="Normal 2 5 2 3 8 2" xfId="5789"/>
    <cellStyle name="Normal 2 5 2 3 8 3" xfId="9627"/>
    <cellStyle name="Normal 2 5 2 3 8 4" xfId="13433"/>
    <cellStyle name="Normal 2 5 2 3 8 5" xfId="17236"/>
    <cellStyle name="Normal 2 5 2 3 8 6" xfId="21020"/>
    <cellStyle name="Normal 2 5 2 3 8 7" xfId="24779"/>
    <cellStyle name="Normal 2 5 2 3 8 8" xfId="28457"/>
    <cellStyle name="Normal 2 5 2 3 9" xfId="2991"/>
    <cellStyle name="Normal 2 5 2 3 9 2" xfId="7090"/>
    <cellStyle name="Normal 2 5 2 3 9 3" xfId="10929"/>
    <cellStyle name="Normal 2 5 2 3 9 4" xfId="14733"/>
    <cellStyle name="Normal 2 5 2 3 9 5" xfId="18536"/>
    <cellStyle name="Normal 2 5 2 3 9 6" xfId="22310"/>
    <cellStyle name="Normal 2 5 2 3 9 7" xfId="26045"/>
    <cellStyle name="Normal 2 5 2 3 9 8" xfId="29708"/>
    <cellStyle name="Normal 2 5 2 4" xfId="372"/>
    <cellStyle name="Normal 2 5 2 4 10" xfId="4475"/>
    <cellStyle name="Normal 2 5 2 4 11" xfId="8311"/>
    <cellStyle name="Normal 2 5 2 4 12" xfId="12119"/>
    <cellStyle name="Normal 2 5 2 4 13" xfId="15923"/>
    <cellStyle name="Normal 2 5 2 4 14" xfId="19723"/>
    <cellStyle name="Normal 2 5 2 4 15" xfId="23486"/>
    <cellStyle name="Normal 2 5 2 4 16" xfId="27196"/>
    <cellStyle name="Normal 2 5 2 4 2" xfId="702"/>
    <cellStyle name="Normal 2 5 2 4 2 10" xfId="27498"/>
    <cellStyle name="Normal 2 5 2 4 2 2" xfId="2006"/>
    <cellStyle name="Normal 2 5 2 4 2 2 2" xfId="6106"/>
    <cellStyle name="Normal 2 5 2 4 2 2 3" xfId="9944"/>
    <cellStyle name="Normal 2 5 2 4 2 2 4" xfId="13750"/>
    <cellStyle name="Normal 2 5 2 4 2 2 5" xfId="17553"/>
    <cellStyle name="Normal 2 5 2 4 2 2 6" xfId="21337"/>
    <cellStyle name="Normal 2 5 2 4 2 2 7" xfId="25092"/>
    <cellStyle name="Normal 2 5 2 4 2 2 8" xfId="28770"/>
    <cellStyle name="Normal 2 5 2 4 2 3" xfId="3310"/>
    <cellStyle name="Normal 2 5 2 4 2 3 2" xfId="7409"/>
    <cellStyle name="Normal 2 5 2 4 2 3 3" xfId="11248"/>
    <cellStyle name="Normal 2 5 2 4 2 3 4" xfId="15052"/>
    <cellStyle name="Normal 2 5 2 4 2 3 5" xfId="18855"/>
    <cellStyle name="Normal 2 5 2 4 2 3 6" xfId="22628"/>
    <cellStyle name="Normal 2 5 2 4 2 3 7" xfId="26359"/>
    <cellStyle name="Normal 2 5 2 4 2 3 8" xfId="30021"/>
    <cellStyle name="Normal 2 5 2 4 2 4" xfId="4804"/>
    <cellStyle name="Normal 2 5 2 4 2 5" xfId="8641"/>
    <cellStyle name="Normal 2 5 2 4 2 6" xfId="12448"/>
    <cellStyle name="Normal 2 5 2 4 2 7" xfId="16252"/>
    <cellStyle name="Normal 2 5 2 4 2 8" xfId="20043"/>
    <cellStyle name="Normal 2 5 2 4 2 9" xfId="23804"/>
    <cellStyle name="Normal 2 5 2 4 3" xfId="855"/>
    <cellStyle name="Normal 2 5 2 4 3 10" xfId="27651"/>
    <cellStyle name="Normal 2 5 2 4 3 2" xfId="2159"/>
    <cellStyle name="Normal 2 5 2 4 3 2 2" xfId="6259"/>
    <cellStyle name="Normal 2 5 2 4 3 2 3" xfId="10097"/>
    <cellStyle name="Normal 2 5 2 4 3 2 4" xfId="13903"/>
    <cellStyle name="Normal 2 5 2 4 3 2 5" xfId="17706"/>
    <cellStyle name="Normal 2 5 2 4 3 2 6" xfId="21490"/>
    <cellStyle name="Normal 2 5 2 4 3 2 7" xfId="25244"/>
    <cellStyle name="Normal 2 5 2 4 3 2 8" xfId="28922"/>
    <cellStyle name="Normal 2 5 2 4 3 3" xfId="3463"/>
    <cellStyle name="Normal 2 5 2 4 3 3 2" xfId="7562"/>
    <cellStyle name="Normal 2 5 2 4 3 3 3" xfId="11401"/>
    <cellStyle name="Normal 2 5 2 4 3 3 4" xfId="15205"/>
    <cellStyle name="Normal 2 5 2 4 3 3 5" xfId="19008"/>
    <cellStyle name="Normal 2 5 2 4 3 3 6" xfId="22781"/>
    <cellStyle name="Normal 2 5 2 4 3 3 7" xfId="26511"/>
    <cellStyle name="Normal 2 5 2 4 3 3 8" xfId="30173"/>
    <cellStyle name="Normal 2 5 2 4 3 4" xfId="4957"/>
    <cellStyle name="Normal 2 5 2 4 3 5" xfId="8794"/>
    <cellStyle name="Normal 2 5 2 4 3 6" xfId="12601"/>
    <cellStyle name="Normal 2 5 2 4 3 7" xfId="16405"/>
    <cellStyle name="Normal 2 5 2 4 3 8" xfId="20196"/>
    <cellStyle name="Normal 2 5 2 4 3 9" xfId="23957"/>
    <cellStyle name="Normal 2 5 2 4 4" xfId="1013"/>
    <cellStyle name="Normal 2 5 2 4 4 10" xfId="27809"/>
    <cellStyle name="Normal 2 5 2 4 4 2" xfId="2317"/>
    <cellStyle name="Normal 2 5 2 4 4 2 2" xfId="6417"/>
    <cellStyle name="Normal 2 5 2 4 4 2 3" xfId="10255"/>
    <cellStyle name="Normal 2 5 2 4 4 2 4" xfId="14061"/>
    <cellStyle name="Normal 2 5 2 4 4 2 5" xfId="17864"/>
    <cellStyle name="Normal 2 5 2 4 4 2 6" xfId="21648"/>
    <cellStyle name="Normal 2 5 2 4 4 2 7" xfId="25402"/>
    <cellStyle name="Normal 2 5 2 4 4 2 8" xfId="29080"/>
    <cellStyle name="Normal 2 5 2 4 4 3" xfId="3621"/>
    <cellStyle name="Normal 2 5 2 4 4 3 2" xfId="7720"/>
    <cellStyle name="Normal 2 5 2 4 4 3 3" xfId="11559"/>
    <cellStyle name="Normal 2 5 2 4 4 3 4" xfId="15363"/>
    <cellStyle name="Normal 2 5 2 4 4 3 5" xfId="19166"/>
    <cellStyle name="Normal 2 5 2 4 4 3 6" xfId="22939"/>
    <cellStyle name="Normal 2 5 2 4 4 3 7" xfId="26669"/>
    <cellStyle name="Normal 2 5 2 4 4 3 8" xfId="30331"/>
    <cellStyle name="Normal 2 5 2 4 4 4" xfId="5115"/>
    <cellStyle name="Normal 2 5 2 4 4 5" xfId="8952"/>
    <cellStyle name="Normal 2 5 2 4 4 6" xfId="12759"/>
    <cellStyle name="Normal 2 5 2 4 4 7" xfId="16563"/>
    <cellStyle name="Normal 2 5 2 4 4 8" xfId="20354"/>
    <cellStyle name="Normal 2 5 2 4 4 9" xfId="24115"/>
    <cellStyle name="Normal 2 5 2 4 5" xfId="1232"/>
    <cellStyle name="Normal 2 5 2 4 5 10" xfId="28028"/>
    <cellStyle name="Normal 2 5 2 4 5 2" xfId="2536"/>
    <cellStyle name="Normal 2 5 2 4 5 2 2" xfId="6636"/>
    <cellStyle name="Normal 2 5 2 4 5 2 3" xfId="10474"/>
    <cellStyle name="Normal 2 5 2 4 5 2 4" xfId="14280"/>
    <cellStyle name="Normal 2 5 2 4 5 2 5" xfId="18083"/>
    <cellStyle name="Normal 2 5 2 4 5 2 6" xfId="21867"/>
    <cellStyle name="Normal 2 5 2 4 5 2 7" xfId="25619"/>
    <cellStyle name="Normal 2 5 2 4 5 2 8" xfId="29297"/>
    <cellStyle name="Normal 2 5 2 4 5 3" xfId="3840"/>
    <cellStyle name="Normal 2 5 2 4 5 3 2" xfId="7939"/>
    <cellStyle name="Normal 2 5 2 4 5 3 3" xfId="11778"/>
    <cellStyle name="Normal 2 5 2 4 5 3 4" xfId="15582"/>
    <cellStyle name="Normal 2 5 2 4 5 3 5" xfId="19385"/>
    <cellStyle name="Normal 2 5 2 4 5 3 6" xfId="23158"/>
    <cellStyle name="Normal 2 5 2 4 5 3 7" xfId="26886"/>
    <cellStyle name="Normal 2 5 2 4 5 3 8" xfId="30548"/>
    <cellStyle name="Normal 2 5 2 4 5 4" xfId="5334"/>
    <cellStyle name="Normal 2 5 2 4 5 5" xfId="9171"/>
    <cellStyle name="Normal 2 5 2 4 5 6" xfId="12978"/>
    <cellStyle name="Normal 2 5 2 4 5 7" xfId="16782"/>
    <cellStyle name="Normal 2 5 2 4 5 8" xfId="20573"/>
    <cellStyle name="Normal 2 5 2 4 5 9" xfId="24334"/>
    <cellStyle name="Normal 2 5 2 4 6" xfId="723"/>
    <cellStyle name="Normal 2 5 2 4 6 10" xfId="27519"/>
    <cellStyle name="Normal 2 5 2 4 6 2" xfId="2027"/>
    <cellStyle name="Normal 2 5 2 4 6 2 2" xfId="6127"/>
    <cellStyle name="Normal 2 5 2 4 6 2 3" xfId="9965"/>
    <cellStyle name="Normal 2 5 2 4 6 2 4" xfId="13771"/>
    <cellStyle name="Normal 2 5 2 4 6 2 5" xfId="17574"/>
    <cellStyle name="Normal 2 5 2 4 6 2 6" xfId="21358"/>
    <cellStyle name="Normal 2 5 2 4 6 2 7" xfId="25112"/>
    <cellStyle name="Normal 2 5 2 4 6 2 8" xfId="28790"/>
    <cellStyle name="Normal 2 5 2 4 6 3" xfId="3331"/>
    <cellStyle name="Normal 2 5 2 4 6 3 2" xfId="7430"/>
    <cellStyle name="Normal 2 5 2 4 6 3 3" xfId="11269"/>
    <cellStyle name="Normal 2 5 2 4 6 3 4" xfId="15073"/>
    <cellStyle name="Normal 2 5 2 4 6 3 5" xfId="18876"/>
    <cellStyle name="Normal 2 5 2 4 6 3 6" xfId="22649"/>
    <cellStyle name="Normal 2 5 2 4 6 3 7" xfId="26379"/>
    <cellStyle name="Normal 2 5 2 4 6 3 8" xfId="30041"/>
    <cellStyle name="Normal 2 5 2 4 6 4" xfId="4825"/>
    <cellStyle name="Normal 2 5 2 4 6 5" xfId="8662"/>
    <cellStyle name="Normal 2 5 2 4 6 6" xfId="12469"/>
    <cellStyle name="Normal 2 5 2 4 6 7" xfId="16273"/>
    <cellStyle name="Normal 2 5 2 4 6 8" xfId="20064"/>
    <cellStyle name="Normal 2 5 2 4 6 9" xfId="23825"/>
    <cellStyle name="Normal 2 5 2 4 7" xfId="1430"/>
    <cellStyle name="Normal 2 5 2 4 7 10" xfId="28226"/>
    <cellStyle name="Normal 2 5 2 4 7 2" xfId="2734"/>
    <cellStyle name="Normal 2 5 2 4 7 2 2" xfId="6834"/>
    <cellStyle name="Normal 2 5 2 4 7 2 3" xfId="10672"/>
    <cellStyle name="Normal 2 5 2 4 7 2 4" xfId="14478"/>
    <cellStyle name="Normal 2 5 2 4 7 2 5" xfId="18281"/>
    <cellStyle name="Normal 2 5 2 4 7 2 6" xfId="22065"/>
    <cellStyle name="Normal 2 5 2 4 7 2 7" xfId="25808"/>
    <cellStyle name="Normal 2 5 2 4 7 2 8" xfId="29486"/>
    <cellStyle name="Normal 2 5 2 4 7 3" xfId="4038"/>
    <cellStyle name="Normal 2 5 2 4 7 3 2" xfId="8137"/>
    <cellStyle name="Normal 2 5 2 4 7 3 3" xfId="11976"/>
    <cellStyle name="Normal 2 5 2 4 7 3 4" xfId="15780"/>
    <cellStyle name="Normal 2 5 2 4 7 3 5" xfId="19583"/>
    <cellStyle name="Normal 2 5 2 4 7 3 6" xfId="23356"/>
    <cellStyle name="Normal 2 5 2 4 7 3 7" xfId="27075"/>
    <cellStyle name="Normal 2 5 2 4 7 3 8" xfId="30737"/>
    <cellStyle name="Normal 2 5 2 4 7 4" xfId="5532"/>
    <cellStyle name="Normal 2 5 2 4 7 5" xfId="9369"/>
    <cellStyle name="Normal 2 5 2 4 7 6" xfId="13176"/>
    <cellStyle name="Normal 2 5 2 4 7 7" xfId="16980"/>
    <cellStyle name="Normal 2 5 2 4 7 8" xfId="20771"/>
    <cellStyle name="Normal 2 5 2 4 7 9" xfId="24532"/>
    <cellStyle name="Normal 2 5 2 4 8" xfId="1706"/>
    <cellStyle name="Normal 2 5 2 4 8 2" xfId="5806"/>
    <cellStyle name="Normal 2 5 2 4 8 3" xfId="9644"/>
    <cellStyle name="Normal 2 5 2 4 8 4" xfId="13450"/>
    <cellStyle name="Normal 2 5 2 4 8 5" xfId="17253"/>
    <cellStyle name="Normal 2 5 2 4 8 6" xfId="21037"/>
    <cellStyle name="Normal 2 5 2 4 8 7" xfId="24796"/>
    <cellStyle name="Normal 2 5 2 4 8 8" xfId="28474"/>
    <cellStyle name="Normal 2 5 2 4 9" xfId="3008"/>
    <cellStyle name="Normal 2 5 2 4 9 2" xfId="7107"/>
    <cellStyle name="Normal 2 5 2 4 9 3" xfId="10946"/>
    <cellStyle name="Normal 2 5 2 4 9 4" xfId="14750"/>
    <cellStyle name="Normal 2 5 2 4 9 5" xfId="18553"/>
    <cellStyle name="Normal 2 5 2 4 9 6" xfId="22327"/>
    <cellStyle name="Normal 2 5 2 4 9 7" xfId="26062"/>
    <cellStyle name="Normal 2 5 2 4 9 8" xfId="29725"/>
    <cellStyle name="Normal 2 5 2 5" xfId="558"/>
    <cellStyle name="Normal 2 5 2 5 10" xfId="27354"/>
    <cellStyle name="Normal 2 5 2 5 2" xfId="1862"/>
    <cellStyle name="Normal 2 5 2 5 2 2" xfId="5962"/>
    <cellStyle name="Normal 2 5 2 5 2 3" xfId="9800"/>
    <cellStyle name="Normal 2 5 2 5 2 4" xfId="13606"/>
    <cellStyle name="Normal 2 5 2 5 2 5" xfId="17409"/>
    <cellStyle name="Normal 2 5 2 5 2 6" xfId="21193"/>
    <cellStyle name="Normal 2 5 2 5 2 7" xfId="24948"/>
    <cellStyle name="Normal 2 5 2 5 2 8" xfId="28626"/>
    <cellStyle name="Normal 2 5 2 5 3" xfId="3166"/>
    <cellStyle name="Normal 2 5 2 5 3 2" xfId="7265"/>
    <cellStyle name="Normal 2 5 2 5 3 3" xfId="11104"/>
    <cellStyle name="Normal 2 5 2 5 3 4" xfId="14908"/>
    <cellStyle name="Normal 2 5 2 5 3 5" xfId="18711"/>
    <cellStyle name="Normal 2 5 2 5 3 6" xfId="22484"/>
    <cellStyle name="Normal 2 5 2 5 3 7" xfId="26215"/>
    <cellStyle name="Normal 2 5 2 5 3 8" xfId="29877"/>
    <cellStyle name="Normal 2 5 2 5 4" xfId="4660"/>
    <cellStyle name="Normal 2 5 2 5 5" xfId="8497"/>
    <cellStyle name="Normal 2 5 2 5 6" xfId="12304"/>
    <cellStyle name="Normal 2 5 2 5 7" xfId="16108"/>
    <cellStyle name="Normal 2 5 2 5 8" xfId="19899"/>
    <cellStyle name="Normal 2 5 2 5 9" xfId="23660"/>
    <cellStyle name="Normal 2 5 2 6" xfId="430"/>
    <cellStyle name="Normal 2 5 2 6 10" xfId="27226"/>
    <cellStyle name="Normal 2 5 2 6 2" xfId="1734"/>
    <cellStyle name="Normal 2 5 2 6 2 2" xfId="5834"/>
    <cellStyle name="Normal 2 5 2 6 2 3" xfId="9672"/>
    <cellStyle name="Normal 2 5 2 6 2 4" xfId="13478"/>
    <cellStyle name="Normal 2 5 2 6 2 5" xfId="17281"/>
    <cellStyle name="Normal 2 5 2 6 2 6" xfId="21065"/>
    <cellStyle name="Normal 2 5 2 6 2 7" xfId="24823"/>
    <cellStyle name="Normal 2 5 2 6 2 8" xfId="28501"/>
    <cellStyle name="Normal 2 5 2 6 3" xfId="3038"/>
    <cellStyle name="Normal 2 5 2 6 3 2" xfId="7137"/>
    <cellStyle name="Normal 2 5 2 6 3 3" xfId="10976"/>
    <cellStyle name="Normal 2 5 2 6 3 4" xfId="14780"/>
    <cellStyle name="Normal 2 5 2 6 3 5" xfId="18583"/>
    <cellStyle name="Normal 2 5 2 6 3 6" xfId="22356"/>
    <cellStyle name="Normal 2 5 2 6 3 7" xfId="26090"/>
    <cellStyle name="Normal 2 5 2 6 3 8" xfId="29752"/>
    <cellStyle name="Normal 2 5 2 6 4" xfId="4532"/>
    <cellStyle name="Normal 2 5 2 6 5" xfId="8369"/>
    <cellStyle name="Normal 2 5 2 6 6" xfId="12176"/>
    <cellStyle name="Normal 2 5 2 6 7" xfId="15980"/>
    <cellStyle name="Normal 2 5 2 6 8" xfId="19771"/>
    <cellStyle name="Normal 2 5 2 6 9" xfId="23532"/>
    <cellStyle name="Normal 2 5 2 7" xfId="513"/>
    <cellStyle name="Normal 2 5 2 7 10" xfId="27309"/>
    <cellStyle name="Normal 2 5 2 7 2" xfId="1817"/>
    <cellStyle name="Normal 2 5 2 7 2 2" xfId="5917"/>
    <cellStyle name="Normal 2 5 2 7 2 3" xfId="9755"/>
    <cellStyle name="Normal 2 5 2 7 2 4" xfId="13561"/>
    <cellStyle name="Normal 2 5 2 7 2 5" xfId="17364"/>
    <cellStyle name="Normal 2 5 2 7 2 6" xfId="21148"/>
    <cellStyle name="Normal 2 5 2 7 2 7" xfId="24904"/>
    <cellStyle name="Normal 2 5 2 7 2 8" xfId="28582"/>
    <cellStyle name="Normal 2 5 2 7 3" xfId="3121"/>
    <cellStyle name="Normal 2 5 2 7 3 2" xfId="7220"/>
    <cellStyle name="Normal 2 5 2 7 3 3" xfId="11059"/>
    <cellStyle name="Normal 2 5 2 7 3 4" xfId="14863"/>
    <cellStyle name="Normal 2 5 2 7 3 5" xfId="18666"/>
    <cellStyle name="Normal 2 5 2 7 3 6" xfId="22439"/>
    <cellStyle name="Normal 2 5 2 7 3 7" xfId="26171"/>
    <cellStyle name="Normal 2 5 2 7 3 8" xfId="29833"/>
    <cellStyle name="Normal 2 5 2 7 4" xfId="4615"/>
    <cellStyle name="Normal 2 5 2 7 5" xfId="8452"/>
    <cellStyle name="Normal 2 5 2 7 6" xfId="12259"/>
    <cellStyle name="Normal 2 5 2 7 7" xfId="16063"/>
    <cellStyle name="Normal 2 5 2 7 8" xfId="19854"/>
    <cellStyle name="Normal 2 5 2 7 9" xfId="23615"/>
    <cellStyle name="Normal 2 5 2 8" xfId="1178"/>
    <cellStyle name="Normal 2 5 2 8 10" xfId="27974"/>
    <cellStyle name="Normal 2 5 2 8 2" xfId="2482"/>
    <cellStyle name="Normal 2 5 2 8 2 2" xfId="6582"/>
    <cellStyle name="Normal 2 5 2 8 2 3" xfId="10420"/>
    <cellStyle name="Normal 2 5 2 8 2 4" xfId="14226"/>
    <cellStyle name="Normal 2 5 2 8 2 5" xfId="18029"/>
    <cellStyle name="Normal 2 5 2 8 2 6" xfId="21813"/>
    <cellStyle name="Normal 2 5 2 8 2 7" xfId="25565"/>
    <cellStyle name="Normal 2 5 2 8 2 8" xfId="29243"/>
    <cellStyle name="Normal 2 5 2 8 3" xfId="3786"/>
    <cellStyle name="Normal 2 5 2 8 3 2" xfId="7885"/>
    <cellStyle name="Normal 2 5 2 8 3 3" xfId="11724"/>
    <cellStyle name="Normal 2 5 2 8 3 4" xfId="15528"/>
    <cellStyle name="Normal 2 5 2 8 3 5" xfId="19331"/>
    <cellStyle name="Normal 2 5 2 8 3 6" xfId="23104"/>
    <cellStyle name="Normal 2 5 2 8 3 7" xfId="26832"/>
    <cellStyle name="Normal 2 5 2 8 3 8" xfId="30494"/>
    <cellStyle name="Normal 2 5 2 8 4" xfId="5280"/>
    <cellStyle name="Normal 2 5 2 8 5" xfId="9117"/>
    <cellStyle name="Normal 2 5 2 8 6" xfId="12924"/>
    <cellStyle name="Normal 2 5 2 8 7" xfId="16728"/>
    <cellStyle name="Normal 2 5 2 8 8" xfId="20519"/>
    <cellStyle name="Normal 2 5 2 8 9" xfId="24280"/>
    <cellStyle name="Normal 2 5 2 9" xfId="1248"/>
    <cellStyle name="Normal 2 5 2 9 10" xfId="28044"/>
    <cellStyle name="Normal 2 5 2 9 2" xfId="2552"/>
    <cellStyle name="Normal 2 5 2 9 2 2" xfId="6652"/>
    <cellStyle name="Normal 2 5 2 9 2 3" xfId="10490"/>
    <cellStyle name="Normal 2 5 2 9 2 4" xfId="14296"/>
    <cellStyle name="Normal 2 5 2 9 2 5" xfId="18099"/>
    <cellStyle name="Normal 2 5 2 9 2 6" xfId="21883"/>
    <cellStyle name="Normal 2 5 2 9 2 7" xfId="25635"/>
    <cellStyle name="Normal 2 5 2 9 2 8" xfId="29313"/>
    <cellStyle name="Normal 2 5 2 9 3" xfId="3856"/>
    <cellStyle name="Normal 2 5 2 9 3 2" xfId="7955"/>
    <cellStyle name="Normal 2 5 2 9 3 3" xfId="11794"/>
    <cellStyle name="Normal 2 5 2 9 3 4" xfId="15598"/>
    <cellStyle name="Normal 2 5 2 9 3 5" xfId="19401"/>
    <cellStyle name="Normal 2 5 2 9 3 6" xfId="23174"/>
    <cellStyle name="Normal 2 5 2 9 3 7" xfId="26902"/>
    <cellStyle name="Normal 2 5 2 9 3 8" xfId="30564"/>
    <cellStyle name="Normal 2 5 2 9 4" xfId="5350"/>
    <cellStyle name="Normal 2 5 2 9 5" xfId="9187"/>
    <cellStyle name="Normal 2 5 2 9 6" xfId="12994"/>
    <cellStyle name="Normal 2 5 2 9 7" xfId="16798"/>
    <cellStyle name="Normal 2 5 2 9 8" xfId="20589"/>
    <cellStyle name="Normal 2 5 2 9 9" xfId="24350"/>
    <cellStyle name="Normal 2 5 20" xfId="25929"/>
    <cellStyle name="Normal 2 5 3" xfId="305"/>
    <cellStyle name="Normal 2 5 3 10" xfId="4408"/>
    <cellStyle name="Normal 2 5 3 11" xfId="8244"/>
    <cellStyle name="Normal 2 5 3 12" xfId="5808"/>
    <cellStyle name="Normal 2 5 3 13" xfId="11079"/>
    <cellStyle name="Normal 2 5 3 14" xfId="14883"/>
    <cellStyle name="Normal 2 5 3 15" xfId="18686"/>
    <cellStyle name="Normal 2 5 3 16" xfId="22459"/>
    <cellStyle name="Normal 2 5 3 2" xfId="635"/>
    <cellStyle name="Normal 2 5 3 2 10" xfId="27431"/>
    <cellStyle name="Normal 2 5 3 2 2" xfId="1939"/>
    <cellStyle name="Normal 2 5 3 2 2 2" xfId="6039"/>
    <cellStyle name="Normal 2 5 3 2 2 3" xfId="9877"/>
    <cellStyle name="Normal 2 5 3 2 2 4" xfId="13683"/>
    <cellStyle name="Normal 2 5 3 2 2 5" xfId="17486"/>
    <cellStyle name="Normal 2 5 3 2 2 6" xfId="21270"/>
    <cellStyle name="Normal 2 5 3 2 2 7" xfId="25025"/>
    <cellStyle name="Normal 2 5 3 2 2 8" xfId="28703"/>
    <cellStyle name="Normal 2 5 3 2 3" xfId="3243"/>
    <cellStyle name="Normal 2 5 3 2 3 2" xfId="7342"/>
    <cellStyle name="Normal 2 5 3 2 3 3" xfId="11181"/>
    <cellStyle name="Normal 2 5 3 2 3 4" xfId="14985"/>
    <cellStyle name="Normal 2 5 3 2 3 5" xfId="18788"/>
    <cellStyle name="Normal 2 5 3 2 3 6" xfId="22561"/>
    <cellStyle name="Normal 2 5 3 2 3 7" xfId="26292"/>
    <cellStyle name="Normal 2 5 3 2 3 8" xfId="29954"/>
    <cellStyle name="Normal 2 5 3 2 4" xfId="4737"/>
    <cellStyle name="Normal 2 5 3 2 5" xfId="8574"/>
    <cellStyle name="Normal 2 5 3 2 6" xfId="12381"/>
    <cellStyle name="Normal 2 5 3 2 7" xfId="16185"/>
    <cellStyle name="Normal 2 5 3 2 8" xfId="19976"/>
    <cellStyle name="Normal 2 5 3 2 9" xfId="23737"/>
    <cellStyle name="Normal 2 5 3 3" xfId="788"/>
    <cellStyle name="Normal 2 5 3 3 10" xfId="27584"/>
    <cellStyle name="Normal 2 5 3 3 2" xfId="2092"/>
    <cellStyle name="Normal 2 5 3 3 2 2" xfId="6192"/>
    <cellStyle name="Normal 2 5 3 3 2 3" xfId="10030"/>
    <cellStyle name="Normal 2 5 3 3 2 4" xfId="13836"/>
    <cellStyle name="Normal 2 5 3 3 2 5" xfId="17639"/>
    <cellStyle name="Normal 2 5 3 3 2 6" xfId="21423"/>
    <cellStyle name="Normal 2 5 3 3 2 7" xfId="25177"/>
    <cellStyle name="Normal 2 5 3 3 2 8" xfId="28855"/>
    <cellStyle name="Normal 2 5 3 3 3" xfId="3396"/>
    <cellStyle name="Normal 2 5 3 3 3 2" xfId="7495"/>
    <cellStyle name="Normal 2 5 3 3 3 3" xfId="11334"/>
    <cellStyle name="Normal 2 5 3 3 3 4" xfId="15138"/>
    <cellStyle name="Normal 2 5 3 3 3 5" xfId="18941"/>
    <cellStyle name="Normal 2 5 3 3 3 6" xfId="22714"/>
    <cellStyle name="Normal 2 5 3 3 3 7" xfId="26444"/>
    <cellStyle name="Normal 2 5 3 3 3 8" xfId="30106"/>
    <cellStyle name="Normal 2 5 3 3 4" xfId="4890"/>
    <cellStyle name="Normal 2 5 3 3 5" xfId="8727"/>
    <cellStyle name="Normal 2 5 3 3 6" xfId="12534"/>
    <cellStyle name="Normal 2 5 3 3 7" xfId="16338"/>
    <cellStyle name="Normal 2 5 3 3 8" xfId="20129"/>
    <cellStyle name="Normal 2 5 3 3 9" xfId="23890"/>
    <cellStyle name="Normal 2 5 3 4" xfId="946"/>
    <cellStyle name="Normal 2 5 3 4 10" xfId="27742"/>
    <cellStyle name="Normal 2 5 3 4 2" xfId="2250"/>
    <cellStyle name="Normal 2 5 3 4 2 2" xfId="6350"/>
    <cellStyle name="Normal 2 5 3 4 2 3" xfId="10188"/>
    <cellStyle name="Normal 2 5 3 4 2 4" xfId="13994"/>
    <cellStyle name="Normal 2 5 3 4 2 5" xfId="17797"/>
    <cellStyle name="Normal 2 5 3 4 2 6" xfId="21581"/>
    <cellStyle name="Normal 2 5 3 4 2 7" xfId="25335"/>
    <cellStyle name="Normal 2 5 3 4 2 8" xfId="29013"/>
    <cellStyle name="Normal 2 5 3 4 3" xfId="3554"/>
    <cellStyle name="Normal 2 5 3 4 3 2" xfId="7653"/>
    <cellStyle name="Normal 2 5 3 4 3 3" xfId="11492"/>
    <cellStyle name="Normal 2 5 3 4 3 4" xfId="15296"/>
    <cellStyle name="Normal 2 5 3 4 3 5" xfId="19099"/>
    <cellStyle name="Normal 2 5 3 4 3 6" xfId="22872"/>
    <cellStyle name="Normal 2 5 3 4 3 7" xfId="26602"/>
    <cellStyle name="Normal 2 5 3 4 3 8" xfId="30264"/>
    <cellStyle name="Normal 2 5 3 4 4" xfId="5048"/>
    <cellStyle name="Normal 2 5 3 4 5" xfId="8885"/>
    <cellStyle name="Normal 2 5 3 4 6" xfId="12692"/>
    <cellStyle name="Normal 2 5 3 4 7" xfId="16496"/>
    <cellStyle name="Normal 2 5 3 4 8" xfId="20287"/>
    <cellStyle name="Normal 2 5 3 4 9" xfId="24048"/>
    <cellStyle name="Normal 2 5 3 5" xfId="1164"/>
    <cellStyle name="Normal 2 5 3 5 10" xfId="27960"/>
    <cellStyle name="Normal 2 5 3 5 2" xfId="2468"/>
    <cellStyle name="Normal 2 5 3 5 2 2" xfId="6568"/>
    <cellStyle name="Normal 2 5 3 5 2 3" xfId="10406"/>
    <cellStyle name="Normal 2 5 3 5 2 4" xfId="14212"/>
    <cellStyle name="Normal 2 5 3 5 2 5" xfId="18015"/>
    <cellStyle name="Normal 2 5 3 5 2 6" xfId="21799"/>
    <cellStyle name="Normal 2 5 3 5 2 7" xfId="25551"/>
    <cellStyle name="Normal 2 5 3 5 2 8" xfId="29229"/>
    <cellStyle name="Normal 2 5 3 5 3" xfId="3772"/>
    <cellStyle name="Normal 2 5 3 5 3 2" xfId="7871"/>
    <cellStyle name="Normal 2 5 3 5 3 3" xfId="11710"/>
    <cellStyle name="Normal 2 5 3 5 3 4" xfId="15514"/>
    <cellStyle name="Normal 2 5 3 5 3 5" xfId="19317"/>
    <cellStyle name="Normal 2 5 3 5 3 6" xfId="23090"/>
    <cellStyle name="Normal 2 5 3 5 3 7" xfId="26818"/>
    <cellStyle name="Normal 2 5 3 5 3 8" xfId="30480"/>
    <cellStyle name="Normal 2 5 3 5 4" xfId="5266"/>
    <cellStyle name="Normal 2 5 3 5 5" xfId="9103"/>
    <cellStyle name="Normal 2 5 3 5 6" xfId="12910"/>
    <cellStyle name="Normal 2 5 3 5 7" xfId="16714"/>
    <cellStyle name="Normal 2 5 3 5 8" xfId="20505"/>
    <cellStyle name="Normal 2 5 3 5 9" xfId="24266"/>
    <cellStyle name="Normal 2 5 3 6" xfId="1255"/>
    <cellStyle name="Normal 2 5 3 6 10" xfId="28051"/>
    <cellStyle name="Normal 2 5 3 6 2" xfId="2559"/>
    <cellStyle name="Normal 2 5 3 6 2 2" xfId="6659"/>
    <cellStyle name="Normal 2 5 3 6 2 3" xfId="10497"/>
    <cellStyle name="Normal 2 5 3 6 2 4" xfId="14303"/>
    <cellStyle name="Normal 2 5 3 6 2 5" xfId="18106"/>
    <cellStyle name="Normal 2 5 3 6 2 6" xfId="21890"/>
    <cellStyle name="Normal 2 5 3 6 2 7" xfId="25642"/>
    <cellStyle name="Normal 2 5 3 6 2 8" xfId="29320"/>
    <cellStyle name="Normal 2 5 3 6 3" xfId="3863"/>
    <cellStyle name="Normal 2 5 3 6 3 2" xfId="7962"/>
    <cellStyle name="Normal 2 5 3 6 3 3" xfId="11801"/>
    <cellStyle name="Normal 2 5 3 6 3 4" xfId="15605"/>
    <cellStyle name="Normal 2 5 3 6 3 5" xfId="19408"/>
    <cellStyle name="Normal 2 5 3 6 3 6" xfId="23181"/>
    <cellStyle name="Normal 2 5 3 6 3 7" xfId="26909"/>
    <cellStyle name="Normal 2 5 3 6 3 8" xfId="30571"/>
    <cellStyle name="Normal 2 5 3 6 4" xfId="5357"/>
    <cellStyle name="Normal 2 5 3 6 5" xfId="9194"/>
    <cellStyle name="Normal 2 5 3 6 6" xfId="13001"/>
    <cellStyle name="Normal 2 5 3 6 7" xfId="16805"/>
    <cellStyle name="Normal 2 5 3 6 8" xfId="20596"/>
    <cellStyle name="Normal 2 5 3 6 9" xfId="24357"/>
    <cellStyle name="Normal 2 5 3 7" xfId="1151"/>
    <cellStyle name="Normal 2 5 3 7 10" xfId="27947"/>
    <cellStyle name="Normal 2 5 3 7 2" xfId="2455"/>
    <cellStyle name="Normal 2 5 3 7 2 2" xfId="6555"/>
    <cellStyle name="Normal 2 5 3 7 2 3" xfId="10393"/>
    <cellStyle name="Normal 2 5 3 7 2 4" xfId="14199"/>
    <cellStyle name="Normal 2 5 3 7 2 5" xfId="18002"/>
    <cellStyle name="Normal 2 5 3 7 2 6" xfId="21786"/>
    <cellStyle name="Normal 2 5 3 7 2 7" xfId="25538"/>
    <cellStyle name="Normal 2 5 3 7 2 8" xfId="29216"/>
    <cellStyle name="Normal 2 5 3 7 3" xfId="3759"/>
    <cellStyle name="Normal 2 5 3 7 3 2" xfId="7858"/>
    <cellStyle name="Normal 2 5 3 7 3 3" xfId="11697"/>
    <cellStyle name="Normal 2 5 3 7 3 4" xfId="15501"/>
    <cellStyle name="Normal 2 5 3 7 3 5" xfId="19304"/>
    <cellStyle name="Normal 2 5 3 7 3 6" xfId="23077"/>
    <cellStyle name="Normal 2 5 3 7 3 7" xfId="26805"/>
    <cellStyle name="Normal 2 5 3 7 3 8" xfId="30467"/>
    <cellStyle name="Normal 2 5 3 7 4" xfId="5253"/>
    <cellStyle name="Normal 2 5 3 7 5" xfId="9090"/>
    <cellStyle name="Normal 2 5 3 7 6" xfId="12897"/>
    <cellStyle name="Normal 2 5 3 7 7" xfId="16701"/>
    <cellStyle name="Normal 2 5 3 7 8" xfId="20492"/>
    <cellStyle name="Normal 2 5 3 7 9" xfId="24253"/>
    <cellStyle name="Normal 2 5 3 8" xfId="1639"/>
    <cellStyle name="Normal 2 5 3 8 2" xfId="5739"/>
    <cellStyle name="Normal 2 5 3 8 3" xfId="9577"/>
    <cellStyle name="Normal 2 5 3 8 4" xfId="13383"/>
    <cellStyle name="Normal 2 5 3 8 5" xfId="17186"/>
    <cellStyle name="Normal 2 5 3 8 6" xfId="20970"/>
    <cellStyle name="Normal 2 5 3 8 7" xfId="24729"/>
    <cellStyle name="Normal 2 5 3 8 8" xfId="28407"/>
    <cellStyle name="Normal 2 5 3 9" xfId="2941"/>
    <cellStyle name="Normal 2 5 3 9 2" xfId="7040"/>
    <cellStyle name="Normal 2 5 3 9 3" xfId="10879"/>
    <cellStyle name="Normal 2 5 3 9 4" xfId="14683"/>
    <cellStyle name="Normal 2 5 3 9 5" xfId="18486"/>
    <cellStyle name="Normal 2 5 3 9 6" xfId="22260"/>
    <cellStyle name="Normal 2 5 3 9 7" xfId="25995"/>
    <cellStyle name="Normal 2 5 3 9 8" xfId="29658"/>
    <cellStyle name="Normal 2 5 4" xfId="258"/>
    <cellStyle name="Normal 2 5 4 10" xfId="4361"/>
    <cellStyle name="Normal 2 5 4 11" xfId="4177"/>
    <cellStyle name="Normal 2 5 4 12" xfId="4476"/>
    <cellStyle name="Normal 2 5 4 13" xfId="10640"/>
    <cellStyle name="Normal 2 5 4 14" xfId="14446"/>
    <cellStyle name="Normal 2 5 4 15" xfId="18249"/>
    <cellStyle name="Normal 2 5 4 16" xfId="22033"/>
    <cellStyle name="Normal 2 5 4 2" xfId="588"/>
    <cellStyle name="Normal 2 5 4 2 10" xfId="27384"/>
    <cellStyle name="Normal 2 5 4 2 2" xfId="1892"/>
    <cellStyle name="Normal 2 5 4 2 2 2" xfId="5992"/>
    <cellStyle name="Normal 2 5 4 2 2 3" xfId="9830"/>
    <cellStyle name="Normal 2 5 4 2 2 4" xfId="13636"/>
    <cellStyle name="Normal 2 5 4 2 2 5" xfId="17439"/>
    <cellStyle name="Normal 2 5 4 2 2 6" xfId="21223"/>
    <cellStyle name="Normal 2 5 4 2 2 7" xfId="24978"/>
    <cellStyle name="Normal 2 5 4 2 2 8" xfId="28656"/>
    <cellStyle name="Normal 2 5 4 2 3" xfId="3196"/>
    <cellStyle name="Normal 2 5 4 2 3 2" xfId="7295"/>
    <cellStyle name="Normal 2 5 4 2 3 3" xfId="11134"/>
    <cellStyle name="Normal 2 5 4 2 3 4" xfId="14938"/>
    <cellStyle name="Normal 2 5 4 2 3 5" xfId="18741"/>
    <cellStyle name="Normal 2 5 4 2 3 6" xfId="22514"/>
    <cellStyle name="Normal 2 5 4 2 3 7" xfId="26245"/>
    <cellStyle name="Normal 2 5 4 2 3 8" xfId="29907"/>
    <cellStyle name="Normal 2 5 4 2 4" xfId="4690"/>
    <cellStyle name="Normal 2 5 4 2 5" xfId="8527"/>
    <cellStyle name="Normal 2 5 4 2 6" xfId="12334"/>
    <cellStyle name="Normal 2 5 4 2 7" xfId="16138"/>
    <cellStyle name="Normal 2 5 4 2 8" xfId="19929"/>
    <cellStyle name="Normal 2 5 4 2 9" xfId="23690"/>
    <cellStyle name="Normal 2 5 4 3" xfId="741"/>
    <cellStyle name="Normal 2 5 4 3 10" xfId="27537"/>
    <cellStyle name="Normal 2 5 4 3 2" xfId="2045"/>
    <cellStyle name="Normal 2 5 4 3 2 2" xfId="6145"/>
    <cellStyle name="Normal 2 5 4 3 2 3" xfId="9983"/>
    <cellStyle name="Normal 2 5 4 3 2 4" xfId="13789"/>
    <cellStyle name="Normal 2 5 4 3 2 5" xfId="17592"/>
    <cellStyle name="Normal 2 5 4 3 2 6" xfId="21376"/>
    <cellStyle name="Normal 2 5 4 3 2 7" xfId="25130"/>
    <cellStyle name="Normal 2 5 4 3 2 8" xfId="28808"/>
    <cellStyle name="Normal 2 5 4 3 3" xfId="3349"/>
    <cellStyle name="Normal 2 5 4 3 3 2" xfId="7448"/>
    <cellStyle name="Normal 2 5 4 3 3 3" xfId="11287"/>
    <cellStyle name="Normal 2 5 4 3 3 4" xfId="15091"/>
    <cellStyle name="Normal 2 5 4 3 3 5" xfId="18894"/>
    <cellStyle name="Normal 2 5 4 3 3 6" xfId="22667"/>
    <cellStyle name="Normal 2 5 4 3 3 7" xfId="26397"/>
    <cellStyle name="Normal 2 5 4 3 3 8" xfId="30059"/>
    <cellStyle name="Normal 2 5 4 3 4" xfId="4843"/>
    <cellStyle name="Normal 2 5 4 3 5" xfId="8680"/>
    <cellStyle name="Normal 2 5 4 3 6" xfId="12487"/>
    <cellStyle name="Normal 2 5 4 3 7" xfId="16291"/>
    <cellStyle name="Normal 2 5 4 3 8" xfId="20082"/>
    <cellStyle name="Normal 2 5 4 3 9" xfId="23843"/>
    <cellStyle name="Normal 2 5 4 4" xfId="899"/>
    <cellStyle name="Normal 2 5 4 4 10" xfId="27695"/>
    <cellStyle name="Normal 2 5 4 4 2" xfId="2203"/>
    <cellStyle name="Normal 2 5 4 4 2 2" xfId="6303"/>
    <cellStyle name="Normal 2 5 4 4 2 3" xfId="10141"/>
    <cellStyle name="Normal 2 5 4 4 2 4" xfId="13947"/>
    <cellStyle name="Normal 2 5 4 4 2 5" xfId="17750"/>
    <cellStyle name="Normal 2 5 4 4 2 6" xfId="21534"/>
    <cellStyle name="Normal 2 5 4 4 2 7" xfId="25288"/>
    <cellStyle name="Normal 2 5 4 4 2 8" xfId="28966"/>
    <cellStyle name="Normal 2 5 4 4 3" xfId="3507"/>
    <cellStyle name="Normal 2 5 4 4 3 2" xfId="7606"/>
    <cellStyle name="Normal 2 5 4 4 3 3" xfId="11445"/>
    <cellStyle name="Normal 2 5 4 4 3 4" xfId="15249"/>
    <cellStyle name="Normal 2 5 4 4 3 5" xfId="19052"/>
    <cellStyle name="Normal 2 5 4 4 3 6" xfId="22825"/>
    <cellStyle name="Normal 2 5 4 4 3 7" xfId="26555"/>
    <cellStyle name="Normal 2 5 4 4 3 8" xfId="30217"/>
    <cellStyle name="Normal 2 5 4 4 4" xfId="5001"/>
    <cellStyle name="Normal 2 5 4 4 5" xfId="8838"/>
    <cellStyle name="Normal 2 5 4 4 6" xfId="12645"/>
    <cellStyle name="Normal 2 5 4 4 7" xfId="16449"/>
    <cellStyle name="Normal 2 5 4 4 8" xfId="20240"/>
    <cellStyle name="Normal 2 5 4 4 9" xfId="24001"/>
    <cellStyle name="Normal 2 5 4 5" xfId="1139"/>
    <cellStyle name="Normal 2 5 4 5 10" xfId="27935"/>
    <cellStyle name="Normal 2 5 4 5 2" xfId="2443"/>
    <cellStyle name="Normal 2 5 4 5 2 2" xfId="6543"/>
    <cellStyle name="Normal 2 5 4 5 2 3" xfId="10381"/>
    <cellStyle name="Normal 2 5 4 5 2 4" xfId="14187"/>
    <cellStyle name="Normal 2 5 4 5 2 5" xfId="17990"/>
    <cellStyle name="Normal 2 5 4 5 2 6" xfId="21774"/>
    <cellStyle name="Normal 2 5 4 5 2 7" xfId="25526"/>
    <cellStyle name="Normal 2 5 4 5 2 8" xfId="29204"/>
    <cellStyle name="Normal 2 5 4 5 3" xfId="3747"/>
    <cellStyle name="Normal 2 5 4 5 3 2" xfId="7846"/>
    <cellStyle name="Normal 2 5 4 5 3 3" xfId="11685"/>
    <cellStyle name="Normal 2 5 4 5 3 4" xfId="15489"/>
    <cellStyle name="Normal 2 5 4 5 3 5" xfId="19292"/>
    <cellStyle name="Normal 2 5 4 5 3 6" xfId="23065"/>
    <cellStyle name="Normal 2 5 4 5 3 7" xfId="26793"/>
    <cellStyle name="Normal 2 5 4 5 3 8" xfId="30455"/>
    <cellStyle name="Normal 2 5 4 5 4" xfId="5241"/>
    <cellStyle name="Normal 2 5 4 5 5" xfId="9078"/>
    <cellStyle name="Normal 2 5 4 5 6" xfId="12885"/>
    <cellStyle name="Normal 2 5 4 5 7" xfId="16689"/>
    <cellStyle name="Normal 2 5 4 5 8" xfId="20480"/>
    <cellStyle name="Normal 2 5 4 5 9" xfId="24241"/>
    <cellStyle name="Normal 2 5 4 6" xfId="1343"/>
    <cellStyle name="Normal 2 5 4 6 10" xfId="28139"/>
    <cellStyle name="Normal 2 5 4 6 2" xfId="2647"/>
    <cellStyle name="Normal 2 5 4 6 2 2" xfId="6747"/>
    <cellStyle name="Normal 2 5 4 6 2 3" xfId="10585"/>
    <cellStyle name="Normal 2 5 4 6 2 4" xfId="14391"/>
    <cellStyle name="Normal 2 5 4 6 2 5" xfId="18194"/>
    <cellStyle name="Normal 2 5 4 6 2 6" xfId="21978"/>
    <cellStyle name="Normal 2 5 4 6 2 7" xfId="25729"/>
    <cellStyle name="Normal 2 5 4 6 2 8" xfId="29407"/>
    <cellStyle name="Normal 2 5 4 6 3" xfId="3951"/>
    <cellStyle name="Normal 2 5 4 6 3 2" xfId="8050"/>
    <cellStyle name="Normal 2 5 4 6 3 3" xfId="11889"/>
    <cellStyle name="Normal 2 5 4 6 3 4" xfId="15693"/>
    <cellStyle name="Normal 2 5 4 6 3 5" xfId="19496"/>
    <cellStyle name="Normal 2 5 4 6 3 6" xfId="23269"/>
    <cellStyle name="Normal 2 5 4 6 3 7" xfId="26996"/>
    <cellStyle name="Normal 2 5 4 6 3 8" xfId="30658"/>
    <cellStyle name="Normal 2 5 4 6 4" xfId="5445"/>
    <cellStyle name="Normal 2 5 4 6 5" xfId="9282"/>
    <cellStyle name="Normal 2 5 4 6 6" xfId="13089"/>
    <cellStyle name="Normal 2 5 4 6 7" xfId="16893"/>
    <cellStyle name="Normal 2 5 4 6 8" xfId="20684"/>
    <cellStyle name="Normal 2 5 4 6 9" xfId="24445"/>
    <cellStyle name="Normal 2 5 4 7" xfId="1466"/>
    <cellStyle name="Normal 2 5 4 7 10" xfId="28262"/>
    <cellStyle name="Normal 2 5 4 7 2" xfId="2770"/>
    <cellStyle name="Normal 2 5 4 7 2 2" xfId="6870"/>
    <cellStyle name="Normal 2 5 4 7 2 3" xfId="10708"/>
    <cellStyle name="Normal 2 5 4 7 2 4" xfId="14514"/>
    <cellStyle name="Normal 2 5 4 7 2 5" xfId="18317"/>
    <cellStyle name="Normal 2 5 4 7 2 6" xfId="22101"/>
    <cellStyle name="Normal 2 5 4 7 2 7" xfId="25844"/>
    <cellStyle name="Normal 2 5 4 7 2 8" xfId="29522"/>
    <cellStyle name="Normal 2 5 4 7 3" xfId="4074"/>
    <cellStyle name="Normal 2 5 4 7 3 2" xfId="8173"/>
    <cellStyle name="Normal 2 5 4 7 3 3" xfId="12012"/>
    <cellStyle name="Normal 2 5 4 7 3 4" xfId="15816"/>
    <cellStyle name="Normal 2 5 4 7 3 5" xfId="19619"/>
    <cellStyle name="Normal 2 5 4 7 3 6" xfId="23392"/>
    <cellStyle name="Normal 2 5 4 7 3 7" xfId="27111"/>
    <cellStyle name="Normal 2 5 4 7 3 8" xfId="30773"/>
    <cellStyle name="Normal 2 5 4 7 4" xfId="5568"/>
    <cellStyle name="Normal 2 5 4 7 5" xfId="9405"/>
    <cellStyle name="Normal 2 5 4 7 6" xfId="13212"/>
    <cellStyle name="Normal 2 5 4 7 7" xfId="17016"/>
    <cellStyle name="Normal 2 5 4 7 8" xfId="20807"/>
    <cellStyle name="Normal 2 5 4 7 9" xfId="24568"/>
    <cellStyle name="Normal 2 5 4 8" xfId="1592"/>
    <cellStyle name="Normal 2 5 4 8 2" xfId="5692"/>
    <cellStyle name="Normal 2 5 4 8 3" xfId="9530"/>
    <cellStyle name="Normal 2 5 4 8 4" xfId="13336"/>
    <cellStyle name="Normal 2 5 4 8 5" xfId="17139"/>
    <cellStyle name="Normal 2 5 4 8 6" xfId="20923"/>
    <cellStyle name="Normal 2 5 4 8 7" xfId="24682"/>
    <cellStyle name="Normal 2 5 4 8 8" xfId="28360"/>
    <cellStyle name="Normal 2 5 4 9" xfId="2894"/>
    <cellStyle name="Normal 2 5 4 9 2" xfId="6993"/>
    <cellStyle name="Normal 2 5 4 9 3" xfId="10832"/>
    <cellStyle name="Normal 2 5 4 9 4" xfId="14636"/>
    <cellStyle name="Normal 2 5 4 9 5" xfId="18439"/>
    <cellStyle name="Normal 2 5 4 9 6" xfId="22213"/>
    <cellStyle name="Normal 2 5 4 9 7" xfId="25948"/>
    <cellStyle name="Normal 2 5 4 9 8" xfId="29611"/>
    <cellStyle name="Normal 2 5 5" xfId="292"/>
    <cellStyle name="Normal 2 5 5 10" xfId="4395"/>
    <cellStyle name="Normal 2 5 5 11" xfId="4143"/>
    <cellStyle name="Normal 2 5 5 12" xfId="8204"/>
    <cellStyle name="Normal 2 5 5 13" xfId="10616"/>
    <cellStyle name="Normal 2 5 5 14" xfId="14422"/>
    <cellStyle name="Normal 2 5 5 15" xfId="18225"/>
    <cellStyle name="Normal 2 5 5 16" xfId="22009"/>
    <cellStyle name="Normal 2 5 5 2" xfId="622"/>
    <cellStyle name="Normal 2 5 5 2 10" xfId="27418"/>
    <cellStyle name="Normal 2 5 5 2 2" xfId="1926"/>
    <cellStyle name="Normal 2 5 5 2 2 2" xfId="6026"/>
    <cellStyle name="Normal 2 5 5 2 2 3" xfId="9864"/>
    <cellStyle name="Normal 2 5 5 2 2 4" xfId="13670"/>
    <cellStyle name="Normal 2 5 5 2 2 5" xfId="17473"/>
    <cellStyle name="Normal 2 5 5 2 2 6" xfId="21257"/>
    <cellStyle name="Normal 2 5 5 2 2 7" xfId="25012"/>
    <cellStyle name="Normal 2 5 5 2 2 8" xfId="28690"/>
    <cellStyle name="Normal 2 5 5 2 3" xfId="3230"/>
    <cellStyle name="Normal 2 5 5 2 3 2" xfId="7329"/>
    <cellStyle name="Normal 2 5 5 2 3 3" xfId="11168"/>
    <cellStyle name="Normal 2 5 5 2 3 4" xfId="14972"/>
    <cellStyle name="Normal 2 5 5 2 3 5" xfId="18775"/>
    <cellStyle name="Normal 2 5 5 2 3 6" xfId="22548"/>
    <cellStyle name="Normal 2 5 5 2 3 7" xfId="26279"/>
    <cellStyle name="Normal 2 5 5 2 3 8" xfId="29941"/>
    <cellStyle name="Normal 2 5 5 2 4" xfId="4724"/>
    <cellStyle name="Normal 2 5 5 2 5" xfId="8561"/>
    <cellStyle name="Normal 2 5 5 2 6" xfId="12368"/>
    <cellStyle name="Normal 2 5 5 2 7" xfId="16172"/>
    <cellStyle name="Normal 2 5 5 2 8" xfId="19963"/>
    <cellStyle name="Normal 2 5 5 2 9" xfId="23724"/>
    <cellStyle name="Normal 2 5 5 3" xfId="775"/>
    <cellStyle name="Normal 2 5 5 3 10" xfId="27571"/>
    <cellStyle name="Normal 2 5 5 3 2" xfId="2079"/>
    <cellStyle name="Normal 2 5 5 3 2 2" xfId="6179"/>
    <cellStyle name="Normal 2 5 5 3 2 3" xfId="10017"/>
    <cellStyle name="Normal 2 5 5 3 2 4" xfId="13823"/>
    <cellStyle name="Normal 2 5 5 3 2 5" xfId="17626"/>
    <cellStyle name="Normal 2 5 5 3 2 6" xfId="21410"/>
    <cellStyle name="Normal 2 5 5 3 2 7" xfId="25164"/>
    <cellStyle name="Normal 2 5 5 3 2 8" xfId="28842"/>
    <cellStyle name="Normal 2 5 5 3 3" xfId="3383"/>
    <cellStyle name="Normal 2 5 5 3 3 2" xfId="7482"/>
    <cellStyle name="Normal 2 5 5 3 3 3" xfId="11321"/>
    <cellStyle name="Normal 2 5 5 3 3 4" xfId="15125"/>
    <cellStyle name="Normal 2 5 5 3 3 5" xfId="18928"/>
    <cellStyle name="Normal 2 5 5 3 3 6" xfId="22701"/>
    <cellStyle name="Normal 2 5 5 3 3 7" xfId="26431"/>
    <cellStyle name="Normal 2 5 5 3 3 8" xfId="30093"/>
    <cellStyle name="Normal 2 5 5 3 4" xfId="4877"/>
    <cellStyle name="Normal 2 5 5 3 5" xfId="8714"/>
    <cellStyle name="Normal 2 5 5 3 6" xfId="12521"/>
    <cellStyle name="Normal 2 5 5 3 7" xfId="16325"/>
    <cellStyle name="Normal 2 5 5 3 8" xfId="20116"/>
    <cellStyle name="Normal 2 5 5 3 9" xfId="23877"/>
    <cellStyle name="Normal 2 5 5 4" xfId="933"/>
    <cellStyle name="Normal 2 5 5 4 10" xfId="27729"/>
    <cellStyle name="Normal 2 5 5 4 2" xfId="2237"/>
    <cellStyle name="Normal 2 5 5 4 2 2" xfId="6337"/>
    <cellStyle name="Normal 2 5 5 4 2 3" xfId="10175"/>
    <cellStyle name="Normal 2 5 5 4 2 4" xfId="13981"/>
    <cellStyle name="Normal 2 5 5 4 2 5" xfId="17784"/>
    <cellStyle name="Normal 2 5 5 4 2 6" xfId="21568"/>
    <cellStyle name="Normal 2 5 5 4 2 7" xfId="25322"/>
    <cellStyle name="Normal 2 5 5 4 2 8" xfId="29000"/>
    <cellStyle name="Normal 2 5 5 4 3" xfId="3541"/>
    <cellStyle name="Normal 2 5 5 4 3 2" xfId="7640"/>
    <cellStyle name="Normal 2 5 5 4 3 3" xfId="11479"/>
    <cellStyle name="Normal 2 5 5 4 3 4" xfId="15283"/>
    <cellStyle name="Normal 2 5 5 4 3 5" xfId="19086"/>
    <cellStyle name="Normal 2 5 5 4 3 6" xfId="22859"/>
    <cellStyle name="Normal 2 5 5 4 3 7" xfId="26589"/>
    <cellStyle name="Normal 2 5 5 4 3 8" xfId="30251"/>
    <cellStyle name="Normal 2 5 5 4 4" xfId="5035"/>
    <cellStyle name="Normal 2 5 5 4 5" xfId="8872"/>
    <cellStyle name="Normal 2 5 5 4 6" xfId="12679"/>
    <cellStyle name="Normal 2 5 5 4 7" xfId="16483"/>
    <cellStyle name="Normal 2 5 5 4 8" xfId="20274"/>
    <cellStyle name="Normal 2 5 5 4 9" xfId="24035"/>
    <cellStyle name="Normal 2 5 5 5" xfId="1035"/>
    <cellStyle name="Normal 2 5 5 5 10" xfId="27831"/>
    <cellStyle name="Normal 2 5 5 5 2" xfId="2339"/>
    <cellStyle name="Normal 2 5 5 5 2 2" xfId="6439"/>
    <cellStyle name="Normal 2 5 5 5 2 3" xfId="10277"/>
    <cellStyle name="Normal 2 5 5 5 2 4" xfId="14083"/>
    <cellStyle name="Normal 2 5 5 5 2 5" xfId="17886"/>
    <cellStyle name="Normal 2 5 5 5 2 6" xfId="21670"/>
    <cellStyle name="Normal 2 5 5 5 2 7" xfId="25422"/>
    <cellStyle name="Normal 2 5 5 5 2 8" xfId="29100"/>
    <cellStyle name="Normal 2 5 5 5 3" xfId="3643"/>
    <cellStyle name="Normal 2 5 5 5 3 2" xfId="7742"/>
    <cellStyle name="Normal 2 5 5 5 3 3" xfId="11581"/>
    <cellStyle name="Normal 2 5 5 5 3 4" xfId="15385"/>
    <cellStyle name="Normal 2 5 5 5 3 5" xfId="19188"/>
    <cellStyle name="Normal 2 5 5 5 3 6" xfId="22961"/>
    <cellStyle name="Normal 2 5 5 5 3 7" xfId="26689"/>
    <cellStyle name="Normal 2 5 5 5 3 8" xfId="30351"/>
    <cellStyle name="Normal 2 5 5 5 4" xfId="5137"/>
    <cellStyle name="Normal 2 5 5 5 5" xfId="8974"/>
    <cellStyle name="Normal 2 5 5 5 6" xfId="12781"/>
    <cellStyle name="Normal 2 5 5 5 7" xfId="16585"/>
    <cellStyle name="Normal 2 5 5 5 8" xfId="20376"/>
    <cellStyle name="Normal 2 5 5 5 9" xfId="24137"/>
    <cellStyle name="Normal 2 5 5 6" xfId="1298"/>
    <cellStyle name="Normal 2 5 5 6 10" xfId="28094"/>
    <cellStyle name="Normal 2 5 5 6 2" xfId="2602"/>
    <cellStyle name="Normal 2 5 5 6 2 2" xfId="6702"/>
    <cellStyle name="Normal 2 5 5 6 2 3" xfId="10540"/>
    <cellStyle name="Normal 2 5 5 6 2 4" xfId="14346"/>
    <cellStyle name="Normal 2 5 5 6 2 5" xfId="18149"/>
    <cellStyle name="Normal 2 5 5 6 2 6" xfId="21933"/>
    <cellStyle name="Normal 2 5 5 6 2 7" xfId="25685"/>
    <cellStyle name="Normal 2 5 5 6 2 8" xfId="29363"/>
    <cellStyle name="Normal 2 5 5 6 3" xfId="3906"/>
    <cellStyle name="Normal 2 5 5 6 3 2" xfId="8005"/>
    <cellStyle name="Normal 2 5 5 6 3 3" xfId="11844"/>
    <cellStyle name="Normal 2 5 5 6 3 4" xfId="15648"/>
    <cellStyle name="Normal 2 5 5 6 3 5" xfId="19451"/>
    <cellStyle name="Normal 2 5 5 6 3 6" xfId="23224"/>
    <cellStyle name="Normal 2 5 5 6 3 7" xfId="26952"/>
    <cellStyle name="Normal 2 5 5 6 3 8" xfId="30614"/>
    <cellStyle name="Normal 2 5 5 6 4" xfId="5400"/>
    <cellStyle name="Normal 2 5 5 6 5" xfId="9237"/>
    <cellStyle name="Normal 2 5 5 6 6" xfId="13044"/>
    <cellStyle name="Normal 2 5 5 6 7" xfId="16848"/>
    <cellStyle name="Normal 2 5 5 6 8" xfId="20639"/>
    <cellStyle name="Normal 2 5 5 6 9" xfId="24400"/>
    <cellStyle name="Normal 2 5 5 7" xfId="1036"/>
    <cellStyle name="Normal 2 5 5 7 10" xfId="27832"/>
    <cellStyle name="Normal 2 5 5 7 2" xfId="2340"/>
    <cellStyle name="Normal 2 5 5 7 2 2" xfId="6440"/>
    <cellStyle name="Normal 2 5 5 7 2 3" xfId="10278"/>
    <cellStyle name="Normal 2 5 5 7 2 4" xfId="14084"/>
    <cellStyle name="Normal 2 5 5 7 2 5" xfId="17887"/>
    <cellStyle name="Normal 2 5 5 7 2 6" xfId="21671"/>
    <cellStyle name="Normal 2 5 5 7 2 7" xfId="25423"/>
    <cellStyle name="Normal 2 5 5 7 2 8" xfId="29101"/>
    <cellStyle name="Normal 2 5 5 7 3" xfId="3644"/>
    <cellStyle name="Normal 2 5 5 7 3 2" xfId="7743"/>
    <cellStyle name="Normal 2 5 5 7 3 3" xfId="11582"/>
    <cellStyle name="Normal 2 5 5 7 3 4" xfId="15386"/>
    <cellStyle name="Normal 2 5 5 7 3 5" xfId="19189"/>
    <cellStyle name="Normal 2 5 5 7 3 6" xfId="22962"/>
    <cellStyle name="Normal 2 5 5 7 3 7" xfId="26690"/>
    <cellStyle name="Normal 2 5 5 7 3 8" xfId="30352"/>
    <cellStyle name="Normal 2 5 5 7 4" xfId="5138"/>
    <cellStyle name="Normal 2 5 5 7 5" xfId="8975"/>
    <cellStyle name="Normal 2 5 5 7 6" xfId="12782"/>
    <cellStyle name="Normal 2 5 5 7 7" xfId="16586"/>
    <cellStyle name="Normal 2 5 5 7 8" xfId="20377"/>
    <cellStyle name="Normal 2 5 5 7 9" xfId="24138"/>
    <cellStyle name="Normal 2 5 5 8" xfId="1626"/>
    <cellStyle name="Normal 2 5 5 8 2" xfId="5726"/>
    <cellStyle name="Normal 2 5 5 8 3" xfId="9564"/>
    <cellStyle name="Normal 2 5 5 8 4" xfId="13370"/>
    <cellStyle name="Normal 2 5 5 8 5" xfId="17173"/>
    <cellStyle name="Normal 2 5 5 8 6" xfId="20957"/>
    <cellStyle name="Normal 2 5 5 8 7" xfId="24716"/>
    <cellStyle name="Normal 2 5 5 8 8" xfId="28394"/>
    <cellStyle name="Normal 2 5 5 9" xfId="2928"/>
    <cellStyle name="Normal 2 5 5 9 2" xfId="7027"/>
    <cellStyle name="Normal 2 5 5 9 3" xfId="10866"/>
    <cellStyle name="Normal 2 5 5 9 4" xfId="14670"/>
    <cellStyle name="Normal 2 5 5 9 5" xfId="18473"/>
    <cellStyle name="Normal 2 5 5 9 6" xfId="22247"/>
    <cellStyle name="Normal 2 5 5 9 7" xfId="25982"/>
    <cellStyle name="Normal 2 5 5 9 8" xfId="29645"/>
    <cellStyle name="Normal 2 5 6" xfId="534"/>
    <cellStyle name="Normal 2 5 6 10" xfId="27330"/>
    <cellStyle name="Normal 2 5 6 2" xfId="1838"/>
    <cellStyle name="Normal 2 5 6 2 2" xfId="5938"/>
    <cellStyle name="Normal 2 5 6 2 3" xfId="9776"/>
    <cellStyle name="Normal 2 5 6 2 4" xfId="13582"/>
    <cellStyle name="Normal 2 5 6 2 5" xfId="17385"/>
    <cellStyle name="Normal 2 5 6 2 6" xfId="21169"/>
    <cellStyle name="Normal 2 5 6 2 7" xfId="24924"/>
    <cellStyle name="Normal 2 5 6 2 8" xfId="28602"/>
    <cellStyle name="Normal 2 5 6 3" xfId="3142"/>
    <cellStyle name="Normal 2 5 6 3 2" xfId="7241"/>
    <cellStyle name="Normal 2 5 6 3 3" xfId="11080"/>
    <cellStyle name="Normal 2 5 6 3 4" xfId="14884"/>
    <cellStyle name="Normal 2 5 6 3 5" xfId="18687"/>
    <cellStyle name="Normal 2 5 6 3 6" xfId="22460"/>
    <cellStyle name="Normal 2 5 6 3 7" xfId="26191"/>
    <cellStyle name="Normal 2 5 6 3 8" xfId="29853"/>
    <cellStyle name="Normal 2 5 6 4" xfId="4636"/>
    <cellStyle name="Normal 2 5 6 5" xfId="8473"/>
    <cellStyle name="Normal 2 5 6 6" xfId="12280"/>
    <cellStyle name="Normal 2 5 6 7" xfId="16084"/>
    <cellStyle name="Normal 2 5 6 8" xfId="19875"/>
    <cellStyle name="Normal 2 5 6 9" xfId="23636"/>
    <cellStyle name="Normal 2 5 7" xfId="454"/>
    <cellStyle name="Normal 2 5 7 10" xfId="27250"/>
    <cellStyle name="Normal 2 5 7 2" xfId="1758"/>
    <cellStyle name="Normal 2 5 7 2 2" xfId="5858"/>
    <cellStyle name="Normal 2 5 7 2 3" xfId="9696"/>
    <cellStyle name="Normal 2 5 7 2 4" xfId="13502"/>
    <cellStyle name="Normal 2 5 7 2 5" xfId="17305"/>
    <cellStyle name="Normal 2 5 7 2 6" xfId="21089"/>
    <cellStyle name="Normal 2 5 7 2 7" xfId="24847"/>
    <cellStyle name="Normal 2 5 7 2 8" xfId="28525"/>
    <cellStyle name="Normal 2 5 7 3" xfId="3062"/>
    <cellStyle name="Normal 2 5 7 3 2" xfId="7161"/>
    <cellStyle name="Normal 2 5 7 3 3" xfId="11000"/>
    <cellStyle name="Normal 2 5 7 3 4" xfId="14804"/>
    <cellStyle name="Normal 2 5 7 3 5" xfId="18607"/>
    <cellStyle name="Normal 2 5 7 3 6" xfId="22380"/>
    <cellStyle name="Normal 2 5 7 3 7" xfId="26114"/>
    <cellStyle name="Normal 2 5 7 3 8" xfId="29776"/>
    <cellStyle name="Normal 2 5 7 4" xfId="4556"/>
    <cellStyle name="Normal 2 5 7 5" xfId="8393"/>
    <cellStyle name="Normal 2 5 7 6" xfId="12200"/>
    <cellStyle name="Normal 2 5 7 7" xfId="16004"/>
    <cellStyle name="Normal 2 5 7 8" xfId="19795"/>
    <cellStyle name="Normal 2 5 7 9" xfId="23556"/>
    <cellStyle name="Normal 2 5 8" xfId="479"/>
    <cellStyle name="Normal 2 5 8 10" xfId="27275"/>
    <cellStyle name="Normal 2 5 8 2" xfId="1783"/>
    <cellStyle name="Normal 2 5 8 2 2" xfId="5883"/>
    <cellStyle name="Normal 2 5 8 2 3" xfId="9721"/>
    <cellStyle name="Normal 2 5 8 2 4" xfId="13527"/>
    <cellStyle name="Normal 2 5 8 2 5" xfId="17330"/>
    <cellStyle name="Normal 2 5 8 2 6" xfId="21114"/>
    <cellStyle name="Normal 2 5 8 2 7" xfId="24870"/>
    <cellStyle name="Normal 2 5 8 2 8" xfId="28548"/>
    <cellStyle name="Normal 2 5 8 3" xfId="3087"/>
    <cellStyle name="Normal 2 5 8 3 2" xfId="7186"/>
    <cellStyle name="Normal 2 5 8 3 3" xfId="11025"/>
    <cellStyle name="Normal 2 5 8 3 4" xfId="14829"/>
    <cellStyle name="Normal 2 5 8 3 5" xfId="18632"/>
    <cellStyle name="Normal 2 5 8 3 6" xfId="22405"/>
    <cellStyle name="Normal 2 5 8 3 7" xfId="26137"/>
    <cellStyle name="Normal 2 5 8 3 8" xfId="29799"/>
    <cellStyle name="Normal 2 5 8 4" xfId="4581"/>
    <cellStyle name="Normal 2 5 8 5" xfId="8418"/>
    <cellStyle name="Normal 2 5 8 6" xfId="12225"/>
    <cellStyle name="Normal 2 5 8 7" xfId="16029"/>
    <cellStyle name="Normal 2 5 8 8" xfId="19820"/>
    <cellStyle name="Normal 2 5 8 9" xfId="23581"/>
    <cellStyle name="Normal 2 5 9" xfId="1168"/>
    <cellStyle name="Normal 2 5 9 10" xfId="27964"/>
    <cellStyle name="Normal 2 5 9 2" xfId="2472"/>
    <cellStyle name="Normal 2 5 9 2 2" xfId="6572"/>
    <cellStyle name="Normal 2 5 9 2 3" xfId="10410"/>
    <cellStyle name="Normal 2 5 9 2 4" xfId="14216"/>
    <cellStyle name="Normal 2 5 9 2 5" xfId="18019"/>
    <cellStyle name="Normal 2 5 9 2 6" xfId="21803"/>
    <cellStyle name="Normal 2 5 9 2 7" xfId="25555"/>
    <cellStyle name="Normal 2 5 9 2 8" xfId="29233"/>
    <cellStyle name="Normal 2 5 9 3" xfId="3776"/>
    <cellStyle name="Normal 2 5 9 3 2" xfId="7875"/>
    <cellStyle name="Normal 2 5 9 3 3" xfId="11714"/>
    <cellStyle name="Normal 2 5 9 3 4" xfId="15518"/>
    <cellStyle name="Normal 2 5 9 3 5" xfId="19321"/>
    <cellStyle name="Normal 2 5 9 3 6" xfId="23094"/>
    <cellStyle name="Normal 2 5 9 3 7" xfId="26822"/>
    <cellStyle name="Normal 2 5 9 3 8" xfId="30484"/>
    <cellStyle name="Normal 2 5 9 4" xfId="5270"/>
    <cellStyle name="Normal 2 5 9 5" xfId="9107"/>
    <cellStyle name="Normal 2 5 9 6" xfId="12914"/>
    <cellStyle name="Normal 2 5 9 7" xfId="16718"/>
    <cellStyle name="Normal 2 5 9 8" xfId="20509"/>
    <cellStyle name="Normal 2 5 9 9" xfId="24270"/>
    <cellStyle name="Normal 2 6" xfId="190"/>
    <cellStyle name="Normal 2 6 10" xfId="1258"/>
    <cellStyle name="Normal 2 6 10 10" xfId="28054"/>
    <cellStyle name="Normal 2 6 10 2" xfId="2562"/>
    <cellStyle name="Normal 2 6 10 2 2" xfId="6662"/>
    <cellStyle name="Normal 2 6 10 2 3" xfId="10500"/>
    <cellStyle name="Normal 2 6 10 2 4" xfId="14306"/>
    <cellStyle name="Normal 2 6 10 2 5" xfId="18109"/>
    <cellStyle name="Normal 2 6 10 2 6" xfId="21893"/>
    <cellStyle name="Normal 2 6 10 2 7" xfId="25645"/>
    <cellStyle name="Normal 2 6 10 2 8" xfId="29323"/>
    <cellStyle name="Normal 2 6 10 3" xfId="3866"/>
    <cellStyle name="Normal 2 6 10 3 2" xfId="7965"/>
    <cellStyle name="Normal 2 6 10 3 3" xfId="11804"/>
    <cellStyle name="Normal 2 6 10 3 4" xfId="15608"/>
    <cellStyle name="Normal 2 6 10 3 5" xfId="19411"/>
    <cellStyle name="Normal 2 6 10 3 6" xfId="23184"/>
    <cellStyle name="Normal 2 6 10 3 7" xfId="26912"/>
    <cellStyle name="Normal 2 6 10 3 8" xfId="30574"/>
    <cellStyle name="Normal 2 6 10 4" xfId="5360"/>
    <cellStyle name="Normal 2 6 10 5" xfId="9197"/>
    <cellStyle name="Normal 2 6 10 6" xfId="13004"/>
    <cellStyle name="Normal 2 6 10 7" xfId="16808"/>
    <cellStyle name="Normal 2 6 10 8" xfId="20599"/>
    <cellStyle name="Normal 2 6 10 9" xfId="24360"/>
    <cellStyle name="Normal 2 6 11" xfId="1524"/>
    <cellStyle name="Normal 2 6 11 2" xfId="5626"/>
    <cellStyle name="Normal 2 6 11 3" xfId="9463"/>
    <cellStyle name="Normal 2 6 11 4" xfId="13270"/>
    <cellStyle name="Normal 2 6 11 5" xfId="17074"/>
    <cellStyle name="Normal 2 6 11 6" xfId="20865"/>
    <cellStyle name="Normal 2 6 11 7" xfId="24625"/>
    <cellStyle name="Normal 2 6 11 8" xfId="28319"/>
    <cellStyle name="Normal 2 6 12" xfId="2828"/>
    <cellStyle name="Normal 2 6 12 2" xfId="6928"/>
    <cellStyle name="Normal 2 6 12 3" xfId="10766"/>
    <cellStyle name="Normal 2 6 12 4" xfId="14572"/>
    <cellStyle name="Normal 2 6 12 5" xfId="18375"/>
    <cellStyle name="Normal 2 6 12 6" xfId="22159"/>
    <cellStyle name="Normal 2 6 12 7" xfId="25894"/>
    <cellStyle name="Normal 2 6 12 8" xfId="29572"/>
    <cellStyle name="Normal 2 6 13" xfId="4293"/>
    <cellStyle name="Normal 2 6 14" xfId="4217"/>
    <cellStyle name="Normal 2 6 15" xfId="10794"/>
    <cellStyle name="Normal 2 6 16" xfId="14600"/>
    <cellStyle name="Normal 2 6 17" xfId="18403"/>
    <cellStyle name="Normal 2 6 18" xfId="22187"/>
    <cellStyle name="Normal 2 6 19" xfId="25922"/>
    <cellStyle name="Normal 2 6 2" xfId="307"/>
    <cellStyle name="Normal 2 6 2 10" xfId="4410"/>
    <cellStyle name="Normal 2 6 2 11" xfId="8246"/>
    <cellStyle name="Normal 2 6 2 12" xfId="5937"/>
    <cellStyle name="Normal 2 6 2 13" xfId="5671"/>
    <cellStyle name="Normal 2 6 2 14" xfId="12057"/>
    <cellStyle name="Normal 2 6 2 15" xfId="15861"/>
    <cellStyle name="Normal 2 6 2 16" xfId="19663"/>
    <cellStyle name="Normal 2 6 2 2" xfId="637"/>
    <cellStyle name="Normal 2 6 2 2 10" xfId="27433"/>
    <cellStyle name="Normal 2 6 2 2 2" xfId="1941"/>
    <cellStyle name="Normal 2 6 2 2 2 2" xfId="6041"/>
    <cellStyle name="Normal 2 6 2 2 2 3" xfId="9879"/>
    <cellStyle name="Normal 2 6 2 2 2 4" xfId="13685"/>
    <cellStyle name="Normal 2 6 2 2 2 5" xfId="17488"/>
    <cellStyle name="Normal 2 6 2 2 2 6" xfId="21272"/>
    <cellStyle name="Normal 2 6 2 2 2 7" xfId="25027"/>
    <cellStyle name="Normal 2 6 2 2 2 8" xfId="28705"/>
    <cellStyle name="Normal 2 6 2 2 3" xfId="3245"/>
    <cellStyle name="Normal 2 6 2 2 3 2" xfId="7344"/>
    <cellStyle name="Normal 2 6 2 2 3 3" xfId="11183"/>
    <cellStyle name="Normal 2 6 2 2 3 4" xfId="14987"/>
    <cellStyle name="Normal 2 6 2 2 3 5" xfId="18790"/>
    <cellStyle name="Normal 2 6 2 2 3 6" xfId="22563"/>
    <cellStyle name="Normal 2 6 2 2 3 7" xfId="26294"/>
    <cellStyle name="Normal 2 6 2 2 3 8" xfId="29956"/>
    <cellStyle name="Normal 2 6 2 2 4" xfId="4739"/>
    <cellStyle name="Normal 2 6 2 2 5" xfId="8576"/>
    <cellStyle name="Normal 2 6 2 2 6" xfId="12383"/>
    <cellStyle name="Normal 2 6 2 2 7" xfId="16187"/>
    <cellStyle name="Normal 2 6 2 2 8" xfId="19978"/>
    <cellStyle name="Normal 2 6 2 2 9" xfId="23739"/>
    <cellStyle name="Normal 2 6 2 3" xfId="790"/>
    <cellStyle name="Normal 2 6 2 3 10" xfId="27586"/>
    <cellStyle name="Normal 2 6 2 3 2" xfId="2094"/>
    <cellStyle name="Normal 2 6 2 3 2 2" xfId="6194"/>
    <cellStyle name="Normal 2 6 2 3 2 3" xfId="10032"/>
    <cellStyle name="Normal 2 6 2 3 2 4" xfId="13838"/>
    <cellStyle name="Normal 2 6 2 3 2 5" xfId="17641"/>
    <cellStyle name="Normal 2 6 2 3 2 6" xfId="21425"/>
    <cellStyle name="Normal 2 6 2 3 2 7" xfId="25179"/>
    <cellStyle name="Normal 2 6 2 3 2 8" xfId="28857"/>
    <cellStyle name="Normal 2 6 2 3 3" xfId="3398"/>
    <cellStyle name="Normal 2 6 2 3 3 2" xfId="7497"/>
    <cellStyle name="Normal 2 6 2 3 3 3" xfId="11336"/>
    <cellStyle name="Normal 2 6 2 3 3 4" xfId="15140"/>
    <cellStyle name="Normal 2 6 2 3 3 5" xfId="18943"/>
    <cellStyle name="Normal 2 6 2 3 3 6" xfId="22716"/>
    <cellStyle name="Normal 2 6 2 3 3 7" xfId="26446"/>
    <cellStyle name="Normal 2 6 2 3 3 8" xfId="30108"/>
    <cellStyle name="Normal 2 6 2 3 4" xfId="4892"/>
    <cellStyle name="Normal 2 6 2 3 5" xfId="8729"/>
    <cellStyle name="Normal 2 6 2 3 6" xfId="12536"/>
    <cellStyle name="Normal 2 6 2 3 7" xfId="16340"/>
    <cellStyle name="Normal 2 6 2 3 8" xfId="20131"/>
    <cellStyle name="Normal 2 6 2 3 9" xfId="23892"/>
    <cellStyle name="Normal 2 6 2 4" xfId="948"/>
    <cellStyle name="Normal 2 6 2 4 10" xfId="27744"/>
    <cellStyle name="Normal 2 6 2 4 2" xfId="2252"/>
    <cellStyle name="Normal 2 6 2 4 2 2" xfId="6352"/>
    <cellStyle name="Normal 2 6 2 4 2 3" xfId="10190"/>
    <cellStyle name="Normal 2 6 2 4 2 4" xfId="13996"/>
    <cellStyle name="Normal 2 6 2 4 2 5" xfId="17799"/>
    <cellStyle name="Normal 2 6 2 4 2 6" xfId="21583"/>
    <cellStyle name="Normal 2 6 2 4 2 7" xfId="25337"/>
    <cellStyle name="Normal 2 6 2 4 2 8" xfId="29015"/>
    <cellStyle name="Normal 2 6 2 4 3" xfId="3556"/>
    <cellStyle name="Normal 2 6 2 4 3 2" xfId="7655"/>
    <cellStyle name="Normal 2 6 2 4 3 3" xfId="11494"/>
    <cellStyle name="Normal 2 6 2 4 3 4" xfId="15298"/>
    <cellStyle name="Normal 2 6 2 4 3 5" xfId="19101"/>
    <cellStyle name="Normal 2 6 2 4 3 6" xfId="22874"/>
    <cellStyle name="Normal 2 6 2 4 3 7" xfId="26604"/>
    <cellStyle name="Normal 2 6 2 4 3 8" xfId="30266"/>
    <cellStyle name="Normal 2 6 2 4 4" xfId="5050"/>
    <cellStyle name="Normal 2 6 2 4 5" xfId="8887"/>
    <cellStyle name="Normal 2 6 2 4 6" xfId="12694"/>
    <cellStyle name="Normal 2 6 2 4 7" xfId="16498"/>
    <cellStyle name="Normal 2 6 2 4 8" xfId="20289"/>
    <cellStyle name="Normal 2 6 2 4 9" xfId="24050"/>
    <cellStyle name="Normal 2 6 2 5" xfId="1165"/>
    <cellStyle name="Normal 2 6 2 5 10" xfId="27961"/>
    <cellStyle name="Normal 2 6 2 5 2" xfId="2469"/>
    <cellStyle name="Normal 2 6 2 5 2 2" xfId="6569"/>
    <cellStyle name="Normal 2 6 2 5 2 3" xfId="10407"/>
    <cellStyle name="Normal 2 6 2 5 2 4" xfId="14213"/>
    <cellStyle name="Normal 2 6 2 5 2 5" xfId="18016"/>
    <cellStyle name="Normal 2 6 2 5 2 6" xfId="21800"/>
    <cellStyle name="Normal 2 6 2 5 2 7" xfId="25552"/>
    <cellStyle name="Normal 2 6 2 5 2 8" xfId="29230"/>
    <cellStyle name="Normal 2 6 2 5 3" xfId="3773"/>
    <cellStyle name="Normal 2 6 2 5 3 2" xfId="7872"/>
    <cellStyle name="Normal 2 6 2 5 3 3" xfId="11711"/>
    <cellStyle name="Normal 2 6 2 5 3 4" xfId="15515"/>
    <cellStyle name="Normal 2 6 2 5 3 5" xfId="19318"/>
    <cellStyle name="Normal 2 6 2 5 3 6" xfId="23091"/>
    <cellStyle name="Normal 2 6 2 5 3 7" xfId="26819"/>
    <cellStyle name="Normal 2 6 2 5 3 8" xfId="30481"/>
    <cellStyle name="Normal 2 6 2 5 4" xfId="5267"/>
    <cellStyle name="Normal 2 6 2 5 5" xfId="9104"/>
    <cellStyle name="Normal 2 6 2 5 6" xfId="12911"/>
    <cellStyle name="Normal 2 6 2 5 7" xfId="16715"/>
    <cellStyle name="Normal 2 6 2 5 8" xfId="20506"/>
    <cellStyle name="Normal 2 6 2 5 9" xfId="24267"/>
    <cellStyle name="Normal 2 6 2 6" xfId="1305"/>
    <cellStyle name="Normal 2 6 2 6 10" xfId="28101"/>
    <cellStyle name="Normal 2 6 2 6 2" xfId="2609"/>
    <cellStyle name="Normal 2 6 2 6 2 2" xfId="6709"/>
    <cellStyle name="Normal 2 6 2 6 2 3" xfId="10547"/>
    <cellStyle name="Normal 2 6 2 6 2 4" xfId="14353"/>
    <cellStyle name="Normal 2 6 2 6 2 5" xfId="18156"/>
    <cellStyle name="Normal 2 6 2 6 2 6" xfId="21940"/>
    <cellStyle name="Normal 2 6 2 6 2 7" xfId="25692"/>
    <cellStyle name="Normal 2 6 2 6 2 8" xfId="29370"/>
    <cellStyle name="Normal 2 6 2 6 3" xfId="3913"/>
    <cellStyle name="Normal 2 6 2 6 3 2" xfId="8012"/>
    <cellStyle name="Normal 2 6 2 6 3 3" xfId="11851"/>
    <cellStyle name="Normal 2 6 2 6 3 4" xfId="15655"/>
    <cellStyle name="Normal 2 6 2 6 3 5" xfId="19458"/>
    <cellStyle name="Normal 2 6 2 6 3 6" xfId="23231"/>
    <cellStyle name="Normal 2 6 2 6 3 7" xfId="26959"/>
    <cellStyle name="Normal 2 6 2 6 3 8" xfId="30621"/>
    <cellStyle name="Normal 2 6 2 6 4" xfId="5407"/>
    <cellStyle name="Normal 2 6 2 6 5" xfId="9244"/>
    <cellStyle name="Normal 2 6 2 6 6" xfId="13051"/>
    <cellStyle name="Normal 2 6 2 6 7" xfId="16855"/>
    <cellStyle name="Normal 2 6 2 6 8" xfId="20646"/>
    <cellStyle name="Normal 2 6 2 6 9" xfId="24407"/>
    <cellStyle name="Normal 2 6 2 7" xfId="1457"/>
    <cellStyle name="Normal 2 6 2 7 10" xfId="28253"/>
    <cellStyle name="Normal 2 6 2 7 2" xfId="2761"/>
    <cellStyle name="Normal 2 6 2 7 2 2" xfId="6861"/>
    <cellStyle name="Normal 2 6 2 7 2 3" xfId="10699"/>
    <cellStyle name="Normal 2 6 2 7 2 4" xfId="14505"/>
    <cellStyle name="Normal 2 6 2 7 2 5" xfId="18308"/>
    <cellStyle name="Normal 2 6 2 7 2 6" xfId="22092"/>
    <cellStyle name="Normal 2 6 2 7 2 7" xfId="25835"/>
    <cellStyle name="Normal 2 6 2 7 2 8" xfId="29513"/>
    <cellStyle name="Normal 2 6 2 7 3" xfId="4065"/>
    <cellStyle name="Normal 2 6 2 7 3 2" xfId="8164"/>
    <cellStyle name="Normal 2 6 2 7 3 3" xfId="12003"/>
    <cellStyle name="Normal 2 6 2 7 3 4" xfId="15807"/>
    <cellStyle name="Normal 2 6 2 7 3 5" xfId="19610"/>
    <cellStyle name="Normal 2 6 2 7 3 6" xfId="23383"/>
    <cellStyle name="Normal 2 6 2 7 3 7" xfId="27102"/>
    <cellStyle name="Normal 2 6 2 7 3 8" xfId="30764"/>
    <cellStyle name="Normal 2 6 2 7 4" xfId="5559"/>
    <cellStyle name="Normal 2 6 2 7 5" xfId="9396"/>
    <cellStyle name="Normal 2 6 2 7 6" xfId="13203"/>
    <cellStyle name="Normal 2 6 2 7 7" xfId="17007"/>
    <cellStyle name="Normal 2 6 2 7 8" xfId="20798"/>
    <cellStyle name="Normal 2 6 2 7 9" xfId="24559"/>
    <cellStyle name="Normal 2 6 2 8" xfId="1641"/>
    <cellStyle name="Normal 2 6 2 8 2" xfId="5741"/>
    <cellStyle name="Normal 2 6 2 8 3" xfId="9579"/>
    <cellStyle name="Normal 2 6 2 8 4" xfId="13385"/>
    <cellStyle name="Normal 2 6 2 8 5" xfId="17188"/>
    <cellStyle name="Normal 2 6 2 8 6" xfId="20972"/>
    <cellStyle name="Normal 2 6 2 8 7" xfId="24731"/>
    <cellStyle name="Normal 2 6 2 8 8" xfId="28409"/>
    <cellStyle name="Normal 2 6 2 9" xfId="2943"/>
    <cellStyle name="Normal 2 6 2 9 2" xfId="7042"/>
    <cellStyle name="Normal 2 6 2 9 3" xfId="10881"/>
    <cellStyle name="Normal 2 6 2 9 4" xfId="14685"/>
    <cellStyle name="Normal 2 6 2 9 5" xfId="18488"/>
    <cellStyle name="Normal 2 6 2 9 6" xfId="22262"/>
    <cellStyle name="Normal 2 6 2 9 7" xfId="25997"/>
    <cellStyle name="Normal 2 6 2 9 8" xfId="29660"/>
    <cellStyle name="Normal 2 6 3" xfId="256"/>
    <cellStyle name="Normal 2 6 3 10" xfId="4359"/>
    <cellStyle name="Normal 2 6 3 11" xfId="4179"/>
    <cellStyle name="Normal 2 6 3 12" xfId="4237"/>
    <cellStyle name="Normal 2 6 3 13" xfId="10264"/>
    <cellStyle name="Normal 2 6 3 14" xfId="14070"/>
    <cellStyle name="Normal 2 6 3 15" xfId="17873"/>
    <cellStyle name="Normal 2 6 3 16" xfId="21657"/>
    <cellStyle name="Normal 2 6 3 2" xfId="586"/>
    <cellStyle name="Normal 2 6 3 2 10" xfId="27382"/>
    <cellStyle name="Normal 2 6 3 2 2" xfId="1890"/>
    <cellStyle name="Normal 2 6 3 2 2 2" xfId="5990"/>
    <cellStyle name="Normal 2 6 3 2 2 3" xfId="9828"/>
    <cellStyle name="Normal 2 6 3 2 2 4" xfId="13634"/>
    <cellStyle name="Normal 2 6 3 2 2 5" xfId="17437"/>
    <cellStyle name="Normal 2 6 3 2 2 6" xfId="21221"/>
    <cellStyle name="Normal 2 6 3 2 2 7" xfId="24976"/>
    <cellStyle name="Normal 2 6 3 2 2 8" xfId="28654"/>
    <cellStyle name="Normal 2 6 3 2 3" xfId="3194"/>
    <cellStyle name="Normal 2 6 3 2 3 2" xfId="7293"/>
    <cellStyle name="Normal 2 6 3 2 3 3" xfId="11132"/>
    <cellStyle name="Normal 2 6 3 2 3 4" xfId="14936"/>
    <cellStyle name="Normal 2 6 3 2 3 5" xfId="18739"/>
    <cellStyle name="Normal 2 6 3 2 3 6" xfId="22512"/>
    <cellStyle name="Normal 2 6 3 2 3 7" xfId="26243"/>
    <cellStyle name="Normal 2 6 3 2 3 8" xfId="29905"/>
    <cellStyle name="Normal 2 6 3 2 4" xfId="4688"/>
    <cellStyle name="Normal 2 6 3 2 5" xfId="8525"/>
    <cellStyle name="Normal 2 6 3 2 6" xfId="12332"/>
    <cellStyle name="Normal 2 6 3 2 7" xfId="16136"/>
    <cellStyle name="Normal 2 6 3 2 8" xfId="19927"/>
    <cellStyle name="Normal 2 6 3 2 9" xfId="23688"/>
    <cellStyle name="Normal 2 6 3 3" xfId="739"/>
    <cellStyle name="Normal 2 6 3 3 10" xfId="27535"/>
    <cellStyle name="Normal 2 6 3 3 2" xfId="2043"/>
    <cellStyle name="Normal 2 6 3 3 2 2" xfId="6143"/>
    <cellStyle name="Normal 2 6 3 3 2 3" xfId="9981"/>
    <cellStyle name="Normal 2 6 3 3 2 4" xfId="13787"/>
    <cellStyle name="Normal 2 6 3 3 2 5" xfId="17590"/>
    <cellStyle name="Normal 2 6 3 3 2 6" xfId="21374"/>
    <cellStyle name="Normal 2 6 3 3 2 7" xfId="25128"/>
    <cellStyle name="Normal 2 6 3 3 2 8" xfId="28806"/>
    <cellStyle name="Normal 2 6 3 3 3" xfId="3347"/>
    <cellStyle name="Normal 2 6 3 3 3 2" xfId="7446"/>
    <cellStyle name="Normal 2 6 3 3 3 3" xfId="11285"/>
    <cellStyle name="Normal 2 6 3 3 3 4" xfId="15089"/>
    <cellStyle name="Normal 2 6 3 3 3 5" xfId="18892"/>
    <cellStyle name="Normal 2 6 3 3 3 6" xfId="22665"/>
    <cellStyle name="Normal 2 6 3 3 3 7" xfId="26395"/>
    <cellStyle name="Normal 2 6 3 3 3 8" xfId="30057"/>
    <cellStyle name="Normal 2 6 3 3 4" xfId="4841"/>
    <cellStyle name="Normal 2 6 3 3 5" xfId="8678"/>
    <cellStyle name="Normal 2 6 3 3 6" xfId="12485"/>
    <cellStyle name="Normal 2 6 3 3 7" xfId="16289"/>
    <cellStyle name="Normal 2 6 3 3 8" xfId="20080"/>
    <cellStyle name="Normal 2 6 3 3 9" xfId="23841"/>
    <cellStyle name="Normal 2 6 3 4" xfId="897"/>
    <cellStyle name="Normal 2 6 3 4 10" xfId="27693"/>
    <cellStyle name="Normal 2 6 3 4 2" xfId="2201"/>
    <cellStyle name="Normal 2 6 3 4 2 2" xfId="6301"/>
    <cellStyle name="Normal 2 6 3 4 2 3" xfId="10139"/>
    <cellStyle name="Normal 2 6 3 4 2 4" xfId="13945"/>
    <cellStyle name="Normal 2 6 3 4 2 5" xfId="17748"/>
    <cellStyle name="Normal 2 6 3 4 2 6" xfId="21532"/>
    <cellStyle name="Normal 2 6 3 4 2 7" xfId="25286"/>
    <cellStyle name="Normal 2 6 3 4 2 8" xfId="28964"/>
    <cellStyle name="Normal 2 6 3 4 3" xfId="3505"/>
    <cellStyle name="Normal 2 6 3 4 3 2" xfId="7604"/>
    <cellStyle name="Normal 2 6 3 4 3 3" xfId="11443"/>
    <cellStyle name="Normal 2 6 3 4 3 4" xfId="15247"/>
    <cellStyle name="Normal 2 6 3 4 3 5" xfId="19050"/>
    <cellStyle name="Normal 2 6 3 4 3 6" xfId="22823"/>
    <cellStyle name="Normal 2 6 3 4 3 7" xfId="26553"/>
    <cellStyle name="Normal 2 6 3 4 3 8" xfId="30215"/>
    <cellStyle name="Normal 2 6 3 4 4" xfId="4999"/>
    <cellStyle name="Normal 2 6 3 4 5" xfId="8836"/>
    <cellStyle name="Normal 2 6 3 4 6" xfId="12643"/>
    <cellStyle name="Normal 2 6 3 4 7" xfId="16447"/>
    <cellStyle name="Normal 2 6 3 4 8" xfId="20238"/>
    <cellStyle name="Normal 2 6 3 4 9" xfId="23999"/>
    <cellStyle name="Normal 2 6 3 5" xfId="1055"/>
    <cellStyle name="Normal 2 6 3 5 10" xfId="27851"/>
    <cellStyle name="Normal 2 6 3 5 2" xfId="2359"/>
    <cellStyle name="Normal 2 6 3 5 2 2" xfId="6459"/>
    <cellStyle name="Normal 2 6 3 5 2 3" xfId="10297"/>
    <cellStyle name="Normal 2 6 3 5 2 4" xfId="14103"/>
    <cellStyle name="Normal 2 6 3 5 2 5" xfId="17906"/>
    <cellStyle name="Normal 2 6 3 5 2 6" xfId="21690"/>
    <cellStyle name="Normal 2 6 3 5 2 7" xfId="25442"/>
    <cellStyle name="Normal 2 6 3 5 2 8" xfId="29120"/>
    <cellStyle name="Normal 2 6 3 5 3" xfId="3663"/>
    <cellStyle name="Normal 2 6 3 5 3 2" xfId="7762"/>
    <cellStyle name="Normal 2 6 3 5 3 3" xfId="11601"/>
    <cellStyle name="Normal 2 6 3 5 3 4" xfId="15405"/>
    <cellStyle name="Normal 2 6 3 5 3 5" xfId="19208"/>
    <cellStyle name="Normal 2 6 3 5 3 6" xfId="22981"/>
    <cellStyle name="Normal 2 6 3 5 3 7" xfId="26709"/>
    <cellStyle name="Normal 2 6 3 5 3 8" xfId="30371"/>
    <cellStyle name="Normal 2 6 3 5 4" xfId="5157"/>
    <cellStyle name="Normal 2 6 3 5 5" xfId="8994"/>
    <cellStyle name="Normal 2 6 3 5 6" xfId="12801"/>
    <cellStyle name="Normal 2 6 3 5 7" xfId="16605"/>
    <cellStyle name="Normal 2 6 3 5 8" xfId="20396"/>
    <cellStyle name="Normal 2 6 3 5 9" xfId="24157"/>
    <cellStyle name="Normal 2 6 3 6" xfId="1283"/>
    <cellStyle name="Normal 2 6 3 6 10" xfId="28079"/>
    <cellStyle name="Normal 2 6 3 6 2" xfId="2587"/>
    <cellStyle name="Normal 2 6 3 6 2 2" xfId="6687"/>
    <cellStyle name="Normal 2 6 3 6 2 3" xfId="10525"/>
    <cellStyle name="Normal 2 6 3 6 2 4" xfId="14331"/>
    <cellStyle name="Normal 2 6 3 6 2 5" xfId="18134"/>
    <cellStyle name="Normal 2 6 3 6 2 6" xfId="21918"/>
    <cellStyle name="Normal 2 6 3 6 2 7" xfId="25670"/>
    <cellStyle name="Normal 2 6 3 6 2 8" xfId="29348"/>
    <cellStyle name="Normal 2 6 3 6 3" xfId="3891"/>
    <cellStyle name="Normal 2 6 3 6 3 2" xfId="7990"/>
    <cellStyle name="Normal 2 6 3 6 3 3" xfId="11829"/>
    <cellStyle name="Normal 2 6 3 6 3 4" xfId="15633"/>
    <cellStyle name="Normal 2 6 3 6 3 5" xfId="19436"/>
    <cellStyle name="Normal 2 6 3 6 3 6" xfId="23209"/>
    <cellStyle name="Normal 2 6 3 6 3 7" xfId="26937"/>
    <cellStyle name="Normal 2 6 3 6 3 8" xfId="30599"/>
    <cellStyle name="Normal 2 6 3 6 4" xfId="5385"/>
    <cellStyle name="Normal 2 6 3 6 5" xfId="9222"/>
    <cellStyle name="Normal 2 6 3 6 6" xfId="13029"/>
    <cellStyle name="Normal 2 6 3 6 7" xfId="16833"/>
    <cellStyle name="Normal 2 6 3 6 8" xfId="20624"/>
    <cellStyle name="Normal 2 6 3 6 9" xfId="24385"/>
    <cellStyle name="Normal 2 6 3 7" xfId="1376"/>
    <cellStyle name="Normal 2 6 3 7 10" xfId="28172"/>
    <cellStyle name="Normal 2 6 3 7 2" xfId="2680"/>
    <cellStyle name="Normal 2 6 3 7 2 2" xfId="6780"/>
    <cellStyle name="Normal 2 6 3 7 2 3" xfId="10618"/>
    <cellStyle name="Normal 2 6 3 7 2 4" xfId="14424"/>
    <cellStyle name="Normal 2 6 3 7 2 5" xfId="18227"/>
    <cellStyle name="Normal 2 6 3 7 2 6" xfId="22011"/>
    <cellStyle name="Normal 2 6 3 7 2 7" xfId="25758"/>
    <cellStyle name="Normal 2 6 3 7 2 8" xfId="29436"/>
    <cellStyle name="Normal 2 6 3 7 3" xfId="3984"/>
    <cellStyle name="Normal 2 6 3 7 3 2" xfId="8083"/>
    <cellStyle name="Normal 2 6 3 7 3 3" xfId="11922"/>
    <cellStyle name="Normal 2 6 3 7 3 4" xfId="15726"/>
    <cellStyle name="Normal 2 6 3 7 3 5" xfId="19529"/>
    <cellStyle name="Normal 2 6 3 7 3 6" xfId="23302"/>
    <cellStyle name="Normal 2 6 3 7 3 7" xfId="27025"/>
    <cellStyle name="Normal 2 6 3 7 3 8" xfId="30687"/>
    <cellStyle name="Normal 2 6 3 7 4" xfId="5478"/>
    <cellStyle name="Normal 2 6 3 7 5" xfId="9315"/>
    <cellStyle name="Normal 2 6 3 7 6" xfId="13122"/>
    <cellStyle name="Normal 2 6 3 7 7" xfId="16926"/>
    <cellStyle name="Normal 2 6 3 7 8" xfId="20717"/>
    <cellStyle name="Normal 2 6 3 7 9" xfId="24478"/>
    <cellStyle name="Normal 2 6 3 8" xfId="1590"/>
    <cellStyle name="Normal 2 6 3 8 2" xfId="5690"/>
    <cellStyle name="Normal 2 6 3 8 3" xfId="9528"/>
    <cellStyle name="Normal 2 6 3 8 4" xfId="13334"/>
    <cellStyle name="Normal 2 6 3 8 5" xfId="17137"/>
    <cellStyle name="Normal 2 6 3 8 6" xfId="20921"/>
    <cellStyle name="Normal 2 6 3 8 7" xfId="24680"/>
    <cellStyle name="Normal 2 6 3 8 8" xfId="28358"/>
    <cellStyle name="Normal 2 6 3 9" xfId="2892"/>
    <cellStyle name="Normal 2 6 3 9 2" xfId="6991"/>
    <cellStyle name="Normal 2 6 3 9 3" xfId="10830"/>
    <cellStyle name="Normal 2 6 3 9 4" xfId="14634"/>
    <cellStyle name="Normal 2 6 3 9 5" xfId="18437"/>
    <cellStyle name="Normal 2 6 3 9 6" xfId="22211"/>
    <cellStyle name="Normal 2 6 3 9 7" xfId="25946"/>
    <cellStyle name="Normal 2 6 3 9 8" xfId="29609"/>
    <cellStyle name="Normal 2 6 4" xfId="294"/>
    <cellStyle name="Normal 2 6 4 10" xfId="4397"/>
    <cellStyle name="Normal 2 6 4 11" xfId="4141"/>
    <cellStyle name="Normal 2 6 4 12" xfId="8107"/>
    <cellStyle name="Normal 2 6 4 13" xfId="9712"/>
    <cellStyle name="Normal 2 6 4 14" xfId="13518"/>
    <cellStyle name="Normal 2 6 4 15" xfId="17321"/>
    <cellStyle name="Normal 2 6 4 16" xfId="21105"/>
    <cellStyle name="Normal 2 6 4 2" xfId="624"/>
    <cellStyle name="Normal 2 6 4 2 10" xfId="27420"/>
    <cellStyle name="Normal 2 6 4 2 2" xfId="1928"/>
    <cellStyle name="Normal 2 6 4 2 2 2" xfId="6028"/>
    <cellStyle name="Normal 2 6 4 2 2 3" xfId="9866"/>
    <cellStyle name="Normal 2 6 4 2 2 4" xfId="13672"/>
    <cellStyle name="Normal 2 6 4 2 2 5" xfId="17475"/>
    <cellStyle name="Normal 2 6 4 2 2 6" xfId="21259"/>
    <cellStyle name="Normal 2 6 4 2 2 7" xfId="25014"/>
    <cellStyle name="Normal 2 6 4 2 2 8" xfId="28692"/>
    <cellStyle name="Normal 2 6 4 2 3" xfId="3232"/>
    <cellStyle name="Normal 2 6 4 2 3 2" xfId="7331"/>
    <cellStyle name="Normal 2 6 4 2 3 3" xfId="11170"/>
    <cellStyle name="Normal 2 6 4 2 3 4" xfId="14974"/>
    <cellStyle name="Normal 2 6 4 2 3 5" xfId="18777"/>
    <cellStyle name="Normal 2 6 4 2 3 6" xfId="22550"/>
    <cellStyle name="Normal 2 6 4 2 3 7" xfId="26281"/>
    <cellStyle name="Normal 2 6 4 2 3 8" xfId="29943"/>
    <cellStyle name="Normal 2 6 4 2 4" xfId="4726"/>
    <cellStyle name="Normal 2 6 4 2 5" xfId="8563"/>
    <cellStyle name="Normal 2 6 4 2 6" xfId="12370"/>
    <cellStyle name="Normal 2 6 4 2 7" xfId="16174"/>
    <cellStyle name="Normal 2 6 4 2 8" xfId="19965"/>
    <cellStyle name="Normal 2 6 4 2 9" xfId="23726"/>
    <cellStyle name="Normal 2 6 4 3" xfId="777"/>
    <cellStyle name="Normal 2 6 4 3 10" xfId="27573"/>
    <cellStyle name="Normal 2 6 4 3 2" xfId="2081"/>
    <cellStyle name="Normal 2 6 4 3 2 2" xfId="6181"/>
    <cellStyle name="Normal 2 6 4 3 2 3" xfId="10019"/>
    <cellStyle name="Normal 2 6 4 3 2 4" xfId="13825"/>
    <cellStyle name="Normal 2 6 4 3 2 5" xfId="17628"/>
    <cellStyle name="Normal 2 6 4 3 2 6" xfId="21412"/>
    <cellStyle name="Normal 2 6 4 3 2 7" xfId="25166"/>
    <cellStyle name="Normal 2 6 4 3 2 8" xfId="28844"/>
    <cellStyle name="Normal 2 6 4 3 3" xfId="3385"/>
    <cellStyle name="Normal 2 6 4 3 3 2" xfId="7484"/>
    <cellStyle name="Normal 2 6 4 3 3 3" xfId="11323"/>
    <cellStyle name="Normal 2 6 4 3 3 4" xfId="15127"/>
    <cellStyle name="Normal 2 6 4 3 3 5" xfId="18930"/>
    <cellStyle name="Normal 2 6 4 3 3 6" xfId="22703"/>
    <cellStyle name="Normal 2 6 4 3 3 7" xfId="26433"/>
    <cellStyle name="Normal 2 6 4 3 3 8" xfId="30095"/>
    <cellStyle name="Normal 2 6 4 3 4" xfId="4879"/>
    <cellStyle name="Normal 2 6 4 3 5" xfId="8716"/>
    <cellStyle name="Normal 2 6 4 3 6" xfId="12523"/>
    <cellStyle name="Normal 2 6 4 3 7" xfId="16327"/>
    <cellStyle name="Normal 2 6 4 3 8" xfId="20118"/>
    <cellStyle name="Normal 2 6 4 3 9" xfId="23879"/>
    <cellStyle name="Normal 2 6 4 4" xfId="935"/>
    <cellStyle name="Normal 2 6 4 4 10" xfId="27731"/>
    <cellStyle name="Normal 2 6 4 4 2" xfId="2239"/>
    <cellStyle name="Normal 2 6 4 4 2 2" xfId="6339"/>
    <cellStyle name="Normal 2 6 4 4 2 3" xfId="10177"/>
    <cellStyle name="Normal 2 6 4 4 2 4" xfId="13983"/>
    <cellStyle name="Normal 2 6 4 4 2 5" xfId="17786"/>
    <cellStyle name="Normal 2 6 4 4 2 6" xfId="21570"/>
    <cellStyle name="Normal 2 6 4 4 2 7" xfId="25324"/>
    <cellStyle name="Normal 2 6 4 4 2 8" xfId="29002"/>
    <cellStyle name="Normal 2 6 4 4 3" xfId="3543"/>
    <cellStyle name="Normal 2 6 4 4 3 2" xfId="7642"/>
    <cellStyle name="Normal 2 6 4 4 3 3" xfId="11481"/>
    <cellStyle name="Normal 2 6 4 4 3 4" xfId="15285"/>
    <cellStyle name="Normal 2 6 4 4 3 5" xfId="19088"/>
    <cellStyle name="Normal 2 6 4 4 3 6" xfId="22861"/>
    <cellStyle name="Normal 2 6 4 4 3 7" xfId="26591"/>
    <cellStyle name="Normal 2 6 4 4 3 8" xfId="30253"/>
    <cellStyle name="Normal 2 6 4 4 4" xfId="5037"/>
    <cellStyle name="Normal 2 6 4 4 5" xfId="8874"/>
    <cellStyle name="Normal 2 6 4 4 6" xfId="12681"/>
    <cellStyle name="Normal 2 6 4 4 7" xfId="16485"/>
    <cellStyle name="Normal 2 6 4 4 8" xfId="20276"/>
    <cellStyle name="Normal 2 6 4 4 9" xfId="24037"/>
    <cellStyle name="Normal 2 6 4 5" xfId="1239"/>
    <cellStyle name="Normal 2 6 4 5 10" xfId="28035"/>
    <cellStyle name="Normal 2 6 4 5 2" xfId="2543"/>
    <cellStyle name="Normal 2 6 4 5 2 2" xfId="6643"/>
    <cellStyle name="Normal 2 6 4 5 2 3" xfId="10481"/>
    <cellStyle name="Normal 2 6 4 5 2 4" xfId="14287"/>
    <cellStyle name="Normal 2 6 4 5 2 5" xfId="18090"/>
    <cellStyle name="Normal 2 6 4 5 2 6" xfId="21874"/>
    <cellStyle name="Normal 2 6 4 5 2 7" xfId="25626"/>
    <cellStyle name="Normal 2 6 4 5 2 8" xfId="29304"/>
    <cellStyle name="Normal 2 6 4 5 3" xfId="3847"/>
    <cellStyle name="Normal 2 6 4 5 3 2" xfId="7946"/>
    <cellStyle name="Normal 2 6 4 5 3 3" xfId="11785"/>
    <cellStyle name="Normal 2 6 4 5 3 4" xfId="15589"/>
    <cellStyle name="Normal 2 6 4 5 3 5" xfId="19392"/>
    <cellStyle name="Normal 2 6 4 5 3 6" xfId="23165"/>
    <cellStyle name="Normal 2 6 4 5 3 7" xfId="26893"/>
    <cellStyle name="Normal 2 6 4 5 3 8" xfId="30555"/>
    <cellStyle name="Normal 2 6 4 5 4" xfId="5341"/>
    <cellStyle name="Normal 2 6 4 5 5" xfId="9178"/>
    <cellStyle name="Normal 2 6 4 5 6" xfId="12985"/>
    <cellStyle name="Normal 2 6 4 5 7" xfId="16789"/>
    <cellStyle name="Normal 2 6 4 5 8" xfId="20580"/>
    <cellStyle name="Normal 2 6 4 5 9" xfId="24341"/>
    <cellStyle name="Normal 2 6 4 6" xfId="1350"/>
    <cellStyle name="Normal 2 6 4 6 10" xfId="28146"/>
    <cellStyle name="Normal 2 6 4 6 2" xfId="2654"/>
    <cellStyle name="Normal 2 6 4 6 2 2" xfId="6754"/>
    <cellStyle name="Normal 2 6 4 6 2 3" xfId="10592"/>
    <cellStyle name="Normal 2 6 4 6 2 4" xfId="14398"/>
    <cellStyle name="Normal 2 6 4 6 2 5" xfId="18201"/>
    <cellStyle name="Normal 2 6 4 6 2 6" xfId="21985"/>
    <cellStyle name="Normal 2 6 4 6 2 7" xfId="25735"/>
    <cellStyle name="Normal 2 6 4 6 2 8" xfId="29413"/>
    <cellStyle name="Normal 2 6 4 6 3" xfId="3958"/>
    <cellStyle name="Normal 2 6 4 6 3 2" xfId="8057"/>
    <cellStyle name="Normal 2 6 4 6 3 3" xfId="11896"/>
    <cellStyle name="Normal 2 6 4 6 3 4" xfId="15700"/>
    <cellStyle name="Normal 2 6 4 6 3 5" xfId="19503"/>
    <cellStyle name="Normal 2 6 4 6 3 6" xfId="23276"/>
    <cellStyle name="Normal 2 6 4 6 3 7" xfId="27002"/>
    <cellStyle name="Normal 2 6 4 6 3 8" xfId="30664"/>
    <cellStyle name="Normal 2 6 4 6 4" xfId="5452"/>
    <cellStyle name="Normal 2 6 4 6 5" xfId="9289"/>
    <cellStyle name="Normal 2 6 4 6 6" xfId="13096"/>
    <cellStyle name="Normal 2 6 4 6 7" xfId="16900"/>
    <cellStyle name="Normal 2 6 4 6 8" xfId="20691"/>
    <cellStyle name="Normal 2 6 4 6 9" xfId="24452"/>
    <cellStyle name="Normal 2 6 4 7" xfId="1458"/>
    <cellStyle name="Normal 2 6 4 7 10" xfId="28254"/>
    <cellStyle name="Normal 2 6 4 7 2" xfId="2762"/>
    <cellStyle name="Normal 2 6 4 7 2 2" xfId="6862"/>
    <cellStyle name="Normal 2 6 4 7 2 3" xfId="10700"/>
    <cellStyle name="Normal 2 6 4 7 2 4" xfId="14506"/>
    <cellStyle name="Normal 2 6 4 7 2 5" xfId="18309"/>
    <cellStyle name="Normal 2 6 4 7 2 6" xfId="22093"/>
    <cellStyle name="Normal 2 6 4 7 2 7" xfId="25836"/>
    <cellStyle name="Normal 2 6 4 7 2 8" xfId="29514"/>
    <cellStyle name="Normal 2 6 4 7 3" xfId="4066"/>
    <cellStyle name="Normal 2 6 4 7 3 2" xfId="8165"/>
    <cellStyle name="Normal 2 6 4 7 3 3" xfId="12004"/>
    <cellStyle name="Normal 2 6 4 7 3 4" xfId="15808"/>
    <cellStyle name="Normal 2 6 4 7 3 5" xfId="19611"/>
    <cellStyle name="Normal 2 6 4 7 3 6" xfId="23384"/>
    <cellStyle name="Normal 2 6 4 7 3 7" xfId="27103"/>
    <cellStyle name="Normal 2 6 4 7 3 8" xfId="30765"/>
    <cellStyle name="Normal 2 6 4 7 4" xfId="5560"/>
    <cellStyle name="Normal 2 6 4 7 5" xfId="9397"/>
    <cellStyle name="Normal 2 6 4 7 6" xfId="13204"/>
    <cellStyle name="Normal 2 6 4 7 7" xfId="17008"/>
    <cellStyle name="Normal 2 6 4 7 8" xfId="20799"/>
    <cellStyle name="Normal 2 6 4 7 9" xfId="24560"/>
    <cellStyle name="Normal 2 6 4 8" xfId="1628"/>
    <cellStyle name="Normal 2 6 4 8 2" xfId="5728"/>
    <cellStyle name="Normal 2 6 4 8 3" xfId="9566"/>
    <cellStyle name="Normal 2 6 4 8 4" xfId="13372"/>
    <cellStyle name="Normal 2 6 4 8 5" xfId="17175"/>
    <cellStyle name="Normal 2 6 4 8 6" xfId="20959"/>
    <cellStyle name="Normal 2 6 4 8 7" xfId="24718"/>
    <cellStyle name="Normal 2 6 4 8 8" xfId="28396"/>
    <cellStyle name="Normal 2 6 4 9" xfId="2930"/>
    <cellStyle name="Normal 2 6 4 9 2" xfId="7029"/>
    <cellStyle name="Normal 2 6 4 9 3" xfId="10868"/>
    <cellStyle name="Normal 2 6 4 9 4" xfId="14672"/>
    <cellStyle name="Normal 2 6 4 9 5" xfId="18475"/>
    <cellStyle name="Normal 2 6 4 9 6" xfId="22249"/>
    <cellStyle name="Normal 2 6 4 9 7" xfId="25984"/>
    <cellStyle name="Normal 2 6 4 9 8" xfId="29647"/>
    <cellStyle name="Normal 2 6 5" xfId="537"/>
    <cellStyle name="Normal 2 6 5 10" xfId="27333"/>
    <cellStyle name="Normal 2 6 5 2" xfId="1841"/>
    <cellStyle name="Normal 2 6 5 2 2" xfId="5941"/>
    <cellStyle name="Normal 2 6 5 2 3" xfId="9779"/>
    <cellStyle name="Normal 2 6 5 2 4" xfId="13585"/>
    <cellStyle name="Normal 2 6 5 2 5" xfId="17388"/>
    <cellStyle name="Normal 2 6 5 2 6" xfId="21172"/>
    <cellStyle name="Normal 2 6 5 2 7" xfId="24927"/>
    <cellStyle name="Normal 2 6 5 2 8" xfId="28605"/>
    <cellStyle name="Normal 2 6 5 3" xfId="3145"/>
    <cellStyle name="Normal 2 6 5 3 2" xfId="7244"/>
    <cellStyle name="Normal 2 6 5 3 3" xfId="11083"/>
    <cellStyle name="Normal 2 6 5 3 4" xfId="14887"/>
    <cellStyle name="Normal 2 6 5 3 5" xfId="18690"/>
    <cellStyle name="Normal 2 6 5 3 6" xfId="22463"/>
    <cellStyle name="Normal 2 6 5 3 7" xfId="26194"/>
    <cellStyle name="Normal 2 6 5 3 8" xfId="29856"/>
    <cellStyle name="Normal 2 6 5 4" xfId="4639"/>
    <cellStyle name="Normal 2 6 5 5" xfId="8476"/>
    <cellStyle name="Normal 2 6 5 6" xfId="12283"/>
    <cellStyle name="Normal 2 6 5 7" xfId="16087"/>
    <cellStyle name="Normal 2 6 5 8" xfId="19878"/>
    <cellStyle name="Normal 2 6 5 9" xfId="23639"/>
    <cellStyle name="Normal 2 6 6" xfId="451"/>
    <cellStyle name="Normal 2 6 6 10" xfId="27247"/>
    <cellStyle name="Normal 2 6 6 2" xfId="1755"/>
    <cellStyle name="Normal 2 6 6 2 2" xfId="5855"/>
    <cellStyle name="Normal 2 6 6 2 3" xfId="9693"/>
    <cellStyle name="Normal 2 6 6 2 4" xfId="13499"/>
    <cellStyle name="Normal 2 6 6 2 5" xfId="17302"/>
    <cellStyle name="Normal 2 6 6 2 6" xfId="21086"/>
    <cellStyle name="Normal 2 6 6 2 7" xfId="24844"/>
    <cellStyle name="Normal 2 6 6 2 8" xfId="28522"/>
    <cellStyle name="Normal 2 6 6 3" xfId="3059"/>
    <cellStyle name="Normal 2 6 6 3 2" xfId="7158"/>
    <cellStyle name="Normal 2 6 6 3 3" xfId="10997"/>
    <cellStyle name="Normal 2 6 6 3 4" xfId="14801"/>
    <cellStyle name="Normal 2 6 6 3 5" xfId="18604"/>
    <cellStyle name="Normal 2 6 6 3 6" xfId="22377"/>
    <cellStyle name="Normal 2 6 6 3 7" xfId="26111"/>
    <cellStyle name="Normal 2 6 6 3 8" xfId="29773"/>
    <cellStyle name="Normal 2 6 6 4" xfId="4553"/>
    <cellStyle name="Normal 2 6 6 5" xfId="8390"/>
    <cellStyle name="Normal 2 6 6 6" xfId="12197"/>
    <cellStyle name="Normal 2 6 6 7" xfId="16001"/>
    <cellStyle name="Normal 2 6 6 8" xfId="19792"/>
    <cellStyle name="Normal 2 6 6 9" xfId="23553"/>
    <cellStyle name="Normal 2 6 7" xfId="482"/>
    <cellStyle name="Normal 2 6 7 10" xfId="27278"/>
    <cellStyle name="Normal 2 6 7 2" xfId="1786"/>
    <cellStyle name="Normal 2 6 7 2 2" xfId="5886"/>
    <cellStyle name="Normal 2 6 7 2 3" xfId="9724"/>
    <cellStyle name="Normal 2 6 7 2 4" xfId="13530"/>
    <cellStyle name="Normal 2 6 7 2 5" xfId="17333"/>
    <cellStyle name="Normal 2 6 7 2 6" xfId="21117"/>
    <cellStyle name="Normal 2 6 7 2 7" xfId="24873"/>
    <cellStyle name="Normal 2 6 7 2 8" xfId="28551"/>
    <cellStyle name="Normal 2 6 7 3" xfId="3090"/>
    <cellStyle name="Normal 2 6 7 3 2" xfId="7189"/>
    <cellStyle name="Normal 2 6 7 3 3" xfId="11028"/>
    <cellStyle name="Normal 2 6 7 3 4" xfId="14832"/>
    <cellStyle name="Normal 2 6 7 3 5" xfId="18635"/>
    <cellStyle name="Normal 2 6 7 3 6" xfId="22408"/>
    <cellStyle name="Normal 2 6 7 3 7" xfId="26140"/>
    <cellStyle name="Normal 2 6 7 3 8" xfId="29802"/>
    <cellStyle name="Normal 2 6 7 4" xfId="4584"/>
    <cellStyle name="Normal 2 6 7 5" xfId="8421"/>
    <cellStyle name="Normal 2 6 7 6" xfId="12228"/>
    <cellStyle name="Normal 2 6 7 7" xfId="16032"/>
    <cellStyle name="Normal 2 6 7 8" xfId="19823"/>
    <cellStyle name="Normal 2 6 7 9" xfId="23584"/>
    <cellStyle name="Normal 2 6 8" xfId="1126"/>
    <cellStyle name="Normal 2 6 8 10" xfId="27922"/>
    <cellStyle name="Normal 2 6 8 2" xfId="2430"/>
    <cellStyle name="Normal 2 6 8 2 2" xfId="6530"/>
    <cellStyle name="Normal 2 6 8 2 3" xfId="10368"/>
    <cellStyle name="Normal 2 6 8 2 4" xfId="14174"/>
    <cellStyle name="Normal 2 6 8 2 5" xfId="17977"/>
    <cellStyle name="Normal 2 6 8 2 6" xfId="21761"/>
    <cellStyle name="Normal 2 6 8 2 7" xfId="25513"/>
    <cellStyle name="Normal 2 6 8 2 8" xfId="29191"/>
    <cellStyle name="Normal 2 6 8 3" xfId="3734"/>
    <cellStyle name="Normal 2 6 8 3 2" xfId="7833"/>
    <cellStyle name="Normal 2 6 8 3 3" xfId="11672"/>
    <cellStyle name="Normal 2 6 8 3 4" xfId="15476"/>
    <cellStyle name="Normal 2 6 8 3 5" xfId="19279"/>
    <cellStyle name="Normal 2 6 8 3 6" xfId="23052"/>
    <cellStyle name="Normal 2 6 8 3 7" xfId="26780"/>
    <cellStyle name="Normal 2 6 8 3 8" xfId="30442"/>
    <cellStyle name="Normal 2 6 8 4" xfId="5228"/>
    <cellStyle name="Normal 2 6 8 5" xfId="9065"/>
    <cellStyle name="Normal 2 6 8 6" xfId="12872"/>
    <cellStyle name="Normal 2 6 8 7" xfId="16676"/>
    <cellStyle name="Normal 2 6 8 8" xfId="20467"/>
    <cellStyle name="Normal 2 6 8 9" xfId="24228"/>
    <cellStyle name="Normal 2 6 9" xfId="469"/>
    <cellStyle name="Normal 2 6 9 10" xfId="27265"/>
    <cellStyle name="Normal 2 6 9 2" xfId="1773"/>
    <cellStyle name="Normal 2 6 9 2 2" xfId="5873"/>
    <cellStyle name="Normal 2 6 9 2 3" xfId="9711"/>
    <cellStyle name="Normal 2 6 9 2 4" xfId="13517"/>
    <cellStyle name="Normal 2 6 9 2 5" xfId="17320"/>
    <cellStyle name="Normal 2 6 9 2 6" xfId="21104"/>
    <cellStyle name="Normal 2 6 9 2 7" xfId="24861"/>
    <cellStyle name="Normal 2 6 9 2 8" xfId="28539"/>
    <cellStyle name="Normal 2 6 9 3" xfId="3077"/>
    <cellStyle name="Normal 2 6 9 3 2" xfId="7176"/>
    <cellStyle name="Normal 2 6 9 3 3" xfId="11015"/>
    <cellStyle name="Normal 2 6 9 3 4" xfId="14819"/>
    <cellStyle name="Normal 2 6 9 3 5" xfId="18622"/>
    <cellStyle name="Normal 2 6 9 3 6" xfId="22395"/>
    <cellStyle name="Normal 2 6 9 3 7" xfId="26128"/>
    <cellStyle name="Normal 2 6 9 3 8" xfId="29790"/>
    <cellStyle name="Normal 2 6 9 4" xfId="4571"/>
    <cellStyle name="Normal 2 6 9 5" xfId="8408"/>
    <cellStyle name="Normal 2 6 9 6" xfId="12215"/>
    <cellStyle name="Normal 2 6 9 7" xfId="16019"/>
    <cellStyle name="Normal 2 6 9 8" xfId="19810"/>
    <cellStyle name="Normal 2 6 9 9" xfId="23571"/>
    <cellStyle name="Normal 2 7" xfId="374"/>
    <cellStyle name="Normal 2 7 10" xfId="4477"/>
    <cellStyle name="Normal 2 7 11" xfId="8313"/>
    <cellStyle name="Normal 2 7 12" xfId="12121"/>
    <cellStyle name="Normal 2 7 13" xfId="15925"/>
    <cellStyle name="Normal 2 7 14" xfId="19725"/>
    <cellStyle name="Normal 2 7 15" xfId="23487"/>
    <cellStyle name="Normal 2 7 16" xfId="27197"/>
    <cellStyle name="Normal 2 7 2" xfId="704"/>
    <cellStyle name="Normal 2 7 2 10" xfId="27500"/>
    <cellStyle name="Normal 2 7 2 2" xfId="2008"/>
    <cellStyle name="Normal 2 7 2 2 2" xfId="6108"/>
    <cellStyle name="Normal 2 7 2 2 3" xfId="9946"/>
    <cellStyle name="Normal 2 7 2 2 4" xfId="13752"/>
    <cellStyle name="Normal 2 7 2 2 5" xfId="17555"/>
    <cellStyle name="Normal 2 7 2 2 6" xfId="21339"/>
    <cellStyle name="Normal 2 7 2 2 7" xfId="25094"/>
    <cellStyle name="Normal 2 7 2 2 8" xfId="28772"/>
    <cellStyle name="Normal 2 7 2 3" xfId="3312"/>
    <cellStyle name="Normal 2 7 2 3 2" xfId="7411"/>
    <cellStyle name="Normal 2 7 2 3 3" xfId="11250"/>
    <cellStyle name="Normal 2 7 2 3 4" xfId="15054"/>
    <cellStyle name="Normal 2 7 2 3 5" xfId="18857"/>
    <cellStyle name="Normal 2 7 2 3 6" xfId="22630"/>
    <cellStyle name="Normal 2 7 2 3 7" xfId="26361"/>
    <cellStyle name="Normal 2 7 2 3 8" xfId="30023"/>
    <cellStyle name="Normal 2 7 2 4" xfId="4806"/>
    <cellStyle name="Normal 2 7 2 5" xfId="8643"/>
    <cellStyle name="Normal 2 7 2 6" xfId="12450"/>
    <cellStyle name="Normal 2 7 2 7" xfId="16254"/>
    <cellStyle name="Normal 2 7 2 8" xfId="20045"/>
    <cellStyle name="Normal 2 7 2 9" xfId="23806"/>
    <cellStyle name="Normal 2 7 3" xfId="856"/>
    <cellStyle name="Normal 2 7 3 10" xfId="27652"/>
    <cellStyle name="Normal 2 7 3 2" xfId="2160"/>
    <cellStyle name="Normal 2 7 3 2 2" xfId="6260"/>
    <cellStyle name="Normal 2 7 3 2 3" xfId="10098"/>
    <cellStyle name="Normal 2 7 3 2 4" xfId="13904"/>
    <cellStyle name="Normal 2 7 3 2 5" xfId="17707"/>
    <cellStyle name="Normal 2 7 3 2 6" xfId="21491"/>
    <cellStyle name="Normal 2 7 3 2 7" xfId="25245"/>
    <cellStyle name="Normal 2 7 3 2 8" xfId="28923"/>
    <cellStyle name="Normal 2 7 3 3" xfId="3464"/>
    <cellStyle name="Normal 2 7 3 3 2" xfId="7563"/>
    <cellStyle name="Normal 2 7 3 3 3" xfId="11402"/>
    <cellStyle name="Normal 2 7 3 3 4" xfId="15206"/>
    <cellStyle name="Normal 2 7 3 3 5" xfId="19009"/>
    <cellStyle name="Normal 2 7 3 3 6" xfId="22782"/>
    <cellStyle name="Normal 2 7 3 3 7" xfId="26512"/>
    <cellStyle name="Normal 2 7 3 3 8" xfId="30174"/>
    <cellStyle name="Normal 2 7 3 4" xfId="4958"/>
    <cellStyle name="Normal 2 7 3 5" xfId="8795"/>
    <cellStyle name="Normal 2 7 3 6" xfId="12602"/>
    <cellStyle name="Normal 2 7 3 7" xfId="16406"/>
    <cellStyle name="Normal 2 7 3 8" xfId="20197"/>
    <cellStyle name="Normal 2 7 3 9" xfId="23958"/>
    <cellStyle name="Normal 2 7 4" xfId="1015"/>
    <cellStyle name="Normal 2 7 4 10" xfId="27811"/>
    <cellStyle name="Normal 2 7 4 2" xfId="2319"/>
    <cellStyle name="Normal 2 7 4 2 2" xfId="6419"/>
    <cellStyle name="Normal 2 7 4 2 3" xfId="10257"/>
    <cellStyle name="Normal 2 7 4 2 4" xfId="14063"/>
    <cellStyle name="Normal 2 7 4 2 5" xfId="17866"/>
    <cellStyle name="Normal 2 7 4 2 6" xfId="21650"/>
    <cellStyle name="Normal 2 7 4 2 7" xfId="25404"/>
    <cellStyle name="Normal 2 7 4 2 8" xfId="29082"/>
    <cellStyle name="Normal 2 7 4 3" xfId="3623"/>
    <cellStyle name="Normal 2 7 4 3 2" xfId="7722"/>
    <cellStyle name="Normal 2 7 4 3 3" xfId="11561"/>
    <cellStyle name="Normal 2 7 4 3 4" xfId="15365"/>
    <cellStyle name="Normal 2 7 4 3 5" xfId="19168"/>
    <cellStyle name="Normal 2 7 4 3 6" xfId="22941"/>
    <cellStyle name="Normal 2 7 4 3 7" xfId="26671"/>
    <cellStyle name="Normal 2 7 4 3 8" xfId="30333"/>
    <cellStyle name="Normal 2 7 4 4" xfId="5117"/>
    <cellStyle name="Normal 2 7 4 5" xfId="8954"/>
    <cellStyle name="Normal 2 7 4 6" xfId="12761"/>
    <cellStyle name="Normal 2 7 4 7" xfId="16565"/>
    <cellStyle name="Normal 2 7 4 8" xfId="20356"/>
    <cellStyle name="Normal 2 7 4 9" xfId="24117"/>
    <cellStyle name="Normal 2 7 5" xfId="1222"/>
    <cellStyle name="Normal 2 7 5 10" xfId="28018"/>
    <cellStyle name="Normal 2 7 5 2" xfId="2526"/>
    <cellStyle name="Normal 2 7 5 2 2" xfId="6626"/>
    <cellStyle name="Normal 2 7 5 2 3" xfId="10464"/>
    <cellStyle name="Normal 2 7 5 2 4" xfId="14270"/>
    <cellStyle name="Normal 2 7 5 2 5" xfId="18073"/>
    <cellStyle name="Normal 2 7 5 2 6" xfId="21857"/>
    <cellStyle name="Normal 2 7 5 2 7" xfId="25609"/>
    <cellStyle name="Normal 2 7 5 2 8" xfId="29287"/>
    <cellStyle name="Normal 2 7 5 3" xfId="3830"/>
    <cellStyle name="Normal 2 7 5 3 2" xfId="7929"/>
    <cellStyle name="Normal 2 7 5 3 3" xfId="11768"/>
    <cellStyle name="Normal 2 7 5 3 4" xfId="15572"/>
    <cellStyle name="Normal 2 7 5 3 5" xfId="19375"/>
    <cellStyle name="Normal 2 7 5 3 6" xfId="23148"/>
    <cellStyle name="Normal 2 7 5 3 7" xfId="26876"/>
    <cellStyle name="Normal 2 7 5 3 8" xfId="30538"/>
    <cellStyle name="Normal 2 7 5 4" xfId="5324"/>
    <cellStyle name="Normal 2 7 5 5" xfId="9161"/>
    <cellStyle name="Normal 2 7 5 6" xfId="12968"/>
    <cellStyle name="Normal 2 7 5 7" xfId="16772"/>
    <cellStyle name="Normal 2 7 5 8" xfId="20563"/>
    <cellStyle name="Normal 2 7 5 9" xfId="24324"/>
    <cellStyle name="Normal 2 7 6" xfId="1391"/>
    <cellStyle name="Normal 2 7 6 10" xfId="28187"/>
    <cellStyle name="Normal 2 7 6 2" xfId="2695"/>
    <cellStyle name="Normal 2 7 6 2 2" xfId="6795"/>
    <cellStyle name="Normal 2 7 6 2 3" xfId="10633"/>
    <cellStyle name="Normal 2 7 6 2 4" xfId="14439"/>
    <cellStyle name="Normal 2 7 6 2 5" xfId="18242"/>
    <cellStyle name="Normal 2 7 6 2 6" xfId="22026"/>
    <cellStyle name="Normal 2 7 6 2 7" xfId="25773"/>
    <cellStyle name="Normal 2 7 6 2 8" xfId="29451"/>
    <cellStyle name="Normal 2 7 6 3" xfId="3999"/>
    <cellStyle name="Normal 2 7 6 3 2" xfId="8098"/>
    <cellStyle name="Normal 2 7 6 3 3" xfId="11937"/>
    <cellStyle name="Normal 2 7 6 3 4" xfId="15741"/>
    <cellStyle name="Normal 2 7 6 3 5" xfId="19544"/>
    <cellStyle name="Normal 2 7 6 3 6" xfId="23317"/>
    <cellStyle name="Normal 2 7 6 3 7" xfId="27040"/>
    <cellStyle name="Normal 2 7 6 3 8" xfId="30702"/>
    <cellStyle name="Normal 2 7 6 4" xfId="5493"/>
    <cellStyle name="Normal 2 7 6 5" xfId="9330"/>
    <cellStyle name="Normal 2 7 6 6" xfId="13137"/>
    <cellStyle name="Normal 2 7 6 7" xfId="16941"/>
    <cellStyle name="Normal 2 7 6 8" xfId="20732"/>
    <cellStyle name="Normal 2 7 6 9" xfId="24493"/>
    <cellStyle name="Normal 2 7 7" xfId="876"/>
    <cellStyle name="Normal 2 7 7 10" xfId="27672"/>
    <cellStyle name="Normal 2 7 7 2" xfId="2180"/>
    <cellStyle name="Normal 2 7 7 2 2" xfId="6280"/>
    <cellStyle name="Normal 2 7 7 2 3" xfId="10118"/>
    <cellStyle name="Normal 2 7 7 2 4" xfId="13924"/>
    <cellStyle name="Normal 2 7 7 2 5" xfId="17727"/>
    <cellStyle name="Normal 2 7 7 2 6" xfId="21511"/>
    <cellStyle name="Normal 2 7 7 2 7" xfId="25265"/>
    <cellStyle name="Normal 2 7 7 2 8" xfId="28943"/>
    <cellStyle name="Normal 2 7 7 3" xfId="3484"/>
    <cellStyle name="Normal 2 7 7 3 2" xfId="7583"/>
    <cellStyle name="Normal 2 7 7 3 3" xfId="11422"/>
    <cellStyle name="Normal 2 7 7 3 4" xfId="15226"/>
    <cellStyle name="Normal 2 7 7 3 5" xfId="19029"/>
    <cellStyle name="Normal 2 7 7 3 6" xfId="22802"/>
    <cellStyle name="Normal 2 7 7 3 7" xfId="26532"/>
    <cellStyle name="Normal 2 7 7 3 8" xfId="30194"/>
    <cellStyle name="Normal 2 7 7 4" xfId="4978"/>
    <cellStyle name="Normal 2 7 7 5" xfId="8815"/>
    <cellStyle name="Normal 2 7 7 6" xfId="12622"/>
    <cellStyle name="Normal 2 7 7 7" xfId="16426"/>
    <cellStyle name="Normal 2 7 7 8" xfId="20217"/>
    <cellStyle name="Normal 2 7 7 9" xfId="23978"/>
    <cellStyle name="Normal 2 7 8" xfId="1707"/>
    <cellStyle name="Normal 2 7 8 2" xfId="5807"/>
    <cellStyle name="Normal 2 7 8 3" xfId="9645"/>
    <cellStyle name="Normal 2 7 8 4" xfId="13451"/>
    <cellStyle name="Normal 2 7 8 5" xfId="17254"/>
    <cellStyle name="Normal 2 7 8 6" xfId="21038"/>
    <cellStyle name="Normal 2 7 8 7" xfId="24797"/>
    <cellStyle name="Normal 2 7 8 8" xfId="28475"/>
    <cellStyle name="Normal 2 7 9" xfId="3009"/>
    <cellStyle name="Normal 2 7 9 2" xfId="7108"/>
    <cellStyle name="Normal 2 7 9 3" xfId="10947"/>
    <cellStyle name="Normal 2 7 9 4" xfId="14751"/>
    <cellStyle name="Normal 2 7 9 5" xfId="18554"/>
    <cellStyle name="Normal 2 7 9 6" xfId="22328"/>
    <cellStyle name="Normal 2 7 9 7" xfId="26063"/>
    <cellStyle name="Normal 2 7 9 8" xfId="29726"/>
    <cellStyle name="Normal 2 8" xfId="404"/>
    <cellStyle name="Normal 2 8 10" xfId="27200"/>
    <cellStyle name="Normal 2 8 2" xfId="1708"/>
    <cellStyle name="Normal 2 8 3" xfId="3012"/>
    <cellStyle name="Normal 2 8 4" xfId="4506"/>
    <cellStyle name="Normal 2 8 5" xfId="8343"/>
    <cellStyle name="Normal 2 8 6" xfId="12150"/>
    <cellStyle name="Normal 2 8 7" xfId="15954"/>
    <cellStyle name="Normal 2 8 8" xfId="19745"/>
    <cellStyle name="Normal 2 8 9" xfId="23506"/>
    <cellStyle name="Normal 2 9" xfId="533"/>
    <cellStyle name="Normal 2 9 10" xfId="27329"/>
    <cellStyle name="Normal 2 9 2" xfId="1837"/>
    <cellStyle name="Normal 2 9 3" xfId="3141"/>
    <cellStyle name="Normal 2 9 4" xfId="4635"/>
    <cellStyle name="Normal 2 9 5" xfId="8472"/>
    <cellStyle name="Normal 2 9 6" xfId="12279"/>
    <cellStyle name="Normal 2 9 7" xfId="16083"/>
    <cellStyle name="Normal 2 9 8" xfId="19874"/>
    <cellStyle name="Normal 2 9 9" xfId="23635"/>
    <cellStyle name="Normal 2_2000 EVLER KROKİ" xfId="136"/>
    <cellStyle name="Normal 3" xfId="6"/>
    <cellStyle name="Normal 3 10" xfId="527"/>
    <cellStyle name="Normal 3 10 10" xfId="27323"/>
    <cellStyle name="Normal 3 10 2" xfId="1831"/>
    <cellStyle name="Normal 3 10 2 2" xfId="5931"/>
    <cellStyle name="Normal 3 10 2 3" xfId="9769"/>
    <cellStyle name="Normal 3 10 2 4" xfId="13575"/>
    <cellStyle name="Normal 3 10 2 5" xfId="17378"/>
    <cellStyle name="Normal 3 10 2 6" xfId="21162"/>
    <cellStyle name="Normal 3 10 2 7" xfId="24918"/>
    <cellStyle name="Normal 3 10 2 8" xfId="28596"/>
    <cellStyle name="Normal 3 10 3" xfId="3135"/>
    <cellStyle name="Normal 3 10 3 2" xfId="7234"/>
    <cellStyle name="Normal 3 10 3 3" xfId="11073"/>
    <cellStyle name="Normal 3 10 3 4" xfId="14877"/>
    <cellStyle name="Normal 3 10 3 5" xfId="18680"/>
    <cellStyle name="Normal 3 10 3 6" xfId="22453"/>
    <cellStyle name="Normal 3 10 3 7" xfId="26185"/>
    <cellStyle name="Normal 3 10 3 8" xfId="29847"/>
    <cellStyle name="Normal 3 10 4" xfId="4629"/>
    <cellStyle name="Normal 3 10 5" xfId="8466"/>
    <cellStyle name="Normal 3 10 6" xfId="12273"/>
    <cellStyle name="Normal 3 10 7" xfId="16077"/>
    <cellStyle name="Normal 3 10 8" xfId="19868"/>
    <cellStyle name="Normal 3 10 9" xfId="23629"/>
    <cellStyle name="Normal 3 11" xfId="459"/>
    <cellStyle name="Normal 3 11 10" xfId="27255"/>
    <cellStyle name="Normal 3 11 2" xfId="1763"/>
    <cellStyle name="Normal 3 11 2 2" xfId="5863"/>
    <cellStyle name="Normal 3 11 2 3" xfId="9701"/>
    <cellStyle name="Normal 3 11 2 4" xfId="13507"/>
    <cellStyle name="Normal 3 11 2 5" xfId="17310"/>
    <cellStyle name="Normal 3 11 2 6" xfId="21094"/>
    <cellStyle name="Normal 3 11 2 7" xfId="24851"/>
    <cellStyle name="Normal 3 11 2 8" xfId="28529"/>
    <cellStyle name="Normal 3 11 3" xfId="3067"/>
    <cellStyle name="Normal 3 11 3 2" xfId="7166"/>
    <cellStyle name="Normal 3 11 3 3" xfId="11005"/>
    <cellStyle name="Normal 3 11 3 4" xfId="14809"/>
    <cellStyle name="Normal 3 11 3 5" xfId="18612"/>
    <cellStyle name="Normal 3 11 3 6" xfId="22385"/>
    <cellStyle name="Normal 3 11 3 7" xfId="26118"/>
    <cellStyle name="Normal 3 11 3 8" xfId="29780"/>
    <cellStyle name="Normal 3 11 4" xfId="4561"/>
    <cellStyle name="Normal 3 11 5" xfId="8398"/>
    <cellStyle name="Normal 3 11 6" xfId="12205"/>
    <cellStyle name="Normal 3 11 7" xfId="16009"/>
    <cellStyle name="Normal 3 11 8" xfId="19800"/>
    <cellStyle name="Normal 3 11 9" xfId="23561"/>
    <cellStyle name="Normal 3 12" xfId="569"/>
    <cellStyle name="Normal 3 12 10" xfId="27365"/>
    <cellStyle name="Normal 3 12 2" xfId="1873"/>
    <cellStyle name="Normal 3 12 2 2" xfId="5973"/>
    <cellStyle name="Normal 3 12 2 3" xfId="9811"/>
    <cellStyle name="Normal 3 12 2 4" xfId="13617"/>
    <cellStyle name="Normal 3 12 2 5" xfId="17420"/>
    <cellStyle name="Normal 3 12 2 6" xfId="21204"/>
    <cellStyle name="Normal 3 12 2 7" xfId="24959"/>
    <cellStyle name="Normal 3 12 2 8" xfId="28637"/>
    <cellStyle name="Normal 3 12 3" xfId="3177"/>
    <cellStyle name="Normal 3 12 3 2" xfId="7276"/>
    <cellStyle name="Normal 3 12 3 3" xfId="11115"/>
    <cellStyle name="Normal 3 12 3 4" xfId="14919"/>
    <cellStyle name="Normal 3 12 3 5" xfId="18722"/>
    <cellStyle name="Normal 3 12 3 6" xfId="22495"/>
    <cellStyle name="Normal 3 12 3 7" xfId="26226"/>
    <cellStyle name="Normal 3 12 3 8" xfId="29888"/>
    <cellStyle name="Normal 3 12 4" xfId="4671"/>
    <cellStyle name="Normal 3 12 5" xfId="8508"/>
    <cellStyle name="Normal 3 12 6" xfId="12315"/>
    <cellStyle name="Normal 3 12 7" xfId="16119"/>
    <cellStyle name="Normal 3 12 8" xfId="19910"/>
    <cellStyle name="Normal 3 12 9" xfId="23671"/>
    <cellStyle name="Normal 3 13" xfId="1121"/>
    <cellStyle name="Normal 3 13 10" xfId="27917"/>
    <cellStyle name="Normal 3 13 2" xfId="2425"/>
    <cellStyle name="Normal 3 13 2 2" xfId="6525"/>
    <cellStyle name="Normal 3 13 2 3" xfId="10363"/>
    <cellStyle name="Normal 3 13 2 4" xfId="14169"/>
    <cellStyle name="Normal 3 13 2 5" xfId="17972"/>
    <cellStyle name="Normal 3 13 2 6" xfId="21756"/>
    <cellStyle name="Normal 3 13 2 7" xfId="25508"/>
    <cellStyle name="Normal 3 13 2 8" xfId="29186"/>
    <cellStyle name="Normal 3 13 3" xfId="3729"/>
    <cellStyle name="Normal 3 13 3 2" xfId="7828"/>
    <cellStyle name="Normal 3 13 3 3" xfId="11667"/>
    <cellStyle name="Normal 3 13 3 4" xfId="15471"/>
    <cellStyle name="Normal 3 13 3 5" xfId="19274"/>
    <cellStyle name="Normal 3 13 3 6" xfId="23047"/>
    <cellStyle name="Normal 3 13 3 7" xfId="26775"/>
    <cellStyle name="Normal 3 13 3 8" xfId="30437"/>
    <cellStyle name="Normal 3 13 4" xfId="5223"/>
    <cellStyle name="Normal 3 13 5" xfId="9060"/>
    <cellStyle name="Normal 3 13 6" xfId="12867"/>
    <cellStyle name="Normal 3 13 7" xfId="16671"/>
    <cellStyle name="Normal 3 13 8" xfId="20462"/>
    <cellStyle name="Normal 3 13 9" xfId="24223"/>
    <cellStyle name="Normal 3 14" xfId="523"/>
    <cellStyle name="Normal 3 14 10" xfId="27319"/>
    <cellStyle name="Normal 3 14 2" xfId="1827"/>
    <cellStyle name="Normal 3 14 2 2" xfId="5927"/>
    <cellStyle name="Normal 3 14 2 3" xfId="9765"/>
    <cellStyle name="Normal 3 14 2 4" xfId="13571"/>
    <cellStyle name="Normal 3 14 2 5" xfId="17374"/>
    <cellStyle name="Normal 3 14 2 6" xfId="21158"/>
    <cellStyle name="Normal 3 14 2 7" xfId="24914"/>
    <cellStyle name="Normal 3 14 2 8" xfId="28592"/>
    <cellStyle name="Normal 3 14 3" xfId="3131"/>
    <cellStyle name="Normal 3 14 3 2" xfId="7230"/>
    <cellStyle name="Normal 3 14 3 3" xfId="11069"/>
    <cellStyle name="Normal 3 14 3 4" xfId="14873"/>
    <cellStyle name="Normal 3 14 3 5" xfId="18676"/>
    <cellStyle name="Normal 3 14 3 6" xfId="22449"/>
    <cellStyle name="Normal 3 14 3 7" xfId="26181"/>
    <cellStyle name="Normal 3 14 3 8" xfId="29843"/>
    <cellStyle name="Normal 3 14 4" xfId="4625"/>
    <cellStyle name="Normal 3 14 5" xfId="8462"/>
    <cellStyle name="Normal 3 14 6" xfId="12269"/>
    <cellStyle name="Normal 3 14 7" xfId="16073"/>
    <cellStyle name="Normal 3 14 8" xfId="19864"/>
    <cellStyle name="Normal 3 14 9" xfId="23625"/>
    <cellStyle name="Normal 3 15" xfId="1503"/>
    <cellStyle name="Normal 3 15 2" xfId="5605"/>
    <cellStyle name="Normal 3 15 3" xfId="9442"/>
    <cellStyle name="Normal 3 15 4" xfId="13249"/>
    <cellStyle name="Normal 3 15 5" xfId="17053"/>
    <cellStyle name="Normal 3 15 6" xfId="20844"/>
    <cellStyle name="Normal 3 15 7" xfId="24604"/>
    <cellStyle name="Normal 3 15 8" xfId="28298"/>
    <cellStyle name="Normal 3 16" xfId="2807"/>
    <cellStyle name="Normal 3 16 2" xfId="6907"/>
    <cellStyle name="Normal 3 16 3" xfId="10745"/>
    <cellStyle name="Normal 3 16 4" xfId="14551"/>
    <cellStyle name="Normal 3 16 5" xfId="18354"/>
    <cellStyle name="Normal 3 16 6" xfId="22138"/>
    <cellStyle name="Normal 3 16 7" xfId="25873"/>
    <cellStyle name="Normal 3 16 8" xfId="29551"/>
    <cellStyle name="Normal 3 17" xfId="4115"/>
    <cellStyle name="Normal 3 18" xfId="4282"/>
    <cellStyle name="Normal 3 19" xfId="5652"/>
    <cellStyle name="Normal 3 2" xfId="21"/>
    <cellStyle name="Normal 3 2 10" xfId="865"/>
    <cellStyle name="Normal 3 2 10 10" xfId="27661"/>
    <cellStyle name="Normal 3 2 10 2" xfId="2169"/>
    <cellStyle name="Normal 3 2 10 2 2" xfId="6269"/>
    <cellStyle name="Normal 3 2 10 2 3" xfId="10107"/>
    <cellStyle name="Normal 3 2 10 2 4" xfId="13913"/>
    <cellStyle name="Normal 3 2 10 2 5" xfId="17716"/>
    <cellStyle name="Normal 3 2 10 2 6" xfId="21500"/>
    <cellStyle name="Normal 3 2 10 2 7" xfId="25254"/>
    <cellStyle name="Normal 3 2 10 2 8" xfId="28932"/>
    <cellStyle name="Normal 3 2 10 3" xfId="3473"/>
    <cellStyle name="Normal 3 2 10 3 2" xfId="7572"/>
    <cellStyle name="Normal 3 2 10 3 3" xfId="11411"/>
    <cellStyle name="Normal 3 2 10 3 4" xfId="15215"/>
    <cellStyle name="Normal 3 2 10 3 5" xfId="19018"/>
    <cellStyle name="Normal 3 2 10 3 6" xfId="22791"/>
    <cellStyle name="Normal 3 2 10 3 7" xfId="26521"/>
    <cellStyle name="Normal 3 2 10 3 8" xfId="30183"/>
    <cellStyle name="Normal 3 2 10 4" xfId="4967"/>
    <cellStyle name="Normal 3 2 10 5" xfId="8804"/>
    <cellStyle name="Normal 3 2 10 6" xfId="12611"/>
    <cellStyle name="Normal 3 2 10 7" xfId="16415"/>
    <cellStyle name="Normal 3 2 10 8" xfId="20206"/>
    <cellStyle name="Normal 3 2 10 9" xfId="23967"/>
    <cellStyle name="Normal 3 2 11" xfId="873"/>
    <cellStyle name="Normal 3 2 11 10" xfId="27669"/>
    <cellStyle name="Normal 3 2 11 2" xfId="2177"/>
    <cellStyle name="Normal 3 2 11 2 2" xfId="6277"/>
    <cellStyle name="Normal 3 2 11 2 3" xfId="10115"/>
    <cellStyle name="Normal 3 2 11 2 4" xfId="13921"/>
    <cellStyle name="Normal 3 2 11 2 5" xfId="17724"/>
    <cellStyle name="Normal 3 2 11 2 6" xfId="21508"/>
    <cellStyle name="Normal 3 2 11 2 7" xfId="25262"/>
    <cellStyle name="Normal 3 2 11 2 8" xfId="28940"/>
    <cellStyle name="Normal 3 2 11 3" xfId="3481"/>
    <cellStyle name="Normal 3 2 11 3 2" xfId="7580"/>
    <cellStyle name="Normal 3 2 11 3 3" xfId="11419"/>
    <cellStyle name="Normal 3 2 11 3 4" xfId="15223"/>
    <cellStyle name="Normal 3 2 11 3 5" xfId="19026"/>
    <cellStyle name="Normal 3 2 11 3 6" xfId="22799"/>
    <cellStyle name="Normal 3 2 11 3 7" xfId="26529"/>
    <cellStyle name="Normal 3 2 11 3 8" xfId="30191"/>
    <cellStyle name="Normal 3 2 11 4" xfId="4975"/>
    <cellStyle name="Normal 3 2 11 5" xfId="8812"/>
    <cellStyle name="Normal 3 2 11 6" xfId="12619"/>
    <cellStyle name="Normal 3 2 11 7" xfId="16423"/>
    <cellStyle name="Normal 3 2 11 8" xfId="20214"/>
    <cellStyle name="Normal 3 2 11 9" xfId="23975"/>
    <cellStyle name="Normal 3 2 12" xfId="1056"/>
    <cellStyle name="Normal 3 2 12 10" xfId="27852"/>
    <cellStyle name="Normal 3 2 12 2" xfId="2360"/>
    <cellStyle name="Normal 3 2 12 2 2" xfId="6460"/>
    <cellStyle name="Normal 3 2 12 2 3" xfId="10298"/>
    <cellStyle name="Normal 3 2 12 2 4" xfId="14104"/>
    <cellStyle name="Normal 3 2 12 2 5" xfId="17907"/>
    <cellStyle name="Normal 3 2 12 2 6" xfId="21691"/>
    <cellStyle name="Normal 3 2 12 2 7" xfId="25443"/>
    <cellStyle name="Normal 3 2 12 2 8" xfId="29121"/>
    <cellStyle name="Normal 3 2 12 3" xfId="3664"/>
    <cellStyle name="Normal 3 2 12 3 2" xfId="7763"/>
    <cellStyle name="Normal 3 2 12 3 3" xfId="11602"/>
    <cellStyle name="Normal 3 2 12 3 4" xfId="15406"/>
    <cellStyle name="Normal 3 2 12 3 5" xfId="19209"/>
    <cellStyle name="Normal 3 2 12 3 6" xfId="22982"/>
    <cellStyle name="Normal 3 2 12 3 7" xfId="26710"/>
    <cellStyle name="Normal 3 2 12 3 8" xfId="30372"/>
    <cellStyle name="Normal 3 2 12 4" xfId="5158"/>
    <cellStyle name="Normal 3 2 12 5" xfId="8995"/>
    <cellStyle name="Normal 3 2 12 6" xfId="12802"/>
    <cellStyle name="Normal 3 2 12 7" xfId="16606"/>
    <cellStyle name="Normal 3 2 12 8" xfId="20397"/>
    <cellStyle name="Normal 3 2 12 9" xfId="24158"/>
    <cellStyle name="Normal 3 2 13" xfId="1032"/>
    <cellStyle name="Normal 3 2 13 10" xfId="27828"/>
    <cellStyle name="Normal 3 2 13 2" xfId="2336"/>
    <cellStyle name="Normal 3 2 13 2 2" xfId="6436"/>
    <cellStyle name="Normal 3 2 13 2 3" xfId="10274"/>
    <cellStyle name="Normal 3 2 13 2 4" xfId="14080"/>
    <cellStyle name="Normal 3 2 13 2 5" xfId="17883"/>
    <cellStyle name="Normal 3 2 13 2 6" xfId="21667"/>
    <cellStyle name="Normal 3 2 13 2 7" xfId="25419"/>
    <cellStyle name="Normal 3 2 13 2 8" xfId="29097"/>
    <cellStyle name="Normal 3 2 13 3" xfId="3640"/>
    <cellStyle name="Normal 3 2 13 3 2" xfId="7739"/>
    <cellStyle name="Normal 3 2 13 3 3" xfId="11578"/>
    <cellStyle name="Normal 3 2 13 3 4" xfId="15382"/>
    <cellStyle name="Normal 3 2 13 3 5" xfId="19185"/>
    <cellStyle name="Normal 3 2 13 3 6" xfId="22958"/>
    <cellStyle name="Normal 3 2 13 3 7" xfId="26686"/>
    <cellStyle name="Normal 3 2 13 3 8" xfId="30348"/>
    <cellStyle name="Normal 3 2 13 4" xfId="5134"/>
    <cellStyle name="Normal 3 2 13 5" xfId="8971"/>
    <cellStyle name="Normal 3 2 13 6" xfId="12778"/>
    <cellStyle name="Normal 3 2 13 7" xfId="16582"/>
    <cellStyle name="Normal 3 2 13 8" xfId="20373"/>
    <cellStyle name="Normal 3 2 13 9" xfId="24134"/>
    <cellStyle name="Normal 3 2 14" xfId="1504"/>
    <cellStyle name="Normal 3 2 14 2" xfId="5606"/>
    <cellStyle name="Normal 3 2 14 3" xfId="9443"/>
    <cellStyle name="Normal 3 2 14 4" xfId="13250"/>
    <cellStyle name="Normal 3 2 14 5" xfId="17054"/>
    <cellStyle name="Normal 3 2 14 6" xfId="20845"/>
    <cellStyle name="Normal 3 2 14 7" xfId="24605"/>
    <cellStyle name="Normal 3 2 14 8" xfId="28299"/>
    <cellStyle name="Normal 3 2 15" xfId="2808"/>
    <cellStyle name="Normal 3 2 15 2" xfId="6908"/>
    <cellStyle name="Normal 3 2 15 3" xfId="10746"/>
    <cellStyle name="Normal 3 2 15 4" xfId="14552"/>
    <cellStyle name="Normal 3 2 15 5" xfId="18355"/>
    <cellStyle name="Normal 3 2 15 6" xfId="22139"/>
    <cellStyle name="Normal 3 2 15 7" xfId="25874"/>
    <cellStyle name="Normal 3 2 15 8" xfId="29552"/>
    <cellStyle name="Normal 3 2 16" xfId="4129"/>
    <cellStyle name="Normal 3 2 17" xfId="6963"/>
    <cellStyle name="Normal 3 2 18" xfId="10814"/>
    <cellStyle name="Normal 3 2 19" xfId="14618"/>
    <cellStyle name="Normal 3 2 2" xfId="137"/>
    <cellStyle name="Normal 3 2 2 10" xfId="1308"/>
    <cellStyle name="Normal 3 2 2 10 10" xfId="28104"/>
    <cellStyle name="Normal 3 2 2 10 2" xfId="2612"/>
    <cellStyle name="Normal 3 2 2 10 2 2" xfId="6712"/>
    <cellStyle name="Normal 3 2 2 10 2 3" xfId="10550"/>
    <cellStyle name="Normal 3 2 2 10 2 4" xfId="14356"/>
    <cellStyle name="Normal 3 2 2 10 2 5" xfId="18159"/>
    <cellStyle name="Normal 3 2 2 10 2 6" xfId="21943"/>
    <cellStyle name="Normal 3 2 2 10 2 7" xfId="25695"/>
    <cellStyle name="Normal 3 2 2 10 2 8" xfId="29373"/>
    <cellStyle name="Normal 3 2 2 10 3" xfId="3916"/>
    <cellStyle name="Normal 3 2 2 10 3 2" xfId="8015"/>
    <cellStyle name="Normal 3 2 2 10 3 3" xfId="11854"/>
    <cellStyle name="Normal 3 2 2 10 3 4" xfId="15658"/>
    <cellStyle name="Normal 3 2 2 10 3 5" xfId="19461"/>
    <cellStyle name="Normal 3 2 2 10 3 6" xfId="23234"/>
    <cellStyle name="Normal 3 2 2 10 3 7" xfId="26962"/>
    <cellStyle name="Normal 3 2 2 10 3 8" xfId="30624"/>
    <cellStyle name="Normal 3 2 2 10 4" xfId="5410"/>
    <cellStyle name="Normal 3 2 2 10 5" xfId="9247"/>
    <cellStyle name="Normal 3 2 2 10 6" xfId="13054"/>
    <cellStyle name="Normal 3 2 2 10 7" xfId="16858"/>
    <cellStyle name="Normal 3 2 2 10 8" xfId="20649"/>
    <cellStyle name="Normal 3 2 2 10 9" xfId="24410"/>
    <cellStyle name="Normal 3 2 2 11" xfId="1428"/>
    <cellStyle name="Normal 3 2 2 11 10" xfId="28224"/>
    <cellStyle name="Normal 3 2 2 11 2" xfId="2732"/>
    <cellStyle name="Normal 3 2 2 11 2 2" xfId="6832"/>
    <cellStyle name="Normal 3 2 2 11 2 3" xfId="10670"/>
    <cellStyle name="Normal 3 2 2 11 2 4" xfId="14476"/>
    <cellStyle name="Normal 3 2 2 11 2 5" xfId="18279"/>
    <cellStyle name="Normal 3 2 2 11 2 6" xfId="22063"/>
    <cellStyle name="Normal 3 2 2 11 2 7" xfId="25806"/>
    <cellStyle name="Normal 3 2 2 11 2 8" xfId="29484"/>
    <cellStyle name="Normal 3 2 2 11 3" xfId="4036"/>
    <cellStyle name="Normal 3 2 2 11 3 2" xfId="8135"/>
    <cellStyle name="Normal 3 2 2 11 3 3" xfId="11974"/>
    <cellStyle name="Normal 3 2 2 11 3 4" xfId="15778"/>
    <cellStyle name="Normal 3 2 2 11 3 5" xfId="19581"/>
    <cellStyle name="Normal 3 2 2 11 3 6" xfId="23354"/>
    <cellStyle name="Normal 3 2 2 11 3 7" xfId="27073"/>
    <cellStyle name="Normal 3 2 2 11 3 8" xfId="30735"/>
    <cellStyle name="Normal 3 2 2 11 4" xfId="5530"/>
    <cellStyle name="Normal 3 2 2 11 5" xfId="9367"/>
    <cellStyle name="Normal 3 2 2 11 6" xfId="13174"/>
    <cellStyle name="Normal 3 2 2 11 7" xfId="16978"/>
    <cellStyle name="Normal 3 2 2 11 8" xfId="20769"/>
    <cellStyle name="Normal 3 2 2 11 9" xfId="24530"/>
    <cellStyle name="Normal 3 2 2 12" xfId="1511"/>
    <cellStyle name="Normal 3 2 2 12 2" xfId="5613"/>
    <cellStyle name="Normal 3 2 2 12 3" xfId="9450"/>
    <cellStyle name="Normal 3 2 2 12 4" xfId="13257"/>
    <cellStyle name="Normal 3 2 2 12 5" xfId="17061"/>
    <cellStyle name="Normal 3 2 2 12 6" xfId="20852"/>
    <cellStyle name="Normal 3 2 2 12 7" xfId="24612"/>
    <cellStyle name="Normal 3 2 2 12 8" xfId="28306"/>
    <cellStyle name="Normal 3 2 2 13" xfId="2815"/>
    <cellStyle name="Normal 3 2 2 13 2" xfId="6915"/>
    <cellStyle name="Normal 3 2 2 13 3" xfId="10753"/>
    <cellStyle name="Normal 3 2 2 13 4" xfId="14559"/>
    <cellStyle name="Normal 3 2 2 13 5" xfId="18362"/>
    <cellStyle name="Normal 3 2 2 13 6" xfId="22146"/>
    <cellStyle name="Normal 3 2 2 13 7" xfId="25881"/>
    <cellStyle name="Normal 3 2 2 13 8" xfId="29559"/>
    <cellStyle name="Normal 3 2 2 14" xfId="4241"/>
    <cellStyle name="Normal 3 2 2 15" xfId="5658"/>
    <cellStyle name="Normal 3 2 2 16" xfId="4222"/>
    <cellStyle name="Normal 3 2 2 17" xfId="6962"/>
    <cellStyle name="Normal 3 2 2 18" xfId="12074"/>
    <cellStyle name="Normal 3 2 2 19" xfId="15878"/>
    <cellStyle name="Normal 3 2 2 2" xfId="200"/>
    <cellStyle name="Normal 3 2 2 2 10" xfId="1447"/>
    <cellStyle name="Normal 3 2 2 2 10 10" xfId="28243"/>
    <cellStyle name="Normal 3 2 2 2 10 2" xfId="2751"/>
    <cellStyle name="Normal 3 2 2 2 10 2 2" xfId="6851"/>
    <cellStyle name="Normal 3 2 2 2 10 2 3" xfId="10689"/>
    <cellStyle name="Normal 3 2 2 2 10 2 4" xfId="14495"/>
    <cellStyle name="Normal 3 2 2 2 10 2 5" xfId="18298"/>
    <cellStyle name="Normal 3 2 2 2 10 2 6" xfId="22082"/>
    <cellStyle name="Normal 3 2 2 2 10 2 7" xfId="25825"/>
    <cellStyle name="Normal 3 2 2 2 10 2 8" xfId="29503"/>
    <cellStyle name="Normal 3 2 2 2 10 3" xfId="4055"/>
    <cellStyle name="Normal 3 2 2 2 10 3 2" xfId="8154"/>
    <cellStyle name="Normal 3 2 2 2 10 3 3" xfId="11993"/>
    <cellStyle name="Normal 3 2 2 2 10 3 4" xfId="15797"/>
    <cellStyle name="Normal 3 2 2 2 10 3 5" xfId="19600"/>
    <cellStyle name="Normal 3 2 2 2 10 3 6" xfId="23373"/>
    <cellStyle name="Normal 3 2 2 2 10 3 7" xfId="27092"/>
    <cellStyle name="Normal 3 2 2 2 10 3 8" xfId="30754"/>
    <cellStyle name="Normal 3 2 2 2 10 4" xfId="5549"/>
    <cellStyle name="Normal 3 2 2 2 10 5" xfId="9386"/>
    <cellStyle name="Normal 3 2 2 2 10 6" xfId="13193"/>
    <cellStyle name="Normal 3 2 2 2 10 7" xfId="16997"/>
    <cellStyle name="Normal 3 2 2 2 10 8" xfId="20788"/>
    <cellStyle name="Normal 3 2 2 2 10 9" xfId="24549"/>
    <cellStyle name="Normal 3 2 2 2 11" xfId="1534"/>
    <cellStyle name="Normal 3 2 2 2 11 2" xfId="5636"/>
    <cellStyle name="Normal 3 2 2 2 11 3" xfId="9473"/>
    <cellStyle name="Normal 3 2 2 2 11 4" xfId="13280"/>
    <cellStyle name="Normal 3 2 2 2 11 5" xfId="17084"/>
    <cellStyle name="Normal 3 2 2 2 11 6" xfId="20875"/>
    <cellStyle name="Normal 3 2 2 2 11 7" xfId="24635"/>
    <cellStyle name="Normal 3 2 2 2 11 8" xfId="28329"/>
    <cellStyle name="Normal 3 2 2 2 12" xfId="2838"/>
    <cellStyle name="Normal 3 2 2 2 12 2" xfId="6938"/>
    <cellStyle name="Normal 3 2 2 2 12 3" xfId="10776"/>
    <cellStyle name="Normal 3 2 2 2 12 4" xfId="14582"/>
    <cellStyle name="Normal 3 2 2 2 12 5" xfId="18385"/>
    <cellStyle name="Normal 3 2 2 2 12 6" xfId="22169"/>
    <cellStyle name="Normal 3 2 2 2 12 7" xfId="25904"/>
    <cellStyle name="Normal 3 2 2 2 12 8" xfId="29582"/>
    <cellStyle name="Normal 3 2 2 2 13" xfId="4303"/>
    <cellStyle name="Normal 3 2 2 2 14" xfId="4214"/>
    <cellStyle name="Normal 3 2 2 2 15" xfId="9490"/>
    <cellStyle name="Normal 3 2 2 2 16" xfId="13297"/>
    <cellStyle name="Normal 3 2 2 2 17" xfId="17101"/>
    <cellStyle name="Normal 3 2 2 2 18" xfId="20892"/>
    <cellStyle name="Normal 3 2 2 2 19" xfId="24652"/>
    <cellStyle name="Normal 3 2 2 2 2" xfId="317"/>
    <cellStyle name="Normal 3 2 2 2 2 10" xfId="4420"/>
    <cellStyle name="Normal 3 2 2 2 2 11" xfId="8256"/>
    <cellStyle name="Normal 3 2 2 2 2 12" xfId="4257"/>
    <cellStyle name="Normal 3 2 2 2 2 13" xfId="4500"/>
    <cellStyle name="Normal 3 2 2 2 2 14" xfId="8324"/>
    <cellStyle name="Normal 3 2 2 2 2 15" xfId="12132"/>
    <cellStyle name="Normal 3 2 2 2 2 16" xfId="15936"/>
    <cellStyle name="Normal 3 2 2 2 2 2" xfId="647"/>
    <cellStyle name="Normal 3 2 2 2 2 2 10" xfId="27443"/>
    <cellStyle name="Normal 3 2 2 2 2 2 2" xfId="1951"/>
    <cellStyle name="Normal 3 2 2 2 2 2 2 2" xfId="6051"/>
    <cellStyle name="Normal 3 2 2 2 2 2 2 3" xfId="9889"/>
    <cellStyle name="Normal 3 2 2 2 2 2 2 4" xfId="13695"/>
    <cellStyle name="Normal 3 2 2 2 2 2 2 5" xfId="17498"/>
    <cellStyle name="Normal 3 2 2 2 2 2 2 6" xfId="21282"/>
    <cellStyle name="Normal 3 2 2 2 2 2 2 7" xfId="25037"/>
    <cellStyle name="Normal 3 2 2 2 2 2 2 8" xfId="28715"/>
    <cellStyle name="Normal 3 2 2 2 2 2 3" xfId="3255"/>
    <cellStyle name="Normal 3 2 2 2 2 2 3 2" xfId="7354"/>
    <cellStyle name="Normal 3 2 2 2 2 2 3 3" xfId="11193"/>
    <cellStyle name="Normal 3 2 2 2 2 2 3 4" xfId="14997"/>
    <cellStyle name="Normal 3 2 2 2 2 2 3 5" xfId="18800"/>
    <cellStyle name="Normal 3 2 2 2 2 2 3 6" xfId="22573"/>
    <cellStyle name="Normal 3 2 2 2 2 2 3 7" xfId="26304"/>
    <cellStyle name="Normal 3 2 2 2 2 2 3 8" xfId="29966"/>
    <cellStyle name="Normal 3 2 2 2 2 2 4" xfId="4749"/>
    <cellStyle name="Normal 3 2 2 2 2 2 5" xfId="8586"/>
    <cellStyle name="Normal 3 2 2 2 2 2 6" xfId="12393"/>
    <cellStyle name="Normal 3 2 2 2 2 2 7" xfId="16197"/>
    <cellStyle name="Normal 3 2 2 2 2 2 8" xfId="19988"/>
    <cellStyle name="Normal 3 2 2 2 2 2 9" xfId="23749"/>
    <cellStyle name="Normal 3 2 2 2 2 3" xfId="800"/>
    <cellStyle name="Normal 3 2 2 2 2 3 10" xfId="27596"/>
    <cellStyle name="Normal 3 2 2 2 2 3 2" xfId="2104"/>
    <cellStyle name="Normal 3 2 2 2 2 3 2 2" xfId="6204"/>
    <cellStyle name="Normal 3 2 2 2 2 3 2 3" xfId="10042"/>
    <cellStyle name="Normal 3 2 2 2 2 3 2 4" xfId="13848"/>
    <cellStyle name="Normal 3 2 2 2 2 3 2 5" xfId="17651"/>
    <cellStyle name="Normal 3 2 2 2 2 3 2 6" xfId="21435"/>
    <cellStyle name="Normal 3 2 2 2 2 3 2 7" xfId="25189"/>
    <cellStyle name="Normal 3 2 2 2 2 3 2 8" xfId="28867"/>
    <cellStyle name="Normal 3 2 2 2 2 3 3" xfId="3408"/>
    <cellStyle name="Normal 3 2 2 2 2 3 3 2" xfId="7507"/>
    <cellStyle name="Normal 3 2 2 2 2 3 3 3" xfId="11346"/>
    <cellStyle name="Normal 3 2 2 2 2 3 3 4" xfId="15150"/>
    <cellStyle name="Normal 3 2 2 2 2 3 3 5" xfId="18953"/>
    <cellStyle name="Normal 3 2 2 2 2 3 3 6" xfId="22726"/>
    <cellStyle name="Normal 3 2 2 2 2 3 3 7" xfId="26456"/>
    <cellStyle name="Normal 3 2 2 2 2 3 3 8" xfId="30118"/>
    <cellStyle name="Normal 3 2 2 2 2 3 4" xfId="4902"/>
    <cellStyle name="Normal 3 2 2 2 2 3 5" xfId="8739"/>
    <cellStyle name="Normal 3 2 2 2 2 3 6" xfId="12546"/>
    <cellStyle name="Normal 3 2 2 2 2 3 7" xfId="16350"/>
    <cellStyle name="Normal 3 2 2 2 2 3 8" xfId="20141"/>
    <cellStyle name="Normal 3 2 2 2 2 3 9" xfId="23902"/>
    <cellStyle name="Normal 3 2 2 2 2 4" xfId="958"/>
    <cellStyle name="Normal 3 2 2 2 2 4 10" xfId="27754"/>
    <cellStyle name="Normal 3 2 2 2 2 4 2" xfId="2262"/>
    <cellStyle name="Normal 3 2 2 2 2 4 2 2" xfId="6362"/>
    <cellStyle name="Normal 3 2 2 2 2 4 2 3" xfId="10200"/>
    <cellStyle name="Normal 3 2 2 2 2 4 2 4" xfId="14006"/>
    <cellStyle name="Normal 3 2 2 2 2 4 2 5" xfId="17809"/>
    <cellStyle name="Normal 3 2 2 2 2 4 2 6" xfId="21593"/>
    <cellStyle name="Normal 3 2 2 2 2 4 2 7" xfId="25347"/>
    <cellStyle name="Normal 3 2 2 2 2 4 2 8" xfId="29025"/>
    <cellStyle name="Normal 3 2 2 2 2 4 3" xfId="3566"/>
    <cellStyle name="Normal 3 2 2 2 2 4 3 2" xfId="7665"/>
    <cellStyle name="Normal 3 2 2 2 2 4 3 3" xfId="11504"/>
    <cellStyle name="Normal 3 2 2 2 2 4 3 4" xfId="15308"/>
    <cellStyle name="Normal 3 2 2 2 2 4 3 5" xfId="19111"/>
    <cellStyle name="Normal 3 2 2 2 2 4 3 6" xfId="22884"/>
    <cellStyle name="Normal 3 2 2 2 2 4 3 7" xfId="26614"/>
    <cellStyle name="Normal 3 2 2 2 2 4 3 8" xfId="30276"/>
    <cellStyle name="Normal 3 2 2 2 2 4 4" xfId="5060"/>
    <cellStyle name="Normal 3 2 2 2 2 4 5" xfId="8897"/>
    <cellStyle name="Normal 3 2 2 2 2 4 6" xfId="12704"/>
    <cellStyle name="Normal 3 2 2 2 2 4 7" xfId="16508"/>
    <cellStyle name="Normal 3 2 2 2 2 4 8" xfId="20299"/>
    <cellStyle name="Normal 3 2 2 2 2 4 9" xfId="24060"/>
    <cellStyle name="Normal 3 2 2 2 2 5" xfId="1063"/>
    <cellStyle name="Normal 3 2 2 2 2 5 10" xfId="27859"/>
    <cellStyle name="Normal 3 2 2 2 2 5 2" xfId="2367"/>
    <cellStyle name="Normal 3 2 2 2 2 5 2 2" xfId="6467"/>
    <cellStyle name="Normal 3 2 2 2 2 5 2 3" xfId="10305"/>
    <cellStyle name="Normal 3 2 2 2 2 5 2 4" xfId="14111"/>
    <cellStyle name="Normal 3 2 2 2 2 5 2 5" xfId="17914"/>
    <cellStyle name="Normal 3 2 2 2 2 5 2 6" xfId="21698"/>
    <cellStyle name="Normal 3 2 2 2 2 5 2 7" xfId="25450"/>
    <cellStyle name="Normal 3 2 2 2 2 5 2 8" xfId="29128"/>
    <cellStyle name="Normal 3 2 2 2 2 5 3" xfId="3671"/>
    <cellStyle name="Normal 3 2 2 2 2 5 3 2" xfId="7770"/>
    <cellStyle name="Normal 3 2 2 2 2 5 3 3" xfId="11609"/>
    <cellStyle name="Normal 3 2 2 2 2 5 3 4" xfId="15413"/>
    <cellStyle name="Normal 3 2 2 2 2 5 3 5" xfId="19216"/>
    <cellStyle name="Normal 3 2 2 2 2 5 3 6" xfId="22989"/>
    <cellStyle name="Normal 3 2 2 2 2 5 3 7" xfId="26717"/>
    <cellStyle name="Normal 3 2 2 2 2 5 3 8" xfId="30379"/>
    <cellStyle name="Normal 3 2 2 2 2 5 4" xfId="5165"/>
    <cellStyle name="Normal 3 2 2 2 2 5 5" xfId="9002"/>
    <cellStyle name="Normal 3 2 2 2 2 5 6" xfId="12809"/>
    <cellStyle name="Normal 3 2 2 2 2 5 7" xfId="16613"/>
    <cellStyle name="Normal 3 2 2 2 2 5 8" xfId="20404"/>
    <cellStyle name="Normal 3 2 2 2 2 5 9" xfId="24165"/>
    <cellStyle name="Normal 3 2 2 2 2 6" xfId="1379"/>
    <cellStyle name="Normal 3 2 2 2 2 6 10" xfId="28175"/>
    <cellStyle name="Normal 3 2 2 2 2 6 2" xfId="2683"/>
    <cellStyle name="Normal 3 2 2 2 2 6 2 2" xfId="6783"/>
    <cellStyle name="Normal 3 2 2 2 2 6 2 3" xfId="10621"/>
    <cellStyle name="Normal 3 2 2 2 2 6 2 4" xfId="14427"/>
    <cellStyle name="Normal 3 2 2 2 2 6 2 5" xfId="18230"/>
    <cellStyle name="Normal 3 2 2 2 2 6 2 6" xfId="22014"/>
    <cellStyle name="Normal 3 2 2 2 2 6 2 7" xfId="25761"/>
    <cellStyle name="Normal 3 2 2 2 2 6 2 8" xfId="29439"/>
    <cellStyle name="Normal 3 2 2 2 2 6 3" xfId="3987"/>
    <cellStyle name="Normal 3 2 2 2 2 6 3 2" xfId="8086"/>
    <cellStyle name="Normal 3 2 2 2 2 6 3 3" xfId="11925"/>
    <cellStyle name="Normal 3 2 2 2 2 6 3 4" xfId="15729"/>
    <cellStyle name="Normal 3 2 2 2 2 6 3 5" xfId="19532"/>
    <cellStyle name="Normal 3 2 2 2 2 6 3 6" xfId="23305"/>
    <cellStyle name="Normal 3 2 2 2 2 6 3 7" xfId="27028"/>
    <cellStyle name="Normal 3 2 2 2 2 6 3 8" xfId="30690"/>
    <cellStyle name="Normal 3 2 2 2 2 6 4" xfId="5481"/>
    <cellStyle name="Normal 3 2 2 2 2 6 5" xfId="9318"/>
    <cellStyle name="Normal 3 2 2 2 2 6 6" xfId="13125"/>
    <cellStyle name="Normal 3 2 2 2 2 6 7" xfId="16929"/>
    <cellStyle name="Normal 3 2 2 2 2 6 8" xfId="20720"/>
    <cellStyle name="Normal 3 2 2 2 2 6 9" xfId="24481"/>
    <cellStyle name="Normal 3 2 2 2 2 7" xfId="1184"/>
    <cellStyle name="Normal 3 2 2 2 2 7 10" xfId="27980"/>
    <cellStyle name="Normal 3 2 2 2 2 7 2" xfId="2488"/>
    <cellStyle name="Normal 3 2 2 2 2 7 2 2" xfId="6588"/>
    <cellStyle name="Normal 3 2 2 2 2 7 2 3" xfId="10426"/>
    <cellStyle name="Normal 3 2 2 2 2 7 2 4" xfId="14232"/>
    <cellStyle name="Normal 3 2 2 2 2 7 2 5" xfId="18035"/>
    <cellStyle name="Normal 3 2 2 2 2 7 2 6" xfId="21819"/>
    <cellStyle name="Normal 3 2 2 2 2 7 2 7" xfId="25571"/>
    <cellStyle name="Normal 3 2 2 2 2 7 2 8" xfId="29249"/>
    <cellStyle name="Normal 3 2 2 2 2 7 3" xfId="3792"/>
    <cellStyle name="Normal 3 2 2 2 2 7 3 2" xfId="7891"/>
    <cellStyle name="Normal 3 2 2 2 2 7 3 3" xfId="11730"/>
    <cellStyle name="Normal 3 2 2 2 2 7 3 4" xfId="15534"/>
    <cellStyle name="Normal 3 2 2 2 2 7 3 5" xfId="19337"/>
    <cellStyle name="Normal 3 2 2 2 2 7 3 6" xfId="23110"/>
    <cellStyle name="Normal 3 2 2 2 2 7 3 7" xfId="26838"/>
    <cellStyle name="Normal 3 2 2 2 2 7 3 8" xfId="30500"/>
    <cellStyle name="Normal 3 2 2 2 2 7 4" xfId="5286"/>
    <cellStyle name="Normal 3 2 2 2 2 7 5" xfId="9123"/>
    <cellStyle name="Normal 3 2 2 2 2 7 6" xfId="12930"/>
    <cellStyle name="Normal 3 2 2 2 2 7 7" xfId="16734"/>
    <cellStyle name="Normal 3 2 2 2 2 7 8" xfId="20525"/>
    <cellStyle name="Normal 3 2 2 2 2 7 9" xfId="24286"/>
    <cellStyle name="Normal 3 2 2 2 2 8" xfId="1651"/>
    <cellStyle name="Normal 3 2 2 2 2 8 2" xfId="5751"/>
    <cellStyle name="Normal 3 2 2 2 2 8 3" xfId="9589"/>
    <cellStyle name="Normal 3 2 2 2 2 8 4" xfId="13395"/>
    <cellStyle name="Normal 3 2 2 2 2 8 5" xfId="17198"/>
    <cellStyle name="Normal 3 2 2 2 2 8 6" xfId="20982"/>
    <cellStyle name="Normal 3 2 2 2 2 8 7" xfId="24741"/>
    <cellStyle name="Normal 3 2 2 2 2 8 8" xfId="28419"/>
    <cellStyle name="Normal 3 2 2 2 2 9" xfId="2953"/>
    <cellStyle name="Normal 3 2 2 2 2 9 2" xfId="7052"/>
    <cellStyle name="Normal 3 2 2 2 2 9 3" xfId="10891"/>
    <cellStyle name="Normal 3 2 2 2 2 9 4" xfId="14695"/>
    <cellStyle name="Normal 3 2 2 2 2 9 5" xfId="18498"/>
    <cellStyle name="Normal 3 2 2 2 2 9 6" xfId="22272"/>
    <cellStyle name="Normal 3 2 2 2 2 9 7" xfId="26007"/>
    <cellStyle name="Normal 3 2 2 2 2 9 8" xfId="29670"/>
    <cellStyle name="Normal 3 2 2 2 3" xfId="344"/>
    <cellStyle name="Normal 3 2 2 2 3 10" xfId="4447"/>
    <cellStyle name="Normal 3 2 2 2 3 11" xfId="8283"/>
    <cellStyle name="Normal 3 2 2 2 3 12" xfId="12091"/>
    <cellStyle name="Normal 3 2 2 2 3 13" xfId="15895"/>
    <cellStyle name="Normal 3 2 2 2 3 14" xfId="19695"/>
    <cellStyle name="Normal 3 2 2 2 3 15" xfId="23458"/>
    <cellStyle name="Normal 3 2 2 2 3 16" xfId="27168"/>
    <cellStyle name="Normal 3 2 2 2 3 2" xfId="674"/>
    <cellStyle name="Normal 3 2 2 2 3 2 10" xfId="27470"/>
    <cellStyle name="Normal 3 2 2 2 3 2 2" xfId="1978"/>
    <cellStyle name="Normal 3 2 2 2 3 2 2 2" xfId="6078"/>
    <cellStyle name="Normal 3 2 2 2 3 2 2 3" xfId="9916"/>
    <cellStyle name="Normal 3 2 2 2 3 2 2 4" xfId="13722"/>
    <cellStyle name="Normal 3 2 2 2 3 2 2 5" xfId="17525"/>
    <cellStyle name="Normal 3 2 2 2 3 2 2 6" xfId="21309"/>
    <cellStyle name="Normal 3 2 2 2 3 2 2 7" xfId="25064"/>
    <cellStyle name="Normal 3 2 2 2 3 2 2 8" xfId="28742"/>
    <cellStyle name="Normal 3 2 2 2 3 2 3" xfId="3282"/>
    <cellStyle name="Normal 3 2 2 2 3 2 3 2" xfId="7381"/>
    <cellStyle name="Normal 3 2 2 2 3 2 3 3" xfId="11220"/>
    <cellStyle name="Normal 3 2 2 2 3 2 3 4" xfId="15024"/>
    <cellStyle name="Normal 3 2 2 2 3 2 3 5" xfId="18827"/>
    <cellStyle name="Normal 3 2 2 2 3 2 3 6" xfId="22600"/>
    <cellStyle name="Normal 3 2 2 2 3 2 3 7" xfId="26331"/>
    <cellStyle name="Normal 3 2 2 2 3 2 3 8" xfId="29993"/>
    <cellStyle name="Normal 3 2 2 2 3 2 4" xfId="4776"/>
    <cellStyle name="Normal 3 2 2 2 3 2 5" xfId="8613"/>
    <cellStyle name="Normal 3 2 2 2 3 2 6" xfId="12420"/>
    <cellStyle name="Normal 3 2 2 2 3 2 7" xfId="16224"/>
    <cellStyle name="Normal 3 2 2 2 3 2 8" xfId="20015"/>
    <cellStyle name="Normal 3 2 2 2 3 2 9" xfId="23776"/>
    <cellStyle name="Normal 3 2 2 2 3 3" xfId="827"/>
    <cellStyle name="Normal 3 2 2 2 3 3 10" xfId="27623"/>
    <cellStyle name="Normal 3 2 2 2 3 3 2" xfId="2131"/>
    <cellStyle name="Normal 3 2 2 2 3 3 2 2" xfId="6231"/>
    <cellStyle name="Normal 3 2 2 2 3 3 2 3" xfId="10069"/>
    <cellStyle name="Normal 3 2 2 2 3 3 2 4" xfId="13875"/>
    <cellStyle name="Normal 3 2 2 2 3 3 2 5" xfId="17678"/>
    <cellStyle name="Normal 3 2 2 2 3 3 2 6" xfId="21462"/>
    <cellStyle name="Normal 3 2 2 2 3 3 2 7" xfId="25216"/>
    <cellStyle name="Normal 3 2 2 2 3 3 2 8" xfId="28894"/>
    <cellStyle name="Normal 3 2 2 2 3 3 3" xfId="3435"/>
    <cellStyle name="Normal 3 2 2 2 3 3 3 2" xfId="7534"/>
    <cellStyle name="Normal 3 2 2 2 3 3 3 3" xfId="11373"/>
    <cellStyle name="Normal 3 2 2 2 3 3 3 4" xfId="15177"/>
    <cellStyle name="Normal 3 2 2 2 3 3 3 5" xfId="18980"/>
    <cellStyle name="Normal 3 2 2 2 3 3 3 6" xfId="22753"/>
    <cellStyle name="Normal 3 2 2 2 3 3 3 7" xfId="26483"/>
    <cellStyle name="Normal 3 2 2 2 3 3 3 8" xfId="30145"/>
    <cellStyle name="Normal 3 2 2 2 3 3 4" xfId="4929"/>
    <cellStyle name="Normal 3 2 2 2 3 3 5" xfId="8766"/>
    <cellStyle name="Normal 3 2 2 2 3 3 6" xfId="12573"/>
    <cellStyle name="Normal 3 2 2 2 3 3 7" xfId="16377"/>
    <cellStyle name="Normal 3 2 2 2 3 3 8" xfId="20168"/>
    <cellStyle name="Normal 3 2 2 2 3 3 9" xfId="23929"/>
    <cellStyle name="Normal 3 2 2 2 3 4" xfId="985"/>
    <cellStyle name="Normal 3 2 2 2 3 4 10" xfId="27781"/>
    <cellStyle name="Normal 3 2 2 2 3 4 2" xfId="2289"/>
    <cellStyle name="Normal 3 2 2 2 3 4 2 2" xfId="6389"/>
    <cellStyle name="Normal 3 2 2 2 3 4 2 3" xfId="10227"/>
    <cellStyle name="Normal 3 2 2 2 3 4 2 4" xfId="14033"/>
    <cellStyle name="Normal 3 2 2 2 3 4 2 5" xfId="17836"/>
    <cellStyle name="Normal 3 2 2 2 3 4 2 6" xfId="21620"/>
    <cellStyle name="Normal 3 2 2 2 3 4 2 7" xfId="25374"/>
    <cellStyle name="Normal 3 2 2 2 3 4 2 8" xfId="29052"/>
    <cellStyle name="Normal 3 2 2 2 3 4 3" xfId="3593"/>
    <cellStyle name="Normal 3 2 2 2 3 4 3 2" xfId="7692"/>
    <cellStyle name="Normal 3 2 2 2 3 4 3 3" xfId="11531"/>
    <cellStyle name="Normal 3 2 2 2 3 4 3 4" xfId="15335"/>
    <cellStyle name="Normal 3 2 2 2 3 4 3 5" xfId="19138"/>
    <cellStyle name="Normal 3 2 2 2 3 4 3 6" xfId="22911"/>
    <cellStyle name="Normal 3 2 2 2 3 4 3 7" xfId="26641"/>
    <cellStyle name="Normal 3 2 2 2 3 4 3 8" xfId="30303"/>
    <cellStyle name="Normal 3 2 2 2 3 4 4" xfId="5087"/>
    <cellStyle name="Normal 3 2 2 2 3 4 5" xfId="8924"/>
    <cellStyle name="Normal 3 2 2 2 3 4 6" xfId="12731"/>
    <cellStyle name="Normal 3 2 2 2 3 4 7" xfId="16535"/>
    <cellStyle name="Normal 3 2 2 2 3 4 8" xfId="20326"/>
    <cellStyle name="Normal 3 2 2 2 3 4 9" xfId="24087"/>
    <cellStyle name="Normal 3 2 2 2 3 5" xfId="1159"/>
    <cellStyle name="Normal 3 2 2 2 3 5 10" xfId="27955"/>
    <cellStyle name="Normal 3 2 2 2 3 5 2" xfId="2463"/>
    <cellStyle name="Normal 3 2 2 2 3 5 2 2" xfId="6563"/>
    <cellStyle name="Normal 3 2 2 2 3 5 2 3" xfId="10401"/>
    <cellStyle name="Normal 3 2 2 2 3 5 2 4" xfId="14207"/>
    <cellStyle name="Normal 3 2 2 2 3 5 2 5" xfId="18010"/>
    <cellStyle name="Normal 3 2 2 2 3 5 2 6" xfId="21794"/>
    <cellStyle name="Normal 3 2 2 2 3 5 2 7" xfId="25546"/>
    <cellStyle name="Normal 3 2 2 2 3 5 2 8" xfId="29224"/>
    <cellStyle name="Normal 3 2 2 2 3 5 3" xfId="3767"/>
    <cellStyle name="Normal 3 2 2 2 3 5 3 2" xfId="7866"/>
    <cellStyle name="Normal 3 2 2 2 3 5 3 3" xfId="11705"/>
    <cellStyle name="Normal 3 2 2 2 3 5 3 4" xfId="15509"/>
    <cellStyle name="Normal 3 2 2 2 3 5 3 5" xfId="19312"/>
    <cellStyle name="Normal 3 2 2 2 3 5 3 6" xfId="23085"/>
    <cellStyle name="Normal 3 2 2 2 3 5 3 7" xfId="26813"/>
    <cellStyle name="Normal 3 2 2 2 3 5 3 8" xfId="30475"/>
    <cellStyle name="Normal 3 2 2 2 3 5 4" xfId="5261"/>
    <cellStyle name="Normal 3 2 2 2 3 5 5" xfId="9098"/>
    <cellStyle name="Normal 3 2 2 2 3 5 6" xfId="12905"/>
    <cellStyle name="Normal 3 2 2 2 3 5 7" xfId="16709"/>
    <cellStyle name="Normal 3 2 2 2 3 5 8" xfId="20500"/>
    <cellStyle name="Normal 3 2 2 2 3 5 9" xfId="24261"/>
    <cellStyle name="Normal 3 2 2 2 3 6" xfId="1356"/>
    <cellStyle name="Normal 3 2 2 2 3 6 10" xfId="28152"/>
    <cellStyle name="Normal 3 2 2 2 3 6 2" xfId="2660"/>
    <cellStyle name="Normal 3 2 2 2 3 6 2 2" xfId="6760"/>
    <cellStyle name="Normal 3 2 2 2 3 6 2 3" xfId="10598"/>
    <cellStyle name="Normal 3 2 2 2 3 6 2 4" xfId="14404"/>
    <cellStyle name="Normal 3 2 2 2 3 6 2 5" xfId="18207"/>
    <cellStyle name="Normal 3 2 2 2 3 6 2 6" xfId="21991"/>
    <cellStyle name="Normal 3 2 2 2 3 6 2 7" xfId="25741"/>
    <cellStyle name="Normal 3 2 2 2 3 6 2 8" xfId="29419"/>
    <cellStyle name="Normal 3 2 2 2 3 6 3" xfId="3964"/>
    <cellStyle name="Normal 3 2 2 2 3 6 3 2" xfId="8063"/>
    <cellStyle name="Normal 3 2 2 2 3 6 3 3" xfId="11902"/>
    <cellStyle name="Normal 3 2 2 2 3 6 3 4" xfId="15706"/>
    <cellStyle name="Normal 3 2 2 2 3 6 3 5" xfId="19509"/>
    <cellStyle name="Normal 3 2 2 2 3 6 3 6" xfId="23282"/>
    <cellStyle name="Normal 3 2 2 2 3 6 3 7" xfId="27008"/>
    <cellStyle name="Normal 3 2 2 2 3 6 3 8" xfId="30670"/>
    <cellStyle name="Normal 3 2 2 2 3 6 4" xfId="5458"/>
    <cellStyle name="Normal 3 2 2 2 3 6 5" xfId="9295"/>
    <cellStyle name="Normal 3 2 2 2 3 6 6" xfId="13102"/>
    <cellStyle name="Normal 3 2 2 2 3 6 7" xfId="16906"/>
    <cellStyle name="Normal 3 2 2 2 3 6 8" xfId="20697"/>
    <cellStyle name="Normal 3 2 2 2 3 6 9" xfId="24458"/>
    <cellStyle name="Normal 3 2 2 2 3 7" xfId="1418"/>
    <cellStyle name="Normal 3 2 2 2 3 7 10" xfId="28214"/>
    <cellStyle name="Normal 3 2 2 2 3 7 2" xfId="2722"/>
    <cellStyle name="Normal 3 2 2 2 3 7 2 2" xfId="6822"/>
    <cellStyle name="Normal 3 2 2 2 3 7 2 3" xfId="10660"/>
    <cellStyle name="Normal 3 2 2 2 3 7 2 4" xfId="14466"/>
    <cellStyle name="Normal 3 2 2 2 3 7 2 5" xfId="18269"/>
    <cellStyle name="Normal 3 2 2 2 3 7 2 6" xfId="22053"/>
    <cellStyle name="Normal 3 2 2 2 3 7 2 7" xfId="25796"/>
    <cellStyle name="Normal 3 2 2 2 3 7 2 8" xfId="29474"/>
    <cellStyle name="Normal 3 2 2 2 3 7 3" xfId="4026"/>
    <cellStyle name="Normal 3 2 2 2 3 7 3 2" xfId="8125"/>
    <cellStyle name="Normal 3 2 2 2 3 7 3 3" xfId="11964"/>
    <cellStyle name="Normal 3 2 2 2 3 7 3 4" xfId="15768"/>
    <cellStyle name="Normal 3 2 2 2 3 7 3 5" xfId="19571"/>
    <cellStyle name="Normal 3 2 2 2 3 7 3 6" xfId="23344"/>
    <cellStyle name="Normal 3 2 2 2 3 7 3 7" xfId="27063"/>
    <cellStyle name="Normal 3 2 2 2 3 7 3 8" xfId="30725"/>
    <cellStyle name="Normal 3 2 2 2 3 7 4" xfId="5520"/>
    <cellStyle name="Normal 3 2 2 2 3 7 5" xfId="9357"/>
    <cellStyle name="Normal 3 2 2 2 3 7 6" xfId="13164"/>
    <cellStyle name="Normal 3 2 2 2 3 7 7" xfId="16968"/>
    <cellStyle name="Normal 3 2 2 2 3 7 8" xfId="20759"/>
    <cellStyle name="Normal 3 2 2 2 3 7 9" xfId="24520"/>
    <cellStyle name="Normal 3 2 2 2 3 8" xfId="1678"/>
    <cellStyle name="Normal 3 2 2 2 3 8 2" xfId="5778"/>
    <cellStyle name="Normal 3 2 2 2 3 8 3" xfId="9616"/>
    <cellStyle name="Normal 3 2 2 2 3 8 4" xfId="13422"/>
    <cellStyle name="Normal 3 2 2 2 3 8 5" xfId="17225"/>
    <cellStyle name="Normal 3 2 2 2 3 8 6" xfId="21009"/>
    <cellStyle name="Normal 3 2 2 2 3 8 7" xfId="24768"/>
    <cellStyle name="Normal 3 2 2 2 3 8 8" xfId="28446"/>
    <cellStyle name="Normal 3 2 2 2 3 9" xfId="2980"/>
    <cellStyle name="Normal 3 2 2 2 3 9 2" xfId="7079"/>
    <cellStyle name="Normal 3 2 2 2 3 9 3" xfId="10918"/>
    <cellStyle name="Normal 3 2 2 2 3 9 4" xfId="14722"/>
    <cellStyle name="Normal 3 2 2 2 3 9 5" xfId="18525"/>
    <cellStyle name="Normal 3 2 2 2 3 9 6" xfId="22299"/>
    <cellStyle name="Normal 3 2 2 2 3 9 7" xfId="26034"/>
    <cellStyle name="Normal 3 2 2 2 3 9 8" xfId="29697"/>
    <cellStyle name="Normal 3 2 2 2 4" xfId="361"/>
    <cellStyle name="Normal 3 2 2 2 4 10" xfId="4464"/>
    <cellStyle name="Normal 3 2 2 2 4 11" xfId="8300"/>
    <cellStyle name="Normal 3 2 2 2 4 12" xfId="12108"/>
    <cellStyle name="Normal 3 2 2 2 4 13" xfId="15912"/>
    <cellStyle name="Normal 3 2 2 2 4 14" xfId="19712"/>
    <cellStyle name="Normal 3 2 2 2 4 15" xfId="23475"/>
    <cellStyle name="Normal 3 2 2 2 4 16" xfId="27185"/>
    <cellStyle name="Normal 3 2 2 2 4 2" xfId="691"/>
    <cellStyle name="Normal 3 2 2 2 4 2 10" xfId="27487"/>
    <cellStyle name="Normal 3 2 2 2 4 2 2" xfId="1995"/>
    <cellStyle name="Normal 3 2 2 2 4 2 2 2" xfId="6095"/>
    <cellStyle name="Normal 3 2 2 2 4 2 2 3" xfId="9933"/>
    <cellStyle name="Normal 3 2 2 2 4 2 2 4" xfId="13739"/>
    <cellStyle name="Normal 3 2 2 2 4 2 2 5" xfId="17542"/>
    <cellStyle name="Normal 3 2 2 2 4 2 2 6" xfId="21326"/>
    <cellStyle name="Normal 3 2 2 2 4 2 2 7" xfId="25081"/>
    <cellStyle name="Normal 3 2 2 2 4 2 2 8" xfId="28759"/>
    <cellStyle name="Normal 3 2 2 2 4 2 3" xfId="3299"/>
    <cellStyle name="Normal 3 2 2 2 4 2 3 2" xfId="7398"/>
    <cellStyle name="Normal 3 2 2 2 4 2 3 3" xfId="11237"/>
    <cellStyle name="Normal 3 2 2 2 4 2 3 4" xfId="15041"/>
    <cellStyle name="Normal 3 2 2 2 4 2 3 5" xfId="18844"/>
    <cellStyle name="Normal 3 2 2 2 4 2 3 6" xfId="22617"/>
    <cellStyle name="Normal 3 2 2 2 4 2 3 7" xfId="26348"/>
    <cellStyle name="Normal 3 2 2 2 4 2 3 8" xfId="30010"/>
    <cellStyle name="Normal 3 2 2 2 4 2 4" xfId="4793"/>
    <cellStyle name="Normal 3 2 2 2 4 2 5" xfId="8630"/>
    <cellStyle name="Normal 3 2 2 2 4 2 6" xfId="12437"/>
    <cellStyle name="Normal 3 2 2 2 4 2 7" xfId="16241"/>
    <cellStyle name="Normal 3 2 2 2 4 2 8" xfId="20032"/>
    <cellStyle name="Normal 3 2 2 2 4 2 9" xfId="23793"/>
    <cellStyle name="Normal 3 2 2 2 4 3" xfId="844"/>
    <cellStyle name="Normal 3 2 2 2 4 3 10" xfId="27640"/>
    <cellStyle name="Normal 3 2 2 2 4 3 2" xfId="2148"/>
    <cellStyle name="Normal 3 2 2 2 4 3 2 2" xfId="6248"/>
    <cellStyle name="Normal 3 2 2 2 4 3 2 3" xfId="10086"/>
    <cellStyle name="Normal 3 2 2 2 4 3 2 4" xfId="13892"/>
    <cellStyle name="Normal 3 2 2 2 4 3 2 5" xfId="17695"/>
    <cellStyle name="Normal 3 2 2 2 4 3 2 6" xfId="21479"/>
    <cellStyle name="Normal 3 2 2 2 4 3 2 7" xfId="25233"/>
    <cellStyle name="Normal 3 2 2 2 4 3 2 8" xfId="28911"/>
    <cellStyle name="Normal 3 2 2 2 4 3 3" xfId="3452"/>
    <cellStyle name="Normal 3 2 2 2 4 3 3 2" xfId="7551"/>
    <cellStyle name="Normal 3 2 2 2 4 3 3 3" xfId="11390"/>
    <cellStyle name="Normal 3 2 2 2 4 3 3 4" xfId="15194"/>
    <cellStyle name="Normal 3 2 2 2 4 3 3 5" xfId="18997"/>
    <cellStyle name="Normal 3 2 2 2 4 3 3 6" xfId="22770"/>
    <cellStyle name="Normal 3 2 2 2 4 3 3 7" xfId="26500"/>
    <cellStyle name="Normal 3 2 2 2 4 3 3 8" xfId="30162"/>
    <cellStyle name="Normal 3 2 2 2 4 3 4" xfId="4946"/>
    <cellStyle name="Normal 3 2 2 2 4 3 5" xfId="8783"/>
    <cellStyle name="Normal 3 2 2 2 4 3 6" xfId="12590"/>
    <cellStyle name="Normal 3 2 2 2 4 3 7" xfId="16394"/>
    <cellStyle name="Normal 3 2 2 2 4 3 8" xfId="20185"/>
    <cellStyle name="Normal 3 2 2 2 4 3 9" xfId="23946"/>
    <cellStyle name="Normal 3 2 2 2 4 4" xfId="1002"/>
    <cellStyle name="Normal 3 2 2 2 4 4 10" xfId="27798"/>
    <cellStyle name="Normal 3 2 2 2 4 4 2" xfId="2306"/>
    <cellStyle name="Normal 3 2 2 2 4 4 2 2" xfId="6406"/>
    <cellStyle name="Normal 3 2 2 2 4 4 2 3" xfId="10244"/>
    <cellStyle name="Normal 3 2 2 2 4 4 2 4" xfId="14050"/>
    <cellStyle name="Normal 3 2 2 2 4 4 2 5" xfId="17853"/>
    <cellStyle name="Normal 3 2 2 2 4 4 2 6" xfId="21637"/>
    <cellStyle name="Normal 3 2 2 2 4 4 2 7" xfId="25391"/>
    <cellStyle name="Normal 3 2 2 2 4 4 2 8" xfId="29069"/>
    <cellStyle name="Normal 3 2 2 2 4 4 3" xfId="3610"/>
    <cellStyle name="Normal 3 2 2 2 4 4 3 2" xfId="7709"/>
    <cellStyle name="Normal 3 2 2 2 4 4 3 3" xfId="11548"/>
    <cellStyle name="Normal 3 2 2 2 4 4 3 4" xfId="15352"/>
    <cellStyle name="Normal 3 2 2 2 4 4 3 5" xfId="19155"/>
    <cellStyle name="Normal 3 2 2 2 4 4 3 6" xfId="22928"/>
    <cellStyle name="Normal 3 2 2 2 4 4 3 7" xfId="26658"/>
    <cellStyle name="Normal 3 2 2 2 4 4 3 8" xfId="30320"/>
    <cellStyle name="Normal 3 2 2 2 4 4 4" xfId="5104"/>
    <cellStyle name="Normal 3 2 2 2 4 4 5" xfId="8941"/>
    <cellStyle name="Normal 3 2 2 2 4 4 6" xfId="12748"/>
    <cellStyle name="Normal 3 2 2 2 4 4 7" xfId="16552"/>
    <cellStyle name="Normal 3 2 2 2 4 4 8" xfId="20343"/>
    <cellStyle name="Normal 3 2 2 2 4 4 9" xfId="24104"/>
    <cellStyle name="Normal 3 2 2 2 4 5" xfId="867"/>
    <cellStyle name="Normal 3 2 2 2 4 5 10" xfId="27663"/>
    <cellStyle name="Normal 3 2 2 2 4 5 2" xfId="2171"/>
    <cellStyle name="Normal 3 2 2 2 4 5 2 2" xfId="6271"/>
    <cellStyle name="Normal 3 2 2 2 4 5 2 3" xfId="10109"/>
    <cellStyle name="Normal 3 2 2 2 4 5 2 4" xfId="13915"/>
    <cellStyle name="Normal 3 2 2 2 4 5 2 5" xfId="17718"/>
    <cellStyle name="Normal 3 2 2 2 4 5 2 6" xfId="21502"/>
    <cellStyle name="Normal 3 2 2 2 4 5 2 7" xfId="25256"/>
    <cellStyle name="Normal 3 2 2 2 4 5 2 8" xfId="28934"/>
    <cellStyle name="Normal 3 2 2 2 4 5 3" xfId="3475"/>
    <cellStyle name="Normal 3 2 2 2 4 5 3 2" xfId="7574"/>
    <cellStyle name="Normal 3 2 2 2 4 5 3 3" xfId="11413"/>
    <cellStyle name="Normal 3 2 2 2 4 5 3 4" xfId="15217"/>
    <cellStyle name="Normal 3 2 2 2 4 5 3 5" xfId="19020"/>
    <cellStyle name="Normal 3 2 2 2 4 5 3 6" xfId="22793"/>
    <cellStyle name="Normal 3 2 2 2 4 5 3 7" xfId="26523"/>
    <cellStyle name="Normal 3 2 2 2 4 5 3 8" xfId="30185"/>
    <cellStyle name="Normal 3 2 2 2 4 5 4" xfId="4969"/>
    <cellStyle name="Normal 3 2 2 2 4 5 5" xfId="8806"/>
    <cellStyle name="Normal 3 2 2 2 4 5 6" xfId="12613"/>
    <cellStyle name="Normal 3 2 2 2 4 5 7" xfId="16417"/>
    <cellStyle name="Normal 3 2 2 2 4 5 8" xfId="20208"/>
    <cellStyle name="Normal 3 2 2 2 4 5 9" xfId="23969"/>
    <cellStyle name="Normal 3 2 2 2 4 6" xfId="518"/>
    <cellStyle name="Normal 3 2 2 2 4 6 10" xfId="27314"/>
    <cellStyle name="Normal 3 2 2 2 4 6 2" xfId="1822"/>
    <cellStyle name="Normal 3 2 2 2 4 6 2 2" xfId="5922"/>
    <cellStyle name="Normal 3 2 2 2 4 6 2 3" xfId="9760"/>
    <cellStyle name="Normal 3 2 2 2 4 6 2 4" xfId="13566"/>
    <cellStyle name="Normal 3 2 2 2 4 6 2 5" xfId="17369"/>
    <cellStyle name="Normal 3 2 2 2 4 6 2 6" xfId="21153"/>
    <cellStyle name="Normal 3 2 2 2 4 6 2 7" xfId="24909"/>
    <cellStyle name="Normal 3 2 2 2 4 6 2 8" xfId="28587"/>
    <cellStyle name="Normal 3 2 2 2 4 6 3" xfId="3126"/>
    <cellStyle name="Normal 3 2 2 2 4 6 3 2" xfId="7225"/>
    <cellStyle name="Normal 3 2 2 2 4 6 3 3" xfId="11064"/>
    <cellStyle name="Normal 3 2 2 2 4 6 3 4" xfId="14868"/>
    <cellStyle name="Normal 3 2 2 2 4 6 3 5" xfId="18671"/>
    <cellStyle name="Normal 3 2 2 2 4 6 3 6" xfId="22444"/>
    <cellStyle name="Normal 3 2 2 2 4 6 3 7" xfId="26176"/>
    <cellStyle name="Normal 3 2 2 2 4 6 3 8" xfId="29838"/>
    <cellStyle name="Normal 3 2 2 2 4 6 4" xfId="4620"/>
    <cellStyle name="Normal 3 2 2 2 4 6 5" xfId="8457"/>
    <cellStyle name="Normal 3 2 2 2 4 6 6" xfId="12264"/>
    <cellStyle name="Normal 3 2 2 2 4 6 7" xfId="16068"/>
    <cellStyle name="Normal 3 2 2 2 4 6 8" xfId="19859"/>
    <cellStyle name="Normal 3 2 2 2 4 6 9" xfId="23620"/>
    <cellStyle name="Normal 3 2 2 2 4 7" xfId="414"/>
    <cellStyle name="Normal 3 2 2 2 4 7 10" xfId="27210"/>
    <cellStyle name="Normal 3 2 2 2 4 7 2" xfId="1718"/>
    <cellStyle name="Normal 3 2 2 2 4 7 2 2" xfId="5818"/>
    <cellStyle name="Normal 3 2 2 2 4 7 2 3" xfId="9656"/>
    <cellStyle name="Normal 3 2 2 2 4 7 2 4" xfId="13462"/>
    <cellStyle name="Normal 3 2 2 2 4 7 2 5" xfId="17265"/>
    <cellStyle name="Normal 3 2 2 2 4 7 2 6" xfId="21049"/>
    <cellStyle name="Normal 3 2 2 2 4 7 2 7" xfId="24807"/>
    <cellStyle name="Normal 3 2 2 2 4 7 2 8" xfId="28485"/>
    <cellStyle name="Normal 3 2 2 2 4 7 3" xfId="3022"/>
    <cellStyle name="Normal 3 2 2 2 4 7 3 2" xfId="7121"/>
    <cellStyle name="Normal 3 2 2 2 4 7 3 3" xfId="10960"/>
    <cellStyle name="Normal 3 2 2 2 4 7 3 4" xfId="14764"/>
    <cellStyle name="Normal 3 2 2 2 4 7 3 5" xfId="18567"/>
    <cellStyle name="Normal 3 2 2 2 4 7 3 6" xfId="22340"/>
    <cellStyle name="Normal 3 2 2 2 4 7 3 7" xfId="26074"/>
    <cellStyle name="Normal 3 2 2 2 4 7 3 8" xfId="29736"/>
    <cellStyle name="Normal 3 2 2 2 4 7 4" xfId="4516"/>
    <cellStyle name="Normal 3 2 2 2 4 7 5" xfId="8353"/>
    <cellStyle name="Normal 3 2 2 2 4 7 6" xfId="12160"/>
    <cellStyle name="Normal 3 2 2 2 4 7 7" xfId="15964"/>
    <cellStyle name="Normal 3 2 2 2 4 7 8" xfId="19755"/>
    <cellStyle name="Normal 3 2 2 2 4 7 9" xfId="23516"/>
    <cellStyle name="Normal 3 2 2 2 4 8" xfId="1695"/>
    <cellStyle name="Normal 3 2 2 2 4 8 2" xfId="5795"/>
    <cellStyle name="Normal 3 2 2 2 4 8 3" xfId="9633"/>
    <cellStyle name="Normal 3 2 2 2 4 8 4" xfId="13439"/>
    <cellStyle name="Normal 3 2 2 2 4 8 5" xfId="17242"/>
    <cellStyle name="Normal 3 2 2 2 4 8 6" xfId="21026"/>
    <cellStyle name="Normal 3 2 2 2 4 8 7" xfId="24785"/>
    <cellStyle name="Normal 3 2 2 2 4 8 8" xfId="28463"/>
    <cellStyle name="Normal 3 2 2 2 4 9" xfId="2997"/>
    <cellStyle name="Normal 3 2 2 2 4 9 2" xfId="7096"/>
    <cellStyle name="Normal 3 2 2 2 4 9 3" xfId="10935"/>
    <cellStyle name="Normal 3 2 2 2 4 9 4" xfId="14739"/>
    <cellStyle name="Normal 3 2 2 2 4 9 5" xfId="18542"/>
    <cellStyle name="Normal 3 2 2 2 4 9 6" xfId="22316"/>
    <cellStyle name="Normal 3 2 2 2 4 9 7" xfId="26051"/>
    <cellStyle name="Normal 3 2 2 2 4 9 8" xfId="29714"/>
    <cellStyle name="Normal 3 2 2 2 5" xfId="547"/>
    <cellStyle name="Normal 3 2 2 2 5 10" xfId="27343"/>
    <cellStyle name="Normal 3 2 2 2 5 2" xfId="1851"/>
    <cellStyle name="Normal 3 2 2 2 5 2 2" xfId="5951"/>
    <cellStyle name="Normal 3 2 2 2 5 2 3" xfId="9789"/>
    <cellStyle name="Normal 3 2 2 2 5 2 4" xfId="13595"/>
    <cellStyle name="Normal 3 2 2 2 5 2 5" xfId="17398"/>
    <cellStyle name="Normal 3 2 2 2 5 2 6" xfId="21182"/>
    <cellStyle name="Normal 3 2 2 2 5 2 7" xfId="24937"/>
    <cellStyle name="Normal 3 2 2 2 5 2 8" xfId="28615"/>
    <cellStyle name="Normal 3 2 2 2 5 3" xfId="3155"/>
    <cellStyle name="Normal 3 2 2 2 5 3 2" xfId="7254"/>
    <cellStyle name="Normal 3 2 2 2 5 3 3" xfId="11093"/>
    <cellStyle name="Normal 3 2 2 2 5 3 4" xfId="14897"/>
    <cellStyle name="Normal 3 2 2 2 5 3 5" xfId="18700"/>
    <cellStyle name="Normal 3 2 2 2 5 3 6" xfId="22473"/>
    <cellStyle name="Normal 3 2 2 2 5 3 7" xfId="26204"/>
    <cellStyle name="Normal 3 2 2 2 5 3 8" xfId="29866"/>
    <cellStyle name="Normal 3 2 2 2 5 4" xfId="4649"/>
    <cellStyle name="Normal 3 2 2 2 5 5" xfId="8486"/>
    <cellStyle name="Normal 3 2 2 2 5 6" xfId="12293"/>
    <cellStyle name="Normal 3 2 2 2 5 7" xfId="16097"/>
    <cellStyle name="Normal 3 2 2 2 5 8" xfId="19888"/>
    <cellStyle name="Normal 3 2 2 2 5 9" xfId="23649"/>
    <cellStyle name="Normal 3 2 2 2 6" xfId="441"/>
    <cellStyle name="Normal 3 2 2 2 6 10" xfId="27237"/>
    <cellStyle name="Normal 3 2 2 2 6 2" xfId="1745"/>
    <cellStyle name="Normal 3 2 2 2 6 2 2" xfId="5845"/>
    <cellStyle name="Normal 3 2 2 2 6 2 3" xfId="9683"/>
    <cellStyle name="Normal 3 2 2 2 6 2 4" xfId="13489"/>
    <cellStyle name="Normal 3 2 2 2 6 2 5" xfId="17292"/>
    <cellStyle name="Normal 3 2 2 2 6 2 6" xfId="21076"/>
    <cellStyle name="Normal 3 2 2 2 6 2 7" xfId="24834"/>
    <cellStyle name="Normal 3 2 2 2 6 2 8" xfId="28512"/>
    <cellStyle name="Normal 3 2 2 2 6 3" xfId="3049"/>
    <cellStyle name="Normal 3 2 2 2 6 3 2" xfId="7148"/>
    <cellStyle name="Normal 3 2 2 2 6 3 3" xfId="10987"/>
    <cellStyle name="Normal 3 2 2 2 6 3 4" xfId="14791"/>
    <cellStyle name="Normal 3 2 2 2 6 3 5" xfId="18594"/>
    <cellStyle name="Normal 3 2 2 2 6 3 6" xfId="22367"/>
    <cellStyle name="Normal 3 2 2 2 6 3 7" xfId="26101"/>
    <cellStyle name="Normal 3 2 2 2 6 3 8" xfId="29763"/>
    <cellStyle name="Normal 3 2 2 2 6 4" xfId="4543"/>
    <cellStyle name="Normal 3 2 2 2 6 5" xfId="8380"/>
    <cellStyle name="Normal 3 2 2 2 6 6" xfId="12187"/>
    <cellStyle name="Normal 3 2 2 2 6 7" xfId="15991"/>
    <cellStyle name="Normal 3 2 2 2 6 8" xfId="19782"/>
    <cellStyle name="Normal 3 2 2 2 6 9" xfId="23543"/>
    <cellStyle name="Normal 3 2 2 2 7" xfId="495"/>
    <cellStyle name="Normal 3 2 2 2 7 10" xfId="27291"/>
    <cellStyle name="Normal 3 2 2 2 7 2" xfId="1799"/>
    <cellStyle name="Normal 3 2 2 2 7 2 2" xfId="5899"/>
    <cellStyle name="Normal 3 2 2 2 7 2 3" xfId="9737"/>
    <cellStyle name="Normal 3 2 2 2 7 2 4" xfId="13543"/>
    <cellStyle name="Normal 3 2 2 2 7 2 5" xfId="17346"/>
    <cellStyle name="Normal 3 2 2 2 7 2 6" xfId="21130"/>
    <cellStyle name="Normal 3 2 2 2 7 2 7" xfId="24886"/>
    <cellStyle name="Normal 3 2 2 2 7 2 8" xfId="28564"/>
    <cellStyle name="Normal 3 2 2 2 7 3" xfId="3103"/>
    <cellStyle name="Normal 3 2 2 2 7 3 2" xfId="7202"/>
    <cellStyle name="Normal 3 2 2 2 7 3 3" xfId="11041"/>
    <cellStyle name="Normal 3 2 2 2 7 3 4" xfId="14845"/>
    <cellStyle name="Normal 3 2 2 2 7 3 5" xfId="18648"/>
    <cellStyle name="Normal 3 2 2 2 7 3 6" xfId="22421"/>
    <cellStyle name="Normal 3 2 2 2 7 3 7" xfId="26153"/>
    <cellStyle name="Normal 3 2 2 2 7 3 8" xfId="29815"/>
    <cellStyle name="Normal 3 2 2 2 7 4" xfId="4597"/>
    <cellStyle name="Normal 3 2 2 2 7 5" xfId="8434"/>
    <cellStyle name="Normal 3 2 2 2 7 6" xfId="12241"/>
    <cellStyle name="Normal 3 2 2 2 7 7" xfId="16045"/>
    <cellStyle name="Normal 3 2 2 2 7 8" xfId="19836"/>
    <cellStyle name="Normal 3 2 2 2 7 9" xfId="23597"/>
    <cellStyle name="Normal 3 2 2 2 8" xfId="1076"/>
    <cellStyle name="Normal 3 2 2 2 8 10" xfId="27872"/>
    <cellStyle name="Normal 3 2 2 2 8 2" xfId="2380"/>
    <cellStyle name="Normal 3 2 2 2 8 2 2" xfId="6480"/>
    <cellStyle name="Normal 3 2 2 2 8 2 3" xfId="10318"/>
    <cellStyle name="Normal 3 2 2 2 8 2 4" xfId="14124"/>
    <cellStyle name="Normal 3 2 2 2 8 2 5" xfId="17927"/>
    <cellStyle name="Normal 3 2 2 2 8 2 6" xfId="21711"/>
    <cellStyle name="Normal 3 2 2 2 8 2 7" xfId="25463"/>
    <cellStyle name="Normal 3 2 2 2 8 2 8" xfId="29141"/>
    <cellStyle name="Normal 3 2 2 2 8 3" xfId="3684"/>
    <cellStyle name="Normal 3 2 2 2 8 3 2" xfId="7783"/>
    <cellStyle name="Normal 3 2 2 2 8 3 3" xfId="11622"/>
    <cellStyle name="Normal 3 2 2 2 8 3 4" xfId="15426"/>
    <cellStyle name="Normal 3 2 2 2 8 3 5" xfId="19229"/>
    <cellStyle name="Normal 3 2 2 2 8 3 6" xfId="23002"/>
    <cellStyle name="Normal 3 2 2 2 8 3 7" xfId="26730"/>
    <cellStyle name="Normal 3 2 2 2 8 3 8" xfId="30392"/>
    <cellStyle name="Normal 3 2 2 2 8 4" xfId="5178"/>
    <cellStyle name="Normal 3 2 2 2 8 5" xfId="9015"/>
    <cellStyle name="Normal 3 2 2 2 8 6" xfId="12822"/>
    <cellStyle name="Normal 3 2 2 2 8 7" xfId="16626"/>
    <cellStyle name="Normal 3 2 2 2 8 8" xfId="20417"/>
    <cellStyle name="Normal 3 2 2 2 8 9" xfId="24178"/>
    <cellStyle name="Normal 3 2 2 2 9" xfId="1359"/>
    <cellStyle name="Normal 3 2 2 2 9 10" xfId="28155"/>
    <cellStyle name="Normal 3 2 2 2 9 2" xfId="2663"/>
    <cellStyle name="Normal 3 2 2 2 9 2 2" xfId="6763"/>
    <cellStyle name="Normal 3 2 2 2 9 2 3" xfId="10601"/>
    <cellStyle name="Normal 3 2 2 2 9 2 4" xfId="14407"/>
    <cellStyle name="Normal 3 2 2 2 9 2 5" xfId="18210"/>
    <cellStyle name="Normal 3 2 2 2 9 2 6" xfId="21994"/>
    <cellStyle name="Normal 3 2 2 2 9 2 7" xfId="25744"/>
    <cellStyle name="Normal 3 2 2 2 9 2 8" xfId="29422"/>
    <cellStyle name="Normal 3 2 2 2 9 3" xfId="3967"/>
    <cellStyle name="Normal 3 2 2 2 9 3 2" xfId="8066"/>
    <cellStyle name="Normal 3 2 2 2 9 3 3" xfId="11905"/>
    <cellStyle name="Normal 3 2 2 2 9 3 4" xfId="15709"/>
    <cellStyle name="Normal 3 2 2 2 9 3 5" xfId="19512"/>
    <cellStyle name="Normal 3 2 2 2 9 3 6" xfId="23285"/>
    <cellStyle name="Normal 3 2 2 2 9 3 7" xfId="27011"/>
    <cellStyle name="Normal 3 2 2 2 9 3 8" xfId="30673"/>
    <cellStyle name="Normal 3 2 2 2 9 4" xfId="5461"/>
    <cellStyle name="Normal 3 2 2 2 9 5" xfId="9298"/>
    <cellStyle name="Normal 3 2 2 2 9 6" xfId="13105"/>
    <cellStyle name="Normal 3 2 2 2 9 7" xfId="16909"/>
    <cellStyle name="Normal 3 2 2 2 9 8" xfId="20700"/>
    <cellStyle name="Normal 3 2 2 2 9 9" xfId="24461"/>
    <cellStyle name="Normal 3 2 2 20" xfId="19679"/>
    <cellStyle name="Normal 3 2 2 3" xfId="282"/>
    <cellStyle name="Normal 3 2 2 3 10" xfId="4385"/>
    <cellStyle name="Normal 3 2 2 3 11" xfId="4153"/>
    <cellStyle name="Normal 3 2 2 3 12" xfId="8203"/>
    <cellStyle name="Normal 3 2 2 3 13" xfId="10588"/>
    <cellStyle name="Normal 3 2 2 3 14" xfId="14394"/>
    <cellStyle name="Normal 3 2 2 3 15" xfId="18197"/>
    <cellStyle name="Normal 3 2 2 3 16" xfId="21981"/>
    <cellStyle name="Normal 3 2 2 3 2" xfId="612"/>
    <cellStyle name="Normal 3 2 2 3 2 10" xfId="27408"/>
    <cellStyle name="Normal 3 2 2 3 2 2" xfId="1916"/>
    <cellStyle name="Normal 3 2 2 3 2 2 2" xfId="6016"/>
    <cellStyle name="Normal 3 2 2 3 2 2 3" xfId="9854"/>
    <cellStyle name="Normal 3 2 2 3 2 2 4" xfId="13660"/>
    <cellStyle name="Normal 3 2 2 3 2 2 5" xfId="17463"/>
    <cellStyle name="Normal 3 2 2 3 2 2 6" xfId="21247"/>
    <cellStyle name="Normal 3 2 2 3 2 2 7" xfId="25002"/>
    <cellStyle name="Normal 3 2 2 3 2 2 8" xfId="28680"/>
    <cellStyle name="Normal 3 2 2 3 2 3" xfId="3220"/>
    <cellStyle name="Normal 3 2 2 3 2 3 2" xfId="7319"/>
    <cellStyle name="Normal 3 2 2 3 2 3 3" xfId="11158"/>
    <cellStyle name="Normal 3 2 2 3 2 3 4" xfId="14962"/>
    <cellStyle name="Normal 3 2 2 3 2 3 5" xfId="18765"/>
    <cellStyle name="Normal 3 2 2 3 2 3 6" xfId="22538"/>
    <cellStyle name="Normal 3 2 2 3 2 3 7" xfId="26269"/>
    <cellStyle name="Normal 3 2 2 3 2 3 8" xfId="29931"/>
    <cellStyle name="Normal 3 2 2 3 2 4" xfId="4714"/>
    <cellStyle name="Normal 3 2 2 3 2 5" xfId="8551"/>
    <cellStyle name="Normal 3 2 2 3 2 6" xfId="12358"/>
    <cellStyle name="Normal 3 2 2 3 2 7" xfId="16162"/>
    <cellStyle name="Normal 3 2 2 3 2 8" xfId="19953"/>
    <cellStyle name="Normal 3 2 2 3 2 9" xfId="23714"/>
    <cellStyle name="Normal 3 2 2 3 3" xfId="765"/>
    <cellStyle name="Normal 3 2 2 3 3 10" xfId="27561"/>
    <cellStyle name="Normal 3 2 2 3 3 2" xfId="2069"/>
    <cellStyle name="Normal 3 2 2 3 3 2 2" xfId="6169"/>
    <cellStyle name="Normal 3 2 2 3 3 2 3" xfId="10007"/>
    <cellStyle name="Normal 3 2 2 3 3 2 4" xfId="13813"/>
    <cellStyle name="Normal 3 2 2 3 3 2 5" xfId="17616"/>
    <cellStyle name="Normal 3 2 2 3 3 2 6" xfId="21400"/>
    <cellStyle name="Normal 3 2 2 3 3 2 7" xfId="25154"/>
    <cellStyle name="Normal 3 2 2 3 3 2 8" xfId="28832"/>
    <cellStyle name="Normal 3 2 2 3 3 3" xfId="3373"/>
    <cellStyle name="Normal 3 2 2 3 3 3 2" xfId="7472"/>
    <cellStyle name="Normal 3 2 2 3 3 3 3" xfId="11311"/>
    <cellStyle name="Normal 3 2 2 3 3 3 4" xfId="15115"/>
    <cellStyle name="Normal 3 2 2 3 3 3 5" xfId="18918"/>
    <cellStyle name="Normal 3 2 2 3 3 3 6" xfId="22691"/>
    <cellStyle name="Normal 3 2 2 3 3 3 7" xfId="26421"/>
    <cellStyle name="Normal 3 2 2 3 3 3 8" xfId="30083"/>
    <cellStyle name="Normal 3 2 2 3 3 4" xfId="4867"/>
    <cellStyle name="Normal 3 2 2 3 3 5" xfId="8704"/>
    <cellStyle name="Normal 3 2 2 3 3 6" xfId="12511"/>
    <cellStyle name="Normal 3 2 2 3 3 7" xfId="16315"/>
    <cellStyle name="Normal 3 2 2 3 3 8" xfId="20106"/>
    <cellStyle name="Normal 3 2 2 3 3 9" xfId="23867"/>
    <cellStyle name="Normal 3 2 2 3 4" xfId="923"/>
    <cellStyle name="Normal 3 2 2 3 4 10" xfId="27719"/>
    <cellStyle name="Normal 3 2 2 3 4 2" xfId="2227"/>
    <cellStyle name="Normal 3 2 2 3 4 2 2" xfId="6327"/>
    <cellStyle name="Normal 3 2 2 3 4 2 3" xfId="10165"/>
    <cellStyle name="Normal 3 2 2 3 4 2 4" xfId="13971"/>
    <cellStyle name="Normal 3 2 2 3 4 2 5" xfId="17774"/>
    <cellStyle name="Normal 3 2 2 3 4 2 6" xfId="21558"/>
    <cellStyle name="Normal 3 2 2 3 4 2 7" xfId="25312"/>
    <cellStyle name="Normal 3 2 2 3 4 2 8" xfId="28990"/>
    <cellStyle name="Normal 3 2 2 3 4 3" xfId="3531"/>
    <cellStyle name="Normal 3 2 2 3 4 3 2" xfId="7630"/>
    <cellStyle name="Normal 3 2 2 3 4 3 3" xfId="11469"/>
    <cellStyle name="Normal 3 2 2 3 4 3 4" xfId="15273"/>
    <cellStyle name="Normal 3 2 2 3 4 3 5" xfId="19076"/>
    <cellStyle name="Normal 3 2 2 3 4 3 6" xfId="22849"/>
    <cellStyle name="Normal 3 2 2 3 4 3 7" xfId="26579"/>
    <cellStyle name="Normal 3 2 2 3 4 3 8" xfId="30241"/>
    <cellStyle name="Normal 3 2 2 3 4 4" xfId="5025"/>
    <cellStyle name="Normal 3 2 2 3 4 5" xfId="8862"/>
    <cellStyle name="Normal 3 2 2 3 4 6" xfId="12669"/>
    <cellStyle name="Normal 3 2 2 3 4 7" xfId="16473"/>
    <cellStyle name="Normal 3 2 2 3 4 8" xfId="20264"/>
    <cellStyle name="Normal 3 2 2 3 4 9" xfId="24025"/>
    <cellStyle name="Normal 3 2 2 3 5" xfId="1204"/>
    <cellStyle name="Normal 3 2 2 3 5 10" xfId="28000"/>
    <cellStyle name="Normal 3 2 2 3 5 2" xfId="2508"/>
    <cellStyle name="Normal 3 2 2 3 5 2 2" xfId="6608"/>
    <cellStyle name="Normal 3 2 2 3 5 2 3" xfId="10446"/>
    <cellStyle name="Normal 3 2 2 3 5 2 4" xfId="14252"/>
    <cellStyle name="Normal 3 2 2 3 5 2 5" xfId="18055"/>
    <cellStyle name="Normal 3 2 2 3 5 2 6" xfId="21839"/>
    <cellStyle name="Normal 3 2 2 3 5 2 7" xfId="25591"/>
    <cellStyle name="Normal 3 2 2 3 5 2 8" xfId="29269"/>
    <cellStyle name="Normal 3 2 2 3 5 3" xfId="3812"/>
    <cellStyle name="Normal 3 2 2 3 5 3 2" xfId="7911"/>
    <cellStyle name="Normal 3 2 2 3 5 3 3" xfId="11750"/>
    <cellStyle name="Normal 3 2 2 3 5 3 4" xfId="15554"/>
    <cellStyle name="Normal 3 2 2 3 5 3 5" xfId="19357"/>
    <cellStyle name="Normal 3 2 2 3 5 3 6" xfId="23130"/>
    <cellStyle name="Normal 3 2 2 3 5 3 7" xfId="26858"/>
    <cellStyle name="Normal 3 2 2 3 5 3 8" xfId="30520"/>
    <cellStyle name="Normal 3 2 2 3 5 4" xfId="5306"/>
    <cellStyle name="Normal 3 2 2 3 5 5" xfId="9143"/>
    <cellStyle name="Normal 3 2 2 3 5 6" xfId="12950"/>
    <cellStyle name="Normal 3 2 2 3 5 7" xfId="16754"/>
    <cellStyle name="Normal 3 2 2 3 5 8" xfId="20545"/>
    <cellStyle name="Normal 3 2 2 3 5 9" xfId="24306"/>
    <cellStyle name="Normal 3 2 2 3 6" xfId="1388"/>
    <cellStyle name="Normal 3 2 2 3 6 10" xfId="28184"/>
    <cellStyle name="Normal 3 2 2 3 6 2" xfId="2692"/>
    <cellStyle name="Normal 3 2 2 3 6 2 2" xfId="6792"/>
    <cellStyle name="Normal 3 2 2 3 6 2 3" xfId="10630"/>
    <cellStyle name="Normal 3 2 2 3 6 2 4" xfId="14436"/>
    <cellStyle name="Normal 3 2 2 3 6 2 5" xfId="18239"/>
    <cellStyle name="Normal 3 2 2 3 6 2 6" xfId="22023"/>
    <cellStyle name="Normal 3 2 2 3 6 2 7" xfId="25770"/>
    <cellStyle name="Normal 3 2 2 3 6 2 8" xfId="29448"/>
    <cellStyle name="Normal 3 2 2 3 6 3" xfId="3996"/>
    <cellStyle name="Normal 3 2 2 3 6 3 2" xfId="8095"/>
    <cellStyle name="Normal 3 2 2 3 6 3 3" xfId="11934"/>
    <cellStyle name="Normal 3 2 2 3 6 3 4" xfId="15738"/>
    <cellStyle name="Normal 3 2 2 3 6 3 5" xfId="19541"/>
    <cellStyle name="Normal 3 2 2 3 6 3 6" xfId="23314"/>
    <cellStyle name="Normal 3 2 2 3 6 3 7" xfId="27037"/>
    <cellStyle name="Normal 3 2 2 3 6 3 8" xfId="30699"/>
    <cellStyle name="Normal 3 2 2 3 6 4" xfId="5490"/>
    <cellStyle name="Normal 3 2 2 3 6 5" xfId="9327"/>
    <cellStyle name="Normal 3 2 2 3 6 6" xfId="13134"/>
    <cellStyle name="Normal 3 2 2 3 6 7" xfId="16938"/>
    <cellStyle name="Normal 3 2 2 3 6 8" xfId="20729"/>
    <cellStyle name="Normal 3 2 2 3 6 9" xfId="24490"/>
    <cellStyle name="Normal 3 2 2 3 7" xfId="1461"/>
    <cellStyle name="Normal 3 2 2 3 7 10" xfId="28257"/>
    <cellStyle name="Normal 3 2 2 3 7 2" xfId="2765"/>
    <cellStyle name="Normal 3 2 2 3 7 2 2" xfId="6865"/>
    <cellStyle name="Normal 3 2 2 3 7 2 3" xfId="10703"/>
    <cellStyle name="Normal 3 2 2 3 7 2 4" xfId="14509"/>
    <cellStyle name="Normal 3 2 2 3 7 2 5" xfId="18312"/>
    <cellStyle name="Normal 3 2 2 3 7 2 6" xfId="22096"/>
    <cellStyle name="Normal 3 2 2 3 7 2 7" xfId="25839"/>
    <cellStyle name="Normal 3 2 2 3 7 2 8" xfId="29517"/>
    <cellStyle name="Normal 3 2 2 3 7 3" xfId="4069"/>
    <cellStyle name="Normal 3 2 2 3 7 3 2" xfId="8168"/>
    <cellStyle name="Normal 3 2 2 3 7 3 3" xfId="12007"/>
    <cellStyle name="Normal 3 2 2 3 7 3 4" xfId="15811"/>
    <cellStyle name="Normal 3 2 2 3 7 3 5" xfId="19614"/>
    <cellStyle name="Normal 3 2 2 3 7 3 6" xfId="23387"/>
    <cellStyle name="Normal 3 2 2 3 7 3 7" xfId="27106"/>
    <cellStyle name="Normal 3 2 2 3 7 3 8" xfId="30768"/>
    <cellStyle name="Normal 3 2 2 3 7 4" xfId="5563"/>
    <cellStyle name="Normal 3 2 2 3 7 5" xfId="9400"/>
    <cellStyle name="Normal 3 2 2 3 7 6" xfId="13207"/>
    <cellStyle name="Normal 3 2 2 3 7 7" xfId="17011"/>
    <cellStyle name="Normal 3 2 2 3 7 8" xfId="20802"/>
    <cellStyle name="Normal 3 2 2 3 7 9" xfId="24563"/>
    <cellStyle name="Normal 3 2 2 3 8" xfId="1616"/>
    <cellStyle name="Normal 3 2 2 3 8 2" xfId="5716"/>
    <cellStyle name="Normal 3 2 2 3 8 3" xfId="9554"/>
    <cellStyle name="Normal 3 2 2 3 8 4" xfId="13360"/>
    <cellStyle name="Normal 3 2 2 3 8 5" xfId="17163"/>
    <cellStyle name="Normal 3 2 2 3 8 6" xfId="20947"/>
    <cellStyle name="Normal 3 2 2 3 8 7" xfId="24706"/>
    <cellStyle name="Normal 3 2 2 3 8 8" xfId="28384"/>
    <cellStyle name="Normal 3 2 2 3 9" xfId="2918"/>
    <cellStyle name="Normal 3 2 2 3 9 2" xfId="7017"/>
    <cellStyle name="Normal 3 2 2 3 9 3" xfId="10856"/>
    <cellStyle name="Normal 3 2 2 3 9 4" xfId="14660"/>
    <cellStyle name="Normal 3 2 2 3 9 5" xfId="18463"/>
    <cellStyle name="Normal 3 2 2 3 9 6" xfId="22237"/>
    <cellStyle name="Normal 3 2 2 3 9 7" xfId="25972"/>
    <cellStyle name="Normal 3 2 2 3 9 8" xfId="29635"/>
    <cellStyle name="Normal 3 2 2 4" xfId="272"/>
    <cellStyle name="Normal 3 2 2 4 10" xfId="4375"/>
    <cellStyle name="Normal 3 2 2 4 11" xfId="4163"/>
    <cellStyle name="Normal 3 2 2 4 12" xfId="8200"/>
    <cellStyle name="Normal 3 2 2 4 13" xfId="10740"/>
    <cellStyle name="Normal 3 2 2 4 14" xfId="14546"/>
    <cellStyle name="Normal 3 2 2 4 15" xfId="18349"/>
    <cellStyle name="Normal 3 2 2 4 16" xfId="22133"/>
    <cellStyle name="Normal 3 2 2 4 2" xfId="602"/>
    <cellStyle name="Normal 3 2 2 4 2 10" xfId="27398"/>
    <cellStyle name="Normal 3 2 2 4 2 2" xfId="1906"/>
    <cellStyle name="Normal 3 2 2 4 2 2 2" xfId="6006"/>
    <cellStyle name="Normal 3 2 2 4 2 2 3" xfId="9844"/>
    <cellStyle name="Normal 3 2 2 4 2 2 4" xfId="13650"/>
    <cellStyle name="Normal 3 2 2 4 2 2 5" xfId="17453"/>
    <cellStyle name="Normal 3 2 2 4 2 2 6" xfId="21237"/>
    <cellStyle name="Normal 3 2 2 4 2 2 7" xfId="24992"/>
    <cellStyle name="Normal 3 2 2 4 2 2 8" xfId="28670"/>
    <cellStyle name="Normal 3 2 2 4 2 3" xfId="3210"/>
    <cellStyle name="Normal 3 2 2 4 2 3 2" xfId="7309"/>
    <cellStyle name="Normal 3 2 2 4 2 3 3" xfId="11148"/>
    <cellStyle name="Normal 3 2 2 4 2 3 4" xfId="14952"/>
    <cellStyle name="Normal 3 2 2 4 2 3 5" xfId="18755"/>
    <cellStyle name="Normal 3 2 2 4 2 3 6" xfId="22528"/>
    <cellStyle name="Normal 3 2 2 4 2 3 7" xfId="26259"/>
    <cellStyle name="Normal 3 2 2 4 2 3 8" xfId="29921"/>
    <cellStyle name="Normal 3 2 2 4 2 4" xfId="4704"/>
    <cellStyle name="Normal 3 2 2 4 2 5" xfId="8541"/>
    <cellStyle name="Normal 3 2 2 4 2 6" xfId="12348"/>
    <cellStyle name="Normal 3 2 2 4 2 7" xfId="16152"/>
    <cellStyle name="Normal 3 2 2 4 2 8" xfId="19943"/>
    <cellStyle name="Normal 3 2 2 4 2 9" xfId="23704"/>
    <cellStyle name="Normal 3 2 2 4 3" xfId="755"/>
    <cellStyle name="Normal 3 2 2 4 3 10" xfId="27551"/>
    <cellStyle name="Normal 3 2 2 4 3 2" xfId="2059"/>
    <cellStyle name="Normal 3 2 2 4 3 2 2" xfId="6159"/>
    <cellStyle name="Normal 3 2 2 4 3 2 3" xfId="9997"/>
    <cellStyle name="Normal 3 2 2 4 3 2 4" xfId="13803"/>
    <cellStyle name="Normal 3 2 2 4 3 2 5" xfId="17606"/>
    <cellStyle name="Normal 3 2 2 4 3 2 6" xfId="21390"/>
    <cellStyle name="Normal 3 2 2 4 3 2 7" xfId="25144"/>
    <cellStyle name="Normal 3 2 2 4 3 2 8" xfId="28822"/>
    <cellStyle name="Normal 3 2 2 4 3 3" xfId="3363"/>
    <cellStyle name="Normal 3 2 2 4 3 3 2" xfId="7462"/>
    <cellStyle name="Normal 3 2 2 4 3 3 3" xfId="11301"/>
    <cellStyle name="Normal 3 2 2 4 3 3 4" xfId="15105"/>
    <cellStyle name="Normal 3 2 2 4 3 3 5" xfId="18908"/>
    <cellStyle name="Normal 3 2 2 4 3 3 6" xfId="22681"/>
    <cellStyle name="Normal 3 2 2 4 3 3 7" xfId="26411"/>
    <cellStyle name="Normal 3 2 2 4 3 3 8" xfId="30073"/>
    <cellStyle name="Normal 3 2 2 4 3 4" xfId="4857"/>
    <cellStyle name="Normal 3 2 2 4 3 5" xfId="8694"/>
    <cellStyle name="Normal 3 2 2 4 3 6" xfId="12501"/>
    <cellStyle name="Normal 3 2 2 4 3 7" xfId="16305"/>
    <cellStyle name="Normal 3 2 2 4 3 8" xfId="20096"/>
    <cellStyle name="Normal 3 2 2 4 3 9" xfId="23857"/>
    <cellStyle name="Normal 3 2 2 4 4" xfId="913"/>
    <cellStyle name="Normal 3 2 2 4 4 10" xfId="27709"/>
    <cellStyle name="Normal 3 2 2 4 4 2" xfId="2217"/>
    <cellStyle name="Normal 3 2 2 4 4 2 2" xfId="6317"/>
    <cellStyle name="Normal 3 2 2 4 4 2 3" xfId="10155"/>
    <cellStyle name="Normal 3 2 2 4 4 2 4" xfId="13961"/>
    <cellStyle name="Normal 3 2 2 4 4 2 5" xfId="17764"/>
    <cellStyle name="Normal 3 2 2 4 4 2 6" xfId="21548"/>
    <cellStyle name="Normal 3 2 2 4 4 2 7" xfId="25302"/>
    <cellStyle name="Normal 3 2 2 4 4 2 8" xfId="28980"/>
    <cellStyle name="Normal 3 2 2 4 4 3" xfId="3521"/>
    <cellStyle name="Normal 3 2 2 4 4 3 2" xfId="7620"/>
    <cellStyle name="Normal 3 2 2 4 4 3 3" xfId="11459"/>
    <cellStyle name="Normal 3 2 2 4 4 3 4" xfId="15263"/>
    <cellStyle name="Normal 3 2 2 4 4 3 5" xfId="19066"/>
    <cellStyle name="Normal 3 2 2 4 4 3 6" xfId="22839"/>
    <cellStyle name="Normal 3 2 2 4 4 3 7" xfId="26569"/>
    <cellStyle name="Normal 3 2 2 4 4 3 8" xfId="30231"/>
    <cellStyle name="Normal 3 2 2 4 4 4" xfId="5015"/>
    <cellStyle name="Normal 3 2 2 4 4 5" xfId="8852"/>
    <cellStyle name="Normal 3 2 2 4 4 6" xfId="12659"/>
    <cellStyle name="Normal 3 2 2 4 4 7" xfId="16463"/>
    <cellStyle name="Normal 3 2 2 4 4 8" xfId="20254"/>
    <cellStyle name="Normal 3 2 2 4 4 9" xfId="24015"/>
    <cellStyle name="Normal 3 2 2 4 5" xfId="1064"/>
    <cellStyle name="Normal 3 2 2 4 5 10" xfId="27860"/>
    <cellStyle name="Normal 3 2 2 4 5 2" xfId="2368"/>
    <cellStyle name="Normal 3 2 2 4 5 2 2" xfId="6468"/>
    <cellStyle name="Normal 3 2 2 4 5 2 3" xfId="10306"/>
    <cellStyle name="Normal 3 2 2 4 5 2 4" xfId="14112"/>
    <cellStyle name="Normal 3 2 2 4 5 2 5" xfId="17915"/>
    <cellStyle name="Normal 3 2 2 4 5 2 6" xfId="21699"/>
    <cellStyle name="Normal 3 2 2 4 5 2 7" xfId="25451"/>
    <cellStyle name="Normal 3 2 2 4 5 2 8" xfId="29129"/>
    <cellStyle name="Normal 3 2 2 4 5 3" xfId="3672"/>
    <cellStyle name="Normal 3 2 2 4 5 3 2" xfId="7771"/>
    <cellStyle name="Normal 3 2 2 4 5 3 3" xfId="11610"/>
    <cellStyle name="Normal 3 2 2 4 5 3 4" xfId="15414"/>
    <cellStyle name="Normal 3 2 2 4 5 3 5" xfId="19217"/>
    <cellStyle name="Normal 3 2 2 4 5 3 6" xfId="22990"/>
    <cellStyle name="Normal 3 2 2 4 5 3 7" xfId="26718"/>
    <cellStyle name="Normal 3 2 2 4 5 3 8" xfId="30380"/>
    <cellStyle name="Normal 3 2 2 4 5 4" xfId="5166"/>
    <cellStyle name="Normal 3 2 2 4 5 5" xfId="9003"/>
    <cellStyle name="Normal 3 2 2 4 5 6" xfId="12810"/>
    <cellStyle name="Normal 3 2 2 4 5 7" xfId="16614"/>
    <cellStyle name="Normal 3 2 2 4 5 8" xfId="20405"/>
    <cellStyle name="Normal 3 2 2 4 5 9" xfId="24166"/>
    <cellStyle name="Normal 3 2 2 4 6" xfId="522"/>
    <cellStyle name="Normal 3 2 2 4 6 10" xfId="27318"/>
    <cellStyle name="Normal 3 2 2 4 6 2" xfId="1826"/>
    <cellStyle name="Normal 3 2 2 4 6 2 2" xfId="5926"/>
    <cellStyle name="Normal 3 2 2 4 6 2 3" xfId="9764"/>
    <cellStyle name="Normal 3 2 2 4 6 2 4" xfId="13570"/>
    <cellStyle name="Normal 3 2 2 4 6 2 5" xfId="17373"/>
    <cellStyle name="Normal 3 2 2 4 6 2 6" xfId="21157"/>
    <cellStyle name="Normal 3 2 2 4 6 2 7" xfId="24913"/>
    <cellStyle name="Normal 3 2 2 4 6 2 8" xfId="28591"/>
    <cellStyle name="Normal 3 2 2 4 6 3" xfId="3130"/>
    <cellStyle name="Normal 3 2 2 4 6 3 2" xfId="7229"/>
    <cellStyle name="Normal 3 2 2 4 6 3 3" xfId="11068"/>
    <cellStyle name="Normal 3 2 2 4 6 3 4" xfId="14872"/>
    <cellStyle name="Normal 3 2 2 4 6 3 5" xfId="18675"/>
    <cellStyle name="Normal 3 2 2 4 6 3 6" xfId="22448"/>
    <cellStyle name="Normal 3 2 2 4 6 3 7" xfId="26180"/>
    <cellStyle name="Normal 3 2 2 4 6 3 8" xfId="29842"/>
    <cellStyle name="Normal 3 2 2 4 6 4" xfId="4624"/>
    <cellStyle name="Normal 3 2 2 4 6 5" xfId="8461"/>
    <cellStyle name="Normal 3 2 2 4 6 6" xfId="12268"/>
    <cellStyle name="Normal 3 2 2 4 6 7" xfId="16072"/>
    <cellStyle name="Normal 3 2 2 4 6 8" xfId="19863"/>
    <cellStyle name="Normal 3 2 2 4 6 9" xfId="23624"/>
    <cellStyle name="Normal 3 2 2 4 7" xfId="1361"/>
    <cellStyle name="Normal 3 2 2 4 7 10" xfId="28157"/>
    <cellStyle name="Normal 3 2 2 4 7 2" xfId="2665"/>
    <cellStyle name="Normal 3 2 2 4 7 2 2" xfId="6765"/>
    <cellStyle name="Normal 3 2 2 4 7 2 3" xfId="10603"/>
    <cellStyle name="Normal 3 2 2 4 7 2 4" xfId="14409"/>
    <cellStyle name="Normal 3 2 2 4 7 2 5" xfId="18212"/>
    <cellStyle name="Normal 3 2 2 4 7 2 6" xfId="21996"/>
    <cellStyle name="Normal 3 2 2 4 7 2 7" xfId="25745"/>
    <cellStyle name="Normal 3 2 2 4 7 2 8" xfId="29423"/>
    <cellStyle name="Normal 3 2 2 4 7 3" xfId="3969"/>
    <cellStyle name="Normal 3 2 2 4 7 3 2" xfId="8068"/>
    <cellStyle name="Normal 3 2 2 4 7 3 3" xfId="11907"/>
    <cellStyle name="Normal 3 2 2 4 7 3 4" xfId="15711"/>
    <cellStyle name="Normal 3 2 2 4 7 3 5" xfId="19514"/>
    <cellStyle name="Normal 3 2 2 4 7 3 6" xfId="23287"/>
    <cellStyle name="Normal 3 2 2 4 7 3 7" xfId="27012"/>
    <cellStyle name="Normal 3 2 2 4 7 3 8" xfId="30674"/>
    <cellStyle name="Normal 3 2 2 4 7 4" xfId="5463"/>
    <cellStyle name="Normal 3 2 2 4 7 5" xfId="9300"/>
    <cellStyle name="Normal 3 2 2 4 7 6" xfId="13107"/>
    <cellStyle name="Normal 3 2 2 4 7 7" xfId="16911"/>
    <cellStyle name="Normal 3 2 2 4 7 8" xfId="20702"/>
    <cellStyle name="Normal 3 2 2 4 7 9" xfId="24463"/>
    <cellStyle name="Normal 3 2 2 4 8" xfId="1606"/>
    <cellStyle name="Normal 3 2 2 4 8 2" xfId="5706"/>
    <cellStyle name="Normal 3 2 2 4 8 3" xfId="9544"/>
    <cellStyle name="Normal 3 2 2 4 8 4" xfId="13350"/>
    <cellStyle name="Normal 3 2 2 4 8 5" xfId="17153"/>
    <cellStyle name="Normal 3 2 2 4 8 6" xfId="20937"/>
    <cellStyle name="Normal 3 2 2 4 8 7" xfId="24696"/>
    <cellStyle name="Normal 3 2 2 4 8 8" xfId="28374"/>
    <cellStyle name="Normal 3 2 2 4 9" xfId="2908"/>
    <cellStyle name="Normal 3 2 2 4 9 2" xfId="7007"/>
    <cellStyle name="Normal 3 2 2 4 9 3" xfId="10846"/>
    <cellStyle name="Normal 3 2 2 4 9 4" xfId="14650"/>
    <cellStyle name="Normal 3 2 2 4 9 5" xfId="18453"/>
    <cellStyle name="Normal 3 2 2 4 9 6" xfId="22227"/>
    <cellStyle name="Normal 3 2 2 4 9 7" xfId="25962"/>
    <cellStyle name="Normal 3 2 2 4 9 8" xfId="29625"/>
    <cellStyle name="Normal 3 2 2 5" xfId="336"/>
    <cellStyle name="Normal 3 2 2 5 10" xfId="4439"/>
    <cellStyle name="Normal 3 2 2 5 11" xfId="8275"/>
    <cellStyle name="Normal 3 2 2 5 12" xfId="12083"/>
    <cellStyle name="Normal 3 2 2 5 13" xfId="15887"/>
    <cellStyle name="Normal 3 2 2 5 14" xfId="19687"/>
    <cellStyle name="Normal 3 2 2 5 15" xfId="23450"/>
    <cellStyle name="Normal 3 2 2 5 16" xfId="27160"/>
    <cellStyle name="Normal 3 2 2 5 2" xfId="666"/>
    <cellStyle name="Normal 3 2 2 5 2 10" xfId="27462"/>
    <cellStyle name="Normal 3 2 2 5 2 2" xfId="1970"/>
    <cellStyle name="Normal 3 2 2 5 2 2 2" xfId="6070"/>
    <cellStyle name="Normal 3 2 2 5 2 2 3" xfId="9908"/>
    <cellStyle name="Normal 3 2 2 5 2 2 4" xfId="13714"/>
    <cellStyle name="Normal 3 2 2 5 2 2 5" xfId="17517"/>
    <cellStyle name="Normal 3 2 2 5 2 2 6" xfId="21301"/>
    <cellStyle name="Normal 3 2 2 5 2 2 7" xfId="25056"/>
    <cellStyle name="Normal 3 2 2 5 2 2 8" xfId="28734"/>
    <cellStyle name="Normal 3 2 2 5 2 3" xfId="3274"/>
    <cellStyle name="Normal 3 2 2 5 2 3 2" xfId="7373"/>
    <cellStyle name="Normal 3 2 2 5 2 3 3" xfId="11212"/>
    <cellStyle name="Normal 3 2 2 5 2 3 4" xfId="15016"/>
    <cellStyle name="Normal 3 2 2 5 2 3 5" xfId="18819"/>
    <cellStyle name="Normal 3 2 2 5 2 3 6" xfId="22592"/>
    <cellStyle name="Normal 3 2 2 5 2 3 7" xfId="26323"/>
    <cellStyle name="Normal 3 2 2 5 2 3 8" xfId="29985"/>
    <cellStyle name="Normal 3 2 2 5 2 4" xfId="4768"/>
    <cellStyle name="Normal 3 2 2 5 2 5" xfId="8605"/>
    <cellStyle name="Normal 3 2 2 5 2 6" xfId="12412"/>
    <cellStyle name="Normal 3 2 2 5 2 7" xfId="16216"/>
    <cellStyle name="Normal 3 2 2 5 2 8" xfId="20007"/>
    <cellStyle name="Normal 3 2 2 5 2 9" xfId="23768"/>
    <cellStyle name="Normal 3 2 2 5 3" xfId="819"/>
    <cellStyle name="Normal 3 2 2 5 3 10" xfId="27615"/>
    <cellStyle name="Normal 3 2 2 5 3 2" xfId="2123"/>
    <cellStyle name="Normal 3 2 2 5 3 2 2" xfId="6223"/>
    <cellStyle name="Normal 3 2 2 5 3 2 3" xfId="10061"/>
    <cellStyle name="Normal 3 2 2 5 3 2 4" xfId="13867"/>
    <cellStyle name="Normal 3 2 2 5 3 2 5" xfId="17670"/>
    <cellStyle name="Normal 3 2 2 5 3 2 6" xfId="21454"/>
    <cellStyle name="Normal 3 2 2 5 3 2 7" xfId="25208"/>
    <cellStyle name="Normal 3 2 2 5 3 2 8" xfId="28886"/>
    <cellStyle name="Normal 3 2 2 5 3 3" xfId="3427"/>
    <cellStyle name="Normal 3 2 2 5 3 3 2" xfId="7526"/>
    <cellStyle name="Normal 3 2 2 5 3 3 3" xfId="11365"/>
    <cellStyle name="Normal 3 2 2 5 3 3 4" xfId="15169"/>
    <cellStyle name="Normal 3 2 2 5 3 3 5" xfId="18972"/>
    <cellStyle name="Normal 3 2 2 5 3 3 6" xfId="22745"/>
    <cellStyle name="Normal 3 2 2 5 3 3 7" xfId="26475"/>
    <cellStyle name="Normal 3 2 2 5 3 3 8" xfId="30137"/>
    <cellStyle name="Normal 3 2 2 5 3 4" xfId="4921"/>
    <cellStyle name="Normal 3 2 2 5 3 5" xfId="8758"/>
    <cellStyle name="Normal 3 2 2 5 3 6" xfId="12565"/>
    <cellStyle name="Normal 3 2 2 5 3 7" xfId="16369"/>
    <cellStyle name="Normal 3 2 2 5 3 8" xfId="20160"/>
    <cellStyle name="Normal 3 2 2 5 3 9" xfId="23921"/>
    <cellStyle name="Normal 3 2 2 5 4" xfId="977"/>
    <cellStyle name="Normal 3 2 2 5 4 10" xfId="27773"/>
    <cellStyle name="Normal 3 2 2 5 4 2" xfId="2281"/>
    <cellStyle name="Normal 3 2 2 5 4 2 2" xfId="6381"/>
    <cellStyle name="Normal 3 2 2 5 4 2 3" xfId="10219"/>
    <cellStyle name="Normal 3 2 2 5 4 2 4" xfId="14025"/>
    <cellStyle name="Normal 3 2 2 5 4 2 5" xfId="17828"/>
    <cellStyle name="Normal 3 2 2 5 4 2 6" xfId="21612"/>
    <cellStyle name="Normal 3 2 2 5 4 2 7" xfId="25366"/>
    <cellStyle name="Normal 3 2 2 5 4 2 8" xfId="29044"/>
    <cellStyle name="Normal 3 2 2 5 4 3" xfId="3585"/>
    <cellStyle name="Normal 3 2 2 5 4 3 2" xfId="7684"/>
    <cellStyle name="Normal 3 2 2 5 4 3 3" xfId="11523"/>
    <cellStyle name="Normal 3 2 2 5 4 3 4" xfId="15327"/>
    <cellStyle name="Normal 3 2 2 5 4 3 5" xfId="19130"/>
    <cellStyle name="Normal 3 2 2 5 4 3 6" xfId="22903"/>
    <cellStyle name="Normal 3 2 2 5 4 3 7" xfId="26633"/>
    <cellStyle name="Normal 3 2 2 5 4 3 8" xfId="30295"/>
    <cellStyle name="Normal 3 2 2 5 4 4" xfId="5079"/>
    <cellStyle name="Normal 3 2 2 5 4 5" xfId="8916"/>
    <cellStyle name="Normal 3 2 2 5 4 6" xfId="12723"/>
    <cellStyle name="Normal 3 2 2 5 4 7" xfId="16527"/>
    <cellStyle name="Normal 3 2 2 5 4 8" xfId="20318"/>
    <cellStyle name="Normal 3 2 2 5 4 9" xfId="24079"/>
    <cellStyle name="Normal 3 2 2 5 5" xfId="1066"/>
    <cellStyle name="Normal 3 2 2 5 5 10" xfId="27862"/>
    <cellStyle name="Normal 3 2 2 5 5 2" xfId="2370"/>
    <cellStyle name="Normal 3 2 2 5 5 2 2" xfId="6470"/>
    <cellStyle name="Normal 3 2 2 5 5 2 3" xfId="10308"/>
    <cellStyle name="Normal 3 2 2 5 5 2 4" xfId="14114"/>
    <cellStyle name="Normal 3 2 2 5 5 2 5" xfId="17917"/>
    <cellStyle name="Normal 3 2 2 5 5 2 6" xfId="21701"/>
    <cellStyle name="Normal 3 2 2 5 5 2 7" xfId="25453"/>
    <cellStyle name="Normal 3 2 2 5 5 2 8" xfId="29131"/>
    <cellStyle name="Normal 3 2 2 5 5 3" xfId="3674"/>
    <cellStyle name="Normal 3 2 2 5 5 3 2" xfId="7773"/>
    <cellStyle name="Normal 3 2 2 5 5 3 3" xfId="11612"/>
    <cellStyle name="Normal 3 2 2 5 5 3 4" xfId="15416"/>
    <cellStyle name="Normal 3 2 2 5 5 3 5" xfId="19219"/>
    <cellStyle name="Normal 3 2 2 5 5 3 6" xfId="22992"/>
    <cellStyle name="Normal 3 2 2 5 5 3 7" xfId="26720"/>
    <cellStyle name="Normal 3 2 2 5 5 3 8" xfId="30382"/>
    <cellStyle name="Normal 3 2 2 5 5 4" xfId="5168"/>
    <cellStyle name="Normal 3 2 2 5 5 5" xfId="9005"/>
    <cellStyle name="Normal 3 2 2 5 5 6" xfId="12812"/>
    <cellStyle name="Normal 3 2 2 5 5 7" xfId="16616"/>
    <cellStyle name="Normal 3 2 2 5 5 8" xfId="20407"/>
    <cellStyle name="Normal 3 2 2 5 5 9" xfId="24168"/>
    <cellStyle name="Normal 3 2 2 5 6" xfId="1143"/>
    <cellStyle name="Normal 3 2 2 5 6 10" xfId="27939"/>
    <cellStyle name="Normal 3 2 2 5 6 2" xfId="2447"/>
    <cellStyle name="Normal 3 2 2 5 6 2 2" xfId="6547"/>
    <cellStyle name="Normal 3 2 2 5 6 2 3" xfId="10385"/>
    <cellStyle name="Normal 3 2 2 5 6 2 4" xfId="14191"/>
    <cellStyle name="Normal 3 2 2 5 6 2 5" xfId="17994"/>
    <cellStyle name="Normal 3 2 2 5 6 2 6" xfId="21778"/>
    <cellStyle name="Normal 3 2 2 5 6 2 7" xfId="25530"/>
    <cellStyle name="Normal 3 2 2 5 6 2 8" xfId="29208"/>
    <cellStyle name="Normal 3 2 2 5 6 3" xfId="3751"/>
    <cellStyle name="Normal 3 2 2 5 6 3 2" xfId="7850"/>
    <cellStyle name="Normal 3 2 2 5 6 3 3" xfId="11689"/>
    <cellStyle name="Normal 3 2 2 5 6 3 4" xfId="15493"/>
    <cellStyle name="Normal 3 2 2 5 6 3 5" xfId="19296"/>
    <cellStyle name="Normal 3 2 2 5 6 3 6" xfId="23069"/>
    <cellStyle name="Normal 3 2 2 5 6 3 7" xfId="26797"/>
    <cellStyle name="Normal 3 2 2 5 6 3 8" xfId="30459"/>
    <cellStyle name="Normal 3 2 2 5 6 4" xfId="5245"/>
    <cellStyle name="Normal 3 2 2 5 6 5" xfId="9082"/>
    <cellStyle name="Normal 3 2 2 5 6 6" xfId="12889"/>
    <cellStyle name="Normal 3 2 2 5 6 7" xfId="16693"/>
    <cellStyle name="Normal 3 2 2 5 6 8" xfId="20484"/>
    <cellStyle name="Normal 3 2 2 5 6 9" xfId="24245"/>
    <cellStyle name="Normal 3 2 2 5 7" xfId="1410"/>
    <cellStyle name="Normal 3 2 2 5 7 10" xfId="28206"/>
    <cellStyle name="Normal 3 2 2 5 7 2" xfId="2714"/>
    <cellStyle name="Normal 3 2 2 5 7 2 2" xfId="6814"/>
    <cellStyle name="Normal 3 2 2 5 7 2 3" xfId="10652"/>
    <cellStyle name="Normal 3 2 2 5 7 2 4" xfId="14458"/>
    <cellStyle name="Normal 3 2 2 5 7 2 5" xfId="18261"/>
    <cellStyle name="Normal 3 2 2 5 7 2 6" xfId="22045"/>
    <cellStyle name="Normal 3 2 2 5 7 2 7" xfId="25788"/>
    <cellStyle name="Normal 3 2 2 5 7 2 8" xfId="29466"/>
    <cellStyle name="Normal 3 2 2 5 7 3" xfId="4018"/>
    <cellStyle name="Normal 3 2 2 5 7 3 2" xfId="8117"/>
    <cellStyle name="Normal 3 2 2 5 7 3 3" xfId="11956"/>
    <cellStyle name="Normal 3 2 2 5 7 3 4" xfId="15760"/>
    <cellStyle name="Normal 3 2 2 5 7 3 5" xfId="19563"/>
    <cellStyle name="Normal 3 2 2 5 7 3 6" xfId="23336"/>
    <cellStyle name="Normal 3 2 2 5 7 3 7" xfId="27055"/>
    <cellStyle name="Normal 3 2 2 5 7 3 8" xfId="30717"/>
    <cellStyle name="Normal 3 2 2 5 7 4" xfId="5512"/>
    <cellStyle name="Normal 3 2 2 5 7 5" xfId="9349"/>
    <cellStyle name="Normal 3 2 2 5 7 6" xfId="13156"/>
    <cellStyle name="Normal 3 2 2 5 7 7" xfId="16960"/>
    <cellStyle name="Normal 3 2 2 5 7 8" xfId="20751"/>
    <cellStyle name="Normal 3 2 2 5 7 9" xfId="24512"/>
    <cellStyle name="Normal 3 2 2 5 8" xfId="1670"/>
    <cellStyle name="Normal 3 2 2 5 8 2" xfId="5770"/>
    <cellStyle name="Normal 3 2 2 5 8 3" xfId="9608"/>
    <cellStyle name="Normal 3 2 2 5 8 4" xfId="13414"/>
    <cellStyle name="Normal 3 2 2 5 8 5" xfId="17217"/>
    <cellStyle name="Normal 3 2 2 5 8 6" xfId="21001"/>
    <cellStyle name="Normal 3 2 2 5 8 7" xfId="24760"/>
    <cellStyle name="Normal 3 2 2 5 8 8" xfId="28438"/>
    <cellStyle name="Normal 3 2 2 5 9" xfId="2972"/>
    <cellStyle name="Normal 3 2 2 5 9 2" xfId="7071"/>
    <cellStyle name="Normal 3 2 2 5 9 3" xfId="10910"/>
    <cellStyle name="Normal 3 2 2 5 9 4" xfId="14714"/>
    <cellStyle name="Normal 3 2 2 5 9 5" xfId="18517"/>
    <cellStyle name="Normal 3 2 2 5 9 6" xfId="22291"/>
    <cellStyle name="Normal 3 2 2 5 9 7" xfId="26026"/>
    <cellStyle name="Normal 3 2 2 5 9 8" xfId="29689"/>
    <cellStyle name="Normal 3 2 2 6" xfId="500"/>
    <cellStyle name="Normal 3 2 2 6 10" xfId="27296"/>
    <cellStyle name="Normal 3 2 2 6 2" xfId="1804"/>
    <cellStyle name="Normal 3 2 2 6 2 2" xfId="5904"/>
    <cellStyle name="Normal 3 2 2 6 2 3" xfId="9742"/>
    <cellStyle name="Normal 3 2 2 6 2 4" xfId="13548"/>
    <cellStyle name="Normal 3 2 2 6 2 5" xfId="17351"/>
    <cellStyle name="Normal 3 2 2 6 2 6" xfId="21135"/>
    <cellStyle name="Normal 3 2 2 6 2 7" xfId="24891"/>
    <cellStyle name="Normal 3 2 2 6 2 8" xfId="28569"/>
    <cellStyle name="Normal 3 2 2 6 3" xfId="3108"/>
    <cellStyle name="Normal 3 2 2 6 3 2" xfId="7207"/>
    <cellStyle name="Normal 3 2 2 6 3 3" xfId="11046"/>
    <cellStyle name="Normal 3 2 2 6 3 4" xfId="14850"/>
    <cellStyle name="Normal 3 2 2 6 3 5" xfId="18653"/>
    <cellStyle name="Normal 3 2 2 6 3 6" xfId="22426"/>
    <cellStyle name="Normal 3 2 2 6 3 7" xfId="26158"/>
    <cellStyle name="Normal 3 2 2 6 3 8" xfId="29820"/>
    <cellStyle name="Normal 3 2 2 6 4" xfId="4602"/>
    <cellStyle name="Normal 3 2 2 6 5" xfId="8439"/>
    <cellStyle name="Normal 3 2 2 6 6" xfId="12246"/>
    <cellStyle name="Normal 3 2 2 6 7" xfId="16050"/>
    <cellStyle name="Normal 3 2 2 6 8" xfId="19841"/>
    <cellStyle name="Normal 3 2 2 6 9" xfId="23602"/>
    <cellStyle name="Normal 3 2 2 7" xfId="408"/>
    <cellStyle name="Normal 3 2 2 7 10" xfId="27204"/>
    <cellStyle name="Normal 3 2 2 7 2" xfId="1712"/>
    <cellStyle name="Normal 3 2 2 7 2 2" xfId="5812"/>
    <cellStyle name="Normal 3 2 2 7 2 3" xfId="9650"/>
    <cellStyle name="Normal 3 2 2 7 2 4" xfId="13456"/>
    <cellStyle name="Normal 3 2 2 7 2 5" xfId="17259"/>
    <cellStyle name="Normal 3 2 2 7 2 6" xfId="21043"/>
    <cellStyle name="Normal 3 2 2 7 2 7" xfId="24801"/>
    <cellStyle name="Normal 3 2 2 7 2 8" xfId="28479"/>
    <cellStyle name="Normal 3 2 2 7 3" xfId="3016"/>
    <cellStyle name="Normal 3 2 2 7 3 2" xfId="7115"/>
    <cellStyle name="Normal 3 2 2 7 3 3" xfId="10954"/>
    <cellStyle name="Normal 3 2 2 7 3 4" xfId="14758"/>
    <cellStyle name="Normal 3 2 2 7 3 5" xfId="18561"/>
    <cellStyle name="Normal 3 2 2 7 3 6" xfId="22334"/>
    <cellStyle name="Normal 3 2 2 7 3 7" xfId="26068"/>
    <cellStyle name="Normal 3 2 2 7 3 8" xfId="29730"/>
    <cellStyle name="Normal 3 2 2 7 4" xfId="4510"/>
    <cellStyle name="Normal 3 2 2 7 5" xfId="8347"/>
    <cellStyle name="Normal 3 2 2 7 6" xfId="12154"/>
    <cellStyle name="Normal 3 2 2 7 7" xfId="15958"/>
    <cellStyle name="Normal 3 2 2 7 8" xfId="19749"/>
    <cellStyle name="Normal 3 2 2 7 9" xfId="23510"/>
    <cellStyle name="Normal 3 2 2 8" xfId="529"/>
    <cellStyle name="Normal 3 2 2 8 10" xfId="27325"/>
    <cellStyle name="Normal 3 2 2 8 2" xfId="1833"/>
    <cellStyle name="Normal 3 2 2 8 2 2" xfId="5933"/>
    <cellStyle name="Normal 3 2 2 8 2 3" xfId="9771"/>
    <cellStyle name="Normal 3 2 2 8 2 4" xfId="13577"/>
    <cellStyle name="Normal 3 2 2 8 2 5" xfId="17380"/>
    <cellStyle name="Normal 3 2 2 8 2 6" xfId="21164"/>
    <cellStyle name="Normal 3 2 2 8 2 7" xfId="24920"/>
    <cellStyle name="Normal 3 2 2 8 2 8" xfId="28598"/>
    <cellStyle name="Normal 3 2 2 8 3" xfId="3137"/>
    <cellStyle name="Normal 3 2 2 8 3 2" xfId="7236"/>
    <cellStyle name="Normal 3 2 2 8 3 3" xfId="11075"/>
    <cellStyle name="Normal 3 2 2 8 3 4" xfId="14879"/>
    <cellStyle name="Normal 3 2 2 8 3 5" xfId="18682"/>
    <cellStyle name="Normal 3 2 2 8 3 6" xfId="22455"/>
    <cellStyle name="Normal 3 2 2 8 3 7" xfId="26187"/>
    <cellStyle name="Normal 3 2 2 8 3 8" xfId="29849"/>
    <cellStyle name="Normal 3 2 2 8 4" xfId="4631"/>
    <cellStyle name="Normal 3 2 2 8 5" xfId="8468"/>
    <cellStyle name="Normal 3 2 2 8 6" xfId="12275"/>
    <cellStyle name="Normal 3 2 2 8 7" xfId="16079"/>
    <cellStyle name="Normal 3 2 2 8 8" xfId="19870"/>
    <cellStyle name="Normal 3 2 2 8 9" xfId="23631"/>
    <cellStyle name="Normal 3 2 2 9" xfId="1227"/>
    <cellStyle name="Normal 3 2 2 9 10" xfId="28023"/>
    <cellStyle name="Normal 3 2 2 9 2" xfId="2531"/>
    <cellStyle name="Normal 3 2 2 9 2 2" xfId="6631"/>
    <cellStyle name="Normal 3 2 2 9 2 3" xfId="10469"/>
    <cellStyle name="Normal 3 2 2 9 2 4" xfId="14275"/>
    <cellStyle name="Normal 3 2 2 9 2 5" xfId="18078"/>
    <cellStyle name="Normal 3 2 2 9 2 6" xfId="21862"/>
    <cellStyle name="Normal 3 2 2 9 2 7" xfId="25614"/>
    <cellStyle name="Normal 3 2 2 9 2 8" xfId="29292"/>
    <cellStyle name="Normal 3 2 2 9 3" xfId="3835"/>
    <cellStyle name="Normal 3 2 2 9 3 2" xfId="7934"/>
    <cellStyle name="Normal 3 2 2 9 3 3" xfId="11773"/>
    <cellStyle name="Normal 3 2 2 9 3 4" xfId="15577"/>
    <cellStyle name="Normal 3 2 2 9 3 5" xfId="19380"/>
    <cellStyle name="Normal 3 2 2 9 3 6" xfId="23153"/>
    <cellStyle name="Normal 3 2 2 9 3 7" xfId="26881"/>
    <cellStyle name="Normal 3 2 2 9 3 8" xfId="30543"/>
    <cellStyle name="Normal 3 2 2 9 4" xfId="5329"/>
    <cellStyle name="Normal 3 2 2 9 5" xfId="9166"/>
    <cellStyle name="Normal 3 2 2 9 6" xfId="12973"/>
    <cellStyle name="Normal 3 2 2 9 7" xfId="16777"/>
    <cellStyle name="Normal 3 2 2 9 8" xfId="20568"/>
    <cellStyle name="Normal 3 2 2 9 9" xfId="24329"/>
    <cellStyle name="Normal 3 2 20" xfId="18421"/>
    <cellStyle name="Normal 3 2 21" xfId="22195"/>
    <cellStyle name="Normal 3 2 22" xfId="25930"/>
    <cellStyle name="Normal 3 2 3" xfId="138"/>
    <cellStyle name="Normal 3 2 3 10" xfId="1250"/>
    <cellStyle name="Normal 3 2 3 10 10" xfId="28046"/>
    <cellStyle name="Normal 3 2 3 10 2" xfId="2554"/>
    <cellStyle name="Normal 3 2 3 10 2 2" xfId="6654"/>
    <cellStyle name="Normal 3 2 3 10 2 3" xfId="10492"/>
    <cellStyle name="Normal 3 2 3 10 2 4" xfId="14298"/>
    <cellStyle name="Normal 3 2 3 10 2 5" xfId="18101"/>
    <cellStyle name="Normal 3 2 3 10 2 6" xfId="21885"/>
    <cellStyle name="Normal 3 2 3 10 2 7" xfId="25637"/>
    <cellStyle name="Normal 3 2 3 10 2 8" xfId="29315"/>
    <cellStyle name="Normal 3 2 3 10 3" xfId="3858"/>
    <cellStyle name="Normal 3 2 3 10 3 2" xfId="7957"/>
    <cellStyle name="Normal 3 2 3 10 3 3" xfId="11796"/>
    <cellStyle name="Normal 3 2 3 10 3 4" xfId="15600"/>
    <cellStyle name="Normal 3 2 3 10 3 5" xfId="19403"/>
    <cellStyle name="Normal 3 2 3 10 3 6" xfId="23176"/>
    <cellStyle name="Normal 3 2 3 10 3 7" xfId="26904"/>
    <cellStyle name="Normal 3 2 3 10 3 8" xfId="30566"/>
    <cellStyle name="Normal 3 2 3 10 4" xfId="5352"/>
    <cellStyle name="Normal 3 2 3 10 5" xfId="9189"/>
    <cellStyle name="Normal 3 2 3 10 6" xfId="12996"/>
    <cellStyle name="Normal 3 2 3 10 7" xfId="16800"/>
    <cellStyle name="Normal 3 2 3 10 8" xfId="20591"/>
    <cellStyle name="Normal 3 2 3 10 9" xfId="24352"/>
    <cellStyle name="Normal 3 2 3 11" xfId="1059"/>
    <cellStyle name="Normal 3 2 3 11 10" xfId="27855"/>
    <cellStyle name="Normal 3 2 3 11 2" xfId="2363"/>
    <cellStyle name="Normal 3 2 3 11 2 2" xfId="6463"/>
    <cellStyle name="Normal 3 2 3 11 2 3" xfId="10301"/>
    <cellStyle name="Normal 3 2 3 11 2 4" xfId="14107"/>
    <cellStyle name="Normal 3 2 3 11 2 5" xfId="17910"/>
    <cellStyle name="Normal 3 2 3 11 2 6" xfId="21694"/>
    <cellStyle name="Normal 3 2 3 11 2 7" xfId="25446"/>
    <cellStyle name="Normal 3 2 3 11 2 8" xfId="29124"/>
    <cellStyle name="Normal 3 2 3 11 3" xfId="3667"/>
    <cellStyle name="Normal 3 2 3 11 3 2" xfId="7766"/>
    <cellStyle name="Normal 3 2 3 11 3 3" xfId="11605"/>
    <cellStyle name="Normal 3 2 3 11 3 4" xfId="15409"/>
    <cellStyle name="Normal 3 2 3 11 3 5" xfId="19212"/>
    <cellStyle name="Normal 3 2 3 11 3 6" xfId="22985"/>
    <cellStyle name="Normal 3 2 3 11 3 7" xfId="26713"/>
    <cellStyle name="Normal 3 2 3 11 3 8" xfId="30375"/>
    <cellStyle name="Normal 3 2 3 11 4" xfId="5161"/>
    <cellStyle name="Normal 3 2 3 11 5" xfId="8998"/>
    <cellStyle name="Normal 3 2 3 11 6" xfId="12805"/>
    <cellStyle name="Normal 3 2 3 11 7" xfId="16609"/>
    <cellStyle name="Normal 3 2 3 11 8" xfId="20400"/>
    <cellStyle name="Normal 3 2 3 11 9" xfId="24161"/>
    <cellStyle name="Normal 3 2 3 12" xfId="1512"/>
    <cellStyle name="Normal 3 2 3 12 2" xfId="5614"/>
    <cellStyle name="Normal 3 2 3 12 3" xfId="9451"/>
    <cellStyle name="Normal 3 2 3 12 4" xfId="13258"/>
    <cellStyle name="Normal 3 2 3 12 5" xfId="17062"/>
    <cellStyle name="Normal 3 2 3 12 6" xfId="20853"/>
    <cellStyle name="Normal 3 2 3 12 7" xfId="24613"/>
    <cellStyle name="Normal 3 2 3 12 8" xfId="28307"/>
    <cellStyle name="Normal 3 2 3 13" xfId="2816"/>
    <cellStyle name="Normal 3 2 3 13 2" xfId="6916"/>
    <cellStyle name="Normal 3 2 3 13 3" xfId="10754"/>
    <cellStyle name="Normal 3 2 3 13 4" xfId="14560"/>
    <cellStyle name="Normal 3 2 3 13 5" xfId="18363"/>
    <cellStyle name="Normal 3 2 3 13 6" xfId="22147"/>
    <cellStyle name="Normal 3 2 3 13 7" xfId="25882"/>
    <cellStyle name="Normal 3 2 3 13 8" xfId="29560"/>
    <cellStyle name="Normal 3 2 3 14" xfId="4242"/>
    <cellStyle name="Normal 3 2 3 15" xfId="4489"/>
    <cellStyle name="Normal 3 2 3 16" xfId="4223"/>
    <cellStyle name="Normal 3 2 3 17" xfId="5660"/>
    <cellStyle name="Normal 3 2 3 18" xfId="12059"/>
    <cellStyle name="Normal 3 2 3 19" xfId="15863"/>
    <cellStyle name="Normal 3 2 3 2" xfId="201"/>
    <cellStyle name="Normal 3 2 3 2 10" xfId="1429"/>
    <cellStyle name="Normal 3 2 3 2 10 10" xfId="28225"/>
    <cellStyle name="Normal 3 2 3 2 10 2" xfId="2733"/>
    <cellStyle name="Normal 3 2 3 2 10 2 2" xfId="6833"/>
    <cellStyle name="Normal 3 2 3 2 10 2 3" xfId="10671"/>
    <cellStyle name="Normal 3 2 3 2 10 2 4" xfId="14477"/>
    <cellStyle name="Normal 3 2 3 2 10 2 5" xfId="18280"/>
    <cellStyle name="Normal 3 2 3 2 10 2 6" xfId="22064"/>
    <cellStyle name="Normal 3 2 3 2 10 2 7" xfId="25807"/>
    <cellStyle name="Normal 3 2 3 2 10 2 8" xfId="29485"/>
    <cellStyle name="Normal 3 2 3 2 10 3" xfId="4037"/>
    <cellStyle name="Normal 3 2 3 2 10 3 2" xfId="8136"/>
    <cellStyle name="Normal 3 2 3 2 10 3 3" xfId="11975"/>
    <cellStyle name="Normal 3 2 3 2 10 3 4" xfId="15779"/>
    <cellStyle name="Normal 3 2 3 2 10 3 5" xfId="19582"/>
    <cellStyle name="Normal 3 2 3 2 10 3 6" xfId="23355"/>
    <cellStyle name="Normal 3 2 3 2 10 3 7" xfId="27074"/>
    <cellStyle name="Normal 3 2 3 2 10 3 8" xfId="30736"/>
    <cellStyle name="Normal 3 2 3 2 10 4" xfId="5531"/>
    <cellStyle name="Normal 3 2 3 2 10 5" xfId="9368"/>
    <cellStyle name="Normal 3 2 3 2 10 6" xfId="13175"/>
    <cellStyle name="Normal 3 2 3 2 10 7" xfId="16979"/>
    <cellStyle name="Normal 3 2 3 2 10 8" xfId="20770"/>
    <cellStyle name="Normal 3 2 3 2 10 9" xfId="24531"/>
    <cellStyle name="Normal 3 2 3 2 11" xfId="1535"/>
    <cellStyle name="Normal 3 2 3 2 11 2" xfId="5637"/>
    <cellStyle name="Normal 3 2 3 2 11 3" xfId="9474"/>
    <cellStyle name="Normal 3 2 3 2 11 4" xfId="13281"/>
    <cellStyle name="Normal 3 2 3 2 11 5" xfId="17085"/>
    <cellStyle name="Normal 3 2 3 2 11 6" xfId="20876"/>
    <cellStyle name="Normal 3 2 3 2 11 7" xfId="24636"/>
    <cellStyle name="Normal 3 2 3 2 11 8" xfId="28330"/>
    <cellStyle name="Normal 3 2 3 2 12" xfId="2839"/>
    <cellStyle name="Normal 3 2 3 2 12 2" xfId="6939"/>
    <cellStyle name="Normal 3 2 3 2 12 3" xfId="10777"/>
    <cellStyle name="Normal 3 2 3 2 12 4" xfId="14583"/>
    <cellStyle name="Normal 3 2 3 2 12 5" xfId="18386"/>
    <cellStyle name="Normal 3 2 3 2 12 6" xfId="22170"/>
    <cellStyle name="Normal 3 2 3 2 12 7" xfId="25905"/>
    <cellStyle name="Normal 3 2 3 2 12 8" xfId="29583"/>
    <cellStyle name="Normal 3 2 3 2 13" xfId="4304"/>
    <cellStyle name="Normal 3 2 3 2 14" xfId="6965"/>
    <cellStyle name="Normal 3 2 3 2 15" xfId="8319"/>
    <cellStyle name="Normal 3 2 3 2 16" xfId="12127"/>
    <cellStyle name="Normal 3 2 3 2 17" xfId="15931"/>
    <cellStyle name="Normal 3 2 3 2 18" xfId="19731"/>
    <cellStyle name="Normal 3 2 3 2 19" xfId="23493"/>
    <cellStyle name="Normal 3 2 3 2 2" xfId="318"/>
    <cellStyle name="Normal 3 2 3 2 2 10" xfId="4421"/>
    <cellStyle name="Normal 3 2 3 2 2 11" xfId="8257"/>
    <cellStyle name="Normal 3 2 3 2 2 12" xfId="4258"/>
    <cellStyle name="Normal 3 2 3 2 2 13" xfId="6958"/>
    <cellStyle name="Normal 3 2 3 2 2 14" xfId="4272"/>
    <cellStyle name="Normal 3 2 3 2 2 15" xfId="5667"/>
    <cellStyle name="Normal 3 2 3 2 2 16" xfId="10809"/>
    <cellStyle name="Normal 3 2 3 2 2 2" xfId="648"/>
    <cellStyle name="Normal 3 2 3 2 2 2 10" xfId="27444"/>
    <cellStyle name="Normal 3 2 3 2 2 2 2" xfId="1952"/>
    <cellStyle name="Normal 3 2 3 2 2 2 2 2" xfId="6052"/>
    <cellStyle name="Normal 3 2 3 2 2 2 2 3" xfId="9890"/>
    <cellStyle name="Normal 3 2 3 2 2 2 2 4" xfId="13696"/>
    <cellStyle name="Normal 3 2 3 2 2 2 2 5" xfId="17499"/>
    <cellStyle name="Normal 3 2 3 2 2 2 2 6" xfId="21283"/>
    <cellStyle name="Normal 3 2 3 2 2 2 2 7" xfId="25038"/>
    <cellStyle name="Normal 3 2 3 2 2 2 2 8" xfId="28716"/>
    <cellStyle name="Normal 3 2 3 2 2 2 3" xfId="3256"/>
    <cellStyle name="Normal 3 2 3 2 2 2 3 2" xfId="7355"/>
    <cellStyle name="Normal 3 2 3 2 2 2 3 3" xfId="11194"/>
    <cellStyle name="Normal 3 2 3 2 2 2 3 4" xfId="14998"/>
    <cellStyle name="Normal 3 2 3 2 2 2 3 5" xfId="18801"/>
    <cellStyle name="Normal 3 2 3 2 2 2 3 6" xfId="22574"/>
    <cellStyle name="Normal 3 2 3 2 2 2 3 7" xfId="26305"/>
    <cellStyle name="Normal 3 2 3 2 2 2 3 8" xfId="29967"/>
    <cellStyle name="Normal 3 2 3 2 2 2 4" xfId="4750"/>
    <cellStyle name="Normal 3 2 3 2 2 2 5" xfId="8587"/>
    <cellStyle name="Normal 3 2 3 2 2 2 6" xfId="12394"/>
    <cellStyle name="Normal 3 2 3 2 2 2 7" xfId="16198"/>
    <cellStyle name="Normal 3 2 3 2 2 2 8" xfId="19989"/>
    <cellStyle name="Normal 3 2 3 2 2 2 9" xfId="23750"/>
    <cellStyle name="Normal 3 2 3 2 2 3" xfId="801"/>
    <cellStyle name="Normal 3 2 3 2 2 3 10" xfId="27597"/>
    <cellStyle name="Normal 3 2 3 2 2 3 2" xfId="2105"/>
    <cellStyle name="Normal 3 2 3 2 2 3 2 2" xfId="6205"/>
    <cellStyle name="Normal 3 2 3 2 2 3 2 3" xfId="10043"/>
    <cellStyle name="Normal 3 2 3 2 2 3 2 4" xfId="13849"/>
    <cellStyle name="Normal 3 2 3 2 2 3 2 5" xfId="17652"/>
    <cellStyle name="Normal 3 2 3 2 2 3 2 6" xfId="21436"/>
    <cellStyle name="Normal 3 2 3 2 2 3 2 7" xfId="25190"/>
    <cellStyle name="Normal 3 2 3 2 2 3 2 8" xfId="28868"/>
    <cellStyle name="Normal 3 2 3 2 2 3 3" xfId="3409"/>
    <cellStyle name="Normal 3 2 3 2 2 3 3 2" xfId="7508"/>
    <cellStyle name="Normal 3 2 3 2 2 3 3 3" xfId="11347"/>
    <cellStyle name="Normal 3 2 3 2 2 3 3 4" xfId="15151"/>
    <cellStyle name="Normal 3 2 3 2 2 3 3 5" xfId="18954"/>
    <cellStyle name="Normal 3 2 3 2 2 3 3 6" xfId="22727"/>
    <cellStyle name="Normal 3 2 3 2 2 3 3 7" xfId="26457"/>
    <cellStyle name="Normal 3 2 3 2 2 3 3 8" xfId="30119"/>
    <cellStyle name="Normal 3 2 3 2 2 3 4" xfId="4903"/>
    <cellStyle name="Normal 3 2 3 2 2 3 5" xfId="8740"/>
    <cellStyle name="Normal 3 2 3 2 2 3 6" xfId="12547"/>
    <cellStyle name="Normal 3 2 3 2 2 3 7" xfId="16351"/>
    <cellStyle name="Normal 3 2 3 2 2 3 8" xfId="20142"/>
    <cellStyle name="Normal 3 2 3 2 2 3 9" xfId="23903"/>
    <cellStyle name="Normal 3 2 3 2 2 4" xfId="959"/>
    <cellStyle name="Normal 3 2 3 2 2 4 10" xfId="27755"/>
    <cellStyle name="Normal 3 2 3 2 2 4 2" xfId="2263"/>
    <cellStyle name="Normal 3 2 3 2 2 4 2 2" xfId="6363"/>
    <cellStyle name="Normal 3 2 3 2 2 4 2 3" xfId="10201"/>
    <cellStyle name="Normal 3 2 3 2 2 4 2 4" xfId="14007"/>
    <cellStyle name="Normal 3 2 3 2 2 4 2 5" xfId="17810"/>
    <cellStyle name="Normal 3 2 3 2 2 4 2 6" xfId="21594"/>
    <cellStyle name="Normal 3 2 3 2 2 4 2 7" xfId="25348"/>
    <cellStyle name="Normal 3 2 3 2 2 4 2 8" xfId="29026"/>
    <cellStyle name="Normal 3 2 3 2 2 4 3" xfId="3567"/>
    <cellStyle name="Normal 3 2 3 2 2 4 3 2" xfId="7666"/>
    <cellStyle name="Normal 3 2 3 2 2 4 3 3" xfId="11505"/>
    <cellStyle name="Normal 3 2 3 2 2 4 3 4" xfId="15309"/>
    <cellStyle name="Normal 3 2 3 2 2 4 3 5" xfId="19112"/>
    <cellStyle name="Normal 3 2 3 2 2 4 3 6" xfId="22885"/>
    <cellStyle name="Normal 3 2 3 2 2 4 3 7" xfId="26615"/>
    <cellStyle name="Normal 3 2 3 2 2 4 3 8" xfId="30277"/>
    <cellStyle name="Normal 3 2 3 2 2 4 4" xfId="5061"/>
    <cellStyle name="Normal 3 2 3 2 2 4 5" xfId="8898"/>
    <cellStyle name="Normal 3 2 3 2 2 4 6" xfId="12705"/>
    <cellStyle name="Normal 3 2 3 2 2 4 7" xfId="16509"/>
    <cellStyle name="Normal 3 2 3 2 2 4 8" xfId="20300"/>
    <cellStyle name="Normal 3 2 3 2 2 4 9" xfId="24061"/>
    <cellStyle name="Normal 3 2 3 2 2 5" xfId="1031"/>
    <cellStyle name="Normal 3 2 3 2 2 5 10" xfId="27827"/>
    <cellStyle name="Normal 3 2 3 2 2 5 2" xfId="2335"/>
    <cellStyle name="Normal 3 2 3 2 2 5 2 2" xfId="6435"/>
    <cellStyle name="Normal 3 2 3 2 2 5 2 3" xfId="10273"/>
    <cellStyle name="Normal 3 2 3 2 2 5 2 4" xfId="14079"/>
    <cellStyle name="Normal 3 2 3 2 2 5 2 5" xfId="17882"/>
    <cellStyle name="Normal 3 2 3 2 2 5 2 6" xfId="21666"/>
    <cellStyle name="Normal 3 2 3 2 2 5 2 7" xfId="25418"/>
    <cellStyle name="Normal 3 2 3 2 2 5 2 8" xfId="29096"/>
    <cellStyle name="Normal 3 2 3 2 2 5 3" xfId="3639"/>
    <cellStyle name="Normal 3 2 3 2 2 5 3 2" xfId="7738"/>
    <cellStyle name="Normal 3 2 3 2 2 5 3 3" xfId="11577"/>
    <cellStyle name="Normal 3 2 3 2 2 5 3 4" xfId="15381"/>
    <cellStyle name="Normal 3 2 3 2 2 5 3 5" xfId="19184"/>
    <cellStyle name="Normal 3 2 3 2 2 5 3 6" xfId="22957"/>
    <cellStyle name="Normal 3 2 3 2 2 5 3 7" xfId="26685"/>
    <cellStyle name="Normal 3 2 3 2 2 5 3 8" xfId="30347"/>
    <cellStyle name="Normal 3 2 3 2 2 5 4" xfId="5133"/>
    <cellStyle name="Normal 3 2 3 2 2 5 5" xfId="8970"/>
    <cellStyle name="Normal 3 2 3 2 2 5 6" xfId="12777"/>
    <cellStyle name="Normal 3 2 3 2 2 5 7" xfId="16581"/>
    <cellStyle name="Normal 3 2 3 2 2 5 8" xfId="20372"/>
    <cellStyle name="Normal 3 2 3 2 2 5 9" xfId="24133"/>
    <cellStyle name="Normal 3 2 3 2 2 6" xfId="1299"/>
    <cellStyle name="Normal 3 2 3 2 2 6 10" xfId="28095"/>
    <cellStyle name="Normal 3 2 3 2 2 6 2" xfId="2603"/>
    <cellStyle name="Normal 3 2 3 2 2 6 2 2" xfId="6703"/>
    <cellStyle name="Normal 3 2 3 2 2 6 2 3" xfId="10541"/>
    <cellStyle name="Normal 3 2 3 2 2 6 2 4" xfId="14347"/>
    <cellStyle name="Normal 3 2 3 2 2 6 2 5" xfId="18150"/>
    <cellStyle name="Normal 3 2 3 2 2 6 2 6" xfId="21934"/>
    <cellStyle name="Normal 3 2 3 2 2 6 2 7" xfId="25686"/>
    <cellStyle name="Normal 3 2 3 2 2 6 2 8" xfId="29364"/>
    <cellStyle name="Normal 3 2 3 2 2 6 3" xfId="3907"/>
    <cellStyle name="Normal 3 2 3 2 2 6 3 2" xfId="8006"/>
    <cellStyle name="Normal 3 2 3 2 2 6 3 3" xfId="11845"/>
    <cellStyle name="Normal 3 2 3 2 2 6 3 4" xfId="15649"/>
    <cellStyle name="Normal 3 2 3 2 2 6 3 5" xfId="19452"/>
    <cellStyle name="Normal 3 2 3 2 2 6 3 6" xfId="23225"/>
    <cellStyle name="Normal 3 2 3 2 2 6 3 7" xfId="26953"/>
    <cellStyle name="Normal 3 2 3 2 2 6 3 8" xfId="30615"/>
    <cellStyle name="Normal 3 2 3 2 2 6 4" xfId="5401"/>
    <cellStyle name="Normal 3 2 3 2 2 6 5" xfId="9238"/>
    <cellStyle name="Normal 3 2 3 2 2 6 6" xfId="13045"/>
    <cellStyle name="Normal 3 2 3 2 2 6 7" xfId="16849"/>
    <cellStyle name="Normal 3 2 3 2 2 6 8" xfId="20640"/>
    <cellStyle name="Normal 3 2 3 2 2 6 9" xfId="24401"/>
    <cellStyle name="Normal 3 2 3 2 2 7" xfId="1335"/>
    <cellStyle name="Normal 3 2 3 2 2 7 10" xfId="28131"/>
    <cellStyle name="Normal 3 2 3 2 2 7 2" xfId="2639"/>
    <cellStyle name="Normal 3 2 3 2 2 7 2 2" xfId="6739"/>
    <cellStyle name="Normal 3 2 3 2 2 7 2 3" xfId="10577"/>
    <cellStyle name="Normal 3 2 3 2 2 7 2 4" xfId="14383"/>
    <cellStyle name="Normal 3 2 3 2 2 7 2 5" xfId="18186"/>
    <cellStyle name="Normal 3 2 3 2 2 7 2 6" xfId="21970"/>
    <cellStyle name="Normal 3 2 3 2 2 7 2 7" xfId="25721"/>
    <cellStyle name="Normal 3 2 3 2 2 7 2 8" xfId="29399"/>
    <cellStyle name="Normal 3 2 3 2 2 7 3" xfId="3943"/>
    <cellStyle name="Normal 3 2 3 2 2 7 3 2" xfId="8042"/>
    <cellStyle name="Normal 3 2 3 2 2 7 3 3" xfId="11881"/>
    <cellStyle name="Normal 3 2 3 2 2 7 3 4" xfId="15685"/>
    <cellStyle name="Normal 3 2 3 2 2 7 3 5" xfId="19488"/>
    <cellStyle name="Normal 3 2 3 2 2 7 3 6" xfId="23261"/>
    <cellStyle name="Normal 3 2 3 2 2 7 3 7" xfId="26988"/>
    <cellStyle name="Normal 3 2 3 2 2 7 3 8" xfId="30650"/>
    <cellStyle name="Normal 3 2 3 2 2 7 4" xfId="5437"/>
    <cellStyle name="Normal 3 2 3 2 2 7 5" xfId="9274"/>
    <cellStyle name="Normal 3 2 3 2 2 7 6" xfId="13081"/>
    <cellStyle name="Normal 3 2 3 2 2 7 7" xfId="16885"/>
    <cellStyle name="Normal 3 2 3 2 2 7 8" xfId="20676"/>
    <cellStyle name="Normal 3 2 3 2 2 7 9" xfId="24437"/>
    <cellStyle name="Normal 3 2 3 2 2 8" xfId="1652"/>
    <cellStyle name="Normal 3 2 3 2 2 8 2" xfId="5752"/>
    <cellStyle name="Normal 3 2 3 2 2 8 3" xfId="9590"/>
    <cellStyle name="Normal 3 2 3 2 2 8 4" xfId="13396"/>
    <cellStyle name="Normal 3 2 3 2 2 8 5" xfId="17199"/>
    <cellStyle name="Normal 3 2 3 2 2 8 6" xfId="20983"/>
    <cellStyle name="Normal 3 2 3 2 2 8 7" xfId="24742"/>
    <cellStyle name="Normal 3 2 3 2 2 8 8" xfId="28420"/>
    <cellStyle name="Normal 3 2 3 2 2 9" xfId="2954"/>
    <cellStyle name="Normal 3 2 3 2 2 9 2" xfId="7053"/>
    <cellStyle name="Normal 3 2 3 2 2 9 3" xfId="10892"/>
    <cellStyle name="Normal 3 2 3 2 2 9 4" xfId="14696"/>
    <cellStyle name="Normal 3 2 3 2 2 9 5" xfId="18499"/>
    <cellStyle name="Normal 3 2 3 2 2 9 6" xfId="22273"/>
    <cellStyle name="Normal 3 2 3 2 2 9 7" xfId="26008"/>
    <cellStyle name="Normal 3 2 3 2 2 9 8" xfId="29671"/>
    <cellStyle name="Normal 3 2 3 2 3" xfId="345"/>
    <cellStyle name="Normal 3 2 3 2 3 10" xfId="4448"/>
    <cellStyle name="Normal 3 2 3 2 3 11" xfId="8284"/>
    <cellStyle name="Normal 3 2 3 2 3 12" xfId="12092"/>
    <cellStyle name="Normal 3 2 3 2 3 13" xfId="15896"/>
    <cellStyle name="Normal 3 2 3 2 3 14" xfId="19696"/>
    <cellStyle name="Normal 3 2 3 2 3 15" xfId="23459"/>
    <cellStyle name="Normal 3 2 3 2 3 16" xfId="27169"/>
    <cellStyle name="Normal 3 2 3 2 3 2" xfId="675"/>
    <cellStyle name="Normal 3 2 3 2 3 2 10" xfId="27471"/>
    <cellStyle name="Normal 3 2 3 2 3 2 2" xfId="1979"/>
    <cellStyle name="Normal 3 2 3 2 3 2 2 2" xfId="6079"/>
    <cellStyle name="Normal 3 2 3 2 3 2 2 3" xfId="9917"/>
    <cellStyle name="Normal 3 2 3 2 3 2 2 4" xfId="13723"/>
    <cellStyle name="Normal 3 2 3 2 3 2 2 5" xfId="17526"/>
    <cellStyle name="Normal 3 2 3 2 3 2 2 6" xfId="21310"/>
    <cellStyle name="Normal 3 2 3 2 3 2 2 7" xfId="25065"/>
    <cellStyle name="Normal 3 2 3 2 3 2 2 8" xfId="28743"/>
    <cellStyle name="Normal 3 2 3 2 3 2 3" xfId="3283"/>
    <cellStyle name="Normal 3 2 3 2 3 2 3 2" xfId="7382"/>
    <cellStyle name="Normal 3 2 3 2 3 2 3 3" xfId="11221"/>
    <cellStyle name="Normal 3 2 3 2 3 2 3 4" xfId="15025"/>
    <cellStyle name="Normal 3 2 3 2 3 2 3 5" xfId="18828"/>
    <cellStyle name="Normal 3 2 3 2 3 2 3 6" xfId="22601"/>
    <cellStyle name="Normal 3 2 3 2 3 2 3 7" xfId="26332"/>
    <cellStyle name="Normal 3 2 3 2 3 2 3 8" xfId="29994"/>
    <cellStyle name="Normal 3 2 3 2 3 2 4" xfId="4777"/>
    <cellStyle name="Normal 3 2 3 2 3 2 5" xfId="8614"/>
    <cellStyle name="Normal 3 2 3 2 3 2 6" xfId="12421"/>
    <cellStyle name="Normal 3 2 3 2 3 2 7" xfId="16225"/>
    <cellStyle name="Normal 3 2 3 2 3 2 8" xfId="20016"/>
    <cellStyle name="Normal 3 2 3 2 3 2 9" xfId="23777"/>
    <cellStyle name="Normal 3 2 3 2 3 3" xfId="828"/>
    <cellStyle name="Normal 3 2 3 2 3 3 10" xfId="27624"/>
    <cellStyle name="Normal 3 2 3 2 3 3 2" xfId="2132"/>
    <cellStyle name="Normal 3 2 3 2 3 3 2 2" xfId="6232"/>
    <cellStyle name="Normal 3 2 3 2 3 3 2 3" xfId="10070"/>
    <cellStyle name="Normal 3 2 3 2 3 3 2 4" xfId="13876"/>
    <cellStyle name="Normal 3 2 3 2 3 3 2 5" xfId="17679"/>
    <cellStyle name="Normal 3 2 3 2 3 3 2 6" xfId="21463"/>
    <cellStyle name="Normal 3 2 3 2 3 3 2 7" xfId="25217"/>
    <cellStyle name="Normal 3 2 3 2 3 3 2 8" xfId="28895"/>
    <cellStyle name="Normal 3 2 3 2 3 3 3" xfId="3436"/>
    <cellStyle name="Normal 3 2 3 2 3 3 3 2" xfId="7535"/>
    <cellStyle name="Normal 3 2 3 2 3 3 3 3" xfId="11374"/>
    <cellStyle name="Normal 3 2 3 2 3 3 3 4" xfId="15178"/>
    <cellStyle name="Normal 3 2 3 2 3 3 3 5" xfId="18981"/>
    <cellStyle name="Normal 3 2 3 2 3 3 3 6" xfId="22754"/>
    <cellStyle name="Normal 3 2 3 2 3 3 3 7" xfId="26484"/>
    <cellStyle name="Normal 3 2 3 2 3 3 3 8" xfId="30146"/>
    <cellStyle name="Normal 3 2 3 2 3 3 4" xfId="4930"/>
    <cellStyle name="Normal 3 2 3 2 3 3 5" xfId="8767"/>
    <cellStyle name="Normal 3 2 3 2 3 3 6" xfId="12574"/>
    <cellStyle name="Normal 3 2 3 2 3 3 7" xfId="16378"/>
    <cellStyle name="Normal 3 2 3 2 3 3 8" xfId="20169"/>
    <cellStyle name="Normal 3 2 3 2 3 3 9" xfId="23930"/>
    <cellStyle name="Normal 3 2 3 2 3 4" xfId="986"/>
    <cellStyle name="Normal 3 2 3 2 3 4 10" xfId="27782"/>
    <cellStyle name="Normal 3 2 3 2 3 4 2" xfId="2290"/>
    <cellStyle name="Normal 3 2 3 2 3 4 2 2" xfId="6390"/>
    <cellStyle name="Normal 3 2 3 2 3 4 2 3" xfId="10228"/>
    <cellStyle name="Normal 3 2 3 2 3 4 2 4" xfId="14034"/>
    <cellStyle name="Normal 3 2 3 2 3 4 2 5" xfId="17837"/>
    <cellStyle name="Normal 3 2 3 2 3 4 2 6" xfId="21621"/>
    <cellStyle name="Normal 3 2 3 2 3 4 2 7" xfId="25375"/>
    <cellStyle name="Normal 3 2 3 2 3 4 2 8" xfId="29053"/>
    <cellStyle name="Normal 3 2 3 2 3 4 3" xfId="3594"/>
    <cellStyle name="Normal 3 2 3 2 3 4 3 2" xfId="7693"/>
    <cellStyle name="Normal 3 2 3 2 3 4 3 3" xfId="11532"/>
    <cellStyle name="Normal 3 2 3 2 3 4 3 4" xfId="15336"/>
    <cellStyle name="Normal 3 2 3 2 3 4 3 5" xfId="19139"/>
    <cellStyle name="Normal 3 2 3 2 3 4 3 6" xfId="22912"/>
    <cellStyle name="Normal 3 2 3 2 3 4 3 7" xfId="26642"/>
    <cellStyle name="Normal 3 2 3 2 3 4 3 8" xfId="30304"/>
    <cellStyle name="Normal 3 2 3 2 3 4 4" xfId="5088"/>
    <cellStyle name="Normal 3 2 3 2 3 4 5" xfId="8925"/>
    <cellStyle name="Normal 3 2 3 2 3 4 6" xfId="12732"/>
    <cellStyle name="Normal 3 2 3 2 3 4 7" xfId="16536"/>
    <cellStyle name="Normal 3 2 3 2 3 4 8" xfId="20327"/>
    <cellStyle name="Normal 3 2 3 2 3 4 9" xfId="24088"/>
    <cellStyle name="Normal 3 2 3 2 3 5" xfId="1054"/>
    <cellStyle name="Normal 3 2 3 2 3 5 10" xfId="27850"/>
    <cellStyle name="Normal 3 2 3 2 3 5 2" xfId="2358"/>
    <cellStyle name="Normal 3 2 3 2 3 5 2 2" xfId="6458"/>
    <cellStyle name="Normal 3 2 3 2 3 5 2 3" xfId="10296"/>
    <cellStyle name="Normal 3 2 3 2 3 5 2 4" xfId="14102"/>
    <cellStyle name="Normal 3 2 3 2 3 5 2 5" xfId="17905"/>
    <cellStyle name="Normal 3 2 3 2 3 5 2 6" xfId="21689"/>
    <cellStyle name="Normal 3 2 3 2 3 5 2 7" xfId="25441"/>
    <cellStyle name="Normal 3 2 3 2 3 5 2 8" xfId="29119"/>
    <cellStyle name="Normal 3 2 3 2 3 5 3" xfId="3662"/>
    <cellStyle name="Normal 3 2 3 2 3 5 3 2" xfId="7761"/>
    <cellStyle name="Normal 3 2 3 2 3 5 3 3" xfId="11600"/>
    <cellStyle name="Normal 3 2 3 2 3 5 3 4" xfId="15404"/>
    <cellStyle name="Normal 3 2 3 2 3 5 3 5" xfId="19207"/>
    <cellStyle name="Normal 3 2 3 2 3 5 3 6" xfId="22980"/>
    <cellStyle name="Normal 3 2 3 2 3 5 3 7" xfId="26708"/>
    <cellStyle name="Normal 3 2 3 2 3 5 3 8" xfId="30370"/>
    <cellStyle name="Normal 3 2 3 2 3 5 4" xfId="5156"/>
    <cellStyle name="Normal 3 2 3 2 3 5 5" xfId="8993"/>
    <cellStyle name="Normal 3 2 3 2 3 5 6" xfId="12800"/>
    <cellStyle name="Normal 3 2 3 2 3 5 7" xfId="16604"/>
    <cellStyle name="Normal 3 2 3 2 3 5 8" xfId="20395"/>
    <cellStyle name="Normal 3 2 3 2 3 5 9" xfId="24156"/>
    <cellStyle name="Normal 3 2 3 2 3 6" xfId="1278"/>
    <cellStyle name="Normal 3 2 3 2 3 6 10" xfId="28074"/>
    <cellStyle name="Normal 3 2 3 2 3 6 2" xfId="2582"/>
    <cellStyle name="Normal 3 2 3 2 3 6 2 2" xfId="6682"/>
    <cellStyle name="Normal 3 2 3 2 3 6 2 3" xfId="10520"/>
    <cellStyle name="Normal 3 2 3 2 3 6 2 4" xfId="14326"/>
    <cellStyle name="Normal 3 2 3 2 3 6 2 5" xfId="18129"/>
    <cellStyle name="Normal 3 2 3 2 3 6 2 6" xfId="21913"/>
    <cellStyle name="Normal 3 2 3 2 3 6 2 7" xfId="25665"/>
    <cellStyle name="Normal 3 2 3 2 3 6 2 8" xfId="29343"/>
    <cellStyle name="Normal 3 2 3 2 3 6 3" xfId="3886"/>
    <cellStyle name="Normal 3 2 3 2 3 6 3 2" xfId="7985"/>
    <cellStyle name="Normal 3 2 3 2 3 6 3 3" xfId="11824"/>
    <cellStyle name="Normal 3 2 3 2 3 6 3 4" xfId="15628"/>
    <cellStyle name="Normal 3 2 3 2 3 6 3 5" xfId="19431"/>
    <cellStyle name="Normal 3 2 3 2 3 6 3 6" xfId="23204"/>
    <cellStyle name="Normal 3 2 3 2 3 6 3 7" xfId="26932"/>
    <cellStyle name="Normal 3 2 3 2 3 6 3 8" xfId="30594"/>
    <cellStyle name="Normal 3 2 3 2 3 6 4" xfId="5380"/>
    <cellStyle name="Normal 3 2 3 2 3 6 5" xfId="9217"/>
    <cellStyle name="Normal 3 2 3 2 3 6 6" xfId="13024"/>
    <cellStyle name="Normal 3 2 3 2 3 6 7" xfId="16828"/>
    <cellStyle name="Normal 3 2 3 2 3 6 8" xfId="20619"/>
    <cellStyle name="Normal 3 2 3 2 3 6 9" xfId="24380"/>
    <cellStyle name="Normal 3 2 3 2 3 7" xfId="478"/>
    <cellStyle name="Normal 3 2 3 2 3 7 10" xfId="27274"/>
    <cellStyle name="Normal 3 2 3 2 3 7 2" xfId="1782"/>
    <cellStyle name="Normal 3 2 3 2 3 7 2 2" xfId="5882"/>
    <cellStyle name="Normal 3 2 3 2 3 7 2 3" xfId="9720"/>
    <cellStyle name="Normal 3 2 3 2 3 7 2 4" xfId="13526"/>
    <cellStyle name="Normal 3 2 3 2 3 7 2 5" xfId="17329"/>
    <cellStyle name="Normal 3 2 3 2 3 7 2 6" xfId="21113"/>
    <cellStyle name="Normal 3 2 3 2 3 7 2 7" xfId="24869"/>
    <cellStyle name="Normal 3 2 3 2 3 7 2 8" xfId="28547"/>
    <cellStyle name="Normal 3 2 3 2 3 7 3" xfId="3086"/>
    <cellStyle name="Normal 3 2 3 2 3 7 3 2" xfId="7185"/>
    <cellStyle name="Normal 3 2 3 2 3 7 3 3" xfId="11024"/>
    <cellStyle name="Normal 3 2 3 2 3 7 3 4" xfId="14828"/>
    <cellStyle name="Normal 3 2 3 2 3 7 3 5" xfId="18631"/>
    <cellStyle name="Normal 3 2 3 2 3 7 3 6" xfId="22404"/>
    <cellStyle name="Normal 3 2 3 2 3 7 3 7" xfId="26136"/>
    <cellStyle name="Normal 3 2 3 2 3 7 3 8" xfId="29798"/>
    <cellStyle name="Normal 3 2 3 2 3 7 4" xfId="4580"/>
    <cellStyle name="Normal 3 2 3 2 3 7 5" xfId="8417"/>
    <cellStyle name="Normal 3 2 3 2 3 7 6" xfId="12224"/>
    <cellStyle name="Normal 3 2 3 2 3 7 7" xfId="16028"/>
    <cellStyle name="Normal 3 2 3 2 3 7 8" xfId="19819"/>
    <cellStyle name="Normal 3 2 3 2 3 7 9" xfId="23580"/>
    <cellStyle name="Normal 3 2 3 2 3 8" xfId="1679"/>
    <cellStyle name="Normal 3 2 3 2 3 8 2" xfId="5779"/>
    <cellStyle name="Normal 3 2 3 2 3 8 3" xfId="9617"/>
    <cellStyle name="Normal 3 2 3 2 3 8 4" xfId="13423"/>
    <cellStyle name="Normal 3 2 3 2 3 8 5" xfId="17226"/>
    <cellStyle name="Normal 3 2 3 2 3 8 6" xfId="21010"/>
    <cellStyle name="Normal 3 2 3 2 3 8 7" xfId="24769"/>
    <cellStyle name="Normal 3 2 3 2 3 8 8" xfId="28447"/>
    <cellStyle name="Normal 3 2 3 2 3 9" xfId="2981"/>
    <cellStyle name="Normal 3 2 3 2 3 9 2" xfId="7080"/>
    <cellStyle name="Normal 3 2 3 2 3 9 3" xfId="10919"/>
    <cellStyle name="Normal 3 2 3 2 3 9 4" xfId="14723"/>
    <cellStyle name="Normal 3 2 3 2 3 9 5" xfId="18526"/>
    <cellStyle name="Normal 3 2 3 2 3 9 6" xfId="22300"/>
    <cellStyle name="Normal 3 2 3 2 3 9 7" xfId="26035"/>
    <cellStyle name="Normal 3 2 3 2 3 9 8" xfId="29698"/>
    <cellStyle name="Normal 3 2 3 2 4" xfId="362"/>
    <cellStyle name="Normal 3 2 3 2 4 10" xfId="4465"/>
    <cellStyle name="Normal 3 2 3 2 4 11" xfId="8301"/>
    <cellStyle name="Normal 3 2 3 2 4 12" xfId="12109"/>
    <cellStyle name="Normal 3 2 3 2 4 13" xfId="15913"/>
    <cellStyle name="Normal 3 2 3 2 4 14" xfId="19713"/>
    <cellStyle name="Normal 3 2 3 2 4 15" xfId="23476"/>
    <cellStyle name="Normal 3 2 3 2 4 16" xfId="27186"/>
    <cellStyle name="Normal 3 2 3 2 4 2" xfId="692"/>
    <cellStyle name="Normal 3 2 3 2 4 2 10" xfId="27488"/>
    <cellStyle name="Normal 3 2 3 2 4 2 2" xfId="1996"/>
    <cellStyle name="Normal 3 2 3 2 4 2 2 2" xfId="6096"/>
    <cellStyle name="Normal 3 2 3 2 4 2 2 3" xfId="9934"/>
    <cellStyle name="Normal 3 2 3 2 4 2 2 4" xfId="13740"/>
    <cellStyle name="Normal 3 2 3 2 4 2 2 5" xfId="17543"/>
    <cellStyle name="Normal 3 2 3 2 4 2 2 6" xfId="21327"/>
    <cellStyle name="Normal 3 2 3 2 4 2 2 7" xfId="25082"/>
    <cellStyle name="Normal 3 2 3 2 4 2 2 8" xfId="28760"/>
    <cellStyle name="Normal 3 2 3 2 4 2 3" xfId="3300"/>
    <cellStyle name="Normal 3 2 3 2 4 2 3 2" xfId="7399"/>
    <cellStyle name="Normal 3 2 3 2 4 2 3 3" xfId="11238"/>
    <cellStyle name="Normal 3 2 3 2 4 2 3 4" xfId="15042"/>
    <cellStyle name="Normal 3 2 3 2 4 2 3 5" xfId="18845"/>
    <cellStyle name="Normal 3 2 3 2 4 2 3 6" xfId="22618"/>
    <cellStyle name="Normal 3 2 3 2 4 2 3 7" xfId="26349"/>
    <cellStyle name="Normal 3 2 3 2 4 2 3 8" xfId="30011"/>
    <cellStyle name="Normal 3 2 3 2 4 2 4" xfId="4794"/>
    <cellStyle name="Normal 3 2 3 2 4 2 5" xfId="8631"/>
    <cellStyle name="Normal 3 2 3 2 4 2 6" xfId="12438"/>
    <cellStyle name="Normal 3 2 3 2 4 2 7" xfId="16242"/>
    <cellStyle name="Normal 3 2 3 2 4 2 8" xfId="20033"/>
    <cellStyle name="Normal 3 2 3 2 4 2 9" xfId="23794"/>
    <cellStyle name="Normal 3 2 3 2 4 3" xfId="845"/>
    <cellStyle name="Normal 3 2 3 2 4 3 10" xfId="27641"/>
    <cellStyle name="Normal 3 2 3 2 4 3 2" xfId="2149"/>
    <cellStyle name="Normal 3 2 3 2 4 3 2 2" xfId="6249"/>
    <cellStyle name="Normal 3 2 3 2 4 3 2 3" xfId="10087"/>
    <cellStyle name="Normal 3 2 3 2 4 3 2 4" xfId="13893"/>
    <cellStyle name="Normal 3 2 3 2 4 3 2 5" xfId="17696"/>
    <cellStyle name="Normal 3 2 3 2 4 3 2 6" xfId="21480"/>
    <cellStyle name="Normal 3 2 3 2 4 3 2 7" xfId="25234"/>
    <cellStyle name="Normal 3 2 3 2 4 3 2 8" xfId="28912"/>
    <cellStyle name="Normal 3 2 3 2 4 3 3" xfId="3453"/>
    <cellStyle name="Normal 3 2 3 2 4 3 3 2" xfId="7552"/>
    <cellStyle name="Normal 3 2 3 2 4 3 3 3" xfId="11391"/>
    <cellStyle name="Normal 3 2 3 2 4 3 3 4" xfId="15195"/>
    <cellStyle name="Normal 3 2 3 2 4 3 3 5" xfId="18998"/>
    <cellStyle name="Normal 3 2 3 2 4 3 3 6" xfId="22771"/>
    <cellStyle name="Normal 3 2 3 2 4 3 3 7" xfId="26501"/>
    <cellStyle name="Normal 3 2 3 2 4 3 3 8" xfId="30163"/>
    <cellStyle name="Normal 3 2 3 2 4 3 4" xfId="4947"/>
    <cellStyle name="Normal 3 2 3 2 4 3 5" xfId="8784"/>
    <cellStyle name="Normal 3 2 3 2 4 3 6" xfId="12591"/>
    <cellStyle name="Normal 3 2 3 2 4 3 7" xfId="16395"/>
    <cellStyle name="Normal 3 2 3 2 4 3 8" xfId="20186"/>
    <cellStyle name="Normal 3 2 3 2 4 3 9" xfId="23947"/>
    <cellStyle name="Normal 3 2 3 2 4 4" xfId="1003"/>
    <cellStyle name="Normal 3 2 3 2 4 4 10" xfId="27799"/>
    <cellStyle name="Normal 3 2 3 2 4 4 2" xfId="2307"/>
    <cellStyle name="Normal 3 2 3 2 4 4 2 2" xfId="6407"/>
    <cellStyle name="Normal 3 2 3 2 4 4 2 3" xfId="10245"/>
    <cellStyle name="Normal 3 2 3 2 4 4 2 4" xfId="14051"/>
    <cellStyle name="Normal 3 2 3 2 4 4 2 5" xfId="17854"/>
    <cellStyle name="Normal 3 2 3 2 4 4 2 6" xfId="21638"/>
    <cellStyle name="Normal 3 2 3 2 4 4 2 7" xfId="25392"/>
    <cellStyle name="Normal 3 2 3 2 4 4 2 8" xfId="29070"/>
    <cellStyle name="Normal 3 2 3 2 4 4 3" xfId="3611"/>
    <cellStyle name="Normal 3 2 3 2 4 4 3 2" xfId="7710"/>
    <cellStyle name="Normal 3 2 3 2 4 4 3 3" xfId="11549"/>
    <cellStyle name="Normal 3 2 3 2 4 4 3 4" xfId="15353"/>
    <cellStyle name="Normal 3 2 3 2 4 4 3 5" xfId="19156"/>
    <cellStyle name="Normal 3 2 3 2 4 4 3 6" xfId="22929"/>
    <cellStyle name="Normal 3 2 3 2 4 4 3 7" xfId="26659"/>
    <cellStyle name="Normal 3 2 3 2 4 4 3 8" xfId="30321"/>
    <cellStyle name="Normal 3 2 3 2 4 4 4" xfId="5105"/>
    <cellStyle name="Normal 3 2 3 2 4 4 5" xfId="8942"/>
    <cellStyle name="Normal 3 2 3 2 4 4 6" xfId="12749"/>
    <cellStyle name="Normal 3 2 3 2 4 4 7" xfId="16553"/>
    <cellStyle name="Normal 3 2 3 2 4 4 8" xfId="20344"/>
    <cellStyle name="Normal 3 2 3 2 4 4 9" xfId="24105"/>
    <cellStyle name="Normal 3 2 3 2 4 5" xfId="1050"/>
    <cellStyle name="Normal 3 2 3 2 4 5 10" xfId="27846"/>
    <cellStyle name="Normal 3 2 3 2 4 5 2" xfId="2354"/>
    <cellStyle name="Normal 3 2 3 2 4 5 2 2" xfId="6454"/>
    <cellStyle name="Normal 3 2 3 2 4 5 2 3" xfId="10292"/>
    <cellStyle name="Normal 3 2 3 2 4 5 2 4" xfId="14098"/>
    <cellStyle name="Normal 3 2 3 2 4 5 2 5" xfId="17901"/>
    <cellStyle name="Normal 3 2 3 2 4 5 2 6" xfId="21685"/>
    <cellStyle name="Normal 3 2 3 2 4 5 2 7" xfId="25437"/>
    <cellStyle name="Normal 3 2 3 2 4 5 2 8" xfId="29115"/>
    <cellStyle name="Normal 3 2 3 2 4 5 3" xfId="3658"/>
    <cellStyle name="Normal 3 2 3 2 4 5 3 2" xfId="7757"/>
    <cellStyle name="Normal 3 2 3 2 4 5 3 3" xfId="11596"/>
    <cellStyle name="Normal 3 2 3 2 4 5 3 4" xfId="15400"/>
    <cellStyle name="Normal 3 2 3 2 4 5 3 5" xfId="19203"/>
    <cellStyle name="Normal 3 2 3 2 4 5 3 6" xfId="22976"/>
    <cellStyle name="Normal 3 2 3 2 4 5 3 7" xfId="26704"/>
    <cellStyle name="Normal 3 2 3 2 4 5 3 8" xfId="30366"/>
    <cellStyle name="Normal 3 2 3 2 4 5 4" xfId="5152"/>
    <cellStyle name="Normal 3 2 3 2 4 5 5" xfId="8989"/>
    <cellStyle name="Normal 3 2 3 2 4 5 6" xfId="12796"/>
    <cellStyle name="Normal 3 2 3 2 4 5 7" xfId="16600"/>
    <cellStyle name="Normal 3 2 3 2 4 5 8" xfId="20391"/>
    <cellStyle name="Normal 3 2 3 2 4 5 9" xfId="24152"/>
    <cellStyle name="Normal 3 2 3 2 4 6" xfId="1381"/>
    <cellStyle name="Normal 3 2 3 2 4 6 10" xfId="28177"/>
    <cellStyle name="Normal 3 2 3 2 4 6 2" xfId="2685"/>
    <cellStyle name="Normal 3 2 3 2 4 6 2 2" xfId="6785"/>
    <cellStyle name="Normal 3 2 3 2 4 6 2 3" xfId="10623"/>
    <cellStyle name="Normal 3 2 3 2 4 6 2 4" xfId="14429"/>
    <cellStyle name="Normal 3 2 3 2 4 6 2 5" xfId="18232"/>
    <cellStyle name="Normal 3 2 3 2 4 6 2 6" xfId="22016"/>
    <cellStyle name="Normal 3 2 3 2 4 6 2 7" xfId="25763"/>
    <cellStyle name="Normal 3 2 3 2 4 6 2 8" xfId="29441"/>
    <cellStyle name="Normal 3 2 3 2 4 6 3" xfId="3989"/>
    <cellStyle name="Normal 3 2 3 2 4 6 3 2" xfId="8088"/>
    <cellStyle name="Normal 3 2 3 2 4 6 3 3" xfId="11927"/>
    <cellStyle name="Normal 3 2 3 2 4 6 3 4" xfId="15731"/>
    <cellStyle name="Normal 3 2 3 2 4 6 3 5" xfId="19534"/>
    <cellStyle name="Normal 3 2 3 2 4 6 3 6" xfId="23307"/>
    <cellStyle name="Normal 3 2 3 2 4 6 3 7" xfId="27030"/>
    <cellStyle name="Normal 3 2 3 2 4 6 3 8" xfId="30692"/>
    <cellStyle name="Normal 3 2 3 2 4 6 4" xfId="5483"/>
    <cellStyle name="Normal 3 2 3 2 4 6 5" xfId="9320"/>
    <cellStyle name="Normal 3 2 3 2 4 6 6" xfId="13127"/>
    <cellStyle name="Normal 3 2 3 2 4 6 7" xfId="16931"/>
    <cellStyle name="Normal 3 2 3 2 4 6 8" xfId="20722"/>
    <cellStyle name="Normal 3 2 3 2 4 6 9" xfId="24483"/>
    <cellStyle name="Normal 3 2 3 2 4 7" xfId="1229"/>
    <cellStyle name="Normal 3 2 3 2 4 7 10" xfId="28025"/>
    <cellStyle name="Normal 3 2 3 2 4 7 2" xfId="2533"/>
    <cellStyle name="Normal 3 2 3 2 4 7 2 2" xfId="6633"/>
    <cellStyle name="Normal 3 2 3 2 4 7 2 3" xfId="10471"/>
    <cellStyle name="Normal 3 2 3 2 4 7 2 4" xfId="14277"/>
    <cellStyle name="Normal 3 2 3 2 4 7 2 5" xfId="18080"/>
    <cellStyle name="Normal 3 2 3 2 4 7 2 6" xfId="21864"/>
    <cellStyle name="Normal 3 2 3 2 4 7 2 7" xfId="25616"/>
    <cellStyle name="Normal 3 2 3 2 4 7 2 8" xfId="29294"/>
    <cellStyle name="Normal 3 2 3 2 4 7 3" xfId="3837"/>
    <cellStyle name="Normal 3 2 3 2 4 7 3 2" xfId="7936"/>
    <cellStyle name="Normal 3 2 3 2 4 7 3 3" xfId="11775"/>
    <cellStyle name="Normal 3 2 3 2 4 7 3 4" xfId="15579"/>
    <cellStyle name="Normal 3 2 3 2 4 7 3 5" xfId="19382"/>
    <cellStyle name="Normal 3 2 3 2 4 7 3 6" xfId="23155"/>
    <cellStyle name="Normal 3 2 3 2 4 7 3 7" xfId="26883"/>
    <cellStyle name="Normal 3 2 3 2 4 7 3 8" xfId="30545"/>
    <cellStyle name="Normal 3 2 3 2 4 7 4" xfId="5331"/>
    <cellStyle name="Normal 3 2 3 2 4 7 5" xfId="9168"/>
    <cellStyle name="Normal 3 2 3 2 4 7 6" xfId="12975"/>
    <cellStyle name="Normal 3 2 3 2 4 7 7" xfId="16779"/>
    <cellStyle name="Normal 3 2 3 2 4 7 8" xfId="20570"/>
    <cellStyle name="Normal 3 2 3 2 4 7 9" xfId="24331"/>
    <cellStyle name="Normal 3 2 3 2 4 8" xfId="1696"/>
    <cellStyle name="Normal 3 2 3 2 4 8 2" xfId="5796"/>
    <cellStyle name="Normal 3 2 3 2 4 8 3" xfId="9634"/>
    <cellStyle name="Normal 3 2 3 2 4 8 4" xfId="13440"/>
    <cellStyle name="Normal 3 2 3 2 4 8 5" xfId="17243"/>
    <cellStyle name="Normal 3 2 3 2 4 8 6" xfId="21027"/>
    <cellStyle name="Normal 3 2 3 2 4 8 7" xfId="24786"/>
    <cellStyle name="Normal 3 2 3 2 4 8 8" xfId="28464"/>
    <cellStyle name="Normal 3 2 3 2 4 9" xfId="2998"/>
    <cellStyle name="Normal 3 2 3 2 4 9 2" xfId="7097"/>
    <cellStyle name="Normal 3 2 3 2 4 9 3" xfId="10936"/>
    <cellStyle name="Normal 3 2 3 2 4 9 4" xfId="14740"/>
    <cellStyle name="Normal 3 2 3 2 4 9 5" xfId="18543"/>
    <cellStyle name="Normal 3 2 3 2 4 9 6" xfId="22317"/>
    <cellStyle name="Normal 3 2 3 2 4 9 7" xfId="26052"/>
    <cellStyle name="Normal 3 2 3 2 4 9 8" xfId="29715"/>
    <cellStyle name="Normal 3 2 3 2 5" xfId="548"/>
    <cellStyle name="Normal 3 2 3 2 5 10" xfId="27344"/>
    <cellStyle name="Normal 3 2 3 2 5 2" xfId="1852"/>
    <cellStyle name="Normal 3 2 3 2 5 2 2" xfId="5952"/>
    <cellStyle name="Normal 3 2 3 2 5 2 3" xfId="9790"/>
    <cellStyle name="Normal 3 2 3 2 5 2 4" xfId="13596"/>
    <cellStyle name="Normal 3 2 3 2 5 2 5" xfId="17399"/>
    <cellStyle name="Normal 3 2 3 2 5 2 6" xfId="21183"/>
    <cellStyle name="Normal 3 2 3 2 5 2 7" xfId="24938"/>
    <cellStyle name="Normal 3 2 3 2 5 2 8" xfId="28616"/>
    <cellStyle name="Normal 3 2 3 2 5 3" xfId="3156"/>
    <cellStyle name="Normal 3 2 3 2 5 3 2" xfId="7255"/>
    <cellStyle name="Normal 3 2 3 2 5 3 3" xfId="11094"/>
    <cellStyle name="Normal 3 2 3 2 5 3 4" xfId="14898"/>
    <cellStyle name="Normal 3 2 3 2 5 3 5" xfId="18701"/>
    <cellStyle name="Normal 3 2 3 2 5 3 6" xfId="22474"/>
    <cellStyle name="Normal 3 2 3 2 5 3 7" xfId="26205"/>
    <cellStyle name="Normal 3 2 3 2 5 3 8" xfId="29867"/>
    <cellStyle name="Normal 3 2 3 2 5 4" xfId="4650"/>
    <cellStyle name="Normal 3 2 3 2 5 5" xfId="8487"/>
    <cellStyle name="Normal 3 2 3 2 5 6" xfId="12294"/>
    <cellStyle name="Normal 3 2 3 2 5 7" xfId="16098"/>
    <cellStyle name="Normal 3 2 3 2 5 8" xfId="19889"/>
    <cellStyle name="Normal 3 2 3 2 5 9" xfId="23650"/>
    <cellStyle name="Normal 3 2 3 2 6" xfId="440"/>
    <cellStyle name="Normal 3 2 3 2 6 10" xfId="27236"/>
    <cellStyle name="Normal 3 2 3 2 6 2" xfId="1744"/>
    <cellStyle name="Normal 3 2 3 2 6 2 2" xfId="5844"/>
    <cellStyle name="Normal 3 2 3 2 6 2 3" xfId="9682"/>
    <cellStyle name="Normal 3 2 3 2 6 2 4" xfId="13488"/>
    <cellStyle name="Normal 3 2 3 2 6 2 5" xfId="17291"/>
    <cellStyle name="Normal 3 2 3 2 6 2 6" xfId="21075"/>
    <cellStyle name="Normal 3 2 3 2 6 2 7" xfId="24833"/>
    <cellStyle name="Normal 3 2 3 2 6 2 8" xfId="28511"/>
    <cellStyle name="Normal 3 2 3 2 6 3" xfId="3048"/>
    <cellStyle name="Normal 3 2 3 2 6 3 2" xfId="7147"/>
    <cellStyle name="Normal 3 2 3 2 6 3 3" xfId="10986"/>
    <cellStyle name="Normal 3 2 3 2 6 3 4" xfId="14790"/>
    <cellStyle name="Normal 3 2 3 2 6 3 5" xfId="18593"/>
    <cellStyle name="Normal 3 2 3 2 6 3 6" xfId="22366"/>
    <cellStyle name="Normal 3 2 3 2 6 3 7" xfId="26100"/>
    <cellStyle name="Normal 3 2 3 2 6 3 8" xfId="29762"/>
    <cellStyle name="Normal 3 2 3 2 6 4" xfId="4542"/>
    <cellStyle name="Normal 3 2 3 2 6 5" xfId="8379"/>
    <cellStyle name="Normal 3 2 3 2 6 6" xfId="12186"/>
    <cellStyle name="Normal 3 2 3 2 6 7" xfId="15990"/>
    <cellStyle name="Normal 3 2 3 2 6 8" xfId="19781"/>
    <cellStyle name="Normal 3 2 3 2 6 9" xfId="23542"/>
    <cellStyle name="Normal 3 2 3 2 7" xfId="496"/>
    <cellStyle name="Normal 3 2 3 2 7 10" xfId="27292"/>
    <cellStyle name="Normal 3 2 3 2 7 2" xfId="1800"/>
    <cellStyle name="Normal 3 2 3 2 7 2 2" xfId="5900"/>
    <cellStyle name="Normal 3 2 3 2 7 2 3" xfId="9738"/>
    <cellStyle name="Normal 3 2 3 2 7 2 4" xfId="13544"/>
    <cellStyle name="Normal 3 2 3 2 7 2 5" xfId="17347"/>
    <cellStyle name="Normal 3 2 3 2 7 2 6" xfId="21131"/>
    <cellStyle name="Normal 3 2 3 2 7 2 7" xfId="24887"/>
    <cellStyle name="Normal 3 2 3 2 7 2 8" xfId="28565"/>
    <cellStyle name="Normal 3 2 3 2 7 3" xfId="3104"/>
    <cellStyle name="Normal 3 2 3 2 7 3 2" xfId="7203"/>
    <cellStyle name="Normal 3 2 3 2 7 3 3" xfId="11042"/>
    <cellStyle name="Normal 3 2 3 2 7 3 4" xfId="14846"/>
    <cellStyle name="Normal 3 2 3 2 7 3 5" xfId="18649"/>
    <cellStyle name="Normal 3 2 3 2 7 3 6" xfId="22422"/>
    <cellStyle name="Normal 3 2 3 2 7 3 7" xfId="26154"/>
    <cellStyle name="Normal 3 2 3 2 7 3 8" xfId="29816"/>
    <cellStyle name="Normal 3 2 3 2 7 4" xfId="4598"/>
    <cellStyle name="Normal 3 2 3 2 7 5" xfId="8435"/>
    <cellStyle name="Normal 3 2 3 2 7 6" xfId="12242"/>
    <cellStyle name="Normal 3 2 3 2 7 7" xfId="16046"/>
    <cellStyle name="Normal 3 2 3 2 7 8" xfId="19837"/>
    <cellStyle name="Normal 3 2 3 2 7 9" xfId="23598"/>
    <cellStyle name="Normal 3 2 3 2 8" xfId="1236"/>
    <cellStyle name="Normal 3 2 3 2 8 10" xfId="28032"/>
    <cellStyle name="Normal 3 2 3 2 8 2" xfId="2540"/>
    <cellStyle name="Normal 3 2 3 2 8 2 2" xfId="6640"/>
    <cellStyle name="Normal 3 2 3 2 8 2 3" xfId="10478"/>
    <cellStyle name="Normal 3 2 3 2 8 2 4" xfId="14284"/>
    <cellStyle name="Normal 3 2 3 2 8 2 5" xfId="18087"/>
    <cellStyle name="Normal 3 2 3 2 8 2 6" xfId="21871"/>
    <cellStyle name="Normal 3 2 3 2 8 2 7" xfId="25623"/>
    <cellStyle name="Normal 3 2 3 2 8 2 8" xfId="29301"/>
    <cellStyle name="Normal 3 2 3 2 8 3" xfId="3844"/>
    <cellStyle name="Normal 3 2 3 2 8 3 2" xfId="7943"/>
    <cellStyle name="Normal 3 2 3 2 8 3 3" xfId="11782"/>
    <cellStyle name="Normal 3 2 3 2 8 3 4" xfId="15586"/>
    <cellStyle name="Normal 3 2 3 2 8 3 5" xfId="19389"/>
    <cellStyle name="Normal 3 2 3 2 8 3 6" xfId="23162"/>
    <cellStyle name="Normal 3 2 3 2 8 3 7" xfId="26890"/>
    <cellStyle name="Normal 3 2 3 2 8 3 8" xfId="30552"/>
    <cellStyle name="Normal 3 2 3 2 8 4" xfId="5338"/>
    <cellStyle name="Normal 3 2 3 2 8 5" xfId="9175"/>
    <cellStyle name="Normal 3 2 3 2 8 6" xfId="12982"/>
    <cellStyle name="Normal 3 2 3 2 8 7" xfId="16786"/>
    <cellStyle name="Normal 3 2 3 2 8 8" xfId="20577"/>
    <cellStyle name="Normal 3 2 3 2 8 9" xfId="24338"/>
    <cellStyle name="Normal 3 2 3 2 9" xfId="1281"/>
    <cellStyle name="Normal 3 2 3 2 9 10" xfId="28077"/>
    <cellStyle name="Normal 3 2 3 2 9 2" xfId="2585"/>
    <cellStyle name="Normal 3 2 3 2 9 2 2" xfId="6685"/>
    <cellStyle name="Normal 3 2 3 2 9 2 3" xfId="10523"/>
    <cellStyle name="Normal 3 2 3 2 9 2 4" xfId="14329"/>
    <cellStyle name="Normal 3 2 3 2 9 2 5" xfId="18132"/>
    <cellStyle name="Normal 3 2 3 2 9 2 6" xfId="21916"/>
    <cellStyle name="Normal 3 2 3 2 9 2 7" xfId="25668"/>
    <cellStyle name="Normal 3 2 3 2 9 2 8" xfId="29346"/>
    <cellStyle name="Normal 3 2 3 2 9 3" xfId="3889"/>
    <cellStyle name="Normal 3 2 3 2 9 3 2" xfId="7988"/>
    <cellStyle name="Normal 3 2 3 2 9 3 3" xfId="11827"/>
    <cellStyle name="Normal 3 2 3 2 9 3 4" xfId="15631"/>
    <cellStyle name="Normal 3 2 3 2 9 3 5" xfId="19434"/>
    <cellStyle name="Normal 3 2 3 2 9 3 6" xfId="23207"/>
    <cellStyle name="Normal 3 2 3 2 9 3 7" xfId="26935"/>
    <cellStyle name="Normal 3 2 3 2 9 3 8" xfId="30597"/>
    <cellStyle name="Normal 3 2 3 2 9 4" xfId="5383"/>
    <cellStyle name="Normal 3 2 3 2 9 5" xfId="9220"/>
    <cellStyle name="Normal 3 2 3 2 9 6" xfId="13027"/>
    <cellStyle name="Normal 3 2 3 2 9 7" xfId="16831"/>
    <cellStyle name="Normal 3 2 3 2 9 8" xfId="20622"/>
    <cellStyle name="Normal 3 2 3 2 9 9" xfId="24383"/>
    <cellStyle name="Normal 3 2 3 20" xfId="19665"/>
    <cellStyle name="Normal 3 2 3 3" xfId="283"/>
    <cellStyle name="Normal 3 2 3 3 10" xfId="4386"/>
    <cellStyle name="Normal 3 2 3 3 11" xfId="4152"/>
    <cellStyle name="Normal 3 2 3 3 12" xfId="6803"/>
    <cellStyle name="Normal 3 2 3 3 13" xfId="11892"/>
    <cellStyle name="Normal 3 2 3 3 14" xfId="15696"/>
    <cellStyle name="Normal 3 2 3 3 15" xfId="19499"/>
    <cellStyle name="Normal 3 2 3 3 16" xfId="23272"/>
    <cellStyle name="Normal 3 2 3 3 2" xfId="613"/>
    <cellStyle name="Normal 3 2 3 3 2 10" xfId="27409"/>
    <cellStyle name="Normal 3 2 3 3 2 2" xfId="1917"/>
    <cellStyle name="Normal 3 2 3 3 2 2 2" xfId="6017"/>
    <cellStyle name="Normal 3 2 3 3 2 2 3" xfId="9855"/>
    <cellStyle name="Normal 3 2 3 3 2 2 4" xfId="13661"/>
    <cellStyle name="Normal 3 2 3 3 2 2 5" xfId="17464"/>
    <cellStyle name="Normal 3 2 3 3 2 2 6" xfId="21248"/>
    <cellStyle name="Normal 3 2 3 3 2 2 7" xfId="25003"/>
    <cellStyle name="Normal 3 2 3 3 2 2 8" xfId="28681"/>
    <cellStyle name="Normal 3 2 3 3 2 3" xfId="3221"/>
    <cellStyle name="Normal 3 2 3 3 2 3 2" xfId="7320"/>
    <cellStyle name="Normal 3 2 3 3 2 3 3" xfId="11159"/>
    <cellStyle name="Normal 3 2 3 3 2 3 4" xfId="14963"/>
    <cellStyle name="Normal 3 2 3 3 2 3 5" xfId="18766"/>
    <cellStyle name="Normal 3 2 3 3 2 3 6" xfId="22539"/>
    <cellStyle name="Normal 3 2 3 3 2 3 7" xfId="26270"/>
    <cellStyle name="Normal 3 2 3 3 2 3 8" xfId="29932"/>
    <cellStyle name="Normal 3 2 3 3 2 4" xfId="4715"/>
    <cellStyle name="Normal 3 2 3 3 2 5" xfId="8552"/>
    <cellStyle name="Normal 3 2 3 3 2 6" xfId="12359"/>
    <cellStyle name="Normal 3 2 3 3 2 7" xfId="16163"/>
    <cellStyle name="Normal 3 2 3 3 2 8" xfId="19954"/>
    <cellStyle name="Normal 3 2 3 3 2 9" xfId="23715"/>
    <cellStyle name="Normal 3 2 3 3 3" xfId="766"/>
    <cellStyle name="Normal 3 2 3 3 3 10" xfId="27562"/>
    <cellStyle name="Normal 3 2 3 3 3 2" xfId="2070"/>
    <cellStyle name="Normal 3 2 3 3 3 2 2" xfId="6170"/>
    <cellStyle name="Normal 3 2 3 3 3 2 3" xfId="10008"/>
    <cellStyle name="Normal 3 2 3 3 3 2 4" xfId="13814"/>
    <cellStyle name="Normal 3 2 3 3 3 2 5" xfId="17617"/>
    <cellStyle name="Normal 3 2 3 3 3 2 6" xfId="21401"/>
    <cellStyle name="Normal 3 2 3 3 3 2 7" xfId="25155"/>
    <cellStyle name="Normal 3 2 3 3 3 2 8" xfId="28833"/>
    <cellStyle name="Normal 3 2 3 3 3 3" xfId="3374"/>
    <cellStyle name="Normal 3 2 3 3 3 3 2" xfId="7473"/>
    <cellStyle name="Normal 3 2 3 3 3 3 3" xfId="11312"/>
    <cellStyle name="Normal 3 2 3 3 3 3 4" xfId="15116"/>
    <cellStyle name="Normal 3 2 3 3 3 3 5" xfId="18919"/>
    <cellStyle name="Normal 3 2 3 3 3 3 6" xfId="22692"/>
    <cellStyle name="Normal 3 2 3 3 3 3 7" xfId="26422"/>
    <cellStyle name="Normal 3 2 3 3 3 3 8" xfId="30084"/>
    <cellStyle name="Normal 3 2 3 3 3 4" xfId="4868"/>
    <cellStyle name="Normal 3 2 3 3 3 5" xfId="8705"/>
    <cellStyle name="Normal 3 2 3 3 3 6" xfId="12512"/>
    <cellStyle name="Normal 3 2 3 3 3 7" xfId="16316"/>
    <cellStyle name="Normal 3 2 3 3 3 8" xfId="20107"/>
    <cellStyle name="Normal 3 2 3 3 3 9" xfId="23868"/>
    <cellStyle name="Normal 3 2 3 3 4" xfId="924"/>
    <cellStyle name="Normal 3 2 3 3 4 10" xfId="27720"/>
    <cellStyle name="Normal 3 2 3 3 4 2" xfId="2228"/>
    <cellStyle name="Normal 3 2 3 3 4 2 2" xfId="6328"/>
    <cellStyle name="Normal 3 2 3 3 4 2 3" xfId="10166"/>
    <cellStyle name="Normal 3 2 3 3 4 2 4" xfId="13972"/>
    <cellStyle name="Normal 3 2 3 3 4 2 5" xfId="17775"/>
    <cellStyle name="Normal 3 2 3 3 4 2 6" xfId="21559"/>
    <cellStyle name="Normal 3 2 3 3 4 2 7" xfId="25313"/>
    <cellStyle name="Normal 3 2 3 3 4 2 8" xfId="28991"/>
    <cellStyle name="Normal 3 2 3 3 4 3" xfId="3532"/>
    <cellStyle name="Normal 3 2 3 3 4 3 2" xfId="7631"/>
    <cellStyle name="Normal 3 2 3 3 4 3 3" xfId="11470"/>
    <cellStyle name="Normal 3 2 3 3 4 3 4" xfId="15274"/>
    <cellStyle name="Normal 3 2 3 3 4 3 5" xfId="19077"/>
    <cellStyle name="Normal 3 2 3 3 4 3 6" xfId="22850"/>
    <cellStyle name="Normal 3 2 3 3 4 3 7" xfId="26580"/>
    <cellStyle name="Normal 3 2 3 3 4 3 8" xfId="30242"/>
    <cellStyle name="Normal 3 2 3 3 4 4" xfId="5026"/>
    <cellStyle name="Normal 3 2 3 3 4 5" xfId="8863"/>
    <cellStyle name="Normal 3 2 3 3 4 6" xfId="12670"/>
    <cellStyle name="Normal 3 2 3 3 4 7" xfId="16474"/>
    <cellStyle name="Normal 3 2 3 3 4 8" xfId="20265"/>
    <cellStyle name="Normal 3 2 3 3 4 9" xfId="24026"/>
    <cellStyle name="Normal 3 2 3 3 5" xfId="1125"/>
    <cellStyle name="Normal 3 2 3 3 5 10" xfId="27921"/>
    <cellStyle name="Normal 3 2 3 3 5 2" xfId="2429"/>
    <cellStyle name="Normal 3 2 3 3 5 2 2" xfId="6529"/>
    <cellStyle name="Normal 3 2 3 3 5 2 3" xfId="10367"/>
    <cellStyle name="Normal 3 2 3 3 5 2 4" xfId="14173"/>
    <cellStyle name="Normal 3 2 3 3 5 2 5" xfId="17976"/>
    <cellStyle name="Normal 3 2 3 3 5 2 6" xfId="21760"/>
    <cellStyle name="Normal 3 2 3 3 5 2 7" xfId="25512"/>
    <cellStyle name="Normal 3 2 3 3 5 2 8" xfId="29190"/>
    <cellStyle name="Normal 3 2 3 3 5 3" xfId="3733"/>
    <cellStyle name="Normal 3 2 3 3 5 3 2" xfId="7832"/>
    <cellStyle name="Normal 3 2 3 3 5 3 3" xfId="11671"/>
    <cellStyle name="Normal 3 2 3 3 5 3 4" xfId="15475"/>
    <cellStyle name="Normal 3 2 3 3 5 3 5" xfId="19278"/>
    <cellStyle name="Normal 3 2 3 3 5 3 6" xfId="23051"/>
    <cellStyle name="Normal 3 2 3 3 5 3 7" xfId="26779"/>
    <cellStyle name="Normal 3 2 3 3 5 3 8" xfId="30441"/>
    <cellStyle name="Normal 3 2 3 3 5 4" xfId="5227"/>
    <cellStyle name="Normal 3 2 3 3 5 5" xfId="9064"/>
    <cellStyle name="Normal 3 2 3 3 5 6" xfId="12871"/>
    <cellStyle name="Normal 3 2 3 3 5 7" xfId="16675"/>
    <cellStyle name="Normal 3 2 3 3 5 8" xfId="20466"/>
    <cellStyle name="Normal 3 2 3 3 5 9" xfId="24227"/>
    <cellStyle name="Normal 3 2 3 3 6" xfId="1306"/>
    <cellStyle name="Normal 3 2 3 3 6 10" xfId="28102"/>
    <cellStyle name="Normal 3 2 3 3 6 2" xfId="2610"/>
    <cellStyle name="Normal 3 2 3 3 6 2 2" xfId="6710"/>
    <cellStyle name="Normal 3 2 3 3 6 2 3" xfId="10548"/>
    <cellStyle name="Normal 3 2 3 3 6 2 4" xfId="14354"/>
    <cellStyle name="Normal 3 2 3 3 6 2 5" xfId="18157"/>
    <cellStyle name="Normal 3 2 3 3 6 2 6" xfId="21941"/>
    <cellStyle name="Normal 3 2 3 3 6 2 7" xfId="25693"/>
    <cellStyle name="Normal 3 2 3 3 6 2 8" xfId="29371"/>
    <cellStyle name="Normal 3 2 3 3 6 3" xfId="3914"/>
    <cellStyle name="Normal 3 2 3 3 6 3 2" xfId="8013"/>
    <cellStyle name="Normal 3 2 3 3 6 3 3" xfId="11852"/>
    <cellStyle name="Normal 3 2 3 3 6 3 4" xfId="15656"/>
    <cellStyle name="Normal 3 2 3 3 6 3 5" xfId="19459"/>
    <cellStyle name="Normal 3 2 3 3 6 3 6" xfId="23232"/>
    <cellStyle name="Normal 3 2 3 3 6 3 7" xfId="26960"/>
    <cellStyle name="Normal 3 2 3 3 6 3 8" xfId="30622"/>
    <cellStyle name="Normal 3 2 3 3 6 4" xfId="5408"/>
    <cellStyle name="Normal 3 2 3 3 6 5" xfId="9245"/>
    <cellStyle name="Normal 3 2 3 3 6 6" xfId="13052"/>
    <cellStyle name="Normal 3 2 3 3 6 7" xfId="16856"/>
    <cellStyle name="Normal 3 2 3 3 6 8" xfId="20647"/>
    <cellStyle name="Normal 3 2 3 3 6 9" xfId="24408"/>
    <cellStyle name="Normal 3 2 3 3 7" xfId="1421"/>
    <cellStyle name="Normal 3 2 3 3 7 10" xfId="28217"/>
    <cellStyle name="Normal 3 2 3 3 7 2" xfId="2725"/>
    <cellStyle name="Normal 3 2 3 3 7 2 2" xfId="6825"/>
    <cellStyle name="Normal 3 2 3 3 7 2 3" xfId="10663"/>
    <cellStyle name="Normal 3 2 3 3 7 2 4" xfId="14469"/>
    <cellStyle name="Normal 3 2 3 3 7 2 5" xfId="18272"/>
    <cellStyle name="Normal 3 2 3 3 7 2 6" xfId="22056"/>
    <cellStyle name="Normal 3 2 3 3 7 2 7" xfId="25799"/>
    <cellStyle name="Normal 3 2 3 3 7 2 8" xfId="29477"/>
    <cellStyle name="Normal 3 2 3 3 7 3" xfId="4029"/>
    <cellStyle name="Normal 3 2 3 3 7 3 2" xfId="8128"/>
    <cellStyle name="Normal 3 2 3 3 7 3 3" xfId="11967"/>
    <cellStyle name="Normal 3 2 3 3 7 3 4" xfId="15771"/>
    <cellStyle name="Normal 3 2 3 3 7 3 5" xfId="19574"/>
    <cellStyle name="Normal 3 2 3 3 7 3 6" xfId="23347"/>
    <cellStyle name="Normal 3 2 3 3 7 3 7" xfId="27066"/>
    <cellStyle name="Normal 3 2 3 3 7 3 8" xfId="30728"/>
    <cellStyle name="Normal 3 2 3 3 7 4" xfId="5523"/>
    <cellStyle name="Normal 3 2 3 3 7 5" xfId="9360"/>
    <cellStyle name="Normal 3 2 3 3 7 6" xfId="13167"/>
    <cellStyle name="Normal 3 2 3 3 7 7" xfId="16971"/>
    <cellStyle name="Normal 3 2 3 3 7 8" xfId="20762"/>
    <cellStyle name="Normal 3 2 3 3 7 9" xfId="24523"/>
    <cellStyle name="Normal 3 2 3 3 8" xfId="1617"/>
    <cellStyle name="Normal 3 2 3 3 8 2" xfId="5717"/>
    <cellStyle name="Normal 3 2 3 3 8 3" xfId="9555"/>
    <cellStyle name="Normal 3 2 3 3 8 4" xfId="13361"/>
    <cellStyle name="Normal 3 2 3 3 8 5" xfId="17164"/>
    <cellStyle name="Normal 3 2 3 3 8 6" xfId="20948"/>
    <cellStyle name="Normal 3 2 3 3 8 7" xfId="24707"/>
    <cellStyle name="Normal 3 2 3 3 8 8" xfId="28385"/>
    <cellStyle name="Normal 3 2 3 3 9" xfId="2919"/>
    <cellStyle name="Normal 3 2 3 3 9 2" xfId="7018"/>
    <cellStyle name="Normal 3 2 3 3 9 3" xfId="10857"/>
    <cellStyle name="Normal 3 2 3 3 9 4" xfId="14661"/>
    <cellStyle name="Normal 3 2 3 3 9 5" xfId="18464"/>
    <cellStyle name="Normal 3 2 3 3 9 6" xfId="22238"/>
    <cellStyle name="Normal 3 2 3 3 9 7" xfId="25973"/>
    <cellStyle name="Normal 3 2 3 3 9 8" xfId="29636"/>
    <cellStyle name="Normal 3 2 3 4" xfId="271"/>
    <cellStyle name="Normal 3 2 3 4 10" xfId="4374"/>
    <cellStyle name="Normal 3 2 3 4 11" xfId="4164"/>
    <cellStyle name="Normal 3 2 3 4 12" xfId="6897"/>
    <cellStyle name="Normal 3 2 3 4 13" xfId="11866"/>
    <cellStyle name="Normal 3 2 3 4 14" xfId="15670"/>
    <cellStyle name="Normal 3 2 3 4 15" xfId="19473"/>
    <cellStyle name="Normal 3 2 3 4 16" xfId="23246"/>
    <cellStyle name="Normal 3 2 3 4 2" xfId="601"/>
    <cellStyle name="Normal 3 2 3 4 2 10" xfId="27397"/>
    <cellStyle name="Normal 3 2 3 4 2 2" xfId="1905"/>
    <cellStyle name="Normal 3 2 3 4 2 2 2" xfId="6005"/>
    <cellStyle name="Normal 3 2 3 4 2 2 3" xfId="9843"/>
    <cellStyle name="Normal 3 2 3 4 2 2 4" xfId="13649"/>
    <cellStyle name="Normal 3 2 3 4 2 2 5" xfId="17452"/>
    <cellStyle name="Normal 3 2 3 4 2 2 6" xfId="21236"/>
    <cellStyle name="Normal 3 2 3 4 2 2 7" xfId="24991"/>
    <cellStyle name="Normal 3 2 3 4 2 2 8" xfId="28669"/>
    <cellStyle name="Normal 3 2 3 4 2 3" xfId="3209"/>
    <cellStyle name="Normal 3 2 3 4 2 3 2" xfId="7308"/>
    <cellStyle name="Normal 3 2 3 4 2 3 3" xfId="11147"/>
    <cellStyle name="Normal 3 2 3 4 2 3 4" xfId="14951"/>
    <cellStyle name="Normal 3 2 3 4 2 3 5" xfId="18754"/>
    <cellStyle name="Normal 3 2 3 4 2 3 6" xfId="22527"/>
    <cellStyle name="Normal 3 2 3 4 2 3 7" xfId="26258"/>
    <cellStyle name="Normal 3 2 3 4 2 3 8" xfId="29920"/>
    <cellStyle name="Normal 3 2 3 4 2 4" xfId="4703"/>
    <cellStyle name="Normal 3 2 3 4 2 5" xfId="8540"/>
    <cellStyle name="Normal 3 2 3 4 2 6" xfId="12347"/>
    <cellStyle name="Normal 3 2 3 4 2 7" xfId="16151"/>
    <cellStyle name="Normal 3 2 3 4 2 8" xfId="19942"/>
    <cellStyle name="Normal 3 2 3 4 2 9" xfId="23703"/>
    <cellStyle name="Normal 3 2 3 4 3" xfId="754"/>
    <cellStyle name="Normal 3 2 3 4 3 10" xfId="27550"/>
    <cellStyle name="Normal 3 2 3 4 3 2" xfId="2058"/>
    <cellStyle name="Normal 3 2 3 4 3 2 2" xfId="6158"/>
    <cellStyle name="Normal 3 2 3 4 3 2 3" xfId="9996"/>
    <cellStyle name="Normal 3 2 3 4 3 2 4" xfId="13802"/>
    <cellStyle name="Normal 3 2 3 4 3 2 5" xfId="17605"/>
    <cellStyle name="Normal 3 2 3 4 3 2 6" xfId="21389"/>
    <cellStyle name="Normal 3 2 3 4 3 2 7" xfId="25143"/>
    <cellStyle name="Normal 3 2 3 4 3 2 8" xfId="28821"/>
    <cellStyle name="Normal 3 2 3 4 3 3" xfId="3362"/>
    <cellStyle name="Normal 3 2 3 4 3 3 2" xfId="7461"/>
    <cellStyle name="Normal 3 2 3 4 3 3 3" xfId="11300"/>
    <cellStyle name="Normal 3 2 3 4 3 3 4" xfId="15104"/>
    <cellStyle name="Normal 3 2 3 4 3 3 5" xfId="18907"/>
    <cellStyle name="Normal 3 2 3 4 3 3 6" xfId="22680"/>
    <cellStyle name="Normal 3 2 3 4 3 3 7" xfId="26410"/>
    <cellStyle name="Normal 3 2 3 4 3 3 8" xfId="30072"/>
    <cellStyle name="Normal 3 2 3 4 3 4" xfId="4856"/>
    <cellStyle name="Normal 3 2 3 4 3 5" xfId="8693"/>
    <cellStyle name="Normal 3 2 3 4 3 6" xfId="12500"/>
    <cellStyle name="Normal 3 2 3 4 3 7" xfId="16304"/>
    <cellStyle name="Normal 3 2 3 4 3 8" xfId="20095"/>
    <cellStyle name="Normal 3 2 3 4 3 9" xfId="23856"/>
    <cellStyle name="Normal 3 2 3 4 4" xfId="912"/>
    <cellStyle name="Normal 3 2 3 4 4 10" xfId="27708"/>
    <cellStyle name="Normal 3 2 3 4 4 2" xfId="2216"/>
    <cellStyle name="Normal 3 2 3 4 4 2 2" xfId="6316"/>
    <cellStyle name="Normal 3 2 3 4 4 2 3" xfId="10154"/>
    <cellStyle name="Normal 3 2 3 4 4 2 4" xfId="13960"/>
    <cellStyle name="Normal 3 2 3 4 4 2 5" xfId="17763"/>
    <cellStyle name="Normal 3 2 3 4 4 2 6" xfId="21547"/>
    <cellStyle name="Normal 3 2 3 4 4 2 7" xfId="25301"/>
    <cellStyle name="Normal 3 2 3 4 4 2 8" xfId="28979"/>
    <cellStyle name="Normal 3 2 3 4 4 3" xfId="3520"/>
    <cellStyle name="Normal 3 2 3 4 4 3 2" xfId="7619"/>
    <cellStyle name="Normal 3 2 3 4 4 3 3" xfId="11458"/>
    <cellStyle name="Normal 3 2 3 4 4 3 4" xfId="15262"/>
    <cellStyle name="Normal 3 2 3 4 4 3 5" xfId="19065"/>
    <cellStyle name="Normal 3 2 3 4 4 3 6" xfId="22838"/>
    <cellStyle name="Normal 3 2 3 4 4 3 7" xfId="26568"/>
    <cellStyle name="Normal 3 2 3 4 4 3 8" xfId="30230"/>
    <cellStyle name="Normal 3 2 3 4 4 4" xfId="5014"/>
    <cellStyle name="Normal 3 2 3 4 4 5" xfId="8851"/>
    <cellStyle name="Normal 3 2 3 4 4 6" xfId="12658"/>
    <cellStyle name="Normal 3 2 3 4 4 7" xfId="16462"/>
    <cellStyle name="Normal 3 2 3 4 4 8" xfId="20253"/>
    <cellStyle name="Normal 3 2 3 4 4 9" xfId="24014"/>
    <cellStyle name="Normal 3 2 3 4 5" xfId="1062"/>
    <cellStyle name="Normal 3 2 3 4 5 10" xfId="27858"/>
    <cellStyle name="Normal 3 2 3 4 5 2" xfId="2366"/>
    <cellStyle name="Normal 3 2 3 4 5 2 2" xfId="6466"/>
    <cellStyle name="Normal 3 2 3 4 5 2 3" xfId="10304"/>
    <cellStyle name="Normal 3 2 3 4 5 2 4" xfId="14110"/>
    <cellStyle name="Normal 3 2 3 4 5 2 5" xfId="17913"/>
    <cellStyle name="Normal 3 2 3 4 5 2 6" xfId="21697"/>
    <cellStyle name="Normal 3 2 3 4 5 2 7" xfId="25449"/>
    <cellStyle name="Normal 3 2 3 4 5 2 8" xfId="29127"/>
    <cellStyle name="Normal 3 2 3 4 5 3" xfId="3670"/>
    <cellStyle name="Normal 3 2 3 4 5 3 2" xfId="7769"/>
    <cellStyle name="Normal 3 2 3 4 5 3 3" xfId="11608"/>
    <cellStyle name="Normal 3 2 3 4 5 3 4" xfId="15412"/>
    <cellStyle name="Normal 3 2 3 4 5 3 5" xfId="19215"/>
    <cellStyle name="Normal 3 2 3 4 5 3 6" xfId="22988"/>
    <cellStyle name="Normal 3 2 3 4 5 3 7" xfId="26716"/>
    <cellStyle name="Normal 3 2 3 4 5 3 8" xfId="30378"/>
    <cellStyle name="Normal 3 2 3 4 5 4" xfId="5164"/>
    <cellStyle name="Normal 3 2 3 4 5 5" xfId="9001"/>
    <cellStyle name="Normal 3 2 3 4 5 6" xfId="12808"/>
    <cellStyle name="Normal 3 2 3 4 5 7" xfId="16612"/>
    <cellStyle name="Normal 3 2 3 4 5 8" xfId="20403"/>
    <cellStyle name="Normal 3 2 3 4 5 9" xfId="24164"/>
    <cellStyle name="Normal 3 2 3 4 6" xfId="1273"/>
    <cellStyle name="Normal 3 2 3 4 6 10" xfId="28069"/>
    <cellStyle name="Normal 3 2 3 4 6 2" xfId="2577"/>
    <cellStyle name="Normal 3 2 3 4 6 2 2" xfId="6677"/>
    <cellStyle name="Normal 3 2 3 4 6 2 3" xfId="10515"/>
    <cellStyle name="Normal 3 2 3 4 6 2 4" xfId="14321"/>
    <cellStyle name="Normal 3 2 3 4 6 2 5" xfId="18124"/>
    <cellStyle name="Normal 3 2 3 4 6 2 6" xfId="21908"/>
    <cellStyle name="Normal 3 2 3 4 6 2 7" xfId="25660"/>
    <cellStyle name="Normal 3 2 3 4 6 2 8" xfId="29338"/>
    <cellStyle name="Normal 3 2 3 4 6 3" xfId="3881"/>
    <cellStyle name="Normal 3 2 3 4 6 3 2" xfId="7980"/>
    <cellStyle name="Normal 3 2 3 4 6 3 3" xfId="11819"/>
    <cellStyle name="Normal 3 2 3 4 6 3 4" xfId="15623"/>
    <cellStyle name="Normal 3 2 3 4 6 3 5" xfId="19426"/>
    <cellStyle name="Normal 3 2 3 4 6 3 6" xfId="23199"/>
    <cellStyle name="Normal 3 2 3 4 6 3 7" xfId="26927"/>
    <cellStyle name="Normal 3 2 3 4 6 3 8" xfId="30589"/>
    <cellStyle name="Normal 3 2 3 4 6 4" xfId="5375"/>
    <cellStyle name="Normal 3 2 3 4 6 5" xfId="9212"/>
    <cellStyle name="Normal 3 2 3 4 6 6" xfId="13019"/>
    <cellStyle name="Normal 3 2 3 4 6 7" xfId="16823"/>
    <cellStyle name="Normal 3 2 3 4 6 8" xfId="20614"/>
    <cellStyle name="Normal 3 2 3 4 6 9" xfId="24375"/>
    <cellStyle name="Normal 3 2 3 4 7" xfId="1407"/>
    <cellStyle name="Normal 3 2 3 4 7 10" xfId="28203"/>
    <cellStyle name="Normal 3 2 3 4 7 2" xfId="2711"/>
    <cellStyle name="Normal 3 2 3 4 7 2 2" xfId="6811"/>
    <cellStyle name="Normal 3 2 3 4 7 2 3" xfId="10649"/>
    <cellStyle name="Normal 3 2 3 4 7 2 4" xfId="14455"/>
    <cellStyle name="Normal 3 2 3 4 7 2 5" xfId="18258"/>
    <cellStyle name="Normal 3 2 3 4 7 2 6" xfId="22042"/>
    <cellStyle name="Normal 3 2 3 4 7 2 7" xfId="25785"/>
    <cellStyle name="Normal 3 2 3 4 7 2 8" xfId="29463"/>
    <cellStyle name="Normal 3 2 3 4 7 3" xfId="4015"/>
    <cellStyle name="Normal 3 2 3 4 7 3 2" xfId="8114"/>
    <cellStyle name="Normal 3 2 3 4 7 3 3" xfId="11953"/>
    <cellStyle name="Normal 3 2 3 4 7 3 4" xfId="15757"/>
    <cellStyle name="Normal 3 2 3 4 7 3 5" xfId="19560"/>
    <cellStyle name="Normal 3 2 3 4 7 3 6" xfId="23333"/>
    <cellStyle name="Normal 3 2 3 4 7 3 7" xfId="27052"/>
    <cellStyle name="Normal 3 2 3 4 7 3 8" xfId="30714"/>
    <cellStyle name="Normal 3 2 3 4 7 4" xfId="5509"/>
    <cellStyle name="Normal 3 2 3 4 7 5" xfId="9346"/>
    <cellStyle name="Normal 3 2 3 4 7 6" xfId="13153"/>
    <cellStyle name="Normal 3 2 3 4 7 7" xfId="16957"/>
    <cellStyle name="Normal 3 2 3 4 7 8" xfId="20748"/>
    <cellStyle name="Normal 3 2 3 4 7 9" xfId="24509"/>
    <cellStyle name="Normal 3 2 3 4 8" xfId="1605"/>
    <cellStyle name="Normal 3 2 3 4 8 2" xfId="5705"/>
    <cellStyle name="Normal 3 2 3 4 8 3" xfId="9543"/>
    <cellStyle name="Normal 3 2 3 4 8 4" xfId="13349"/>
    <cellStyle name="Normal 3 2 3 4 8 5" xfId="17152"/>
    <cellStyle name="Normal 3 2 3 4 8 6" xfId="20936"/>
    <cellStyle name="Normal 3 2 3 4 8 7" xfId="24695"/>
    <cellStyle name="Normal 3 2 3 4 8 8" xfId="28373"/>
    <cellStyle name="Normal 3 2 3 4 9" xfId="2907"/>
    <cellStyle name="Normal 3 2 3 4 9 2" xfId="7006"/>
    <cellStyle name="Normal 3 2 3 4 9 3" xfId="10845"/>
    <cellStyle name="Normal 3 2 3 4 9 4" xfId="14649"/>
    <cellStyle name="Normal 3 2 3 4 9 5" xfId="18452"/>
    <cellStyle name="Normal 3 2 3 4 9 6" xfId="22226"/>
    <cellStyle name="Normal 3 2 3 4 9 7" xfId="25961"/>
    <cellStyle name="Normal 3 2 3 4 9 8" xfId="29624"/>
    <cellStyle name="Normal 3 2 3 5" xfId="244"/>
    <cellStyle name="Normal 3 2 3 5 10" xfId="4347"/>
    <cellStyle name="Normal 3 2 3 5 11" xfId="4191"/>
    <cellStyle name="Normal 3 2 3 5 12" xfId="8315"/>
    <cellStyle name="Normal 3 2 3 5 13" xfId="12123"/>
    <cellStyle name="Normal 3 2 3 5 14" xfId="15927"/>
    <cellStyle name="Normal 3 2 3 5 15" xfId="19727"/>
    <cellStyle name="Normal 3 2 3 5 16" xfId="23489"/>
    <cellStyle name="Normal 3 2 3 5 2" xfId="574"/>
    <cellStyle name="Normal 3 2 3 5 2 10" xfId="27370"/>
    <cellStyle name="Normal 3 2 3 5 2 2" xfId="1878"/>
    <cellStyle name="Normal 3 2 3 5 2 2 2" xfId="5978"/>
    <cellStyle name="Normal 3 2 3 5 2 2 3" xfId="9816"/>
    <cellStyle name="Normal 3 2 3 5 2 2 4" xfId="13622"/>
    <cellStyle name="Normal 3 2 3 5 2 2 5" xfId="17425"/>
    <cellStyle name="Normal 3 2 3 5 2 2 6" xfId="21209"/>
    <cellStyle name="Normal 3 2 3 5 2 2 7" xfId="24964"/>
    <cellStyle name="Normal 3 2 3 5 2 2 8" xfId="28642"/>
    <cellStyle name="Normal 3 2 3 5 2 3" xfId="3182"/>
    <cellStyle name="Normal 3 2 3 5 2 3 2" xfId="7281"/>
    <cellStyle name="Normal 3 2 3 5 2 3 3" xfId="11120"/>
    <cellStyle name="Normal 3 2 3 5 2 3 4" xfId="14924"/>
    <cellStyle name="Normal 3 2 3 5 2 3 5" xfId="18727"/>
    <cellStyle name="Normal 3 2 3 5 2 3 6" xfId="22500"/>
    <cellStyle name="Normal 3 2 3 5 2 3 7" xfId="26231"/>
    <cellStyle name="Normal 3 2 3 5 2 3 8" xfId="29893"/>
    <cellStyle name="Normal 3 2 3 5 2 4" xfId="4676"/>
    <cellStyle name="Normal 3 2 3 5 2 5" xfId="8513"/>
    <cellStyle name="Normal 3 2 3 5 2 6" xfId="12320"/>
    <cellStyle name="Normal 3 2 3 5 2 7" xfId="16124"/>
    <cellStyle name="Normal 3 2 3 5 2 8" xfId="19915"/>
    <cellStyle name="Normal 3 2 3 5 2 9" xfId="23676"/>
    <cellStyle name="Normal 3 2 3 5 3" xfId="727"/>
    <cellStyle name="Normal 3 2 3 5 3 10" xfId="27523"/>
    <cellStyle name="Normal 3 2 3 5 3 2" xfId="2031"/>
    <cellStyle name="Normal 3 2 3 5 3 2 2" xfId="6131"/>
    <cellStyle name="Normal 3 2 3 5 3 2 3" xfId="9969"/>
    <cellStyle name="Normal 3 2 3 5 3 2 4" xfId="13775"/>
    <cellStyle name="Normal 3 2 3 5 3 2 5" xfId="17578"/>
    <cellStyle name="Normal 3 2 3 5 3 2 6" xfId="21362"/>
    <cellStyle name="Normal 3 2 3 5 3 2 7" xfId="25116"/>
    <cellStyle name="Normal 3 2 3 5 3 2 8" xfId="28794"/>
    <cellStyle name="Normal 3 2 3 5 3 3" xfId="3335"/>
    <cellStyle name="Normal 3 2 3 5 3 3 2" xfId="7434"/>
    <cellStyle name="Normal 3 2 3 5 3 3 3" xfId="11273"/>
    <cellStyle name="Normal 3 2 3 5 3 3 4" xfId="15077"/>
    <cellStyle name="Normal 3 2 3 5 3 3 5" xfId="18880"/>
    <cellStyle name="Normal 3 2 3 5 3 3 6" xfId="22653"/>
    <cellStyle name="Normal 3 2 3 5 3 3 7" xfId="26383"/>
    <cellStyle name="Normal 3 2 3 5 3 3 8" xfId="30045"/>
    <cellStyle name="Normal 3 2 3 5 3 4" xfId="4829"/>
    <cellStyle name="Normal 3 2 3 5 3 5" xfId="8666"/>
    <cellStyle name="Normal 3 2 3 5 3 6" xfId="12473"/>
    <cellStyle name="Normal 3 2 3 5 3 7" xfId="16277"/>
    <cellStyle name="Normal 3 2 3 5 3 8" xfId="20068"/>
    <cellStyle name="Normal 3 2 3 5 3 9" xfId="23829"/>
    <cellStyle name="Normal 3 2 3 5 4" xfId="885"/>
    <cellStyle name="Normal 3 2 3 5 4 10" xfId="27681"/>
    <cellStyle name="Normal 3 2 3 5 4 2" xfId="2189"/>
    <cellStyle name="Normal 3 2 3 5 4 2 2" xfId="6289"/>
    <cellStyle name="Normal 3 2 3 5 4 2 3" xfId="10127"/>
    <cellStyle name="Normal 3 2 3 5 4 2 4" xfId="13933"/>
    <cellStyle name="Normal 3 2 3 5 4 2 5" xfId="17736"/>
    <cellStyle name="Normal 3 2 3 5 4 2 6" xfId="21520"/>
    <cellStyle name="Normal 3 2 3 5 4 2 7" xfId="25274"/>
    <cellStyle name="Normal 3 2 3 5 4 2 8" xfId="28952"/>
    <cellStyle name="Normal 3 2 3 5 4 3" xfId="3493"/>
    <cellStyle name="Normal 3 2 3 5 4 3 2" xfId="7592"/>
    <cellStyle name="Normal 3 2 3 5 4 3 3" xfId="11431"/>
    <cellStyle name="Normal 3 2 3 5 4 3 4" xfId="15235"/>
    <cellStyle name="Normal 3 2 3 5 4 3 5" xfId="19038"/>
    <cellStyle name="Normal 3 2 3 5 4 3 6" xfId="22811"/>
    <cellStyle name="Normal 3 2 3 5 4 3 7" xfId="26541"/>
    <cellStyle name="Normal 3 2 3 5 4 3 8" xfId="30203"/>
    <cellStyle name="Normal 3 2 3 5 4 4" xfId="4987"/>
    <cellStyle name="Normal 3 2 3 5 4 5" xfId="8824"/>
    <cellStyle name="Normal 3 2 3 5 4 6" xfId="12631"/>
    <cellStyle name="Normal 3 2 3 5 4 7" xfId="16435"/>
    <cellStyle name="Normal 3 2 3 5 4 8" xfId="20226"/>
    <cellStyle name="Normal 3 2 3 5 4 9" xfId="23987"/>
    <cellStyle name="Normal 3 2 3 5 5" xfId="1102"/>
    <cellStyle name="Normal 3 2 3 5 5 10" xfId="27898"/>
    <cellStyle name="Normal 3 2 3 5 5 2" xfId="2406"/>
    <cellStyle name="Normal 3 2 3 5 5 2 2" xfId="6506"/>
    <cellStyle name="Normal 3 2 3 5 5 2 3" xfId="10344"/>
    <cellStyle name="Normal 3 2 3 5 5 2 4" xfId="14150"/>
    <cellStyle name="Normal 3 2 3 5 5 2 5" xfId="17953"/>
    <cellStyle name="Normal 3 2 3 5 5 2 6" xfId="21737"/>
    <cellStyle name="Normal 3 2 3 5 5 2 7" xfId="25489"/>
    <cellStyle name="Normal 3 2 3 5 5 2 8" xfId="29167"/>
    <cellStyle name="Normal 3 2 3 5 5 3" xfId="3710"/>
    <cellStyle name="Normal 3 2 3 5 5 3 2" xfId="7809"/>
    <cellStyle name="Normal 3 2 3 5 5 3 3" xfId="11648"/>
    <cellStyle name="Normal 3 2 3 5 5 3 4" xfId="15452"/>
    <cellStyle name="Normal 3 2 3 5 5 3 5" xfId="19255"/>
    <cellStyle name="Normal 3 2 3 5 5 3 6" xfId="23028"/>
    <cellStyle name="Normal 3 2 3 5 5 3 7" xfId="26756"/>
    <cellStyle name="Normal 3 2 3 5 5 3 8" xfId="30418"/>
    <cellStyle name="Normal 3 2 3 5 5 4" xfId="5204"/>
    <cellStyle name="Normal 3 2 3 5 5 5" xfId="9041"/>
    <cellStyle name="Normal 3 2 3 5 5 6" xfId="12848"/>
    <cellStyle name="Normal 3 2 3 5 5 7" xfId="16652"/>
    <cellStyle name="Normal 3 2 3 5 5 8" xfId="20443"/>
    <cellStyle name="Normal 3 2 3 5 5 9" xfId="24204"/>
    <cellStyle name="Normal 3 2 3 5 6" xfId="1271"/>
    <cellStyle name="Normal 3 2 3 5 6 10" xfId="28067"/>
    <cellStyle name="Normal 3 2 3 5 6 2" xfId="2575"/>
    <cellStyle name="Normal 3 2 3 5 6 2 2" xfId="6675"/>
    <cellStyle name="Normal 3 2 3 5 6 2 3" xfId="10513"/>
    <cellStyle name="Normal 3 2 3 5 6 2 4" xfId="14319"/>
    <cellStyle name="Normal 3 2 3 5 6 2 5" xfId="18122"/>
    <cellStyle name="Normal 3 2 3 5 6 2 6" xfId="21906"/>
    <cellStyle name="Normal 3 2 3 5 6 2 7" xfId="25658"/>
    <cellStyle name="Normal 3 2 3 5 6 2 8" xfId="29336"/>
    <cellStyle name="Normal 3 2 3 5 6 3" xfId="3879"/>
    <cellStyle name="Normal 3 2 3 5 6 3 2" xfId="7978"/>
    <cellStyle name="Normal 3 2 3 5 6 3 3" xfId="11817"/>
    <cellStyle name="Normal 3 2 3 5 6 3 4" xfId="15621"/>
    <cellStyle name="Normal 3 2 3 5 6 3 5" xfId="19424"/>
    <cellStyle name="Normal 3 2 3 5 6 3 6" xfId="23197"/>
    <cellStyle name="Normal 3 2 3 5 6 3 7" xfId="26925"/>
    <cellStyle name="Normal 3 2 3 5 6 3 8" xfId="30587"/>
    <cellStyle name="Normal 3 2 3 5 6 4" xfId="5373"/>
    <cellStyle name="Normal 3 2 3 5 6 5" xfId="9210"/>
    <cellStyle name="Normal 3 2 3 5 6 6" xfId="13017"/>
    <cellStyle name="Normal 3 2 3 5 6 7" xfId="16821"/>
    <cellStyle name="Normal 3 2 3 5 6 8" xfId="20612"/>
    <cellStyle name="Normal 3 2 3 5 6 9" xfId="24373"/>
    <cellStyle name="Normal 3 2 3 5 7" xfId="1095"/>
    <cellStyle name="Normal 3 2 3 5 7 10" xfId="27891"/>
    <cellStyle name="Normal 3 2 3 5 7 2" xfId="2399"/>
    <cellStyle name="Normal 3 2 3 5 7 2 2" xfId="6499"/>
    <cellStyle name="Normal 3 2 3 5 7 2 3" xfId="10337"/>
    <cellStyle name="Normal 3 2 3 5 7 2 4" xfId="14143"/>
    <cellStyle name="Normal 3 2 3 5 7 2 5" xfId="17946"/>
    <cellStyle name="Normal 3 2 3 5 7 2 6" xfId="21730"/>
    <cellStyle name="Normal 3 2 3 5 7 2 7" xfId="25482"/>
    <cellStyle name="Normal 3 2 3 5 7 2 8" xfId="29160"/>
    <cellStyle name="Normal 3 2 3 5 7 3" xfId="3703"/>
    <cellStyle name="Normal 3 2 3 5 7 3 2" xfId="7802"/>
    <cellStyle name="Normal 3 2 3 5 7 3 3" xfId="11641"/>
    <cellStyle name="Normal 3 2 3 5 7 3 4" xfId="15445"/>
    <cellStyle name="Normal 3 2 3 5 7 3 5" xfId="19248"/>
    <cellStyle name="Normal 3 2 3 5 7 3 6" xfId="23021"/>
    <cellStyle name="Normal 3 2 3 5 7 3 7" xfId="26749"/>
    <cellStyle name="Normal 3 2 3 5 7 3 8" xfId="30411"/>
    <cellStyle name="Normal 3 2 3 5 7 4" xfId="5197"/>
    <cellStyle name="Normal 3 2 3 5 7 5" xfId="9034"/>
    <cellStyle name="Normal 3 2 3 5 7 6" xfId="12841"/>
    <cellStyle name="Normal 3 2 3 5 7 7" xfId="16645"/>
    <cellStyle name="Normal 3 2 3 5 7 8" xfId="20436"/>
    <cellStyle name="Normal 3 2 3 5 7 9" xfId="24197"/>
    <cellStyle name="Normal 3 2 3 5 8" xfId="1578"/>
    <cellStyle name="Normal 3 2 3 5 8 2" xfId="5678"/>
    <cellStyle name="Normal 3 2 3 5 8 3" xfId="9516"/>
    <cellStyle name="Normal 3 2 3 5 8 4" xfId="13322"/>
    <cellStyle name="Normal 3 2 3 5 8 5" xfId="17125"/>
    <cellStyle name="Normal 3 2 3 5 8 6" xfId="20909"/>
    <cellStyle name="Normal 3 2 3 5 8 7" xfId="24668"/>
    <cellStyle name="Normal 3 2 3 5 8 8" xfId="28346"/>
    <cellStyle name="Normal 3 2 3 5 9" xfId="2880"/>
    <cellStyle name="Normal 3 2 3 5 9 2" xfId="6979"/>
    <cellStyle name="Normal 3 2 3 5 9 3" xfId="10818"/>
    <cellStyle name="Normal 3 2 3 5 9 4" xfId="14622"/>
    <cellStyle name="Normal 3 2 3 5 9 5" xfId="18425"/>
    <cellStyle name="Normal 3 2 3 5 9 6" xfId="22199"/>
    <cellStyle name="Normal 3 2 3 5 9 7" xfId="25934"/>
    <cellStyle name="Normal 3 2 3 5 9 8" xfId="29597"/>
    <cellStyle name="Normal 3 2 3 6" xfId="501"/>
    <cellStyle name="Normal 3 2 3 6 10" xfId="27297"/>
    <cellStyle name="Normal 3 2 3 6 2" xfId="1805"/>
    <cellStyle name="Normal 3 2 3 6 2 2" xfId="5905"/>
    <cellStyle name="Normal 3 2 3 6 2 3" xfId="9743"/>
    <cellStyle name="Normal 3 2 3 6 2 4" xfId="13549"/>
    <cellStyle name="Normal 3 2 3 6 2 5" xfId="17352"/>
    <cellStyle name="Normal 3 2 3 6 2 6" xfId="21136"/>
    <cellStyle name="Normal 3 2 3 6 2 7" xfId="24892"/>
    <cellStyle name="Normal 3 2 3 6 2 8" xfId="28570"/>
    <cellStyle name="Normal 3 2 3 6 3" xfId="3109"/>
    <cellStyle name="Normal 3 2 3 6 3 2" xfId="7208"/>
    <cellStyle name="Normal 3 2 3 6 3 3" xfId="11047"/>
    <cellStyle name="Normal 3 2 3 6 3 4" xfId="14851"/>
    <cellStyle name="Normal 3 2 3 6 3 5" xfId="18654"/>
    <cellStyle name="Normal 3 2 3 6 3 6" xfId="22427"/>
    <cellStyle name="Normal 3 2 3 6 3 7" xfId="26159"/>
    <cellStyle name="Normal 3 2 3 6 3 8" xfId="29821"/>
    <cellStyle name="Normal 3 2 3 6 4" xfId="4603"/>
    <cellStyle name="Normal 3 2 3 6 5" xfId="8440"/>
    <cellStyle name="Normal 3 2 3 6 6" xfId="12247"/>
    <cellStyle name="Normal 3 2 3 6 7" xfId="16051"/>
    <cellStyle name="Normal 3 2 3 6 8" xfId="19842"/>
    <cellStyle name="Normal 3 2 3 6 9" xfId="23603"/>
    <cellStyle name="Normal 3 2 3 7" xfId="407"/>
    <cellStyle name="Normal 3 2 3 7 10" xfId="27203"/>
    <cellStyle name="Normal 3 2 3 7 2" xfId="1711"/>
    <cellStyle name="Normal 3 2 3 7 2 2" xfId="5811"/>
    <cellStyle name="Normal 3 2 3 7 2 3" xfId="9649"/>
    <cellStyle name="Normal 3 2 3 7 2 4" xfId="13455"/>
    <cellStyle name="Normal 3 2 3 7 2 5" xfId="17258"/>
    <cellStyle name="Normal 3 2 3 7 2 6" xfId="21042"/>
    <cellStyle name="Normal 3 2 3 7 2 7" xfId="24800"/>
    <cellStyle name="Normal 3 2 3 7 2 8" xfId="28478"/>
    <cellStyle name="Normal 3 2 3 7 3" xfId="3015"/>
    <cellStyle name="Normal 3 2 3 7 3 2" xfId="7114"/>
    <cellStyle name="Normal 3 2 3 7 3 3" xfId="10953"/>
    <cellStyle name="Normal 3 2 3 7 3 4" xfId="14757"/>
    <cellStyle name="Normal 3 2 3 7 3 5" xfId="18560"/>
    <cellStyle name="Normal 3 2 3 7 3 6" xfId="22333"/>
    <cellStyle name="Normal 3 2 3 7 3 7" xfId="26067"/>
    <cellStyle name="Normal 3 2 3 7 3 8" xfId="29729"/>
    <cellStyle name="Normal 3 2 3 7 4" xfId="4509"/>
    <cellStyle name="Normal 3 2 3 7 5" xfId="8346"/>
    <cellStyle name="Normal 3 2 3 7 6" xfId="12153"/>
    <cellStyle name="Normal 3 2 3 7 7" xfId="15957"/>
    <cellStyle name="Normal 3 2 3 7 8" xfId="19748"/>
    <cellStyle name="Normal 3 2 3 7 9" xfId="23509"/>
    <cellStyle name="Normal 3 2 3 8" xfId="530"/>
    <cellStyle name="Normal 3 2 3 8 10" xfId="27326"/>
    <cellStyle name="Normal 3 2 3 8 2" xfId="1834"/>
    <cellStyle name="Normal 3 2 3 8 2 2" xfId="5934"/>
    <cellStyle name="Normal 3 2 3 8 2 3" xfId="9772"/>
    <cellStyle name="Normal 3 2 3 8 2 4" xfId="13578"/>
    <cellStyle name="Normal 3 2 3 8 2 5" xfId="17381"/>
    <cellStyle name="Normal 3 2 3 8 2 6" xfId="21165"/>
    <cellStyle name="Normal 3 2 3 8 2 7" xfId="24921"/>
    <cellStyle name="Normal 3 2 3 8 2 8" xfId="28599"/>
    <cellStyle name="Normal 3 2 3 8 3" xfId="3138"/>
    <cellStyle name="Normal 3 2 3 8 3 2" xfId="7237"/>
    <cellStyle name="Normal 3 2 3 8 3 3" xfId="11076"/>
    <cellStyle name="Normal 3 2 3 8 3 4" xfId="14880"/>
    <cellStyle name="Normal 3 2 3 8 3 5" xfId="18683"/>
    <cellStyle name="Normal 3 2 3 8 3 6" xfId="22456"/>
    <cellStyle name="Normal 3 2 3 8 3 7" xfId="26188"/>
    <cellStyle name="Normal 3 2 3 8 3 8" xfId="29850"/>
    <cellStyle name="Normal 3 2 3 8 4" xfId="4632"/>
    <cellStyle name="Normal 3 2 3 8 5" xfId="8469"/>
    <cellStyle name="Normal 3 2 3 8 6" xfId="12276"/>
    <cellStyle name="Normal 3 2 3 8 7" xfId="16080"/>
    <cellStyle name="Normal 3 2 3 8 8" xfId="19871"/>
    <cellStyle name="Normal 3 2 3 8 9" xfId="23632"/>
    <cellStyle name="Normal 3 2 3 9" xfId="1148"/>
    <cellStyle name="Normal 3 2 3 9 10" xfId="27944"/>
    <cellStyle name="Normal 3 2 3 9 2" xfId="2452"/>
    <cellStyle name="Normal 3 2 3 9 2 2" xfId="6552"/>
    <cellStyle name="Normal 3 2 3 9 2 3" xfId="10390"/>
    <cellStyle name="Normal 3 2 3 9 2 4" xfId="14196"/>
    <cellStyle name="Normal 3 2 3 9 2 5" xfId="17999"/>
    <cellStyle name="Normal 3 2 3 9 2 6" xfId="21783"/>
    <cellStyle name="Normal 3 2 3 9 2 7" xfId="25535"/>
    <cellStyle name="Normal 3 2 3 9 2 8" xfId="29213"/>
    <cellStyle name="Normal 3 2 3 9 3" xfId="3756"/>
    <cellStyle name="Normal 3 2 3 9 3 2" xfId="7855"/>
    <cellStyle name="Normal 3 2 3 9 3 3" xfId="11694"/>
    <cellStyle name="Normal 3 2 3 9 3 4" xfId="15498"/>
    <cellStyle name="Normal 3 2 3 9 3 5" xfId="19301"/>
    <cellStyle name="Normal 3 2 3 9 3 6" xfId="23074"/>
    <cellStyle name="Normal 3 2 3 9 3 7" xfId="26802"/>
    <cellStyle name="Normal 3 2 3 9 3 8" xfId="30464"/>
    <cellStyle name="Normal 3 2 3 9 4" xfId="5250"/>
    <cellStyle name="Normal 3 2 3 9 5" xfId="9087"/>
    <cellStyle name="Normal 3 2 3 9 6" xfId="12894"/>
    <cellStyle name="Normal 3 2 3 9 7" xfId="16698"/>
    <cellStyle name="Normal 3 2 3 9 8" xfId="20489"/>
    <cellStyle name="Normal 3 2 3 9 9" xfId="24250"/>
    <cellStyle name="Normal 3 2 4" xfId="193"/>
    <cellStyle name="Normal 3 2 4 10" xfId="1443"/>
    <cellStyle name="Normal 3 2 4 10 10" xfId="28239"/>
    <cellStyle name="Normal 3 2 4 10 2" xfId="2747"/>
    <cellStyle name="Normal 3 2 4 10 2 2" xfId="6847"/>
    <cellStyle name="Normal 3 2 4 10 2 3" xfId="10685"/>
    <cellStyle name="Normal 3 2 4 10 2 4" xfId="14491"/>
    <cellStyle name="Normal 3 2 4 10 2 5" xfId="18294"/>
    <cellStyle name="Normal 3 2 4 10 2 6" xfId="22078"/>
    <cellStyle name="Normal 3 2 4 10 2 7" xfId="25821"/>
    <cellStyle name="Normal 3 2 4 10 2 8" xfId="29499"/>
    <cellStyle name="Normal 3 2 4 10 3" xfId="4051"/>
    <cellStyle name="Normal 3 2 4 10 3 2" xfId="8150"/>
    <cellStyle name="Normal 3 2 4 10 3 3" xfId="11989"/>
    <cellStyle name="Normal 3 2 4 10 3 4" xfId="15793"/>
    <cellStyle name="Normal 3 2 4 10 3 5" xfId="19596"/>
    <cellStyle name="Normal 3 2 4 10 3 6" xfId="23369"/>
    <cellStyle name="Normal 3 2 4 10 3 7" xfId="27088"/>
    <cellStyle name="Normal 3 2 4 10 3 8" xfId="30750"/>
    <cellStyle name="Normal 3 2 4 10 4" xfId="5545"/>
    <cellStyle name="Normal 3 2 4 10 5" xfId="9382"/>
    <cellStyle name="Normal 3 2 4 10 6" xfId="13189"/>
    <cellStyle name="Normal 3 2 4 10 7" xfId="16993"/>
    <cellStyle name="Normal 3 2 4 10 8" xfId="20784"/>
    <cellStyle name="Normal 3 2 4 10 9" xfId="24545"/>
    <cellStyle name="Normal 3 2 4 11" xfId="1527"/>
    <cellStyle name="Normal 3 2 4 11 2" xfId="5629"/>
    <cellStyle name="Normal 3 2 4 11 3" xfId="9466"/>
    <cellStyle name="Normal 3 2 4 11 4" xfId="13273"/>
    <cellStyle name="Normal 3 2 4 11 5" xfId="17077"/>
    <cellStyle name="Normal 3 2 4 11 6" xfId="20868"/>
    <cellStyle name="Normal 3 2 4 11 7" xfId="24628"/>
    <cellStyle name="Normal 3 2 4 11 8" xfId="28322"/>
    <cellStyle name="Normal 3 2 4 12" xfId="2831"/>
    <cellStyle name="Normal 3 2 4 12 2" xfId="6931"/>
    <cellStyle name="Normal 3 2 4 12 3" xfId="10769"/>
    <cellStyle name="Normal 3 2 4 12 4" xfId="14575"/>
    <cellStyle name="Normal 3 2 4 12 5" xfId="18378"/>
    <cellStyle name="Normal 3 2 4 12 6" xfId="22162"/>
    <cellStyle name="Normal 3 2 4 12 7" xfId="25897"/>
    <cellStyle name="Normal 3 2 4 12 8" xfId="29575"/>
    <cellStyle name="Normal 3 2 4 13" xfId="4296"/>
    <cellStyle name="Normal 3 2 4 14" xfId="5664"/>
    <cellStyle name="Normal 3 2 4 15" xfId="4276"/>
    <cellStyle name="Normal 3 2 4 16" xfId="4484"/>
    <cellStyle name="Normal 3 2 4 17" xfId="9493"/>
    <cellStyle name="Normal 3 2 4 18" xfId="13300"/>
    <cellStyle name="Normal 3 2 4 19" xfId="17104"/>
    <cellStyle name="Normal 3 2 4 2" xfId="310"/>
    <cellStyle name="Normal 3 2 4 2 10" xfId="4413"/>
    <cellStyle name="Normal 3 2 4 2 11" xfId="8249"/>
    <cellStyle name="Normal 3 2 4 2 12" xfId="4245"/>
    <cellStyle name="Normal 3 2 4 2 13" xfId="4501"/>
    <cellStyle name="Normal 3 2 4 2 14" xfId="12071"/>
    <cellStyle name="Normal 3 2 4 2 15" xfId="15875"/>
    <cellStyle name="Normal 3 2 4 2 16" xfId="19676"/>
    <cellStyle name="Normal 3 2 4 2 2" xfId="640"/>
    <cellStyle name="Normal 3 2 4 2 2 10" xfId="27436"/>
    <cellStyle name="Normal 3 2 4 2 2 2" xfId="1944"/>
    <cellStyle name="Normal 3 2 4 2 2 2 2" xfId="6044"/>
    <cellStyle name="Normal 3 2 4 2 2 2 3" xfId="9882"/>
    <cellStyle name="Normal 3 2 4 2 2 2 4" xfId="13688"/>
    <cellStyle name="Normal 3 2 4 2 2 2 5" xfId="17491"/>
    <cellStyle name="Normal 3 2 4 2 2 2 6" xfId="21275"/>
    <cellStyle name="Normal 3 2 4 2 2 2 7" xfId="25030"/>
    <cellStyle name="Normal 3 2 4 2 2 2 8" xfId="28708"/>
    <cellStyle name="Normal 3 2 4 2 2 3" xfId="3248"/>
    <cellStyle name="Normal 3 2 4 2 2 3 2" xfId="7347"/>
    <cellStyle name="Normal 3 2 4 2 2 3 3" xfId="11186"/>
    <cellStyle name="Normal 3 2 4 2 2 3 4" xfId="14990"/>
    <cellStyle name="Normal 3 2 4 2 2 3 5" xfId="18793"/>
    <cellStyle name="Normal 3 2 4 2 2 3 6" xfId="22566"/>
    <cellStyle name="Normal 3 2 4 2 2 3 7" xfId="26297"/>
    <cellStyle name="Normal 3 2 4 2 2 3 8" xfId="29959"/>
    <cellStyle name="Normal 3 2 4 2 2 4" xfId="4742"/>
    <cellStyle name="Normal 3 2 4 2 2 5" xfId="8579"/>
    <cellStyle name="Normal 3 2 4 2 2 6" xfId="12386"/>
    <cellStyle name="Normal 3 2 4 2 2 7" xfId="16190"/>
    <cellStyle name="Normal 3 2 4 2 2 8" xfId="19981"/>
    <cellStyle name="Normal 3 2 4 2 2 9" xfId="23742"/>
    <cellStyle name="Normal 3 2 4 2 3" xfId="793"/>
    <cellStyle name="Normal 3 2 4 2 3 10" xfId="27589"/>
    <cellStyle name="Normal 3 2 4 2 3 2" xfId="2097"/>
    <cellStyle name="Normal 3 2 4 2 3 2 2" xfId="6197"/>
    <cellStyle name="Normal 3 2 4 2 3 2 3" xfId="10035"/>
    <cellStyle name="Normal 3 2 4 2 3 2 4" xfId="13841"/>
    <cellStyle name="Normal 3 2 4 2 3 2 5" xfId="17644"/>
    <cellStyle name="Normal 3 2 4 2 3 2 6" xfId="21428"/>
    <cellStyle name="Normal 3 2 4 2 3 2 7" xfId="25182"/>
    <cellStyle name="Normal 3 2 4 2 3 2 8" xfId="28860"/>
    <cellStyle name="Normal 3 2 4 2 3 3" xfId="3401"/>
    <cellStyle name="Normal 3 2 4 2 3 3 2" xfId="7500"/>
    <cellStyle name="Normal 3 2 4 2 3 3 3" xfId="11339"/>
    <cellStyle name="Normal 3 2 4 2 3 3 4" xfId="15143"/>
    <cellStyle name="Normal 3 2 4 2 3 3 5" xfId="18946"/>
    <cellStyle name="Normal 3 2 4 2 3 3 6" xfId="22719"/>
    <cellStyle name="Normal 3 2 4 2 3 3 7" xfId="26449"/>
    <cellStyle name="Normal 3 2 4 2 3 3 8" xfId="30111"/>
    <cellStyle name="Normal 3 2 4 2 3 4" xfId="4895"/>
    <cellStyle name="Normal 3 2 4 2 3 5" xfId="8732"/>
    <cellStyle name="Normal 3 2 4 2 3 6" xfId="12539"/>
    <cellStyle name="Normal 3 2 4 2 3 7" xfId="16343"/>
    <cellStyle name="Normal 3 2 4 2 3 8" xfId="20134"/>
    <cellStyle name="Normal 3 2 4 2 3 9" xfId="23895"/>
    <cellStyle name="Normal 3 2 4 2 4" xfId="951"/>
    <cellStyle name="Normal 3 2 4 2 4 10" xfId="27747"/>
    <cellStyle name="Normal 3 2 4 2 4 2" xfId="2255"/>
    <cellStyle name="Normal 3 2 4 2 4 2 2" xfId="6355"/>
    <cellStyle name="Normal 3 2 4 2 4 2 3" xfId="10193"/>
    <cellStyle name="Normal 3 2 4 2 4 2 4" xfId="13999"/>
    <cellStyle name="Normal 3 2 4 2 4 2 5" xfId="17802"/>
    <cellStyle name="Normal 3 2 4 2 4 2 6" xfId="21586"/>
    <cellStyle name="Normal 3 2 4 2 4 2 7" xfId="25340"/>
    <cellStyle name="Normal 3 2 4 2 4 2 8" xfId="29018"/>
    <cellStyle name="Normal 3 2 4 2 4 3" xfId="3559"/>
    <cellStyle name="Normal 3 2 4 2 4 3 2" xfId="7658"/>
    <cellStyle name="Normal 3 2 4 2 4 3 3" xfId="11497"/>
    <cellStyle name="Normal 3 2 4 2 4 3 4" xfId="15301"/>
    <cellStyle name="Normal 3 2 4 2 4 3 5" xfId="19104"/>
    <cellStyle name="Normal 3 2 4 2 4 3 6" xfId="22877"/>
    <cellStyle name="Normal 3 2 4 2 4 3 7" xfId="26607"/>
    <cellStyle name="Normal 3 2 4 2 4 3 8" xfId="30269"/>
    <cellStyle name="Normal 3 2 4 2 4 4" xfId="5053"/>
    <cellStyle name="Normal 3 2 4 2 4 5" xfId="8890"/>
    <cellStyle name="Normal 3 2 4 2 4 6" xfId="12697"/>
    <cellStyle name="Normal 3 2 4 2 4 7" xfId="16501"/>
    <cellStyle name="Normal 3 2 4 2 4 8" xfId="20292"/>
    <cellStyle name="Normal 3 2 4 2 4 9" xfId="24053"/>
    <cellStyle name="Normal 3 2 4 2 5" xfId="1070"/>
    <cellStyle name="Normal 3 2 4 2 5 10" xfId="27866"/>
    <cellStyle name="Normal 3 2 4 2 5 2" xfId="2374"/>
    <cellStyle name="Normal 3 2 4 2 5 2 2" xfId="6474"/>
    <cellStyle name="Normal 3 2 4 2 5 2 3" xfId="10312"/>
    <cellStyle name="Normal 3 2 4 2 5 2 4" xfId="14118"/>
    <cellStyle name="Normal 3 2 4 2 5 2 5" xfId="17921"/>
    <cellStyle name="Normal 3 2 4 2 5 2 6" xfId="21705"/>
    <cellStyle name="Normal 3 2 4 2 5 2 7" xfId="25457"/>
    <cellStyle name="Normal 3 2 4 2 5 2 8" xfId="29135"/>
    <cellStyle name="Normal 3 2 4 2 5 3" xfId="3678"/>
    <cellStyle name="Normal 3 2 4 2 5 3 2" xfId="7777"/>
    <cellStyle name="Normal 3 2 4 2 5 3 3" xfId="11616"/>
    <cellStyle name="Normal 3 2 4 2 5 3 4" xfId="15420"/>
    <cellStyle name="Normal 3 2 4 2 5 3 5" xfId="19223"/>
    <cellStyle name="Normal 3 2 4 2 5 3 6" xfId="22996"/>
    <cellStyle name="Normal 3 2 4 2 5 3 7" xfId="26724"/>
    <cellStyle name="Normal 3 2 4 2 5 3 8" xfId="30386"/>
    <cellStyle name="Normal 3 2 4 2 5 4" xfId="5172"/>
    <cellStyle name="Normal 3 2 4 2 5 5" xfId="9009"/>
    <cellStyle name="Normal 3 2 4 2 5 6" xfId="12816"/>
    <cellStyle name="Normal 3 2 4 2 5 7" xfId="16620"/>
    <cellStyle name="Normal 3 2 4 2 5 8" xfId="20411"/>
    <cellStyle name="Normal 3 2 4 2 5 9" xfId="24172"/>
    <cellStyle name="Normal 3 2 4 2 6" xfId="1293"/>
    <cellStyle name="Normal 3 2 4 2 6 10" xfId="28089"/>
    <cellStyle name="Normal 3 2 4 2 6 2" xfId="2597"/>
    <cellStyle name="Normal 3 2 4 2 6 2 2" xfId="6697"/>
    <cellStyle name="Normal 3 2 4 2 6 2 3" xfId="10535"/>
    <cellStyle name="Normal 3 2 4 2 6 2 4" xfId="14341"/>
    <cellStyle name="Normal 3 2 4 2 6 2 5" xfId="18144"/>
    <cellStyle name="Normal 3 2 4 2 6 2 6" xfId="21928"/>
    <cellStyle name="Normal 3 2 4 2 6 2 7" xfId="25680"/>
    <cellStyle name="Normal 3 2 4 2 6 2 8" xfId="29358"/>
    <cellStyle name="Normal 3 2 4 2 6 3" xfId="3901"/>
    <cellStyle name="Normal 3 2 4 2 6 3 2" xfId="8000"/>
    <cellStyle name="Normal 3 2 4 2 6 3 3" xfId="11839"/>
    <cellStyle name="Normal 3 2 4 2 6 3 4" xfId="15643"/>
    <cellStyle name="Normal 3 2 4 2 6 3 5" xfId="19446"/>
    <cellStyle name="Normal 3 2 4 2 6 3 6" xfId="23219"/>
    <cellStyle name="Normal 3 2 4 2 6 3 7" xfId="26947"/>
    <cellStyle name="Normal 3 2 4 2 6 3 8" xfId="30609"/>
    <cellStyle name="Normal 3 2 4 2 6 4" xfId="5395"/>
    <cellStyle name="Normal 3 2 4 2 6 5" xfId="9232"/>
    <cellStyle name="Normal 3 2 4 2 6 6" xfId="13039"/>
    <cellStyle name="Normal 3 2 4 2 6 7" xfId="16843"/>
    <cellStyle name="Normal 3 2 4 2 6 8" xfId="20634"/>
    <cellStyle name="Normal 3 2 4 2 6 9" xfId="24395"/>
    <cellStyle name="Normal 3 2 4 2 7" xfId="1385"/>
    <cellStyle name="Normal 3 2 4 2 7 10" xfId="28181"/>
    <cellStyle name="Normal 3 2 4 2 7 2" xfId="2689"/>
    <cellStyle name="Normal 3 2 4 2 7 2 2" xfId="6789"/>
    <cellStyle name="Normal 3 2 4 2 7 2 3" xfId="10627"/>
    <cellStyle name="Normal 3 2 4 2 7 2 4" xfId="14433"/>
    <cellStyle name="Normal 3 2 4 2 7 2 5" xfId="18236"/>
    <cellStyle name="Normal 3 2 4 2 7 2 6" xfId="22020"/>
    <cellStyle name="Normal 3 2 4 2 7 2 7" xfId="25767"/>
    <cellStyle name="Normal 3 2 4 2 7 2 8" xfId="29445"/>
    <cellStyle name="Normal 3 2 4 2 7 3" xfId="3993"/>
    <cellStyle name="Normal 3 2 4 2 7 3 2" xfId="8092"/>
    <cellStyle name="Normal 3 2 4 2 7 3 3" xfId="11931"/>
    <cellStyle name="Normal 3 2 4 2 7 3 4" xfId="15735"/>
    <cellStyle name="Normal 3 2 4 2 7 3 5" xfId="19538"/>
    <cellStyle name="Normal 3 2 4 2 7 3 6" xfId="23311"/>
    <cellStyle name="Normal 3 2 4 2 7 3 7" xfId="27034"/>
    <cellStyle name="Normal 3 2 4 2 7 3 8" xfId="30696"/>
    <cellStyle name="Normal 3 2 4 2 7 4" xfId="5487"/>
    <cellStyle name="Normal 3 2 4 2 7 5" xfId="9324"/>
    <cellStyle name="Normal 3 2 4 2 7 6" xfId="13131"/>
    <cellStyle name="Normal 3 2 4 2 7 7" xfId="16935"/>
    <cellStyle name="Normal 3 2 4 2 7 8" xfId="20726"/>
    <cellStyle name="Normal 3 2 4 2 7 9" xfId="24487"/>
    <cellStyle name="Normal 3 2 4 2 8" xfId="1644"/>
    <cellStyle name="Normal 3 2 4 2 8 2" xfId="5744"/>
    <cellStyle name="Normal 3 2 4 2 8 3" xfId="9582"/>
    <cellStyle name="Normal 3 2 4 2 8 4" xfId="13388"/>
    <cellStyle name="Normal 3 2 4 2 8 5" xfId="17191"/>
    <cellStyle name="Normal 3 2 4 2 8 6" xfId="20975"/>
    <cellStyle name="Normal 3 2 4 2 8 7" xfId="24734"/>
    <cellStyle name="Normal 3 2 4 2 8 8" xfId="28412"/>
    <cellStyle name="Normal 3 2 4 2 9" xfId="2946"/>
    <cellStyle name="Normal 3 2 4 2 9 2" xfId="7045"/>
    <cellStyle name="Normal 3 2 4 2 9 3" xfId="10884"/>
    <cellStyle name="Normal 3 2 4 2 9 4" xfId="14688"/>
    <cellStyle name="Normal 3 2 4 2 9 5" xfId="18491"/>
    <cellStyle name="Normal 3 2 4 2 9 6" xfId="22265"/>
    <cellStyle name="Normal 3 2 4 2 9 7" xfId="26000"/>
    <cellStyle name="Normal 3 2 4 2 9 8" xfId="29663"/>
    <cellStyle name="Normal 3 2 4 3" xfId="253"/>
    <cellStyle name="Normal 3 2 4 3 10" xfId="4356"/>
    <cellStyle name="Normal 3 2 4 3 11" xfId="4182"/>
    <cellStyle name="Normal 3 2 4 3 12" xfId="8314"/>
    <cellStyle name="Normal 3 2 4 3 13" xfId="12122"/>
    <cellStyle name="Normal 3 2 4 3 14" xfId="15926"/>
    <cellStyle name="Normal 3 2 4 3 15" xfId="19726"/>
    <cellStyle name="Normal 3 2 4 3 16" xfId="23488"/>
    <cellStyle name="Normal 3 2 4 3 2" xfId="583"/>
    <cellStyle name="Normal 3 2 4 3 2 10" xfId="27379"/>
    <cellStyle name="Normal 3 2 4 3 2 2" xfId="1887"/>
    <cellStyle name="Normal 3 2 4 3 2 2 2" xfId="5987"/>
    <cellStyle name="Normal 3 2 4 3 2 2 3" xfId="9825"/>
    <cellStyle name="Normal 3 2 4 3 2 2 4" xfId="13631"/>
    <cellStyle name="Normal 3 2 4 3 2 2 5" xfId="17434"/>
    <cellStyle name="Normal 3 2 4 3 2 2 6" xfId="21218"/>
    <cellStyle name="Normal 3 2 4 3 2 2 7" xfId="24973"/>
    <cellStyle name="Normal 3 2 4 3 2 2 8" xfId="28651"/>
    <cellStyle name="Normal 3 2 4 3 2 3" xfId="3191"/>
    <cellStyle name="Normal 3 2 4 3 2 3 2" xfId="7290"/>
    <cellStyle name="Normal 3 2 4 3 2 3 3" xfId="11129"/>
    <cellStyle name="Normal 3 2 4 3 2 3 4" xfId="14933"/>
    <cellStyle name="Normal 3 2 4 3 2 3 5" xfId="18736"/>
    <cellStyle name="Normal 3 2 4 3 2 3 6" xfId="22509"/>
    <cellStyle name="Normal 3 2 4 3 2 3 7" xfId="26240"/>
    <cellStyle name="Normal 3 2 4 3 2 3 8" xfId="29902"/>
    <cellStyle name="Normal 3 2 4 3 2 4" xfId="4685"/>
    <cellStyle name="Normal 3 2 4 3 2 5" xfId="8522"/>
    <cellStyle name="Normal 3 2 4 3 2 6" xfId="12329"/>
    <cellStyle name="Normal 3 2 4 3 2 7" xfId="16133"/>
    <cellStyle name="Normal 3 2 4 3 2 8" xfId="19924"/>
    <cellStyle name="Normal 3 2 4 3 2 9" xfId="23685"/>
    <cellStyle name="Normal 3 2 4 3 3" xfId="736"/>
    <cellStyle name="Normal 3 2 4 3 3 10" xfId="27532"/>
    <cellStyle name="Normal 3 2 4 3 3 2" xfId="2040"/>
    <cellStyle name="Normal 3 2 4 3 3 2 2" xfId="6140"/>
    <cellStyle name="Normal 3 2 4 3 3 2 3" xfId="9978"/>
    <cellStyle name="Normal 3 2 4 3 3 2 4" xfId="13784"/>
    <cellStyle name="Normal 3 2 4 3 3 2 5" xfId="17587"/>
    <cellStyle name="Normal 3 2 4 3 3 2 6" xfId="21371"/>
    <cellStyle name="Normal 3 2 4 3 3 2 7" xfId="25125"/>
    <cellStyle name="Normal 3 2 4 3 3 2 8" xfId="28803"/>
    <cellStyle name="Normal 3 2 4 3 3 3" xfId="3344"/>
    <cellStyle name="Normal 3 2 4 3 3 3 2" xfId="7443"/>
    <cellStyle name="Normal 3 2 4 3 3 3 3" xfId="11282"/>
    <cellStyle name="Normal 3 2 4 3 3 3 4" xfId="15086"/>
    <cellStyle name="Normal 3 2 4 3 3 3 5" xfId="18889"/>
    <cellStyle name="Normal 3 2 4 3 3 3 6" xfId="22662"/>
    <cellStyle name="Normal 3 2 4 3 3 3 7" xfId="26392"/>
    <cellStyle name="Normal 3 2 4 3 3 3 8" xfId="30054"/>
    <cellStyle name="Normal 3 2 4 3 3 4" xfId="4838"/>
    <cellStyle name="Normal 3 2 4 3 3 5" xfId="8675"/>
    <cellStyle name="Normal 3 2 4 3 3 6" xfId="12482"/>
    <cellStyle name="Normal 3 2 4 3 3 7" xfId="16286"/>
    <cellStyle name="Normal 3 2 4 3 3 8" xfId="20077"/>
    <cellStyle name="Normal 3 2 4 3 3 9" xfId="23838"/>
    <cellStyle name="Normal 3 2 4 3 4" xfId="894"/>
    <cellStyle name="Normal 3 2 4 3 4 10" xfId="27690"/>
    <cellStyle name="Normal 3 2 4 3 4 2" xfId="2198"/>
    <cellStyle name="Normal 3 2 4 3 4 2 2" xfId="6298"/>
    <cellStyle name="Normal 3 2 4 3 4 2 3" xfId="10136"/>
    <cellStyle name="Normal 3 2 4 3 4 2 4" xfId="13942"/>
    <cellStyle name="Normal 3 2 4 3 4 2 5" xfId="17745"/>
    <cellStyle name="Normal 3 2 4 3 4 2 6" xfId="21529"/>
    <cellStyle name="Normal 3 2 4 3 4 2 7" xfId="25283"/>
    <cellStyle name="Normal 3 2 4 3 4 2 8" xfId="28961"/>
    <cellStyle name="Normal 3 2 4 3 4 3" xfId="3502"/>
    <cellStyle name="Normal 3 2 4 3 4 3 2" xfId="7601"/>
    <cellStyle name="Normal 3 2 4 3 4 3 3" xfId="11440"/>
    <cellStyle name="Normal 3 2 4 3 4 3 4" xfId="15244"/>
    <cellStyle name="Normal 3 2 4 3 4 3 5" xfId="19047"/>
    <cellStyle name="Normal 3 2 4 3 4 3 6" xfId="22820"/>
    <cellStyle name="Normal 3 2 4 3 4 3 7" xfId="26550"/>
    <cellStyle name="Normal 3 2 4 3 4 3 8" xfId="30212"/>
    <cellStyle name="Normal 3 2 4 3 4 4" xfId="4996"/>
    <cellStyle name="Normal 3 2 4 3 4 5" xfId="8833"/>
    <cellStyle name="Normal 3 2 4 3 4 6" xfId="12640"/>
    <cellStyle name="Normal 3 2 4 3 4 7" xfId="16444"/>
    <cellStyle name="Normal 3 2 4 3 4 8" xfId="20235"/>
    <cellStyle name="Normal 3 2 4 3 4 9" xfId="23996"/>
    <cellStyle name="Normal 3 2 4 3 5" xfId="1211"/>
    <cellStyle name="Normal 3 2 4 3 5 10" xfId="28007"/>
    <cellStyle name="Normal 3 2 4 3 5 2" xfId="2515"/>
    <cellStyle name="Normal 3 2 4 3 5 2 2" xfId="6615"/>
    <cellStyle name="Normal 3 2 4 3 5 2 3" xfId="10453"/>
    <cellStyle name="Normal 3 2 4 3 5 2 4" xfId="14259"/>
    <cellStyle name="Normal 3 2 4 3 5 2 5" xfId="18062"/>
    <cellStyle name="Normal 3 2 4 3 5 2 6" xfId="21846"/>
    <cellStyle name="Normal 3 2 4 3 5 2 7" xfId="25598"/>
    <cellStyle name="Normal 3 2 4 3 5 2 8" xfId="29276"/>
    <cellStyle name="Normal 3 2 4 3 5 3" xfId="3819"/>
    <cellStyle name="Normal 3 2 4 3 5 3 2" xfId="7918"/>
    <cellStyle name="Normal 3 2 4 3 5 3 3" xfId="11757"/>
    <cellStyle name="Normal 3 2 4 3 5 3 4" xfId="15561"/>
    <cellStyle name="Normal 3 2 4 3 5 3 5" xfId="19364"/>
    <cellStyle name="Normal 3 2 4 3 5 3 6" xfId="23137"/>
    <cellStyle name="Normal 3 2 4 3 5 3 7" xfId="26865"/>
    <cellStyle name="Normal 3 2 4 3 5 3 8" xfId="30527"/>
    <cellStyle name="Normal 3 2 4 3 5 4" xfId="5313"/>
    <cellStyle name="Normal 3 2 4 3 5 5" xfId="9150"/>
    <cellStyle name="Normal 3 2 4 3 5 6" xfId="12957"/>
    <cellStyle name="Normal 3 2 4 3 5 7" xfId="16761"/>
    <cellStyle name="Normal 3 2 4 3 5 8" xfId="20552"/>
    <cellStyle name="Normal 3 2 4 3 5 9" xfId="24313"/>
    <cellStyle name="Normal 3 2 4 3 6" xfId="1026"/>
    <cellStyle name="Normal 3 2 4 3 6 10" xfId="27822"/>
    <cellStyle name="Normal 3 2 4 3 6 2" xfId="2330"/>
    <cellStyle name="Normal 3 2 4 3 6 2 2" xfId="6430"/>
    <cellStyle name="Normal 3 2 4 3 6 2 3" xfId="10268"/>
    <cellStyle name="Normal 3 2 4 3 6 2 4" xfId="14074"/>
    <cellStyle name="Normal 3 2 4 3 6 2 5" xfId="17877"/>
    <cellStyle name="Normal 3 2 4 3 6 2 6" xfId="21661"/>
    <cellStyle name="Normal 3 2 4 3 6 2 7" xfId="25413"/>
    <cellStyle name="Normal 3 2 4 3 6 2 8" xfId="29091"/>
    <cellStyle name="Normal 3 2 4 3 6 3" xfId="3634"/>
    <cellStyle name="Normal 3 2 4 3 6 3 2" xfId="7733"/>
    <cellStyle name="Normal 3 2 4 3 6 3 3" xfId="11572"/>
    <cellStyle name="Normal 3 2 4 3 6 3 4" xfId="15376"/>
    <cellStyle name="Normal 3 2 4 3 6 3 5" xfId="19179"/>
    <cellStyle name="Normal 3 2 4 3 6 3 6" xfId="22952"/>
    <cellStyle name="Normal 3 2 4 3 6 3 7" xfId="26680"/>
    <cellStyle name="Normal 3 2 4 3 6 3 8" xfId="30342"/>
    <cellStyle name="Normal 3 2 4 3 6 4" xfId="5128"/>
    <cellStyle name="Normal 3 2 4 3 6 5" xfId="8965"/>
    <cellStyle name="Normal 3 2 4 3 6 6" xfId="12772"/>
    <cellStyle name="Normal 3 2 4 3 6 7" xfId="16576"/>
    <cellStyle name="Normal 3 2 4 3 6 8" xfId="20367"/>
    <cellStyle name="Normal 3 2 4 3 6 9" xfId="24128"/>
    <cellStyle name="Normal 3 2 4 3 7" xfId="1384"/>
    <cellStyle name="Normal 3 2 4 3 7 10" xfId="28180"/>
    <cellStyle name="Normal 3 2 4 3 7 2" xfId="2688"/>
    <cellStyle name="Normal 3 2 4 3 7 2 2" xfId="6788"/>
    <cellStyle name="Normal 3 2 4 3 7 2 3" xfId="10626"/>
    <cellStyle name="Normal 3 2 4 3 7 2 4" xfId="14432"/>
    <cellStyle name="Normal 3 2 4 3 7 2 5" xfId="18235"/>
    <cellStyle name="Normal 3 2 4 3 7 2 6" xfId="22019"/>
    <cellStyle name="Normal 3 2 4 3 7 2 7" xfId="25766"/>
    <cellStyle name="Normal 3 2 4 3 7 2 8" xfId="29444"/>
    <cellStyle name="Normal 3 2 4 3 7 3" xfId="3992"/>
    <cellStyle name="Normal 3 2 4 3 7 3 2" xfId="8091"/>
    <cellStyle name="Normal 3 2 4 3 7 3 3" xfId="11930"/>
    <cellStyle name="Normal 3 2 4 3 7 3 4" xfId="15734"/>
    <cellStyle name="Normal 3 2 4 3 7 3 5" xfId="19537"/>
    <cellStyle name="Normal 3 2 4 3 7 3 6" xfId="23310"/>
    <cellStyle name="Normal 3 2 4 3 7 3 7" xfId="27033"/>
    <cellStyle name="Normal 3 2 4 3 7 3 8" xfId="30695"/>
    <cellStyle name="Normal 3 2 4 3 7 4" xfId="5486"/>
    <cellStyle name="Normal 3 2 4 3 7 5" xfId="9323"/>
    <cellStyle name="Normal 3 2 4 3 7 6" xfId="13130"/>
    <cellStyle name="Normal 3 2 4 3 7 7" xfId="16934"/>
    <cellStyle name="Normal 3 2 4 3 7 8" xfId="20725"/>
    <cellStyle name="Normal 3 2 4 3 7 9" xfId="24486"/>
    <cellStyle name="Normal 3 2 4 3 8" xfId="1587"/>
    <cellStyle name="Normal 3 2 4 3 8 2" xfId="5687"/>
    <cellStyle name="Normal 3 2 4 3 8 3" xfId="9525"/>
    <cellStyle name="Normal 3 2 4 3 8 4" xfId="13331"/>
    <cellStyle name="Normal 3 2 4 3 8 5" xfId="17134"/>
    <cellStyle name="Normal 3 2 4 3 8 6" xfId="20918"/>
    <cellStyle name="Normal 3 2 4 3 8 7" xfId="24677"/>
    <cellStyle name="Normal 3 2 4 3 8 8" xfId="28355"/>
    <cellStyle name="Normal 3 2 4 3 9" xfId="2889"/>
    <cellStyle name="Normal 3 2 4 3 9 2" xfId="6988"/>
    <cellStyle name="Normal 3 2 4 3 9 3" xfId="10827"/>
    <cellStyle name="Normal 3 2 4 3 9 4" xfId="14631"/>
    <cellStyle name="Normal 3 2 4 3 9 5" xfId="18434"/>
    <cellStyle name="Normal 3 2 4 3 9 6" xfId="22208"/>
    <cellStyle name="Normal 3 2 4 3 9 7" xfId="25943"/>
    <cellStyle name="Normal 3 2 4 3 9 8" xfId="29606"/>
    <cellStyle name="Normal 3 2 4 4" xfId="297"/>
    <cellStyle name="Normal 3 2 4 4 10" xfId="4400"/>
    <cellStyle name="Normal 3 2 4 4 11" xfId="4138"/>
    <cellStyle name="Normal 3 2 4 4 12" xfId="5874"/>
    <cellStyle name="Normal 3 2 4 4 13" xfId="11262"/>
    <cellStyle name="Normal 3 2 4 4 14" xfId="15066"/>
    <cellStyle name="Normal 3 2 4 4 15" xfId="18869"/>
    <cellStyle name="Normal 3 2 4 4 16" xfId="22642"/>
    <cellStyle name="Normal 3 2 4 4 2" xfId="627"/>
    <cellStyle name="Normal 3 2 4 4 2 10" xfId="27423"/>
    <cellStyle name="Normal 3 2 4 4 2 2" xfId="1931"/>
    <cellStyle name="Normal 3 2 4 4 2 2 2" xfId="6031"/>
    <cellStyle name="Normal 3 2 4 4 2 2 3" xfId="9869"/>
    <cellStyle name="Normal 3 2 4 4 2 2 4" xfId="13675"/>
    <cellStyle name="Normal 3 2 4 4 2 2 5" xfId="17478"/>
    <cellStyle name="Normal 3 2 4 4 2 2 6" xfId="21262"/>
    <cellStyle name="Normal 3 2 4 4 2 2 7" xfId="25017"/>
    <cellStyle name="Normal 3 2 4 4 2 2 8" xfId="28695"/>
    <cellStyle name="Normal 3 2 4 4 2 3" xfId="3235"/>
    <cellStyle name="Normal 3 2 4 4 2 3 2" xfId="7334"/>
    <cellStyle name="Normal 3 2 4 4 2 3 3" xfId="11173"/>
    <cellStyle name="Normal 3 2 4 4 2 3 4" xfId="14977"/>
    <cellStyle name="Normal 3 2 4 4 2 3 5" xfId="18780"/>
    <cellStyle name="Normal 3 2 4 4 2 3 6" xfId="22553"/>
    <cellStyle name="Normal 3 2 4 4 2 3 7" xfId="26284"/>
    <cellStyle name="Normal 3 2 4 4 2 3 8" xfId="29946"/>
    <cellStyle name="Normal 3 2 4 4 2 4" xfId="4729"/>
    <cellStyle name="Normal 3 2 4 4 2 5" xfId="8566"/>
    <cellStyle name="Normal 3 2 4 4 2 6" xfId="12373"/>
    <cellStyle name="Normal 3 2 4 4 2 7" xfId="16177"/>
    <cellStyle name="Normal 3 2 4 4 2 8" xfId="19968"/>
    <cellStyle name="Normal 3 2 4 4 2 9" xfId="23729"/>
    <cellStyle name="Normal 3 2 4 4 3" xfId="780"/>
    <cellStyle name="Normal 3 2 4 4 3 10" xfId="27576"/>
    <cellStyle name="Normal 3 2 4 4 3 2" xfId="2084"/>
    <cellStyle name="Normal 3 2 4 4 3 2 2" xfId="6184"/>
    <cellStyle name="Normal 3 2 4 4 3 2 3" xfId="10022"/>
    <cellStyle name="Normal 3 2 4 4 3 2 4" xfId="13828"/>
    <cellStyle name="Normal 3 2 4 4 3 2 5" xfId="17631"/>
    <cellStyle name="Normal 3 2 4 4 3 2 6" xfId="21415"/>
    <cellStyle name="Normal 3 2 4 4 3 2 7" xfId="25169"/>
    <cellStyle name="Normal 3 2 4 4 3 2 8" xfId="28847"/>
    <cellStyle name="Normal 3 2 4 4 3 3" xfId="3388"/>
    <cellStyle name="Normal 3 2 4 4 3 3 2" xfId="7487"/>
    <cellStyle name="Normal 3 2 4 4 3 3 3" xfId="11326"/>
    <cellStyle name="Normal 3 2 4 4 3 3 4" xfId="15130"/>
    <cellStyle name="Normal 3 2 4 4 3 3 5" xfId="18933"/>
    <cellStyle name="Normal 3 2 4 4 3 3 6" xfId="22706"/>
    <cellStyle name="Normal 3 2 4 4 3 3 7" xfId="26436"/>
    <cellStyle name="Normal 3 2 4 4 3 3 8" xfId="30098"/>
    <cellStyle name="Normal 3 2 4 4 3 4" xfId="4882"/>
    <cellStyle name="Normal 3 2 4 4 3 5" xfId="8719"/>
    <cellStyle name="Normal 3 2 4 4 3 6" xfId="12526"/>
    <cellStyle name="Normal 3 2 4 4 3 7" xfId="16330"/>
    <cellStyle name="Normal 3 2 4 4 3 8" xfId="20121"/>
    <cellStyle name="Normal 3 2 4 4 3 9" xfId="23882"/>
    <cellStyle name="Normal 3 2 4 4 4" xfId="938"/>
    <cellStyle name="Normal 3 2 4 4 4 10" xfId="27734"/>
    <cellStyle name="Normal 3 2 4 4 4 2" xfId="2242"/>
    <cellStyle name="Normal 3 2 4 4 4 2 2" xfId="6342"/>
    <cellStyle name="Normal 3 2 4 4 4 2 3" xfId="10180"/>
    <cellStyle name="Normal 3 2 4 4 4 2 4" xfId="13986"/>
    <cellStyle name="Normal 3 2 4 4 4 2 5" xfId="17789"/>
    <cellStyle name="Normal 3 2 4 4 4 2 6" xfId="21573"/>
    <cellStyle name="Normal 3 2 4 4 4 2 7" xfId="25327"/>
    <cellStyle name="Normal 3 2 4 4 4 2 8" xfId="29005"/>
    <cellStyle name="Normal 3 2 4 4 4 3" xfId="3546"/>
    <cellStyle name="Normal 3 2 4 4 4 3 2" xfId="7645"/>
    <cellStyle name="Normal 3 2 4 4 4 3 3" xfId="11484"/>
    <cellStyle name="Normal 3 2 4 4 4 3 4" xfId="15288"/>
    <cellStyle name="Normal 3 2 4 4 4 3 5" xfId="19091"/>
    <cellStyle name="Normal 3 2 4 4 4 3 6" xfId="22864"/>
    <cellStyle name="Normal 3 2 4 4 4 3 7" xfId="26594"/>
    <cellStyle name="Normal 3 2 4 4 4 3 8" xfId="30256"/>
    <cellStyle name="Normal 3 2 4 4 4 4" xfId="5040"/>
    <cellStyle name="Normal 3 2 4 4 4 5" xfId="8877"/>
    <cellStyle name="Normal 3 2 4 4 4 6" xfId="12684"/>
    <cellStyle name="Normal 3 2 4 4 4 7" xfId="16488"/>
    <cellStyle name="Normal 3 2 4 4 4 8" xfId="20279"/>
    <cellStyle name="Normal 3 2 4 4 4 9" xfId="24040"/>
    <cellStyle name="Normal 3 2 4 4 5" xfId="1149"/>
    <cellStyle name="Normal 3 2 4 4 5 10" xfId="27945"/>
    <cellStyle name="Normal 3 2 4 4 5 2" xfId="2453"/>
    <cellStyle name="Normal 3 2 4 4 5 2 2" xfId="6553"/>
    <cellStyle name="Normal 3 2 4 4 5 2 3" xfId="10391"/>
    <cellStyle name="Normal 3 2 4 4 5 2 4" xfId="14197"/>
    <cellStyle name="Normal 3 2 4 4 5 2 5" xfId="18000"/>
    <cellStyle name="Normal 3 2 4 4 5 2 6" xfId="21784"/>
    <cellStyle name="Normal 3 2 4 4 5 2 7" xfId="25536"/>
    <cellStyle name="Normal 3 2 4 4 5 2 8" xfId="29214"/>
    <cellStyle name="Normal 3 2 4 4 5 3" xfId="3757"/>
    <cellStyle name="Normal 3 2 4 4 5 3 2" xfId="7856"/>
    <cellStyle name="Normal 3 2 4 4 5 3 3" xfId="11695"/>
    <cellStyle name="Normal 3 2 4 4 5 3 4" xfId="15499"/>
    <cellStyle name="Normal 3 2 4 4 5 3 5" xfId="19302"/>
    <cellStyle name="Normal 3 2 4 4 5 3 6" xfId="23075"/>
    <cellStyle name="Normal 3 2 4 4 5 3 7" xfId="26803"/>
    <cellStyle name="Normal 3 2 4 4 5 3 8" xfId="30465"/>
    <cellStyle name="Normal 3 2 4 4 5 4" xfId="5251"/>
    <cellStyle name="Normal 3 2 4 4 5 5" xfId="9088"/>
    <cellStyle name="Normal 3 2 4 4 5 6" xfId="12895"/>
    <cellStyle name="Normal 3 2 4 4 5 7" xfId="16699"/>
    <cellStyle name="Normal 3 2 4 4 5 8" xfId="20490"/>
    <cellStyle name="Normal 3 2 4 4 5 9" xfId="24251"/>
    <cellStyle name="Normal 3 2 4 4 6" xfId="1357"/>
    <cellStyle name="Normal 3 2 4 4 6 10" xfId="28153"/>
    <cellStyle name="Normal 3 2 4 4 6 2" xfId="2661"/>
    <cellStyle name="Normal 3 2 4 4 6 2 2" xfId="6761"/>
    <cellStyle name="Normal 3 2 4 4 6 2 3" xfId="10599"/>
    <cellStyle name="Normal 3 2 4 4 6 2 4" xfId="14405"/>
    <cellStyle name="Normal 3 2 4 4 6 2 5" xfId="18208"/>
    <cellStyle name="Normal 3 2 4 4 6 2 6" xfId="21992"/>
    <cellStyle name="Normal 3 2 4 4 6 2 7" xfId="25742"/>
    <cellStyle name="Normal 3 2 4 4 6 2 8" xfId="29420"/>
    <cellStyle name="Normal 3 2 4 4 6 3" xfId="3965"/>
    <cellStyle name="Normal 3 2 4 4 6 3 2" xfId="8064"/>
    <cellStyle name="Normal 3 2 4 4 6 3 3" xfId="11903"/>
    <cellStyle name="Normal 3 2 4 4 6 3 4" xfId="15707"/>
    <cellStyle name="Normal 3 2 4 4 6 3 5" xfId="19510"/>
    <cellStyle name="Normal 3 2 4 4 6 3 6" xfId="23283"/>
    <cellStyle name="Normal 3 2 4 4 6 3 7" xfId="27009"/>
    <cellStyle name="Normal 3 2 4 4 6 3 8" xfId="30671"/>
    <cellStyle name="Normal 3 2 4 4 6 4" xfId="5459"/>
    <cellStyle name="Normal 3 2 4 4 6 5" xfId="9296"/>
    <cellStyle name="Normal 3 2 4 4 6 6" xfId="13103"/>
    <cellStyle name="Normal 3 2 4 4 6 7" xfId="16907"/>
    <cellStyle name="Normal 3 2 4 4 6 8" xfId="20698"/>
    <cellStyle name="Normal 3 2 4 4 6 9" xfId="24459"/>
    <cellStyle name="Normal 3 2 4 4 7" xfId="1237"/>
    <cellStyle name="Normal 3 2 4 4 7 10" xfId="28033"/>
    <cellStyle name="Normal 3 2 4 4 7 2" xfId="2541"/>
    <cellStyle name="Normal 3 2 4 4 7 2 2" xfId="6641"/>
    <cellStyle name="Normal 3 2 4 4 7 2 3" xfId="10479"/>
    <cellStyle name="Normal 3 2 4 4 7 2 4" xfId="14285"/>
    <cellStyle name="Normal 3 2 4 4 7 2 5" xfId="18088"/>
    <cellStyle name="Normal 3 2 4 4 7 2 6" xfId="21872"/>
    <cellStyle name="Normal 3 2 4 4 7 2 7" xfId="25624"/>
    <cellStyle name="Normal 3 2 4 4 7 2 8" xfId="29302"/>
    <cellStyle name="Normal 3 2 4 4 7 3" xfId="3845"/>
    <cellStyle name="Normal 3 2 4 4 7 3 2" xfId="7944"/>
    <cellStyle name="Normal 3 2 4 4 7 3 3" xfId="11783"/>
    <cellStyle name="Normal 3 2 4 4 7 3 4" xfId="15587"/>
    <cellStyle name="Normal 3 2 4 4 7 3 5" xfId="19390"/>
    <cellStyle name="Normal 3 2 4 4 7 3 6" xfId="23163"/>
    <cellStyle name="Normal 3 2 4 4 7 3 7" xfId="26891"/>
    <cellStyle name="Normal 3 2 4 4 7 3 8" xfId="30553"/>
    <cellStyle name="Normal 3 2 4 4 7 4" xfId="5339"/>
    <cellStyle name="Normal 3 2 4 4 7 5" xfId="9176"/>
    <cellStyle name="Normal 3 2 4 4 7 6" xfId="12983"/>
    <cellStyle name="Normal 3 2 4 4 7 7" xfId="16787"/>
    <cellStyle name="Normal 3 2 4 4 7 8" xfId="20578"/>
    <cellStyle name="Normal 3 2 4 4 7 9" xfId="24339"/>
    <cellStyle name="Normal 3 2 4 4 8" xfId="1631"/>
    <cellStyle name="Normal 3 2 4 4 8 2" xfId="5731"/>
    <cellStyle name="Normal 3 2 4 4 8 3" xfId="9569"/>
    <cellStyle name="Normal 3 2 4 4 8 4" xfId="13375"/>
    <cellStyle name="Normal 3 2 4 4 8 5" xfId="17178"/>
    <cellStyle name="Normal 3 2 4 4 8 6" xfId="20962"/>
    <cellStyle name="Normal 3 2 4 4 8 7" xfId="24721"/>
    <cellStyle name="Normal 3 2 4 4 8 8" xfId="28399"/>
    <cellStyle name="Normal 3 2 4 4 9" xfId="2933"/>
    <cellStyle name="Normal 3 2 4 4 9 2" xfId="7032"/>
    <cellStyle name="Normal 3 2 4 4 9 3" xfId="10871"/>
    <cellStyle name="Normal 3 2 4 4 9 4" xfId="14675"/>
    <cellStyle name="Normal 3 2 4 4 9 5" xfId="18478"/>
    <cellStyle name="Normal 3 2 4 4 9 6" xfId="22252"/>
    <cellStyle name="Normal 3 2 4 4 9 7" xfId="25987"/>
    <cellStyle name="Normal 3 2 4 4 9 8" xfId="29650"/>
    <cellStyle name="Normal 3 2 4 5" xfId="540"/>
    <cellStyle name="Normal 3 2 4 5 10" xfId="27336"/>
    <cellStyle name="Normal 3 2 4 5 2" xfId="1844"/>
    <cellStyle name="Normal 3 2 4 5 2 2" xfId="5944"/>
    <cellStyle name="Normal 3 2 4 5 2 3" xfId="9782"/>
    <cellStyle name="Normal 3 2 4 5 2 4" xfId="13588"/>
    <cellStyle name="Normal 3 2 4 5 2 5" xfId="17391"/>
    <cellStyle name="Normal 3 2 4 5 2 6" xfId="21175"/>
    <cellStyle name="Normal 3 2 4 5 2 7" xfId="24930"/>
    <cellStyle name="Normal 3 2 4 5 2 8" xfId="28608"/>
    <cellStyle name="Normal 3 2 4 5 3" xfId="3148"/>
    <cellStyle name="Normal 3 2 4 5 3 2" xfId="7247"/>
    <cellStyle name="Normal 3 2 4 5 3 3" xfId="11086"/>
    <cellStyle name="Normal 3 2 4 5 3 4" xfId="14890"/>
    <cellStyle name="Normal 3 2 4 5 3 5" xfId="18693"/>
    <cellStyle name="Normal 3 2 4 5 3 6" xfId="22466"/>
    <cellStyle name="Normal 3 2 4 5 3 7" xfId="26197"/>
    <cellStyle name="Normal 3 2 4 5 3 8" xfId="29859"/>
    <cellStyle name="Normal 3 2 4 5 4" xfId="4642"/>
    <cellStyle name="Normal 3 2 4 5 5" xfId="8479"/>
    <cellStyle name="Normal 3 2 4 5 6" xfId="12286"/>
    <cellStyle name="Normal 3 2 4 5 7" xfId="16090"/>
    <cellStyle name="Normal 3 2 4 5 8" xfId="19881"/>
    <cellStyle name="Normal 3 2 4 5 9" xfId="23642"/>
    <cellStyle name="Normal 3 2 4 6" xfId="448"/>
    <cellStyle name="Normal 3 2 4 6 10" xfId="27244"/>
    <cellStyle name="Normal 3 2 4 6 2" xfId="1752"/>
    <cellStyle name="Normal 3 2 4 6 2 2" xfId="5852"/>
    <cellStyle name="Normal 3 2 4 6 2 3" xfId="9690"/>
    <cellStyle name="Normal 3 2 4 6 2 4" xfId="13496"/>
    <cellStyle name="Normal 3 2 4 6 2 5" xfId="17299"/>
    <cellStyle name="Normal 3 2 4 6 2 6" xfId="21083"/>
    <cellStyle name="Normal 3 2 4 6 2 7" xfId="24841"/>
    <cellStyle name="Normal 3 2 4 6 2 8" xfId="28519"/>
    <cellStyle name="Normal 3 2 4 6 3" xfId="3056"/>
    <cellStyle name="Normal 3 2 4 6 3 2" xfId="7155"/>
    <cellStyle name="Normal 3 2 4 6 3 3" xfId="10994"/>
    <cellStyle name="Normal 3 2 4 6 3 4" xfId="14798"/>
    <cellStyle name="Normal 3 2 4 6 3 5" xfId="18601"/>
    <cellStyle name="Normal 3 2 4 6 3 6" xfId="22374"/>
    <cellStyle name="Normal 3 2 4 6 3 7" xfId="26108"/>
    <cellStyle name="Normal 3 2 4 6 3 8" xfId="29770"/>
    <cellStyle name="Normal 3 2 4 6 4" xfId="4550"/>
    <cellStyle name="Normal 3 2 4 6 5" xfId="8387"/>
    <cellStyle name="Normal 3 2 4 6 6" xfId="12194"/>
    <cellStyle name="Normal 3 2 4 6 7" xfId="15998"/>
    <cellStyle name="Normal 3 2 4 6 8" xfId="19789"/>
    <cellStyle name="Normal 3 2 4 6 9" xfId="23550"/>
    <cellStyle name="Normal 3 2 4 7" xfId="485"/>
    <cellStyle name="Normal 3 2 4 7 10" xfId="27281"/>
    <cellStyle name="Normal 3 2 4 7 2" xfId="1789"/>
    <cellStyle name="Normal 3 2 4 7 2 2" xfId="5889"/>
    <cellStyle name="Normal 3 2 4 7 2 3" xfId="9727"/>
    <cellStyle name="Normal 3 2 4 7 2 4" xfId="13533"/>
    <cellStyle name="Normal 3 2 4 7 2 5" xfId="17336"/>
    <cellStyle name="Normal 3 2 4 7 2 6" xfId="21120"/>
    <cellStyle name="Normal 3 2 4 7 2 7" xfId="24876"/>
    <cellStyle name="Normal 3 2 4 7 2 8" xfId="28554"/>
    <cellStyle name="Normal 3 2 4 7 3" xfId="3093"/>
    <cellStyle name="Normal 3 2 4 7 3 2" xfId="7192"/>
    <cellStyle name="Normal 3 2 4 7 3 3" xfId="11031"/>
    <cellStyle name="Normal 3 2 4 7 3 4" xfId="14835"/>
    <cellStyle name="Normal 3 2 4 7 3 5" xfId="18638"/>
    <cellStyle name="Normal 3 2 4 7 3 6" xfId="22411"/>
    <cellStyle name="Normal 3 2 4 7 3 7" xfId="26143"/>
    <cellStyle name="Normal 3 2 4 7 3 8" xfId="29805"/>
    <cellStyle name="Normal 3 2 4 7 4" xfId="4587"/>
    <cellStyle name="Normal 3 2 4 7 5" xfId="8424"/>
    <cellStyle name="Normal 3 2 4 7 6" xfId="12231"/>
    <cellStyle name="Normal 3 2 4 7 7" xfId="16035"/>
    <cellStyle name="Normal 3 2 4 7 8" xfId="19826"/>
    <cellStyle name="Normal 3 2 4 7 9" xfId="23587"/>
    <cellStyle name="Normal 3 2 4 8" xfId="1219"/>
    <cellStyle name="Normal 3 2 4 8 10" xfId="28015"/>
    <cellStyle name="Normal 3 2 4 8 2" xfId="2523"/>
    <cellStyle name="Normal 3 2 4 8 2 2" xfId="6623"/>
    <cellStyle name="Normal 3 2 4 8 2 3" xfId="10461"/>
    <cellStyle name="Normal 3 2 4 8 2 4" xfId="14267"/>
    <cellStyle name="Normal 3 2 4 8 2 5" xfId="18070"/>
    <cellStyle name="Normal 3 2 4 8 2 6" xfId="21854"/>
    <cellStyle name="Normal 3 2 4 8 2 7" xfId="25606"/>
    <cellStyle name="Normal 3 2 4 8 2 8" xfId="29284"/>
    <cellStyle name="Normal 3 2 4 8 3" xfId="3827"/>
    <cellStyle name="Normal 3 2 4 8 3 2" xfId="7926"/>
    <cellStyle name="Normal 3 2 4 8 3 3" xfId="11765"/>
    <cellStyle name="Normal 3 2 4 8 3 4" xfId="15569"/>
    <cellStyle name="Normal 3 2 4 8 3 5" xfId="19372"/>
    <cellStyle name="Normal 3 2 4 8 3 6" xfId="23145"/>
    <cellStyle name="Normal 3 2 4 8 3 7" xfId="26873"/>
    <cellStyle name="Normal 3 2 4 8 3 8" xfId="30535"/>
    <cellStyle name="Normal 3 2 4 8 4" xfId="5321"/>
    <cellStyle name="Normal 3 2 4 8 5" xfId="9158"/>
    <cellStyle name="Normal 3 2 4 8 6" xfId="12965"/>
    <cellStyle name="Normal 3 2 4 8 7" xfId="16769"/>
    <cellStyle name="Normal 3 2 4 8 8" xfId="20560"/>
    <cellStyle name="Normal 3 2 4 8 9" xfId="24321"/>
    <cellStyle name="Normal 3 2 4 9" xfId="1019"/>
    <cellStyle name="Normal 3 2 4 9 10" xfId="27815"/>
    <cellStyle name="Normal 3 2 4 9 2" xfId="2323"/>
    <cellStyle name="Normal 3 2 4 9 2 2" xfId="6423"/>
    <cellStyle name="Normal 3 2 4 9 2 3" xfId="10261"/>
    <cellStyle name="Normal 3 2 4 9 2 4" xfId="14067"/>
    <cellStyle name="Normal 3 2 4 9 2 5" xfId="17870"/>
    <cellStyle name="Normal 3 2 4 9 2 6" xfId="21654"/>
    <cellStyle name="Normal 3 2 4 9 2 7" xfId="25407"/>
    <cellStyle name="Normal 3 2 4 9 2 8" xfId="29085"/>
    <cellStyle name="Normal 3 2 4 9 3" xfId="3627"/>
    <cellStyle name="Normal 3 2 4 9 3 2" xfId="7726"/>
    <cellStyle name="Normal 3 2 4 9 3 3" xfId="11565"/>
    <cellStyle name="Normal 3 2 4 9 3 4" xfId="15369"/>
    <cellStyle name="Normal 3 2 4 9 3 5" xfId="19172"/>
    <cellStyle name="Normal 3 2 4 9 3 6" xfId="22945"/>
    <cellStyle name="Normal 3 2 4 9 3 7" xfId="26674"/>
    <cellStyle name="Normal 3 2 4 9 3 8" xfId="30336"/>
    <cellStyle name="Normal 3 2 4 9 4" xfId="5121"/>
    <cellStyle name="Normal 3 2 4 9 5" xfId="8958"/>
    <cellStyle name="Normal 3 2 4 9 6" xfId="12765"/>
    <cellStyle name="Normal 3 2 4 9 7" xfId="16569"/>
    <cellStyle name="Normal 3 2 4 9 8" xfId="20360"/>
    <cellStyle name="Normal 3 2 4 9 9" xfId="24121"/>
    <cellStyle name="Normal 3 2 5" xfId="247"/>
    <cellStyle name="Normal 3 2 5 10" xfId="4350"/>
    <cellStyle name="Normal 3 2 5 11" xfId="4188"/>
    <cellStyle name="Normal 3 2 5 12" xfId="4287"/>
    <cellStyle name="Normal 3 2 5 13" xfId="4496"/>
    <cellStyle name="Normal 3 2 5 14" xfId="4275"/>
    <cellStyle name="Normal 3 2 5 15" xfId="5653"/>
    <cellStyle name="Normal 3 2 5 16" xfId="10796"/>
    <cellStyle name="Normal 3 2 5 2" xfId="577"/>
    <cellStyle name="Normal 3 2 5 2 10" xfId="27373"/>
    <cellStyle name="Normal 3 2 5 2 2" xfId="1881"/>
    <cellStyle name="Normal 3 2 5 2 2 2" xfId="5981"/>
    <cellStyle name="Normal 3 2 5 2 2 3" xfId="9819"/>
    <cellStyle name="Normal 3 2 5 2 2 4" xfId="13625"/>
    <cellStyle name="Normal 3 2 5 2 2 5" xfId="17428"/>
    <cellStyle name="Normal 3 2 5 2 2 6" xfId="21212"/>
    <cellStyle name="Normal 3 2 5 2 2 7" xfId="24967"/>
    <cellStyle name="Normal 3 2 5 2 2 8" xfId="28645"/>
    <cellStyle name="Normal 3 2 5 2 3" xfId="3185"/>
    <cellStyle name="Normal 3 2 5 2 3 2" xfId="7284"/>
    <cellStyle name="Normal 3 2 5 2 3 3" xfId="11123"/>
    <cellStyle name="Normal 3 2 5 2 3 4" xfId="14927"/>
    <cellStyle name="Normal 3 2 5 2 3 5" xfId="18730"/>
    <cellStyle name="Normal 3 2 5 2 3 6" xfId="22503"/>
    <cellStyle name="Normal 3 2 5 2 3 7" xfId="26234"/>
    <cellStyle name="Normal 3 2 5 2 3 8" xfId="29896"/>
    <cellStyle name="Normal 3 2 5 2 4" xfId="4679"/>
    <cellStyle name="Normal 3 2 5 2 5" xfId="8516"/>
    <cellStyle name="Normal 3 2 5 2 6" xfId="12323"/>
    <cellStyle name="Normal 3 2 5 2 7" xfId="16127"/>
    <cellStyle name="Normal 3 2 5 2 8" xfId="19918"/>
    <cellStyle name="Normal 3 2 5 2 9" xfId="23679"/>
    <cellStyle name="Normal 3 2 5 3" xfId="730"/>
    <cellStyle name="Normal 3 2 5 3 10" xfId="27526"/>
    <cellStyle name="Normal 3 2 5 3 2" xfId="2034"/>
    <cellStyle name="Normal 3 2 5 3 2 2" xfId="6134"/>
    <cellStyle name="Normal 3 2 5 3 2 3" xfId="9972"/>
    <cellStyle name="Normal 3 2 5 3 2 4" xfId="13778"/>
    <cellStyle name="Normal 3 2 5 3 2 5" xfId="17581"/>
    <cellStyle name="Normal 3 2 5 3 2 6" xfId="21365"/>
    <cellStyle name="Normal 3 2 5 3 2 7" xfId="25119"/>
    <cellStyle name="Normal 3 2 5 3 2 8" xfId="28797"/>
    <cellStyle name="Normal 3 2 5 3 3" xfId="3338"/>
    <cellStyle name="Normal 3 2 5 3 3 2" xfId="7437"/>
    <cellStyle name="Normal 3 2 5 3 3 3" xfId="11276"/>
    <cellStyle name="Normal 3 2 5 3 3 4" xfId="15080"/>
    <cellStyle name="Normal 3 2 5 3 3 5" xfId="18883"/>
    <cellStyle name="Normal 3 2 5 3 3 6" xfId="22656"/>
    <cellStyle name="Normal 3 2 5 3 3 7" xfId="26386"/>
    <cellStyle name="Normal 3 2 5 3 3 8" xfId="30048"/>
    <cellStyle name="Normal 3 2 5 3 4" xfId="4832"/>
    <cellStyle name="Normal 3 2 5 3 5" xfId="8669"/>
    <cellStyle name="Normal 3 2 5 3 6" xfId="12476"/>
    <cellStyle name="Normal 3 2 5 3 7" xfId="16280"/>
    <cellStyle name="Normal 3 2 5 3 8" xfId="20071"/>
    <cellStyle name="Normal 3 2 5 3 9" xfId="23832"/>
    <cellStyle name="Normal 3 2 5 4" xfId="888"/>
    <cellStyle name="Normal 3 2 5 4 10" xfId="27684"/>
    <cellStyle name="Normal 3 2 5 4 2" xfId="2192"/>
    <cellStyle name="Normal 3 2 5 4 2 2" xfId="6292"/>
    <cellStyle name="Normal 3 2 5 4 2 3" xfId="10130"/>
    <cellStyle name="Normal 3 2 5 4 2 4" xfId="13936"/>
    <cellStyle name="Normal 3 2 5 4 2 5" xfId="17739"/>
    <cellStyle name="Normal 3 2 5 4 2 6" xfId="21523"/>
    <cellStyle name="Normal 3 2 5 4 2 7" xfId="25277"/>
    <cellStyle name="Normal 3 2 5 4 2 8" xfId="28955"/>
    <cellStyle name="Normal 3 2 5 4 3" xfId="3496"/>
    <cellStyle name="Normal 3 2 5 4 3 2" xfId="7595"/>
    <cellStyle name="Normal 3 2 5 4 3 3" xfId="11434"/>
    <cellStyle name="Normal 3 2 5 4 3 4" xfId="15238"/>
    <cellStyle name="Normal 3 2 5 4 3 5" xfId="19041"/>
    <cellStyle name="Normal 3 2 5 4 3 6" xfId="22814"/>
    <cellStyle name="Normal 3 2 5 4 3 7" xfId="26544"/>
    <cellStyle name="Normal 3 2 5 4 3 8" xfId="30206"/>
    <cellStyle name="Normal 3 2 5 4 4" xfId="4990"/>
    <cellStyle name="Normal 3 2 5 4 5" xfId="8827"/>
    <cellStyle name="Normal 3 2 5 4 6" xfId="12634"/>
    <cellStyle name="Normal 3 2 5 4 7" xfId="16438"/>
    <cellStyle name="Normal 3 2 5 4 8" xfId="20229"/>
    <cellStyle name="Normal 3 2 5 4 9" xfId="23990"/>
    <cellStyle name="Normal 3 2 5 5" xfId="1038"/>
    <cellStyle name="Normal 3 2 5 5 10" xfId="27834"/>
    <cellStyle name="Normal 3 2 5 5 2" xfId="2342"/>
    <cellStyle name="Normal 3 2 5 5 2 2" xfId="6442"/>
    <cellStyle name="Normal 3 2 5 5 2 3" xfId="10280"/>
    <cellStyle name="Normal 3 2 5 5 2 4" xfId="14086"/>
    <cellStyle name="Normal 3 2 5 5 2 5" xfId="17889"/>
    <cellStyle name="Normal 3 2 5 5 2 6" xfId="21673"/>
    <cellStyle name="Normal 3 2 5 5 2 7" xfId="25425"/>
    <cellStyle name="Normal 3 2 5 5 2 8" xfId="29103"/>
    <cellStyle name="Normal 3 2 5 5 3" xfId="3646"/>
    <cellStyle name="Normal 3 2 5 5 3 2" xfId="7745"/>
    <cellStyle name="Normal 3 2 5 5 3 3" xfId="11584"/>
    <cellStyle name="Normal 3 2 5 5 3 4" xfId="15388"/>
    <cellStyle name="Normal 3 2 5 5 3 5" xfId="19191"/>
    <cellStyle name="Normal 3 2 5 5 3 6" xfId="22964"/>
    <cellStyle name="Normal 3 2 5 5 3 7" xfId="26692"/>
    <cellStyle name="Normal 3 2 5 5 3 8" xfId="30354"/>
    <cellStyle name="Normal 3 2 5 5 4" xfId="5140"/>
    <cellStyle name="Normal 3 2 5 5 5" xfId="8977"/>
    <cellStyle name="Normal 3 2 5 5 6" xfId="12784"/>
    <cellStyle name="Normal 3 2 5 5 7" xfId="16588"/>
    <cellStyle name="Normal 3 2 5 5 8" xfId="20379"/>
    <cellStyle name="Normal 3 2 5 5 9" xfId="24140"/>
    <cellStyle name="Normal 3 2 5 6" xfId="1286"/>
    <cellStyle name="Normal 3 2 5 6 10" xfId="28082"/>
    <cellStyle name="Normal 3 2 5 6 2" xfId="2590"/>
    <cellStyle name="Normal 3 2 5 6 2 2" xfId="6690"/>
    <cellStyle name="Normal 3 2 5 6 2 3" xfId="10528"/>
    <cellStyle name="Normal 3 2 5 6 2 4" xfId="14334"/>
    <cellStyle name="Normal 3 2 5 6 2 5" xfId="18137"/>
    <cellStyle name="Normal 3 2 5 6 2 6" xfId="21921"/>
    <cellStyle name="Normal 3 2 5 6 2 7" xfId="25673"/>
    <cellStyle name="Normal 3 2 5 6 2 8" xfId="29351"/>
    <cellStyle name="Normal 3 2 5 6 3" xfId="3894"/>
    <cellStyle name="Normal 3 2 5 6 3 2" xfId="7993"/>
    <cellStyle name="Normal 3 2 5 6 3 3" xfId="11832"/>
    <cellStyle name="Normal 3 2 5 6 3 4" xfId="15636"/>
    <cellStyle name="Normal 3 2 5 6 3 5" xfId="19439"/>
    <cellStyle name="Normal 3 2 5 6 3 6" xfId="23212"/>
    <cellStyle name="Normal 3 2 5 6 3 7" xfId="26940"/>
    <cellStyle name="Normal 3 2 5 6 3 8" xfId="30602"/>
    <cellStyle name="Normal 3 2 5 6 4" xfId="5388"/>
    <cellStyle name="Normal 3 2 5 6 5" xfId="9225"/>
    <cellStyle name="Normal 3 2 5 6 6" xfId="13032"/>
    <cellStyle name="Normal 3 2 5 6 7" xfId="16836"/>
    <cellStyle name="Normal 3 2 5 6 8" xfId="20627"/>
    <cellStyle name="Normal 3 2 5 6 9" xfId="24388"/>
    <cellStyle name="Normal 3 2 5 7" xfId="1417"/>
    <cellStyle name="Normal 3 2 5 7 10" xfId="28213"/>
    <cellStyle name="Normal 3 2 5 7 2" xfId="2721"/>
    <cellStyle name="Normal 3 2 5 7 2 2" xfId="6821"/>
    <cellStyle name="Normal 3 2 5 7 2 3" xfId="10659"/>
    <cellStyle name="Normal 3 2 5 7 2 4" xfId="14465"/>
    <cellStyle name="Normal 3 2 5 7 2 5" xfId="18268"/>
    <cellStyle name="Normal 3 2 5 7 2 6" xfId="22052"/>
    <cellStyle name="Normal 3 2 5 7 2 7" xfId="25795"/>
    <cellStyle name="Normal 3 2 5 7 2 8" xfId="29473"/>
    <cellStyle name="Normal 3 2 5 7 3" xfId="4025"/>
    <cellStyle name="Normal 3 2 5 7 3 2" xfId="8124"/>
    <cellStyle name="Normal 3 2 5 7 3 3" xfId="11963"/>
    <cellStyle name="Normal 3 2 5 7 3 4" xfId="15767"/>
    <cellStyle name="Normal 3 2 5 7 3 5" xfId="19570"/>
    <cellStyle name="Normal 3 2 5 7 3 6" xfId="23343"/>
    <cellStyle name="Normal 3 2 5 7 3 7" xfId="27062"/>
    <cellStyle name="Normal 3 2 5 7 3 8" xfId="30724"/>
    <cellStyle name="Normal 3 2 5 7 4" xfId="5519"/>
    <cellStyle name="Normal 3 2 5 7 5" xfId="9356"/>
    <cellStyle name="Normal 3 2 5 7 6" xfId="13163"/>
    <cellStyle name="Normal 3 2 5 7 7" xfId="16967"/>
    <cellStyle name="Normal 3 2 5 7 8" xfId="20758"/>
    <cellStyle name="Normal 3 2 5 7 9" xfId="24519"/>
    <cellStyle name="Normal 3 2 5 8" xfId="1581"/>
    <cellStyle name="Normal 3 2 5 8 2" xfId="5681"/>
    <cellStyle name="Normal 3 2 5 8 3" xfId="9519"/>
    <cellStyle name="Normal 3 2 5 8 4" xfId="13325"/>
    <cellStyle name="Normal 3 2 5 8 5" xfId="17128"/>
    <cellStyle name="Normal 3 2 5 8 6" xfId="20912"/>
    <cellStyle name="Normal 3 2 5 8 7" xfId="24671"/>
    <cellStyle name="Normal 3 2 5 8 8" xfId="28349"/>
    <cellStyle name="Normal 3 2 5 9" xfId="2883"/>
    <cellStyle name="Normal 3 2 5 9 2" xfId="6982"/>
    <cellStyle name="Normal 3 2 5 9 3" xfId="10821"/>
    <cellStyle name="Normal 3 2 5 9 4" xfId="14625"/>
    <cellStyle name="Normal 3 2 5 9 5" xfId="18428"/>
    <cellStyle name="Normal 3 2 5 9 6" xfId="22202"/>
    <cellStyle name="Normal 3 2 5 9 7" xfId="25937"/>
    <cellStyle name="Normal 3 2 5 9 8" xfId="29600"/>
    <cellStyle name="Normal 3 2 6" xfId="333"/>
    <cellStyle name="Normal 3 2 6 10" xfId="4436"/>
    <cellStyle name="Normal 3 2 6 11" xfId="8272"/>
    <cellStyle name="Normal 3 2 6 12" xfId="12080"/>
    <cellStyle name="Normal 3 2 6 13" xfId="15884"/>
    <cellStyle name="Normal 3 2 6 14" xfId="19684"/>
    <cellStyle name="Normal 3 2 6 15" xfId="23447"/>
    <cellStyle name="Normal 3 2 6 16" xfId="27157"/>
    <cellStyle name="Normal 3 2 6 2" xfId="663"/>
    <cellStyle name="Normal 3 2 6 2 10" xfId="27459"/>
    <cellStyle name="Normal 3 2 6 2 2" xfId="1967"/>
    <cellStyle name="Normal 3 2 6 2 2 2" xfId="6067"/>
    <cellStyle name="Normal 3 2 6 2 2 3" xfId="9905"/>
    <cellStyle name="Normal 3 2 6 2 2 4" xfId="13711"/>
    <cellStyle name="Normal 3 2 6 2 2 5" xfId="17514"/>
    <cellStyle name="Normal 3 2 6 2 2 6" xfId="21298"/>
    <cellStyle name="Normal 3 2 6 2 2 7" xfId="25053"/>
    <cellStyle name="Normal 3 2 6 2 2 8" xfId="28731"/>
    <cellStyle name="Normal 3 2 6 2 3" xfId="3271"/>
    <cellStyle name="Normal 3 2 6 2 3 2" xfId="7370"/>
    <cellStyle name="Normal 3 2 6 2 3 3" xfId="11209"/>
    <cellStyle name="Normal 3 2 6 2 3 4" xfId="15013"/>
    <cellStyle name="Normal 3 2 6 2 3 5" xfId="18816"/>
    <cellStyle name="Normal 3 2 6 2 3 6" xfId="22589"/>
    <cellStyle name="Normal 3 2 6 2 3 7" xfId="26320"/>
    <cellStyle name="Normal 3 2 6 2 3 8" xfId="29982"/>
    <cellStyle name="Normal 3 2 6 2 4" xfId="4765"/>
    <cellStyle name="Normal 3 2 6 2 5" xfId="8602"/>
    <cellStyle name="Normal 3 2 6 2 6" xfId="12409"/>
    <cellStyle name="Normal 3 2 6 2 7" xfId="16213"/>
    <cellStyle name="Normal 3 2 6 2 8" xfId="20004"/>
    <cellStyle name="Normal 3 2 6 2 9" xfId="23765"/>
    <cellStyle name="Normal 3 2 6 3" xfId="816"/>
    <cellStyle name="Normal 3 2 6 3 10" xfId="27612"/>
    <cellStyle name="Normal 3 2 6 3 2" xfId="2120"/>
    <cellStyle name="Normal 3 2 6 3 2 2" xfId="6220"/>
    <cellStyle name="Normal 3 2 6 3 2 3" xfId="10058"/>
    <cellStyle name="Normal 3 2 6 3 2 4" xfId="13864"/>
    <cellStyle name="Normal 3 2 6 3 2 5" xfId="17667"/>
    <cellStyle name="Normal 3 2 6 3 2 6" xfId="21451"/>
    <cellStyle name="Normal 3 2 6 3 2 7" xfId="25205"/>
    <cellStyle name="Normal 3 2 6 3 2 8" xfId="28883"/>
    <cellStyle name="Normal 3 2 6 3 3" xfId="3424"/>
    <cellStyle name="Normal 3 2 6 3 3 2" xfId="7523"/>
    <cellStyle name="Normal 3 2 6 3 3 3" xfId="11362"/>
    <cellStyle name="Normal 3 2 6 3 3 4" xfId="15166"/>
    <cellStyle name="Normal 3 2 6 3 3 5" xfId="18969"/>
    <cellStyle name="Normal 3 2 6 3 3 6" xfId="22742"/>
    <cellStyle name="Normal 3 2 6 3 3 7" xfId="26472"/>
    <cellStyle name="Normal 3 2 6 3 3 8" xfId="30134"/>
    <cellStyle name="Normal 3 2 6 3 4" xfId="4918"/>
    <cellStyle name="Normal 3 2 6 3 5" xfId="8755"/>
    <cellStyle name="Normal 3 2 6 3 6" xfId="12562"/>
    <cellStyle name="Normal 3 2 6 3 7" xfId="16366"/>
    <cellStyle name="Normal 3 2 6 3 8" xfId="20157"/>
    <cellStyle name="Normal 3 2 6 3 9" xfId="23918"/>
    <cellStyle name="Normal 3 2 6 4" xfId="974"/>
    <cellStyle name="Normal 3 2 6 4 10" xfId="27770"/>
    <cellStyle name="Normal 3 2 6 4 2" xfId="2278"/>
    <cellStyle name="Normal 3 2 6 4 2 2" xfId="6378"/>
    <cellStyle name="Normal 3 2 6 4 2 3" xfId="10216"/>
    <cellStyle name="Normal 3 2 6 4 2 4" xfId="14022"/>
    <cellStyle name="Normal 3 2 6 4 2 5" xfId="17825"/>
    <cellStyle name="Normal 3 2 6 4 2 6" xfId="21609"/>
    <cellStyle name="Normal 3 2 6 4 2 7" xfId="25363"/>
    <cellStyle name="Normal 3 2 6 4 2 8" xfId="29041"/>
    <cellStyle name="Normal 3 2 6 4 3" xfId="3582"/>
    <cellStyle name="Normal 3 2 6 4 3 2" xfId="7681"/>
    <cellStyle name="Normal 3 2 6 4 3 3" xfId="11520"/>
    <cellStyle name="Normal 3 2 6 4 3 4" xfId="15324"/>
    <cellStyle name="Normal 3 2 6 4 3 5" xfId="19127"/>
    <cellStyle name="Normal 3 2 6 4 3 6" xfId="22900"/>
    <cellStyle name="Normal 3 2 6 4 3 7" xfId="26630"/>
    <cellStyle name="Normal 3 2 6 4 3 8" xfId="30292"/>
    <cellStyle name="Normal 3 2 6 4 4" xfId="5076"/>
    <cellStyle name="Normal 3 2 6 4 5" xfId="8913"/>
    <cellStyle name="Normal 3 2 6 4 6" xfId="12720"/>
    <cellStyle name="Normal 3 2 6 4 7" xfId="16524"/>
    <cellStyle name="Normal 3 2 6 4 8" xfId="20315"/>
    <cellStyle name="Normal 3 2 6 4 9" xfId="24076"/>
    <cellStyle name="Normal 3 2 6 5" xfId="429"/>
    <cellStyle name="Normal 3 2 6 5 10" xfId="27225"/>
    <cellStyle name="Normal 3 2 6 5 2" xfId="1733"/>
    <cellStyle name="Normal 3 2 6 5 2 2" xfId="5833"/>
    <cellStyle name="Normal 3 2 6 5 2 3" xfId="9671"/>
    <cellStyle name="Normal 3 2 6 5 2 4" xfId="13477"/>
    <cellStyle name="Normal 3 2 6 5 2 5" xfId="17280"/>
    <cellStyle name="Normal 3 2 6 5 2 6" xfId="21064"/>
    <cellStyle name="Normal 3 2 6 5 2 7" xfId="24822"/>
    <cellStyle name="Normal 3 2 6 5 2 8" xfId="28500"/>
    <cellStyle name="Normal 3 2 6 5 3" xfId="3037"/>
    <cellStyle name="Normal 3 2 6 5 3 2" xfId="7136"/>
    <cellStyle name="Normal 3 2 6 5 3 3" xfId="10975"/>
    <cellStyle name="Normal 3 2 6 5 3 4" xfId="14779"/>
    <cellStyle name="Normal 3 2 6 5 3 5" xfId="18582"/>
    <cellStyle name="Normal 3 2 6 5 3 6" xfId="22355"/>
    <cellStyle name="Normal 3 2 6 5 3 7" xfId="26089"/>
    <cellStyle name="Normal 3 2 6 5 3 8" xfId="29751"/>
    <cellStyle name="Normal 3 2 6 5 4" xfId="4531"/>
    <cellStyle name="Normal 3 2 6 5 5" xfId="8368"/>
    <cellStyle name="Normal 3 2 6 5 6" xfId="12175"/>
    <cellStyle name="Normal 3 2 6 5 7" xfId="15979"/>
    <cellStyle name="Normal 3 2 6 5 8" xfId="19770"/>
    <cellStyle name="Normal 3 2 6 5 9" xfId="23531"/>
    <cellStyle name="Normal 3 2 6 6" xfId="1289"/>
    <cellStyle name="Normal 3 2 6 6 10" xfId="28085"/>
    <cellStyle name="Normal 3 2 6 6 2" xfId="2593"/>
    <cellStyle name="Normal 3 2 6 6 2 2" xfId="6693"/>
    <cellStyle name="Normal 3 2 6 6 2 3" xfId="10531"/>
    <cellStyle name="Normal 3 2 6 6 2 4" xfId="14337"/>
    <cellStyle name="Normal 3 2 6 6 2 5" xfId="18140"/>
    <cellStyle name="Normal 3 2 6 6 2 6" xfId="21924"/>
    <cellStyle name="Normal 3 2 6 6 2 7" xfId="25676"/>
    <cellStyle name="Normal 3 2 6 6 2 8" xfId="29354"/>
    <cellStyle name="Normal 3 2 6 6 3" xfId="3897"/>
    <cellStyle name="Normal 3 2 6 6 3 2" xfId="7996"/>
    <cellStyle name="Normal 3 2 6 6 3 3" xfId="11835"/>
    <cellStyle name="Normal 3 2 6 6 3 4" xfId="15639"/>
    <cellStyle name="Normal 3 2 6 6 3 5" xfId="19442"/>
    <cellStyle name="Normal 3 2 6 6 3 6" xfId="23215"/>
    <cellStyle name="Normal 3 2 6 6 3 7" xfId="26943"/>
    <cellStyle name="Normal 3 2 6 6 3 8" xfId="30605"/>
    <cellStyle name="Normal 3 2 6 6 4" xfId="5391"/>
    <cellStyle name="Normal 3 2 6 6 5" xfId="9228"/>
    <cellStyle name="Normal 3 2 6 6 6" xfId="13035"/>
    <cellStyle name="Normal 3 2 6 6 7" xfId="16839"/>
    <cellStyle name="Normal 3 2 6 6 8" xfId="20630"/>
    <cellStyle name="Normal 3 2 6 6 9" xfId="24391"/>
    <cellStyle name="Normal 3 2 6 7" xfId="1060"/>
    <cellStyle name="Normal 3 2 6 7 10" xfId="27856"/>
    <cellStyle name="Normal 3 2 6 7 2" xfId="2364"/>
    <cellStyle name="Normal 3 2 6 7 2 2" xfId="6464"/>
    <cellStyle name="Normal 3 2 6 7 2 3" xfId="10302"/>
    <cellStyle name="Normal 3 2 6 7 2 4" xfId="14108"/>
    <cellStyle name="Normal 3 2 6 7 2 5" xfId="17911"/>
    <cellStyle name="Normal 3 2 6 7 2 6" xfId="21695"/>
    <cellStyle name="Normal 3 2 6 7 2 7" xfId="25447"/>
    <cellStyle name="Normal 3 2 6 7 2 8" xfId="29125"/>
    <cellStyle name="Normal 3 2 6 7 3" xfId="3668"/>
    <cellStyle name="Normal 3 2 6 7 3 2" xfId="7767"/>
    <cellStyle name="Normal 3 2 6 7 3 3" xfId="11606"/>
    <cellStyle name="Normal 3 2 6 7 3 4" xfId="15410"/>
    <cellStyle name="Normal 3 2 6 7 3 5" xfId="19213"/>
    <cellStyle name="Normal 3 2 6 7 3 6" xfId="22986"/>
    <cellStyle name="Normal 3 2 6 7 3 7" xfId="26714"/>
    <cellStyle name="Normal 3 2 6 7 3 8" xfId="30376"/>
    <cellStyle name="Normal 3 2 6 7 4" xfId="5162"/>
    <cellStyle name="Normal 3 2 6 7 5" xfId="8999"/>
    <cellStyle name="Normal 3 2 6 7 6" xfId="12806"/>
    <cellStyle name="Normal 3 2 6 7 7" xfId="16610"/>
    <cellStyle name="Normal 3 2 6 7 8" xfId="20401"/>
    <cellStyle name="Normal 3 2 6 7 9" xfId="24162"/>
    <cellStyle name="Normal 3 2 6 8" xfId="1667"/>
    <cellStyle name="Normal 3 2 6 8 2" xfId="5767"/>
    <cellStyle name="Normal 3 2 6 8 3" xfId="9605"/>
    <cellStyle name="Normal 3 2 6 8 4" xfId="13411"/>
    <cellStyle name="Normal 3 2 6 8 5" xfId="17214"/>
    <cellStyle name="Normal 3 2 6 8 6" xfId="20998"/>
    <cellStyle name="Normal 3 2 6 8 7" xfId="24757"/>
    <cellStyle name="Normal 3 2 6 8 8" xfId="28435"/>
    <cellStyle name="Normal 3 2 6 9" xfId="2969"/>
    <cellStyle name="Normal 3 2 6 9 2" xfId="7068"/>
    <cellStyle name="Normal 3 2 6 9 3" xfId="10907"/>
    <cellStyle name="Normal 3 2 6 9 4" xfId="14711"/>
    <cellStyle name="Normal 3 2 6 9 5" xfId="18514"/>
    <cellStyle name="Normal 3 2 6 9 6" xfId="22288"/>
    <cellStyle name="Normal 3 2 6 9 7" xfId="26023"/>
    <cellStyle name="Normal 3 2 6 9 8" xfId="29686"/>
    <cellStyle name="Normal 3 2 7" xfId="356"/>
    <cellStyle name="Normal 3 2 7 10" xfId="4459"/>
    <cellStyle name="Normal 3 2 7 11" xfId="8295"/>
    <cellStyle name="Normal 3 2 7 12" xfId="12103"/>
    <cellStyle name="Normal 3 2 7 13" xfId="15907"/>
    <cellStyle name="Normal 3 2 7 14" xfId="19707"/>
    <cellStyle name="Normal 3 2 7 15" xfId="23470"/>
    <cellStyle name="Normal 3 2 7 16" xfId="27180"/>
    <cellStyle name="Normal 3 2 7 2" xfId="686"/>
    <cellStyle name="Normal 3 2 7 2 10" xfId="27482"/>
    <cellStyle name="Normal 3 2 7 2 2" xfId="1990"/>
    <cellStyle name="Normal 3 2 7 2 2 2" xfId="6090"/>
    <cellStyle name="Normal 3 2 7 2 2 3" xfId="9928"/>
    <cellStyle name="Normal 3 2 7 2 2 4" xfId="13734"/>
    <cellStyle name="Normal 3 2 7 2 2 5" xfId="17537"/>
    <cellStyle name="Normal 3 2 7 2 2 6" xfId="21321"/>
    <cellStyle name="Normal 3 2 7 2 2 7" xfId="25076"/>
    <cellStyle name="Normal 3 2 7 2 2 8" xfId="28754"/>
    <cellStyle name="Normal 3 2 7 2 3" xfId="3294"/>
    <cellStyle name="Normal 3 2 7 2 3 2" xfId="7393"/>
    <cellStyle name="Normal 3 2 7 2 3 3" xfId="11232"/>
    <cellStyle name="Normal 3 2 7 2 3 4" xfId="15036"/>
    <cellStyle name="Normal 3 2 7 2 3 5" xfId="18839"/>
    <cellStyle name="Normal 3 2 7 2 3 6" xfId="22612"/>
    <cellStyle name="Normal 3 2 7 2 3 7" xfId="26343"/>
    <cellStyle name="Normal 3 2 7 2 3 8" xfId="30005"/>
    <cellStyle name="Normal 3 2 7 2 4" xfId="4788"/>
    <cellStyle name="Normal 3 2 7 2 5" xfId="8625"/>
    <cellStyle name="Normal 3 2 7 2 6" xfId="12432"/>
    <cellStyle name="Normal 3 2 7 2 7" xfId="16236"/>
    <cellStyle name="Normal 3 2 7 2 8" xfId="20027"/>
    <cellStyle name="Normal 3 2 7 2 9" xfId="23788"/>
    <cellStyle name="Normal 3 2 7 3" xfId="839"/>
    <cellStyle name="Normal 3 2 7 3 10" xfId="27635"/>
    <cellStyle name="Normal 3 2 7 3 2" xfId="2143"/>
    <cellStyle name="Normal 3 2 7 3 2 2" xfId="6243"/>
    <cellStyle name="Normal 3 2 7 3 2 3" xfId="10081"/>
    <cellStyle name="Normal 3 2 7 3 2 4" xfId="13887"/>
    <cellStyle name="Normal 3 2 7 3 2 5" xfId="17690"/>
    <cellStyle name="Normal 3 2 7 3 2 6" xfId="21474"/>
    <cellStyle name="Normal 3 2 7 3 2 7" xfId="25228"/>
    <cellStyle name="Normal 3 2 7 3 2 8" xfId="28906"/>
    <cellStyle name="Normal 3 2 7 3 3" xfId="3447"/>
    <cellStyle name="Normal 3 2 7 3 3 2" xfId="7546"/>
    <cellStyle name="Normal 3 2 7 3 3 3" xfId="11385"/>
    <cellStyle name="Normal 3 2 7 3 3 4" xfId="15189"/>
    <cellStyle name="Normal 3 2 7 3 3 5" xfId="18992"/>
    <cellStyle name="Normal 3 2 7 3 3 6" xfId="22765"/>
    <cellStyle name="Normal 3 2 7 3 3 7" xfId="26495"/>
    <cellStyle name="Normal 3 2 7 3 3 8" xfId="30157"/>
    <cellStyle name="Normal 3 2 7 3 4" xfId="4941"/>
    <cellStyle name="Normal 3 2 7 3 5" xfId="8778"/>
    <cellStyle name="Normal 3 2 7 3 6" xfId="12585"/>
    <cellStyle name="Normal 3 2 7 3 7" xfId="16389"/>
    <cellStyle name="Normal 3 2 7 3 8" xfId="20180"/>
    <cellStyle name="Normal 3 2 7 3 9" xfId="23941"/>
    <cellStyle name="Normal 3 2 7 4" xfId="997"/>
    <cellStyle name="Normal 3 2 7 4 10" xfId="27793"/>
    <cellStyle name="Normal 3 2 7 4 2" xfId="2301"/>
    <cellStyle name="Normal 3 2 7 4 2 2" xfId="6401"/>
    <cellStyle name="Normal 3 2 7 4 2 3" xfId="10239"/>
    <cellStyle name="Normal 3 2 7 4 2 4" xfId="14045"/>
    <cellStyle name="Normal 3 2 7 4 2 5" xfId="17848"/>
    <cellStyle name="Normal 3 2 7 4 2 6" xfId="21632"/>
    <cellStyle name="Normal 3 2 7 4 2 7" xfId="25386"/>
    <cellStyle name="Normal 3 2 7 4 2 8" xfId="29064"/>
    <cellStyle name="Normal 3 2 7 4 3" xfId="3605"/>
    <cellStyle name="Normal 3 2 7 4 3 2" xfId="7704"/>
    <cellStyle name="Normal 3 2 7 4 3 3" xfId="11543"/>
    <cellStyle name="Normal 3 2 7 4 3 4" xfId="15347"/>
    <cellStyle name="Normal 3 2 7 4 3 5" xfId="19150"/>
    <cellStyle name="Normal 3 2 7 4 3 6" xfId="22923"/>
    <cellStyle name="Normal 3 2 7 4 3 7" xfId="26653"/>
    <cellStyle name="Normal 3 2 7 4 3 8" xfId="30315"/>
    <cellStyle name="Normal 3 2 7 4 4" xfId="5099"/>
    <cellStyle name="Normal 3 2 7 4 5" xfId="8936"/>
    <cellStyle name="Normal 3 2 7 4 6" xfId="12743"/>
    <cellStyle name="Normal 3 2 7 4 7" xfId="16547"/>
    <cellStyle name="Normal 3 2 7 4 8" xfId="20338"/>
    <cellStyle name="Normal 3 2 7 4 9" xfId="24099"/>
    <cellStyle name="Normal 3 2 7 5" xfId="1223"/>
    <cellStyle name="Normal 3 2 7 5 10" xfId="28019"/>
    <cellStyle name="Normal 3 2 7 5 2" xfId="2527"/>
    <cellStyle name="Normal 3 2 7 5 2 2" xfId="6627"/>
    <cellStyle name="Normal 3 2 7 5 2 3" xfId="10465"/>
    <cellStyle name="Normal 3 2 7 5 2 4" xfId="14271"/>
    <cellStyle name="Normal 3 2 7 5 2 5" xfId="18074"/>
    <cellStyle name="Normal 3 2 7 5 2 6" xfId="21858"/>
    <cellStyle name="Normal 3 2 7 5 2 7" xfId="25610"/>
    <cellStyle name="Normal 3 2 7 5 2 8" xfId="29288"/>
    <cellStyle name="Normal 3 2 7 5 3" xfId="3831"/>
    <cellStyle name="Normal 3 2 7 5 3 2" xfId="7930"/>
    <cellStyle name="Normal 3 2 7 5 3 3" xfId="11769"/>
    <cellStyle name="Normal 3 2 7 5 3 4" xfId="15573"/>
    <cellStyle name="Normal 3 2 7 5 3 5" xfId="19376"/>
    <cellStyle name="Normal 3 2 7 5 3 6" xfId="23149"/>
    <cellStyle name="Normal 3 2 7 5 3 7" xfId="26877"/>
    <cellStyle name="Normal 3 2 7 5 3 8" xfId="30539"/>
    <cellStyle name="Normal 3 2 7 5 4" xfId="5325"/>
    <cellStyle name="Normal 3 2 7 5 5" xfId="9162"/>
    <cellStyle name="Normal 3 2 7 5 6" xfId="12969"/>
    <cellStyle name="Normal 3 2 7 5 7" xfId="16773"/>
    <cellStyle name="Normal 3 2 7 5 8" xfId="20564"/>
    <cellStyle name="Normal 3 2 7 5 9" xfId="24325"/>
    <cellStyle name="Normal 3 2 7 6" xfId="1370"/>
    <cellStyle name="Normal 3 2 7 6 10" xfId="28166"/>
    <cellStyle name="Normal 3 2 7 6 2" xfId="2674"/>
    <cellStyle name="Normal 3 2 7 6 2 2" xfId="6774"/>
    <cellStyle name="Normal 3 2 7 6 2 3" xfId="10612"/>
    <cellStyle name="Normal 3 2 7 6 2 4" xfId="14418"/>
    <cellStyle name="Normal 3 2 7 6 2 5" xfId="18221"/>
    <cellStyle name="Normal 3 2 7 6 2 6" xfId="22005"/>
    <cellStyle name="Normal 3 2 7 6 2 7" xfId="25753"/>
    <cellStyle name="Normal 3 2 7 6 2 8" xfId="29431"/>
    <cellStyle name="Normal 3 2 7 6 3" xfId="3978"/>
    <cellStyle name="Normal 3 2 7 6 3 2" xfId="8077"/>
    <cellStyle name="Normal 3 2 7 6 3 3" xfId="11916"/>
    <cellStyle name="Normal 3 2 7 6 3 4" xfId="15720"/>
    <cellStyle name="Normal 3 2 7 6 3 5" xfId="19523"/>
    <cellStyle name="Normal 3 2 7 6 3 6" xfId="23296"/>
    <cellStyle name="Normal 3 2 7 6 3 7" xfId="27020"/>
    <cellStyle name="Normal 3 2 7 6 3 8" xfId="30682"/>
    <cellStyle name="Normal 3 2 7 6 4" xfId="5472"/>
    <cellStyle name="Normal 3 2 7 6 5" xfId="9309"/>
    <cellStyle name="Normal 3 2 7 6 6" xfId="13116"/>
    <cellStyle name="Normal 3 2 7 6 7" xfId="16920"/>
    <cellStyle name="Normal 3 2 7 6 8" xfId="20711"/>
    <cellStyle name="Normal 3 2 7 6 9" xfId="24472"/>
    <cellStyle name="Normal 3 2 7 7" xfId="1439"/>
    <cellStyle name="Normal 3 2 7 7 10" xfId="28235"/>
    <cellStyle name="Normal 3 2 7 7 2" xfId="2743"/>
    <cellStyle name="Normal 3 2 7 7 2 2" xfId="6843"/>
    <cellStyle name="Normal 3 2 7 7 2 3" xfId="10681"/>
    <cellStyle name="Normal 3 2 7 7 2 4" xfId="14487"/>
    <cellStyle name="Normal 3 2 7 7 2 5" xfId="18290"/>
    <cellStyle name="Normal 3 2 7 7 2 6" xfId="22074"/>
    <cellStyle name="Normal 3 2 7 7 2 7" xfId="25817"/>
    <cellStyle name="Normal 3 2 7 7 2 8" xfId="29495"/>
    <cellStyle name="Normal 3 2 7 7 3" xfId="4047"/>
    <cellStyle name="Normal 3 2 7 7 3 2" xfId="8146"/>
    <cellStyle name="Normal 3 2 7 7 3 3" xfId="11985"/>
    <cellStyle name="Normal 3 2 7 7 3 4" xfId="15789"/>
    <cellStyle name="Normal 3 2 7 7 3 5" xfId="19592"/>
    <cellStyle name="Normal 3 2 7 7 3 6" xfId="23365"/>
    <cellStyle name="Normal 3 2 7 7 3 7" xfId="27084"/>
    <cellStyle name="Normal 3 2 7 7 3 8" xfId="30746"/>
    <cellStyle name="Normal 3 2 7 7 4" xfId="5541"/>
    <cellStyle name="Normal 3 2 7 7 5" xfId="9378"/>
    <cellStyle name="Normal 3 2 7 7 6" xfId="13185"/>
    <cellStyle name="Normal 3 2 7 7 7" xfId="16989"/>
    <cellStyle name="Normal 3 2 7 7 8" xfId="20780"/>
    <cellStyle name="Normal 3 2 7 7 9" xfId="24541"/>
    <cellStyle name="Normal 3 2 7 8" xfId="1690"/>
    <cellStyle name="Normal 3 2 7 8 2" xfId="5790"/>
    <cellStyle name="Normal 3 2 7 8 3" xfId="9628"/>
    <cellStyle name="Normal 3 2 7 8 4" xfId="13434"/>
    <cellStyle name="Normal 3 2 7 8 5" xfId="17237"/>
    <cellStyle name="Normal 3 2 7 8 6" xfId="21021"/>
    <cellStyle name="Normal 3 2 7 8 7" xfId="24780"/>
    <cellStyle name="Normal 3 2 7 8 8" xfId="28458"/>
    <cellStyle name="Normal 3 2 7 9" xfId="2992"/>
    <cellStyle name="Normal 3 2 7 9 2" xfId="7091"/>
    <cellStyle name="Normal 3 2 7 9 3" xfId="10930"/>
    <cellStyle name="Normal 3 2 7 9 4" xfId="14734"/>
    <cellStyle name="Normal 3 2 7 9 5" xfId="18537"/>
    <cellStyle name="Normal 3 2 7 9 6" xfId="22311"/>
    <cellStyle name="Normal 3 2 7 9 7" xfId="26046"/>
    <cellStyle name="Normal 3 2 7 9 8" xfId="29709"/>
    <cellStyle name="Normal 3 2 8" xfId="417"/>
    <cellStyle name="Normal 3 2 8 10" xfId="27213"/>
    <cellStyle name="Normal 3 2 8 2" xfId="1721"/>
    <cellStyle name="Normal 3 2 8 2 2" xfId="5821"/>
    <cellStyle name="Normal 3 2 8 2 3" xfId="9659"/>
    <cellStyle name="Normal 3 2 8 2 4" xfId="13465"/>
    <cellStyle name="Normal 3 2 8 2 5" xfId="17268"/>
    <cellStyle name="Normal 3 2 8 2 6" xfId="21052"/>
    <cellStyle name="Normal 3 2 8 2 7" xfId="24810"/>
    <cellStyle name="Normal 3 2 8 2 8" xfId="28488"/>
    <cellStyle name="Normal 3 2 8 3" xfId="3025"/>
    <cellStyle name="Normal 3 2 8 3 2" xfId="7124"/>
    <cellStyle name="Normal 3 2 8 3 3" xfId="10963"/>
    <cellStyle name="Normal 3 2 8 3 4" xfId="14767"/>
    <cellStyle name="Normal 3 2 8 3 5" xfId="18570"/>
    <cellStyle name="Normal 3 2 8 3 6" xfId="22343"/>
    <cellStyle name="Normal 3 2 8 3 7" xfId="26077"/>
    <cellStyle name="Normal 3 2 8 3 8" xfId="29739"/>
    <cellStyle name="Normal 3 2 8 4" xfId="4519"/>
    <cellStyle name="Normal 3 2 8 5" xfId="8356"/>
    <cellStyle name="Normal 3 2 8 6" xfId="12163"/>
    <cellStyle name="Normal 3 2 8 7" xfId="15967"/>
    <cellStyle name="Normal 3 2 8 8" xfId="19758"/>
    <cellStyle name="Normal 3 2 8 9" xfId="23519"/>
    <cellStyle name="Normal 3 2 9" xfId="708"/>
    <cellStyle name="Normal 3 2 9 10" xfId="27504"/>
    <cellStyle name="Normal 3 2 9 2" xfId="2012"/>
    <cellStyle name="Normal 3 2 9 2 2" xfId="6112"/>
    <cellStyle name="Normal 3 2 9 2 3" xfId="9950"/>
    <cellStyle name="Normal 3 2 9 2 4" xfId="13756"/>
    <cellStyle name="Normal 3 2 9 2 5" xfId="17559"/>
    <cellStyle name="Normal 3 2 9 2 6" xfId="21343"/>
    <cellStyle name="Normal 3 2 9 2 7" xfId="25098"/>
    <cellStyle name="Normal 3 2 9 2 8" xfId="28776"/>
    <cellStyle name="Normal 3 2 9 3" xfId="3316"/>
    <cellStyle name="Normal 3 2 9 3 2" xfId="7415"/>
    <cellStyle name="Normal 3 2 9 3 3" xfId="11254"/>
    <cellStyle name="Normal 3 2 9 3 4" xfId="15058"/>
    <cellStyle name="Normal 3 2 9 3 5" xfId="18861"/>
    <cellStyle name="Normal 3 2 9 3 6" xfId="22634"/>
    <cellStyle name="Normal 3 2 9 3 7" xfId="26365"/>
    <cellStyle name="Normal 3 2 9 3 8" xfId="30027"/>
    <cellStyle name="Normal 3 2 9 4" xfId="4810"/>
    <cellStyle name="Normal 3 2 9 5" xfId="8647"/>
    <cellStyle name="Normal 3 2 9 6" xfId="12454"/>
    <cellStyle name="Normal 3 2 9 7" xfId="16258"/>
    <cellStyle name="Normal 3 2 9 8" xfId="20049"/>
    <cellStyle name="Normal 3 2 9 9" xfId="23810"/>
    <cellStyle name="Normal 3 20" xfId="9505"/>
    <cellStyle name="Normal 3 21" xfId="13312"/>
    <cellStyle name="Normal 3 22" xfId="17115"/>
    <cellStyle name="Normal 3 23" xfId="20903"/>
    <cellStyle name="Normal 3 3" xfId="139"/>
    <cellStyle name="Normal 3 3 10" xfId="1375"/>
    <cellStyle name="Normal 3 3 10 10" xfId="28171"/>
    <cellStyle name="Normal 3 3 10 2" xfId="2679"/>
    <cellStyle name="Normal 3 3 10 2 2" xfId="6779"/>
    <cellStyle name="Normal 3 3 10 2 3" xfId="10617"/>
    <cellStyle name="Normal 3 3 10 2 4" xfId="14423"/>
    <cellStyle name="Normal 3 3 10 2 5" xfId="18226"/>
    <cellStyle name="Normal 3 3 10 2 6" xfId="22010"/>
    <cellStyle name="Normal 3 3 10 2 7" xfId="25757"/>
    <cellStyle name="Normal 3 3 10 2 8" xfId="29435"/>
    <cellStyle name="Normal 3 3 10 3" xfId="3983"/>
    <cellStyle name="Normal 3 3 10 3 2" xfId="8082"/>
    <cellStyle name="Normal 3 3 10 3 3" xfId="11921"/>
    <cellStyle name="Normal 3 3 10 3 4" xfId="15725"/>
    <cellStyle name="Normal 3 3 10 3 5" xfId="19528"/>
    <cellStyle name="Normal 3 3 10 3 6" xfId="23301"/>
    <cellStyle name="Normal 3 3 10 3 7" xfId="27024"/>
    <cellStyle name="Normal 3 3 10 3 8" xfId="30686"/>
    <cellStyle name="Normal 3 3 10 4" xfId="5477"/>
    <cellStyle name="Normal 3 3 10 5" xfId="9314"/>
    <cellStyle name="Normal 3 3 10 6" xfId="13121"/>
    <cellStyle name="Normal 3 3 10 7" xfId="16925"/>
    <cellStyle name="Normal 3 3 10 8" xfId="20716"/>
    <cellStyle name="Normal 3 3 10 9" xfId="24477"/>
    <cellStyle name="Normal 3 3 11" xfId="863"/>
    <cellStyle name="Normal 3 3 11 10" xfId="27659"/>
    <cellStyle name="Normal 3 3 11 2" xfId="2167"/>
    <cellStyle name="Normal 3 3 11 2 2" xfId="6267"/>
    <cellStyle name="Normal 3 3 11 2 3" xfId="10105"/>
    <cellStyle name="Normal 3 3 11 2 4" xfId="13911"/>
    <cellStyle name="Normal 3 3 11 2 5" xfId="17714"/>
    <cellStyle name="Normal 3 3 11 2 6" xfId="21498"/>
    <cellStyle name="Normal 3 3 11 2 7" xfId="25252"/>
    <cellStyle name="Normal 3 3 11 2 8" xfId="28930"/>
    <cellStyle name="Normal 3 3 11 3" xfId="3471"/>
    <cellStyle name="Normal 3 3 11 3 2" xfId="7570"/>
    <cellStyle name="Normal 3 3 11 3 3" xfId="11409"/>
    <cellStyle name="Normal 3 3 11 3 4" xfId="15213"/>
    <cellStyle name="Normal 3 3 11 3 5" xfId="19016"/>
    <cellStyle name="Normal 3 3 11 3 6" xfId="22789"/>
    <cellStyle name="Normal 3 3 11 3 7" xfId="26519"/>
    <cellStyle name="Normal 3 3 11 3 8" xfId="30181"/>
    <cellStyle name="Normal 3 3 11 4" xfId="4965"/>
    <cellStyle name="Normal 3 3 11 5" xfId="8802"/>
    <cellStyle name="Normal 3 3 11 6" xfId="12609"/>
    <cellStyle name="Normal 3 3 11 7" xfId="16413"/>
    <cellStyle name="Normal 3 3 11 8" xfId="20204"/>
    <cellStyle name="Normal 3 3 11 9" xfId="23965"/>
    <cellStyle name="Normal 3 3 12" xfId="1513"/>
    <cellStyle name="Normal 3 3 12 2" xfId="5615"/>
    <cellStyle name="Normal 3 3 12 3" xfId="9452"/>
    <cellStyle name="Normal 3 3 12 4" xfId="13259"/>
    <cellStyle name="Normal 3 3 12 5" xfId="17063"/>
    <cellStyle name="Normal 3 3 12 6" xfId="20854"/>
    <cellStyle name="Normal 3 3 12 7" xfId="24614"/>
    <cellStyle name="Normal 3 3 12 8" xfId="28308"/>
    <cellStyle name="Normal 3 3 13" xfId="2817"/>
    <cellStyle name="Normal 3 3 13 2" xfId="6917"/>
    <cellStyle name="Normal 3 3 13 3" xfId="10755"/>
    <cellStyle name="Normal 3 3 13 4" xfId="14561"/>
    <cellStyle name="Normal 3 3 13 5" xfId="18364"/>
    <cellStyle name="Normal 3 3 13 6" xfId="22148"/>
    <cellStyle name="Normal 3 3 13 7" xfId="25883"/>
    <cellStyle name="Normal 3 3 13 8" xfId="29561"/>
    <cellStyle name="Normal 3 3 14" xfId="4243"/>
    <cellStyle name="Normal 3 3 15" xfId="4126"/>
    <cellStyle name="Normal 3 3 16" xfId="4224"/>
    <cellStyle name="Normal 3 3 17" xfId="4491"/>
    <cellStyle name="Normal 3 3 18" xfId="10813"/>
    <cellStyle name="Normal 3 3 19" xfId="14617"/>
    <cellStyle name="Normal 3 3 2" xfId="202"/>
    <cellStyle name="Normal 3 3 2 10" xfId="1049"/>
    <cellStyle name="Normal 3 3 2 10 10" xfId="27845"/>
    <cellStyle name="Normal 3 3 2 10 2" xfId="2353"/>
    <cellStyle name="Normal 3 3 2 10 2 2" xfId="6453"/>
    <cellStyle name="Normal 3 3 2 10 2 3" xfId="10291"/>
    <cellStyle name="Normal 3 3 2 10 2 4" xfId="14097"/>
    <cellStyle name="Normal 3 3 2 10 2 5" xfId="17900"/>
    <cellStyle name="Normal 3 3 2 10 2 6" xfId="21684"/>
    <cellStyle name="Normal 3 3 2 10 2 7" xfId="25436"/>
    <cellStyle name="Normal 3 3 2 10 2 8" xfId="29114"/>
    <cellStyle name="Normal 3 3 2 10 3" xfId="3657"/>
    <cellStyle name="Normal 3 3 2 10 3 2" xfId="7756"/>
    <cellStyle name="Normal 3 3 2 10 3 3" xfId="11595"/>
    <cellStyle name="Normal 3 3 2 10 3 4" xfId="15399"/>
    <cellStyle name="Normal 3 3 2 10 3 5" xfId="19202"/>
    <cellStyle name="Normal 3 3 2 10 3 6" xfId="22975"/>
    <cellStyle name="Normal 3 3 2 10 3 7" xfId="26703"/>
    <cellStyle name="Normal 3 3 2 10 3 8" xfId="30365"/>
    <cellStyle name="Normal 3 3 2 10 4" xfId="5151"/>
    <cellStyle name="Normal 3 3 2 10 5" xfId="8988"/>
    <cellStyle name="Normal 3 3 2 10 6" xfId="12795"/>
    <cellStyle name="Normal 3 3 2 10 7" xfId="16599"/>
    <cellStyle name="Normal 3 3 2 10 8" xfId="20390"/>
    <cellStyle name="Normal 3 3 2 10 9" xfId="24151"/>
    <cellStyle name="Normal 3 3 2 11" xfId="1536"/>
    <cellStyle name="Normal 3 3 2 11 2" xfId="5638"/>
    <cellStyle name="Normal 3 3 2 11 3" xfId="9475"/>
    <cellStyle name="Normal 3 3 2 11 4" xfId="13282"/>
    <cellStyle name="Normal 3 3 2 11 5" xfId="17086"/>
    <cellStyle name="Normal 3 3 2 11 6" xfId="20877"/>
    <cellStyle name="Normal 3 3 2 11 7" xfId="24637"/>
    <cellStyle name="Normal 3 3 2 11 8" xfId="28331"/>
    <cellStyle name="Normal 3 3 2 12" xfId="2840"/>
    <cellStyle name="Normal 3 3 2 12 2" xfId="6940"/>
    <cellStyle name="Normal 3 3 2 12 3" xfId="10778"/>
    <cellStyle name="Normal 3 3 2 12 4" xfId="14584"/>
    <cellStyle name="Normal 3 3 2 12 5" xfId="18387"/>
    <cellStyle name="Normal 3 3 2 12 6" xfId="22171"/>
    <cellStyle name="Normal 3 3 2 12 7" xfId="25906"/>
    <cellStyle name="Normal 3 3 2 12 8" xfId="29584"/>
    <cellStyle name="Normal 3 3 2 13" xfId="4305"/>
    <cellStyle name="Normal 3 3 2 14" xfId="5663"/>
    <cellStyle name="Normal 3 3 2 15" xfId="4277"/>
    <cellStyle name="Normal 3 3 2 16" xfId="4121"/>
    <cellStyle name="Normal 3 3 2 17" xfId="8322"/>
    <cellStyle name="Normal 3 3 2 18" xfId="12130"/>
    <cellStyle name="Normal 3 3 2 19" xfId="15934"/>
    <cellStyle name="Normal 3 3 2 2" xfId="319"/>
    <cellStyle name="Normal 3 3 2 2 10" xfId="4422"/>
    <cellStyle name="Normal 3 3 2 2 11" xfId="8258"/>
    <cellStyle name="Normal 3 3 2 2 12" xfId="4259"/>
    <cellStyle name="Normal 3 3 2 2 13" xfId="5655"/>
    <cellStyle name="Normal 3 3 2 2 14" xfId="12070"/>
    <cellStyle name="Normal 3 3 2 2 15" xfId="15874"/>
    <cellStyle name="Normal 3 3 2 2 16" xfId="19675"/>
    <cellStyle name="Normal 3 3 2 2 2" xfId="649"/>
    <cellStyle name="Normal 3 3 2 2 2 10" xfId="27445"/>
    <cellStyle name="Normal 3 3 2 2 2 2" xfId="1953"/>
    <cellStyle name="Normal 3 3 2 2 2 2 2" xfId="6053"/>
    <cellStyle name="Normal 3 3 2 2 2 2 3" xfId="9891"/>
    <cellStyle name="Normal 3 3 2 2 2 2 4" xfId="13697"/>
    <cellStyle name="Normal 3 3 2 2 2 2 5" xfId="17500"/>
    <cellStyle name="Normal 3 3 2 2 2 2 6" xfId="21284"/>
    <cellStyle name="Normal 3 3 2 2 2 2 7" xfId="25039"/>
    <cellStyle name="Normal 3 3 2 2 2 2 8" xfId="28717"/>
    <cellStyle name="Normal 3 3 2 2 2 3" xfId="3257"/>
    <cellStyle name="Normal 3 3 2 2 2 3 2" xfId="7356"/>
    <cellStyle name="Normal 3 3 2 2 2 3 3" xfId="11195"/>
    <cellStyle name="Normal 3 3 2 2 2 3 4" xfId="14999"/>
    <cellStyle name="Normal 3 3 2 2 2 3 5" xfId="18802"/>
    <cellStyle name="Normal 3 3 2 2 2 3 6" xfId="22575"/>
    <cellStyle name="Normal 3 3 2 2 2 3 7" xfId="26306"/>
    <cellStyle name="Normal 3 3 2 2 2 3 8" xfId="29968"/>
    <cellStyle name="Normal 3 3 2 2 2 4" xfId="4751"/>
    <cellStyle name="Normal 3 3 2 2 2 5" xfId="8588"/>
    <cellStyle name="Normal 3 3 2 2 2 6" xfId="12395"/>
    <cellStyle name="Normal 3 3 2 2 2 7" xfId="16199"/>
    <cellStyle name="Normal 3 3 2 2 2 8" xfId="19990"/>
    <cellStyle name="Normal 3 3 2 2 2 9" xfId="23751"/>
    <cellStyle name="Normal 3 3 2 2 3" xfId="802"/>
    <cellStyle name="Normal 3 3 2 2 3 10" xfId="27598"/>
    <cellStyle name="Normal 3 3 2 2 3 2" xfId="2106"/>
    <cellStyle name="Normal 3 3 2 2 3 2 2" xfId="6206"/>
    <cellStyle name="Normal 3 3 2 2 3 2 3" xfId="10044"/>
    <cellStyle name="Normal 3 3 2 2 3 2 4" xfId="13850"/>
    <cellStyle name="Normal 3 3 2 2 3 2 5" xfId="17653"/>
    <cellStyle name="Normal 3 3 2 2 3 2 6" xfId="21437"/>
    <cellStyle name="Normal 3 3 2 2 3 2 7" xfId="25191"/>
    <cellStyle name="Normal 3 3 2 2 3 2 8" xfId="28869"/>
    <cellStyle name="Normal 3 3 2 2 3 3" xfId="3410"/>
    <cellStyle name="Normal 3 3 2 2 3 3 2" xfId="7509"/>
    <cellStyle name="Normal 3 3 2 2 3 3 3" xfId="11348"/>
    <cellStyle name="Normal 3 3 2 2 3 3 4" xfId="15152"/>
    <cellStyle name="Normal 3 3 2 2 3 3 5" xfId="18955"/>
    <cellStyle name="Normal 3 3 2 2 3 3 6" xfId="22728"/>
    <cellStyle name="Normal 3 3 2 2 3 3 7" xfId="26458"/>
    <cellStyle name="Normal 3 3 2 2 3 3 8" xfId="30120"/>
    <cellStyle name="Normal 3 3 2 2 3 4" xfId="4904"/>
    <cellStyle name="Normal 3 3 2 2 3 5" xfId="8741"/>
    <cellStyle name="Normal 3 3 2 2 3 6" xfId="12548"/>
    <cellStyle name="Normal 3 3 2 2 3 7" xfId="16352"/>
    <cellStyle name="Normal 3 3 2 2 3 8" xfId="20143"/>
    <cellStyle name="Normal 3 3 2 2 3 9" xfId="23904"/>
    <cellStyle name="Normal 3 3 2 2 4" xfId="960"/>
    <cellStyle name="Normal 3 3 2 2 4 10" xfId="27756"/>
    <cellStyle name="Normal 3 3 2 2 4 2" xfId="2264"/>
    <cellStyle name="Normal 3 3 2 2 4 2 2" xfId="6364"/>
    <cellStyle name="Normal 3 3 2 2 4 2 3" xfId="10202"/>
    <cellStyle name="Normal 3 3 2 2 4 2 4" xfId="14008"/>
    <cellStyle name="Normal 3 3 2 2 4 2 5" xfId="17811"/>
    <cellStyle name="Normal 3 3 2 2 4 2 6" xfId="21595"/>
    <cellStyle name="Normal 3 3 2 2 4 2 7" xfId="25349"/>
    <cellStyle name="Normal 3 3 2 2 4 2 8" xfId="29027"/>
    <cellStyle name="Normal 3 3 2 2 4 3" xfId="3568"/>
    <cellStyle name="Normal 3 3 2 2 4 3 2" xfId="7667"/>
    <cellStyle name="Normal 3 3 2 2 4 3 3" xfId="11506"/>
    <cellStyle name="Normal 3 3 2 2 4 3 4" xfId="15310"/>
    <cellStyle name="Normal 3 3 2 2 4 3 5" xfId="19113"/>
    <cellStyle name="Normal 3 3 2 2 4 3 6" xfId="22886"/>
    <cellStyle name="Normal 3 3 2 2 4 3 7" xfId="26616"/>
    <cellStyle name="Normal 3 3 2 2 4 3 8" xfId="30278"/>
    <cellStyle name="Normal 3 3 2 2 4 4" xfId="5062"/>
    <cellStyle name="Normal 3 3 2 2 4 5" xfId="8899"/>
    <cellStyle name="Normal 3 3 2 2 4 6" xfId="12706"/>
    <cellStyle name="Normal 3 3 2 2 4 7" xfId="16510"/>
    <cellStyle name="Normal 3 3 2 2 4 8" xfId="20301"/>
    <cellStyle name="Normal 3 3 2 2 4 9" xfId="24062"/>
    <cellStyle name="Normal 3 3 2 2 5" xfId="1172"/>
    <cellStyle name="Normal 3 3 2 2 5 10" xfId="27968"/>
    <cellStyle name="Normal 3 3 2 2 5 2" xfId="2476"/>
    <cellStyle name="Normal 3 3 2 2 5 2 2" xfId="6576"/>
    <cellStyle name="Normal 3 3 2 2 5 2 3" xfId="10414"/>
    <cellStyle name="Normal 3 3 2 2 5 2 4" xfId="14220"/>
    <cellStyle name="Normal 3 3 2 2 5 2 5" xfId="18023"/>
    <cellStyle name="Normal 3 3 2 2 5 2 6" xfId="21807"/>
    <cellStyle name="Normal 3 3 2 2 5 2 7" xfId="25559"/>
    <cellStyle name="Normal 3 3 2 2 5 2 8" xfId="29237"/>
    <cellStyle name="Normal 3 3 2 2 5 3" xfId="3780"/>
    <cellStyle name="Normal 3 3 2 2 5 3 2" xfId="7879"/>
    <cellStyle name="Normal 3 3 2 2 5 3 3" xfId="11718"/>
    <cellStyle name="Normal 3 3 2 2 5 3 4" xfId="15522"/>
    <cellStyle name="Normal 3 3 2 2 5 3 5" xfId="19325"/>
    <cellStyle name="Normal 3 3 2 2 5 3 6" xfId="23098"/>
    <cellStyle name="Normal 3 3 2 2 5 3 7" xfId="26826"/>
    <cellStyle name="Normal 3 3 2 2 5 3 8" xfId="30488"/>
    <cellStyle name="Normal 3 3 2 2 5 4" xfId="5274"/>
    <cellStyle name="Normal 3 3 2 2 5 5" xfId="9111"/>
    <cellStyle name="Normal 3 3 2 2 5 6" xfId="12918"/>
    <cellStyle name="Normal 3 3 2 2 5 7" xfId="16722"/>
    <cellStyle name="Normal 3 3 2 2 5 8" xfId="20513"/>
    <cellStyle name="Normal 3 3 2 2 5 9" xfId="24274"/>
    <cellStyle name="Normal 3 3 2 2 6" xfId="1241"/>
    <cellStyle name="Normal 3 3 2 2 6 10" xfId="28037"/>
    <cellStyle name="Normal 3 3 2 2 6 2" xfId="2545"/>
    <cellStyle name="Normal 3 3 2 2 6 2 2" xfId="6645"/>
    <cellStyle name="Normal 3 3 2 2 6 2 3" xfId="10483"/>
    <cellStyle name="Normal 3 3 2 2 6 2 4" xfId="14289"/>
    <cellStyle name="Normal 3 3 2 2 6 2 5" xfId="18092"/>
    <cellStyle name="Normal 3 3 2 2 6 2 6" xfId="21876"/>
    <cellStyle name="Normal 3 3 2 2 6 2 7" xfId="25628"/>
    <cellStyle name="Normal 3 3 2 2 6 2 8" xfId="29306"/>
    <cellStyle name="Normal 3 3 2 2 6 3" xfId="3849"/>
    <cellStyle name="Normal 3 3 2 2 6 3 2" xfId="7948"/>
    <cellStyle name="Normal 3 3 2 2 6 3 3" xfId="11787"/>
    <cellStyle name="Normal 3 3 2 2 6 3 4" xfId="15591"/>
    <cellStyle name="Normal 3 3 2 2 6 3 5" xfId="19394"/>
    <cellStyle name="Normal 3 3 2 2 6 3 6" xfId="23167"/>
    <cellStyle name="Normal 3 3 2 2 6 3 7" xfId="26895"/>
    <cellStyle name="Normal 3 3 2 2 6 3 8" xfId="30557"/>
    <cellStyle name="Normal 3 3 2 2 6 4" xfId="5343"/>
    <cellStyle name="Normal 3 3 2 2 6 5" xfId="9180"/>
    <cellStyle name="Normal 3 3 2 2 6 6" xfId="12987"/>
    <cellStyle name="Normal 3 3 2 2 6 7" xfId="16791"/>
    <cellStyle name="Normal 3 3 2 2 6 8" xfId="20582"/>
    <cellStyle name="Normal 3 3 2 2 6 9" xfId="24343"/>
    <cellStyle name="Normal 3 3 2 2 7" xfId="1451"/>
    <cellStyle name="Normal 3 3 2 2 7 10" xfId="28247"/>
    <cellStyle name="Normal 3 3 2 2 7 2" xfId="2755"/>
    <cellStyle name="Normal 3 3 2 2 7 2 2" xfId="6855"/>
    <cellStyle name="Normal 3 3 2 2 7 2 3" xfId="10693"/>
    <cellStyle name="Normal 3 3 2 2 7 2 4" xfId="14499"/>
    <cellStyle name="Normal 3 3 2 2 7 2 5" xfId="18302"/>
    <cellStyle name="Normal 3 3 2 2 7 2 6" xfId="22086"/>
    <cellStyle name="Normal 3 3 2 2 7 2 7" xfId="25829"/>
    <cellStyle name="Normal 3 3 2 2 7 2 8" xfId="29507"/>
    <cellStyle name="Normal 3 3 2 2 7 3" xfId="4059"/>
    <cellStyle name="Normal 3 3 2 2 7 3 2" xfId="8158"/>
    <cellStyle name="Normal 3 3 2 2 7 3 3" xfId="11997"/>
    <cellStyle name="Normal 3 3 2 2 7 3 4" xfId="15801"/>
    <cellStyle name="Normal 3 3 2 2 7 3 5" xfId="19604"/>
    <cellStyle name="Normal 3 3 2 2 7 3 6" xfId="23377"/>
    <cellStyle name="Normal 3 3 2 2 7 3 7" xfId="27096"/>
    <cellStyle name="Normal 3 3 2 2 7 3 8" xfId="30758"/>
    <cellStyle name="Normal 3 3 2 2 7 4" xfId="5553"/>
    <cellStyle name="Normal 3 3 2 2 7 5" xfId="9390"/>
    <cellStyle name="Normal 3 3 2 2 7 6" xfId="13197"/>
    <cellStyle name="Normal 3 3 2 2 7 7" xfId="17001"/>
    <cellStyle name="Normal 3 3 2 2 7 8" xfId="20792"/>
    <cellStyle name="Normal 3 3 2 2 7 9" xfId="24553"/>
    <cellStyle name="Normal 3 3 2 2 8" xfId="1653"/>
    <cellStyle name="Normal 3 3 2 2 8 2" xfId="5753"/>
    <cellStyle name="Normal 3 3 2 2 8 3" xfId="9591"/>
    <cellStyle name="Normal 3 3 2 2 8 4" xfId="13397"/>
    <cellStyle name="Normal 3 3 2 2 8 5" xfId="17200"/>
    <cellStyle name="Normal 3 3 2 2 8 6" xfId="20984"/>
    <cellStyle name="Normal 3 3 2 2 8 7" xfId="24743"/>
    <cellStyle name="Normal 3 3 2 2 8 8" xfId="28421"/>
    <cellStyle name="Normal 3 3 2 2 9" xfId="2955"/>
    <cellStyle name="Normal 3 3 2 2 9 2" xfId="7054"/>
    <cellStyle name="Normal 3 3 2 2 9 3" xfId="10893"/>
    <cellStyle name="Normal 3 3 2 2 9 4" xfId="14697"/>
    <cellStyle name="Normal 3 3 2 2 9 5" xfId="18500"/>
    <cellStyle name="Normal 3 3 2 2 9 6" xfId="22274"/>
    <cellStyle name="Normal 3 3 2 2 9 7" xfId="26009"/>
    <cellStyle name="Normal 3 3 2 2 9 8" xfId="29672"/>
    <cellStyle name="Normal 3 3 2 3" xfId="346"/>
    <cellStyle name="Normal 3 3 2 3 10" xfId="4449"/>
    <cellStyle name="Normal 3 3 2 3 11" xfId="8285"/>
    <cellStyle name="Normal 3 3 2 3 12" xfId="12093"/>
    <cellStyle name="Normal 3 3 2 3 13" xfId="15897"/>
    <cellStyle name="Normal 3 3 2 3 14" xfId="19697"/>
    <cellStyle name="Normal 3 3 2 3 15" xfId="23460"/>
    <cellStyle name="Normal 3 3 2 3 16" xfId="27170"/>
    <cellStyle name="Normal 3 3 2 3 2" xfId="676"/>
    <cellStyle name="Normal 3 3 2 3 2 10" xfId="27472"/>
    <cellStyle name="Normal 3 3 2 3 2 2" xfId="1980"/>
    <cellStyle name="Normal 3 3 2 3 2 2 2" xfId="6080"/>
    <cellStyle name="Normal 3 3 2 3 2 2 3" xfId="9918"/>
    <cellStyle name="Normal 3 3 2 3 2 2 4" xfId="13724"/>
    <cellStyle name="Normal 3 3 2 3 2 2 5" xfId="17527"/>
    <cellStyle name="Normal 3 3 2 3 2 2 6" xfId="21311"/>
    <cellStyle name="Normal 3 3 2 3 2 2 7" xfId="25066"/>
    <cellStyle name="Normal 3 3 2 3 2 2 8" xfId="28744"/>
    <cellStyle name="Normal 3 3 2 3 2 3" xfId="3284"/>
    <cellStyle name="Normal 3 3 2 3 2 3 2" xfId="7383"/>
    <cellStyle name="Normal 3 3 2 3 2 3 3" xfId="11222"/>
    <cellStyle name="Normal 3 3 2 3 2 3 4" xfId="15026"/>
    <cellStyle name="Normal 3 3 2 3 2 3 5" xfId="18829"/>
    <cellStyle name="Normal 3 3 2 3 2 3 6" xfId="22602"/>
    <cellStyle name="Normal 3 3 2 3 2 3 7" xfId="26333"/>
    <cellStyle name="Normal 3 3 2 3 2 3 8" xfId="29995"/>
    <cellStyle name="Normal 3 3 2 3 2 4" xfId="4778"/>
    <cellStyle name="Normal 3 3 2 3 2 5" xfId="8615"/>
    <cellStyle name="Normal 3 3 2 3 2 6" xfId="12422"/>
    <cellStyle name="Normal 3 3 2 3 2 7" xfId="16226"/>
    <cellStyle name="Normal 3 3 2 3 2 8" xfId="20017"/>
    <cellStyle name="Normal 3 3 2 3 2 9" xfId="23778"/>
    <cellStyle name="Normal 3 3 2 3 3" xfId="829"/>
    <cellStyle name="Normal 3 3 2 3 3 10" xfId="27625"/>
    <cellStyle name="Normal 3 3 2 3 3 2" xfId="2133"/>
    <cellStyle name="Normal 3 3 2 3 3 2 2" xfId="6233"/>
    <cellStyle name="Normal 3 3 2 3 3 2 3" xfId="10071"/>
    <cellStyle name="Normal 3 3 2 3 3 2 4" xfId="13877"/>
    <cellStyle name="Normal 3 3 2 3 3 2 5" xfId="17680"/>
    <cellStyle name="Normal 3 3 2 3 3 2 6" xfId="21464"/>
    <cellStyle name="Normal 3 3 2 3 3 2 7" xfId="25218"/>
    <cellStyle name="Normal 3 3 2 3 3 2 8" xfId="28896"/>
    <cellStyle name="Normal 3 3 2 3 3 3" xfId="3437"/>
    <cellStyle name="Normal 3 3 2 3 3 3 2" xfId="7536"/>
    <cellStyle name="Normal 3 3 2 3 3 3 3" xfId="11375"/>
    <cellStyle name="Normal 3 3 2 3 3 3 4" xfId="15179"/>
    <cellStyle name="Normal 3 3 2 3 3 3 5" xfId="18982"/>
    <cellStyle name="Normal 3 3 2 3 3 3 6" xfId="22755"/>
    <cellStyle name="Normal 3 3 2 3 3 3 7" xfId="26485"/>
    <cellStyle name="Normal 3 3 2 3 3 3 8" xfId="30147"/>
    <cellStyle name="Normal 3 3 2 3 3 4" xfId="4931"/>
    <cellStyle name="Normal 3 3 2 3 3 5" xfId="8768"/>
    <cellStyle name="Normal 3 3 2 3 3 6" xfId="12575"/>
    <cellStyle name="Normal 3 3 2 3 3 7" xfId="16379"/>
    <cellStyle name="Normal 3 3 2 3 3 8" xfId="20170"/>
    <cellStyle name="Normal 3 3 2 3 3 9" xfId="23931"/>
    <cellStyle name="Normal 3 3 2 3 4" xfId="987"/>
    <cellStyle name="Normal 3 3 2 3 4 10" xfId="27783"/>
    <cellStyle name="Normal 3 3 2 3 4 2" xfId="2291"/>
    <cellStyle name="Normal 3 3 2 3 4 2 2" xfId="6391"/>
    <cellStyle name="Normal 3 3 2 3 4 2 3" xfId="10229"/>
    <cellStyle name="Normal 3 3 2 3 4 2 4" xfId="14035"/>
    <cellStyle name="Normal 3 3 2 3 4 2 5" xfId="17838"/>
    <cellStyle name="Normal 3 3 2 3 4 2 6" xfId="21622"/>
    <cellStyle name="Normal 3 3 2 3 4 2 7" xfId="25376"/>
    <cellStyle name="Normal 3 3 2 3 4 2 8" xfId="29054"/>
    <cellStyle name="Normal 3 3 2 3 4 3" xfId="3595"/>
    <cellStyle name="Normal 3 3 2 3 4 3 2" xfId="7694"/>
    <cellStyle name="Normal 3 3 2 3 4 3 3" xfId="11533"/>
    <cellStyle name="Normal 3 3 2 3 4 3 4" xfId="15337"/>
    <cellStyle name="Normal 3 3 2 3 4 3 5" xfId="19140"/>
    <cellStyle name="Normal 3 3 2 3 4 3 6" xfId="22913"/>
    <cellStyle name="Normal 3 3 2 3 4 3 7" xfId="26643"/>
    <cellStyle name="Normal 3 3 2 3 4 3 8" xfId="30305"/>
    <cellStyle name="Normal 3 3 2 3 4 4" xfId="5089"/>
    <cellStyle name="Normal 3 3 2 3 4 5" xfId="8926"/>
    <cellStyle name="Normal 3 3 2 3 4 6" xfId="12733"/>
    <cellStyle name="Normal 3 3 2 3 4 7" xfId="16537"/>
    <cellStyle name="Normal 3 3 2 3 4 8" xfId="20328"/>
    <cellStyle name="Normal 3 3 2 3 4 9" xfId="24089"/>
    <cellStyle name="Normal 3 3 2 3 5" xfId="1217"/>
    <cellStyle name="Normal 3 3 2 3 5 10" xfId="28013"/>
    <cellStyle name="Normal 3 3 2 3 5 2" xfId="2521"/>
    <cellStyle name="Normal 3 3 2 3 5 2 2" xfId="6621"/>
    <cellStyle name="Normal 3 3 2 3 5 2 3" xfId="10459"/>
    <cellStyle name="Normal 3 3 2 3 5 2 4" xfId="14265"/>
    <cellStyle name="Normal 3 3 2 3 5 2 5" xfId="18068"/>
    <cellStyle name="Normal 3 3 2 3 5 2 6" xfId="21852"/>
    <cellStyle name="Normal 3 3 2 3 5 2 7" xfId="25604"/>
    <cellStyle name="Normal 3 3 2 3 5 2 8" xfId="29282"/>
    <cellStyle name="Normal 3 3 2 3 5 3" xfId="3825"/>
    <cellStyle name="Normal 3 3 2 3 5 3 2" xfId="7924"/>
    <cellStyle name="Normal 3 3 2 3 5 3 3" xfId="11763"/>
    <cellStyle name="Normal 3 3 2 3 5 3 4" xfId="15567"/>
    <cellStyle name="Normal 3 3 2 3 5 3 5" xfId="19370"/>
    <cellStyle name="Normal 3 3 2 3 5 3 6" xfId="23143"/>
    <cellStyle name="Normal 3 3 2 3 5 3 7" xfId="26871"/>
    <cellStyle name="Normal 3 3 2 3 5 3 8" xfId="30533"/>
    <cellStyle name="Normal 3 3 2 3 5 4" xfId="5319"/>
    <cellStyle name="Normal 3 3 2 3 5 5" xfId="9156"/>
    <cellStyle name="Normal 3 3 2 3 5 6" xfId="12963"/>
    <cellStyle name="Normal 3 3 2 3 5 7" xfId="16767"/>
    <cellStyle name="Normal 3 3 2 3 5 8" xfId="20558"/>
    <cellStyle name="Normal 3 3 2 3 5 9" xfId="24319"/>
    <cellStyle name="Normal 3 3 2 3 6" xfId="423"/>
    <cellStyle name="Normal 3 3 2 3 6 10" xfId="27219"/>
    <cellStyle name="Normal 3 3 2 3 6 2" xfId="1727"/>
    <cellStyle name="Normal 3 3 2 3 6 2 2" xfId="5827"/>
    <cellStyle name="Normal 3 3 2 3 6 2 3" xfId="9665"/>
    <cellStyle name="Normal 3 3 2 3 6 2 4" xfId="13471"/>
    <cellStyle name="Normal 3 3 2 3 6 2 5" xfId="17274"/>
    <cellStyle name="Normal 3 3 2 3 6 2 6" xfId="21058"/>
    <cellStyle name="Normal 3 3 2 3 6 2 7" xfId="24816"/>
    <cellStyle name="Normal 3 3 2 3 6 2 8" xfId="28494"/>
    <cellStyle name="Normal 3 3 2 3 6 3" xfId="3031"/>
    <cellStyle name="Normal 3 3 2 3 6 3 2" xfId="7130"/>
    <cellStyle name="Normal 3 3 2 3 6 3 3" xfId="10969"/>
    <cellStyle name="Normal 3 3 2 3 6 3 4" xfId="14773"/>
    <cellStyle name="Normal 3 3 2 3 6 3 5" xfId="18576"/>
    <cellStyle name="Normal 3 3 2 3 6 3 6" xfId="22349"/>
    <cellStyle name="Normal 3 3 2 3 6 3 7" xfId="26083"/>
    <cellStyle name="Normal 3 3 2 3 6 3 8" xfId="29745"/>
    <cellStyle name="Normal 3 3 2 3 6 4" xfId="4525"/>
    <cellStyle name="Normal 3 3 2 3 6 5" xfId="8362"/>
    <cellStyle name="Normal 3 3 2 3 6 6" xfId="12169"/>
    <cellStyle name="Normal 3 3 2 3 6 7" xfId="15973"/>
    <cellStyle name="Normal 3 3 2 3 6 8" xfId="19764"/>
    <cellStyle name="Normal 3 3 2 3 6 9" xfId="23525"/>
    <cellStyle name="Normal 3 3 2 3 7" xfId="1020"/>
    <cellStyle name="Normal 3 3 2 3 7 10" xfId="27816"/>
    <cellStyle name="Normal 3 3 2 3 7 2" xfId="2324"/>
    <cellStyle name="Normal 3 3 2 3 7 2 2" xfId="6424"/>
    <cellStyle name="Normal 3 3 2 3 7 2 3" xfId="10262"/>
    <cellStyle name="Normal 3 3 2 3 7 2 4" xfId="14068"/>
    <cellStyle name="Normal 3 3 2 3 7 2 5" xfId="17871"/>
    <cellStyle name="Normal 3 3 2 3 7 2 6" xfId="21655"/>
    <cellStyle name="Normal 3 3 2 3 7 2 7" xfId="25408"/>
    <cellStyle name="Normal 3 3 2 3 7 2 8" xfId="29086"/>
    <cellStyle name="Normal 3 3 2 3 7 3" xfId="3628"/>
    <cellStyle name="Normal 3 3 2 3 7 3 2" xfId="7727"/>
    <cellStyle name="Normal 3 3 2 3 7 3 3" xfId="11566"/>
    <cellStyle name="Normal 3 3 2 3 7 3 4" xfId="15370"/>
    <cellStyle name="Normal 3 3 2 3 7 3 5" xfId="19173"/>
    <cellStyle name="Normal 3 3 2 3 7 3 6" xfId="22946"/>
    <cellStyle name="Normal 3 3 2 3 7 3 7" xfId="26675"/>
    <cellStyle name="Normal 3 3 2 3 7 3 8" xfId="30337"/>
    <cellStyle name="Normal 3 3 2 3 7 4" xfId="5122"/>
    <cellStyle name="Normal 3 3 2 3 7 5" xfId="8959"/>
    <cellStyle name="Normal 3 3 2 3 7 6" xfId="12766"/>
    <cellStyle name="Normal 3 3 2 3 7 7" xfId="16570"/>
    <cellStyle name="Normal 3 3 2 3 7 8" xfId="20361"/>
    <cellStyle name="Normal 3 3 2 3 7 9" xfId="24122"/>
    <cellStyle name="Normal 3 3 2 3 8" xfId="1680"/>
    <cellStyle name="Normal 3 3 2 3 8 2" xfId="5780"/>
    <cellStyle name="Normal 3 3 2 3 8 3" xfId="9618"/>
    <cellStyle name="Normal 3 3 2 3 8 4" xfId="13424"/>
    <cellStyle name="Normal 3 3 2 3 8 5" xfId="17227"/>
    <cellStyle name="Normal 3 3 2 3 8 6" xfId="21011"/>
    <cellStyle name="Normal 3 3 2 3 8 7" xfId="24770"/>
    <cellStyle name="Normal 3 3 2 3 8 8" xfId="28448"/>
    <cellStyle name="Normal 3 3 2 3 9" xfId="2982"/>
    <cellStyle name="Normal 3 3 2 3 9 2" xfId="7081"/>
    <cellStyle name="Normal 3 3 2 3 9 3" xfId="10920"/>
    <cellStyle name="Normal 3 3 2 3 9 4" xfId="14724"/>
    <cellStyle name="Normal 3 3 2 3 9 5" xfId="18527"/>
    <cellStyle name="Normal 3 3 2 3 9 6" xfId="22301"/>
    <cellStyle name="Normal 3 3 2 3 9 7" xfId="26036"/>
    <cellStyle name="Normal 3 3 2 3 9 8" xfId="29699"/>
    <cellStyle name="Normal 3 3 2 4" xfId="363"/>
    <cellStyle name="Normal 3 3 2 4 10" xfId="4466"/>
    <cellStyle name="Normal 3 3 2 4 11" xfId="8302"/>
    <cellStyle name="Normal 3 3 2 4 12" xfId="12110"/>
    <cellStyle name="Normal 3 3 2 4 13" xfId="15914"/>
    <cellStyle name="Normal 3 3 2 4 14" xfId="19714"/>
    <cellStyle name="Normal 3 3 2 4 15" xfId="23477"/>
    <cellStyle name="Normal 3 3 2 4 16" xfId="27187"/>
    <cellStyle name="Normal 3 3 2 4 2" xfId="693"/>
    <cellStyle name="Normal 3 3 2 4 2 10" xfId="27489"/>
    <cellStyle name="Normal 3 3 2 4 2 2" xfId="1997"/>
    <cellStyle name="Normal 3 3 2 4 2 2 2" xfId="6097"/>
    <cellStyle name="Normal 3 3 2 4 2 2 3" xfId="9935"/>
    <cellStyle name="Normal 3 3 2 4 2 2 4" xfId="13741"/>
    <cellStyle name="Normal 3 3 2 4 2 2 5" xfId="17544"/>
    <cellStyle name="Normal 3 3 2 4 2 2 6" xfId="21328"/>
    <cellStyle name="Normal 3 3 2 4 2 2 7" xfId="25083"/>
    <cellStyle name="Normal 3 3 2 4 2 2 8" xfId="28761"/>
    <cellStyle name="Normal 3 3 2 4 2 3" xfId="3301"/>
    <cellStyle name="Normal 3 3 2 4 2 3 2" xfId="7400"/>
    <cellStyle name="Normal 3 3 2 4 2 3 3" xfId="11239"/>
    <cellStyle name="Normal 3 3 2 4 2 3 4" xfId="15043"/>
    <cellStyle name="Normal 3 3 2 4 2 3 5" xfId="18846"/>
    <cellStyle name="Normal 3 3 2 4 2 3 6" xfId="22619"/>
    <cellStyle name="Normal 3 3 2 4 2 3 7" xfId="26350"/>
    <cellStyle name="Normal 3 3 2 4 2 3 8" xfId="30012"/>
    <cellStyle name="Normal 3 3 2 4 2 4" xfId="4795"/>
    <cellStyle name="Normal 3 3 2 4 2 5" xfId="8632"/>
    <cellStyle name="Normal 3 3 2 4 2 6" xfId="12439"/>
    <cellStyle name="Normal 3 3 2 4 2 7" xfId="16243"/>
    <cellStyle name="Normal 3 3 2 4 2 8" xfId="20034"/>
    <cellStyle name="Normal 3 3 2 4 2 9" xfId="23795"/>
    <cellStyle name="Normal 3 3 2 4 3" xfId="846"/>
    <cellStyle name="Normal 3 3 2 4 3 10" xfId="27642"/>
    <cellStyle name="Normal 3 3 2 4 3 2" xfId="2150"/>
    <cellStyle name="Normal 3 3 2 4 3 2 2" xfId="6250"/>
    <cellStyle name="Normal 3 3 2 4 3 2 3" xfId="10088"/>
    <cellStyle name="Normal 3 3 2 4 3 2 4" xfId="13894"/>
    <cellStyle name="Normal 3 3 2 4 3 2 5" xfId="17697"/>
    <cellStyle name="Normal 3 3 2 4 3 2 6" xfId="21481"/>
    <cellStyle name="Normal 3 3 2 4 3 2 7" xfId="25235"/>
    <cellStyle name="Normal 3 3 2 4 3 2 8" xfId="28913"/>
    <cellStyle name="Normal 3 3 2 4 3 3" xfId="3454"/>
    <cellStyle name="Normal 3 3 2 4 3 3 2" xfId="7553"/>
    <cellStyle name="Normal 3 3 2 4 3 3 3" xfId="11392"/>
    <cellStyle name="Normal 3 3 2 4 3 3 4" xfId="15196"/>
    <cellStyle name="Normal 3 3 2 4 3 3 5" xfId="18999"/>
    <cellStyle name="Normal 3 3 2 4 3 3 6" xfId="22772"/>
    <cellStyle name="Normal 3 3 2 4 3 3 7" xfId="26502"/>
    <cellStyle name="Normal 3 3 2 4 3 3 8" xfId="30164"/>
    <cellStyle name="Normal 3 3 2 4 3 4" xfId="4948"/>
    <cellStyle name="Normal 3 3 2 4 3 5" xfId="8785"/>
    <cellStyle name="Normal 3 3 2 4 3 6" xfId="12592"/>
    <cellStyle name="Normal 3 3 2 4 3 7" xfId="16396"/>
    <cellStyle name="Normal 3 3 2 4 3 8" xfId="20187"/>
    <cellStyle name="Normal 3 3 2 4 3 9" xfId="23948"/>
    <cellStyle name="Normal 3 3 2 4 4" xfId="1004"/>
    <cellStyle name="Normal 3 3 2 4 4 10" xfId="27800"/>
    <cellStyle name="Normal 3 3 2 4 4 2" xfId="2308"/>
    <cellStyle name="Normal 3 3 2 4 4 2 2" xfId="6408"/>
    <cellStyle name="Normal 3 3 2 4 4 2 3" xfId="10246"/>
    <cellStyle name="Normal 3 3 2 4 4 2 4" xfId="14052"/>
    <cellStyle name="Normal 3 3 2 4 4 2 5" xfId="17855"/>
    <cellStyle name="Normal 3 3 2 4 4 2 6" xfId="21639"/>
    <cellStyle name="Normal 3 3 2 4 4 2 7" xfId="25393"/>
    <cellStyle name="Normal 3 3 2 4 4 2 8" xfId="29071"/>
    <cellStyle name="Normal 3 3 2 4 4 3" xfId="3612"/>
    <cellStyle name="Normal 3 3 2 4 4 3 2" xfId="7711"/>
    <cellStyle name="Normal 3 3 2 4 4 3 3" xfId="11550"/>
    <cellStyle name="Normal 3 3 2 4 4 3 4" xfId="15354"/>
    <cellStyle name="Normal 3 3 2 4 4 3 5" xfId="19157"/>
    <cellStyle name="Normal 3 3 2 4 4 3 6" xfId="22930"/>
    <cellStyle name="Normal 3 3 2 4 4 3 7" xfId="26660"/>
    <cellStyle name="Normal 3 3 2 4 4 3 8" xfId="30322"/>
    <cellStyle name="Normal 3 3 2 4 4 4" xfId="5106"/>
    <cellStyle name="Normal 3 3 2 4 4 5" xfId="8943"/>
    <cellStyle name="Normal 3 3 2 4 4 6" xfId="12750"/>
    <cellStyle name="Normal 3 3 2 4 4 7" xfId="16554"/>
    <cellStyle name="Normal 3 3 2 4 4 8" xfId="20345"/>
    <cellStyle name="Normal 3 3 2 4 4 9" xfId="24106"/>
    <cellStyle name="Normal 3 3 2 4 5" xfId="1053"/>
    <cellStyle name="Normal 3 3 2 4 5 10" xfId="27849"/>
    <cellStyle name="Normal 3 3 2 4 5 2" xfId="2357"/>
    <cellStyle name="Normal 3 3 2 4 5 2 2" xfId="6457"/>
    <cellStyle name="Normal 3 3 2 4 5 2 3" xfId="10295"/>
    <cellStyle name="Normal 3 3 2 4 5 2 4" xfId="14101"/>
    <cellStyle name="Normal 3 3 2 4 5 2 5" xfId="17904"/>
    <cellStyle name="Normal 3 3 2 4 5 2 6" xfId="21688"/>
    <cellStyle name="Normal 3 3 2 4 5 2 7" xfId="25440"/>
    <cellStyle name="Normal 3 3 2 4 5 2 8" xfId="29118"/>
    <cellStyle name="Normal 3 3 2 4 5 3" xfId="3661"/>
    <cellStyle name="Normal 3 3 2 4 5 3 2" xfId="7760"/>
    <cellStyle name="Normal 3 3 2 4 5 3 3" xfId="11599"/>
    <cellStyle name="Normal 3 3 2 4 5 3 4" xfId="15403"/>
    <cellStyle name="Normal 3 3 2 4 5 3 5" xfId="19206"/>
    <cellStyle name="Normal 3 3 2 4 5 3 6" xfId="22979"/>
    <cellStyle name="Normal 3 3 2 4 5 3 7" xfId="26707"/>
    <cellStyle name="Normal 3 3 2 4 5 3 8" xfId="30369"/>
    <cellStyle name="Normal 3 3 2 4 5 4" xfId="5155"/>
    <cellStyle name="Normal 3 3 2 4 5 5" xfId="8992"/>
    <cellStyle name="Normal 3 3 2 4 5 6" xfId="12799"/>
    <cellStyle name="Normal 3 3 2 4 5 7" xfId="16603"/>
    <cellStyle name="Normal 3 3 2 4 5 8" xfId="20394"/>
    <cellStyle name="Normal 3 3 2 4 5 9" xfId="24155"/>
    <cellStyle name="Normal 3 3 2 4 6" xfId="1300"/>
    <cellStyle name="Normal 3 3 2 4 6 10" xfId="28096"/>
    <cellStyle name="Normal 3 3 2 4 6 2" xfId="2604"/>
    <cellStyle name="Normal 3 3 2 4 6 2 2" xfId="6704"/>
    <cellStyle name="Normal 3 3 2 4 6 2 3" xfId="10542"/>
    <cellStyle name="Normal 3 3 2 4 6 2 4" xfId="14348"/>
    <cellStyle name="Normal 3 3 2 4 6 2 5" xfId="18151"/>
    <cellStyle name="Normal 3 3 2 4 6 2 6" xfId="21935"/>
    <cellStyle name="Normal 3 3 2 4 6 2 7" xfId="25687"/>
    <cellStyle name="Normal 3 3 2 4 6 2 8" xfId="29365"/>
    <cellStyle name="Normal 3 3 2 4 6 3" xfId="3908"/>
    <cellStyle name="Normal 3 3 2 4 6 3 2" xfId="8007"/>
    <cellStyle name="Normal 3 3 2 4 6 3 3" xfId="11846"/>
    <cellStyle name="Normal 3 3 2 4 6 3 4" xfId="15650"/>
    <cellStyle name="Normal 3 3 2 4 6 3 5" xfId="19453"/>
    <cellStyle name="Normal 3 3 2 4 6 3 6" xfId="23226"/>
    <cellStyle name="Normal 3 3 2 4 6 3 7" xfId="26954"/>
    <cellStyle name="Normal 3 3 2 4 6 3 8" xfId="30616"/>
    <cellStyle name="Normal 3 3 2 4 6 4" xfId="5402"/>
    <cellStyle name="Normal 3 3 2 4 6 5" xfId="9239"/>
    <cellStyle name="Normal 3 3 2 4 6 6" xfId="13046"/>
    <cellStyle name="Normal 3 3 2 4 6 7" xfId="16850"/>
    <cellStyle name="Normal 3 3 2 4 6 8" xfId="20641"/>
    <cellStyle name="Normal 3 3 2 4 6 9" xfId="24402"/>
    <cellStyle name="Normal 3 3 2 4 7" xfId="1455"/>
    <cellStyle name="Normal 3 3 2 4 7 10" xfId="28251"/>
    <cellStyle name="Normal 3 3 2 4 7 2" xfId="2759"/>
    <cellStyle name="Normal 3 3 2 4 7 2 2" xfId="6859"/>
    <cellStyle name="Normal 3 3 2 4 7 2 3" xfId="10697"/>
    <cellStyle name="Normal 3 3 2 4 7 2 4" xfId="14503"/>
    <cellStyle name="Normal 3 3 2 4 7 2 5" xfId="18306"/>
    <cellStyle name="Normal 3 3 2 4 7 2 6" xfId="22090"/>
    <cellStyle name="Normal 3 3 2 4 7 2 7" xfId="25833"/>
    <cellStyle name="Normal 3 3 2 4 7 2 8" xfId="29511"/>
    <cellStyle name="Normal 3 3 2 4 7 3" xfId="4063"/>
    <cellStyle name="Normal 3 3 2 4 7 3 2" xfId="8162"/>
    <cellStyle name="Normal 3 3 2 4 7 3 3" xfId="12001"/>
    <cellStyle name="Normal 3 3 2 4 7 3 4" xfId="15805"/>
    <cellStyle name="Normal 3 3 2 4 7 3 5" xfId="19608"/>
    <cellStyle name="Normal 3 3 2 4 7 3 6" xfId="23381"/>
    <cellStyle name="Normal 3 3 2 4 7 3 7" xfId="27100"/>
    <cellStyle name="Normal 3 3 2 4 7 3 8" xfId="30762"/>
    <cellStyle name="Normal 3 3 2 4 7 4" xfId="5557"/>
    <cellStyle name="Normal 3 3 2 4 7 5" xfId="9394"/>
    <cellStyle name="Normal 3 3 2 4 7 6" xfId="13201"/>
    <cellStyle name="Normal 3 3 2 4 7 7" xfId="17005"/>
    <cellStyle name="Normal 3 3 2 4 7 8" xfId="20796"/>
    <cellStyle name="Normal 3 3 2 4 7 9" xfId="24557"/>
    <cellStyle name="Normal 3 3 2 4 8" xfId="1697"/>
    <cellStyle name="Normal 3 3 2 4 8 2" xfId="5797"/>
    <cellStyle name="Normal 3 3 2 4 8 3" xfId="9635"/>
    <cellStyle name="Normal 3 3 2 4 8 4" xfId="13441"/>
    <cellStyle name="Normal 3 3 2 4 8 5" xfId="17244"/>
    <cellStyle name="Normal 3 3 2 4 8 6" xfId="21028"/>
    <cellStyle name="Normal 3 3 2 4 8 7" xfId="24787"/>
    <cellStyle name="Normal 3 3 2 4 8 8" xfId="28465"/>
    <cellStyle name="Normal 3 3 2 4 9" xfId="2999"/>
    <cellStyle name="Normal 3 3 2 4 9 2" xfId="7098"/>
    <cellStyle name="Normal 3 3 2 4 9 3" xfId="10937"/>
    <cellStyle name="Normal 3 3 2 4 9 4" xfId="14741"/>
    <cellStyle name="Normal 3 3 2 4 9 5" xfId="18544"/>
    <cellStyle name="Normal 3 3 2 4 9 6" xfId="22318"/>
    <cellStyle name="Normal 3 3 2 4 9 7" xfId="26053"/>
    <cellStyle name="Normal 3 3 2 4 9 8" xfId="29716"/>
    <cellStyle name="Normal 3 3 2 5" xfId="549"/>
    <cellStyle name="Normal 3 3 2 5 10" xfId="27345"/>
    <cellStyle name="Normal 3 3 2 5 2" xfId="1853"/>
    <cellStyle name="Normal 3 3 2 5 2 2" xfId="5953"/>
    <cellStyle name="Normal 3 3 2 5 2 3" xfId="9791"/>
    <cellStyle name="Normal 3 3 2 5 2 4" xfId="13597"/>
    <cellStyle name="Normal 3 3 2 5 2 5" xfId="17400"/>
    <cellStyle name="Normal 3 3 2 5 2 6" xfId="21184"/>
    <cellStyle name="Normal 3 3 2 5 2 7" xfId="24939"/>
    <cellStyle name="Normal 3 3 2 5 2 8" xfId="28617"/>
    <cellStyle name="Normal 3 3 2 5 3" xfId="3157"/>
    <cellStyle name="Normal 3 3 2 5 3 2" xfId="7256"/>
    <cellStyle name="Normal 3 3 2 5 3 3" xfId="11095"/>
    <cellStyle name="Normal 3 3 2 5 3 4" xfId="14899"/>
    <cellStyle name="Normal 3 3 2 5 3 5" xfId="18702"/>
    <cellStyle name="Normal 3 3 2 5 3 6" xfId="22475"/>
    <cellStyle name="Normal 3 3 2 5 3 7" xfId="26206"/>
    <cellStyle name="Normal 3 3 2 5 3 8" xfId="29868"/>
    <cellStyle name="Normal 3 3 2 5 4" xfId="4651"/>
    <cellStyle name="Normal 3 3 2 5 5" xfId="8488"/>
    <cellStyle name="Normal 3 3 2 5 6" xfId="12295"/>
    <cellStyle name="Normal 3 3 2 5 7" xfId="16099"/>
    <cellStyle name="Normal 3 3 2 5 8" xfId="19890"/>
    <cellStyle name="Normal 3 3 2 5 9" xfId="23651"/>
    <cellStyle name="Normal 3 3 2 6" xfId="439"/>
    <cellStyle name="Normal 3 3 2 6 10" xfId="27235"/>
    <cellStyle name="Normal 3 3 2 6 2" xfId="1743"/>
    <cellStyle name="Normal 3 3 2 6 2 2" xfId="5843"/>
    <cellStyle name="Normal 3 3 2 6 2 3" xfId="9681"/>
    <cellStyle name="Normal 3 3 2 6 2 4" xfId="13487"/>
    <cellStyle name="Normal 3 3 2 6 2 5" xfId="17290"/>
    <cellStyle name="Normal 3 3 2 6 2 6" xfId="21074"/>
    <cellStyle name="Normal 3 3 2 6 2 7" xfId="24832"/>
    <cellStyle name="Normal 3 3 2 6 2 8" xfId="28510"/>
    <cellStyle name="Normal 3 3 2 6 3" xfId="3047"/>
    <cellStyle name="Normal 3 3 2 6 3 2" xfId="7146"/>
    <cellStyle name="Normal 3 3 2 6 3 3" xfId="10985"/>
    <cellStyle name="Normal 3 3 2 6 3 4" xfId="14789"/>
    <cellStyle name="Normal 3 3 2 6 3 5" xfId="18592"/>
    <cellStyle name="Normal 3 3 2 6 3 6" xfId="22365"/>
    <cellStyle name="Normal 3 3 2 6 3 7" xfId="26099"/>
    <cellStyle name="Normal 3 3 2 6 3 8" xfId="29761"/>
    <cellStyle name="Normal 3 3 2 6 4" xfId="4541"/>
    <cellStyle name="Normal 3 3 2 6 5" xfId="8378"/>
    <cellStyle name="Normal 3 3 2 6 6" xfId="12185"/>
    <cellStyle name="Normal 3 3 2 6 7" xfId="15989"/>
    <cellStyle name="Normal 3 3 2 6 8" xfId="19780"/>
    <cellStyle name="Normal 3 3 2 6 9" xfId="23541"/>
    <cellStyle name="Normal 3 3 2 7" xfId="536"/>
    <cellStyle name="Normal 3 3 2 7 10" xfId="27332"/>
    <cellStyle name="Normal 3 3 2 7 2" xfId="1840"/>
    <cellStyle name="Normal 3 3 2 7 2 2" xfId="5940"/>
    <cellStyle name="Normal 3 3 2 7 2 3" xfId="9778"/>
    <cellStyle name="Normal 3 3 2 7 2 4" xfId="13584"/>
    <cellStyle name="Normal 3 3 2 7 2 5" xfId="17387"/>
    <cellStyle name="Normal 3 3 2 7 2 6" xfId="21171"/>
    <cellStyle name="Normal 3 3 2 7 2 7" xfId="24926"/>
    <cellStyle name="Normal 3 3 2 7 2 8" xfId="28604"/>
    <cellStyle name="Normal 3 3 2 7 3" xfId="3144"/>
    <cellStyle name="Normal 3 3 2 7 3 2" xfId="7243"/>
    <cellStyle name="Normal 3 3 2 7 3 3" xfId="11082"/>
    <cellStyle name="Normal 3 3 2 7 3 4" xfId="14886"/>
    <cellStyle name="Normal 3 3 2 7 3 5" xfId="18689"/>
    <cellStyle name="Normal 3 3 2 7 3 6" xfId="22462"/>
    <cellStyle name="Normal 3 3 2 7 3 7" xfId="26193"/>
    <cellStyle name="Normal 3 3 2 7 3 8" xfId="29855"/>
    <cellStyle name="Normal 3 3 2 7 4" xfId="4638"/>
    <cellStyle name="Normal 3 3 2 7 5" xfId="8475"/>
    <cellStyle name="Normal 3 3 2 7 6" xfId="12282"/>
    <cellStyle name="Normal 3 3 2 7 7" xfId="16086"/>
    <cellStyle name="Normal 3 3 2 7 8" xfId="19877"/>
    <cellStyle name="Normal 3 3 2 7 9" xfId="23638"/>
    <cellStyle name="Normal 3 3 2 8" xfId="1155"/>
    <cellStyle name="Normal 3 3 2 8 10" xfId="27951"/>
    <cellStyle name="Normal 3 3 2 8 2" xfId="2459"/>
    <cellStyle name="Normal 3 3 2 8 2 2" xfId="6559"/>
    <cellStyle name="Normal 3 3 2 8 2 3" xfId="10397"/>
    <cellStyle name="Normal 3 3 2 8 2 4" xfId="14203"/>
    <cellStyle name="Normal 3 3 2 8 2 5" xfId="18006"/>
    <cellStyle name="Normal 3 3 2 8 2 6" xfId="21790"/>
    <cellStyle name="Normal 3 3 2 8 2 7" xfId="25542"/>
    <cellStyle name="Normal 3 3 2 8 2 8" xfId="29220"/>
    <cellStyle name="Normal 3 3 2 8 3" xfId="3763"/>
    <cellStyle name="Normal 3 3 2 8 3 2" xfId="7862"/>
    <cellStyle name="Normal 3 3 2 8 3 3" xfId="11701"/>
    <cellStyle name="Normal 3 3 2 8 3 4" xfId="15505"/>
    <cellStyle name="Normal 3 3 2 8 3 5" xfId="19308"/>
    <cellStyle name="Normal 3 3 2 8 3 6" xfId="23081"/>
    <cellStyle name="Normal 3 3 2 8 3 7" xfId="26809"/>
    <cellStyle name="Normal 3 3 2 8 3 8" xfId="30471"/>
    <cellStyle name="Normal 3 3 2 8 4" xfId="5257"/>
    <cellStyle name="Normal 3 3 2 8 5" xfId="9094"/>
    <cellStyle name="Normal 3 3 2 8 6" xfId="12901"/>
    <cellStyle name="Normal 3 3 2 8 7" xfId="16705"/>
    <cellStyle name="Normal 3 3 2 8 8" xfId="20496"/>
    <cellStyle name="Normal 3 3 2 8 9" xfId="24257"/>
    <cellStyle name="Normal 3 3 2 9" xfId="870"/>
    <cellStyle name="Normal 3 3 2 9 10" xfId="27666"/>
    <cellStyle name="Normal 3 3 2 9 2" xfId="2174"/>
    <cellStyle name="Normal 3 3 2 9 2 2" xfId="6274"/>
    <cellStyle name="Normal 3 3 2 9 2 3" xfId="10112"/>
    <cellStyle name="Normal 3 3 2 9 2 4" xfId="13918"/>
    <cellStyle name="Normal 3 3 2 9 2 5" xfId="17721"/>
    <cellStyle name="Normal 3 3 2 9 2 6" xfId="21505"/>
    <cellStyle name="Normal 3 3 2 9 2 7" xfId="25259"/>
    <cellStyle name="Normal 3 3 2 9 2 8" xfId="28937"/>
    <cellStyle name="Normal 3 3 2 9 3" xfId="3478"/>
    <cellStyle name="Normal 3 3 2 9 3 2" xfId="7577"/>
    <cellStyle name="Normal 3 3 2 9 3 3" xfId="11416"/>
    <cellStyle name="Normal 3 3 2 9 3 4" xfId="15220"/>
    <cellStyle name="Normal 3 3 2 9 3 5" xfId="19023"/>
    <cellStyle name="Normal 3 3 2 9 3 6" xfId="22796"/>
    <cellStyle name="Normal 3 3 2 9 3 7" xfId="26526"/>
    <cellStyle name="Normal 3 3 2 9 3 8" xfId="30188"/>
    <cellStyle name="Normal 3 3 2 9 4" xfId="4972"/>
    <cellStyle name="Normal 3 3 2 9 5" xfId="8809"/>
    <cellStyle name="Normal 3 3 2 9 6" xfId="12616"/>
    <cellStyle name="Normal 3 3 2 9 7" xfId="16420"/>
    <cellStyle name="Normal 3 3 2 9 8" xfId="20211"/>
    <cellStyle name="Normal 3 3 2 9 9" xfId="23972"/>
    <cellStyle name="Normal 3 3 20" xfId="18420"/>
    <cellStyle name="Normal 3 3 3" xfId="284"/>
    <cellStyle name="Normal 3 3 3 10" xfId="4387"/>
    <cellStyle name="Normal 3 3 3 11" xfId="4151"/>
    <cellStyle name="Normal 3 3 3 12" xfId="8106"/>
    <cellStyle name="Normal 3 3 3 13" xfId="10605"/>
    <cellStyle name="Normal 3 3 3 14" xfId="14411"/>
    <cellStyle name="Normal 3 3 3 15" xfId="18214"/>
    <cellStyle name="Normal 3 3 3 16" xfId="21998"/>
    <cellStyle name="Normal 3 3 3 2" xfId="614"/>
    <cellStyle name="Normal 3 3 3 2 10" xfId="27410"/>
    <cellStyle name="Normal 3 3 3 2 2" xfId="1918"/>
    <cellStyle name="Normal 3 3 3 2 2 2" xfId="6018"/>
    <cellStyle name="Normal 3 3 3 2 2 3" xfId="9856"/>
    <cellStyle name="Normal 3 3 3 2 2 4" xfId="13662"/>
    <cellStyle name="Normal 3 3 3 2 2 5" xfId="17465"/>
    <cellStyle name="Normal 3 3 3 2 2 6" xfId="21249"/>
    <cellStyle name="Normal 3 3 3 2 2 7" xfId="25004"/>
    <cellStyle name="Normal 3 3 3 2 2 8" xfId="28682"/>
    <cellStyle name="Normal 3 3 3 2 3" xfId="3222"/>
    <cellStyle name="Normal 3 3 3 2 3 2" xfId="7321"/>
    <cellStyle name="Normal 3 3 3 2 3 3" xfId="11160"/>
    <cellStyle name="Normal 3 3 3 2 3 4" xfId="14964"/>
    <cellStyle name="Normal 3 3 3 2 3 5" xfId="18767"/>
    <cellStyle name="Normal 3 3 3 2 3 6" xfId="22540"/>
    <cellStyle name="Normal 3 3 3 2 3 7" xfId="26271"/>
    <cellStyle name="Normal 3 3 3 2 3 8" xfId="29933"/>
    <cellStyle name="Normal 3 3 3 2 4" xfId="4716"/>
    <cellStyle name="Normal 3 3 3 2 5" xfId="8553"/>
    <cellStyle name="Normal 3 3 3 2 6" xfId="12360"/>
    <cellStyle name="Normal 3 3 3 2 7" xfId="16164"/>
    <cellStyle name="Normal 3 3 3 2 8" xfId="19955"/>
    <cellStyle name="Normal 3 3 3 2 9" xfId="23716"/>
    <cellStyle name="Normal 3 3 3 3" xfId="767"/>
    <cellStyle name="Normal 3 3 3 3 10" xfId="27563"/>
    <cellStyle name="Normal 3 3 3 3 2" xfId="2071"/>
    <cellStyle name="Normal 3 3 3 3 2 2" xfId="6171"/>
    <cellStyle name="Normal 3 3 3 3 2 3" xfId="10009"/>
    <cellStyle name="Normal 3 3 3 3 2 4" xfId="13815"/>
    <cellStyle name="Normal 3 3 3 3 2 5" xfId="17618"/>
    <cellStyle name="Normal 3 3 3 3 2 6" xfId="21402"/>
    <cellStyle name="Normal 3 3 3 3 2 7" xfId="25156"/>
    <cellStyle name="Normal 3 3 3 3 2 8" xfId="28834"/>
    <cellStyle name="Normal 3 3 3 3 3" xfId="3375"/>
    <cellStyle name="Normal 3 3 3 3 3 2" xfId="7474"/>
    <cellStyle name="Normal 3 3 3 3 3 3" xfId="11313"/>
    <cellStyle name="Normal 3 3 3 3 3 4" xfId="15117"/>
    <cellStyle name="Normal 3 3 3 3 3 5" xfId="18920"/>
    <cellStyle name="Normal 3 3 3 3 3 6" xfId="22693"/>
    <cellStyle name="Normal 3 3 3 3 3 7" xfId="26423"/>
    <cellStyle name="Normal 3 3 3 3 3 8" xfId="30085"/>
    <cellStyle name="Normal 3 3 3 3 4" xfId="4869"/>
    <cellStyle name="Normal 3 3 3 3 5" xfId="8706"/>
    <cellStyle name="Normal 3 3 3 3 6" xfId="12513"/>
    <cellStyle name="Normal 3 3 3 3 7" xfId="16317"/>
    <cellStyle name="Normal 3 3 3 3 8" xfId="20108"/>
    <cellStyle name="Normal 3 3 3 3 9" xfId="23869"/>
    <cellStyle name="Normal 3 3 3 4" xfId="925"/>
    <cellStyle name="Normal 3 3 3 4 10" xfId="27721"/>
    <cellStyle name="Normal 3 3 3 4 2" xfId="2229"/>
    <cellStyle name="Normal 3 3 3 4 2 2" xfId="6329"/>
    <cellStyle name="Normal 3 3 3 4 2 3" xfId="10167"/>
    <cellStyle name="Normal 3 3 3 4 2 4" xfId="13973"/>
    <cellStyle name="Normal 3 3 3 4 2 5" xfId="17776"/>
    <cellStyle name="Normal 3 3 3 4 2 6" xfId="21560"/>
    <cellStyle name="Normal 3 3 3 4 2 7" xfId="25314"/>
    <cellStyle name="Normal 3 3 3 4 2 8" xfId="28992"/>
    <cellStyle name="Normal 3 3 3 4 3" xfId="3533"/>
    <cellStyle name="Normal 3 3 3 4 3 2" xfId="7632"/>
    <cellStyle name="Normal 3 3 3 4 3 3" xfId="11471"/>
    <cellStyle name="Normal 3 3 3 4 3 4" xfId="15275"/>
    <cellStyle name="Normal 3 3 3 4 3 5" xfId="19078"/>
    <cellStyle name="Normal 3 3 3 4 3 6" xfId="22851"/>
    <cellStyle name="Normal 3 3 3 4 3 7" xfId="26581"/>
    <cellStyle name="Normal 3 3 3 4 3 8" xfId="30243"/>
    <cellStyle name="Normal 3 3 3 4 4" xfId="5027"/>
    <cellStyle name="Normal 3 3 3 4 5" xfId="8864"/>
    <cellStyle name="Normal 3 3 3 4 6" xfId="12671"/>
    <cellStyle name="Normal 3 3 3 4 7" xfId="16475"/>
    <cellStyle name="Normal 3 3 3 4 8" xfId="20266"/>
    <cellStyle name="Normal 3 3 3 4 9" xfId="24027"/>
    <cellStyle name="Normal 3 3 3 5" xfId="1048"/>
    <cellStyle name="Normal 3 3 3 5 10" xfId="27844"/>
    <cellStyle name="Normal 3 3 3 5 2" xfId="2352"/>
    <cellStyle name="Normal 3 3 3 5 2 2" xfId="6452"/>
    <cellStyle name="Normal 3 3 3 5 2 3" xfId="10290"/>
    <cellStyle name="Normal 3 3 3 5 2 4" xfId="14096"/>
    <cellStyle name="Normal 3 3 3 5 2 5" xfId="17899"/>
    <cellStyle name="Normal 3 3 3 5 2 6" xfId="21683"/>
    <cellStyle name="Normal 3 3 3 5 2 7" xfId="25435"/>
    <cellStyle name="Normal 3 3 3 5 2 8" xfId="29113"/>
    <cellStyle name="Normal 3 3 3 5 3" xfId="3656"/>
    <cellStyle name="Normal 3 3 3 5 3 2" xfId="7755"/>
    <cellStyle name="Normal 3 3 3 5 3 3" xfId="11594"/>
    <cellStyle name="Normal 3 3 3 5 3 4" xfId="15398"/>
    <cellStyle name="Normal 3 3 3 5 3 5" xfId="19201"/>
    <cellStyle name="Normal 3 3 3 5 3 6" xfId="22974"/>
    <cellStyle name="Normal 3 3 3 5 3 7" xfId="26702"/>
    <cellStyle name="Normal 3 3 3 5 3 8" xfId="30364"/>
    <cellStyle name="Normal 3 3 3 5 4" xfId="5150"/>
    <cellStyle name="Normal 3 3 3 5 5" xfId="8987"/>
    <cellStyle name="Normal 3 3 3 5 6" xfId="12794"/>
    <cellStyle name="Normal 3 3 3 5 7" xfId="16598"/>
    <cellStyle name="Normal 3 3 3 5 8" xfId="20389"/>
    <cellStyle name="Normal 3 3 3 5 9" xfId="24150"/>
    <cellStyle name="Normal 3 3 3 6" xfId="1247"/>
    <cellStyle name="Normal 3 3 3 6 10" xfId="28043"/>
    <cellStyle name="Normal 3 3 3 6 2" xfId="2551"/>
    <cellStyle name="Normal 3 3 3 6 2 2" xfId="6651"/>
    <cellStyle name="Normal 3 3 3 6 2 3" xfId="10489"/>
    <cellStyle name="Normal 3 3 3 6 2 4" xfId="14295"/>
    <cellStyle name="Normal 3 3 3 6 2 5" xfId="18098"/>
    <cellStyle name="Normal 3 3 3 6 2 6" xfId="21882"/>
    <cellStyle name="Normal 3 3 3 6 2 7" xfId="25634"/>
    <cellStyle name="Normal 3 3 3 6 2 8" xfId="29312"/>
    <cellStyle name="Normal 3 3 3 6 3" xfId="3855"/>
    <cellStyle name="Normal 3 3 3 6 3 2" xfId="7954"/>
    <cellStyle name="Normal 3 3 3 6 3 3" xfId="11793"/>
    <cellStyle name="Normal 3 3 3 6 3 4" xfId="15597"/>
    <cellStyle name="Normal 3 3 3 6 3 5" xfId="19400"/>
    <cellStyle name="Normal 3 3 3 6 3 6" xfId="23173"/>
    <cellStyle name="Normal 3 3 3 6 3 7" xfId="26901"/>
    <cellStyle name="Normal 3 3 3 6 3 8" xfId="30563"/>
    <cellStyle name="Normal 3 3 3 6 4" xfId="5349"/>
    <cellStyle name="Normal 3 3 3 6 5" xfId="9186"/>
    <cellStyle name="Normal 3 3 3 6 6" xfId="12993"/>
    <cellStyle name="Normal 3 3 3 6 7" xfId="16797"/>
    <cellStyle name="Normal 3 3 3 6 8" xfId="20588"/>
    <cellStyle name="Normal 3 3 3 6 9" xfId="24349"/>
    <cellStyle name="Normal 3 3 3 7" xfId="1221"/>
    <cellStyle name="Normal 3 3 3 7 10" xfId="28017"/>
    <cellStyle name="Normal 3 3 3 7 2" xfId="2525"/>
    <cellStyle name="Normal 3 3 3 7 2 2" xfId="6625"/>
    <cellStyle name="Normal 3 3 3 7 2 3" xfId="10463"/>
    <cellStyle name="Normal 3 3 3 7 2 4" xfId="14269"/>
    <cellStyle name="Normal 3 3 3 7 2 5" xfId="18072"/>
    <cellStyle name="Normal 3 3 3 7 2 6" xfId="21856"/>
    <cellStyle name="Normal 3 3 3 7 2 7" xfId="25608"/>
    <cellStyle name="Normal 3 3 3 7 2 8" xfId="29286"/>
    <cellStyle name="Normal 3 3 3 7 3" xfId="3829"/>
    <cellStyle name="Normal 3 3 3 7 3 2" xfId="7928"/>
    <cellStyle name="Normal 3 3 3 7 3 3" xfId="11767"/>
    <cellStyle name="Normal 3 3 3 7 3 4" xfId="15571"/>
    <cellStyle name="Normal 3 3 3 7 3 5" xfId="19374"/>
    <cellStyle name="Normal 3 3 3 7 3 6" xfId="23147"/>
    <cellStyle name="Normal 3 3 3 7 3 7" xfId="26875"/>
    <cellStyle name="Normal 3 3 3 7 3 8" xfId="30537"/>
    <cellStyle name="Normal 3 3 3 7 4" xfId="5323"/>
    <cellStyle name="Normal 3 3 3 7 5" xfId="9160"/>
    <cellStyle name="Normal 3 3 3 7 6" xfId="12967"/>
    <cellStyle name="Normal 3 3 3 7 7" xfId="16771"/>
    <cellStyle name="Normal 3 3 3 7 8" xfId="20562"/>
    <cellStyle name="Normal 3 3 3 7 9" xfId="24323"/>
    <cellStyle name="Normal 3 3 3 8" xfId="1618"/>
    <cellStyle name="Normal 3 3 3 8 2" xfId="5718"/>
    <cellStyle name="Normal 3 3 3 8 3" xfId="9556"/>
    <cellStyle name="Normal 3 3 3 8 4" xfId="13362"/>
    <cellStyle name="Normal 3 3 3 8 5" xfId="17165"/>
    <cellStyle name="Normal 3 3 3 8 6" xfId="20949"/>
    <cellStyle name="Normal 3 3 3 8 7" xfId="24708"/>
    <cellStyle name="Normal 3 3 3 8 8" xfId="28386"/>
    <cellStyle name="Normal 3 3 3 9" xfId="2920"/>
    <cellStyle name="Normal 3 3 3 9 2" xfId="7019"/>
    <cellStyle name="Normal 3 3 3 9 3" xfId="10858"/>
    <cellStyle name="Normal 3 3 3 9 4" xfId="14662"/>
    <cellStyle name="Normal 3 3 3 9 5" xfId="18465"/>
    <cellStyle name="Normal 3 3 3 9 6" xfId="22239"/>
    <cellStyle name="Normal 3 3 3 9 7" xfId="25974"/>
    <cellStyle name="Normal 3 3 3 9 8" xfId="29637"/>
    <cellStyle name="Normal 3 3 4" xfId="270"/>
    <cellStyle name="Normal 3 3 4 10" xfId="4373"/>
    <cellStyle name="Normal 3 3 4 11" xfId="4165"/>
    <cellStyle name="Normal 3 3 4 12" xfId="8198"/>
    <cellStyle name="Normal 3 3 4 13" xfId="10562"/>
    <cellStyle name="Normal 3 3 4 14" xfId="14368"/>
    <cellStyle name="Normal 3 3 4 15" xfId="18171"/>
    <cellStyle name="Normal 3 3 4 16" xfId="21955"/>
    <cellStyle name="Normal 3 3 4 2" xfId="600"/>
    <cellStyle name="Normal 3 3 4 2 10" xfId="27396"/>
    <cellStyle name="Normal 3 3 4 2 2" xfId="1904"/>
    <cellStyle name="Normal 3 3 4 2 2 2" xfId="6004"/>
    <cellStyle name="Normal 3 3 4 2 2 3" xfId="9842"/>
    <cellStyle name="Normal 3 3 4 2 2 4" xfId="13648"/>
    <cellStyle name="Normal 3 3 4 2 2 5" xfId="17451"/>
    <cellStyle name="Normal 3 3 4 2 2 6" xfId="21235"/>
    <cellStyle name="Normal 3 3 4 2 2 7" xfId="24990"/>
    <cellStyle name="Normal 3 3 4 2 2 8" xfId="28668"/>
    <cellStyle name="Normal 3 3 4 2 3" xfId="3208"/>
    <cellStyle name="Normal 3 3 4 2 3 2" xfId="7307"/>
    <cellStyle name="Normal 3 3 4 2 3 3" xfId="11146"/>
    <cellStyle name="Normal 3 3 4 2 3 4" xfId="14950"/>
    <cellStyle name="Normal 3 3 4 2 3 5" xfId="18753"/>
    <cellStyle name="Normal 3 3 4 2 3 6" xfId="22526"/>
    <cellStyle name="Normal 3 3 4 2 3 7" xfId="26257"/>
    <cellStyle name="Normal 3 3 4 2 3 8" xfId="29919"/>
    <cellStyle name="Normal 3 3 4 2 4" xfId="4702"/>
    <cellStyle name="Normal 3 3 4 2 5" xfId="8539"/>
    <cellStyle name="Normal 3 3 4 2 6" xfId="12346"/>
    <cellStyle name="Normal 3 3 4 2 7" xfId="16150"/>
    <cellStyle name="Normal 3 3 4 2 8" xfId="19941"/>
    <cellStyle name="Normal 3 3 4 2 9" xfId="23702"/>
    <cellStyle name="Normal 3 3 4 3" xfId="753"/>
    <cellStyle name="Normal 3 3 4 3 10" xfId="27549"/>
    <cellStyle name="Normal 3 3 4 3 2" xfId="2057"/>
    <cellStyle name="Normal 3 3 4 3 2 2" xfId="6157"/>
    <cellStyle name="Normal 3 3 4 3 2 3" xfId="9995"/>
    <cellStyle name="Normal 3 3 4 3 2 4" xfId="13801"/>
    <cellStyle name="Normal 3 3 4 3 2 5" xfId="17604"/>
    <cellStyle name="Normal 3 3 4 3 2 6" xfId="21388"/>
    <cellStyle name="Normal 3 3 4 3 2 7" xfId="25142"/>
    <cellStyle name="Normal 3 3 4 3 2 8" xfId="28820"/>
    <cellStyle name="Normal 3 3 4 3 3" xfId="3361"/>
    <cellStyle name="Normal 3 3 4 3 3 2" xfId="7460"/>
    <cellStyle name="Normal 3 3 4 3 3 3" xfId="11299"/>
    <cellStyle name="Normal 3 3 4 3 3 4" xfId="15103"/>
    <cellStyle name="Normal 3 3 4 3 3 5" xfId="18906"/>
    <cellStyle name="Normal 3 3 4 3 3 6" xfId="22679"/>
    <cellStyle name="Normal 3 3 4 3 3 7" xfId="26409"/>
    <cellStyle name="Normal 3 3 4 3 3 8" xfId="30071"/>
    <cellStyle name="Normal 3 3 4 3 4" xfId="4855"/>
    <cellStyle name="Normal 3 3 4 3 5" xfId="8692"/>
    <cellStyle name="Normal 3 3 4 3 6" xfId="12499"/>
    <cellStyle name="Normal 3 3 4 3 7" xfId="16303"/>
    <cellStyle name="Normal 3 3 4 3 8" xfId="20094"/>
    <cellStyle name="Normal 3 3 4 3 9" xfId="23855"/>
    <cellStyle name="Normal 3 3 4 4" xfId="911"/>
    <cellStyle name="Normal 3 3 4 4 10" xfId="27707"/>
    <cellStyle name="Normal 3 3 4 4 2" xfId="2215"/>
    <cellStyle name="Normal 3 3 4 4 2 2" xfId="6315"/>
    <cellStyle name="Normal 3 3 4 4 2 3" xfId="10153"/>
    <cellStyle name="Normal 3 3 4 4 2 4" xfId="13959"/>
    <cellStyle name="Normal 3 3 4 4 2 5" xfId="17762"/>
    <cellStyle name="Normal 3 3 4 4 2 6" xfId="21546"/>
    <cellStyle name="Normal 3 3 4 4 2 7" xfId="25300"/>
    <cellStyle name="Normal 3 3 4 4 2 8" xfId="28978"/>
    <cellStyle name="Normal 3 3 4 4 3" xfId="3519"/>
    <cellStyle name="Normal 3 3 4 4 3 2" xfId="7618"/>
    <cellStyle name="Normal 3 3 4 4 3 3" xfId="11457"/>
    <cellStyle name="Normal 3 3 4 4 3 4" xfId="15261"/>
    <cellStyle name="Normal 3 3 4 4 3 5" xfId="19064"/>
    <cellStyle name="Normal 3 3 4 4 3 6" xfId="22837"/>
    <cellStyle name="Normal 3 3 4 4 3 7" xfId="26567"/>
    <cellStyle name="Normal 3 3 4 4 3 8" xfId="30229"/>
    <cellStyle name="Normal 3 3 4 4 4" xfId="5013"/>
    <cellStyle name="Normal 3 3 4 4 5" xfId="8850"/>
    <cellStyle name="Normal 3 3 4 4 6" xfId="12657"/>
    <cellStyle name="Normal 3 3 4 4 7" xfId="16461"/>
    <cellStyle name="Normal 3 3 4 4 8" xfId="20252"/>
    <cellStyle name="Normal 3 3 4 4 9" xfId="24013"/>
    <cellStyle name="Normal 3 3 4 5" xfId="1131"/>
    <cellStyle name="Normal 3 3 4 5 10" xfId="27927"/>
    <cellStyle name="Normal 3 3 4 5 2" xfId="2435"/>
    <cellStyle name="Normal 3 3 4 5 2 2" xfId="6535"/>
    <cellStyle name="Normal 3 3 4 5 2 3" xfId="10373"/>
    <cellStyle name="Normal 3 3 4 5 2 4" xfId="14179"/>
    <cellStyle name="Normal 3 3 4 5 2 5" xfId="17982"/>
    <cellStyle name="Normal 3 3 4 5 2 6" xfId="21766"/>
    <cellStyle name="Normal 3 3 4 5 2 7" xfId="25518"/>
    <cellStyle name="Normal 3 3 4 5 2 8" xfId="29196"/>
    <cellStyle name="Normal 3 3 4 5 3" xfId="3739"/>
    <cellStyle name="Normal 3 3 4 5 3 2" xfId="7838"/>
    <cellStyle name="Normal 3 3 4 5 3 3" xfId="11677"/>
    <cellStyle name="Normal 3 3 4 5 3 4" xfId="15481"/>
    <cellStyle name="Normal 3 3 4 5 3 5" xfId="19284"/>
    <cellStyle name="Normal 3 3 4 5 3 6" xfId="23057"/>
    <cellStyle name="Normal 3 3 4 5 3 7" xfId="26785"/>
    <cellStyle name="Normal 3 3 4 5 3 8" xfId="30447"/>
    <cellStyle name="Normal 3 3 4 5 4" xfId="5233"/>
    <cellStyle name="Normal 3 3 4 5 5" xfId="9070"/>
    <cellStyle name="Normal 3 3 4 5 6" xfId="12877"/>
    <cellStyle name="Normal 3 3 4 5 7" xfId="16681"/>
    <cellStyle name="Normal 3 3 4 5 8" xfId="20472"/>
    <cellStyle name="Normal 3 3 4 5 9" xfId="24233"/>
    <cellStyle name="Normal 3 3 4 6" xfId="1349"/>
    <cellStyle name="Normal 3 3 4 6 10" xfId="28145"/>
    <cellStyle name="Normal 3 3 4 6 2" xfId="2653"/>
    <cellStyle name="Normal 3 3 4 6 2 2" xfId="6753"/>
    <cellStyle name="Normal 3 3 4 6 2 3" xfId="10591"/>
    <cellStyle name="Normal 3 3 4 6 2 4" xfId="14397"/>
    <cellStyle name="Normal 3 3 4 6 2 5" xfId="18200"/>
    <cellStyle name="Normal 3 3 4 6 2 6" xfId="21984"/>
    <cellStyle name="Normal 3 3 4 6 2 7" xfId="25734"/>
    <cellStyle name="Normal 3 3 4 6 2 8" xfId="29412"/>
    <cellStyle name="Normal 3 3 4 6 3" xfId="3957"/>
    <cellStyle name="Normal 3 3 4 6 3 2" xfId="8056"/>
    <cellStyle name="Normal 3 3 4 6 3 3" xfId="11895"/>
    <cellStyle name="Normal 3 3 4 6 3 4" xfId="15699"/>
    <cellStyle name="Normal 3 3 4 6 3 5" xfId="19502"/>
    <cellStyle name="Normal 3 3 4 6 3 6" xfId="23275"/>
    <cellStyle name="Normal 3 3 4 6 3 7" xfId="27001"/>
    <cellStyle name="Normal 3 3 4 6 3 8" xfId="30663"/>
    <cellStyle name="Normal 3 3 4 6 4" xfId="5451"/>
    <cellStyle name="Normal 3 3 4 6 5" xfId="9288"/>
    <cellStyle name="Normal 3 3 4 6 6" xfId="13095"/>
    <cellStyle name="Normal 3 3 4 6 7" xfId="16899"/>
    <cellStyle name="Normal 3 3 4 6 8" xfId="20690"/>
    <cellStyle name="Normal 3 3 4 6 9" xfId="24451"/>
    <cellStyle name="Normal 3 3 4 7" xfId="1468"/>
    <cellStyle name="Normal 3 3 4 7 10" xfId="28264"/>
    <cellStyle name="Normal 3 3 4 7 2" xfId="2772"/>
    <cellStyle name="Normal 3 3 4 7 2 2" xfId="6872"/>
    <cellStyle name="Normal 3 3 4 7 2 3" xfId="10710"/>
    <cellStyle name="Normal 3 3 4 7 2 4" xfId="14516"/>
    <cellStyle name="Normal 3 3 4 7 2 5" xfId="18319"/>
    <cellStyle name="Normal 3 3 4 7 2 6" xfId="22103"/>
    <cellStyle name="Normal 3 3 4 7 2 7" xfId="25846"/>
    <cellStyle name="Normal 3 3 4 7 2 8" xfId="29524"/>
    <cellStyle name="Normal 3 3 4 7 3" xfId="4076"/>
    <cellStyle name="Normal 3 3 4 7 3 2" xfId="8175"/>
    <cellStyle name="Normal 3 3 4 7 3 3" xfId="12014"/>
    <cellStyle name="Normal 3 3 4 7 3 4" xfId="15818"/>
    <cellStyle name="Normal 3 3 4 7 3 5" xfId="19621"/>
    <cellStyle name="Normal 3 3 4 7 3 6" xfId="23394"/>
    <cellStyle name="Normal 3 3 4 7 3 7" xfId="27113"/>
    <cellStyle name="Normal 3 3 4 7 3 8" xfId="30775"/>
    <cellStyle name="Normal 3 3 4 7 4" xfId="5570"/>
    <cellStyle name="Normal 3 3 4 7 5" xfId="9407"/>
    <cellStyle name="Normal 3 3 4 7 6" xfId="13214"/>
    <cellStyle name="Normal 3 3 4 7 7" xfId="17018"/>
    <cellStyle name="Normal 3 3 4 7 8" xfId="20809"/>
    <cellStyle name="Normal 3 3 4 7 9" xfId="24570"/>
    <cellStyle name="Normal 3 3 4 8" xfId="1604"/>
    <cellStyle name="Normal 3 3 4 8 2" xfId="5704"/>
    <cellStyle name="Normal 3 3 4 8 3" xfId="9542"/>
    <cellStyle name="Normal 3 3 4 8 4" xfId="13348"/>
    <cellStyle name="Normal 3 3 4 8 5" xfId="17151"/>
    <cellStyle name="Normal 3 3 4 8 6" xfId="20935"/>
    <cellStyle name="Normal 3 3 4 8 7" xfId="24694"/>
    <cellStyle name="Normal 3 3 4 8 8" xfId="28372"/>
    <cellStyle name="Normal 3 3 4 9" xfId="2906"/>
    <cellStyle name="Normal 3 3 4 9 2" xfId="7005"/>
    <cellStyle name="Normal 3 3 4 9 3" xfId="10844"/>
    <cellStyle name="Normal 3 3 4 9 4" xfId="14648"/>
    <cellStyle name="Normal 3 3 4 9 5" xfId="18451"/>
    <cellStyle name="Normal 3 3 4 9 6" xfId="22225"/>
    <cellStyle name="Normal 3 3 4 9 7" xfId="25960"/>
    <cellStyle name="Normal 3 3 4 9 8" xfId="29623"/>
    <cellStyle name="Normal 3 3 5" xfId="330"/>
    <cellStyle name="Normal 3 3 5 10" xfId="4433"/>
    <cellStyle name="Normal 3 3 5 11" xfId="8269"/>
    <cellStyle name="Normal 3 3 5 12" xfId="12077"/>
    <cellStyle name="Normal 3 3 5 13" xfId="15881"/>
    <cellStyle name="Normal 3 3 5 14" xfId="19681"/>
    <cellStyle name="Normal 3 3 5 15" xfId="23444"/>
    <cellStyle name="Normal 3 3 5 16" xfId="27154"/>
    <cellStyle name="Normal 3 3 5 2" xfId="660"/>
    <cellStyle name="Normal 3 3 5 2 10" xfId="27456"/>
    <cellStyle name="Normal 3 3 5 2 2" xfId="1964"/>
    <cellStyle name="Normal 3 3 5 2 2 2" xfId="6064"/>
    <cellStyle name="Normal 3 3 5 2 2 3" xfId="9902"/>
    <cellStyle name="Normal 3 3 5 2 2 4" xfId="13708"/>
    <cellStyle name="Normal 3 3 5 2 2 5" xfId="17511"/>
    <cellStyle name="Normal 3 3 5 2 2 6" xfId="21295"/>
    <cellStyle name="Normal 3 3 5 2 2 7" xfId="25050"/>
    <cellStyle name="Normal 3 3 5 2 2 8" xfId="28728"/>
    <cellStyle name="Normal 3 3 5 2 3" xfId="3268"/>
    <cellStyle name="Normal 3 3 5 2 3 2" xfId="7367"/>
    <cellStyle name="Normal 3 3 5 2 3 3" xfId="11206"/>
    <cellStyle name="Normal 3 3 5 2 3 4" xfId="15010"/>
    <cellStyle name="Normal 3 3 5 2 3 5" xfId="18813"/>
    <cellStyle name="Normal 3 3 5 2 3 6" xfId="22586"/>
    <cellStyle name="Normal 3 3 5 2 3 7" xfId="26317"/>
    <cellStyle name="Normal 3 3 5 2 3 8" xfId="29979"/>
    <cellStyle name="Normal 3 3 5 2 4" xfId="4762"/>
    <cellStyle name="Normal 3 3 5 2 5" xfId="8599"/>
    <cellStyle name="Normal 3 3 5 2 6" xfId="12406"/>
    <cellStyle name="Normal 3 3 5 2 7" xfId="16210"/>
    <cellStyle name="Normal 3 3 5 2 8" xfId="20001"/>
    <cellStyle name="Normal 3 3 5 2 9" xfId="23762"/>
    <cellStyle name="Normal 3 3 5 3" xfId="813"/>
    <cellStyle name="Normal 3 3 5 3 10" xfId="27609"/>
    <cellStyle name="Normal 3 3 5 3 2" xfId="2117"/>
    <cellStyle name="Normal 3 3 5 3 2 2" xfId="6217"/>
    <cellStyle name="Normal 3 3 5 3 2 3" xfId="10055"/>
    <cellStyle name="Normal 3 3 5 3 2 4" xfId="13861"/>
    <cellStyle name="Normal 3 3 5 3 2 5" xfId="17664"/>
    <cellStyle name="Normal 3 3 5 3 2 6" xfId="21448"/>
    <cellStyle name="Normal 3 3 5 3 2 7" xfId="25202"/>
    <cellStyle name="Normal 3 3 5 3 2 8" xfId="28880"/>
    <cellStyle name="Normal 3 3 5 3 3" xfId="3421"/>
    <cellStyle name="Normal 3 3 5 3 3 2" xfId="7520"/>
    <cellStyle name="Normal 3 3 5 3 3 3" xfId="11359"/>
    <cellStyle name="Normal 3 3 5 3 3 4" xfId="15163"/>
    <cellStyle name="Normal 3 3 5 3 3 5" xfId="18966"/>
    <cellStyle name="Normal 3 3 5 3 3 6" xfId="22739"/>
    <cellStyle name="Normal 3 3 5 3 3 7" xfId="26469"/>
    <cellStyle name="Normal 3 3 5 3 3 8" xfId="30131"/>
    <cellStyle name="Normal 3 3 5 3 4" xfId="4915"/>
    <cellStyle name="Normal 3 3 5 3 5" xfId="8752"/>
    <cellStyle name="Normal 3 3 5 3 6" xfId="12559"/>
    <cellStyle name="Normal 3 3 5 3 7" xfId="16363"/>
    <cellStyle name="Normal 3 3 5 3 8" xfId="20154"/>
    <cellStyle name="Normal 3 3 5 3 9" xfId="23915"/>
    <cellStyle name="Normal 3 3 5 4" xfId="971"/>
    <cellStyle name="Normal 3 3 5 4 10" xfId="27767"/>
    <cellStyle name="Normal 3 3 5 4 2" xfId="2275"/>
    <cellStyle name="Normal 3 3 5 4 2 2" xfId="6375"/>
    <cellStyle name="Normal 3 3 5 4 2 3" xfId="10213"/>
    <cellStyle name="Normal 3 3 5 4 2 4" xfId="14019"/>
    <cellStyle name="Normal 3 3 5 4 2 5" xfId="17822"/>
    <cellStyle name="Normal 3 3 5 4 2 6" xfId="21606"/>
    <cellStyle name="Normal 3 3 5 4 2 7" xfId="25360"/>
    <cellStyle name="Normal 3 3 5 4 2 8" xfId="29038"/>
    <cellStyle name="Normal 3 3 5 4 3" xfId="3579"/>
    <cellStyle name="Normal 3 3 5 4 3 2" xfId="7678"/>
    <cellStyle name="Normal 3 3 5 4 3 3" xfId="11517"/>
    <cellStyle name="Normal 3 3 5 4 3 4" xfId="15321"/>
    <cellStyle name="Normal 3 3 5 4 3 5" xfId="19124"/>
    <cellStyle name="Normal 3 3 5 4 3 6" xfId="22897"/>
    <cellStyle name="Normal 3 3 5 4 3 7" xfId="26627"/>
    <cellStyle name="Normal 3 3 5 4 3 8" xfId="30289"/>
    <cellStyle name="Normal 3 3 5 4 4" xfId="5073"/>
    <cellStyle name="Normal 3 3 5 4 5" xfId="8910"/>
    <cellStyle name="Normal 3 3 5 4 6" xfId="12717"/>
    <cellStyle name="Normal 3 3 5 4 7" xfId="16521"/>
    <cellStyle name="Normal 3 3 5 4 8" xfId="20312"/>
    <cellStyle name="Normal 3 3 5 4 9" xfId="24073"/>
    <cellStyle name="Normal 3 3 5 5" xfId="1089"/>
    <cellStyle name="Normal 3 3 5 5 10" xfId="27885"/>
    <cellStyle name="Normal 3 3 5 5 2" xfId="2393"/>
    <cellStyle name="Normal 3 3 5 5 2 2" xfId="6493"/>
    <cellStyle name="Normal 3 3 5 5 2 3" xfId="10331"/>
    <cellStyle name="Normal 3 3 5 5 2 4" xfId="14137"/>
    <cellStyle name="Normal 3 3 5 5 2 5" xfId="17940"/>
    <cellStyle name="Normal 3 3 5 5 2 6" xfId="21724"/>
    <cellStyle name="Normal 3 3 5 5 2 7" xfId="25476"/>
    <cellStyle name="Normal 3 3 5 5 2 8" xfId="29154"/>
    <cellStyle name="Normal 3 3 5 5 3" xfId="3697"/>
    <cellStyle name="Normal 3 3 5 5 3 2" xfId="7796"/>
    <cellStyle name="Normal 3 3 5 5 3 3" xfId="11635"/>
    <cellStyle name="Normal 3 3 5 5 3 4" xfId="15439"/>
    <cellStyle name="Normal 3 3 5 5 3 5" xfId="19242"/>
    <cellStyle name="Normal 3 3 5 5 3 6" xfId="23015"/>
    <cellStyle name="Normal 3 3 5 5 3 7" xfId="26743"/>
    <cellStyle name="Normal 3 3 5 5 3 8" xfId="30405"/>
    <cellStyle name="Normal 3 3 5 5 4" xfId="5191"/>
    <cellStyle name="Normal 3 3 5 5 5" xfId="9028"/>
    <cellStyle name="Normal 3 3 5 5 6" xfId="12835"/>
    <cellStyle name="Normal 3 3 5 5 7" xfId="16639"/>
    <cellStyle name="Normal 3 3 5 5 8" xfId="20430"/>
    <cellStyle name="Normal 3 3 5 5 9" xfId="24191"/>
    <cellStyle name="Normal 3 3 5 6" xfId="1266"/>
    <cellStyle name="Normal 3 3 5 6 10" xfId="28062"/>
    <cellStyle name="Normal 3 3 5 6 2" xfId="2570"/>
    <cellStyle name="Normal 3 3 5 6 2 2" xfId="6670"/>
    <cellStyle name="Normal 3 3 5 6 2 3" xfId="10508"/>
    <cellStyle name="Normal 3 3 5 6 2 4" xfId="14314"/>
    <cellStyle name="Normal 3 3 5 6 2 5" xfId="18117"/>
    <cellStyle name="Normal 3 3 5 6 2 6" xfId="21901"/>
    <cellStyle name="Normal 3 3 5 6 2 7" xfId="25653"/>
    <cellStyle name="Normal 3 3 5 6 2 8" xfId="29331"/>
    <cellStyle name="Normal 3 3 5 6 3" xfId="3874"/>
    <cellStyle name="Normal 3 3 5 6 3 2" xfId="7973"/>
    <cellStyle name="Normal 3 3 5 6 3 3" xfId="11812"/>
    <cellStyle name="Normal 3 3 5 6 3 4" xfId="15616"/>
    <cellStyle name="Normal 3 3 5 6 3 5" xfId="19419"/>
    <cellStyle name="Normal 3 3 5 6 3 6" xfId="23192"/>
    <cellStyle name="Normal 3 3 5 6 3 7" xfId="26920"/>
    <cellStyle name="Normal 3 3 5 6 3 8" xfId="30582"/>
    <cellStyle name="Normal 3 3 5 6 4" xfId="5368"/>
    <cellStyle name="Normal 3 3 5 6 5" xfId="9205"/>
    <cellStyle name="Normal 3 3 5 6 6" xfId="13012"/>
    <cellStyle name="Normal 3 3 5 6 7" xfId="16816"/>
    <cellStyle name="Normal 3 3 5 6 8" xfId="20607"/>
    <cellStyle name="Normal 3 3 5 6 9" xfId="24368"/>
    <cellStyle name="Normal 3 3 5 7" xfId="1027"/>
    <cellStyle name="Normal 3 3 5 7 10" xfId="27823"/>
    <cellStyle name="Normal 3 3 5 7 2" xfId="2331"/>
    <cellStyle name="Normal 3 3 5 7 2 2" xfId="6431"/>
    <cellStyle name="Normal 3 3 5 7 2 3" xfId="10269"/>
    <cellStyle name="Normal 3 3 5 7 2 4" xfId="14075"/>
    <cellStyle name="Normal 3 3 5 7 2 5" xfId="17878"/>
    <cellStyle name="Normal 3 3 5 7 2 6" xfId="21662"/>
    <cellStyle name="Normal 3 3 5 7 2 7" xfId="25414"/>
    <cellStyle name="Normal 3 3 5 7 2 8" xfId="29092"/>
    <cellStyle name="Normal 3 3 5 7 3" xfId="3635"/>
    <cellStyle name="Normal 3 3 5 7 3 2" xfId="7734"/>
    <cellStyle name="Normal 3 3 5 7 3 3" xfId="11573"/>
    <cellStyle name="Normal 3 3 5 7 3 4" xfId="15377"/>
    <cellStyle name="Normal 3 3 5 7 3 5" xfId="19180"/>
    <cellStyle name="Normal 3 3 5 7 3 6" xfId="22953"/>
    <cellStyle name="Normal 3 3 5 7 3 7" xfId="26681"/>
    <cellStyle name="Normal 3 3 5 7 3 8" xfId="30343"/>
    <cellStyle name="Normal 3 3 5 7 4" xfId="5129"/>
    <cellStyle name="Normal 3 3 5 7 5" xfId="8966"/>
    <cellStyle name="Normal 3 3 5 7 6" xfId="12773"/>
    <cellStyle name="Normal 3 3 5 7 7" xfId="16577"/>
    <cellStyle name="Normal 3 3 5 7 8" xfId="20368"/>
    <cellStyle name="Normal 3 3 5 7 9" xfId="24129"/>
    <cellStyle name="Normal 3 3 5 8" xfId="1664"/>
    <cellStyle name="Normal 3 3 5 8 2" xfId="5764"/>
    <cellStyle name="Normal 3 3 5 8 3" xfId="9602"/>
    <cellStyle name="Normal 3 3 5 8 4" xfId="13408"/>
    <cellStyle name="Normal 3 3 5 8 5" xfId="17211"/>
    <cellStyle name="Normal 3 3 5 8 6" xfId="20995"/>
    <cellStyle name="Normal 3 3 5 8 7" xfId="24754"/>
    <cellStyle name="Normal 3 3 5 8 8" xfId="28432"/>
    <cellStyle name="Normal 3 3 5 9" xfId="2966"/>
    <cellStyle name="Normal 3 3 5 9 2" xfId="7065"/>
    <cellStyle name="Normal 3 3 5 9 3" xfId="10904"/>
    <cellStyle name="Normal 3 3 5 9 4" xfId="14708"/>
    <cellStyle name="Normal 3 3 5 9 5" xfId="18511"/>
    <cellStyle name="Normal 3 3 5 9 6" xfId="22285"/>
    <cellStyle name="Normal 3 3 5 9 7" xfId="26020"/>
    <cellStyle name="Normal 3 3 5 9 8" xfId="29683"/>
    <cellStyle name="Normal 3 3 6" xfId="502"/>
    <cellStyle name="Normal 3 3 6 10" xfId="27298"/>
    <cellStyle name="Normal 3 3 6 2" xfId="1806"/>
    <cellStyle name="Normal 3 3 6 2 2" xfId="5906"/>
    <cellStyle name="Normal 3 3 6 2 3" xfId="9744"/>
    <cellStyle name="Normal 3 3 6 2 4" xfId="13550"/>
    <cellStyle name="Normal 3 3 6 2 5" xfId="17353"/>
    <cellStyle name="Normal 3 3 6 2 6" xfId="21137"/>
    <cellStyle name="Normal 3 3 6 2 7" xfId="24893"/>
    <cellStyle name="Normal 3 3 6 2 8" xfId="28571"/>
    <cellStyle name="Normal 3 3 6 3" xfId="3110"/>
    <cellStyle name="Normal 3 3 6 3 2" xfId="7209"/>
    <cellStyle name="Normal 3 3 6 3 3" xfId="11048"/>
    <cellStyle name="Normal 3 3 6 3 4" xfId="14852"/>
    <cellStyle name="Normal 3 3 6 3 5" xfId="18655"/>
    <cellStyle name="Normal 3 3 6 3 6" xfId="22428"/>
    <cellStyle name="Normal 3 3 6 3 7" xfId="26160"/>
    <cellStyle name="Normal 3 3 6 3 8" xfId="29822"/>
    <cellStyle name="Normal 3 3 6 4" xfId="4604"/>
    <cellStyle name="Normal 3 3 6 5" xfId="8441"/>
    <cellStyle name="Normal 3 3 6 6" xfId="12248"/>
    <cellStyle name="Normal 3 3 6 7" xfId="16052"/>
    <cellStyle name="Normal 3 3 6 8" xfId="19843"/>
    <cellStyle name="Normal 3 3 6 9" xfId="23604"/>
    <cellStyle name="Normal 3 3 7" xfId="709"/>
    <cellStyle name="Normal 3 3 7 10" xfId="27505"/>
    <cellStyle name="Normal 3 3 7 2" xfId="2013"/>
    <cellStyle name="Normal 3 3 7 2 2" xfId="6113"/>
    <cellStyle name="Normal 3 3 7 2 3" xfId="9951"/>
    <cellStyle name="Normal 3 3 7 2 4" xfId="13757"/>
    <cellStyle name="Normal 3 3 7 2 5" xfId="17560"/>
    <cellStyle name="Normal 3 3 7 2 6" xfId="21344"/>
    <cellStyle name="Normal 3 3 7 2 7" xfId="25099"/>
    <cellStyle name="Normal 3 3 7 2 8" xfId="28777"/>
    <cellStyle name="Normal 3 3 7 3" xfId="3317"/>
    <cellStyle name="Normal 3 3 7 3 2" xfId="7416"/>
    <cellStyle name="Normal 3 3 7 3 3" xfId="11255"/>
    <cellStyle name="Normal 3 3 7 3 4" xfId="15059"/>
    <cellStyle name="Normal 3 3 7 3 5" xfId="18862"/>
    <cellStyle name="Normal 3 3 7 3 6" xfId="22635"/>
    <cellStyle name="Normal 3 3 7 3 7" xfId="26366"/>
    <cellStyle name="Normal 3 3 7 3 8" xfId="30028"/>
    <cellStyle name="Normal 3 3 7 4" xfId="4811"/>
    <cellStyle name="Normal 3 3 7 5" xfId="8648"/>
    <cellStyle name="Normal 3 3 7 6" xfId="12455"/>
    <cellStyle name="Normal 3 3 7 7" xfId="16259"/>
    <cellStyle name="Normal 3 3 7 8" xfId="20050"/>
    <cellStyle name="Normal 3 3 7 9" xfId="23811"/>
    <cellStyle name="Normal 3 3 8" xfId="866"/>
    <cellStyle name="Normal 3 3 8 10" xfId="27662"/>
    <cellStyle name="Normal 3 3 8 2" xfId="2170"/>
    <cellStyle name="Normal 3 3 8 2 2" xfId="6270"/>
    <cellStyle name="Normal 3 3 8 2 3" xfId="10108"/>
    <cellStyle name="Normal 3 3 8 2 4" xfId="13914"/>
    <cellStyle name="Normal 3 3 8 2 5" xfId="17717"/>
    <cellStyle name="Normal 3 3 8 2 6" xfId="21501"/>
    <cellStyle name="Normal 3 3 8 2 7" xfId="25255"/>
    <cellStyle name="Normal 3 3 8 2 8" xfId="28933"/>
    <cellStyle name="Normal 3 3 8 3" xfId="3474"/>
    <cellStyle name="Normal 3 3 8 3 2" xfId="7573"/>
    <cellStyle name="Normal 3 3 8 3 3" xfId="11412"/>
    <cellStyle name="Normal 3 3 8 3 4" xfId="15216"/>
    <cellStyle name="Normal 3 3 8 3 5" xfId="19019"/>
    <cellStyle name="Normal 3 3 8 3 6" xfId="22792"/>
    <cellStyle name="Normal 3 3 8 3 7" xfId="26522"/>
    <cellStyle name="Normal 3 3 8 3 8" xfId="30184"/>
    <cellStyle name="Normal 3 3 8 4" xfId="4968"/>
    <cellStyle name="Normal 3 3 8 5" xfId="8805"/>
    <cellStyle name="Normal 3 3 8 6" xfId="12612"/>
    <cellStyle name="Normal 3 3 8 7" xfId="16416"/>
    <cellStyle name="Normal 3 3 8 8" xfId="20207"/>
    <cellStyle name="Normal 3 3 8 9" xfId="23968"/>
    <cellStyle name="Normal 3 3 9" xfId="1213"/>
    <cellStyle name="Normal 3 3 9 10" xfId="28009"/>
    <cellStyle name="Normal 3 3 9 2" xfId="2517"/>
    <cellStyle name="Normal 3 3 9 2 2" xfId="6617"/>
    <cellStyle name="Normal 3 3 9 2 3" xfId="10455"/>
    <cellStyle name="Normal 3 3 9 2 4" xfId="14261"/>
    <cellStyle name="Normal 3 3 9 2 5" xfId="18064"/>
    <cellStyle name="Normal 3 3 9 2 6" xfId="21848"/>
    <cellStyle name="Normal 3 3 9 2 7" xfId="25600"/>
    <cellStyle name="Normal 3 3 9 2 8" xfId="29278"/>
    <cellStyle name="Normal 3 3 9 3" xfId="3821"/>
    <cellStyle name="Normal 3 3 9 3 2" xfId="7920"/>
    <cellStyle name="Normal 3 3 9 3 3" xfId="11759"/>
    <cellStyle name="Normal 3 3 9 3 4" xfId="15563"/>
    <cellStyle name="Normal 3 3 9 3 5" xfId="19366"/>
    <cellStyle name="Normal 3 3 9 3 6" xfId="23139"/>
    <cellStyle name="Normal 3 3 9 3 7" xfId="26867"/>
    <cellStyle name="Normal 3 3 9 3 8" xfId="30529"/>
    <cellStyle name="Normal 3 3 9 4" xfId="5315"/>
    <cellStyle name="Normal 3 3 9 5" xfId="9152"/>
    <cellStyle name="Normal 3 3 9 6" xfId="12959"/>
    <cellStyle name="Normal 3 3 9 7" xfId="16763"/>
    <cellStyle name="Normal 3 3 9 8" xfId="20554"/>
    <cellStyle name="Normal 3 3 9 9" xfId="24315"/>
    <cellStyle name="Normal 3 4" xfId="140"/>
    <cellStyle name="Normal 3 4 10" xfId="1296"/>
    <cellStyle name="Normal 3 4 10 10" xfId="28092"/>
    <cellStyle name="Normal 3 4 10 2" xfId="2600"/>
    <cellStyle name="Normal 3 4 10 2 2" xfId="6700"/>
    <cellStyle name="Normal 3 4 10 2 3" xfId="10538"/>
    <cellStyle name="Normal 3 4 10 2 4" xfId="14344"/>
    <cellStyle name="Normal 3 4 10 2 5" xfId="18147"/>
    <cellStyle name="Normal 3 4 10 2 6" xfId="21931"/>
    <cellStyle name="Normal 3 4 10 2 7" xfId="25683"/>
    <cellStyle name="Normal 3 4 10 2 8" xfId="29361"/>
    <cellStyle name="Normal 3 4 10 3" xfId="3904"/>
    <cellStyle name="Normal 3 4 10 3 2" xfId="8003"/>
    <cellStyle name="Normal 3 4 10 3 3" xfId="11842"/>
    <cellStyle name="Normal 3 4 10 3 4" xfId="15646"/>
    <cellStyle name="Normal 3 4 10 3 5" xfId="19449"/>
    <cellStyle name="Normal 3 4 10 3 6" xfId="23222"/>
    <cellStyle name="Normal 3 4 10 3 7" xfId="26950"/>
    <cellStyle name="Normal 3 4 10 3 8" xfId="30612"/>
    <cellStyle name="Normal 3 4 10 4" xfId="5398"/>
    <cellStyle name="Normal 3 4 10 5" xfId="9235"/>
    <cellStyle name="Normal 3 4 10 6" xfId="13042"/>
    <cellStyle name="Normal 3 4 10 7" xfId="16846"/>
    <cellStyle name="Normal 3 4 10 8" xfId="20637"/>
    <cellStyle name="Normal 3 4 10 9" xfId="24398"/>
    <cellStyle name="Normal 3 4 11" xfId="1460"/>
    <cellStyle name="Normal 3 4 11 10" xfId="28256"/>
    <cellStyle name="Normal 3 4 11 2" xfId="2764"/>
    <cellStyle name="Normal 3 4 11 2 2" xfId="6864"/>
    <cellStyle name="Normal 3 4 11 2 3" xfId="10702"/>
    <cellStyle name="Normal 3 4 11 2 4" xfId="14508"/>
    <cellStyle name="Normal 3 4 11 2 5" xfId="18311"/>
    <cellStyle name="Normal 3 4 11 2 6" xfId="22095"/>
    <cellStyle name="Normal 3 4 11 2 7" xfId="25838"/>
    <cellStyle name="Normal 3 4 11 2 8" xfId="29516"/>
    <cellStyle name="Normal 3 4 11 3" xfId="4068"/>
    <cellStyle name="Normal 3 4 11 3 2" xfId="8167"/>
    <cellStyle name="Normal 3 4 11 3 3" xfId="12006"/>
    <cellStyle name="Normal 3 4 11 3 4" xfId="15810"/>
    <cellStyle name="Normal 3 4 11 3 5" xfId="19613"/>
    <cellStyle name="Normal 3 4 11 3 6" xfId="23386"/>
    <cellStyle name="Normal 3 4 11 3 7" xfId="27105"/>
    <cellStyle name="Normal 3 4 11 3 8" xfId="30767"/>
    <cellStyle name="Normal 3 4 11 4" xfId="5562"/>
    <cellStyle name="Normal 3 4 11 5" xfId="9399"/>
    <cellStyle name="Normal 3 4 11 6" xfId="13206"/>
    <cellStyle name="Normal 3 4 11 7" xfId="17010"/>
    <cellStyle name="Normal 3 4 11 8" xfId="20801"/>
    <cellStyle name="Normal 3 4 11 9" xfId="24562"/>
    <cellStyle name="Normal 3 4 12" xfId="1514"/>
    <cellStyle name="Normal 3 4 12 2" xfId="5616"/>
    <cellStyle name="Normal 3 4 12 3" xfId="9453"/>
    <cellStyle name="Normal 3 4 12 4" xfId="13260"/>
    <cellStyle name="Normal 3 4 12 5" xfId="17064"/>
    <cellStyle name="Normal 3 4 12 6" xfId="20855"/>
    <cellStyle name="Normal 3 4 12 7" xfId="24615"/>
    <cellStyle name="Normal 3 4 12 8" xfId="28309"/>
    <cellStyle name="Normal 3 4 13" xfId="2818"/>
    <cellStyle name="Normal 3 4 13 2" xfId="6918"/>
    <cellStyle name="Normal 3 4 13 3" xfId="10756"/>
    <cellStyle name="Normal 3 4 13 4" xfId="14562"/>
    <cellStyle name="Normal 3 4 13 5" xfId="18365"/>
    <cellStyle name="Normal 3 4 13 6" xfId="22149"/>
    <cellStyle name="Normal 3 4 13 7" xfId="25884"/>
    <cellStyle name="Normal 3 4 13 8" xfId="29562"/>
    <cellStyle name="Normal 3 4 14" xfId="4244"/>
    <cellStyle name="Normal 3 4 15" xfId="6973"/>
    <cellStyle name="Normal 3 4 16" xfId="12072"/>
    <cellStyle name="Normal 3 4 17" xfId="15876"/>
    <cellStyle name="Normal 3 4 18" xfId="19677"/>
    <cellStyle name="Normal 3 4 19" xfId="23441"/>
    <cellStyle name="Normal 3 4 2" xfId="203"/>
    <cellStyle name="Normal 3 4 2 10" xfId="1354"/>
    <cellStyle name="Normal 3 4 2 10 10" xfId="28150"/>
    <cellStyle name="Normal 3 4 2 10 2" xfId="2658"/>
    <cellStyle name="Normal 3 4 2 10 2 2" xfId="6758"/>
    <cellStyle name="Normal 3 4 2 10 2 3" xfId="10596"/>
    <cellStyle name="Normal 3 4 2 10 2 4" xfId="14402"/>
    <cellStyle name="Normal 3 4 2 10 2 5" xfId="18205"/>
    <cellStyle name="Normal 3 4 2 10 2 6" xfId="21989"/>
    <cellStyle name="Normal 3 4 2 10 2 7" xfId="25739"/>
    <cellStyle name="Normal 3 4 2 10 2 8" xfId="29417"/>
    <cellStyle name="Normal 3 4 2 10 3" xfId="3962"/>
    <cellStyle name="Normal 3 4 2 10 3 2" xfId="8061"/>
    <cellStyle name="Normal 3 4 2 10 3 3" xfId="11900"/>
    <cellStyle name="Normal 3 4 2 10 3 4" xfId="15704"/>
    <cellStyle name="Normal 3 4 2 10 3 5" xfId="19507"/>
    <cellStyle name="Normal 3 4 2 10 3 6" xfId="23280"/>
    <cellStyle name="Normal 3 4 2 10 3 7" xfId="27006"/>
    <cellStyle name="Normal 3 4 2 10 3 8" xfId="30668"/>
    <cellStyle name="Normal 3 4 2 10 4" xfId="5456"/>
    <cellStyle name="Normal 3 4 2 10 5" xfId="9293"/>
    <cellStyle name="Normal 3 4 2 10 6" xfId="13100"/>
    <cellStyle name="Normal 3 4 2 10 7" xfId="16904"/>
    <cellStyle name="Normal 3 4 2 10 8" xfId="20695"/>
    <cellStyle name="Normal 3 4 2 10 9" xfId="24456"/>
    <cellStyle name="Normal 3 4 2 11" xfId="1537"/>
    <cellStyle name="Normal 3 4 2 11 2" xfId="5639"/>
    <cellStyle name="Normal 3 4 2 11 3" xfId="9476"/>
    <cellStyle name="Normal 3 4 2 11 4" xfId="13283"/>
    <cellStyle name="Normal 3 4 2 11 5" xfId="17087"/>
    <cellStyle name="Normal 3 4 2 11 6" xfId="20878"/>
    <cellStyle name="Normal 3 4 2 11 7" xfId="24638"/>
    <cellStyle name="Normal 3 4 2 11 8" xfId="28332"/>
    <cellStyle name="Normal 3 4 2 12" xfId="2841"/>
    <cellStyle name="Normal 3 4 2 12 2" xfId="6941"/>
    <cellStyle name="Normal 3 4 2 12 3" xfId="10779"/>
    <cellStyle name="Normal 3 4 2 12 4" xfId="14585"/>
    <cellStyle name="Normal 3 4 2 12 5" xfId="18388"/>
    <cellStyle name="Normal 3 4 2 12 6" xfId="22172"/>
    <cellStyle name="Normal 3 4 2 12 7" xfId="25907"/>
    <cellStyle name="Normal 3 4 2 12 8" xfId="29585"/>
    <cellStyle name="Normal 3 4 2 13" xfId="4306"/>
    <cellStyle name="Normal 3 4 2 14" xfId="4494"/>
    <cellStyle name="Normal 3 4 2 15" xfId="12065"/>
    <cellStyle name="Normal 3 4 2 16" xfId="15869"/>
    <cellStyle name="Normal 3 4 2 17" xfId="19671"/>
    <cellStyle name="Normal 3 4 2 18" xfId="23438"/>
    <cellStyle name="Normal 3 4 2 19" xfId="27149"/>
    <cellStyle name="Normal 3 4 2 2" xfId="320"/>
    <cellStyle name="Normal 3 4 2 2 10" xfId="4423"/>
    <cellStyle name="Normal 3 4 2 2 11" xfId="8259"/>
    <cellStyle name="Normal 3 4 2 2 12" xfId="4260"/>
    <cellStyle name="Normal 3 4 2 2 13" xfId="4486"/>
    <cellStyle name="Normal 3 4 2 2 14" xfId="12055"/>
    <cellStyle name="Normal 3 4 2 2 15" xfId="15859"/>
    <cellStyle name="Normal 3 4 2 2 16" xfId="19661"/>
    <cellStyle name="Normal 3 4 2 2 2" xfId="650"/>
    <cellStyle name="Normal 3 4 2 2 2 10" xfId="27446"/>
    <cellStyle name="Normal 3 4 2 2 2 2" xfId="1954"/>
    <cellStyle name="Normal 3 4 2 2 2 2 2" xfId="6054"/>
    <cellStyle name="Normal 3 4 2 2 2 2 3" xfId="9892"/>
    <cellStyle name="Normal 3 4 2 2 2 2 4" xfId="13698"/>
    <cellStyle name="Normal 3 4 2 2 2 2 5" xfId="17501"/>
    <cellStyle name="Normal 3 4 2 2 2 2 6" xfId="21285"/>
    <cellStyle name="Normal 3 4 2 2 2 2 7" xfId="25040"/>
    <cellStyle name="Normal 3 4 2 2 2 2 8" xfId="28718"/>
    <cellStyle name="Normal 3 4 2 2 2 3" xfId="3258"/>
    <cellStyle name="Normal 3 4 2 2 2 3 2" xfId="7357"/>
    <cellStyle name="Normal 3 4 2 2 2 3 3" xfId="11196"/>
    <cellStyle name="Normal 3 4 2 2 2 3 4" xfId="15000"/>
    <cellStyle name="Normal 3 4 2 2 2 3 5" xfId="18803"/>
    <cellStyle name="Normal 3 4 2 2 2 3 6" xfId="22576"/>
    <cellStyle name="Normal 3 4 2 2 2 3 7" xfId="26307"/>
    <cellStyle name="Normal 3 4 2 2 2 3 8" xfId="29969"/>
    <cellStyle name="Normal 3 4 2 2 2 4" xfId="4752"/>
    <cellStyle name="Normal 3 4 2 2 2 5" xfId="8589"/>
    <cellStyle name="Normal 3 4 2 2 2 6" xfId="12396"/>
    <cellStyle name="Normal 3 4 2 2 2 7" xfId="16200"/>
    <cellStyle name="Normal 3 4 2 2 2 8" xfId="19991"/>
    <cellStyle name="Normal 3 4 2 2 2 9" xfId="23752"/>
    <cellStyle name="Normal 3 4 2 2 3" xfId="803"/>
    <cellStyle name="Normal 3 4 2 2 3 10" xfId="27599"/>
    <cellStyle name="Normal 3 4 2 2 3 2" xfId="2107"/>
    <cellStyle name="Normal 3 4 2 2 3 2 2" xfId="6207"/>
    <cellStyle name="Normal 3 4 2 2 3 2 3" xfId="10045"/>
    <cellStyle name="Normal 3 4 2 2 3 2 4" xfId="13851"/>
    <cellStyle name="Normal 3 4 2 2 3 2 5" xfId="17654"/>
    <cellStyle name="Normal 3 4 2 2 3 2 6" xfId="21438"/>
    <cellStyle name="Normal 3 4 2 2 3 2 7" xfId="25192"/>
    <cellStyle name="Normal 3 4 2 2 3 2 8" xfId="28870"/>
    <cellStyle name="Normal 3 4 2 2 3 3" xfId="3411"/>
    <cellStyle name="Normal 3 4 2 2 3 3 2" xfId="7510"/>
    <cellStyle name="Normal 3 4 2 2 3 3 3" xfId="11349"/>
    <cellStyle name="Normal 3 4 2 2 3 3 4" xfId="15153"/>
    <cellStyle name="Normal 3 4 2 2 3 3 5" xfId="18956"/>
    <cellStyle name="Normal 3 4 2 2 3 3 6" xfId="22729"/>
    <cellStyle name="Normal 3 4 2 2 3 3 7" xfId="26459"/>
    <cellStyle name="Normal 3 4 2 2 3 3 8" xfId="30121"/>
    <cellStyle name="Normal 3 4 2 2 3 4" xfId="4905"/>
    <cellStyle name="Normal 3 4 2 2 3 5" xfId="8742"/>
    <cellStyle name="Normal 3 4 2 2 3 6" xfId="12549"/>
    <cellStyle name="Normal 3 4 2 2 3 7" xfId="16353"/>
    <cellStyle name="Normal 3 4 2 2 3 8" xfId="20144"/>
    <cellStyle name="Normal 3 4 2 2 3 9" xfId="23905"/>
    <cellStyle name="Normal 3 4 2 2 4" xfId="961"/>
    <cellStyle name="Normal 3 4 2 2 4 10" xfId="27757"/>
    <cellStyle name="Normal 3 4 2 2 4 2" xfId="2265"/>
    <cellStyle name="Normal 3 4 2 2 4 2 2" xfId="6365"/>
    <cellStyle name="Normal 3 4 2 2 4 2 3" xfId="10203"/>
    <cellStyle name="Normal 3 4 2 2 4 2 4" xfId="14009"/>
    <cellStyle name="Normal 3 4 2 2 4 2 5" xfId="17812"/>
    <cellStyle name="Normal 3 4 2 2 4 2 6" xfId="21596"/>
    <cellStyle name="Normal 3 4 2 2 4 2 7" xfId="25350"/>
    <cellStyle name="Normal 3 4 2 2 4 2 8" xfId="29028"/>
    <cellStyle name="Normal 3 4 2 2 4 3" xfId="3569"/>
    <cellStyle name="Normal 3 4 2 2 4 3 2" xfId="7668"/>
    <cellStyle name="Normal 3 4 2 2 4 3 3" xfId="11507"/>
    <cellStyle name="Normal 3 4 2 2 4 3 4" xfId="15311"/>
    <cellStyle name="Normal 3 4 2 2 4 3 5" xfId="19114"/>
    <cellStyle name="Normal 3 4 2 2 4 3 6" xfId="22887"/>
    <cellStyle name="Normal 3 4 2 2 4 3 7" xfId="26617"/>
    <cellStyle name="Normal 3 4 2 2 4 3 8" xfId="30279"/>
    <cellStyle name="Normal 3 4 2 2 4 4" xfId="5063"/>
    <cellStyle name="Normal 3 4 2 2 4 5" xfId="8900"/>
    <cellStyle name="Normal 3 4 2 2 4 6" xfId="12707"/>
    <cellStyle name="Normal 3 4 2 2 4 7" xfId="16511"/>
    <cellStyle name="Normal 3 4 2 2 4 8" xfId="20302"/>
    <cellStyle name="Normal 3 4 2 2 4 9" xfId="24063"/>
    <cellStyle name="Normal 3 4 2 2 5" xfId="1094"/>
    <cellStyle name="Normal 3 4 2 2 5 10" xfId="27890"/>
    <cellStyle name="Normal 3 4 2 2 5 2" xfId="2398"/>
    <cellStyle name="Normal 3 4 2 2 5 2 2" xfId="6498"/>
    <cellStyle name="Normal 3 4 2 2 5 2 3" xfId="10336"/>
    <cellStyle name="Normal 3 4 2 2 5 2 4" xfId="14142"/>
    <cellStyle name="Normal 3 4 2 2 5 2 5" xfId="17945"/>
    <cellStyle name="Normal 3 4 2 2 5 2 6" xfId="21729"/>
    <cellStyle name="Normal 3 4 2 2 5 2 7" xfId="25481"/>
    <cellStyle name="Normal 3 4 2 2 5 2 8" xfId="29159"/>
    <cellStyle name="Normal 3 4 2 2 5 3" xfId="3702"/>
    <cellStyle name="Normal 3 4 2 2 5 3 2" xfId="7801"/>
    <cellStyle name="Normal 3 4 2 2 5 3 3" xfId="11640"/>
    <cellStyle name="Normal 3 4 2 2 5 3 4" xfId="15444"/>
    <cellStyle name="Normal 3 4 2 2 5 3 5" xfId="19247"/>
    <cellStyle name="Normal 3 4 2 2 5 3 6" xfId="23020"/>
    <cellStyle name="Normal 3 4 2 2 5 3 7" xfId="26748"/>
    <cellStyle name="Normal 3 4 2 2 5 3 8" xfId="30410"/>
    <cellStyle name="Normal 3 4 2 2 5 4" xfId="5196"/>
    <cellStyle name="Normal 3 4 2 2 5 5" xfId="9033"/>
    <cellStyle name="Normal 3 4 2 2 5 6" xfId="12840"/>
    <cellStyle name="Normal 3 4 2 2 5 7" xfId="16644"/>
    <cellStyle name="Normal 3 4 2 2 5 8" xfId="20435"/>
    <cellStyle name="Normal 3 4 2 2 5 9" xfId="24196"/>
    <cellStyle name="Normal 3 4 2 2 6" xfId="1340"/>
    <cellStyle name="Normal 3 4 2 2 6 10" xfId="28136"/>
    <cellStyle name="Normal 3 4 2 2 6 2" xfId="2644"/>
    <cellStyle name="Normal 3 4 2 2 6 2 2" xfId="6744"/>
    <cellStyle name="Normal 3 4 2 2 6 2 3" xfId="10582"/>
    <cellStyle name="Normal 3 4 2 2 6 2 4" xfId="14388"/>
    <cellStyle name="Normal 3 4 2 2 6 2 5" xfId="18191"/>
    <cellStyle name="Normal 3 4 2 2 6 2 6" xfId="21975"/>
    <cellStyle name="Normal 3 4 2 2 6 2 7" xfId="25726"/>
    <cellStyle name="Normal 3 4 2 2 6 2 8" xfId="29404"/>
    <cellStyle name="Normal 3 4 2 2 6 3" xfId="3948"/>
    <cellStyle name="Normal 3 4 2 2 6 3 2" xfId="8047"/>
    <cellStyle name="Normal 3 4 2 2 6 3 3" xfId="11886"/>
    <cellStyle name="Normal 3 4 2 2 6 3 4" xfId="15690"/>
    <cellStyle name="Normal 3 4 2 2 6 3 5" xfId="19493"/>
    <cellStyle name="Normal 3 4 2 2 6 3 6" xfId="23266"/>
    <cellStyle name="Normal 3 4 2 2 6 3 7" xfId="26993"/>
    <cellStyle name="Normal 3 4 2 2 6 3 8" xfId="30655"/>
    <cellStyle name="Normal 3 4 2 2 6 4" xfId="5442"/>
    <cellStyle name="Normal 3 4 2 2 6 5" xfId="9279"/>
    <cellStyle name="Normal 3 4 2 2 6 6" xfId="13086"/>
    <cellStyle name="Normal 3 4 2 2 6 7" xfId="16890"/>
    <cellStyle name="Normal 3 4 2 2 6 8" xfId="20681"/>
    <cellStyle name="Normal 3 4 2 2 6 9" xfId="24442"/>
    <cellStyle name="Normal 3 4 2 2 7" xfId="1404"/>
    <cellStyle name="Normal 3 4 2 2 7 10" xfId="28200"/>
    <cellStyle name="Normal 3 4 2 2 7 2" xfId="2708"/>
    <cellStyle name="Normal 3 4 2 2 7 2 2" xfId="6808"/>
    <cellStyle name="Normal 3 4 2 2 7 2 3" xfId="10646"/>
    <cellStyle name="Normal 3 4 2 2 7 2 4" xfId="14452"/>
    <cellStyle name="Normal 3 4 2 2 7 2 5" xfId="18255"/>
    <cellStyle name="Normal 3 4 2 2 7 2 6" xfId="22039"/>
    <cellStyle name="Normal 3 4 2 2 7 2 7" xfId="25782"/>
    <cellStyle name="Normal 3 4 2 2 7 2 8" xfId="29460"/>
    <cellStyle name="Normal 3 4 2 2 7 3" xfId="4012"/>
    <cellStyle name="Normal 3 4 2 2 7 3 2" xfId="8111"/>
    <cellStyle name="Normal 3 4 2 2 7 3 3" xfId="11950"/>
    <cellStyle name="Normal 3 4 2 2 7 3 4" xfId="15754"/>
    <cellStyle name="Normal 3 4 2 2 7 3 5" xfId="19557"/>
    <cellStyle name="Normal 3 4 2 2 7 3 6" xfId="23330"/>
    <cellStyle name="Normal 3 4 2 2 7 3 7" xfId="27049"/>
    <cellStyle name="Normal 3 4 2 2 7 3 8" xfId="30711"/>
    <cellStyle name="Normal 3 4 2 2 7 4" xfId="5506"/>
    <cellStyle name="Normal 3 4 2 2 7 5" xfId="9343"/>
    <cellStyle name="Normal 3 4 2 2 7 6" xfId="13150"/>
    <cellStyle name="Normal 3 4 2 2 7 7" xfId="16954"/>
    <cellStyle name="Normal 3 4 2 2 7 8" xfId="20745"/>
    <cellStyle name="Normal 3 4 2 2 7 9" xfId="24506"/>
    <cellStyle name="Normal 3 4 2 2 8" xfId="1654"/>
    <cellStyle name="Normal 3 4 2 2 8 2" xfId="5754"/>
    <cellStyle name="Normal 3 4 2 2 8 3" xfId="9592"/>
    <cellStyle name="Normal 3 4 2 2 8 4" xfId="13398"/>
    <cellStyle name="Normal 3 4 2 2 8 5" xfId="17201"/>
    <cellStyle name="Normal 3 4 2 2 8 6" xfId="20985"/>
    <cellStyle name="Normal 3 4 2 2 8 7" xfId="24744"/>
    <cellStyle name="Normal 3 4 2 2 8 8" xfId="28422"/>
    <cellStyle name="Normal 3 4 2 2 9" xfId="2956"/>
    <cellStyle name="Normal 3 4 2 2 9 2" xfId="7055"/>
    <cellStyle name="Normal 3 4 2 2 9 3" xfId="10894"/>
    <cellStyle name="Normal 3 4 2 2 9 4" xfId="14698"/>
    <cellStyle name="Normal 3 4 2 2 9 5" xfId="18501"/>
    <cellStyle name="Normal 3 4 2 2 9 6" xfId="22275"/>
    <cellStyle name="Normal 3 4 2 2 9 7" xfId="26010"/>
    <cellStyle name="Normal 3 4 2 2 9 8" xfId="29673"/>
    <cellStyle name="Normal 3 4 2 3" xfId="347"/>
    <cellStyle name="Normal 3 4 2 3 10" xfId="4450"/>
    <cellStyle name="Normal 3 4 2 3 11" xfId="8286"/>
    <cellStyle name="Normal 3 4 2 3 12" xfId="12094"/>
    <cellStyle name="Normal 3 4 2 3 13" xfId="15898"/>
    <cellStyle name="Normal 3 4 2 3 14" xfId="19698"/>
    <cellStyle name="Normal 3 4 2 3 15" xfId="23461"/>
    <cellStyle name="Normal 3 4 2 3 16" xfId="27171"/>
    <cellStyle name="Normal 3 4 2 3 2" xfId="677"/>
    <cellStyle name="Normal 3 4 2 3 2 10" xfId="27473"/>
    <cellStyle name="Normal 3 4 2 3 2 2" xfId="1981"/>
    <cellStyle name="Normal 3 4 2 3 2 2 2" xfId="6081"/>
    <cellStyle name="Normal 3 4 2 3 2 2 3" xfId="9919"/>
    <cellStyle name="Normal 3 4 2 3 2 2 4" xfId="13725"/>
    <cellStyle name="Normal 3 4 2 3 2 2 5" xfId="17528"/>
    <cellStyle name="Normal 3 4 2 3 2 2 6" xfId="21312"/>
    <cellStyle name="Normal 3 4 2 3 2 2 7" xfId="25067"/>
    <cellStyle name="Normal 3 4 2 3 2 2 8" xfId="28745"/>
    <cellStyle name="Normal 3 4 2 3 2 3" xfId="3285"/>
    <cellStyle name="Normal 3 4 2 3 2 3 2" xfId="7384"/>
    <cellStyle name="Normal 3 4 2 3 2 3 3" xfId="11223"/>
    <cellStyle name="Normal 3 4 2 3 2 3 4" xfId="15027"/>
    <cellStyle name="Normal 3 4 2 3 2 3 5" xfId="18830"/>
    <cellStyle name="Normal 3 4 2 3 2 3 6" xfId="22603"/>
    <cellStyle name="Normal 3 4 2 3 2 3 7" xfId="26334"/>
    <cellStyle name="Normal 3 4 2 3 2 3 8" xfId="29996"/>
    <cellStyle name="Normal 3 4 2 3 2 4" xfId="4779"/>
    <cellStyle name="Normal 3 4 2 3 2 5" xfId="8616"/>
    <cellStyle name="Normal 3 4 2 3 2 6" xfId="12423"/>
    <cellStyle name="Normal 3 4 2 3 2 7" xfId="16227"/>
    <cellStyle name="Normal 3 4 2 3 2 8" xfId="20018"/>
    <cellStyle name="Normal 3 4 2 3 2 9" xfId="23779"/>
    <cellStyle name="Normal 3 4 2 3 3" xfId="830"/>
    <cellStyle name="Normal 3 4 2 3 3 10" xfId="27626"/>
    <cellStyle name="Normal 3 4 2 3 3 2" xfId="2134"/>
    <cellStyle name="Normal 3 4 2 3 3 2 2" xfId="6234"/>
    <cellStyle name="Normal 3 4 2 3 3 2 3" xfId="10072"/>
    <cellStyle name="Normal 3 4 2 3 3 2 4" xfId="13878"/>
    <cellStyle name="Normal 3 4 2 3 3 2 5" xfId="17681"/>
    <cellStyle name="Normal 3 4 2 3 3 2 6" xfId="21465"/>
    <cellStyle name="Normal 3 4 2 3 3 2 7" xfId="25219"/>
    <cellStyle name="Normal 3 4 2 3 3 2 8" xfId="28897"/>
    <cellStyle name="Normal 3 4 2 3 3 3" xfId="3438"/>
    <cellStyle name="Normal 3 4 2 3 3 3 2" xfId="7537"/>
    <cellStyle name="Normal 3 4 2 3 3 3 3" xfId="11376"/>
    <cellStyle name="Normal 3 4 2 3 3 3 4" xfId="15180"/>
    <cellStyle name="Normal 3 4 2 3 3 3 5" xfId="18983"/>
    <cellStyle name="Normal 3 4 2 3 3 3 6" xfId="22756"/>
    <cellStyle name="Normal 3 4 2 3 3 3 7" xfId="26486"/>
    <cellStyle name="Normal 3 4 2 3 3 3 8" xfId="30148"/>
    <cellStyle name="Normal 3 4 2 3 3 4" xfId="4932"/>
    <cellStyle name="Normal 3 4 2 3 3 5" xfId="8769"/>
    <cellStyle name="Normal 3 4 2 3 3 6" xfId="12576"/>
    <cellStyle name="Normal 3 4 2 3 3 7" xfId="16380"/>
    <cellStyle name="Normal 3 4 2 3 3 8" xfId="20171"/>
    <cellStyle name="Normal 3 4 2 3 3 9" xfId="23932"/>
    <cellStyle name="Normal 3 4 2 3 4" xfId="988"/>
    <cellStyle name="Normal 3 4 2 3 4 10" xfId="27784"/>
    <cellStyle name="Normal 3 4 2 3 4 2" xfId="2292"/>
    <cellStyle name="Normal 3 4 2 3 4 2 2" xfId="6392"/>
    <cellStyle name="Normal 3 4 2 3 4 2 3" xfId="10230"/>
    <cellStyle name="Normal 3 4 2 3 4 2 4" xfId="14036"/>
    <cellStyle name="Normal 3 4 2 3 4 2 5" xfId="17839"/>
    <cellStyle name="Normal 3 4 2 3 4 2 6" xfId="21623"/>
    <cellStyle name="Normal 3 4 2 3 4 2 7" xfId="25377"/>
    <cellStyle name="Normal 3 4 2 3 4 2 8" xfId="29055"/>
    <cellStyle name="Normal 3 4 2 3 4 3" xfId="3596"/>
    <cellStyle name="Normal 3 4 2 3 4 3 2" xfId="7695"/>
    <cellStyle name="Normal 3 4 2 3 4 3 3" xfId="11534"/>
    <cellStyle name="Normal 3 4 2 3 4 3 4" xfId="15338"/>
    <cellStyle name="Normal 3 4 2 3 4 3 5" xfId="19141"/>
    <cellStyle name="Normal 3 4 2 3 4 3 6" xfId="22914"/>
    <cellStyle name="Normal 3 4 2 3 4 3 7" xfId="26644"/>
    <cellStyle name="Normal 3 4 2 3 4 3 8" xfId="30306"/>
    <cellStyle name="Normal 3 4 2 3 4 4" xfId="5090"/>
    <cellStyle name="Normal 3 4 2 3 4 5" xfId="8927"/>
    <cellStyle name="Normal 3 4 2 3 4 6" xfId="12734"/>
    <cellStyle name="Normal 3 4 2 3 4 7" xfId="16538"/>
    <cellStyle name="Normal 3 4 2 3 4 8" xfId="20329"/>
    <cellStyle name="Normal 3 4 2 3 4 9" xfId="24090"/>
    <cellStyle name="Normal 3 4 2 3 5" xfId="1138"/>
    <cellStyle name="Normal 3 4 2 3 5 10" xfId="27934"/>
    <cellStyle name="Normal 3 4 2 3 5 2" xfId="2442"/>
    <cellStyle name="Normal 3 4 2 3 5 2 2" xfId="6542"/>
    <cellStyle name="Normal 3 4 2 3 5 2 3" xfId="10380"/>
    <cellStyle name="Normal 3 4 2 3 5 2 4" xfId="14186"/>
    <cellStyle name="Normal 3 4 2 3 5 2 5" xfId="17989"/>
    <cellStyle name="Normal 3 4 2 3 5 2 6" xfId="21773"/>
    <cellStyle name="Normal 3 4 2 3 5 2 7" xfId="25525"/>
    <cellStyle name="Normal 3 4 2 3 5 2 8" xfId="29203"/>
    <cellStyle name="Normal 3 4 2 3 5 3" xfId="3746"/>
    <cellStyle name="Normal 3 4 2 3 5 3 2" xfId="7845"/>
    <cellStyle name="Normal 3 4 2 3 5 3 3" xfId="11684"/>
    <cellStyle name="Normal 3 4 2 3 5 3 4" xfId="15488"/>
    <cellStyle name="Normal 3 4 2 3 5 3 5" xfId="19291"/>
    <cellStyle name="Normal 3 4 2 3 5 3 6" xfId="23064"/>
    <cellStyle name="Normal 3 4 2 3 5 3 7" xfId="26792"/>
    <cellStyle name="Normal 3 4 2 3 5 3 8" xfId="30454"/>
    <cellStyle name="Normal 3 4 2 3 5 4" xfId="5240"/>
    <cellStyle name="Normal 3 4 2 3 5 5" xfId="9077"/>
    <cellStyle name="Normal 3 4 2 3 5 6" xfId="12884"/>
    <cellStyle name="Normal 3 4 2 3 5 7" xfId="16688"/>
    <cellStyle name="Normal 3 4 2 3 5 8" xfId="20479"/>
    <cellStyle name="Normal 3 4 2 3 5 9" xfId="24240"/>
    <cellStyle name="Normal 3 4 2 3 6" xfId="1325"/>
    <cellStyle name="Normal 3 4 2 3 6 10" xfId="28121"/>
    <cellStyle name="Normal 3 4 2 3 6 2" xfId="2629"/>
    <cellStyle name="Normal 3 4 2 3 6 2 2" xfId="6729"/>
    <cellStyle name="Normal 3 4 2 3 6 2 3" xfId="10567"/>
    <cellStyle name="Normal 3 4 2 3 6 2 4" xfId="14373"/>
    <cellStyle name="Normal 3 4 2 3 6 2 5" xfId="18176"/>
    <cellStyle name="Normal 3 4 2 3 6 2 6" xfId="21960"/>
    <cellStyle name="Normal 3 4 2 3 6 2 7" xfId="25711"/>
    <cellStyle name="Normal 3 4 2 3 6 2 8" xfId="29389"/>
    <cellStyle name="Normal 3 4 2 3 6 3" xfId="3933"/>
    <cellStyle name="Normal 3 4 2 3 6 3 2" xfId="8032"/>
    <cellStyle name="Normal 3 4 2 3 6 3 3" xfId="11871"/>
    <cellStyle name="Normal 3 4 2 3 6 3 4" xfId="15675"/>
    <cellStyle name="Normal 3 4 2 3 6 3 5" xfId="19478"/>
    <cellStyle name="Normal 3 4 2 3 6 3 6" xfId="23251"/>
    <cellStyle name="Normal 3 4 2 3 6 3 7" xfId="26978"/>
    <cellStyle name="Normal 3 4 2 3 6 3 8" xfId="30640"/>
    <cellStyle name="Normal 3 4 2 3 6 4" xfId="5427"/>
    <cellStyle name="Normal 3 4 2 3 6 5" xfId="9264"/>
    <cellStyle name="Normal 3 4 2 3 6 6" xfId="13071"/>
    <cellStyle name="Normal 3 4 2 3 6 7" xfId="16875"/>
    <cellStyle name="Normal 3 4 2 3 6 8" xfId="20666"/>
    <cellStyle name="Normal 3 4 2 3 6 9" xfId="24427"/>
    <cellStyle name="Normal 3 4 2 3 7" xfId="1449"/>
    <cellStyle name="Normal 3 4 2 3 7 10" xfId="28245"/>
    <cellStyle name="Normal 3 4 2 3 7 2" xfId="2753"/>
    <cellStyle name="Normal 3 4 2 3 7 2 2" xfId="6853"/>
    <cellStyle name="Normal 3 4 2 3 7 2 3" xfId="10691"/>
    <cellStyle name="Normal 3 4 2 3 7 2 4" xfId="14497"/>
    <cellStyle name="Normal 3 4 2 3 7 2 5" xfId="18300"/>
    <cellStyle name="Normal 3 4 2 3 7 2 6" xfId="22084"/>
    <cellStyle name="Normal 3 4 2 3 7 2 7" xfId="25827"/>
    <cellStyle name="Normal 3 4 2 3 7 2 8" xfId="29505"/>
    <cellStyle name="Normal 3 4 2 3 7 3" xfId="4057"/>
    <cellStyle name="Normal 3 4 2 3 7 3 2" xfId="8156"/>
    <cellStyle name="Normal 3 4 2 3 7 3 3" xfId="11995"/>
    <cellStyle name="Normal 3 4 2 3 7 3 4" xfId="15799"/>
    <cellStyle name="Normal 3 4 2 3 7 3 5" xfId="19602"/>
    <cellStyle name="Normal 3 4 2 3 7 3 6" xfId="23375"/>
    <cellStyle name="Normal 3 4 2 3 7 3 7" xfId="27094"/>
    <cellStyle name="Normal 3 4 2 3 7 3 8" xfId="30756"/>
    <cellStyle name="Normal 3 4 2 3 7 4" xfId="5551"/>
    <cellStyle name="Normal 3 4 2 3 7 5" xfId="9388"/>
    <cellStyle name="Normal 3 4 2 3 7 6" xfId="13195"/>
    <cellStyle name="Normal 3 4 2 3 7 7" xfId="16999"/>
    <cellStyle name="Normal 3 4 2 3 7 8" xfId="20790"/>
    <cellStyle name="Normal 3 4 2 3 7 9" xfId="24551"/>
    <cellStyle name="Normal 3 4 2 3 8" xfId="1681"/>
    <cellStyle name="Normal 3 4 2 3 8 2" xfId="5781"/>
    <cellStyle name="Normal 3 4 2 3 8 3" xfId="9619"/>
    <cellStyle name="Normal 3 4 2 3 8 4" xfId="13425"/>
    <cellStyle name="Normal 3 4 2 3 8 5" xfId="17228"/>
    <cellStyle name="Normal 3 4 2 3 8 6" xfId="21012"/>
    <cellStyle name="Normal 3 4 2 3 8 7" xfId="24771"/>
    <cellStyle name="Normal 3 4 2 3 8 8" xfId="28449"/>
    <cellStyle name="Normal 3 4 2 3 9" xfId="2983"/>
    <cellStyle name="Normal 3 4 2 3 9 2" xfId="7082"/>
    <cellStyle name="Normal 3 4 2 3 9 3" xfId="10921"/>
    <cellStyle name="Normal 3 4 2 3 9 4" xfId="14725"/>
    <cellStyle name="Normal 3 4 2 3 9 5" xfId="18528"/>
    <cellStyle name="Normal 3 4 2 3 9 6" xfId="22302"/>
    <cellStyle name="Normal 3 4 2 3 9 7" xfId="26037"/>
    <cellStyle name="Normal 3 4 2 3 9 8" xfId="29700"/>
    <cellStyle name="Normal 3 4 2 4" xfId="364"/>
    <cellStyle name="Normal 3 4 2 4 10" xfId="4467"/>
    <cellStyle name="Normal 3 4 2 4 11" xfId="8303"/>
    <cellStyle name="Normal 3 4 2 4 12" xfId="12111"/>
    <cellStyle name="Normal 3 4 2 4 13" xfId="15915"/>
    <cellStyle name="Normal 3 4 2 4 14" xfId="19715"/>
    <cellStyle name="Normal 3 4 2 4 15" xfId="23478"/>
    <cellStyle name="Normal 3 4 2 4 16" xfId="27188"/>
    <cellStyle name="Normal 3 4 2 4 2" xfId="694"/>
    <cellStyle name="Normal 3 4 2 4 2 10" xfId="27490"/>
    <cellStyle name="Normal 3 4 2 4 2 2" xfId="1998"/>
    <cellStyle name="Normal 3 4 2 4 2 2 2" xfId="6098"/>
    <cellStyle name="Normal 3 4 2 4 2 2 3" xfId="9936"/>
    <cellStyle name="Normal 3 4 2 4 2 2 4" xfId="13742"/>
    <cellStyle name="Normal 3 4 2 4 2 2 5" xfId="17545"/>
    <cellStyle name="Normal 3 4 2 4 2 2 6" xfId="21329"/>
    <cellStyle name="Normal 3 4 2 4 2 2 7" xfId="25084"/>
    <cellStyle name="Normal 3 4 2 4 2 2 8" xfId="28762"/>
    <cellStyle name="Normal 3 4 2 4 2 3" xfId="3302"/>
    <cellStyle name="Normal 3 4 2 4 2 3 2" xfId="7401"/>
    <cellStyle name="Normal 3 4 2 4 2 3 3" xfId="11240"/>
    <cellStyle name="Normal 3 4 2 4 2 3 4" xfId="15044"/>
    <cellStyle name="Normal 3 4 2 4 2 3 5" xfId="18847"/>
    <cellStyle name="Normal 3 4 2 4 2 3 6" xfId="22620"/>
    <cellStyle name="Normal 3 4 2 4 2 3 7" xfId="26351"/>
    <cellStyle name="Normal 3 4 2 4 2 3 8" xfId="30013"/>
    <cellStyle name="Normal 3 4 2 4 2 4" xfId="4796"/>
    <cellStyle name="Normal 3 4 2 4 2 5" xfId="8633"/>
    <cellStyle name="Normal 3 4 2 4 2 6" xfId="12440"/>
    <cellStyle name="Normal 3 4 2 4 2 7" xfId="16244"/>
    <cellStyle name="Normal 3 4 2 4 2 8" xfId="20035"/>
    <cellStyle name="Normal 3 4 2 4 2 9" xfId="23796"/>
    <cellStyle name="Normal 3 4 2 4 3" xfId="847"/>
    <cellStyle name="Normal 3 4 2 4 3 10" xfId="27643"/>
    <cellStyle name="Normal 3 4 2 4 3 2" xfId="2151"/>
    <cellStyle name="Normal 3 4 2 4 3 2 2" xfId="6251"/>
    <cellStyle name="Normal 3 4 2 4 3 2 3" xfId="10089"/>
    <cellStyle name="Normal 3 4 2 4 3 2 4" xfId="13895"/>
    <cellStyle name="Normal 3 4 2 4 3 2 5" xfId="17698"/>
    <cellStyle name="Normal 3 4 2 4 3 2 6" xfId="21482"/>
    <cellStyle name="Normal 3 4 2 4 3 2 7" xfId="25236"/>
    <cellStyle name="Normal 3 4 2 4 3 2 8" xfId="28914"/>
    <cellStyle name="Normal 3 4 2 4 3 3" xfId="3455"/>
    <cellStyle name="Normal 3 4 2 4 3 3 2" xfId="7554"/>
    <cellStyle name="Normal 3 4 2 4 3 3 3" xfId="11393"/>
    <cellStyle name="Normal 3 4 2 4 3 3 4" xfId="15197"/>
    <cellStyle name="Normal 3 4 2 4 3 3 5" xfId="19000"/>
    <cellStyle name="Normal 3 4 2 4 3 3 6" xfId="22773"/>
    <cellStyle name="Normal 3 4 2 4 3 3 7" xfId="26503"/>
    <cellStyle name="Normal 3 4 2 4 3 3 8" xfId="30165"/>
    <cellStyle name="Normal 3 4 2 4 3 4" xfId="4949"/>
    <cellStyle name="Normal 3 4 2 4 3 5" xfId="8786"/>
    <cellStyle name="Normal 3 4 2 4 3 6" xfId="12593"/>
    <cellStyle name="Normal 3 4 2 4 3 7" xfId="16397"/>
    <cellStyle name="Normal 3 4 2 4 3 8" xfId="20188"/>
    <cellStyle name="Normal 3 4 2 4 3 9" xfId="23949"/>
    <cellStyle name="Normal 3 4 2 4 4" xfId="1005"/>
    <cellStyle name="Normal 3 4 2 4 4 10" xfId="27801"/>
    <cellStyle name="Normal 3 4 2 4 4 2" xfId="2309"/>
    <cellStyle name="Normal 3 4 2 4 4 2 2" xfId="6409"/>
    <cellStyle name="Normal 3 4 2 4 4 2 3" xfId="10247"/>
    <cellStyle name="Normal 3 4 2 4 4 2 4" xfId="14053"/>
    <cellStyle name="Normal 3 4 2 4 4 2 5" xfId="17856"/>
    <cellStyle name="Normal 3 4 2 4 4 2 6" xfId="21640"/>
    <cellStyle name="Normal 3 4 2 4 4 2 7" xfId="25394"/>
    <cellStyle name="Normal 3 4 2 4 4 2 8" xfId="29072"/>
    <cellStyle name="Normal 3 4 2 4 4 3" xfId="3613"/>
    <cellStyle name="Normal 3 4 2 4 4 3 2" xfId="7712"/>
    <cellStyle name="Normal 3 4 2 4 4 3 3" xfId="11551"/>
    <cellStyle name="Normal 3 4 2 4 4 3 4" xfId="15355"/>
    <cellStyle name="Normal 3 4 2 4 4 3 5" xfId="19158"/>
    <cellStyle name="Normal 3 4 2 4 4 3 6" xfId="22931"/>
    <cellStyle name="Normal 3 4 2 4 4 3 7" xfId="26661"/>
    <cellStyle name="Normal 3 4 2 4 4 3 8" xfId="30323"/>
    <cellStyle name="Normal 3 4 2 4 4 4" xfId="5107"/>
    <cellStyle name="Normal 3 4 2 4 4 5" xfId="8944"/>
    <cellStyle name="Normal 3 4 2 4 4 6" xfId="12751"/>
    <cellStyle name="Normal 3 4 2 4 4 7" xfId="16555"/>
    <cellStyle name="Normal 3 4 2 4 4 8" xfId="20346"/>
    <cellStyle name="Normal 3 4 2 4 4 9" xfId="24107"/>
    <cellStyle name="Normal 3 4 2 4 5" xfId="1216"/>
    <cellStyle name="Normal 3 4 2 4 5 10" xfId="28012"/>
    <cellStyle name="Normal 3 4 2 4 5 2" xfId="2520"/>
    <cellStyle name="Normal 3 4 2 4 5 2 2" xfId="6620"/>
    <cellStyle name="Normal 3 4 2 4 5 2 3" xfId="10458"/>
    <cellStyle name="Normal 3 4 2 4 5 2 4" xfId="14264"/>
    <cellStyle name="Normal 3 4 2 4 5 2 5" xfId="18067"/>
    <cellStyle name="Normal 3 4 2 4 5 2 6" xfId="21851"/>
    <cellStyle name="Normal 3 4 2 4 5 2 7" xfId="25603"/>
    <cellStyle name="Normal 3 4 2 4 5 2 8" xfId="29281"/>
    <cellStyle name="Normal 3 4 2 4 5 3" xfId="3824"/>
    <cellStyle name="Normal 3 4 2 4 5 3 2" xfId="7923"/>
    <cellStyle name="Normal 3 4 2 4 5 3 3" xfId="11762"/>
    <cellStyle name="Normal 3 4 2 4 5 3 4" xfId="15566"/>
    <cellStyle name="Normal 3 4 2 4 5 3 5" xfId="19369"/>
    <cellStyle name="Normal 3 4 2 4 5 3 6" xfId="23142"/>
    <cellStyle name="Normal 3 4 2 4 5 3 7" xfId="26870"/>
    <cellStyle name="Normal 3 4 2 4 5 3 8" xfId="30532"/>
    <cellStyle name="Normal 3 4 2 4 5 4" xfId="5318"/>
    <cellStyle name="Normal 3 4 2 4 5 5" xfId="9155"/>
    <cellStyle name="Normal 3 4 2 4 5 6" xfId="12962"/>
    <cellStyle name="Normal 3 4 2 4 5 7" xfId="16766"/>
    <cellStyle name="Normal 3 4 2 4 5 8" xfId="20557"/>
    <cellStyle name="Normal 3 4 2 4 5 9" xfId="24318"/>
    <cellStyle name="Normal 3 4 2 4 6" xfId="1242"/>
    <cellStyle name="Normal 3 4 2 4 6 10" xfId="28038"/>
    <cellStyle name="Normal 3 4 2 4 6 2" xfId="2546"/>
    <cellStyle name="Normal 3 4 2 4 6 2 2" xfId="6646"/>
    <cellStyle name="Normal 3 4 2 4 6 2 3" xfId="10484"/>
    <cellStyle name="Normal 3 4 2 4 6 2 4" xfId="14290"/>
    <cellStyle name="Normal 3 4 2 4 6 2 5" xfId="18093"/>
    <cellStyle name="Normal 3 4 2 4 6 2 6" xfId="21877"/>
    <cellStyle name="Normal 3 4 2 4 6 2 7" xfId="25629"/>
    <cellStyle name="Normal 3 4 2 4 6 2 8" xfId="29307"/>
    <cellStyle name="Normal 3 4 2 4 6 3" xfId="3850"/>
    <cellStyle name="Normal 3 4 2 4 6 3 2" xfId="7949"/>
    <cellStyle name="Normal 3 4 2 4 6 3 3" xfId="11788"/>
    <cellStyle name="Normal 3 4 2 4 6 3 4" xfId="15592"/>
    <cellStyle name="Normal 3 4 2 4 6 3 5" xfId="19395"/>
    <cellStyle name="Normal 3 4 2 4 6 3 6" xfId="23168"/>
    <cellStyle name="Normal 3 4 2 4 6 3 7" xfId="26896"/>
    <cellStyle name="Normal 3 4 2 4 6 3 8" xfId="30558"/>
    <cellStyle name="Normal 3 4 2 4 6 4" xfId="5344"/>
    <cellStyle name="Normal 3 4 2 4 6 5" xfId="9181"/>
    <cellStyle name="Normal 3 4 2 4 6 6" xfId="12988"/>
    <cellStyle name="Normal 3 4 2 4 6 7" xfId="16792"/>
    <cellStyle name="Normal 3 4 2 4 6 8" xfId="20583"/>
    <cellStyle name="Normal 3 4 2 4 6 9" xfId="24344"/>
    <cellStyle name="Normal 3 4 2 4 7" xfId="1425"/>
    <cellStyle name="Normal 3 4 2 4 7 10" xfId="28221"/>
    <cellStyle name="Normal 3 4 2 4 7 2" xfId="2729"/>
    <cellStyle name="Normal 3 4 2 4 7 2 2" xfId="6829"/>
    <cellStyle name="Normal 3 4 2 4 7 2 3" xfId="10667"/>
    <cellStyle name="Normal 3 4 2 4 7 2 4" xfId="14473"/>
    <cellStyle name="Normal 3 4 2 4 7 2 5" xfId="18276"/>
    <cellStyle name="Normal 3 4 2 4 7 2 6" xfId="22060"/>
    <cellStyle name="Normal 3 4 2 4 7 2 7" xfId="25803"/>
    <cellStyle name="Normal 3 4 2 4 7 2 8" xfId="29481"/>
    <cellStyle name="Normal 3 4 2 4 7 3" xfId="4033"/>
    <cellStyle name="Normal 3 4 2 4 7 3 2" xfId="8132"/>
    <cellStyle name="Normal 3 4 2 4 7 3 3" xfId="11971"/>
    <cellStyle name="Normal 3 4 2 4 7 3 4" xfId="15775"/>
    <cellStyle name="Normal 3 4 2 4 7 3 5" xfId="19578"/>
    <cellStyle name="Normal 3 4 2 4 7 3 6" xfId="23351"/>
    <cellStyle name="Normal 3 4 2 4 7 3 7" xfId="27070"/>
    <cellStyle name="Normal 3 4 2 4 7 3 8" xfId="30732"/>
    <cellStyle name="Normal 3 4 2 4 7 4" xfId="5527"/>
    <cellStyle name="Normal 3 4 2 4 7 5" xfId="9364"/>
    <cellStyle name="Normal 3 4 2 4 7 6" xfId="13171"/>
    <cellStyle name="Normal 3 4 2 4 7 7" xfId="16975"/>
    <cellStyle name="Normal 3 4 2 4 7 8" xfId="20766"/>
    <cellStyle name="Normal 3 4 2 4 7 9" xfId="24527"/>
    <cellStyle name="Normal 3 4 2 4 8" xfId="1698"/>
    <cellStyle name="Normal 3 4 2 4 8 2" xfId="5798"/>
    <cellStyle name="Normal 3 4 2 4 8 3" xfId="9636"/>
    <cellStyle name="Normal 3 4 2 4 8 4" xfId="13442"/>
    <cellStyle name="Normal 3 4 2 4 8 5" xfId="17245"/>
    <cellStyle name="Normal 3 4 2 4 8 6" xfId="21029"/>
    <cellStyle name="Normal 3 4 2 4 8 7" xfId="24788"/>
    <cellStyle name="Normal 3 4 2 4 8 8" xfId="28466"/>
    <cellStyle name="Normal 3 4 2 4 9" xfId="3000"/>
    <cellStyle name="Normal 3 4 2 4 9 2" xfId="7099"/>
    <cellStyle name="Normal 3 4 2 4 9 3" xfId="10938"/>
    <cellStyle name="Normal 3 4 2 4 9 4" xfId="14742"/>
    <cellStyle name="Normal 3 4 2 4 9 5" xfId="18545"/>
    <cellStyle name="Normal 3 4 2 4 9 6" xfId="22319"/>
    <cellStyle name="Normal 3 4 2 4 9 7" xfId="26054"/>
    <cellStyle name="Normal 3 4 2 4 9 8" xfId="29717"/>
    <cellStyle name="Normal 3 4 2 5" xfId="550"/>
    <cellStyle name="Normal 3 4 2 5 10" xfId="27346"/>
    <cellStyle name="Normal 3 4 2 5 2" xfId="1854"/>
    <cellStyle name="Normal 3 4 2 5 2 2" xfId="5954"/>
    <cellStyle name="Normal 3 4 2 5 2 3" xfId="9792"/>
    <cellStyle name="Normal 3 4 2 5 2 4" xfId="13598"/>
    <cellStyle name="Normal 3 4 2 5 2 5" xfId="17401"/>
    <cellStyle name="Normal 3 4 2 5 2 6" xfId="21185"/>
    <cellStyle name="Normal 3 4 2 5 2 7" xfId="24940"/>
    <cellStyle name="Normal 3 4 2 5 2 8" xfId="28618"/>
    <cellStyle name="Normal 3 4 2 5 3" xfId="3158"/>
    <cellStyle name="Normal 3 4 2 5 3 2" xfId="7257"/>
    <cellStyle name="Normal 3 4 2 5 3 3" xfId="11096"/>
    <cellStyle name="Normal 3 4 2 5 3 4" xfId="14900"/>
    <cellStyle name="Normal 3 4 2 5 3 5" xfId="18703"/>
    <cellStyle name="Normal 3 4 2 5 3 6" xfId="22476"/>
    <cellStyle name="Normal 3 4 2 5 3 7" xfId="26207"/>
    <cellStyle name="Normal 3 4 2 5 3 8" xfId="29869"/>
    <cellStyle name="Normal 3 4 2 5 4" xfId="4652"/>
    <cellStyle name="Normal 3 4 2 5 5" xfId="8489"/>
    <cellStyle name="Normal 3 4 2 5 6" xfId="12296"/>
    <cellStyle name="Normal 3 4 2 5 7" xfId="16100"/>
    <cellStyle name="Normal 3 4 2 5 8" xfId="19891"/>
    <cellStyle name="Normal 3 4 2 5 9" xfId="23652"/>
    <cellStyle name="Normal 3 4 2 6" xfId="438"/>
    <cellStyle name="Normal 3 4 2 6 10" xfId="27234"/>
    <cellStyle name="Normal 3 4 2 6 2" xfId="1742"/>
    <cellStyle name="Normal 3 4 2 6 2 2" xfId="5842"/>
    <cellStyle name="Normal 3 4 2 6 2 3" xfId="9680"/>
    <cellStyle name="Normal 3 4 2 6 2 4" xfId="13486"/>
    <cellStyle name="Normal 3 4 2 6 2 5" xfId="17289"/>
    <cellStyle name="Normal 3 4 2 6 2 6" xfId="21073"/>
    <cellStyle name="Normal 3 4 2 6 2 7" xfId="24831"/>
    <cellStyle name="Normal 3 4 2 6 2 8" xfId="28509"/>
    <cellStyle name="Normal 3 4 2 6 3" xfId="3046"/>
    <cellStyle name="Normal 3 4 2 6 3 2" xfId="7145"/>
    <cellStyle name="Normal 3 4 2 6 3 3" xfId="10984"/>
    <cellStyle name="Normal 3 4 2 6 3 4" xfId="14788"/>
    <cellStyle name="Normal 3 4 2 6 3 5" xfId="18591"/>
    <cellStyle name="Normal 3 4 2 6 3 6" xfId="22364"/>
    <cellStyle name="Normal 3 4 2 6 3 7" xfId="26098"/>
    <cellStyle name="Normal 3 4 2 6 3 8" xfId="29760"/>
    <cellStyle name="Normal 3 4 2 6 4" xfId="4540"/>
    <cellStyle name="Normal 3 4 2 6 5" xfId="8377"/>
    <cellStyle name="Normal 3 4 2 6 6" xfId="12184"/>
    <cellStyle name="Normal 3 4 2 6 7" xfId="15988"/>
    <cellStyle name="Normal 3 4 2 6 8" xfId="19779"/>
    <cellStyle name="Normal 3 4 2 6 9" xfId="23540"/>
    <cellStyle name="Normal 3 4 2 7" xfId="703"/>
    <cellStyle name="Normal 3 4 2 7 10" xfId="27499"/>
    <cellStyle name="Normal 3 4 2 7 2" xfId="2007"/>
    <cellStyle name="Normal 3 4 2 7 2 2" xfId="6107"/>
    <cellStyle name="Normal 3 4 2 7 2 3" xfId="9945"/>
    <cellStyle name="Normal 3 4 2 7 2 4" xfId="13751"/>
    <cellStyle name="Normal 3 4 2 7 2 5" xfId="17554"/>
    <cellStyle name="Normal 3 4 2 7 2 6" xfId="21338"/>
    <cellStyle name="Normal 3 4 2 7 2 7" xfId="25093"/>
    <cellStyle name="Normal 3 4 2 7 2 8" xfId="28771"/>
    <cellStyle name="Normal 3 4 2 7 3" xfId="3311"/>
    <cellStyle name="Normal 3 4 2 7 3 2" xfId="7410"/>
    <cellStyle name="Normal 3 4 2 7 3 3" xfId="11249"/>
    <cellStyle name="Normal 3 4 2 7 3 4" xfId="15053"/>
    <cellStyle name="Normal 3 4 2 7 3 5" xfId="18856"/>
    <cellStyle name="Normal 3 4 2 7 3 6" xfId="22629"/>
    <cellStyle name="Normal 3 4 2 7 3 7" xfId="26360"/>
    <cellStyle name="Normal 3 4 2 7 3 8" xfId="30022"/>
    <cellStyle name="Normal 3 4 2 7 4" xfId="4805"/>
    <cellStyle name="Normal 3 4 2 7 5" xfId="8642"/>
    <cellStyle name="Normal 3 4 2 7 6" xfId="12449"/>
    <cellStyle name="Normal 3 4 2 7 7" xfId="16253"/>
    <cellStyle name="Normal 3 4 2 7 8" xfId="20044"/>
    <cellStyle name="Normal 3 4 2 7 9" xfId="23805"/>
    <cellStyle name="Normal 3 4 2 8" xfId="1226"/>
    <cellStyle name="Normal 3 4 2 8 10" xfId="28022"/>
    <cellStyle name="Normal 3 4 2 8 2" xfId="2530"/>
    <cellStyle name="Normal 3 4 2 8 2 2" xfId="6630"/>
    <cellStyle name="Normal 3 4 2 8 2 3" xfId="10468"/>
    <cellStyle name="Normal 3 4 2 8 2 4" xfId="14274"/>
    <cellStyle name="Normal 3 4 2 8 2 5" xfId="18077"/>
    <cellStyle name="Normal 3 4 2 8 2 6" xfId="21861"/>
    <cellStyle name="Normal 3 4 2 8 2 7" xfId="25613"/>
    <cellStyle name="Normal 3 4 2 8 2 8" xfId="29291"/>
    <cellStyle name="Normal 3 4 2 8 3" xfId="3834"/>
    <cellStyle name="Normal 3 4 2 8 3 2" xfId="7933"/>
    <cellStyle name="Normal 3 4 2 8 3 3" xfId="11772"/>
    <cellStyle name="Normal 3 4 2 8 3 4" xfId="15576"/>
    <cellStyle name="Normal 3 4 2 8 3 5" xfId="19379"/>
    <cellStyle name="Normal 3 4 2 8 3 6" xfId="23152"/>
    <cellStyle name="Normal 3 4 2 8 3 7" xfId="26880"/>
    <cellStyle name="Normal 3 4 2 8 3 8" xfId="30542"/>
    <cellStyle name="Normal 3 4 2 8 4" xfId="5328"/>
    <cellStyle name="Normal 3 4 2 8 5" xfId="9165"/>
    <cellStyle name="Normal 3 4 2 8 6" xfId="12972"/>
    <cellStyle name="Normal 3 4 2 8 7" xfId="16776"/>
    <cellStyle name="Normal 3 4 2 8 8" xfId="20567"/>
    <cellStyle name="Normal 3 4 2 8 9" xfId="24328"/>
    <cellStyle name="Normal 3 4 2 9" xfId="1326"/>
    <cellStyle name="Normal 3 4 2 9 10" xfId="28122"/>
    <cellStyle name="Normal 3 4 2 9 2" xfId="2630"/>
    <cellStyle name="Normal 3 4 2 9 2 2" xfId="6730"/>
    <cellStyle name="Normal 3 4 2 9 2 3" xfId="10568"/>
    <cellStyle name="Normal 3 4 2 9 2 4" xfId="14374"/>
    <cellStyle name="Normal 3 4 2 9 2 5" xfId="18177"/>
    <cellStyle name="Normal 3 4 2 9 2 6" xfId="21961"/>
    <cellStyle name="Normal 3 4 2 9 2 7" xfId="25712"/>
    <cellStyle name="Normal 3 4 2 9 2 8" xfId="29390"/>
    <cellStyle name="Normal 3 4 2 9 3" xfId="3934"/>
    <cellStyle name="Normal 3 4 2 9 3 2" xfId="8033"/>
    <cellStyle name="Normal 3 4 2 9 3 3" xfId="11872"/>
    <cellStyle name="Normal 3 4 2 9 3 4" xfId="15676"/>
    <cellStyle name="Normal 3 4 2 9 3 5" xfId="19479"/>
    <cellStyle name="Normal 3 4 2 9 3 6" xfId="23252"/>
    <cellStyle name="Normal 3 4 2 9 3 7" xfId="26979"/>
    <cellStyle name="Normal 3 4 2 9 3 8" xfId="30641"/>
    <cellStyle name="Normal 3 4 2 9 4" xfId="5428"/>
    <cellStyle name="Normal 3 4 2 9 5" xfId="9265"/>
    <cellStyle name="Normal 3 4 2 9 6" xfId="13072"/>
    <cellStyle name="Normal 3 4 2 9 7" xfId="16876"/>
    <cellStyle name="Normal 3 4 2 9 8" xfId="20667"/>
    <cellStyle name="Normal 3 4 2 9 9" xfId="24428"/>
    <cellStyle name="Normal 3 4 20" xfId="27151"/>
    <cellStyle name="Normal 3 4 3" xfId="285"/>
    <cellStyle name="Normal 3 4 3 10" xfId="4388"/>
    <cellStyle name="Normal 3 4 3 11" xfId="4150"/>
    <cellStyle name="Normal 3 4 3 12" xfId="6750"/>
    <cellStyle name="Normal 3 4 3 13" xfId="11909"/>
    <cellStyle name="Normal 3 4 3 14" xfId="15713"/>
    <cellStyle name="Normal 3 4 3 15" xfId="19516"/>
    <cellStyle name="Normal 3 4 3 16" xfId="23289"/>
    <cellStyle name="Normal 3 4 3 2" xfId="615"/>
    <cellStyle name="Normal 3 4 3 2 10" xfId="27411"/>
    <cellStyle name="Normal 3 4 3 2 2" xfId="1919"/>
    <cellStyle name="Normal 3 4 3 2 2 2" xfId="6019"/>
    <cellStyle name="Normal 3 4 3 2 2 3" xfId="9857"/>
    <cellStyle name="Normal 3 4 3 2 2 4" xfId="13663"/>
    <cellStyle name="Normal 3 4 3 2 2 5" xfId="17466"/>
    <cellStyle name="Normal 3 4 3 2 2 6" xfId="21250"/>
    <cellStyle name="Normal 3 4 3 2 2 7" xfId="25005"/>
    <cellStyle name="Normal 3 4 3 2 2 8" xfId="28683"/>
    <cellStyle name="Normal 3 4 3 2 3" xfId="3223"/>
    <cellStyle name="Normal 3 4 3 2 3 2" xfId="7322"/>
    <cellStyle name="Normal 3 4 3 2 3 3" xfId="11161"/>
    <cellStyle name="Normal 3 4 3 2 3 4" xfId="14965"/>
    <cellStyle name="Normal 3 4 3 2 3 5" xfId="18768"/>
    <cellStyle name="Normal 3 4 3 2 3 6" xfId="22541"/>
    <cellStyle name="Normal 3 4 3 2 3 7" xfId="26272"/>
    <cellStyle name="Normal 3 4 3 2 3 8" xfId="29934"/>
    <cellStyle name="Normal 3 4 3 2 4" xfId="4717"/>
    <cellStyle name="Normal 3 4 3 2 5" xfId="8554"/>
    <cellStyle name="Normal 3 4 3 2 6" xfId="12361"/>
    <cellStyle name="Normal 3 4 3 2 7" xfId="16165"/>
    <cellStyle name="Normal 3 4 3 2 8" xfId="19956"/>
    <cellStyle name="Normal 3 4 3 2 9" xfId="23717"/>
    <cellStyle name="Normal 3 4 3 3" xfId="768"/>
    <cellStyle name="Normal 3 4 3 3 10" xfId="27564"/>
    <cellStyle name="Normal 3 4 3 3 2" xfId="2072"/>
    <cellStyle name="Normal 3 4 3 3 2 2" xfId="6172"/>
    <cellStyle name="Normal 3 4 3 3 2 3" xfId="10010"/>
    <cellStyle name="Normal 3 4 3 3 2 4" xfId="13816"/>
    <cellStyle name="Normal 3 4 3 3 2 5" xfId="17619"/>
    <cellStyle name="Normal 3 4 3 3 2 6" xfId="21403"/>
    <cellStyle name="Normal 3 4 3 3 2 7" xfId="25157"/>
    <cellStyle name="Normal 3 4 3 3 2 8" xfId="28835"/>
    <cellStyle name="Normal 3 4 3 3 3" xfId="3376"/>
    <cellStyle name="Normal 3 4 3 3 3 2" xfId="7475"/>
    <cellStyle name="Normal 3 4 3 3 3 3" xfId="11314"/>
    <cellStyle name="Normal 3 4 3 3 3 4" xfId="15118"/>
    <cellStyle name="Normal 3 4 3 3 3 5" xfId="18921"/>
    <cellStyle name="Normal 3 4 3 3 3 6" xfId="22694"/>
    <cellStyle name="Normal 3 4 3 3 3 7" xfId="26424"/>
    <cellStyle name="Normal 3 4 3 3 3 8" xfId="30086"/>
    <cellStyle name="Normal 3 4 3 3 4" xfId="4870"/>
    <cellStyle name="Normal 3 4 3 3 5" xfId="8707"/>
    <cellStyle name="Normal 3 4 3 3 6" xfId="12514"/>
    <cellStyle name="Normal 3 4 3 3 7" xfId="16318"/>
    <cellStyle name="Normal 3 4 3 3 8" xfId="20109"/>
    <cellStyle name="Normal 3 4 3 3 9" xfId="23870"/>
    <cellStyle name="Normal 3 4 3 4" xfId="926"/>
    <cellStyle name="Normal 3 4 3 4 10" xfId="27722"/>
    <cellStyle name="Normal 3 4 3 4 2" xfId="2230"/>
    <cellStyle name="Normal 3 4 3 4 2 2" xfId="6330"/>
    <cellStyle name="Normal 3 4 3 4 2 3" xfId="10168"/>
    <cellStyle name="Normal 3 4 3 4 2 4" xfId="13974"/>
    <cellStyle name="Normal 3 4 3 4 2 5" xfId="17777"/>
    <cellStyle name="Normal 3 4 3 4 2 6" xfId="21561"/>
    <cellStyle name="Normal 3 4 3 4 2 7" xfId="25315"/>
    <cellStyle name="Normal 3 4 3 4 2 8" xfId="28993"/>
    <cellStyle name="Normal 3 4 3 4 3" xfId="3534"/>
    <cellStyle name="Normal 3 4 3 4 3 2" xfId="7633"/>
    <cellStyle name="Normal 3 4 3 4 3 3" xfId="11472"/>
    <cellStyle name="Normal 3 4 3 4 3 4" xfId="15276"/>
    <cellStyle name="Normal 3 4 3 4 3 5" xfId="19079"/>
    <cellStyle name="Normal 3 4 3 4 3 6" xfId="22852"/>
    <cellStyle name="Normal 3 4 3 4 3 7" xfId="26582"/>
    <cellStyle name="Normal 3 4 3 4 3 8" xfId="30244"/>
    <cellStyle name="Normal 3 4 3 4 4" xfId="5028"/>
    <cellStyle name="Normal 3 4 3 4 5" xfId="8865"/>
    <cellStyle name="Normal 3 4 3 4 6" xfId="12672"/>
    <cellStyle name="Normal 3 4 3 4 7" xfId="16476"/>
    <cellStyle name="Normal 3 4 3 4 8" xfId="20267"/>
    <cellStyle name="Normal 3 4 3 4 9" xfId="24028"/>
    <cellStyle name="Normal 3 4 3 5" xfId="1065"/>
    <cellStyle name="Normal 3 4 3 5 10" xfId="27861"/>
    <cellStyle name="Normal 3 4 3 5 2" xfId="2369"/>
    <cellStyle name="Normal 3 4 3 5 2 2" xfId="6469"/>
    <cellStyle name="Normal 3 4 3 5 2 3" xfId="10307"/>
    <cellStyle name="Normal 3 4 3 5 2 4" xfId="14113"/>
    <cellStyle name="Normal 3 4 3 5 2 5" xfId="17916"/>
    <cellStyle name="Normal 3 4 3 5 2 6" xfId="21700"/>
    <cellStyle name="Normal 3 4 3 5 2 7" xfId="25452"/>
    <cellStyle name="Normal 3 4 3 5 2 8" xfId="29130"/>
    <cellStyle name="Normal 3 4 3 5 3" xfId="3673"/>
    <cellStyle name="Normal 3 4 3 5 3 2" xfId="7772"/>
    <cellStyle name="Normal 3 4 3 5 3 3" xfId="11611"/>
    <cellStyle name="Normal 3 4 3 5 3 4" xfId="15415"/>
    <cellStyle name="Normal 3 4 3 5 3 5" xfId="19218"/>
    <cellStyle name="Normal 3 4 3 5 3 6" xfId="22991"/>
    <cellStyle name="Normal 3 4 3 5 3 7" xfId="26719"/>
    <cellStyle name="Normal 3 4 3 5 3 8" xfId="30381"/>
    <cellStyle name="Normal 3 4 3 5 4" xfId="5167"/>
    <cellStyle name="Normal 3 4 3 5 5" xfId="9004"/>
    <cellStyle name="Normal 3 4 3 5 6" xfId="12811"/>
    <cellStyle name="Normal 3 4 3 5 7" xfId="16615"/>
    <cellStyle name="Normal 3 4 3 5 8" xfId="20406"/>
    <cellStyle name="Normal 3 4 3 5 9" xfId="24167"/>
    <cellStyle name="Normal 3 4 3 6" xfId="1372"/>
    <cellStyle name="Normal 3 4 3 6 10" xfId="28168"/>
    <cellStyle name="Normal 3 4 3 6 2" xfId="2676"/>
    <cellStyle name="Normal 3 4 3 6 2 2" xfId="6776"/>
    <cellStyle name="Normal 3 4 3 6 2 3" xfId="10614"/>
    <cellStyle name="Normal 3 4 3 6 2 4" xfId="14420"/>
    <cellStyle name="Normal 3 4 3 6 2 5" xfId="18223"/>
    <cellStyle name="Normal 3 4 3 6 2 6" xfId="22007"/>
    <cellStyle name="Normal 3 4 3 6 2 7" xfId="25755"/>
    <cellStyle name="Normal 3 4 3 6 2 8" xfId="29433"/>
    <cellStyle name="Normal 3 4 3 6 3" xfId="3980"/>
    <cellStyle name="Normal 3 4 3 6 3 2" xfId="8079"/>
    <cellStyle name="Normal 3 4 3 6 3 3" xfId="11918"/>
    <cellStyle name="Normal 3 4 3 6 3 4" xfId="15722"/>
    <cellStyle name="Normal 3 4 3 6 3 5" xfId="19525"/>
    <cellStyle name="Normal 3 4 3 6 3 6" xfId="23298"/>
    <cellStyle name="Normal 3 4 3 6 3 7" xfId="27022"/>
    <cellStyle name="Normal 3 4 3 6 3 8" xfId="30684"/>
    <cellStyle name="Normal 3 4 3 6 4" xfId="5474"/>
    <cellStyle name="Normal 3 4 3 6 5" xfId="9311"/>
    <cellStyle name="Normal 3 4 3 6 6" xfId="13118"/>
    <cellStyle name="Normal 3 4 3 6 7" xfId="16922"/>
    <cellStyle name="Normal 3 4 3 6 8" xfId="20713"/>
    <cellStyle name="Normal 3 4 3 6 9" xfId="24474"/>
    <cellStyle name="Normal 3 4 3 7" xfId="1303"/>
    <cellStyle name="Normal 3 4 3 7 10" xfId="28099"/>
    <cellStyle name="Normal 3 4 3 7 2" xfId="2607"/>
    <cellStyle name="Normal 3 4 3 7 2 2" xfId="6707"/>
    <cellStyle name="Normal 3 4 3 7 2 3" xfId="10545"/>
    <cellStyle name="Normal 3 4 3 7 2 4" xfId="14351"/>
    <cellStyle name="Normal 3 4 3 7 2 5" xfId="18154"/>
    <cellStyle name="Normal 3 4 3 7 2 6" xfId="21938"/>
    <cellStyle name="Normal 3 4 3 7 2 7" xfId="25690"/>
    <cellStyle name="Normal 3 4 3 7 2 8" xfId="29368"/>
    <cellStyle name="Normal 3 4 3 7 3" xfId="3911"/>
    <cellStyle name="Normal 3 4 3 7 3 2" xfId="8010"/>
    <cellStyle name="Normal 3 4 3 7 3 3" xfId="11849"/>
    <cellStyle name="Normal 3 4 3 7 3 4" xfId="15653"/>
    <cellStyle name="Normal 3 4 3 7 3 5" xfId="19456"/>
    <cellStyle name="Normal 3 4 3 7 3 6" xfId="23229"/>
    <cellStyle name="Normal 3 4 3 7 3 7" xfId="26957"/>
    <cellStyle name="Normal 3 4 3 7 3 8" xfId="30619"/>
    <cellStyle name="Normal 3 4 3 7 4" xfId="5405"/>
    <cellStyle name="Normal 3 4 3 7 5" xfId="9242"/>
    <cellStyle name="Normal 3 4 3 7 6" xfId="13049"/>
    <cellStyle name="Normal 3 4 3 7 7" xfId="16853"/>
    <cellStyle name="Normal 3 4 3 7 8" xfId="20644"/>
    <cellStyle name="Normal 3 4 3 7 9" xfId="24405"/>
    <cellStyle name="Normal 3 4 3 8" xfId="1619"/>
    <cellStyle name="Normal 3 4 3 8 2" xfId="5719"/>
    <cellStyle name="Normal 3 4 3 8 3" xfId="9557"/>
    <cellStyle name="Normal 3 4 3 8 4" xfId="13363"/>
    <cellStyle name="Normal 3 4 3 8 5" xfId="17166"/>
    <cellStyle name="Normal 3 4 3 8 6" xfId="20950"/>
    <cellStyle name="Normal 3 4 3 8 7" xfId="24709"/>
    <cellStyle name="Normal 3 4 3 8 8" xfId="28387"/>
    <cellStyle name="Normal 3 4 3 9" xfId="2921"/>
    <cellStyle name="Normal 3 4 3 9 2" xfId="7020"/>
    <cellStyle name="Normal 3 4 3 9 3" xfId="10859"/>
    <cellStyle name="Normal 3 4 3 9 4" xfId="14663"/>
    <cellStyle name="Normal 3 4 3 9 5" xfId="18466"/>
    <cellStyle name="Normal 3 4 3 9 6" xfId="22240"/>
    <cellStyle name="Normal 3 4 3 9 7" xfId="25975"/>
    <cellStyle name="Normal 3 4 3 9 8" xfId="29638"/>
    <cellStyle name="Normal 3 4 4" xfId="269"/>
    <cellStyle name="Normal 3 4 4 10" xfId="4372"/>
    <cellStyle name="Normal 3 4 4 11" xfId="4166"/>
    <cellStyle name="Normal 3 4 4 12" xfId="6895"/>
    <cellStyle name="Normal 3 4 4 13" xfId="12039"/>
    <cellStyle name="Normal 3 4 4 14" xfId="15843"/>
    <cellStyle name="Normal 3 4 4 15" xfId="19646"/>
    <cellStyle name="Normal 3 4 4 16" xfId="23419"/>
    <cellStyle name="Normal 3 4 4 2" xfId="599"/>
    <cellStyle name="Normal 3 4 4 2 10" xfId="27395"/>
    <cellStyle name="Normal 3 4 4 2 2" xfId="1903"/>
    <cellStyle name="Normal 3 4 4 2 2 2" xfId="6003"/>
    <cellStyle name="Normal 3 4 4 2 2 3" xfId="9841"/>
    <cellStyle name="Normal 3 4 4 2 2 4" xfId="13647"/>
    <cellStyle name="Normal 3 4 4 2 2 5" xfId="17450"/>
    <cellStyle name="Normal 3 4 4 2 2 6" xfId="21234"/>
    <cellStyle name="Normal 3 4 4 2 2 7" xfId="24989"/>
    <cellStyle name="Normal 3 4 4 2 2 8" xfId="28667"/>
    <cellStyle name="Normal 3 4 4 2 3" xfId="3207"/>
    <cellStyle name="Normal 3 4 4 2 3 2" xfId="7306"/>
    <cellStyle name="Normal 3 4 4 2 3 3" xfId="11145"/>
    <cellStyle name="Normal 3 4 4 2 3 4" xfId="14949"/>
    <cellStyle name="Normal 3 4 4 2 3 5" xfId="18752"/>
    <cellStyle name="Normal 3 4 4 2 3 6" xfId="22525"/>
    <cellStyle name="Normal 3 4 4 2 3 7" xfId="26256"/>
    <cellStyle name="Normal 3 4 4 2 3 8" xfId="29918"/>
    <cellStyle name="Normal 3 4 4 2 4" xfId="4701"/>
    <cellStyle name="Normal 3 4 4 2 5" xfId="8538"/>
    <cellStyle name="Normal 3 4 4 2 6" xfId="12345"/>
    <cellStyle name="Normal 3 4 4 2 7" xfId="16149"/>
    <cellStyle name="Normal 3 4 4 2 8" xfId="19940"/>
    <cellStyle name="Normal 3 4 4 2 9" xfId="23701"/>
    <cellStyle name="Normal 3 4 4 3" xfId="752"/>
    <cellStyle name="Normal 3 4 4 3 10" xfId="27548"/>
    <cellStyle name="Normal 3 4 4 3 2" xfId="2056"/>
    <cellStyle name="Normal 3 4 4 3 2 2" xfId="6156"/>
    <cellStyle name="Normal 3 4 4 3 2 3" xfId="9994"/>
    <cellStyle name="Normal 3 4 4 3 2 4" xfId="13800"/>
    <cellStyle name="Normal 3 4 4 3 2 5" xfId="17603"/>
    <cellStyle name="Normal 3 4 4 3 2 6" xfId="21387"/>
    <cellStyle name="Normal 3 4 4 3 2 7" xfId="25141"/>
    <cellStyle name="Normal 3 4 4 3 2 8" xfId="28819"/>
    <cellStyle name="Normal 3 4 4 3 3" xfId="3360"/>
    <cellStyle name="Normal 3 4 4 3 3 2" xfId="7459"/>
    <cellStyle name="Normal 3 4 4 3 3 3" xfId="11298"/>
    <cellStyle name="Normal 3 4 4 3 3 4" xfId="15102"/>
    <cellStyle name="Normal 3 4 4 3 3 5" xfId="18905"/>
    <cellStyle name="Normal 3 4 4 3 3 6" xfId="22678"/>
    <cellStyle name="Normal 3 4 4 3 3 7" xfId="26408"/>
    <cellStyle name="Normal 3 4 4 3 3 8" xfId="30070"/>
    <cellStyle name="Normal 3 4 4 3 4" xfId="4854"/>
    <cellStyle name="Normal 3 4 4 3 5" xfId="8691"/>
    <cellStyle name="Normal 3 4 4 3 6" xfId="12498"/>
    <cellStyle name="Normal 3 4 4 3 7" xfId="16302"/>
    <cellStyle name="Normal 3 4 4 3 8" xfId="20093"/>
    <cellStyle name="Normal 3 4 4 3 9" xfId="23854"/>
    <cellStyle name="Normal 3 4 4 4" xfId="910"/>
    <cellStyle name="Normal 3 4 4 4 10" xfId="27706"/>
    <cellStyle name="Normal 3 4 4 4 2" xfId="2214"/>
    <cellStyle name="Normal 3 4 4 4 2 2" xfId="6314"/>
    <cellStyle name="Normal 3 4 4 4 2 3" xfId="10152"/>
    <cellStyle name="Normal 3 4 4 4 2 4" xfId="13958"/>
    <cellStyle name="Normal 3 4 4 4 2 5" xfId="17761"/>
    <cellStyle name="Normal 3 4 4 4 2 6" xfId="21545"/>
    <cellStyle name="Normal 3 4 4 4 2 7" xfId="25299"/>
    <cellStyle name="Normal 3 4 4 4 2 8" xfId="28977"/>
    <cellStyle name="Normal 3 4 4 4 3" xfId="3518"/>
    <cellStyle name="Normal 3 4 4 4 3 2" xfId="7617"/>
    <cellStyle name="Normal 3 4 4 4 3 3" xfId="11456"/>
    <cellStyle name="Normal 3 4 4 4 3 4" xfId="15260"/>
    <cellStyle name="Normal 3 4 4 4 3 5" xfId="19063"/>
    <cellStyle name="Normal 3 4 4 4 3 6" xfId="22836"/>
    <cellStyle name="Normal 3 4 4 4 3 7" xfId="26566"/>
    <cellStyle name="Normal 3 4 4 4 3 8" xfId="30228"/>
    <cellStyle name="Normal 3 4 4 4 4" xfId="5012"/>
    <cellStyle name="Normal 3 4 4 4 5" xfId="8849"/>
    <cellStyle name="Normal 3 4 4 4 6" xfId="12656"/>
    <cellStyle name="Normal 3 4 4 4 7" xfId="16460"/>
    <cellStyle name="Normal 3 4 4 4 8" xfId="20251"/>
    <cellStyle name="Normal 3 4 4 4 9" xfId="24012"/>
    <cellStyle name="Normal 3 4 4 5" xfId="1210"/>
    <cellStyle name="Normal 3 4 4 5 10" xfId="28006"/>
    <cellStyle name="Normal 3 4 4 5 2" xfId="2514"/>
    <cellStyle name="Normal 3 4 4 5 2 2" xfId="6614"/>
    <cellStyle name="Normal 3 4 4 5 2 3" xfId="10452"/>
    <cellStyle name="Normal 3 4 4 5 2 4" xfId="14258"/>
    <cellStyle name="Normal 3 4 4 5 2 5" xfId="18061"/>
    <cellStyle name="Normal 3 4 4 5 2 6" xfId="21845"/>
    <cellStyle name="Normal 3 4 4 5 2 7" xfId="25597"/>
    <cellStyle name="Normal 3 4 4 5 2 8" xfId="29275"/>
    <cellStyle name="Normal 3 4 4 5 3" xfId="3818"/>
    <cellStyle name="Normal 3 4 4 5 3 2" xfId="7917"/>
    <cellStyle name="Normal 3 4 4 5 3 3" xfId="11756"/>
    <cellStyle name="Normal 3 4 4 5 3 4" xfId="15560"/>
    <cellStyle name="Normal 3 4 4 5 3 5" xfId="19363"/>
    <cellStyle name="Normal 3 4 4 5 3 6" xfId="23136"/>
    <cellStyle name="Normal 3 4 4 5 3 7" xfId="26864"/>
    <cellStyle name="Normal 3 4 4 5 3 8" xfId="30526"/>
    <cellStyle name="Normal 3 4 4 5 4" xfId="5312"/>
    <cellStyle name="Normal 3 4 4 5 5" xfId="9149"/>
    <cellStyle name="Normal 3 4 4 5 6" xfId="12956"/>
    <cellStyle name="Normal 3 4 4 5 7" xfId="16760"/>
    <cellStyle name="Normal 3 4 4 5 8" xfId="20551"/>
    <cellStyle name="Normal 3 4 4 5 9" xfId="24312"/>
    <cellStyle name="Normal 3 4 4 6" xfId="1243"/>
    <cellStyle name="Normal 3 4 4 6 10" xfId="28039"/>
    <cellStyle name="Normal 3 4 4 6 2" xfId="2547"/>
    <cellStyle name="Normal 3 4 4 6 2 2" xfId="6647"/>
    <cellStyle name="Normal 3 4 4 6 2 3" xfId="10485"/>
    <cellStyle name="Normal 3 4 4 6 2 4" xfId="14291"/>
    <cellStyle name="Normal 3 4 4 6 2 5" xfId="18094"/>
    <cellStyle name="Normal 3 4 4 6 2 6" xfId="21878"/>
    <cellStyle name="Normal 3 4 4 6 2 7" xfId="25630"/>
    <cellStyle name="Normal 3 4 4 6 2 8" xfId="29308"/>
    <cellStyle name="Normal 3 4 4 6 3" xfId="3851"/>
    <cellStyle name="Normal 3 4 4 6 3 2" xfId="7950"/>
    <cellStyle name="Normal 3 4 4 6 3 3" xfId="11789"/>
    <cellStyle name="Normal 3 4 4 6 3 4" xfId="15593"/>
    <cellStyle name="Normal 3 4 4 6 3 5" xfId="19396"/>
    <cellStyle name="Normal 3 4 4 6 3 6" xfId="23169"/>
    <cellStyle name="Normal 3 4 4 6 3 7" xfId="26897"/>
    <cellStyle name="Normal 3 4 4 6 3 8" xfId="30559"/>
    <cellStyle name="Normal 3 4 4 6 4" xfId="5345"/>
    <cellStyle name="Normal 3 4 4 6 5" xfId="9182"/>
    <cellStyle name="Normal 3 4 4 6 6" xfId="12989"/>
    <cellStyle name="Normal 3 4 4 6 7" xfId="16793"/>
    <cellStyle name="Normal 3 4 4 6 8" xfId="20584"/>
    <cellStyle name="Normal 3 4 4 6 9" xfId="24345"/>
    <cellStyle name="Normal 3 4 4 7" xfId="457"/>
    <cellStyle name="Normal 3 4 4 7 10" xfId="27253"/>
    <cellStyle name="Normal 3 4 4 7 2" xfId="1761"/>
    <cellStyle name="Normal 3 4 4 7 2 2" xfId="5861"/>
    <cellStyle name="Normal 3 4 4 7 2 3" xfId="9699"/>
    <cellStyle name="Normal 3 4 4 7 2 4" xfId="13505"/>
    <cellStyle name="Normal 3 4 4 7 2 5" xfId="17308"/>
    <cellStyle name="Normal 3 4 4 7 2 6" xfId="21092"/>
    <cellStyle name="Normal 3 4 4 7 2 7" xfId="24849"/>
    <cellStyle name="Normal 3 4 4 7 2 8" xfId="28527"/>
    <cellStyle name="Normal 3 4 4 7 3" xfId="3065"/>
    <cellStyle name="Normal 3 4 4 7 3 2" xfId="7164"/>
    <cellStyle name="Normal 3 4 4 7 3 3" xfId="11003"/>
    <cellStyle name="Normal 3 4 4 7 3 4" xfId="14807"/>
    <cellStyle name="Normal 3 4 4 7 3 5" xfId="18610"/>
    <cellStyle name="Normal 3 4 4 7 3 6" xfId="22383"/>
    <cellStyle name="Normal 3 4 4 7 3 7" xfId="26116"/>
    <cellStyle name="Normal 3 4 4 7 3 8" xfId="29778"/>
    <cellStyle name="Normal 3 4 4 7 4" xfId="4559"/>
    <cellStyle name="Normal 3 4 4 7 5" xfId="8396"/>
    <cellStyle name="Normal 3 4 4 7 6" xfId="12203"/>
    <cellStyle name="Normal 3 4 4 7 7" xfId="16007"/>
    <cellStyle name="Normal 3 4 4 7 8" xfId="19798"/>
    <cellStyle name="Normal 3 4 4 7 9" xfId="23559"/>
    <cellStyle name="Normal 3 4 4 8" xfId="1603"/>
    <cellStyle name="Normal 3 4 4 8 2" xfId="5703"/>
    <cellStyle name="Normal 3 4 4 8 3" xfId="9541"/>
    <cellStyle name="Normal 3 4 4 8 4" xfId="13347"/>
    <cellStyle name="Normal 3 4 4 8 5" xfId="17150"/>
    <cellStyle name="Normal 3 4 4 8 6" xfId="20934"/>
    <cellStyle name="Normal 3 4 4 8 7" xfId="24693"/>
    <cellStyle name="Normal 3 4 4 8 8" xfId="28371"/>
    <cellStyle name="Normal 3 4 4 9" xfId="2905"/>
    <cellStyle name="Normal 3 4 4 9 2" xfId="7004"/>
    <cellStyle name="Normal 3 4 4 9 3" xfId="10843"/>
    <cellStyle name="Normal 3 4 4 9 4" xfId="14647"/>
    <cellStyle name="Normal 3 4 4 9 5" xfId="18450"/>
    <cellStyle name="Normal 3 4 4 9 6" xfId="22224"/>
    <cellStyle name="Normal 3 4 4 9 7" xfId="25959"/>
    <cellStyle name="Normal 3 4 4 9 8" xfId="29622"/>
    <cellStyle name="Normal 3 4 5" xfId="337"/>
    <cellStyle name="Normal 3 4 5 10" xfId="4440"/>
    <cellStyle name="Normal 3 4 5 11" xfId="8276"/>
    <cellStyle name="Normal 3 4 5 12" xfId="12084"/>
    <cellStyle name="Normal 3 4 5 13" xfId="15888"/>
    <cellStyle name="Normal 3 4 5 14" xfId="19688"/>
    <cellStyle name="Normal 3 4 5 15" xfId="23451"/>
    <cellStyle name="Normal 3 4 5 16" xfId="27161"/>
    <cellStyle name="Normal 3 4 5 2" xfId="667"/>
    <cellStyle name="Normal 3 4 5 2 10" xfId="27463"/>
    <cellStyle name="Normal 3 4 5 2 2" xfId="1971"/>
    <cellStyle name="Normal 3 4 5 2 2 2" xfId="6071"/>
    <cellStyle name="Normal 3 4 5 2 2 3" xfId="9909"/>
    <cellStyle name="Normal 3 4 5 2 2 4" xfId="13715"/>
    <cellStyle name="Normal 3 4 5 2 2 5" xfId="17518"/>
    <cellStyle name="Normal 3 4 5 2 2 6" xfId="21302"/>
    <cellStyle name="Normal 3 4 5 2 2 7" xfId="25057"/>
    <cellStyle name="Normal 3 4 5 2 2 8" xfId="28735"/>
    <cellStyle name="Normal 3 4 5 2 3" xfId="3275"/>
    <cellStyle name="Normal 3 4 5 2 3 2" xfId="7374"/>
    <cellStyle name="Normal 3 4 5 2 3 3" xfId="11213"/>
    <cellStyle name="Normal 3 4 5 2 3 4" xfId="15017"/>
    <cellStyle name="Normal 3 4 5 2 3 5" xfId="18820"/>
    <cellStyle name="Normal 3 4 5 2 3 6" xfId="22593"/>
    <cellStyle name="Normal 3 4 5 2 3 7" xfId="26324"/>
    <cellStyle name="Normal 3 4 5 2 3 8" xfId="29986"/>
    <cellStyle name="Normal 3 4 5 2 4" xfId="4769"/>
    <cellStyle name="Normal 3 4 5 2 5" xfId="8606"/>
    <cellStyle name="Normal 3 4 5 2 6" xfId="12413"/>
    <cellStyle name="Normal 3 4 5 2 7" xfId="16217"/>
    <cellStyle name="Normal 3 4 5 2 8" xfId="20008"/>
    <cellStyle name="Normal 3 4 5 2 9" xfId="23769"/>
    <cellStyle name="Normal 3 4 5 3" xfId="820"/>
    <cellStyle name="Normal 3 4 5 3 10" xfId="27616"/>
    <cellStyle name="Normal 3 4 5 3 2" xfId="2124"/>
    <cellStyle name="Normal 3 4 5 3 2 2" xfId="6224"/>
    <cellStyle name="Normal 3 4 5 3 2 3" xfId="10062"/>
    <cellStyle name="Normal 3 4 5 3 2 4" xfId="13868"/>
    <cellStyle name="Normal 3 4 5 3 2 5" xfId="17671"/>
    <cellStyle name="Normal 3 4 5 3 2 6" xfId="21455"/>
    <cellStyle name="Normal 3 4 5 3 2 7" xfId="25209"/>
    <cellStyle name="Normal 3 4 5 3 2 8" xfId="28887"/>
    <cellStyle name="Normal 3 4 5 3 3" xfId="3428"/>
    <cellStyle name="Normal 3 4 5 3 3 2" xfId="7527"/>
    <cellStyle name="Normal 3 4 5 3 3 3" xfId="11366"/>
    <cellStyle name="Normal 3 4 5 3 3 4" xfId="15170"/>
    <cellStyle name="Normal 3 4 5 3 3 5" xfId="18973"/>
    <cellStyle name="Normal 3 4 5 3 3 6" xfId="22746"/>
    <cellStyle name="Normal 3 4 5 3 3 7" xfId="26476"/>
    <cellStyle name="Normal 3 4 5 3 3 8" xfId="30138"/>
    <cellStyle name="Normal 3 4 5 3 4" xfId="4922"/>
    <cellStyle name="Normal 3 4 5 3 5" xfId="8759"/>
    <cellStyle name="Normal 3 4 5 3 6" xfId="12566"/>
    <cellStyle name="Normal 3 4 5 3 7" xfId="16370"/>
    <cellStyle name="Normal 3 4 5 3 8" xfId="20161"/>
    <cellStyle name="Normal 3 4 5 3 9" xfId="23922"/>
    <cellStyle name="Normal 3 4 5 4" xfId="978"/>
    <cellStyle name="Normal 3 4 5 4 10" xfId="27774"/>
    <cellStyle name="Normal 3 4 5 4 2" xfId="2282"/>
    <cellStyle name="Normal 3 4 5 4 2 2" xfId="6382"/>
    <cellStyle name="Normal 3 4 5 4 2 3" xfId="10220"/>
    <cellStyle name="Normal 3 4 5 4 2 4" xfId="14026"/>
    <cellStyle name="Normal 3 4 5 4 2 5" xfId="17829"/>
    <cellStyle name="Normal 3 4 5 4 2 6" xfId="21613"/>
    <cellStyle name="Normal 3 4 5 4 2 7" xfId="25367"/>
    <cellStyle name="Normal 3 4 5 4 2 8" xfId="29045"/>
    <cellStyle name="Normal 3 4 5 4 3" xfId="3586"/>
    <cellStyle name="Normal 3 4 5 4 3 2" xfId="7685"/>
    <cellStyle name="Normal 3 4 5 4 3 3" xfId="11524"/>
    <cellStyle name="Normal 3 4 5 4 3 4" xfId="15328"/>
    <cellStyle name="Normal 3 4 5 4 3 5" xfId="19131"/>
    <cellStyle name="Normal 3 4 5 4 3 6" xfId="22904"/>
    <cellStyle name="Normal 3 4 5 4 3 7" xfId="26634"/>
    <cellStyle name="Normal 3 4 5 4 3 8" xfId="30296"/>
    <cellStyle name="Normal 3 4 5 4 4" xfId="5080"/>
    <cellStyle name="Normal 3 4 5 4 5" xfId="8917"/>
    <cellStyle name="Normal 3 4 5 4 6" xfId="12724"/>
    <cellStyle name="Normal 3 4 5 4 7" xfId="16528"/>
    <cellStyle name="Normal 3 4 5 4 8" xfId="20319"/>
    <cellStyle name="Normal 3 4 5 4 9" xfId="24080"/>
    <cellStyle name="Normal 3 4 5 5" xfId="1194"/>
    <cellStyle name="Normal 3 4 5 5 10" xfId="27990"/>
    <cellStyle name="Normal 3 4 5 5 2" xfId="2498"/>
    <cellStyle name="Normal 3 4 5 5 2 2" xfId="6598"/>
    <cellStyle name="Normal 3 4 5 5 2 3" xfId="10436"/>
    <cellStyle name="Normal 3 4 5 5 2 4" xfId="14242"/>
    <cellStyle name="Normal 3 4 5 5 2 5" xfId="18045"/>
    <cellStyle name="Normal 3 4 5 5 2 6" xfId="21829"/>
    <cellStyle name="Normal 3 4 5 5 2 7" xfId="25581"/>
    <cellStyle name="Normal 3 4 5 5 2 8" xfId="29259"/>
    <cellStyle name="Normal 3 4 5 5 3" xfId="3802"/>
    <cellStyle name="Normal 3 4 5 5 3 2" xfId="7901"/>
    <cellStyle name="Normal 3 4 5 5 3 3" xfId="11740"/>
    <cellStyle name="Normal 3 4 5 5 3 4" xfId="15544"/>
    <cellStyle name="Normal 3 4 5 5 3 5" xfId="19347"/>
    <cellStyle name="Normal 3 4 5 5 3 6" xfId="23120"/>
    <cellStyle name="Normal 3 4 5 5 3 7" xfId="26848"/>
    <cellStyle name="Normal 3 4 5 5 3 8" xfId="30510"/>
    <cellStyle name="Normal 3 4 5 5 4" xfId="5296"/>
    <cellStyle name="Normal 3 4 5 5 5" xfId="9133"/>
    <cellStyle name="Normal 3 4 5 5 6" xfId="12940"/>
    <cellStyle name="Normal 3 4 5 5 7" xfId="16744"/>
    <cellStyle name="Normal 3 4 5 5 8" xfId="20535"/>
    <cellStyle name="Normal 3 4 5 5 9" xfId="24296"/>
    <cellStyle name="Normal 3 4 5 6" xfId="462"/>
    <cellStyle name="Normal 3 4 5 6 10" xfId="27258"/>
    <cellStyle name="Normal 3 4 5 6 2" xfId="1766"/>
    <cellStyle name="Normal 3 4 5 6 2 2" xfId="5866"/>
    <cellStyle name="Normal 3 4 5 6 2 3" xfId="9704"/>
    <cellStyle name="Normal 3 4 5 6 2 4" xfId="13510"/>
    <cellStyle name="Normal 3 4 5 6 2 5" xfId="17313"/>
    <cellStyle name="Normal 3 4 5 6 2 6" xfId="21097"/>
    <cellStyle name="Normal 3 4 5 6 2 7" xfId="24854"/>
    <cellStyle name="Normal 3 4 5 6 2 8" xfId="28532"/>
    <cellStyle name="Normal 3 4 5 6 3" xfId="3070"/>
    <cellStyle name="Normal 3 4 5 6 3 2" xfId="7169"/>
    <cellStyle name="Normal 3 4 5 6 3 3" xfId="11008"/>
    <cellStyle name="Normal 3 4 5 6 3 4" xfId="14812"/>
    <cellStyle name="Normal 3 4 5 6 3 5" xfId="18615"/>
    <cellStyle name="Normal 3 4 5 6 3 6" xfId="22388"/>
    <cellStyle name="Normal 3 4 5 6 3 7" xfId="26121"/>
    <cellStyle name="Normal 3 4 5 6 3 8" xfId="29783"/>
    <cellStyle name="Normal 3 4 5 6 4" xfId="4564"/>
    <cellStyle name="Normal 3 4 5 6 5" xfId="8401"/>
    <cellStyle name="Normal 3 4 5 6 6" xfId="12208"/>
    <cellStyle name="Normal 3 4 5 6 7" xfId="16012"/>
    <cellStyle name="Normal 3 4 5 6 8" xfId="19803"/>
    <cellStyle name="Normal 3 4 5 6 9" xfId="23564"/>
    <cellStyle name="Normal 3 4 5 7" xfId="710"/>
    <cellStyle name="Normal 3 4 5 7 10" xfId="27506"/>
    <cellStyle name="Normal 3 4 5 7 2" xfId="2014"/>
    <cellStyle name="Normal 3 4 5 7 2 2" xfId="6114"/>
    <cellStyle name="Normal 3 4 5 7 2 3" xfId="9952"/>
    <cellStyle name="Normal 3 4 5 7 2 4" xfId="13758"/>
    <cellStyle name="Normal 3 4 5 7 2 5" xfId="17561"/>
    <cellStyle name="Normal 3 4 5 7 2 6" xfId="21345"/>
    <cellStyle name="Normal 3 4 5 7 2 7" xfId="25100"/>
    <cellStyle name="Normal 3 4 5 7 2 8" xfId="28778"/>
    <cellStyle name="Normal 3 4 5 7 3" xfId="3318"/>
    <cellStyle name="Normal 3 4 5 7 3 2" xfId="7417"/>
    <cellStyle name="Normal 3 4 5 7 3 3" xfId="11256"/>
    <cellStyle name="Normal 3 4 5 7 3 4" xfId="15060"/>
    <cellStyle name="Normal 3 4 5 7 3 5" xfId="18863"/>
    <cellStyle name="Normal 3 4 5 7 3 6" xfId="22636"/>
    <cellStyle name="Normal 3 4 5 7 3 7" xfId="26367"/>
    <cellStyle name="Normal 3 4 5 7 3 8" xfId="30029"/>
    <cellStyle name="Normal 3 4 5 7 4" xfId="4812"/>
    <cellStyle name="Normal 3 4 5 7 5" xfId="8649"/>
    <cellStyle name="Normal 3 4 5 7 6" xfId="12456"/>
    <cellStyle name="Normal 3 4 5 7 7" xfId="16260"/>
    <cellStyle name="Normal 3 4 5 7 8" xfId="20051"/>
    <cellStyle name="Normal 3 4 5 7 9" xfId="23812"/>
    <cellStyle name="Normal 3 4 5 8" xfId="1671"/>
    <cellStyle name="Normal 3 4 5 8 2" xfId="5771"/>
    <cellStyle name="Normal 3 4 5 8 3" xfId="9609"/>
    <cellStyle name="Normal 3 4 5 8 4" xfId="13415"/>
    <cellStyle name="Normal 3 4 5 8 5" xfId="17218"/>
    <cellStyle name="Normal 3 4 5 8 6" xfId="21002"/>
    <cellStyle name="Normal 3 4 5 8 7" xfId="24761"/>
    <cellStyle name="Normal 3 4 5 8 8" xfId="28439"/>
    <cellStyle name="Normal 3 4 5 9" xfId="2973"/>
    <cellStyle name="Normal 3 4 5 9 2" xfId="7072"/>
    <cellStyle name="Normal 3 4 5 9 3" xfId="10911"/>
    <cellStyle name="Normal 3 4 5 9 4" xfId="14715"/>
    <cellStyle name="Normal 3 4 5 9 5" xfId="18518"/>
    <cellStyle name="Normal 3 4 5 9 6" xfId="22292"/>
    <cellStyle name="Normal 3 4 5 9 7" xfId="26027"/>
    <cellStyle name="Normal 3 4 5 9 8" xfId="29690"/>
    <cellStyle name="Normal 3 4 6" xfId="503"/>
    <cellStyle name="Normal 3 4 6 10" xfId="27299"/>
    <cellStyle name="Normal 3 4 6 2" xfId="1807"/>
    <cellStyle name="Normal 3 4 6 2 2" xfId="5907"/>
    <cellStyle name="Normal 3 4 6 2 3" xfId="9745"/>
    <cellStyle name="Normal 3 4 6 2 4" xfId="13551"/>
    <cellStyle name="Normal 3 4 6 2 5" xfId="17354"/>
    <cellStyle name="Normal 3 4 6 2 6" xfId="21138"/>
    <cellStyle name="Normal 3 4 6 2 7" xfId="24894"/>
    <cellStyle name="Normal 3 4 6 2 8" xfId="28572"/>
    <cellStyle name="Normal 3 4 6 3" xfId="3111"/>
    <cellStyle name="Normal 3 4 6 3 2" xfId="7210"/>
    <cellStyle name="Normal 3 4 6 3 3" xfId="11049"/>
    <cellStyle name="Normal 3 4 6 3 4" xfId="14853"/>
    <cellStyle name="Normal 3 4 6 3 5" xfId="18656"/>
    <cellStyle name="Normal 3 4 6 3 6" xfId="22429"/>
    <cellStyle name="Normal 3 4 6 3 7" xfId="26161"/>
    <cellStyle name="Normal 3 4 6 3 8" xfId="29823"/>
    <cellStyle name="Normal 3 4 6 4" xfId="4605"/>
    <cellStyle name="Normal 3 4 6 5" xfId="8442"/>
    <cellStyle name="Normal 3 4 6 6" xfId="12249"/>
    <cellStyle name="Normal 3 4 6 7" xfId="16053"/>
    <cellStyle name="Normal 3 4 6 8" xfId="19844"/>
    <cellStyle name="Normal 3 4 6 9" xfId="23605"/>
    <cellStyle name="Normal 3 4 7" xfId="565"/>
    <cellStyle name="Normal 3 4 7 10" xfId="27361"/>
    <cellStyle name="Normal 3 4 7 2" xfId="1869"/>
    <cellStyle name="Normal 3 4 7 2 2" xfId="5969"/>
    <cellStyle name="Normal 3 4 7 2 3" xfId="9807"/>
    <cellStyle name="Normal 3 4 7 2 4" xfId="13613"/>
    <cellStyle name="Normal 3 4 7 2 5" xfId="17416"/>
    <cellStyle name="Normal 3 4 7 2 6" xfId="21200"/>
    <cellStyle name="Normal 3 4 7 2 7" xfId="24955"/>
    <cellStyle name="Normal 3 4 7 2 8" xfId="28633"/>
    <cellStyle name="Normal 3 4 7 3" xfId="3173"/>
    <cellStyle name="Normal 3 4 7 3 2" xfId="7272"/>
    <cellStyle name="Normal 3 4 7 3 3" xfId="11111"/>
    <cellStyle name="Normal 3 4 7 3 4" xfId="14915"/>
    <cellStyle name="Normal 3 4 7 3 5" xfId="18718"/>
    <cellStyle name="Normal 3 4 7 3 6" xfId="22491"/>
    <cellStyle name="Normal 3 4 7 3 7" xfId="26222"/>
    <cellStyle name="Normal 3 4 7 3 8" xfId="29884"/>
    <cellStyle name="Normal 3 4 7 4" xfId="4667"/>
    <cellStyle name="Normal 3 4 7 5" xfId="8504"/>
    <cellStyle name="Normal 3 4 7 6" xfId="12311"/>
    <cellStyle name="Normal 3 4 7 7" xfId="16115"/>
    <cellStyle name="Normal 3 4 7 8" xfId="19906"/>
    <cellStyle name="Normal 3 4 7 9" xfId="23667"/>
    <cellStyle name="Normal 3 4 8" xfId="718"/>
    <cellStyle name="Normal 3 4 8 10" xfId="27514"/>
    <cellStyle name="Normal 3 4 8 2" xfId="2022"/>
    <cellStyle name="Normal 3 4 8 2 2" xfId="6122"/>
    <cellStyle name="Normal 3 4 8 2 3" xfId="9960"/>
    <cellStyle name="Normal 3 4 8 2 4" xfId="13766"/>
    <cellStyle name="Normal 3 4 8 2 5" xfId="17569"/>
    <cellStyle name="Normal 3 4 8 2 6" xfId="21353"/>
    <cellStyle name="Normal 3 4 8 2 7" xfId="25107"/>
    <cellStyle name="Normal 3 4 8 2 8" xfId="28785"/>
    <cellStyle name="Normal 3 4 8 3" xfId="3326"/>
    <cellStyle name="Normal 3 4 8 3 2" xfId="7425"/>
    <cellStyle name="Normal 3 4 8 3 3" xfId="11264"/>
    <cellStyle name="Normal 3 4 8 3 4" xfId="15068"/>
    <cellStyle name="Normal 3 4 8 3 5" xfId="18871"/>
    <cellStyle name="Normal 3 4 8 3 6" xfId="22644"/>
    <cellStyle name="Normal 3 4 8 3 7" xfId="26374"/>
    <cellStyle name="Normal 3 4 8 3 8" xfId="30036"/>
    <cellStyle name="Normal 3 4 8 4" xfId="4820"/>
    <cellStyle name="Normal 3 4 8 5" xfId="8657"/>
    <cellStyle name="Normal 3 4 8 6" xfId="12464"/>
    <cellStyle name="Normal 3 4 8 7" xfId="16268"/>
    <cellStyle name="Normal 3 4 8 8" xfId="20059"/>
    <cellStyle name="Normal 3 4 8 9" xfId="23820"/>
    <cellStyle name="Normal 3 4 9" xfId="1134"/>
    <cellStyle name="Normal 3 4 9 10" xfId="27930"/>
    <cellStyle name="Normal 3 4 9 2" xfId="2438"/>
    <cellStyle name="Normal 3 4 9 2 2" xfId="6538"/>
    <cellStyle name="Normal 3 4 9 2 3" xfId="10376"/>
    <cellStyle name="Normal 3 4 9 2 4" xfId="14182"/>
    <cellStyle name="Normal 3 4 9 2 5" xfId="17985"/>
    <cellStyle name="Normal 3 4 9 2 6" xfId="21769"/>
    <cellStyle name="Normal 3 4 9 2 7" xfId="25521"/>
    <cellStyle name="Normal 3 4 9 2 8" xfId="29199"/>
    <cellStyle name="Normal 3 4 9 3" xfId="3742"/>
    <cellStyle name="Normal 3 4 9 3 2" xfId="7841"/>
    <cellStyle name="Normal 3 4 9 3 3" xfId="11680"/>
    <cellStyle name="Normal 3 4 9 3 4" xfId="15484"/>
    <cellStyle name="Normal 3 4 9 3 5" xfId="19287"/>
    <cellStyle name="Normal 3 4 9 3 6" xfId="23060"/>
    <cellStyle name="Normal 3 4 9 3 7" xfId="26788"/>
    <cellStyle name="Normal 3 4 9 3 8" xfId="30450"/>
    <cellStyle name="Normal 3 4 9 4" xfId="5236"/>
    <cellStyle name="Normal 3 4 9 5" xfId="9073"/>
    <cellStyle name="Normal 3 4 9 6" xfId="12880"/>
    <cellStyle name="Normal 3 4 9 7" xfId="16684"/>
    <cellStyle name="Normal 3 4 9 8" xfId="20475"/>
    <cellStyle name="Normal 3 4 9 9" xfId="24236"/>
    <cellStyle name="Normal 3 5" xfId="191"/>
    <cellStyle name="Normal 3 5 10" xfId="1268"/>
    <cellStyle name="Normal 3 5 10 10" xfId="28064"/>
    <cellStyle name="Normal 3 5 10 2" xfId="2572"/>
    <cellStyle name="Normal 3 5 10 2 2" xfId="6672"/>
    <cellStyle name="Normal 3 5 10 2 3" xfId="10510"/>
    <cellStyle name="Normal 3 5 10 2 4" xfId="14316"/>
    <cellStyle name="Normal 3 5 10 2 5" xfId="18119"/>
    <cellStyle name="Normal 3 5 10 2 6" xfId="21903"/>
    <cellStyle name="Normal 3 5 10 2 7" xfId="25655"/>
    <cellStyle name="Normal 3 5 10 2 8" xfId="29333"/>
    <cellStyle name="Normal 3 5 10 3" xfId="3876"/>
    <cellStyle name="Normal 3 5 10 3 2" xfId="7975"/>
    <cellStyle name="Normal 3 5 10 3 3" xfId="11814"/>
    <cellStyle name="Normal 3 5 10 3 4" xfId="15618"/>
    <cellStyle name="Normal 3 5 10 3 5" xfId="19421"/>
    <cellStyle name="Normal 3 5 10 3 6" xfId="23194"/>
    <cellStyle name="Normal 3 5 10 3 7" xfId="26922"/>
    <cellStyle name="Normal 3 5 10 3 8" xfId="30584"/>
    <cellStyle name="Normal 3 5 10 4" xfId="5370"/>
    <cellStyle name="Normal 3 5 10 5" xfId="9207"/>
    <cellStyle name="Normal 3 5 10 6" xfId="13014"/>
    <cellStyle name="Normal 3 5 10 7" xfId="16818"/>
    <cellStyle name="Normal 3 5 10 8" xfId="20609"/>
    <cellStyle name="Normal 3 5 10 9" xfId="24370"/>
    <cellStyle name="Normal 3 5 11" xfId="1525"/>
    <cellStyle name="Normal 3 5 11 2" xfId="5627"/>
    <cellStyle name="Normal 3 5 11 3" xfId="9464"/>
    <cellStyle name="Normal 3 5 11 4" xfId="13271"/>
    <cellStyle name="Normal 3 5 11 5" xfId="17075"/>
    <cellStyle name="Normal 3 5 11 6" xfId="20866"/>
    <cellStyle name="Normal 3 5 11 7" xfId="24626"/>
    <cellStyle name="Normal 3 5 11 8" xfId="28320"/>
    <cellStyle name="Normal 3 5 12" xfId="2829"/>
    <cellStyle name="Normal 3 5 12 2" xfId="6929"/>
    <cellStyle name="Normal 3 5 12 3" xfId="10767"/>
    <cellStyle name="Normal 3 5 12 4" xfId="14573"/>
    <cellStyle name="Normal 3 5 12 5" xfId="18376"/>
    <cellStyle name="Normal 3 5 12 6" xfId="22160"/>
    <cellStyle name="Normal 3 5 12 7" xfId="25895"/>
    <cellStyle name="Normal 3 5 12 8" xfId="29573"/>
    <cellStyle name="Normal 3 5 13" xfId="4294"/>
    <cellStyle name="Normal 3 5 14" xfId="4216"/>
    <cellStyle name="Normal 3 5 15" xfId="9491"/>
    <cellStyle name="Normal 3 5 16" xfId="13298"/>
    <cellStyle name="Normal 3 5 17" xfId="17102"/>
    <cellStyle name="Normal 3 5 18" xfId="20893"/>
    <cellStyle name="Normal 3 5 19" xfId="24653"/>
    <cellStyle name="Normal 3 5 2" xfId="308"/>
    <cellStyle name="Normal 3 5 2 10" xfId="4411"/>
    <cellStyle name="Normal 3 5 2 11" xfId="8247"/>
    <cellStyle name="Normal 3 5 2 12" xfId="7240"/>
    <cellStyle name="Normal 3 5 2 13" xfId="4502"/>
    <cellStyle name="Normal 3 5 2 14" xfId="10812"/>
    <cellStyle name="Normal 3 5 2 15" xfId="14616"/>
    <cellStyle name="Normal 3 5 2 16" xfId="18419"/>
    <cellStyle name="Normal 3 5 2 2" xfId="638"/>
    <cellStyle name="Normal 3 5 2 2 10" xfId="27434"/>
    <cellStyle name="Normal 3 5 2 2 2" xfId="1942"/>
    <cellStyle name="Normal 3 5 2 2 2 2" xfId="6042"/>
    <cellStyle name="Normal 3 5 2 2 2 3" xfId="9880"/>
    <cellStyle name="Normal 3 5 2 2 2 4" xfId="13686"/>
    <cellStyle name="Normal 3 5 2 2 2 5" xfId="17489"/>
    <cellStyle name="Normal 3 5 2 2 2 6" xfId="21273"/>
    <cellStyle name="Normal 3 5 2 2 2 7" xfId="25028"/>
    <cellStyle name="Normal 3 5 2 2 2 8" xfId="28706"/>
    <cellStyle name="Normal 3 5 2 2 3" xfId="3246"/>
    <cellStyle name="Normal 3 5 2 2 3 2" xfId="7345"/>
    <cellStyle name="Normal 3 5 2 2 3 3" xfId="11184"/>
    <cellStyle name="Normal 3 5 2 2 3 4" xfId="14988"/>
    <cellStyle name="Normal 3 5 2 2 3 5" xfId="18791"/>
    <cellStyle name="Normal 3 5 2 2 3 6" xfId="22564"/>
    <cellStyle name="Normal 3 5 2 2 3 7" xfId="26295"/>
    <cellStyle name="Normal 3 5 2 2 3 8" xfId="29957"/>
    <cellStyle name="Normal 3 5 2 2 4" xfId="4740"/>
    <cellStyle name="Normal 3 5 2 2 5" xfId="8577"/>
    <cellStyle name="Normal 3 5 2 2 6" xfId="12384"/>
    <cellStyle name="Normal 3 5 2 2 7" xfId="16188"/>
    <cellStyle name="Normal 3 5 2 2 8" xfId="19979"/>
    <cellStyle name="Normal 3 5 2 2 9" xfId="23740"/>
    <cellStyle name="Normal 3 5 2 3" xfId="791"/>
    <cellStyle name="Normal 3 5 2 3 10" xfId="27587"/>
    <cellStyle name="Normal 3 5 2 3 2" xfId="2095"/>
    <cellStyle name="Normal 3 5 2 3 2 2" xfId="6195"/>
    <cellStyle name="Normal 3 5 2 3 2 3" xfId="10033"/>
    <cellStyle name="Normal 3 5 2 3 2 4" xfId="13839"/>
    <cellStyle name="Normal 3 5 2 3 2 5" xfId="17642"/>
    <cellStyle name="Normal 3 5 2 3 2 6" xfId="21426"/>
    <cellStyle name="Normal 3 5 2 3 2 7" xfId="25180"/>
    <cellStyle name="Normal 3 5 2 3 2 8" xfId="28858"/>
    <cellStyle name="Normal 3 5 2 3 3" xfId="3399"/>
    <cellStyle name="Normal 3 5 2 3 3 2" xfId="7498"/>
    <cellStyle name="Normal 3 5 2 3 3 3" xfId="11337"/>
    <cellStyle name="Normal 3 5 2 3 3 4" xfId="15141"/>
    <cellStyle name="Normal 3 5 2 3 3 5" xfId="18944"/>
    <cellStyle name="Normal 3 5 2 3 3 6" xfId="22717"/>
    <cellStyle name="Normal 3 5 2 3 3 7" xfId="26447"/>
    <cellStyle name="Normal 3 5 2 3 3 8" xfId="30109"/>
    <cellStyle name="Normal 3 5 2 3 4" xfId="4893"/>
    <cellStyle name="Normal 3 5 2 3 5" xfId="8730"/>
    <cellStyle name="Normal 3 5 2 3 6" xfId="12537"/>
    <cellStyle name="Normal 3 5 2 3 7" xfId="16341"/>
    <cellStyle name="Normal 3 5 2 3 8" xfId="20132"/>
    <cellStyle name="Normal 3 5 2 3 9" xfId="23893"/>
    <cellStyle name="Normal 3 5 2 4" xfId="949"/>
    <cellStyle name="Normal 3 5 2 4 10" xfId="27745"/>
    <cellStyle name="Normal 3 5 2 4 2" xfId="2253"/>
    <cellStyle name="Normal 3 5 2 4 2 2" xfId="6353"/>
    <cellStyle name="Normal 3 5 2 4 2 3" xfId="10191"/>
    <cellStyle name="Normal 3 5 2 4 2 4" xfId="13997"/>
    <cellStyle name="Normal 3 5 2 4 2 5" xfId="17800"/>
    <cellStyle name="Normal 3 5 2 4 2 6" xfId="21584"/>
    <cellStyle name="Normal 3 5 2 4 2 7" xfId="25338"/>
    <cellStyle name="Normal 3 5 2 4 2 8" xfId="29016"/>
    <cellStyle name="Normal 3 5 2 4 3" xfId="3557"/>
    <cellStyle name="Normal 3 5 2 4 3 2" xfId="7656"/>
    <cellStyle name="Normal 3 5 2 4 3 3" xfId="11495"/>
    <cellStyle name="Normal 3 5 2 4 3 4" xfId="15299"/>
    <cellStyle name="Normal 3 5 2 4 3 5" xfId="19102"/>
    <cellStyle name="Normal 3 5 2 4 3 6" xfId="22875"/>
    <cellStyle name="Normal 3 5 2 4 3 7" xfId="26605"/>
    <cellStyle name="Normal 3 5 2 4 3 8" xfId="30267"/>
    <cellStyle name="Normal 3 5 2 4 4" xfId="5051"/>
    <cellStyle name="Normal 3 5 2 4 5" xfId="8888"/>
    <cellStyle name="Normal 3 5 2 4 6" xfId="12695"/>
    <cellStyle name="Normal 3 5 2 4 7" xfId="16499"/>
    <cellStyle name="Normal 3 5 2 4 8" xfId="20290"/>
    <cellStyle name="Normal 3 5 2 4 9" xfId="24051"/>
    <cellStyle name="Normal 3 5 2 5" xfId="1087"/>
    <cellStyle name="Normal 3 5 2 5 10" xfId="27883"/>
    <cellStyle name="Normal 3 5 2 5 2" xfId="2391"/>
    <cellStyle name="Normal 3 5 2 5 2 2" xfId="6491"/>
    <cellStyle name="Normal 3 5 2 5 2 3" xfId="10329"/>
    <cellStyle name="Normal 3 5 2 5 2 4" xfId="14135"/>
    <cellStyle name="Normal 3 5 2 5 2 5" xfId="17938"/>
    <cellStyle name="Normal 3 5 2 5 2 6" xfId="21722"/>
    <cellStyle name="Normal 3 5 2 5 2 7" xfId="25474"/>
    <cellStyle name="Normal 3 5 2 5 2 8" xfId="29152"/>
    <cellStyle name="Normal 3 5 2 5 3" xfId="3695"/>
    <cellStyle name="Normal 3 5 2 5 3 2" xfId="7794"/>
    <cellStyle name="Normal 3 5 2 5 3 3" xfId="11633"/>
    <cellStyle name="Normal 3 5 2 5 3 4" xfId="15437"/>
    <cellStyle name="Normal 3 5 2 5 3 5" xfId="19240"/>
    <cellStyle name="Normal 3 5 2 5 3 6" xfId="23013"/>
    <cellStyle name="Normal 3 5 2 5 3 7" xfId="26741"/>
    <cellStyle name="Normal 3 5 2 5 3 8" xfId="30403"/>
    <cellStyle name="Normal 3 5 2 5 4" xfId="5189"/>
    <cellStyle name="Normal 3 5 2 5 5" xfId="9026"/>
    <cellStyle name="Normal 3 5 2 5 6" xfId="12833"/>
    <cellStyle name="Normal 3 5 2 5 7" xfId="16637"/>
    <cellStyle name="Normal 3 5 2 5 8" xfId="20428"/>
    <cellStyle name="Normal 3 5 2 5 9" xfId="24189"/>
    <cellStyle name="Normal 3 5 2 6" xfId="1246"/>
    <cellStyle name="Normal 3 5 2 6 10" xfId="28042"/>
    <cellStyle name="Normal 3 5 2 6 2" xfId="2550"/>
    <cellStyle name="Normal 3 5 2 6 2 2" xfId="6650"/>
    <cellStyle name="Normal 3 5 2 6 2 3" xfId="10488"/>
    <cellStyle name="Normal 3 5 2 6 2 4" xfId="14294"/>
    <cellStyle name="Normal 3 5 2 6 2 5" xfId="18097"/>
    <cellStyle name="Normal 3 5 2 6 2 6" xfId="21881"/>
    <cellStyle name="Normal 3 5 2 6 2 7" xfId="25633"/>
    <cellStyle name="Normal 3 5 2 6 2 8" xfId="29311"/>
    <cellStyle name="Normal 3 5 2 6 3" xfId="3854"/>
    <cellStyle name="Normal 3 5 2 6 3 2" xfId="7953"/>
    <cellStyle name="Normal 3 5 2 6 3 3" xfId="11792"/>
    <cellStyle name="Normal 3 5 2 6 3 4" xfId="15596"/>
    <cellStyle name="Normal 3 5 2 6 3 5" xfId="19399"/>
    <cellStyle name="Normal 3 5 2 6 3 6" xfId="23172"/>
    <cellStyle name="Normal 3 5 2 6 3 7" xfId="26900"/>
    <cellStyle name="Normal 3 5 2 6 3 8" xfId="30562"/>
    <cellStyle name="Normal 3 5 2 6 4" xfId="5348"/>
    <cellStyle name="Normal 3 5 2 6 5" xfId="9185"/>
    <cellStyle name="Normal 3 5 2 6 6" xfId="12992"/>
    <cellStyle name="Normal 3 5 2 6 7" xfId="16796"/>
    <cellStyle name="Normal 3 5 2 6 8" xfId="20587"/>
    <cellStyle name="Normal 3 5 2 6 9" xfId="24348"/>
    <cellStyle name="Normal 3 5 2 7" xfId="1415"/>
    <cellStyle name="Normal 3 5 2 7 10" xfId="28211"/>
    <cellStyle name="Normal 3 5 2 7 2" xfId="2719"/>
    <cellStyle name="Normal 3 5 2 7 2 2" xfId="6819"/>
    <cellStyle name="Normal 3 5 2 7 2 3" xfId="10657"/>
    <cellStyle name="Normal 3 5 2 7 2 4" xfId="14463"/>
    <cellStyle name="Normal 3 5 2 7 2 5" xfId="18266"/>
    <cellStyle name="Normal 3 5 2 7 2 6" xfId="22050"/>
    <cellStyle name="Normal 3 5 2 7 2 7" xfId="25793"/>
    <cellStyle name="Normal 3 5 2 7 2 8" xfId="29471"/>
    <cellStyle name="Normal 3 5 2 7 3" xfId="4023"/>
    <cellStyle name="Normal 3 5 2 7 3 2" xfId="8122"/>
    <cellStyle name="Normal 3 5 2 7 3 3" xfId="11961"/>
    <cellStyle name="Normal 3 5 2 7 3 4" xfId="15765"/>
    <cellStyle name="Normal 3 5 2 7 3 5" xfId="19568"/>
    <cellStyle name="Normal 3 5 2 7 3 6" xfId="23341"/>
    <cellStyle name="Normal 3 5 2 7 3 7" xfId="27060"/>
    <cellStyle name="Normal 3 5 2 7 3 8" xfId="30722"/>
    <cellStyle name="Normal 3 5 2 7 4" xfId="5517"/>
    <cellStyle name="Normal 3 5 2 7 5" xfId="9354"/>
    <cellStyle name="Normal 3 5 2 7 6" xfId="13161"/>
    <cellStyle name="Normal 3 5 2 7 7" xfId="16965"/>
    <cellStyle name="Normal 3 5 2 7 8" xfId="20756"/>
    <cellStyle name="Normal 3 5 2 7 9" xfId="24517"/>
    <cellStyle name="Normal 3 5 2 8" xfId="1642"/>
    <cellStyle name="Normal 3 5 2 8 2" xfId="5742"/>
    <cellStyle name="Normal 3 5 2 8 3" xfId="9580"/>
    <cellStyle name="Normal 3 5 2 8 4" xfId="13386"/>
    <cellStyle name="Normal 3 5 2 8 5" xfId="17189"/>
    <cellStyle name="Normal 3 5 2 8 6" xfId="20973"/>
    <cellStyle name="Normal 3 5 2 8 7" xfId="24732"/>
    <cellStyle name="Normal 3 5 2 8 8" xfId="28410"/>
    <cellStyle name="Normal 3 5 2 9" xfId="2944"/>
    <cellStyle name="Normal 3 5 2 9 2" xfId="7043"/>
    <cellStyle name="Normal 3 5 2 9 3" xfId="10882"/>
    <cellStyle name="Normal 3 5 2 9 4" xfId="14686"/>
    <cellStyle name="Normal 3 5 2 9 5" xfId="18489"/>
    <cellStyle name="Normal 3 5 2 9 6" xfId="22263"/>
    <cellStyle name="Normal 3 5 2 9 7" xfId="25998"/>
    <cellStyle name="Normal 3 5 2 9 8" xfId="29661"/>
    <cellStyle name="Normal 3 5 3" xfId="255"/>
    <cellStyle name="Normal 3 5 3 10" xfId="4358"/>
    <cellStyle name="Normal 3 5 3 11" xfId="4180"/>
    <cellStyle name="Normal 3 5 3 12" xfId="4236"/>
    <cellStyle name="Normal 3 5 3 13" xfId="8312"/>
    <cellStyle name="Normal 3 5 3 14" xfId="12120"/>
    <cellStyle name="Normal 3 5 3 15" xfId="15924"/>
    <cellStyle name="Normal 3 5 3 16" xfId="19724"/>
    <cellStyle name="Normal 3 5 3 2" xfId="585"/>
    <cellStyle name="Normal 3 5 3 2 10" xfId="27381"/>
    <cellStyle name="Normal 3 5 3 2 2" xfId="1889"/>
    <cellStyle name="Normal 3 5 3 2 2 2" xfId="5989"/>
    <cellStyle name="Normal 3 5 3 2 2 3" xfId="9827"/>
    <cellStyle name="Normal 3 5 3 2 2 4" xfId="13633"/>
    <cellStyle name="Normal 3 5 3 2 2 5" xfId="17436"/>
    <cellStyle name="Normal 3 5 3 2 2 6" xfId="21220"/>
    <cellStyle name="Normal 3 5 3 2 2 7" xfId="24975"/>
    <cellStyle name="Normal 3 5 3 2 2 8" xfId="28653"/>
    <cellStyle name="Normal 3 5 3 2 3" xfId="3193"/>
    <cellStyle name="Normal 3 5 3 2 3 2" xfId="7292"/>
    <cellStyle name="Normal 3 5 3 2 3 3" xfId="11131"/>
    <cellStyle name="Normal 3 5 3 2 3 4" xfId="14935"/>
    <cellStyle name="Normal 3 5 3 2 3 5" xfId="18738"/>
    <cellStyle name="Normal 3 5 3 2 3 6" xfId="22511"/>
    <cellStyle name="Normal 3 5 3 2 3 7" xfId="26242"/>
    <cellStyle name="Normal 3 5 3 2 3 8" xfId="29904"/>
    <cellStyle name="Normal 3 5 3 2 4" xfId="4687"/>
    <cellStyle name="Normal 3 5 3 2 5" xfId="8524"/>
    <cellStyle name="Normal 3 5 3 2 6" xfId="12331"/>
    <cellStyle name="Normal 3 5 3 2 7" xfId="16135"/>
    <cellStyle name="Normal 3 5 3 2 8" xfId="19926"/>
    <cellStyle name="Normal 3 5 3 2 9" xfId="23687"/>
    <cellStyle name="Normal 3 5 3 3" xfId="738"/>
    <cellStyle name="Normal 3 5 3 3 10" xfId="27534"/>
    <cellStyle name="Normal 3 5 3 3 2" xfId="2042"/>
    <cellStyle name="Normal 3 5 3 3 2 2" xfId="6142"/>
    <cellStyle name="Normal 3 5 3 3 2 3" xfId="9980"/>
    <cellStyle name="Normal 3 5 3 3 2 4" xfId="13786"/>
    <cellStyle name="Normal 3 5 3 3 2 5" xfId="17589"/>
    <cellStyle name="Normal 3 5 3 3 2 6" xfId="21373"/>
    <cellStyle name="Normal 3 5 3 3 2 7" xfId="25127"/>
    <cellStyle name="Normal 3 5 3 3 2 8" xfId="28805"/>
    <cellStyle name="Normal 3 5 3 3 3" xfId="3346"/>
    <cellStyle name="Normal 3 5 3 3 3 2" xfId="7445"/>
    <cellStyle name="Normal 3 5 3 3 3 3" xfId="11284"/>
    <cellStyle name="Normal 3 5 3 3 3 4" xfId="15088"/>
    <cellStyle name="Normal 3 5 3 3 3 5" xfId="18891"/>
    <cellStyle name="Normal 3 5 3 3 3 6" xfId="22664"/>
    <cellStyle name="Normal 3 5 3 3 3 7" xfId="26394"/>
    <cellStyle name="Normal 3 5 3 3 3 8" xfId="30056"/>
    <cellStyle name="Normal 3 5 3 3 4" xfId="4840"/>
    <cellStyle name="Normal 3 5 3 3 5" xfId="8677"/>
    <cellStyle name="Normal 3 5 3 3 6" xfId="12484"/>
    <cellStyle name="Normal 3 5 3 3 7" xfId="16288"/>
    <cellStyle name="Normal 3 5 3 3 8" xfId="20079"/>
    <cellStyle name="Normal 3 5 3 3 9" xfId="23840"/>
    <cellStyle name="Normal 3 5 3 4" xfId="896"/>
    <cellStyle name="Normal 3 5 3 4 10" xfId="27692"/>
    <cellStyle name="Normal 3 5 3 4 2" xfId="2200"/>
    <cellStyle name="Normal 3 5 3 4 2 2" xfId="6300"/>
    <cellStyle name="Normal 3 5 3 4 2 3" xfId="10138"/>
    <cellStyle name="Normal 3 5 3 4 2 4" xfId="13944"/>
    <cellStyle name="Normal 3 5 3 4 2 5" xfId="17747"/>
    <cellStyle name="Normal 3 5 3 4 2 6" xfId="21531"/>
    <cellStyle name="Normal 3 5 3 4 2 7" xfId="25285"/>
    <cellStyle name="Normal 3 5 3 4 2 8" xfId="28963"/>
    <cellStyle name="Normal 3 5 3 4 3" xfId="3504"/>
    <cellStyle name="Normal 3 5 3 4 3 2" xfId="7603"/>
    <cellStyle name="Normal 3 5 3 4 3 3" xfId="11442"/>
    <cellStyle name="Normal 3 5 3 4 3 4" xfId="15246"/>
    <cellStyle name="Normal 3 5 3 4 3 5" xfId="19049"/>
    <cellStyle name="Normal 3 5 3 4 3 6" xfId="22822"/>
    <cellStyle name="Normal 3 5 3 4 3 7" xfId="26552"/>
    <cellStyle name="Normal 3 5 3 4 3 8" xfId="30214"/>
    <cellStyle name="Normal 3 5 3 4 4" xfId="4998"/>
    <cellStyle name="Normal 3 5 3 4 5" xfId="8835"/>
    <cellStyle name="Normal 3 5 3 4 6" xfId="12642"/>
    <cellStyle name="Normal 3 5 3 4 7" xfId="16446"/>
    <cellStyle name="Normal 3 5 3 4 8" xfId="20237"/>
    <cellStyle name="Normal 3 5 3 4 9" xfId="23998"/>
    <cellStyle name="Normal 3 5 3 5" xfId="1030"/>
    <cellStyle name="Normal 3 5 3 5 10" xfId="27826"/>
    <cellStyle name="Normal 3 5 3 5 2" xfId="2334"/>
    <cellStyle name="Normal 3 5 3 5 2 2" xfId="6434"/>
    <cellStyle name="Normal 3 5 3 5 2 3" xfId="10272"/>
    <cellStyle name="Normal 3 5 3 5 2 4" xfId="14078"/>
    <cellStyle name="Normal 3 5 3 5 2 5" xfId="17881"/>
    <cellStyle name="Normal 3 5 3 5 2 6" xfId="21665"/>
    <cellStyle name="Normal 3 5 3 5 2 7" xfId="25417"/>
    <cellStyle name="Normal 3 5 3 5 2 8" xfId="29095"/>
    <cellStyle name="Normal 3 5 3 5 3" xfId="3638"/>
    <cellStyle name="Normal 3 5 3 5 3 2" xfId="7737"/>
    <cellStyle name="Normal 3 5 3 5 3 3" xfId="11576"/>
    <cellStyle name="Normal 3 5 3 5 3 4" xfId="15380"/>
    <cellStyle name="Normal 3 5 3 5 3 5" xfId="19183"/>
    <cellStyle name="Normal 3 5 3 5 3 6" xfId="22956"/>
    <cellStyle name="Normal 3 5 3 5 3 7" xfId="26684"/>
    <cellStyle name="Normal 3 5 3 5 3 8" xfId="30346"/>
    <cellStyle name="Normal 3 5 3 5 4" xfId="5132"/>
    <cellStyle name="Normal 3 5 3 5 5" xfId="8969"/>
    <cellStyle name="Normal 3 5 3 5 6" xfId="12776"/>
    <cellStyle name="Normal 3 5 3 5 7" xfId="16580"/>
    <cellStyle name="Normal 3 5 3 5 8" xfId="20371"/>
    <cellStyle name="Normal 3 5 3 5 9" xfId="24132"/>
    <cellStyle name="Normal 3 5 3 6" xfId="1364"/>
    <cellStyle name="Normal 3 5 3 6 10" xfId="28160"/>
    <cellStyle name="Normal 3 5 3 6 2" xfId="2668"/>
    <cellStyle name="Normal 3 5 3 6 2 2" xfId="6768"/>
    <cellStyle name="Normal 3 5 3 6 2 3" xfId="10606"/>
    <cellStyle name="Normal 3 5 3 6 2 4" xfId="14412"/>
    <cellStyle name="Normal 3 5 3 6 2 5" xfId="18215"/>
    <cellStyle name="Normal 3 5 3 6 2 6" xfId="21999"/>
    <cellStyle name="Normal 3 5 3 6 2 7" xfId="25747"/>
    <cellStyle name="Normal 3 5 3 6 2 8" xfId="29425"/>
    <cellStyle name="Normal 3 5 3 6 3" xfId="3972"/>
    <cellStyle name="Normal 3 5 3 6 3 2" xfId="8071"/>
    <cellStyle name="Normal 3 5 3 6 3 3" xfId="11910"/>
    <cellStyle name="Normal 3 5 3 6 3 4" xfId="15714"/>
    <cellStyle name="Normal 3 5 3 6 3 5" xfId="19517"/>
    <cellStyle name="Normal 3 5 3 6 3 6" xfId="23290"/>
    <cellStyle name="Normal 3 5 3 6 3 7" xfId="27014"/>
    <cellStyle name="Normal 3 5 3 6 3 8" xfId="30676"/>
    <cellStyle name="Normal 3 5 3 6 4" xfId="5466"/>
    <cellStyle name="Normal 3 5 3 6 5" xfId="9303"/>
    <cellStyle name="Normal 3 5 3 6 6" xfId="13110"/>
    <cellStyle name="Normal 3 5 3 6 7" xfId="16914"/>
    <cellStyle name="Normal 3 5 3 6 8" xfId="20705"/>
    <cellStyle name="Normal 3 5 3 6 9" xfId="24466"/>
    <cellStyle name="Normal 3 5 3 7" xfId="1405"/>
    <cellStyle name="Normal 3 5 3 7 10" xfId="28201"/>
    <cellStyle name="Normal 3 5 3 7 2" xfId="2709"/>
    <cellStyle name="Normal 3 5 3 7 2 2" xfId="6809"/>
    <cellStyle name="Normal 3 5 3 7 2 3" xfId="10647"/>
    <cellStyle name="Normal 3 5 3 7 2 4" xfId="14453"/>
    <cellStyle name="Normal 3 5 3 7 2 5" xfId="18256"/>
    <cellStyle name="Normal 3 5 3 7 2 6" xfId="22040"/>
    <cellStyle name="Normal 3 5 3 7 2 7" xfId="25783"/>
    <cellStyle name="Normal 3 5 3 7 2 8" xfId="29461"/>
    <cellStyle name="Normal 3 5 3 7 3" xfId="4013"/>
    <cellStyle name="Normal 3 5 3 7 3 2" xfId="8112"/>
    <cellStyle name="Normal 3 5 3 7 3 3" xfId="11951"/>
    <cellStyle name="Normal 3 5 3 7 3 4" xfId="15755"/>
    <cellStyle name="Normal 3 5 3 7 3 5" xfId="19558"/>
    <cellStyle name="Normal 3 5 3 7 3 6" xfId="23331"/>
    <cellStyle name="Normal 3 5 3 7 3 7" xfId="27050"/>
    <cellStyle name="Normal 3 5 3 7 3 8" xfId="30712"/>
    <cellStyle name="Normal 3 5 3 7 4" xfId="5507"/>
    <cellStyle name="Normal 3 5 3 7 5" xfId="9344"/>
    <cellStyle name="Normal 3 5 3 7 6" xfId="13151"/>
    <cellStyle name="Normal 3 5 3 7 7" xfId="16955"/>
    <cellStyle name="Normal 3 5 3 7 8" xfId="20746"/>
    <cellStyle name="Normal 3 5 3 7 9" xfId="24507"/>
    <cellStyle name="Normal 3 5 3 8" xfId="1589"/>
    <cellStyle name="Normal 3 5 3 8 2" xfId="5689"/>
    <cellStyle name="Normal 3 5 3 8 3" xfId="9527"/>
    <cellStyle name="Normal 3 5 3 8 4" xfId="13333"/>
    <cellStyle name="Normal 3 5 3 8 5" xfId="17136"/>
    <cellStyle name="Normal 3 5 3 8 6" xfId="20920"/>
    <cellStyle name="Normal 3 5 3 8 7" xfId="24679"/>
    <cellStyle name="Normal 3 5 3 8 8" xfId="28357"/>
    <cellStyle name="Normal 3 5 3 9" xfId="2891"/>
    <cellStyle name="Normal 3 5 3 9 2" xfId="6990"/>
    <cellStyle name="Normal 3 5 3 9 3" xfId="10829"/>
    <cellStyle name="Normal 3 5 3 9 4" xfId="14633"/>
    <cellStyle name="Normal 3 5 3 9 5" xfId="18436"/>
    <cellStyle name="Normal 3 5 3 9 6" xfId="22210"/>
    <cellStyle name="Normal 3 5 3 9 7" xfId="25945"/>
    <cellStyle name="Normal 3 5 3 9 8" xfId="29608"/>
    <cellStyle name="Normal 3 5 4" xfId="295"/>
    <cellStyle name="Normal 3 5 4 10" xfId="4398"/>
    <cellStyle name="Normal 3 5 4 11" xfId="4140"/>
    <cellStyle name="Normal 3 5 4 12" xfId="6778"/>
    <cellStyle name="Normal 3 5 4 13" xfId="11016"/>
    <cellStyle name="Normal 3 5 4 14" xfId="14820"/>
    <cellStyle name="Normal 3 5 4 15" xfId="18623"/>
    <cellStyle name="Normal 3 5 4 16" xfId="22396"/>
    <cellStyle name="Normal 3 5 4 2" xfId="625"/>
    <cellStyle name="Normal 3 5 4 2 10" xfId="27421"/>
    <cellStyle name="Normal 3 5 4 2 2" xfId="1929"/>
    <cellStyle name="Normal 3 5 4 2 2 2" xfId="6029"/>
    <cellStyle name="Normal 3 5 4 2 2 3" xfId="9867"/>
    <cellStyle name="Normal 3 5 4 2 2 4" xfId="13673"/>
    <cellStyle name="Normal 3 5 4 2 2 5" xfId="17476"/>
    <cellStyle name="Normal 3 5 4 2 2 6" xfId="21260"/>
    <cellStyle name="Normal 3 5 4 2 2 7" xfId="25015"/>
    <cellStyle name="Normal 3 5 4 2 2 8" xfId="28693"/>
    <cellStyle name="Normal 3 5 4 2 3" xfId="3233"/>
    <cellStyle name="Normal 3 5 4 2 3 2" xfId="7332"/>
    <cellStyle name="Normal 3 5 4 2 3 3" xfId="11171"/>
    <cellStyle name="Normal 3 5 4 2 3 4" xfId="14975"/>
    <cellStyle name="Normal 3 5 4 2 3 5" xfId="18778"/>
    <cellStyle name="Normal 3 5 4 2 3 6" xfId="22551"/>
    <cellStyle name="Normal 3 5 4 2 3 7" xfId="26282"/>
    <cellStyle name="Normal 3 5 4 2 3 8" xfId="29944"/>
    <cellStyle name="Normal 3 5 4 2 4" xfId="4727"/>
    <cellStyle name="Normal 3 5 4 2 5" xfId="8564"/>
    <cellStyle name="Normal 3 5 4 2 6" xfId="12371"/>
    <cellStyle name="Normal 3 5 4 2 7" xfId="16175"/>
    <cellStyle name="Normal 3 5 4 2 8" xfId="19966"/>
    <cellStyle name="Normal 3 5 4 2 9" xfId="23727"/>
    <cellStyle name="Normal 3 5 4 3" xfId="778"/>
    <cellStyle name="Normal 3 5 4 3 10" xfId="27574"/>
    <cellStyle name="Normal 3 5 4 3 2" xfId="2082"/>
    <cellStyle name="Normal 3 5 4 3 2 2" xfId="6182"/>
    <cellStyle name="Normal 3 5 4 3 2 3" xfId="10020"/>
    <cellStyle name="Normal 3 5 4 3 2 4" xfId="13826"/>
    <cellStyle name="Normal 3 5 4 3 2 5" xfId="17629"/>
    <cellStyle name="Normal 3 5 4 3 2 6" xfId="21413"/>
    <cellStyle name="Normal 3 5 4 3 2 7" xfId="25167"/>
    <cellStyle name="Normal 3 5 4 3 2 8" xfId="28845"/>
    <cellStyle name="Normal 3 5 4 3 3" xfId="3386"/>
    <cellStyle name="Normal 3 5 4 3 3 2" xfId="7485"/>
    <cellStyle name="Normal 3 5 4 3 3 3" xfId="11324"/>
    <cellStyle name="Normal 3 5 4 3 3 4" xfId="15128"/>
    <cellStyle name="Normal 3 5 4 3 3 5" xfId="18931"/>
    <cellStyle name="Normal 3 5 4 3 3 6" xfId="22704"/>
    <cellStyle name="Normal 3 5 4 3 3 7" xfId="26434"/>
    <cellStyle name="Normal 3 5 4 3 3 8" xfId="30096"/>
    <cellStyle name="Normal 3 5 4 3 4" xfId="4880"/>
    <cellStyle name="Normal 3 5 4 3 5" xfId="8717"/>
    <cellStyle name="Normal 3 5 4 3 6" xfId="12524"/>
    <cellStyle name="Normal 3 5 4 3 7" xfId="16328"/>
    <cellStyle name="Normal 3 5 4 3 8" xfId="20119"/>
    <cellStyle name="Normal 3 5 4 3 9" xfId="23880"/>
    <cellStyle name="Normal 3 5 4 4" xfId="936"/>
    <cellStyle name="Normal 3 5 4 4 10" xfId="27732"/>
    <cellStyle name="Normal 3 5 4 4 2" xfId="2240"/>
    <cellStyle name="Normal 3 5 4 4 2 2" xfId="6340"/>
    <cellStyle name="Normal 3 5 4 4 2 3" xfId="10178"/>
    <cellStyle name="Normal 3 5 4 4 2 4" xfId="13984"/>
    <cellStyle name="Normal 3 5 4 4 2 5" xfId="17787"/>
    <cellStyle name="Normal 3 5 4 4 2 6" xfId="21571"/>
    <cellStyle name="Normal 3 5 4 4 2 7" xfId="25325"/>
    <cellStyle name="Normal 3 5 4 4 2 8" xfId="29003"/>
    <cellStyle name="Normal 3 5 4 4 3" xfId="3544"/>
    <cellStyle name="Normal 3 5 4 4 3 2" xfId="7643"/>
    <cellStyle name="Normal 3 5 4 4 3 3" xfId="11482"/>
    <cellStyle name="Normal 3 5 4 4 3 4" xfId="15286"/>
    <cellStyle name="Normal 3 5 4 4 3 5" xfId="19089"/>
    <cellStyle name="Normal 3 5 4 4 3 6" xfId="22862"/>
    <cellStyle name="Normal 3 5 4 4 3 7" xfId="26592"/>
    <cellStyle name="Normal 3 5 4 4 3 8" xfId="30254"/>
    <cellStyle name="Normal 3 5 4 4 4" xfId="5038"/>
    <cellStyle name="Normal 3 5 4 4 5" xfId="8875"/>
    <cellStyle name="Normal 3 5 4 4 6" xfId="12682"/>
    <cellStyle name="Normal 3 5 4 4 7" xfId="16486"/>
    <cellStyle name="Normal 3 5 4 4 8" xfId="20277"/>
    <cellStyle name="Normal 3 5 4 4 9" xfId="24038"/>
    <cellStyle name="Normal 3 5 4 5" xfId="1157"/>
    <cellStyle name="Normal 3 5 4 5 10" xfId="27953"/>
    <cellStyle name="Normal 3 5 4 5 2" xfId="2461"/>
    <cellStyle name="Normal 3 5 4 5 2 2" xfId="6561"/>
    <cellStyle name="Normal 3 5 4 5 2 3" xfId="10399"/>
    <cellStyle name="Normal 3 5 4 5 2 4" xfId="14205"/>
    <cellStyle name="Normal 3 5 4 5 2 5" xfId="18008"/>
    <cellStyle name="Normal 3 5 4 5 2 6" xfId="21792"/>
    <cellStyle name="Normal 3 5 4 5 2 7" xfId="25544"/>
    <cellStyle name="Normal 3 5 4 5 2 8" xfId="29222"/>
    <cellStyle name="Normal 3 5 4 5 3" xfId="3765"/>
    <cellStyle name="Normal 3 5 4 5 3 2" xfId="7864"/>
    <cellStyle name="Normal 3 5 4 5 3 3" xfId="11703"/>
    <cellStyle name="Normal 3 5 4 5 3 4" xfId="15507"/>
    <cellStyle name="Normal 3 5 4 5 3 5" xfId="19310"/>
    <cellStyle name="Normal 3 5 4 5 3 6" xfId="23083"/>
    <cellStyle name="Normal 3 5 4 5 3 7" xfId="26811"/>
    <cellStyle name="Normal 3 5 4 5 3 8" xfId="30473"/>
    <cellStyle name="Normal 3 5 4 5 4" xfId="5259"/>
    <cellStyle name="Normal 3 5 4 5 5" xfId="9096"/>
    <cellStyle name="Normal 3 5 4 5 6" xfId="12903"/>
    <cellStyle name="Normal 3 5 4 5 7" xfId="16707"/>
    <cellStyle name="Normal 3 5 4 5 8" xfId="20498"/>
    <cellStyle name="Normal 3 5 4 5 9" xfId="24259"/>
    <cellStyle name="Normal 3 5 4 6" xfId="1274"/>
    <cellStyle name="Normal 3 5 4 6 10" xfId="28070"/>
    <cellStyle name="Normal 3 5 4 6 2" xfId="2578"/>
    <cellStyle name="Normal 3 5 4 6 2 2" xfId="6678"/>
    <cellStyle name="Normal 3 5 4 6 2 3" xfId="10516"/>
    <cellStyle name="Normal 3 5 4 6 2 4" xfId="14322"/>
    <cellStyle name="Normal 3 5 4 6 2 5" xfId="18125"/>
    <cellStyle name="Normal 3 5 4 6 2 6" xfId="21909"/>
    <cellStyle name="Normal 3 5 4 6 2 7" xfId="25661"/>
    <cellStyle name="Normal 3 5 4 6 2 8" xfId="29339"/>
    <cellStyle name="Normal 3 5 4 6 3" xfId="3882"/>
    <cellStyle name="Normal 3 5 4 6 3 2" xfId="7981"/>
    <cellStyle name="Normal 3 5 4 6 3 3" xfId="11820"/>
    <cellStyle name="Normal 3 5 4 6 3 4" xfId="15624"/>
    <cellStyle name="Normal 3 5 4 6 3 5" xfId="19427"/>
    <cellStyle name="Normal 3 5 4 6 3 6" xfId="23200"/>
    <cellStyle name="Normal 3 5 4 6 3 7" xfId="26928"/>
    <cellStyle name="Normal 3 5 4 6 3 8" xfId="30590"/>
    <cellStyle name="Normal 3 5 4 6 4" xfId="5376"/>
    <cellStyle name="Normal 3 5 4 6 5" xfId="9213"/>
    <cellStyle name="Normal 3 5 4 6 6" xfId="13020"/>
    <cellStyle name="Normal 3 5 4 6 7" xfId="16824"/>
    <cellStyle name="Normal 3 5 4 6 8" xfId="20615"/>
    <cellStyle name="Normal 3 5 4 6 9" xfId="24376"/>
    <cellStyle name="Normal 3 5 4 7" xfId="1437"/>
    <cellStyle name="Normal 3 5 4 7 10" xfId="28233"/>
    <cellStyle name="Normal 3 5 4 7 2" xfId="2741"/>
    <cellStyle name="Normal 3 5 4 7 2 2" xfId="6841"/>
    <cellStyle name="Normal 3 5 4 7 2 3" xfId="10679"/>
    <cellStyle name="Normal 3 5 4 7 2 4" xfId="14485"/>
    <cellStyle name="Normal 3 5 4 7 2 5" xfId="18288"/>
    <cellStyle name="Normal 3 5 4 7 2 6" xfId="22072"/>
    <cellStyle name="Normal 3 5 4 7 2 7" xfId="25815"/>
    <cellStyle name="Normal 3 5 4 7 2 8" xfId="29493"/>
    <cellStyle name="Normal 3 5 4 7 3" xfId="4045"/>
    <cellStyle name="Normal 3 5 4 7 3 2" xfId="8144"/>
    <cellStyle name="Normal 3 5 4 7 3 3" xfId="11983"/>
    <cellStyle name="Normal 3 5 4 7 3 4" xfId="15787"/>
    <cellStyle name="Normal 3 5 4 7 3 5" xfId="19590"/>
    <cellStyle name="Normal 3 5 4 7 3 6" xfId="23363"/>
    <cellStyle name="Normal 3 5 4 7 3 7" xfId="27082"/>
    <cellStyle name="Normal 3 5 4 7 3 8" xfId="30744"/>
    <cellStyle name="Normal 3 5 4 7 4" xfId="5539"/>
    <cellStyle name="Normal 3 5 4 7 5" xfId="9376"/>
    <cellStyle name="Normal 3 5 4 7 6" xfId="13183"/>
    <cellStyle name="Normal 3 5 4 7 7" xfId="16987"/>
    <cellStyle name="Normal 3 5 4 7 8" xfId="20778"/>
    <cellStyle name="Normal 3 5 4 7 9" xfId="24539"/>
    <cellStyle name="Normal 3 5 4 8" xfId="1629"/>
    <cellStyle name="Normal 3 5 4 8 2" xfId="5729"/>
    <cellStyle name="Normal 3 5 4 8 3" xfId="9567"/>
    <cellStyle name="Normal 3 5 4 8 4" xfId="13373"/>
    <cellStyle name="Normal 3 5 4 8 5" xfId="17176"/>
    <cellStyle name="Normal 3 5 4 8 6" xfId="20960"/>
    <cellStyle name="Normal 3 5 4 8 7" xfId="24719"/>
    <cellStyle name="Normal 3 5 4 8 8" xfId="28397"/>
    <cellStyle name="Normal 3 5 4 9" xfId="2931"/>
    <cellStyle name="Normal 3 5 4 9 2" xfId="7030"/>
    <cellStyle name="Normal 3 5 4 9 3" xfId="10869"/>
    <cellStyle name="Normal 3 5 4 9 4" xfId="14673"/>
    <cellStyle name="Normal 3 5 4 9 5" xfId="18476"/>
    <cellStyle name="Normal 3 5 4 9 6" xfId="22250"/>
    <cellStyle name="Normal 3 5 4 9 7" xfId="25985"/>
    <cellStyle name="Normal 3 5 4 9 8" xfId="29648"/>
    <cellStyle name="Normal 3 5 5" xfId="538"/>
    <cellStyle name="Normal 3 5 5 10" xfId="27334"/>
    <cellStyle name="Normal 3 5 5 2" xfId="1842"/>
    <cellStyle name="Normal 3 5 5 2 2" xfId="5942"/>
    <cellStyle name="Normal 3 5 5 2 3" xfId="9780"/>
    <cellStyle name="Normal 3 5 5 2 4" xfId="13586"/>
    <cellStyle name="Normal 3 5 5 2 5" xfId="17389"/>
    <cellStyle name="Normal 3 5 5 2 6" xfId="21173"/>
    <cellStyle name="Normal 3 5 5 2 7" xfId="24928"/>
    <cellStyle name="Normal 3 5 5 2 8" xfId="28606"/>
    <cellStyle name="Normal 3 5 5 3" xfId="3146"/>
    <cellStyle name="Normal 3 5 5 3 2" xfId="7245"/>
    <cellStyle name="Normal 3 5 5 3 3" xfId="11084"/>
    <cellStyle name="Normal 3 5 5 3 4" xfId="14888"/>
    <cellStyle name="Normal 3 5 5 3 5" xfId="18691"/>
    <cellStyle name="Normal 3 5 5 3 6" xfId="22464"/>
    <cellStyle name="Normal 3 5 5 3 7" xfId="26195"/>
    <cellStyle name="Normal 3 5 5 3 8" xfId="29857"/>
    <cellStyle name="Normal 3 5 5 4" xfId="4640"/>
    <cellStyle name="Normal 3 5 5 5" xfId="8477"/>
    <cellStyle name="Normal 3 5 5 6" xfId="12284"/>
    <cellStyle name="Normal 3 5 5 7" xfId="16088"/>
    <cellStyle name="Normal 3 5 5 8" xfId="19879"/>
    <cellStyle name="Normal 3 5 5 9" xfId="23640"/>
    <cellStyle name="Normal 3 5 6" xfId="450"/>
    <cellStyle name="Normal 3 5 6 10" xfId="27246"/>
    <cellStyle name="Normal 3 5 6 2" xfId="1754"/>
    <cellStyle name="Normal 3 5 6 2 2" xfId="5854"/>
    <cellStyle name="Normal 3 5 6 2 3" xfId="9692"/>
    <cellStyle name="Normal 3 5 6 2 4" xfId="13498"/>
    <cellStyle name="Normal 3 5 6 2 5" xfId="17301"/>
    <cellStyle name="Normal 3 5 6 2 6" xfId="21085"/>
    <cellStyle name="Normal 3 5 6 2 7" xfId="24843"/>
    <cellStyle name="Normal 3 5 6 2 8" xfId="28521"/>
    <cellStyle name="Normal 3 5 6 3" xfId="3058"/>
    <cellStyle name="Normal 3 5 6 3 2" xfId="7157"/>
    <cellStyle name="Normal 3 5 6 3 3" xfId="10996"/>
    <cellStyle name="Normal 3 5 6 3 4" xfId="14800"/>
    <cellStyle name="Normal 3 5 6 3 5" xfId="18603"/>
    <cellStyle name="Normal 3 5 6 3 6" xfId="22376"/>
    <cellStyle name="Normal 3 5 6 3 7" xfId="26110"/>
    <cellStyle name="Normal 3 5 6 3 8" xfId="29772"/>
    <cellStyle name="Normal 3 5 6 4" xfId="4552"/>
    <cellStyle name="Normal 3 5 6 5" xfId="8389"/>
    <cellStyle name="Normal 3 5 6 6" xfId="12196"/>
    <cellStyle name="Normal 3 5 6 7" xfId="16000"/>
    <cellStyle name="Normal 3 5 6 8" xfId="19791"/>
    <cellStyle name="Normal 3 5 6 9" xfId="23552"/>
    <cellStyle name="Normal 3 5 7" xfId="483"/>
    <cellStyle name="Normal 3 5 7 10" xfId="27279"/>
    <cellStyle name="Normal 3 5 7 2" xfId="1787"/>
    <cellStyle name="Normal 3 5 7 2 2" xfId="5887"/>
    <cellStyle name="Normal 3 5 7 2 3" xfId="9725"/>
    <cellStyle name="Normal 3 5 7 2 4" xfId="13531"/>
    <cellStyle name="Normal 3 5 7 2 5" xfId="17334"/>
    <cellStyle name="Normal 3 5 7 2 6" xfId="21118"/>
    <cellStyle name="Normal 3 5 7 2 7" xfId="24874"/>
    <cellStyle name="Normal 3 5 7 2 8" xfId="28552"/>
    <cellStyle name="Normal 3 5 7 3" xfId="3091"/>
    <cellStyle name="Normal 3 5 7 3 2" xfId="7190"/>
    <cellStyle name="Normal 3 5 7 3 3" xfId="11029"/>
    <cellStyle name="Normal 3 5 7 3 4" xfId="14833"/>
    <cellStyle name="Normal 3 5 7 3 5" xfId="18636"/>
    <cellStyle name="Normal 3 5 7 3 6" xfId="22409"/>
    <cellStyle name="Normal 3 5 7 3 7" xfId="26141"/>
    <cellStyle name="Normal 3 5 7 3 8" xfId="29803"/>
    <cellStyle name="Normal 3 5 7 4" xfId="4585"/>
    <cellStyle name="Normal 3 5 7 5" xfId="8422"/>
    <cellStyle name="Normal 3 5 7 6" xfId="12229"/>
    <cellStyle name="Normal 3 5 7 7" xfId="16033"/>
    <cellStyle name="Normal 3 5 7 8" xfId="19824"/>
    <cellStyle name="Normal 3 5 7 9" xfId="23585"/>
    <cellStyle name="Normal 3 5 8" xfId="1081"/>
    <cellStyle name="Normal 3 5 8 10" xfId="27877"/>
    <cellStyle name="Normal 3 5 8 2" xfId="2385"/>
    <cellStyle name="Normal 3 5 8 2 2" xfId="6485"/>
    <cellStyle name="Normal 3 5 8 2 3" xfId="10323"/>
    <cellStyle name="Normal 3 5 8 2 4" xfId="14129"/>
    <cellStyle name="Normal 3 5 8 2 5" xfId="17932"/>
    <cellStyle name="Normal 3 5 8 2 6" xfId="21716"/>
    <cellStyle name="Normal 3 5 8 2 7" xfId="25468"/>
    <cellStyle name="Normal 3 5 8 2 8" xfId="29146"/>
    <cellStyle name="Normal 3 5 8 3" xfId="3689"/>
    <cellStyle name="Normal 3 5 8 3 2" xfId="7788"/>
    <cellStyle name="Normal 3 5 8 3 3" xfId="11627"/>
    <cellStyle name="Normal 3 5 8 3 4" xfId="15431"/>
    <cellStyle name="Normal 3 5 8 3 5" xfId="19234"/>
    <cellStyle name="Normal 3 5 8 3 6" xfId="23007"/>
    <cellStyle name="Normal 3 5 8 3 7" xfId="26735"/>
    <cellStyle name="Normal 3 5 8 3 8" xfId="30397"/>
    <cellStyle name="Normal 3 5 8 4" xfId="5183"/>
    <cellStyle name="Normal 3 5 8 5" xfId="9020"/>
    <cellStyle name="Normal 3 5 8 6" xfId="12827"/>
    <cellStyle name="Normal 3 5 8 7" xfId="16631"/>
    <cellStyle name="Normal 3 5 8 8" xfId="20422"/>
    <cellStyle name="Normal 3 5 8 9" xfId="24183"/>
    <cellStyle name="Normal 3 5 9" xfId="1327"/>
    <cellStyle name="Normal 3 5 9 10" xfId="28123"/>
    <cellStyle name="Normal 3 5 9 2" xfId="2631"/>
    <cellStyle name="Normal 3 5 9 2 2" xfId="6731"/>
    <cellStyle name="Normal 3 5 9 2 3" xfId="10569"/>
    <cellStyle name="Normal 3 5 9 2 4" xfId="14375"/>
    <cellStyle name="Normal 3 5 9 2 5" xfId="18178"/>
    <cellStyle name="Normal 3 5 9 2 6" xfId="21962"/>
    <cellStyle name="Normal 3 5 9 2 7" xfId="25713"/>
    <cellStyle name="Normal 3 5 9 2 8" xfId="29391"/>
    <cellStyle name="Normal 3 5 9 3" xfId="3935"/>
    <cellStyle name="Normal 3 5 9 3 2" xfId="8034"/>
    <cellStyle name="Normal 3 5 9 3 3" xfId="11873"/>
    <cellStyle name="Normal 3 5 9 3 4" xfId="15677"/>
    <cellStyle name="Normal 3 5 9 3 5" xfId="19480"/>
    <cellStyle name="Normal 3 5 9 3 6" xfId="23253"/>
    <cellStyle name="Normal 3 5 9 3 7" xfId="26980"/>
    <cellStyle name="Normal 3 5 9 3 8" xfId="30642"/>
    <cellStyle name="Normal 3 5 9 4" xfId="5429"/>
    <cellStyle name="Normal 3 5 9 5" xfId="9266"/>
    <cellStyle name="Normal 3 5 9 6" xfId="13073"/>
    <cellStyle name="Normal 3 5 9 7" xfId="16877"/>
    <cellStyle name="Normal 3 5 9 8" xfId="20668"/>
    <cellStyle name="Normal 3 5 9 9" xfId="24429"/>
    <cellStyle name="Normal 3 6" xfId="242"/>
    <cellStyle name="Normal 3 6 10" xfId="4345"/>
    <cellStyle name="Normal 3 6 11" xfId="4193"/>
    <cellStyle name="Normal 3 6 12" xfId="10789"/>
    <cellStyle name="Normal 3 6 13" xfId="14595"/>
    <cellStyle name="Normal 3 6 14" xfId="18398"/>
    <cellStyle name="Normal 3 6 15" xfId="22182"/>
    <cellStyle name="Normal 3 6 16" xfId="25917"/>
    <cellStyle name="Normal 3 6 2" xfId="572"/>
    <cellStyle name="Normal 3 6 2 10" xfId="27368"/>
    <cellStyle name="Normal 3 6 2 2" xfId="1876"/>
    <cellStyle name="Normal 3 6 2 2 2" xfId="5976"/>
    <cellStyle name="Normal 3 6 2 2 3" xfId="9814"/>
    <cellStyle name="Normal 3 6 2 2 4" xfId="13620"/>
    <cellStyle name="Normal 3 6 2 2 5" xfId="17423"/>
    <cellStyle name="Normal 3 6 2 2 6" xfId="21207"/>
    <cellStyle name="Normal 3 6 2 2 7" xfId="24962"/>
    <cellStyle name="Normal 3 6 2 2 8" xfId="28640"/>
    <cellStyle name="Normal 3 6 2 3" xfId="3180"/>
    <cellStyle name="Normal 3 6 2 3 2" xfId="7279"/>
    <cellStyle name="Normal 3 6 2 3 3" xfId="11118"/>
    <cellStyle name="Normal 3 6 2 3 4" xfId="14922"/>
    <cellStyle name="Normal 3 6 2 3 5" xfId="18725"/>
    <cellStyle name="Normal 3 6 2 3 6" xfId="22498"/>
    <cellStyle name="Normal 3 6 2 3 7" xfId="26229"/>
    <cellStyle name="Normal 3 6 2 3 8" xfId="29891"/>
    <cellStyle name="Normal 3 6 2 4" xfId="4674"/>
    <cellStyle name="Normal 3 6 2 5" xfId="8511"/>
    <cellStyle name="Normal 3 6 2 6" xfId="12318"/>
    <cellStyle name="Normal 3 6 2 7" xfId="16122"/>
    <cellStyle name="Normal 3 6 2 8" xfId="19913"/>
    <cellStyle name="Normal 3 6 2 9" xfId="23674"/>
    <cellStyle name="Normal 3 6 3" xfId="725"/>
    <cellStyle name="Normal 3 6 3 10" xfId="27521"/>
    <cellStyle name="Normal 3 6 3 2" xfId="2029"/>
    <cellStyle name="Normal 3 6 3 2 2" xfId="6129"/>
    <cellStyle name="Normal 3 6 3 2 3" xfId="9967"/>
    <cellStyle name="Normal 3 6 3 2 4" xfId="13773"/>
    <cellStyle name="Normal 3 6 3 2 5" xfId="17576"/>
    <cellStyle name="Normal 3 6 3 2 6" xfId="21360"/>
    <cellStyle name="Normal 3 6 3 2 7" xfId="25114"/>
    <cellStyle name="Normal 3 6 3 2 8" xfId="28792"/>
    <cellStyle name="Normal 3 6 3 3" xfId="3333"/>
    <cellStyle name="Normal 3 6 3 3 2" xfId="7432"/>
    <cellStyle name="Normal 3 6 3 3 3" xfId="11271"/>
    <cellStyle name="Normal 3 6 3 3 4" xfId="15075"/>
    <cellStyle name="Normal 3 6 3 3 5" xfId="18878"/>
    <cellStyle name="Normal 3 6 3 3 6" xfId="22651"/>
    <cellStyle name="Normal 3 6 3 3 7" xfId="26381"/>
    <cellStyle name="Normal 3 6 3 3 8" xfId="30043"/>
    <cellStyle name="Normal 3 6 3 4" xfId="4827"/>
    <cellStyle name="Normal 3 6 3 5" xfId="8664"/>
    <cellStyle name="Normal 3 6 3 6" xfId="12471"/>
    <cellStyle name="Normal 3 6 3 7" xfId="16275"/>
    <cellStyle name="Normal 3 6 3 8" xfId="20066"/>
    <cellStyle name="Normal 3 6 3 9" xfId="23827"/>
    <cellStyle name="Normal 3 6 4" xfId="883"/>
    <cellStyle name="Normal 3 6 4 10" xfId="27679"/>
    <cellStyle name="Normal 3 6 4 2" xfId="2187"/>
    <cellStyle name="Normal 3 6 4 2 2" xfId="6287"/>
    <cellStyle name="Normal 3 6 4 2 3" xfId="10125"/>
    <cellStyle name="Normal 3 6 4 2 4" xfId="13931"/>
    <cellStyle name="Normal 3 6 4 2 5" xfId="17734"/>
    <cellStyle name="Normal 3 6 4 2 6" xfId="21518"/>
    <cellStyle name="Normal 3 6 4 2 7" xfId="25272"/>
    <cellStyle name="Normal 3 6 4 2 8" xfId="28950"/>
    <cellStyle name="Normal 3 6 4 3" xfId="3491"/>
    <cellStyle name="Normal 3 6 4 3 2" xfId="7590"/>
    <cellStyle name="Normal 3 6 4 3 3" xfId="11429"/>
    <cellStyle name="Normal 3 6 4 3 4" xfId="15233"/>
    <cellStyle name="Normal 3 6 4 3 5" xfId="19036"/>
    <cellStyle name="Normal 3 6 4 3 6" xfId="22809"/>
    <cellStyle name="Normal 3 6 4 3 7" xfId="26539"/>
    <cellStyle name="Normal 3 6 4 3 8" xfId="30201"/>
    <cellStyle name="Normal 3 6 4 4" xfId="4985"/>
    <cellStyle name="Normal 3 6 4 5" xfId="8822"/>
    <cellStyle name="Normal 3 6 4 6" xfId="12629"/>
    <cellStyle name="Normal 3 6 4 7" xfId="16433"/>
    <cellStyle name="Normal 3 6 4 8" xfId="20224"/>
    <cellStyle name="Normal 3 6 4 9" xfId="23985"/>
    <cellStyle name="Normal 3 6 5" xfId="1084"/>
    <cellStyle name="Normal 3 6 5 10" xfId="27880"/>
    <cellStyle name="Normal 3 6 5 2" xfId="2388"/>
    <cellStyle name="Normal 3 6 5 2 2" xfId="6488"/>
    <cellStyle name="Normal 3 6 5 2 3" xfId="10326"/>
    <cellStyle name="Normal 3 6 5 2 4" xfId="14132"/>
    <cellStyle name="Normal 3 6 5 2 5" xfId="17935"/>
    <cellStyle name="Normal 3 6 5 2 6" xfId="21719"/>
    <cellStyle name="Normal 3 6 5 2 7" xfId="25471"/>
    <cellStyle name="Normal 3 6 5 2 8" xfId="29149"/>
    <cellStyle name="Normal 3 6 5 3" xfId="3692"/>
    <cellStyle name="Normal 3 6 5 3 2" xfId="7791"/>
    <cellStyle name="Normal 3 6 5 3 3" xfId="11630"/>
    <cellStyle name="Normal 3 6 5 3 4" xfId="15434"/>
    <cellStyle name="Normal 3 6 5 3 5" xfId="19237"/>
    <cellStyle name="Normal 3 6 5 3 6" xfId="23010"/>
    <cellStyle name="Normal 3 6 5 3 7" xfId="26738"/>
    <cellStyle name="Normal 3 6 5 3 8" xfId="30400"/>
    <cellStyle name="Normal 3 6 5 4" xfId="5186"/>
    <cellStyle name="Normal 3 6 5 5" xfId="9023"/>
    <cellStyle name="Normal 3 6 5 6" xfId="12830"/>
    <cellStyle name="Normal 3 6 5 7" xfId="16634"/>
    <cellStyle name="Normal 3 6 5 8" xfId="20425"/>
    <cellStyle name="Normal 3 6 5 9" xfId="24186"/>
    <cellStyle name="Normal 3 6 6" xfId="428"/>
    <cellStyle name="Normal 3 6 6 10" xfId="27224"/>
    <cellStyle name="Normal 3 6 6 2" xfId="1732"/>
    <cellStyle name="Normal 3 6 6 2 2" xfId="5832"/>
    <cellStyle name="Normal 3 6 6 2 3" xfId="9670"/>
    <cellStyle name="Normal 3 6 6 2 4" xfId="13476"/>
    <cellStyle name="Normal 3 6 6 2 5" xfId="17279"/>
    <cellStyle name="Normal 3 6 6 2 6" xfId="21063"/>
    <cellStyle name="Normal 3 6 6 2 7" xfId="24821"/>
    <cellStyle name="Normal 3 6 6 2 8" xfId="28499"/>
    <cellStyle name="Normal 3 6 6 3" xfId="3036"/>
    <cellStyle name="Normal 3 6 6 3 2" xfId="7135"/>
    <cellStyle name="Normal 3 6 6 3 3" xfId="10974"/>
    <cellStyle name="Normal 3 6 6 3 4" xfId="14778"/>
    <cellStyle name="Normal 3 6 6 3 5" xfId="18581"/>
    <cellStyle name="Normal 3 6 6 3 6" xfId="22354"/>
    <cellStyle name="Normal 3 6 6 3 7" xfId="26088"/>
    <cellStyle name="Normal 3 6 6 3 8" xfId="29750"/>
    <cellStyle name="Normal 3 6 6 4" xfId="4530"/>
    <cellStyle name="Normal 3 6 6 5" xfId="8367"/>
    <cellStyle name="Normal 3 6 6 6" xfId="12174"/>
    <cellStyle name="Normal 3 6 6 7" xfId="15978"/>
    <cellStyle name="Normal 3 6 6 8" xfId="19769"/>
    <cellStyle name="Normal 3 6 6 9" xfId="23530"/>
    <cellStyle name="Normal 3 6 7" xfId="1462"/>
    <cellStyle name="Normal 3 6 7 10" xfId="28258"/>
    <cellStyle name="Normal 3 6 7 2" xfId="2766"/>
    <cellStyle name="Normal 3 6 7 2 2" xfId="6866"/>
    <cellStyle name="Normal 3 6 7 2 3" xfId="10704"/>
    <cellStyle name="Normal 3 6 7 2 4" xfId="14510"/>
    <cellStyle name="Normal 3 6 7 2 5" xfId="18313"/>
    <cellStyle name="Normal 3 6 7 2 6" xfId="22097"/>
    <cellStyle name="Normal 3 6 7 2 7" xfId="25840"/>
    <cellStyle name="Normal 3 6 7 2 8" xfId="29518"/>
    <cellStyle name="Normal 3 6 7 3" xfId="4070"/>
    <cellStyle name="Normal 3 6 7 3 2" xfId="8169"/>
    <cellStyle name="Normal 3 6 7 3 3" xfId="12008"/>
    <cellStyle name="Normal 3 6 7 3 4" xfId="15812"/>
    <cellStyle name="Normal 3 6 7 3 5" xfId="19615"/>
    <cellStyle name="Normal 3 6 7 3 6" xfId="23388"/>
    <cellStyle name="Normal 3 6 7 3 7" xfId="27107"/>
    <cellStyle name="Normal 3 6 7 3 8" xfId="30769"/>
    <cellStyle name="Normal 3 6 7 4" xfId="5564"/>
    <cellStyle name="Normal 3 6 7 5" xfId="9401"/>
    <cellStyle name="Normal 3 6 7 6" xfId="13208"/>
    <cellStyle name="Normal 3 6 7 7" xfId="17012"/>
    <cellStyle name="Normal 3 6 7 8" xfId="20803"/>
    <cellStyle name="Normal 3 6 7 9" xfId="24564"/>
    <cellStyle name="Normal 3 6 8" xfId="1576"/>
    <cellStyle name="Normal 3 6 8 2" xfId="5676"/>
    <cellStyle name="Normal 3 6 8 3" xfId="9514"/>
    <cellStyle name="Normal 3 6 8 4" xfId="13320"/>
    <cellStyle name="Normal 3 6 8 5" xfId="17123"/>
    <cellStyle name="Normal 3 6 8 6" xfId="20907"/>
    <cellStyle name="Normal 3 6 8 7" xfId="24666"/>
    <cellStyle name="Normal 3 6 8 8" xfId="28344"/>
    <cellStyle name="Normal 3 6 9" xfId="2878"/>
    <cellStyle name="Normal 3 6 9 2" xfId="6977"/>
    <cellStyle name="Normal 3 6 9 3" xfId="10816"/>
    <cellStyle name="Normal 3 6 9 4" xfId="14620"/>
    <cellStyle name="Normal 3 6 9 5" xfId="18423"/>
    <cellStyle name="Normal 3 6 9 6" xfId="22197"/>
    <cellStyle name="Normal 3 6 9 7" xfId="25932"/>
    <cellStyle name="Normal 3 6 9 8" xfId="29595"/>
    <cellStyle name="Normal 3 7" xfId="303"/>
    <cellStyle name="Normal 3 7 10" xfId="4406"/>
    <cellStyle name="Normal 3 7 11" xfId="8242"/>
    <cellStyle name="Normal 3 7 12" xfId="4239"/>
    <cellStyle name="Normal 3 7 13" xfId="10950"/>
    <cellStyle name="Normal 3 7 14" xfId="14754"/>
    <cellStyle name="Normal 3 7 15" xfId="18557"/>
    <cellStyle name="Normal 3 7 16" xfId="22330"/>
    <cellStyle name="Normal 3 7 2" xfId="633"/>
    <cellStyle name="Normal 3 7 2 10" xfId="27429"/>
    <cellStyle name="Normal 3 7 2 2" xfId="1937"/>
    <cellStyle name="Normal 3 7 2 2 2" xfId="6037"/>
    <cellStyle name="Normal 3 7 2 2 3" xfId="9875"/>
    <cellStyle name="Normal 3 7 2 2 4" xfId="13681"/>
    <cellStyle name="Normal 3 7 2 2 5" xfId="17484"/>
    <cellStyle name="Normal 3 7 2 2 6" xfId="21268"/>
    <cellStyle name="Normal 3 7 2 2 7" xfId="25023"/>
    <cellStyle name="Normal 3 7 2 2 8" xfId="28701"/>
    <cellStyle name="Normal 3 7 2 3" xfId="3241"/>
    <cellStyle name="Normal 3 7 2 3 2" xfId="7340"/>
    <cellStyle name="Normal 3 7 2 3 3" xfId="11179"/>
    <cellStyle name="Normal 3 7 2 3 4" xfId="14983"/>
    <cellStyle name="Normal 3 7 2 3 5" xfId="18786"/>
    <cellStyle name="Normal 3 7 2 3 6" xfId="22559"/>
    <cellStyle name="Normal 3 7 2 3 7" xfId="26290"/>
    <cellStyle name="Normal 3 7 2 3 8" xfId="29952"/>
    <cellStyle name="Normal 3 7 2 4" xfId="4735"/>
    <cellStyle name="Normal 3 7 2 5" xfId="8572"/>
    <cellStyle name="Normal 3 7 2 6" xfId="12379"/>
    <cellStyle name="Normal 3 7 2 7" xfId="16183"/>
    <cellStyle name="Normal 3 7 2 8" xfId="19974"/>
    <cellStyle name="Normal 3 7 2 9" xfId="23735"/>
    <cellStyle name="Normal 3 7 3" xfId="786"/>
    <cellStyle name="Normal 3 7 3 10" xfId="27582"/>
    <cellStyle name="Normal 3 7 3 2" xfId="2090"/>
    <cellStyle name="Normal 3 7 3 2 2" xfId="6190"/>
    <cellStyle name="Normal 3 7 3 2 3" xfId="10028"/>
    <cellStyle name="Normal 3 7 3 2 4" xfId="13834"/>
    <cellStyle name="Normal 3 7 3 2 5" xfId="17637"/>
    <cellStyle name="Normal 3 7 3 2 6" xfId="21421"/>
    <cellStyle name="Normal 3 7 3 2 7" xfId="25175"/>
    <cellStyle name="Normal 3 7 3 2 8" xfId="28853"/>
    <cellStyle name="Normal 3 7 3 3" xfId="3394"/>
    <cellStyle name="Normal 3 7 3 3 2" xfId="7493"/>
    <cellStyle name="Normal 3 7 3 3 3" xfId="11332"/>
    <cellStyle name="Normal 3 7 3 3 4" xfId="15136"/>
    <cellStyle name="Normal 3 7 3 3 5" xfId="18939"/>
    <cellStyle name="Normal 3 7 3 3 6" xfId="22712"/>
    <cellStyle name="Normal 3 7 3 3 7" xfId="26442"/>
    <cellStyle name="Normal 3 7 3 3 8" xfId="30104"/>
    <cellStyle name="Normal 3 7 3 4" xfId="4888"/>
    <cellStyle name="Normal 3 7 3 5" xfId="8725"/>
    <cellStyle name="Normal 3 7 3 6" xfId="12532"/>
    <cellStyle name="Normal 3 7 3 7" xfId="16336"/>
    <cellStyle name="Normal 3 7 3 8" xfId="20127"/>
    <cellStyle name="Normal 3 7 3 9" xfId="23888"/>
    <cellStyle name="Normal 3 7 4" xfId="944"/>
    <cellStyle name="Normal 3 7 4 10" xfId="27740"/>
    <cellStyle name="Normal 3 7 4 2" xfId="2248"/>
    <cellStyle name="Normal 3 7 4 2 2" xfId="6348"/>
    <cellStyle name="Normal 3 7 4 2 3" xfId="10186"/>
    <cellStyle name="Normal 3 7 4 2 4" xfId="13992"/>
    <cellStyle name="Normal 3 7 4 2 5" xfId="17795"/>
    <cellStyle name="Normal 3 7 4 2 6" xfId="21579"/>
    <cellStyle name="Normal 3 7 4 2 7" xfId="25333"/>
    <cellStyle name="Normal 3 7 4 2 8" xfId="29011"/>
    <cellStyle name="Normal 3 7 4 3" xfId="3552"/>
    <cellStyle name="Normal 3 7 4 3 2" xfId="7651"/>
    <cellStyle name="Normal 3 7 4 3 3" xfId="11490"/>
    <cellStyle name="Normal 3 7 4 3 4" xfId="15294"/>
    <cellStyle name="Normal 3 7 4 3 5" xfId="19097"/>
    <cellStyle name="Normal 3 7 4 3 6" xfId="22870"/>
    <cellStyle name="Normal 3 7 4 3 7" xfId="26600"/>
    <cellStyle name="Normal 3 7 4 3 8" xfId="30262"/>
    <cellStyle name="Normal 3 7 4 4" xfId="5046"/>
    <cellStyle name="Normal 3 7 4 5" xfId="8883"/>
    <cellStyle name="Normal 3 7 4 6" xfId="12690"/>
    <cellStyle name="Normal 3 7 4 7" xfId="16494"/>
    <cellStyle name="Normal 3 7 4 8" xfId="20285"/>
    <cellStyle name="Normal 3 7 4 9" xfId="24046"/>
    <cellStyle name="Normal 3 7 5" xfId="1199"/>
    <cellStyle name="Normal 3 7 5 10" xfId="27995"/>
    <cellStyle name="Normal 3 7 5 2" xfId="2503"/>
    <cellStyle name="Normal 3 7 5 2 2" xfId="6603"/>
    <cellStyle name="Normal 3 7 5 2 3" xfId="10441"/>
    <cellStyle name="Normal 3 7 5 2 4" xfId="14247"/>
    <cellStyle name="Normal 3 7 5 2 5" xfId="18050"/>
    <cellStyle name="Normal 3 7 5 2 6" xfId="21834"/>
    <cellStyle name="Normal 3 7 5 2 7" xfId="25586"/>
    <cellStyle name="Normal 3 7 5 2 8" xfId="29264"/>
    <cellStyle name="Normal 3 7 5 3" xfId="3807"/>
    <cellStyle name="Normal 3 7 5 3 2" xfId="7906"/>
    <cellStyle name="Normal 3 7 5 3 3" xfId="11745"/>
    <cellStyle name="Normal 3 7 5 3 4" xfId="15549"/>
    <cellStyle name="Normal 3 7 5 3 5" xfId="19352"/>
    <cellStyle name="Normal 3 7 5 3 6" xfId="23125"/>
    <cellStyle name="Normal 3 7 5 3 7" xfId="26853"/>
    <cellStyle name="Normal 3 7 5 3 8" xfId="30515"/>
    <cellStyle name="Normal 3 7 5 4" xfId="5301"/>
    <cellStyle name="Normal 3 7 5 5" xfId="9138"/>
    <cellStyle name="Normal 3 7 5 6" xfId="12945"/>
    <cellStyle name="Normal 3 7 5 7" xfId="16749"/>
    <cellStyle name="Normal 3 7 5 8" xfId="20540"/>
    <cellStyle name="Normal 3 7 5 9" xfId="24301"/>
    <cellStyle name="Normal 3 7 6" xfId="1393"/>
    <cellStyle name="Normal 3 7 6 10" xfId="28189"/>
    <cellStyle name="Normal 3 7 6 2" xfId="2697"/>
    <cellStyle name="Normal 3 7 6 2 2" xfId="6797"/>
    <cellStyle name="Normal 3 7 6 2 3" xfId="10635"/>
    <cellStyle name="Normal 3 7 6 2 4" xfId="14441"/>
    <cellStyle name="Normal 3 7 6 2 5" xfId="18244"/>
    <cellStyle name="Normal 3 7 6 2 6" xfId="22028"/>
    <cellStyle name="Normal 3 7 6 2 7" xfId="25775"/>
    <cellStyle name="Normal 3 7 6 2 8" xfId="29453"/>
    <cellStyle name="Normal 3 7 6 3" xfId="4001"/>
    <cellStyle name="Normal 3 7 6 3 2" xfId="8100"/>
    <cellStyle name="Normal 3 7 6 3 3" xfId="11939"/>
    <cellStyle name="Normal 3 7 6 3 4" xfId="15743"/>
    <cellStyle name="Normal 3 7 6 3 5" xfId="19546"/>
    <cellStyle name="Normal 3 7 6 3 6" xfId="23319"/>
    <cellStyle name="Normal 3 7 6 3 7" xfId="27042"/>
    <cellStyle name="Normal 3 7 6 3 8" xfId="30704"/>
    <cellStyle name="Normal 3 7 6 4" xfId="5495"/>
    <cellStyle name="Normal 3 7 6 5" xfId="9332"/>
    <cellStyle name="Normal 3 7 6 6" xfId="13139"/>
    <cellStyle name="Normal 3 7 6 7" xfId="16943"/>
    <cellStyle name="Normal 3 7 6 8" xfId="20734"/>
    <cellStyle name="Normal 3 7 6 9" xfId="24495"/>
    <cellStyle name="Normal 3 7 7" xfId="1331"/>
    <cellStyle name="Normal 3 7 7 10" xfId="28127"/>
    <cellStyle name="Normal 3 7 7 2" xfId="2635"/>
    <cellStyle name="Normal 3 7 7 2 2" xfId="6735"/>
    <cellStyle name="Normal 3 7 7 2 3" xfId="10573"/>
    <cellStyle name="Normal 3 7 7 2 4" xfId="14379"/>
    <cellStyle name="Normal 3 7 7 2 5" xfId="18182"/>
    <cellStyle name="Normal 3 7 7 2 6" xfId="21966"/>
    <cellStyle name="Normal 3 7 7 2 7" xfId="25717"/>
    <cellStyle name="Normal 3 7 7 2 8" xfId="29395"/>
    <cellStyle name="Normal 3 7 7 3" xfId="3939"/>
    <cellStyle name="Normal 3 7 7 3 2" xfId="8038"/>
    <cellStyle name="Normal 3 7 7 3 3" xfId="11877"/>
    <cellStyle name="Normal 3 7 7 3 4" xfId="15681"/>
    <cellStyle name="Normal 3 7 7 3 5" xfId="19484"/>
    <cellStyle name="Normal 3 7 7 3 6" xfId="23257"/>
    <cellStyle name="Normal 3 7 7 3 7" xfId="26984"/>
    <cellStyle name="Normal 3 7 7 3 8" xfId="30646"/>
    <cellStyle name="Normal 3 7 7 4" xfId="5433"/>
    <cellStyle name="Normal 3 7 7 5" xfId="9270"/>
    <cellStyle name="Normal 3 7 7 6" xfId="13077"/>
    <cellStyle name="Normal 3 7 7 7" xfId="16881"/>
    <cellStyle name="Normal 3 7 7 8" xfId="20672"/>
    <cellStyle name="Normal 3 7 7 9" xfId="24433"/>
    <cellStyle name="Normal 3 7 8" xfId="1637"/>
    <cellStyle name="Normal 3 7 8 2" xfId="5737"/>
    <cellStyle name="Normal 3 7 8 3" xfId="9575"/>
    <cellStyle name="Normal 3 7 8 4" xfId="13381"/>
    <cellStyle name="Normal 3 7 8 5" xfId="17184"/>
    <cellStyle name="Normal 3 7 8 6" xfId="20968"/>
    <cellStyle name="Normal 3 7 8 7" xfId="24727"/>
    <cellStyle name="Normal 3 7 8 8" xfId="28405"/>
    <cellStyle name="Normal 3 7 9" xfId="2939"/>
    <cellStyle name="Normal 3 7 9 2" xfId="7038"/>
    <cellStyle name="Normal 3 7 9 3" xfId="10877"/>
    <cellStyle name="Normal 3 7 9 4" xfId="14681"/>
    <cellStyle name="Normal 3 7 9 5" xfId="18484"/>
    <cellStyle name="Normal 3 7 9 6" xfId="22258"/>
    <cellStyle name="Normal 3 7 9 7" xfId="25993"/>
    <cellStyle name="Normal 3 7 9 8" xfId="29656"/>
    <cellStyle name="Normal 3 8" xfId="260"/>
    <cellStyle name="Normal 3 8 10" xfId="4363"/>
    <cellStyle name="Normal 3 8 11" xfId="4175"/>
    <cellStyle name="Normal 3 8 12" xfId="7729"/>
    <cellStyle name="Normal 3 8 13" xfId="10260"/>
    <cellStyle name="Normal 3 8 14" xfId="14066"/>
    <cellStyle name="Normal 3 8 15" xfId="17869"/>
    <cellStyle name="Normal 3 8 16" xfId="21653"/>
    <cellStyle name="Normal 3 8 2" xfId="590"/>
    <cellStyle name="Normal 3 8 2 10" xfId="27386"/>
    <cellStyle name="Normal 3 8 2 2" xfId="1894"/>
    <cellStyle name="Normal 3 8 2 2 2" xfId="5994"/>
    <cellStyle name="Normal 3 8 2 2 3" xfId="9832"/>
    <cellStyle name="Normal 3 8 2 2 4" xfId="13638"/>
    <cellStyle name="Normal 3 8 2 2 5" xfId="17441"/>
    <cellStyle name="Normal 3 8 2 2 6" xfId="21225"/>
    <cellStyle name="Normal 3 8 2 2 7" xfId="24980"/>
    <cellStyle name="Normal 3 8 2 2 8" xfId="28658"/>
    <cellStyle name="Normal 3 8 2 3" xfId="3198"/>
    <cellStyle name="Normal 3 8 2 3 2" xfId="7297"/>
    <cellStyle name="Normal 3 8 2 3 3" xfId="11136"/>
    <cellStyle name="Normal 3 8 2 3 4" xfId="14940"/>
    <cellStyle name="Normal 3 8 2 3 5" xfId="18743"/>
    <cellStyle name="Normal 3 8 2 3 6" xfId="22516"/>
    <cellStyle name="Normal 3 8 2 3 7" xfId="26247"/>
    <cellStyle name="Normal 3 8 2 3 8" xfId="29909"/>
    <cellStyle name="Normal 3 8 2 4" xfId="4692"/>
    <cellStyle name="Normal 3 8 2 5" xfId="8529"/>
    <cellStyle name="Normal 3 8 2 6" xfId="12336"/>
    <cellStyle name="Normal 3 8 2 7" xfId="16140"/>
    <cellStyle name="Normal 3 8 2 8" xfId="19931"/>
    <cellStyle name="Normal 3 8 2 9" xfId="23692"/>
    <cellStyle name="Normal 3 8 3" xfId="743"/>
    <cellStyle name="Normal 3 8 3 10" xfId="27539"/>
    <cellStyle name="Normal 3 8 3 2" xfId="2047"/>
    <cellStyle name="Normal 3 8 3 2 2" xfId="6147"/>
    <cellStyle name="Normal 3 8 3 2 3" xfId="9985"/>
    <cellStyle name="Normal 3 8 3 2 4" xfId="13791"/>
    <cellStyle name="Normal 3 8 3 2 5" xfId="17594"/>
    <cellStyle name="Normal 3 8 3 2 6" xfId="21378"/>
    <cellStyle name="Normal 3 8 3 2 7" xfId="25132"/>
    <cellStyle name="Normal 3 8 3 2 8" xfId="28810"/>
    <cellStyle name="Normal 3 8 3 3" xfId="3351"/>
    <cellStyle name="Normal 3 8 3 3 2" xfId="7450"/>
    <cellStyle name="Normal 3 8 3 3 3" xfId="11289"/>
    <cellStyle name="Normal 3 8 3 3 4" xfId="15093"/>
    <cellStyle name="Normal 3 8 3 3 5" xfId="18896"/>
    <cellStyle name="Normal 3 8 3 3 6" xfId="22669"/>
    <cellStyle name="Normal 3 8 3 3 7" xfId="26399"/>
    <cellStyle name="Normal 3 8 3 3 8" xfId="30061"/>
    <cellStyle name="Normal 3 8 3 4" xfId="4845"/>
    <cellStyle name="Normal 3 8 3 5" xfId="8682"/>
    <cellStyle name="Normal 3 8 3 6" xfId="12489"/>
    <cellStyle name="Normal 3 8 3 7" xfId="16293"/>
    <cellStyle name="Normal 3 8 3 8" xfId="20084"/>
    <cellStyle name="Normal 3 8 3 9" xfId="23845"/>
    <cellStyle name="Normal 3 8 4" xfId="901"/>
    <cellStyle name="Normal 3 8 4 10" xfId="27697"/>
    <cellStyle name="Normal 3 8 4 2" xfId="2205"/>
    <cellStyle name="Normal 3 8 4 2 2" xfId="6305"/>
    <cellStyle name="Normal 3 8 4 2 3" xfId="10143"/>
    <cellStyle name="Normal 3 8 4 2 4" xfId="13949"/>
    <cellStyle name="Normal 3 8 4 2 5" xfId="17752"/>
    <cellStyle name="Normal 3 8 4 2 6" xfId="21536"/>
    <cellStyle name="Normal 3 8 4 2 7" xfId="25290"/>
    <cellStyle name="Normal 3 8 4 2 8" xfId="28968"/>
    <cellStyle name="Normal 3 8 4 3" xfId="3509"/>
    <cellStyle name="Normal 3 8 4 3 2" xfId="7608"/>
    <cellStyle name="Normal 3 8 4 3 3" xfId="11447"/>
    <cellStyle name="Normal 3 8 4 3 4" xfId="15251"/>
    <cellStyle name="Normal 3 8 4 3 5" xfId="19054"/>
    <cellStyle name="Normal 3 8 4 3 6" xfId="22827"/>
    <cellStyle name="Normal 3 8 4 3 7" xfId="26557"/>
    <cellStyle name="Normal 3 8 4 3 8" xfId="30219"/>
    <cellStyle name="Normal 3 8 4 4" xfId="5003"/>
    <cellStyle name="Normal 3 8 4 5" xfId="8840"/>
    <cellStyle name="Normal 3 8 4 6" xfId="12647"/>
    <cellStyle name="Normal 3 8 4 7" xfId="16451"/>
    <cellStyle name="Normal 3 8 4 8" xfId="20242"/>
    <cellStyle name="Normal 3 8 4 9" xfId="24003"/>
    <cellStyle name="Normal 3 8 5" xfId="1103"/>
    <cellStyle name="Normal 3 8 5 10" xfId="27899"/>
    <cellStyle name="Normal 3 8 5 2" xfId="2407"/>
    <cellStyle name="Normal 3 8 5 2 2" xfId="6507"/>
    <cellStyle name="Normal 3 8 5 2 3" xfId="10345"/>
    <cellStyle name="Normal 3 8 5 2 4" xfId="14151"/>
    <cellStyle name="Normal 3 8 5 2 5" xfId="17954"/>
    <cellStyle name="Normal 3 8 5 2 6" xfId="21738"/>
    <cellStyle name="Normal 3 8 5 2 7" xfId="25490"/>
    <cellStyle name="Normal 3 8 5 2 8" xfId="29168"/>
    <cellStyle name="Normal 3 8 5 3" xfId="3711"/>
    <cellStyle name="Normal 3 8 5 3 2" xfId="7810"/>
    <cellStyle name="Normal 3 8 5 3 3" xfId="11649"/>
    <cellStyle name="Normal 3 8 5 3 4" xfId="15453"/>
    <cellStyle name="Normal 3 8 5 3 5" xfId="19256"/>
    <cellStyle name="Normal 3 8 5 3 6" xfId="23029"/>
    <cellStyle name="Normal 3 8 5 3 7" xfId="26757"/>
    <cellStyle name="Normal 3 8 5 3 8" xfId="30419"/>
    <cellStyle name="Normal 3 8 5 4" xfId="5205"/>
    <cellStyle name="Normal 3 8 5 5" xfId="9042"/>
    <cellStyle name="Normal 3 8 5 6" xfId="12849"/>
    <cellStyle name="Normal 3 8 5 7" xfId="16653"/>
    <cellStyle name="Normal 3 8 5 8" xfId="20444"/>
    <cellStyle name="Normal 3 8 5 9" xfId="24205"/>
    <cellStyle name="Normal 3 8 6" xfId="514"/>
    <cellStyle name="Normal 3 8 6 10" xfId="27310"/>
    <cellStyle name="Normal 3 8 6 2" xfId="1818"/>
    <cellStyle name="Normal 3 8 6 2 2" xfId="5918"/>
    <cellStyle name="Normal 3 8 6 2 3" xfId="9756"/>
    <cellStyle name="Normal 3 8 6 2 4" xfId="13562"/>
    <cellStyle name="Normal 3 8 6 2 5" xfId="17365"/>
    <cellStyle name="Normal 3 8 6 2 6" xfId="21149"/>
    <cellStyle name="Normal 3 8 6 2 7" xfId="24905"/>
    <cellStyle name="Normal 3 8 6 2 8" xfId="28583"/>
    <cellStyle name="Normal 3 8 6 3" xfId="3122"/>
    <cellStyle name="Normal 3 8 6 3 2" xfId="7221"/>
    <cellStyle name="Normal 3 8 6 3 3" xfId="11060"/>
    <cellStyle name="Normal 3 8 6 3 4" xfId="14864"/>
    <cellStyle name="Normal 3 8 6 3 5" xfId="18667"/>
    <cellStyle name="Normal 3 8 6 3 6" xfId="22440"/>
    <cellStyle name="Normal 3 8 6 3 7" xfId="26172"/>
    <cellStyle name="Normal 3 8 6 3 8" xfId="29834"/>
    <cellStyle name="Normal 3 8 6 4" xfId="4616"/>
    <cellStyle name="Normal 3 8 6 5" xfId="8453"/>
    <cellStyle name="Normal 3 8 6 6" xfId="12260"/>
    <cellStyle name="Normal 3 8 6 7" xfId="16064"/>
    <cellStyle name="Normal 3 8 6 8" xfId="19855"/>
    <cellStyle name="Normal 3 8 6 9" xfId="23616"/>
    <cellStyle name="Normal 3 8 7" xfId="1079"/>
    <cellStyle name="Normal 3 8 7 10" xfId="27875"/>
    <cellStyle name="Normal 3 8 7 2" xfId="2383"/>
    <cellStyle name="Normal 3 8 7 2 2" xfId="6483"/>
    <cellStyle name="Normal 3 8 7 2 3" xfId="10321"/>
    <cellStyle name="Normal 3 8 7 2 4" xfId="14127"/>
    <cellStyle name="Normal 3 8 7 2 5" xfId="17930"/>
    <cellStyle name="Normal 3 8 7 2 6" xfId="21714"/>
    <cellStyle name="Normal 3 8 7 2 7" xfId="25466"/>
    <cellStyle name="Normal 3 8 7 2 8" xfId="29144"/>
    <cellStyle name="Normal 3 8 7 3" xfId="3687"/>
    <cellStyle name="Normal 3 8 7 3 2" xfId="7786"/>
    <cellStyle name="Normal 3 8 7 3 3" xfId="11625"/>
    <cellStyle name="Normal 3 8 7 3 4" xfId="15429"/>
    <cellStyle name="Normal 3 8 7 3 5" xfId="19232"/>
    <cellStyle name="Normal 3 8 7 3 6" xfId="23005"/>
    <cellStyle name="Normal 3 8 7 3 7" xfId="26733"/>
    <cellStyle name="Normal 3 8 7 3 8" xfId="30395"/>
    <cellStyle name="Normal 3 8 7 4" xfId="5181"/>
    <cellStyle name="Normal 3 8 7 5" xfId="9018"/>
    <cellStyle name="Normal 3 8 7 6" xfId="12825"/>
    <cellStyle name="Normal 3 8 7 7" xfId="16629"/>
    <cellStyle name="Normal 3 8 7 8" xfId="20420"/>
    <cellStyle name="Normal 3 8 7 9" xfId="24181"/>
    <cellStyle name="Normal 3 8 8" xfId="1594"/>
    <cellStyle name="Normal 3 8 8 2" xfId="5694"/>
    <cellStyle name="Normal 3 8 8 3" xfId="9532"/>
    <cellStyle name="Normal 3 8 8 4" xfId="13338"/>
    <cellStyle name="Normal 3 8 8 5" xfId="17141"/>
    <cellStyle name="Normal 3 8 8 6" xfId="20925"/>
    <cellStyle name="Normal 3 8 8 7" xfId="24684"/>
    <cellStyle name="Normal 3 8 8 8" xfId="28362"/>
    <cellStyle name="Normal 3 8 9" xfId="2896"/>
    <cellStyle name="Normal 3 8 9 2" xfId="6995"/>
    <cellStyle name="Normal 3 8 9 3" xfId="10834"/>
    <cellStyle name="Normal 3 8 9 4" xfId="14638"/>
    <cellStyle name="Normal 3 8 9 5" xfId="18441"/>
    <cellStyle name="Normal 3 8 9 6" xfId="22215"/>
    <cellStyle name="Normal 3 8 9 7" xfId="25950"/>
    <cellStyle name="Normal 3 8 9 8" xfId="29613"/>
    <cellStyle name="Normal 3 9" xfId="410"/>
    <cellStyle name="Normal 3 9 10" xfId="27206"/>
    <cellStyle name="Normal 3 9 2" xfId="1714"/>
    <cellStyle name="Normal 3 9 2 2" xfId="5814"/>
    <cellStyle name="Normal 3 9 2 3" xfId="9652"/>
    <cellStyle name="Normal 3 9 2 4" xfId="13458"/>
    <cellStyle name="Normal 3 9 2 5" xfId="17261"/>
    <cellStyle name="Normal 3 9 2 6" xfId="21045"/>
    <cellStyle name="Normal 3 9 2 7" xfId="24803"/>
    <cellStyle name="Normal 3 9 2 8" xfId="28481"/>
    <cellStyle name="Normal 3 9 3" xfId="3018"/>
    <cellStyle name="Normal 3 9 3 2" xfId="7117"/>
    <cellStyle name="Normal 3 9 3 3" xfId="10956"/>
    <cellStyle name="Normal 3 9 3 4" xfId="14760"/>
    <cellStyle name="Normal 3 9 3 5" xfId="18563"/>
    <cellStyle name="Normal 3 9 3 6" xfId="22336"/>
    <cellStyle name="Normal 3 9 3 7" xfId="26070"/>
    <cellStyle name="Normal 3 9 3 8" xfId="29732"/>
    <cellStyle name="Normal 3 9 4" xfId="4512"/>
    <cellStyle name="Normal 3 9 5" xfId="8349"/>
    <cellStyle name="Normal 3 9 6" xfId="12156"/>
    <cellStyle name="Normal 3 9 7" xfId="15960"/>
    <cellStyle name="Normal 3 9 8" xfId="19751"/>
    <cellStyle name="Normal 3 9 9" xfId="23512"/>
    <cellStyle name="Normal 4" xfId="22"/>
    <cellStyle name="Normal 4 2" xfId="141"/>
    <cellStyle name="Normal 4 2 2" xfId="142"/>
    <cellStyle name="Normal 4 3" xfId="143"/>
    <cellStyle name="Normal 4 3 10" xfId="1220"/>
    <cellStyle name="Normal 4 3 10 10" xfId="28016"/>
    <cellStyle name="Normal 4 3 10 2" xfId="2524"/>
    <cellStyle name="Normal 4 3 10 2 2" xfId="6624"/>
    <cellStyle name="Normal 4 3 10 2 3" xfId="10462"/>
    <cellStyle name="Normal 4 3 10 2 4" xfId="14268"/>
    <cellStyle name="Normal 4 3 10 2 5" xfId="18071"/>
    <cellStyle name="Normal 4 3 10 2 6" xfId="21855"/>
    <cellStyle name="Normal 4 3 10 2 7" xfId="25607"/>
    <cellStyle name="Normal 4 3 10 2 8" xfId="29285"/>
    <cellStyle name="Normal 4 3 10 3" xfId="3828"/>
    <cellStyle name="Normal 4 3 10 3 2" xfId="7927"/>
    <cellStyle name="Normal 4 3 10 3 3" xfId="11766"/>
    <cellStyle name="Normal 4 3 10 3 4" xfId="15570"/>
    <cellStyle name="Normal 4 3 10 3 5" xfId="19373"/>
    <cellStyle name="Normal 4 3 10 3 6" xfId="23146"/>
    <cellStyle name="Normal 4 3 10 3 7" xfId="26874"/>
    <cellStyle name="Normal 4 3 10 3 8" xfId="30536"/>
    <cellStyle name="Normal 4 3 10 4" xfId="5322"/>
    <cellStyle name="Normal 4 3 10 5" xfId="9159"/>
    <cellStyle name="Normal 4 3 10 6" xfId="12966"/>
    <cellStyle name="Normal 4 3 10 7" xfId="16770"/>
    <cellStyle name="Normal 4 3 10 8" xfId="20561"/>
    <cellStyle name="Normal 4 3 10 9" xfId="24322"/>
    <cellStyle name="Normal 4 3 11" xfId="1025"/>
    <cellStyle name="Normal 4 3 11 10" xfId="27821"/>
    <cellStyle name="Normal 4 3 11 2" xfId="2329"/>
    <cellStyle name="Normal 4 3 11 2 2" xfId="6429"/>
    <cellStyle name="Normal 4 3 11 2 3" xfId="10267"/>
    <cellStyle name="Normal 4 3 11 2 4" xfId="14073"/>
    <cellStyle name="Normal 4 3 11 2 5" xfId="17876"/>
    <cellStyle name="Normal 4 3 11 2 6" xfId="21660"/>
    <cellStyle name="Normal 4 3 11 2 7" xfId="25412"/>
    <cellStyle name="Normal 4 3 11 2 8" xfId="29090"/>
    <cellStyle name="Normal 4 3 11 3" xfId="3633"/>
    <cellStyle name="Normal 4 3 11 3 2" xfId="7732"/>
    <cellStyle name="Normal 4 3 11 3 3" xfId="11571"/>
    <cellStyle name="Normal 4 3 11 3 4" xfId="15375"/>
    <cellStyle name="Normal 4 3 11 3 5" xfId="19178"/>
    <cellStyle name="Normal 4 3 11 3 6" xfId="22951"/>
    <cellStyle name="Normal 4 3 11 3 7" xfId="26679"/>
    <cellStyle name="Normal 4 3 11 3 8" xfId="30341"/>
    <cellStyle name="Normal 4 3 11 4" xfId="5127"/>
    <cellStyle name="Normal 4 3 11 5" xfId="8964"/>
    <cellStyle name="Normal 4 3 11 6" xfId="12771"/>
    <cellStyle name="Normal 4 3 11 7" xfId="16575"/>
    <cellStyle name="Normal 4 3 11 8" xfId="20366"/>
    <cellStyle name="Normal 4 3 11 9" xfId="24127"/>
    <cellStyle name="Normal 4 3 12" xfId="1287"/>
    <cellStyle name="Normal 4 3 12 10" xfId="28083"/>
    <cellStyle name="Normal 4 3 12 2" xfId="2591"/>
    <cellStyle name="Normal 4 3 12 2 2" xfId="6691"/>
    <cellStyle name="Normal 4 3 12 2 3" xfId="10529"/>
    <cellStyle name="Normal 4 3 12 2 4" xfId="14335"/>
    <cellStyle name="Normal 4 3 12 2 5" xfId="18138"/>
    <cellStyle name="Normal 4 3 12 2 6" xfId="21922"/>
    <cellStyle name="Normal 4 3 12 2 7" xfId="25674"/>
    <cellStyle name="Normal 4 3 12 2 8" xfId="29352"/>
    <cellStyle name="Normal 4 3 12 3" xfId="3895"/>
    <cellStyle name="Normal 4 3 12 3 2" xfId="7994"/>
    <cellStyle name="Normal 4 3 12 3 3" xfId="11833"/>
    <cellStyle name="Normal 4 3 12 3 4" xfId="15637"/>
    <cellStyle name="Normal 4 3 12 3 5" xfId="19440"/>
    <cellStyle name="Normal 4 3 12 3 6" xfId="23213"/>
    <cellStyle name="Normal 4 3 12 3 7" xfId="26941"/>
    <cellStyle name="Normal 4 3 12 3 8" xfId="30603"/>
    <cellStyle name="Normal 4 3 12 4" xfId="5389"/>
    <cellStyle name="Normal 4 3 12 5" xfId="9226"/>
    <cellStyle name="Normal 4 3 12 6" xfId="13033"/>
    <cellStyle name="Normal 4 3 12 7" xfId="16837"/>
    <cellStyle name="Normal 4 3 12 8" xfId="20628"/>
    <cellStyle name="Normal 4 3 12 9" xfId="24389"/>
    <cellStyle name="Normal 4 3 13" xfId="1515"/>
    <cellStyle name="Normal 4 3 13 2" xfId="5617"/>
    <cellStyle name="Normal 4 3 13 3" xfId="9454"/>
    <cellStyle name="Normal 4 3 13 4" xfId="13261"/>
    <cellStyle name="Normal 4 3 13 5" xfId="17065"/>
    <cellStyle name="Normal 4 3 13 6" xfId="20856"/>
    <cellStyle name="Normal 4 3 13 7" xfId="24616"/>
    <cellStyle name="Normal 4 3 13 8" xfId="28310"/>
    <cellStyle name="Normal 4 3 14" xfId="2819"/>
    <cellStyle name="Normal 4 3 14 2" xfId="6919"/>
    <cellStyle name="Normal 4 3 14 3" xfId="10757"/>
    <cellStyle name="Normal 4 3 14 4" xfId="14563"/>
    <cellStyle name="Normal 4 3 14 5" xfId="18366"/>
    <cellStyle name="Normal 4 3 14 6" xfId="22150"/>
    <cellStyle name="Normal 4 3 14 7" xfId="25885"/>
    <cellStyle name="Normal 4 3 14 8" xfId="29563"/>
    <cellStyle name="Normal 4 3 15" xfId="4247"/>
    <cellStyle name="Normal 4 3 16" xfId="6960"/>
    <cellStyle name="Normal 4 3 17" xfId="9509"/>
    <cellStyle name="Normal 4 3 18" xfId="13315"/>
    <cellStyle name="Normal 4 3 19" xfId="17118"/>
    <cellStyle name="Normal 4 3 2" xfId="144"/>
    <cellStyle name="Normal 4 3 2 10" xfId="879"/>
    <cellStyle name="Normal 4 3 2 10 10" xfId="27675"/>
    <cellStyle name="Normal 4 3 2 10 2" xfId="2183"/>
    <cellStyle name="Normal 4 3 2 10 2 2" xfId="6283"/>
    <cellStyle name="Normal 4 3 2 10 2 3" xfId="10121"/>
    <cellStyle name="Normal 4 3 2 10 2 4" xfId="13927"/>
    <cellStyle name="Normal 4 3 2 10 2 5" xfId="17730"/>
    <cellStyle name="Normal 4 3 2 10 2 6" xfId="21514"/>
    <cellStyle name="Normal 4 3 2 10 2 7" xfId="25268"/>
    <cellStyle name="Normal 4 3 2 10 2 8" xfId="28946"/>
    <cellStyle name="Normal 4 3 2 10 3" xfId="3487"/>
    <cellStyle name="Normal 4 3 2 10 3 2" xfId="7586"/>
    <cellStyle name="Normal 4 3 2 10 3 3" xfId="11425"/>
    <cellStyle name="Normal 4 3 2 10 3 4" xfId="15229"/>
    <cellStyle name="Normal 4 3 2 10 3 5" xfId="19032"/>
    <cellStyle name="Normal 4 3 2 10 3 6" xfId="22805"/>
    <cellStyle name="Normal 4 3 2 10 3 7" xfId="26535"/>
    <cellStyle name="Normal 4 3 2 10 3 8" xfId="30197"/>
    <cellStyle name="Normal 4 3 2 10 4" xfId="4981"/>
    <cellStyle name="Normal 4 3 2 10 5" xfId="8818"/>
    <cellStyle name="Normal 4 3 2 10 6" xfId="12625"/>
    <cellStyle name="Normal 4 3 2 10 7" xfId="16429"/>
    <cellStyle name="Normal 4 3 2 10 8" xfId="20220"/>
    <cellStyle name="Normal 4 3 2 10 9" xfId="23981"/>
    <cellStyle name="Normal 4 3 2 11" xfId="1464"/>
    <cellStyle name="Normal 4 3 2 11 10" xfId="28260"/>
    <cellStyle name="Normal 4 3 2 11 2" xfId="2768"/>
    <cellStyle name="Normal 4 3 2 11 2 2" xfId="6868"/>
    <cellStyle name="Normal 4 3 2 11 2 3" xfId="10706"/>
    <cellStyle name="Normal 4 3 2 11 2 4" xfId="14512"/>
    <cellStyle name="Normal 4 3 2 11 2 5" xfId="18315"/>
    <cellStyle name="Normal 4 3 2 11 2 6" xfId="22099"/>
    <cellStyle name="Normal 4 3 2 11 2 7" xfId="25842"/>
    <cellStyle name="Normal 4 3 2 11 2 8" xfId="29520"/>
    <cellStyle name="Normal 4 3 2 11 3" xfId="4072"/>
    <cellStyle name="Normal 4 3 2 11 3 2" xfId="8171"/>
    <cellStyle name="Normal 4 3 2 11 3 3" xfId="12010"/>
    <cellStyle name="Normal 4 3 2 11 3 4" xfId="15814"/>
    <cellStyle name="Normal 4 3 2 11 3 5" xfId="19617"/>
    <cellStyle name="Normal 4 3 2 11 3 6" xfId="23390"/>
    <cellStyle name="Normal 4 3 2 11 3 7" xfId="27109"/>
    <cellStyle name="Normal 4 3 2 11 3 8" xfId="30771"/>
    <cellStyle name="Normal 4 3 2 11 4" xfId="5566"/>
    <cellStyle name="Normal 4 3 2 11 5" xfId="9403"/>
    <cellStyle name="Normal 4 3 2 11 6" xfId="13210"/>
    <cellStyle name="Normal 4 3 2 11 7" xfId="17014"/>
    <cellStyle name="Normal 4 3 2 11 8" xfId="20805"/>
    <cellStyle name="Normal 4 3 2 11 9" xfId="24566"/>
    <cellStyle name="Normal 4 3 2 12" xfId="1516"/>
    <cellStyle name="Normal 4 3 2 12 2" xfId="5618"/>
    <cellStyle name="Normal 4 3 2 12 3" xfId="9455"/>
    <cellStyle name="Normal 4 3 2 12 4" xfId="13262"/>
    <cellStyle name="Normal 4 3 2 12 5" xfId="17066"/>
    <cellStyle name="Normal 4 3 2 12 6" xfId="20857"/>
    <cellStyle name="Normal 4 3 2 12 7" xfId="24617"/>
    <cellStyle name="Normal 4 3 2 12 8" xfId="28311"/>
    <cellStyle name="Normal 4 3 2 13" xfId="2820"/>
    <cellStyle name="Normal 4 3 2 13 2" xfId="6920"/>
    <cellStyle name="Normal 4 3 2 13 3" xfId="10758"/>
    <cellStyle name="Normal 4 3 2 13 4" xfId="14564"/>
    <cellStyle name="Normal 4 3 2 13 5" xfId="18367"/>
    <cellStyle name="Normal 4 3 2 13 6" xfId="22151"/>
    <cellStyle name="Normal 4 3 2 13 7" xfId="25886"/>
    <cellStyle name="Normal 4 3 2 13 8" xfId="29564"/>
    <cellStyle name="Normal 4 3 2 14" xfId="4248"/>
    <cellStyle name="Normal 4 3 2 15" xfId="5657"/>
    <cellStyle name="Normal 4 3 2 16" xfId="8339"/>
    <cellStyle name="Normal 4 3 2 17" xfId="12146"/>
    <cellStyle name="Normal 4 3 2 18" xfId="15950"/>
    <cellStyle name="Normal 4 3 2 19" xfId="19742"/>
    <cellStyle name="Normal 4 3 2 2" xfId="205"/>
    <cellStyle name="Normal 4 3 2 2 10" xfId="1402"/>
    <cellStyle name="Normal 4 3 2 2 10 10" xfId="28198"/>
    <cellStyle name="Normal 4 3 2 2 10 2" xfId="2706"/>
    <cellStyle name="Normal 4 3 2 2 10 2 2" xfId="6806"/>
    <cellStyle name="Normal 4 3 2 2 10 2 3" xfId="10644"/>
    <cellStyle name="Normal 4 3 2 2 10 2 4" xfId="14450"/>
    <cellStyle name="Normal 4 3 2 2 10 2 5" xfId="18253"/>
    <cellStyle name="Normal 4 3 2 2 10 2 6" xfId="22037"/>
    <cellStyle name="Normal 4 3 2 2 10 2 7" xfId="25781"/>
    <cellStyle name="Normal 4 3 2 2 10 2 8" xfId="29459"/>
    <cellStyle name="Normal 4 3 2 2 10 3" xfId="4010"/>
    <cellStyle name="Normal 4 3 2 2 10 3 2" xfId="8109"/>
    <cellStyle name="Normal 4 3 2 2 10 3 3" xfId="11948"/>
    <cellStyle name="Normal 4 3 2 2 10 3 4" xfId="15752"/>
    <cellStyle name="Normal 4 3 2 2 10 3 5" xfId="19555"/>
    <cellStyle name="Normal 4 3 2 2 10 3 6" xfId="23328"/>
    <cellStyle name="Normal 4 3 2 2 10 3 7" xfId="27048"/>
    <cellStyle name="Normal 4 3 2 2 10 3 8" xfId="30710"/>
    <cellStyle name="Normal 4 3 2 2 10 4" xfId="5504"/>
    <cellStyle name="Normal 4 3 2 2 10 5" xfId="9341"/>
    <cellStyle name="Normal 4 3 2 2 10 6" xfId="13148"/>
    <cellStyle name="Normal 4 3 2 2 10 7" xfId="16952"/>
    <cellStyle name="Normal 4 3 2 2 10 8" xfId="20743"/>
    <cellStyle name="Normal 4 3 2 2 10 9" xfId="24504"/>
    <cellStyle name="Normal 4 3 2 2 11" xfId="1539"/>
    <cellStyle name="Normal 4 3 2 2 11 2" xfId="5641"/>
    <cellStyle name="Normal 4 3 2 2 11 3" xfId="9478"/>
    <cellStyle name="Normal 4 3 2 2 11 4" xfId="13285"/>
    <cellStyle name="Normal 4 3 2 2 11 5" xfId="17089"/>
    <cellStyle name="Normal 4 3 2 2 11 6" xfId="20880"/>
    <cellStyle name="Normal 4 3 2 2 11 7" xfId="24640"/>
    <cellStyle name="Normal 4 3 2 2 11 8" xfId="28334"/>
    <cellStyle name="Normal 4 3 2 2 12" xfId="2843"/>
    <cellStyle name="Normal 4 3 2 2 12 2" xfId="6943"/>
    <cellStyle name="Normal 4 3 2 2 12 3" xfId="10781"/>
    <cellStyle name="Normal 4 3 2 2 12 4" xfId="14587"/>
    <cellStyle name="Normal 4 3 2 2 12 5" xfId="18390"/>
    <cellStyle name="Normal 4 3 2 2 12 6" xfId="22174"/>
    <cellStyle name="Normal 4 3 2 2 12 7" xfId="25909"/>
    <cellStyle name="Normal 4 3 2 2 12 8" xfId="29587"/>
    <cellStyle name="Normal 4 3 2 2 13" xfId="4308"/>
    <cellStyle name="Normal 4 3 2 2 14" xfId="5650"/>
    <cellStyle name="Normal 4 3 2 2 15" xfId="10805"/>
    <cellStyle name="Normal 4 3 2 2 16" xfId="14610"/>
    <cellStyle name="Normal 4 3 2 2 17" xfId="18413"/>
    <cellStyle name="Normal 4 3 2 2 18" xfId="22192"/>
    <cellStyle name="Normal 4 3 2 2 19" xfId="25927"/>
    <cellStyle name="Normal 4 3 2 2 2" xfId="322"/>
    <cellStyle name="Normal 4 3 2 2 2 10" xfId="4425"/>
    <cellStyle name="Normal 4 3 2 2 2 11" xfId="8261"/>
    <cellStyle name="Normal 4 3 2 2 2 12" xfId="4262"/>
    <cellStyle name="Normal 4 3 2 2 2 13" xfId="6970"/>
    <cellStyle name="Normal 4 3 2 2 2 14" xfId="9507"/>
    <cellStyle name="Normal 4 3 2 2 2 15" xfId="13313"/>
    <cellStyle name="Normal 4 3 2 2 2 16" xfId="17116"/>
    <cellStyle name="Normal 4 3 2 2 2 2" xfId="652"/>
    <cellStyle name="Normal 4 3 2 2 2 2 10" xfId="27448"/>
    <cellStyle name="Normal 4 3 2 2 2 2 2" xfId="1956"/>
    <cellStyle name="Normal 4 3 2 2 2 2 2 2" xfId="6056"/>
    <cellStyle name="Normal 4 3 2 2 2 2 2 3" xfId="9894"/>
    <cellStyle name="Normal 4 3 2 2 2 2 2 4" xfId="13700"/>
    <cellStyle name="Normal 4 3 2 2 2 2 2 5" xfId="17503"/>
    <cellStyle name="Normal 4 3 2 2 2 2 2 6" xfId="21287"/>
    <cellStyle name="Normal 4 3 2 2 2 2 2 7" xfId="25042"/>
    <cellStyle name="Normal 4 3 2 2 2 2 2 8" xfId="28720"/>
    <cellStyle name="Normal 4 3 2 2 2 2 3" xfId="3260"/>
    <cellStyle name="Normal 4 3 2 2 2 2 3 2" xfId="7359"/>
    <cellStyle name="Normal 4 3 2 2 2 2 3 3" xfId="11198"/>
    <cellStyle name="Normal 4 3 2 2 2 2 3 4" xfId="15002"/>
    <cellStyle name="Normal 4 3 2 2 2 2 3 5" xfId="18805"/>
    <cellStyle name="Normal 4 3 2 2 2 2 3 6" xfId="22578"/>
    <cellStyle name="Normal 4 3 2 2 2 2 3 7" xfId="26309"/>
    <cellStyle name="Normal 4 3 2 2 2 2 3 8" xfId="29971"/>
    <cellStyle name="Normal 4 3 2 2 2 2 4" xfId="4754"/>
    <cellStyle name="Normal 4 3 2 2 2 2 5" xfId="8591"/>
    <cellStyle name="Normal 4 3 2 2 2 2 6" xfId="12398"/>
    <cellStyle name="Normal 4 3 2 2 2 2 7" xfId="16202"/>
    <cellStyle name="Normal 4 3 2 2 2 2 8" xfId="19993"/>
    <cellStyle name="Normal 4 3 2 2 2 2 9" xfId="23754"/>
    <cellStyle name="Normal 4 3 2 2 2 3" xfId="805"/>
    <cellStyle name="Normal 4 3 2 2 2 3 10" xfId="27601"/>
    <cellStyle name="Normal 4 3 2 2 2 3 2" xfId="2109"/>
    <cellStyle name="Normal 4 3 2 2 2 3 2 2" xfId="6209"/>
    <cellStyle name="Normal 4 3 2 2 2 3 2 3" xfId="10047"/>
    <cellStyle name="Normal 4 3 2 2 2 3 2 4" xfId="13853"/>
    <cellStyle name="Normal 4 3 2 2 2 3 2 5" xfId="17656"/>
    <cellStyle name="Normal 4 3 2 2 2 3 2 6" xfId="21440"/>
    <cellStyle name="Normal 4 3 2 2 2 3 2 7" xfId="25194"/>
    <cellStyle name="Normal 4 3 2 2 2 3 2 8" xfId="28872"/>
    <cellStyle name="Normal 4 3 2 2 2 3 3" xfId="3413"/>
    <cellStyle name="Normal 4 3 2 2 2 3 3 2" xfId="7512"/>
    <cellStyle name="Normal 4 3 2 2 2 3 3 3" xfId="11351"/>
    <cellStyle name="Normal 4 3 2 2 2 3 3 4" xfId="15155"/>
    <cellStyle name="Normal 4 3 2 2 2 3 3 5" xfId="18958"/>
    <cellStyle name="Normal 4 3 2 2 2 3 3 6" xfId="22731"/>
    <cellStyle name="Normal 4 3 2 2 2 3 3 7" xfId="26461"/>
    <cellStyle name="Normal 4 3 2 2 2 3 3 8" xfId="30123"/>
    <cellStyle name="Normal 4 3 2 2 2 3 4" xfId="4907"/>
    <cellStyle name="Normal 4 3 2 2 2 3 5" xfId="8744"/>
    <cellStyle name="Normal 4 3 2 2 2 3 6" xfId="12551"/>
    <cellStyle name="Normal 4 3 2 2 2 3 7" xfId="16355"/>
    <cellStyle name="Normal 4 3 2 2 2 3 8" xfId="20146"/>
    <cellStyle name="Normal 4 3 2 2 2 3 9" xfId="23907"/>
    <cellStyle name="Normal 4 3 2 2 2 4" xfId="963"/>
    <cellStyle name="Normal 4 3 2 2 2 4 10" xfId="27759"/>
    <cellStyle name="Normal 4 3 2 2 2 4 2" xfId="2267"/>
    <cellStyle name="Normal 4 3 2 2 2 4 2 2" xfId="6367"/>
    <cellStyle name="Normal 4 3 2 2 2 4 2 3" xfId="10205"/>
    <cellStyle name="Normal 4 3 2 2 2 4 2 4" xfId="14011"/>
    <cellStyle name="Normal 4 3 2 2 2 4 2 5" xfId="17814"/>
    <cellStyle name="Normal 4 3 2 2 2 4 2 6" xfId="21598"/>
    <cellStyle name="Normal 4 3 2 2 2 4 2 7" xfId="25352"/>
    <cellStyle name="Normal 4 3 2 2 2 4 2 8" xfId="29030"/>
    <cellStyle name="Normal 4 3 2 2 2 4 3" xfId="3571"/>
    <cellStyle name="Normal 4 3 2 2 2 4 3 2" xfId="7670"/>
    <cellStyle name="Normal 4 3 2 2 2 4 3 3" xfId="11509"/>
    <cellStyle name="Normal 4 3 2 2 2 4 3 4" xfId="15313"/>
    <cellStyle name="Normal 4 3 2 2 2 4 3 5" xfId="19116"/>
    <cellStyle name="Normal 4 3 2 2 2 4 3 6" xfId="22889"/>
    <cellStyle name="Normal 4 3 2 2 2 4 3 7" xfId="26619"/>
    <cellStyle name="Normal 4 3 2 2 2 4 3 8" xfId="30281"/>
    <cellStyle name="Normal 4 3 2 2 2 4 4" xfId="5065"/>
    <cellStyle name="Normal 4 3 2 2 2 4 5" xfId="8902"/>
    <cellStyle name="Normal 4 3 2 2 2 4 6" xfId="12709"/>
    <cellStyle name="Normal 4 3 2 2 2 4 7" xfId="16513"/>
    <cellStyle name="Normal 4 3 2 2 2 4 8" xfId="20304"/>
    <cellStyle name="Normal 4 3 2 2 2 4 9" xfId="24065"/>
    <cellStyle name="Normal 4 3 2 2 2 5" xfId="1122"/>
    <cellStyle name="Normal 4 3 2 2 2 5 10" xfId="27918"/>
    <cellStyle name="Normal 4 3 2 2 2 5 2" xfId="2426"/>
    <cellStyle name="Normal 4 3 2 2 2 5 2 2" xfId="6526"/>
    <cellStyle name="Normal 4 3 2 2 2 5 2 3" xfId="10364"/>
    <cellStyle name="Normal 4 3 2 2 2 5 2 4" xfId="14170"/>
    <cellStyle name="Normal 4 3 2 2 2 5 2 5" xfId="17973"/>
    <cellStyle name="Normal 4 3 2 2 2 5 2 6" xfId="21757"/>
    <cellStyle name="Normal 4 3 2 2 2 5 2 7" xfId="25509"/>
    <cellStyle name="Normal 4 3 2 2 2 5 2 8" xfId="29187"/>
    <cellStyle name="Normal 4 3 2 2 2 5 3" xfId="3730"/>
    <cellStyle name="Normal 4 3 2 2 2 5 3 2" xfId="7829"/>
    <cellStyle name="Normal 4 3 2 2 2 5 3 3" xfId="11668"/>
    <cellStyle name="Normal 4 3 2 2 2 5 3 4" xfId="15472"/>
    <cellStyle name="Normal 4 3 2 2 2 5 3 5" xfId="19275"/>
    <cellStyle name="Normal 4 3 2 2 2 5 3 6" xfId="23048"/>
    <cellStyle name="Normal 4 3 2 2 2 5 3 7" xfId="26776"/>
    <cellStyle name="Normal 4 3 2 2 2 5 3 8" xfId="30438"/>
    <cellStyle name="Normal 4 3 2 2 2 5 4" xfId="5224"/>
    <cellStyle name="Normal 4 3 2 2 2 5 5" xfId="9061"/>
    <cellStyle name="Normal 4 3 2 2 2 5 6" xfId="12868"/>
    <cellStyle name="Normal 4 3 2 2 2 5 7" xfId="16672"/>
    <cellStyle name="Normal 4 3 2 2 2 5 8" xfId="20463"/>
    <cellStyle name="Normal 4 3 2 2 2 5 9" xfId="24224"/>
    <cellStyle name="Normal 4 3 2 2 2 6" xfId="1016"/>
    <cellStyle name="Normal 4 3 2 2 2 6 10" xfId="27812"/>
    <cellStyle name="Normal 4 3 2 2 2 6 2" xfId="2320"/>
    <cellStyle name="Normal 4 3 2 2 2 6 2 2" xfId="6420"/>
    <cellStyle name="Normal 4 3 2 2 2 6 2 3" xfId="10258"/>
    <cellStyle name="Normal 4 3 2 2 2 6 2 4" xfId="14064"/>
    <cellStyle name="Normal 4 3 2 2 2 6 2 5" xfId="17867"/>
    <cellStyle name="Normal 4 3 2 2 2 6 2 6" xfId="21651"/>
    <cellStyle name="Normal 4 3 2 2 2 6 2 7" xfId="25405"/>
    <cellStyle name="Normal 4 3 2 2 2 6 2 8" xfId="29083"/>
    <cellStyle name="Normal 4 3 2 2 2 6 3" xfId="3624"/>
    <cellStyle name="Normal 4 3 2 2 2 6 3 2" xfId="7723"/>
    <cellStyle name="Normal 4 3 2 2 2 6 3 3" xfId="11562"/>
    <cellStyle name="Normal 4 3 2 2 2 6 3 4" xfId="15366"/>
    <cellStyle name="Normal 4 3 2 2 2 6 3 5" xfId="19169"/>
    <cellStyle name="Normal 4 3 2 2 2 6 3 6" xfId="22942"/>
    <cellStyle name="Normal 4 3 2 2 2 6 3 7" xfId="26672"/>
    <cellStyle name="Normal 4 3 2 2 2 6 3 8" xfId="30334"/>
    <cellStyle name="Normal 4 3 2 2 2 6 4" xfId="5118"/>
    <cellStyle name="Normal 4 3 2 2 2 6 5" xfId="8955"/>
    <cellStyle name="Normal 4 3 2 2 2 6 6" xfId="12762"/>
    <cellStyle name="Normal 4 3 2 2 2 6 7" xfId="16566"/>
    <cellStyle name="Normal 4 3 2 2 2 6 8" xfId="20357"/>
    <cellStyle name="Normal 4 3 2 2 2 6 9" xfId="24118"/>
    <cellStyle name="Normal 4 3 2 2 2 7" xfId="1284"/>
    <cellStyle name="Normal 4 3 2 2 2 7 10" xfId="28080"/>
    <cellStyle name="Normal 4 3 2 2 2 7 2" xfId="2588"/>
    <cellStyle name="Normal 4 3 2 2 2 7 2 2" xfId="6688"/>
    <cellStyle name="Normal 4 3 2 2 2 7 2 3" xfId="10526"/>
    <cellStyle name="Normal 4 3 2 2 2 7 2 4" xfId="14332"/>
    <cellStyle name="Normal 4 3 2 2 2 7 2 5" xfId="18135"/>
    <cellStyle name="Normal 4 3 2 2 2 7 2 6" xfId="21919"/>
    <cellStyle name="Normal 4 3 2 2 2 7 2 7" xfId="25671"/>
    <cellStyle name="Normal 4 3 2 2 2 7 2 8" xfId="29349"/>
    <cellStyle name="Normal 4 3 2 2 2 7 3" xfId="3892"/>
    <cellStyle name="Normal 4 3 2 2 2 7 3 2" xfId="7991"/>
    <cellStyle name="Normal 4 3 2 2 2 7 3 3" xfId="11830"/>
    <cellStyle name="Normal 4 3 2 2 2 7 3 4" xfId="15634"/>
    <cellStyle name="Normal 4 3 2 2 2 7 3 5" xfId="19437"/>
    <cellStyle name="Normal 4 3 2 2 2 7 3 6" xfId="23210"/>
    <cellStyle name="Normal 4 3 2 2 2 7 3 7" xfId="26938"/>
    <cellStyle name="Normal 4 3 2 2 2 7 3 8" xfId="30600"/>
    <cellStyle name="Normal 4 3 2 2 2 7 4" xfId="5386"/>
    <cellStyle name="Normal 4 3 2 2 2 7 5" xfId="9223"/>
    <cellStyle name="Normal 4 3 2 2 2 7 6" xfId="13030"/>
    <cellStyle name="Normal 4 3 2 2 2 7 7" xfId="16834"/>
    <cellStyle name="Normal 4 3 2 2 2 7 8" xfId="20625"/>
    <cellStyle name="Normal 4 3 2 2 2 7 9" xfId="24386"/>
    <cellStyle name="Normal 4 3 2 2 2 8" xfId="1656"/>
    <cellStyle name="Normal 4 3 2 2 2 8 2" xfId="5756"/>
    <cellStyle name="Normal 4 3 2 2 2 8 3" xfId="9594"/>
    <cellStyle name="Normal 4 3 2 2 2 8 4" xfId="13400"/>
    <cellStyle name="Normal 4 3 2 2 2 8 5" xfId="17203"/>
    <cellStyle name="Normal 4 3 2 2 2 8 6" xfId="20987"/>
    <cellStyle name="Normal 4 3 2 2 2 8 7" xfId="24746"/>
    <cellStyle name="Normal 4 3 2 2 2 8 8" xfId="28424"/>
    <cellStyle name="Normal 4 3 2 2 2 9" xfId="2958"/>
    <cellStyle name="Normal 4 3 2 2 2 9 2" xfId="7057"/>
    <cellStyle name="Normal 4 3 2 2 2 9 3" xfId="10896"/>
    <cellStyle name="Normal 4 3 2 2 2 9 4" xfId="14700"/>
    <cellStyle name="Normal 4 3 2 2 2 9 5" xfId="18503"/>
    <cellStyle name="Normal 4 3 2 2 2 9 6" xfId="22277"/>
    <cellStyle name="Normal 4 3 2 2 2 9 7" xfId="26012"/>
    <cellStyle name="Normal 4 3 2 2 2 9 8" xfId="29675"/>
    <cellStyle name="Normal 4 3 2 2 3" xfId="349"/>
    <cellStyle name="Normal 4 3 2 2 3 10" xfId="4452"/>
    <cellStyle name="Normal 4 3 2 2 3 11" xfId="8288"/>
    <cellStyle name="Normal 4 3 2 2 3 12" xfId="12096"/>
    <cellStyle name="Normal 4 3 2 2 3 13" xfId="15900"/>
    <cellStyle name="Normal 4 3 2 2 3 14" xfId="19700"/>
    <cellStyle name="Normal 4 3 2 2 3 15" xfId="23463"/>
    <cellStyle name="Normal 4 3 2 2 3 16" xfId="27173"/>
    <cellStyle name="Normal 4 3 2 2 3 2" xfId="679"/>
    <cellStyle name="Normal 4 3 2 2 3 2 10" xfId="27475"/>
    <cellStyle name="Normal 4 3 2 2 3 2 2" xfId="1983"/>
    <cellStyle name="Normal 4 3 2 2 3 2 2 2" xfId="6083"/>
    <cellStyle name="Normal 4 3 2 2 3 2 2 3" xfId="9921"/>
    <cellStyle name="Normal 4 3 2 2 3 2 2 4" xfId="13727"/>
    <cellStyle name="Normal 4 3 2 2 3 2 2 5" xfId="17530"/>
    <cellStyle name="Normal 4 3 2 2 3 2 2 6" xfId="21314"/>
    <cellStyle name="Normal 4 3 2 2 3 2 2 7" xfId="25069"/>
    <cellStyle name="Normal 4 3 2 2 3 2 2 8" xfId="28747"/>
    <cellStyle name="Normal 4 3 2 2 3 2 3" xfId="3287"/>
    <cellStyle name="Normal 4 3 2 2 3 2 3 2" xfId="7386"/>
    <cellStyle name="Normal 4 3 2 2 3 2 3 3" xfId="11225"/>
    <cellStyle name="Normal 4 3 2 2 3 2 3 4" xfId="15029"/>
    <cellStyle name="Normal 4 3 2 2 3 2 3 5" xfId="18832"/>
    <cellStyle name="Normal 4 3 2 2 3 2 3 6" xfId="22605"/>
    <cellStyle name="Normal 4 3 2 2 3 2 3 7" xfId="26336"/>
    <cellStyle name="Normal 4 3 2 2 3 2 3 8" xfId="29998"/>
    <cellStyle name="Normal 4 3 2 2 3 2 4" xfId="4781"/>
    <cellStyle name="Normal 4 3 2 2 3 2 5" xfId="8618"/>
    <cellStyle name="Normal 4 3 2 2 3 2 6" xfId="12425"/>
    <cellStyle name="Normal 4 3 2 2 3 2 7" xfId="16229"/>
    <cellStyle name="Normal 4 3 2 2 3 2 8" xfId="20020"/>
    <cellStyle name="Normal 4 3 2 2 3 2 9" xfId="23781"/>
    <cellStyle name="Normal 4 3 2 2 3 3" xfId="832"/>
    <cellStyle name="Normal 4 3 2 2 3 3 10" xfId="27628"/>
    <cellStyle name="Normal 4 3 2 2 3 3 2" xfId="2136"/>
    <cellStyle name="Normal 4 3 2 2 3 3 2 2" xfId="6236"/>
    <cellStyle name="Normal 4 3 2 2 3 3 2 3" xfId="10074"/>
    <cellStyle name="Normal 4 3 2 2 3 3 2 4" xfId="13880"/>
    <cellStyle name="Normal 4 3 2 2 3 3 2 5" xfId="17683"/>
    <cellStyle name="Normal 4 3 2 2 3 3 2 6" xfId="21467"/>
    <cellStyle name="Normal 4 3 2 2 3 3 2 7" xfId="25221"/>
    <cellStyle name="Normal 4 3 2 2 3 3 2 8" xfId="28899"/>
    <cellStyle name="Normal 4 3 2 2 3 3 3" xfId="3440"/>
    <cellStyle name="Normal 4 3 2 2 3 3 3 2" xfId="7539"/>
    <cellStyle name="Normal 4 3 2 2 3 3 3 3" xfId="11378"/>
    <cellStyle name="Normal 4 3 2 2 3 3 3 4" xfId="15182"/>
    <cellStyle name="Normal 4 3 2 2 3 3 3 5" xfId="18985"/>
    <cellStyle name="Normal 4 3 2 2 3 3 3 6" xfId="22758"/>
    <cellStyle name="Normal 4 3 2 2 3 3 3 7" xfId="26488"/>
    <cellStyle name="Normal 4 3 2 2 3 3 3 8" xfId="30150"/>
    <cellStyle name="Normal 4 3 2 2 3 3 4" xfId="4934"/>
    <cellStyle name="Normal 4 3 2 2 3 3 5" xfId="8771"/>
    <cellStyle name="Normal 4 3 2 2 3 3 6" xfId="12578"/>
    <cellStyle name="Normal 4 3 2 2 3 3 7" xfId="16382"/>
    <cellStyle name="Normal 4 3 2 2 3 3 8" xfId="20173"/>
    <cellStyle name="Normal 4 3 2 2 3 3 9" xfId="23934"/>
    <cellStyle name="Normal 4 3 2 2 3 4" xfId="990"/>
    <cellStyle name="Normal 4 3 2 2 3 4 10" xfId="27786"/>
    <cellStyle name="Normal 4 3 2 2 3 4 2" xfId="2294"/>
    <cellStyle name="Normal 4 3 2 2 3 4 2 2" xfId="6394"/>
    <cellStyle name="Normal 4 3 2 2 3 4 2 3" xfId="10232"/>
    <cellStyle name="Normal 4 3 2 2 3 4 2 4" xfId="14038"/>
    <cellStyle name="Normal 4 3 2 2 3 4 2 5" xfId="17841"/>
    <cellStyle name="Normal 4 3 2 2 3 4 2 6" xfId="21625"/>
    <cellStyle name="Normal 4 3 2 2 3 4 2 7" xfId="25379"/>
    <cellStyle name="Normal 4 3 2 2 3 4 2 8" xfId="29057"/>
    <cellStyle name="Normal 4 3 2 2 3 4 3" xfId="3598"/>
    <cellStyle name="Normal 4 3 2 2 3 4 3 2" xfId="7697"/>
    <cellStyle name="Normal 4 3 2 2 3 4 3 3" xfId="11536"/>
    <cellStyle name="Normal 4 3 2 2 3 4 3 4" xfId="15340"/>
    <cellStyle name="Normal 4 3 2 2 3 4 3 5" xfId="19143"/>
    <cellStyle name="Normal 4 3 2 2 3 4 3 6" xfId="22916"/>
    <cellStyle name="Normal 4 3 2 2 3 4 3 7" xfId="26646"/>
    <cellStyle name="Normal 4 3 2 2 3 4 3 8" xfId="30308"/>
    <cellStyle name="Normal 4 3 2 2 3 4 4" xfId="5092"/>
    <cellStyle name="Normal 4 3 2 2 3 4 5" xfId="8929"/>
    <cellStyle name="Normal 4 3 2 2 3 4 6" xfId="12736"/>
    <cellStyle name="Normal 4 3 2 2 3 4 7" xfId="16540"/>
    <cellStyle name="Normal 4 3 2 2 3 4 8" xfId="20331"/>
    <cellStyle name="Normal 4 3 2 2 3 4 9" xfId="24092"/>
    <cellStyle name="Normal 4 3 2 2 3 5" xfId="1104"/>
    <cellStyle name="Normal 4 3 2 2 3 5 10" xfId="27900"/>
    <cellStyle name="Normal 4 3 2 2 3 5 2" xfId="2408"/>
    <cellStyle name="Normal 4 3 2 2 3 5 2 2" xfId="6508"/>
    <cellStyle name="Normal 4 3 2 2 3 5 2 3" xfId="10346"/>
    <cellStyle name="Normal 4 3 2 2 3 5 2 4" xfId="14152"/>
    <cellStyle name="Normal 4 3 2 2 3 5 2 5" xfId="17955"/>
    <cellStyle name="Normal 4 3 2 2 3 5 2 6" xfId="21739"/>
    <cellStyle name="Normal 4 3 2 2 3 5 2 7" xfId="25491"/>
    <cellStyle name="Normal 4 3 2 2 3 5 2 8" xfId="29169"/>
    <cellStyle name="Normal 4 3 2 2 3 5 3" xfId="3712"/>
    <cellStyle name="Normal 4 3 2 2 3 5 3 2" xfId="7811"/>
    <cellStyle name="Normal 4 3 2 2 3 5 3 3" xfId="11650"/>
    <cellStyle name="Normal 4 3 2 2 3 5 3 4" xfId="15454"/>
    <cellStyle name="Normal 4 3 2 2 3 5 3 5" xfId="19257"/>
    <cellStyle name="Normal 4 3 2 2 3 5 3 6" xfId="23030"/>
    <cellStyle name="Normal 4 3 2 2 3 5 3 7" xfId="26758"/>
    <cellStyle name="Normal 4 3 2 2 3 5 3 8" xfId="30420"/>
    <cellStyle name="Normal 4 3 2 2 3 5 4" xfId="5206"/>
    <cellStyle name="Normal 4 3 2 2 3 5 5" xfId="9043"/>
    <cellStyle name="Normal 4 3 2 2 3 5 6" xfId="12850"/>
    <cellStyle name="Normal 4 3 2 2 3 5 7" xfId="16654"/>
    <cellStyle name="Normal 4 3 2 2 3 5 8" xfId="20445"/>
    <cellStyle name="Normal 4 3 2 2 3 5 9" xfId="24206"/>
    <cellStyle name="Normal 4 3 2 2 3 6" xfId="427"/>
    <cellStyle name="Normal 4 3 2 2 3 6 10" xfId="27223"/>
    <cellStyle name="Normal 4 3 2 2 3 6 2" xfId="1731"/>
    <cellStyle name="Normal 4 3 2 2 3 6 2 2" xfId="5831"/>
    <cellStyle name="Normal 4 3 2 2 3 6 2 3" xfId="9669"/>
    <cellStyle name="Normal 4 3 2 2 3 6 2 4" xfId="13475"/>
    <cellStyle name="Normal 4 3 2 2 3 6 2 5" xfId="17278"/>
    <cellStyle name="Normal 4 3 2 2 3 6 2 6" xfId="21062"/>
    <cellStyle name="Normal 4 3 2 2 3 6 2 7" xfId="24820"/>
    <cellStyle name="Normal 4 3 2 2 3 6 2 8" xfId="28498"/>
    <cellStyle name="Normal 4 3 2 2 3 6 3" xfId="3035"/>
    <cellStyle name="Normal 4 3 2 2 3 6 3 2" xfId="7134"/>
    <cellStyle name="Normal 4 3 2 2 3 6 3 3" xfId="10973"/>
    <cellStyle name="Normal 4 3 2 2 3 6 3 4" xfId="14777"/>
    <cellStyle name="Normal 4 3 2 2 3 6 3 5" xfId="18580"/>
    <cellStyle name="Normal 4 3 2 2 3 6 3 6" xfId="22353"/>
    <cellStyle name="Normal 4 3 2 2 3 6 3 7" xfId="26087"/>
    <cellStyle name="Normal 4 3 2 2 3 6 3 8" xfId="29749"/>
    <cellStyle name="Normal 4 3 2 2 3 6 4" xfId="4529"/>
    <cellStyle name="Normal 4 3 2 2 3 6 5" xfId="8366"/>
    <cellStyle name="Normal 4 3 2 2 3 6 6" xfId="12173"/>
    <cellStyle name="Normal 4 3 2 2 3 6 7" xfId="15977"/>
    <cellStyle name="Normal 4 3 2 2 3 6 8" xfId="19768"/>
    <cellStyle name="Normal 4 3 2 2 3 6 9" xfId="23529"/>
    <cellStyle name="Normal 4 3 2 2 3 7" xfId="416"/>
    <cellStyle name="Normal 4 3 2 2 3 7 10" xfId="27212"/>
    <cellStyle name="Normal 4 3 2 2 3 7 2" xfId="1720"/>
    <cellStyle name="Normal 4 3 2 2 3 7 2 2" xfId="5820"/>
    <cellStyle name="Normal 4 3 2 2 3 7 2 3" xfId="9658"/>
    <cellStyle name="Normal 4 3 2 2 3 7 2 4" xfId="13464"/>
    <cellStyle name="Normal 4 3 2 2 3 7 2 5" xfId="17267"/>
    <cellStyle name="Normal 4 3 2 2 3 7 2 6" xfId="21051"/>
    <cellStyle name="Normal 4 3 2 2 3 7 2 7" xfId="24809"/>
    <cellStyle name="Normal 4 3 2 2 3 7 2 8" xfId="28487"/>
    <cellStyle name="Normal 4 3 2 2 3 7 3" xfId="3024"/>
    <cellStyle name="Normal 4 3 2 2 3 7 3 2" xfId="7123"/>
    <cellStyle name="Normal 4 3 2 2 3 7 3 3" xfId="10962"/>
    <cellStyle name="Normal 4 3 2 2 3 7 3 4" xfId="14766"/>
    <cellStyle name="Normal 4 3 2 2 3 7 3 5" xfId="18569"/>
    <cellStyle name="Normal 4 3 2 2 3 7 3 6" xfId="22342"/>
    <cellStyle name="Normal 4 3 2 2 3 7 3 7" xfId="26076"/>
    <cellStyle name="Normal 4 3 2 2 3 7 3 8" xfId="29738"/>
    <cellStyle name="Normal 4 3 2 2 3 7 4" xfId="4518"/>
    <cellStyle name="Normal 4 3 2 2 3 7 5" xfId="8355"/>
    <cellStyle name="Normal 4 3 2 2 3 7 6" xfId="12162"/>
    <cellStyle name="Normal 4 3 2 2 3 7 7" xfId="15966"/>
    <cellStyle name="Normal 4 3 2 2 3 7 8" xfId="19757"/>
    <cellStyle name="Normal 4 3 2 2 3 7 9" xfId="23518"/>
    <cellStyle name="Normal 4 3 2 2 3 8" xfId="1683"/>
    <cellStyle name="Normal 4 3 2 2 3 8 2" xfId="5783"/>
    <cellStyle name="Normal 4 3 2 2 3 8 3" xfId="9621"/>
    <cellStyle name="Normal 4 3 2 2 3 8 4" xfId="13427"/>
    <cellStyle name="Normal 4 3 2 2 3 8 5" xfId="17230"/>
    <cellStyle name="Normal 4 3 2 2 3 8 6" xfId="21014"/>
    <cellStyle name="Normal 4 3 2 2 3 8 7" xfId="24773"/>
    <cellStyle name="Normal 4 3 2 2 3 8 8" xfId="28451"/>
    <cellStyle name="Normal 4 3 2 2 3 9" xfId="2985"/>
    <cellStyle name="Normal 4 3 2 2 3 9 2" xfId="7084"/>
    <cellStyle name="Normal 4 3 2 2 3 9 3" xfId="10923"/>
    <cellStyle name="Normal 4 3 2 2 3 9 4" xfId="14727"/>
    <cellStyle name="Normal 4 3 2 2 3 9 5" xfId="18530"/>
    <cellStyle name="Normal 4 3 2 2 3 9 6" xfId="22304"/>
    <cellStyle name="Normal 4 3 2 2 3 9 7" xfId="26039"/>
    <cellStyle name="Normal 4 3 2 2 3 9 8" xfId="29702"/>
    <cellStyle name="Normal 4 3 2 2 4" xfId="366"/>
    <cellStyle name="Normal 4 3 2 2 4 10" xfId="4469"/>
    <cellStyle name="Normal 4 3 2 2 4 11" xfId="8305"/>
    <cellStyle name="Normal 4 3 2 2 4 12" xfId="12113"/>
    <cellStyle name="Normal 4 3 2 2 4 13" xfId="15917"/>
    <cellStyle name="Normal 4 3 2 2 4 14" xfId="19717"/>
    <cellStyle name="Normal 4 3 2 2 4 15" xfId="23480"/>
    <cellStyle name="Normal 4 3 2 2 4 16" xfId="27190"/>
    <cellStyle name="Normal 4 3 2 2 4 2" xfId="696"/>
    <cellStyle name="Normal 4 3 2 2 4 2 10" xfId="27492"/>
    <cellStyle name="Normal 4 3 2 2 4 2 2" xfId="2000"/>
    <cellStyle name="Normal 4 3 2 2 4 2 2 2" xfId="6100"/>
    <cellStyle name="Normal 4 3 2 2 4 2 2 3" xfId="9938"/>
    <cellStyle name="Normal 4 3 2 2 4 2 2 4" xfId="13744"/>
    <cellStyle name="Normal 4 3 2 2 4 2 2 5" xfId="17547"/>
    <cellStyle name="Normal 4 3 2 2 4 2 2 6" xfId="21331"/>
    <cellStyle name="Normal 4 3 2 2 4 2 2 7" xfId="25086"/>
    <cellStyle name="Normal 4 3 2 2 4 2 2 8" xfId="28764"/>
    <cellStyle name="Normal 4 3 2 2 4 2 3" xfId="3304"/>
    <cellStyle name="Normal 4 3 2 2 4 2 3 2" xfId="7403"/>
    <cellStyle name="Normal 4 3 2 2 4 2 3 3" xfId="11242"/>
    <cellStyle name="Normal 4 3 2 2 4 2 3 4" xfId="15046"/>
    <cellStyle name="Normal 4 3 2 2 4 2 3 5" xfId="18849"/>
    <cellStyle name="Normal 4 3 2 2 4 2 3 6" xfId="22622"/>
    <cellStyle name="Normal 4 3 2 2 4 2 3 7" xfId="26353"/>
    <cellStyle name="Normal 4 3 2 2 4 2 3 8" xfId="30015"/>
    <cellStyle name="Normal 4 3 2 2 4 2 4" xfId="4798"/>
    <cellStyle name="Normal 4 3 2 2 4 2 5" xfId="8635"/>
    <cellStyle name="Normal 4 3 2 2 4 2 6" xfId="12442"/>
    <cellStyle name="Normal 4 3 2 2 4 2 7" xfId="16246"/>
    <cellStyle name="Normal 4 3 2 2 4 2 8" xfId="20037"/>
    <cellStyle name="Normal 4 3 2 2 4 2 9" xfId="23798"/>
    <cellStyle name="Normal 4 3 2 2 4 3" xfId="849"/>
    <cellStyle name="Normal 4 3 2 2 4 3 10" xfId="27645"/>
    <cellStyle name="Normal 4 3 2 2 4 3 2" xfId="2153"/>
    <cellStyle name="Normal 4 3 2 2 4 3 2 2" xfId="6253"/>
    <cellStyle name="Normal 4 3 2 2 4 3 2 3" xfId="10091"/>
    <cellStyle name="Normal 4 3 2 2 4 3 2 4" xfId="13897"/>
    <cellStyle name="Normal 4 3 2 2 4 3 2 5" xfId="17700"/>
    <cellStyle name="Normal 4 3 2 2 4 3 2 6" xfId="21484"/>
    <cellStyle name="Normal 4 3 2 2 4 3 2 7" xfId="25238"/>
    <cellStyle name="Normal 4 3 2 2 4 3 2 8" xfId="28916"/>
    <cellStyle name="Normal 4 3 2 2 4 3 3" xfId="3457"/>
    <cellStyle name="Normal 4 3 2 2 4 3 3 2" xfId="7556"/>
    <cellStyle name="Normal 4 3 2 2 4 3 3 3" xfId="11395"/>
    <cellStyle name="Normal 4 3 2 2 4 3 3 4" xfId="15199"/>
    <cellStyle name="Normal 4 3 2 2 4 3 3 5" xfId="19002"/>
    <cellStyle name="Normal 4 3 2 2 4 3 3 6" xfId="22775"/>
    <cellStyle name="Normal 4 3 2 2 4 3 3 7" xfId="26505"/>
    <cellStyle name="Normal 4 3 2 2 4 3 3 8" xfId="30167"/>
    <cellStyle name="Normal 4 3 2 2 4 3 4" xfId="4951"/>
    <cellStyle name="Normal 4 3 2 2 4 3 5" xfId="8788"/>
    <cellStyle name="Normal 4 3 2 2 4 3 6" xfId="12595"/>
    <cellStyle name="Normal 4 3 2 2 4 3 7" xfId="16399"/>
    <cellStyle name="Normal 4 3 2 2 4 3 8" xfId="20190"/>
    <cellStyle name="Normal 4 3 2 2 4 3 9" xfId="23951"/>
    <cellStyle name="Normal 4 3 2 2 4 4" xfId="1007"/>
    <cellStyle name="Normal 4 3 2 2 4 4 10" xfId="27803"/>
    <cellStyle name="Normal 4 3 2 2 4 4 2" xfId="2311"/>
    <cellStyle name="Normal 4 3 2 2 4 4 2 2" xfId="6411"/>
    <cellStyle name="Normal 4 3 2 2 4 4 2 3" xfId="10249"/>
    <cellStyle name="Normal 4 3 2 2 4 4 2 4" xfId="14055"/>
    <cellStyle name="Normal 4 3 2 2 4 4 2 5" xfId="17858"/>
    <cellStyle name="Normal 4 3 2 2 4 4 2 6" xfId="21642"/>
    <cellStyle name="Normal 4 3 2 2 4 4 2 7" xfId="25396"/>
    <cellStyle name="Normal 4 3 2 2 4 4 2 8" xfId="29074"/>
    <cellStyle name="Normal 4 3 2 2 4 4 3" xfId="3615"/>
    <cellStyle name="Normal 4 3 2 2 4 4 3 2" xfId="7714"/>
    <cellStyle name="Normal 4 3 2 2 4 4 3 3" xfId="11553"/>
    <cellStyle name="Normal 4 3 2 2 4 4 3 4" xfId="15357"/>
    <cellStyle name="Normal 4 3 2 2 4 4 3 5" xfId="19160"/>
    <cellStyle name="Normal 4 3 2 2 4 4 3 6" xfId="22933"/>
    <cellStyle name="Normal 4 3 2 2 4 4 3 7" xfId="26663"/>
    <cellStyle name="Normal 4 3 2 2 4 4 3 8" xfId="30325"/>
    <cellStyle name="Normal 4 3 2 2 4 4 4" xfId="5109"/>
    <cellStyle name="Normal 4 3 2 2 4 4 5" xfId="8946"/>
    <cellStyle name="Normal 4 3 2 2 4 4 6" xfId="12753"/>
    <cellStyle name="Normal 4 3 2 2 4 4 7" xfId="16557"/>
    <cellStyle name="Normal 4 3 2 2 4 4 8" xfId="20348"/>
    <cellStyle name="Normal 4 3 2 2 4 4 9" xfId="24109"/>
    <cellStyle name="Normal 4 3 2 2 4 5" xfId="1182"/>
    <cellStyle name="Normal 4 3 2 2 4 5 10" xfId="27978"/>
    <cellStyle name="Normal 4 3 2 2 4 5 2" xfId="2486"/>
    <cellStyle name="Normal 4 3 2 2 4 5 2 2" xfId="6586"/>
    <cellStyle name="Normal 4 3 2 2 4 5 2 3" xfId="10424"/>
    <cellStyle name="Normal 4 3 2 2 4 5 2 4" xfId="14230"/>
    <cellStyle name="Normal 4 3 2 2 4 5 2 5" xfId="18033"/>
    <cellStyle name="Normal 4 3 2 2 4 5 2 6" xfId="21817"/>
    <cellStyle name="Normal 4 3 2 2 4 5 2 7" xfId="25569"/>
    <cellStyle name="Normal 4 3 2 2 4 5 2 8" xfId="29247"/>
    <cellStyle name="Normal 4 3 2 2 4 5 3" xfId="3790"/>
    <cellStyle name="Normal 4 3 2 2 4 5 3 2" xfId="7889"/>
    <cellStyle name="Normal 4 3 2 2 4 5 3 3" xfId="11728"/>
    <cellStyle name="Normal 4 3 2 2 4 5 3 4" xfId="15532"/>
    <cellStyle name="Normal 4 3 2 2 4 5 3 5" xfId="19335"/>
    <cellStyle name="Normal 4 3 2 2 4 5 3 6" xfId="23108"/>
    <cellStyle name="Normal 4 3 2 2 4 5 3 7" xfId="26836"/>
    <cellStyle name="Normal 4 3 2 2 4 5 3 8" xfId="30498"/>
    <cellStyle name="Normal 4 3 2 2 4 5 4" xfId="5284"/>
    <cellStyle name="Normal 4 3 2 2 4 5 5" xfId="9121"/>
    <cellStyle name="Normal 4 3 2 2 4 5 6" xfId="12928"/>
    <cellStyle name="Normal 4 3 2 2 4 5 7" xfId="16732"/>
    <cellStyle name="Normal 4 3 2 2 4 5 8" xfId="20523"/>
    <cellStyle name="Normal 4 3 2 2 4 5 9" xfId="24284"/>
    <cellStyle name="Normal 4 3 2 2 4 6" xfId="1276"/>
    <cellStyle name="Normal 4 3 2 2 4 6 10" xfId="28072"/>
    <cellStyle name="Normal 4 3 2 2 4 6 2" xfId="2580"/>
    <cellStyle name="Normal 4 3 2 2 4 6 2 2" xfId="6680"/>
    <cellStyle name="Normal 4 3 2 2 4 6 2 3" xfId="10518"/>
    <cellStyle name="Normal 4 3 2 2 4 6 2 4" xfId="14324"/>
    <cellStyle name="Normal 4 3 2 2 4 6 2 5" xfId="18127"/>
    <cellStyle name="Normal 4 3 2 2 4 6 2 6" xfId="21911"/>
    <cellStyle name="Normal 4 3 2 2 4 6 2 7" xfId="25663"/>
    <cellStyle name="Normal 4 3 2 2 4 6 2 8" xfId="29341"/>
    <cellStyle name="Normal 4 3 2 2 4 6 3" xfId="3884"/>
    <cellStyle name="Normal 4 3 2 2 4 6 3 2" xfId="7983"/>
    <cellStyle name="Normal 4 3 2 2 4 6 3 3" xfId="11822"/>
    <cellStyle name="Normal 4 3 2 2 4 6 3 4" xfId="15626"/>
    <cellStyle name="Normal 4 3 2 2 4 6 3 5" xfId="19429"/>
    <cellStyle name="Normal 4 3 2 2 4 6 3 6" xfId="23202"/>
    <cellStyle name="Normal 4 3 2 2 4 6 3 7" xfId="26930"/>
    <cellStyle name="Normal 4 3 2 2 4 6 3 8" xfId="30592"/>
    <cellStyle name="Normal 4 3 2 2 4 6 4" xfId="5378"/>
    <cellStyle name="Normal 4 3 2 2 4 6 5" xfId="9215"/>
    <cellStyle name="Normal 4 3 2 2 4 6 6" xfId="13022"/>
    <cellStyle name="Normal 4 3 2 2 4 6 7" xfId="16826"/>
    <cellStyle name="Normal 4 3 2 2 4 6 8" xfId="20617"/>
    <cellStyle name="Normal 4 3 2 2 4 6 9" xfId="24378"/>
    <cellStyle name="Normal 4 3 2 2 4 7" xfId="1262"/>
    <cellStyle name="Normal 4 3 2 2 4 7 10" xfId="28058"/>
    <cellStyle name="Normal 4 3 2 2 4 7 2" xfId="2566"/>
    <cellStyle name="Normal 4 3 2 2 4 7 2 2" xfId="6666"/>
    <cellStyle name="Normal 4 3 2 2 4 7 2 3" xfId="10504"/>
    <cellStyle name="Normal 4 3 2 2 4 7 2 4" xfId="14310"/>
    <cellStyle name="Normal 4 3 2 2 4 7 2 5" xfId="18113"/>
    <cellStyle name="Normal 4 3 2 2 4 7 2 6" xfId="21897"/>
    <cellStyle name="Normal 4 3 2 2 4 7 2 7" xfId="25649"/>
    <cellStyle name="Normal 4 3 2 2 4 7 2 8" xfId="29327"/>
    <cellStyle name="Normal 4 3 2 2 4 7 3" xfId="3870"/>
    <cellStyle name="Normal 4 3 2 2 4 7 3 2" xfId="7969"/>
    <cellStyle name="Normal 4 3 2 2 4 7 3 3" xfId="11808"/>
    <cellStyle name="Normal 4 3 2 2 4 7 3 4" xfId="15612"/>
    <cellStyle name="Normal 4 3 2 2 4 7 3 5" xfId="19415"/>
    <cellStyle name="Normal 4 3 2 2 4 7 3 6" xfId="23188"/>
    <cellStyle name="Normal 4 3 2 2 4 7 3 7" xfId="26916"/>
    <cellStyle name="Normal 4 3 2 2 4 7 3 8" xfId="30578"/>
    <cellStyle name="Normal 4 3 2 2 4 7 4" xfId="5364"/>
    <cellStyle name="Normal 4 3 2 2 4 7 5" xfId="9201"/>
    <cellStyle name="Normal 4 3 2 2 4 7 6" xfId="13008"/>
    <cellStyle name="Normal 4 3 2 2 4 7 7" xfId="16812"/>
    <cellStyle name="Normal 4 3 2 2 4 7 8" xfId="20603"/>
    <cellStyle name="Normal 4 3 2 2 4 7 9" xfId="24364"/>
    <cellStyle name="Normal 4 3 2 2 4 8" xfId="1700"/>
    <cellStyle name="Normal 4 3 2 2 4 8 2" xfId="5800"/>
    <cellStyle name="Normal 4 3 2 2 4 8 3" xfId="9638"/>
    <cellStyle name="Normal 4 3 2 2 4 8 4" xfId="13444"/>
    <cellStyle name="Normal 4 3 2 2 4 8 5" xfId="17247"/>
    <cellStyle name="Normal 4 3 2 2 4 8 6" xfId="21031"/>
    <cellStyle name="Normal 4 3 2 2 4 8 7" xfId="24790"/>
    <cellStyle name="Normal 4 3 2 2 4 8 8" xfId="28468"/>
    <cellStyle name="Normal 4 3 2 2 4 9" xfId="3002"/>
    <cellStyle name="Normal 4 3 2 2 4 9 2" xfId="7101"/>
    <cellStyle name="Normal 4 3 2 2 4 9 3" xfId="10940"/>
    <cellStyle name="Normal 4 3 2 2 4 9 4" xfId="14744"/>
    <cellStyle name="Normal 4 3 2 2 4 9 5" xfId="18547"/>
    <cellStyle name="Normal 4 3 2 2 4 9 6" xfId="22321"/>
    <cellStyle name="Normal 4 3 2 2 4 9 7" xfId="26056"/>
    <cellStyle name="Normal 4 3 2 2 4 9 8" xfId="29719"/>
    <cellStyle name="Normal 4 3 2 2 5" xfId="552"/>
    <cellStyle name="Normal 4 3 2 2 5 10" xfId="27348"/>
    <cellStyle name="Normal 4 3 2 2 5 2" xfId="1856"/>
    <cellStyle name="Normal 4 3 2 2 5 2 2" xfId="5956"/>
    <cellStyle name="Normal 4 3 2 2 5 2 3" xfId="9794"/>
    <cellStyle name="Normal 4 3 2 2 5 2 4" xfId="13600"/>
    <cellStyle name="Normal 4 3 2 2 5 2 5" xfId="17403"/>
    <cellStyle name="Normal 4 3 2 2 5 2 6" xfId="21187"/>
    <cellStyle name="Normal 4 3 2 2 5 2 7" xfId="24942"/>
    <cellStyle name="Normal 4 3 2 2 5 2 8" xfId="28620"/>
    <cellStyle name="Normal 4 3 2 2 5 3" xfId="3160"/>
    <cellStyle name="Normal 4 3 2 2 5 3 2" xfId="7259"/>
    <cellStyle name="Normal 4 3 2 2 5 3 3" xfId="11098"/>
    <cellStyle name="Normal 4 3 2 2 5 3 4" xfId="14902"/>
    <cellStyle name="Normal 4 3 2 2 5 3 5" xfId="18705"/>
    <cellStyle name="Normal 4 3 2 2 5 3 6" xfId="22478"/>
    <cellStyle name="Normal 4 3 2 2 5 3 7" xfId="26209"/>
    <cellStyle name="Normal 4 3 2 2 5 3 8" xfId="29871"/>
    <cellStyle name="Normal 4 3 2 2 5 4" xfId="4654"/>
    <cellStyle name="Normal 4 3 2 2 5 5" xfId="8491"/>
    <cellStyle name="Normal 4 3 2 2 5 6" xfId="12298"/>
    <cellStyle name="Normal 4 3 2 2 5 7" xfId="16102"/>
    <cellStyle name="Normal 4 3 2 2 5 8" xfId="19893"/>
    <cellStyle name="Normal 4 3 2 2 5 9" xfId="23654"/>
    <cellStyle name="Normal 4 3 2 2 6" xfId="436"/>
    <cellStyle name="Normal 4 3 2 2 6 10" xfId="27232"/>
    <cellStyle name="Normal 4 3 2 2 6 2" xfId="1740"/>
    <cellStyle name="Normal 4 3 2 2 6 2 2" xfId="5840"/>
    <cellStyle name="Normal 4 3 2 2 6 2 3" xfId="9678"/>
    <cellStyle name="Normal 4 3 2 2 6 2 4" xfId="13484"/>
    <cellStyle name="Normal 4 3 2 2 6 2 5" xfId="17287"/>
    <cellStyle name="Normal 4 3 2 2 6 2 6" xfId="21071"/>
    <cellStyle name="Normal 4 3 2 2 6 2 7" xfId="24829"/>
    <cellStyle name="Normal 4 3 2 2 6 2 8" xfId="28507"/>
    <cellStyle name="Normal 4 3 2 2 6 3" xfId="3044"/>
    <cellStyle name="Normal 4 3 2 2 6 3 2" xfId="7143"/>
    <cellStyle name="Normal 4 3 2 2 6 3 3" xfId="10982"/>
    <cellStyle name="Normal 4 3 2 2 6 3 4" xfId="14786"/>
    <cellStyle name="Normal 4 3 2 2 6 3 5" xfId="18589"/>
    <cellStyle name="Normal 4 3 2 2 6 3 6" xfId="22362"/>
    <cellStyle name="Normal 4 3 2 2 6 3 7" xfId="26096"/>
    <cellStyle name="Normal 4 3 2 2 6 3 8" xfId="29758"/>
    <cellStyle name="Normal 4 3 2 2 6 4" xfId="4538"/>
    <cellStyle name="Normal 4 3 2 2 6 5" xfId="8375"/>
    <cellStyle name="Normal 4 3 2 2 6 6" xfId="12182"/>
    <cellStyle name="Normal 4 3 2 2 6 7" xfId="15986"/>
    <cellStyle name="Normal 4 3 2 2 6 8" xfId="19777"/>
    <cellStyle name="Normal 4 3 2 2 6 9" xfId="23538"/>
    <cellStyle name="Normal 4 3 2 2 7" xfId="499"/>
    <cellStyle name="Normal 4 3 2 2 7 10" xfId="27295"/>
    <cellStyle name="Normal 4 3 2 2 7 2" xfId="1803"/>
    <cellStyle name="Normal 4 3 2 2 7 2 2" xfId="5903"/>
    <cellStyle name="Normal 4 3 2 2 7 2 3" xfId="9741"/>
    <cellStyle name="Normal 4 3 2 2 7 2 4" xfId="13547"/>
    <cellStyle name="Normal 4 3 2 2 7 2 5" xfId="17350"/>
    <cellStyle name="Normal 4 3 2 2 7 2 6" xfId="21134"/>
    <cellStyle name="Normal 4 3 2 2 7 2 7" xfId="24890"/>
    <cellStyle name="Normal 4 3 2 2 7 2 8" xfId="28568"/>
    <cellStyle name="Normal 4 3 2 2 7 3" xfId="3107"/>
    <cellStyle name="Normal 4 3 2 2 7 3 2" xfId="7206"/>
    <cellStyle name="Normal 4 3 2 2 7 3 3" xfId="11045"/>
    <cellStyle name="Normal 4 3 2 2 7 3 4" xfId="14849"/>
    <cellStyle name="Normal 4 3 2 2 7 3 5" xfId="18652"/>
    <cellStyle name="Normal 4 3 2 2 7 3 6" xfId="22425"/>
    <cellStyle name="Normal 4 3 2 2 7 3 7" xfId="26157"/>
    <cellStyle name="Normal 4 3 2 2 7 3 8" xfId="29819"/>
    <cellStyle name="Normal 4 3 2 2 7 4" xfId="4601"/>
    <cellStyle name="Normal 4 3 2 2 7 5" xfId="8438"/>
    <cellStyle name="Normal 4 3 2 2 7 6" xfId="12245"/>
    <cellStyle name="Normal 4 3 2 2 7 7" xfId="16049"/>
    <cellStyle name="Normal 4 3 2 2 7 8" xfId="19840"/>
    <cellStyle name="Normal 4 3 2 2 7 9" xfId="23601"/>
    <cellStyle name="Normal 4 3 2 2 8" xfId="1212"/>
    <cellStyle name="Normal 4 3 2 2 8 10" xfId="28008"/>
    <cellStyle name="Normal 4 3 2 2 8 2" xfId="2516"/>
    <cellStyle name="Normal 4 3 2 2 8 2 2" xfId="6616"/>
    <cellStyle name="Normal 4 3 2 2 8 2 3" xfId="10454"/>
    <cellStyle name="Normal 4 3 2 2 8 2 4" xfId="14260"/>
    <cellStyle name="Normal 4 3 2 2 8 2 5" xfId="18063"/>
    <cellStyle name="Normal 4 3 2 2 8 2 6" xfId="21847"/>
    <cellStyle name="Normal 4 3 2 2 8 2 7" xfId="25599"/>
    <cellStyle name="Normal 4 3 2 2 8 2 8" xfId="29277"/>
    <cellStyle name="Normal 4 3 2 2 8 3" xfId="3820"/>
    <cellStyle name="Normal 4 3 2 2 8 3 2" xfId="7919"/>
    <cellStyle name="Normal 4 3 2 2 8 3 3" xfId="11758"/>
    <cellStyle name="Normal 4 3 2 2 8 3 4" xfId="15562"/>
    <cellStyle name="Normal 4 3 2 2 8 3 5" xfId="19365"/>
    <cellStyle name="Normal 4 3 2 2 8 3 6" xfId="23138"/>
    <cellStyle name="Normal 4 3 2 2 8 3 7" xfId="26866"/>
    <cellStyle name="Normal 4 3 2 2 8 3 8" xfId="30528"/>
    <cellStyle name="Normal 4 3 2 2 8 4" xfId="5314"/>
    <cellStyle name="Normal 4 3 2 2 8 5" xfId="9151"/>
    <cellStyle name="Normal 4 3 2 2 8 6" xfId="12958"/>
    <cellStyle name="Normal 4 3 2 2 8 7" xfId="16762"/>
    <cellStyle name="Normal 4 3 2 2 8 8" xfId="20553"/>
    <cellStyle name="Normal 4 3 2 2 8 9" xfId="24314"/>
    <cellStyle name="Normal 4 3 2 2 9" xfId="875"/>
    <cellStyle name="Normal 4 3 2 2 9 10" xfId="27671"/>
    <cellStyle name="Normal 4 3 2 2 9 2" xfId="2179"/>
    <cellStyle name="Normal 4 3 2 2 9 2 2" xfId="6279"/>
    <cellStyle name="Normal 4 3 2 2 9 2 3" xfId="10117"/>
    <cellStyle name="Normal 4 3 2 2 9 2 4" xfId="13923"/>
    <cellStyle name="Normal 4 3 2 2 9 2 5" xfId="17726"/>
    <cellStyle name="Normal 4 3 2 2 9 2 6" xfId="21510"/>
    <cellStyle name="Normal 4 3 2 2 9 2 7" xfId="25264"/>
    <cellStyle name="Normal 4 3 2 2 9 2 8" xfId="28942"/>
    <cellStyle name="Normal 4 3 2 2 9 3" xfId="3483"/>
    <cellStyle name="Normal 4 3 2 2 9 3 2" xfId="7582"/>
    <cellStyle name="Normal 4 3 2 2 9 3 3" xfId="11421"/>
    <cellStyle name="Normal 4 3 2 2 9 3 4" xfId="15225"/>
    <cellStyle name="Normal 4 3 2 2 9 3 5" xfId="19028"/>
    <cellStyle name="Normal 4 3 2 2 9 3 6" xfId="22801"/>
    <cellStyle name="Normal 4 3 2 2 9 3 7" xfId="26531"/>
    <cellStyle name="Normal 4 3 2 2 9 3 8" xfId="30193"/>
    <cellStyle name="Normal 4 3 2 2 9 4" xfId="4977"/>
    <cellStyle name="Normal 4 3 2 2 9 5" xfId="8814"/>
    <cellStyle name="Normal 4 3 2 2 9 6" xfId="12621"/>
    <cellStyle name="Normal 4 3 2 2 9 7" xfId="16425"/>
    <cellStyle name="Normal 4 3 2 2 9 8" xfId="20216"/>
    <cellStyle name="Normal 4 3 2 2 9 9" xfId="23977"/>
    <cellStyle name="Normal 4 3 2 20" xfId="23503"/>
    <cellStyle name="Normal 4 3 2 3" xfId="287"/>
    <cellStyle name="Normal 4 3 2 3 10" xfId="4390"/>
    <cellStyle name="Normal 4 3 2 3 11" xfId="4148"/>
    <cellStyle name="Normal 4 3 2 3 12" xfId="6767"/>
    <cellStyle name="Normal 4 3 2 3 13" xfId="11001"/>
    <cellStyle name="Normal 4 3 2 3 14" xfId="14805"/>
    <cellStyle name="Normal 4 3 2 3 15" xfId="18608"/>
    <cellStyle name="Normal 4 3 2 3 16" xfId="22381"/>
    <cellStyle name="Normal 4 3 2 3 2" xfId="617"/>
    <cellStyle name="Normal 4 3 2 3 2 10" xfId="27413"/>
    <cellStyle name="Normal 4 3 2 3 2 2" xfId="1921"/>
    <cellStyle name="Normal 4 3 2 3 2 2 2" xfId="6021"/>
    <cellStyle name="Normal 4 3 2 3 2 2 3" xfId="9859"/>
    <cellStyle name="Normal 4 3 2 3 2 2 4" xfId="13665"/>
    <cellStyle name="Normal 4 3 2 3 2 2 5" xfId="17468"/>
    <cellStyle name="Normal 4 3 2 3 2 2 6" xfId="21252"/>
    <cellStyle name="Normal 4 3 2 3 2 2 7" xfId="25007"/>
    <cellStyle name="Normal 4 3 2 3 2 2 8" xfId="28685"/>
    <cellStyle name="Normal 4 3 2 3 2 3" xfId="3225"/>
    <cellStyle name="Normal 4 3 2 3 2 3 2" xfId="7324"/>
    <cellStyle name="Normal 4 3 2 3 2 3 3" xfId="11163"/>
    <cellStyle name="Normal 4 3 2 3 2 3 4" xfId="14967"/>
    <cellStyle name="Normal 4 3 2 3 2 3 5" xfId="18770"/>
    <cellStyle name="Normal 4 3 2 3 2 3 6" xfId="22543"/>
    <cellStyle name="Normal 4 3 2 3 2 3 7" xfId="26274"/>
    <cellStyle name="Normal 4 3 2 3 2 3 8" xfId="29936"/>
    <cellStyle name="Normal 4 3 2 3 2 4" xfId="4719"/>
    <cellStyle name="Normal 4 3 2 3 2 5" xfId="8556"/>
    <cellStyle name="Normal 4 3 2 3 2 6" xfId="12363"/>
    <cellStyle name="Normal 4 3 2 3 2 7" xfId="16167"/>
    <cellStyle name="Normal 4 3 2 3 2 8" xfId="19958"/>
    <cellStyle name="Normal 4 3 2 3 2 9" xfId="23719"/>
    <cellStyle name="Normal 4 3 2 3 3" xfId="770"/>
    <cellStyle name="Normal 4 3 2 3 3 10" xfId="27566"/>
    <cellStyle name="Normal 4 3 2 3 3 2" xfId="2074"/>
    <cellStyle name="Normal 4 3 2 3 3 2 2" xfId="6174"/>
    <cellStyle name="Normal 4 3 2 3 3 2 3" xfId="10012"/>
    <cellStyle name="Normal 4 3 2 3 3 2 4" xfId="13818"/>
    <cellStyle name="Normal 4 3 2 3 3 2 5" xfId="17621"/>
    <cellStyle name="Normal 4 3 2 3 3 2 6" xfId="21405"/>
    <cellStyle name="Normal 4 3 2 3 3 2 7" xfId="25159"/>
    <cellStyle name="Normal 4 3 2 3 3 2 8" xfId="28837"/>
    <cellStyle name="Normal 4 3 2 3 3 3" xfId="3378"/>
    <cellStyle name="Normal 4 3 2 3 3 3 2" xfId="7477"/>
    <cellStyle name="Normal 4 3 2 3 3 3 3" xfId="11316"/>
    <cellStyle name="Normal 4 3 2 3 3 3 4" xfId="15120"/>
    <cellStyle name="Normal 4 3 2 3 3 3 5" xfId="18923"/>
    <cellStyle name="Normal 4 3 2 3 3 3 6" xfId="22696"/>
    <cellStyle name="Normal 4 3 2 3 3 3 7" xfId="26426"/>
    <cellStyle name="Normal 4 3 2 3 3 3 8" xfId="30088"/>
    <cellStyle name="Normal 4 3 2 3 3 4" xfId="4872"/>
    <cellStyle name="Normal 4 3 2 3 3 5" xfId="8709"/>
    <cellStyle name="Normal 4 3 2 3 3 6" xfId="12516"/>
    <cellStyle name="Normal 4 3 2 3 3 7" xfId="16320"/>
    <cellStyle name="Normal 4 3 2 3 3 8" xfId="20111"/>
    <cellStyle name="Normal 4 3 2 3 3 9" xfId="23872"/>
    <cellStyle name="Normal 4 3 2 3 4" xfId="928"/>
    <cellStyle name="Normal 4 3 2 3 4 10" xfId="27724"/>
    <cellStyle name="Normal 4 3 2 3 4 2" xfId="2232"/>
    <cellStyle name="Normal 4 3 2 3 4 2 2" xfId="6332"/>
    <cellStyle name="Normal 4 3 2 3 4 2 3" xfId="10170"/>
    <cellStyle name="Normal 4 3 2 3 4 2 4" xfId="13976"/>
    <cellStyle name="Normal 4 3 2 3 4 2 5" xfId="17779"/>
    <cellStyle name="Normal 4 3 2 3 4 2 6" xfId="21563"/>
    <cellStyle name="Normal 4 3 2 3 4 2 7" xfId="25317"/>
    <cellStyle name="Normal 4 3 2 3 4 2 8" xfId="28995"/>
    <cellStyle name="Normal 4 3 2 3 4 3" xfId="3536"/>
    <cellStyle name="Normal 4 3 2 3 4 3 2" xfId="7635"/>
    <cellStyle name="Normal 4 3 2 3 4 3 3" xfId="11474"/>
    <cellStyle name="Normal 4 3 2 3 4 3 4" xfId="15278"/>
    <cellStyle name="Normal 4 3 2 3 4 3 5" xfId="19081"/>
    <cellStyle name="Normal 4 3 2 3 4 3 6" xfId="22854"/>
    <cellStyle name="Normal 4 3 2 3 4 3 7" xfId="26584"/>
    <cellStyle name="Normal 4 3 2 3 4 3 8" xfId="30246"/>
    <cellStyle name="Normal 4 3 2 3 4 4" xfId="5030"/>
    <cellStyle name="Normal 4 3 2 3 4 5" xfId="8867"/>
    <cellStyle name="Normal 4 3 2 3 4 6" xfId="12674"/>
    <cellStyle name="Normal 4 3 2 3 4 7" xfId="16478"/>
    <cellStyle name="Normal 4 3 2 3 4 8" xfId="20269"/>
    <cellStyle name="Normal 4 3 2 3 4 9" xfId="24030"/>
    <cellStyle name="Normal 4 3 2 3 5" xfId="1115"/>
    <cellStyle name="Normal 4 3 2 3 5 10" xfId="27911"/>
    <cellStyle name="Normal 4 3 2 3 5 2" xfId="2419"/>
    <cellStyle name="Normal 4 3 2 3 5 2 2" xfId="6519"/>
    <cellStyle name="Normal 4 3 2 3 5 2 3" xfId="10357"/>
    <cellStyle name="Normal 4 3 2 3 5 2 4" xfId="14163"/>
    <cellStyle name="Normal 4 3 2 3 5 2 5" xfId="17966"/>
    <cellStyle name="Normal 4 3 2 3 5 2 6" xfId="21750"/>
    <cellStyle name="Normal 4 3 2 3 5 2 7" xfId="25502"/>
    <cellStyle name="Normal 4 3 2 3 5 2 8" xfId="29180"/>
    <cellStyle name="Normal 4 3 2 3 5 3" xfId="3723"/>
    <cellStyle name="Normal 4 3 2 3 5 3 2" xfId="7822"/>
    <cellStyle name="Normal 4 3 2 3 5 3 3" xfId="11661"/>
    <cellStyle name="Normal 4 3 2 3 5 3 4" xfId="15465"/>
    <cellStyle name="Normal 4 3 2 3 5 3 5" xfId="19268"/>
    <cellStyle name="Normal 4 3 2 3 5 3 6" xfId="23041"/>
    <cellStyle name="Normal 4 3 2 3 5 3 7" xfId="26769"/>
    <cellStyle name="Normal 4 3 2 3 5 3 8" xfId="30431"/>
    <cellStyle name="Normal 4 3 2 3 5 4" xfId="5217"/>
    <cellStyle name="Normal 4 3 2 3 5 5" xfId="9054"/>
    <cellStyle name="Normal 4 3 2 3 5 6" xfId="12861"/>
    <cellStyle name="Normal 4 3 2 3 5 7" xfId="16665"/>
    <cellStyle name="Normal 4 3 2 3 5 8" xfId="20456"/>
    <cellStyle name="Normal 4 3 2 3 5 9" xfId="24217"/>
    <cellStyle name="Normal 4 3 2 3 6" xfId="471"/>
    <cellStyle name="Normal 4 3 2 3 6 10" xfId="27267"/>
    <cellStyle name="Normal 4 3 2 3 6 2" xfId="1775"/>
    <cellStyle name="Normal 4 3 2 3 6 2 2" xfId="5875"/>
    <cellStyle name="Normal 4 3 2 3 6 2 3" xfId="9713"/>
    <cellStyle name="Normal 4 3 2 3 6 2 4" xfId="13519"/>
    <cellStyle name="Normal 4 3 2 3 6 2 5" xfId="17322"/>
    <cellStyle name="Normal 4 3 2 3 6 2 6" xfId="21106"/>
    <cellStyle name="Normal 4 3 2 3 6 2 7" xfId="24862"/>
    <cellStyle name="Normal 4 3 2 3 6 2 8" xfId="28540"/>
    <cellStyle name="Normal 4 3 2 3 6 3" xfId="3079"/>
    <cellStyle name="Normal 4 3 2 3 6 3 2" xfId="7178"/>
    <cellStyle name="Normal 4 3 2 3 6 3 3" xfId="11017"/>
    <cellStyle name="Normal 4 3 2 3 6 3 4" xfId="14821"/>
    <cellStyle name="Normal 4 3 2 3 6 3 5" xfId="18624"/>
    <cellStyle name="Normal 4 3 2 3 6 3 6" xfId="22397"/>
    <cellStyle name="Normal 4 3 2 3 6 3 7" xfId="26129"/>
    <cellStyle name="Normal 4 3 2 3 6 3 8" xfId="29791"/>
    <cellStyle name="Normal 4 3 2 3 6 4" xfId="4573"/>
    <cellStyle name="Normal 4 3 2 3 6 5" xfId="8410"/>
    <cellStyle name="Normal 4 3 2 3 6 6" xfId="12217"/>
    <cellStyle name="Normal 4 3 2 3 6 7" xfId="16021"/>
    <cellStyle name="Normal 4 3 2 3 6 8" xfId="19812"/>
    <cellStyle name="Normal 4 3 2 3 6 9" xfId="23573"/>
    <cellStyle name="Normal 4 3 2 3 7" xfId="1406"/>
    <cellStyle name="Normal 4 3 2 3 7 10" xfId="28202"/>
    <cellStyle name="Normal 4 3 2 3 7 2" xfId="2710"/>
    <cellStyle name="Normal 4 3 2 3 7 2 2" xfId="6810"/>
    <cellStyle name="Normal 4 3 2 3 7 2 3" xfId="10648"/>
    <cellStyle name="Normal 4 3 2 3 7 2 4" xfId="14454"/>
    <cellStyle name="Normal 4 3 2 3 7 2 5" xfId="18257"/>
    <cellStyle name="Normal 4 3 2 3 7 2 6" xfId="22041"/>
    <cellStyle name="Normal 4 3 2 3 7 2 7" xfId="25784"/>
    <cellStyle name="Normal 4 3 2 3 7 2 8" xfId="29462"/>
    <cellStyle name="Normal 4 3 2 3 7 3" xfId="4014"/>
    <cellStyle name="Normal 4 3 2 3 7 3 2" xfId="8113"/>
    <cellStyle name="Normal 4 3 2 3 7 3 3" xfId="11952"/>
    <cellStyle name="Normal 4 3 2 3 7 3 4" xfId="15756"/>
    <cellStyle name="Normal 4 3 2 3 7 3 5" xfId="19559"/>
    <cellStyle name="Normal 4 3 2 3 7 3 6" xfId="23332"/>
    <cellStyle name="Normal 4 3 2 3 7 3 7" xfId="27051"/>
    <cellStyle name="Normal 4 3 2 3 7 3 8" xfId="30713"/>
    <cellStyle name="Normal 4 3 2 3 7 4" xfId="5508"/>
    <cellStyle name="Normal 4 3 2 3 7 5" xfId="9345"/>
    <cellStyle name="Normal 4 3 2 3 7 6" xfId="13152"/>
    <cellStyle name="Normal 4 3 2 3 7 7" xfId="16956"/>
    <cellStyle name="Normal 4 3 2 3 7 8" xfId="20747"/>
    <cellStyle name="Normal 4 3 2 3 7 9" xfId="24508"/>
    <cellStyle name="Normal 4 3 2 3 8" xfId="1621"/>
    <cellStyle name="Normal 4 3 2 3 8 2" xfId="5721"/>
    <cellStyle name="Normal 4 3 2 3 8 3" xfId="9559"/>
    <cellStyle name="Normal 4 3 2 3 8 4" xfId="13365"/>
    <cellStyle name="Normal 4 3 2 3 8 5" xfId="17168"/>
    <cellStyle name="Normal 4 3 2 3 8 6" xfId="20952"/>
    <cellStyle name="Normal 4 3 2 3 8 7" xfId="24711"/>
    <cellStyle name="Normal 4 3 2 3 8 8" xfId="28389"/>
    <cellStyle name="Normal 4 3 2 3 9" xfId="2923"/>
    <cellStyle name="Normal 4 3 2 3 9 2" xfId="7022"/>
    <cellStyle name="Normal 4 3 2 3 9 3" xfId="10861"/>
    <cellStyle name="Normal 4 3 2 3 9 4" xfId="14665"/>
    <cellStyle name="Normal 4 3 2 3 9 5" xfId="18468"/>
    <cellStyle name="Normal 4 3 2 3 9 6" xfId="22242"/>
    <cellStyle name="Normal 4 3 2 3 9 7" xfId="25977"/>
    <cellStyle name="Normal 4 3 2 3 9 8" xfId="29640"/>
    <cellStyle name="Normal 4 3 2 4" xfId="267"/>
    <cellStyle name="Normal 4 3 2 4 10" xfId="4370"/>
    <cellStyle name="Normal 4 3 2 4 11" xfId="4168"/>
    <cellStyle name="Normal 4 3 2 4 12" xfId="6893"/>
    <cellStyle name="Normal 4 3 2 4 13" xfId="12037"/>
    <cellStyle name="Normal 4 3 2 4 14" xfId="15841"/>
    <cellStyle name="Normal 4 3 2 4 15" xfId="19644"/>
    <cellStyle name="Normal 4 3 2 4 16" xfId="23417"/>
    <cellStyle name="Normal 4 3 2 4 2" xfId="597"/>
    <cellStyle name="Normal 4 3 2 4 2 10" xfId="27393"/>
    <cellStyle name="Normal 4 3 2 4 2 2" xfId="1901"/>
    <cellStyle name="Normal 4 3 2 4 2 2 2" xfId="6001"/>
    <cellStyle name="Normal 4 3 2 4 2 2 3" xfId="9839"/>
    <cellStyle name="Normal 4 3 2 4 2 2 4" xfId="13645"/>
    <cellStyle name="Normal 4 3 2 4 2 2 5" xfId="17448"/>
    <cellStyle name="Normal 4 3 2 4 2 2 6" xfId="21232"/>
    <cellStyle name="Normal 4 3 2 4 2 2 7" xfId="24987"/>
    <cellStyle name="Normal 4 3 2 4 2 2 8" xfId="28665"/>
    <cellStyle name="Normal 4 3 2 4 2 3" xfId="3205"/>
    <cellStyle name="Normal 4 3 2 4 2 3 2" xfId="7304"/>
    <cellStyle name="Normal 4 3 2 4 2 3 3" xfId="11143"/>
    <cellStyle name="Normal 4 3 2 4 2 3 4" xfId="14947"/>
    <cellStyle name="Normal 4 3 2 4 2 3 5" xfId="18750"/>
    <cellStyle name="Normal 4 3 2 4 2 3 6" xfId="22523"/>
    <cellStyle name="Normal 4 3 2 4 2 3 7" xfId="26254"/>
    <cellStyle name="Normal 4 3 2 4 2 3 8" xfId="29916"/>
    <cellStyle name="Normal 4 3 2 4 2 4" xfId="4699"/>
    <cellStyle name="Normal 4 3 2 4 2 5" xfId="8536"/>
    <cellStyle name="Normal 4 3 2 4 2 6" xfId="12343"/>
    <cellStyle name="Normal 4 3 2 4 2 7" xfId="16147"/>
    <cellStyle name="Normal 4 3 2 4 2 8" xfId="19938"/>
    <cellStyle name="Normal 4 3 2 4 2 9" xfId="23699"/>
    <cellStyle name="Normal 4 3 2 4 3" xfId="750"/>
    <cellStyle name="Normal 4 3 2 4 3 10" xfId="27546"/>
    <cellStyle name="Normal 4 3 2 4 3 2" xfId="2054"/>
    <cellStyle name="Normal 4 3 2 4 3 2 2" xfId="6154"/>
    <cellStyle name="Normal 4 3 2 4 3 2 3" xfId="9992"/>
    <cellStyle name="Normal 4 3 2 4 3 2 4" xfId="13798"/>
    <cellStyle name="Normal 4 3 2 4 3 2 5" xfId="17601"/>
    <cellStyle name="Normal 4 3 2 4 3 2 6" xfId="21385"/>
    <cellStyle name="Normal 4 3 2 4 3 2 7" xfId="25139"/>
    <cellStyle name="Normal 4 3 2 4 3 2 8" xfId="28817"/>
    <cellStyle name="Normal 4 3 2 4 3 3" xfId="3358"/>
    <cellStyle name="Normal 4 3 2 4 3 3 2" xfId="7457"/>
    <cellStyle name="Normal 4 3 2 4 3 3 3" xfId="11296"/>
    <cellStyle name="Normal 4 3 2 4 3 3 4" xfId="15100"/>
    <cellStyle name="Normal 4 3 2 4 3 3 5" xfId="18903"/>
    <cellStyle name="Normal 4 3 2 4 3 3 6" xfId="22676"/>
    <cellStyle name="Normal 4 3 2 4 3 3 7" xfId="26406"/>
    <cellStyle name="Normal 4 3 2 4 3 3 8" xfId="30068"/>
    <cellStyle name="Normal 4 3 2 4 3 4" xfId="4852"/>
    <cellStyle name="Normal 4 3 2 4 3 5" xfId="8689"/>
    <cellStyle name="Normal 4 3 2 4 3 6" xfId="12496"/>
    <cellStyle name="Normal 4 3 2 4 3 7" xfId="16300"/>
    <cellStyle name="Normal 4 3 2 4 3 8" xfId="20091"/>
    <cellStyle name="Normal 4 3 2 4 3 9" xfId="23852"/>
    <cellStyle name="Normal 4 3 2 4 4" xfId="908"/>
    <cellStyle name="Normal 4 3 2 4 4 10" xfId="27704"/>
    <cellStyle name="Normal 4 3 2 4 4 2" xfId="2212"/>
    <cellStyle name="Normal 4 3 2 4 4 2 2" xfId="6312"/>
    <cellStyle name="Normal 4 3 2 4 4 2 3" xfId="10150"/>
    <cellStyle name="Normal 4 3 2 4 4 2 4" xfId="13956"/>
    <cellStyle name="Normal 4 3 2 4 4 2 5" xfId="17759"/>
    <cellStyle name="Normal 4 3 2 4 4 2 6" xfId="21543"/>
    <cellStyle name="Normal 4 3 2 4 4 2 7" xfId="25297"/>
    <cellStyle name="Normal 4 3 2 4 4 2 8" xfId="28975"/>
    <cellStyle name="Normal 4 3 2 4 4 3" xfId="3516"/>
    <cellStyle name="Normal 4 3 2 4 4 3 2" xfId="7615"/>
    <cellStyle name="Normal 4 3 2 4 4 3 3" xfId="11454"/>
    <cellStyle name="Normal 4 3 2 4 4 3 4" xfId="15258"/>
    <cellStyle name="Normal 4 3 2 4 4 3 5" xfId="19061"/>
    <cellStyle name="Normal 4 3 2 4 4 3 6" xfId="22834"/>
    <cellStyle name="Normal 4 3 2 4 4 3 7" xfId="26564"/>
    <cellStyle name="Normal 4 3 2 4 4 3 8" xfId="30226"/>
    <cellStyle name="Normal 4 3 2 4 4 4" xfId="5010"/>
    <cellStyle name="Normal 4 3 2 4 4 5" xfId="8847"/>
    <cellStyle name="Normal 4 3 2 4 4 6" xfId="12654"/>
    <cellStyle name="Normal 4 3 2 4 4 7" xfId="16458"/>
    <cellStyle name="Normal 4 3 2 4 4 8" xfId="20249"/>
    <cellStyle name="Normal 4 3 2 4 4 9" xfId="24010"/>
    <cellStyle name="Normal 4 3 2 4 5" xfId="1224"/>
    <cellStyle name="Normal 4 3 2 4 5 10" xfId="28020"/>
    <cellStyle name="Normal 4 3 2 4 5 2" xfId="2528"/>
    <cellStyle name="Normal 4 3 2 4 5 2 2" xfId="6628"/>
    <cellStyle name="Normal 4 3 2 4 5 2 3" xfId="10466"/>
    <cellStyle name="Normal 4 3 2 4 5 2 4" xfId="14272"/>
    <cellStyle name="Normal 4 3 2 4 5 2 5" xfId="18075"/>
    <cellStyle name="Normal 4 3 2 4 5 2 6" xfId="21859"/>
    <cellStyle name="Normal 4 3 2 4 5 2 7" xfId="25611"/>
    <cellStyle name="Normal 4 3 2 4 5 2 8" xfId="29289"/>
    <cellStyle name="Normal 4 3 2 4 5 3" xfId="3832"/>
    <cellStyle name="Normal 4 3 2 4 5 3 2" xfId="7931"/>
    <cellStyle name="Normal 4 3 2 4 5 3 3" xfId="11770"/>
    <cellStyle name="Normal 4 3 2 4 5 3 4" xfId="15574"/>
    <cellStyle name="Normal 4 3 2 4 5 3 5" xfId="19377"/>
    <cellStyle name="Normal 4 3 2 4 5 3 6" xfId="23150"/>
    <cellStyle name="Normal 4 3 2 4 5 3 7" xfId="26878"/>
    <cellStyle name="Normal 4 3 2 4 5 3 8" xfId="30540"/>
    <cellStyle name="Normal 4 3 2 4 5 4" xfId="5326"/>
    <cellStyle name="Normal 4 3 2 4 5 5" xfId="9163"/>
    <cellStyle name="Normal 4 3 2 4 5 6" xfId="12970"/>
    <cellStyle name="Normal 4 3 2 4 5 7" xfId="16774"/>
    <cellStyle name="Normal 4 3 2 4 5 8" xfId="20565"/>
    <cellStyle name="Normal 4 3 2 4 5 9" xfId="24326"/>
    <cellStyle name="Normal 4 3 2 4 6" xfId="1382"/>
    <cellStyle name="Normal 4 3 2 4 6 10" xfId="28178"/>
    <cellStyle name="Normal 4 3 2 4 6 2" xfId="2686"/>
    <cellStyle name="Normal 4 3 2 4 6 2 2" xfId="6786"/>
    <cellStyle name="Normal 4 3 2 4 6 2 3" xfId="10624"/>
    <cellStyle name="Normal 4 3 2 4 6 2 4" xfId="14430"/>
    <cellStyle name="Normal 4 3 2 4 6 2 5" xfId="18233"/>
    <cellStyle name="Normal 4 3 2 4 6 2 6" xfId="22017"/>
    <cellStyle name="Normal 4 3 2 4 6 2 7" xfId="25764"/>
    <cellStyle name="Normal 4 3 2 4 6 2 8" xfId="29442"/>
    <cellStyle name="Normal 4 3 2 4 6 3" xfId="3990"/>
    <cellStyle name="Normal 4 3 2 4 6 3 2" xfId="8089"/>
    <cellStyle name="Normal 4 3 2 4 6 3 3" xfId="11928"/>
    <cellStyle name="Normal 4 3 2 4 6 3 4" xfId="15732"/>
    <cellStyle name="Normal 4 3 2 4 6 3 5" xfId="19535"/>
    <cellStyle name="Normal 4 3 2 4 6 3 6" xfId="23308"/>
    <cellStyle name="Normal 4 3 2 4 6 3 7" xfId="27031"/>
    <cellStyle name="Normal 4 3 2 4 6 3 8" xfId="30693"/>
    <cellStyle name="Normal 4 3 2 4 6 4" xfId="5484"/>
    <cellStyle name="Normal 4 3 2 4 6 5" xfId="9321"/>
    <cellStyle name="Normal 4 3 2 4 6 6" xfId="13128"/>
    <cellStyle name="Normal 4 3 2 4 6 7" xfId="16932"/>
    <cellStyle name="Normal 4 3 2 4 6 8" xfId="20723"/>
    <cellStyle name="Normal 4 3 2 4 6 9" xfId="24484"/>
    <cellStyle name="Normal 4 3 2 4 7" xfId="1426"/>
    <cellStyle name="Normal 4 3 2 4 7 10" xfId="28222"/>
    <cellStyle name="Normal 4 3 2 4 7 2" xfId="2730"/>
    <cellStyle name="Normal 4 3 2 4 7 2 2" xfId="6830"/>
    <cellStyle name="Normal 4 3 2 4 7 2 3" xfId="10668"/>
    <cellStyle name="Normal 4 3 2 4 7 2 4" xfId="14474"/>
    <cellStyle name="Normal 4 3 2 4 7 2 5" xfId="18277"/>
    <cellStyle name="Normal 4 3 2 4 7 2 6" xfId="22061"/>
    <cellStyle name="Normal 4 3 2 4 7 2 7" xfId="25804"/>
    <cellStyle name="Normal 4 3 2 4 7 2 8" xfId="29482"/>
    <cellStyle name="Normal 4 3 2 4 7 3" xfId="4034"/>
    <cellStyle name="Normal 4 3 2 4 7 3 2" xfId="8133"/>
    <cellStyle name="Normal 4 3 2 4 7 3 3" xfId="11972"/>
    <cellStyle name="Normal 4 3 2 4 7 3 4" xfId="15776"/>
    <cellStyle name="Normal 4 3 2 4 7 3 5" xfId="19579"/>
    <cellStyle name="Normal 4 3 2 4 7 3 6" xfId="23352"/>
    <cellStyle name="Normal 4 3 2 4 7 3 7" xfId="27071"/>
    <cellStyle name="Normal 4 3 2 4 7 3 8" xfId="30733"/>
    <cellStyle name="Normal 4 3 2 4 7 4" xfId="5528"/>
    <cellStyle name="Normal 4 3 2 4 7 5" xfId="9365"/>
    <cellStyle name="Normal 4 3 2 4 7 6" xfId="13172"/>
    <cellStyle name="Normal 4 3 2 4 7 7" xfId="16976"/>
    <cellStyle name="Normal 4 3 2 4 7 8" xfId="20767"/>
    <cellStyle name="Normal 4 3 2 4 7 9" xfId="24528"/>
    <cellStyle name="Normal 4 3 2 4 8" xfId="1601"/>
    <cellStyle name="Normal 4 3 2 4 8 2" xfId="5701"/>
    <cellStyle name="Normal 4 3 2 4 8 3" xfId="9539"/>
    <cellStyle name="Normal 4 3 2 4 8 4" xfId="13345"/>
    <cellStyle name="Normal 4 3 2 4 8 5" xfId="17148"/>
    <cellStyle name="Normal 4 3 2 4 8 6" xfId="20932"/>
    <cellStyle name="Normal 4 3 2 4 8 7" xfId="24691"/>
    <cellStyle name="Normal 4 3 2 4 8 8" xfId="28369"/>
    <cellStyle name="Normal 4 3 2 4 9" xfId="2903"/>
    <cellStyle name="Normal 4 3 2 4 9 2" xfId="7002"/>
    <cellStyle name="Normal 4 3 2 4 9 3" xfId="10841"/>
    <cellStyle name="Normal 4 3 2 4 9 4" xfId="14645"/>
    <cellStyle name="Normal 4 3 2 4 9 5" xfId="18448"/>
    <cellStyle name="Normal 4 3 2 4 9 6" xfId="22222"/>
    <cellStyle name="Normal 4 3 2 4 9 7" xfId="25957"/>
    <cellStyle name="Normal 4 3 2 4 9 8" xfId="29620"/>
    <cellStyle name="Normal 4 3 2 5" xfId="245"/>
    <cellStyle name="Normal 4 3 2 5 10" xfId="4348"/>
    <cellStyle name="Normal 4 3 2 5 11" xfId="4190"/>
    <cellStyle name="Normal 4 3 2 5 12" xfId="4281"/>
    <cellStyle name="Normal 4 3 2 5 13" xfId="6955"/>
    <cellStyle name="Normal 4 3 2 5 14" xfId="10808"/>
    <cellStyle name="Normal 4 3 2 5 15" xfId="14613"/>
    <cellStyle name="Normal 4 3 2 5 16" xfId="18416"/>
    <cellStyle name="Normal 4 3 2 5 2" xfId="575"/>
    <cellStyle name="Normal 4 3 2 5 2 10" xfId="27371"/>
    <cellStyle name="Normal 4 3 2 5 2 2" xfId="1879"/>
    <cellStyle name="Normal 4 3 2 5 2 2 2" xfId="5979"/>
    <cellStyle name="Normal 4 3 2 5 2 2 3" xfId="9817"/>
    <cellStyle name="Normal 4 3 2 5 2 2 4" xfId="13623"/>
    <cellStyle name="Normal 4 3 2 5 2 2 5" xfId="17426"/>
    <cellStyle name="Normal 4 3 2 5 2 2 6" xfId="21210"/>
    <cellStyle name="Normal 4 3 2 5 2 2 7" xfId="24965"/>
    <cellStyle name="Normal 4 3 2 5 2 2 8" xfId="28643"/>
    <cellStyle name="Normal 4 3 2 5 2 3" xfId="3183"/>
    <cellStyle name="Normal 4 3 2 5 2 3 2" xfId="7282"/>
    <cellStyle name="Normal 4 3 2 5 2 3 3" xfId="11121"/>
    <cellStyle name="Normal 4 3 2 5 2 3 4" xfId="14925"/>
    <cellStyle name="Normal 4 3 2 5 2 3 5" xfId="18728"/>
    <cellStyle name="Normal 4 3 2 5 2 3 6" xfId="22501"/>
    <cellStyle name="Normal 4 3 2 5 2 3 7" xfId="26232"/>
    <cellStyle name="Normal 4 3 2 5 2 3 8" xfId="29894"/>
    <cellStyle name="Normal 4 3 2 5 2 4" xfId="4677"/>
    <cellStyle name="Normal 4 3 2 5 2 5" xfId="8514"/>
    <cellStyle name="Normal 4 3 2 5 2 6" xfId="12321"/>
    <cellStyle name="Normal 4 3 2 5 2 7" xfId="16125"/>
    <cellStyle name="Normal 4 3 2 5 2 8" xfId="19916"/>
    <cellStyle name="Normal 4 3 2 5 2 9" xfId="23677"/>
    <cellStyle name="Normal 4 3 2 5 3" xfId="728"/>
    <cellStyle name="Normal 4 3 2 5 3 10" xfId="27524"/>
    <cellStyle name="Normal 4 3 2 5 3 2" xfId="2032"/>
    <cellStyle name="Normal 4 3 2 5 3 2 2" xfId="6132"/>
    <cellStyle name="Normal 4 3 2 5 3 2 3" xfId="9970"/>
    <cellStyle name="Normal 4 3 2 5 3 2 4" xfId="13776"/>
    <cellStyle name="Normal 4 3 2 5 3 2 5" xfId="17579"/>
    <cellStyle name="Normal 4 3 2 5 3 2 6" xfId="21363"/>
    <cellStyle name="Normal 4 3 2 5 3 2 7" xfId="25117"/>
    <cellStyle name="Normal 4 3 2 5 3 2 8" xfId="28795"/>
    <cellStyle name="Normal 4 3 2 5 3 3" xfId="3336"/>
    <cellStyle name="Normal 4 3 2 5 3 3 2" xfId="7435"/>
    <cellStyle name="Normal 4 3 2 5 3 3 3" xfId="11274"/>
    <cellStyle name="Normal 4 3 2 5 3 3 4" xfId="15078"/>
    <cellStyle name="Normal 4 3 2 5 3 3 5" xfId="18881"/>
    <cellStyle name="Normal 4 3 2 5 3 3 6" xfId="22654"/>
    <cellStyle name="Normal 4 3 2 5 3 3 7" xfId="26384"/>
    <cellStyle name="Normal 4 3 2 5 3 3 8" xfId="30046"/>
    <cellStyle name="Normal 4 3 2 5 3 4" xfId="4830"/>
    <cellStyle name="Normal 4 3 2 5 3 5" xfId="8667"/>
    <cellStyle name="Normal 4 3 2 5 3 6" xfId="12474"/>
    <cellStyle name="Normal 4 3 2 5 3 7" xfId="16278"/>
    <cellStyle name="Normal 4 3 2 5 3 8" xfId="20069"/>
    <cellStyle name="Normal 4 3 2 5 3 9" xfId="23830"/>
    <cellStyle name="Normal 4 3 2 5 4" xfId="886"/>
    <cellStyle name="Normal 4 3 2 5 4 10" xfId="27682"/>
    <cellStyle name="Normal 4 3 2 5 4 2" xfId="2190"/>
    <cellStyle name="Normal 4 3 2 5 4 2 2" xfId="6290"/>
    <cellStyle name="Normal 4 3 2 5 4 2 3" xfId="10128"/>
    <cellStyle name="Normal 4 3 2 5 4 2 4" xfId="13934"/>
    <cellStyle name="Normal 4 3 2 5 4 2 5" xfId="17737"/>
    <cellStyle name="Normal 4 3 2 5 4 2 6" xfId="21521"/>
    <cellStyle name="Normal 4 3 2 5 4 2 7" xfId="25275"/>
    <cellStyle name="Normal 4 3 2 5 4 2 8" xfId="28953"/>
    <cellStyle name="Normal 4 3 2 5 4 3" xfId="3494"/>
    <cellStyle name="Normal 4 3 2 5 4 3 2" xfId="7593"/>
    <cellStyle name="Normal 4 3 2 5 4 3 3" xfId="11432"/>
    <cellStyle name="Normal 4 3 2 5 4 3 4" xfId="15236"/>
    <cellStyle name="Normal 4 3 2 5 4 3 5" xfId="19039"/>
    <cellStyle name="Normal 4 3 2 5 4 3 6" xfId="22812"/>
    <cellStyle name="Normal 4 3 2 5 4 3 7" xfId="26542"/>
    <cellStyle name="Normal 4 3 2 5 4 3 8" xfId="30204"/>
    <cellStyle name="Normal 4 3 2 5 4 4" xfId="4988"/>
    <cellStyle name="Normal 4 3 2 5 4 5" xfId="8825"/>
    <cellStyle name="Normal 4 3 2 5 4 6" xfId="12632"/>
    <cellStyle name="Normal 4 3 2 5 4 7" xfId="16436"/>
    <cellStyle name="Normal 4 3 2 5 4 8" xfId="20227"/>
    <cellStyle name="Normal 4 3 2 5 4 9" xfId="23988"/>
    <cellStyle name="Normal 4 3 2 5 5" xfId="1188"/>
    <cellStyle name="Normal 4 3 2 5 5 10" xfId="27984"/>
    <cellStyle name="Normal 4 3 2 5 5 2" xfId="2492"/>
    <cellStyle name="Normal 4 3 2 5 5 2 2" xfId="6592"/>
    <cellStyle name="Normal 4 3 2 5 5 2 3" xfId="10430"/>
    <cellStyle name="Normal 4 3 2 5 5 2 4" xfId="14236"/>
    <cellStyle name="Normal 4 3 2 5 5 2 5" xfId="18039"/>
    <cellStyle name="Normal 4 3 2 5 5 2 6" xfId="21823"/>
    <cellStyle name="Normal 4 3 2 5 5 2 7" xfId="25575"/>
    <cellStyle name="Normal 4 3 2 5 5 2 8" xfId="29253"/>
    <cellStyle name="Normal 4 3 2 5 5 3" xfId="3796"/>
    <cellStyle name="Normal 4 3 2 5 5 3 2" xfId="7895"/>
    <cellStyle name="Normal 4 3 2 5 5 3 3" xfId="11734"/>
    <cellStyle name="Normal 4 3 2 5 5 3 4" xfId="15538"/>
    <cellStyle name="Normal 4 3 2 5 5 3 5" xfId="19341"/>
    <cellStyle name="Normal 4 3 2 5 5 3 6" xfId="23114"/>
    <cellStyle name="Normal 4 3 2 5 5 3 7" xfId="26842"/>
    <cellStyle name="Normal 4 3 2 5 5 3 8" xfId="30504"/>
    <cellStyle name="Normal 4 3 2 5 5 4" xfId="5290"/>
    <cellStyle name="Normal 4 3 2 5 5 5" xfId="9127"/>
    <cellStyle name="Normal 4 3 2 5 5 6" xfId="12934"/>
    <cellStyle name="Normal 4 3 2 5 5 7" xfId="16738"/>
    <cellStyle name="Normal 4 3 2 5 5 8" xfId="20529"/>
    <cellStyle name="Normal 4 3 2 5 5 9" xfId="24290"/>
    <cellStyle name="Normal 4 3 2 5 6" xfId="425"/>
    <cellStyle name="Normal 4 3 2 5 6 10" xfId="27221"/>
    <cellStyle name="Normal 4 3 2 5 6 2" xfId="1729"/>
    <cellStyle name="Normal 4 3 2 5 6 2 2" xfId="5829"/>
    <cellStyle name="Normal 4 3 2 5 6 2 3" xfId="9667"/>
    <cellStyle name="Normal 4 3 2 5 6 2 4" xfId="13473"/>
    <cellStyle name="Normal 4 3 2 5 6 2 5" xfId="17276"/>
    <cellStyle name="Normal 4 3 2 5 6 2 6" xfId="21060"/>
    <cellStyle name="Normal 4 3 2 5 6 2 7" xfId="24818"/>
    <cellStyle name="Normal 4 3 2 5 6 2 8" xfId="28496"/>
    <cellStyle name="Normal 4 3 2 5 6 3" xfId="3033"/>
    <cellStyle name="Normal 4 3 2 5 6 3 2" xfId="7132"/>
    <cellStyle name="Normal 4 3 2 5 6 3 3" xfId="10971"/>
    <cellStyle name="Normal 4 3 2 5 6 3 4" xfId="14775"/>
    <cellStyle name="Normal 4 3 2 5 6 3 5" xfId="18578"/>
    <cellStyle name="Normal 4 3 2 5 6 3 6" xfId="22351"/>
    <cellStyle name="Normal 4 3 2 5 6 3 7" xfId="26085"/>
    <cellStyle name="Normal 4 3 2 5 6 3 8" xfId="29747"/>
    <cellStyle name="Normal 4 3 2 5 6 4" xfId="4527"/>
    <cellStyle name="Normal 4 3 2 5 6 5" xfId="8364"/>
    <cellStyle name="Normal 4 3 2 5 6 6" xfId="12171"/>
    <cellStyle name="Normal 4 3 2 5 6 7" xfId="15975"/>
    <cellStyle name="Normal 4 3 2 5 6 8" xfId="19766"/>
    <cellStyle name="Normal 4 3 2 5 6 9" xfId="23527"/>
    <cellStyle name="Normal 4 3 2 5 7" xfId="1290"/>
    <cellStyle name="Normal 4 3 2 5 7 10" xfId="28086"/>
    <cellStyle name="Normal 4 3 2 5 7 2" xfId="2594"/>
    <cellStyle name="Normal 4 3 2 5 7 2 2" xfId="6694"/>
    <cellStyle name="Normal 4 3 2 5 7 2 3" xfId="10532"/>
    <cellStyle name="Normal 4 3 2 5 7 2 4" xfId="14338"/>
    <cellStyle name="Normal 4 3 2 5 7 2 5" xfId="18141"/>
    <cellStyle name="Normal 4 3 2 5 7 2 6" xfId="21925"/>
    <cellStyle name="Normal 4 3 2 5 7 2 7" xfId="25677"/>
    <cellStyle name="Normal 4 3 2 5 7 2 8" xfId="29355"/>
    <cellStyle name="Normal 4 3 2 5 7 3" xfId="3898"/>
    <cellStyle name="Normal 4 3 2 5 7 3 2" xfId="7997"/>
    <cellStyle name="Normal 4 3 2 5 7 3 3" xfId="11836"/>
    <cellStyle name="Normal 4 3 2 5 7 3 4" xfId="15640"/>
    <cellStyle name="Normal 4 3 2 5 7 3 5" xfId="19443"/>
    <cellStyle name="Normal 4 3 2 5 7 3 6" xfId="23216"/>
    <cellStyle name="Normal 4 3 2 5 7 3 7" xfId="26944"/>
    <cellStyle name="Normal 4 3 2 5 7 3 8" xfId="30606"/>
    <cellStyle name="Normal 4 3 2 5 7 4" xfId="5392"/>
    <cellStyle name="Normal 4 3 2 5 7 5" xfId="9229"/>
    <cellStyle name="Normal 4 3 2 5 7 6" xfId="13036"/>
    <cellStyle name="Normal 4 3 2 5 7 7" xfId="16840"/>
    <cellStyle name="Normal 4 3 2 5 7 8" xfId="20631"/>
    <cellStyle name="Normal 4 3 2 5 7 9" xfId="24392"/>
    <cellStyle name="Normal 4 3 2 5 8" xfId="1579"/>
    <cellStyle name="Normal 4 3 2 5 8 2" xfId="5679"/>
    <cellStyle name="Normal 4 3 2 5 8 3" xfId="9517"/>
    <cellStyle name="Normal 4 3 2 5 8 4" xfId="13323"/>
    <cellStyle name="Normal 4 3 2 5 8 5" xfId="17126"/>
    <cellStyle name="Normal 4 3 2 5 8 6" xfId="20910"/>
    <cellStyle name="Normal 4 3 2 5 8 7" xfId="24669"/>
    <cellStyle name="Normal 4 3 2 5 8 8" xfId="28347"/>
    <cellStyle name="Normal 4 3 2 5 9" xfId="2881"/>
    <cellStyle name="Normal 4 3 2 5 9 2" xfId="6980"/>
    <cellStyle name="Normal 4 3 2 5 9 3" xfId="10819"/>
    <cellStyle name="Normal 4 3 2 5 9 4" xfId="14623"/>
    <cellStyle name="Normal 4 3 2 5 9 5" xfId="18426"/>
    <cellStyle name="Normal 4 3 2 5 9 6" xfId="22200"/>
    <cellStyle name="Normal 4 3 2 5 9 7" xfId="25935"/>
    <cellStyle name="Normal 4 3 2 5 9 8" xfId="29598"/>
    <cellStyle name="Normal 4 3 2 6" xfId="507"/>
    <cellStyle name="Normal 4 3 2 6 10" xfId="27303"/>
    <cellStyle name="Normal 4 3 2 6 2" xfId="1811"/>
    <cellStyle name="Normal 4 3 2 6 2 2" xfId="5911"/>
    <cellStyle name="Normal 4 3 2 6 2 3" xfId="9749"/>
    <cellStyle name="Normal 4 3 2 6 2 4" xfId="13555"/>
    <cellStyle name="Normal 4 3 2 6 2 5" xfId="17358"/>
    <cellStyle name="Normal 4 3 2 6 2 6" xfId="21142"/>
    <cellStyle name="Normal 4 3 2 6 2 7" xfId="24898"/>
    <cellStyle name="Normal 4 3 2 6 2 8" xfId="28576"/>
    <cellStyle name="Normal 4 3 2 6 3" xfId="3115"/>
    <cellStyle name="Normal 4 3 2 6 3 2" xfId="7214"/>
    <cellStyle name="Normal 4 3 2 6 3 3" xfId="11053"/>
    <cellStyle name="Normal 4 3 2 6 3 4" xfId="14857"/>
    <cellStyle name="Normal 4 3 2 6 3 5" xfId="18660"/>
    <cellStyle name="Normal 4 3 2 6 3 6" xfId="22433"/>
    <cellStyle name="Normal 4 3 2 6 3 7" xfId="26165"/>
    <cellStyle name="Normal 4 3 2 6 3 8" xfId="29827"/>
    <cellStyle name="Normal 4 3 2 6 4" xfId="4609"/>
    <cellStyle name="Normal 4 3 2 6 5" xfId="8446"/>
    <cellStyle name="Normal 4 3 2 6 6" xfId="12253"/>
    <cellStyle name="Normal 4 3 2 6 7" xfId="16057"/>
    <cellStyle name="Normal 4 3 2 6 8" xfId="19848"/>
    <cellStyle name="Normal 4 3 2 6 9" xfId="23609"/>
    <cellStyle name="Normal 4 3 2 7" xfId="406"/>
    <cellStyle name="Normal 4 3 2 7 10" xfId="27202"/>
    <cellStyle name="Normal 4 3 2 7 2" xfId="1710"/>
    <cellStyle name="Normal 4 3 2 7 2 2" xfId="5810"/>
    <cellStyle name="Normal 4 3 2 7 2 3" xfId="9648"/>
    <cellStyle name="Normal 4 3 2 7 2 4" xfId="13454"/>
    <cellStyle name="Normal 4 3 2 7 2 5" xfId="17257"/>
    <cellStyle name="Normal 4 3 2 7 2 6" xfId="21041"/>
    <cellStyle name="Normal 4 3 2 7 2 7" xfId="24799"/>
    <cellStyle name="Normal 4 3 2 7 2 8" xfId="28477"/>
    <cellStyle name="Normal 4 3 2 7 3" xfId="3014"/>
    <cellStyle name="Normal 4 3 2 7 3 2" xfId="7113"/>
    <cellStyle name="Normal 4 3 2 7 3 3" xfId="10952"/>
    <cellStyle name="Normal 4 3 2 7 3 4" xfId="14756"/>
    <cellStyle name="Normal 4 3 2 7 3 5" xfId="18559"/>
    <cellStyle name="Normal 4 3 2 7 3 6" xfId="22332"/>
    <cellStyle name="Normal 4 3 2 7 3 7" xfId="26066"/>
    <cellStyle name="Normal 4 3 2 7 3 8" xfId="29728"/>
    <cellStyle name="Normal 4 3 2 7 4" xfId="4508"/>
    <cellStyle name="Normal 4 3 2 7 5" xfId="8345"/>
    <cellStyle name="Normal 4 3 2 7 6" xfId="12152"/>
    <cellStyle name="Normal 4 3 2 7 7" xfId="15956"/>
    <cellStyle name="Normal 4 3 2 7 8" xfId="19747"/>
    <cellStyle name="Normal 4 3 2 7 9" xfId="23508"/>
    <cellStyle name="Normal 4 3 2 8" xfId="531"/>
    <cellStyle name="Normal 4 3 2 8 10" xfId="27327"/>
    <cellStyle name="Normal 4 3 2 8 2" xfId="1835"/>
    <cellStyle name="Normal 4 3 2 8 2 2" xfId="5935"/>
    <cellStyle name="Normal 4 3 2 8 2 3" xfId="9773"/>
    <cellStyle name="Normal 4 3 2 8 2 4" xfId="13579"/>
    <cellStyle name="Normal 4 3 2 8 2 5" xfId="17382"/>
    <cellStyle name="Normal 4 3 2 8 2 6" xfId="21166"/>
    <cellStyle name="Normal 4 3 2 8 2 7" xfId="24922"/>
    <cellStyle name="Normal 4 3 2 8 2 8" xfId="28600"/>
    <cellStyle name="Normal 4 3 2 8 3" xfId="3139"/>
    <cellStyle name="Normal 4 3 2 8 3 2" xfId="7238"/>
    <cellStyle name="Normal 4 3 2 8 3 3" xfId="11077"/>
    <cellStyle name="Normal 4 3 2 8 3 4" xfId="14881"/>
    <cellStyle name="Normal 4 3 2 8 3 5" xfId="18684"/>
    <cellStyle name="Normal 4 3 2 8 3 6" xfId="22457"/>
    <cellStyle name="Normal 4 3 2 8 3 7" xfId="26189"/>
    <cellStyle name="Normal 4 3 2 8 3 8" xfId="29851"/>
    <cellStyle name="Normal 4 3 2 8 4" xfId="4633"/>
    <cellStyle name="Normal 4 3 2 8 5" xfId="8470"/>
    <cellStyle name="Normal 4 3 2 8 6" xfId="12277"/>
    <cellStyle name="Normal 4 3 2 8 7" xfId="16081"/>
    <cellStyle name="Normal 4 3 2 8 8" xfId="19872"/>
    <cellStyle name="Normal 4 3 2 8 9" xfId="23633"/>
    <cellStyle name="Normal 4 3 2 9" xfId="1141"/>
    <cellStyle name="Normal 4 3 2 9 10" xfId="27937"/>
    <cellStyle name="Normal 4 3 2 9 2" xfId="2445"/>
    <cellStyle name="Normal 4 3 2 9 2 2" xfId="6545"/>
    <cellStyle name="Normal 4 3 2 9 2 3" xfId="10383"/>
    <cellStyle name="Normal 4 3 2 9 2 4" xfId="14189"/>
    <cellStyle name="Normal 4 3 2 9 2 5" xfId="17992"/>
    <cellStyle name="Normal 4 3 2 9 2 6" xfId="21776"/>
    <cellStyle name="Normal 4 3 2 9 2 7" xfId="25528"/>
    <cellStyle name="Normal 4 3 2 9 2 8" xfId="29206"/>
    <cellStyle name="Normal 4 3 2 9 3" xfId="3749"/>
    <cellStyle name="Normal 4 3 2 9 3 2" xfId="7848"/>
    <cellStyle name="Normal 4 3 2 9 3 3" xfId="11687"/>
    <cellStyle name="Normal 4 3 2 9 3 4" xfId="15491"/>
    <cellStyle name="Normal 4 3 2 9 3 5" xfId="19294"/>
    <cellStyle name="Normal 4 3 2 9 3 6" xfId="23067"/>
    <cellStyle name="Normal 4 3 2 9 3 7" xfId="26795"/>
    <cellStyle name="Normal 4 3 2 9 3 8" xfId="30457"/>
    <cellStyle name="Normal 4 3 2 9 4" xfId="5243"/>
    <cellStyle name="Normal 4 3 2 9 5" xfId="9080"/>
    <cellStyle name="Normal 4 3 2 9 6" xfId="12887"/>
    <cellStyle name="Normal 4 3 2 9 7" xfId="16691"/>
    <cellStyle name="Normal 4 3 2 9 8" xfId="20482"/>
    <cellStyle name="Normal 4 3 2 9 9" xfId="24243"/>
    <cellStyle name="Normal 4 3 20" xfId="20904"/>
    <cellStyle name="Normal 4 3 21" xfId="24663"/>
    <cellStyle name="Normal 4 3 3" xfId="204"/>
    <cellStyle name="Normal 4 3 3 10" xfId="1456"/>
    <cellStyle name="Normal 4 3 3 10 10" xfId="28252"/>
    <cellStyle name="Normal 4 3 3 10 2" xfId="2760"/>
    <cellStyle name="Normal 4 3 3 10 2 2" xfId="6860"/>
    <cellStyle name="Normal 4 3 3 10 2 3" xfId="10698"/>
    <cellStyle name="Normal 4 3 3 10 2 4" xfId="14504"/>
    <cellStyle name="Normal 4 3 3 10 2 5" xfId="18307"/>
    <cellStyle name="Normal 4 3 3 10 2 6" xfId="22091"/>
    <cellStyle name="Normal 4 3 3 10 2 7" xfId="25834"/>
    <cellStyle name="Normal 4 3 3 10 2 8" xfId="29512"/>
    <cellStyle name="Normal 4 3 3 10 3" xfId="4064"/>
    <cellStyle name="Normal 4 3 3 10 3 2" xfId="8163"/>
    <cellStyle name="Normal 4 3 3 10 3 3" xfId="12002"/>
    <cellStyle name="Normal 4 3 3 10 3 4" xfId="15806"/>
    <cellStyle name="Normal 4 3 3 10 3 5" xfId="19609"/>
    <cellStyle name="Normal 4 3 3 10 3 6" xfId="23382"/>
    <cellStyle name="Normal 4 3 3 10 3 7" xfId="27101"/>
    <cellStyle name="Normal 4 3 3 10 3 8" xfId="30763"/>
    <cellStyle name="Normal 4 3 3 10 4" xfId="5558"/>
    <cellStyle name="Normal 4 3 3 10 5" xfId="9395"/>
    <cellStyle name="Normal 4 3 3 10 6" xfId="13202"/>
    <cellStyle name="Normal 4 3 3 10 7" xfId="17006"/>
    <cellStyle name="Normal 4 3 3 10 8" xfId="20797"/>
    <cellStyle name="Normal 4 3 3 10 9" xfId="24558"/>
    <cellStyle name="Normal 4 3 3 11" xfId="1538"/>
    <cellStyle name="Normal 4 3 3 11 2" xfId="5640"/>
    <cellStyle name="Normal 4 3 3 11 3" xfId="9477"/>
    <cellStyle name="Normal 4 3 3 11 4" xfId="13284"/>
    <cellStyle name="Normal 4 3 3 11 5" xfId="17088"/>
    <cellStyle name="Normal 4 3 3 11 6" xfId="20879"/>
    <cellStyle name="Normal 4 3 3 11 7" xfId="24639"/>
    <cellStyle name="Normal 4 3 3 11 8" xfId="28333"/>
    <cellStyle name="Normal 4 3 3 12" xfId="2842"/>
    <cellStyle name="Normal 4 3 3 12 2" xfId="6942"/>
    <cellStyle name="Normal 4 3 3 12 3" xfId="10780"/>
    <cellStyle name="Normal 4 3 3 12 4" xfId="14586"/>
    <cellStyle name="Normal 4 3 3 12 5" xfId="18389"/>
    <cellStyle name="Normal 4 3 3 12 6" xfId="22173"/>
    <cellStyle name="Normal 4 3 3 12 7" xfId="25908"/>
    <cellStyle name="Normal 4 3 3 12 8" xfId="29586"/>
    <cellStyle name="Normal 4 3 3 13" xfId="4307"/>
    <cellStyle name="Normal 4 3 3 14" xfId="6952"/>
    <cellStyle name="Normal 4 3 3 15" xfId="12051"/>
    <cellStyle name="Normal 4 3 3 16" xfId="15855"/>
    <cellStyle name="Normal 4 3 3 17" xfId="19657"/>
    <cellStyle name="Normal 4 3 3 18" xfId="23430"/>
    <cellStyle name="Normal 4 3 3 19" xfId="27142"/>
    <cellStyle name="Normal 4 3 3 2" xfId="321"/>
    <cellStyle name="Normal 4 3 3 2 10" xfId="4424"/>
    <cellStyle name="Normal 4 3 3 2 11" xfId="8260"/>
    <cellStyle name="Normal 4 3 3 2 12" xfId="4261"/>
    <cellStyle name="Normal 4 3 3 2 13" xfId="4123"/>
    <cellStyle name="Normal 4 3 3 2 14" xfId="10810"/>
    <cellStyle name="Normal 4 3 3 2 15" xfId="14614"/>
    <cellStyle name="Normal 4 3 3 2 16" xfId="18417"/>
    <cellStyle name="Normal 4 3 3 2 2" xfId="651"/>
    <cellStyle name="Normal 4 3 3 2 2 10" xfId="27447"/>
    <cellStyle name="Normal 4 3 3 2 2 2" xfId="1955"/>
    <cellStyle name="Normal 4 3 3 2 2 2 2" xfId="6055"/>
    <cellStyle name="Normal 4 3 3 2 2 2 3" xfId="9893"/>
    <cellStyle name="Normal 4 3 3 2 2 2 4" xfId="13699"/>
    <cellStyle name="Normal 4 3 3 2 2 2 5" xfId="17502"/>
    <cellStyle name="Normal 4 3 3 2 2 2 6" xfId="21286"/>
    <cellStyle name="Normal 4 3 3 2 2 2 7" xfId="25041"/>
    <cellStyle name="Normal 4 3 3 2 2 2 8" xfId="28719"/>
    <cellStyle name="Normal 4 3 3 2 2 3" xfId="3259"/>
    <cellStyle name="Normal 4 3 3 2 2 3 2" xfId="7358"/>
    <cellStyle name="Normal 4 3 3 2 2 3 3" xfId="11197"/>
    <cellStyle name="Normal 4 3 3 2 2 3 4" xfId="15001"/>
    <cellStyle name="Normal 4 3 3 2 2 3 5" xfId="18804"/>
    <cellStyle name="Normal 4 3 3 2 2 3 6" xfId="22577"/>
    <cellStyle name="Normal 4 3 3 2 2 3 7" xfId="26308"/>
    <cellStyle name="Normal 4 3 3 2 2 3 8" xfId="29970"/>
    <cellStyle name="Normal 4 3 3 2 2 4" xfId="4753"/>
    <cellStyle name="Normal 4 3 3 2 2 5" xfId="8590"/>
    <cellStyle name="Normal 4 3 3 2 2 6" xfId="12397"/>
    <cellStyle name="Normal 4 3 3 2 2 7" xfId="16201"/>
    <cellStyle name="Normal 4 3 3 2 2 8" xfId="19992"/>
    <cellStyle name="Normal 4 3 3 2 2 9" xfId="23753"/>
    <cellStyle name="Normal 4 3 3 2 3" xfId="804"/>
    <cellStyle name="Normal 4 3 3 2 3 10" xfId="27600"/>
    <cellStyle name="Normal 4 3 3 2 3 2" xfId="2108"/>
    <cellStyle name="Normal 4 3 3 2 3 2 2" xfId="6208"/>
    <cellStyle name="Normal 4 3 3 2 3 2 3" xfId="10046"/>
    <cellStyle name="Normal 4 3 3 2 3 2 4" xfId="13852"/>
    <cellStyle name="Normal 4 3 3 2 3 2 5" xfId="17655"/>
    <cellStyle name="Normal 4 3 3 2 3 2 6" xfId="21439"/>
    <cellStyle name="Normal 4 3 3 2 3 2 7" xfId="25193"/>
    <cellStyle name="Normal 4 3 3 2 3 2 8" xfId="28871"/>
    <cellStyle name="Normal 4 3 3 2 3 3" xfId="3412"/>
    <cellStyle name="Normal 4 3 3 2 3 3 2" xfId="7511"/>
    <cellStyle name="Normal 4 3 3 2 3 3 3" xfId="11350"/>
    <cellStyle name="Normal 4 3 3 2 3 3 4" xfId="15154"/>
    <cellStyle name="Normal 4 3 3 2 3 3 5" xfId="18957"/>
    <cellStyle name="Normal 4 3 3 2 3 3 6" xfId="22730"/>
    <cellStyle name="Normal 4 3 3 2 3 3 7" xfId="26460"/>
    <cellStyle name="Normal 4 3 3 2 3 3 8" xfId="30122"/>
    <cellStyle name="Normal 4 3 3 2 3 4" xfId="4906"/>
    <cellStyle name="Normal 4 3 3 2 3 5" xfId="8743"/>
    <cellStyle name="Normal 4 3 3 2 3 6" xfId="12550"/>
    <cellStyle name="Normal 4 3 3 2 3 7" xfId="16354"/>
    <cellStyle name="Normal 4 3 3 2 3 8" xfId="20145"/>
    <cellStyle name="Normal 4 3 3 2 3 9" xfId="23906"/>
    <cellStyle name="Normal 4 3 3 2 4" xfId="962"/>
    <cellStyle name="Normal 4 3 3 2 4 10" xfId="27758"/>
    <cellStyle name="Normal 4 3 3 2 4 2" xfId="2266"/>
    <cellStyle name="Normal 4 3 3 2 4 2 2" xfId="6366"/>
    <cellStyle name="Normal 4 3 3 2 4 2 3" xfId="10204"/>
    <cellStyle name="Normal 4 3 3 2 4 2 4" xfId="14010"/>
    <cellStyle name="Normal 4 3 3 2 4 2 5" xfId="17813"/>
    <cellStyle name="Normal 4 3 3 2 4 2 6" xfId="21597"/>
    <cellStyle name="Normal 4 3 3 2 4 2 7" xfId="25351"/>
    <cellStyle name="Normal 4 3 3 2 4 2 8" xfId="29029"/>
    <cellStyle name="Normal 4 3 3 2 4 3" xfId="3570"/>
    <cellStyle name="Normal 4 3 3 2 4 3 2" xfId="7669"/>
    <cellStyle name="Normal 4 3 3 2 4 3 3" xfId="11508"/>
    <cellStyle name="Normal 4 3 3 2 4 3 4" xfId="15312"/>
    <cellStyle name="Normal 4 3 3 2 4 3 5" xfId="19115"/>
    <cellStyle name="Normal 4 3 3 2 4 3 6" xfId="22888"/>
    <cellStyle name="Normal 4 3 3 2 4 3 7" xfId="26618"/>
    <cellStyle name="Normal 4 3 3 2 4 3 8" xfId="30280"/>
    <cellStyle name="Normal 4 3 3 2 4 4" xfId="5064"/>
    <cellStyle name="Normal 4 3 3 2 4 5" xfId="8901"/>
    <cellStyle name="Normal 4 3 3 2 4 6" xfId="12708"/>
    <cellStyle name="Normal 4 3 3 2 4 7" xfId="16512"/>
    <cellStyle name="Normal 4 3 3 2 4 8" xfId="20303"/>
    <cellStyle name="Normal 4 3 3 2 4 9" xfId="24064"/>
    <cellStyle name="Normal 4 3 3 2 5" xfId="1201"/>
    <cellStyle name="Normal 4 3 3 2 5 10" xfId="27997"/>
    <cellStyle name="Normal 4 3 3 2 5 2" xfId="2505"/>
    <cellStyle name="Normal 4 3 3 2 5 2 2" xfId="6605"/>
    <cellStyle name="Normal 4 3 3 2 5 2 3" xfId="10443"/>
    <cellStyle name="Normal 4 3 3 2 5 2 4" xfId="14249"/>
    <cellStyle name="Normal 4 3 3 2 5 2 5" xfId="18052"/>
    <cellStyle name="Normal 4 3 3 2 5 2 6" xfId="21836"/>
    <cellStyle name="Normal 4 3 3 2 5 2 7" xfId="25588"/>
    <cellStyle name="Normal 4 3 3 2 5 2 8" xfId="29266"/>
    <cellStyle name="Normal 4 3 3 2 5 3" xfId="3809"/>
    <cellStyle name="Normal 4 3 3 2 5 3 2" xfId="7908"/>
    <cellStyle name="Normal 4 3 3 2 5 3 3" xfId="11747"/>
    <cellStyle name="Normal 4 3 3 2 5 3 4" xfId="15551"/>
    <cellStyle name="Normal 4 3 3 2 5 3 5" xfId="19354"/>
    <cellStyle name="Normal 4 3 3 2 5 3 6" xfId="23127"/>
    <cellStyle name="Normal 4 3 3 2 5 3 7" xfId="26855"/>
    <cellStyle name="Normal 4 3 3 2 5 3 8" xfId="30517"/>
    <cellStyle name="Normal 4 3 3 2 5 4" xfId="5303"/>
    <cellStyle name="Normal 4 3 3 2 5 5" xfId="9140"/>
    <cellStyle name="Normal 4 3 3 2 5 6" xfId="12947"/>
    <cellStyle name="Normal 4 3 3 2 5 7" xfId="16751"/>
    <cellStyle name="Normal 4 3 3 2 5 8" xfId="20542"/>
    <cellStyle name="Normal 4 3 3 2 5 9" xfId="24303"/>
    <cellStyle name="Normal 4 3 3 2 6" xfId="1265"/>
    <cellStyle name="Normal 4 3 3 2 6 10" xfId="28061"/>
    <cellStyle name="Normal 4 3 3 2 6 2" xfId="2569"/>
    <cellStyle name="Normal 4 3 3 2 6 2 2" xfId="6669"/>
    <cellStyle name="Normal 4 3 3 2 6 2 3" xfId="10507"/>
    <cellStyle name="Normal 4 3 3 2 6 2 4" xfId="14313"/>
    <cellStyle name="Normal 4 3 3 2 6 2 5" xfId="18116"/>
    <cellStyle name="Normal 4 3 3 2 6 2 6" xfId="21900"/>
    <cellStyle name="Normal 4 3 3 2 6 2 7" xfId="25652"/>
    <cellStyle name="Normal 4 3 3 2 6 2 8" xfId="29330"/>
    <cellStyle name="Normal 4 3 3 2 6 3" xfId="3873"/>
    <cellStyle name="Normal 4 3 3 2 6 3 2" xfId="7972"/>
    <cellStyle name="Normal 4 3 3 2 6 3 3" xfId="11811"/>
    <cellStyle name="Normal 4 3 3 2 6 3 4" xfId="15615"/>
    <cellStyle name="Normal 4 3 3 2 6 3 5" xfId="19418"/>
    <cellStyle name="Normal 4 3 3 2 6 3 6" xfId="23191"/>
    <cellStyle name="Normal 4 3 3 2 6 3 7" xfId="26919"/>
    <cellStyle name="Normal 4 3 3 2 6 3 8" xfId="30581"/>
    <cellStyle name="Normal 4 3 3 2 6 4" xfId="5367"/>
    <cellStyle name="Normal 4 3 3 2 6 5" xfId="9204"/>
    <cellStyle name="Normal 4 3 3 2 6 6" xfId="13011"/>
    <cellStyle name="Normal 4 3 3 2 6 7" xfId="16815"/>
    <cellStyle name="Normal 4 3 3 2 6 8" xfId="20606"/>
    <cellStyle name="Normal 4 3 3 2 6 9" xfId="24367"/>
    <cellStyle name="Normal 4 3 3 2 7" xfId="1341"/>
    <cellStyle name="Normal 4 3 3 2 7 10" xfId="28137"/>
    <cellStyle name="Normal 4 3 3 2 7 2" xfId="2645"/>
    <cellStyle name="Normal 4 3 3 2 7 2 2" xfId="6745"/>
    <cellStyle name="Normal 4 3 3 2 7 2 3" xfId="10583"/>
    <cellStyle name="Normal 4 3 3 2 7 2 4" xfId="14389"/>
    <cellStyle name="Normal 4 3 3 2 7 2 5" xfId="18192"/>
    <cellStyle name="Normal 4 3 3 2 7 2 6" xfId="21976"/>
    <cellStyle name="Normal 4 3 3 2 7 2 7" xfId="25727"/>
    <cellStyle name="Normal 4 3 3 2 7 2 8" xfId="29405"/>
    <cellStyle name="Normal 4 3 3 2 7 3" xfId="3949"/>
    <cellStyle name="Normal 4 3 3 2 7 3 2" xfId="8048"/>
    <cellStyle name="Normal 4 3 3 2 7 3 3" xfId="11887"/>
    <cellStyle name="Normal 4 3 3 2 7 3 4" xfId="15691"/>
    <cellStyle name="Normal 4 3 3 2 7 3 5" xfId="19494"/>
    <cellStyle name="Normal 4 3 3 2 7 3 6" xfId="23267"/>
    <cellStyle name="Normal 4 3 3 2 7 3 7" xfId="26994"/>
    <cellStyle name="Normal 4 3 3 2 7 3 8" xfId="30656"/>
    <cellStyle name="Normal 4 3 3 2 7 4" xfId="5443"/>
    <cellStyle name="Normal 4 3 3 2 7 5" xfId="9280"/>
    <cellStyle name="Normal 4 3 3 2 7 6" xfId="13087"/>
    <cellStyle name="Normal 4 3 3 2 7 7" xfId="16891"/>
    <cellStyle name="Normal 4 3 3 2 7 8" xfId="20682"/>
    <cellStyle name="Normal 4 3 3 2 7 9" xfId="24443"/>
    <cellStyle name="Normal 4 3 3 2 8" xfId="1655"/>
    <cellStyle name="Normal 4 3 3 2 8 2" xfId="5755"/>
    <cellStyle name="Normal 4 3 3 2 8 3" xfId="9593"/>
    <cellStyle name="Normal 4 3 3 2 8 4" xfId="13399"/>
    <cellStyle name="Normal 4 3 3 2 8 5" xfId="17202"/>
    <cellStyle name="Normal 4 3 3 2 8 6" xfId="20986"/>
    <cellStyle name="Normal 4 3 3 2 8 7" xfId="24745"/>
    <cellStyle name="Normal 4 3 3 2 8 8" xfId="28423"/>
    <cellStyle name="Normal 4 3 3 2 9" xfId="2957"/>
    <cellStyle name="Normal 4 3 3 2 9 2" xfId="7056"/>
    <cellStyle name="Normal 4 3 3 2 9 3" xfId="10895"/>
    <cellStyle name="Normal 4 3 3 2 9 4" xfId="14699"/>
    <cellStyle name="Normal 4 3 3 2 9 5" xfId="18502"/>
    <cellStyle name="Normal 4 3 3 2 9 6" xfId="22276"/>
    <cellStyle name="Normal 4 3 3 2 9 7" xfId="26011"/>
    <cellStyle name="Normal 4 3 3 2 9 8" xfId="29674"/>
    <cellStyle name="Normal 4 3 3 3" xfId="348"/>
    <cellStyle name="Normal 4 3 3 3 10" xfId="4451"/>
    <cellStyle name="Normal 4 3 3 3 11" xfId="8287"/>
    <cellStyle name="Normal 4 3 3 3 12" xfId="12095"/>
    <cellStyle name="Normal 4 3 3 3 13" xfId="15899"/>
    <cellStyle name="Normal 4 3 3 3 14" xfId="19699"/>
    <cellStyle name="Normal 4 3 3 3 15" xfId="23462"/>
    <cellStyle name="Normal 4 3 3 3 16" xfId="27172"/>
    <cellStyle name="Normal 4 3 3 3 2" xfId="678"/>
    <cellStyle name="Normal 4 3 3 3 2 10" xfId="27474"/>
    <cellStyle name="Normal 4 3 3 3 2 2" xfId="1982"/>
    <cellStyle name="Normal 4 3 3 3 2 2 2" xfId="6082"/>
    <cellStyle name="Normal 4 3 3 3 2 2 3" xfId="9920"/>
    <cellStyle name="Normal 4 3 3 3 2 2 4" xfId="13726"/>
    <cellStyle name="Normal 4 3 3 3 2 2 5" xfId="17529"/>
    <cellStyle name="Normal 4 3 3 3 2 2 6" xfId="21313"/>
    <cellStyle name="Normal 4 3 3 3 2 2 7" xfId="25068"/>
    <cellStyle name="Normal 4 3 3 3 2 2 8" xfId="28746"/>
    <cellStyle name="Normal 4 3 3 3 2 3" xfId="3286"/>
    <cellStyle name="Normal 4 3 3 3 2 3 2" xfId="7385"/>
    <cellStyle name="Normal 4 3 3 3 2 3 3" xfId="11224"/>
    <cellStyle name="Normal 4 3 3 3 2 3 4" xfId="15028"/>
    <cellStyle name="Normal 4 3 3 3 2 3 5" xfId="18831"/>
    <cellStyle name="Normal 4 3 3 3 2 3 6" xfId="22604"/>
    <cellStyle name="Normal 4 3 3 3 2 3 7" xfId="26335"/>
    <cellStyle name="Normal 4 3 3 3 2 3 8" xfId="29997"/>
    <cellStyle name="Normal 4 3 3 3 2 4" xfId="4780"/>
    <cellStyle name="Normal 4 3 3 3 2 5" xfId="8617"/>
    <cellStyle name="Normal 4 3 3 3 2 6" xfId="12424"/>
    <cellStyle name="Normal 4 3 3 3 2 7" xfId="16228"/>
    <cellStyle name="Normal 4 3 3 3 2 8" xfId="20019"/>
    <cellStyle name="Normal 4 3 3 3 2 9" xfId="23780"/>
    <cellStyle name="Normal 4 3 3 3 3" xfId="831"/>
    <cellStyle name="Normal 4 3 3 3 3 10" xfId="27627"/>
    <cellStyle name="Normal 4 3 3 3 3 2" xfId="2135"/>
    <cellStyle name="Normal 4 3 3 3 3 2 2" xfId="6235"/>
    <cellStyle name="Normal 4 3 3 3 3 2 3" xfId="10073"/>
    <cellStyle name="Normal 4 3 3 3 3 2 4" xfId="13879"/>
    <cellStyle name="Normal 4 3 3 3 3 2 5" xfId="17682"/>
    <cellStyle name="Normal 4 3 3 3 3 2 6" xfId="21466"/>
    <cellStyle name="Normal 4 3 3 3 3 2 7" xfId="25220"/>
    <cellStyle name="Normal 4 3 3 3 3 2 8" xfId="28898"/>
    <cellStyle name="Normal 4 3 3 3 3 3" xfId="3439"/>
    <cellStyle name="Normal 4 3 3 3 3 3 2" xfId="7538"/>
    <cellStyle name="Normal 4 3 3 3 3 3 3" xfId="11377"/>
    <cellStyle name="Normal 4 3 3 3 3 3 4" xfId="15181"/>
    <cellStyle name="Normal 4 3 3 3 3 3 5" xfId="18984"/>
    <cellStyle name="Normal 4 3 3 3 3 3 6" xfId="22757"/>
    <cellStyle name="Normal 4 3 3 3 3 3 7" xfId="26487"/>
    <cellStyle name="Normal 4 3 3 3 3 3 8" xfId="30149"/>
    <cellStyle name="Normal 4 3 3 3 3 4" xfId="4933"/>
    <cellStyle name="Normal 4 3 3 3 3 5" xfId="8770"/>
    <cellStyle name="Normal 4 3 3 3 3 6" xfId="12577"/>
    <cellStyle name="Normal 4 3 3 3 3 7" xfId="16381"/>
    <cellStyle name="Normal 4 3 3 3 3 8" xfId="20172"/>
    <cellStyle name="Normal 4 3 3 3 3 9" xfId="23933"/>
    <cellStyle name="Normal 4 3 3 3 4" xfId="989"/>
    <cellStyle name="Normal 4 3 3 3 4 10" xfId="27785"/>
    <cellStyle name="Normal 4 3 3 3 4 2" xfId="2293"/>
    <cellStyle name="Normal 4 3 3 3 4 2 2" xfId="6393"/>
    <cellStyle name="Normal 4 3 3 3 4 2 3" xfId="10231"/>
    <cellStyle name="Normal 4 3 3 3 4 2 4" xfId="14037"/>
    <cellStyle name="Normal 4 3 3 3 4 2 5" xfId="17840"/>
    <cellStyle name="Normal 4 3 3 3 4 2 6" xfId="21624"/>
    <cellStyle name="Normal 4 3 3 3 4 2 7" xfId="25378"/>
    <cellStyle name="Normal 4 3 3 3 4 2 8" xfId="29056"/>
    <cellStyle name="Normal 4 3 3 3 4 3" xfId="3597"/>
    <cellStyle name="Normal 4 3 3 3 4 3 2" xfId="7696"/>
    <cellStyle name="Normal 4 3 3 3 4 3 3" xfId="11535"/>
    <cellStyle name="Normal 4 3 3 3 4 3 4" xfId="15339"/>
    <cellStyle name="Normal 4 3 3 3 4 3 5" xfId="19142"/>
    <cellStyle name="Normal 4 3 3 3 4 3 6" xfId="22915"/>
    <cellStyle name="Normal 4 3 3 3 4 3 7" xfId="26645"/>
    <cellStyle name="Normal 4 3 3 3 4 3 8" xfId="30307"/>
    <cellStyle name="Normal 4 3 3 3 4 4" xfId="5091"/>
    <cellStyle name="Normal 4 3 3 3 4 5" xfId="8928"/>
    <cellStyle name="Normal 4 3 3 3 4 6" xfId="12735"/>
    <cellStyle name="Normal 4 3 3 3 4 7" xfId="16539"/>
    <cellStyle name="Normal 4 3 3 3 4 8" xfId="20330"/>
    <cellStyle name="Normal 4 3 3 3 4 9" xfId="24091"/>
    <cellStyle name="Normal 4 3 3 3 5" xfId="1181"/>
    <cellStyle name="Normal 4 3 3 3 5 10" xfId="27977"/>
    <cellStyle name="Normal 4 3 3 3 5 2" xfId="2485"/>
    <cellStyle name="Normal 4 3 3 3 5 2 2" xfId="6585"/>
    <cellStyle name="Normal 4 3 3 3 5 2 3" xfId="10423"/>
    <cellStyle name="Normal 4 3 3 3 5 2 4" xfId="14229"/>
    <cellStyle name="Normal 4 3 3 3 5 2 5" xfId="18032"/>
    <cellStyle name="Normal 4 3 3 3 5 2 6" xfId="21816"/>
    <cellStyle name="Normal 4 3 3 3 5 2 7" xfId="25568"/>
    <cellStyle name="Normal 4 3 3 3 5 2 8" xfId="29246"/>
    <cellStyle name="Normal 4 3 3 3 5 3" xfId="3789"/>
    <cellStyle name="Normal 4 3 3 3 5 3 2" xfId="7888"/>
    <cellStyle name="Normal 4 3 3 3 5 3 3" xfId="11727"/>
    <cellStyle name="Normal 4 3 3 3 5 3 4" xfId="15531"/>
    <cellStyle name="Normal 4 3 3 3 5 3 5" xfId="19334"/>
    <cellStyle name="Normal 4 3 3 3 5 3 6" xfId="23107"/>
    <cellStyle name="Normal 4 3 3 3 5 3 7" xfId="26835"/>
    <cellStyle name="Normal 4 3 3 3 5 3 8" xfId="30497"/>
    <cellStyle name="Normal 4 3 3 3 5 4" xfId="5283"/>
    <cellStyle name="Normal 4 3 3 3 5 5" xfId="9120"/>
    <cellStyle name="Normal 4 3 3 3 5 6" xfId="12927"/>
    <cellStyle name="Normal 4 3 3 3 5 7" xfId="16731"/>
    <cellStyle name="Normal 4 3 3 3 5 8" xfId="20522"/>
    <cellStyle name="Normal 4 3 3 3 5 9" xfId="24283"/>
    <cellStyle name="Normal 4 3 3 3 6" xfId="872"/>
    <cellStyle name="Normal 4 3 3 3 6 10" xfId="27668"/>
    <cellStyle name="Normal 4 3 3 3 6 2" xfId="2176"/>
    <cellStyle name="Normal 4 3 3 3 6 2 2" xfId="6276"/>
    <cellStyle name="Normal 4 3 3 3 6 2 3" xfId="10114"/>
    <cellStyle name="Normal 4 3 3 3 6 2 4" xfId="13920"/>
    <cellStyle name="Normal 4 3 3 3 6 2 5" xfId="17723"/>
    <cellStyle name="Normal 4 3 3 3 6 2 6" xfId="21507"/>
    <cellStyle name="Normal 4 3 3 3 6 2 7" xfId="25261"/>
    <cellStyle name="Normal 4 3 3 3 6 2 8" xfId="28939"/>
    <cellStyle name="Normal 4 3 3 3 6 3" xfId="3480"/>
    <cellStyle name="Normal 4 3 3 3 6 3 2" xfId="7579"/>
    <cellStyle name="Normal 4 3 3 3 6 3 3" xfId="11418"/>
    <cellStyle name="Normal 4 3 3 3 6 3 4" xfId="15222"/>
    <cellStyle name="Normal 4 3 3 3 6 3 5" xfId="19025"/>
    <cellStyle name="Normal 4 3 3 3 6 3 6" xfId="22798"/>
    <cellStyle name="Normal 4 3 3 3 6 3 7" xfId="26528"/>
    <cellStyle name="Normal 4 3 3 3 6 3 8" xfId="30190"/>
    <cellStyle name="Normal 4 3 3 3 6 4" xfId="4974"/>
    <cellStyle name="Normal 4 3 3 3 6 5" xfId="8811"/>
    <cellStyle name="Normal 4 3 3 3 6 6" xfId="12618"/>
    <cellStyle name="Normal 4 3 3 3 6 7" xfId="16422"/>
    <cellStyle name="Normal 4 3 3 3 6 8" xfId="20213"/>
    <cellStyle name="Normal 4 3 3 3 6 9" xfId="23974"/>
    <cellStyle name="Normal 4 3 3 3 7" xfId="1419"/>
    <cellStyle name="Normal 4 3 3 3 7 10" xfId="28215"/>
    <cellStyle name="Normal 4 3 3 3 7 2" xfId="2723"/>
    <cellStyle name="Normal 4 3 3 3 7 2 2" xfId="6823"/>
    <cellStyle name="Normal 4 3 3 3 7 2 3" xfId="10661"/>
    <cellStyle name="Normal 4 3 3 3 7 2 4" xfId="14467"/>
    <cellStyle name="Normal 4 3 3 3 7 2 5" xfId="18270"/>
    <cellStyle name="Normal 4 3 3 3 7 2 6" xfId="22054"/>
    <cellStyle name="Normal 4 3 3 3 7 2 7" xfId="25797"/>
    <cellStyle name="Normal 4 3 3 3 7 2 8" xfId="29475"/>
    <cellStyle name="Normal 4 3 3 3 7 3" xfId="4027"/>
    <cellStyle name="Normal 4 3 3 3 7 3 2" xfId="8126"/>
    <cellStyle name="Normal 4 3 3 3 7 3 3" xfId="11965"/>
    <cellStyle name="Normal 4 3 3 3 7 3 4" xfId="15769"/>
    <cellStyle name="Normal 4 3 3 3 7 3 5" xfId="19572"/>
    <cellStyle name="Normal 4 3 3 3 7 3 6" xfId="23345"/>
    <cellStyle name="Normal 4 3 3 3 7 3 7" xfId="27064"/>
    <cellStyle name="Normal 4 3 3 3 7 3 8" xfId="30726"/>
    <cellStyle name="Normal 4 3 3 3 7 4" xfId="5521"/>
    <cellStyle name="Normal 4 3 3 3 7 5" xfId="9358"/>
    <cellStyle name="Normal 4 3 3 3 7 6" xfId="13165"/>
    <cellStyle name="Normal 4 3 3 3 7 7" xfId="16969"/>
    <cellStyle name="Normal 4 3 3 3 7 8" xfId="20760"/>
    <cellStyle name="Normal 4 3 3 3 7 9" xfId="24521"/>
    <cellStyle name="Normal 4 3 3 3 8" xfId="1682"/>
    <cellStyle name="Normal 4 3 3 3 8 2" xfId="5782"/>
    <cellStyle name="Normal 4 3 3 3 8 3" xfId="9620"/>
    <cellStyle name="Normal 4 3 3 3 8 4" xfId="13426"/>
    <cellStyle name="Normal 4 3 3 3 8 5" xfId="17229"/>
    <cellStyle name="Normal 4 3 3 3 8 6" xfId="21013"/>
    <cellStyle name="Normal 4 3 3 3 8 7" xfId="24772"/>
    <cellStyle name="Normal 4 3 3 3 8 8" xfId="28450"/>
    <cellStyle name="Normal 4 3 3 3 9" xfId="2984"/>
    <cellStyle name="Normal 4 3 3 3 9 2" xfId="7083"/>
    <cellStyle name="Normal 4 3 3 3 9 3" xfId="10922"/>
    <cellStyle name="Normal 4 3 3 3 9 4" xfId="14726"/>
    <cellStyle name="Normal 4 3 3 3 9 5" xfId="18529"/>
    <cellStyle name="Normal 4 3 3 3 9 6" xfId="22303"/>
    <cellStyle name="Normal 4 3 3 3 9 7" xfId="26038"/>
    <cellStyle name="Normal 4 3 3 3 9 8" xfId="29701"/>
    <cellStyle name="Normal 4 3 3 4" xfId="365"/>
    <cellStyle name="Normal 4 3 3 4 10" xfId="4468"/>
    <cellStyle name="Normal 4 3 3 4 11" xfId="8304"/>
    <cellStyle name="Normal 4 3 3 4 12" xfId="12112"/>
    <cellStyle name="Normal 4 3 3 4 13" xfId="15916"/>
    <cellStyle name="Normal 4 3 3 4 14" xfId="19716"/>
    <cellStyle name="Normal 4 3 3 4 15" xfId="23479"/>
    <cellStyle name="Normal 4 3 3 4 16" xfId="27189"/>
    <cellStyle name="Normal 4 3 3 4 2" xfId="695"/>
    <cellStyle name="Normal 4 3 3 4 2 10" xfId="27491"/>
    <cellStyle name="Normal 4 3 3 4 2 2" xfId="1999"/>
    <cellStyle name="Normal 4 3 3 4 2 2 2" xfId="6099"/>
    <cellStyle name="Normal 4 3 3 4 2 2 3" xfId="9937"/>
    <cellStyle name="Normal 4 3 3 4 2 2 4" xfId="13743"/>
    <cellStyle name="Normal 4 3 3 4 2 2 5" xfId="17546"/>
    <cellStyle name="Normal 4 3 3 4 2 2 6" xfId="21330"/>
    <cellStyle name="Normal 4 3 3 4 2 2 7" xfId="25085"/>
    <cellStyle name="Normal 4 3 3 4 2 2 8" xfId="28763"/>
    <cellStyle name="Normal 4 3 3 4 2 3" xfId="3303"/>
    <cellStyle name="Normal 4 3 3 4 2 3 2" xfId="7402"/>
    <cellStyle name="Normal 4 3 3 4 2 3 3" xfId="11241"/>
    <cellStyle name="Normal 4 3 3 4 2 3 4" xfId="15045"/>
    <cellStyle name="Normal 4 3 3 4 2 3 5" xfId="18848"/>
    <cellStyle name="Normal 4 3 3 4 2 3 6" xfId="22621"/>
    <cellStyle name="Normal 4 3 3 4 2 3 7" xfId="26352"/>
    <cellStyle name="Normal 4 3 3 4 2 3 8" xfId="30014"/>
    <cellStyle name="Normal 4 3 3 4 2 4" xfId="4797"/>
    <cellStyle name="Normal 4 3 3 4 2 5" xfId="8634"/>
    <cellStyle name="Normal 4 3 3 4 2 6" xfId="12441"/>
    <cellStyle name="Normal 4 3 3 4 2 7" xfId="16245"/>
    <cellStyle name="Normal 4 3 3 4 2 8" xfId="20036"/>
    <cellStyle name="Normal 4 3 3 4 2 9" xfId="23797"/>
    <cellStyle name="Normal 4 3 3 4 3" xfId="848"/>
    <cellStyle name="Normal 4 3 3 4 3 10" xfId="27644"/>
    <cellStyle name="Normal 4 3 3 4 3 2" xfId="2152"/>
    <cellStyle name="Normal 4 3 3 4 3 2 2" xfId="6252"/>
    <cellStyle name="Normal 4 3 3 4 3 2 3" xfId="10090"/>
    <cellStyle name="Normal 4 3 3 4 3 2 4" xfId="13896"/>
    <cellStyle name="Normal 4 3 3 4 3 2 5" xfId="17699"/>
    <cellStyle name="Normal 4 3 3 4 3 2 6" xfId="21483"/>
    <cellStyle name="Normal 4 3 3 4 3 2 7" xfId="25237"/>
    <cellStyle name="Normal 4 3 3 4 3 2 8" xfId="28915"/>
    <cellStyle name="Normal 4 3 3 4 3 3" xfId="3456"/>
    <cellStyle name="Normal 4 3 3 4 3 3 2" xfId="7555"/>
    <cellStyle name="Normal 4 3 3 4 3 3 3" xfId="11394"/>
    <cellStyle name="Normal 4 3 3 4 3 3 4" xfId="15198"/>
    <cellStyle name="Normal 4 3 3 4 3 3 5" xfId="19001"/>
    <cellStyle name="Normal 4 3 3 4 3 3 6" xfId="22774"/>
    <cellStyle name="Normal 4 3 3 4 3 3 7" xfId="26504"/>
    <cellStyle name="Normal 4 3 3 4 3 3 8" xfId="30166"/>
    <cellStyle name="Normal 4 3 3 4 3 4" xfId="4950"/>
    <cellStyle name="Normal 4 3 3 4 3 5" xfId="8787"/>
    <cellStyle name="Normal 4 3 3 4 3 6" xfId="12594"/>
    <cellStyle name="Normal 4 3 3 4 3 7" xfId="16398"/>
    <cellStyle name="Normal 4 3 3 4 3 8" xfId="20189"/>
    <cellStyle name="Normal 4 3 3 4 3 9" xfId="23950"/>
    <cellStyle name="Normal 4 3 3 4 4" xfId="1006"/>
    <cellStyle name="Normal 4 3 3 4 4 10" xfId="27802"/>
    <cellStyle name="Normal 4 3 3 4 4 2" xfId="2310"/>
    <cellStyle name="Normal 4 3 3 4 4 2 2" xfId="6410"/>
    <cellStyle name="Normal 4 3 3 4 4 2 3" xfId="10248"/>
    <cellStyle name="Normal 4 3 3 4 4 2 4" xfId="14054"/>
    <cellStyle name="Normal 4 3 3 4 4 2 5" xfId="17857"/>
    <cellStyle name="Normal 4 3 3 4 4 2 6" xfId="21641"/>
    <cellStyle name="Normal 4 3 3 4 4 2 7" xfId="25395"/>
    <cellStyle name="Normal 4 3 3 4 4 2 8" xfId="29073"/>
    <cellStyle name="Normal 4 3 3 4 4 3" xfId="3614"/>
    <cellStyle name="Normal 4 3 3 4 4 3 2" xfId="7713"/>
    <cellStyle name="Normal 4 3 3 4 4 3 3" xfId="11552"/>
    <cellStyle name="Normal 4 3 3 4 4 3 4" xfId="15356"/>
    <cellStyle name="Normal 4 3 3 4 4 3 5" xfId="19159"/>
    <cellStyle name="Normal 4 3 3 4 4 3 6" xfId="22932"/>
    <cellStyle name="Normal 4 3 3 4 4 3 7" xfId="26662"/>
    <cellStyle name="Normal 4 3 3 4 4 3 8" xfId="30324"/>
    <cellStyle name="Normal 4 3 3 4 4 4" xfId="5108"/>
    <cellStyle name="Normal 4 3 3 4 4 5" xfId="8945"/>
    <cellStyle name="Normal 4 3 3 4 4 6" xfId="12752"/>
    <cellStyle name="Normal 4 3 3 4 4 7" xfId="16556"/>
    <cellStyle name="Normal 4 3 3 4 4 8" xfId="20347"/>
    <cellStyle name="Normal 4 3 3 4 4 9" xfId="24108"/>
    <cellStyle name="Normal 4 3 3 4 5" xfId="1137"/>
    <cellStyle name="Normal 4 3 3 4 5 10" xfId="27933"/>
    <cellStyle name="Normal 4 3 3 4 5 2" xfId="2441"/>
    <cellStyle name="Normal 4 3 3 4 5 2 2" xfId="6541"/>
    <cellStyle name="Normal 4 3 3 4 5 2 3" xfId="10379"/>
    <cellStyle name="Normal 4 3 3 4 5 2 4" xfId="14185"/>
    <cellStyle name="Normal 4 3 3 4 5 2 5" xfId="17988"/>
    <cellStyle name="Normal 4 3 3 4 5 2 6" xfId="21772"/>
    <cellStyle name="Normal 4 3 3 4 5 2 7" xfId="25524"/>
    <cellStyle name="Normal 4 3 3 4 5 2 8" xfId="29202"/>
    <cellStyle name="Normal 4 3 3 4 5 3" xfId="3745"/>
    <cellStyle name="Normal 4 3 3 4 5 3 2" xfId="7844"/>
    <cellStyle name="Normal 4 3 3 4 5 3 3" xfId="11683"/>
    <cellStyle name="Normal 4 3 3 4 5 3 4" xfId="15487"/>
    <cellStyle name="Normal 4 3 3 4 5 3 5" xfId="19290"/>
    <cellStyle name="Normal 4 3 3 4 5 3 6" xfId="23063"/>
    <cellStyle name="Normal 4 3 3 4 5 3 7" xfId="26791"/>
    <cellStyle name="Normal 4 3 3 4 5 3 8" xfId="30453"/>
    <cellStyle name="Normal 4 3 3 4 5 4" xfId="5239"/>
    <cellStyle name="Normal 4 3 3 4 5 5" xfId="9076"/>
    <cellStyle name="Normal 4 3 3 4 5 6" xfId="12883"/>
    <cellStyle name="Normal 4 3 3 4 5 7" xfId="16687"/>
    <cellStyle name="Normal 4 3 3 4 5 8" xfId="20478"/>
    <cellStyle name="Normal 4 3 3 4 5 9" xfId="24239"/>
    <cellStyle name="Normal 4 3 3 4 6" xfId="1352"/>
    <cellStyle name="Normal 4 3 3 4 6 10" xfId="28148"/>
    <cellStyle name="Normal 4 3 3 4 6 2" xfId="2656"/>
    <cellStyle name="Normal 4 3 3 4 6 2 2" xfId="6756"/>
    <cellStyle name="Normal 4 3 3 4 6 2 3" xfId="10594"/>
    <cellStyle name="Normal 4 3 3 4 6 2 4" xfId="14400"/>
    <cellStyle name="Normal 4 3 3 4 6 2 5" xfId="18203"/>
    <cellStyle name="Normal 4 3 3 4 6 2 6" xfId="21987"/>
    <cellStyle name="Normal 4 3 3 4 6 2 7" xfId="25737"/>
    <cellStyle name="Normal 4 3 3 4 6 2 8" xfId="29415"/>
    <cellStyle name="Normal 4 3 3 4 6 3" xfId="3960"/>
    <cellStyle name="Normal 4 3 3 4 6 3 2" xfId="8059"/>
    <cellStyle name="Normal 4 3 3 4 6 3 3" xfId="11898"/>
    <cellStyle name="Normal 4 3 3 4 6 3 4" xfId="15702"/>
    <cellStyle name="Normal 4 3 3 4 6 3 5" xfId="19505"/>
    <cellStyle name="Normal 4 3 3 4 6 3 6" xfId="23278"/>
    <cellStyle name="Normal 4 3 3 4 6 3 7" xfId="27004"/>
    <cellStyle name="Normal 4 3 3 4 6 3 8" xfId="30666"/>
    <cellStyle name="Normal 4 3 3 4 6 4" xfId="5454"/>
    <cellStyle name="Normal 4 3 3 4 6 5" xfId="9291"/>
    <cellStyle name="Normal 4 3 3 4 6 6" xfId="13098"/>
    <cellStyle name="Normal 4 3 3 4 6 7" xfId="16902"/>
    <cellStyle name="Normal 4 3 3 4 6 8" xfId="20693"/>
    <cellStyle name="Normal 4 3 3 4 6 9" xfId="24454"/>
    <cellStyle name="Normal 4 3 3 4 7" xfId="1098"/>
    <cellStyle name="Normal 4 3 3 4 7 10" xfId="27894"/>
    <cellStyle name="Normal 4 3 3 4 7 2" xfId="2402"/>
    <cellStyle name="Normal 4 3 3 4 7 2 2" xfId="6502"/>
    <cellStyle name="Normal 4 3 3 4 7 2 3" xfId="10340"/>
    <cellStyle name="Normal 4 3 3 4 7 2 4" xfId="14146"/>
    <cellStyle name="Normal 4 3 3 4 7 2 5" xfId="17949"/>
    <cellStyle name="Normal 4 3 3 4 7 2 6" xfId="21733"/>
    <cellStyle name="Normal 4 3 3 4 7 2 7" xfId="25485"/>
    <cellStyle name="Normal 4 3 3 4 7 2 8" xfId="29163"/>
    <cellStyle name="Normal 4 3 3 4 7 3" xfId="3706"/>
    <cellStyle name="Normal 4 3 3 4 7 3 2" xfId="7805"/>
    <cellStyle name="Normal 4 3 3 4 7 3 3" xfId="11644"/>
    <cellStyle name="Normal 4 3 3 4 7 3 4" xfId="15448"/>
    <cellStyle name="Normal 4 3 3 4 7 3 5" xfId="19251"/>
    <cellStyle name="Normal 4 3 3 4 7 3 6" xfId="23024"/>
    <cellStyle name="Normal 4 3 3 4 7 3 7" xfId="26752"/>
    <cellStyle name="Normal 4 3 3 4 7 3 8" xfId="30414"/>
    <cellStyle name="Normal 4 3 3 4 7 4" xfId="5200"/>
    <cellStyle name="Normal 4 3 3 4 7 5" xfId="9037"/>
    <cellStyle name="Normal 4 3 3 4 7 6" xfId="12844"/>
    <cellStyle name="Normal 4 3 3 4 7 7" xfId="16648"/>
    <cellStyle name="Normal 4 3 3 4 7 8" xfId="20439"/>
    <cellStyle name="Normal 4 3 3 4 7 9" xfId="24200"/>
    <cellStyle name="Normal 4 3 3 4 8" xfId="1699"/>
    <cellStyle name="Normal 4 3 3 4 8 2" xfId="5799"/>
    <cellStyle name="Normal 4 3 3 4 8 3" xfId="9637"/>
    <cellStyle name="Normal 4 3 3 4 8 4" xfId="13443"/>
    <cellStyle name="Normal 4 3 3 4 8 5" xfId="17246"/>
    <cellStyle name="Normal 4 3 3 4 8 6" xfId="21030"/>
    <cellStyle name="Normal 4 3 3 4 8 7" xfId="24789"/>
    <cellStyle name="Normal 4 3 3 4 8 8" xfId="28467"/>
    <cellStyle name="Normal 4 3 3 4 9" xfId="3001"/>
    <cellStyle name="Normal 4 3 3 4 9 2" xfId="7100"/>
    <cellStyle name="Normal 4 3 3 4 9 3" xfId="10939"/>
    <cellStyle name="Normal 4 3 3 4 9 4" xfId="14743"/>
    <cellStyle name="Normal 4 3 3 4 9 5" xfId="18546"/>
    <cellStyle name="Normal 4 3 3 4 9 6" xfId="22320"/>
    <cellStyle name="Normal 4 3 3 4 9 7" xfId="26055"/>
    <cellStyle name="Normal 4 3 3 4 9 8" xfId="29718"/>
    <cellStyle name="Normal 4 3 3 5" xfId="551"/>
    <cellStyle name="Normal 4 3 3 5 10" xfId="27347"/>
    <cellStyle name="Normal 4 3 3 5 2" xfId="1855"/>
    <cellStyle name="Normal 4 3 3 5 2 2" xfId="5955"/>
    <cellStyle name="Normal 4 3 3 5 2 3" xfId="9793"/>
    <cellStyle name="Normal 4 3 3 5 2 4" xfId="13599"/>
    <cellStyle name="Normal 4 3 3 5 2 5" xfId="17402"/>
    <cellStyle name="Normal 4 3 3 5 2 6" xfId="21186"/>
    <cellStyle name="Normal 4 3 3 5 2 7" xfId="24941"/>
    <cellStyle name="Normal 4 3 3 5 2 8" xfId="28619"/>
    <cellStyle name="Normal 4 3 3 5 3" xfId="3159"/>
    <cellStyle name="Normal 4 3 3 5 3 2" xfId="7258"/>
    <cellStyle name="Normal 4 3 3 5 3 3" xfId="11097"/>
    <cellStyle name="Normal 4 3 3 5 3 4" xfId="14901"/>
    <cellStyle name="Normal 4 3 3 5 3 5" xfId="18704"/>
    <cellStyle name="Normal 4 3 3 5 3 6" xfId="22477"/>
    <cellStyle name="Normal 4 3 3 5 3 7" xfId="26208"/>
    <cellStyle name="Normal 4 3 3 5 3 8" xfId="29870"/>
    <cellStyle name="Normal 4 3 3 5 4" xfId="4653"/>
    <cellStyle name="Normal 4 3 3 5 5" xfId="8490"/>
    <cellStyle name="Normal 4 3 3 5 6" xfId="12297"/>
    <cellStyle name="Normal 4 3 3 5 7" xfId="16101"/>
    <cellStyle name="Normal 4 3 3 5 8" xfId="19892"/>
    <cellStyle name="Normal 4 3 3 5 9" xfId="23653"/>
    <cellStyle name="Normal 4 3 3 6" xfId="437"/>
    <cellStyle name="Normal 4 3 3 6 10" xfId="27233"/>
    <cellStyle name="Normal 4 3 3 6 2" xfId="1741"/>
    <cellStyle name="Normal 4 3 3 6 2 2" xfId="5841"/>
    <cellStyle name="Normal 4 3 3 6 2 3" xfId="9679"/>
    <cellStyle name="Normal 4 3 3 6 2 4" xfId="13485"/>
    <cellStyle name="Normal 4 3 3 6 2 5" xfId="17288"/>
    <cellStyle name="Normal 4 3 3 6 2 6" xfId="21072"/>
    <cellStyle name="Normal 4 3 3 6 2 7" xfId="24830"/>
    <cellStyle name="Normal 4 3 3 6 2 8" xfId="28508"/>
    <cellStyle name="Normal 4 3 3 6 3" xfId="3045"/>
    <cellStyle name="Normal 4 3 3 6 3 2" xfId="7144"/>
    <cellStyle name="Normal 4 3 3 6 3 3" xfId="10983"/>
    <cellStyle name="Normal 4 3 3 6 3 4" xfId="14787"/>
    <cellStyle name="Normal 4 3 3 6 3 5" xfId="18590"/>
    <cellStyle name="Normal 4 3 3 6 3 6" xfId="22363"/>
    <cellStyle name="Normal 4 3 3 6 3 7" xfId="26097"/>
    <cellStyle name="Normal 4 3 3 6 3 8" xfId="29759"/>
    <cellStyle name="Normal 4 3 3 6 4" xfId="4539"/>
    <cellStyle name="Normal 4 3 3 6 5" xfId="8376"/>
    <cellStyle name="Normal 4 3 3 6 6" xfId="12183"/>
    <cellStyle name="Normal 4 3 3 6 7" xfId="15987"/>
    <cellStyle name="Normal 4 3 3 6 8" xfId="19778"/>
    <cellStyle name="Normal 4 3 3 6 9" xfId="23539"/>
    <cellStyle name="Normal 4 3 3 7" xfId="498"/>
    <cellStyle name="Normal 4 3 3 7 10" xfId="27294"/>
    <cellStyle name="Normal 4 3 3 7 2" xfId="1802"/>
    <cellStyle name="Normal 4 3 3 7 2 2" xfId="5902"/>
    <cellStyle name="Normal 4 3 3 7 2 3" xfId="9740"/>
    <cellStyle name="Normal 4 3 3 7 2 4" xfId="13546"/>
    <cellStyle name="Normal 4 3 3 7 2 5" xfId="17349"/>
    <cellStyle name="Normal 4 3 3 7 2 6" xfId="21133"/>
    <cellStyle name="Normal 4 3 3 7 2 7" xfId="24889"/>
    <cellStyle name="Normal 4 3 3 7 2 8" xfId="28567"/>
    <cellStyle name="Normal 4 3 3 7 3" xfId="3106"/>
    <cellStyle name="Normal 4 3 3 7 3 2" xfId="7205"/>
    <cellStyle name="Normal 4 3 3 7 3 3" xfId="11044"/>
    <cellStyle name="Normal 4 3 3 7 3 4" xfId="14848"/>
    <cellStyle name="Normal 4 3 3 7 3 5" xfId="18651"/>
    <cellStyle name="Normal 4 3 3 7 3 6" xfId="22424"/>
    <cellStyle name="Normal 4 3 3 7 3 7" xfId="26156"/>
    <cellStyle name="Normal 4 3 3 7 3 8" xfId="29818"/>
    <cellStyle name="Normal 4 3 3 7 4" xfId="4600"/>
    <cellStyle name="Normal 4 3 3 7 5" xfId="8437"/>
    <cellStyle name="Normal 4 3 3 7 6" xfId="12244"/>
    <cellStyle name="Normal 4 3 3 7 7" xfId="16048"/>
    <cellStyle name="Normal 4 3 3 7 8" xfId="19839"/>
    <cellStyle name="Normal 4 3 3 7 9" xfId="23600"/>
    <cellStyle name="Normal 4 3 3 8" xfId="1147"/>
    <cellStyle name="Normal 4 3 3 8 10" xfId="27943"/>
    <cellStyle name="Normal 4 3 3 8 2" xfId="2451"/>
    <cellStyle name="Normal 4 3 3 8 2 2" xfId="6551"/>
    <cellStyle name="Normal 4 3 3 8 2 3" xfId="10389"/>
    <cellStyle name="Normal 4 3 3 8 2 4" xfId="14195"/>
    <cellStyle name="Normal 4 3 3 8 2 5" xfId="17998"/>
    <cellStyle name="Normal 4 3 3 8 2 6" xfId="21782"/>
    <cellStyle name="Normal 4 3 3 8 2 7" xfId="25534"/>
    <cellStyle name="Normal 4 3 3 8 2 8" xfId="29212"/>
    <cellStyle name="Normal 4 3 3 8 3" xfId="3755"/>
    <cellStyle name="Normal 4 3 3 8 3 2" xfId="7854"/>
    <cellStyle name="Normal 4 3 3 8 3 3" xfId="11693"/>
    <cellStyle name="Normal 4 3 3 8 3 4" xfId="15497"/>
    <cellStyle name="Normal 4 3 3 8 3 5" xfId="19300"/>
    <cellStyle name="Normal 4 3 3 8 3 6" xfId="23073"/>
    <cellStyle name="Normal 4 3 3 8 3 7" xfId="26801"/>
    <cellStyle name="Normal 4 3 3 8 3 8" xfId="30463"/>
    <cellStyle name="Normal 4 3 3 8 4" xfId="5249"/>
    <cellStyle name="Normal 4 3 3 8 5" xfId="9086"/>
    <cellStyle name="Normal 4 3 3 8 6" xfId="12893"/>
    <cellStyle name="Normal 4 3 3 8 7" xfId="16697"/>
    <cellStyle name="Normal 4 3 3 8 8" xfId="20488"/>
    <cellStyle name="Normal 4 3 3 8 9" xfId="24249"/>
    <cellStyle name="Normal 4 3 3 9" xfId="1028"/>
    <cellStyle name="Normal 4 3 3 9 10" xfId="27824"/>
    <cellStyle name="Normal 4 3 3 9 2" xfId="2332"/>
    <cellStyle name="Normal 4 3 3 9 2 2" xfId="6432"/>
    <cellStyle name="Normal 4 3 3 9 2 3" xfId="10270"/>
    <cellStyle name="Normal 4 3 3 9 2 4" xfId="14076"/>
    <cellStyle name="Normal 4 3 3 9 2 5" xfId="17879"/>
    <cellStyle name="Normal 4 3 3 9 2 6" xfId="21663"/>
    <cellStyle name="Normal 4 3 3 9 2 7" xfId="25415"/>
    <cellStyle name="Normal 4 3 3 9 2 8" xfId="29093"/>
    <cellStyle name="Normal 4 3 3 9 3" xfId="3636"/>
    <cellStyle name="Normal 4 3 3 9 3 2" xfId="7735"/>
    <cellStyle name="Normal 4 3 3 9 3 3" xfId="11574"/>
    <cellStyle name="Normal 4 3 3 9 3 4" xfId="15378"/>
    <cellStyle name="Normal 4 3 3 9 3 5" xfId="19181"/>
    <cellStyle name="Normal 4 3 3 9 3 6" xfId="22954"/>
    <cellStyle name="Normal 4 3 3 9 3 7" xfId="26682"/>
    <cellStyle name="Normal 4 3 3 9 3 8" xfId="30344"/>
    <cellStyle name="Normal 4 3 3 9 4" xfId="5130"/>
    <cellStyle name="Normal 4 3 3 9 5" xfId="8967"/>
    <cellStyle name="Normal 4 3 3 9 6" xfId="12774"/>
    <cellStyle name="Normal 4 3 3 9 7" xfId="16578"/>
    <cellStyle name="Normal 4 3 3 9 8" xfId="20369"/>
    <cellStyle name="Normal 4 3 3 9 9" xfId="24130"/>
    <cellStyle name="Normal 4 3 4" xfId="286"/>
    <cellStyle name="Normal 4 3 4 10" xfId="4389"/>
    <cellStyle name="Normal 4 3 4 11" xfId="4149"/>
    <cellStyle name="Normal 4 3 4 12" xfId="8053"/>
    <cellStyle name="Normal 4 3 4 13" xfId="9697"/>
    <cellStyle name="Normal 4 3 4 14" xfId="13503"/>
    <cellStyle name="Normal 4 3 4 15" xfId="17306"/>
    <cellStyle name="Normal 4 3 4 16" xfId="21090"/>
    <cellStyle name="Normal 4 3 4 2" xfId="616"/>
    <cellStyle name="Normal 4 3 4 2 10" xfId="27412"/>
    <cellStyle name="Normal 4 3 4 2 2" xfId="1920"/>
    <cellStyle name="Normal 4 3 4 2 2 2" xfId="6020"/>
    <cellStyle name="Normal 4 3 4 2 2 3" xfId="9858"/>
    <cellStyle name="Normal 4 3 4 2 2 4" xfId="13664"/>
    <cellStyle name="Normal 4 3 4 2 2 5" xfId="17467"/>
    <cellStyle name="Normal 4 3 4 2 2 6" xfId="21251"/>
    <cellStyle name="Normal 4 3 4 2 2 7" xfId="25006"/>
    <cellStyle name="Normal 4 3 4 2 2 8" xfId="28684"/>
    <cellStyle name="Normal 4 3 4 2 3" xfId="3224"/>
    <cellStyle name="Normal 4 3 4 2 3 2" xfId="7323"/>
    <cellStyle name="Normal 4 3 4 2 3 3" xfId="11162"/>
    <cellStyle name="Normal 4 3 4 2 3 4" xfId="14966"/>
    <cellStyle name="Normal 4 3 4 2 3 5" xfId="18769"/>
    <cellStyle name="Normal 4 3 4 2 3 6" xfId="22542"/>
    <cellStyle name="Normal 4 3 4 2 3 7" xfId="26273"/>
    <cellStyle name="Normal 4 3 4 2 3 8" xfId="29935"/>
    <cellStyle name="Normal 4 3 4 2 4" xfId="4718"/>
    <cellStyle name="Normal 4 3 4 2 5" xfId="8555"/>
    <cellStyle name="Normal 4 3 4 2 6" xfId="12362"/>
    <cellStyle name="Normal 4 3 4 2 7" xfId="16166"/>
    <cellStyle name="Normal 4 3 4 2 8" xfId="19957"/>
    <cellStyle name="Normal 4 3 4 2 9" xfId="23718"/>
    <cellStyle name="Normal 4 3 4 3" xfId="769"/>
    <cellStyle name="Normal 4 3 4 3 10" xfId="27565"/>
    <cellStyle name="Normal 4 3 4 3 2" xfId="2073"/>
    <cellStyle name="Normal 4 3 4 3 2 2" xfId="6173"/>
    <cellStyle name="Normal 4 3 4 3 2 3" xfId="10011"/>
    <cellStyle name="Normal 4 3 4 3 2 4" xfId="13817"/>
    <cellStyle name="Normal 4 3 4 3 2 5" xfId="17620"/>
    <cellStyle name="Normal 4 3 4 3 2 6" xfId="21404"/>
    <cellStyle name="Normal 4 3 4 3 2 7" xfId="25158"/>
    <cellStyle name="Normal 4 3 4 3 2 8" xfId="28836"/>
    <cellStyle name="Normal 4 3 4 3 3" xfId="3377"/>
    <cellStyle name="Normal 4 3 4 3 3 2" xfId="7476"/>
    <cellStyle name="Normal 4 3 4 3 3 3" xfId="11315"/>
    <cellStyle name="Normal 4 3 4 3 3 4" xfId="15119"/>
    <cellStyle name="Normal 4 3 4 3 3 5" xfId="18922"/>
    <cellStyle name="Normal 4 3 4 3 3 6" xfId="22695"/>
    <cellStyle name="Normal 4 3 4 3 3 7" xfId="26425"/>
    <cellStyle name="Normal 4 3 4 3 3 8" xfId="30087"/>
    <cellStyle name="Normal 4 3 4 3 4" xfId="4871"/>
    <cellStyle name="Normal 4 3 4 3 5" xfId="8708"/>
    <cellStyle name="Normal 4 3 4 3 6" xfId="12515"/>
    <cellStyle name="Normal 4 3 4 3 7" xfId="16319"/>
    <cellStyle name="Normal 4 3 4 3 8" xfId="20110"/>
    <cellStyle name="Normal 4 3 4 3 9" xfId="23871"/>
    <cellStyle name="Normal 4 3 4 4" xfId="927"/>
    <cellStyle name="Normal 4 3 4 4 10" xfId="27723"/>
    <cellStyle name="Normal 4 3 4 4 2" xfId="2231"/>
    <cellStyle name="Normal 4 3 4 4 2 2" xfId="6331"/>
    <cellStyle name="Normal 4 3 4 4 2 3" xfId="10169"/>
    <cellStyle name="Normal 4 3 4 4 2 4" xfId="13975"/>
    <cellStyle name="Normal 4 3 4 4 2 5" xfId="17778"/>
    <cellStyle name="Normal 4 3 4 4 2 6" xfId="21562"/>
    <cellStyle name="Normal 4 3 4 4 2 7" xfId="25316"/>
    <cellStyle name="Normal 4 3 4 4 2 8" xfId="28994"/>
    <cellStyle name="Normal 4 3 4 4 3" xfId="3535"/>
    <cellStyle name="Normal 4 3 4 4 3 2" xfId="7634"/>
    <cellStyle name="Normal 4 3 4 4 3 3" xfId="11473"/>
    <cellStyle name="Normal 4 3 4 4 3 4" xfId="15277"/>
    <cellStyle name="Normal 4 3 4 4 3 5" xfId="19080"/>
    <cellStyle name="Normal 4 3 4 4 3 6" xfId="22853"/>
    <cellStyle name="Normal 4 3 4 4 3 7" xfId="26583"/>
    <cellStyle name="Normal 4 3 4 4 3 8" xfId="30245"/>
    <cellStyle name="Normal 4 3 4 4 4" xfId="5029"/>
    <cellStyle name="Normal 4 3 4 4 5" xfId="8866"/>
    <cellStyle name="Normal 4 3 4 4 6" xfId="12673"/>
    <cellStyle name="Normal 4 3 4 4 7" xfId="16477"/>
    <cellStyle name="Normal 4 3 4 4 8" xfId="20268"/>
    <cellStyle name="Normal 4 3 4 4 9" xfId="24029"/>
    <cellStyle name="Normal 4 3 4 5" xfId="1193"/>
    <cellStyle name="Normal 4 3 4 5 10" xfId="27989"/>
    <cellStyle name="Normal 4 3 4 5 2" xfId="2497"/>
    <cellStyle name="Normal 4 3 4 5 2 2" xfId="6597"/>
    <cellStyle name="Normal 4 3 4 5 2 3" xfId="10435"/>
    <cellStyle name="Normal 4 3 4 5 2 4" xfId="14241"/>
    <cellStyle name="Normal 4 3 4 5 2 5" xfId="18044"/>
    <cellStyle name="Normal 4 3 4 5 2 6" xfId="21828"/>
    <cellStyle name="Normal 4 3 4 5 2 7" xfId="25580"/>
    <cellStyle name="Normal 4 3 4 5 2 8" xfId="29258"/>
    <cellStyle name="Normal 4 3 4 5 3" xfId="3801"/>
    <cellStyle name="Normal 4 3 4 5 3 2" xfId="7900"/>
    <cellStyle name="Normal 4 3 4 5 3 3" xfId="11739"/>
    <cellStyle name="Normal 4 3 4 5 3 4" xfId="15543"/>
    <cellStyle name="Normal 4 3 4 5 3 5" xfId="19346"/>
    <cellStyle name="Normal 4 3 4 5 3 6" xfId="23119"/>
    <cellStyle name="Normal 4 3 4 5 3 7" xfId="26847"/>
    <cellStyle name="Normal 4 3 4 5 3 8" xfId="30509"/>
    <cellStyle name="Normal 4 3 4 5 4" xfId="5295"/>
    <cellStyle name="Normal 4 3 4 5 5" xfId="9132"/>
    <cellStyle name="Normal 4 3 4 5 6" xfId="12939"/>
    <cellStyle name="Normal 4 3 4 5 7" xfId="16743"/>
    <cellStyle name="Normal 4 3 4 5 8" xfId="20534"/>
    <cellStyle name="Normal 4 3 4 5 9" xfId="24295"/>
    <cellStyle name="Normal 4 3 4 6" xfId="1294"/>
    <cellStyle name="Normal 4 3 4 6 10" xfId="28090"/>
    <cellStyle name="Normal 4 3 4 6 2" xfId="2598"/>
    <cellStyle name="Normal 4 3 4 6 2 2" xfId="6698"/>
    <cellStyle name="Normal 4 3 4 6 2 3" xfId="10536"/>
    <cellStyle name="Normal 4 3 4 6 2 4" xfId="14342"/>
    <cellStyle name="Normal 4 3 4 6 2 5" xfId="18145"/>
    <cellStyle name="Normal 4 3 4 6 2 6" xfId="21929"/>
    <cellStyle name="Normal 4 3 4 6 2 7" xfId="25681"/>
    <cellStyle name="Normal 4 3 4 6 2 8" xfId="29359"/>
    <cellStyle name="Normal 4 3 4 6 3" xfId="3902"/>
    <cellStyle name="Normal 4 3 4 6 3 2" xfId="8001"/>
    <cellStyle name="Normal 4 3 4 6 3 3" xfId="11840"/>
    <cellStyle name="Normal 4 3 4 6 3 4" xfId="15644"/>
    <cellStyle name="Normal 4 3 4 6 3 5" xfId="19447"/>
    <cellStyle name="Normal 4 3 4 6 3 6" xfId="23220"/>
    <cellStyle name="Normal 4 3 4 6 3 7" xfId="26948"/>
    <cellStyle name="Normal 4 3 4 6 3 8" xfId="30610"/>
    <cellStyle name="Normal 4 3 4 6 4" xfId="5396"/>
    <cellStyle name="Normal 4 3 4 6 5" xfId="9233"/>
    <cellStyle name="Normal 4 3 4 6 6" xfId="13040"/>
    <cellStyle name="Normal 4 3 4 6 7" xfId="16844"/>
    <cellStyle name="Normal 4 3 4 6 8" xfId="20635"/>
    <cellStyle name="Normal 4 3 4 6 9" xfId="24396"/>
    <cellStyle name="Normal 4 3 4 7" xfId="1482"/>
    <cellStyle name="Normal 4 3 4 7 10" xfId="28278"/>
    <cellStyle name="Normal 4 3 4 7 2" xfId="2786"/>
    <cellStyle name="Normal 4 3 4 7 2 2" xfId="6886"/>
    <cellStyle name="Normal 4 3 4 7 2 3" xfId="10724"/>
    <cellStyle name="Normal 4 3 4 7 2 4" xfId="14530"/>
    <cellStyle name="Normal 4 3 4 7 2 5" xfId="18333"/>
    <cellStyle name="Normal 4 3 4 7 2 6" xfId="22117"/>
    <cellStyle name="Normal 4 3 4 7 2 7" xfId="25860"/>
    <cellStyle name="Normal 4 3 4 7 2 8" xfId="29538"/>
    <cellStyle name="Normal 4 3 4 7 3" xfId="4090"/>
    <cellStyle name="Normal 4 3 4 7 3 2" xfId="8189"/>
    <cellStyle name="Normal 4 3 4 7 3 3" xfId="12028"/>
    <cellStyle name="Normal 4 3 4 7 3 4" xfId="15832"/>
    <cellStyle name="Normal 4 3 4 7 3 5" xfId="19635"/>
    <cellStyle name="Normal 4 3 4 7 3 6" xfId="23408"/>
    <cellStyle name="Normal 4 3 4 7 3 7" xfId="27127"/>
    <cellStyle name="Normal 4 3 4 7 3 8" xfId="30789"/>
    <cellStyle name="Normal 4 3 4 7 4" xfId="5584"/>
    <cellStyle name="Normal 4 3 4 7 5" xfId="9421"/>
    <cellStyle name="Normal 4 3 4 7 6" xfId="13228"/>
    <cellStyle name="Normal 4 3 4 7 7" xfId="17032"/>
    <cellStyle name="Normal 4 3 4 7 8" xfId="20823"/>
    <cellStyle name="Normal 4 3 4 7 9" xfId="24584"/>
    <cellStyle name="Normal 4 3 4 8" xfId="1620"/>
    <cellStyle name="Normal 4 3 4 8 2" xfId="5720"/>
    <cellStyle name="Normal 4 3 4 8 3" xfId="9558"/>
    <cellStyle name="Normal 4 3 4 8 4" xfId="13364"/>
    <cellStyle name="Normal 4 3 4 8 5" xfId="17167"/>
    <cellStyle name="Normal 4 3 4 8 6" xfId="20951"/>
    <cellStyle name="Normal 4 3 4 8 7" xfId="24710"/>
    <cellStyle name="Normal 4 3 4 8 8" xfId="28388"/>
    <cellStyle name="Normal 4 3 4 9" xfId="2922"/>
    <cellStyle name="Normal 4 3 4 9 2" xfId="7021"/>
    <cellStyle name="Normal 4 3 4 9 3" xfId="10860"/>
    <cellStyle name="Normal 4 3 4 9 4" xfId="14664"/>
    <cellStyle name="Normal 4 3 4 9 5" xfId="18467"/>
    <cellStyle name="Normal 4 3 4 9 6" xfId="22241"/>
    <cellStyle name="Normal 4 3 4 9 7" xfId="25976"/>
    <cellStyle name="Normal 4 3 4 9 8" xfId="29639"/>
    <cellStyle name="Normal 4 3 5" xfId="268"/>
    <cellStyle name="Normal 4 3 5 10" xfId="4371"/>
    <cellStyle name="Normal 4 3 5 11" xfId="4167"/>
    <cellStyle name="Normal 4 3 5 12" xfId="8196"/>
    <cellStyle name="Normal 4 3 5 13" xfId="10735"/>
    <cellStyle name="Normal 4 3 5 14" xfId="14541"/>
    <cellStyle name="Normal 4 3 5 15" xfId="18344"/>
    <cellStyle name="Normal 4 3 5 16" xfId="22128"/>
    <cellStyle name="Normal 4 3 5 2" xfId="598"/>
    <cellStyle name="Normal 4 3 5 2 10" xfId="27394"/>
    <cellStyle name="Normal 4 3 5 2 2" xfId="1902"/>
    <cellStyle name="Normal 4 3 5 2 2 2" xfId="6002"/>
    <cellStyle name="Normal 4 3 5 2 2 3" xfId="9840"/>
    <cellStyle name="Normal 4 3 5 2 2 4" xfId="13646"/>
    <cellStyle name="Normal 4 3 5 2 2 5" xfId="17449"/>
    <cellStyle name="Normal 4 3 5 2 2 6" xfId="21233"/>
    <cellStyle name="Normal 4 3 5 2 2 7" xfId="24988"/>
    <cellStyle name="Normal 4 3 5 2 2 8" xfId="28666"/>
    <cellStyle name="Normal 4 3 5 2 3" xfId="3206"/>
    <cellStyle name="Normal 4 3 5 2 3 2" xfId="7305"/>
    <cellStyle name="Normal 4 3 5 2 3 3" xfId="11144"/>
    <cellStyle name="Normal 4 3 5 2 3 4" xfId="14948"/>
    <cellStyle name="Normal 4 3 5 2 3 5" xfId="18751"/>
    <cellStyle name="Normal 4 3 5 2 3 6" xfId="22524"/>
    <cellStyle name="Normal 4 3 5 2 3 7" xfId="26255"/>
    <cellStyle name="Normal 4 3 5 2 3 8" xfId="29917"/>
    <cellStyle name="Normal 4 3 5 2 4" xfId="4700"/>
    <cellStyle name="Normal 4 3 5 2 5" xfId="8537"/>
    <cellStyle name="Normal 4 3 5 2 6" xfId="12344"/>
    <cellStyle name="Normal 4 3 5 2 7" xfId="16148"/>
    <cellStyle name="Normal 4 3 5 2 8" xfId="19939"/>
    <cellStyle name="Normal 4 3 5 2 9" xfId="23700"/>
    <cellStyle name="Normal 4 3 5 3" xfId="751"/>
    <cellStyle name="Normal 4 3 5 3 10" xfId="27547"/>
    <cellStyle name="Normal 4 3 5 3 2" xfId="2055"/>
    <cellStyle name="Normal 4 3 5 3 2 2" xfId="6155"/>
    <cellStyle name="Normal 4 3 5 3 2 3" xfId="9993"/>
    <cellStyle name="Normal 4 3 5 3 2 4" xfId="13799"/>
    <cellStyle name="Normal 4 3 5 3 2 5" xfId="17602"/>
    <cellStyle name="Normal 4 3 5 3 2 6" xfId="21386"/>
    <cellStyle name="Normal 4 3 5 3 2 7" xfId="25140"/>
    <cellStyle name="Normal 4 3 5 3 2 8" xfId="28818"/>
    <cellStyle name="Normal 4 3 5 3 3" xfId="3359"/>
    <cellStyle name="Normal 4 3 5 3 3 2" xfId="7458"/>
    <cellStyle name="Normal 4 3 5 3 3 3" xfId="11297"/>
    <cellStyle name="Normal 4 3 5 3 3 4" xfId="15101"/>
    <cellStyle name="Normal 4 3 5 3 3 5" xfId="18904"/>
    <cellStyle name="Normal 4 3 5 3 3 6" xfId="22677"/>
    <cellStyle name="Normal 4 3 5 3 3 7" xfId="26407"/>
    <cellStyle name="Normal 4 3 5 3 3 8" xfId="30069"/>
    <cellStyle name="Normal 4 3 5 3 4" xfId="4853"/>
    <cellStyle name="Normal 4 3 5 3 5" xfId="8690"/>
    <cellStyle name="Normal 4 3 5 3 6" xfId="12497"/>
    <cellStyle name="Normal 4 3 5 3 7" xfId="16301"/>
    <cellStyle name="Normal 4 3 5 3 8" xfId="20092"/>
    <cellStyle name="Normal 4 3 5 3 9" xfId="23853"/>
    <cellStyle name="Normal 4 3 5 4" xfId="909"/>
    <cellStyle name="Normal 4 3 5 4 10" xfId="27705"/>
    <cellStyle name="Normal 4 3 5 4 2" xfId="2213"/>
    <cellStyle name="Normal 4 3 5 4 2 2" xfId="6313"/>
    <cellStyle name="Normal 4 3 5 4 2 3" xfId="10151"/>
    <cellStyle name="Normal 4 3 5 4 2 4" xfId="13957"/>
    <cellStyle name="Normal 4 3 5 4 2 5" xfId="17760"/>
    <cellStyle name="Normal 4 3 5 4 2 6" xfId="21544"/>
    <cellStyle name="Normal 4 3 5 4 2 7" xfId="25298"/>
    <cellStyle name="Normal 4 3 5 4 2 8" xfId="28976"/>
    <cellStyle name="Normal 4 3 5 4 3" xfId="3517"/>
    <cellStyle name="Normal 4 3 5 4 3 2" xfId="7616"/>
    <cellStyle name="Normal 4 3 5 4 3 3" xfId="11455"/>
    <cellStyle name="Normal 4 3 5 4 3 4" xfId="15259"/>
    <cellStyle name="Normal 4 3 5 4 3 5" xfId="19062"/>
    <cellStyle name="Normal 4 3 5 4 3 6" xfId="22835"/>
    <cellStyle name="Normal 4 3 5 4 3 7" xfId="26565"/>
    <cellStyle name="Normal 4 3 5 4 3 8" xfId="30227"/>
    <cellStyle name="Normal 4 3 5 4 4" xfId="5011"/>
    <cellStyle name="Normal 4 3 5 4 5" xfId="8848"/>
    <cellStyle name="Normal 4 3 5 4 6" xfId="12655"/>
    <cellStyle name="Normal 4 3 5 4 7" xfId="16459"/>
    <cellStyle name="Normal 4 3 5 4 8" xfId="20250"/>
    <cellStyle name="Normal 4 3 5 4 9" xfId="24011"/>
    <cellStyle name="Normal 4 3 5 5" xfId="1145"/>
    <cellStyle name="Normal 4 3 5 5 10" xfId="27941"/>
    <cellStyle name="Normal 4 3 5 5 2" xfId="2449"/>
    <cellStyle name="Normal 4 3 5 5 2 2" xfId="6549"/>
    <cellStyle name="Normal 4 3 5 5 2 3" xfId="10387"/>
    <cellStyle name="Normal 4 3 5 5 2 4" xfId="14193"/>
    <cellStyle name="Normal 4 3 5 5 2 5" xfId="17996"/>
    <cellStyle name="Normal 4 3 5 5 2 6" xfId="21780"/>
    <cellStyle name="Normal 4 3 5 5 2 7" xfId="25532"/>
    <cellStyle name="Normal 4 3 5 5 2 8" xfId="29210"/>
    <cellStyle name="Normal 4 3 5 5 3" xfId="3753"/>
    <cellStyle name="Normal 4 3 5 5 3 2" xfId="7852"/>
    <cellStyle name="Normal 4 3 5 5 3 3" xfId="11691"/>
    <cellStyle name="Normal 4 3 5 5 3 4" xfId="15495"/>
    <cellStyle name="Normal 4 3 5 5 3 5" xfId="19298"/>
    <cellStyle name="Normal 4 3 5 5 3 6" xfId="23071"/>
    <cellStyle name="Normal 4 3 5 5 3 7" xfId="26799"/>
    <cellStyle name="Normal 4 3 5 5 3 8" xfId="30461"/>
    <cellStyle name="Normal 4 3 5 5 4" xfId="5247"/>
    <cellStyle name="Normal 4 3 5 5 5" xfId="9084"/>
    <cellStyle name="Normal 4 3 5 5 6" xfId="12891"/>
    <cellStyle name="Normal 4 3 5 5 7" xfId="16695"/>
    <cellStyle name="Normal 4 3 5 5 8" xfId="20486"/>
    <cellStyle name="Normal 4 3 5 5 9" xfId="24247"/>
    <cellStyle name="Normal 4 3 5 6" xfId="1301"/>
    <cellStyle name="Normal 4 3 5 6 10" xfId="28097"/>
    <cellStyle name="Normal 4 3 5 6 2" xfId="2605"/>
    <cellStyle name="Normal 4 3 5 6 2 2" xfId="6705"/>
    <cellStyle name="Normal 4 3 5 6 2 3" xfId="10543"/>
    <cellStyle name="Normal 4 3 5 6 2 4" xfId="14349"/>
    <cellStyle name="Normal 4 3 5 6 2 5" xfId="18152"/>
    <cellStyle name="Normal 4 3 5 6 2 6" xfId="21936"/>
    <cellStyle name="Normal 4 3 5 6 2 7" xfId="25688"/>
    <cellStyle name="Normal 4 3 5 6 2 8" xfId="29366"/>
    <cellStyle name="Normal 4 3 5 6 3" xfId="3909"/>
    <cellStyle name="Normal 4 3 5 6 3 2" xfId="8008"/>
    <cellStyle name="Normal 4 3 5 6 3 3" xfId="11847"/>
    <cellStyle name="Normal 4 3 5 6 3 4" xfId="15651"/>
    <cellStyle name="Normal 4 3 5 6 3 5" xfId="19454"/>
    <cellStyle name="Normal 4 3 5 6 3 6" xfId="23227"/>
    <cellStyle name="Normal 4 3 5 6 3 7" xfId="26955"/>
    <cellStyle name="Normal 4 3 5 6 3 8" xfId="30617"/>
    <cellStyle name="Normal 4 3 5 6 4" xfId="5403"/>
    <cellStyle name="Normal 4 3 5 6 5" xfId="9240"/>
    <cellStyle name="Normal 4 3 5 6 6" xfId="13047"/>
    <cellStyle name="Normal 4 3 5 6 7" xfId="16851"/>
    <cellStyle name="Normal 4 3 5 6 8" xfId="20642"/>
    <cellStyle name="Normal 4 3 5 6 9" xfId="24403"/>
    <cellStyle name="Normal 4 3 5 7" xfId="1174"/>
    <cellStyle name="Normal 4 3 5 7 10" xfId="27970"/>
    <cellStyle name="Normal 4 3 5 7 2" xfId="2478"/>
    <cellStyle name="Normal 4 3 5 7 2 2" xfId="6578"/>
    <cellStyle name="Normal 4 3 5 7 2 3" xfId="10416"/>
    <cellStyle name="Normal 4 3 5 7 2 4" xfId="14222"/>
    <cellStyle name="Normal 4 3 5 7 2 5" xfId="18025"/>
    <cellStyle name="Normal 4 3 5 7 2 6" xfId="21809"/>
    <cellStyle name="Normal 4 3 5 7 2 7" xfId="25561"/>
    <cellStyle name="Normal 4 3 5 7 2 8" xfId="29239"/>
    <cellStyle name="Normal 4 3 5 7 3" xfId="3782"/>
    <cellStyle name="Normal 4 3 5 7 3 2" xfId="7881"/>
    <cellStyle name="Normal 4 3 5 7 3 3" xfId="11720"/>
    <cellStyle name="Normal 4 3 5 7 3 4" xfId="15524"/>
    <cellStyle name="Normal 4 3 5 7 3 5" xfId="19327"/>
    <cellStyle name="Normal 4 3 5 7 3 6" xfId="23100"/>
    <cellStyle name="Normal 4 3 5 7 3 7" xfId="26828"/>
    <cellStyle name="Normal 4 3 5 7 3 8" xfId="30490"/>
    <cellStyle name="Normal 4 3 5 7 4" xfId="5276"/>
    <cellStyle name="Normal 4 3 5 7 5" xfId="9113"/>
    <cellStyle name="Normal 4 3 5 7 6" xfId="12920"/>
    <cellStyle name="Normal 4 3 5 7 7" xfId="16724"/>
    <cellStyle name="Normal 4 3 5 7 8" xfId="20515"/>
    <cellStyle name="Normal 4 3 5 7 9" xfId="24276"/>
    <cellStyle name="Normal 4 3 5 8" xfId="1602"/>
    <cellStyle name="Normal 4 3 5 8 2" xfId="5702"/>
    <cellStyle name="Normal 4 3 5 8 3" xfId="9540"/>
    <cellStyle name="Normal 4 3 5 8 4" xfId="13346"/>
    <cellStyle name="Normal 4 3 5 8 5" xfId="17149"/>
    <cellStyle name="Normal 4 3 5 8 6" xfId="20933"/>
    <cellStyle name="Normal 4 3 5 8 7" xfId="24692"/>
    <cellStyle name="Normal 4 3 5 8 8" xfId="28370"/>
    <cellStyle name="Normal 4 3 5 9" xfId="2904"/>
    <cellStyle name="Normal 4 3 5 9 2" xfId="7003"/>
    <cellStyle name="Normal 4 3 5 9 3" xfId="10842"/>
    <cellStyle name="Normal 4 3 5 9 4" xfId="14646"/>
    <cellStyle name="Normal 4 3 5 9 5" xfId="18449"/>
    <cellStyle name="Normal 4 3 5 9 6" xfId="22223"/>
    <cellStyle name="Normal 4 3 5 9 7" xfId="25958"/>
    <cellStyle name="Normal 4 3 5 9 8" xfId="29621"/>
    <cellStyle name="Normal 4 3 6" xfId="338"/>
    <cellStyle name="Normal 4 3 6 10" xfId="4441"/>
    <cellStyle name="Normal 4 3 6 11" xfId="8277"/>
    <cellStyle name="Normal 4 3 6 12" xfId="12085"/>
    <cellStyle name="Normal 4 3 6 13" xfId="15889"/>
    <cellStyle name="Normal 4 3 6 14" xfId="19689"/>
    <cellStyle name="Normal 4 3 6 15" xfId="23452"/>
    <cellStyle name="Normal 4 3 6 16" xfId="27162"/>
    <cellStyle name="Normal 4 3 6 2" xfId="668"/>
    <cellStyle name="Normal 4 3 6 2 10" xfId="27464"/>
    <cellStyle name="Normal 4 3 6 2 2" xfId="1972"/>
    <cellStyle name="Normal 4 3 6 2 2 2" xfId="6072"/>
    <cellStyle name="Normal 4 3 6 2 2 3" xfId="9910"/>
    <cellStyle name="Normal 4 3 6 2 2 4" xfId="13716"/>
    <cellStyle name="Normal 4 3 6 2 2 5" xfId="17519"/>
    <cellStyle name="Normal 4 3 6 2 2 6" xfId="21303"/>
    <cellStyle name="Normal 4 3 6 2 2 7" xfId="25058"/>
    <cellStyle name="Normal 4 3 6 2 2 8" xfId="28736"/>
    <cellStyle name="Normal 4 3 6 2 3" xfId="3276"/>
    <cellStyle name="Normal 4 3 6 2 3 2" xfId="7375"/>
    <cellStyle name="Normal 4 3 6 2 3 3" xfId="11214"/>
    <cellStyle name="Normal 4 3 6 2 3 4" xfId="15018"/>
    <cellStyle name="Normal 4 3 6 2 3 5" xfId="18821"/>
    <cellStyle name="Normal 4 3 6 2 3 6" xfId="22594"/>
    <cellStyle name="Normal 4 3 6 2 3 7" xfId="26325"/>
    <cellStyle name="Normal 4 3 6 2 3 8" xfId="29987"/>
    <cellStyle name="Normal 4 3 6 2 4" xfId="4770"/>
    <cellStyle name="Normal 4 3 6 2 5" xfId="8607"/>
    <cellStyle name="Normal 4 3 6 2 6" xfId="12414"/>
    <cellStyle name="Normal 4 3 6 2 7" xfId="16218"/>
    <cellStyle name="Normal 4 3 6 2 8" xfId="20009"/>
    <cellStyle name="Normal 4 3 6 2 9" xfId="23770"/>
    <cellStyle name="Normal 4 3 6 3" xfId="821"/>
    <cellStyle name="Normal 4 3 6 3 10" xfId="27617"/>
    <cellStyle name="Normal 4 3 6 3 2" xfId="2125"/>
    <cellStyle name="Normal 4 3 6 3 2 2" xfId="6225"/>
    <cellStyle name="Normal 4 3 6 3 2 3" xfId="10063"/>
    <cellStyle name="Normal 4 3 6 3 2 4" xfId="13869"/>
    <cellStyle name="Normal 4 3 6 3 2 5" xfId="17672"/>
    <cellStyle name="Normal 4 3 6 3 2 6" xfId="21456"/>
    <cellStyle name="Normal 4 3 6 3 2 7" xfId="25210"/>
    <cellStyle name="Normal 4 3 6 3 2 8" xfId="28888"/>
    <cellStyle name="Normal 4 3 6 3 3" xfId="3429"/>
    <cellStyle name="Normal 4 3 6 3 3 2" xfId="7528"/>
    <cellStyle name="Normal 4 3 6 3 3 3" xfId="11367"/>
    <cellStyle name="Normal 4 3 6 3 3 4" xfId="15171"/>
    <cellStyle name="Normal 4 3 6 3 3 5" xfId="18974"/>
    <cellStyle name="Normal 4 3 6 3 3 6" xfId="22747"/>
    <cellStyle name="Normal 4 3 6 3 3 7" xfId="26477"/>
    <cellStyle name="Normal 4 3 6 3 3 8" xfId="30139"/>
    <cellStyle name="Normal 4 3 6 3 4" xfId="4923"/>
    <cellStyle name="Normal 4 3 6 3 5" xfId="8760"/>
    <cellStyle name="Normal 4 3 6 3 6" xfId="12567"/>
    <cellStyle name="Normal 4 3 6 3 7" xfId="16371"/>
    <cellStyle name="Normal 4 3 6 3 8" xfId="20162"/>
    <cellStyle name="Normal 4 3 6 3 9" xfId="23923"/>
    <cellStyle name="Normal 4 3 6 4" xfId="979"/>
    <cellStyle name="Normal 4 3 6 4 10" xfId="27775"/>
    <cellStyle name="Normal 4 3 6 4 2" xfId="2283"/>
    <cellStyle name="Normal 4 3 6 4 2 2" xfId="6383"/>
    <cellStyle name="Normal 4 3 6 4 2 3" xfId="10221"/>
    <cellStyle name="Normal 4 3 6 4 2 4" xfId="14027"/>
    <cellStyle name="Normal 4 3 6 4 2 5" xfId="17830"/>
    <cellStyle name="Normal 4 3 6 4 2 6" xfId="21614"/>
    <cellStyle name="Normal 4 3 6 4 2 7" xfId="25368"/>
    <cellStyle name="Normal 4 3 6 4 2 8" xfId="29046"/>
    <cellStyle name="Normal 4 3 6 4 3" xfId="3587"/>
    <cellStyle name="Normal 4 3 6 4 3 2" xfId="7686"/>
    <cellStyle name="Normal 4 3 6 4 3 3" xfId="11525"/>
    <cellStyle name="Normal 4 3 6 4 3 4" xfId="15329"/>
    <cellStyle name="Normal 4 3 6 4 3 5" xfId="19132"/>
    <cellStyle name="Normal 4 3 6 4 3 6" xfId="22905"/>
    <cellStyle name="Normal 4 3 6 4 3 7" xfId="26635"/>
    <cellStyle name="Normal 4 3 6 4 3 8" xfId="30297"/>
    <cellStyle name="Normal 4 3 6 4 4" xfId="5081"/>
    <cellStyle name="Normal 4 3 6 4 5" xfId="8918"/>
    <cellStyle name="Normal 4 3 6 4 6" xfId="12725"/>
    <cellStyle name="Normal 4 3 6 4 7" xfId="16529"/>
    <cellStyle name="Normal 4 3 6 4 8" xfId="20320"/>
    <cellStyle name="Normal 4 3 6 4 9" xfId="24081"/>
    <cellStyle name="Normal 4 3 6 5" xfId="1116"/>
    <cellStyle name="Normal 4 3 6 5 10" xfId="27912"/>
    <cellStyle name="Normal 4 3 6 5 2" xfId="2420"/>
    <cellStyle name="Normal 4 3 6 5 2 2" xfId="6520"/>
    <cellStyle name="Normal 4 3 6 5 2 3" xfId="10358"/>
    <cellStyle name="Normal 4 3 6 5 2 4" xfId="14164"/>
    <cellStyle name="Normal 4 3 6 5 2 5" xfId="17967"/>
    <cellStyle name="Normal 4 3 6 5 2 6" xfId="21751"/>
    <cellStyle name="Normal 4 3 6 5 2 7" xfId="25503"/>
    <cellStyle name="Normal 4 3 6 5 2 8" xfId="29181"/>
    <cellStyle name="Normal 4 3 6 5 3" xfId="3724"/>
    <cellStyle name="Normal 4 3 6 5 3 2" xfId="7823"/>
    <cellStyle name="Normal 4 3 6 5 3 3" xfId="11662"/>
    <cellStyle name="Normal 4 3 6 5 3 4" xfId="15466"/>
    <cellStyle name="Normal 4 3 6 5 3 5" xfId="19269"/>
    <cellStyle name="Normal 4 3 6 5 3 6" xfId="23042"/>
    <cellStyle name="Normal 4 3 6 5 3 7" xfId="26770"/>
    <cellStyle name="Normal 4 3 6 5 3 8" xfId="30432"/>
    <cellStyle name="Normal 4 3 6 5 4" xfId="5218"/>
    <cellStyle name="Normal 4 3 6 5 5" xfId="9055"/>
    <cellStyle name="Normal 4 3 6 5 6" xfId="12862"/>
    <cellStyle name="Normal 4 3 6 5 7" xfId="16666"/>
    <cellStyle name="Normal 4 3 6 5 8" xfId="20457"/>
    <cellStyle name="Normal 4 3 6 5 9" xfId="24218"/>
    <cellStyle name="Normal 4 3 6 6" xfId="1338"/>
    <cellStyle name="Normal 4 3 6 6 10" xfId="28134"/>
    <cellStyle name="Normal 4 3 6 6 2" xfId="2642"/>
    <cellStyle name="Normal 4 3 6 6 2 2" xfId="6742"/>
    <cellStyle name="Normal 4 3 6 6 2 3" xfId="10580"/>
    <cellStyle name="Normal 4 3 6 6 2 4" xfId="14386"/>
    <cellStyle name="Normal 4 3 6 6 2 5" xfId="18189"/>
    <cellStyle name="Normal 4 3 6 6 2 6" xfId="21973"/>
    <cellStyle name="Normal 4 3 6 6 2 7" xfId="25724"/>
    <cellStyle name="Normal 4 3 6 6 2 8" xfId="29402"/>
    <cellStyle name="Normal 4 3 6 6 3" xfId="3946"/>
    <cellStyle name="Normal 4 3 6 6 3 2" xfId="8045"/>
    <cellStyle name="Normal 4 3 6 6 3 3" xfId="11884"/>
    <cellStyle name="Normal 4 3 6 6 3 4" xfId="15688"/>
    <cellStyle name="Normal 4 3 6 6 3 5" xfId="19491"/>
    <cellStyle name="Normal 4 3 6 6 3 6" xfId="23264"/>
    <cellStyle name="Normal 4 3 6 6 3 7" xfId="26991"/>
    <cellStyle name="Normal 4 3 6 6 3 8" xfId="30653"/>
    <cellStyle name="Normal 4 3 6 6 4" xfId="5440"/>
    <cellStyle name="Normal 4 3 6 6 5" xfId="9277"/>
    <cellStyle name="Normal 4 3 6 6 6" xfId="13084"/>
    <cellStyle name="Normal 4 3 6 6 7" xfId="16888"/>
    <cellStyle name="Normal 4 3 6 6 8" xfId="20679"/>
    <cellStyle name="Normal 4 3 6 6 9" xfId="24440"/>
    <cellStyle name="Normal 4 3 6 7" xfId="878"/>
    <cellStyle name="Normal 4 3 6 7 10" xfId="27674"/>
    <cellStyle name="Normal 4 3 6 7 2" xfId="2182"/>
    <cellStyle name="Normal 4 3 6 7 2 2" xfId="6282"/>
    <cellStyle name="Normal 4 3 6 7 2 3" xfId="10120"/>
    <cellStyle name="Normal 4 3 6 7 2 4" xfId="13926"/>
    <cellStyle name="Normal 4 3 6 7 2 5" xfId="17729"/>
    <cellStyle name="Normal 4 3 6 7 2 6" xfId="21513"/>
    <cellStyle name="Normal 4 3 6 7 2 7" xfId="25267"/>
    <cellStyle name="Normal 4 3 6 7 2 8" xfId="28945"/>
    <cellStyle name="Normal 4 3 6 7 3" xfId="3486"/>
    <cellStyle name="Normal 4 3 6 7 3 2" xfId="7585"/>
    <cellStyle name="Normal 4 3 6 7 3 3" xfId="11424"/>
    <cellStyle name="Normal 4 3 6 7 3 4" xfId="15228"/>
    <cellStyle name="Normal 4 3 6 7 3 5" xfId="19031"/>
    <cellStyle name="Normal 4 3 6 7 3 6" xfId="22804"/>
    <cellStyle name="Normal 4 3 6 7 3 7" xfId="26534"/>
    <cellStyle name="Normal 4 3 6 7 3 8" xfId="30196"/>
    <cellStyle name="Normal 4 3 6 7 4" xfId="4980"/>
    <cellStyle name="Normal 4 3 6 7 5" xfId="8817"/>
    <cellStyle name="Normal 4 3 6 7 6" xfId="12624"/>
    <cellStyle name="Normal 4 3 6 7 7" xfId="16428"/>
    <cellStyle name="Normal 4 3 6 7 8" xfId="20219"/>
    <cellStyle name="Normal 4 3 6 7 9" xfId="23980"/>
    <cellStyle name="Normal 4 3 6 8" xfId="1672"/>
    <cellStyle name="Normal 4 3 6 8 2" xfId="5772"/>
    <cellStyle name="Normal 4 3 6 8 3" xfId="9610"/>
    <cellStyle name="Normal 4 3 6 8 4" xfId="13416"/>
    <cellStyle name="Normal 4 3 6 8 5" xfId="17219"/>
    <cellStyle name="Normal 4 3 6 8 6" xfId="21003"/>
    <cellStyle name="Normal 4 3 6 8 7" xfId="24762"/>
    <cellStyle name="Normal 4 3 6 8 8" xfId="28440"/>
    <cellStyle name="Normal 4 3 6 9" xfId="2974"/>
    <cellStyle name="Normal 4 3 6 9 2" xfId="7073"/>
    <cellStyle name="Normal 4 3 6 9 3" xfId="10912"/>
    <cellStyle name="Normal 4 3 6 9 4" xfId="14716"/>
    <cellStyle name="Normal 4 3 6 9 5" xfId="18519"/>
    <cellStyle name="Normal 4 3 6 9 6" xfId="22293"/>
    <cellStyle name="Normal 4 3 6 9 7" xfId="26028"/>
    <cellStyle name="Normal 4 3 6 9 8" xfId="29691"/>
    <cellStyle name="Normal 4 3 7" xfId="506"/>
    <cellStyle name="Normal 4 3 7 10" xfId="27302"/>
    <cellStyle name="Normal 4 3 7 2" xfId="1810"/>
    <cellStyle name="Normal 4 3 7 2 2" xfId="5910"/>
    <cellStyle name="Normal 4 3 7 2 3" xfId="9748"/>
    <cellStyle name="Normal 4 3 7 2 4" xfId="13554"/>
    <cellStyle name="Normal 4 3 7 2 5" xfId="17357"/>
    <cellStyle name="Normal 4 3 7 2 6" xfId="21141"/>
    <cellStyle name="Normal 4 3 7 2 7" xfId="24897"/>
    <cellStyle name="Normal 4 3 7 2 8" xfId="28575"/>
    <cellStyle name="Normal 4 3 7 3" xfId="3114"/>
    <cellStyle name="Normal 4 3 7 3 2" xfId="7213"/>
    <cellStyle name="Normal 4 3 7 3 3" xfId="11052"/>
    <cellStyle name="Normal 4 3 7 3 4" xfId="14856"/>
    <cellStyle name="Normal 4 3 7 3 5" xfId="18659"/>
    <cellStyle name="Normal 4 3 7 3 6" xfId="22432"/>
    <cellStyle name="Normal 4 3 7 3 7" xfId="26164"/>
    <cellStyle name="Normal 4 3 7 3 8" xfId="29826"/>
    <cellStyle name="Normal 4 3 7 4" xfId="4608"/>
    <cellStyle name="Normal 4 3 7 5" xfId="8445"/>
    <cellStyle name="Normal 4 3 7 6" xfId="12252"/>
    <cellStyle name="Normal 4 3 7 7" xfId="16056"/>
    <cellStyle name="Normal 4 3 7 8" xfId="19847"/>
    <cellStyle name="Normal 4 3 7 9" xfId="23608"/>
    <cellStyle name="Normal 4 3 8" xfId="411"/>
    <cellStyle name="Normal 4 3 8 10" xfId="27207"/>
    <cellStyle name="Normal 4 3 8 2" xfId="1715"/>
    <cellStyle name="Normal 4 3 8 2 2" xfId="5815"/>
    <cellStyle name="Normal 4 3 8 2 3" xfId="9653"/>
    <cellStyle name="Normal 4 3 8 2 4" xfId="13459"/>
    <cellStyle name="Normal 4 3 8 2 5" xfId="17262"/>
    <cellStyle name="Normal 4 3 8 2 6" xfId="21046"/>
    <cellStyle name="Normal 4 3 8 2 7" xfId="24804"/>
    <cellStyle name="Normal 4 3 8 2 8" xfId="28482"/>
    <cellStyle name="Normal 4 3 8 3" xfId="3019"/>
    <cellStyle name="Normal 4 3 8 3 2" xfId="7118"/>
    <cellStyle name="Normal 4 3 8 3 3" xfId="10957"/>
    <cellStyle name="Normal 4 3 8 3 4" xfId="14761"/>
    <cellStyle name="Normal 4 3 8 3 5" xfId="18564"/>
    <cellStyle name="Normal 4 3 8 3 6" xfId="22337"/>
    <cellStyle name="Normal 4 3 8 3 7" xfId="26071"/>
    <cellStyle name="Normal 4 3 8 3 8" xfId="29733"/>
    <cellStyle name="Normal 4 3 8 4" xfId="4513"/>
    <cellStyle name="Normal 4 3 8 5" xfId="8350"/>
    <cellStyle name="Normal 4 3 8 6" xfId="12157"/>
    <cellStyle name="Normal 4 3 8 7" xfId="15961"/>
    <cellStyle name="Normal 4 3 8 8" xfId="19752"/>
    <cellStyle name="Normal 4 3 8 9" xfId="23513"/>
    <cellStyle name="Normal 4 3 9" xfId="526"/>
    <cellStyle name="Normal 4 3 9 10" xfId="27322"/>
    <cellStyle name="Normal 4 3 9 2" xfId="1830"/>
    <cellStyle name="Normal 4 3 9 2 2" xfId="5930"/>
    <cellStyle name="Normal 4 3 9 2 3" xfId="9768"/>
    <cellStyle name="Normal 4 3 9 2 4" xfId="13574"/>
    <cellStyle name="Normal 4 3 9 2 5" xfId="17377"/>
    <cellStyle name="Normal 4 3 9 2 6" xfId="21161"/>
    <cellStyle name="Normal 4 3 9 2 7" xfId="24917"/>
    <cellStyle name="Normal 4 3 9 2 8" xfId="28595"/>
    <cellStyle name="Normal 4 3 9 3" xfId="3134"/>
    <cellStyle name="Normal 4 3 9 3 2" xfId="7233"/>
    <cellStyle name="Normal 4 3 9 3 3" xfId="11072"/>
    <cellStyle name="Normal 4 3 9 3 4" xfId="14876"/>
    <cellStyle name="Normal 4 3 9 3 5" xfId="18679"/>
    <cellStyle name="Normal 4 3 9 3 6" xfId="22452"/>
    <cellStyle name="Normal 4 3 9 3 7" xfId="26184"/>
    <cellStyle name="Normal 4 3 9 3 8" xfId="29846"/>
    <cellStyle name="Normal 4 3 9 4" xfId="4628"/>
    <cellStyle name="Normal 4 3 9 5" xfId="8465"/>
    <cellStyle name="Normal 4 3 9 6" xfId="12272"/>
    <cellStyle name="Normal 4 3 9 7" xfId="16076"/>
    <cellStyle name="Normal 4 3 9 8" xfId="19867"/>
    <cellStyle name="Normal 4 3 9 9" xfId="23628"/>
    <cellStyle name="Normal 4 4" xfId="145"/>
    <cellStyle name="Normal 4 4 10" xfId="1339"/>
    <cellStyle name="Normal 4 4 10 10" xfId="28135"/>
    <cellStyle name="Normal 4 4 10 2" xfId="2643"/>
    <cellStyle name="Normal 4 4 10 2 2" xfId="6743"/>
    <cellStyle name="Normal 4 4 10 2 3" xfId="10581"/>
    <cellStyle name="Normal 4 4 10 2 4" xfId="14387"/>
    <cellStyle name="Normal 4 4 10 2 5" xfId="18190"/>
    <cellStyle name="Normal 4 4 10 2 6" xfId="21974"/>
    <cellStyle name="Normal 4 4 10 2 7" xfId="25725"/>
    <cellStyle name="Normal 4 4 10 2 8" xfId="29403"/>
    <cellStyle name="Normal 4 4 10 3" xfId="3947"/>
    <cellStyle name="Normal 4 4 10 3 2" xfId="8046"/>
    <cellStyle name="Normal 4 4 10 3 3" xfId="11885"/>
    <cellStyle name="Normal 4 4 10 3 4" xfId="15689"/>
    <cellStyle name="Normal 4 4 10 3 5" xfId="19492"/>
    <cellStyle name="Normal 4 4 10 3 6" xfId="23265"/>
    <cellStyle name="Normal 4 4 10 3 7" xfId="26992"/>
    <cellStyle name="Normal 4 4 10 3 8" xfId="30654"/>
    <cellStyle name="Normal 4 4 10 4" xfId="5441"/>
    <cellStyle name="Normal 4 4 10 5" xfId="9278"/>
    <cellStyle name="Normal 4 4 10 6" xfId="13085"/>
    <cellStyle name="Normal 4 4 10 7" xfId="16889"/>
    <cellStyle name="Normal 4 4 10 8" xfId="20680"/>
    <cellStyle name="Normal 4 4 10 9" xfId="24441"/>
    <cellStyle name="Normal 4 4 11" xfId="1431"/>
    <cellStyle name="Normal 4 4 11 10" xfId="28227"/>
    <cellStyle name="Normal 4 4 11 2" xfId="2735"/>
    <cellStyle name="Normal 4 4 11 2 2" xfId="6835"/>
    <cellStyle name="Normal 4 4 11 2 3" xfId="10673"/>
    <cellStyle name="Normal 4 4 11 2 4" xfId="14479"/>
    <cellStyle name="Normal 4 4 11 2 5" xfId="18282"/>
    <cellStyle name="Normal 4 4 11 2 6" xfId="22066"/>
    <cellStyle name="Normal 4 4 11 2 7" xfId="25809"/>
    <cellStyle name="Normal 4 4 11 2 8" xfId="29487"/>
    <cellStyle name="Normal 4 4 11 3" xfId="4039"/>
    <cellStyle name="Normal 4 4 11 3 2" xfId="8138"/>
    <cellStyle name="Normal 4 4 11 3 3" xfId="11977"/>
    <cellStyle name="Normal 4 4 11 3 4" xfId="15781"/>
    <cellStyle name="Normal 4 4 11 3 5" xfId="19584"/>
    <cellStyle name="Normal 4 4 11 3 6" xfId="23357"/>
    <cellStyle name="Normal 4 4 11 3 7" xfId="27076"/>
    <cellStyle name="Normal 4 4 11 3 8" xfId="30738"/>
    <cellStyle name="Normal 4 4 11 4" xfId="5533"/>
    <cellStyle name="Normal 4 4 11 5" xfId="9370"/>
    <cellStyle name="Normal 4 4 11 6" xfId="13177"/>
    <cellStyle name="Normal 4 4 11 7" xfId="16981"/>
    <cellStyle name="Normal 4 4 11 8" xfId="20772"/>
    <cellStyle name="Normal 4 4 11 9" xfId="24533"/>
    <cellStyle name="Normal 4 4 12" xfId="1517"/>
    <cellStyle name="Normal 4 4 12 2" xfId="5619"/>
    <cellStyle name="Normal 4 4 12 3" xfId="9456"/>
    <cellStyle name="Normal 4 4 12 4" xfId="13263"/>
    <cellStyle name="Normal 4 4 12 5" xfId="17067"/>
    <cellStyle name="Normal 4 4 12 6" xfId="20858"/>
    <cellStyle name="Normal 4 4 12 7" xfId="24618"/>
    <cellStyle name="Normal 4 4 12 8" xfId="28312"/>
    <cellStyle name="Normal 4 4 13" xfId="2821"/>
    <cellStyle name="Normal 4 4 13 2" xfId="6921"/>
    <cellStyle name="Normal 4 4 13 3" xfId="10759"/>
    <cellStyle name="Normal 4 4 13 4" xfId="14565"/>
    <cellStyle name="Normal 4 4 13 5" xfId="18368"/>
    <cellStyle name="Normal 4 4 13 6" xfId="22152"/>
    <cellStyle name="Normal 4 4 13 7" xfId="25887"/>
    <cellStyle name="Normal 4 4 13 8" xfId="29565"/>
    <cellStyle name="Normal 4 4 14" xfId="4249"/>
    <cellStyle name="Normal 4 4 15" xfId="4488"/>
    <cellStyle name="Normal 4 4 16" xfId="10799"/>
    <cellStyle name="Normal 4 4 17" xfId="14604"/>
    <cellStyle name="Normal 4 4 18" xfId="18407"/>
    <cellStyle name="Normal 4 4 19" xfId="22188"/>
    <cellStyle name="Normal 4 4 2" xfId="206"/>
    <cellStyle name="Normal 4 4 2 10" xfId="1401"/>
    <cellStyle name="Normal 4 4 2 10 10" xfId="28197"/>
    <cellStyle name="Normal 4 4 2 10 2" xfId="2705"/>
    <cellStyle name="Normal 4 4 2 10 2 2" xfId="6805"/>
    <cellStyle name="Normal 4 4 2 10 2 3" xfId="10643"/>
    <cellStyle name="Normal 4 4 2 10 2 4" xfId="14449"/>
    <cellStyle name="Normal 4 4 2 10 2 5" xfId="18252"/>
    <cellStyle name="Normal 4 4 2 10 2 6" xfId="22036"/>
    <cellStyle name="Normal 4 4 2 10 2 7" xfId="25780"/>
    <cellStyle name="Normal 4 4 2 10 2 8" xfId="29458"/>
    <cellStyle name="Normal 4 4 2 10 3" xfId="4009"/>
    <cellStyle name="Normal 4 4 2 10 3 2" xfId="8108"/>
    <cellStyle name="Normal 4 4 2 10 3 3" xfId="11947"/>
    <cellStyle name="Normal 4 4 2 10 3 4" xfId="15751"/>
    <cellStyle name="Normal 4 4 2 10 3 5" xfId="19554"/>
    <cellStyle name="Normal 4 4 2 10 3 6" xfId="23327"/>
    <cellStyle name="Normal 4 4 2 10 3 7" xfId="27047"/>
    <cellStyle name="Normal 4 4 2 10 3 8" xfId="30709"/>
    <cellStyle name="Normal 4 4 2 10 4" xfId="5503"/>
    <cellStyle name="Normal 4 4 2 10 5" xfId="9340"/>
    <cellStyle name="Normal 4 4 2 10 6" xfId="13147"/>
    <cellStyle name="Normal 4 4 2 10 7" xfId="16951"/>
    <cellStyle name="Normal 4 4 2 10 8" xfId="20742"/>
    <cellStyle name="Normal 4 4 2 10 9" xfId="24503"/>
    <cellStyle name="Normal 4 4 2 11" xfId="1540"/>
    <cellStyle name="Normal 4 4 2 11 2" xfId="5642"/>
    <cellStyle name="Normal 4 4 2 11 3" xfId="9479"/>
    <cellStyle name="Normal 4 4 2 11 4" xfId="13286"/>
    <cellStyle name="Normal 4 4 2 11 5" xfId="17090"/>
    <cellStyle name="Normal 4 4 2 11 6" xfId="20881"/>
    <cellStyle name="Normal 4 4 2 11 7" xfId="24641"/>
    <cellStyle name="Normal 4 4 2 11 8" xfId="28335"/>
    <cellStyle name="Normal 4 4 2 12" xfId="2844"/>
    <cellStyle name="Normal 4 4 2 12 2" xfId="6944"/>
    <cellStyle name="Normal 4 4 2 12 3" xfId="10782"/>
    <cellStyle name="Normal 4 4 2 12 4" xfId="14588"/>
    <cellStyle name="Normal 4 4 2 12 5" xfId="18391"/>
    <cellStyle name="Normal 4 4 2 12 6" xfId="22175"/>
    <cellStyle name="Normal 4 4 2 12 7" xfId="25910"/>
    <cellStyle name="Normal 4 4 2 12 8" xfId="29588"/>
    <cellStyle name="Normal 4 4 2 13" xfId="4309"/>
    <cellStyle name="Normal 4 4 2 14" xfId="4480"/>
    <cellStyle name="Normal 4 4 2 15" xfId="9502"/>
    <cellStyle name="Normal 4 4 2 16" xfId="13309"/>
    <cellStyle name="Normal 4 4 2 17" xfId="17112"/>
    <cellStyle name="Normal 4 4 2 18" xfId="20900"/>
    <cellStyle name="Normal 4 4 2 19" xfId="24660"/>
    <cellStyle name="Normal 4 4 2 2" xfId="323"/>
    <cellStyle name="Normal 4 4 2 2 10" xfId="4426"/>
    <cellStyle name="Normal 4 4 2 2 11" xfId="8262"/>
    <cellStyle name="Normal 4 4 2 2 12" xfId="4263"/>
    <cellStyle name="Normal 4 4 2 2 13" xfId="5668"/>
    <cellStyle name="Normal 4 4 2 2 14" xfId="8337"/>
    <cellStyle name="Normal 4 4 2 2 15" xfId="12144"/>
    <cellStyle name="Normal 4 4 2 2 16" xfId="15948"/>
    <cellStyle name="Normal 4 4 2 2 2" xfId="653"/>
    <cellStyle name="Normal 4 4 2 2 2 10" xfId="27449"/>
    <cellStyle name="Normal 4 4 2 2 2 2" xfId="1957"/>
    <cellStyle name="Normal 4 4 2 2 2 2 2" xfId="6057"/>
    <cellStyle name="Normal 4 4 2 2 2 2 3" xfId="9895"/>
    <cellStyle name="Normal 4 4 2 2 2 2 4" xfId="13701"/>
    <cellStyle name="Normal 4 4 2 2 2 2 5" xfId="17504"/>
    <cellStyle name="Normal 4 4 2 2 2 2 6" xfId="21288"/>
    <cellStyle name="Normal 4 4 2 2 2 2 7" xfId="25043"/>
    <cellStyle name="Normal 4 4 2 2 2 2 8" xfId="28721"/>
    <cellStyle name="Normal 4 4 2 2 2 3" xfId="3261"/>
    <cellStyle name="Normal 4 4 2 2 2 3 2" xfId="7360"/>
    <cellStyle name="Normal 4 4 2 2 2 3 3" xfId="11199"/>
    <cellStyle name="Normal 4 4 2 2 2 3 4" xfId="15003"/>
    <cellStyle name="Normal 4 4 2 2 2 3 5" xfId="18806"/>
    <cellStyle name="Normal 4 4 2 2 2 3 6" xfId="22579"/>
    <cellStyle name="Normal 4 4 2 2 2 3 7" xfId="26310"/>
    <cellStyle name="Normal 4 4 2 2 2 3 8" xfId="29972"/>
    <cellStyle name="Normal 4 4 2 2 2 4" xfId="4755"/>
    <cellStyle name="Normal 4 4 2 2 2 5" xfId="8592"/>
    <cellStyle name="Normal 4 4 2 2 2 6" xfId="12399"/>
    <cellStyle name="Normal 4 4 2 2 2 7" xfId="16203"/>
    <cellStyle name="Normal 4 4 2 2 2 8" xfId="19994"/>
    <cellStyle name="Normal 4 4 2 2 2 9" xfId="23755"/>
    <cellStyle name="Normal 4 4 2 2 3" xfId="806"/>
    <cellStyle name="Normal 4 4 2 2 3 10" xfId="27602"/>
    <cellStyle name="Normal 4 4 2 2 3 2" xfId="2110"/>
    <cellStyle name="Normal 4 4 2 2 3 2 2" xfId="6210"/>
    <cellStyle name="Normal 4 4 2 2 3 2 3" xfId="10048"/>
    <cellStyle name="Normal 4 4 2 2 3 2 4" xfId="13854"/>
    <cellStyle name="Normal 4 4 2 2 3 2 5" xfId="17657"/>
    <cellStyle name="Normal 4 4 2 2 3 2 6" xfId="21441"/>
    <cellStyle name="Normal 4 4 2 2 3 2 7" xfId="25195"/>
    <cellStyle name="Normal 4 4 2 2 3 2 8" xfId="28873"/>
    <cellStyle name="Normal 4 4 2 2 3 3" xfId="3414"/>
    <cellStyle name="Normal 4 4 2 2 3 3 2" xfId="7513"/>
    <cellStyle name="Normal 4 4 2 2 3 3 3" xfId="11352"/>
    <cellStyle name="Normal 4 4 2 2 3 3 4" xfId="15156"/>
    <cellStyle name="Normal 4 4 2 2 3 3 5" xfId="18959"/>
    <cellStyle name="Normal 4 4 2 2 3 3 6" xfId="22732"/>
    <cellStyle name="Normal 4 4 2 2 3 3 7" xfId="26462"/>
    <cellStyle name="Normal 4 4 2 2 3 3 8" xfId="30124"/>
    <cellStyle name="Normal 4 4 2 2 3 4" xfId="4908"/>
    <cellStyle name="Normal 4 4 2 2 3 5" xfId="8745"/>
    <cellStyle name="Normal 4 4 2 2 3 6" xfId="12552"/>
    <cellStyle name="Normal 4 4 2 2 3 7" xfId="16356"/>
    <cellStyle name="Normal 4 4 2 2 3 8" xfId="20147"/>
    <cellStyle name="Normal 4 4 2 2 3 9" xfId="23908"/>
    <cellStyle name="Normal 4 4 2 2 4" xfId="964"/>
    <cellStyle name="Normal 4 4 2 2 4 10" xfId="27760"/>
    <cellStyle name="Normal 4 4 2 2 4 2" xfId="2268"/>
    <cellStyle name="Normal 4 4 2 2 4 2 2" xfId="6368"/>
    <cellStyle name="Normal 4 4 2 2 4 2 3" xfId="10206"/>
    <cellStyle name="Normal 4 4 2 2 4 2 4" xfId="14012"/>
    <cellStyle name="Normal 4 4 2 2 4 2 5" xfId="17815"/>
    <cellStyle name="Normal 4 4 2 2 4 2 6" xfId="21599"/>
    <cellStyle name="Normal 4 4 2 2 4 2 7" xfId="25353"/>
    <cellStyle name="Normal 4 4 2 2 4 2 8" xfId="29031"/>
    <cellStyle name="Normal 4 4 2 2 4 3" xfId="3572"/>
    <cellStyle name="Normal 4 4 2 2 4 3 2" xfId="7671"/>
    <cellStyle name="Normal 4 4 2 2 4 3 3" xfId="11510"/>
    <cellStyle name="Normal 4 4 2 2 4 3 4" xfId="15314"/>
    <cellStyle name="Normal 4 4 2 2 4 3 5" xfId="19117"/>
    <cellStyle name="Normal 4 4 2 2 4 3 6" xfId="22890"/>
    <cellStyle name="Normal 4 4 2 2 4 3 7" xfId="26620"/>
    <cellStyle name="Normal 4 4 2 2 4 3 8" xfId="30282"/>
    <cellStyle name="Normal 4 4 2 2 4 4" xfId="5066"/>
    <cellStyle name="Normal 4 4 2 2 4 5" xfId="8903"/>
    <cellStyle name="Normal 4 4 2 2 4 6" xfId="12710"/>
    <cellStyle name="Normal 4 4 2 2 4 7" xfId="16514"/>
    <cellStyle name="Normal 4 4 2 2 4 8" xfId="20305"/>
    <cellStyle name="Normal 4 4 2 2 4 9" xfId="24066"/>
    <cellStyle name="Normal 4 4 2 2 5" xfId="1161"/>
    <cellStyle name="Normal 4 4 2 2 5 10" xfId="27957"/>
    <cellStyle name="Normal 4 4 2 2 5 2" xfId="2465"/>
    <cellStyle name="Normal 4 4 2 2 5 2 2" xfId="6565"/>
    <cellStyle name="Normal 4 4 2 2 5 2 3" xfId="10403"/>
    <cellStyle name="Normal 4 4 2 2 5 2 4" xfId="14209"/>
    <cellStyle name="Normal 4 4 2 2 5 2 5" xfId="18012"/>
    <cellStyle name="Normal 4 4 2 2 5 2 6" xfId="21796"/>
    <cellStyle name="Normal 4 4 2 2 5 2 7" xfId="25548"/>
    <cellStyle name="Normal 4 4 2 2 5 2 8" xfId="29226"/>
    <cellStyle name="Normal 4 4 2 2 5 3" xfId="3769"/>
    <cellStyle name="Normal 4 4 2 2 5 3 2" xfId="7868"/>
    <cellStyle name="Normal 4 4 2 2 5 3 3" xfId="11707"/>
    <cellStyle name="Normal 4 4 2 2 5 3 4" xfId="15511"/>
    <cellStyle name="Normal 4 4 2 2 5 3 5" xfId="19314"/>
    <cellStyle name="Normal 4 4 2 2 5 3 6" xfId="23087"/>
    <cellStyle name="Normal 4 4 2 2 5 3 7" xfId="26815"/>
    <cellStyle name="Normal 4 4 2 2 5 3 8" xfId="30477"/>
    <cellStyle name="Normal 4 4 2 2 5 4" xfId="5263"/>
    <cellStyle name="Normal 4 4 2 2 5 5" xfId="9100"/>
    <cellStyle name="Normal 4 4 2 2 5 6" xfId="12907"/>
    <cellStyle name="Normal 4 4 2 2 5 7" xfId="16711"/>
    <cellStyle name="Normal 4 4 2 2 5 8" xfId="20502"/>
    <cellStyle name="Normal 4 4 2 2 5 9" xfId="24263"/>
    <cellStyle name="Normal 4 4 2 2 6" xfId="1323"/>
    <cellStyle name="Normal 4 4 2 2 6 10" xfId="28119"/>
    <cellStyle name="Normal 4 4 2 2 6 2" xfId="2627"/>
    <cellStyle name="Normal 4 4 2 2 6 2 2" xfId="6727"/>
    <cellStyle name="Normal 4 4 2 2 6 2 3" xfId="10565"/>
    <cellStyle name="Normal 4 4 2 2 6 2 4" xfId="14371"/>
    <cellStyle name="Normal 4 4 2 2 6 2 5" xfId="18174"/>
    <cellStyle name="Normal 4 4 2 2 6 2 6" xfId="21958"/>
    <cellStyle name="Normal 4 4 2 2 6 2 7" xfId="25709"/>
    <cellStyle name="Normal 4 4 2 2 6 2 8" xfId="29387"/>
    <cellStyle name="Normal 4 4 2 2 6 3" xfId="3931"/>
    <cellStyle name="Normal 4 4 2 2 6 3 2" xfId="8030"/>
    <cellStyle name="Normal 4 4 2 2 6 3 3" xfId="11869"/>
    <cellStyle name="Normal 4 4 2 2 6 3 4" xfId="15673"/>
    <cellStyle name="Normal 4 4 2 2 6 3 5" xfId="19476"/>
    <cellStyle name="Normal 4 4 2 2 6 3 6" xfId="23249"/>
    <cellStyle name="Normal 4 4 2 2 6 3 7" xfId="26976"/>
    <cellStyle name="Normal 4 4 2 2 6 3 8" xfId="30638"/>
    <cellStyle name="Normal 4 4 2 2 6 4" xfId="5425"/>
    <cellStyle name="Normal 4 4 2 2 6 5" xfId="9262"/>
    <cellStyle name="Normal 4 4 2 2 6 6" xfId="13069"/>
    <cellStyle name="Normal 4 4 2 2 6 7" xfId="16873"/>
    <cellStyle name="Normal 4 4 2 2 6 8" xfId="20664"/>
    <cellStyle name="Normal 4 4 2 2 6 9" xfId="24425"/>
    <cellStyle name="Normal 4 4 2 2 7" xfId="1471"/>
    <cellStyle name="Normal 4 4 2 2 7 10" xfId="28267"/>
    <cellStyle name="Normal 4 4 2 2 7 2" xfId="2775"/>
    <cellStyle name="Normal 4 4 2 2 7 2 2" xfId="6875"/>
    <cellStyle name="Normal 4 4 2 2 7 2 3" xfId="10713"/>
    <cellStyle name="Normal 4 4 2 2 7 2 4" xfId="14519"/>
    <cellStyle name="Normal 4 4 2 2 7 2 5" xfId="18322"/>
    <cellStyle name="Normal 4 4 2 2 7 2 6" xfId="22106"/>
    <cellStyle name="Normal 4 4 2 2 7 2 7" xfId="25849"/>
    <cellStyle name="Normal 4 4 2 2 7 2 8" xfId="29527"/>
    <cellStyle name="Normal 4 4 2 2 7 3" xfId="4079"/>
    <cellStyle name="Normal 4 4 2 2 7 3 2" xfId="8178"/>
    <cellStyle name="Normal 4 4 2 2 7 3 3" xfId="12017"/>
    <cellStyle name="Normal 4 4 2 2 7 3 4" xfId="15821"/>
    <cellStyle name="Normal 4 4 2 2 7 3 5" xfId="19624"/>
    <cellStyle name="Normal 4 4 2 2 7 3 6" xfId="23397"/>
    <cellStyle name="Normal 4 4 2 2 7 3 7" xfId="27116"/>
    <cellStyle name="Normal 4 4 2 2 7 3 8" xfId="30778"/>
    <cellStyle name="Normal 4 4 2 2 7 4" xfId="5573"/>
    <cellStyle name="Normal 4 4 2 2 7 5" xfId="9410"/>
    <cellStyle name="Normal 4 4 2 2 7 6" xfId="13217"/>
    <cellStyle name="Normal 4 4 2 2 7 7" xfId="17021"/>
    <cellStyle name="Normal 4 4 2 2 7 8" xfId="20812"/>
    <cellStyle name="Normal 4 4 2 2 7 9" xfId="24573"/>
    <cellStyle name="Normal 4 4 2 2 8" xfId="1657"/>
    <cellStyle name="Normal 4 4 2 2 8 2" xfId="5757"/>
    <cellStyle name="Normal 4 4 2 2 8 3" xfId="9595"/>
    <cellStyle name="Normal 4 4 2 2 8 4" xfId="13401"/>
    <cellStyle name="Normal 4 4 2 2 8 5" xfId="17204"/>
    <cellStyle name="Normal 4 4 2 2 8 6" xfId="20988"/>
    <cellStyle name="Normal 4 4 2 2 8 7" xfId="24747"/>
    <cellStyle name="Normal 4 4 2 2 8 8" xfId="28425"/>
    <cellStyle name="Normal 4 4 2 2 9" xfId="2959"/>
    <cellStyle name="Normal 4 4 2 2 9 2" xfId="7058"/>
    <cellStyle name="Normal 4 4 2 2 9 3" xfId="10897"/>
    <cellStyle name="Normal 4 4 2 2 9 4" xfId="14701"/>
    <cellStyle name="Normal 4 4 2 2 9 5" xfId="18504"/>
    <cellStyle name="Normal 4 4 2 2 9 6" xfId="22278"/>
    <cellStyle name="Normal 4 4 2 2 9 7" xfId="26013"/>
    <cellStyle name="Normal 4 4 2 2 9 8" xfId="29676"/>
    <cellStyle name="Normal 4 4 2 3" xfId="350"/>
    <cellStyle name="Normal 4 4 2 3 10" xfId="4453"/>
    <cellStyle name="Normal 4 4 2 3 11" xfId="8289"/>
    <cellStyle name="Normal 4 4 2 3 12" xfId="12097"/>
    <cellStyle name="Normal 4 4 2 3 13" xfId="15901"/>
    <cellStyle name="Normal 4 4 2 3 14" xfId="19701"/>
    <cellStyle name="Normal 4 4 2 3 15" xfId="23464"/>
    <cellStyle name="Normal 4 4 2 3 16" xfId="27174"/>
    <cellStyle name="Normal 4 4 2 3 2" xfId="680"/>
    <cellStyle name="Normal 4 4 2 3 2 10" xfId="27476"/>
    <cellStyle name="Normal 4 4 2 3 2 2" xfId="1984"/>
    <cellStyle name="Normal 4 4 2 3 2 2 2" xfId="6084"/>
    <cellStyle name="Normal 4 4 2 3 2 2 3" xfId="9922"/>
    <cellStyle name="Normal 4 4 2 3 2 2 4" xfId="13728"/>
    <cellStyle name="Normal 4 4 2 3 2 2 5" xfId="17531"/>
    <cellStyle name="Normal 4 4 2 3 2 2 6" xfId="21315"/>
    <cellStyle name="Normal 4 4 2 3 2 2 7" xfId="25070"/>
    <cellStyle name="Normal 4 4 2 3 2 2 8" xfId="28748"/>
    <cellStyle name="Normal 4 4 2 3 2 3" xfId="3288"/>
    <cellStyle name="Normal 4 4 2 3 2 3 2" xfId="7387"/>
    <cellStyle name="Normal 4 4 2 3 2 3 3" xfId="11226"/>
    <cellStyle name="Normal 4 4 2 3 2 3 4" xfId="15030"/>
    <cellStyle name="Normal 4 4 2 3 2 3 5" xfId="18833"/>
    <cellStyle name="Normal 4 4 2 3 2 3 6" xfId="22606"/>
    <cellStyle name="Normal 4 4 2 3 2 3 7" xfId="26337"/>
    <cellStyle name="Normal 4 4 2 3 2 3 8" xfId="29999"/>
    <cellStyle name="Normal 4 4 2 3 2 4" xfId="4782"/>
    <cellStyle name="Normal 4 4 2 3 2 5" xfId="8619"/>
    <cellStyle name="Normal 4 4 2 3 2 6" xfId="12426"/>
    <cellStyle name="Normal 4 4 2 3 2 7" xfId="16230"/>
    <cellStyle name="Normal 4 4 2 3 2 8" xfId="20021"/>
    <cellStyle name="Normal 4 4 2 3 2 9" xfId="23782"/>
    <cellStyle name="Normal 4 4 2 3 3" xfId="833"/>
    <cellStyle name="Normal 4 4 2 3 3 10" xfId="27629"/>
    <cellStyle name="Normal 4 4 2 3 3 2" xfId="2137"/>
    <cellStyle name="Normal 4 4 2 3 3 2 2" xfId="6237"/>
    <cellStyle name="Normal 4 4 2 3 3 2 3" xfId="10075"/>
    <cellStyle name="Normal 4 4 2 3 3 2 4" xfId="13881"/>
    <cellStyle name="Normal 4 4 2 3 3 2 5" xfId="17684"/>
    <cellStyle name="Normal 4 4 2 3 3 2 6" xfId="21468"/>
    <cellStyle name="Normal 4 4 2 3 3 2 7" xfId="25222"/>
    <cellStyle name="Normal 4 4 2 3 3 2 8" xfId="28900"/>
    <cellStyle name="Normal 4 4 2 3 3 3" xfId="3441"/>
    <cellStyle name="Normal 4 4 2 3 3 3 2" xfId="7540"/>
    <cellStyle name="Normal 4 4 2 3 3 3 3" xfId="11379"/>
    <cellStyle name="Normal 4 4 2 3 3 3 4" xfId="15183"/>
    <cellStyle name="Normal 4 4 2 3 3 3 5" xfId="18986"/>
    <cellStyle name="Normal 4 4 2 3 3 3 6" xfId="22759"/>
    <cellStyle name="Normal 4 4 2 3 3 3 7" xfId="26489"/>
    <cellStyle name="Normal 4 4 2 3 3 3 8" xfId="30151"/>
    <cellStyle name="Normal 4 4 2 3 3 4" xfId="4935"/>
    <cellStyle name="Normal 4 4 2 3 3 5" xfId="8772"/>
    <cellStyle name="Normal 4 4 2 3 3 6" xfId="12579"/>
    <cellStyle name="Normal 4 4 2 3 3 7" xfId="16383"/>
    <cellStyle name="Normal 4 4 2 3 3 8" xfId="20174"/>
    <cellStyle name="Normal 4 4 2 3 3 9" xfId="23935"/>
    <cellStyle name="Normal 4 4 2 3 4" xfId="991"/>
    <cellStyle name="Normal 4 4 2 3 4 10" xfId="27787"/>
    <cellStyle name="Normal 4 4 2 3 4 2" xfId="2295"/>
    <cellStyle name="Normal 4 4 2 3 4 2 2" xfId="6395"/>
    <cellStyle name="Normal 4 4 2 3 4 2 3" xfId="10233"/>
    <cellStyle name="Normal 4 4 2 3 4 2 4" xfId="14039"/>
    <cellStyle name="Normal 4 4 2 3 4 2 5" xfId="17842"/>
    <cellStyle name="Normal 4 4 2 3 4 2 6" xfId="21626"/>
    <cellStyle name="Normal 4 4 2 3 4 2 7" xfId="25380"/>
    <cellStyle name="Normal 4 4 2 3 4 2 8" xfId="29058"/>
    <cellStyle name="Normal 4 4 2 3 4 3" xfId="3599"/>
    <cellStyle name="Normal 4 4 2 3 4 3 2" xfId="7698"/>
    <cellStyle name="Normal 4 4 2 3 4 3 3" xfId="11537"/>
    <cellStyle name="Normal 4 4 2 3 4 3 4" xfId="15341"/>
    <cellStyle name="Normal 4 4 2 3 4 3 5" xfId="19144"/>
    <cellStyle name="Normal 4 4 2 3 4 3 6" xfId="22917"/>
    <cellStyle name="Normal 4 4 2 3 4 3 7" xfId="26647"/>
    <cellStyle name="Normal 4 4 2 3 4 3 8" xfId="30309"/>
    <cellStyle name="Normal 4 4 2 3 4 4" xfId="5093"/>
    <cellStyle name="Normal 4 4 2 3 4 5" xfId="8930"/>
    <cellStyle name="Normal 4 4 2 3 4 6" xfId="12737"/>
    <cellStyle name="Normal 4 4 2 3 4 7" xfId="16541"/>
    <cellStyle name="Normal 4 4 2 3 4 8" xfId="20332"/>
    <cellStyle name="Normal 4 4 2 3 4 9" xfId="24093"/>
    <cellStyle name="Normal 4 4 2 3 5" xfId="1186"/>
    <cellStyle name="Normal 4 4 2 3 5 10" xfId="27982"/>
    <cellStyle name="Normal 4 4 2 3 5 2" xfId="2490"/>
    <cellStyle name="Normal 4 4 2 3 5 2 2" xfId="6590"/>
    <cellStyle name="Normal 4 4 2 3 5 2 3" xfId="10428"/>
    <cellStyle name="Normal 4 4 2 3 5 2 4" xfId="14234"/>
    <cellStyle name="Normal 4 4 2 3 5 2 5" xfId="18037"/>
    <cellStyle name="Normal 4 4 2 3 5 2 6" xfId="21821"/>
    <cellStyle name="Normal 4 4 2 3 5 2 7" xfId="25573"/>
    <cellStyle name="Normal 4 4 2 3 5 2 8" xfId="29251"/>
    <cellStyle name="Normal 4 4 2 3 5 3" xfId="3794"/>
    <cellStyle name="Normal 4 4 2 3 5 3 2" xfId="7893"/>
    <cellStyle name="Normal 4 4 2 3 5 3 3" xfId="11732"/>
    <cellStyle name="Normal 4 4 2 3 5 3 4" xfId="15536"/>
    <cellStyle name="Normal 4 4 2 3 5 3 5" xfId="19339"/>
    <cellStyle name="Normal 4 4 2 3 5 3 6" xfId="23112"/>
    <cellStyle name="Normal 4 4 2 3 5 3 7" xfId="26840"/>
    <cellStyle name="Normal 4 4 2 3 5 3 8" xfId="30502"/>
    <cellStyle name="Normal 4 4 2 3 5 4" xfId="5288"/>
    <cellStyle name="Normal 4 4 2 3 5 5" xfId="9125"/>
    <cellStyle name="Normal 4 4 2 3 5 6" xfId="12932"/>
    <cellStyle name="Normal 4 4 2 3 5 7" xfId="16736"/>
    <cellStyle name="Normal 4 4 2 3 5 8" xfId="20527"/>
    <cellStyle name="Normal 4 4 2 3 5 9" xfId="24288"/>
    <cellStyle name="Normal 4 4 2 3 6" xfId="1392"/>
    <cellStyle name="Normal 4 4 2 3 6 10" xfId="28188"/>
    <cellStyle name="Normal 4 4 2 3 6 2" xfId="2696"/>
    <cellStyle name="Normal 4 4 2 3 6 2 2" xfId="6796"/>
    <cellStyle name="Normal 4 4 2 3 6 2 3" xfId="10634"/>
    <cellStyle name="Normal 4 4 2 3 6 2 4" xfId="14440"/>
    <cellStyle name="Normal 4 4 2 3 6 2 5" xfId="18243"/>
    <cellStyle name="Normal 4 4 2 3 6 2 6" xfId="22027"/>
    <cellStyle name="Normal 4 4 2 3 6 2 7" xfId="25774"/>
    <cellStyle name="Normal 4 4 2 3 6 2 8" xfId="29452"/>
    <cellStyle name="Normal 4 4 2 3 6 3" xfId="4000"/>
    <cellStyle name="Normal 4 4 2 3 6 3 2" xfId="8099"/>
    <cellStyle name="Normal 4 4 2 3 6 3 3" xfId="11938"/>
    <cellStyle name="Normal 4 4 2 3 6 3 4" xfId="15742"/>
    <cellStyle name="Normal 4 4 2 3 6 3 5" xfId="19545"/>
    <cellStyle name="Normal 4 4 2 3 6 3 6" xfId="23318"/>
    <cellStyle name="Normal 4 4 2 3 6 3 7" xfId="27041"/>
    <cellStyle name="Normal 4 4 2 3 6 3 8" xfId="30703"/>
    <cellStyle name="Normal 4 4 2 3 6 4" xfId="5494"/>
    <cellStyle name="Normal 4 4 2 3 6 5" xfId="9331"/>
    <cellStyle name="Normal 4 4 2 3 6 6" xfId="13138"/>
    <cellStyle name="Normal 4 4 2 3 6 7" xfId="16942"/>
    <cellStyle name="Normal 4 4 2 3 6 8" xfId="20733"/>
    <cellStyle name="Normal 4 4 2 3 6 9" xfId="24494"/>
    <cellStyle name="Normal 4 4 2 3 7" xfId="1253"/>
    <cellStyle name="Normal 4 4 2 3 7 10" xfId="28049"/>
    <cellStyle name="Normal 4 4 2 3 7 2" xfId="2557"/>
    <cellStyle name="Normal 4 4 2 3 7 2 2" xfId="6657"/>
    <cellStyle name="Normal 4 4 2 3 7 2 3" xfId="10495"/>
    <cellStyle name="Normal 4 4 2 3 7 2 4" xfId="14301"/>
    <cellStyle name="Normal 4 4 2 3 7 2 5" xfId="18104"/>
    <cellStyle name="Normal 4 4 2 3 7 2 6" xfId="21888"/>
    <cellStyle name="Normal 4 4 2 3 7 2 7" xfId="25640"/>
    <cellStyle name="Normal 4 4 2 3 7 2 8" xfId="29318"/>
    <cellStyle name="Normal 4 4 2 3 7 3" xfId="3861"/>
    <cellStyle name="Normal 4 4 2 3 7 3 2" xfId="7960"/>
    <cellStyle name="Normal 4 4 2 3 7 3 3" xfId="11799"/>
    <cellStyle name="Normal 4 4 2 3 7 3 4" xfId="15603"/>
    <cellStyle name="Normal 4 4 2 3 7 3 5" xfId="19406"/>
    <cellStyle name="Normal 4 4 2 3 7 3 6" xfId="23179"/>
    <cellStyle name="Normal 4 4 2 3 7 3 7" xfId="26907"/>
    <cellStyle name="Normal 4 4 2 3 7 3 8" xfId="30569"/>
    <cellStyle name="Normal 4 4 2 3 7 4" xfId="5355"/>
    <cellStyle name="Normal 4 4 2 3 7 5" xfId="9192"/>
    <cellStyle name="Normal 4 4 2 3 7 6" xfId="12999"/>
    <cellStyle name="Normal 4 4 2 3 7 7" xfId="16803"/>
    <cellStyle name="Normal 4 4 2 3 7 8" xfId="20594"/>
    <cellStyle name="Normal 4 4 2 3 7 9" xfId="24355"/>
    <cellStyle name="Normal 4 4 2 3 8" xfId="1684"/>
    <cellStyle name="Normal 4 4 2 3 8 2" xfId="5784"/>
    <cellStyle name="Normal 4 4 2 3 8 3" xfId="9622"/>
    <cellStyle name="Normal 4 4 2 3 8 4" xfId="13428"/>
    <cellStyle name="Normal 4 4 2 3 8 5" xfId="17231"/>
    <cellStyle name="Normal 4 4 2 3 8 6" xfId="21015"/>
    <cellStyle name="Normal 4 4 2 3 8 7" xfId="24774"/>
    <cellStyle name="Normal 4 4 2 3 8 8" xfId="28452"/>
    <cellStyle name="Normal 4 4 2 3 9" xfId="2986"/>
    <cellStyle name="Normal 4 4 2 3 9 2" xfId="7085"/>
    <cellStyle name="Normal 4 4 2 3 9 3" xfId="10924"/>
    <cellStyle name="Normal 4 4 2 3 9 4" xfId="14728"/>
    <cellStyle name="Normal 4 4 2 3 9 5" xfId="18531"/>
    <cellStyle name="Normal 4 4 2 3 9 6" xfId="22305"/>
    <cellStyle name="Normal 4 4 2 3 9 7" xfId="26040"/>
    <cellStyle name="Normal 4 4 2 3 9 8" xfId="29703"/>
    <cellStyle name="Normal 4 4 2 4" xfId="367"/>
    <cellStyle name="Normal 4 4 2 4 10" xfId="4470"/>
    <cellStyle name="Normal 4 4 2 4 11" xfId="8306"/>
    <cellStyle name="Normal 4 4 2 4 12" xfId="12114"/>
    <cellStyle name="Normal 4 4 2 4 13" xfId="15918"/>
    <cellStyle name="Normal 4 4 2 4 14" xfId="19718"/>
    <cellStyle name="Normal 4 4 2 4 15" xfId="23481"/>
    <cellStyle name="Normal 4 4 2 4 16" xfId="27191"/>
    <cellStyle name="Normal 4 4 2 4 2" xfId="697"/>
    <cellStyle name="Normal 4 4 2 4 2 10" xfId="27493"/>
    <cellStyle name="Normal 4 4 2 4 2 2" xfId="2001"/>
    <cellStyle name="Normal 4 4 2 4 2 2 2" xfId="6101"/>
    <cellStyle name="Normal 4 4 2 4 2 2 3" xfId="9939"/>
    <cellStyle name="Normal 4 4 2 4 2 2 4" xfId="13745"/>
    <cellStyle name="Normal 4 4 2 4 2 2 5" xfId="17548"/>
    <cellStyle name="Normal 4 4 2 4 2 2 6" xfId="21332"/>
    <cellStyle name="Normal 4 4 2 4 2 2 7" xfId="25087"/>
    <cellStyle name="Normal 4 4 2 4 2 2 8" xfId="28765"/>
    <cellStyle name="Normal 4 4 2 4 2 3" xfId="3305"/>
    <cellStyle name="Normal 4 4 2 4 2 3 2" xfId="7404"/>
    <cellStyle name="Normal 4 4 2 4 2 3 3" xfId="11243"/>
    <cellStyle name="Normal 4 4 2 4 2 3 4" xfId="15047"/>
    <cellStyle name="Normal 4 4 2 4 2 3 5" xfId="18850"/>
    <cellStyle name="Normal 4 4 2 4 2 3 6" xfId="22623"/>
    <cellStyle name="Normal 4 4 2 4 2 3 7" xfId="26354"/>
    <cellStyle name="Normal 4 4 2 4 2 3 8" xfId="30016"/>
    <cellStyle name="Normal 4 4 2 4 2 4" xfId="4799"/>
    <cellStyle name="Normal 4 4 2 4 2 5" xfId="8636"/>
    <cellStyle name="Normal 4 4 2 4 2 6" xfId="12443"/>
    <cellStyle name="Normal 4 4 2 4 2 7" xfId="16247"/>
    <cellStyle name="Normal 4 4 2 4 2 8" xfId="20038"/>
    <cellStyle name="Normal 4 4 2 4 2 9" xfId="23799"/>
    <cellStyle name="Normal 4 4 2 4 3" xfId="850"/>
    <cellStyle name="Normal 4 4 2 4 3 10" xfId="27646"/>
    <cellStyle name="Normal 4 4 2 4 3 2" xfId="2154"/>
    <cellStyle name="Normal 4 4 2 4 3 2 2" xfId="6254"/>
    <cellStyle name="Normal 4 4 2 4 3 2 3" xfId="10092"/>
    <cellStyle name="Normal 4 4 2 4 3 2 4" xfId="13898"/>
    <cellStyle name="Normal 4 4 2 4 3 2 5" xfId="17701"/>
    <cellStyle name="Normal 4 4 2 4 3 2 6" xfId="21485"/>
    <cellStyle name="Normal 4 4 2 4 3 2 7" xfId="25239"/>
    <cellStyle name="Normal 4 4 2 4 3 2 8" xfId="28917"/>
    <cellStyle name="Normal 4 4 2 4 3 3" xfId="3458"/>
    <cellStyle name="Normal 4 4 2 4 3 3 2" xfId="7557"/>
    <cellStyle name="Normal 4 4 2 4 3 3 3" xfId="11396"/>
    <cellStyle name="Normal 4 4 2 4 3 3 4" xfId="15200"/>
    <cellStyle name="Normal 4 4 2 4 3 3 5" xfId="19003"/>
    <cellStyle name="Normal 4 4 2 4 3 3 6" xfId="22776"/>
    <cellStyle name="Normal 4 4 2 4 3 3 7" xfId="26506"/>
    <cellStyle name="Normal 4 4 2 4 3 3 8" xfId="30168"/>
    <cellStyle name="Normal 4 4 2 4 3 4" xfId="4952"/>
    <cellStyle name="Normal 4 4 2 4 3 5" xfId="8789"/>
    <cellStyle name="Normal 4 4 2 4 3 6" xfId="12596"/>
    <cellStyle name="Normal 4 4 2 4 3 7" xfId="16400"/>
    <cellStyle name="Normal 4 4 2 4 3 8" xfId="20191"/>
    <cellStyle name="Normal 4 4 2 4 3 9" xfId="23952"/>
    <cellStyle name="Normal 4 4 2 4 4" xfId="1008"/>
    <cellStyle name="Normal 4 4 2 4 4 10" xfId="27804"/>
    <cellStyle name="Normal 4 4 2 4 4 2" xfId="2312"/>
    <cellStyle name="Normal 4 4 2 4 4 2 2" xfId="6412"/>
    <cellStyle name="Normal 4 4 2 4 4 2 3" xfId="10250"/>
    <cellStyle name="Normal 4 4 2 4 4 2 4" xfId="14056"/>
    <cellStyle name="Normal 4 4 2 4 4 2 5" xfId="17859"/>
    <cellStyle name="Normal 4 4 2 4 4 2 6" xfId="21643"/>
    <cellStyle name="Normal 4 4 2 4 4 2 7" xfId="25397"/>
    <cellStyle name="Normal 4 4 2 4 4 2 8" xfId="29075"/>
    <cellStyle name="Normal 4 4 2 4 4 3" xfId="3616"/>
    <cellStyle name="Normal 4 4 2 4 4 3 2" xfId="7715"/>
    <cellStyle name="Normal 4 4 2 4 4 3 3" xfId="11554"/>
    <cellStyle name="Normal 4 4 2 4 4 3 4" xfId="15358"/>
    <cellStyle name="Normal 4 4 2 4 4 3 5" xfId="19161"/>
    <cellStyle name="Normal 4 4 2 4 4 3 6" xfId="22934"/>
    <cellStyle name="Normal 4 4 2 4 4 3 7" xfId="26664"/>
    <cellStyle name="Normal 4 4 2 4 4 3 8" xfId="30326"/>
    <cellStyle name="Normal 4 4 2 4 4 4" xfId="5110"/>
    <cellStyle name="Normal 4 4 2 4 4 5" xfId="8947"/>
    <cellStyle name="Normal 4 4 2 4 4 6" xfId="12754"/>
    <cellStyle name="Normal 4 4 2 4 4 7" xfId="16558"/>
    <cellStyle name="Normal 4 4 2 4 4 8" xfId="20349"/>
    <cellStyle name="Normal 4 4 2 4 4 9" xfId="24110"/>
    <cellStyle name="Normal 4 4 2 4 5" xfId="1105"/>
    <cellStyle name="Normal 4 4 2 4 5 10" xfId="27901"/>
    <cellStyle name="Normal 4 4 2 4 5 2" xfId="2409"/>
    <cellStyle name="Normal 4 4 2 4 5 2 2" xfId="6509"/>
    <cellStyle name="Normal 4 4 2 4 5 2 3" xfId="10347"/>
    <cellStyle name="Normal 4 4 2 4 5 2 4" xfId="14153"/>
    <cellStyle name="Normal 4 4 2 4 5 2 5" xfId="17956"/>
    <cellStyle name="Normal 4 4 2 4 5 2 6" xfId="21740"/>
    <cellStyle name="Normal 4 4 2 4 5 2 7" xfId="25492"/>
    <cellStyle name="Normal 4 4 2 4 5 2 8" xfId="29170"/>
    <cellStyle name="Normal 4 4 2 4 5 3" xfId="3713"/>
    <cellStyle name="Normal 4 4 2 4 5 3 2" xfId="7812"/>
    <cellStyle name="Normal 4 4 2 4 5 3 3" xfId="11651"/>
    <cellStyle name="Normal 4 4 2 4 5 3 4" xfId="15455"/>
    <cellStyle name="Normal 4 4 2 4 5 3 5" xfId="19258"/>
    <cellStyle name="Normal 4 4 2 4 5 3 6" xfId="23031"/>
    <cellStyle name="Normal 4 4 2 4 5 3 7" xfId="26759"/>
    <cellStyle name="Normal 4 4 2 4 5 3 8" xfId="30421"/>
    <cellStyle name="Normal 4 4 2 4 5 4" xfId="5207"/>
    <cellStyle name="Normal 4 4 2 4 5 5" xfId="9044"/>
    <cellStyle name="Normal 4 4 2 4 5 6" xfId="12851"/>
    <cellStyle name="Normal 4 4 2 4 5 7" xfId="16655"/>
    <cellStyle name="Normal 4 4 2 4 5 8" xfId="20446"/>
    <cellStyle name="Normal 4 4 2 4 5 9" xfId="24207"/>
    <cellStyle name="Normal 4 4 2 4 6" xfId="721"/>
    <cellStyle name="Normal 4 4 2 4 6 10" xfId="27517"/>
    <cellStyle name="Normal 4 4 2 4 6 2" xfId="2025"/>
    <cellStyle name="Normal 4 4 2 4 6 2 2" xfId="6125"/>
    <cellStyle name="Normal 4 4 2 4 6 2 3" xfId="9963"/>
    <cellStyle name="Normal 4 4 2 4 6 2 4" xfId="13769"/>
    <cellStyle name="Normal 4 4 2 4 6 2 5" xfId="17572"/>
    <cellStyle name="Normal 4 4 2 4 6 2 6" xfId="21356"/>
    <cellStyle name="Normal 4 4 2 4 6 2 7" xfId="25110"/>
    <cellStyle name="Normal 4 4 2 4 6 2 8" xfId="28788"/>
    <cellStyle name="Normal 4 4 2 4 6 3" xfId="3329"/>
    <cellStyle name="Normal 4 4 2 4 6 3 2" xfId="7428"/>
    <cellStyle name="Normal 4 4 2 4 6 3 3" xfId="11267"/>
    <cellStyle name="Normal 4 4 2 4 6 3 4" xfId="15071"/>
    <cellStyle name="Normal 4 4 2 4 6 3 5" xfId="18874"/>
    <cellStyle name="Normal 4 4 2 4 6 3 6" xfId="22647"/>
    <cellStyle name="Normal 4 4 2 4 6 3 7" xfId="26377"/>
    <cellStyle name="Normal 4 4 2 4 6 3 8" xfId="30039"/>
    <cellStyle name="Normal 4 4 2 4 6 4" xfId="4823"/>
    <cellStyle name="Normal 4 4 2 4 6 5" xfId="8660"/>
    <cellStyle name="Normal 4 4 2 4 6 6" xfId="12467"/>
    <cellStyle name="Normal 4 4 2 4 6 7" xfId="16271"/>
    <cellStyle name="Normal 4 4 2 4 6 8" xfId="20062"/>
    <cellStyle name="Normal 4 4 2 4 6 9" xfId="23823"/>
    <cellStyle name="Normal 4 4 2 4 7" xfId="1483"/>
    <cellStyle name="Normal 4 4 2 4 7 10" xfId="28279"/>
    <cellStyle name="Normal 4 4 2 4 7 2" xfId="2787"/>
    <cellStyle name="Normal 4 4 2 4 7 2 2" xfId="6887"/>
    <cellStyle name="Normal 4 4 2 4 7 2 3" xfId="10725"/>
    <cellStyle name="Normal 4 4 2 4 7 2 4" xfId="14531"/>
    <cellStyle name="Normal 4 4 2 4 7 2 5" xfId="18334"/>
    <cellStyle name="Normal 4 4 2 4 7 2 6" xfId="22118"/>
    <cellStyle name="Normal 4 4 2 4 7 2 7" xfId="25861"/>
    <cellStyle name="Normal 4 4 2 4 7 2 8" xfId="29539"/>
    <cellStyle name="Normal 4 4 2 4 7 3" xfId="4091"/>
    <cellStyle name="Normal 4 4 2 4 7 3 2" xfId="8190"/>
    <cellStyle name="Normal 4 4 2 4 7 3 3" xfId="12029"/>
    <cellStyle name="Normal 4 4 2 4 7 3 4" xfId="15833"/>
    <cellStyle name="Normal 4 4 2 4 7 3 5" xfId="19636"/>
    <cellStyle name="Normal 4 4 2 4 7 3 6" xfId="23409"/>
    <cellStyle name="Normal 4 4 2 4 7 3 7" xfId="27128"/>
    <cellStyle name="Normal 4 4 2 4 7 3 8" xfId="30790"/>
    <cellStyle name="Normal 4 4 2 4 7 4" xfId="5585"/>
    <cellStyle name="Normal 4 4 2 4 7 5" xfId="9422"/>
    <cellStyle name="Normal 4 4 2 4 7 6" xfId="13229"/>
    <cellStyle name="Normal 4 4 2 4 7 7" xfId="17033"/>
    <cellStyle name="Normal 4 4 2 4 7 8" xfId="20824"/>
    <cellStyle name="Normal 4 4 2 4 7 9" xfId="24585"/>
    <cellStyle name="Normal 4 4 2 4 8" xfId="1701"/>
    <cellStyle name="Normal 4 4 2 4 8 2" xfId="5801"/>
    <cellStyle name="Normal 4 4 2 4 8 3" xfId="9639"/>
    <cellStyle name="Normal 4 4 2 4 8 4" xfId="13445"/>
    <cellStyle name="Normal 4 4 2 4 8 5" xfId="17248"/>
    <cellStyle name="Normal 4 4 2 4 8 6" xfId="21032"/>
    <cellStyle name="Normal 4 4 2 4 8 7" xfId="24791"/>
    <cellStyle name="Normal 4 4 2 4 8 8" xfId="28469"/>
    <cellStyle name="Normal 4 4 2 4 9" xfId="3003"/>
    <cellStyle name="Normal 4 4 2 4 9 2" xfId="7102"/>
    <cellStyle name="Normal 4 4 2 4 9 3" xfId="10941"/>
    <cellStyle name="Normal 4 4 2 4 9 4" xfId="14745"/>
    <cellStyle name="Normal 4 4 2 4 9 5" xfId="18548"/>
    <cellStyle name="Normal 4 4 2 4 9 6" xfId="22322"/>
    <cellStyle name="Normal 4 4 2 4 9 7" xfId="26057"/>
    <cellStyle name="Normal 4 4 2 4 9 8" xfId="29720"/>
    <cellStyle name="Normal 4 4 2 5" xfId="553"/>
    <cellStyle name="Normal 4 4 2 5 10" xfId="27349"/>
    <cellStyle name="Normal 4 4 2 5 2" xfId="1857"/>
    <cellStyle name="Normal 4 4 2 5 2 2" xfId="5957"/>
    <cellStyle name="Normal 4 4 2 5 2 3" xfId="9795"/>
    <cellStyle name="Normal 4 4 2 5 2 4" xfId="13601"/>
    <cellStyle name="Normal 4 4 2 5 2 5" xfId="17404"/>
    <cellStyle name="Normal 4 4 2 5 2 6" xfId="21188"/>
    <cellStyle name="Normal 4 4 2 5 2 7" xfId="24943"/>
    <cellStyle name="Normal 4 4 2 5 2 8" xfId="28621"/>
    <cellStyle name="Normal 4 4 2 5 3" xfId="3161"/>
    <cellStyle name="Normal 4 4 2 5 3 2" xfId="7260"/>
    <cellStyle name="Normal 4 4 2 5 3 3" xfId="11099"/>
    <cellStyle name="Normal 4 4 2 5 3 4" xfId="14903"/>
    <cellStyle name="Normal 4 4 2 5 3 5" xfId="18706"/>
    <cellStyle name="Normal 4 4 2 5 3 6" xfId="22479"/>
    <cellStyle name="Normal 4 4 2 5 3 7" xfId="26210"/>
    <cellStyle name="Normal 4 4 2 5 3 8" xfId="29872"/>
    <cellStyle name="Normal 4 4 2 5 4" xfId="4655"/>
    <cellStyle name="Normal 4 4 2 5 5" xfId="8492"/>
    <cellStyle name="Normal 4 4 2 5 6" xfId="12299"/>
    <cellStyle name="Normal 4 4 2 5 7" xfId="16103"/>
    <cellStyle name="Normal 4 4 2 5 8" xfId="19894"/>
    <cellStyle name="Normal 4 4 2 5 9" xfId="23655"/>
    <cellStyle name="Normal 4 4 2 6" xfId="435"/>
    <cellStyle name="Normal 4 4 2 6 10" xfId="27231"/>
    <cellStyle name="Normal 4 4 2 6 2" xfId="1739"/>
    <cellStyle name="Normal 4 4 2 6 2 2" xfId="5839"/>
    <cellStyle name="Normal 4 4 2 6 2 3" xfId="9677"/>
    <cellStyle name="Normal 4 4 2 6 2 4" xfId="13483"/>
    <cellStyle name="Normal 4 4 2 6 2 5" xfId="17286"/>
    <cellStyle name="Normal 4 4 2 6 2 6" xfId="21070"/>
    <cellStyle name="Normal 4 4 2 6 2 7" xfId="24828"/>
    <cellStyle name="Normal 4 4 2 6 2 8" xfId="28506"/>
    <cellStyle name="Normal 4 4 2 6 3" xfId="3043"/>
    <cellStyle name="Normal 4 4 2 6 3 2" xfId="7142"/>
    <cellStyle name="Normal 4 4 2 6 3 3" xfId="10981"/>
    <cellStyle name="Normal 4 4 2 6 3 4" xfId="14785"/>
    <cellStyle name="Normal 4 4 2 6 3 5" xfId="18588"/>
    <cellStyle name="Normal 4 4 2 6 3 6" xfId="22361"/>
    <cellStyle name="Normal 4 4 2 6 3 7" xfId="26095"/>
    <cellStyle name="Normal 4 4 2 6 3 8" xfId="29757"/>
    <cellStyle name="Normal 4 4 2 6 4" xfId="4537"/>
    <cellStyle name="Normal 4 4 2 6 5" xfId="8374"/>
    <cellStyle name="Normal 4 4 2 6 6" xfId="12181"/>
    <cellStyle name="Normal 4 4 2 6 7" xfId="15985"/>
    <cellStyle name="Normal 4 4 2 6 8" xfId="19776"/>
    <cellStyle name="Normal 4 4 2 6 9" xfId="23537"/>
    <cellStyle name="Normal 4 4 2 7" xfId="418"/>
    <cellStyle name="Normal 4 4 2 7 10" xfId="27214"/>
    <cellStyle name="Normal 4 4 2 7 2" xfId="1722"/>
    <cellStyle name="Normal 4 4 2 7 2 2" xfId="5822"/>
    <cellStyle name="Normal 4 4 2 7 2 3" xfId="9660"/>
    <cellStyle name="Normal 4 4 2 7 2 4" xfId="13466"/>
    <cellStyle name="Normal 4 4 2 7 2 5" xfId="17269"/>
    <cellStyle name="Normal 4 4 2 7 2 6" xfId="21053"/>
    <cellStyle name="Normal 4 4 2 7 2 7" xfId="24811"/>
    <cellStyle name="Normal 4 4 2 7 2 8" xfId="28489"/>
    <cellStyle name="Normal 4 4 2 7 3" xfId="3026"/>
    <cellStyle name="Normal 4 4 2 7 3 2" xfId="7125"/>
    <cellStyle name="Normal 4 4 2 7 3 3" xfId="10964"/>
    <cellStyle name="Normal 4 4 2 7 3 4" xfId="14768"/>
    <cellStyle name="Normal 4 4 2 7 3 5" xfId="18571"/>
    <cellStyle name="Normal 4 4 2 7 3 6" xfId="22344"/>
    <cellStyle name="Normal 4 4 2 7 3 7" xfId="26078"/>
    <cellStyle name="Normal 4 4 2 7 3 8" xfId="29740"/>
    <cellStyle name="Normal 4 4 2 7 4" xfId="4520"/>
    <cellStyle name="Normal 4 4 2 7 5" xfId="8357"/>
    <cellStyle name="Normal 4 4 2 7 6" xfId="12164"/>
    <cellStyle name="Normal 4 4 2 7 7" xfId="15968"/>
    <cellStyle name="Normal 4 4 2 7 8" xfId="19759"/>
    <cellStyle name="Normal 4 4 2 7 9" xfId="23520"/>
    <cellStyle name="Normal 4 4 2 8" xfId="1133"/>
    <cellStyle name="Normal 4 4 2 8 10" xfId="27929"/>
    <cellStyle name="Normal 4 4 2 8 2" xfId="2437"/>
    <cellStyle name="Normal 4 4 2 8 2 2" xfId="6537"/>
    <cellStyle name="Normal 4 4 2 8 2 3" xfId="10375"/>
    <cellStyle name="Normal 4 4 2 8 2 4" xfId="14181"/>
    <cellStyle name="Normal 4 4 2 8 2 5" xfId="17984"/>
    <cellStyle name="Normal 4 4 2 8 2 6" xfId="21768"/>
    <cellStyle name="Normal 4 4 2 8 2 7" xfId="25520"/>
    <cellStyle name="Normal 4 4 2 8 2 8" xfId="29198"/>
    <cellStyle name="Normal 4 4 2 8 3" xfId="3741"/>
    <cellStyle name="Normal 4 4 2 8 3 2" xfId="7840"/>
    <cellStyle name="Normal 4 4 2 8 3 3" xfId="11679"/>
    <cellStyle name="Normal 4 4 2 8 3 4" xfId="15483"/>
    <cellStyle name="Normal 4 4 2 8 3 5" xfId="19286"/>
    <cellStyle name="Normal 4 4 2 8 3 6" xfId="23059"/>
    <cellStyle name="Normal 4 4 2 8 3 7" xfId="26787"/>
    <cellStyle name="Normal 4 4 2 8 3 8" xfId="30449"/>
    <cellStyle name="Normal 4 4 2 8 4" xfId="5235"/>
    <cellStyle name="Normal 4 4 2 8 5" xfId="9072"/>
    <cellStyle name="Normal 4 4 2 8 6" xfId="12879"/>
    <cellStyle name="Normal 4 4 2 8 7" xfId="16683"/>
    <cellStyle name="Normal 4 4 2 8 8" xfId="20474"/>
    <cellStyle name="Normal 4 4 2 8 9" xfId="24235"/>
    <cellStyle name="Normal 4 4 2 9" xfId="1395"/>
    <cellStyle name="Normal 4 4 2 9 10" xfId="28191"/>
    <cellStyle name="Normal 4 4 2 9 2" xfId="2699"/>
    <cellStyle name="Normal 4 4 2 9 2 2" xfId="6799"/>
    <cellStyle name="Normal 4 4 2 9 2 3" xfId="10637"/>
    <cellStyle name="Normal 4 4 2 9 2 4" xfId="14443"/>
    <cellStyle name="Normal 4 4 2 9 2 5" xfId="18246"/>
    <cellStyle name="Normal 4 4 2 9 2 6" xfId="22030"/>
    <cellStyle name="Normal 4 4 2 9 2 7" xfId="25777"/>
    <cellStyle name="Normal 4 4 2 9 2 8" xfId="29455"/>
    <cellStyle name="Normal 4 4 2 9 3" xfId="4003"/>
    <cellStyle name="Normal 4 4 2 9 3 2" xfId="8102"/>
    <cellStyle name="Normal 4 4 2 9 3 3" xfId="11941"/>
    <cellStyle name="Normal 4 4 2 9 3 4" xfId="15745"/>
    <cellStyle name="Normal 4 4 2 9 3 5" xfId="19548"/>
    <cellStyle name="Normal 4 4 2 9 3 6" xfId="23321"/>
    <cellStyle name="Normal 4 4 2 9 3 7" xfId="27044"/>
    <cellStyle name="Normal 4 4 2 9 3 8" xfId="30706"/>
    <cellStyle name="Normal 4 4 2 9 4" xfId="5497"/>
    <cellStyle name="Normal 4 4 2 9 5" xfId="9334"/>
    <cellStyle name="Normal 4 4 2 9 6" xfId="13141"/>
    <cellStyle name="Normal 4 4 2 9 7" xfId="16945"/>
    <cellStyle name="Normal 4 4 2 9 8" xfId="20736"/>
    <cellStyle name="Normal 4 4 2 9 9" xfId="24497"/>
    <cellStyle name="Normal 4 4 20" xfId="25923"/>
    <cellStyle name="Normal 4 4 3" xfId="288"/>
    <cellStyle name="Normal 4 4 3 10" xfId="4391"/>
    <cellStyle name="Normal 4 4 3 11" xfId="4147"/>
    <cellStyle name="Normal 4 4 3 12" xfId="8070"/>
    <cellStyle name="Normal 4 4 3 13" xfId="10739"/>
    <cellStyle name="Normal 4 4 3 14" xfId="14545"/>
    <cellStyle name="Normal 4 4 3 15" xfId="18348"/>
    <cellStyle name="Normal 4 4 3 16" xfId="22132"/>
    <cellStyle name="Normal 4 4 3 2" xfId="618"/>
    <cellStyle name="Normal 4 4 3 2 10" xfId="27414"/>
    <cellStyle name="Normal 4 4 3 2 2" xfId="1922"/>
    <cellStyle name="Normal 4 4 3 2 2 2" xfId="6022"/>
    <cellStyle name="Normal 4 4 3 2 2 3" xfId="9860"/>
    <cellStyle name="Normal 4 4 3 2 2 4" xfId="13666"/>
    <cellStyle name="Normal 4 4 3 2 2 5" xfId="17469"/>
    <cellStyle name="Normal 4 4 3 2 2 6" xfId="21253"/>
    <cellStyle name="Normal 4 4 3 2 2 7" xfId="25008"/>
    <cellStyle name="Normal 4 4 3 2 2 8" xfId="28686"/>
    <cellStyle name="Normal 4 4 3 2 3" xfId="3226"/>
    <cellStyle name="Normal 4 4 3 2 3 2" xfId="7325"/>
    <cellStyle name="Normal 4 4 3 2 3 3" xfId="11164"/>
    <cellStyle name="Normal 4 4 3 2 3 4" xfId="14968"/>
    <cellStyle name="Normal 4 4 3 2 3 5" xfId="18771"/>
    <cellStyle name="Normal 4 4 3 2 3 6" xfId="22544"/>
    <cellStyle name="Normal 4 4 3 2 3 7" xfId="26275"/>
    <cellStyle name="Normal 4 4 3 2 3 8" xfId="29937"/>
    <cellStyle name="Normal 4 4 3 2 4" xfId="4720"/>
    <cellStyle name="Normal 4 4 3 2 5" xfId="8557"/>
    <cellStyle name="Normal 4 4 3 2 6" xfId="12364"/>
    <cellStyle name="Normal 4 4 3 2 7" xfId="16168"/>
    <cellStyle name="Normal 4 4 3 2 8" xfId="19959"/>
    <cellStyle name="Normal 4 4 3 2 9" xfId="23720"/>
    <cellStyle name="Normal 4 4 3 3" xfId="771"/>
    <cellStyle name="Normal 4 4 3 3 10" xfId="27567"/>
    <cellStyle name="Normal 4 4 3 3 2" xfId="2075"/>
    <cellStyle name="Normal 4 4 3 3 2 2" xfId="6175"/>
    <cellStyle name="Normal 4 4 3 3 2 3" xfId="10013"/>
    <cellStyle name="Normal 4 4 3 3 2 4" xfId="13819"/>
    <cellStyle name="Normal 4 4 3 3 2 5" xfId="17622"/>
    <cellStyle name="Normal 4 4 3 3 2 6" xfId="21406"/>
    <cellStyle name="Normal 4 4 3 3 2 7" xfId="25160"/>
    <cellStyle name="Normal 4 4 3 3 2 8" xfId="28838"/>
    <cellStyle name="Normal 4 4 3 3 3" xfId="3379"/>
    <cellStyle name="Normal 4 4 3 3 3 2" xfId="7478"/>
    <cellStyle name="Normal 4 4 3 3 3 3" xfId="11317"/>
    <cellStyle name="Normal 4 4 3 3 3 4" xfId="15121"/>
    <cellStyle name="Normal 4 4 3 3 3 5" xfId="18924"/>
    <cellStyle name="Normal 4 4 3 3 3 6" xfId="22697"/>
    <cellStyle name="Normal 4 4 3 3 3 7" xfId="26427"/>
    <cellStyle name="Normal 4 4 3 3 3 8" xfId="30089"/>
    <cellStyle name="Normal 4 4 3 3 4" xfId="4873"/>
    <cellStyle name="Normal 4 4 3 3 5" xfId="8710"/>
    <cellStyle name="Normal 4 4 3 3 6" xfId="12517"/>
    <cellStyle name="Normal 4 4 3 3 7" xfId="16321"/>
    <cellStyle name="Normal 4 4 3 3 8" xfId="20112"/>
    <cellStyle name="Normal 4 4 3 3 9" xfId="23873"/>
    <cellStyle name="Normal 4 4 3 4" xfId="929"/>
    <cellStyle name="Normal 4 4 3 4 10" xfId="27725"/>
    <cellStyle name="Normal 4 4 3 4 2" xfId="2233"/>
    <cellStyle name="Normal 4 4 3 4 2 2" xfId="6333"/>
    <cellStyle name="Normal 4 4 3 4 2 3" xfId="10171"/>
    <cellStyle name="Normal 4 4 3 4 2 4" xfId="13977"/>
    <cellStyle name="Normal 4 4 3 4 2 5" xfId="17780"/>
    <cellStyle name="Normal 4 4 3 4 2 6" xfId="21564"/>
    <cellStyle name="Normal 4 4 3 4 2 7" xfId="25318"/>
    <cellStyle name="Normal 4 4 3 4 2 8" xfId="28996"/>
    <cellStyle name="Normal 4 4 3 4 3" xfId="3537"/>
    <cellStyle name="Normal 4 4 3 4 3 2" xfId="7636"/>
    <cellStyle name="Normal 4 4 3 4 3 3" xfId="11475"/>
    <cellStyle name="Normal 4 4 3 4 3 4" xfId="15279"/>
    <cellStyle name="Normal 4 4 3 4 3 5" xfId="19082"/>
    <cellStyle name="Normal 4 4 3 4 3 6" xfId="22855"/>
    <cellStyle name="Normal 4 4 3 4 3 7" xfId="26585"/>
    <cellStyle name="Normal 4 4 3 4 3 8" xfId="30247"/>
    <cellStyle name="Normal 4 4 3 4 4" xfId="5031"/>
    <cellStyle name="Normal 4 4 3 4 5" xfId="8868"/>
    <cellStyle name="Normal 4 4 3 4 6" xfId="12675"/>
    <cellStyle name="Normal 4 4 3 4 7" xfId="16479"/>
    <cellStyle name="Normal 4 4 3 4 8" xfId="20270"/>
    <cellStyle name="Normal 4 4 3 4 9" xfId="24031"/>
    <cellStyle name="Normal 4 4 3 5" xfId="1171"/>
    <cellStyle name="Normal 4 4 3 5 10" xfId="27967"/>
    <cellStyle name="Normal 4 4 3 5 2" xfId="2475"/>
    <cellStyle name="Normal 4 4 3 5 2 2" xfId="6575"/>
    <cellStyle name="Normal 4 4 3 5 2 3" xfId="10413"/>
    <cellStyle name="Normal 4 4 3 5 2 4" xfId="14219"/>
    <cellStyle name="Normal 4 4 3 5 2 5" xfId="18022"/>
    <cellStyle name="Normal 4 4 3 5 2 6" xfId="21806"/>
    <cellStyle name="Normal 4 4 3 5 2 7" xfId="25558"/>
    <cellStyle name="Normal 4 4 3 5 2 8" xfId="29236"/>
    <cellStyle name="Normal 4 4 3 5 3" xfId="3779"/>
    <cellStyle name="Normal 4 4 3 5 3 2" xfId="7878"/>
    <cellStyle name="Normal 4 4 3 5 3 3" xfId="11717"/>
    <cellStyle name="Normal 4 4 3 5 3 4" xfId="15521"/>
    <cellStyle name="Normal 4 4 3 5 3 5" xfId="19324"/>
    <cellStyle name="Normal 4 4 3 5 3 6" xfId="23097"/>
    <cellStyle name="Normal 4 4 3 5 3 7" xfId="26825"/>
    <cellStyle name="Normal 4 4 3 5 3 8" xfId="30487"/>
    <cellStyle name="Normal 4 4 3 5 4" xfId="5273"/>
    <cellStyle name="Normal 4 4 3 5 5" xfId="9110"/>
    <cellStyle name="Normal 4 4 3 5 6" xfId="12917"/>
    <cellStyle name="Normal 4 4 3 5 7" xfId="16721"/>
    <cellStyle name="Normal 4 4 3 5 8" xfId="20512"/>
    <cellStyle name="Normal 4 4 3 5 9" xfId="24273"/>
    <cellStyle name="Normal 4 4 3 6" xfId="1336"/>
    <cellStyle name="Normal 4 4 3 6 10" xfId="28132"/>
    <cellStyle name="Normal 4 4 3 6 2" xfId="2640"/>
    <cellStyle name="Normal 4 4 3 6 2 2" xfId="6740"/>
    <cellStyle name="Normal 4 4 3 6 2 3" xfId="10578"/>
    <cellStyle name="Normal 4 4 3 6 2 4" xfId="14384"/>
    <cellStyle name="Normal 4 4 3 6 2 5" xfId="18187"/>
    <cellStyle name="Normal 4 4 3 6 2 6" xfId="21971"/>
    <cellStyle name="Normal 4 4 3 6 2 7" xfId="25722"/>
    <cellStyle name="Normal 4 4 3 6 2 8" xfId="29400"/>
    <cellStyle name="Normal 4 4 3 6 3" xfId="3944"/>
    <cellStyle name="Normal 4 4 3 6 3 2" xfId="8043"/>
    <cellStyle name="Normal 4 4 3 6 3 3" xfId="11882"/>
    <cellStyle name="Normal 4 4 3 6 3 4" xfId="15686"/>
    <cellStyle name="Normal 4 4 3 6 3 5" xfId="19489"/>
    <cellStyle name="Normal 4 4 3 6 3 6" xfId="23262"/>
    <cellStyle name="Normal 4 4 3 6 3 7" xfId="26989"/>
    <cellStyle name="Normal 4 4 3 6 3 8" xfId="30651"/>
    <cellStyle name="Normal 4 4 3 6 4" xfId="5438"/>
    <cellStyle name="Normal 4 4 3 6 5" xfId="9275"/>
    <cellStyle name="Normal 4 4 3 6 6" xfId="13082"/>
    <cellStyle name="Normal 4 4 3 6 7" xfId="16886"/>
    <cellStyle name="Normal 4 4 3 6 8" xfId="20677"/>
    <cellStyle name="Normal 4 4 3 6 9" xfId="24438"/>
    <cellStyle name="Normal 4 4 3 7" xfId="1251"/>
    <cellStyle name="Normal 4 4 3 7 10" xfId="28047"/>
    <cellStyle name="Normal 4 4 3 7 2" xfId="2555"/>
    <cellStyle name="Normal 4 4 3 7 2 2" xfId="6655"/>
    <cellStyle name="Normal 4 4 3 7 2 3" xfId="10493"/>
    <cellStyle name="Normal 4 4 3 7 2 4" xfId="14299"/>
    <cellStyle name="Normal 4 4 3 7 2 5" xfId="18102"/>
    <cellStyle name="Normal 4 4 3 7 2 6" xfId="21886"/>
    <cellStyle name="Normal 4 4 3 7 2 7" xfId="25638"/>
    <cellStyle name="Normal 4 4 3 7 2 8" xfId="29316"/>
    <cellStyle name="Normal 4 4 3 7 3" xfId="3859"/>
    <cellStyle name="Normal 4 4 3 7 3 2" xfId="7958"/>
    <cellStyle name="Normal 4 4 3 7 3 3" xfId="11797"/>
    <cellStyle name="Normal 4 4 3 7 3 4" xfId="15601"/>
    <cellStyle name="Normal 4 4 3 7 3 5" xfId="19404"/>
    <cellStyle name="Normal 4 4 3 7 3 6" xfId="23177"/>
    <cellStyle name="Normal 4 4 3 7 3 7" xfId="26905"/>
    <cellStyle name="Normal 4 4 3 7 3 8" xfId="30567"/>
    <cellStyle name="Normal 4 4 3 7 4" xfId="5353"/>
    <cellStyle name="Normal 4 4 3 7 5" xfId="9190"/>
    <cellStyle name="Normal 4 4 3 7 6" xfId="12997"/>
    <cellStyle name="Normal 4 4 3 7 7" xfId="16801"/>
    <cellStyle name="Normal 4 4 3 7 8" xfId="20592"/>
    <cellStyle name="Normal 4 4 3 7 9" xfId="24353"/>
    <cellStyle name="Normal 4 4 3 8" xfId="1622"/>
    <cellStyle name="Normal 4 4 3 8 2" xfId="5722"/>
    <cellStyle name="Normal 4 4 3 8 3" xfId="9560"/>
    <cellStyle name="Normal 4 4 3 8 4" xfId="13366"/>
    <cellStyle name="Normal 4 4 3 8 5" xfId="17169"/>
    <cellStyle name="Normal 4 4 3 8 6" xfId="20953"/>
    <cellStyle name="Normal 4 4 3 8 7" xfId="24712"/>
    <cellStyle name="Normal 4 4 3 8 8" xfId="28390"/>
    <cellStyle name="Normal 4 4 3 9" xfId="2924"/>
    <cellStyle name="Normal 4 4 3 9 2" xfId="7023"/>
    <cellStyle name="Normal 4 4 3 9 3" xfId="10862"/>
    <cellStyle name="Normal 4 4 3 9 4" xfId="14666"/>
    <cellStyle name="Normal 4 4 3 9 5" xfId="18469"/>
    <cellStyle name="Normal 4 4 3 9 6" xfId="22243"/>
    <cellStyle name="Normal 4 4 3 9 7" xfId="25978"/>
    <cellStyle name="Normal 4 4 3 9 8" xfId="29641"/>
    <cellStyle name="Normal 4 4 4" xfId="266"/>
    <cellStyle name="Normal 4 4 4 10" xfId="4369"/>
    <cellStyle name="Normal 4 4 4 11" xfId="4169"/>
    <cellStyle name="Normal 4 4 4 12" xfId="8207"/>
    <cellStyle name="Normal 4 4 4 13" xfId="10733"/>
    <cellStyle name="Normal 4 4 4 14" xfId="14539"/>
    <cellStyle name="Normal 4 4 4 15" xfId="18342"/>
    <cellStyle name="Normal 4 4 4 16" xfId="22126"/>
    <cellStyle name="Normal 4 4 4 2" xfId="596"/>
    <cellStyle name="Normal 4 4 4 2 10" xfId="27392"/>
    <cellStyle name="Normal 4 4 4 2 2" xfId="1900"/>
    <cellStyle name="Normal 4 4 4 2 2 2" xfId="6000"/>
    <cellStyle name="Normal 4 4 4 2 2 3" xfId="9838"/>
    <cellStyle name="Normal 4 4 4 2 2 4" xfId="13644"/>
    <cellStyle name="Normal 4 4 4 2 2 5" xfId="17447"/>
    <cellStyle name="Normal 4 4 4 2 2 6" xfId="21231"/>
    <cellStyle name="Normal 4 4 4 2 2 7" xfId="24986"/>
    <cellStyle name="Normal 4 4 4 2 2 8" xfId="28664"/>
    <cellStyle name="Normal 4 4 4 2 3" xfId="3204"/>
    <cellStyle name="Normal 4 4 4 2 3 2" xfId="7303"/>
    <cellStyle name="Normal 4 4 4 2 3 3" xfId="11142"/>
    <cellStyle name="Normal 4 4 4 2 3 4" xfId="14946"/>
    <cellStyle name="Normal 4 4 4 2 3 5" xfId="18749"/>
    <cellStyle name="Normal 4 4 4 2 3 6" xfId="22522"/>
    <cellStyle name="Normal 4 4 4 2 3 7" xfId="26253"/>
    <cellStyle name="Normal 4 4 4 2 3 8" xfId="29915"/>
    <cellStyle name="Normal 4 4 4 2 4" xfId="4698"/>
    <cellStyle name="Normal 4 4 4 2 5" xfId="8535"/>
    <cellStyle name="Normal 4 4 4 2 6" xfId="12342"/>
    <cellStyle name="Normal 4 4 4 2 7" xfId="16146"/>
    <cellStyle name="Normal 4 4 4 2 8" xfId="19937"/>
    <cellStyle name="Normal 4 4 4 2 9" xfId="23698"/>
    <cellStyle name="Normal 4 4 4 3" xfId="749"/>
    <cellStyle name="Normal 4 4 4 3 10" xfId="27545"/>
    <cellStyle name="Normal 4 4 4 3 2" xfId="2053"/>
    <cellStyle name="Normal 4 4 4 3 2 2" xfId="6153"/>
    <cellStyle name="Normal 4 4 4 3 2 3" xfId="9991"/>
    <cellStyle name="Normal 4 4 4 3 2 4" xfId="13797"/>
    <cellStyle name="Normal 4 4 4 3 2 5" xfId="17600"/>
    <cellStyle name="Normal 4 4 4 3 2 6" xfId="21384"/>
    <cellStyle name="Normal 4 4 4 3 2 7" xfId="25138"/>
    <cellStyle name="Normal 4 4 4 3 2 8" xfId="28816"/>
    <cellStyle name="Normal 4 4 4 3 3" xfId="3357"/>
    <cellStyle name="Normal 4 4 4 3 3 2" xfId="7456"/>
    <cellStyle name="Normal 4 4 4 3 3 3" xfId="11295"/>
    <cellStyle name="Normal 4 4 4 3 3 4" xfId="15099"/>
    <cellStyle name="Normal 4 4 4 3 3 5" xfId="18902"/>
    <cellStyle name="Normal 4 4 4 3 3 6" xfId="22675"/>
    <cellStyle name="Normal 4 4 4 3 3 7" xfId="26405"/>
    <cellStyle name="Normal 4 4 4 3 3 8" xfId="30067"/>
    <cellStyle name="Normal 4 4 4 3 4" xfId="4851"/>
    <cellStyle name="Normal 4 4 4 3 5" xfId="8688"/>
    <cellStyle name="Normal 4 4 4 3 6" xfId="12495"/>
    <cellStyle name="Normal 4 4 4 3 7" xfId="16299"/>
    <cellStyle name="Normal 4 4 4 3 8" xfId="20090"/>
    <cellStyle name="Normal 4 4 4 3 9" xfId="23851"/>
    <cellStyle name="Normal 4 4 4 4" xfId="907"/>
    <cellStyle name="Normal 4 4 4 4 10" xfId="27703"/>
    <cellStyle name="Normal 4 4 4 4 2" xfId="2211"/>
    <cellStyle name="Normal 4 4 4 4 2 2" xfId="6311"/>
    <cellStyle name="Normal 4 4 4 4 2 3" xfId="10149"/>
    <cellStyle name="Normal 4 4 4 4 2 4" xfId="13955"/>
    <cellStyle name="Normal 4 4 4 4 2 5" xfId="17758"/>
    <cellStyle name="Normal 4 4 4 4 2 6" xfId="21542"/>
    <cellStyle name="Normal 4 4 4 4 2 7" xfId="25296"/>
    <cellStyle name="Normal 4 4 4 4 2 8" xfId="28974"/>
    <cellStyle name="Normal 4 4 4 4 3" xfId="3515"/>
    <cellStyle name="Normal 4 4 4 4 3 2" xfId="7614"/>
    <cellStyle name="Normal 4 4 4 4 3 3" xfId="11453"/>
    <cellStyle name="Normal 4 4 4 4 3 4" xfId="15257"/>
    <cellStyle name="Normal 4 4 4 4 3 5" xfId="19060"/>
    <cellStyle name="Normal 4 4 4 4 3 6" xfId="22833"/>
    <cellStyle name="Normal 4 4 4 4 3 7" xfId="26563"/>
    <cellStyle name="Normal 4 4 4 4 3 8" xfId="30225"/>
    <cellStyle name="Normal 4 4 4 4 4" xfId="5009"/>
    <cellStyle name="Normal 4 4 4 4 5" xfId="8846"/>
    <cellStyle name="Normal 4 4 4 4 6" xfId="12653"/>
    <cellStyle name="Normal 4 4 4 4 7" xfId="16457"/>
    <cellStyle name="Normal 4 4 4 4 8" xfId="20248"/>
    <cellStyle name="Normal 4 4 4 4 9" xfId="24009"/>
    <cellStyle name="Normal 4 4 4 5" xfId="1153"/>
    <cellStyle name="Normal 4 4 4 5 10" xfId="27949"/>
    <cellStyle name="Normal 4 4 4 5 2" xfId="2457"/>
    <cellStyle name="Normal 4 4 4 5 2 2" xfId="6557"/>
    <cellStyle name="Normal 4 4 4 5 2 3" xfId="10395"/>
    <cellStyle name="Normal 4 4 4 5 2 4" xfId="14201"/>
    <cellStyle name="Normal 4 4 4 5 2 5" xfId="18004"/>
    <cellStyle name="Normal 4 4 4 5 2 6" xfId="21788"/>
    <cellStyle name="Normal 4 4 4 5 2 7" xfId="25540"/>
    <cellStyle name="Normal 4 4 4 5 2 8" xfId="29218"/>
    <cellStyle name="Normal 4 4 4 5 3" xfId="3761"/>
    <cellStyle name="Normal 4 4 4 5 3 2" xfId="7860"/>
    <cellStyle name="Normal 4 4 4 5 3 3" xfId="11699"/>
    <cellStyle name="Normal 4 4 4 5 3 4" xfId="15503"/>
    <cellStyle name="Normal 4 4 4 5 3 5" xfId="19306"/>
    <cellStyle name="Normal 4 4 4 5 3 6" xfId="23079"/>
    <cellStyle name="Normal 4 4 4 5 3 7" xfId="26807"/>
    <cellStyle name="Normal 4 4 4 5 3 8" xfId="30469"/>
    <cellStyle name="Normal 4 4 4 5 4" xfId="5255"/>
    <cellStyle name="Normal 4 4 4 5 5" xfId="9092"/>
    <cellStyle name="Normal 4 4 4 5 6" xfId="12899"/>
    <cellStyle name="Normal 4 4 4 5 7" xfId="16703"/>
    <cellStyle name="Normal 4 4 4 5 8" xfId="20494"/>
    <cellStyle name="Normal 4 4 4 5 9" xfId="24255"/>
    <cellStyle name="Normal 4 4 4 6" xfId="880"/>
    <cellStyle name="Normal 4 4 4 6 10" xfId="27676"/>
    <cellStyle name="Normal 4 4 4 6 2" xfId="2184"/>
    <cellStyle name="Normal 4 4 4 6 2 2" xfId="6284"/>
    <cellStyle name="Normal 4 4 4 6 2 3" xfId="10122"/>
    <cellStyle name="Normal 4 4 4 6 2 4" xfId="13928"/>
    <cellStyle name="Normal 4 4 4 6 2 5" xfId="17731"/>
    <cellStyle name="Normal 4 4 4 6 2 6" xfId="21515"/>
    <cellStyle name="Normal 4 4 4 6 2 7" xfId="25269"/>
    <cellStyle name="Normal 4 4 4 6 2 8" xfId="28947"/>
    <cellStyle name="Normal 4 4 4 6 3" xfId="3488"/>
    <cellStyle name="Normal 4 4 4 6 3 2" xfId="7587"/>
    <cellStyle name="Normal 4 4 4 6 3 3" xfId="11426"/>
    <cellStyle name="Normal 4 4 4 6 3 4" xfId="15230"/>
    <cellStyle name="Normal 4 4 4 6 3 5" xfId="19033"/>
    <cellStyle name="Normal 4 4 4 6 3 6" xfId="22806"/>
    <cellStyle name="Normal 4 4 4 6 3 7" xfId="26536"/>
    <cellStyle name="Normal 4 4 4 6 3 8" xfId="30198"/>
    <cellStyle name="Normal 4 4 4 6 4" xfId="4982"/>
    <cellStyle name="Normal 4 4 4 6 5" xfId="8819"/>
    <cellStyle name="Normal 4 4 4 6 6" xfId="12626"/>
    <cellStyle name="Normal 4 4 4 6 7" xfId="16430"/>
    <cellStyle name="Normal 4 4 4 6 8" xfId="20221"/>
    <cellStyle name="Normal 4 4 4 6 9" xfId="23982"/>
    <cellStyle name="Normal 4 4 4 7" xfId="1479"/>
    <cellStyle name="Normal 4 4 4 7 10" xfId="28275"/>
    <cellStyle name="Normal 4 4 4 7 2" xfId="2783"/>
    <cellStyle name="Normal 4 4 4 7 2 2" xfId="6883"/>
    <cellStyle name="Normal 4 4 4 7 2 3" xfId="10721"/>
    <cellStyle name="Normal 4 4 4 7 2 4" xfId="14527"/>
    <cellStyle name="Normal 4 4 4 7 2 5" xfId="18330"/>
    <cellStyle name="Normal 4 4 4 7 2 6" xfId="22114"/>
    <cellStyle name="Normal 4 4 4 7 2 7" xfId="25857"/>
    <cellStyle name="Normal 4 4 4 7 2 8" xfId="29535"/>
    <cellStyle name="Normal 4 4 4 7 3" xfId="4087"/>
    <cellStyle name="Normal 4 4 4 7 3 2" xfId="8186"/>
    <cellStyle name="Normal 4 4 4 7 3 3" xfId="12025"/>
    <cellStyle name="Normal 4 4 4 7 3 4" xfId="15829"/>
    <cellStyle name="Normal 4 4 4 7 3 5" xfId="19632"/>
    <cellStyle name="Normal 4 4 4 7 3 6" xfId="23405"/>
    <cellStyle name="Normal 4 4 4 7 3 7" xfId="27124"/>
    <cellStyle name="Normal 4 4 4 7 3 8" xfId="30786"/>
    <cellStyle name="Normal 4 4 4 7 4" xfId="5581"/>
    <cellStyle name="Normal 4 4 4 7 5" xfId="9418"/>
    <cellStyle name="Normal 4 4 4 7 6" xfId="13225"/>
    <cellStyle name="Normal 4 4 4 7 7" xfId="17029"/>
    <cellStyle name="Normal 4 4 4 7 8" xfId="20820"/>
    <cellStyle name="Normal 4 4 4 7 9" xfId="24581"/>
    <cellStyle name="Normal 4 4 4 8" xfId="1600"/>
    <cellStyle name="Normal 4 4 4 8 2" xfId="5700"/>
    <cellStyle name="Normal 4 4 4 8 3" xfId="9538"/>
    <cellStyle name="Normal 4 4 4 8 4" xfId="13344"/>
    <cellStyle name="Normal 4 4 4 8 5" xfId="17147"/>
    <cellStyle name="Normal 4 4 4 8 6" xfId="20931"/>
    <cellStyle name="Normal 4 4 4 8 7" xfId="24690"/>
    <cellStyle name="Normal 4 4 4 8 8" xfId="28368"/>
    <cellStyle name="Normal 4 4 4 9" xfId="2902"/>
    <cellStyle name="Normal 4 4 4 9 2" xfId="7001"/>
    <cellStyle name="Normal 4 4 4 9 3" xfId="10840"/>
    <cellStyle name="Normal 4 4 4 9 4" xfId="14644"/>
    <cellStyle name="Normal 4 4 4 9 5" xfId="18447"/>
    <cellStyle name="Normal 4 4 4 9 6" xfId="22221"/>
    <cellStyle name="Normal 4 4 4 9 7" xfId="25956"/>
    <cellStyle name="Normal 4 4 4 9 8" xfId="29619"/>
    <cellStyle name="Normal 4 4 5" xfId="331"/>
    <cellStyle name="Normal 4 4 5 10" xfId="4434"/>
    <cellStyle name="Normal 4 4 5 11" xfId="8270"/>
    <cellStyle name="Normal 4 4 5 12" xfId="12078"/>
    <cellStyle name="Normal 4 4 5 13" xfId="15882"/>
    <cellStyle name="Normal 4 4 5 14" xfId="19682"/>
    <cellStyle name="Normal 4 4 5 15" xfId="23445"/>
    <cellStyle name="Normal 4 4 5 16" xfId="27155"/>
    <cellStyle name="Normal 4 4 5 2" xfId="661"/>
    <cellStyle name="Normal 4 4 5 2 10" xfId="27457"/>
    <cellStyle name="Normal 4 4 5 2 2" xfId="1965"/>
    <cellStyle name="Normal 4 4 5 2 2 2" xfId="6065"/>
    <cellStyle name="Normal 4 4 5 2 2 3" xfId="9903"/>
    <cellStyle name="Normal 4 4 5 2 2 4" xfId="13709"/>
    <cellStyle name="Normal 4 4 5 2 2 5" xfId="17512"/>
    <cellStyle name="Normal 4 4 5 2 2 6" xfId="21296"/>
    <cellStyle name="Normal 4 4 5 2 2 7" xfId="25051"/>
    <cellStyle name="Normal 4 4 5 2 2 8" xfId="28729"/>
    <cellStyle name="Normal 4 4 5 2 3" xfId="3269"/>
    <cellStyle name="Normal 4 4 5 2 3 2" xfId="7368"/>
    <cellStyle name="Normal 4 4 5 2 3 3" xfId="11207"/>
    <cellStyle name="Normal 4 4 5 2 3 4" xfId="15011"/>
    <cellStyle name="Normal 4 4 5 2 3 5" xfId="18814"/>
    <cellStyle name="Normal 4 4 5 2 3 6" xfId="22587"/>
    <cellStyle name="Normal 4 4 5 2 3 7" xfId="26318"/>
    <cellStyle name="Normal 4 4 5 2 3 8" xfId="29980"/>
    <cellStyle name="Normal 4 4 5 2 4" xfId="4763"/>
    <cellStyle name="Normal 4 4 5 2 5" xfId="8600"/>
    <cellStyle name="Normal 4 4 5 2 6" xfId="12407"/>
    <cellStyle name="Normal 4 4 5 2 7" xfId="16211"/>
    <cellStyle name="Normal 4 4 5 2 8" xfId="20002"/>
    <cellStyle name="Normal 4 4 5 2 9" xfId="23763"/>
    <cellStyle name="Normal 4 4 5 3" xfId="814"/>
    <cellStyle name="Normal 4 4 5 3 10" xfId="27610"/>
    <cellStyle name="Normal 4 4 5 3 2" xfId="2118"/>
    <cellStyle name="Normal 4 4 5 3 2 2" xfId="6218"/>
    <cellStyle name="Normal 4 4 5 3 2 3" xfId="10056"/>
    <cellStyle name="Normal 4 4 5 3 2 4" xfId="13862"/>
    <cellStyle name="Normal 4 4 5 3 2 5" xfId="17665"/>
    <cellStyle name="Normal 4 4 5 3 2 6" xfId="21449"/>
    <cellStyle name="Normal 4 4 5 3 2 7" xfId="25203"/>
    <cellStyle name="Normal 4 4 5 3 2 8" xfId="28881"/>
    <cellStyle name="Normal 4 4 5 3 3" xfId="3422"/>
    <cellStyle name="Normal 4 4 5 3 3 2" xfId="7521"/>
    <cellStyle name="Normal 4 4 5 3 3 3" xfId="11360"/>
    <cellStyle name="Normal 4 4 5 3 3 4" xfId="15164"/>
    <cellStyle name="Normal 4 4 5 3 3 5" xfId="18967"/>
    <cellStyle name="Normal 4 4 5 3 3 6" xfId="22740"/>
    <cellStyle name="Normal 4 4 5 3 3 7" xfId="26470"/>
    <cellStyle name="Normal 4 4 5 3 3 8" xfId="30132"/>
    <cellStyle name="Normal 4 4 5 3 4" xfId="4916"/>
    <cellStyle name="Normal 4 4 5 3 5" xfId="8753"/>
    <cellStyle name="Normal 4 4 5 3 6" xfId="12560"/>
    <cellStyle name="Normal 4 4 5 3 7" xfId="16364"/>
    <cellStyle name="Normal 4 4 5 3 8" xfId="20155"/>
    <cellStyle name="Normal 4 4 5 3 9" xfId="23916"/>
    <cellStyle name="Normal 4 4 5 4" xfId="972"/>
    <cellStyle name="Normal 4 4 5 4 10" xfId="27768"/>
    <cellStyle name="Normal 4 4 5 4 2" xfId="2276"/>
    <cellStyle name="Normal 4 4 5 4 2 2" xfId="6376"/>
    <cellStyle name="Normal 4 4 5 4 2 3" xfId="10214"/>
    <cellStyle name="Normal 4 4 5 4 2 4" xfId="14020"/>
    <cellStyle name="Normal 4 4 5 4 2 5" xfId="17823"/>
    <cellStyle name="Normal 4 4 5 4 2 6" xfId="21607"/>
    <cellStyle name="Normal 4 4 5 4 2 7" xfId="25361"/>
    <cellStyle name="Normal 4 4 5 4 2 8" xfId="29039"/>
    <cellStyle name="Normal 4 4 5 4 3" xfId="3580"/>
    <cellStyle name="Normal 4 4 5 4 3 2" xfId="7679"/>
    <cellStyle name="Normal 4 4 5 4 3 3" xfId="11518"/>
    <cellStyle name="Normal 4 4 5 4 3 4" xfId="15322"/>
    <cellStyle name="Normal 4 4 5 4 3 5" xfId="19125"/>
    <cellStyle name="Normal 4 4 5 4 3 6" xfId="22898"/>
    <cellStyle name="Normal 4 4 5 4 3 7" xfId="26628"/>
    <cellStyle name="Normal 4 4 5 4 3 8" xfId="30290"/>
    <cellStyle name="Normal 4 4 5 4 4" xfId="5074"/>
    <cellStyle name="Normal 4 4 5 4 5" xfId="8911"/>
    <cellStyle name="Normal 4 4 5 4 6" xfId="12718"/>
    <cellStyle name="Normal 4 4 5 4 7" xfId="16522"/>
    <cellStyle name="Normal 4 4 5 4 8" xfId="20313"/>
    <cellStyle name="Normal 4 4 5 4 9" xfId="24074"/>
    <cellStyle name="Normal 4 4 5 5" xfId="1205"/>
    <cellStyle name="Normal 4 4 5 5 10" xfId="28001"/>
    <cellStyle name="Normal 4 4 5 5 2" xfId="2509"/>
    <cellStyle name="Normal 4 4 5 5 2 2" xfId="6609"/>
    <cellStyle name="Normal 4 4 5 5 2 3" xfId="10447"/>
    <cellStyle name="Normal 4 4 5 5 2 4" xfId="14253"/>
    <cellStyle name="Normal 4 4 5 5 2 5" xfId="18056"/>
    <cellStyle name="Normal 4 4 5 5 2 6" xfId="21840"/>
    <cellStyle name="Normal 4 4 5 5 2 7" xfId="25592"/>
    <cellStyle name="Normal 4 4 5 5 2 8" xfId="29270"/>
    <cellStyle name="Normal 4 4 5 5 3" xfId="3813"/>
    <cellStyle name="Normal 4 4 5 5 3 2" xfId="7912"/>
    <cellStyle name="Normal 4 4 5 5 3 3" xfId="11751"/>
    <cellStyle name="Normal 4 4 5 5 3 4" xfId="15555"/>
    <cellStyle name="Normal 4 4 5 5 3 5" xfId="19358"/>
    <cellStyle name="Normal 4 4 5 5 3 6" xfId="23131"/>
    <cellStyle name="Normal 4 4 5 5 3 7" xfId="26859"/>
    <cellStyle name="Normal 4 4 5 5 3 8" xfId="30521"/>
    <cellStyle name="Normal 4 4 5 5 4" xfId="5307"/>
    <cellStyle name="Normal 4 4 5 5 5" xfId="9144"/>
    <cellStyle name="Normal 4 4 5 5 6" xfId="12951"/>
    <cellStyle name="Normal 4 4 5 5 7" xfId="16755"/>
    <cellStyle name="Normal 4 4 5 5 8" xfId="20546"/>
    <cellStyle name="Normal 4 4 5 5 9" xfId="24307"/>
    <cellStyle name="Normal 4 4 5 6" xfId="426"/>
    <cellStyle name="Normal 4 4 5 6 10" xfId="27222"/>
    <cellStyle name="Normal 4 4 5 6 2" xfId="1730"/>
    <cellStyle name="Normal 4 4 5 6 2 2" xfId="5830"/>
    <cellStyle name="Normal 4 4 5 6 2 3" xfId="9668"/>
    <cellStyle name="Normal 4 4 5 6 2 4" xfId="13474"/>
    <cellStyle name="Normal 4 4 5 6 2 5" xfId="17277"/>
    <cellStyle name="Normal 4 4 5 6 2 6" xfId="21061"/>
    <cellStyle name="Normal 4 4 5 6 2 7" xfId="24819"/>
    <cellStyle name="Normal 4 4 5 6 2 8" xfId="28497"/>
    <cellStyle name="Normal 4 4 5 6 3" xfId="3034"/>
    <cellStyle name="Normal 4 4 5 6 3 2" xfId="7133"/>
    <cellStyle name="Normal 4 4 5 6 3 3" xfId="10972"/>
    <cellStyle name="Normal 4 4 5 6 3 4" xfId="14776"/>
    <cellStyle name="Normal 4 4 5 6 3 5" xfId="18579"/>
    <cellStyle name="Normal 4 4 5 6 3 6" xfId="22352"/>
    <cellStyle name="Normal 4 4 5 6 3 7" xfId="26086"/>
    <cellStyle name="Normal 4 4 5 6 3 8" xfId="29748"/>
    <cellStyle name="Normal 4 4 5 6 4" xfId="4528"/>
    <cellStyle name="Normal 4 4 5 6 5" xfId="8365"/>
    <cellStyle name="Normal 4 4 5 6 6" xfId="12172"/>
    <cellStyle name="Normal 4 4 5 6 7" xfId="15976"/>
    <cellStyle name="Normal 4 4 5 6 8" xfId="19767"/>
    <cellStyle name="Normal 4 4 5 6 9" xfId="23528"/>
    <cellStyle name="Normal 4 4 5 7" xfId="1453"/>
    <cellStyle name="Normal 4 4 5 7 10" xfId="28249"/>
    <cellStyle name="Normal 4 4 5 7 2" xfId="2757"/>
    <cellStyle name="Normal 4 4 5 7 2 2" xfId="6857"/>
    <cellStyle name="Normal 4 4 5 7 2 3" xfId="10695"/>
    <cellStyle name="Normal 4 4 5 7 2 4" xfId="14501"/>
    <cellStyle name="Normal 4 4 5 7 2 5" xfId="18304"/>
    <cellStyle name="Normal 4 4 5 7 2 6" xfId="22088"/>
    <cellStyle name="Normal 4 4 5 7 2 7" xfId="25831"/>
    <cellStyle name="Normal 4 4 5 7 2 8" xfId="29509"/>
    <cellStyle name="Normal 4 4 5 7 3" xfId="4061"/>
    <cellStyle name="Normal 4 4 5 7 3 2" xfId="8160"/>
    <cellStyle name="Normal 4 4 5 7 3 3" xfId="11999"/>
    <cellStyle name="Normal 4 4 5 7 3 4" xfId="15803"/>
    <cellStyle name="Normal 4 4 5 7 3 5" xfId="19606"/>
    <cellStyle name="Normal 4 4 5 7 3 6" xfId="23379"/>
    <cellStyle name="Normal 4 4 5 7 3 7" xfId="27098"/>
    <cellStyle name="Normal 4 4 5 7 3 8" xfId="30760"/>
    <cellStyle name="Normal 4 4 5 7 4" xfId="5555"/>
    <cellStyle name="Normal 4 4 5 7 5" xfId="9392"/>
    <cellStyle name="Normal 4 4 5 7 6" xfId="13199"/>
    <cellStyle name="Normal 4 4 5 7 7" xfId="17003"/>
    <cellStyle name="Normal 4 4 5 7 8" xfId="20794"/>
    <cellStyle name="Normal 4 4 5 7 9" xfId="24555"/>
    <cellStyle name="Normal 4 4 5 8" xfId="1665"/>
    <cellStyle name="Normal 4 4 5 8 2" xfId="5765"/>
    <cellStyle name="Normal 4 4 5 8 3" xfId="9603"/>
    <cellStyle name="Normal 4 4 5 8 4" xfId="13409"/>
    <cellStyle name="Normal 4 4 5 8 5" xfId="17212"/>
    <cellStyle name="Normal 4 4 5 8 6" xfId="20996"/>
    <cellStyle name="Normal 4 4 5 8 7" xfId="24755"/>
    <cellStyle name="Normal 4 4 5 8 8" xfId="28433"/>
    <cellStyle name="Normal 4 4 5 9" xfId="2967"/>
    <cellStyle name="Normal 4 4 5 9 2" xfId="7066"/>
    <cellStyle name="Normal 4 4 5 9 3" xfId="10905"/>
    <cellStyle name="Normal 4 4 5 9 4" xfId="14709"/>
    <cellStyle name="Normal 4 4 5 9 5" xfId="18512"/>
    <cellStyle name="Normal 4 4 5 9 6" xfId="22286"/>
    <cellStyle name="Normal 4 4 5 9 7" xfId="26021"/>
    <cellStyle name="Normal 4 4 5 9 8" xfId="29684"/>
    <cellStyle name="Normal 4 4 6" xfId="508"/>
    <cellStyle name="Normal 4 4 6 10" xfId="27304"/>
    <cellStyle name="Normal 4 4 6 2" xfId="1812"/>
    <cellStyle name="Normal 4 4 6 2 2" xfId="5912"/>
    <cellStyle name="Normal 4 4 6 2 3" xfId="9750"/>
    <cellStyle name="Normal 4 4 6 2 4" xfId="13556"/>
    <cellStyle name="Normal 4 4 6 2 5" xfId="17359"/>
    <cellStyle name="Normal 4 4 6 2 6" xfId="21143"/>
    <cellStyle name="Normal 4 4 6 2 7" xfId="24899"/>
    <cellStyle name="Normal 4 4 6 2 8" xfId="28577"/>
    <cellStyle name="Normal 4 4 6 3" xfId="3116"/>
    <cellStyle name="Normal 4 4 6 3 2" xfId="7215"/>
    <cellStyle name="Normal 4 4 6 3 3" xfId="11054"/>
    <cellStyle name="Normal 4 4 6 3 4" xfId="14858"/>
    <cellStyle name="Normal 4 4 6 3 5" xfId="18661"/>
    <cellStyle name="Normal 4 4 6 3 6" xfId="22434"/>
    <cellStyle name="Normal 4 4 6 3 7" xfId="26166"/>
    <cellStyle name="Normal 4 4 6 3 8" xfId="29828"/>
    <cellStyle name="Normal 4 4 6 4" xfId="4610"/>
    <cellStyle name="Normal 4 4 6 5" xfId="8447"/>
    <cellStyle name="Normal 4 4 6 6" xfId="12254"/>
    <cellStyle name="Normal 4 4 6 7" xfId="16058"/>
    <cellStyle name="Normal 4 4 6 8" xfId="19849"/>
    <cellStyle name="Normal 4 4 6 9" xfId="23610"/>
    <cellStyle name="Normal 4 4 7" xfId="405"/>
    <cellStyle name="Normal 4 4 7 10" xfId="27201"/>
    <cellStyle name="Normal 4 4 7 2" xfId="1709"/>
    <cellStyle name="Normal 4 4 7 2 2" xfId="5809"/>
    <cellStyle name="Normal 4 4 7 2 3" xfId="9647"/>
    <cellStyle name="Normal 4 4 7 2 4" xfId="13453"/>
    <cellStyle name="Normal 4 4 7 2 5" xfId="17256"/>
    <cellStyle name="Normal 4 4 7 2 6" xfId="21040"/>
    <cellStyle name="Normal 4 4 7 2 7" xfId="24798"/>
    <cellStyle name="Normal 4 4 7 2 8" xfId="28476"/>
    <cellStyle name="Normal 4 4 7 3" xfId="3013"/>
    <cellStyle name="Normal 4 4 7 3 2" xfId="7112"/>
    <cellStyle name="Normal 4 4 7 3 3" xfId="10951"/>
    <cellStyle name="Normal 4 4 7 3 4" xfId="14755"/>
    <cellStyle name="Normal 4 4 7 3 5" xfId="18558"/>
    <cellStyle name="Normal 4 4 7 3 6" xfId="22331"/>
    <cellStyle name="Normal 4 4 7 3 7" xfId="26065"/>
    <cellStyle name="Normal 4 4 7 3 8" xfId="29727"/>
    <cellStyle name="Normal 4 4 7 4" xfId="4507"/>
    <cellStyle name="Normal 4 4 7 5" xfId="8344"/>
    <cellStyle name="Normal 4 4 7 6" xfId="12151"/>
    <cellStyle name="Normal 4 4 7 7" xfId="15955"/>
    <cellStyle name="Normal 4 4 7 8" xfId="19746"/>
    <cellStyle name="Normal 4 4 7 9" xfId="23507"/>
    <cellStyle name="Normal 4 4 8" xfId="532"/>
    <cellStyle name="Normal 4 4 8 10" xfId="27328"/>
    <cellStyle name="Normal 4 4 8 2" xfId="1836"/>
    <cellStyle name="Normal 4 4 8 2 2" xfId="5936"/>
    <cellStyle name="Normal 4 4 8 2 3" xfId="9774"/>
    <cellStyle name="Normal 4 4 8 2 4" xfId="13580"/>
    <cellStyle name="Normal 4 4 8 2 5" xfId="17383"/>
    <cellStyle name="Normal 4 4 8 2 6" xfId="21167"/>
    <cellStyle name="Normal 4 4 8 2 7" xfId="24923"/>
    <cellStyle name="Normal 4 4 8 2 8" xfId="28601"/>
    <cellStyle name="Normal 4 4 8 3" xfId="3140"/>
    <cellStyle name="Normal 4 4 8 3 2" xfId="7239"/>
    <cellStyle name="Normal 4 4 8 3 3" xfId="11078"/>
    <cellStyle name="Normal 4 4 8 3 4" xfId="14882"/>
    <cellStyle name="Normal 4 4 8 3 5" xfId="18685"/>
    <cellStyle name="Normal 4 4 8 3 6" xfId="22458"/>
    <cellStyle name="Normal 4 4 8 3 7" xfId="26190"/>
    <cellStyle name="Normal 4 4 8 3 8" xfId="29852"/>
    <cellStyle name="Normal 4 4 8 4" xfId="4634"/>
    <cellStyle name="Normal 4 4 8 5" xfId="8471"/>
    <cellStyle name="Normal 4 4 8 6" xfId="12278"/>
    <cellStyle name="Normal 4 4 8 7" xfId="16082"/>
    <cellStyle name="Normal 4 4 8 8" xfId="19873"/>
    <cellStyle name="Normal 4 4 8 9" xfId="23634"/>
    <cellStyle name="Normal 4 4 9" xfId="1176"/>
    <cellStyle name="Normal 4 4 9 10" xfId="27972"/>
    <cellStyle name="Normal 4 4 9 2" xfId="2480"/>
    <cellStyle name="Normal 4 4 9 2 2" xfId="6580"/>
    <cellStyle name="Normal 4 4 9 2 3" xfId="10418"/>
    <cellStyle name="Normal 4 4 9 2 4" xfId="14224"/>
    <cellStyle name="Normal 4 4 9 2 5" xfId="18027"/>
    <cellStyle name="Normal 4 4 9 2 6" xfId="21811"/>
    <cellStyle name="Normal 4 4 9 2 7" xfId="25563"/>
    <cellStyle name="Normal 4 4 9 2 8" xfId="29241"/>
    <cellStyle name="Normal 4 4 9 3" xfId="3784"/>
    <cellStyle name="Normal 4 4 9 3 2" xfId="7883"/>
    <cellStyle name="Normal 4 4 9 3 3" xfId="11722"/>
    <cellStyle name="Normal 4 4 9 3 4" xfId="15526"/>
    <cellStyle name="Normal 4 4 9 3 5" xfId="19329"/>
    <cellStyle name="Normal 4 4 9 3 6" xfId="23102"/>
    <cellStyle name="Normal 4 4 9 3 7" xfId="26830"/>
    <cellStyle name="Normal 4 4 9 3 8" xfId="30492"/>
    <cellStyle name="Normal 4 4 9 4" xfId="5278"/>
    <cellStyle name="Normal 4 4 9 5" xfId="9115"/>
    <cellStyle name="Normal 4 4 9 6" xfId="12922"/>
    <cellStyle name="Normal 4 4 9 7" xfId="16726"/>
    <cellStyle name="Normal 4 4 9 8" xfId="20517"/>
    <cellStyle name="Normal 4 4 9 9" xfId="24278"/>
    <cellStyle name="Normal 5" xfId="23"/>
    <cellStyle name="Normal 5 10" xfId="714"/>
    <cellStyle name="Normal 5 10 10" xfId="27510"/>
    <cellStyle name="Normal 5 10 2" xfId="2018"/>
    <cellStyle name="Normal 5 10 2 2" xfId="6118"/>
    <cellStyle name="Normal 5 10 2 3" xfId="9956"/>
    <cellStyle name="Normal 5 10 2 4" xfId="13762"/>
    <cellStyle name="Normal 5 10 2 5" xfId="17565"/>
    <cellStyle name="Normal 5 10 2 6" xfId="21349"/>
    <cellStyle name="Normal 5 10 2 7" xfId="25104"/>
    <cellStyle name="Normal 5 10 2 8" xfId="28782"/>
    <cellStyle name="Normal 5 10 3" xfId="3322"/>
    <cellStyle name="Normal 5 10 3 2" xfId="7421"/>
    <cellStyle name="Normal 5 10 3 3" xfId="11260"/>
    <cellStyle name="Normal 5 10 3 4" xfId="15064"/>
    <cellStyle name="Normal 5 10 3 5" xfId="18867"/>
    <cellStyle name="Normal 5 10 3 6" xfId="22640"/>
    <cellStyle name="Normal 5 10 3 7" xfId="26371"/>
    <cellStyle name="Normal 5 10 3 8" xfId="30033"/>
    <cellStyle name="Normal 5 10 4" xfId="4816"/>
    <cellStyle name="Normal 5 10 5" xfId="8653"/>
    <cellStyle name="Normal 5 10 6" xfId="12460"/>
    <cellStyle name="Normal 5 10 7" xfId="16264"/>
    <cellStyle name="Normal 5 10 8" xfId="20055"/>
    <cellStyle name="Normal 5 10 9" xfId="23816"/>
    <cellStyle name="Normal 5 11" xfId="1150"/>
    <cellStyle name="Normal 5 11 10" xfId="27946"/>
    <cellStyle name="Normal 5 11 2" xfId="2454"/>
    <cellStyle name="Normal 5 11 2 2" xfId="6554"/>
    <cellStyle name="Normal 5 11 2 3" xfId="10392"/>
    <cellStyle name="Normal 5 11 2 4" xfId="14198"/>
    <cellStyle name="Normal 5 11 2 5" xfId="18001"/>
    <cellStyle name="Normal 5 11 2 6" xfId="21785"/>
    <cellStyle name="Normal 5 11 2 7" xfId="25537"/>
    <cellStyle name="Normal 5 11 2 8" xfId="29215"/>
    <cellStyle name="Normal 5 11 3" xfId="3758"/>
    <cellStyle name="Normal 5 11 3 2" xfId="7857"/>
    <cellStyle name="Normal 5 11 3 3" xfId="11696"/>
    <cellStyle name="Normal 5 11 3 4" xfId="15500"/>
    <cellStyle name="Normal 5 11 3 5" xfId="19303"/>
    <cellStyle name="Normal 5 11 3 6" xfId="23076"/>
    <cellStyle name="Normal 5 11 3 7" xfId="26804"/>
    <cellStyle name="Normal 5 11 3 8" xfId="30466"/>
    <cellStyle name="Normal 5 11 4" xfId="5252"/>
    <cellStyle name="Normal 5 11 5" xfId="9089"/>
    <cellStyle name="Normal 5 11 6" xfId="12896"/>
    <cellStyle name="Normal 5 11 7" xfId="16700"/>
    <cellStyle name="Normal 5 11 8" xfId="20491"/>
    <cellStyle name="Normal 5 11 9" xfId="24252"/>
    <cellStyle name="Normal 5 12" xfId="570"/>
    <cellStyle name="Normal 5 12 10" xfId="27366"/>
    <cellStyle name="Normal 5 12 2" xfId="1874"/>
    <cellStyle name="Normal 5 12 2 2" xfId="5974"/>
    <cellStyle name="Normal 5 12 2 3" xfId="9812"/>
    <cellStyle name="Normal 5 12 2 4" xfId="13618"/>
    <cellStyle name="Normal 5 12 2 5" xfId="17421"/>
    <cellStyle name="Normal 5 12 2 6" xfId="21205"/>
    <cellStyle name="Normal 5 12 2 7" xfId="24960"/>
    <cellStyle name="Normal 5 12 2 8" xfId="28638"/>
    <cellStyle name="Normal 5 12 3" xfId="3178"/>
    <cellStyle name="Normal 5 12 3 2" xfId="7277"/>
    <cellStyle name="Normal 5 12 3 3" xfId="11116"/>
    <cellStyle name="Normal 5 12 3 4" xfId="14920"/>
    <cellStyle name="Normal 5 12 3 5" xfId="18723"/>
    <cellStyle name="Normal 5 12 3 6" xfId="22496"/>
    <cellStyle name="Normal 5 12 3 7" xfId="26227"/>
    <cellStyle name="Normal 5 12 3 8" xfId="29889"/>
    <cellStyle name="Normal 5 12 4" xfId="4672"/>
    <cellStyle name="Normal 5 12 5" xfId="8509"/>
    <cellStyle name="Normal 5 12 6" xfId="12316"/>
    <cellStyle name="Normal 5 12 7" xfId="16120"/>
    <cellStyle name="Normal 5 12 8" xfId="19911"/>
    <cellStyle name="Normal 5 12 9" xfId="23672"/>
    <cellStyle name="Normal 5 13" xfId="1505"/>
    <cellStyle name="Normal 5 13 2" xfId="5607"/>
    <cellStyle name="Normal 5 13 3" xfId="9444"/>
    <cellStyle name="Normal 5 13 4" xfId="13251"/>
    <cellStyle name="Normal 5 13 5" xfId="17055"/>
    <cellStyle name="Normal 5 13 6" xfId="20846"/>
    <cellStyle name="Normal 5 13 7" xfId="24606"/>
    <cellStyle name="Normal 5 13 8" xfId="28300"/>
    <cellStyle name="Normal 5 14" xfId="2809"/>
    <cellStyle name="Normal 5 14 2" xfId="6909"/>
    <cellStyle name="Normal 5 14 3" xfId="10747"/>
    <cellStyle name="Normal 5 14 4" xfId="14553"/>
    <cellStyle name="Normal 5 14 5" xfId="18356"/>
    <cellStyle name="Normal 5 14 6" xfId="22140"/>
    <cellStyle name="Normal 5 14 7" xfId="25875"/>
    <cellStyle name="Normal 5 14 8" xfId="29553"/>
    <cellStyle name="Normal 5 15" xfId="4131"/>
    <cellStyle name="Normal 5 16" xfId="4492"/>
    <cellStyle name="Normal 5 17" xfId="8342"/>
    <cellStyle name="Normal 5 18" xfId="12149"/>
    <cellStyle name="Normal 5 19" xfId="15953"/>
    <cellStyle name="Normal 5 2" xfId="146"/>
    <cellStyle name="Normal 5 2 10" xfId="413"/>
    <cellStyle name="Normal 5 2 10 10" xfId="27209"/>
    <cellStyle name="Normal 5 2 10 2" xfId="1717"/>
    <cellStyle name="Normal 5 2 10 2 2" xfId="5817"/>
    <cellStyle name="Normal 5 2 10 2 3" xfId="9655"/>
    <cellStyle name="Normal 5 2 10 2 4" xfId="13461"/>
    <cellStyle name="Normal 5 2 10 2 5" xfId="17264"/>
    <cellStyle name="Normal 5 2 10 2 6" xfId="21048"/>
    <cellStyle name="Normal 5 2 10 2 7" xfId="24806"/>
    <cellStyle name="Normal 5 2 10 2 8" xfId="28484"/>
    <cellStyle name="Normal 5 2 10 3" xfId="3021"/>
    <cellStyle name="Normal 5 2 10 3 2" xfId="7120"/>
    <cellStyle name="Normal 5 2 10 3 3" xfId="10959"/>
    <cellStyle name="Normal 5 2 10 3 4" xfId="14763"/>
    <cellStyle name="Normal 5 2 10 3 5" xfId="18566"/>
    <cellStyle name="Normal 5 2 10 3 6" xfId="22339"/>
    <cellStyle name="Normal 5 2 10 3 7" xfId="26073"/>
    <cellStyle name="Normal 5 2 10 3 8" xfId="29735"/>
    <cellStyle name="Normal 5 2 10 4" xfId="4515"/>
    <cellStyle name="Normal 5 2 10 5" xfId="8352"/>
    <cellStyle name="Normal 5 2 10 6" xfId="12159"/>
    <cellStyle name="Normal 5 2 10 7" xfId="15963"/>
    <cellStyle name="Normal 5 2 10 8" xfId="19754"/>
    <cellStyle name="Normal 5 2 10 9" xfId="23515"/>
    <cellStyle name="Normal 5 2 11" xfId="1100"/>
    <cellStyle name="Normal 5 2 11 10" xfId="27896"/>
    <cellStyle name="Normal 5 2 11 2" xfId="2404"/>
    <cellStyle name="Normal 5 2 11 2 2" xfId="6504"/>
    <cellStyle name="Normal 5 2 11 2 3" xfId="10342"/>
    <cellStyle name="Normal 5 2 11 2 4" xfId="14148"/>
    <cellStyle name="Normal 5 2 11 2 5" xfId="17951"/>
    <cellStyle name="Normal 5 2 11 2 6" xfId="21735"/>
    <cellStyle name="Normal 5 2 11 2 7" xfId="25487"/>
    <cellStyle name="Normal 5 2 11 2 8" xfId="29165"/>
    <cellStyle name="Normal 5 2 11 3" xfId="3708"/>
    <cellStyle name="Normal 5 2 11 3 2" xfId="7807"/>
    <cellStyle name="Normal 5 2 11 3 3" xfId="11646"/>
    <cellStyle name="Normal 5 2 11 3 4" xfId="15450"/>
    <cellStyle name="Normal 5 2 11 3 5" xfId="19253"/>
    <cellStyle name="Normal 5 2 11 3 6" xfId="23026"/>
    <cellStyle name="Normal 5 2 11 3 7" xfId="26754"/>
    <cellStyle name="Normal 5 2 11 3 8" xfId="30416"/>
    <cellStyle name="Normal 5 2 11 4" xfId="5202"/>
    <cellStyle name="Normal 5 2 11 5" xfId="9039"/>
    <cellStyle name="Normal 5 2 11 6" xfId="12846"/>
    <cellStyle name="Normal 5 2 11 7" xfId="16650"/>
    <cellStyle name="Normal 5 2 11 8" xfId="20441"/>
    <cellStyle name="Normal 5 2 11 9" xfId="24202"/>
    <cellStyle name="Normal 5 2 12" xfId="1264"/>
    <cellStyle name="Normal 5 2 12 10" xfId="28060"/>
    <cellStyle name="Normal 5 2 12 2" xfId="2568"/>
    <cellStyle name="Normal 5 2 12 2 2" xfId="6668"/>
    <cellStyle name="Normal 5 2 12 2 3" xfId="10506"/>
    <cellStyle name="Normal 5 2 12 2 4" xfId="14312"/>
    <cellStyle name="Normal 5 2 12 2 5" xfId="18115"/>
    <cellStyle name="Normal 5 2 12 2 6" xfId="21899"/>
    <cellStyle name="Normal 5 2 12 2 7" xfId="25651"/>
    <cellStyle name="Normal 5 2 12 2 8" xfId="29329"/>
    <cellStyle name="Normal 5 2 12 3" xfId="3872"/>
    <cellStyle name="Normal 5 2 12 3 2" xfId="7971"/>
    <cellStyle name="Normal 5 2 12 3 3" xfId="11810"/>
    <cellStyle name="Normal 5 2 12 3 4" xfId="15614"/>
    <cellStyle name="Normal 5 2 12 3 5" xfId="19417"/>
    <cellStyle name="Normal 5 2 12 3 6" xfId="23190"/>
    <cellStyle name="Normal 5 2 12 3 7" xfId="26918"/>
    <cellStyle name="Normal 5 2 12 3 8" xfId="30580"/>
    <cellStyle name="Normal 5 2 12 4" xfId="5366"/>
    <cellStyle name="Normal 5 2 12 5" xfId="9203"/>
    <cellStyle name="Normal 5 2 12 6" xfId="13010"/>
    <cellStyle name="Normal 5 2 12 7" xfId="16814"/>
    <cellStyle name="Normal 5 2 12 8" xfId="20605"/>
    <cellStyle name="Normal 5 2 12 9" xfId="24366"/>
    <cellStyle name="Normal 5 2 13" xfId="1069"/>
    <cellStyle name="Normal 5 2 13 10" xfId="27865"/>
    <cellStyle name="Normal 5 2 13 2" xfId="2373"/>
    <cellStyle name="Normal 5 2 13 2 2" xfId="6473"/>
    <cellStyle name="Normal 5 2 13 2 3" xfId="10311"/>
    <cellStyle name="Normal 5 2 13 2 4" xfId="14117"/>
    <cellStyle name="Normal 5 2 13 2 5" xfId="17920"/>
    <cellStyle name="Normal 5 2 13 2 6" xfId="21704"/>
    <cellStyle name="Normal 5 2 13 2 7" xfId="25456"/>
    <cellStyle name="Normal 5 2 13 2 8" xfId="29134"/>
    <cellStyle name="Normal 5 2 13 3" xfId="3677"/>
    <cellStyle name="Normal 5 2 13 3 2" xfId="7776"/>
    <cellStyle name="Normal 5 2 13 3 3" xfId="11615"/>
    <cellStyle name="Normal 5 2 13 3 4" xfId="15419"/>
    <cellStyle name="Normal 5 2 13 3 5" xfId="19222"/>
    <cellStyle name="Normal 5 2 13 3 6" xfId="22995"/>
    <cellStyle name="Normal 5 2 13 3 7" xfId="26723"/>
    <cellStyle name="Normal 5 2 13 3 8" xfId="30385"/>
    <cellStyle name="Normal 5 2 13 4" xfId="5171"/>
    <cellStyle name="Normal 5 2 13 5" xfId="9008"/>
    <cellStyle name="Normal 5 2 13 6" xfId="12815"/>
    <cellStyle name="Normal 5 2 13 7" xfId="16619"/>
    <cellStyle name="Normal 5 2 13 8" xfId="20410"/>
    <cellStyle name="Normal 5 2 13 9" xfId="24171"/>
    <cellStyle name="Normal 5 2 14" xfId="1518"/>
    <cellStyle name="Normal 5 2 14 2" xfId="5620"/>
    <cellStyle name="Normal 5 2 14 3" xfId="9457"/>
    <cellStyle name="Normal 5 2 14 4" xfId="13264"/>
    <cellStyle name="Normal 5 2 14 5" xfId="17068"/>
    <cellStyle name="Normal 5 2 14 6" xfId="20859"/>
    <cellStyle name="Normal 5 2 14 7" xfId="24619"/>
    <cellStyle name="Normal 5 2 14 8" xfId="28313"/>
    <cellStyle name="Normal 5 2 15" xfId="2822"/>
    <cellStyle name="Normal 5 2 15 2" xfId="6922"/>
    <cellStyle name="Normal 5 2 15 3" xfId="10760"/>
    <cellStyle name="Normal 5 2 15 4" xfId="14566"/>
    <cellStyle name="Normal 5 2 15 5" xfId="18369"/>
    <cellStyle name="Normal 5 2 15 6" xfId="22153"/>
    <cellStyle name="Normal 5 2 15 7" xfId="25888"/>
    <cellStyle name="Normal 5 2 15 8" xfId="29566"/>
    <cellStyle name="Normal 5 2 16" xfId="4250"/>
    <cellStyle name="Normal 5 2 17" xfId="4125"/>
    <cellStyle name="Normal 5 2 18" xfId="9496"/>
    <cellStyle name="Normal 5 2 19" xfId="13303"/>
    <cellStyle name="Normal 5 2 2" xfId="147"/>
    <cellStyle name="Normal 5 2 2 10" xfId="874"/>
    <cellStyle name="Normal 5 2 2 10 10" xfId="27670"/>
    <cellStyle name="Normal 5 2 2 10 2" xfId="2178"/>
    <cellStyle name="Normal 5 2 2 10 2 2" xfId="6278"/>
    <cellStyle name="Normal 5 2 2 10 2 3" xfId="10116"/>
    <cellStyle name="Normal 5 2 2 10 2 4" xfId="13922"/>
    <cellStyle name="Normal 5 2 2 10 2 5" xfId="17725"/>
    <cellStyle name="Normal 5 2 2 10 2 6" xfId="21509"/>
    <cellStyle name="Normal 5 2 2 10 2 7" xfId="25263"/>
    <cellStyle name="Normal 5 2 2 10 2 8" xfId="28941"/>
    <cellStyle name="Normal 5 2 2 10 3" xfId="3482"/>
    <cellStyle name="Normal 5 2 2 10 3 2" xfId="7581"/>
    <cellStyle name="Normal 5 2 2 10 3 3" xfId="11420"/>
    <cellStyle name="Normal 5 2 2 10 3 4" xfId="15224"/>
    <cellStyle name="Normal 5 2 2 10 3 5" xfId="19027"/>
    <cellStyle name="Normal 5 2 2 10 3 6" xfId="22800"/>
    <cellStyle name="Normal 5 2 2 10 3 7" xfId="26530"/>
    <cellStyle name="Normal 5 2 2 10 3 8" xfId="30192"/>
    <cellStyle name="Normal 5 2 2 10 4" xfId="4976"/>
    <cellStyle name="Normal 5 2 2 10 5" xfId="8813"/>
    <cellStyle name="Normal 5 2 2 10 6" xfId="12620"/>
    <cellStyle name="Normal 5 2 2 10 7" xfId="16424"/>
    <cellStyle name="Normal 5 2 2 10 8" xfId="20215"/>
    <cellStyle name="Normal 5 2 2 10 9" xfId="23976"/>
    <cellStyle name="Normal 5 2 2 11" xfId="1310"/>
    <cellStyle name="Normal 5 2 2 11 10" xfId="28106"/>
    <cellStyle name="Normal 5 2 2 11 2" xfId="2614"/>
    <cellStyle name="Normal 5 2 2 11 2 2" xfId="6714"/>
    <cellStyle name="Normal 5 2 2 11 2 3" xfId="10552"/>
    <cellStyle name="Normal 5 2 2 11 2 4" xfId="14358"/>
    <cellStyle name="Normal 5 2 2 11 2 5" xfId="18161"/>
    <cellStyle name="Normal 5 2 2 11 2 6" xfId="21945"/>
    <cellStyle name="Normal 5 2 2 11 2 7" xfId="25697"/>
    <cellStyle name="Normal 5 2 2 11 2 8" xfId="29375"/>
    <cellStyle name="Normal 5 2 2 11 3" xfId="3918"/>
    <cellStyle name="Normal 5 2 2 11 3 2" xfId="8017"/>
    <cellStyle name="Normal 5 2 2 11 3 3" xfId="11856"/>
    <cellStyle name="Normal 5 2 2 11 3 4" xfId="15660"/>
    <cellStyle name="Normal 5 2 2 11 3 5" xfId="19463"/>
    <cellStyle name="Normal 5 2 2 11 3 6" xfId="23236"/>
    <cellStyle name="Normal 5 2 2 11 3 7" xfId="26964"/>
    <cellStyle name="Normal 5 2 2 11 3 8" xfId="30626"/>
    <cellStyle name="Normal 5 2 2 11 4" xfId="5412"/>
    <cellStyle name="Normal 5 2 2 11 5" xfId="9249"/>
    <cellStyle name="Normal 5 2 2 11 6" xfId="13056"/>
    <cellStyle name="Normal 5 2 2 11 7" xfId="16860"/>
    <cellStyle name="Normal 5 2 2 11 8" xfId="20651"/>
    <cellStyle name="Normal 5 2 2 11 9" xfId="24412"/>
    <cellStyle name="Normal 5 2 2 12" xfId="1519"/>
    <cellStyle name="Normal 5 2 2 12 2" xfId="5621"/>
    <cellStyle name="Normal 5 2 2 12 3" xfId="9458"/>
    <cellStyle name="Normal 5 2 2 12 4" xfId="13265"/>
    <cellStyle name="Normal 5 2 2 12 5" xfId="17069"/>
    <cellStyle name="Normal 5 2 2 12 6" xfId="20860"/>
    <cellStyle name="Normal 5 2 2 12 7" xfId="24620"/>
    <cellStyle name="Normal 5 2 2 12 8" xfId="28314"/>
    <cellStyle name="Normal 5 2 2 13" xfId="2823"/>
    <cellStyle name="Normal 5 2 2 13 2" xfId="6923"/>
    <cellStyle name="Normal 5 2 2 13 3" xfId="10761"/>
    <cellStyle name="Normal 5 2 2 13 4" xfId="14567"/>
    <cellStyle name="Normal 5 2 2 13 5" xfId="18370"/>
    <cellStyle name="Normal 5 2 2 13 6" xfId="22154"/>
    <cellStyle name="Normal 5 2 2 13 7" xfId="25889"/>
    <cellStyle name="Normal 5 2 2 13 8" xfId="29567"/>
    <cellStyle name="Normal 5 2 2 14" xfId="4251"/>
    <cellStyle name="Normal 5 2 2 15" xfId="6972"/>
    <cellStyle name="Normal 5 2 2 16" xfId="8325"/>
    <cellStyle name="Normal 5 2 2 17" xfId="12133"/>
    <cellStyle name="Normal 5 2 2 18" xfId="15937"/>
    <cellStyle name="Normal 5 2 2 19" xfId="19733"/>
    <cellStyle name="Normal 5 2 2 2" xfId="208"/>
    <cellStyle name="Normal 5 2 2 2 10" xfId="1408"/>
    <cellStyle name="Normal 5 2 2 2 10 10" xfId="28204"/>
    <cellStyle name="Normal 5 2 2 2 10 2" xfId="2712"/>
    <cellStyle name="Normal 5 2 2 2 10 2 2" xfId="6812"/>
    <cellStyle name="Normal 5 2 2 2 10 2 3" xfId="10650"/>
    <cellStyle name="Normal 5 2 2 2 10 2 4" xfId="14456"/>
    <cellStyle name="Normal 5 2 2 2 10 2 5" xfId="18259"/>
    <cellStyle name="Normal 5 2 2 2 10 2 6" xfId="22043"/>
    <cellStyle name="Normal 5 2 2 2 10 2 7" xfId="25786"/>
    <cellStyle name="Normal 5 2 2 2 10 2 8" xfId="29464"/>
    <cellStyle name="Normal 5 2 2 2 10 3" xfId="4016"/>
    <cellStyle name="Normal 5 2 2 2 10 3 2" xfId="8115"/>
    <cellStyle name="Normal 5 2 2 2 10 3 3" xfId="11954"/>
    <cellStyle name="Normal 5 2 2 2 10 3 4" xfId="15758"/>
    <cellStyle name="Normal 5 2 2 2 10 3 5" xfId="19561"/>
    <cellStyle name="Normal 5 2 2 2 10 3 6" xfId="23334"/>
    <cellStyle name="Normal 5 2 2 2 10 3 7" xfId="27053"/>
    <cellStyle name="Normal 5 2 2 2 10 3 8" xfId="30715"/>
    <cellStyle name="Normal 5 2 2 2 10 4" xfId="5510"/>
    <cellStyle name="Normal 5 2 2 2 10 5" xfId="9347"/>
    <cellStyle name="Normal 5 2 2 2 10 6" xfId="13154"/>
    <cellStyle name="Normal 5 2 2 2 10 7" xfId="16958"/>
    <cellStyle name="Normal 5 2 2 2 10 8" xfId="20749"/>
    <cellStyle name="Normal 5 2 2 2 10 9" xfId="24510"/>
    <cellStyle name="Normal 5 2 2 2 11" xfId="1542"/>
    <cellStyle name="Normal 5 2 2 2 11 2" xfId="5644"/>
    <cellStyle name="Normal 5 2 2 2 11 3" xfId="9481"/>
    <cellStyle name="Normal 5 2 2 2 11 4" xfId="13288"/>
    <cellStyle name="Normal 5 2 2 2 11 5" xfId="17092"/>
    <cellStyle name="Normal 5 2 2 2 11 6" xfId="20883"/>
    <cellStyle name="Normal 5 2 2 2 11 7" xfId="24643"/>
    <cellStyle name="Normal 5 2 2 2 11 8" xfId="28337"/>
    <cellStyle name="Normal 5 2 2 2 12" xfId="2846"/>
    <cellStyle name="Normal 5 2 2 2 12 2" xfId="6946"/>
    <cellStyle name="Normal 5 2 2 2 12 3" xfId="10784"/>
    <cellStyle name="Normal 5 2 2 2 12 4" xfId="14590"/>
    <cellStyle name="Normal 5 2 2 2 12 5" xfId="18393"/>
    <cellStyle name="Normal 5 2 2 2 12 6" xfId="22177"/>
    <cellStyle name="Normal 5 2 2 2 12 7" xfId="25912"/>
    <cellStyle name="Normal 5 2 2 2 12 8" xfId="29590"/>
    <cellStyle name="Normal 5 2 2 2 13" xfId="4311"/>
    <cellStyle name="Normal 5 2 2 2 14" xfId="4113"/>
    <cellStyle name="Normal 5 2 2 2 15" xfId="10792"/>
    <cellStyle name="Normal 5 2 2 2 16" xfId="14598"/>
    <cellStyle name="Normal 5 2 2 2 17" xfId="18401"/>
    <cellStyle name="Normal 5 2 2 2 18" xfId="22185"/>
    <cellStyle name="Normal 5 2 2 2 19" xfId="25920"/>
    <cellStyle name="Normal 5 2 2 2 2" xfId="325"/>
    <cellStyle name="Normal 5 2 2 2 2 10" xfId="4428"/>
    <cellStyle name="Normal 5 2 2 2 2 11" xfId="8264"/>
    <cellStyle name="Normal 5 2 2 2 2 12" xfId="4265"/>
    <cellStyle name="Normal 5 2 2 2 2 13" xfId="4132"/>
    <cellStyle name="Normal 5 2 2 2 2 14" xfId="4122"/>
    <cellStyle name="Normal 5 2 2 2 2 15" xfId="12069"/>
    <cellStyle name="Normal 5 2 2 2 2 16" xfId="15873"/>
    <cellStyle name="Normal 5 2 2 2 2 2" xfId="655"/>
    <cellStyle name="Normal 5 2 2 2 2 2 10" xfId="27451"/>
    <cellStyle name="Normal 5 2 2 2 2 2 2" xfId="1959"/>
    <cellStyle name="Normal 5 2 2 2 2 2 2 2" xfId="6059"/>
    <cellStyle name="Normal 5 2 2 2 2 2 2 3" xfId="9897"/>
    <cellStyle name="Normal 5 2 2 2 2 2 2 4" xfId="13703"/>
    <cellStyle name="Normal 5 2 2 2 2 2 2 5" xfId="17506"/>
    <cellStyle name="Normal 5 2 2 2 2 2 2 6" xfId="21290"/>
    <cellStyle name="Normal 5 2 2 2 2 2 2 7" xfId="25045"/>
    <cellStyle name="Normal 5 2 2 2 2 2 2 8" xfId="28723"/>
    <cellStyle name="Normal 5 2 2 2 2 2 3" xfId="3263"/>
    <cellStyle name="Normal 5 2 2 2 2 2 3 2" xfId="7362"/>
    <cellStyle name="Normal 5 2 2 2 2 2 3 3" xfId="11201"/>
    <cellStyle name="Normal 5 2 2 2 2 2 3 4" xfId="15005"/>
    <cellStyle name="Normal 5 2 2 2 2 2 3 5" xfId="18808"/>
    <cellStyle name="Normal 5 2 2 2 2 2 3 6" xfId="22581"/>
    <cellStyle name="Normal 5 2 2 2 2 2 3 7" xfId="26312"/>
    <cellStyle name="Normal 5 2 2 2 2 2 3 8" xfId="29974"/>
    <cellStyle name="Normal 5 2 2 2 2 2 4" xfId="4757"/>
    <cellStyle name="Normal 5 2 2 2 2 2 5" xfId="8594"/>
    <cellStyle name="Normal 5 2 2 2 2 2 6" xfId="12401"/>
    <cellStyle name="Normal 5 2 2 2 2 2 7" xfId="16205"/>
    <cellStyle name="Normal 5 2 2 2 2 2 8" xfId="19996"/>
    <cellStyle name="Normal 5 2 2 2 2 2 9" xfId="23757"/>
    <cellStyle name="Normal 5 2 2 2 2 3" xfId="808"/>
    <cellStyle name="Normal 5 2 2 2 2 3 10" xfId="27604"/>
    <cellStyle name="Normal 5 2 2 2 2 3 2" xfId="2112"/>
    <cellStyle name="Normal 5 2 2 2 2 3 2 2" xfId="6212"/>
    <cellStyle name="Normal 5 2 2 2 2 3 2 3" xfId="10050"/>
    <cellStyle name="Normal 5 2 2 2 2 3 2 4" xfId="13856"/>
    <cellStyle name="Normal 5 2 2 2 2 3 2 5" xfId="17659"/>
    <cellStyle name="Normal 5 2 2 2 2 3 2 6" xfId="21443"/>
    <cellStyle name="Normal 5 2 2 2 2 3 2 7" xfId="25197"/>
    <cellStyle name="Normal 5 2 2 2 2 3 2 8" xfId="28875"/>
    <cellStyle name="Normal 5 2 2 2 2 3 3" xfId="3416"/>
    <cellStyle name="Normal 5 2 2 2 2 3 3 2" xfId="7515"/>
    <cellStyle name="Normal 5 2 2 2 2 3 3 3" xfId="11354"/>
    <cellStyle name="Normal 5 2 2 2 2 3 3 4" xfId="15158"/>
    <cellStyle name="Normal 5 2 2 2 2 3 3 5" xfId="18961"/>
    <cellStyle name="Normal 5 2 2 2 2 3 3 6" xfId="22734"/>
    <cellStyle name="Normal 5 2 2 2 2 3 3 7" xfId="26464"/>
    <cellStyle name="Normal 5 2 2 2 2 3 3 8" xfId="30126"/>
    <cellStyle name="Normal 5 2 2 2 2 3 4" xfId="4910"/>
    <cellStyle name="Normal 5 2 2 2 2 3 5" xfId="8747"/>
    <cellStyle name="Normal 5 2 2 2 2 3 6" xfId="12554"/>
    <cellStyle name="Normal 5 2 2 2 2 3 7" xfId="16358"/>
    <cellStyle name="Normal 5 2 2 2 2 3 8" xfId="20149"/>
    <cellStyle name="Normal 5 2 2 2 2 3 9" xfId="23910"/>
    <cellStyle name="Normal 5 2 2 2 2 4" xfId="966"/>
    <cellStyle name="Normal 5 2 2 2 2 4 10" xfId="27762"/>
    <cellStyle name="Normal 5 2 2 2 2 4 2" xfId="2270"/>
    <cellStyle name="Normal 5 2 2 2 2 4 2 2" xfId="6370"/>
    <cellStyle name="Normal 5 2 2 2 2 4 2 3" xfId="10208"/>
    <cellStyle name="Normal 5 2 2 2 2 4 2 4" xfId="14014"/>
    <cellStyle name="Normal 5 2 2 2 2 4 2 5" xfId="17817"/>
    <cellStyle name="Normal 5 2 2 2 2 4 2 6" xfId="21601"/>
    <cellStyle name="Normal 5 2 2 2 2 4 2 7" xfId="25355"/>
    <cellStyle name="Normal 5 2 2 2 2 4 2 8" xfId="29033"/>
    <cellStyle name="Normal 5 2 2 2 2 4 3" xfId="3574"/>
    <cellStyle name="Normal 5 2 2 2 2 4 3 2" xfId="7673"/>
    <cellStyle name="Normal 5 2 2 2 2 4 3 3" xfId="11512"/>
    <cellStyle name="Normal 5 2 2 2 2 4 3 4" xfId="15316"/>
    <cellStyle name="Normal 5 2 2 2 2 4 3 5" xfId="19119"/>
    <cellStyle name="Normal 5 2 2 2 2 4 3 6" xfId="22892"/>
    <cellStyle name="Normal 5 2 2 2 2 4 3 7" xfId="26622"/>
    <cellStyle name="Normal 5 2 2 2 2 4 3 8" xfId="30284"/>
    <cellStyle name="Normal 5 2 2 2 2 4 4" xfId="5068"/>
    <cellStyle name="Normal 5 2 2 2 2 4 5" xfId="8905"/>
    <cellStyle name="Normal 5 2 2 2 2 4 6" xfId="12712"/>
    <cellStyle name="Normal 5 2 2 2 2 4 7" xfId="16516"/>
    <cellStyle name="Normal 5 2 2 2 2 4 8" xfId="20307"/>
    <cellStyle name="Normal 5 2 2 2 2 4 9" xfId="24068"/>
    <cellStyle name="Normal 5 2 2 2 2 5" xfId="1044"/>
    <cellStyle name="Normal 5 2 2 2 2 5 10" xfId="27840"/>
    <cellStyle name="Normal 5 2 2 2 2 5 2" xfId="2348"/>
    <cellStyle name="Normal 5 2 2 2 2 5 2 2" xfId="6448"/>
    <cellStyle name="Normal 5 2 2 2 2 5 2 3" xfId="10286"/>
    <cellStyle name="Normal 5 2 2 2 2 5 2 4" xfId="14092"/>
    <cellStyle name="Normal 5 2 2 2 2 5 2 5" xfId="17895"/>
    <cellStyle name="Normal 5 2 2 2 2 5 2 6" xfId="21679"/>
    <cellStyle name="Normal 5 2 2 2 2 5 2 7" xfId="25431"/>
    <cellStyle name="Normal 5 2 2 2 2 5 2 8" xfId="29109"/>
    <cellStyle name="Normal 5 2 2 2 2 5 3" xfId="3652"/>
    <cellStyle name="Normal 5 2 2 2 2 5 3 2" xfId="7751"/>
    <cellStyle name="Normal 5 2 2 2 2 5 3 3" xfId="11590"/>
    <cellStyle name="Normal 5 2 2 2 2 5 3 4" xfId="15394"/>
    <cellStyle name="Normal 5 2 2 2 2 5 3 5" xfId="19197"/>
    <cellStyle name="Normal 5 2 2 2 2 5 3 6" xfId="22970"/>
    <cellStyle name="Normal 5 2 2 2 2 5 3 7" xfId="26698"/>
    <cellStyle name="Normal 5 2 2 2 2 5 3 8" xfId="30360"/>
    <cellStyle name="Normal 5 2 2 2 2 5 4" xfId="5146"/>
    <cellStyle name="Normal 5 2 2 2 2 5 5" xfId="8983"/>
    <cellStyle name="Normal 5 2 2 2 2 5 6" xfId="12790"/>
    <cellStyle name="Normal 5 2 2 2 2 5 7" xfId="16594"/>
    <cellStyle name="Normal 5 2 2 2 2 5 8" xfId="20385"/>
    <cellStyle name="Normal 5 2 2 2 2 5 9" xfId="24146"/>
    <cellStyle name="Normal 5 2 2 2 2 6" xfId="516"/>
    <cellStyle name="Normal 5 2 2 2 2 6 10" xfId="27312"/>
    <cellStyle name="Normal 5 2 2 2 2 6 2" xfId="1820"/>
    <cellStyle name="Normal 5 2 2 2 2 6 2 2" xfId="5920"/>
    <cellStyle name="Normal 5 2 2 2 2 6 2 3" xfId="9758"/>
    <cellStyle name="Normal 5 2 2 2 2 6 2 4" xfId="13564"/>
    <cellStyle name="Normal 5 2 2 2 2 6 2 5" xfId="17367"/>
    <cellStyle name="Normal 5 2 2 2 2 6 2 6" xfId="21151"/>
    <cellStyle name="Normal 5 2 2 2 2 6 2 7" xfId="24907"/>
    <cellStyle name="Normal 5 2 2 2 2 6 2 8" xfId="28585"/>
    <cellStyle name="Normal 5 2 2 2 2 6 3" xfId="3124"/>
    <cellStyle name="Normal 5 2 2 2 2 6 3 2" xfId="7223"/>
    <cellStyle name="Normal 5 2 2 2 2 6 3 3" xfId="11062"/>
    <cellStyle name="Normal 5 2 2 2 2 6 3 4" xfId="14866"/>
    <cellStyle name="Normal 5 2 2 2 2 6 3 5" xfId="18669"/>
    <cellStyle name="Normal 5 2 2 2 2 6 3 6" xfId="22442"/>
    <cellStyle name="Normal 5 2 2 2 2 6 3 7" xfId="26174"/>
    <cellStyle name="Normal 5 2 2 2 2 6 3 8" xfId="29836"/>
    <cellStyle name="Normal 5 2 2 2 2 6 4" xfId="4618"/>
    <cellStyle name="Normal 5 2 2 2 2 6 5" xfId="8455"/>
    <cellStyle name="Normal 5 2 2 2 2 6 6" xfId="12262"/>
    <cellStyle name="Normal 5 2 2 2 2 6 7" xfId="16066"/>
    <cellStyle name="Normal 5 2 2 2 2 6 8" xfId="19857"/>
    <cellStyle name="Normal 5 2 2 2 2 6 9" xfId="23618"/>
    <cellStyle name="Normal 5 2 2 2 2 7" xfId="1230"/>
    <cellStyle name="Normal 5 2 2 2 2 7 10" xfId="28026"/>
    <cellStyle name="Normal 5 2 2 2 2 7 2" xfId="2534"/>
    <cellStyle name="Normal 5 2 2 2 2 7 2 2" xfId="6634"/>
    <cellStyle name="Normal 5 2 2 2 2 7 2 3" xfId="10472"/>
    <cellStyle name="Normal 5 2 2 2 2 7 2 4" xfId="14278"/>
    <cellStyle name="Normal 5 2 2 2 2 7 2 5" xfId="18081"/>
    <cellStyle name="Normal 5 2 2 2 2 7 2 6" xfId="21865"/>
    <cellStyle name="Normal 5 2 2 2 2 7 2 7" xfId="25617"/>
    <cellStyle name="Normal 5 2 2 2 2 7 2 8" xfId="29295"/>
    <cellStyle name="Normal 5 2 2 2 2 7 3" xfId="3838"/>
    <cellStyle name="Normal 5 2 2 2 2 7 3 2" xfId="7937"/>
    <cellStyle name="Normal 5 2 2 2 2 7 3 3" xfId="11776"/>
    <cellStyle name="Normal 5 2 2 2 2 7 3 4" xfId="15580"/>
    <cellStyle name="Normal 5 2 2 2 2 7 3 5" xfId="19383"/>
    <cellStyle name="Normal 5 2 2 2 2 7 3 6" xfId="23156"/>
    <cellStyle name="Normal 5 2 2 2 2 7 3 7" xfId="26884"/>
    <cellStyle name="Normal 5 2 2 2 2 7 3 8" xfId="30546"/>
    <cellStyle name="Normal 5 2 2 2 2 7 4" xfId="5332"/>
    <cellStyle name="Normal 5 2 2 2 2 7 5" xfId="9169"/>
    <cellStyle name="Normal 5 2 2 2 2 7 6" xfId="12976"/>
    <cellStyle name="Normal 5 2 2 2 2 7 7" xfId="16780"/>
    <cellStyle name="Normal 5 2 2 2 2 7 8" xfId="20571"/>
    <cellStyle name="Normal 5 2 2 2 2 7 9" xfId="24332"/>
    <cellStyle name="Normal 5 2 2 2 2 8" xfId="1659"/>
    <cellStyle name="Normal 5 2 2 2 2 8 2" xfId="5759"/>
    <cellStyle name="Normal 5 2 2 2 2 8 3" xfId="9597"/>
    <cellStyle name="Normal 5 2 2 2 2 8 4" xfId="13403"/>
    <cellStyle name="Normal 5 2 2 2 2 8 5" xfId="17206"/>
    <cellStyle name="Normal 5 2 2 2 2 8 6" xfId="20990"/>
    <cellStyle name="Normal 5 2 2 2 2 8 7" xfId="24749"/>
    <cellStyle name="Normal 5 2 2 2 2 8 8" xfId="28427"/>
    <cellStyle name="Normal 5 2 2 2 2 9" xfId="2961"/>
    <cellStyle name="Normal 5 2 2 2 2 9 2" xfId="7060"/>
    <cellStyle name="Normal 5 2 2 2 2 9 3" xfId="10899"/>
    <cellStyle name="Normal 5 2 2 2 2 9 4" xfId="14703"/>
    <cellStyle name="Normal 5 2 2 2 2 9 5" xfId="18506"/>
    <cellStyle name="Normal 5 2 2 2 2 9 6" xfId="22280"/>
    <cellStyle name="Normal 5 2 2 2 2 9 7" xfId="26015"/>
    <cellStyle name="Normal 5 2 2 2 2 9 8" xfId="29678"/>
    <cellStyle name="Normal 5 2 2 2 3" xfId="352"/>
    <cellStyle name="Normal 5 2 2 2 3 10" xfId="4455"/>
    <cellStyle name="Normal 5 2 2 2 3 11" xfId="8291"/>
    <cellStyle name="Normal 5 2 2 2 3 12" xfId="12099"/>
    <cellStyle name="Normal 5 2 2 2 3 13" xfId="15903"/>
    <cellStyle name="Normal 5 2 2 2 3 14" xfId="19703"/>
    <cellStyle name="Normal 5 2 2 2 3 15" xfId="23466"/>
    <cellStyle name="Normal 5 2 2 2 3 16" xfId="27176"/>
    <cellStyle name="Normal 5 2 2 2 3 2" xfId="682"/>
    <cellStyle name="Normal 5 2 2 2 3 2 10" xfId="27478"/>
    <cellStyle name="Normal 5 2 2 2 3 2 2" xfId="1986"/>
    <cellStyle name="Normal 5 2 2 2 3 2 2 2" xfId="6086"/>
    <cellStyle name="Normal 5 2 2 2 3 2 2 3" xfId="9924"/>
    <cellStyle name="Normal 5 2 2 2 3 2 2 4" xfId="13730"/>
    <cellStyle name="Normal 5 2 2 2 3 2 2 5" xfId="17533"/>
    <cellStyle name="Normal 5 2 2 2 3 2 2 6" xfId="21317"/>
    <cellStyle name="Normal 5 2 2 2 3 2 2 7" xfId="25072"/>
    <cellStyle name="Normal 5 2 2 2 3 2 2 8" xfId="28750"/>
    <cellStyle name="Normal 5 2 2 2 3 2 3" xfId="3290"/>
    <cellStyle name="Normal 5 2 2 2 3 2 3 2" xfId="7389"/>
    <cellStyle name="Normal 5 2 2 2 3 2 3 3" xfId="11228"/>
    <cellStyle name="Normal 5 2 2 2 3 2 3 4" xfId="15032"/>
    <cellStyle name="Normal 5 2 2 2 3 2 3 5" xfId="18835"/>
    <cellStyle name="Normal 5 2 2 2 3 2 3 6" xfId="22608"/>
    <cellStyle name="Normal 5 2 2 2 3 2 3 7" xfId="26339"/>
    <cellStyle name="Normal 5 2 2 2 3 2 3 8" xfId="30001"/>
    <cellStyle name="Normal 5 2 2 2 3 2 4" xfId="4784"/>
    <cellStyle name="Normal 5 2 2 2 3 2 5" xfId="8621"/>
    <cellStyle name="Normal 5 2 2 2 3 2 6" xfId="12428"/>
    <cellStyle name="Normal 5 2 2 2 3 2 7" xfId="16232"/>
    <cellStyle name="Normal 5 2 2 2 3 2 8" xfId="20023"/>
    <cellStyle name="Normal 5 2 2 2 3 2 9" xfId="23784"/>
    <cellStyle name="Normal 5 2 2 2 3 3" xfId="835"/>
    <cellStyle name="Normal 5 2 2 2 3 3 10" xfId="27631"/>
    <cellStyle name="Normal 5 2 2 2 3 3 2" xfId="2139"/>
    <cellStyle name="Normal 5 2 2 2 3 3 2 2" xfId="6239"/>
    <cellStyle name="Normal 5 2 2 2 3 3 2 3" xfId="10077"/>
    <cellStyle name="Normal 5 2 2 2 3 3 2 4" xfId="13883"/>
    <cellStyle name="Normal 5 2 2 2 3 3 2 5" xfId="17686"/>
    <cellStyle name="Normal 5 2 2 2 3 3 2 6" xfId="21470"/>
    <cellStyle name="Normal 5 2 2 2 3 3 2 7" xfId="25224"/>
    <cellStyle name="Normal 5 2 2 2 3 3 2 8" xfId="28902"/>
    <cellStyle name="Normal 5 2 2 2 3 3 3" xfId="3443"/>
    <cellStyle name="Normal 5 2 2 2 3 3 3 2" xfId="7542"/>
    <cellStyle name="Normal 5 2 2 2 3 3 3 3" xfId="11381"/>
    <cellStyle name="Normal 5 2 2 2 3 3 3 4" xfId="15185"/>
    <cellStyle name="Normal 5 2 2 2 3 3 3 5" xfId="18988"/>
    <cellStyle name="Normal 5 2 2 2 3 3 3 6" xfId="22761"/>
    <cellStyle name="Normal 5 2 2 2 3 3 3 7" xfId="26491"/>
    <cellStyle name="Normal 5 2 2 2 3 3 3 8" xfId="30153"/>
    <cellStyle name="Normal 5 2 2 2 3 3 4" xfId="4937"/>
    <cellStyle name="Normal 5 2 2 2 3 3 5" xfId="8774"/>
    <cellStyle name="Normal 5 2 2 2 3 3 6" xfId="12581"/>
    <cellStyle name="Normal 5 2 2 2 3 3 7" xfId="16385"/>
    <cellStyle name="Normal 5 2 2 2 3 3 8" xfId="20176"/>
    <cellStyle name="Normal 5 2 2 2 3 3 9" xfId="23937"/>
    <cellStyle name="Normal 5 2 2 2 3 4" xfId="993"/>
    <cellStyle name="Normal 5 2 2 2 3 4 10" xfId="27789"/>
    <cellStyle name="Normal 5 2 2 2 3 4 2" xfId="2297"/>
    <cellStyle name="Normal 5 2 2 2 3 4 2 2" xfId="6397"/>
    <cellStyle name="Normal 5 2 2 2 3 4 2 3" xfId="10235"/>
    <cellStyle name="Normal 5 2 2 2 3 4 2 4" xfId="14041"/>
    <cellStyle name="Normal 5 2 2 2 3 4 2 5" xfId="17844"/>
    <cellStyle name="Normal 5 2 2 2 3 4 2 6" xfId="21628"/>
    <cellStyle name="Normal 5 2 2 2 3 4 2 7" xfId="25382"/>
    <cellStyle name="Normal 5 2 2 2 3 4 2 8" xfId="29060"/>
    <cellStyle name="Normal 5 2 2 2 3 4 3" xfId="3601"/>
    <cellStyle name="Normal 5 2 2 2 3 4 3 2" xfId="7700"/>
    <cellStyle name="Normal 5 2 2 2 3 4 3 3" xfId="11539"/>
    <cellStyle name="Normal 5 2 2 2 3 4 3 4" xfId="15343"/>
    <cellStyle name="Normal 5 2 2 2 3 4 3 5" xfId="19146"/>
    <cellStyle name="Normal 5 2 2 2 3 4 3 6" xfId="22919"/>
    <cellStyle name="Normal 5 2 2 2 3 4 3 7" xfId="26649"/>
    <cellStyle name="Normal 5 2 2 2 3 4 3 8" xfId="30311"/>
    <cellStyle name="Normal 5 2 2 2 3 4 4" xfId="5095"/>
    <cellStyle name="Normal 5 2 2 2 3 4 5" xfId="8932"/>
    <cellStyle name="Normal 5 2 2 2 3 4 6" xfId="12739"/>
    <cellStyle name="Normal 5 2 2 2 3 4 7" xfId="16543"/>
    <cellStyle name="Normal 5 2 2 2 3 4 8" xfId="20334"/>
    <cellStyle name="Normal 5 2 2 2 3 4 9" xfId="24095"/>
    <cellStyle name="Normal 5 2 2 2 3 5" xfId="1040"/>
    <cellStyle name="Normal 5 2 2 2 3 5 10" xfId="27836"/>
    <cellStyle name="Normal 5 2 2 2 3 5 2" xfId="2344"/>
    <cellStyle name="Normal 5 2 2 2 3 5 2 2" xfId="6444"/>
    <cellStyle name="Normal 5 2 2 2 3 5 2 3" xfId="10282"/>
    <cellStyle name="Normal 5 2 2 2 3 5 2 4" xfId="14088"/>
    <cellStyle name="Normal 5 2 2 2 3 5 2 5" xfId="17891"/>
    <cellStyle name="Normal 5 2 2 2 3 5 2 6" xfId="21675"/>
    <cellStyle name="Normal 5 2 2 2 3 5 2 7" xfId="25427"/>
    <cellStyle name="Normal 5 2 2 2 3 5 2 8" xfId="29105"/>
    <cellStyle name="Normal 5 2 2 2 3 5 3" xfId="3648"/>
    <cellStyle name="Normal 5 2 2 2 3 5 3 2" xfId="7747"/>
    <cellStyle name="Normal 5 2 2 2 3 5 3 3" xfId="11586"/>
    <cellStyle name="Normal 5 2 2 2 3 5 3 4" xfId="15390"/>
    <cellStyle name="Normal 5 2 2 2 3 5 3 5" xfId="19193"/>
    <cellStyle name="Normal 5 2 2 2 3 5 3 6" xfId="22966"/>
    <cellStyle name="Normal 5 2 2 2 3 5 3 7" xfId="26694"/>
    <cellStyle name="Normal 5 2 2 2 3 5 3 8" xfId="30356"/>
    <cellStyle name="Normal 5 2 2 2 3 5 4" xfId="5142"/>
    <cellStyle name="Normal 5 2 2 2 3 5 5" xfId="8979"/>
    <cellStyle name="Normal 5 2 2 2 3 5 6" xfId="12786"/>
    <cellStyle name="Normal 5 2 2 2 3 5 7" xfId="16590"/>
    <cellStyle name="Normal 5 2 2 2 3 5 8" xfId="20381"/>
    <cellStyle name="Normal 5 2 2 2 3 5 9" xfId="24142"/>
    <cellStyle name="Normal 5 2 2 2 3 6" xfId="1254"/>
    <cellStyle name="Normal 5 2 2 2 3 6 10" xfId="28050"/>
    <cellStyle name="Normal 5 2 2 2 3 6 2" xfId="2558"/>
    <cellStyle name="Normal 5 2 2 2 3 6 2 2" xfId="6658"/>
    <cellStyle name="Normal 5 2 2 2 3 6 2 3" xfId="10496"/>
    <cellStyle name="Normal 5 2 2 2 3 6 2 4" xfId="14302"/>
    <cellStyle name="Normal 5 2 2 2 3 6 2 5" xfId="18105"/>
    <cellStyle name="Normal 5 2 2 2 3 6 2 6" xfId="21889"/>
    <cellStyle name="Normal 5 2 2 2 3 6 2 7" xfId="25641"/>
    <cellStyle name="Normal 5 2 2 2 3 6 2 8" xfId="29319"/>
    <cellStyle name="Normal 5 2 2 2 3 6 3" xfId="3862"/>
    <cellStyle name="Normal 5 2 2 2 3 6 3 2" xfId="7961"/>
    <cellStyle name="Normal 5 2 2 2 3 6 3 3" xfId="11800"/>
    <cellStyle name="Normal 5 2 2 2 3 6 3 4" xfId="15604"/>
    <cellStyle name="Normal 5 2 2 2 3 6 3 5" xfId="19407"/>
    <cellStyle name="Normal 5 2 2 2 3 6 3 6" xfId="23180"/>
    <cellStyle name="Normal 5 2 2 2 3 6 3 7" xfId="26908"/>
    <cellStyle name="Normal 5 2 2 2 3 6 3 8" xfId="30570"/>
    <cellStyle name="Normal 5 2 2 2 3 6 4" xfId="5356"/>
    <cellStyle name="Normal 5 2 2 2 3 6 5" xfId="9193"/>
    <cellStyle name="Normal 5 2 2 2 3 6 6" xfId="13000"/>
    <cellStyle name="Normal 5 2 2 2 3 6 7" xfId="16804"/>
    <cellStyle name="Normal 5 2 2 2 3 6 8" xfId="20595"/>
    <cellStyle name="Normal 5 2 2 2 3 6 9" xfId="24356"/>
    <cellStyle name="Normal 5 2 2 2 3 7" xfId="1409"/>
    <cellStyle name="Normal 5 2 2 2 3 7 10" xfId="28205"/>
    <cellStyle name="Normal 5 2 2 2 3 7 2" xfId="2713"/>
    <cellStyle name="Normal 5 2 2 2 3 7 2 2" xfId="6813"/>
    <cellStyle name="Normal 5 2 2 2 3 7 2 3" xfId="10651"/>
    <cellStyle name="Normal 5 2 2 2 3 7 2 4" xfId="14457"/>
    <cellStyle name="Normal 5 2 2 2 3 7 2 5" xfId="18260"/>
    <cellStyle name="Normal 5 2 2 2 3 7 2 6" xfId="22044"/>
    <cellStyle name="Normal 5 2 2 2 3 7 2 7" xfId="25787"/>
    <cellStyle name="Normal 5 2 2 2 3 7 2 8" xfId="29465"/>
    <cellStyle name="Normal 5 2 2 2 3 7 3" xfId="4017"/>
    <cellStyle name="Normal 5 2 2 2 3 7 3 2" xfId="8116"/>
    <cellStyle name="Normal 5 2 2 2 3 7 3 3" xfId="11955"/>
    <cellStyle name="Normal 5 2 2 2 3 7 3 4" xfId="15759"/>
    <cellStyle name="Normal 5 2 2 2 3 7 3 5" xfId="19562"/>
    <cellStyle name="Normal 5 2 2 2 3 7 3 6" xfId="23335"/>
    <cellStyle name="Normal 5 2 2 2 3 7 3 7" xfId="27054"/>
    <cellStyle name="Normal 5 2 2 2 3 7 3 8" xfId="30716"/>
    <cellStyle name="Normal 5 2 2 2 3 7 4" xfId="5511"/>
    <cellStyle name="Normal 5 2 2 2 3 7 5" xfId="9348"/>
    <cellStyle name="Normal 5 2 2 2 3 7 6" xfId="13155"/>
    <cellStyle name="Normal 5 2 2 2 3 7 7" xfId="16959"/>
    <cellStyle name="Normal 5 2 2 2 3 7 8" xfId="20750"/>
    <cellStyle name="Normal 5 2 2 2 3 7 9" xfId="24511"/>
    <cellStyle name="Normal 5 2 2 2 3 8" xfId="1686"/>
    <cellStyle name="Normal 5 2 2 2 3 8 2" xfId="5786"/>
    <cellStyle name="Normal 5 2 2 2 3 8 3" xfId="9624"/>
    <cellStyle name="Normal 5 2 2 2 3 8 4" xfId="13430"/>
    <cellStyle name="Normal 5 2 2 2 3 8 5" xfId="17233"/>
    <cellStyle name="Normal 5 2 2 2 3 8 6" xfId="21017"/>
    <cellStyle name="Normal 5 2 2 2 3 8 7" xfId="24776"/>
    <cellStyle name="Normal 5 2 2 2 3 8 8" xfId="28454"/>
    <cellStyle name="Normal 5 2 2 2 3 9" xfId="2988"/>
    <cellStyle name="Normal 5 2 2 2 3 9 2" xfId="7087"/>
    <cellStyle name="Normal 5 2 2 2 3 9 3" xfId="10926"/>
    <cellStyle name="Normal 5 2 2 2 3 9 4" xfId="14730"/>
    <cellStyle name="Normal 5 2 2 2 3 9 5" xfId="18533"/>
    <cellStyle name="Normal 5 2 2 2 3 9 6" xfId="22307"/>
    <cellStyle name="Normal 5 2 2 2 3 9 7" xfId="26042"/>
    <cellStyle name="Normal 5 2 2 2 3 9 8" xfId="29705"/>
    <cellStyle name="Normal 5 2 2 2 4" xfId="369"/>
    <cellStyle name="Normal 5 2 2 2 4 10" xfId="4472"/>
    <cellStyle name="Normal 5 2 2 2 4 11" xfId="8308"/>
    <cellStyle name="Normal 5 2 2 2 4 12" xfId="12116"/>
    <cellStyle name="Normal 5 2 2 2 4 13" xfId="15920"/>
    <cellStyle name="Normal 5 2 2 2 4 14" xfId="19720"/>
    <cellStyle name="Normal 5 2 2 2 4 15" xfId="23483"/>
    <cellStyle name="Normal 5 2 2 2 4 16" xfId="27193"/>
    <cellStyle name="Normal 5 2 2 2 4 2" xfId="699"/>
    <cellStyle name="Normal 5 2 2 2 4 2 10" xfId="27495"/>
    <cellStyle name="Normal 5 2 2 2 4 2 2" xfId="2003"/>
    <cellStyle name="Normal 5 2 2 2 4 2 2 2" xfId="6103"/>
    <cellStyle name="Normal 5 2 2 2 4 2 2 3" xfId="9941"/>
    <cellStyle name="Normal 5 2 2 2 4 2 2 4" xfId="13747"/>
    <cellStyle name="Normal 5 2 2 2 4 2 2 5" xfId="17550"/>
    <cellStyle name="Normal 5 2 2 2 4 2 2 6" xfId="21334"/>
    <cellStyle name="Normal 5 2 2 2 4 2 2 7" xfId="25089"/>
    <cellStyle name="Normal 5 2 2 2 4 2 2 8" xfId="28767"/>
    <cellStyle name="Normal 5 2 2 2 4 2 3" xfId="3307"/>
    <cellStyle name="Normal 5 2 2 2 4 2 3 2" xfId="7406"/>
    <cellStyle name="Normal 5 2 2 2 4 2 3 3" xfId="11245"/>
    <cellStyle name="Normal 5 2 2 2 4 2 3 4" xfId="15049"/>
    <cellStyle name="Normal 5 2 2 2 4 2 3 5" xfId="18852"/>
    <cellStyle name="Normal 5 2 2 2 4 2 3 6" xfId="22625"/>
    <cellStyle name="Normal 5 2 2 2 4 2 3 7" xfId="26356"/>
    <cellStyle name="Normal 5 2 2 2 4 2 3 8" xfId="30018"/>
    <cellStyle name="Normal 5 2 2 2 4 2 4" xfId="4801"/>
    <cellStyle name="Normal 5 2 2 2 4 2 5" xfId="8638"/>
    <cellStyle name="Normal 5 2 2 2 4 2 6" xfId="12445"/>
    <cellStyle name="Normal 5 2 2 2 4 2 7" xfId="16249"/>
    <cellStyle name="Normal 5 2 2 2 4 2 8" xfId="20040"/>
    <cellStyle name="Normal 5 2 2 2 4 2 9" xfId="23801"/>
    <cellStyle name="Normal 5 2 2 2 4 3" xfId="852"/>
    <cellStyle name="Normal 5 2 2 2 4 3 10" xfId="27648"/>
    <cellStyle name="Normal 5 2 2 2 4 3 2" xfId="2156"/>
    <cellStyle name="Normal 5 2 2 2 4 3 2 2" xfId="6256"/>
    <cellStyle name="Normal 5 2 2 2 4 3 2 3" xfId="10094"/>
    <cellStyle name="Normal 5 2 2 2 4 3 2 4" xfId="13900"/>
    <cellStyle name="Normal 5 2 2 2 4 3 2 5" xfId="17703"/>
    <cellStyle name="Normal 5 2 2 2 4 3 2 6" xfId="21487"/>
    <cellStyle name="Normal 5 2 2 2 4 3 2 7" xfId="25241"/>
    <cellStyle name="Normal 5 2 2 2 4 3 2 8" xfId="28919"/>
    <cellStyle name="Normal 5 2 2 2 4 3 3" xfId="3460"/>
    <cellStyle name="Normal 5 2 2 2 4 3 3 2" xfId="7559"/>
    <cellStyle name="Normal 5 2 2 2 4 3 3 3" xfId="11398"/>
    <cellStyle name="Normal 5 2 2 2 4 3 3 4" xfId="15202"/>
    <cellStyle name="Normal 5 2 2 2 4 3 3 5" xfId="19005"/>
    <cellStyle name="Normal 5 2 2 2 4 3 3 6" xfId="22778"/>
    <cellStyle name="Normal 5 2 2 2 4 3 3 7" xfId="26508"/>
    <cellStyle name="Normal 5 2 2 2 4 3 3 8" xfId="30170"/>
    <cellStyle name="Normal 5 2 2 2 4 3 4" xfId="4954"/>
    <cellStyle name="Normal 5 2 2 2 4 3 5" xfId="8791"/>
    <cellStyle name="Normal 5 2 2 2 4 3 6" xfId="12598"/>
    <cellStyle name="Normal 5 2 2 2 4 3 7" xfId="16402"/>
    <cellStyle name="Normal 5 2 2 2 4 3 8" xfId="20193"/>
    <cellStyle name="Normal 5 2 2 2 4 3 9" xfId="23954"/>
    <cellStyle name="Normal 5 2 2 2 4 4" xfId="1010"/>
    <cellStyle name="Normal 5 2 2 2 4 4 10" xfId="27806"/>
    <cellStyle name="Normal 5 2 2 2 4 4 2" xfId="2314"/>
    <cellStyle name="Normal 5 2 2 2 4 4 2 2" xfId="6414"/>
    <cellStyle name="Normal 5 2 2 2 4 4 2 3" xfId="10252"/>
    <cellStyle name="Normal 5 2 2 2 4 4 2 4" xfId="14058"/>
    <cellStyle name="Normal 5 2 2 2 4 4 2 5" xfId="17861"/>
    <cellStyle name="Normal 5 2 2 2 4 4 2 6" xfId="21645"/>
    <cellStyle name="Normal 5 2 2 2 4 4 2 7" xfId="25399"/>
    <cellStyle name="Normal 5 2 2 2 4 4 2 8" xfId="29077"/>
    <cellStyle name="Normal 5 2 2 2 4 4 3" xfId="3618"/>
    <cellStyle name="Normal 5 2 2 2 4 4 3 2" xfId="7717"/>
    <cellStyle name="Normal 5 2 2 2 4 4 3 3" xfId="11556"/>
    <cellStyle name="Normal 5 2 2 2 4 4 3 4" xfId="15360"/>
    <cellStyle name="Normal 5 2 2 2 4 4 3 5" xfId="19163"/>
    <cellStyle name="Normal 5 2 2 2 4 4 3 6" xfId="22936"/>
    <cellStyle name="Normal 5 2 2 2 4 4 3 7" xfId="26666"/>
    <cellStyle name="Normal 5 2 2 2 4 4 3 8" xfId="30328"/>
    <cellStyle name="Normal 5 2 2 2 4 4 4" xfId="5112"/>
    <cellStyle name="Normal 5 2 2 2 4 4 5" xfId="8949"/>
    <cellStyle name="Normal 5 2 2 2 4 4 6" xfId="12756"/>
    <cellStyle name="Normal 5 2 2 2 4 4 7" xfId="16560"/>
    <cellStyle name="Normal 5 2 2 2 4 4 8" xfId="20351"/>
    <cellStyle name="Normal 5 2 2 2 4 4 9" xfId="24112"/>
    <cellStyle name="Normal 5 2 2 2 4 5" xfId="1106"/>
    <cellStyle name="Normal 5 2 2 2 4 5 10" xfId="27902"/>
    <cellStyle name="Normal 5 2 2 2 4 5 2" xfId="2410"/>
    <cellStyle name="Normal 5 2 2 2 4 5 2 2" xfId="6510"/>
    <cellStyle name="Normal 5 2 2 2 4 5 2 3" xfId="10348"/>
    <cellStyle name="Normal 5 2 2 2 4 5 2 4" xfId="14154"/>
    <cellStyle name="Normal 5 2 2 2 4 5 2 5" xfId="17957"/>
    <cellStyle name="Normal 5 2 2 2 4 5 2 6" xfId="21741"/>
    <cellStyle name="Normal 5 2 2 2 4 5 2 7" xfId="25493"/>
    <cellStyle name="Normal 5 2 2 2 4 5 2 8" xfId="29171"/>
    <cellStyle name="Normal 5 2 2 2 4 5 3" xfId="3714"/>
    <cellStyle name="Normal 5 2 2 2 4 5 3 2" xfId="7813"/>
    <cellStyle name="Normal 5 2 2 2 4 5 3 3" xfId="11652"/>
    <cellStyle name="Normal 5 2 2 2 4 5 3 4" xfId="15456"/>
    <cellStyle name="Normal 5 2 2 2 4 5 3 5" xfId="19259"/>
    <cellStyle name="Normal 5 2 2 2 4 5 3 6" xfId="23032"/>
    <cellStyle name="Normal 5 2 2 2 4 5 3 7" xfId="26760"/>
    <cellStyle name="Normal 5 2 2 2 4 5 3 8" xfId="30422"/>
    <cellStyle name="Normal 5 2 2 2 4 5 4" xfId="5208"/>
    <cellStyle name="Normal 5 2 2 2 4 5 5" xfId="9045"/>
    <cellStyle name="Normal 5 2 2 2 4 5 6" xfId="12852"/>
    <cellStyle name="Normal 5 2 2 2 4 5 7" xfId="16656"/>
    <cellStyle name="Normal 5 2 2 2 4 5 8" xfId="20447"/>
    <cellStyle name="Normal 5 2 2 2 4 5 9" xfId="24208"/>
    <cellStyle name="Normal 5 2 2 2 4 6" xfId="1277"/>
    <cellStyle name="Normal 5 2 2 2 4 6 10" xfId="28073"/>
    <cellStyle name="Normal 5 2 2 2 4 6 2" xfId="2581"/>
    <cellStyle name="Normal 5 2 2 2 4 6 2 2" xfId="6681"/>
    <cellStyle name="Normal 5 2 2 2 4 6 2 3" xfId="10519"/>
    <cellStyle name="Normal 5 2 2 2 4 6 2 4" xfId="14325"/>
    <cellStyle name="Normal 5 2 2 2 4 6 2 5" xfId="18128"/>
    <cellStyle name="Normal 5 2 2 2 4 6 2 6" xfId="21912"/>
    <cellStyle name="Normal 5 2 2 2 4 6 2 7" xfId="25664"/>
    <cellStyle name="Normal 5 2 2 2 4 6 2 8" xfId="29342"/>
    <cellStyle name="Normal 5 2 2 2 4 6 3" xfId="3885"/>
    <cellStyle name="Normal 5 2 2 2 4 6 3 2" xfId="7984"/>
    <cellStyle name="Normal 5 2 2 2 4 6 3 3" xfId="11823"/>
    <cellStyle name="Normal 5 2 2 2 4 6 3 4" xfId="15627"/>
    <cellStyle name="Normal 5 2 2 2 4 6 3 5" xfId="19430"/>
    <cellStyle name="Normal 5 2 2 2 4 6 3 6" xfId="23203"/>
    <cellStyle name="Normal 5 2 2 2 4 6 3 7" xfId="26931"/>
    <cellStyle name="Normal 5 2 2 2 4 6 3 8" xfId="30593"/>
    <cellStyle name="Normal 5 2 2 2 4 6 4" xfId="5379"/>
    <cellStyle name="Normal 5 2 2 2 4 6 5" xfId="9216"/>
    <cellStyle name="Normal 5 2 2 2 4 6 6" xfId="13023"/>
    <cellStyle name="Normal 5 2 2 2 4 6 7" xfId="16827"/>
    <cellStyle name="Normal 5 2 2 2 4 6 8" xfId="20618"/>
    <cellStyle name="Normal 5 2 2 2 4 6 9" xfId="24379"/>
    <cellStyle name="Normal 5 2 2 2 4 7" xfId="1183"/>
    <cellStyle name="Normal 5 2 2 2 4 7 10" xfId="27979"/>
    <cellStyle name="Normal 5 2 2 2 4 7 2" xfId="2487"/>
    <cellStyle name="Normal 5 2 2 2 4 7 2 2" xfId="6587"/>
    <cellStyle name="Normal 5 2 2 2 4 7 2 3" xfId="10425"/>
    <cellStyle name="Normal 5 2 2 2 4 7 2 4" xfId="14231"/>
    <cellStyle name="Normal 5 2 2 2 4 7 2 5" xfId="18034"/>
    <cellStyle name="Normal 5 2 2 2 4 7 2 6" xfId="21818"/>
    <cellStyle name="Normal 5 2 2 2 4 7 2 7" xfId="25570"/>
    <cellStyle name="Normal 5 2 2 2 4 7 2 8" xfId="29248"/>
    <cellStyle name="Normal 5 2 2 2 4 7 3" xfId="3791"/>
    <cellStyle name="Normal 5 2 2 2 4 7 3 2" xfId="7890"/>
    <cellStyle name="Normal 5 2 2 2 4 7 3 3" xfId="11729"/>
    <cellStyle name="Normal 5 2 2 2 4 7 3 4" xfId="15533"/>
    <cellStyle name="Normal 5 2 2 2 4 7 3 5" xfId="19336"/>
    <cellStyle name="Normal 5 2 2 2 4 7 3 6" xfId="23109"/>
    <cellStyle name="Normal 5 2 2 2 4 7 3 7" xfId="26837"/>
    <cellStyle name="Normal 5 2 2 2 4 7 3 8" xfId="30499"/>
    <cellStyle name="Normal 5 2 2 2 4 7 4" xfId="5285"/>
    <cellStyle name="Normal 5 2 2 2 4 7 5" xfId="9122"/>
    <cellStyle name="Normal 5 2 2 2 4 7 6" xfId="12929"/>
    <cellStyle name="Normal 5 2 2 2 4 7 7" xfId="16733"/>
    <cellStyle name="Normal 5 2 2 2 4 7 8" xfId="20524"/>
    <cellStyle name="Normal 5 2 2 2 4 7 9" xfId="24285"/>
    <cellStyle name="Normal 5 2 2 2 4 8" xfId="1703"/>
    <cellStyle name="Normal 5 2 2 2 4 8 2" xfId="5803"/>
    <cellStyle name="Normal 5 2 2 2 4 8 3" xfId="9641"/>
    <cellStyle name="Normal 5 2 2 2 4 8 4" xfId="13447"/>
    <cellStyle name="Normal 5 2 2 2 4 8 5" xfId="17250"/>
    <cellStyle name="Normal 5 2 2 2 4 8 6" xfId="21034"/>
    <cellStyle name="Normal 5 2 2 2 4 8 7" xfId="24793"/>
    <cellStyle name="Normal 5 2 2 2 4 8 8" xfId="28471"/>
    <cellStyle name="Normal 5 2 2 2 4 9" xfId="3005"/>
    <cellStyle name="Normal 5 2 2 2 4 9 2" xfId="7104"/>
    <cellStyle name="Normal 5 2 2 2 4 9 3" xfId="10943"/>
    <cellStyle name="Normal 5 2 2 2 4 9 4" xfId="14747"/>
    <cellStyle name="Normal 5 2 2 2 4 9 5" xfId="18550"/>
    <cellStyle name="Normal 5 2 2 2 4 9 6" xfId="22324"/>
    <cellStyle name="Normal 5 2 2 2 4 9 7" xfId="26059"/>
    <cellStyle name="Normal 5 2 2 2 4 9 8" xfId="29722"/>
    <cellStyle name="Normal 5 2 2 2 5" xfId="555"/>
    <cellStyle name="Normal 5 2 2 2 5 10" xfId="27351"/>
    <cellStyle name="Normal 5 2 2 2 5 2" xfId="1859"/>
    <cellStyle name="Normal 5 2 2 2 5 2 2" xfId="5959"/>
    <cellStyle name="Normal 5 2 2 2 5 2 3" xfId="9797"/>
    <cellStyle name="Normal 5 2 2 2 5 2 4" xfId="13603"/>
    <cellStyle name="Normal 5 2 2 2 5 2 5" xfId="17406"/>
    <cellStyle name="Normal 5 2 2 2 5 2 6" xfId="21190"/>
    <cellStyle name="Normal 5 2 2 2 5 2 7" xfId="24945"/>
    <cellStyle name="Normal 5 2 2 2 5 2 8" xfId="28623"/>
    <cellStyle name="Normal 5 2 2 2 5 3" xfId="3163"/>
    <cellStyle name="Normal 5 2 2 2 5 3 2" xfId="7262"/>
    <cellStyle name="Normal 5 2 2 2 5 3 3" xfId="11101"/>
    <cellStyle name="Normal 5 2 2 2 5 3 4" xfId="14905"/>
    <cellStyle name="Normal 5 2 2 2 5 3 5" xfId="18708"/>
    <cellStyle name="Normal 5 2 2 2 5 3 6" xfId="22481"/>
    <cellStyle name="Normal 5 2 2 2 5 3 7" xfId="26212"/>
    <cellStyle name="Normal 5 2 2 2 5 3 8" xfId="29874"/>
    <cellStyle name="Normal 5 2 2 2 5 4" xfId="4657"/>
    <cellStyle name="Normal 5 2 2 2 5 5" xfId="8494"/>
    <cellStyle name="Normal 5 2 2 2 5 6" xfId="12301"/>
    <cellStyle name="Normal 5 2 2 2 5 7" xfId="16105"/>
    <cellStyle name="Normal 5 2 2 2 5 8" xfId="19896"/>
    <cellStyle name="Normal 5 2 2 2 5 9" xfId="23657"/>
    <cellStyle name="Normal 5 2 2 2 6" xfId="433"/>
    <cellStyle name="Normal 5 2 2 2 6 10" xfId="27229"/>
    <cellStyle name="Normal 5 2 2 2 6 2" xfId="1737"/>
    <cellStyle name="Normal 5 2 2 2 6 2 2" xfId="5837"/>
    <cellStyle name="Normal 5 2 2 2 6 2 3" xfId="9675"/>
    <cellStyle name="Normal 5 2 2 2 6 2 4" xfId="13481"/>
    <cellStyle name="Normal 5 2 2 2 6 2 5" xfId="17284"/>
    <cellStyle name="Normal 5 2 2 2 6 2 6" xfId="21068"/>
    <cellStyle name="Normal 5 2 2 2 6 2 7" xfId="24826"/>
    <cellStyle name="Normal 5 2 2 2 6 2 8" xfId="28504"/>
    <cellStyle name="Normal 5 2 2 2 6 3" xfId="3041"/>
    <cellStyle name="Normal 5 2 2 2 6 3 2" xfId="7140"/>
    <cellStyle name="Normal 5 2 2 2 6 3 3" xfId="10979"/>
    <cellStyle name="Normal 5 2 2 2 6 3 4" xfId="14783"/>
    <cellStyle name="Normal 5 2 2 2 6 3 5" xfId="18586"/>
    <cellStyle name="Normal 5 2 2 2 6 3 6" xfId="22359"/>
    <cellStyle name="Normal 5 2 2 2 6 3 7" xfId="26093"/>
    <cellStyle name="Normal 5 2 2 2 6 3 8" xfId="29755"/>
    <cellStyle name="Normal 5 2 2 2 6 4" xfId="4535"/>
    <cellStyle name="Normal 5 2 2 2 6 5" xfId="8372"/>
    <cellStyle name="Normal 5 2 2 2 6 6" xfId="12179"/>
    <cellStyle name="Normal 5 2 2 2 6 7" xfId="15983"/>
    <cellStyle name="Normal 5 2 2 2 6 8" xfId="19774"/>
    <cellStyle name="Normal 5 2 2 2 6 9" xfId="23535"/>
    <cellStyle name="Normal 5 2 2 2 7" xfId="505"/>
    <cellStyle name="Normal 5 2 2 2 7 10" xfId="27301"/>
    <cellStyle name="Normal 5 2 2 2 7 2" xfId="1809"/>
    <cellStyle name="Normal 5 2 2 2 7 2 2" xfId="5909"/>
    <cellStyle name="Normal 5 2 2 2 7 2 3" xfId="9747"/>
    <cellStyle name="Normal 5 2 2 2 7 2 4" xfId="13553"/>
    <cellStyle name="Normal 5 2 2 2 7 2 5" xfId="17356"/>
    <cellStyle name="Normal 5 2 2 2 7 2 6" xfId="21140"/>
    <cellStyle name="Normal 5 2 2 2 7 2 7" xfId="24896"/>
    <cellStyle name="Normal 5 2 2 2 7 2 8" xfId="28574"/>
    <cellStyle name="Normal 5 2 2 2 7 3" xfId="3113"/>
    <cellStyle name="Normal 5 2 2 2 7 3 2" xfId="7212"/>
    <cellStyle name="Normal 5 2 2 2 7 3 3" xfId="11051"/>
    <cellStyle name="Normal 5 2 2 2 7 3 4" xfId="14855"/>
    <cellStyle name="Normal 5 2 2 2 7 3 5" xfId="18658"/>
    <cellStyle name="Normal 5 2 2 2 7 3 6" xfId="22431"/>
    <cellStyle name="Normal 5 2 2 2 7 3 7" xfId="26163"/>
    <cellStyle name="Normal 5 2 2 2 7 3 8" xfId="29825"/>
    <cellStyle name="Normal 5 2 2 2 7 4" xfId="4607"/>
    <cellStyle name="Normal 5 2 2 2 7 5" xfId="8444"/>
    <cellStyle name="Normal 5 2 2 2 7 6" xfId="12251"/>
    <cellStyle name="Normal 5 2 2 2 7 7" xfId="16055"/>
    <cellStyle name="Normal 5 2 2 2 7 8" xfId="19846"/>
    <cellStyle name="Normal 5 2 2 2 7 9" xfId="23607"/>
    <cellStyle name="Normal 5 2 2 2 8" xfId="1057"/>
    <cellStyle name="Normal 5 2 2 2 8 10" xfId="27853"/>
    <cellStyle name="Normal 5 2 2 2 8 2" xfId="2361"/>
    <cellStyle name="Normal 5 2 2 2 8 2 2" xfId="6461"/>
    <cellStyle name="Normal 5 2 2 2 8 2 3" xfId="10299"/>
    <cellStyle name="Normal 5 2 2 2 8 2 4" xfId="14105"/>
    <cellStyle name="Normal 5 2 2 2 8 2 5" xfId="17908"/>
    <cellStyle name="Normal 5 2 2 2 8 2 6" xfId="21692"/>
    <cellStyle name="Normal 5 2 2 2 8 2 7" xfId="25444"/>
    <cellStyle name="Normal 5 2 2 2 8 2 8" xfId="29122"/>
    <cellStyle name="Normal 5 2 2 2 8 3" xfId="3665"/>
    <cellStyle name="Normal 5 2 2 2 8 3 2" xfId="7764"/>
    <cellStyle name="Normal 5 2 2 2 8 3 3" xfId="11603"/>
    <cellStyle name="Normal 5 2 2 2 8 3 4" xfId="15407"/>
    <cellStyle name="Normal 5 2 2 2 8 3 5" xfId="19210"/>
    <cellStyle name="Normal 5 2 2 2 8 3 6" xfId="22983"/>
    <cellStyle name="Normal 5 2 2 2 8 3 7" xfId="26711"/>
    <cellStyle name="Normal 5 2 2 2 8 3 8" xfId="30373"/>
    <cellStyle name="Normal 5 2 2 2 8 4" xfId="5159"/>
    <cellStyle name="Normal 5 2 2 2 8 5" xfId="8996"/>
    <cellStyle name="Normal 5 2 2 2 8 6" xfId="12803"/>
    <cellStyle name="Normal 5 2 2 2 8 7" xfId="16607"/>
    <cellStyle name="Normal 5 2 2 2 8 8" xfId="20398"/>
    <cellStyle name="Normal 5 2 2 2 8 9" xfId="24159"/>
    <cellStyle name="Normal 5 2 2 2 9" xfId="1257"/>
    <cellStyle name="Normal 5 2 2 2 9 10" xfId="28053"/>
    <cellStyle name="Normal 5 2 2 2 9 2" xfId="2561"/>
    <cellStyle name="Normal 5 2 2 2 9 2 2" xfId="6661"/>
    <cellStyle name="Normal 5 2 2 2 9 2 3" xfId="10499"/>
    <cellStyle name="Normal 5 2 2 2 9 2 4" xfId="14305"/>
    <cellStyle name="Normal 5 2 2 2 9 2 5" xfId="18108"/>
    <cellStyle name="Normal 5 2 2 2 9 2 6" xfId="21892"/>
    <cellStyle name="Normal 5 2 2 2 9 2 7" xfId="25644"/>
    <cellStyle name="Normal 5 2 2 2 9 2 8" xfId="29322"/>
    <cellStyle name="Normal 5 2 2 2 9 3" xfId="3865"/>
    <cellStyle name="Normal 5 2 2 2 9 3 2" xfId="7964"/>
    <cellStyle name="Normal 5 2 2 2 9 3 3" xfId="11803"/>
    <cellStyle name="Normal 5 2 2 2 9 3 4" xfId="15607"/>
    <cellStyle name="Normal 5 2 2 2 9 3 5" xfId="19410"/>
    <cellStyle name="Normal 5 2 2 2 9 3 6" xfId="23183"/>
    <cellStyle name="Normal 5 2 2 2 9 3 7" xfId="26911"/>
    <cellStyle name="Normal 5 2 2 2 9 3 8" xfId="30573"/>
    <cellStyle name="Normal 5 2 2 2 9 4" xfId="5359"/>
    <cellStyle name="Normal 5 2 2 2 9 5" xfId="9196"/>
    <cellStyle name="Normal 5 2 2 2 9 6" xfId="13003"/>
    <cellStyle name="Normal 5 2 2 2 9 7" xfId="16807"/>
    <cellStyle name="Normal 5 2 2 2 9 8" xfId="20598"/>
    <cellStyle name="Normal 5 2 2 2 9 9" xfId="24359"/>
    <cellStyle name="Normal 5 2 2 20" xfId="23495"/>
    <cellStyle name="Normal 5 2 2 3" xfId="290"/>
    <cellStyle name="Normal 5 2 2 3 10" xfId="4393"/>
    <cellStyle name="Normal 5 2 2 3 11" xfId="4145"/>
    <cellStyle name="Normal 5 2 2 3 12" xfId="7162"/>
    <cellStyle name="Normal 5 2 2 3 13" xfId="10642"/>
    <cellStyle name="Normal 5 2 2 3 14" xfId="14448"/>
    <cellStyle name="Normal 5 2 2 3 15" xfId="18251"/>
    <cellStyle name="Normal 5 2 2 3 16" xfId="22035"/>
    <cellStyle name="Normal 5 2 2 3 2" xfId="620"/>
    <cellStyle name="Normal 5 2 2 3 2 10" xfId="27416"/>
    <cellStyle name="Normal 5 2 2 3 2 2" xfId="1924"/>
    <cellStyle name="Normal 5 2 2 3 2 2 2" xfId="6024"/>
    <cellStyle name="Normal 5 2 2 3 2 2 3" xfId="9862"/>
    <cellStyle name="Normal 5 2 2 3 2 2 4" xfId="13668"/>
    <cellStyle name="Normal 5 2 2 3 2 2 5" xfId="17471"/>
    <cellStyle name="Normal 5 2 2 3 2 2 6" xfId="21255"/>
    <cellStyle name="Normal 5 2 2 3 2 2 7" xfId="25010"/>
    <cellStyle name="Normal 5 2 2 3 2 2 8" xfId="28688"/>
    <cellStyle name="Normal 5 2 2 3 2 3" xfId="3228"/>
    <cellStyle name="Normal 5 2 2 3 2 3 2" xfId="7327"/>
    <cellStyle name="Normal 5 2 2 3 2 3 3" xfId="11166"/>
    <cellStyle name="Normal 5 2 2 3 2 3 4" xfId="14970"/>
    <cellStyle name="Normal 5 2 2 3 2 3 5" xfId="18773"/>
    <cellStyle name="Normal 5 2 2 3 2 3 6" xfId="22546"/>
    <cellStyle name="Normal 5 2 2 3 2 3 7" xfId="26277"/>
    <cellStyle name="Normal 5 2 2 3 2 3 8" xfId="29939"/>
    <cellStyle name="Normal 5 2 2 3 2 4" xfId="4722"/>
    <cellStyle name="Normal 5 2 2 3 2 5" xfId="8559"/>
    <cellStyle name="Normal 5 2 2 3 2 6" xfId="12366"/>
    <cellStyle name="Normal 5 2 2 3 2 7" xfId="16170"/>
    <cellStyle name="Normal 5 2 2 3 2 8" xfId="19961"/>
    <cellStyle name="Normal 5 2 2 3 2 9" xfId="23722"/>
    <cellStyle name="Normal 5 2 2 3 3" xfId="773"/>
    <cellStyle name="Normal 5 2 2 3 3 10" xfId="27569"/>
    <cellStyle name="Normal 5 2 2 3 3 2" xfId="2077"/>
    <cellStyle name="Normal 5 2 2 3 3 2 2" xfId="6177"/>
    <cellStyle name="Normal 5 2 2 3 3 2 3" xfId="10015"/>
    <cellStyle name="Normal 5 2 2 3 3 2 4" xfId="13821"/>
    <cellStyle name="Normal 5 2 2 3 3 2 5" xfId="17624"/>
    <cellStyle name="Normal 5 2 2 3 3 2 6" xfId="21408"/>
    <cellStyle name="Normal 5 2 2 3 3 2 7" xfId="25162"/>
    <cellStyle name="Normal 5 2 2 3 3 2 8" xfId="28840"/>
    <cellStyle name="Normal 5 2 2 3 3 3" xfId="3381"/>
    <cellStyle name="Normal 5 2 2 3 3 3 2" xfId="7480"/>
    <cellStyle name="Normal 5 2 2 3 3 3 3" xfId="11319"/>
    <cellStyle name="Normal 5 2 2 3 3 3 4" xfId="15123"/>
    <cellStyle name="Normal 5 2 2 3 3 3 5" xfId="18926"/>
    <cellStyle name="Normal 5 2 2 3 3 3 6" xfId="22699"/>
    <cellStyle name="Normal 5 2 2 3 3 3 7" xfId="26429"/>
    <cellStyle name="Normal 5 2 2 3 3 3 8" xfId="30091"/>
    <cellStyle name="Normal 5 2 2 3 3 4" xfId="4875"/>
    <cellStyle name="Normal 5 2 2 3 3 5" xfId="8712"/>
    <cellStyle name="Normal 5 2 2 3 3 6" xfId="12519"/>
    <cellStyle name="Normal 5 2 2 3 3 7" xfId="16323"/>
    <cellStyle name="Normal 5 2 2 3 3 8" xfId="20114"/>
    <cellStyle name="Normal 5 2 2 3 3 9" xfId="23875"/>
    <cellStyle name="Normal 5 2 2 3 4" xfId="931"/>
    <cellStyle name="Normal 5 2 2 3 4 10" xfId="27727"/>
    <cellStyle name="Normal 5 2 2 3 4 2" xfId="2235"/>
    <cellStyle name="Normal 5 2 2 3 4 2 2" xfId="6335"/>
    <cellStyle name="Normal 5 2 2 3 4 2 3" xfId="10173"/>
    <cellStyle name="Normal 5 2 2 3 4 2 4" xfId="13979"/>
    <cellStyle name="Normal 5 2 2 3 4 2 5" xfId="17782"/>
    <cellStyle name="Normal 5 2 2 3 4 2 6" xfId="21566"/>
    <cellStyle name="Normal 5 2 2 3 4 2 7" xfId="25320"/>
    <cellStyle name="Normal 5 2 2 3 4 2 8" xfId="28998"/>
    <cellStyle name="Normal 5 2 2 3 4 3" xfId="3539"/>
    <cellStyle name="Normal 5 2 2 3 4 3 2" xfId="7638"/>
    <cellStyle name="Normal 5 2 2 3 4 3 3" xfId="11477"/>
    <cellStyle name="Normal 5 2 2 3 4 3 4" xfId="15281"/>
    <cellStyle name="Normal 5 2 2 3 4 3 5" xfId="19084"/>
    <cellStyle name="Normal 5 2 2 3 4 3 6" xfId="22857"/>
    <cellStyle name="Normal 5 2 2 3 4 3 7" xfId="26587"/>
    <cellStyle name="Normal 5 2 2 3 4 3 8" xfId="30249"/>
    <cellStyle name="Normal 5 2 2 3 4 4" xfId="5033"/>
    <cellStyle name="Normal 5 2 2 3 4 5" xfId="8870"/>
    <cellStyle name="Normal 5 2 2 3 4 6" xfId="12677"/>
    <cellStyle name="Normal 5 2 2 3 4 7" xfId="16481"/>
    <cellStyle name="Normal 5 2 2 3 4 8" xfId="20272"/>
    <cellStyle name="Normal 5 2 2 3 4 9" xfId="24033"/>
    <cellStyle name="Normal 5 2 2 3 5" xfId="1202"/>
    <cellStyle name="Normal 5 2 2 3 5 10" xfId="27998"/>
    <cellStyle name="Normal 5 2 2 3 5 2" xfId="2506"/>
    <cellStyle name="Normal 5 2 2 3 5 2 2" xfId="6606"/>
    <cellStyle name="Normal 5 2 2 3 5 2 3" xfId="10444"/>
    <cellStyle name="Normal 5 2 2 3 5 2 4" xfId="14250"/>
    <cellStyle name="Normal 5 2 2 3 5 2 5" xfId="18053"/>
    <cellStyle name="Normal 5 2 2 3 5 2 6" xfId="21837"/>
    <cellStyle name="Normal 5 2 2 3 5 2 7" xfId="25589"/>
    <cellStyle name="Normal 5 2 2 3 5 2 8" xfId="29267"/>
    <cellStyle name="Normal 5 2 2 3 5 3" xfId="3810"/>
    <cellStyle name="Normal 5 2 2 3 5 3 2" xfId="7909"/>
    <cellStyle name="Normal 5 2 2 3 5 3 3" xfId="11748"/>
    <cellStyle name="Normal 5 2 2 3 5 3 4" xfId="15552"/>
    <cellStyle name="Normal 5 2 2 3 5 3 5" xfId="19355"/>
    <cellStyle name="Normal 5 2 2 3 5 3 6" xfId="23128"/>
    <cellStyle name="Normal 5 2 2 3 5 3 7" xfId="26856"/>
    <cellStyle name="Normal 5 2 2 3 5 3 8" xfId="30518"/>
    <cellStyle name="Normal 5 2 2 3 5 4" xfId="5304"/>
    <cellStyle name="Normal 5 2 2 3 5 5" xfId="9141"/>
    <cellStyle name="Normal 5 2 2 3 5 6" xfId="12948"/>
    <cellStyle name="Normal 5 2 2 3 5 7" xfId="16752"/>
    <cellStyle name="Normal 5 2 2 3 5 8" xfId="20543"/>
    <cellStyle name="Normal 5 2 2 3 5 9" xfId="24304"/>
    <cellStyle name="Normal 5 2 2 3 6" xfId="1024"/>
    <cellStyle name="Normal 5 2 2 3 6 10" xfId="27820"/>
    <cellStyle name="Normal 5 2 2 3 6 2" xfId="2328"/>
    <cellStyle name="Normal 5 2 2 3 6 2 2" xfId="6428"/>
    <cellStyle name="Normal 5 2 2 3 6 2 3" xfId="10266"/>
    <cellStyle name="Normal 5 2 2 3 6 2 4" xfId="14072"/>
    <cellStyle name="Normal 5 2 2 3 6 2 5" xfId="17875"/>
    <cellStyle name="Normal 5 2 2 3 6 2 6" xfId="21659"/>
    <cellStyle name="Normal 5 2 2 3 6 2 7" xfId="25411"/>
    <cellStyle name="Normal 5 2 2 3 6 2 8" xfId="29089"/>
    <cellStyle name="Normal 5 2 2 3 6 3" xfId="3632"/>
    <cellStyle name="Normal 5 2 2 3 6 3 2" xfId="7731"/>
    <cellStyle name="Normal 5 2 2 3 6 3 3" xfId="11570"/>
    <cellStyle name="Normal 5 2 2 3 6 3 4" xfId="15374"/>
    <cellStyle name="Normal 5 2 2 3 6 3 5" xfId="19177"/>
    <cellStyle name="Normal 5 2 2 3 6 3 6" xfId="22950"/>
    <cellStyle name="Normal 5 2 2 3 6 3 7" xfId="26678"/>
    <cellStyle name="Normal 5 2 2 3 6 3 8" xfId="30340"/>
    <cellStyle name="Normal 5 2 2 3 6 4" xfId="5126"/>
    <cellStyle name="Normal 5 2 2 3 6 5" xfId="8963"/>
    <cellStyle name="Normal 5 2 2 3 6 6" xfId="12770"/>
    <cellStyle name="Normal 5 2 2 3 6 7" xfId="16574"/>
    <cellStyle name="Normal 5 2 2 3 6 8" xfId="20365"/>
    <cellStyle name="Normal 5 2 2 3 6 9" xfId="24126"/>
    <cellStyle name="Normal 5 2 2 3 7" xfId="1474"/>
    <cellStyle name="Normal 5 2 2 3 7 10" xfId="28270"/>
    <cellStyle name="Normal 5 2 2 3 7 2" xfId="2778"/>
    <cellStyle name="Normal 5 2 2 3 7 2 2" xfId="6878"/>
    <cellStyle name="Normal 5 2 2 3 7 2 3" xfId="10716"/>
    <cellStyle name="Normal 5 2 2 3 7 2 4" xfId="14522"/>
    <cellStyle name="Normal 5 2 2 3 7 2 5" xfId="18325"/>
    <cellStyle name="Normal 5 2 2 3 7 2 6" xfId="22109"/>
    <cellStyle name="Normal 5 2 2 3 7 2 7" xfId="25852"/>
    <cellStyle name="Normal 5 2 2 3 7 2 8" xfId="29530"/>
    <cellStyle name="Normal 5 2 2 3 7 3" xfId="4082"/>
    <cellStyle name="Normal 5 2 2 3 7 3 2" xfId="8181"/>
    <cellStyle name="Normal 5 2 2 3 7 3 3" xfId="12020"/>
    <cellStyle name="Normal 5 2 2 3 7 3 4" xfId="15824"/>
    <cellStyle name="Normal 5 2 2 3 7 3 5" xfId="19627"/>
    <cellStyle name="Normal 5 2 2 3 7 3 6" xfId="23400"/>
    <cellStyle name="Normal 5 2 2 3 7 3 7" xfId="27119"/>
    <cellStyle name="Normal 5 2 2 3 7 3 8" xfId="30781"/>
    <cellStyle name="Normal 5 2 2 3 7 4" xfId="5576"/>
    <cellStyle name="Normal 5 2 2 3 7 5" xfId="9413"/>
    <cellStyle name="Normal 5 2 2 3 7 6" xfId="13220"/>
    <cellStyle name="Normal 5 2 2 3 7 7" xfId="17024"/>
    <cellStyle name="Normal 5 2 2 3 7 8" xfId="20815"/>
    <cellStyle name="Normal 5 2 2 3 7 9" xfId="24576"/>
    <cellStyle name="Normal 5 2 2 3 8" xfId="1624"/>
    <cellStyle name="Normal 5 2 2 3 8 2" xfId="5724"/>
    <cellStyle name="Normal 5 2 2 3 8 3" xfId="9562"/>
    <cellStyle name="Normal 5 2 2 3 8 4" xfId="13368"/>
    <cellStyle name="Normal 5 2 2 3 8 5" xfId="17171"/>
    <cellStyle name="Normal 5 2 2 3 8 6" xfId="20955"/>
    <cellStyle name="Normal 5 2 2 3 8 7" xfId="24714"/>
    <cellStyle name="Normal 5 2 2 3 8 8" xfId="28392"/>
    <cellStyle name="Normal 5 2 2 3 9" xfId="2926"/>
    <cellStyle name="Normal 5 2 2 3 9 2" xfId="7025"/>
    <cellStyle name="Normal 5 2 2 3 9 3" xfId="10864"/>
    <cellStyle name="Normal 5 2 2 3 9 4" xfId="14668"/>
    <cellStyle name="Normal 5 2 2 3 9 5" xfId="18471"/>
    <cellStyle name="Normal 5 2 2 3 9 6" xfId="22245"/>
    <cellStyle name="Normal 5 2 2 3 9 7" xfId="25980"/>
    <cellStyle name="Normal 5 2 2 3 9 8" xfId="29643"/>
    <cellStyle name="Normal 5 2 2 4" xfId="264"/>
    <cellStyle name="Normal 5 2 2 4 10" xfId="4367"/>
    <cellStyle name="Normal 5 2 2 4 11" xfId="4171"/>
    <cellStyle name="Normal 5 2 2 4 12" xfId="7725"/>
    <cellStyle name="Normal 5 2 2 4 13" xfId="10731"/>
    <cellStyle name="Normal 5 2 2 4 14" xfId="14537"/>
    <cellStyle name="Normal 5 2 2 4 15" xfId="18340"/>
    <cellStyle name="Normal 5 2 2 4 16" xfId="22124"/>
    <cellStyle name="Normal 5 2 2 4 2" xfId="594"/>
    <cellStyle name="Normal 5 2 2 4 2 10" xfId="27390"/>
    <cellStyle name="Normal 5 2 2 4 2 2" xfId="1898"/>
    <cellStyle name="Normal 5 2 2 4 2 2 2" xfId="5998"/>
    <cellStyle name="Normal 5 2 2 4 2 2 3" xfId="9836"/>
    <cellStyle name="Normal 5 2 2 4 2 2 4" xfId="13642"/>
    <cellStyle name="Normal 5 2 2 4 2 2 5" xfId="17445"/>
    <cellStyle name="Normal 5 2 2 4 2 2 6" xfId="21229"/>
    <cellStyle name="Normal 5 2 2 4 2 2 7" xfId="24984"/>
    <cellStyle name="Normal 5 2 2 4 2 2 8" xfId="28662"/>
    <cellStyle name="Normal 5 2 2 4 2 3" xfId="3202"/>
    <cellStyle name="Normal 5 2 2 4 2 3 2" xfId="7301"/>
    <cellStyle name="Normal 5 2 2 4 2 3 3" xfId="11140"/>
    <cellStyle name="Normal 5 2 2 4 2 3 4" xfId="14944"/>
    <cellStyle name="Normal 5 2 2 4 2 3 5" xfId="18747"/>
    <cellStyle name="Normal 5 2 2 4 2 3 6" xfId="22520"/>
    <cellStyle name="Normal 5 2 2 4 2 3 7" xfId="26251"/>
    <cellStyle name="Normal 5 2 2 4 2 3 8" xfId="29913"/>
    <cellStyle name="Normal 5 2 2 4 2 4" xfId="4696"/>
    <cellStyle name="Normal 5 2 2 4 2 5" xfId="8533"/>
    <cellStyle name="Normal 5 2 2 4 2 6" xfId="12340"/>
    <cellStyle name="Normal 5 2 2 4 2 7" xfId="16144"/>
    <cellStyle name="Normal 5 2 2 4 2 8" xfId="19935"/>
    <cellStyle name="Normal 5 2 2 4 2 9" xfId="23696"/>
    <cellStyle name="Normal 5 2 2 4 3" xfId="747"/>
    <cellStyle name="Normal 5 2 2 4 3 10" xfId="27543"/>
    <cellStyle name="Normal 5 2 2 4 3 2" xfId="2051"/>
    <cellStyle name="Normal 5 2 2 4 3 2 2" xfId="6151"/>
    <cellStyle name="Normal 5 2 2 4 3 2 3" xfId="9989"/>
    <cellStyle name="Normal 5 2 2 4 3 2 4" xfId="13795"/>
    <cellStyle name="Normal 5 2 2 4 3 2 5" xfId="17598"/>
    <cellStyle name="Normal 5 2 2 4 3 2 6" xfId="21382"/>
    <cellStyle name="Normal 5 2 2 4 3 2 7" xfId="25136"/>
    <cellStyle name="Normal 5 2 2 4 3 2 8" xfId="28814"/>
    <cellStyle name="Normal 5 2 2 4 3 3" xfId="3355"/>
    <cellStyle name="Normal 5 2 2 4 3 3 2" xfId="7454"/>
    <cellStyle name="Normal 5 2 2 4 3 3 3" xfId="11293"/>
    <cellStyle name="Normal 5 2 2 4 3 3 4" xfId="15097"/>
    <cellStyle name="Normal 5 2 2 4 3 3 5" xfId="18900"/>
    <cellStyle name="Normal 5 2 2 4 3 3 6" xfId="22673"/>
    <cellStyle name="Normal 5 2 2 4 3 3 7" xfId="26403"/>
    <cellStyle name="Normal 5 2 2 4 3 3 8" xfId="30065"/>
    <cellStyle name="Normal 5 2 2 4 3 4" xfId="4849"/>
    <cellStyle name="Normal 5 2 2 4 3 5" xfId="8686"/>
    <cellStyle name="Normal 5 2 2 4 3 6" xfId="12493"/>
    <cellStyle name="Normal 5 2 2 4 3 7" xfId="16297"/>
    <cellStyle name="Normal 5 2 2 4 3 8" xfId="20088"/>
    <cellStyle name="Normal 5 2 2 4 3 9" xfId="23849"/>
    <cellStyle name="Normal 5 2 2 4 4" xfId="905"/>
    <cellStyle name="Normal 5 2 2 4 4 10" xfId="27701"/>
    <cellStyle name="Normal 5 2 2 4 4 2" xfId="2209"/>
    <cellStyle name="Normal 5 2 2 4 4 2 2" xfId="6309"/>
    <cellStyle name="Normal 5 2 2 4 4 2 3" xfId="10147"/>
    <cellStyle name="Normal 5 2 2 4 4 2 4" xfId="13953"/>
    <cellStyle name="Normal 5 2 2 4 4 2 5" xfId="17756"/>
    <cellStyle name="Normal 5 2 2 4 4 2 6" xfId="21540"/>
    <cellStyle name="Normal 5 2 2 4 4 2 7" xfId="25294"/>
    <cellStyle name="Normal 5 2 2 4 4 2 8" xfId="28972"/>
    <cellStyle name="Normal 5 2 2 4 4 3" xfId="3513"/>
    <cellStyle name="Normal 5 2 2 4 4 3 2" xfId="7612"/>
    <cellStyle name="Normal 5 2 2 4 4 3 3" xfId="11451"/>
    <cellStyle name="Normal 5 2 2 4 4 3 4" xfId="15255"/>
    <cellStyle name="Normal 5 2 2 4 4 3 5" xfId="19058"/>
    <cellStyle name="Normal 5 2 2 4 4 3 6" xfId="22831"/>
    <cellStyle name="Normal 5 2 2 4 4 3 7" xfId="26561"/>
    <cellStyle name="Normal 5 2 2 4 4 3 8" xfId="30223"/>
    <cellStyle name="Normal 5 2 2 4 4 4" xfId="5007"/>
    <cellStyle name="Normal 5 2 2 4 4 5" xfId="8844"/>
    <cellStyle name="Normal 5 2 2 4 4 6" xfId="12651"/>
    <cellStyle name="Normal 5 2 2 4 4 7" xfId="16455"/>
    <cellStyle name="Normal 5 2 2 4 4 8" xfId="20246"/>
    <cellStyle name="Normal 5 2 2 4 4 9" xfId="24007"/>
    <cellStyle name="Normal 5 2 2 4 5" xfId="1073"/>
    <cellStyle name="Normal 5 2 2 4 5 10" xfId="27869"/>
    <cellStyle name="Normal 5 2 2 4 5 2" xfId="2377"/>
    <cellStyle name="Normal 5 2 2 4 5 2 2" xfId="6477"/>
    <cellStyle name="Normal 5 2 2 4 5 2 3" xfId="10315"/>
    <cellStyle name="Normal 5 2 2 4 5 2 4" xfId="14121"/>
    <cellStyle name="Normal 5 2 2 4 5 2 5" xfId="17924"/>
    <cellStyle name="Normal 5 2 2 4 5 2 6" xfId="21708"/>
    <cellStyle name="Normal 5 2 2 4 5 2 7" xfId="25460"/>
    <cellStyle name="Normal 5 2 2 4 5 2 8" xfId="29138"/>
    <cellStyle name="Normal 5 2 2 4 5 3" xfId="3681"/>
    <cellStyle name="Normal 5 2 2 4 5 3 2" xfId="7780"/>
    <cellStyle name="Normal 5 2 2 4 5 3 3" xfId="11619"/>
    <cellStyle name="Normal 5 2 2 4 5 3 4" xfId="15423"/>
    <cellStyle name="Normal 5 2 2 4 5 3 5" xfId="19226"/>
    <cellStyle name="Normal 5 2 2 4 5 3 6" xfId="22999"/>
    <cellStyle name="Normal 5 2 2 4 5 3 7" xfId="26727"/>
    <cellStyle name="Normal 5 2 2 4 5 3 8" xfId="30389"/>
    <cellStyle name="Normal 5 2 2 4 5 4" xfId="5175"/>
    <cellStyle name="Normal 5 2 2 4 5 5" xfId="9012"/>
    <cellStyle name="Normal 5 2 2 4 5 6" xfId="12819"/>
    <cellStyle name="Normal 5 2 2 4 5 7" xfId="16623"/>
    <cellStyle name="Normal 5 2 2 4 5 8" xfId="20414"/>
    <cellStyle name="Normal 5 2 2 4 5 9" xfId="24175"/>
    <cellStyle name="Normal 5 2 2 4 6" xfId="1334"/>
    <cellStyle name="Normal 5 2 2 4 6 10" xfId="28130"/>
    <cellStyle name="Normal 5 2 2 4 6 2" xfId="2638"/>
    <cellStyle name="Normal 5 2 2 4 6 2 2" xfId="6738"/>
    <cellStyle name="Normal 5 2 2 4 6 2 3" xfId="10576"/>
    <cellStyle name="Normal 5 2 2 4 6 2 4" xfId="14382"/>
    <cellStyle name="Normal 5 2 2 4 6 2 5" xfId="18185"/>
    <cellStyle name="Normal 5 2 2 4 6 2 6" xfId="21969"/>
    <cellStyle name="Normal 5 2 2 4 6 2 7" xfId="25720"/>
    <cellStyle name="Normal 5 2 2 4 6 2 8" xfId="29398"/>
    <cellStyle name="Normal 5 2 2 4 6 3" xfId="3942"/>
    <cellStyle name="Normal 5 2 2 4 6 3 2" xfId="8041"/>
    <cellStyle name="Normal 5 2 2 4 6 3 3" xfId="11880"/>
    <cellStyle name="Normal 5 2 2 4 6 3 4" xfId="15684"/>
    <cellStyle name="Normal 5 2 2 4 6 3 5" xfId="19487"/>
    <cellStyle name="Normal 5 2 2 4 6 3 6" xfId="23260"/>
    <cellStyle name="Normal 5 2 2 4 6 3 7" xfId="26987"/>
    <cellStyle name="Normal 5 2 2 4 6 3 8" xfId="30649"/>
    <cellStyle name="Normal 5 2 2 4 6 4" xfId="5436"/>
    <cellStyle name="Normal 5 2 2 4 6 5" xfId="9273"/>
    <cellStyle name="Normal 5 2 2 4 6 6" xfId="13080"/>
    <cellStyle name="Normal 5 2 2 4 6 7" xfId="16884"/>
    <cellStyle name="Normal 5 2 2 4 6 8" xfId="20675"/>
    <cellStyle name="Normal 5 2 2 4 6 9" xfId="24436"/>
    <cellStyle name="Normal 5 2 2 4 7" xfId="562"/>
    <cellStyle name="Normal 5 2 2 4 7 10" xfId="27358"/>
    <cellStyle name="Normal 5 2 2 4 7 2" xfId="1866"/>
    <cellStyle name="Normal 5 2 2 4 7 2 2" xfId="5966"/>
    <cellStyle name="Normal 5 2 2 4 7 2 3" xfId="9804"/>
    <cellStyle name="Normal 5 2 2 4 7 2 4" xfId="13610"/>
    <cellStyle name="Normal 5 2 2 4 7 2 5" xfId="17413"/>
    <cellStyle name="Normal 5 2 2 4 7 2 6" xfId="21197"/>
    <cellStyle name="Normal 5 2 2 4 7 2 7" xfId="24952"/>
    <cellStyle name="Normal 5 2 2 4 7 2 8" xfId="28630"/>
    <cellStyle name="Normal 5 2 2 4 7 3" xfId="3170"/>
    <cellStyle name="Normal 5 2 2 4 7 3 2" xfId="7269"/>
    <cellStyle name="Normal 5 2 2 4 7 3 3" xfId="11108"/>
    <cellStyle name="Normal 5 2 2 4 7 3 4" xfId="14912"/>
    <cellStyle name="Normal 5 2 2 4 7 3 5" xfId="18715"/>
    <cellStyle name="Normal 5 2 2 4 7 3 6" xfId="22488"/>
    <cellStyle name="Normal 5 2 2 4 7 3 7" xfId="26219"/>
    <cellStyle name="Normal 5 2 2 4 7 3 8" xfId="29881"/>
    <cellStyle name="Normal 5 2 2 4 7 4" xfId="4664"/>
    <cellStyle name="Normal 5 2 2 4 7 5" xfId="8501"/>
    <cellStyle name="Normal 5 2 2 4 7 6" xfId="12308"/>
    <cellStyle name="Normal 5 2 2 4 7 7" xfId="16112"/>
    <cellStyle name="Normal 5 2 2 4 7 8" xfId="19903"/>
    <cellStyle name="Normal 5 2 2 4 7 9" xfId="23664"/>
    <cellStyle name="Normal 5 2 2 4 8" xfId="1598"/>
    <cellStyle name="Normal 5 2 2 4 8 2" xfId="5698"/>
    <cellStyle name="Normal 5 2 2 4 8 3" xfId="9536"/>
    <cellStyle name="Normal 5 2 2 4 8 4" xfId="13342"/>
    <cellStyle name="Normal 5 2 2 4 8 5" xfId="17145"/>
    <cellStyle name="Normal 5 2 2 4 8 6" xfId="20929"/>
    <cellStyle name="Normal 5 2 2 4 8 7" xfId="24688"/>
    <cellStyle name="Normal 5 2 2 4 8 8" xfId="28366"/>
    <cellStyle name="Normal 5 2 2 4 9" xfId="2900"/>
    <cellStyle name="Normal 5 2 2 4 9 2" xfId="6999"/>
    <cellStyle name="Normal 5 2 2 4 9 3" xfId="10838"/>
    <cellStyle name="Normal 5 2 2 4 9 4" xfId="14642"/>
    <cellStyle name="Normal 5 2 2 4 9 5" xfId="18445"/>
    <cellStyle name="Normal 5 2 2 4 9 6" xfId="22219"/>
    <cellStyle name="Normal 5 2 2 4 9 7" xfId="25954"/>
    <cellStyle name="Normal 5 2 2 4 9 8" xfId="29617"/>
    <cellStyle name="Normal 5 2 2 5" xfId="246"/>
    <cellStyle name="Normal 5 2 2 5 10" xfId="4349"/>
    <cellStyle name="Normal 5 2 2 5 11" xfId="4189"/>
    <cellStyle name="Normal 5 2 2 5 12" xfId="4286"/>
    <cellStyle name="Normal 5 2 2 5 13" xfId="5665"/>
    <cellStyle name="Normal 5 2 2 5 14" xfId="8321"/>
    <cellStyle name="Normal 5 2 2 5 15" xfId="12129"/>
    <cellStyle name="Normal 5 2 2 5 16" xfId="15933"/>
    <cellStyle name="Normal 5 2 2 5 2" xfId="576"/>
    <cellStyle name="Normal 5 2 2 5 2 10" xfId="27372"/>
    <cellStyle name="Normal 5 2 2 5 2 2" xfId="1880"/>
    <cellStyle name="Normal 5 2 2 5 2 2 2" xfId="5980"/>
    <cellStyle name="Normal 5 2 2 5 2 2 3" xfId="9818"/>
    <cellStyle name="Normal 5 2 2 5 2 2 4" xfId="13624"/>
    <cellStyle name="Normal 5 2 2 5 2 2 5" xfId="17427"/>
    <cellStyle name="Normal 5 2 2 5 2 2 6" xfId="21211"/>
    <cellStyle name="Normal 5 2 2 5 2 2 7" xfId="24966"/>
    <cellStyle name="Normal 5 2 2 5 2 2 8" xfId="28644"/>
    <cellStyle name="Normal 5 2 2 5 2 3" xfId="3184"/>
    <cellStyle name="Normal 5 2 2 5 2 3 2" xfId="7283"/>
    <cellStyle name="Normal 5 2 2 5 2 3 3" xfId="11122"/>
    <cellStyle name="Normal 5 2 2 5 2 3 4" xfId="14926"/>
    <cellStyle name="Normal 5 2 2 5 2 3 5" xfId="18729"/>
    <cellStyle name="Normal 5 2 2 5 2 3 6" xfId="22502"/>
    <cellStyle name="Normal 5 2 2 5 2 3 7" xfId="26233"/>
    <cellStyle name="Normal 5 2 2 5 2 3 8" xfId="29895"/>
    <cellStyle name="Normal 5 2 2 5 2 4" xfId="4678"/>
    <cellStyle name="Normal 5 2 2 5 2 5" xfId="8515"/>
    <cellStyle name="Normal 5 2 2 5 2 6" xfId="12322"/>
    <cellStyle name="Normal 5 2 2 5 2 7" xfId="16126"/>
    <cellStyle name="Normal 5 2 2 5 2 8" xfId="19917"/>
    <cellStyle name="Normal 5 2 2 5 2 9" xfId="23678"/>
    <cellStyle name="Normal 5 2 2 5 3" xfId="729"/>
    <cellStyle name="Normal 5 2 2 5 3 10" xfId="27525"/>
    <cellStyle name="Normal 5 2 2 5 3 2" xfId="2033"/>
    <cellStyle name="Normal 5 2 2 5 3 2 2" xfId="6133"/>
    <cellStyle name="Normal 5 2 2 5 3 2 3" xfId="9971"/>
    <cellStyle name="Normal 5 2 2 5 3 2 4" xfId="13777"/>
    <cellStyle name="Normal 5 2 2 5 3 2 5" xfId="17580"/>
    <cellStyle name="Normal 5 2 2 5 3 2 6" xfId="21364"/>
    <cellStyle name="Normal 5 2 2 5 3 2 7" xfId="25118"/>
    <cellStyle name="Normal 5 2 2 5 3 2 8" xfId="28796"/>
    <cellStyle name="Normal 5 2 2 5 3 3" xfId="3337"/>
    <cellStyle name="Normal 5 2 2 5 3 3 2" xfId="7436"/>
    <cellStyle name="Normal 5 2 2 5 3 3 3" xfId="11275"/>
    <cellStyle name="Normal 5 2 2 5 3 3 4" xfId="15079"/>
    <cellStyle name="Normal 5 2 2 5 3 3 5" xfId="18882"/>
    <cellStyle name="Normal 5 2 2 5 3 3 6" xfId="22655"/>
    <cellStyle name="Normal 5 2 2 5 3 3 7" xfId="26385"/>
    <cellStyle name="Normal 5 2 2 5 3 3 8" xfId="30047"/>
    <cellStyle name="Normal 5 2 2 5 3 4" xfId="4831"/>
    <cellStyle name="Normal 5 2 2 5 3 5" xfId="8668"/>
    <cellStyle name="Normal 5 2 2 5 3 6" xfId="12475"/>
    <cellStyle name="Normal 5 2 2 5 3 7" xfId="16279"/>
    <cellStyle name="Normal 5 2 2 5 3 8" xfId="20070"/>
    <cellStyle name="Normal 5 2 2 5 3 9" xfId="23831"/>
    <cellStyle name="Normal 5 2 2 5 4" xfId="887"/>
    <cellStyle name="Normal 5 2 2 5 4 10" xfId="27683"/>
    <cellStyle name="Normal 5 2 2 5 4 2" xfId="2191"/>
    <cellStyle name="Normal 5 2 2 5 4 2 2" xfId="6291"/>
    <cellStyle name="Normal 5 2 2 5 4 2 3" xfId="10129"/>
    <cellStyle name="Normal 5 2 2 5 4 2 4" xfId="13935"/>
    <cellStyle name="Normal 5 2 2 5 4 2 5" xfId="17738"/>
    <cellStyle name="Normal 5 2 2 5 4 2 6" xfId="21522"/>
    <cellStyle name="Normal 5 2 2 5 4 2 7" xfId="25276"/>
    <cellStyle name="Normal 5 2 2 5 4 2 8" xfId="28954"/>
    <cellStyle name="Normal 5 2 2 5 4 3" xfId="3495"/>
    <cellStyle name="Normal 5 2 2 5 4 3 2" xfId="7594"/>
    <cellStyle name="Normal 5 2 2 5 4 3 3" xfId="11433"/>
    <cellStyle name="Normal 5 2 2 5 4 3 4" xfId="15237"/>
    <cellStyle name="Normal 5 2 2 5 4 3 5" xfId="19040"/>
    <cellStyle name="Normal 5 2 2 5 4 3 6" xfId="22813"/>
    <cellStyle name="Normal 5 2 2 5 4 3 7" xfId="26543"/>
    <cellStyle name="Normal 5 2 2 5 4 3 8" xfId="30205"/>
    <cellStyle name="Normal 5 2 2 5 4 4" xfId="4989"/>
    <cellStyle name="Normal 5 2 2 5 4 5" xfId="8826"/>
    <cellStyle name="Normal 5 2 2 5 4 6" xfId="12633"/>
    <cellStyle name="Normal 5 2 2 5 4 7" xfId="16437"/>
    <cellStyle name="Normal 5 2 2 5 4 8" xfId="20228"/>
    <cellStyle name="Normal 5 2 2 5 4 9" xfId="23989"/>
    <cellStyle name="Normal 5 2 2 5 5" xfId="1109"/>
    <cellStyle name="Normal 5 2 2 5 5 10" xfId="27905"/>
    <cellStyle name="Normal 5 2 2 5 5 2" xfId="2413"/>
    <cellStyle name="Normal 5 2 2 5 5 2 2" xfId="6513"/>
    <cellStyle name="Normal 5 2 2 5 5 2 3" xfId="10351"/>
    <cellStyle name="Normal 5 2 2 5 5 2 4" xfId="14157"/>
    <cellStyle name="Normal 5 2 2 5 5 2 5" xfId="17960"/>
    <cellStyle name="Normal 5 2 2 5 5 2 6" xfId="21744"/>
    <cellStyle name="Normal 5 2 2 5 5 2 7" xfId="25496"/>
    <cellStyle name="Normal 5 2 2 5 5 2 8" xfId="29174"/>
    <cellStyle name="Normal 5 2 2 5 5 3" xfId="3717"/>
    <cellStyle name="Normal 5 2 2 5 5 3 2" xfId="7816"/>
    <cellStyle name="Normal 5 2 2 5 5 3 3" xfId="11655"/>
    <cellStyle name="Normal 5 2 2 5 5 3 4" xfId="15459"/>
    <cellStyle name="Normal 5 2 2 5 5 3 5" xfId="19262"/>
    <cellStyle name="Normal 5 2 2 5 5 3 6" xfId="23035"/>
    <cellStyle name="Normal 5 2 2 5 5 3 7" xfId="26763"/>
    <cellStyle name="Normal 5 2 2 5 5 3 8" xfId="30425"/>
    <cellStyle name="Normal 5 2 2 5 5 4" xfId="5211"/>
    <cellStyle name="Normal 5 2 2 5 5 5" xfId="9048"/>
    <cellStyle name="Normal 5 2 2 5 5 6" xfId="12855"/>
    <cellStyle name="Normal 5 2 2 5 5 7" xfId="16659"/>
    <cellStyle name="Normal 5 2 2 5 5 8" xfId="20450"/>
    <cellStyle name="Normal 5 2 2 5 5 9" xfId="24211"/>
    <cellStyle name="Normal 5 2 2 5 6" xfId="1366"/>
    <cellStyle name="Normal 5 2 2 5 6 10" xfId="28162"/>
    <cellStyle name="Normal 5 2 2 5 6 2" xfId="2670"/>
    <cellStyle name="Normal 5 2 2 5 6 2 2" xfId="6770"/>
    <cellStyle name="Normal 5 2 2 5 6 2 3" xfId="10608"/>
    <cellStyle name="Normal 5 2 2 5 6 2 4" xfId="14414"/>
    <cellStyle name="Normal 5 2 2 5 6 2 5" xfId="18217"/>
    <cellStyle name="Normal 5 2 2 5 6 2 6" xfId="22001"/>
    <cellStyle name="Normal 5 2 2 5 6 2 7" xfId="25749"/>
    <cellStyle name="Normal 5 2 2 5 6 2 8" xfId="29427"/>
    <cellStyle name="Normal 5 2 2 5 6 3" xfId="3974"/>
    <cellStyle name="Normal 5 2 2 5 6 3 2" xfId="8073"/>
    <cellStyle name="Normal 5 2 2 5 6 3 3" xfId="11912"/>
    <cellStyle name="Normal 5 2 2 5 6 3 4" xfId="15716"/>
    <cellStyle name="Normal 5 2 2 5 6 3 5" xfId="19519"/>
    <cellStyle name="Normal 5 2 2 5 6 3 6" xfId="23292"/>
    <cellStyle name="Normal 5 2 2 5 6 3 7" xfId="27016"/>
    <cellStyle name="Normal 5 2 2 5 6 3 8" xfId="30678"/>
    <cellStyle name="Normal 5 2 2 5 6 4" xfId="5468"/>
    <cellStyle name="Normal 5 2 2 5 6 5" xfId="9305"/>
    <cellStyle name="Normal 5 2 2 5 6 6" xfId="13112"/>
    <cellStyle name="Normal 5 2 2 5 6 7" xfId="16916"/>
    <cellStyle name="Normal 5 2 2 5 6 8" xfId="20707"/>
    <cellStyle name="Normal 5 2 2 5 6 9" xfId="24468"/>
    <cellStyle name="Normal 5 2 2 5 7" xfId="1469"/>
    <cellStyle name="Normal 5 2 2 5 7 10" xfId="28265"/>
    <cellStyle name="Normal 5 2 2 5 7 2" xfId="2773"/>
    <cellStyle name="Normal 5 2 2 5 7 2 2" xfId="6873"/>
    <cellStyle name="Normal 5 2 2 5 7 2 3" xfId="10711"/>
    <cellStyle name="Normal 5 2 2 5 7 2 4" xfId="14517"/>
    <cellStyle name="Normal 5 2 2 5 7 2 5" xfId="18320"/>
    <cellStyle name="Normal 5 2 2 5 7 2 6" xfId="22104"/>
    <cellStyle name="Normal 5 2 2 5 7 2 7" xfId="25847"/>
    <cellStyle name="Normal 5 2 2 5 7 2 8" xfId="29525"/>
    <cellStyle name="Normal 5 2 2 5 7 3" xfId="4077"/>
    <cellStyle name="Normal 5 2 2 5 7 3 2" xfId="8176"/>
    <cellStyle name="Normal 5 2 2 5 7 3 3" xfId="12015"/>
    <cellStyle name="Normal 5 2 2 5 7 3 4" xfId="15819"/>
    <cellStyle name="Normal 5 2 2 5 7 3 5" xfId="19622"/>
    <cellStyle name="Normal 5 2 2 5 7 3 6" xfId="23395"/>
    <cellStyle name="Normal 5 2 2 5 7 3 7" xfId="27114"/>
    <cellStyle name="Normal 5 2 2 5 7 3 8" xfId="30776"/>
    <cellStyle name="Normal 5 2 2 5 7 4" xfId="5571"/>
    <cellStyle name="Normal 5 2 2 5 7 5" xfId="9408"/>
    <cellStyle name="Normal 5 2 2 5 7 6" xfId="13215"/>
    <cellStyle name="Normal 5 2 2 5 7 7" xfId="17019"/>
    <cellStyle name="Normal 5 2 2 5 7 8" xfId="20810"/>
    <cellStyle name="Normal 5 2 2 5 7 9" xfId="24571"/>
    <cellStyle name="Normal 5 2 2 5 8" xfId="1580"/>
    <cellStyle name="Normal 5 2 2 5 8 2" xfId="5680"/>
    <cellStyle name="Normal 5 2 2 5 8 3" xfId="9518"/>
    <cellStyle name="Normal 5 2 2 5 8 4" xfId="13324"/>
    <cellStyle name="Normal 5 2 2 5 8 5" xfId="17127"/>
    <cellStyle name="Normal 5 2 2 5 8 6" xfId="20911"/>
    <cellStyle name="Normal 5 2 2 5 8 7" xfId="24670"/>
    <cellStyle name="Normal 5 2 2 5 8 8" xfId="28348"/>
    <cellStyle name="Normal 5 2 2 5 9" xfId="2882"/>
    <cellStyle name="Normal 5 2 2 5 9 2" xfId="6981"/>
    <cellStyle name="Normal 5 2 2 5 9 3" xfId="10820"/>
    <cellStyle name="Normal 5 2 2 5 9 4" xfId="14624"/>
    <cellStyle name="Normal 5 2 2 5 9 5" xfId="18427"/>
    <cellStyle name="Normal 5 2 2 5 9 6" xfId="22201"/>
    <cellStyle name="Normal 5 2 2 5 9 7" xfId="25936"/>
    <cellStyle name="Normal 5 2 2 5 9 8" xfId="29599"/>
    <cellStyle name="Normal 5 2 2 6" xfId="510"/>
    <cellStyle name="Normal 5 2 2 6 10" xfId="27306"/>
    <cellStyle name="Normal 5 2 2 6 2" xfId="1814"/>
    <cellStyle name="Normal 5 2 2 6 2 2" xfId="5914"/>
    <cellStyle name="Normal 5 2 2 6 2 3" xfId="9752"/>
    <cellStyle name="Normal 5 2 2 6 2 4" xfId="13558"/>
    <cellStyle name="Normal 5 2 2 6 2 5" xfId="17361"/>
    <cellStyle name="Normal 5 2 2 6 2 6" xfId="21145"/>
    <cellStyle name="Normal 5 2 2 6 2 7" xfId="24901"/>
    <cellStyle name="Normal 5 2 2 6 2 8" xfId="28579"/>
    <cellStyle name="Normal 5 2 2 6 3" xfId="3118"/>
    <cellStyle name="Normal 5 2 2 6 3 2" xfId="7217"/>
    <cellStyle name="Normal 5 2 2 6 3 3" xfId="11056"/>
    <cellStyle name="Normal 5 2 2 6 3 4" xfId="14860"/>
    <cellStyle name="Normal 5 2 2 6 3 5" xfId="18663"/>
    <cellStyle name="Normal 5 2 2 6 3 6" xfId="22436"/>
    <cellStyle name="Normal 5 2 2 6 3 7" xfId="26168"/>
    <cellStyle name="Normal 5 2 2 6 3 8" xfId="29830"/>
    <cellStyle name="Normal 5 2 2 6 4" xfId="4612"/>
    <cellStyle name="Normal 5 2 2 6 5" xfId="8449"/>
    <cellStyle name="Normal 5 2 2 6 6" xfId="12256"/>
    <cellStyle name="Normal 5 2 2 6 7" xfId="16060"/>
    <cellStyle name="Normal 5 2 2 6 8" xfId="19851"/>
    <cellStyle name="Normal 5 2 2 6 9" xfId="23612"/>
    <cellStyle name="Normal 5 2 2 7" xfId="474"/>
    <cellStyle name="Normal 5 2 2 7 10" xfId="27270"/>
    <cellStyle name="Normal 5 2 2 7 2" xfId="1778"/>
    <cellStyle name="Normal 5 2 2 7 2 2" xfId="5878"/>
    <cellStyle name="Normal 5 2 2 7 2 3" xfId="9716"/>
    <cellStyle name="Normal 5 2 2 7 2 4" xfId="13522"/>
    <cellStyle name="Normal 5 2 2 7 2 5" xfId="17325"/>
    <cellStyle name="Normal 5 2 2 7 2 6" xfId="21109"/>
    <cellStyle name="Normal 5 2 2 7 2 7" xfId="24865"/>
    <cellStyle name="Normal 5 2 2 7 2 8" xfId="28543"/>
    <cellStyle name="Normal 5 2 2 7 3" xfId="3082"/>
    <cellStyle name="Normal 5 2 2 7 3 2" xfId="7181"/>
    <cellStyle name="Normal 5 2 2 7 3 3" xfId="11020"/>
    <cellStyle name="Normal 5 2 2 7 3 4" xfId="14824"/>
    <cellStyle name="Normal 5 2 2 7 3 5" xfId="18627"/>
    <cellStyle name="Normal 5 2 2 7 3 6" xfId="22400"/>
    <cellStyle name="Normal 5 2 2 7 3 7" xfId="26132"/>
    <cellStyle name="Normal 5 2 2 7 3 8" xfId="29794"/>
    <cellStyle name="Normal 5 2 2 7 4" xfId="4576"/>
    <cellStyle name="Normal 5 2 2 7 5" xfId="8413"/>
    <cellStyle name="Normal 5 2 2 7 6" xfId="12220"/>
    <cellStyle name="Normal 5 2 2 7 7" xfId="16024"/>
    <cellStyle name="Normal 5 2 2 7 8" xfId="19815"/>
    <cellStyle name="Normal 5 2 2 7 9" xfId="23576"/>
    <cellStyle name="Normal 5 2 2 8" xfId="561"/>
    <cellStyle name="Normal 5 2 2 8 10" xfId="27357"/>
    <cellStyle name="Normal 5 2 2 8 2" xfId="1865"/>
    <cellStyle name="Normal 5 2 2 8 2 2" xfId="5965"/>
    <cellStyle name="Normal 5 2 2 8 2 3" xfId="9803"/>
    <cellStyle name="Normal 5 2 2 8 2 4" xfId="13609"/>
    <cellStyle name="Normal 5 2 2 8 2 5" xfId="17412"/>
    <cellStyle name="Normal 5 2 2 8 2 6" xfId="21196"/>
    <cellStyle name="Normal 5 2 2 8 2 7" xfId="24951"/>
    <cellStyle name="Normal 5 2 2 8 2 8" xfId="28629"/>
    <cellStyle name="Normal 5 2 2 8 3" xfId="3169"/>
    <cellStyle name="Normal 5 2 2 8 3 2" xfId="7268"/>
    <cellStyle name="Normal 5 2 2 8 3 3" xfId="11107"/>
    <cellStyle name="Normal 5 2 2 8 3 4" xfId="14911"/>
    <cellStyle name="Normal 5 2 2 8 3 5" xfId="18714"/>
    <cellStyle name="Normal 5 2 2 8 3 6" xfId="22487"/>
    <cellStyle name="Normal 5 2 2 8 3 7" xfId="26218"/>
    <cellStyle name="Normal 5 2 2 8 3 8" xfId="29880"/>
    <cellStyle name="Normal 5 2 2 8 4" xfId="4663"/>
    <cellStyle name="Normal 5 2 2 8 5" xfId="8500"/>
    <cellStyle name="Normal 5 2 2 8 6" xfId="12307"/>
    <cellStyle name="Normal 5 2 2 8 7" xfId="16111"/>
    <cellStyle name="Normal 5 2 2 8 8" xfId="19902"/>
    <cellStyle name="Normal 5 2 2 8 9" xfId="23663"/>
    <cellStyle name="Normal 5 2 2 9" xfId="1190"/>
    <cellStyle name="Normal 5 2 2 9 10" xfId="27986"/>
    <cellStyle name="Normal 5 2 2 9 2" xfId="2494"/>
    <cellStyle name="Normal 5 2 2 9 2 2" xfId="6594"/>
    <cellStyle name="Normal 5 2 2 9 2 3" xfId="10432"/>
    <cellStyle name="Normal 5 2 2 9 2 4" xfId="14238"/>
    <cellStyle name="Normal 5 2 2 9 2 5" xfId="18041"/>
    <cellStyle name="Normal 5 2 2 9 2 6" xfId="21825"/>
    <cellStyle name="Normal 5 2 2 9 2 7" xfId="25577"/>
    <cellStyle name="Normal 5 2 2 9 2 8" xfId="29255"/>
    <cellStyle name="Normal 5 2 2 9 3" xfId="3798"/>
    <cellStyle name="Normal 5 2 2 9 3 2" xfId="7897"/>
    <cellStyle name="Normal 5 2 2 9 3 3" xfId="11736"/>
    <cellStyle name="Normal 5 2 2 9 3 4" xfId="15540"/>
    <cellStyle name="Normal 5 2 2 9 3 5" xfId="19343"/>
    <cellStyle name="Normal 5 2 2 9 3 6" xfId="23116"/>
    <cellStyle name="Normal 5 2 2 9 3 7" xfId="26844"/>
    <cellStyle name="Normal 5 2 2 9 3 8" xfId="30506"/>
    <cellStyle name="Normal 5 2 2 9 4" xfId="5292"/>
    <cellStyle name="Normal 5 2 2 9 5" xfId="9129"/>
    <cellStyle name="Normal 5 2 2 9 6" xfId="12936"/>
    <cellStyle name="Normal 5 2 2 9 7" xfId="16740"/>
    <cellStyle name="Normal 5 2 2 9 8" xfId="20531"/>
    <cellStyle name="Normal 5 2 2 9 9" xfId="24292"/>
    <cellStyle name="Normal 5 2 20" xfId="17107"/>
    <cellStyle name="Normal 5 2 21" xfId="20895"/>
    <cellStyle name="Normal 5 2 22" xfId="24655"/>
    <cellStyle name="Normal 5 2 3" xfId="148"/>
    <cellStyle name="Normal 5 2 3 10" xfId="1347"/>
    <cellStyle name="Normal 5 2 3 10 10" xfId="28143"/>
    <cellStyle name="Normal 5 2 3 10 2" xfId="2651"/>
    <cellStyle name="Normal 5 2 3 10 2 2" xfId="6751"/>
    <cellStyle name="Normal 5 2 3 10 2 3" xfId="10589"/>
    <cellStyle name="Normal 5 2 3 10 2 4" xfId="14395"/>
    <cellStyle name="Normal 5 2 3 10 2 5" xfId="18198"/>
    <cellStyle name="Normal 5 2 3 10 2 6" xfId="21982"/>
    <cellStyle name="Normal 5 2 3 10 2 7" xfId="25732"/>
    <cellStyle name="Normal 5 2 3 10 2 8" xfId="29410"/>
    <cellStyle name="Normal 5 2 3 10 3" xfId="3955"/>
    <cellStyle name="Normal 5 2 3 10 3 2" xfId="8054"/>
    <cellStyle name="Normal 5 2 3 10 3 3" xfId="11893"/>
    <cellStyle name="Normal 5 2 3 10 3 4" xfId="15697"/>
    <cellStyle name="Normal 5 2 3 10 3 5" xfId="19500"/>
    <cellStyle name="Normal 5 2 3 10 3 6" xfId="23273"/>
    <cellStyle name="Normal 5 2 3 10 3 7" xfId="26999"/>
    <cellStyle name="Normal 5 2 3 10 3 8" xfId="30661"/>
    <cellStyle name="Normal 5 2 3 10 4" xfId="5449"/>
    <cellStyle name="Normal 5 2 3 10 5" xfId="9286"/>
    <cellStyle name="Normal 5 2 3 10 6" xfId="13093"/>
    <cellStyle name="Normal 5 2 3 10 7" xfId="16897"/>
    <cellStyle name="Normal 5 2 3 10 8" xfId="20688"/>
    <cellStyle name="Normal 5 2 3 10 9" xfId="24449"/>
    <cellStyle name="Normal 5 2 3 11" xfId="1445"/>
    <cellStyle name="Normal 5 2 3 11 10" xfId="28241"/>
    <cellStyle name="Normal 5 2 3 11 2" xfId="2749"/>
    <cellStyle name="Normal 5 2 3 11 2 2" xfId="6849"/>
    <cellStyle name="Normal 5 2 3 11 2 3" xfId="10687"/>
    <cellStyle name="Normal 5 2 3 11 2 4" xfId="14493"/>
    <cellStyle name="Normal 5 2 3 11 2 5" xfId="18296"/>
    <cellStyle name="Normal 5 2 3 11 2 6" xfId="22080"/>
    <cellStyle name="Normal 5 2 3 11 2 7" xfId="25823"/>
    <cellStyle name="Normal 5 2 3 11 2 8" xfId="29501"/>
    <cellStyle name="Normal 5 2 3 11 3" xfId="4053"/>
    <cellStyle name="Normal 5 2 3 11 3 2" xfId="8152"/>
    <cellStyle name="Normal 5 2 3 11 3 3" xfId="11991"/>
    <cellStyle name="Normal 5 2 3 11 3 4" xfId="15795"/>
    <cellStyle name="Normal 5 2 3 11 3 5" xfId="19598"/>
    <cellStyle name="Normal 5 2 3 11 3 6" xfId="23371"/>
    <cellStyle name="Normal 5 2 3 11 3 7" xfId="27090"/>
    <cellStyle name="Normal 5 2 3 11 3 8" xfId="30752"/>
    <cellStyle name="Normal 5 2 3 11 4" xfId="5547"/>
    <cellStyle name="Normal 5 2 3 11 5" xfId="9384"/>
    <cellStyle name="Normal 5 2 3 11 6" xfId="13191"/>
    <cellStyle name="Normal 5 2 3 11 7" xfId="16995"/>
    <cellStyle name="Normal 5 2 3 11 8" xfId="20786"/>
    <cellStyle name="Normal 5 2 3 11 9" xfId="24547"/>
    <cellStyle name="Normal 5 2 3 12" xfId="1520"/>
    <cellStyle name="Normal 5 2 3 12 2" xfId="5622"/>
    <cellStyle name="Normal 5 2 3 12 3" xfId="9459"/>
    <cellStyle name="Normal 5 2 3 12 4" xfId="13266"/>
    <cellStyle name="Normal 5 2 3 12 5" xfId="17070"/>
    <cellStyle name="Normal 5 2 3 12 6" xfId="20861"/>
    <cellStyle name="Normal 5 2 3 12 7" xfId="24621"/>
    <cellStyle name="Normal 5 2 3 12 8" xfId="28315"/>
    <cellStyle name="Normal 5 2 3 13" xfId="2824"/>
    <cellStyle name="Normal 5 2 3 13 2" xfId="6924"/>
    <cellStyle name="Normal 5 2 3 13 3" xfId="10762"/>
    <cellStyle name="Normal 5 2 3 13 4" xfId="14568"/>
    <cellStyle name="Normal 5 2 3 13 5" xfId="18371"/>
    <cellStyle name="Normal 5 2 3 13 6" xfId="22155"/>
    <cellStyle name="Normal 5 2 3 13 7" xfId="25890"/>
    <cellStyle name="Normal 5 2 3 13 8" xfId="29568"/>
    <cellStyle name="Normal 5 2 3 14" xfId="4252"/>
    <cellStyle name="Normal 5 2 3 15" xfId="5670"/>
    <cellStyle name="Normal 5 2 3 16" xfId="6975"/>
    <cellStyle name="Normal 5 2 3 17" xfId="6969"/>
    <cellStyle name="Normal 5 2 3 18" xfId="12054"/>
    <cellStyle name="Normal 5 2 3 19" xfId="15858"/>
    <cellStyle name="Normal 5 2 3 2" xfId="209"/>
    <cellStyle name="Normal 5 2 3 2 10" xfId="517"/>
    <cellStyle name="Normal 5 2 3 2 10 10" xfId="27313"/>
    <cellStyle name="Normal 5 2 3 2 10 2" xfId="1821"/>
    <cellStyle name="Normal 5 2 3 2 10 2 2" xfId="5921"/>
    <cellStyle name="Normal 5 2 3 2 10 2 3" xfId="9759"/>
    <cellStyle name="Normal 5 2 3 2 10 2 4" xfId="13565"/>
    <cellStyle name="Normal 5 2 3 2 10 2 5" xfId="17368"/>
    <cellStyle name="Normal 5 2 3 2 10 2 6" xfId="21152"/>
    <cellStyle name="Normal 5 2 3 2 10 2 7" xfId="24908"/>
    <cellStyle name="Normal 5 2 3 2 10 2 8" xfId="28586"/>
    <cellStyle name="Normal 5 2 3 2 10 3" xfId="3125"/>
    <cellStyle name="Normal 5 2 3 2 10 3 2" xfId="7224"/>
    <cellStyle name="Normal 5 2 3 2 10 3 3" xfId="11063"/>
    <cellStyle name="Normal 5 2 3 2 10 3 4" xfId="14867"/>
    <cellStyle name="Normal 5 2 3 2 10 3 5" xfId="18670"/>
    <cellStyle name="Normal 5 2 3 2 10 3 6" xfId="22443"/>
    <cellStyle name="Normal 5 2 3 2 10 3 7" xfId="26175"/>
    <cellStyle name="Normal 5 2 3 2 10 3 8" xfId="29837"/>
    <cellStyle name="Normal 5 2 3 2 10 4" xfId="4619"/>
    <cellStyle name="Normal 5 2 3 2 10 5" xfId="8456"/>
    <cellStyle name="Normal 5 2 3 2 10 6" xfId="12263"/>
    <cellStyle name="Normal 5 2 3 2 10 7" xfId="16067"/>
    <cellStyle name="Normal 5 2 3 2 10 8" xfId="19858"/>
    <cellStyle name="Normal 5 2 3 2 10 9" xfId="23619"/>
    <cellStyle name="Normal 5 2 3 2 11" xfId="1543"/>
    <cellStyle name="Normal 5 2 3 2 11 2" xfId="5645"/>
    <cellStyle name="Normal 5 2 3 2 11 3" xfId="9482"/>
    <cellStyle name="Normal 5 2 3 2 11 4" xfId="13289"/>
    <cellStyle name="Normal 5 2 3 2 11 5" xfId="17093"/>
    <cellStyle name="Normal 5 2 3 2 11 6" xfId="20884"/>
    <cellStyle name="Normal 5 2 3 2 11 7" xfId="24644"/>
    <cellStyle name="Normal 5 2 3 2 11 8" xfId="28338"/>
    <cellStyle name="Normal 5 2 3 2 12" xfId="2847"/>
    <cellStyle name="Normal 5 2 3 2 12 2" xfId="6947"/>
    <cellStyle name="Normal 5 2 3 2 12 3" xfId="10785"/>
    <cellStyle name="Normal 5 2 3 2 12 4" xfId="14591"/>
    <cellStyle name="Normal 5 2 3 2 12 5" xfId="18394"/>
    <cellStyle name="Normal 5 2 3 2 12 6" xfId="22178"/>
    <cellStyle name="Normal 5 2 3 2 12 7" xfId="25913"/>
    <cellStyle name="Normal 5 2 3 2 12 8" xfId="29591"/>
    <cellStyle name="Normal 5 2 3 2 13" xfId="4312"/>
    <cellStyle name="Normal 5 2 3 2 14" xfId="4112"/>
    <cellStyle name="Normal 5 2 3 2 15" xfId="9489"/>
    <cellStyle name="Normal 5 2 3 2 16" xfId="13296"/>
    <cellStyle name="Normal 5 2 3 2 17" xfId="17100"/>
    <cellStyle name="Normal 5 2 3 2 18" xfId="20891"/>
    <cellStyle name="Normal 5 2 3 2 19" xfId="24651"/>
    <cellStyle name="Normal 5 2 3 2 2" xfId="326"/>
    <cellStyle name="Normal 5 2 3 2 2 10" xfId="4429"/>
    <cellStyle name="Normal 5 2 3 2 2 11" xfId="8265"/>
    <cellStyle name="Normal 5 2 3 2 2 12" xfId="4266"/>
    <cellStyle name="Normal 5 2 3 2 2 13" xfId="4133"/>
    <cellStyle name="Normal 5 2 3 2 2 14" xfId="10801"/>
    <cellStyle name="Normal 5 2 3 2 2 15" xfId="14606"/>
    <cellStyle name="Normal 5 2 3 2 2 16" xfId="18409"/>
    <cellStyle name="Normal 5 2 3 2 2 2" xfId="656"/>
    <cellStyle name="Normal 5 2 3 2 2 2 10" xfId="27452"/>
    <cellStyle name="Normal 5 2 3 2 2 2 2" xfId="1960"/>
    <cellStyle name="Normal 5 2 3 2 2 2 2 2" xfId="6060"/>
    <cellStyle name="Normal 5 2 3 2 2 2 2 3" xfId="9898"/>
    <cellStyle name="Normal 5 2 3 2 2 2 2 4" xfId="13704"/>
    <cellStyle name="Normal 5 2 3 2 2 2 2 5" xfId="17507"/>
    <cellStyle name="Normal 5 2 3 2 2 2 2 6" xfId="21291"/>
    <cellStyle name="Normal 5 2 3 2 2 2 2 7" xfId="25046"/>
    <cellStyle name="Normal 5 2 3 2 2 2 2 8" xfId="28724"/>
    <cellStyle name="Normal 5 2 3 2 2 2 3" xfId="3264"/>
    <cellStyle name="Normal 5 2 3 2 2 2 3 2" xfId="7363"/>
    <cellStyle name="Normal 5 2 3 2 2 2 3 3" xfId="11202"/>
    <cellStyle name="Normal 5 2 3 2 2 2 3 4" xfId="15006"/>
    <cellStyle name="Normal 5 2 3 2 2 2 3 5" xfId="18809"/>
    <cellStyle name="Normal 5 2 3 2 2 2 3 6" xfId="22582"/>
    <cellStyle name="Normal 5 2 3 2 2 2 3 7" xfId="26313"/>
    <cellStyle name="Normal 5 2 3 2 2 2 3 8" xfId="29975"/>
    <cellStyle name="Normal 5 2 3 2 2 2 4" xfId="4758"/>
    <cellStyle name="Normal 5 2 3 2 2 2 5" xfId="8595"/>
    <cellStyle name="Normal 5 2 3 2 2 2 6" xfId="12402"/>
    <cellStyle name="Normal 5 2 3 2 2 2 7" xfId="16206"/>
    <cellStyle name="Normal 5 2 3 2 2 2 8" xfId="19997"/>
    <cellStyle name="Normal 5 2 3 2 2 2 9" xfId="23758"/>
    <cellStyle name="Normal 5 2 3 2 2 3" xfId="809"/>
    <cellStyle name="Normal 5 2 3 2 2 3 10" xfId="27605"/>
    <cellStyle name="Normal 5 2 3 2 2 3 2" xfId="2113"/>
    <cellStyle name="Normal 5 2 3 2 2 3 2 2" xfId="6213"/>
    <cellStyle name="Normal 5 2 3 2 2 3 2 3" xfId="10051"/>
    <cellStyle name="Normal 5 2 3 2 2 3 2 4" xfId="13857"/>
    <cellStyle name="Normal 5 2 3 2 2 3 2 5" xfId="17660"/>
    <cellStyle name="Normal 5 2 3 2 2 3 2 6" xfId="21444"/>
    <cellStyle name="Normal 5 2 3 2 2 3 2 7" xfId="25198"/>
    <cellStyle name="Normal 5 2 3 2 2 3 2 8" xfId="28876"/>
    <cellStyle name="Normal 5 2 3 2 2 3 3" xfId="3417"/>
    <cellStyle name="Normal 5 2 3 2 2 3 3 2" xfId="7516"/>
    <cellStyle name="Normal 5 2 3 2 2 3 3 3" xfId="11355"/>
    <cellStyle name="Normal 5 2 3 2 2 3 3 4" xfId="15159"/>
    <cellStyle name="Normal 5 2 3 2 2 3 3 5" xfId="18962"/>
    <cellStyle name="Normal 5 2 3 2 2 3 3 6" xfId="22735"/>
    <cellStyle name="Normal 5 2 3 2 2 3 3 7" xfId="26465"/>
    <cellStyle name="Normal 5 2 3 2 2 3 3 8" xfId="30127"/>
    <cellStyle name="Normal 5 2 3 2 2 3 4" xfId="4911"/>
    <cellStyle name="Normal 5 2 3 2 2 3 5" xfId="8748"/>
    <cellStyle name="Normal 5 2 3 2 2 3 6" xfId="12555"/>
    <cellStyle name="Normal 5 2 3 2 2 3 7" xfId="16359"/>
    <cellStyle name="Normal 5 2 3 2 2 3 8" xfId="20150"/>
    <cellStyle name="Normal 5 2 3 2 2 3 9" xfId="23911"/>
    <cellStyle name="Normal 5 2 3 2 2 4" xfId="967"/>
    <cellStyle name="Normal 5 2 3 2 2 4 10" xfId="27763"/>
    <cellStyle name="Normal 5 2 3 2 2 4 2" xfId="2271"/>
    <cellStyle name="Normal 5 2 3 2 2 4 2 2" xfId="6371"/>
    <cellStyle name="Normal 5 2 3 2 2 4 2 3" xfId="10209"/>
    <cellStyle name="Normal 5 2 3 2 2 4 2 4" xfId="14015"/>
    <cellStyle name="Normal 5 2 3 2 2 4 2 5" xfId="17818"/>
    <cellStyle name="Normal 5 2 3 2 2 4 2 6" xfId="21602"/>
    <cellStyle name="Normal 5 2 3 2 2 4 2 7" xfId="25356"/>
    <cellStyle name="Normal 5 2 3 2 2 4 2 8" xfId="29034"/>
    <cellStyle name="Normal 5 2 3 2 2 4 3" xfId="3575"/>
    <cellStyle name="Normal 5 2 3 2 2 4 3 2" xfId="7674"/>
    <cellStyle name="Normal 5 2 3 2 2 4 3 3" xfId="11513"/>
    <cellStyle name="Normal 5 2 3 2 2 4 3 4" xfId="15317"/>
    <cellStyle name="Normal 5 2 3 2 2 4 3 5" xfId="19120"/>
    <cellStyle name="Normal 5 2 3 2 2 4 3 6" xfId="22893"/>
    <cellStyle name="Normal 5 2 3 2 2 4 3 7" xfId="26623"/>
    <cellStyle name="Normal 5 2 3 2 2 4 3 8" xfId="30285"/>
    <cellStyle name="Normal 5 2 3 2 2 4 4" xfId="5069"/>
    <cellStyle name="Normal 5 2 3 2 2 4 5" xfId="8906"/>
    <cellStyle name="Normal 5 2 3 2 2 4 6" xfId="12713"/>
    <cellStyle name="Normal 5 2 3 2 2 4 7" xfId="16517"/>
    <cellStyle name="Normal 5 2 3 2 2 4 8" xfId="20308"/>
    <cellStyle name="Normal 5 2 3 2 2 4 9" xfId="24069"/>
    <cellStyle name="Normal 5 2 3 2 2 5" xfId="1068"/>
    <cellStyle name="Normal 5 2 3 2 2 5 10" xfId="27864"/>
    <cellStyle name="Normal 5 2 3 2 2 5 2" xfId="2372"/>
    <cellStyle name="Normal 5 2 3 2 2 5 2 2" xfId="6472"/>
    <cellStyle name="Normal 5 2 3 2 2 5 2 3" xfId="10310"/>
    <cellStyle name="Normal 5 2 3 2 2 5 2 4" xfId="14116"/>
    <cellStyle name="Normal 5 2 3 2 2 5 2 5" xfId="17919"/>
    <cellStyle name="Normal 5 2 3 2 2 5 2 6" xfId="21703"/>
    <cellStyle name="Normal 5 2 3 2 2 5 2 7" xfId="25455"/>
    <cellStyle name="Normal 5 2 3 2 2 5 2 8" xfId="29133"/>
    <cellStyle name="Normal 5 2 3 2 2 5 3" xfId="3676"/>
    <cellStyle name="Normal 5 2 3 2 2 5 3 2" xfId="7775"/>
    <cellStyle name="Normal 5 2 3 2 2 5 3 3" xfId="11614"/>
    <cellStyle name="Normal 5 2 3 2 2 5 3 4" xfId="15418"/>
    <cellStyle name="Normal 5 2 3 2 2 5 3 5" xfId="19221"/>
    <cellStyle name="Normal 5 2 3 2 2 5 3 6" xfId="22994"/>
    <cellStyle name="Normal 5 2 3 2 2 5 3 7" xfId="26722"/>
    <cellStyle name="Normal 5 2 3 2 2 5 3 8" xfId="30384"/>
    <cellStyle name="Normal 5 2 3 2 2 5 4" xfId="5170"/>
    <cellStyle name="Normal 5 2 3 2 2 5 5" xfId="9007"/>
    <cellStyle name="Normal 5 2 3 2 2 5 6" xfId="12814"/>
    <cellStyle name="Normal 5 2 3 2 2 5 7" xfId="16618"/>
    <cellStyle name="Normal 5 2 3 2 2 5 8" xfId="20409"/>
    <cellStyle name="Normal 5 2 3 2 2 5 9" xfId="24170"/>
    <cellStyle name="Normal 5 2 3 2 2 6" xfId="1365"/>
    <cellStyle name="Normal 5 2 3 2 2 6 10" xfId="28161"/>
    <cellStyle name="Normal 5 2 3 2 2 6 2" xfId="2669"/>
    <cellStyle name="Normal 5 2 3 2 2 6 2 2" xfId="6769"/>
    <cellStyle name="Normal 5 2 3 2 2 6 2 3" xfId="10607"/>
    <cellStyle name="Normal 5 2 3 2 2 6 2 4" xfId="14413"/>
    <cellStyle name="Normal 5 2 3 2 2 6 2 5" xfId="18216"/>
    <cellStyle name="Normal 5 2 3 2 2 6 2 6" xfId="22000"/>
    <cellStyle name="Normal 5 2 3 2 2 6 2 7" xfId="25748"/>
    <cellStyle name="Normal 5 2 3 2 2 6 2 8" xfId="29426"/>
    <cellStyle name="Normal 5 2 3 2 2 6 3" xfId="3973"/>
    <cellStyle name="Normal 5 2 3 2 2 6 3 2" xfId="8072"/>
    <cellStyle name="Normal 5 2 3 2 2 6 3 3" xfId="11911"/>
    <cellStyle name="Normal 5 2 3 2 2 6 3 4" xfId="15715"/>
    <cellStyle name="Normal 5 2 3 2 2 6 3 5" xfId="19518"/>
    <cellStyle name="Normal 5 2 3 2 2 6 3 6" xfId="23291"/>
    <cellStyle name="Normal 5 2 3 2 2 6 3 7" xfId="27015"/>
    <cellStyle name="Normal 5 2 3 2 2 6 3 8" xfId="30677"/>
    <cellStyle name="Normal 5 2 3 2 2 6 4" xfId="5467"/>
    <cellStyle name="Normal 5 2 3 2 2 6 5" xfId="9304"/>
    <cellStyle name="Normal 5 2 3 2 2 6 6" xfId="13111"/>
    <cellStyle name="Normal 5 2 3 2 2 6 7" xfId="16915"/>
    <cellStyle name="Normal 5 2 3 2 2 6 8" xfId="20706"/>
    <cellStyle name="Normal 5 2 3 2 2 6 9" xfId="24467"/>
    <cellStyle name="Normal 5 2 3 2 2 7" xfId="1377"/>
    <cellStyle name="Normal 5 2 3 2 2 7 10" xfId="28173"/>
    <cellStyle name="Normal 5 2 3 2 2 7 2" xfId="2681"/>
    <cellStyle name="Normal 5 2 3 2 2 7 2 2" xfId="6781"/>
    <cellStyle name="Normal 5 2 3 2 2 7 2 3" xfId="10619"/>
    <cellStyle name="Normal 5 2 3 2 2 7 2 4" xfId="14425"/>
    <cellStyle name="Normal 5 2 3 2 2 7 2 5" xfId="18228"/>
    <cellStyle name="Normal 5 2 3 2 2 7 2 6" xfId="22012"/>
    <cellStyle name="Normal 5 2 3 2 2 7 2 7" xfId="25759"/>
    <cellStyle name="Normal 5 2 3 2 2 7 2 8" xfId="29437"/>
    <cellStyle name="Normal 5 2 3 2 2 7 3" xfId="3985"/>
    <cellStyle name="Normal 5 2 3 2 2 7 3 2" xfId="8084"/>
    <cellStyle name="Normal 5 2 3 2 2 7 3 3" xfId="11923"/>
    <cellStyle name="Normal 5 2 3 2 2 7 3 4" xfId="15727"/>
    <cellStyle name="Normal 5 2 3 2 2 7 3 5" xfId="19530"/>
    <cellStyle name="Normal 5 2 3 2 2 7 3 6" xfId="23303"/>
    <cellStyle name="Normal 5 2 3 2 2 7 3 7" xfId="27026"/>
    <cellStyle name="Normal 5 2 3 2 2 7 3 8" xfId="30688"/>
    <cellStyle name="Normal 5 2 3 2 2 7 4" xfId="5479"/>
    <cellStyle name="Normal 5 2 3 2 2 7 5" xfId="9316"/>
    <cellStyle name="Normal 5 2 3 2 2 7 6" xfId="13123"/>
    <cellStyle name="Normal 5 2 3 2 2 7 7" xfId="16927"/>
    <cellStyle name="Normal 5 2 3 2 2 7 8" xfId="20718"/>
    <cellStyle name="Normal 5 2 3 2 2 7 9" xfId="24479"/>
    <cellStyle name="Normal 5 2 3 2 2 8" xfId="1660"/>
    <cellStyle name="Normal 5 2 3 2 2 8 2" xfId="5760"/>
    <cellStyle name="Normal 5 2 3 2 2 8 3" xfId="9598"/>
    <cellStyle name="Normal 5 2 3 2 2 8 4" xfId="13404"/>
    <cellStyle name="Normal 5 2 3 2 2 8 5" xfId="17207"/>
    <cellStyle name="Normal 5 2 3 2 2 8 6" xfId="20991"/>
    <cellStyle name="Normal 5 2 3 2 2 8 7" xfId="24750"/>
    <cellStyle name="Normal 5 2 3 2 2 8 8" xfId="28428"/>
    <cellStyle name="Normal 5 2 3 2 2 9" xfId="2962"/>
    <cellStyle name="Normal 5 2 3 2 2 9 2" xfId="7061"/>
    <cellStyle name="Normal 5 2 3 2 2 9 3" xfId="10900"/>
    <cellStyle name="Normal 5 2 3 2 2 9 4" xfId="14704"/>
    <cellStyle name="Normal 5 2 3 2 2 9 5" xfId="18507"/>
    <cellStyle name="Normal 5 2 3 2 2 9 6" xfId="22281"/>
    <cellStyle name="Normal 5 2 3 2 2 9 7" xfId="26016"/>
    <cellStyle name="Normal 5 2 3 2 2 9 8" xfId="29679"/>
    <cellStyle name="Normal 5 2 3 2 3" xfId="353"/>
    <cellStyle name="Normal 5 2 3 2 3 10" xfId="4456"/>
    <cellStyle name="Normal 5 2 3 2 3 11" xfId="8292"/>
    <cellStyle name="Normal 5 2 3 2 3 12" xfId="12100"/>
    <cellStyle name="Normal 5 2 3 2 3 13" xfId="15904"/>
    <cellStyle name="Normal 5 2 3 2 3 14" xfId="19704"/>
    <cellStyle name="Normal 5 2 3 2 3 15" xfId="23467"/>
    <cellStyle name="Normal 5 2 3 2 3 16" xfId="27177"/>
    <cellStyle name="Normal 5 2 3 2 3 2" xfId="683"/>
    <cellStyle name="Normal 5 2 3 2 3 2 10" xfId="27479"/>
    <cellStyle name="Normal 5 2 3 2 3 2 2" xfId="1987"/>
    <cellStyle name="Normal 5 2 3 2 3 2 2 2" xfId="6087"/>
    <cellStyle name="Normal 5 2 3 2 3 2 2 3" xfId="9925"/>
    <cellStyle name="Normal 5 2 3 2 3 2 2 4" xfId="13731"/>
    <cellStyle name="Normal 5 2 3 2 3 2 2 5" xfId="17534"/>
    <cellStyle name="Normal 5 2 3 2 3 2 2 6" xfId="21318"/>
    <cellStyle name="Normal 5 2 3 2 3 2 2 7" xfId="25073"/>
    <cellStyle name="Normal 5 2 3 2 3 2 2 8" xfId="28751"/>
    <cellStyle name="Normal 5 2 3 2 3 2 3" xfId="3291"/>
    <cellStyle name="Normal 5 2 3 2 3 2 3 2" xfId="7390"/>
    <cellStyle name="Normal 5 2 3 2 3 2 3 3" xfId="11229"/>
    <cellStyle name="Normal 5 2 3 2 3 2 3 4" xfId="15033"/>
    <cellStyle name="Normal 5 2 3 2 3 2 3 5" xfId="18836"/>
    <cellStyle name="Normal 5 2 3 2 3 2 3 6" xfId="22609"/>
    <cellStyle name="Normal 5 2 3 2 3 2 3 7" xfId="26340"/>
    <cellStyle name="Normal 5 2 3 2 3 2 3 8" xfId="30002"/>
    <cellStyle name="Normal 5 2 3 2 3 2 4" xfId="4785"/>
    <cellStyle name="Normal 5 2 3 2 3 2 5" xfId="8622"/>
    <cellStyle name="Normal 5 2 3 2 3 2 6" xfId="12429"/>
    <cellStyle name="Normal 5 2 3 2 3 2 7" xfId="16233"/>
    <cellStyle name="Normal 5 2 3 2 3 2 8" xfId="20024"/>
    <cellStyle name="Normal 5 2 3 2 3 2 9" xfId="23785"/>
    <cellStyle name="Normal 5 2 3 2 3 3" xfId="836"/>
    <cellStyle name="Normal 5 2 3 2 3 3 10" xfId="27632"/>
    <cellStyle name="Normal 5 2 3 2 3 3 2" xfId="2140"/>
    <cellStyle name="Normal 5 2 3 2 3 3 2 2" xfId="6240"/>
    <cellStyle name="Normal 5 2 3 2 3 3 2 3" xfId="10078"/>
    <cellStyle name="Normal 5 2 3 2 3 3 2 4" xfId="13884"/>
    <cellStyle name="Normal 5 2 3 2 3 3 2 5" xfId="17687"/>
    <cellStyle name="Normal 5 2 3 2 3 3 2 6" xfId="21471"/>
    <cellStyle name="Normal 5 2 3 2 3 3 2 7" xfId="25225"/>
    <cellStyle name="Normal 5 2 3 2 3 3 2 8" xfId="28903"/>
    <cellStyle name="Normal 5 2 3 2 3 3 3" xfId="3444"/>
    <cellStyle name="Normal 5 2 3 2 3 3 3 2" xfId="7543"/>
    <cellStyle name="Normal 5 2 3 2 3 3 3 3" xfId="11382"/>
    <cellStyle name="Normal 5 2 3 2 3 3 3 4" xfId="15186"/>
    <cellStyle name="Normal 5 2 3 2 3 3 3 5" xfId="18989"/>
    <cellStyle name="Normal 5 2 3 2 3 3 3 6" xfId="22762"/>
    <cellStyle name="Normal 5 2 3 2 3 3 3 7" xfId="26492"/>
    <cellStyle name="Normal 5 2 3 2 3 3 3 8" xfId="30154"/>
    <cellStyle name="Normal 5 2 3 2 3 3 4" xfId="4938"/>
    <cellStyle name="Normal 5 2 3 2 3 3 5" xfId="8775"/>
    <cellStyle name="Normal 5 2 3 2 3 3 6" xfId="12582"/>
    <cellStyle name="Normal 5 2 3 2 3 3 7" xfId="16386"/>
    <cellStyle name="Normal 5 2 3 2 3 3 8" xfId="20177"/>
    <cellStyle name="Normal 5 2 3 2 3 3 9" xfId="23938"/>
    <cellStyle name="Normal 5 2 3 2 3 4" xfId="994"/>
    <cellStyle name="Normal 5 2 3 2 3 4 10" xfId="27790"/>
    <cellStyle name="Normal 5 2 3 2 3 4 2" xfId="2298"/>
    <cellStyle name="Normal 5 2 3 2 3 4 2 2" xfId="6398"/>
    <cellStyle name="Normal 5 2 3 2 3 4 2 3" xfId="10236"/>
    <cellStyle name="Normal 5 2 3 2 3 4 2 4" xfId="14042"/>
    <cellStyle name="Normal 5 2 3 2 3 4 2 5" xfId="17845"/>
    <cellStyle name="Normal 5 2 3 2 3 4 2 6" xfId="21629"/>
    <cellStyle name="Normal 5 2 3 2 3 4 2 7" xfId="25383"/>
    <cellStyle name="Normal 5 2 3 2 3 4 2 8" xfId="29061"/>
    <cellStyle name="Normal 5 2 3 2 3 4 3" xfId="3602"/>
    <cellStyle name="Normal 5 2 3 2 3 4 3 2" xfId="7701"/>
    <cellStyle name="Normal 5 2 3 2 3 4 3 3" xfId="11540"/>
    <cellStyle name="Normal 5 2 3 2 3 4 3 4" xfId="15344"/>
    <cellStyle name="Normal 5 2 3 2 3 4 3 5" xfId="19147"/>
    <cellStyle name="Normal 5 2 3 2 3 4 3 6" xfId="22920"/>
    <cellStyle name="Normal 5 2 3 2 3 4 3 7" xfId="26650"/>
    <cellStyle name="Normal 5 2 3 2 3 4 3 8" xfId="30312"/>
    <cellStyle name="Normal 5 2 3 2 3 4 4" xfId="5096"/>
    <cellStyle name="Normal 5 2 3 2 3 4 5" xfId="8933"/>
    <cellStyle name="Normal 5 2 3 2 3 4 6" xfId="12740"/>
    <cellStyle name="Normal 5 2 3 2 3 4 7" xfId="16544"/>
    <cellStyle name="Normal 5 2 3 2 3 4 8" xfId="20335"/>
    <cellStyle name="Normal 5 2 3 2 3 4 9" xfId="24096"/>
    <cellStyle name="Normal 5 2 3 2 3 5" xfId="1072"/>
    <cellStyle name="Normal 5 2 3 2 3 5 10" xfId="27868"/>
    <cellStyle name="Normal 5 2 3 2 3 5 2" xfId="2376"/>
    <cellStyle name="Normal 5 2 3 2 3 5 2 2" xfId="6476"/>
    <cellStyle name="Normal 5 2 3 2 3 5 2 3" xfId="10314"/>
    <cellStyle name="Normal 5 2 3 2 3 5 2 4" xfId="14120"/>
    <cellStyle name="Normal 5 2 3 2 3 5 2 5" xfId="17923"/>
    <cellStyle name="Normal 5 2 3 2 3 5 2 6" xfId="21707"/>
    <cellStyle name="Normal 5 2 3 2 3 5 2 7" xfId="25459"/>
    <cellStyle name="Normal 5 2 3 2 3 5 2 8" xfId="29137"/>
    <cellStyle name="Normal 5 2 3 2 3 5 3" xfId="3680"/>
    <cellStyle name="Normal 5 2 3 2 3 5 3 2" xfId="7779"/>
    <cellStyle name="Normal 5 2 3 2 3 5 3 3" xfId="11618"/>
    <cellStyle name="Normal 5 2 3 2 3 5 3 4" xfId="15422"/>
    <cellStyle name="Normal 5 2 3 2 3 5 3 5" xfId="19225"/>
    <cellStyle name="Normal 5 2 3 2 3 5 3 6" xfId="22998"/>
    <cellStyle name="Normal 5 2 3 2 3 5 3 7" xfId="26726"/>
    <cellStyle name="Normal 5 2 3 2 3 5 3 8" xfId="30388"/>
    <cellStyle name="Normal 5 2 3 2 3 5 4" xfId="5174"/>
    <cellStyle name="Normal 5 2 3 2 3 5 5" xfId="9011"/>
    <cellStyle name="Normal 5 2 3 2 3 5 6" xfId="12818"/>
    <cellStyle name="Normal 5 2 3 2 3 5 7" xfId="16622"/>
    <cellStyle name="Normal 5 2 3 2 3 5 8" xfId="20413"/>
    <cellStyle name="Normal 5 2 3 2 3 5 9" xfId="24174"/>
    <cellStyle name="Normal 5 2 3 2 3 6" xfId="1386"/>
    <cellStyle name="Normal 5 2 3 2 3 6 10" xfId="28182"/>
    <cellStyle name="Normal 5 2 3 2 3 6 2" xfId="2690"/>
    <cellStyle name="Normal 5 2 3 2 3 6 2 2" xfId="6790"/>
    <cellStyle name="Normal 5 2 3 2 3 6 2 3" xfId="10628"/>
    <cellStyle name="Normal 5 2 3 2 3 6 2 4" xfId="14434"/>
    <cellStyle name="Normal 5 2 3 2 3 6 2 5" xfId="18237"/>
    <cellStyle name="Normal 5 2 3 2 3 6 2 6" xfId="22021"/>
    <cellStyle name="Normal 5 2 3 2 3 6 2 7" xfId="25768"/>
    <cellStyle name="Normal 5 2 3 2 3 6 2 8" xfId="29446"/>
    <cellStyle name="Normal 5 2 3 2 3 6 3" xfId="3994"/>
    <cellStyle name="Normal 5 2 3 2 3 6 3 2" xfId="8093"/>
    <cellStyle name="Normal 5 2 3 2 3 6 3 3" xfId="11932"/>
    <cellStyle name="Normal 5 2 3 2 3 6 3 4" xfId="15736"/>
    <cellStyle name="Normal 5 2 3 2 3 6 3 5" xfId="19539"/>
    <cellStyle name="Normal 5 2 3 2 3 6 3 6" xfId="23312"/>
    <cellStyle name="Normal 5 2 3 2 3 6 3 7" xfId="27035"/>
    <cellStyle name="Normal 5 2 3 2 3 6 3 8" xfId="30697"/>
    <cellStyle name="Normal 5 2 3 2 3 6 4" xfId="5488"/>
    <cellStyle name="Normal 5 2 3 2 3 6 5" xfId="9325"/>
    <cellStyle name="Normal 5 2 3 2 3 6 6" xfId="13132"/>
    <cellStyle name="Normal 5 2 3 2 3 6 7" xfId="16936"/>
    <cellStyle name="Normal 5 2 3 2 3 6 8" xfId="20727"/>
    <cellStyle name="Normal 5 2 3 2 3 6 9" xfId="24488"/>
    <cellStyle name="Normal 5 2 3 2 3 7" xfId="1297"/>
    <cellStyle name="Normal 5 2 3 2 3 7 10" xfId="28093"/>
    <cellStyle name="Normal 5 2 3 2 3 7 2" xfId="2601"/>
    <cellStyle name="Normal 5 2 3 2 3 7 2 2" xfId="6701"/>
    <cellStyle name="Normal 5 2 3 2 3 7 2 3" xfId="10539"/>
    <cellStyle name="Normal 5 2 3 2 3 7 2 4" xfId="14345"/>
    <cellStyle name="Normal 5 2 3 2 3 7 2 5" xfId="18148"/>
    <cellStyle name="Normal 5 2 3 2 3 7 2 6" xfId="21932"/>
    <cellStyle name="Normal 5 2 3 2 3 7 2 7" xfId="25684"/>
    <cellStyle name="Normal 5 2 3 2 3 7 2 8" xfId="29362"/>
    <cellStyle name="Normal 5 2 3 2 3 7 3" xfId="3905"/>
    <cellStyle name="Normal 5 2 3 2 3 7 3 2" xfId="8004"/>
    <cellStyle name="Normal 5 2 3 2 3 7 3 3" xfId="11843"/>
    <cellStyle name="Normal 5 2 3 2 3 7 3 4" xfId="15647"/>
    <cellStyle name="Normal 5 2 3 2 3 7 3 5" xfId="19450"/>
    <cellStyle name="Normal 5 2 3 2 3 7 3 6" xfId="23223"/>
    <cellStyle name="Normal 5 2 3 2 3 7 3 7" xfId="26951"/>
    <cellStyle name="Normal 5 2 3 2 3 7 3 8" xfId="30613"/>
    <cellStyle name="Normal 5 2 3 2 3 7 4" xfId="5399"/>
    <cellStyle name="Normal 5 2 3 2 3 7 5" xfId="9236"/>
    <cellStyle name="Normal 5 2 3 2 3 7 6" xfId="13043"/>
    <cellStyle name="Normal 5 2 3 2 3 7 7" xfId="16847"/>
    <cellStyle name="Normal 5 2 3 2 3 7 8" xfId="20638"/>
    <cellStyle name="Normal 5 2 3 2 3 7 9" xfId="24399"/>
    <cellStyle name="Normal 5 2 3 2 3 8" xfId="1687"/>
    <cellStyle name="Normal 5 2 3 2 3 8 2" xfId="5787"/>
    <cellStyle name="Normal 5 2 3 2 3 8 3" xfId="9625"/>
    <cellStyle name="Normal 5 2 3 2 3 8 4" xfId="13431"/>
    <cellStyle name="Normal 5 2 3 2 3 8 5" xfId="17234"/>
    <cellStyle name="Normal 5 2 3 2 3 8 6" xfId="21018"/>
    <cellStyle name="Normal 5 2 3 2 3 8 7" xfId="24777"/>
    <cellStyle name="Normal 5 2 3 2 3 8 8" xfId="28455"/>
    <cellStyle name="Normal 5 2 3 2 3 9" xfId="2989"/>
    <cellStyle name="Normal 5 2 3 2 3 9 2" xfId="7088"/>
    <cellStyle name="Normal 5 2 3 2 3 9 3" xfId="10927"/>
    <cellStyle name="Normal 5 2 3 2 3 9 4" xfId="14731"/>
    <cellStyle name="Normal 5 2 3 2 3 9 5" xfId="18534"/>
    <cellStyle name="Normal 5 2 3 2 3 9 6" xfId="22308"/>
    <cellStyle name="Normal 5 2 3 2 3 9 7" xfId="26043"/>
    <cellStyle name="Normal 5 2 3 2 3 9 8" xfId="29706"/>
    <cellStyle name="Normal 5 2 3 2 4" xfId="370"/>
    <cellStyle name="Normal 5 2 3 2 4 10" xfId="4473"/>
    <cellStyle name="Normal 5 2 3 2 4 11" xfId="8309"/>
    <cellStyle name="Normal 5 2 3 2 4 12" xfId="12117"/>
    <cellStyle name="Normal 5 2 3 2 4 13" xfId="15921"/>
    <cellStyle name="Normal 5 2 3 2 4 14" xfId="19721"/>
    <cellStyle name="Normal 5 2 3 2 4 15" xfId="23484"/>
    <cellStyle name="Normal 5 2 3 2 4 16" xfId="27194"/>
    <cellStyle name="Normal 5 2 3 2 4 2" xfId="700"/>
    <cellStyle name="Normal 5 2 3 2 4 2 10" xfId="27496"/>
    <cellStyle name="Normal 5 2 3 2 4 2 2" xfId="2004"/>
    <cellStyle name="Normal 5 2 3 2 4 2 2 2" xfId="6104"/>
    <cellStyle name="Normal 5 2 3 2 4 2 2 3" xfId="9942"/>
    <cellStyle name="Normal 5 2 3 2 4 2 2 4" xfId="13748"/>
    <cellStyle name="Normal 5 2 3 2 4 2 2 5" xfId="17551"/>
    <cellStyle name="Normal 5 2 3 2 4 2 2 6" xfId="21335"/>
    <cellStyle name="Normal 5 2 3 2 4 2 2 7" xfId="25090"/>
    <cellStyle name="Normal 5 2 3 2 4 2 2 8" xfId="28768"/>
    <cellStyle name="Normal 5 2 3 2 4 2 3" xfId="3308"/>
    <cellStyle name="Normal 5 2 3 2 4 2 3 2" xfId="7407"/>
    <cellStyle name="Normal 5 2 3 2 4 2 3 3" xfId="11246"/>
    <cellStyle name="Normal 5 2 3 2 4 2 3 4" xfId="15050"/>
    <cellStyle name="Normal 5 2 3 2 4 2 3 5" xfId="18853"/>
    <cellStyle name="Normal 5 2 3 2 4 2 3 6" xfId="22626"/>
    <cellStyle name="Normal 5 2 3 2 4 2 3 7" xfId="26357"/>
    <cellStyle name="Normal 5 2 3 2 4 2 3 8" xfId="30019"/>
    <cellStyle name="Normal 5 2 3 2 4 2 4" xfId="4802"/>
    <cellStyle name="Normal 5 2 3 2 4 2 5" xfId="8639"/>
    <cellStyle name="Normal 5 2 3 2 4 2 6" xfId="12446"/>
    <cellStyle name="Normal 5 2 3 2 4 2 7" xfId="16250"/>
    <cellStyle name="Normal 5 2 3 2 4 2 8" xfId="20041"/>
    <cellStyle name="Normal 5 2 3 2 4 2 9" xfId="23802"/>
    <cellStyle name="Normal 5 2 3 2 4 3" xfId="853"/>
    <cellStyle name="Normal 5 2 3 2 4 3 10" xfId="27649"/>
    <cellStyle name="Normal 5 2 3 2 4 3 2" xfId="2157"/>
    <cellStyle name="Normal 5 2 3 2 4 3 2 2" xfId="6257"/>
    <cellStyle name="Normal 5 2 3 2 4 3 2 3" xfId="10095"/>
    <cellStyle name="Normal 5 2 3 2 4 3 2 4" xfId="13901"/>
    <cellStyle name="Normal 5 2 3 2 4 3 2 5" xfId="17704"/>
    <cellStyle name="Normal 5 2 3 2 4 3 2 6" xfId="21488"/>
    <cellStyle name="Normal 5 2 3 2 4 3 2 7" xfId="25242"/>
    <cellStyle name="Normal 5 2 3 2 4 3 2 8" xfId="28920"/>
    <cellStyle name="Normal 5 2 3 2 4 3 3" xfId="3461"/>
    <cellStyle name="Normal 5 2 3 2 4 3 3 2" xfId="7560"/>
    <cellStyle name="Normal 5 2 3 2 4 3 3 3" xfId="11399"/>
    <cellStyle name="Normal 5 2 3 2 4 3 3 4" xfId="15203"/>
    <cellStyle name="Normal 5 2 3 2 4 3 3 5" xfId="19006"/>
    <cellStyle name="Normal 5 2 3 2 4 3 3 6" xfId="22779"/>
    <cellStyle name="Normal 5 2 3 2 4 3 3 7" xfId="26509"/>
    <cellStyle name="Normal 5 2 3 2 4 3 3 8" xfId="30171"/>
    <cellStyle name="Normal 5 2 3 2 4 3 4" xfId="4955"/>
    <cellStyle name="Normal 5 2 3 2 4 3 5" xfId="8792"/>
    <cellStyle name="Normal 5 2 3 2 4 3 6" xfId="12599"/>
    <cellStyle name="Normal 5 2 3 2 4 3 7" xfId="16403"/>
    <cellStyle name="Normal 5 2 3 2 4 3 8" xfId="20194"/>
    <cellStyle name="Normal 5 2 3 2 4 3 9" xfId="23955"/>
    <cellStyle name="Normal 5 2 3 2 4 4" xfId="1011"/>
    <cellStyle name="Normal 5 2 3 2 4 4 10" xfId="27807"/>
    <cellStyle name="Normal 5 2 3 2 4 4 2" xfId="2315"/>
    <cellStyle name="Normal 5 2 3 2 4 4 2 2" xfId="6415"/>
    <cellStyle name="Normal 5 2 3 2 4 4 2 3" xfId="10253"/>
    <cellStyle name="Normal 5 2 3 2 4 4 2 4" xfId="14059"/>
    <cellStyle name="Normal 5 2 3 2 4 4 2 5" xfId="17862"/>
    <cellStyle name="Normal 5 2 3 2 4 4 2 6" xfId="21646"/>
    <cellStyle name="Normal 5 2 3 2 4 4 2 7" xfId="25400"/>
    <cellStyle name="Normal 5 2 3 2 4 4 2 8" xfId="29078"/>
    <cellStyle name="Normal 5 2 3 2 4 4 3" xfId="3619"/>
    <cellStyle name="Normal 5 2 3 2 4 4 3 2" xfId="7718"/>
    <cellStyle name="Normal 5 2 3 2 4 4 3 3" xfId="11557"/>
    <cellStyle name="Normal 5 2 3 2 4 4 3 4" xfId="15361"/>
    <cellStyle name="Normal 5 2 3 2 4 4 3 5" xfId="19164"/>
    <cellStyle name="Normal 5 2 3 2 4 4 3 6" xfId="22937"/>
    <cellStyle name="Normal 5 2 3 2 4 4 3 7" xfId="26667"/>
    <cellStyle name="Normal 5 2 3 2 4 4 3 8" xfId="30329"/>
    <cellStyle name="Normal 5 2 3 2 4 4 4" xfId="5113"/>
    <cellStyle name="Normal 5 2 3 2 4 4 5" xfId="8950"/>
    <cellStyle name="Normal 5 2 3 2 4 4 6" xfId="12757"/>
    <cellStyle name="Normal 5 2 3 2 4 4 7" xfId="16561"/>
    <cellStyle name="Normal 5 2 3 2 4 4 8" xfId="20352"/>
    <cellStyle name="Normal 5 2 3 2 4 4 9" xfId="24113"/>
    <cellStyle name="Normal 5 2 3 2 4 5" xfId="1041"/>
    <cellStyle name="Normal 5 2 3 2 4 5 10" xfId="27837"/>
    <cellStyle name="Normal 5 2 3 2 4 5 2" xfId="2345"/>
    <cellStyle name="Normal 5 2 3 2 4 5 2 2" xfId="6445"/>
    <cellStyle name="Normal 5 2 3 2 4 5 2 3" xfId="10283"/>
    <cellStyle name="Normal 5 2 3 2 4 5 2 4" xfId="14089"/>
    <cellStyle name="Normal 5 2 3 2 4 5 2 5" xfId="17892"/>
    <cellStyle name="Normal 5 2 3 2 4 5 2 6" xfId="21676"/>
    <cellStyle name="Normal 5 2 3 2 4 5 2 7" xfId="25428"/>
    <cellStyle name="Normal 5 2 3 2 4 5 2 8" xfId="29106"/>
    <cellStyle name="Normal 5 2 3 2 4 5 3" xfId="3649"/>
    <cellStyle name="Normal 5 2 3 2 4 5 3 2" xfId="7748"/>
    <cellStyle name="Normal 5 2 3 2 4 5 3 3" xfId="11587"/>
    <cellStyle name="Normal 5 2 3 2 4 5 3 4" xfId="15391"/>
    <cellStyle name="Normal 5 2 3 2 4 5 3 5" xfId="19194"/>
    <cellStyle name="Normal 5 2 3 2 4 5 3 6" xfId="22967"/>
    <cellStyle name="Normal 5 2 3 2 4 5 3 7" xfId="26695"/>
    <cellStyle name="Normal 5 2 3 2 4 5 3 8" xfId="30357"/>
    <cellStyle name="Normal 5 2 3 2 4 5 4" xfId="5143"/>
    <cellStyle name="Normal 5 2 3 2 4 5 5" xfId="8980"/>
    <cellStyle name="Normal 5 2 3 2 4 5 6" xfId="12787"/>
    <cellStyle name="Normal 5 2 3 2 4 5 7" xfId="16591"/>
    <cellStyle name="Normal 5 2 3 2 4 5 8" xfId="20382"/>
    <cellStyle name="Normal 5 2 3 2 4 5 9" xfId="24143"/>
    <cellStyle name="Normal 5 2 3 2 4 6" xfId="717"/>
    <cellStyle name="Normal 5 2 3 2 4 6 10" xfId="27513"/>
    <cellStyle name="Normal 5 2 3 2 4 6 2" xfId="2021"/>
    <cellStyle name="Normal 5 2 3 2 4 6 2 2" xfId="6121"/>
    <cellStyle name="Normal 5 2 3 2 4 6 2 3" xfId="9959"/>
    <cellStyle name="Normal 5 2 3 2 4 6 2 4" xfId="13765"/>
    <cellStyle name="Normal 5 2 3 2 4 6 2 5" xfId="17568"/>
    <cellStyle name="Normal 5 2 3 2 4 6 2 6" xfId="21352"/>
    <cellStyle name="Normal 5 2 3 2 4 6 2 7" xfId="25106"/>
    <cellStyle name="Normal 5 2 3 2 4 6 2 8" xfId="28784"/>
    <cellStyle name="Normal 5 2 3 2 4 6 3" xfId="3325"/>
    <cellStyle name="Normal 5 2 3 2 4 6 3 2" xfId="7424"/>
    <cellStyle name="Normal 5 2 3 2 4 6 3 3" xfId="11263"/>
    <cellStyle name="Normal 5 2 3 2 4 6 3 4" xfId="15067"/>
    <cellStyle name="Normal 5 2 3 2 4 6 3 5" xfId="18870"/>
    <cellStyle name="Normal 5 2 3 2 4 6 3 6" xfId="22643"/>
    <cellStyle name="Normal 5 2 3 2 4 6 3 7" xfId="26373"/>
    <cellStyle name="Normal 5 2 3 2 4 6 3 8" xfId="30035"/>
    <cellStyle name="Normal 5 2 3 2 4 6 4" xfId="4819"/>
    <cellStyle name="Normal 5 2 3 2 4 6 5" xfId="8656"/>
    <cellStyle name="Normal 5 2 3 2 4 6 6" xfId="12463"/>
    <cellStyle name="Normal 5 2 3 2 4 6 7" xfId="16267"/>
    <cellStyle name="Normal 5 2 3 2 4 6 8" xfId="20058"/>
    <cellStyle name="Normal 5 2 3 2 4 6 9" xfId="23819"/>
    <cellStyle name="Normal 5 2 3 2 4 7" xfId="1321"/>
    <cellStyle name="Normal 5 2 3 2 4 7 10" xfId="28117"/>
    <cellStyle name="Normal 5 2 3 2 4 7 2" xfId="2625"/>
    <cellStyle name="Normal 5 2 3 2 4 7 2 2" xfId="6725"/>
    <cellStyle name="Normal 5 2 3 2 4 7 2 3" xfId="10563"/>
    <cellStyle name="Normal 5 2 3 2 4 7 2 4" xfId="14369"/>
    <cellStyle name="Normal 5 2 3 2 4 7 2 5" xfId="18172"/>
    <cellStyle name="Normal 5 2 3 2 4 7 2 6" xfId="21956"/>
    <cellStyle name="Normal 5 2 3 2 4 7 2 7" xfId="25707"/>
    <cellStyle name="Normal 5 2 3 2 4 7 2 8" xfId="29385"/>
    <cellStyle name="Normal 5 2 3 2 4 7 3" xfId="3929"/>
    <cellStyle name="Normal 5 2 3 2 4 7 3 2" xfId="8028"/>
    <cellStyle name="Normal 5 2 3 2 4 7 3 3" xfId="11867"/>
    <cellStyle name="Normal 5 2 3 2 4 7 3 4" xfId="15671"/>
    <cellStyle name="Normal 5 2 3 2 4 7 3 5" xfId="19474"/>
    <cellStyle name="Normal 5 2 3 2 4 7 3 6" xfId="23247"/>
    <cellStyle name="Normal 5 2 3 2 4 7 3 7" xfId="26974"/>
    <cellStyle name="Normal 5 2 3 2 4 7 3 8" xfId="30636"/>
    <cellStyle name="Normal 5 2 3 2 4 7 4" xfId="5423"/>
    <cellStyle name="Normal 5 2 3 2 4 7 5" xfId="9260"/>
    <cellStyle name="Normal 5 2 3 2 4 7 6" xfId="13067"/>
    <cellStyle name="Normal 5 2 3 2 4 7 7" xfId="16871"/>
    <cellStyle name="Normal 5 2 3 2 4 7 8" xfId="20662"/>
    <cellStyle name="Normal 5 2 3 2 4 7 9" xfId="24423"/>
    <cellStyle name="Normal 5 2 3 2 4 8" xfId="1704"/>
    <cellStyle name="Normal 5 2 3 2 4 8 2" xfId="5804"/>
    <cellStyle name="Normal 5 2 3 2 4 8 3" xfId="9642"/>
    <cellStyle name="Normal 5 2 3 2 4 8 4" xfId="13448"/>
    <cellStyle name="Normal 5 2 3 2 4 8 5" xfId="17251"/>
    <cellStyle name="Normal 5 2 3 2 4 8 6" xfId="21035"/>
    <cellStyle name="Normal 5 2 3 2 4 8 7" xfId="24794"/>
    <cellStyle name="Normal 5 2 3 2 4 8 8" xfId="28472"/>
    <cellStyle name="Normal 5 2 3 2 4 9" xfId="3006"/>
    <cellStyle name="Normal 5 2 3 2 4 9 2" xfId="7105"/>
    <cellStyle name="Normal 5 2 3 2 4 9 3" xfId="10944"/>
    <cellStyle name="Normal 5 2 3 2 4 9 4" xfId="14748"/>
    <cellStyle name="Normal 5 2 3 2 4 9 5" xfId="18551"/>
    <cellStyle name="Normal 5 2 3 2 4 9 6" xfId="22325"/>
    <cellStyle name="Normal 5 2 3 2 4 9 7" xfId="26060"/>
    <cellStyle name="Normal 5 2 3 2 4 9 8" xfId="29723"/>
    <cellStyle name="Normal 5 2 3 2 5" xfId="556"/>
    <cellStyle name="Normal 5 2 3 2 5 10" xfId="27352"/>
    <cellStyle name="Normal 5 2 3 2 5 2" xfId="1860"/>
    <cellStyle name="Normal 5 2 3 2 5 2 2" xfId="5960"/>
    <cellStyle name="Normal 5 2 3 2 5 2 3" xfId="9798"/>
    <cellStyle name="Normal 5 2 3 2 5 2 4" xfId="13604"/>
    <cellStyle name="Normal 5 2 3 2 5 2 5" xfId="17407"/>
    <cellStyle name="Normal 5 2 3 2 5 2 6" xfId="21191"/>
    <cellStyle name="Normal 5 2 3 2 5 2 7" xfId="24946"/>
    <cellStyle name="Normal 5 2 3 2 5 2 8" xfId="28624"/>
    <cellStyle name="Normal 5 2 3 2 5 3" xfId="3164"/>
    <cellStyle name="Normal 5 2 3 2 5 3 2" xfId="7263"/>
    <cellStyle name="Normal 5 2 3 2 5 3 3" xfId="11102"/>
    <cellStyle name="Normal 5 2 3 2 5 3 4" xfId="14906"/>
    <cellStyle name="Normal 5 2 3 2 5 3 5" xfId="18709"/>
    <cellStyle name="Normal 5 2 3 2 5 3 6" xfId="22482"/>
    <cellStyle name="Normal 5 2 3 2 5 3 7" xfId="26213"/>
    <cellStyle name="Normal 5 2 3 2 5 3 8" xfId="29875"/>
    <cellStyle name="Normal 5 2 3 2 5 4" xfId="4658"/>
    <cellStyle name="Normal 5 2 3 2 5 5" xfId="8495"/>
    <cellStyle name="Normal 5 2 3 2 5 6" xfId="12302"/>
    <cellStyle name="Normal 5 2 3 2 5 7" xfId="16106"/>
    <cellStyle name="Normal 5 2 3 2 5 8" xfId="19897"/>
    <cellStyle name="Normal 5 2 3 2 5 9" xfId="23658"/>
    <cellStyle name="Normal 5 2 3 2 6" xfId="432"/>
    <cellStyle name="Normal 5 2 3 2 6 10" xfId="27228"/>
    <cellStyle name="Normal 5 2 3 2 6 2" xfId="1736"/>
    <cellStyle name="Normal 5 2 3 2 6 2 2" xfId="5836"/>
    <cellStyle name="Normal 5 2 3 2 6 2 3" xfId="9674"/>
    <cellStyle name="Normal 5 2 3 2 6 2 4" xfId="13480"/>
    <cellStyle name="Normal 5 2 3 2 6 2 5" xfId="17283"/>
    <cellStyle name="Normal 5 2 3 2 6 2 6" xfId="21067"/>
    <cellStyle name="Normal 5 2 3 2 6 2 7" xfId="24825"/>
    <cellStyle name="Normal 5 2 3 2 6 2 8" xfId="28503"/>
    <cellStyle name="Normal 5 2 3 2 6 3" xfId="3040"/>
    <cellStyle name="Normal 5 2 3 2 6 3 2" xfId="7139"/>
    <cellStyle name="Normal 5 2 3 2 6 3 3" xfId="10978"/>
    <cellStyle name="Normal 5 2 3 2 6 3 4" xfId="14782"/>
    <cellStyle name="Normal 5 2 3 2 6 3 5" xfId="18585"/>
    <cellStyle name="Normal 5 2 3 2 6 3 6" xfId="22358"/>
    <cellStyle name="Normal 5 2 3 2 6 3 7" xfId="26092"/>
    <cellStyle name="Normal 5 2 3 2 6 3 8" xfId="29754"/>
    <cellStyle name="Normal 5 2 3 2 6 4" xfId="4534"/>
    <cellStyle name="Normal 5 2 3 2 6 5" xfId="8371"/>
    <cellStyle name="Normal 5 2 3 2 6 6" xfId="12178"/>
    <cellStyle name="Normal 5 2 3 2 6 7" xfId="15982"/>
    <cellStyle name="Normal 5 2 3 2 6 8" xfId="19773"/>
    <cellStyle name="Normal 5 2 3 2 6 9" xfId="23534"/>
    <cellStyle name="Normal 5 2 3 2 7" xfId="422"/>
    <cellStyle name="Normal 5 2 3 2 7 10" xfId="27218"/>
    <cellStyle name="Normal 5 2 3 2 7 2" xfId="1726"/>
    <cellStyle name="Normal 5 2 3 2 7 2 2" xfId="5826"/>
    <cellStyle name="Normal 5 2 3 2 7 2 3" xfId="9664"/>
    <cellStyle name="Normal 5 2 3 2 7 2 4" xfId="13470"/>
    <cellStyle name="Normal 5 2 3 2 7 2 5" xfId="17273"/>
    <cellStyle name="Normal 5 2 3 2 7 2 6" xfId="21057"/>
    <cellStyle name="Normal 5 2 3 2 7 2 7" xfId="24815"/>
    <cellStyle name="Normal 5 2 3 2 7 2 8" xfId="28493"/>
    <cellStyle name="Normal 5 2 3 2 7 3" xfId="3030"/>
    <cellStyle name="Normal 5 2 3 2 7 3 2" xfId="7129"/>
    <cellStyle name="Normal 5 2 3 2 7 3 3" xfId="10968"/>
    <cellStyle name="Normal 5 2 3 2 7 3 4" xfId="14772"/>
    <cellStyle name="Normal 5 2 3 2 7 3 5" xfId="18575"/>
    <cellStyle name="Normal 5 2 3 2 7 3 6" xfId="22348"/>
    <cellStyle name="Normal 5 2 3 2 7 3 7" xfId="26082"/>
    <cellStyle name="Normal 5 2 3 2 7 3 8" xfId="29744"/>
    <cellStyle name="Normal 5 2 3 2 7 4" xfId="4524"/>
    <cellStyle name="Normal 5 2 3 2 7 5" xfId="8361"/>
    <cellStyle name="Normal 5 2 3 2 7 6" xfId="12168"/>
    <cellStyle name="Normal 5 2 3 2 7 7" xfId="15972"/>
    <cellStyle name="Normal 5 2 3 2 7 8" xfId="19763"/>
    <cellStyle name="Normal 5 2 3 2 7 9" xfId="23524"/>
    <cellStyle name="Normal 5 2 3 2 8" xfId="1215"/>
    <cellStyle name="Normal 5 2 3 2 8 10" xfId="28011"/>
    <cellStyle name="Normal 5 2 3 2 8 2" xfId="2519"/>
    <cellStyle name="Normal 5 2 3 2 8 2 2" xfId="6619"/>
    <cellStyle name="Normal 5 2 3 2 8 2 3" xfId="10457"/>
    <cellStyle name="Normal 5 2 3 2 8 2 4" xfId="14263"/>
    <cellStyle name="Normal 5 2 3 2 8 2 5" xfId="18066"/>
    <cellStyle name="Normal 5 2 3 2 8 2 6" xfId="21850"/>
    <cellStyle name="Normal 5 2 3 2 8 2 7" xfId="25602"/>
    <cellStyle name="Normal 5 2 3 2 8 2 8" xfId="29280"/>
    <cellStyle name="Normal 5 2 3 2 8 3" xfId="3823"/>
    <cellStyle name="Normal 5 2 3 2 8 3 2" xfId="7922"/>
    <cellStyle name="Normal 5 2 3 2 8 3 3" xfId="11761"/>
    <cellStyle name="Normal 5 2 3 2 8 3 4" xfId="15565"/>
    <cellStyle name="Normal 5 2 3 2 8 3 5" xfId="19368"/>
    <cellStyle name="Normal 5 2 3 2 8 3 6" xfId="23141"/>
    <cellStyle name="Normal 5 2 3 2 8 3 7" xfId="26869"/>
    <cellStyle name="Normal 5 2 3 2 8 3 8" xfId="30531"/>
    <cellStyle name="Normal 5 2 3 2 8 4" xfId="5317"/>
    <cellStyle name="Normal 5 2 3 2 8 5" xfId="9154"/>
    <cellStyle name="Normal 5 2 3 2 8 6" xfId="12961"/>
    <cellStyle name="Normal 5 2 3 2 8 7" xfId="16765"/>
    <cellStyle name="Normal 5 2 3 2 8 8" xfId="20556"/>
    <cellStyle name="Normal 5 2 3 2 8 9" xfId="24317"/>
    <cellStyle name="Normal 5 2 3 2 9" xfId="1389"/>
    <cellStyle name="Normal 5 2 3 2 9 10" xfId="28185"/>
    <cellStyle name="Normal 5 2 3 2 9 2" xfId="2693"/>
    <cellStyle name="Normal 5 2 3 2 9 2 2" xfId="6793"/>
    <cellStyle name="Normal 5 2 3 2 9 2 3" xfId="10631"/>
    <cellStyle name="Normal 5 2 3 2 9 2 4" xfId="14437"/>
    <cellStyle name="Normal 5 2 3 2 9 2 5" xfId="18240"/>
    <cellStyle name="Normal 5 2 3 2 9 2 6" xfId="22024"/>
    <cellStyle name="Normal 5 2 3 2 9 2 7" xfId="25771"/>
    <cellStyle name="Normal 5 2 3 2 9 2 8" xfId="29449"/>
    <cellStyle name="Normal 5 2 3 2 9 3" xfId="3997"/>
    <cellStyle name="Normal 5 2 3 2 9 3 2" xfId="8096"/>
    <cellStyle name="Normal 5 2 3 2 9 3 3" xfId="11935"/>
    <cellStyle name="Normal 5 2 3 2 9 3 4" xfId="15739"/>
    <cellStyle name="Normal 5 2 3 2 9 3 5" xfId="19542"/>
    <cellStyle name="Normal 5 2 3 2 9 3 6" xfId="23315"/>
    <cellStyle name="Normal 5 2 3 2 9 3 7" xfId="27038"/>
    <cellStyle name="Normal 5 2 3 2 9 3 8" xfId="30700"/>
    <cellStyle name="Normal 5 2 3 2 9 4" xfId="5491"/>
    <cellStyle name="Normal 5 2 3 2 9 5" xfId="9328"/>
    <cellStyle name="Normal 5 2 3 2 9 6" xfId="13135"/>
    <cellStyle name="Normal 5 2 3 2 9 7" xfId="16939"/>
    <cellStyle name="Normal 5 2 3 2 9 8" xfId="20730"/>
    <cellStyle name="Normal 5 2 3 2 9 9" xfId="24491"/>
    <cellStyle name="Normal 5 2 3 20" xfId="19660"/>
    <cellStyle name="Normal 5 2 3 3" xfId="291"/>
    <cellStyle name="Normal 5 2 3 3 10" xfId="4394"/>
    <cellStyle name="Normal 5 2 3 3 11" xfId="4144"/>
    <cellStyle name="Normal 5 2 3 3 12" xfId="6901"/>
    <cellStyle name="Normal 5 2 3 3 13" xfId="11946"/>
    <cellStyle name="Normal 5 2 3 3 14" xfId="15750"/>
    <cellStyle name="Normal 5 2 3 3 15" xfId="19553"/>
    <cellStyle name="Normal 5 2 3 3 16" xfId="23326"/>
    <cellStyle name="Normal 5 2 3 3 2" xfId="621"/>
    <cellStyle name="Normal 5 2 3 3 2 10" xfId="27417"/>
    <cellStyle name="Normal 5 2 3 3 2 2" xfId="1925"/>
    <cellStyle name="Normal 5 2 3 3 2 2 2" xfId="6025"/>
    <cellStyle name="Normal 5 2 3 3 2 2 3" xfId="9863"/>
    <cellStyle name="Normal 5 2 3 3 2 2 4" xfId="13669"/>
    <cellStyle name="Normal 5 2 3 3 2 2 5" xfId="17472"/>
    <cellStyle name="Normal 5 2 3 3 2 2 6" xfId="21256"/>
    <cellStyle name="Normal 5 2 3 3 2 2 7" xfId="25011"/>
    <cellStyle name="Normal 5 2 3 3 2 2 8" xfId="28689"/>
    <cellStyle name="Normal 5 2 3 3 2 3" xfId="3229"/>
    <cellStyle name="Normal 5 2 3 3 2 3 2" xfId="7328"/>
    <cellStyle name="Normal 5 2 3 3 2 3 3" xfId="11167"/>
    <cellStyle name="Normal 5 2 3 3 2 3 4" xfId="14971"/>
    <cellStyle name="Normal 5 2 3 3 2 3 5" xfId="18774"/>
    <cellStyle name="Normal 5 2 3 3 2 3 6" xfId="22547"/>
    <cellStyle name="Normal 5 2 3 3 2 3 7" xfId="26278"/>
    <cellStyle name="Normal 5 2 3 3 2 3 8" xfId="29940"/>
    <cellStyle name="Normal 5 2 3 3 2 4" xfId="4723"/>
    <cellStyle name="Normal 5 2 3 3 2 5" xfId="8560"/>
    <cellStyle name="Normal 5 2 3 3 2 6" xfId="12367"/>
    <cellStyle name="Normal 5 2 3 3 2 7" xfId="16171"/>
    <cellStyle name="Normal 5 2 3 3 2 8" xfId="19962"/>
    <cellStyle name="Normal 5 2 3 3 2 9" xfId="23723"/>
    <cellStyle name="Normal 5 2 3 3 3" xfId="774"/>
    <cellStyle name="Normal 5 2 3 3 3 10" xfId="27570"/>
    <cellStyle name="Normal 5 2 3 3 3 2" xfId="2078"/>
    <cellStyle name="Normal 5 2 3 3 3 2 2" xfId="6178"/>
    <cellStyle name="Normal 5 2 3 3 3 2 3" xfId="10016"/>
    <cellStyle name="Normal 5 2 3 3 3 2 4" xfId="13822"/>
    <cellStyle name="Normal 5 2 3 3 3 2 5" xfId="17625"/>
    <cellStyle name="Normal 5 2 3 3 3 2 6" xfId="21409"/>
    <cellStyle name="Normal 5 2 3 3 3 2 7" xfId="25163"/>
    <cellStyle name="Normal 5 2 3 3 3 2 8" xfId="28841"/>
    <cellStyle name="Normal 5 2 3 3 3 3" xfId="3382"/>
    <cellStyle name="Normal 5 2 3 3 3 3 2" xfId="7481"/>
    <cellStyle name="Normal 5 2 3 3 3 3 3" xfId="11320"/>
    <cellStyle name="Normal 5 2 3 3 3 3 4" xfId="15124"/>
    <cellStyle name="Normal 5 2 3 3 3 3 5" xfId="18927"/>
    <cellStyle name="Normal 5 2 3 3 3 3 6" xfId="22700"/>
    <cellStyle name="Normal 5 2 3 3 3 3 7" xfId="26430"/>
    <cellStyle name="Normal 5 2 3 3 3 3 8" xfId="30092"/>
    <cellStyle name="Normal 5 2 3 3 3 4" xfId="4876"/>
    <cellStyle name="Normal 5 2 3 3 3 5" xfId="8713"/>
    <cellStyle name="Normal 5 2 3 3 3 6" xfId="12520"/>
    <cellStyle name="Normal 5 2 3 3 3 7" xfId="16324"/>
    <cellStyle name="Normal 5 2 3 3 3 8" xfId="20115"/>
    <cellStyle name="Normal 5 2 3 3 3 9" xfId="23876"/>
    <cellStyle name="Normal 5 2 3 3 4" xfId="932"/>
    <cellStyle name="Normal 5 2 3 3 4 10" xfId="27728"/>
    <cellStyle name="Normal 5 2 3 3 4 2" xfId="2236"/>
    <cellStyle name="Normal 5 2 3 3 4 2 2" xfId="6336"/>
    <cellStyle name="Normal 5 2 3 3 4 2 3" xfId="10174"/>
    <cellStyle name="Normal 5 2 3 3 4 2 4" xfId="13980"/>
    <cellStyle name="Normal 5 2 3 3 4 2 5" xfId="17783"/>
    <cellStyle name="Normal 5 2 3 3 4 2 6" xfId="21567"/>
    <cellStyle name="Normal 5 2 3 3 4 2 7" xfId="25321"/>
    <cellStyle name="Normal 5 2 3 3 4 2 8" xfId="28999"/>
    <cellStyle name="Normal 5 2 3 3 4 3" xfId="3540"/>
    <cellStyle name="Normal 5 2 3 3 4 3 2" xfId="7639"/>
    <cellStyle name="Normal 5 2 3 3 4 3 3" xfId="11478"/>
    <cellStyle name="Normal 5 2 3 3 4 3 4" xfId="15282"/>
    <cellStyle name="Normal 5 2 3 3 4 3 5" xfId="19085"/>
    <cellStyle name="Normal 5 2 3 3 4 3 6" xfId="22858"/>
    <cellStyle name="Normal 5 2 3 3 4 3 7" xfId="26588"/>
    <cellStyle name="Normal 5 2 3 3 4 3 8" xfId="30250"/>
    <cellStyle name="Normal 5 2 3 3 4 4" xfId="5034"/>
    <cellStyle name="Normal 5 2 3 3 4 5" xfId="8871"/>
    <cellStyle name="Normal 5 2 3 3 4 6" xfId="12678"/>
    <cellStyle name="Normal 5 2 3 3 4 7" xfId="16482"/>
    <cellStyle name="Normal 5 2 3 3 4 8" xfId="20273"/>
    <cellStyle name="Normal 5 2 3 3 4 9" xfId="24034"/>
    <cellStyle name="Normal 5 2 3 3 5" xfId="1123"/>
    <cellStyle name="Normal 5 2 3 3 5 10" xfId="27919"/>
    <cellStyle name="Normal 5 2 3 3 5 2" xfId="2427"/>
    <cellStyle name="Normal 5 2 3 3 5 2 2" xfId="6527"/>
    <cellStyle name="Normal 5 2 3 3 5 2 3" xfId="10365"/>
    <cellStyle name="Normal 5 2 3 3 5 2 4" xfId="14171"/>
    <cellStyle name="Normal 5 2 3 3 5 2 5" xfId="17974"/>
    <cellStyle name="Normal 5 2 3 3 5 2 6" xfId="21758"/>
    <cellStyle name="Normal 5 2 3 3 5 2 7" xfId="25510"/>
    <cellStyle name="Normal 5 2 3 3 5 2 8" xfId="29188"/>
    <cellStyle name="Normal 5 2 3 3 5 3" xfId="3731"/>
    <cellStyle name="Normal 5 2 3 3 5 3 2" xfId="7830"/>
    <cellStyle name="Normal 5 2 3 3 5 3 3" xfId="11669"/>
    <cellStyle name="Normal 5 2 3 3 5 3 4" xfId="15473"/>
    <cellStyle name="Normal 5 2 3 3 5 3 5" xfId="19276"/>
    <cellStyle name="Normal 5 2 3 3 5 3 6" xfId="23049"/>
    <cellStyle name="Normal 5 2 3 3 5 3 7" xfId="26777"/>
    <cellStyle name="Normal 5 2 3 3 5 3 8" xfId="30439"/>
    <cellStyle name="Normal 5 2 3 3 5 4" xfId="5225"/>
    <cellStyle name="Normal 5 2 3 3 5 5" xfId="9062"/>
    <cellStyle name="Normal 5 2 3 3 5 6" xfId="12869"/>
    <cellStyle name="Normal 5 2 3 3 5 7" xfId="16673"/>
    <cellStyle name="Normal 5 2 3 3 5 8" xfId="20464"/>
    <cellStyle name="Normal 5 2 3 3 5 9" xfId="24225"/>
    <cellStyle name="Normal 5 2 3 3 6" xfId="1378"/>
    <cellStyle name="Normal 5 2 3 3 6 10" xfId="28174"/>
    <cellStyle name="Normal 5 2 3 3 6 2" xfId="2682"/>
    <cellStyle name="Normal 5 2 3 3 6 2 2" xfId="6782"/>
    <cellStyle name="Normal 5 2 3 3 6 2 3" xfId="10620"/>
    <cellStyle name="Normal 5 2 3 3 6 2 4" xfId="14426"/>
    <cellStyle name="Normal 5 2 3 3 6 2 5" xfId="18229"/>
    <cellStyle name="Normal 5 2 3 3 6 2 6" xfId="22013"/>
    <cellStyle name="Normal 5 2 3 3 6 2 7" xfId="25760"/>
    <cellStyle name="Normal 5 2 3 3 6 2 8" xfId="29438"/>
    <cellStyle name="Normal 5 2 3 3 6 3" xfId="3986"/>
    <cellStyle name="Normal 5 2 3 3 6 3 2" xfId="8085"/>
    <cellStyle name="Normal 5 2 3 3 6 3 3" xfId="11924"/>
    <cellStyle name="Normal 5 2 3 3 6 3 4" xfId="15728"/>
    <cellStyle name="Normal 5 2 3 3 6 3 5" xfId="19531"/>
    <cellStyle name="Normal 5 2 3 3 6 3 6" xfId="23304"/>
    <cellStyle name="Normal 5 2 3 3 6 3 7" xfId="27027"/>
    <cellStyle name="Normal 5 2 3 3 6 3 8" xfId="30689"/>
    <cellStyle name="Normal 5 2 3 3 6 4" xfId="5480"/>
    <cellStyle name="Normal 5 2 3 3 6 5" xfId="9317"/>
    <cellStyle name="Normal 5 2 3 3 6 6" xfId="13124"/>
    <cellStyle name="Normal 5 2 3 3 6 7" xfId="16928"/>
    <cellStyle name="Normal 5 2 3 3 6 8" xfId="20719"/>
    <cellStyle name="Normal 5 2 3 3 6 9" xfId="24480"/>
    <cellStyle name="Normal 5 2 3 3 7" xfId="1441"/>
    <cellStyle name="Normal 5 2 3 3 7 10" xfId="28237"/>
    <cellStyle name="Normal 5 2 3 3 7 2" xfId="2745"/>
    <cellStyle name="Normal 5 2 3 3 7 2 2" xfId="6845"/>
    <cellStyle name="Normal 5 2 3 3 7 2 3" xfId="10683"/>
    <cellStyle name="Normal 5 2 3 3 7 2 4" xfId="14489"/>
    <cellStyle name="Normal 5 2 3 3 7 2 5" xfId="18292"/>
    <cellStyle name="Normal 5 2 3 3 7 2 6" xfId="22076"/>
    <cellStyle name="Normal 5 2 3 3 7 2 7" xfId="25819"/>
    <cellStyle name="Normal 5 2 3 3 7 2 8" xfId="29497"/>
    <cellStyle name="Normal 5 2 3 3 7 3" xfId="4049"/>
    <cellStyle name="Normal 5 2 3 3 7 3 2" xfId="8148"/>
    <cellStyle name="Normal 5 2 3 3 7 3 3" xfId="11987"/>
    <cellStyle name="Normal 5 2 3 3 7 3 4" xfId="15791"/>
    <cellStyle name="Normal 5 2 3 3 7 3 5" xfId="19594"/>
    <cellStyle name="Normal 5 2 3 3 7 3 6" xfId="23367"/>
    <cellStyle name="Normal 5 2 3 3 7 3 7" xfId="27086"/>
    <cellStyle name="Normal 5 2 3 3 7 3 8" xfId="30748"/>
    <cellStyle name="Normal 5 2 3 3 7 4" xfId="5543"/>
    <cellStyle name="Normal 5 2 3 3 7 5" xfId="9380"/>
    <cellStyle name="Normal 5 2 3 3 7 6" xfId="13187"/>
    <cellStyle name="Normal 5 2 3 3 7 7" xfId="16991"/>
    <cellStyle name="Normal 5 2 3 3 7 8" xfId="20782"/>
    <cellStyle name="Normal 5 2 3 3 7 9" xfId="24543"/>
    <cellStyle name="Normal 5 2 3 3 8" xfId="1625"/>
    <cellStyle name="Normal 5 2 3 3 8 2" xfId="5725"/>
    <cellStyle name="Normal 5 2 3 3 8 3" xfId="9563"/>
    <cellStyle name="Normal 5 2 3 3 8 4" xfId="13369"/>
    <cellStyle name="Normal 5 2 3 3 8 5" xfId="17172"/>
    <cellStyle name="Normal 5 2 3 3 8 6" xfId="20956"/>
    <cellStyle name="Normal 5 2 3 3 8 7" xfId="24715"/>
    <cellStyle name="Normal 5 2 3 3 8 8" xfId="28393"/>
    <cellStyle name="Normal 5 2 3 3 9" xfId="2927"/>
    <cellStyle name="Normal 5 2 3 3 9 2" xfId="7026"/>
    <cellStyle name="Normal 5 2 3 3 9 3" xfId="10865"/>
    <cellStyle name="Normal 5 2 3 3 9 4" xfId="14669"/>
    <cellStyle name="Normal 5 2 3 3 9 5" xfId="18472"/>
    <cellStyle name="Normal 5 2 3 3 9 6" xfId="22246"/>
    <cellStyle name="Normal 5 2 3 3 9 7" xfId="25981"/>
    <cellStyle name="Normal 5 2 3 3 9 8" xfId="29644"/>
    <cellStyle name="Normal 5 2 3 4" xfId="263"/>
    <cellStyle name="Normal 5 2 3 4 10" xfId="4366"/>
    <cellStyle name="Normal 5 2 3 4 11" xfId="4172"/>
    <cellStyle name="Normal 5 2 3 4 12" xfId="6422"/>
    <cellStyle name="Normal 5 2 3 4 13" xfId="12046"/>
    <cellStyle name="Normal 5 2 3 4 14" xfId="15850"/>
    <cellStyle name="Normal 5 2 3 4 15" xfId="19653"/>
    <cellStyle name="Normal 5 2 3 4 16" xfId="23426"/>
    <cellStyle name="Normal 5 2 3 4 2" xfId="593"/>
    <cellStyle name="Normal 5 2 3 4 2 10" xfId="27389"/>
    <cellStyle name="Normal 5 2 3 4 2 2" xfId="1897"/>
    <cellStyle name="Normal 5 2 3 4 2 2 2" xfId="5997"/>
    <cellStyle name="Normal 5 2 3 4 2 2 3" xfId="9835"/>
    <cellStyle name="Normal 5 2 3 4 2 2 4" xfId="13641"/>
    <cellStyle name="Normal 5 2 3 4 2 2 5" xfId="17444"/>
    <cellStyle name="Normal 5 2 3 4 2 2 6" xfId="21228"/>
    <cellStyle name="Normal 5 2 3 4 2 2 7" xfId="24983"/>
    <cellStyle name="Normal 5 2 3 4 2 2 8" xfId="28661"/>
    <cellStyle name="Normal 5 2 3 4 2 3" xfId="3201"/>
    <cellStyle name="Normal 5 2 3 4 2 3 2" xfId="7300"/>
    <cellStyle name="Normal 5 2 3 4 2 3 3" xfId="11139"/>
    <cellStyle name="Normal 5 2 3 4 2 3 4" xfId="14943"/>
    <cellStyle name="Normal 5 2 3 4 2 3 5" xfId="18746"/>
    <cellStyle name="Normal 5 2 3 4 2 3 6" xfId="22519"/>
    <cellStyle name="Normal 5 2 3 4 2 3 7" xfId="26250"/>
    <cellStyle name="Normal 5 2 3 4 2 3 8" xfId="29912"/>
    <cellStyle name="Normal 5 2 3 4 2 4" xfId="4695"/>
    <cellStyle name="Normal 5 2 3 4 2 5" xfId="8532"/>
    <cellStyle name="Normal 5 2 3 4 2 6" xfId="12339"/>
    <cellStyle name="Normal 5 2 3 4 2 7" xfId="16143"/>
    <cellStyle name="Normal 5 2 3 4 2 8" xfId="19934"/>
    <cellStyle name="Normal 5 2 3 4 2 9" xfId="23695"/>
    <cellStyle name="Normal 5 2 3 4 3" xfId="746"/>
    <cellStyle name="Normal 5 2 3 4 3 10" xfId="27542"/>
    <cellStyle name="Normal 5 2 3 4 3 2" xfId="2050"/>
    <cellStyle name="Normal 5 2 3 4 3 2 2" xfId="6150"/>
    <cellStyle name="Normal 5 2 3 4 3 2 3" xfId="9988"/>
    <cellStyle name="Normal 5 2 3 4 3 2 4" xfId="13794"/>
    <cellStyle name="Normal 5 2 3 4 3 2 5" xfId="17597"/>
    <cellStyle name="Normal 5 2 3 4 3 2 6" xfId="21381"/>
    <cellStyle name="Normal 5 2 3 4 3 2 7" xfId="25135"/>
    <cellStyle name="Normal 5 2 3 4 3 2 8" xfId="28813"/>
    <cellStyle name="Normal 5 2 3 4 3 3" xfId="3354"/>
    <cellStyle name="Normal 5 2 3 4 3 3 2" xfId="7453"/>
    <cellStyle name="Normal 5 2 3 4 3 3 3" xfId="11292"/>
    <cellStyle name="Normal 5 2 3 4 3 3 4" xfId="15096"/>
    <cellStyle name="Normal 5 2 3 4 3 3 5" xfId="18899"/>
    <cellStyle name="Normal 5 2 3 4 3 3 6" xfId="22672"/>
    <cellStyle name="Normal 5 2 3 4 3 3 7" xfId="26402"/>
    <cellStyle name="Normal 5 2 3 4 3 3 8" xfId="30064"/>
    <cellStyle name="Normal 5 2 3 4 3 4" xfId="4848"/>
    <cellStyle name="Normal 5 2 3 4 3 5" xfId="8685"/>
    <cellStyle name="Normal 5 2 3 4 3 6" xfId="12492"/>
    <cellStyle name="Normal 5 2 3 4 3 7" xfId="16296"/>
    <cellStyle name="Normal 5 2 3 4 3 8" xfId="20087"/>
    <cellStyle name="Normal 5 2 3 4 3 9" xfId="23848"/>
    <cellStyle name="Normal 5 2 3 4 4" xfId="904"/>
    <cellStyle name="Normal 5 2 3 4 4 10" xfId="27700"/>
    <cellStyle name="Normal 5 2 3 4 4 2" xfId="2208"/>
    <cellStyle name="Normal 5 2 3 4 4 2 2" xfId="6308"/>
    <cellStyle name="Normal 5 2 3 4 4 2 3" xfId="10146"/>
    <cellStyle name="Normal 5 2 3 4 4 2 4" xfId="13952"/>
    <cellStyle name="Normal 5 2 3 4 4 2 5" xfId="17755"/>
    <cellStyle name="Normal 5 2 3 4 4 2 6" xfId="21539"/>
    <cellStyle name="Normal 5 2 3 4 4 2 7" xfId="25293"/>
    <cellStyle name="Normal 5 2 3 4 4 2 8" xfId="28971"/>
    <cellStyle name="Normal 5 2 3 4 4 3" xfId="3512"/>
    <cellStyle name="Normal 5 2 3 4 4 3 2" xfId="7611"/>
    <cellStyle name="Normal 5 2 3 4 4 3 3" xfId="11450"/>
    <cellStyle name="Normal 5 2 3 4 4 3 4" xfId="15254"/>
    <cellStyle name="Normal 5 2 3 4 4 3 5" xfId="19057"/>
    <cellStyle name="Normal 5 2 3 4 4 3 6" xfId="22830"/>
    <cellStyle name="Normal 5 2 3 4 4 3 7" xfId="26560"/>
    <cellStyle name="Normal 5 2 3 4 4 3 8" xfId="30222"/>
    <cellStyle name="Normal 5 2 3 4 4 4" xfId="5006"/>
    <cellStyle name="Normal 5 2 3 4 4 5" xfId="8843"/>
    <cellStyle name="Normal 5 2 3 4 4 6" xfId="12650"/>
    <cellStyle name="Normal 5 2 3 4 4 7" xfId="16454"/>
    <cellStyle name="Normal 5 2 3 4 4 8" xfId="20245"/>
    <cellStyle name="Normal 5 2 3 4 4 9" xfId="24006"/>
    <cellStyle name="Normal 5 2 3 4 5" xfId="1039"/>
    <cellStyle name="Normal 5 2 3 4 5 10" xfId="27835"/>
    <cellStyle name="Normal 5 2 3 4 5 2" xfId="2343"/>
    <cellStyle name="Normal 5 2 3 4 5 2 2" xfId="6443"/>
    <cellStyle name="Normal 5 2 3 4 5 2 3" xfId="10281"/>
    <cellStyle name="Normal 5 2 3 4 5 2 4" xfId="14087"/>
    <cellStyle name="Normal 5 2 3 4 5 2 5" xfId="17890"/>
    <cellStyle name="Normal 5 2 3 4 5 2 6" xfId="21674"/>
    <cellStyle name="Normal 5 2 3 4 5 2 7" xfId="25426"/>
    <cellStyle name="Normal 5 2 3 4 5 2 8" xfId="29104"/>
    <cellStyle name="Normal 5 2 3 4 5 3" xfId="3647"/>
    <cellStyle name="Normal 5 2 3 4 5 3 2" xfId="7746"/>
    <cellStyle name="Normal 5 2 3 4 5 3 3" xfId="11585"/>
    <cellStyle name="Normal 5 2 3 4 5 3 4" xfId="15389"/>
    <cellStyle name="Normal 5 2 3 4 5 3 5" xfId="19192"/>
    <cellStyle name="Normal 5 2 3 4 5 3 6" xfId="22965"/>
    <cellStyle name="Normal 5 2 3 4 5 3 7" xfId="26693"/>
    <cellStyle name="Normal 5 2 3 4 5 3 8" xfId="30355"/>
    <cellStyle name="Normal 5 2 3 4 5 4" xfId="5141"/>
    <cellStyle name="Normal 5 2 3 4 5 5" xfId="8978"/>
    <cellStyle name="Normal 5 2 3 4 5 6" xfId="12785"/>
    <cellStyle name="Normal 5 2 3 4 5 7" xfId="16589"/>
    <cellStyle name="Normal 5 2 3 4 5 8" xfId="20380"/>
    <cellStyle name="Normal 5 2 3 4 5 9" xfId="24141"/>
    <cellStyle name="Normal 5 2 3 4 6" xfId="452"/>
    <cellStyle name="Normal 5 2 3 4 6 10" xfId="27248"/>
    <cellStyle name="Normal 5 2 3 4 6 2" xfId="1756"/>
    <cellStyle name="Normal 5 2 3 4 6 2 2" xfId="5856"/>
    <cellStyle name="Normal 5 2 3 4 6 2 3" xfId="9694"/>
    <cellStyle name="Normal 5 2 3 4 6 2 4" xfId="13500"/>
    <cellStyle name="Normal 5 2 3 4 6 2 5" xfId="17303"/>
    <cellStyle name="Normal 5 2 3 4 6 2 6" xfId="21087"/>
    <cellStyle name="Normal 5 2 3 4 6 2 7" xfId="24845"/>
    <cellStyle name="Normal 5 2 3 4 6 2 8" xfId="28523"/>
    <cellStyle name="Normal 5 2 3 4 6 3" xfId="3060"/>
    <cellStyle name="Normal 5 2 3 4 6 3 2" xfId="7159"/>
    <cellStyle name="Normal 5 2 3 4 6 3 3" xfId="10998"/>
    <cellStyle name="Normal 5 2 3 4 6 3 4" xfId="14802"/>
    <cellStyle name="Normal 5 2 3 4 6 3 5" xfId="18605"/>
    <cellStyle name="Normal 5 2 3 4 6 3 6" xfId="22378"/>
    <cellStyle name="Normal 5 2 3 4 6 3 7" xfId="26112"/>
    <cellStyle name="Normal 5 2 3 4 6 3 8" xfId="29774"/>
    <cellStyle name="Normal 5 2 3 4 6 4" xfId="4554"/>
    <cellStyle name="Normal 5 2 3 4 6 5" xfId="8391"/>
    <cellStyle name="Normal 5 2 3 4 6 6" xfId="12198"/>
    <cellStyle name="Normal 5 2 3 4 6 7" xfId="16002"/>
    <cellStyle name="Normal 5 2 3 4 6 8" xfId="19793"/>
    <cellStyle name="Normal 5 2 3 4 6 9" xfId="23554"/>
    <cellStyle name="Normal 5 2 3 4 7" xfId="1436"/>
    <cellStyle name="Normal 5 2 3 4 7 10" xfId="28232"/>
    <cellStyle name="Normal 5 2 3 4 7 2" xfId="2740"/>
    <cellStyle name="Normal 5 2 3 4 7 2 2" xfId="6840"/>
    <cellStyle name="Normal 5 2 3 4 7 2 3" xfId="10678"/>
    <cellStyle name="Normal 5 2 3 4 7 2 4" xfId="14484"/>
    <cellStyle name="Normal 5 2 3 4 7 2 5" xfId="18287"/>
    <cellStyle name="Normal 5 2 3 4 7 2 6" xfId="22071"/>
    <cellStyle name="Normal 5 2 3 4 7 2 7" xfId="25814"/>
    <cellStyle name="Normal 5 2 3 4 7 2 8" xfId="29492"/>
    <cellStyle name="Normal 5 2 3 4 7 3" xfId="4044"/>
    <cellStyle name="Normal 5 2 3 4 7 3 2" xfId="8143"/>
    <cellStyle name="Normal 5 2 3 4 7 3 3" xfId="11982"/>
    <cellStyle name="Normal 5 2 3 4 7 3 4" xfId="15786"/>
    <cellStyle name="Normal 5 2 3 4 7 3 5" xfId="19589"/>
    <cellStyle name="Normal 5 2 3 4 7 3 6" xfId="23362"/>
    <cellStyle name="Normal 5 2 3 4 7 3 7" xfId="27081"/>
    <cellStyle name="Normal 5 2 3 4 7 3 8" xfId="30743"/>
    <cellStyle name="Normal 5 2 3 4 7 4" xfId="5538"/>
    <cellStyle name="Normal 5 2 3 4 7 5" xfId="9375"/>
    <cellStyle name="Normal 5 2 3 4 7 6" xfId="13182"/>
    <cellStyle name="Normal 5 2 3 4 7 7" xfId="16986"/>
    <cellStyle name="Normal 5 2 3 4 7 8" xfId="20777"/>
    <cellStyle name="Normal 5 2 3 4 7 9" xfId="24538"/>
    <cellStyle name="Normal 5 2 3 4 8" xfId="1597"/>
    <cellStyle name="Normal 5 2 3 4 8 2" xfId="5697"/>
    <cellStyle name="Normal 5 2 3 4 8 3" xfId="9535"/>
    <cellStyle name="Normal 5 2 3 4 8 4" xfId="13341"/>
    <cellStyle name="Normal 5 2 3 4 8 5" xfId="17144"/>
    <cellStyle name="Normal 5 2 3 4 8 6" xfId="20928"/>
    <cellStyle name="Normal 5 2 3 4 8 7" xfId="24687"/>
    <cellStyle name="Normal 5 2 3 4 8 8" xfId="28365"/>
    <cellStyle name="Normal 5 2 3 4 9" xfId="2899"/>
    <cellStyle name="Normal 5 2 3 4 9 2" xfId="6998"/>
    <cellStyle name="Normal 5 2 3 4 9 3" xfId="10837"/>
    <cellStyle name="Normal 5 2 3 4 9 4" xfId="14641"/>
    <cellStyle name="Normal 5 2 3 4 9 5" xfId="18444"/>
    <cellStyle name="Normal 5 2 3 4 9 6" xfId="22218"/>
    <cellStyle name="Normal 5 2 3 4 9 7" xfId="25953"/>
    <cellStyle name="Normal 5 2 3 4 9 8" xfId="29616"/>
    <cellStyle name="Normal 5 2 3 5" xfId="332"/>
    <cellStyle name="Normal 5 2 3 5 10" xfId="4435"/>
    <cellStyle name="Normal 5 2 3 5 11" xfId="8271"/>
    <cellStyle name="Normal 5 2 3 5 12" xfId="12079"/>
    <cellStyle name="Normal 5 2 3 5 13" xfId="15883"/>
    <cellStyle name="Normal 5 2 3 5 14" xfId="19683"/>
    <cellStyle name="Normal 5 2 3 5 15" xfId="23446"/>
    <cellStyle name="Normal 5 2 3 5 16" xfId="27156"/>
    <cellStyle name="Normal 5 2 3 5 2" xfId="662"/>
    <cellStyle name="Normal 5 2 3 5 2 10" xfId="27458"/>
    <cellStyle name="Normal 5 2 3 5 2 2" xfId="1966"/>
    <cellStyle name="Normal 5 2 3 5 2 2 2" xfId="6066"/>
    <cellStyle name="Normal 5 2 3 5 2 2 3" xfId="9904"/>
    <cellStyle name="Normal 5 2 3 5 2 2 4" xfId="13710"/>
    <cellStyle name="Normal 5 2 3 5 2 2 5" xfId="17513"/>
    <cellStyle name="Normal 5 2 3 5 2 2 6" xfId="21297"/>
    <cellStyle name="Normal 5 2 3 5 2 2 7" xfId="25052"/>
    <cellStyle name="Normal 5 2 3 5 2 2 8" xfId="28730"/>
    <cellStyle name="Normal 5 2 3 5 2 3" xfId="3270"/>
    <cellStyle name="Normal 5 2 3 5 2 3 2" xfId="7369"/>
    <cellStyle name="Normal 5 2 3 5 2 3 3" xfId="11208"/>
    <cellStyle name="Normal 5 2 3 5 2 3 4" xfId="15012"/>
    <cellStyle name="Normal 5 2 3 5 2 3 5" xfId="18815"/>
    <cellStyle name="Normal 5 2 3 5 2 3 6" xfId="22588"/>
    <cellStyle name="Normal 5 2 3 5 2 3 7" xfId="26319"/>
    <cellStyle name="Normal 5 2 3 5 2 3 8" xfId="29981"/>
    <cellStyle name="Normal 5 2 3 5 2 4" xfId="4764"/>
    <cellStyle name="Normal 5 2 3 5 2 5" xfId="8601"/>
    <cellStyle name="Normal 5 2 3 5 2 6" xfId="12408"/>
    <cellStyle name="Normal 5 2 3 5 2 7" xfId="16212"/>
    <cellStyle name="Normal 5 2 3 5 2 8" xfId="20003"/>
    <cellStyle name="Normal 5 2 3 5 2 9" xfId="23764"/>
    <cellStyle name="Normal 5 2 3 5 3" xfId="815"/>
    <cellStyle name="Normal 5 2 3 5 3 10" xfId="27611"/>
    <cellStyle name="Normal 5 2 3 5 3 2" xfId="2119"/>
    <cellStyle name="Normal 5 2 3 5 3 2 2" xfId="6219"/>
    <cellStyle name="Normal 5 2 3 5 3 2 3" xfId="10057"/>
    <cellStyle name="Normal 5 2 3 5 3 2 4" xfId="13863"/>
    <cellStyle name="Normal 5 2 3 5 3 2 5" xfId="17666"/>
    <cellStyle name="Normal 5 2 3 5 3 2 6" xfId="21450"/>
    <cellStyle name="Normal 5 2 3 5 3 2 7" xfId="25204"/>
    <cellStyle name="Normal 5 2 3 5 3 2 8" xfId="28882"/>
    <cellStyle name="Normal 5 2 3 5 3 3" xfId="3423"/>
    <cellStyle name="Normal 5 2 3 5 3 3 2" xfId="7522"/>
    <cellStyle name="Normal 5 2 3 5 3 3 3" xfId="11361"/>
    <cellStyle name="Normal 5 2 3 5 3 3 4" xfId="15165"/>
    <cellStyle name="Normal 5 2 3 5 3 3 5" xfId="18968"/>
    <cellStyle name="Normal 5 2 3 5 3 3 6" xfId="22741"/>
    <cellStyle name="Normal 5 2 3 5 3 3 7" xfId="26471"/>
    <cellStyle name="Normal 5 2 3 5 3 3 8" xfId="30133"/>
    <cellStyle name="Normal 5 2 3 5 3 4" xfId="4917"/>
    <cellStyle name="Normal 5 2 3 5 3 5" xfId="8754"/>
    <cellStyle name="Normal 5 2 3 5 3 6" xfId="12561"/>
    <cellStyle name="Normal 5 2 3 5 3 7" xfId="16365"/>
    <cellStyle name="Normal 5 2 3 5 3 8" xfId="20156"/>
    <cellStyle name="Normal 5 2 3 5 3 9" xfId="23917"/>
    <cellStyle name="Normal 5 2 3 5 4" xfId="973"/>
    <cellStyle name="Normal 5 2 3 5 4 10" xfId="27769"/>
    <cellStyle name="Normal 5 2 3 5 4 2" xfId="2277"/>
    <cellStyle name="Normal 5 2 3 5 4 2 2" xfId="6377"/>
    <cellStyle name="Normal 5 2 3 5 4 2 3" xfId="10215"/>
    <cellStyle name="Normal 5 2 3 5 4 2 4" xfId="14021"/>
    <cellStyle name="Normal 5 2 3 5 4 2 5" xfId="17824"/>
    <cellStyle name="Normal 5 2 3 5 4 2 6" xfId="21608"/>
    <cellStyle name="Normal 5 2 3 5 4 2 7" xfId="25362"/>
    <cellStyle name="Normal 5 2 3 5 4 2 8" xfId="29040"/>
    <cellStyle name="Normal 5 2 3 5 4 3" xfId="3581"/>
    <cellStyle name="Normal 5 2 3 5 4 3 2" xfId="7680"/>
    <cellStyle name="Normal 5 2 3 5 4 3 3" xfId="11519"/>
    <cellStyle name="Normal 5 2 3 5 4 3 4" xfId="15323"/>
    <cellStyle name="Normal 5 2 3 5 4 3 5" xfId="19126"/>
    <cellStyle name="Normal 5 2 3 5 4 3 6" xfId="22899"/>
    <cellStyle name="Normal 5 2 3 5 4 3 7" xfId="26629"/>
    <cellStyle name="Normal 5 2 3 5 4 3 8" xfId="30291"/>
    <cellStyle name="Normal 5 2 3 5 4 4" xfId="5075"/>
    <cellStyle name="Normal 5 2 3 5 4 5" xfId="8912"/>
    <cellStyle name="Normal 5 2 3 5 4 6" xfId="12719"/>
    <cellStyle name="Normal 5 2 3 5 4 7" xfId="16523"/>
    <cellStyle name="Normal 5 2 3 5 4 8" xfId="20314"/>
    <cellStyle name="Normal 5 2 3 5 4 9" xfId="24075"/>
    <cellStyle name="Normal 5 2 3 5 5" xfId="1127"/>
    <cellStyle name="Normal 5 2 3 5 5 10" xfId="27923"/>
    <cellStyle name="Normal 5 2 3 5 5 2" xfId="2431"/>
    <cellStyle name="Normal 5 2 3 5 5 2 2" xfId="6531"/>
    <cellStyle name="Normal 5 2 3 5 5 2 3" xfId="10369"/>
    <cellStyle name="Normal 5 2 3 5 5 2 4" xfId="14175"/>
    <cellStyle name="Normal 5 2 3 5 5 2 5" xfId="17978"/>
    <cellStyle name="Normal 5 2 3 5 5 2 6" xfId="21762"/>
    <cellStyle name="Normal 5 2 3 5 5 2 7" xfId="25514"/>
    <cellStyle name="Normal 5 2 3 5 5 2 8" xfId="29192"/>
    <cellStyle name="Normal 5 2 3 5 5 3" xfId="3735"/>
    <cellStyle name="Normal 5 2 3 5 5 3 2" xfId="7834"/>
    <cellStyle name="Normal 5 2 3 5 5 3 3" xfId="11673"/>
    <cellStyle name="Normal 5 2 3 5 5 3 4" xfId="15477"/>
    <cellStyle name="Normal 5 2 3 5 5 3 5" xfId="19280"/>
    <cellStyle name="Normal 5 2 3 5 5 3 6" xfId="23053"/>
    <cellStyle name="Normal 5 2 3 5 5 3 7" xfId="26781"/>
    <cellStyle name="Normal 5 2 3 5 5 3 8" xfId="30443"/>
    <cellStyle name="Normal 5 2 3 5 5 4" xfId="5229"/>
    <cellStyle name="Normal 5 2 3 5 5 5" xfId="9066"/>
    <cellStyle name="Normal 5 2 3 5 5 6" xfId="12873"/>
    <cellStyle name="Normal 5 2 3 5 5 7" xfId="16677"/>
    <cellStyle name="Normal 5 2 3 5 5 8" xfId="20468"/>
    <cellStyle name="Normal 5 2 3 5 5 9" xfId="24229"/>
    <cellStyle name="Normal 5 2 3 5 6" xfId="1368"/>
    <cellStyle name="Normal 5 2 3 5 6 10" xfId="28164"/>
    <cellStyle name="Normal 5 2 3 5 6 2" xfId="2672"/>
    <cellStyle name="Normal 5 2 3 5 6 2 2" xfId="6772"/>
    <cellStyle name="Normal 5 2 3 5 6 2 3" xfId="10610"/>
    <cellStyle name="Normal 5 2 3 5 6 2 4" xfId="14416"/>
    <cellStyle name="Normal 5 2 3 5 6 2 5" xfId="18219"/>
    <cellStyle name="Normal 5 2 3 5 6 2 6" xfId="22003"/>
    <cellStyle name="Normal 5 2 3 5 6 2 7" xfId="25751"/>
    <cellStyle name="Normal 5 2 3 5 6 2 8" xfId="29429"/>
    <cellStyle name="Normal 5 2 3 5 6 3" xfId="3976"/>
    <cellStyle name="Normal 5 2 3 5 6 3 2" xfId="8075"/>
    <cellStyle name="Normal 5 2 3 5 6 3 3" xfId="11914"/>
    <cellStyle name="Normal 5 2 3 5 6 3 4" xfId="15718"/>
    <cellStyle name="Normal 5 2 3 5 6 3 5" xfId="19521"/>
    <cellStyle name="Normal 5 2 3 5 6 3 6" xfId="23294"/>
    <cellStyle name="Normal 5 2 3 5 6 3 7" xfId="27018"/>
    <cellStyle name="Normal 5 2 3 5 6 3 8" xfId="30680"/>
    <cellStyle name="Normal 5 2 3 5 6 4" xfId="5470"/>
    <cellStyle name="Normal 5 2 3 5 6 5" xfId="9307"/>
    <cellStyle name="Normal 5 2 3 5 6 6" xfId="13114"/>
    <cellStyle name="Normal 5 2 3 5 6 7" xfId="16918"/>
    <cellStyle name="Normal 5 2 3 5 6 8" xfId="20709"/>
    <cellStyle name="Normal 5 2 3 5 6 9" xfId="24470"/>
    <cellStyle name="Normal 5 2 3 5 7" xfId="1424"/>
    <cellStyle name="Normal 5 2 3 5 7 10" xfId="28220"/>
    <cellStyle name="Normal 5 2 3 5 7 2" xfId="2728"/>
    <cellStyle name="Normal 5 2 3 5 7 2 2" xfId="6828"/>
    <cellStyle name="Normal 5 2 3 5 7 2 3" xfId="10666"/>
    <cellStyle name="Normal 5 2 3 5 7 2 4" xfId="14472"/>
    <cellStyle name="Normal 5 2 3 5 7 2 5" xfId="18275"/>
    <cellStyle name="Normal 5 2 3 5 7 2 6" xfId="22059"/>
    <cellStyle name="Normal 5 2 3 5 7 2 7" xfId="25802"/>
    <cellStyle name="Normal 5 2 3 5 7 2 8" xfId="29480"/>
    <cellStyle name="Normal 5 2 3 5 7 3" xfId="4032"/>
    <cellStyle name="Normal 5 2 3 5 7 3 2" xfId="8131"/>
    <cellStyle name="Normal 5 2 3 5 7 3 3" xfId="11970"/>
    <cellStyle name="Normal 5 2 3 5 7 3 4" xfId="15774"/>
    <cellStyle name="Normal 5 2 3 5 7 3 5" xfId="19577"/>
    <cellStyle name="Normal 5 2 3 5 7 3 6" xfId="23350"/>
    <cellStyle name="Normal 5 2 3 5 7 3 7" xfId="27069"/>
    <cellStyle name="Normal 5 2 3 5 7 3 8" xfId="30731"/>
    <cellStyle name="Normal 5 2 3 5 7 4" xfId="5526"/>
    <cellStyle name="Normal 5 2 3 5 7 5" xfId="9363"/>
    <cellStyle name="Normal 5 2 3 5 7 6" xfId="13170"/>
    <cellStyle name="Normal 5 2 3 5 7 7" xfId="16974"/>
    <cellStyle name="Normal 5 2 3 5 7 8" xfId="20765"/>
    <cellStyle name="Normal 5 2 3 5 7 9" xfId="24526"/>
    <cellStyle name="Normal 5 2 3 5 8" xfId="1666"/>
    <cellStyle name="Normal 5 2 3 5 8 2" xfId="5766"/>
    <cellStyle name="Normal 5 2 3 5 8 3" xfId="9604"/>
    <cellStyle name="Normal 5 2 3 5 8 4" xfId="13410"/>
    <cellStyle name="Normal 5 2 3 5 8 5" xfId="17213"/>
    <cellStyle name="Normal 5 2 3 5 8 6" xfId="20997"/>
    <cellStyle name="Normal 5 2 3 5 8 7" xfId="24756"/>
    <cellStyle name="Normal 5 2 3 5 8 8" xfId="28434"/>
    <cellStyle name="Normal 5 2 3 5 9" xfId="2968"/>
    <cellStyle name="Normal 5 2 3 5 9 2" xfId="7067"/>
    <cellStyle name="Normal 5 2 3 5 9 3" xfId="10906"/>
    <cellStyle name="Normal 5 2 3 5 9 4" xfId="14710"/>
    <cellStyle name="Normal 5 2 3 5 9 5" xfId="18513"/>
    <cellStyle name="Normal 5 2 3 5 9 6" xfId="22287"/>
    <cellStyle name="Normal 5 2 3 5 9 7" xfId="26022"/>
    <cellStyle name="Normal 5 2 3 5 9 8" xfId="29685"/>
    <cellStyle name="Normal 5 2 3 6" xfId="511"/>
    <cellStyle name="Normal 5 2 3 6 10" xfId="27307"/>
    <cellStyle name="Normal 5 2 3 6 2" xfId="1815"/>
    <cellStyle name="Normal 5 2 3 6 2 2" xfId="5915"/>
    <cellStyle name="Normal 5 2 3 6 2 3" xfId="9753"/>
    <cellStyle name="Normal 5 2 3 6 2 4" xfId="13559"/>
    <cellStyle name="Normal 5 2 3 6 2 5" xfId="17362"/>
    <cellStyle name="Normal 5 2 3 6 2 6" xfId="21146"/>
    <cellStyle name="Normal 5 2 3 6 2 7" xfId="24902"/>
    <cellStyle name="Normal 5 2 3 6 2 8" xfId="28580"/>
    <cellStyle name="Normal 5 2 3 6 3" xfId="3119"/>
    <cellStyle name="Normal 5 2 3 6 3 2" xfId="7218"/>
    <cellStyle name="Normal 5 2 3 6 3 3" xfId="11057"/>
    <cellStyle name="Normal 5 2 3 6 3 4" xfId="14861"/>
    <cellStyle name="Normal 5 2 3 6 3 5" xfId="18664"/>
    <cellStyle name="Normal 5 2 3 6 3 6" xfId="22437"/>
    <cellStyle name="Normal 5 2 3 6 3 7" xfId="26169"/>
    <cellStyle name="Normal 5 2 3 6 3 8" xfId="29831"/>
    <cellStyle name="Normal 5 2 3 6 4" xfId="4613"/>
    <cellStyle name="Normal 5 2 3 6 5" xfId="8450"/>
    <cellStyle name="Normal 5 2 3 6 6" xfId="12257"/>
    <cellStyle name="Normal 5 2 3 6 7" xfId="16061"/>
    <cellStyle name="Normal 5 2 3 6 8" xfId="19852"/>
    <cellStyle name="Normal 5 2 3 6 9" xfId="23613"/>
    <cellStyle name="Normal 5 2 3 7" xfId="705"/>
    <cellStyle name="Normal 5 2 3 7 10" xfId="27501"/>
    <cellStyle name="Normal 5 2 3 7 2" xfId="2009"/>
    <cellStyle name="Normal 5 2 3 7 2 2" xfId="6109"/>
    <cellStyle name="Normal 5 2 3 7 2 3" xfId="9947"/>
    <cellStyle name="Normal 5 2 3 7 2 4" xfId="13753"/>
    <cellStyle name="Normal 5 2 3 7 2 5" xfId="17556"/>
    <cellStyle name="Normal 5 2 3 7 2 6" xfId="21340"/>
    <cellStyle name="Normal 5 2 3 7 2 7" xfId="25095"/>
    <cellStyle name="Normal 5 2 3 7 2 8" xfId="28773"/>
    <cellStyle name="Normal 5 2 3 7 3" xfId="3313"/>
    <cellStyle name="Normal 5 2 3 7 3 2" xfId="7412"/>
    <cellStyle name="Normal 5 2 3 7 3 3" xfId="11251"/>
    <cellStyle name="Normal 5 2 3 7 3 4" xfId="15055"/>
    <cellStyle name="Normal 5 2 3 7 3 5" xfId="18858"/>
    <cellStyle name="Normal 5 2 3 7 3 6" xfId="22631"/>
    <cellStyle name="Normal 5 2 3 7 3 7" xfId="26362"/>
    <cellStyle name="Normal 5 2 3 7 3 8" xfId="30024"/>
    <cellStyle name="Normal 5 2 3 7 4" xfId="4807"/>
    <cellStyle name="Normal 5 2 3 7 5" xfId="8644"/>
    <cellStyle name="Normal 5 2 3 7 6" xfId="12451"/>
    <cellStyle name="Normal 5 2 3 7 7" xfId="16255"/>
    <cellStyle name="Normal 5 2 3 7 8" xfId="20046"/>
    <cellStyle name="Normal 5 2 3 7 9" xfId="23807"/>
    <cellStyle name="Normal 5 2 3 8" xfId="857"/>
    <cellStyle name="Normal 5 2 3 8 10" xfId="27653"/>
    <cellStyle name="Normal 5 2 3 8 2" xfId="2161"/>
    <cellStyle name="Normal 5 2 3 8 2 2" xfId="6261"/>
    <cellStyle name="Normal 5 2 3 8 2 3" xfId="10099"/>
    <cellStyle name="Normal 5 2 3 8 2 4" xfId="13905"/>
    <cellStyle name="Normal 5 2 3 8 2 5" xfId="17708"/>
    <cellStyle name="Normal 5 2 3 8 2 6" xfId="21492"/>
    <cellStyle name="Normal 5 2 3 8 2 7" xfId="25246"/>
    <cellStyle name="Normal 5 2 3 8 2 8" xfId="28924"/>
    <cellStyle name="Normal 5 2 3 8 3" xfId="3465"/>
    <cellStyle name="Normal 5 2 3 8 3 2" xfId="7564"/>
    <cellStyle name="Normal 5 2 3 8 3 3" xfId="11403"/>
    <cellStyle name="Normal 5 2 3 8 3 4" xfId="15207"/>
    <cellStyle name="Normal 5 2 3 8 3 5" xfId="19010"/>
    <cellStyle name="Normal 5 2 3 8 3 6" xfId="22783"/>
    <cellStyle name="Normal 5 2 3 8 3 7" xfId="26513"/>
    <cellStyle name="Normal 5 2 3 8 3 8" xfId="30175"/>
    <cellStyle name="Normal 5 2 3 8 4" xfId="4959"/>
    <cellStyle name="Normal 5 2 3 8 5" xfId="8796"/>
    <cellStyle name="Normal 5 2 3 8 6" xfId="12603"/>
    <cellStyle name="Normal 5 2 3 8 7" xfId="16407"/>
    <cellStyle name="Normal 5 2 3 8 8" xfId="20198"/>
    <cellStyle name="Normal 5 2 3 8 9" xfId="23959"/>
    <cellStyle name="Normal 5 2 3 9" xfId="1111"/>
    <cellStyle name="Normal 5 2 3 9 10" xfId="27907"/>
    <cellStyle name="Normal 5 2 3 9 2" xfId="2415"/>
    <cellStyle name="Normal 5 2 3 9 2 2" xfId="6515"/>
    <cellStyle name="Normal 5 2 3 9 2 3" xfId="10353"/>
    <cellStyle name="Normal 5 2 3 9 2 4" xfId="14159"/>
    <cellStyle name="Normal 5 2 3 9 2 5" xfId="17962"/>
    <cellStyle name="Normal 5 2 3 9 2 6" xfId="21746"/>
    <cellStyle name="Normal 5 2 3 9 2 7" xfId="25498"/>
    <cellStyle name="Normal 5 2 3 9 2 8" xfId="29176"/>
    <cellStyle name="Normal 5 2 3 9 3" xfId="3719"/>
    <cellStyle name="Normal 5 2 3 9 3 2" xfId="7818"/>
    <cellStyle name="Normal 5 2 3 9 3 3" xfId="11657"/>
    <cellStyle name="Normal 5 2 3 9 3 4" xfId="15461"/>
    <cellStyle name="Normal 5 2 3 9 3 5" xfId="19264"/>
    <cellStyle name="Normal 5 2 3 9 3 6" xfId="23037"/>
    <cellStyle name="Normal 5 2 3 9 3 7" xfId="26765"/>
    <cellStyle name="Normal 5 2 3 9 3 8" xfId="30427"/>
    <cellStyle name="Normal 5 2 3 9 4" xfId="5213"/>
    <cellStyle name="Normal 5 2 3 9 5" xfId="9050"/>
    <cellStyle name="Normal 5 2 3 9 6" xfId="12857"/>
    <cellStyle name="Normal 5 2 3 9 7" xfId="16661"/>
    <cellStyle name="Normal 5 2 3 9 8" xfId="20452"/>
    <cellStyle name="Normal 5 2 3 9 9" xfId="24213"/>
    <cellStyle name="Normal 5 2 4" xfId="207"/>
    <cellStyle name="Normal 5 2 4 10" xfId="1472"/>
    <cellStyle name="Normal 5 2 4 10 10" xfId="28268"/>
    <cellStyle name="Normal 5 2 4 10 2" xfId="2776"/>
    <cellStyle name="Normal 5 2 4 10 2 2" xfId="6876"/>
    <cellStyle name="Normal 5 2 4 10 2 3" xfId="10714"/>
    <cellStyle name="Normal 5 2 4 10 2 4" xfId="14520"/>
    <cellStyle name="Normal 5 2 4 10 2 5" xfId="18323"/>
    <cellStyle name="Normal 5 2 4 10 2 6" xfId="22107"/>
    <cellStyle name="Normal 5 2 4 10 2 7" xfId="25850"/>
    <cellStyle name="Normal 5 2 4 10 2 8" xfId="29528"/>
    <cellStyle name="Normal 5 2 4 10 3" xfId="4080"/>
    <cellStyle name="Normal 5 2 4 10 3 2" xfId="8179"/>
    <cellStyle name="Normal 5 2 4 10 3 3" xfId="12018"/>
    <cellStyle name="Normal 5 2 4 10 3 4" xfId="15822"/>
    <cellStyle name="Normal 5 2 4 10 3 5" xfId="19625"/>
    <cellStyle name="Normal 5 2 4 10 3 6" xfId="23398"/>
    <cellStyle name="Normal 5 2 4 10 3 7" xfId="27117"/>
    <cellStyle name="Normal 5 2 4 10 3 8" xfId="30779"/>
    <cellStyle name="Normal 5 2 4 10 4" xfId="5574"/>
    <cellStyle name="Normal 5 2 4 10 5" xfId="9411"/>
    <cellStyle name="Normal 5 2 4 10 6" xfId="13218"/>
    <cellStyle name="Normal 5 2 4 10 7" xfId="17022"/>
    <cellStyle name="Normal 5 2 4 10 8" xfId="20813"/>
    <cellStyle name="Normal 5 2 4 10 9" xfId="24574"/>
    <cellStyle name="Normal 5 2 4 11" xfId="1541"/>
    <cellStyle name="Normal 5 2 4 11 2" xfId="5643"/>
    <cellStyle name="Normal 5 2 4 11 3" xfId="9480"/>
    <cellStyle name="Normal 5 2 4 11 4" xfId="13287"/>
    <cellStyle name="Normal 5 2 4 11 5" xfId="17091"/>
    <cellStyle name="Normal 5 2 4 11 6" xfId="20882"/>
    <cellStyle name="Normal 5 2 4 11 7" xfId="24642"/>
    <cellStyle name="Normal 5 2 4 11 8" xfId="28336"/>
    <cellStyle name="Normal 5 2 4 12" xfId="2845"/>
    <cellStyle name="Normal 5 2 4 12 2" xfId="6945"/>
    <cellStyle name="Normal 5 2 4 12 3" xfId="10783"/>
    <cellStyle name="Normal 5 2 4 12 4" xfId="14589"/>
    <cellStyle name="Normal 5 2 4 12 5" xfId="18392"/>
    <cellStyle name="Normal 5 2 4 12 6" xfId="22176"/>
    <cellStyle name="Normal 5 2 4 12 7" xfId="25911"/>
    <cellStyle name="Normal 5 2 4 12 8" xfId="29589"/>
    <cellStyle name="Normal 5 2 4 13" xfId="4310"/>
    <cellStyle name="Normal 5 2 4 14" xfId="4117"/>
    <cellStyle name="Normal 5 2 4 15" xfId="8332"/>
    <cellStyle name="Normal 5 2 4 16" xfId="12140"/>
    <cellStyle name="Normal 5 2 4 17" xfId="15944"/>
    <cellStyle name="Normal 5 2 4 18" xfId="19739"/>
    <cellStyle name="Normal 5 2 4 19" xfId="23501"/>
    <cellStyle name="Normal 5 2 4 2" xfId="324"/>
    <cellStyle name="Normal 5 2 4 2 10" xfId="4427"/>
    <cellStyle name="Normal 5 2 4 2 11" xfId="8263"/>
    <cellStyle name="Normal 5 2 4 2 12" xfId="4264"/>
    <cellStyle name="Normal 5 2 4 2 13" xfId="4499"/>
    <cellStyle name="Normal 5 2 4 2 14" xfId="10797"/>
    <cellStyle name="Normal 5 2 4 2 15" xfId="14602"/>
    <cellStyle name="Normal 5 2 4 2 16" xfId="18405"/>
    <cellStyle name="Normal 5 2 4 2 2" xfId="654"/>
    <cellStyle name="Normal 5 2 4 2 2 10" xfId="27450"/>
    <cellStyle name="Normal 5 2 4 2 2 2" xfId="1958"/>
    <cellStyle name="Normal 5 2 4 2 2 2 2" xfId="6058"/>
    <cellStyle name="Normal 5 2 4 2 2 2 3" xfId="9896"/>
    <cellStyle name="Normal 5 2 4 2 2 2 4" xfId="13702"/>
    <cellStyle name="Normal 5 2 4 2 2 2 5" xfId="17505"/>
    <cellStyle name="Normal 5 2 4 2 2 2 6" xfId="21289"/>
    <cellStyle name="Normal 5 2 4 2 2 2 7" xfId="25044"/>
    <cellStyle name="Normal 5 2 4 2 2 2 8" xfId="28722"/>
    <cellStyle name="Normal 5 2 4 2 2 3" xfId="3262"/>
    <cellStyle name="Normal 5 2 4 2 2 3 2" xfId="7361"/>
    <cellStyle name="Normal 5 2 4 2 2 3 3" xfId="11200"/>
    <cellStyle name="Normal 5 2 4 2 2 3 4" xfId="15004"/>
    <cellStyle name="Normal 5 2 4 2 2 3 5" xfId="18807"/>
    <cellStyle name="Normal 5 2 4 2 2 3 6" xfId="22580"/>
    <cellStyle name="Normal 5 2 4 2 2 3 7" xfId="26311"/>
    <cellStyle name="Normal 5 2 4 2 2 3 8" xfId="29973"/>
    <cellStyle name="Normal 5 2 4 2 2 4" xfId="4756"/>
    <cellStyle name="Normal 5 2 4 2 2 5" xfId="8593"/>
    <cellStyle name="Normal 5 2 4 2 2 6" xfId="12400"/>
    <cellStyle name="Normal 5 2 4 2 2 7" xfId="16204"/>
    <cellStyle name="Normal 5 2 4 2 2 8" xfId="19995"/>
    <cellStyle name="Normal 5 2 4 2 2 9" xfId="23756"/>
    <cellStyle name="Normal 5 2 4 2 3" xfId="807"/>
    <cellStyle name="Normal 5 2 4 2 3 10" xfId="27603"/>
    <cellStyle name="Normal 5 2 4 2 3 2" xfId="2111"/>
    <cellStyle name="Normal 5 2 4 2 3 2 2" xfId="6211"/>
    <cellStyle name="Normal 5 2 4 2 3 2 3" xfId="10049"/>
    <cellStyle name="Normal 5 2 4 2 3 2 4" xfId="13855"/>
    <cellStyle name="Normal 5 2 4 2 3 2 5" xfId="17658"/>
    <cellStyle name="Normal 5 2 4 2 3 2 6" xfId="21442"/>
    <cellStyle name="Normal 5 2 4 2 3 2 7" xfId="25196"/>
    <cellStyle name="Normal 5 2 4 2 3 2 8" xfId="28874"/>
    <cellStyle name="Normal 5 2 4 2 3 3" xfId="3415"/>
    <cellStyle name="Normal 5 2 4 2 3 3 2" xfId="7514"/>
    <cellStyle name="Normal 5 2 4 2 3 3 3" xfId="11353"/>
    <cellStyle name="Normal 5 2 4 2 3 3 4" xfId="15157"/>
    <cellStyle name="Normal 5 2 4 2 3 3 5" xfId="18960"/>
    <cellStyle name="Normal 5 2 4 2 3 3 6" xfId="22733"/>
    <cellStyle name="Normal 5 2 4 2 3 3 7" xfId="26463"/>
    <cellStyle name="Normal 5 2 4 2 3 3 8" xfId="30125"/>
    <cellStyle name="Normal 5 2 4 2 3 4" xfId="4909"/>
    <cellStyle name="Normal 5 2 4 2 3 5" xfId="8746"/>
    <cellStyle name="Normal 5 2 4 2 3 6" xfId="12553"/>
    <cellStyle name="Normal 5 2 4 2 3 7" xfId="16357"/>
    <cellStyle name="Normal 5 2 4 2 3 8" xfId="20148"/>
    <cellStyle name="Normal 5 2 4 2 3 9" xfId="23909"/>
    <cellStyle name="Normal 5 2 4 2 4" xfId="965"/>
    <cellStyle name="Normal 5 2 4 2 4 10" xfId="27761"/>
    <cellStyle name="Normal 5 2 4 2 4 2" xfId="2269"/>
    <cellStyle name="Normal 5 2 4 2 4 2 2" xfId="6369"/>
    <cellStyle name="Normal 5 2 4 2 4 2 3" xfId="10207"/>
    <cellStyle name="Normal 5 2 4 2 4 2 4" xfId="14013"/>
    <cellStyle name="Normal 5 2 4 2 4 2 5" xfId="17816"/>
    <cellStyle name="Normal 5 2 4 2 4 2 6" xfId="21600"/>
    <cellStyle name="Normal 5 2 4 2 4 2 7" xfId="25354"/>
    <cellStyle name="Normal 5 2 4 2 4 2 8" xfId="29032"/>
    <cellStyle name="Normal 5 2 4 2 4 3" xfId="3573"/>
    <cellStyle name="Normal 5 2 4 2 4 3 2" xfId="7672"/>
    <cellStyle name="Normal 5 2 4 2 4 3 3" xfId="11511"/>
    <cellStyle name="Normal 5 2 4 2 4 3 4" xfId="15315"/>
    <cellStyle name="Normal 5 2 4 2 4 3 5" xfId="19118"/>
    <cellStyle name="Normal 5 2 4 2 4 3 6" xfId="22891"/>
    <cellStyle name="Normal 5 2 4 2 4 3 7" xfId="26621"/>
    <cellStyle name="Normal 5 2 4 2 4 3 8" xfId="30283"/>
    <cellStyle name="Normal 5 2 4 2 4 4" xfId="5067"/>
    <cellStyle name="Normal 5 2 4 2 4 5" xfId="8904"/>
    <cellStyle name="Normal 5 2 4 2 4 6" xfId="12711"/>
    <cellStyle name="Normal 5 2 4 2 4 7" xfId="16515"/>
    <cellStyle name="Normal 5 2 4 2 4 8" xfId="20306"/>
    <cellStyle name="Normal 5 2 4 2 4 9" xfId="24067"/>
    <cellStyle name="Normal 5 2 4 2 5" xfId="1082"/>
    <cellStyle name="Normal 5 2 4 2 5 10" xfId="27878"/>
    <cellStyle name="Normal 5 2 4 2 5 2" xfId="2386"/>
    <cellStyle name="Normal 5 2 4 2 5 2 2" xfId="6486"/>
    <cellStyle name="Normal 5 2 4 2 5 2 3" xfId="10324"/>
    <cellStyle name="Normal 5 2 4 2 5 2 4" xfId="14130"/>
    <cellStyle name="Normal 5 2 4 2 5 2 5" xfId="17933"/>
    <cellStyle name="Normal 5 2 4 2 5 2 6" xfId="21717"/>
    <cellStyle name="Normal 5 2 4 2 5 2 7" xfId="25469"/>
    <cellStyle name="Normal 5 2 4 2 5 2 8" xfId="29147"/>
    <cellStyle name="Normal 5 2 4 2 5 3" xfId="3690"/>
    <cellStyle name="Normal 5 2 4 2 5 3 2" xfId="7789"/>
    <cellStyle name="Normal 5 2 4 2 5 3 3" xfId="11628"/>
    <cellStyle name="Normal 5 2 4 2 5 3 4" xfId="15432"/>
    <cellStyle name="Normal 5 2 4 2 5 3 5" xfId="19235"/>
    <cellStyle name="Normal 5 2 4 2 5 3 6" xfId="23008"/>
    <cellStyle name="Normal 5 2 4 2 5 3 7" xfId="26736"/>
    <cellStyle name="Normal 5 2 4 2 5 3 8" xfId="30398"/>
    <cellStyle name="Normal 5 2 4 2 5 4" xfId="5184"/>
    <cellStyle name="Normal 5 2 4 2 5 5" xfId="9021"/>
    <cellStyle name="Normal 5 2 4 2 5 6" xfId="12828"/>
    <cellStyle name="Normal 5 2 4 2 5 7" xfId="16632"/>
    <cellStyle name="Normal 5 2 4 2 5 8" xfId="20423"/>
    <cellStyle name="Normal 5 2 4 2 5 9" xfId="24184"/>
    <cellStyle name="Normal 5 2 4 2 6" xfId="720"/>
    <cellStyle name="Normal 5 2 4 2 6 10" xfId="27516"/>
    <cellStyle name="Normal 5 2 4 2 6 2" xfId="2024"/>
    <cellStyle name="Normal 5 2 4 2 6 2 2" xfId="6124"/>
    <cellStyle name="Normal 5 2 4 2 6 2 3" xfId="9962"/>
    <cellStyle name="Normal 5 2 4 2 6 2 4" xfId="13768"/>
    <cellStyle name="Normal 5 2 4 2 6 2 5" xfId="17571"/>
    <cellStyle name="Normal 5 2 4 2 6 2 6" xfId="21355"/>
    <cellStyle name="Normal 5 2 4 2 6 2 7" xfId="25109"/>
    <cellStyle name="Normal 5 2 4 2 6 2 8" xfId="28787"/>
    <cellStyle name="Normal 5 2 4 2 6 3" xfId="3328"/>
    <cellStyle name="Normal 5 2 4 2 6 3 2" xfId="7427"/>
    <cellStyle name="Normal 5 2 4 2 6 3 3" xfId="11266"/>
    <cellStyle name="Normal 5 2 4 2 6 3 4" xfId="15070"/>
    <cellStyle name="Normal 5 2 4 2 6 3 5" xfId="18873"/>
    <cellStyle name="Normal 5 2 4 2 6 3 6" xfId="22646"/>
    <cellStyle name="Normal 5 2 4 2 6 3 7" xfId="26376"/>
    <cellStyle name="Normal 5 2 4 2 6 3 8" xfId="30038"/>
    <cellStyle name="Normal 5 2 4 2 6 4" xfId="4822"/>
    <cellStyle name="Normal 5 2 4 2 6 5" xfId="8659"/>
    <cellStyle name="Normal 5 2 4 2 6 6" xfId="12466"/>
    <cellStyle name="Normal 5 2 4 2 6 7" xfId="16270"/>
    <cellStyle name="Normal 5 2 4 2 6 8" xfId="20061"/>
    <cellStyle name="Normal 5 2 4 2 6 9" xfId="23822"/>
    <cellStyle name="Normal 5 2 4 2 7" xfId="1422"/>
    <cellStyle name="Normal 5 2 4 2 7 10" xfId="28218"/>
    <cellStyle name="Normal 5 2 4 2 7 2" xfId="2726"/>
    <cellStyle name="Normal 5 2 4 2 7 2 2" xfId="6826"/>
    <cellStyle name="Normal 5 2 4 2 7 2 3" xfId="10664"/>
    <cellStyle name="Normal 5 2 4 2 7 2 4" xfId="14470"/>
    <cellStyle name="Normal 5 2 4 2 7 2 5" xfId="18273"/>
    <cellStyle name="Normal 5 2 4 2 7 2 6" xfId="22057"/>
    <cellStyle name="Normal 5 2 4 2 7 2 7" xfId="25800"/>
    <cellStyle name="Normal 5 2 4 2 7 2 8" xfId="29478"/>
    <cellStyle name="Normal 5 2 4 2 7 3" xfId="4030"/>
    <cellStyle name="Normal 5 2 4 2 7 3 2" xfId="8129"/>
    <cellStyle name="Normal 5 2 4 2 7 3 3" xfId="11968"/>
    <cellStyle name="Normal 5 2 4 2 7 3 4" xfId="15772"/>
    <cellStyle name="Normal 5 2 4 2 7 3 5" xfId="19575"/>
    <cellStyle name="Normal 5 2 4 2 7 3 6" xfId="23348"/>
    <cellStyle name="Normal 5 2 4 2 7 3 7" xfId="27067"/>
    <cellStyle name="Normal 5 2 4 2 7 3 8" xfId="30729"/>
    <cellStyle name="Normal 5 2 4 2 7 4" xfId="5524"/>
    <cellStyle name="Normal 5 2 4 2 7 5" xfId="9361"/>
    <cellStyle name="Normal 5 2 4 2 7 6" xfId="13168"/>
    <cellStyle name="Normal 5 2 4 2 7 7" xfId="16972"/>
    <cellStyle name="Normal 5 2 4 2 7 8" xfId="20763"/>
    <cellStyle name="Normal 5 2 4 2 7 9" xfId="24524"/>
    <cellStyle name="Normal 5 2 4 2 8" xfId="1658"/>
    <cellStyle name="Normal 5 2 4 2 8 2" xfId="5758"/>
    <cellStyle name="Normal 5 2 4 2 8 3" xfId="9596"/>
    <cellStyle name="Normal 5 2 4 2 8 4" xfId="13402"/>
    <cellStyle name="Normal 5 2 4 2 8 5" xfId="17205"/>
    <cellStyle name="Normal 5 2 4 2 8 6" xfId="20989"/>
    <cellStyle name="Normal 5 2 4 2 8 7" xfId="24748"/>
    <cellStyle name="Normal 5 2 4 2 8 8" xfId="28426"/>
    <cellStyle name="Normal 5 2 4 2 9" xfId="2960"/>
    <cellStyle name="Normal 5 2 4 2 9 2" xfId="7059"/>
    <cellStyle name="Normal 5 2 4 2 9 3" xfId="10898"/>
    <cellStyle name="Normal 5 2 4 2 9 4" xfId="14702"/>
    <cellStyle name="Normal 5 2 4 2 9 5" xfId="18505"/>
    <cellStyle name="Normal 5 2 4 2 9 6" xfId="22279"/>
    <cellStyle name="Normal 5 2 4 2 9 7" xfId="26014"/>
    <cellStyle name="Normal 5 2 4 2 9 8" xfId="29677"/>
    <cellStyle name="Normal 5 2 4 3" xfId="351"/>
    <cellStyle name="Normal 5 2 4 3 10" xfId="4454"/>
    <cellStyle name="Normal 5 2 4 3 11" xfId="8290"/>
    <cellStyle name="Normal 5 2 4 3 12" xfId="12098"/>
    <cellStyle name="Normal 5 2 4 3 13" xfId="15902"/>
    <cellStyle name="Normal 5 2 4 3 14" xfId="19702"/>
    <cellStyle name="Normal 5 2 4 3 15" xfId="23465"/>
    <cellStyle name="Normal 5 2 4 3 16" xfId="27175"/>
    <cellStyle name="Normal 5 2 4 3 2" xfId="681"/>
    <cellStyle name="Normal 5 2 4 3 2 10" xfId="27477"/>
    <cellStyle name="Normal 5 2 4 3 2 2" xfId="1985"/>
    <cellStyle name="Normal 5 2 4 3 2 2 2" xfId="6085"/>
    <cellStyle name="Normal 5 2 4 3 2 2 3" xfId="9923"/>
    <cellStyle name="Normal 5 2 4 3 2 2 4" xfId="13729"/>
    <cellStyle name="Normal 5 2 4 3 2 2 5" xfId="17532"/>
    <cellStyle name="Normal 5 2 4 3 2 2 6" xfId="21316"/>
    <cellStyle name="Normal 5 2 4 3 2 2 7" xfId="25071"/>
    <cellStyle name="Normal 5 2 4 3 2 2 8" xfId="28749"/>
    <cellStyle name="Normal 5 2 4 3 2 3" xfId="3289"/>
    <cellStyle name="Normal 5 2 4 3 2 3 2" xfId="7388"/>
    <cellStyle name="Normal 5 2 4 3 2 3 3" xfId="11227"/>
    <cellStyle name="Normal 5 2 4 3 2 3 4" xfId="15031"/>
    <cellStyle name="Normal 5 2 4 3 2 3 5" xfId="18834"/>
    <cellStyle name="Normal 5 2 4 3 2 3 6" xfId="22607"/>
    <cellStyle name="Normal 5 2 4 3 2 3 7" xfId="26338"/>
    <cellStyle name="Normal 5 2 4 3 2 3 8" xfId="30000"/>
    <cellStyle name="Normal 5 2 4 3 2 4" xfId="4783"/>
    <cellStyle name="Normal 5 2 4 3 2 5" xfId="8620"/>
    <cellStyle name="Normal 5 2 4 3 2 6" xfId="12427"/>
    <cellStyle name="Normal 5 2 4 3 2 7" xfId="16231"/>
    <cellStyle name="Normal 5 2 4 3 2 8" xfId="20022"/>
    <cellStyle name="Normal 5 2 4 3 2 9" xfId="23783"/>
    <cellStyle name="Normal 5 2 4 3 3" xfId="834"/>
    <cellStyle name="Normal 5 2 4 3 3 10" xfId="27630"/>
    <cellStyle name="Normal 5 2 4 3 3 2" xfId="2138"/>
    <cellStyle name="Normal 5 2 4 3 3 2 2" xfId="6238"/>
    <cellStyle name="Normal 5 2 4 3 3 2 3" xfId="10076"/>
    <cellStyle name="Normal 5 2 4 3 3 2 4" xfId="13882"/>
    <cellStyle name="Normal 5 2 4 3 3 2 5" xfId="17685"/>
    <cellStyle name="Normal 5 2 4 3 3 2 6" xfId="21469"/>
    <cellStyle name="Normal 5 2 4 3 3 2 7" xfId="25223"/>
    <cellStyle name="Normal 5 2 4 3 3 2 8" xfId="28901"/>
    <cellStyle name="Normal 5 2 4 3 3 3" xfId="3442"/>
    <cellStyle name="Normal 5 2 4 3 3 3 2" xfId="7541"/>
    <cellStyle name="Normal 5 2 4 3 3 3 3" xfId="11380"/>
    <cellStyle name="Normal 5 2 4 3 3 3 4" xfId="15184"/>
    <cellStyle name="Normal 5 2 4 3 3 3 5" xfId="18987"/>
    <cellStyle name="Normal 5 2 4 3 3 3 6" xfId="22760"/>
    <cellStyle name="Normal 5 2 4 3 3 3 7" xfId="26490"/>
    <cellStyle name="Normal 5 2 4 3 3 3 8" xfId="30152"/>
    <cellStyle name="Normal 5 2 4 3 3 4" xfId="4936"/>
    <cellStyle name="Normal 5 2 4 3 3 5" xfId="8773"/>
    <cellStyle name="Normal 5 2 4 3 3 6" xfId="12580"/>
    <cellStyle name="Normal 5 2 4 3 3 7" xfId="16384"/>
    <cellStyle name="Normal 5 2 4 3 3 8" xfId="20175"/>
    <cellStyle name="Normal 5 2 4 3 3 9" xfId="23936"/>
    <cellStyle name="Normal 5 2 4 3 4" xfId="992"/>
    <cellStyle name="Normal 5 2 4 3 4 10" xfId="27788"/>
    <cellStyle name="Normal 5 2 4 3 4 2" xfId="2296"/>
    <cellStyle name="Normal 5 2 4 3 4 2 2" xfId="6396"/>
    <cellStyle name="Normal 5 2 4 3 4 2 3" xfId="10234"/>
    <cellStyle name="Normal 5 2 4 3 4 2 4" xfId="14040"/>
    <cellStyle name="Normal 5 2 4 3 4 2 5" xfId="17843"/>
    <cellStyle name="Normal 5 2 4 3 4 2 6" xfId="21627"/>
    <cellStyle name="Normal 5 2 4 3 4 2 7" xfId="25381"/>
    <cellStyle name="Normal 5 2 4 3 4 2 8" xfId="29059"/>
    <cellStyle name="Normal 5 2 4 3 4 3" xfId="3600"/>
    <cellStyle name="Normal 5 2 4 3 4 3 2" xfId="7699"/>
    <cellStyle name="Normal 5 2 4 3 4 3 3" xfId="11538"/>
    <cellStyle name="Normal 5 2 4 3 4 3 4" xfId="15342"/>
    <cellStyle name="Normal 5 2 4 3 4 3 5" xfId="19145"/>
    <cellStyle name="Normal 5 2 4 3 4 3 6" xfId="22918"/>
    <cellStyle name="Normal 5 2 4 3 4 3 7" xfId="26648"/>
    <cellStyle name="Normal 5 2 4 3 4 3 8" xfId="30310"/>
    <cellStyle name="Normal 5 2 4 3 4 4" xfId="5094"/>
    <cellStyle name="Normal 5 2 4 3 4 5" xfId="8931"/>
    <cellStyle name="Normal 5 2 4 3 4 6" xfId="12738"/>
    <cellStyle name="Normal 5 2 4 3 4 7" xfId="16542"/>
    <cellStyle name="Normal 5 2 4 3 4 8" xfId="20333"/>
    <cellStyle name="Normal 5 2 4 3 4 9" xfId="24094"/>
    <cellStyle name="Normal 5 2 4 3 5" xfId="1107"/>
    <cellStyle name="Normal 5 2 4 3 5 10" xfId="27903"/>
    <cellStyle name="Normal 5 2 4 3 5 2" xfId="2411"/>
    <cellStyle name="Normal 5 2 4 3 5 2 2" xfId="6511"/>
    <cellStyle name="Normal 5 2 4 3 5 2 3" xfId="10349"/>
    <cellStyle name="Normal 5 2 4 3 5 2 4" xfId="14155"/>
    <cellStyle name="Normal 5 2 4 3 5 2 5" xfId="17958"/>
    <cellStyle name="Normal 5 2 4 3 5 2 6" xfId="21742"/>
    <cellStyle name="Normal 5 2 4 3 5 2 7" xfId="25494"/>
    <cellStyle name="Normal 5 2 4 3 5 2 8" xfId="29172"/>
    <cellStyle name="Normal 5 2 4 3 5 3" xfId="3715"/>
    <cellStyle name="Normal 5 2 4 3 5 3 2" xfId="7814"/>
    <cellStyle name="Normal 5 2 4 3 5 3 3" xfId="11653"/>
    <cellStyle name="Normal 5 2 4 3 5 3 4" xfId="15457"/>
    <cellStyle name="Normal 5 2 4 3 5 3 5" xfId="19260"/>
    <cellStyle name="Normal 5 2 4 3 5 3 6" xfId="23033"/>
    <cellStyle name="Normal 5 2 4 3 5 3 7" xfId="26761"/>
    <cellStyle name="Normal 5 2 4 3 5 3 8" xfId="30423"/>
    <cellStyle name="Normal 5 2 4 3 5 4" xfId="5209"/>
    <cellStyle name="Normal 5 2 4 3 5 5" xfId="9046"/>
    <cellStyle name="Normal 5 2 4 3 5 6" xfId="12853"/>
    <cellStyle name="Normal 5 2 4 3 5 7" xfId="16657"/>
    <cellStyle name="Normal 5 2 4 3 5 8" xfId="20448"/>
    <cellStyle name="Normal 5 2 4 3 5 9" xfId="24209"/>
    <cellStyle name="Normal 5 2 4 3 6" xfId="1312"/>
    <cellStyle name="Normal 5 2 4 3 6 10" xfId="28108"/>
    <cellStyle name="Normal 5 2 4 3 6 2" xfId="2616"/>
    <cellStyle name="Normal 5 2 4 3 6 2 2" xfId="6716"/>
    <cellStyle name="Normal 5 2 4 3 6 2 3" xfId="10554"/>
    <cellStyle name="Normal 5 2 4 3 6 2 4" xfId="14360"/>
    <cellStyle name="Normal 5 2 4 3 6 2 5" xfId="18163"/>
    <cellStyle name="Normal 5 2 4 3 6 2 6" xfId="21947"/>
    <cellStyle name="Normal 5 2 4 3 6 2 7" xfId="25699"/>
    <cellStyle name="Normal 5 2 4 3 6 2 8" xfId="29377"/>
    <cellStyle name="Normal 5 2 4 3 6 3" xfId="3920"/>
    <cellStyle name="Normal 5 2 4 3 6 3 2" xfId="8019"/>
    <cellStyle name="Normal 5 2 4 3 6 3 3" xfId="11858"/>
    <cellStyle name="Normal 5 2 4 3 6 3 4" xfId="15662"/>
    <cellStyle name="Normal 5 2 4 3 6 3 5" xfId="19465"/>
    <cellStyle name="Normal 5 2 4 3 6 3 6" xfId="23238"/>
    <cellStyle name="Normal 5 2 4 3 6 3 7" xfId="26966"/>
    <cellStyle name="Normal 5 2 4 3 6 3 8" xfId="30628"/>
    <cellStyle name="Normal 5 2 4 3 6 4" xfId="5414"/>
    <cellStyle name="Normal 5 2 4 3 6 5" xfId="9251"/>
    <cellStyle name="Normal 5 2 4 3 6 6" xfId="13058"/>
    <cellStyle name="Normal 5 2 4 3 6 7" xfId="16862"/>
    <cellStyle name="Normal 5 2 4 3 6 8" xfId="20653"/>
    <cellStyle name="Normal 5 2 4 3 6 9" xfId="24414"/>
    <cellStyle name="Normal 5 2 4 3 7" xfId="1487"/>
    <cellStyle name="Normal 5 2 4 3 7 10" xfId="28283"/>
    <cellStyle name="Normal 5 2 4 3 7 2" xfId="2791"/>
    <cellStyle name="Normal 5 2 4 3 7 2 2" xfId="6891"/>
    <cellStyle name="Normal 5 2 4 3 7 2 3" xfId="10729"/>
    <cellStyle name="Normal 5 2 4 3 7 2 4" xfId="14535"/>
    <cellStyle name="Normal 5 2 4 3 7 2 5" xfId="18338"/>
    <cellStyle name="Normal 5 2 4 3 7 2 6" xfId="22122"/>
    <cellStyle name="Normal 5 2 4 3 7 2 7" xfId="25865"/>
    <cellStyle name="Normal 5 2 4 3 7 2 8" xfId="29543"/>
    <cellStyle name="Normal 5 2 4 3 7 3" xfId="4095"/>
    <cellStyle name="Normal 5 2 4 3 7 3 2" xfId="8194"/>
    <cellStyle name="Normal 5 2 4 3 7 3 3" xfId="12033"/>
    <cellStyle name="Normal 5 2 4 3 7 3 4" xfId="15837"/>
    <cellStyle name="Normal 5 2 4 3 7 3 5" xfId="19640"/>
    <cellStyle name="Normal 5 2 4 3 7 3 6" xfId="23413"/>
    <cellStyle name="Normal 5 2 4 3 7 3 7" xfId="27132"/>
    <cellStyle name="Normal 5 2 4 3 7 3 8" xfId="30794"/>
    <cellStyle name="Normal 5 2 4 3 7 4" xfId="5589"/>
    <cellStyle name="Normal 5 2 4 3 7 5" xfId="9426"/>
    <cellStyle name="Normal 5 2 4 3 7 6" xfId="13233"/>
    <cellStyle name="Normal 5 2 4 3 7 7" xfId="17037"/>
    <cellStyle name="Normal 5 2 4 3 7 8" xfId="20828"/>
    <cellStyle name="Normal 5 2 4 3 7 9" xfId="24589"/>
    <cellStyle name="Normal 5 2 4 3 8" xfId="1685"/>
    <cellStyle name="Normal 5 2 4 3 8 2" xfId="5785"/>
    <cellStyle name="Normal 5 2 4 3 8 3" xfId="9623"/>
    <cellStyle name="Normal 5 2 4 3 8 4" xfId="13429"/>
    <cellStyle name="Normal 5 2 4 3 8 5" xfId="17232"/>
    <cellStyle name="Normal 5 2 4 3 8 6" xfId="21016"/>
    <cellStyle name="Normal 5 2 4 3 8 7" xfId="24775"/>
    <cellStyle name="Normal 5 2 4 3 8 8" xfId="28453"/>
    <cellStyle name="Normal 5 2 4 3 9" xfId="2987"/>
    <cellStyle name="Normal 5 2 4 3 9 2" xfId="7086"/>
    <cellStyle name="Normal 5 2 4 3 9 3" xfId="10925"/>
    <cellStyle name="Normal 5 2 4 3 9 4" xfId="14729"/>
    <cellStyle name="Normal 5 2 4 3 9 5" xfId="18532"/>
    <cellStyle name="Normal 5 2 4 3 9 6" xfId="22306"/>
    <cellStyle name="Normal 5 2 4 3 9 7" xfId="26041"/>
    <cellStyle name="Normal 5 2 4 3 9 8" xfId="29704"/>
    <cellStyle name="Normal 5 2 4 4" xfId="368"/>
    <cellStyle name="Normal 5 2 4 4 10" xfId="4471"/>
    <cellStyle name="Normal 5 2 4 4 11" xfId="8307"/>
    <cellStyle name="Normal 5 2 4 4 12" xfId="12115"/>
    <cellStyle name="Normal 5 2 4 4 13" xfId="15919"/>
    <cellStyle name="Normal 5 2 4 4 14" xfId="19719"/>
    <cellStyle name="Normal 5 2 4 4 15" xfId="23482"/>
    <cellStyle name="Normal 5 2 4 4 16" xfId="27192"/>
    <cellStyle name="Normal 5 2 4 4 2" xfId="698"/>
    <cellStyle name="Normal 5 2 4 4 2 10" xfId="27494"/>
    <cellStyle name="Normal 5 2 4 4 2 2" xfId="2002"/>
    <cellStyle name="Normal 5 2 4 4 2 2 2" xfId="6102"/>
    <cellStyle name="Normal 5 2 4 4 2 2 3" xfId="9940"/>
    <cellStyle name="Normal 5 2 4 4 2 2 4" xfId="13746"/>
    <cellStyle name="Normal 5 2 4 4 2 2 5" xfId="17549"/>
    <cellStyle name="Normal 5 2 4 4 2 2 6" xfId="21333"/>
    <cellStyle name="Normal 5 2 4 4 2 2 7" xfId="25088"/>
    <cellStyle name="Normal 5 2 4 4 2 2 8" xfId="28766"/>
    <cellStyle name="Normal 5 2 4 4 2 3" xfId="3306"/>
    <cellStyle name="Normal 5 2 4 4 2 3 2" xfId="7405"/>
    <cellStyle name="Normal 5 2 4 4 2 3 3" xfId="11244"/>
    <cellStyle name="Normal 5 2 4 4 2 3 4" xfId="15048"/>
    <cellStyle name="Normal 5 2 4 4 2 3 5" xfId="18851"/>
    <cellStyle name="Normal 5 2 4 4 2 3 6" xfId="22624"/>
    <cellStyle name="Normal 5 2 4 4 2 3 7" xfId="26355"/>
    <cellStyle name="Normal 5 2 4 4 2 3 8" xfId="30017"/>
    <cellStyle name="Normal 5 2 4 4 2 4" xfId="4800"/>
    <cellStyle name="Normal 5 2 4 4 2 5" xfId="8637"/>
    <cellStyle name="Normal 5 2 4 4 2 6" xfId="12444"/>
    <cellStyle name="Normal 5 2 4 4 2 7" xfId="16248"/>
    <cellStyle name="Normal 5 2 4 4 2 8" xfId="20039"/>
    <cellStyle name="Normal 5 2 4 4 2 9" xfId="23800"/>
    <cellStyle name="Normal 5 2 4 4 3" xfId="851"/>
    <cellStyle name="Normal 5 2 4 4 3 10" xfId="27647"/>
    <cellStyle name="Normal 5 2 4 4 3 2" xfId="2155"/>
    <cellStyle name="Normal 5 2 4 4 3 2 2" xfId="6255"/>
    <cellStyle name="Normal 5 2 4 4 3 2 3" xfId="10093"/>
    <cellStyle name="Normal 5 2 4 4 3 2 4" xfId="13899"/>
    <cellStyle name="Normal 5 2 4 4 3 2 5" xfId="17702"/>
    <cellStyle name="Normal 5 2 4 4 3 2 6" xfId="21486"/>
    <cellStyle name="Normal 5 2 4 4 3 2 7" xfId="25240"/>
    <cellStyle name="Normal 5 2 4 4 3 2 8" xfId="28918"/>
    <cellStyle name="Normal 5 2 4 4 3 3" xfId="3459"/>
    <cellStyle name="Normal 5 2 4 4 3 3 2" xfId="7558"/>
    <cellStyle name="Normal 5 2 4 4 3 3 3" xfId="11397"/>
    <cellStyle name="Normal 5 2 4 4 3 3 4" xfId="15201"/>
    <cellStyle name="Normal 5 2 4 4 3 3 5" xfId="19004"/>
    <cellStyle name="Normal 5 2 4 4 3 3 6" xfId="22777"/>
    <cellStyle name="Normal 5 2 4 4 3 3 7" xfId="26507"/>
    <cellStyle name="Normal 5 2 4 4 3 3 8" xfId="30169"/>
    <cellStyle name="Normal 5 2 4 4 3 4" xfId="4953"/>
    <cellStyle name="Normal 5 2 4 4 3 5" xfId="8790"/>
    <cellStyle name="Normal 5 2 4 4 3 6" xfId="12597"/>
    <cellStyle name="Normal 5 2 4 4 3 7" xfId="16401"/>
    <cellStyle name="Normal 5 2 4 4 3 8" xfId="20192"/>
    <cellStyle name="Normal 5 2 4 4 3 9" xfId="23953"/>
    <cellStyle name="Normal 5 2 4 4 4" xfId="1009"/>
    <cellStyle name="Normal 5 2 4 4 4 10" xfId="27805"/>
    <cellStyle name="Normal 5 2 4 4 4 2" xfId="2313"/>
    <cellStyle name="Normal 5 2 4 4 4 2 2" xfId="6413"/>
    <cellStyle name="Normal 5 2 4 4 4 2 3" xfId="10251"/>
    <cellStyle name="Normal 5 2 4 4 4 2 4" xfId="14057"/>
    <cellStyle name="Normal 5 2 4 4 4 2 5" xfId="17860"/>
    <cellStyle name="Normal 5 2 4 4 4 2 6" xfId="21644"/>
    <cellStyle name="Normal 5 2 4 4 4 2 7" xfId="25398"/>
    <cellStyle name="Normal 5 2 4 4 4 2 8" xfId="29076"/>
    <cellStyle name="Normal 5 2 4 4 4 3" xfId="3617"/>
    <cellStyle name="Normal 5 2 4 4 4 3 2" xfId="7716"/>
    <cellStyle name="Normal 5 2 4 4 4 3 3" xfId="11555"/>
    <cellStyle name="Normal 5 2 4 4 4 3 4" xfId="15359"/>
    <cellStyle name="Normal 5 2 4 4 4 3 5" xfId="19162"/>
    <cellStyle name="Normal 5 2 4 4 4 3 6" xfId="22935"/>
    <cellStyle name="Normal 5 2 4 4 4 3 7" xfId="26665"/>
    <cellStyle name="Normal 5 2 4 4 4 3 8" xfId="30327"/>
    <cellStyle name="Normal 5 2 4 4 4 4" xfId="5111"/>
    <cellStyle name="Normal 5 2 4 4 4 5" xfId="8948"/>
    <cellStyle name="Normal 5 2 4 4 4 6" xfId="12755"/>
    <cellStyle name="Normal 5 2 4 4 4 7" xfId="16559"/>
    <cellStyle name="Normal 5 2 4 4 4 8" xfId="20350"/>
    <cellStyle name="Normal 5 2 4 4 4 9" xfId="24111"/>
    <cellStyle name="Normal 5 2 4 4 5" xfId="1185"/>
    <cellStyle name="Normal 5 2 4 4 5 10" xfId="27981"/>
    <cellStyle name="Normal 5 2 4 4 5 2" xfId="2489"/>
    <cellStyle name="Normal 5 2 4 4 5 2 2" xfId="6589"/>
    <cellStyle name="Normal 5 2 4 4 5 2 3" xfId="10427"/>
    <cellStyle name="Normal 5 2 4 4 5 2 4" xfId="14233"/>
    <cellStyle name="Normal 5 2 4 4 5 2 5" xfId="18036"/>
    <cellStyle name="Normal 5 2 4 4 5 2 6" xfId="21820"/>
    <cellStyle name="Normal 5 2 4 4 5 2 7" xfId="25572"/>
    <cellStyle name="Normal 5 2 4 4 5 2 8" xfId="29250"/>
    <cellStyle name="Normal 5 2 4 4 5 3" xfId="3793"/>
    <cellStyle name="Normal 5 2 4 4 5 3 2" xfId="7892"/>
    <cellStyle name="Normal 5 2 4 4 5 3 3" xfId="11731"/>
    <cellStyle name="Normal 5 2 4 4 5 3 4" xfId="15535"/>
    <cellStyle name="Normal 5 2 4 4 5 3 5" xfId="19338"/>
    <cellStyle name="Normal 5 2 4 4 5 3 6" xfId="23111"/>
    <cellStyle name="Normal 5 2 4 4 5 3 7" xfId="26839"/>
    <cellStyle name="Normal 5 2 4 4 5 3 8" xfId="30501"/>
    <cellStyle name="Normal 5 2 4 4 5 4" xfId="5287"/>
    <cellStyle name="Normal 5 2 4 4 5 5" xfId="9124"/>
    <cellStyle name="Normal 5 2 4 4 5 6" xfId="12931"/>
    <cellStyle name="Normal 5 2 4 4 5 7" xfId="16735"/>
    <cellStyle name="Normal 5 2 4 4 5 8" xfId="20526"/>
    <cellStyle name="Normal 5 2 4 4 5 9" xfId="24287"/>
    <cellStyle name="Normal 5 2 4 4 6" xfId="1355"/>
    <cellStyle name="Normal 5 2 4 4 6 10" xfId="28151"/>
    <cellStyle name="Normal 5 2 4 4 6 2" xfId="2659"/>
    <cellStyle name="Normal 5 2 4 4 6 2 2" xfId="6759"/>
    <cellStyle name="Normal 5 2 4 4 6 2 3" xfId="10597"/>
    <cellStyle name="Normal 5 2 4 4 6 2 4" xfId="14403"/>
    <cellStyle name="Normal 5 2 4 4 6 2 5" xfId="18206"/>
    <cellStyle name="Normal 5 2 4 4 6 2 6" xfId="21990"/>
    <cellStyle name="Normal 5 2 4 4 6 2 7" xfId="25740"/>
    <cellStyle name="Normal 5 2 4 4 6 2 8" xfId="29418"/>
    <cellStyle name="Normal 5 2 4 4 6 3" xfId="3963"/>
    <cellStyle name="Normal 5 2 4 4 6 3 2" xfId="8062"/>
    <cellStyle name="Normal 5 2 4 4 6 3 3" xfId="11901"/>
    <cellStyle name="Normal 5 2 4 4 6 3 4" xfId="15705"/>
    <cellStyle name="Normal 5 2 4 4 6 3 5" xfId="19508"/>
    <cellStyle name="Normal 5 2 4 4 6 3 6" xfId="23281"/>
    <cellStyle name="Normal 5 2 4 4 6 3 7" xfId="27007"/>
    <cellStyle name="Normal 5 2 4 4 6 3 8" xfId="30669"/>
    <cellStyle name="Normal 5 2 4 4 6 4" xfId="5457"/>
    <cellStyle name="Normal 5 2 4 4 6 5" xfId="9294"/>
    <cellStyle name="Normal 5 2 4 4 6 6" xfId="13101"/>
    <cellStyle name="Normal 5 2 4 4 6 7" xfId="16905"/>
    <cellStyle name="Normal 5 2 4 4 6 8" xfId="20696"/>
    <cellStyle name="Normal 5 2 4 4 6 9" xfId="24457"/>
    <cellStyle name="Normal 5 2 4 4 7" xfId="1411"/>
    <cellStyle name="Normal 5 2 4 4 7 10" xfId="28207"/>
    <cellStyle name="Normal 5 2 4 4 7 2" xfId="2715"/>
    <cellStyle name="Normal 5 2 4 4 7 2 2" xfId="6815"/>
    <cellStyle name="Normal 5 2 4 4 7 2 3" xfId="10653"/>
    <cellStyle name="Normal 5 2 4 4 7 2 4" xfId="14459"/>
    <cellStyle name="Normal 5 2 4 4 7 2 5" xfId="18262"/>
    <cellStyle name="Normal 5 2 4 4 7 2 6" xfId="22046"/>
    <cellStyle name="Normal 5 2 4 4 7 2 7" xfId="25789"/>
    <cellStyle name="Normal 5 2 4 4 7 2 8" xfId="29467"/>
    <cellStyle name="Normal 5 2 4 4 7 3" xfId="4019"/>
    <cellStyle name="Normal 5 2 4 4 7 3 2" xfId="8118"/>
    <cellStyle name="Normal 5 2 4 4 7 3 3" xfId="11957"/>
    <cellStyle name="Normal 5 2 4 4 7 3 4" xfId="15761"/>
    <cellStyle name="Normal 5 2 4 4 7 3 5" xfId="19564"/>
    <cellStyle name="Normal 5 2 4 4 7 3 6" xfId="23337"/>
    <cellStyle name="Normal 5 2 4 4 7 3 7" xfId="27056"/>
    <cellStyle name="Normal 5 2 4 4 7 3 8" xfId="30718"/>
    <cellStyle name="Normal 5 2 4 4 7 4" xfId="5513"/>
    <cellStyle name="Normal 5 2 4 4 7 5" xfId="9350"/>
    <cellStyle name="Normal 5 2 4 4 7 6" xfId="13157"/>
    <cellStyle name="Normal 5 2 4 4 7 7" xfId="16961"/>
    <cellStyle name="Normal 5 2 4 4 7 8" xfId="20752"/>
    <cellStyle name="Normal 5 2 4 4 7 9" xfId="24513"/>
    <cellStyle name="Normal 5 2 4 4 8" xfId="1702"/>
    <cellStyle name="Normal 5 2 4 4 8 2" xfId="5802"/>
    <cellStyle name="Normal 5 2 4 4 8 3" xfId="9640"/>
    <cellStyle name="Normal 5 2 4 4 8 4" xfId="13446"/>
    <cellStyle name="Normal 5 2 4 4 8 5" xfId="17249"/>
    <cellStyle name="Normal 5 2 4 4 8 6" xfId="21033"/>
    <cellStyle name="Normal 5 2 4 4 8 7" xfId="24792"/>
    <cellStyle name="Normal 5 2 4 4 8 8" xfId="28470"/>
    <cellStyle name="Normal 5 2 4 4 9" xfId="3004"/>
    <cellStyle name="Normal 5 2 4 4 9 2" xfId="7103"/>
    <cellStyle name="Normal 5 2 4 4 9 3" xfId="10942"/>
    <cellStyle name="Normal 5 2 4 4 9 4" xfId="14746"/>
    <cellStyle name="Normal 5 2 4 4 9 5" xfId="18549"/>
    <cellStyle name="Normal 5 2 4 4 9 6" xfId="22323"/>
    <cellStyle name="Normal 5 2 4 4 9 7" xfId="26058"/>
    <cellStyle name="Normal 5 2 4 4 9 8" xfId="29721"/>
    <cellStyle name="Normal 5 2 4 5" xfId="554"/>
    <cellStyle name="Normal 5 2 4 5 10" xfId="27350"/>
    <cellStyle name="Normal 5 2 4 5 2" xfId="1858"/>
    <cellStyle name="Normal 5 2 4 5 2 2" xfId="5958"/>
    <cellStyle name="Normal 5 2 4 5 2 3" xfId="9796"/>
    <cellStyle name="Normal 5 2 4 5 2 4" xfId="13602"/>
    <cellStyle name="Normal 5 2 4 5 2 5" xfId="17405"/>
    <cellStyle name="Normal 5 2 4 5 2 6" xfId="21189"/>
    <cellStyle name="Normal 5 2 4 5 2 7" xfId="24944"/>
    <cellStyle name="Normal 5 2 4 5 2 8" xfId="28622"/>
    <cellStyle name="Normal 5 2 4 5 3" xfId="3162"/>
    <cellStyle name="Normal 5 2 4 5 3 2" xfId="7261"/>
    <cellStyle name="Normal 5 2 4 5 3 3" xfId="11100"/>
    <cellStyle name="Normal 5 2 4 5 3 4" xfId="14904"/>
    <cellStyle name="Normal 5 2 4 5 3 5" xfId="18707"/>
    <cellStyle name="Normal 5 2 4 5 3 6" xfId="22480"/>
    <cellStyle name="Normal 5 2 4 5 3 7" xfId="26211"/>
    <cellStyle name="Normal 5 2 4 5 3 8" xfId="29873"/>
    <cellStyle name="Normal 5 2 4 5 4" xfId="4656"/>
    <cellStyle name="Normal 5 2 4 5 5" xfId="8493"/>
    <cellStyle name="Normal 5 2 4 5 6" xfId="12300"/>
    <cellStyle name="Normal 5 2 4 5 7" xfId="16104"/>
    <cellStyle name="Normal 5 2 4 5 8" xfId="19895"/>
    <cellStyle name="Normal 5 2 4 5 9" xfId="23656"/>
    <cellStyle name="Normal 5 2 4 6" xfId="434"/>
    <cellStyle name="Normal 5 2 4 6 10" xfId="27230"/>
    <cellStyle name="Normal 5 2 4 6 2" xfId="1738"/>
    <cellStyle name="Normal 5 2 4 6 2 2" xfId="5838"/>
    <cellStyle name="Normal 5 2 4 6 2 3" xfId="9676"/>
    <cellStyle name="Normal 5 2 4 6 2 4" xfId="13482"/>
    <cellStyle name="Normal 5 2 4 6 2 5" xfId="17285"/>
    <cellStyle name="Normal 5 2 4 6 2 6" xfId="21069"/>
    <cellStyle name="Normal 5 2 4 6 2 7" xfId="24827"/>
    <cellStyle name="Normal 5 2 4 6 2 8" xfId="28505"/>
    <cellStyle name="Normal 5 2 4 6 3" xfId="3042"/>
    <cellStyle name="Normal 5 2 4 6 3 2" xfId="7141"/>
    <cellStyle name="Normal 5 2 4 6 3 3" xfId="10980"/>
    <cellStyle name="Normal 5 2 4 6 3 4" xfId="14784"/>
    <cellStyle name="Normal 5 2 4 6 3 5" xfId="18587"/>
    <cellStyle name="Normal 5 2 4 6 3 6" xfId="22360"/>
    <cellStyle name="Normal 5 2 4 6 3 7" xfId="26094"/>
    <cellStyle name="Normal 5 2 4 6 3 8" xfId="29756"/>
    <cellStyle name="Normal 5 2 4 6 4" xfId="4536"/>
    <cellStyle name="Normal 5 2 4 6 5" xfId="8373"/>
    <cellStyle name="Normal 5 2 4 6 6" xfId="12180"/>
    <cellStyle name="Normal 5 2 4 6 7" xfId="15984"/>
    <cellStyle name="Normal 5 2 4 6 8" xfId="19775"/>
    <cellStyle name="Normal 5 2 4 6 9" xfId="23536"/>
    <cellStyle name="Normal 5 2 4 7" xfId="504"/>
    <cellStyle name="Normal 5 2 4 7 10" xfId="27300"/>
    <cellStyle name="Normal 5 2 4 7 2" xfId="1808"/>
    <cellStyle name="Normal 5 2 4 7 2 2" xfId="5908"/>
    <cellStyle name="Normal 5 2 4 7 2 3" xfId="9746"/>
    <cellStyle name="Normal 5 2 4 7 2 4" xfId="13552"/>
    <cellStyle name="Normal 5 2 4 7 2 5" xfId="17355"/>
    <cellStyle name="Normal 5 2 4 7 2 6" xfId="21139"/>
    <cellStyle name="Normal 5 2 4 7 2 7" xfId="24895"/>
    <cellStyle name="Normal 5 2 4 7 2 8" xfId="28573"/>
    <cellStyle name="Normal 5 2 4 7 3" xfId="3112"/>
    <cellStyle name="Normal 5 2 4 7 3 2" xfId="7211"/>
    <cellStyle name="Normal 5 2 4 7 3 3" xfId="11050"/>
    <cellStyle name="Normal 5 2 4 7 3 4" xfId="14854"/>
    <cellStyle name="Normal 5 2 4 7 3 5" xfId="18657"/>
    <cellStyle name="Normal 5 2 4 7 3 6" xfId="22430"/>
    <cellStyle name="Normal 5 2 4 7 3 7" xfId="26162"/>
    <cellStyle name="Normal 5 2 4 7 3 8" xfId="29824"/>
    <cellStyle name="Normal 5 2 4 7 4" xfId="4606"/>
    <cellStyle name="Normal 5 2 4 7 5" xfId="8443"/>
    <cellStyle name="Normal 5 2 4 7 6" xfId="12250"/>
    <cellStyle name="Normal 5 2 4 7 7" xfId="16054"/>
    <cellStyle name="Normal 5 2 4 7 8" xfId="19845"/>
    <cellStyle name="Normal 5 2 4 7 9" xfId="23606"/>
    <cellStyle name="Normal 5 2 4 8" xfId="1160"/>
    <cellStyle name="Normal 5 2 4 8 10" xfId="27956"/>
    <cellStyle name="Normal 5 2 4 8 2" xfId="2464"/>
    <cellStyle name="Normal 5 2 4 8 2 2" xfId="6564"/>
    <cellStyle name="Normal 5 2 4 8 2 3" xfId="10402"/>
    <cellStyle name="Normal 5 2 4 8 2 4" xfId="14208"/>
    <cellStyle name="Normal 5 2 4 8 2 5" xfId="18011"/>
    <cellStyle name="Normal 5 2 4 8 2 6" xfId="21795"/>
    <cellStyle name="Normal 5 2 4 8 2 7" xfId="25547"/>
    <cellStyle name="Normal 5 2 4 8 2 8" xfId="29225"/>
    <cellStyle name="Normal 5 2 4 8 3" xfId="3768"/>
    <cellStyle name="Normal 5 2 4 8 3 2" xfId="7867"/>
    <cellStyle name="Normal 5 2 4 8 3 3" xfId="11706"/>
    <cellStyle name="Normal 5 2 4 8 3 4" xfId="15510"/>
    <cellStyle name="Normal 5 2 4 8 3 5" xfId="19313"/>
    <cellStyle name="Normal 5 2 4 8 3 6" xfId="23086"/>
    <cellStyle name="Normal 5 2 4 8 3 7" xfId="26814"/>
    <cellStyle name="Normal 5 2 4 8 3 8" xfId="30476"/>
    <cellStyle name="Normal 5 2 4 8 4" xfId="5262"/>
    <cellStyle name="Normal 5 2 4 8 5" xfId="9099"/>
    <cellStyle name="Normal 5 2 4 8 6" xfId="12906"/>
    <cellStyle name="Normal 5 2 4 8 7" xfId="16710"/>
    <cellStyle name="Normal 5 2 4 8 8" xfId="20501"/>
    <cellStyle name="Normal 5 2 4 8 9" xfId="24262"/>
    <cellStyle name="Normal 5 2 4 9" xfId="1315"/>
    <cellStyle name="Normal 5 2 4 9 10" xfId="28111"/>
    <cellStyle name="Normal 5 2 4 9 2" xfId="2619"/>
    <cellStyle name="Normal 5 2 4 9 2 2" xfId="6719"/>
    <cellStyle name="Normal 5 2 4 9 2 3" xfId="10557"/>
    <cellStyle name="Normal 5 2 4 9 2 4" xfId="14363"/>
    <cellStyle name="Normal 5 2 4 9 2 5" xfId="18166"/>
    <cellStyle name="Normal 5 2 4 9 2 6" xfId="21950"/>
    <cellStyle name="Normal 5 2 4 9 2 7" xfId="25702"/>
    <cellStyle name="Normal 5 2 4 9 2 8" xfId="29380"/>
    <cellStyle name="Normal 5 2 4 9 3" xfId="3923"/>
    <cellStyle name="Normal 5 2 4 9 3 2" xfId="8022"/>
    <cellStyle name="Normal 5 2 4 9 3 3" xfId="11861"/>
    <cellStyle name="Normal 5 2 4 9 3 4" xfId="15665"/>
    <cellStyle name="Normal 5 2 4 9 3 5" xfId="19468"/>
    <cellStyle name="Normal 5 2 4 9 3 6" xfId="23241"/>
    <cellStyle name="Normal 5 2 4 9 3 7" xfId="26969"/>
    <cellStyle name="Normal 5 2 4 9 3 8" xfId="30631"/>
    <cellStyle name="Normal 5 2 4 9 4" xfId="5417"/>
    <cellStyle name="Normal 5 2 4 9 5" xfId="9254"/>
    <cellStyle name="Normal 5 2 4 9 6" xfId="13061"/>
    <cellStyle name="Normal 5 2 4 9 7" xfId="16865"/>
    <cellStyle name="Normal 5 2 4 9 8" xfId="20656"/>
    <cellStyle name="Normal 5 2 4 9 9" xfId="24417"/>
    <cellStyle name="Normal 5 2 5" xfId="289"/>
    <cellStyle name="Normal 5 2 5 10" xfId="4392"/>
    <cellStyle name="Normal 5 2 5 11" xfId="4146"/>
    <cellStyle name="Normal 5 2 5 12" xfId="5859"/>
    <cellStyle name="Normal 5 2 5 13" xfId="12043"/>
    <cellStyle name="Normal 5 2 5 14" xfId="15847"/>
    <cellStyle name="Normal 5 2 5 15" xfId="19650"/>
    <cellStyle name="Normal 5 2 5 16" xfId="23423"/>
    <cellStyle name="Normal 5 2 5 2" xfId="619"/>
    <cellStyle name="Normal 5 2 5 2 10" xfId="27415"/>
    <cellStyle name="Normal 5 2 5 2 2" xfId="1923"/>
    <cellStyle name="Normal 5 2 5 2 2 2" xfId="6023"/>
    <cellStyle name="Normal 5 2 5 2 2 3" xfId="9861"/>
    <cellStyle name="Normal 5 2 5 2 2 4" xfId="13667"/>
    <cellStyle name="Normal 5 2 5 2 2 5" xfId="17470"/>
    <cellStyle name="Normal 5 2 5 2 2 6" xfId="21254"/>
    <cellStyle name="Normal 5 2 5 2 2 7" xfId="25009"/>
    <cellStyle name="Normal 5 2 5 2 2 8" xfId="28687"/>
    <cellStyle name="Normal 5 2 5 2 3" xfId="3227"/>
    <cellStyle name="Normal 5 2 5 2 3 2" xfId="7326"/>
    <cellStyle name="Normal 5 2 5 2 3 3" xfId="11165"/>
    <cellStyle name="Normal 5 2 5 2 3 4" xfId="14969"/>
    <cellStyle name="Normal 5 2 5 2 3 5" xfId="18772"/>
    <cellStyle name="Normal 5 2 5 2 3 6" xfId="22545"/>
    <cellStyle name="Normal 5 2 5 2 3 7" xfId="26276"/>
    <cellStyle name="Normal 5 2 5 2 3 8" xfId="29938"/>
    <cellStyle name="Normal 5 2 5 2 4" xfId="4721"/>
    <cellStyle name="Normal 5 2 5 2 5" xfId="8558"/>
    <cellStyle name="Normal 5 2 5 2 6" xfId="12365"/>
    <cellStyle name="Normal 5 2 5 2 7" xfId="16169"/>
    <cellStyle name="Normal 5 2 5 2 8" xfId="19960"/>
    <cellStyle name="Normal 5 2 5 2 9" xfId="23721"/>
    <cellStyle name="Normal 5 2 5 3" xfId="772"/>
    <cellStyle name="Normal 5 2 5 3 10" xfId="27568"/>
    <cellStyle name="Normal 5 2 5 3 2" xfId="2076"/>
    <cellStyle name="Normal 5 2 5 3 2 2" xfId="6176"/>
    <cellStyle name="Normal 5 2 5 3 2 3" xfId="10014"/>
    <cellStyle name="Normal 5 2 5 3 2 4" xfId="13820"/>
    <cellStyle name="Normal 5 2 5 3 2 5" xfId="17623"/>
    <cellStyle name="Normal 5 2 5 3 2 6" xfId="21407"/>
    <cellStyle name="Normal 5 2 5 3 2 7" xfId="25161"/>
    <cellStyle name="Normal 5 2 5 3 2 8" xfId="28839"/>
    <cellStyle name="Normal 5 2 5 3 3" xfId="3380"/>
    <cellStyle name="Normal 5 2 5 3 3 2" xfId="7479"/>
    <cellStyle name="Normal 5 2 5 3 3 3" xfId="11318"/>
    <cellStyle name="Normal 5 2 5 3 3 4" xfId="15122"/>
    <cellStyle name="Normal 5 2 5 3 3 5" xfId="18925"/>
    <cellStyle name="Normal 5 2 5 3 3 6" xfId="22698"/>
    <cellStyle name="Normal 5 2 5 3 3 7" xfId="26428"/>
    <cellStyle name="Normal 5 2 5 3 3 8" xfId="30090"/>
    <cellStyle name="Normal 5 2 5 3 4" xfId="4874"/>
    <cellStyle name="Normal 5 2 5 3 5" xfId="8711"/>
    <cellStyle name="Normal 5 2 5 3 6" xfId="12518"/>
    <cellStyle name="Normal 5 2 5 3 7" xfId="16322"/>
    <cellStyle name="Normal 5 2 5 3 8" xfId="20113"/>
    <cellStyle name="Normal 5 2 5 3 9" xfId="23874"/>
    <cellStyle name="Normal 5 2 5 4" xfId="930"/>
    <cellStyle name="Normal 5 2 5 4 10" xfId="27726"/>
    <cellStyle name="Normal 5 2 5 4 2" xfId="2234"/>
    <cellStyle name="Normal 5 2 5 4 2 2" xfId="6334"/>
    <cellStyle name="Normal 5 2 5 4 2 3" xfId="10172"/>
    <cellStyle name="Normal 5 2 5 4 2 4" xfId="13978"/>
    <cellStyle name="Normal 5 2 5 4 2 5" xfId="17781"/>
    <cellStyle name="Normal 5 2 5 4 2 6" xfId="21565"/>
    <cellStyle name="Normal 5 2 5 4 2 7" xfId="25319"/>
    <cellStyle name="Normal 5 2 5 4 2 8" xfId="28997"/>
    <cellStyle name="Normal 5 2 5 4 3" xfId="3538"/>
    <cellStyle name="Normal 5 2 5 4 3 2" xfId="7637"/>
    <cellStyle name="Normal 5 2 5 4 3 3" xfId="11476"/>
    <cellStyle name="Normal 5 2 5 4 3 4" xfId="15280"/>
    <cellStyle name="Normal 5 2 5 4 3 5" xfId="19083"/>
    <cellStyle name="Normal 5 2 5 4 3 6" xfId="22856"/>
    <cellStyle name="Normal 5 2 5 4 3 7" xfId="26586"/>
    <cellStyle name="Normal 5 2 5 4 3 8" xfId="30248"/>
    <cellStyle name="Normal 5 2 5 4 4" xfId="5032"/>
    <cellStyle name="Normal 5 2 5 4 5" xfId="8869"/>
    <cellStyle name="Normal 5 2 5 4 6" xfId="12676"/>
    <cellStyle name="Normal 5 2 5 4 7" xfId="16480"/>
    <cellStyle name="Normal 5 2 5 4 8" xfId="20271"/>
    <cellStyle name="Normal 5 2 5 4 9" xfId="24032"/>
    <cellStyle name="Normal 5 2 5 5" xfId="1093"/>
    <cellStyle name="Normal 5 2 5 5 10" xfId="27889"/>
    <cellStyle name="Normal 5 2 5 5 2" xfId="2397"/>
    <cellStyle name="Normal 5 2 5 5 2 2" xfId="6497"/>
    <cellStyle name="Normal 5 2 5 5 2 3" xfId="10335"/>
    <cellStyle name="Normal 5 2 5 5 2 4" xfId="14141"/>
    <cellStyle name="Normal 5 2 5 5 2 5" xfId="17944"/>
    <cellStyle name="Normal 5 2 5 5 2 6" xfId="21728"/>
    <cellStyle name="Normal 5 2 5 5 2 7" xfId="25480"/>
    <cellStyle name="Normal 5 2 5 5 2 8" xfId="29158"/>
    <cellStyle name="Normal 5 2 5 5 3" xfId="3701"/>
    <cellStyle name="Normal 5 2 5 5 3 2" xfId="7800"/>
    <cellStyle name="Normal 5 2 5 5 3 3" xfId="11639"/>
    <cellStyle name="Normal 5 2 5 5 3 4" xfId="15443"/>
    <cellStyle name="Normal 5 2 5 5 3 5" xfId="19246"/>
    <cellStyle name="Normal 5 2 5 5 3 6" xfId="23019"/>
    <cellStyle name="Normal 5 2 5 5 3 7" xfId="26747"/>
    <cellStyle name="Normal 5 2 5 5 3 8" xfId="30409"/>
    <cellStyle name="Normal 5 2 5 5 4" xfId="5195"/>
    <cellStyle name="Normal 5 2 5 5 5" xfId="9032"/>
    <cellStyle name="Normal 5 2 5 5 6" xfId="12839"/>
    <cellStyle name="Normal 5 2 5 5 7" xfId="16643"/>
    <cellStyle name="Normal 5 2 5 5 8" xfId="20434"/>
    <cellStyle name="Normal 5 2 5 5 9" xfId="24195"/>
    <cellStyle name="Normal 5 2 5 6" xfId="1260"/>
    <cellStyle name="Normal 5 2 5 6 10" xfId="28056"/>
    <cellStyle name="Normal 5 2 5 6 2" xfId="2564"/>
    <cellStyle name="Normal 5 2 5 6 2 2" xfId="6664"/>
    <cellStyle name="Normal 5 2 5 6 2 3" xfId="10502"/>
    <cellStyle name="Normal 5 2 5 6 2 4" xfId="14308"/>
    <cellStyle name="Normal 5 2 5 6 2 5" xfId="18111"/>
    <cellStyle name="Normal 5 2 5 6 2 6" xfId="21895"/>
    <cellStyle name="Normal 5 2 5 6 2 7" xfId="25647"/>
    <cellStyle name="Normal 5 2 5 6 2 8" xfId="29325"/>
    <cellStyle name="Normal 5 2 5 6 3" xfId="3868"/>
    <cellStyle name="Normal 5 2 5 6 3 2" xfId="7967"/>
    <cellStyle name="Normal 5 2 5 6 3 3" xfId="11806"/>
    <cellStyle name="Normal 5 2 5 6 3 4" xfId="15610"/>
    <cellStyle name="Normal 5 2 5 6 3 5" xfId="19413"/>
    <cellStyle name="Normal 5 2 5 6 3 6" xfId="23186"/>
    <cellStyle name="Normal 5 2 5 6 3 7" xfId="26914"/>
    <cellStyle name="Normal 5 2 5 6 3 8" xfId="30576"/>
    <cellStyle name="Normal 5 2 5 6 4" xfId="5362"/>
    <cellStyle name="Normal 5 2 5 6 5" xfId="9199"/>
    <cellStyle name="Normal 5 2 5 6 6" xfId="13006"/>
    <cellStyle name="Normal 5 2 5 6 7" xfId="16810"/>
    <cellStyle name="Normal 5 2 5 6 8" xfId="20601"/>
    <cellStyle name="Normal 5 2 5 6 9" xfId="24362"/>
    <cellStyle name="Normal 5 2 5 7" xfId="1282"/>
    <cellStyle name="Normal 5 2 5 7 10" xfId="28078"/>
    <cellStyle name="Normal 5 2 5 7 2" xfId="2586"/>
    <cellStyle name="Normal 5 2 5 7 2 2" xfId="6686"/>
    <cellStyle name="Normal 5 2 5 7 2 3" xfId="10524"/>
    <cellStyle name="Normal 5 2 5 7 2 4" xfId="14330"/>
    <cellStyle name="Normal 5 2 5 7 2 5" xfId="18133"/>
    <cellStyle name="Normal 5 2 5 7 2 6" xfId="21917"/>
    <cellStyle name="Normal 5 2 5 7 2 7" xfId="25669"/>
    <cellStyle name="Normal 5 2 5 7 2 8" xfId="29347"/>
    <cellStyle name="Normal 5 2 5 7 3" xfId="3890"/>
    <cellStyle name="Normal 5 2 5 7 3 2" xfId="7989"/>
    <cellStyle name="Normal 5 2 5 7 3 3" xfId="11828"/>
    <cellStyle name="Normal 5 2 5 7 3 4" xfId="15632"/>
    <cellStyle name="Normal 5 2 5 7 3 5" xfId="19435"/>
    <cellStyle name="Normal 5 2 5 7 3 6" xfId="23208"/>
    <cellStyle name="Normal 5 2 5 7 3 7" xfId="26936"/>
    <cellStyle name="Normal 5 2 5 7 3 8" xfId="30598"/>
    <cellStyle name="Normal 5 2 5 7 4" xfId="5384"/>
    <cellStyle name="Normal 5 2 5 7 5" xfId="9221"/>
    <cellStyle name="Normal 5 2 5 7 6" xfId="13028"/>
    <cellStyle name="Normal 5 2 5 7 7" xfId="16832"/>
    <cellStyle name="Normal 5 2 5 7 8" xfId="20623"/>
    <cellStyle name="Normal 5 2 5 7 9" xfId="24384"/>
    <cellStyle name="Normal 5 2 5 8" xfId="1623"/>
    <cellStyle name="Normal 5 2 5 8 2" xfId="5723"/>
    <cellStyle name="Normal 5 2 5 8 3" xfId="9561"/>
    <cellStyle name="Normal 5 2 5 8 4" xfId="13367"/>
    <cellStyle name="Normal 5 2 5 8 5" xfId="17170"/>
    <cellStyle name="Normal 5 2 5 8 6" xfId="20954"/>
    <cellStyle name="Normal 5 2 5 8 7" xfId="24713"/>
    <cellStyle name="Normal 5 2 5 8 8" xfId="28391"/>
    <cellStyle name="Normal 5 2 5 9" xfId="2925"/>
    <cellStyle name="Normal 5 2 5 9 2" xfId="7024"/>
    <cellStyle name="Normal 5 2 5 9 3" xfId="10863"/>
    <cellStyle name="Normal 5 2 5 9 4" xfId="14667"/>
    <cellStyle name="Normal 5 2 5 9 5" xfId="18470"/>
    <cellStyle name="Normal 5 2 5 9 6" xfId="22244"/>
    <cellStyle name="Normal 5 2 5 9 7" xfId="25979"/>
    <cellStyle name="Normal 5 2 5 9 8" xfId="29642"/>
    <cellStyle name="Normal 5 2 6" xfId="265"/>
    <cellStyle name="Normal 5 2 6 10" xfId="4368"/>
    <cellStyle name="Normal 5 2 6 11" xfId="4170"/>
    <cellStyle name="Normal 5 2 6 12" xfId="6904"/>
    <cellStyle name="Normal 5 2 6 13" xfId="12035"/>
    <cellStyle name="Normal 5 2 6 14" xfId="15839"/>
    <cellStyle name="Normal 5 2 6 15" xfId="19642"/>
    <cellStyle name="Normal 5 2 6 16" xfId="23415"/>
    <cellStyle name="Normal 5 2 6 2" xfId="595"/>
    <cellStyle name="Normal 5 2 6 2 10" xfId="27391"/>
    <cellStyle name="Normal 5 2 6 2 2" xfId="1899"/>
    <cellStyle name="Normal 5 2 6 2 2 2" xfId="5999"/>
    <cellStyle name="Normal 5 2 6 2 2 3" xfId="9837"/>
    <cellStyle name="Normal 5 2 6 2 2 4" xfId="13643"/>
    <cellStyle name="Normal 5 2 6 2 2 5" xfId="17446"/>
    <cellStyle name="Normal 5 2 6 2 2 6" xfId="21230"/>
    <cellStyle name="Normal 5 2 6 2 2 7" xfId="24985"/>
    <cellStyle name="Normal 5 2 6 2 2 8" xfId="28663"/>
    <cellStyle name="Normal 5 2 6 2 3" xfId="3203"/>
    <cellStyle name="Normal 5 2 6 2 3 2" xfId="7302"/>
    <cellStyle name="Normal 5 2 6 2 3 3" xfId="11141"/>
    <cellStyle name="Normal 5 2 6 2 3 4" xfId="14945"/>
    <cellStyle name="Normal 5 2 6 2 3 5" xfId="18748"/>
    <cellStyle name="Normal 5 2 6 2 3 6" xfId="22521"/>
    <cellStyle name="Normal 5 2 6 2 3 7" xfId="26252"/>
    <cellStyle name="Normal 5 2 6 2 3 8" xfId="29914"/>
    <cellStyle name="Normal 5 2 6 2 4" xfId="4697"/>
    <cellStyle name="Normal 5 2 6 2 5" xfId="8534"/>
    <cellStyle name="Normal 5 2 6 2 6" xfId="12341"/>
    <cellStyle name="Normal 5 2 6 2 7" xfId="16145"/>
    <cellStyle name="Normal 5 2 6 2 8" xfId="19936"/>
    <cellStyle name="Normal 5 2 6 2 9" xfId="23697"/>
    <cellStyle name="Normal 5 2 6 3" xfId="748"/>
    <cellStyle name="Normal 5 2 6 3 10" xfId="27544"/>
    <cellStyle name="Normal 5 2 6 3 2" xfId="2052"/>
    <cellStyle name="Normal 5 2 6 3 2 2" xfId="6152"/>
    <cellStyle name="Normal 5 2 6 3 2 3" xfId="9990"/>
    <cellStyle name="Normal 5 2 6 3 2 4" xfId="13796"/>
    <cellStyle name="Normal 5 2 6 3 2 5" xfId="17599"/>
    <cellStyle name="Normal 5 2 6 3 2 6" xfId="21383"/>
    <cellStyle name="Normal 5 2 6 3 2 7" xfId="25137"/>
    <cellStyle name="Normal 5 2 6 3 2 8" xfId="28815"/>
    <cellStyle name="Normal 5 2 6 3 3" xfId="3356"/>
    <cellStyle name="Normal 5 2 6 3 3 2" xfId="7455"/>
    <cellStyle name="Normal 5 2 6 3 3 3" xfId="11294"/>
    <cellStyle name="Normal 5 2 6 3 3 4" xfId="15098"/>
    <cellStyle name="Normal 5 2 6 3 3 5" xfId="18901"/>
    <cellStyle name="Normal 5 2 6 3 3 6" xfId="22674"/>
    <cellStyle name="Normal 5 2 6 3 3 7" xfId="26404"/>
    <cellStyle name="Normal 5 2 6 3 3 8" xfId="30066"/>
    <cellStyle name="Normal 5 2 6 3 4" xfId="4850"/>
    <cellStyle name="Normal 5 2 6 3 5" xfId="8687"/>
    <cellStyle name="Normal 5 2 6 3 6" xfId="12494"/>
    <cellStyle name="Normal 5 2 6 3 7" xfId="16298"/>
    <cellStyle name="Normal 5 2 6 3 8" xfId="20089"/>
    <cellStyle name="Normal 5 2 6 3 9" xfId="23850"/>
    <cellStyle name="Normal 5 2 6 4" xfId="906"/>
    <cellStyle name="Normal 5 2 6 4 10" xfId="27702"/>
    <cellStyle name="Normal 5 2 6 4 2" xfId="2210"/>
    <cellStyle name="Normal 5 2 6 4 2 2" xfId="6310"/>
    <cellStyle name="Normal 5 2 6 4 2 3" xfId="10148"/>
    <cellStyle name="Normal 5 2 6 4 2 4" xfId="13954"/>
    <cellStyle name="Normal 5 2 6 4 2 5" xfId="17757"/>
    <cellStyle name="Normal 5 2 6 4 2 6" xfId="21541"/>
    <cellStyle name="Normal 5 2 6 4 2 7" xfId="25295"/>
    <cellStyle name="Normal 5 2 6 4 2 8" xfId="28973"/>
    <cellStyle name="Normal 5 2 6 4 3" xfId="3514"/>
    <cellStyle name="Normal 5 2 6 4 3 2" xfId="7613"/>
    <cellStyle name="Normal 5 2 6 4 3 3" xfId="11452"/>
    <cellStyle name="Normal 5 2 6 4 3 4" xfId="15256"/>
    <cellStyle name="Normal 5 2 6 4 3 5" xfId="19059"/>
    <cellStyle name="Normal 5 2 6 4 3 6" xfId="22832"/>
    <cellStyle name="Normal 5 2 6 4 3 7" xfId="26562"/>
    <cellStyle name="Normal 5 2 6 4 3 8" xfId="30224"/>
    <cellStyle name="Normal 5 2 6 4 4" xfId="5008"/>
    <cellStyle name="Normal 5 2 6 4 5" xfId="8845"/>
    <cellStyle name="Normal 5 2 6 4 6" xfId="12652"/>
    <cellStyle name="Normal 5 2 6 4 7" xfId="16456"/>
    <cellStyle name="Normal 5 2 6 4 8" xfId="20247"/>
    <cellStyle name="Normal 5 2 6 4 9" xfId="24008"/>
    <cellStyle name="Normal 5 2 6 5" xfId="1234"/>
    <cellStyle name="Normal 5 2 6 5 10" xfId="28030"/>
    <cellStyle name="Normal 5 2 6 5 2" xfId="2538"/>
    <cellStyle name="Normal 5 2 6 5 2 2" xfId="6638"/>
    <cellStyle name="Normal 5 2 6 5 2 3" xfId="10476"/>
    <cellStyle name="Normal 5 2 6 5 2 4" xfId="14282"/>
    <cellStyle name="Normal 5 2 6 5 2 5" xfId="18085"/>
    <cellStyle name="Normal 5 2 6 5 2 6" xfId="21869"/>
    <cellStyle name="Normal 5 2 6 5 2 7" xfId="25621"/>
    <cellStyle name="Normal 5 2 6 5 2 8" xfId="29299"/>
    <cellStyle name="Normal 5 2 6 5 3" xfId="3842"/>
    <cellStyle name="Normal 5 2 6 5 3 2" xfId="7941"/>
    <cellStyle name="Normal 5 2 6 5 3 3" xfId="11780"/>
    <cellStyle name="Normal 5 2 6 5 3 4" xfId="15584"/>
    <cellStyle name="Normal 5 2 6 5 3 5" xfId="19387"/>
    <cellStyle name="Normal 5 2 6 5 3 6" xfId="23160"/>
    <cellStyle name="Normal 5 2 6 5 3 7" xfId="26888"/>
    <cellStyle name="Normal 5 2 6 5 3 8" xfId="30550"/>
    <cellStyle name="Normal 5 2 6 5 4" xfId="5336"/>
    <cellStyle name="Normal 5 2 6 5 5" xfId="9173"/>
    <cellStyle name="Normal 5 2 6 5 6" xfId="12980"/>
    <cellStyle name="Normal 5 2 6 5 7" xfId="16784"/>
    <cellStyle name="Normal 5 2 6 5 8" xfId="20575"/>
    <cellStyle name="Normal 5 2 6 5 9" xfId="24336"/>
    <cellStyle name="Normal 5 2 6 6" xfId="1017"/>
    <cellStyle name="Normal 5 2 6 6 10" xfId="27813"/>
    <cellStyle name="Normal 5 2 6 6 2" xfId="2321"/>
    <cellStyle name="Normal 5 2 6 6 2 2" xfId="6421"/>
    <cellStyle name="Normal 5 2 6 6 2 3" xfId="10259"/>
    <cellStyle name="Normal 5 2 6 6 2 4" xfId="14065"/>
    <cellStyle name="Normal 5 2 6 6 2 5" xfId="17868"/>
    <cellStyle name="Normal 5 2 6 6 2 6" xfId="21652"/>
    <cellStyle name="Normal 5 2 6 6 2 7" xfId="25406"/>
    <cellStyle name="Normal 5 2 6 6 2 8" xfId="29084"/>
    <cellStyle name="Normal 5 2 6 6 3" xfId="3625"/>
    <cellStyle name="Normal 5 2 6 6 3 2" xfId="7724"/>
    <cellStyle name="Normal 5 2 6 6 3 3" xfId="11563"/>
    <cellStyle name="Normal 5 2 6 6 3 4" xfId="15367"/>
    <cellStyle name="Normal 5 2 6 6 3 5" xfId="19170"/>
    <cellStyle name="Normal 5 2 6 6 3 6" xfId="22943"/>
    <cellStyle name="Normal 5 2 6 6 3 7" xfId="26673"/>
    <cellStyle name="Normal 5 2 6 6 3 8" xfId="30335"/>
    <cellStyle name="Normal 5 2 6 6 4" xfId="5119"/>
    <cellStyle name="Normal 5 2 6 6 5" xfId="8956"/>
    <cellStyle name="Normal 5 2 6 6 6" xfId="12763"/>
    <cellStyle name="Normal 5 2 6 6 7" xfId="16567"/>
    <cellStyle name="Normal 5 2 6 6 8" xfId="20358"/>
    <cellStyle name="Normal 5 2 6 6 9" xfId="24119"/>
    <cellStyle name="Normal 5 2 6 7" xfId="1156"/>
    <cellStyle name="Normal 5 2 6 7 10" xfId="27952"/>
    <cellStyle name="Normal 5 2 6 7 2" xfId="2460"/>
    <cellStyle name="Normal 5 2 6 7 2 2" xfId="6560"/>
    <cellStyle name="Normal 5 2 6 7 2 3" xfId="10398"/>
    <cellStyle name="Normal 5 2 6 7 2 4" xfId="14204"/>
    <cellStyle name="Normal 5 2 6 7 2 5" xfId="18007"/>
    <cellStyle name="Normal 5 2 6 7 2 6" xfId="21791"/>
    <cellStyle name="Normal 5 2 6 7 2 7" xfId="25543"/>
    <cellStyle name="Normal 5 2 6 7 2 8" xfId="29221"/>
    <cellStyle name="Normal 5 2 6 7 3" xfId="3764"/>
    <cellStyle name="Normal 5 2 6 7 3 2" xfId="7863"/>
    <cellStyle name="Normal 5 2 6 7 3 3" xfId="11702"/>
    <cellStyle name="Normal 5 2 6 7 3 4" xfId="15506"/>
    <cellStyle name="Normal 5 2 6 7 3 5" xfId="19309"/>
    <cellStyle name="Normal 5 2 6 7 3 6" xfId="23082"/>
    <cellStyle name="Normal 5 2 6 7 3 7" xfId="26810"/>
    <cellStyle name="Normal 5 2 6 7 3 8" xfId="30472"/>
    <cellStyle name="Normal 5 2 6 7 4" xfId="5258"/>
    <cellStyle name="Normal 5 2 6 7 5" xfId="9095"/>
    <cellStyle name="Normal 5 2 6 7 6" xfId="12902"/>
    <cellStyle name="Normal 5 2 6 7 7" xfId="16706"/>
    <cellStyle name="Normal 5 2 6 7 8" xfId="20497"/>
    <cellStyle name="Normal 5 2 6 7 9" xfId="24258"/>
    <cellStyle name="Normal 5 2 6 8" xfId="1599"/>
    <cellStyle name="Normal 5 2 6 8 2" xfId="5699"/>
    <cellStyle name="Normal 5 2 6 8 3" xfId="9537"/>
    <cellStyle name="Normal 5 2 6 8 4" xfId="13343"/>
    <cellStyle name="Normal 5 2 6 8 5" xfId="17146"/>
    <cellStyle name="Normal 5 2 6 8 6" xfId="20930"/>
    <cellStyle name="Normal 5 2 6 8 7" xfId="24689"/>
    <cellStyle name="Normal 5 2 6 8 8" xfId="28367"/>
    <cellStyle name="Normal 5 2 6 9" xfId="2901"/>
    <cellStyle name="Normal 5 2 6 9 2" xfId="7000"/>
    <cellStyle name="Normal 5 2 6 9 3" xfId="10839"/>
    <cellStyle name="Normal 5 2 6 9 4" xfId="14643"/>
    <cellStyle name="Normal 5 2 6 9 5" xfId="18446"/>
    <cellStyle name="Normal 5 2 6 9 6" xfId="22220"/>
    <cellStyle name="Normal 5 2 6 9 7" xfId="25955"/>
    <cellStyle name="Normal 5 2 6 9 8" xfId="29618"/>
    <cellStyle name="Normal 5 2 7" xfId="339"/>
    <cellStyle name="Normal 5 2 7 10" xfId="4442"/>
    <cellStyle name="Normal 5 2 7 11" xfId="8278"/>
    <cellStyle name="Normal 5 2 7 12" xfId="12086"/>
    <cellStyle name="Normal 5 2 7 13" xfId="15890"/>
    <cellStyle name="Normal 5 2 7 14" xfId="19690"/>
    <cellStyle name="Normal 5 2 7 15" xfId="23453"/>
    <cellStyle name="Normal 5 2 7 16" xfId="27163"/>
    <cellStyle name="Normal 5 2 7 2" xfId="669"/>
    <cellStyle name="Normal 5 2 7 2 10" xfId="27465"/>
    <cellStyle name="Normal 5 2 7 2 2" xfId="1973"/>
    <cellStyle name="Normal 5 2 7 2 2 2" xfId="6073"/>
    <cellStyle name="Normal 5 2 7 2 2 3" xfId="9911"/>
    <cellStyle name="Normal 5 2 7 2 2 4" xfId="13717"/>
    <cellStyle name="Normal 5 2 7 2 2 5" xfId="17520"/>
    <cellStyle name="Normal 5 2 7 2 2 6" xfId="21304"/>
    <cellStyle name="Normal 5 2 7 2 2 7" xfId="25059"/>
    <cellStyle name="Normal 5 2 7 2 2 8" xfId="28737"/>
    <cellStyle name="Normal 5 2 7 2 3" xfId="3277"/>
    <cellStyle name="Normal 5 2 7 2 3 2" xfId="7376"/>
    <cellStyle name="Normal 5 2 7 2 3 3" xfId="11215"/>
    <cellStyle name="Normal 5 2 7 2 3 4" xfId="15019"/>
    <cellStyle name="Normal 5 2 7 2 3 5" xfId="18822"/>
    <cellStyle name="Normal 5 2 7 2 3 6" xfId="22595"/>
    <cellStyle name="Normal 5 2 7 2 3 7" xfId="26326"/>
    <cellStyle name="Normal 5 2 7 2 3 8" xfId="29988"/>
    <cellStyle name="Normal 5 2 7 2 4" xfId="4771"/>
    <cellStyle name="Normal 5 2 7 2 5" xfId="8608"/>
    <cellStyle name="Normal 5 2 7 2 6" xfId="12415"/>
    <cellStyle name="Normal 5 2 7 2 7" xfId="16219"/>
    <cellStyle name="Normal 5 2 7 2 8" xfId="20010"/>
    <cellStyle name="Normal 5 2 7 2 9" xfId="23771"/>
    <cellStyle name="Normal 5 2 7 3" xfId="822"/>
    <cellStyle name="Normal 5 2 7 3 10" xfId="27618"/>
    <cellStyle name="Normal 5 2 7 3 2" xfId="2126"/>
    <cellStyle name="Normal 5 2 7 3 2 2" xfId="6226"/>
    <cellStyle name="Normal 5 2 7 3 2 3" xfId="10064"/>
    <cellStyle name="Normal 5 2 7 3 2 4" xfId="13870"/>
    <cellStyle name="Normal 5 2 7 3 2 5" xfId="17673"/>
    <cellStyle name="Normal 5 2 7 3 2 6" xfId="21457"/>
    <cellStyle name="Normal 5 2 7 3 2 7" xfId="25211"/>
    <cellStyle name="Normal 5 2 7 3 2 8" xfId="28889"/>
    <cellStyle name="Normal 5 2 7 3 3" xfId="3430"/>
    <cellStyle name="Normal 5 2 7 3 3 2" xfId="7529"/>
    <cellStyle name="Normal 5 2 7 3 3 3" xfId="11368"/>
    <cellStyle name="Normal 5 2 7 3 3 4" xfId="15172"/>
    <cellStyle name="Normal 5 2 7 3 3 5" xfId="18975"/>
    <cellStyle name="Normal 5 2 7 3 3 6" xfId="22748"/>
    <cellStyle name="Normal 5 2 7 3 3 7" xfId="26478"/>
    <cellStyle name="Normal 5 2 7 3 3 8" xfId="30140"/>
    <cellStyle name="Normal 5 2 7 3 4" xfId="4924"/>
    <cellStyle name="Normal 5 2 7 3 5" xfId="8761"/>
    <cellStyle name="Normal 5 2 7 3 6" xfId="12568"/>
    <cellStyle name="Normal 5 2 7 3 7" xfId="16372"/>
    <cellStyle name="Normal 5 2 7 3 8" xfId="20163"/>
    <cellStyle name="Normal 5 2 7 3 9" xfId="23924"/>
    <cellStyle name="Normal 5 2 7 4" xfId="980"/>
    <cellStyle name="Normal 5 2 7 4 10" xfId="27776"/>
    <cellStyle name="Normal 5 2 7 4 2" xfId="2284"/>
    <cellStyle name="Normal 5 2 7 4 2 2" xfId="6384"/>
    <cellStyle name="Normal 5 2 7 4 2 3" xfId="10222"/>
    <cellStyle name="Normal 5 2 7 4 2 4" xfId="14028"/>
    <cellStyle name="Normal 5 2 7 4 2 5" xfId="17831"/>
    <cellStyle name="Normal 5 2 7 4 2 6" xfId="21615"/>
    <cellStyle name="Normal 5 2 7 4 2 7" xfId="25369"/>
    <cellStyle name="Normal 5 2 7 4 2 8" xfId="29047"/>
    <cellStyle name="Normal 5 2 7 4 3" xfId="3588"/>
    <cellStyle name="Normal 5 2 7 4 3 2" xfId="7687"/>
    <cellStyle name="Normal 5 2 7 4 3 3" xfId="11526"/>
    <cellStyle name="Normal 5 2 7 4 3 4" xfId="15330"/>
    <cellStyle name="Normal 5 2 7 4 3 5" xfId="19133"/>
    <cellStyle name="Normal 5 2 7 4 3 6" xfId="22906"/>
    <cellStyle name="Normal 5 2 7 4 3 7" xfId="26636"/>
    <cellStyle name="Normal 5 2 7 4 3 8" xfId="30298"/>
    <cellStyle name="Normal 5 2 7 4 4" xfId="5082"/>
    <cellStyle name="Normal 5 2 7 4 5" xfId="8919"/>
    <cellStyle name="Normal 5 2 7 4 6" xfId="12726"/>
    <cellStyle name="Normal 5 2 7 4 7" xfId="16530"/>
    <cellStyle name="Normal 5 2 7 4 8" xfId="20321"/>
    <cellStyle name="Normal 5 2 7 4 9" xfId="24082"/>
    <cellStyle name="Normal 5 2 7 5" xfId="1170"/>
    <cellStyle name="Normal 5 2 7 5 10" xfId="27966"/>
    <cellStyle name="Normal 5 2 7 5 2" xfId="2474"/>
    <cellStyle name="Normal 5 2 7 5 2 2" xfId="6574"/>
    <cellStyle name="Normal 5 2 7 5 2 3" xfId="10412"/>
    <cellStyle name="Normal 5 2 7 5 2 4" xfId="14218"/>
    <cellStyle name="Normal 5 2 7 5 2 5" xfId="18021"/>
    <cellStyle name="Normal 5 2 7 5 2 6" xfId="21805"/>
    <cellStyle name="Normal 5 2 7 5 2 7" xfId="25557"/>
    <cellStyle name="Normal 5 2 7 5 2 8" xfId="29235"/>
    <cellStyle name="Normal 5 2 7 5 3" xfId="3778"/>
    <cellStyle name="Normal 5 2 7 5 3 2" xfId="7877"/>
    <cellStyle name="Normal 5 2 7 5 3 3" xfId="11716"/>
    <cellStyle name="Normal 5 2 7 5 3 4" xfId="15520"/>
    <cellStyle name="Normal 5 2 7 5 3 5" xfId="19323"/>
    <cellStyle name="Normal 5 2 7 5 3 6" xfId="23096"/>
    <cellStyle name="Normal 5 2 7 5 3 7" xfId="26824"/>
    <cellStyle name="Normal 5 2 7 5 3 8" xfId="30486"/>
    <cellStyle name="Normal 5 2 7 5 4" xfId="5272"/>
    <cellStyle name="Normal 5 2 7 5 5" xfId="9109"/>
    <cellStyle name="Normal 5 2 7 5 6" xfId="12916"/>
    <cellStyle name="Normal 5 2 7 5 7" xfId="16720"/>
    <cellStyle name="Normal 5 2 7 5 8" xfId="20511"/>
    <cellStyle name="Normal 5 2 7 5 9" xfId="24272"/>
    <cellStyle name="Normal 5 2 7 6" xfId="1263"/>
    <cellStyle name="Normal 5 2 7 6 10" xfId="28059"/>
    <cellStyle name="Normal 5 2 7 6 2" xfId="2567"/>
    <cellStyle name="Normal 5 2 7 6 2 2" xfId="6667"/>
    <cellStyle name="Normal 5 2 7 6 2 3" xfId="10505"/>
    <cellStyle name="Normal 5 2 7 6 2 4" xfId="14311"/>
    <cellStyle name="Normal 5 2 7 6 2 5" xfId="18114"/>
    <cellStyle name="Normal 5 2 7 6 2 6" xfId="21898"/>
    <cellStyle name="Normal 5 2 7 6 2 7" xfId="25650"/>
    <cellStyle name="Normal 5 2 7 6 2 8" xfId="29328"/>
    <cellStyle name="Normal 5 2 7 6 3" xfId="3871"/>
    <cellStyle name="Normal 5 2 7 6 3 2" xfId="7970"/>
    <cellStyle name="Normal 5 2 7 6 3 3" xfId="11809"/>
    <cellStyle name="Normal 5 2 7 6 3 4" xfId="15613"/>
    <cellStyle name="Normal 5 2 7 6 3 5" xfId="19416"/>
    <cellStyle name="Normal 5 2 7 6 3 6" xfId="23189"/>
    <cellStyle name="Normal 5 2 7 6 3 7" xfId="26917"/>
    <cellStyle name="Normal 5 2 7 6 3 8" xfId="30579"/>
    <cellStyle name="Normal 5 2 7 6 4" xfId="5365"/>
    <cellStyle name="Normal 5 2 7 6 5" xfId="9202"/>
    <cellStyle name="Normal 5 2 7 6 6" xfId="13009"/>
    <cellStyle name="Normal 5 2 7 6 7" xfId="16813"/>
    <cellStyle name="Normal 5 2 7 6 8" xfId="20604"/>
    <cellStyle name="Normal 5 2 7 6 9" xfId="24365"/>
    <cellStyle name="Normal 5 2 7 7" xfId="1477"/>
    <cellStyle name="Normal 5 2 7 7 10" xfId="28273"/>
    <cellStyle name="Normal 5 2 7 7 2" xfId="2781"/>
    <cellStyle name="Normal 5 2 7 7 2 2" xfId="6881"/>
    <cellStyle name="Normal 5 2 7 7 2 3" xfId="10719"/>
    <cellStyle name="Normal 5 2 7 7 2 4" xfId="14525"/>
    <cellStyle name="Normal 5 2 7 7 2 5" xfId="18328"/>
    <cellStyle name="Normal 5 2 7 7 2 6" xfId="22112"/>
    <cellStyle name="Normal 5 2 7 7 2 7" xfId="25855"/>
    <cellStyle name="Normal 5 2 7 7 2 8" xfId="29533"/>
    <cellStyle name="Normal 5 2 7 7 3" xfId="4085"/>
    <cellStyle name="Normal 5 2 7 7 3 2" xfId="8184"/>
    <cellStyle name="Normal 5 2 7 7 3 3" xfId="12023"/>
    <cellStyle name="Normal 5 2 7 7 3 4" xfId="15827"/>
    <cellStyle name="Normal 5 2 7 7 3 5" xfId="19630"/>
    <cellStyle name="Normal 5 2 7 7 3 6" xfId="23403"/>
    <cellStyle name="Normal 5 2 7 7 3 7" xfId="27122"/>
    <cellStyle name="Normal 5 2 7 7 3 8" xfId="30784"/>
    <cellStyle name="Normal 5 2 7 7 4" xfId="5579"/>
    <cellStyle name="Normal 5 2 7 7 5" xfId="9416"/>
    <cellStyle name="Normal 5 2 7 7 6" xfId="13223"/>
    <cellStyle name="Normal 5 2 7 7 7" xfId="17027"/>
    <cellStyle name="Normal 5 2 7 7 8" xfId="20818"/>
    <cellStyle name="Normal 5 2 7 7 9" xfId="24579"/>
    <cellStyle name="Normal 5 2 7 8" xfId="1673"/>
    <cellStyle name="Normal 5 2 7 8 2" xfId="5773"/>
    <cellStyle name="Normal 5 2 7 8 3" xfId="9611"/>
    <cellStyle name="Normal 5 2 7 8 4" xfId="13417"/>
    <cellStyle name="Normal 5 2 7 8 5" xfId="17220"/>
    <cellStyle name="Normal 5 2 7 8 6" xfId="21004"/>
    <cellStyle name="Normal 5 2 7 8 7" xfId="24763"/>
    <cellStyle name="Normal 5 2 7 8 8" xfId="28441"/>
    <cellStyle name="Normal 5 2 7 9" xfId="2975"/>
    <cellStyle name="Normal 5 2 7 9 2" xfId="7074"/>
    <cellStyle name="Normal 5 2 7 9 3" xfId="10913"/>
    <cellStyle name="Normal 5 2 7 9 4" xfId="14717"/>
    <cellStyle name="Normal 5 2 7 9 5" xfId="18520"/>
    <cellStyle name="Normal 5 2 7 9 6" xfId="22294"/>
    <cellStyle name="Normal 5 2 7 9 7" xfId="26029"/>
    <cellStyle name="Normal 5 2 7 9 8" xfId="29692"/>
    <cellStyle name="Normal 5 2 8" xfId="509"/>
    <cellStyle name="Normal 5 2 8 10" xfId="27305"/>
    <cellStyle name="Normal 5 2 8 2" xfId="1813"/>
    <cellStyle name="Normal 5 2 8 2 2" xfId="5913"/>
    <cellStyle name="Normal 5 2 8 2 3" xfId="9751"/>
    <cellStyle name="Normal 5 2 8 2 4" xfId="13557"/>
    <cellStyle name="Normal 5 2 8 2 5" xfId="17360"/>
    <cellStyle name="Normal 5 2 8 2 6" xfId="21144"/>
    <cellStyle name="Normal 5 2 8 2 7" xfId="24900"/>
    <cellStyle name="Normal 5 2 8 2 8" xfId="28578"/>
    <cellStyle name="Normal 5 2 8 3" xfId="3117"/>
    <cellStyle name="Normal 5 2 8 3 2" xfId="7216"/>
    <cellStyle name="Normal 5 2 8 3 3" xfId="11055"/>
    <cellStyle name="Normal 5 2 8 3 4" xfId="14859"/>
    <cellStyle name="Normal 5 2 8 3 5" xfId="18662"/>
    <cellStyle name="Normal 5 2 8 3 6" xfId="22435"/>
    <cellStyle name="Normal 5 2 8 3 7" xfId="26167"/>
    <cellStyle name="Normal 5 2 8 3 8" xfId="29829"/>
    <cellStyle name="Normal 5 2 8 4" xfId="4611"/>
    <cellStyle name="Normal 5 2 8 5" xfId="8448"/>
    <cellStyle name="Normal 5 2 8 6" xfId="12255"/>
    <cellStyle name="Normal 5 2 8 7" xfId="16059"/>
    <cellStyle name="Normal 5 2 8 8" xfId="19850"/>
    <cellStyle name="Normal 5 2 8 9" xfId="23611"/>
    <cellStyle name="Normal 5 2 9" xfId="475"/>
    <cellStyle name="Normal 5 2 9 10" xfId="27271"/>
    <cellStyle name="Normal 5 2 9 2" xfId="1779"/>
    <cellStyle name="Normal 5 2 9 2 2" xfId="5879"/>
    <cellStyle name="Normal 5 2 9 2 3" xfId="9717"/>
    <cellStyle name="Normal 5 2 9 2 4" xfId="13523"/>
    <cellStyle name="Normal 5 2 9 2 5" xfId="17326"/>
    <cellStyle name="Normal 5 2 9 2 6" xfId="21110"/>
    <cellStyle name="Normal 5 2 9 2 7" xfId="24866"/>
    <cellStyle name="Normal 5 2 9 2 8" xfId="28544"/>
    <cellStyle name="Normal 5 2 9 3" xfId="3083"/>
    <cellStyle name="Normal 5 2 9 3 2" xfId="7182"/>
    <cellStyle name="Normal 5 2 9 3 3" xfId="11021"/>
    <cellStyle name="Normal 5 2 9 3 4" xfId="14825"/>
    <cellStyle name="Normal 5 2 9 3 5" xfId="18628"/>
    <cellStyle name="Normal 5 2 9 3 6" xfId="22401"/>
    <cellStyle name="Normal 5 2 9 3 7" xfId="26133"/>
    <cellStyle name="Normal 5 2 9 3 8" xfId="29795"/>
    <cellStyle name="Normal 5 2 9 4" xfId="4577"/>
    <cellStyle name="Normal 5 2 9 5" xfId="8414"/>
    <cellStyle name="Normal 5 2 9 6" xfId="12221"/>
    <cellStyle name="Normal 5 2 9 7" xfId="16025"/>
    <cellStyle name="Normal 5 2 9 8" xfId="19816"/>
    <cellStyle name="Normal 5 2 9 9" xfId="23577"/>
    <cellStyle name="Normal 5 20" xfId="19744"/>
    <cellStyle name="Normal 5 21" xfId="23505"/>
    <cellStyle name="Normal 5 3" xfId="194"/>
    <cellStyle name="Normal 5 3 10" xfId="1096"/>
    <cellStyle name="Normal 5 3 10 10" xfId="27892"/>
    <cellStyle name="Normal 5 3 10 2" xfId="2400"/>
    <cellStyle name="Normal 5 3 10 2 2" xfId="6500"/>
    <cellStyle name="Normal 5 3 10 2 3" xfId="10338"/>
    <cellStyle name="Normal 5 3 10 2 4" xfId="14144"/>
    <cellStyle name="Normal 5 3 10 2 5" xfId="17947"/>
    <cellStyle name="Normal 5 3 10 2 6" xfId="21731"/>
    <cellStyle name="Normal 5 3 10 2 7" xfId="25483"/>
    <cellStyle name="Normal 5 3 10 2 8" xfId="29161"/>
    <cellStyle name="Normal 5 3 10 3" xfId="3704"/>
    <cellStyle name="Normal 5 3 10 3 2" xfId="7803"/>
    <cellStyle name="Normal 5 3 10 3 3" xfId="11642"/>
    <cellStyle name="Normal 5 3 10 3 4" xfId="15446"/>
    <cellStyle name="Normal 5 3 10 3 5" xfId="19249"/>
    <cellStyle name="Normal 5 3 10 3 6" xfId="23022"/>
    <cellStyle name="Normal 5 3 10 3 7" xfId="26750"/>
    <cellStyle name="Normal 5 3 10 3 8" xfId="30412"/>
    <cellStyle name="Normal 5 3 10 4" xfId="5198"/>
    <cellStyle name="Normal 5 3 10 5" xfId="9035"/>
    <cellStyle name="Normal 5 3 10 6" xfId="12842"/>
    <cellStyle name="Normal 5 3 10 7" xfId="16646"/>
    <cellStyle name="Normal 5 3 10 8" xfId="20437"/>
    <cellStyle name="Normal 5 3 10 9" xfId="24198"/>
    <cellStyle name="Normal 5 3 11" xfId="1528"/>
    <cellStyle name="Normal 5 3 11 2" xfId="5630"/>
    <cellStyle name="Normal 5 3 11 3" xfId="9467"/>
    <cellStyle name="Normal 5 3 11 4" xfId="13274"/>
    <cellStyle name="Normal 5 3 11 5" xfId="17078"/>
    <cellStyle name="Normal 5 3 11 6" xfId="20869"/>
    <cellStyle name="Normal 5 3 11 7" xfId="24629"/>
    <cellStyle name="Normal 5 3 11 8" xfId="28323"/>
    <cellStyle name="Normal 5 3 12" xfId="2832"/>
    <cellStyle name="Normal 5 3 12 2" xfId="6932"/>
    <cellStyle name="Normal 5 3 12 3" xfId="10770"/>
    <cellStyle name="Normal 5 3 12 4" xfId="14576"/>
    <cellStyle name="Normal 5 3 12 5" xfId="18379"/>
    <cellStyle name="Normal 5 3 12 6" xfId="22163"/>
    <cellStyle name="Normal 5 3 12 7" xfId="25898"/>
    <cellStyle name="Normal 5 3 12 8" xfId="29576"/>
    <cellStyle name="Normal 5 3 13" xfId="4297"/>
    <cellStyle name="Normal 5 3 14" xfId="4495"/>
    <cellStyle name="Normal 5 3 15" xfId="12066"/>
    <cellStyle name="Normal 5 3 16" xfId="15870"/>
    <cellStyle name="Normal 5 3 17" xfId="19672"/>
    <cellStyle name="Normal 5 3 18" xfId="23439"/>
    <cellStyle name="Normal 5 3 19" xfId="27150"/>
    <cellStyle name="Normal 5 3 2" xfId="311"/>
    <cellStyle name="Normal 5 3 2 10" xfId="4414"/>
    <cellStyle name="Normal 5 3 2 11" xfId="8250"/>
    <cellStyle name="Normal 5 3 2 12" xfId="4246"/>
    <cellStyle name="Normal 5 3 2 13" xfId="6959"/>
    <cellStyle name="Normal 5 3 2 14" xfId="12056"/>
    <cellStyle name="Normal 5 3 2 15" xfId="15860"/>
    <cellStyle name="Normal 5 3 2 16" xfId="19662"/>
    <cellStyle name="Normal 5 3 2 2" xfId="641"/>
    <cellStyle name="Normal 5 3 2 2 10" xfId="27437"/>
    <cellStyle name="Normal 5 3 2 2 2" xfId="1945"/>
    <cellStyle name="Normal 5 3 2 2 2 2" xfId="6045"/>
    <cellStyle name="Normal 5 3 2 2 2 3" xfId="9883"/>
    <cellStyle name="Normal 5 3 2 2 2 4" xfId="13689"/>
    <cellStyle name="Normal 5 3 2 2 2 5" xfId="17492"/>
    <cellStyle name="Normal 5 3 2 2 2 6" xfId="21276"/>
    <cellStyle name="Normal 5 3 2 2 2 7" xfId="25031"/>
    <cellStyle name="Normal 5 3 2 2 2 8" xfId="28709"/>
    <cellStyle name="Normal 5 3 2 2 3" xfId="3249"/>
    <cellStyle name="Normal 5 3 2 2 3 2" xfId="7348"/>
    <cellStyle name="Normal 5 3 2 2 3 3" xfId="11187"/>
    <cellStyle name="Normal 5 3 2 2 3 4" xfId="14991"/>
    <cellStyle name="Normal 5 3 2 2 3 5" xfId="18794"/>
    <cellStyle name="Normal 5 3 2 2 3 6" xfId="22567"/>
    <cellStyle name="Normal 5 3 2 2 3 7" xfId="26298"/>
    <cellStyle name="Normal 5 3 2 2 3 8" xfId="29960"/>
    <cellStyle name="Normal 5 3 2 2 4" xfId="4743"/>
    <cellStyle name="Normal 5 3 2 2 5" xfId="8580"/>
    <cellStyle name="Normal 5 3 2 2 6" xfId="12387"/>
    <cellStyle name="Normal 5 3 2 2 7" xfId="16191"/>
    <cellStyle name="Normal 5 3 2 2 8" xfId="19982"/>
    <cellStyle name="Normal 5 3 2 2 9" xfId="23743"/>
    <cellStyle name="Normal 5 3 2 3" xfId="794"/>
    <cellStyle name="Normal 5 3 2 3 10" xfId="27590"/>
    <cellStyle name="Normal 5 3 2 3 2" xfId="2098"/>
    <cellStyle name="Normal 5 3 2 3 2 2" xfId="6198"/>
    <cellStyle name="Normal 5 3 2 3 2 3" xfId="10036"/>
    <cellStyle name="Normal 5 3 2 3 2 4" xfId="13842"/>
    <cellStyle name="Normal 5 3 2 3 2 5" xfId="17645"/>
    <cellStyle name="Normal 5 3 2 3 2 6" xfId="21429"/>
    <cellStyle name="Normal 5 3 2 3 2 7" xfId="25183"/>
    <cellStyle name="Normal 5 3 2 3 2 8" xfId="28861"/>
    <cellStyle name="Normal 5 3 2 3 3" xfId="3402"/>
    <cellStyle name="Normal 5 3 2 3 3 2" xfId="7501"/>
    <cellStyle name="Normal 5 3 2 3 3 3" xfId="11340"/>
    <cellStyle name="Normal 5 3 2 3 3 4" xfId="15144"/>
    <cellStyle name="Normal 5 3 2 3 3 5" xfId="18947"/>
    <cellStyle name="Normal 5 3 2 3 3 6" xfId="22720"/>
    <cellStyle name="Normal 5 3 2 3 3 7" xfId="26450"/>
    <cellStyle name="Normal 5 3 2 3 3 8" xfId="30112"/>
    <cellStyle name="Normal 5 3 2 3 4" xfId="4896"/>
    <cellStyle name="Normal 5 3 2 3 5" xfId="8733"/>
    <cellStyle name="Normal 5 3 2 3 6" xfId="12540"/>
    <cellStyle name="Normal 5 3 2 3 7" xfId="16344"/>
    <cellStyle name="Normal 5 3 2 3 8" xfId="20135"/>
    <cellStyle name="Normal 5 3 2 3 9" xfId="23896"/>
    <cellStyle name="Normal 5 3 2 4" xfId="952"/>
    <cellStyle name="Normal 5 3 2 4 10" xfId="27748"/>
    <cellStyle name="Normal 5 3 2 4 2" xfId="2256"/>
    <cellStyle name="Normal 5 3 2 4 2 2" xfId="6356"/>
    <cellStyle name="Normal 5 3 2 4 2 3" xfId="10194"/>
    <cellStyle name="Normal 5 3 2 4 2 4" xfId="14000"/>
    <cellStyle name="Normal 5 3 2 4 2 5" xfId="17803"/>
    <cellStyle name="Normal 5 3 2 4 2 6" xfId="21587"/>
    <cellStyle name="Normal 5 3 2 4 2 7" xfId="25341"/>
    <cellStyle name="Normal 5 3 2 4 2 8" xfId="29019"/>
    <cellStyle name="Normal 5 3 2 4 3" xfId="3560"/>
    <cellStyle name="Normal 5 3 2 4 3 2" xfId="7659"/>
    <cellStyle name="Normal 5 3 2 4 3 3" xfId="11498"/>
    <cellStyle name="Normal 5 3 2 4 3 4" xfId="15302"/>
    <cellStyle name="Normal 5 3 2 4 3 5" xfId="19105"/>
    <cellStyle name="Normal 5 3 2 4 3 6" xfId="22878"/>
    <cellStyle name="Normal 5 3 2 4 3 7" xfId="26608"/>
    <cellStyle name="Normal 5 3 2 4 3 8" xfId="30270"/>
    <cellStyle name="Normal 5 3 2 4 4" xfId="5054"/>
    <cellStyle name="Normal 5 3 2 4 5" xfId="8891"/>
    <cellStyle name="Normal 5 3 2 4 6" xfId="12698"/>
    <cellStyle name="Normal 5 3 2 4 7" xfId="16502"/>
    <cellStyle name="Normal 5 3 2 4 8" xfId="20293"/>
    <cellStyle name="Normal 5 3 2 4 9" xfId="24054"/>
    <cellStyle name="Normal 5 3 2 5" xfId="1197"/>
    <cellStyle name="Normal 5 3 2 5 10" xfId="27993"/>
    <cellStyle name="Normal 5 3 2 5 2" xfId="2501"/>
    <cellStyle name="Normal 5 3 2 5 2 2" xfId="6601"/>
    <cellStyle name="Normal 5 3 2 5 2 3" xfId="10439"/>
    <cellStyle name="Normal 5 3 2 5 2 4" xfId="14245"/>
    <cellStyle name="Normal 5 3 2 5 2 5" xfId="18048"/>
    <cellStyle name="Normal 5 3 2 5 2 6" xfId="21832"/>
    <cellStyle name="Normal 5 3 2 5 2 7" xfId="25584"/>
    <cellStyle name="Normal 5 3 2 5 2 8" xfId="29262"/>
    <cellStyle name="Normal 5 3 2 5 3" xfId="3805"/>
    <cellStyle name="Normal 5 3 2 5 3 2" xfId="7904"/>
    <cellStyle name="Normal 5 3 2 5 3 3" xfId="11743"/>
    <cellStyle name="Normal 5 3 2 5 3 4" xfId="15547"/>
    <cellStyle name="Normal 5 3 2 5 3 5" xfId="19350"/>
    <cellStyle name="Normal 5 3 2 5 3 6" xfId="23123"/>
    <cellStyle name="Normal 5 3 2 5 3 7" xfId="26851"/>
    <cellStyle name="Normal 5 3 2 5 3 8" xfId="30513"/>
    <cellStyle name="Normal 5 3 2 5 4" xfId="5299"/>
    <cellStyle name="Normal 5 3 2 5 5" xfId="9136"/>
    <cellStyle name="Normal 5 3 2 5 6" xfId="12943"/>
    <cellStyle name="Normal 5 3 2 5 7" xfId="16747"/>
    <cellStyle name="Normal 5 3 2 5 8" xfId="20538"/>
    <cellStyle name="Normal 5 3 2 5 9" xfId="24299"/>
    <cellStyle name="Normal 5 3 2 6" xfId="472"/>
    <cellStyle name="Normal 5 3 2 6 10" xfId="27268"/>
    <cellStyle name="Normal 5 3 2 6 2" xfId="1776"/>
    <cellStyle name="Normal 5 3 2 6 2 2" xfId="5876"/>
    <cellStyle name="Normal 5 3 2 6 2 3" xfId="9714"/>
    <cellStyle name="Normal 5 3 2 6 2 4" xfId="13520"/>
    <cellStyle name="Normal 5 3 2 6 2 5" xfId="17323"/>
    <cellStyle name="Normal 5 3 2 6 2 6" xfId="21107"/>
    <cellStyle name="Normal 5 3 2 6 2 7" xfId="24863"/>
    <cellStyle name="Normal 5 3 2 6 2 8" xfId="28541"/>
    <cellStyle name="Normal 5 3 2 6 3" xfId="3080"/>
    <cellStyle name="Normal 5 3 2 6 3 2" xfId="7179"/>
    <cellStyle name="Normal 5 3 2 6 3 3" xfId="11018"/>
    <cellStyle name="Normal 5 3 2 6 3 4" xfId="14822"/>
    <cellStyle name="Normal 5 3 2 6 3 5" xfId="18625"/>
    <cellStyle name="Normal 5 3 2 6 3 6" xfId="22398"/>
    <cellStyle name="Normal 5 3 2 6 3 7" xfId="26130"/>
    <cellStyle name="Normal 5 3 2 6 3 8" xfId="29792"/>
    <cellStyle name="Normal 5 3 2 6 4" xfId="4574"/>
    <cellStyle name="Normal 5 3 2 6 5" xfId="8411"/>
    <cellStyle name="Normal 5 3 2 6 6" xfId="12218"/>
    <cellStyle name="Normal 5 3 2 6 7" xfId="16022"/>
    <cellStyle name="Normal 5 3 2 6 8" xfId="19813"/>
    <cellStyle name="Normal 5 3 2 6 9" xfId="23574"/>
    <cellStyle name="Normal 5 3 2 7" xfId="1478"/>
    <cellStyle name="Normal 5 3 2 7 10" xfId="28274"/>
    <cellStyle name="Normal 5 3 2 7 2" xfId="2782"/>
    <cellStyle name="Normal 5 3 2 7 2 2" xfId="6882"/>
    <cellStyle name="Normal 5 3 2 7 2 3" xfId="10720"/>
    <cellStyle name="Normal 5 3 2 7 2 4" xfId="14526"/>
    <cellStyle name="Normal 5 3 2 7 2 5" xfId="18329"/>
    <cellStyle name="Normal 5 3 2 7 2 6" xfId="22113"/>
    <cellStyle name="Normal 5 3 2 7 2 7" xfId="25856"/>
    <cellStyle name="Normal 5 3 2 7 2 8" xfId="29534"/>
    <cellStyle name="Normal 5 3 2 7 3" xfId="4086"/>
    <cellStyle name="Normal 5 3 2 7 3 2" xfId="8185"/>
    <cellStyle name="Normal 5 3 2 7 3 3" xfId="12024"/>
    <cellStyle name="Normal 5 3 2 7 3 4" xfId="15828"/>
    <cellStyle name="Normal 5 3 2 7 3 5" xfId="19631"/>
    <cellStyle name="Normal 5 3 2 7 3 6" xfId="23404"/>
    <cellStyle name="Normal 5 3 2 7 3 7" xfId="27123"/>
    <cellStyle name="Normal 5 3 2 7 3 8" xfId="30785"/>
    <cellStyle name="Normal 5 3 2 7 4" xfId="5580"/>
    <cellStyle name="Normal 5 3 2 7 5" xfId="9417"/>
    <cellStyle name="Normal 5 3 2 7 6" xfId="13224"/>
    <cellStyle name="Normal 5 3 2 7 7" xfId="17028"/>
    <cellStyle name="Normal 5 3 2 7 8" xfId="20819"/>
    <cellStyle name="Normal 5 3 2 7 9" xfId="24580"/>
    <cellStyle name="Normal 5 3 2 8" xfId="1645"/>
    <cellStyle name="Normal 5 3 2 8 2" xfId="5745"/>
    <cellStyle name="Normal 5 3 2 8 3" xfId="9583"/>
    <cellStyle name="Normal 5 3 2 8 4" xfId="13389"/>
    <cellStyle name="Normal 5 3 2 8 5" xfId="17192"/>
    <cellStyle name="Normal 5 3 2 8 6" xfId="20976"/>
    <cellStyle name="Normal 5 3 2 8 7" xfId="24735"/>
    <cellStyle name="Normal 5 3 2 8 8" xfId="28413"/>
    <cellStyle name="Normal 5 3 2 9" xfId="2947"/>
    <cellStyle name="Normal 5 3 2 9 2" xfId="7046"/>
    <cellStyle name="Normal 5 3 2 9 3" xfId="10885"/>
    <cellStyle name="Normal 5 3 2 9 4" xfId="14689"/>
    <cellStyle name="Normal 5 3 2 9 5" xfId="18492"/>
    <cellStyle name="Normal 5 3 2 9 6" xfId="22266"/>
    <cellStyle name="Normal 5 3 2 9 7" xfId="26001"/>
    <cellStyle name="Normal 5 3 2 9 8" xfId="29664"/>
    <cellStyle name="Normal 5 3 3" xfId="252"/>
    <cellStyle name="Normal 5 3 3 10" xfId="4355"/>
    <cellStyle name="Normal 5 3 3 11" xfId="4183"/>
    <cellStyle name="Normal 5 3 3 12" xfId="9485"/>
    <cellStyle name="Normal 5 3 3 13" xfId="13292"/>
    <cellStyle name="Normal 5 3 3 14" xfId="17096"/>
    <cellStyle name="Normal 5 3 3 15" xfId="20887"/>
    <cellStyle name="Normal 5 3 3 16" xfId="24647"/>
    <cellStyle name="Normal 5 3 3 2" xfId="582"/>
    <cellStyle name="Normal 5 3 3 2 10" xfId="27378"/>
    <cellStyle name="Normal 5 3 3 2 2" xfId="1886"/>
    <cellStyle name="Normal 5 3 3 2 2 2" xfId="5986"/>
    <cellStyle name="Normal 5 3 3 2 2 3" xfId="9824"/>
    <cellStyle name="Normal 5 3 3 2 2 4" xfId="13630"/>
    <cellStyle name="Normal 5 3 3 2 2 5" xfId="17433"/>
    <cellStyle name="Normal 5 3 3 2 2 6" xfId="21217"/>
    <cellStyle name="Normal 5 3 3 2 2 7" xfId="24972"/>
    <cellStyle name="Normal 5 3 3 2 2 8" xfId="28650"/>
    <cellStyle name="Normal 5 3 3 2 3" xfId="3190"/>
    <cellStyle name="Normal 5 3 3 2 3 2" xfId="7289"/>
    <cellStyle name="Normal 5 3 3 2 3 3" xfId="11128"/>
    <cellStyle name="Normal 5 3 3 2 3 4" xfId="14932"/>
    <cellStyle name="Normal 5 3 3 2 3 5" xfId="18735"/>
    <cellStyle name="Normal 5 3 3 2 3 6" xfId="22508"/>
    <cellStyle name="Normal 5 3 3 2 3 7" xfId="26239"/>
    <cellStyle name="Normal 5 3 3 2 3 8" xfId="29901"/>
    <cellStyle name="Normal 5 3 3 2 4" xfId="4684"/>
    <cellStyle name="Normal 5 3 3 2 5" xfId="8521"/>
    <cellStyle name="Normal 5 3 3 2 6" xfId="12328"/>
    <cellStyle name="Normal 5 3 3 2 7" xfId="16132"/>
    <cellStyle name="Normal 5 3 3 2 8" xfId="19923"/>
    <cellStyle name="Normal 5 3 3 2 9" xfId="23684"/>
    <cellStyle name="Normal 5 3 3 3" xfId="735"/>
    <cellStyle name="Normal 5 3 3 3 10" xfId="27531"/>
    <cellStyle name="Normal 5 3 3 3 2" xfId="2039"/>
    <cellStyle name="Normal 5 3 3 3 2 2" xfId="6139"/>
    <cellStyle name="Normal 5 3 3 3 2 3" xfId="9977"/>
    <cellStyle name="Normal 5 3 3 3 2 4" xfId="13783"/>
    <cellStyle name="Normal 5 3 3 3 2 5" xfId="17586"/>
    <cellStyle name="Normal 5 3 3 3 2 6" xfId="21370"/>
    <cellStyle name="Normal 5 3 3 3 2 7" xfId="25124"/>
    <cellStyle name="Normal 5 3 3 3 2 8" xfId="28802"/>
    <cellStyle name="Normal 5 3 3 3 3" xfId="3343"/>
    <cellStyle name="Normal 5 3 3 3 3 2" xfId="7442"/>
    <cellStyle name="Normal 5 3 3 3 3 3" xfId="11281"/>
    <cellStyle name="Normal 5 3 3 3 3 4" xfId="15085"/>
    <cellStyle name="Normal 5 3 3 3 3 5" xfId="18888"/>
    <cellStyle name="Normal 5 3 3 3 3 6" xfId="22661"/>
    <cellStyle name="Normal 5 3 3 3 3 7" xfId="26391"/>
    <cellStyle name="Normal 5 3 3 3 3 8" xfId="30053"/>
    <cellStyle name="Normal 5 3 3 3 4" xfId="4837"/>
    <cellStyle name="Normal 5 3 3 3 5" xfId="8674"/>
    <cellStyle name="Normal 5 3 3 3 6" xfId="12481"/>
    <cellStyle name="Normal 5 3 3 3 7" xfId="16285"/>
    <cellStyle name="Normal 5 3 3 3 8" xfId="20076"/>
    <cellStyle name="Normal 5 3 3 3 9" xfId="23837"/>
    <cellStyle name="Normal 5 3 3 4" xfId="893"/>
    <cellStyle name="Normal 5 3 3 4 10" xfId="27689"/>
    <cellStyle name="Normal 5 3 3 4 2" xfId="2197"/>
    <cellStyle name="Normal 5 3 3 4 2 2" xfId="6297"/>
    <cellStyle name="Normal 5 3 3 4 2 3" xfId="10135"/>
    <cellStyle name="Normal 5 3 3 4 2 4" xfId="13941"/>
    <cellStyle name="Normal 5 3 3 4 2 5" xfId="17744"/>
    <cellStyle name="Normal 5 3 3 4 2 6" xfId="21528"/>
    <cellStyle name="Normal 5 3 3 4 2 7" xfId="25282"/>
    <cellStyle name="Normal 5 3 3 4 2 8" xfId="28960"/>
    <cellStyle name="Normal 5 3 3 4 3" xfId="3501"/>
    <cellStyle name="Normal 5 3 3 4 3 2" xfId="7600"/>
    <cellStyle name="Normal 5 3 3 4 3 3" xfId="11439"/>
    <cellStyle name="Normal 5 3 3 4 3 4" xfId="15243"/>
    <cellStyle name="Normal 5 3 3 4 3 5" xfId="19046"/>
    <cellStyle name="Normal 5 3 3 4 3 6" xfId="22819"/>
    <cellStyle name="Normal 5 3 3 4 3 7" xfId="26549"/>
    <cellStyle name="Normal 5 3 3 4 3 8" xfId="30211"/>
    <cellStyle name="Normal 5 3 3 4 4" xfId="4995"/>
    <cellStyle name="Normal 5 3 3 4 5" xfId="8832"/>
    <cellStyle name="Normal 5 3 3 4 6" xfId="12639"/>
    <cellStyle name="Normal 5 3 3 4 7" xfId="16443"/>
    <cellStyle name="Normal 5 3 3 4 8" xfId="20234"/>
    <cellStyle name="Normal 5 3 3 4 9" xfId="23995"/>
    <cellStyle name="Normal 5 3 3 5" xfId="1146"/>
    <cellStyle name="Normal 5 3 3 5 10" xfId="27942"/>
    <cellStyle name="Normal 5 3 3 5 2" xfId="2450"/>
    <cellStyle name="Normal 5 3 3 5 2 2" xfId="6550"/>
    <cellStyle name="Normal 5 3 3 5 2 3" xfId="10388"/>
    <cellStyle name="Normal 5 3 3 5 2 4" xfId="14194"/>
    <cellStyle name="Normal 5 3 3 5 2 5" xfId="17997"/>
    <cellStyle name="Normal 5 3 3 5 2 6" xfId="21781"/>
    <cellStyle name="Normal 5 3 3 5 2 7" xfId="25533"/>
    <cellStyle name="Normal 5 3 3 5 2 8" xfId="29211"/>
    <cellStyle name="Normal 5 3 3 5 3" xfId="3754"/>
    <cellStyle name="Normal 5 3 3 5 3 2" xfId="7853"/>
    <cellStyle name="Normal 5 3 3 5 3 3" xfId="11692"/>
    <cellStyle name="Normal 5 3 3 5 3 4" xfId="15496"/>
    <cellStyle name="Normal 5 3 3 5 3 5" xfId="19299"/>
    <cellStyle name="Normal 5 3 3 5 3 6" xfId="23072"/>
    <cellStyle name="Normal 5 3 3 5 3 7" xfId="26800"/>
    <cellStyle name="Normal 5 3 3 5 3 8" xfId="30462"/>
    <cellStyle name="Normal 5 3 3 5 4" xfId="5248"/>
    <cellStyle name="Normal 5 3 3 5 5" xfId="9085"/>
    <cellStyle name="Normal 5 3 3 5 6" xfId="12892"/>
    <cellStyle name="Normal 5 3 3 5 7" xfId="16696"/>
    <cellStyle name="Normal 5 3 3 5 8" xfId="20487"/>
    <cellStyle name="Normal 5 3 3 5 9" xfId="24248"/>
    <cellStyle name="Normal 5 3 3 6" xfId="1322"/>
    <cellStyle name="Normal 5 3 3 6 10" xfId="28118"/>
    <cellStyle name="Normal 5 3 3 6 2" xfId="2626"/>
    <cellStyle name="Normal 5 3 3 6 2 2" xfId="6726"/>
    <cellStyle name="Normal 5 3 3 6 2 3" xfId="10564"/>
    <cellStyle name="Normal 5 3 3 6 2 4" xfId="14370"/>
    <cellStyle name="Normal 5 3 3 6 2 5" xfId="18173"/>
    <cellStyle name="Normal 5 3 3 6 2 6" xfId="21957"/>
    <cellStyle name="Normal 5 3 3 6 2 7" xfId="25708"/>
    <cellStyle name="Normal 5 3 3 6 2 8" xfId="29386"/>
    <cellStyle name="Normal 5 3 3 6 3" xfId="3930"/>
    <cellStyle name="Normal 5 3 3 6 3 2" xfId="8029"/>
    <cellStyle name="Normal 5 3 3 6 3 3" xfId="11868"/>
    <cellStyle name="Normal 5 3 3 6 3 4" xfId="15672"/>
    <cellStyle name="Normal 5 3 3 6 3 5" xfId="19475"/>
    <cellStyle name="Normal 5 3 3 6 3 6" xfId="23248"/>
    <cellStyle name="Normal 5 3 3 6 3 7" xfId="26975"/>
    <cellStyle name="Normal 5 3 3 6 3 8" xfId="30637"/>
    <cellStyle name="Normal 5 3 3 6 4" xfId="5424"/>
    <cellStyle name="Normal 5 3 3 6 5" xfId="9261"/>
    <cellStyle name="Normal 5 3 3 6 6" xfId="13068"/>
    <cellStyle name="Normal 5 3 3 6 7" xfId="16872"/>
    <cellStyle name="Normal 5 3 3 6 8" xfId="20663"/>
    <cellStyle name="Normal 5 3 3 6 9" xfId="24424"/>
    <cellStyle name="Normal 5 3 3 7" xfId="564"/>
    <cellStyle name="Normal 5 3 3 7 10" xfId="27360"/>
    <cellStyle name="Normal 5 3 3 7 2" xfId="1868"/>
    <cellStyle name="Normal 5 3 3 7 2 2" xfId="5968"/>
    <cellStyle name="Normal 5 3 3 7 2 3" xfId="9806"/>
    <cellStyle name="Normal 5 3 3 7 2 4" xfId="13612"/>
    <cellStyle name="Normal 5 3 3 7 2 5" xfId="17415"/>
    <cellStyle name="Normal 5 3 3 7 2 6" xfId="21199"/>
    <cellStyle name="Normal 5 3 3 7 2 7" xfId="24954"/>
    <cellStyle name="Normal 5 3 3 7 2 8" xfId="28632"/>
    <cellStyle name="Normal 5 3 3 7 3" xfId="3172"/>
    <cellStyle name="Normal 5 3 3 7 3 2" xfId="7271"/>
    <cellStyle name="Normal 5 3 3 7 3 3" xfId="11110"/>
    <cellStyle name="Normal 5 3 3 7 3 4" xfId="14914"/>
    <cellStyle name="Normal 5 3 3 7 3 5" xfId="18717"/>
    <cellStyle name="Normal 5 3 3 7 3 6" xfId="22490"/>
    <cellStyle name="Normal 5 3 3 7 3 7" xfId="26221"/>
    <cellStyle name="Normal 5 3 3 7 3 8" xfId="29883"/>
    <cellStyle name="Normal 5 3 3 7 4" xfId="4666"/>
    <cellStyle name="Normal 5 3 3 7 5" xfId="8503"/>
    <cellStyle name="Normal 5 3 3 7 6" xfId="12310"/>
    <cellStyle name="Normal 5 3 3 7 7" xfId="16114"/>
    <cellStyle name="Normal 5 3 3 7 8" xfId="19905"/>
    <cellStyle name="Normal 5 3 3 7 9" xfId="23666"/>
    <cellStyle name="Normal 5 3 3 8" xfId="1586"/>
    <cellStyle name="Normal 5 3 3 8 2" xfId="5686"/>
    <cellStyle name="Normal 5 3 3 8 3" xfId="9524"/>
    <cellStyle name="Normal 5 3 3 8 4" xfId="13330"/>
    <cellStyle name="Normal 5 3 3 8 5" xfId="17133"/>
    <cellStyle name="Normal 5 3 3 8 6" xfId="20917"/>
    <cellStyle name="Normal 5 3 3 8 7" xfId="24676"/>
    <cellStyle name="Normal 5 3 3 8 8" xfId="28354"/>
    <cellStyle name="Normal 5 3 3 9" xfId="2888"/>
    <cellStyle name="Normal 5 3 3 9 2" xfId="6987"/>
    <cellStyle name="Normal 5 3 3 9 3" xfId="10826"/>
    <cellStyle name="Normal 5 3 3 9 4" xfId="14630"/>
    <cellStyle name="Normal 5 3 3 9 5" xfId="18433"/>
    <cellStyle name="Normal 5 3 3 9 6" xfId="22207"/>
    <cellStyle name="Normal 5 3 3 9 7" xfId="25942"/>
    <cellStyle name="Normal 5 3 3 9 8" xfId="29605"/>
    <cellStyle name="Normal 5 3 4" xfId="298"/>
    <cellStyle name="Normal 5 3 4 10" xfId="4401"/>
    <cellStyle name="Normal 5 3 4 11" xfId="4137"/>
    <cellStyle name="Normal 5 3 4 12" xfId="7177"/>
    <cellStyle name="Normal 5 3 4 13" xfId="9440"/>
    <cellStyle name="Normal 5 3 4 14" xfId="13247"/>
    <cellStyle name="Normal 5 3 4 15" xfId="17051"/>
    <cellStyle name="Normal 5 3 4 16" xfId="20842"/>
    <cellStyle name="Normal 5 3 4 2" xfId="628"/>
    <cellStyle name="Normal 5 3 4 2 10" xfId="27424"/>
    <cellStyle name="Normal 5 3 4 2 2" xfId="1932"/>
    <cellStyle name="Normal 5 3 4 2 2 2" xfId="6032"/>
    <cellStyle name="Normal 5 3 4 2 2 3" xfId="9870"/>
    <cellStyle name="Normal 5 3 4 2 2 4" xfId="13676"/>
    <cellStyle name="Normal 5 3 4 2 2 5" xfId="17479"/>
    <cellStyle name="Normal 5 3 4 2 2 6" xfId="21263"/>
    <cellStyle name="Normal 5 3 4 2 2 7" xfId="25018"/>
    <cellStyle name="Normal 5 3 4 2 2 8" xfId="28696"/>
    <cellStyle name="Normal 5 3 4 2 3" xfId="3236"/>
    <cellStyle name="Normal 5 3 4 2 3 2" xfId="7335"/>
    <cellStyle name="Normal 5 3 4 2 3 3" xfId="11174"/>
    <cellStyle name="Normal 5 3 4 2 3 4" xfId="14978"/>
    <cellStyle name="Normal 5 3 4 2 3 5" xfId="18781"/>
    <cellStyle name="Normal 5 3 4 2 3 6" xfId="22554"/>
    <cellStyle name="Normal 5 3 4 2 3 7" xfId="26285"/>
    <cellStyle name="Normal 5 3 4 2 3 8" xfId="29947"/>
    <cellStyle name="Normal 5 3 4 2 4" xfId="4730"/>
    <cellStyle name="Normal 5 3 4 2 5" xfId="8567"/>
    <cellStyle name="Normal 5 3 4 2 6" xfId="12374"/>
    <cellStyle name="Normal 5 3 4 2 7" xfId="16178"/>
    <cellStyle name="Normal 5 3 4 2 8" xfId="19969"/>
    <cellStyle name="Normal 5 3 4 2 9" xfId="23730"/>
    <cellStyle name="Normal 5 3 4 3" xfId="781"/>
    <cellStyle name="Normal 5 3 4 3 10" xfId="27577"/>
    <cellStyle name="Normal 5 3 4 3 2" xfId="2085"/>
    <cellStyle name="Normal 5 3 4 3 2 2" xfId="6185"/>
    <cellStyle name="Normal 5 3 4 3 2 3" xfId="10023"/>
    <cellStyle name="Normal 5 3 4 3 2 4" xfId="13829"/>
    <cellStyle name="Normal 5 3 4 3 2 5" xfId="17632"/>
    <cellStyle name="Normal 5 3 4 3 2 6" xfId="21416"/>
    <cellStyle name="Normal 5 3 4 3 2 7" xfId="25170"/>
    <cellStyle name="Normal 5 3 4 3 2 8" xfId="28848"/>
    <cellStyle name="Normal 5 3 4 3 3" xfId="3389"/>
    <cellStyle name="Normal 5 3 4 3 3 2" xfId="7488"/>
    <cellStyle name="Normal 5 3 4 3 3 3" xfId="11327"/>
    <cellStyle name="Normal 5 3 4 3 3 4" xfId="15131"/>
    <cellStyle name="Normal 5 3 4 3 3 5" xfId="18934"/>
    <cellStyle name="Normal 5 3 4 3 3 6" xfId="22707"/>
    <cellStyle name="Normal 5 3 4 3 3 7" xfId="26437"/>
    <cellStyle name="Normal 5 3 4 3 3 8" xfId="30099"/>
    <cellStyle name="Normal 5 3 4 3 4" xfId="4883"/>
    <cellStyle name="Normal 5 3 4 3 5" xfId="8720"/>
    <cellStyle name="Normal 5 3 4 3 6" xfId="12527"/>
    <cellStyle name="Normal 5 3 4 3 7" xfId="16331"/>
    <cellStyle name="Normal 5 3 4 3 8" xfId="20122"/>
    <cellStyle name="Normal 5 3 4 3 9" xfId="23883"/>
    <cellStyle name="Normal 5 3 4 4" xfId="939"/>
    <cellStyle name="Normal 5 3 4 4 10" xfId="27735"/>
    <cellStyle name="Normal 5 3 4 4 2" xfId="2243"/>
    <cellStyle name="Normal 5 3 4 4 2 2" xfId="6343"/>
    <cellStyle name="Normal 5 3 4 4 2 3" xfId="10181"/>
    <cellStyle name="Normal 5 3 4 4 2 4" xfId="13987"/>
    <cellStyle name="Normal 5 3 4 4 2 5" xfId="17790"/>
    <cellStyle name="Normal 5 3 4 4 2 6" xfId="21574"/>
    <cellStyle name="Normal 5 3 4 4 2 7" xfId="25328"/>
    <cellStyle name="Normal 5 3 4 4 2 8" xfId="29006"/>
    <cellStyle name="Normal 5 3 4 4 3" xfId="3547"/>
    <cellStyle name="Normal 5 3 4 4 3 2" xfId="7646"/>
    <cellStyle name="Normal 5 3 4 4 3 3" xfId="11485"/>
    <cellStyle name="Normal 5 3 4 4 3 4" xfId="15289"/>
    <cellStyle name="Normal 5 3 4 4 3 5" xfId="19092"/>
    <cellStyle name="Normal 5 3 4 4 3 6" xfId="22865"/>
    <cellStyle name="Normal 5 3 4 4 3 7" xfId="26595"/>
    <cellStyle name="Normal 5 3 4 4 3 8" xfId="30257"/>
    <cellStyle name="Normal 5 3 4 4 4" xfId="5041"/>
    <cellStyle name="Normal 5 3 4 4 5" xfId="8878"/>
    <cellStyle name="Normal 5 3 4 4 6" xfId="12685"/>
    <cellStyle name="Normal 5 3 4 4 7" xfId="16489"/>
    <cellStyle name="Normal 5 3 4 4 8" xfId="20280"/>
    <cellStyle name="Normal 5 3 4 4 9" xfId="24041"/>
    <cellStyle name="Normal 5 3 4 5" xfId="1214"/>
    <cellStyle name="Normal 5 3 4 5 10" xfId="28010"/>
    <cellStyle name="Normal 5 3 4 5 2" xfId="2518"/>
    <cellStyle name="Normal 5 3 4 5 2 2" xfId="6618"/>
    <cellStyle name="Normal 5 3 4 5 2 3" xfId="10456"/>
    <cellStyle name="Normal 5 3 4 5 2 4" xfId="14262"/>
    <cellStyle name="Normal 5 3 4 5 2 5" xfId="18065"/>
    <cellStyle name="Normal 5 3 4 5 2 6" xfId="21849"/>
    <cellStyle name="Normal 5 3 4 5 2 7" xfId="25601"/>
    <cellStyle name="Normal 5 3 4 5 2 8" xfId="29279"/>
    <cellStyle name="Normal 5 3 4 5 3" xfId="3822"/>
    <cellStyle name="Normal 5 3 4 5 3 2" xfId="7921"/>
    <cellStyle name="Normal 5 3 4 5 3 3" xfId="11760"/>
    <cellStyle name="Normal 5 3 4 5 3 4" xfId="15564"/>
    <cellStyle name="Normal 5 3 4 5 3 5" xfId="19367"/>
    <cellStyle name="Normal 5 3 4 5 3 6" xfId="23140"/>
    <cellStyle name="Normal 5 3 4 5 3 7" xfId="26868"/>
    <cellStyle name="Normal 5 3 4 5 3 8" xfId="30530"/>
    <cellStyle name="Normal 5 3 4 5 4" xfId="5316"/>
    <cellStyle name="Normal 5 3 4 5 5" xfId="9153"/>
    <cellStyle name="Normal 5 3 4 5 6" xfId="12960"/>
    <cellStyle name="Normal 5 3 4 5 7" xfId="16764"/>
    <cellStyle name="Normal 5 3 4 5 8" xfId="20555"/>
    <cellStyle name="Normal 5 3 4 5 9" xfId="24316"/>
    <cellStyle name="Normal 5 3 4 6" xfId="1279"/>
    <cellStyle name="Normal 5 3 4 6 10" xfId="28075"/>
    <cellStyle name="Normal 5 3 4 6 2" xfId="2583"/>
    <cellStyle name="Normal 5 3 4 6 2 2" xfId="6683"/>
    <cellStyle name="Normal 5 3 4 6 2 3" xfId="10521"/>
    <cellStyle name="Normal 5 3 4 6 2 4" xfId="14327"/>
    <cellStyle name="Normal 5 3 4 6 2 5" xfId="18130"/>
    <cellStyle name="Normal 5 3 4 6 2 6" xfId="21914"/>
    <cellStyle name="Normal 5 3 4 6 2 7" xfId="25666"/>
    <cellStyle name="Normal 5 3 4 6 2 8" xfId="29344"/>
    <cellStyle name="Normal 5 3 4 6 3" xfId="3887"/>
    <cellStyle name="Normal 5 3 4 6 3 2" xfId="7986"/>
    <cellStyle name="Normal 5 3 4 6 3 3" xfId="11825"/>
    <cellStyle name="Normal 5 3 4 6 3 4" xfId="15629"/>
    <cellStyle name="Normal 5 3 4 6 3 5" xfId="19432"/>
    <cellStyle name="Normal 5 3 4 6 3 6" xfId="23205"/>
    <cellStyle name="Normal 5 3 4 6 3 7" xfId="26933"/>
    <cellStyle name="Normal 5 3 4 6 3 8" xfId="30595"/>
    <cellStyle name="Normal 5 3 4 6 4" xfId="5381"/>
    <cellStyle name="Normal 5 3 4 6 5" xfId="9218"/>
    <cellStyle name="Normal 5 3 4 6 6" xfId="13025"/>
    <cellStyle name="Normal 5 3 4 6 7" xfId="16829"/>
    <cellStyle name="Normal 5 3 4 6 8" xfId="20620"/>
    <cellStyle name="Normal 5 3 4 6 9" xfId="24381"/>
    <cellStyle name="Normal 5 3 4 7" xfId="1463"/>
    <cellStyle name="Normal 5 3 4 7 10" xfId="28259"/>
    <cellStyle name="Normal 5 3 4 7 2" xfId="2767"/>
    <cellStyle name="Normal 5 3 4 7 2 2" xfId="6867"/>
    <cellStyle name="Normal 5 3 4 7 2 3" xfId="10705"/>
    <cellStyle name="Normal 5 3 4 7 2 4" xfId="14511"/>
    <cellStyle name="Normal 5 3 4 7 2 5" xfId="18314"/>
    <cellStyle name="Normal 5 3 4 7 2 6" xfId="22098"/>
    <cellStyle name="Normal 5 3 4 7 2 7" xfId="25841"/>
    <cellStyle name="Normal 5 3 4 7 2 8" xfId="29519"/>
    <cellStyle name="Normal 5 3 4 7 3" xfId="4071"/>
    <cellStyle name="Normal 5 3 4 7 3 2" xfId="8170"/>
    <cellStyle name="Normal 5 3 4 7 3 3" xfId="12009"/>
    <cellStyle name="Normal 5 3 4 7 3 4" xfId="15813"/>
    <cellStyle name="Normal 5 3 4 7 3 5" xfId="19616"/>
    <cellStyle name="Normal 5 3 4 7 3 6" xfId="23389"/>
    <cellStyle name="Normal 5 3 4 7 3 7" xfId="27108"/>
    <cellStyle name="Normal 5 3 4 7 3 8" xfId="30770"/>
    <cellStyle name="Normal 5 3 4 7 4" xfId="5565"/>
    <cellStyle name="Normal 5 3 4 7 5" xfId="9402"/>
    <cellStyle name="Normal 5 3 4 7 6" xfId="13209"/>
    <cellStyle name="Normal 5 3 4 7 7" xfId="17013"/>
    <cellStyle name="Normal 5 3 4 7 8" xfId="20804"/>
    <cellStyle name="Normal 5 3 4 7 9" xfId="24565"/>
    <cellStyle name="Normal 5 3 4 8" xfId="1632"/>
    <cellStyle name="Normal 5 3 4 8 2" xfId="5732"/>
    <cellStyle name="Normal 5 3 4 8 3" xfId="9570"/>
    <cellStyle name="Normal 5 3 4 8 4" xfId="13376"/>
    <cellStyle name="Normal 5 3 4 8 5" xfId="17179"/>
    <cellStyle name="Normal 5 3 4 8 6" xfId="20963"/>
    <cellStyle name="Normal 5 3 4 8 7" xfId="24722"/>
    <cellStyle name="Normal 5 3 4 8 8" xfId="28400"/>
    <cellStyle name="Normal 5 3 4 9" xfId="2934"/>
    <cellStyle name="Normal 5 3 4 9 2" xfId="7033"/>
    <cellStyle name="Normal 5 3 4 9 3" xfId="10872"/>
    <cellStyle name="Normal 5 3 4 9 4" xfId="14676"/>
    <cellStyle name="Normal 5 3 4 9 5" xfId="18479"/>
    <cellStyle name="Normal 5 3 4 9 6" xfId="22253"/>
    <cellStyle name="Normal 5 3 4 9 7" xfId="25988"/>
    <cellStyle name="Normal 5 3 4 9 8" xfId="29651"/>
    <cellStyle name="Normal 5 3 5" xfId="541"/>
    <cellStyle name="Normal 5 3 5 10" xfId="27337"/>
    <cellStyle name="Normal 5 3 5 2" xfId="1845"/>
    <cellStyle name="Normal 5 3 5 2 2" xfId="5945"/>
    <cellStyle name="Normal 5 3 5 2 3" xfId="9783"/>
    <cellStyle name="Normal 5 3 5 2 4" xfId="13589"/>
    <cellStyle name="Normal 5 3 5 2 5" xfId="17392"/>
    <cellStyle name="Normal 5 3 5 2 6" xfId="21176"/>
    <cellStyle name="Normal 5 3 5 2 7" xfId="24931"/>
    <cellStyle name="Normal 5 3 5 2 8" xfId="28609"/>
    <cellStyle name="Normal 5 3 5 3" xfId="3149"/>
    <cellStyle name="Normal 5 3 5 3 2" xfId="7248"/>
    <cellStyle name="Normal 5 3 5 3 3" xfId="11087"/>
    <cellStyle name="Normal 5 3 5 3 4" xfId="14891"/>
    <cellStyle name="Normal 5 3 5 3 5" xfId="18694"/>
    <cellStyle name="Normal 5 3 5 3 6" xfId="22467"/>
    <cellStyle name="Normal 5 3 5 3 7" xfId="26198"/>
    <cellStyle name="Normal 5 3 5 3 8" xfId="29860"/>
    <cellStyle name="Normal 5 3 5 4" xfId="4643"/>
    <cellStyle name="Normal 5 3 5 5" xfId="8480"/>
    <cellStyle name="Normal 5 3 5 6" xfId="12287"/>
    <cellStyle name="Normal 5 3 5 7" xfId="16091"/>
    <cellStyle name="Normal 5 3 5 8" xfId="19882"/>
    <cellStyle name="Normal 5 3 5 9" xfId="23643"/>
    <cellStyle name="Normal 5 3 6" xfId="447"/>
    <cellStyle name="Normal 5 3 6 10" xfId="27243"/>
    <cellStyle name="Normal 5 3 6 2" xfId="1751"/>
    <cellStyle name="Normal 5 3 6 2 2" xfId="5851"/>
    <cellStyle name="Normal 5 3 6 2 3" xfId="9689"/>
    <cellStyle name="Normal 5 3 6 2 4" xfId="13495"/>
    <cellStyle name="Normal 5 3 6 2 5" xfId="17298"/>
    <cellStyle name="Normal 5 3 6 2 6" xfId="21082"/>
    <cellStyle name="Normal 5 3 6 2 7" xfId="24840"/>
    <cellStyle name="Normal 5 3 6 2 8" xfId="28518"/>
    <cellStyle name="Normal 5 3 6 3" xfId="3055"/>
    <cellStyle name="Normal 5 3 6 3 2" xfId="7154"/>
    <cellStyle name="Normal 5 3 6 3 3" xfId="10993"/>
    <cellStyle name="Normal 5 3 6 3 4" xfId="14797"/>
    <cellStyle name="Normal 5 3 6 3 5" xfId="18600"/>
    <cellStyle name="Normal 5 3 6 3 6" xfId="22373"/>
    <cellStyle name="Normal 5 3 6 3 7" xfId="26107"/>
    <cellStyle name="Normal 5 3 6 3 8" xfId="29769"/>
    <cellStyle name="Normal 5 3 6 4" xfId="4549"/>
    <cellStyle name="Normal 5 3 6 5" xfId="8386"/>
    <cellStyle name="Normal 5 3 6 6" xfId="12193"/>
    <cellStyle name="Normal 5 3 6 7" xfId="15997"/>
    <cellStyle name="Normal 5 3 6 8" xfId="19788"/>
    <cellStyle name="Normal 5 3 6 9" xfId="23549"/>
    <cellStyle name="Normal 5 3 7" xfId="486"/>
    <cellStyle name="Normal 5 3 7 10" xfId="27282"/>
    <cellStyle name="Normal 5 3 7 2" xfId="1790"/>
    <cellStyle name="Normal 5 3 7 2 2" xfId="5890"/>
    <cellStyle name="Normal 5 3 7 2 3" xfId="9728"/>
    <cellStyle name="Normal 5 3 7 2 4" xfId="13534"/>
    <cellStyle name="Normal 5 3 7 2 5" xfId="17337"/>
    <cellStyle name="Normal 5 3 7 2 6" xfId="21121"/>
    <cellStyle name="Normal 5 3 7 2 7" xfId="24877"/>
    <cellStyle name="Normal 5 3 7 2 8" xfId="28555"/>
    <cellStyle name="Normal 5 3 7 3" xfId="3094"/>
    <cellStyle name="Normal 5 3 7 3 2" xfId="7193"/>
    <cellStyle name="Normal 5 3 7 3 3" xfId="11032"/>
    <cellStyle name="Normal 5 3 7 3 4" xfId="14836"/>
    <cellStyle name="Normal 5 3 7 3 5" xfId="18639"/>
    <cellStyle name="Normal 5 3 7 3 6" xfId="22412"/>
    <cellStyle name="Normal 5 3 7 3 7" xfId="26144"/>
    <cellStyle name="Normal 5 3 7 3 8" xfId="29806"/>
    <cellStyle name="Normal 5 3 7 4" xfId="4588"/>
    <cellStyle name="Normal 5 3 7 5" xfId="8425"/>
    <cellStyle name="Normal 5 3 7 6" xfId="12232"/>
    <cellStyle name="Normal 5 3 7 7" xfId="16036"/>
    <cellStyle name="Normal 5 3 7 8" xfId="19827"/>
    <cellStyle name="Normal 5 3 7 9" xfId="23588"/>
    <cellStyle name="Normal 5 3 8" xfId="1140"/>
    <cellStyle name="Normal 5 3 8 10" xfId="27936"/>
    <cellStyle name="Normal 5 3 8 2" xfId="2444"/>
    <cellStyle name="Normal 5 3 8 2 2" xfId="6544"/>
    <cellStyle name="Normal 5 3 8 2 3" xfId="10382"/>
    <cellStyle name="Normal 5 3 8 2 4" xfId="14188"/>
    <cellStyle name="Normal 5 3 8 2 5" xfId="17991"/>
    <cellStyle name="Normal 5 3 8 2 6" xfId="21775"/>
    <cellStyle name="Normal 5 3 8 2 7" xfId="25527"/>
    <cellStyle name="Normal 5 3 8 2 8" xfId="29205"/>
    <cellStyle name="Normal 5 3 8 3" xfId="3748"/>
    <cellStyle name="Normal 5 3 8 3 2" xfId="7847"/>
    <cellStyle name="Normal 5 3 8 3 3" xfId="11686"/>
    <cellStyle name="Normal 5 3 8 3 4" xfId="15490"/>
    <cellStyle name="Normal 5 3 8 3 5" xfId="19293"/>
    <cellStyle name="Normal 5 3 8 3 6" xfId="23066"/>
    <cellStyle name="Normal 5 3 8 3 7" xfId="26794"/>
    <cellStyle name="Normal 5 3 8 3 8" xfId="30456"/>
    <cellStyle name="Normal 5 3 8 4" xfId="5242"/>
    <cellStyle name="Normal 5 3 8 5" xfId="9079"/>
    <cellStyle name="Normal 5 3 8 6" xfId="12886"/>
    <cellStyle name="Normal 5 3 8 7" xfId="16690"/>
    <cellStyle name="Normal 5 3 8 8" xfId="20481"/>
    <cellStyle name="Normal 5 3 8 9" xfId="24242"/>
    <cellStyle name="Normal 5 3 9" xfId="1383"/>
    <cellStyle name="Normal 5 3 9 10" xfId="28179"/>
    <cellStyle name="Normal 5 3 9 2" xfId="2687"/>
    <cellStyle name="Normal 5 3 9 2 2" xfId="6787"/>
    <cellStyle name="Normal 5 3 9 2 3" xfId="10625"/>
    <cellStyle name="Normal 5 3 9 2 4" xfId="14431"/>
    <cellStyle name="Normal 5 3 9 2 5" xfId="18234"/>
    <cellStyle name="Normal 5 3 9 2 6" xfId="22018"/>
    <cellStyle name="Normal 5 3 9 2 7" xfId="25765"/>
    <cellStyle name="Normal 5 3 9 2 8" xfId="29443"/>
    <cellStyle name="Normal 5 3 9 3" xfId="3991"/>
    <cellStyle name="Normal 5 3 9 3 2" xfId="8090"/>
    <cellStyle name="Normal 5 3 9 3 3" xfId="11929"/>
    <cellStyle name="Normal 5 3 9 3 4" xfId="15733"/>
    <cellStyle name="Normal 5 3 9 3 5" xfId="19536"/>
    <cellStyle name="Normal 5 3 9 3 6" xfId="23309"/>
    <cellStyle name="Normal 5 3 9 3 7" xfId="27032"/>
    <cellStyle name="Normal 5 3 9 3 8" xfId="30694"/>
    <cellStyle name="Normal 5 3 9 4" xfId="5485"/>
    <cellStyle name="Normal 5 3 9 5" xfId="9322"/>
    <cellStyle name="Normal 5 3 9 6" xfId="13129"/>
    <cellStyle name="Normal 5 3 9 7" xfId="16933"/>
    <cellStyle name="Normal 5 3 9 8" xfId="20724"/>
    <cellStyle name="Normal 5 3 9 9" xfId="24485"/>
    <cellStyle name="Normal 5 4" xfId="248"/>
    <cellStyle name="Normal 5 4 10" xfId="4351"/>
    <cellStyle name="Normal 5 4 11" xfId="4187"/>
    <cellStyle name="Normal 5 4 12" xfId="4230"/>
    <cellStyle name="Normal 5 4 13" xfId="4219"/>
    <cellStyle name="Normal 5 4 14" xfId="10949"/>
    <cellStyle name="Normal 5 4 15" xfId="14753"/>
    <cellStyle name="Normal 5 4 16" xfId="18556"/>
    <cellStyle name="Normal 5 4 2" xfId="578"/>
    <cellStyle name="Normal 5 4 2 10" xfId="27374"/>
    <cellStyle name="Normal 5 4 2 2" xfId="1882"/>
    <cellStyle name="Normal 5 4 2 2 2" xfId="5982"/>
    <cellStyle name="Normal 5 4 2 2 3" xfId="9820"/>
    <cellStyle name="Normal 5 4 2 2 4" xfId="13626"/>
    <cellStyle name="Normal 5 4 2 2 5" xfId="17429"/>
    <cellStyle name="Normal 5 4 2 2 6" xfId="21213"/>
    <cellStyle name="Normal 5 4 2 2 7" xfId="24968"/>
    <cellStyle name="Normal 5 4 2 2 8" xfId="28646"/>
    <cellStyle name="Normal 5 4 2 3" xfId="3186"/>
    <cellStyle name="Normal 5 4 2 3 2" xfId="7285"/>
    <cellStyle name="Normal 5 4 2 3 3" xfId="11124"/>
    <cellStyle name="Normal 5 4 2 3 4" xfId="14928"/>
    <cellStyle name="Normal 5 4 2 3 5" xfId="18731"/>
    <cellStyle name="Normal 5 4 2 3 6" xfId="22504"/>
    <cellStyle name="Normal 5 4 2 3 7" xfId="26235"/>
    <cellStyle name="Normal 5 4 2 3 8" xfId="29897"/>
    <cellStyle name="Normal 5 4 2 4" xfId="4680"/>
    <cellStyle name="Normal 5 4 2 5" xfId="8517"/>
    <cellStyle name="Normal 5 4 2 6" xfId="12324"/>
    <cellStyle name="Normal 5 4 2 7" xfId="16128"/>
    <cellStyle name="Normal 5 4 2 8" xfId="19919"/>
    <cellStyle name="Normal 5 4 2 9" xfId="23680"/>
    <cellStyle name="Normal 5 4 3" xfId="731"/>
    <cellStyle name="Normal 5 4 3 10" xfId="27527"/>
    <cellStyle name="Normal 5 4 3 2" xfId="2035"/>
    <cellStyle name="Normal 5 4 3 2 2" xfId="6135"/>
    <cellStyle name="Normal 5 4 3 2 3" xfId="9973"/>
    <cellStyle name="Normal 5 4 3 2 4" xfId="13779"/>
    <cellStyle name="Normal 5 4 3 2 5" xfId="17582"/>
    <cellStyle name="Normal 5 4 3 2 6" xfId="21366"/>
    <cellStyle name="Normal 5 4 3 2 7" xfId="25120"/>
    <cellStyle name="Normal 5 4 3 2 8" xfId="28798"/>
    <cellStyle name="Normal 5 4 3 3" xfId="3339"/>
    <cellStyle name="Normal 5 4 3 3 2" xfId="7438"/>
    <cellStyle name="Normal 5 4 3 3 3" xfId="11277"/>
    <cellStyle name="Normal 5 4 3 3 4" xfId="15081"/>
    <cellStyle name="Normal 5 4 3 3 5" xfId="18884"/>
    <cellStyle name="Normal 5 4 3 3 6" xfId="22657"/>
    <cellStyle name="Normal 5 4 3 3 7" xfId="26387"/>
    <cellStyle name="Normal 5 4 3 3 8" xfId="30049"/>
    <cellStyle name="Normal 5 4 3 4" xfId="4833"/>
    <cellStyle name="Normal 5 4 3 5" xfId="8670"/>
    <cellStyle name="Normal 5 4 3 6" xfId="12477"/>
    <cellStyle name="Normal 5 4 3 7" xfId="16281"/>
    <cellStyle name="Normal 5 4 3 8" xfId="20072"/>
    <cellStyle name="Normal 5 4 3 9" xfId="23833"/>
    <cellStyle name="Normal 5 4 4" xfId="889"/>
    <cellStyle name="Normal 5 4 4 10" xfId="27685"/>
    <cellStyle name="Normal 5 4 4 2" xfId="2193"/>
    <cellStyle name="Normal 5 4 4 2 2" xfId="6293"/>
    <cellStyle name="Normal 5 4 4 2 3" xfId="10131"/>
    <cellStyle name="Normal 5 4 4 2 4" xfId="13937"/>
    <cellStyle name="Normal 5 4 4 2 5" xfId="17740"/>
    <cellStyle name="Normal 5 4 4 2 6" xfId="21524"/>
    <cellStyle name="Normal 5 4 4 2 7" xfId="25278"/>
    <cellStyle name="Normal 5 4 4 2 8" xfId="28956"/>
    <cellStyle name="Normal 5 4 4 3" xfId="3497"/>
    <cellStyle name="Normal 5 4 4 3 2" xfId="7596"/>
    <cellStyle name="Normal 5 4 4 3 3" xfId="11435"/>
    <cellStyle name="Normal 5 4 4 3 4" xfId="15239"/>
    <cellStyle name="Normal 5 4 4 3 5" xfId="19042"/>
    <cellStyle name="Normal 5 4 4 3 6" xfId="22815"/>
    <cellStyle name="Normal 5 4 4 3 7" xfId="26545"/>
    <cellStyle name="Normal 5 4 4 3 8" xfId="30207"/>
    <cellStyle name="Normal 5 4 4 4" xfId="4991"/>
    <cellStyle name="Normal 5 4 4 5" xfId="8828"/>
    <cellStyle name="Normal 5 4 4 6" xfId="12635"/>
    <cellStyle name="Normal 5 4 4 7" xfId="16439"/>
    <cellStyle name="Normal 5 4 4 8" xfId="20230"/>
    <cellStyle name="Normal 5 4 4 9" xfId="23991"/>
    <cellStyle name="Normal 5 4 5" xfId="1074"/>
    <cellStyle name="Normal 5 4 5 10" xfId="27870"/>
    <cellStyle name="Normal 5 4 5 2" xfId="2378"/>
    <cellStyle name="Normal 5 4 5 2 2" xfId="6478"/>
    <cellStyle name="Normal 5 4 5 2 3" xfId="10316"/>
    <cellStyle name="Normal 5 4 5 2 4" xfId="14122"/>
    <cellStyle name="Normal 5 4 5 2 5" xfId="17925"/>
    <cellStyle name="Normal 5 4 5 2 6" xfId="21709"/>
    <cellStyle name="Normal 5 4 5 2 7" xfId="25461"/>
    <cellStyle name="Normal 5 4 5 2 8" xfId="29139"/>
    <cellStyle name="Normal 5 4 5 3" xfId="3682"/>
    <cellStyle name="Normal 5 4 5 3 2" xfId="7781"/>
    <cellStyle name="Normal 5 4 5 3 3" xfId="11620"/>
    <cellStyle name="Normal 5 4 5 3 4" xfId="15424"/>
    <cellStyle name="Normal 5 4 5 3 5" xfId="19227"/>
    <cellStyle name="Normal 5 4 5 3 6" xfId="23000"/>
    <cellStyle name="Normal 5 4 5 3 7" xfId="26728"/>
    <cellStyle name="Normal 5 4 5 3 8" xfId="30390"/>
    <cellStyle name="Normal 5 4 5 4" xfId="5176"/>
    <cellStyle name="Normal 5 4 5 5" xfId="9013"/>
    <cellStyle name="Normal 5 4 5 6" xfId="12820"/>
    <cellStyle name="Normal 5 4 5 7" xfId="16624"/>
    <cellStyle name="Normal 5 4 5 8" xfId="20415"/>
    <cellStyle name="Normal 5 4 5 9" xfId="24176"/>
    <cellStyle name="Normal 5 4 6" xfId="566"/>
    <cellStyle name="Normal 5 4 6 10" xfId="27362"/>
    <cellStyle name="Normal 5 4 6 2" xfId="1870"/>
    <cellStyle name="Normal 5 4 6 2 2" xfId="5970"/>
    <cellStyle name="Normal 5 4 6 2 3" xfId="9808"/>
    <cellStyle name="Normal 5 4 6 2 4" xfId="13614"/>
    <cellStyle name="Normal 5 4 6 2 5" xfId="17417"/>
    <cellStyle name="Normal 5 4 6 2 6" xfId="21201"/>
    <cellStyle name="Normal 5 4 6 2 7" xfId="24956"/>
    <cellStyle name="Normal 5 4 6 2 8" xfId="28634"/>
    <cellStyle name="Normal 5 4 6 3" xfId="3174"/>
    <cellStyle name="Normal 5 4 6 3 2" xfId="7273"/>
    <cellStyle name="Normal 5 4 6 3 3" xfId="11112"/>
    <cellStyle name="Normal 5 4 6 3 4" xfId="14916"/>
    <cellStyle name="Normal 5 4 6 3 5" xfId="18719"/>
    <cellStyle name="Normal 5 4 6 3 6" xfId="22492"/>
    <cellStyle name="Normal 5 4 6 3 7" xfId="26223"/>
    <cellStyle name="Normal 5 4 6 3 8" xfId="29885"/>
    <cellStyle name="Normal 5 4 6 4" xfId="4668"/>
    <cellStyle name="Normal 5 4 6 5" xfId="8505"/>
    <cellStyle name="Normal 5 4 6 6" xfId="12312"/>
    <cellStyle name="Normal 5 4 6 7" xfId="16116"/>
    <cellStyle name="Normal 5 4 6 8" xfId="19907"/>
    <cellStyle name="Normal 5 4 6 9" xfId="23668"/>
    <cellStyle name="Normal 5 4 7" xfId="1075"/>
    <cellStyle name="Normal 5 4 7 10" xfId="27871"/>
    <cellStyle name="Normal 5 4 7 2" xfId="2379"/>
    <cellStyle name="Normal 5 4 7 2 2" xfId="6479"/>
    <cellStyle name="Normal 5 4 7 2 3" xfId="10317"/>
    <cellStyle name="Normal 5 4 7 2 4" xfId="14123"/>
    <cellStyle name="Normal 5 4 7 2 5" xfId="17926"/>
    <cellStyle name="Normal 5 4 7 2 6" xfId="21710"/>
    <cellStyle name="Normal 5 4 7 2 7" xfId="25462"/>
    <cellStyle name="Normal 5 4 7 2 8" xfId="29140"/>
    <cellStyle name="Normal 5 4 7 3" xfId="3683"/>
    <cellStyle name="Normal 5 4 7 3 2" xfId="7782"/>
    <cellStyle name="Normal 5 4 7 3 3" xfId="11621"/>
    <cellStyle name="Normal 5 4 7 3 4" xfId="15425"/>
    <cellStyle name="Normal 5 4 7 3 5" xfId="19228"/>
    <cellStyle name="Normal 5 4 7 3 6" xfId="23001"/>
    <cellStyle name="Normal 5 4 7 3 7" xfId="26729"/>
    <cellStyle name="Normal 5 4 7 3 8" xfId="30391"/>
    <cellStyle name="Normal 5 4 7 4" xfId="5177"/>
    <cellStyle name="Normal 5 4 7 5" xfId="9014"/>
    <cellStyle name="Normal 5 4 7 6" xfId="12821"/>
    <cellStyle name="Normal 5 4 7 7" xfId="16625"/>
    <cellStyle name="Normal 5 4 7 8" xfId="20416"/>
    <cellStyle name="Normal 5 4 7 9" xfId="24177"/>
    <cellStyle name="Normal 5 4 8" xfId="1582"/>
    <cellStyle name="Normal 5 4 8 2" xfId="5682"/>
    <cellStyle name="Normal 5 4 8 3" xfId="9520"/>
    <cellStyle name="Normal 5 4 8 4" xfId="13326"/>
    <cellStyle name="Normal 5 4 8 5" xfId="17129"/>
    <cellStyle name="Normal 5 4 8 6" xfId="20913"/>
    <cellStyle name="Normal 5 4 8 7" xfId="24672"/>
    <cellStyle name="Normal 5 4 8 8" xfId="28350"/>
    <cellStyle name="Normal 5 4 9" xfId="2884"/>
    <cellStyle name="Normal 5 4 9 2" xfId="6983"/>
    <cellStyle name="Normal 5 4 9 3" xfId="10822"/>
    <cellStyle name="Normal 5 4 9 4" xfId="14626"/>
    <cellStyle name="Normal 5 4 9 5" xfId="18429"/>
    <cellStyle name="Normal 5 4 9 6" xfId="22203"/>
    <cellStyle name="Normal 5 4 9 7" xfId="25938"/>
    <cellStyle name="Normal 5 4 9 8" xfId="29601"/>
    <cellStyle name="Normal 5 5" xfId="302"/>
    <cellStyle name="Normal 5 5 10" xfId="4405"/>
    <cellStyle name="Normal 5 5 11" xfId="8241"/>
    <cellStyle name="Normal 5 5 12" xfId="6905"/>
    <cellStyle name="Normal 5 5 13" xfId="9646"/>
    <cellStyle name="Normal 5 5 14" xfId="13452"/>
    <cellStyle name="Normal 5 5 15" xfId="17255"/>
    <cellStyle name="Normal 5 5 16" xfId="21039"/>
    <cellStyle name="Normal 5 5 2" xfId="632"/>
    <cellStyle name="Normal 5 5 2 10" xfId="27428"/>
    <cellStyle name="Normal 5 5 2 2" xfId="1936"/>
    <cellStyle name="Normal 5 5 2 2 2" xfId="6036"/>
    <cellStyle name="Normal 5 5 2 2 3" xfId="9874"/>
    <cellStyle name="Normal 5 5 2 2 4" xfId="13680"/>
    <cellStyle name="Normal 5 5 2 2 5" xfId="17483"/>
    <cellStyle name="Normal 5 5 2 2 6" xfId="21267"/>
    <cellStyle name="Normal 5 5 2 2 7" xfId="25022"/>
    <cellStyle name="Normal 5 5 2 2 8" xfId="28700"/>
    <cellStyle name="Normal 5 5 2 3" xfId="3240"/>
    <cellStyle name="Normal 5 5 2 3 2" xfId="7339"/>
    <cellStyle name="Normal 5 5 2 3 3" xfId="11178"/>
    <cellStyle name="Normal 5 5 2 3 4" xfId="14982"/>
    <cellStyle name="Normal 5 5 2 3 5" xfId="18785"/>
    <cellStyle name="Normal 5 5 2 3 6" xfId="22558"/>
    <cellStyle name="Normal 5 5 2 3 7" xfId="26289"/>
    <cellStyle name="Normal 5 5 2 3 8" xfId="29951"/>
    <cellStyle name="Normal 5 5 2 4" xfId="4734"/>
    <cellStyle name="Normal 5 5 2 5" xfId="8571"/>
    <cellStyle name="Normal 5 5 2 6" xfId="12378"/>
    <cellStyle name="Normal 5 5 2 7" xfId="16182"/>
    <cellStyle name="Normal 5 5 2 8" xfId="19973"/>
    <cellStyle name="Normal 5 5 2 9" xfId="23734"/>
    <cellStyle name="Normal 5 5 3" xfId="785"/>
    <cellStyle name="Normal 5 5 3 10" xfId="27581"/>
    <cellStyle name="Normal 5 5 3 2" xfId="2089"/>
    <cellStyle name="Normal 5 5 3 2 2" xfId="6189"/>
    <cellStyle name="Normal 5 5 3 2 3" xfId="10027"/>
    <cellStyle name="Normal 5 5 3 2 4" xfId="13833"/>
    <cellStyle name="Normal 5 5 3 2 5" xfId="17636"/>
    <cellStyle name="Normal 5 5 3 2 6" xfId="21420"/>
    <cellStyle name="Normal 5 5 3 2 7" xfId="25174"/>
    <cellStyle name="Normal 5 5 3 2 8" xfId="28852"/>
    <cellStyle name="Normal 5 5 3 3" xfId="3393"/>
    <cellStyle name="Normal 5 5 3 3 2" xfId="7492"/>
    <cellStyle name="Normal 5 5 3 3 3" xfId="11331"/>
    <cellStyle name="Normal 5 5 3 3 4" xfId="15135"/>
    <cellStyle name="Normal 5 5 3 3 5" xfId="18938"/>
    <cellStyle name="Normal 5 5 3 3 6" xfId="22711"/>
    <cellStyle name="Normal 5 5 3 3 7" xfId="26441"/>
    <cellStyle name="Normal 5 5 3 3 8" xfId="30103"/>
    <cellStyle name="Normal 5 5 3 4" xfId="4887"/>
    <cellStyle name="Normal 5 5 3 5" xfId="8724"/>
    <cellStyle name="Normal 5 5 3 6" xfId="12531"/>
    <cellStyle name="Normal 5 5 3 7" xfId="16335"/>
    <cellStyle name="Normal 5 5 3 8" xfId="20126"/>
    <cellStyle name="Normal 5 5 3 9" xfId="23887"/>
    <cellStyle name="Normal 5 5 4" xfId="943"/>
    <cellStyle name="Normal 5 5 4 10" xfId="27739"/>
    <cellStyle name="Normal 5 5 4 2" xfId="2247"/>
    <cellStyle name="Normal 5 5 4 2 2" xfId="6347"/>
    <cellStyle name="Normal 5 5 4 2 3" xfId="10185"/>
    <cellStyle name="Normal 5 5 4 2 4" xfId="13991"/>
    <cellStyle name="Normal 5 5 4 2 5" xfId="17794"/>
    <cellStyle name="Normal 5 5 4 2 6" xfId="21578"/>
    <cellStyle name="Normal 5 5 4 2 7" xfId="25332"/>
    <cellStyle name="Normal 5 5 4 2 8" xfId="29010"/>
    <cellStyle name="Normal 5 5 4 3" xfId="3551"/>
    <cellStyle name="Normal 5 5 4 3 2" xfId="7650"/>
    <cellStyle name="Normal 5 5 4 3 3" xfId="11489"/>
    <cellStyle name="Normal 5 5 4 3 4" xfId="15293"/>
    <cellStyle name="Normal 5 5 4 3 5" xfId="19096"/>
    <cellStyle name="Normal 5 5 4 3 6" xfId="22869"/>
    <cellStyle name="Normal 5 5 4 3 7" xfId="26599"/>
    <cellStyle name="Normal 5 5 4 3 8" xfId="30261"/>
    <cellStyle name="Normal 5 5 4 4" xfId="5045"/>
    <cellStyle name="Normal 5 5 4 5" xfId="8882"/>
    <cellStyle name="Normal 5 5 4 6" xfId="12689"/>
    <cellStyle name="Normal 5 5 4 7" xfId="16493"/>
    <cellStyle name="Normal 5 5 4 8" xfId="20284"/>
    <cellStyle name="Normal 5 5 4 9" xfId="24045"/>
    <cellStyle name="Normal 5 5 5" xfId="1034"/>
    <cellStyle name="Normal 5 5 5 10" xfId="27830"/>
    <cellStyle name="Normal 5 5 5 2" xfId="2338"/>
    <cellStyle name="Normal 5 5 5 2 2" xfId="6438"/>
    <cellStyle name="Normal 5 5 5 2 3" xfId="10276"/>
    <cellStyle name="Normal 5 5 5 2 4" xfId="14082"/>
    <cellStyle name="Normal 5 5 5 2 5" xfId="17885"/>
    <cellStyle name="Normal 5 5 5 2 6" xfId="21669"/>
    <cellStyle name="Normal 5 5 5 2 7" xfId="25421"/>
    <cellStyle name="Normal 5 5 5 2 8" xfId="29099"/>
    <cellStyle name="Normal 5 5 5 3" xfId="3642"/>
    <cellStyle name="Normal 5 5 5 3 2" xfId="7741"/>
    <cellStyle name="Normal 5 5 5 3 3" xfId="11580"/>
    <cellStyle name="Normal 5 5 5 3 4" xfId="15384"/>
    <cellStyle name="Normal 5 5 5 3 5" xfId="19187"/>
    <cellStyle name="Normal 5 5 5 3 6" xfId="22960"/>
    <cellStyle name="Normal 5 5 5 3 7" xfId="26688"/>
    <cellStyle name="Normal 5 5 5 3 8" xfId="30350"/>
    <cellStyle name="Normal 5 5 5 4" xfId="5136"/>
    <cellStyle name="Normal 5 5 5 5" xfId="8973"/>
    <cellStyle name="Normal 5 5 5 6" xfId="12780"/>
    <cellStyle name="Normal 5 5 5 7" xfId="16584"/>
    <cellStyle name="Normal 5 5 5 8" xfId="20375"/>
    <cellStyle name="Normal 5 5 5 9" xfId="24136"/>
    <cellStyle name="Normal 5 5 6" xfId="861"/>
    <cellStyle name="Normal 5 5 6 10" xfId="27657"/>
    <cellStyle name="Normal 5 5 6 2" xfId="2165"/>
    <cellStyle name="Normal 5 5 6 2 2" xfId="6265"/>
    <cellStyle name="Normal 5 5 6 2 3" xfId="10103"/>
    <cellStyle name="Normal 5 5 6 2 4" xfId="13909"/>
    <cellStyle name="Normal 5 5 6 2 5" xfId="17712"/>
    <cellStyle name="Normal 5 5 6 2 6" xfId="21496"/>
    <cellStyle name="Normal 5 5 6 2 7" xfId="25250"/>
    <cellStyle name="Normal 5 5 6 2 8" xfId="28928"/>
    <cellStyle name="Normal 5 5 6 3" xfId="3469"/>
    <cellStyle name="Normal 5 5 6 3 2" xfId="7568"/>
    <cellStyle name="Normal 5 5 6 3 3" xfId="11407"/>
    <cellStyle name="Normal 5 5 6 3 4" xfId="15211"/>
    <cellStyle name="Normal 5 5 6 3 5" xfId="19014"/>
    <cellStyle name="Normal 5 5 6 3 6" xfId="22787"/>
    <cellStyle name="Normal 5 5 6 3 7" xfId="26517"/>
    <cellStyle name="Normal 5 5 6 3 8" xfId="30179"/>
    <cellStyle name="Normal 5 5 6 4" xfId="4963"/>
    <cellStyle name="Normal 5 5 6 5" xfId="8800"/>
    <cellStyle name="Normal 5 5 6 6" xfId="12607"/>
    <cellStyle name="Normal 5 5 6 7" xfId="16411"/>
    <cellStyle name="Normal 5 5 6 8" xfId="20202"/>
    <cellStyle name="Normal 5 5 6 9" xfId="23963"/>
    <cellStyle name="Normal 5 5 7" xfId="1485"/>
    <cellStyle name="Normal 5 5 7 10" xfId="28281"/>
    <cellStyle name="Normal 5 5 7 2" xfId="2789"/>
    <cellStyle name="Normal 5 5 7 2 2" xfId="6889"/>
    <cellStyle name="Normal 5 5 7 2 3" xfId="10727"/>
    <cellStyle name="Normal 5 5 7 2 4" xfId="14533"/>
    <cellStyle name="Normal 5 5 7 2 5" xfId="18336"/>
    <cellStyle name="Normal 5 5 7 2 6" xfId="22120"/>
    <cellStyle name="Normal 5 5 7 2 7" xfId="25863"/>
    <cellStyle name="Normal 5 5 7 2 8" xfId="29541"/>
    <cellStyle name="Normal 5 5 7 3" xfId="4093"/>
    <cellStyle name="Normal 5 5 7 3 2" xfId="8192"/>
    <cellStyle name="Normal 5 5 7 3 3" xfId="12031"/>
    <cellStyle name="Normal 5 5 7 3 4" xfId="15835"/>
    <cellStyle name="Normal 5 5 7 3 5" xfId="19638"/>
    <cellStyle name="Normal 5 5 7 3 6" xfId="23411"/>
    <cellStyle name="Normal 5 5 7 3 7" xfId="27130"/>
    <cellStyle name="Normal 5 5 7 3 8" xfId="30792"/>
    <cellStyle name="Normal 5 5 7 4" xfId="5587"/>
    <cellStyle name="Normal 5 5 7 5" xfId="9424"/>
    <cellStyle name="Normal 5 5 7 6" xfId="13231"/>
    <cellStyle name="Normal 5 5 7 7" xfId="17035"/>
    <cellStyle name="Normal 5 5 7 8" xfId="20826"/>
    <cellStyle name="Normal 5 5 7 9" xfId="24587"/>
    <cellStyle name="Normal 5 5 8" xfId="1636"/>
    <cellStyle name="Normal 5 5 8 2" xfId="5736"/>
    <cellStyle name="Normal 5 5 8 3" xfId="9574"/>
    <cellStyle name="Normal 5 5 8 4" xfId="13380"/>
    <cellStyle name="Normal 5 5 8 5" xfId="17183"/>
    <cellStyle name="Normal 5 5 8 6" xfId="20967"/>
    <cellStyle name="Normal 5 5 8 7" xfId="24726"/>
    <cellStyle name="Normal 5 5 8 8" xfId="28404"/>
    <cellStyle name="Normal 5 5 9" xfId="2938"/>
    <cellStyle name="Normal 5 5 9 2" xfId="7037"/>
    <cellStyle name="Normal 5 5 9 3" xfId="10876"/>
    <cellStyle name="Normal 5 5 9 4" xfId="14680"/>
    <cellStyle name="Normal 5 5 9 5" xfId="18483"/>
    <cellStyle name="Normal 5 5 9 6" xfId="22257"/>
    <cellStyle name="Normal 5 5 9 7" xfId="25992"/>
    <cellStyle name="Normal 5 5 9 8" xfId="29655"/>
    <cellStyle name="Normal 5 6" xfId="261"/>
    <cellStyle name="Normal 5 6 10" xfId="4364"/>
    <cellStyle name="Normal 5 6 11" xfId="4174"/>
    <cellStyle name="Normal 5 6 12" xfId="6802"/>
    <cellStyle name="Normal 5 6 13" xfId="11564"/>
    <cellStyle name="Normal 5 6 14" xfId="15368"/>
    <cellStyle name="Normal 5 6 15" xfId="19171"/>
    <cellStyle name="Normal 5 6 16" xfId="22944"/>
    <cellStyle name="Normal 5 6 2" xfId="591"/>
    <cellStyle name="Normal 5 6 2 10" xfId="27387"/>
    <cellStyle name="Normal 5 6 2 2" xfId="1895"/>
    <cellStyle name="Normal 5 6 2 2 2" xfId="5995"/>
    <cellStyle name="Normal 5 6 2 2 3" xfId="9833"/>
    <cellStyle name="Normal 5 6 2 2 4" xfId="13639"/>
    <cellStyle name="Normal 5 6 2 2 5" xfId="17442"/>
    <cellStyle name="Normal 5 6 2 2 6" xfId="21226"/>
    <cellStyle name="Normal 5 6 2 2 7" xfId="24981"/>
    <cellStyle name="Normal 5 6 2 2 8" xfId="28659"/>
    <cellStyle name="Normal 5 6 2 3" xfId="3199"/>
    <cellStyle name="Normal 5 6 2 3 2" xfId="7298"/>
    <cellStyle name="Normal 5 6 2 3 3" xfId="11137"/>
    <cellStyle name="Normal 5 6 2 3 4" xfId="14941"/>
    <cellStyle name="Normal 5 6 2 3 5" xfId="18744"/>
    <cellStyle name="Normal 5 6 2 3 6" xfId="22517"/>
    <cellStyle name="Normal 5 6 2 3 7" xfId="26248"/>
    <cellStyle name="Normal 5 6 2 3 8" xfId="29910"/>
    <cellStyle name="Normal 5 6 2 4" xfId="4693"/>
    <cellStyle name="Normal 5 6 2 5" xfId="8530"/>
    <cellStyle name="Normal 5 6 2 6" xfId="12337"/>
    <cellStyle name="Normal 5 6 2 7" xfId="16141"/>
    <cellStyle name="Normal 5 6 2 8" xfId="19932"/>
    <cellStyle name="Normal 5 6 2 9" xfId="23693"/>
    <cellStyle name="Normal 5 6 3" xfId="744"/>
    <cellStyle name="Normal 5 6 3 10" xfId="27540"/>
    <cellStyle name="Normal 5 6 3 2" xfId="2048"/>
    <cellStyle name="Normal 5 6 3 2 2" xfId="6148"/>
    <cellStyle name="Normal 5 6 3 2 3" xfId="9986"/>
    <cellStyle name="Normal 5 6 3 2 4" xfId="13792"/>
    <cellStyle name="Normal 5 6 3 2 5" xfId="17595"/>
    <cellStyle name="Normal 5 6 3 2 6" xfId="21379"/>
    <cellStyle name="Normal 5 6 3 2 7" xfId="25133"/>
    <cellStyle name="Normal 5 6 3 2 8" xfId="28811"/>
    <cellStyle name="Normal 5 6 3 3" xfId="3352"/>
    <cellStyle name="Normal 5 6 3 3 2" xfId="7451"/>
    <cellStyle name="Normal 5 6 3 3 3" xfId="11290"/>
    <cellStyle name="Normal 5 6 3 3 4" xfId="15094"/>
    <cellStyle name="Normal 5 6 3 3 5" xfId="18897"/>
    <cellStyle name="Normal 5 6 3 3 6" xfId="22670"/>
    <cellStyle name="Normal 5 6 3 3 7" xfId="26400"/>
    <cellStyle name="Normal 5 6 3 3 8" xfId="30062"/>
    <cellStyle name="Normal 5 6 3 4" xfId="4846"/>
    <cellStyle name="Normal 5 6 3 5" xfId="8683"/>
    <cellStyle name="Normal 5 6 3 6" xfId="12490"/>
    <cellStyle name="Normal 5 6 3 7" xfId="16294"/>
    <cellStyle name="Normal 5 6 3 8" xfId="20085"/>
    <cellStyle name="Normal 5 6 3 9" xfId="23846"/>
    <cellStyle name="Normal 5 6 4" xfId="902"/>
    <cellStyle name="Normal 5 6 4 10" xfId="27698"/>
    <cellStyle name="Normal 5 6 4 2" xfId="2206"/>
    <cellStyle name="Normal 5 6 4 2 2" xfId="6306"/>
    <cellStyle name="Normal 5 6 4 2 3" xfId="10144"/>
    <cellStyle name="Normal 5 6 4 2 4" xfId="13950"/>
    <cellStyle name="Normal 5 6 4 2 5" xfId="17753"/>
    <cellStyle name="Normal 5 6 4 2 6" xfId="21537"/>
    <cellStyle name="Normal 5 6 4 2 7" xfId="25291"/>
    <cellStyle name="Normal 5 6 4 2 8" xfId="28969"/>
    <cellStyle name="Normal 5 6 4 3" xfId="3510"/>
    <cellStyle name="Normal 5 6 4 3 2" xfId="7609"/>
    <cellStyle name="Normal 5 6 4 3 3" xfId="11448"/>
    <cellStyle name="Normal 5 6 4 3 4" xfId="15252"/>
    <cellStyle name="Normal 5 6 4 3 5" xfId="19055"/>
    <cellStyle name="Normal 5 6 4 3 6" xfId="22828"/>
    <cellStyle name="Normal 5 6 4 3 7" xfId="26558"/>
    <cellStyle name="Normal 5 6 4 3 8" xfId="30220"/>
    <cellStyle name="Normal 5 6 4 4" xfId="5004"/>
    <cellStyle name="Normal 5 6 4 5" xfId="8841"/>
    <cellStyle name="Normal 5 6 4 6" xfId="12648"/>
    <cellStyle name="Normal 5 6 4 7" xfId="16452"/>
    <cellStyle name="Normal 5 6 4 8" xfId="20243"/>
    <cellStyle name="Normal 5 6 4 9" xfId="24004"/>
    <cellStyle name="Normal 5 6 5" xfId="1187"/>
    <cellStyle name="Normal 5 6 5 10" xfId="27983"/>
    <cellStyle name="Normal 5 6 5 2" xfId="2491"/>
    <cellStyle name="Normal 5 6 5 2 2" xfId="6591"/>
    <cellStyle name="Normal 5 6 5 2 3" xfId="10429"/>
    <cellStyle name="Normal 5 6 5 2 4" xfId="14235"/>
    <cellStyle name="Normal 5 6 5 2 5" xfId="18038"/>
    <cellStyle name="Normal 5 6 5 2 6" xfId="21822"/>
    <cellStyle name="Normal 5 6 5 2 7" xfId="25574"/>
    <cellStyle name="Normal 5 6 5 2 8" xfId="29252"/>
    <cellStyle name="Normal 5 6 5 3" xfId="3795"/>
    <cellStyle name="Normal 5 6 5 3 2" xfId="7894"/>
    <cellStyle name="Normal 5 6 5 3 3" xfId="11733"/>
    <cellStyle name="Normal 5 6 5 3 4" xfId="15537"/>
    <cellStyle name="Normal 5 6 5 3 5" xfId="19340"/>
    <cellStyle name="Normal 5 6 5 3 6" xfId="23113"/>
    <cellStyle name="Normal 5 6 5 3 7" xfId="26841"/>
    <cellStyle name="Normal 5 6 5 3 8" xfId="30503"/>
    <cellStyle name="Normal 5 6 5 4" xfId="5289"/>
    <cellStyle name="Normal 5 6 5 5" xfId="9126"/>
    <cellStyle name="Normal 5 6 5 6" xfId="12933"/>
    <cellStyle name="Normal 5 6 5 7" xfId="16737"/>
    <cellStyle name="Normal 5 6 5 8" xfId="20528"/>
    <cellStyle name="Normal 5 6 5 9" xfId="24289"/>
    <cellStyle name="Normal 5 6 6" xfId="1367"/>
    <cellStyle name="Normal 5 6 6 10" xfId="28163"/>
    <cellStyle name="Normal 5 6 6 2" xfId="2671"/>
    <cellStyle name="Normal 5 6 6 2 2" xfId="6771"/>
    <cellStyle name="Normal 5 6 6 2 3" xfId="10609"/>
    <cellStyle name="Normal 5 6 6 2 4" xfId="14415"/>
    <cellStyle name="Normal 5 6 6 2 5" xfId="18218"/>
    <cellStyle name="Normal 5 6 6 2 6" xfId="22002"/>
    <cellStyle name="Normal 5 6 6 2 7" xfId="25750"/>
    <cellStyle name="Normal 5 6 6 2 8" xfId="29428"/>
    <cellStyle name="Normal 5 6 6 3" xfId="3975"/>
    <cellStyle name="Normal 5 6 6 3 2" xfId="8074"/>
    <cellStyle name="Normal 5 6 6 3 3" xfId="11913"/>
    <cellStyle name="Normal 5 6 6 3 4" xfId="15717"/>
    <cellStyle name="Normal 5 6 6 3 5" xfId="19520"/>
    <cellStyle name="Normal 5 6 6 3 6" xfId="23293"/>
    <cellStyle name="Normal 5 6 6 3 7" xfId="27017"/>
    <cellStyle name="Normal 5 6 6 3 8" xfId="30679"/>
    <cellStyle name="Normal 5 6 6 4" xfId="5469"/>
    <cellStyle name="Normal 5 6 6 5" xfId="9306"/>
    <cellStyle name="Normal 5 6 6 6" xfId="13113"/>
    <cellStyle name="Normal 5 6 6 7" xfId="16917"/>
    <cellStyle name="Normal 5 6 6 8" xfId="20708"/>
    <cellStyle name="Normal 5 6 6 9" xfId="24469"/>
    <cellStyle name="Normal 5 6 7" xfId="1173"/>
    <cellStyle name="Normal 5 6 7 10" xfId="27969"/>
    <cellStyle name="Normal 5 6 7 2" xfId="2477"/>
    <cellStyle name="Normal 5 6 7 2 2" xfId="6577"/>
    <cellStyle name="Normal 5 6 7 2 3" xfId="10415"/>
    <cellStyle name="Normal 5 6 7 2 4" xfId="14221"/>
    <cellStyle name="Normal 5 6 7 2 5" xfId="18024"/>
    <cellStyle name="Normal 5 6 7 2 6" xfId="21808"/>
    <cellStyle name="Normal 5 6 7 2 7" xfId="25560"/>
    <cellStyle name="Normal 5 6 7 2 8" xfId="29238"/>
    <cellStyle name="Normal 5 6 7 3" xfId="3781"/>
    <cellStyle name="Normal 5 6 7 3 2" xfId="7880"/>
    <cellStyle name="Normal 5 6 7 3 3" xfId="11719"/>
    <cellStyle name="Normal 5 6 7 3 4" xfId="15523"/>
    <cellStyle name="Normal 5 6 7 3 5" xfId="19326"/>
    <cellStyle name="Normal 5 6 7 3 6" xfId="23099"/>
    <cellStyle name="Normal 5 6 7 3 7" xfId="26827"/>
    <cellStyle name="Normal 5 6 7 3 8" xfId="30489"/>
    <cellStyle name="Normal 5 6 7 4" xfId="5275"/>
    <cellStyle name="Normal 5 6 7 5" xfId="9112"/>
    <cellStyle name="Normal 5 6 7 6" xfId="12919"/>
    <cellStyle name="Normal 5 6 7 7" xfId="16723"/>
    <cellStyle name="Normal 5 6 7 8" xfId="20514"/>
    <cellStyle name="Normal 5 6 7 9" xfId="24275"/>
    <cellStyle name="Normal 5 6 8" xfId="1595"/>
    <cellStyle name="Normal 5 6 8 2" xfId="5695"/>
    <cellStyle name="Normal 5 6 8 3" xfId="9533"/>
    <cellStyle name="Normal 5 6 8 4" xfId="13339"/>
    <cellStyle name="Normal 5 6 8 5" xfId="17142"/>
    <cellStyle name="Normal 5 6 8 6" xfId="20926"/>
    <cellStyle name="Normal 5 6 8 7" xfId="24685"/>
    <cellStyle name="Normal 5 6 8 8" xfId="28363"/>
    <cellStyle name="Normal 5 6 9" xfId="2897"/>
    <cellStyle name="Normal 5 6 9 2" xfId="6996"/>
    <cellStyle name="Normal 5 6 9 3" xfId="10835"/>
    <cellStyle name="Normal 5 6 9 4" xfId="14639"/>
    <cellStyle name="Normal 5 6 9 5" xfId="18442"/>
    <cellStyle name="Normal 5 6 9 6" xfId="22216"/>
    <cellStyle name="Normal 5 6 9 7" xfId="25951"/>
    <cellStyle name="Normal 5 6 9 8" xfId="29614"/>
    <cellStyle name="Normal 5 7" xfId="419"/>
    <cellStyle name="Normal 5 7 10" xfId="27215"/>
    <cellStyle name="Normal 5 7 2" xfId="1723"/>
    <cellStyle name="Normal 5 7 2 2" xfId="5823"/>
    <cellStyle name="Normal 5 7 2 3" xfId="9661"/>
    <cellStyle name="Normal 5 7 2 4" xfId="13467"/>
    <cellStyle name="Normal 5 7 2 5" xfId="17270"/>
    <cellStyle name="Normal 5 7 2 6" xfId="21054"/>
    <cellStyle name="Normal 5 7 2 7" xfId="24812"/>
    <cellStyle name="Normal 5 7 2 8" xfId="28490"/>
    <cellStyle name="Normal 5 7 3" xfId="3027"/>
    <cellStyle name="Normal 5 7 3 2" xfId="7126"/>
    <cellStyle name="Normal 5 7 3 3" xfId="10965"/>
    <cellStyle name="Normal 5 7 3 4" xfId="14769"/>
    <cellStyle name="Normal 5 7 3 5" xfId="18572"/>
    <cellStyle name="Normal 5 7 3 6" xfId="22345"/>
    <cellStyle name="Normal 5 7 3 7" xfId="26079"/>
    <cellStyle name="Normal 5 7 3 8" xfId="29741"/>
    <cellStyle name="Normal 5 7 4" xfId="4521"/>
    <cellStyle name="Normal 5 7 5" xfId="8358"/>
    <cellStyle name="Normal 5 7 6" xfId="12165"/>
    <cellStyle name="Normal 5 7 7" xfId="15969"/>
    <cellStyle name="Normal 5 7 8" xfId="19760"/>
    <cellStyle name="Normal 5 7 9" xfId="23521"/>
    <cellStyle name="Normal 5 8" xfId="420"/>
    <cellStyle name="Normal 5 8 10" xfId="27216"/>
    <cellStyle name="Normal 5 8 2" xfId="1724"/>
    <cellStyle name="Normal 5 8 2 2" xfId="5824"/>
    <cellStyle name="Normal 5 8 2 3" xfId="9662"/>
    <cellStyle name="Normal 5 8 2 4" xfId="13468"/>
    <cellStyle name="Normal 5 8 2 5" xfId="17271"/>
    <cellStyle name="Normal 5 8 2 6" xfId="21055"/>
    <cellStyle name="Normal 5 8 2 7" xfId="24813"/>
    <cellStyle name="Normal 5 8 2 8" xfId="28491"/>
    <cellStyle name="Normal 5 8 3" xfId="3028"/>
    <cellStyle name="Normal 5 8 3 2" xfId="7127"/>
    <cellStyle name="Normal 5 8 3 3" xfId="10966"/>
    <cellStyle name="Normal 5 8 3 4" xfId="14770"/>
    <cellStyle name="Normal 5 8 3 5" xfId="18573"/>
    <cellStyle name="Normal 5 8 3 6" xfId="22346"/>
    <cellStyle name="Normal 5 8 3 7" xfId="26080"/>
    <cellStyle name="Normal 5 8 3 8" xfId="29742"/>
    <cellStyle name="Normal 5 8 4" xfId="4522"/>
    <cellStyle name="Normal 5 8 5" xfId="8359"/>
    <cellStyle name="Normal 5 8 6" xfId="12166"/>
    <cellStyle name="Normal 5 8 7" xfId="15970"/>
    <cellStyle name="Normal 5 8 8" xfId="19761"/>
    <cellStyle name="Normal 5 8 9" xfId="23522"/>
    <cellStyle name="Normal 5 9" xfId="521"/>
    <cellStyle name="Normal 5 9 10" xfId="27317"/>
    <cellStyle name="Normal 5 9 2" xfId="1825"/>
    <cellStyle name="Normal 5 9 2 2" xfId="5925"/>
    <cellStyle name="Normal 5 9 2 3" xfId="9763"/>
    <cellStyle name="Normal 5 9 2 4" xfId="13569"/>
    <cellStyle name="Normal 5 9 2 5" xfId="17372"/>
    <cellStyle name="Normal 5 9 2 6" xfId="21156"/>
    <cellStyle name="Normal 5 9 2 7" xfId="24912"/>
    <cellStyle name="Normal 5 9 2 8" xfId="28590"/>
    <cellStyle name="Normal 5 9 3" xfId="3129"/>
    <cellStyle name="Normal 5 9 3 2" xfId="7228"/>
    <cellStyle name="Normal 5 9 3 3" xfId="11067"/>
    <cellStyle name="Normal 5 9 3 4" xfId="14871"/>
    <cellStyle name="Normal 5 9 3 5" xfId="18674"/>
    <cellStyle name="Normal 5 9 3 6" xfId="22447"/>
    <cellStyle name="Normal 5 9 3 7" xfId="26179"/>
    <cellStyle name="Normal 5 9 3 8" xfId="29841"/>
    <cellStyle name="Normal 5 9 4" xfId="4623"/>
    <cellStyle name="Normal 5 9 5" xfId="8460"/>
    <cellStyle name="Normal 5 9 6" xfId="12267"/>
    <cellStyle name="Normal 5 9 7" xfId="16071"/>
    <cellStyle name="Normal 5 9 8" xfId="19862"/>
    <cellStyle name="Normal 5 9 9" xfId="23623"/>
    <cellStyle name="Normal 6" xfId="27"/>
    <cellStyle name="Normal 6 2" xfId="149"/>
    <cellStyle name="Normal 6 2 2" xfId="150"/>
    <cellStyle name="Normal 7" xfId="151"/>
    <cellStyle name="Normal 7 2" xfId="152"/>
    <cellStyle name="Normal 7 3" xfId="30802"/>
    <cellStyle name="Normal 8" xfId="153"/>
    <cellStyle name="Normal 8 2" xfId="154"/>
    <cellStyle name="Normal 9" xfId="155"/>
    <cellStyle name="Normal 9 2" xfId="156"/>
    <cellStyle name="Not 2" xfId="157"/>
    <cellStyle name="Not 3" xfId="158"/>
    <cellStyle name="Note" xfId="159"/>
    <cellStyle name="Nötr 2" xfId="160"/>
    <cellStyle name="Nötr 3" xfId="161"/>
    <cellStyle name="Output" xfId="162"/>
    <cellStyle name="Para Birimi [0]" xfId="163"/>
    <cellStyle name="ParaBirimi 2" xfId="28"/>
    <cellStyle name="ParaBirimi 3" xfId="164"/>
    <cellStyle name="ParaBirimi 3 10" xfId="1295"/>
    <cellStyle name="ParaBirimi 3 10 10" xfId="28091"/>
    <cellStyle name="ParaBirimi 3 10 2" xfId="2599"/>
    <cellStyle name="ParaBirimi 3 10 2 2" xfId="6699"/>
    <cellStyle name="ParaBirimi 3 10 2 3" xfId="10537"/>
    <cellStyle name="ParaBirimi 3 10 2 4" xfId="14343"/>
    <cellStyle name="ParaBirimi 3 10 2 5" xfId="18146"/>
    <cellStyle name="ParaBirimi 3 10 2 6" xfId="21930"/>
    <cellStyle name="ParaBirimi 3 10 2 7" xfId="25682"/>
    <cellStyle name="ParaBirimi 3 10 2 8" xfId="29360"/>
    <cellStyle name="ParaBirimi 3 10 3" xfId="3903"/>
    <cellStyle name="ParaBirimi 3 10 3 2" xfId="8002"/>
    <cellStyle name="ParaBirimi 3 10 3 3" xfId="11841"/>
    <cellStyle name="ParaBirimi 3 10 3 4" xfId="15645"/>
    <cellStyle name="ParaBirimi 3 10 3 5" xfId="19448"/>
    <cellStyle name="ParaBirimi 3 10 3 6" xfId="23221"/>
    <cellStyle name="ParaBirimi 3 10 3 7" xfId="26949"/>
    <cellStyle name="ParaBirimi 3 10 3 8" xfId="30611"/>
    <cellStyle name="ParaBirimi 3 10 4" xfId="5397"/>
    <cellStyle name="ParaBirimi 3 10 5" xfId="9234"/>
    <cellStyle name="ParaBirimi 3 10 6" xfId="13041"/>
    <cellStyle name="ParaBirimi 3 10 7" xfId="16845"/>
    <cellStyle name="ParaBirimi 3 10 8" xfId="20636"/>
    <cellStyle name="ParaBirimi 3 10 9" xfId="24397"/>
    <cellStyle name="ParaBirimi 3 11" xfId="1450"/>
    <cellStyle name="ParaBirimi 3 11 10" xfId="28246"/>
    <cellStyle name="ParaBirimi 3 11 2" xfId="2754"/>
    <cellStyle name="ParaBirimi 3 11 2 2" xfId="6854"/>
    <cellStyle name="ParaBirimi 3 11 2 3" xfId="10692"/>
    <cellStyle name="ParaBirimi 3 11 2 4" xfId="14498"/>
    <cellStyle name="ParaBirimi 3 11 2 5" xfId="18301"/>
    <cellStyle name="ParaBirimi 3 11 2 6" xfId="22085"/>
    <cellStyle name="ParaBirimi 3 11 2 7" xfId="25828"/>
    <cellStyle name="ParaBirimi 3 11 2 8" xfId="29506"/>
    <cellStyle name="ParaBirimi 3 11 3" xfId="4058"/>
    <cellStyle name="ParaBirimi 3 11 3 2" xfId="8157"/>
    <cellStyle name="ParaBirimi 3 11 3 3" xfId="11996"/>
    <cellStyle name="ParaBirimi 3 11 3 4" xfId="15800"/>
    <cellStyle name="ParaBirimi 3 11 3 5" xfId="19603"/>
    <cellStyle name="ParaBirimi 3 11 3 6" xfId="23376"/>
    <cellStyle name="ParaBirimi 3 11 3 7" xfId="27095"/>
    <cellStyle name="ParaBirimi 3 11 3 8" xfId="30757"/>
    <cellStyle name="ParaBirimi 3 11 4" xfId="5552"/>
    <cellStyle name="ParaBirimi 3 11 5" xfId="9389"/>
    <cellStyle name="ParaBirimi 3 11 6" xfId="13196"/>
    <cellStyle name="ParaBirimi 3 11 7" xfId="17000"/>
    <cellStyle name="ParaBirimi 3 11 8" xfId="20791"/>
    <cellStyle name="ParaBirimi 3 11 9" xfId="24552"/>
    <cellStyle name="ParaBirimi 3 12" xfId="1521"/>
    <cellStyle name="ParaBirimi 3 12 2" xfId="5623"/>
    <cellStyle name="ParaBirimi 3 12 3" xfId="9460"/>
    <cellStyle name="ParaBirimi 3 12 4" xfId="13267"/>
    <cellStyle name="ParaBirimi 3 12 5" xfId="17071"/>
    <cellStyle name="ParaBirimi 3 12 6" xfId="20862"/>
    <cellStyle name="ParaBirimi 3 12 7" xfId="24622"/>
    <cellStyle name="ParaBirimi 3 12 8" xfId="28316"/>
    <cellStyle name="ParaBirimi 3 13" xfId="2825"/>
    <cellStyle name="ParaBirimi 3 13 2" xfId="6925"/>
    <cellStyle name="ParaBirimi 3 13 3" xfId="10763"/>
    <cellStyle name="ParaBirimi 3 13 4" xfId="14569"/>
    <cellStyle name="ParaBirimi 3 13 5" xfId="18372"/>
    <cellStyle name="ParaBirimi 3 13 6" xfId="22156"/>
    <cellStyle name="ParaBirimi 3 13 7" xfId="25891"/>
    <cellStyle name="ParaBirimi 3 13 8" xfId="29569"/>
    <cellStyle name="ParaBirimi 3 14" xfId="4268"/>
    <cellStyle name="ParaBirimi 3 15" xfId="6957"/>
    <cellStyle name="ParaBirimi 3 16" xfId="9494"/>
    <cellStyle name="ParaBirimi 3 17" xfId="13301"/>
    <cellStyle name="ParaBirimi 3 18" xfId="17105"/>
    <cellStyle name="ParaBirimi 3 19" xfId="20894"/>
    <cellStyle name="ParaBirimi 3 2" xfId="210"/>
    <cellStyle name="ParaBirimi 3 2 10" xfId="1270"/>
    <cellStyle name="ParaBirimi 3 2 10 10" xfId="28066"/>
    <cellStyle name="ParaBirimi 3 2 10 2" xfId="2574"/>
    <cellStyle name="ParaBirimi 3 2 10 2 2" xfId="6674"/>
    <cellStyle name="ParaBirimi 3 2 10 2 3" xfId="10512"/>
    <cellStyle name="ParaBirimi 3 2 10 2 4" xfId="14318"/>
    <cellStyle name="ParaBirimi 3 2 10 2 5" xfId="18121"/>
    <cellStyle name="ParaBirimi 3 2 10 2 6" xfId="21905"/>
    <cellStyle name="ParaBirimi 3 2 10 2 7" xfId="25657"/>
    <cellStyle name="ParaBirimi 3 2 10 2 8" xfId="29335"/>
    <cellStyle name="ParaBirimi 3 2 10 3" xfId="3878"/>
    <cellStyle name="ParaBirimi 3 2 10 3 2" xfId="7977"/>
    <cellStyle name="ParaBirimi 3 2 10 3 3" xfId="11816"/>
    <cellStyle name="ParaBirimi 3 2 10 3 4" xfId="15620"/>
    <cellStyle name="ParaBirimi 3 2 10 3 5" xfId="19423"/>
    <cellStyle name="ParaBirimi 3 2 10 3 6" xfId="23196"/>
    <cellStyle name="ParaBirimi 3 2 10 3 7" xfId="26924"/>
    <cellStyle name="ParaBirimi 3 2 10 3 8" xfId="30586"/>
    <cellStyle name="ParaBirimi 3 2 10 4" xfId="5372"/>
    <cellStyle name="ParaBirimi 3 2 10 5" xfId="9209"/>
    <cellStyle name="ParaBirimi 3 2 10 6" xfId="13016"/>
    <cellStyle name="ParaBirimi 3 2 10 7" xfId="16820"/>
    <cellStyle name="ParaBirimi 3 2 10 8" xfId="20611"/>
    <cellStyle name="ParaBirimi 3 2 10 9" xfId="24372"/>
    <cellStyle name="ParaBirimi 3 2 11" xfId="1544"/>
    <cellStyle name="ParaBirimi 3 2 11 2" xfId="5646"/>
    <cellStyle name="ParaBirimi 3 2 11 3" xfId="9483"/>
    <cellStyle name="ParaBirimi 3 2 11 4" xfId="13290"/>
    <cellStyle name="ParaBirimi 3 2 11 5" xfId="17094"/>
    <cellStyle name="ParaBirimi 3 2 11 6" xfId="20885"/>
    <cellStyle name="ParaBirimi 3 2 11 7" xfId="24645"/>
    <cellStyle name="ParaBirimi 3 2 11 8" xfId="28339"/>
    <cellStyle name="ParaBirimi 3 2 12" xfId="2848"/>
    <cellStyle name="ParaBirimi 3 2 12 2" xfId="6948"/>
    <cellStyle name="ParaBirimi 3 2 12 3" xfId="10786"/>
    <cellStyle name="ParaBirimi 3 2 12 4" xfId="14592"/>
    <cellStyle name="ParaBirimi 3 2 12 5" xfId="18395"/>
    <cellStyle name="ParaBirimi 3 2 12 6" xfId="22179"/>
    <cellStyle name="ParaBirimi 3 2 12 7" xfId="25914"/>
    <cellStyle name="ParaBirimi 3 2 12 8" xfId="29592"/>
    <cellStyle name="ParaBirimi 3 2 13" xfId="4313"/>
    <cellStyle name="ParaBirimi 3 2 14" xfId="6964"/>
    <cellStyle name="ParaBirimi 3 2 15" xfId="8318"/>
    <cellStyle name="ParaBirimi 3 2 16" xfId="12126"/>
    <cellStyle name="ParaBirimi 3 2 17" xfId="15930"/>
    <cellStyle name="ParaBirimi 3 2 18" xfId="19730"/>
    <cellStyle name="ParaBirimi 3 2 19" xfId="23492"/>
    <cellStyle name="ParaBirimi 3 2 2" xfId="327"/>
    <cellStyle name="ParaBirimi 3 2 2 10" xfId="4430"/>
    <cellStyle name="ParaBirimi 3 2 2 11" xfId="8266"/>
    <cellStyle name="ParaBirimi 3 2 2 12" xfId="4267"/>
    <cellStyle name="ParaBirimi 3 2 2 13" xfId="5654"/>
    <cellStyle name="ParaBirimi 3 2 2 14" xfId="8323"/>
    <cellStyle name="ParaBirimi 3 2 2 15" xfId="12131"/>
    <cellStyle name="ParaBirimi 3 2 2 16" xfId="15935"/>
    <cellStyle name="ParaBirimi 3 2 2 2" xfId="657"/>
    <cellStyle name="ParaBirimi 3 2 2 2 10" xfId="27453"/>
    <cellStyle name="ParaBirimi 3 2 2 2 2" xfId="1961"/>
    <cellStyle name="ParaBirimi 3 2 2 2 2 2" xfId="6061"/>
    <cellStyle name="ParaBirimi 3 2 2 2 2 3" xfId="9899"/>
    <cellStyle name="ParaBirimi 3 2 2 2 2 4" xfId="13705"/>
    <cellStyle name="ParaBirimi 3 2 2 2 2 5" xfId="17508"/>
    <cellStyle name="ParaBirimi 3 2 2 2 2 6" xfId="21292"/>
    <cellStyle name="ParaBirimi 3 2 2 2 2 7" xfId="25047"/>
    <cellStyle name="ParaBirimi 3 2 2 2 2 8" xfId="28725"/>
    <cellStyle name="ParaBirimi 3 2 2 2 3" xfId="3265"/>
    <cellStyle name="ParaBirimi 3 2 2 2 3 2" xfId="7364"/>
    <cellStyle name="ParaBirimi 3 2 2 2 3 3" xfId="11203"/>
    <cellStyle name="ParaBirimi 3 2 2 2 3 4" xfId="15007"/>
    <cellStyle name="ParaBirimi 3 2 2 2 3 5" xfId="18810"/>
    <cellStyle name="ParaBirimi 3 2 2 2 3 6" xfId="22583"/>
    <cellStyle name="ParaBirimi 3 2 2 2 3 7" xfId="26314"/>
    <cellStyle name="ParaBirimi 3 2 2 2 3 8" xfId="29976"/>
    <cellStyle name="ParaBirimi 3 2 2 2 4" xfId="4759"/>
    <cellStyle name="ParaBirimi 3 2 2 2 5" xfId="8596"/>
    <cellStyle name="ParaBirimi 3 2 2 2 6" xfId="12403"/>
    <cellStyle name="ParaBirimi 3 2 2 2 7" xfId="16207"/>
    <cellStyle name="ParaBirimi 3 2 2 2 8" xfId="19998"/>
    <cellStyle name="ParaBirimi 3 2 2 2 9" xfId="23759"/>
    <cellStyle name="ParaBirimi 3 2 2 3" xfId="810"/>
    <cellStyle name="ParaBirimi 3 2 2 3 10" xfId="27606"/>
    <cellStyle name="ParaBirimi 3 2 2 3 2" xfId="2114"/>
    <cellStyle name="ParaBirimi 3 2 2 3 2 2" xfId="6214"/>
    <cellStyle name="ParaBirimi 3 2 2 3 2 3" xfId="10052"/>
    <cellStyle name="ParaBirimi 3 2 2 3 2 4" xfId="13858"/>
    <cellStyle name="ParaBirimi 3 2 2 3 2 5" xfId="17661"/>
    <cellStyle name="ParaBirimi 3 2 2 3 2 6" xfId="21445"/>
    <cellStyle name="ParaBirimi 3 2 2 3 2 7" xfId="25199"/>
    <cellStyle name="ParaBirimi 3 2 2 3 2 8" xfId="28877"/>
    <cellStyle name="ParaBirimi 3 2 2 3 3" xfId="3418"/>
    <cellStyle name="ParaBirimi 3 2 2 3 3 2" xfId="7517"/>
    <cellStyle name="ParaBirimi 3 2 2 3 3 3" xfId="11356"/>
    <cellStyle name="ParaBirimi 3 2 2 3 3 4" xfId="15160"/>
    <cellStyle name="ParaBirimi 3 2 2 3 3 5" xfId="18963"/>
    <cellStyle name="ParaBirimi 3 2 2 3 3 6" xfId="22736"/>
    <cellStyle name="ParaBirimi 3 2 2 3 3 7" xfId="26466"/>
    <cellStyle name="ParaBirimi 3 2 2 3 3 8" xfId="30128"/>
    <cellStyle name="ParaBirimi 3 2 2 3 4" xfId="4912"/>
    <cellStyle name="ParaBirimi 3 2 2 3 5" xfId="8749"/>
    <cellStyle name="ParaBirimi 3 2 2 3 6" xfId="12556"/>
    <cellStyle name="ParaBirimi 3 2 2 3 7" xfId="16360"/>
    <cellStyle name="ParaBirimi 3 2 2 3 8" xfId="20151"/>
    <cellStyle name="ParaBirimi 3 2 2 3 9" xfId="23912"/>
    <cellStyle name="ParaBirimi 3 2 2 4" xfId="968"/>
    <cellStyle name="ParaBirimi 3 2 2 4 10" xfId="27764"/>
    <cellStyle name="ParaBirimi 3 2 2 4 2" xfId="2272"/>
    <cellStyle name="ParaBirimi 3 2 2 4 2 2" xfId="6372"/>
    <cellStyle name="ParaBirimi 3 2 2 4 2 3" xfId="10210"/>
    <cellStyle name="ParaBirimi 3 2 2 4 2 4" xfId="14016"/>
    <cellStyle name="ParaBirimi 3 2 2 4 2 5" xfId="17819"/>
    <cellStyle name="ParaBirimi 3 2 2 4 2 6" xfId="21603"/>
    <cellStyle name="ParaBirimi 3 2 2 4 2 7" xfId="25357"/>
    <cellStyle name="ParaBirimi 3 2 2 4 2 8" xfId="29035"/>
    <cellStyle name="ParaBirimi 3 2 2 4 3" xfId="3576"/>
    <cellStyle name="ParaBirimi 3 2 2 4 3 2" xfId="7675"/>
    <cellStyle name="ParaBirimi 3 2 2 4 3 3" xfId="11514"/>
    <cellStyle name="ParaBirimi 3 2 2 4 3 4" xfId="15318"/>
    <cellStyle name="ParaBirimi 3 2 2 4 3 5" xfId="19121"/>
    <cellStyle name="ParaBirimi 3 2 2 4 3 6" xfId="22894"/>
    <cellStyle name="ParaBirimi 3 2 2 4 3 7" xfId="26624"/>
    <cellStyle name="ParaBirimi 3 2 2 4 3 8" xfId="30286"/>
    <cellStyle name="ParaBirimi 3 2 2 4 4" xfId="5070"/>
    <cellStyle name="ParaBirimi 3 2 2 4 5" xfId="8907"/>
    <cellStyle name="ParaBirimi 3 2 2 4 6" xfId="12714"/>
    <cellStyle name="ParaBirimi 3 2 2 4 7" xfId="16518"/>
    <cellStyle name="ParaBirimi 3 2 2 4 8" xfId="20309"/>
    <cellStyle name="ParaBirimi 3 2 2 4 9" xfId="24070"/>
    <cellStyle name="ParaBirimi 3 2 2 5" xfId="1196"/>
    <cellStyle name="ParaBirimi 3 2 2 5 10" xfId="27992"/>
    <cellStyle name="ParaBirimi 3 2 2 5 2" xfId="2500"/>
    <cellStyle name="ParaBirimi 3 2 2 5 2 2" xfId="6600"/>
    <cellStyle name="ParaBirimi 3 2 2 5 2 3" xfId="10438"/>
    <cellStyle name="ParaBirimi 3 2 2 5 2 4" xfId="14244"/>
    <cellStyle name="ParaBirimi 3 2 2 5 2 5" xfId="18047"/>
    <cellStyle name="ParaBirimi 3 2 2 5 2 6" xfId="21831"/>
    <cellStyle name="ParaBirimi 3 2 2 5 2 7" xfId="25583"/>
    <cellStyle name="ParaBirimi 3 2 2 5 2 8" xfId="29261"/>
    <cellStyle name="ParaBirimi 3 2 2 5 3" xfId="3804"/>
    <cellStyle name="ParaBirimi 3 2 2 5 3 2" xfId="7903"/>
    <cellStyle name="ParaBirimi 3 2 2 5 3 3" xfId="11742"/>
    <cellStyle name="ParaBirimi 3 2 2 5 3 4" xfId="15546"/>
    <cellStyle name="ParaBirimi 3 2 2 5 3 5" xfId="19349"/>
    <cellStyle name="ParaBirimi 3 2 2 5 3 6" xfId="23122"/>
    <cellStyle name="ParaBirimi 3 2 2 5 3 7" xfId="26850"/>
    <cellStyle name="ParaBirimi 3 2 2 5 3 8" xfId="30512"/>
    <cellStyle name="ParaBirimi 3 2 2 5 4" xfId="5298"/>
    <cellStyle name="ParaBirimi 3 2 2 5 5" xfId="9135"/>
    <cellStyle name="ParaBirimi 3 2 2 5 6" xfId="12942"/>
    <cellStyle name="ParaBirimi 3 2 2 5 7" xfId="16746"/>
    <cellStyle name="ParaBirimi 3 2 2 5 8" xfId="20537"/>
    <cellStyle name="ParaBirimi 3 2 2 5 9" xfId="24298"/>
    <cellStyle name="ParaBirimi 3 2 2 6" xfId="1285"/>
    <cellStyle name="ParaBirimi 3 2 2 6 10" xfId="28081"/>
    <cellStyle name="ParaBirimi 3 2 2 6 2" xfId="2589"/>
    <cellStyle name="ParaBirimi 3 2 2 6 2 2" xfId="6689"/>
    <cellStyle name="ParaBirimi 3 2 2 6 2 3" xfId="10527"/>
    <cellStyle name="ParaBirimi 3 2 2 6 2 4" xfId="14333"/>
    <cellStyle name="ParaBirimi 3 2 2 6 2 5" xfId="18136"/>
    <cellStyle name="ParaBirimi 3 2 2 6 2 6" xfId="21920"/>
    <cellStyle name="ParaBirimi 3 2 2 6 2 7" xfId="25672"/>
    <cellStyle name="ParaBirimi 3 2 2 6 2 8" xfId="29350"/>
    <cellStyle name="ParaBirimi 3 2 2 6 3" xfId="3893"/>
    <cellStyle name="ParaBirimi 3 2 2 6 3 2" xfId="7992"/>
    <cellStyle name="ParaBirimi 3 2 2 6 3 3" xfId="11831"/>
    <cellStyle name="ParaBirimi 3 2 2 6 3 4" xfId="15635"/>
    <cellStyle name="ParaBirimi 3 2 2 6 3 5" xfId="19438"/>
    <cellStyle name="ParaBirimi 3 2 2 6 3 6" xfId="23211"/>
    <cellStyle name="ParaBirimi 3 2 2 6 3 7" xfId="26939"/>
    <cellStyle name="ParaBirimi 3 2 2 6 3 8" xfId="30601"/>
    <cellStyle name="ParaBirimi 3 2 2 6 4" xfId="5387"/>
    <cellStyle name="ParaBirimi 3 2 2 6 5" xfId="9224"/>
    <cellStyle name="ParaBirimi 3 2 2 6 6" xfId="13031"/>
    <cellStyle name="ParaBirimi 3 2 2 6 7" xfId="16835"/>
    <cellStyle name="ParaBirimi 3 2 2 6 8" xfId="20626"/>
    <cellStyle name="ParaBirimi 3 2 2 6 9" xfId="24387"/>
    <cellStyle name="ParaBirimi 3 2 2 7" xfId="1444"/>
    <cellStyle name="ParaBirimi 3 2 2 7 10" xfId="28240"/>
    <cellStyle name="ParaBirimi 3 2 2 7 2" xfId="2748"/>
    <cellStyle name="ParaBirimi 3 2 2 7 2 2" xfId="6848"/>
    <cellStyle name="ParaBirimi 3 2 2 7 2 3" xfId="10686"/>
    <cellStyle name="ParaBirimi 3 2 2 7 2 4" xfId="14492"/>
    <cellStyle name="ParaBirimi 3 2 2 7 2 5" xfId="18295"/>
    <cellStyle name="ParaBirimi 3 2 2 7 2 6" xfId="22079"/>
    <cellStyle name="ParaBirimi 3 2 2 7 2 7" xfId="25822"/>
    <cellStyle name="ParaBirimi 3 2 2 7 2 8" xfId="29500"/>
    <cellStyle name="ParaBirimi 3 2 2 7 3" xfId="4052"/>
    <cellStyle name="ParaBirimi 3 2 2 7 3 2" xfId="8151"/>
    <cellStyle name="ParaBirimi 3 2 2 7 3 3" xfId="11990"/>
    <cellStyle name="ParaBirimi 3 2 2 7 3 4" xfId="15794"/>
    <cellStyle name="ParaBirimi 3 2 2 7 3 5" xfId="19597"/>
    <cellStyle name="ParaBirimi 3 2 2 7 3 6" xfId="23370"/>
    <cellStyle name="ParaBirimi 3 2 2 7 3 7" xfId="27089"/>
    <cellStyle name="ParaBirimi 3 2 2 7 3 8" xfId="30751"/>
    <cellStyle name="ParaBirimi 3 2 2 7 4" xfId="5546"/>
    <cellStyle name="ParaBirimi 3 2 2 7 5" xfId="9383"/>
    <cellStyle name="ParaBirimi 3 2 2 7 6" xfId="13190"/>
    <cellStyle name="ParaBirimi 3 2 2 7 7" xfId="16994"/>
    <cellStyle name="ParaBirimi 3 2 2 7 8" xfId="20785"/>
    <cellStyle name="ParaBirimi 3 2 2 7 9" xfId="24546"/>
    <cellStyle name="ParaBirimi 3 2 2 8" xfId="1661"/>
    <cellStyle name="ParaBirimi 3 2 2 8 2" xfId="5761"/>
    <cellStyle name="ParaBirimi 3 2 2 8 3" xfId="9599"/>
    <cellStyle name="ParaBirimi 3 2 2 8 4" xfId="13405"/>
    <cellStyle name="ParaBirimi 3 2 2 8 5" xfId="17208"/>
    <cellStyle name="ParaBirimi 3 2 2 8 6" xfId="20992"/>
    <cellStyle name="ParaBirimi 3 2 2 8 7" xfId="24751"/>
    <cellStyle name="ParaBirimi 3 2 2 8 8" xfId="28429"/>
    <cellStyle name="ParaBirimi 3 2 2 9" xfId="2963"/>
    <cellStyle name="ParaBirimi 3 2 2 9 2" xfId="7062"/>
    <cellStyle name="ParaBirimi 3 2 2 9 3" xfId="10901"/>
    <cellStyle name="ParaBirimi 3 2 2 9 4" xfId="14705"/>
    <cellStyle name="ParaBirimi 3 2 2 9 5" xfId="18508"/>
    <cellStyle name="ParaBirimi 3 2 2 9 6" xfId="22282"/>
    <cellStyle name="ParaBirimi 3 2 2 9 7" xfId="26017"/>
    <cellStyle name="ParaBirimi 3 2 2 9 8" xfId="29680"/>
    <cellStyle name="ParaBirimi 3 2 3" xfId="354"/>
    <cellStyle name="ParaBirimi 3 2 3 10" xfId="4457"/>
    <cellStyle name="ParaBirimi 3 2 3 11" xfId="8293"/>
    <cellStyle name="ParaBirimi 3 2 3 12" xfId="12101"/>
    <cellStyle name="ParaBirimi 3 2 3 13" xfId="15905"/>
    <cellStyle name="ParaBirimi 3 2 3 14" xfId="19705"/>
    <cellStyle name="ParaBirimi 3 2 3 15" xfId="23468"/>
    <cellStyle name="ParaBirimi 3 2 3 16" xfId="27178"/>
    <cellStyle name="ParaBirimi 3 2 3 2" xfId="684"/>
    <cellStyle name="ParaBirimi 3 2 3 2 10" xfId="27480"/>
    <cellStyle name="ParaBirimi 3 2 3 2 2" xfId="1988"/>
    <cellStyle name="ParaBirimi 3 2 3 2 2 2" xfId="6088"/>
    <cellStyle name="ParaBirimi 3 2 3 2 2 3" xfId="9926"/>
    <cellStyle name="ParaBirimi 3 2 3 2 2 4" xfId="13732"/>
    <cellStyle name="ParaBirimi 3 2 3 2 2 5" xfId="17535"/>
    <cellStyle name="ParaBirimi 3 2 3 2 2 6" xfId="21319"/>
    <cellStyle name="ParaBirimi 3 2 3 2 2 7" xfId="25074"/>
    <cellStyle name="ParaBirimi 3 2 3 2 2 8" xfId="28752"/>
    <cellStyle name="ParaBirimi 3 2 3 2 3" xfId="3292"/>
    <cellStyle name="ParaBirimi 3 2 3 2 3 2" xfId="7391"/>
    <cellStyle name="ParaBirimi 3 2 3 2 3 3" xfId="11230"/>
    <cellStyle name="ParaBirimi 3 2 3 2 3 4" xfId="15034"/>
    <cellStyle name="ParaBirimi 3 2 3 2 3 5" xfId="18837"/>
    <cellStyle name="ParaBirimi 3 2 3 2 3 6" xfId="22610"/>
    <cellStyle name="ParaBirimi 3 2 3 2 3 7" xfId="26341"/>
    <cellStyle name="ParaBirimi 3 2 3 2 3 8" xfId="30003"/>
    <cellStyle name="ParaBirimi 3 2 3 2 4" xfId="4786"/>
    <cellStyle name="ParaBirimi 3 2 3 2 5" xfId="8623"/>
    <cellStyle name="ParaBirimi 3 2 3 2 6" xfId="12430"/>
    <cellStyle name="ParaBirimi 3 2 3 2 7" xfId="16234"/>
    <cellStyle name="ParaBirimi 3 2 3 2 8" xfId="20025"/>
    <cellStyle name="ParaBirimi 3 2 3 2 9" xfId="23786"/>
    <cellStyle name="ParaBirimi 3 2 3 3" xfId="837"/>
    <cellStyle name="ParaBirimi 3 2 3 3 10" xfId="27633"/>
    <cellStyle name="ParaBirimi 3 2 3 3 2" xfId="2141"/>
    <cellStyle name="ParaBirimi 3 2 3 3 2 2" xfId="6241"/>
    <cellStyle name="ParaBirimi 3 2 3 3 2 3" xfId="10079"/>
    <cellStyle name="ParaBirimi 3 2 3 3 2 4" xfId="13885"/>
    <cellStyle name="ParaBirimi 3 2 3 3 2 5" xfId="17688"/>
    <cellStyle name="ParaBirimi 3 2 3 3 2 6" xfId="21472"/>
    <cellStyle name="ParaBirimi 3 2 3 3 2 7" xfId="25226"/>
    <cellStyle name="ParaBirimi 3 2 3 3 2 8" xfId="28904"/>
    <cellStyle name="ParaBirimi 3 2 3 3 3" xfId="3445"/>
    <cellStyle name="ParaBirimi 3 2 3 3 3 2" xfId="7544"/>
    <cellStyle name="ParaBirimi 3 2 3 3 3 3" xfId="11383"/>
    <cellStyle name="ParaBirimi 3 2 3 3 3 4" xfId="15187"/>
    <cellStyle name="ParaBirimi 3 2 3 3 3 5" xfId="18990"/>
    <cellStyle name="ParaBirimi 3 2 3 3 3 6" xfId="22763"/>
    <cellStyle name="ParaBirimi 3 2 3 3 3 7" xfId="26493"/>
    <cellStyle name="ParaBirimi 3 2 3 3 3 8" xfId="30155"/>
    <cellStyle name="ParaBirimi 3 2 3 3 4" xfId="4939"/>
    <cellStyle name="ParaBirimi 3 2 3 3 5" xfId="8776"/>
    <cellStyle name="ParaBirimi 3 2 3 3 6" xfId="12583"/>
    <cellStyle name="ParaBirimi 3 2 3 3 7" xfId="16387"/>
    <cellStyle name="ParaBirimi 3 2 3 3 8" xfId="20178"/>
    <cellStyle name="ParaBirimi 3 2 3 3 9" xfId="23939"/>
    <cellStyle name="ParaBirimi 3 2 3 4" xfId="995"/>
    <cellStyle name="ParaBirimi 3 2 3 4 10" xfId="27791"/>
    <cellStyle name="ParaBirimi 3 2 3 4 2" xfId="2299"/>
    <cellStyle name="ParaBirimi 3 2 3 4 2 2" xfId="6399"/>
    <cellStyle name="ParaBirimi 3 2 3 4 2 3" xfId="10237"/>
    <cellStyle name="ParaBirimi 3 2 3 4 2 4" xfId="14043"/>
    <cellStyle name="ParaBirimi 3 2 3 4 2 5" xfId="17846"/>
    <cellStyle name="ParaBirimi 3 2 3 4 2 6" xfId="21630"/>
    <cellStyle name="ParaBirimi 3 2 3 4 2 7" xfId="25384"/>
    <cellStyle name="ParaBirimi 3 2 3 4 2 8" xfId="29062"/>
    <cellStyle name="ParaBirimi 3 2 3 4 3" xfId="3603"/>
    <cellStyle name="ParaBirimi 3 2 3 4 3 2" xfId="7702"/>
    <cellStyle name="ParaBirimi 3 2 3 4 3 3" xfId="11541"/>
    <cellStyle name="ParaBirimi 3 2 3 4 3 4" xfId="15345"/>
    <cellStyle name="ParaBirimi 3 2 3 4 3 5" xfId="19148"/>
    <cellStyle name="ParaBirimi 3 2 3 4 3 6" xfId="22921"/>
    <cellStyle name="ParaBirimi 3 2 3 4 3 7" xfId="26651"/>
    <cellStyle name="ParaBirimi 3 2 3 4 3 8" xfId="30313"/>
    <cellStyle name="ParaBirimi 3 2 3 4 4" xfId="5097"/>
    <cellStyle name="ParaBirimi 3 2 3 4 5" xfId="8934"/>
    <cellStyle name="ParaBirimi 3 2 3 4 6" xfId="12741"/>
    <cellStyle name="ParaBirimi 3 2 3 4 7" xfId="16545"/>
    <cellStyle name="ParaBirimi 3 2 3 4 8" xfId="20336"/>
    <cellStyle name="ParaBirimi 3 2 3 4 9" xfId="24097"/>
    <cellStyle name="ParaBirimi 3 2 3 5" xfId="1233"/>
    <cellStyle name="ParaBirimi 3 2 3 5 10" xfId="28029"/>
    <cellStyle name="ParaBirimi 3 2 3 5 2" xfId="2537"/>
    <cellStyle name="ParaBirimi 3 2 3 5 2 2" xfId="6637"/>
    <cellStyle name="ParaBirimi 3 2 3 5 2 3" xfId="10475"/>
    <cellStyle name="ParaBirimi 3 2 3 5 2 4" xfId="14281"/>
    <cellStyle name="ParaBirimi 3 2 3 5 2 5" xfId="18084"/>
    <cellStyle name="ParaBirimi 3 2 3 5 2 6" xfId="21868"/>
    <cellStyle name="ParaBirimi 3 2 3 5 2 7" xfId="25620"/>
    <cellStyle name="ParaBirimi 3 2 3 5 2 8" xfId="29298"/>
    <cellStyle name="ParaBirimi 3 2 3 5 3" xfId="3841"/>
    <cellStyle name="ParaBirimi 3 2 3 5 3 2" xfId="7940"/>
    <cellStyle name="ParaBirimi 3 2 3 5 3 3" xfId="11779"/>
    <cellStyle name="ParaBirimi 3 2 3 5 3 4" xfId="15583"/>
    <cellStyle name="ParaBirimi 3 2 3 5 3 5" xfId="19386"/>
    <cellStyle name="ParaBirimi 3 2 3 5 3 6" xfId="23159"/>
    <cellStyle name="ParaBirimi 3 2 3 5 3 7" xfId="26887"/>
    <cellStyle name="ParaBirimi 3 2 3 5 3 8" xfId="30549"/>
    <cellStyle name="ParaBirimi 3 2 3 5 4" xfId="5335"/>
    <cellStyle name="ParaBirimi 3 2 3 5 5" xfId="9172"/>
    <cellStyle name="ParaBirimi 3 2 3 5 6" xfId="12979"/>
    <cellStyle name="ParaBirimi 3 2 3 5 7" xfId="16783"/>
    <cellStyle name="ParaBirimi 3 2 3 5 8" xfId="20574"/>
    <cellStyle name="ParaBirimi 3 2 3 5 9" xfId="24335"/>
    <cellStyle name="ParaBirimi 3 2 3 6" xfId="1304"/>
    <cellStyle name="ParaBirimi 3 2 3 6 10" xfId="28100"/>
    <cellStyle name="ParaBirimi 3 2 3 6 2" xfId="2608"/>
    <cellStyle name="ParaBirimi 3 2 3 6 2 2" xfId="6708"/>
    <cellStyle name="ParaBirimi 3 2 3 6 2 3" xfId="10546"/>
    <cellStyle name="ParaBirimi 3 2 3 6 2 4" xfId="14352"/>
    <cellStyle name="ParaBirimi 3 2 3 6 2 5" xfId="18155"/>
    <cellStyle name="ParaBirimi 3 2 3 6 2 6" xfId="21939"/>
    <cellStyle name="ParaBirimi 3 2 3 6 2 7" xfId="25691"/>
    <cellStyle name="ParaBirimi 3 2 3 6 2 8" xfId="29369"/>
    <cellStyle name="ParaBirimi 3 2 3 6 3" xfId="3912"/>
    <cellStyle name="ParaBirimi 3 2 3 6 3 2" xfId="8011"/>
    <cellStyle name="ParaBirimi 3 2 3 6 3 3" xfId="11850"/>
    <cellStyle name="ParaBirimi 3 2 3 6 3 4" xfId="15654"/>
    <cellStyle name="ParaBirimi 3 2 3 6 3 5" xfId="19457"/>
    <cellStyle name="ParaBirimi 3 2 3 6 3 6" xfId="23230"/>
    <cellStyle name="ParaBirimi 3 2 3 6 3 7" xfId="26958"/>
    <cellStyle name="ParaBirimi 3 2 3 6 3 8" xfId="30620"/>
    <cellStyle name="ParaBirimi 3 2 3 6 4" xfId="5406"/>
    <cellStyle name="ParaBirimi 3 2 3 6 5" xfId="9243"/>
    <cellStyle name="ParaBirimi 3 2 3 6 6" xfId="13050"/>
    <cellStyle name="ParaBirimi 3 2 3 6 7" xfId="16854"/>
    <cellStyle name="ParaBirimi 3 2 3 6 8" xfId="20645"/>
    <cellStyle name="ParaBirimi 3 2 3 6 9" xfId="24406"/>
    <cellStyle name="ParaBirimi 3 2 3 7" xfId="461"/>
    <cellStyle name="ParaBirimi 3 2 3 7 10" xfId="27257"/>
    <cellStyle name="ParaBirimi 3 2 3 7 2" xfId="1765"/>
    <cellStyle name="ParaBirimi 3 2 3 7 2 2" xfId="5865"/>
    <cellStyle name="ParaBirimi 3 2 3 7 2 3" xfId="9703"/>
    <cellStyle name="ParaBirimi 3 2 3 7 2 4" xfId="13509"/>
    <cellStyle name="ParaBirimi 3 2 3 7 2 5" xfId="17312"/>
    <cellStyle name="ParaBirimi 3 2 3 7 2 6" xfId="21096"/>
    <cellStyle name="ParaBirimi 3 2 3 7 2 7" xfId="24853"/>
    <cellStyle name="ParaBirimi 3 2 3 7 2 8" xfId="28531"/>
    <cellStyle name="ParaBirimi 3 2 3 7 3" xfId="3069"/>
    <cellStyle name="ParaBirimi 3 2 3 7 3 2" xfId="7168"/>
    <cellStyle name="ParaBirimi 3 2 3 7 3 3" xfId="11007"/>
    <cellStyle name="ParaBirimi 3 2 3 7 3 4" xfId="14811"/>
    <cellStyle name="ParaBirimi 3 2 3 7 3 5" xfId="18614"/>
    <cellStyle name="ParaBirimi 3 2 3 7 3 6" xfId="22387"/>
    <cellStyle name="ParaBirimi 3 2 3 7 3 7" xfId="26120"/>
    <cellStyle name="ParaBirimi 3 2 3 7 3 8" xfId="29782"/>
    <cellStyle name="ParaBirimi 3 2 3 7 4" xfId="4563"/>
    <cellStyle name="ParaBirimi 3 2 3 7 5" xfId="8400"/>
    <cellStyle name="ParaBirimi 3 2 3 7 6" xfId="12207"/>
    <cellStyle name="ParaBirimi 3 2 3 7 7" xfId="16011"/>
    <cellStyle name="ParaBirimi 3 2 3 7 8" xfId="19802"/>
    <cellStyle name="ParaBirimi 3 2 3 7 9" xfId="23563"/>
    <cellStyle name="ParaBirimi 3 2 3 8" xfId="1688"/>
    <cellStyle name="ParaBirimi 3 2 3 8 2" xfId="5788"/>
    <cellStyle name="ParaBirimi 3 2 3 8 3" xfId="9626"/>
    <cellStyle name="ParaBirimi 3 2 3 8 4" xfId="13432"/>
    <cellStyle name="ParaBirimi 3 2 3 8 5" xfId="17235"/>
    <cellStyle name="ParaBirimi 3 2 3 8 6" xfId="21019"/>
    <cellStyle name="ParaBirimi 3 2 3 8 7" xfId="24778"/>
    <cellStyle name="ParaBirimi 3 2 3 8 8" xfId="28456"/>
    <cellStyle name="ParaBirimi 3 2 3 9" xfId="2990"/>
    <cellStyle name="ParaBirimi 3 2 3 9 2" xfId="7089"/>
    <cellStyle name="ParaBirimi 3 2 3 9 3" xfId="10928"/>
    <cellStyle name="ParaBirimi 3 2 3 9 4" xfId="14732"/>
    <cellStyle name="ParaBirimi 3 2 3 9 5" xfId="18535"/>
    <cellStyle name="ParaBirimi 3 2 3 9 6" xfId="22309"/>
    <cellStyle name="ParaBirimi 3 2 3 9 7" xfId="26044"/>
    <cellStyle name="ParaBirimi 3 2 3 9 8" xfId="29707"/>
    <cellStyle name="ParaBirimi 3 2 4" xfId="371"/>
    <cellStyle name="ParaBirimi 3 2 4 10" xfId="4474"/>
    <cellStyle name="ParaBirimi 3 2 4 11" xfId="8310"/>
    <cellStyle name="ParaBirimi 3 2 4 12" xfId="12118"/>
    <cellStyle name="ParaBirimi 3 2 4 13" xfId="15922"/>
    <cellStyle name="ParaBirimi 3 2 4 14" xfId="19722"/>
    <cellStyle name="ParaBirimi 3 2 4 15" xfId="23485"/>
    <cellStyle name="ParaBirimi 3 2 4 16" xfId="27195"/>
    <cellStyle name="ParaBirimi 3 2 4 2" xfId="701"/>
    <cellStyle name="ParaBirimi 3 2 4 2 10" xfId="27497"/>
    <cellStyle name="ParaBirimi 3 2 4 2 2" xfId="2005"/>
    <cellStyle name="ParaBirimi 3 2 4 2 2 2" xfId="6105"/>
    <cellStyle name="ParaBirimi 3 2 4 2 2 3" xfId="9943"/>
    <cellStyle name="ParaBirimi 3 2 4 2 2 4" xfId="13749"/>
    <cellStyle name="ParaBirimi 3 2 4 2 2 5" xfId="17552"/>
    <cellStyle name="ParaBirimi 3 2 4 2 2 6" xfId="21336"/>
    <cellStyle name="ParaBirimi 3 2 4 2 2 7" xfId="25091"/>
    <cellStyle name="ParaBirimi 3 2 4 2 2 8" xfId="28769"/>
    <cellStyle name="ParaBirimi 3 2 4 2 3" xfId="3309"/>
    <cellStyle name="ParaBirimi 3 2 4 2 3 2" xfId="7408"/>
    <cellStyle name="ParaBirimi 3 2 4 2 3 3" xfId="11247"/>
    <cellStyle name="ParaBirimi 3 2 4 2 3 4" xfId="15051"/>
    <cellStyle name="ParaBirimi 3 2 4 2 3 5" xfId="18854"/>
    <cellStyle name="ParaBirimi 3 2 4 2 3 6" xfId="22627"/>
    <cellStyle name="ParaBirimi 3 2 4 2 3 7" xfId="26358"/>
    <cellStyle name="ParaBirimi 3 2 4 2 3 8" xfId="30020"/>
    <cellStyle name="ParaBirimi 3 2 4 2 4" xfId="4803"/>
    <cellStyle name="ParaBirimi 3 2 4 2 5" xfId="8640"/>
    <cellStyle name="ParaBirimi 3 2 4 2 6" xfId="12447"/>
    <cellStyle name="ParaBirimi 3 2 4 2 7" xfId="16251"/>
    <cellStyle name="ParaBirimi 3 2 4 2 8" xfId="20042"/>
    <cellStyle name="ParaBirimi 3 2 4 2 9" xfId="23803"/>
    <cellStyle name="ParaBirimi 3 2 4 3" xfId="854"/>
    <cellStyle name="ParaBirimi 3 2 4 3 10" xfId="27650"/>
    <cellStyle name="ParaBirimi 3 2 4 3 2" xfId="2158"/>
    <cellStyle name="ParaBirimi 3 2 4 3 2 2" xfId="6258"/>
    <cellStyle name="ParaBirimi 3 2 4 3 2 3" xfId="10096"/>
    <cellStyle name="ParaBirimi 3 2 4 3 2 4" xfId="13902"/>
    <cellStyle name="ParaBirimi 3 2 4 3 2 5" xfId="17705"/>
    <cellStyle name="ParaBirimi 3 2 4 3 2 6" xfId="21489"/>
    <cellStyle name="ParaBirimi 3 2 4 3 2 7" xfId="25243"/>
    <cellStyle name="ParaBirimi 3 2 4 3 2 8" xfId="28921"/>
    <cellStyle name="ParaBirimi 3 2 4 3 3" xfId="3462"/>
    <cellStyle name="ParaBirimi 3 2 4 3 3 2" xfId="7561"/>
    <cellStyle name="ParaBirimi 3 2 4 3 3 3" xfId="11400"/>
    <cellStyle name="ParaBirimi 3 2 4 3 3 4" xfId="15204"/>
    <cellStyle name="ParaBirimi 3 2 4 3 3 5" xfId="19007"/>
    <cellStyle name="ParaBirimi 3 2 4 3 3 6" xfId="22780"/>
    <cellStyle name="ParaBirimi 3 2 4 3 3 7" xfId="26510"/>
    <cellStyle name="ParaBirimi 3 2 4 3 3 8" xfId="30172"/>
    <cellStyle name="ParaBirimi 3 2 4 3 4" xfId="4956"/>
    <cellStyle name="ParaBirimi 3 2 4 3 5" xfId="8793"/>
    <cellStyle name="ParaBirimi 3 2 4 3 6" xfId="12600"/>
    <cellStyle name="ParaBirimi 3 2 4 3 7" xfId="16404"/>
    <cellStyle name="ParaBirimi 3 2 4 3 8" xfId="20195"/>
    <cellStyle name="ParaBirimi 3 2 4 3 9" xfId="23956"/>
    <cellStyle name="ParaBirimi 3 2 4 4" xfId="1012"/>
    <cellStyle name="ParaBirimi 3 2 4 4 10" xfId="27808"/>
    <cellStyle name="ParaBirimi 3 2 4 4 2" xfId="2316"/>
    <cellStyle name="ParaBirimi 3 2 4 4 2 2" xfId="6416"/>
    <cellStyle name="ParaBirimi 3 2 4 4 2 3" xfId="10254"/>
    <cellStyle name="ParaBirimi 3 2 4 4 2 4" xfId="14060"/>
    <cellStyle name="ParaBirimi 3 2 4 4 2 5" xfId="17863"/>
    <cellStyle name="ParaBirimi 3 2 4 4 2 6" xfId="21647"/>
    <cellStyle name="ParaBirimi 3 2 4 4 2 7" xfId="25401"/>
    <cellStyle name="ParaBirimi 3 2 4 4 2 8" xfId="29079"/>
    <cellStyle name="ParaBirimi 3 2 4 4 3" xfId="3620"/>
    <cellStyle name="ParaBirimi 3 2 4 4 3 2" xfId="7719"/>
    <cellStyle name="ParaBirimi 3 2 4 4 3 3" xfId="11558"/>
    <cellStyle name="ParaBirimi 3 2 4 4 3 4" xfId="15362"/>
    <cellStyle name="ParaBirimi 3 2 4 4 3 5" xfId="19165"/>
    <cellStyle name="ParaBirimi 3 2 4 4 3 6" xfId="22938"/>
    <cellStyle name="ParaBirimi 3 2 4 4 3 7" xfId="26668"/>
    <cellStyle name="ParaBirimi 3 2 4 4 3 8" xfId="30330"/>
    <cellStyle name="ParaBirimi 3 2 4 4 4" xfId="5114"/>
    <cellStyle name="ParaBirimi 3 2 4 4 5" xfId="8951"/>
    <cellStyle name="ParaBirimi 3 2 4 4 6" xfId="12758"/>
    <cellStyle name="ParaBirimi 3 2 4 4 7" xfId="16562"/>
    <cellStyle name="ParaBirimi 3 2 4 4 8" xfId="20353"/>
    <cellStyle name="ParaBirimi 3 2 4 4 9" xfId="24114"/>
    <cellStyle name="ParaBirimi 3 2 4 5" xfId="1071"/>
    <cellStyle name="ParaBirimi 3 2 4 5 10" xfId="27867"/>
    <cellStyle name="ParaBirimi 3 2 4 5 2" xfId="2375"/>
    <cellStyle name="ParaBirimi 3 2 4 5 2 2" xfId="6475"/>
    <cellStyle name="ParaBirimi 3 2 4 5 2 3" xfId="10313"/>
    <cellStyle name="ParaBirimi 3 2 4 5 2 4" xfId="14119"/>
    <cellStyle name="ParaBirimi 3 2 4 5 2 5" xfId="17922"/>
    <cellStyle name="ParaBirimi 3 2 4 5 2 6" xfId="21706"/>
    <cellStyle name="ParaBirimi 3 2 4 5 2 7" xfId="25458"/>
    <cellStyle name="ParaBirimi 3 2 4 5 2 8" xfId="29136"/>
    <cellStyle name="ParaBirimi 3 2 4 5 3" xfId="3679"/>
    <cellStyle name="ParaBirimi 3 2 4 5 3 2" xfId="7778"/>
    <cellStyle name="ParaBirimi 3 2 4 5 3 3" xfId="11617"/>
    <cellStyle name="ParaBirimi 3 2 4 5 3 4" xfId="15421"/>
    <cellStyle name="ParaBirimi 3 2 4 5 3 5" xfId="19224"/>
    <cellStyle name="ParaBirimi 3 2 4 5 3 6" xfId="22997"/>
    <cellStyle name="ParaBirimi 3 2 4 5 3 7" xfId="26725"/>
    <cellStyle name="ParaBirimi 3 2 4 5 3 8" xfId="30387"/>
    <cellStyle name="ParaBirimi 3 2 4 5 4" xfId="5173"/>
    <cellStyle name="ParaBirimi 3 2 4 5 5" xfId="9010"/>
    <cellStyle name="ParaBirimi 3 2 4 5 6" xfId="12817"/>
    <cellStyle name="ParaBirimi 3 2 4 5 7" xfId="16621"/>
    <cellStyle name="ParaBirimi 3 2 4 5 8" xfId="20412"/>
    <cellStyle name="ParaBirimi 3 2 4 5 9" xfId="24173"/>
    <cellStyle name="ParaBirimi 3 2 4 6" xfId="1324"/>
    <cellStyle name="ParaBirimi 3 2 4 6 10" xfId="28120"/>
    <cellStyle name="ParaBirimi 3 2 4 6 2" xfId="2628"/>
    <cellStyle name="ParaBirimi 3 2 4 6 2 2" xfId="6728"/>
    <cellStyle name="ParaBirimi 3 2 4 6 2 3" xfId="10566"/>
    <cellStyle name="ParaBirimi 3 2 4 6 2 4" xfId="14372"/>
    <cellStyle name="ParaBirimi 3 2 4 6 2 5" xfId="18175"/>
    <cellStyle name="ParaBirimi 3 2 4 6 2 6" xfId="21959"/>
    <cellStyle name="ParaBirimi 3 2 4 6 2 7" xfId="25710"/>
    <cellStyle name="ParaBirimi 3 2 4 6 2 8" xfId="29388"/>
    <cellStyle name="ParaBirimi 3 2 4 6 3" xfId="3932"/>
    <cellStyle name="ParaBirimi 3 2 4 6 3 2" xfId="8031"/>
    <cellStyle name="ParaBirimi 3 2 4 6 3 3" xfId="11870"/>
    <cellStyle name="ParaBirimi 3 2 4 6 3 4" xfId="15674"/>
    <cellStyle name="ParaBirimi 3 2 4 6 3 5" xfId="19477"/>
    <cellStyle name="ParaBirimi 3 2 4 6 3 6" xfId="23250"/>
    <cellStyle name="ParaBirimi 3 2 4 6 3 7" xfId="26977"/>
    <cellStyle name="ParaBirimi 3 2 4 6 3 8" xfId="30639"/>
    <cellStyle name="ParaBirimi 3 2 4 6 4" xfId="5426"/>
    <cellStyle name="ParaBirimi 3 2 4 6 5" xfId="9263"/>
    <cellStyle name="ParaBirimi 3 2 4 6 6" xfId="13070"/>
    <cellStyle name="ParaBirimi 3 2 4 6 7" xfId="16874"/>
    <cellStyle name="ParaBirimi 3 2 4 6 8" xfId="20665"/>
    <cellStyle name="ParaBirimi 3 2 4 6 9" xfId="24426"/>
    <cellStyle name="ParaBirimi 3 2 4 7" xfId="1454"/>
    <cellStyle name="ParaBirimi 3 2 4 7 10" xfId="28250"/>
    <cellStyle name="ParaBirimi 3 2 4 7 2" xfId="2758"/>
    <cellStyle name="ParaBirimi 3 2 4 7 2 2" xfId="6858"/>
    <cellStyle name="ParaBirimi 3 2 4 7 2 3" xfId="10696"/>
    <cellStyle name="ParaBirimi 3 2 4 7 2 4" xfId="14502"/>
    <cellStyle name="ParaBirimi 3 2 4 7 2 5" xfId="18305"/>
    <cellStyle name="ParaBirimi 3 2 4 7 2 6" xfId="22089"/>
    <cellStyle name="ParaBirimi 3 2 4 7 2 7" xfId="25832"/>
    <cellStyle name="ParaBirimi 3 2 4 7 2 8" xfId="29510"/>
    <cellStyle name="ParaBirimi 3 2 4 7 3" xfId="4062"/>
    <cellStyle name="ParaBirimi 3 2 4 7 3 2" xfId="8161"/>
    <cellStyle name="ParaBirimi 3 2 4 7 3 3" xfId="12000"/>
    <cellStyle name="ParaBirimi 3 2 4 7 3 4" xfId="15804"/>
    <cellStyle name="ParaBirimi 3 2 4 7 3 5" xfId="19607"/>
    <cellStyle name="ParaBirimi 3 2 4 7 3 6" xfId="23380"/>
    <cellStyle name="ParaBirimi 3 2 4 7 3 7" xfId="27099"/>
    <cellStyle name="ParaBirimi 3 2 4 7 3 8" xfId="30761"/>
    <cellStyle name="ParaBirimi 3 2 4 7 4" xfId="5556"/>
    <cellStyle name="ParaBirimi 3 2 4 7 5" xfId="9393"/>
    <cellStyle name="ParaBirimi 3 2 4 7 6" xfId="13200"/>
    <cellStyle name="ParaBirimi 3 2 4 7 7" xfId="17004"/>
    <cellStyle name="ParaBirimi 3 2 4 7 8" xfId="20795"/>
    <cellStyle name="ParaBirimi 3 2 4 7 9" xfId="24556"/>
    <cellStyle name="ParaBirimi 3 2 4 8" xfId="1705"/>
    <cellStyle name="ParaBirimi 3 2 4 8 2" xfId="5805"/>
    <cellStyle name="ParaBirimi 3 2 4 8 3" xfId="9643"/>
    <cellStyle name="ParaBirimi 3 2 4 8 4" xfId="13449"/>
    <cellStyle name="ParaBirimi 3 2 4 8 5" xfId="17252"/>
    <cellStyle name="ParaBirimi 3 2 4 8 6" xfId="21036"/>
    <cellStyle name="ParaBirimi 3 2 4 8 7" xfId="24795"/>
    <cellStyle name="ParaBirimi 3 2 4 8 8" xfId="28473"/>
    <cellStyle name="ParaBirimi 3 2 4 9" xfId="3007"/>
    <cellStyle name="ParaBirimi 3 2 4 9 2" xfId="7106"/>
    <cellStyle name="ParaBirimi 3 2 4 9 3" xfId="10945"/>
    <cellStyle name="ParaBirimi 3 2 4 9 4" xfId="14749"/>
    <cellStyle name="ParaBirimi 3 2 4 9 5" xfId="18552"/>
    <cellStyle name="ParaBirimi 3 2 4 9 6" xfId="22326"/>
    <cellStyle name="ParaBirimi 3 2 4 9 7" xfId="26061"/>
    <cellStyle name="ParaBirimi 3 2 4 9 8" xfId="29724"/>
    <cellStyle name="ParaBirimi 3 2 5" xfId="557"/>
    <cellStyle name="ParaBirimi 3 2 5 10" xfId="27353"/>
    <cellStyle name="ParaBirimi 3 2 5 2" xfId="1861"/>
    <cellStyle name="ParaBirimi 3 2 5 2 2" xfId="5961"/>
    <cellStyle name="ParaBirimi 3 2 5 2 3" xfId="9799"/>
    <cellStyle name="ParaBirimi 3 2 5 2 4" xfId="13605"/>
    <cellStyle name="ParaBirimi 3 2 5 2 5" xfId="17408"/>
    <cellStyle name="ParaBirimi 3 2 5 2 6" xfId="21192"/>
    <cellStyle name="ParaBirimi 3 2 5 2 7" xfId="24947"/>
    <cellStyle name="ParaBirimi 3 2 5 2 8" xfId="28625"/>
    <cellStyle name="ParaBirimi 3 2 5 3" xfId="3165"/>
    <cellStyle name="ParaBirimi 3 2 5 3 2" xfId="7264"/>
    <cellStyle name="ParaBirimi 3 2 5 3 3" xfId="11103"/>
    <cellStyle name="ParaBirimi 3 2 5 3 4" xfId="14907"/>
    <cellStyle name="ParaBirimi 3 2 5 3 5" xfId="18710"/>
    <cellStyle name="ParaBirimi 3 2 5 3 6" xfId="22483"/>
    <cellStyle name="ParaBirimi 3 2 5 3 7" xfId="26214"/>
    <cellStyle name="ParaBirimi 3 2 5 3 8" xfId="29876"/>
    <cellStyle name="ParaBirimi 3 2 5 4" xfId="4659"/>
    <cellStyle name="ParaBirimi 3 2 5 5" xfId="8496"/>
    <cellStyle name="ParaBirimi 3 2 5 6" xfId="12303"/>
    <cellStyle name="ParaBirimi 3 2 5 7" xfId="16107"/>
    <cellStyle name="ParaBirimi 3 2 5 8" xfId="19898"/>
    <cellStyle name="ParaBirimi 3 2 5 9" xfId="23659"/>
    <cellStyle name="ParaBirimi 3 2 6" xfId="431"/>
    <cellStyle name="ParaBirimi 3 2 6 10" xfId="27227"/>
    <cellStyle name="ParaBirimi 3 2 6 2" xfId="1735"/>
    <cellStyle name="ParaBirimi 3 2 6 2 2" xfId="5835"/>
    <cellStyle name="ParaBirimi 3 2 6 2 3" xfId="9673"/>
    <cellStyle name="ParaBirimi 3 2 6 2 4" xfId="13479"/>
    <cellStyle name="ParaBirimi 3 2 6 2 5" xfId="17282"/>
    <cellStyle name="ParaBirimi 3 2 6 2 6" xfId="21066"/>
    <cellStyle name="ParaBirimi 3 2 6 2 7" xfId="24824"/>
    <cellStyle name="ParaBirimi 3 2 6 2 8" xfId="28502"/>
    <cellStyle name="ParaBirimi 3 2 6 3" xfId="3039"/>
    <cellStyle name="ParaBirimi 3 2 6 3 2" xfId="7138"/>
    <cellStyle name="ParaBirimi 3 2 6 3 3" xfId="10977"/>
    <cellStyle name="ParaBirimi 3 2 6 3 4" xfId="14781"/>
    <cellStyle name="ParaBirimi 3 2 6 3 5" xfId="18584"/>
    <cellStyle name="ParaBirimi 3 2 6 3 6" xfId="22357"/>
    <cellStyle name="ParaBirimi 3 2 6 3 7" xfId="26091"/>
    <cellStyle name="ParaBirimi 3 2 6 3 8" xfId="29753"/>
    <cellStyle name="ParaBirimi 3 2 6 4" xfId="4533"/>
    <cellStyle name="ParaBirimi 3 2 6 5" xfId="8370"/>
    <cellStyle name="ParaBirimi 3 2 6 6" xfId="12177"/>
    <cellStyle name="ParaBirimi 3 2 6 7" xfId="15981"/>
    <cellStyle name="ParaBirimi 3 2 6 8" xfId="19772"/>
    <cellStyle name="ParaBirimi 3 2 6 9" xfId="23533"/>
    <cellStyle name="ParaBirimi 3 2 7" xfId="512"/>
    <cellStyle name="ParaBirimi 3 2 7 10" xfId="27308"/>
    <cellStyle name="ParaBirimi 3 2 7 2" xfId="1816"/>
    <cellStyle name="ParaBirimi 3 2 7 2 2" xfId="5916"/>
    <cellStyle name="ParaBirimi 3 2 7 2 3" xfId="9754"/>
    <cellStyle name="ParaBirimi 3 2 7 2 4" xfId="13560"/>
    <cellStyle name="ParaBirimi 3 2 7 2 5" xfId="17363"/>
    <cellStyle name="ParaBirimi 3 2 7 2 6" xfId="21147"/>
    <cellStyle name="ParaBirimi 3 2 7 2 7" xfId="24903"/>
    <cellStyle name="ParaBirimi 3 2 7 2 8" xfId="28581"/>
    <cellStyle name="ParaBirimi 3 2 7 3" xfId="3120"/>
    <cellStyle name="ParaBirimi 3 2 7 3 2" xfId="7219"/>
    <cellStyle name="ParaBirimi 3 2 7 3 3" xfId="11058"/>
    <cellStyle name="ParaBirimi 3 2 7 3 4" xfId="14862"/>
    <cellStyle name="ParaBirimi 3 2 7 3 5" xfId="18665"/>
    <cellStyle name="ParaBirimi 3 2 7 3 6" xfId="22438"/>
    <cellStyle name="ParaBirimi 3 2 7 3 7" xfId="26170"/>
    <cellStyle name="ParaBirimi 3 2 7 3 8" xfId="29832"/>
    <cellStyle name="ParaBirimi 3 2 7 4" xfId="4614"/>
    <cellStyle name="ParaBirimi 3 2 7 5" xfId="8451"/>
    <cellStyle name="ParaBirimi 3 2 7 6" xfId="12258"/>
    <cellStyle name="ParaBirimi 3 2 7 7" xfId="16062"/>
    <cellStyle name="ParaBirimi 3 2 7 8" xfId="19853"/>
    <cellStyle name="ParaBirimi 3 2 7 9" xfId="23614"/>
    <cellStyle name="ParaBirimi 3 2 8" xfId="1136"/>
    <cellStyle name="ParaBirimi 3 2 8 10" xfId="27932"/>
    <cellStyle name="ParaBirimi 3 2 8 2" xfId="2440"/>
    <cellStyle name="ParaBirimi 3 2 8 2 2" xfId="6540"/>
    <cellStyle name="ParaBirimi 3 2 8 2 3" xfId="10378"/>
    <cellStyle name="ParaBirimi 3 2 8 2 4" xfId="14184"/>
    <cellStyle name="ParaBirimi 3 2 8 2 5" xfId="17987"/>
    <cellStyle name="ParaBirimi 3 2 8 2 6" xfId="21771"/>
    <cellStyle name="ParaBirimi 3 2 8 2 7" xfId="25523"/>
    <cellStyle name="ParaBirimi 3 2 8 2 8" xfId="29201"/>
    <cellStyle name="ParaBirimi 3 2 8 3" xfId="3744"/>
    <cellStyle name="ParaBirimi 3 2 8 3 2" xfId="7843"/>
    <cellStyle name="ParaBirimi 3 2 8 3 3" xfId="11682"/>
    <cellStyle name="ParaBirimi 3 2 8 3 4" xfId="15486"/>
    <cellStyle name="ParaBirimi 3 2 8 3 5" xfId="19289"/>
    <cellStyle name="ParaBirimi 3 2 8 3 6" xfId="23062"/>
    <cellStyle name="ParaBirimi 3 2 8 3 7" xfId="26790"/>
    <cellStyle name="ParaBirimi 3 2 8 3 8" xfId="30452"/>
    <cellStyle name="ParaBirimi 3 2 8 4" xfId="5238"/>
    <cellStyle name="ParaBirimi 3 2 8 5" xfId="9075"/>
    <cellStyle name="ParaBirimi 3 2 8 6" xfId="12882"/>
    <cellStyle name="ParaBirimi 3 2 8 7" xfId="16686"/>
    <cellStyle name="ParaBirimi 3 2 8 8" xfId="20477"/>
    <cellStyle name="ParaBirimi 3 2 8 9" xfId="24238"/>
    <cellStyle name="ParaBirimi 3 2 9" xfId="1307"/>
    <cellStyle name="ParaBirimi 3 2 9 10" xfId="28103"/>
    <cellStyle name="ParaBirimi 3 2 9 2" xfId="2611"/>
    <cellStyle name="ParaBirimi 3 2 9 2 2" xfId="6711"/>
    <cellStyle name="ParaBirimi 3 2 9 2 3" xfId="10549"/>
    <cellStyle name="ParaBirimi 3 2 9 2 4" xfId="14355"/>
    <cellStyle name="ParaBirimi 3 2 9 2 5" xfId="18158"/>
    <cellStyle name="ParaBirimi 3 2 9 2 6" xfId="21942"/>
    <cellStyle name="ParaBirimi 3 2 9 2 7" xfId="25694"/>
    <cellStyle name="ParaBirimi 3 2 9 2 8" xfId="29372"/>
    <cellStyle name="ParaBirimi 3 2 9 3" xfId="3915"/>
    <cellStyle name="ParaBirimi 3 2 9 3 2" xfId="8014"/>
    <cellStyle name="ParaBirimi 3 2 9 3 3" xfId="11853"/>
    <cellStyle name="ParaBirimi 3 2 9 3 4" xfId="15657"/>
    <cellStyle name="ParaBirimi 3 2 9 3 5" xfId="19460"/>
    <cellStyle name="ParaBirimi 3 2 9 3 6" xfId="23233"/>
    <cellStyle name="ParaBirimi 3 2 9 3 7" xfId="26961"/>
    <cellStyle name="ParaBirimi 3 2 9 3 8" xfId="30623"/>
    <cellStyle name="ParaBirimi 3 2 9 4" xfId="5409"/>
    <cellStyle name="ParaBirimi 3 2 9 5" xfId="9246"/>
    <cellStyle name="ParaBirimi 3 2 9 6" xfId="13053"/>
    <cellStyle name="ParaBirimi 3 2 9 7" xfId="16857"/>
    <cellStyle name="ParaBirimi 3 2 9 8" xfId="20648"/>
    <cellStyle name="ParaBirimi 3 2 9 9" xfId="24409"/>
    <cellStyle name="ParaBirimi 3 20" xfId="24654"/>
    <cellStyle name="ParaBirimi 3 3" xfId="300"/>
    <cellStyle name="ParaBirimi 3 3 10" xfId="4403"/>
    <cellStyle name="ParaBirimi 3 3 11" xfId="8239"/>
    <cellStyle name="ParaBirimi 3 3 12" xfId="7423"/>
    <cellStyle name="ParaBirimi 3 3 13" xfId="4503"/>
    <cellStyle name="ParaBirimi 3 3 14" xfId="4211"/>
    <cellStyle name="ParaBirimi 3 3 15" xfId="4228"/>
    <cellStyle name="ParaBirimi 3 3 16" xfId="7109"/>
    <cellStyle name="ParaBirimi 3 3 2" xfId="630"/>
    <cellStyle name="ParaBirimi 3 3 2 10" xfId="27426"/>
    <cellStyle name="ParaBirimi 3 3 2 2" xfId="1934"/>
    <cellStyle name="ParaBirimi 3 3 2 2 2" xfId="6034"/>
    <cellStyle name="ParaBirimi 3 3 2 2 3" xfId="9872"/>
    <cellStyle name="ParaBirimi 3 3 2 2 4" xfId="13678"/>
    <cellStyle name="ParaBirimi 3 3 2 2 5" xfId="17481"/>
    <cellStyle name="ParaBirimi 3 3 2 2 6" xfId="21265"/>
    <cellStyle name="ParaBirimi 3 3 2 2 7" xfId="25020"/>
    <cellStyle name="ParaBirimi 3 3 2 2 8" xfId="28698"/>
    <cellStyle name="ParaBirimi 3 3 2 3" xfId="3238"/>
    <cellStyle name="ParaBirimi 3 3 2 3 2" xfId="7337"/>
    <cellStyle name="ParaBirimi 3 3 2 3 3" xfId="11176"/>
    <cellStyle name="ParaBirimi 3 3 2 3 4" xfId="14980"/>
    <cellStyle name="ParaBirimi 3 3 2 3 5" xfId="18783"/>
    <cellStyle name="ParaBirimi 3 3 2 3 6" xfId="22556"/>
    <cellStyle name="ParaBirimi 3 3 2 3 7" xfId="26287"/>
    <cellStyle name="ParaBirimi 3 3 2 3 8" xfId="29949"/>
    <cellStyle name="ParaBirimi 3 3 2 4" xfId="4732"/>
    <cellStyle name="ParaBirimi 3 3 2 5" xfId="8569"/>
    <cellStyle name="ParaBirimi 3 3 2 6" xfId="12376"/>
    <cellStyle name="ParaBirimi 3 3 2 7" xfId="16180"/>
    <cellStyle name="ParaBirimi 3 3 2 8" xfId="19971"/>
    <cellStyle name="ParaBirimi 3 3 2 9" xfId="23732"/>
    <cellStyle name="ParaBirimi 3 3 3" xfId="783"/>
    <cellStyle name="ParaBirimi 3 3 3 10" xfId="27579"/>
    <cellStyle name="ParaBirimi 3 3 3 2" xfId="2087"/>
    <cellStyle name="ParaBirimi 3 3 3 2 2" xfId="6187"/>
    <cellStyle name="ParaBirimi 3 3 3 2 3" xfId="10025"/>
    <cellStyle name="ParaBirimi 3 3 3 2 4" xfId="13831"/>
    <cellStyle name="ParaBirimi 3 3 3 2 5" xfId="17634"/>
    <cellStyle name="ParaBirimi 3 3 3 2 6" xfId="21418"/>
    <cellStyle name="ParaBirimi 3 3 3 2 7" xfId="25172"/>
    <cellStyle name="ParaBirimi 3 3 3 2 8" xfId="28850"/>
    <cellStyle name="ParaBirimi 3 3 3 3" xfId="3391"/>
    <cellStyle name="ParaBirimi 3 3 3 3 2" xfId="7490"/>
    <cellStyle name="ParaBirimi 3 3 3 3 3" xfId="11329"/>
    <cellStyle name="ParaBirimi 3 3 3 3 4" xfId="15133"/>
    <cellStyle name="ParaBirimi 3 3 3 3 5" xfId="18936"/>
    <cellStyle name="ParaBirimi 3 3 3 3 6" xfId="22709"/>
    <cellStyle name="ParaBirimi 3 3 3 3 7" xfId="26439"/>
    <cellStyle name="ParaBirimi 3 3 3 3 8" xfId="30101"/>
    <cellStyle name="ParaBirimi 3 3 3 4" xfId="4885"/>
    <cellStyle name="ParaBirimi 3 3 3 5" xfId="8722"/>
    <cellStyle name="ParaBirimi 3 3 3 6" xfId="12529"/>
    <cellStyle name="ParaBirimi 3 3 3 7" xfId="16333"/>
    <cellStyle name="ParaBirimi 3 3 3 8" xfId="20124"/>
    <cellStyle name="ParaBirimi 3 3 3 9" xfId="23885"/>
    <cellStyle name="ParaBirimi 3 3 4" xfId="941"/>
    <cellStyle name="ParaBirimi 3 3 4 10" xfId="27737"/>
    <cellStyle name="ParaBirimi 3 3 4 2" xfId="2245"/>
    <cellStyle name="ParaBirimi 3 3 4 2 2" xfId="6345"/>
    <cellStyle name="ParaBirimi 3 3 4 2 3" xfId="10183"/>
    <cellStyle name="ParaBirimi 3 3 4 2 4" xfId="13989"/>
    <cellStyle name="ParaBirimi 3 3 4 2 5" xfId="17792"/>
    <cellStyle name="ParaBirimi 3 3 4 2 6" xfId="21576"/>
    <cellStyle name="ParaBirimi 3 3 4 2 7" xfId="25330"/>
    <cellStyle name="ParaBirimi 3 3 4 2 8" xfId="29008"/>
    <cellStyle name="ParaBirimi 3 3 4 3" xfId="3549"/>
    <cellStyle name="ParaBirimi 3 3 4 3 2" xfId="7648"/>
    <cellStyle name="ParaBirimi 3 3 4 3 3" xfId="11487"/>
    <cellStyle name="ParaBirimi 3 3 4 3 4" xfId="15291"/>
    <cellStyle name="ParaBirimi 3 3 4 3 5" xfId="19094"/>
    <cellStyle name="ParaBirimi 3 3 4 3 6" xfId="22867"/>
    <cellStyle name="ParaBirimi 3 3 4 3 7" xfId="26597"/>
    <cellStyle name="ParaBirimi 3 3 4 3 8" xfId="30259"/>
    <cellStyle name="ParaBirimi 3 3 4 4" xfId="5043"/>
    <cellStyle name="ParaBirimi 3 3 4 5" xfId="8880"/>
    <cellStyle name="ParaBirimi 3 3 4 6" xfId="12687"/>
    <cellStyle name="ParaBirimi 3 3 4 7" xfId="16491"/>
    <cellStyle name="ParaBirimi 3 3 4 8" xfId="20282"/>
    <cellStyle name="ParaBirimi 3 3 4 9" xfId="24043"/>
    <cellStyle name="ParaBirimi 3 3 5" xfId="525"/>
    <cellStyle name="ParaBirimi 3 3 5 10" xfId="27321"/>
    <cellStyle name="ParaBirimi 3 3 5 2" xfId="1829"/>
    <cellStyle name="ParaBirimi 3 3 5 2 2" xfId="5929"/>
    <cellStyle name="ParaBirimi 3 3 5 2 3" xfId="9767"/>
    <cellStyle name="ParaBirimi 3 3 5 2 4" xfId="13573"/>
    <cellStyle name="ParaBirimi 3 3 5 2 5" xfId="17376"/>
    <cellStyle name="ParaBirimi 3 3 5 2 6" xfId="21160"/>
    <cellStyle name="ParaBirimi 3 3 5 2 7" xfId="24916"/>
    <cellStyle name="ParaBirimi 3 3 5 2 8" xfId="28594"/>
    <cellStyle name="ParaBirimi 3 3 5 3" xfId="3133"/>
    <cellStyle name="ParaBirimi 3 3 5 3 2" xfId="7232"/>
    <cellStyle name="ParaBirimi 3 3 5 3 3" xfId="11071"/>
    <cellStyle name="ParaBirimi 3 3 5 3 4" xfId="14875"/>
    <cellStyle name="ParaBirimi 3 3 5 3 5" xfId="18678"/>
    <cellStyle name="ParaBirimi 3 3 5 3 6" xfId="22451"/>
    <cellStyle name="ParaBirimi 3 3 5 3 7" xfId="26183"/>
    <cellStyle name="ParaBirimi 3 3 5 3 8" xfId="29845"/>
    <cellStyle name="ParaBirimi 3 3 5 4" xfId="4627"/>
    <cellStyle name="ParaBirimi 3 3 5 5" xfId="8464"/>
    <cellStyle name="ParaBirimi 3 3 5 6" xfId="12271"/>
    <cellStyle name="ParaBirimi 3 3 5 7" xfId="16075"/>
    <cellStyle name="ParaBirimi 3 3 5 8" xfId="19866"/>
    <cellStyle name="ParaBirimi 3 3 5 9" xfId="23627"/>
    <cellStyle name="ParaBirimi 3 3 6" xfId="1330"/>
    <cellStyle name="ParaBirimi 3 3 6 10" xfId="28126"/>
    <cellStyle name="ParaBirimi 3 3 6 2" xfId="2634"/>
    <cellStyle name="ParaBirimi 3 3 6 2 2" xfId="6734"/>
    <cellStyle name="ParaBirimi 3 3 6 2 3" xfId="10572"/>
    <cellStyle name="ParaBirimi 3 3 6 2 4" xfId="14378"/>
    <cellStyle name="ParaBirimi 3 3 6 2 5" xfId="18181"/>
    <cellStyle name="ParaBirimi 3 3 6 2 6" xfId="21965"/>
    <cellStyle name="ParaBirimi 3 3 6 2 7" xfId="25716"/>
    <cellStyle name="ParaBirimi 3 3 6 2 8" xfId="29394"/>
    <cellStyle name="ParaBirimi 3 3 6 3" xfId="3938"/>
    <cellStyle name="ParaBirimi 3 3 6 3 2" xfId="8037"/>
    <cellStyle name="ParaBirimi 3 3 6 3 3" xfId="11876"/>
    <cellStyle name="ParaBirimi 3 3 6 3 4" xfId="15680"/>
    <cellStyle name="ParaBirimi 3 3 6 3 5" xfId="19483"/>
    <cellStyle name="ParaBirimi 3 3 6 3 6" xfId="23256"/>
    <cellStyle name="ParaBirimi 3 3 6 3 7" xfId="26983"/>
    <cellStyle name="ParaBirimi 3 3 6 3 8" xfId="30645"/>
    <cellStyle name="ParaBirimi 3 3 6 4" xfId="5432"/>
    <cellStyle name="ParaBirimi 3 3 6 5" xfId="9269"/>
    <cellStyle name="ParaBirimi 3 3 6 6" xfId="13076"/>
    <cellStyle name="ParaBirimi 3 3 6 7" xfId="16880"/>
    <cellStyle name="ParaBirimi 3 3 6 8" xfId="20671"/>
    <cellStyle name="ParaBirimi 3 3 6 9" xfId="24432"/>
    <cellStyle name="ParaBirimi 3 3 7" xfId="1142"/>
    <cellStyle name="ParaBirimi 3 3 7 10" xfId="27938"/>
    <cellStyle name="ParaBirimi 3 3 7 2" xfId="2446"/>
    <cellStyle name="ParaBirimi 3 3 7 2 2" xfId="6546"/>
    <cellStyle name="ParaBirimi 3 3 7 2 3" xfId="10384"/>
    <cellStyle name="ParaBirimi 3 3 7 2 4" xfId="14190"/>
    <cellStyle name="ParaBirimi 3 3 7 2 5" xfId="17993"/>
    <cellStyle name="ParaBirimi 3 3 7 2 6" xfId="21777"/>
    <cellStyle name="ParaBirimi 3 3 7 2 7" xfId="25529"/>
    <cellStyle name="ParaBirimi 3 3 7 2 8" xfId="29207"/>
    <cellStyle name="ParaBirimi 3 3 7 3" xfId="3750"/>
    <cellStyle name="ParaBirimi 3 3 7 3 2" xfId="7849"/>
    <cellStyle name="ParaBirimi 3 3 7 3 3" xfId="11688"/>
    <cellStyle name="ParaBirimi 3 3 7 3 4" xfId="15492"/>
    <cellStyle name="ParaBirimi 3 3 7 3 5" xfId="19295"/>
    <cellStyle name="ParaBirimi 3 3 7 3 6" xfId="23068"/>
    <cellStyle name="ParaBirimi 3 3 7 3 7" xfId="26796"/>
    <cellStyle name="ParaBirimi 3 3 7 3 8" xfId="30458"/>
    <cellStyle name="ParaBirimi 3 3 7 4" xfId="5244"/>
    <cellStyle name="ParaBirimi 3 3 7 5" xfId="9081"/>
    <cellStyle name="ParaBirimi 3 3 7 6" xfId="12888"/>
    <cellStyle name="ParaBirimi 3 3 7 7" xfId="16692"/>
    <cellStyle name="ParaBirimi 3 3 7 8" xfId="20483"/>
    <cellStyle name="ParaBirimi 3 3 7 9" xfId="24244"/>
    <cellStyle name="ParaBirimi 3 3 8" xfId="1634"/>
    <cellStyle name="ParaBirimi 3 3 8 2" xfId="5734"/>
    <cellStyle name="ParaBirimi 3 3 8 3" xfId="9572"/>
    <cellStyle name="ParaBirimi 3 3 8 4" xfId="13378"/>
    <cellStyle name="ParaBirimi 3 3 8 5" xfId="17181"/>
    <cellStyle name="ParaBirimi 3 3 8 6" xfId="20965"/>
    <cellStyle name="ParaBirimi 3 3 8 7" xfId="24724"/>
    <cellStyle name="ParaBirimi 3 3 8 8" xfId="28402"/>
    <cellStyle name="ParaBirimi 3 3 9" xfId="2936"/>
    <cellStyle name="ParaBirimi 3 3 9 2" xfId="7035"/>
    <cellStyle name="ParaBirimi 3 3 9 3" xfId="10874"/>
    <cellStyle name="ParaBirimi 3 3 9 4" xfId="14678"/>
    <cellStyle name="ParaBirimi 3 3 9 5" xfId="18481"/>
    <cellStyle name="ParaBirimi 3 3 9 6" xfId="22255"/>
    <cellStyle name="ParaBirimi 3 3 9 7" xfId="25990"/>
    <cellStyle name="ParaBirimi 3 3 9 8" xfId="29653"/>
    <cellStyle name="ParaBirimi 3 4" xfId="262"/>
    <cellStyle name="ParaBirimi 3 4 10" xfId="4365"/>
    <cellStyle name="ParaBirimi 3 4 11" xfId="4173"/>
    <cellStyle name="ParaBirimi 3 4 12" xfId="8105"/>
    <cellStyle name="ParaBirimi 3 4 13" xfId="10742"/>
    <cellStyle name="ParaBirimi 3 4 14" xfId="14548"/>
    <cellStyle name="ParaBirimi 3 4 15" xfId="18351"/>
    <cellStyle name="ParaBirimi 3 4 16" xfId="22135"/>
    <cellStyle name="ParaBirimi 3 4 2" xfId="592"/>
    <cellStyle name="ParaBirimi 3 4 2 10" xfId="27388"/>
    <cellStyle name="ParaBirimi 3 4 2 2" xfId="1896"/>
    <cellStyle name="ParaBirimi 3 4 2 2 2" xfId="5996"/>
    <cellStyle name="ParaBirimi 3 4 2 2 3" xfId="9834"/>
    <cellStyle name="ParaBirimi 3 4 2 2 4" xfId="13640"/>
    <cellStyle name="ParaBirimi 3 4 2 2 5" xfId="17443"/>
    <cellStyle name="ParaBirimi 3 4 2 2 6" xfId="21227"/>
    <cellStyle name="ParaBirimi 3 4 2 2 7" xfId="24982"/>
    <cellStyle name="ParaBirimi 3 4 2 2 8" xfId="28660"/>
    <cellStyle name="ParaBirimi 3 4 2 3" xfId="3200"/>
    <cellStyle name="ParaBirimi 3 4 2 3 2" xfId="7299"/>
    <cellStyle name="ParaBirimi 3 4 2 3 3" xfId="11138"/>
    <cellStyle name="ParaBirimi 3 4 2 3 4" xfId="14942"/>
    <cellStyle name="ParaBirimi 3 4 2 3 5" xfId="18745"/>
    <cellStyle name="ParaBirimi 3 4 2 3 6" xfId="22518"/>
    <cellStyle name="ParaBirimi 3 4 2 3 7" xfId="26249"/>
    <cellStyle name="ParaBirimi 3 4 2 3 8" xfId="29911"/>
    <cellStyle name="ParaBirimi 3 4 2 4" xfId="4694"/>
    <cellStyle name="ParaBirimi 3 4 2 5" xfId="8531"/>
    <cellStyle name="ParaBirimi 3 4 2 6" xfId="12338"/>
    <cellStyle name="ParaBirimi 3 4 2 7" xfId="16142"/>
    <cellStyle name="ParaBirimi 3 4 2 8" xfId="19933"/>
    <cellStyle name="ParaBirimi 3 4 2 9" xfId="23694"/>
    <cellStyle name="ParaBirimi 3 4 3" xfId="745"/>
    <cellStyle name="ParaBirimi 3 4 3 10" xfId="27541"/>
    <cellStyle name="ParaBirimi 3 4 3 2" xfId="2049"/>
    <cellStyle name="ParaBirimi 3 4 3 2 2" xfId="6149"/>
    <cellStyle name="ParaBirimi 3 4 3 2 3" xfId="9987"/>
    <cellStyle name="ParaBirimi 3 4 3 2 4" xfId="13793"/>
    <cellStyle name="ParaBirimi 3 4 3 2 5" xfId="17596"/>
    <cellStyle name="ParaBirimi 3 4 3 2 6" xfId="21380"/>
    <cellStyle name="ParaBirimi 3 4 3 2 7" xfId="25134"/>
    <cellStyle name="ParaBirimi 3 4 3 2 8" xfId="28812"/>
    <cellStyle name="ParaBirimi 3 4 3 3" xfId="3353"/>
    <cellStyle name="ParaBirimi 3 4 3 3 2" xfId="7452"/>
    <cellStyle name="ParaBirimi 3 4 3 3 3" xfId="11291"/>
    <cellStyle name="ParaBirimi 3 4 3 3 4" xfId="15095"/>
    <cellStyle name="ParaBirimi 3 4 3 3 5" xfId="18898"/>
    <cellStyle name="ParaBirimi 3 4 3 3 6" xfId="22671"/>
    <cellStyle name="ParaBirimi 3 4 3 3 7" xfId="26401"/>
    <cellStyle name="ParaBirimi 3 4 3 3 8" xfId="30063"/>
    <cellStyle name="ParaBirimi 3 4 3 4" xfId="4847"/>
    <cellStyle name="ParaBirimi 3 4 3 5" xfId="8684"/>
    <cellStyle name="ParaBirimi 3 4 3 6" xfId="12491"/>
    <cellStyle name="ParaBirimi 3 4 3 7" xfId="16295"/>
    <cellStyle name="ParaBirimi 3 4 3 8" xfId="20086"/>
    <cellStyle name="ParaBirimi 3 4 3 9" xfId="23847"/>
    <cellStyle name="ParaBirimi 3 4 4" xfId="903"/>
    <cellStyle name="ParaBirimi 3 4 4 10" xfId="27699"/>
    <cellStyle name="ParaBirimi 3 4 4 2" xfId="2207"/>
    <cellStyle name="ParaBirimi 3 4 4 2 2" xfId="6307"/>
    <cellStyle name="ParaBirimi 3 4 4 2 3" xfId="10145"/>
    <cellStyle name="ParaBirimi 3 4 4 2 4" xfId="13951"/>
    <cellStyle name="ParaBirimi 3 4 4 2 5" xfId="17754"/>
    <cellStyle name="ParaBirimi 3 4 4 2 6" xfId="21538"/>
    <cellStyle name="ParaBirimi 3 4 4 2 7" xfId="25292"/>
    <cellStyle name="ParaBirimi 3 4 4 2 8" xfId="28970"/>
    <cellStyle name="ParaBirimi 3 4 4 3" xfId="3511"/>
    <cellStyle name="ParaBirimi 3 4 4 3 2" xfId="7610"/>
    <cellStyle name="ParaBirimi 3 4 4 3 3" xfId="11449"/>
    <cellStyle name="ParaBirimi 3 4 4 3 4" xfId="15253"/>
    <cellStyle name="ParaBirimi 3 4 4 3 5" xfId="19056"/>
    <cellStyle name="ParaBirimi 3 4 4 3 6" xfId="22829"/>
    <cellStyle name="ParaBirimi 3 4 4 3 7" xfId="26559"/>
    <cellStyle name="ParaBirimi 3 4 4 3 8" xfId="30221"/>
    <cellStyle name="ParaBirimi 3 4 4 4" xfId="5005"/>
    <cellStyle name="ParaBirimi 3 4 4 5" xfId="8842"/>
    <cellStyle name="ParaBirimi 3 4 4 6" xfId="12649"/>
    <cellStyle name="ParaBirimi 3 4 4 7" xfId="16453"/>
    <cellStyle name="ParaBirimi 3 4 4 8" xfId="20244"/>
    <cellStyle name="ParaBirimi 3 4 4 9" xfId="24005"/>
    <cellStyle name="ParaBirimi 3 4 5" xfId="1108"/>
    <cellStyle name="ParaBirimi 3 4 5 10" xfId="27904"/>
    <cellStyle name="ParaBirimi 3 4 5 2" xfId="2412"/>
    <cellStyle name="ParaBirimi 3 4 5 2 2" xfId="6512"/>
    <cellStyle name="ParaBirimi 3 4 5 2 3" xfId="10350"/>
    <cellStyle name="ParaBirimi 3 4 5 2 4" xfId="14156"/>
    <cellStyle name="ParaBirimi 3 4 5 2 5" xfId="17959"/>
    <cellStyle name="ParaBirimi 3 4 5 2 6" xfId="21743"/>
    <cellStyle name="ParaBirimi 3 4 5 2 7" xfId="25495"/>
    <cellStyle name="ParaBirimi 3 4 5 2 8" xfId="29173"/>
    <cellStyle name="ParaBirimi 3 4 5 3" xfId="3716"/>
    <cellStyle name="ParaBirimi 3 4 5 3 2" xfId="7815"/>
    <cellStyle name="ParaBirimi 3 4 5 3 3" xfId="11654"/>
    <cellStyle name="ParaBirimi 3 4 5 3 4" xfId="15458"/>
    <cellStyle name="ParaBirimi 3 4 5 3 5" xfId="19261"/>
    <cellStyle name="ParaBirimi 3 4 5 3 6" xfId="23034"/>
    <cellStyle name="ParaBirimi 3 4 5 3 7" xfId="26762"/>
    <cellStyle name="ParaBirimi 3 4 5 3 8" xfId="30424"/>
    <cellStyle name="ParaBirimi 3 4 5 4" xfId="5210"/>
    <cellStyle name="ParaBirimi 3 4 5 5" xfId="9047"/>
    <cellStyle name="ParaBirimi 3 4 5 6" xfId="12854"/>
    <cellStyle name="ParaBirimi 3 4 5 7" xfId="16658"/>
    <cellStyle name="ParaBirimi 3 4 5 8" xfId="20449"/>
    <cellStyle name="ParaBirimi 3 4 5 9" xfId="24210"/>
    <cellStyle name="ParaBirimi 3 4 6" xfId="1288"/>
    <cellStyle name="ParaBirimi 3 4 6 10" xfId="28084"/>
    <cellStyle name="ParaBirimi 3 4 6 2" xfId="2592"/>
    <cellStyle name="ParaBirimi 3 4 6 2 2" xfId="6692"/>
    <cellStyle name="ParaBirimi 3 4 6 2 3" xfId="10530"/>
    <cellStyle name="ParaBirimi 3 4 6 2 4" xfId="14336"/>
    <cellStyle name="ParaBirimi 3 4 6 2 5" xfId="18139"/>
    <cellStyle name="ParaBirimi 3 4 6 2 6" xfId="21923"/>
    <cellStyle name="ParaBirimi 3 4 6 2 7" xfId="25675"/>
    <cellStyle name="ParaBirimi 3 4 6 2 8" xfId="29353"/>
    <cellStyle name="ParaBirimi 3 4 6 3" xfId="3896"/>
    <cellStyle name="ParaBirimi 3 4 6 3 2" xfId="7995"/>
    <cellStyle name="ParaBirimi 3 4 6 3 3" xfId="11834"/>
    <cellStyle name="ParaBirimi 3 4 6 3 4" xfId="15638"/>
    <cellStyle name="ParaBirimi 3 4 6 3 5" xfId="19441"/>
    <cellStyle name="ParaBirimi 3 4 6 3 6" xfId="23214"/>
    <cellStyle name="ParaBirimi 3 4 6 3 7" xfId="26942"/>
    <cellStyle name="ParaBirimi 3 4 6 3 8" xfId="30604"/>
    <cellStyle name="ParaBirimi 3 4 6 4" xfId="5390"/>
    <cellStyle name="ParaBirimi 3 4 6 5" xfId="9227"/>
    <cellStyle name="ParaBirimi 3 4 6 6" xfId="13034"/>
    <cellStyle name="ParaBirimi 3 4 6 7" xfId="16838"/>
    <cellStyle name="ParaBirimi 3 4 6 8" xfId="20629"/>
    <cellStyle name="ParaBirimi 3 4 6 9" xfId="24390"/>
    <cellStyle name="ParaBirimi 3 4 7" xfId="1473"/>
    <cellStyle name="ParaBirimi 3 4 7 10" xfId="28269"/>
    <cellStyle name="ParaBirimi 3 4 7 2" xfId="2777"/>
    <cellStyle name="ParaBirimi 3 4 7 2 2" xfId="6877"/>
    <cellStyle name="ParaBirimi 3 4 7 2 3" xfId="10715"/>
    <cellStyle name="ParaBirimi 3 4 7 2 4" xfId="14521"/>
    <cellStyle name="ParaBirimi 3 4 7 2 5" xfId="18324"/>
    <cellStyle name="ParaBirimi 3 4 7 2 6" xfId="22108"/>
    <cellStyle name="ParaBirimi 3 4 7 2 7" xfId="25851"/>
    <cellStyle name="ParaBirimi 3 4 7 2 8" xfId="29529"/>
    <cellStyle name="ParaBirimi 3 4 7 3" xfId="4081"/>
    <cellStyle name="ParaBirimi 3 4 7 3 2" xfId="8180"/>
    <cellStyle name="ParaBirimi 3 4 7 3 3" xfId="12019"/>
    <cellStyle name="ParaBirimi 3 4 7 3 4" xfId="15823"/>
    <cellStyle name="ParaBirimi 3 4 7 3 5" xfId="19626"/>
    <cellStyle name="ParaBirimi 3 4 7 3 6" xfId="23399"/>
    <cellStyle name="ParaBirimi 3 4 7 3 7" xfId="27118"/>
    <cellStyle name="ParaBirimi 3 4 7 3 8" xfId="30780"/>
    <cellStyle name="ParaBirimi 3 4 7 4" xfId="5575"/>
    <cellStyle name="ParaBirimi 3 4 7 5" xfId="9412"/>
    <cellStyle name="ParaBirimi 3 4 7 6" xfId="13219"/>
    <cellStyle name="ParaBirimi 3 4 7 7" xfId="17023"/>
    <cellStyle name="ParaBirimi 3 4 7 8" xfId="20814"/>
    <cellStyle name="ParaBirimi 3 4 7 9" xfId="24575"/>
    <cellStyle name="ParaBirimi 3 4 8" xfId="1596"/>
    <cellStyle name="ParaBirimi 3 4 8 2" xfId="5696"/>
    <cellStyle name="ParaBirimi 3 4 8 3" xfId="9534"/>
    <cellStyle name="ParaBirimi 3 4 8 4" xfId="13340"/>
    <cellStyle name="ParaBirimi 3 4 8 5" xfId="17143"/>
    <cellStyle name="ParaBirimi 3 4 8 6" xfId="20927"/>
    <cellStyle name="ParaBirimi 3 4 8 7" xfId="24686"/>
    <cellStyle name="ParaBirimi 3 4 8 8" xfId="28364"/>
    <cellStyle name="ParaBirimi 3 4 9" xfId="2898"/>
    <cellStyle name="ParaBirimi 3 4 9 2" xfId="6997"/>
    <cellStyle name="ParaBirimi 3 4 9 3" xfId="10836"/>
    <cellStyle name="ParaBirimi 3 4 9 4" xfId="14640"/>
    <cellStyle name="ParaBirimi 3 4 9 5" xfId="18443"/>
    <cellStyle name="ParaBirimi 3 4 9 6" xfId="22217"/>
    <cellStyle name="ParaBirimi 3 4 9 7" xfId="25952"/>
    <cellStyle name="ParaBirimi 3 4 9 8" xfId="29615"/>
    <cellStyle name="ParaBirimi 3 5" xfId="277"/>
    <cellStyle name="ParaBirimi 3 5 10" xfId="4380"/>
    <cellStyle name="ParaBirimi 3 5 11" xfId="4158"/>
    <cellStyle name="ParaBirimi 3 5 12" xfId="6807"/>
    <cellStyle name="ParaBirimi 3 5 13" xfId="11906"/>
    <cellStyle name="ParaBirimi 3 5 14" xfId="15710"/>
    <cellStyle name="ParaBirimi 3 5 15" xfId="19513"/>
    <cellStyle name="ParaBirimi 3 5 16" xfId="23286"/>
    <cellStyle name="ParaBirimi 3 5 2" xfId="607"/>
    <cellStyle name="ParaBirimi 3 5 2 10" xfId="27403"/>
    <cellStyle name="ParaBirimi 3 5 2 2" xfId="1911"/>
    <cellStyle name="ParaBirimi 3 5 2 2 2" xfId="6011"/>
    <cellStyle name="ParaBirimi 3 5 2 2 3" xfId="9849"/>
    <cellStyle name="ParaBirimi 3 5 2 2 4" xfId="13655"/>
    <cellStyle name="ParaBirimi 3 5 2 2 5" xfId="17458"/>
    <cellStyle name="ParaBirimi 3 5 2 2 6" xfId="21242"/>
    <cellStyle name="ParaBirimi 3 5 2 2 7" xfId="24997"/>
    <cellStyle name="ParaBirimi 3 5 2 2 8" xfId="28675"/>
    <cellStyle name="ParaBirimi 3 5 2 3" xfId="3215"/>
    <cellStyle name="ParaBirimi 3 5 2 3 2" xfId="7314"/>
    <cellStyle name="ParaBirimi 3 5 2 3 3" xfId="11153"/>
    <cellStyle name="ParaBirimi 3 5 2 3 4" xfId="14957"/>
    <cellStyle name="ParaBirimi 3 5 2 3 5" xfId="18760"/>
    <cellStyle name="ParaBirimi 3 5 2 3 6" xfId="22533"/>
    <cellStyle name="ParaBirimi 3 5 2 3 7" xfId="26264"/>
    <cellStyle name="ParaBirimi 3 5 2 3 8" xfId="29926"/>
    <cellStyle name="ParaBirimi 3 5 2 4" xfId="4709"/>
    <cellStyle name="ParaBirimi 3 5 2 5" xfId="8546"/>
    <cellStyle name="ParaBirimi 3 5 2 6" xfId="12353"/>
    <cellStyle name="ParaBirimi 3 5 2 7" xfId="16157"/>
    <cellStyle name="ParaBirimi 3 5 2 8" xfId="19948"/>
    <cellStyle name="ParaBirimi 3 5 2 9" xfId="23709"/>
    <cellStyle name="ParaBirimi 3 5 3" xfId="760"/>
    <cellStyle name="ParaBirimi 3 5 3 10" xfId="27556"/>
    <cellStyle name="ParaBirimi 3 5 3 2" xfId="2064"/>
    <cellStyle name="ParaBirimi 3 5 3 2 2" xfId="6164"/>
    <cellStyle name="ParaBirimi 3 5 3 2 3" xfId="10002"/>
    <cellStyle name="ParaBirimi 3 5 3 2 4" xfId="13808"/>
    <cellStyle name="ParaBirimi 3 5 3 2 5" xfId="17611"/>
    <cellStyle name="ParaBirimi 3 5 3 2 6" xfId="21395"/>
    <cellStyle name="ParaBirimi 3 5 3 2 7" xfId="25149"/>
    <cellStyle name="ParaBirimi 3 5 3 2 8" xfId="28827"/>
    <cellStyle name="ParaBirimi 3 5 3 3" xfId="3368"/>
    <cellStyle name="ParaBirimi 3 5 3 3 2" xfId="7467"/>
    <cellStyle name="ParaBirimi 3 5 3 3 3" xfId="11306"/>
    <cellStyle name="ParaBirimi 3 5 3 3 4" xfId="15110"/>
    <cellStyle name="ParaBirimi 3 5 3 3 5" xfId="18913"/>
    <cellStyle name="ParaBirimi 3 5 3 3 6" xfId="22686"/>
    <cellStyle name="ParaBirimi 3 5 3 3 7" xfId="26416"/>
    <cellStyle name="ParaBirimi 3 5 3 3 8" xfId="30078"/>
    <cellStyle name="ParaBirimi 3 5 3 4" xfId="4862"/>
    <cellStyle name="ParaBirimi 3 5 3 5" xfId="8699"/>
    <cellStyle name="ParaBirimi 3 5 3 6" xfId="12506"/>
    <cellStyle name="ParaBirimi 3 5 3 7" xfId="16310"/>
    <cellStyle name="ParaBirimi 3 5 3 8" xfId="20101"/>
    <cellStyle name="ParaBirimi 3 5 3 9" xfId="23862"/>
    <cellStyle name="ParaBirimi 3 5 4" xfId="918"/>
    <cellStyle name="ParaBirimi 3 5 4 10" xfId="27714"/>
    <cellStyle name="ParaBirimi 3 5 4 2" xfId="2222"/>
    <cellStyle name="ParaBirimi 3 5 4 2 2" xfId="6322"/>
    <cellStyle name="ParaBirimi 3 5 4 2 3" xfId="10160"/>
    <cellStyle name="ParaBirimi 3 5 4 2 4" xfId="13966"/>
    <cellStyle name="ParaBirimi 3 5 4 2 5" xfId="17769"/>
    <cellStyle name="ParaBirimi 3 5 4 2 6" xfId="21553"/>
    <cellStyle name="ParaBirimi 3 5 4 2 7" xfId="25307"/>
    <cellStyle name="ParaBirimi 3 5 4 2 8" xfId="28985"/>
    <cellStyle name="ParaBirimi 3 5 4 3" xfId="3526"/>
    <cellStyle name="ParaBirimi 3 5 4 3 2" xfId="7625"/>
    <cellStyle name="ParaBirimi 3 5 4 3 3" xfId="11464"/>
    <cellStyle name="ParaBirimi 3 5 4 3 4" xfId="15268"/>
    <cellStyle name="ParaBirimi 3 5 4 3 5" xfId="19071"/>
    <cellStyle name="ParaBirimi 3 5 4 3 6" xfId="22844"/>
    <cellStyle name="ParaBirimi 3 5 4 3 7" xfId="26574"/>
    <cellStyle name="ParaBirimi 3 5 4 3 8" xfId="30236"/>
    <cellStyle name="ParaBirimi 3 5 4 4" xfId="5020"/>
    <cellStyle name="ParaBirimi 3 5 4 5" xfId="8857"/>
    <cellStyle name="ParaBirimi 3 5 4 6" xfId="12664"/>
    <cellStyle name="ParaBirimi 3 5 4 7" xfId="16468"/>
    <cellStyle name="ParaBirimi 3 5 4 8" xfId="20259"/>
    <cellStyle name="ParaBirimi 3 5 4 9" xfId="24020"/>
    <cellStyle name="ParaBirimi 3 5 5" xfId="1067"/>
    <cellStyle name="ParaBirimi 3 5 5 10" xfId="27863"/>
    <cellStyle name="ParaBirimi 3 5 5 2" xfId="2371"/>
    <cellStyle name="ParaBirimi 3 5 5 2 2" xfId="6471"/>
    <cellStyle name="ParaBirimi 3 5 5 2 3" xfId="10309"/>
    <cellStyle name="ParaBirimi 3 5 5 2 4" xfId="14115"/>
    <cellStyle name="ParaBirimi 3 5 5 2 5" xfId="17918"/>
    <cellStyle name="ParaBirimi 3 5 5 2 6" xfId="21702"/>
    <cellStyle name="ParaBirimi 3 5 5 2 7" xfId="25454"/>
    <cellStyle name="ParaBirimi 3 5 5 2 8" xfId="29132"/>
    <cellStyle name="ParaBirimi 3 5 5 3" xfId="3675"/>
    <cellStyle name="ParaBirimi 3 5 5 3 2" xfId="7774"/>
    <cellStyle name="ParaBirimi 3 5 5 3 3" xfId="11613"/>
    <cellStyle name="ParaBirimi 3 5 5 3 4" xfId="15417"/>
    <cellStyle name="ParaBirimi 3 5 5 3 5" xfId="19220"/>
    <cellStyle name="ParaBirimi 3 5 5 3 6" xfId="22993"/>
    <cellStyle name="ParaBirimi 3 5 5 3 7" xfId="26721"/>
    <cellStyle name="ParaBirimi 3 5 5 3 8" xfId="30383"/>
    <cellStyle name="ParaBirimi 3 5 5 4" xfId="5169"/>
    <cellStyle name="ParaBirimi 3 5 5 5" xfId="9006"/>
    <cellStyle name="ParaBirimi 3 5 5 6" xfId="12813"/>
    <cellStyle name="ParaBirimi 3 5 5 7" xfId="16617"/>
    <cellStyle name="ParaBirimi 3 5 5 8" xfId="20408"/>
    <cellStyle name="ParaBirimi 3 5 5 9" xfId="24169"/>
    <cellStyle name="ParaBirimi 3 5 6" xfId="881"/>
    <cellStyle name="ParaBirimi 3 5 6 10" xfId="27677"/>
    <cellStyle name="ParaBirimi 3 5 6 2" xfId="2185"/>
    <cellStyle name="ParaBirimi 3 5 6 2 2" xfId="6285"/>
    <cellStyle name="ParaBirimi 3 5 6 2 3" xfId="10123"/>
    <cellStyle name="ParaBirimi 3 5 6 2 4" xfId="13929"/>
    <cellStyle name="ParaBirimi 3 5 6 2 5" xfId="17732"/>
    <cellStyle name="ParaBirimi 3 5 6 2 6" xfId="21516"/>
    <cellStyle name="ParaBirimi 3 5 6 2 7" xfId="25270"/>
    <cellStyle name="ParaBirimi 3 5 6 2 8" xfId="28948"/>
    <cellStyle name="ParaBirimi 3 5 6 3" xfId="3489"/>
    <cellStyle name="ParaBirimi 3 5 6 3 2" xfId="7588"/>
    <cellStyle name="ParaBirimi 3 5 6 3 3" xfId="11427"/>
    <cellStyle name="ParaBirimi 3 5 6 3 4" xfId="15231"/>
    <cellStyle name="ParaBirimi 3 5 6 3 5" xfId="19034"/>
    <cellStyle name="ParaBirimi 3 5 6 3 6" xfId="22807"/>
    <cellStyle name="ParaBirimi 3 5 6 3 7" xfId="26537"/>
    <cellStyle name="ParaBirimi 3 5 6 3 8" xfId="30199"/>
    <cellStyle name="ParaBirimi 3 5 6 4" xfId="4983"/>
    <cellStyle name="ParaBirimi 3 5 6 5" xfId="8820"/>
    <cellStyle name="ParaBirimi 3 5 6 6" xfId="12627"/>
    <cellStyle name="ParaBirimi 3 5 6 7" xfId="16431"/>
    <cellStyle name="ParaBirimi 3 5 6 8" xfId="20222"/>
    <cellStyle name="ParaBirimi 3 5 6 9" xfId="23983"/>
    <cellStyle name="ParaBirimi 3 5 7" xfId="1380"/>
    <cellStyle name="ParaBirimi 3 5 7 10" xfId="28176"/>
    <cellStyle name="ParaBirimi 3 5 7 2" xfId="2684"/>
    <cellStyle name="ParaBirimi 3 5 7 2 2" xfId="6784"/>
    <cellStyle name="ParaBirimi 3 5 7 2 3" xfId="10622"/>
    <cellStyle name="ParaBirimi 3 5 7 2 4" xfId="14428"/>
    <cellStyle name="ParaBirimi 3 5 7 2 5" xfId="18231"/>
    <cellStyle name="ParaBirimi 3 5 7 2 6" xfId="22015"/>
    <cellStyle name="ParaBirimi 3 5 7 2 7" xfId="25762"/>
    <cellStyle name="ParaBirimi 3 5 7 2 8" xfId="29440"/>
    <cellStyle name="ParaBirimi 3 5 7 3" xfId="3988"/>
    <cellStyle name="ParaBirimi 3 5 7 3 2" xfId="8087"/>
    <cellStyle name="ParaBirimi 3 5 7 3 3" xfId="11926"/>
    <cellStyle name="ParaBirimi 3 5 7 3 4" xfId="15730"/>
    <cellStyle name="ParaBirimi 3 5 7 3 5" xfId="19533"/>
    <cellStyle name="ParaBirimi 3 5 7 3 6" xfId="23306"/>
    <cellStyle name="ParaBirimi 3 5 7 3 7" xfId="27029"/>
    <cellStyle name="ParaBirimi 3 5 7 3 8" xfId="30691"/>
    <cellStyle name="ParaBirimi 3 5 7 4" xfId="5482"/>
    <cellStyle name="ParaBirimi 3 5 7 5" xfId="9319"/>
    <cellStyle name="ParaBirimi 3 5 7 6" xfId="13126"/>
    <cellStyle name="ParaBirimi 3 5 7 7" xfId="16930"/>
    <cellStyle name="ParaBirimi 3 5 7 8" xfId="20721"/>
    <cellStyle name="ParaBirimi 3 5 7 9" xfId="24482"/>
    <cellStyle name="ParaBirimi 3 5 8" xfId="1611"/>
    <cellStyle name="ParaBirimi 3 5 8 2" xfId="5711"/>
    <cellStyle name="ParaBirimi 3 5 8 3" xfId="9549"/>
    <cellStyle name="ParaBirimi 3 5 8 4" xfId="13355"/>
    <cellStyle name="ParaBirimi 3 5 8 5" xfId="17158"/>
    <cellStyle name="ParaBirimi 3 5 8 6" xfId="20942"/>
    <cellStyle name="ParaBirimi 3 5 8 7" xfId="24701"/>
    <cellStyle name="ParaBirimi 3 5 8 8" xfId="28379"/>
    <cellStyle name="ParaBirimi 3 5 9" xfId="2913"/>
    <cellStyle name="ParaBirimi 3 5 9 2" xfId="7012"/>
    <cellStyle name="ParaBirimi 3 5 9 3" xfId="10851"/>
    <cellStyle name="ParaBirimi 3 5 9 4" xfId="14655"/>
    <cellStyle name="ParaBirimi 3 5 9 5" xfId="18458"/>
    <cellStyle name="ParaBirimi 3 5 9 6" xfId="22232"/>
    <cellStyle name="ParaBirimi 3 5 9 7" xfId="25967"/>
    <cellStyle name="ParaBirimi 3 5 9 8" xfId="29630"/>
    <cellStyle name="ParaBirimi 3 6" xfId="519"/>
    <cellStyle name="ParaBirimi 3 6 10" xfId="27315"/>
    <cellStyle name="ParaBirimi 3 6 2" xfId="1823"/>
    <cellStyle name="ParaBirimi 3 6 2 2" xfId="5923"/>
    <cellStyle name="ParaBirimi 3 6 2 3" xfId="9761"/>
    <cellStyle name="ParaBirimi 3 6 2 4" xfId="13567"/>
    <cellStyle name="ParaBirimi 3 6 2 5" xfId="17370"/>
    <cellStyle name="ParaBirimi 3 6 2 6" xfId="21154"/>
    <cellStyle name="ParaBirimi 3 6 2 7" xfId="24910"/>
    <cellStyle name="ParaBirimi 3 6 2 8" xfId="28588"/>
    <cellStyle name="ParaBirimi 3 6 3" xfId="3127"/>
    <cellStyle name="ParaBirimi 3 6 3 2" xfId="7226"/>
    <cellStyle name="ParaBirimi 3 6 3 3" xfId="11065"/>
    <cellStyle name="ParaBirimi 3 6 3 4" xfId="14869"/>
    <cellStyle name="ParaBirimi 3 6 3 5" xfId="18672"/>
    <cellStyle name="ParaBirimi 3 6 3 6" xfId="22445"/>
    <cellStyle name="ParaBirimi 3 6 3 7" xfId="26177"/>
    <cellStyle name="ParaBirimi 3 6 3 8" xfId="29839"/>
    <cellStyle name="ParaBirimi 3 6 4" xfId="4621"/>
    <cellStyle name="ParaBirimi 3 6 5" xfId="8458"/>
    <cellStyle name="ParaBirimi 3 6 6" xfId="12265"/>
    <cellStyle name="ParaBirimi 3 6 7" xfId="16069"/>
    <cellStyle name="ParaBirimi 3 6 8" xfId="19860"/>
    <cellStyle name="ParaBirimi 3 6 9" xfId="23621"/>
    <cellStyle name="ParaBirimi 3 7" xfId="466"/>
    <cellStyle name="ParaBirimi 3 7 10" xfId="27262"/>
    <cellStyle name="ParaBirimi 3 7 2" xfId="1770"/>
    <cellStyle name="ParaBirimi 3 7 2 2" xfId="5870"/>
    <cellStyle name="ParaBirimi 3 7 2 3" xfId="9708"/>
    <cellStyle name="ParaBirimi 3 7 2 4" xfId="13514"/>
    <cellStyle name="ParaBirimi 3 7 2 5" xfId="17317"/>
    <cellStyle name="ParaBirimi 3 7 2 6" xfId="21101"/>
    <cellStyle name="ParaBirimi 3 7 2 7" xfId="24858"/>
    <cellStyle name="ParaBirimi 3 7 2 8" xfId="28536"/>
    <cellStyle name="ParaBirimi 3 7 3" xfId="3074"/>
    <cellStyle name="ParaBirimi 3 7 3 2" xfId="7173"/>
    <cellStyle name="ParaBirimi 3 7 3 3" xfId="11012"/>
    <cellStyle name="ParaBirimi 3 7 3 4" xfId="14816"/>
    <cellStyle name="ParaBirimi 3 7 3 5" xfId="18619"/>
    <cellStyle name="ParaBirimi 3 7 3 6" xfId="22392"/>
    <cellStyle name="ParaBirimi 3 7 3 7" xfId="26125"/>
    <cellStyle name="ParaBirimi 3 7 3 8" xfId="29787"/>
    <cellStyle name="ParaBirimi 3 7 4" xfId="4568"/>
    <cellStyle name="ParaBirimi 3 7 5" xfId="8405"/>
    <cellStyle name="ParaBirimi 3 7 6" xfId="12212"/>
    <cellStyle name="ParaBirimi 3 7 7" xfId="16016"/>
    <cellStyle name="ParaBirimi 3 7 8" xfId="19807"/>
    <cellStyle name="ParaBirimi 3 7 9" xfId="23568"/>
    <cellStyle name="ParaBirimi 3 8" xfId="563"/>
    <cellStyle name="ParaBirimi 3 8 10" xfId="27359"/>
    <cellStyle name="ParaBirimi 3 8 2" xfId="1867"/>
    <cellStyle name="ParaBirimi 3 8 2 2" xfId="5967"/>
    <cellStyle name="ParaBirimi 3 8 2 3" xfId="9805"/>
    <cellStyle name="ParaBirimi 3 8 2 4" xfId="13611"/>
    <cellStyle name="ParaBirimi 3 8 2 5" xfId="17414"/>
    <cellStyle name="ParaBirimi 3 8 2 6" xfId="21198"/>
    <cellStyle name="ParaBirimi 3 8 2 7" xfId="24953"/>
    <cellStyle name="ParaBirimi 3 8 2 8" xfId="28631"/>
    <cellStyle name="ParaBirimi 3 8 3" xfId="3171"/>
    <cellStyle name="ParaBirimi 3 8 3 2" xfId="7270"/>
    <cellStyle name="ParaBirimi 3 8 3 3" xfId="11109"/>
    <cellStyle name="ParaBirimi 3 8 3 4" xfId="14913"/>
    <cellStyle name="ParaBirimi 3 8 3 5" xfId="18716"/>
    <cellStyle name="ParaBirimi 3 8 3 6" xfId="22489"/>
    <cellStyle name="ParaBirimi 3 8 3 7" xfId="26220"/>
    <cellStyle name="ParaBirimi 3 8 3 8" xfId="29882"/>
    <cellStyle name="ParaBirimi 3 8 4" xfId="4665"/>
    <cellStyle name="ParaBirimi 3 8 5" xfId="8502"/>
    <cellStyle name="ParaBirimi 3 8 6" xfId="12309"/>
    <cellStyle name="ParaBirimi 3 8 7" xfId="16113"/>
    <cellStyle name="ParaBirimi 3 8 8" xfId="19904"/>
    <cellStyle name="ParaBirimi 3 8 9" xfId="23665"/>
    <cellStyle name="ParaBirimi 3 9" xfId="1112"/>
    <cellStyle name="ParaBirimi 3 9 10" xfId="27908"/>
    <cellStyle name="ParaBirimi 3 9 2" xfId="2416"/>
    <cellStyle name="ParaBirimi 3 9 2 2" xfId="6516"/>
    <cellStyle name="ParaBirimi 3 9 2 3" xfId="10354"/>
    <cellStyle name="ParaBirimi 3 9 2 4" xfId="14160"/>
    <cellStyle name="ParaBirimi 3 9 2 5" xfId="17963"/>
    <cellStyle name="ParaBirimi 3 9 2 6" xfId="21747"/>
    <cellStyle name="ParaBirimi 3 9 2 7" xfId="25499"/>
    <cellStyle name="ParaBirimi 3 9 2 8" xfId="29177"/>
    <cellStyle name="ParaBirimi 3 9 3" xfId="3720"/>
    <cellStyle name="ParaBirimi 3 9 3 2" xfId="7819"/>
    <cellStyle name="ParaBirimi 3 9 3 3" xfId="11658"/>
    <cellStyle name="ParaBirimi 3 9 3 4" xfId="15462"/>
    <cellStyle name="ParaBirimi 3 9 3 5" xfId="19265"/>
    <cellStyle name="ParaBirimi 3 9 3 6" xfId="23038"/>
    <cellStyle name="ParaBirimi 3 9 3 7" xfId="26766"/>
    <cellStyle name="ParaBirimi 3 9 3 8" xfId="30428"/>
    <cellStyle name="ParaBirimi 3 9 4" xfId="5214"/>
    <cellStyle name="ParaBirimi 3 9 5" xfId="9051"/>
    <cellStyle name="ParaBirimi 3 9 6" xfId="12858"/>
    <cellStyle name="ParaBirimi 3 9 7" xfId="16662"/>
    <cellStyle name="ParaBirimi 3 9 8" xfId="20453"/>
    <cellStyle name="ParaBirimi 3 9 9" xfId="24214"/>
    <cellStyle name="Stil 1" xfId="24"/>
    <cellStyle name="Title" xfId="165"/>
    <cellStyle name="Toplam 2" xfId="166"/>
    <cellStyle name="Toplam 3" xfId="167"/>
    <cellStyle name="Total" xfId="25"/>
    <cellStyle name="Total 10" xfId="30877"/>
    <cellStyle name="Total 2" xfId="226"/>
    <cellStyle name="Total 2 10" xfId="23436"/>
    <cellStyle name="Total 2 11" xfId="27147"/>
    <cellStyle name="Total 2 2" xfId="389"/>
    <cellStyle name="Total 2 3" xfId="1560"/>
    <cellStyle name="Total 2 4" xfId="2863"/>
    <cellStyle name="Total 2 5" xfId="4329"/>
    <cellStyle name="Total 2 6" xfId="4209"/>
    <cellStyle name="Total 2 7" xfId="12063"/>
    <cellStyle name="Total 2 8" xfId="15867"/>
    <cellStyle name="Total 2 9" xfId="19669"/>
    <cellStyle name="Total 3" xfId="240"/>
    <cellStyle name="Total 3 10" xfId="20897"/>
    <cellStyle name="Total 3 11" xfId="24657"/>
    <cellStyle name="Total 3 2" xfId="403"/>
    <cellStyle name="Total 3 3" xfId="1574"/>
    <cellStyle name="Total 3 4" xfId="2876"/>
    <cellStyle name="Total 3 5" xfId="4343"/>
    <cellStyle name="Total 3 6" xfId="4195"/>
    <cellStyle name="Total 3 7" xfId="9499"/>
    <cellStyle name="Total 3 8" xfId="13306"/>
    <cellStyle name="Total 3 9" xfId="17109"/>
    <cellStyle name="Total 4" xfId="8222"/>
    <cellStyle name="Total 5" xfId="8237"/>
    <cellStyle name="Total 6" xfId="30817"/>
    <cellStyle name="Total 7" xfId="30832"/>
    <cellStyle name="Total 8" xfId="30847"/>
    <cellStyle name="Total 9" xfId="30862"/>
    <cellStyle name="Uyarı Metni 2" xfId="168"/>
    <cellStyle name="Uyarı Metni 3" xfId="169"/>
    <cellStyle name="Virgül [0]" xfId="170"/>
    <cellStyle name="Vurgu1 2" xfId="171"/>
    <cellStyle name="Vurgu1 3" xfId="172"/>
    <cellStyle name="Vurgu2 2" xfId="173"/>
    <cellStyle name="Vurgu2 3" xfId="174"/>
    <cellStyle name="Vurgu3 2" xfId="175"/>
    <cellStyle name="Vurgu3 3" xfId="176"/>
    <cellStyle name="Vurgu4 2" xfId="177"/>
    <cellStyle name="Vurgu4 3" xfId="178"/>
    <cellStyle name="Vurgu5 2" xfId="179"/>
    <cellStyle name="Vurgu5 3" xfId="180"/>
    <cellStyle name="Vurgu6 2" xfId="181"/>
    <cellStyle name="Vurgu6 3" xfId="182"/>
    <cellStyle name="Warning Text" xfId="183"/>
    <cellStyle name="Yüzde 2" xfId="184"/>
    <cellStyle name="Yüzde 2 2" xfId="4288"/>
    <cellStyle name="Yüzde 3" xfId="185"/>
    <cellStyle name="Yüzde 4" xfId="186"/>
  </cellStyles>
  <dxfs count="2">
    <dxf>
      <fill>
        <patternFill>
          <bgColor theme="9" tint="0.39994506668294322"/>
        </patternFill>
      </fill>
    </dxf>
    <dxf>
      <font>
        <strike val="0"/>
      </font>
    </dxf>
  </dxfs>
  <tableStyles count="1" defaultTableStyle="TableStyleMedium2" defaultPivotStyle="PivotStyleLight16">
    <tableStyle name="Tablo Stili 1" pivot="0" count="1">
      <tableStyleElement type="headerRow" dxfId="1"/>
    </tableStyle>
  </tableStyles>
  <colors>
    <mruColors>
      <color rgb="FF66FFFF"/>
      <color rgb="FFB2F0F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imisl12/AppData/Local/Microsoft/Windows/Temporary%20Internet%20Files/Content.Outlook/T5E9EH8W/2015%20TES&#304;S%20M&#220;D&#220;RL&#220;&#286;&#220;/Ata&#351;man%20Sunum%20Resimleri/Ata&#351;ma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imisl12/AppData/Local/Microsoft/Windows/Temporary%20Internet%20Files/Content.Outlook/T5E9EH8W/Users/simgmd56/AppData/Roaming/Microsoft/Excel/Bak&#305;m%20Ek%20tesis%20HAKED&#304;&#350;%20FORMATI-201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mddcs01\KULLANICILAR\Documents%20and%20Settings\ttherg01\Local%20Settings\Temporary%20Internet%20Files\Content.IE5\13SQ8U2S\mem\Desktop\paket%203%20(2%20alt%20pr)%20MERAM%201.a%20(Konya,%20Ni&#287;de)%20TC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0000"/>
      <sheetName val="HAKEDİŞ BİLGİLERİ (2)"/>
      <sheetName val="Kroki"/>
      <sheetName val="Kablo Kanalı"/>
      <sheetName val="Yeraltı"/>
      <sheetName val="METRAJ FORMATI"/>
      <sheetName val="Şebeke"/>
      <sheetName val="Aboneler"/>
      <sheetName val="İletken "/>
      <sheetName val="SON HAKEDİŞTE DOLDURALACAK"/>
      <sheetName val="ALT SAYFA"/>
      <sheetName val="1318107-ÖN KAPAK"/>
      <sheetName val="1318107-HAKEDİŞ VE İZHARAT"/>
      <sheetName val="1318107-ARKA KAPAK"/>
      <sheetName val="1318108-ÖN KAPAK"/>
      <sheetName val="1318108-HAKEDİŞ VE İZHARAT"/>
      <sheetName val="1318108-ARKA KAPAK"/>
      <sheetName val="1318109-ÖN KAPAK"/>
      <sheetName val="1318109-HAKEDİŞ VE İZHARAT"/>
      <sheetName val="1318109-ARKA KAPAK"/>
      <sheetName val="1318110-ÖN KAPAK"/>
      <sheetName val="1318110-HAKEDİŞ VE İZHARAT"/>
      <sheetName val="1318110-ARKA KAPAK"/>
      <sheetName val="1310105-ÖN KAPAK"/>
      <sheetName val="1310105-HAKEDİŞ VE İZHARAT"/>
      <sheetName val="1310105-ARKA KAPAK"/>
      <sheetName val="1310115-ÖN KAPAK"/>
      <sheetName val="1310115-HAKEDİŞ VE İZHARAT"/>
      <sheetName val="1310115-ARKA KAPAK"/>
      <sheetName val="2014 TEDAŞ BİRİM FİYATI"/>
      <sheetName val="HAKEDİŞ İCMALİ"/>
      <sheetName val="Grup 1 PROJE"/>
      <sheetName val="Grup 2 KAMULAŞTIRMA"/>
      <sheetName val="Grup 3 TESİS"/>
      <sheetName val="Grup 3 TESİS İCMAL"/>
      <sheetName val="İHZARAT BEDELİ HESABI "/>
      <sheetName val="İHZARAT BEDELİ İCMALİ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1865">
          <cell r="B1865" t="str">
            <v>1/2 "</v>
          </cell>
        </row>
        <row r="2362">
          <cell r="B2362" t="str">
            <v xml:space="preserve"> 1 X 185ş    mm^2</v>
          </cell>
        </row>
        <row r="2363">
          <cell r="B2363" t="str">
            <v xml:space="preserve"> 1 X 240ş    mm^2</v>
          </cell>
        </row>
        <row r="2364">
          <cell r="B2364" t="str">
            <v xml:space="preserve"> 2 X    6        mm^2</v>
          </cell>
        </row>
        <row r="2365">
          <cell r="B2365" t="str">
            <v xml:space="preserve"> 2 X  10       mm^2</v>
          </cell>
        </row>
        <row r="2366">
          <cell r="B2366" t="str">
            <v xml:space="preserve"> 4 X     6     mm^2</v>
          </cell>
        </row>
        <row r="2367">
          <cell r="B2367" t="str">
            <v xml:space="preserve"> 4 X   10     mm^2</v>
          </cell>
        </row>
        <row r="2368">
          <cell r="B2368" t="str">
            <v xml:space="preserve"> 4 X   16ş    mm^2</v>
          </cell>
        </row>
        <row r="2369">
          <cell r="B2369" t="str">
            <v xml:space="preserve"> 4 X   25ş    mm^2</v>
          </cell>
        </row>
        <row r="2370">
          <cell r="B2370" t="str">
            <v xml:space="preserve"> 4 X   35ş    mm^2</v>
          </cell>
        </row>
        <row r="2371">
          <cell r="B2371" t="str">
            <v xml:space="preserve"> 4 X   50ş   mm^2</v>
          </cell>
        </row>
        <row r="2372">
          <cell r="B2372" t="str">
            <v>3 X    25 +  16ş  mm^2</v>
          </cell>
        </row>
        <row r="2373">
          <cell r="B2373" t="str">
            <v>3 X    35 +  16ş  mm^2</v>
          </cell>
        </row>
        <row r="2374">
          <cell r="B2374" t="str">
            <v>3 X    50 +  25ş  mm^2</v>
          </cell>
        </row>
        <row r="2375">
          <cell r="B2375" t="str">
            <v>3 X    70 +  35ş  mm^2</v>
          </cell>
        </row>
        <row r="2376">
          <cell r="B2376" t="str">
            <v>3 X    95 +  50ş  mm^2</v>
          </cell>
        </row>
        <row r="2377">
          <cell r="B2377" t="str">
            <v>3 X  120 +  70ş  mm^2</v>
          </cell>
        </row>
        <row r="2378">
          <cell r="B2378" t="str">
            <v>3 X  150 +  70ş  mm^2</v>
          </cell>
        </row>
        <row r="2379">
          <cell r="B2379" t="str">
            <v>3 X  185 +  95ş  mm^2</v>
          </cell>
        </row>
        <row r="2380">
          <cell r="B2380" t="str">
            <v>3 X  240 + 120ş mm^2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>
        <row r="3">
          <cell r="A3" t="str">
            <v>_500_VOLT_NYM_ANTIGRON_KABLO</v>
          </cell>
          <cell r="B3" t="str">
            <v>_20.3_35_KV_XLPE_KABLO</v>
          </cell>
          <cell r="D3" t="str">
            <v>_0.6_1_KV_NYY_EK_MUFLAR</v>
          </cell>
          <cell r="E3" t="str">
            <v>Kablo_Muhafaza_Borusu_250N</v>
          </cell>
          <cell r="F3" t="str">
            <v>TİP-1 (BOX)</v>
          </cell>
          <cell r="G3" t="str">
            <v>150 mm</v>
          </cell>
          <cell r="I3" t="str">
            <v>t-60</v>
          </cell>
          <cell r="J3" t="str">
            <v>T-27</v>
          </cell>
          <cell r="K3">
            <v>100</v>
          </cell>
        </row>
        <row r="4">
          <cell r="A4" t="str">
            <v>_0.6_1_KV_NYY_KABLO_DİREĞE_DUVARA</v>
          </cell>
          <cell r="B4" t="str">
            <v>_20.3_35_KV_XLPE_KABLO_AYNI_KANALA</v>
          </cell>
          <cell r="D4" t="str">
            <v>_20.3_35_KV_XLPE_BÜZÜŞMELİ_TİP_EK_MUFLAR</v>
          </cell>
          <cell r="E4" t="str">
            <v>Kablo_Muhafaza_Borusu_450N</v>
          </cell>
          <cell r="F4" t="str">
            <v>TİP-2 (BOX)</v>
          </cell>
          <cell r="G4" t="str">
            <v>300 mm</v>
          </cell>
          <cell r="I4" t="str">
            <v>t-75</v>
          </cell>
          <cell r="J4" t="str">
            <v>T-50</v>
          </cell>
          <cell r="K4">
            <v>120</v>
          </cell>
        </row>
        <row r="5">
          <cell r="A5" t="str">
            <v>_0.6_1_KV_ALÜMİNYUM_D_KABLO_NAYY</v>
          </cell>
          <cell r="F5" t="str">
            <v>TİP-3 (BOX)</v>
          </cell>
          <cell r="G5" t="str">
            <v>500 mm</v>
          </cell>
          <cell r="I5" t="str">
            <v>n-60</v>
          </cell>
          <cell r="J5" t="str">
            <v>T-80</v>
          </cell>
          <cell r="K5">
            <v>140</v>
          </cell>
        </row>
        <row r="6">
          <cell r="A6" t="str">
            <v>_0.6_1_KV_NYY_KABLO_AYNI_KANALA</v>
          </cell>
          <cell r="G6" t="str">
            <v>600 mm</v>
          </cell>
          <cell r="I6" t="str">
            <v>n-75</v>
          </cell>
          <cell r="J6" t="str">
            <v>T-125</v>
          </cell>
          <cell r="K6">
            <v>160</v>
          </cell>
        </row>
        <row r="7">
          <cell r="I7" t="str">
            <v>n-90</v>
          </cell>
          <cell r="J7" t="str">
            <v>T-250</v>
          </cell>
          <cell r="K7">
            <v>180</v>
          </cell>
        </row>
        <row r="8">
          <cell r="I8" t="str">
            <v>2n-60</v>
          </cell>
          <cell r="J8" t="str">
            <v>N-70</v>
          </cell>
          <cell r="K8">
            <v>200</v>
          </cell>
        </row>
        <row r="9">
          <cell r="I9" t="str">
            <v>2n-75</v>
          </cell>
          <cell r="J9" t="str">
            <v>N170</v>
          </cell>
          <cell r="K9">
            <v>220</v>
          </cell>
        </row>
        <row r="10">
          <cell r="I10" t="str">
            <v>2n-90</v>
          </cell>
          <cell r="J10" t="str">
            <v>N-320</v>
          </cell>
          <cell r="K10">
            <v>240</v>
          </cell>
        </row>
        <row r="11">
          <cell r="I11" t="str">
            <v>Cn-8</v>
          </cell>
          <cell r="J11" t="str">
            <v>N-620</v>
          </cell>
          <cell r="K11">
            <v>260</v>
          </cell>
        </row>
        <row r="12">
          <cell r="I12" t="str">
            <v>Cn-16</v>
          </cell>
          <cell r="J12" t="str">
            <v>N-700~N750</v>
          </cell>
          <cell r="K12">
            <v>280</v>
          </cell>
        </row>
        <row r="13">
          <cell r="J13" t="str">
            <v>KT-27</v>
          </cell>
          <cell r="K13">
            <v>300</v>
          </cell>
        </row>
        <row r="14">
          <cell r="J14" t="str">
            <v>KT-50</v>
          </cell>
          <cell r="K14">
            <v>320</v>
          </cell>
        </row>
        <row r="15">
          <cell r="J15" t="str">
            <v>KT-80</v>
          </cell>
          <cell r="K15">
            <v>340</v>
          </cell>
        </row>
        <row r="16">
          <cell r="J16" t="str">
            <v>KT-125</v>
          </cell>
          <cell r="K16">
            <v>360</v>
          </cell>
        </row>
        <row r="17">
          <cell r="J17" t="str">
            <v>KT-250</v>
          </cell>
          <cell r="K17">
            <v>380</v>
          </cell>
        </row>
        <row r="18">
          <cell r="J18" t="str">
            <v>KN-70</v>
          </cell>
          <cell r="K18">
            <v>400</v>
          </cell>
        </row>
        <row r="19">
          <cell r="J19" t="str">
            <v>KN-170</v>
          </cell>
          <cell r="K19">
            <v>420</v>
          </cell>
        </row>
        <row r="20">
          <cell r="J20" t="str">
            <v>KN-320</v>
          </cell>
          <cell r="K20">
            <v>440</v>
          </cell>
        </row>
        <row r="21">
          <cell r="J21" t="str">
            <v>KN-620</v>
          </cell>
          <cell r="K21">
            <v>460</v>
          </cell>
        </row>
        <row r="22">
          <cell r="J22" t="str">
            <v>KN-700</v>
          </cell>
          <cell r="K22">
            <v>480</v>
          </cell>
        </row>
        <row r="23">
          <cell r="K23">
            <v>500</v>
          </cell>
        </row>
        <row r="24">
          <cell r="K24">
            <v>520</v>
          </cell>
        </row>
        <row r="25">
          <cell r="K25">
            <v>540</v>
          </cell>
        </row>
        <row r="26">
          <cell r="K26">
            <v>560</v>
          </cell>
        </row>
        <row r="27">
          <cell r="K27">
            <v>580</v>
          </cell>
        </row>
        <row r="28">
          <cell r="K28">
            <v>600</v>
          </cell>
        </row>
        <row r="29">
          <cell r="K29">
            <v>620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0000"/>
      <sheetName val="ANA KAPAK"/>
      <sheetName val="ARKA KAPAK"/>
      <sheetName val="TENZİLAT İCMAL"/>
      <sheetName val=" KROKİ İCMAL"/>
      <sheetName val="MALZEME VE MONTAJ"/>
      <sheetName val="İHZARAT İCMAL"/>
      <sheetName val="Grup 1 PROJE"/>
      <sheetName val="Grup 2 KAMULAŞTIRMA"/>
      <sheetName val="Grup 3 TESİS"/>
      <sheetName val="Grup 3 TESİS İCMAL"/>
      <sheetName val="İHZARAT LİSTESİ"/>
      <sheetName val="Hakediş Kesintileri"/>
      <sheetName val="EK8"/>
      <sheetName val="EK9"/>
      <sheetName val="EK11"/>
      <sheetName val="EK12"/>
      <sheetName val="EK13"/>
      <sheetName val="EK1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 xml:space="preserve">110 Volt 100 Ah Stasyoner akü 12V </v>
          </cell>
          <cell r="C3" t="str">
            <v>Ad.</v>
          </cell>
          <cell r="D3">
            <v>0</v>
          </cell>
          <cell r="E3">
            <v>5136</v>
          </cell>
          <cell r="F3">
            <v>0</v>
          </cell>
          <cell r="G3">
            <v>866.12</v>
          </cell>
          <cell r="H3">
            <v>0</v>
          </cell>
        </row>
        <row r="4">
          <cell r="B4" t="str">
            <v>20 X 5 mm^2 , 0.89 Kg/m  DİKDÖRTGEN KESİTLİ BAKIR BARALAR</v>
          </cell>
          <cell r="C4" t="str">
            <v>Kg</v>
          </cell>
          <cell r="D4">
            <v>0</v>
          </cell>
          <cell r="E4">
            <v>20.13</v>
          </cell>
          <cell r="F4">
            <v>0</v>
          </cell>
          <cell r="G4">
            <v>16.28</v>
          </cell>
          <cell r="H4">
            <v>0</v>
          </cell>
        </row>
        <row r="5">
          <cell r="B5" t="str">
            <v>8 mm  Çap, 0.45 Kg/m  ( İçi  Dolu ) DAİRE KESİTLİ BAKIR BARALAR</v>
          </cell>
          <cell r="C5" t="str">
            <v>Kg</v>
          </cell>
          <cell r="D5">
            <v>0</v>
          </cell>
          <cell r="E5">
            <v>20.13</v>
          </cell>
          <cell r="F5">
            <v>0</v>
          </cell>
          <cell r="G5">
            <v>16.28</v>
          </cell>
          <cell r="H5">
            <v>0</v>
          </cell>
        </row>
        <row r="6">
          <cell r="B6" t="str">
            <v>20 mm Dış Çap, 16 mm İç Çap, 1.01 Kg/m ( İçi Boş ) DAİRE KESİTLİ BAKIR BARALAR</v>
          </cell>
          <cell r="C6" t="str">
            <v>Kg</v>
          </cell>
          <cell r="D6">
            <v>0</v>
          </cell>
          <cell r="E6">
            <v>25.77</v>
          </cell>
          <cell r="F6">
            <v>0</v>
          </cell>
          <cell r="G6">
            <v>17.329999999999998</v>
          </cell>
          <cell r="H6">
            <v>0</v>
          </cell>
        </row>
        <row r="7">
          <cell r="B7" t="str">
            <v>20 X 5 mm^2 , 0.270 Kg/m DİKDÖRTGEN KESİTLİ ALÜMİNYUM BARALAR</v>
          </cell>
          <cell r="C7" t="str">
            <v>Kg</v>
          </cell>
          <cell r="D7">
            <v>0</v>
          </cell>
          <cell r="E7">
            <v>6.41</v>
          </cell>
          <cell r="F7">
            <v>0</v>
          </cell>
          <cell r="G7">
            <v>18.91</v>
          </cell>
          <cell r="H7">
            <v>0</v>
          </cell>
        </row>
        <row r="8">
          <cell r="B8" t="str">
            <v>8 I  demir direk 150 kg. BOYALI KAYNAKLI DEMİR DİREKLER</v>
          </cell>
          <cell r="C8" t="str">
            <v>Ad.</v>
          </cell>
          <cell r="D8">
            <v>0</v>
          </cell>
          <cell r="E8">
            <v>226.2</v>
          </cell>
          <cell r="F8">
            <v>0</v>
          </cell>
          <cell r="G8">
            <v>464.88</v>
          </cell>
          <cell r="H8">
            <v>0</v>
          </cell>
        </row>
        <row r="9">
          <cell r="B9" t="str">
            <v>8 U  demir direk 207 kg. BOYALI KAYNAKLI DEMİR DİREKLER</v>
          </cell>
          <cell r="C9" t="str">
            <v>Ad.</v>
          </cell>
          <cell r="D9">
            <v>0</v>
          </cell>
          <cell r="E9">
            <v>312.15600000000001</v>
          </cell>
          <cell r="F9">
            <v>0</v>
          </cell>
          <cell r="G9">
            <v>641.53440000000001</v>
          </cell>
          <cell r="H9">
            <v>0</v>
          </cell>
        </row>
        <row r="10">
          <cell r="B10" t="str">
            <v>10 I  demir direk 205 kg. BOYALI KAYNAKLI DEMİR DİREKLER</v>
          </cell>
          <cell r="C10" t="str">
            <v>Ad.</v>
          </cell>
          <cell r="D10">
            <v>0</v>
          </cell>
          <cell r="E10">
            <v>309.14</v>
          </cell>
          <cell r="F10">
            <v>0</v>
          </cell>
          <cell r="G10">
            <v>635.33600000000001</v>
          </cell>
          <cell r="H10">
            <v>0</v>
          </cell>
        </row>
        <row r="11">
          <cell r="B11" t="str">
            <v>10 I'' demir direk  231 kg. BOYALI KAYNAKLI DEMİR DİREKLER</v>
          </cell>
          <cell r="C11" t="str">
            <v>Ad.</v>
          </cell>
          <cell r="D11">
            <v>0</v>
          </cell>
          <cell r="E11">
            <v>348.34800000000001</v>
          </cell>
          <cell r="F11">
            <v>0</v>
          </cell>
          <cell r="G11">
            <v>715.91520000000003</v>
          </cell>
          <cell r="H11">
            <v>0</v>
          </cell>
        </row>
        <row r="12">
          <cell r="B12" t="str">
            <v>10 U  demir direk 242 kg. BOYALI KAYNAKLI DEMİR DİREKLER</v>
          </cell>
          <cell r="C12" t="str">
            <v>Ad.</v>
          </cell>
          <cell r="D12">
            <v>0</v>
          </cell>
          <cell r="E12">
            <v>364.93599999999998</v>
          </cell>
          <cell r="F12">
            <v>0</v>
          </cell>
          <cell r="G12">
            <v>750.00639999999999</v>
          </cell>
          <cell r="H12">
            <v>0</v>
          </cell>
        </row>
        <row r="13">
          <cell r="B13" t="str">
            <v>10 U'' demir direk  278 kg. BOYALI KAYNAKLI DEMİR DİREKLER</v>
          </cell>
          <cell r="C13" t="str">
            <v>Ad.</v>
          </cell>
          <cell r="D13">
            <v>0</v>
          </cell>
          <cell r="E13">
            <v>419.22399999999999</v>
          </cell>
          <cell r="F13">
            <v>0</v>
          </cell>
          <cell r="G13">
            <v>861.57759999999996</v>
          </cell>
          <cell r="H13">
            <v>0</v>
          </cell>
        </row>
        <row r="14">
          <cell r="B14" t="str">
            <v>12 I  demir direk 255 kg. BOYALI KAYNAKLI DEMİR DİREKLER</v>
          </cell>
          <cell r="C14" t="str">
            <v>Ad.</v>
          </cell>
          <cell r="D14">
            <v>0</v>
          </cell>
          <cell r="E14">
            <v>384.53999999999996</v>
          </cell>
          <cell r="F14">
            <v>0</v>
          </cell>
          <cell r="G14">
            <v>790.29599999999994</v>
          </cell>
          <cell r="H14">
            <v>0</v>
          </cell>
        </row>
        <row r="15">
          <cell r="B15" t="str">
            <v>12 I" demir direk   295 kg. BOYALI KAYNAKLI DEMİR DİREKLER</v>
          </cell>
          <cell r="C15" t="str">
            <v>Ad.</v>
          </cell>
          <cell r="D15">
            <v>0</v>
          </cell>
          <cell r="E15">
            <v>444.86</v>
          </cell>
          <cell r="F15">
            <v>0</v>
          </cell>
          <cell r="G15">
            <v>914.26400000000001</v>
          </cell>
          <cell r="H15">
            <v>0</v>
          </cell>
        </row>
        <row r="16">
          <cell r="B16" t="str">
            <v>12 U  demir direk 310 kg. BOYALI KAYNAKLI DEMİR DİREKLER</v>
          </cell>
          <cell r="C16" t="str">
            <v>Ad.</v>
          </cell>
          <cell r="D16">
            <v>0</v>
          </cell>
          <cell r="E16">
            <v>467.47999999999996</v>
          </cell>
          <cell r="F16">
            <v>0</v>
          </cell>
          <cell r="G16">
            <v>960.75199999999995</v>
          </cell>
          <cell r="H16">
            <v>0</v>
          </cell>
        </row>
        <row r="17">
          <cell r="B17" t="str">
            <v>12 U" demir direk   358 kg. BOYALI KAYNAKLI DEMİR DİREKLER</v>
          </cell>
          <cell r="C17" t="str">
            <v>Ad.</v>
          </cell>
          <cell r="D17">
            <v>0</v>
          </cell>
          <cell r="E17">
            <v>539.86399999999992</v>
          </cell>
          <cell r="F17">
            <v>0</v>
          </cell>
          <cell r="G17">
            <v>1109.5136</v>
          </cell>
          <cell r="H17">
            <v>0</v>
          </cell>
        </row>
        <row r="18">
          <cell r="B18" t="str">
            <v>K1  demir direk 322 kg. BOYALI KAYNAKLI DEMİR DİREKLER</v>
          </cell>
          <cell r="C18" t="str">
            <v>Ad.</v>
          </cell>
          <cell r="D18">
            <v>0</v>
          </cell>
          <cell r="E18">
            <v>485.57599999999996</v>
          </cell>
          <cell r="F18">
            <v>0</v>
          </cell>
          <cell r="G18">
            <v>997.94240000000002</v>
          </cell>
          <cell r="H18">
            <v>0</v>
          </cell>
        </row>
        <row r="19">
          <cell r="B19" t="str">
            <v>K 1'' demir direk  369 kg. BOYALI KAYNAKLI DEMİR DİREKLER</v>
          </cell>
          <cell r="C19" t="str">
            <v>Ad.</v>
          </cell>
          <cell r="D19">
            <v>0</v>
          </cell>
          <cell r="E19">
            <v>556.452</v>
          </cell>
          <cell r="F19">
            <v>0</v>
          </cell>
          <cell r="G19">
            <v>1143.6048000000001</v>
          </cell>
          <cell r="H19">
            <v>0</v>
          </cell>
        </row>
        <row r="20">
          <cell r="B20" t="str">
            <v>K2  demir direk 492 kg. BOYALI KAYNAKLI DEMİR DİREKLER</v>
          </cell>
          <cell r="C20" t="str">
            <v>Ad.</v>
          </cell>
          <cell r="D20">
            <v>0</v>
          </cell>
          <cell r="E20">
            <v>741.93600000000004</v>
          </cell>
          <cell r="F20">
            <v>0</v>
          </cell>
          <cell r="G20">
            <v>1524.8063999999999</v>
          </cell>
          <cell r="H20">
            <v>0</v>
          </cell>
        </row>
        <row r="21">
          <cell r="B21" t="str">
            <v>K 2'' demir direk  444 kg. BOYALI KAYNAKLI DEMİR DİREKLER</v>
          </cell>
          <cell r="C21" t="str">
            <v>Ad.</v>
          </cell>
          <cell r="D21">
            <v>0</v>
          </cell>
          <cell r="E21">
            <v>669.55200000000002</v>
          </cell>
          <cell r="F21">
            <v>0</v>
          </cell>
          <cell r="G21">
            <v>1376.0447999999999</v>
          </cell>
          <cell r="H21">
            <v>0</v>
          </cell>
        </row>
        <row r="22">
          <cell r="B22" t="str">
            <v>K 3'' demir direk  560 kg. BOYALI KAYNAKLI DEMİR DİREKLER</v>
          </cell>
          <cell r="C22" t="str">
            <v>Ad.</v>
          </cell>
          <cell r="D22">
            <v>0</v>
          </cell>
          <cell r="E22">
            <v>844.4799999999999</v>
          </cell>
          <cell r="F22">
            <v>0</v>
          </cell>
          <cell r="G22">
            <v>1735.5519999999999</v>
          </cell>
          <cell r="H22">
            <v>0</v>
          </cell>
        </row>
        <row r="23">
          <cell r="B23" t="str">
            <v>T-15  demir direk  787 kg. BOYALI KAYNAKLI DEMİR DİREKLER</v>
          </cell>
          <cell r="C23" t="str">
            <v>Ad.</v>
          </cell>
          <cell r="D23">
            <v>0</v>
          </cell>
          <cell r="E23">
            <v>1186.796</v>
          </cell>
          <cell r="F23">
            <v>0</v>
          </cell>
          <cell r="G23">
            <v>2439.0704000000001</v>
          </cell>
          <cell r="H23">
            <v>0</v>
          </cell>
        </row>
        <row r="24">
          <cell r="B24" t="str">
            <v>T-25  trafo direği  887 kg. BOYALI KAYNAKLI DEMİR DİREKLER</v>
          </cell>
          <cell r="C24" t="str">
            <v>Ad.</v>
          </cell>
          <cell r="D24">
            <v>0</v>
          </cell>
          <cell r="E24">
            <v>1337.596</v>
          </cell>
          <cell r="F24">
            <v>0</v>
          </cell>
          <cell r="G24">
            <v>2748.9904000000001</v>
          </cell>
          <cell r="H24">
            <v>0</v>
          </cell>
        </row>
        <row r="25">
          <cell r="B25" t="str">
            <v>T-35  trafo direği  995 kg. BOYALI KAYNAKLI DEMİR DİREKLER</v>
          </cell>
          <cell r="C25" t="str">
            <v>Ad.</v>
          </cell>
          <cell r="D25">
            <v>0</v>
          </cell>
          <cell r="E25">
            <v>1500.4599999999998</v>
          </cell>
          <cell r="F25">
            <v>0</v>
          </cell>
          <cell r="G25">
            <v>3083.7039999999997</v>
          </cell>
          <cell r="H25">
            <v>0</v>
          </cell>
        </row>
        <row r="26">
          <cell r="B26" t="str">
            <v>T-50  trafo direği  1141 kg. BOYALI KAYNAKLI DEMİR DİREKLER</v>
          </cell>
          <cell r="C26" t="str">
            <v>Ad.</v>
          </cell>
          <cell r="D26">
            <v>0</v>
          </cell>
          <cell r="E26">
            <v>1720.6280000000002</v>
          </cell>
          <cell r="F26">
            <v>0</v>
          </cell>
          <cell r="G26">
            <v>3536.1872000000003</v>
          </cell>
          <cell r="H26">
            <v>0</v>
          </cell>
        </row>
        <row r="27">
          <cell r="B27" t="str">
            <v>T-12 demir direk BOYALI KAYNAKLI DEMİR DİREKLER</v>
          </cell>
          <cell r="C27" t="str">
            <v>Ad.</v>
          </cell>
          <cell r="D27">
            <v>0</v>
          </cell>
          <cell r="E27">
            <v>443.7</v>
          </cell>
          <cell r="F27">
            <v>0</v>
          </cell>
          <cell r="G27">
            <v>948.6</v>
          </cell>
          <cell r="H27">
            <v>0</v>
          </cell>
        </row>
        <row r="28">
          <cell r="B28" t="str">
            <v>T-14 Demir Direk BOYALI KAYNAKLI DEMİR DİREKLER</v>
          </cell>
          <cell r="C28" t="str">
            <v>Ad.</v>
          </cell>
          <cell r="D28">
            <v>0</v>
          </cell>
          <cell r="E28">
            <v>559.69999999999993</v>
          </cell>
          <cell r="F28">
            <v>0</v>
          </cell>
          <cell r="G28">
            <v>1196.6000000000001</v>
          </cell>
          <cell r="H28">
            <v>0</v>
          </cell>
        </row>
        <row r="29">
          <cell r="B29" t="str">
            <v>T-16 Demir Direk BOYALI KAYNAKLI DEMİR DİREKLER</v>
          </cell>
          <cell r="C29" t="str">
            <v>Ad.</v>
          </cell>
          <cell r="D29">
            <v>0</v>
          </cell>
          <cell r="E29">
            <v>658.3</v>
          </cell>
          <cell r="F29">
            <v>0</v>
          </cell>
          <cell r="G29">
            <v>1407.4</v>
          </cell>
          <cell r="H29">
            <v>0</v>
          </cell>
        </row>
        <row r="30">
          <cell r="B30" t="str">
            <v>D-12 Demir Direk BOYALI KAYNAKLI DEMİR DİREKLER</v>
          </cell>
          <cell r="C30" t="str">
            <v>Ad.</v>
          </cell>
          <cell r="D30">
            <v>0</v>
          </cell>
          <cell r="E30">
            <v>498.8</v>
          </cell>
          <cell r="F30">
            <v>0</v>
          </cell>
          <cell r="G30">
            <v>1066.4000000000001</v>
          </cell>
          <cell r="H30">
            <v>0</v>
          </cell>
        </row>
        <row r="31">
          <cell r="B31" t="str">
            <v>D-14 Demir Direk BOYALI KAYNAKLI DEMİR DİREKLER</v>
          </cell>
          <cell r="C31" t="str">
            <v>Ad.</v>
          </cell>
          <cell r="D31">
            <v>0</v>
          </cell>
          <cell r="E31">
            <v>606.1</v>
          </cell>
          <cell r="F31">
            <v>0</v>
          </cell>
          <cell r="G31">
            <v>1295.8</v>
          </cell>
          <cell r="H31">
            <v>0</v>
          </cell>
        </row>
        <row r="32">
          <cell r="B32" t="str">
            <v>D-16 Demir Direk BOYALI KAYNAKLI DEMİR DİREKLER</v>
          </cell>
          <cell r="C32" t="str">
            <v>Ad.</v>
          </cell>
          <cell r="D32">
            <v>0</v>
          </cell>
          <cell r="E32">
            <v>733.69999999999993</v>
          </cell>
          <cell r="F32">
            <v>0</v>
          </cell>
          <cell r="G32">
            <v>1568.6000000000001</v>
          </cell>
          <cell r="H32">
            <v>0</v>
          </cell>
        </row>
        <row r="33">
          <cell r="B33" t="str">
            <v>N-12 Demir Direk BOYALI KAYNAKLI DEMİR DİREKLER</v>
          </cell>
          <cell r="C33" t="str">
            <v>Ad.</v>
          </cell>
          <cell r="D33">
            <v>0</v>
          </cell>
          <cell r="E33">
            <v>530.69999999999993</v>
          </cell>
          <cell r="F33">
            <v>0</v>
          </cell>
          <cell r="G33">
            <v>1134.6000000000001</v>
          </cell>
          <cell r="H33">
            <v>0</v>
          </cell>
        </row>
        <row r="34">
          <cell r="B34" t="str">
            <v>N-14 Demir Direk BOYALI KAYNAKLI DEMİR DİREKLER</v>
          </cell>
          <cell r="C34" t="str">
            <v>Ad.</v>
          </cell>
          <cell r="D34">
            <v>0</v>
          </cell>
          <cell r="E34">
            <v>649.6</v>
          </cell>
          <cell r="F34">
            <v>0</v>
          </cell>
          <cell r="G34">
            <v>1388.8</v>
          </cell>
          <cell r="H34">
            <v>0</v>
          </cell>
        </row>
        <row r="35">
          <cell r="B35" t="str">
            <v>Z-12 Demir Direk BOYALI KAYNAKLI DEMİR DİREKLER</v>
          </cell>
          <cell r="C35" t="str">
            <v>Ad.</v>
          </cell>
          <cell r="D35">
            <v>0</v>
          </cell>
          <cell r="E35">
            <v>609</v>
          </cell>
          <cell r="F35">
            <v>0</v>
          </cell>
          <cell r="G35">
            <v>1302</v>
          </cell>
          <cell r="H35">
            <v>0</v>
          </cell>
        </row>
        <row r="36">
          <cell r="B36" t="str">
            <v>Z-14 Demir Direk BOYALI KAYNAKLI DEMİR DİREKLER</v>
          </cell>
          <cell r="C36" t="str">
            <v>Ad.</v>
          </cell>
          <cell r="D36">
            <v>0</v>
          </cell>
          <cell r="E36">
            <v>739.5</v>
          </cell>
          <cell r="F36">
            <v>0</v>
          </cell>
          <cell r="G36">
            <v>1581</v>
          </cell>
          <cell r="H36">
            <v>0</v>
          </cell>
        </row>
        <row r="37">
          <cell r="B37" t="str">
            <v>I-Şehir içi A.G ve O.G Müşterek Şeb. Direkleri…GALVANİZLİ VE GALVANİZ CİVATALI DEMİR DİREKLER</v>
          </cell>
          <cell r="C37" t="str">
            <v>Kg.</v>
          </cell>
          <cell r="D37">
            <v>0</v>
          </cell>
          <cell r="E37">
            <v>1.45</v>
          </cell>
          <cell r="F37">
            <v>0</v>
          </cell>
          <cell r="G37">
            <v>8.5</v>
          </cell>
          <cell r="H37">
            <v>0</v>
          </cell>
        </row>
        <row r="38">
          <cell r="B38" t="str">
            <v>II - Büyük Aralıklı Hava Hattı Direkleri...GALVANİZLİ VE GALVANİZ CİVATALI DEMİR DİREKLER</v>
          </cell>
          <cell r="C38" t="str">
            <v>Kg.</v>
          </cell>
          <cell r="D38">
            <v>0</v>
          </cell>
          <cell r="E38">
            <v>1.45</v>
          </cell>
          <cell r="F38">
            <v>0</v>
          </cell>
          <cell r="G38">
            <v>8.59</v>
          </cell>
          <cell r="H38">
            <v>0</v>
          </cell>
        </row>
        <row r="39">
          <cell r="B39" t="str">
            <v>I-Şehir içi A.G ve O.G Müşterek Şeb. Dir..için BOYALI DEMİR TRAVERS VE KONSOLLAR</v>
          </cell>
          <cell r="C39" t="str">
            <v>Kg.</v>
          </cell>
          <cell r="D39">
            <v>0</v>
          </cell>
          <cell r="E39">
            <v>1.45</v>
          </cell>
          <cell r="F39">
            <v>0</v>
          </cell>
          <cell r="G39">
            <v>3.45</v>
          </cell>
          <cell r="H39">
            <v>0</v>
          </cell>
        </row>
        <row r="40">
          <cell r="B40" t="str">
            <v>II - Büyük Aralıklı Hava Hattı Direkleri...BOYALI DEMİR TRAVERS VE KONSOLLAR</v>
          </cell>
          <cell r="C40" t="str">
            <v>Kg.</v>
          </cell>
          <cell r="D40">
            <v>0</v>
          </cell>
          <cell r="E40">
            <v>1.45</v>
          </cell>
          <cell r="F40">
            <v>0</v>
          </cell>
          <cell r="G40">
            <v>3.49</v>
          </cell>
          <cell r="H40">
            <v>0</v>
          </cell>
        </row>
        <row r="41">
          <cell r="B41" t="str">
            <v>Muht.poz.cihaz ve techizat montajı için gerekli,boyalı demir konstrüksiyon</v>
          </cell>
          <cell r="C41" t="str">
            <v>Kg.</v>
          </cell>
          <cell r="D41">
            <v>0</v>
          </cell>
          <cell r="E41">
            <v>1.45</v>
          </cell>
          <cell r="F41">
            <v>0</v>
          </cell>
          <cell r="G41">
            <v>4.05</v>
          </cell>
          <cell r="H41">
            <v>0</v>
          </cell>
        </row>
        <row r="42">
          <cell r="B42" t="str">
            <v xml:space="preserve">I-Şehir içi A.G ve O.G Müşterek Şeb. Dir..için. GALVANİZ CİVATALI VE GALVANİZ DEMİR TRAVERS VE KONSOLLAR </v>
          </cell>
          <cell r="C42" t="str">
            <v>Kg.</v>
          </cell>
          <cell r="D42">
            <v>0</v>
          </cell>
          <cell r="E42">
            <v>1.45</v>
          </cell>
          <cell r="F42">
            <v>0</v>
          </cell>
          <cell r="G42">
            <v>8.5</v>
          </cell>
          <cell r="H42">
            <v>0</v>
          </cell>
        </row>
        <row r="43">
          <cell r="B43" t="str">
            <v xml:space="preserve">II - Büyük Aralıklı Hava Hattı Direkleri için..GALVANİZ CİVATALI VE GALVANİZ DEMİR TRAVERS VE KONSOLLAR </v>
          </cell>
          <cell r="C43" t="str">
            <v>Kg.</v>
          </cell>
          <cell r="D43">
            <v>0</v>
          </cell>
          <cell r="E43">
            <v>1.45</v>
          </cell>
          <cell r="F43">
            <v>0</v>
          </cell>
          <cell r="G43">
            <v>8.59</v>
          </cell>
          <cell r="H43">
            <v>0</v>
          </cell>
        </row>
        <row r="44">
          <cell r="B44" t="str">
            <v>AD1 -  70/ 10  Tipi.,  77 Kg ağır. POL. AYD. DİR....GALVANİZLİ ÇELİK Tek Konsollu</v>
          </cell>
          <cell r="C44" t="str">
            <v>Ad</v>
          </cell>
          <cell r="D44">
            <v>0</v>
          </cell>
          <cell r="E44">
            <v>238.41</v>
          </cell>
          <cell r="F44">
            <v>0</v>
          </cell>
          <cell r="G44">
            <v>84.05319999999999</v>
          </cell>
          <cell r="H44">
            <v>0</v>
          </cell>
        </row>
        <row r="45">
          <cell r="B45" t="str">
            <v>AD1 -  80/ 1  Tipi.,  90 Kg ağır. POL. AYD. DİR......GALVANİZLİ ÇELİK Tek Konsollu</v>
          </cell>
          <cell r="C45" t="str">
            <v>Ad</v>
          </cell>
          <cell r="D45">
            <v>0</v>
          </cell>
          <cell r="E45">
            <v>278.66000000000003</v>
          </cell>
          <cell r="F45">
            <v>0</v>
          </cell>
          <cell r="G45">
            <v>98.243999999999986</v>
          </cell>
          <cell r="H45">
            <v>0</v>
          </cell>
        </row>
        <row r="46">
          <cell r="B46" t="str">
            <v>AD1 -  80/ 1.5  Tipi., 93   Kg ağır. POL. AYD. DİR....GALVANİZLİ ÇELİK Tek Konsollu</v>
          </cell>
          <cell r="C46" t="str">
            <v>Ad</v>
          </cell>
          <cell r="D46">
            <v>0</v>
          </cell>
          <cell r="E46">
            <v>287.95</v>
          </cell>
          <cell r="F46">
            <v>0</v>
          </cell>
          <cell r="G46">
            <v>101.51879999999998</v>
          </cell>
          <cell r="H46">
            <v>0</v>
          </cell>
        </row>
        <row r="47">
          <cell r="B47" t="str">
            <v>AD1 -  80/ 2  Tipi.,95  Kg ağır. POL. AYD. DİR.....GALVANİZLİ ÇELİK Tek Konsollu.</v>
          </cell>
          <cell r="C47" t="str">
            <v>Ad</v>
          </cell>
          <cell r="D47">
            <v>0</v>
          </cell>
          <cell r="E47">
            <v>294.14</v>
          </cell>
          <cell r="F47">
            <v>0</v>
          </cell>
          <cell r="G47">
            <v>103.70199999999998</v>
          </cell>
          <cell r="H47">
            <v>0</v>
          </cell>
        </row>
        <row r="48">
          <cell r="B48" t="str">
            <v>AD1 -  90/ 1  Tipi.,  133  Kg ağır. POL. AYD. DİR.....GALVANİZLİ ÇELİK Tek Konsollu.</v>
          </cell>
          <cell r="C48" t="str">
            <v>Ad</v>
          </cell>
          <cell r="D48">
            <v>0</v>
          </cell>
          <cell r="E48">
            <v>411.82</v>
          </cell>
          <cell r="F48">
            <v>0</v>
          </cell>
          <cell r="G48">
            <v>145.18279999999999</v>
          </cell>
          <cell r="H48">
            <v>0</v>
          </cell>
        </row>
        <row r="49">
          <cell r="B49" t="str">
            <v>AD1 -  90/ 1.5  Tipi., 135 Kg ağır. POL. AYD. DİR.....GALVANİZLİ ÇELİK Tek Konsollu</v>
          </cell>
          <cell r="C49" t="str">
            <v>Ad</v>
          </cell>
          <cell r="D49">
            <v>0</v>
          </cell>
          <cell r="E49">
            <v>418.02</v>
          </cell>
          <cell r="F49">
            <v>0</v>
          </cell>
          <cell r="G49">
            <v>147.36599999999999</v>
          </cell>
          <cell r="H49">
            <v>0</v>
          </cell>
        </row>
        <row r="50">
          <cell r="B50" t="str">
            <v>AD1 -  90/ 2  Tipi., 138 Kg ağır. POL. AYD. DİR.....GALVANİZLİ ÇELİK Tek Konsollu</v>
          </cell>
          <cell r="C50" t="str">
            <v>Ad</v>
          </cell>
          <cell r="D50">
            <v>0</v>
          </cell>
          <cell r="E50">
            <v>427.28</v>
          </cell>
          <cell r="F50">
            <v>0</v>
          </cell>
          <cell r="G50">
            <v>150.64079999999998</v>
          </cell>
          <cell r="H50">
            <v>0</v>
          </cell>
        </row>
        <row r="51">
          <cell r="B51" t="str">
            <v>AD1 - 100/ 1 Tipi., 149 Kg ağır. POL. AYD. DİR....GALVANİZLİ ÇELİK Tek Konsollu.</v>
          </cell>
          <cell r="C51" t="str">
            <v>Ad</v>
          </cell>
          <cell r="D51">
            <v>0</v>
          </cell>
          <cell r="E51">
            <v>461.35</v>
          </cell>
          <cell r="F51">
            <v>0</v>
          </cell>
          <cell r="G51">
            <v>162.64839999999998</v>
          </cell>
          <cell r="H51">
            <v>0</v>
          </cell>
        </row>
        <row r="52">
          <cell r="B52" t="str">
            <v>AD1 - 100/ 1.5 Tipi.,152 Kg ağır. POL. AYD. DİR....GALVANİZLİ ÇELİK Tek Konsollu.</v>
          </cell>
          <cell r="C52" t="str">
            <v>Ad</v>
          </cell>
          <cell r="D52">
            <v>0</v>
          </cell>
          <cell r="E52">
            <v>470.63</v>
          </cell>
          <cell r="F52">
            <v>0</v>
          </cell>
          <cell r="G52">
            <v>165.92319999999998</v>
          </cell>
          <cell r="H52">
            <v>0</v>
          </cell>
        </row>
        <row r="53">
          <cell r="B53" t="str">
            <v>AD1 - 100/ 2  Tipi., 154 Kg ağır. POL. AYD. DİR....GALVANİZLİ ÇELİK Tek Konsollu.</v>
          </cell>
          <cell r="C53" t="str">
            <v>Ad</v>
          </cell>
          <cell r="D53">
            <v>0</v>
          </cell>
          <cell r="E53">
            <v>476.83</v>
          </cell>
          <cell r="F53">
            <v>0</v>
          </cell>
          <cell r="G53">
            <v>168.10639999999998</v>
          </cell>
          <cell r="H53">
            <v>0</v>
          </cell>
        </row>
        <row r="54">
          <cell r="B54" t="str">
            <v>AD1 - 110/ 2  Tipi., 186 Kg ağır. POL. AYD. DİR....GALVANİZLİ ÇELİK Tek Konsollu.</v>
          </cell>
          <cell r="C54" t="str">
            <v>Ad</v>
          </cell>
          <cell r="D54">
            <v>0</v>
          </cell>
          <cell r="E54">
            <v>575.9</v>
          </cell>
          <cell r="F54">
            <v>0</v>
          </cell>
          <cell r="G54">
            <v>203.03759999999997</v>
          </cell>
          <cell r="H54">
            <v>0</v>
          </cell>
        </row>
        <row r="55">
          <cell r="B55" t="str">
            <v>AD1 - 120/ 2  Tipi., 209 Kgağır. POL. AYD. DİR....GALVANİZLİ ÇELİK Tek Konsollu.</v>
          </cell>
          <cell r="C55" t="str">
            <v>Ad</v>
          </cell>
          <cell r="D55">
            <v>0</v>
          </cell>
          <cell r="E55">
            <v>647.14</v>
          </cell>
          <cell r="F55">
            <v>0</v>
          </cell>
          <cell r="G55">
            <v>228.14439999999999</v>
          </cell>
          <cell r="H55">
            <v>0</v>
          </cell>
        </row>
        <row r="56">
          <cell r="B56" t="str">
            <v>AD2 - 80/1.5  Tipi., 101 Kg ağır. POL. AYD. DİR...GALVANİZLİ ÇELİK İki Konsollu...</v>
          </cell>
          <cell r="C56" t="str">
            <v>Ad</v>
          </cell>
          <cell r="D56">
            <v>0</v>
          </cell>
          <cell r="E56">
            <v>312.73</v>
          </cell>
          <cell r="F56">
            <v>0</v>
          </cell>
          <cell r="G56">
            <v>110.2516</v>
          </cell>
          <cell r="H56">
            <v>0</v>
          </cell>
        </row>
        <row r="57">
          <cell r="B57" t="str">
            <v>AD2 - 90/1  Tipi., 138 Kg ağır. POL. AYD. DİR.....GALVANİZLİ ÇELİK İki Konsollu…</v>
          </cell>
          <cell r="C57" t="str">
            <v>Ad</v>
          </cell>
          <cell r="D57">
            <v>0</v>
          </cell>
          <cell r="E57">
            <v>427.28</v>
          </cell>
          <cell r="F57">
            <v>0</v>
          </cell>
          <cell r="G57">
            <v>150.64079999999998</v>
          </cell>
          <cell r="H57">
            <v>0</v>
          </cell>
        </row>
        <row r="58">
          <cell r="B58" t="str">
            <v>AD2 - 90/1.5  Tipi., 144 Kg ağır. POL. AYD. DİR.....GALVANİZLİ ÇELİK İki Konsollu…</v>
          </cell>
          <cell r="C58" t="str">
            <v>Ad</v>
          </cell>
          <cell r="D58">
            <v>0</v>
          </cell>
          <cell r="E58">
            <v>445.86</v>
          </cell>
          <cell r="F58">
            <v>0</v>
          </cell>
          <cell r="G58">
            <v>157.19039999999998</v>
          </cell>
          <cell r="H58">
            <v>0</v>
          </cell>
        </row>
        <row r="59">
          <cell r="B59" t="str">
            <v>AD2 - 100/ 20  Tipi., 165 Kg ağır. POL. AYD. DİR.....GALVANİZLİ ÇELİK İki Konsollu…</v>
          </cell>
          <cell r="C59" t="str">
            <v>Ad</v>
          </cell>
          <cell r="D59">
            <v>0</v>
          </cell>
          <cell r="E59">
            <v>510.89</v>
          </cell>
          <cell r="F59">
            <v>0</v>
          </cell>
          <cell r="G59">
            <v>180.11399999999998</v>
          </cell>
          <cell r="H59">
            <v>0</v>
          </cell>
        </row>
        <row r="60">
          <cell r="B60" t="str">
            <v>AD2 - 110/ 20  Tipi., 198 Kg ağır. POL. AYD. DİR....GALVANİZLİ ÇELİK İki Konsollu....</v>
          </cell>
          <cell r="C60" t="str">
            <v>Ad</v>
          </cell>
          <cell r="D60">
            <v>0</v>
          </cell>
          <cell r="E60">
            <v>613.05999999999995</v>
          </cell>
          <cell r="F60">
            <v>0</v>
          </cell>
          <cell r="G60">
            <v>216.13679999999999</v>
          </cell>
          <cell r="H60">
            <v>0</v>
          </cell>
        </row>
        <row r="61">
          <cell r="B61" t="str">
            <v>AD2 - 120/ 20  Tipi., 220 Kg ağır. POL. AYD. DİR.....GALVANİZLİ ÇELİK İki Konsollu…</v>
          </cell>
          <cell r="C61" t="str">
            <v>Ad</v>
          </cell>
          <cell r="D61">
            <v>0</v>
          </cell>
          <cell r="E61">
            <v>681.18</v>
          </cell>
          <cell r="F61">
            <v>0</v>
          </cell>
          <cell r="G61">
            <v>240.15199999999999</v>
          </cell>
          <cell r="H61">
            <v>0</v>
          </cell>
        </row>
        <row r="62">
          <cell r="B62" t="str">
            <v>Boyu 9.30 mt.,Tepe Kuv.  200 Kg.,Ağ.  640 Kg. I-Şehir içi A.G ve O.G Müşterek Şeb. Direkleri  (Santrfuj Betonarme) E.K=2                       ''</v>
          </cell>
          <cell r="C62" t="str">
            <v>Ad</v>
          </cell>
          <cell r="D62">
            <v>0</v>
          </cell>
          <cell r="E62">
            <v>146.77000000000001</v>
          </cell>
          <cell r="F62">
            <v>0</v>
          </cell>
          <cell r="G62">
            <v>369.91999999999996</v>
          </cell>
          <cell r="H62">
            <v>0</v>
          </cell>
        </row>
        <row r="63">
          <cell r="B63" t="str">
            <v>Boyu 9.30 mt.,Tepe Kuv.  300 Kg.,Ağ.  745 Kg.I-Şehir içi A.G ve O.G Müşterek Şeb. Direkleri  (Santrfuj Betonarme) E.K=2                               ''</v>
          </cell>
          <cell r="C63" t="str">
            <v>Ad</v>
          </cell>
          <cell r="D63">
            <v>0</v>
          </cell>
          <cell r="E63">
            <v>189.58</v>
          </cell>
          <cell r="F63">
            <v>0</v>
          </cell>
          <cell r="G63">
            <v>430.60999999999996</v>
          </cell>
          <cell r="H63">
            <v>0</v>
          </cell>
        </row>
        <row r="64">
          <cell r="B64" t="str">
            <v xml:space="preserve">Boyu 9.30 mt.,Tepe Kuv.  400 Kg.,Ağ.  910 Kg. I-Şehir içi A.G ve O.G Müşterek Şeb. Direkleri  (Santrfuj Betonarme) E.K=2       </v>
          </cell>
          <cell r="C64" t="str">
            <v>Ad</v>
          </cell>
          <cell r="D64">
            <v>0</v>
          </cell>
          <cell r="E64">
            <v>219.53</v>
          </cell>
          <cell r="F64">
            <v>0</v>
          </cell>
          <cell r="G64">
            <v>525.98</v>
          </cell>
          <cell r="H64">
            <v>0</v>
          </cell>
        </row>
        <row r="65">
          <cell r="B65" t="str">
            <v xml:space="preserve">Boyu 9.30 mt.,Tepe Kuv.  500 Kg.,Ağ. 1070 Kg. I-Şehir içi A.G ve O.G Müşterek Şeb. Direkleri  (Santrfuj Betonarme) E.K=2       </v>
          </cell>
          <cell r="C65" t="str">
            <v>Ad</v>
          </cell>
          <cell r="D65">
            <v>0</v>
          </cell>
          <cell r="E65">
            <v>257.45999999999998</v>
          </cell>
          <cell r="F65">
            <v>0</v>
          </cell>
          <cell r="G65">
            <v>618.45999999999992</v>
          </cell>
          <cell r="H65">
            <v>0</v>
          </cell>
        </row>
        <row r="66">
          <cell r="B66" t="str">
            <v xml:space="preserve">Boyu 9.30 mt.,Tepe Kuv.  600 Kg.,Ağ. 1125 Kg. I-Şehir içi A.G ve O.G Müşterek Şeb. Direkleri  (Santrfuj Betonarme) E.K=2       </v>
          </cell>
          <cell r="C66" t="str">
            <v>Ad</v>
          </cell>
          <cell r="D66">
            <v>0</v>
          </cell>
          <cell r="E66">
            <v>279.97000000000003</v>
          </cell>
          <cell r="F66">
            <v>0</v>
          </cell>
          <cell r="G66">
            <v>650.25</v>
          </cell>
          <cell r="H66">
            <v>0</v>
          </cell>
        </row>
        <row r="67">
          <cell r="B67" t="str">
            <v xml:space="preserve">Boyu 9.30 mt.,Tepe Kuv.  800 Kg.,Ağ. 1510 Kg.I-Şehir içi A.G ve O.G Müşterek Şeb. Direkleri  (Santrfuj Betonarme) E.K=2        </v>
          </cell>
          <cell r="C67" t="str">
            <v>Ad</v>
          </cell>
          <cell r="D67">
            <v>0</v>
          </cell>
          <cell r="E67">
            <v>341.61</v>
          </cell>
          <cell r="F67">
            <v>0</v>
          </cell>
          <cell r="G67">
            <v>872.78</v>
          </cell>
          <cell r="H67">
            <v>0</v>
          </cell>
        </row>
        <row r="68">
          <cell r="B68" t="str">
            <v xml:space="preserve">Boyu 9.30 mt.,Tepe Kuv. 1000 Kg.,Ağ. 1540 Kg. I-Şehir içi A.G ve O.G Müşterek Şeb. Direkleri  (Santrfuj Betonarme) E.K=2       </v>
          </cell>
          <cell r="C68" t="str">
            <v>Ad</v>
          </cell>
          <cell r="D68">
            <v>0</v>
          </cell>
          <cell r="E68">
            <v>383.69</v>
          </cell>
          <cell r="F68">
            <v>0</v>
          </cell>
          <cell r="G68">
            <v>890.11999999999989</v>
          </cell>
          <cell r="H68">
            <v>0</v>
          </cell>
        </row>
        <row r="69">
          <cell r="B69" t="str">
            <v xml:space="preserve">Boyu 9.30 mt.,Tepe Kuv. 1200 Kg.,Ağ. 1880 Kg. I-Şehir içi A.G ve O.G Müşterek Şeb. Direkleri  (Santrfuj Betonarme) E.K=2       </v>
          </cell>
          <cell r="C69" t="str">
            <v>Ad</v>
          </cell>
          <cell r="D69">
            <v>0</v>
          </cell>
          <cell r="E69">
            <v>426.49</v>
          </cell>
          <cell r="F69">
            <v>0</v>
          </cell>
          <cell r="G69">
            <v>1086.6399999999999</v>
          </cell>
          <cell r="H69">
            <v>0</v>
          </cell>
        </row>
        <row r="70">
          <cell r="B70" t="str">
            <v xml:space="preserve">Boyu 9.30 mt.,Tepe Kuv. 1400 Kg.,Ağ. 1910 Kg.I-Şehir içi A.G ve O.G Müşterek Şeb. Direkleri  (Santrfuj Betonarme) E.K=2       </v>
          </cell>
          <cell r="C70" t="str">
            <v>Ad</v>
          </cell>
          <cell r="D70">
            <v>0</v>
          </cell>
          <cell r="E70">
            <v>477.69</v>
          </cell>
          <cell r="F70">
            <v>0</v>
          </cell>
          <cell r="G70">
            <v>1103.98</v>
          </cell>
          <cell r="H70">
            <v>0</v>
          </cell>
        </row>
        <row r="71">
          <cell r="B71" t="str">
            <v xml:space="preserve">Boyu 9.30 mt.,Tepe Kuv. 1600 Kg.,Ağ. 1930 Kg.I-Şehir içi A.G ve O.G Müşterek Şeb. Direkleri  (Santrfuj Betonarme) E.K=2       </v>
          </cell>
          <cell r="C71" t="str">
            <v>Ad</v>
          </cell>
          <cell r="D71">
            <v>0</v>
          </cell>
          <cell r="E71">
            <v>514.88</v>
          </cell>
          <cell r="F71">
            <v>0</v>
          </cell>
          <cell r="G71">
            <v>1115.54</v>
          </cell>
          <cell r="H71">
            <v>0</v>
          </cell>
        </row>
        <row r="72">
          <cell r="B72" t="str">
            <v xml:space="preserve">Boyu 9.30 mt.,Tepe Kuv. 1800 Kg.,Ağ. 1960 Kg.I-Şehir içi A.G ve O.G Müşterek Şeb. Direkleri  (Santrfuj Betonarme) E.K=2       </v>
          </cell>
          <cell r="C72" t="str">
            <v>Ad</v>
          </cell>
          <cell r="D72">
            <v>0</v>
          </cell>
          <cell r="E72">
            <v>566.97</v>
          </cell>
          <cell r="F72">
            <v>0</v>
          </cell>
          <cell r="G72">
            <v>1132.8799999999999</v>
          </cell>
          <cell r="H72">
            <v>0</v>
          </cell>
        </row>
        <row r="73">
          <cell r="B73" t="str">
            <v xml:space="preserve">Boyu   10 mt.,Tepe Kuv.  300 Kg.,Ağ.  980 Kg. I-Şehir içi A.G ve O.G Müşterek Şeb. Direkleri  (Santrfuj Betonarme) E.K=2       </v>
          </cell>
          <cell r="C73" t="str">
            <v>Ad</v>
          </cell>
          <cell r="D73">
            <v>0</v>
          </cell>
          <cell r="E73">
            <v>206.49</v>
          </cell>
          <cell r="F73">
            <v>0</v>
          </cell>
          <cell r="G73">
            <v>566.43999999999994</v>
          </cell>
          <cell r="H73">
            <v>0</v>
          </cell>
        </row>
        <row r="74">
          <cell r="B74" t="str">
            <v xml:space="preserve">Boyu   10 mt.,Tepe Kuv.  800 Kg.,Ağ. 1660 Kg. I-Şehir içi A.G ve O.G Müşterek Şeb. Direkleri  (Santrfuj Betonarme) E.K=2       </v>
          </cell>
          <cell r="C74" t="str">
            <v>Ad</v>
          </cell>
          <cell r="D74">
            <v>0</v>
          </cell>
          <cell r="E74">
            <v>382.21</v>
          </cell>
          <cell r="F74">
            <v>0</v>
          </cell>
          <cell r="G74">
            <v>959.4799999999999</v>
          </cell>
          <cell r="H74">
            <v>0</v>
          </cell>
        </row>
        <row r="75">
          <cell r="B75" t="str">
            <v xml:space="preserve">Boyu   10 mt.,Tepe Kuv. 1000 Kg.,Ağ. 1700 Kg. I-Şehir içi A.G ve O.G Müşterek Şeb. Direkleri  (Santrfuj Betonarme) E.K=2       </v>
          </cell>
          <cell r="C75" t="str">
            <v>Ad</v>
          </cell>
          <cell r="D75">
            <v>0</v>
          </cell>
          <cell r="E75">
            <v>430.29</v>
          </cell>
          <cell r="F75">
            <v>0</v>
          </cell>
          <cell r="G75">
            <v>982.59999999999991</v>
          </cell>
          <cell r="H75">
            <v>0</v>
          </cell>
        </row>
        <row r="76">
          <cell r="B76" t="str">
            <v xml:space="preserve">Boyu   10 mt.,Tepe Kuv. 1200 Kg.,Ağ. 1980 Kg. I-Şehir içi A.G ve O.G Müşterek Şeb. Direkleri  (Santrfuj Betonarme) E.K=2                          </v>
          </cell>
          <cell r="C76" t="str">
            <v>Ad</v>
          </cell>
          <cell r="D76">
            <v>0</v>
          </cell>
          <cell r="E76">
            <v>482.98</v>
          </cell>
          <cell r="F76">
            <v>0</v>
          </cell>
          <cell r="G76">
            <v>1144.4399999999998</v>
          </cell>
          <cell r="H76">
            <v>0</v>
          </cell>
        </row>
        <row r="77">
          <cell r="B77" t="str">
            <v xml:space="preserve">Boyu   10 mt.,Tepe Kuv. 1600 Kg.,Ağ. 2130 Kg.  I-Şehir içi A.G ve O.G Müşterek Şeb. Direkleri  (Santrfuj Betonarme) E.K=2                      </v>
          </cell>
          <cell r="C77" t="str">
            <v>Ad</v>
          </cell>
          <cell r="D77">
            <v>0</v>
          </cell>
          <cell r="E77">
            <v>565.30999999999995</v>
          </cell>
          <cell r="F77">
            <v>0</v>
          </cell>
          <cell r="G77">
            <v>1231.1399999999999</v>
          </cell>
          <cell r="H77">
            <v>0</v>
          </cell>
        </row>
        <row r="78">
          <cell r="B78" t="str">
            <v xml:space="preserve">Boyu   10 mt.,Tepe Kuv. 1800 Kg.,Ağ. 2160 Kg.   I-Şehir içi A.G ve O.G Müşterek Şeb. Direkleri  (Santrfuj Betonarme) E.K=2                        </v>
          </cell>
          <cell r="C78" t="str">
            <v>Ad</v>
          </cell>
          <cell r="D78">
            <v>0</v>
          </cell>
          <cell r="E78">
            <v>632.32000000000005</v>
          </cell>
          <cell r="F78">
            <v>0</v>
          </cell>
          <cell r="G78">
            <v>1248.48</v>
          </cell>
          <cell r="H78">
            <v>0</v>
          </cell>
        </row>
        <row r="79">
          <cell r="B79" t="str">
            <v xml:space="preserve">Boyu   11 mt.,Tepe Kuv. 200 Kg.,Ağ. 800 Kg.I-Şehir içi A.G ve O.G Müşterek Şeb. Direkleri  (Santrfuj Betonarme) E.K=2       </v>
          </cell>
          <cell r="C79" t="str">
            <v>Ad</v>
          </cell>
          <cell r="D79">
            <v>0</v>
          </cell>
          <cell r="E79">
            <v>182.7</v>
          </cell>
          <cell r="F79">
            <v>0</v>
          </cell>
          <cell r="G79">
            <v>462.4</v>
          </cell>
          <cell r="H79">
            <v>0</v>
          </cell>
        </row>
        <row r="80">
          <cell r="B80" t="str">
            <v xml:space="preserve">Boyu   11 mt.,Tepe Kuv.  300 Kg.,Ağ. 1070 Kg. I-Şehir içi A.G ve O.G Müşterek Şeb. Direkleri  (Santrfuj Betonarme) E.K=2       </v>
          </cell>
          <cell r="C80" t="str">
            <v>Ad</v>
          </cell>
          <cell r="D80">
            <v>0</v>
          </cell>
          <cell r="E80">
            <v>233.17</v>
          </cell>
          <cell r="F80">
            <v>0</v>
          </cell>
          <cell r="G80">
            <v>618.45999999999992</v>
          </cell>
          <cell r="H80">
            <v>0</v>
          </cell>
        </row>
        <row r="81">
          <cell r="B81" t="str">
            <v xml:space="preserve">Boyu   11 mt.,Tepe Kuv.  400 Kg.,Ağ. 1400 Kg.I-Şehir içi A.G ve O.G Müşterek Şeb. Direkleri  (Santrfuj Betonarme) E.K=2       </v>
          </cell>
          <cell r="C81" t="str">
            <v>Ad</v>
          </cell>
          <cell r="D81">
            <v>0</v>
          </cell>
          <cell r="E81">
            <v>278.99</v>
          </cell>
          <cell r="F81">
            <v>0</v>
          </cell>
          <cell r="G81">
            <v>809.19999999999993</v>
          </cell>
          <cell r="H81">
            <v>0</v>
          </cell>
        </row>
        <row r="82">
          <cell r="B82" t="str">
            <v xml:space="preserve">Boyu   11 mt.,Tepe Kuv.  500 Kg.,Ağ. 1420 Kg. I-Şehir içi A.G ve O.G Müşterek Şeb. Direkleri  (Santrfuj Betonarme) E.K=2       </v>
          </cell>
          <cell r="C82" t="str">
            <v>Ad</v>
          </cell>
          <cell r="D82">
            <v>0</v>
          </cell>
          <cell r="E82">
            <v>318.58</v>
          </cell>
          <cell r="F82">
            <v>0</v>
          </cell>
          <cell r="G82">
            <v>820.76</v>
          </cell>
          <cell r="H82">
            <v>0</v>
          </cell>
        </row>
        <row r="83">
          <cell r="B83" t="str">
            <v xml:space="preserve">Boyu   11 mt.,Tepe Kuv.  600 Kg.,Ağ. 1440 Kg. I-Şehir içi A.G ve O.G Müşterek Şeb. Direkleri  (Santrfuj Betonarme) E.K=2       </v>
          </cell>
          <cell r="C83" t="str">
            <v>Ad</v>
          </cell>
          <cell r="D83">
            <v>0</v>
          </cell>
          <cell r="E83">
            <v>356.25</v>
          </cell>
          <cell r="F83">
            <v>0</v>
          </cell>
          <cell r="G83">
            <v>832.31999999999994</v>
          </cell>
          <cell r="H83">
            <v>0</v>
          </cell>
        </row>
        <row r="84">
          <cell r="B84" t="str">
            <v xml:space="preserve">Boyu   11 mt.,Tepe Kuv.  800 Kg.,Ağ. 1820 Kg. I-Şehir içi A.G ve O.G Müşterek Şeb. Direkleri  (Santrfuj Betonarme) E.K=2       </v>
          </cell>
          <cell r="C84" t="str">
            <v>Ad</v>
          </cell>
          <cell r="D84">
            <v>0</v>
          </cell>
          <cell r="E84">
            <v>444.14</v>
          </cell>
          <cell r="F84">
            <v>0</v>
          </cell>
          <cell r="G84">
            <v>1051.96</v>
          </cell>
          <cell r="H84">
            <v>0</v>
          </cell>
        </row>
        <row r="85">
          <cell r="B85" t="str">
            <v xml:space="preserve">Boyu   11 mt.,Tepe Kuv. 1000 Kg.,Ağ. 1850 Kg. I-Şehir içi A.G ve O.G Müşterek Şeb. Direkleri  (Santrfuj Betonarme) E.K=2       </v>
          </cell>
          <cell r="C85" t="str">
            <v>Ad</v>
          </cell>
          <cell r="D85">
            <v>0</v>
          </cell>
          <cell r="E85">
            <v>498.24</v>
          </cell>
          <cell r="F85">
            <v>0</v>
          </cell>
          <cell r="G85">
            <v>1069.3</v>
          </cell>
          <cell r="H85">
            <v>0</v>
          </cell>
        </row>
        <row r="86">
          <cell r="B86" t="str">
            <v xml:space="preserve">Boyu   11 mt.,Tepe Kuv. 1100 Kg.,Ağ. 1860 Kg.I-Şehir içi A.G ve O.G Müşterek Şeb. Direkleri  (Santrfuj Betonarme) E.K=2       </v>
          </cell>
          <cell r="C86" t="str">
            <v>Ad</v>
          </cell>
          <cell r="D86">
            <v>0</v>
          </cell>
          <cell r="E86">
            <v>521.11</v>
          </cell>
          <cell r="F86">
            <v>0</v>
          </cell>
          <cell r="G86">
            <v>1075.08</v>
          </cell>
          <cell r="H86">
            <v>0</v>
          </cell>
        </row>
        <row r="87">
          <cell r="B87" t="str">
            <v xml:space="preserve">Boyu   11 mt.,Tepe Kuv. 1200 Kg.,Ağ. 2090 Kg. I-Şehir içi A.G ve O.G Müşterek Şeb. Direkleri  (Santrfuj Betonarme) E.K=2       </v>
          </cell>
          <cell r="C87" t="str">
            <v>Ad</v>
          </cell>
          <cell r="D87">
            <v>0</v>
          </cell>
          <cell r="E87">
            <v>558.16</v>
          </cell>
          <cell r="F87">
            <v>0</v>
          </cell>
          <cell r="G87">
            <v>1208.02</v>
          </cell>
          <cell r="H87">
            <v>0</v>
          </cell>
        </row>
        <row r="88">
          <cell r="B88" t="str">
            <v xml:space="preserve">Boyu   11 mt.,Tepe Kuv. 1400 Kg.,Ağ. Kg. 2280 Kg.I-Şehir içi A.G ve O.G Müşterek Şeb. Direkleri  (Santrfuj Betonarme) E.K=2       </v>
          </cell>
          <cell r="C88" t="str">
            <v>Ad</v>
          </cell>
          <cell r="D88">
            <v>0</v>
          </cell>
          <cell r="E88">
            <v>619.02</v>
          </cell>
          <cell r="F88">
            <v>0</v>
          </cell>
          <cell r="G88">
            <v>1317.84</v>
          </cell>
          <cell r="H88">
            <v>0</v>
          </cell>
        </row>
        <row r="89">
          <cell r="B89" t="str">
            <v xml:space="preserve">Boyu   11 mt.,Tepe Kuv. 1600 Kg.,Ağ. 2310 Kg. I-Şehir içi A.G ve O.G Müşterek Şeb. Direkleri  (Santrfuj Betonarme) E.K=2       </v>
          </cell>
          <cell r="C89" t="str">
            <v>Ad</v>
          </cell>
          <cell r="D89">
            <v>0</v>
          </cell>
          <cell r="E89">
            <v>663.27</v>
          </cell>
          <cell r="F89">
            <v>0</v>
          </cell>
          <cell r="G89">
            <v>1335.1799999999998</v>
          </cell>
          <cell r="H89">
            <v>0</v>
          </cell>
        </row>
        <row r="90">
          <cell r="B90" t="str">
            <v xml:space="preserve">Boyu   12 mt.,Tepe Kuv.  300 Kg.,Ağ. 1200 Kg. I-Şehir içi A.G ve O.G Müşterek Şeb. Direkleri  (Santrfuj Betonarme) E.K=2       </v>
          </cell>
          <cell r="C90" t="str">
            <v>Ad</v>
          </cell>
          <cell r="D90">
            <v>0</v>
          </cell>
          <cell r="E90">
            <v>265.89</v>
          </cell>
          <cell r="F90">
            <v>0</v>
          </cell>
          <cell r="G90">
            <v>693.59999999999991</v>
          </cell>
          <cell r="H90">
            <v>0</v>
          </cell>
        </row>
        <row r="91">
          <cell r="B91" t="str">
            <v xml:space="preserve">Boyu   12 mt.,Tepe Kuv.  400 Kg.,Ağ.g. 1590 Kg.I-Şehir içi A.G ve O.G Müşterek Şeb. Direkleri  (Santrfuj Betonarme) E.K=2       </v>
          </cell>
          <cell r="C91" t="str">
            <v>Ad</v>
          </cell>
          <cell r="D91">
            <v>0</v>
          </cell>
          <cell r="E91">
            <v>314.33</v>
          </cell>
          <cell r="F91">
            <v>0</v>
          </cell>
          <cell r="G91">
            <v>919.02</v>
          </cell>
          <cell r="H91">
            <v>0</v>
          </cell>
        </row>
        <row r="92">
          <cell r="B92" t="str">
            <v xml:space="preserve">Boyu   12 mt.,Tepe Kuv.  500 Kg.,Ağ.  1620 Kg. I-Şehir içi A.G ve O.G Müşterek Şeb. Direkleri  (Santrfuj Betonarme) E.K=2       </v>
          </cell>
          <cell r="C92" t="str">
            <v>Ad</v>
          </cell>
          <cell r="D92">
            <v>0</v>
          </cell>
          <cell r="E92">
            <v>377.01</v>
          </cell>
          <cell r="F92">
            <v>0</v>
          </cell>
          <cell r="G92">
            <v>936.3599999999999</v>
          </cell>
          <cell r="H92">
            <v>0</v>
          </cell>
        </row>
        <row r="93">
          <cell r="B93" t="str">
            <v xml:space="preserve">Boyu   12 mt.,Tepe Kuv.  600 Kg.,Ağ. 1640 Kg. I-Şehir içi A.G ve O.G Müşterek Şeb. Direkleri  (Santrfuj Betonarme) E.K=2       </v>
          </cell>
          <cell r="C93" t="str">
            <v>Ad</v>
          </cell>
          <cell r="D93">
            <v>0</v>
          </cell>
          <cell r="E93">
            <v>410.86</v>
          </cell>
          <cell r="F93">
            <v>0</v>
          </cell>
          <cell r="G93">
            <v>947.92</v>
          </cell>
          <cell r="H93">
            <v>0</v>
          </cell>
        </row>
        <row r="94">
          <cell r="B94" t="str">
            <v xml:space="preserve">Boyu   12 mt.,Tepe Kuv.  800 Kg.,Ağ. 2010 Kg. I-Şehir içi A.G ve O.G Müşterek Şeb. Direkleri  (Santrfuj Betonarme) E.K=2       </v>
          </cell>
          <cell r="C94" t="str">
            <v>Ad</v>
          </cell>
          <cell r="D94">
            <v>0</v>
          </cell>
          <cell r="E94">
            <v>507.81</v>
          </cell>
          <cell r="F94">
            <v>0</v>
          </cell>
          <cell r="G94">
            <v>1161.78</v>
          </cell>
          <cell r="H94">
            <v>0</v>
          </cell>
        </row>
        <row r="95">
          <cell r="B95" t="str">
            <v xml:space="preserve">Boyu   12 mt.,Tepe Kuv.  900 Kg.,Ağ. 2080 Kg. I-Şehir içi A.G ve O.G Müşterek Şeb. Direkleri  (Santrfuj Betonarme) E.K=2       </v>
          </cell>
          <cell r="C95" t="str">
            <v>Ad</v>
          </cell>
          <cell r="D95">
            <v>0</v>
          </cell>
          <cell r="E95">
            <v>537.47</v>
          </cell>
          <cell r="F95">
            <v>0</v>
          </cell>
          <cell r="G95">
            <v>1202.24</v>
          </cell>
          <cell r="H95">
            <v>0</v>
          </cell>
        </row>
        <row r="96">
          <cell r="B96" t="str">
            <v xml:space="preserve">Boyu   12 mt.,Tepe Kuv.  1000 Kg.,Ağ.2100 Kg.I-Şehir içi A.G ve O.G Müşterek Şeb. Direkleri  (Santrfuj Betonarme) E.K=2       </v>
          </cell>
          <cell r="C96" t="str">
            <v>Ad</v>
          </cell>
          <cell r="D96">
            <v>0</v>
          </cell>
          <cell r="E96">
            <v>567.72</v>
          </cell>
          <cell r="F96">
            <v>0</v>
          </cell>
          <cell r="G96">
            <v>1213.8</v>
          </cell>
          <cell r="H96">
            <v>0</v>
          </cell>
        </row>
        <row r="97">
          <cell r="B97" t="str">
            <v xml:space="preserve">Boyu   12 mt.,Tepe Kuv. 1100 Kg.,Ağ. 2125 Kg. I-Şehir içi A.G ve O.G Müşterek Şeb. Direkleri  (Santrfuj Betonarme) E.K=2       </v>
          </cell>
          <cell r="C97" t="str">
            <v>Ad</v>
          </cell>
          <cell r="D97">
            <v>0</v>
          </cell>
          <cell r="E97">
            <v>595.80999999999995</v>
          </cell>
          <cell r="F97">
            <v>0</v>
          </cell>
          <cell r="G97">
            <v>1228.25</v>
          </cell>
          <cell r="H97">
            <v>0</v>
          </cell>
        </row>
        <row r="98">
          <cell r="B98" t="str">
            <v xml:space="preserve">Boyu   12 mt.,Tepe Kuv. 1200 Kg.,Ağ. 2140 Kg. I-Şehir içi A.G ve O.G Müşterek Şeb. Direkleri  (Santrfuj Betonarme) E.K=2       </v>
          </cell>
          <cell r="C98" t="str">
            <v>Ad</v>
          </cell>
          <cell r="D98">
            <v>0</v>
          </cell>
          <cell r="E98">
            <v>651.70000000000005</v>
          </cell>
          <cell r="F98">
            <v>0</v>
          </cell>
          <cell r="G98">
            <v>1236.9199999999998</v>
          </cell>
          <cell r="H98">
            <v>0</v>
          </cell>
        </row>
        <row r="99">
          <cell r="B99" t="str">
            <v xml:space="preserve">Boyu   12 mt.,Tepe Kuv. 1400 Kg.,Ağ. 2580 Kg. I-Şehir içi A.G ve O.G Müşterek Şeb. Direkleri  (Santrfuj Betonarme) E.K=2       </v>
          </cell>
          <cell r="C99" t="str">
            <v>Ad</v>
          </cell>
          <cell r="D99">
            <v>0</v>
          </cell>
          <cell r="E99">
            <v>698.7</v>
          </cell>
          <cell r="F99">
            <v>0</v>
          </cell>
          <cell r="G99">
            <v>1491.2399999999998</v>
          </cell>
          <cell r="H99">
            <v>0</v>
          </cell>
        </row>
        <row r="100">
          <cell r="B100" t="str">
            <v xml:space="preserve">Boyu   12 mt.,Tepe Kuv. 1600 Kg.,Ağ. 2630 Kg. I-Şehir içi A.G ve O.G Müşterek Şeb. Direkleri  (Santrfuj Betonarme) E.K=2       </v>
          </cell>
          <cell r="C100" t="str">
            <v>Ad</v>
          </cell>
          <cell r="D100">
            <v>0</v>
          </cell>
          <cell r="E100">
            <v>791.26</v>
          </cell>
          <cell r="F100">
            <v>0</v>
          </cell>
          <cell r="G100">
            <v>1520.1399999999999</v>
          </cell>
          <cell r="H100">
            <v>0</v>
          </cell>
        </row>
        <row r="101">
          <cell r="B101" t="str">
            <v xml:space="preserve">Boyu   12 mt.,Tepe Kuv. 2000 Kg.,Ağ. 2700 Kg. I-Şehir içi A.G ve O.G Müşterek Şeb. Direkleri  (Santrfuj Betonarme) E.K=2       </v>
          </cell>
          <cell r="C101" t="str">
            <v>Ad</v>
          </cell>
          <cell r="D101">
            <v>0</v>
          </cell>
          <cell r="E101">
            <v>916.58</v>
          </cell>
          <cell r="F101">
            <v>0</v>
          </cell>
          <cell r="G101">
            <v>1560.6</v>
          </cell>
          <cell r="H101">
            <v>0</v>
          </cell>
        </row>
        <row r="102">
          <cell r="B102" t="str">
            <v xml:space="preserve">Boyu   12 mt.,Tepe Kuv. 2100 Kg.,Ağ. 2720 Kg. I-Şehir içi A.G ve O.G Müşterek Şeb. Direkleri  (Santrfuj Betonarme) E.K=2       </v>
          </cell>
          <cell r="C102" t="str">
            <v>Ad</v>
          </cell>
          <cell r="D102">
            <v>0</v>
          </cell>
          <cell r="E102">
            <v>943.69</v>
          </cell>
          <cell r="F102">
            <v>0</v>
          </cell>
          <cell r="G102">
            <v>1572.1599999999999</v>
          </cell>
          <cell r="H102">
            <v>0</v>
          </cell>
        </row>
        <row r="103">
          <cell r="B103" t="str">
            <v xml:space="preserve">Boyu   12 mt.,Tepe Kuv. 2500 Kg.,Ağ. 2790 Kg. I-Şehir içi A.G ve O.G Müşterek Şeb. Direkleri  (Santrfuj Betonarme) E.K=2       </v>
          </cell>
          <cell r="C103" t="str">
            <v>Ad</v>
          </cell>
          <cell r="D103">
            <v>0</v>
          </cell>
          <cell r="E103">
            <v>1084.23</v>
          </cell>
          <cell r="F103">
            <v>0</v>
          </cell>
          <cell r="G103">
            <v>1612.62</v>
          </cell>
          <cell r="H103">
            <v>0</v>
          </cell>
        </row>
        <row r="104">
          <cell r="B104" t="str">
            <v xml:space="preserve">Boyu   12 mt.,Tepe Kuv. 2600 Kg.,Ağ. 3240 Kg. I-Şehir içi A.G ve O.G Müşterek Şeb. Direkleri  (Santrfuj Betonarme) E.K=2       </v>
          </cell>
          <cell r="C104" t="str">
            <v>Ad</v>
          </cell>
          <cell r="D104">
            <v>0</v>
          </cell>
          <cell r="E104">
            <v>1100.19</v>
          </cell>
          <cell r="F104">
            <v>0</v>
          </cell>
          <cell r="G104">
            <v>1872.7199999999998</v>
          </cell>
          <cell r="H104">
            <v>0</v>
          </cell>
        </row>
        <row r="105">
          <cell r="B105" t="str">
            <v xml:space="preserve">Boyu   12 mt.,Tepe Kuv. 3300 Kg.,Ağ. 3360 Kg. I-Şehir içi A.G ve O.G Müşterek Şeb. Direkleri  (Santrfuj Betonarme) E.K=2       </v>
          </cell>
          <cell r="C105" t="str">
            <v>Ad</v>
          </cell>
          <cell r="D105">
            <v>0</v>
          </cell>
          <cell r="E105">
            <v>1308.21</v>
          </cell>
          <cell r="F105">
            <v>0</v>
          </cell>
          <cell r="G105">
            <v>1942.08</v>
          </cell>
          <cell r="H105">
            <v>0</v>
          </cell>
        </row>
        <row r="106">
          <cell r="B106" t="str">
            <v xml:space="preserve">Boyu   13 mt.,Tepe Kuv. 1400 Kg.,Ağ. 2900 Kg. I-Şehir içi A.G ve O.G Müşterek Şeb. Direkleri  (Santrfuj Betonarme) E.K=2       </v>
          </cell>
          <cell r="C106" t="str">
            <v>Ad</v>
          </cell>
          <cell r="D106">
            <v>0</v>
          </cell>
          <cell r="E106">
            <v>833.97</v>
          </cell>
          <cell r="F106">
            <v>0</v>
          </cell>
          <cell r="G106">
            <v>1676.1999999999998</v>
          </cell>
          <cell r="H106">
            <v>0</v>
          </cell>
        </row>
        <row r="107">
          <cell r="B107" t="str">
            <v xml:space="preserve">Boyu   13 mt.,Tepe Kuv. 1600 Kg.,Ağ. 2950 Kg. I-Şehir içi A.G ve O.G Müşterek Şeb. Direkleri  (Santrfuj Betonarme) E.K=2       </v>
          </cell>
          <cell r="C107" t="str">
            <v>Ad</v>
          </cell>
          <cell r="D107">
            <v>0</v>
          </cell>
          <cell r="E107">
            <v>915.05</v>
          </cell>
          <cell r="F107">
            <v>0</v>
          </cell>
          <cell r="G107">
            <v>1705.1</v>
          </cell>
          <cell r="H107">
            <v>0</v>
          </cell>
        </row>
        <row r="108">
          <cell r="B108" t="str">
            <v xml:space="preserve">Boyu   13 mt.,Tepe Kuv. 3300 Kg.,Ağ. 3780 Kg. I-Şehir içi A.G ve O.G Müşterek Şeb. Direkleri  (Santrfuj Betonarme) E.K=2       </v>
          </cell>
          <cell r="C108" t="str">
            <v>Ad</v>
          </cell>
          <cell r="D108">
            <v>0</v>
          </cell>
          <cell r="E108">
            <v>1550.15</v>
          </cell>
          <cell r="F108">
            <v>0</v>
          </cell>
          <cell r="G108">
            <v>2184.8399999999997</v>
          </cell>
          <cell r="H108">
            <v>0</v>
          </cell>
        </row>
        <row r="109">
          <cell r="B109" t="str">
            <v xml:space="preserve">Boyu   14 mt.,Tepe Kuv. 400 Kg.,Ağ. 2010 Kg.I-Şehir içi A.G ve O.G Müşterek Şeb. Direkleri  (Santrfuj Betonarme) E.K=2                      </v>
          </cell>
          <cell r="C109" t="str">
            <v>Ad</v>
          </cell>
          <cell r="D109">
            <v>0</v>
          </cell>
          <cell r="E109">
            <v>417.58</v>
          </cell>
          <cell r="F109">
            <v>0</v>
          </cell>
          <cell r="G109">
            <v>1161.78</v>
          </cell>
          <cell r="H109">
            <v>0</v>
          </cell>
        </row>
        <row r="110">
          <cell r="B110" t="str">
            <v xml:space="preserve">Boyu   14 mt.,Tepe Kuv. 600 Kg.,Ağ. 2070 Kg.I-Şehir içi A.G ve O.G Müşterek Şeb. Direkleri  (Santrfuj Betonarme) E.K=2                           </v>
          </cell>
          <cell r="C110" t="str">
            <v>Ad</v>
          </cell>
          <cell r="D110">
            <v>0</v>
          </cell>
          <cell r="E110">
            <v>524.39</v>
          </cell>
          <cell r="F110">
            <v>0</v>
          </cell>
          <cell r="G110">
            <v>1196.4599999999998</v>
          </cell>
          <cell r="H110">
            <v>0</v>
          </cell>
        </row>
        <row r="111">
          <cell r="B111" t="str">
            <v xml:space="preserve">Boyu   14 mt.,Tepe Kuv. 800 Kg.,Ağ. 2570 Kg.I-Şehir içi A.G ve O.G Müşterek Şeb. Direkleri  (Santrfuj Betonarme) E.K=2                           </v>
          </cell>
          <cell r="C111" t="str">
            <v>Ad</v>
          </cell>
          <cell r="D111">
            <v>0</v>
          </cell>
          <cell r="E111">
            <v>636.16</v>
          </cell>
          <cell r="F111">
            <v>0</v>
          </cell>
          <cell r="G111">
            <v>1485.4599999999998</v>
          </cell>
          <cell r="H111">
            <v>0</v>
          </cell>
        </row>
        <row r="112">
          <cell r="B112" t="str">
            <v xml:space="preserve">Boyu   14 mt.,Tepe Kuv. 1100 Kg.,Ağ. 2660 Kg.I-Şehir içi A.G ve O.G Müşterek Şeb. Direkleri  (Santrfuj Betonarme) E.K=2                           </v>
          </cell>
          <cell r="C112" t="str">
            <v>Ad</v>
          </cell>
          <cell r="D112">
            <v>0</v>
          </cell>
          <cell r="E112">
            <v>791.38</v>
          </cell>
          <cell r="F112">
            <v>0</v>
          </cell>
          <cell r="G112">
            <v>1537.4799999999998</v>
          </cell>
          <cell r="H112">
            <v>0</v>
          </cell>
        </row>
        <row r="113">
          <cell r="B113" t="str">
            <v xml:space="preserve">Boyu   14 mt.,Tepe Kuv. 1200 Kg.,Ağ. 2690 Kg.I-Şehir içi A.G ve O.G Müşterek Şeb. Direkleri  (Santrfuj Betonarme) E.K=2                           </v>
          </cell>
          <cell r="C113" t="str">
            <v>Ad</v>
          </cell>
          <cell r="D113">
            <v>0</v>
          </cell>
          <cell r="E113">
            <v>832.18</v>
          </cell>
          <cell r="F113">
            <v>0</v>
          </cell>
          <cell r="G113">
            <v>1554.82</v>
          </cell>
          <cell r="H113">
            <v>0</v>
          </cell>
        </row>
        <row r="114">
          <cell r="B114" t="str">
            <v xml:space="preserve">Boyu   14 mt.,Tepe Kuv. 1400 Kg.,Ağ. 3230 Kg.I-Şehir içi A.G ve O.G Müşterek Şeb. Direkleri  (Santrfuj Betonarme) E.K=2                     </v>
          </cell>
          <cell r="C114" t="str">
            <v>Ad</v>
          </cell>
          <cell r="D114">
            <v>0</v>
          </cell>
          <cell r="E114">
            <v>926.74</v>
          </cell>
          <cell r="F114">
            <v>0</v>
          </cell>
          <cell r="G114">
            <v>1866.9399999999998</v>
          </cell>
          <cell r="H114">
            <v>0</v>
          </cell>
        </row>
        <row r="115">
          <cell r="B115" t="str">
            <v xml:space="preserve">Boyu   14 mt.,Tepe Kuv. 2000 Kg.,Ağ. 3380 Kg.I-Şehir içi A.G ve O.G Müşterek Şeb. Direkleri  (Santrfuj Betonarme) E.K=2                        </v>
          </cell>
          <cell r="C115" t="str">
            <v>Ad</v>
          </cell>
          <cell r="D115">
            <v>0</v>
          </cell>
          <cell r="E115">
            <v>1206.3900000000001</v>
          </cell>
          <cell r="F115">
            <v>0</v>
          </cell>
          <cell r="G115">
            <v>1953.6399999999999</v>
          </cell>
          <cell r="H115">
            <v>0</v>
          </cell>
        </row>
        <row r="116">
          <cell r="B116" t="str">
            <v xml:space="preserve">Boyu   14 mt.,Tepe Kuv. 3300 Kg.,Ağ. 4200 Kg. I-Şehir içi A.G ve O.G Müşterek Şeb. Direkleri  (Santrfuj Betonarme) E.K=2                </v>
          </cell>
          <cell r="C116" t="str">
            <v>Ad</v>
          </cell>
          <cell r="D116">
            <v>0</v>
          </cell>
          <cell r="E116">
            <v>1729.67</v>
          </cell>
          <cell r="F116">
            <v>0</v>
          </cell>
          <cell r="G116">
            <v>2427.6</v>
          </cell>
          <cell r="H116">
            <v>0</v>
          </cell>
        </row>
        <row r="117">
          <cell r="B117" t="str">
            <v xml:space="preserve">Boyu   15 mt.,Tepe Kuv. 400 Kg.,Ağ. 2310 Kg.I-Şehir içi A.G ve O.G Müşterek Şeb. Direkleri  (Santrfuj Betonarme) E.K=2                             </v>
          </cell>
          <cell r="C117" t="str">
            <v>Ad</v>
          </cell>
          <cell r="D117">
            <v>0</v>
          </cell>
          <cell r="E117">
            <v>482.59</v>
          </cell>
          <cell r="F117">
            <v>0</v>
          </cell>
          <cell r="G117">
            <v>1335.1799999999998</v>
          </cell>
          <cell r="H117">
            <v>0</v>
          </cell>
        </row>
        <row r="118">
          <cell r="B118" t="str">
            <v xml:space="preserve">Boyu   16 mt.,Tepe Kuv. 400 Kg.,Ağ. 2490 Kg.I-Şehir içi A.G ve O.G Müşterek Şeb. Direkleri  (Santrfuj Betonarme) E.K=2                                    </v>
          </cell>
          <cell r="C118" t="str">
            <v>Ad</v>
          </cell>
          <cell r="D118">
            <v>0</v>
          </cell>
          <cell r="E118">
            <v>536.94000000000005</v>
          </cell>
          <cell r="F118">
            <v>0</v>
          </cell>
          <cell r="G118">
            <v>1439.2199999999998</v>
          </cell>
          <cell r="H118">
            <v>0</v>
          </cell>
        </row>
        <row r="119">
          <cell r="B119" t="str">
            <v xml:space="preserve">Boyu   16 mt.,Tepe Kuv. 2000 Kg.,Ağ. 4190 Kg. I-Şehir içi A.G ve O.G Müşterek Şeb. Direkleri  (Santrfuj Betonarme) E.K=2                                   </v>
          </cell>
          <cell r="C119" t="str">
            <v>Ad</v>
          </cell>
          <cell r="D119">
            <v>0</v>
          </cell>
          <cell r="E119">
            <v>1475.92</v>
          </cell>
          <cell r="F119">
            <v>0</v>
          </cell>
          <cell r="G119">
            <v>2421.8199999999997</v>
          </cell>
          <cell r="H119">
            <v>0</v>
          </cell>
        </row>
        <row r="120">
          <cell r="B120" t="str">
            <v xml:space="preserve">Boyu   18 mt.,Tepe Kuv. 2500 Kg.,Ağ. 5060 Kg.I-Şehir içi A.G ve O.G Müşterek Şeb. Direkleri  (Santrfuj Betonarme) E.K=2                                   </v>
          </cell>
          <cell r="C120" t="str">
            <v>Ad</v>
          </cell>
          <cell r="D120">
            <v>0</v>
          </cell>
          <cell r="E120">
            <v>2371.02</v>
          </cell>
          <cell r="F120">
            <v>0</v>
          </cell>
          <cell r="G120">
            <v>2924.68</v>
          </cell>
          <cell r="H120">
            <v>0</v>
          </cell>
        </row>
        <row r="121">
          <cell r="B121" t="str">
            <v>Boyu   12 mt.,Tepe Kuv.  300 Kg.,Ağ. 1300  Kg. II-Büyük Aralıklı Hava Hattı Direkleri  (Santrfuj Betonarme) : E.K=2.21</v>
          </cell>
          <cell r="C121" t="str">
            <v>Ad</v>
          </cell>
          <cell r="D121">
            <v>0</v>
          </cell>
          <cell r="E121">
            <v>293.99</v>
          </cell>
          <cell r="F121">
            <v>0</v>
          </cell>
          <cell r="G121">
            <v>759.19999999999993</v>
          </cell>
          <cell r="H121">
            <v>0</v>
          </cell>
        </row>
        <row r="122">
          <cell r="B122" t="str">
            <v>Boyu   12 mt.,Tepe Kuv.  500 Kg.,Ağ. 1750 Kg. II-Büyük Aralıklı Hava Hattı Direkleri  (Santrfuj Betonarme) : E.K=2.21</v>
          </cell>
          <cell r="C122" t="str">
            <v>Ad</v>
          </cell>
          <cell r="D122">
            <v>0</v>
          </cell>
          <cell r="E122">
            <v>410.26</v>
          </cell>
          <cell r="F122">
            <v>0</v>
          </cell>
          <cell r="G122">
            <v>1021.9999999999999</v>
          </cell>
          <cell r="H122">
            <v>0</v>
          </cell>
        </row>
        <row r="123">
          <cell r="B123" t="str">
            <v>Boyu   12 mt.,Tepe Kuv.  800 Kg.,Ağ. 2170  Kg. II-Büyük Aralıklı Hava Hattı Direkleri  (Santrfuj Betonarme) : E.K=2.21</v>
          </cell>
          <cell r="C123" t="str">
            <v>Ad</v>
          </cell>
          <cell r="D123">
            <v>0</v>
          </cell>
          <cell r="E123">
            <v>551.5</v>
          </cell>
          <cell r="F123">
            <v>0</v>
          </cell>
          <cell r="G123">
            <v>1267.28</v>
          </cell>
          <cell r="H123">
            <v>0</v>
          </cell>
        </row>
        <row r="124">
          <cell r="B124" t="str">
            <v>Boyu   12 mt.,Tepe Kuv. 1000 Kg.,Ağ. 2270 Kg. II-Büyük Aralıklı Hava Hattı Direkleri  (Santrfuj Betonarme) : E.K=2.21</v>
          </cell>
          <cell r="C124" t="str">
            <v>Ad</v>
          </cell>
          <cell r="D124">
            <v>0</v>
          </cell>
          <cell r="E124">
            <v>651.70000000000005</v>
          </cell>
          <cell r="F124">
            <v>0</v>
          </cell>
          <cell r="G124">
            <v>1325.6799999999998</v>
          </cell>
          <cell r="H124">
            <v>0</v>
          </cell>
        </row>
        <row r="125">
          <cell r="B125" t="str">
            <v xml:space="preserve">Boyu   12 mt.,Tepe Kuv. 1100 Kg.,Ağ. 2300  Kg.II-Büyük Aralıklı Hava Hattı Direkleri  (Santrfuj Betonarme) : E.K=2.21 </v>
          </cell>
          <cell r="C125" t="str">
            <v>Ad</v>
          </cell>
          <cell r="D125">
            <v>0</v>
          </cell>
          <cell r="E125">
            <v>716.3</v>
          </cell>
          <cell r="F125">
            <v>0</v>
          </cell>
          <cell r="G125">
            <v>1343.1999999999998</v>
          </cell>
          <cell r="H125">
            <v>0</v>
          </cell>
        </row>
        <row r="126">
          <cell r="B126" t="str">
            <v>Boyu   12 mt.,Tepe Kuv. 1200 Kg.,Ağ. 2310 Kg. II-Büyük Aralıklı Hava Hattı Direkleri  (Santrfuj Betonarme) : E.K=2.21</v>
          </cell>
          <cell r="C126" t="str">
            <v>Ad</v>
          </cell>
          <cell r="D126">
            <v>0</v>
          </cell>
          <cell r="E126">
            <v>763.17</v>
          </cell>
          <cell r="F126">
            <v>0</v>
          </cell>
          <cell r="G126">
            <v>1349.04</v>
          </cell>
          <cell r="H126">
            <v>0</v>
          </cell>
        </row>
        <row r="127">
          <cell r="B127" t="str">
            <v>Boyu   12 mt.,Tepe Kuv. 1700 Kg.,Ağ. 2850 Kg. II-Büyük Aralıklı Hava Hattı Direkleri  (Santrfuj Betonarme) : E.K=2.21</v>
          </cell>
          <cell r="C127" t="str">
            <v>Ad</v>
          </cell>
          <cell r="D127">
            <v>0</v>
          </cell>
          <cell r="E127">
            <v>933.7</v>
          </cell>
          <cell r="F127">
            <v>0</v>
          </cell>
          <cell r="G127">
            <v>1664.3999999999999</v>
          </cell>
          <cell r="H127">
            <v>0</v>
          </cell>
        </row>
        <row r="128">
          <cell r="B128" t="str">
            <v>Boyu   12 mt.,Tepe Kuv. 2100 Kg.,Ağ. 2940  Kg. II-Büyük Aralıklı Hava Hattı Direkleri  (Santrfuj Betonarme) : E.K=2.21</v>
          </cell>
          <cell r="C128" t="str">
            <v>Ad</v>
          </cell>
          <cell r="D128">
            <v>0</v>
          </cell>
          <cell r="E128">
            <v>1102.8399999999999</v>
          </cell>
          <cell r="F128">
            <v>0</v>
          </cell>
          <cell r="G128">
            <v>1716.9599999999998</v>
          </cell>
          <cell r="H128">
            <v>0</v>
          </cell>
        </row>
        <row r="129">
          <cell r="B129" t="str">
            <v xml:space="preserve">Boyu   12 mt.,Tepe Kuv. 2600 Kg.,Ağ. 3500 Kg.II-Büyük Aralıklı Hava Hattı Direkleri  (Santrfuj Betonarme) : E.K=2.21 </v>
          </cell>
          <cell r="C129" t="str">
            <v>Ad</v>
          </cell>
          <cell r="D129">
            <v>0</v>
          </cell>
          <cell r="E129">
            <v>1272.4100000000001</v>
          </cell>
          <cell r="F129">
            <v>0</v>
          </cell>
          <cell r="G129">
            <v>2043.9999999999998</v>
          </cell>
          <cell r="H129">
            <v>0</v>
          </cell>
        </row>
        <row r="130">
          <cell r="B130" t="str">
            <v>Boyu   12 mt.,Tepe Kuv. 3300 Kg.,Ağ. 3630 Kg. II-Büyük Aralıklı Hava Hattı Direkleri  (Santrfuj Betonarme) : E.K=2.21</v>
          </cell>
          <cell r="C130" t="str">
            <v>Ad</v>
          </cell>
          <cell r="D130">
            <v>0</v>
          </cell>
          <cell r="E130">
            <v>1524.29</v>
          </cell>
          <cell r="F130">
            <v>0</v>
          </cell>
          <cell r="G130">
            <v>2119.92</v>
          </cell>
          <cell r="H130">
            <v>0</v>
          </cell>
        </row>
        <row r="131">
          <cell r="B131" t="str">
            <v>Boyu   13 mt.,Tepe Kuv. 3300 Kg.,Ağ. 4080  Kg. II-Büyük Aralıklı Hava Hattı Direkleri  (Santrfuj Betonarme) : E.K=2.21</v>
          </cell>
          <cell r="C131" t="str">
            <v>Ad</v>
          </cell>
          <cell r="D131">
            <v>0</v>
          </cell>
          <cell r="E131">
            <v>1843.43</v>
          </cell>
          <cell r="F131">
            <v>0</v>
          </cell>
          <cell r="G131">
            <v>2382.7199999999998</v>
          </cell>
          <cell r="H131">
            <v>0</v>
          </cell>
        </row>
        <row r="132">
          <cell r="B132" t="str">
            <v>Boyu   14 mt.,Tepe Kuv.  300 Kg.,Ağ. 2010  Kg. II-Büyük Aralıklı Hava Hattı Direkleri  (Santrfuj Betonarme) : E.K=2.21</v>
          </cell>
          <cell r="C132" t="str">
            <v>Ad</v>
          </cell>
          <cell r="D132">
            <v>0</v>
          </cell>
          <cell r="E132">
            <v>426.78</v>
          </cell>
          <cell r="F132">
            <v>0</v>
          </cell>
          <cell r="G132">
            <v>1173.8399999999999</v>
          </cell>
          <cell r="H132">
            <v>0</v>
          </cell>
        </row>
        <row r="133">
          <cell r="B133" t="str">
            <v>Boyu   14 mt.,Tepe Kuv.  400 Kg.,Ağ. 2170  Kg. II-Büyük Aralıklı Hava Hattı Direkleri  (Santrfuj Betonarme) : E.K=2.21</v>
          </cell>
          <cell r="C133" t="str">
            <v>Ad</v>
          </cell>
          <cell r="D133">
            <v>0</v>
          </cell>
          <cell r="E133">
            <v>493.06</v>
          </cell>
          <cell r="F133">
            <v>0</v>
          </cell>
          <cell r="G133">
            <v>1267.28</v>
          </cell>
          <cell r="H133">
            <v>0</v>
          </cell>
        </row>
        <row r="134">
          <cell r="B134" t="str">
            <v>Boyu   14 mt.,Tepe Kuv.  800 Kg.,Ağ. 2780  Kg. II-Büyük Aralıklı Hava Hattı Direkleri  (Santrfuj Betonarme) : E.K=2.21</v>
          </cell>
          <cell r="C134" t="str">
            <v>Ad</v>
          </cell>
          <cell r="D134">
            <v>0</v>
          </cell>
          <cell r="E134">
            <v>766.97</v>
          </cell>
          <cell r="F134">
            <v>0</v>
          </cell>
          <cell r="G134">
            <v>1623.52</v>
          </cell>
          <cell r="H134">
            <v>0</v>
          </cell>
        </row>
        <row r="135">
          <cell r="B135" t="str">
            <v>Boyu   14 mt.,Tepe Kuv.  900 Kg.,Ağ. 2810  Kg. II-Büyük Aralıklı Hava Hattı Direkleri  (Santrfuj Betonarme) : E.K=2.21</v>
          </cell>
          <cell r="C135" t="str">
            <v>Ad</v>
          </cell>
          <cell r="D135">
            <v>0</v>
          </cell>
          <cell r="E135">
            <v>806.29</v>
          </cell>
          <cell r="F135">
            <v>0</v>
          </cell>
          <cell r="G135">
            <v>1641.04</v>
          </cell>
          <cell r="H135">
            <v>0</v>
          </cell>
        </row>
        <row r="136">
          <cell r="B136" t="str">
            <v>Boyu   14 mt.,Tepe Kuv. 1000 Kg.,Ağ. 2840  Kg. II-Büyük Aralıklı Hava Hattı Direkleri  (Santrfuj Betonarme) : E.K=2.21</v>
          </cell>
          <cell r="C136" t="str">
            <v>Ad</v>
          </cell>
          <cell r="D136">
            <v>0</v>
          </cell>
          <cell r="E136">
            <v>890.45</v>
          </cell>
          <cell r="F136">
            <v>0</v>
          </cell>
          <cell r="G136">
            <v>1658.56</v>
          </cell>
          <cell r="H136">
            <v>0</v>
          </cell>
        </row>
        <row r="137">
          <cell r="B137" t="str">
            <v>Boyu   14 mt.,Tepe Kuv. 1200 Kg.,Ağ. 2910  Kg. II-Büyük Aralıklı Hava Hattı Direkleri  (Santrfuj Betonarme) : E.K=2.21</v>
          </cell>
          <cell r="C137" t="str">
            <v>Ad</v>
          </cell>
          <cell r="D137">
            <v>0</v>
          </cell>
          <cell r="E137">
            <v>1013.08</v>
          </cell>
          <cell r="F137">
            <v>0</v>
          </cell>
          <cell r="G137">
            <v>1699.4399999999998</v>
          </cell>
          <cell r="H137">
            <v>0</v>
          </cell>
        </row>
        <row r="138">
          <cell r="B138" t="str">
            <v>Boyu   14 mt.,Tepe Kuv. 1600 Kg.,Ağ. 3540  Kg. II-Büyük Aralıklı Hava Hattı Direkleri  (Santrfuj Betonarme) : E.K=2.21</v>
          </cell>
          <cell r="C138" t="str">
            <v>Ad</v>
          </cell>
          <cell r="D138">
            <v>0</v>
          </cell>
          <cell r="E138">
            <v>1183.92</v>
          </cell>
          <cell r="F138">
            <v>0</v>
          </cell>
          <cell r="G138">
            <v>2067.3599999999997</v>
          </cell>
          <cell r="H138">
            <v>0</v>
          </cell>
        </row>
        <row r="139">
          <cell r="B139" t="str">
            <v>Boyu   14 mt.,Tepe Kuv. 2100 Kg.,Ağ. 3690  Kg. II-Büyük Aralıklı Hava Hattı Direkleri  (Santrfuj Betonarme) : E.K=2.21</v>
          </cell>
          <cell r="C139" t="str">
            <v>Ad</v>
          </cell>
          <cell r="D139">
            <v>0</v>
          </cell>
          <cell r="E139">
            <v>1496.47</v>
          </cell>
          <cell r="F139">
            <v>0</v>
          </cell>
          <cell r="G139">
            <v>2154.96</v>
          </cell>
          <cell r="H139">
            <v>0</v>
          </cell>
        </row>
        <row r="140">
          <cell r="B140" t="str">
            <v>Boyu   15 mt.,Tepe Kuv.  300 Kg.,Ağ. 2420  Kg. II-Büyük Aralıklı Hava Hattı Direkleri  (Santrfuj Betonarme) : E.K=2.21</v>
          </cell>
          <cell r="C140" t="str">
            <v>Ad</v>
          </cell>
          <cell r="D140">
            <v>0</v>
          </cell>
          <cell r="E140">
            <v>484.05</v>
          </cell>
          <cell r="F140">
            <v>0</v>
          </cell>
          <cell r="G140">
            <v>1413.28</v>
          </cell>
          <cell r="H140">
            <v>0</v>
          </cell>
        </row>
        <row r="141">
          <cell r="B141" t="str">
            <v>Boyu   15 mt.,Tepe Kuv.  400 Kg.,Ağ. 2490  Kg. II-Büyük Aralıklı Hava Hattı Direkleri  (Santrfuj Betonarme) : E.K=2.21</v>
          </cell>
          <cell r="C141" t="str">
            <v>Ad</v>
          </cell>
          <cell r="D141">
            <v>0</v>
          </cell>
          <cell r="E141">
            <v>608.4</v>
          </cell>
          <cell r="F141">
            <v>0</v>
          </cell>
          <cell r="G141">
            <v>1454.1599999999999</v>
          </cell>
          <cell r="H141">
            <v>0</v>
          </cell>
        </row>
        <row r="142">
          <cell r="B142" t="str">
            <v>Boyu   15 mt.,Tepe Kuv.  500 Kg.,Ağ. 2530  Kg. II-Büyük Aralıklı Hava Hattı Direkleri  (Santrfuj Betonarme) : E.K=2.21</v>
          </cell>
          <cell r="C142" t="str">
            <v>Ad</v>
          </cell>
          <cell r="D142">
            <v>0</v>
          </cell>
          <cell r="E142">
            <v>634.33000000000004</v>
          </cell>
          <cell r="F142">
            <v>0</v>
          </cell>
          <cell r="G142">
            <v>1477.52</v>
          </cell>
          <cell r="H142">
            <v>0</v>
          </cell>
        </row>
        <row r="143">
          <cell r="B143" t="str">
            <v>Boyu   15 mt.,Tepe Kuv.  600 Kg.,Ağ. 3110  Kg. II-Büyük Aralıklı Hava Hattı Direkleri  (Santrfuj Betonarme) : E.K=2.21</v>
          </cell>
          <cell r="C143" t="str">
            <v>Ad</v>
          </cell>
          <cell r="D143">
            <v>0</v>
          </cell>
          <cell r="E143">
            <v>703.26</v>
          </cell>
          <cell r="F143">
            <v>0</v>
          </cell>
          <cell r="G143">
            <v>1816.2399999999998</v>
          </cell>
          <cell r="H143">
            <v>0</v>
          </cell>
        </row>
        <row r="144">
          <cell r="B144" t="str">
            <v>Boyu   16 mt.,Tepe Kuv.  400 Kg.,Ağ. 2690  Kg. II-Büyük Aralıklı Hava Hattı Direkleri  (Santrfuj Betonarme) : E.K=2.21</v>
          </cell>
          <cell r="C144" t="str">
            <v>Ad</v>
          </cell>
          <cell r="D144">
            <v>0</v>
          </cell>
          <cell r="E144">
            <v>615.80999999999995</v>
          </cell>
          <cell r="F144">
            <v>0</v>
          </cell>
          <cell r="G144">
            <v>1570.9599999999998</v>
          </cell>
          <cell r="H144">
            <v>0</v>
          </cell>
        </row>
        <row r="145">
          <cell r="B145" t="str">
            <v>Boyu   16 mt.,Tepe Kuv.  500 Kg.,Ağ. 2750  Kg. II-Büyük Aralıklı Hava Hattı Direkleri  (Santrfuj Betonarme) : E.K=2.21</v>
          </cell>
          <cell r="C145" t="str">
            <v>Ad</v>
          </cell>
          <cell r="D145">
            <v>0</v>
          </cell>
          <cell r="E145">
            <v>688.36</v>
          </cell>
          <cell r="F145">
            <v>0</v>
          </cell>
          <cell r="G145">
            <v>1606</v>
          </cell>
          <cell r="H145">
            <v>0</v>
          </cell>
        </row>
        <row r="146">
          <cell r="B146" t="str">
            <v>Boyu   16 mt.,Tepe Kuv.  600 Kg.,Ağ. 3410  Kg. II-Büyük Aralıklı Hava Hattı Direkleri  (Santrfuj Betonarme) : E.K=2.21</v>
          </cell>
          <cell r="C146" t="str">
            <v>Ad</v>
          </cell>
          <cell r="D146">
            <v>0</v>
          </cell>
          <cell r="E146">
            <v>766.08</v>
          </cell>
          <cell r="F146">
            <v>0</v>
          </cell>
          <cell r="G146">
            <v>1991.4399999999998</v>
          </cell>
          <cell r="H146">
            <v>0</v>
          </cell>
        </row>
        <row r="147">
          <cell r="B147" t="str">
            <v>Boyu   16 mt.,Tepe Kuv.  800 Kg.,Ağ. 3480  Kg. II-Büyük Aralıklı Hava Hattı Direkleri  (Santrfuj Betonarme) : E.K=2.21</v>
          </cell>
          <cell r="C147" t="str">
            <v>Ad</v>
          </cell>
          <cell r="D147">
            <v>0</v>
          </cell>
          <cell r="E147">
            <v>920.68</v>
          </cell>
          <cell r="F147">
            <v>0</v>
          </cell>
          <cell r="G147">
            <v>2032.32</v>
          </cell>
          <cell r="H147">
            <v>0</v>
          </cell>
        </row>
        <row r="148">
          <cell r="B148" t="str">
            <v>Boyu   16 mt.,Tepe Kuv.  900 Kg.,Ağ. 3530  Kg. II-Büyük Aralıklı Hava Hattı Direkleri  (Santrfuj Betonarme) : E.K=2.21</v>
          </cell>
          <cell r="C148" t="str">
            <v>Ad</v>
          </cell>
          <cell r="D148">
            <v>0</v>
          </cell>
          <cell r="E148">
            <v>986.07</v>
          </cell>
          <cell r="F148">
            <v>0</v>
          </cell>
          <cell r="G148">
            <v>2061.52</v>
          </cell>
          <cell r="H148">
            <v>0</v>
          </cell>
        </row>
        <row r="149">
          <cell r="B149" t="str">
            <v>Boyu   16 mt.,Tepe Kuv. 1000 Kg.,Ağ. 3560  Kg. II-Büyük Aralıklı Hava Hattı Direkleri  (Santrfuj Betonarme) : E.K=2.21</v>
          </cell>
          <cell r="C149" t="str">
            <v>Ad</v>
          </cell>
          <cell r="D149">
            <v>0</v>
          </cell>
          <cell r="E149">
            <v>1104.8</v>
          </cell>
          <cell r="F149">
            <v>0</v>
          </cell>
          <cell r="G149">
            <v>2079.04</v>
          </cell>
          <cell r="H149">
            <v>0</v>
          </cell>
        </row>
        <row r="150">
          <cell r="B150" t="str">
            <v>Boyu   16 mt.,Tepe Kuv. 1600 Kg.,Ağ. 4380  Kg. II-Büyük Aralıklı Hava Hattı Direkleri  (Santrfuj Betonarme) : E.K=2.21</v>
          </cell>
          <cell r="C150" t="str">
            <v>Ad</v>
          </cell>
          <cell r="D150">
            <v>0</v>
          </cell>
          <cell r="E150">
            <v>1486.12</v>
          </cell>
          <cell r="F150">
            <v>0</v>
          </cell>
          <cell r="G150">
            <v>2557.9199999999996</v>
          </cell>
          <cell r="H150">
            <v>0</v>
          </cell>
        </row>
        <row r="151">
          <cell r="B151" t="str">
            <v>Boyu   16 mt.,Tepe Kuv. 2500 Kg.,Ağ. 4700  Kg. II-Büyük Aralıklı Hava Hattı Direkleri  (Santrfuj Betonarme) : E.K=2.21</v>
          </cell>
          <cell r="C151" t="str">
            <v>Ad</v>
          </cell>
          <cell r="D151">
            <v>0</v>
          </cell>
          <cell r="E151">
            <v>2130.9499999999998</v>
          </cell>
          <cell r="F151">
            <v>0</v>
          </cell>
          <cell r="G151">
            <v>2744.7999999999997</v>
          </cell>
          <cell r="H151">
            <v>0</v>
          </cell>
        </row>
        <row r="152">
          <cell r="B152" t="str">
            <v>Boyu   16 mt.,Tepe Kuv. 3300 Kg.,Ağ. 5510  Kg. II-Büyük Aralıklı Hava Hattı Direkleri  (Santrfuj Betonarme) : E.K=2.21</v>
          </cell>
          <cell r="C152" t="str">
            <v>Ad</v>
          </cell>
          <cell r="D152">
            <v>0</v>
          </cell>
          <cell r="E152">
            <v>3178.75</v>
          </cell>
          <cell r="F152">
            <v>0</v>
          </cell>
          <cell r="G152">
            <v>3217.8399999999997</v>
          </cell>
          <cell r="H152">
            <v>0</v>
          </cell>
        </row>
        <row r="153">
          <cell r="B153" t="str">
            <v>Boyu   17 mt.,Tepe Kuv.  500 Kg.,Ağ. 3080  Kg. II-Büyük Aralıklı Hava Hattı Direkleri  (Santrfuj Betonarme) : E.K=2.21</v>
          </cell>
          <cell r="C153" t="str">
            <v>Ad</v>
          </cell>
          <cell r="D153">
            <v>0</v>
          </cell>
          <cell r="E153">
            <v>790.23</v>
          </cell>
          <cell r="F153">
            <v>0</v>
          </cell>
          <cell r="G153">
            <v>1798.7199999999998</v>
          </cell>
          <cell r="H153">
            <v>0</v>
          </cell>
        </row>
        <row r="154">
          <cell r="B154" t="str">
            <v>Boyu   17 mt.,Tepe Kuv.  600 Kg.,Ağ. 3760  Kg. II-Büyük Aralıklı Hava Hattı Direkleri  (Santrfuj Betonarme) : E.K=2.21</v>
          </cell>
          <cell r="C154" t="str">
            <v>Ad</v>
          </cell>
          <cell r="D154">
            <v>0</v>
          </cell>
          <cell r="E154">
            <v>873.12</v>
          </cell>
          <cell r="F154">
            <v>0</v>
          </cell>
          <cell r="G154">
            <v>2195.8399999999997</v>
          </cell>
          <cell r="H154">
            <v>0</v>
          </cell>
        </row>
        <row r="155">
          <cell r="B155" t="str">
            <v>Boyu   17 mt.,Tepe Kuv.  800 Kg.,Ağ. 3820  Kg. II-Büyük Aralıklı Hava Hattı Direkleri  (Santrfuj Betonarme) : E.K=2.21</v>
          </cell>
          <cell r="C155" t="str">
            <v>Ad</v>
          </cell>
          <cell r="D155">
            <v>0</v>
          </cell>
          <cell r="E155">
            <v>1050.99</v>
          </cell>
          <cell r="F155">
            <v>0</v>
          </cell>
          <cell r="G155">
            <v>2230.8799999999997</v>
          </cell>
          <cell r="H155">
            <v>0</v>
          </cell>
        </row>
        <row r="156">
          <cell r="B156" t="str">
            <v>Boyu   17 mt.,Tepe Kuv. 2600 Kg.,Ağ. 5210  Kg. II-Büyük Aralıklı Hava Hattı Direkleri  (Santrfuj Betonarme) : E.K=2.21</v>
          </cell>
          <cell r="C156" t="str">
            <v>Ad</v>
          </cell>
          <cell r="D156">
            <v>0</v>
          </cell>
          <cell r="E156">
            <v>2482.61</v>
          </cell>
          <cell r="F156">
            <v>0</v>
          </cell>
          <cell r="G156">
            <v>3042.64</v>
          </cell>
          <cell r="H156">
            <v>0</v>
          </cell>
        </row>
        <row r="157">
          <cell r="B157" t="str">
            <v>Boyu   17 mt.,Tepe Kuv. 3000 Kg.,Ağ. 5880  Kg. II-Büyük Aralıklı Hava Hattı Direkleri  (Santrfuj Betonarme) : E.K=2.21</v>
          </cell>
          <cell r="C157" t="str">
            <v>Ad</v>
          </cell>
          <cell r="D157">
            <v>0</v>
          </cell>
          <cell r="E157">
            <v>2860.09</v>
          </cell>
          <cell r="F157">
            <v>0</v>
          </cell>
          <cell r="G157">
            <v>3433.9199999999996</v>
          </cell>
          <cell r="H157">
            <v>0</v>
          </cell>
        </row>
        <row r="158">
          <cell r="B158" t="str">
            <v>Boyu   18 mt.,Tepe Kuv.  500 Kg.,Ağ. 3400  Kg. II-Büyük Aralıklı Hava Hattı Direkleri  (Santrfuj Betonarme) : E.K=2.21</v>
          </cell>
          <cell r="C158" t="str">
            <v>Ad</v>
          </cell>
          <cell r="D158">
            <v>0</v>
          </cell>
          <cell r="E158">
            <v>870.5</v>
          </cell>
          <cell r="F158">
            <v>0</v>
          </cell>
          <cell r="G158">
            <v>1985.6</v>
          </cell>
          <cell r="H158">
            <v>0</v>
          </cell>
        </row>
        <row r="159">
          <cell r="B159" t="str">
            <v>Boyu   18 mt.,Tepe Kuv.  600 Kg.,Ağ. 4100  Kg. II-Büyük Aralıklı Hava Hattı Direkleri  (Santrfuj Betonarme) : E.K=2.21</v>
          </cell>
          <cell r="C159" t="str">
            <v>Ad</v>
          </cell>
          <cell r="D159">
            <v>0</v>
          </cell>
          <cell r="E159">
            <v>986.83</v>
          </cell>
          <cell r="F159">
            <v>0</v>
          </cell>
          <cell r="G159">
            <v>2394.3999999999996</v>
          </cell>
          <cell r="H159">
            <v>0</v>
          </cell>
        </row>
        <row r="160">
          <cell r="B160" t="str">
            <v>Boyu   18 mt.,Tepe Kuv.  800 Kg.,Ağ. 4200  Kg. II-Büyük Aralıklı Hava Hattı Direkleri  (Santrfuj Betonarme) : E.K=2.21</v>
          </cell>
          <cell r="C160" t="str">
            <v>Ad</v>
          </cell>
          <cell r="D160">
            <v>0</v>
          </cell>
          <cell r="E160">
            <v>1179.33</v>
          </cell>
          <cell r="F160">
            <v>0</v>
          </cell>
          <cell r="G160">
            <v>2452.7999999999997</v>
          </cell>
          <cell r="H160">
            <v>0</v>
          </cell>
        </row>
        <row r="161">
          <cell r="B161" t="str">
            <v>Boyu   18 mt.,Tepe Kuv.  900 Kg.,Ağ. 4230  Kg. II-Büyük Aralıklı Hava Hattı Direkleri  (Santrfuj Betonarme) : E.K=2.21</v>
          </cell>
          <cell r="C161" t="str">
            <v>Ad</v>
          </cell>
          <cell r="D161">
            <v>0</v>
          </cell>
          <cell r="E161">
            <v>1268.5999999999999</v>
          </cell>
          <cell r="F161">
            <v>0</v>
          </cell>
          <cell r="G161">
            <v>2470.3199999999997</v>
          </cell>
          <cell r="H161">
            <v>0</v>
          </cell>
        </row>
        <row r="162">
          <cell r="B162" t="str">
            <v>Boyu   18 mt.,Tepe Kuv. 1000 Kg.,Ağ. 4290  Kg. II-Büyük Aralıklı Hava Hattı Direkleri  (Santrfuj Betonarme) : E.K=2.21</v>
          </cell>
          <cell r="C162" t="str">
            <v>Ad</v>
          </cell>
          <cell r="D162">
            <v>0</v>
          </cell>
          <cell r="E162">
            <v>1383.7</v>
          </cell>
          <cell r="F162">
            <v>0</v>
          </cell>
          <cell r="G162">
            <v>2505.3599999999997</v>
          </cell>
          <cell r="H162">
            <v>0</v>
          </cell>
        </row>
        <row r="163">
          <cell r="B163" t="str">
            <v>Boyu   18 mt.,Tepe Kuv. 2100 Kg.,Ağ. 5240  Kg. II-Büyük Aralıklı Hava Hattı Direkleri  (Santrfuj Betonarme) : E.K=2.21</v>
          </cell>
          <cell r="C163" t="str">
            <v>Ad</v>
          </cell>
          <cell r="D163">
            <v>0</v>
          </cell>
          <cell r="E163">
            <v>2480.4699999999998</v>
          </cell>
          <cell r="F163">
            <v>0</v>
          </cell>
          <cell r="G163">
            <v>3060.16</v>
          </cell>
          <cell r="H163">
            <v>0</v>
          </cell>
        </row>
        <row r="164">
          <cell r="B164" t="str">
            <v>Boyu   18 mt.,Tepe Kuv. 2500 Kg.,Ağ. 5460  Kg. II-Büyük Aralıklı Hava Hattı Direkleri  (Santrfuj Betonarme) : E.K=2.21</v>
          </cell>
          <cell r="C164" t="str">
            <v>Ad</v>
          </cell>
          <cell r="D164">
            <v>0</v>
          </cell>
          <cell r="E164">
            <v>2790.67</v>
          </cell>
          <cell r="F164">
            <v>0</v>
          </cell>
          <cell r="G164">
            <v>3188.64</v>
          </cell>
          <cell r="H164">
            <v>0</v>
          </cell>
        </row>
        <row r="165">
          <cell r="B165" t="str">
            <v xml:space="preserve">Boyu   18 mt.,Tepe Kuv. 3000 Kg.,Ağ. 5920  Kg.II-Büyük Aralıklı Hava Hattı Direkleri  (Santrfuj Betonarme) : E.K=2.21 </v>
          </cell>
          <cell r="C165" t="str">
            <v>Ad</v>
          </cell>
          <cell r="D165">
            <v>0</v>
          </cell>
          <cell r="E165">
            <v>3108.58</v>
          </cell>
          <cell r="F165">
            <v>0</v>
          </cell>
          <cell r="G165">
            <v>3457.2799999999997</v>
          </cell>
          <cell r="H165">
            <v>0</v>
          </cell>
        </row>
        <row r="166">
          <cell r="B166" t="str">
            <v>Boyu   19 mt.,Tepe Kuv.  500 Kg.,Ağ. 3700  Kg. II-Büyük Aralıklı Hava Hattı Direkleri  (Santrfuj Betonarme) : E.K=2.21</v>
          </cell>
          <cell r="C166" t="str">
            <v>Ad</v>
          </cell>
          <cell r="D166">
            <v>0</v>
          </cell>
          <cell r="E166">
            <v>904.88</v>
          </cell>
          <cell r="F166">
            <v>0</v>
          </cell>
          <cell r="G166">
            <v>2160.7999999999997</v>
          </cell>
          <cell r="H166">
            <v>0</v>
          </cell>
        </row>
        <row r="167">
          <cell r="B167" t="str">
            <v>Boyu   19 mt.,Tepe Kuv.  600 Kg.,Ağ. 4470  Kg. II-Büyük Aralıklı Hava Hattı Direkleri  (Santrfuj Betonarme) : E.K=2.21</v>
          </cell>
          <cell r="C167" t="str">
            <v>Ad</v>
          </cell>
          <cell r="D167">
            <v>0</v>
          </cell>
          <cell r="E167">
            <v>994.35</v>
          </cell>
          <cell r="F167">
            <v>0</v>
          </cell>
          <cell r="G167">
            <v>2610.48</v>
          </cell>
          <cell r="H167">
            <v>0</v>
          </cell>
        </row>
        <row r="168">
          <cell r="B168" t="str">
            <v>Boyu   19 mt.,Tepe Kuv.  800 Kg.,Ağ. 4560  Kg. II-Büyük Aralıklı Hava Hattı Direkleri  (Santrfuj Betonarme) : E.K=2.21</v>
          </cell>
          <cell r="C168" t="str">
            <v>Ad</v>
          </cell>
          <cell r="D168">
            <v>0</v>
          </cell>
          <cell r="E168">
            <v>1199.1400000000001</v>
          </cell>
          <cell r="F168">
            <v>0</v>
          </cell>
          <cell r="G168">
            <v>2663.04</v>
          </cell>
          <cell r="H168">
            <v>0</v>
          </cell>
        </row>
        <row r="169">
          <cell r="B169" t="str">
            <v>Boyu   19 mt.,Tepe Kuv.  900 Kg.,Ağ. 4620  Kg. II-Büyük Aralıklı Hava Hattı Direkleri  (Santrfuj Betonarme) : E.K=2.21</v>
          </cell>
          <cell r="C169" t="str">
            <v>Ad</v>
          </cell>
          <cell r="D169">
            <v>0</v>
          </cell>
          <cell r="E169">
            <v>1316.55</v>
          </cell>
          <cell r="F169">
            <v>0</v>
          </cell>
          <cell r="G169">
            <v>2698.08</v>
          </cell>
          <cell r="H169">
            <v>0</v>
          </cell>
        </row>
        <row r="170">
          <cell r="B170" t="str">
            <v>Boyu   19 mt.,Tepe Kuv. 1000 Kg.,Ağ. 4680  Kg. II-Büyük Aralıklı Hava Hattı Direkleri  (Santrfuj Betonarme) : E.K=2.21</v>
          </cell>
          <cell r="C170" t="str">
            <v>Ad</v>
          </cell>
          <cell r="D170">
            <v>0</v>
          </cell>
          <cell r="E170">
            <v>1393.85</v>
          </cell>
          <cell r="F170">
            <v>0</v>
          </cell>
          <cell r="G170">
            <v>2733.12</v>
          </cell>
          <cell r="H170">
            <v>0</v>
          </cell>
        </row>
        <row r="171">
          <cell r="B171" t="str">
            <v>Boyu   19 mt.,Tepe Kuv. 1600 Kg.,Ağ. 5210  Kg. II-Büyük Aralıklı Hava Hattı Direkleri  (Santrfuj Betonarme) : E.K=2.21</v>
          </cell>
          <cell r="C171" t="str">
            <v>Ad</v>
          </cell>
          <cell r="D171">
            <v>0</v>
          </cell>
          <cell r="E171">
            <v>2005.99</v>
          </cell>
          <cell r="F171">
            <v>0</v>
          </cell>
          <cell r="G171">
            <v>3042.64</v>
          </cell>
          <cell r="H171">
            <v>0</v>
          </cell>
        </row>
        <row r="172">
          <cell r="B172" t="str">
            <v>Boyu   19 mt.,Tepe Kuv. 2500 Kg.,Ağ. 5620  Kg. II-Büyük Aralıklı Hava Hattı Direkleri  (Santrfuj Betonarme) : E.K=2.21</v>
          </cell>
          <cell r="C172" t="str">
            <v>Ad</v>
          </cell>
          <cell r="D172">
            <v>0</v>
          </cell>
          <cell r="E172">
            <v>2926</v>
          </cell>
          <cell r="F172">
            <v>0</v>
          </cell>
          <cell r="G172">
            <v>3282.08</v>
          </cell>
          <cell r="H172">
            <v>0</v>
          </cell>
        </row>
        <row r="173">
          <cell r="B173" t="str">
            <v>Boyu   19 mt.,Tepe Kuv. 2600 Kg.,Ağ. 6050  Kg. II-Büyük Aralıklı Hava Hattı Direkleri  (Santrfuj Betonarme) : E.K=2.21</v>
          </cell>
          <cell r="C173" t="str">
            <v>Ad</v>
          </cell>
          <cell r="D173">
            <v>0</v>
          </cell>
          <cell r="E173">
            <v>3001.97</v>
          </cell>
          <cell r="F173">
            <v>0</v>
          </cell>
          <cell r="G173">
            <v>3533.2</v>
          </cell>
          <cell r="H173">
            <v>0</v>
          </cell>
        </row>
        <row r="174">
          <cell r="B174" t="str">
            <v>Boyu   20 mt.,Tepe Kuv.  500 Kg.,Ağ. 4220  Kg. II-Büyük Aralıklı Hava Hattı Direkleri  (Santrfuj Betonarme) : E.K=2.21</v>
          </cell>
          <cell r="C174" t="str">
            <v>Ad</v>
          </cell>
          <cell r="D174">
            <v>0</v>
          </cell>
          <cell r="E174">
            <v>938.7</v>
          </cell>
          <cell r="F174">
            <v>0</v>
          </cell>
          <cell r="G174">
            <v>2464.48</v>
          </cell>
          <cell r="H174">
            <v>0</v>
          </cell>
        </row>
        <row r="175">
          <cell r="B175" t="str">
            <v>Boyu   20 mt.,Tepe Kuv.  600 Kg.,Ağ. 5030  Kg. II-Büyük Aralıklı Hava Hattı Direkleri  (Santrfuj Betonarme) : E.K=2.21</v>
          </cell>
          <cell r="C175" t="str">
            <v>Ad</v>
          </cell>
          <cell r="D175">
            <v>0</v>
          </cell>
          <cell r="E175">
            <v>1066.04</v>
          </cell>
          <cell r="F175">
            <v>0</v>
          </cell>
          <cell r="G175">
            <v>2937.52</v>
          </cell>
          <cell r="H175">
            <v>0</v>
          </cell>
        </row>
        <row r="176">
          <cell r="B176" t="str">
            <v>Boyu   20 mt.,Tepe Kuv.  700 Kg.,Ağ. 5140  Kg. II-Büyük Aralıklı Hava Hattı Direkleri  (Santrfuj Betonarme) : E.K=2.21</v>
          </cell>
          <cell r="C176" t="str">
            <v>Ad</v>
          </cell>
          <cell r="D176">
            <v>0</v>
          </cell>
          <cell r="E176">
            <v>1162.1099999999999</v>
          </cell>
          <cell r="F176">
            <v>0</v>
          </cell>
          <cell r="G176">
            <v>3001.7599999999998</v>
          </cell>
          <cell r="H176">
            <v>0</v>
          </cell>
        </row>
        <row r="177">
          <cell r="B177" t="str">
            <v>Boyu   20 mt.,Tepe Kuv. 2600 Kg.,Ağ. 6860  Kg. II-Büyük Aralıklı Hava Hattı Direkleri  (Santrfuj Betonarme) : E.K=2.21</v>
          </cell>
          <cell r="C177" t="str">
            <v>Ad</v>
          </cell>
          <cell r="D177">
            <v>0</v>
          </cell>
          <cell r="E177">
            <v>3120.04</v>
          </cell>
          <cell r="F177">
            <v>0</v>
          </cell>
          <cell r="G177">
            <v>4006.24</v>
          </cell>
          <cell r="H177">
            <v>0</v>
          </cell>
        </row>
        <row r="178">
          <cell r="B178" t="str">
            <v>Boyu   21 mt.,Tepe Kuv.  700 Kg.,Ağ. 5290  Kg. II-Büyük Aralıklı Hava Hattı Direkleri  (Santrfuj Betonarme) : E.K=2.21</v>
          </cell>
          <cell r="C178" t="str">
            <v>Ad</v>
          </cell>
          <cell r="D178">
            <v>0</v>
          </cell>
          <cell r="E178">
            <v>1239.01</v>
          </cell>
          <cell r="F178">
            <v>0</v>
          </cell>
          <cell r="G178">
            <v>3089.3599999999997</v>
          </cell>
          <cell r="H178">
            <v>0</v>
          </cell>
        </row>
        <row r="179">
          <cell r="B179" t="str">
            <v>Boyu   21 mt.,Tepe Kuv.  900 Kg.,Ağ. 5460  Kg. II-Büyük Aralıklı Hava Hattı Direkleri  (Santrfuj Betonarme) : E.K=2.21</v>
          </cell>
          <cell r="C179" t="str">
            <v>Ad</v>
          </cell>
          <cell r="D179">
            <v>0</v>
          </cell>
          <cell r="E179">
            <v>1447.23</v>
          </cell>
          <cell r="F179">
            <v>0</v>
          </cell>
          <cell r="G179">
            <v>3188.64</v>
          </cell>
          <cell r="H179">
            <v>0</v>
          </cell>
        </row>
        <row r="180">
          <cell r="B180" t="str">
            <v>Boyu   21 mt.,Tepe Kuv. 1000 Kg.,Ağ. 5550  Kg. II-Büyük Aralıklı Hava Hattı Direkleri  (Santrfuj Betonarme) : E.K=2.21</v>
          </cell>
          <cell r="C180" t="str">
            <v>Ad</v>
          </cell>
          <cell r="D180">
            <v>0</v>
          </cell>
          <cell r="E180">
            <v>1577.26</v>
          </cell>
          <cell r="F180">
            <v>0</v>
          </cell>
          <cell r="G180">
            <v>3241.2</v>
          </cell>
          <cell r="H180">
            <v>0</v>
          </cell>
        </row>
        <row r="181">
          <cell r="B181" t="str">
            <v>Boyu   22 mt.,Tepe Kuv.  600 Kg.,Ağ. 5350  Kg. II-Büyük Aralıklı Hava Hattı Direkleri  (Santrfuj Betonarme) : E.K=2.21</v>
          </cell>
          <cell r="C181" t="str">
            <v>Ad</v>
          </cell>
          <cell r="D181">
            <v>0</v>
          </cell>
          <cell r="E181">
            <v>1122.1199999999999</v>
          </cell>
          <cell r="F181">
            <v>0</v>
          </cell>
          <cell r="G181">
            <v>3124.3999999999996</v>
          </cell>
          <cell r="H181">
            <v>0</v>
          </cell>
        </row>
        <row r="182">
          <cell r="B182" t="str">
            <v>Boyu   24 mt.,Tepe Kuv.  600 Kg.,Ağ. 5990  Kg. II-Büyük Aralıklı Hava Hattı Direkleri  (Santrfuj Betonarme) : E.K=2.21</v>
          </cell>
          <cell r="C182" t="str">
            <v>Ad</v>
          </cell>
          <cell r="D182">
            <v>0</v>
          </cell>
          <cell r="E182">
            <v>1171.8599999999999</v>
          </cell>
          <cell r="F182">
            <v>0</v>
          </cell>
          <cell r="G182">
            <v>3498.16</v>
          </cell>
          <cell r="H182">
            <v>0</v>
          </cell>
        </row>
        <row r="183">
          <cell r="B183" t="str">
            <v>2.00 Mt. Boy., 65 Kg. Ağ.,(MDM:T-27)TAŞ.TR.BETONARME TRAVERS VE KONSOLLAR :</v>
          </cell>
          <cell r="C183" t="str">
            <v>Ad</v>
          </cell>
          <cell r="D183">
            <v>0</v>
          </cell>
          <cell r="E183">
            <v>32.69</v>
          </cell>
          <cell r="F183">
            <v>0</v>
          </cell>
          <cell r="G183">
            <v>28.274999999999999</v>
          </cell>
          <cell r="H183">
            <v>0</v>
          </cell>
        </row>
        <row r="184">
          <cell r="B184" t="str">
            <v>2.20 Mt. Boy., 70 Kg. Ağ.,(MDM:T-27)TAŞ.TR.BETONARME TRAVERS VE KONSOLLAR :</v>
          </cell>
          <cell r="C184" t="str">
            <v>Ad</v>
          </cell>
          <cell r="D184">
            <v>0</v>
          </cell>
          <cell r="E184">
            <v>33.520000000000003</v>
          </cell>
          <cell r="F184">
            <v>0</v>
          </cell>
          <cell r="G184">
            <v>30.45</v>
          </cell>
          <cell r="H184">
            <v>0</v>
          </cell>
        </row>
        <row r="185">
          <cell r="B185" t="str">
            <v>2.60 Mt. Boy., 80 Kg. Ağ.,(MDM:T-27)TAŞ.TR.BETONARME TRAVERS VE KONSOLLAR :</v>
          </cell>
          <cell r="C185" t="str">
            <v>Ad</v>
          </cell>
          <cell r="D185">
            <v>0</v>
          </cell>
          <cell r="E185">
            <v>39.35</v>
          </cell>
          <cell r="F185">
            <v>0</v>
          </cell>
          <cell r="G185">
            <v>34.799999999999997</v>
          </cell>
          <cell r="H185">
            <v>0</v>
          </cell>
        </row>
        <row r="186">
          <cell r="B186" t="str">
            <v>3.00 Mt. Boy., 85 Kg. Ağ.,(MDM:T-27)TAŞ.TR.BETONARME TRAVERS VE KONSOLLAR :</v>
          </cell>
          <cell r="C186" t="str">
            <v>Ad</v>
          </cell>
          <cell r="D186">
            <v>0</v>
          </cell>
          <cell r="E186">
            <v>43.47</v>
          </cell>
          <cell r="F186">
            <v>0</v>
          </cell>
          <cell r="G186">
            <v>36.975000000000001</v>
          </cell>
          <cell r="H186">
            <v>0</v>
          </cell>
        </row>
        <row r="187">
          <cell r="B187" t="str">
            <v>2.80 Mt. Boy.,120 Kg. Ağ.,(MDM:T-50)TAŞ.TR..BETONARME TRAVERS VE KONSOLLAR :</v>
          </cell>
          <cell r="C187" t="str">
            <v>Ad</v>
          </cell>
          <cell r="D187">
            <v>0</v>
          </cell>
          <cell r="E187">
            <v>56.33</v>
          </cell>
          <cell r="F187">
            <v>0</v>
          </cell>
          <cell r="G187">
            <v>52.2</v>
          </cell>
          <cell r="H187">
            <v>0</v>
          </cell>
        </row>
        <row r="188">
          <cell r="B188" t="str">
            <v>3.00 Mt. Boy.,190 Kg. Ağ.,(MDM:T-80)TAŞ.TR.BETONARME TRAVERS VE KONSOLLAR :</v>
          </cell>
          <cell r="C188" t="str">
            <v>Ad</v>
          </cell>
          <cell r="D188">
            <v>0</v>
          </cell>
          <cell r="E188">
            <v>74.36</v>
          </cell>
          <cell r="F188">
            <v>0</v>
          </cell>
          <cell r="G188">
            <v>82.65</v>
          </cell>
          <cell r="H188">
            <v>0</v>
          </cell>
        </row>
        <row r="189">
          <cell r="B189" t="str">
            <v>2.00 Mt. Boy.,125 Kg. Ağ.,(MYM:N-70)D.N.TR.BETONARME TRAVERS VE KONSOLLAR :</v>
          </cell>
          <cell r="C189" t="str">
            <v>Ad</v>
          </cell>
          <cell r="D189">
            <v>0</v>
          </cell>
          <cell r="E189">
            <v>83.01</v>
          </cell>
          <cell r="F189">
            <v>0</v>
          </cell>
          <cell r="G189">
            <v>54.375</v>
          </cell>
          <cell r="H189">
            <v>0</v>
          </cell>
        </row>
        <row r="190">
          <cell r="B190" t="str">
            <v>2.60 Mt. Boy.,145 Kg. Ağ.,(MYM:N-70)D.N.TR.BETONARME TRAVERS VE KONSOLLAR :</v>
          </cell>
          <cell r="C190" t="str">
            <v>Ad</v>
          </cell>
          <cell r="D190">
            <v>0</v>
          </cell>
          <cell r="E190">
            <v>100.45</v>
          </cell>
          <cell r="F190">
            <v>0</v>
          </cell>
          <cell r="G190">
            <v>63.075000000000003</v>
          </cell>
          <cell r="H190">
            <v>0</v>
          </cell>
        </row>
        <row r="191">
          <cell r="B191" t="str">
            <v>3.00 Mt. Boy.,160 Kg. Ağ.,(MYM:N-70)D.N.TR.BETONARME TRAVERS VE KONSOLLAR :</v>
          </cell>
          <cell r="C191" t="str">
            <v>Ad</v>
          </cell>
          <cell r="D191">
            <v>0</v>
          </cell>
          <cell r="E191">
            <v>111.65</v>
          </cell>
          <cell r="F191">
            <v>0</v>
          </cell>
          <cell r="G191">
            <v>69.599999999999994</v>
          </cell>
          <cell r="H191">
            <v>0</v>
          </cell>
        </row>
        <row r="192">
          <cell r="B192" t="str">
            <v>2.00 Mt. Boy.,100 Kg. Ağ.,(MDM:KT-50)TAŞ.KN.BETONARME TRAVERS VE KONSOLLAR :</v>
          </cell>
          <cell r="C192" t="str">
            <v>Ad</v>
          </cell>
          <cell r="D192">
            <v>0</v>
          </cell>
          <cell r="E192">
            <v>48.16</v>
          </cell>
          <cell r="F192">
            <v>0</v>
          </cell>
          <cell r="G192">
            <v>43.5</v>
          </cell>
          <cell r="H192">
            <v>0</v>
          </cell>
        </row>
        <row r="193">
          <cell r="B193" t="str">
            <v>2.00 Mt. Boy.,105 Kg. Ağ.,(MYM:KN-70)D.N..KN.BETONARME TRAVERS VE KONSOLLAR :</v>
          </cell>
          <cell r="C193" t="str">
            <v>Ad</v>
          </cell>
          <cell r="D193">
            <v>0</v>
          </cell>
          <cell r="E193">
            <v>93.83</v>
          </cell>
          <cell r="F193">
            <v>0</v>
          </cell>
          <cell r="G193">
            <v>45.674999999999997</v>
          </cell>
          <cell r="H193">
            <v>0</v>
          </cell>
        </row>
        <row r="194">
          <cell r="B194" t="str">
            <v xml:space="preserve">t4-160   Tipi. ,  45 Kg. Ağ., SABİT TRAVERS......ALÇAK GERİLİM  SABİT TRAVERSLERİ :  </v>
          </cell>
          <cell r="C194" t="str">
            <v>Ad</v>
          </cell>
          <cell r="D194">
            <v>0</v>
          </cell>
          <cell r="E194">
            <v>16.260000000000002</v>
          </cell>
          <cell r="F194">
            <v>0</v>
          </cell>
          <cell r="G194">
            <v>0</v>
          </cell>
          <cell r="H194">
            <v>0</v>
          </cell>
        </row>
        <row r="195">
          <cell r="B195" t="str">
            <v>n4-170   Tipi. ,  70 Kg. Ağ., SABİT TRAVERS......ALÇAK GERİLİM  SABİT TRAVERSLERİ :</v>
          </cell>
          <cell r="C195" t="str">
            <v>Ad</v>
          </cell>
          <cell r="D195">
            <v>0</v>
          </cell>
          <cell r="E195">
            <v>31.67</v>
          </cell>
          <cell r="F195">
            <v>0</v>
          </cell>
          <cell r="G195">
            <v>0</v>
          </cell>
          <cell r="H195">
            <v>0</v>
          </cell>
        </row>
        <row r="196">
          <cell r="B196" t="str">
            <v>Kt4-200  Tipi. ,  75 Kg. Ağ., SABİT TRAVERS......ALÇAK GERİLİM  SABİT TRAVERSLERİ :</v>
          </cell>
          <cell r="C196" t="str">
            <v>Ad</v>
          </cell>
          <cell r="D196">
            <v>0</v>
          </cell>
          <cell r="E196">
            <v>33.83</v>
          </cell>
          <cell r="F196">
            <v>0</v>
          </cell>
          <cell r="G196">
            <v>0</v>
          </cell>
          <cell r="H196">
            <v>0</v>
          </cell>
        </row>
        <row r="197">
          <cell r="B197" t="str">
            <v>Kn4-200  Tipi. ,  95 Kg. Ağ., SABİT TRAVERS......ALÇAK GERİLİM  SABİT TRAVERSLERİ :</v>
          </cell>
          <cell r="C197" t="str">
            <v>Ad</v>
          </cell>
          <cell r="D197">
            <v>0</v>
          </cell>
          <cell r="E197">
            <v>52.64</v>
          </cell>
          <cell r="F197">
            <v>0</v>
          </cell>
          <cell r="G197">
            <v>0</v>
          </cell>
          <cell r="H197">
            <v>0</v>
          </cell>
        </row>
        <row r="198">
          <cell r="B198" t="str">
            <v>t-60  Tipi. ,  7 Kg. Ağ., PORTATİF TRAVERS....ALÇAK GERİLİM PORTATİF TRAVERSLERİ :</v>
          </cell>
          <cell r="C198" t="str">
            <v>Ad</v>
          </cell>
          <cell r="D198">
            <v>0</v>
          </cell>
          <cell r="E198">
            <v>5.01</v>
          </cell>
          <cell r="F198">
            <v>0</v>
          </cell>
          <cell r="G198">
            <v>0</v>
          </cell>
          <cell r="H198">
            <v>0</v>
          </cell>
        </row>
        <row r="199">
          <cell r="B199" t="str">
            <v>t-75  Tipi. , 12 Kg. Ağ., PORTATİF TRAVERS....ALÇAK GERİLİM PORTATİF TRAVERSLERİ :</v>
          </cell>
          <cell r="C199" t="str">
            <v>Ad</v>
          </cell>
          <cell r="D199">
            <v>0</v>
          </cell>
          <cell r="E199">
            <v>6.6</v>
          </cell>
          <cell r="F199">
            <v>0</v>
          </cell>
          <cell r="G199">
            <v>0</v>
          </cell>
          <cell r="H199">
            <v>0</v>
          </cell>
        </row>
        <row r="200">
          <cell r="B200" t="str">
            <v>n-60  Tipi. , 11 Kg. Ağ., PORTATİF TRAVERS....ALÇAK GERİLİM PORTATİF TRAVERSLERİ :</v>
          </cell>
          <cell r="C200" t="str">
            <v>Ad</v>
          </cell>
          <cell r="D200">
            <v>0</v>
          </cell>
          <cell r="E200">
            <v>8.1</v>
          </cell>
          <cell r="F200">
            <v>0</v>
          </cell>
          <cell r="G200">
            <v>0</v>
          </cell>
          <cell r="H200">
            <v>0</v>
          </cell>
        </row>
        <row r="201">
          <cell r="B201" t="str">
            <v>n-75  Tipi. , 14 Kg. Ağ., PORTATİF TRAVERS....ALÇAK GERİLİM PORTATİF TRAVERSLERİ :</v>
          </cell>
          <cell r="C201" t="str">
            <v>Ad</v>
          </cell>
          <cell r="D201">
            <v>0</v>
          </cell>
          <cell r="E201">
            <v>9.36</v>
          </cell>
          <cell r="F201">
            <v>0</v>
          </cell>
          <cell r="G201">
            <v>0</v>
          </cell>
          <cell r="H201">
            <v>0</v>
          </cell>
        </row>
        <row r="202">
          <cell r="B202" t="str">
            <v>n-90  Tipi. , 16 Kg. Ağ., PORTATİF TRAVERS....ALÇAK GERİLİM PORTATİF TRAVERSLERİ :</v>
          </cell>
          <cell r="C202" t="str">
            <v>Ad</v>
          </cell>
          <cell r="D202">
            <v>0</v>
          </cell>
          <cell r="E202">
            <v>9.9499999999999993</v>
          </cell>
          <cell r="F202">
            <v>0</v>
          </cell>
          <cell r="G202">
            <v>0</v>
          </cell>
          <cell r="H202">
            <v>0</v>
          </cell>
        </row>
        <row r="203">
          <cell r="B203" t="str">
            <v>AKN/T-100 Tipi. ,  25 Kg. Ağ., AYD. DİR.KON...</v>
          </cell>
          <cell r="C203" t="str">
            <v>Ad</v>
          </cell>
          <cell r="D203">
            <v>0</v>
          </cell>
          <cell r="E203">
            <v>16.329999999999998</v>
          </cell>
          <cell r="F203">
            <v>0</v>
          </cell>
          <cell r="G203">
            <v>10.875</v>
          </cell>
          <cell r="H203">
            <v>0</v>
          </cell>
        </row>
        <row r="204">
          <cell r="B204" t="str">
            <v>AKN/T-150 Tipi. ,  40 Kg. Ağ., AYD. DİR.KON...</v>
          </cell>
          <cell r="C204" t="str">
            <v>Ad</v>
          </cell>
          <cell r="D204">
            <v>0</v>
          </cell>
          <cell r="E204">
            <v>22.12</v>
          </cell>
          <cell r="F204">
            <v>0</v>
          </cell>
          <cell r="G204">
            <v>17.399999999999999</v>
          </cell>
          <cell r="H204">
            <v>0</v>
          </cell>
        </row>
        <row r="205">
          <cell r="B205" t="str">
            <v>AKN/C-150 Tipi. ,  70 Kg. Ağ., AYD. DİR.KON...</v>
          </cell>
          <cell r="C205" t="str">
            <v>Ad</v>
          </cell>
          <cell r="D205">
            <v>0</v>
          </cell>
          <cell r="E205">
            <v>34.119999999999997</v>
          </cell>
          <cell r="F205">
            <v>0</v>
          </cell>
          <cell r="G205">
            <v>30.45</v>
          </cell>
          <cell r="H205">
            <v>0</v>
          </cell>
        </row>
        <row r="206">
          <cell r="B206" t="str">
            <v>AKN/C-200 Tipi. ,  90 Kg. Ağ., AYD. DİR.KON...</v>
          </cell>
          <cell r="C206" t="str">
            <v>Ad</v>
          </cell>
          <cell r="D206">
            <v>0</v>
          </cell>
          <cell r="E206">
            <v>44.58</v>
          </cell>
          <cell r="F206">
            <v>0</v>
          </cell>
          <cell r="G206">
            <v>39.15</v>
          </cell>
          <cell r="H206">
            <v>0</v>
          </cell>
        </row>
        <row r="207">
          <cell r="B207" t="str">
            <v>9-9.5 mt. Ağaç Direkler...A.G ve O.G Müşterek  Direkler :</v>
          </cell>
          <cell r="C207" t="str">
            <v>Ad</v>
          </cell>
          <cell r="D207">
            <v>0</v>
          </cell>
          <cell r="E207">
            <v>189</v>
          </cell>
          <cell r="F207">
            <v>0</v>
          </cell>
          <cell r="G207">
            <v>136.19999999999999</v>
          </cell>
          <cell r="H207">
            <v>0</v>
          </cell>
        </row>
        <row r="208">
          <cell r="B208" t="str">
            <v>12-12.5 mt. Ağaç Direkler...Büyük Aralıklı Hava Hattı Direkleri :</v>
          </cell>
          <cell r="C208" t="str">
            <v>Ad</v>
          </cell>
          <cell r="D208">
            <v>0</v>
          </cell>
          <cell r="E208">
            <v>341</v>
          </cell>
          <cell r="F208">
            <v>0</v>
          </cell>
          <cell r="G208">
            <v>144.38</v>
          </cell>
          <cell r="H208">
            <v>0</v>
          </cell>
        </row>
        <row r="209">
          <cell r="B209" t="str">
            <v>36 KV  630 A   16 KA .(995 MVA)..GAZLI KESİCİLER</v>
          </cell>
          <cell r="C209" t="str">
            <v>Ad.</v>
          </cell>
          <cell r="D209">
            <v>0</v>
          </cell>
          <cell r="E209">
            <v>4289.67</v>
          </cell>
          <cell r="F209">
            <v>0</v>
          </cell>
          <cell r="G209">
            <v>450.42</v>
          </cell>
          <cell r="H209">
            <v>0</v>
          </cell>
        </row>
        <row r="210">
          <cell r="B210" t="str">
            <v>36 KV  1250 A   16 KA…(1000 MVA).....GAZLI KESİCİLER</v>
          </cell>
          <cell r="C210" t="str">
            <v>Ad.</v>
          </cell>
          <cell r="D210">
            <v>0</v>
          </cell>
          <cell r="E210">
            <v>5682.6</v>
          </cell>
          <cell r="F210">
            <v>0</v>
          </cell>
          <cell r="G210">
            <v>596.66999999999996</v>
          </cell>
          <cell r="H210">
            <v>0</v>
          </cell>
        </row>
        <row r="211">
          <cell r="B211" t="str">
            <v>36 KV 1250 A   25 KA....(1550 MVA)….GAZLI KESİCİLER</v>
          </cell>
          <cell r="C211" t="str">
            <v>Ad.</v>
          </cell>
          <cell r="D211">
            <v>0</v>
          </cell>
          <cell r="E211">
            <v>6465.69</v>
          </cell>
          <cell r="F211">
            <v>0</v>
          </cell>
          <cell r="G211">
            <v>678.89</v>
          </cell>
          <cell r="H211">
            <v>0</v>
          </cell>
        </row>
        <row r="212">
          <cell r="B212" t="str">
            <v>1" GALVANİZLİ BORULARI</v>
          </cell>
          <cell r="C212" t="str">
            <v>m.</v>
          </cell>
          <cell r="D212">
            <v>0</v>
          </cell>
          <cell r="E212">
            <v>6.4</v>
          </cell>
          <cell r="F212">
            <v>0</v>
          </cell>
          <cell r="G212">
            <v>8.48</v>
          </cell>
          <cell r="H212">
            <v>0</v>
          </cell>
        </row>
        <row r="213">
          <cell r="B213" t="str">
            <v>2" GALVANİZLİ BORULARI</v>
          </cell>
          <cell r="C213" t="str">
            <v>m.</v>
          </cell>
          <cell r="D213">
            <v>0</v>
          </cell>
          <cell r="E213">
            <v>13.04</v>
          </cell>
          <cell r="F213">
            <v>0</v>
          </cell>
          <cell r="G213">
            <v>10.42</v>
          </cell>
          <cell r="H213">
            <v>0</v>
          </cell>
        </row>
        <row r="214">
          <cell r="B214" t="str">
            <v>3" GALVANİZLİ BORULARI</v>
          </cell>
          <cell r="C214" t="str">
            <v>m.</v>
          </cell>
          <cell r="D214">
            <v>0</v>
          </cell>
          <cell r="E214">
            <v>22.05</v>
          </cell>
          <cell r="F214">
            <v>0</v>
          </cell>
          <cell r="G214">
            <v>12.4</v>
          </cell>
          <cell r="H214">
            <v>0</v>
          </cell>
        </row>
        <row r="215">
          <cell r="B215" t="str">
            <v>2 mm'lik galvanizli sac tava veya rafları GALVANİZLİ SAC KABLO KANALLARI</v>
          </cell>
          <cell r="C215" t="str">
            <v>Kg.</v>
          </cell>
          <cell r="D215">
            <v>0</v>
          </cell>
          <cell r="E215">
            <v>4.68</v>
          </cell>
          <cell r="F215">
            <v>0</v>
          </cell>
          <cell r="G215">
            <v>1.0900000000000001</v>
          </cell>
          <cell r="H215">
            <v>0</v>
          </cell>
        </row>
        <row r="216">
          <cell r="B216" t="str">
            <v>ROSE        AWG       4 ( 59.15 Kg/Km) ..ALÜMİNYUM İLETKENLER (A.G.Şebekesinde beton demir ağaç direkler için):</v>
          </cell>
          <cell r="C216" t="str">
            <v>Kg.</v>
          </cell>
          <cell r="D216">
            <v>0</v>
          </cell>
          <cell r="E216">
            <v>6.57</v>
          </cell>
          <cell r="F216">
            <v>0</v>
          </cell>
          <cell r="G216">
            <v>6.25</v>
          </cell>
          <cell r="H216">
            <v>0</v>
          </cell>
        </row>
        <row r="217">
          <cell r="B217" t="str">
            <v>PANSY       AWG       1 (118.32 Kg/Km) ..ALÜMİNYUM İLETKENLER (A.G.Şebekesinde beton demir ağaç direkler için):</v>
          </cell>
          <cell r="C217" t="str">
            <v>Kg.</v>
          </cell>
          <cell r="D217">
            <v>0</v>
          </cell>
          <cell r="E217">
            <v>6.57</v>
          </cell>
          <cell r="F217">
            <v>0</v>
          </cell>
          <cell r="G217">
            <v>3.56</v>
          </cell>
          <cell r="H217">
            <v>0</v>
          </cell>
        </row>
        <row r="218">
          <cell r="B218" t="str">
            <v>ASTER       AWG     2/0 (187.68 Kg/Km) ...ALÜMİNYUM İLETKENLER (A.G.Şebekesinde beton demir ağaç direkler için):</v>
          </cell>
          <cell r="C218" t="str">
            <v>Kg.</v>
          </cell>
          <cell r="D218">
            <v>0</v>
          </cell>
          <cell r="E218">
            <v>6.57</v>
          </cell>
          <cell r="F218">
            <v>0</v>
          </cell>
          <cell r="G218">
            <v>2.71</v>
          </cell>
          <cell r="H218">
            <v>0</v>
          </cell>
        </row>
        <row r="219">
          <cell r="B219" t="str">
            <v>SWALLOW     AWG       3 (109.96 Kg/Km) .CELİK - ALÜMİNYUM İLETKENLER (müşterek şebeke ve büyük aralıklı hava hatlarında</v>
          </cell>
          <cell r="C219" t="str">
            <v>Kg.</v>
          </cell>
          <cell r="D219">
            <v>0</v>
          </cell>
          <cell r="E219">
            <v>5.7</v>
          </cell>
          <cell r="F219">
            <v>0</v>
          </cell>
          <cell r="G219">
            <v>5.29</v>
          </cell>
          <cell r="H219">
            <v>0</v>
          </cell>
        </row>
        <row r="220">
          <cell r="B220" t="str">
            <v>RAVEN       AWG     1/0 (220.52 Kg/Km) .CELİK - ALÜMİNYUM İLETKENLER (müşterek şebeke ve büyük aralıklı hava hatlarında</v>
          </cell>
          <cell r="C220" t="str">
            <v>Kg.</v>
          </cell>
          <cell r="D220">
            <v>0</v>
          </cell>
          <cell r="E220">
            <v>5.7</v>
          </cell>
          <cell r="F220">
            <v>0</v>
          </cell>
          <cell r="G220">
            <v>3.04</v>
          </cell>
          <cell r="H220">
            <v>0</v>
          </cell>
        </row>
        <row r="221">
          <cell r="B221" t="str">
            <v xml:space="preserve">PİGEON     AWG       3/0 (350.78 Kg/Km) .CELİK - ALÜMİNYUM İLETKENLER (müşterek şebeke ve büyük aralıklı hava hatlarında </v>
          </cell>
          <cell r="C221" t="str">
            <v>Kg.</v>
          </cell>
          <cell r="D221">
            <v>0</v>
          </cell>
          <cell r="E221">
            <v>5.71</v>
          </cell>
          <cell r="F221">
            <v>0</v>
          </cell>
          <cell r="G221">
            <v>2.04</v>
          </cell>
          <cell r="H221">
            <v>0</v>
          </cell>
        </row>
        <row r="222">
          <cell r="B222" t="str">
            <v xml:space="preserve">HAWK AWG 477000 (992.26 kg/km).CELİK - ALÜMİNYUM İLETKENLER (müşterek şebeke ve büyük aralıklı hava hatlarında </v>
          </cell>
          <cell r="C222" t="str">
            <v>Kg.</v>
          </cell>
          <cell r="D222">
            <v>0</v>
          </cell>
          <cell r="E222">
            <v>5.71</v>
          </cell>
          <cell r="F222">
            <v>0</v>
          </cell>
          <cell r="G222">
            <v>1.51</v>
          </cell>
          <cell r="H222">
            <v>0</v>
          </cell>
        </row>
        <row r="223">
          <cell r="B223" t="str">
            <v>3 X 16 / 16 + 25 mm^2   (0.340 Kg/Mt.)…ASKI TELLİ,DEMET BİÇİMLİ ,ALÜMİNYUM İLETKENLİ HAVA HATTI (AER) KABLOLARI</v>
          </cell>
          <cell r="C223" t="str">
            <v>Mt.</v>
          </cell>
          <cell r="D223">
            <v>0</v>
          </cell>
          <cell r="E223">
            <v>2.48</v>
          </cell>
          <cell r="F223">
            <v>0</v>
          </cell>
          <cell r="G223">
            <v>2.2000000000000002</v>
          </cell>
          <cell r="H223">
            <v>0</v>
          </cell>
        </row>
        <row r="224">
          <cell r="B224" t="str">
            <v>3 X 25 / 16 + 35 mm^2   (0.460 Kg/Mt.)....ASKI TELLİ,DEMET BİÇİMLİ ,ALÜMİNYUM İLETKENLİ HAVA HATTI (AER) KABLOLARI</v>
          </cell>
          <cell r="C224" t="str">
            <v>Mt.</v>
          </cell>
          <cell r="D224">
            <v>0</v>
          </cell>
          <cell r="E224">
            <v>3.62</v>
          </cell>
          <cell r="F224">
            <v>0</v>
          </cell>
          <cell r="G224">
            <v>2.81</v>
          </cell>
          <cell r="H224">
            <v>0</v>
          </cell>
        </row>
        <row r="225">
          <cell r="B225" t="str">
            <v>3 X 35 / 16 + 50 mm^2   (0.620 Kg/Mt.)...ASKI TELLİ,DEMET BİÇİMLİ ,ALÜMİNYUM İLETKENLİ HAVA HATTI (AER) KABLOLARI</v>
          </cell>
          <cell r="C225" t="str">
            <v>Mt.</v>
          </cell>
          <cell r="D225">
            <v>0</v>
          </cell>
          <cell r="E225">
            <v>4.3899999999999997</v>
          </cell>
          <cell r="F225">
            <v>0</v>
          </cell>
          <cell r="G225">
            <v>3.28</v>
          </cell>
          <cell r="H225">
            <v>0</v>
          </cell>
        </row>
        <row r="226">
          <cell r="B226" t="str">
            <v>3 X 50 / 16 + 70 mm^2   (0.810 Kg/Mt.)....ASKI TELLİ,DEMET BİÇİMLİ ,ALÜMİNYUM İLETKENLİ HAVA HATTI (AER) KABLOLARI</v>
          </cell>
          <cell r="C226" t="str">
            <v>Mt.</v>
          </cell>
          <cell r="D226">
            <v>0</v>
          </cell>
          <cell r="E226">
            <v>5.82</v>
          </cell>
          <cell r="F226">
            <v>0</v>
          </cell>
          <cell r="G226">
            <v>3.94</v>
          </cell>
          <cell r="H226">
            <v>0</v>
          </cell>
        </row>
        <row r="227">
          <cell r="B227" t="str">
            <v>3 X 70 / 16 + 95 mm^2   (1.060 Kg/Mt.)....ASKI TELLİ,DEMET BİÇİMLİ ,ALÜMİNYUM İLETKENLİ HAVA HATTI (AER) KABLOLARI</v>
          </cell>
          <cell r="C227" t="str">
            <v>Mt.</v>
          </cell>
          <cell r="D227">
            <v>0</v>
          </cell>
          <cell r="E227">
            <v>8.1</v>
          </cell>
          <cell r="F227">
            <v>0</v>
          </cell>
          <cell r="G227">
            <v>4.5599999999999996</v>
          </cell>
          <cell r="H227">
            <v>0</v>
          </cell>
        </row>
        <row r="228">
          <cell r="B228" t="str">
            <v>36 KV   630 A ...DAHİLDEN-HARİCE (Bina İçi - Bina Dışı) GEÇİT İZOLATÖRLERİ</v>
          </cell>
          <cell r="C228" t="str">
            <v>Ad.</v>
          </cell>
          <cell r="D228">
            <v>0</v>
          </cell>
          <cell r="E228">
            <v>222.9</v>
          </cell>
          <cell r="F228">
            <v>0</v>
          </cell>
          <cell r="G228">
            <v>59.32</v>
          </cell>
          <cell r="H228">
            <v>0</v>
          </cell>
        </row>
        <row r="229">
          <cell r="B229" t="str">
            <v>36 KV  1250 A ..DAHİLDEN-HARİCE (Bina İçi - Bina Dışı) GEÇİT İZOLATÖRLERİ</v>
          </cell>
          <cell r="C229" t="str">
            <v>Ad.</v>
          </cell>
          <cell r="D229">
            <v>0</v>
          </cell>
          <cell r="E229">
            <v>303.91000000000003</v>
          </cell>
          <cell r="F229">
            <v>0</v>
          </cell>
          <cell r="G229">
            <v>65.290000000000006</v>
          </cell>
          <cell r="H229">
            <v>0</v>
          </cell>
        </row>
        <row r="230">
          <cell r="B230" t="str">
            <v>1 KV  N 80 ...HAVA HATTI MESNET İZOLATÖRLERİ ( izolatör demirleri dahil )</v>
          </cell>
          <cell r="C230" t="str">
            <v>Ad.</v>
          </cell>
          <cell r="D230">
            <v>0</v>
          </cell>
          <cell r="E230">
            <v>1.39</v>
          </cell>
          <cell r="F230">
            <v>0</v>
          </cell>
          <cell r="G230">
            <v>2.02</v>
          </cell>
          <cell r="H230">
            <v>0</v>
          </cell>
        </row>
        <row r="231">
          <cell r="B231" t="str">
            <v>1 KV  N 95 ...HAVA HATTI MESNET İZOLATÖRLERİ ( izolatör demirleri dahil )</v>
          </cell>
          <cell r="C231" t="str">
            <v>Ad.</v>
          </cell>
          <cell r="D231">
            <v>0</v>
          </cell>
          <cell r="E231">
            <v>1.89</v>
          </cell>
          <cell r="F231">
            <v>0</v>
          </cell>
          <cell r="G231">
            <v>2.14</v>
          </cell>
          <cell r="H231">
            <v>0</v>
          </cell>
        </row>
        <row r="232">
          <cell r="B232" t="str">
            <v>17.5 KV VHD 15 (20 mm/kV) Normal Tip....HAVA HATTI MESNET İZOLATÖRLERİ ( izolatör demirleri dahil )</v>
          </cell>
          <cell r="C232" t="str">
            <v>Ad.</v>
          </cell>
          <cell r="D232">
            <v>0</v>
          </cell>
          <cell r="E232">
            <v>18.43</v>
          </cell>
          <cell r="F232">
            <v>0</v>
          </cell>
          <cell r="G232">
            <v>8.44</v>
          </cell>
          <cell r="H232">
            <v>0</v>
          </cell>
        </row>
        <row r="233">
          <cell r="B233" t="str">
            <v>36 KV VHD 35 (20 mm/kV)   Normal Tip.....HAVA HATTI MESNET İZOLATÖRLERİ ( izolatör demirleri dahil )</v>
          </cell>
          <cell r="C233" t="str">
            <v>Ad.</v>
          </cell>
          <cell r="D233">
            <v>0</v>
          </cell>
          <cell r="E233">
            <v>29.96</v>
          </cell>
          <cell r="F233">
            <v>0</v>
          </cell>
          <cell r="G233">
            <v>13.28</v>
          </cell>
          <cell r="H233">
            <v>0</v>
          </cell>
        </row>
        <row r="234">
          <cell r="B234" t="str">
            <v>36 KV VKS 35 (20 mm/kV) Normal Tip……HAVA HATTI MESNET İZOLATÖRLERİ ( izolatör demirleri dahil )</v>
          </cell>
          <cell r="C234" t="str">
            <v>Ad.</v>
          </cell>
          <cell r="D234">
            <v>0</v>
          </cell>
          <cell r="E234">
            <v>40.33</v>
          </cell>
          <cell r="F234">
            <v>0</v>
          </cell>
          <cell r="G234">
            <v>13.28</v>
          </cell>
          <cell r="H234">
            <v>0</v>
          </cell>
        </row>
        <row r="235">
          <cell r="B235" t="str">
            <v xml:space="preserve">A   80 ....İZOLATÖR DEMİRLERİ </v>
          </cell>
          <cell r="C235" t="str">
            <v>Ad.</v>
          </cell>
          <cell r="D235">
            <v>0</v>
          </cell>
          <cell r="E235">
            <v>1.01</v>
          </cell>
          <cell r="F235">
            <v>0</v>
          </cell>
          <cell r="H235">
            <v>0</v>
          </cell>
        </row>
        <row r="236">
          <cell r="B236" t="str">
            <v xml:space="preserve">B   80 .....İZOLATÖR DEMİRLERİ </v>
          </cell>
          <cell r="C236" t="str">
            <v>Ad.</v>
          </cell>
          <cell r="D236">
            <v>0</v>
          </cell>
          <cell r="E236">
            <v>1.1100000000000001</v>
          </cell>
          <cell r="F236">
            <v>0</v>
          </cell>
          <cell r="H236">
            <v>0</v>
          </cell>
        </row>
        <row r="237">
          <cell r="B237" t="str">
            <v xml:space="preserve">B   95 .....İZOLATÖR DEMİRLERİ </v>
          </cell>
          <cell r="C237" t="str">
            <v>Ad.</v>
          </cell>
          <cell r="D237">
            <v>0</v>
          </cell>
          <cell r="E237">
            <v>1.3</v>
          </cell>
          <cell r="F237">
            <v>0</v>
          </cell>
          <cell r="H237">
            <v>0</v>
          </cell>
        </row>
        <row r="238">
          <cell r="B238" t="str">
            <v xml:space="preserve">C   35 Demir Travers için ( Taşıyıcı ) ...İZOLATÖR DEMİRLERİ </v>
          </cell>
          <cell r="C238" t="str">
            <v>Ad.</v>
          </cell>
          <cell r="D238">
            <v>0</v>
          </cell>
          <cell r="E238">
            <v>5.03</v>
          </cell>
          <cell r="F238">
            <v>0</v>
          </cell>
          <cell r="H238">
            <v>0</v>
          </cell>
        </row>
        <row r="239">
          <cell r="B239" t="str">
            <v xml:space="preserve">C   35 Beton Travers için ( Taşıyıcı ) ...İZOLATÖR DEMİRLERİ </v>
          </cell>
          <cell r="C239" t="str">
            <v>Ad.</v>
          </cell>
          <cell r="D239">
            <v>0</v>
          </cell>
          <cell r="E239">
            <v>5.17</v>
          </cell>
          <cell r="F239">
            <v>0</v>
          </cell>
          <cell r="H239">
            <v>0</v>
          </cell>
        </row>
        <row r="240">
          <cell r="B240" t="str">
            <v xml:space="preserve">C   35 Beton Travers için ( Orta ) ....İZOLATÖR DEMİRLERİ </v>
          </cell>
          <cell r="C240" t="str">
            <v>Ad.</v>
          </cell>
          <cell r="D240">
            <v>0</v>
          </cell>
          <cell r="E240">
            <v>3.94</v>
          </cell>
          <cell r="F240">
            <v>0</v>
          </cell>
          <cell r="H240">
            <v>0</v>
          </cell>
        </row>
        <row r="241">
          <cell r="B241" t="str">
            <v xml:space="preserve">D 80 (Deve Boynu)….İZOLATÖR DEMİRLERİ </v>
          </cell>
          <cell r="C241" t="str">
            <v>Ad.</v>
          </cell>
          <cell r="D241">
            <v>0</v>
          </cell>
          <cell r="E241">
            <v>1.3</v>
          </cell>
          <cell r="F241">
            <v>0</v>
          </cell>
          <cell r="H241">
            <v>0</v>
          </cell>
        </row>
        <row r="242">
          <cell r="B242" t="str">
            <v xml:space="preserve">D 95 (Deve Boynu)….İZOLATÖR DEMİRLERİ </v>
          </cell>
          <cell r="C242" t="str">
            <v>Ad.</v>
          </cell>
          <cell r="D242">
            <v>0</v>
          </cell>
          <cell r="E242">
            <v>1.64</v>
          </cell>
          <cell r="F242">
            <v>0</v>
          </cell>
          <cell r="H242">
            <v>0</v>
          </cell>
        </row>
        <row r="243">
          <cell r="B243" t="str">
            <v>K1 Tipi İzolatör ..HAVA HATTI ZİNCİR İZOLATÖRLERİ            (NORMAL TİP)</v>
          </cell>
          <cell r="C243" t="str">
            <v>Ad.</v>
          </cell>
          <cell r="D243">
            <v>0</v>
          </cell>
          <cell r="E243">
            <v>13.36</v>
          </cell>
          <cell r="F243">
            <v>0</v>
          </cell>
          <cell r="G243">
            <v>4.6100000000000003</v>
          </cell>
          <cell r="H243">
            <v>0</v>
          </cell>
        </row>
        <row r="244">
          <cell r="B244" t="str">
            <v>K2 Tipi İzolatör ..HAVA HATTI ZİNCİR İZOLATÖRLERİ            (NORMAL TİP)</v>
          </cell>
          <cell r="C244" t="str">
            <v>Ad.</v>
          </cell>
          <cell r="D244">
            <v>0</v>
          </cell>
          <cell r="E244">
            <v>22.05</v>
          </cell>
          <cell r="F244">
            <v>0</v>
          </cell>
          <cell r="G244">
            <v>6.71</v>
          </cell>
          <cell r="H244">
            <v>0</v>
          </cell>
        </row>
        <row r="245">
          <cell r="B245" t="str">
            <v>K2 Tipi İzolatör ...HAVA HATTI ZİNCİR İZOLATÖRLERİ            (NORMAL TİP)</v>
          </cell>
          <cell r="C245" t="str">
            <v>Ad.</v>
          </cell>
          <cell r="D245">
            <v>0</v>
          </cell>
          <cell r="E245">
            <v>34.340000000000003</v>
          </cell>
          <cell r="F245">
            <v>0</v>
          </cell>
          <cell r="G245">
            <v>9.68</v>
          </cell>
          <cell r="H245">
            <v>0</v>
          </cell>
        </row>
        <row r="246">
          <cell r="B246" t="str">
            <v>40kN    /  11B   KOMPOZİT SİLİKON ASKI VE GERGİ İZOLATÖRLER</v>
          </cell>
          <cell r="C246" t="str">
            <v>Ad.</v>
          </cell>
          <cell r="D246">
            <v>0</v>
          </cell>
          <cell r="E246">
            <v>26.75</v>
          </cell>
          <cell r="F246">
            <v>0</v>
          </cell>
          <cell r="G246">
            <v>4.6100000000000003</v>
          </cell>
          <cell r="H246">
            <v>0</v>
          </cell>
        </row>
        <row r="247">
          <cell r="B247" t="str">
            <v>100 kN /  16B   KOMPOZİT SİLİKON ASKI VE GERGİ İZOLATÖRLER</v>
          </cell>
          <cell r="C247" t="str">
            <v>Ad.</v>
          </cell>
          <cell r="D247">
            <v>0</v>
          </cell>
          <cell r="E247">
            <v>40.130000000000003</v>
          </cell>
          <cell r="F247">
            <v>0</v>
          </cell>
          <cell r="G247">
            <v>9.68</v>
          </cell>
          <cell r="H247">
            <v>0</v>
          </cell>
        </row>
        <row r="248">
          <cell r="B248" t="str">
            <v>Tek Askı Tertibatı : Swallow - 3/0 ASKI TERTİBATI - TEK VEYA ÇİFT (  HIRDAVAT MALZEMESİ)</v>
          </cell>
          <cell r="C248" t="str">
            <v>Tk.</v>
          </cell>
          <cell r="D248">
            <v>0</v>
          </cell>
          <cell r="E248">
            <v>12.68</v>
          </cell>
          <cell r="F248">
            <v>0</v>
          </cell>
          <cell r="G248">
            <v>11.48</v>
          </cell>
          <cell r="H248">
            <v>0</v>
          </cell>
        </row>
        <row r="249">
          <cell r="B249" t="str">
            <v>Tek Askı Tertibatı : 477000 ASKI TERTİBATI - TEK VEYA ÇİFT (  HIRDAVAT MALZEMESİ)</v>
          </cell>
          <cell r="C249" t="str">
            <v>Tk.</v>
          </cell>
          <cell r="D249">
            <v>0</v>
          </cell>
          <cell r="E249">
            <v>32.130000000000003</v>
          </cell>
          <cell r="F249">
            <v>0</v>
          </cell>
          <cell r="G249">
            <v>13.85</v>
          </cell>
          <cell r="H249">
            <v>0</v>
          </cell>
        </row>
        <row r="250">
          <cell r="B250" t="str">
            <v>Cift Askı Tertibatı : Swallow - 3/0  ASKI TERTİBATI - TEK VEYA ÇİFT (  HIRDAVAT MALZEMESİ)</v>
          </cell>
          <cell r="C250" t="str">
            <v>Tk.</v>
          </cell>
          <cell r="D250">
            <v>0</v>
          </cell>
          <cell r="E250">
            <v>31.46</v>
          </cell>
          <cell r="F250">
            <v>0</v>
          </cell>
          <cell r="G250">
            <v>14.91</v>
          </cell>
          <cell r="H250">
            <v>0</v>
          </cell>
        </row>
        <row r="251">
          <cell r="B251" t="str">
            <v>Cift Askı Tertibatı : 477000 ASKI TERTİBATI - TEK VEYA ÇİFT (  HIRDAVAT MALZEMESİ)</v>
          </cell>
          <cell r="C251" t="str">
            <v>Tk.</v>
          </cell>
          <cell r="D251">
            <v>0</v>
          </cell>
          <cell r="E251">
            <v>55.91</v>
          </cell>
          <cell r="F251">
            <v>0</v>
          </cell>
          <cell r="G251">
            <v>16.87</v>
          </cell>
          <cell r="H251">
            <v>0</v>
          </cell>
        </row>
        <row r="252">
          <cell r="B252" t="str">
            <v>Tek Gergi Tertibatı : Swallow - 3/0 GERGi TERTiBATI - TEK VEYA ÇİFT (  HIRDAVAT MALZEMESİ)</v>
          </cell>
          <cell r="C252" t="str">
            <v>Tk.</v>
          </cell>
          <cell r="D252">
            <v>0</v>
          </cell>
          <cell r="E252">
            <v>12.93</v>
          </cell>
          <cell r="F252">
            <v>0</v>
          </cell>
          <cell r="G252">
            <v>14.91</v>
          </cell>
          <cell r="H252">
            <v>0</v>
          </cell>
        </row>
        <row r="253">
          <cell r="B253" t="str">
            <v>Tek Gergi Tertibatı : 477000 GERGi TERTiBATI - TEK VEYA ÇİFT (  HIRDAVAT MALZEMESİ)</v>
          </cell>
          <cell r="C253" t="str">
            <v>Tk.</v>
          </cell>
          <cell r="D253">
            <v>0</v>
          </cell>
          <cell r="E253">
            <v>39.369999999999997</v>
          </cell>
          <cell r="F253">
            <v>0</v>
          </cell>
          <cell r="G253">
            <v>16.87</v>
          </cell>
          <cell r="H253">
            <v>0</v>
          </cell>
        </row>
        <row r="254">
          <cell r="B254" t="str">
            <v>Cift Gergi Tertibatı : Swallow - 3/0 GERGi TERTiBATI - TEK VEYA ÇİFT (  HIRDAVAT MALZEMESİ)</v>
          </cell>
          <cell r="C254" t="str">
            <v>Tk.</v>
          </cell>
          <cell r="D254">
            <v>0</v>
          </cell>
          <cell r="E254">
            <v>32.1</v>
          </cell>
          <cell r="F254">
            <v>0</v>
          </cell>
          <cell r="G254">
            <v>20.03</v>
          </cell>
          <cell r="H254">
            <v>0</v>
          </cell>
        </row>
        <row r="255">
          <cell r="B255" t="str">
            <v>Cift Gergi Tertibatı : 477000 GERGi TERTiBATI - TEK VEYA ÇİFT (  HIRDAVAT MALZEMESİ)</v>
          </cell>
          <cell r="C255" t="str">
            <v>Tk.</v>
          </cell>
          <cell r="D255">
            <v>0</v>
          </cell>
          <cell r="E255">
            <v>68.5</v>
          </cell>
          <cell r="F255">
            <v>0</v>
          </cell>
          <cell r="G255">
            <v>22.52</v>
          </cell>
          <cell r="H255">
            <v>0</v>
          </cell>
        </row>
        <row r="256">
          <cell r="B256" t="str">
            <v xml:space="preserve">36 KV 10  KA  PARAFUDRLAR (METAL OKSİT - ZNO) </v>
          </cell>
          <cell r="C256" t="str">
            <v>Ad.</v>
          </cell>
          <cell r="D256">
            <v>0</v>
          </cell>
          <cell r="E256">
            <v>66.459999999999994</v>
          </cell>
          <cell r="F256">
            <v>0</v>
          </cell>
          <cell r="G256">
            <v>137.68</v>
          </cell>
          <cell r="H256">
            <v>0</v>
          </cell>
        </row>
        <row r="257">
          <cell r="B257" t="str">
            <v xml:space="preserve">15 KV 5 KA PARAFUDRLAR (METAL OKSİT - ZNO) </v>
          </cell>
          <cell r="C257" t="str">
            <v>Ad.</v>
          </cell>
          <cell r="D257">
            <v>0</v>
          </cell>
          <cell r="E257">
            <v>37.71</v>
          </cell>
          <cell r="F257">
            <v>0</v>
          </cell>
          <cell r="G257">
            <v>49.19</v>
          </cell>
          <cell r="H257">
            <v>0</v>
          </cell>
        </row>
        <row r="258">
          <cell r="B258" t="str">
            <v>36 KV    630 A  16 KA DAHİLİ TİP NORMAL (ADİ) AYIRICILAR (SEKSİYONERLER) (Porselen)</v>
          </cell>
          <cell r="C258" t="str">
            <v>Ad.</v>
          </cell>
          <cell r="D258">
            <v>0</v>
          </cell>
          <cell r="E258">
            <v>934.64</v>
          </cell>
          <cell r="F258">
            <v>0</v>
          </cell>
          <cell r="G258">
            <v>98.13</v>
          </cell>
          <cell r="H258">
            <v>0</v>
          </cell>
        </row>
        <row r="259">
          <cell r="B259" t="str">
            <v>36 KV   1250 A  16 KA  DAHİLİ TİP NORMAL (ADİ) AYIRICILAR (SEKSİYONERLER) (Porselen)</v>
          </cell>
          <cell r="C259" t="str">
            <v>Ad.</v>
          </cell>
          <cell r="D259">
            <v>0</v>
          </cell>
          <cell r="E259">
            <v>1559.25</v>
          </cell>
          <cell r="F259">
            <v>0</v>
          </cell>
          <cell r="G259">
            <v>163.72</v>
          </cell>
          <cell r="H259">
            <v>0</v>
          </cell>
        </row>
        <row r="260">
          <cell r="B260" t="str">
            <v>36 KV    630 A    16 KA DAHİLİ  TİP  SİGORTALI   AYIRICILAR   (SEKSİYONERLER) (Porselen)</v>
          </cell>
          <cell r="C260" t="str">
            <v>Ad.</v>
          </cell>
          <cell r="D260">
            <v>0</v>
          </cell>
          <cell r="E260">
            <v>685.79</v>
          </cell>
          <cell r="F260">
            <v>0</v>
          </cell>
          <cell r="G260">
            <v>476.05</v>
          </cell>
          <cell r="H260">
            <v>0</v>
          </cell>
        </row>
        <row r="261">
          <cell r="B261" t="str">
            <v>36 KV   1250 A    16 KA DAHİLİ  TİP  SİGORTALI   AYIRICILAR   (SEKSİYONERLER) (Porselen)</v>
          </cell>
          <cell r="C261" t="str">
            <v>Ad.</v>
          </cell>
          <cell r="D261">
            <v>0</v>
          </cell>
          <cell r="E261">
            <v>715.6</v>
          </cell>
          <cell r="F261">
            <v>0</v>
          </cell>
          <cell r="G261">
            <v>476.29</v>
          </cell>
          <cell r="H261">
            <v>0</v>
          </cell>
        </row>
        <row r="262">
          <cell r="B262" t="str">
            <v>36 KV    630 A  16 KA ...DAHİLİ TİP SİGORTALI TOPRAKLAMALI  AYIRICILAR   (SEKSİYONERLER)(Porselen)</v>
          </cell>
          <cell r="C262" t="str">
            <v>Ad.</v>
          </cell>
          <cell r="D262">
            <v>0</v>
          </cell>
          <cell r="E262">
            <v>772.12</v>
          </cell>
          <cell r="F262">
            <v>0</v>
          </cell>
          <cell r="G262">
            <v>488.57</v>
          </cell>
          <cell r="H262">
            <v>0</v>
          </cell>
        </row>
        <row r="263">
          <cell r="B263" t="str">
            <v>36 kV, 630 A, 12.5 kA   HARİCİ  TİP ADİ AYIRICILAR   (SEKSİYONERLER)</v>
          </cell>
          <cell r="C263" t="str">
            <v>Ad.</v>
          </cell>
          <cell r="D263">
            <v>0</v>
          </cell>
          <cell r="E263">
            <v>743.19</v>
          </cell>
          <cell r="F263">
            <v>0</v>
          </cell>
          <cell r="G263">
            <v>580.24</v>
          </cell>
          <cell r="H263">
            <v>0</v>
          </cell>
        </row>
        <row r="264">
          <cell r="B264" t="str">
            <v xml:space="preserve">  36 KV    630 A  12.5 KA ...HARİCİ TİP  SİGORTALI   AYIRICILAR (SEKSİYONERLER)</v>
          </cell>
          <cell r="C264" t="str">
            <v>Ad.</v>
          </cell>
          <cell r="D264">
            <v>0</v>
          </cell>
          <cell r="E264">
            <v>888.1</v>
          </cell>
          <cell r="F264">
            <v>0</v>
          </cell>
          <cell r="G264">
            <v>627.24</v>
          </cell>
          <cell r="H264">
            <v>0</v>
          </cell>
        </row>
        <row r="265">
          <cell r="B265" t="str">
            <v xml:space="preserve">  36 KV    630 A   12.5 KA  ...HARİCİ  TİP SİGORTALI TOPRAKLAMALI   AYIRICILAR   (SEKSİYONERLER)</v>
          </cell>
          <cell r="C265" t="str">
            <v>Ad.</v>
          </cell>
          <cell r="D265">
            <v>0</v>
          </cell>
          <cell r="E265">
            <v>921.41</v>
          </cell>
          <cell r="F265">
            <v>0</v>
          </cell>
          <cell r="G265">
            <v>639.4</v>
          </cell>
          <cell r="H265">
            <v>0</v>
          </cell>
        </row>
        <row r="266">
          <cell r="B266" t="str">
            <v>17.5 KV   2-20 A  L=540 mm  0=45 mm  DAHİLİ VE HARİCİ TİP O.G.SİGORTA  PATRONLARI</v>
          </cell>
          <cell r="C266" t="str">
            <v>Ad.</v>
          </cell>
          <cell r="D266">
            <v>0</v>
          </cell>
          <cell r="E266">
            <v>44.26</v>
          </cell>
          <cell r="F266">
            <v>0</v>
          </cell>
          <cell r="H266">
            <v>0</v>
          </cell>
        </row>
        <row r="267">
          <cell r="B267" t="str">
            <v>36 kV,   2 - 20 A   L=635 mm  0=45 mm   DAHİLİ VE HARİCİ TİP O.G.SİGORTA  PATRONLARI</v>
          </cell>
          <cell r="C267" t="str">
            <v>Ad.</v>
          </cell>
          <cell r="D267">
            <v>0</v>
          </cell>
          <cell r="E267">
            <v>46.01</v>
          </cell>
          <cell r="F267">
            <v>0</v>
          </cell>
          <cell r="H267">
            <v>0</v>
          </cell>
        </row>
        <row r="268">
          <cell r="B268" t="str">
            <v>36 kV,   25 A   L=635 mm  0=45 mm  DAHİLİ VE HARİCİ TİP O.G.SİGORTA  PATRONLARI</v>
          </cell>
          <cell r="C268" t="str">
            <v>Ad.</v>
          </cell>
          <cell r="D268">
            <v>0</v>
          </cell>
          <cell r="E268">
            <v>48.14</v>
          </cell>
          <cell r="F268">
            <v>0</v>
          </cell>
          <cell r="H268">
            <v>0</v>
          </cell>
        </row>
        <row r="269">
          <cell r="B269" t="str">
            <v>36 kV,   30 - 40 A   L=635 mm  0=45 mm   DAHİLİ VE HARİCİ TİP O.G.SİGORTA  PATRONLARI</v>
          </cell>
          <cell r="C269" t="str">
            <v>Ad.</v>
          </cell>
          <cell r="D269">
            <v>0</v>
          </cell>
          <cell r="E269">
            <v>51.06</v>
          </cell>
          <cell r="F269">
            <v>0</v>
          </cell>
          <cell r="H269">
            <v>0</v>
          </cell>
        </row>
        <row r="270">
          <cell r="B270" t="str">
            <v>36 kV,   63 A   L=635 mm  0=45 mm  DAHİLİ VE HARİCİ TİP O.G.SİGORTA  PATRONLARI</v>
          </cell>
          <cell r="C270" t="str">
            <v>Ad.</v>
          </cell>
          <cell r="D270">
            <v>0</v>
          </cell>
          <cell r="E270">
            <v>97.99</v>
          </cell>
          <cell r="F270">
            <v>0</v>
          </cell>
          <cell r="H270">
            <v>0</v>
          </cell>
        </row>
        <row r="271">
          <cell r="B271" t="str">
            <v xml:space="preserve"> 70 W .....SODYUM BUHARLI AYDINLATMA ARMATÜRLERİ (AMPULÜ HARİÇ)</v>
          </cell>
          <cell r="C271" t="str">
            <v>Ad.</v>
          </cell>
          <cell r="D271">
            <v>0</v>
          </cell>
          <cell r="E271">
            <v>50.05</v>
          </cell>
          <cell r="F271">
            <v>0</v>
          </cell>
          <cell r="G271">
            <v>82.86</v>
          </cell>
          <cell r="H271">
            <v>0</v>
          </cell>
        </row>
        <row r="272">
          <cell r="B272" t="str">
            <v xml:space="preserve"> 150 W ....SODYUM BUHARLI AYDINLATMA ARMATÜRLERİ (AMPULÜ HARİÇ)</v>
          </cell>
          <cell r="C272" t="str">
            <v>Ad.</v>
          </cell>
          <cell r="D272">
            <v>0</v>
          </cell>
          <cell r="E272">
            <v>65.84</v>
          </cell>
          <cell r="F272">
            <v>0</v>
          </cell>
          <cell r="G272">
            <v>82.86</v>
          </cell>
          <cell r="H272">
            <v>0</v>
          </cell>
        </row>
        <row r="273">
          <cell r="B273" t="str">
            <v xml:space="preserve"> 250 W .....SODYUM BUHARLI AYDINLATMA ARMATÜRLERİ (AMPULÜ HARİÇ)</v>
          </cell>
          <cell r="C273" t="str">
            <v>Ad.</v>
          </cell>
          <cell r="D273">
            <v>0</v>
          </cell>
          <cell r="E273">
            <v>85.6</v>
          </cell>
          <cell r="F273">
            <v>0</v>
          </cell>
          <cell r="G273">
            <v>82.86</v>
          </cell>
          <cell r="H273">
            <v>0</v>
          </cell>
        </row>
        <row r="274">
          <cell r="B274" t="str">
            <v>Sod.Buh.Amp.(70 W Yük.Bas.-Ateşlemeli T.) .........ŞEFFAF TÜP AMPULLER</v>
          </cell>
          <cell r="C274" t="str">
            <v>Ad.</v>
          </cell>
          <cell r="D274">
            <v>0</v>
          </cell>
          <cell r="E274">
            <v>10.55</v>
          </cell>
          <cell r="F274">
            <v>0</v>
          </cell>
          <cell r="H274">
            <v>0</v>
          </cell>
        </row>
        <row r="275">
          <cell r="B275" t="str">
            <v>Sod.Buh.Amp.(150 W Yük.Bas.-Ateşlemeli T.) .........ŞEFFAF TÜP AMPULLER</v>
          </cell>
          <cell r="C275" t="str">
            <v>Ad.</v>
          </cell>
          <cell r="D275">
            <v>0</v>
          </cell>
          <cell r="E275">
            <v>13.48</v>
          </cell>
          <cell r="F275">
            <v>0</v>
          </cell>
          <cell r="H275">
            <v>0</v>
          </cell>
        </row>
        <row r="276">
          <cell r="B276" t="str">
            <v>Sod.Buh.Amp.(250 W Yük.Bas.-Ateşlemeli T.) .........ŞEFFAF TÜP AMPULLER</v>
          </cell>
          <cell r="C276" t="str">
            <v>Ad.</v>
          </cell>
          <cell r="D276">
            <v>0</v>
          </cell>
          <cell r="E276">
            <v>14.61</v>
          </cell>
          <cell r="F276">
            <v>0</v>
          </cell>
          <cell r="H276">
            <v>0</v>
          </cell>
        </row>
        <row r="277">
          <cell r="B277" t="str">
            <v>BAKLAVALI SAÇ</v>
          </cell>
          <cell r="C277" t="str">
            <v>Kg.</v>
          </cell>
          <cell r="D277">
            <v>0</v>
          </cell>
          <cell r="E277">
            <v>1.1499999999999999</v>
          </cell>
          <cell r="F277">
            <v>0</v>
          </cell>
          <cell r="G277">
            <v>2.38</v>
          </cell>
          <cell r="H277">
            <v>0</v>
          </cell>
        </row>
        <row r="278">
          <cell r="B278" t="str">
            <v>7.2-17.5 kv 630A lik Ring Main Ün.Yük Ay.(2YA+1SYA) (RMU) (2YA+1SYA) RİNG ŞEBEKE ANAHTARLAMA TESİSLERİ (RMU) COMPACT TİP</v>
          </cell>
          <cell r="C278" t="str">
            <v>Ad.</v>
          </cell>
          <cell r="D278">
            <v>0</v>
          </cell>
          <cell r="E278">
            <v>20212.5</v>
          </cell>
          <cell r="F278">
            <v>0</v>
          </cell>
          <cell r="G278">
            <v>2122.3125</v>
          </cell>
          <cell r="H278">
            <v>0</v>
          </cell>
        </row>
        <row r="279">
          <cell r="B279" t="str">
            <v>36 kv 630A lik Ring Main Üniteli Yük Ayı(2YA+1SYA) (RMU) (2YA+1SYA) RİNG ŞEBEKE ANAHTARLAMA TESİSLERİ (RMU) COMPACT TİP</v>
          </cell>
          <cell r="C279" t="str">
            <v>Ad.</v>
          </cell>
          <cell r="D279">
            <v>0</v>
          </cell>
          <cell r="E279">
            <v>23940</v>
          </cell>
          <cell r="F279">
            <v>0</v>
          </cell>
          <cell r="G279">
            <v>2513.7000000000003</v>
          </cell>
          <cell r="H279">
            <v>0</v>
          </cell>
        </row>
        <row r="280">
          <cell r="B280" t="str">
            <v>36 kv 630A lik Ring Main Ün..( RMU )(2YA+Vakum Kesicili)(RMU) (2YA+1SYA) RİNG ŞEBEKE ANAHTARLAMA TESİSLERİ (RMU) COMPACT TİP</v>
          </cell>
          <cell r="C280" t="str">
            <v>Ad.</v>
          </cell>
          <cell r="D280">
            <v>0</v>
          </cell>
          <cell r="E280">
            <v>27720</v>
          </cell>
          <cell r="F280">
            <v>0</v>
          </cell>
          <cell r="G280">
            <v>2910.6</v>
          </cell>
          <cell r="H280">
            <v>0</v>
          </cell>
        </row>
        <row r="281">
          <cell r="B281" t="str">
            <v>36  kv 630A Modüler Giriş-çıkış fideri.......MODÜLER RİNG ŞEBEKE ANAHTARLAMA   TESİSLERİ  (MODÜLER RMU)</v>
          </cell>
          <cell r="C281" t="str">
            <v>Ad.</v>
          </cell>
          <cell r="D281">
            <v>0</v>
          </cell>
          <cell r="E281">
            <v>8385.3000000000011</v>
          </cell>
          <cell r="F281">
            <v>0</v>
          </cell>
          <cell r="G281">
            <v>880.45650000000023</v>
          </cell>
          <cell r="H281">
            <v>0</v>
          </cell>
        </row>
        <row r="282">
          <cell r="B282" t="str">
            <v>36  kv 630A Modüler.Trafo fideri.......MODÜLER RİNG ŞEBEKE ANAHTARLAMA   TESİSLERİ  (MODÜLER RMU)</v>
          </cell>
          <cell r="C282" t="str">
            <v>Ad.</v>
          </cell>
          <cell r="D282">
            <v>0</v>
          </cell>
          <cell r="E282">
            <v>11111.1</v>
          </cell>
          <cell r="F282">
            <v>0</v>
          </cell>
          <cell r="G282">
            <v>1166.6655000000003</v>
          </cell>
          <cell r="H282">
            <v>0</v>
          </cell>
        </row>
        <row r="283">
          <cell r="B283" t="str">
            <v>36     kV ,   630 A  , 16 kA YÜK AYIRICILI GİRİŞ ÇIKIŞ HÜCRELERİ</v>
          </cell>
          <cell r="C283" t="str">
            <v>Ad.</v>
          </cell>
          <cell r="D283">
            <v>0</v>
          </cell>
          <cell r="E283">
            <v>4143</v>
          </cell>
          <cell r="F283">
            <v>0</v>
          </cell>
          <cell r="G283">
            <v>1175.19</v>
          </cell>
          <cell r="H283">
            <v>0</v>
          </cell>
        </row>
        <row r="284">
          <cell r="B284" t="str">
            <v>36     kV ,   200 A  , 16 kA TRANSFORMATÖR KORUMA HÜCRELERİ(Sigortalı Yük Ayırıcılı)</v>
          </cell>
          <cell r="C284" t="str">
            <v>Ad.</v>
          </cell>
          <cell r="D284">
            <v>0</v>
          </cell>
          <cell r="E284">
            <v>4592</v>
          </cell>
          <cell r="F284">
            <v>0</v>
          </cell>
          <cell r="G284">
            <v>1178.8900000000001</v>
          </cell>
          <cell r="H284">
            <v>0</v>
          </cell>
        </row>
        <row r="285">
          <cell r="B285" t="str">
            <v>36     kV ,   630 A  , 16 kA KESİCİLİ ÇIKIŞ HÜCRELERİ</v>
          </cell>
          <cell r="C285" t="str">
            <v>Ad.</v>
          </cell>
          <cell r="D285">
            <v>0</v>
          </cell>
          <cell r="E285">
            <v>9737</v>
          </cell>
          <cell r="F285">
            <v>0</v>
          </cell>
          <cell r="G285">
            <v>1221.3399999999999</v>
          </cell>
          <cell r="H285">
            <v>0</v>
          </cell>
        </row>
        <row r="286">
          <cell r="B286" t="str">
            <v>36     kV , 1250 A  , 16 kA KESİCİLİ ÇIKIŞ HÜCRELERİ</v>
          </cell>
          <cell r="C286" t="str">
            <v>Ad.</v>
          </cell>
          <cell r="D286">
            <v>0</v>
          </cell>
          <cell r="E286">
            <v>10700</v>
          </cell>
          <cell r="F286">
            <v>0</v>
          </cell>
          <cell r="G286">
            <v>1229.28</v>
          </cell>
          <cell r="H286">
            <v>0</v>
          </cell>
        </row>
        <row r="287">
          <cell r="B287" t="str">
            <v xml:space="preserve">36     kV ,   1250 A  , 16 kA KABLO BAĞLANTI HÜCRELERİ </v>
          </cell>
          <cell r="C287" t="str">
            <v>Ad.</v>
          </cell>
          <cell r="D287">
            <v>0</v>
          </cell>
          <cell r="E287">
            <v>2145</v>
          </cell>
          <cell r="F287">
            <v>0</v>
          </cell>
          <cell r="G287">
            <v>1158.71</v>
          </cell>
          <cell r="H287">
            <v>0</v>
          </cell>
        </row>
        <row r="288">
          <cell r="B288" t="str">
            <v>36     kV ,   630 A  , 16 kA AKIM VE GERİLİM ÖLÇÜ HÜCRELERİ</v>
          </cell>
          <cell r="C288" t="str">
            <v>Ad.</v>
          </cell>
          <cell r="D288">
            <v>0</v>
          </cell>
          <cell r="E288">
            <v>8165</v>
          </cell>
          <cell r="F288">
            <v>0</v>
          </cell>
          <cell r="G288">
            <v>1208.3699999999999</v>
          </cell>
          <cell r="H288">
            <v>0</v>
          </cell>
        </row>
        <row r="289">
          <cell r="B289" t="str">
            <v>250 kVA'lik  3x 400 A. Otomatik Şalterli AG Kesicili ve AG Sigortalı Yükayırıcılı DAHİLİ TİP A.G. DAĞITIM PANOSU</v>
          </cell>
          <cell r="C289" t="str">
            <v>Ad.</v>
          </cell>
          <cell r="D289">
            <v>0</v>
          </cell>
          <cell r="E289">
            <v>3638.2500000000005</v>
          </cell>
          <cell r="F289">
            <v>0</v>
          </cell>
          <cell r="G289">
            <v>382.01625000000007</v>
          </cell>
          <cell r="H289">
            <v>0</v>
          </cell>
        </row>
        <row r="290">
          <cell r="B290" t="str">
            <v>400 kVA'lik  3x 630 A. Otomatik Şalterli AG Kesicili ve AG Sigortalı Yükayırıcılı DAHİLİ TİP A.G. DAĞITIM PANOSU</v>
          </cell>
          <cell r="C290" t="str">
            <v>Ad.</v>
          </cell>
          <cell r="D290">
            <v>0</v>
          </cell>
          <cell r="E290">
            <v>4158.0000000000009</v>
          </cell>
          <cell r="F290">
            <v>0</v>
          </cell>
          <cell r="G290">
            <v>436.59000000000015</v>
          </cell>
          <cell r="H290">
            <v>0</v>
          </cell>
        </row>
        <row r="291">
          <cell r="B291" t="str">
            <v>630 kVA'lik  3x 1000 A. Otomatik Şalterli AG Kesicili ve AG Sigortalı Yükayırıcılı DAHİLİ TİP A.G. DAĞITIM PANOSU</v>
          </cell>
          <cell r="C291" t="str">
            <v>Ad.</v>
          </cell>
          <cell r="D291">
            <v>0</v>
          </cell>
          <cell r="E291">
            <v>6352.5</v>
          </cell>
          <cell r="F291">
            <v>0</v>
          </cell>
          <cell r="G291">
            <v>667.01250000000005</v>
          </cell>
          <cell r="H291">
            <v>0</v>
          </cell>
        </row>
        <row r="292">
          <cell r="B292" t="str">
            <v>1000 kVA'lik  3x 1600 A. Otomatik Şalterli AG Kesicili ve AG Sigortalı Yükayırıcılı DAHİLİ TİP A.G. DAĞITIM PANOSU</v>
          </cell>
          <cell r="C292" t="str">
            <v>Ad.</v>
          </cell>
          <cell r="D292">
            <v>0</v>
          </cell>
          <cell r="E292">
            <v>9124.5</v>
          </cell>
          <cell r="F292">
            <v>0</v>
          </cell>
          <cell r="G292">
            <v>958.0725000000001</v>
          </cell>
          <cell r="H292">
            <v>0</v>
          </cell>
        </row>
        <row r="293">
          <cell r="B293" t="str">
            <v>50 kVA'lik  3x 80 A. Otomatik Şalterli AG Kesicili ve AG Sigortalı Yükayırıcılı HARİCİ TİP A.G. DAĞITIM PANOSU</v>
          </cell>
          <cell r="C293" t="str">
            <v>Ad.</v>
          </cell>
          <cell r="D293">
            <v>0</v>
          </cell>
          <cell r="E293">
            <v>2564.1</v>
          </cell>
          <cell r="F293">
            <v>0</v>
          </cell>
          <cell r="G293">
            <v>269.23050000000006</v>
          </cell>
          <cell r="H293">
            <v>0</v>
          </cell>
        </row>
        <row r="294">
          <cell r="B294" t="str">
            <v>100 kVA'lik  3x 160 A. Otomatik Şalterli AG Kesicili ve AG Sigortalı Yükayırıcılı HARİCİ TİP A.G. DAĞITIM PANOSU</v>
          </cell>
          <cell r="C294" t="str">
            <v>Ad.</v>
          </cell>
          <cell r="D294">
            <v>0</v>
          </cell>
          <cell r="E294">
            <v>2598.75</v>
          </cell>
          <cell r="F294">
            <v>0</v>
          </cell>
          <cell r="G294">
            <v>272.86875000000003</v>
          </cell>
          <cell r="H294">
            <v>0</v>
          </cell>
        </row>
        <row r="295">
          <cell r="B295" t="str">
            <v>160 kVA'lik  3x 250 A. Otomatik Şalterli AG Kesicili ve AG Sigortalı Yükayırıcılı HARİCİ TİP A.G. DAĞITIM PANOSU</v>
          </cell>
          <cell r="C295" t="str">
            <v>Ad.</v>
          </cell>
          <cell r="D295">
            <v>0</v>
          </cell>
          <cell r="E295">
            <v>2772</v>
          </cell>
          <cell r="F295">
            <v>0</v>
          </cell>
          <cell r="G295">
            <v>291.06</v>
          </cell>
          <cell r="H295">
            <v>0</v>
          </cell>
        </row>
        <row r="296">
          <cell r="B296" t="str">
            <v>250 kVA'lik  3x 400 A. Otomatik Şalterli AG Kesicili ve AG Sigortalı Yükayırıcılı HARİCİ TİP A.G. DAĞITIM PANOSU</v>
          </cell>
          <cell r="C296" t="str">
            <v>Ad.</v>
          </cell>
          <cell r="D296">
            <v>0</v>
          </cell>
          <cell r="E296">
            <v>3638.2500000000005</v>
          </cell>
          <cell r="F296">
            <v>0</v>
          </cell>
          <cell r="G296">
            <v>382.01625000000007</v>
          </cell>
          <cell r="H296">
            <v>0</v>
          </cell>
        </row>
        <row r="297">
          <cell r="B297" t="str">
            <v>400 kVA'lik  3x 630 A. Otomatik Şalterli AG Kesicili ve AG Sigortalı Yükayırıcılı HARİCİ TİP A.G. DAĞITIM PANOSU</v>
          </cell>
          <cell r="C297" t="str">
            <v>Ad.</v>
          </cell>
          <cell r="D297">
            <v>0</v>
          </cell>
          <cell r="E297">
            <v>4158.0000000000009</v>
          </cell>
          <cell r="F297">
            <v>0</v>
          </cell>
          <cell r="G297">
            <v>436.59000000000015</v>
          </cell>
          <cell r="H297">
            <v>0</v>
          </cell>
        </row>
        <row r="298">
          <cell r="B298" t="str">
            <v>AG SAHA DAĞITIM KUTUSU (BOX)  TİP-1</v>
          </cell>
          <cell r="C298" t="str">
            <v>Ad.</v>
          </cell>
          <cell r="D298">
            <v>0</v>
          </cell>
          <cell r="E298">
            <v>1039.5000000000002</v>
          </cell>
          <cell r="F298">
            <v>0</v>
          </cell>
          <cell r="G298">
            <v>109.14750000000004</v>
          </cell>
          <cell r="H298">
            <v>0</v>
          </cell>
        </row>
        <row r="299">
          <cell r="B299" t="str">
            <v>AG SAHA DAĞITIM KUTUSU (BOX)  TİP-2</v>
          </cell>
          <cell r="C299" t="str">
            <v>Ad.</v>
          </cell>
          <cell r="D299">
            <v>0</v>
          </cell>
          <cell r="E299">
            <v>750.75000000000011</v>
          </cell>
          <cell r="F299">
            <v>0</v>
          </cell>
          <cell r="G299">
            <v>78.828750000000028</v>
          </cell>
          <cell r="H299">
            <v>0</v>
          </cell>
        </row>
        <row r="300">
          <cell r="B300" t="str">
            <v>AG SAHA DAĞITIM KUTUSU (BOX)  TİP-3</v>
          </cell>
          <cell r="C300" t="str">
            <v>Ad.</v>
          </cell>
          <cell r="D300">
            <v>0</v>
          </cell>
          <cell r="E300">
            <v>1097.25</v>
          </cell>
          <cell r="F300">
            <v>0</v>
          </cell>
          <cell r="G300">
            <v>115.21125000000001</v>
          </cell>
          <cell r="H300">
            <v>0</v>
          </cell>
        </row>
        <row r="301">
          <cell r="B301" t="str">
            <v>Bakımsız akü-redresör grubu 24 V ........................................</v>
          </cell>
          <cell r="C301" t="str">
            <v>Ad.</v>
          </cell>
          <cell r="D301">
            <v>0</v>
          </cell>
          <cell r="E301">
            <v>286</v>
          </cell>
          <cell r="F301">
            <v>0</v>
          </cell>
          <cell r="G301">
            <v>28.6</v>
          </cell>
          <cell r="H301">
            <v>0</v>
          </cell>
        </row>
        <row r="302">
          <cell r="B302" t="str">
            <v>Bakımsız akü-redresör grubu 110 V ........................................</v>
          </cell>
          <cell r="C302" t="str">
            <v>Ad.</v>
          </cell>
          <cell r="D302">
            <v>0</v>
          </cell>
          <cell r="E302">
            <v>1320</v>
          </cell>
          <cell r="F302">
            <v>0</v>
          </cell>
          <cell r="G302">
            <v>132</v>
          </cell>
          <cell r="H302">
            <v>0</v>
          </cell>
        </row>
        <row r="303">
          <cell r="B303" t="str">
            <v>ELEKTRONİK SAYAÇLAR</v>
          </cell>
          <cell r="D303">
            <v>0</v>
          </cell>
        </row>
        <row r="304">
          <cell r="B304" t="str">
            <v>Üç Fazlı….ELEKTRONİK SAYAÇLAR</v>
          </cell>
          <cell r="C304" t="str">
            <v>Ad.</v>
          </cell>
          <cell r="D304">
            <v>0</v>
          </cell>
          <cell r="E304">
            <v>49.22</v>
          </cell>
          <cell r="F304">
            <v>0</v>
          </cell>
          <cell r="G304">
            <v>30.47</v>
          </cell>
          <cell r="H304">
            <v>0</v>
          </cell>
        </row>
        <row r="305">
          <cell r="B305" t="str">
            <v>Kombi (Aktif, Reaktif)….ELEKTRONİK SAYAÇLAR</v>
          </cell>
          <cell r="C305" t="str">
            <v>Ad.</v>
          </cell>
          <cell r="D305">
            <v>0</v>
          </cell>
          <cell r="E305">
            <v>141.97999999999999</v>
          </cell>
          <cell r="F305">
            <v>0</v>
          </cell>
          <cell r="G305">
            <v>30.47</v>
          </cell>
          <cell r="H305">
            <v>0</v>
          </cell>
        </row>
        <row r="306">
          <cell r="B306" t="str">
            <v>Kombi  X/100 V   X/5 A ,….ELEKTRONİK SAYAÇLAR</v>
          </cell>
          <cell r="C306" t="str">
            <v>Ad.</v>
          </cell>
          <cell r="D306">
            <v>0</v>
          </cell>
          <cell r="E306">
            <v>141.97999999999999</v>
          </cell>
          <cell r="F306">
            <v>0</v>
          </cell>
          <cell r="G306">
            <v>30.47</v>
          </cell>
          <cell r="H306">
            <v>0</v>
          </cell>
        </row>
        <row r="307">
          <cell r="B307" t="str">
            <v>3 X  80 - 100 A,Icn= 8 kA,1.7 X Icn,Güç Kat : 0.5 ....TERMİK MANYETİK ŞALTER</v>
          </cell>
          <cell r="C307" t="str">
            <v>Ad.</v>
          </cell>
          <cell r="D307">
            <v>0</v>
          </cell>
          <cell r="E307">
            <v>41.07</v>
          </cell>
          <cell r="F307">
            <v>0</v>
          </cell>
          <cell r="G307">
            <v>140.09</v>
          </cell>
          <cell r="H307">
            <v>0</v>
          </cell>
        </row>
        <row r="308">
          <cell r="B308" t="str">
            <v>3 X  160 A,Icn=15 kA,  2 X Icn,Güç Kat : 0.3 .....TERMİK MANYETİK ŞALTER</v>
          </cell>
          <cell r="C308" t="str">
            <v>Ad.</v>
          </cell>
          <cell r="D308">
            <v>0</v>
          </cell>
          <cell r="E308">
            <v>42.76</v>
          </cell>
          <cell r="F308">
            <v>0</v>
          </cell>
          <cell r="G308">
            <v>157.33000000000001</v>
          </cell>
          <cell r="H308">
            <v>0</v>
          </cell>
        </row>
        <row r="309">
          <cell r="B309" t="str">
            <v>3 X  250 A,Icn=25 kA,2.1 X Icn,Güç Kat : 0.25 ....TERMİK MANYETİK ŞALTER</v>
          </cell>
          <cell r="C309" t="str">
            <v>Ad.</v>
          </cell>
          <cell r="D309">
            <v>0</v>
          </cell>
          <cell r="E309">
            <v>60.66</v>
          </cell>
          <cell r="F309">
            <v>0</v>
          </cell>
          <cell r="G309">
            <v>172.06</v>
          </cell>
          <cell r="H309">
            <v>0</v>
          </cell>
        </row>
        <row r="310">
          <cell r="B310" t="str">
            <v>3 X  400 A,Icn=25 kA,2.1 X Icn,Güç Kat : 0.25 ....TERMİK MANYETİK ŞALTER</v>
          </cell>
          <cell r="C310" t="str">
            <v>Ad.</v>
          </cell>
          <cell r="D310">
            <v>0</v>
          </cell>
          <cell r="E310">
            <v>182.72</v>
          </cell>
          <cell r="F310">
            <v>0</v>
          </cell>
          <cell r="G310">
            <v>194.22</v>
          </cell>
          <cell r="H310">
            <v>0</v>
          </cell>
        </row>
        <row r="311">
          <cell r="B311" t="str">
            <v>3 X  630 A,Icn=25 kA,2.1 X Icn,Güç Kat : 0.25 .....TERMİK MANYETİK ŞALTER</v>
          </cell>
          <cell r="C311" t="str">
            <v>Ad.</v>
          </cell>
          <cell r="D311">
            <v>0</v>
          </cell>
          <cell r="E311">
            <v>236.56</v>
          </cell>
          <cell r="F311">
            <v>0</v>
          </cell>
          <cell r="G311">
            <v>202.2</v>
          </cell>
          <cell r="H311">
            <v>0</v>
          </cell>
        </row>
        <row r="312">
          <cell r="B312" t="str">
            <v>3 X  800 A,Icn=25 kA,2.1 X Icn,Güç Kat : 0.25 ....TERMİK MANYETİK ŞALTER</v>
          </cell>
          <cell r="C312" t="str">
            <v>Ad.</v>
          </cell>
          <cell r="D312">
            <v>0</v>
          </cell>
          <cell r="E312">
            <v>398.15</v>
          </cell>
          <cell r="F312">
            <v>0</v>
          </cell>
          <cell r="G312">
            <v>270.39</v>
          </cell>
          <cell r="H312">
            <v>0</v>
          </cell>
        </row>
        <row r="313">
          <cell r="B313" t="str">
            <v>3 X 1000 A,Icn=40 kA,2.1 X Icn,Güç Kat : 0.25 ......TERMİK MANYETİK ŞALTER</v>
          </cell>
          <cell r="C313" t="str">
            <v>Ad.</v>
          </cell>
          <cell r="D313">
            <v>0</v>
          </cell>
          <cell r="E313">
            <v>593.04999999999995</v>
          </cell>
          <cell r="F313">
            <v>0</v>
          </cell>
          <cell r="G313">
            <v>270.39</v>
          </cell>
          <cell r="H313">
            <v>0</v>
          </cell>
        </row>
        <row r="314">
          <cell r="B314" t="str">
            <v>3 X 2000 A,Icn=40 kA,2.1 X Icn,Güç Kat : 0.25 .....TERMİK MANYETİK ŞALTER</v>
          </cell>
          <cell r="C314" t="str">
            <v>Ad.</v>
          </cell>
          <cell r="D314">
            <v>0</v>
          </cell>
          <cell r="E314">
            <v>1002.99</v>
          </cell>
          <cell r="F314">
            <v>0</v>
          </cell>
          <cell r="G314">
            <v>368.76</v>
          </cell>
          <cell r="H314">
            <v>0</v>
          </cell>
        </row>
        <row r="315">
          <cell r="B315" t="str">
            <v>3 X  160 A .....DİKEY A.G. SİGORTALI YÜK AYIRICISI  (Sigortası ile Komple)</v>
          </cell>
          <cell r="C315" t="str">
            <v>Ad.</v>
          </cell>
          <cell r="D315">
            <v>0</v>
          </cell>
          <cell r="E315">
            <v>67.77</v>
          </cell>
          <cell r="F315">
            <v>0</v>
          </cell>
          <cell r="G315">
            <v>64.27</v>
          </cell>
          <cell r="H315">
            <v>0</v>
          </cell>
        </row>
        <row r="316">
          <cell r="B316" t="str">
            <v>3 X  250 A ......DİKEY A.G. SİGORTALI YÜK AYIRICISI  (Sigortası ile Komple)</v>
          </cell>
          <cell r="C316" t="str">
            <v>Ad.</v>
          </cell>
          <cell r="D316">
            <v>0</v>
          </cell>
          <cell r="E316">
            <v>101.65</v>
          </cell>
          <cell r="F316">
            <v>0</v>
          </cell>
          <cell r="G316">
            <v>67.03</v>
          </cell>
          <cell r="H316">
            <v>0</v>
          </cell>
        </row>
        <row r="317">
          <cell r="B317" t="str">
            <v>3 X  400 A ......DİKEY A.G. SİGORTALI YÜK AYIRICISI  (Sigortası ile Komple)</v>
          </cell>
          <cell r="C317" t="str">
            <v>Ad.</v>
          </cell>
          <cell r="D317">
            <v>0</v>
          </cell>
          <cell r="E317">
            <v>138.25</v>
          </cell>
          <cell r="F317">
            <v>0</v>
          </cell>
          <cell r="G317">
            <v>100.96</v>
          </cell>
          <cell r="H317">
            <v>0</v>
          </cell>
        </row>
        <row r="318">
          <cell r="B318" t="str">
            <v>3 X  630 A .....DİKEY A.G. SİGORTALI YÜK AYIRICISI  (Sigortası ile Komple)</v>
          </cell>
          <cell r="C318" t="str">
            <v>Ad.</v>
          </cell>
          <cell r="D318">
            <v>0</v>
          </cell>
          <cell r="E318">
            <v>176.2</v>
          </cell>
          <cell r="F318">
            <v>0</v>
          </cell>
          <cell r="G318">
            <v>102.81</v>
          </cell>
          <cell r="H318">
            <v>0</v>
          </cell>
        </row>
        <row r="319">
          <cell r="B319" t="str">
            <v>TEHLİKE LEVHASI (ALÜMİNYUM) (YENİ ŞARTNAMEYE UYGUN )</v>
          </cell>
          <cell r="C319" t="str">
            <v>Ad.</v>
          </cell>
          <cell r="D319">
            <v>0</v>
          </cell>
          <cell r="E319">
            <v>1.28</v>
          </cell>
          <cell r="F319">
            <v>0</v>
          </cell>
          <cell r="G319">
            <v>3.63</v>
          </cell>
          <cell r="H319">
            <v>0</v>
          </cell>
        </row>
        <row r="320">
          <cell r="B320" t="str">
            <v>TOPRAKLAMALAR</v>
          </cell>
          <cell r="D320">
            <v>0</v>
          </cell>
        </row>
        <row r="321">
          <cell r="B321" t="str">
            <v>Topraklama şeriti ve montajı (0.8 kg/m'lik şerit)</v>
          </cell>
          <cell r="C321" t="str">
            <v>m.</v>
          </cell>
          <cell r="D321">
            <v>0</v>
          </cell>
          <cell r="E321">
            <v>2.31</v>
          </cell>
          <cell r="F321">
            <v>0</v>
          </cell>
          <cell r="G321">
            <v>12.2</v>
          </cell>
          <cell r="H321">
            <v>0</v>
          </cell>
        </row>
        <row r="322">
          <cell r="B322" t="str">
            <v>35 mm2  (319,26 kg/km) örgülü bakır iletken ve gömülmesi</v>
          </cell>
          <cell r="C322" t="str">
            <v>m.</v>
          </cell>
          <cell r="D322">
            <v>0</v>
          </cell>
          <cell r="E322">
            <v>18.16</v>
          </cell>
          <cell r="F322">
            <v>0</v>
          </cell>
          <cell r="G322">
            <v>6.45</v>
          </cell>
          <cell r="H322">
            <v>0</v>
          </cell>
        </row>
        <row r="323">
          <cell r="B323" t="str">
            <v>Galvanizli örgülü çelik tel ve gömülmesi</v>
          </cell>
          <cell r="C323" t="str">
            <v>m.</v>
          </cell>
          <cell r="D323">
            <v>0</v>
          </cell>
          <cell r="E323">
            <v>2.56</v>
          </cell>
          <cell r="F323">
            <v>0</v>
          </cell>
          <cell r="G323">
            <v>12.2</v>
          </cell>
          <cell r="H323">
            <v>0</v>
          </cell>
        </row>
        <row r="324">
          <cell r="B324" t="str">
            <v>2 mt. Uzunluğunda Galvanizli 65x65x7 lik elektrod ve gömülmesi</v>
          </cell>
          <cell r="C324" t="str">
            <v>Ad.</v>
          </cell>
          <cell r="D324">
            <v>0</v>
          </cell>
          <cell r="E324">
            <v>28.89</v>
          </cell>
          <cell r="F324">
            <v>0</v>
          </cell>
          <cell r="G324">
            <v>44.87</v>
          </cell>
          <cell r="H324">
            <v>0</v>
          </cell>
        </row>
        <row r="325">
          <cell r="B325" t="str">
            <v>40/5 A - 600 /5A  arası (600/5A dahil) A.G Akım Trafoları</v>
          </cell>
          <cell r="C325" t="str">
            <v>Ad.</v>
          </cell>
          <cell r="D325">
            <v>0</v>
          </cell>
          <cell r="E325">
            <v>14.71</v>
          </cell>
          <cell r="F325">
            <v>0</v>
          </cell>
          <cell r="G325">
            <v>27.73</v>
          </cell>
          <cell r="H325">
            <v>0</v>
          </cell>
        </row>
        <row r="326">
          <cell r="B326" t="str">
            <v>750 /5A - 1200 /5A arası  (1200/5A dahil) A.G Akım Trafoları</v>
          </cell>
          <cell r="C326" t="str">
            <v>Ad.</v>
          </cell>
          <cell r="D326">
            <v>0</v>
          </cell>
          <cell r="E326">
            <v>16.12</v>
          </cell>
          <cell r="F326">
            <v>0</v>
          </cell>
          <cell r="G326">
            <v>29.41</v>
          </cell>
          <cell r="H326">
            <v>0</v>
          </cell>
        </row>
        <row r="327">
          <cell r="B327" t="str">
            <v>1500 /5A   A.G Akım Trafoları</v>
          </cell>
          <cell r="C327" t="str">
            <v>Ad.</v>
          </cell>
          <cell r="D327">
            <v>0</v>
          </cell>
          <cell r="E327">
            <v>19.87</v>
          </cell>
          <cell r="F327">
            <v>0</v>
          </cell>
          <cell r="G327">
            <v>33.409999999999997</v>
          </cell>
          <cell r="H327">
            <v>0</v>
          </cell>
        </row>
        <row r="328">
          <cell r="B328" t="str">
            <v>2000 /5A   A.G Akım Trafoları</v>
          </cell>
          <cell r="C328" t="str">
            <v>Ad.</v>
          </cell>
          <cell r="D328">
            <v>0</v>
          </cell>
          <cell r="E328">
            <v>23.41</v>
          </cell>
          <cell r="F328">
            <v>0</v>
          </cell>
          <cell r="G328">
            <v>36.43</v>
          </cell>
          <cell r="H328">
            <v>0</v>
          </cell>
        </row>
        <row r="329">
          <cell r="B329" t="str">
            <v xml:space="preserve">17.5 KV   300/5 A 'a  kadar (300/5A dahil)  O.G. Akım Trafoları  </v>
          </cell>
          <cell r="C329" t="str">
            <v>Ad.</v>
          </cell>
          <cell r="D329">
            <v>0</v>
          </cell>
          <cell r="E329">
            <v>252.22</v>
          </cell>
          <cell r="F329">
            <v>0</v>
          </cell>
          <cell r="G329">
            <v>98.25</v>
          </cell>
          <cell r="H329">
            <v>0</v>
          </cell>
        </row>
        <row r="330">
          <cell r="B330" t="str">
            <v xml:space="preserve">36 KV   300/5 A 'a  kadar (300/5A dahil)  O.G. Akım Trafoları  </v>
          </cell>
          <cell r="C330" t="str">
            <v>Ad.</v>
          </cell>
          <cell r="D330">
            <v>0</v>
          </cell>
          <cell r="E330">
            <v>346.69</v>
          </cell>
          <cell r="F330">
            <v>0</v>
          </cell>
          <cell r="G330">
            <v>140.34</v>
          </cell>
          <cell r="H330">
            <v>0</v>
          </cell>
        </row>
        <row r="331">
          <cell r="B331" t="str">
            <v xml:space="preserve">17.5 KV   150- 300/5-5 A  'a kadar (150- 300/5-5 A dahil) O.G. Akım Trafoları  </v>
          </cell>
          <cell r="C331" t="str">
            <v>Ad.</v>
          </cell>
          <cell r="D331">
            <v>0</v>
          </cell>
          <cell r="E331">
            <v>333.66</v>
          </cell>
          <cell r="F331">
            <v>0</v>
          </cell>
          <cell r="G331">
            <v>140.34</v>
          </cell>
          <cell r="H331">
            <v>0</v>
          </cell>
        </row>
        <row r="332">
          <cell r="B332" t="str">
            <v xml:space="preserve">17.5 KV   300- 600/5-5 A  O.G. Akım Trafoları  </v>
          </cell>
          <cell r="C332" t="str">
            <v>Ad.</v>
          </cell>
          <cell r="D332">
            <v>0</v>
          </cell>
          <cell r="E332">
            <v>348.37</v>
          </cell>
          <cell r="F332">
            <v>0</v>
          </cell>
          <cell r="G332">
            <v>140.34</v>
          </cell>
          <cell r="H332">
            <v>0</v>
          </cell>
        </row>
        <row r="333">
          <cell r="B333" t="str">
            <v xml:space="preserve">36 KV    150-300/5-5 A'a kadar (150- 300/5-5 A dahil)  O.G. Akım Trafoları  </v>
          </cell>
          <cell r="C333" t="str">
            <v>Ad.</v>
          </cell>
          <cell r="D333">
            <v>0</v>
          </cell>
          <cell r="E333">
            <v>437.83</v>
          </cell>
          <cell r="F333">
            <v>0</v>
          </cell>
          <cell r="G333">
            <v>208.84</v>
          </cell>
          <cell r="H333">
            <v>0</v>
          </cell>
        </row>
        <row r="334">
          <cell r="B334" t="str">
            <v xml:space="preserve">36 KV   300- 600/5-5 A   O.G. Akım Trafoları  </v>
          </cell>
          <cell r="C334" t="str">
            <v>Ad.</v>
          </cell>
          <cell r="D334">
            <v>0</v>
          </cell>
          <cell r="E334">
            <v>447.26</v>
          </cell>
          <cell r="F334">
            <v>0</v>
          </cell>
          <cell r="G334">
            <v>208.84</v>
          </cell>
          <cell r="H334">
            <v>0</v>
          </cell>
        </row>
        <row r="335">
          <cell r="B335" t="str">
            <v>30-36/¹3 / 0.1/¹3 KV Gerilim Trafoları</v>
          </cell>
          <cell r="C335" t="str">
            <v>Ad.</v>
          </cell>
          <cell r="D335">
            <v>0</v>
          </cell>
          <cell r="E335">
            <v>661.04</v>
          </cell>
          <cell r="F335">
            <v>0</v>
          </cell>
          <cell r="G335">
            <v>209.18</v>
          </cell>
          <cell r="H335">
            <v>0</v>
          </cell>
        </row>
        <row r="336">
          <cell r="B336" t="str">
            <v>30-36/0.22 KV  0.8 KVA  Gerilim Trafoları</v>
          </cell>
          <cell r="C336" t="str">
            <v>Ad.</v>
          </cell>
          <cell r="D336">
            <v>0</v>
          </cell>
          <cell r="E336">
            <v>939.32</v>
          </cell>
          <cell r="F336">
            <v>0</v>
          </cell>
          <cell r="G336">
            <v>157.05000000000001</v>
          </cell>
          <cell r="H336">
            <v>0</v>
          </cell>
        </row>
        <row r="337">
          <cell r="B337" t="str">
            <v xml:space="preserve">50 KVA GENLEŞME DEPOLU ATMOSFERE AÇIK YAĞLI TİP DAHİLİ VE HARİCI TİP 15.8 / 0.4 - 0.231 kV </v>
          </cell>
          <cell r="C337" t="str">
            <v>Ad.</v>
          </cell>
          <cell r="D337">
            <v>0</v>
          </cell>
          <cell r="E337">
            <v>4620</v>
          </cell>
          <cell r="F337">
            <v>0</v>
          </cell>
          <cell r="G337">
            <v>485.1</v>
          </cell>
          <cell r="H337">
            <v>0</v>
          </cell>
        </row>
        <row r="338">
          <cell r="B338" t="str">
            <v xml:space="preserve">100 KVA  GENLEŞME DEPOLU ATMOSFERE AÇIK YAĞLI TİP DAHİLİ VE HARİCI TİP 15.8 / 0.4 - 0.231 kV </v>
          </cell>
          <cell r="C338" t="str">
            <v>Ad.</v>
          </cell>
          <cell r="D338">
            <v>0</v>
          </cell>
          <cell r="E338">
            <v>5775</v>
          </cell>
          <cell r="F338">
            <v>0</v>
          </cell>
          <cell r="G338">
            <v>606.375</v>
          </cell>
          <cell r="H338">
            <v>0</v>
          </cell>
        </row>
        <row r="339">
          <cell r="B339" t="str">
            <v xml:space="preserve">160 KVA  GENLEŞME DEPOLU ATMOSFERE AÇIK YAĞLI TİP DAHİLİ VE HARİCI TİP 15.8 / 0.4 - 0.231 kV </v>
          </cell>
          <cell r="C339" t="str">
            <v>Ad.</v>
          </cell>
          <cell r="D339">
            <v>0</v>
          </cell>
          <cell r="E339">
            <v>7680.7500000000009</v>
          </cell>
          <cell r="F339">
            <v>0</v>
          </cell>
          <cell r="G339">
            <v>806.47875000000022</v>
          </cell>
          <cell r="H339">
            <v>0</v>
          </cell>
        </row>
        <row r="340">
          <cell r="B340" t="str">
            <v xml:space="preserve">250 KVA GENLEŞME DEPOLU ATMOSFERE AÇIK YAĞLI TİP DAHİLİ VE HARİCI TİP 15.8 / 0.4 - 0.231 kV </v>
          </cell>
          <cell r="C340" t="str">
            <v>Ad.</v>
          </cell>
          <cell r="D340">
            <v>0</v>
          </cell>
          <cell r="E340">
            <v>9240</v>
          </cell>
          <cell r="F340">
            <v>0</v>
          </cell>
          <cell r="G340">
            <v>970.2</v>
          </cell>
          <cell r="H340">
            <v>0</v>
          </cell>
        </row>
        <row r="341">
          <cell r="B341" t="str">
            <v xml:space="preserve">400 KVA GENLEŞME DEPOLU ATMOSFERE AÇIK YAĞLI TİP DAHİLİ VE HARİCI TİP 15.8 / 0.4 - 0.231 kV </v>
          </cell>
          <cell r="C341" t="str">
            <v>Ad.</v>
          </cell>
          <cell r="D341">
            <v>0</v>
          </cell>
          <cell r="E341">
            <v>12358.500000000002</v>
          </cell>
          <cell r="F341">
            <v>0</v>
          </cell>
          <cell r="G341">
            <v>1297.6425000000004</v>
          </cell>
          <cell r="H341">
            <v>0</v>
          </cell>
        </row>
        <row r="342">
          <cell r="B342" t="str">
            <v xml:space="preserve">630 KVA GENLEŞME DEPOLU ATMOSFERE AÇIK YAĞLI TİP DAHİLİ VE HARİCI TİP 15.8 / 0.4 - 0.231 kV </v>
          </cell>
          <cell r="C342" t="str">
            <v>Ad.</v>
          </cell>
          <cell r="D342">
            <v>0</v>
          </cell>
          <cell r="E342">
            <v>17787</v>
          </cell>
          <cell r="F342">
            <v>0</v>
          </cell>
          <cell r="G342">
            <v>1867.6350000000002</v>
          </cell>
          <cell r="H342">
            <v>0</v>
          </cell>
        </row>
        <row r="343">
          <cell r="B343" t="str">
            <v xml:space="preserve">1000 KVA GENLEŞME DEPOLU ATMOSFERE AÇIK YAĞLI TİP DAHİLİ VE HARİCI TİP 15.8 / 0.4 - 0.231 kV </v>
          </cell>
          <cell r="C343" t="str">
            <v>Ad.</v>
          </cell>
          <cell r="D343">
            <v>0</v>
          </cell>
          <cell r="E343">
            <v>25410.000000000004</v>
          </cell>
          <cell r="F343">
            <v>0</v>
          </cell>
          <cell r="G343">
            <v>2668.0500000000006</v>
          </cell>
          <cell r="H343">
            <v>0</v>
          </cell>
        </row>
        <row r="344">
          <cell r="B344" t="str">
            <v xml:space="preserve">1250 KVA GENLEŞME DEPOLU ATMOSFERE AÇIK YAĞLI TİP DAHİLİ VE HARİCI TİP 15.8 / 0.4 - 0.231 kV </v>
          </cell>
          <cell r="C344" t="str">
            <v>Ad.</v>
          </cell>
          <cell r="D344">
            <v>0</v>
          </cell>
          <cell r="E344">
            <v>28528.500000000004</v>
          </cell>
          <cell r="F344">
            <v>0</v>
          </cell>
          <cell r="G344">
            <v>2995.4925000000003</v>
          </cell>
          <cell r="H344">
            <v>0</v>
          </cell>
        </row>
        <row r="345">
          <cell r="B345" t="str">
            <v xml:space="preserve">50 KVA  GENLEŞME DEPOLU ATMOSFERE AÇIK YAĞLI TİP DAHİLİ VE HARİCI TİP 33  / 0.4 - 0.231  kV (28.5 - 34.5 kV)   </v>
          </cell>
          <cell r="C345" t="str">
            <v>Ad.</v>
          </cell>
          <cell r="D345">
            <v>0</v>
          </cell>
          <cell r="E345">
            <v>6035.8567500000017</v>
          </cell>
          <cell r="F345">
            <v>0</v>
          </cell>
          <cell r="G345">
            <v>633.76495875000023</v>
          </cell>
          <cell r="H345">
            <v>0</v>
          </cell>
        </row>
        <row r="346">
          <cell r="B346" t="str">
            <v xml:space="preserve">100 KVA  GENLEŞME DEPOLU ATMOSFERE AÇIK YAĞLI TİP DAHİLİ VE HARİCI TİP 33  / 0.4 - 0.231  kV (28.5 - 34.5 kV)   </v>
          </cell>
          <cell r="C346" t="str">
            <v>Ad.</v>
          </cell>
          <cell r="D346">
            <v>0</v>
          </cell>
          <cell r="E346">
            <v>7476.603750000002</v>
          </cell>
          <cell r="F346">
            <v>0</v>
          </cell>
          <cell r="G346">
            <v>785.04339375000029</v>
          </cell>
          <cell r="H346">
            <v>0</v>
          </cell>
        </row>
        <row r="347">
          <cell r="B347" t="str">
            <v xml:space="preserve">160 KVA GENLEŞME DEPOLU ATMOSFERE AÇIK YAĞLI TİP DAHİLİ VE HARİCI TİP 33  / 0.4 - 0.231  kV (28.5 - 34.5 kV)   </v>
          </cell>
          <cell r="C347" t="str">
            <v>Ad.</v>
          </cell>
          <cell r="D347">
            <v>0</v>
          </cell>
          <cell r="E347">
            <v>9428.1610500000006</v>
          </cell>
          <cell r="F347">
            <v>0</v>
          </cell>
          <cell r="G347">
            <v>989.95691025000019</v>
          </cell>
          <cell r="H347">
            <v>0</v>
          </cell>
        </row>
        <row r="348">
          <cell r="B348" t="str">
            <v xml:space="preserve">250 KVA GENLEŞME DEPOLU ATMOSFERE AÇIK YAĞLI TİP DAHİLİ VE HARİCI TİP 33  / 0.4 - 0.231  kV (28.5 - 34.5 kV)   </v>
          </cell>
          <cell r="C348" t="str">
            <v>Ad.</v>
          </cell>
          <cell r="D348">
            <v>0</v>
          </cell>
          <cell r="E348">
            <v>10602.588150000003</v>
          </cell>
          <cell r="F348">
            <v>0</v>
          </cell>
          <cell r="G348">
            <v>1113.2717557500005</v>
          </cell>
          <cell r="H348">
            <v>0</v>
          </cell>
        </row>
        <row r="349">
          <cell r="B349" t="str">
            <v xml:space="preserve">400 KVA GENLEŞME DEPOLU ATMOSFERE AÇIK YAĞLI TİP DAHİLİ VE HARİCI TİP 33  / 0.4 - 0.231  kV (28.5 - 34.5 kV)   </v>
          </cell>
          <cell r="C349" t="str">
            <v>Ad.</v>
          </cell>
          <cell r="D349">
            <v>0</v>
          </cell>
          <cell r="E349">
            <v>13752.585000000003</v>
          </cell>
          <cell r="F349">
            <v>0</v>
          </cell>
          <cell r="G349">
            <v>1444.0214250000004</v>
          </cell>
          <cell r="H349">
            <v>0</v>
          </cell>
        </row>
        <row r="350">
          <cell r="B350" t="str">
            <v xml:space="preserve">630 KVA GENLEŞME DEPOLU ATMOSFERE AÇIK YAĞLI TİP DAHİLİ VE HARİCI TİP 33  / 0.4 - 0.231  kV (28.5 - 34.5 kV)   </v>
          </cell>
          <cell r="C350" t="str">
            <v>Ad.</v>
          </cell>
          <cell r="D350">
            <v>0</v>
          </cell>
          <cell r="E350">
            <v>20214.117000000002</v>
          </cell>
          <cell r="F350">
            <v>0</v>
          </cell>
          <cell r="G350">
            <v>2122.4822850000005</v>
          </cell>
          <cell r="H350">
            <v>0</v>
          </cell>
        </row>
        <row r="351">
          <cell r="B351" t="str">
            <v xml:space="preserve">1000 KVA GENLEŞME DEPOLU ATMOSFERE AÇIK YAĞLI TİP DAHİLİ VE HARİCI TİP 33  / 0.4 - 0.231  kV (28.5 - 34.5 kV)   </v>
          </cell>
          <cell r="C351" t="str">
            <v>Ad.</v>
          </cell>
          <cell r="D351">
            <v>0</v>
          </cell>
          <cell r="E351">
            <v>25322.220000000005</v>
          </cell>
          <cell r="F351">
            <v>0</v>
          </cell>
          <cell r="G351">
            <v>2658.8331000000007</v>
          </cell>
          <cell r="H351">
            <v>0</v>
          </cell>
        </row>
        <row r="352">
          <cell r="B352" t="str">
            <v xml:space="preserve">1250 KVA GENLEŞME DEPOLU ATMOSFERE AÇIK YAĞLI TİP DAHİLİ VE HARİCI TİP 33  / 0.4 - 0.231  kV (28.5 - 34.5 kV)   </v>
          </cell>
          <cell r="C352" t="str">
            <v>Ad.</v>
          </cell>
          <cell r="D352">
            <v>0</v>
          </cell>
          <cell r="E352">
            <v>27232.301250000008</v>
          </cell>
          <cell r="F352">
            <v>0</v>
          </cell>
          <cell r="G352">
            <v>2859.391631250001</v>
          </cell>
          <cell r="H352">
            <v>0</v>
          </cell>
        </row>
        <row r="353">
          <cell r="B353" t="str">
            <v xml:space="preserve">50 KVA HERMETİK (TAM KAPALI ) TRANSFORMATÖRLER   DAHİLİ VE HARİCI TİP 15.8 / 0.4 - 0.231 kV </v>
          </cell>
          <cell r="C353" t="str">
            <v>Ad.</v>
          </cell>
          <cell r="D353">
            <v>0</v>
          </cell>
          <cell r="E353">
            <v>4620</v>
          </cell>
          <cell r="F353">
            <v>0</v>
          </cell>
          <cell r="G353">
            <v>485.1</v>
          </cell>
          <cell r="H353">
            <v>0</v>
          </cell>
        </row>
        <row r="354">
          <cell r="B354" t="str">
            <v xml:space="preserve">100 KVA  HERMETİK (TAM KAPALI ) TRANSFORMATÖRLER   DAHİLİ VE HARİCI TİP 15.8 / 0.4 - 0.231 kV </v>
          </cell>
          <cell r="C354" t="str">
            <v>Ad.</v>
          </cell>
          <cell r="D354">
            <v>0</v>
          </cell>
          <cell r="E354">
            <v>5775</v>
          </cell>
          <cell r="F354">
            <v>0</v>
          </cell>
          <cell r="G354">
            <v>606.375</v>
          </cell>
          <cell r="H354">
            <v>0</v>
          </cell>
        </row>
        <row r="355">
          <cell r="B355" t="str">
            <v xml:space="preserve">160 KVA   HERMETİK (TAM KAPALI )  TRANSFORMATÖRLER   DAHİLİ VE HARİCI TİP 15.8 / 0.4 - 0.231 kV </v>
          </cell>
          <cell r="C355" t="str">
            <v>Ad.</v>
          </cell>
          <cell r="D355">
            <v>0</v>
          </cell>
          <cell r="E355">
            <v>7680.7500000000009</v>
          </cell>
          <cell r="F355">
            <v>0</v>
          </cell>
          <cell r="G355">
            <v>806.47875000000022</v>
          </cell>
          <cell r="H355">
            <v>0</v>
          </cell>
        </row>
        <row r="356">
          <cell r="B356" t="str">
            <v xml:space="preserve">250 KVA  HERMETİK (TAM KAPALI )   TRANSFORMATÖRLER   DAHİLİ VE HARİCI TİP 15.8 / 0.4 - 0.231 kV </v>
          </cell>
          <cell r="C356" t="str">
            <v>Ad.</v>
          </cell>
          <cell r="D356">
            <v>0</v>
          </cell>
          <cell r="E356">
            <v>9240</v>
          </cell>
          <cell r="F356">
            <v>0</v>
          </cell>
          <cell r="G356">
            <v>970.2</v>
          </cell>
          <cell r="H356">
            <v>0</v>
          </cell>
        </row>
        <row r="357">
          <cell r="B357" t="str">
            <v xml:space="preserve">400 KVA  HERMETİK (TAM KAPALI )   TRANSFORMATÖRLER   DAHİLİ VE HARİCI TİP 15.8 / 0.4 - 0.231 kV </v>
          </cell>
          <cell r="C357" t="str">
            <v>Ad.</v>
          </cell>
          <cell r="D357">
            <v>0</v>
          </cell>
          <cell r="E357">
            <v>12358.500000000002</v>
          </cell>
          <cell r="F357">
            <v>0</v>
          </cell>
          <cell r="G357">
            <v>1297.6425000000004</v>
          </cell>
          <cell r="H357">
            <v>0</v>
          </cell>
        </row>
        <row r="358">
          <cell r="B358" t="str">
            <v xml:space="preserve">630 KVA  HERMETİK (TAM KAPALI )   TRANSFORMATÖRLER   DAHİLİ VE HARİCI TİP 15.8 / 0.4 - 0.231 kV </v>
          </cell>
          <cell r="C358" t="str">
            <v>Ad.</v>
          </cell>
          <cell r="D358">
            <v>0</v>
          </cell>
          <cell r="E358">
            <v>17787</v>
          </cell>
          <cell r="F358">
            <v>0</v>
          </cell>
          <cell r="G358">
            <v>1867.6350000000002</v>
          </cell>
          <cell r="H358">
            <v>0</v>
          </cell>
        </row>
        <row r="359">
          <cell r="B359" t="str">
            <v xml:space="preserve">1000 KVA HERMETİK (TAM KAPALI )  TRANSFORMATÖRLER   DAHİLİ VE HARİCI TİP 15.8 / 0.4 - 0.231 kV </v>
          </cell>
          <cell r="C359" t="str">
            <v>Ad.</v>
          </cell>
          <cell r="D359">
            <v>0</v>
          </cell>
          <cell r="E359">
            <v>25410.000000000004</v>
          </cell>
          <cell r="F359">
            <v>0</v>
          </cell>
          <cell r="G359">
            <v>2668.0500000000006</v>
          </cell>
          <cell r="H359">
            <v>0</v>
          </cell>
        </row>
        <row r="360">
          <cell r="B360" t="str">
            <v xml:space="preserve">1250 KVA  HERMETİK (TAM KAPALI )   TRANSFORMATÖRLER   DAHİLİ VE HARİCI TİP 15.8 / 0.4 - 0.231 kV </v>
          </cell>
          <cell r="C360" t="str">
            <v>Ad.</v>
          </cell>
          <cell r="D360">
            <v>0</v>
          </cell>
          <cell r="E360">
            <v>28528.500000000004</v>
          </cell>
          <cell r="F360">
            <v>0</v>
          </cell>
          <cell r="G360">
            <v>2995.4925000000003</v>
          </cell>
          <cell r="H360">
            <v>0</v>
          </cell>
        </row>
        <row r="361">
          <cell r="B361" t="str">
            <v xml:space="preserve">1600 KVA   HERMETİK (TAM KAPALI )   TRANSFORMATÖRLER   DAHİLİ VE HARİCI TİP 15.8 / 0.4 - 0.231 kV </v>
          </cell>
          <cell r="C361" t="str">
            <v>Ad.</v>
          </cell>
          <cell r="D361">
            <v>0</v>
          </cell>
          <cell r="E361">
            <v>30607.500000000004</v>
          </cell>
          <cell r="F361">
            <v>0</v>
          </cell>
          <cell r="G361">
            <v>3213.7875000000008</v>
          </cell>
          <cell r="H361">
            <v>0</v>
          </cell>
        </row>
        <row r="362">
          <cell r="B362" t="str">
            <v xml:space="preserve">50 KVA  HERMETİK (TAM KAPALI )  TRANSFORMATÖRLER   DAHİLİ VE HARİCI TİP 33  / 0.4 - 0.231  kV (28.5 - 34.5 kV) </v>
          </cell>
          <cell r="C362" t="str">
            <v>Ad.</v>
          </cell>
          <cell r="D362">
            <v>0</v>
          </cell>
          <cell r="E362">
            <v>6035.8567500000017</v>
          </cell>
          <cell r="F362">
            <v>0</v>
          </cell>
          <cell r="G362">
            <v>633.76495875000023</v>
          </cell>
          <cell r="H362">
            <v>0</v>
          </cell>
        </row>
        <row r="363">
          <cell r="B363" t="str">
            <v xml:space="preserve">100 KVA  HERMETİK (TAM KAPALI )   TRANSFORMATÖRLER   DAHİLİ VE HARİCI TİP 33  / 0.4 - 0.231  kV (28.5 - 34.5 kV) </v>
          </cell>
          <cell r="C363" t="str">
            <v>Ad.</v>
          </cell>
          <cell r="D363">
            <v>0</v>
          </cell>
          <cell r="E363">
            <v>7476.603750000002</v>
          </cell>
          <cell r="F363">
            <v>0</v>
          </cell>
          <cell r="G363">
            <v>785.04339375000029</v>
          </cell>
          <cell r="H363">
            <v>0</v>
          </cell>
        </row>
        <row r="364">
          <cell r="B364" t="str">
            <v xml:space="preserve">160 KVA  HERMETİK (TAM KAPALI )   TRANSFORMATÖRLER   DAHİLİ VE HARİCI TİP 33  / 0.4 - 0.231  kV (28.5 - 34.5 kV) </v>
          </cell>
          <cell r="C364" t="str">
            <v>Ad.</v>
          </cell>
          <cell r="D364">
            <v>0</v>
          </cell>
          <cell r="E364">
            <v>9428.1610500000006</v>
          </cell>
          <cell r="F364">
            <v>0</v>
          </cell>
          <cell r="G364">
            <v>989.95691025000019</v>
          </cell>
          <cell r="H364">
            <v>0</v>
          </cell>
        </row>
        <row r="365">
          <cell r="B365" t="str">
            <v xml:space="preserve">250 KVA  HERMETİK (TAM KAPALI )  TRANSFORMATÖRLER   DAHİLİ VE HARİCI TİP 33  / 0.4 - 0.231  kV (28.5 - 34.5 kV) </v>
          </cell>
          <cell r="C365" t="str">
            <v>Ad.</v>
          </cell>
          <cell r="D365">
            <v>0</v>
          </cell>
          <cell r="E365">
            <v>10602.588150000003</v>
          </cell>
          <cell r="F365">
            <v>0</v>
          </cell>
          <cell r="G365">
            <v>1113.2717557500005</v>
          </cell>
          <cell r="H365">
            <v>0</v>
          </cell>
        </row>
        <row r="366">
          <cell r="B366" t="str">
            <v xml:space="preserve">400 KVA  HERMETİK (TAM KAPALI )   TRANSFORMATÖRLER   DAHİLİ VE HARİCI TİP 33  / 0.4 - 0.231  kV (28.5 - 34.5 kV) </v>
          </cell>
          <cell r="C366" t="str">
            <v>Ad.</v>
          </cell>
          <cell r="D366">
            <v>0</v>
          </cell>
          <cell r="E366">
            <v>13752.585000000003</v>
          </cell>
          <cell r="F366">
            <v>0</v>
          </cell>
          <cell r="G366">
            <v>1444.0214250000004</v>
          </cell>
          <cell r="H366">
            <v>0</v>
          </cell>
        </row>
        <row r="367">
          <cell r="B367" t="str">
            <v xml:space="preserve">630 KVA HERMETİK (TAM KAPALI )   TRANSFORMATÖRLER   DAHİLİ VE HARİCI TİP 33  / 0.4 - 0.231  kV (28.5 - 34.5 kV) </v>
          </cell>
          <cell r="C367" t="str">
            <v>Ad.</v>
          </cell>
          <cell r="D367">
            <v>0</v>
          </cell>
          <cell r="E367">
            <v>20214.117000000002</v>
          </cell>
          <cell r="F367">
            <v>0</v>
          </cell>
          <cell r="G367">
            <v>2122.4822850000005</v>
          </cell>
          <cell r="H367">
            <v>0</v>
          </cell>
        </row>
        <row r="368">
          <cell r="B368" t="str">
            <v xml:space="preserve">1000 KVA  HERMETİK (TAM KAPALI )   TRANSFORMATÖRLER   DAHİLİ VE HARİCI TİP 33  / 0.4 - 0.231  kV (28.5 - 34.5 kV) </v>
          </cell>
          <cell r="C368" t="str">
            <v>Ad.</v>
          </cell>
          <cell r="D368">
            <v>0</v>
          </cell>
          <cell r="E368">
            <v>25322.220000000005</v>
          </cell>
          <cell r="F368">
            <v>0</v>
          </cell>
          <cell r="G368">
            <v>2658.8331000000007</v>
          </cell>
          <cell r="H368">
            <v>0</v>
          </cell>
        </row>
        <row r="369">
          <cell r="B369" t="str">
            <v xml:space="preserve">1250 KVA HERMETİK (TAM KAPALI )  TRANSFORMATÖRLER   DAHİLİ VE HARİCI TİP 33  / 0.4 - 0.231  kV (28.5 - 34.5 kV) </v>
          </cell>
          <cell r="C369" t="str">
            <v>Ad.</v>
          </cell>
          <cell r="D369">
            <v>0</v>
          </cell>
          <cell r="E369">
            <v>27232.301250000008</v>
          </cell>
          <cell r="F369">
            <v>0</v>
          </cell>
          <cell r="G369">
            <v>2859.391631250001</v>
          </cell>
          <cell r="H369">
            <v>0</v>
          </cell>
        </row>
        <row r="370">
          <cell r="B370" t="str">
            <v xml:space="preserve">1600 KVA HERMETİK (TAM KAPALI )   TRANSFORMATÖRLER   DAHİLİ VE HARİCI TİP 33  / 0.4 - 0.231  kV (28.5 - 34.5 kV) </v>
          </cell>
          <cell r="C370" t="str">
            <v>Ad.</v>
          </cell>
          <cell r="D370">
            <v>0</v>
          </cell>
          <cell r="E370">
            <v>29546.748</v>
          </cell>
          <cell r="F370">
            <v>0</v>
          </cell>
          <cell r="G370">
            <v>3102.4085400000004</v>
          </cell>
          <cell r="H370">
            <v>0</v>
          </cell>
        </row>
        <row r="371">
          <cell r="B371" t="str">
            <v xml:space="preserve">1 X 50ş mm^2 …0.6/1 KV   YVV  ( NYY )   KABLO ( PVC YALITKANLI , PVC DIŞ KILIFLI ) </v>
          </cell>
          <cell r="C371" t="str">
            <v>m.</v>
          </cell>
          <cell r="D371">
            <v>0</v>
          </cell>
          <cell r="E371">
            <v>8.84</v>
          </cell>
          <cell r="F371">
            <v>0</v>
          </cell>
          <cell r="G371">
            <v>4.9800000000000004</v>
          </cell>
          <cell r="H371">
            <v>0</v>
          </cell>
        </row>
        <row r="372">
          <cell r="B372" t="str">
            <v xml:space="preserve">1 X 240ş    mm^2 ...0.6/1 KV   YVV  ( NYY )   KABLO ( PVC YALITKANLI , PVC DIŞ KILIFLI ) </v>
          </cell>
          <cell r="C372" t="str">
            <v>m.</v>
          </cell>
          <cell r="D372">
            <v>0</v>
          </cell>
          <cell r="E372">
            <v>42.79</v>
          </cell>
          <cell r="F372">
            <v>0</v>
          </cell>
          <cell r="G372">
            <v>6.37</v>
          </cell>
          <cell r="H372">
            <v>0</v>
          </cell>
        </row>
        <row r="373">
          <cell r="B373" t="str">
            <v xml:space="preserve"> 2  X  6       mm^2 ....0.6/1 KV   YVV  ( NYY )   KABLO ( PVC YALITKANLI , PVC DIŞ KILIFLI ) </v>
          </cell>
          <cell r="C373" t="str">
            <v>m.</v>
          </cell>
          <cell r="D373">
            <v>0</v>
          </cell>
          <cell r="E373">
            <v>3.23</v>
          </cell>
          <cell r="F373">
            <v>0</v>
          </cell>
          <cell r="G373">
            <v>4.8099999999999996</v>
          </cell>
          <cell r="H373">
            <v>0</v>
          </cell>
        </row>
        <row r="374">
          <cell r="B374" t="str">
            <v xml:space="preserve"> 2 X  10       mm^2 ....0.6/1 KV   YVV  ( NYY )   KABLO ( PVC YALITKANLI , PVC DIŞ KILIFLI ) </v>
          </cell>
          <cell r="C374" t="str">
            <v>m.</v>
          </cell>
          <cell r="D374">
            <v>0</v>
          </cell>
          <cell r="E374">
            <v>4.6399999999999997</v>
          </cell>
          <cell r="F374">
            <v>0</v>
          </cell>
          <cell r="G374">
            <v>4.9000000000000004</v>
          </cell>
          <cell r="H374">
            <v>0</v>
          </cell>
        </row>
        <row r="375">
          <cell r="B375" t="str">
            <v xml:space="preserve"> 3 X    2.5    mm^2 ....0.6/1 KV   YVV  ( NYY )   KABLO ( PVC YALITKANLI , PVC DIŞ KILIFLI ) </v>
          </cell>
          <cell r="C375" t="str">
            <v>m.</v>
          </cell>
          <cell r="D375">
            <v>0</v>
          </cell>
          <cell r="E375">
            <v>2.1150000000000002</v>
          </cell>
          <cell r="F375">
            <v>0</v>
          </cell>
          <cell r="G375">
            <v>4.75</v>
          </cell>
          <cell r="H375">
            <v>0</v>
          </cell>
        </row>
        <row r="376">
          <cell r="B376" t="str">
            <v xml:space="preserve"> 4 X   6     mm^2 ....0.6/1 KV   YVV  ( NYY )   KABLO ( PVC YALITKANLI , PVC DIŞ KILIFLI ) </v>
          </cell>
          <cell r="C376" t="str">
            <v>m.</v>
          </cell>
          <cell r="D376">
            <v>0</v>
          </cell>
          <cell r="E376">
            <v>5.27</v>
          </cell>
          <cell r="F376">
            <v>0</v>
          </cell>
          <cell r="G376">
            <v>4.92</v>
          </cell>
          <cell r="H376">
            <v>0</v>
          </cell>
        </row>
        <row r="377">
          <cell r="B377" t="str">
            <v xml:space="preserve"> 4 X   10     mm^2 ....0.6/1 KV   YVV  ( NYY )   KABLO ( PVC YALITKANLI , PVC DIŞ KILIFLI ) </v>
          </cell>
          <cell r="C377" t="str">
            <v>m.</v>
          </cell>
          <cell r="D377">
            <v>0</v>
          </cell>
          <cell r="E377">
            <v>7.94</v>
          </cell>
          <cell r="F377">
            <v>0</v>
          </cell>
          <cell r="G377">
            <v>5.05</v>
          </cell>
          <cell r="H377">
            <v>0</v>
          </cell>
        </row>
        <row r="378">
          <cell r="B378" t="str">
            <v xml:space="preserve"> 4 X   16     mm^2 .....0.6/1 KV   YVV  ( NYY )   KABLO ( PVC YALITKANLI , PVC DIŞ KILIFLI ) </v>
          </cell>
          <cell r="C378" t="str">
            <v>m.</v>
          </cell>
          <cell r="D378">
            <v>0</v>
          </cell>
          <cell r="E378">
            <v>12.24</v>
          </cell>
          <cell r="F378">
            <v>0</v>
          </cell>
          <cell r="G378">
            <v>5.24</v>
          </cell>
          <cell r="H378">
            <v>0</v>
          </cell>
        </row>
        <row r="379">
          <cell r="B379" t="str">
            <v xml:space="preserve">3 X    25 +  16ş  mm^2 .....0.6/1 KV   YVV  ( NYY )   KABLO ( PVC YALITKANLI , PVC DIŞ KILIFLI ) </v>
          </cell>
          <cell r="C379" t="str">
            <v>m.</v>
          </cell>
          <cell r="D379">
            <v>0</v>
          </cell>
          <cell r="E379">
            <v>17.75</v>
          </cell>
          <cell r="F379">
            <v>0</v>
          </cell>
          <cell r="G379">
            <v>5.52</v>
          </cell>
          <cell r="H379">
            <v>0</v>
          </cell>
        </row>
        <row r="380">
          <cell r="B380" t="str">
            <v xml:space="preserve">3 X    35 +  16ş  mm^2 .....0.6/1 KV   YVV  ( NYY )   KABLO ( PVC YALITKANLI , PVC DIŞ KILIFLI ) </v>
          </cell>
          <cell r="C380" t="str">
            <v>m.</v>
          </cell>
          <cell r="D380">
            <v>0</v>
          </cell>
          <cell r="E380">
            <v>22.86</v>
          </cell>
          <cell r="F380">
            <v>0</v>
          </cell>
          <cell r="G380">
            <v>5.76</v>
          </cell>
          <cell r="H380">
            <v>0</v>
          </cell>
        </row>
        <row r="381">
          <cell r="B381" t="str">
            <v xml:space="preserve">3 X    50 +  25ş  mm^2 .....0.6/1 KV   YVV  ( NYY )   KABLO ( PVC YALITKANLI , PVC DIŞ KILIFLI ) </v>
          </cell>
          <cell r="C381" t="str">
            <v>m.</v>
          </cell>
          <cell r="D381">
            <v>0</v>
          </cell>
          <cell r="E381">
            <v>31.35</v>
          </cell>
          <cell r="F381">
            <v>0</v>
          </cell>
          <cell r="G381">
            <v>6.15</v>
          </cell>
          <cell r="H381">
            <v>0</v>
          </cell>
        </row>
        <row r="382">
          <cell r="B382" t="str">
            <v xml:space="preserve">3 X    70 +  35ş  mm^2 ......0.6/1 KV   YVV  ( NYY )   KABLO ( PVC YALITKANLI , PVC DIŞ KILIFLI ) </v>
          </cell>
          <cell r="C382" t="str">
            <v>m.</v>
          </cell>
          <cell r="D382">
            <v>0</v>
          </cell>
          <cell r="E382">
            <v>43.9</v>
          </cell>
          <cell r="F382">
            <v>0</v>
          </cell>
          <cell r="G382">
            <v>6.73</v>
          </cell>
          <cell r="H382">
            <v>0</v>
          </cell>
        </row>
        <row r="383">
          <cell r="B383" t="str">
            <v xml:space="preserve">3 X    95 +  50ş  mm^2 ......0.6/1 KV   YVV  ( NYY )   KABLO ( PVC YALITKANLI , PVC DIŞ KILIFLI ) </v>
          </cell>
          <cell r="C383" t="str">
            <v>m.</v>
          </cell>
          <cell r="D383">
            <v>0</v>
          </cell>
          <cell r="E383">
            <v>60.13</v>
          </cell>
          <cell r="F383">
            <v>0</v>
          </cell>
          <cell r="G383">
            <v>7.47</v>
          </cell>
          <cell r="H383">
            <v>0</v>
          </cell>
        </row>
        <row r="384">
          <cell r="B384" t="str">
            <v xml:space="preserve">3 X  120 +  70ş  mm^2 .......0.6/1 KV   YVV  ( NYY )   KABLO ( PVC YALITKANLI , PVC DIŞ KILIFLI ) </v>
          </cell>
          <cell r="C384" t="str">
            <v>m.</v>
          </cell>
          <cell r="D384">
            <v>0</v>
          </cell>
          <cell r="E384">
            <v>77.05</v>
          </cell>
          <cell r="F384">
            <v>0</v>
          </cell>
          <cell r="G384">
            <v>8.2200000000000006</v>
          </cell>
          <cell r="H384">
            <v>0</v>
          </cell>
        </row>
        <row r="385">
          <cell r="B385" t="str">
            <v xml:space="preserve">3 X  150 +  70ş  mm^2 .......0.6/1 KV   YVV  ( NYY )   KABLO ( PVC YALITKANLI , PVC DIŞ KILIFLI ) </v>
          </cell>
          <cell r="C385" t="str">
            <v>m.</v>
          </cell>
          <cell r="D385">
            <v>0</v>
          </cell>
          <cell r="E385">
            <v>94.54</v>
          </cell>
          <cell r="F385">
            <v>0</v>
          </cell>
          <cell r="G385">
            <v>8.9</v>
          </cell>
          <cell r="H385">
            <v>0</v>
          </cell>
        </row>
        <row r="386">
          <cell r="B386" t="str">
            <v xml:space="preserve">3 X  185 +  95ş  mm^2 .......0.6/1 KV   YVV  ( NYY )   KABLO ( PVC YALITKANLI , PVC DIŞ KILIFLI ) </v>
          </cell>
          <cell r="C386" t="str">
            <v>m.</v>
          </cell>
          <cell r="D386">
            <v>0</v>
          </cell>
          <cell r="E386">
            <v>116.25</v>
          </cell>
          <cell r="F386">
            <v>0</v>
          </cell>
          <cell r="G386">
            <v>10.02</v>
          </cell>
          <cell r="H386">
            <v>0</v>
          </cell>
        </row>
        <row r="387">
          <cell r="B387" t="str">
            <v xml:space="preserve">2 X 2.5    mm^2 .....0.6/1 KV   YVV  ( NYY )   KABLO ( PVC YALITKANLI , PVC DIŞ KILIFLI ) </v>
          </cell>
          <cell r="C387" t="str">
            <v>m.</v>
          </cell>
          <cell r="D387">
            <v>0</v>
          </cell>
          <cell r="E387">
            <v>1.6519999999999999</v>
          </cell>
          <cell r="F387">
            <v>0</v>
          </cell>
          <cell r="G387">
            <v>4.7300000000000004</v>
          </cell>
          <cell r="H387">
            <v>0</v>
          </cell>
        </row>
        <row r="388">
          <cell r="B388" t="str">
            <v xml:space="preserve">7 X 2.5    mm^2 …..0.6/1 KV   YVV  ( NYY )   KABLO ( PVC YALITKANLI , PVC DIŞ KILIFLI ) </v>
          </cell>
          <cell r="C388" t="str">
            <v>m.</v>
          </cell>
          <cell r="D388">
            <v>0</v>
          </cell>
          <cell r="E388">
            <v>4.2699999999999996</v>
          </cell>
          <cell r="F388">
            <v>0</v>
          </cell>
          <cell r="G388">
            <v>4.8600000000000003</v>
          </cell>
          <cell r="H388">
            <v>0</v>
          </cell>
        </row>
        <row r="389">
          <cell r="B389" t="str">
            <v xml:space="preserve">10 X 2.5    mm^2 ……0.6/1 KV   YVV  ( NYY )   KABLO ( PVC YALITKANLI , PVC DIŞ KILIFLI ) </v>
          </cell>
          <cell r="C389" t="str">
            <v>m.</v>
          </cell>
          <cell r="D389">
            <v>0</v>
          </cell>
          <cell r="E389">
            <v>6.17</v>
          </cell>
          <cell r="F389">
            <v>0</v>
          </cell>
          <cell r="G389">
            <v>4.97</v>
          </cell>
          <cell r="H389">
            <v>0</v>
          </cell>
        </row>
        <row r="390">
          <cell r="B390" t="str">
            <v>1 X  50ş / 16    mm^2 ..20.3/35 KV YE3SV ( 2XSY ) ; YE3SSV ( 2XSEYFGbY )  KABLO (XLPE YALITKANLI , PVC DIŞ KILIFLI)</v>
          </cell>
          <cell r="C390" t="str">
            <v>m.</v>
          </cell>
          <cell r="D390">
            <v>0</v>
          </cell>
          <cell r="E390">
            <v>19.260000000000002</v>
          </cell>
          <cell r="F390">
            <v>0</v>
          </cell>
          <cell r="G390">
            <v>5.57</v>
          </cell>
          <cell r="H390">
            <v>0</v>
          </cell>
        </row>
        <row r="391">
          <cell r="B391" t="str">
            <v>2 X  70ş / 16    mm^2 ...20.3/35 KV YE3SV ( 2XSY ) ; YE3SSV ( 2XSEYFGbY )  KABLO (XLPE YALITKANLI , PVC DIŞ KILIFLI)</v>
          </cell>
          <cell r="C391" t="str">
            <v>m.</v>
          </cell>
          <cell r="D391">
            <v>0</v>
          </cell>
          <cell r="E391">
            <v>22.33</v>
          </cell>
          <cell r="F391">
            <v>0</v>
          </cell>
          <cell r="G391">
            <v>5.73</v>
          </cell>
          <cell r="H391">
            <v>0</v>
          </cell>
        </row>
        <row r="392">
          <cell r="B392" t="str">
            <v>1 X  95ş / 16    mm^2 ...20.3/35 KV YE3SV ( 2XSY ) ; YE3SSV ( 2XSEYFGbY )  KABLO (XLPE YALITKANLI , PVC DIŞ KILIFLI)</v>
          </cell>
          <cell r="C392" t="str">
            <v>m.</v>
          </cell>
          <cell r="D392">
            <v>0</v>
          </cell>
          <cell r="E392">
            <v>26.05</v>
          </cell>
          <cell r="F392">
            <v>0</v>
          </cell>
          <cell r="G392">
            <v>5.92</v>
          </cell>
          <cell r="H392">
            <v>0</v>
          </cell>
        </row>
        <row r="393">
          <cell r="B393" t="str">
            <v>1 X 120ş / 16    mm^2 ...20.3/35 KV YE3SV ( 2XSY ) ; YE3SSV ( 2XSEYFGbY )  KABLO (XLPE YALITKANLI , PVC DIŞ KILIFLI)</v>
          </cell>
          <cell r="C393" t="str">
            <v>m.</v>
          </cell>
          <cell r="D393">
            <v>0</v>
          </cell>
          <cell r="E393">
            <v>29.56</v>
          </cell>
          <cell r="F393">
            <v>0</v>
          </cell>
          <cell r="G393">
            <v>6.11</v>
          </cell>
          <cell r="H393">
            <v>0</v>
          </cell>
        </row>
        <row r="394">
          <cell r="B394" t="str">
            <v>1 X 240ş / 25    mm^2 ..20.3/35 KV YE3SV ( 2XSY ) ; YE3SSV ( 2XSEYFGbY )  KABLO (XLPE YALITKANLI , PVC DIŞ KILIFLI)</v>
          </cell>
          <cell r="C394" t="str">
            <v>m.</v>
          </cell>
          <cell r="D394">
            <v>0</v>
          </cell>
          <cell r="E394">
            <v>50.45</v>
          </cell>
          <cell r="F394">
            <v>0</v>
          </cell>
          <cell r="G394">
            <v>7.11</v>
          </cell>
          <cell r="H394">
            <v>0</v>
          </cell>
        </row>
        <row r="395">
          <cell r="B395" t="str">
            <v xml:space="preserve">36kv 100 kvar  OG KONDANSATÖR </v>
          </cell>
          <cell r="C395" t="str">
            <v>Ad.</v>
          </cell>
          <cell r="D395">
            <v>0</v>
          </cell>
          <cell r="E395">
            <v>924.00000000000011</v>
          </cell>
          <cell r="F395">
            <v>0</v>
          </cell>
          <cell r="G395">
            <v>97.020000000000024</v>
          </cell>
          <cell r="H395">
            <v>0</v>
          </cell>
        </row>
        <row r="396">
          <cell r="B396" t="str">
            <v>36kv 150 kvar  OG KONDANSATÖR</v>
          </cell>
          <cell r="C396" t="str">
            <v>Ad.</v>
          </cell>
          <cell r="D396">
            <v>0</v>
          </cell>
          <cell r="E396">
            <v>981.75000000000011</v>
          </cell>
          <cell r="F396">
            <v>0</v>
          </cell>
          <cell r="G396">
            <v>103.08375000000002</v>
          </cell>
          <cell r="H396">
            <v>0</v>
          </cell>
        </row>
        <row r="397">
          <cell r="B397" t="str">
            <v>36kv 200 kvar  OG KONDANSATÖR</v>
          </cell>
          <cell r="C397" t="str">
            <v>Ad.</v>
          </cell>
          <cell r="D397">
            <v>0</v>
          </cell>
          <cell r="E397">
            <v>1097.25</v>
          </cell>
          <cell r="F397">
            <v>0</v>
          </cell>
          <cell r="G397">
            <v>115.21125000000001</v>
          </cell>
          <cell r="H397">
            <v>0</v>
          </cell>
        </row>
        <row r="398">
          <cell r="B398" t="str">
            <v>36kv 300 kvar  OG KONDANSATÖR</v>
          </cell>
          <cell r="C398" t="str">
            <v>Ad.</v>
          </cell>
          <cell r="D398">
            <v>0</v>
          </cell>
          <cell r="E398">
            <v>1328.25</v>
          </cell>
          <cell r="F398">
            <v>0</v>
          </cell>
          <cell r="G398">
            <v>139.46625000000003</v>
          </cell>
          <cell r="H398">
            <v>0</v>
          </cell>
        </row>
        <row r="399">
          <cell r="B399" t="str">
            <v>Enerji Analizörü</v>
          </cell>
          <cell r="C399" t="str">
            <v>Ad.</v>
          </cell>
          <cell r="D399">
            <v>0</v>
          </cell>
          <cell r="E399">
            <v>808.50000000000011</v>
          </cell>
          <cell r="F399">
            <v>0</v>
          </cell>
          <cell r="G399">
            <v>84.892500000000027</v>
          </cell>
          <cell r="H399">
            <v>0</v>
          </cell>
        </row>
        <row r="400">
          <cell r="B400" t="str">
            <v>Sekonder Koruma Rölesi</v>
          </cell>
          <cell r="C400" t="str">
            <v>Ad.</v>
          </cell>
          <cell r="D400">
            <v>0</v>
          </cell>
          <cell r="E400">
            <v>808.50000000000011</v>
          </cell>
          <cell r="F400">
            <v>0</v>
          </cell>
          <cell r="G400">
            <v>84.892500000000027</v>
          </cell>
          <cell r="H400">
            <v>0</v>
          </cell>
        </row>
        <row r="401">
          <cell r="B401" t="str">
            <v>Astronomik Zaman Rölesi</v>
          </cell>
          <cell r="C401" t="str">
            <v>Ad.</v>
          </cell>
          <cell r="D401">
            <v>0</v>
          </cell>
          <cell r="E401">
            <v>75.075000000000003</v>
          </cell>
          <cell r="F401">
            <v>0</v>
          </cell>
          <cell r="G401">
            <v>7.8828750000000003</v>
          </cell>
          <cell r="H401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GENEL ÖZET (icmal)"/>
      <sheetName val="Malzeme(yurtdışı)"/>
      <sheetName val="Malzeme(yurtiçi)"/>
      <sheetName val="Nakliye"/>
      <sheetName val="Montaj"/>
      <sheetName val="Demontaj"/>
      <sheetName val="Demontajdan_Montaj"/>
      <sheetName val="İNŞAAT"/>
      <sheetName val="özet (bilgi için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ayfa1"/>
  <dimension ref="A1"/>
  <sheetViews>
    <sheetView workbookViewId="0"/>
  </sheetViews>
  <sheetFormatPr defaultRowHeight="12.75"/>
  <sheetData/>
  <phoneticPr fontId="15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ayfa2"/>
  <dimension ref="A1"/>
  <sheetViews>
    <sheetView workbookViewId="0"/>
  </sheetViews>
  <sheetFormatPr defaultRowHeight="12.75"/>
  <sheetData/>
  <sheetProtection sheet="1"/>
  <phoneticPr fontId="15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ayfa17"/>
  <dimension ref="A1"/>
  <sheetViews>
    <sheetView showGridLines="0" showRowColHeaders="0" showZeros="0" showOutlineSymbols="0" topLeftCell="B29697" zoomScaleSheetLayoutView="4" workbookViewId="0"/>
  </sheetViews>
  <sheetFormatPr defaultRowHeight="12.75"/>
  <sheetData/>
  <phoneticPr fontId="15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ayfa7">
    <tabColor theme="7" tint="-0.249977111117893"/>
  </sheetPr>
  <dimension ref="A1:O17"/>
  <sheetViews>
    <sheetView showZeros="0" tabSelected="1" view="pageBreakPreview" zoomScaleNormal="85" zoomScaleSheetLayoutView="100" workbookViewId="0">
      <pane xSplit="7" ySplit="1" topLeftCell="H2" activePane="bottomRight" state="frozen"/>
      <selection activeCell="R41" sqref="R41"/>
      <selection pane="topRight" activeCell="R41" sqref="R41"/>
      <selection pane="bottomLeft" activeCell="R41" sqref="R41"/>
      <selection pane="bottomRight" activeCell="O4" sqref="O4"/>
    </sheetView>
  </sheetViews>
  <sheetFormatPr defaultColWidth="8.75" defaultRowHeight="15" customHeight="1"/>
  <cols>
    <col min="1" max="1" width="6.375" style="61" bestFit="1" customWidth="1"/>
    <col min="2" max="2" width="48" style="62" bestFit="1" customWidth="1"/>
    <col min="3" max="3" width="28.875" style="63" customWidth="1"/>
    <col min="4" max="4" width="7.25" style="64" customWidth="1"/>
    <col min="5" max="5" width="6.125" style="65" customWidth="1"/>
    <col min="6" max="6" width="8.25" style="65" customWidth="1"/>
    <col min="7" max="7" width="3.625" style="64" bestFit="1" customWidth="1"/>
    <col min="8" max="8" width="13.875" style="64" customWidth="1"/>
    <col min="9" max="10" width="10.125" style="66" customWidth="1"/>
    <col min="11" max="12" width="11.875" style="66" customWidth="1"/>
    <col min="13" max="16384" width="8.75" style="40"/>
  </cols>
  <sheetData>
    <row r="1" spans="1:15" ht="43.5" customHeight="1" thickBot="1">
      <c r="A1" s="72" t="s">
        <v>328</v>
      </c>
      <c r="B1" s="73"/>
      <c r="C1" s="73"/>
      <c r="D1" s="73"/>
      <c r="E1" s="73"/>
      <c r="F1" s="73"/>
      <c r="G1" s="74"/>
      <c r="H1" s="41" t="s">
        <v>331</v>
      </c>
      <c r="I1" s="41" t="s">
        <v>0</v>
      </c>
      <c r="J1" s="67" t="s">
        <v>329</v>
      </c>
      <c r="K1" s="41" t="s">
        <v>3</v>
      </c>
      <c r="L1" s="67" t="s">
        <v>330</v>
      </c>
    </row>
    <row r="2" spans="1:15" s="49" customFormat="1" ht="15" customHeight="1">
      <c r="A2" s="59" t="s">
        <v>166</v>
      </c>
      <c r="B2" s="42"/>
      <c r="C2" s="43" t="s">
        <v>225</v>
      </c>
      <c r="D2" s="44"/>
      <c r="E2" s="45"/>
      <c r="F2" s="46"/>
      <c r="G2" s="47"/>
      <c r="H2" s="48"/>
      <c r="I2" s="48"/>
      <c r="J2" s="48"/>
      <c r="K2" s="48"/>
      <c r="L2" s="48"/>
    </row>
    <row r="3" spans="1:15" s="49" customFormat="1" ht="15" customHeight="1">
      <c r="A3" s="59"/>
      <c r="B3" s="50"/>
      <c r="C3" s="60"/>
      <c r="D3" s="51"/>
      <c r="E3" s="52"/>
      <c r="F3" s="53"/>
      <c r="G3" s="47"/>
      <c r="H3" s="48"/>
      <c r="I3" s="48"/>
      <c r="J3" s="48"/>
      <c r="K3" s="48"/>
      <c r="L3" s="48"/>
    </row>
    <row r="4" spans="1:15" s="49" customFormat="1" ht="15" customHeight="1">
      <c r="A4" s="59"/>
      <c r="B4" s="50" t="s">
        <v>225</v>
      </c>
      <c r="C4" s="60" t="s">
        <v>168</v>
      </c>
      <c r="D4" s="51"/>
      <c r="E4" s="52"/>
      <c r="F4" s="53"/>
      <c r="G4" s="47" t="s">
        <v>2</v>
      </c>
      <c r="H4" s="68">
        <v>13569</v>
      </c>
      <c r="I4" s="69">
        <v>67.540000000000006</v>
      </c>
      <c r="J4" s="71">
        <f>I4-I4*$O$4</f>
        <v>67.540000000000006</v>
      </c>
      <c r="K4" s="69">
        <v>153.80000000000001</v>
      </c>
      <c r="L4" s="71">
        <f>K4-K4*$O$4</f>
        <v>153.80000000000001</v>
      </c>
      <c r="N4" s="70" t="s">
        <v>332</v>
      </c>
      <c r="O4" s="76">
        <v>0</v>
      </c>
    </row>
    <row r="5" spans="1:15" s="49" customFormat="1" ht="15" customHeight="1">
      <c r="A5" s="59"/>
      <c r="B5" s="50" t="s">
        <v>225</v>
      </c>
      <c r="C5" s="60" t="s">
        <v>169</v>
      </c>
      <c r="D5" s="51"/>
      <c r="E5" s="52"/>
      <c r="F5" s="53"/>
      <c r="G5" s="47" t="s">
        <v>2</v>
      </c>
      <c r="H5" s="68">
        <v>30367</v>
      </c>
      <c r="I5" s="69">
        <v>79.959999999999994</v>
      </c>
      <c r="J5" s="71">
        <f t="shared" ref="J5:J8" si="0">I5-I5*$O$4</f>
        <v>79.959999999999994</v>
      </c>
      <c r="K5" s="69">
        <v>153.80000000000001</v>
      </c>
      <c r="L5" s="71">
        <f t="shared" ref="L5:L8" si="1">K5-K5*$O$4</f>
        <v>153.80000000000001</v>
      </c>
    </row>
    <row r="6" spans="1:15" s="49" customFormat="1" ht="15" customHeight="1">
      <c r="A6" s="59"/>
      <c r="B6" s="50" t="s">
        <v>225</v>
      </c>
      <c r="C6" s="60" t="s">
        <v>170</v>
      </c>
      <c r="D6" s="51"/>
      <c r="E6" s="52"/>
      <c r="F6" s="53"/>
      <c r="G6" s="47" t="s">
        <v>2</v>
      </c>
      <c r="H6" s="68">
        <v>2808</v>
      </c>
      <c r="I6" s="69">
        <v>88.83</v>
      </c>
      <c r="J6" s="71">
        <f t="shared" si="0"/>
        <v>88.83</v>
      </c>
      <c r="K6" s="69">
        <v>153.80000000000001</v>
      </c>
      <c r="L6" s="71">
        <f t="shared" si="1"/>
        <v>153.80000000000001</v>
      </c>
    </row>
    <row r="7" spans="1:15" s="49" customFormat="1" ht="15" customHeight="1">
      <c r="A7" s="59"/>
      <c r="B7" s="50" t="s">
        <v>225</v>
      </c>
      <c r="C7" s="60" t="s">
        <v>171</v>
      </c>
      <c r="D7" s="51"/>
      <c r="E7" s="52"/>
      <c r="F7" s="53"/>
      <c r="G7" s="47" t="s">
        <v>2</v>
      </c>
      <c r="H7" s="68">
        <v>2219</v>
      </c>
      <c r="I7" s="69">
        <v>115.5</v>
      </c>
      <c r="J7" s="71">
        <f t="shared" si="0"/>
        <v>115.5</v>
      </c>
      <c r="K7" s="69">
        <v>153.80000000000001</v>
      </c>
      <c r="L7" s="71">
        <f t="shared" si="1"/>
        <v>153.80000000000001</v>
      </c>
    </row>
    <row r="8" spans="1:15" s="49" customFormat="1" ht="15" customHeight="1">
      <c r="A8" s="59"/>
      <c r="B8" s="50" t="s">
        <v>225</v>
      </c>
      <c r="C8" s="60" t="s">
        <v>172</v>
      </c>
      <c r="D8" s="51"/>
      <c r="E8" s="52"/>
      <c r="F8" s="53"/>
      <c r="G8" s="47" t="s">
        <v>2</v>
      </c>
      <c r="H8" s="68">
        <v>100</v>
      </c>
      <c r="I8" s="69">
        <v>151.04</v>
      </c>
      <c r="J8" s="71">
        <f t="shared" si="0"/>
        <v>151.04</v>
      </c>
      <c r="K8" s="69">
        <v>153.80000000000001</v>
      </c>
      <c r="L8" s="71">
        <f t="shared" si="1"/>
        <v>153.80000000000001</v>
      </c>
    </row>
    <row r="9" spans="1:15" s="49" customFormat="1" ht="15" customHeight="1">
      <c r="A9" s="59"/>
      <c r="B9" s="50"/>
      <c r="C9" s="60"/>
      <c r="D9" s="51"/>
      <c r="E9" s="52"/>
      <c r="F9" s="53"/>
      <c r="G9" s="47"/>
      <c r="H9" s="68"/>
      <c r="I9" s="69"/>
      <c r="J9" s="48"/>
      <c r="K9" s="48"/>
      <c r="L9" s="69"/>
    </row>
    <row r="10" spans="1:15" s="49" customFormat="1" ht="15" customHeight="1">
      <c r="A10" s="59" t="s">
        <v>167</v>
      </c>
      <c r="B10" s="54"/>
      <c r="C10" s="55" t="s">
        <v>226</v>
      </c>
      <c r="D10" s="56"/>
      <c r="E10" s="57"/>
      <c r="F10" s="58"/>
      <c r="G10" s="47"/>
      <c r="H10" s="68"/>
      <c r="I10" s="69"/>
      <c r="J10" s="48"/>
      <c r="K10" s="48"/>
      <c r="L10" s="69"/>
    </row>
    <row r="11" spans="1:15" s="49" customFormat="1" ht="15" customHeight="1">
      <c r="A11" s="59"/>
      <c r="B11" s="50"/>
      <c r="C11" s="60"/>
      <c r="D11" s="51"/>
      <c r="E11" s="52"/>
      <c r="F11" s="53"/>
      <c r="G11" s="47"/>
      <c r="H11" s="68"/>
      <c r="I11" s="69"/>
      <c r="J11" s="48"/>
      <c r="K11" s="48"/>
      <c r="L11" s="69"/>
    </row>
    <row r="12" spans="1:15" s="49" customFormat="1" ht="15" customHeight="1">
      <c r="A12" s="59"/>
      <c r="B12" s="50" t="s">
        <v>226</v>
      </c>
      <c r="C12" s="60" t="s">
        <v>173</v>
      </c>
      <c r="D12" s="51"/>
      <c r="E12" s="52"/>
      <c r="F12" s="53"/>
      <c r="G12" s="47" t="s">
        <v>2</v>
      </c>
      <c r="H12" s="68">
        <v>13569</v>
      </c>
      <c r="I12" s="69">
        <v>10.98</v>
      </c>
      <c r="J12" s="71">
        <f t="shared" ref="J12:J16" si="2">I12-I12*$O$4</f>
        <v>10.98</v>
      </c>
      <c r="K12" s="69"/>
      <c r="L12" s="69"/>
    </row>
    <row r="13" spans="1:15" s="49" customFormat="1" ht="15" customHeight="1">
      <c r="A13" s="59"/>
      <c r="B13" s="50" t="s">
        <v>226</v>
      </c>
      <c r="C13" s="60" t="s">
        <v>174</v>
      </c>
      <c r="D13" s="51"/>
      <c r="E13" s="52"/>
      <c r="F13" s="53"/>
      <c r="G13" s="47" t="s">
        <v>2</v>
      </c>
      <c r="H13" s="68">
        <v>30367</v>
      </c>
      <c r="I13" s="69">
        <v>12.02</v>
      </c>
      <c r="J13" s="71">
        <f t="shared" si="2"/>
        <v>12.02</v>
      </c>
      <c r="K13" s="69"/>
      <c r="L13" s="69"/>
    </row>
    <row r="14" spans="1:15" s="49" customFormat="1" ht="15" customHeight="1">
      <c r="A14" s="59"/>
      <c r="B14" s="50" t="s">
        <v>226</v>
      </c>
      <c r="C14" s="60" t="s">
        <v>175</v>
      </c>
      <c r="D14" s="51"/>
      <c r="E14" s="52"/>
      <c r="F14" s="53"/>
      <c r="G14" s="47" t="s">
        <v>2</v>
      </c>
      <c r="H14" s="68">
        <v>2808</v>
      </c>
      <c r="I14" s="69">
        <v>14.03</v>
      </c>
      <c r="J14" s="71">
        <f t="shared" si="2"/>
        <v>14.03</v>
      </c>
      <c r="K14" s="69"/>
      <c r="L14" s="69"/>
    </row>
    <row r="15" spans="1:15" s="49" customFormat="1" ht="15" customHeight="1">
      <c r="A15" s="59"/>
      <c r="B15" s="50" t="s">
        <v>226</v>
      </c>
      <c r="C15" s="60" t="s">
        <v>176</v>
      </c>
      <c r="D15" s="51"/>
      <c r="E15" s="52"/>
      <c r="F15" s="53"/>
      <c r="G15" s="47" t="s">
        <v>2</v>
      </c>
      <c r="H15" s="68">
        <v>2219</v>
      </c>
      <c r="I15" s="69">
        <v>15.19</v>
      </c>
      <c r="J15" s="71">
        <f t="shared" si="2"/>
        <v>15.19</v>
      </c>
      <c r="K15" s="69"/>
      <c r="L15" s="69"/>
    </row>
    <row r="16" spans="1:15" s="49" customFormat="1" ht="15" customHeight="1">
      <c r="A16" s="59"/>
      <c r="B16" s="50" t="s">
        <v>226</v>
      </c>
      <c r="C16" s="60" t="s">
        <v>177</v>
      </c>
      <c r="D16" s="51"/>
      <c r="E16" s="52"/>
      <c r="F16" s="53"/>
      <c r="G16" s="47" t="s">
        <v>2</v>
      </c>
      <c r="H16" s="68">
        <v>100</v>
      </c>
      <c r="I16" s="69">
        <v>17.53</v>
      </c>
      <c r="J16" s="71">
        <f t="shared" si="2"/>
        <v>17.53</v>
      </c>
      <c r="K16" s="69"/>
      <c r="L16" s="69"/>
    </row>
    <row r="17" spans="1:12" s="49" customFormat="1" ht="15" customHeight="1">
      <c r="A17" s="59"/>
      <c r="B17" s="50"/>
      <c r="C17" s="60"/>
      <c r="D17" s="51"/>
      <c r="E17" s="52"/>
      <c r="F17" s="53"/>
      <c r="G17" s="47"/>
      <c r="H17" s="48"/>
      <c r="I17" s="48"/>
      <c r="J17" s="48"/>
      <c r="K17" s="48"/>
      <c r="L17" s="48"/>
    </row>
  </sheetData>
  <sheetProtection autoFilter="0"/>
  <autoFilter ref="A1:L17">
    <filterColumn colId="0" showButton="0"/>
    <filterColumn colId="1" showButton="0"/>
    <filterColumn colId="2" showButton="0"/>
    <filterColumn colId="3" showButton="0"/>
    <filterColumn colId="4" showButton="0"/>
    <filterColumn colId="5" showButton="0"/>
    <filterColumn colId="7"/>
  </autoFilter>
  <mergeCells count="1">
    <mergeCell ref="A1:G1"/>
  </mergeCells>
  <phoneticPr fontId="15" type="noConversion"/>
  <conditionalFormatting sqref="A2:A17">
    <cfRule type="cellIs" dxfId="0" priority="19" operator="greaterThan">
      <formula>0</formula>
    </cfRule>
  </conditionalFormatting>
  <printOptions horizontalCentered="1"/>
  <pageMargins left="0.59055118110236227" right="0.19685039370078741" top="0.47244094488188981" bottom="1.1417322834645669" header="0" footer="0.82677165354330717"/>
  <pageSetup paperSize="8" scale="10" fitToHeight="0" orientation="landscape" blackAndWhite="1" horizontalDpi="4294967293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ayfa5">
    <tabColor theme="0" tint="-0.499984740745262"/>
  </sheetPr>
  <dimension ref="A1:EW777"/>
  <sheetViews>
    <sheetView topLeftCell="BC1" workbookViewId="0">
      <selection activeCell="BE16" sqref="BE16"/>
    </sheetView>
  </sheetViews>
  <sheetFormatPr defaultColWidth="17.25" defaultRowHeight="12.75"/>
  <cols>
    <col min="1" max="1" width="54.25" style="34" bestFit="1" customWidth="1"/>
    <col min="2" max="2" width="37.375" style="34" bestFit="1" customWidth="1"/>
    <col min="3" max="3" width="29.125" style="34" bestFit="1" customWidth="1"/>
    <col min="4" max="5" width="30.625" style="34" bestFit="1" customWidth="1"/>
    <col min="6" max="6" width="39.375" style="34" bestFit="1" customWidth="1"/>
    <col min="7" max="7" width="30.625" style="34" customWidth="1"/>
    <col min="8" max="8" width="33.25" style="34" bestFit="1" customWidth="1"/>
    <col min="9" max="9" width="28.375" style="34" bestFit="1" customWidth="1"/>
    <col min="10" max="10" width="25.625" style="34" bestFit="1" customWidth="1"/>
    <col min="11" max="11" width="26.5" style="34" bestFit="1" customWidth="1"/>
    <col min="12" max="12" width="36.375" style="34" bestFit="1" customWidth="1"/>
    <col min="13" max="14" width="32.125" style="34" bestFit="1" customWidth="1"/>
    <col min="15" max="15" width="32.125" style="34" customWidth="1"/>
    <col min="16" max="17" width="32.875" style="34" bestFit="1" customWidth="1"/>
    <col min="18" max="18" width="32.125" style="34" customWidth="1"/>
    <col min="19" max="19" width="32.875" style="34" bestFit="1" customWidth="1"/>
    <col min="20" max="21" width="32.875" style="34" customWidth="1"/>
    <col min="22" max="22" width="36" style="34" bestFit="1" customWidth="1"/>
    <col min="23" max="23" width="32.875" style="34" customWidth="1"/>
    <col min="24" max="24" width="33" style="34" bestFit="1" customWidth="1"/>
    <col min="25" max="25" width="33" style="34" customWidth="1"/>
    <col min="26" max="27" width="33.875" style="34" bestFit="1" customWidth="1"/>
    <col min="28" max="28" width="33" style="34" customWidth="1"/>
    <col min="29" max="29" width="33.875" style="34" bestFit="1" customWidth="1"/>
    <col min="30" max="31" width="33.875" style="34" customWidth="1"/>
    <col min="32" max="32" width="33.875" style="34" bestFit="1" customWidth="1"/>
    <col min="33" max="33" width="35.625" style="34" bestFit="1" customWidth="1"/>
    <col min="34" max="34" width="36.375" style="34" bestFit="1" customWidth="1"/>
    <col min="35" max="35" width="37.25" style="34" bestFit="1" customWidth="1"/>
    <col min="36" max="36" width="39" style="34" bestFit="1" customWidth="1"/>
    <col min="37" max="37" width="36.5" style="34" bestFit="1" customWidth="1"/>
    <col min="38" max="38" width="36.5" style="34" customWidth="1"/>
    <col min="39" max="39" width="43.25" style="34" bestFit="1" customWidth="1"/>
    <col min="40" max="40" width="37" style="34" bestFit="1" customWidth="1"/>
    <col min="41" max="41" width="32.375" style="34" bestFit="1" customWidth="1"/>
    <col min="42" max="42" width="29.25" style="34" bestFit="1" customWidth="1"/>
    <col min="43" max="43" width="33.75" style="34" bestFit="1" customWidth="1"/>
    <col min="44" max="44" width="38.125" style="34" bestFit="1" customWidth="1"/>
    <col min="45" max="45" width="35.125" style="34" bestFit="1" customWidth="1"/>
    <col min="46" max="46" width="42" style="34" bestFit="1" customWidth="1"/>
    <col min="47" max="47" width="33.875" style="34" bestFit="1" customWidth="1"/>
    <col min="48" max="48" width="34" style="34" bestFit="1" customWidth="1"/>
    <col min="49" max="49" width="49.5" style="34" bestFit="1" customWidth="1"/>
    <col min="50" max="50" width="32.75" style="34" bestFit="1" customWidth="1"/>
    <col min="51" max="51" width="33.25" style="34" bestFit="1" customWidth="1"/>
    <col min="52" max="52" width="35.375" style="34" bestFit="1" customWidth="1"/>
    <col min="53" max="53" width="32.125" style="34" bestFit="1" customWidth="1"/>
    <col min="54" max="54" width="32.125" style="34" customWidth="1"/>
    <col min="55" max="55" width="32.25" style="34" bestFit="1" customWidth="1"/>
    <col min="56" max="56" width="30.75" style="34" bestFit="1" customWidth="1"/>
    <col min="57" max="57" width="30.75" style="34" customWidth="1"/>
    <col min="58" max="58" width="37.875" style="34" bestFit="1" customWidth="1"/>
    <col min="59" max="59" width="28.875" style="34" bestFit="1" customWidth="1"/>
    <col min="60" max="60" width="37.25" style="34" bestFit="1" customWidth="1"/>
    <col min="61" max="62" width="25.75" style="34" bestFit="1" customWidth="1"/>
    <col min="63" max="63" width="35.125" style="34" bestFit="1" customWidth="1"/>
    <col min="64" max="64" width="32.125" style="34" bestFit="1" customWidth="1"/>
    <col min="65" max="65" width="33.75" style="34" bestFit="1" customWidth="1"/>
    <col min="66" max="66" width="33.375" style="34" bestFit="1" customWidth="1"/>
    <col min="67" max="67" width="35" style="34" bestFit="1" customWidth="1"/>
    <col min="68" max="68" width="35.25" style="34" bestFit="1" customWidth="1"/>
    <col min="69" max="71" width="29.875" style="34" bestFit="1" customWidth="1"/>
    <col min="72" max="72" width="31.875" style="34" bestFit="1" customWidth="1"/>
    <col min="73" max="73" width="28.75" style="34" bestFit="1" customWidth="1"/>
    <col min="74" max="74" width="38.125" style="34" bestFit="1" customWidth="1"/>
    <col min="75" max="75" width="38.875" style="34" bestFit="1" customWidth="1"/>
    <col min="76" max="76" width="43.625" style="34" bestFit="1" customWidth="1"/>
    <col min="77" max="77" width="53.75" style="34" bestFit="1" customWidth="1"/>
    <col min="78" max="78" width="49.375" style="34" bestFit="1" customWidth="1"/>
    <col min="79" max="79" width="51.125" style="34" bestFit="1" customWidth="1"/>
    <col min="80" max="80" width="38.375" style="34" bestFit="1" customWidth="1"/>
    <col min="81" max="81" width="46.375" style="34" bestFit="1" customWidth="1"/>
    <col min="82" max="82" width="49.375" style="34" bestFit="1" customWidth="1"/>
    <col min="83" max="83" width="56" style="34" bestFit="1" customWidth="1"/>
    <col min="84" max="84" width="47.875" style="34" bestFit="1" customWidth="1"/>
    <col min="85" max="85" width="55" style="34" bestFit="1" customWidth="1"/>
    <col min="86" max="86" width="47.75" style="34" bestFit="1" customWidth="1"/>
    <col min="87" max="87" width="66.375" style="34" bestFit="1" customWidth="1"/>
    <col min="88" max="88" width="47.75" style="34" customWidth="1"/>
    <col min="89" max="89" width="27.375" style="34" bestFit="1" customWidth="1"/>
    <col min="90" max="90" width="31" style="34" bestFit="1" customWidth="1"/>
    <col min="91" max="91" width="52.375" style="34" bestFit="1" customWidth="1"/>
    <col min="92" max="92" width="36.5" style="34" bestFit="1" customWidth="1"/>
    <col min="93" max="93" width="53.5" style="34" bestFit="1" customWidth="1"/>
    <col min="94" max="94" width="30.125" style="34" bestFit="1" customWidth="1"/>
    <col min="95" max="95" width="23.875" style="34" customWidth="1"/>
    <col min="96" max="96" width="32" style="34" bestFit="1" customWidth="1"/>
    <col min="97" max="97" width="31.875" style="34" bestFit="1" customWidth="1"/>
    <col min="98" max="99" width="32" style="34" bestFit="1" customWidth="1"/>
    <col min="100" max="100" width="22.25" style="34" bestFit="1" customWidth="1"/>
    <col min="101" max="101" width="34" style="34" bestFit="1" customWidth="1"/>
    <col min="102" max="102" width="33.875" style="34" bestFit="1" customWidth="1"/>
    <col min="103" max="103" width="17.875" style="34" bestFit="1" customWidth="1"/>
    <col min="104" max="104" width="36.25" style="34" bestFit="1" customWidth="1"/>
    <col min="105" max="105" width="33.375" style="34" bestFit="1" customWidth="1"/>
    <col min="106" max="106" width="39.125" style="34" bestFit="1" customWidth="1"/>
    <col min="107" max="107" width="52.75" style="34" bestFit="1" customWidth="1"/>
    <col min="108" max="108" width="19.25" style="34" bestFit="1" customWidth="1"/>
    <col min="109" max="109" width="27.125" style="34" bestFit="1" customWidth="1"/>
    <col min="110" max="110" width="26.25" style="34" bestFit="1" customWidth="1"/>
    <col min="111" max="112" width="25.625" style="34" bestFit="1" customWidth="1"/>
    <col min="113" max="113" width="25.625" style="34" customWidth="1"/>
    <col min="114" max="114" width="52.625" style="34" bestFit="1" customWidth="1"/>
    <col min="115" max="115" width="48.625" style="34" bestFit="1" customWidth="1"/>
    <col min="116" max="116" width="42.875" style="34" bestFit="1" customWidth="1"/>
    <col min="117" max="121" width="42.875" style="34" customWidth="1"/>
    <col min="122" max="122" width="27.75" style="34" bestFit="1" customWidth="1"/>
    <col min="123" max="123" width="48.125" style="34" bestFit="1" customWidth="1"/>
    <col min="124" max="124" width="54.875" style="34" bestFit="1" customWidth="1"/>
    <col min="125" max="125" width="44.375" style="34" bestFit="1" customWidth="1"/>
    <col min="126" max="126" width="55.625" style="34" bestFit="1" customWidth="1"/>
    <col min="127" max="127" width="55.625" style="34" customWidth="1"/>
    <col min="128" max="128" width="53.375" style="34" bestFit="1" customWidth="1"/>
    <col min="129" max="129" width="33.25" style="34" bestFit="1" customWidth="1"/>
    <col min="130" max="130" width="38.625" style="34" bestFit="1" customWidth="1"/>
    <col min="131" max="131" width="38.625" style="34" customWidth="1"/>
    <col min="132" max="132" width="68.125" style="34" bestFit="1" customWidth="1"/>
    <col min="133" max="133" width="25.375" style="34" bestFit="1" customWidth="1"/>
    <col min="134" max="134" width="28.25" style="34" bestFit="1" customWidth="1"/>
    <col min="135" max="135" width="27" style="34" bestFit="1" customWidth="1"/>
    <col min="136" max="136" width="22.375" style="34" bestFit="1" customWidth="1"/>
    <col min="137" max="137" width="20.625" style="34" bestFit="1" customWidth="1"/>
    <col min="138" max="138" width="24" style="34" bestFit="1" customWidth="1"/>
    <col min="139" max="139" width="45.25" style="34" bestFit="1" customWidth="1"/>
    <col min="140" max="140" width="21.125" style="34" bestFit="1" customWidth="1"/>
    <col min="141" max="141" width="50.75" style="34" bestFit="1" customWidth="1"/>
    <col min="142" max="142" width="51.625" style="34" bestFit="1" customWidth="1"/>
    <col min="143" max="143" width="51.625" style="34" customWidth="1"/>
    <col min="144" max="144" width="36.875" style="34" bestFit="1" customWidth="1"/>
    <col min="145" max="145" width="30.75" style="34" bestFit="1" customWidth="1"/>
    <col min="146" max="146" width="39.5" style="34" bestFit="1" customWidth="1"/>
    <col min="147" max="147" width="28.5" style="34" bestFit="1" customWidth="1"/>
    <col min="148" max="148" width="28.625" style="34" bestFit="1" customWidth="1"/>
    <col min="149" max="149" width="34.75" style="34" bestFit="1" customWidth="1"/>
    <col min="150" max="150" width="33.25" style="34" bestFit="1" customWidth="1"/>
    <col min="151" max="151" width="76.875" style="34" bestFit="1" customWidth="1"/>
    <col min="152" max="152" width="77.875" style="34" bestFit="1" customWidth="1"/>
    <col min="153" max="153" width="78.625" style="34" bestFit="1" customWidth="1"/>
    <col min="154" max="16384" width="17.25" style="34"/>
  </cols>
  <sheetData>
    <row r="1" spans="1:153">
      <c r="A1" s="33">
        <f>SUMPRODUCT(('malzeme montaj'!$B$1:$B$17=A$3)*('malzeme montaj'!$C$1:$C$17&lt;&gt;""))</f>
        <v>0</v>
      </c>
      <c r="B1" s="33">
        <f>SUMPRODUCT(('malzeme montaj'!$B$1:$B$17=B$3)*('malzeme montaj'!$C$1:$C$17&lt;&gt;""))</f>
        <v>0</v>
      </c>
      <c r="C1" s="33">
        <f>SUMPRODUCT(('malzeme montaj'!$B$1:$B$17=C$3)*('malzeme montaj'!$C$1:$C$17&lt;&gt;""))</f>
        <v>0</v>
      </c>
      <c r="D1" s="33">
        <f>SUMPRODUCT(('malzeme montaj'!$B$1:$B$17=D$3)*('malzeme montaj'!$C$1:$C$17&lt;&gt;""))</f>
        <v>0</v>
      </c>
      <c r="E1" s="33">
        <f>SUMPRODUCT(('malzeme montaj'!$B$1:$B$17=E$3)*('malzeme montaj'!$C$1:$C$17&lt;&gt;""))</f>
        <v>0</v>
      </c>
      <c r="F1" s="33">
        <f>SUMPRODUCT(('malzeme montaj'!$B$1:$B$17=F$3)*('malzeme montaj'!$C$1:$C$17&lt;&gt;""))</f>
        <v>0</v>
      </c>
      <c r="G1" s="33">
        <f>SUMPRODUCT(('malzeme montaj'!$B$1:$B$17=G$3)*('malzeme montaj'!$C$1:$C$17&lt;&gt;""))</f>
        <v>0</v>
      </c>
      <c r="H1" s="33">
        <f>SUMPRODUCT(('malzeme montaj'!$B$1:$B$17=H$3)*('malzeme montaj'!$C$1:$C$17&lt;&gt;""))</f>
        <v>0</v>
      </c>
      <c r="I1" s="33">
        <f>SUMPRODUCT(('malzeme montaj'!$B$1:$B$17=I$3)*('malzeme montaj'!$C$1:$C$17&lt;&gt;""))</f>
        <v>0</v>
      </c>
      <c r="J1" s="33">
        <f>SUMPRODUCT(('malzeme montaj'!$B$1:$B$17=J$3)*('malzeme montaj'!$C$1:$C$17&lt;&gt;""))</f>
        <v>0</v>
      </c>
      <c r="K1" s="33">
        <f>SUMPRODUCT(('malzeme montaj'!$B$1:$B$17=K$3)*('malzeme montaj'!$C$1:$C$17&lt;&gt;""))</f>
        <v>0</v>
      </c>
      <c r="L1" s="33">
        <f>SUMPRODUCT(('malzeme montaj'!$B$1:$B$17=L$3)*('malzeme montaj'!$C$1:$C$17&lt;&gt;""))</f>
        <v>0</v>
      </c>
      <c r="M1" s="33">
        <f>SUMPRODUCT(('malzeme montaj'!$B$1:$B$17=M$3)*('malzeme montaj'!$C$1:$C$17&lt;&gt;""))</f>
        <v>0</v>
      </c>
      <c r="N1" s="33">
        <f>SUMPRODUCT(('malzeme montaj'!$B$1:$B$17=N$3)*('malzeme montaj'!$C$1:$C$17&lt;&gt;""))</f>
        <v>0</v>
      </c>
      <c r="O1" s="33">
        <f>SUMPRODUCT(('malzeme montaj'!$B$1:$B$17=O$3)*('malzeme montaj'!$C$1:$C$17&lt;&gt;""))</f>
        <v>0</v>
      </c>
      <c r="P1" s="33">
        <f>SUMPRODUCT(('malzeme montaj'!$B$1:$B$17=P$3)*('malzeme montaj'!$C$1:$C$17&lt;&gt;""))</f>
        <v>0</v>
      </c>
      <c r="Q1" s="33">
        <f>SUMPRODUCT(('malzeme montaj'!$B$1:$B$17=Q$3)*('malzeme montaj'!$C$1:$C$17&lt;&gt;""))</f>
        <v>0</v>
      </c>
      <c r="R1" s="33">
        <f>SUMPRODUCT(('malzeme montaj'!$B$1:$B$17=R$3)*('malzeme montaj'!$C$1:$C$17&lt;&gt;""))</f>
        <v>0</v>
      </c>
      <c r="S1" s="33">
        <f>SUMPRODUCT(('malzeme montaj'!$B$1:$B$17=S$3)*('malzeme montaj'!$C$1:$C$17&lt;&gt;""))</f>
        <v>0</v>
      </c>
      <c r="T1" s="33">
        <f>SUMPRODUCT(('malzeme montaj'!$B$1:$B$17=T$3)*('malzeme montaj'!$C$1:$C$17&lt;&gt;""))</f>
        <v>0</v>
      </c>
      <c r="U1" s="33">
        <f>SUMPRODUCT(('malzeme montaj'!$B$1:$B$17=U$3)*('malzeme montaj'!$C$1:$C$17&lt;&gt;""))</f>
        <v>0</v>
      </c>
      <c r="V1" s="33">
        <f>SUMPRODUCT(('malzeme montaj'!$B$1:$B$17=V$3)*('malzeme montaj'!$C$1:$C$17&lt;&gt;""))</f>
        <v>0</v>
      </c>
      <c r="W1" s="33">
        <f>SUMPRODUCT(('malzeme montaj'!$B$1:$B$17=W$3)*('malzeme montaj'!$C$1:$C$17&lt;&gt;""))</f>
        <v>0</v>
      </c>
      <c r="X1" s="33">
        <f>SUMPRODUCT(('malzeme montaj'!$B$1:$B$17=X$3)*('malzeme montaj'!$C$1:$C$17&lt;&gt;""))</f>
        <v>0</v>
      </c>
      <c r="Y1" s="33">
        <f>SUMPRODUCT(('malzeme montaj'!$B$1:$B$17=Y$3)*('malzeme montaj'!$C$1:$C$17&lt;&gt;""))</f>
        <v>0</v>
      </c>
      <c r="Z1" s="33">
        <f>SUMPRODUCT(('malzeme montaj'!$B$1:$B$17=Z$3)*('malzeme montaj'!$C$1:$C$17&lt;&gt;""))</f>
        <v>0</v>
      </c>
      <c r="AA1" s="33">
        <f>SUMPRODUCT(('malzeme montaj'!$B$1:$B$17=AA$3)*('malzeme montaj'!$C$1:$C$17&lt;&gt;""))</f>
        <v>0</v>
      </c>
      <c r="AB1" s="33">
        <f>SUMPRODUCT(('malzeme montaj'!$B$1:$B$17=AB$3)*('malzeme montaj'!$C$1:$C$17&lt;&gt;""))</f>
        <v>0</v>
      </c>
      <c r="AC1" s="33">
        <f>SUMPRODUCT(('malzeme montaj'!$B$1:$B$17=AC$3)*('malzeme montaj'!$C$1:$C$17&lt;&gt;""))</f>
        <v>0</v>
      </c>
      <c r="AD1" s="33">
        <f>SUMPRODUCT(('malzeme montaj'!$B$1:$B$17=AD$3)*('malzeme montaj'!$C$1:$C$17&lt;&gt;""))</f>
        <v>0</v>
      </c>
      <c r="AE1" s="33">
        <f>SUMPRODUCT(('malzeme montaj'!$B$1:$B$17=AE$3)*('malzeme montaj'!$C$1:$C$17&lt;&gt;""))</f>
        <v>0</v>
      </c>
      <c r="AF1" s="33">
        <f>SUMPRODUCT(('malzeme montaj'!$B$1:$B$17=AF$3)*('malzeme montaj'!$C$1:$C$17&lt;&gt;""))</f>
        <v>0</v>
      </c>
      <c r="AG1" s="33">
        <f>SUMPRODUCT(('malzeme montaj'!$B$1:$B$17=AG$3)*('malzeme montaj'!$C$1:$C$17&lt;&gt;""))</f>
        <v>0</v>
      </c>
      <c r="AH1" s="33">
        <f>SUMPRODUCT(('malzeme montaj'!$B$1:$B$17=AH$3)*('malzeme montaj'!$C$1:$C$17&lt;&gt;""))</f>
        <v>0</v>
      </c>
      <c r="AI1" s="33">
        <f>SUMPRODUCT(('malzeme montaj'!$B$1:$B$17=AI$3)*('malzeme montaj'!$C$1:$C$17&lt;&gt;""))</f>
        <v>0</v>
      </c>
      <c r="AJ1" s="33">
        <f>SUMPRODUCT(('malzeme montaj'!$B$1:$B$17=AJ$3)*('malzeme montaj'!$C$1:$C$17&lt;&gt;""))</f>
        <v>0</v>
      </c>
      <c r="AK1" s="33">
        <f>SUMPRODUCT(('malzeme montaj'!$B$1:$B$17=AK$3)*('malzeme montaj'!$C$1:$C$17&lt;&gt;""))</f>
        <v>0</v>
      </c>
      <c r="AL1" s="33">
        <f>SUMPRODUCT(('malzeme montaj'!$B$1:$B$17=AL$3)*('malzeme montaj'!$C$1:$C$17&lt;&gt;""))</f>
        <v>0</v>
      </c>
      <c r="AM1" s="33">
        <f>SUMPRODUCT(('malzeme montaj'!$B$1:$B$17=AM$3)*('malzeme montaj'!$C$1:$C$17&lt;&gt;""))</f>
        <v>0</v>
      </c>
      <c r="AN1" s="33">
        <f>SUMPRODUCT(('malzeme montaj'!$B$1:$B$17=AN$3)*('malzeme montaj'!$C$1:$C$17&lt;&gt;""))</f>
        <v>0</v>
      </c>
      <c r="AO1" s="33">
        <f>SUMPRODUCT(('malzeme montaj'!$B$1:$B$17=AO$3)*('malzeme montaj'!$C$1:$C$17&lt;&gt;""))</f>
        <v>0</v>
      </c>
      <c r="AP1" s="32">
        <f>SUMPRODUCT(('malzeme montaj'!$B$1:$B$17=AP$3)*('malzeme montaj'!$C$1:$C$17&lt;&gt;""))</f>
        <v>0</v>
      </c>
      <c r="AQ1" s="33">
        <f>SUMPRODUCT(('malzeme montaj'!$B$1:$B$17=AQ$3)*('malzeme montaj'!$C$1:$C$17&lt;&gt;""))</f>
        <v>0</v>
      </c>
      <c r="AR1" s="33">
        <f>SUMPRODUCT(('malzeme montaj'!$B$1:$B$17=AR$3)*('malzeme montaj'!$C$1:$C$17&lt;&gt;""))</f>
        <v>0</v>
      </c>
      <c r="AS1" s="33">
        <f>SUMPRODUCT(('malzeme montaj'!$B$1:$B$17=AS$3)*('malzeme montaj'!$C$1:$C$17&lt;&gt;""))</f>
        <v>0</v>
      </c>
      <c r="AT1" s="33">
        <f>SUMPRODUCT(('malzeme montaj'!$B$1:$B$17=AT$3)*('malzeme montaj'!$C$1:$C$17&lt;&gt;""))</f>
        <v>0</v>
      </c>
      <c r="AU1" s="33">
        <f>SUMPRODUCT(('malzeme montaj'!$B$1:$B$17=AU$3)*('malzeme montaj'!$C$1:$C$17&lt;&gt;""))</f>
        <v>0</v>
      </c>
      <c r="AV1" s="33">
        <f>SUMPRODUCT(('malzeme montaj'!$B$1:$B$17=AV$3)*('malzeme montaj'!$C$1:$C$17&lt;&gt;""))</f>
        <v>0</v>
      </c>
      <c r="AW1" s="33">
        <f>SUMPRODUCT(('malzeme montaj'!$B$1:$B$17=AW$3)*('malzeme montaj'!$C$1:$C$17&lt;&gt;""))</f>
        <v>0</v>
      </c>
      <c r="AX1" s="33">
        <f>SUMPRODUCT(('malzeme montaj'!$B$1:$B$17=AX$3)*('malzeme montaj'!$C$1:$C$17&lt;&gt;""))</f>
        <v>0</v>
      </c>
      <c r="AY1" s="33">
        <f>SUMPRODUCT(('malzeme montaj'!$B$1:$B$17=AY$3)*('malzeme montaj'!$C$1:$C$17&lt;&gt;""))</f>
        <v>0</v>
      </c>
      <c r="AZ1" s="33">
        <f>SUMPRODUCT(('malzeme montaj'!$B$1:$B$17=AZ$3)*('malzeme montaj'!$C$1:$C$17&lt;&gt;""))</f>
        <v>0</v>
      </c>
      <c r="BA1" s="33">
        <f>SUMPRODUCT(('malzeme montaj'!$B$1:$B$17=BA$3)*('malzeme montaj'!$C$1:$C$17&lt;&gt;""))</f>
        <v>0</v>
      </c>
      <c r="BB1" s="33">
        <f>SUMPRODUCT(('malzeme montaj'!$B$1:$B$17=BB$3)*('malzeme montaj'!$C$1:$C$17&lt;&gt;""))</f>
        <v>0</v>
      </c>
      <c r="BC1" s="33">
        <f>SUMPRODUCT(('malzeme montaj'!$B$1:$B$17=BC$3)*('malzeme montaj'!$C$1:$C$17&lt;&gt;""))</f>
        <v>0</v>
      </c>
      <c r="BD1" s="33">
        <f>SUMPRODUCT(('malzeme montaj'!$B$1:$B$17=BD$3)*('malzeme montaj'!$C$1:$C$17&lt;&gt;""))</f>
        <v>0</v>
      </c>
      <c r="BE1" s="33">
        <f>SUMPRODUCT(('malzeme montaj'!$B$1:$B$17=BE$3)*('malzeme montaj'!$C$1:$C$17&lt;&gt;""))</f>
        <v>0</v>
      </c>
      <c r="BF1" s="33">
        <f>SUMPRODUCT(('malzeme montaj'!$B$1:$B$17=BF$3)*('malzeme montaj'!$C$1:$C$17&lt;&gt;""))</f>
        <v>0</v>
      </c>
      <c r="BG1" s="33">
        <f>SUMPRODUCT(('malzeme montaj'!$B$1:$B$17=BG$3)*('malzeme montaj'!$C$1:$C$17&lt;&gt;""))</f>
        <v>0</v>
      </c>
      <c r="BH1" s="33">
        <f>SUMPRODUCT(('malzeme montaj'!$B$1:$B$17=BH$3)*('malzeme montaj'!$C$1:$C$17&lt;&gt;""))</f>
        <v>0</v>
      </c>
      <c r="BI1" s="33">
        <f>SUMPRODUCT(('malzeme montaj'!$B$1:$B$17=BI$3)*('malzeme montaj'!$C$1:$C$17&lt;&gt;""))</f>
        <v>0</v>
      </c>
      <c r="BJ1" s="33">
        <f>SUMPRODUCT(('malzeme montaj'!$B$1:$B$17=BJ$3)*('malzeme montaj'!$C$1:$C$17&lt;&gt;""))</f>
        <v>0</v>
      </c>
      <c r="BK1" s="33">
        <f>SUMPRODUCT(('malzeme montaj'!$B$1:$B$17=BK$3)*('malzeme montaj'!$C$1:$C$17&lt;&gt;""))</f>
        <v>0</v>
      </c>
      <c r="BL1" s="33">
        <f>SUMPRODUCT(('malzeme montaj'!$B$1:$B$17=BL$3)*('malzeme montaj'!$C$1:$C$17&lt;&gt;""))</f>
        <v>0</v>
      </c>
      <c r="BM1" s="33">
        <f>SUMPRODUCT(('malzeme montaj'!$B$1:$B$17=BM$3)*('malzeme montaj'!$C$1:$C$17&lt;&gt;""))</f>
        <v>0</v>
      </c>
      <c r="BN1" s="33">
        <f>SUMPRODUCT(('malzeme montaj'!$B$1:$B$17=BN$3)*('malzeme montaj'!$C$1:$C$17&lt;&gt;""))</f>
        <v>0</v>
      </c>
      <c r="BO1" s="33">
        <f>SUMPRODUCT(('malzeme montaj'!$B$1:$B$17=BO$3)*('malzeme montaj'!$C$1:$C$17&lt;&gt;""))</f>
        <v>0</v>
      </c>
      <c r="BP1" s="33">
        <f>SUMPRODUCT(('malzeme montaj'!$B$1:$B$17=BP$3)*('malzeme montaj'!$C$1:$C$17&lt;&gt;""))</f>
        <v>0</v>
      </c>
      <c r="BQ1" s="33">
        <f>SUMPRODUCT(('malzeme montaj'!$B$1:$B$17=BQ$3)*('malzeme montaj'!$C$1:$C$17&lt;&gt;""))</f>
        <v>0</v>
      </c>
      <c r="BR1" s="33">
        <f>SUMPRODUCT(('malzeme montaj'!$B$1:$B$17=BR$3)*('malzeme montaj'!$C$1:$C$17&lt;&gt;""))</f>
        <v>0</v>
      </c>
      <c r="BS1" s="33">
        <f>SUMPRODUCT(('malzeme montaj'!$B$1:$B$17=BS$3)*('malzeme montaj'!$C$1:$C$17&lt;&gt;""))</f>
        <v>0</v>
      </c>
      <c r="BT1" s="33">
        <f>SUMPRODUCT(('malzeme montaj'!$B$1:$B$17=BT$3)*('malzeme montaj'!$C$1:$C$17&lt;&gt;""))</f>
        <v>0</v>
      </c>
      <c r="BU1" s="33">
        <f>SUMPRODUCT(('malzeme montaj'!$B$1:$B$17=BU$3)*('malzeme montaj'!$C$1:$C$17&lt;&gt;""))</f>
        <v>0</v>
      </c>
      <c r="BV1" s="33">
        <f>SUMPRODUCT(('malzeme montaj'!$B$1:$B$17=BV$3)*('malzeme montaj'!$C$1:$C$17&lt;&gt;""))</f>
        <v>0</v>
      </c>
      <c r="BW1" s="33">
        <f>SUMPRODUCT(('malzeme montaj'!$B$1:$B$17=BW$3)*('malzeme montaj'!$C$1:$C$17&lt;&gt;""))</f>
        <v>0</v>
      </c>
      <c r="BX1" s="33">
        <f>SUMPRODUCT(('malzeme montaj'!$B$1:$B$17=BX$3)*('malzeme montaj'!$C$1:$C$17&lt;&gt;""))</f>
        <v>0</v>
      </c>
      <c r="BY1" s="33">
        <f>SUMPRODUCT(('malzeme montaj'!$B$1:$B$17=BY$3)*('malzeme montaj'!$C$1:$C$17&lt;&gt;""))</f>
        <v>0</v>
      </c>
      <c r="BZ1" s="33">
        <f>SUMPRODUCT(('malzeme montaj'!$B$1:$B$17=BZ$3)*('malzeme montaj'!$C$1:$C$17&lt;&gt;""))</f>
        <v>0</v>
      </c>
      <c r="CA1" s="33">
        <f>SUMPRODUCT(('malzeme montaj'!$B$1:$B$17=CA$3)*('malzeme montaj'!$C$1:$C$17&lt;&gt;""))</f>
        <v>0</v>
      </c>
      <c r="CB1" s="33">
        <f>SUMPRODUCT(('malzeme montaj'!$B$1:$B$17=CB$3)*('malzeme montaj'!$C$1:$C$17&lt;&gt;""))</f>
        <v>0</v>
      </c>
      <c r="CC1" s="33">
        <f>SUMPRODUCT(('malzeme montaj'!$B$1:$B$17=CC$3)*('malzeme montaj'!$C$1:$C$17&lt;&gt;""))</f>
        <v>0</v>
      </c>
      <c r="CD1" s="33">
        <f>SUMPRODUCT(('malzeme montaj'!$B$1:$B$17=CD$3)*('malzeme montaj'!$C$1:$C$17&lt;&gt;""))</f>
        <v>0</v>
      </c>
      <c r="CE1" s="33">
        <f>SUMPRODUCT(('malzeme montaj'!$B$1:$B$17=CE$3)*('malzeme montaj'!$C$1:$C$17&lt;&gt;""))</f>
        <v>0</v>
      </c>
      <c r="CF1" s="33">
        <f>SUMPRODUCT(('malzeme montaj'!$B$1:$B$17=CF$3)*('malzeme montaj'!$C$1:$C$17&lt;&gt;""))</f>
        <v>5</v>
      </c>
      <c r="CG1" s="33">
        <f>SUMPRODUCT(('malzeme montaj'!$B$1:$B$17=CG$3)*('malzeme montaj'!$C$1:$C$17&lt;&gt;""))</f>
        <v>5</v>
      </c>
      <c r="CH1" s="33">
        <f>SUMPRODUCT(('malzeme montaj'!$B$1:$B$17=CH$3)*('malzeme montaj'!$C$1:$C$17&lt;&gt;""))</f>
        <v>0</v>
      </c>
      <c r="CI1" s="33">
        <f>SUMPRODUCT(('malzeme montaj'!$B$1:$B$17=CI$3)*('malzeme montaj'!$C$1:$C$17&lt;&gt;""))</f>
        <v>0</v>
      </c>
      <c r="CJ1" s="33">
        <f>SUMPRODUCT(('malzeme montaj'!$B$1:$B$17=CJ$3)*('malzeme montaj'!$C$1:$C$17&lt;&gt;""))</f>
        <v>0</v>
      </c>
      <c r="CK1" s="33">
        <f>SUMPRODUCT(('malzeme montaj'!$B$1:$B$17=CK$3)*('malzeme montaj'!$C$1:$C$17&lt;&gt;""))</f>
        <v>0</v>
      </c>
      <c r="CL1" s="33">
        <f>SUMPRODUCT(('malzeme montaj'!$B$1:$B$17=CL$3)*('malzeme montaj'!$C$1:$C$17&lt;&gt;""))</f>
        <v>0</v>
      </c>
      <c r="CM1" s="33">
        <f>SUMPRODUCT(('malzeme montaj'!$B$1:$B$17=CM$3)*('malzeme montaj'!$C$1:$C$17&lt;&gt;""))</f>
        <v>0</v>
      </c>
      <c r="CN1" s="33">
        <f>SUMPRODUCT(('malzeme montaj'!$B$1:$B$17=CN$3)*('malzeme montaj'!$C$1:$C$17&lt;&gt;""))</f>
        <v>0</v>
      </c>
      <c r="CO1" s="33">
        <f>SUMPRODUCT(('malzeme montaj'!$B$1:$B$17=CO$3)*('malzeme montaj'!$C$1:$C$17&lt;&gt;""))</f>
        <v>0</v>
      </c>
      <c r="CP1" s="33">
        <f>SUMPRODUCT(('malzeme montaj'!$B$1:$B$17=CP$3)*('malzeme montaj'!$C$1:$C$17&lt;&gt;""))</f>
        <v>0</v>
      </c>
      <c r="CQ1" s="33">
        <f>SUMPRODUCT(('malzeme montaj'!$B$1:$B$17=CQ$3)*('malzeme montaj'!$C$1:$C$17&lt;&gt;""))</f>
        <v>0</v>
      </c>
      <c r="CR1" s="33">
        <f>SUMPRODUCT(('malzeme montaj'!$B$1:$B$17=CR$3)*('malzeme montaj'!$C$1:$C$17&lt;&gt;""))</f>
        <v>0</v>
      </c>
      <c r="CS1" s="33">
        <f>SUMPRODUCT(('malzeme montaj'!$B$1:$B$17=CS$3)*('malzeme montaj'!$C$1:$C$17&lt;&gt;""))</f>
        <v>0</v>
      </c>
      <c r="CT1" s="33">
        <f>SUMPRODUCT(('malzeme montaj'!$B$1:$B$17=CT$3)*('malzeme montaj'!$C$1:$C$17&lt;&gt;""))</f>
        <v>0</v>
      </c>
      <c r="CU1" s="33">
        <f>SUMPRODUCT(('malzeme montaj'!$B$1:$B$17=CU$3)*('malzeme montaj'!$C$1:$C$17&lt;&gt;""))</f>
        <v>0</v>
      </c>
      <c r="CV1" s="33">
        <f>SUMPRODUCT(('malzeme montaj'!$B$1:$B$17=CV$3)*('malzeme montaj'!$C$1:$C$17&lt;&gt;""))</f>
        <v>0</v>
      </c>
      <c r="CW1" s="33">
        <f>SUMPRODUCT(('malzeme montaj'!$B$1:$B$17=CW$3)*('malzeme montaj'!$C$1:$C$17&lt;&gt;""))</f>
        <v>0</v>
      </c>
      <c r="CX1" s="33">
        <f>SUMPRODUCT(('malzeme montaj'!$B$1:$B$17=CX$3)*('malzeme montaj'!$C$1:$C$17&lt;&gt;""))</f>
        <v>0</v>
      </c>
      <c r="CY1" s="33">
        <f>SUMPRODUCT(('malzeme montaj'!$B$1:$B$17=CY$3)*('malzeme montaj'!$C$1:$C$17&lt;&gt;""))</f>
        <v>0</v>
      </c>
      <c r="CZ1" s="33">
        <f>SUMPRODUCT(('malzeme montaj'!$B$1:$B$17=CZ$3)*('malzeme montaj'!$C$1:$C$17&lt;&gt;""))</f>
        <v>0</v>
      </c>
      <c r="DA1" s="33">
        <f>SUMPRODUCT(('malzeme montaj'!$B$1:$B$17=DA$3)*('malzeme montaj'!$C$1:$C$17&lt;&gt;""))</f>
        <v>0</v>
      </c>
      <c r="DB1" s="33">
        <f>SUMPRODUCT(('malzeme montaj'!$B$1:$B$17=DB$3)*('malzeme montaj'!$C$1:$C$17&lt;&gt;""))</f>
        <v>0</v>
      </c>
      <c r="DC1" s="33">
        <f>SUMPRODUCT(('malzeme montaj'!$B$1:$B$17=DC$3)*('malzeme montaj'!$C$1:$C$17&lt;&gt;""))</f>
        <v>0</v>
      </c>
      <c r="DD1" s="33">
        <f>SUMPRODUCT(('malzeme montaj'!$B$1:$B$17=DD$3)*('malzeme montaj'!$C$1:$C$17&lt;&gt;""))</f>
        <v>0</v>
      </c>
      <c r="DE1" s="33">
        <f>SUMPRODUCT(('malzeme montaj'!$B$1:$B$17=DE$3)*('malzeme montaj'!$C$1:$C$17&lt;&gt;""))</f>
        <v>0</v>
      </c>
      <c r="DF1" s="33">
        <f>SUMPRODUCT(('malzeme montaj'!$B$1:$B$17=DF$3)*('malzeme montaj'!$C$1:$C$17&lt;&gt;""))</f>
        <v>0</v>
      </c>
      <c r="DG1" s="33">
        <f>SUMPRODUCT(('malzeme montaj'!$B$1:$B$17=DG$3)*('malzeme montaj'!$C$1:$C$17&lt;&gt;""))</f>
        <v>0</v>
      </c>
      <c r="DH1" s="33">
        <f>SUMPRODUCT(('malzeme montaj'!$B$1:$B$17=DH$3)*('malzeme montaj'!$C$1:$C$17&lt;&gt;""))</f>
        <v>0</v>
      </c>
      <c r="DI1" s="33">
        <f>SUMPRODUCT(('malzeme montaj'!$B$1:$B$17=DI$3)*('malzeme montaj'!$C$1:$C$17&lt;&gt;""))</f>
        <v>0</v>
      </c>
      <c r="DJ1" s="33">
        <f>SUMPRODUCT(('malzeme montaj'!$B$1:$B$17=DJ$3)*('malzeme montaj'!$C$1:$C$17&lt;&gt;""))</f>
        <v>0</v>
      </c>
      <c r="DK1" s="33">
        <f>SUMPRODUCT(('malzeme montaj'!$B$1:$B$17=DK$3)*('malzeme montaj'!$C$1:$C$17&lt;&gt;""))</f>
        <v>0</v>
      </c>
      <c r="DL1" s="33">
        <f>SUMPRODUCT(('malzeme montaj'!$B$1:$B$17=DL$3)*('malzeme montaj'!$C$1:$C$17&lt;&gt;""))</f>
        <v>0</v>
      </c>
      <c r="DM1" s="33">
        <f>SUMPRODUCT(('malzeme montaj'!$B$1:$B$17=DM$3)*('malzeme montaj'!$C$1:$C$17&lt;&gt;""))</f>
        <v>0</v>
      </c>
      <c r="DN1" s="33">
        <f>SUMPRODUCT(('malzeme montaj'!$B$1:$B$17=DN$3)*('malzeme montaj'!$C$1:$C$17&lt;&gt;""))</f>
        <v>0</v>
      </c>
      <c r="DO1" s="33">
        <f>SUMPRODUCT(('malzeme montaj'!$B$1:$B$17=DO$3)*('malzeme montaj'!$C$1:$C$17&lt;&gt;""))</f>
        <v>0</v>
      </c>
      <c r="DP1" s="33">
        <f>SUMPRODUCT(('malzeme montaj'!$B$1:$B$17=DP$3)*('malzeme montaj'!$C$1:$C$17&lt;&gt;""))</f>
        <v>0</v>
      </c>
      <c r="DQ1" s="33">
        <f>SUMPRODUCT(('malzeme montaj'!$B$1:$B$17=DQ$3)*('malzeme montaj'!$C$1:$C$17&lt;&gt;""))</f>
        <v>0</v>
      </c>
      <c r="DR1" s="33">
        <f>SUMPRODUCT(('malzeme montaj'!$B$1:$B$17=DR$3)*('malzeme montaj'!$C$1:$C$17&lt;&gt;""))</f>
        <v>0</v>
      </c>
      <c r="DS1" s="33">
        <f>SUMPRODUCT(('malzeme montaj'!$B$1:$B$17=DS$3)*('malzeme montaj'!$C$1:$C$17&lt;&gt;""))</f>
        <v>0</v>
      </c>
      <c r="DT1" s="33">
        <f>SUMPRODUCT(('malzeme montaj'!$B$1:$B$17=DT$3)*('malzeme montaj'!$C$1:$C$17&lt;&gt;""))</f>
        <v>0</v>
      </c>
      <c r="DU1" s="33">
        <f>SUMPRODUCT(('malzeme montaj'!$B$1:$B$17=DU$3)*('malzeme montaj'!$C$1:$C$17&lt;&gt;""))</f>
        <v>0</v>
      </c>
      <c r="DV1" s="33">
        <f>SUMPRODUCT(('malzeme montaj'!$B$1:$B$17=DV$3)*('malzeme montaj'!$C$1:$C$17&lt;&gt;""))</f>
        <v>0</v>
      </c>
      <c r="DW1" s="33">
        <f>SUMPRODUCT(('malzeme montaj'!$B$1:$B$17=DW$3)*('malzeme montaj'!$C$1:$C$17&lt;&gt;""))</f>
        <v>0</v>
      </c>
      <c r="DX1" s="33">
        <f>SUMPRODUCT(('malzeme montaj'!$B$1:$B$17=DX$3)*('malzeme montaj'!$C$1:$C$17&lt;&gt;""))</f>
        <v>0</v>
      </c>
      <c r="DY1" s="33">
        <f>SUMPRODUCT(('malzeme montaj'!$B$1:$B$17=DY$3)*('malzeme montaj'!$C$1:$C$17&lt;&gt;""))</f>
        <v>0</v>
      </c>
      <c r="DZ1" s="33">
        <f>SUMPRODUCT(('malzeme montaj'!$B$1:$B$17=DZ$3)*('malzeme montaj'!$C$1:$C$17&lt;&gt;""))</f>
        <v>0</v>
      </c>
      <c r="EA1" s="33">
        <f>SUMPRODUCT(('malzeme montaj'!$B$1:$B$17=EA$3)*('malzeme montaj'!$C$1:$C$17&lt;&gt;""))</f>
        <v>0</v>
      </c>
      <c r="EB1" s="33">
        <f>SUMPRODUCT(('malzeme montaj'!$B$1:$B$17=EB$3)*('malzeme montaj'!$C$1:$C$17&lt;&gt;""))</f>
        <v>0</v>
      </c>
      <c r="EC1" s="33">
        <f>SUMPRODUCT(('malzeme montaj'!$B$1:$B$17=EC$3)*('malzeme montaj'!$C$1:$C$17&lt;&gt;""))</f>
        <v>0</v>
      </c>
      <c r="ED1" s="33">
        <f>SUMPRODUCT(('malzeme montaj'!$B$1:$B$17=ED$3)*('malzeme montaj'!$C$1:$C$17&lt;&gt;""))</f>
        <v>0</v>
      </c>
      <c r="EE1" s="33">
        <f>SUMPRODUCT(('malzeme montaj'!$B$1:$B$17=EE$3)*('malzeme montaj'!$C$1:$C$17&lt;&gt;""))</f>
        <v>0</v>
      </c>
      <c r="EF1" s="33">
        <f>SUMPRODUCT(('malzeme montaj'!$B$1:$B$17=EF$3)*('malzeme montaj'!$C$1:$C$17&lt;&gt;""))</f>
        <v>0</v>
      </c>
      <c r="EG1" s="33">
        <f>SUMPRODUCT(('malzeme montaj'!$B$1:$B$17=EG$3)*('malzeme montaj'!$C$1:$C$17&lt;&gt;""))</f>
        <v>0</v>
      </c>
      <c r="EH1" s="33">
        <f>SUMPRODUCT(('malzeme montaj'!$B$1:$B$17=EH$3)*('malzeme montaj'!$C$1:$C$17&lt;&gt;""))</f>
        <v>0</v>
      </c>
      <c r="EI1" s="33">
        <f>SUMPRODUCT(('malzeme montaj'!$B$1:$B$17=EI$3)*('malzeme montaj'!$C$1:$C$17&lt;&gt;""))</f>
        <v>0</v>
      </c>
      <c r="EJ1" s="33">
        <f>SUMPRODUCT(('malzeme montaj'!$B$1:$B$17=EJ$3)*('malzeme montaj'!$C$1:$C$17&lt;&gt;""))</f>
        <v>0</v>
      </c>
      <c r="EK1" s="33">
        <f>SUMPRODUCT(('malzeme montaj'!$B$1:$B$17=EK$3)*('malzeme montaj'!$C$1:$C$17&lt;&gt;""))</f>
        <v>0</v>
      </c>
      <c r="EL1" s="33">
        <f>SUMPRODUCT(('malzeme montaj'!$B$1:$B$17=EL$3)*('malzeme montaj'!$C$1:$C$17&lt;&gt;""))</f>
        <v>0</v>
      </c>
      <c r="EM1" s="33">
        <f>SUMPRODUCT(('malzeme montaj'!$B$1:$B$17=EM$3)*('malzeme montaj'!$C$1:$C$17&lt;&gt;""))</f>
        <v>0</v>
      </c>
      <c r="EN1" s="33">
        <f>SUMPRODUCT(('malzeme montaj'!$B$1:$B$17=EN$3)*('malzeme montaj'!$C$1:$C$17&lt;&gt;""))</f>
        <v>0</v>
      </c>
      <c r="EO1" s="33">
        <f>SUMPRODUCT(('malzeme montaj'!$B$1:$B$17=EO$3)*('malzeme montaj'!$C$1:$C$17&lt;&gt;""))</f>
        <v>0</v>
      </c>
      <c r="EP1" s="33">
        <f>SUMPRODUCT(('malzeme montaj'!$B$1:$B$17=EP$3)*('malzeme montaj'!$C$1:$C$17&lt;&gt;""))</f>
        <v>0</v>
      </c>
      <c r="EQ1" s="33">
        <f>SUMPRODUCT(('malzeme montaj'!$B$1:$B$17=EQ$3)*('malzeme montaj'!$C$1:$C$17&lt;&gt;""))</f>
        <v>0</v>
      </c>
      <c r="ER1" s="33">
        <f>SUMPRODUCT(('malzeme montaj'!$B$1:$B$17=ER$3)*('malzeme montaj'!$C$1:$C$17&lt;&gt;""))</f>
        <v>0</v>
      </c>
      <c r="ES1" s="33">
        <f>SUMPRODUCT(('malzeme montaj'!$B$1:$B$17=ES$3)*('malzeme montaj'!$C$1:$C$17&lt;&gt;""))</f>
        <v>0</v>
      </c>
      <c r="ET1" s="33">
        <f>SUMPRODUCT(('malzeme montaj'!$B$1:$B$17=ET$3)*('malzeme montaj'!$C$1:$C$17&lt;&gt;""))</f>
        <v>0</v>
      </c>
      <c r="EU1" s="33">
        <f>SUMPRODUCT(('malzeme montaj'!$B$1:$B$17=EU$3)*('malzeme montaj'!$C$1:$C$17&lt;&gt;""))</f>
        <v>0</v>
      </c>
      <c r="EV1" s="33">
        <f>SUMPRODUCT(('malzeme montaj'!$B$1:$B$17=EV$3)*('malzeme montaj'!$C$1:$C$17&lt;&gt;""))</f>
        <v>0</v>
      </c>
      <c r="EW1" s="33">
        <f>SUMPRODUCT(('malzeme montaj'!$B$1:$B$17=EW$3)*('malzeme montaj'!$C$1:$C$17&lt;&gt;""))</f>
        <v>0</v>
      </c>
    </row>
    <row r="2" spans="1:153">
      <c r="AP2" s="32"/>
      <c r="AQ2" s="33"/>
      <c r="AR2" s="33"/>
      <c r="AS2" s="33"/>
    </row>
    <row r="3" spans="1:153" ht="41.25" customHeight="1">
      <c r="A3" s="35" t="s">
        <v>313</v>
      </c>
      <c r="B3" s="35" t="s">
        <v>185</v>
      </c>
      <c r="C3" s="35" t="s">
        <v>165</v>
      </c>
      <c r="D3" s="31" t="s">
        <v>190</v>
      </c>
      <c r="E3" s="31" t="s">
        <v>191</v>
      </c>
      <c r="F3" s="31" t="s">
        <v>304</v>
      </c>
      <c r="G3" s="31" t="s">
        <v>303</v>
      </c>
      <c r="H3" s="31" t="s">
        <v>196</v>
      </c>
      <c r="I3" s="35" t="s">
        <v>300</v>
      </c>
      <c r="J3" s="35" t="s">
        <v>301</v>
      </c>
      <c r="K3" s="35" t="s">
        <v>299</v>
      </c>
      <c r="L3" s="31" t="s">
        <v>192</v>
      </c>
      <c r="M3" s="35" t="s">
        <v>279</v>
      </c>
      <c r="N3" s="35" t="s">
        <v>280</v>
      </c>
      <c r="O3" s="35" t="s">
        <v>281</v>
      </c>
      <c r="P3" s="35" t="s">
        <v>282</v>
      </c>
      <c r="Q3" s="35" t="s">
        <v>283</v>
      </c>
      <c r="R3" s="35" t="s">
        <v>284</v>
      </c>
      <c r="S3" s="35" t="s">
        <v>285</v>
      </c>
      <c r="T3" s="35" t="s">
        <v>286</v>
      </c>
      <c r="U3" s="35" t="s">
        <v>287</v>
      </c>
      <c r="V3" s="35" t="s">
        <v>288</v>
      </c>
      <c r="W3" s="35" t="s">
        <v>289</v>
      </c>
      <c r="X3" s="35" t="s">
        <v>290</v>
      </c>
      <c r="Y3" s="35" t="s">
        <v>291</v>
      </c>
      <c r="Z3" s="35" t="s">
        <v>292</v>
      </c>
      <c r="AA3" s="35" t="s">
        <v>293</v>
      </c>
      <c r="AB3" s="35" t="s">
        <v>294</v>
      </c>
      <c r="AC3" s="35" t="s">
        <v>295</v>
      </c>
      <c r="AD3" s="35" t="s">
        <v>296</v>
      </c>
      <c r="AE3" s="35" t="s">
        <v>297</v>
      </c>
      <c r="AF3" s="35" t="s">
        <v>298</v>
      </c>
      <c r="AG3" s="31" t="s">
        <v>193</v>
      </c>
      <c r="AH3" s="31" t="s">
        <v>194</v>
      </c>
      <c r="AI3" s="35" t="s">
        <v>202</v>
      </c>
      <c r="AJ3" s="35" t="s">
        <v>203</v>
      </c>
      <c r="AK3" s="35" t="s">
        <v>204</v>
      </c>
      <c r="AL3" s="35" t="s">
        <v>274</v>
      </c>
      <c r="AM3" s="36" t="s">
        <v>206</v>
      </c>
      <c r="AN3" s="35" t="s">
        <v>207</v>
      </c>
      <c r="AO3" s="35" t="s">
        <v>208</v>
      </c>
      <c r="AP3" s="35" t="s">
        <v>178</v>
      </c>
      <c r="AQ3" s="35" t="s">
        <v>179</v>
      </c>
      <c r="AR3" s="35" t="s">
        <v>180</v>
      </c>
      <c r="AS3" s="35" t="s">
        <v>181</v>
      </c>
      <c r="AT3" s="35" t="s">
        <v>163</v>
      </c>
      <c r="AU3" s="35" t="s">
        <v>182</v>
      </c>
      <c r="AV3" s="35" t="s">
        <v>162</v>
      </c>
      <c r="AW3" s="31" t="s">
        <v>183</v>
      </c>
      <c r="AX3" s="31" t="s">
        <v>184</v>
      </c>
      <c r="AY3" s="35" t="s">
        <v>186</v>
      </c>
      <c r="AZ3" s="31" t="s">
        <v>187</v>
      </c>
      <c r="BA3" s="35" t="s">
        <v>188</v>
      </c>
      <c r="BB3" s="35" t="s">
        <v>312</v>
      </c>
      <c r="BC3" s="31" t="s">
        <v>189</v>
      </c>
      <c r="BD3" s="31" t="s">
        <v>195</v>
      </c>
      <c r="BE3" s="31" t="s">
        <v>326</v>
      </c>
      <c r="BF3" s="35" t="s">
        <v>197</v>
      </c>
      <c r="BG3" s="35" t="s">
        <v>198</v>
      </c>
      <c r="BH3" s="35" t="s">
        <v>199</v>
      </c>
      <c r="BI3" s="31" t="s">
        <v>200</v>
      </c>
      <c r="BJ3" s="35" t="s">
        <v>201</v>
      </c>
      <c r="BK3" s="35" t="s">
        <v>205</v>
      </c>
      <c r="BL3" s="35" t="s">
        <v>319</v>
      </c>
      <c r="BM3" s="35" t="s">
        <v>320</v>
      </c>
      <c r="BN3" s="37" t="s">
        <v>209</v>
      </c>
      <c r="BO3" s="37" t="s">
        <v>210</v>
      </c>
      <c r="BP3" s="37" t="s">
        <v>211</v>
      </c>
      <c r="BQ3" s="37" t="s">
        <v>212</v>
      </c>
      <c r="BR3" s="35" t="s">
        <v>213</v>
      </c>
      <c r="BS3" s="35" t="s">
        <v>214</v>
      </c>
      <c r="BT3" s="35" t="s">
        <v>215</v>
      </c>
      <c r="BU3" s="35" t="s">
        <v>216</v>
      </c>
      <c r="BV3" s="35" t="s">
        <v>217</v>
      </c>
      <c r="BW3" s="35" t="s">
        <v>218</v>
      </c>
      <c r="BX3" s="35" t="s">
        <v>306</v>
      </c>
      <c r="BY3" s="35" t="s">
        <v>305</v>
      </c>
      <c r="BZ3" s="35" t="s">
        <v>219</v>
      </c>
      <c r="CA3" s="35" t="s">
        <v>220</v>
      </c>
      <c r="CB3" s="35" t="s">
        <v>221</v>
      </c>
      <c r="CC3" s="35" t="s">
        <v>222</v>
      </c>
      <c r="CD3" s="35" t="s">
        <v>223</v>
      </c>
      <c r="CE3" s="35" t="s">
        <v>224</v>
      </c>
      <c r="CF3" s="35" t="s">
        <v>225</v>
      </c>
      <c r="CG3" s="35" t="s">
        <v>226</v>
      </c>
      <c r="CH3" s="35" t="s">
        <v>227</v>
      </c>
      <c r="CI3" s="35" t="s">
        <v>314</v>
      </c>
      <c r="CJ3" s="35" t="s">
        <v>315</v>
      </c>
      <c r="CK3" s="35" t="s">
        <v>228</v>
      </c>
      <c r="CL3" s="35" t="s">
        <v>229</v>
      </c>
      <c r="CM3" s="35" t="s">
        <v>230</v>
      </c>
      <c r="CN3" s="35" t="s">
        <v>231</v>
      </c>
      <c r="CO3" s="35" t="s">
        <v>307</v>
      </c>
      <c r="CP3" s="35" t="s">
        <v>232</v>
      </c>
      <c r="CQ3" s="35" t="s">
        <v>316</v>
      </c>
      <c r="CR3" s="35" t="s">
        <v>233</v>
      </c>
      <c r="CS3" s="35" t="s">
        <v>234</v>
      </c>
      <c r="CT3" s="35" t="s">
        <v>235</v>
      </c>
      <c r="CU3" s="35" t="s">
        <v>236</v>
      </c>
      <c r="CV3" s="35" t="s">
        <v>237</v>
      </c>
      <c r="CW3" s="35" t="s">
        <v>238</v>
      </c>
      <c r="CX3" s="35" t="s">
        <v>239</v>
      </c>
      <c r="CY3" s="35" t="s">
        <v>240</v>
      </c>
      <c r="CZ3" s="35" t="s">
        <v>241</v>
      </c>
      <c r="DA3" s="35" t="s">
        <v>242</v>
      </c>
      <c r="DB3" s="35" t="s">
        <v>243</v>
      </c>
      <c r="DC3" s="35" t="s">
        <v>244</v>
      </c>
      <c r="DD3" s="35" t="s">
        <v>311</v>
      </c>
      <c r="DE3" s="35" t="s">
        <v>245</v>
      </c>
      <c r="DF3" s="35" t="s">
        <v>246</v>
      </c>
      <c r="DG3" s="35" t="s">
        <v>247</v>
      </c>
      <c r="DH3" s="35" t="s">
        <v>248</v>
      </c>
      <c r="DI3" s="35" t="s">
        <v>302</v>
      </c>
      <c r="DJ3" s="35" t="s">
        <v>249</v>
      </c>
      <c r="DK3" s="35" t="s">
        <v>250</v>
      </c>
      <c r="DL3" s="35" t="s">
        <v>251</v>
      </c>
      <c r="DM3" s="35" t="s">
        <v>324</v>
      </c>
      <c r="DN3" s="35" t="s">
        <v>325</v>
      </c>
      <c r="DO3" s="35" t="s">
        <v>327</v>
      </c>
      <c r="DP3" s="35" t="s">
        <v>323</v>
      </c>
      <c r="DQ3" s="35" t="s">
        <v>317</v>
      </c>
      <c r="DR3" s="35" t="s">
        <v>252</v>
      </c>
      <c r="DS3" s="35" t="s">
        <v>253</v>
      </c>
      <c r="DT3" s="35" t="s">
        <v>254</v>
      </c>
      <c r="DU3" s="35" t="s">
        <v>255</v>
      </c>
      <c r="DV3" s="35" t="s">
        <v>256</v>
      </c>
      <c r="DW3" s="35" t="s">
        <v>308</v>
      </c>
      <c r="DX3" s="35" t="s">
        <v>257</v>
      </c>
      <c r="DY3" s="35" t="s">
        <v>258</v>
      </c>
      <c r="DZ3" s="35" t="s">
        <v>259</v>
      </c>
      <c r="EA3" s="35" t="s">
        <v>309</v>
      </c>
      <c r="EB3" s="35" t="s">
        <v>310</v>
      </c>
      <c r="EC3" s="35" t="s">
        <v>318</v>
      </c>
      <c r="ED3" s="35" t="s">
        <v>260</v>
      </c>
      <c r="EE3" s="35" t="s">
        <v>261</v>
      </c>
      <c r="EF3" s="35" t="s">
        <v>262</v>
      </c>
      <c r="EG3" s="35" t="s">
        <v>263</v>
      </c>
      <c r="EH3" s="35" t="s">
        <v>264</v>
      </c>
      <c r="EI3" s="35" t="s">
        <v>265</v>
      </c>
      <c r="EJ3" s="35" t="s">
        <v>321</v>
      </c>
      <c r="EK3" s="35" t="s">
        <v>266</v>
      </c>
      <c r="EL3" s="35" t="s">
        <v>267</v>
      </c>
      <c r="EM3" s="35" t="s">
        <v>322</v>
      </c>
      <c r="EN3" s="35" t="s">
        <v>268</v>
      </c>
      <c r="EO3" s="35" t="s">
        <v>269</v>
      </c>
      <c r="EP3" s="35" t="s">
        <v>270</v>
      </c>
      <c r="EQ3" s="35" t="s">
        <v>271</v>
      </c>
      <c r="ER3" s="35" t="s">
        <v>272</v>
      </c>
      <c r="ES3" s="35" t="s">
        <v>273</v>
      </c>
      <c r="ET3" s="35" t="s">
        <v>275</v>
      </c>
      <c r="EU3" s="35" t="s">
        <v>276</v>
      </c>
      <c r="EV3" s="35" t="s">
        <v>277</v>
      </c>
      <c r="EW3" s="35" t="s">
        <v>278</v>
      </c>
    </row>
    <row r="4" spans="1:153" ht="12.75" customHeight="1">
      <c r="A4" s="38" t="str">
        <f t="array" ref="A4">IF(ROWS(A$4:A4)&gt;A$1,"",INDEX('malzeme montaj'!$C$1:$C$3329,SMALL(IF('malzeme montaj'!$B$1:$B$3329=A$3,IF('malzeme montaj'!$C$1:$C$3329&lt;&gt;"",ROW('malzeme montaj'!$C$1:$C$3329))),ROWS(A$4:A4))))</f>
        <v/>
      </c>
      <c r="B4" s="38" t="str">
        <f t="array" ref="B4">IF(ROWS(B$4:B4)&gt;B$1,"",INDEX('malzeme montaj'!$C$1:$C$3329,SMALL(IF('malzeme montaj'!$B$1:$B$3329=B$3,IF('malzeme montaj'!$C$1:$C$3329&lt;&gt;"",ROW('malzeme montaj'!$C$1:$C$3329))),ROWS(B$4:B4))))</f>
        <v/>
      </c>
      <c r="C4" s="38" t="str">
        <f t="array" ref="C4">IF(ROWS(C$4:C4)&gt;C$1,"",INDEX('malzeme montaj'!$C$1:$C$3329,SMALL(IF('malzeme montaj'!$B$1:$B$3329=C$3,IF('malzeme montaj'!$C$1:$C$3329&lt;&gt;"",ROW('malzeme montaj'!$C$1:$C$3329))),ROWS(C$4:C4))))</f>
        <v/>
      </c>
      <c r="D4" s="38" t="str">
        <f t="array" ref="D4">IF(ROWS(D$4:D4)&gt;D$1,"",INDEX('malzeme montaj'!$C$1:$C$3329,SMALL(IF('malzeme montaj'!$B$1:$B$3329=D$3,IF('malzeme montaj'!$C$1:$C$3329&lt;&gt;"",ROW('malzeme montaj'!$C$1:$C$3329))),ROWS(D$4:D4))))</f>
        <v/>
      </c>
      <c r="E4" s="38" t="str">
        <f t="array" ref="E4">IF(ROWS(E$4:E4)&gt;E$1,"",INDEX('malzeme montaj'!$C$1:$C$3329,SMALL(IF('malzeme montaj'!$B$1:$B$3329=E$3,IF('malzeme montaj'!$C$1:$C$3329&lt;&gt;"",ROW('malzeme montaj'!$C$1:$C$3329))),ROWS(E$4:E4))))</f>
        <v/>
      </c>
      <c r="F4" s="38" t="str">
        <f t="array" ref="F4">IF(ROWS(F$4:F4)&gt;F$1,"",INDEX('malzeme montaj'!$C$1:$C$3329,SMALL(IF('malzeme montaj'!$B$1:$B$3329=F$3,IF('malzeme montaj'!$C$1:$C$3329&lt;&gt;"",ROW('malzeme montaj'!$C$1:$C$3329))),ROWS(F$4:F4))))</f>
        <v/>
      </c>
      <c r="G4" s="38" t="str">
        <f t="array" ref="G4">IF(ROWS(G$4:G4)&gt;G$1,"",INDEX('malzeme montaj'!$C$1:$C$3329,SMALL(IF('malzeme montaj'!$B$1:$B$3329=G$3,IF('malzeme montaj'!$C$1:$C$3329&lt;&gt;"",ROW('malzeme montaj'!$C$1:$C$3329))),ROWS(G$4:G4))))</f>
        <v/>
      </c>
      <c r="H4" s="38" t="str">
        <f t="array" ref="H4">IF(ROWS(H$4:H4)&gt;H$1,"",INDEX('malzeme montaj'!$C$1:$C$3329,SMALL(IF('malzeme montaj'!$B$1:$B$3329=H$3,IF('malzeme montaj'!$C$1:$C$3329&lt;&gt;"",ROW('malzeme montaj'!$C$1:$C$3329))),ROWS(H$4:H4))))</f>
        <v/>
      </c>
      <c r="I4" s="38" t="str">
        <f t="array" ref="I4">IF(ROWS(I$4:I4)&gt;I$1,"",INDEX('malzeme montaj'!$C$1:$C$3329,SMALL(IF('malzeme montaj'!$B$1:$B$3329=I$3,IF('malzeme montaj'!$C$1:$C$3329&lt;&gt;"",ROW('malzeme montaj'!$C$1:$C$3329))),ROWS(I$4:I4))))</f>
        <v/>
      </c>
      <c r="J4" s="38" t="str">
        <f t="array" ref="J4">IF(ROWS(J$4:J4)&gt;J$1,"",INDEX('malzeme montaj'!$C$1:$C$3329,SMALL(IF('malzeme montaj'!$B$1:$B$3329=J$3,IF('malzeme montaj'!$C$1:$C$3329&lt;&gt;"",ROW('malzeme montaj'!$C$1:$C$3329))),ROWS(J$4:J4))))</f>
        <v/>
      </c>
      <c r="K4" s="38" t="str">
        <f t="array" ref="K4">IF(ROWS(K$4:K4)&gt;K$1,"",INDEX('malzeme montaj'!$C$1:$C$3329,SMALL(IF('malzeme montaj'!$B$1:$B$3329=K$3,IF('malzeme montaj'!$C$1:$C$3329&lt;&gt;"",ROW('malzeme montaj'!$C$1:$C$3329))),ROWS(K$4:K4))))</f>
        <v/>
      </c>
      <c r="L4" s="38" t="str">
        <f t="array" ref="L4">IF(ROWS(L$4:L4)&gt;L$1,"",INDEX('malzeme montaj'!$C$1:$C$3329,SMALL(IF('malzeme montaj'!$B$1:$B$3329=L$3,IF('malzeme montaj'!$C$1:$C$3329&lt;&gt;"",ROW('malzeme montaj'!$C$1:$C$3329))),ROWS(L$4:L4))))</f>
        <v/>
      </c>
      <c r="M4" s="38" t="str">
        <f t="array" ref="M4">IF(ROWS(M$4:M4)&gt;M$1,"",INDEX('malzeme montaj'!$C$1:$C$3329,SMALL(IF('malzeme montaj'!$B$1:$B$3329=M$3,IF('malzeme montaj'!$C$1:$C$3329&lt;&gt;"",ROW('malzeme montaj'!$C$1:$C$3329))),ROWS(M$4:M4))))</f>
        <v/>
      </c>
      <c r="N4" s="38" t="str">
        <f t="array" ref="N4">IF(ROWS(N$4:N4)&gt;N$1,"",INDEX('malzeme montaj'!$C$1:$C$3329,SMALL(IF('malzeme montaj'!$B$1:$B$3329=N$3,IF('malzeme montaj'!$C$1:$C$3329&lt;&gt;"",ROW('malzeme montaj'!$C$1:$C$3329))),ROWS(N$4:N4))))</f>
        <v/>
      </c>
      <c r="O4" s="38" t="str">
        <f t="array" ref="O4">IF(ROWS(O$4:O4)&gt;O$1,"",INDEX('malzeme montaj'!$C$1:$C$3329,SMALL(IF('malzeme montaj'!$B$1:$B$3329=O$3,IF('malzeme montaj'!$C$1:$C$3329&lt;&gt;"",ROW('malzeme montaj'!$C$1:$C$3329))),ROWS(O$4:O4))))</f>
        <v/>
      </c>
      <c r="P4" s="38" t="str">
        <f t="array" ref="P4">IF(ROWS(P$4:P4)&gt;P$1,"",INDEX('malzeme montaj'!$C$1:$C$3329,SMALL(IF('malzeme montaj'!$B$1:$B$3329=P$3,IF('malzeme montaj'!$C$1:$C$3329&lt;&gt;"",ROW('malzeme montaj'!$C$1:$C$3329))),ROWS(P$4:P4))))</f>
        <v/>
      </c>
      <c r="Q4" s="38" t="str">
        <f t="array" ref="Q4">IF(ROWS(Q$4:Q4)&gt;Q$1,"",INDEX('malzeme montaj'!$C$1:$C$3329,SMALL(IF('malzeme montaj'!$B$1:$B$3329=Q$3,IF('malzeme montaj'!$C$1:$C$3329&lt;&gt;"",ROW('malzeme montaj'!$C$1:$C$3329))),ROWS(Q$4:Q4))))</f>
        <v/>
      </c>
      <c r="R4" s="38" t="str">
        <f t="array" ref="R4">IF(ROWS(R$4:R4)&gt;R$1,"",INDEX('malzeme montaj'!$C$1:$C$3329,SMALL(IF('malzeme montaj'!$B$1:$B$3329=R$3,IF('malzeme montaj'!$C$1:$C$3329&lt;&gt;"",ROW('malzeme montaj'!$C$1:$C$3329))),ROWS(R$4:R4))))</f>
        <v/>
      </c>
      <c r="S4" s="38" t="str">
        <f t="array" ref="S4">IF(ROWS(S$4:S4)&gt;S$1,"",INDEX('malzeme montaj'!$C$1:$C$3329,SMALL(IF('malzeme montaj'!$B$1:$B$3329=S$3,IF('malzeme montaj'!$C$1:$C$3329&lt;&gt;"",ROW('malzeme montaj'!$C$1:$C$3329))),ROWS(S$4:S4))))</f>
        <v/>
      </c>
      <c r="T4" s="38" t="str">
        <f t="array" ref="T4">IF(ROWS(T$4:T4)&gt;T$1,"",INDEX('malzeme montaj'!$C$1:$C$3329,SMALL(IF('malzeme montaj'!$B$1:$B$3329=T$3,IF('malzeme montaj'!$C$1:$C$3329&lt;&gt;"",ROW('malzeme montaj'!$C$1:$C$3329))),ROWS(T$4:T4))))</f>
        <v/>
      </c>
      <c r="U4" s="38" t="str">
        <f t="array" ref="U4">IF(ROWS(U$4:U4)&gt;U$1,"",INDEX('malzeme montaj'!$C$1:$C$3329,SMALL(IF('malzeme montaj'!$B$1:$B$3329=U$3,IF('malzeme montaj'!$C$1:$C$3329&lt;&gt;"",ROW('malzeme montaj'!$C$1:$C$3329))),ROWS(U$4:U4))))</f>
        <v/>
      </c>
      <c r="V4" s="38" t="str">
        <f t="array" ref="V4">IF(ROWS(V$4:V4)&gt;V$1,"",INDEX('malzeme montaj'!$C$1:$C$3329,SMALL(IF('malzeme montaj'!$B$1:$B$3329=V$3,IF('malzeme montaj'!$C$1:$C$3329&lt;&gt;"",ROW('malzeme montaj'!$C$1:$C$3329))),ROWS(V$4:V4))))</f>
        <v/>
      </c>
      <c r="W4" s="38" t="str">
        <f t="array" ref="W4">IF(ROWS(W$4:W4)&gt;W$1,"",INDEX('malzeme montaj'!$C$1:$C$3329,SMALL(IF('malzeme montaj'!$B$1:$B$3329=W$3,IF('malzeme montaj'!$C$1:$C$3329&lt;&gt;"",ROW('malzeme montaj'!$C$1:$C$3329))),ROWS(W$4:W4))))</f>
        <v/>
      </c>
      <c r="X4" s="38" t="str">
        <f t="array" ref="X4">IF(ROWS(X$4:X4)&gt;X$1,"",INDEX('malzeme montaj'!$C$1:$C$3329,SMALL(IF('malzeme montaj'!$B$1:$B$3329=X$3,IF('malzeme montaj'!$C$1:$C$3329&lt;&gt;"",ROW('malzeme montaj'!$C$1:$C$3329))),ROWS(X$4:X4))))</f>
        <v/>
      </c>
      <c r="Y4" s="38" t="str">
        <f t="array" ref="Y4">IF(ROWS(Y$4:Y4)&gt;Y$1,"",INDEX('malzeme montaj'!$C$1:$C$3329,SMALL(IF('malzeme montaj'!$B$1:$B$3329=Y$3,IF('malzeme montaj'!$C$1:$C$3329&lt;&gt;"",ROW('malzeme montaj'!$C$1:$C$3329))),ROWS(Y$4:Y4))))</f>
        <v/>
      </c>
      <c r="Z4" s="38" t="str">
        <f t="array" ref="Z4">IF(ROWS(Z$4:Z4)&gt;Z$1,"",INDEX('malzeme montaj'!$C$1:$C$3329,SMALL(IF('malzeme montaj'!$B$1:$B$3329=Z$3,IF('malzeme montaj'!$C$1:$C$3329&lt;&gt;"",ROW('malzeme montaj'!$C$1:$C$3329))),ROWS(Z$4:Z4))))</f>
        <v/>
      </c>
      <c r="AA4" s="38" t="str">
        <f t="array" ref="AA4">IF(ROWS(AA$4:AA4)&gt;AA$1,"",INDEX('malzeme montaj'!$C$1:$C$3329,SMALL(IF('malzeme montaj'!$B$1:$B$3329=AA$3,IF('malzeme montaj'!$C$1:$C$3329&lt;&gt;"",ROW('malzeme montaj'!$C$1:$C$3329))),ROWS(AA$4:AA4))))</f>
        <v/>
      </c>
      <c r="AB4" s="38" t="str">
        <f t="array" ref="AB4">IF(ROWS(AB$4:AB4)&gt;AB$1,"",INDEX('malzeme montaj'!$C$1:$C$3329,SMALL(IF('malzeme montaj'!$B$1:$B$3329=AB$3,IF('malzeme montaj'!$C$1:$C$3329&lt;&gt;"",ROW('malzeme montaj'!$C$1:$C$3329))),ROWS(AB$4:AB4))))</f>
        <v/>
      </c>
      <c r="AC4" s="38" t="str">
        <f t="array" ref="AC4">IF(ROWS(AC$4:AC4)&gt;AC$1,"",INDEX('malzeme montaj'!$C$1:$C$3329,SMALL(IF('malzeme montaj'!$B$1:$B$3329=AC$3,IF('malzeme montaj'!$C$1:$C$3329&lt;&gt;"",ROW('malzeme montaj'!$C$1:$C$3329))),ROWS(AC$4:AC4))))</f>
        <v/>
      </c>
      <c r="AD4" s="38" t="str">
        <f t="array" ref="AD4">IF(ROWS(AD$4:AD4)&gt;AD$1,"",INDEX('malzeme montaj'!$C$1:$C$3329,SMALL(IF('malzeme montaj'!$B$1:$B$3329=AD$3,IF('malzeme montaj'!$C$1:$C$3329&lt;&gt;"",ROW('malzeme montaj'!$C$1:$C$3329))),ROWS(AD$4:AD4))))</f>
        <v/>
      </c>
      <c r="AE4" s="38" t="str">
        <f t="array" ref="AE4">IF(ROWS(AE$4:AE4)&gt;AE$1,"",INDEX('malzeme montaj'!$C$1:$C$3329,SMALL(IF('malzeme montaj'!$B$1:$B$3329=AE$3,IF('malzeme montaj'!$C$1:$C$3329&lt;&gt;"",ROW('malzeme montaj'!$C$1:$C$3329))),ROWS(AE$4:AE4))))</f>
        <v/>
      </c>
      <c r="AF4" s="38" t="str">
        <f t="array" ref="AF4">IF(ROWS(AF$4:AF4)&gt;AF$1,"",INDEX('malzeme montaj'!$C$1:$C$3329,SMALL(IF('malzeme montaj'!$B$1:$B$3329=AF$3,IF('malzeme montaj'!$C$1:$C$3329&lt;&gt;"",ROW('malzeme montaj'!$C$1:$C$3329))),ROWS(AF$4:AF4))))</f>
        <v/>
      </c>
      <c r="AG4" s="38" t="str">
        <f t="array" ref="AG4">IF(ROWS(AG$4:AG4)&gt;AG$1,"",INDEX('malzeme montaj'!$C$1:$C$3329,SMALL(IF('malzeme montaj'!$B$1:$B$3329=AG$3,IF('malzeme montaj'!$C$1:$C$3329&lt;&gt;"",ROW('malzeme montaj'!$C$1:$C$3329))),ROWS(AG$4:AG4))))</f>
        <v/>
      </c>
      <c r="AH4" s="38" t="str">
        <f t="array" ref="AH4">IF(ROWS(AH$4:AH4)&gt;AH$1,"",INDEX('malzeme montaj'!$C$1:$C$3329,SMALL(IF('malzeme montaj'!$B$1:$B$3329=AH$3,IF('malzeme montaj'!$C$1:$C$3329&lt;&gt;"",ROW('malzeme montaj'!$C$1:$C$3329))),ROWS(AH$4:AH4))))</f>
        <v/>
      </c>
      <c r="AI4" s="38" t="str">
        <f t="array" ref="AI4">IF(ROWS(AI$4:AI4)&gt;AI$1,"",INDEX('malzeme montaj'!$C$1:$C$3329,SMALL(IF('malzeme montaj'!$B$1:$B$3329=AI$3,IF('malzeme montaj'!$C$1:$C$3329&lt;&gt;"",ROW('malzeme montaj'!$C$1:$C$3329))),ROWS(AI$4:AI4))))</f>
        <v/>
      </c>
      <c r="AJ4" s="38" t="str">
        <f t="array" ref="AJ4">IF(ROWS(AJ$4:AJ4)&gt;AJ$1,"",INDEX('malzeme montaj'!$C$1:$C$3329,SMALL(IF('malzeme montaj'!$B$1:$B$3329=AJ$3,IF('malzeme montaj'!$C$1:$C$3329&lt;&gt;"",ROW('malzeme montaj'!$C$1:$C$3329))),ROWS(AJ$4:AJ4))))</f>
        <v/>
      </c>
      <c r="AK4" s="38" t="str">
        <f t="array" ref="AK4">IF(ROWS(AK$4:AK4)&gt;AK$1,"",INDEX('malzeme montaj'!$C$1:$C$3329,SMALL(IF('malzeme montaj'!$B$1:$B$3329=AK$3,IF('malzeme montaj'!$C$1:$C$3329&lt;&gt;"",ROW('malzeme montaj'!$C$1:$C$3329))),ROWS(AK$4:AK4))))</f>
        <v/>
      </c>
      <c r="AL4" s="38" t="str">
        <f t="array" ref="AL4">IF(ROWS(AL$4:AL4)&gt;AL$1,"",INDEX('malzeme montaj'!$C$1:$C$3329,SMALL(IF('malzeme montaj'!$B$1:$B$3329=AL$3,IF('malzeme montaj'!$C$1:$C$3329&lt;&gt;"",ROW('malzeme montaj'!$C$1:$C$3329))),ROWS(AL$4:AL4))))</f>
        <v/>
      </c>
      <c r="AM4" s="38" t="str">
        <f t="array" ref="AM4">IF(ROWS(AM$4:AM4)&gt;AM$1,"",INDEX('malzeme montaj'!$C$1:$C$3329,SMALL(IF('malzeme montaj'!$B$1:$B$3329=AM$3,IF('malzeme montaj'!$C$1:$C$3329&lt;&gt;"",ROW('malzeme montaj'!$C$1:$C$3329))),ROWS(AM$4:AM4))))</f>
        <v/>
      </c>
      <c r="AN4" s="38" t="str">
        <f t="array" ref="AN4">IF(ROWS(AN$4:AN4)&gt;AN$1,"",INDEX('malzeme montaj'!$C$1:$C$3329,SMALL(IF('malzeme montaj'!$B$1:$B$3329=AN$3,IF('malzeme montaj'!$C$1:$C$3329&lt;&gt;"",ROW('malzeme montaj'!$C$1:$C$3329))),ROWS(AN$4:AN4))))</f>
        <v/>
      </c>
      <c r="AO4" s="38" t="str">
        <f t="array" ref="AO4">IF(ROWS(AO$4:AO4)&gt;AO$1,"",INDEX('malzeme montaj'!$C$1:$C$3329,SMALL(IF('malzeme montaj'!$B$1:$B$3329=AO$3,IF('malzeme montaj'!$C$1:$C$3329&lt;&gt;"",ROW('malzeme montaj'!$C$1:$C$3329))),ROWS(AO$4:AO4))))</f>
        <v/>
      </c>
      <c r="AP4" s="38" t="str">
        <f t="array" ref="AP4">IF(ROWS(AP$4:AP4)&gt;AP$1,"",INDEX('malzeme montaj'!$C$1:$C$3329,SMALL(IF('malzeme montaj'!$B$1:$B$3329=AP$3,IF('malzeme montaj'!$C$1:$C$3329&lt;&gt;"",ROW('malzeme montaj'!$C$1:$C$3329))),ROWS(AP$4:AP4))))</f>
        <v/>
      </c>
      <c r="AQ4" s="38" t="str">
        <f t="array" ref="AQ4">IF(ROWS(AQ$4:AQ4)&gt;AQ$1,"",INDEX('malzeme montaj'!$C$1:$C$3329,SMALL(IF('malzeme montaj'!$B$1:$B$3329=AQ$3,IF('malzeme montaj'!$C$1:$C$3329&lt;&gt;"",ROW('malzeme montaj'!$C$1:$C$3329))),ROWS(AQ$4:AQ4))))</f>
        <v/>
      </c>
      <c r="AR4" s="38" t="str">
        <f t="array" ref="AR4">IF(ROWS(AR$4:AR4)&gt;AR$1,"",INDEX('malzeme montaj'!$C$1:$C$3329,SMALL(IF('malzeme montaj'!$B$1:$B$3329=AR$3,IF('malzeme montaj'!$C$1:$C$3329&lt;&gt;"",ROW('malzeme montaj'!$C$1:$C$3329))),ROWS(AR$4:AR4))))</f>
        <v/>
      </c>
      <c r="AS4" s="38" t="str">
        <f t="array" ref="AS4">IF(ROWS(AS$4:AS4)&gt;AS$1,"",INDEX('malzeme montaj'!$C$1:$C$3329,SMALL(IF('malzeme montaj'!$B$1:$B$3329=AS$3,IF('malzeme montaj'!$C$1:$C$3329&lt;&gt;"",ROW('malzeme montaj'!$C$1:$C$3329))),ROWS(AS$4:AS4))))</f>
        <v/>
      </c>
      <c r="AT4" s="38" t="str">
        <f t="array" ref="AT4">IF(ROWS(AT$4:AT4)&gt;AT$1,"",INDEX('malzeme montaj'!$C$1:$C$3329,SMALL(IF('malzeme montaj'!$B$1:$B$3329=AT$3,IF('malzeme montaj'!$C$1:$C$3329&lt;&gt;"",ROW('malzeme montaj'!$C$1:$C$3329))),ROWS(AT$4:AT4))))</f>
        <v/>
      </c>
      <c r="AU4" s="38" t="str">
        <f t="array" ref="AU4">IF(ROWS(AU$4:AU4)&gt;AU$1,"",INDEX('malzeme montaj'!$C$1:$C$3329,SMALL(IF('malzeme montaj'!$B$1:$B$3329=AU$3,IF('malzeme montaj'!$C$1:$C$3329&lt;&gt;"",ROW('malzeme montaj'!$C$1:$C$3329))),ROWS(AU$4:AU4))))</f>
        <v/>
      </c>
      <c r="AV4" s="38" t="str">
        <f t="array" ref="AV4">IF(ROWS(AV$4:AV4)&gt;AV$1,"",INDEX('malzeme montaj'!$C$1:$C$3329,SMALL(IF('malzeme montaj'!$B$1:$B$3329=AV$3,IF('malzeme montaj'!$C$1:$C$3329&lt;&gt;"",ROW('malzeme montaj'!$C$1:$C$3329))),ROWS(AV$4:AV4))))</f>
        <v/>
      </c>
      <c r="AW4" s="38" t="str">
        <f t="array" ref="AW4">IF(ROWS(AW$4:AW4)&gt;AW$1,"",INDEX('malzeme montaj'!$C$1:$C$3329,SMALL(IF('malzeme montaj'!$B$1:$B$3329=AW$3,IF('malzeme montaj'!$C$1:$C$3329&lt;&gt;"",ROW('malzeme montaj'!$C$1:$C$3329))),ROWS(AW$4:AW4))))</f>
        <v/>
      </c>
      <c r="AX4" s="38" t="str">
        <f t="array" ref="AX4">IF(ROWS(AX$4:AX4)&gt;AX$1,"",INDEX('malzeme montaj'!$C$1:$C$3329,SMALL(IF('malzeme montaj'!$B$1:$B$3329=AX$3,IF('malzeme montaj'!$C$1:$C$3329&lt;&gt;"",ROW('malzeme montaj'!$C$1:$C$3329))),ROWS(AX$4:AX4))))</f>
        <v/>
      </c>
      <c r="AY4" s="38" t="str">
        <f t="array" ref="AY4">IF(ROWS(AY$4:AY4)&gt;AY$1,"",INDEX('malzeme montaj'!$C$1:$C$3329,SMALL(IF('malzeme montaj'!$B$1:$B$3329=AY$3,IF('malzeme montaj'!$C$1:$C$3329&lt;&gt;"",ROW('malzeme montaj'!$C$1:$C$3329))),ROWS(AY$4:AY4))))</f>
        <v/>
      </c>
      <c r="AZ4" s="38" t="str">
        <f t="array" ref="AZ4">IF(ROWS(AZ$4:AZ4)&gt;AZ$1,"",INDEX('malzeme montaj'!$C$1:$C$3329,SMALL(IF('malzeme montaj'!$B$1:$B$3329=AZ$3,IF('malzeme montaj'!$C$1:$C$3329&lt;&gt;"",ROW('malzeme montaj'!$C$1:$C$3329))),ROWS(AZ$4:AZ4))))</f>
        <v/>
      </c>
      <c r="BA4" s="38" t="str">
        <f t="array" ref="BA4">IF(ROWS(BA$4:BA4)&gt;BA$1,"",INDEX('malzeme montaj'!$C$1:$C$3329,SMALL(IF('malzeme montaj'!$B$1:$B$3329=BA$3,IF('malzeme montaj'!$C$1:$C$3329&lt;&gt;"",ROW('malzeme montaj'!$C$1:$C$3329))),ROWS(BA$4:BA4))))</f>
        <v/>
      </c>
      <c r="BB4" s="38" t="str">
        <f t="array" ref="BB4">IF(ROWS(BB$4:BB4)&gt;BB$1,"",INDEX('malzeme montaj'!$C$1:$C$3329,SMALL(IF('malzeme montaj'!$B$1:$B$3329=BB$3,IF('malzeme montaj'!$C$1:$C$3329&lt;&gt;"",ROW('malzeme montaj'!$C$1:$C$3329))),ROWS(BB$4:BB4))))</f>
        <v/>
      </c>
      <c r="BC4" s="38" t="str">
        <f t="array" ref="BC4">IF(ROWS(BC$4:BC4)&gt;BC$1,"",INDEX('malzeme montaj'!$C$1:$C$3329,SMALL(IF('malzeme montaj'!$B$1:$B$3329=BC$3,IF('malzeme montaj'!$C$1:$C$3329&lt;&gt;"",ROW('malzeme montaj'!$C$1:$C$3329))),ROWS(BC$4:BC4))))</f>
        <v/>
      </c>
      <c r="BD4" s="38" t="str">
        <f t="array" ref="BD4">IF(ROWS(BD$4:BD4)&gt;BD$1,"",INDEX('malzeme montaj'!$C$1:$C$3329,SMALL(IF('malzeme montaj'!$B$1:$B$3329=BD$3,IF('malzeme montaj'!$C$1:$C$3329&lt;&gt;"",ROW('malzeme montaj'!$C$1:$C$3329))),ROWS(BD$4:BD4))))</f>
        <v/>
      </c>
      <c r="BE4" s="38" t="str">
        <f t="array" ref="BE4">IF(ROWS(BE$4:BE4)&gt;BE$1,"",INDEX('malzeme montaj'!$C$1:$C$3329,SMALL(IF('malzeme montaj'!$B$1:$B$3329=BE$3,IF('malzeme montaj'!$C$1:$C$3329&lt;&gt;"",ROW('malzeme montaj'!$C$1:$C$3329))),ROWS(BE$4:BE4))))</f>
        <v/>
      </c>
      <c r="BF4" s="38" t="str">
        <f t="array" ref="BF4">IF(ROWS(BF$4:BF4)&gt;BF$1,"",INDEX('malzeme montaj'!$C$1:$C$3329,SMALL(IF('malzeme montaj'!$B$1:$B$3329=BF$3,IF('malzeme montaj'!$C$1:$C$3329&lt;&gt;"",ROW('malzeme montaj'!$C$1:$C$3329))),ROWS(BF$4:BF4))))</f>
        <v/>
      </c>
      <c r="BG4" s="38" t="str">
        <f t="array" ref="BG4">IF(ROWS(BG$4:BG4)&gt;BG$1,"",INDEX('malzeme montaj'!$C$1:$C$3329,SMALL(IF('malzeme montaj'!$B$1:$B$3329=BG$3,IF('malzeme montaj'!$C$1:$C$3329&lt;&gt;"",ROW('malzeme montaj'!$C$1:$C$3329))),ROWS(BG$4:BG4))))</f>
        <v/>
      </c>
      <c r="BH4" s="38" t="str">
        <f t="array" ref="BH4">IF(ROWS(BH$4:BH4)&gt;BH$1,"",INDEX('malzeme montaj'!$C$1:$C$3329,SMALL(IF('malzeme montaj'!$B$1:$B$3329=BH$3,IF('malzeme montaj'!$C$1:$C$3329&lt;&gt;"",ROW('malzeme montaj'!$C$1:$C$3329))),ROWS(BH$4:BH4))))</f>
        <v/>
      </c>
      <c r="BI4" s="38" t="str">
        <f t="array" ref="BI4">IF(ROWS(BI$4:BI4)&gt;BI$1,"",INDEX('malzeme montaj'!$C$1:$C$3329,SMALL(IF('malzeme montaj'!$B$1:$B$3329=BI$3,IF('malzeme montaj'!$C$1:$C$3329&lt;&gt;"",ROW('malzeme montaj'!$C$1:$C$3329))),ROWS(BI$4:BI4))))</f>
        <v/>
      </c>
      <c r="BJ4" s="38" t="str">
        <f t="array" ref="BJ4">IF(ROWS(BJ$4:BJ4)&gt;BJ$1,"",INDEX('malzeme montaj'!$C$1:$C$3329,SMALL(IF('malzeme montaj'!$B$1:$B$3329=BJ$3,IF('malzeme montaj'!$C$1:$C$3329&lt;&gt;"",ROW('malzeme montaj'!$C$1:$C$3329))),ROWS(BJ$4:BJ4))))</f>
        <v/>
      </c>
      <c r="BK4" s="38" t="str">
        <f t="array" ref="BK4">IF(ROWS(BK$4:BK4)&gt;BK$1,"",INDEX('malzeme montaj'!$C$1:$C$3329,SMALL(IF('malzeme montaj'!$B$1:$B$3329=BK$3,IF('malzeme montaj'!$C$1:$C$3329&lt;&gt;"",ROW('malzeme montaj'!$C$1:$C$3329))),ROWS(BK$4:BK4))))</f>
        <v/>
      </c>
      <c r="BL4" s="38" t="str">
        <f t="array" ref="BL4">IF(ROWS(BL$4:BL4)&gt;BL$1,"",INDEX('malzeme montaj'!$C$1:$C$3329,SMALL(IF('malzeme montaj'!$B$1:$B$3329=BL$3,IF('malzeme montaj'!$C$1:$C$3329&lt;&gt;"",ROW('malzeme montaj'!$C$1:$C$3329))),ROWS(BL$4:BL4))))</f>
        <v/>
      </c>
      <c r="BM4" s="38" t="str">
        <f t="array" ref="BM4">IF(ROWS(BM$4:BM4)&gt;BM$1,"",INDEX('malzeme montaj'!$C$1:$C$3329,SMALL(IF('malzeme montaj'!$B$1:$B$3329=BM$3,IF('malzeme montaj'!$C$1:$C$3329&lt;&gt;"",ROW('malzeme montaj'!$C$1:$C$3329))),ROWS(BM$4:BM4))))</f>
        <v/>
      </c>
      <c r="BN4" s="38" t="str">
        <f t="array" ref="BN4">IF(ROWS(BN$4:BN4)&gt;BN$1,"",INDEX('malzeme montaj'!$C$1:$C$3329,SMALL(IF('malzeme montaj'!$B$1:$B$3329=BN$3,IF('malzeme montaj'!$C$1:$C$3329&lt;&gt;"",ROW('malzeme montaj'!$C$1:$C$3329))),ROWS(BN$4:BN4))))</f>
        <v/>
      </c>
      <c r="BO4" s="38" t="str">
        <f t="array" ref="BO4">IF(ROWS(BO$4:BO4)&gt;BO$1,"",INDEX('malzeme montaj'!$C$1:$C$3329,SMALL(IF('malzeme montaj'!$B$1:$B$3329=BO$3,IF('malzeme montaj'!$C$1:$C$3329&lt;&gt;"",ROW('malzeme montaj'!$C$1:$C$3329))),ROWS(BO$4:BO4))))</f>
        <v/>
      </c>
      <c r="BP4" s="38" t="str">
        <f t="array" ref="BP4">IF(ROWS(BP$4:BP4)&gt;BP$1,"",INDEX('malzeme montaj'!$C$1:$C$3329,SMALL(IF('malzeme montaj'!$B$1:$B$3329=BP$3,IF('malzeme montaj'!$C$1:$C$3329&lt;&gt;"",ROW('malzeme montaj'!$C$1:$C$3329))),ROWS(BP$4:BP4))))</f>
        <v/>
      </c>
      <c r="BQ4" s="38" t="str">
        <f t="array" ref="BQ4">IF(ROWS(BQ$4:BQ4)&gt;BQ$1,"",INDEX('malzeme montaj'!$C$1:$C$3329,SMALL(IF('malzeme montaj'!$B$1:$B$3329=BQ$3,IF('malzeme montaj'!$C$1:$C$3329&lt;&gt;"",ROW('malzeme montaj'!$C$1:$C$3329))),ROWS(BQ$4:BQ4))))</f>
        <v/>
      </c>
      <c r="BR4" s="38" t="str">
        <f t="array" ref="BR4">IF(ROWS(BR$4:BR4)&gt;BR$1,"",INDEX('malzeme montaj'!$C$1:$C$3329,SMALL(IF('malzeme montaj'!$B$1:$B$3329=BR$3,IF('malzeme montaj'!$C$1:$C$3329&lt;&gt;"",ROW('malzeme montaj'!$C$1:$C$3329))),ROWS(BR$4:BR4))))</f>
        <v/>
      </c>
      <c r="BS4" s="38" t="str">
        <f t="array" ref="BS4">IF(ROWS(BS$4:BS4)&gt;BS$1,"",INDEX('malzeme montaj'!$C$1:$C$3329,SMALL(IF('malzeme montaj'!$B$1:$B$3329=BS$3,IF('malzeme montaj'!$C$1:$C$3329&lt;&gt;"",ROW('malzeme montaj'!$C$1:$C$3329))),ROWS(BS$4:BS4))))</f>
        <v/>
      </c>
      <c r="BT4" s="38" t="str">
        <f t="array" ref="BT4">IF(ROWS(BT$4:BT4)&gt;BT$1,"",INDEX('malzeme montaj'!$C$1:$C$3329,SMALL(IF('malzeme montaj'!$B$1:$B$3329=BT$3,IF('malzeme montaj'!$C$1:$C$3329&lt;&gt;"",ROW('malzeme montaj'!$C$1:$C$3329))),ROWS(BT$4:BT4))))</f>
        <v/>
      </c>
      <c r="BU4" s="34" t="str">
        <f t="array" ref="BU4">IF(ROWS(BU$4:BU4)&gt;BU$1,"",INDEX('malzeme montaj'!$C$1:$C$3329,SMALL(IF('malzeme montaj'!$B$1:$B$3329=BU$3,IF('malzeme montaj'!$C$1:$C$3329&lt;&gt;"",ROW('malzeme montaj'!$C$1:$C$3329))),ROWS(BU$4:BU4))))</f>
        <v/>
      </c>
      <c r="BV4" s="34" t="str">
        <f t="array" ref="BV4">IF(ROWS(BV$4:BV4)&gt;BV$1,"",INDEX('malzeme montaj'!$C$1:$C$3329,SMALL(IF('malzeme montaj'!$B$1:$B$3329=BV$3,IF('malzeme montaj'!$C$1:$C$3329&lt;&gt;"",ROW('malzeme montaj'!$C$1:$C$3329))),ROWS(BV$4:BV4))))</f>
        <v/>
      </c>
      <c r="BW4" s="34" t="str">
        <f t="array" ref="BW4">IF(ROWS(BW$4:BW4)&gt;BW$1,"",INDEX('malzeme montaj'!$C$1:$C$3329,SMALL(IF('malzeme montaj'!$B$1:$B$3329=BW$3,IF('malzeme montaj'!$C$1:$C$3329&lt;&gt;"",ROW('malzeme montaj'!$C$1:$C$3329))),ROWS(BW$4:BW4))))</f>
        <v/>
      </c>
      <c r="BX4" s="34" t="str">
        <f t="array" ref="BX4">IF(ROWS(BX$4:BX4)&gt;BX$1,"",INDEX('malzeme montaj'!$C$1:$C$3329,SMALL(IF('malzeme montaj'!$B$1:$B$3329=BX$3,IF('malzeme montaj'!$C$1:$C$3329&lt;&gt;"",ROW('malzeme montaj'!$C$1:$C$3329))),ROWS(BX$4:BX4))))</f>
        <v/>
      </c>
      <c r="BY4" s="34" t="str">
        <f t="array" ref="BY4">IF(ROWS(BY$4:BY4)&gt;BY$1,"",INDEX('malzeme montaj'!$C$1:$C$3329,SMALL(IF('malzeme montaj'!$B$1:$B$3329=BY$3,IF('malzeme montaj'!$C$1:$C$3329&lt;&gt;"",ROW('malzeme montaj'!$C$1:$C$3329))),ROWS(BY$4:BY4))))</f>
        <v/>
      </c>
      <c r="BZ4" s="34" t="str">
        <f t="array" ref="BZ4">IF(ROWS(BZ$4:BZ4)&gt;BZ$1,"",INDEX('malzeme montaj'!$C$1:$C$3329,SMALL(IF('malzeme montaj'!$B$1:$B$3329=BZ$3,IF('malzeme montaj'!$C$1:$C$3329&lt;&gt;"",ROW('malzeme montaj'!$C$1:$C$3329))),ROWS(BZ$4:BZ4))))</f>
        <v/>
      </c>
      <c r="CA4" s="34" t="str">
        <f t="array" ref="CA4">IF(ROWS(CA$4:CA4)&gt;CA$1,"",INDEX('malzeme montaj'!$C$1:$C$3329,SMALL(IF('malzeme montaj'!$B$1:$B$3329=CA$3,IF('malzeme montaj'!$C$1:$C$3329&lt;&gt;"",ROW('malzeme montaj'!$C$1:$C$3329))),ROWS(CA$4:CA4))))</f>
        <v/>
      </c>
      <c r="CB4" s="34" t="str">
        <f t="array" ref="CB4">IF(ROWS(CB$4:CB4)&gt;CB$1,"",INDEX('malzeme montaj'!$C$1:$C$3329,SMALL(IF('malzeme montaj'!$B$1:$B$3329=CB$3,IF('malzeme montaj'!$C$1:$C$3329&lt;&gt;"",ROW('malzeme montaj'!$C$1:$C$3329))),ROWS(CB$4:CB4))))</f>
        <v/>
      </c>
      <c r="CC4" s="34" t="str">
        <f t="array" ref="CC4">IF(ROWS(CC$4:CC4)&gt;CC$1,"",INDEX('malzeme montaj'!$C$1:$C$3329,SMALL(IF('malzeme montaj'!$B$1:$B$3329=CC$3,IF('malzeme montaj'!$C$1:$C$3329&lt;&gt;"",ROW('malzeme montaj'!$C$1:$C$3329))),ROWS(CC$4:CC4))))</f>
        <v/>
      </c>
      <c r="CD4" s="34" t="str">
        <f t="array" ref="CD4">IF(ROWS(CD$4:CD4)&gt;CD$1,"",INDEX('malzeme montaj'!$C$1:$C$3329,SMALL(IF('malzeme montaj'!$B$1:$B$3329=CD$3,IF('malzeme montaj'!$C$1:$C$3329&lt;&gt;"",ROW('malzeme montaj'!$C$1:$C$3329))),ROWS(CD$4:CD4))))</f>
        <v/>
      </c>
      <c r="CE4" s="34" t="str">
        <f t="array" ref="CE4">IF(ROWS(CE$4:CE4)&gt;CE$1,"",INDEX('malzeme montaj'!$C$1:$C$3329,SMALL(IF('malzeme montaj'!$B$1:$B$3329=CE$3,IF('malzeme montaj'!$C$1:$C$3329&lt;&gt;"",ROW('malzeme montaj'!$C$1:$C$3329))),ROWS(CE$4:CE4))))</f>
        <v/>
      </c>
      <c r="CF4" s="34" t="str">
        <f t="array" ref="CF4">IF(ROWS(CF$4:CF4)&gt;CF$1,"",INDEX('malzeme montaj'!$C$1:$C$3329,SMALL(IF('malzeme montaj'!$B$1:$B$3329=CF$3,IF('malzeme montaj'!$C$1:$C$3329&lt;&gt;"",ROW('malzeme montaj'!$C$1:$C$3329))),ROWS(CF$4:CF4))))</f>
        <v xml:space="preserve">  70 W ...............................................................</v>
      </c>
      <c r="CG4" s="34" t="str">
        <f t="array" ref="CG4">IF(ROWS(CG$4:CG4)&gt;CG$1,"",INDEX('malzeme montaj'!$C$1:$C$3329,SMALL(IF('malzeme montaj'!$B$1:$B$3329=CG$3,IF('malzeme montaj'!$C$1:$C$3329&lt;&gt;"",ROW('malzeme montaj'!$C$1:$C$3329))),ROWS(CG$4:CG4))))</f>
        <v>Sod.Buh.Amp. Şef. Tüp. (70 W Yük.Bas.-Ateşlemeli T.) .........</v>
      </c>
      <c r="CH4" s="34" t="str">
        <f t="array" ref="CH4">IF(ROWS(CH$4:CH4)&gt;CH$1,"",INDEX('malzeme montaj'!$C$1:$C$3329,SMALL(IF('malzeme montaj'!$B$1:$B$3329=CH$3,IF('malzeme montaj'!$C$1:$C$3329&lt;&gt;"",ROW('malzeme montaj'!$C$1:$C$3329))),ROWS(CH$4:CH4))))</f>
        <v/>
      </c>
      <c r="CI4" s="34" t="str">
        <f t="array" ref="CI4">IF(ROWS(CI$4:CI4)&gt;CI$1,"",INDEX('malzeme montaj'!$C$1:$C$3329,SMALL(IF('malzeme montaj'!$B$1:$B$3329=CI$3,IF('malzeme montaj'!$C$1:$C$3329&lt;&gt;"",ROW('malzeme montaj'!$C$1:$C$3329))),ROWS(CI$4:CI4))))</f>
        <v/>
      </c>
      <c r="CJ4" s="34" t="str">
        <f t="array" ref="CJ4">IF(ROWS(CJ$4:CJ4)&gt;CJ$1,"",INDEX('malzeme montaj'!$C$1:$C$3329,SMALL(IF('malzeme montaj'!$B$1:$B$3329=CJ$3,IF('malzeme montaj'!$C$1:$C$3329&lt;&gt;"",ROW('malzeme montaj'!$C$1:$C$3329))),ROWS(CJ$4:CJ4))))</f>
        <v/>
      </c>
      <c r="CK4" s="34" t="str">
        <f t="array" ref="CK4">IF(ROWS(CK$4:CK4)&gt;CK$1,"",INDEX('malzeme montaj'!$C$1:$C$3329,SMALL(IF('malzeme montaj'!$B$1:$B$3329=CK$3,IF('malzeme montaj'!$C$1:$C$3329&lt;&gt;"",ROW('malzeme montaj'!$C$1:$C$3329))),ROWS(CK$4:CK4))))</f>
        <v/>
      </c>
      <c r="CL4" s="34" t="str">
        <f t="array" ref="CL4">IF(ROWS(CL$4:CL4)&gt;CL$1,"",INDEX('malzeme montaj'!$C$1:$C$3329,SMALL(IF('malzeme montaj'!$B$1:$B$3329=CL$3,IF('malzeme montaj'!$C$1:$C$3329&lt;&gt;"",ROW('malzeme montaj'!$C$1:$C$3329))),ROWS(CL$4:CL4))))</f>
        <v/>
      </c>
      <c r="CM4" s="34" t="str">
        <f t="array" ref="CM4">IF(ROWS(CM$4:CM4)&gt;CM$1,"",INDEX('malzeme montaj'!$C$1:$C$3329,SMALL(IF('malzeme montaj'!$B$1:$B$3329=CM$3,IF('malzeme montaj'!$C$1:$C$3329&lt;&gt;"",ROW('malzeme montaj'!$C$1:$C$3329))),ROWS(CM$4:CM4))))</f>
        <v/>
      </c>
      <c r="CN4" s="34" t="str">
        <f t="array" ref="CN4">IF(ROWS(CN$4:CN4)&gt;CN$1,"",INDEX('malzeme montaj'!$C$1:$C$3329,SMALL(IF('malzeme montaj'!$B$1:$B$3329=CN$3,IF('malzeme montaj'!$C$1:$C$3329&lt;&gt;"",ROW('malzeme montaj'!$C$1:$C$3329))),ROWS(CN$4:CN4))))</f>
        <v/>
      </c>
      <c r="CO4" s="34" t="str">
        <f t="array" ref="CO4">IF(ROWS(CO$4:CO4)&gt;CO$1,"",INDEX('malzeme montaj'!$C$1:$C$3329,SMALL(IF('malzeme montaj'!$B$1:$B$3329=CO$3,IF('malzeme montaj'!$C$1:$C$3329&lt;&gt;"",ROW('malzeme montaj'!$C$1:$C$3329))),ROWS(CO$4:CO4))))</f>
        <v/>
      </c>
      <c r="CP4" s="34" t="str">
        <f t="array" ref="CP4">IF(ROWS(CP$4:CP4)&gt;CP$1,"",INDEX('malzeme montaj'!$C$1:$C$3329,SMALL(IF('malzeme montaj'!$B$1:$B$3329=CP$3,IF('malzeme montaj'!$C$1:$C$3329&lt;&gt;"",ROW('malzeme montaj'!$C$1:$C$3329))),ROWS(CP$4:CP4))))</f>
        <v/>
      </c>
      <c r="CQ4" s="34" t="str">
        <f t="array" ref="CQ4">IF(ROWS(CQ$4:CQ4)&gt;CQ$1,"",INDEX('malzeme montaj'!$C$1:$C$3329,SMALL(IF('malzeme montaj'!$B$1:$B$3329=CQ$3,IF('malzeme montaj'!$C$1:$C$3329&lt;&gt;"",ROW('malzeme montaj'!$C$1:$C$3329))),ROWS(CQ$4:CQ4))))</f>
        <v/>
      </c>
      <c r="CR4" s="34" t="str">
        <f t="array" ref="CR4">IF(ROWS(CR$4:CR4)&gt;CR$1,"",INDEX('malzeme montaj'!$C$1:$C$3329,SMALL(IF('malzeme montaj'!$B$1:$B$3329=CR$3,IF('malzeme montaj'!$C$1:$C$3329&lt;&gt;"",ROW('malzeme montaj'!$C$1:$C$3329))),ROWS(CR$4:CR4))))</f>
        <v/>
      </c>
      <c r="CS4" s="34" t="str">
        <f t="array" ref="CS4">IF(ROWS(CS$4:CS4)&gt;CS$1,"",INDEX('malzeme montaj'!$C$1:$C$3329,SMALL(IF('malzeme montaj'!$B$1:$B$3329=CS$3,IF('malzeme montaj'!$C$1:$C$3329&lt;&gt;"",ROW('malzeme montaj'!$C$1:$C$3329))),ROWS(CS$4:CS4))))</f>
        <v/>
      </c>
      <c r="CT4" s="34" t="str">
        <f t="array" ref="CT4">IF(ROWS(CT$4:CT4)&gt;CT$1,"",INDEX('malzeme montaj'!$C$1:$C$3329,SMALL(IF('malzeme montaj'!$B$1:$B$3329=CT$3,IF('malzeme montaj'!$C$1:$C$3329&lt;&gt;"",ROW('malzeme montaj'!$C$1:$C$3329))),ROWS(CT$4:CT4))))</f>
        <v/>
      </c>
      <c r="CU4" s="34" t="str">
        <f t="array" ref="CU4">IF(ROWS(CU$4:CU4)&gt;CU$1,"",INDEX('malzeme montaj'!$C$1:$C$3329,SMALL(IF('malzeme montaj'!$B$1:$B$3329=CU$3,IF('malzeme montaj'!$C$1:$C$3329&lt;&gt;"",ROW('malzeme montaj'!$C$1:$C$3329))),ROWS(CU$4:CU4))))</f>
        <v/>
      </c>
      <c r="CV4" s="34" t="str">
        <f t="array" ref="CV4">IF(ROWS(CV$4:CV4)&gt;CV$1,"",INDEX('malzeme montaj'!$C$1:$C$3329,SMALL(IF('malzeme montaj'!$B$1:$B$3329=CV$3,IF('malzeme montaj'!$C$1:$C$3329&lt;&gt;"",ROW('malzeme montaj'!$C$1:$C$3329))),ROWS(CV$4:CV4))))</f>
        <v/>
      </c>
      <c r="CW4" s="34" t="str">
        <f t="array" ref="CW4">IF(ROWS(CW$4:CW4)&gt;CW$1,"",INDEX('malzeme montaj'!$C$1:$C$3329,SMALL(IF('malzeme montaj'!$B$1:$B$3329=CW$3,IF('malzeme montaj'!$C$1:$C$3329&lt;&gt;"",ROW('malzeme montaj'!$C$1:$C$3329))),ROWS(CW$4:CW4))))</f>
        <v/>
      </c>
      <c r="CX4" s="34" t="str">
        <f t="array" ref="CX4">IF(ROWS(CX$4:CX4)&gt;CX$1,"",INDEX('malzeme montaj'!$C$1:$C$3329,SMALL(IF('malzeme montaj'!$B$1:$B$3329=CX$3,IF('malzeme montaj'!$C$1:$C$3329&lt;&gt;"",ROW('malzeme montaj'!$C$1:$C$3329))),ROWS(CX$4:CX4))))</f>
        <v/>
      </c>
      <c r="CY4" s="34" t="str">
        <f t="array" ref="CY4">IF(ROWS(CY$4:CY4)&gt;CY$1,"",INDEX('malzeme montaj'!$C$1:$C$3329,SMALL(IF('malzeme montaj'!$B$1:$B$3329=CY$3,IF('malzeme montaj'!$C$1:$C$3329&lt;&gt;"",ROW('malzeme montaj'!$C$1:$C$3329))),ROWS(CY$4:CY4))))</f>
        <v/>
      </c>
      <c r="CZ4" s="34" t="str">
        <f t="array" ref="CZ4">IF(ROWS(CZ$4:CZ4)&gt;CZ$1,"",INDEX('malzeme montaj'!$C$1:$C$3329,SMALL(IF('malzeme montaj'!$B$1:$B$3329=CZ$3,IF('malzeme montaj'!$C$1:$C$3329&lt;&gt;"",ROW('malzeme montaj'!$C$1:$C$3329))),ROWS(CZ$4:CZ4))))</f>
        <v/>
      </c>
      <c r="DA4" s="34" t="str">
        <f t="array" ref="DA4">IF(ROWS(DA$4:DA4)&gt;DA$1,"",INDEX('malzeme montaj'!$C$1:$C$3329,SMALL(IF('malzeme montaj'!$B$1:$B$3329=DA$3,IF('malzeme montaj'!$C$1:$C$3329&lt;&gt;"",ROW('malzeme montaj'!$C$1:$C$3329))),ROWS(DA$4:DA4))))</f>
        <v/>
      </c>
      <c r="DB4" s="34" t="str">
        <f t="array" ref="DB4">IF(ROWS(DB$4:DB4)&gt;DB$1,"",INDEX('malzeme montaj'!$C$1:$C$3329,SMALL(IF('malzeme montaj'!$B$1:$B$3329=DB$3,IF('malzeme montaj'!$C$1:$C$3329&lt;&gt;"",ROW('malzeme montaj'!$C$1:$C$3329))),ROWS(DB$4:DB4))))</f>
        <v/>
      </c>
      <c r="DC4" s="34" t="str">
        <f t="array" ref="DC4">IF(ROWS(DC$4:DC4)&gt;DC$1,"",INDEX('malzeme montaj'!$C$1:$C$3329,SMALL(IF('malzeme montaj'!$B$1:$B$3329=DC$3,IF('malzeme montaj'!$C$1:$C$3329&lt;&gt;"",ROW('malzeme montaj'!$C$1:$C$3329))),ROWS(DC$4:DC4))))</f>
        <v/>
      </c>
      <c r="DD4" s="34" t="str">
        <f t="array" ref="DD4">IF(ROWS(DD$4:DD4)&gt;DD$1,"",INDEX('malzeme montaj'!$C$1:$C$3329,SMALL(IF('malzeme montaj'!$B$1:$B$3329=DD$3,IF('malzeme montaj'!$C$1:$C$3329&lt;&gt;"",ROW('malzeme montaj'!$C$1:$C$3329))),ROWS(DD$4:DD4))))</f>
        <v/>
      </c>
      <c r="DE4" s="34" t="str">
        <f t="array" ref="DE4">IF(ROWS(DE$4:DE4)&gt;DE$1,"",INDEX('malzeme montaj'!$C$1:$C$3329,SMALL(IF('malzeme montaj'!$B$1:$B$3329=DE$3,IF('malzeme montaj'!$C$1:$C$3329&lt;&gt;"",ROW('malzeme montaj'!$C$1:$C$3329))),ROWS(DE$4:DE4))))</f>
        <v/>
      </c>
      <c r="DF4" s="34" t="str">
        <f t="array" ref="DF4">IF(ROWS(DF$4:DF4)&gt;DF$1,"",INDEX('malzeme montaj'!$C$1:$C$3329,SMALL(IF('malzeme montaj'!$B$1:$B$3329=DF$3,IF('malzeme montaj'!$C$1:$C$3329&lt;&gt;"",ROW('malzeme montaj'!$C$1:$C$3329))),ROWS(DF$4:DF4))))</f>
        <v/>
      </c>
      <c r="DG4" s="34" t="str">
        <f t="array" ref="DG4">IF(ROWS(DG$4:DG4)&gt;DG$1,"",INDEX('malzeme montaj'!$C$1:$C$3329,SMALL(IF('malzeme montaj'!$B$1:$B$3329=DG$3,IF('malzeme montaj'!$C$1:$C$3329&lt;&gt;"",ROW('malzeme montaj'!$C$1:$C$3329))),ROWS(DG$4:DG4))))</f>
        <v/>
      </c>
      <c r="DH4" s="34" t="str">
        <f t="array" ref="DH4">IF(ROWS(DH$4:DH4)&gt;DH$1,"",INDEX('malzeme montaj'!$C$1:$C$3329,SMALL(IF('malzeme montaj'!$B$1:$B$3329=DH$3,IF('malzeme montaj'!$C$1:$C$3329&lt;&gt;"",ROW('malzeme montaj'!$C$1:$C$3329))),ROWS(DH$4:DH4))))</f>
        <v/>
      </c>
      <c r="DI4" s="34" t="str">
        <f t="array" ref="DI4">IF(ROWS(DI$4:DI4)&gt;DI$1,"",INDEX('malzeme montaj'!$C$1:$C$3329,SMALL(IF('malzeme montaj'!$B$1:$B$3329=DI$3,IF('malzeme montaj'!$C$1:$C$3329&lt;&gt;"",ROW('malzeme montaj'!$C$1:$C$3329))),ROWS(DI$4:DI4))))</f>
        <v/>
      </c>
      <c r="DJ4" s="34" t="str">
        <f t="array" ref="DJ4">IF(ROWS(DJ$4:DJ4)&gt;DJ$1,"",INDEX('malzeme montaj'!$C$1:$C$3329,SMALL(IF('malzeme montaj'!$B$1:$B$3329=DJ$3,IF('malzeme montaj'!$C$1:$C$3329&lt;&gt;"",ROW('malzeme montaj'!$C$1:$C$3329))),ROWS(DJ$4:DJ4))))</f>
        <v/>
      </c>
      <c r="DK4" s="34" t="str">
        <f t="array" ref="DK4">IF(ROWS(DK$4:DK4)&gt;DK$1,"",INDEX('malzeme montaj'!$C$1:$C$3329,SMALL(IF('malzeme montaj'!$B$1:$B$3329=DK$3,IF('malzeme montaj'!$C$1:$C$3329&lt;&gt;"",ROW('malzeme montaj'!$C$1:$C$3329))),ROWS(DK$4:DK4))))</f>
        <v/>
      </c>
      <c r="DL4" s="34" t="str">
        <f t="array" ref="DL4">IF(ROWS(DL$4:DL4)&gt;DL$1,"",INDEX('malzeme montaj'!$C$1:$C$3329,SMALL(IF('malzeme montaj'!$B$1:$B$3329=DL$3,IF('malzeme montaj'!$C$1:$C$3329&lt;&gt;"",ROW('malzeme montaj'!$C$1:$C$3329))),ROWS(DL$4:DL4))))</f>
        <v/>
      </c>
      <c r="DM4" s="34" t="str">
        <f t="array" ref="DM4">IF(ROWS(DM$4:DM4)&gt;DM$1,"",INDEX('malzeme montaj'!$C$1:$C$3329,SMALL(IF('malzeme montaj'!$B$1:$B$3329=DM$3,IF('malzeme montaj'!$C$1:$C$3329&lt;&gt;"",ROW('malzeme montaj'!$C$1:$C$3329))),ROWS(DM$4:DM4))))</f>
        <v/>
      </c>
      <c r="DN4" s="34" t="str">
        <f t="array" ref="DN4">IF(ROWS(DN$4:DN4)&gt;DN$1,"",INDEX('malzeme montaj'!$C$1:$C$3329,SMALL(IF('malzeme montaj'!$B$1:$B$3329=DN$3,IF('malzeme montaj'!$C$1:$C$3329&lt;&gt;"",ROW('malzeme montaj'!$C$1:$C$3329))),ROWS(DN$4:DN4))))</f>
        <v/>
      </c>
      <c r="DO4" s="34" t="str">
        <f t="array" ref="DO4">IF(ROWS(DO$4:DO4)&gt;DO$1,"",INDEX('malzeme montaj'!$C$1:$C$3329,SMALL(IF('malzeme montaj'!$B$1:$B$3329=DO$3,IF('malzeme montaj'!$C$1:$C$3329&lt;&gt;"",ROW('malzeme montaj'!$C$1:$C$3329))),ROWS(DO$4:DO4))))</f>
        <v/>
      </c>
      <c r="DP4" s="34" t="str">
        <f t="array" ref="DP4">IF(ROWS(DP$4:DP4)&gt;DP$1,"",INDEX('malzeme montaj'!$C$1:$C$3329,SMALL(IF('malzeme montaj'!$B$1:$B$3329=DP$3,IF('malzeme montaj'!$C$1:$C$3329&lt;&gt;"",ROW('malzeme montaj'!$C$1:$C$3329))),ROWS(DP$4:DP4))))</f>
        <v/>
      </c>
      <c r="DQ4" s="34" t="str">
        <f t="array" ref="DQ4">IF(ROWS(DQ$4:DQ4)&gt;DQ$1,"",INDEX('malzeme montaj'!$C$1:$C$3329,SMALL(IF('malzeme montaj'!$B$1:$B$3329=DQ$3,IF('malzeme montaj'!$C$1:$C$3329&lt;&gt;"",ROW('malzeme montaj'!$C$1:$C$3329))),ROWS(DQ$4:DQ4))))</f>
        <v/>
      </c>
      <c r="DR4" s="34" t="str">
        <f t="array" ref="DR4">IF(ROWS(DR$4:DR4)&gt;DR$1,"",INDEX('malzeme montaj'!$C$1:$C$3329,SMALL(IF('malzeme montaj'!$B$1:$B$3329=DR$3,IF('malzeme montaj'!$C$1:$C$3329&lt;&gt;"",ROW('malzeme montaj'!$C$1:$C$3329))),ROWS(DR$4:DR4))))</f>
        <v/>
      </c>
      <c r="DS4" s="34" t="str">
        <f t="array" ref="DS4">IF(ROWS(DS$4:DS4)&gt;DS$1,"",INDEX('malzeme montaj'!$C$1:$C$3329,SMALL(IF('malzeme montaj'!$B$1:$B$3329=DS$3,IF('malzeme montaj'!$C$1:$C$3329&lt;&gt;"",ROW('malzeme montaj'!$C$1:$C$3329))),ROWS(DS$4:DS4))))</f>
        <v/>
      </c>
      <c r="DT4" s="34" t="str">
        <f t="array" ref="DT4">IF(ROWS(DT$4:DT4)&gt;DT$1,"",INDEX('malzeme montaj'!$C$1:$C$3329,SMALL(IF('malzeme montaj'!$B$1:$B$3329=DT$3,IF('malzeme montaj'!$C$1:$C$3329&lt;&gt;"",ROW('malzeme montaj'!$C$1:$C$3329))),ROWS(DT$4:DT4))))</f>
        <v/>
      </c>
      <c r="DU4" s="34" t="str">
        <f t="array" ref="DU4">IF(ROWS(DU$4:DU4)&gt;DU$1,"",INDEX('malzeme montaj'!$C$1:$C$3329,SMALL(IF('malzeme montaj'!$B$1:$B$3329=DU$3,IF('malzeme montaj'!$C$1:$C$3329&lt;&gt;"",ROW('malzeme montaj'!$C$1:$C$3329))),ROWS(DU$4:DU4))))</f>
        <v/>
      </c>
      <c r="DV4" s="34" t="str">
        <f t="array" ref="DV4">IF(ROWS(DV$4:DV4)&gt;DV$1,"",INDEX('malzeme montaj'!$C$1:$C$3329,SMALL(IF('malzeme montaj'!$B$1:$B$3329=DV$3,IF('malzeme montaj'!$C$1:$C$3329&lt;&gt;"",ROW('malzeme montaj'!$C$1:$C$3329))),ROWS(DV$4:DV4))))</f>
        <v/>
      </c>
      <c r="DW4" s="34" t="str">
        <f t="array" ref="DW4">IF(ROWS(DW$4:DW4)&gt;DW$1,"",INDEX('malzeme montaj'!$C$1:$C$3329,SMALL(IF('malzeme montaj'!$B$1:$B$3329=DW$3,IF('malzeme montaj'!$C$1:$C$3329&lt;&gt;"",ROW('malzeme montaj'!$C$1:$C$3329))),ROWS(DW$4:DW4))))</f>
        <v/>
      </c>
      <c r="DX4" s="34" t="str">
        <f t="array" ref="DX4">IF(ROWS(DX$4:DX4)&gt;DX$1,"",INDEX('malzeme montaj'!$C$1:$C$3329,SMALL(IF('malzeme montaj'!$B$1:$B$3329=DX$3,IF('malzeme montaj'!$C$1:$C$3329&lt;&gt;"",ROW('malzeme montaj'!$C$1:$C$3329))),ROWS(DX$4:DX4))))</f>
        <v/>
      </c>
      <c r="DY4" s="34" t="str">
        <f t="array" ref="DY4">IF(ROWS(DY$4:DY4)&gt;DY$1,"",INDEX('malzeme montaj'!$C$1:$C$3329,SMALL(IF('malzeme montaj'!$B$1:$B$3329=DY$3,IF('malzeme montaj'!$C$1:$C$3329&lt;&gt;"",ROW('malzeme montaj'!$C$1:$C$3329))),ROWS(DY$4:DY4))))</f>
        <v/>
      </c>
      <c r="DZ4" s="34" t="str">
        <f t="array" ref="DZ4">IF(ROWS(DZ$4:DZ4)&gt;DZ$1,"",INDEX('malzeme montaj'!$C$1:$C$3329,SMALL(IF('malzeme montaj'!$B$1:$B$3329=DZ$3,IF('malzeme montaj'!$C$1:$C$3329&lt;&gt;"",ROW('malzeme montaj'!$C$1:$C$3329))),ROWS(DZ$4:DZ4))))</f>
        <v/>
      </c>
      <c r="EA4" s="34" t="str">
        <f t="array" ref="EA4">IF(ROWS(EA$4:EA4)&gt;EA$1,"",INDEX('malzeme montaj'!$C$1:$C$3329,SMALL(IF('malzeme montaj'!$B$1:$B$3329=EA$3,IF('malzeme montaj'!$C$1:$C$3329&lt;&gt;"",ROW('malzeme montaj'!$C$1:$C$3329))),ROWS(EA$4:EA4))))</f>
        <v/>
      </c>
      <c r="EB4" s="34" t="str">
        <f t="array" ref="EB4">IF(ROWS(EB$4:EB4)&gt;EB$1,"",INDEX('malzeme montaj'!$C$1:$C$3329,SMALL(IF('malzeme montaj'!$B$1:$B$3329=EB$3,IF('malzeme montaj'!$C$1:$C$3329&lt;&gt;"",ROW('malzeme montaj'!$C$1:$C$3329))),ROWS(EB$4:EB4))))</f>
        <v/>
      </c>
      <c r="EC4" s="34" t="str">
        <f t="array" ref="EC4">IF(ROWS(EC$4:EC4)&gt;EC$1,"",INDEX('malzeme montaj'!$C$1:$C$3329,SMALL(IF('malzeme montaj'!$B$1:$B$3329=EC$3,IF('malzeme montaj'!$C$1:$C$3329&lt;&gt;"",ROW('malzeme montaj'!$C$1:$C$3329))),ROWS(EC$4:EC4))))</f>
        <v/>
      </c>
      <c r="ED4" s="34" t="str">
        <f t="array" ref="ED4">IF(ROWS(ED$4:ED4)&gt;ED$1,"",INDEX('malzeme montaj'!$C$1:$C$3329,SMALL(IF('malzeme montaj'!$B$1:$B$3329=ED$3,IF('malzeme montaj'!$C$1:$C$3329&lt;&gt;"",ROW('malzeme montaj'!$C$1:$C$3329))),ROWS(ED$4:ED4))))</f>
        <v/>
      </c>
      <c r="EE4" s="34" t="str">
        <f t="array" ref="EE4">IF(ROWS(EE$4:EE4)&gt;EE$1,"",INDEX('malzeme montaj'!$C$1:$C$3329,SMALL(IF('malzeme montaj'!$B$1:$B$3329=EE$3,IF('malzeme montaj'!$C$1:$C$3329&lt;&gt;"",ROW('malzeme montaj'!$C$1:$C$3329))),ROWS(EE$4:EE4))))</f>
        <v/>
      </c>
      <c r="EF4" s="34" t="str">
        <f t="array" ref="EF4">IF(ROWS(EF$4:EF4)&gt;EF$1,"",INDEX('malzeme montaj'!$C$1:$C$3329,SMALL(IF('malzeme montaj'!$B$1:$B$3329=EF$3,IF('malzeme montaj'!$C$1:$C$3329&lt;&gt;"",ROW('malzeme montaj'!$C$1:$C$3329))),ROWS(EF$4:EF4))))</f>
        <v/>
      </c>
      <c r="EG4" s="34" t="str">
        <f t="array" ref="EG4">IF(ROWS(EG$4:EG4)&gt;EG$1,"",INDEX('malzeme montaj'!$C$1:$C$3329,SMALL(IF('malzeme montaj'!$B$1:$B$3329=EG$3,IF('malzeme montaj'!$C$1:$C$3329&lt;&gt;"",ROW('malzeme montaj'!$C$1:$C$3329))),ROWS(EG$4:EG4))))</f>
        <v/>
      </c>
      <c r="EH4" s="34" t="str">
        <f t="array" ref="EH4">IF(ROWS(EH$4:EH4)&gt;EH$1,"",INDEX('malzeme montaj'!$C$1:$C$3329,SMALL(IF('malzeme montaj'!$B$1:$B$3329=EH$3,IF('malzeme montaj'!$C$1:$C$3329&lt;&gt;"",ROW('malzeme montaj'!$C$1:$C$3329))),ROWS(EH$4:EH4))))</f>
        <v/>
      </c>
      <c r="EI4" s="34" t="str">
        <f t="array" ref="EI4">IF(ROWS(EI$4:EI4)&gt;EI$1,"",INDEX('malzeme montaj'!$C$1:$C$3329,SMALL(IF('malzeme montaj'!$B$1:$B$3329=EI$3,IF('malzeme montaj'!$C$1:$C$3329&lt;&gt;"",ROW('malzeme montaj'!$C$1:$C$3329))),ROWS(EI$4:EI4))))</f>
        <v/>
      </c>
      <c r="EJ4" s="34" t="str">
        <f t="array" ref="EJ4">IF(ROWS(EJ$4:EJ4)&gt;EJ$1,"",INDEX('malzeme montaj'!$C$1:$C$3329,SMALL(IF('malzeme montaj'!$B$1:$B$3329=EJ$3,IF('malzeme montaj'!$C$1:$C$3329&lt;&gt;"",ROW('malzeme montaj'!$C$1:$C$3329))),ROWS(EJ$4:EJ4))))</f>
        <v/>
      </c>
      <c r="EK4" s="34" t="str">
        <f t="array" ref="EK4">IF(ROWS(EK$4:EK4)&gt;EK$1,"",INDEX('malzeme montaj'!$C$1:$C$3329,SMALL(IF('malzeme montaj'!$B$1:$B$3329=EK$3,IF('malzeme montaj'!$C$1:$C$3329&lt;&gt;"",ROW('malzeme montaj'!$C$1:$C$3329))),ROWS(EK$4:EK4))))</f>
        <v/>
      </c>
      <c r="EL4" s="34" t="str">
        <f t="array" ref="EL4">IF(ROWS(EL$4:EL4)&gt;EL$1,"",INDEX('malzeme montaj'!$C$1:$C$3329,SMALL(IF('malzeme montaj'!$B$1:$B$3329=EL$3,IF('malzeme montaj'!$C$1:$C$3329&lt;&gt;"",ROW('malzeme montaj'!$C$1:$C$3329))),ROWS(EL$4:EL4))))</f>
        <v/>
      </c>
      <c r="EM4" s="34" t="str">
        <f t="array" ref="EM4">IF(ROWS(EM$4:EM4)&gt;EM$1,"",INDEX('malzeme montaj'!$C$1:$C$3329,SMALL(IF('malzeme montaj'!$B$1:$B$3329=EM$3,IF('malzeme montaj'!$C$1:$C$3329&lt;&gt;"",ROW('malzeme montaj'!$C$1:$C$3329))),ROWS(EM$4:EM4))))</f>
        <v/>
      </c>
      <c r="EN4" s="34" t="str">
        <f t="array" ref="EN4">IF(ROWS(EN$4:EN4)&gt;EN$1,"",INDEX('malzeme montaj'!$C$1:$C$3329,SMALL(IF('malzeme montaj'!$B$1:$B$3329=EN$3,IF('malzeme montaj'!$C$1:$C$3329&lt;&gt;"",ROW('malzeme montaj'!$C$1:$C$3329))),ROWS(EN$4:EN4))))</f>
        <v/>
      </c>
      <c r="EO4" s="34" t="str">
        <f t="array" ref="EO4">IF(ROWS(EO$4:EO4)&gt;EO$1,"",INDEX('malzeme montaj'!$C$1:$C$3329,SMALL(IF('malzeme montaj'!$B$1:$B$3329=EO$3,IF('malzeme montaj'!$C$1:$C$3329&lt;&gt;"",ROW('malzeme montaj'!$C$1:$C$3329))),ROWS(EO$4:EO4))))</f>
        <v/>
      </c>
      <c r="EP4" s="34" t="str">
        <f t="array" ref="EP4">IF(ROWS(EP$4:EP4)&gt;EP$1,"",INDEX('malzeme montaj'!$C$1:$C$3329,SMALL(IF('malzeme montaj'!$B$1:$B$3329=EP$3,IF('malzeme montaj'!$C$1:$C$3329&lt;&gt;"",ROW('malzeme montaj'!$C$1:$C$3329))),ROWS(EP$4:EP4))))</f>
        <v/>
      </c>
      <c r="EQ4" s="34" t="str">
        <f t="array" ref="EQ4">IF(ROWS(EQ$4:EQ4)&gt;EQ$1,"",INDEX('malzeme montaj'!$C$1:$C$3329,SMALL(IF('malzeme montaj'!$B$1:$B$3329=EQ$3,IF('malzeme montaj'!$C$1:$C$3329&lt;&gt;"",ROW('malzeme montaj'!$C$1:$C$3329))),ROWS(EQ$4:EQ4))))</f>
        <v/>
      </c>
      <c r="ER4" s="34" t="str">
        <f t="array" ref="ER4">IF(ROWS(ER$4:ER4)&gt;ER$1,"",INDEX('malzeme montaj'!$C$1:$C$3329,SMALL(IF('malzeme montaj'!$B$1:$B$3329=ER$3,IF('malzeme montaj'!$C$1:$C$3329&lt;&gt;"",ROW('malzeme montaj'!$C$1:$C$3329))),ROWS(ER$4:ER4))))</f>
        <v/>
      </c>
      <c r="ES4" s="34" t="str">
        <f t="array" ref="ES4">IF(ROWS(ES$4:ES4)&gt;ES$1,"",INDEX('malzeme montaj'!$C$1:$C$3329,SMALL(IF('malzeme montaj'!$B$1:$B$3329=ES$3,IF('malzeme montaj'!$C$1:$C$3329&lt;&gt;"",ROW('malzeme montaj'!$C$1:$C$3329))),ROWS(ES$4:ES4))))</f>
        <v/>
      </c>
      <c r="ET4" s="34" t="str">
        <f t="array" ref="ET4">IF(ROWS(ET$4:ET4)&gt;ET$1,"",INDEX('malzeme montaj'!$C$1:$C$3329,SMALL(IF('malzeme montaj'!$B$1:$B$3329=ET$3,IF('malzeme montaj'!$C$1:$C$3329&lt;&gt;"",ROW('malzeme montaj'!$C$1:$C$3329))),ROWS(ET$4:ET4))))</f>
        <v/>
      </c>
      <c r="EU4" s="34" t="str">
        <f t="array" ref="EU4">IF(ROWS(EU$4:EU4)&gt;EU$1,"",INDEX('malzeme montaj'!$C$1:$C$3329,SMALL(IF('malzeme montaj'!$B$1:$B$3329=EU$3,IF('malzeme montaj'!$C$1:$C$3329&lt;&gt;"",ROW('malzeme montaj'!$C$1:$C$3329))),ROWS(EU$4:EU4))))</f>
        <v/>
      </c>
      <c r="EV4" s="34" t="str">
        <f t="array" ref="EV4">IF(ROWS(EV$4:EV4)&gt;EV$1,"",INDEX('malzeme montaj'!$C$1:$C$3329,SMALL(IF('malzeme montaj'!$B$1:$B$3329=EV$3,IF('malzeme montaj'!$C$1:$C$3329&lt;&gt;"",ROW('malzeme montaj'!$C$1:$C$3329))),ROWS(EV$4:EV4))))</f>
        <v/>
      </c>
      <c r="EW4" s="34" t="str">
        <f t="array" ref="EW4">IF(ROWS(EW$4:EW4)&gt;EW$1,"",INDEX('malzeme montaj'!$C$1:$C$3329,SMALL(IF('malzeme montaj'!$B$1:$B$3329=EW$3,IF('malzeme montaj'!$C$1:$C$3329&lt;&gt;"",ROW('malzeme montaj'!$C$1:$C$3329))),ROWS(EW$4:EW4))))</f>
        <v/>
      </c>
    </row>
    <row r="5" spans="1:153" ht="12.75" customHeight="1">
      <c r="A5" s="38" t="str">
        <f t="array" ref="A5">IF(ROWS(A$4:A5)&gt;A$1,"",INDEX('malzeme montaj'!$C$1:$C$3329,SMALL(IF('malzeme montaj'!$B$1:$B$3329=A$3,IF('malzeme montaj'!$C$1:$C$3329&lt;&gt;"",ROW('malzeme montaj'!$C$1:$C$3329))),ROWS(A$4:A5))))</f>
        <v/>
      </c>
      <c r="B5" s="38" t="str">
        <f t="array" ref="B5">IF(ROWS(B$4:B5)&gt;B$1,"",INDEX('malzeme montaj'!$C$1:$C$3329,SMALL(IF('malzeme montaj'!$B$1:$B$3329=B$3,IF('malzeme montaj'!$C$1:$C$3329&lt;&gt;"",ROW('malzeme montaj'!$C$1:$C$3329))),ROWS(B$4:B5))))</f>
        <v/>
      </c>
      <c r="C5" s="38" t="str">
        <f t="array" ref="C5">IF(ROWS(C$4:C5)&gt;C$1,"",INDEX('malzeme montaj'!$C$1:$C$3329,SMALL(IF('malzeme montaj'!$B$1:$B$3329=C$3,IF('malzeme montaj'!$C$1:$C$3329&lt;&gt;"",ROW('malzeme montaj'!$C$1:$C$3329))),ROWS(C$4:C5))))</f>
        <v/>
      </c>
      <c r="D5" s="38" t="str">
        <f t="array" ref="D5">IF(ROWS(D$4:D5)&gt;D$1,"",INDEX('malzeme montaj'!$C$1:$C$3329,SMALL(IF('malzeme montaj'!$B$1:$B$3329=D$3,IF('malzeme montaj'!$C$1:$C$3329&lt;&gt;"",ROW('malzeme montaj'!$C$1:$C$3329))),ROWS(D$4:D5))))</f>
        <v/>
      </c>
      <c r="E5" s="38" t="str">
        <f t="array" ref="E5">IF(ROWS(E$4:E5)&gt;E$1,"",INDEX('malzeme montaj'!$C$1:$C$3329,SMALL(IF('malzeme montaj'!$B$1:$B$3329=E$3,IF('malzeme montaj'!$C$1:$C$3329&lt;&gt;"",ROW('malzeme montaj'!$C$1:$C$3329))),ROWS(E$4:E5))))</f>
        <v/>
      </c>
      <c r="F5" s="38" t="str">
        <f t="array" ref="F5">IF(ROWS(F$4:F5)&gt;F$1,"",INDEX('malzeme montaj'!$C$1:$C$3329,SMALL(IF('malzeme montaj'!$B$1:$B$3329=F$3,IF('malzeme montaj'!$C$1:$C$3329&lt;&gt;"",ROW('malzeme montaj'!$C$1:$C$3329))),ROWS(F$4:F5))))</f>
        <v/>
      </c>
      <c r="G5" s="38" t="str">
        <f t="array" ref="G5">IF(ROWS(G$4:G5)&gt;G$1,"",INDEX('malzeme montaj'!$C$1:$C$3329,SMALL(IF('malzeme montaj'!$B$1:$B$3329=G$3,IF('malzeme montaj'!$C$1:$C$3329&lt;&gt;"",ROW('malzeme montaj'!$C$1:$C$3329))),ROWS(G$4:G5))))</f>
        <v/>
      </c>
      <c r="H5" s="38" t="str">
        <f t="array" ref="H5">IF(ROWS(H$4:H5)&gt;H$1,"",INDEX('malzeme montaj'!$C$1:$C$3329,SMALL(IF('malzeme montaj'!$B$1:$B$3329=H$3,IF('malzeme montaj'!$C$1:$C$3329&lt;&gt;"",ROW('malzeme montaj'!$C$1:$C$3329))),ROWS(H$4:H5))))</f>
        <v/>
      </c>
      <c r="I5" s="38" t="str">
        <f t="array" ref="I5">IF(ROWS(I$4:I5)&gt;I$1,"",INDEX('malzeme montaj'!$C$1:$C$3329,SMALL(IF('malzeme montaj'!$B$1:$B$3329=I$3,IF('malzeme montaj'!$C$1:$C$3329&lt;&gt;"",ROW('malzeme montaj'!$C$1:$C$3329))),ROWS(I$4:I5))))</f>
        <v/>
      </c>
      <c r="J5" s="38" t="str">
        <f t="array" ref="J5">IF(ROWS(J$4:J5)&gt;J$1,"",INDEX('malzeme montaj'!$C$1:$C$3329,SMALL(IF('malzeme montaj'!$B$1:$B$3329=J$3,IF('malzeme montaj'!$C$1:$C$3329&lt;&gt;"",ROW('malzeme montaj'!$C$1:$C$3329))),ROWS(J$4:J5))))</f>
        <v/>
      </c>
      <c r="K5" s="38" t="str">
        <f t="array" ref="K5">IF(ROWS(K$4:K5)&gt;K$1,"",INDEX('malzeme montaj'!$C$1:$C$3329,SMALL(IF('malzeme montaj'!$B$1:$B$3329=K$3,IF('malzeme montaj'!$C$1:$C$3329&lt;&gt;"",ROW('malzeme montaj'!$C$1:$C$3329))),ROWS(K$4:K5))))</f>
        <v/>
      </c>
      <c r="L5" s="38" t="str">
        <f t="array" ref="L5">IF(ROWS(L$4:L5)&gt;L$1,"",INDEX('malzeme montaj'!$C$1:$C$3329,SMALL(IF('malzeme montaj'!$B$1:$B$3329=L$3,IF('malzeme montaj'!$C$1:$C$3329&lt;&gt;"",ROW('malzeme montaj'!$C$1:$C$3329))),ROWS(L$4:L5))))</f>
        <v/>
      </c>
      <c r="M5" s="38" t="str">
        <f t="array" ref="M5">IF(ROWS(M$4:M5)&gt;M$1,"",INDEX('malzeme montaj'!$C$1:$C$3329,SMALL(IF('malzeme montaj'!$B$1:$B$3329=M$3,IF('malzeme montaj'!$C$1:$C$3329&lt;&gt;"",ROW('malzeme montaj'!$C$1:$C$3329))),ROWS(M$4:M5))))</f>
        <v/>
      </c>
      <c r="N5" s="38" t="str">
        <f t="array" ref="N5">IF(ROWS(N$4:N5)&gt;N$1,"",INDEX('malzeme montaj'!$C$1:$C$3329,SMALL(IF('malzeme montaj'!$B$1:$B$3329=N$3,IF('malzeme montaj'!$C$1:$C$3329&lt;&gt;"",ROW('malzeme montaj'!$C$1:$C$3329))),ROWS(N$4:N5))))</f>
        <v/>
      </c>
      <c r="O5" s="38" t="str">
        <f t="array" ref="O5">IF(ROWS(O$4:O5)&gt;O$1,"",INDEX('malzeme montaj'!$C$1:$C$3329,SMALL(IF('malzeme montaj'!$B$1:$B$3329=O$3,IF('malzeme montaj'!$C$1:$C$3329&lt;&gt;"",ROW('malzeme montaj'!$C$1:$C$3329))),ROWS(O$4:O5))))</f>
        <v/>
      </c>
      <c r="P5" s="38" t="str">
        <f t="array" ref="P5">IF(ROWS(P$4:P5)&gt;P$1,"",INDEX('malzeme montaj'!$C$1:$C$3329,SMALL(IF('malzeme montaj'!$B$1:$B$3329=P$3,IF('malzeme montaj'!$C$1:$C$3329&lt;&gt;"",ROW('malzeme montaj'!$C$1:$C$3329))),ROWS(P$4:P5))))</f>
        <v/>
      </c>
      <c r="Q5" s="38" t="str">
        <f t="array" ref="Q5">IF(ROWS(Q$4:Q5)&gt;Q$1,"",INDEX('malzeme montaj'!$C$1:$C$3329,SMALL(IF('malzeme montaj'!$B$1:$B$3329=Q$3,IF('malzeme montaj'!$C$1:$C$3329&lt;&gt;"",ROW('malzeme montaj'!$C$1:$C$3329))),ROWS(Q$4:Q5))))</f>
        <v/>
      </c>
      <c r="R5" s="38" t="str">
        <f t="array" ref="R5">IF(ROWS(R$4:R5)&gt;R$1,"",INDEX('malzeme montaj'!$C$1:$C$3329,SMALL(IF('malzeme montaj'!$B$1:$B$3329=R$3,IF('malzeme montaj'!$C$1:$C$3329&lt;&gt;"",ROW('malzeme montaj'!$C$1:$C$3329))),ROWS(R$4:R5))))</f>
        <v/>
      </c>
      <c r="S5" s="38" t="str">
        <f t="array" ref="S5">IF(ROWS(S$4:S5)&gt;S$1,"",INDEX('malzeme montaj'!$C$1:$C$3329,SMALL(IF('malzeme montaj'!$B$1:$B$3329=S$3,IF('malzeme montaj'!$C$1:$C$3329&lt;&gt;"",ROW('malzeme montaj'!$C$1:$C$3329))),ROWS(S$4:S5))))</f>
        <v/>
      </c>
      <c r="T5" s="38" t="str">
        <f t="array" ref="T5">IF(ROWS(T$4:T5)&gt;T$1,"",INDEX('malzeme montaj'!$C$1:$C$3329,SMALL(IF('malzeme montaj'!$B$1:$B$3329=T$3,IF('malzeme montaj'!$C$1:$C$3329&lt;&gt;"",ROW('malzeme montaj'!$C$1:$C$3329))),ROWS(T$4:T5))))</f>
        <v/>
      </c>
      <c r="U5" s="38" t="str">
        <f t="array" ref="U5">IF(ROWS(U$4:U5)&gt;U$1,"",INDEX('malzeme montaj'!$C$1:$C$3329,SMALL(IF('malzeme montaj'!$B$1:$B$3329=U$3,IF('malzeme montaj'!$C$1:$C$3329&lt;&gt;"",ROW('malzeme montaj'!$C$1:$C$3329))),ROWS(U$4:U5))))</f>
        <v/>
      </c>
      <c r="V5" s="38" t="str">
        <f t="array" ref="V5">IF(ROWS(V$4:V5)&gt;V$1,"",INDEX('malzeme montaj'!$C$1:$C$3329,SMALL(IF('malzeme montaj'!$B$1:$B$3329=V$3,IF('malzeme montaj'!$C$1:$C$3329&lt;&gt;"",ROW('malzeme montaj'!$C$1:$C$3329))),ROWS(V$4:V5))))</f>
        <v/>
      </c>
      <c r="W5" s="38" t="str">
        <f t="array" ref="W5">IF(ROWS(W$4:W5)&gt;W$1,"",INDEX('malzeme montaj'!$C$1:$C$3329,SMALL(IF('malzeme montaj'!$B$1:$B$3329=W$3,IF('malzeme montaj'!$C$1:$C$3329&lt;&gt;"",ROW('malzeme montaj'!$C$1:$C$3329))),ROWS(W$4:W5))))</f>
        <v/>
      </c>
      <c r="X5" s="38" t="str">
        <f t="array" ref="X5">IF(ROWS(X$4:X5)&gt;X$1,"",INDEX('malzeme montaj'!$C$1:$C$3329,SMALL(IF('malzeme montaj'!$B$1:$B$3329=X$3,IF('malzeme montaj'!$C$1:$C$3329&lt;&gt;"",ROW('malzeme montaj'!$C$1:$C$3329))),ROWS(X$4:X5))))</f>
        <v/>
      </c>
      <c r="Y5" s="38" t="str">
        <f t="array" ref="Y5">IF(ROWS(Y$4:Y5)&gt;Y$1,"",INDEX('malzeme montaj'!$C$1:$C$3329,SMALL(IF('malzeme montaj'!$B$1:$B$3329=Y$3,IF('malzeme montaj'!$C$1:$C$3329&lt;&gt;"",ROW('malzeme montaj'!$C$1:$C$3329))),ROWS(Y$4:Y5))))</f>
        <v/>
      </c>
      <c r="Z5" s="38" t="str">
        <f t="array" ref="Z5">IF(ROWS(Z$4:Z5)&gt;Z$1,"",INDEX('malzeme montaj'!$C$1:$C$3329,SMALL(IF('malzeme montaj'!$B$1:$B$3329=Z$3,IF('malzeme montaj'!$C$1:$C$3329&lt;&gt;"",ROW('malzeme montaj'!$C$1:$C$3329))),ROWS(Z$4:Z5))))</f>
        <v/>
      </c>
      <c r="AA5" s="38" t="str">
        <f t="array" ref="AA5">IF(ROWS(AA$4:AA5)&gt;AA$1,"",INDEX('malzeme montaj'!$C$1:$C$3329,SMALL(IF('malzeme montaj'!$B$1:$B$3329=AA$3,IF('malzeme montaj'!$C$1:$C$3329&lt;&gt;"",ROW('malzeme montaj'!$C$1:$C$3329))),ROWS(AA$4:AA5))))</f>
        <v/>
      </c>
      <c r="AB5" s="38" t="str">
        <f t="array" ref="AB5">IF(ROWS(AB$4:AB5)&gt;AB$1,"",INDEX('malzeme montaj'!$C$1:$C$3329,SMALL(IF('malzeme montaj'!$B$1:$B$3329=AB$3,IF('malzeme montaj'!$C$1:$C$3329&lt;&gt;"",ROW('malzeme montaj'!$C$1:$C$3329))),ROWS(AB$4:AB5))))</f>
        <v/>
      </c>
      <c r="AC5" s="38" t="str">
        <f t="array" ref="AC5">IF(ROWS(AC$4:AC5)&gt;AC$1,"",INDEX('malzeme montaj'!$C$1:$C$3329,SMALL(IF('malzeme montaj'!$B$1:$B$3329=AC$3,IF('malzeme montaj'!$C$1:$C$3329&lt;&gt;"",ROW('malzeme montaj'!$C$1:$C$3329))),ROWS(AC$4:AC5))))</f>
        <v/>
      </c>
      <c r="AD5" s="38" t="str">
        <f t="array" ref="AD5">IF(ROWS(AD$4:AD5)&gt;AD$1,"",INDEX('malzeme montaj'!$C$1:$C$3329,SMALL(IF('malzeme montaj'!$B$1:$B$3329=AD$3,IF('malzeme montaj'!$C$1:$C$3329&lt;&gt;"",ROW('malzeme montaj'!$C$1:$C$3329))),ROWS(AD$4:AD5))))</f>
        <v/>
      </c>
      <c r="AE5" s="38" t="str">
        <f t="array" ref="AE5">IF(ROWS(AE$4:AE5)&gt;AE$1,"",INDEX('malzeme montaj'!$C$1:$C$3329,SMALL(IF('malzeme montaj'!$B$1:$B$3329=AE$3,IF('malzeme montaj'!$C$1:$C$3329&lt;&gt;"",ROW('malzeme montaj'!$C$1:$C$3329))),ROWS(AE$4:AE5))))</f>
        <v/>
      </c>
      <c r="AF5" s="38" t="str">
        <f t="array" ref="AF5">IF(ROWS(AF$4:AF5)&gt;AF$1,"",INDEX('malzeme montaj'!$C$1:$C$3329,SMALL(IF('malzeme montaj'!$B$1:$B$3329=AF$3,IF('malzeme montaj'!$C$1:$C$3329&lt;&gt;"",ROW('malzeme montaj'!$C$1:$C$3329))),ROWS(AF$4:AF5))))</f>
        <v/>
      </c>
      <c r="AG5" s="38" t="str">
        <f t="array" ref="AG5">IF(ROWS(AG$4:AG5)&gt;AG$1,"",INDEX('malzeme montaj'!$C$1:$C$3329,SMALL(IF('malzeme montaj'!$B$1:$B$3329=AG$3,IF('malzeme montaj'!$C$1:$C$3329&lt;&gt;"",ROW('malzeme montaj'!$C$1:$C$3329))),ROWS(AG$4:AG5))))</f>
        <v/>
      </c>
      <c r="AH5" s="38" t="str">
        <f t="array" ref="AH5">IF(ROWS(AH$4:AH5)&gt;AH$1,"",INDEX('malzeme montaj'!$C$1:$C$3329,SMALL(IF('malzeme montaj'!$B$1:$B$3329=AH$3,IF('malzeme montaj'!$C$1:$C$3329&lt;&gt;"",ROW('malzeme montaj'!$C$1:$C$3329))),ROWS(AH$4:AH5))))</f>
        <v/>
      </c>
      <c r="AI5" s="38" t="str">
        <f t="array" ref="AI5">IF(ROWS(AI$4:AI5)&gt;AI$1,"",INDEX('malzeme montaj'!$C$1:$C$3329,SMALL(IF('malzeme montaj'!$B$1:$B$3329=AI$3,IF('malzeme montaj'!$C$1:$C$3329&lt;&gt;"",ROW('malzeme montaj'!$C$1:$C$3329))),ROWS(AI$4:AI5))))</f>
        <v/>
      </c>
      <c r="AJ5" s="38" t="str">
        <f t="array" ref="AJ5">IF(ROWS(AJ$4:AJ5)&gt;AJ$1,"",INDEX('malzeme montaj'!$C$1:$C$3329,SMALL(IF('malzeme montaj'!$B$1:$B$3329=AJ$3,IF('malzeme montaj'!$C$1:$C$3329&lt;&gt;"",ROW('malzeme montaj'!$C$1:$C$3329))),ROWS(AJ$4:AJ5))))</f>
        <v/>
      </c>
      <c r="AK5" s="38" t="str">
        <f t="array" ref="AK5">IF(ROWS(AK$4:AK5)&gt;AK$1,"",INDEX('malzeme montaj'!$C$1:$C$3329,SMALL(IF('malzeme montaj'!$B$1:$B$3329=AK$3,IF('malzeme montaj'!$C$1:$C$3329&lt;&gt;"",ROW('malzeme montaj'!$C$1:$C$3329))),ROWS(AK$4:AK5))))</f>
        <v/>
      </c>
      <c r="AL5" s="38" t="str">
        <f t="array" ref="AL5">IF(ROWS(AL$4:AL5)&gt;AL$1,"",INDEX('malzeme montaj'!$C$1:$C$3329,SMALL(IF('malzeme montaj'!$B$1:$B$3329=AL$3,IF('malzeme montaj'!$C$1:$C$3329&lt;&gt;"",ROW('malzeme montaj'!$C$1:$C$3329))),ROWS(AL$4:AL5))))</f>
        <v/>
      </c>
      <c r="AM5" s="38" t="str">
        <f t="array" ref="AM5">IF(ROWS(AM$4:AM5)&gt;AM$1,"",INDEX('malzeme montaj'!$C$1:$C$3329,SMALL(IF('malzeme montaj'!$B$1:$B$3329=AM$3,IF('malzeme montaj'!$C$1:$C$3329&lt;&gt;"",ROW('malzeme montaj'!$C$1:$C$3329))),ROWS(AM$4:AM5))))</f>
        <v/>
      </c>
      <c r="AN5" s="38" t="str">
        <f t="array" ref="AN5">IF(ROWS(AN$4:AN5)&gt;AN$1,"",INDEX('malzeme montaj'!$C$1:$C$3329,SMALL(IF('malzeme montaj'!$B$1:$B$3329=AN$3,IF('malzeme montaj'!$C$1:$C$3329&lt;&gt;"",ROW('malzeme montaj'!$C$1:$C$3329))),ROWS(AN$4:AN5))))</f>
        <v/>
      </c>
      <c r="AO5" s="38" t="str">
        <f t="array" ref="AO5">IF(ROWS(AO$4:AO5)&gt;AO$1,"",INDEX('malzeme montaj'!$C$1:$C$3329,SMALL(IF('malzeme montaj'!$B$1:$B$3329=AO$3,IF('malzeme montaj'!$C$1:$C$3329&lt;&gt;"",ROW('malzeme montaj'!$C$1:$C$3329))),ROWS(AO$4:AO5))))</f>
        <v/>
      </c>
      <c r="AP5" s="38" t="str">
        <f t="array" ref="AP5">IF(ROWS(AP$4:AP5)&gt;AP$1,"",INDEX('malzeme montaj'!$C$1:$C$3329,SMALL(IF('malzeme montaj'!$B$1:$B$3329=AP$3,IF('malzeme montaj'!$C$1:$C$3329&lt;&gt;"",ROW('malzeme montaj'!$C$1:$C$3329))),ROWS(AP$4:AP5))))</f>
        <v/>
      </c>
      <c r="AQ5" s="38" t="str">
        <f t="array" ref="AQ5">IF(ROWS(AQ$4:AQ5)&gt;AQ$1,"",INDEX('malzeme montaj'!$C$1:$C$3329,SMALL(IF('malzeme montaj'!$B$1:$B$3329=AQ$3,IF('malzeme montaj'!$C$1:$C$3329&lt;&gt;"",ROW('malzeme montaj'!$C$1:$C$3329))),ROWS(AQ$4:AQ5))))</f>
        <v/>
      </c>
      <c r="AR5" s="38" t="str">
        <f t="array" ref="AR5">IF(ROWS(AR$4:AR5)&gt;AR$1,"",INDEX('malzeme montaj'!$C$1:$C$3329,SMALL(IF('malzeme montaj'!$B$1:$B$3329=AR$3,IF('malzeme montaj'!$C$1:$C$3329&lt;&gt;"",ROW('malzeme montaj'!$C$1:$C$3329))),ROWS(AR$4:AR5))))</f>
        <v/>
      </c>
      <c r="AS5" s="38" t="str">
        <f t="array" ref="AS5">IF(ROWS(AS$4:AS5)&gt;AS$1,"",INDEX('malzeme montaj'!$C$1:$C$3329,SMALL(IF('malzeme montaj'!$B$1:$B$3329=AS$3,IF('malzeme montaj'!$C$1:$C$3329&lt;&gt;"",ROW('malzeme montaj'!$C$1:$C$3329))),ROWS(AS$4:AS5))))</f>
        <v/>
      </c>
      <c r="AT5" s="38" t="str">
        <f t="array" ref="AT5">IF(ROWS(AT$4:AT5)&gt;AT$1,"",INDEX('malzeme montaj'!$C$1:$C$3329,SMALL(IF('malzeme montaj'!$B$1:$B$3329=AT$3,IF('malzeme montaj'!$C$1:$C$3329&lt;&gt;"",ROW('malzeme montaj'!$C$1:$C$3329))),ROWS(AT$4:AT5))))</f>
        <v/>
      </c>
      <c r="AU5" s="38" t="str">
        <f t="array" ref="AU5">IF(ROWS(AU$4:AU5)&gt;AU$1,"",INDEX('malzeme montaj'!$C$1:$C$3329,SMALL(IF('malzeme montaj'!$B$1:$B$3329=AU$3,IF('malzeme montaj'!$C$1:$C$3329&lt;&gt;"",ROW('malzeme montaj'!$C$1:$C$3329))),ROWS(AU$4:AU5))))</f>
        <v/>
      </c>
      <c r="AV5" s="38" t="str">
        <f t="array" ref="AV5">IF(ROWS(AV$4:AV5)&gt;AV$1,"",INDEX('malzeme montaj'!$C$1:$C$3329,SMALL(IF('malzeme montaj'!$B$1:$B$3329=AV$3,IF('malzeme montaj'!$C$1:$C$3329&lt;&gt;"",ROW('malzeme montaj'!$C$1:$C$3329))),ROWS(AV$4:AV5))))</f>
        <v/>
      </c>
      <c r="AW5" s="38" t="str">
        <f t="array" ref="AW5">IF(ROWS(AW$4:AW5)&gt;AW$1,"",INDEX('malzeme montaj'!$C$1:$C$3329,SMALL(IF('malzeme montaj'!$B$1:$B$3329=AW$3,IF('malzeme montaj'!$C$1:$C$3329&lt;&gt;"",ROW('malzeme montaj'!$C$1:$C$3329))),ROWS(AW$4:AW5))))</f>
        <v/>
      </c>
      <c r="AX5" s="38" t="str">
        <f t="array" ref="AX5">IF(ROWS(AX$4:AX5)&gt;AX$1,"",INDEX('malzeme montaj'!$C$1:$C$3329,SMALL(IF('malzeme montaj'!$B$1:$B$3329=AX$3,IF('malzeme montaj'!$C$1:$C$3329&lt;&gt;"",ROW('malzeme montaj'!$C$1:$C$3329))),ROWS(AX$4:AX5))))</f>
        <v/>
      </c>
      <c r="AY5" s="38" t="str">
        <f t="array" ref="AY5">IF(ROWS(AY$4:AY5)&gt;AY$1,"",INDEX('malzeme montaj'!$C$1:$C$3329,SMALL(IF('malzeme montaj'!$B$1:$B$3329=AY$3,IF('malzeme montaj'!$C$1:$C$3329&lt;&gt;"",ROW('malzeme montaj'!$C$1:$C$3329))),ROWS(AY$4:AY5))))</f>
        <v/>
      </c>
      <c r="AZ5" s="38" t="str">
        <f t="array" ref="AZ5">IF(ROWS(AZ$4:AZ5)&gt;AZ$1,"",INDEX('malzeme montaj'!$C$1:$C$3329,SMALL(IF('malzeme montaj'!$B$1:$B$3329=AZ$3,IF('malzeme montaj'!$C$1:$C$3329&lt;&gt;"",ROW('malzeme montaj'!$C$1:$C$3329))),ROWS(AZ$4:AZ5))))</f>
        <v/>
      </c>
      <c r="BA5" s="38" t="str">
        <f t="array" ref="BA5">IF(ROWS(BA$4:BA5)&gt;BA$1,"",INDEX('malzeme montaj'!$C$1:$C$3329,SMALL(IF('malzeme montaj'!$B$1:$B$3329=BA$3,IF('malzeme montaj'!$C$1:$C$3329&lt;&gt;"",ROW('malzeme montaj'!$C$1:$C$3329))),ROWS(BA$4:BA5))))</f>
        <v/>
      </c>
      <c r="BB5" s="38" t="str">
        <f t="array" ref="BB5">IF(ROWS(BB$4:BB5)&gt;BB$1,"",INDEX('malzeme montaj'!$C$1:$C$3329,SMALL(IF('malzeme montaj'!$B$1:$B$3329=BB$3,IF('malzeme montaj'!$C$1:$C$3329&lt;&gt;"",ROW('malzeme montaj'!$C$1:$C$3329))),ROWS(BB$4:BB5))))</f>
        <v/>
      </c>
      <c r="BC5" s="38" t="str">
        <f t="array" ref="BC5">IF(ROWS(BC$4:BC5)&gt;BC$1,"",INDEX('malzeme montaj'!$C$1:$C$3329,SMALL(IF('malzeme montaj'!$B$1:$B$3329=BC$3,IF('malzeme montaj'!$C$1:$C$3329&lt;&gt;"",ROW('malzeme montaj'!$C$1:$C$3329))),ROWS(BC$4:BC5))))</f>
        <v/>
      </c>
      <c r="BD5" s="38" t="str">
        <f t="array" ref="BD5">IF(ROWS(BD$4:BD5)&gt;BD$1,"",INDEX('malzeme montaj'!$C$1:$C$3329,SMALL(IF('malzeme montaj'!$B$1:$B$3329=BD$3,IF('malzeme montaj'!$C$1:$C$3329&lt;&gt;"",ROW('malzeme montaj'!$C$1:$C$3329))),ROWS(BD$4:BD5))))</f>
        <v/>
      </c>
      <c r="BE5" s="38" t="str">
        <f t="array" ref="BE5">IF(ROWS(BE$4:BE5)&gt;BE$1,"",INDEX('malzeme montaj'!$C$1:$C$3329,SMALL(IF('malzeme montaj'!$B$1:$B$3329=BE$3,IF('malzeme montaj'!$C$1:$C$3329&lt;&gt;"",ROW('malzeme montaj'!$C$1:$C$3329))),ROWS(BE$4:BE5))))</f>
        <v/>
      </c>
      <c r="BF5" s="38" t="str">
        <f t="array" ref="BF5">IF(ROWS(BF$4:BF5)&gt;BF$1,"",INDEX('malzeme montaj'!$C$1:$C$3329,SMALL(IF('malzeme montaj'!$B$1:$B$3329=BF$3,IF('malzeme montaj'!$C$1:$C$3329&lt;&gt;"",ROW('malzeme montaj'!$C$1:$C$3329))),ROWS(BF$4:BF5))))</f>
        <v/>
      </c>
      <c r="BG5" s="38" t="str">
        <f t="array" ref="BG5">IF(ROWS(BG$4:BG5)&gt;BG$1,"",INDEX('malzeme montaj'!$C$1:$C$3329,SMALL(IF('malzeme montaj'!$B$1:$B$3329=BG$3,IF('malzeme montaj'!$C$1:$C$3329&lt;&gt;"",ROW('malzeme montaj'!$C$1:$C$3329))),ROWS(BG$4:BG5))))</f>
        <v/>
      </c>
      <c r="BH5" s="38" t="str">
        <f t="array" ref="BH5">IF(ROWS(BH$4:BH5)&gt;BH$1,"",INDEX('malzeme montaj'!$C$1:$C$3329,SMALL(IF('malzeme montaj'!$B$1:$B$3329=BH$3,IF('malzeme montaj'!$C$1:$C$3329&lt;&gt;"",ROW('malzeme montaj'!$C$1:$C$3329))),ROWS(BH$4:BH5))))</f>
        <v/>
      </c>
      <c r="BI5" s="38" t="str">
        <f t="array" ref="BI5">IF(ROWS(BI$4:BI5)&gt;BI$1,"",INDEX('malzeme montaj'!$C$1:$C$3329,SMALL(IF('malzeme montaj'!$B$1:$B$3329=BI$3,IF('malzeme montaj'!$C$1:$C$3329&lt;&gt;"",ROW('malzeme montaj'!$C$1:$C$3329))),ROWS(BI$4:BI5))))</f>
        <v/>
      </c>
      <c r="BJ5" s="38" t="str">
        <f t="array" ref="BJ5">IF(ROWS(BJ$4:BJ5)&gt;BJ$1,"",INDEX('malzeme montaj'!$C$1:$C$3329,SMALL(IF('malzeme montaj'!$B$1:$B$3329=BJ$3,IF('malzeme montaj'!$C$1:$C$3329&lt;&gt;"",ROW('malzeme montaj'!$C$1:$C$3329))),ROWS(BJ$4:BJ5))))</f>
        <v/>
      </c>
      <c r="BK5" s="38" t="str">
        <f t="array" ref="BK5">IF(ROWS(BK$4:BK5)&gt;BK$1,"",INDEX('malzeme montaj'!$C$1:$C$3329,SMALL(IF('malzeme montaj'!$B$1:$B$3329=BK$3,IF('malzeme montaj'!$C$1:$C$3329&lt;&gt;"",ROW('malzeme montaj'!$C$1:$C$3329))),ROWS(BK$4:BK5))))</f>
        <v/>
      </c>
      <c r="BL5" s="38" t="str">
        <f t="array" ref="BL5">IF(ROWS(BL$4:BL5)&gt;BL$1,"",INDEX('malzeme montaj'!$C$1:$C$3329,SMALL(IF('malzeme montaj'!$B$1:$B$3329=BL$3,IF('malzeme montaj'!$C$1:$C$3329&lt;&gt;"",ROW('malzeme montaj'!$C$1:$C$3329))),ROWS(BL$4:BL5))))</f>
        <v/>
      </c>
      <c r="BM5" s="38" t="str">
        <f t="array" ref="BM5">IF(ROWS(BM$4:BM5)&gt;BM$1,"",INDEX('malzeme montaj'!$C$1:$C$3329,SMALL(IF('malzeme montaj'!$B$1:$B$3329=BM$3,IF('malzeme montaj'!$C$1:$C$3329&lt;&gt;"",ROW('malzeme montaj'!$C$1:$C$3329))),ROWS(BM$4:BM5))))</f>
        <v/>
      </c>
      <c r="BN5" s="38" t="str">
        <f t="array" ref="BN5">IF(ROWS(BN$4:BN5)&gt;BN$1,"",INDEX('malzeme montaj'!$C$1:$C$3329,SMALL(IF('malzeme montaj'!$B$1:$B$3329=BN$3,IF('malzeme montaj'!$C$1:$C$3329&lt;&gt;"",ROW('malzeme montaj'!$C$1:$C$3329))),ROWS(BN$4:BN5))))</f>
        <v/>
      </c>
      <c r="BO5" s="38" t="str">
        <f t="array" ref="BO5">IF(ROWS(BO$4:BO5)&gt;BO$1,"",INDEX('malzeme montaj'!$C$1:$C$3329,SMALL(IF('malzeme montaj'!$B$1:$B$3329=BO$3,IF('malzeme montaj'!$C$1:$C$3329&lt;&gt;"",ROW('malzeme montaj'!$C$1:$C$3329))),ROWS(BO$4:BO5))))</f>
        <v/>
      </c>
      <c r="BP5" s="38" t="str">
        <f t="array" ref="BP5">IF(ROWS(BP$4:BP5)&gt;BP$1,"",INDEX('malzeme montaj'!$C$1:$C$3329,SMALL(IF('malzeme montaj'!$B$1:$B$3329=BP$3,IF('malzeme montaj'!$C$1:$C$3329&lt;&gt;"",ROW('malzeme montaj'!$C$1:$C$3329))),ROWS(BP$4:BP5))))</f>
        <v/>
      </c>
      <c r="BQ5" s="38" t="str">
        <f t="array" ref="BQ5">IF(ROWS(BQ$4:BQ5)&gt;BQ$1,"",INDEX('malzeme montaj'!$C$1:$C$3329,SMALL(IF('malzeme montaj'!$B$1:$B$3329=BQ$3,IF('malzeme montaj'!$C$1:$C$3329&lt;&gt;"",ROW('malzeme montaj'!$C$1:$C$3329))),ROWS(BQ$4:BQ5))))</f>
        <v/>
      </c>
      <c r="BR5" s="38" t="str">
        <f t="array" ref="BR5">IF(ROWS(BR$4:BR5)&gt;BR$1,"",INDEX('malzeme montaj'!$C$1:$C$3329,SMALL(IF('malzeme montaj'!$B$1:$B$3329=BR$3,IF('malzeme montaj'!$C$1:$C$3329&lt;&gt;"",ROW('malzeme montaj'!$C$1:$C$3329))),ROWS(BR$4:BR5))))</f>
        <v/>
      </c>
      <c r="BS5" s="38" t="str">
        <f t="array" ref="BS5">IF(ROWS(BS$4:BS5)&gt;BS$1,"",INDEX('malzeme montaj'!$C$1:$C$3329,SMALL(IF('malzeme montaj'!$B$1:$B$3329=BS$3,IF('malzeme montaj'!$C$1:$C$3329&lt;&gt;"",ROW('malzeme montaj'!$C$1:$C$3329))),ROWS(BS$4:BS5))))</f>
        <v/>
      </c>
      <c r="BT5" s="38" t="str">
        <f t="array" ref="BT5">IF(ROWS(BT$4:BT5)&gt;BT$1,"",INDEX('malzeme montaj'!$C$1:$C$3329,SMALL(IF('malzeme montaj'!$B$1:$B$3329=BT$3,IF('malzeme montaj'!$C$1:$C$3329&lt;&gt;"",ROW('malzeme montaj'!$C$1:$C$3329))),ROWS(BT$4:BT5))))</f>
        <v/>
      </c>
      <c r="BU5" s="34" t="str">
        <f t="array" ref="BU5">IF(ROWS(BU$4:BU5)&gt;BU$1,"",INDEX('malzeme montaj'!$C$1:$C$3329,SMALL(IF('malzeme montaj'!$B$1:$B$3329=BU$3,IF('malzeme montaj'!$C$1:$C$3329&lt;&gt;"",ROW('malzeme montaj'!$C$1:$C$3329))),ROWS(BU$4:BU5))))</f>
        <v/>
      </c>
      <c r="BV5" s="34" t="str">
        <f t="array" ref="BV5">IF(ROWS(BV$4:BV5)&gt;BV$1,"",INDEX('malzeme montaj'!$C$1:$C$3329,SMALL(IF('malzeme montaj'!$B$1:$B$3329=BV$3,IF('malzeme montaj'!$C$1:$C$3329&lt;&gt;"",ROW('malzeme montaj'!$C$1:$C$3329))),ROWS(BV$4:BV5))))</f>
        <v/>
      </c>
      <c r="BW5" s="34" t="str">
        <f t="array" ref="BW5">IF(ROWS(BW$4:BW5)&gt;BW$1,"",INDEX('malzeme montaj'!$C$1:$C$3329,SMALL(IF('malzeme montaj'!$B$1:$B$3329=BW$3,IF('malzeme montaj'!$C$1:$C$3329&lt;&gt;"",ROW('malzeme montaj'!$C$1:$C$3329))),ROWS(BW$4:BW5))))</f>
        <v/>
      </c>
      <c r="BX5" s="34" t="str">
        <f t="array" ref="BX5">IF(ROWS(BX$4:BX5)&gt;BX$1,"",INDEX('malzeme montaj'!$C$1:$C$3329,SMALL(IF('malzeme montaj'!$B$1:$B$3329=BX$3,IF('malzeme montaj'!$C$1:$C$3329&lt;&gt;"",ROW('malzeme montaj'!$C$1:$C$3329))),ROWS(BX$4:BX5))))</f>
        <v/>
      </c>
      <c r="BY5" s="34" t="str">
        <f t="array" ref="BY5">IF(ROWS(BY$4:BY5)&gt;BY$1,"",INDEX('malzeme montaj'!$C$1:$C$3329,SMALL(IF('malzeme montaj'!$B$1:$B$3329=BY$3,IF('malzeme montaj'!$C$1:$C$3329&lt;&gt;"",ROW('malzeme montaj'!$C$1:$C$3329))),ROWS(BY$4:BY5))))</f>
        <v/>
      </c>
      <c r="BZ5" s="34" t="str">
        <f t="array" ref="BZ5">IF(ROWS(BZ$4:BZ5)&gt;BZ$1,"",INDEX('malzeme montaj'!$C$1:$C$3329,SMALL(IF('malzeme montaj'!$B$1:$B$3329=BZ$3,IF('malzeme montaj'!$C$1:$C$3329&lt;&gt;"",ROW('malzeme montaj'!$C$1:$C$3329))),ROWS(BZ$4:BZ5))))</f>
        <v/>
      </c>
      <c r="CA5" s="34" t="str">
        <f t="array" ref="CA5">IF(ROWS(CA$4:CA5)&gt;CA$1,"",INDEX('malzeme montaj'!$C$1:$C$3329,SMALL(IF('malzeme montaj'!$B$1:$B$3329=CA$3,IF('malzeme montaj'!$C$1:$C$3329&lt;&gt;"",ROW('malzeme montaj'!$C$1:$C$3329))),ROWS(CA$4:CA5))))</f>
        <v/>
      </c>
      <c r="CB5" s="34" t="str">
        <f t="array" ref="CB5">IF(ROWS(CB$4:CB5)&gt;CB$1,"",INDEX('malzeme montaj'!$C$1:$C$3329,SMALL(IF('malzeme montaj'!$B$1:$B$3329=CB$3,IF('malzeme montaj'!$C$1:$C$3329&lt;&gt;"",ROW('malzeme montaj'!$C$1:$C$3329))),ROWS(CB$4:CB5))))</f>
        <v/>
      </c>
      <c r="CC5" s="34" t="str">
        <f t="array" ref="CC5">IF(ROWS(CC$4:CC5)&gt;CC$1,"",INDEX('malzeme montaj'!$C$1:$C$3329,SMALL(IF('malzeme montaj'!$B$1:$B$3329=CC$3,IF('malzeme montaj'!$C$1:$C$3329&lt;&gt;"",ROW('malzeme montaj'!$C$1:$C$3329))),ROWS(CC$4:CC5))))</f>
        <v/>
      </c>
      <c r="CD5" s="34" t="str">
        <f t="array" ref="CD5">IF(ROWS(CD$4:CD5)&gt;CD$1,"",INDEX('malzeme montaj'!$C$1:$C$3329,SMALL(IF('malzeme montaj'!$B$1:$B$3329=CD$3,IF('malzeme montaj'!$C$1:$C$3329&lt;&gt;"",ROW('malzeme montaj'!$C$1:$C$3329))),ROWS(CD$4:CD5))))</f>
        <v/>
      </c>
      <c r="CE5" s="34" t="str">
        <f t="array" ref="CE5">IF(ROWS(CE$4:CE5)&gt;CE$1,"",INDEX('malzeme montaj'!$C$1:$C$3329,SMALL(IF('malzeme montaj'!$B$1:$B$3329=CE$3,IF('malzeme montaj'!$C$1:$C$3329&lt;&gt;"",ROW('malzeme montaj'!$C$1:$C$3329))),ROWS(CE$4:CE5))))</f>
        <v/>
      </c>
      <c r="CF5" s="34" t="str">
        <f t="array" ref="CF5">IF(ROWS(CF$4:CF5)&gt;CF$1,"",INDEX('malzeme montaj'!$C$1:$C$3329,SMALL(IF('malzeme montaj'!$B$1:$B$3329=CF$3,IF('malzeme montaj'!$C$1:$C$3329&lt;&gt;"",ROW('malzeme montaj'!$C$1:$C$3329))),ROWS(CF$4:CF5))))</f>
        <v xml:space="preserve"> 100 W ...............................................................</v>
      </c>
      <c r="CG5" s="34" t="str">
        <f t="array" ref="CG5">IF(ROWS(CG$4:CG5)&gt;CG$1,"",INDEX('malzeme montaj'!$C$1:$C$3329,SMALL(IF('malzeme montaj'!$B$1:$B$3329=CG$3,IF('malzeme montaj'!$C$1:$C$3329&lt;&gt;"",ROW('malzeme montaj'!$C$1:$C$3329))),ROWS(CG$4:CG5))))</f>
        <v>Sod.Buh.Amp. Şef. Tüp. (100 W Yük.Bas.-Ateşlemeli T.) .........</v>
      </c>
      <c r="CH5" s="34" t="str">
        <f t="array" ref="CH5">IF(ROWS(CH$4:CH5)&gt;CH$1,"",INDEX('malzeme montaj'!$C$1:$C$3329,SMALL(IF('malzeme montaj'!$B$1:$B$3329=CH$3,IF('malzeme montaj'!$C$1:$C$3329&lt;&gt;"",ROW('malzeme montaj'!$C$1:$C$3329))),ROWS(CH$4:CH5))))</f>
        <v/>
      </c>
      <c r="CI5" s="34" t="str">
        <f t="array" ref="CI5">IF(ROWS(CI$4:CI5)&gt;CI$1,"",INDEX('malzeme montaj'!$C$1:$C$3329,SMALL(IF('malzeme montaj'!$B$1:$B$3329=CI$3,IF('malzeme montaj'!$C$1:$C$3329&lt;&gt;"",ROW('malzeme montaj'!$C$1:$C$3329))),ROWS(CI$4:CI5))))</f>
        <v/>
      </c>
      <c r="CJ5" s="34" t="str">
        <f t="array" ref="CJ5">IF(ROWS(CJ$4:CJ5)&gt;CJ$1,"",INDEX('malzeme montaj'!$C$1:$C$3329,SMALL(IF('malzeme montaj'!$B$1:$B$3329=CJ$3,IF('malzeme montaj'!$C$1:$C$3329&lt;&gt;"",ROW('malzeme montaj'!$C$1:$C$3329))),ROWS(CJ$4:CJ5))))</f>
        <v/>
      </c>
      <c r="CK5" s="34" t="str">
        <f t="array" ref="CK5">IF(ROWS(CK$4:CK5)&gt;CK$1,"",INDEX('malzeme montaj'!$C$1:$C$3329,SMALL(IF('malzeme montaj'!$B$1:$B$3329=CK$3,IF('malzeme montaj'!$C$1:$C$3329&lt;&gt;"",ROW('malzeme montaj'!$C$1:$C$3329))),ROWS(CK$4:CK5))))</f>
        <v/>
      </c>
      <c r="CL5" s="34" t="str">
        <f t="array" ref="CL5">IF(ROWS(CL$4:CL5)&gt;CL$1,"",INDEX('malzeme montaj'!$C$1:$C$3329,SMALL(IF('malzeme montaj'!$B$1:$B$3329=CL$3,IF('malzeme montaj'!$C$1:$C$3329&lt;&gt;"",ROW('malzeme montaj'!$C$1:$C$3329))),ROWS(CL$4:CL5))))</f>
        <v/>
      </c>
      <c r="CM5" s="34" t="str">
        <f t="array" ref="CM5">IF(ROWS(CM$4:CM5)&gt;CM$1,"",INDEX('malzeme montaj'!$C$1:$C$3329,SMALL(IF('malzeme montaj'!$B$1:$B$3329=CM$3,IF('malzeme montaj'!$C$1:$C$3329&lt;&gt;"",ROW('malzeme montaj'!$C$1:$C$3329))),ROWS(CM$4:CM5))))</f>
        <v/>
      </c>
      <c r="CN5" s="34" t="str">
        <f t="array" ref="CN5">IF(ROWS(CN$4:CN5)&gt;CN$1,"",INDEX('malzeme montaj'!$C$1:$C$3329,SMALL(IF('malzeme montaj'!$B$1:$B$3329=CN$3,IF('malzeme montaj'!$C$1:$C$3329&lt;&gt;"",ROW('malzeme montaj'!$C$1:$C$3329))),ROWS(CN$4:CN5))))</f>
        <v/>
      </c>
      <c r="CO5" s="34" t="str">
        <f t="array" ref="CO5">IF(ROWS(CO$4:CO5)&gt;CO$1,"",INDEX('malzeme montaj'!$C$1:$C$3329,SMALL(IF('malzeme montaj'!$B$1:$B$3329=CO$3,IF('malzeme montaj'!$C$1:$C$3329&lt;&gt;"",ROW('malzeme montaj'!$C$1:$C$3329))),ROWS(CO$4:CO5))))</f>
        <v/>
      </c>
      <c r="CP5" s="34" t="str">
        <f t="array" ref="CP5">IF(ROWS(CP$4:CP5)&gt;CP$1,"",INDEX('malzeme montaj'!$C$1:$C$3329,SMALL(IF('malzeme montaj'!$B$1:$B$3329=CP$3,IF('malzeme montaj'!$C$1:$C$3329&lt;&gt;"",ROW('malzeme montaj'!$C$1:$C$3329))),ROWS(CP$4:CP5))))</f>
        <v/>
      </c>
      <c r="CQ5" s="34" t="str">
        <f t="array" ref="CQ5">IF(ROWS(CQ$4:CQ5)&gt;CQ$1,"",INDEX('malzeme montaj'!$C$1:$C$3329,SMALL(IF('malzeme montaj'!$B$1:$B$3329=CQ$3,IF('malzeme montaj'!$C$1:$C$3329&lt;&gt;"",ROW('malzeme montaj'!$C$1:$C$3329))),ROWS(CQ$4:CQ5))))</f>
        <v/>
      </c>
      <c r="CR5" s="34" t="str">
        <f t="array" ref="CR5">IF(ROWS(CR$4:CR5)&gt;CR$1,"",INDEX('malzeme montaj'!$C$1:$C$3329,SMALL(IF('malzeme montaj'!$B$1:$B$3329=CR$3,IF('malzeme montaj'!$C$1:$C$3329&lt;&gt;"",ROW('malzeme montaj'!$C$1:$C$3329))),ROWS(CR$4:CR5))))</f>
        <v/>
      </c>
      <c r="CS5" s="34" t="str">
        <f t="array" ref="CS5">IF(ROWS(CS$4:CS5)&gt;CS$1,"",INDEX('malzeme montaj'!$C$1:$C$3329,SMALL(IF('malzeme montaj'!$B$1:$B$3329=CS$3,IF('malzeme montaj'!$C$1:$C$3329&lt;&gt;"",ROW('malzeme montaj'!$C$1:$C$3329))),ROWS(CS$4:CS5))))</f>
        <v/>
      </c>
      <c r="CT5" s="34" t="str">
        <f t="array" ref="CT5">IF(ROWS(CT$4:CT5)&gt;CT$1,"",INDEX('malzeme montaj'!$C$1:$C$3329,SMALL(IF('malzeme montaj'!$B$1:$B$3329=CT$3,IF('malzeme montaj'!$C$1:$C$3329&lt;&gt;"",ROW('malzeme montaj'!$C$1:$C$3329))),ROWS(CT$4:CT5))))</f>
        <v/>
      </c>
      <c r="CU5" s="34" t="str">
        <f t="array" ref="CU5">IF(ROWS(CU$4:CU5)&gt;CU$1,"",INDEX('malzeme montaj'!$C$1:$C$3329,SMALL(IF('malzeme montaj'!$B$1:$B$3329=CU$3,IF('malzeme montaj'!$C$1:$C$3329&lt;&gt;"",ROW('malzeme montaj'!$C$1:$C$3329))),ROWS(CU$4:CU5))))</f>
        <v/>
      </c>
      <c r="CV5" s="34" t="str">
        <f t="array" ref="CV5">IF(ROWS(CV$4:CV5)&gt;CV$1,"",INDEX('malzeme montaj'!$C$1:$C$3329,SMALL(IF('malzeme montaj'!$B$1:$B$3329=CV$3,IF('malzeme montaj'!$C$1:$C$3329&lt;&gt;"",ROW('malzeme montaj'!$C$1:$C$3329))),ROWS(CV$4:CV5))))</f>
        <v/>
      </c>
      <c r="CW5" s="34" t="str">
        <f t="array" ref="CW5">IF(ROWS(CW$4:CW5)&gt;CW$1,"",INDEX('malzeme montaj'!$C$1:$C$3329,SMALL(IF('malzeme montaj'!$B$1:$B$3329=CW$3,IF('malzeme montaj'!$C$1:$C$3329&lt;&gt;"",ROW('malzeme montaj'!$C$1:$C$3329))),ROWS(CW$4:CW5))))</f>
        <v/>
      </c>
      <c r="CX5" s="34" t="str">
        <f t="array" ref="CX5">IF(ROWS(CX$4:CX5)&gt;CX$1,"",INDEX('malzeme montaj'!$C$1:$C$3329,SMALL(IF('malzeme montaj'!$B$1:$B$3329=CX$3,IF('malzeme montaj'!$C$1:$C$3329&lt;&gt;"",ROW('malzeme montaj'!$C$1:$C$3329))),ROWS(CX$4:CX5))))</f>
        <v/>
      </c>
      <c r="CY5" s="34" t="str">
        <f t="array" ref="CY5">IF(ROWS(CY$4:CY5)&gt;CY$1,"",INDEX('malzeme montaj'!$C$1:$C$3329,SMALL(IF('malzeme montaj'!$B$1:$B$3329=CY$3,IF('malzeme montaj'!$C$1:$C$3329&lt;&gt;"",ROW('malzeme montaj'!$C$1:$C$3329))),ROWS(CY$4:CY5))))</f>
        <v/>
      </c>
      <c r="CZ5" s="34" t="str">
        <f t="array" ref="CZ5">IF(ROWS(CZ$4:CZ5)&gt;CZ$1,"",INDEX('malzeme montaj'!$C$1:$C$3329,SMALL(IF('malzeme montaj'!$B$1:$B$3329=CZ$3,IF('malzeme montaj'!$C$1:$C$3329&lt;&gt;"",ROW('malzeme montaj'!$C$1:$C$3329))),ROWS(CZ$4:CZ5))))</f>
        <v/>
      </c>
      <c r="DA5" s="34" t="str">
        <f t="array" ref="DA5">IF(ROWS(DA$4:DA5)&gt;DA$1,"",INDEX('malzeme montaj'!$C$1:$C$3329,SMALL(IF('malzeme montaj'!$B$1:$B$3329=DA$3,IF('malzeme montaj'!$C$1:$C$3329&lt;&gt;"",ROW('malzeme montaj'!$C$1:$C$3329))),ROWS(DA$4:DA5))))</f>
        <v/>
      </c>
      <c r="DB5" s="34" t="str">
        <f t="array" ref="DB5">IF(ROWS(DB$4:DB5)&gt;DB$1,"",INDEX('malzeme montaj'!$C$1:$C$3329,SMALL(IF('malzeme montaj'!$B$1:$B$3329=DB$3,IF('malzeme montaj'!$C$1:$C$3329&lt;&gt;"",ROW('malzeme montaj'!$C$1:$C$3329))),ROWS(DB$4:DB5))))</f>
        <v/>
      </c>
      <c r="DC5" s="34" t="str">
        <f t="array" ref="DC5">IF(ROWS(DC$4:DC5)&gt;DC$1,"",INDEX('malzeme montaj'!$C$1:$C$3329,SMALL(IF('malzeme montaj'!$B$1:$B$3329=DC$3,IF('malzeme montaj'!$C$1:$C$3329&lt;&gt;"",ROW('malzeme montaj'!$C$1:$C$3329))),ROWS(DC$4:DC5))))</f>
        <v/>
      </c>
      <c r="DD5" s="34" t="str">
        <f t="array" ref="DD5">IF(ROWS(DD$4:DD5)&gt;DD$1,"",INDEX('malzeme montaj'!$C$1:$C$3329,SMALL(IF('malzeme montaj'!$B$1:$B$3329=DD$3,IF('malzeme montaj'!$C$1:$C$3329&lt;&gt;"",ROW('malzeme montaj'!$C$1:$C$3329))),ROWS(DD$4:DD5))))</f>
        <v/>
      </c>
      <c r="DE5" s="34" t="str">
        <f t="array" ref="DE5">IF(ROWS(DE$4:DE5)&gt;DE$1,"",INDEX('malzeme montaj'!$C$1:$C$3329,SMALL(IF('malzeme montaj'!$B$1:$B$3329=DE$3,IF('malzeme montaj'!$C$1:$C$3329&lt;&gt;"",ROW('malzeme montaj'!$C$1:$C$3329))),ROWS(DE$4:DE5))))</f>
        <v/>
      </c>
      <c r="DF5" s="34" t="str">
        <f t="array" ref="DF5">IF(ROWS(DF$4:DF5)&gt;DF$1,"",INDEX('malzeme montaj'!$C$1:$C$3329,SMALL(IF('malzeme montaj'!$B$1:$B$3329=DF$3,IF('malzeme montaj'!$C$1:$C$3329&lt;&gt;"",ROW('malzeme montaj'!$C$1:$C$3329))),ROWS(DF$4:DF5))))</f>
        <v/>
      </c>
      <c r="DG5" s="34" t="str">
        <f t="array" ref="DG5">IF(ROWS(DG$4:DG5)&gt;DG$1,"",INDEX('malzeme montaj'!$C$1:$C$3329,SMALL(IF('malzeme montaj'!$B$1:$B$3329=DG$3,IF('malzeme montaj'!$C$1:$C$3329&lt;&gt;"",ROW('malzeme montaj'!$C$1:$C$3329))),ROWS(DG$4:DG5))))</f>
        <v/>
      </c>
      <c r="DH5" s="34" t="str">
        <f t="array" ref="DH5">IF(ROWS(DH$4:DH5)&gt;DH$1,"",INDEX('malzeme montaj'!$C$1:$C$3329,SMALL(IF('malzeme montaj'!$B$1:$B$3329=DH$3,IF('malzeme montaj'!$C$1:$C$3329&lt;&gt;"",ROW('malzeme montaj'!$C$1:$C$3329))),ROWS(DH$4:DH5))))</f>
        <v/>
      </c>
      <c r="DI5" s="34" t="str">
        <f t="array" ref="DI5">IF(ROWS(DI$4:DI5)&gt;DI$1,"",INDEX('malzeme montaj'!$C$1:$C$3329,SMALL(IF('malzeme montaj'!$B$1:$B$3329=DI$3,IF('malzeme montaj'!$C$1:$C$3329&lt;&gt;"",ROW('malzeme montaj'!$C$1:$C$3329))),ROWS(DI$4:DI5))))</f>
        <v/>
      </c>
      <c r="DJ5" s="34" t="str">
        <f t="array" ref="DJ5">IF(ROWS(DJ$4:DJ5)&gt;DJ$1,"",INDEX('malzeme montaj'!$C$1:$C$3329,SMALL(IF('malzeme montaj'!$B$1:$B$3329=DJ$3,IF('malzeme montaj'!$C$1:$C$3329&lt;&gt;"",ROW('malzeme montaj'!$C$1:$C$3329))),ROWS(DJ$4:DJ5))))</f>
        <v/>
      </c>
      <c r="DK5" s="34" t="str">
        <f t="array" ref="DK5">IF(ROWS(DK$4:DK5)&gt;DK$1,"",INDEX('malzeme montaj'!$C$1:$C$3329,SMALL(IF('malzeme montaj'!$B$1:$B$3329=DK$3,IF('malzeme montaj'!$C$1:$C$3329&lt;&gt;"",ROW('malzeme montaj'!$C$1:$C$3329))),ROWS(DK$4:DK5))))</f>
        <v/>
      </c>
      <c r="DL5" s="34" t="str">
        <f t="array" ref="DL5">IF(ROWS(DL$4:DL5)&gt;DL$1,"",INDEX('malzeme montaj'!$C$1:$C$3329,SMALL(IF('malzeme montaj'!$B$1:$B$3329=DL$3,IF('malzeme montaj'!$C$1:$C$3329&lt;&gt;"",ROW('malzeme montaj'!$C$1:$C$3329))),ROWS(DL$4:DL5))))</f>
        <v/>
      </c>
      <c r="DM5" s="34" t="str">
        <f t="array" ref="DM5">IF(ROWS(DM$4:DM5)&gt;DM$1,"",INDEX('malzeme montaj'!$C$1:$C$3329,SMALL(IF('malzeme montaj'!$B$1:$B$3329=DM$3,IF('malzeme montaj'!$C$1:$C$3329&lt;&gt;"",ROW('malzeme montaj'!$C$1:$C$3329))),ROWS(DM$4:DM5))))</f>
        <v/>
      </c>
      <c r="DN5" s="34" t="str">
        <f t="array" ref="DN5">IF(ROWS(DN$4:DN5)&gt;DN$1,"",INDEX('malzeme montaj'!$C$1:$C$3329,SMALL(IF('malzeme montaj'!$B$1:$B$3329=DN$3,IF('malzeme montaj'!$C$1:$C$3329&lt;&gt;"",ROW('malzeme montaj'!$C$1:$C$3329))),ROWS(DN$4:DN5))))</f>
        <v/>
      </c>
      <c r="DO5" s="34" t="str">
        <f t="array" ref="DO5">IF(ROWS(DO$4:DO5)&gt;DO$1,"",INDEX('malzeme montaj'!$C$1:$C$3329,SMALL(IF('malzeme montaj'!$B$1:$B$3329=DO$3,IF('malzeme montaj'!$C$1:$C$3329&lt;&gt;"",ROW('malzeme montaj'!$C$1:$C$3329))),ROWS(DO$4:DO5))))</f>
        <v/>
      </c>
      <c r="DP5" s="34" t="str">
        <f t="array" ref="DP5">IF(ROWS(DP$4:DP5)&gt;DP$1,"",INDEX('malzeme montaj'!$C$1:$C$3329,SMALL(IF('malzeme montaj'!$B$1:$B$3329=DP$3,IF('malzeme montaj'!$C$1:$C$3329&lt;&gt;"",ROW('malzeme montaj'!$C$1:$C$3329))),ROWS(DP$4:DP5))))</f>
        <v/>
      </c>
      <c r="DQ5" s="34" t="str">
        <f t="array" ref="DQ5">IF(ROWS(DQ$4:DQ5)&gt;DQ$1,"",INDEX('malzeme montaj'!$C$1:$C$3329,SMALL(IF('malzeme montaj'!$B$1:$B$3329=DQ$3,IF('malzeme montaj'!$C$1:$C$3329&lt;&gt;"",ROW('malzeme montaj'!$C$1:$C$3329))),ROWS(DQ$4:DQ5))))</f>
        <v/>
      </c>
      <c r="DR5" s="34" t="str">
        <f t="array" ref="DR5">IF(ROWS(DR$4:DR5)&gt;DR$1,"",INDEX('malzeme montaj'!$C$1:$C$3329,SMALL(IF('malzeme montaj'!$B$1:$B$3329=DR$3,IF('malzeme montaj'!$C$1:$C$3329&lt;&gt;"",ROW('malzeme montaj'!$C$1:$C$3329))),ROWS(DR$4:DR5))))</f>
        <v/>
      </c>
      <c r="DS5" s="34" t="str">
        <f t="array" ref="DS5">IF(ROWS(DS$4:DS5)&gt;DS$1,"",INDEX('malzeme montaj'!$C$1:$C$3329,SMALL(IF('malzeme montaj'!$B$1:$B$3329=DS$3,IF('malzeme montaj'!$C$1:$C$3329&lt;&gt;"",ROW('malzeme montaj'!$C$1:$C$3329))),ROWS(DS$4:DS5))))</f>
        <v/>
      </c>
      <c r="DT5" s="34" t="str">
        <f t="array" ref="DT5">IF(ROWS(DT$4:DT5)&gt;DT$1,"",INDEX('malzeme montaj'!$C$1:$C$3329,SMALL(IF('malzeme montaj'!$B$1:$B$3329=DT$3,IF('malzeme montaj'!$C$1:$C$3329&lt;&gt;"",ROW('malzeme montaj'!$C$1:$C$3329))),ROWS(DT$4:DT5))))</f>
        <v/>
      </c>
      <c r="DU5" s="34" t="str">
        <f t="array" ref="DU5">IF(ROWS(DU$4:DU5)&gt;DU$1,"",INDEX('malzeme montaj'!$C$1:$C$3329,SMALL(IF('malzeme montaj'!$B$1:$B$3329=DU$3,IF('malzeme montaj'!$C$1:$C$3329&lt;&gt;"",ROW('malzeme montaj'!$C$1:$C$3329))),ROWS(DU$4:DU5))))</f>
        <v/>
      </c>
      <c r="DV5" s="34" t="str">
        <f t="array" ref="DV5">IF(ROWS(DV$4:DV5)&gt;DV$1,"",INDEX('malzeme montaj'!$C$1:$C$3329,SMALL(IF('malzeme montaj'!$B$1:$B$3329=DV$3,IF('malzeme montaj'!$C$1:$C$3329&lt;&gt;"",ROW('malzeme montaj'!$C$1:$C$3329))),ROWS(DV$4:DV5))))</f>
        <v/>
      </c>
      <c r="DW5" s="34" t="str">
        <f t="array" ref="DW5">IF(ROWS(DW$4:DW5)&gt;DW$1,"",INDEX('malzeme montaj'!$C$1:$C$3329,SMALL(IF('malzeme montaj'!$B$1:$B$3329=DW$3,IF('malzeme montaj'!$C$1:$C$3329&lt;&gt;"",ROW('malzeme montaj'!$C$1:$C$3329))),ROWS(DW$4:DW5))))</f>
        <v/>
      </c>
      <c r="DX5" s="34" t="str">
        <f t="array" ref="DX5">IF(ROWS(DX$4:DX5)&gt;DX$1,"",INDEX('malzeme montaj'!$C$1:$C$3329,SMALL(IF('malzeme montaj'!$B$1:$B$3329=DX$3,IF('malzeme montaj'!$C$1:$C$3329&lt;&gt;"",ROW('malzeme montaj'!$C$1:$C$3329))),ROWS(DX$4:DX5))))</f>
        <v/>
      </c>
      <c r="DY5" s="34" t="str">
        <f t="array" ref="DY5">IF(ROWS(DY$4:DY5)&gt;DY$1,"",INDEX('malzeme montaj'!$C$1:$C$3329,SMALL(IF('malzeme montaj'!$B$1:$B$3329=DY$3,IF('malzeme montaj'!$C$1:$C$3329&lt;&gt;"",ROW('malzeme montaj'!$C$1:$C$3329))),ROWS(DY$4:DY5))))</f>
        <v/>
      </c>
      <c r="DZ5" s="34" t="str">
        <f t="array" ref="DZ5">IF(ROWS(DZ$4:DZ5)&gt;DZ$1,"",INDEX('malzeme montaj'!$C$1:$C$3329,SMALL(IF('malzeme montaj'!$B$1:$B$3329=DZ$3,IF('malzeme montaj'!$C$1:$C$3329&lt;&gt;"",ROW('malzeme montaj'!$C$1:$C$3329))),ROWS(DZ$4:DZ5))))</f>
        <v/>
      </c>
      <c r="EA5" s="34" t="str">
        <f t="array" ref="EA5">IF(ROWS(EA$4:EA5)&gt;EA$1,"",INDEX('malzeme montaj'!$C$1:$C$3329,SMALL(IF('malzeme montaj'!$B$1:$B$3329=EA$3,IF('malzeme montaj'!$C$1:$C$3329&lt;&gt;"",ROW('malzeme montaj'!$C$1:$C$3329))),ROWS(EA$4:EA5))))</f>
        <v/>
      </c>
      <c r="EB5" s="34" t="str">
        <f t="array" ref="EB5">IF(ROWS(EB$4:EB5)&gt;EB$1,"",INDEX('malzeme montaj'!$C$1:$C$3329,SMALL(IF('malzeme montaj'!$B$1:$B$3329=EB$3,IF('malzeme montaj'!$C$1:$C$3329&lt;&gt;"",ROW('malzeme montaj'!$C$1:$C$3329))),ROWS(EB$4:EB5))))</f>
        <v/>
      </c>
      <c r="EC5" s="34" t="str">
        <f t="array" ref="EC5">IF(ROWS(EC$4:EC5)&gt;EC$1,"",INDEX('malzeme montaj'!$C$1:$C$3329,SMALL(IF('malzeme montaj'!$B$1:$B$3329=EC$3,IF('malzeme montaj'!$C$1:$C$3329&lt;&gt;"",ROW('malzeme montaj'!$C$1:$C$3329))),ROWS(EC$4:EC5))))</f>
        <v/>
      </c>
      <c r="ED5" s="34" t="str">
        <f t="array" ref="ED5">IF(ROWS(ED$4:ED5)&gt;ED$1,"",INDEX('malzeme montaj'!$C$1:$C$3329,SMALL(IF('malzeme montaj'!$B$1:$B$3329=ED$3,IF('malzeme montaj'!$C$1:$C$3329&lt;&gt;"",ROW('malzeme montaj'!$C$1:$C$3329))),ROWS(ED$4:ED5))))</f>
        <v/>
      </c>
      <c r="EE5" s="34" t="str">
        <f t="array" ref="EE5">IF(ROWS(EE$4:EE5)&gt;EE$1,"",INDEX('malzeme montaj'!$C$1:$C$3329,SMALL(IF('malzeme montaj'!$B$1:$B$3329=EE$3,IF('malzeme montaj'!$C$1:$C$3329&lt;&gt;"",ROW('malzeme montaj'!$C$1:$C$3329))),ROWS(EE$4:EE5))))</f>
        <v/>
      </c>
      <c r="EF5" s="34" t="str">
        <f t="array" ref="EF5">IF(ROWS(EF$4:EF5)&gt;EF$1,"",INDEX('malzeme montaj'!$C$1:$C$3329,SMALL(IF('malzeme montaj'!$B$1:$B$3329=EF$3,IF('malzeme montaj'!$C$1:$C$3329&lt;&gt;"",ROW('malzeme montaj'!$C$1:$C$3329))),ROWS(EF$4:EF5))))</f>
        <v/>
      </c>
      <c r="EG5" s="34" t="str">
        <f t="array" ref="EG5">IF(ROWS(EG$4:EG5)&gt;EG$1,"",INDEX('malzeme montaj'!$C$1:$C$3329,SMALL(IF('malzeme montaj'!$B$1:$B$3329=EG$3,IF('malzeme montaj'!$C$1:$C$3329&lt;&gt;"",ROW('malzeme montaj'!$C$1:$C$3329))),ROWS(EG$4:EG5))))</f>
        <v/>
      </c>
      <c r="EH5" s="34" t="str">
        <f t="array" ref="EH5">IF(ROWS(EH$4:EH5)&gt;EH$1,"",INDEX('malzeme montaj'!$C$1:$C$3329,SMALL(IF('malzeme montaj'!$B$1:$B$3329=EH$3,IF('malzeme montaj'!$C$1:$C$3329&lt;&gt;"",ROW('malzeme montaj'!$C$1:$C$3329))),ROWS(EH$4:EH5))))</f>
        <v/>
      </c>
      <c r="EI5" s="34" t="str">
        <f t="array" ref="EI5">IF(ROWS(EI$4:EI5)&gt;EI$1,"",INDEX('malzeme montaj'!$C$1:$C$3329,SMALL(IF('malzeme montaj'!$B$1:$B$3329=EI$3,IF('malzeme montaj'!$C$1:$C$3329&lt;&gt;"",ROW('malzeme montaj'!$C$1:$C$3329))),ROWS(EI$4:EI5))))</f>
        <v/>
      </c>
      <c r="EJ5" s="34" t="str">
        <f t="array" ref="EJ5">IF(ROWS(EJ$4:EJ5)&gt;EJ$1,"",INDEX('malzeme montaj'!$C$1:$C$3329,SMALL(IF('malzeme montaj'!$B$1:$B$3329=EJ$3,IF('malzeme montaj'!$C$1:$C$3329&lt;&gt;"",ROW('malzeme montaj'!$C$1:$C$3329))),ROWS(EJ$4:EJ5))))</f>
        <v/>
      </c>
      <c r="EK5" s="34" t="str">
        <f t="array" ref="EK5">IF(ROWS(EK$4:EK5)&gt;EK$1,"",INDEX('malzeme montaj'!$C$1:$C$3329,SMALL(IF('malzeme montaj'!$B$1:$B$3329=EK$3,IF('malzeme montaj'!$C$1:$C$3329&lt;&gt;"",ROW('malzeme montaj'!$C$1:$C$3329))),ROWS(EK$4:EK5))))</f>
        <v/>
      </c>
      <c r="EL5" s="34" t="str">
        <f t="array" ref="EL5">IF(ROWS(EL$4:EL5)&gt;EL$1,"",INDEX('malzeme montaj'!$C$1:$C$3329,SMALL(IF('malzeme montaj'!$B$1:$B$3329=EL$3,IF('malzeme montaj'!$C$1:$C$3329&lt;&gt;"",ROW('malzeme montaj'!$C$1:$C$3329))),ROWS(EL$4:EL5))))</f>
        <v/>
      </c>
      <c r="EM5" s="34" t="str">
        <f t="array" ref="EM5">IF(ROWS(EM$4:EM5)&gt;EM$1,"",INDEX('malzeme montaj'!$C$1:$C$3329,SMALL(IF('malzeme montaj'!$B$1:$B$3329=EM$3,IF('malzeme montaj'!$C$1:$C$3329&lt;&gt;"",ROW('malzeme montaj'!$C$1:$C$3329))),ROWS(EM$4:EM5))))</f>
        <v/>
      </c>
      <c r="EN5" s="34" t="str">
        <f t="array" ref="EN5">IF(ROWS(EN$4:EN5)&gt;EN$1,"",INDEX('malzeme montaj'!$C$1:$C$3329,SMALL(IF('malzeme montaj'!$B$1:$B$3329=EN$3,IF('malzeme montaj'!$C$1:$C$3329&lt;&gt;"",ROW('malzeme montaj'!$C$1:$C$3329))),ROWS(EN$4:EN5))))</f>
        <v/>
      </c>
      <c r="EO5" s="34" t="str">
        <f t="array" ref="EO5">IF(ROWS(EO$4:EO5)&gt;EO$1,"",INDEX('malzeme montaj'!$C$1:$C$3329,SMALL(IF('malzeme montaj'!$B$1:$B$3329=EO$3,IF('malzeme montaj'!$C$1:$C$3329&lt;&gt;"",ROW('malzeme montaj'!$C$1:$C$3329))),ROWS(EO$4:EO5))))</f>
        <v/>
      </c>
      <c r="EP5" s="34" t="str">
        <f t="array" ref="EP5">IF(ROWS(EP$4:EP5)&gt;EP$1,"",INDEX('malzeme montaj'!$C$1:$C$3329,SMALL(IF('malzeme montaj'!$B$1:$B$3329=EP$3,IF('malzeme montaj'!$C$1:$C$3329&lt;&gt;"",ROW('malzeme montaj'!$C$1:$C$3329))),ROWS(EP$4:EP5))))</f>
        <v/>
      </c>
      <c r="EQ5" s="34" t="str">
        <f t="array" ref="EQ5">IF(ROWS(EQ$4:EQ5)&gt;EQ$1,"",INDEX('malzeme montaj'!$C$1:$C$3329,SMALL(IF('malzeme montaj'!$B$1:$B$3329=EQ$3,IF('malzeme montaj'!$C$1:$C$3329&lt;&gt;"",ROW('malzeme montaj'!$C$1:$C$3329))),ROWS(EQ$4:EQ5))))</f>
        <v/>
      </c>
      <c r="ER5" s="34" t="str">
        <f t="array" ref="ER5">IF(ROWS(ER$4:ER5)&gt;ER$1,"",INDEX('malzeme montaj'!$C$1:$C$3329,SMALL(IF('malzeme montaj'!$B$1:$B$3329=ER$3,IF('malzeme montaj'!$C$1:$C$3329&lt;&gt;"",ROW('malzeme montaj'!$C$1:$C$3329))),ROWS(ER$4:ER5))))</f>
        <v/>
      </c>
      <c r="ES5" s="34" t="str">
        <f t="array" ref="ES5">IF(ROWS(ES$4:ES5)&gt;ES$1,"",INDEX('malzeme montaj'!$C$1:$C$3329,SMALL(IF('malzeme montaj'!$B$1:$B$3329=ES$3,IF('malzeme montaj'!$C$1:$C$3329&lt;&gt;"",ROW('malzeme montaj'!$C$1:$C$3329))),ROWS(ES$4:ES5))))</f>
        <v/>
      </c>
      <c r="ET5" s="34" t="str">
        <f t="array" ref="ET5">IF(ROWS(ET$4:ET5)&gt;ET$1,"",INDEX('malzeme montaj'!$C$1:$C$3329,SMALL(IF('malzeme montaj'!$B$1:$B$3329=ET$3,IF('malzeme montaj'!$C$1:$C$3329&lt;&gt;"",ROW('malzeme montaj'!$C$1:$C$3329))),ROWS(ET$4:ET5))))</f>
        <v/>
      </c>
      <c r="EU5" s="34" t="str">
        <f t="array" ref="EU5">IF(ROWS(EU$4:EU5)&gt;EU$1,"",INDEX('malzeme montaj'!$C$1:$C$3329,SMALL(IF('malzeme montaj'!$B$1:$B$3329=EU$3,IF('malzeme montaj'!$C$1:$C$3329&lt;&gt;"",ROW('malzeme montaj'!$C$1:$C$3329))),ROWS(EU$4:EU5))))</f>
        <v/>
      </c>
      <c r="EV5" s="34" t="str">
        <f t="array" ref="EV5">IF(ROWS(EV$4:EV5)&gt;EV$1,"",INDEX('malzeme montaj'!$C$1:$C$3329,SMALL(IF('malzeme montaj'!$B$1:$B$3329=EV$3,IF('malzeme montaj'!$C$1:$C$3329&lt;&gt;"",ROW('malzeme montaj'!$C$1:$C$3329))),ROWS(EV$4:EV5))))</f>
        <v/>
      </c>
      <c r="EW5" s="34" t="str">
        <f t="array" ref="EW5">IF(ROWS(EW$4:EW5)&gt;EW$1,"",INDEX('malzeme montaj'!$C$1:$C$3329,SMALL(IF('malzeme montaj'!$B$1:$B$3329=EW$3,IF('malzeme montaj'!$C$1:$C$3329&lt;&gt;"",ROW('malzeme montaj'!$C$1:$C$3329))),ROWS(EW$4:EW5))))</f>
        <v/>
      </c>
    </row>
    <row r="6" spans="1:153" ht="12.75" customHeight="1">
      <c r="A6" s="38" t="str">
        <f t="array" ref="A6">IF(ROWS(A$4:A6)&gt;A$1,"",INDEX('malzeme montaj'!$C$1:$C$3329,SMALL(IF('malzeme montaj'!$B$1:$B$3329=A$3,IF('malzeme montaj'!$C$1:$C$3329&lt;&gt;"",ROW('malzeme montaj'!$C$1:$C$3329))),ROWS(A$4:A6))))</f>
        <v/>
      </c>
      <c r="B6" s="38" t="str">
        <f t="array" ref="B6">IF(ROWS(B$4:B6)&gt;B$1,"",INDEX('malzeme montaj'!$C$1:$C$3329,SMALL(IF('malzeme montaj'!$B$1:$B$3329=B$3,IF('malzeme montaj'!$C$1:$C$3329&lt;&gt;"",ROW('malzeme montaj'!$C$1:$C$3329))),ROWS(B$4:B6))))</f>
        <v/>
      </c>
      <c r="C6" s="38" t="str">
        <f t="array" ref="C6">IF(ROWS(C$4:C6)&gt;C$1,"",INDEX('malzeme montaj'!$C$1:$C$3329,SMALL(IF('malzeme montaj'!$B$1:$B$3329=C$3,IF('malzeme montaj'!$C$1:$C$3329&lt;&gt;"",ROW('malzeme montaj'!$C$1:$C$3329))),ROWS(C$4:C6))))</f>
        <v/>
      </c>
      <c r="D6" s="38" t="str">
        <f t="array" ref="D6">IF(ROWS(D$4:D6)&gt;D$1,"",INDEX('malzeme montaj'!$C$1:$C$3329,SMALL(IF('malzeme montaj'!$B$1:$B$3329=D$3,IF('malzeme montaj'!$C$1:$C$3329&lt;&gt;"",ROW('malzeme montaj'!$C$1:$C$3329))),ROWS(D$4:D6))))</f>
        <v/>
      </c>
      <c r="E6" s="38" t="str">
        <f t="array" ref="E6">IF(ROWS(E$4:E6)&gt;E$1,"",INDEX('malzeme montaj'!$C$1:$C$3329,SMALL(IF('malzeme montaj'!$B$1:$B$3329=E$3,IF('malzeme montaj'!$C$1:$C$3329&lt;&gt;"",ROW('malzeme montaj'!$C$1:$C$3329))),ROWS(E$4:E6))))</f>
        <v/>
      </c>
      <c r="F6" s="38" t="str">
        <f t="array" ref="F6">IF(ROWS(F$4:F6)&gt;F$1,"",INDEX('malzeme montaj'!$C$1:$C$3329,SMALL(IF('malzeme montaj'!$B$1:$B$3329=F$3,IF('malzeme montaj'!$C$1:$C$3329&lt;&gt;"",ROW('malzeme montaj'!$C$1:$C$3329))),ROWS(F$4:F6))))</f>
        <v/>
      </c>
      <c r="G6" s="38" t="str">
        <f t="array" ref="G6">IF(ROWS(G$4:G6)&gt;G$1,"",INDEX('malzeme montaj'!$C$1:$C$3329,SMALL(IF('malzeme montaj'!$B$1:$B$3329=G$3,IF('malzeme montaj'!$C$1:$C$3329&lt;&gt;"",ROW('malzeme montaj'!$C$1:$C$3329))),ROWS(G$4:G6))))</f>
        <v/>
      </c>
      <c r="H6" s="38" t="str">
        <f t="array" ref="H6">IF(ROWS(H$4:H6)&gt;H$1,"",INDEX('malzeme montaj'!$C$1:$C$3329,SMALL(IF('malzeme montaj'!$B$1:$B$3329=H$3,IF('malzeme montaj'!$C$1:$C$3329&lt;&gt;"",ROW('malzeme montaj'!$C$1:$C$3329))),ROWS(H$4:H6))))</f>
        <v/>
      </c>
      <c r="I6" s="38" t="str">
        <f t="array" ref="I6">IF(ROWS(I$4:I6)&gt;I$1,"",INDEX('malzeme montaj'!$C$1:$C$3329,SMALL(IF('malzeme montaj'!$B$1:$B$3329=I$3,IF('malzeme montaj'!$C$1:$C$3329&lt;&gt;"",ROW('malzeme montaj'!$C$1:$C$3329))),ROWS(I$4:I6))))</f>
        <v/>
      </c>
      <c r="J6" s="38" t="str">
        <f t="array" ref="J6">IF(ROWS(J$4:J6)&gt;J$1,"",INDEX('malzeme montaj'!$C$1:$C$3329,SMALL(IF('malzeme montaj'!$B$1:$B$3329=J$3,IF('malzeme montaj'!$C$1:$C$3329&lt;&gt;"",ROW('malzeme montaj'!$C$1:$C$3329))),ROWS(J$4:J6))))</f>
        <v/>
      </c>
      <c r="K6" s="38" t="str">
        <f t="array" ref="K6">IF(ROWS(K$4:K6)&gt;K$1,"",INDEX('malzeme montaj'!$C$1:$C$3329,SMALL(IF('malzeme montaj'!$B$1:$B$3329=K$3,IF('malzeme montaj'!$C$1:$C$3329&lt;&gt;"",ROW('malzeme montaj'!$C$1:$C$3329))),ROWS(K$4:K6))))</f>
        <v/>
      </c>
      <c r="L6" s="38" t="str">
        <f t="array" ref="L6">IF(ROWS(L$4:L6)&gt;L$1,"",INDEX('malzeme montaj'!$C$1:$C$3329,SMALL(IF('malzeme montaj'!$B$1:$B$3329=L$3,IF('malzeme montaj'!$C$1:$C$3329&lt;&gt;"",ROW('malzeme montaj'!$C$1:$C$3329))),ROWS(L$4:L6))))</f>
        <v/>
      </c>
      <c r="M6" s="38" t="str">
        <f t="array" ref="M6">IF(ROWS(M$4:M6)&gt;M$1,"",INDEX('malzeme montaj'!$C$1:$C$3329,SMALL(IF('malzeme montaj'!$B$1:$B$3329=M$3,IF('malzeme montaj'!$C$1:$C$3329&lt;&gt;"",ROW('malzeme montaj'!$C$1:$C$3329))),ROWS(M$4:M6))))</f>
        <v/>
      </c>
      <c r="N6" s="38" t="str">
        <f t="array" ref="N6">IF(ROWS(N$4:N6)&gt;N$1,"",INDEX('malzeme montaj'!$C$1:$C$3329,SMALL(IF('malzeme montaj'!$B$1:$B$3329=N$3,IF('malzeme montaj'!$C$1:$C$3329&lt;&gt;"",ROW('malzeme montaj'!$C$1:$C$3329))),ROWS(N$4:N6))))</f>
        <v/>
      </c>
      <c r="O6" s="38" t="str">
        <f t="array" ref="O6">IF(ROWS(O$4:O6)&gt;O$1,"",INDEX('malzeme montaj'!$C$1:$C$3329,SMALL(IF('malzeme montaj'!$B$1:$B$3329=O$3,IF('malzeme montaj'!$C$1:$C$3329&lt;&gt;"",ROW('malzeme montaj'!$C$1:$C$3329))),ROWS(O$4:O6))))</f>
        <v/>
      </c>
      <c r="P6" s="38" t="str">
        <f t="array" ref="P6">IF(ROWS(P$4:P6)&gt;P$1,"",INDEX('malzeme montaj'!$C$1:$C$3329,SMALL(IF('malzeme montaj'!$B$1:$B$3329=P$3,IF('malzeme montaj'!$C$1:$C$3329&lt;&gt;"",ROW('malzeme montaj'!$C$1:$C$3329))),ROWS(P$4:P6))))</f>
        <v/>
      </c>
      <c r="Q6" s="38" t="str">
        <f t="array" ref="Q6">IF(ROWS(Q$4:Q6)&gt;Q$1,"",INDEX('malzeme montaj'!$C$1:$C$3329,SMALL(IF('malzeme montaj'!$B$1:$B$3329=Q$3,IF('malzeme montaj'!$C$1:$C$3329&lt;&gt;"",ROW('malzeme montaj'!$C$1:$C$3329))),ROWS(Q$4:Q6))))</f>
        <v/>
      </c>
      <c r="R6" s="38" t="str">
        <f t="array" ref="R6">IF(ROWS(R$4:R6)&gt;R$1,"",INDEX('malzeme montaj'!$C$1:$C$3329,SMALL(IF('malzeme montaj'!$B$1:$B$3329=R$3,IF('malzeme montaj'!$C$1:$C$3329&lt;&gt;"",ROW('malzeme montaj'!$C$1:$C$3329))),ROWS(R$4:R6))))</f>
        <v/>
      </c>
      <c r="S6" s="38" t="str">
        <f t="array" ref="S6">IF(ROWS(S$4:S6)&gt;S$1,"",INDEX('malzeme montaj'!$C$1:$C$3329,SMALL(IF('malzeme montaj'!$B$1:$B$3329=S$3,IF('malzeme montaj'!$C$1:$C$3329&lt;&gt;"",ROW('malzeme montaj'!$C$1:$C$3329))),ROWS(S$4:S6))))</f>
        <v/>
      </c>
      <c r="T6" s="38" t="str">
        <f t="array" ref="T6">IF(ROWS(T$4:T6)&gt;T$1,"",INDEX('malzeme montaj'!$C$1:$C$3329,SMALL(IF('malzeme montaj'!$B$1:$B$3329=T$3,IF('malzeme montaj'!$C$1:$C$3329&lt;&gt;"",ROW('malzeme montaj'!$C$1:$C$3329))),ROWS(T$4:T6))))</f>
        <v/>
      </c>
      <c r="U6" s="38" t="str">
        <f t="array" ref="U6">IF(ROWS(U$4:U6)&gt;U$1,"",INDEX('malzeme montaj'!$C$1:$C$3329,SMALL(IF('malzeme montaj'!$B$1:$B$3329=U$3,IF('malzeme montaj'!$C$1:$C$3329&lt;&gt;"",ROW('malzeme montaj'!$C$1:$C$3329))),ROWS(U$4:U6))))</f>
        <v/>
      </c>
      <c r="V6" s="38" t="str">
        <f t="array" ref="V6">IF(ROWS(V$4:V6)&gt;V$1,"",INDEX('malzeme montaj'!$C$1:$C$3329,SMALL(IF('malzeme montaj'!$B$1:$B$3329=V$3,IF('malzeme montaj'!$C$1:$C$3329&lt;&gt;"",ROW('malzeme montaj'!$C$1:$C$3329))),ROWS(V$4:V6))))</f>
        <v/>
      </c>
      <c r="W6" s="38" t="str">
        <f t="array" ref="W6">IF(ROWS(W$4:W6)&gt;W$1,"",INDEX('malzeme montaj'!$C$1:$C$3329,SMALL(IF('malzeme montaj'!$B$1:$B$3329=W$3,IF('malzeme montaj'!$C$1:$C$3329&lt;&gt;"",ROW('malzeme montaj'!$C$1:$C$3329))),ROWS(W$4:W6))))</f>
        <v/>
      </c>
      <c r="X6" s="38" t="str">
        <f t="array" ref="X6">IF(ROWS(X$4:X6)&gt;X$1,"",INDEX('malzeme montaj'!$C$1:$C$3329,SMALL(IF('malzeme montaj'!$B$1:$B$3329=X$3,IF('malzeme montaj'!$C$1:$C$3329&lt;&gt;"",ROW('malzeme montaj'!$C$1:$C$3329))),ROWS(X$4:X6))))</f>
        <v/>
      </c>
      <c r="Y6" s="38" t="str">
        <f t="array" ref="Y6">IF(ROWS(Y$4:Y6)&gt;Y$1,"",INDEX('malzeme montaj'!$C$1:$C$3329,SMALL(IF('malzeme montaj'!$B$1:$B$3329=Y$3,IF('malzeme montaj'!$C$1:$C$3329&lt;&gt;"",ROW('malzeme montaj'!$C$1:$C$3329))),ROWS(Y$4:Y6))))</f>
        <v/>
      </c>
      <c r="Z6" s="38" t="str">
        <f t="array" ref="Z6">IF(ROWS(Z$4:Z6)&gt;Z$1,"",INDEX('malzeme montaj'!$C$1:$C$3329,SMALL(IF('malzeme montaj'!$B$1:$B$3329=Z$3,IF('malzeme montaj'!$C$1:$C$3329&lt;&gt;"",ROW('malzeme montaj'!$C$1:$C$3329))),ROWS(Z$4:Z6))))</f>
        <v/>
      </c>
      <c r="AA6" s="38" t="str">
        <f t="array" ref="AA6">IF(ROWS(AA$4:AA6)&gt;AA$1,"",INDEX('malzeme montaj'!$C$1:$C$3329,SMALL(IF('malzeme montaj'!$B$1:$B$3329=AA$3,IF('malzeme montaj'!$C$1:$C$3329&lt;&gt;"",ROW('malzeme montaj'!$C$1:$C$3329))),ROWS(AA$4:AA6))))</f>
        <v/>
      </c>
      <c r="AB6" s="38" t="str">
        <f t="array" ref="AB6">IF(ROWS(AB$4:AB6)&gt;AB$1,"",INDEX('malzeme montaj'!$C$1:$C$3329,SMALL(IF('malzeme montaj'!$B$1:$B$3329=AB$3,IF('malzeme montaj'!$C$1:$C$3329&lt;&gt;"",ROW('malzeme montaj'!$C$1:$C$3329))),ROWS(AB$4:AB6))))</f>
        <v/>
      </c>
      <c r="AC6" s="38" t="str">
        <f t="array" ref="AC6">IF(ROWS(AC$4:AC6)&gt;AC$1,"",INDEX('malzeme montaj'!$C$1:$C$3329,SMALL(IF('malzeme montaj'!$B$1:$B$3329=AC$3,IF('malzeme montaj'!$C$1:$C$3329&lt;&gt;"",ROW('malzeme montaj'!$C$1:$C$3329))),ROWS(AC$4:AC6))))</f>
        <v/>
      </c>
      <c r="AD6" s="38" t="str">
        <f t="array" ref="AD6">IF(ROWS(AD$4:AD6)&gt;AD$1,"",INDEX('malzeme montaj'!$C$1:$C$3329,SMALL(IF('malzeme montaj'!$B$1:$B$3329=AD$3,IF('malzeme montaj'!$C$1:$C$3329&lt;&gt;"",ROW('malzeme montaj'!$C$1:$C$3329))),ROWS(AD$4:AD6))))</f>
        <v/>
      </c>
      <c r="AE6" s="38" t="str">
        <f t="array" ref="AE6">IF(ROWS(AE$4:AE6)&gt;AE$1,"",INDEX('malzeme montaj'!$C$1:$C$3329,SMALL(IF('malzeme montaj'!$B$1:$B$3329=AE$3,IF('malzeme montaj'!$C$1:$C$3329&lt;&gt;"",ROW('malzeme montaj'!$C$1:$C$3329))),ROWS(AE$4:AE6))))</f>
        <v/>
      </c>
      <c r="AF6" s="38" t="str">
        <f t="array" ref="AF6">IF(ROWS(AF$4:AF6)&gt;AF$1,"",INDEX('malzeme montaj'!$C$1:$C$3329,SMALL(IF('malzeme montaj'!$B$1:$B$3329=AF$3,IF('malzeme montaj'!$C$1:$C$3329&lt;&gt;"",ROW('malzeme montaj'!$C$1:$C$3329))),ROWS(AF$4:AF6))))</f>
        <v/>
      </c>
      <c r="AG6" s="38" t="str">
        <f t="array" ref="AG6">IF(ROWS(AG$4:AG6)&gt;AG$1,"",INDEX('malzeme montaj'!$C$1:$C$3329,SMALL(IF('malzeme montaj'!$B$1:$B$3329=AG$3,IF('malzeme montaj'!$C$1:$C$3329&lt;&gt;"",ROW('malzeme montaj'!$C$1:$C$3329))),ROWS(AG$4:AG6))))</f>
        <v/>
      </c>
      <c r="AH6" s="38" t="str">
        <f t="array" ref="AH6">IF(ROWS(AH$4:AH6)&gt;AH$1,"",INDEX('malzeme montaj'!$C$1:$C$3329,SMALL(IF('malzeme montaj'!$B$1:$B$3329=AH$3,IF('malzeme montaj'!$C$1:$C$3329&lt;&gt;"",ROW('malzeme montaj'!$C$1:$C$3329))),ROWS(AH$4:AH6))))</f>
        <v/>
      </c>
      <c r="AI6" s="38" t="str">
        <f t="array" ref="AI6">IF(ROWS(AI$4:AI6)&gt;AI$1,"",INDEX('malzeme montaj'!$C$1:$C$3329,SMALL(IF('malzeme montaj'!$B$1:$B$3329=AI$3,IF('malzeme montaj'!$C$1:$C$3329&lt;&gt;"",ROW('malzeme montaj'!$C$1:$C$3329))),ROWS(AI$4:AI6))))</f>
        <v/>
      </c>
      <c r="AJ6" s="38" t="str">
        <f t="array" ref="AJ6">IF(ROWS(AJ$4:AJ6)&gt;AJ$1,"",INDEX('malzeme montaj'!$C$1:$C$3329,SMALL(IF('malzeme montaj'!$B$1:$B$3329=AJ$3,IF('malzeme montaj'!$C$1:$C$3329&lt;&gt;"",ROW('malzeme montaj'!$C$1:$C$3329))),ROWS(AJ$4:AJ6))))</f>
        <v/>
      </c>
      <c r="AK6" s="38" t="str">
        <f t="array" ref="AK6">IF(ROWS(AK$4:AK6)&gt;AK$1,"",INDEX('malzeme montaj'!$C$1:$C$3329,SMALL(IF('malzeme montaj'!$B$1:$B$3329=AK$3,IF('malzeme montaj'!$C$1:$C$3329&lt;&gt;"",ROW('malzeme montaj'!$C$1:$C$3329))),ROWS(AK$4:AK6))))</f>
        <v/>
      </c>
      <c r="AL6" s="38" t="str">
        <f t="array" ref="AL6">IF(ROWS(AL$4:AL6)&gt;AL$1,"",INDEX('malzeme montaj'!$C$1:$C$3329,SMALL(IF('malzeme montaj'!$B$1:$B$3329=AL$3,IF('malzeme montaj'!$C$1:$C$3329&lt;&gt;"",ROW('malzeme montaj'!$C$1:$C$3329))),ROWS(AL$4:AL6))))</f>
        <v/>
      </c>
      <c r="AM6" s="38" t="str">
        <f t="array" ref="AM6">IF(ROWS(AM$4:AM6)&gt;AM$1,"",INDEX('malzeme montaj'!$C$1:$C$3329,SMALL(IF('malzeme montaj'!$B$1:$B$3329=AM$3,IF('malzeme montaj'!$C$1:$C$3329&lt;&gt;"",ROW('malzeme montaj'!$C$1:$C$3329))),ROWS(AM$4:AM6))))</f>
        <v/>
      </c>
      <c r="AN6" s="38" t="str">
        <f t="array" ref="AN6">IF(ROWS(AN$4:AN6)&gt;AN$1,"",INDEX('malzeme montaj'!$C$1:$C$3329,SMALL(IF('malzeme montaj'!$B$1:$B$3329=AN$3,IF('malzeme montaj'!$C$1:$C$3329&lt;&gt;"",ROW('malzeme montaj'!$C$1:$C$3329))),ROWS(AN$4:AN6))))</f>
        <v/>
      </c>
      <c r="AO6" s="38" t="str">
        <f t="array" ref="AO6">IF(ROWS(AO$4:AO6)&gt;AO$1,"",INDEX('malzeme montaj'!$C$1:$C$3329,SMALL(IF('malzeme montaj'!$B$1:$B$3329=AO$3,IF('malzeme montaj'!$C$1:$C$3329&lt;&gt;"",ROW('malzeme montaj'!$C$1:$C$3329))),ROWS(AO$4:AO6))))</f>
        <v/>
      </c>
      <c r="AP6" s="38" t="str">
        <f t="array" ref="AP6">IF(ROWS(AP$4:AP6)&gt;AP$1,"",INDEX('malzeme montaj'!$C$1:$C$3329,SMALL(IF('malzeme montaj'!$B$1:$B$3329=AP$3,IF('malzeme montaj'!$C$1:$C$3329&lt;&gt;"",ROW('malzeme montaj'!$C$1:$C$3329))),ROWS(AP$4:AP6))))</f>
        <v/>
      </c>
      <c r="AQ6" s="38" t="str">
        <f t="array" ref="AQ6">IF(ROWS(AQ$4:AQ6)&gt;AQ$1,"",INDEX('malzeme montaj'!$C$1:$C$3329,SMALL(IF('malzeme montaj'!$B$1:$B$3329=AQ$3,IF('malzeme montaj'!$C$1:$C$3329&lt;&gt;"",ROW('malzeme montaj'!$C$1:$C$3329))),ROWS(AQ$4:AQ6))))</f>
        <v/>
      </c>
      <c r="AR6" s="38" t="str">
        <f t="array" ref="AR6">IF(ROWS(AR$4:AR6)&gt;AR$1,"",INDEX('malzeme montaj'!$C$1:$C$3329,SMALL(IF('malzeme montaj'!$B$1:$B$3329=AR$3,IF('malzeme montaj'!$C$1:$C$3329&lt;&gt;"",ROW('malzeme montaj'!$C$1:$C$3329))),ROWS(AR$4:AR6))))</f>
        <v/>
      </c>
      <c r="AS6" s="38" t="str">
        <f t="array" ref="AS6">IF(ROWS(AS$4:AS6)&gt;AS$1,"",INDEX('malzeme montaj'!$C$1:$C$3329,SMALL(IF('malzeme montaj'!$B$1:$B$3329=AS$3,IF('malzeme montaj'!$C$1:$C$3329&lt;&gt;"",ROW('malzeme montaj'!$C$1:$C$3329))),ROWS(AS$4:AS6))))</f>
        <v/>
      </c>
      <c r="AT6" s="38" t="str">
        <f t="array" ref="AT6">IF(ROWS(AT$4:AT6)&gt;AT$1,"",INDEX('malzeme montaj'!$C$1:$C$3329,SMALL(IF('malzeme montaj'!$B$1:$B$3329=AT$3,IF('malzeme montaj'!$C$1:$C$3329&lt;&gt;"",ROW('malzeme montaj'!$C$1:$C$3329))),ROWS(AT$4:AT6))))</f>
        <v/>
      </c>
      <c r="AU6" s="38" t="str">
        <f t="array" ref="AU6">IF(ROWS(AU$4:AU6)&gt;AU$1,"",INDEX('malzeme montaj'!$C$1:$C$3329,SMALL(IF('malzeme montaj'!$B$1:$B$3329=AU$3,IF('malzeme montaj'!$C$1:$C$3329&lt;&gt;"",ROW('malzeme montaj'!$C$1:$C$3329))),ROWS(AU$4:AU6))))</f>
        <v/>
      </c>
      <c r="AV6" s="38" t="str">
        <f t="array" ref="AV6">IF(ROWS(AV$4:AV6)&gt;AV$1,"",INDEX('malzeme montaj'!$C$1:$C$3329,SMALL(IF('malzeme montaj'!$B$1:$B$3329=AV$3,IF('malzeme montaj'!$C$1:$C$3329&lt;&gt;"",ROW('malzeme montaj'!$C$1:$C$3329))),ROWS(AV$4:AV6))))</f>
        <v/>
      </c>
      <c r="AW6" s="38" t="str">
        <f t="array" ref="AW6">IF(ROWS(AW$4:AW6)&gt;AW$1,"",INDEX('malzeme montaj'!$C$1:$C$3329,SMALL(IF('malzeme montaj'!$B$1:$B$3329=AW$3,IF('malzeme montaj'!$C$1:$C$3329&lt;&gt;"",ROW('malzeme montaj'!$C$1:$C$3329))),ROWS(AW$4:AW6))))</f>
        <v/>
      </c>
      <c r="AX6" s="38" t="str">
        <f t="array" ref="AX6">IF(ROWS(AX$4:AX6)&gt;AX$1,"",INDEX('malzeme montaj'!$C$1:$C$3329,SMALL(IF('malzeme montaj'!$B$1:$B$3329=AX$3,IF('malzeme montaj'!$C$1:$C$3329&lt;&gt;"",ROW('malzeme montaj'!$C$1:$C$3329))),ROWS(AX$4:AX6))))</f>
        <v/>
      </c>
      <c r="AY6" s="38" t="str">
        <f t="array" ref="AY6">IF(ROWS(AY$4:AY6)&gt;AY$1,"",INDEX('malzeme montaj'!$C$1:$C$3329,SMALL(IF('malzeme montaj'!$B$1:$B$3329=AY$3,IF('malzeme montaj'!$C$1:$C$3329&lt;&gt;"",ROW('malzeme montaj'!$C$1:$C$3329))),ROWS(AY$4:AY6))))</f>
        <v/>
      </c>
      <c r="AZ6" s="38" t="str">
        <f t="array" ref="AZ6">IF(ROWS(AZ$4:AZ6)&gt;AZ$1,"",INDEX('malzeme montaj'!$C$1:$C$3329,SMALL(IF('malzeme montaj'!$B$1:$B$3329=AZ$3,IF('malzeme montaj'!$C$1:$C$3329&lt;&gt;"",ROW('malzeme montaj'!$C$1:$C$3329))),ROWS(AZ$4:AZ6))))</f>
        <v/>
      </c>
      <c r="BA6" s="38" t="str">
        <f t="array" ref="BA6">IF(ROWS(BA$4:BA6)&gt;BA$1,"",INDEX('malzeme montaj'!$C$1:$C$3329,SMALL(IF('malzeme montaj'!$B$1:$B$3329=BA$3,IF('malzeme montaj'!$C$1:$C$3329&lt;&gt;"",ROW('malzeme montaj'!$C$1:$C$3329))),ROWS(BA$4:BA6))))</f>
        <v/>
      </c>
      <c r="BB6" s="38" t="str">
        <f t="array" ref="BB6">IF(ROWS(BB$4:BB6)&gt;BB$1,"",INDEX('malzeme montaj'!$C$1:$C$3329,SMALL(IF('malzeme montaj'!$B$1:$B$3329=BB$3,IF('malzeme montaj'!$C$1:$C$3329&lt;&gt;"",ROW('malzeme montaj'!$C$1:$C$3329))),ROWS(BB$4:BB6))))</f>
        <v/>
      </c>
      <c r="BC6" s="38" t="str">
        <f t="array" ref="BC6">IF(ROWS(BC$4:BC6)&gt;BC$1,"",INDEX('malzeme montaj'!$C$1:$C$3329,SMALL(IF('malzeme montaj'!$B$1:$B$3329=BC$3,IF('malzeme montaj'!$C$1:$C$3329&lt;&gt;"",ROW('malzeme montaj'!$C$1:$C$3329))),ROWS(BC$4:BC6))))</f>
        <v/>
      </c>
      <c r="BD6" s="38" t="str">
        <f t="array" ref="BD6">IF(ROWS(BD$4:BD6)&gt;BD$1,"",INDEX('malzeme montaj'!$C$1:$C$3329,SMALL(IF('malzeme montaj'!$B$1:$B$3329=BD$3,IF('malzeme montaj'!$C$1:$C$3329&lt;&gt;"",ROW('malzeme montaj'!$C$1:$C$3329))),ROWS(BD$4:BD6))))</f>
        <v/>
      </c>
      <c r="BE6" s="38" t="str">
        <f t="array" ref="BE6">IF(ROWS(BE$4:BE6)&gt;BE$1,"",INDEX('malzeme montaj'!$C$1:$C$3329,SMALL(IF('malzeme montaj'!$B$1:$B$3329=BE$3,IF('malzeme montaj'!$C$1:$C$3329&lt;&gt;"",ROW('malzeme montaj'!$C$1:$C$3329))),ROWS(BE$4:BE6))))</f>
        <v/>
      </c>
      <c r="BF6" s="38" t="str">
        <f t="array" ref="BF6">IF(ROWS(BF$4:BF6)&gt;BF$1,"",INDEX('malzeme montaj'!$C$1:$C$3329,SMALL(IF('malzeme montaj'!$B$1:$B$3329=BF$3,IF('malzeme montaj'!$C$1:$C$3329&lt;&gt;"",ROW('malzeme montaj'!$C$1:$C$3329))),ROWS(BF$4:BF6))))</f>
        <v/>
      </c>
      <c r="BG6" s="38" t="str">
        <f t="array" ref="BG6">IF(ROWS(BG$4:BG6)&gt;BG$1,"",INDEX('malzeme montaj'!$C$1:$C$3329,SMALL(IF('malzeme montaj'!$B$1:$B$3329=BG$3,IF('malzeme montaj'!$C$1:$C$3329&lt;&gt;"",ROW('malzeme montaj'!$C$1:$C$3329))),ROWS(BG$4:BG6))))</f>
        <v/>
      </c>
      <c r="BH6" s="38" t="str">
        <f t="array" ref="BH6">IF(ROWS(BH$4:BH6)&gt;BH$1,"",INDEX('malzeme montaj'!$C$1:$C$3329,SMALL(IF('malzeme montaj'!$B$1:$B$3329=BH$3,IF('malzeme montaj'!$C$1:$C$3329&lt;&gt;"",ROW('malzeme montaj'!$C$1:$C$3329))),ROWS(BH$4:BH6))))</f>
        <v/>
      </c>
      <c r="BI6" s="38" t="str">
        <f t="array" ref="BI6">IF(ROWS(BI$4:BI6)&gt;BI$1,"",INDEX('malzeme montaj'!$C$1:$C$3329,SMALL(IF('malzeme montaj'!$B$1:$B$3329=BI$3,IF('malzeme montaj'!$C$1:$C$3329&lt;&gt;"",ROW('malzeme montaj'!$C$1:$C$3329))),ROWS(BI$4:BI6))))</f>
        <v/>
      </c>
      <c r="BJ6" s="38" t="str">
        <f t="array" ref="BJ6">IF(ROWS(BJ$4:BJ6)&gt;BJ$1,"",INDEX('malzeme montaj'!$C$1:$C$3329,SMALL(IF('malzeme montaj'!$B$1:$B$3329=BJ$3,IF('malzeme montaj'!$C$1:$C$3329&lt;&gt;"",ROW('malzeme montaj'!$C$1:$C$3329))),ROWS(BJ$4:BJ6))))</f>
        <v/>
      </c>
      <c r="BK6" s="38" t="str">
        <f t="array" ref="BK6">IF(ROWS(BK$4:BK6)&gt;BK$1,"",INDEX('malzeme montaj'!$C$1:$C$3329,SMALL(IF('malzeme montaj'!$B$1:$B$3329=BK$3,IF('malzeme montaj'!$C$1:$C$3329&lt;&gt;"",ROW('malzeme montaj'!$C$1:$C$3329))),ROWS(BK$4:BK6))))</f>
        <v/>
      </c>
      <c r="BL6" s="38" t="str">
        <f t="array" ref="BL6">IF(ROWS(BL$4:BL6)&gt;BL$1,"",INDEX('malzeme montaj'!$C$1:$C$3329,SMALL(IF('malzeme montaj'!$B$1:$B$3329=BL$3,IF('malzeme montaj'!$C$1:$C$3329&lt;&gt;"",ROW('malzeme montaj'!$C$1:$C$3329))),ROWS(BL$4:BL6))))</f>
        <v/>
      </c>
      <c r="BM6" s="38" t="str">
        <f t="array" ref="BM6">IF(ROWS(BM$4:BM6)&gt;BM$1,"",INDEX('malzeme montaj'!$C$1:$C$3329,SMALL(IF('malzeme montaj'!$B$1:$B$3329=BM$3,IF('malzeme montaj'!$C$1:$C$3329&lt;&gt;"",ROW('malzeme montaj'!$C$1:$C$3329))),ROWS(BM$4:BM6))))</f>
        <v/>
      </c>
      <c r="BN6" s="38" t="str">
        <f t="array" ref="BN6">IF(ROWS(BN$4:BN6)&gt;BN$1,"",INDEX('malzeme montaj'!$C$1:$C$3329,SMALL(IF('malzeme montaj'!$B$1:$B$3329=BN$3,IF('malzeme montaj'!$C$1:$C$3329&lt;&gt;"",ROW('malzeme montaj'!$C$1:$C$3329))),ROWS(BN$4:BN6))))</f>
        <v/>
      </c>
      <c r="BO6" s="38" t="str">
        <f t="array" ref="BO6">IF(ROWS(BO$4:BO6)&gt;BO$1,"",INDEX('malzeme montaj'!$C$1:$C$3329,SMALL(IF('malzeme montaj'!$B$1:$B$3329=BO$3,IF('malzeme montaj'!$C$1:$C$3329&lt;&gt;"",ROW('malzeme montaj'!$C$1:$C$3329))),ROWS(BO$4:BO6))))</f>
        <v/>
      </c>
      <c r="BP6" s="38" t="str">
        <f t="array" ref="BP6">IF(ROWS(BP$4:BP6)&gt;BP$1,"",INDEX('malzeme montaj'!$C$1:$C$3329,SMALL(IF('malzeme montaj'!$B$1:$B$3329=BP$3,IF('malzeme montaj'!$C$1:$C$3329&lt;&gt;"",ROW('malzeme montaj'!$C$1:$C$3329))),ROWS(BP$4:BP6))))</f>
        <v/>
      </c>
      <c r="BQ6" s="38" t="str">
        <f t="array" ref="BQ6">IF(ROWS(BQ$4:BQ6)&gt;BQ$1,"",INDEX('malzeme montaj'!$C$1:$C$3329,SMALL(IF('malzeme montaj'!$B$1:$B$3329=BQ$3,IF('malzeme montaj'!$C$1:$C$3329&lt;&gt;"",ROW('malzeme montaj'!$C$1:$C$3329))),ROWS(BQ$4:BQ6))))</f>
        <v/>
      </c>
      <c r="BR6" s="38" t="str">
        <f t="array" ref="BR6">IF(ROWS(BR$4:BR6)&gt;BR$1,"",INDEX('malzeme montaj'!$C$1:$C$3329,SMALL(IF('malzeme montaj'!$B$1:$B$3329=BR$3,IF('malzeme montaj'!$C$1:$C$3329&lt;&gt;"",ROW('malzeme montaj'!$C$1:$C$3329))),ROWS(BR$4:BR6))))</f>
        <v/>
      </c>
      <c r="BS6" s="38" t="str">
        <f t="array" ref="BS6">IF(ROWS(BS$4:BS6)&gt;BS$1,"",INDEX('malzeme montaj'!$C$1:$C$3329,SMALL(IF('malzeme montaj'!$B$1:$B$3329=BS$3,IF('malzeme montaj'!$C$1:$C$3329&lt;&gt;"",ROW('malzeme montaj'!$C$1:$C$3329))),ROWS(BS$4:BS6))))</f>
        <v/>
      </c>
      <c r="BT6" s="38" t="str">
        <f t="array" ref="BT6">IF(ROWS(BT$4:BT6)&gt;BT$1,"",INDEX('malzeme montaj'!$C$1:$C$3329,SMALL(IF('malzeme montaj'!$B$1:$B$3329=BT$3,IF('malzeme montaj'!$C$1:$C$3329&lt;&gt;"",ROW('malzeme montaj'!$C$1:$C$3329))),ROWS(BT$4:BT6))))</f>
        <v/>
      </c>
      <c r="BU6" s="34" t="str">
        <f t="array" ref="BU6">IF(ROWS(BU$4:BU6)&gt;BU$1,"",INDEX('malzeme montaj'!$C$1:$C$3329,SMALL(IF('malzeme montaj'!$B$1:$B$3329=BU$3,IF('malzeme montaj'!$C$1:$C$3329&lt;&gt;"",ROW('malzeme montaj'!$C$1:$C$3329))),ROWS(BU$4:BU6))))</f>
        <v/>
      </c>
      <c r="BV6" s="34" t="str">
        <f t="array" ref="BV6">IF(ROWS(BV$4:BV6)&gt;BV$1,"",INDEX('malzeme montaj'!$C$1:$C$3329,SMALL(IF('malzeme montaj'!$B$1:$B$3329=BV$3,IF('malzeme montaj'!$C$1:$C$3329&lt;&gt;"",ROW('malzeme montaj'!$C$1:$C$3329))),ROWS(BV$4:BV6))))</f>
        <v/>
      </c>
      <c r="BW6" s="34" t="str">
        <f t="array" ref="BW6">IF(ROWS(BW$4:BW6)&gt;BW$1,"",INDEX('malzeme montaj'!$C$1:$C$3329,SMALL(IF('malzeme montaj'!$B$1:$B$3329=BW$3,IF('malzeme montaj'!$C$1:$C$3329&lt;&gt;"",ROW('malzeme montaj'!$C$1:$C$3329))),ROWS(BW$4:BW6))))</f>
        <v/>
      </c>
      <c r="BX6" s="34" t="str">
        <f t="array" ref="BX6">IF(ROWS(BX$4:BX6)&gt;BX$1,"",INDEX('malzeme montaj'!$C$1:$C$3329,SMALL(IF('malzeme montaj'!$B$1:$B$3329=BX$3,IF('malzeme montaj'!$C$1:$C$3329&lt;&gt;"",ROW('malzeme montaj'!$C$1:$C$3329))),ROWS(BX$4:BX6))))</f>
        <v/>
      </c>
      <c r="BY6" s="34" t="str">
        <f t="array" ref="BY6">IF(ROWS(BY$4:BY6)&gt;BY$1,"",INDEX('malzeme montaj'!$C$1:$C$3329,SMALL(IF('malzeme montaj'!$B$1:$B$3329=BY$3,IF('malzeme montaj'!$C$1:$C$3329&lt;&gt;"",ROW('malzeme montaj'!$C$1:$C$3329))),ROWS(BY$4:BY6))))</f>
        <v/>
      </c>
      <c r="BZ6" s="34" t="str">
        <f t="array" ref="BZ6">IF(ROWS(BZ$4:BZ6)&gt;BZ$1,"",INDEX('malzeme montaj'!$C$1:$C$3329,SMALL(IF('malzeme montaj'!$B$1:$B$3329=BZ$3,IF('malzeme montaj'!$C$1:$C$3329&lt;&gt;"",ROW('malzeme montaj'!$C$1:$C$3329))),ROWS(BZ$4:BZ6))))</f>
        <v/>
      </c>
      <c r="CA6" s="34" t="str">
        <f t="array" ref="CA6">IF(ROWS(CA$4:CA6)&gt;CA$1,"",INDEX('malzeme montaj'!$C$1:$C$3329,SMALL(IF('malzeme montaj'!$B$1:$B$3329=CA$3,IF('malzeme montaj'!$C$1:$C$3329&lt;&gt;"",ROW('malzeme montaj'!$C$1:$C$3329))),ROWS(CA$4:CA6))))</f>
        <v/>
      </c>
      <c r="CB6" s="34" t="str">
        <f t="array" ref="CB6">IF(ROWS(CB$4:CB6)&gt;CB$1,"",INDEX('malzeme montaj'!$C$1:$C$3329,SMALL(IF('malzeme montaj'!$B$1:$B$3329=CB$3,IF('malzeme montaj'!$C$1:$C$3329&lt;&gt;"",ROW('malzeme montaj'!$C$1:$C$3329))),ROWS(CB$4:CB6))))</f>
        <v/>
      </c>
      <c r="CC6" s="34" t="str">
        <f t="array" ref="CC6">IF(ROWS(CC$4:CC6)&gt;CC$1,"",INDEX('malzeme montaj'!$C$1:$C$3329,SMALL(IF('malzeme montaj'!$B$1:$B$3329=CC$3,IF('malzeme montaj'!$C$1:$C$3329&lt;&gt;"",ROW('malzeme montaj'!$C$1:$C$3329))),ROWS(CC$4:CC6))))</f>
        <v/>
      </c>
      <c r="CD6" s="34" t="str">
        <f t="array" ref="CD6">IF(ROWS(CD$4:CD6)&gt;CD$1,"",INDEX('malzeme montaj'!$C$1:$C$3329,SMALL(IF('malzeme montaj'!$B$1:$B$3329=CD$3,IF('malzeme montaj'!$C$1:$C$3329&lt;&gt;"",ROW('malzeme montaj'!$C$1:$C$3329))),ROWS(CD$4:CD6))))</f>
        <v/>
      </c>
      <c r="CE6" s="34" t="str">
        <f t="array" ref="CE6">IF(ROWS(CE$4:CE6)&gt;CE$1,"",INDEX('malzeme montaj'!$C$1:$C$3329,SMALL(IF('malzeme montaj'!$B$1:$B$3329=CE$3,IF('malzeme montaj'!$C$1:$C$3329&lt;&gt;"",ROW('malzeme montaj'!$C$1:$C$3329))),ROWS(CE$4:CE6))))</f>
        <v/>
      </c>
      <c r="CF6" s="34" t="str">
        <f t="array" ref="CF6">IF(ROWS(CF$4:CF6)&gt;CF$1,"",INDEX('malzeme montaj'!$C$1:$C$3329,SMALL(IF('malzeme montaj'!$B$1:$B$3329=CF$3,IF('malzeme montaj'!$C$1:$C$3329&lt;&gt;"",ROW('malzeme montaj'!$C$1:$C$3329))),ROWS(CF$4:CF6))))</f>
        <v xml:space="preserve"> 150 W ...............................................................</v>
      </c>
      <c r="CG6" s="34" t="str">
        <f t="array" ref="CG6">IF(ROWS(CG$4:CG6)&gt;CG$1,"",INDEX('malzeme montaj'!$C$1:$C$3329,SMALL(IF('malzeme montaj'!$B$1:$B$3329=CG$3,IF('malzeme montaj'!$C$1:$C$3329&lt;&gt;"",ROW('malzeme montaj'!$C$1:$C$3329))),ROWS(CG$4:CG6))))</f>
        <v>Sod.Buh.Amp. Şef. Tüp. (150 W Yük.Bas.-Ateşlemeli T.) .........</v>
      </c>
      <c r="CH6" s="34" t="str">
        <f t="array" ref="CH6">IF(ROWS(CH$4:CH6)&gt;CH$1,"",INDEX('malzeme montaj'!$C$1:$C$3329,SMALL(IF('malzeme montaj'!$B$1:$B$3329=CH$3,IF('malzeme montaj'!$C$1:$C$3329&lt;&gt;"",ROW('malzeme montaj'!$C$1:$C$3329))),ROWS(CH$4:CH6))))</f>
        <v/>
      </c>
      <c r="CI6" s="34" t="str">
        <f t="array" ref="CI6">IF(ROWS(CI$4:CI6)&gt;CI$1,"",INDEX('malzeme montaj'!$C$1:$C$3329,SMALL(IF('malzeme montaj'!$B$1:$B$3329=CI$3,IF('malzeme montaj'!$C$1:$C$3329&lt;&gt;"",ROW('malzeme montaj'!$C$1:$C$3329))),ROWS(CI$4:CI6))))</f>
        <v/>
      </c>
      <c r="CJ6" s="34" t="str">
        <f t="array" ref="CJ6">IF(ROWS(CJ$4:CJ6)&gt;CJ$1,"",INDEX('malzeme montaj'!$C$1:$C$3329,SMALL(IF('malzeme montaj'!$B$1:$B$3329=CJ$3,IF('malzeme montaj'!$C$1:$C$3329&lt;&gt;"",ROW('malzeme montaj'!$C$1:$C$3329))),ROWS(CJ$4:CJ6))))</f>
        <v/>
      </c>
      <c r="CK6" s="34" t="str">
        <f t="array" ref="CK6">IF(ROWS(CK$4:CK6)&gt;CK$1,"",INDEX('malzeme montaj'!$C$1:$C$3329,SMALL(IF('malzeme montaj'!$B$1:$B$3329=CK$3,IF('malzeme montaj'!$C$1:$C$3329&lt;&gt;"",ROW('malzeme montaj'!$C$1:$C$3329))),ROWS(CK$4:CK6))))</f>
        <v/>
      </c>
      <c r="CL6" s="34" t="str">
        <f t="array" ref="CL6">IF(ROWS(CL$4:CL6)&gt;CL$1,"",INDEX('malzeme montaj'!$C$1:$C$3329,SMALL(IF('malzeme montaj'!$B$1:$B$3329=CL$3,IF('malzeme montaj'!$C$1:$C$3329&lt;&gt;"",ROW('malzeme montaj'!$C$1:$C$3329))),ROWS(CL$4:CL6))))</f>
        <v/>
      </c>
      <c r="CM6" s="34" t="str">
        <f t="array" ref="CM6">IF(ROWS(CM$4:CM6)&gt;CM$1,"",INDEX('malzeme montaj'!$C$1:$C$3329,SMALL(IF('malzeme montaj'!$B$1:$B$3329=CM$3,IF('malzeme montaj'!$C$1:$C$3329&lt;&gt;"",ROW('malzeme montaj'!$C$1:$C$3329))),ROWS(CM$4:CM6))))</f>
        <v/>
      </c>
      <c r="CN6" s="34" t="str">
        <f t="array" ref="CN6">IF(ROWS(CN$4:CN6)&gt;CN$1,"",INDEX('malzeme montaj'!$C$1:$C$3329,SMALL(IF('malzeme montaj'!$B$1:$B$3329=CN$3,IF('malzeme montaj'!$C$1:$C$3329&lt;&gt;"",ROW('malzeme montaj'!$C$1:$C$3329))),ROWS(CN$4:CN6))))</f>
        <v/>
      </c>
      <c r="CO6" s="34" t="str">
        <f t="array" ref="CO6">IF(ROWS(CO$4:CO6)&gt;CO$1,"",INDEX('malzeme montaj'!$C$1:$C$3329,SMALL(IF('malzeme montaj'!$B$1:$B$3329=CO$3,IF('malzeme montaj'!$C$1:$C$3329&lt;&gt;"",ROW('malzeme montaj'!$C$1:$C$3329))),ROWS(CO$4:CO6))))</f>
        <v/>
      </c>
      <c r="CP6" s="34" t="str">
        <f t="array" ref="CP6">IF(ROWS(CP$4:CP6)&gt;CP$1,"",INDEX('malzeme montaj'!$C$1:$C$3329,SMALL(IF('malzeme montaj'!$B$1:$B$3329=CP$3,IF('malzeme montaj'!$C$1:$C$3329&lt;&gt;"",ROW('malzeme montaj'!$C$1:$C$3329))),ROWS(CP$4:CP6))))</f>
        <v/>
      </c>
      <c r="CQ6" s="34" t="str">
        <f t="array" ref="CQ6">IF(ROWS(CQ$4:CQ6)&gt;CQ$1,"",INDEX('malzeme montaj'!$C$1:$C$3329,SMALL(IF('malzeme montaj'!$B$1:$B$3329=CQ$3,IF('malzeme montaj'!$C$1:$C$3329&lt;&gt;"",ROW('malzeme montaj'!$C$1:$C$3329))),ROWS(CQ$4:CQ6))))</f>
        <v/>
      </c>
      <c r="CR6" s="34" t="str">
        <f t="array" ref="CR6">IF(ROWS(CR$4:CR6)&gt;CR$1,"",INDEX('malzeme montaj'!$C$1:$C$3329,SMALL(IF('malzeme montaj'!$B$1:$B$3329=CR$3,IF('malzeme montaj'!$C$1:$C$3329&lt;&gt;"",ROW('malzeme montaj'!$C$1:$C$3329))),ROWS(CR$4:CR6))))</f>
        <v/>
      </c>
      <c r="CS6" s="34" t="str">
        <f t="array" ref="CS6">IF(ROWS(CS$4:CS6)&gt;CS$1,"",INDEX('malzeme montaj'!$C$1:$C$3329,SMALL(IF('malzeme montaj'!$B$1:$B$3329=CS$3,IF('malzeme montaj'!$C$1:$C$3329&lt;&gt;"",ROW('malzeme montaj'!$C$1:$C$3329))),ROWS(CS$4:CS6))))</f>
        <v/>
      </c>
      <c r="CT6" s="34" t="str">
        <f t="array" ref="CT6">IF(ROWS(CT$4:CT6)&gt;CT$1,"",INDEX('malzeme montaj'!$C$1:$C$3329,SMALL(IF('malzeme montaj'!$B$1:$B$3329=CT$3,IF('malzeme montaj'!$C$1:$C$3329&lt;&gt;"",ROW('malzeme montaj'!$C$1:$C$3329))),ROWS(CT$4:CT6))))</f>
        <v/>
      </c>
      <c r="CU6" s="34" t="str">
        <f t="array" ref="CU6">IF(ROWS(CU$4:CU6)&gt;CU$1,"",INDEX('malzeme montaj'!$C$1:$C$3329,SMALL(IF('malzeme montaj'!$B$1:$B$3329=CU$3,IF('malzeme montaj'!$C$1:$C$3329&lt;&gt;"",ROW('malzeme montaj'!$C$1:$C$3329))),ROWS(CU$4:CU6))))</f>
        <v/>
      </c>
      <c r="CV6" s="34" t="str">
        <f t="array" ref="CV6">IF(ROWS(CV$4:CV6)&gt;CV$1,"",INDEX('malzeme montaj'!$C$1:$C$3329,SMALL(IF('malzeme montaj'!$B$1:$B$3329=CV$3,IF('malzeme montaj'!$C$1:$C$3329&lt;&gt;"",ROW('malzeme montaj'!$C$1:$C$3329))),ROWS(CV$4:CV6))))</f>
        <v/>
      </c>
      <c r="CW6" s="34" t="str">
        <f t="array" ref="CW6">IF(ROWS(CW$4:CW6)&gt;CW$1,"",INDEX('malzeme montaj'!$C$1:$C$3329,SMALL(IF('malzeme montaj'!$B$1:$B$3329=CW$3,IF('malzeme montaj'!$C$1:$C$3329&lt;&gt;"",ROW('malzeme montaj'!$C$1:$C$3329))),ROWS(CW$4:CW6))))</f>
        <v/>
      </c>
      <c r="CX6" s="34" t="str">
        <f t="array" ref="CX6">IF(ROWS(CX$4:CX6)&gt;CX$1,"",INDEX('malzeme montaj'!$C$1:$C$3329,SMALL(IF('malzeme montaj'!$B$1:$B$3329=CX$3,IF('malzeme montaj'!$C$1:$C$3329&lt;&gt;"",ROW('malzeme montaj'!$C$1:$C$3329))),ROWS(CX$4:CX6))))</f>
        <v/>
      </c>
      <c r="CY6" s="34" t="str">
        <f t="array" ref="CY6">IF(ROWS(CY$4:CY6)&gt;CY$1,"",INDEX('malzeme montaj'!$C$1:$C$3329,SMALL(IF('malzeme montaj'!$B$1:$B$3329=CY$3,IF('malzeme montaj'!$C$1:$C$3329&lt;&gt;"",ROW('malzeme montaj'!$C$1:$C$3329))),ROWS(CY$4:CY6))))</f>
        <v/>
      </c>
      <c r="CZ6" s="34" t="str">
        <f t="array" ref="CZ6">IF(ROWS(CZ$4:CZ6)&gt;CZ$1,"",INDEX('malzeme montaj'!$C$1:$C$3329,SMALL(IF('malzeme montaj'!$B$1:$B$3329=CZ$3,IF('malzeme montaj'!$C$1:$C$3329&lt;&gt;"",ROW('malzeme montaj'!$C$1:$C$3329))),ROWS(CZ$4:CZ6))))</f>
        <v/>
      </c>
      <c r="DA6" s="34" t="str">
        <f t="array" ref="DA6">IF(ROWS(DA$4:DA6)&gt;DA$1,"",INDEX('malzeme montaj'!$C$1:$C$3329,SMALL(IF('malzeme montaj'!$B$1:$B$3329=DA$3,IF('malzeme montaj'!$C$1:$C$3329&lt;&gt;"",ROW('malzeme montaj'!$C$1:$C$3329))),ROWS(DA$4:DA6))))</f>
        <v/>
      </c>
      <c r="DB6" s="34" t="str">
        <f t="array" ref="DB6">IF(ROWS(DB$4:DB6)&gt;DB$1,"",INDEX('malzeme montaj'!$C$1:$C$3329,SMALL(IF('malzeme montaj'!$B$1:$B$3329=DB$3,IF('malzeme montaj'!$C$1:$C$3329&lt;&gt;"",ROW('malzeme montaj'!$C$1:$C$3329))),ROWS(DB$4:DB6))))</f>
        <v/>
      </c>
      <c r="DC6" s="34" t="str">
        <f t="array" ref="DC6">IF(ROWS(DC$4:DC6)&gt;DC$1,"",INDEX('malzeme montaj'!$C$1:$C$3329,SMALL(IF('malzeme montaj'!$B$1:$B$3329=DC$3,IF('malzeme montaj'!$C$1:$C$3329&lt;&gt;"",ROW('malzeme montaj'!$C$1:$C$3329))),ROWS(DC$4:DC6))))</f>
        <v/>
      </c>
      <c r="DD6" s="34" t="str">
        <f t="array" ref="DD6">IF(ROWS(DD$4:DD6)&gt;DD$1,"",INDEX('malzeme montaj'!$C$1:$C$3329,SMALL(IF('malzeme montaj'!$B$1:$B$3329=DD$3,IF('malzeme montaj'!$C$1:$C$3329&lt;&gt;"",ROW('malzeme montaj'!$C$1:$C$3329))),ROWS(DD$4:DD6))))</f>
        <v/>
      </c>
      <c r="DE6" s="34" t="str">
        <f t="array" ref="DE6">IF(ROWS(DE$4:DE6)&gt;DE$1,"",INDEX('malzeme montaj'!$C$1:$C$3329,SMALL(IF('malzeme montaj'!$B$1:$B$3329=DE$3,IF('malzeme montaj'!$C$1:$C$3329&lt;&gt;"",ROW('malzeme montaj'!$C$1:$C$3329))),ROWS(DE$4:DE6))))</f>
        <v/>
      </c>
      <c r="DF6" s="34" t="str">
        <f t="array" ref="DF6">IF(ROWS(DF$4:DF6)&gt;DF$1,"",INDEX('malzeme montaj'!$C$1:$C$3329,SMALL(IF('malzeme montaj'!$B$1:$B$3329=DF$3,IF('malzeme montaj'!$C$1:$C$3329&lt;&gt;"",ROW('malzeme montaj'!$C$1:$C$3329))),ROWS(DF$4:DF6))))</f>
        <v/>
      </c>
      <c r="DG6" s="34" t="str">
        <f t="array" ref="DG6">IF(ROWS(DG$4:DG6)&gt;DG$1,"",INDEX('malzeme montaj'!$C$1:$C$3329,SMALL(IF('malzeme montaj'!$B$1:$B$3329=DG$3,IF('malzeme montaj'!$C$1:$C$3329&lt;&gt;"",ROW('malzeme montaj'!$C$1:$C$3329))),ROWS(DG$4:DG6))))</f>
        <v/>
      </c>
      <c r="DH6" s="34" t="str">
        <f t="array" ref="DH6">IF(ROWS(DH$4:DH6)&gt;DH$1,"",INDEX('malzeme montaj'!$C$1:$C$3329,SMALL(IF('malzeme montaj'!$B$1:$B$3329=DH$3,IF('malzeme montaj'!$C$1:$C$3329&lt;&gt;"",ROW('malzeme montaj'!$C$1:$C$3329))),ROWS(DH$4:DH6))))</f>
        <v/>
      </c>
      <c r="DI6" s="34" t="str">
        <f t="array" ref="DI6">IF(ROWS(DI$4:DI6)&gt;DI$1,"",INDEX('malzeme montaj'!$C$1:$C$3329,SMALL(IF('malzeme montaj'!$B$1:$B$3329=DI$3,IF('malzeme montaj'!$C$1:$C$3329&lt;&gt;"",ROW('malzeme montaj'!$C$1:$C$3329))),ROWS(DI$4:DI6))))</f>
        <v/>
      </c>
      <c r="DJ6" s="34" t="str">
        <f t="array" ref="DJ6">IF(ROWS(DJ$4:DJ6)&gt;DJ$1,"",INDEX('malzeme montaj'!$C$1:$C$3329,SMALL(IF('malzeme montaj'!$B$1:$B$3329=DJ$3,IF('malzeme montaj'!$C$1:$C$3329&lt;&gt;"",ROW('malzeme montaj'!$C$1:$C$3329))),ROWS(DJ$4:DJ6))))</f>
        <v/>
      </c>
      <c r="DK6" s="34" t="str">
        <f t="array" ref="DK6">IF(ROWS(DK$4:DK6)&gt;DK$1,"",INDEX('malzeme montaj'!$C$1:$C$3329,SMALL(IF('malzeme montaj'!$B$1:$B$3329=DK$3,IF('malzeme montaj'!$C$1:$C$3329&lt;&gt;"",ROW('malzeme montaj'!$C$1:$C$3329))),ROWS(DK$4:DK6))))</f>
        <v/>
      </c>
      <c r="DL6" s="34" t="str">
        <f t="array" ref="DL6">IF(ROWS(DL$4:DL6)&gt;DL$1,"",INDEX('malzeme montaj'!$C$1:$C$3329,SMALL(IF('malzeme montaj'!$B$1:$B$3329=DL$3,IF('malzeme montaj'!$C$1:$C$3329&lt;&gt;"",ROW('malzeme montaj'!$C$1:$C$3329))),ROWS(DL$4:DL6))))</f>
        <v/>
      </c>
      <c r="DM6" s="34" t="str">
        <f t="array" ref="DM6">IF(ROWS(DM$4:DM6)&gt;DM$1,"",INDEX('malzeme montaj'!$C$1:$C$3329,SMALL(IF('malzeme montaj'!$B$1:$B$3329=DM$3,IF('malzeme montaj'!$C$1:$C$3329&lt;&gt;"",ROW('malzeme montaj'!$C$1:$C$3329))),ROWS(DM$4:DM6))))</f>
        <v/>
      </c>
      <c r="DN6" s="34" t="str">
        <f t="array" ref="DN6">IF(ROWS(DN$4:DN6)&gt;DN$1,"",INDEX('malzeme montaj'!$C$1:$C$3329,SMALL(IF('malzeme montaj'!$B$1:$B$3329=DN$3,IF('malzeme montaj'!$C$1:$C$3329&lt;&gt;"",ROW('malzeme montaj'!$C$1:$C$3329))),ROWS(DN$4:DN6))))</f>
        <v/>
      </c>
      <c r="DO6" s="34" t="str">
        <f t="array" ref="DO6">IF(ROWS(DO$4:DO6)&gt;DO$1,"",INDEX('malzeme montaj'!$C$1:$C$3329,SMALL(IF('malzeme montaj'!$B$1:$B$3329=DO$3,IF('malzeme montaj'!$C$1:$C$3329&lt;&gt;"",ROW('malzeme montaj'!$C$1:$C$3329))),ROWS(DO$4:DO6))))</f>
        <v/>
      </c>
      <c r="DP6" s="34" t="str">
        <f t="array" ref="DP6">IF(ROWS(DP$4:DP6)&gt;DP$1,"",INDEX('malzeme montaj'!$C$1:$C$3329,SMALL(IF('malzeme montaj'!$B$1:$B$3329=DP$3,IF('malzeme montaj'!$C$1:$C$3329&lt;&gt;"",ROW('malzeme montaj'!$C$1:$C$3329))),ROWS(DP$4:DP6))))</f>
        <v/>
      </c>
      <c r="DQ6" s="34" t="str">
        <f t="array" ref="DQ6">IF(ROWS(DQ$4:DQ6)&gt;DQ$1,"",INDEX('malzeme montaj'!$C$1:$C$3329,SMALL(IF('malzeme montaj'!$B$1:$B$3329=DQ$3,IF('malzeme montaj'!$C$1:$C$3329&lt;&gt;"",ROW('malzeme montaj'!$C$1:$C$3329))),ROWS(DQ$4:DQ6))))</f>
        <v/>
      </c>
      <c r="DR6" s="34" t="str">
        <f t="array" ref="DR6">IF(ROWS(DR$4:DR6)&gt;DR$1,"",INDEX('malzeme montaj'!$C$1:$C$3329,SMALL(IF('malzeme montaj'!$B$1:$B$3329=DR$3,IF('malzeme montaj'!$C$1:$C$3329&lt;&gt;"",ROW('malzeme montaj'!$C$1:$C$3329))),ROWS(DR$4:DR6))))</f>
        <v/>
      </c>
      <c r="DS6" s="34" t="str">
        <f t="array" ref="DS6">IF(ROWS(DS$4:DS6)&gt;DS$1,"",INDEX('malzeme montaj'!$C$1:$C$3329,SMALL(IF('malzeme montaj'!$B$1:$B$3329=DS$3,IF('malzeme montaj'!$C$1:$C$3329&lt;&gt;"",ROW('malzeme montaj'!$C$1:$C$3329))),ROWS(DS$4:DS6))))</f>
        <v/>
      </c>
      <c r="DT6" s="34" t="str">
        <f t="array" ref="DT6">IF(ROWS(DT$4:DT6)&gt;DT$1,"",INDEX('malzeme montaj'!$C$1:$C$3329,SMALL(IF('malzeme montaj'!$B$1:$B$3329=DT$3,IF('malzeme montaj'!$C$1:$C$3329&lt;&gt;"",ROW('malzeme montaj'!$C$1:$C$3329))),ROWS(DT$4:DT6))))</f>
        <v/>
      </c>
      <c r="DU6" s="34" t="str">
        <f t="array" ref="DU6">IF(ROWS(DU$4:DU6)&gt;DU$1,"",INDEX('malzeme montaj'!$C$1:$C$3329,SMALL(IF('malzeme montaj'!$B$1:$B$3329=DU$3,IF('malzeme montaj'!$C$1:$C$3329&lt;&gt;"",ROW('malzeme montaj'!$C$1:$C$3329))),ROWS(DU$4:DU6))))</f>
        <v/>
      </c>
      <c r="DV6" s="34" t="str">
        <f t="array" ref="DV6">IF(ROWS(DV$4:DV6)&gt;DV$1,"",INDEX('malzeme montaj'!$C$1:$C$3329,SMALL(IF('malzeme montaj'!$B$1:$B$3329=DV$3,IF('malzeme montaj'!$C$1:$C$3329&lt;&gt;"",ROW('malzeme montaj'!$C$1:$C$3329))),ROWS(DV$4:DV6))))</f>
        <v/>
      </c>
      <c r="DW6" s="34" t="str">
        <f t="array" ref="DW6">IF(ROWS(DW$4:DW6)&gt;DW$1,"",INDEX('malzeme montaj'!$C$1:$C$3329,SMALL(IF('malzeme montaj'!$B$1:$B$3329=DW$3,IF('malzeme montaj'!$C$1:$C$3329&lt;&gt;"",ROW('malzeme montaj'!$C$1:$C$3329))),ROWS(DW$4:DW6))))</f>
        <v/>
      </c>
      <c r="DX6" s="34" t="str">
        <f t="array" ref="DX6">IF(ROWS(DX$4:DX6)&gt;DX$1,"",INDEX('malzeme montaj'!$C$1:$C$3329,SMALL(IF('malzeme montaj'!$B$1:$B$3329=DX$3,IF('malzeme montaj'!$C$1:$C$3329&lt;&gt;"",ROW('malzeme montaj'!$C$1:$C$3329))),ROWS(DX$4:DX6))))</f>
        <v/>
      </c>
      <c r="DY6" s="34" t="str">
        <f t="array" ref="DY6">IF(ROWS(DY$4:DY6)&gt;DY$1,"",INDEX('malzeme montaj'!$C$1:$C$3329,SMALL(IF('malzeme montaj'!$B$1:$B$3329=DY$3,IF('malzeme montaj'!$C$1:$C$3329&lt;&gt;"",ROW('malzeme montaj'!$C$1:$C$3329))),ROWS(DY$4:DY6))))</f>
        <v/>
      </c>
      <c r="DZ6" s="34" t="str">
        <f t="array" ref="DZ6">IF(ROWS(DZ$4:DZ6)&gt;DZ$1,"",INDEX('malzeme montaj'!$C$1:$C$3329,SMALL(IF('malzeme montaj'!$B$1:$B$3329=DZ$3,IF('malzeme montaj'!$C$1:$C$3329&lt;&gt;"",ROW('malzeme montaj'!$C$1:$C$3329))),ROWS(DZ$4:DZ6))))</f>
        <v/>
      </c>
      <c r="EA6" s="34" t="str">
        <f t="array" ref="EA6">IF(ROWS(EA$4:EA6)&gt;EA$1,"",INDEX('malzeme montaj'!$C$1:$C$3329,SMALL(IF('malzeme montaj'!$B$1:$B$3329=EA$3,IF('malzeme montaj'!$C$1:$C$3329&lt;&gt;"",ROW('malzeme montaj'!$C$1:$C$3329))),ROWS(EA$4:EA6))))</f>
        <v/>
      </c>
      <c r="EB6" s="34" t="str">
        <f t="array" ref="EB6">IF(ROWS(EB$4:EB6)&gt;EB$1,"",INDEX('malzeme montaj'!$C$1:$C$3329,SMALL(IF('malzeme montaj'!$B$1:$B$3329=EB$3,IF('malzeme montaj'!$C$1:$C$3329&lt;&gt;"",ROW('malzeme montaj'!$C$1:$C$3329))),ROWS(EB$4:EB6))))</f>
        <v/>
      </c>
      <c r="EC6" s="34" t="str">
        <f t="array" ref="EC6">IF(ROWS(EC$4:EC6)&gt;EC$1,"",INDEX('malzeme montaj'!$C$1:$C$3329,SMALL(IF('malzeme montaj'!$B$1:$B$3329=EC$3,IF('malzeme montaj'!$C$1:$C$3329&lt;&gt;"",ROW('malzeme montaj'!$C$1:$C$3329))),ROWS(EC$4:EC6))))</f>
        <v/>
      </c>
      <c r="ED6" s="34" t="str">
        <f t="array" ref="ED6">IF(ROWS(ED$4:ED6)&gt;ED$1,"",INDEX('malzeme montaj'!$C$1:$C$3329,SMALL(IF('malzeme montaj'!$B$1:$B$3329=ED$3,IF('malzeme montaj'!$C$1:$C$3329&lt;&gt;"",ROW('malzeme montaj'!$C$1:$C$3329))),ROWS(ED$4:ED6))))</f>
        <v/>
      </c>
      <c r="EE6" s="34" t="str">
        <f t="array" ref="EE6">IF(ROWS(EE$4:EE6)&gt;EE$1,"",INDEX('malzeme montaj'!$C$1:$C$3329,SMALL(IF('malzeme montaj'!$B$1:$B$3329=EE$3,IF('malzeme montaj'!$C$1:$C$3329&lt;&gt;"",ROW('malzeme montaj'!$C$1:$C$3329))),ROWS(EE$4:EE6))))</f>
        <v/>
      </c>
      <c r="EF6" s="34" t="str">
        <f t="array" ref="EF6">IF(ROWS(EF$4:EF6)&gt;EF$1,"",INDEX('malzeme montaj'!$C$1:$C$3329,SMALL(IF('malzeme montaj'!$B$1:$B$3329=EF$3,IF('malzeme montaj'!$C$1:$C$3329&lt;&gt;"",ROW('malzeme montaj'!$C$1:$C$3329))),ROWS(EF$4:EF6))))</f>
        <v/>
      </c>
      <c r="EG6" s="34" t="str">
        <f t="array" ref="EG6">IF(ROWS(EG$4:EG6)&gt;EG$1,"",INDEX('malzeme montaj'!$C$1:$C$3329,SMALL(IF('malzeme montaj'!$B$1:$B$3329=EG$3,IF('malzeme montaj'!$C$1:$C$3329&lt;&gt;"",ROW('malzeme montaj'!$C$1:$C$3329))),ROWS(EG$4:EG6))))</f>
        <v/>
      </c>
      <c r="EH6" s="34" t="str">
        <f t="array" ref="EH6">IF(ROWS(EH$4:EH6)&gt;EH$1,"",INDEX('malzeme montaj'!$C$1:$C$3329,SMALL(IF('malzeme montaj'!$B$1:$B$3329=EH$3,IF('malzeme montaj'!$C$1:$C$3329&lt;&gt;"",ROW('malzeme montaj'!$C$1:$C$3329))),ROWS(EH$4:EH6))))</f>
        <v/>
      </c>
      <c r="EI6" s="34" t="str">
        <f t="array" ref="EI6">IF(ROWS(EI$4:EI6)&gt;EI$1,"",INDEX('malzeme montaj'!$C$1:$C$3329,SMALL(IF('malzeme montaj'!$B$1:$B$3329=EI$3,IF('malzeme montaj'!$C$1:$C$3329&lt;&gt;"",ROW('malzeme montaj'!$C$1:$C$3329))),ROWS(EI$4:EI6))))</f>
        <v/>
      </c>
      <c r="EJ6" s="34" t="str">
        <f t="array" ref="EJ6">IF(ROWS(EJ$4:EJ6)&gt;EJ$1,"",INDEX('malzeme montaj'!$C$1:$C$3329,SMALL(IF('malzeme montaj'!$B$1:$B$3329=EJ$3,IF('malzeme montaj'!$C$1:$C$3329&lt;&gt;"",ROW('malzeme montaj'!$C$1:$C$3329))),ROWS(EJ$4:EJ6))))</f>
        <v/>
      </c>
      <c r="EK6" s="34" t="str">
        <f t="array" ref="EK6">IF(ROWS(EK$4:EK6)&gt;EK$1,"",INDEX('malzeme montaj'!$C$1:$C$3329,SMALL(IF('malzeme montaj'!$B$1:$B$3329=EK$3,IF('malzeme montaj'!$C$1:$C$3329&lt;&gt;"",ROW('malzeme montaj'!$C$1:$C$3329))),ROWS(EK$4:EK6))))</f>
        <v/>
      </c>
      <c r="EL6" s="34" t="str">
        <f t="array" ref="EL6">IF(ROWS(EL$4:EL6)&gt;EL$1,"",INDEX('malzeme montaj'!$C$1:$C$3329,SMALL(IF('malzeme montaj'!$B$1:$B$3329=EL$3,IF('malzeme montaj'!$C$1:$C$3329&lt;&gt;"",ROW('malzeme montaj'!$C$1:$C$3329))),ROWS(EL$4:EL6))))</f>
        <v/>
      </c>
      <c r="EM6" s="34" t="str">
        <f t="array" ref="EM6">IF(ROWS(EM$4:EM6)&gt;EM$1,"",INDEX('malzeme montaj'!$C$1:$C$3329,SMALL(IF('malzeme montaj'!$B$1:$B$3329=EM$3,IF('malzeme montaj'!$C$1:$C$3329&lt;&gt;"",ROW('malzeme montaj'!$C$1:$C$3329))),ROWS(EM$4:EM6))))</f>
        <v/>
      </c>
      <c r="EN6" s="34" t="str">
        <f t="array" ref="EN6">IF(ROWS(EN$4:EN6)&gt;EN$1,"",INDEX('malzeme montaj'!$C$1:$C$3329,SMALL(IF('malzeme montaj'!$B$1:$B$3329=EN$3,IF('malzeme montaj'!$C$1:$C$3329&lt;&gt;"",ROW('malzeme montaj'!$C$1:$C$3329))),ROWS(EN$4:EN6))))</f>
        <v/>
      </c>
      <c r="EO6" s="34" t="str">
        <f t="array" ref="EO6">IF(ROWS(EO$4:EO6)&gt;EO$1,"",INDEX('malzeme montaj'!$C$1:$C$3329,SMALL(IF('malzeme montaj'!$B$1:$B$3329=EO$3,IF('malzeme montaj'!$C$1:$C$3329&lt;&gt;"",ROW('malzeme montaj'!$C$1:$C$3329))),ROWS(EO$4:EO6))))</f>
        <v/>
      </c>
      <c r="EP6" s="34" t="str">
        <f t="array" ref="EP6">IF(ROWS(EP$4:EP6)&gt;EP$1,"",INDEX('malzeme montaj'!$C$1:$C$3329,SMALL(IF('malzeme montaj'!$B$1:$B$3329=EP$3,IF('malzeme montaj'!$C$1:$C$3329&lt;&gt;"",ROW('malzeme montaj'!$C$1:$C$3329))),ROWS(EP$4:EP6))))</f>
        <v/>
      </c>
      <c r="EQ6" s="34" t="str">
        <f t="array" ref="EQ6">IF(ROWS(EQ$4:EQ6)&gt;EQ$1,"",INDEX('malzeme montaj'!$C$1:$C$3329,SMALL(IF('malzeme montaj'!$B$1:$B$3329=EQ$3,IF('malzeme montaj'!$C$1:$C$3329&lt;&gt;"",ROW('malzeme montaj'!$C$1:$C$3329))),ROWS(EQ$4:EQ6))))</f>
        <v/>
      </c>
      <c r="ER6" s="34" t="str">
        <f t="array" ref="ER6">IF(ROWS(ER$4:ER6)&gt;ER$1,"",INDEX('malzeme montaj'!$C$1:$C$3329,SMALL(IF('malzeme montaj'!$B$1:$B$3329=ER$3,IF('malzeme montaj'!$C$1:$C$3329&lt;&gt;"",ROW('malzeme montaj'!$C$1:$C$3329))),ROWS(ER$4:ER6))))</f>
        <v/>
      </c>
      <c r="ES6" s="34" t="str">
        <f t="array" ref="ES6">IF(ROWS(ES$4:ES6)&gt;ES$1,"",INDEX('malzeme montaj'!$C$1:$C$3329,SMALL(IF('malzeme montaj'!$B$1:$B$3329=ES$3,IF('malzeme montaj'!$C$1:$C$3329&lt;&gt;"",ROW('malzeme montaj'!$C$1:$C$3329))),ROWS(ES$4:ES6))))</f>
        <v/>
      </c>
      <c r="ET6" s="34" t="str">
        <f t="array" ref="ET6">IF(ROWS(ET$4:ET6)&gt;ET$1,"",INDEX('malzeme montaj'!$C$1:$C$3329,SMALL(IF('malzeme montaj'!$B$1:$B$3329=ET$3,IF('malzeme montaj'!$C$1:$C$3329&lt;&gt;"",ROW('malzeme montaj'!$C$1:$C$3329))),ROWS(ET$4:ET6))))</f>
        <v/>
      </c>
      <c r="EU6" s="34" t="str">
        <f t="array" ref="EU6">IF(ROWS(EU$4:EU6)&gt;EU$1,"",INDEX('malzeme montaj'!$C$1:$C$3329,SMALL(IF('malzeme montaj'!$B$1:$B$3329=EU$3,IF('malzeme montaj'!$C$1:$C$3329&lt;&gt;"",ROW('malzeme montaj'!$C$1:$C$3329))),ROWS(EU$4:EU6))))</f>
        <v/>
      </c>
      <c r="EV6" s="34" t="str">
        <f t="array" ref="EV6">IF(ROWS(EV$4:EV6)&gt;EV$1,"",INDEX('malzeme montaj'!$C$1:$C$3329,SMALL(IF('malzeme montaj'!$B$1:$B$3329=EV$3,IF('malzeme montaj'!$C$1:$C$3329&lt;&gt;"",ROW('malzeme montaj'!$C$1:$C$3329))),ROWS(EV$4:EV6))))</f>
        <v/>
      </c>
      <c r="EW6" s="34" t="str">
        <f t="array" ref="EW6">IF(ROWS(EW$4:EW6)&gt;EW$1,"",INDEX('malzeme montaj'!$C$1:$C$3329,SMALL(IF('malzeme montaj'!$B$1:$B$3329=EW$3,IF('malzeme montaj'!$C$1:$C$3329&lt;&gt;"",ROW('malzeme montaj'!$C$1:$C$3329))),ROWS(EW$4:EW6))))</f>
        <v/>
      </c>
    </row>
    <row r="7" spans="1:153" ht="12.75" customHeight="1">
      <c r="A7" s="38" t="str">
        <f t="array" ref="A7">IF(ROWS(A$4:A7)&gt;A$1,"",INDEX('malzeme montaj'!$C$1:$C$3329,SMALL(IF('malzeme montaj'!$B$1:$B$3329=A$3,IF('malzeme montaj'!$C$1:$C$3329&lt;&gt;"",ROW('malzeme montaj'!$C$1:$C$3329))),ROWS(A$4:A7))))</f>
        <v/>
      </c>
      <c r="B7" s="38" t="str">
        <f t="array" ref="B7">IF(ROWS(B$4:B7)&gt;B$1,"",INDEX('malzeme montaj'!$C$1:$C$3329,SMALL(IF('malzeme montaj'!$B$1:$B$3329=B$3,IF('malzeme montaj'!$C$1:$C$3329&lt;&gt;"",ROW('malzeme montaj'!$C$1:$C$3329))),ROWS(B$4:B7))))</f>
        <v/>
      </c>
      <c r="C7" s="38" t="str">
        <f t="array" ref="C7">IF(ROWS(C$4:C7)&gt;C$1,"",INDEX('malzeme montaj'!$C$1:$C$3329,SMALL(IF('malzeme montaj'!$B$1:$B$3329=C$3,IF('malzeme montaj'!$C$1:$C$3329&lt;&gt;"",ROW('malzeme montaj'!$C$1:$C$3329))),ROWS(C$4:C7))))</f>
        <v/>
      </c>
      <c r="D7" s="38" t="str">
        <f t="array" ref="D7">IF(ROWS(D$4:D7)&gt;D$1,"",INDEX('malzeme montaj'!$C$1:$C$3329,SMALL(IF('malzeme montaj'!$B$1:$B$3329=D$3,IF('malzeme montaj'!$C$1:$C$3329&lt;&gt;"",ROW('malzeme montaj'!$C$1:$C$3329))),ROWS(D$4:D7))))</f>
        <v/>
      </c>
      <c r="E7" s="38" t="str">
        <f t="array" ref="E7">IF(ROWS(E$4:E7)&gt;E$1,"",INDEX('malzeme montaj'!$C$1:$C$3329,SMALL(IF('malzeme montaj'!$B$1:$B$3329=E$3,IF('malzeme montaj'!$C$1:$C$3329&lt;&gt;"",ROW('malzeme montaj'!$C$1:$C$3329))),ROWS(E$4:E7))))</f>
        <v/>
      </c>
      <c r="F7" s="38" t="str">
        <f t="array" ref="F7">IF(ROWS(F$4:F7)&gt;F$1,"",INDEX('malzeme montaj'!$C$1:$C$3329,SMALL(IF('malzeme montaj'!$B$1:$B$3329=F$3,IF('malzeme montaj'!$C$1:$C$3329&lt;&gt;"",ROW('malzeme montaj'!$C$1:$C$3329))),ROWS(F$4:F7))))</f>
        <v/>
      </c>
      <c r="G7" s="38" t="str">
        <f t="array" ref="G7">IF(ROWS(G$4:G7)&gt;G$1,"",INDEX('malzeme montaj'!$C$1:$C$3329,SMALL(IF('malzeme montaj'!$B$1:$B$3329=G$3,IF('malzeme montaj'!$C$1:$C$3329&lt;&gt;"",ROW('malzeme montaj'!$C$1:$C$3329))),ROWS(G$4:G7))))</f>
        <v/>
      </c>
      <c r="H7" s="38" t="str">
        <f t="array" ref="H7">IF(ROWS(H$4:H7)&gt;H$1,"",INDEX('malzeme montaj'!$C$1:$C$3329,SMALL(IF('malzeme montaj'!$B$1:$B$3329=H$3,IF('malzeme montaj'!$C$1:$C$3329&lt;&gt;"",ROW('malzeme montaj'!$C$1:$C$3329))),ROWS(H$4:H7))))</f>
        <v/>
      </c>
      <c r="I7" s="38" t="str">
        <f t="array" ref="I7">IF(ROWS(I$4:I7)&gt;I$1,"",INDEX('malzeme montaj'!$C$1:$C$3329,SMALL(IF('malzeme montaj'!$B$1:$B$3329=I$3,IF('malzeme montaj'!$C$1:$C$3329&lt;&gt;"",ROW('malzeme montaj'!$C$1:$C$3329))),ROWS(I$4:I7))))</f>
        <v/>
      </c>
      <c r="J7" s="38" t="str">
        <f t="array" ref="J7">IF(ROWS(J$4:J7)&gt;J$1,"",INDEX('malzeme montaj'!$C$1:$C$3329,SMALL(IF('malzeme montaj'!$B$1:$B$3329=J$3,IF('malzeme montaj'!$C$1:$C$3329&lt;&gt;"",ROW('malzeme montaj'!$C$1:$C$3329))),ROWS(J$4:J7))))</f>
        <v/>
      </c>
      <c r="K7" s="38" t="str">
        <f t="array" ref="K7">IF(ROWS(K$4:K7)&gt;K$1,"",INDEX('malzeme montaj'!$C$1:$C$3329,SMALL(IF('malzeme montaj'!$B$1:$B$3329=K$3,IF('malzeme montaj'!$C$1:$C$3329&lt;&gt;"",ROW('malzeme montaj'!$C$1:$C$3329))),ROWS(K$4:K7))))</f>
        <v/>
      </c>
      <c r="L7" s="38" t="str">
        <f t="array" ref="L7">IF(ROWS(L$4:L7)&gt;L$1,"",INDEX('malzeme montaj'!$C$1:$C$3329,SMALL(IF('malzeme montaj'!$B$1:$B$3329=L$3,IF('malzeme montaj'!$C$1:$C$3329&lt;&gt;"",ROW('malzeme montaj'!$C$1:$C$3329))),ROWS(L$4:L7))))</f>
        <v/>
      </c>
      <c r="M7" s="38" t="str">
        <f t="array" ref="M7">IF(ROWS(M$4:M7)&gt;M$1,"",INDEX('malzeme montaj'!$C$1:$C$3329,SMALL(IF('malzeme montaj'!$B$1:$B$3329=M$3,IF('malzeme montaj'!$C$1:$C$3329&lt;&gt;"",ROW('malzeme montaj'!$C$1:$C$3329))),ROWS(M$4:M7))))</f>
        <v/>
      </c>
      <c r="N7" s="38" t="str">
        <f t="array" ref="N7">IF(ROWS(N$4:N7)&gt;N$1,"",INDEX('malzeme montaj'!$C$1:$C$3329,SMALL(IF('malzeme montaj'!$B$1:$B$3329=N$3,IF('malzeme montaj'!$C$1:$C$3329&lt;&gt;"",ROW('malzeme montaj'!$C$1:$C$3329))),ROWS(N$4:N7))))</f>
        <v/>
      </c>
      <c r="O7" s="38" t="str">
        <f t="array" ref="O7">IF(ROWS(O$4:O7)&gt;O$1,"",INDEX('malzeme montaj'!$C$1:$C$3329,SMALL(IF('malzeme montaj'!$B$1:$B$3329=O$3,IF('malzeme montaj'!$C$1:$C$3329&lt;&gt;"",ROW('malzeme montaj'!$C$1:$C$3329))),ROWS(O$4:O7))))</f>
        <v/>
      </c>
      <c r="P7" s="38" t="str">
        <f t="array" ref="P7">IF(ROWS(P$4:P7)&gt;P$1,"",INDEX('malzeme montaj'!$C$1:$C$3329,SMALL(IF('malzeme montaj'!$B$1:$B$3329=P$3,IF('malzeme montaj'!$C$1:$C$3329&lt;&gt;"",ROW('malzeme montaj'!$C$1:$C$3329))),ROWS(P$4:P7))))</f>
        <v/>
      </c>
      <c r="Q7" s="38" t="str">
        <f t="array" ref="Q7">IF(ROWS(Q$4:Q7)&gt;Q$1,"",INDEX('malzeme montaj'!$C$1:$C$3329,SMALL(IF('malzeme montaj'!$B$1:$B$3329=Q$3,IF('malzeme montaj'!$C$1:$C$3329&lt;&gt;"",ROW('malzeme montaj'!$C$1:$C$3329))),ROWS(Q$4:Q7))))</f>
        <v/>
      </c>
      <c r="R7" s="38" t="str">
        <f t="array" ref="R7">IF(ROWS(R$4:R7)&gt;R$1,"",INDEX('malzeme montaj'!$C$1:$C$3329,SMALL(IF('malzeme montaj'!$B$1:$B$3329=R$3,IF('malzeme montaj'!$C$1:$C$3329&lt;&gt;"",ROW('malzeme montaj'!$C$1:$C$3329))),ROWS(R$4:R7))))</f>
        <v/>
      </c>
      <c r="S7" s="38" t="str">
        <f t="array" ref="S7">IF(ROWS(S$4:S7)&gt;S$1,"",INDEX('malzeme montaj'!$C$1:$C$3329,SMALL(IF('malzeme montaj'!$B$1:$B$3329=S$3,IF('malzeme montaj'!$C$1:$C$3329&lt;&gt;"",ROW('malzeme montaj'!$C$1:$C$3329))),ROWS(S$4:S7))))</f>
        <v/>
      </c>
      <c r="T7" s="38" t="str">
        <f t="array" ref="T7">IF(ROWS(T$4:T7)&gt;T$1,"",INDEX('malzeme montaj'!$C$1:$C$3329,SMALL(IF('malzeme montaj'!$B$1:$B$3329=T$3,IF('malzeme montaj'!$C$1:$C$3329&lt;&gt;"",ROW('malzeme montaj'!$C$1:$C$3329))),ROWS(T$4:T7))))</f>
        <v/>
      </c>
      <c r="U7" s="38" t="str">
        <f t="array" ref="U7">IF(ROWS(U$4:U7)&gt;U$1,"",INDEX('malzeme montaj'!$C$1:$C$3329,SMALL(IF('malzeme montaj'!$B$1:$B$3329=U$3,IF('malzeme montaj'!$C$1:$C$3329&lt;&gt;"",ROW('malzeme montaj'!$C$1:$C$3329))),ROWS(U$4:U7))))</f>
        <v/>
      </c>
      <c r="V7" s="38" t="str">
        <f t="array" ref="V7">IF(ROWS(V$4:V7)&gt;V$1,"",INDEX('malzeme montaj'!$C$1:$C$3329,SMALL(IF('malzeme montaj'!$B$1:$B$3329=V$3,IF('malzeme montaj'!$C$1:$C$3329&lt;&gt;"",ROW('malzeme montaj'!$C$1:$C$3329))),ROWS(V$4:V7))))</f>
        <v/>
      </c>
      <c r="W7" s="38" t="str">
        <f t="array" ref="W7">IF(ROWS(W$4:W7)&gt;W$1,"",INDEX('malzeme montaj'!$C$1:$C$3329,SMALL(IF('malzeme montaj'!$B$1:$B$3329=W$3,IF('malzeme montaj'!$C$1:$C$3329&lt;&gt;"",ROW('malzeme montaj'!$C$1:$C$3329))),ROWS(W$4:W7))))</f>
        <v/>
      </c>
      <c r="X7" s="38" t="str">
        <f t="array" ref="X7">IF(ROWS(X$4:X7)&gt;X$1,"",INDEX('malzeme montaj'!$C$1:$C$3329,SMALL(IF('malzeme montaj'!$B$1:$B$3329=X$3,IF('malzeme montaj'!$C$1:$C$3329&lt;&gt;"",ROW('malzeme montaj'!$C$1:$C$3329))),ROWS(X$4:X7))))</f>
        <v/>
      </c>
      <c r="Y7" s="38" t="str">
        <f t="array" ref="Y7">IF(ROWS(Y$4:Y7)&gt;Y$1,"",INDEX('malzeme montaj'!$C$1:$C$3329,SMALL(IF('malzeme montaj'!$B$1:$B$3329=Y$3,IF('malzeme montaj'!$C$1:$C$3329&lt;&gt;"",ROW('malzeme montaj'!$C$1:$C$3329))),ROWS(Y$4:Y7))))</f>
        <v/>
      </c>
      <c r="Z7" s="38" t="str">
        <f t="array" ref="Z7">IF(ROWS(Z$4:Z7)&gt;Z$1,"",INDEX('malzeme montaj'!$C$1:$C$3329,SMALL(IF('malzeme montaj'!$B$1:$B$3329=Z$3,IF('malzeme montaj'!$C$1:$C$3329&lt;&gt;"",ROW('malzeme montaj'!$C$1:$C$3329))),ROWS(Z$4:Z7))))</f>
        <v/>
      </c>
      <c r="AA7" s="38" t="str">
        <f t="array" ref="AA7">IF(ROWS(AA$4:AA7)&gt;AA$1,"",INDEX('malzeme montaj'!$C$1:$C$3329,SMALL(IF('malzeme montaj'!$B$1:$B$3329=AA$3,IF('malzeme montaj'!$C$1:$C$3329&lt;&gt;"",ROW('malzeme montaj'!$C$1:$C$3329))),ROWS(AA$4:AA7))))</f>
        <v/>
      </c>
      <c r="AB7" s="38" t="str">
        <f t="array" ref="AB7">IF(ROWS(AB$4:AB7)&gt;AB$1,"",INDEX('malzeme montaj'!$C$1:$C$3329,SMALL(IF('malzeme montaj'!$B$1:$B$3329=AB$3,IF('malzeme montaj'!$C$1:$C$3329&lt;&gt;"",ROW('malzeme montaj'!$C$1:$C$3329))),ROWS(AB$4:AB7))))</f>
        <v/>
      </c>
      <c r="AC7" s="38" t="str">
        <f t="array" ref="AC7">IF(ROWS(AC$4:AC7)&gt;AC$1,"",INDEX('malzeme montaj'!$C$1:$C$3329,SMALL(IF('malzeme montaj'!$B$1:$B$3329=AC$3,IF('malzeme montaj'!$C$1:$C$3329&lt;&gt;"",ROW('malzeme montaj'!$C$1:$C$3329))),ROWS(AC$4:AC7))))</f>
        <v/>
      </c>
      <c r="AD7" s="38" t="str">
        <f t="array" ref="AD7">IF(ROWS(AD$4:AD7)&gt;AD$1,"",INDEX('malzeme montaj'!$C$1:$C$3329,SMALL(IF('malzeme montaj'!$B$1:$B$3329=AD$3,IF('malzeme montaj'!$C$1:$C$3329&lt;&gt;"",ROW('malzeme montaj'!$C$1:$C$3329))),ROWS(AD$4:AD7))))</f>
        <v/>
      </c>
      <c r="AE7" s="38" t="str">
        <f t="array" ref="AE7">IF(ROWS(AE$4:AE7)&gt;AE$1,"",INDEX('malzeme montaj'!$C$1:$C$3329,SMALL(IF('malzeme montaj'!$B$1:$B$3329=AE$3,IF('malzeme montaj'!$C$1:$C$3329&lt;&gt;"",ROW('malzeme montaj'!$C$1:$C$3329))),ROWS(AE$4:AE7))))</f>
        <v/>
      </c>
      <c r="AF7" s="38" t="str">
        <f t="array" ref="AF7">IF(ROWS(AF$4:AF7)&gt;AF$1,"",INDEX('malzeme montaj'!$C$1:$C$3329,SMALL(IF('malzeme montaj'!$B$1:$B$3329=AF$3,IF('malzeme montaj'!$C$1:$C$3329&lt;&gt;"",ROW('malzeme montaj'!$C$1:$C$3329))),ROWS(AF$4:AF7))))</f>
        <v/>
      </c>
      <c r="AG7" s="38" t="str">
        <f t="array" ref="AG7">IF(ROWS(AG$4:AG7)&gt;AG$1,"",INDEX('malzeme montaj'!$C$1:$C$3329,SMALL(IF('malzeme montaj'!$B$1:$B$3329=AG$3,IF('malzeme montaj'!$C$1:$C$3329&lt;&gt;"",ROW('malzeme montaj'!$C$1:$C$3329))),ROWS(AG$4:AG7))))</f>
        <v/>
      </c>
      <c r="AH7" s="38" t="str">
        <f t="array" ref="AH7">IF(ROWS(AH$4:AH7)&gt;AH$1,"",INDEX('malzeme montaj'!$C$1:$C$3329,SMALL(IF('malzeme montaj'!$B$1:$B$3329=AH$3,IF('malzeme montaj'!$C$1:$C$3329&lt;&gt;"",ROW('malzeme montaj'!$C$1:$C$3329))),ROWS(AH$4:AH7))))</f>
        <v/>
      </c>
      <c r="AI7" s="38" t="str">
        <f t="array" ref="AI7">IF(ROWS(AI$4:AI7)&gt;AI$1,"",INDEX('malzeme montaj'!$C$1:$C$3329,SMALL(IF('malzeme montaj'!$B$1:$B$3329=AI$3,IF('malzeme montaj'!$C$1:$C$3329&lt;&gt;"",ROW('malzeme montaj'!$C$1:$C$3329))),ROWS(AI$4:AI7))))</f>
        <v/>
      </c>
      <c r="AJ7" s="38" t="str">
        <f t="array" ref="AJ7">IF(ROWS(AJ$4:AJ7)&gt;AJ$1,"",INDEX('malzeme montaj'!$C$1:$C$3329,SMALL(IF('malzeme montaj'!$B$1:$B$3329=AJ$3,IF('malzeme montaj'!$C$1:$C$3329&lt;&gt;"",ROW('malzeme montaj'!$C$1:$C$3329))),ROWS(AJ$4:AJ7))))</f>
        <v/>
      </c>
      <c r="AK7" s="38" t="str">
        <f t="array" ref="AK7">IF(ROWS(AK$4:AK7)&gt;AK$1,"",INDEX('malzeme montaj'!$C$1:$C$3329,SMALL(IF('malzeme montaj'!$B$1:$B$3329=AK$3,IF('malzeme montaj'!$C$1:$C$3329&lt;&gt;"",ROW('malzeme montaj'!$C$1:$C$3329))),ROWS(AK$4:AK7))))</f>
        <v/>
      </c>
      <c r="AL7" s="38" t="str">
        <f t="array" ref="AL7">IF(ROWS(AL$4:AL7)&gt;AL$1,"",INDEX('malzeme montaj'!$C$1:$C$3329,SMALL(IF('malzeme montaj'!$B$1:$B$3329=AL$3,IF('malzeme montaj'!$C$1:$C$3329&lt;&gt;"",ROW('malzeme montaj'!$C$1:$C$3329))),ROWS(AL$4:AL7))))</f>
        <v/>
      </c>
      <c r="AM7" s="38" t="str">
        <f t="array" ref="AM7">IF(ROWS(AM$4:AM7)&gt;AM$1,"",INDEX('malzeme montaj'!$C$1:$C$3329,SMALL(IF('malzeme montaj'!$B$1:$B$3329=AM$3,IF('malzeme montaj'!$C$1:$C$3329&lt;&gt;"",ROW('malzeme montaj'!$C$1:$C$3329))),ROWS(AM$4:AM7))))</f>
        <v/>
      </c>
      <c r="AN7" s="38" t="str">
        <f t="array" ref="AN7">IF(ROWS(AN$4:AN7)&gt;AN$1,"",INDEX('malzeme montaj'!$C$1:$C$3329,SMALL(IF('malzeme montaj'!$B$1:$B$3329=AN$3,IF('malzeme montaj'!$C$1:$C$3329&lt;&gt;"",ROW('malzeme montaj'!$C$1:$C$3329))),ROWS(AN$4:AN7))))</f>
        <v/>
      </c>
      <c r="AO7" s="38" t="str">
        <f t="array" ref="AO7">IF(ROWS(AO$4:AO7)&gt;AO$1,"",INDEX('malzeme montaj'!$C$1:$C$3329,SMALL(IF('malzeme montaj'!$B$1:$B$3329=AO$3,IF('malzeme montaj'!$C$1:$C$3329&lt;&gt;"",ROW('malzeme montaj'!$C$1:$C$3329))),ROWS(AO$4:AO7))))</f>
        <v/>
      </c>
      <c r="AP7" s="38" t="str">
        <f t="array" ref="AP7">IF(ROWS(AP$4:AP7)&gt;AP$1,"",INDEX('malzeme montaj'!$C$1:$C$3329,SMALL(IF('malzeme montaj'!$B$1:$B$3329=AP$3,IF('malzeme montaj'!$C$1:$C$3329&lt;&gt;"",ROW('malzeme montaj'!$C$1:$C$3329))),ROWS(AP$4:AP7))))</f>
        <v/>
      </c>
      <c r="AQ7" s="38" t="str">
        <f t="array" ref="AQ7">IF(ROWS(AQ$4:AQ7)&gt;AQ$1,"",INDEX('malzeme montaj'!$C$1:$C$3329,SMALL(IF('malzeme montaj'!$B$1:$B$3329=AQ$3,IF('malzeme montaj'!$C$1:$C$3329&lt;&gt;"",ROW('malzeme montaj'!$C$1:$C$3329))),ROWS(AQ$4:AQ7))))</f>
        <v/>
      </c>
      <c r="AR7" s="38" t="str">
        <f t="array" ref="AR7">IF(ROWS(AR$4:AR7)&gt;AR$1,"",INDEX('malzeme montaj'!$C$1:$C$3329,SMALL(IF('malzeme montaj'!$B$1:$B$3329=AR$3,IF('malzeme montaj'!$C$1:$C$3329&lt;&gt;"",ROW('malzeme montaj'!$C$1:$C$3329))),ROWS(AR$4:AR7))))</f>
        <v/>
      </c>
      <c r="AS7" s="38" t="str">
        <f t="array" ref="AS7">IF(ROWS(AS$4:AS7)&gt;AS$1,"",INDEX('malzeme montaj'!$C$1:$C$3329,SMALL(IF('malzeme montaj'!$B$1:$B$3329=AS$3,IF('malzeme montaj'!$C$1:$C$3329&lt;&gt;"",ROW('malzeme montaj'!$C$1:$C$3329))),ROWS(AS$4:AS7))))</f>
        <v/>
      </c>
      <c r="AT7" s="38" t="str">
        <f t="array" ref="AT7">IF(ROWS(AT$4:AT7)&gt;AT$1,"",INDEX('malzeme montaj'!$C$1:$C$3329,SMALL(IF('malzeme montaj'!$B$1:$B$3329=AT$3,IF('malzeme montaj'!$C$1:$C$3329&lt;&gt;"",ROW('malzeme montaj'!$C$1:$C$3329))),ROWS(AT$4:AT7))))</f>
        <v/>
      </c>
      <c r="AU7" s="38" t="str">
        <f t="array" ref="AU7">IF(ROWS(AU$4:AU7)&gt;AU$1,"",INDEX('malzeme montaj'!$C$1:$C$3329,SMALL(IF('malzeme montaj'!$B$1:$B$3329=AU$3,IF('malzeme montaj'!$C$1:$C$3329&lt;&gt;"",ROW('malzeme montaj'!$C$1:$C$3329))),ROWS(AU$4:AU7))))</f>
        <v/>
      </c>
      <c r="AV7" s="38" t="str">
        <f t="array" ref="AV7">IF(ROWS(AV$4:AV7)&gt;AV$1,"",INDEX('malzeme montaj'!$C$1:$C$3329,SMALL(IF('malzeme montaj'!$B$1:$B$3329=AV$3,IF('malzeme montaj'!$C$1:$C$3329&lt;&gt;"",ROW('malzeme montaj'!$C$1:$C$3329))),ROWS(AV$4:AV7))))</f>
        <v/>
      </c>
      <c r="AW7" s="38" t="str">
        <f t="array" ref="AW7">IF(ROWS(AW$4:AW7)&gt;AW$1,"",INDEX('malzeme montaj'!$C$1:$C$3329,SMALL(IF('malzeme montaj'!$B$1:$B$3329=AW$3,IF('malzeme montaj'!$C$1:$C$3329&lt;&gt;"",ROW('malzeme montaj'!$C$1:$C$3329))),ROWS(AW$4:AW7))))</f>
        <v/>
      </c>
      <c r="AX7" s="38" t="str">
        <f t="array" ref="AX7">IF(ROWS(AX$4:AX7)&gt;AX$1,"",INDEX('malzeme montaj'!$C$1:$C$3329,SMALL(IF('malzeme montaj'!$B$1:$B$3329=AX$3,IF('malzeme montaj'!$C$1:$C$3329&lt;&gt;"",ROW('malzeme montaj'!$C$1:$C$3329))),ROWS(AX$4:AX7))))</f>
        <v/>
      </c>
      <c r="AY7" s="38" t="str">
        <f t="array" ref="AY7">IF(ROWS(AY$4:AY7)&gt;AY$1,"",INDEX('malzeme montaj'!$C$1:$C$3329,SMALL(IF('malzeme montaj'!$B$1:$B$3329=AY$3,IF('malzeme montaj'!$C$1:$C$3329&lt;&gt;"",ROW('malzeme montaj'!$C$1:$C$3329))),ROWS(AY$4:AY7))))</f>
        <v/>
      </c>
      <c r="AZ7" s="38" t="str">
        <f t="array" ref="AZ7">IF(ROWS(AZ$4:AZ7)&gt;AZ$1,"",INDEX('malzeme montaj'!$C$1:$C$3329,SMALL(IF('malzeme montaj'!$B$1:$B$3329=AZ$3,IF('malzeme montaj'!$C$1:$C$3329&lt;&gt;"",ROW('malzeme montaj'!$C$1:$C$3329))),ROWS(AZ$4:AZ7))))</f>
        <v/>
      </c>
      <c r="BA7" s="38" t="str">
        <f t="array" ref="BA7">IF(ROWS(BA$4:BA7)&gt;BA$1,"",INDEX('malzeme montaj'!$C$1:$C$3329,SMALL(IF('malzeme montaj'!$B$1:$B$3329=BA$3,IF('malzeme montaj'!$C$1:$C$3329&lt;&gt;"",ROW('malzeme montaj'!$C$1:$C$3329))),ROWS(BA$4:BA7))))</f>
        <v/>
      </c>
      <c r="BB7" s="38" t="str">
        <f t="array" ref="BB7">IF(ROWS(BB$4:BB7)&gt;BB$1,"",INDEX('malzeme montaj'!$C$1:$C$3329,SMALL(IF('malzeme montaj'!$B$1:$B$3329=BB$3,IF('malzeme montaj'!$C$1:$C$3329&lt;&gt;"",ROW('malzeme montaj'!$C$1:$C$3329))),ROWS(BB$4:BB7))))</f>
        <v/>
      </c>
      <c r="BC7" s="38" t="str">
        <f t="array" ref="BC7">IF(ROWS(BC$4:BC7)&gt;BC$1,"",INDEX('malzeme montaj'!$C$1:$C$3329,SMALL(IF('malzeme montaj'!$B$1:$B$3329=BC$3,IF('malzeme montaj'!$C$1:$C$3329&lt;&gt;"",ROW('malzeme montaj'!$C$1:$C$3329))),ROWS(BC$4:BC7))))</f>
        <v/>
      </c>
      <c r="BD7" s="38" t="str">
        <f t="array" ref="BD7">IF(ROWS(BD$4:BD7)&gt;BD$1,"",INDEX('malzeme montaj'!$C$1:$C$3329,SMALL(IF('malzeme montaj'!$B$1:$B$3329=BD$3,IF('malzeme montaj'!$C$1:$C$3329&lt;&gt;"",ROW('malzeme montaj'!$C$1:$C$3329))),ROWS(BD$4:BD7))))</f>
        <v/>
      </c>
      <c r="BE7" s="38" t="str">
        <f t="array" ref="BE7">IF(ROWS(BE$4:BE7)&gt;BE$1,"",INDEX('malzeme montaj'!$C$1:$C$3329,SMALL(IF('malzeme montaj'!$B$1:$B$3329=BE$3,IF('malzeme montaj'!$C$1:$C$3329&lt;&gt;"",ROW('malzeme montaj'!$C$1:$C$3329))),ROWS(BE$4:BE7))))</f>
        <v/>
      </c>
      <c r="BF7" s="38" t="str">
        <f t="array" ref="BF7">IF(ROWS(BF$4:BF7)&gt;BF$1,"",INDEX('malzeme montaj'!$C$1:$C$3329,SMALL(IF('malzeme montaj'!$B$1:$B$3329=BF$3,IF('malzeme montaj'!$C$1:$C$3329&lt;&gt;"",ROW('malzeme montaj'!$C$1:$C$3329))),ROWS(BF$4:BF7))))</f>
        <v/>
      </c>
      <c r="BG7" s="38" t="str">
        <f t="array" ref="BG7">IF(ROWS(BG$4:BG7)&gt;BG$1,"",INDEX('malzeme montaj'!$C$1:$C$3329,SMALL(IF('malzeme montaj'!$B$1:$B$3329=BG$3,IF('malzeme montaj'!$C$1:$C$3329&lt;&gt;"",ROW('malzeme montaj'!$C$1:$C$3329))),ROWS(BG$4:BG7))))</f>
        <v/>
      </c>
      <c r="BH7" s="38" t="str">
        <f t="array" ref="BH7">IF(ROWS(BH$4:BH7)&gt;BH$1,"",INDEX('malzeme montaj'!$C$1:$C$3329,SMALL(IF('malzeme montaj'!$B$1:$B$3329=BH$3,IF('malzeme montaj'!$C$1:$C$3329&lt;&gt;"",ROW('malzeme montaj'!$C$1:$C$3329))),ROWS(BH$4:BH7))))</f>
        <v/>
      </c>
      <c r="BI7" s="38" t="str">
        <f t="array" ref="BI7">IF(ROWS(BI$4:BI7)&gt;BI$1,"",INDEX('malzeme montaj'!$C$1:$C$3329,SMALL(IF('malzeme montaj'!$B$1:$B$3329=BI$3,IF('malzeme montaj'!$C$1:$C$3329&lt;&gt;"",ROW('malzeme montaj'!$C$1:$C$3329))),ROWS(BI$4:BI7))))</f>
        <v/>
      </c>
      <c r="BJ7" s="38" t="str">
        <f t="array" ref="BJ7">IF(ROWS(BJ$4:BJ7)&gt;BJ$1,"",INDEX('malzeme montaj'!$C$1:$C$3329,SMALL(IF('malzeme montaj'!$B$1:$B$3329=BJ$3,IF('malzeme montaj'!$C$1:$C$3329&lt;&gt;"",ROW('malzeme montaj'!$C$1:$C$3329))),ROWS(BJ$4:BJ7))))</f>
        <v/>
      </c>
      <c r="BK7" s="38" t="str">
        <f t="array" ref="BK7">IF(ROWS(BK$4:BK7)&gt;BK$1,"",INDEX('malzeme montaj'!$C$1:$C$3329,SMALL(IF('malzeme montaj'!$B$1:$B$3329=BK$3,IF('malzeme montaj'!$C$1:$C$3329&lt;&gt;"",ROW('malzeme montaj'!$C$1:$C$3329))),ROWS(BK$4:BK7))))</f>
        <v/>
      </c>
      <c r="BL7" s="38" t="str">
        <f t="array" ref="BL7">IF(ROWS(BL$4:BL7)&gt;BL$1,"",INDEX('malzeme montaj'!$C$1:$C$3329,SMALL(IF('malzeme montaj'!$B$1:$B$3329=BL$3,IF('malzeme montaj'!$C$1:$C$3329&lt;&gt;"",ROW('malzeme montaj'!$C$1:$C$3329))),ROWS(BL$4:BL7))))</f>
        <v/>
      </c>
      <c r="BM7" s="38" t="str">
        <f t="array" ref="BM7">IF(ROWS(BM$4:BM7)&gt;BM$1,"",INDEX('malzeme montaj'!$C$1:$C$3329,SMALL(IF('malzeme montaj'!$B$1:$B$3329=BM$3,IF('malzeme montaj'!$C$1:$C$3329&lt;&gt;"",ROW('malzeme montaj'!$C$1:$C$3329))),ROWS(BM$4:BM7))))</f>
        <v/>
      </c>
      <c r="BN7" s="38" t="str">
        <f t="array" ref="BN7">IF(ROWS(BN$4:BN7)&gt;BN$1,"",INDEX('malzeme montaj'!$C$1:$C$3329,SMALL(IF('malzeme montaj'!$B$1:$B$3329=BN$3,IF('malzeme montaj'!$C$1:$C$3329&lt;&gt;"",ROW('malzeme montaj'!$C$1:$C$3329))),ROWS(BN$4:BN7))))</f>
        <v/>
      </c>
      <c r="BO7" s="38" t="str">
        <f t="array" ref="BO7">IF(ROWS(BO$4:BO7)&gt;BO$1,"",INDEX('malzeme montaj'!$C$1:$C$3329,SMALL(IF('malzeme montaj'!$B$1:$B$3329=BO$3,IF('malzeme montaj'!$C$1:$C$3329&lt;&gt;"",ROW('malzeme montaj'!$C$1:$C$3329))),ROWS(BO$4:BO7))))</f>
        <v/>
      </c>
      <c r="BP7" s="38" t="str">
        <f t="array" ref="BP7">IF(ROWS(BP$4:BP7)&gt;BP$1,"",INDEX('malzeme montaj'!$C$1:$C$3329,SMALL(IF('malzeme montaj'!$B$1:$B$3329=BP$3,IF('malzeme montaj'!$C$1:$C$3329&lt;&gt;"",ROW('malzeme montaj'!$C$1:$C$3329))),ROWS(BP$4:BP7))))</f>
        <v/>
      </c>
      <c r="BQ7" s="38" t="str">
        <f t="array" ref="BQ7">IF(ROWS(BQ$4:BQ7)&gt;BQ$1,"",INDEX('malzeme montaj'!$C$1:$C$3329,SMALL(IF('malzeme montaj'!$B$1:$B$3329=BQ$3,IF('malzeme montaj'!$C$1:$C$3329&lt;&gt;"",ROW('malzeme montaj'!$C$1:$C$3329))),ROWS(BQ$4:BQ7))))</f>
        <v/>
      </c>
      <c r="BR7" s="38" t="str">
        <f t="array" ref="BR7">IF(ROWS(BR$4:BR7)&gt;BR$1,"",INDEX('malzeme montaj'!$C$1:$C$3329,SMALL(IF('malzeme montaj'!$B$1:$B$3329=BR$3,IF('malzeme montaj'!$C$1:$C$3329&lt;&gt;"",ROW('malzeme montaj'!$C$1:$C$3329))),ROWS(BR$4:BR7))))</f>
        <v/>
      </c>
      <c r="BS7" s="38" t="str">
        <f t="array" ref="BS7">IF(ROWS(BS$4:BS7)&gt;BS$1,"",INDEX('malzeme montaj'!$C$1:$C$3329,SMALL(IF('malzeme montaj'!$B$1:$B$3329=BS$3,IF('malzeme montaj'!$C$1:$C$3329&lt;&gt;"",ROW('malzeme montaj'!$C$1:$C$3329))),ROWS(BS$4:BS7))))</f>
        <v/>
      </c>
      <c r="BT7" s="38" t="str">
        <f t="array" ref="BT7">IF(ROWS(BT$4:BT7)&gt;BT$1,"",INDEX('malzeme montaj'!$C$1:$C$3329,SMALL(IF('malzeme montaj'!$B$1:$B$3329=BT$3,IF('malzeme montaj'!$C$1:$C$3329&lt;&gt;"",ROW('malzeme montaj'!$C$1:$C$3329))),ROWS(BT$4:BT7))))</f>
        <v/>
      </c>
      <c r="BU7" s="34" t="str">
        <f t="array" ref="BU7">IF(ROWS(BU$4:BU7)&gt;BU$1,"",INDEX('malzeme montaj'!$C$1:$C$3329,SMALL(IF('malzeme montaj'!$B$1:$B$3329=BU$3,IF('malzeme montaj'!$C$1:$C$3329&lt;&gt;"",ROW('malzeme montaj'!$C$1:$C$3329))),ROWS(BU$4:BU7))))</f>
        <v/>
      </c>
      <c r="BV7" s="34" t="str">
        <f t="array" ref="BV7">IF(ROWS(BV$4:BV7)&gt;BV$1,"",INDEX('malzeme montaj'!$C$1:$C$3329,SMALL(IF('malzeme montaj'!$B$1:$B$3329=BV$3,IF('malzeme montaj'!$C$1:$C$3329&lt;&gt;"",ROW('malzeme montaj'!$C$1:$C$3329))),ROWS(BV$4:BV7))))</f>
        <v/>
      </c>
      <c r="BW7" s="34" t="str">
        <f t="array" ref="BW7">IF(ROWS(BW$4:BW7)&gt;BW$1,"",INDEX('malzeme montaj'!$C$1:$C$3329,SMALL(IF('malzeme montaj'!$B$1:$B$3329=BW$3,IF('malzeme montaj'!$C$1:$C$3329&lt;&gt;"",ROW('malzeme montaj'!$C$1:$C$3329))),ROWS(BW$4:BW7))))</f>
        <v/>
      </c>
      <c r="BX7" s="34" t="str">
        <f t="array" ref="BX7">IF(ROWS(BX$4:BX7)&gt;BX$1,"",INDEX('malzeme montaj'!$C$1:$C$3329,SMALL(IF('malzeme montaj'!$B$1:$B$3329=BX$3,IF('malzeme montaj'!$C$1:$C$3329&lt;&gt;"",ROW('malzeme montaj'!$C$1:$C$3329))),ROWS(BX$4:BX7))))</f>
        <v/>
      </c>
      <c r="BY7" s="34" t="str">
        <f t="array" ref="BY7">IF(ROWS(BY$4:BY7)&gt;BY$1,"",INDEX('malzeme montaj'!$C$1:$C$3329,SMALL(IF('malzeme montaj'!$B$1:$B$3329=BY$3,IF('malzeme montaj'!$C$1:$C$3329&lt;&gt;"",ROW('malzeme montaj'!$C$1:$C$3329))),ROWS(BY$4:BY7))))</f>
        <v/>
      </c>
      <c r="BZ7" s="34" t="str">
        <f t="array" ref="BZ7">IF(ROWS(BZ$4:BZ7)&gt;BZ$1,"",INDEX('malzeme montaj'!$C$1:$C$3329,SMALL(IF('malzeme montaj'!$B$1:$B$3329=BZ$3,IF('malzeme montaj'!$C$1:$C$3329&lt;&gt;"",ROW('malzeme montaj'!$C$1:$C$3329))),ROWS(BZ$4:BZ7))))</f>
        <v/>
      </c>
      <c r="CA7" s="34" t="str">
        <f t="array" ref="CA7">IF(ROWS(CA$4:CA7)&gt;CA$1,"",INDEX('malzeme montaj'!$C$1:$C$3329,SMALL(IF('malzeme montaj'!$B$1:$B$3329=CA$3,IF('malzeme montaj'!$C$1:$C$3329&lt;&gt;"",ROW('malzeme montaj'!$C$1:$C$3329))),ROWS(CA$4:CA7))))</f>
        <v/>
      </c>
      <c r="CB7" s="34" t="str">
        <f t="array" ref="CB7">IF(ROWS(CB$4:CB7)&gt;CB$1,"",INDEX('malzeme montaj'!$C$1:$C$3329,SMALL(IF('malzeme montaj'!$B$1:$B$3329=CB$3,IF('malzeme montaj'!$C$1:$C$3329&lt;&gt;"",ROW('malzeme montaj'!$C$1:$C$3329))),ROWS(CB$4:CB7))))</f>
        <v/>
      </c>
      <c r="CC7" s="34" t="str">
        <f t="array" ref="CC7">IF(ROWS(CC$4:CC7)&gt;CC$1,"",INDEX('malzeme montaj'!$C$1:$C$3329,SMALL(IF('malzeme montaj'!$B$1:$B$3329=CC$3,IF('malzeme montaj'!$C$1:$C$3329&lt;&gt;"",ROW('malzeme montaj'!$C$1:$C$3329))),ROWS(CC$4:CC7))))</f>
        <v/>
      </c>
      <c r="CD7" s="34" t="str">
        <f t="array" ref="CD7">IF(ROWS(CD$4:CD7)&gt;CD$1,"",INDEX('malzeme montaj'!$C$1:$C$3329,SMALL(IF('malzeme montaj'!$B$1:$B$3329=CD$3,IF('malzeme montaj'!$C$1:$C$3329&lt;&gt;"",ROW('malzeme montaj'!$C$1:$C$3329))),ROWS(CD$4:CD7))))</f>
        <v/>
      </c>
      <c r="CE7" s="34" t="str">
        <f t="array" ref="CE7">IF(ROWS(CE$4:CE7)&gt;CE$1,"",INDEX('malzeme montaj'!$C$1:$C$3329,SMALL(IF('malzeme montaj'!$B$1:$B$3329=CE$3,IF('malzeme montaj'!$C$1:$C$3329&lt;&gt;"",ROW('malzeme montaj'!$C$1:$C$3329))),ROWS(CE$4:CE7))))</f>
        <v/>
      </c>
      <c r="CF7" s="34" t="str">
        <f t="array" ref="CF7">IF(ROWS(CF$4:CF7)&gt;CF$1,"",INDEX('malzeme montaj'!$C$1:$C$3329,SMALL(IF('malzeme montaj'!$B$1:$B$3329=CF$3,IF('malzeme montaj'!$C$1:$C$3329&lt;&gt;"",ROW('malzeme montaj'!$C$1:$C$3329))),ROWS(CF$4:CF7))))</f>
        <v xml:space="preserve"> 250 W ...............................................................</v>
      </c>
      <c r="CG7" s="34" t="str">
        <f t="array" ref="CG7">IF(ROWS(CG$4:CG7)&gt;CG$1,"",INDEX('malzeme montaj'!$C$1:$C$3329,SMALL(IF('malzeme montaj'!$B$1:$B$3329=CG$3,IF('malzeme montaj'!$C$1:$C$3329&lt;&gt;"",ROW('malzeme montaj'!$C$1:$C$3329))),ROWS(CG$4:CG7))))</f>
        <v>Sod.Buh.Amp. Şef. Tüp. (250 W Yük.Bas.-Ateşlemeli T.) .........</v>
      </c>
      <c r="CH7" s="34" t="str">
        <f t="array" ref="CH7">IF(ROWS(CH$4:CH7)&gt;CH$1,"",INDEX('malzeme montaj'!$C$1:$C$3329,SMALL(IF('malzeme montaj'!$B$1:$B$3329=CH$3,IF('malzeme montaj'!$C$1:$C$3329&lt;&gt;"",ROW('malzeme montaj'!$C$1:$C$3329))),ROWS(CH$4:CH7))))</f>
        <v/>
      </c>
      <c r="CI7" s="34" t="str">
        <f t="array" ref="CI7">IF(ROWS(CI$4:CI7)&gt;CI$1,"",INDEX('malzeme montaj'!$C$1:$C$3329,SMALL(IF('malzeme montaj'!$B$1:$B$3329=CI$3,IF('malzeme montaj'!$C$1:$C$3329&lt;&gt;"",ROW('malzeme montaj'!$C$1:$C$3329))),ROWS(CI$4:CI7))))</f>
        <v/>
      </c>
      <c r="CJ7" s="34" t="str">
        <f t="array" ref="CJ7">IF(ROWS(CJ$4:CJ7)&gt;CJ$1,"",INDEX('malzeme montaj'!$C$1:$C$3329,SMALL(IF('malzeme montaj'!$B$1:$B$3329=CJ$3,IF('malzeme montaj'!$C$1:$C$3329&lt;&gt;"",ROW('malzeme montaj'!$C$1:$C$3329))),ROWS(CJ$4:CJ7))))</f>
        <v/>
      </c>
      <c r="CK7" s="34" t="str">
        <f t="array" ref="CK7">IF(ROWS(CK$4:CK7)&gt;CK$1,"",INDEX('malzeme montaj'!$C$1:$C$3329,SMALL(IF('malzeme montaj'!$B$1:$B$3329=CK$3,IF('malzeme montaj'!$C$1:$C$3329&lt;&gt;"",ROW('malzeme montaj'!$C$1:$C$3329))),ROWS(CK$4:CK7))))</f>
        <v/>
      </c>
      <c r="CL7" s="34" t="str">
        <f t="array" ref="CL7">IF(ROWS(CL$4:CL7)&gt;CL$1,"",INDEX('malzeme montaj'!$C$1:$C$3329,SMALL(IF('malzeme montaj'!$B$1:$B$3329=CL$3,IF('malzeme montaj'!$C$1:$C$3329&lt;&gt;"",ROW('malzeme montaj'!$C$1:$C$3329))),ROWS(CL$4:CL7))))</f>
        <v/>
      </c>
      <c r="CM7" s="34" t="str">
        <f t="array" ref="CM7">IF(ROWS(CM$4:CM7)&gt;CM$1,"",INDEX('malzeme montaj'!$C$1:$C$3329,SMALL(IF('malzeme montaj'!$B$1:$B$3329=CM$3,IF('malzeme montaj'!$C$1:$C$3329&lt;&gt;"",ROW('malzeme montaj'!$C$1:$C$3329))),ROWS(CM$4:CM7))))</f>
        <v/>
      </c>
      <c r="CN7" s="34" t="str">
        <f t="array" ref="CN7">IF(ROWS(CN$4:CN7)&gt;CN$1,"",INDEX('malzeme montaj'!$C$1:$C$3329,SMALL(IF('malzeme montaj'!$B$1:$B$3329=CN$3,IF('malzeme montaj'!$C$1:$C$3329&lt;&gt;"",ROW('malzeme montaj'!$C$1:$C$3329))),ROWS(CN$4:CN7))))</f>
        <v/>
      </c>
      <c r="CO7" s="34" t="str">
        <f t="array" ref="CO7">IF(ROWS(CO$4:CO7)&gt;CO$1,"",INDEX('malzeme montaj'!$C$1:$C$3329,SMALL(IF('malzeme montaj'!$B$1:$B$3329=CO$3,IF('malzeme montaj'!$C$1:$C$3329&lt;&gt;"",ROW('malzeme montaj'!$C$1:$C$3329))),ROWS(CO$4:CO7))))</f>
        <v/>
      </c>
      <c r="CP7" s="34" t="str">
        <f t="array" ref="CP7">IF(ROWS(CP$4:CP7)&gt;CP$1,"",INDEX('malzeme montaj'!$C$1:$C$3329,SMALL(IF('malzeme montaj'!$B$1:$B$3329=CP$3,IF('malzeme montaj'!$C$1:$C$3329&lt;&gt;"",ROW('malzeme montaj'!$C$1:$C$3329))),ROWS(CP$4:CP7))))</f>
        <v/>
      </c>
      <c r="CQ7" s="34" t="str">
        <f t="array" ref="CQ7">IF(ROWS(CQ$4:CQ7)&gt;CQ$1,"",INDEX('malzeme montaj'!$C$1:$C$3329,SMALL(IF('malzeme montaj'!$B$1:$B$3329=CQ$3,IF('malzeme montaj'!$C$1:$C$3329&lt;&gt;"",ROW('malzeme montaj'!$C$1:$C$3329))),ROWS(CQ$4:CQ7))))</f>
        <v/>
      </c>
      <c r="CR7" s="34" t="str">
        <f t="array" ref="CR7">IF(ROWS(CR$4:CR7)&gt;CR$1,"",INDEX('malzeme montaj'!$C$1:$C$3329,SMALL(IF('malzeme montaj'!$B$1:$B$3329=CR$3,IF('malzeme montaj'!$C$1:$C$3329&lt;&gt;"",ROW('malzeme montaj'!$C$1:$C$3329))),ROWS(CR$4:CR7))))</f>
        <v/>
      </c>
      <c r="CS7" s="34" t="str">
        <f t="array" ref="CS7">IF(ROWS(CS$4:CS7)&gt;CS$1,"",INDEX('malzeme montaj'!$C$1:$C$3329,SMALL(IF('malzeme montaj'!$B$1:$B$3329=CS$3,IF('malzeme montaj'!$C$1:$C$3329&lt;&gt;"",ROW('malzeme montaj'!$C$1:$C$3329))),ROWS(CS$4:CS7))))</f>
        <v/>
      </c>
      <c r="CT7" s="34" t="str">
        <f t="array" ref="CT7">IF(ROWS(CT$4:CT7)&gt;CT$1,"",INDEX('malzeme montaj'!$C$1:$C$3329,SMALL(IF('malzeme montaj'!$B$1:$B$3329=CT$3,IF('malzeme montaj'!$C$1:$C$3329&lt;&gt;"",ROW('malzeme montaj'!$C$1:$C$3329))),ROWS(CT$4:CT7))))</f>
        <v/>
      </c>
      <c r="CU7" s="34" t="str">
        <f t="array" ref="CU7">IF(ROWS(CU$4:CU7)&gt;CU$1,"",INDEX('malzeme montaj'!$C$1:$C$3329,SMALL(IF('malzeme montaj'!$B$1:$B$3329=CU$3,IF('malzeme montaj'!$C$1:$C$3329&lt;&gt;"",ROW('malzeme montaj'!$C$1:$C$3329))),ROWS(CU$4:CU7))))</f>
        <v/>
      </c>
      <c r="CV7" s="34" t="str">
        <f t="array" ref="CV7">IF(ROWS(CV$4:CV7)&gt;CV$1,"",INDEX('malzeme montaj'!$C$1:$C$3329,SMALL(IF('malzeme montaj'!$B$1:$B$3329=CV$3,IF('malzeme montaj'!$C$1:$C$3329&lt;&gt;"",ROW('malzeme montaj'!$C$1:$C$3329))),ROWS(CV$4:CV7))))</f>
        <v/>
      </c>
      <c r="CW7" s="34" t="str">
        <f t="array" ref="CW7">IF(ROWS(CW$4:CW7)&gt;CW$1,"",INDEX('malzeme montaj'!$C$1:$C$3329,SMALL(IF('malzeme montaj'!$B$1:$B$3329=CW$3,IF('malzeme montaj'!$C$1:$C$3329&lt;&gt;"",ROW('malzeme montaj'!$C$1:$C$3329))),ROWS(CW$4:CW7))))</f>
        <v/>
      </c>
      <c r="CX7" s="34" t="str">
        <f t="array" ref="CX7">IF(ROWS(CX$4:CX7)&gt;CX$1,"",INDEX('malzeme montaj'!$C$1:$C$3329,SMALL(IF('malzeme montaj'!$B$1:$B$3329=CX$3,IF('malzeme montaj'!$C$1:$C$3329&lt;&gt;"",ROW('malzeme montaj'!$C$1:$C$3329))),ROWS(CX$4:CX7))))</f>
        <v/>
      </c>
      <c r="CY7" s="34" t="str">
        <f t="array" ref="CY7">IF(ROWS(CY$4:CY7)&gt;CY$1,"",INDEX('malzeme montaj'!$C$1:$C$3329,SMALL(IF('malzeme montaj'!$B$1:$B$3329=CY$3,IF('malzeme montaj'!$C$1:$C$3329&lt;&gt;"",ROW('malzeme montaj'!$C$1:$C$3329))),ROWS(CY$4:CY7))))</f>
        <v/>
      </c>
      <c r="CZ7" s="34" t="str">
        <f t="array" ref="CZ7">IF(ROWS(CZ$4:CZ7)&gt;CZ$1,"",INDEX('malzeme montaj'!$C$1:$C$3329,SMALL(IF('malzeme montaj'!$B$1:$B$3329=CZ$3,IF('malzeme montaj'!$C$1:$C$3329&lt;&gt;"",ROW('malzeme montaj'!$C$1:$C$3329))),ROWS(CZ$4:CZ7))))</f>
        <v/>
      </c>
      <c r="DA7" s="34" t="str">
        <f t="array" ref="DA7">IF(ROWS(DA$4:DA7)&gt;DA$1,"",INDEX('malzeme montaj'!$C$1:$C$3329,SMALL(IF('malzeme montaj'!$B$1:$B$3329=DA$3,IF('malzeme montaj'!$C$1:$C$3329&lt;&gt;"",ROW('malzeme montaj'!$C$1:$C$3329))),ROWS(DA$4:DA7))))</f>
        <v/>
      </c>
      <c r="DB7" s="34" t="str">
        <f t="array" ref="DB7">IF(ROWS(DB$4:DB7)&gt;DB$1,"",INDEX('malzeme montaj'!$C$1:$C$3329,SMALL(IF('malzeme montaj'!$B$1:$B$3329=DB$3,IF('malzeme montaj'!$C$1:$C$3329&lt;&gt;"",ROW('malzeme montaj'!$C$1:$C$3329))),ROWS(DB$4:DB7))))</f>
        <v/>
      </c>
      <c r="DC7" s="34" t="str">
        <f t="array" ref="DC7">IF(ROWS(DC$4:DC7)&gt;DC$1,"",INDEX('malzeme montaj'!$C$1:$C$3329,SMALL(IF('malzeme montaj'!$B$1:$B$3329=DC$3,IF('malzeme montaj'!$C$1:$C$3329&lt;&gt;"",ROW('malzeme montaj'!$C$1:$C$3329))),ROWS(DC$4:DC7))))</f>
        <v/>
      </c>
      <c r="DD7" s="34" t="str">
        <f t="array" ref="DD7">IF(ROWS(DD$4:DD7)&gt;DD$1,"",INDEX('malzeme montaj'!$C$1:$C$3329,SMALL(IF('malzeme montaj'!$B$1:$B$3329=DD$3,IF('malzeme montaj'!$C$1:$C$3329&lt;&gt;"",ROW('malzeme montaj'!$C$1:$C$3329))),ROWS(DD$4:DD7))))</f>
        <v/>
      </c>
      <c r="DE7" s="34" t="str">
        <f t="array" ref="DE7">IF(ROWS(DE$4:DE7)&gt;DE$1,"",INDEX('malzeme montaj'!$C$1:$C$3329,SMALL(IF('malzeme montaj'!$B$1:$B$3329=DE$3,IF('malzeme montaj'!$C$1:$C$3329&lt;&gt;"",ROW('malzeme montaj'!$C$1:$C$3329))),ROWS(DE$4:DE7))))</f>
        <v/>
      </c>
      <c r="DF7" s="34" t="str">
        <f t="array" ref="DF7">IF(ROWS(DF$4:DF7)&gt;DF$1,"",INDEX('malzeme montaj'!$C$1:$C$3329,SMALL(IF('malzeme montaj'!$B$1:$B$3329=DF$3,IF('malzeme montaj'!$C$1:$C$3329&lt;&gt;"",ROW('malzeme montaj'!$C$1:$C$3329))),ROWS(DF$4:DF7))))</f>
        <v/>
      </c>
      <c r="DG7" s="34" t="str">
        <f t="array" ref="DG7">IF(ROWS(DG$4:DG7)&gt;DG$1,"",INDEX('malzeme montaj'!$C$1:$C$3329,SMALL(IF('malzeme montaj'!$B$1:$B$3329=DG$3,IF('malzeme montaj'!$C$1:$C$3329&lt;&gt;"",ROW('malzeme montaj'!$C$1:$C$3329))),ROWS(DG$4:DG7))))</f>
        <v/>
      </c>
      <c r="DH7" s="34" t="str">
        <f t="array" ref="DH7">IF(ROWS(DH$4:DH7)&gt;DH$1,"",INDEX('malzeme montaj'!$C$1:$C$3329,SMALL(IF('malzeme montaj'!$B$1:$B$3329=DH$3,IF('malzeme montaj'!$C$1:$C$3329&lt;&gt;"",ROW('malzeme montaj'!$C$1:$C$3329))),ROWS(DH$4:DH7))))</f>
        <v/>
      </c>
      <c r="DI7" s="34" t="str">
        <f t="array" ref="DI7">IF(ROWS(DI$4:DI7)&gt;DI$1,"",INDEX('malzeme montaj'!$C$1:$C$3329,SMALL(IF('malzeme montaj'!$B$1:$B$3329=DI$3,IF('malzeme montaj'!$C$1:$C$3329&lt;&gt;"",ROW('malzeme montaj'!$C$1:$C$3329))),ROWS(DI$4:DI7))))</f>
        <v/>
      </c>
      <c r="DJ7" s="34" t="str">
        <f t="array" ref="DJ7">IF(ROWS(DJ$4:DJ7)&gt;DJ$1,"",INDEX('malzeme montaj'!$C$1:$C$3329,SMALL(IF('malzeme montaj'!$B$1:$B$3329=DJ$3,IF('malzeme montaj'!$C$1:$C$3329&lt;&gt;"",ROW('malzeme montaj'!$C$1:$C$3329))),ROWS(DJ$4:DJ7))))</f>
        <v/>
      </c>
      <c r="DK7" s="34" t="str">
        <f t="array" ref="DK7">IF(ROWS(DK$4:DK7)&gt;DK$1,"",INDEX('malzeme montaj'!$C$1:$C$3329,SMALL(IF('malzeme montaj'!$B$1:$B$3329=DK$3,IF('malzeme montaj'!$C$1:$C$3329&lt;&gt;"",ROW('malzeme montaj'!$C$1:$C$3329))),ROWS(DK$4:DK7))))</f>
        <v/>
      </c>
      <c r="DL7" s="34" t="str">
        <f t="array" ref="DL7">IF(ROWS(DL$4:DL7)&gt;DL$1,"",INDEX('malzeme montaj'!$C$1:$C$3329,SMALL(IF('malzeme montaj'!$B$1:$B$3329=DL$3,IF('malzeme montaj'!$C$1:$C$3329&lt;&gt;"",ROW('malzeme montaj'!$C$1:$C$3329))),ROWS(DL$4:DL7))))</f>
        <v/>
      </c>
      <c r="DM7" s="34" t="str">
        <f t="array" ref="DM7">IF(ROWS(DM$4:DM7)&gt;DM$1,"",INDEX('malzeme montaj'!$C$1:$C$3329,SMALL(IF('malzeme montaj'!$B$1:$B$3329=DM$3,IF('malzeme montaj'!$C$1:$C$3329&lt;&gt;"",ROW('malzeme montaj'!$C$1:$C$3329))),ROWS(DM$4:DM7))))</f>
        <v/>
      </c>
      <c r="DN7" s="34" t="str">
        <f t="array" ref="DN7">IF(ROWS(DN$4:DN7)&gt;DN$1,"",INDEX('malzeme montaj'!$C$1:$C$3329,SMALL(IF('malzeme montaj'!$B$1:$B$3329=DN$3,IF('malzeme montaj'!$C$1:$C$3329&lt;&gt;"",ROW('malzeme montaj'!$C$1:$C$3329))),ROWS(DN$4:DN7))))</f>
        <v/>
      </c>
      <c r="DO7" s="34" t="str">
        <f t="array" ref="DO7">IF(ROWS(DO$4:DO7)&gt;DO$1,"",INDEX('malzeme montaj'!$C$1:$C$3329,SMALL(IF('malzeme montaj'!$B$1:$B$3329=DO$3,IF('malzeme montaj'!$C$1:$C$3329&lt;&gt;"",ROW('malzeme montaj'!$C$1:$C$3329))),ROWS(DO$4:DO7))))</f>
        <v/>
      </c>
      <c r="DP7" s="34" t="str">
        <f t="array" ref="DP7">IF(ROWS(DP$4:DP7)&gt;DP$1,"",INDEX('malzeme montaj'!$C$1:$C$3329,SMALL(IF('malzeme montaj'!$B$1:$B$3329=DP$3,IF('malzeme montaj'!$C$1:$C$3329&lt;&gt;"",ROW('malzeme montaj'!$C$1:$C$3329))),ROWS(DP$4:DP7))))</f>
        <v/>
      </c>
      <c r="DQ7" s="34" t="str">
        <f t="array" ref="DQ7">IF(ROWS(DQ$4:DQ7)&gt;DQ$1,"",INDEX('malzeme montaj'!$C$1:$C$3329,SMALL(IF('malzeme montaj'!$B$1:$B$3329=DQ$3,IF('malzeme montaj'!$C$1:$C$3329&lt;&gt;"",ROW('malzeme montaj'!$C$1:$C$3329))),ROWS(DQ$4:DQ7))))</f>
        <v/>
      </c>
      <c r="DR7" s="34" t="str">
        <f t="array" ref="DR7">IF(ROWS(DR$4:DR7)&gt;DR$1,"",INDEX('malzeme montaj'!$C$1:$C$3329,SMALL(IF('malzeme montaj'!$B$1:$B$3329=DR$3,IF('malzeme montaj'!$C$1:$C$3329&lt;&gt;"",ROW('malzeme montaj'!$C$1:$C$3329))),ROWS(DR$4:DR7))))</f>
        <v/>
      </c>
      <c r="DS7" s="34" t="str">
        <f t="array" ref="DS7">IF(ROWS(DS$4:DS7)&gt;DS$1,"",INDEX('malzeme montaj'!$C$1:$C$3329,SMALL(IF('malzeme montaj'!$B$1:$B$3329=DS$3,IF('malzeme montaj'!$C$1:$C$3329&lt;&gt;"",ROW('malzeme montaj'!$C$1:$C$3329))),ROWS(DS$4:DS7))))</f>
        <v/>
      </c>
      <c r="DT7" s="34" t="str">
        <f t="array" ref="DT7">IF(ROWS(DT$4:DT7)&gt;DT$1,"",INDEX('malzeme montaj'!$C$1:$C$3329,SMALL(IF('malzeme montaj'!$B$1:$B$3329=DT$3,IF('malzeme montaj'!$C$1:$C$3329&lt;&gt;"",ROW('malzeme montaj'!$C$1:$C$3329))),ROWS(DT$4:DT7))))</f>
        <v/>
      </c>
      <c r="DU7" s="34" t="str">
        <f t="array" ref="DU7">IF(ROWS(DU$4:DU7)&gt;DU$1,"",INDEX('malzeme montaj'!$C$1:$C$3329,SMALL(IF('malzeme montaj'!$B$1:$B$3329=DU$3,IF('malzeme montaj'!$C$1:$C$3329&lt;&gt;"",ROW('malzeme montaj'!$C$1:$C$3329))),ROWS(DU$4:DU7))))</f>
        <v/>
      </c>
      <c r="DV7" s="34" t="str">
        <f t="array" ref="DV7">IF(ROWS(DV$4:DV7)&gt;DV$1,"",INDEX('malzeme montaj'!$C$1:$C$3329,SMALL(IF('malzeme montaj'!$B$1:$B$3329=DV$3,IF('malzeme montaj'!$C$1:$C$3329&lt;&gt;"",ROW('malzeme montaj'!$C$1:$C$3329))),ROWS(DV$4:DV7))))</f>
        <v/>
      </c>
      <c r="DW7" s="34" t="str">
        <f t="array" ref="DW7">IF(ROWS(DW$4:DW7)&gt;DW$1,"",INDEX('malzeme montaj'!$C$1:$C$3329,SMALL(IF('malzeme montaj'!$B$1:$B$3329=DW$3,IF('malzeme montaj'!$C$1:$C$3329&lt;&gt;"",ROW('malzeme montaj'!$C$1:$C$3329))),ROWS(DW$4:DW7))))</f>
        <v/>
      </c>
      <c r="DX7" s="34" t="str">
        <f t="array" ref="DX7">IF(ROWS(DX$4:DX7)&gt;DX$1,"",INDEX('malzeme montaj'!$C$1:$C$3329,SMALL(IF('malzeme montaj'!$B$1:$B$3329=DX$3,IF('malzeme montaj'!$C$1:$C$3329&lt;&gt;"",ROW('malzeme montaj'!$C$1:$C$3329))),ROWS(DX$4:DX7))))</f>
        <v/>
      </c>
      <c r="DY7" s="34" t="str">
        <f t="array" ref="DY7">IF(ROWS(DY$4:DY7)&gt;DY$1,"",INDEX('malzeme montaj'!$C$1:$C$3329,SMALL(IF('malzeme montaj'!$B$1:$B$3329=DY$3,IF('malzeme montaj'!$C$1:$C$3329&lt;&gt;"",ROW('malzeme montaj'!$C$1:$C$3329))),ROWS(DY$4:DY7))))</f>
        <v/>
      </c>
      <c r="DZ7" s="34" t="str">
        <f t="array" ref="DZ7">IF(ROWS(DZ$4:DZ7)&gt;DZ$1,"",INDEX('malzeme montaj'!$C$1:$C$3329,SMALL(IF('malzeme montaj'!$B$1:$B$3329=DZ$3,IF('malzeme montaj'!$C$1:$C$3329&lt;&gt;"",ROW('malzeme montaj'!$C$1:$C$3329))),ROWS(DZ$4:DZ7))))</f>
        <v/>
      </c>
      <c r="EA7" s="34" t="str">
        <f t="array" ref="EA7">IF(ROWS(EA$4:EA7)&gt;EA$1,"",INDEX('malzeme montaj'!$C$1:$C$3329,SMALL(IF('malzeme montaj'!$B$1:$B$3329=EA$3,IF('malzeme montaj'!$C$1:$C$3329&lt;&gt;"",ROW('malzeme montaj'!$C$1:$C$3329))),ROWS(EA$4:EA7))))</f>
        <v/>
      </c>
      <c r="EB7" s="34" t="str">
        <f t="array" ref="EB7">IF(ROWS(EB$4:EB7)&gt;EB$1,"",INDEX('malzeme montaj'!$C$1:$C$3329,SMALL(IF('malzeme montaj'!$B$1:$B$3329=EB$3,IF('malzeme montaj'!$C$1:$C$3329&lt;&gt;"",ROW('malzeme montaj'!$C$1:$C$3329))),ROWS(EB$4:EB7))))</f>
        <v/>
      </c>
      <c r="EC7" s="34" t="str">
        <f t="array" ref="EC7">IF(ROWS(EC$4:EC7)&gt;EC$1,"",INDEX('malzeme montaj'!$C$1:$C$3329,SMALL(IF('malzeme montaj'!$B$1:$B$3329=EC$3,IF('malzeme montaj'!$C$1:$C$3329&lt;&gt;"",ROW('malzeme montaj'!$C$1:$C$3329))),ROWS(EC$4:EC7))))</f>
        <v/>
      </c>
      <c r="ED7" s="34" t="str">
        <f t="array" ref="ED7">IF(ROWS(ED$4:ED7)&gt;ED$1,"",INDEX('malzeme montaj'!$C$1:$C$3329,SMALL(IF('malzeme montaj'!$B$1:$B$3329=ED$3,IF('malzeme montaj'!$C$1:$C$3329&lt;&gt;"",ROW('malzeme montaj'!$C$1:$C$3329))),ROWS(ED$4:ED7))))</f>
        <v/>
      </c>
      <c r="EE7" s="34" t="str">
        <f t="array" ref="EE7">IF(ROWS(EE$4:EE7)&gt;EE$1,"",INDEX('malzeme montaj'!$C$1:$C$3329,SMALL(IF('malzeme montaj'!$B$1:$B$3329=EE$3,IF('malzeme montaj'!$C$1:$C$3329&lt;&gt;"",ROW('malzeme montaj'!$C$1:$C$3329))),ROWS(EE$4:EE7))))</f>
        <v/>
      </c>
      <c r="EF7" s="34" t="str">
        <f t="array" ref="EF7">IF(ROWS(EF$4:EF7)&gt;EF$1,"",INDEX('malzeme montaj'!$C$1:$C$3329,SMALL(IF('malzeme montaj'!$B$1:$B$3329=EF$3,IF('malzeme montaj'!$C$1:$C$3329&lt;&gt;"",ROW('malzeme montaj'!$C$1:$C$3329))),ROWS(EF$4:EF7))))</f>
        <v/>
      </c>
      <c r="EG7" s="34" t="str">
        <f t="array" ref="EG7">IF(ROWS(EG$4:EG7)&gt;EG$1,"",INDEX('malzeme montaj'!$C$1:$C$3329,SMALL(IF('malzeme montaj'!$B$1:$B$3329=EG$3,IF('malzeme montaj'!$C$1:$C$3329&lt;&gt;"",ROW('malzeme montaj'!$C$1:$C$3329))),ROWS(EG$4:EG7))))</f>
        <v/>
      </c>
      <c r="EH7" s="34" t="str">
        <f t="array" ref="EH7">IF(ROWS(EH$4:EH7)&gt;EH$1,"",INDEX('malzeme montaj'!$C$1:$C$3329,SMALL(IF('malzeme montaj'!$B$1:$B$3329=EH$3,IF('malzeme montaj'!$C$1:$C$3329&lt;&gt;"",ROW('malzeme montaj'!$C$1:$C$3329))),ROWS(EH$4:EH7))))</f>
        <v/>
      </c>
      <c r="EI7" s="34" t="str">
        <f t="array" ref="EI7">IF(ROWS(EI$4:EI7)&gt;EI$1,"",INDEX('malzeme montaj'!$C$1:$C$3329,SMALL(IF('malzeme montaj'!$B$1:$B$3329=EI$3,IF('malzeme montaj'!$C$1:$C$3329&lt;&gt;"",ROW('malzeme montaj'!$C$1:$C$3329))),ROWS(EI$4:EI7))))</f>
        <v/>
      </c>
      <c r="EJ7" s="34" t="str">
        <f t="array" ref="EJ7">IF(ROWS(EJ$4:EJ7)&gt;EJ$1,"",INDEX('malzeme montaj'!$C$1:$C$3329,SMALL(IF('malzeme montaj'!$B$1:$B$3329=EJ$3,IF('malzeme montaj'!$C$1:$C$3329&lt;&gt;"",ROW('malzeme montaj'!$C$1:$C$3329))),ROWS(EJ$4:EJ7))))</f>
        <v/>
      </c>
      <c r="EK7" s="34" t="str">
        <f t="array" ref="EK7">IF(ROWS(EK$4:EK7)&gt;EK$1,"",INDEX('malzeme montaj'!$C$1:$C$3329,SMALL(IF('malzeme montaj'!$B$1:$B$3329=EK$3,IF('malzeme montaj'!$C$1:$C$3329&lt;&gt;"",ROW('malzeme montaj'!$C$1:$C$3329))),ROWS(EK$4:EK7))))</f>
        <v/>
      </c>
      <c r="EL7" s="34" t="str">
        <f t="array" ref="EL7">IF(ROWS(EL$4:EL7)&gt;EL$1,"",INDEX('malzeme montaj'!$C$1:$C$3329,SMALL(IF('malzeme montaj'!$B$1:$B$3329=EL$3,IF('malzeme montaj'!$C$1:$C$3329&lt;&gt;"",ROW('malzeme montaj'!$C$1:$C$3329))),ROWS(EL$4:EL7))))</f>
        <v/>
      </c>
      <c r="EM7" s="34" t="str">
        <f t="array" ref="EM7">IF(ROWS(EM$4:EM7)&gt;EM$1,"",INDEX('malzeme montaj'!$C$1:$C$3329,SMALL(IF('malzeme montaj'!$B$1:$B$3329=EM$3,IF('malzeme montaj'!$C$1:$C$3329&lt;&gt;"",ROW('malzeme montaj'!$C$1:$C$3329))),ROWS(EM$4:EM7))))</f>
        <v/>
      </c>
      <c r="EN7" s="34" t="str">
        <f t="array" ref="EN7">IF(ROWS(EN$4:EN7)&gt;EN$1,"",INDEX('malzeme montaj'!$C$1:$C$3329,SMALL(IF('malzeme montaj'!$B$1:$B$3329=EN$3,IF('malzeme montaj'!$C$1:$C$3329&lt;&gt;"",ROW('malzeme montaj'!$C$1:$C$3329))),ROWS(EN$4:EN7))))</f>
        <v/>
      </c>
      <c r="EO7" s="34" t="str">
        <f t="array" ref="EO7">IF(ROWS(EO$4:EO7)&gt;EO$1,"",INDEX('malzeme montaj'!$C$1:$C$3329,SMALL(IF('malzeme montaj'!$B$1:$B$3329=EO$3,IF('malzeme montaj'!$C$1:$C$3329&lt;&gt;"",ROW('malzeme montaj'!$C$1:$C$3329))),ROWS(EO$4:EO7))))</f>
        <v/>
      </c>
      <c r="EP7" s="34" t="str">
        <f t="array" ref="EP7">IF(ROWS(EP$4:EP7)&gt;EP$1,"",INDEX('malzeme montaj'!$C$1:$C$3329,SMALL(IF('malzeme montaj'!$B$1:$B$3329=EP$3,IF('malzeme montaj'!$C$1:$C$3329&lt;&gt;"",ROW('malzeme montaj'!$C$1:$C$3329))),ROWS(EP$4:EP7))))</f>
        <v/>
      </c>
      <c r="EQ7" s="34" t="str">
        <f t="array" ref="EQ7">IF(ROWS(EQ$4:EQ7)&gt;EQ$1,"",INDEX('malzeme montaj'!$C$1:$C$3329,SMALL(IF('malzeme montaj'!$B$1:$B$3329=EQ$3,IF('malzeme montaj'!$C$1:$C$3329&lt;&gt;"",ROW('malzeme montaj'!$C$1:$C$3329))),ROWS(EQ$4:EQ7))))</f>
        <v/>
      </c>
      <c r="ER7" s="34" t="str">
        <f t="array" ref="ER7">IF(ROWS(ER$4:ER7)&gt;ER$1,"",INDEX('malzeme montaj'!$C$1:$C$3329,SMALL(IF('malzeme montaj'!$B$1:$B$3329=ER$3,IF('malzeme montaj'!$C$1:$C$3329&lt;&gt;"",ROW('malzeme montaj'!$C$1:$C$3329))),ROWS(ER$4:ER7))))</f>
        <v/>
      </c>
      <c r="ES7" s="34" t="str">
        <f t="array" ref="ES7">IF(ROWS(ES$4:ES7)&gt;ES$1,"",INDEX('malzeme montaj'!$C$1:$C$3329,SMALL(IF('malzeme montaj'!$B$1:$B$3329=ES$3,IF('malzeme montaj'!$C$1:$C$3329&lt;&gt;"",ROW('malzeme montaj'!$C$1:$C$3329))),ROWS(ES$4:ES7))))</f>
        <v/>
      </c>
      <c r="ET7" s="34" t="str">
        <f t="array" ref="ET7">IF(ROWS(ET$4:ET7)&gt;ET$1,"",INDEX('malzeme montaj'!$C$1:$C$3329,SMALL(IF('malzeme montaj'!$B$1:$B$3329=ET$3,IF('malzeme montaj'!$C$1:$C$3329&lt;&gt;"",ROW('malzeme montaj'!$C$1:$C$3329))),ROWS(ET$4:ET7))))</f>
        <v/>
      </c>
      <c r="EU7" s="34" t="str">
        <f t="array" ref="EU7">IF(ROWS(EU$4:EU7)&gt;EU$1,"",INDEX('malzeme montaj'!$C$1:$C$3329,SMALL(IF('malzeme montaj'!$B$1:$B$3329=EU$3,IF('malzeme montaj'!$C$1:$C$3329&lt;&gt;"",ROW('malzeme montaj'!$C$1:$C$3329))),ROWS(EU$4:EU7))))</f>
        <v/>
      </c>
      <c r="EV7" s="34" t="str">
        <f t="array" ref="EV7">IF(ROWS(EV$4:EV7)&gt;EV$1,"",INDEX('malzeme montaj'!$C$1:$C$3329,SMALL(IF('malzeme montaj'!$B$1:$B$3329=EV$3,IF('malzeme montaj'!$C$1:$C$3329&lt;&gt;"",ROW('malzeme montaj'!$C$1:$C$3329))),ROWS(EV$4:EV7))))</f>
        <v/>
      </c>
      <c r="EW7" s="34" t="str">
        <f t="array" ref="EW7">IF(ROWS(EW$4:EW7)&gt;EW$1,"",INDEX('malzeme montaj'!$C$1:$C$3329,SMALL(IF('malzeme montaj'!$B$1:$B$3329=EW$3,IF('malzeme montaj'!$C$1:$C$3329&lt;&gt;"",ROW('malzeme montaj'!$C$1:$C$3329))),ROWS(EW$4:EW7))))</f>
        <v/>
      </c>
    </row>
    <row r="8" spans="1:153" ht="12.75" customHeight="1">
      <c r="A8" s="38" t="str">
        <f t="array" ref="A8">IF(ROWS(A$4:A8)&gt;A$1,"",INDEX('malzeme montaj'!$C$1:$C$3329,SMALL(IF('malzeme montaj'!$B$1:$B$3329=A$3,IF('malzeme montaj'!$C$1:$C$3329&lt;&gt;"",ROW('malzeme montaj'!$C$1:$C$3329))),ROWS(A$4:A8))))</f>
        <v/>
      </c>
      <c r="B8" s="38" t="str">
        <f t="array" ref="B8">IF(ROWS(B$4:B8)&gt;B$1,"",INDEX('malzeme montaj'!$C$1:$C$3329,SMALL(IF('malzeme montaj'!$B$1:$B$3329=B$3,IF('malzeme montaj'!$C$1:$C$3329&lt;&gt;"",ROW('malzeme montaj'!$C$1:$C$3329))),ROWS(B$4:B8))))</f>
        <v/>
      </c>
      <c r="C8" s="38" t="str">
        <f t="array" ref="C8">IF(ROWS(C$4:C8)&gt;C$1,"",INDEX('malzeme montaj'!$C$1:$C$3329,SMALL(IF('malzeme montaj'!$B$1:$B$3329=C$3,IF('malzeme montaj'!$C$1:$C$3329&lt;&gt;"",ROW('malzeme montaj'!$C$1:$C$3329))),ROWS(C$4:C8))))</f>
        <v/>
      </c>
      <c r="D8" s="38" t="str">
        <f t="array" ref="D8">IF(ROWS(D$4:D8)&gt;D$1,"",INDEX('malzeme montaj'!$C$1:$C$3329,SMALL(IF('malzeme montaj'!$B$1:$B$3329=D$3,IF('malzeme montaj'!$C$1:$C$3329&lt;&gt;"",ROW('malzeme montaj'!$C$1:$C$3329))),ROWS(D$4:D8))))</f>
        <v/>
      </c>
      <c r="E8" s="38" t="str">
        <f t="array" ref="E8">IF(ROWS(E$4:E8)&gt;E$1,"",INDEX('malzeme montaj'!$C$1:$C$3329,SMALL(IF('malzeme montaj'!$B$1:$B$3329=E$3,IF('malzeme montaj'!$C$1:$C$3329&lt;&gt;"",ROW('malzeme montaj'!$C$1:$C$3329))),ROWS(E$4:E8))))</f>
        <v/>
      </c>
      <c r="F8" s="38" t="str">
        <f t="array" ref="F8">IF(ROWS(F$4:F8)&gt;F$1,"",INDEX('malzeme montaj'!$C$1:$C$3329,SMALL(IF('malzeme montaj'!$B$1:$B$3329=F$3,IF('malzeme montaj'!$C$1:$C$3329&lt;&gt;"",ROW('malzeme montaj'!$C$1:$C$3329))),ROWS(F$4:F8))))</f>
        <v/>
      </c>
      <c r="G8" s="38" t="str">
        <f t="array" ref="G8">IF(ROWS(G$4:G8)&gt;G$1,"",INDEX('malzeme montaj'!$C$1:$C$3329,SMALL(IF('malzeme montaj'!$B$1:$B$3329=G$3,IF('malzeme montaj'!$C$1:$C$3329&lt;&gt;"",ROW('malzeme montaj'!$C$1:$C$3329))),ROWS(G$4:G8))))</f>
        <v/>
      </c>
      <c r="H8" s="38" t="str">
        <f t="array" ref="H8">IF(ROWS(H$4:H8)&gt;H$1,"",INDEX('malzeme montaj'!$C$1:$C$3329,SMALL(IF('malzeme montaj'!$B$1:$B$3329=H$3,IF('malzeme montaj'!$C$1:$C$3329&lt;&gt;"",ROW('malzeme montaj'!$C$1:$C$3329))),ROWS(H$4:H8))))</f>
        <v/>
      </c>
      <c r="I8" s="38" t="str">
        <f t="array" ref="I8">IF(ROWS(I$4:I8)&gt;I$1,"",INDEX('malzeme montaj'!$C$1:$C$3329,SMALL(IF('malzeme montaj'!$B$1:$B$3329=I$3,IF('malzeme montaj'!$C$1:$C$3329&lt;&gt;"",ROW('malzeme montaj'!$C$1:$C$3329))),ROWS(I$4:I8))))</f>
        <v/>
      </c>
      <c r="J8" s="38" t="str">
        <f t="array" ref="J8">IF(ROWS(J$4:J8)&gt;J$1,"",INDEX('malzeme montaj'!$C$1:$C$3329,SMALL(IF('malzeme montaj'!$B$1:$B$3329=J$3,IF('malzeme montaj'!$C$1:$C$3329&lt;&gt;"",ROW('malzeme montaj'!$C$1:$C$3329))),ROWS(J$4:J8))))</f>
        <v/>
      </c>
      <c r="K8" s="38" t="str">
        <f t="array" ref="K8">IF(ROWS(K$4:K8)&gt;K$1,"",INDEX('malzeme montaj'!$C$1:$C$3329,SMALL(IF('malzeme montaj'!$B$1:$B$3329=K$3,IF('malzeme montaj'!$C$1:$C$3329&lt;&gt;"",ROW('malzeme montaj'!$C$1:$C$3329))),ROWS(K$4:K8))))</f>
        <v/>
      </c>
      <c r="L8" s="38" t="str">
        <f t="array" ref="L8">IF(ROWS(L$4:L8)&gt;L$1,"",INDEX('malzeme montaj'!$C$1:$C$3329,SMALL(IF('malzeme montaj'!$B$1:$B$3329=L$3,IF('malzeme montaj'!$C$1:$C$3329&lt;&gt;"",ROW('malzeme montaj'!$C$1:$C$3329))),ROWS(L$4:L8))))</f>
        <v/>
      </c>
      <c r="M8" s="38" t="str">
        <f t="array" ref="M8">IF(ROWS(M$4:M8)&gt;M$1,"",INDEX('malzeme montaj'!$C$1:$C$3329,SMALL(IF('malzeme montaj'!$B$1:$B$3329=M$3,IF('malzeme montaj'!$C$1:$C$3329&lt;&gt;"",ROW('malzeme montaj'!$C$1:$C$3329))),ROWS(M$4:M8))))</f>
        <v/>
      </c>
      <c r="N8" s="38" t="str">
        <f t="array" ref="N8">IF(ROWS(N$4:N8)&gt;N$1,"",INDEX('malzeme montaj'!$C$1:$C$3329,SMALL(IF('malzeme montaj'!$B$1:$B$3329=N$3,IF('malzeme montaj'!$C$1:$C$3329&lt;&gt;"",ROW('malzeme montaj'!$C$1:$C$3329))),ROWS(N$4:N8))))</f>
        <v/>
      </c>
      <c r="O8" s="38" t="str">
        <f t="array" ref="O8">IF(ROWS(O$4:O8)&gt;O$1,"",INDEX('malzeme montaj'!$C$1:$C$3329,SMALL(IF('malzeme montaj'!$B$1:$B$3329=O$3,IF('malzeme montaj'!$C$1:$C$3329&lt;&gt;"",ROW('malzeme montaj'!$C$1:$C$3329))),ROWS(O$4:O8))))</f>
        <v/>
      </c>
      <c r="P8" s="38" t="str">
        <f t="array" ref="P8">IF(ROWS(P$4:P8)&gt;P$1,"",INDEX('malzeme montaj'!$C$1:$C$3329,SMALL(IF('malzeme montaj'!$B$1:$B$3329=P$3,IF('malzeme montaj'!$C$1:$C$3329&lt;&gt;"",ROW('malzeme montaj'!$C$1:$C$3329))),ROWS(P$4:P8))))</f>
        <v/>
      </c>
      <c r="Q8" s="38" t="str">
        <f t="array" ref="Q8">IF(ROWS(Q$4:Q8)&gt;Q$1,"",INDEX('malzeme montaj'!$C$1:$C$3329,SMALL(IF('malzeme montaj'!$B$1:$B$3329=Q$3,IF('malzeme montaj'!$C$1:$C$3329&lt;&gt;"",ROW('malzeme montaj'!$C$1:$C$3329))),ROWS(Q$4:Q8))))</f>
        <v/>
      </c>
      <c r="R8" s="38" t="str">
        <f t="array" ref="R8">IF(ROWS(R$4:R8)&gt;R$1,"",INDEX('malzeme montaj'!$C$1:$C$3329,SMALL(IF('malzeme montaj'!$B$1:$B$3329=R$3,IF('malzeme montaj'!$C$1:$C$3329&lt;&gt;"",ROW('malzeme montaj'!$C$1:$C$3329))),ROWS(R$4:R8))))</f>
        <v/>
      </c>
      <c r="S8" s="38" t="str">
        <f t="array" ref="S8">IF(ROWS(S$4:S8)&gt;S$1,"",INDEX('malzeme montaj'!$C$1:$C$3329,SMALL(IF('malzeme montaj'!$B$1:$B$3329=S$3,IF('malzeme montaj'!$C$1:$C$3329&lt;&gt;"",ROW('malzeme montaj'!$C$1:$C$3329))),ROWS(S$4:S8))))</f>
        <v/>
      </c>
      <c r="T8" s="38" t="str">
        <f t="array" ref="T8">IF(ROWS(T$4:T8)&gt;T$1,"",INDEX('malzeme montaj'!$C$1:$C$3329,SMALL(IF('malzeme montaj'!$B$1:$B$3329=T$3,IF('malzeme montaj'!$C$1:$C$3329&lt;&gt;"",ROW('malzeme montaj'!$C$1:$C$3329))),ROWS(T$4:T8))))</f>
        <v/>
      </c>
      <c r="U8" s="38" t="str">
        <f t="array" ref="U8">IF(ROWS(U$4:U8)&gt;U$1,"",INDEX('malzeme montaj'!$C$1:$C$3329,SMALL(IF('malzeme montaj'!$B$1:$B$3329=U$3,IF('malzeme montaj'!$C$1:$C$3329&lt;&gt;"",ROW('malzeme montaj'!$C$1:$C$3329))),ROWS(U$4:U8))))</f>
        <v/>
      </c>
      <c r="V8" s="38" t="str">
        <f t="array" ref="V8">IF(ROWS(V$4:V8)&gt;V$1,"",INDEX('malzeme montaj'!$C$1:$C$3329,SMALL(IF('malzeme montaj'!$B$1:$B$3329=V$3,IF('malzeme montaj'!$C$1:$C$3329&lt;&gt;"",ROW('malzeme montaj'!$C$1:$C$3329))),ROWS(V$4:V8))))</f>
        <v/>
      </c>
      <c r="W8" s="38" t="str">
        <f t="array" ref="W8">IF(ROWS(W$4:W8)&gt;W$1,"",INDEX('malzeme montaj'!$C$1:$C$3329,SMALL(IF('malzeme montaj'!$B$1:$B$3329=W$3,IF('malzeme montaj'!$C$1:$C$3329&lt;&gt;"",ROW('malzeme montaj'!$C$1:$C$3329))),ROWS(W$4:W8))))</f>
        <v/>
      </c>
      <c r="X8" s="38" t="str">
        <f t="array" ref="X8">IF(ROWS(X$4:X8)&gt;X$1,"",INDEX('malzeme montaj'!$C$1:$C$3329,SMALL(IF('malzeme montaj'!$B$1:$B$3329=X$3,IF('malzeme montaj'!$C$1:$C$3329&lt;&gt;"",ROW('malzeme montaj'!$C$1:$C$3329))),ROWS(X$4:X8))))</f>
        <v/>
      </c>
      <c r="Y8" s="38" t="str">
        <f t="array" ref="Y8">IF(ROWS(Y$4:Y8)&gt;Y$1,"",INDEX('malzeme montaj'!$C$1:$C$3329,SMALL(IF('malzeme montaj'!$B$1:$B$3329=Y$3,IF('malzeme montaj'!$C$1:$C$3329&lt;&gt;"",ROW('malzeme montaj'!$C$1:$C$3329))),ROWS(Y$4:Y8))))</f>
        <v/>
      </c>
      <c r="Z8" s="38" t="str">
        <f t="array" ref="Z8">IF(ROWS(Z$4:Z8)&gt;Z$1,"",INDEX('malzeme montaj'!$C$1:$C$3329,SMALL(IF('malzeme montaj'!$B$1:$B$3329=Z$3,IF('malzeme montaj'!$C$1:$C$3329&lt;&gt;"",ROW('malzeme montaj'!$C$1:$C$3329))),ROWS(Z$4:Z8))))</f>
        <v/>
      </c>
      <c r="AA8" s="38" t="str">
        <f t="array" ref="AA8">IF(ROWS(AA$4:AA8)&gt;AA$1,"",INDEX('malzeme montaj'!$C$1:$C$3329,SMALL(IF('malzeme montaj'!$B$1:$B$3329=AA$3,IF('malzeme montaj'!$C$1:$C$3329&lt;&gt;"",ROW('malzeme montaj'!$C$1:$C$3329))),ROWS(AA$4:AA8))))</f>
        <v/>
      </c>
      <c r="AB8" s="38" t="str">
        <f t="array" ref="AB8">IF(ROWS(AB$4:AB8)&gt;AB$1,"",INDEX('malzeme montaj'!$C$1:$C$3329,SMALL(IF('malzeme montaj'!$B$1:$B$3329=AB$3,IF('malzeme montaj'!$C$1:$C$3329&lt;&gt;"",ROW('malzeme montaj'!$C$1:$C$3329))),ROWS(AB$4:AB8))))</f>
        <v/>
      </c>
      <c r="AC8" s="38" t="str">
        <f t="array" ref="AC8">IF(ROWS(AC$4:AC8)&gt;AC$1,"",INDEX('malzeme montaj'!$C$1:$C$3329,SMALL(IF('malzeme montaj'!$B$1:$B$3329=AC$3,IF('malzeme montaj'!$C$1:$C$3329&lt;&gt;"",ROW('malzeme montaj'!$C$1:$C$3329))),ROWS(AC$4:AC8))))</f>
        <v/>
      </c>
      <c r="AD8" s="38" t="str">
        <f t="array" ref="AD8">IF(ROWS(AD$4:AD8)&gt;AD$1,"",INDEX('malzeme montaj'!$C$1:$C$3329,SMALL(IF('malzeme montaj'!$B$1:$B$3329=AD$3,IF('malzeme montaj'!$C$1:$C$3329&lt;&gt;"",ROW('malzeme montaj'!$C$1:$C$3329))),ROWS(AD$4:AD8))))</f>
        <v/>
      </c>
      <c r="AE8" s="38" t="str">
        <f t="array" ref="AE8">IF(ROWS(AE$4:AE8)&gt;AE$1,"",INDEX('malzeme montaj'!$C$1:$C$3329,SMALL(IF('malzeme montaj'!$B$1:$B$3329=AE$3,IF('malzeme montaj'!$C$1:$C$3329&lt;&gt;"",ROW('malzeme montaj'!$C$1:$C$3329))),ROWS(AE$4:AE8))))</f>
        <v/>
      </c>
      <c r="AF8" s="38" t="str">
        <f t="array" ref="AF8">IF(ROWS(AF$4:AF8)&gt;AF$1,"",INDEX('malzeme montaj'!$C$1:$C$3329,SMALL(IF('malzeme montaj'!$B$1:$B$3329=AF$3,IF('malzeme montaj'!$C$1:$C$3329&lt;&gt;"",ROW('malzeme montaj'!$C$1:$C$3329))),ROWS(AF$4:AF8))))</f>
        <v/>
      </c>
      <c r="AG8" s="38" t="str">
        <f t="array" ref="AG8">IF(ROWS(AG$4:AG8)&gt;AG$1,"",INDEX('malzeme montaj'!$C$1:$C$3329,SMALL(IF('malzeme montaj'!$B$1:$B$3329=AG$3,IF('malzeme montaj'!$C$1:$C$3329&lt;&gt;"",ROW('malzeme montaj'!$C$1:$C$3329))),ROWS(AG$4:AG8))))</f>
        <v/>
      </c>
      <c r="AH8" s="38" t="str">
        <f t="array" ref="AH8">IF(ROWS(AH$4:AH8)&gt;AH$1,"",INDEX('malzeme montaj'!$C$1:$C$3329,SMALL(IF('malzeme montaj'!$B$1:$B$3329=AH$3,IF('malzeme montaj'!$C$1:$C$3329&lt;&gt;"",ROW('malzeme montaj'!$C$1:$C$3329))),ROWS(AH$4:AH8))))</f>
        <v/>
      </c>
      <c r="AI8" s="38" t="str">
        <f t="array" ref="AI8">IF(ROWS(AI$4:AI8)&gt;AI$1,"",INDEX('malzeme montaj'!$C$1:$C$3329,SMALL(IF('malzeme montaj'!$B$1:$B$3329=AI$3,IF('malzeme montaj'!$C$1:$C$3329&lt;&gt;"",ROW('malzeme montaj'!$C$1:$C$3329))),ROWS(AI$4:AI8))))</f>
        <v/>
      </c>
      <c r="AJ8" s="38" t="str">
        <f t="array" ref="AJ8">IF(ROWS(AJ$4:AJ8)&gt;AJ$1,"",INDEX('malzeme montaj'!$C$1:$C$3329,SMALL(IF('malzeme montaj'!$B$1:$B$3329=AJ$3,IF('malzeme montaj'!$C$1:$C$3329&lt;&gt;"",ROW('malzeme montaj'!$C$1:$C$3329))),ROWS(AJ$4:AJ8))))</f>
        <v/>
      </c>
      <c r="AK8" s="38" t="str">
        <f t="array" ref="AK8">IF(ROWS(AK$4:AK8)&gt;AK$1,"",INDEX('malzeme montaj'!$C$1:$C$3329,SMALL(IF('malzeme montaj'!$B$1:$B$3329=AK$3,IF('malzeme montaj'!$C$1:$C$3329&lt;&gt;"",ROW('malzeme montaj'!$C$1:$C$3329))),ROWS(AK$4:AK8))))</f>
        <v/>
      </c>
      <c r="AL8" s="38" t="str">
        <f t="array" ref="AL8">IF(ROWS(AL$4:AL8)&gt;AL$1,"",INDEX('malzeme montaj'!$C$1:$C$3329,SMALL(IF('malzeme montaj'!$B$1:$B$3329=AL$3,IF('malzeme montaj'!$C$1:$C$3329&lt;&gt;"",ROW('malzeme montaj'!$C$1:$C$3329))),ROWS(AL$4:AL8))))</f>
        <v/>
      </c>
      <c r="AM8" s="38" t="str">
        <f t="array" ref="AM8">IF(ROWS(AM$4:AM8)&gt;AM$1,"",INDEX('malzeme montaj'!$C$1:$C$3329,SMALL(IF('malzeme montaj'!$B$1:$B$3329=AM$3,IF('malzeme montaj'!$C$1:$C$3329&lt;&gt;"",ROW('malzeme montaj'!$C$1:$C$3329))),ROWS(AM$4:AM8))))</f>
        <v/>
      </c>
      <c r="AN8" s="38" t="str">
        <f t="array" ref="AN8">IF(ROWS(AN$4:AN8)&gt;AN$1,"",INDEX('malzeme montaj'!$C$1:$C$3329,SMALL(IF('malzeme montaj'!$B$1:$B$3329=AN$3,IF('malzeme montaj'!$C$1:$C$3329&lt;&gt;"",ROW('malzeme montaj'!$C$1:$C$3329))),ROWS(AN$4:AN8))))</f>
        <v/>
      </c>
      <c r="AO8" s="38" t="str">
        <f t="array" ref="AO8">IF(ROWS(AO$4:AO8)&gt;AO$1,"",INDEX('malzeme montaj'!$C$1:$C$3329,SMALL(IF('malzeme montaj'!$B$1:$B$3329=AO$3,IF('malzeme montaj'!$C$1:$C$3329&lt;&gt;"",ROW('malzeme montaj'!$C$1:$C$3329))),ROWS(AO$4:AO8))))</f>
        <v/>
      </c>
      <c r="AP8" s="38" t="str">
        <f t="array" ref="AP8">IF(ROWS(AP$4:AP8)&gt;AP$1,"",INDEX('malzeme montaj'!$C$1:$C$3329,SMALL(IF('malzeme montaj'!$B$1:$B$3329=AP$3,IF('malzeme montaj'!$C$1:$C$3329&lt;&gt;"",ROW('malzeme montaj'!$C$1:$C$3329))),ROWS(AP$4:AP8))))</f>
        <v/>
      </c>
      <c r="AQ8" s="38" t="str">
        <f t="array" ref="AQ8">IF(ROWS(AQ$4:AQ8)&gt;AQ$1,"",INDEX('malzeme montaj'!$C$1:$C$3329,SMALL(IF('malzeme montaj'!$B$1:$B$3329=AQ$3,IF('malzeme montaj'!$C$1:$C$3329&lt;&gt;"",ROW('malzeme montaj'!$C$1:$C$3329))),ROWS(AQ$4:AQ8))))</f>
        <v/>
      </c>
      <c r="AR8" s="38" t="str">
        <f t="array" ref="AR8">IF(ROWS(AR$4:AR8)&gt;AR$1,"",INDEX('malzeme montaj'!$C$1:$C$3329,SMALL(IF('malzeme montaj'!$B$1:$B$3329=AR$3,IF('malzeme montaj'!$C$1:$C$3329&lt;&gt;"",ROW('malzeme montaj'!$C$1:$C$3329))),ROWS(AR$4:AR8))))</f>
        <v/>
      </c>
      <c r="AS8" s="38" t="str">
        <f t="array" ref="AS8">IF(ROWS(AS$4:AS8)&gt;AS$1,"",INDEX('malzeme montaj'!$C$1:$C$3329,SMALL(IF('malzeme montaj'!$B$1:$B$3329=AS$3,IF('malzeme montaj'!$C$1:$C$3329&lt;&gt;"",ROW('malzeme montaj'!$C$1:$C$3329))),ROWS(AS$4:AS8))))</f>
        <v/>
      </c>
      <c r="AT8" s="38" t="str">
        <f t="array" ref="AT8">IF(ROWS(AT$4:AT8)&gt;AT$1,"",INDEX('malzeme montaj'!$C$1:$C$3329,SMALL(IF('malzeme montaj'!$B$1:$B$3329=AT$3,IF('malzeme montaj'!$C$1:$C$3329&lt;&gt;"",ROW('malzeme montaj'!$C$1:$C$3329))),ROWS(AT$4:AT8))))</f>
        <v/>
      </c>
      <c r="AU8" s="38" t="str">
        <f t="array" ref="AU8">IF(ROWS(AU$4:AU8)&gt;AU$1,"",INDEX('malzeme montaj'!$C$1:$C$3329,SMALL(IF('malzeme montaj'!$B$1:$B$3329=AU$3,IF('malzeme montaj'!$C$1:$C$3329&lt;&gt;"",ROW('malzeme montaj'!$C$1:$C$3329))),ROWS(AU$4:AU8))))</f>
        <v/>
      </c>
      <c r="AV8" s="38" t="str">
        <f t="array" ref="AV8">IF(ROWS(AV$4:AV8)&gt;AV$1,"",INDEX('malzeme montaj'!$C$1:$C$3329,SMALL(IF('malzeme montaj'!$B$1:$B$3329=AV$3,IF('malzeme montaj'!$C$1:$C$3329&lt;&gt;"",ROW('malzeme montaj'!$C$1:$C$3329))),ROWS(AV$4:AV8))))</f>
        <v/>
      </c>
      <c r="AW8" s="38" t="str">
        <f t="array" ref="AW8">IF(ROWS(AW$4:AW8)&gt;AW$1,"",INDEX('malzeme montaj'!$C$1:$C$3329,SMALL(IF('malzeme montaj'!$B$1:$B$3329=AW$3,IF('malzeme montaj'!$C$1:$C$3329&lt;&gt;"",ROW('malzeme montaj'!$C$1:$C$3329))),ROWS(AW$4:AW8))))</f>
        <v/>
      </c>
      <c r="AX8" s="38" t="str">
        <f t="array" ref="AX8">IF(ROWS(AX$4:AX8)&gt;AX$1,"",INDEX('malzeme montaj'!$C$1:$C$3329,SMALL(IF('malzeme montaj'!$B$1:$B$3329=AX$3,IF('malzeme montaj'!$C$1:$C$3329&lt;&gt;"",ROW('malzeme montaj'!$C$1:$C$3329))),ROWS(AX$4:AX8))))</f>
        <v/>
      </c>
      <c r="AY8" s="38" t="str">
        <f t="array" ref="AY8">IF(ROWS(AY$4:AY8)&gt;AY$1,"",INDEX('malzeme montaj'!$C$1:$C$3329,SMALL(IF('malzeme montaj'!$B$1:$B$3329=AY$3,IF('malzeme montaj'!$C$1:$C$3329&lt;&gt;"",ROW('malzeme montaj'!$C$1:$C$3329))),ROWS(AY$4:AY8))))</f>
        <v/>
      </c>
      <c r="AZ8" s="38" t="str">
        <f t="array" ref="AZ8">IF(ROWS(AZ$4:AZ8)&gt;AZ$1,"",INDEX('malzeme montaj'!$C$1:$C$3329,SMALL(IF('malzeme montaj'!$B$1:$B$3329=AZ$3,IF('malzeme montaj'!$C$1:$C$3329&lt;&gt;"",ROW('malzeme montaj'!$C$1:$C$3329))),ROWS(AZ$4:AZ8))))</f>
        <v/>
      </c>
      <c r="BA8" s="38" t="str">
        <f t="array" ref="BA8">IF(ROWS(BA$4:BA8)&gt;BA$1,"",INDEX('malzeme montaj'!$C$1:$C$3329,SMALL(IF('malzeme montaj'!$B$1:$B$3329=BA$3,IF('malzeme montaj'!$C$1:$C$3329&lt;&gt;"",ROW('malzeme montaj'!$C$1:$C$3329))),ROWS(BA$4:BA8))))</f>
        <v/>
      </c>
      <c r="BB8" s="38" t="str">
        <f t="array" ref="BB8">IF(ROWS(BB$4:BB8)&gt;BB$1,"",INDEX('malzeme montaj'!$C$1:$C$3329,SMALL(IF('malzeme montaj'!$B$1:$B$3329=BB$3,IF('malzeme montaj'!$C$1:$C$3329&lt;&gt;"",ROW('malzeme montaj'!$C$1:$C$3329))),ROWS(BB$4:BB8))))</f>
        <v/>
      </c>
      <c r="BC8" s="38" t="str">
        <f t="array" ref="BC8">IF(ROWS(BC$4:BC8)&gt;BC$1,"",INDEX('malzeme montaj'!$C$1:$C$3329,SMALL(IF('malzeme montaj'!$B$1:$B$3329=BC$3,IF('malzeme montaj'!$C$1:$C$3329&lt;&gt;"",ROW('malzeme montaj'!$C$1:$C$3329))),ROWS(BC$4:BC8))))</f>
        <v/>
      </c>
      <c r="BD8" s="38" t="str">
        <f t="array" ref="BD8">IF(ROWS(BD$4:BD8)&gt;BD$1,"",INDEX('malzeme montaj'!$C$1:$C$3329,SMALL(IF('malzeme montaj'!$B$1:$B$3329=BD$3,IF('malzeme montaj'!$C$1:$C$3329&lt;&gt;"",ROW('malzeme montaj'!$C$1:$C$3329))),ROWS(BD$4:BD8))))</f>
        <v/>
      </c>
      <c r="BE8" s="38" t="str">
        <f t="array" ref="BE8">IF(ROWS(BE$4:BE8)&gt;BE$1,"",INDEX('malzeme montaj'!$C$1:$C$3329,SMALL(IF('malzeme montaj'!$B$1:$B$3329=BE$3,IF('malzeme montaj'!$C$1:$C$3329&lt;&gt;"",ROW('malzeme montaj'!$C$1:$C$3329))),ROWS(BE$4:BE8))))</f>
        <v/>
      </c>
      <c r="BF8" s="38" t="str">
        <f t="array" ref="BF8">IF(ROWS(BF$4:BF8)&gt;BF$1,"",INDEX('malzeme montaj'!$C$1:$C$3329,SMALL(IF('malzeme montaj'!$B$1:$B$3329=BF$3,IF('malzeme montaj'!$C$1:$C$3329&lt;&gt;"",ROW('malzeme montaj'!$C$1:$C$3329))),ROWS(BF$4:BF8))))</f>
        <v/>
      </c>
      <c r="BG8" s="38" t="str">
        <f t="array" ref="BG8">IF(ROWS(BG$4:BG8)&gt;BG$1,"",INDEX('malzeme montaj'!$C$1:$C$3329,SMALL(IF('malzeme montaj'!$B$1:$B$3329=BG$3,IF('malzeme montaj'!$C$1:$C$3329&lt;&gt;"",ROW('malzeme montaj'!$C$1:$C$3329))),ROWS(BG$4:BG8))))</f>
        <v/>
      </c>
      <c r="BH8" s="38" t="str">
        <f t="array" ref="BH8">IF(ROWS(BH$4:BH8)&gt;BH$1,"",INDEX('malzeme montaj'!$C$1:$C$3329,SMALL(IF('malzeme montaj'!$B$1:$B$3329=BH$3,IF('malzeme montaj'!$C$1:$C$3329&lt;&gt;"",ROW('malzeme montaj'!$C$1:$C$3329))),ROWS(BH$4:BH8))))</f>
        <v/>
      </c>
      <c r="BI8" s="38" t="str">
        <f t="array" ref="BI8">IF(ROWS(BI$4:BI8)&gt;BI$1,"",INDEX('malzeme montaj'!$C$1:$C$3329,SMALL(IF('malzeme montaj'!$B$1:$B$3329=BI$3,IF('malzeme montaj'!$C$1:$C$3329&lt;&gt;"",ROW('malzeme montaj'!$C$1:$C$3329))),ROWS(BI$4:BI8))))</f>
        <v/>
      </c>
      <c r="BJ8" s="38" t="str">
        <f t="array" ref="BJ8">IF(ROWS(BJ$4:BJ8)&gt;BJ$1,"",INDEX('malzeme montaj'!$C$1:$C$3329,SMALL(IF('malzeme montaj'!$B$1:$B$3329=BJ$3,IF('malzeme montaj'!$C$1:$C$3329&lt;&gt;"",ROW('malzeme montaj'!$C$1:$C$3329))),ROWS(BJ$4:BJ8))))</f>
        <v/>
      </c>
      <c r="BK8" s="38" t="str">
        <f t="array" ref="BK8">IF(ROWS(BK$4:BK8)&gt;BK$1,"",INDEX('malzeme montaj'!$C$1:$C$3329,SMALL(IF('malzeme montaj'!$B$1:$B$3329=BK$3,IF('malzeme montaj'!$C$1:$C$3329&lt;&gt;"",ROW('malzeme montaj'!$C$1:$C$3329))),ROWS(BK$4:BK8))))</f>
        <v/>
      </c>
      <c r="BL8" s="38" t="str">
        <f t="array" ref="BL8">IF(ROWS(BL$4:BL8)&gt;BL$1,"",INDEX('malzeme montaj'!$C$1:$C$3329,SMALL(IF('malzeme montaj'!$B$1:$B$3329=BL$3,IF('malzeme montaj'!$C$1:$C$3329&lt;&gt;"",ROW('malzeme montaj'!$C$1:$C$3329))),ROWS(BL$4:BL8))))</f>
        <v/>
      </c>
      <c r="BM8" s="38" t="str">
        <f t="array" ref="BM8">IF(ROWS(BM$4:BM8)&gt;BM$1,"",INDEX('malzeme montaj'!$C$1:$C$3329,SMALL(IF('malzeme montaj'!$B$1:$B$3329=BM$3,IF('malzeme montaj'!$C$1:$C$3329&lt;&gt;"",ROW('malzeme montaj'!$C$1:$C$3329))),ROWS(BM$4:BM8))))</f>
        <v/>
      </c>
      <c r="BN8" s="38" t="str">
        <f t="array" ref="BN8">IF(ROWS(BN$4:BN8)&gt;BN$1,"",INDEX('malzeme montaj'!$C$1:$C$3329,SMALL(IF('malzeme montaj'!$B$1:$B$3329=BN$3,IF('malzeme montaj'!$C$1:$C$3329&lt;&gt;"",ROW('malzeme montaj'!$C$1:$C$3329))),ROWS(BN$4:BN8))))</f>
        <v/>
      </c>
      <c r="BO8" s="38" t="str">
        <f t="array" ref="BO8">IF(ROWS(BO$4:BO8)&gt;BO$1,"",INDEX('malzeme montaj'!$C$1:$C$3329,SMALL(IF('malzeme montaj'!$B$1:$B$3329=BO$3,IF('malzeme montaj'!$C$1:$C$3329&lt;&gt;"",ROW('malzeme montaj'!$C$1:$C$3329))),ROWS(BO$4:BO8))))</f>
        <v/>
      </c>
      <c r="BP8" s="38" t="str">
        <f t="array" ref="BP8">IF(ROWS(BP$4:BP8)&gt;BP$1,"",INDEX('malzeme montaj'!$C$1:$C$3329,SMALL(IF('malzeme montaj'!$B$1:$B$3329=BP$3,IF('malzeme montaj'!$C$1:$C$3329&lt;&gt;"",ROW('malzeme montaj'!$C$1:$C$3329))),ROWS(BP$4:BP8))))</f>
        <v/>
      </c>
      <c r="BQ8" s="38" t="str">
        <f t="array" ref="BQ8">IF(ROWS(BQ$4:BQ8)&gt;BQ$1,"",INDEX('malzeme montaj'!$C$1:$C$3329,SMALL(IF('malzeme montaj'!$B$1:$B$3329=BQ$3,IF('malzeme montaj'!$C$1:$C$3329&lt;&gt;"",ROW('malzeme montaj'!$C$1:$C$3329))),ROWS(BQ$4:BQ8))))</f>
        <v/>
      </c>
      <c r="BR8" s="38" t="str">
        <f t="array" ref="BR8">IF(ROWS(BR$4:BR8)&gt;BR$1,"",INDEX('malzeme montaj'!$C$1:$C$3329,SMALL(IF('malzeme montaj'!$B$1:$B$3329=BR$3,IF('malzeme montaj'!$C$1:$C$3329&lt;&gt;"",ROW('malzeme montaj'!$C$1:$C$3329))),ROWS(BR$4:BR8))))</f>
        <v/>
      </c>
      <c r="BS8" s="38" t="str">
        <f t="array" ref="BS8">IF(ROWS(BS$4:BS8)&gt;BS$1,"",INDEX('malzeme montaj'!$C$1:$C$3329,SMALL(IF('malzeme montaj'!$B$1:$B$3329=BS$3,IF('malzeme montaj'!$C$1:$C$3329&lt;&gt;"",ROW('malzeme montaj'!$C$1:$C$3329))),ROWS(BS$4:BS8))))</f>
        <v/>
      </c>
      <c r="BT8" s="38" t="str">
        <f t="array" ref="BT8">IF(ROWS(BT$4:BT8)&gt;BT$1,"",INDEX('malzeme montaj'!$C$1:$C$3329,SMALL(IF('malzeme montaj'!$B$1:$B$3329=BT$3,IF('malzeme montaj'!$C$1:$C$3329&lt;&gt;"",ROW('malzeme montaj'!$C$1:$C$3329))),ROWS(BT$4:BT8))))</f>
        <v/>
      </c>
      <c r="BU8" s="34" t="str">
        <f t="array" ref="BU8">IF(ROWS(BU$4:BU8)&gt;BU$1,"",INDEX('malzeme montaj'!$C$1:$C$3329,SMALL(IF('malzeme montaj'!$B$1:$B$3329=BU$3,IF('malzeme montaj'!$C$1:$C$3329&lt;&gt;"",ROW('malzeme montaj'!$C$1:$C$3329))),ROWS(BU$4:BU8))))</f>
        <v/>
      </c>
      <c r="BV8" s="34" t="str">
        <f t="array" ref="BV8">IF(ROWS(BV$4:BV8)&gt;BV$1,"",INDEX('malzeme montaj'!$C$1:$C$3329,SMALL(IF('malzeme montaj'!$B$1:$B$3329=BV$3,IF('malzeme montaj'!$C$1:$C$3329&lt;&gt;"",ROW('malzeme montaj'!$C$1:$C$3329))),ROWS(BV$4:BV8))))</f>
        <v/>
      </c>
      <c r="BW8" s="34" t="str">
        <f t="array" ref="BW8">IF(ROWS(BW$4:BW8)&gt;BW$1,"",INDEX('malzeme montaj'!$C$1:$C$3329,SMALL(IF('malzeme montaj'!$B$1:$B$3329=BW$3,IF('malzeme montaj'!$C$1:$C$3329&lt;&gt;"",ROW('malzeme montaj'!$C$1:$C$3329))),ROWS(BW$4:BW8))))</f>
        <v/>
      </c>
      <c r="BX8" s="34" t="str">
        <f t="array" ref="BX8">IF(ROWS(BX$4:BX8)&gt;BX$1,"",INDEX('malzeme montaj'!$C$1:$C$3329,SMALL(IF('malzeme montaj'!$B$1:$B$3329=BX$3,IF('malzeme montaj'!$C$1:$C$3329&lt;&gt;"",ROW('malzeme montaj'!$C$1:$C$3329))),ROWS(BX$4:BX8))))</f>
        <v/>
      </c>
      <c r="BY8" s="34" t="str">
        <f t="array" ref="BY8">IF(ROWS(BY$4:BY8)&gt;BY$1,"",INDEX('malzeme montaj'!$C$1:$C$3329,SMALL(IF('malzeme montaj'!$B$1:$B$3329=BY$3,IF('malzeme montaj'!$C$1:$C$3329&lt;&gt;"",ROW('malzeme montaj'!$C$1:$C$3329))),ROWS(BY$4:BY8))))</f>
        <v/>
      </c>
      <c r="BZ8" s="34" t="str">
        <f t="array" ref="BZ8">IF(ROWS(BZ$4:BZ8)&gt;BZ$1,"",INDEX('malzeme montaj'!$C$1:$C$3329,SMALL(IF('malzeme montaj'!$B$1:$B$3329=BZ$3,IF('malzeme montaj'!$C$1:$C$3329&lt;&gt;"",ROW('malzeme montaj'!$C$1:$C$3329))),ROWS(BZ$4:BZ8))))</f>
        <v/>
      </c>
      <c r="CA8" s="34" t="str">
        <f t="array" ref="CA8">IF(ROWS(CA$4:CA8)&gt;CA$1,"",INDEX('malzeme montaj'!$C$1:$C$3329,SMALL(IF('malzeme montaj'!$B$1:$B$3329=CA$3,IF('malzeme montaj'!$C$1:$C$3329&lt;&gt;"",ROW('malzeme montaj'!$C$1:$C$3329))),ROWS(CA$4:CA8))))</f>
        <v/>
      </c>
      <c r="CB8" s="34" t="str">
        <f t="array" ref="CB8">IF(ROWS(CB$4:CB8)&gt;CB$1,"",INDEX('malzeme montaj'!$C$1:$C$3329,SMALL(IF('malzeme montaj'!$B$1:$B$3329=CB$3,IF('malzeme montaj'!$C$1:$C$3329&lt;&gt;"",ROW('malzeme montaj'!$C$1:$C$3329))),ROWS(CB$4:CB8))))</f>
        <v/>
      </c>
      <c r="CC8" s="34" t="str">
        <f t="array" ref="CC8">IF(ROWS(CC$4:CC8)&gt;CC$1,"",INDEX('malzeme montaj'!$C$1:$C$3329,SMALL(IF('malzeme montaj'!$B$1:$B$3329=CC$3,IF('malzeme montaj'!$C$1:$C$3329&lt;&gt;"",ROW('malzeme montaj'!$C$1:$C$3329))),ROWS(CC$4:CC8))))</f>
        <v/>
      </c>
      <c r="CD8" s="34" t="str">
        <f t="array" ref="CD8">IF(ROWS(CD$4:CD8)&gt;CD$1,"",INDEX('malzeme montaj'!$C$1:$C$3329,SMALL(IF('malzeme montaj'!$B$1:$B$3329=CD$3,IF('malzeme montaj'!$C$1:$C$3329&lt;&gt;"",ROW('malzeme montaj'!$C$1:$C$3329))),ROWS(CD$4:CD8))))</f>
        <v/>
      </c>
      <c r="CE8" s="34" t="str">
        <f t="array" ref="CE8">IF(ROWS(CE$4:CE8)&gt;CE$1,"",INDEX('malzeme montaj'!$C$1:$C$3329,SMALL(IF('malzeme montaj'!$B$1:$B$3329=CE$3,IF('malzeme montaj'!$C$1:$C$3329&lt;&gt;"",ROW('malzeme montaj'!$C$1:$C$3329))),ROWS(CE$4:CE8))))</f>
        <v/>
      </c>
      <c r="CF8" s="34" t="str">
        <f t="array" ref="CF8">IF(ROWS(CF$4:CF8)&gt;CF$1,"",INDEX('malzeme montaj'!$C$1:$C$3329,SMALL(IF('malzeme montaj'!$B$1:$B$3329=CF$3,IF('malzeme montaj'!$C$1:$C$3329&lt;&gt;"",ROW('malzeme montaj'!$C$1:$C$3329))),ROWS(CF$4:CF8))))</f>
        <v xml:space="preserve"> 400 W ...............................................................</v>
      </c>
      <c r="CG8" s="34" t="str">
        <f t="array" ref="CG8">IF(ROWS(CG$4:CG8)&gt;CG$1,"",INDEX('malzeme montaj'!$C$1:$C$3329,SMALL(IF('malzeme montaj'!$B$1:$B$3329=CG$3,IF('malzeme montaj'!$C$1:$C$3329&lt;&gt;"",ROW('malzeme montaj'!$C$1:$C$3329))),ROWS(CG$4:CG8))))</f>
        <v>Sod.Buh.Amp. Şef. Tüp. (400 W Yük.Bas.-Ateşlemeli T.) .........</v>
      </c>
      <c r="CH8" s="34" t="str">
        <f t="array" ref="CH8">IF(ROWS(CH$4:CH8)&gt;CH$1,"",INDEX('malzeme montaj'!$C$1:$C$3329,SMALL(IF('malzeme montaj'!$B$1:$B$3329=CH$3,IF('malzeme montaj'!$C$1:$C$3329&lt;&gt;"",ROW('malzeme montaj'!$C$1:$C$3329))),ROWS(CH$4:CH8))))</f>
        <v/>
      </c>
      <c r="CI8" s="34" t="str">
        <f t="array" ref="CI8">IF(ROWS(CI$4:CI8)&gt;CI$1,"",INDEX('malzeme montaj'!$C$1:$C$3329,SMALL(IF('malzeme montaj'!$B$1:$B$3329=CI$3,IF('malzeme montaj'!$C$1:$C$3329&lt;&gt;"",ROW('malzeme montaj'!$C$1:$C$3329))),ROWS(CI$4:CI8))))</f>
        <v/>
      </c>
      <c r="CJ8" s="34" t="str">
        <f t="array" ref="CJ8">IF(ROWS(CJ$4:CJ8)&gt;CJ$1,"",INDEX('malzeme montaj'!$C$1:$C$3329,SMALL(IF('malzeme montaj'!$B$1:$B$3329=CJ$3,IF('malzeme montaj'!$C$1:$C$3329&lt;&gt;"",ROW('malzeme montaj'!$C$1:$C$3329))),ROWS(CJ$4:CJ8))))</f>
        <v/>
      </c>
      <c r="CK8" s="34" t="str">
        <f t="array" ref="CK8">IF(ROWS(CK$4:CK8)&gt;CK$1,"",INDEX('malzeme montaj'!$C$1:$C$3329,SMALL(IF('malzeme montaj'!$B$1:$B$3329=CK$3,IF('malzeme montaj'!$C$1:$C$3329&lt;&gt;"",ROW('malzeme montaj'!$C$1:$C$3329))),ROWS(CK$4:CK8))))</f>
        <v/>
      </c>
      <c r="CL8" s="34" t="str">
        <f t="array" ref="CL8">IF(ROWS(CL$4:CL8)&gt;CL$1,"",INDEX('malzeme montaj'!$C$1:$C$3329,SMALL(IF('malzeme montaj'!$B$1:$B$3329=CL$3,IF('malzeme montaj'!$C$1:$C$3329&lt;&gt;"",ROW('malzeme montaj'!$C$1:$C$3329))),ROWS(CL$4:CL8))))</f>
        <v/>
      </c>
      <c r="CM8" s="34" t="str">
        <f t="array" ref="CM8">IF(ROWS(CM$4:CM8)&gt;CM$1,"",INDEX('malzeme montaj'!$C$1:$C$3329,SMALL(IF('malzeme montaj'!$B$1:$B$3329=CM$3,IF('malzeme montaj'!$C$1:$C$3329&lt;&gt;"",ROW('malzeme montaj'!$C$1:$C$3329))),ROWS(CM$4:CM8))))</f>
        <v/>
      </c>
      <c r="CN8" s="34" t="str">
        <f t="array" ref="CN8">IF(ROWS(CN$4:CN8)&gt;CN$1,"",INDEX('malzeme montaj'!$C$1:$C$3329,SMALL(IF('malzeme montaj'!$B$1:$B$3329=CN$3,IF('malzeme montaj'!$C$1:$C$3329&lt;&gt;"",ROW('malzeme montaj'!$C$1:$C$3329))),ROWS(CN$4:CN8))))</f>
        <v/>
      </c>
      <c r="CO8" s="34" t="str">
        <f t="array" ref="CO8">IF(ROWS(CO$4:CO8)&gt;CO$1,"",INDEX('malzeme montaj'!$C$1:$C$3329,SMALL(IF('malzeme montaj'!$B$1:$B$3329=CO$3,IF('malzeme montaj'!$C$1:$C$3329&lt;&gt;"",ROW('malzeme montaj'!$C$1:$C$3329))),ROWS(CO$4:CO8))))</f>
        <v/>
      </c>
      <c r="CP8" s="34" t="str">
        <f t="array" ref="CP8">IF(ROWS(CP$4:CP8)&gt;CP$1,"",INDEX('malzeme montaj'!$C$1:$C$3329,SMALL(IF('malzeme montaj'!$B$1:$B$3329=CP$3,IF('malzeme montaj'!$C$1:$C$3329&lt;&gt;"",ROW('malzeme montaj'!$C$1:$C$3329))),ROWS(CP$4:CP8))))</f>
        <v/>
      </c>
      <c r="CQ8" s="34" t="str">
        <f t="array" ref="CQ8">IF(ROWS(CQ$4:CQ8)&gt;CQ$1,"",INDEX('malzeme montaj'!$C$1:$C$3329,SMALL(IF('malzeme montaj'!$B$1:$B$3329=CQ$3,IF('malzeme montaj'!$C$1:$C$3329&lt;&gt;"",ROW('malzeme montaj'!$C$1:$C$3329))),ROWS(CQ$4:CQ8))))</f>
        <v/>
      </c>
      <c r="CR8" s="34" t="str">
        <f t="array" ref="CR8">IF(ROWS(CR$4:CR8)&gt;CR$1,"",INDEX('malzeme montaj'!$C$1:$C$3329,SMALL(IF('malzeme montaj'!$B$1:$B$3329=CR$3,IF('malzeme montaj'!$C$1:$C$3329&lt;&gt;"",ROW('malzeme montaj'!$C$1:$C$3329))),ROWS(CR$4:CR8))))</f>
        <v/>
      </c>
      <c r="CS8" s="34" t="str">
        <f t="array" ref="CS8">IF(ROWS(CS$4:CS8)&gt;CS$1,"",INDEX('malzeme montaj'!$C$1:$C$3329,SMALL(IF('malzeme montaj'!$B$1:$B$3329=CS$3,IF('malzeme montaj'!$C$1:$C$3329&lt;&gt;"",ROW('malzeme montaj'!$C$1:$C$3329))),ROWS(CS$4:CS8))))</f>
        <v/>
      </c>
      <c r="CT8" s="34" t="str">
        <f t="array" ref="CT8">IF(ROWS(CT$4:CT8)&gt;CT$1,"",INDEX('malzeme montaj'!$C$1:$C$3329,SMALL(IF('malzeme montaj'!$B$1:$B$3329=CT$3,IF('malzeme montaj'!$C$1:$C$3329&lt;&gt;"",ROW('malzeme montaj'!$C$1:$C$3329))),ROWS(CT$4:CT8))))</f>
        <v/>
      </c>
      <c r="CU8" s="34" t="str">
        <f t="array" ref="CU8">IF(ROWS(CU$4:CU8)&gt;CU$1,"",INDEX('malzeme montaj'!$C$1:$C$3329,SMALL(IF('malzeme montaj'!$B$1:$B$3329=CU$3,IF('malzeme montaj'!$C$1:$C$3329&lt;&gt;"",ROW('malzeme montaj'!$C$1:$C$3329))),ROWS(CU$4:CU8))))</f>
        <v/>
      </c>
      <c r="CV8" s="34" t="str">
        <f t="array" ref="CV8">IF(ROWS(CV$4:CV8)&gt;CV$1,"",INDEX('malzeme montaj'!$C$1:$C$3329,SMALL(IF('malzeme montaj'!$B$1:$B$3329=CV$3,IF('malzeme montaj'!$C$1:$C$3329&lt;&gt;"",ROW('malzeme montaj'!$C$1:$C$3329))),ROWS(CV$4:CV8))))</f>
        <v/>
      </c>
      <c r="CW8" s="34" t="str">
        <f t="array" ref="CW8">IF(ROWS(CW$4:CW8)&gt;CW$1,"",INDEX('malzeme montaj'!$C$1:$C$3329,SMALL(IF('malzeme montaj'!$B$1:$B$3329=CW$3,IF('malzeme montaj'!$C$1:$C$3329&lt;&gt;"",ROW('malzeme montaj'!$C$1:$C$3329))),ROWS(CW$4:CW8))))</f>
        <v/>
      </c>
      <c r="CX8" s="34" t="str">
        <f t="array" ref="CX8">IF(ROWS(CX$4:CX8)&gt;CX$1,"",INDEX('malzeme montaj'!$C$1:$C$3329,SMALL(IF('malzeme montaj'!$B$1:$B$3329=CX$3,IF('malzeme montaj'!$C$1:$C$3329&lt;&gt;"",ROW('malzeme montaj'!$C$1:$C$3329))),ROWS(CX$4:CX8))))</f>
        <v/>
      </c>
      <c r="CY8" s="34" t="str">
        <f t="array" ref="CY8">IF(ROWS(CY$4:CY8)&gt;CY$1,"",INDEX('malzeme montaj'!$C$1:$C$3329,SMALL(IF('malzeme montaj'!$B$1:$B$3329=CY$3,IF('malzeme montaj'!$C$1:$C$3329&lt;&gt;"",ROW('malzeme montaj'!$C$1:$C$3329))),ROWS(CY$4:CY8))))</f>
        <v/>
      </c>
      <c r="CZ8" s="34" t="str">
        <f t="array" ref="CZ8">IF(ROWS(CZ$4:CZ8)&gt;CZ$1,"",INDEX('malzeme montaj'!$C$1:$C$3329,SMALL(IF('malzeme montaj'!$B$1:$B$3329=CZ$3,IF('malzeme montaj'!$C$1:$C$3329&lt;&gt;"",ROW('malzeme montaj'!$C$1:$C$3329))),ROWS(CZ$4:CZ8))))</f>
        <v/>
      </c>
      <c r="DA8" s="34" t="str">
        <f t="array" ref="DA8">IF(ROWS(DA$4:DA8)&gt;DA$1,"",INDEX('malzeme montaj'!$C$1:$C$3329,SMALL(IF('malzeme montaj'!$B$1:$B$3329=DA$3,IF('malzeme montaj'!$C$1:$C$3329&lt;&gt;"",ROW('malzeme montaj'!$C$1:$C$3329))),ROWS(DA$4:DA8))))</f>
        <v/>
      </c>
      <c r="DB8" s="34" t="str">
        <f t="array" ref="DB8">IF(ROWS(DB$4:DB8)&gt;DB$1,"",INDEX('malzeme montaj'!$C$1:$C$3329,SMALL(IF('malzeme montaj'!$B$1:$B$3329=DB$3,IF('malzeme montaj'!$C$1:$C$3329&lt;&gt;"",ROW('malzeme montaj'!$C$1:$C$3329))),ROWS(DB$4:DB8))))</f>
        <v/>
      </c>
      <c r="DC8" s="34" t="str">
        <f t="array" ref="DC8">IF(ROWS(DC$4:DC8)&gt;DC$1,"",INDEX('malzeme montaj'!$C$1:$C$3329,SMALL(IF('malzeme montaj'!$B$1:$B$3329=DC$3,IF('malzeme montaj'!$C$1:$C$3329&lt;&gt;"",ROW('malzeme montaj'!$C$1:$C$3329))),ROWS(DC$4:DC8))))</f>
        <v/>
      </c>
      <c r="DD8" s="34" t="str">
        <f t="array" ref="DD8">IF(ROWS(DD$4:DD8)&gt;DD$1,"",INDEX('malzeme montaj'!$C$1:$C$3329,SMALL(IF('malzeme montaj'!$B$1:$B$3329=DD$3,IF('malzeme montaj'!$C$1:$C$3329&lt;&gt;"",ROW('malzeme montaj'!$C$1:$C$3329))),ROWS(DD$4:DD8))))</f>
        <v/>
      </c>
      <c r="DE8" s="34" t="str">
        <f t="array" ref="DE8">IF(ROWS(DE$4:DE8)&gt;DE$1,"",INDEX('malzeme montaj'!$C$1:$C$3329,SMALL(IF('malzeme montaj'!$B$1:$B$3329=DE$3,IF('malzeme montaj'!$C$1:$C$3329&lt;&gt;"",ROW('malzeme montaj'!$C$1:$C$3329))),ROWS(DE$4:DE8))))</f>
        <v/>
      </c>
      <c r="DF8" s="34" t="str">
        <f t="array" ref="DF8">IF(ROWS(DF$4:DF8)&gt;DF$1,"",INDEX('malzeme montaj'!$C$1:$C$3329,SMALL(IF('malzeme montaj'!$B$1:$B$3329=DF$3,IF('malzeme montaj'!$C$1:$C$3329&lt;&gt;"",ROW('malzeme montaj'!$C$1:$C$3329))),ROWS(DF$4:DF8))))</f>
        <v/>
      </c>
      <c r="DG8" s="34" t="str">
        <f t="array" ref="DG8">IF(ROWS(DG$4:DG8)&gt;DG$1,"",INDEX('malzeme montaj'!$C$1:$C$3329,SMALL(IF('malzeme montaj'!$B$1:$B$3329=DG$3,IF('malzeme montaj'!$C$1:$C$3329&lt;&gt;"",ROW('malzeme montaj'!$C$1:$C$3329))),ROWS(DG$4:DG8))))</f>
        <v/>
      </c>
      <c r="DH8" s="34" t="str">
        <f t="array" ref="DH8">IF(ROWS(DH$4:DH8)&gt;DH$1,"",INDEX('malzeme montaj'!$C$1:$C$3329,SMALL(IF('malzeme montaj'!$B$1:$B$3329=DH$3,IF('malzeme montaj'!$C$1:$C$3329&lt;&gt;"",ROW('malzeme montaj'!$C$1:$C$3329))),ROWS(DH$4:DH8))))</f>
        <v/>
      </c>
      <c r="DI8" s="34" t="str">
        <f t="array" ref="DI8">IF(ROWS(DI$4:DI8)&gt;DI$1,"",INDEX('malzeme montaj'!$C$1:$C$3329,SMALL(IF('malzeme montaj'!$B$1:$B$3329=DI$3,IF('malzeme montaj'!$C$1:$C$3329&lt;&gt;"",ROW('malzeme montaj'!$C$1:$C$3329))),ROWS(DI$4:DI8))))</f>
        <v/>
      </c>
      <c r="DJ8" s="34" t="str">
        <f t="array" ref="DJ8">IF(ROWS(DJ$4:DJ8)&gt;DJ$1,"",INDEX('malzeme montaj'!$C$1:$C$3329,SMALL(IF('malzeme montaj'!$B$1:$B$3329=DJ$3,IF('malzeme montaj'!$C$1:$C$3329&lt;&gt;"",ROW('malzeme montaj'!$C$1:$C$3329))),ROWS(DJ$4:DJ8))))</f>
        <v/>
      </c>
      <c r="DK8" s="34" t="str">
        <f t="array" ref="DK8">IF(ROWS(DK$4:DK8)&gt;DK$1,"",INDEX('malzeme montaj'!$C$1:$C$3329,SMALL(IF('malzeme montaj'!$B$1:$B$3329=DK$3,IF('malzeme montaj'!$C$1:$C$3329&lt;&gt;"",ROW('malzeme montaj'!$C$1:$C$3329))),ROWS(DK$4:DK8))))</f>
        <v/>
      </c>
      <c r="DL8" s="34" t="str">
        <f t="array" ref="DL8">IF(ROWS(DL$4:DL8)&gt;DL$1,"",INDEX('malzeme montaj'!$C$1:$C$3329,SMALL(IF('malzeme montaj'!$B$1:$B$3329=DL$3,IF('malzeme montaj'!$C$1:$C$3329&lt;&gt;"",ROW('malzeme montaj'!$C$1:$C$3329))),ROWS(DL$4:DL8))))</f>
        <v/>
      </c>
      <c r="DM8" s="34" t="str">
        <f t="array" ref="DM8">IF(ROWS(DM$4:DM8)&gt;DM$1,"",INDEX('malzeme montaj'!$C$1:$C$3329,SMALL(IF('malzeme montaj'!$B$1:$B$3329=DM$3,IF('malzeme montaj'!$C$1:$C$3329&lt;&gt;"",ROW('malzeme montaj'!$C$1:$C$3329))),ROWS(DM$4:DM8))))</f>
        <v/>
      </c>
      <c r="DN8" s="34" t="str">
        <f t="array" ref="DN8">IF(ROWS(DN$4:DN8)&gt;DN$1,"",INDEX('malzeme montaj'!$C$1:$C$3329,SMALL(IF('malzeme montaj'!$B$1:$B$3329=DN$3,IF('malzeme montaj'!$C$1:$C$3329&lt;&gt;"",ROW('malzeme montaj'!$C$1:$C$3329))),ROWS(DN$4:DN8))))</f>
        <v/>
      </c>
      <c r="DO8" s="34" t="str">
        <f t="array" ref="DO8">IF(ROWS(DO$4:DO8)&gt;DO$1,"",INDEX('malzeme montaj'!$C$1:$C$3329,SMALL(IF('malzeme montaj'!$B$1:$B$3329=DO$3,IF('malzeme montaj'!$C$1:$C$3329&lt;&gt;"",ROW('malzeme montaj'!$C$1:$C$3329))),ROWS(DO$4:DO8))))</f>
        <v/>
      </c>
      <c r="DP8" s="34" t="str">
        <f t="array" ref="DP8">IF(ROWS(DP$4:DP8)&gt;DP$1,"",INDEX('malzeme montaj'!$C$1:$C$3329,SMALL(IF('malzeme montaj'!$B$1:$B$3329=DP$3,IF('malzeme montaj'!$C$1:$C$3329&lt;&gt;"",ROW('malzeme montaj'!$C$1:$C$3329))),ROWS(DP$4:DP8))))</f>
        <v/>
      </c>
      <c r="DQ8" s="34" t="str">
        <f t="array" ref="DQ8">IF(ROWS(DQ$4:DQ8)&gt;DQ$1,"",INDEX('malzeme montaj'!$C$1:$C$3329,SMALL(IF('malzeme montaj'!$B$1:$B$3329=DQ$3,IF('malzeme montaj'!$C$1:$C$3329&lt;&gt;"",ROW('malzeme montaj'!$C$1:$C$3329))),ROWS(DQ$4:DQ8))))</f>
        <v/>
      </c>
      <c r="DR8" s="34" t="str">
        <f t="array" ref="DR8">IF(ROWS(DR$4:DR8)&gt;DR$1,"",INDEX('malzeme montaj'!$C$1:$C$3329,SMALL(IF('malzeme montaj'!$B$1:$B$3329=DR$3,IF('malzeme montaj'!$C$1:$C$3329&lt;&gt;"",ROW('malzeme montaj'!$C$1:$C$3329))),ROWS(DR$4:DR8))))</f>
        <v/>
      </c>
      <c r="DS8" s="34" t="str">
        <f t="array" ref="DS8">IF(ROWS(DS$4:DS8)&gt;DS$1,"",INDEX('malzeme montaj'!$C$1:$C$3329,SMALL(IF('malzeme montaj'!$B$1:$B$3329=DS$3,IF('malzeme montaj'!$C$1:$C$3329&lt;&gt;"",ROW('malzeme montaj'!$C$1:$C$3329))),ROWS(DS$4:DS8))))</f>
        <v/>
      </c>
      <c r="DT8" s="34" t="str">
        <f t="array" ref="DT8">IF(ROWS(DT$4:DT8)&gt;DT$1,"",INDEX('malzeme montaj'!$C$1:$C$3329,SMALL(IF('malzeme montaj'!$B$1:$B$3329=DT$3,IF('malzeme montaj'!$C$1:$C$3329&lt;&gt;"",ROW('malzeme montaj'!$C$1:$C$3329))),ROWS(DT$4:DT8))))</f>
        <v/>
      </c>
      <c r="DU8" s="34" t="str">
        <f t="array" ref="DU8">IF(ROWS(DU$4:DU8)&gt;DU$1,"",INDEX('malzeme montaj'!$C$1:$C$3329,SMALL(IF('malzeme montaj'!$B$1:$B$3329=DU$3,IF('malzeme montaj'!$C$1:$C$3329&lt;&gt;"",ROW('malzeme montaj'!$C$1:$C$3329))),ROWS(DU$4:DU8))))</f>
        <v/>
      </c>
      <c r="DV8" s="34" t="str">
        <f t="array" ref="DV8">IF(ROWS(DV$4:DV8)&gt;DV$1,"",INDEX('malzeme montaj'!$C$1:$C$3329,SMALL(IF('malzeme montaj'!$B$1:$B$3329=DV$3,IF('malzeme montaj'!$C$1:$C$3329&lt;&gt;"",ROW('malzeme montaj'!$C$1:$C$3329))),ROWS(DV$4:DV8))))</f>
        <v/>
      </c>
      <c r="DW8" s="34" t="str">
        <f t="array" ref="DW8">IF(ROWS(DW$4:DW8)&gt;DW$1,"",INDEX('malzeme montaj'!$C$1:$C$3329,SMALL(IF('malzeme montaj'!$B$1:$B$3329=DW$3,IF('malzeme montaj'!$C$1:$C$3329&lt;&gt;"",ROW('malzeme montaj'!$C$1:$C$3329))),ROWS(DW$4:DW8))))</f>
        <v/>
      </c>
      <c r="DX8" s="34" t="str">
        <f t="array" ref="DX8">IF(ROWS(DX$4:DX8)&gt;DX$1,"",INDEX('malzeme montaj'!$C$1:$C$3329,SMALL(IF('malzeme montaj'!$B$1:$B$3329=DX$3,IF('malzeme montaj'!$C$1:$C$3329&lt;&gt;"",ROW('malzeme montaj'!$C$1:$C$3329))),ROWS(DX$4:DX8))))</f>
        <v/>
      </c>
      <c r="DY8" s="34" t="str">
        <f t="array" ref="DY8">IF(ROWS(DY$4:DY8)&gt;DY$1,"",INDEX('malzeme montaj'!$C$1:$C$3329,SMALL(IF('malzeme montaj'!$B$1:$B$3329=DY$3,IF('malzeme montaj'!$C$1:$C$3329&lt;&gt;"",ROW('malzeme montaj'!$C$1:$C$3329))),ROWS(DY$4:DY8))))</f>
        <v/>
      </c>
      <c r="DZ8" s="34" t="str">
        <f t="array" ref="DZ8">IF(ROWS(DZ$4:DZ8)&gt;DZ$1,"",INDEX('malzeme montaj'!$C$1:$C$3329,SMALL(IF('malzeme montaj'!$B$1:$B$3329=DZ$3,IF('malzeme montaj'!$C$1:$C$3329&lt;&gt;"",ROW('malzeme montaj'!$C$1:$C$3329))),ROWS(DZ$4:DZ8))))</f>
        <v/>
      </c>
      <c r="EA8" s="34" t="str">
        <f t="array" ref="EA8">IF(ROWS(EA$4:EA8)&gt;EA$1,"",INDEX('malzeme montaj'!$C$1:$C$3329,SMALL(IF('malzeme montaj'!$B$1:$B$3329=EA$3,IF('malzeme montaj'!$C$1:$C$3329&lt;&gt;"",ROW('malzeme montaj'!$C$1:$C$3329))),ROWS(EA$4:EA8))))</f>
        <v/>
      </c>
      <c r="EB8" s="34" t="str">
        <f t="array" ref="EB8">IF(ROWS(EB$4:EB8)&gt;EB$1,"",INDEX('malzeme montaj'!$C$1:$C$3329,SMALL(IF('malzeme montaj'!$B$1:$B$3329=EB$3,IF('malzeme montaj'!$C$1:$C$3329&lt;&gt;"",ROW('malzeme montaj'!$C$1:$C$3329))),ROWS(EB$4:EB8))))</f>
        <v/>
      </c>
      <c r="EC8" s="34" t="str">
        <f t="array" ref="EC8">IF(ROWS(EC$4:EC8)&gt;EC$1,"",INDEX('malzeme montaj'!$C$1:$C$3329,SMALL(IF('malzeme montaj'!$B$1:$B$3329=EC$3,IF('malzeme montaj'!$C$1:$C$3329&lt;&gt;"",ROW('malzeme montaj'!$C$1:$C$3329))),ROWS(EC$4:EC8))))</f>
        <v/>
      </c>
      <c r="ED8" s="34" t="str">
        <f t="array" ref="ED8">IF(ROWS(ED$4:ED8)&gt;ED$1,"",INDEX('malzeme montaj'!$C$1:$C$3329,SMALL(IF('malzeme montaj'!$B$1:$B$3329=ED$3,IF('malzeme montaj'!$C$1:$C$3329&lt;&gt;"",ROW('malzeme montaj'!$C$1:$C$3329))),ROWS(ED$4:ED8))))</f>
        <v/>
      </c>
      <c r="EE8" s="34" t="str">
        <f t="array" ref="EE8">IF(ROWS(EE$4:EE8)&gt;EE$1,"",INDEX('malzeme montaj'!$C$1:$C$3329,SMALL(IF('malzeme montaj'!$B$1:$B$3329=EE$3,IF('malzeme montaj'!$C$1:$C$3329&lt;&gt;"",ROW('malzeme montaj'!$C$1:$C$3329))),ROWS(EE$4:EE8))))</f>
        <v/>
      </c>
      <c r="EF8" s="34" t="str">
        <f t="array" ref="EF8">IF(ROWS(EF$4:EF8)&gt;EF$1,"",INDEX('malzeme montaj'!$C$1:$C$3329,SMALL(IF('malzeme montaj'!$B$1:$B$3329=EF$3,IF('malzeme montaj'!$C$1:$C$3329&lt;&gt;"",ROW('malzeme montaj'!$C$1:$C$3329))),ROWS(EF$4:EF8))))</f>
        <v/>
      </c>
      <c r="EG8" s="34" t="str">
        <f t="array" ref="EG8">IF(ROWS(EG$4:EG8)&gt;EG$1,"",INDEX('malzeme montaj'!$C$1:$C$3329,SMALL(IF('malzeme montaj'!$B$1:$B$3329=EG$3,IF('malzeme montaj'!$C$1:$C$3329&lt;&gt;"",ROW('malzeme montaj'!$C$1:$C$3329))),ROWS(EG$4:EG8))))</f>
        <v/>
      </c>
      <c r="EH8" s="34" t="str">
        <f t="array" ref="EH8">IF(ROWS(EH$4:EH8)&gt;EH$1,"",INDEX('malzeme montaj'!$C$1:$C$3329,SMALL(IF('malzeme montaj'!$B$1:$B$3329=EH$3,IF('malzeme montaj'!$C$1:$C$3329&lt;&gt;"",ROW('malzeme montaj'!$C$1:$C$3329))),ROWS(EH$4:EH8))))</f>
        <v/>
      </c>
      <c r="EI8" s="34" t="str">
        <f t="array" ref="EI8">IF(ROWS(EI$4:EI8)&gt;EI$1,"",INDEX('malzeme montaj'!$C$1:$C$3329,SMALL(IF('malzeme montaj'!$B$1:$B$3329=EI$3,IF('malzeme montaj'!$C$1:$C$3329&lt;&gt;"",ROW('malzeme montaj'!$C$1:$C$3329))),ROWS(EI$4:EI8))))</f>
        <v/>
      </c>
      <c r="EJ8" s="34" t="str">
        <f t="array" ref="EJ8">IF(ROWS(EJ$4:EJ8)&gt;EJ$1,"",INDEX('malzeme montaj'!$C$1:$C$3329,SMALL(IF('malzeme montaj'!$B$1:$B$3329=EJ$3,IF('malzeme montaj'!$C$1:$C$3329&lt;&gt;"",ROW('malzeme montaj'!$C$1:$C$3329))),ROWS(EJ$4:EJ8))))</f>
        <v/>
      </c>
      <c r="EK8" s="34" t="str">
        <f t="array" ref="EK8">IF(ROWS(EK$4:EK8)&gt;EK$1,"",INDEX('malzeme montaj'!$C$1:$C$3329,SMALL(IF('malzeme montaj'!$B$1:$B$3329=EK$3,IF('malzeme montaj'!$C$1:$C$3329&lt;&gt;"",ROW('malzeme montaj'!$C$1:$C$3329))),ROWS(EK$4:EK8))))</f>
        <v/>
      </c>
      <c r="EL8" s="34" t="str">
        <f t="array" ref="EL8">IF(ROWS(EL$4:EL8)&gt;EL$1,"",INDEX('malzeme montaj'!$C$1:$C$3329,SMALL(IF('malzeme montaj'!$B$1:$B$3329=EL$3,IF('malzeme montaj'!$C$1:$C$3329&lt;&gt;"",ROW('malzeme montaj'!$C$1:$C$3329))),ROWS(EL$4:EL8))))</f>
        <v/>
      </c>
      <c r="EM8" s="34" t="str">
        <f t="array" ref="EM8">IF(ROWS(EM$4:EM8)&gt;EM$1,"",INDEX('malzeme montaj'!$C$1:$C$3329,SMALL(IF('malzeme montaj'!$B$1:$B$3329=EM$3,IF('malzeme montaj'!$C$1:$C$3329&lt;&gt;"",ROW('malzeme montaj'!$C$1:$C$3329))),ROWS(EM$4:EM8))))</f>
        <v/>
      </c>
      <c r="EN8" s="34" t="str">
        <f t="array" ref="EN8">IF(ROWS(EN$4:EN8)&gt;EN$1,"",INDEX('malzeme montaj'!$C$1:$C$3329,SMALL(IF('malzeme montaj'!$B$1:$B$3329=EN$3,IF('malzeme montaj'!$C$1:$C$3329&lt;&gt;"",ROW('malzeme montaj'!$C$1:$C$3329))),ROWS(EN$4:EN8))))</f>
        <v/>
      </c>
      <c r="EO8" s="34" t="str">
        <f t="array" ref="EO8">IF(ROWS(EO$4:EO8)&gt;EO$1,"",INDEX('malzeme montaj'!$C$1:$C$3329,SMALL(IF('malzeme montaj'!$B$1:$B$3329=EO$3,IF('malzeme montaj'!$C$1:$C$3329&lt;&gt;"",ROW('malzeme montaj'!$C$1:$C$3329))),ROWS(EO$4:EO8))))</f>
        <v/>
      </c>
      <c r="EP8" s="34" t="str">
        <f t="array" ref="EP8">IF(ROWS(EP$4:EP8)&gt;EP$1,"",INDEX('malzeme montaj'!$C$1:$C$3329,SMALL(IF('malzeme montaj'!$B$1:$B$3329=EP$3,IF('malzeme montaj'!$C$1:$C$3329&lt;&gt;"",ROW('malzeme montaj'!$C$1:$C$3329))),ROWS(EP$4:EP8))))</f>
        <v/>
      </c>
      <c r="EQ8" s="34" t="str">
        <f t="array" ref="EQ8">IF(ROWS(EQ$4:EQ8)&gt;EQ$1,"",INDEX('malzeme montaj'!$C$1:$C$3329,SMALL(IF('malzeme montaj'!$B$1:$B$3329=EQ$3,IF('malzeme montaj'!$C$1:$C$3329&lt;&gt;"",ROW('malzeme montaj'!$C$1:$C$3329))),ROWS(EQ$4:EQ8))))</f>
        <v/>
      </c>
      <c r="ER8" s="34" t="str">
        <f t="array" ref="ER8">IF(ROWS(ER$4:ER8)&gt;ER$1,"",INDEX('malzeme montaj'!$C$1:$C$3329,SMALL(IF('malzeme montaj'!$B$1:$B$3329=ER$3,IF('malzeme montaj'!$C$1:$C$3329&lt;&gt;"",ROW('malzeme montaj'!$C$1:$C$3329))),ROWS(ER$4:ER8))))</f>
        <v/>
      </c>
      <c r="ES8" s="34" t="str">
        <f t="array" ref="ES8">IF(ROWS(ES$4:ES8)&gt;ES$1,"",INDEX('malzeme montaj'!$C$1:$C$3329,SMALL(IF('malzeme montaj'!$B$1:$B$3329=ES$3,IF('malzeme montaj'!$C$1:$C$3329&lt;&gt;"",ROW('malzeme montaj'!$C$1:$C$3329))),ROWS(ES$4:ES8))))</f>
        <v/>
      </c>
      <c r="ET8" s="34" t="str">
        <f t="array" ref="ET8">IF(ROWS(ET$4:ET8)&gt;ET$1,"",INDEX('malzeme montaj'!$C$1:$C$3329,SMALL(IF('malzeme montaj'!$B$1:$B$3329=ET$3,IF('malzeme montaj'!$C$1:$C$3329&lt;&gt;"",ROW('malzeme montaj'!$C$1:$C$3329))),ROWS(ET$4:ET8))))</f>
        <v/>
      </c>
      <c r="EU8" s="34" t="str">
        <f t="array" ref="EU8">IF(ROWS(EU$4:EU8)&gt;EU$1,"",INDEX('malzeme montaj'!$C$1:$C$3329,SMALL(IF('malzeme montaj'!$B$1:$B$3329=EU$3,IF('malzeme montaj'!$C$1:$C$3329&lt;&gt;"",ROW('malzeme montaj'!$C$1:$C$3329))),ROWS(EU$4:EU8))))</f>
        <v/>
      </c>
      <c r="EV8" s="34" t="str">
        <f t="array" ref="EV8">IF(ROWS(EV$4:EV8)&gt;EV$1,"",INDEX('malzeme montaj'!$C$1:$C$3329,SMALL(IF('malzeme montaj'!$B$1:$B$3329=EV$3,IF('malzeme montaj'!$C$1:$C$3329&lt;&gt;"",ROW('malzeme montaj'!$C$1:$C$3329))),ROWS(EV$4:EV8))))</f>
        <v/>
      </c>
      <c r="EW8" s="34" t="str">
        <f t="array" ref="EW8">IF(ROWS(EW$4:EW8)&gt;EW$1,"",INDEX('malzeme montaj'!$C$1:$C$3329,SMALL(IF('malzeme montaj'!$B$1:$B$3329=EW$3,IF('malzeme montaj'!$C$1:$C$3329&lt;&gt;"",ROW('malzeme montaj'!$C$1:$C$3329))),ROWS(EW$4:EW8))))</f>
        <v/>
      </c>
    </row>
    <row r="9" spans="1:153" ht="12.75" customHeight="1">
      <c r="A9" s="38" t="str">
        <f t="array" ref="A9">IF(ROWS(A$4:A9)&gt;A$1,"",INDEX('malzeme montaj'!$C$1:$C$3329,SMALL(IF('malzeme montaj'!$B$1:$B$3329=A$3,IF('malzeme montaj'!$C$1:$C$3329&lt;&gt;"",ROW('malzeme montaj'!$C$1:$C$3329))),ROWS(A$4:A9))))</f>
        <v/>
      </c>
      <c r="B9" s="38" t="str">
        <f t="array" ref="B9">IF(ROWS(B$4:B9)&gt;B$1,"",INDEX('malzeme montaj'!$C$1:$C$3329,SMALL(IF('malzeme montaj'!$B$1:$B$3329=B$3,IF('malzeme montaj'!$C$1:$C$3329&lt;&gt;"",ROW('malzeme montaj'!$C$1:$C$3329))),ROWS(B$4:B9))))</f>
        <v/>
      </c>
      <c r="C9" s="38" t="str">
        <f t="array" ref="C9">IF(ROWS(C$4:C9)&gt;C$1,"",INDEX('malzeme montaj'!$C$1:$C$3329,SMALL(IF('malzeme montaj'!$B$1:$B$3329=C$3,IF('malzeme montaj'!$C$1:$C$3329&lt;&gt;"",ROW('malzeme montaj'!$C$1:$C$3329))),ROWS(C$4:C9))))</f>
        <v/>
      </c>
      <c r="D9" s="38" t="str">
        <f t="array" ref="D9">IF(ROWS(D$4:D9)&gt;D$1,"",INDEX('malzeme montaj'!$C$1:$C$3329,SMALL(IF('malzeme montaj'!$B$1:$B$3329=D$3,IF('malzeme montaj'!$C$1:$C$3329&lt;&gt;"",ROW('malzeme montaj'!$C$1:$C$3329))),ROWS(D$4:D9))))</f>
        <v/>
      </c>
      <c r="E9" s="38" t="str">
        <f t="array" ref="E9">IF(ROWS(E$4:E9)&gt;E$1,"",INDEX('malzeme montaj'!$C$1:$C$3329,SMALL(IF('malzeme montaj'!$B$1:$B$3329=E$3,IF('malzeme montaj'!$C$1:$C$3329&lt;&gt;"",ROW('malzeme montaj'!$C$1:$C$3329))),ROWS(E$4:E9))))</f>
        <v/>
      </c>
      <c r="F9" s="38" t="str">
        <f t="array" ref="F9">IF(ROWS(F$4:F9)&gt;F$1,"",INDEX('malzeme montaj'!$C$1:$C$3329,SMALL(IF('malzeme montaj'!$B$1:$B$3329=F$3,IF('malzeme montaj'!$C$1:$C$3329&lt;&gt;"",ROW('malzeme montaj'!$C$1:$C$3329))),ROWS(F$4:F9))))</f>
        <v/>
      </c>
      <c r="G9" s="38" t="str">
        <f t="array" ref="G9">IF(ROWS(G$4:G9)&gt;G$1,"",INDEX('malzeme montaj'!$C$1:$C$3329,SMALL(IF('malzeme montaj'!$B$1:$B$3329=G$3,IF('malzeme montaj'!$C$1:$C$3329&lt;&gt;"",ROW('malzeme montaj'!$C$1:$C$3329))),ROWS(G$4:G9))))</f>
        <v/>
      </c>
      <c r="H9" s="38" t="str">
        <f t="array" ref="H9">IF(ROWS(H$4:H9)&gt;H$1,"",INDEX('malzeme montaj'!$C$1:$C$3329,SMALL(IF('malzeme montaj'!$B$1:$B$3329=H$3,IF('malzeme montaj'!$C$1:$C$3329&lt;&gt;"",ROW('malzeme montaj'!$C$1:$C$3329))),ROWS(H$4:H9))))</f>
        <v/>
      </c>
      <c r="I9" s="38" t="str">
        <f t="array" ref="I9">IF(ROWS(I$4:I9)&gt;I$1,"",INDEX('malzeme montaj'!$C$1:$C$3329,SMALL(IF('malzeme montaj'!$B$1:$B$3329=I$3,IF('malzeme montaj'!$C$1:$C$3329&lt;&gt;"",ROW('malzeme montaj'!$C$1:$C$3329))),ROWS(I$4:I9))))</f>
        <v/>
      </c>
      <c r="J9" s="38" t="str">
        <f t="array" ref="J9">IF(ROWS(J$4:J9)&gt;J$1,"",INDEX('malzeme montaj'!$C$1:$C$3329,SMALL(IF('malzeme montaj'!$B$1:$B$3329=J$3,IF('malzeme montaj'!$C$1:$C$3329&lt;&gt;"",ROW('malzeme montaj'!$C$1:$C$3329))),ROWS(J$4:J9))))</f>
        <v/>
      </c>
      <c r="K9" s="38" t="str">
        <f t="array" ref="K9">IF(ROWS(K$4:K9)&gt;K$1,"",INDEX('malzeme montaj'!$C$1:$C$3329,SMALL(IF('malzeme montaj'!$B$1:$B$3329=K$3,IF('malzeme montaj'!$C$1:$C$3329&lt;&gt;"",ROW('malzeme montaj'!$C$1:$C$3329))),ROWS(K$4:K9))))</f>
        <v/>
      </c>
      <c r="L9" s="38" t="str">
        <f t="array" ref="L9">IF(ROWS(L$4:L9)&gt;L$1,"",INDEX('malzeme montaj'!$C$1:$C$3329,SMALL(IF('malzeme montaj'!$B$1:$B$3329=L$3,IF('malzeme montaj'!$C$1:$C$3329&lt;&gt;"",ROW('malzeme montaj'!$C$1:$C$3329))),ROWS(L$4:L9))))</f>
        <v/>
      </c>
      <c r="M9" s="38" t="str">
        <f t="array" ref="M9">IF(ROWS(M$4:M9)&gt;M$1,"",INDEX('malzeme montaj'!$C$1:$C$3329,SMALL(IF('malzeme montaj'!$B$1:$B$3329=M$3,IF('malzeme montaj'!$C$1:$C$3329&lt;&gt;"",ROW('malzeme montaj'!$C$1:$C$3329))),ROWS(M$4:M9))))</f>
        <v/>
      </c>
      <c r="N9" s="38" t="str">
        <f t="array" ref="N9">IF(ROWS(N$4:N9)&gt;N$1,"",INDEX('malzeme montaj'!$C$1:$C$3329,SMALL(IF('malzeme montaj'!$B$1:$B$3329=N$3,IF('malzeme montaj'!$C$1:$C$3329&lt;&gt;"",ROW('malzeme montaj'!$C$1:$C$3329))),ROWS(N$4:N9))))</f>
        <v/>
      </c>
      <c r="O9" s="38" t="str">
        <f t="array" ref="O9">IF(ROWS(O$4:O9)&gt;O$1,"",INDEX('malzeme montaj'!$C$1:$C$3329,SMALL(IF('malzeme montaj'!$B$1:$B$3329=O$3,IF('malzeme montaj'!$C$1:$C$3329&lt;&gt;"",ROW('malzeme montaj'!$C$1:$C$3329))),ROWS(O$4:O9))))</f>
        <v/>
      </c>
      <c r="P9" s="38" t="str">
        <f t="array" ref="P9">IF(ROWS(P$4:P9)&gt;P$1,"",INDEX('malzeme montaj'!$C$1:$C$3329,SMALL(IF('malzeme montaj'!$B$1:$B$3329=P$3,IF('malzeme montaj'!$C$1:$C$3329&lt;&gt;"",ROW('malzeme montaj'!$C$1:$C$3329))),ROWS(P$4:P9))))</f>
        <v/>
      </c>
      <c r="Q9" s="38" t="str">
        <f t="array" ref="Q9">IF(ROWS(Q$4:Q9)&gt;Q$1,"",INDEX('malzeme montaj'!$C$1:$C$3329,SMALL(IF('malzeme montaj'!$B$1:$B$3329=Q$3,IF('malzeme montaj'!$C$1:$C$3329&lt;&gt;"",ROW('malzeme montaj'!$C$1:$C$3329))),ROWS(Q$4:Q9))))</f>
        <v/>
      </c>
      <c r="R9" s="38" t="str">
        <f t="array" ref="R9">IF(ROWS(R$4:R9)&gt;R$1,"",INDEX('malzeme montaj'!$C$1:$C$3329,SMALL(IF('malzeme montaj'!$B$1:$B$3329=R$3,IF('malzeme montaj'!$C$1:$C$3329&lt;&gt;"",ROW('malzeme montaj'!$C$1:$C$3329))),ROWS(R$4:R9))))</f>
        <v/>
      </c>
      <c r="S9" s="38" t="str">
        <f t="array" ref="S9">IF(ROWS(S$4:S9)&gt;S$1,"",INDEX('malzeme montaj'!$C$1:$C$3329,SMALL(IF('malzeme montaj'!$B$1:$B$3329=S$3,IF('malzeme montaj'!$C$1:$C$3329&lt;&gt;"",ROW('malzeme montaj'!$C$1:$C$3329))),ROWS(S$4:S9))))</f>
        <v/>
      </c>
      <c r="T9" s="38" t="str">
        <f t="array" ref="T9">IF(ROWS(T$4:T9)&gt;T$1,"",INDEX('malzeme montaj'!$C$1:$C$3329,SMALL(IF('malzeme montaj'!$B$1:$B$3329=T$3,IF('malzeme montaj'!$C$1:$C$3329&lt;&gt;"",ROW('malzeme montaj'!$C$1:$C$3329))),ROWS(T$4:T9))))</f>
        <v/>
      </c>
      <c r="U9" s="38" t="str">
        <f t="array" ref="U9">IF(ROWS(U$4:U9)&gt;U$1,"",INDEX('malzeme montaj'!$C$1:$C$3329,SMALL(IF('malzeme montaj'!$B$1:$B$3329=U$3,IF('malzeme montaj'!$C$1:$C$3329&lt;&gt;"",ROW('malzeme montaj'!$C$1:$C$3329))),ROWS(U$4:U9))))</f>
        <v/>
      </c>
      <c r="V9" s="38" t="str">
        <f t="array" ref="V9">IF(ROWS(V$4:V9)&gt;V$1,"",INDEX('malzeme montaj'!$C$1:$C$3329,SMALL(IF('malzeme montaj'!$B$1:$B$3329=V$3,IF('malzeme montaj'!$C$1:$C$3329&lt;&gt;"",ROW('malzeme montaj'!$C$1:$C$3329))),ROWS(V$4:V9))))</f>
        <v/>
      </c>
      <c r="W9" s="38" t="str">
        <f t="array" ref="W9">IF(ROWS(W$4:W9)&gt;W$1,"",INDEX('malzeme montaj'!$C$1:$C$3329,SMALL(IF('malzeme montaj'!$B$1:$B$3329=W$3,IF('malzeme montaj'!$C$1:$C$3329&lt;&gt;"",ROW('malzeme montaj'!$C$1:$C$3329))),ROWS(W$4:W9))))</f>
        <v/>
      </c>
      <c r="X9" s="38" t="str">
        <f t="array" ref="X9">IF(ROWS(X$4:X9)&gt;X$1,"",INDEX('malzeme montaj'!$C$1:$C$3329,SMALL(IF('malzeme montaj'!$B$1:$B$3329=X$3,IF('malzeme montaj'!$C$1:$C$3329&lt;&gt;"",ROW('malzeme montaj'!$C$1:$C$3329))),ROWS(X$4:X9))))</f>
        <v/>
      </c>
      <c r="Y9" s="38" t="str">
        <f t="array" ref="Y9">IF(ROWS(Y$4:Y9)&gt;Y$1,"",INDEX('malzeme montaj'!$C$1:$C$3329,SMALL(IF('malzeme montaj'!$B$1:$B$3329=Y$3,IF('malzeme montaj'!$C$1:$C$3329&lt;&gt;"",ROW('malzeme montaj'!$C$1:$C$3329))),ROWS(Y$4:Y9))))</f>
        <v/>
      </c>
      <c r="Z9" s="38" t="str">
        <f t="array" ref="Z9">IF(ROWS(Z$4:Z9)&gt;Z$1,"",INDEX('malzeme montaj'!$C$1:$C$3329,SMALL(IF('malzeme montaj'!$B$1:$B$3329=Z$3,IF('malzeme montaj'!$C$1:$C$3329&lt;&gt;"",ROW('malzeme montaj'!$C$1:$C$3329))),ROWS(Z$4:Z9))))</f>
        <v/>
      </c>
      <c r="AA9" s="38" t="str">
        <f t="array" ref="AA9">IF(ROWS(AA$4:AA9)&gt;AA$1,"",INDEX('malzeme montaj'!$C$1:$C$3329,SMALL(IF('malzeme montaj'!$B$1:$B$3329=AA$3,IF('malzeme montaj'!$C$1:$C$3329&lt;&gt;"",ROW('malzeme montaj'!$C$1:$C$3329))),ROWS(AA$4:AA9))))</f>
        <v/>
      </c>
      <c r="AB9" s="38" t="str">
        <f t="array" ref="AB9">IF(ROWS(AB$4:AB9)&gt;AB$1,"",INDEX('malzeme montaj'!$C$1:$C$3329,SMALL(IF('malzeme montaj'!$B$1:$B$3329=AB$3,IF('malzeme montaj'!$C$1:$C$3329&lt;&gt;"",ROW('malzeme montaj'!$C$1:$C$3329))),ROWS(AB$4:AB9))))</f>
        <v/>
      </c>
      <c r="AC9" s="38" t="str">
        <f t="array" ref="AC9">IF(ROWS(AC$4:AC9)&gt;AC$1,"",INDEX('malzeme montaj'!$C$1:$C$3329,SMALL(IF('malzeme montaj'!$B$1:$B$3329=AC$3,IF('malzeme montaj'!$C$1:$C$3329&lt;&gt;"",ROW('malzeme montaj'!$C$1:$C$3329))),ROWS(AC$4:AC9))))</f>
        <v/>
      </c>
      <c r="AD9" s="38" t="str">
        <f t="array" ref="AD9">IF(ROWS(AD$4:AD9)&gt;AD$1,"",INDEX('malzeme montaj'!$C$1:$C$3329,SMALL(IF('malzeme montaj'!$B$1:$B$3329=AD$3,IF('malzeme montaj'!$C$1:$C$3329&lt;&gt;"",ROW('malzeme montaj'!$C$1:$C$3329))),ROWS(AD$4:AD9))))</f>
        <v/>
      </c>
      <c r="AE9" s="38" t="str">
        <f t="array" ref="AE9">IF(ROWS(AE$4:AE9)&gt;AE$1,"",INDEX('malzeme montaj'!$C$1:$C$3329,SMALL(IF('malzeme montaj'!$B$1:$B$3329=AE$3,IF('malzeme montaj'!$C$1:$C$3329&lt;&gt;"",ROW('malzeme montaj'!$C$1:$C$3329))),ROWS(AE$4:AE9))))</f>
        <v/>
      </c>
      <c r="AF9" s="38" t="str">
        <f t="array" ref="AF9">IF(ROWS(AF$4:AF9)&gt;AF$1,"",INDEX('malzeme montaj'!$C$1:$C$3329,SMALL(IF('malzeme montaj'!$B$1:$B$3329=AF$3,IF('malzeme montaj'!$C$1:$C$3329&lt;&gt;"",ROW('malzeme montaj'!$C$1:$C$3329))),ROWS(AF$4:AF9))))</f>
        <v/>
      </c>
      <c r="AG9" s="38" t="str">
        <f t="array" ref="AG9">IF(ROWS(AG$4:AG9)&gt;AG$1,"",INDEX('malzeme montaj'!$C$1:$C$3329,SMALL(IF('malzeme montaj'!$B$1:$B$3329=AG$3,IF('malzeme montaj'!$C$1:$C$3329&lt;&gt;"",ROW('malzeme montaj'!$C$1:$C$3329))),ROWS(AG$4:AG9))))</f>
        <v/>
      </c>
      <c r="AH9" s="38" t="str">
        <f t="array" ref="AH9">IF(ROWS(AH$4:AH9)&gt;AH$1,"",INDEX('malzeme montaj'!$C$1:$C$3329,SMALL(IF('malzeme montaj'!$B$1:$B$3329=AH$3,IF('malzeme montaj'!$C$1:$C$3329&lt;&gt;"",ROW('malzeme montaj'!$C$1:$C$3329))),ROWS(AH$4:AH9))))</f>
        <v/>
      </c>
      <c r="AI9" s="38" t="str">
        <f t="array" ref="AI9">IF(ROWS(AI$4:AI9)&gt;AI$1,"",INDEX('malzeme montaj'!$C$1:$C$3329,SMALL(IF('malzeme montaj'!$B$1:$B$3329=AI$3,IF('malzeme montaj'!$C$1:$C$3329&lt;&gt;"",ROW('malzeme montaj'!$C$1:$C$3329))),ROWS(AI$4:AI9))))</f>
        <v/>
      </c>
      <c r="AJ9" s="38" t="str">
        <f t="array" ref="AJ9">IF(ROWS(AJ$4:AJ9)&gt;AJ$1,"",INDEX('malzeme montaj'!$C$1:$C$3329,SMALL(IF('malzeme montaj'!$B$1:$B$3329=AJ$3,IF('malzeme montaj'!$C$1:$C$3329&lt;&gt;"",ROW('malzeme montaj'!$C$1:$C$3329))),ROWS(AJ$4:AJ9))))</f>
        <v/>
      </c>
      <c r="AK9" s="38" t="str">
        <f t="array" ref="AK9">IF(ROWS(AK$4:AK9)&gt;AK$1,"",INDEX('malzeme montaj'!$C$1:$C$3329,SMALL(IF('malzeme montaj'!$B$1:$B$3329=AK$3,IF('malzeme montaj'!$C$1:$C$3329&lt;&gt;"",ROW('malzeme montaj'!$C$1:$C$3329))),ROWS(AK$4:AK9))))</f>
        <v/>
      </c>
      <c r="AL9" s="38" t="str">
        <f t="array" ref="AL9">IF(ROWS(AL$4:AL9)&gt;AL$1,"",INDEX('malzeme montaj'!$C$1:$C$3329,SMALL(IF('malzeme montaj'!$B$1:$B$3329=AL$3,IF('malzeme montaj'!$C$1:$C$3329&lt;&gt;"",ROW('malzeme montaj'!$C$1:$C$3329))),ROWS(AL$4:AL9))))</f>
        <v/>
      </c>
      <c r="AM9" s="38" t="str">
        <f t="array" ref="AM9">IF(ROWS(AM$4:AM9)&gt;AM$1,"",INDEX('malzeme montaj'!$C$1:$C$3329,SMALL(IF('malzeme montaj'!$B$1:$B$3329=AM$3,IF('malzeme montaj'!$C$1:$C$3329&lt;&gt;"",ROW('malzeme montaj'!$C$1:$C$3329))),ROWS(AM$4:AM9))))</f>
        <v/>
      </c>
      <c r="AN9" s="38" t="str">
        <f t="array" ref="AN9">IF(ROWS(AN$4:AN9)&gt;AN$1,"",INDEX('malzeme montaj'!$C$1:$C$3329,SMALL(IF('malzeme montaj'!$B$1:$B$3329=AN$3,IF('malzeme montaj'!$C$1:$C$3329&lt;&gt;"",ROW('malzeme montaj'!$C$1:$C$3329))),ROWS(AN$4:AN9))))</f>
        <v/>
      </c>
      <c r="AO9" s="38" t="str">
        <f t="array" ref="AO9">IF(ROWS(AO$4:AO9)&gt;AO$1,"",INDEX('malzeme montaj'!$C$1:$C$3329,SMALL(IF('malzeme montaj'!$B$1:$B$3329=AO$3,IF('malzeme montaj'!$C$1:$C$3329&lt;&gt;"",ROW('malzeme montaj'!$C$1:$C$3329))),ROWS(AO$4:AO9))))</f>
        <v/>
      </c>
      <c r="AP9" s="38" t="str">
        <f t="array" ref="AP9">IF(ROWS(AP$4:AP9)&gt;AP$1,"",INDEX('malzeme montaj'!$C$1:$C$3329,SMALL(IF('malzeme montaj'!$B$1:$B$3329=AP$3,IF('malzeme montaj'!$C$1:$C$3329&lt;&gt;"",ROW('malzeme montaj'!$C$1:$C$3329))),ROWS(AP$4:AP9))))</f>
        <v/>
      </c>
      <c r="AQ9" s="38" t="str">
        <f t="array" ref="AQ9">IF(ROWS(AQ$4:AQ9)&gt;AQ$1,"",INDEX('malzeme montaj'!$C$1:$C$3329,SMALL(IF('malzeme montaj'!$B$1:$B$3329=AQ$3,IF('malzeme montaj'!$C$1:$C$3329&lt;&gt;"",ROW('malzeme montaj'!$C$1:$C$3329))),ROWS(AQ$4:AQ9))))</f>
        <v/>
      </c>
      <c r="AR9" s="38" t="str">
        <f t="array" ref="AR9">IF(ROWS(AR$4:AR9)&gt;AR$1,"",INDEX('malzeme montaj'!$C$1:$C$3329,SMALL(IF('malzeme montaj'!$B$1:$B$3329=AR$3,IF('malzeme montaj'!$C$1:$C$3329&lt;&gt;"",ROW('malzeme montaj'!$C$1:$C$3329))),ROWS(AR$4:AR9))))</f>
        <v/>
      </c>
      <c r="AS9" s="38" t="str">
        <f t="array" ref="AS9">IF(ROWS(AS$4:AS9)&gt;AS$1,"",INDEX('malzeme montaj'!$C$1:$C$3329,SMALL(IF('malzeme montaj'!$B$1:$B$3329=AS$3,IF('malzeme montaj'!$C$1:$C$3329&lt;&gt;"",ROW('malzeme montaj'!$C$1:$C$3329))),ROWS(AS$4:AS9))))</f>
        <v/>
      </c>
      <c r="AT9" s="38" t="str">
        <f t="array" ref="AT9">IF(ROWS(AT$4:AT9)&gt;AT$1,"",INDEX('malzeme montaj'!$C$1:$C$3329,SMALL(IF('malzeme montaj'!$B$1:$B$3329=AT$3,IF('malzeme montaj'!$C$1:$C$3329&lt;&gt;"",ROW('malzeme montaj'!$C$1:$C$3329))),ROWS(AT$4:AT9))))</f>
        <v/>
      </c>
      <c r="AU9" s="38" t="str">
        <f t="array" ref="AU9">IF(ROWS(AU$4:AU9)&gt;AU$1,"",INDEX('malzeme montaj'!$C$1:$C$3329,SMALL(IF('malzeme montaj'!$B$1:$B$3329=AU$3,IF('malzeme montaj'!$C$1:$C$3329&lt;&gt;"",ROW('malzeme montaj'!$C$1:$C$3329))),ROWS(AU$4:AU9))))</f>
        <v/>
      </c>
      <c r="AV9" s="38" t="str">
        <f t="array" ref="AV9">IF(ROWS(AV$4:AV9)&gt;AV$1,"",INDEX('malzeme montaj'!$C$1:$C$3329,SMALL(IF('malzeme montaj'!$B$1:$B$3329=AV$3,IF('malzeme montaj'!$C$1:$C$3329&lt;&gt;"",ROW('malzeme montaj'!$C$1:$C$3329))),ROWS(AV$4:AV9))))</f>
        <v/>
      </c>
      <c r="AW9" s="38" t="str">
        <f t="array" ref="AW9">IF(ROWS(AW$4:AW9)&gt;AW$1,"",INDEX('malzeme montaj'!$C$1:$C$3329,SMALL(IF('malzeme montaj'!$B$1:$B$3329=AW$3,IF('malzeme montaj'!$C$1:$C$3329&lt;&gt;"",ROW('malzeme montaj'!$C$1:$C$3329))),ROWS(AW$4:AW9))))</f>
        <v/>
      </c>
      <c r="AX9" s="38" t="str">
        <f t="array" ref="AX9">IF(ROWS(AX$4:AX9)&gt;AX$1,"",INDEX('malzeme montaj'!$C$1:$C$3329,SMALL(IF('malzeme montaj'!$B$1:$B$3329=AX$3,IF('malzeme montaj'!$C$1:$C$3329&lt;&gt;"",ROW('malzeme montaj'!$C$1:$C$3329))),ROWS(AX$4:AX9))))</f>
        <v/>
      </c>
      <c r="AY9" s="38" t="str">
        <f t="array" ref="AY9">IF(ROWS(AY$4:AY9)&gt;AY$1,"",INDEX('malzeme montaj'!$C$1:$C$3329,SMALL(IF('malzeme montaj'!$B$1:$B$3329=AY$3,IF('malzeme montaj'!$C$1:$C$3329&lt;&gt;"",ROW('malzeme montaj'!$C$1:$C$3329))),ROWS(AY$4:AY9))))</f>
        <v/>
      </c>
      <c r="AZ9" s="38" t="str">
        <f t="array" ref="AZ9">IF(ROWS(AZ$4:AZ9)&gt;AZ$1,"",INDEX('malzeme montaj'!$C$1:$C$3329,SMALL(IF('malzeme montaj'!$B$1:$B$3329=AZ$3,IF('malzeme montaj'!$C$1:$C$3329&lt;&gt;"",ROW('malzeme montaj'!$C$1:$C$3329))),ROWS(AZ$4:AZ9))))</f>
        <v/>
      </c>
      <c r="BA9" s="38" t="str">
        <f t="array" ref="BA9">IF(ROWS(BA$4:BA9)&gt;BA$1,"",INDEX('malzeme montaj'!$C$1:$C$3329,SMALL(IF('malzeme montaj'!$B$1:$B$3329=BA$3,IF('malzeme montaj'!$C$1:$C$3329&lt;&gt;"",ROW('malzeme montaj'!$C$1:$C$3329))),ROWS(BA$4:BA9))))</f>
        <v/>
      </c>
      <c r="BB9" s="38" t="str">
        <f t="array" ref="BB9">IF(ROWS(BB$4:BB9)&gt;BB$1,"",INDEX('malzeme montaj'!$C$1:$C$3329,SMALL(IF('malzeme montaj'!$B$1:$B$3329=BB$3,IF('malzeme montaj'!$C$1:$C$3329&lt;&gt;"",ROW('malzeme montaj'!$C$1:$C$3329))),ROWS(BB$4:BB9))))</f>
        <v/>
      </c>
      <c r="BC9" s="38" t="str">
        <f t="array" ref="BC9">IF(ROWS(BC$4:BC9)&gt;BC$1,"",INDEX('malzeme montaj'!$C$1:$C$3329,SMALL(IF('malzeme montaj'!$B$1:$B$3329=BC$3,IF('malzeme montaj'!$C$1:$C$3329&lt;&gt;"",ROW('malzeme montaj'!$C$1:$C$3329))),ROWS(BC$4:BC9))))</f>
        <v/>
      </c>
      <c r="BD9" s="38" t="str">
        <f t="array" ref="BD9">IF(ROWS(BD$4:BD9)&gt;BD$1,"",INDEX('malzeme montaj'!$C$1:$C$3329,SMALL(IF('malzeme montaj'!$B$1:$B$3329=BD$3,IF('malzeme montaj'!$C$1:$C$3329&lt;&gt;"",ROW('malzeme montaj'!$C$1:$C$3329))),ROWS(BD$4:BD9))))</f>
        <v/>
      </c>
      <c r="BE9" s="38" t="str">
        <f t="array" ref="BE9">IF(ROWS(BE$4:BE9)&gt;BE$1,"",INDEX('malzeme montaj'!$C$1:$C$3329,SMALL(IF('malzeme montaj'!$B$1:$B$3329=BE$3,IF('malzeme montaj'!$C$1:$C$3329&lt;&gt;"",ROW('malzeme montaj'!$C$1:$C$3329))),ROWS(BE$4:BE9))))</f>
        <v/>
      </c>
      <c r="BF9" s="38" t="str">
        <f t="array" ref="BF9">IF(ROWS(BF$4:BF9)&gt;BF$1,"",INDEX('malzeme montaj'!$C$1:$C$3329,SMALL(IF('malzeme montaj'!$B$1:$B$3329=BF$3,IF('malzeme montaj'!$C$1:$C$3329&lt;&gt;"",ROW('malzeme montaj'!$C$1:$C$3329))),ROWS(BF$4:BF9))))</f>
        <v/>
      </c>
      <c r="BG9" s="38" t="str">
        <f t="array" ref="BG9">IF(ROWS(BG$4:BG9)&gt;BG$1,"",INDEX('malzeme montaj'!$C$1:$C$3329,SMALL(IF('malzeme montaj'!$B$1:$B$3329=BG$3,IF('malzeme montaj'!$C$1:$C$3329&lt;&gt;"",ROW('malzeme montaj'!$C$1:$C$3329))),ROWS(BG$4:BG9))))</f>
        <v/>
      </c>
      <c r="BH9" s="38" t="str">
        <f t="array" ref="BH9">IF(ROWS(BH$4:BH9)&gt;BH$1,"",INDEX('malzeme montaj'!$C$1:$C$3329,SMALL(IF('malzeme montaj'!$B$1:$B$3329=BH$3,IF('malzeme montaj'!$C$1:$C$3329&lt;&gt;"",ROW('malzeme montaj'!$C$1:$C$3329))),ROWS(BH$4:BH9))))</f>
        <v/>
      </c>
      <c r="BI9" s="38" t="str">
        <f t="array" ref="BI9">IF(ROWS(BI$4:BI9)&gt;BI$1,"",INDEX('malzeme montaj'!$C$1:$C$3329,SMALL(IF('malzeme montaj'!$B$1:$B$3329=BI$3,IF('malzeme montaj'!$C$1:$C$3329&lt;&gt;"",ROW('malzeme montaj'!$C$1:$C$3329))),ROWS(BI$4:BI9))))</f>
        <v/>
      </c>
      <c r="BJ9" s="38" t="str">
        <f t="array" ref="BJ9">IF(ROWS(BJ$4:BJ9)&gt;BJ$1,"",INDEX('malzeme montaj'!$C$1:$C$3329,SMALL(IF('malzeme montaj'!$B$1:$B$3329=BJ$3,IF('malzeme montaj'!$C$1:$C$3329&lt;&gt;"",ROW('malzeme montaj'!$C$1:$C$3329))),ROWS(BJ$4:BJ9))))</f>
        <v/>
      </c>
      <c r="BK9" s="38" t="str">
        <f t="array" ref="BK9">IF(ROWS(BK$4:BK9)&gt;BK$1,"",INDEX('malzeme montaj'!$C$1:$C$3329,SMALL(IF('malzeme montaj'!$B$1:$B$3329=BK$3,IF('malzeme montaj'!$C$1:$C$3329&lt;&gt;"",ROW('malzeme montaj'!$C$1:$C$3329))),ROWS(BK$4:BK9))))</f>
        <v/>
      </c>
      <c r="BL9" s="38" t="str">
        <f t="array" ref="BL9">IF(ROWS(BL$4:BL9)&gt;BL$1,"",INDEX('malzeme montaj'!$C$1:$C$3329,SMALL(IF('malzeme montaj'!$B$1:$B$3329=BL$3,IF('malzeme montaj'!$C$1:$C$3329&lt;&gt;"",ROW('malzeme montaj'!$C$1:$C$3329))),ROWS(BL$4:BL9))))</f>
        <v/>
      </c>
      <c r="BM9" s="38" t="str">
        <f t="array" ref="BM9">IF(ROWS(BM$4:BM9)&gt;BM$1,"",INDEX('malzeme montaj'!$C$1:$C$3329,SMALL(IF('malzeme montaj'!$B$1:$B$3329=BM$3,IF('malzeme montaj'!$C$1:$C$3329&lt;&gt;"",ROW('malzeme montaj'!$C$1:$C$3329))),ROWS(BM$4:BM9))))</f>
        <v/>
      </c>
      <c r="BN9" s="38" t="str">
        <f t="array" ref="BN9">IF(ROWS(BN$4:BN9)&gt;BN$1,"",INDEX('malzeme montaj'!$C$1:$C$3329,SMALL(IF('malzeme montaj'!$B$1:$B$3329=BN$3,IF('malzeme montaj'!$C$1:$C$3329&lt;&gt;"",ROW('malzeme montaj'!$C$1:$C$3329))),ROWS(BN$4:BN9))))</f>
        <v/>
      </c>
      <c r="BO9" s="38" t="str">
        <f t="array" ref="BO9">IF(ROWS(BO$4:BO9)&gt;BO$1,"",INDEX('malzeme montaj'!$C$1:$C$3329,SMALL(IF('malzeme montaj'!$B$1:$B$3329=BO$3,IF('malzeme montaj'!$C$1:$C$3329&lt;&gt;"",ROW('malzeme montaj'!$C$1:$C$3329))),ROWS(BO$4:BO9))))</f>
        <v/>
      </c>
      <c r="BP9" s="38" t="str">
        <f t="array" ref="BP9">IF(ROWS(BP$4:BP9)&gt;BP$1,"",INDEX('malzeme montaj'!$C$1:$C$3329,SMALL(IF('malzeme montaj'!$B$1:$B$3329=BP$3,IF('malzeme montaj'!$C$1:$C$3329&lt;&gt;"",ROW('malzeme montaj'!$C$1:$C$3329))),ROWS(BP$4:BP9))))</f>
        <v/>
      </c>
      <c r="BQ9" s="38" t="str">
        <f t="array" ref="BQ9">IF(ROWS(BQ$4:BQ9)&gt;BQ$1,"",INDEX('malzeme montaj'!$C$1:$C$3329,SMALL(IF('malzeme montaj'!$B$1:$B$3329=BQ$3,IF('malzeme montaj'!$C$1:$C$3329&lt;&gt;"",ROW('malzeme montaj'!$C$1:$C$3329))),ROWS(BQ$4:BQ9))))</f>
        <v/>
      </c>
      <c r="BR9" s="38" t="str">
        <f t="array" ref="BR9">IF(ROWS(BR$4:BR9)&gt;BR$1,"",INDEX('malzeme montaj'!$C$1:$C$3329,SMALL(IF('malzeme montaj'!$B$1:$B$3329=BR$3,IF('malzeme montaj'!$C$1:$C$3329&lt;&gt;"",ROW('malzeme montaj'!$C$1:$C$3329))),ROWS(BR$4:BR9))))</f>
        <v/>
      </c>
      <c r="BS9" s="38" t="str">
        <f t="array" ref="BS9">IF(ROWS(BS$4:BS9)&gt;BS$1,"",INDEX('malzeme montaj'!$C$1:$C$3329,SMALL(IF('malzeme montaj'!$B$1:$B$3329=BS$3,IF('malzeme montaj'!$C$1:$C$3329&lt;&gt;"",ROW('malzeme montaj'!$C$1:$C$3329))),ROWS(BS$4:BS9))))</f>
        <v/>
      </c>
      <c r="BT9" s="38" t="str">
        <f t="array" ref="BT9">IF(ROWS(BT$4:BT9)&gt;BT$1,"",INDEX('malzeme montaj'!$C$1:$C$3329,SMALL(IF('malzeme montaj'!$B$1:$B$3329=BT$3,IF('malzeme montaj'!$C$1:$C$3329&lt;&gt;"",ROW('malzeme montaj'!$C$1:$C$3329))),ROWS(BT$4:BT9))))</f>
        <v/>
      </c>
      <c r="BU9" s="34" t="str">
        <f t="array" ref="BU9">IF(ROWS(BU$4:BU9)&gt;BU$1,"",INDEX('malzeme montaj'!$C$1:$C$3329,SMALL(IF('malzeme montaj'!$B$1:$B$3329=BU$3,IF('malzeme montaj'!$C$1:$C$3329&lt;&gt;"",ROW('malzeme montaj'!$C$1:$C$3329))),ROWS(BU$4:BU9))))</f>
        <v/>
      </c>
      <c r="BV9" s="34" t="str">
        <f t="array" ref="BV9">IF(ROWS(BV$4:BV9)&gt;BV$1,"",INDEX('malzeme montaj'!$C$1:$C$3329,SMALL(IF('malzeme montaj'!$B$1:$B$3329=BV$3,IF('malzeme montaj'!$C$1:$C$3329&lt;&gt;"",ROW('malzeme montaj'!$C$1:$C$3329))),ROWS(BV$4:BV9))))</f>
        <v/>
      </c>
      <c r="BW9" s="34" t="str">
        <f t="array" ref="BW9">IF(ROWS(BW$4:BW9)&gt;BW$1,"",INDEX('malzeme montaj'!$C$1:$C$3329,SMALL(IF('malzeme montaj'!$B$1:$B$3329=BW$3,IF('malzeme montaj'!$C$1:$C$3329&lt;&gt;"",ROW('malzeme montaj'!$C$1:$C$3329))),ROWS(BW$4:BW9))))</f>
        <v/>
      </c>
      <c r="BX9" s="34" t="str">
        <f t="array" ref="BX9">IF(ROWS(BX$4:BX9)&gt;BX$1,"",INDEX('malzeme montaj'!$C$1:$C$3329,SMALL(IF('malzeme montaj'!$B$1:$B$3329=BX$3,IF('malzeme montaj'!$C$1:$C$3329&lt;&gt;"",ROW('malzeme montaj'!$C$1:$C$3329))),ROWS(BX$4:BX9))))</f>
        <v/>
      </c>
      <c r="BY9" s="34" t="str">
        <f t="array" ref="BY9">IF(ROWS(BY$4:BY9)&gt;BY$1,"",INDEX('malzeme montaj'!$C$1:$C$3329,SMALL(IF('malzeme montaj'!$B$1:$B$3329=BY$3,IF('malzeme montaj'!$C$1:$C$3329&lt;&gt;"",ROW('malzeme montaj'!$C$1:$C$3329))),ROWS(BY$4:BY9))))</f>
        <v/>
      </c>
      <c r="BZ9" s="34" t="str">
        <f t="array" ref="BZ9">IF(ROWS(BZ$4:BZ9)&gt;BZ$1,"",INDEX('malzeme montaj'!$C$1:$C$3329,SMALL(IF('malzeme montaj'!$B$1:$B$3329=BZ$3,IF('malzeme montaj'!$C$1:$C$3329&lt;&gt;"",ROW('malzeme montaj'!$C$1:$C$3329))),ROWS(BZ$4:BZ9))))</f>
        <v/>
      </c>
      <c r="CA9" s="34" t="str">
        <f t="array" ref="CA9">IF(ROWS(CA$4:CA9)&gt;CA$1,"",INDEX('malzeme montaj'!$C$1:$C$3329,SMALL(IF('malzeme montaj'!$B$1:$B$3329=CA$3,IF('malzeme montaj'!$C$1:$C$3329&lt;&gt;"",ROW('malzeme montaj'!$C$1:$C$3329))),ROWS(CA$4:CA9))))</f>
        <v/>
      </c>
      <c r="CB9" s="34" t="str">
        <f t="array" ref="CB9">IF(ROWS(CB$4:CB9)&gt;CB$1,"",INDEX('malzeme montaj'!$C$1:$C$3329,SMALL(IF('malzeme montaj'!$B$1:$B$3329=CB$3,IF('malzeme montaj'!$C$1:$C$3329&lt;&gt;"",ROW('malzeme montaj'!$C$1:$C$3329))),ROWS(CB$4:CB9))))</f>
        <v/>
      </c>
      <c r="CC9" s="34" t="str">
        <f t="array" ref="CC9">IF(ROWS(CC$4:CC9)&gt;CC$1,"",INDEX('malzeme montaj'!$C$1:$C$3329,SMALL(IF('malzeme montaj'!$B$1:$B$3329=CC$3,IF('malzeme montaj'!$C$1:$C$3329&lt;&gt;"",ROW('malzeme montaj'!$C$1:$C$3329))),ROWS(CC$4:CC9))))</f>
        <v/>
      </c>
      <c r="CD9" s="34" t="str">
        <f t="array" ref="CD9">IF(ROWS(CD$4:CD9)&gt;CD$1,"",INDEX('malzeme montaj'!$C$1:$C$3329,SMALL(IF('malzeme montaj'!$B$1:$B$3329=CD$3,IF('malzeme montaj'!$C$1:$C$3329&lt;&gt;"",ROW('malzeme montaj'!$C$1:$C$3329))),ROWS(CD$4:CD9))))</f>
        <v/>
      </c>
      <c r="CE9" s="34" t="str">
        <f t="array" ref="CE9">IF(ROWS(CE$4:CE9)&gt;CE$1,"",INDEX('malzeme montaj'!$C$1:$C$3329,SMALL(IF('malzeme montaj'!$B$1:$B$3329=CE$3,IF('malzeme montaj'!$C$1:$C$3329&lt;&gt;"",ROW('malzeme montaj'!$C$1:$C$3329))),ROWS(CE$4:CE9))))</f>
        <v/>
      </c>
      <c r="CF9" s="34" t="str">
        <f t="array" ref="CF9">IF(ROWS(CF$4:CF9)&gt;CF$1,"",INDEX('malzeme montaj'!$C$1:$C$3329,SMALL(IF('malzeme montaj'!$B$1:$B$3329=CF$3,IF('malzeme montaj'!$C$1:$C$3329&lt;&gt;"",ROW('malzeme montaj'!$C$1:$C$3329))),ROWS(CF$4:CF9))))</f>
        <v/>
      </c>
      <c r="CG9" s="34" t="str">
        <f t="array" ref="CG9">IF(ROWS(CG$4:CG9)&gt;CG$1,"",INDEX('malzeme montaj'!$C$1:$C$3329,SMALL(IF('malzeme montaj'!$B$1:$B$3329=CG$3,IF('malzeme montaj'!$C$1:$C$3329&lt;&gt;"",ROW('malzeme montaj'!$C$1:$C$3329))),ROWS(CG$4:CG9))))</f>
        <v/>
      </c>
      <c r="CH9" s="34" t="str">
        <f t="array" ref="CH9">IF(ROWS(CH$4:CH9)&gt;CH$1,"",INDEX('malzeme montaj'!$C$1:$C$3329,SMALL(IF('malzeme montaj'!$B$1:$B$3329=CH$3,IF('malzeme montaj'!$C$1:$C$3329&lt;&gt;"",ROW('malzeme montaj'!$C$1:$C$3329))),ROWS(CH$4:CH9))))</f>
        <v/>
      </c>
      <c r="CI9" s="34" t="str">
        <f t="array" ref="CI9">IF(ROWS(CI$4:CI9)&gt;CI$1,"",INDEX('malzeme montaj'!$C$1:$C$3329,SMALL(IF('malzeme montaj'!$B$1:$B$3329=CI$3,IF('malzeme montaj'!$C$1:$C$3329&lt;&gt;"",ROW('malzeme montaj'!$C$1:$C$3329))),ROWS(CI$4:CI9))))</f>
        <v/>
      </c>
      <c r="CJ9" s="34" t="str">
        <f t="array" ref="CJ9">IF(ROWS(CJ$4:CJ9)&gt;CJ$1,"",INDEX('malzeme montaj'!$C$1:$C$3329,SMALL(IF('malzeme montaj'!$B$1:$B$3329=CJ$3,IF('malzeme montaj'!$C$1:$C$3329&lt;&gt;"",ROW('malzeme montaj'!$C$1:$C$3329))),ROWS(CJ$4:CJ9))))</f>
        <v/>
      </c>
      <c r="CK9" s="34" t="str">
        <f t="array" ref="CK9">IF(ROWS(CK$4:CK9)&gt;CK$1,"",INDEX('malzeme montaj'!$C$1:$C$3329,SMALL(IF('malzeme montaj'!$B$1:$B$3329=CK$3,IF('malzeme montaj'!$C$1:$C$3329&lt;&gt;"",ROW('malzeme montaj'!$C$1:$C$3329))),ROWS(CK$4:CK9))))</f>
        <v/>
      </c>
      <c r="CL9" s="34" t="str">
        <f t="array" ref="CL9">IF(ROWS(CL$4:CL9)&gt;CL$1,"",INDEX('malzeme montaj'!$C$1:$C$3329,SMALL(IF('malzeme montaj'!$B$1:$B$3329=CL$3,IF('malzeme montaj'!$C$1:$C$3329&lt;&gt;"",ROW('malzeme montaj'!$C$1:$C$3329))),ROWS(CL$4:CL9))))</f>
        <v/>
      </c>
      <c r="CM9" s="34" t="str">
        <f t="array" ref="CM9">IF(ROWS(CM$4:CM9)&gt;CM$1,"",INDEX('malzeme montaj'!$C$1:$C$3329,SMALL(IF('malzeme montaj'!$B$1:$B$3329=CM$3,IF('malzeme montaj'!$C$1:$C$3329&lt;&gt;"",ROW('malzeme montaj'!$C$1:$C$3329))),ROWS(CM$4:CM9))))</f>
        <v/>
      </c>
      <c r="CN9" s="34" t="str">
        <f t="array" ref="CN9">IF(ROWS(CN$4:CN9)&gt;CN$1,"",INDEX('malzeme montaj'!$C$1:$C$3329,SMALL(IF('malzeme montaj'!$B$1:$B$3329=CN$3,IF('malzeme montaj'!$C$1:$C$3329&lt;&gt;"",ROW('malzeme montaj'!$C$1:$C$3329))),ROWS(CN$4:CN9))))</f>
        <v/>
      </c>
      <c r="CO9" s="34" t="str">
        <f t="array" ref="CO9">IF(ROWS(CO$4:CO9)&gt;CO$1,"",INDEX('malzeme montaj'!$C$1:$C$3329,SMALL(IF('malzeme montaj'!$B$1:$B$3329=CO$3,IF('malzeme montaj'!$C$1:$C$3329&lt;&gt;"",ROW('malzeme montaj'!$C$1:$C$3329))),ROWS(CO$4:CO9))))</f>
        <v/>
      </c>
      <c r="CP9" s="34" t="str">
        <f t="array" ref="CP9">IF(ROWS(CP$4:CP9)&gt;CP$1,"",INDEX('malzeme montaj'!$C$1:$C$3329,SMALL(IF('malzeme montaj'!$B$1:$B$3329=CP$3,IF('malzeme montaj'!$C$1:$C$3329&lt;&gt;"",ROW('malzeme montaj'!$C$1:$C$3329))),ROWS(CP$4:CP9))))</f>
        <v/>
      </c>
      <c r="CQ9" s="34" t="str">
        <f t="array" ref="CQ9">IF(ROWS(CQ$4:CQ9)&gt;CQ$1,"",INDEX('malzeme montaj'!$C$1:$C$3329,SMALL(IF('malzeme montaj'!$B$1:$B$3329=CQ$3,IF('malzeme montaj'!$C$1:$C$3329&lt;&gt;"",ROW('malzeme montaj'!$C$1:$C$3329))),ROWS(CQ$4:CQ9))))</f>
        <v/>
      </c>
      <c r="CR9" s="34" t="str">
        <f t="array" ref="CR9">IF(ROWS(CR$4:CR9)&gt;CR$1,"",INDEX('malzeme montaj'!$C$1:$C$3329,SMALL(IF('malzeme montaj'!$B$1:$B$3329=CR$3,IF('malzeme montaj'!$C$1:$C$3329&lt;&gt;"",ROW('malzeme montaj'!$C$1:$C$3329))),ROWS(CR$4:CR9))))</f>
        <v/>
      </c>
      <c r="CS9" s="34" t="str">
        <f t="array" ref="CS9">IF(ROWS(CS$4:CS9)&gt;CS$1,"",INDEX('malzeme montaj'!$C$1:$C$3329,SMALL(IF('malzeme montaj'!$B$1:$B$3329=CS$3,IF('malzeme montaj'!$C$1:$C$3329&lt;&gt;"",ROW('malzeme montaj'!$C$1:$C$3329))),ROWS(CS$4:CS9))))</f>
        <v/>
      </c>
      <c r="CT9" s="34" t="str">
        <f t="array" ref="CT9">IF(ROWS(CT$4:CT9)&gt;CT$1,"",INDEX('malzeme montaj'!$C$1:$C$3329,SMALL(IF('malzeme montaj'!$B$1:$B$3329=CT$3,IF('malzeme montaj'!$C$1:$C$3329&lt;&gt;"",ROW('malzeme montaj'!$C$1:$C$3329))),ROWS(CT$4:CT9))))</f>
        <v/>
      </c>
      <c r="CU9" s="34" t="str">
        <f t="array" ref="CU9">IF(ROWS(CU$4:CU9)&gt;CU$1,"",INDEX('malzeme montaj'!$C$1:$C$3329,SMALL(IF('malzeme montaj'!$B$1:$B$3329=CU$3,IF('malzeme montaj'!$C$1:$C$3329&lt;&gt;"",ROW('malzeme montaj'!$C$1:$C$3329))),ROWS(CU$4:CU9))))</f>
        <v/>
      </c>
      <c r="CV9" s="34" t="str">
        <f t="array" ref="CV9">IF(ROWS(CV$4:CV9)&gt;CV$1,"",INDEX('malzeme montaj'!$C$1:$C$3329,SMALL(IF('malzeme montaj'!$B$1:$B$3329=CV$3,IF('malzeme montaj'!$C$1:$C$3329&lt;&gt;"",ROW('malzeme montaj'!$C$1:$C$3329))),ROWS(CV$4:CV9))))</f>
        <v/>
      </c>
      <c r="CW9" s="34" t="str">
        <f t="array" ref="CW9">IF(ROWS(CW$4:CW9)&gt;CW$1,"",INDEX('malzeme montaj'!$C$1:$C$3329,SMALL(IF('malzeme montaj'!$B$1:$B$3329=CW$3,IF('malzeme montaj'!$C$1:$C$3329&lt;&gt;"",ROW('malzeme montaj'!$C$1:$C$3329))),ROWS(CW$4:CW9))))</f>
        <v/>
      </c>
      <c r="CX9" s="34" t="str">
        <f t="array" ref="CX9">IF(ROWS(CX$4:CX9)&gt;CX$1,"",INDEX('malzeme montaj'!$C$1:$C$3329,SMALL(IF('malzeme montaj'!$B$1:$B$3329=CX$3,IF('malzeme montaj'!$C$1:$C$3329&lt;&gt;"",ROW('malzeme montaj'!$C$1:$C$3329))),ROWS(CX$4:CX9))))</f>
        <v/>
      </c>
      <c r="CY9" s="34" t="str">
        <f t="array" ref="CY9">IF(ROWS(CY$4:CY9)&gt;CY$1,"",INDEX('malzeme montaj'!$C$1:$C$3329,SMALL(IF('malzeme montaj'!$B$1:$B$3329=CY$3,IF('malzeme montaj'!$C$1:$C$3329&lt;&gt;"",ROW('malzeme montaj'!$C$1:$C$3329))),ROWS(CY$4:CY9))))</f>
        <v/>
      </c>
      <c r="CZ9" s="34" t="str">
        <f t="array" ref="CZ9">IF(ROWS(CZ$4:CZ9)&gt;CZ$1,"",INDEX('malzeme montaj'!$C$1:$C$3329,SMALL(IF('malzeme montaj'!$B$1:$B$3329=CZ$3,IF('malzeme montaj'!$C$1:$C$3329&lt;&gt;"",ROW('malzeme montaj'!$C$1:$C$3329))),ROWS(CZ$4:CZ9))))</f>
        <v/>
      </c>
      <c r="DA9" s="34" t="str">
        <f t="array" ref="DA9">IF(ROWS(DA$4:DA9)&gt;DA$1,"",INDEX('malzeme montaj'!$C$1:$C$3329,SMALL(IF('malzeme montaj'!$B$1:$B$3329=DA$3,IF('malzeme montaj'!$C$1:$C$3329&lt;&gt;"",ROW('malzeme montaj'!$C$1:$C$3329))),ROWS(DA$4:DA9))))</f>
        <v/>
      </c>
      <c r="DB9" s="34" t="str">
        <f t="array" ref="DB9">IF(ROWS(DB$4:DB9)&gt;DB$1,"",INDEX('malzeme montaj'!$C$1:$C$3329,SMALL(IF('malzeme montaj'!$B$1:$B$3329=DB$3,IF('malzeme montaj'!$C$1:$C$3329&lt;&gt;"",ROW('malzeme montaj'!$C$1:$C$3329))),ROWS(DB$4:DB9))))</f>
        <v/>
      </c>
      <c r="DC9" s="34" t="str">
        <f t="array" ref="DC9">IF(ROWS(DC$4:DC9)&gt;DC$1,"",INDEX('malzeme montaj'!$C$1:$C$3329,SMALL(IF('malzeme montaj'!$B$1:$B$3329=DC$3,IF('malzeme montaj'!$C$1:$C$3329&lt;&gt;"",ROW('malzeme montaj'!$C$1:$C$3329))),ROWS(DC$4:DC9))))</f>
        <v/>
      </c>
      <c r="DD9" s="34" t="str">
        <f t="array" ref="DD9">IF(ROWS(DD$4:DD9)&gt;DD$1,"",INDEX('malzeme montaj'!$C$1:$C$3329,SMALL(IF('malzeme montaj'!$B$1:$B$3329=DD$3,IF('malzeme montaj'!$C$1:$C$3329&lt;&gt;"",ROW('malzeme montaj'!$C$1:$C$3329))),ROWS(DD$4:DD9))))</f>
        <v/>
      </c>
      <c r="DE9" s="34" t="str">
        <f t="array" ref="DE9">IF(ROWS(DE$4:DE9)&gt;DE$1,"",INDEX('malzeme montaj'!$C$1:$C$3329,SMALL(IF('malzeme montaj'!$B$1:$B$3329=DE$3,IF('malzeme montaj'!$C$1:$C$3329&lt;&gt;"",ROW('malzeme montaj'!$C$1:$C$3329))),ROWS(DE$4:DE9))))</f>
        <v/>
      </c>
      <c r="DF9" s="34" t="str">
        <f t="array" ref="DF9">IF(ROWS(DF$4:DF9)&gt;DF$1,"",INDEX('malzeme montaj'!$C$1:$C$3329,SMALL(IF('malzeme montaj'!$B$1:$B$3329=DF$3,IF('malzeme montaj'!$C$1:$C$3329&lt;&gt;"",ROW('malzeme montaj'!$C$1:$C$3329))),ROWS(DF$4:DF9))))</f>
        <v/>
      </c>
      <c r="DG9" s="34" t="str">
        <f t="array" ref="DG9">IF(ROWS(DG$4:DG9)&gt;DG$1,"",INDEX('malzeme montaj'!$C$1:$C$3329,SMALL(IF('malzeme montaj'!$B$1:$B$3329=DG$3,IF('malzeme montaj'!$C$1:$C$3329&lt;&gt;"",ROW('malzeme montaj'!$C$1:$C$3329))),ROWS(DG$4:DG9))))</f>
        <v/>
      </c>
      <c r="DH9" s="34" t="str">
        <f t="array" ref="DH9">IF(ROWS(DH$4:DH9)&gt;DH$1,"",INDEX('malzeme montaj'!$C$1:$C$3329,SMALL(IF('malzeme montaj'!$B$1:$B$3329=DH$3,IF('malzeme montaj'!$C$1:$C$3329&lt;&gt;"",ROW('malzeme montaj'!$C$1:$C$3329))),ROWS(DH$4:DH9))))</f>
        <v/>
      </c>
      <c r="DI9" s="34" t="str">
        <f t="array" ref="DI9">IF(ROWS(DI$4:DI9)&gt;DI$1,"",INDEX('malzeme montaj'!$C$1:$C$3329,SMALL(IF('malzeme montaj'!$B$1:$B$3329=DI$3,IF('malzeme montaj'!$C$1:$C$3329&lt;&gt;"",ROW('malzeme montaj'!$C$1:$C$3329))),ROWS(DI$4:DI9))))</f>
        <v/>
      </c>
      <c r="DJ9" s="34" t="str">
        <f t="array" ref="DJ9">IF(ROWS(DJ$4:DJ9)&gt;DJ$1,"",INDEX('malzeme montaj'!$C$1:$C$3329,SMALL(IF('malzeme montaj'!$B$1:$B$3329=DJ$3,IF('malzeme montaj'!$C$1:$C$3329&lt;&gt;"",ROW('malzeme montaj'!$C$1:$C$3329))),ROWS(DJ$4:DJ9))))</f>
        <v/>
      </c>
      <c r="DK9" s="34" t="str">
        <f t="array" ref="DK9">IF(ROWS(DK$4:DK9)&gt;DK$1,"",INDEX('malzeme montaj'!$C$1:$C$3329,SMALL(IF('malzeme montaj'!$B$1:$B$3329=DK$3,IF('malzeme montaj'!$C$1:$C$3329&lt;&gt;"",ROW('malzeme montaj'!$C$1:$C$3329))),ROWS(DK$4:DK9))))</f>
        <v/>
      </c>
      <c r="DL9" s="34" t="str">
        <f t="array" ref="DL9">IF(ROWS(DL$4:DL9)&gt;DL$1,"",INDEX('malzeme montaj'!$C$1:$C$3329,SMALL(IF('malzeme montaj'!$B$1:$B$3329=DL$3,IF('malzeme montaj'!$C$1:$C$3329&lt;&gt;"",ROW('malzeme montaj'!$C$1:$C$3329))),ROWS(DL$4:DL9))))</f>
        <v/>
      </c>
      <c r="DM9" s="34" t="str">
        <f t="array" ref="DM9">IF(ROWS(DM$4:DM9)&gt;DM$1,"",INDEX('malzeme montaj'!$C$1:$C$3329,SMALL(IF('malzeme montaj'!$B$1:$B$3329=DM$3,IF('malzeme montaj'!$C$1:$C$3329&lt;&gt;"",ROW('malzeme montaj'!$C$1:$C$3329))),ROWS(DM$4:DM9))))</f>
        <v/>
      </c>
      <c r="DN9" s="34" t="str">
        <f t="array" ref="DN9">IF(ROWS(DN$4:DN9)&gt;DN$1,"",INDEX('malzeme montaj'!$C$1:$C$3329,SMALL(IF('malzeme montaj'!$B$1:$B$3329=DN$3,IF('malzeme montaj'!$C$1:$C$3329&lt;&gt;"",ROW('malzeme montaj'!$C$1:$C$3329))),ROWS(DN$4:DN9))))</f>
        <v/>
      </c>
      <c r="DO9" s="34" t="str">
        <f t="array" ref="DO9">IF(ROWS(DO$4:DO9)&gt;DO$1,"",INDEX('malzeme montaj'!$C$1:$C$3329,SMALL(IF('malzeme montaj'!$B$1:$B$3329=DO$3,IF('malzeme montaj'!$C$1:$C$3329&lt;&gt;"",ROW('malzeme montaj'!$C$1:$C$3329))),ROWS(DO$4:DO9))))</f>
        <v/>
      </c>
      <c r="DP9" s="34" t="str">
        <f t="array" ref="DP9">IF(ROWS(DP$4:DP9)&gt;DP$1,"",INDEX('malzeme montaj'!$C$1:$C$3329,SMALL(IF('malzeme montaj'!$B$1:$B$3329=DP$3,IF('malzeme montaj'!$C$1:$C$3329&lt;&gt;"",ROW('malzeme montaj'!$C$1:$C$3329))),ROWS(DP$4:DP9))))</f>
        <v/>
      </c>
      <c r="DQ9" s="34" t="str">
        <f t="array" ref="DQ9">IF(ROWS(DQ$4:DQ9)&gt;DQ$1,"",INDEX('malzeme montaj'!$C$1:$C$3329,SMALL(IF('malzeme montaj'!$B$1:$B$3329=DQ$3,IF('malzeme montaj'!$C$1:$C$3329&lt;&gt;"",ROW('malzeme montaj'!$C$1:$C$3329))),ROWS(DQ$4:DQ9))))</f>
        <v/>
      </c>
      <c r="DR9" s="34" t="str">
        <f t="array" ref="DR9">IF(ROWS(DR$4:DR9)&gt;DR$1,"",INDEX('malzeme montaj'!$C$1:$C$3329,SMALL(IF('malzeme montaj'!$B$1:$B$3329=DR$3,IF('malzeme montaj'!$C$1:$C$3329&lt;&gt;"",ROW('malzeme montaj'!$C$1:$C$3329))),ROWS(DR$4:DR9))))</f>
        <v/>
      </c>
      <c r="DS9" s="34" t="str">
        <f t="array" ref="DS9">IF(ROWS(DS$4:DS9)&gt;DS$1,"",INDEX('malzeme montaj'!$C$1:$C$3329,SMALL(IF('malzeme montaj'!$B$1:$B$3329=DS$3,IF('malzeme montaj'!$C$1:$C$3329&lt;&gt;"",ROW('malzeme montaj'!$C$1:$C$3329))),ROWS(DS$4:DS9))))</f>
        <v/>
      </c>
      <c r="DT9" s="34" t="str">
        <f t="array" ref="DT9">IF(ROWS(DT$4:DT9)&gt;DT$1,"",INDEX('malzeme montaj'!$C$1:$C$3329,SMALL(IF('malzeme montaj'!$B$1:$B$3329=DT$3,IF('malzeme montaj'!$C$1:$C$3329&lt;&gt;"",ROW('malzeme montaj'!$C$1:$C$3329))),ROWS(DT$4:DT9))))</f>
        <v/>
      </c>
      <c r="DU9" s="34" t="str">
        <f t="array" ref="DU9">IF(ROWS(DU$4:DU9)&gt;DU$1,"",INDEX('malzeme montaj'!$C$1:$C$3329,SMALL(IF('malzeme montaj'!$B$1:$B$3329=DU$3,IF('malzeme montaj'!$C$1:$C$3329&lt;&gt;"",ROW('malzeme montaj'!$C$1:$C$3329))),ROWS(DU$4:DU9))))</f>
        <v/>
      </c>
      <c r="DV9" s="34" t="str">
        <f t="array" ref="DV9">IF(ROWS(DV$4:DV9)&gt;DV$1,"",INDEX('malzeme montaj'!$C$1:$C$3329,SMALL(IF('malzeme montaj'!$B$1:$B$3329=DV$3,IF('malzeme montaj'!$C$1:$C$3329&lt;&gt;"",ROW('malzeme montaj'!$C$1:$C$3329))),ROWS(DV$4:DV9))))</f>
        <v/>
      </c>
      <c r="DW9" s="34" t="str">
        <f t="array" ref="DW9">IF(ROWS(DW$4:DW9)&gt;DW$1,"",INDEX('malzeme montaj'!$C$1:$C$3329,SMALL(IF('malzeme montaj'!$B$1:$B$3329=DW$3,IF('malzeme montaj'!$C$1:$C$3329&lt;&gt;"",ROW('malzeme montaj'!$C$1:$C$3329))),ROWS(DW$4:DW9))))</f>
        <v/>
      </c>
      <c r="DX9" s="34" t="str">
        <f t="array" ref="DX9">IF(ROWS(DX$4:DX9)&gt;DX$1,"",INDEX('malzeme montaj'!$C$1:$C$3329,SMALL(IF('malzeme montaj'!$B$1:$B$3329=DX$3,IF('malzeme montaj'!$C$1:$C$3329&lt;&gt;"",ROW('malzeme montaj'!$C$1:$C$3329))),ROWS(DX$4:DX9))))</f>
        <v/>
      </c>
      <c r="DY9" s="34" t="str">
        <f t="array" ref="DY9">IF(ROWS(DY$4:DY9)&gt;DY$1,"",INDEX('malzeme montaj'!$C$1:$C$3329,SMALL(IF('malzeme montaj'!$B$1:$B$3329=DY$3,IF('malzeme montaj'!$C$1:$C$3329&lt;&gt;"",ROW('malzeme montaj'!$C$1:$C$3329))),ROWS(DY$4:DY9))))</f>
        <v/>
      </c>
      <c r="DZ9" s="34" t="str">
        <f t="array" ref="DZ9">IF(ROWS(DZ$4:DZ9)&gt;DZ$1,"",INDEX('malzeme montaj'!$C$1:$C$3329,SMALL(IF('malzeme montaj'!$B$1:$B$3329=DZ$3,IF('malzeme montaj'!$C$1:$C$3329&lt;&gt;"",ROW('malzeme montaj'!$C$1:$C$3329))),ROWS(DZ$4:DZ9))))</f>
        <v/>
      </c>
      <c r="EA9" s="34" t="str">
        <f t="array" ref="EA9">IF(ROWS(EA$4:EA9)&gt;EA$1,"",INDEX('malzeme montaj'!$C$1:$C$3329,SMALL(IF('malzeme montaj'!$B$1:$B$3329=EA$3,IF('malzeme montaj'!$C$1:$C$3329&lt;&gt;"",ROW('malzeme montaj'!$C$1:$C$3329))),ROWS(EA$4:EA9))))</f>
        <v/>
      </c>
      <c r="EB9" s="34" t="str">
        <f t="array" ref="EB9">IF(ROWS(EB$4:EB9)&gt;EB$1,"",INDEX('malzeme montaj'!$C$1:$C$3329,SMALL(IF('malzeme montaj'!$B$1:$B$3329=EB$3,IF('malzeme montaj'!$C$1:$C$3329&lt;&gt;"",ROW('malzeme montaj'!$C$1:$C$3329))),ROWS(EB$4:EB9))))</f>
        <v/>
      </c>
      <c r="EC9" s="34" t="str">
        <f t="array" ref="EC9">IF(ROWS(EC$4:EC9)&gt;EC$1,"",INDEX('malzeme montaj'!$C$1:$C$3329,SMALL(IF('malzeme montaj'!$B$1:$B$3329=EC$3,IF('malzeme montaj'!$C$1:$C$3329&lt;&gt;"",ROW('malzeme montaj'!$C$1:$C$3329))),ROWS(EC$4:EC9))))</f>
        <v/>
      </c>
      <c r="ED9" s="34" t="str">
        <f t="array" ref="ED9">IF(ROWS(ED$4:ED9)&gt;ED$1,"",INDEX('malzeme montaj'!$C$1:$C$3329,SMALL(IF('malzeme montaj'!$B$1:$B$3329=ED$3,IF('malzeme montaj'!$C$1:$C$3329&lt;&gt;"",ROW('malzeme montaj'!$C$1:$C$3329))),ROWS(ED$4:ED9))))</f>
        <v/>
      </c>
      <c r="EE9" s="34" t="str">
        <f t="array" ref="EE9">IF(ROWS(EE$4:EE9)&gt;EE$1,"",INDEX('malzeme montaj'!$C$1:$C$3329,SMALL(IF('malzeme montaj'!$B$1:$B$3329=EE$3,IF('malzeme montaj'!$C$1:$C$3329&lt;&gt;"",ROW('malzeme montaj'!$C$1:$C$3329))),ROWS(EE$4:EE9))))</f>
        <v/>
      </c>
      <c r="EF9" s="34" t="str">
        <f t="array" ref="EF9">IF(ROWS(EF$4:EF9)&gt;EF$1,"",INDEX('malzeme montaj'!$C$1:$C$3329,SMALL(IF('malzeme montaj'!$B$1:$B$3329=EF$3,IF('malzeme montaj'!$C$1:$C$3329&lt;&gt;"",ROW('malzeme montaj'!$C$1:$C$3329))),ROWS(EF$4:EF9))))</f>
        <v/>
      </c>
      <c r="EG9" s="34" t="str">
        <f t="array" ref="EG9">IF(ROWS(EG$4:EG9)&gt;EG$1,"",INDEX('malzeme montaj'!$C$1:$C$3329,SMALL(IF('malzeme montaj'!$B$1:$B$3329=EG$3,IF('malzeme montaj'!$C$1:$C$3329&lt;&gt;"",ROW('malzeme montaj'!$C$1:$C$3329))),ROWS(EG$4:EG9))))</f>
        <v/>
      </c>
      <c r="EH9" s="34" t="str">
        <f t="array" ref="EH9">IF(ROWS(EH$4:EH9)&gt;EH$1,"",INDEX('malzeme montaj'!$C$1:$C$3329,SMALL(IF('malzeme montaj'!$B$1:$B$3329=EH$3,IF('malzeme montaj'!$C$1:$C$3329&lt;&gt;"",ROW('malzeme montaj'!$C$1:$C$3329))),ROWS(EH$4:EH9))))</f>
        <v/>
      </c>
      <c r="EI9" s="34" t="str">
        <f t="array" ref="EI9">IF(ROWS(EI$4:EI9)&gt;EI$1,"",INDEX('malzeme montaj'!$C$1:$C$3329,SMALL(IF('malzeme montaj'!$B$1:$B$3329=EI$3,IF('malzeme montaj'!$C$1:$C$3329&lt;&gt;"",ROW('malzeme montaj'!$C$1:$C$3329))),ROWS(EI$4:EI9))))</f>
        <v/>
      </c>
      <c r="EJ9" s="34" t="str">
        <f t="array" ref="EJ9">IF(ROWS(EJ$4:EJ9)&gt;EJ$1,"",INDEX('malzeme montaj'!$C$1:$C$3329,SMALL(IF('malzeme montaj'!$B$1:$B$3329=EJ$3,IF('malzeme montaj'!$C$1:$C$3329&lt;&gt;"",ROW('malzeme montaj'!$C$1:$C$3329))),ROWS(EJ$4:EJ9))))</f>
        <v/>
      </c>
      <c r="EK9" s="34" t="str">
        <f t="array" ref="EK9">IF(ROWS(EK$4:EK9)&gt;EK$1,"",INDEX('malzeme montaj'!$C$1:$C$3329,SMALL(IF('malzeme montaj'!$B$1:$B$3329=EK$3,IF('malzeme montaj'!$C$1:$C$3329&lt;&gt;"",ROW('malzeme montaj'!$C$1:$C$3329))),ROWS(EK$4:EK9))))</f>
        <v/>
      </c>
      <c r="EL9" s="34" t="str">
        <f t="array" ref="EL9">IF(ROWS(EL$4:EL9)&gt;EL$1,"",INDEX('malzeme montaj'!$C$1:$C$3329,SMALL(IF('malzeme montaj'!$B$1:$B$3329=EL$3,IF('malzeme montaj'!$C$1:$C$3329&lt;&gt;"",ROW('malzeme montaj'!$C$1:$C$3329))),ROWS(EL$4:EL9))))</f>
        <v/>
      </c>
      <c r="EM9" s="34" t="str">
        <f t="array" ref="EM9">IF(ROWS(EM$4:EM9)&gt;EM$1,"",INDEX('malzeme montaj'!$C$1:$C$3329,SMALL(IF('malzeme montaj'!$B$1:$B$3329=EM$3,IF('malzeme montaj'!$C$1:$C$3329&lt;&gt;"",ROW('malzeme montaj'!$C$1:$C$3329))),ROWS(EM$4:EM9))))</f>
        <v/>
      </c>
      <c r="EN9" s="34" t="str">
        <f t="array" ref="EN9">IF(ROWS(EN$4:EN9)&gt;EN$1,"",INDEX('malzeme montaj'!$C$1:$C$3329,SMALL(IF('malzeme montaj'!$B$1:$B$3329=EN$3,IF('malzeme montaj'!$C$1:$C$3329&lt;&gt;"",ROW('malzeme montaj'!$C$1:$C$3329))),ROWS(EN$4:EN9))))</f>
        <v/>
      </c>
      <c r="EO9" s="34" t="str">
        <f t="array" ref="EO9">IF(ROWS(EO$4:EO9)&gt;EO$1,"",INDEX('malzeme montaj'!$C$1:$C$3329,SMALL(IF('malzeme montaj'!$B$1:$B$3329=EO$3,IF('malzeme montaj'!$C$1:$C$3329&lt;&gt;"",ROW('malzeme montaj'!$C$1:$C$3329))),ROWS(EO$4:EO9))))</f>
        <v/>
      </c>
      <c r="EP9" s="34" t="str">
        <f t="array" ref="EP9">IF(ROWS(EP$4:EP9)&gt;EP$1,"",INDEX('malzeme montaj'!$C$1:$C$3329,SMALL(IF('malzeme montaj'!$B$1:$B$3329=EP$3,IF('malzeme montaj'!$C$1:$C$3329&lt;&gt;"",ROW('malzeme montaj'!$C$1:$C$3329))),ROWS(EP$4:EP9))))</f>
        <v/>
      </c>
      <c r="EQ9" s="34" t="str">
        <f t="array" ref="EQ9">IF(ROWS(EQ$4:EQ9)&gt;EQ$1,"",INDEX('malzeme montaj'!$C$1:$C$3329,SMALL(IF('malzeme montaj'!$B$1:$B$3329=EQ$3,IF('malzeme montaj'!$C$1:$C$3329&lt;&gt;"",ROW('malzeme montaj'!$C$1:$C$3329))),ROWS(EQ$4:EQ9))))</f>
        <v/>
      </c>
      <c r="ER9" s="34" t="str">
        <f t="array" ref="ER9">IF(ROWS(ER$4:ER9)&gt;ER$1,"",INDEX('malzeme montaj'!$C$1:$C$3329,SMALL(IF('malzeme montaj'!$B$1:$B$3329=ER$3,IF('malzeme montaj'!$C$1:$C$3329&lt;&gt;"",ROW('malzeme montaj'!$C$1:$C$3329))),ROWS(ER$4:ER9))))</f>
        <v/>
      </c>
      <c r="ES9" s="34" t="str">
        <f t="array" ref="ES9">IF(ROWS(ES$4:ES9)&gt;ES$1,"",INDEX('malzeme montaj'!$C$1:$C$3329,SMALL(IF('malzeme montaj'!$B$1:$B$3329=ES$3,IF('malzeme montaj'!$C$1:$C$3329&lt;&gt;"",ROW('malzeme montaj'!$C$1:$C$3329))),ROWS(ES$4:ES9))))</f>
        <v/>
      </c>
      <c r="ET9" s="34" t="str">
        <f t="array" ref="ET9">IF(ROWS(ET$4:ET9)&gt;ET$1,"",INDEX('malzeme montaj'!$C$1:$C$3329,SMALL(IF('malzeme montaj'!$B$1:$B$3329=ET$3,IF('malzeme montaj'!$C$1:$C$3329&lt;&gt;"",ROW('malzeme montaj'!$C$1:$C$3329))),ROWS(ET$4:ET9))))</f>
        <v/>
      </c>
      <c r="EU9" s="34" t="str">
        <f t="array" ref="EU9">IF(ROWS(EU$4:EU9)&gt;EU$1,"",INDEX('malzeme montaj'!$C$1:$C$3329,SMALL(IF('malzeme montaj'!$B$1:$B$3329=EU$3,IF('malzeme montaj'!$C$1:$C$3329&lt;&gt;"",ROW('malzeme montaj'!$C$1:$C$3329))),ROWS(EU$4:EU9))))</f>
        <v/>
      </c>
      <c r="EV9" s="34" t="str">
        <f t="array" ref="EV9">IF(ROWS(EV$4:EV9)&gt;EV$1,"",INDEX('malzeme montaj'!$C$1:$C$3329,SMALL(IF('malzeme montaj'!$B$1:$B$3329=EV$3,IF('malzeme montaj'!$C$1:$C$3329&lt;&gt;"",ROW('malzeme montaj'!$C$1:$C$3329))),ROWS(EV$4:EV9))))</f>
        <v/>
      </c>
      <c r="EW9" s="34" t="str">
        <f t="array" ref="EW9">IF(ROWS(EW$4:EW9)&gt;EW$1,"",INDEX('malzeme montaj'!$C$1:$C$3329,SMALL(IF('malzeme montaj'!$B$1:$B$3329=EW$3,IF('malzeme montaj'!$C$1:$C$3329&lt;&gt;"",ROW('malzeme montaj'!$C$1:$C$3329))),ROWS(EW$4:EW9))))</f>
        <v/>
      </c>
    </row>
    <row r="10" spans="1:153" ht="12.75" customHeight="1">
      <c r="A10" s="38" t="str">
        <f t="array" ref="A10">IF(ROWS(A$4:A10)&gt;A$1,"",INDEX('malzeme montaj'!$C$1:$C$3329,SMALL(IF('malzeme montaj'!$B$1:$B$3329=A$3,IF('malzeme montaj'!$C$1:$C$3329&lt;&gt;"",ROW('malzeme montaj'!$C$1:$C$3329))),ROWS(A$4:A10))))</f>
        <v/>
      </c>
      <c r="B10" s="38" t="str">
        <f t="array" ref="B10">IF(ROWS(B$4:B10)&gt;B$1,"",INDEX('malzeme montaj'!$C$1:$C$3329,SMALL(IF('malzeme montaj'!$B$1:$B$3329=B$3,IF('malzeme montaj'!$C$1:$C$3329&lt;&gt;"",ROW('malzeme montaj'!$C$1:$C$3329))),ROWS(B$4:B10))))</f>
        <v/>
      </c>
      <c r="C10" s="38" t="str">
        <f t="array" ref="C10">IF(ROWS(C$4:C10)&gt;C$1,"",INDEX('malzeme montaj'!$C$1:$C$3329,SMALL(IF('malzeme montaj'!$B$1:$B$3329=C$3,IF('malzeme montaj'!$C$1:$C$3329&lt;&gt;"",ROW('malzeme montaj'!$C$1:$C$3329))),ROWS(C$4:C10))))</f>
        <v/>
      </c>
      <c r="D10" s="38" t="str">
        <f t="array" ref="D10">IF(ROWS(D$4:D10)&gt;D$1,"",INDEX('malzeme montaj'!$C$1:$C$3329,SMALL(IF('malzeme montaj'!$B$1:$B$3329=D$3,IF('malzeme montaj'!$C$1:$C$3329&lt;&gt;"",ROW('malzeme montaj'!$C$1:$C$3329))),ROWS(D$4:D10))))</f>
        <v/>
      </c>
      <c r="E10" s="38" t="str">
        <f t="array" ref="E10">IF(ROWS(E$4:E10)&gt;E$1,"",INDEX('malzeme montaj'!$C$1:$C$3329,SMALL(IF('malzeme montaj'!$B$1:$B$3329=E$3,IF('malzeme montaj'!$C$1:$C$3329&lt;&gt;"",ROW('malzeme montaj'!$C$1:$C$3329))),ROWS(E$4:E10))))</f>
        <v/>
      </c>
      <c r="F10" s="38" t="str">
        <f t="array" ref="F10">IF(ROWS(F$4:F10)&gt;F$1,"",INDEX('malzeme montaj'!$C$1:$C$3329,SMALL(IF('malzeme montaj'!$B$1:$B$3329=F$3,IF('malzeme montaj'!$C$1:$C$3329&lt;&gt;"",ROW('malzeme montaj'!$C$1:$C$3329))),ROWS(F$4:F10))))</f>
        <v/>
      </c>
      <c r="G10" s="38" t="str">
        <f t="array" ref="G10">IF(ROWS(G$4:G10)&gt;G$1,"",INDEX('malzeme montaj'!$C$1:$C$3329,SMALL(IF('malzeme montaj'!$B$1:$B$3329=G$3,IF('malzeme montaj'!$C$1:$C$3329&lt;&gt;"",ROW('malzeme montaj'!$C$1:$C$3329))),ROWS(G$4:G10))))</f>
        <v/>
      </c>
      <c r="H10" s="38" t="str">
        <f t="array" ref="H10">IF(ROWS(H$4:H10)&gt;H$1,"",INDEX('malzeme montaj'!$C$1:$C$3329,SMALL(IF('malzeme montaj'!$B$1:$B$3329=H$3,IF('malzeme montaj'!$C$1:$C$3329&lt;&gt;"",ROW('malzeme montaj'!$C$1:$C$3329))),ROWS(H$4:H10))))</f>
        <v/>
      </c>
      <c r="I10" s="38" t="str">
        <f t="array" ref="I10">IF(ROWS(I$4:I10)&gt;I$1,"",INDEX('malzeme montaj'!$C$1:$C$3329,SMALL(IF('malzeme montaj'!$B$1:$B$3329=I$3,IF('malzeme montaj'!$C$1:$C$3329&lt;&gt;"",ROW('malzeme montaj'!$C$1:$C$3329))),ROWS(I$4:I10))))</f>
        <v/>
      </c>
      <c r="J10" s="38" t="str">
        <f t="array" ref="J10">IF(ROWS(J$4:J10)&gt;J$1,"",INDEX('malzeme montaj'!$C$1:$C$3329,SMALL(IF('malzeme montaj'!$B$1:$B$3329=J$3,IF('malzeme montaj'!$C$1:$C$3329&lt;&gt;"",ROW('malzeme montaj'!$C$1:$C$3329))),ROWS(J$4:J10))))</f>
        <v/>
      </c>
      <c r="K10" s="38" t="str">
        <f t="array" ref="K10">IF(ROWS(K$4:K10)&gt;K$1,"",INDEX('malzeme montaj'!$C$1:$C$3329,SMALL(IF('malzeme montaj'!$B$1:$B$3329=K$3,IF('malzeme montaj'!$C$1:$C$3329&lt;&gt;"",ROW('malzeme montaj'!$C$1:$C$3329))),ROWS(K$4:K10))))</f>
        <v/>
      </c>
      <c r="L10" s="38" t="str">
        <f t="array" ref="L10">IF(ROWS(L$4:L10)&gt;L$1,"",INDEX('malzeme montaj'!$C$1:$C$3329,SMALL(IF('malzeme montaj'!$B$1:$B$3329=L$3,IF('malzeme montaj'!$C$1:$C$3329&lt;&gt;"",ROW('malzeme montaj'!$C$1:$C$3329))),ROWS(L$4:L10))))</f>
        <v/>
      </c>
      <c r="M10" s="38" t="str">
        <f t="array" ref="M10">IF(ROWS(M$4:M10)&gt;M$1,"",INDEX('malzeme montaj'!$C$1:$C$3329,SMALL(IF('malzeme montaj'!$B$1:$B$3329=M$3,IF('malzeme montaj'!$C$1:$C$3329&lt;&gt;"",ROW('malzeme montaj'!$C$1:$C$3329))),ROWS(M$4:M10))))</f>
        <v/>
      </c>
      <c r="N10" s="38" t="str">
        <f t="array" ref="N10">IF(ROWS(N$4:N10)&gt;N$1,"",INDEX('malzeme montaj'!$C$1:$C$3329,SMALL(IF('malzeme montaj'!$B$1:$B$3329=N$3,IF('malzeme montaj'!$C$1:$C$3329&lt;&gt;"",ROW('malzeme montaj'!$C$1:$C$3329))),ROWS(N$4:N10))))</f>
        <v/>
      </c>
      <c r="O10" s="38" t="str">
        <f t="array" ref="O10">IF(ROWS(O$4:O10)&gt;O$1,"",INDEX('malzeme montaj'!$C$1:$C$3329,SMALL(IF('malzeme montaj'!$B$1:$B$3329=O$3,IF('malzeme montaj'!$C$1:$C$3329&lt;&gt;"",ROW('malzeme montaj'!$C$1:$C$3329))),ROWS(O$4:O10))))</f>
        <v/>
      </c>
      <c r="P10" s="38" t="str">
        <f t="array" ref="P10">IF(ROWS(P$4:P10)&gt;P$1,"",INDEX('malzeme montaj'!$C$1:$C$3329,SMALL(IF('malzeme montaj'!$B$1:$B$3329=P$3,IF('malzeme montaj'!$C$1:$C$3329&lt;&gt;"",ROW('malzeme montaj'!$C$1:$C$3329))),ROWS(P$4:P10))))</f>
        <v/>
      </c>
      <c r="Q10" s="38" t="str">
        <f t="array" ref="Q10">IF(ROWS(Q$4:Q10)&gt;Q$1,"",INDEX('malzeme montaj'!$C$1:$C$3329,SMALL(IF('malzeme montaj'!$B$1:$B$3329=Q$3,IF('malzeme montaj'!$C$1:$C$3329&lt;&gt;"",ROW('malzeme montaj'!$C$1:$C$3329))),ROWS(Q$4:Q10))))</f>
        <v/>
      </c>
      <c r="R10" s="38" t="str">
        <f t="array" ref="R10">IF(ROWS(R$4:R10)&gt;R$1,"",INDEX('malzeme montaj'!$C$1:$C$3329,SMALL(IF('malzeme montaj'!$B$1:$B$3329=R$3,IF('malzeme montaj'!$C$1:$C$3329&lt;&gt;"",ROW('malzeme montaj'!$C$1:$C$3329))),ROWS(R$4:R10))))</f>
        <v/>
      </c>
      <c r="S10" s="38" t="str">
        <f t="array" ref="S10">IF(ROWS(S$4:S10)&gt;S$1,"",INDEX('malzeme montaj'!$C$1:$C$3329,SMALL(IF('malzeme montaj'!$B$1:$B$3329=S$3,IF('malzeme montaj'!$C$1:$C$3329&lt;&gt;"",ROW('malzeme montaj'!$C$1:$C$3329))),ROWS(S$4:S10))))</f>
        <v/>
      </c>
      <c r="T10" s="38" t="str">
        <f t="array" ref="T10">IF(ROWS(T$4:T10)&gt;T$1,"",INDEX('malzeme montaj'!$C$1:$C$3329,SMALL(IF('malzeme montaj'!$B$1:$B$3329=T$3,IF('malzeme montaj'!$C$1:$C$3329&lt;&gt;"",ROW('malzeme montaj'!$C$1:$C$3329))),ROWS(T$4:T10))))</f>
        <v/>
      </c>
      <c r="U10" s="38" t="str">
        <f t="array" ref="U10">IF(ROWS(U$4:U10)&gt;U$1,"",INDEX('malzeme montaj'!$C$1:$C$3329,SMALL(IF('malzeme montaj'!$B$1:$B$3329=U$3,IF('malzeme montaj'!$C$1:$C$3329&lt;&gt;"",ROW('malzeme montaj'!$C$1:$C$3329))),ROWS(U$4:U10))))</f>
        <v/>
      </c>
      <c r="V10" s="38" t="str">
        <f t="array" ref="V10">IF(ROWS(V$4:V10)&gt;V$1,"",INDEX('malzeme montaj'!$C$1:$C$3329,SMALL(IF('malzeme montaj'!$B$1:$B$3329=V$3,IF('malzeme montaj'!$C$1:$C$3329&lt;&gt;"",ROW('malzeme montaj'!$C$1:$C$3329))),ROWS(V$4:V10))))</f>
        <v/>
      </c>
      <c r="W10" s="38" t="str">
        <f t="array" ref="W10">IF(ROWS(W$4:W10)&gt;W$1,"",INDEX('malzeme montaj'!$C$1:$C$3329,SMALL(IF('malzeme montaj'!$B$1:$B$3329=W$3,IF('malzeme montaj'!$C$1:$C$3329&lt;&gt;"",ROW('malzeme montaj'!$C$1:$C$3329))),ROWS(W$4:W10))))</f>
        <v/>
      </c>
      <c r="X10" s="38" t="str">
        <f t="array" ref="X10">IF(ROWS(X$4:X10)&gt;X$1,"",INDEX('malzeme montaj'!$C$1:$C$3329,SMALL(IF('malzeme montaj'!$B$1:$B$3329=X$3,IF('malzeme montaj'!$C$1:$C$3329&lt;&gt;"",ROW('malzeme montaj'!$C$1:$C$3329))),ROWS(X$4:X10))))</f>
        <v/>
      </c>
      <c r="Y10" s="38" t="str">
        <f t="array" ref="Y10">IF(ROWS(Y$4:Y10)&gt;Y$1,"",INDEX('malzeme montaj'!$C$1:$C$3329,SMALL(IF('malzeme montaj'!$B$1:$B$3329=Y$3,IF('malzeme montaj'!$C$1:$C$3329&lt;&gt;"",ROW('malzeme montaj'!$C$1:$C$3329))),ROWS(Y$4:Y10))))</f>
        <v/>
      </c>
      <c r="Z10" s="38" t="str">
        <f t="array" ref="Z10">IF(ROWS(Z$4:Z10)&gt;Z$1,"",INDEX('malzeme montaj'!$C$1:$C$3329,SMALL(IF('malzeme montaj'!$B$1:$B$3329=Z$3,IF('malzeme montaj'!$C$1:$C$3329&lt;&gt;"",ROW('malzeme montaj'!$C$1:$C$3329))),ROWS(Z$4:Z10))))</f>
        <v/>
      </c>
      <c r="AA10" s="38" t="str">
        <f t="array" ref="AA10">IF(ROWS(AA$4:AA10)&gt;AA$1,"",INDEX('malzeme montaj'!$C$1:$C$3329,SMALL(IF('malzeme montaj'!$B$1:$B$3329=AA$3,IF('malzeme montaj'!$C$1:$C$3329&lt;&gt;"",ROW('malzeme montaj'!$C$1:$C$3329))),ROWS(AA$4:AA10))))</f>
        <v/>
      </c>
      <c r="AB10" s="38" t="str">
        <f t="array" ref="AB10">IF(ROWS(AB$4:AB10)&gt;AB$1,"",INDEX('malzeme montaj'!$C$1:$C$3329,SMALL(IF('malzeme montaj'!$B$1:$B$3329=AB$3,IF('malzeme montaj'!$C$1:$C$3329&lt;&gt;"",ROW('malzeme montaj'!$C$1:$C$3329))),ROWS(AB$4:AB10))))</f>
        <v/>
      </c>
      <c r="AC10" s="38" t="str">
        <f t="array" ref="AC10">IF(ROWS(AC$4:AC10)&gt;AC$1,"",INDEX('malzeme montaj'!$C$1:$C$3329,SMALL(IF('malzeme montaj'!$B$1:$B$3329=AC$3,IF('malzeme montaj'!$C$1:$C$3329&lt;&gt;"",ROW('malzeme montaj'!$C$1:$C$3329))),ROWS(AC$4:AC10))))</f>
        <v/>
      </c>
      <c r="AD10" s="38" t="str">
        <f t="array" ref="AD10">IF(ROWS(AD$4:AD10)&gt;AD$1,"",INDEX('malzeme montaj'!$C$1:$C$3329,SMALL(IF('malzeme montaj'!$B$1:$B$3329=AD$3,IF('malzeme montaj'!$C$1:$C$3329&lt;&gt;"",ROW('malzeme montaj'!$C$1:$C$3329))),ROWS(AD$4:AD10))))</f>
        <v/>
      </c>
      <c r="AE10" s="38" t="str">
        <f t="array" ref="AE10">IF(ROWS(AE$4:AE10)&gt;AE$1,"",INDEX('malzeme montaj'!$C$1:$C$3329,SMALL(IF('malzeme montaj'!$B$1:$B$3329=AE$3,IF('malzeme montaj'!$C$1:$C$3329&lt;&gt;"",ROW('malzeme montaj'!$C$1:$C$3329))),ROWS(AE$4:AE10))))</f>
        <v/>
      </c>
      <c r="AF10" s="38" t="str">
        <f t="array" ref="AF10">IF(ROWS(AF$4:AF10)&gt;AF$1,"",INDEX('malzeme montaj'!$C$1:$C$3329,SMALL(IF('malzeme montaj'!$B$1:$B$3329=AF$3,IF('malzeme montaj'!$C$1:$C$3329&lt;&gt;"",ROW('malzeme montaj'!$C$1:$C$3329))),ROWS(AF$4:AF10))))</f>
        <v/>
      </c>
      <c r="AG10" s="38" t="str">
        <f t="array" ref="AG10">IF(ROWS(AG$4:AG10)&gt;AG$1,"",INDEX('malzeme montaj'!$C$1:$C$3329,SMALL(IF('malzeme montaj'!$B$1:$B$3329=AG$3,IF('malzeme montaj'!$C$1:$C$3329&lt;&gt;"",ROW('malzeme montaj'!$C$1:$C$3329))),ROWS(AG$4:AG10))))</f>
        <v/>
      </c>
      <c r="AH10" s="38" t="str">
        <f t="array" ref="AH10">IF(ROWS(AH$4:AH10)&gt;AH$1,"",INDEX('malzeme montaj'!$C$1:$C$3329,SMALL(IF('malzeme montaj'!$B$1:$B$3329=AH$3,IF('malzeme montaj'!$C$1:$C$3329&lt;&gt;"",ROW('malzeme montaj'!$C$1:$C$3329))),ROWS(AH$4:AH10))))</f>
        <v/>
      </c>
      <c r="AI10" s="38" t="str">
        <f t="array" ref="AI10">IF(ROWS(AI$4:AI10)&gt;AI$1,"",INDEX('malzeme montaj'!$C$1:$C$3329,SMALL(IF('malzeme montaj'!$B$1:$B$3329=AI$3,IF('malzeme montaj'!$C$1:$C$3329&lt;&gt;"",ROW('malzeme montaj'!$C$1:$C$3329))),ROWS(AI$4:AI10))))</f>
        <v/>
      </c>
      <c r="AJ10" s="38" t="str">
        <f t="array" ref="AJ10">IF(ROWS(AJ$4:AJ10)&gt;AJ$1,"",INDEX('malzeme montaj'!$C$1:$C$3329,SMALL(IF('malzeme montaj'!$B$1:$B$3329=AJ$3,IF('malzeme montaj'!$C$1:$C$3329&lt;&gt;"",ROW('malzeme montaj'!$C$1:$C$3329))),ROWS(AJ$4:AJ10))))</f>
        <v/>
      </c>
      <c r="AK10" s="38" t="str">
        <f t="array" ref="AK10">IF(ROWS(AK$4:AK10)&gt;AK$1,"",INDEX('malzeme montaj'!$C$1:$C$3329,SMALL(IF('malzeme montaj'!$B$1:$B$3329=AK$3,IF('malzeme montaj'!$C$1:$C$3329&lt;&gt;"",ROW('malzeme montaj'!$C$1:$C$3329))),ROWS(AK$4:AK10))))</f>
        <v/>
      </c>
      <c r="AL10" s="38" t="str">
        <f t="array" ref="AL10">IF(ROWS(AL$4:AL10)&gt;AL$1,"",INDEX('malzeme montaj'!$C$1:$C$3329,SMALL(IF('malzeme montaj'!$B$1:$B$3329=AL$3,IF('malzeme montaj'!$C$1:$C$3329&lt;&gt;"",ROW('malzeme montaj'!$C$1:$C$3329))),ROWS(AL$4:AL10))))</f>
        <v/>
      </c>
      <c r="AM10" s="38" t="str">
        <f t="array" ref="AM10">IF(ROWS(AM$4:AM10)&gt;AM$1,"",INDEX('malzeme montaj'!$C$1:$C$3329,SMALL(IF('malzeme montaj'!$B$1:$B$3329=AM$3,IF('malzeme montaj'!$C$1:$C$3329&lt;&gt;"",ROW('malzeme montaj'!$C$1:$C$3329))),ROWS(AM$4:AM10))))</f>
        <v/>
      </c>
      <c r="AN10" s="38" t="str">
        <f t="array" ref="AN10">IF(ROWS(AN$4:AN10)&gt;AN$1,"",INDEX('malzeme montaj'!$C$1:$C$3329,SMALL(IF('malzeme montaj'!$B$1:$B$3329=AN$3,IF('malzeme montaj'!$C$1:$C$3329&lt;&gt;"",ROW('malzeme montaj'!$C$1:$C$3329))),ROWS(AN$4:AN10))))</f>
        <v/>
      </c>
      <c r="AO10" s="38" t="str">
        <f t="array" ref="AO10">IF(ROWS(AO$4:AO10)&gt;AO$1,"",INDEX('malzeme montaj'!$C$1:$C$3329,SMALL(IF('malzeme montaj'!$B$1:$B$3329=AO$3,IF('malzeme montaj'!$C$1:$C$3329&lt;&gt;"",ROW('malzeme montaj'!$C$1:$C$3329))),ROWS(AO$4:AO10))))</f>
        <v/>
      </c>
      <c r="AP10" s="38" t="str">
        <f t="array" ref="AP10">IF(ROWS(AP$4:AP10)&gt;AP$1,"",INDEX('malzeme montaj'!$C$1:$C$3329,SMALL(IF('malzeme montaj'!$B$1:$B$3329=AP$3,IF('malzeme montaj'!$C$1:$C$3329&lt;&gt;"",ROW('malzeme montaj'!$C$1:$C$3329))),ROWS(AP$4:AP10))))</f>
        <v/>
      </c>
      <c r="AQ10" s="38" t="str">
        <f t="array" ref="AQ10">IF(ROWS(AQ$4:AQ10)&gt;AQ$1,"",INDEX('malzeme montaj'!$C$1:$C$3329,SMALL(IF('malzeme montaj'!$B$1:$B$3329=AQ$3,IF('malzeme montaj'!$C$1:$C$3329&lt;&gt;"",ROW('malzeme montaj'!$C$1:$C$3329))),ROWS(AQ$4:AQ10))))</f>
        <v/>
      </c>
      <c r="AR10" s="38" t="str">
        <f t="array" ref="AR10">IF(ROWS(AR$4:AR10)&gt;AR$1,"",INDEX('malzeme montaj'!$C$1:$C$3329,SMALL(IF('malzeme montaj'!$B$1:$B$3329=AR$3,IF('malzeme montaj'!$C$1:$C$3329&lt;&gt;"",ROW('malzeme montaj'!$C$1:$C$3329))),ROWS(AR$4:AR10))))</f>
        <v/>
      </c>
      <c r="AS10" s="38" t="str">
        <f t="array" ref="AS10">IF(ROWS(AS$4:AS10)&gt;AS$1,"",INDEX('malzeme montaj'!$C$1:$C$3329,SMALL(IF('malzeme montaj'!$B$1:$B$3329=AS$3,IF('malzeme montaj'!$C$1:$C$3329&lt;&gt;"",ROW('malzeme montaj'!$C$1:$C$3329))),ROWS(AS$4:AS10))))</f>
        <v/>
      </c>
      <c r="AT10" s="38" t="str">
        <f t="array" ref="AT10">IF(ROWS(AT$4:AT10)&gt;AT$1,"",INDEX('malzeme montaj'!$C$1:$C$3329,SMALL(IF('malzeme montaj'!$B$1:$B$3329=AT$3,IF('malzeme montaj'!$C$1:$C$3329&lt;&gt;"",ROW('malzeme montaj'!$C$1:$C$3329))),ROWS(AT$4:AT10))))</f>
        <v/>
      </c>
      <c r="AU10" s="38" t="str">
        <f t="array" ref="AU10">IF(ROWS(AU$4:AU10)&gt;AU$1,"",INDEX('malzeme montaj'!$C$1:$C$3329,SMALL(IF('malzeme montaj'!$B$1:$B$3329=AU$3,IF('malzeme montaj'!$C$1:$C$3329&lt;&gt;"",ROW('malzeme montaj'!$C$1:$C$3329))),ROWS(AU$4:AU10))))</f>
        <v/>
      </c>
      <c r="AV10" s="38" t="str">
        <f t="array" ref="AV10">IF(ROWS(AV$4:AV10)&gt;AV$1,"",INDEX('malzeme montaj'!$C$1:$C$3329,SMALL(IF('malzeme montaj'!$B$1:$B$3329=AV$3,IF('malzeme montaj'!$C$1:$C$3329&lt;&gt;"",ROW('malzeme montaj'!$C$1:$C$3329))),ROWS(AV$4:AV10))))</f>
        <v/>
      </c>
      <c r="AW10" s="38" t="str">
        <f t="array" ref="AW10">IF(ROWS(AW$4:AW10)&gt;AW$1,"",INDEX('malzeme montaj'!$C$1:$C$3329,SMALL(IF('malzeme montaj'!$B$1:$B$3329=AW$3,IF('malzeme montaj'!$C$1:$C$3329&lt;&gt;"",ROW('malzeme montaj'!$C$1:$C$3329))),ROWS(AW$4:AW10))))</f>
        <v/>
      </c>
      <c r="AX10" s="38" t="str">
        <f t="array" ref="AX10">IF(ROWS(AX$4:AX10)&gt;AX$1,"",INDEX('malzeme montaj'!$C$1:$C$3329,SMALL(IF('malzeme montaj'!$B$1:$B$3329=AX$3,IF('malzeme montaj'!$C$1:$C$3329&lt;&gt;"",ROW('malzeme montaj'!$C$1:$C$3329))),ROWS(AX$4:AX10))))</f>
        <v/>
      </c>
      <c r="AY10" s="38" t="str">
        <f t="array" ref="AY10">IF(ROWS(AY$4:AY10)&gt;AY$1,"",INDEX('malzeme montaj'!$C$1:$C$3329,SMALL(IF('malzeme montaj'!$B$1:$B$3329=AY$3,IF('malzeme montaj'!$C$1:$C$3329&lt;&gt;"",ROW('malzeme montaj'!$C$1:$C$3329))),ROWS(AY$4:AY10))))</f>
        <v/>
      </c>
      <c r="AZ10" s="38" t="str">
        <f t="array" ref="AZ10">IF(ROWS(AZ$4:AZ10)&gt;AZ$1,"",INDEX('malzeme montaj'!$C$1:$C$3329,SMALL(IF('malzeme montaj'!$B$1:$B$3329=AZ$3,IF('malzeme montaj'!$C$1:$C$3329&lt;&gt;"",ROW('malzeme montaj'!$C$1:$C$3329))),ROWS(AZ$4:AZ10))))</f>
        <v/>
      </c>
      <c r="BA10" s="38" t="str">
        <f t="array" ref="BA10">IF(ROWS(BA$4:BA10)&gt;BA$1,"",INDEX('malzeme montaj'!$C$1:$C$3329,SMALL(IF('malzeme montaj'!$B$1:$B$3329=BA$3,IF('malzeme montaj'!$C$1:$C$3329&lt;&gt;"",ROW('malzeme montaj'!$C$1:$C$3329))),ROWS(BA$4:BA10))))</f>
        <v/>
      </c>
      <c r="BB10" s="38" t="str">
        <f t="array" ref="BB10">IF(ROWS(BB$4:BB10)&gt;BB$1,"",INDEX('malzeme montaj'!$C$1:$C$3329,SMALL(IF('malzeme montaj'!$B$1:$B$3329=BB$3,IF('malzeme montaj'!$C$1:$C$3329&lt;&gt;"",ROW('malzeme montaj'!$C$1:$C$3329))),ROWS(BB$4:BB10))))</f>
        <v/>
      </c>
      <c r="BC10" s="38" t="str">
        <f t="array" ref="BC10">IF(ROWS(BC$4:BC10)&gt;BC$1,"",INDEX('malzeme montaj'!$C$1:$C$3329,SMALL(IF('malzeme montaj'!$B$1:$B$3329=BC$3,IF('malzeme montaj'!$C$1:$C$3329&lt;&gt;"",ROW('malzeme montaj'!$C$1:$C$3329))),ROWS(BC$4:BC10))))</f>
        <v/>
      </c>
      <c r="BD10" s="38" t="str">
        <f t="array" ref="BD10">IF(ROWS(BD$4:BD10)&gt;BD$1,"",INDEX('malzeme montaj'!$C$1:$C$3329,SMALL(IF('malzeme montaj'!$B$1:$B$3329=BD$3,IF('malzeme montaj'!$C$1:$C$3329&lt;&gt;"",ROW('malzeme montaj'!$C$1:$C$3329))),ROWS(BD$4:BD10))))</f>
        <v/>
      </c>
      <c r="BE10" s="38" t="str">
        <f t="array" ref="BE10">IF(ROWS(BE$4:BE10)&gt;BE$1,"",INDEX('malzeme montaj'!$C$1:$C$3329,SMALL(IF('malzeme montaj'!$B$1:$B$3329=BE$3,IF('malzeme montaj'!$C$1:$C$3329&lt;&gt;"",ROW('malzeme montaj'!$C$1:$C$3329))),ROWS(BE$4:BE10))))</f>
        <v/>
      </c>
      <c r="BF10" s="38" t="str">
        <f t="array" ref="BF10">IF(ROWS(BF$4:BF10)&gt;BF$1,"",INDEX('malzeme montaj'!$C$1:$C$3329,SMALL(IF('malzeme montaj'!$B$1:$B$3329=BF$3,IF('malzeme montaj'!$C$1:$C$3329&lt;&gt;"",ROW('malzeme montaj'!$C$1:$C$3329))),ROWS(BF$4:BF10))))</f>
        <v/>
      </c>
      <c r="BG10" s="38" t="str">
        <f t="array" ref="BG10">IF(ROWS(BG$4:BG10)&gt;BG$1,"",INDEX('malzeme montaj'!$C$1:$C$3329,SMALL(IF('malzeme montaj'!$B$1:$B$3329=BG$3,IF('malzeme montaj'!$C$1:$C$3329&lt;&gt;"",ROW('malzeme montaj'!$C$1:$C$3329))),ROWS(BG$4:BG10))))</f>
        <v/>
      </c>
      <c r="BH10" s="38" t="str">
        <f t="array" ref="BH10">IF(ROWS(BH$4:BH10)&gt;BH$1,"",INDEX('malzeme montaj'!$C$1:$C$3329,SMALL(IF('malzeme montaj'!$B$1:$B$3329=BH$3,IF('malzeme montaj'!$C$1:$C$3329&lt;&gt;"",ROW('malzeme montaj'!$C$1:$C$3329))),ROWS(BH$4:BH10))))</f>
        <v/>
      </c>
      <c r="BI10" s="38" t="str">
        <f t="array" ref="BI10">IF(ROWS(BI$4:BI10)&gt;BI$1,"",INDEX('malzeme montaj'!$C$1:$C$3329,SMALL(IF('malzeme montaj'!$B$1:$B$3329=BI$3,IF('malzeme montaj'!$C$1:$C$3329&lt;&gt;"",ROW('malzeme montaj'!$C$1:$C$3329))),ROWS(BI$4:BI10))))</f>
        <v/>
      </c>
      <c r="BJ10" s="38" t="str">
        <f t="array" ref="BJ10">IF(ROWS(BJ$4:BJ10)&gt;BJ$1,"",INDEX('malzeme montaj'!$C$1:$C$3329,SMALL(IF('malzeme montaj'!$B$1:$B$3329=BJ$3,IF('malzeme montaj'!$C$1:$C$3329&lt;&gt;"",ROW('malzeme montaj'!$C$1:$C$3329))),ROWS(BJ$4:BJ10))))</f>
        <v/>
      </c>
      <c r="BK10" s="38" t="str">
        <f t="array" ref="BK10">IF(ROWS(BK$4:BK10)&gt;BK$1,"",INDEX('malzeme montaj'!$C$1:$C$3329,SMALL(IF('malzeme montaj'!$B$1:$B$3329=BK$3,IF('malzeme montaj'!$C$1:$C$3329&lt;&gt;"",ROW('malzeme montaj'!$C$1:$C$3329))),ROWS(BK$4:BK10))))</f>
        <v/>
      </c>
      <c r="BL10" s="38" t="str">
        <f t="array" ref="BL10">IF(ROWS(BL$4:BL10)&gt;BL$1,"",INDEX('malzeme montaj'!$C$1:$C$3329,SMALL(IF('malzeme montaj'!$B$1:$B$3329=BL$3,IF('malzeme montaj'!$C$1:$C$3329&lt;&gt;"",ROW('malzeme montaj'!$C$1:$C$3329))),ROWS(BL$4:BL10))))</f>
        <v/>
      </c>
      <c r="BM10" s="38" t="str">
        <f t="array" ref="BM10">IF(ROWS(BM$4:BM10)&gt;BM$1,"",INDEX('malzeme montaj'!$C$1:$C$3329,SMALL(IF('malzeme montaj'!$B$1:$B$3329=BM$3,IF('malzeme montaj'!$C$1:$C$3329&lt;&gt;"",ROW('malzeme montaj'!$C$1:$C$3329))),ROWS(BM$4:BM10))))</f>
        <v/>
      </c>
      <c r="BN10" s="38" t="str">
        <f t="array" ref="BN10">IF(ROWS(BN$4:BN10)&gt;BN$1,"",INDEX('malzeme montaj'!$C$1:$C$3329,SMALL(IF('malzeme montaj'!$B$1:$B$3329=BN$3,IF('malzeme montaj'!$C$1:$C$3329&lt;&gt;"",ROW('malzeme montaj'!$C$1:$C$3329))),ROWS(BN$4:BN10))))</f>
        <v/>
      </c>
      <c r="BO10" s="38" t="str">
        <f t="array" ref="BO10">IF(ROWS(BO$4:BO10)&gt;BO$1,"",INDEX('malzeme montaj'!$C$1:$C$3329,SMALL(IF('malzeme montaj'!$B$1:$B$3329=BO$3,IF('malzeme montaj'!$C$1:$C$3329&lt;&gt;"",ROW('malzeme montaj'!$C$1:$C$3329))),ROWS(BO$4:BO10))))</f>
        <v/>
      </c>
      <c r="BP10" s="38" t="str">
        <f t="array" ref="BP10">IF(ROWS(BP$4:BP10)&gt;BP$1,"",INDEX('malzeme montaj'!$C$1:$C$3329,SMALL(IF('malzeme montaj'!$B$1:$B$3329=BP$3,IF('malzeme montaj'!$C$1:$C$3329&lt;&gt;"",ROW('malzeme montaj'!$C$1:$C$3329))),ROWS(BP$4:BP10))))</f>
        <v/>
      </c>
      <c r="BQ10" s="38" t="str">
        <f t="array" ref="BQ10">IF(ROWS(BQ$4:BQ10)&gt;BQ$1,"",INDEX('malzeme montaj'!$C$1:$C$3329,SMALL(IF('malzeme montaj'!$B$1:$B$3329=BQ$3,IF('malzeme montaj'!$C$1:$C$3329&lt;&gt;"",ROW('malzeme montaj'!$C$1:$C$3329))),ROWS(BQ$4:BQ10))))</f>
        <v/>
      </c>
      <c r="BR10" s="38" t="str">
        <f t="array" ref="BR10">IF(ROWS(BR$4:BR10)&gt;BR$1,"",INDEX('malzeme montaj'!$C$1:$C$3329,SMALL(IF('malzeme montaj'!$B$1:$B$3329=BR$3,IF('malzeme montaj'!$C$1:$C$3329&lt;&gt;"",ROW('malzeme montaj'!$C$1:$C$3329))),ROWS(BR$4:BR10))))</f>
        <v/>
      </c>
      <c r="BS10" s="38" t="str">
        <f t="array" ref="BS10">IF(ROWS(BS$4:BS10)&gt;BS$1,"",INDEX('malzeme montaj'!$C$1:$C$3329,SMALL(IF('malzeme montaj'!$B$1:$B$3329=BS$3,IF('malzeme montaj'!$C$1:$C$3329&lt;&gt;"",ROW('malzeme montaj'!$C$1:$C$3329))),ROWS(BS$4:BS10))))</f>
        <v/>
      </c>
      <c r="BT10" s="38" t="str">
        <f t="array" ref="BT10">IF(ROWS(BT$4:BT10)&gt;BT$1,"",INDEX('malzeme montaj'!$C$1:$C$3329,SMALL(IF('malzeme montaj'!$B$1:$B$3329=BT$3,IF('malzeme montaj'!$C$1:$C$3329&lt;&gt;"",ROW('malzeme montaj'!$C$1:$C$3329))),ROWS(BT$4:BT10))))</f>
        <v/>
      </c>
      <c r="BU10" s="34" t="str">
        <f t="array" ref="BU10">IF(ROWS(BU$4:BU10)&gt;BU$1,"",INDEX('malzeme montaj'!$C$1:$C$3329,SMALL(IF('malzeme montaj'!$B$1:$B$3329=BU$3,IF('malzeme montaj'!$C$1:$C$3329&lt;&gt;"",ROW('malzeme montaj'!$C$1:$C$3329))),ROWS(BU$4:BU10))))</f>
        <v/>
      </c>
      <c r="BV10" s="34" t="str">
        <f t="array" ref="BV10">IF(ROWS(BV$4:BV10)&gt;BV$1,"",INDEX('malzeme montaj'!$C$1:$C$3329,SMALL(IF('malzeme montaj'!$B$1:$B$3329=BV$3,IF('malzeme montaj'!$C$1:$C$3329&lt;&gt;"",ROW('malzeme montaj'!$C$1:$C$3329))),ROWS(BV$4:BV10))))</f>
        <v/>
      </c>
      <c r="BW10" s="34" t="str">
        <f t="array" ref="BW10">IF(ROWS(BW$4:BW10)&gt;BW$1,"",INDEX('malzeme montaj'!$C$1:$C$3329,SMALL(IF('malzeme montaj'!$B$1:$B$3329=BW$3,IF('malzeme montaj'!$C$1:$C$3329&lt;&gt;"",ROW('malzeme montaj'!$C$1:$C$3329))),ROWS(BW$4:BW10))))</f>
        <v/>
      </c>
      <c r="BX10" s="34" t="str">
        <f t="array" ref="BX10">IF(ROWS(BX$4:BX10)&gt;BX$1,"",INDEX('malzeme montaj'!$C$1:$C$3329,SMALL(IF('malzeme montaj'!$B$1:$B$3329=BX$3,IF('malzeme montaj'!$C$1:$C$3329&lt;&gt;"",ROW('malzeme montaj'!$C$1:$C$3329))),ROWS(BX$4:BX10))))</f>
        <v/>
      </c>
      <c r="BY10" s="34" t="str">
        <f t="array" ref="BY10">IF(ROWS(BY$4:BY10)&gt;BY$1,"",INDEX('malzeme montaj'!$C$1:$C$3329,SMALL(IF('malzeme montaj'!$B$1:$B$3329=BY$3,IF('malzeme montaj'!$C$1:$C$3329&lt;&gt;"",ROW('malzeme montaj'!$C$1:$C$3329))),ROWS(BY$4:BY10))))</f>
        <v/>
      </c>
      <c r="BZ10" s="34" t="str">
        <f t="array" ref="BZ10">IF(ROWS(BZ$4:BZ10)&gt;BZ$1,"",INDEX('malzeme montaj'!$C$1:$C$3329,SMALL(IF('malzeme montaj'!$B$1:$B$3329=BZ$3,IF('malzeme montaj'!$C$1:$C$3329&lt;&gt;"",ROW('malzeme montaj'!$C$1:$C$3329))),ROWS(BZ$4:BZ10))))</f>
        <v/>
      </c>
      <c r="CA10" s="34" t="str">
        <f t="array" ref="CA10">IF(ROWS(CA$4:CA10)&gt;CA$1,"",INDEX('malzeme montaj'!$C$1:$C$3329,SMALL(IF('malzeme montaj'!$B$1:$B$3329=CA$3,IF('malzeme montaj'!$C$1:$C$3329&lt;&gt;"",ROW('malzeme montaj'!$C$1:$C$3329))),ROWS(CA$4:CA10))))</f>
        <v/>
      </c>
      <c r="CB10" s="34" t="str">
        <f t="array" ref="CB10">IF(ROWS(CB$4:CB10)&gt;CB$1,"",INDEX('malzeme montaj'!$C$1:$C$3329,SMALL(IF('malzeme montaj'!$B$1:$B$3329=CB$3,IF('malzeme montaj'!$C$1:$C$3329&lt;&gt;"",ROW('malzeme montaj'!$C$1:$C$3329))),ROWS(CB$4:CB10))))</f>
        <v/>
      </c>
      <c r="CC10" s="34" t="str">
        <f t="array" ref="CC10">IF(ROWS(CC$4:CC10)&gt;CC$1,"",INDEX('malzeme montaj'!$C$1:$C$3329,SMALL(IF('malzeme montaj'!$B$1:$B$3329=CC$3,IF('malzeme montaj'!$C$1:$C$3329&lt;&gt;"",ROW('malzeme montaj'!$C$1:$C$3329))),ROWS(CC$4:CC10))))</f>
        <v/>
      </c>
      <c r="CD10" s="34" t="str">
        <f t="array" ref="CD10">IF(ROWS(CD$4:CD10)&gt;CD$1,"",INDEX('malzeme montaj'!$C$1:$C$3329,SMALL(IF('malzeme montaj'!$B$1:$B$3329=CD$3,IF('malzeme montaj'!$C$1:$C$3329&lt;&gt;"",ROW('malzeme montaj'!$C$1:$C$3329))),ROWS(CD$4:CD10))))</f>
        <v/>
      </c>
      <c r="CE10" s="34" t="str">
        <f t="array" ref="CE10">IF(ROWS(CE$4:CE10)&gt;CE$1,"",INDEX('malzeme montaj'!$C$1:$C$3329,SMALL(IF('malzeme montaj'!$B$1:$B$3329=CE$3,IF('malzeme montaj'!$C$1:$C$3329&lt;&gt;"",ROW('malzeme montaj'!$C$1:$C$3329))),ROWS(CE$4:CE10))))</f>
        <v/>
      </c>
      <c r="CF10" s="34" t="str">
        <f t="array" ref="CF10">IF(ROWS(CF$4:CF10)&gt;CF$1,"",INDEX('malzeme montaj'!$C$1:$C$3329,SMALL(IF('malzeme montaj'!$B$1:$B$3329=CF$3,IF('malzeme montaj'!$C$1:$C$3329&lt;&gt;"",ROW('malzeme montaj'!$C$1:$C$3329))),ROWS(CF$4:CF10))))</f>
        <v/>
      </c>
      <c r="CG10" s="34" t="str">
        <f t="array" ref="CG10">IF(ROWS(CG$4:CG10)&gt;CG$1,"",INDEX('malzeme montaj'!$C$1:$C$3329,SMALL(IF('malzeme montaj'!$B$1:$B$3329=CG$3,IF('malzeme montaj'!$C$1:$C$3329&lt;&gt;"",ROW('malzeme montaj'!$C$1:$C$3329))),ROWS(CG$4:CG10))))</f>
        <v/>
      </c>
      <c r="CH10" s="34" t="str">
        <f t="array" ref="CH10">IF(ROWS(CH$4:CH10)&gt;CH$1,"",INDEX('malzeme montaj'!$C$1:$C$3329,SMALL(IF('malzeme montaj'!$B$1:$B$3329=CH$3,IF('malzeme montaj'!$C$1:$C$3329&lt;&gt;"",ROW('malzeme montaj'!$C$1:$C$3329))),ROWS(CH$4:CH10))))</f>
        <v/>
      </c>
      <c r="CI10" s="34" t="str">
        <f t="array" ref="CI10">IF(ROWS(CI$4:CI10)&gt;CI$1,"",INDEX('malzeme montaj'!$C$1:$C$3329,SMALL(IF('malzeme montaj'!$B$1:$B$3329=CI$3,IF('malzeme montaj'!$C$1:$C$3329&lt;&gt;"",ROW('malzeme montaj'!$C$1:$C$3329))),ROWS(CI$4:CI10))))</f>
        <v/>
      </c>
      <c r="CJ10" s="34" t="str">
        <f t="array" ref="CJ10">IF(ROWS(CJ$4:CJ10)&gt;CJ$1,"",INDEX('malzeme montaj'!$C$1:$C$3329,SMALL(IF('malzeme montaj'!$B$1:$B$3329=CJ$3,IF('malzeme montaj'!$C$1:$C$3329&lt;&gt;"",ROW('malzeme montaj'!$C$1:$C$3329))),ROWS(CJ$4:CJ10))))</f>
        <v/>
      </c>
      <c r="CK10" s="34" t="str">
        <f t="array" ref="CK10">IF(ROWS(CK$4:CK10)&gt;CK$1,"",INDEX('malzeme montaj'!$C$1:$C$3329,SMALL(IF('malzeme montaj'!$B$1:$B$3329=CK$3,IF('malzeme montaj'!$C$1:$C$3329&lt;&gt;"",ROW('malzeme montaj'!$C$1:$C$3329))),ROWS(CK$4:CK10))))</f>
        <v/>
      </c>
      <c r="CL10" s="34" t="str">
        <f t="array" ref="CL10">IF(ROWS(CL$4:CL10)&gt;CL$1,"",INDEX('malzeme montaj'!$C$1:$C$3329,SMALL(IF('malzeme montaj'!$B$1:$B$3329=CL$3,IF('malzeme montaj'!$C$1:$C$3329&lt;&gt;"",ROW('malzeme montaj'!$C$1:$C$3329))),ROWS(CL$4:CL10))))</f>
        <v/>
      </c>
      <c r="CM10" s="34" t="str">
        <f t="array" ref="CM10">IF(ROWS(CM$4:CM10)&gt;CM$1,"",INDEX('malzeme montaj'!$C$1:$C$3329,SMALL(IF('malzeme montaj'!$B$1:$B$3329=CM$3,IF('malzeme montaj'!$C$1:$C$3329&lt;&gt;"",ROW('malzeme montaj'!$C$1:$C$3329))),ROWS(CM$4:CM10))))</f>
        <v/>
      </c>
      <c r="CN10" s="34" t="str">
        <f t="array" ref="CN10">IF(ROWS(CN$4:CN10)&gt;CN$1,"",INDEX('malzeme montaj'!$C$1:$C$3329,SMALL(IF('malzeme montaj'!$B$1:$B$3329=CN$3,IF('malzeme montaj'!$C$1:$C$3329&lt;&gt;"",ROW('malzeme montaj'!$C$1:$C$3329))),ROWS(CN$4:CN10))))</f>
        <v/>
      </c>
      <c r="CO10" s="34" t="str">
        <f t="array" ref="CO10">IF(ROWS(CO$4:CO10)&gt;CO$1,"",INDEX('malzeme montaj'!$C$1:$C$3329,SMALL(IF('malzeme montaj'!$B$1:$B$3329=CO$3,IF('malzeme montaj'!$C$1:$C$3329&lt;&gt;"",ROW('malzeme montaj'!$C$1:$C$3329))),ROWS(CO$4:CO10))))</f>
        <v/>
      </c>
      <c r="CP10" s="34" t="str">
        <f t="array" ref="CP10">IF(ROWS(CP$4:CP10)&gt;CP$1,"",INDEX('malzeme montaj'!$C$1:$C$3329,SMALL(IF('malzeme montaj'!$B$1:$B$3329=CP$3,IF('malzeme montaj'!$C$1:$C$3329&lt;&gt;"",ROW('malzeme montaj'!$C$1:$C$3329))),ROWS(CP$4:CP10))))</f>
        <v/>
      </c>
      <c r="CQ10" s="34" t="str">
        <f t="array" ref="CQ10">IF(ROWS(CQ$4:CQ10)&gt;CQ$1,"",INDEX('malzeme montaj'!$C$1:$C$3329,SMALL(IF('malzeme montaj'!$B$1:$B$3329=CQ$3,IF('malzeme montaj'!$C$1:$C$3329&lt;&gt;"",ROW('malzeme montaj'!$C$1:$C$3329))),ROWS(CQ$4:CQ10))))</f>
        <v/>
      </c>
      <c r="CR10" s="34" t="str">
        <f t="array" ref="CR10">IF(ROWS(CR$4:CR10)&gt;CR$1,"",INDEX('malzeme montaj'!$C$1:$C$3329,SMALL(IF('malzeme montaj'!$B$1:$B$3329=CR$3,IF('malzeme montaj'!$C$1:$C$3329&lt;&gt;"",ROW('malzeme montaj'!$C$1:$C$3329))),ROWS(CR$4:CR10))))</f>
        <v/>
      </c>
      <c r="CS10" s="34" t="str">
        <f t="array" ref="CS10">IF(ROWS(CS$4:CS10)&gt;CS$1,"",INDEX('malzeme montaj'!$C$1:$C$3329,SMALL(IF('malzeme montaj'!$B$1:$B$3329=CS$3,IF('malzeme montaj'!$C$1:$C$3329&lt;&gt;"",ROW('malzeme montaj'!$C$1:$C$3329))),ROWS(CS$4:CS10))))</f>
        <v/>
      </c>
      <c r="CT10" s="34" t="str">
        <f t="array" ref="CT10">IF(ROWS(CT$4:CT10)&gt;CT$1,"",INDEX('malzeme montaj'!$C$1:$C$3329,SMALL(IF('malzeme montaj'!$B$1:$B$3329=CT$3,IF('malzeme montaj'!$C$1:$C$3329&lt;&gt;"",ROW('malzeme montaj'!$C$1:$C$3329))),ROWS(CT$4:CT10))))</f>
        <v/>
      </c>
      <c r="CU10" s="34" t="str">
        <f t="array" ref="CU10">IF(ROWS(CU$4:CU10)&gt;CU$1,"",INDEX('malzeme montaj'!$C$1:$C$3329,SMALL(IF('malzeme montaj'!$B$1:$B$3329=CU$3,IF('malzeme montaj'!$C$1:$C$3329&lt;&gt;"",ROW('malzeme montaj'!$C$1:$C$3329))),ROWS(CU$4:CU10))))</f>
        <v/>
      </c>
      <c r="CV10" s="34" t="str">
        <f t="array" ref="CV10">IF(ROWS(CV$4:CV10)&gt;CV$1,"",INDEX('malzeme montaj'!$C$1:$C$3329,SMALL(IF('malzeme montaj'!$B$1:$B$3329=CV$3,IF('malzeme montaj'!$C$1:$C$3329&lt;&gt;"",ROW('malzeme montaj'!$C$1:$C$3329))),ROWS(CV$4:CV10))))</f>
        <v/>
      </c>
      <c r="CW10" s="34" t="str">
        <f t="array" ref="CW10">IF(ROWS(CW$4:CW10)&gt;CW$1,"",INDEX('malzeme montaj'!$C$1:$C$3329,SMALL(IF('malzeme montaj'!$B$1:$B$3329=CW$3,IF('malzeme montaj'!$C$1:$C$3329&lt;&gt;"",ROW('malzeme montaj'!$C$1:$C$3329))),ROWS(CW$4:CW10))))</f>
        <v/>
      </c>
      <c r="CX10" s="34" t="str">
        <f t="array" ref="CX10">IF(ROWS(CX$4:CX10)&gt;CX$1,"",INDEX('malzeme montaj'!$C$1:$C$3329,SMALL(IF('malzeme montaj'!$B$1:$B$3329=CX$3,IF('malzeme montaj'!$C$1:$C$3329&lt;&gt;"",ROW('malzeme montaj'!$C$1:$C$3329))),ROWS(CX$4:CX10))))</f>
        <v/>
      </c>
      <c r="CY10" s="34" t="str">
        <f t="array" ref="CY10">IF(ROWS(CY$4:CY10)&gt;CY$1,"",INDEX('malzeme montaj'!$C$1:$C$3329,SMALL(IF('malzeme montaj'!$B$1:$B$3329=CY$3,IF('malzeme montaj'!$C$1:$C$3329&lt;&gt;"",ROW('malzeme montaj'!$C$1:$C$3329))),ROWS(CY$4:CY10))))</f>
        <v/>
      </c>
      <c r="CZ10" s="34" t="str">
        <f t="array" ref="CZ10">IF(ROWS(CZ$4:CZ10)&gt;CZ$1,"",INDEX('malzeme montaj'!$C$1:$C$3329,SMALL(IF('malzeme montaj'!$B$1:$B$3329=CZ$3,IF('malzeme montaj'!$C$1:$C$3329&lt;&gt;"",ROW('malzeme montaj'!$C$1:$C$3329))),ROWS(CZ$4:CZ10))))</f>
        <v/>
      </c>
      <c r="DA10" s="34" t="str">
        <f t="array" ref="DA10">IF(ROWS(DA$4:DA10)&gt;DA$1,"",INDEX('malzeme montaj'!$C$1:$C$3329,SMALL(IF('malzeme montaj'!$B$1:$B$3329=DA$3,IF('malzeme montaj'!$C$1:$C$3329&lt;&gt;"",ROW('malzeme montaj'!$C$1:$C$3329))),ROWS(DA$4:DA10))))</f>
        <v/>
      </c>
      <c r="DB10" s="34" t="str">
        <f t="array" ref="DB10">IF(ROWS(DB$4:DB10)&gt;DB$1,"",INDEX('malzeme montaj'!$C$1:$C$3329,SMALL(IF('malzeme montaj'!$B$1:$B$3329=DB$3,IF('malzeme montaj'!$C$1:$C$3329&lt;&gt;"",ROW('malzeme montaj'!$C$1:$C$3329))),ROWS(DB$4:DB10))))</f>
        <v/>
      </c>
      <c r="DC10" s="34" t="str">
        <f t="array" ref="DC10">IF(ROWS(DC$4:DC10)&gt;DC$1,"",INDEX('malzeme montaj'!$C$1:$C$3329,SMALL(IF('malzeme montaj'!$B$1:$B$3329=DC$3,IF('malzeme montaj'!$C$1:$C$3329&lt;&gt;"",ROW('malzeme montaj'!$C$1:$C$3329))),ROWS(DC$4:DC10))))</f>
        <v/>
      </c>
      <c r="DD10" s="34" t="str">
        <f t="array" ref="DD10">IF(ROWS(DD$4:DD10)&gt;DD$1,"",INDEX('malzeme montaj'!$C$1:$C$3329,SMALL(IF('malzeme montaj'!$B$1:$B$3329=DD$3,IF('malzeme montaj'!$C$1:$C$3329&lt;&gt;"",ROW('malzeme montaj'!$C$1:$C$3329))),ROWS(DD$4:DD10))))</f>
        <v/>
      </c>
      <c r="DE10" s="34" t="str">
        <f t="array" ref="DE10">IF(ROWS(DE$4:DE10)&gt;DE$1,"",INDEX('malzeme montaj'!$C$1:$C$3329,SMALL(IF('malzeme montaj'!$B$1:$B$3329=DE$3,IF('malzeme montaj'!$C$1:$C$3329&lt;&gt;"",ROW('malzeme montaj'!$C$1:$C$3329))),ROWS(DE$4:DE10))))</f>
        <v/>
      </c>
      <c r="DF10" s="34" t="str">
        <f t="array" ref="DF10">IF(ROWS(DF$4:DF10)&gt;DF$1,"",INDEX('malzeme montaj'!$C$1:$C$3329,SMALL(IF('malzeme montaj'!$B$1:$B$3329=DF$3,IF('malzeme montaj'!$C$1:$C$3329&lt;&gt;"",ROW('malzeme montaj'!$C$1:$C$3329))),ROWS(DF$4:DF10))))</f>
        <v/>
      </c>
      <c r="DG10" s="34" t="str">
        <f t="array" ref="DG10">IF(ROWS(DG$4:DG10)&gt;DG$1,"",INDEX('malzeme montaj'!$C$1:$C$3329,SMALL(IF('malzeme montaj'!$B$1:$B$3329=DG$3,IF('malzeme montaj'!$C$1:$C$3329&lt;&gt;"",ROW('malzeme montaj'!$C$1:$C$3329))),ROWS(DG$4:DG10))))</f>
        <v/>
      </c>
      <c r="DH10" s="34" t="str">
        <f t="array" ref="DH10">IF(ROWS(DH$4:DH10)&gt;DH$1,"",INDEX('malzeme montaj'!$C$1:$C$3329,SMALL(IF('malzeme montaj'!$B$1:$B$3329=DH$3,IF('malzeme montaj'!$C$1:$C$3329&lt;&gt;"",ROW('malzeme montaj'!$C$1:$C$3329))),ROWS(DH$4:DH10))))</f>
        <v/>
      </c>
      <c r="DI10" s="34" t="str">
        <f t="array" ref="DI10">IF(ROWS(DI$4:DI10)&gt;DI$1,"",INDEX('malzeme montaj'!$C$1:$C$3329,SMALL(IF('malzeme montaj'!$B$1:$B$3329=DI$3,IF('malzeme montaj'!$C$1:$C$3329&lt;&gt;"",ROW('malzeme montaj'!$C$1:$C$3329))),ROWS(DI$4:DI10))))</f>
        <v/>
      </c>
      <c r="DJ10" s="34" t="str">
        <f t="array" ref="DJ10">IF(ROWS(DJ$4:DJ10)&gt;DJ$1,"",INDEX('malzeme montaj'!$C$1:$C$3329,SMALL(IF('malzeme montaj'!$B$1:$B$3329=DJ$3,IF('malzeme montaj'!$C$1:$C$3329&lt;&gt;"",ROW('malzeme montaj'!$C$1:$C$3329))),ROWS(DJ$4:DJ10))))</f>
        <v/>
      </c>
      <c r="DK10" s="34" t="str">
        <f t="array" ref="DK10">IF(ROWS(DK$4:DK10)&gt;DK$1,"",INDEX('malzeme montaj'!$C$1:$C$3329,SMALL(IF('malzeme montaj'!$B$1:$B$3329=DK$3,IF('malzeme montaj'!$C$1:$C$3329&lt;&gt;"",ROW('malzeme montaj'!$C$1:$C$3329))),ROWS(DK$4:DK10))))</f>
        <v/>
      </c>
      <c r="DL10" s="34" t="str">
        <f t="array" ref="DL10">IF(ROWS(DL$4:DL10)&gt;DL$1,"",INDEX('malzeme montaj'!$C$1:$C$3329,SMALL(IF('malzeme montaj'!$B$1:$B$3329=DL$3,IF('malzeme montaj'!$C$1:$C$3329&lt;&gt;"",ROW('malzeme montaj'!$C$1:$C$3329))),ROWS(DL$4:DL10))))</f>
        <v/>
      </c>
      <c r="DM10" s="34" t="str">
        <f t="array" ref="DM10">IF(ROWS(DM$4:DM10)&gt;DM$1,"",INDEX('malzeme montaj'!$C$1:$C$3329,SMALL(IF('malzeme montaj'!$B$1:$B$3329=DM$3,IF('malzeme montaj'!$C$1:$C$3329&lt;&gt;"",ROW('malzeme montaj'!$C$1:$C$3329))),ROWS(DM$4:DM10))))</f>
        <v/>
      </c>
      <c r="DN10" s="34" t="str">
        <f t="array" ref="DN10">IF(ROWS(DN$4:DN10)&gt;DN$1,"",INDEX('malzeme montaj'!$C$1:$C$3329,SMALL(IF('malzeme montaj'!$B$1:$B$3329=DN$3,IF('malzeme montaj'!$C$1:$C$3329&lt;&gt;"",ROW('malzeme montaj'!$C$1:$C$3329))),ROWS(DN$4:DN10))))</f>
        <v/>
      </c>
      <c r="DO10" s="34" t="str">
        <f t="array" ref="DO10">IF(ROWS(DO$4:DO10)&gt;DO$1,"",INDEX('malzeme montaj'!$C$1:$C$3329,SMALL(IF('malzeme montaj'!$B$1:$B$3329=DO$3,IF('malzeme montaj'!$C$1:$C$3329&lt;&gt;"",ROW('malzeme montaj'!$C$1:$C$3329))),ROWS(DO$4:DO10))))</f>
        <v/>
      </c>
      <c r="DP10" s="34" t="str">
        <f t="array" ref="DP10">IF(ROWS(DP$4:DP10)&gt;DP$1,"",INDEX('malzeme montaj'!$C$1:$C$3329,SMALL(IF('malzeme montaj'!$B$1:$B$3329=DP$3,IF('malzeme montaj'!$C$1:$C$3329&lt;&gt;"",ROW('malzeme montaj'!$C$1:$C$3329))),ROWS(DP$4:DP10))))</f>
        <v/>
      </c>
      <c r="DQ10" s="34" t="str">
        <f t="array" ref="DQ10">IF(ROWS(DQ$4:DQ10)&gt;DQ$1,"",INDEX('malzeme montaj'!$C$1:$C$3329,SMALL(IF('malzeme montaj'!$B$1:$B$3329=DQ$3,IF('malzeme montaj'!$C$1:$C$3329&lt;&gt;"",ROW('malzeme montaj'!$C$1:$C$3329))),ROWS(DQ$4:DQ10))))</f>
        <v/>
      </c>
      <c r="DR10" s="34" t="str">
        <f t="array" ref="DR10">IF(ROWS(DR$4:DR10)&gt;DR$1,"",INDEX('malzeme montaj'!$C$1:$C$3329,SMALL(IF('malzeme montaj'!$B$1:$B$3329=DR$3,IF('malzeme montaj'!$C$1:$C$3329&lt;&gt;"",ROW('malzeme montaj'!$C$1:$C$3329))),ROWS(DR$4:DR10))))</f>
        <v/>
      </c>
      <c r="DS10" s="34" t="str">
        <f t="array" ref="DS10">IF(ROWS(DS$4:DS10)&gt;DS$1,"",INDEX('malzeme montaj'!$C$1:$C$3329,SMALL(IF('malzeme montaj'!$B$1:$B$3329=DS$3,IF('malzeme montaj'!$C$1:$C$3329&lt;&gt;"",ROW('malzeme montaj'!$C$1:$C$3329))),ROWS(DS$4:DS10))))</f>
        <v/>
      </c>
      <c r="DT10" s="34" t="str">
        <f t="array" ref="DT10">IF(ROWS(DT$4:DT10)&gt;DT$1,"",INDEX('malzeme montaj'!$C$1:$C$3329,SMALL(IF('malzeme montaj'!$B$1:$B$3329=DT$3,IF('malzeme montaj'!$C$1:$C$3329&lt;&gt;"",ROW('malzeme montaj'!$C$1:$C$3329))),ROWS(DT$4:DT10))))</f>
        <v/>
      </c>
      <c r="DU10" s="34" t="str">
        <f t="array" ref="DU10">IF(ROWS(DU$4:DU10)&gt;DU$1,"",INDEX('malzeme montaj'!$C$1:$C$3329,SMALL(IF('malzeme montaj'!$B$1:$B$3329=DU$3,IF('malzeme montaj'!$C$1:$C$3329&lt;&gt;"",ROW('malzeme montaj'!$C$1:$C$3329))),ROWS(DU$4:DU10))))</f>
        <v/>
      </c>
      <c r="DV10" s="34" t="str">
        <f t="array" ref="DV10">IF(ROWS(DV$4:DV10)&gt;DV$1,"",INDEX('malzeme montaj'!$C$1:$C$3329,SMALL(IF('malzeme montaj'!$B$1:$B$3329=DV$3,IF('malzeme montaj'!$C$1:$C$3329&lt;&gt;"",ROW('malzeme montaj'!$C$1:$C$3329))),ROWS(DV$4:DV10))))</f>
        <v/>
      </c>
      <c r="DW10" s="34" t="str">
        <f t="array" ref="DW10">IF(ROWS(DW$4:DW10)&gt;DW$1,"",INDEX('malzeme montaj'!$C$1:$C$3329,SMALL(IF('malzeme montaj'!$B$1:$B$3329=DW$3,IF('malzeme montaj'!$C$1:$C$3329&lt;&gt;"",ROW('malzeme montaj'!$C$1:$C$3329))),ROWS(DW$4:DW10))))</f>
        <v/>
      </c>
      <c r="DX10" s="34" t="str">
        <f t="array" ref="DX10">IF(ROWS(DX$4:DX10)&gt;DX$1,"",INDEX('malzeme montaj'!$C$1:$C$3329,SMALL(IF('malzeme montaj'!$B$1:$B$3329=DX$3,IF('malzeme montaj'!$C$1:$C$3329&lt;&gt;"",ROW('malzeme montaj'!$C$1:$C$3329))),ROWS(DX$4:DX10))))</f>
        <v/>
      </c>
      <c r="DY10" s="34" t="str">
        <f t="array" ref="DY10">IF(ROWS(DY$4:DY10)&gt;DY$1,"",INDEX('malzeme montaj'!$C$1:$C$3329,SMALL(IF('malzeme montaj'!$B$1:$B$3329=DY$3,IF('malzeme montaj'!$C$1:$C$3329&lt;&gt;"",ROW('malzeme montaj'!$C$1:$C$3329))),ROWS(DY$4:DY10))))</f>
        <v/>
      </c>
      <c r="DZ10" s="34" t="str">
        <f t="array" ref="DZ10">IF(ROWS(DZ$4:DZ10)&gt;DZ$1,"",INDEX('malzeme montaj'!$C$1:$C$3329,SMALL(IF('malzeme montaj'!$B$1:$B$3329=DZ$3,IF('malzeme montaj'!$C$1:$C$3329&lt;&gt;"",ROW('malzeme montaj'!$C$1:$C$3329))),ROWS(DZ$4:DZ10))))</f>
        <v/>
      </c>
      <c r="EA10" s="34" t="str">
        <f t="array" ref="EA10">IF(ROWS(EA$4:EA10)&gt;EA$1,"",INDEX('malzeme montaj'!$C$1:$C$3329,SMALL(IF('malzeme montaj'!$B$1:$B$3329=EA$3,IF('malzeme montaj'!$C$1:$C$3329&lt;&gt;"",ROW('malzeme montaj'!$C$1:$C$3329))),ROWS(EA$4:EA10))))</f>
        <v/>
      </c>
      <c r="EB10" s="34" t="str">
        <f t="array" ref="EB10">IF(ROWS(EB$4:EB10)&gt;EB$1,"",INDEX('malzeme montaj'!$C$1:$C$3329,SMALL(IF('malzeme montaj'!$B$1:$B$3329=EB$3,IF('malzeme montaj'!$C$1:$C$3329&lt;&gt;"",ROW('malzeme montaj'!$C$1:$C$3329))),ROWS(EB$4:EB10))))</f>
        <v/>
      </c>
      <c r="EC10" s="34" t="str">
        <f t="array" ref="EC10">IF(ROWS(EC$4:EC10)&gt;EC$1,"",INDEX('malzeme montaj'!$C$1:$C$3329,SMALL(IF('malzeme montaj'!$B$1:$B$3329=EC$3,IF('malzeme montaj'!$C$1:$C$3329&lt;&gt;"",ROW('malzeme montaj'!$C$1:$C$3329))),ROWS(EC$4:EC10))))</f>
        <v/>
      </c>
      <c r="ED10" s="34" t="str">
        <f t="array" ref="ED10">IF(ROWS(ED$4:ED10)&gt;ED$1,"",INDEX('malzeme montaj'!$C$1:$C$3329,SMALL(IF('malzeme montaj'!$B$1:$B$3329=ED$3,IF('malzeme montaj'!$C$1:$C$3329&lt;&gt;"",ROW('malzeme montaj'!$C$1:$C$3329))),ROWS(ED$4:ED10))))</f>
        <v/>
      </c>
      <c r="EE10" s="34" t="str">
        <f t="array" ref="EE10">IF(ROWS(EE$4:EE10)&gt;EE$1,"",INDEX('malzeme montaj'!$C$1:$C$3329,SMALL(IF('malzeme montaj'!$B$1:$B$3329=EE$3,IF('malzeme montaj'!$C$1:$C$3329&lt;&gt;"",ROW('malzeme montaj'!$C$1:$C$3329))),ROWS(EE$4:EE10))))</f>
        <v/>
      </c>
      <c r="EF10" s="34" t="str">
        <f t="array" ref="EF10">IF(ROWS(EF$4:EF10)&gt;EF$1,"",INDEX('malzeme montaj'!$C$1:$C$3329,SMALL(IF('malzeme montaj'!$B$1:$B$3329=EF$3,IF('malzeme montaj'!$C$1:$C$3329&lt;&gt;"",ROW('malzeme montaj'!$C$1:$C$3329))),ROWS(EF$4:EF10))))</f>
        <v/>
      </c>
      <c r="EG10" s="34" t="str">
        <f t="array" ref="EG10">IF(ROWS(EG$4:EG10)&gt;EG$1,"",INDEX('malzeme montaj'!$C$1:$C$3329,SMALL(IF('malzeme montaj'!$B$1:$B$3329=EG$3,IF('malzeme montaj'!$C$1:$C$3329&lt;&gt;"",ROW('malzeme montaj'!$C$1:$C$3329))),ROWS(EG$4:EG10))))</f>
        <v/>
      </c>
      <c r="EH10" s="34" t="str">
        <f t="array" ref="EH10">IF(ROWS(EH$4:EH10)&gt;EH$1,"",INDEX('malzeme montaj'!$C$1:$C$3329,SMALL(IF('malzeme montaj'!$B$1:$B$3329=EH$3,IF('malzeme montaj'!$C$1:$C$3329&lt;&gt;"",ROW('malzeme montaj'!$C$1:$C$3329))),ROWS(EH$4:EH10))))</f>
        <v/>
      </c>
      <c r="EI10" s="34" t="str">
        <f t="array" ref="EI10">IF(ROWS(EI$4:EI10)&gt;EI$1,"",INDEX('malzeme montaj'!$C$1:$C$3329,SMALL(IF('malzeme montaj'!$B$1:$B$3329=EI$3,IF('malzeme montaj'!$C$1:$C$3329&lt;&gt;"",ROW('malzeme montaj'!$C$1:$C$3329))),ROWS(EI$4:EI10))))</f>
        <v/>
      </c>
      <c r="EJ10" s="34" t="str">
        <f t="array" ref="EJ10">IF(ROWS(EJ$4:EJ10)&gt;EJ$1,"",INDEX('malzeme montaj'!$C$1:$C$3329,SMALL(IF('malzeme montaj'!$B$1:$B$3329=EJ$3,IF('malzeme montaj'!$C$1:$C$3329&lt;&gt;"",ROW('malzeme montaj'!$C$1:$C$3329))),ROWS(EJ$4:EJ10))))</f>
        <v/>
      </c>
      <c r="EK10" s="34" t="str">
        <f t="array" ref="EK10">IF(ROWS(EK$4:EK10)&gt;EK$1,"",INDEX('malzeme montaj'!$C$1:$C$3329,SMALL(IF('malzeme montaj'!$B$1:$B$3329=EK$3,IF('malzeme montaj'!$C$1:$C$3329&lt;&gt;"",ROW('malzeme montaj'!$C$1:$C$3329))),ROWS(EK$4:EK10))))</f>
        <v/>
      </c>
      <c r="EL10" s="34" t="str">
        <f t="array" ref="EL10">IF(ROWS(EL$4:EL10)&gt;EL$1,"",INDEX('malzeme montaj'!$C$1:$C$3329,SMALL(IF('malzeme montaj'!$B$1:$B$3329=EL$3,IF('malzeme montaj'!$C$1:$C$3329&lt;&gt;"",ROW('malzeme montaj'!$C$1:$C$3329))),ROWS(EL$4:EL10))))</f>
        <v/>
      </c>
      <c r="EM10" s="34" t="str">
        <f t="array" ref="EM10">IF(ROWS(EM$4:EM10)&gt;EM$1,"",INDEX('malzeme montaj'!$C$1:$C$3329,SMALL(IF('malzeme montaj'!$B$1:$B$3329=EM$3,IF('malzeme montaj'!$C$1:$C$3329&lt;&gt;"",ROW('malzeme montaj'!$C$1:$C$3329))),ROWS(EM$4:EM10))))</f>
        <v/>
      </c>
      <c r="EN10" s="34" t="str">
        <f t="array" ref="EN10">IF(ROWS(EN$4:EN10)&gt;EN$1,"",INDEX('malzeme montaj'!$C$1:$C$3329,SMALL(IF('malzeme montaj'!$B$1:$B$3329=EN$3,IF('malzeme montaj'!$C$1:$C$3329&lt;&gt;"",ROW('malzeme montaj'!$C$1:$C$3329))),ROWS(EN$4:EN10))))</f>
        <v/>
      </c>
      <c r="EO10" s="34" t="str">
        <f t="array" ref="EO10">IF(ROWS(EO$4:EO10)&gt;EO$1,"",INDEX('malzeme montaj'!$C$1:$C$3329,SMALL(IF('malzeme montaj'!$B$1:$B$3329=EO$3,IF('malzeme montaj'!$C$1:$C$3329&lt;&gt;"",ROW('malzeme montaj'!$C$1:$C$3329))),ROWS(EO$4:EO10))))</f>
        <v/>
      </c>
      <c r="EP10" s="34" t="str">
        <f t="array" ref="EP10">IF(ROWS(EP$4:EP10)&gt;EP$1,"",INDEX('malzeme montaj'!$C$1:$C$3329,SMALL(IF('malzeme montaj'!$B$1:$B$3329=EP$3,IF('malzeme montaj'!$C$1:$C$3329&lt;&gt;"",ROW('malzeme montaj'!$C$1:$C$3329))),ROWS(EP$4:EP10))))</f>
        <v/>
      </c>
      <c r="EQ10" s="34" t="str">
        <f t="array" ref="EQ10">IF(ROWS(EQ$4:EQ10)&gt;EQ$1,"",INDEX('malzeme montaj'!$C$1:$C$3329,SMALL(IF('malzeme montaj'!$B$1:$B$3329=EQ$3,IF('malzeme montaj'!$C$1:$C$3329&lt;&gt;"",ROW('malzeme montaj'!$C$1:$C$3329))),ROWS(EQ$4:EQ10))))</f>
        <v/>
      </c>
      <c r="ER10" s="34" t="str">
        <f t="array" ref="ER10">IF(ROWS(ER$4:ER10)&gt;ER$1,"",INDEX('malzeme montaj'!$C$1:$C$3329,SMALL(IF('malzeme montaj'!$B$1:$B$3329=ER$3,IF('malzeme montaj'!$C$1:$C$3329&lt;&gt;"",ROW('malzeme montaj'!$C$1:$C$3329))),ROWS(ER$4:ER10))))</f>
        <v/>
      </c>
      <c r="ES10" s="34" t="str">
        <f t="array" ref="ES10">IF(ROWS(ES$4:ES10)&gt;ES$1,"",INDEX('malzeme montaj'!$C$1:$C$3329,SMALL(IF('malzeme montaj'!$B$1:$B$3329=ES$3,IF('malzeme montaj'!$C$1:$C$3329&lt;&gt;"",ROW('malzeme montaj'!$C$1:$C$3329))),ROWS(ES$4:ES10))))</f>
        <v/>
      </c>
      <c r="ET10" s="34" t="str">
        <f t="array" ref="ET10">IF(ROWS(ET$4:ET10)&gt;ET$1,"",INDEX('malzeme montaj'!$C$1:$C$3329,SMALL(IF('malzeme montaj'!$B$1:$B$3329=ET$3,IF('malzeme montaj'!$C$1:$C$3329&lt;&gt;"",ROW('malzeme montaj'!$C$1:$C$3329))),ROWS(ET$4:ET10))))</f>
        <v/>
      </c>
      <c r="EU10" s="34" t="str">
        <f t="array" ref="EU10">IF(ROWS(EU$4:EU10)&gt;EU$1,"",INDEX('malzeme montaj'!$C$1:$C$3329,SMALL(IF('malzeme montaj'!$B$1:$B$3329=EU$3,IF('malzeme montaj'!$C$1:$C$3329&lt;&gt;"",ROW('malzeme montaj'!$C$1:$C$3329))),ROWS(EU$4:EU10))))</f>
        <v/>
      </c>
      <c r="EV10" s="34" t="str">
        <f t="array" ref="EV10">IF(ROWS(EV$4:EV10)&gt;EV$1,"",INDEX('malzeme montaj'!$C$1:$C$3329,SMALL(IF('malzeme montaj'!$B$1:$B$3329=EV$3,IF('malzeme montaj'!$C$1:$C$3329&lt;&gt;"",ROW('malzeme montaj'!$C$1:$C$3329))),ROWS(EV$4:EV10))))</f>
        <v/>
      </c>
      <c r="EW10" s="34" t="str">
        <f t="array" ref="EW10">IF(ROWS(EW$4:EW10)&gt;EW$1,"",INDEX('malzeme montaj'!$C$1:$C$3329,SMALL(IF('malzeme montaj'!$B$1:$B$3329=EW$3,IF('malzeme montaj'!$C$1:$C$3329&lt;&gt;"",ROW('malzeme montaj'!$C$1:$C$3329))),ROWS(EW$4:EW10))))</f>
        <v/>
      </c>
    </row>
    <row r="11" spans="1:153" ht="12.75" customHeight="1">
      <c r="A11" s="38" t="str">
        <f t="array" ref="A11">IF(ROWS(A$4:A11)&gt;A$1,"",INDEX('malzeme montaj'!$C$1:$C$3329,SMALL(IF('malzeme montaj'!$B$1:$B$3329=A$3,IF('malzeme montaj'!$C$1:$C$3329&lt;&gt;"",ROW('malzeme montaj'!$C$1:$C$3329))),ROWS(A$4:A11))))</f>
        <v/>
      </c>
      <c r="B11" s="38" t="str">
        <f t="array" ref="B11">IF(ROWS(B$4:B11)&gt;B$1,"",INDEX('malzeme montaj'!$C$1:$C$3329,SMALL(IF('malzeme montaj'!$B$1:$B$3329=B$3,IF('malzeme montaj'!$C$1:$C$3329&lt;&gt;"",ROW('malzeme montaj'!$C$1:$C$3329))),ROWS(B$4:B11))))</f>
        <v/>
      </c>
      <c r="C11" s="38" t="str">
        <f t="array" ref="C11">IF(ROWS(C$4:C11)&gt;C$1,"",INDEX('malzeme montaj'!$C$1:$C$3329,SMALL(IF('malzeme montaj'!$B$1:$B$3329=C$3,IF('malzeme montaj'!$C$1:$C$3329&lt;&gt;"",ROW('malzeme montaj'!$C$1:$C$3329))),ROWS(C$4:C11))))</f>
        <v/>
      </c>
      <c r="D11" s="38" t="str">
        <f t="array" ref="D11">IF(ROWS(D$4:D11)&gt;D$1,"",INDEX('malzeme montaj'!$C$1:$C$3329,SMALL(IF('malzeme montaj'!$B$1:$B$3329=D$3,IF('malzeme montaj'!$C$1:$C$3329&lt;&gt;"",ROW('malzeme montaj'!$C$1:$C$3329))),ROWS(D$4:D11))))</f>
        <v/>
      </c>
      <c r="E11" s="38" t="str">
        <f t="array" ref="E11">IF(ROWS(E$4:E11)&gt;E$1,"",INDEX('malzeme montaj'!$C$1:$C$3329,SMALL(IF('malzeme montaj'!$B$1:$B$3329=E$3,IF('malzeme montaj'!$C$1:$C$3329&lt;&gt;"",ROW('malzeme montaj'!$C$1:$C$3329))),ROWS(E$4:E11))))</f>
        <v/>
      </c>
      <c r="F11" s="38" t="str">
        <f t="array" ref="F11">IF(ROWS(F$4:F11)&gt;F$1,"",INDEX('malzeme montaj'!$C$1:$C$3329,SMALL(IF('malzeme montaj'!$B$1:$B$3329=F$3,IF('malzeme montaj'!$C$1:$C$3329&lt;&gt;"",ROW('malzeme montaj'!$C$1:$C$3329))),ROWS(F$4:F11))))</f>
        <v/>
      </c>
      <c r="G11" s="38" t="str">
        <f t="array" ref="G11">IF(ROWS(G$4:G11)&gt;G$1,"",INDEX('malzeme montaj'!$C$1:$C$3329,SMALL(IF('malzeme montaj'!$B$1:$B$3329=G$3,IF('malzeme montaj'!$C$1:$C$3329&lt;&gt;"",ROW('malzeme montaj'!$C$1:$C$3329))),ROWS(G$4:G11))))</f>
        <v/>
      </c>
      <c r="H11" s="38" t="str">
        <f t="array" ref="H11">IF(ROWS(H$4:H11)&gt;H$1,"",INDEX('malzeme montaj'!$C$1:$C$3329,SMALL(IF('malzeme montaj'!$B$1:$B$3329=H$3,IF('malzeme montaj'!$C$1:$C$3329&lt;&gt;"",ROW('malzeme montaj'!$C$1:$C$3329))),ROWS(H$4:H11))))</f>
        <v/>
      </c>
      <c r="I11" s="38" t="str">
        <f t="array" ref="I11">IF(ROWS(I$4:I11)&gt;I$1,"",INDEX('malzeme montaj'!$C$1:$C$3329,SMALL(IF('malzeme montaj'!$B$1:$B$3329=I$3,IF('malzeme montaj'!$C$1:$C$3329&lt;&gt;"",ROW('malzeme montaj'!$C$1:$C$3329))),ROWS(I$4:I11))))</f>
        <v/>
      </c>
      <c r="J11" s="38" t="str">
        <f t="array" ref="J11">IF(ROWS(J$4:J11)&gt;J$1,"",INDEX('malzeme montaj'!$C$1:$C$3329,SMALL(IF('malzeme montaj'!$B$1:$B$3329=J$3,IF('malzeme montaj'!$C$1:$C$3329&lt;&gt;"",ROW('malzeme montaj'!$C$1:$C$3329))),ROWS(J$4:J11))))</f>
        <v/>
      </c>
      <c r="K11" s="38" t="str">
        <f t="array" ref="K11">IF(ROWS(K$4:K11)&gt;K$1,"",INDEX('malzeme montaj'!$C$1:$C$3329,SMALL(IF('malzeme montaj'!$B$1:$B$3329=K$3,IF('malzeme montaj'!$C$1:$C$3329&lt;&gt;"",ROW('malzeme montaj'!$C$1:$C$3329))),ROWS(K$4:K11))))</f>
        <v/>
      </c>
      <c r="L11" s="38" t="str">
        <f t="array" ref="L11">IF(ROWS(L$4:L11)&gt;L$1,"",INDEX('malzeme montaj'!$C$1:$C$3329,SMALL(IF('malzeme montaj'!$B$1:$B$3329=L$3,IF('malzeme montaj'!$C$1:$C$3329&lt;&gt;"",ROW('malzeme montaj'!$C$1:$C$3329))),ROWS(L$4:L11))))</f>
        <v/>
      </c>
      <c r="M11" s="38" t="str">
        <f t="array" ref="M11">IF(ROWS(M$4:M11)&gt;M$1,"",INDEX('malzeme montaj'!$C$1:$C$3329,SMALL(IF('malzeme montaj'!$B$1:$B$3329=M$3,IF('malzeme montaj'!$C$1:$C$3329&lt;&gt;"",ROW('malzeme montaj'!$C$1:$C$3329))),ROWS(M$4:M11))))</f>
        <v/>
      </c>
      <c r="N11" s="38" t="str">
        <f t="array" ref="N11">IF(ROWS(N$4:N11)&gt;N$1,"",INDEX('malzeme montaj'!$C$1:$C$3329,SMALL(IF('malzeme montaj'!$B$1:$B$3329=N$3,IF('malzeme montaj'!$C$1:$C$3329&lt;&gt;"",ROW('malzeme montaj'!$C$1:$C$3329))),ROWS(N$4:N11))))</f>
        <v/>
      </c>
      <c r="O11" s="38" t="str">
        <f t="array" ref="O11">IF(ROWS(O$4:O11)&gt;O$1,"",INDEX('malzeme montaj'!$C$1:$C$3329,SMALL(IF('malzeme montaj'!$B$1:$B$3329=O$3,IF('malzeme montaj'!$C$1:$C$3329&lt;&gt;"",ROW('malzeme montaj'!$C$1:$C$3329))),ROWS(O$4:O11))))</f>
        <v/>
      </c>
      <c r="P11" s="38" t="str">
        <f t="array" ref="P11">IF(ROWS(P$4:P11)&gt;P$1,"",INDEX('malzeme montaj'!$C$1:$C$3329,SMALL(IF('malzeme montaj'!$B$1:$B$3329=P$3,IF('malzeme montaj'!$C$1:$C$3329&lt;&gt;"",ROW('malzeme montaj'!$C$1:$C$3329))),ROWS(P$4:P11))))</f>
        <v/>
      </c>
      <c r="Q11" s="38" t="str">
        <f t="array" ref="Q11">IF(ROWS(Q$4:Q11)&gt;Q$1,"",INDEX('malzeme montaj'!$C$1:$C$3329,SMALL(IF('malzeme montaj'!$B$1:$B$3329=Q$3,IF('malzeme montaj'!$C$1:$C$3329&lt;&gt;"",ROW('malzeme montaj'!$C$1:$C$3329))),ROWS(Q$4:Q11))))</f>
        <v/>
      </c>
      <c r="R11" s="38" t="str">
        <f t="array" ref="R11">IF(ROWS(R$4:R11)&gt;R$1,"",INDEX('malzeme montaj'!$C$1:$C$3329,SMALL(IF('malzeme montaj'!$B$1:$B$3329=R$3,IF('malzeme montaj'!$C$1:$C$3329&lt;&gt;"",ROW('malzeme montaj'!$C$1:$C$3329))),ROWS(R$4:R11))))</f>
        <v/>
      </c>
      <c r="S11" s="38" t="str">
        <f t="array" ref="S11">IF(ROWS(S$4:S11)&gt;S$1,"",INDEX('malzeme montaj'!$C$1:$C$3329,SMALL(IF('malzeme montaj'!$B$1:$B$3329=S$3,IF('malzeme montaj'!$C$1:$C$3329&lt;&gt;"",ROW('malzeme montaj'!$C$1:$C$3329))),ROWS(S$4:S11))))</f>
        <v/>
      </c>
      <c r="T11" s="38" t="str">
        <f t="array" ref="T11">IF(ROWS(T$4:T11)&gt;T$1,"",INDEX('malzeme montaj'!$C$1:$C$3329,SMALL(IF('malzeme montaj'!$B$1:$B$3329=T$3,IF('malzeme montaj'!$C$1:$C$3329&lt;&gt;"",ROW('malzeme montaj'!$C$1:$C$3329))),ROWS(T$4:T11))))</f>
        <v/>
      </c>
      <c r="U11" s="38" t="str">
        <f t="array" ref="U11">IF(ROWS(U$4:U11)&gt;U$1,"",INDEX('malzeme montaj'!$C$1:$C$3329,SMALL(IF('malzeme montaj'!$B$1:$B$3329=U$3,IF('malzeme montaj'!$C$1:$C$3329&lt;&gt;"",ROW('malzeme montaj'!$C$1:$C$3329))),ROWS(U$4:U11))))</f>
        <v/>
      </c>
      <c r="V11" s="38" t="str">
        <f t="array" ref="V11">IF(ROWS(V$4:V11)&gt;V$1,"",INDEX('malzeme montaj'!$C$1:$C$3329,SMALL(IF('malzeme montaj'!$B$1:$B$3329=V$3,IF('malzeme montaj'!$C$1:$C$3329&lt;&gt;"",ROW('malzeme montaj'!$C$1:$C$3329))),ROWS(V$4:V11))))</f>
        <v/>
      </c>
      <c r="W11" s="38" t="str">
        <f t="array" ref="W11">IF(ROWS(W$4:W11)&gt;W$1,"",INDEX('malzeme montaj'!$C$1:$C$3329,SMALL(IF('malzeme montaj'!$B$1:$B$3329=W$3,IF('malzeme montaj'!$C$1:$C$3329&lt;&gt;"",ROW('malzeme montaj'!$C$1:$C$3329))),ROWS(W$4:W11))))</f>
        <v/>
      </c>
      <c r="X11" s="38" t="str">
        <f t="array" ref="X11">IF(ROWS(X$4:X11)&gt;X$1,"",INDEX('malzeme montaj'!$C$1:$C$3329,SMALL(IF('malzeme montaj'!$B$1:$B$3329=X$3,IF('malzeme montaj'!$C$1:$C$3329&lt;&gt;"",ROW('malzeme montaj'!$C$1:$C$3329))),ROWS(X$4:X11))))</f>
        <v/>
      </c>
      <c r="Y11" s="38" t="str">
        <f t="array" ref="Y11">IF(ROWS(Y$4:Y11)&gt;Y$1,"",INDEX('malzeme montaj'!$C$1:$C$3329,SMALL(IF('malzeme montaj'!$B$1:$B$3329=Y$3,IF('malzeme montaj'!$C$1:$C$3329&lt;&gt;"",ROW('malzeme montaj'!$C$1:$C$3329))),ROWS(Y$4:Y11))))</f>
        <v/>
      </c>
      <c r="Z11" s="38" t="str">
        <f t="array" ref="Z11">IF(ROWS(Z$4:Z11)&gt;Z$1,"",INDEX('malzeme montaj'!$C$1:$C$3329,SMALL(IF('malzeme montaj'!$B$1:$B$3329=Z$3,IF('malzeme montaj'!$C$1:$C$3329&lt;&gt;"",ROW('malzeme montaj'!$C$1:$C$3329))),ROWS(Z$4:Z11))))</f>
        <v/>
      </c>
      <c r="AA11" s="38" t="str">
        <f t="array" ref="AA11">IF(ROWS(AA$4:AA11)&gt;AA$1,"",INDEX('malzeme montaj'!$C$1:$C$3329,SMALL(IF('malzeme montaj'!$B$1:$B$3329=AA$3,IF('malzeme montaj'!$C$1:$C$3329&lt;&gt;"",ROW('malzeme montaj'!$C$1:$C$3329))),ROWS(AA$4:AA11))))</f>
        <v/>
      </c>
      <c r="AB11" s="38" t="str">
        <f t="array" ref="AB11">IF(ROWS(AB$4:AB11)&gt;AB$1,"",INDEX('malzeme montaj'!$C$1:$C$3329,SMALL(IF('malzeme montaj'!$B$1:$B$3329=AB$3,IF('malzeme montaj'!$C$1:$C$3329&lt;&gt;"",ROW('malzeme montaj'!$C$1:$C$3329))),ROWS(AB$4:AB11))))</f>
        <v/>
      </c>
      <c r="AC11" s="38" t="str">
        <f t="array" ref="AC11">IF(ROWS(AC$4:AC11)&gt;AC$1,"",INDEX('malzeme montaj'!$C$1:$C$3329,SMALL(IF('malzeme montaj'!$B$1:$B$3329=AC$3,IF('malzeme montaj'!$C$1:$C$3329&lt;&gt;"",ROW('malzeme montaj'!$C$1:$C$3329))),ROWS(AC$4:AC11))))</f>
        <v/>
      </c>
      <c r="AD11" s="38" t="str">
        <f t="array" ref="AD11">IF(ROWS(AD$4:AD11)&gt;AD$1,"",INDEX('malzeme montaj'!$C$1:$C$3329,SMALL(IF('malzeme montaj'!$B$1:$B$3329=AD$3,IF('malzeme montaj'!$C$1:$C$3329&lt;&gt;"",ROW('malzeme montaj'!$C$1:$C$3329))),ROWS(AD$4:AD11))))</f>
        <v/>
      </c>
      <c r="AE11" s="38" t="str">
        <f t="array" ref="AE11">IF(ROWS(AE$4:AE11)&gt;AE$1,"",INDEX('malzeme montaj'!$C$1:$C$3329,SMALL(IF('malzeme montaj'!$B$1:$B$3329=AE$3,IF('malzeme montaj'!$C$1:$C$3329&lt;&gt;"",ROW('malzeme montaj'!$C$1:$C$3329))),ROWS(AE$4:AE11))))</f>
        <v/>
      </c>
      <c r="AF11" s="38" t="str">
        <f t="array" ref="AF11">IF(ROWS(AF$4:AF11)&gt;AF$1,"",INDEX('malzeme montaj'!$C$1:$C$3329,SMALL(IF('malzeme montaj'!$B$1:$B$3329=AF$3,IF('malzeme montaj'!$C$1:$C$3329&lt;&gt;"",ROW('malzeme montaj'!$C$1:$C$3329))),ROWS(AF$4:AF11))))</f>
        <v/>
      </c>
      <c r="AG11" s="38" t="str">
        <f t="array" ref="AG11">IF(ROWS(AG$4:AG11)&gt;AG$1,"",INDEX('malzeme montaj'!$C$1:$C$3329,SMALL(IF('malzeme montaj'!$B$1:$B$3329=AG$3,IF('malzeme montaj'!$C$1:$C$3329&lt;&gt;"",ROW('malzeme montaj'!$C$1:$C$3329))),ROWS(AG$4:AG11))))</f>
        <v/>
      </c>
      <c r="AH11" s="38" t="str">
        <f t="array" ref="AH11">IF(ROWS(AH$4:AH11)&gt;AH$1,"",INDEX('malzeme montaj'!$C$1:$C$3329,SMALL(IF('malzeme montaj'!$B$1:$B$3329=AH$3,IF('malzeme montaj'!$C$1:$C$3329&lt;&gt;"",ROW('malzeme montaj'!$C$1:$C$3329))),ROWS(AH$4:AH11))))</f>
        <v/>
      </c>
      <c r="AI11" s="38" t="str">
        <f t="array" ref="AI11">IF(ROWS(AI$4:AI11)&gt;AI$1,"",INDEX('malzeme montaj'!$C$1:$C$3329,SMALL(IF('malzeme montaj'!$B$1:$B$3329=AI$3,IF('malzeme montaj'!$C$1:$C$3329&lt;&gt;"",ROW('malzeme montaj'!$C$1:$C$3329))),ROWS(AI$4:AI11))))</f>
        <v/>
      </c>
      <c r="AJ11" s="38" t="str">
        <f t="array" ref="AJ11">IF(ROWS(AJ$4:AJ11)&gt;AJ$1,"",INDEX('malzeme montaj'!$C$1:$C$3329,SMALL(IF('malzeme montaj'!$B$1:$B$3329=AJ$3,IF('malzeme montaj'!$C$1:$C$3329&lt;&gt;"",ROW('malzeme montaj'!$C$1:$C$3329))),ROWS(AJ$4:AJ11))))</f>
        <v/>
      </c>
      <c r="AK11" s="38" t="str">
        <f t="array" ref="AK11">IF(ROWS(AK$4:AK11)&gt;AK$1,"",INDEX('malzeme montaj'!$C$1:$C$3329,SMALL(IF('malzeme montaj'!$B$1:$B$3329=AK$3,IF('malzeme montaj'!$C$1:$C$3329&lt;&gt;"",ROW('malzeme montaj'!$C$1:$C$3329))),ROWS(AK$4:AK11))))</f>
        <v/>
      </c>
      <c r="AL11" s="38" t="str">
        <f t="array" ref="AL11">IF(ROWS(AL$4:AL11)&gt;AL$1,"",INDEX('malzeme montaj'!$C$1:$C$3329,SMALL(IF('malzeme montaj'!$B$1:$B$3329=AL$3,IF('malzeme montaj'!$C$1:$C$3329&lt;&gt;"",ROW('malzeme montaj'!$C$1:$C$3329))),ROWS(AL$4:AL11))))</f>
        <v/>
      </c>
      <c r="AM11" s="38" t="str">
        <f t="array" ref="AM11">IF(ROWS(AM$4:AM11)&gt;AM$1,"",INDEX('malzeme montaj'!$C$1:$C$3329,SMALL(IF('malzeme montaj'!$B$1:$B$3329=AM$3,IF('malzeme montaj'!$C$1:$C$3329&lt;&gt;"",ROW('malzeme montaj'!$C$1:$C$3329))),ROWS(AM$4:AM11))))</f>
        <v/>
      </c>
      <c r="AN11" s="38" t="str">
        <f t="array" ref="AN11">IF(ROWS(AN$4:AN11)&gt;AN$1,"",INDEX('malzeme montaj'!$C$1:$C$3329,SMALL(IF('malzeme montaj'!$B$1:$B$3329=AN$3,IF('malzeme montaj'!$C$1:$C$3329&lt;&gt;"",ROW('malzeme montaj'!$C$1:$C$3329))),ROWS(AN$4:AN11))))</f>
        <v/>
      </c>
      <c r="AO11" s="38" t="str">
        <f t="array" ref="AO11">IF(ROWS(AO$4:AO11)&gt;AO$1,"",INDEX('malzeme montaj'!$C$1:$C$3329,SMALL(IF('malzeme montaj'!$B$1:$B$3329=AO$3,IF('malzeme montaj'!$C$1:$C$3329&lt;&gt;"",ROW('malzeme montaj'!$C$1:$C$3329))),ROWS(AO$4:AO11))))</f>
        <v/>
      </c>
      <c r="AP11" s="38" t="str">
        <f t="array" ref="AP11">IF(ROWS(AP$4:AP11)&gt;AP$1,"",INDEX('malzeme montaj'!$C$1:$C$3329,SMALL(IF('malzeme montaj'!$B$1:$B$3329=AP$3,IF('malzeme montaj'!$C$1:$C$3329&lt;&gt;"",ROW('malzeme montaj'!$C$1:$C$3329))),ROWS(AP$4:AP11))))</f>
        <v/>
      </c>
      <c r="AQ11" s="38" t="str">
        <f t="array" ref="AQ11">IF(ROWS(AQ$4:AQ11)&gt;AQ$1,"",INDEX('malzeme montaj'!$C$1:$C$3329,SMALL(IF('malzeme montaj'!$B$1:$B$3329=AQ$3,IF('malzeme montaj'!$C$1:$C$3329&lt;&gt;"",ROW('malzeme montaj'!$C$1:$C$3329))),ROWS(AQ$4:AQ11))))</f>
        <v/>
      </c>
      <c r="AR11" s="38" t="str">
        <f t="array" ref="AR11">IF(ROWS(AR$4:AR11)&gt;AR$1,"",INDEX('malzeme montaj'!$C$1:$C$3329,SMALL(IF('malzeme montaj'!$B$1:$B$3329=AR$3,IF('malzeme montaj'!$C$1:$C$3329&lt;&gt;"",ROW('malzeme montaj'!$C$1:$C$3329))),ROWS(AR$4:AR11))))</f>
        <v/>
      </c>
      <c r="AS11" s="38" t="str">
        <f t="array" ref="AS11">IF(ROWS(AS$4:AS11)&gt;AS$1,"",INDEX('malzeme montaj'!$C$1:$C$3329,SMALL(IF('malzeme montaj'!$B$1:$B$3329=AS$3,IF('malzeme montaj'!$C$1:$C$3329&lt;&gt;"",ROW('malzeme montaj'!$C$1:$C$3329))),ROWS(AS$4:AS11))))</f>
        <v/>
      </c>
      <c r="AT11" s="38" t="str">
        <f t="array" ref="AT11">IF(ROWS(AT$4:AT11)&gt;AT$1,"",INDEX('malzeme montaj'!$C$1:$C$3329,SMALL(IF('malzeme montaj'!$B$1:$B$3329=AT$3,IF('malzeme montaj'!$C$1:$C$3329&lt;&gt;"",ROW('malzeme montaj'!$C$1:$C$3329))),ROWS(AT$4:AT11))))</f>
        <v/>
      </c>
      <c r="AU11" s="38" t="str">
        <f t="array" ref="AU11">IF(ROWS(AU$4:AU11)&gt;AU$1,"",INDEX('malzeme montaj'!$C$1:$C$3329,SMALL(IF('malzeme montaj'!$B$1:$B$3329=AU$3,IF('malzeme montaj'!$C$1:$C$3329&lt;&gt;"",ROW('malzeme montaj'!$C$1:$C$3329))),ROWS(AU$4:AU11))))</f>
        <v/>
      </c>
      <c r="AV11" s="38" t="str">
        <f t="array" ref="AV11">IF(ROWS(AV$4:AV11)&gt;AV$1,"",INDEX('malzeme montaj'!$C$1:$C$3329,SMALL(IF('malzeme montaj'!$B$1:$B$3329=AV$3,IF('malzeme montaj'!$C$1:$C$3329&lt;&gt;"",ROW('malzeme montaj'!$C$1:$C$3329))),ROWS(AV$4:AV11))))</f>
        <v/>
      </c>
      <c r="AW11" s="38" t="str">
        <f t="array" ref="AW11">IF(ROWS(AW$4:AW11)&gt;AW$1,"",INDEX('malzeme montaj'!$C$1:$C$3329,SMALL(IF('malzeme montaj'!$B$1:$B$3329=AW$3,IF('malzeme montaj'!$C$1:$C$3329&lt;&gt;"",ROW('malzeme montaj'!$C$1:$C$3329))),ROWS(AW$4:AW11))))</f>
        <v/>
      </c>
      <c r="AX11" s="38" t="str">
        <f t="array" ref="AX11">IF(ROWS(AX$4:AX11)&gt;AX$1,"",INDEX('malzeme montaj'!$C$1:$C$3329,SMALL(IF('malzeme montaj'!$B$1:$B$3329=AX$3,IF('malzeme montaj'!$C$1:$C$3329&lt;&gt;"",ROW('malzeme montaj'!$C$1:$C$3329))),ROWS(AX$4:AX11))))</f>
        <v/>
      </c>
      <c r="AY11" s="38" t="str">
        <f t="array" ref="AY11">IF(ROWS(AY$4:AY11)&gt;AY$1,"",INDEX('malzeme montaj'!$C$1:$C$3329,SMALL(IF('malzeme montaj'!$B$1:$B$3329=AY$3,IF('malzeme montaj'!$C$1:$C$3329&lt;&gt;"",ROW('malzeme montaj'!$C$1:$C$3329))),ROWS(AY$4:AY11))))</f>
        <v/>
      </c>
      <c r="AZ11" s="38" t="str">
        <f t="array" ref="AZ11">IF(ROWS(AZ$4:AZ11)&gt;AZ$1,"",INDEX('malzeme montaj'!$C$1:$C$3329,SMALL(IF('malzeme montaj'!$B$1:$B$3329=AZ$3,IF('malzeme montaj'!$C$1:$C$3329&lt;&gt;"",ROW('malzeme montaj'!$C$1:$C$3329))),ROWS(AZ$4:AZ11))))</f>
        <v/>
      </c>
      <c r="BA11" s="38" t="str">
        <f t="array" ref="BA11">IF(ROWS(BA$4:BA11)&gt;BA$1,"",INDEX('malzeme montaj'!$C$1:$C$3329,SMALL(IF('malzeme montaj'!$B$1:$B$3329=BA$3,IF('malzeme montaj'!$C$1:$C$3329&lt;&gt;"",ROW('malzeme montaj'!$C$1:$C$3329))),ROWS(BA$4:BA11))))</f>
        <v/>
      </c>
      <c r="BB11" s="38" t="str">
        <f t="array" ref="BB11">IF(ROWS(BB$4:BB11)&gt;BB$1,"",INDEX('malzeme montaj'!$C$1:$C$3329,SMALL(IF('malzeme montaj'!$B$1:$B$3329=BB$3,IF('malzeme montaj'!$C$1:$C$3329&lt;&gt;"",ROW('malzeme montaj'!$C$1:$C$3329))),ROWS(BB$4:BB11))))</f>
        <v/>
      </c>
      <c r="BC11" s="38" t="str">
        <f t="array" ref="BC11">IF(ROWS(BC$4:BC11)&gt;BC$1,"",INDEX('malzeme montaj'!$C$1:$C$3329,SMALL(IF('malzeme montaj'!$B$1:$B$3329=BC$3,IF('malzeme montaj'!$C$1:$C$3329&lt;&gt;"",ROW('malzeme montaj'!$C$1:$C$3329))),ROWS(BC$4:BC11))))</f>
        <v/>
      </c>
      <c r="BD11" s="38" t="str">
        <f t="array" ref="BD11">IF(ROWS(BD$4:BD11)&gt;BD$1,"",INDEX('malzeme montaj'!$C$1:$C$3329,SMALL(IF('malzeme montaj'!$B$1:$B$3329=BD$3,IF('malzeme montaj'!$C$1:$C$3329&lt;&gt;"",ROW('malzeme montaj'!$C$1:$C$3329))),ROWS(BD$4:BD11))))</f>
        <v/>
      </c>
      <c r="BE11" s="38" t="str">
        <f t="array" ref="BE11">IF(ROWS(BE$4:BE11)&gt;BE$1,"",INDEX('malzeme montaj'!$C$1:$C$3329,SMALL(IF('malzeme montaj'!$B$1:$B$3329=BE$3,IF('malzeme montaj'!$C$1:$C$3329&lt;&gt;"",ROW('malzeme montaj'!$C$1:$C$3329))),ROWS(BE$4:BE11))))</f>
        <v/>
      </c>
      <c r="BF11" s="38" t="str">
        <f t="array" ref="BF11">IF(ROWS(BF$4:BF11)&gt;BF$1,"",INDEX('malzeme montaj'!$C$1:$C$3329,SMALL(IF('malzeme montaj'!$B$1:$B$3329=BF$3,IF('malzeme montaj'!$C$1:$C$3329&lt;&gt;"",ROW('malzeme montaj'!$C$1:$C$3329))),ROWS(BF$4:BF11))))</f>
        <v/>
      </c>
      <c r="BG11" s="38" t="str">
        <f t="array" ref="BG11">IF(ROWS(BG$4:BG11)&gt;BG$1,"",INDEX('malzeme montaj'!$C$1:$C$3329,SMALL(IF('malzeme montaj'!$B$1:$B$3329=BG$3,IF('malzeme montaj'!$C$1:$C$3329&lt;&gt;"",ROW('malzeme montaj'!$C$1:$C$3329))),ROWS(BG$4:BG11))))</f>
        <v/>
      </c>
      <c r="BH11" s="38" t="str">
        <f t="array" ref="BH11">IF(ROWS(BH$4:BH11)&gt;BH$1,"",INDEX('malzeme montaj'!$C$1:$C$3329,SMALL(IF('malzeme montaj'!$B$1:$B$3329=BH$3,IF('malzeme montaj'!$C$1:$C$3329&lt;&gt;"",ROW('malzeme montaj'!$C$1:$C$3329))),ROWS(BH$4:BH11))))</f>
        <v/>
      </c>
      <c r="BI11" s="38" t="str">
        <f t="array" ref="BI11">IF(ROWS(BI$4:BI11)&gt;BI$1,"",INDEX('malzeme montaj'!$C$1:$C$3329,SMALL(IF('malzeme montaj'!$B$1:$B$3329=BI$3,IF('malzeme montaj'!$C$1:$C$3329&lt;&gt;"",ROW('malzeme montaj'!$C$1:$C$3329))),ROWS(BI$4:BI11))))</f>
        <v/>
      </c>
      <c r="BJ11" s="38" t="str">
        <f t="array" ref="BJ11">IF(ROWS(BJ$4:BJ11)&gt;BJ$1,"",INDEX('malzeme montaj'!$C$1:$C$3329,SMALL(IF('malzeme montaj'!$B$1:$B$3329=BJ$3,IF('malzeme montaj'!$C$1:$C$3329&lt;&gt;"",ROW('malzeme montaj'!$C$1:$C$3329))),ROWS(BJ$4:BJ11))))</f>
        <v/>
      </c>
      <c r="BK11" s="38" t="str">
        <f t="array" ref="BK11">IF(ROWS(BK$4:BK11)&gt;BK$1,"",INDEX('malzeme montaj'!$C$1:$C$3329,SMALL(IF('malzeme montaj'!$B$1:$B$3329=BK$3,IF('malzeme montaj'!$C$1:$C$3329&lt;&gt;"",ROW('malzeme montaj'!$C$1:$C$3329))),ROWS(BK$4:BK11))))</f>
        <v/>
      </c>
      <c r="BL11" s="38" t="str">
        <f t="array" ref="BL11">IF(ROWS(BL$4:BL11)&gt;BL$1,"",INDEX('malzeme montaj'!$C$1:$C$3329,SMALL(IF('malzeme montaj'!$B$1:$B$3329=BL$3,IF('malzeme montaj'!$C$1:$C$3329&lt;&gt;"",ROW('malzeme montaj'!$C$1:$C$3329))),ROWS(BL$4:BL11))))</f>
        <v/>
      </c>
      <c r="BM11" s="38" t="str">
        <f t="array" ref="BM11">IF(ROWS(BM$4:BM11)&gt;BM$1,"",INDEX('malzeme montaj'!$C$1:$C$3329,SMALL(IF('malzeme montaj'!$B$1:$B$3329=BM$3,IF('malzeme montaj'!$C$1:$C$3329&lt;&gt;"",ROW('malzeme montaj'!$C$1:$C$3329))),ROWS(BM$4:BM11))))</f>
        <v/>
      </c>
      <c r="BN11" s="38" t="str">
        <f t="array" ref="BN11">IF(ROWS(BN$4:BN11)&gt;BN$1,"",INDEX('malzeme montaj'!$C$1:$C$3329,SMALL(IF('malzeme montaj'!$B$1:$B$3329=BN$3,IF('malzeme montaj'!$C$1:$C$3329&lt;&gt;"",ROW('malzeme montaj'!$C$1:$C$3329))),ROWS(BN$4:BN11))))</f>
        <v/>
      </c>
      <c r="BO11" s="38" t="str">
        <f t="array" ref="BO11">IF(ROWS(BO$4:BO11)&gt;BO$1,"",INDEX('malzeme montaj'!$C$1:$C$3329,SMALL(IF('malzeme montaj'!$B$1:$B$3329=BO$3,IF('malzeme montaj'!$C$1:$C$3329&lt;&gt;"",ROW('malzeme montaj'!$C$1:$C$3329))),ROWS(BO$4:BO11))))</f>
        <v/>
      </c>
      <c r="BP11" s="38" t="str">
        <f t="array" ref="BP11">IF(ROWS(BP$4:BP11)&gt;BP$1,"",INDEX('malzeme montaj'!$C$1:$C$3329,SMALL(IF('malzeme montaj'!$B$1:$B$3329=BP$3,IF('malzeme montaj'!$C$1:$C$3329&lt;&gt;"",ROW('malzeme montaj'!$C$1:$C$3329))),ROWS(BP$4:BP11))))</f>
        <v/>
      </c>
      <c r="BQ11" s="38" t="str">
        <f t="array" ref="BQ11">IF(ROWS(BQ$4:BQ11)&gt;BQ$1,"",INDEX('malzeme montaj'!$C$1:$C$3329,SMALL(IF('malzeme montaj'!$B$1:$B$3329=BQ$3,IF('malzeme montaj'!$C$1:$C$3329&lt;&gt;"",ROW('malzeme montaj'!$C$1:$C$3329))),ROWS(BQ$4:BQ11))))</f>
        <v/>
      </c>
      <c r="BR11" s="38" t="str">
        <f t="array" ref="BR11">IF(ROWS(BR$4:BR11)&gt;BR$1,"",INDEX('malzeme montaj'!$C$1:$C$3329,SMALL(IF('malzeme montaj'!$B$1:$B$3329=BR$3,IF('malzeme montaj'!$C$1:$C$3329&lt;&gt;"",ROW('malzeme montaj'!$C$1:$C$3329))),ROWS(BR$4:BR11))))</f>
        <v/>
      </c>
      <c r="BS11" s="38" t="str">
        <f t="array" ref="BS11">IF(ROWS(BS$4:BS11)&gt;BS$1,"",INDEX('malzeme montaj'!$C$1:$C$3329,SMALL(IF('malzeme montaj'!$B$1:$B$3329=BS$3,IF('malzeme montaj'!$C$1:$C$3329&lt;&gt;"",ROW('malzeme montaj'!$C$1:$C$3329))),ROWS(BS$4:BS11))))</f>
        <v/>
      </c>
      <c r="BT11" s="38" t="str">
        <f t="array" ref="BT11">IF(ROWS(BT$4:BT11)&gt;BT$1,"",INDEX('malzeme montaj'!$C$1:$C$3329,SMALL(IF('malzeme montaj'!$B$1:$B$3329=BT$3,IF('malzeme montaj'!$C$1:$C$3329&lt;&gt;"",ROW('malzeme montaj'!$C$1:$C$3329))),ROWS(BT$4:BT11))))</f>
        <v/>
      </c>
      <c r="BU11" s="34" t="str">
        <f t="array" ref="BU11">IF(ROWS(BU$4:BU11)&gt;BU$1,"",INDEX('malzeme montaj'!$C$1:$C$3329,SMALL(IF('malzeme montaj'!$B$1:$B$3329=BU$3,IF('malzeme montaj'!$C$1:$C$3329&lt;&gt;"",ROW('malzeme montaj'!$C$1:$C$3329))),ROWS(BU$4:BU11))))</f>
        <v/>
      </c>
      <c r="BV11" s="34" t="str">
        <f t="array" ref="BV11">IF(ROWS(BV$4:BV11)&gt;BV$1,"",INDEX('malzeme montaj'!$C$1:$C$3329,SMALL(IF('malzeme montaj'!$B$1:$B$3329=BV$3,IF('malzeme montaj'!$C$1:$C$3329&lt;&gt;"",ROW('malzeme montaj'!$C$1:$C$3329))),ROWS(BV$4:BV11))))</f>
        <v/>
      </c>
      <c r="BW11" s="34" t="str">
        <f t="array" ref="BW11">IF(ROWS(BW$4:BW11)&gt;BW$1,"",INDEX('malzeme montaj'!$C$1:$C$3329,SMALL(IF('malzeme montaj'!$B$1:$B$3329=BW$3,IF('malzeme montaj'!$C$1:$C$3329&lt;&gt;"",ROW('malzeme montaj'!$C$1:$C$3329))),ROWS(BW$4:BW11))))</f>
        <v/>
      </c>
      <c r="BX11" s="34" t="str">
        <f t="array" ref="BX11">IF(ROWS(BX$4:BX11)&gt;BX$1,"",INDEX('malzeme montaj'!$C$1:$C$3329,SMALL(IF('malzeme montaj'!$B$1:$B$3329=BX$3,IF('malzeme montaj'!$C$1:$C$3329&lt;&gt;"",ROW('malzeme montaj'!$C$1:$C$3329))),ROWS(BX$4:BX11))))</f>
        <v/>
      </c>
      <c r="BY11" s="34" t="str">
        <f t="array" ref="BY11">IF(ROWS(BY$4:BY11)&gt;BY$1,"",INDEX('malzeme montaj'!$C$1:$C$3329,SMALL(IF('malzeme montaj'!$B$1:$B$3329=BY$3,IF('malzeme montaj'!$C$1:$C$3329&lt;&gt;"",ROW('malzeme montaj'!$C$1:$C$3329))),ROWS(BY$4:BY11))))</f>
        <v/>
      </c>
      <c r="BZ11" s="34" t="str">
        <f t="array" ref="BZ11">IF(ROWS(BZ$4:BZ11)&gt;BZ$1,"",INDEX('malzeme montaj'!$C$1:$C$3329,SMALL(IF('malzeme montaj'!$B$1:$B$3329=BZ$3,IF('malzeme montaj'!$C$1:$C$3329&lt;&gt;"",ROW('malzeme montaj'!$C$1:$C$3329))),ROWS(BZ$4:BZ11))))</f>
        <v/>
      </c>
      <c r="CA11" s="34" t="str">
        <f t="array" ref="CA11">IF(ROWS(CA$4:CA11)&gt;CA$1,"",INDEX('malzeme montaj'!$C$1:$C$3329,SMALL(IF('malzeme montaj'!$B$1:$B$3329=CA$3,IF('malzeme montaj'!$C$1:$C$3329&lt;&gt;"",ROW('malzeme montaj'!$C$1:$C$3329))),ROWS(CA$4:CA11))))</f>
        <v/>
      </c>
      <c r="CB11" s="34" t="str">
        <f t="array" ref="CB11">IF(ROWS(CB$4:CB11)&gt;CB$1,"",INDEX('malzeme montaj'!$C$1:$C$3329,SMALL(IF('malzeme montaj'!$B$1:$B$3329=CB$3,IF('malzeme montaj'!$C$1:$C$3329&lt;&gt;"",ROW('malzeme montaj'!$C$1:$C$3329))),ROWS(CB$4:CB11))))</f>
        <v/>
      </c>
      <c r="CC11" s="34" t="str">
        <f t="array" ref="CC11">IF(ROWS(CC$4:CC11)&gt;CC$1,"",INDEX('malzeme montaj'!$C$1:$C$3329,SMALL(IF('malzeme montaj'!$B$1:$B$3329=CC$3,IF('malzeme montaj'!$C$1:$C$3329&lt;&gt;"",ROW('malzeme montaj'!$C$1:$C$3329))),ROWS(CC$4:CC11))))</f>
        <v/>
      </c>
      <c r="CD11" s="34" t="str">
        <f t="array" ref="CD11">IF(ROWS(CD$4:CD11)&gt;CD$1,"",INDEX('malzeme montaj'!$C$1:$C$3329,SMALL(IF('malzeme montaj'!$B$1:$B$3329=CD$3,IF('malzeme montaj'!$C$1:$C$3329&lt;&gt;"",ROW('malzeme montaj'!$C$1:$C$3329))),ROWS(CD$4:CD11))))</f>
        <v/>
      </c>
      <c r="CE11" s="34" t="str">
        <f t="array" ref="CE11">IF(ROWS(CE$4:CE11)&gt;CE$1,"",INDEX('malzeme montaj'!$C$1:$C$3329,SMALL(IF('malzeme montaj'!$B$1:$B$3329=CE$3,IF('malzeme montaj'!$C$1:$C$3329&lt;&gt;"",ROW('malzeme montaj'!$C$1:$C$3329))),ROWS(CE$4:CE11))))</f>
        <v/>
      </c>
      <c r="CF11" s="34" t="str">
        <f t="array" ref="CF11">IF(ROWS(CF$4:CF11)&gt;CF$1,"",INDEX('malzeme montaj'!$C$1:$C$3329,SMALL(IF('malzeme montaj'!$B$1:$B$3329=CF$3,IF('malzeme montaj'!$C$1:$C$3329&lt;&gt;"",ROW('malzeme montaj'!$C$1:$C$3329))),ROWS(CF$4:CF11))))</f>
        <v/>
      </c>
      <c r="CG11" s="34" t="str">
        <f t="array" ref="CG11">IF(ROWS(CG$4:CG11)&gt;CG$1,"",INDEX('malzeme montaj'!$C$1:$C$3329,SMALL(IF('malzeme montaj'!$B$1:$B$3329=CG$3,IF('malzeme montaj'!$C$1:$C$3329&lt;&gt;"",ROW('malzeme montaj'!$C$1:$C$3329))),ROWS(CG$4:CG11))))</f>
        <v/>
      </c>
      <c r="CH11" s="34" t="str">
        <f t="array" ref="CH11">IF(ROWS(CH$4:CH11)&gt;CH$1,"",INDEX('malzeme montaj'!$C$1:$C$3329,SMALL(IF('malzeme montaj'!$B$1:$B$3329=CH$3,IF('malzeme montaj'!$C$1:$C$3329&lt;&gt;"",ROW('malzeme montaj'!$C$1:$C$3329))),ROWS(CH$4:CH11))))</f>
        <v/>
      </c>
      <c r="CI11" s="34" t="str">
        <f t="array" ref="CI11">IF(ROWS(CI$4:CI11)&gt;CI$1,"",INDEX('malzeme montaj'!$C$1:$C$3329,SMALL(IF('malzeme montaj'!$B$1:$B$3329=CI$3,IF('malzeme montaj'!$C$1:$C$3329&lt;&gt;"",ROW('malzeme montaj'!$C$1:$C$3329))),ROWS(CI$4:CI11))))</f>
        <v/>
      </c>
      <c r="CJ11" s="34" t="str">
        <f t="array" ref="CJ11">IF(ROWS(CJ$4:CJ11)&gt;CJ$1,"",INDEX('malzeme montaj'!$C$1:$C$3329,SMALL(IF('malzeme montaj'!$B$1:$B$3329=CJ$3,IF('malzeme montaj'!$C$1:$C$3329&lt;&gt;"",ROW('malzeme montaj'!$C$1:$C$3329))),ROWS(CJ$4:CJ11))))</f>
        <v/>
      </c>
      <c r="CK11" s="34" t="str">
        <f t="array" ref="CK11">IF(ROWS(CK$4:CK11)&gt;CK$1,"",INDEX('malzeme montaj'!$C$1:$C$3329,SMALL(IF('malzeme montaj'!$B$1:$B$3329=CK$3,IF('malzeme montaj'!$C$1:$C$3329&lt;&gt;"",ROW('malzeme montaj'!$C$1:$C$3329))),ROWS(CK$4:CK11))))</f>
        <v/>
      </c>
      <c r="CL11" s="34" t="str">
        <f t="array" ref="CL11">IF(ROWS(CL$4:CL11)&gt;CL$1,"",INDEX('malzeme montaj'!$C$1:$C$3329,SMALL(IF('malzeme montaj'!$B$1:$B$3329=CL$3,IF('malzeme montaj'!$C$1:$C$3329&lt;&gt;"",ROW('malzeme montaj'!$C$1:$C$3329))),ROWS(CL$4:CL11))))</f>
        <v/>
      </c>
      <c r="CM11" s="34" t="str">
        <f t="array" ref="CM11">IF(ROWS(CM$4:CM11)&gt;CM$1,"",INDEX('malzeme montaj'!$C$1:$C$3329,SMALL(IF('malzeme montaj'!$B$1:$B$3329=CM$3,IF('malzeme montaj'!$C$1:$C$3329&lt;&gt;"",ROW('malzeme montaj'!$C$1:$C$3329))),ROWS(CM$4:CM11))))</f>
        <v/>
      </c>
      <c r="CN11" s="34" t="str">
        <f t="array" ref="CN11">IF(ROWS(CN$4:CN11)&gt;CN$1,"",INDEX('malzeme montaj'!$C$1:$C$3329,SMALL(IF('malzeme montaj'!$B$1:$B$3329=CN$3,IF('malzeme montaj'!$C$1:$C$3329&lt;&gt;"",ROW('malzeme montaj'!$C$1:$C$3329))),ROWS(CN$4:CN11))))</f>
        <v/>
      </c>
      <c r="CO11" s="34" t="str">
        <f t="array" ref="CO11">IF(ROWS(CO$4:CO11)&gt;CO$1,"",INDEX('malzeme montaj'!$C$1:$C$3329,SMALL(IF('malzeme montaj'!$B$1:$B$3329=CO$3,IF('malzeme montaj'!$C$1:$C$3329&lt;&gt;"",ROW('malzeme montaj'!$C$1:$C$3329))),ROWS(CO$4:CO11))))</f>
        <v/>
      </c>
      <c r="CP11" s="34" t="str">
        <f t="array" ref="CP11">IF(ROWS(CP$4:CP11)&gt;CP$1,"",INDEX('malzeme montaj'!$C$1:$C$3329,SMALL(IF('malzeme montaj'!$B$1:$B$3329=CP$3,IF('malzeme montaj'!$C$1:$C$3329&lt;&gt;"",ROW('malzeme montaj'!$C$1:$C$3329))),ROWS(CP$4:CP11))))</f>
        <v/>
      </c>
      <c r="CQ11" s="34" t="str">
        <f t="array" ref="CQ11">IF(ROWS(CQ$4:CQ11)&gt;CQ$1,"",INDEX('malzeme montaj'!$C$1:$C$3329,SMALL(IF('malzeme montaj'!$B$1:$B$3329=CQ$3,IF('malzeme montaj'!$C$1:$C$3329&lt;&gt;"",ROW('malzeme montaj'!$C$1:$C$3329))),ROWS(CQ$4:CQ11))))</f>
        <v/>
      </c>
      <c r="CR11" s="34" t="str">
        <f t="array" ref="CR11">IF(ROWS(CR$4:CR11)&gt;CR$1,"",INDEX('malzeme montaj'!$C$1:$C$3329,SMALL(IF('malzeme montaj'!$B$1:$B$3329=CR$3,IF('malzeme montaj'!$C$1:$C$3329&lt;&gt;"",ROW('malzeme montaj'!$C$1:$C$3329))),ROWS(CR$4:CR11))))</f>
        <v/>
      </c>
      <c r="CS11" s="34" t="str">
        <f t="array" ref="CS11">IF(ROWS(CS$4:CS11)&gt;CS$1,"",INDEX('malzeme montaj'!$C$1:$C$3329,SMALL(IF('malzeme montaj'!$B$1:$B$3329=CS$3,IF('malzeme montaj'!$C$1:$C$3329&lt;&gt;"",ROW('malzeme montaj'!$C$1:$C$3329))),ROWS(CS$4:CS11))))</f>
        <v/>
      </c>
      <c r="CT11" s="34" t="str">
        <f t="array" ref="CT11">IF(ROWS(CT$4:CT11)&gt;CT$1,"",INDEX('malzeme montaj'!$C$1:$C$3329,SMALL(IF('malzeme montaj'!$B$1:$B$3329=CT$3,IF('malzeme montaj'!$C$1:$C$3329&lt;&gt;"",ROW('malzeme montaj'!$C$1:$C$3329))),ROWS(CT$4:CT11))))</f>
        <v/>
      </c>
      <c r="CU11" s="34" t="str">
        <f t="array" ref="CU11">IF(ROWS(CU$4:CU11)&gt;CU$1,"",INDEX('malzeme montaj'!$C$1:$C$3329,SMALL(IF('malzeme montaj'!$B$1:$B$3329=CU$3,IF('malzeme montaj'!$C$1:$C$3329&lt;&gt;"",ROW('malzeme montaj'!$C$1:$C$3329))),ROWS(CU$4:CU11))))</f>
        <v/>
      </c>
      <c r="CV11" s="34" t="str">
        <f t="array" ref="CV11">IF(ROWS(CV$4:CV11)&gt;CV$1,"",INDEX('malzeme montaj'!$C$1:$C$3329,SMALL(IF('malzeme montaj'!$B$1:$B$3329=CV$3,IF('malzeme montaj'!$C$1:$C$3329&lt;&gt;"",ROW('malzeme montaj'!$C$1:$C$3329))),ROWS(CV$4:CV11))))</f>
        <v/>
      </c>
      <c r="CW11" s="34" t="str">
        <f t="array" ref="CW11">IF(ROWS(CW$4:CW11)&gt;CW$1,"",INDEX('malzeme montaj'!$C$1:$C$3329,SMALL(IF('malzeme montaj'!$B$1:$B$3329=CW$3,IF('malzeme montaj'!$C$1:$C$3329&lt;&gt;"",ROW('malzeme montaj'!$C$1:$C$3329))),ROWS(CW$4:CW11))))</f>
        <v/>
      </c>
      <c r="CX11" s="34" t="str">
        <f t="array" ref="CX11">IF(ROWS(CX$4:CX11)&gt;CX$1,"",INDEX('malzeme montaj'!$C$1:$C$3329,SMALL(IF('malzeme montaj'!$B$1:$B$3329=CX$3,IF('malzeme montaj'!$C$1:$C$3329&lt;&gt;"",ROW('malzeme montaj'!$C$1:$C$3329))),ROWS(CX$4:CX11))))</f>
        <v/>
      </c>
      <c r="CY11" s="34" t="str">
        <f t="array" ref="CY11">IF(ROWS(CY$4:CY11)&gt;CY$1,"",INDEX('malzeme montaj'!$C$1:$C$3329,SMALL(IF('malzeme montaj'!$B$1:$B$3329=CY$3,IF('malzeme montaj'!$C$1:$C$3329&lt;&gt;"",ROW('malzeme montaj'!$C$1:$C$3329))),ROWS(CY$4:CY11))))</f>
        <v/>
      </c>
      <c r="CZ11" s="34" t="str">
        <f t="array" ref="CZ11">IF(ROWS(CZ$4:CZ11)&gt;CZ$1,"",INDEX('malzeme montaj'!$C$1:$C$3329,SMALL(IF('malzeme montaj'!$B$1:$B$3329=CZ$3,IF('malzeme montaj'!$C$1:$C$3329&lt;&gt;"",ROW('malzeme montaj'!$C$1:$C$3329))),ROWS(CZ$4:CZ11))))</f>
        <v/>
      </c>
      <c r="DA11" s="34" t="str">
        <f t="array" ref="DA11">IF(ROWS(DA$4:DA11)&gt;DA$1,"",INDEX('malzeme montaj'!$C$1:$C$3329,SMALL(IF('malzeme montaj'!$B$1:$B$3329=DA$3,IF('malzeme montaj'!$C$1:$C$3329&lt;&gt;"",ROW('malzeme montaj'!$C$1:$C$3329))),ROWS(DA$4:DA11))))</f>
        <v/>
      </c>
      <c r="DB11" s="34" t="str">
        <f t="array" ref="DB11">IF(ROWS(DB$4:DB11)&gt;DB$1,"",INDEX('malzeme montaj'!$C$1:$C$3329,SMALL(IF('malzeme montaj'!$B$1:$B$3329=DB$3,IF('malzeme montaj'!$C$1:$C$3329&lt;&gt;"",ROW('malzeme montaj'!$C$1:$C$3329))),ROWS(DB$4:DB11))))</f>
        <v/>
      </c>
      <c r="DC11" s="34" t="str">
        <f t="array" ref="DC11">IF(ROWS(DC$4:DC11)&gt;DC$1,"",INDEX('malzeme montaj'!$C$1:$C$3329,SMALL(IF('malzeme montaj'!$B$1:$B$3329=DC$3,IF('malzeme montaj'!$C$1:$C$3329&lt;&gt;"",ROW('malzeme montaj'!$C$1:$C$3329))),ROWS(DC$4:DC11))))</f>
        <v/>
      </c>
      <c r="DD11" s="34" t="str">
        <f t="array" ref="DD11">IF(ROWS(DD$4:DD11)&gt;DD$1,"",INDEX('malzeme montaj'!$C$1:$C$3329,SMALL(IF('malzeme montaj'!$B$1:$B$3329=DD$3,IF('malzeme montaj'!$C$1:$C$3329&lt;&gt;"",ROW('malzeme montaj'!$C$1:$C$3329))),ROWS(DD$4:DD11))))</f>
        <v/>
      </c>
      <c r="DE11" s="34" t="str">
        <f t="array" ref="DE11">IF(ROWS(DE$4:DE11)&gt;DE$1,"",INDEX('malzeme montaj'!$C$1:$C$3329,SMALL(IF('malzeme montaj'!$B$1:$B$3329=DE$3,IF('malzeme montaj'!$C$1:$C$3329&lt;&gt;"",ROW('malzeme montaj'!$C$1:$C$3329))),ROWS(DE$4:DE11))))</f>
        <v/>
      </c>
      <c r="DF11" s="34" t="str">
        <f t="array" ref="DF11">IF(ROWS(DF$4:DF11)&gt;DF$1,"",INDEX('malzeme montaj'!$C$1:$C$3329,SMALL(IF('malzeme montaj'!$B$1:$B$3329=DF$3,IF('malzeme montaj'!$C$1:$C$3329&lt;&gt;"",ROW('malzeme montaj'!$C$1:$C$3329))),ROWS(DF$4:DF11))))</f>
        <v/>
      </c>
      <c r="DG11" s="34" t="str">
        <f t="array" ref="DG11">IF(ROWS(DG$4:DG11)&gt;DG$1,"",INDEX('malzeme montaj'!$C$1:$C$3329,SMALL(IF('malzeme montaj'!$B$1:$B$3329=DG$3,IF('malzeme montaj'!$C$1:$C$3329&lt;&gt;"",ROW('malzeme montaj'!$C$1:$C$3329))),ROWS(DG$4:DG11))))</f>
        <v/>
      </c>
      <c r="DH11" s="34" t="str">
        <f t="array" ref="DH11">IF(ROWS(DH$4:DH11)&gt;DH$1,"",INDEX('malzeme montaj'!$C$1:$C$3329,SMALL(IF('malzeme montaj'!$B$1:$B$3329=DH$3,IF('malzeme montaj'!$C$1:$C$3329&lt;&gt;"",ROW('malzeme montaj'!$C$1:$C$3329))),ROWS(DH$4:DH11))))</f>
        <v/>
      </c>
      <c r="DI11" s="34" t="str">
        <f t="array" ref="DI11">IF(ROWS(DI$4:DI11)&gt;DI$1,"",INDEX('malzeme montaj'!$C$1:$C$3329,SMALL(IF('malzeme montaj'!$B$1:$B$3329=DI$3,IF('malzeme montaj'!$C$1:$C$3329&lt;&gt;"",ROW('malzeme montaj'!$C$1:$C$3329))),ROWS(DI$4:DI11))))</f>
        <v/>
      </c>
      <c r="DJ11" s="34" t="str">
        <f t="array" ref="DJ11">IF(ROWS(DJ$4:DJ11)&gt;DJ$1,"",INDEX('malzeme montaj'!$C$1:$C$3329,SMALL(IF('malzeme montaj'!$B$1:$B$3329=DJ$3,IF('malzeme montaj'!$C$1:$C$3329&lt;&gt;"",ROW('malzeme montaj'!$C$1:$C$3329))),ROWS(DJ$4:DJ11))))</f>
        <v/>
      </c>
      <c r="DK11" s="34" t="str">
        <f t="array" ref="DK11">IF(ROWS(DK$4:DK11)&gt;DK$1,"",INDEX('malzeme montaj'!$C$1:$C$3329,SMALL(IF('malzeme montaj'!$B$1:$B$3329=DK$3,IF('malzeme montaj'!$C$1:$C$3329&lt;&gt;"",ROW('malzeme montaj'!$C$1:$C$3329))),ROWS(DK$4:DK11))))</f>
        <v/>
      </c>
      <c r="DL11" s="34" t="str">
        <f t="array" ref="DL11">IF(ROWS(DL$4:DL11)&gt;DL$1,"",INDEX('malzeme montaj'!$C$1:$C$3329,SMALL(IF('malzeme montaj'!$B$1:$B$3329=DL$3,IF('malzeme montaj'!$C$1:$C$3329&lt;&gt;"",ROW('malzeme montaj'!$C$1:$C$3329))),ROWS(DL$4:DL11))))</f>
        <v/>
      </c>
      <c r="DM11" s="34" t="str">
        <f t="array" ref="DM11">IF(ROWS(DM$4:DM11)&gt;DM$1,"",INDEX('malzeme montaj'!$C$1:$C$3329,SMALL(IF('malzeme montaj'!$B$1:$B$3329=DM$3,IF('malzeme montaj'!$C$1:$C$3329&lt;&gt;"",ROW('malzeme montaj'!$C$1:$C$3329))),ROWS(DM$4:DM11))))</f>
        <v/>
      </c>
      <c r="DN11" s="34" t="str">
        <f t="array" ref="DN11">IF(ROWS(DN$4:DN11)&gt;DN$1,"",INDEX('malzeme montaj'!$C$1:$C$3329,SMALL(IF('malzeme montaj'!$B$1:$B$3329=DN$3,IF('malzeme montaj'!$C$1:$C$3329&lt;&gt;"",ROW('malzeme montaj'!$C$1:$C$3329))),ROWS(DN$4:DN11))))</f>
        <v/>
      </c>
      <c r="DO11" s="34" t="str">
        <f t="array" ref="DO11">IF(ROWS(DO$4:DO11)&gt;DO$1,"",INDEX('malzeme montaj'!$C$1:$C$3329,SMALL(IF('malzeme montaj'!$B$1:$B$3329=DO$3,IF('malzeme montaj'!$C$1:$C$3329&lt;&gt;"",ROW('malzeme montaj'!$C$1:$C$3329))),ROWS(DO$4:DO11))))</f>
        <v/>
      </c>
      <c r="DP11" s="34" t="str">
        <f t="array" ref="DP11">IF(ROWS(DP$4:DP11)&gt;DP$1,"",INDEX('malzeme montaj'!$C$1:$C$3329,SMALL(IF('malzeme montaj'!$B$1:$B$3329=DP$3,IF('malzeme montaj'!$C$1:$C$3329&lt;&gt;"",ROW('malzeme montaj'!$C$1:$C$3329))),ROWS(DP$4:DP11))))</f>
        <v/>
      </c>
      <c r="DQ11" s="34" t="str">
        <f t="array" ref="DQ11">IF(ROWS(DQ$4:DQ11)&gt;DQ$1,"",INDEX('malzeme montaj'!$C$1:$C$3329,SMALL(IF('malzeme montaj'!$B$1:$B$3329=DQ$3,IF('malzeme montaj'!$C$1:$C$3329&lt;&gt;"",ROW('malzeme montaj'!$C$1:$C$3329))),ROWS(DQ$4:DQ11))))</f>
        <v/>
      </c>
      <c r="DR11" s="34" t="str">
        <f t="array" ref="DR11">IF(ROWS(DR$4:DR11)&gt;DR$1,"",INDEX('malzeme montaj'!$C$1:$C$3329,SMALL(IF('malzeme montaj'!$B$1:$B$3329=DR$3,IF('malzeme montaj'!$C$1:$C$3329&lt;&gt;"",ROW('malzeme montaj'!$C$1:$C$3329))),ROWS(DR$4:DR11))))</f>
        <v/>
      </c>
      <c r="DS11" s="34" t="str">
        <f t="array" ref="DS11">IF(ROWS(DS$4:DS11)&gt;DS$1,"",INDEX('malzeme montaj'!$C$1:$C$3329,SMALL(IF('malzeme montaj'!$B$1:$B$3329=DS$3,IF('malzeme montaj'!$C$1:$C$3329&lt;&gt;"",ROW('malzeme montaj'!$C$1:$C$3329))),ROWS(DS$4:DS11))))</f>
        <v/>
      </c>
      <c r="DT11" s="34" t="str">
        <f t="array" ref="DT11">IF(ROWS(DT$4:DT11)&gt;DT$1,"",INDEX('malzeme montaj'!$C$1:$C$3329,SMALL(IF('malzeme montaj'!$B$1:$B$3329=DT$3,IF('malzeme montaj'!$C$1:$C$3329&lt;&gt;"",ROW('malzeme montaj'!$C$1:$C$3329))),ROWS(DT$4:DT11))))</f>
        <v/>
      </c>
      <c r="DU11" s="34" t="str">
        <f t="array" ref="DU11">IF(ROWS(DU$4:DU11)&gt;DU$1,"",INDEX('malzeme montaj'!$C$1:$C$3329,SMALL(IF('malzeme montaj'!$B$1:$B$3329=DU$3,IF('malzeme montaj'!$C$1:$C$3329&lt;&gt;"",ROW('malzeme montaj'!$C$1:$C$3329))),ROWS(DU$4:DU11))))</f>
        <v/>
      </c>
      <c r="DV11" s="34" t="str">
        <f t="array" ref="DV11">IF(ROWS(DV$4:DV11)&gt;DV$1,"",INDEX('malzeme montaj'!$C$1:$C$3329,SMALL(IF('malzeme montaj'!$B$1:$B$3329=DV$3,IF('malzeme montaj'!$C$1:$C$3329&lt;&gt;"",ROW('malzeme montaj'!$C$1:$C$3329))),ROWS(DV$4:DV11))))</f>
        <v/>
      </c>
      <c r="DW11" s="34" t="str">
        <f t="array" ref="DW11">IF(ROWS(DW$4:DW11)&gt;DW$1,"",INDEX('malzeme montaj'!$C$1:$C$3329,SMALL(IF('malzeme montaj'!$B$1:$B$3329=DW$3,IF('malzeme montaj'!$C$1:$C$3329&lt;&gt;"",ROW('malzeme montaj'!$C$1:$C$3329))),ROWS(DW$4:DW11))))</f>
        <v/>
      </c>
      <c r="DX11" s="34" t="str">
        <f t="array" ref="DX11">IF(ROWS(DX$4:DX11)&gt;DX$1,"",INDEX('malzeme montaj'!$C$1:$C$3329,SMALL(IF('malzeme montaj'!$B$1:$B$3329=DX$3,IF('malzeme montaj'!$C$1:$C$3329&lt;&gt;"",ROW('malzeme montaj'!$C$1:$C$3329))),ROWS(DX$4:DX11))))</f>
        <v/>
      </c>
      <c r="DY11" s="34" t="str">
        <f t="array" ref="DY11">IF(ROWS(DY$4:DY11)&gt;DY$1,"",INDEX('malzeme montaj'!$C$1:$C$3329,SMALL(IF('malzeme montaj'!$B$1:$B$3329=DY$3,IF('malzeme montaj'!$C$1:$C$3329&lt;&gt;"",ROW('malzeme montaj'!$C$1:$C$3329))),ROWS(DY$4:DY11))))</f>
        <v/>
      </c>
      <c r="DZ11" s="34" t="str">
        <f t="array" ref="DZ11">IF(ROWS(DZ$4:DZ11)&gt;DZ$1,"",INDEX('malzeme montaj'!$C$1:$C$3329,SMALL(IF('malzeme montaj'!$B$1:$B$3329=DZ$3,IF('malzeme montaj'!$C$1:$C$3329&lt;&gt;"",ROW('malzeme montaj'!$C$1:$C$3329))),ROWS(DZ$4:DZ11))))</f>
        <v/>
      </c>
      <c r="EA11" s="34" t="str">
        <f t="array" ref="EA11">IF(ROWS(EA$4:EA11)&gt;EA$1,"",INDEX('malzeme montaj'!$C$1:$C$3329,SMALL(IF('malzeme montaj'!$B$1:$B$3329=EA$3,IF('malzeme montaj'!$C$1:$C$3329&lt;&gt;"",ROW('malzeme montaj'!$C$1:$C$3329))),ROWS(EA$4:EA11))))</f>
        <v/>
      </c>
      <c r="EB11" s="34" t="str">
        <f t="array" ref="EB11">IF(ROWS(EB$4:EB11)&gt;EB$1,"",INDEX('malzeme montaj'!$C$1:$C$3329,SMALL(IF('malzeme montaj'!$B$1:$B$3329=EB$3,IF('malzeme montaj'!$C$1:$C$3329&lt;&gt;"",ROW('malzeme montaj'!$C$1:$C$3329))),ROWS(EB$4:EB11))))</f>
        <v/>
      </c>
      <c r="EC11" s="34" t="str">
        <f t="array" ref="EC11">IF(ROWS(EC$4:EC11)&gt;EC$1,"",INDEX('malzeme montaj'!$C$1:$C$3329,SMALL(IF('malzeme montaj'!$B$1:$B$3329=EC$3,IF('malzeme montaj'!$C$1:$C$3329&lt;&gt;"",ROW('malzeme montaj'!$C$1:$C$3329))),ROWS(EC$4:EC11))))</f>
        <v/>
      </c>
      <c r="ED11" s="34" t="str">
        <f t="array" ref="ED11">IF(ROWS(ED$4:ED11)&gt;ED$1,"",INDEX('malzeme montaj'!$C$1:$C$3329,SMALL(IF('malzeme montaj'!$B$1:$B$3329=ED$3,IF('malzeme montaj'!$C$1:$C$3329&lt;&gt;"",ROW('malzeme montaj'!$C$1:$C$3329))),ROWS(ED$4:ED11))))</f>
        <v/>
      </c>
      <c r="EE11" s="34" t="str">
        <f t="array" ref="EE11">IF(ROWS(EE$4:EE11)&gt;EE$1,"",INDEX('malzeme montaj'!$C$1:$C$3329,SMALL(IF('malzeme montaj'!$B$1:$B$3329=EE$3,IF('malzeme montaj'!$C$1:$C$3329&lt;&gt;"",ROW('malzeme montaj'!$C$1:$C$3329))),ROWS(EE$4:EE11))))</f>
        <v/>
      </c>
      <c r="EF11" s="34" t="str">
        <f t="array" ref="EF11">IF(ROWS(EF$4:EF11)&gt;EF$1,"",INDEX('malzeme montaj'!$C$1:$C$3329,SMALL(IF('malzeme montaj'!$B$1:$B$3329=EF$3,IF('malzeme montaj'!$C$1:$C$3329&lt;&gt;"",ROW('malzeme montaj'!$C$1:$C$3329))),ROWS(EF$4:EF11))))</f>
        <v/>
      </c>
      <c r="EG11" s="34" t="str">
        <f t="array" ref="EG11">IF(ROWS(EG$4:EG11)&gt;EG$1,"",INDEX('malzeme montaj'!$C$1:$C$3329,SMALL(IF('malzeme montaj'!$B$1:$B$3329=EG$3,IF('malzeme montaj'!$C$1:$C$3329&lt;&gt;"",ROW('malzeme montaj'!$C$1:$C$3329))),ROWS(EG$4:EG11))))</f>
        <v/>
      </c>
      <c r="EH11" s="34" t="str">
        <f t="array" ref="EH11">IF(ROWS(EH$4:EH11)&gt;EH$1,"",INDEX('malzeme montaj'!$C$1:$C$3329,SMALL(IF('malzeme montaj'!$B$1:$B$3329=EH$3,IF('malzeme montaj'!$C$1:$C$3329&lt;&gt;"",ROW('malzeme montaj'!$C$1:$C$3329))),ROWS(EH$4:EH11))))</f>
        <v/>
      </c>
      <c r="EI11" s="34" t="str">
        <f t="array" ref="EI11">IF(ROWS(EI$4:EI11)&gt;EI$1,"",INDEX('malzeme montaj'!$C$1:$C$3329,SMALL(IF('malzeme montaj'!$B$1:$B$3329=EI$3,IF('malzeme montaj'!$C$1:$C$3329&lt;&gt;"",ROW('malzeme montaj'!$C$1:$C$3329))),ROWS(EI$4:EI11))))</f>
        <v/>
      </c>
      <c r="EJ11" s="34" t="str">
        <f t="array" ref="EJ11">IF(ROWS(EJ$4:EJ11)&gt;EJ$1,"",INDEX('malzeme montaj'!$C$1:$C$3329,SMALL(IF('malzeme montaj'!$B$1:$B$3329=EJ$3,IF('malzeme montaj'!$C$1:$C$3329&lt;&gt;"",ROW('malzeme montaj'!$C$1:$C$3329))),ROWS(EJ$4:EJ11))))</f>
        <v/>
      </c>
      <c r="EK11" s="34" t="str">
        <f t="array" ref="EK11">IF(ROWS(EK$4:EK11)&gt;EK$1,"",INDEX('malzeme montaj'!$C$1:$C$3329,SMALL(IF('malzeme montaj'!$B$1:$B$3329=EK$3,IF('malzeme montaj'!$C$1:$C$3329&lt;&gt;"",ROW('malzeme montaj'!$C$1:$C$3329))),ROWS(EK$4:EK11))))</f>
        <v/>
      </c>
      <c r="EL11" s="34" t="str">
        <f t="array" ref="EL11">IF(ROWS(EL$4:EL11)&gt;EL$1,"",INDEX('malzeme montaj'!$C$1:$C$3329,SMALL(IF('malzeme montaj'!$B$1:$B$3329=EL$3,IF('malzeme montaj'!$C$1:$C$3329&lt;&gt;"",ROW('malzeme montaj'!$C$1:$C$3329))),ROWS(EL$4:EL11))))</f>
        <v/>
      </c>
      <c r="EM11" s="34" t="str">
        <f t="array" ref="EM11">IF(ROWS(EM$4:EM11)&gt;EM$1,"",INDEX('malzeme montaj'!$C$1:$C$3329,SMALL(IF('malzeme montaj'!$B$1:$B$3329=EM$3,IF('malzeme montaj'!$C$1:$C$3329&lt;&gt;"",ROW('malzeme montaj'!$C$1:$C$3329))),ROWS(EM$4:EM11))))</f>
        <v/>
      </c>
      <c r="EN11" s="34" t="str">
        <f t="array" ref="EN11">IF(ROWS(EN$4:EN11)&gt;EN$1,"",INDEX('malzeme montaj'!$C$1:$C$3329,SMALL(IF('malzeme montaj'!$B$1:$B$3329=EN$3,IF('malzeme montaj'!$C$1:$C$3329&lt;&gt;"",ROW('malzeme montaj'!$C$1:$C$3329))),ROWS(EN$4:EN11))))</f>
        <v/>
      </c>
      <c r="EO11" s="34" t="str">
        <f t="array" ref="EO11">IF(ROWS(EO$4:EO11)&gt;EO$1,"",INDEX('malzeme montaj'!$C$1:$C$3329,SMALL(IF('malzeme montaj'!$B$1:$B$3329=EO$3,IF('malzeme montaj'!$C$1:$C$3329&lt;&gt;"",ROW('malzeme montaj'!$C$1:$C$3329))),ROWS(EO$4:EO11))))</f>
        <v/>
      </c>
      <c r="EP11" s="34" t="str">
        <f t="array" ref="EP11">IF(ROWS(EP$4:EP11)&gt;EP$1,"",INDEX('malzeme montaj'!$C$1:$C$3329,SMALL(IF('malzeme montaj'!$B$1:$B$3329=EP$3,IF('malzeme montaj'!$C$1:$C$3329&lt;&gt;"",ROW('malzeme montaj'!$C$1:$C$3329))),ROWS(EP$4:EP11))))</f>
        <v/>
      </c>
      <c r="EQ11" s="34" t="str">
        <f t="array" ref="EQ11">IF(ROWS(EQ$4:EQ11)&gt;EQ$1,"",INDEX('malzeme montaj'!$C$1:$C$3329,SMALL(IF('malzeme montaj'!$B$1:$B$3329=EQ$3,IF('malzeme montaj'!$C$1:$C$3329&lt;&gt;"",ROW('malzeme montaj'!$C$1:$C$3329))),ROWS(EQ$4:EQ11))))</f>
        <v/>
      </c>
      <c r="ER11" s="34" t="str">
        <f t="array" ref="ER11">IF(ROWS(ER$4:ER11)&gt;ER$1,"",INDEX('malzeme montaj'!$C$1:$C$3329,SMALL(IF('malzeme montaj'!$B$1:$B$3329=ER$3,IF('malzeme montaj'!$C$1:$C$3329&lt;&gt;"",ROW('malzeme montaj'!$C$1:$C$3329))),ROWS(ER$4:ER11))))</f>
        <v/>
      </c>
      <c r="ES11" s="34" t="str">
        <f t="array" ref="ES11">IF(ROWS(ES$4:ES11)&gt;ES$1,"",INDEX('malzeme montaj'!$C$1:$C$3329,SMALL(IF('malzeme montaj'!$B$1:$B$3329=ES$3,IF('malzeme montaj'!$C$1:$C$3329&lt;&gt;"",ROW('malzeme montaj'!$C$1:$C$3329))),ROWS(ES$4:ES11))))</f>
        <v/>
      </c>
      <c r="ET11" s="34" t="str">
        <f t="array" ref="ET11">IF(ROWS(ET$4:ET11)&gt;ET$1,"",INDEX('malzeme montaj'!$C$1:$C$3329,SMALL(IF('malzeme montaj'!$B$1:$B$3329=ET$3,IF('malzeme montaj'!$C$1:$C$3329&lt;&gt;"",ROW('malzeme montaj'!$C$1:$C$3329))),ROWS(ET$4:ET11))))</f>
        <v/>
      </c>
      <c r="EU11" s="34" t="str">
        <f t="array" ref="EU11">IF(ROWS(EU$4:EU11)&gt;EU$1,"",INDEX('malzeme montaj'!$C$1:$C$3329,SMALL(IF('malzeme montaj'!$B$1:$B$3329=EU$3,IF('malzeme montaj'!$C$1:$C$3329&lt;&gt;"",ROW('malzeme montaj'!$C$1:$C$3329))),ROWS(EU$4:EU11))))</f>
        <v/>
      </c>
      <c r="EV11" s="34" t="str">
        <f t="array" ref="EV11">IF(ROWS(EV$4:EV11)&gt;EV$1,"",INDEX('malzeme montaj'!$C$1:$C$3329,SMALL(IF('malzeme montaj'!$B$1:$B$3329=EV$3,IF('malzeme montaj'!$C$1:$C$3329&lt;&gt;"",ROW('malzeme montaj'!$C$1:$C$3329))),ROWS(EV$4:EV11))))</f>
        <v/>
      </c>
      <c r="EW11" s="34" t="str">
        <f t="array" ref="EW11">IF(ROWS(EW$4:EW11)&gt;EW$1,"",INDEX('malzeme montaj'!$C$1:$C$3329,SMALL(IF('malzeme montaj'!$B$1:$B$3329=EW$3,IF('malzeme montaj'!$C$1:$C$3329&lt;&gt;"",ROW('malzeme montaj'!$C$1:$C$3329))),ROWS(EW$4:EW11))))</f>
        <v/>
      </c>
    </row>
    <row r="12" spans="1:153" ht="12.75" customHeight="1">
      <c r="A12" s="38" t="str">
        <f t="array" ref="A12">IF(ROWS(A$4:A12)&gt;A$1,"",INDEX('malzeme montaj'!$C$1:$C$3329,SMALL(IF('malzeme montaj'!$B$1:$B$3329=A$3,IF('malzeme montaj'!$C$1:$C$3329&lt;&gt;"",ROW('malzeme montaj'!$C$1:$C$3329))),ROWS(A$4:A12))))</f>
        <v/>
      </c>
      <c r="B12" s="38" t="str">
        <f t="array" ref="B12">IF(ROWS(B$4:B12)&gt;B$1,"",INDEX('malzeme montaj'!$C$1:$C$3329,SMALL(IF('malzeme montaj'!$B$1:$B$3329=B$3,IF('malzeme montaj'!$C$1:$C$3329&lt;&gt;"",ROW('malzeme montaj'!$C$1:$C$3329))),ROWS(B$4:B12))))</f>
        <v/>
      </c>
      <c r="C12" s="38" t="str">
        <f t="array" ref="C12">IF(ROWS(C$4:C12)&gt;C$1,"",INDEX('malzeme montaj'!$C$1:$C$3329,SMALL(IF('malzeme montaj'!$B$1:$B$3329=C$3,IF('malzeme montaj'!$C$1:$C$3329&lt;&gt;"",ROW('malzeme montaj'!$C$1:$C$3329))),ROWS(C$4:C12))))</f>
        <v/>
      </c>
      <c r="D12" s="38" t="str">
        <f t="array" ref="D12">IF(ROWS(D$4:D12)&gt;D$1,"",INDEX('malzeme montaj'!$C$1:$C$3329,SMALL(IF('malzeme montaj'!$B$1:$B$3329=D$3,IF('malzeme montaj'!$C$1:$C$3329&lt;&gt;"",ROW('malzeme montaj'!$C$1:$C$3329))),ROWS(D$4:D12))))</f>
        <v/>
      </c>
      <c r="E12" s="38" t="str">
        <f t="array" ref="E12">IF(ROWS(E$4:E12)&gt;E$1,"",INDEX('malzeme montaj'!$C$1:$C$3329,SMALL(IF('malzeme montaj'!$B$1:$B$3329=E$3,IF('malzeme montaj'!$C$1:$C$3329&lt;&gt;"",ROW('malzeme montaj'!$C$1:$C$3329))),ROWS(E$4:E12))))</f>
        <v/>
      </c>
      <c r="F12" s="38" t="str">
        <f t="array" ref="F12">IF(ROWS(F$4:F12)&gt;F$1,"",INDEX('malzeme montaj'!$C$1:$C$3329,SMALL(IF('malzeme montaj'!$B$1:$B$3329=F$3,IF('malzeme montaj'!$C$1:$C$3329&lt;&gt;"",ROW('malzeme montaj'!$C$1:$C$3329))),ROWS(F$4:F12))))</f>
        <v/>
      </c>
      <c r="G12" s="38" t="str">
        <f t="array" ref="G12">IF(ROWS(G$4:G12)&gt;G$1,"",INDEX('malzeme montaj'!$C$1:$C$3329,SMALL(IF('malzeme montaj'!$B$1:$B$3329=G$3,IF('malzeme montaj'!$C$1:$C$3329&lt;&gt;"",ROW('malzeme montaj'!$C$1:$C$3329))),ROWS(G$4:G12))))</f>
        <v/>
      </c>
      <c r="H12" s="38" t="str">
        <f t="array" ref="H12">IF(ROWS(H$4:H12)&gt;H$1,"",INDEX('malzeme montaj'!$C$1:$C$3329,SMALL(IF('malzeme montaj'!$B$1:$B$3329=H$3,IF('malzeme montaj'!$C$1:$C$3329&lt;&gt;"",ROW('malzeme montaj'!$C$1:$C$3329))),ROWS(H$4:H12))))</f>
        <v/>
      </c>
      <c r="I12" s="38" t="str">
        <f t="array" ref="I12">IF(ROWS(I$4:I12)&gt;I$1,"",INDEX('malzeme montaj'!$C$1:$C$3329,SMALL(IF('malzeme montaj'!$B$1:$B$3329=I$3,IF('malzeme montaj'!$C$1:$C$3329&lt;&gt;"",ROW('malzeme montaj'!$C$1:$C$3329))),ROWS(I$4:I12))))</f>
        <v/>
      </c>
      <c r="J12" s="38" t="str">
        <f t="array" ref="J12">IF(ROWS(J$4:J12)&gt;J$1,"",INDEX('malzeme montaj'!$C$1:$C$3329,SMALL(IF('malzeme montaj'!$B$1:$B$3329=J$3,IF('malzeme montaj'!$C$1:$C$3329&lt;&gt;"",ROW('malzeme montaj'!$C$1:$C$3329))),ROWS(J$4:J12))))</f>
        <v/>
      </c>
      <c r="K12" s="38" t="str">
        <f t="array" ref="K12">IF(ROWS(K$4:K12)&gt;K$1,"",INDEX('malzeme montaj'!$C$1:$C$3329,SMALL(IF('malzeme montaj'!$B$1:$B$3329=K$3,IF('malzeme montaj'!$C$1:$C$3329&lt;&gt;"",ROW('malzeme montaj'!$C$1:$C$3329))),ROWS(K$4:K12))))</f>
        <v/>
      </c>
      <c r="L12" s="38" t="str">
        <f t="array" ref="L12">IF(ROWS(L$4:L12)&gt;L$1,"",INDEX('malzeme montaj'!$C$1:$C$3329,SMALL(IF('malzeme montaj'!$B$1:$B$3329=L$3,IF('malzeme montaj'!$C$1:$C$3329&lt;&gt;"",ROW('malzeme montaj'!$C$1:$C$3329))),ROWS(L$4:L12))))</f>
        <v/>
      </c>
      <c r="M12" s="38" t="str">
        <f t="array" ref="M12">IF(ROWS(M$4:M12)&gt;M$1,"",INDEX('malzeme montaj'!$C$1:$C$3329,SMALL(IF('malzeme montaj'!$B$1:$B$3329=M$3,IF('malzeme montaj'!$C$1:$C$3329&lt;&gt;"",ROW('malzeme montaj'!$C$1:$C$3329))),ROWS(M$4:M12))))</f>
        <v/>
      </c>
      <c r="N12" s="38" t="str">
        <f t="array" ref="N12">IF(ROWS(N$4:N12)&gt;N$1,"",INDEX('malzeme montaj'!$C$1:$C$3329,SMALL(IF('malzeme montaj'!$B$1:$B$3329=N$3,IF('malzeme montaj'!$C$1:$C$3329&lt;&gt;"",ROW('malzeme montaj'!$C$1:$C$3329))),ROWS(N$4:N12))))</f>
        <v/>
      </c>
      <c r="O12" s="38" t="str">
        <f t="array" ref="O12">IF(ROWS(O$4:O12)&gt;O$1,"",INDEX('malzeme montaj'!$C$1:$C$3329,SMALL(IF('malzeme montaj'!$B$1:$B$3329=O$3,IF('malzeme montaj'!$C$1:$C$3329&lt;&gt;"",ROW('malzeme montaj'!$C$1:$C$3329))),ROWS(O$4:O12))))</f>
        <v/>
      </c>
      <c r="P12" s="38" t="str">
        <f t="array" ref="P12">IF(ROWS(P$4:P12)&gt;P$1,"",INDEX('malzeme montaj'!$C$1:$C$3329,SMALL(IF('malzeme montaj'!$B$1:$B$3329=P$3,IF('malzeme montaj'!$C$1:$C$3329&lt;&gt;"",ROW('malzeme montaj'!$C$1:$C$3329))),ROWS(P$4:P12))))</f>
        <v/>
      </c>
      <c r="Q12" s="38" t="str">
        <f t="array" ref="Q12">IF(ROWS(Q$4:Q12)&gt;Q$1,"",INDEX('malzeme montaj'!$C$1:$C$3329,SMALL(IF('malzeme montaj'!$B$1:$B$3329=Q$3,IF('malzeme montaj'!$C$1:$C$3329&lt;&gt;"",ROW('malzeme montaj'!$C$1:$C$3329))),ROWS(Q$4:Q12))))</f>
        <v/>
      </c>
      <c r="R12" s="38" t="str">
        <f t="array" ref="R12">IF(ROWS(R$4:R12)&gt;R$1,"",INDEX('malzeme montaj'!$C$1:$C$3329,SMALL(IF('malzeme montaj'!$B$1:$B$3329=R$3,IF('malzeme montaj'!$C$1:$C$3329&lt;&gt;"",ROW('malzeme montaj'!$C$1:$C$3329))),ROWS(R$4:R12))))</f>
        <v/>
      </c>
      <c r="S12" s="38" t="str">
        <f t="array" ref="S12">IF(ROWS(S$4:S12)&gt;S$1,"",INDEX('malzeme montaj'!$C$1:$C$3329,SMALL(IF('malzeme montaj'!$B$1:$B$3329=S$3,IF('malzeme montaj'!$C$1:$C$3329&lt;&gt;"",ROW('malzeme montaj'!$C$1:$C$3329))),ROWS(S$4:S12))))</f>
        <v/>
      </c>
      <c r="T12" s="38" t="str">
        <f t="array" ref="T12">IF(ROWS(T$4:T12)&gt;T$1,"",INDEX('malzeme montaj'!$C$1:$C$3329,SMALL(IF('malzeme montaj'!$B$1:$B$3329=T$3,IF('malzeme montaj'!$C$1:$C$3329&lt;&gt;"",ROW('malzeme montaj'!$C$1:$C$3329))),ROWS(T$4:T12))))</f>
        <v/>
      </c>
      <c r="U12" s="38" t="str">
        <f t="array" ref="U12">IF(ROWS(U$4:U12)&gt;U$1,"",INDEX('malzeme montaj'!$C$1:$C$3329,SMALL(IF('malzeme montaj'!$B$1:$B$3329=U$3,IF('malzeme montaj'!$C$1:$C$3329&lt;&gt;"",ROW('malzeme montaj'!$C$1:$C$3329))),ROWS(U$4:U12))))</f>
        <v/>
      </c>
      <c r="V12" s="38" t="str">
        <f t="array" ref="V12">IF(ROWS(V$4:V12)&gt;V$1,"",INDEX('malzeme montaj'!$C$1:$C$3329,SMALL(IF('malzeme montaj'!$B$1:$B$3329=V$3,IF('malzeme montaj'!$C$1:$C$3329&lt;&gt;"",ROW('malzeme montaj'!$C$1:$C$3329))),ROWS(V$4:V12))))</f>
        <v/>
      </c>
      <c r="W12" s="38" t="str">
        <f t="array" ref="W12">IF(ROWS(W$4:W12)&gt;W$1,"",INDEX('malzeme montaj'!$C$1:$C$3329,SMALL(IF('malzeme montaj'!$B$1:$B$3329=W$3,IF('malzeme montaj'!$C$1:$C$3329&lt;&gt;"",ROW('malzeme montaj'!$C$1:$C$3329))),ROWS(W$4:W12))))</f>
        <v/>
      </c>
      <c r="X12" s="38" t="str">
        <f t="array" ref="X12">IF(ROWS(X$4:X12)&gt;X$1,"",INDEX('malzeme montaj'!$C$1:$C$3329,SMALL(IF('malzeme montaj'!$B$1:$B$3329=X$3,IF('malzeme montaj'!$C$1:$C$3329&lt;&gt;"",ROW('malzeme montaj'!$C$1:$C$3329))),ROWS(X$4:X12))))</f>
        <v/>
      </c>
      <c r="Y12" s="38" t="str">
        <f t="array" ref="Y12">IF(ROWS(Y$4:Y12)&gt;Y$1,"",INDEX('malzeme montaj'!$C$1:$C$3329,SMALL(IF('malzeme montaj'!$B$1:$B$3329=Y$3,IF('malzeme montaj'!$C$1:$C$3329&lt;&gt;"",ROW('malzeme montaj'!$C$1:$C$3329))),ROWS(Y$4:Y12))))</f>
        <v/>
      </c>
      <c r="Z12" s="38" t="str">
        <f t="array" ref="Z12">IF(ROWS(Z$4:Z12)&gt;Z$1,"",INDEX('malzeme montaj'!$C$1:$C$3329,SMALL(IF('malzeme montaj'!$B$1:$B$3329=Z$3,IF('malzeme montaj'!$C$1:$C$3329&lt;&gt;"",ROW('malzeme montaj'!$C$1:$C$3329))),ROWS(Z$4:Z12))))</f>
        <v/>
      </c>
      <c r="AA12" s="38" t="str">
        <f t="array" ref="AA12">IF(ROWS(AA$4:AA12)&gt;AA$1,"",INDEX('malzeme montaj'!$C$1:$C$3329,SMALL(IF('malzeme montaj'!$B$1:$B$3329=AA$3,IF('malzeme montaj'!$C$1:$C$3329&lt;&gt;"",ROW('malzeme montaj'!$C$1:$C$3329))),ROWS(AA$4:AA12))))</f>
        <v/>
      </c>
      <c r="AB12" s="38" t="str">
        <f t="array" ref="AB12">IF(ROWS(AB$4:AB12)&gt;AB$1,"",INDEX('malzeme montaj'!$C$1:$C$3329,SMALL(IF('malzeme montaj'!$B$1:$B$3329=AB$3,IF('malzeme montaj'!$C$1:$C$3329&lt;&gt;"",ROW('malzeme montaj'!$C$1:$C$3329))),ROWS(AB$4:AB12))))</f>
        <v/>
      </c>
      <c r="AC12" s="38" t="str">
        <f t="array" ref="AC12">IF(ROWS(AC$4:AC12)&gt;AC$1,"",INDEX('malzeme montaj'!$C$1:$C$3329,SMALL(IF('malzeme montaj'!$B$1:$B$3329=AC$3,IF('malzeme montaj'!$C$1:$C$3329&lt;&gt;"",ROW('malzeme montaj'!$C$1:$C$3329))),ROWS(AC$4:AC12))))</f>
        <v/>
      </c>
      <c r="AD12" s="38" t="str">
        <f t="array" ref="AD12">IF(ROWS(AD$4:AD12)&gt;AD$1,"",INDEX('malzeme montaj'!$C$1:$C$3329,SMALL(IF('malzeme montaj'!$B$1:$B$3329=AD$3,IF('malzeme montaj'!$C$1:$C$3329&lt;&gt;"",ROW('malzeme montaj'!$C$1:$C$3329))),ROWS(AD$4:AD12))))</f>
        <v/>
      </c>
      <c r="AE12" s="38" t="str">
        <f t="array" ref="AE12">IF(ROWS(AE$4:AE12)&gt;AE$1,"",INDEX('malzeme montaj'!$C$1:$C$3329,SMALL(IF('malzeme montaj'!$B$1:$B$3329=AE$3,IF('malzeme montaj'!$C$1:$C$3329&lt;&gt;"",ROW('malzeme montaj'!$C$1:$C$3329))),ROWS(AE$4:AE12))))</f>
        <v/>
      </c>
      <c r="AF12" s="38" t="str">
        <f t="array" ref="AF12">IF(ROWS(AF$4:AF12)&gt;AF$1,"",INDEX('malzeme montaj'!$C$1:$C$3329,SMALL(IF('malzeme montaj'!$B$1:$B$3329=AF$3,IF('malzeme montaj'!$C$1:$C$3329&lt;&gt;"",ROW('malzeme montaj'!$C$1:$C$3329))),ROWS(AF$4:AF12))))</f>
        <v/>
      </c>
      <c r="AG12" s="38" t="str">
        <f t="array" ref="AG12">IF(ROWS(AG$4:AG12)&gt;AG$1,"",INDEX('malzeme montaj'!$C$1:$C$3329,SMALL(IF('malzeme montaj'!$B$1:$B$3329=AG$3,IF('malzeme montaj'!$C$1:$C$3329&lt;&gt;"",ROW('malzeme montaj'!$C$1:$C$3329))),ROWS(AG$4:AG12))))</f>
        <v/>
      </c>
      <c r="AH12" s="38" t="str">
        <f t="array" ref="AH12">IF(ROWS(AH$4:AH12)&gt;AH$1,"",INDEX('malzeme montaj'!$C$1:$C$3329,SMALL(IF('malzeme montaj'!$B$1:$B$3329=AH$3,IF('malzeme montaj'!$C$1:$C$3329&lt;&gt;"",ROW('malzeme montaj'!$C$1:$C$3329))),ROWS(AH$4:AH12))))</f>
        <v/>
      </c>
      <c r="AI12" s="38" t="str">
        <f t="array" ref="AI12">IF(ROWS(AI$4:AI12)&gt;AI$1,"",INDEX('malzeme montaj'!$C$1:$C$3329,SMALL(IF('malzeme montaj'!$B$1:$B$3329=AI$3,IF('malzeme montaj'!$C$1:$C$3329&lt;&gt;"",ROW('malzeme montaj'!$C$1:$C$3329))),ROWS(AI$4:AI12))))</f>
        <v/>
      </c>
      <c r="AJ12" s="38" t="str">
        <f t="array" ref="AJ12">IF(ROWS(AJ$4:AJ12)&gt;AJ$1,"",INDEX('malzeme montaj'!$C$1:$C$3329,SMALL(IF('malzeme montaj'!$B$1:$B$3329=AJ$3,IF('malzeme montaj'!$C$1:$C$3329&lt;&gt;"",ROW('malzeme montaj'!$C$1:$C$3329))),ROWS(AJ$4:AJ12))))</f>
        <v/>
      </c>
      <c r="AK12" s="38" t="str">
        <f t="array" ref="AK12">IF(ROWS(AK$4:AK12)&gt;AK$1,"",INDEX('malzeme montaj'!$C$1:$C$3329,SMALL(IF('malzeme montaj'!$B$1:$B$3329=AK$3,IF('malzeme montaj'!$C$1:$C$3329&lt;&gt;"",ROW('malzeme montaj'!$C$1:$C$3329))),ROWS(AK$4:AK12))))</f>
        <v/>
      </c>
      <c r="AL12" s="38" t="str">
        <f t="array" ref="AL12">IF(ROWS(AL$4:AL12)&gt;AL$1,"",INDEX('malzeme montaj'!$C$1:$C$3329,SMALL(IF('malzeme montaj'!$B$1:$B$3329=AL$3,IF('malzeme montaj'!$C$1:$C$3329&lt;&gt;"",ROW('malzeme montaj'!$C$1:$C$3329))),ROWS(AL$4:AL12))))</f>
        <v/>
      </c>
      <c r="AM12" s="38" t="str">
        <f t="array" ref="AM12">IF(ROWS(AM$4:AM12)&gt;AM$1,"",INDEX('malzeme montaj'!$C$1:$C$3329,SMALL(IF('malzeme montaj'!$B$1:$B$3329=AM$3,IF('malzeme montaj'!$C$1:$C$3329&lt;&gt;"",ROW('malzeme montaj'!$C$1:$C$3329))),ROWS(AM$4:AM12))))</f>
        <v/>
      </c>
      <c r="AN12" s="38" t="str">
        <f t="array" ref="AN12">IF(ROWS(AN$4:AN12)&gt;AN$1,"",INDEX('malzeme montaj'!$C$1:$C$3329,SMALL(IF('malzeme montaj'!$B$1:$B$3329=AN$3,IF('malzeme montaj'!$C$1:$C$3329&lt;&gt;"",ROW('malzeme montaj'!$C$1:$C$3329))),ROWS(AN$4:AN12))))</f>
        <v/>
      </c>
      <c r="AO12" s="38" t="str">
        <f t="array" ref="AO12">IF(ROWS(AO$4:AO12)&gt;AO$1,"",INDEX('malzeme montaj'!$C$1:$C$3329,SMALL(IF('malzeme montaj'!$B$1:$B$3329=AO$3,IF('malzeme montaj'!$C$1:$C$3329&lt;&gt;"",ROW('malzeme montaj'!$C$1:$C$3329))),ROWS(AO$4:AO12))))</f>
        <v/>
      </c>
      <c r="AP12" s="38" t="str">
        <f t="array" ref="AP12">IF(ROWS(AP$4:AP12)&gt;AP$1,"",INDEX('malzeme montaj'!$C$1:$C$3329,SMALL(IF('malzeme montaj'!$B$1:$B$3329=AP$3,IF('malzeme montaj'!$C$1:$C$3329&lt;&gt;"",ROW('malzeme montaj'!$C$1:$C$3329))),ROWS(AP$4:AP12))))</f>
        <v/>
      </c>
      <c r="AQ12" s="38" t="str">
        <f t="array" ref="AQ12">IF(ROWS(AQ$4:AQ12)&gt;AQ$1,"",INDEX('malzeme montaj'!$C$1:$C$3329,SMALL(IF('malzeme montaj'!$B$1:$B$3329=AQ$3,IF('malzeme montaj'!$C$1:$C$3329&lt;&gt;"",ROW('malzeme montaj'!$C$1:$C$3329))),ROWS(AQ$4:AQ12))))</f>
        <v/>
      </c>
      <c r="AR12" s="38" t="str">
        <f t="array" ref="AR12">IF(ROWS(AR$4:AR12)&gt;AR$1,"",INDEX('malzeme montaj'!$C$1:$C$3329,SMALL(IF('malzeme montaj'!$B$1:$B$3329=AR$3,IF('malzeme montaj'!$C$1:$C$3329&lt;&gt;"",ROW('malzeme montaj'!$C$1:$C$3329))),ROWS(AR$4:AR12))))</f>
        <v/>
      </c>
      <c r="AS12" s="38" t="str">
        <f t="array" ref="AS12">IF(ROWS(AS$4:AS12)&gt;AS$1,"",INDEX('malzeme montaj'!$C$1:$C$3329,SMALL(IF('malzeme montaj'!$B$1:$B$3329=AS$3,IF('malzeme montaj'!$C$1:$C$3329&lt;&gt;"",ROW('malzeme montaj'!$C$1:$C$3329))),ROWS(AS$4:AS12))))</f>
        <v/>
      </c>
      <c r="AT12" s="38" t="str">
        <f t="array" ref="AT12">IF(ROWS(AT$4:AT12)&gt;AT$1,"",INDEX('malzeme montaj'!$C$1:$C$3329,SMALL(IF('malzeme montaj'!$B$1:$B$3329=AT$3,IF('malzeme montaj'!$C$1:$C$3329&lt;&gt;"",ROW('malzeme montaj'!$C$1:$C$3329))),ROWS(AT$4:AT12))))</f>
        <v/>
      </c>
      <c r="AU12" s="38" t="str">
        <f t="array" ref="AU12">IF(ROWS(AU$4:AU12)&gt;AU$1,"",INDEX('malzeme montaj'!$C$1:$C$3329,SMALL(IF('malzeme montaj'!$B$1:$B$3329=AU$3,IF('malzeme montaj'!$C$1:$C$3329&lt;&gt;"",ROW('malzeme montaj'!$C$1:$C$3329))),ROWS(AU$4:AU12))))</f>
        <v/>
      </c>
      <c r="AV12" s="38" t="str">
        <f t="array" ref="AV12">IF(ROWS(AV$4:AV12)&gt;AV$1,"",INDEX('malzeme montaj'!$C$1:$C$3329,SMALL(IF('malzeme montaj'!$B$1:$B$3329=AV$3,IF('malzeme montaj'!$C$1:$C$3329&lt;&gt;"",ROW('malzeme montaj'!$C$1:$C$3329))),ROWS(AV$4:AV12))))</f>
        <v/>
      </c>
      <c r="AW12" s="38" t="str">
        <f t="array" ref="AW12">IF(ROWS(AW$4:AW12)&gt;AW$1,"",INDEX('malzeme montaj'!$C$1:$C$3329,SMALL(IF('malzeme montaj'!$B$1:$B$3329=AW$3,IF('malzeme montaj'!$C$1:$C$3329&lt;&gt;"",ROW('malzeme montaj'!$C$1:$C$3329))),ROWS(AW$4:AW12))))</f>
        <v/>
      </c>
      <c r="AX12" s="38" t="str">
        <f t="array" ref="AX12">IF(ROWS(AX$4:AX12)&gt;AX$1,"",INDEX('malzeme montaj'!$C$1:$C$3329,SMALL(IF('malzeme montaj'!$B$1:$B$3329=AX$3,IF('malzeme montaj'!$C$1:$C$3329&lt;&gt;"",ROW('malzeme montaj'!$C$1:$C$3329))),ROWS(AX$4:AX12))))</f>
        <v/>
      </c>
      <c r="AY12" s="38" t="str">
        <f t="array" ref="AY12">IF(ROWS(AY$4:AY12)&gt;AY$1,"",INDEX('malzeme montaj'!$C$1:$C$3329,SMALL(IF('malzeme montaj'!$B$1:$B$3329=AY$3,IF('malzeme montaj'!$C$1:$C$3329&lt;&gt;"",ROW('malzeme montaj'!$C$1:$C$3329))),ROWS(AY$4:AY12))))</f>
        <v/>
      </c>
      <c r="AZ12" s="38" t="str">
        <f t="array" ref="AZ12">IF(ROWS(AZ$4:AZ12)&gt;AZ$1,"",INDEX('malzeme montaj'!$C$1:$C$3329,SMALL(IF('malzeme montaj'!$B$1:$B$3329=AZ$3,IF('malzeme montaj'!$C$1:$C$3329&lt;&gt;"",ROW('malzeme montaj'!$C$1:$C$3329))),ROWS(AZ$4:AZ12))))</f>
        <v/>
      </c>
      <c r="BA12" s="38" t="str">
        <f t="array" ref="BA12">IF(ROWS(BA$4:BA12)&gt;BA$1,"",INDEX('malzeme montaj'!$C$1:$C$3329,SMALL(IF('malzeme montaj'!$B$1:$B$3329=BA$3,IF('malzeme montaj'!$C$1:$C$3329&lt;&gt;"",ROW('malzeme montaj'!$C$1:$C$3329))),ROWS(BA$4:BA12))))</f>
        <v/>
      </c>
      <c r="BB12" s="38" t="str">
        <f t="array" ref="BB12">IF(ROWS(BB$4:BB12)&gt;BB$1,"",INDEX('malzeme montaj'!$C$1:$C$3329,SMALL(IF('malzeme montaj'!$B$1:$B$3329=BB$3,IF('malzeme montaj'!$C$1:$C$3329&lt;&gt;"",ROW('malzeme montaj'!$C$1:$C$3329))),ROWS(BB$4:BB12))))</f>
        <v/>
      </c>
      <c r="BC12" s="38" t="str">
        <f t="array" ref="BC12">IF(ROWS(BC$4:BC12)&gt;BC$1,"",INDEX('malzeme montaj'!$C$1:$C$3329,SMALL(IF('malzeme montaj'!$B$1:$B$3329=BC$3,IF('malzeme montaj'!$C$1:$C$3329&lt;&gt;"",ROW('malzeme montaj'!$C$1:$C$3329))),ROWS(BC$4:BC12))))</f>
        <v/>
      </c>
      <c r="BD12" s="38" t="str">
        <f t="array" ref="BD12">IF(ROWS(BD$4:BD12)&gt;BD$1,"",INDEX('malzeme montaj'!$C$1:$C$3329,SMALL(IF('malzeme montaj'!$B$1:$B$3329=BD$3,IF('malzeme montaj'!$C$1:$C$3329&lt;&gt;"",ROW('malzeme montaj'!$C$1:$C$3329))),ROWS(BD$4:BD12))))</f>
        <v/>
      </c>
      <c r="BE12" s="38" t="str">
        <f t="array" ref="BE12">IF(ROWS(BE$4:BE12)&gt;BE$1,"",INDEX('malzeme montaj'!$C$1:$C$3329,SMALL(IF('malzeme montaj'!$B$1:$B$3329=BE$3,IF('malzeme montaj'!$C$1:$C$3329&lt;&gt;"",ROW('malzeme montaj'!$C$1:$C$3329))),ROWS(BE$4:BE12))))</f>
        <v/>
      </c>
      <c r="BF12" s="38" t="str">
        <f t="array" ref="BF12">IF(ROWS(BF$4:BF12)&gt;BF$1,"",INDEX('malzeme montaj'!$C$1:$C$3329,SMALL(IF('malzeme montaj'!$B$1:$B$3329=BF$3,IF('malzeme montaj'!$C$1:$C$3329&lt;&gt;"",ROW('malzeme montaj'!$C$1:$C$3329))),ROWS(BF$4:BF12))))</f>
        <v/>
      </c>
      <c r="BG12" s="38" t="str">
        <f t="array" ref="BG12">IF(ROWS(BG$4:BG12)&gt;BG$1,"",INDEX('malzeme montaj'!$C$1:$C$3329,SMALL(IF('malzeme montaj'!$B$1:$B$3329=BG$3,IF('malzeme montaj'!$C$1:$C$3329&lt;&gt;"",ROW('malzeme montaj'!$C$1:$C$3329))),ROWS(BG$4:BG12))))</f>
        <v/>
      </c>
      <c r="BH12" s="38" t="str">
        <f t="array" ref="BH12">IF(ROWS(BH$4:BH12)&gt;BH$1,"",INDEX('malzeme montaj'!$C$1:$C$3329,SMALL(IF('malzeme montaj'!$B$1:$B$3329=BH$3,IF('malzeme montaj'!$C$1:$C$3329&lt;&gt;"",ROW('malzeme montaj'!$C$1:$C$3329))),ROWS(BH$4:BH12))))</f>
        <v/>
      </c>
      <c r="BI12" s="38" t="str">
        <f t="array" ref="BI12">IF(ROWS(BI$4:BI12)&gt;BI$1,"",INDEX('malzeme montaj'!$C$1:$C$3329,SMALL(IF('malzeme montaj'!$B$1:$B$3329=BI$3,IF('malzeme montaj'!$C$1:$C$3329&lt;&gt;"",ROW('malzeme montaj'!$C$1:$C$3329))),ROWS(BI$4:BI12))))</f>
        <v/>
      </c>
      <c r="BJ12" s="38" t="str">
        <f t="array" ref="BJ12">IF(ROWS(BJ$4:BJ12)&gt;BJ$1,"",INDEX('malzeme montaj'!$C$1:$C$3329,SMALL(IF('malzeme montaj'!$B$1:$B$3329=BJ$3,IF('malzeme montaj'!$C$1:$C$3329&lt;&gt;"",ROW('malzeme montaj'!$C$1:$C$3329))),ROWS(BJ$4:BJ12))))</f>
        <v/>
      </c>
      <c r="BK12" s="38" t="str">
        <f t="array" ref="BK12">IF(ROWS(BK$4:BK12)&gt;BK$1,"",INDEX('malzeme montaj'!$C$1:$C$3329,SMALL(IF('malzeme montaj'!$B$1:$B$3329=BK$3,IF('malzeme montaj'!$C$1:$C$3329&lt;&gt;"",ROW('malzeme montaj'!$C$1:$C$3329))),ROWS(BK$4:BK12))))</f>
        <v/>
      </c>
      <c r="BL12" s="38" t="str">
        <f t="array" ref="BL12">IF(ROWS(BL$4:BL12)&gt;BL$1,"",INDEX('malzeme montaj'!$C$1:$C$3329,SMALL(IF('malzeme montaj'!$B$1:$B$3329=BL$3,IF('malzeme montaj'!$C$1:$C$3329&lt;&gt;"",ROW('malzeme montaj'!$C$1:$C$3329))),ROWS(BL$4:BL12))))</f>
        <v/>
      </c>
      <c r="BM12" s="38" t="str">
        <f t="array" ref="BM12">IF(ROWS(BM$4:BM12)&gt;BM$1,"",INDEX('malzeme montaj'!$C$1:$C$3329,SMALL(IF('malzeme montaj'!$B$1:$B$3329=BM$3,IF('malzeme montaj'!$C$1:$C$3329&lt;&gt;"",ROW('malzeme montaj'!$C$1:$C$3329))),ROWS(BM$4:BM12))))</f>
        <v/>
      </c>
      <c r="BN12" s="38" t="str">
        <f t="array" ref="BN12">IF(ROWS(BN$4:BN12)&gt;BN$1,"",INDEX('malzeme montaj'!$C$1:$C$3329,SMALL(IF('malzeme montaj'!$B$1:$B$3329=BN$3,IF('malzeme montaj'!$C$1:$C$3329&lt;&gt;"",ROW('malzeme montaj'!$C$1:$C$3329))),ROWS(BN$4:BN12))))</f>
        <v/>
      </c>
      <c r="BO12" s="38" t="str">
        <f t="array" ref="BO12">IF(ROWS(BO$4:BO12)&gt;BO$1,"",INDEX('malzeme montaj'!$C$1:$C$3329,SMALL(IF('malzeme montaj'!$B$1:$B$3329=BO$3,IF('malzeme montaj'!$C$1:$C$3329&lt;&gt;"",ROW('malzeme montaj'!$C$1:$C$3329))),ROWS(BO$4:BO12))))</f>
        <v/>
      </c>
      <c r="BP12" s="38" t="str">
        <f t="array" ref="BP12">IF(ROWS(BP$4:BP12)&gt;BP$1,"",INDEX('malzeme montaj'!$C$1:$C$3329,SMALL(IF('malzeme montaj'!$B$1:$B$3329=BP$3,IF('malzeme montaj'!$C$1:$C$3329&lt;&gt;"",ROW('malzeme montaj'!$C$1:$C$3329))),ROWS(BP$4:BP12))))</f>
        <v/>
      </c>
      <c r="BQ12" s="38" t="str">
        <f t="array" ref="BQ12">IF(ROWS(BQ$4:BQ12)&gt;BQ$1,"",INDEX('malzeme montaj'!$C$1:$C$3329,SMALL(IF('malzeme montaj'!$B$1:$B$3329=BQ$3,IF('malzeme montaj'!$C$1:$C$3329&lt;&gt;"",ROW('malzeme montaj'!$C$1:$C$3329))),ROWS(BQ$4:BQ12))))</f>
        <v/>
      </c>
      <c r="BR12" s="38" t="str">
        <f t="array" ref="BR12">IF(ROWS(BR$4:BR12)&gt;BR$1,"",INDEX('malzeme montaj'!$C$1:$C$3329,SMALL(IF('malzeme montaj'!$B$1:$B$3329=BR$3,IF('malzeme montaj'!$C$1:$C$3329&lt;&gt;"",ROW('malzeme montaj'!$C$1:$C$3329))),ROWS(BR$4:BR12))))</f>
        <v/>
      </c>
      <c r="BS12" s="38" t="str">
        <f t="array" ref="BS12">IF(ROWS(BS$4:BS12)&gt;BS$1,"",INDEX('malzeme montaj'!$C$1:$C$3329,SMALL(IF('malzeme montaj'!$B$1:$B$3329=BS$3,IF('malzeme montaj'!$C$1:$C$3329&lt;&gt;"",ROW('malzeme montaj'!$C$1:$C$3329))),ROWS(BS$4:BS12))))</f>
        <v/>
      </c>
      <c r="BT12" s="38" t="str">
        <f t="array" ref="BT12">IF(ROWS(BT$4:BT12)&gt;BT$1,"",INDEX('malzeme montaj'!$C$1:$C$3329,SMALL(IF('malzeme montaj'!$B$1:$B$3329=BT$3,IF('malzeme montaj'!$C$1:$C$3329&lt;&gt;"",ROW('malzeme montaj'!$C$1:$C$3329))),ROWS(BT$4:BT12))))</f>
        <v/>
      </c>
      <c r="BU12" s="34" t="str">
        <f t="array" ref="BU12">IF(ROWS(BU$4:BU12)&gt;BU$1,"",INDEX('malzeme montaj'!$C$1:$C$3329,SMALL(IF('malzeme montaj'!$B$1:$B$3329=BU$3,IF('malzeme montaj'!$C$1:$C$3329&lt;&gt;"",ROW('malzeme montaj'!$C$1:$C$3329))),ROWS(BU$4:BU12))))</f>
        <v/>
      </c>
      <c r="BV12" s="34" t="str">
        <f t="array" ref="BV12">IF(ROWS(BV$4:BV12)&gt;BV$1,"",INDEX('malzeme montaj'!$C$1:$C$3329,SMALL(IF('malzeme montaj'!$B$1:$B$3329=BV$3,IF('malzeme montaj'!$C$1:$C$3329&lt;&gt;"",ROW('malzeme montaj'!$C$1:$C$3329))),ROWS(BV$4:BV12))))</f>
        <v/>
      </c>
      <c r="BW12" s="34" t="str">
        <f t="array" ref="BW12">IF(ROWS(BW$4:BW12)&gt;BW$1,"",INDEX('malzeme montaj'!$C$1:$C$3329,SMALL(IF('malzeme montaj'!$B$1:$B$3329=BW$3,IF('malzeme montaj'!$C$1:$C$3329&lt;&gt;"",ROW('malzeme montaj'!$C$1:$C$3329))),ROWS(BW$4:BW12))))</f>
        <v/>
      </c>
      <c r="BX12" s="34" t="str">
        <f t="array" ref="BX12">IF(ROWS(BX$4:BX12)&gt;BX$1,"",INDEX('malzeme montaj'!$C$1:$C$3329,SMALL(IF('malzeme montaj'!$B$1:$B$3329=BX$3,IF('malzeme montaj'!$C$1:$C$3329&lt;&gt;"",ROW('malzeme montaj'!$C$1:$C$3329))),ROWS(BX$4:BX12))))</f>
        <v/>
      </c>
      <c r="BY12" s="34" t="str">
        <f t="array" ref="BY12">IF(ROWS(BY$4:BY12)&gt;BY$1,"",INDEX('malzeme montaj'!$C$1:$C$3329,SMALL(IF('malzeme montaj'!$B$1:$B$3329=BY$3,IF('malzeme montaj'!$C$1:$C$3329&lt;&gt;"",ROW('malzeme montaj'!$C$1:$C$3329))),ROWS(BY$4:BY12))))</f>
        <v/>
      </c>
      <c r="BZ12" s="34" t="str">
        <f t="array" ref="BZ12">IF(ROWS(BZ$4:BZ12)&gt;BZ$1,"",INDEX('malzeme montaj'!$C$1:$C$3329,SMALL(IF('malzeme montaj'!$B$1:$B$3329=BZ$3,IF('malzeme montaj'!$C$1:$C$3329&lt;&gt;"",ROW('malzeme montaj'!$C$1:$C$3329))),ROWS(BZ$4:BZ12))))</f>
        <v/>
      </c>
      <c r="CA12" s="34" t="str">
        <f t="array" ref="CA12">IF(ROWS(CA$4:CA12)&gt;CA$1,"",INDEX('malzeme montaj'!$C$1:$C$3329,SMALL(IF('malzeme montaj'!$B$1:$B$3329=CA$3,IF('malzeme montaj'!$C$1:$C$3329&lt;&gt;"",ROW('malzeme montaj'!$C$1:$C$3329))),ROWS(CA$4:CA12))))</f>
        <v/>
      </c>
      <c r="CB12" s="34" t="str">
        <f t="array" ref="CB12">IF(ROWS(CB$4:CB12)&gt;CB$1,"",INDEX('malzeme montaj'!$C$1:$C$3329,SMALL(IF('malzeme montaj'!$B$1:$B$3329=CB$3,IF('malzeme montaj'!$C$1:$C$3329&lt;&gt;"",ROW('malzeme montaj'!$C$1:$C$3329))),ROWS(CB$4:CB12))))</f>
        <v/>
      </c>
      <c r="CC12" s="34" t="str">
        <f t="array" ref="CC12">IF(ROWS(CC$4:CC12)&gt;CC$1,"",INDEX('malzeme montaj'!$C$1:$C$3329,SMALL(IF('malzeme montaj'!$B$1:$B$3329=CC$3,IF('malzeme montaj'!$C$1:$C$3329&lt;&gt;"",ROW('malzeme montaj'!$C$1:$C$3329))),ROWS(CC$4:CC12))))</f>
        <v/>
      </c>
      <c r="CD12" s="34" t="str">
        <f t="array" ref="CD12">IF(ROWS(CD$4:CD12)&gt;CD$1,"",INDEX('malzeme montaj'!$C$1:$C$3329,SMALL(IF('malzeme montaj'!$B$1:$B$3329=CD$3,IF('malzeme montaj'!$C$1:$C$3329&lt;&gt;"",ROW('malzeme montaj'!$C$1:$C$3329))),ROWS(CD$4:CD12))))</f>
        <v/>
      </c>
      <c r="CE12" s="34" t="str">
        <f t="array" ref="CE12">IF(ROWS(CE$4:CE12)&gt;CE$1,"",INDEX('malzeme montaj'!$C$1:$C$3329,SMALL(IF('malzeme montaj'!$B$1:$B$3329=CE$3,IF('malzeme montaj'!$C$1:$C$3329&lt;&gt;"",ROW('malzeme montaj'!$C$1:$C$3329))),ROWS(CE$4:CE12))))</f>
        <v/>
      </c>
      <c r="CF12" s="34" t="str">
        <f t="array" ref="CF12">IF(ROWS(CF$4:CF12)&gt;CF$1,"",INDEX('malzeme montaj'!$C$1:$C$3329,SMALL(IF('malzeme montaj'!$B$1:$B$3329=CF$3,IF('malzeme montaj'!$C$1:$C$3329&lt;&gt;"",ROW('malzeme montaj'!$C$1:$C$3329))),ROWS(CF$4:CF12))))</f>
        <v/>
      </c>
      <c r="CG12" s="34" t="str">
        <f t="array" ref="CG12">IF(ROWS(CG$4:CG12)&gt;CG$1,"",INDEX('malzeme montaj'!$C$1:$C$3329,SMALL(IF('malzeme montaj'!$B$1:$B$3329=CG$3,IF('malzeme montaj'!$C$1:$C$3329&lt;&gt;"",ROW('malzeme montaj'!$C$1:$C$3329))),ROWS(CG$4:CG12))))</f>
        <v/>
      </c>
      <c r="CH12" s="34" t="str">
        <f t="array" ref="CH12">IF(ROWS(CH$4:CH12)&gt;CH$1,"",INDEX('malzeme montaj'!$C$1:$C$3329,SMALL(IF('malzeme montaj'!$B$1:$B$3329=CH$3,IF('malzeme montaj'!$C$1:$C$3329&lt;&gt;"",ROW('malzeme montaj'!$C$1:$C$3329))),ROWS(CH$4:CH12))))</f>
        <v/>
      </c>
      <c r="CI12" s="34" t="str">
        <f t="array" ref="CI12">IF(ROWS(CI$4:CI12)&gt;CI$1,"",INDEX('malzeme montaj'!$C$1:$C$3329,SMALL(IF('malzeme montaj'!$B$1:$B$3329=CI$3,IF('malzeme montaj'!$C$1:$C$3329&lt;&gt;"",ROW('malzeme montaj'!$C$1:$C$3329))),ROWS(CI$4:CI12))))</f>
        <v/>
      </c>
      <c r="CJ12" s="34" t="str">
        <f t="array" ref="CJ12">IF(ROWS(CJ$4:CJ12)&gt;CJ$1,"",INDEX('malzeme montaj'!$C$1:$C$3329,SMALL(IF('malzeme montaj'!$B$1:$B$3329=CJ$3,IF('malzeme montaj'!$C$1:$C$3329&lt;&gt;"",ROW('malzeme montaj'!$C$1:$C$3329))),ROWS(CJ$4:CJ12))))</f>
        <v/>
      </c>
      <c r="CK12" s="34" t="str">
        <f t="array" ref="CK12">IF(ROWS(CK$4:CK12)&gt;CK$1,"",INDEX('malzeme montaj'!$C$1:$C$3329,SMALL(IF('malzeme montaj'!$B$1:$B$3329=CK$3,IF('malzeme montaj'!$C$1:$C$3329&lt;&gt;"",ROW('malzeme montaj'!$C$1:$C$3329))),ROWS(CK$4:CK12))))</f>
        <v/>
      </c>
      <c r="CL12" s="34" t="str">
        <f t="array" ref="CL12">IF(ROWS(CL$4:CL12)&gt;CL$1,"",INDEX('malzeme montaj'!$C$1:$C$3329,SMALL(IF('malzeme montaj'!$B$1:$B$3329=CL$3,IF('malzeme montaj'!$C$1:$C$3329&lt;&gt;"",ROW('malzeme montaj'!$C$1:$C$3329))),ROWS(CL$4:CL12))))</f>
        <v/>
      </c>
      <c r="CM12" s="34" t="str">
        <f t="array" ref="CM12">IF(ROWS(CM$4:CM12)&gt;CM$1,"",INDEX('malzeme montaj'!$C$1:$C$3329,SMALL(IF('malzeme montaj'!$B$1:$B$3329=CM$3,IF('malzeme montaj'!$C$1:$C$3329&lt;&gt;"",ROW('malzeme montaj'!$C$1:$C$3329))),ROWS(CM$4:CM12))))</f>
        <v/>
      </c>
      <c r="CN12" s="34" t="str">
        <f t="array" ref="CN12">IF(ROWS(CN$4:CN12)&gt;CN$1,"",INDEX('malzeme montaj'!$C$1:$C$3329,SMALL(IF('malzeme montaj'!$B$1:$B$3329=CN$3,IF('malzeme montaj'!$C$1:$C$3329&lt;&gt;"",ROW('malzeme montaj'!$C$1:$C$3329))),ROWS(CN$4:CN12))))</f>
        <v/>
      </c>
      <c r="CO12" s="34" t="str">
        <f t="array" ref="CO12">IF(ROWS(CO$4:CO12)&gt;CO$1,"",INDEX('malzeme montaj'!$C$1:$C$3329,SMALL(IF('malzeme montaj'!$B$1:$B$3329=CO$3,IF('malzeme montaj'!$C$1:$C$3329&lt;&gt;"",ROW('malzeme montaj'!$C$1:$C$3329))),ROWS(CO$4:CO12))))</f>
        <v/>
      </c>
      <c r="CP12" s="34" t="str">
        <f t="array" ref="CP12">IF(ROWS(CP$4:CP12)&gt;CP$1,"",INDEX('malzeme montaj'!$C$1:$C$3329,SMALL(IF('malzeme montaj'!$B$1:$B$3329=CP$3,IF('malzeme montaj'!$C$1:$C$3329&lt;&gt;"",ROW('malzeme montaj'!$C$1:$C$3329))),ROWS(CP$4:CP12))))</f>
        <v/>
      </c>
      <c r="CQ12" s="34" t="str">
        <f t="array" ref="CQ12">IF(ROWS(CQ$4:CQ12)&gt;CQ$1,"",INDEX('malzeme montaj'!$C$1:$C$3329,SMALL(IF('malzeme montaj'!$B$1:$B$3329=CQ$3,IF('malzeme montaj'!$C$1:$C$3329&lt;&gt;"",ROW('malzeme montaj'!$C$1:$C$3329))),ROWS(CQ$4:CQ12))))</f>
        <v/>
      </c>
      <c r="CR12" s="34" t="str">
        <f t="array" ref="CR12">IF(ROWS(CR$4:CR12)&gt;CR$1,"",INDEX('malzeme montaj'!$C$1:$C$3329,SMALL(IF('malzeme montaj'!$B$1:$B$3329=CR$3,IF('malzeme montaj'!$C$1:$C$3329&lt;&gt;"",ROW('malzeme montaj'!$C$1:$C$3329))),ROWS(CR$4:CR12))))</f>
        <v/>
      </c>
      <c r="CS12" s="34" t="str">
        <f t="array" ref="CS12">IF(ROWS(CS$4:CS12)&gt;CS$1,"",INDEX('malzeme montaj'!$C$1:$C$3329,SMALL(IF('malzeme montaj'!$B$1:$B$3329=CS$3,IF('malzeme montaj'!$C$1:$C$3329&lt;&gt;"",ROW('malzeme montaj'!$C$1:$C$3329))),ROWS(CS$4:CS12))))</f>
        <v/>
      </c>
      <c r="CT12" s="34" t="str">
        <f t="array" ref="CT12">IF(ROWS(CT$4:CT12)&gt;CT$1,"",INDEX('malzeme montaj'!$C$1:$C$3329,SMALL(IF('malzeme montaj'!$B$1:$B$3329=CT$3,IF('malzeme montaj'!$C$1:$C$3329&lt;&gt;"",ROW('malzeme montaj'!$C$1:$C$3329))),ROWS(CT$4:CT12))))</f>
        <v/>
      </c>
      <c r="CU12" s="34" t="str">
        <f t="array" ref="CU12">IF(ROWS(CU$4:CU12)&gt;CU$1,"",INDEX('malzeme montaj'!$C$1:$C$3329,SMALL(IF('malzeme montaj'!$B$1:$B$3329=CU$3,IF('malzeme montaj'!$C$1:$C$3329&lt;&gt;"",ROW('malzeme montaj'!$C$1:$C$3329))),ROWS(CU$4:CU12))))</f>
        <v/>
      </c>
      <c r="CV12" s="34" t="str">
        <f t="array" ref="CV12">IF(ROWS(CV$4:CV12)&gt;CV$1,"",INDEX('malzeme montaj'!$C$1:$C$3329,SMALL(IF('malzeme montaj'!$B$1:$B$3329=CV$3,IF('malzeme montaj'!$C$1:$C$3329&lt;&gt;"",ROW('malzeme montaj'!$C$1:$C$3329))),ROWS(CV$4:CV12))))</f>
        <v/>
      </c>
      <c r="CW12" s="34" t="str">
        <f t="array" ref="CW12">IF(ROWS(CW$4:CW12)&gt;CW$1,"",INDEX('malzeme montaj'!$C$1:$C$3329,SMALL(IF('malzeme montaj'!$B$1:$B$3329=CW$3,IF('malzeme montaj'!$C$1:$C$3329&lt;&gt;"",ROW('malzeme montaj'!$C$1:$C$3329))),ROWS(CW$4:CW12))))</f>
        <v/>
      </c>
      <c r="CX12" s="34" t="str">
        <f t="array" ref="CX12">IF(ROWS(CX$4:CX12)&gt;CX$1,"",INDEX('malzeme montaj'!$C$1:$C$3329,SMALL(IF('malzeme montaj'!$B$1:$B$3329=CX$3,IF('malzeme montaj'!$C$1:$C$3329&lt;&gt;"",ROW('malzeme montaj'!$C$1:$C$3329))),ROWS(CX$4:CX12))))</f>
        <v/>
      </c>
      <c r="CY12" s="34" t="str">
        <f t="array" ref="CY12">IF(ROWS(CY$4:CY12)&gt;CY$1,"",INDEX('malzeme montaj'!$C$1:$C$3329,SMALL(IF('malzeme montaj'!$B$1:$B$3329=CY$3,IF('malzeme montaj'!$C$1:$C$3329&lt;&gt;"",ROW('malzeme montaj'!$C$1:$C$3329))),ROWS(CY$4:CY12))))</f>
        <v/>
      </c>
      <c r="CZ12" s="34" t="str">
        <f t="array" ref="CZ12">IF(ROWS(CZ$4:CZ12)&gt;CZ$1,"",INDEX('malzeme montaj'!$C$1:$C$3329,SMALL(IF('malzeme montaj'!$B$1:$B$3329=CZ$3,IF('malzeme montaj'!$C$1:$C$3329&lt;&gt;"",ROW('malzeme montaj'!$C$1:$C$3329))),ROWS(CZ$4:CZ12))))</f>
        <v/>
      </c>
      <c r="DA12" s="34" t="str">
        <f t="array" ref="DA12">IF(ROWS(DA$4:DA12)&gt;DA$1,"",INDEX('malzeme montaj'!$C$1:$C$3329,SMALL(IF('malzeme montaj'!$B$1:$B$3329=DA$3,IF('malzeme montaj'!$C$1:$C$3329&lt;&gt;"",ROW('malzeme montaj'!$C$1:$C$3329))),ROWS(DA$4:DA12))))</f>
        <v/>
      </c>
      <c r="DB12" s="34" t="str">
        <f t="array" ref="DB12">IF(ROWS(DB$4:DB12)&gt;DB$1,"",INDEX('malzeme montaj'!$C$1:$C$3329,SMALL(IF('malzeme montaj'!$B$1:$B$3329=DB$3,IF('malzeme montaj'!$C$1:$C$3329&lt;&gt;"",ROW('malzeme montaj'!$C$1:$C$3329))),ROWS(DB$4:DB12))))</f>
        <v/>
      </c>
      <c r="DC12" s="34" t="str">
        <f t="array" ref="DC12">IF(ROWS(DC$4:DC12)&gt;DC$1,"",INDEX('malzeme montaj'!$C$1:$C$3329,SMALL(IF('malzeme montaj'!$B$1:$B$3329=DC$3,IF('malzeme montaj'!$C$1:$C$3329&lt;&gt;"",ROW('malzeme montaj'!$C$1:$C$3329))),ROWS(DC$4:DC12))))</f>
        <v/>
      </c>
      <c r="DD12" s="34" t="str">
        <f t="array" ref="DD12">IF(ROWS(DD$4:DD12)&gt;DD$1,"",INDEX('malzeme montaj'!$C$1:$C$3329,SMALL(IF('malzeme montaj'!$B$1:$B$3329=DD$3,IF('malzeme montaj'!$C$1:$C$3329&lt;&gt;"",ROW('malzeme montaj'!$C$1:$C$3329))),ROWS(DD$4:DD12))))</f>
        <v/>
      </c>
      <c r="DE12" s="34" t="str">
        <f t="array" ref="DE12">IF(ROWS(DE$4:DE12)&gt;DE$1,"",INDEX('malzeme montaj'!$C$1:$C$3329,SMALL(IF('malzeme montaj'!$B$1:$B$3329=DE$3,IF('malzeme montaj'!$C$1:$C$3329&lt;&gt;"",ROW('malzeme montaj'!$C$1:$C$3329))),ROWS(DE$4:DE12))))</f>
        <v/>
      </c>
      <c r="DF12" s="34" t="str">
        <f t="array" ref="DF12">IF(ROWS(DF$4:DF12)&gt;DF$1,"",INDEX('malzeme montaj'!$C$1:$C$3329,SMALL(IF('malzeme montaj'!$B$1:$B$3329=DF$3,IF('malzeme montaj'!$C$1:$C$3329&lt;&gt;"",ROW('malzeme montaj'!$C$1:$C$3329))),ROWS(DF$4:DF12))))</f>
        <v/>
      </c>
      <c r="DG12" s="34" t="str">
        <f t="array" ref="DG12">IF(ROWS(DG$4:DG12)&gt;DG$1,"",INDEX('malzeme montaj'!$C$1:$C$3329,SMALL(IF('malzeme montaj'!$B$1:$B$3329=DG$3,IF('malzeme montaj'!$C$1:$C$3329&lt;&gt;"",ROW('malzeme montaj'!$C$1:$C$3329))),ROWS(DG$4:DG12))))</f>
        <v/>
      </c>
      <c r="DH12" s="34" t="str">
        <f t="array" ref="DH12">IF(ROWS(DH$4:DH12)&gt;DH$1,"",INDEX('malzeme montaj'!$C$1:$C$3329,SMALL(IF('malzeme montaj'!$B$1:$B$3329=DH$3,IF('malzeme montaj'!$C$1:$C$3329&lt;&gt;"",ROW('malzeme montaj'!$C$1:$C$3329))),ROWS(DH$4:DH12))))</f>
        <v/>
      </c>
      <c r="DI12" s="34" t="str">
        <f t="array" ref="DI12">IF(ROWS(DI$4:DI12)&gt;DI$1,"",INDEX('malzeme montaj'!$C$1:$C$3329,SMALL(IF('malzeme montaj'!$B$1:$B$3329=DI$3,IF('malzeme montaj'!$C$1:$C$3329&lt;&gt;"",ROW('malzeme montaj'!$C$1:$C$3329))),ROWS(DI$4:DI12))))</f>
        <v/>
      </c>
      <c r="DJ12" s="34" t="str">
        <f t="array" ref="DJ12">IF(ROWS(DJ$4:DJ12)&gt;DJ$1,"",INDEX('malzeme montaj'!$C$1:$C$3329,SMALL(IF('malzeme montaj'!$B$1:$B$3329=DJ$3,IF('malzeme montaj'!$C$1:$C$3329&lt;&gt;"",ROW('malzeme montaj'!$C$1:$C$3329))),ROWS(DJ$4:DJ12))))</f>
        <v/>
      </c>
      <c r="DK12" s="34" t="str">
        <f t="array" ref="DK12">IF(ROWS(DK$4:DK12)&gt;DK$1,"",INDEX('malzeme montaj'!$C$1:$C$3329,SMALL(IF('malzeme montaj'!$B$1:$B$3329=DK$3,IF('malzeme montaj'!$C$1:$C$3329&lt;&gt;"",ROW('malzeme montaj'!$C$1:$C$3329))),ROWS(DK$4:DK12))))</f>
        <v/>
      </c>
      <c r="DL12" s="34" t="str">
        <f t="array" ref="DL12">IF(ROWS(DL$4:DL12)&gt;DL$1,"",INDEX('malzeme montaj'!$C$1:$C$3329,SMALL(IF('malzeme montaj'!$B$1:$B$3329=DL$3,IF('malzeme montaj'!$C$1:$C$3329&lt;&gt;"",ROW('malzeme montaj'!$C$1:$C$3329))),ROWS(DL$4:DL12))))</f>
        <v/>
      </c>
      <c r="DM12" s="34" t="str">
        <f t="array" ref="DM12">IF(ROWS(DM$4:DM12)&gt;DM$1,"",INDEX('malzeme montaj'!$C$1:$C$3329,SMALL(IF('malzeme montaj'!$B$1:$B$3329=DM$3,IF('malzeme montaj'!$C$1:$C$3329&lt;&gt;"",ROW('malzeme montaj'!$C$1:$C$3329))),ROWS(DM$4:DM12))))</f>
        <v/>
      </c>
      <c r="DN12" s="34" t="str">
        <f t="array" ref="DN12">IF(ROWS(DN$4:DN12)&gt;DN$1,"",INDEX('malzeme montaj'!$C$1:$C$3329,SMALL(IF('malzeme montaj'!$B$1:$B$3329=DN$3,IF('malzeme montaj'!$C$1:$C$3329&lt;&gt;"",ROW('malzeme montaj'!$C$1:$C$3329))),ROWS(DN$4:DN12))))</f>
        <v/>
      </c>
      <c r="DO12" s="34" t="str">
        <f t="array" ref="DO12">IF(ROWS(DO$4:DO12)&gt;DO$1,"",INDEX('malzeme montaj'!$C$1:$C$3329,SMALL(IF('malzeme montaj'!$B$1:$B$3329=DO$3,IF('malzeme montaj'!$C$1:$C$3329&lt;&gt;"",ROW('malzeme montaj'!$C$1:$C$3329))),ROWS(DO$4:DO12))))</f>
        <v/>
      </c>
      <c r="DP12" s="34" t="str">
        <f t="array" ref="DP12">IF(ROWS(DP$4:DP12)&gt;DP$1,"",INDEX('malzeme montaj'!$C$1:$C$3329,SMALL(IF('malzeme montaj'!$B$1:$B$3329=DP$3,IF('malzeme montaj'!$C$1:$C$3329&lt;&gt;"",ROW('malzeme montaj'!$C$1:$C$3329))),ROWS(DP$4:DP12))))</f>
        <v/>
      </c>
      <c r="DQ12" s="34" t="str">
        <f t="array" ref="DQ12">IF(ROWS(DQ$4:DQ12)&gt;DQ$1,"",INDEX('malzeme montaj'!$C$1:$C$3329,SMALL(IF('malzeme montaj'!$B$1:$B$3329=DQ$3,IF('malzeme montaj'!$C$1:$C$3329&lt;&gt;"",ROW('malzeme montaj'!$C$1:$C$3329))),ROWS(DQ$4:DQ12))))</f>
        <v/>
      </c>
      <c r="DR12" s="34" t="str">
        <f t="array" ref="DR12">IF(ROWS(DR$4:DR12)&gt;DR$1,"",INDEX('malzeme montaj'!$C$1:$C$3329,SMALL(IF('malzeme montaj'!$B$1:$B$3329=DR$3,IF('malzeme montaj'!$C$1:$C$3329&lt;&gt;"",ROW('malzeme montaj'!$C$1:$C$3329))),ROWS(DR$4:DR12))))</f>
        <v/>
      </c>
      <c r="DS12" s="34" t="str">
        <f t="array" ref="DS12">IF(ROWS(DS$4:DS12)&gt;DS$1,"",INDEX('malzeme montaj'!$C$1:$C$3329,SMALL(IF('malzeme montaj'!$B$1:$B$3329=DS$3,IF('malzeme montaj'!$C$1:$C$3329&lt;&gt;"",ROW('malzeme montaj'!$C$1:$C$3329))),ROWS(DS$4:DS12))))</f>
        <v/>
      </c>
      <c r="DT12" s="34" t="str">
        <f t="array" ref="DT12">IF(ROWS(DT$4:DT12)&gt;DT$1,"",INDEX('malzeme montaj'!$C$1:$C$3329,SMALL(IF('malzeme montaj'!$B$1:$B$3329=DT$3,IF('malzeme montaj'!$C$1:$C$3329&lt;&gt;"",ROW('malzeme montaj'!$C$1:$C$3329))),ROWS(DT$4:DT12))))</f>
        <v/>
      </c>
      <c r="DU12" s="34" t="str">
        <f t="array" ref="DU12">IF(ROWS(DU$4:DU12)&gt;DU$1,"",INDEX('malzeme montaj'!$C$1:$C$3329,SMALL(IF('malzeme montaj'!$B$1:$B$3329=DU$3,IF('malzeme montaj'!$C$1:$C$3329&lt;&gt;"",ROW('malzeme montaj'!$C$1:$C$3329))),ROWS(DU$4:DU12))))</f>
        <v/>
      </c>
      <c r="DV12" s="34" t="str">
        <f t="array" ref="DV12">IF(ROWS(DV$4:DV12)&gt;DV$1,"",INDEX('malzeme montaj'!$C$1:$C$3329,SMALL(IF('malzeme montaj'!$B$1:$B$3329=DV$3,IF('malzeme montaj'!$C$1:$C$3329&lt;&gt;"",ROW('malzeme montaj'!$C$1:$C$3329))),ROWS(DV$4:DV12))))</f>
        <v/>
      </c>
      <c r="DW12" s="34" t="str">
        <f t="array" ref="DW12">IF(ROWS(DW$4:DW12)&gt;DW$1,"",INDEX('malzeme montaj'!$C$1:$C$3329,SMALL(IF('malzeme montaj'!$B$1:$B$3329=DW$3,IF('malzeme montaj'!$C$1:$C$3329&lt;&gt;"",ROW('malzeme montaj'!$C$1:$C$3329))),ROWS(DW$4:DW12))))</f>
        <v/>
      </c>
      <c r="DX12" s="34" t="str">
        <f t="array" ref="DX12">IF(ROWS(DX$4:DX12)&gt;DX$1,"",INDEX('malzeme montaj'!$C$1:$C$3329,SMALL(IF('malzeme montaj'!$B$1:$B$3329=DX$3,IF('malzeme montaj'!$C$1:$C$3329&lt;&gt;"",ROW('malzeme montaj'!$C$1:$C$3329))),ROWS(DX$4:DX12))))</f>
        <v/>
      </c>
      <c r="DY12" s="34" t="str">
        <f t="array" ref="DY12">IF(ROWS(DY$4:DY12)&gt;DY$1,"",INDEX('malzeme montaj'!$C$1:$C$3329,SMALL(IF('malzeme montaj'!$B$1:$B$3329=DY$3,IF('malzeme montaj'!$C$1:$C$3329&lt;&gt;"",ROW('malzeme montaj'!$C$1:$C$3329))),ROWS(DY$4:DY12))))</f>
        <v/>
      </c>
      <c r="DZ12" s="34" t="str">
        <f t="array" ref="DZ12">IF(ROWS(DZ$4:DZ12)&gt;DZ$1,"",INDEX('malzeme montaj'!$C$1:$C$3329,SMALL(IF('malzeme montaj'!$B$1:$B$3329=DZ$3,IF('malzeme montaj'!$C$1:$C$3329&lt;&gt;"",ROW('malzeme montaj'!$C$1:$C$3329))),ROWS(DZ$4:DZ12))))</f>
        <v/>
      </c>
      <c r="EA12" s="34" t="str">
        <f t="array" ref="EA12">IF(ROWS(EA$4:EA12)&gt;EA$1,"",INDEX('malzeme montaj'!$C$1:$C$3329,SMALL(IF('malzeme montaj'!$B$1:$B$3329=EA$3,IF('malzeme montaj'!$C$1:$C$3329&lt;&gt;"",ROW('malzeme montaj'!$C$1:$C$3329))),ROWS(EA$4:EA12))))</f>
        <v/>
      </c>
      <c r="EB12" s="34" t="str">
        <f t="array" ref="EB12">IF(ROWS(EB$4:EB12)&gt;EB$1,"",INDEX('malzeme montaj'!$C$1:$C$3329,SMALL(IF('malzeme montaj'!$B$1:$B$3329=EB$3,IF('malzeme montaj'!$C$1:$C$3329&lt;&gt;"",ROW('malzeme montaj'!$C$1:$C$3329))),ROWS(EB$4:EB12))))</f>
        <v/>
      </c>
      <c r="EC12" s="34" t="str">
        <f t="array" ref="EC12">IF(ROWS(EC$4:EC12)&gt;EC$1,"",INDEX('malzeme montaj'!$C$1:$C$3329,SMALL(IF('malzeme montaj'!$B$1:$B$3329=EC$3,IF('malzeme montaj'!$C$1:$C$3329&lt;&gt;"",ROW('malzeme montaj'!$C$1:$C$3329))),ROWS(EC$4:EC12))))</f>
        <v/>
      </c>
      <c r="ED12" s="34" t="str">
        <f t="array" ref="ED12">IF(ROWS(ED$4:ED12)&gt;ED$1,"",INDEX('malzeme montaj'!$C$1:$C$3329,SMALL(IF('malzeme montaj'!$B$1:$B$3329=ED$3,IF('malzeme montaj'!$C$1:$C$3329&lt;&gt;"",ROW('malzeme montaj'!$C$1:$C$3329))),ROWS(ED$4:ED12))))</f>
        <v/>
      </c>
      <c r="EE12" s="34" t="str">
        <f t="array" ref="EE12">IF(ROWS(EE$4:EE12)&gt;EE$1,"",INDEX('malzeme montaj'!$C$1:$C$3329,SMALL(IF('malzeme montaj'!$B$1:$B$3329=EE$3,IF('malzeme montaj'!$C$1:$C$3329&lt;&gt;"",ROW('malzeme montaj'!$C$1:$C$3329))),ROWS(EE$4:EE12))))</f>
        <v/>
      </c>
      <c r="EF12" s="34" t="str">
        <f t="array" ref="EF12">IF(ROWS(EF$4:EF12)&gt;EF$1,"",INDEX('malzeme montaj'!$C$1:$C$3329,SMALL(IF('malzeme montaj'!$B$1:$B$3329=EF$3,IF('malzeme montaj'!$C$1:$C$3329&lt;&gt;"",ROW('malzeme montaj'!$C$1:$C$3329))),ROWS(EF$4:EF12))))</f>
        <v/>
      </c>
      <c r="EG12" s="34" t="str">
        <f t="array" ref="EG12">IF(ROWS(EG$4:EG12)&gt;EG$1,"",INDEX('malzeme montaj'!$C$1:$C$3329,SMALL(IF('malzeme montaj'!$B$1:$B$3329=EG$3,IF('malzeme montaj'!$C$1:$C$3329&lt;&gt;"",ROW('malzeme montaj'!$C$1:$C$3329))),ROWS(EG$4:EG12))))</f>
        <v/>
      </c>
      <c r="EH12" s="34" t="str">
        <f t="array" ref="EH12">IF(ROWS(EH$4:EH12)&gt;EH$1,"",INDEX('malzeme montaj'!$C$1:$C$3329,SMALL(IF('malzeme montaj'!$B$1:$B$3329=EH$3,IF('malzeme montaj'!$C$1:$C$3329&lt;&gt;"",ROW('malzeme montaj'!$C$1:$C$3329))),ROWS(EH$4:EH12))))</f>
        <v/>
      </c>
      <c r="EI12" s="34" t="str">
        <f t="array" ref="EI12">IF(ROWS(EI$4:EI12)&gt;EI$1,"",INDEX('malzeme montaj'!$C$1:$C$3329,SMALL(IF('malzeme montaj'!$B$1:$B$3329=EI$3,IF('malzeme montaj'!$C$1:$C$3329&lt;&gt;"",ROW('malzeme montaj'!$C$1:$C$3329))),ROWS(EI$4:EI12))))</f>
        <v/>
      </c>
      <c r="EJ12" s="34" t="str">
        <f t="array" ref="EJ12">IF(ROWS(EJ$4:EJ12)&gt;EJ$1,"",INDEX('malzeme montaj'!$C$1:$C$3329,SMALL(IF('malzeme montaj'!$B$1:$B$3329=EJ$3,IF('malzeme montaj'!$C$1:$C$3329&lt;&gt;"",ROW('malzeme montaj'!$C$1:$C$3329))),ROWS(EJ$4:EJ12))))</f>
        <v/>
      </c>
      <c r="EK12" s="34" t="str">
        <f t="array" ref="EK12">IF(ROWS(EK$4:EK12)&gt;EK$1,"",INDEX('malzeme montaj'!$C$1:$C$3329,SMALL(IF('malzeme montaj'!$B$1:$B$3329=EK$3,IF('malzeme montaj'!$C$1:$C$3329&lt;&gt;"",ROW('malzeme montaj'!$C$1:$C$3329))),ROWS(EK$4:EK12))))</f>
        <v/>
      </c>
      <c r="EL12" s="34" t="str">
        <f t="array" ref="EL12">IF(ROWS(EL$4:EL12)&gt;EL$1,"",INDEX('malzeme montaj'!$C$1:$C$3329,SMALL(IF('malzeme montaj'!$B$1:$B$3329=EL$3,IF('malzeme montaj'!$C$1:$C$3329&lt;&gt;"",ROW('malzeme montaj'!$C$1:$C$3329))),ROWS(EL$4:EL12))))</f>
        <v/>
      </c>
      <c r="EM12" s="34" t="str">
        <f t="array" ref="EM12">IF(ROWS(EM$4:EM12)&gt;EM$1,"",INDEX('malzeme montaj'!$C$1:$C$3329,SMALL(IF('malzeme montaj'!$B$1:$B$3329=EM$3,IF('malzeme montaj'!$C$1:$C$3329&lt;&gt;"",ROW('malzeme montaj'!$C$1:$C$3329))),ROWS(EM$4:EM12))))</f>
        <v/>
      </c>
      <c r="EN12" s="34" t="str">
        <f t="array" ref="EN12">IF(ROWS(EN$4:EN12)&gt;EN$1,"",INDEX('malzeme montaj'!$C$1:$C$3329,SMALL(IF('malzeme montaj'!$B$1:$B$3329=EN$3,IF('malzeme montaj'!$C$1:$C$3329&lt;&gt;"",ROW('malzeme montaj'!$C$1:$C$3329))),ROWS(EN$4:EN12))))</f>
        <v/>
      </c>
      <c r="EO12" s="34" t="str">
        <f t="array" ref="EO12">IF(ROWS(EO$4:EO12)&gt;EO$1,"",INDEX('malzeme montaj'!$C$1:$C$3329,SMALL(IF('malzeme montaj'!$B$1:$B$3329=EO$3,IF('malzeme montaj'!$C$1:$C$3329&lt;&gt;"",ROW('malzeme montaj'!$C$1:$C$3329))),ROWS(EO$4:EO12))))</f>
        <v/>
      </c>
      <c r="EP12" s="34" t="str">
        <f t="array" ref="EP12">IF(ROWS(EP$4:EP12)&gt;EP$1,"",INDEX('malzeme montaj'!$C$1:$C$3329,SMALL(IF('malzeme montaj'!$B$1:$B$3329=EP$3,IF('malzeme montaj'!$C$1:$C$3329&lt;&gt;"",ROW('malzeme montaj'!$C$1:$C$3329))),ROWS(EP$4:EP12))))</f>
        <v/>
      </c>
      <c r="EQ12" s="34" t="str">
        <f t="array" ref="EQ12">IF(ROWS(EQ$4:EQ12)&gt;EQ$1,"",INDEX('malzeme montaj'!$C$1:$C$3329,SMALL(IF('malzeme montaj'!$B$1:$B$3329=EQ$3,IF('malzeme montaj'!$C$1:$C$3329&lt;&gt;"",ROW('malzeme montaj'!$C$1:$C$3329))),ROWS(EQ$4:EQ12))))</f>
        <v/>
      </c>
      <c r="ER12" s="34" t="str">
        <f t="array" ref="ER12">IF(ROWS(ER$4:ER12)&gt;ER$1,"",INDEX('malzeme montaj'!$C$1:$C$3329,SMALL(IF('malzeme montaj'!$B$1:$B$3329=ER$3,IF('malzeme montaj'!$C$1:$C$3329&lt;&gt;"",ROW('malzeme montaj'!$C$1:$C$3329))),ROWS(ER$4:ER12))))</f>
        <v/>
      </c>
      <c r="ES12" s="34" t="str">
        <f t="array" ref="ES12">IF(ROWS(ES$4:ES12)&gt;ES$1,"",INDEX('malzeme montaj'!$C$1:$C$3329,SMALL(IF('malzeme montaj'!$B$1:$B$3329=ES$3,IF('malzeme montaj'!$C$1:$C$3329&lt;&gt;"",ROW('malzeme montaj'!$C$1:$C$3329))),ROWS(ES$4:ES12))))</f>
        <v/>
      </c>
      <c r="ET12" s="34" t="str">
        <f t="array" ref="ET12">IF(ROWS(ET$4:ET12)&gt;ET$1,"",INDEX('malzeme montaj'!$C$1:$C$3329,SMALL(IF('malzeme montaj'!$B$1:$B$3329=ET$3,IF('malzeme montaj'!$C$1:$C$3329&lt;&gt;"",ROW('malzeme montaj'!$C$1:$C$3329))),ROWS(ET$4:ET12))))</f>
        <v/>
      </c>
      <c r="EU12" s="34" t="str">
        <f t="array" ref="EU12">IF(ROWS(EU$4:EU12)&gt;EU$1,"",INDEX('malzeme montaj'!$C$1:$C$3329,SMALL(IF('malzeme montaj'!$B$1:$B$3329=EU$3,IF('malzeme montaj'!$C$1:$C$3329&lt;&gt;"",ROW('malzeme montaj'!$C$1:$C$3329))),ROWS(EU$4:EU12))))</f>
        <v/>
      </c>
      <c r="EV12" s="34" t="str">
        <f t="array" ref="EV12">IF(ROWS(EV$4:EV12)&gt;EV$1,"",INDEX('malzeme montaj'!$C$1:$C$3329,SMALL(IF('malzeme montaj'!$B$1:$B$3329=EV$3,IF('malzeme montaj'!$C$1:$C$3329&lt;&gt;"",ROW('malzeme montaj'!$C$1:$C$3329))),ROWS(EV$4:EV12))))</f>
        <v/>
      </c>
      <c r="EW12" s="34" t="str">
        <f t="array" ref="EW12">IF(ROWS(EW$4:EW12)&gt;EW$1,"",INDEX('malzeme montaj'!$C$1:$C$3329,SMALL(IF('malzeme montaj'!$B$1:$B$3329=EW$3,IF('malzeme montaj'!$C$1:$C$3329&lt;&gt;"",ROW('malzeme montaj'!$C$1:$C$3329))),ROWS(EW$4:EW12))))</f>
        <v/>
      </c>
    </row>
    <row r="13" spans="1:153" ht="12.75" customHeight="1">
      <c r="A13" s="38" t="str">
        <f t="array" ref="A13">IF(ROWS(A$4:A13)&gt;A$1,"",INDEX('malzeme montaj'!$C$1:$C$3329,SMALL(IF('malzeme montaj'!$B$1:$B$3329=A$3,IF('malzeme montaj'!$C$1:$C$3329&lt;&gt;"",ROW('malzeme montaj'!$C$1:$C$3329))),ROWS(A$4:A13))))</f>
        <v/>
      </c>
      <c r="B13" s="38" t="str">
        <f t="array" ref="B13">IF(ROWS(B$4:B13)&gt;B$1,"",INDEX('malzeme montaj'!$C$1:$C$3329,SMALL(IF('malzeme montaj'!$B$1:$B$3329=B$3,IF('malzeme montaj'!$C$1:$C$3329&lt;&gt;"",ROW('malzeme montaj'!$C$1:$C$3329))),ROWS(B$4:B13))))</f>
        <v/>
      </c>
      <c r="C13" s="38" t="str">
        <f t="array" ref="C13">IF(ROWS(C$4:C13)&gt;C$1,"",INDEX('malzeme montaj'!$C$1:$C$3329,SMALL(IF('malzeme montaj'!$B$1:$B$3329=C$3,IF('malzeme montaj'!$C$1:$C$3329&lt;&gt;"",ROW('malzeme montaj'!$C$1:$C$3329))),ROWS(C$4:C13))))</f>
        <v/>
      </c>
      <c r="D13" s="38" t="str">
        <f t="array" ref="D13">IF(ROWS(D$4:D13)&gt;D$1,"",INDEX('malzeme montaj'!$C$1:$C$3329,SMALL(IF('malzeme montaj'!$B$1:$B$3329=D$3,IF('malzeme montaj'!$C$1:$C$3329&lt;&gt;"",ROW('malzeme montaj'!$C$1:$C$3329))),ROWS(D$4:D13))))</f>
        <v/>
      </c>
      <c r="E13" s="38" t="str">
        <f t="array" ref="E13">IF(ROWS(E$4:E13)&gt;E$1,"",INDEX('malzeme montaj'!$C$1:$C$3329,SMALL(IF('malzeme montaj'!$B$1:$B$3329=E$3,IF('malzeme montaj'!$C$1:$C$3329&lt;&gt;"",ROW('malzeme montaj'!$C$1:$C$3329))),ROWS(E$4:E13))))</f>
        <v/>
      </c>
      <c r="F13" s="38" t="str">
        <f t="array" ref="F13">IF(ROWS(F$4:F13)&gt;F$1,"",INDEX('malzeme montaj'!$C$1:$C$3329,SMALL(IF('malzeme montaj'!$B$1:$B$3329=F$3,IF('malzeme montaj'!$C$1:$C$3329&lt;&gt;"",ROW('malzeme montaj'!$C$1:$C$3329))),ROWS(F$4:F13))))</f>
        <v/>
      </c>
      <c r="G13" s="38" t="str">
        <f t="array" ref="G13">IF(ROWS(G$4:G13)&gt;G$1,"",INDEX('malzeme montaj'!$C$1:$C$3329,SMALL(IF('malzeme montaj'!$B$1:$B$3329=G$3,IF('malzeme montaj'!$C$1:$C$3329&lt;&gt;"",ROW('malzeme montaj'!$C$1:$C$3329))),ROWS(G$4:G13))))</f>
        <v/>
      </c>
      <c r="H13" s="38" t="str">
        <f t="array" ref="H13">IF(ROWS(H$4:H13)&gt;H$1,"",INDEX('malzeme montaj'!$C$1:$C$3329,SMALL(IF('malzeme montaj'!$B$1:$B$3329=H$3,IF('malzeme montaj'!$C$1:$C$3329&lt;&gt;"",ROW('malzeme montaj'!$C$1:$C$3329))),ROWS(H$4:H13))))</f>
        <v/>
      </c>
      <c r="I13" s="38" t="str">
        <f t="array" ref="I13">IF(ROWS(I$4:I13)&gt;I$1,"",INDEX('malzeme montaj'!$C$1:$C$3329,SMALL(IF('malzeme montaj'!$B$1:$B$3329=I$3,IF('malzeme montaj'!$C$1:$C$3329&lt;&gt;"",ROW('malzeme montaj'!$C$1:$C$3329))),ROWS(I$4:I13))))</f>
        <v/>
      </c>
      <c r="J13" s="38" t="str">
        <f t="array" ref="J13">IF(ROWS(J$4:J13)&gt;J$1,"",INDEX('malzeme montaj'!$C$1:$C$3329,SMALL(IF('malzeme montaj'!$B$1:$B$3329=J$3,IF('malzeme montaj'!$C$1:$C$3329&lt;&gt;"",ROW('malzeme montaj'!$C$1:$C$3329))),ROWS(J$4:J13))))</f>
        <v/>
      </c>
      <c r="K13" s="38" t="str">
        <f t="array" ref="K13">IF(ROWS(K$4:K13)&gt;K$1,"",INDEX('malzeme montaj'!$C$1:$C$3329,SMALL(IF('malzeme montaj'!$B$1:$B$3329=K$3,IF('malzeme montaj'!$C$1:$C$3329&lt;&gt;"",ROW('malzeme montaj'!$C$1:$C$3329))),ROWS(K$4:K13))))</f>
        <v/>
      </c>
      <c r="L13" s="38" t="str">
        <f t="array" ref="L13">IF(ROWS(L$4:L13)&gt;L$1,"",INDEX('malzeme montaj'!$C$1:$C$3329,SMALL(IF('malzeme montaj'!$B$1:$B$3329=L$3,IF('malzeme montaj'!$C$1:$C$3329&lt;&gt;"",ROW('malzeme montaj'!$C$1:$C$3329))),ROWS(L$4:L13))))</f>
        <v/>
      </c>
      <c r="M13" s="38" t="str">
        <f t="array" ref="M13">IF(ROWS(M$4:M13)&gt;M$1,"",INDEX('malzeme montaj'!$C$1:$C$3329,SMALL(IF('malzeme montaj'!$B$1:$B$3329=M$3,IF('malzeme montaj'!$C$1:$C$3329&lt;&gt;"",ROW('malzeme montaj'!$C$1:$C$3329))),ROWS(M$4:M13))))</f>
        <v/>
      </c>
      <c r="N13" s="38" t="str">
        <f t="array" ref="N13">IF(ROWS(N$4:N13)&gt;N$1,"",INDEX('malzeme montaj'!$C$1:$C$3329,SMALL(IF('malzeme montaj'!$B$1:$B$3329=N$3,IF('malzeme montaj'!$C$1:$C$3329&lt;&gt;"",ROW('malzeme montaj'!$C$1:$C$3329))),ROWS(N$4:N13))))</f>
        <v/>
      </c>
      <c r="O13" s="38" t="str">
        <f t="array" ref="O13">IF(ROWS(O$4:O13)&gt;O$1,"",INDEX('malzeme montaj'!$C$1:$C$3329,SMALL(IF('malzeme montaj'!$B$1:$B$3329=O$3,IF('malzeme montaj'!$C$1:$C$3329&lt;&gt;"",ROW('malzeme montaj'!$C$1:$C$3329))),ROWS(O$4:O13))))</f>
        <v/>
      </c>
      <c r="P13" s="38" t="str">
        <f t="array" ref="P13">IF(ROWS(P$4:P13)&gt;P$1,"",INDEX('malzeme montaj'!$C$1:$C$3329,SMALL(IF('malzeme montaj'!$B$1:$B$3329=P$3,IF('malzeme montaj'!$C$1:$C$3329&lt;&gt;"",ROW('malzeme montaj'!$C$1:$C$3329))),ROWS(P$4:P13))))</f>
        <v/>
      </c>
      <c r="Q13" s="38" t="str">
        <f t="array" ref="Q13">IF(ROWS(Q$4:Q13)&gt;Q$1,"",INDEX('malzeme montaj'!$C$1:$C$3329,SMALL(IF('malzeme montaj'!$B$1:$B$3329=Q$3,IF('malzeme montaj'!$C$1:$C$3329&lt;&gt;"",ROW('malzeme montaj'!$C$1:$C$3329))),ROWS(Q$4:Q13))))</f>
        <v/>
      </c>
      <c r="R13" s="38" t="str">
        <f t="array" ref="R13">IF(ROWS(R$4:R13)&gt;R$1,"",INDEX('malzeme montaj'!$C$1:$C$3329,SMALL(IF('malzeme montaj'!$B$1:$B$3329=R$3,IF('malzeme montaj'!$C$1:$C$3329&lt;&gt;"",ROW('malzeme montaj'!$C$1:$C$3329))),ROWS(R$4:R13))))</f>
        <v/>
      </c>
      <c r="S13" s="38" t="str">
        <f t="array" ref="S13">IF(ROWS(S$4:S13)&gt;S$1,"",INDEX('malzeme montaj'!$C$1:$C$3329,SMALL(IF('malzeme montaj'!$B$1:$B$3329=S$3,IF('malzeme montaj'!$C$1:$C$3329&lt;&gt;"",ROW('malzeme montaj'!$C$1:$C$3329))),ROWS(S$4:S13))))</f>
        <v/>
      </c>
      <c r="T13" s="38" t="str">
        <f t="array" ref="T13">IF(ROWS(T$4:T13)&gt;T$1,"",INDEX('malzeme montaj'!$C$1:$C$3329,SMALL(IF('malzeme montaj'!$B$1:$B$3329=T$3,IF('malzeme montaj'!$C$1:$C$3329&lt;&gt;"",ROW('malzeme montaj'!$C$1:$C$3329))),ROWS(T$4:T13))))</f>
        <v/>
      </c>
      <c r="U13" s="38" t="str">
        <f t="array" ref="U13">IF(ROWS(U$4:U13)&gt;U$1,"",INDEX('malzeme montaj'!$C$1:$C$3329,SMALL(IF('malzeme montaj'!$B$1:$B$3329=U$3,IF('malzeme montaj'!$C$1:$C$3329&lt;&gt;"",ROW('malzeme montaj'!$C$1:$C$3329))),ROWS(U$4:U13))))</f>
        <v/>
      </c>
      <c r="V13" s="38" t="str">
        <f t="array" ref="V13">IF(ROWS(V$4:V13)&gt;V$1,"",INDEX('malzeme montaj'!$C$1:$C$3329,SMALL(IF('malzeme montaj'!$B$1:$B$3329=V$3,IF('malzeme montaj'!$C$1:$C$3329&lt;&gt;"",ROW('malzeme montaj'!$C$1:$C$3329))),ROWS(V$4:V13))))</f>
        <v/>
      </c>
      <c r="W13" s="38" t="str">
        <f t="array" ref="W13">IF(ROWS(W$4:W13)&gt;W$1,"",INDEX('malzeme montaj'!$C$1:$C$3329,SMALL(IF('malzeme montaj'!$B$1:$B$3329=W$3,IF('malzeme montaj'!$C$1:$C$3329&lt;&gt;"",ROW('malzeme montaj'!$C$1:$C$3329))),ROWS(W$4:W13))))</f>
        <v/>
      </c>
      <c r="X13" s="38" t="str">
        <f t="array" ref="X13">IF(ROWS(X$4:X13)&gt;X$1,"",INDEX('malzeme montaj'!$C$1:$C$3329,SMALL(IF('malzeme montaj'!$B$1:$B$3329=X$3,IF('malzeme montaj'!$C$1:$C$3329&lt;&gt;"",ROW('malzeme montaj'!$C$1:$C$3329))),ROWS(X$4:X13))))</f>
        <v/>
      </c>
      <c r="Y13" s="38" t="str">
        <f t="array" ref="Y13">IF(ROWS(Y$4:Y13)&gt;Y$1,"",INDEX('malzeme montaj'!$C$1:$C$3329,SMALL(IF('malzeme montaj'!$B$1:$B$3329=Y$3,IF('malzeme montaj'!$C$1:$C$3329&lt;&gt;"",ROW('malzeme montaj'!$C$1:$C$3329))),ROWS(Y$4:Y13))))</f>
        <v/>
      </c>
      <c r="Z13" s="38" t="str">
        <f t="array" ref="Z13">IF(ROWS(Z$4:Z13)&gt;Z$1,"",INDEX('malzeme montaj'!$C$1:$C$3329,SMALL(IF('malzeme montaj'!$B$1:$B$3329=Z$3,IF('malzeme montaj'!$C$1:$C$3329&lt;&gt;"",ROW('malzeme montaj'!$C$1:$C$3329))),ROWS(Z$4:Z13))))</f>
        <v/>
      </c>
      <c r="AA13" s="38" t="str">
        <f t="array" ref="AA13">IF(ROWS(AA$4:AA13)&gt;AA$1,"",INDEX('malzeme montaj'!$C$1:$C$3329,SMALL(IF('malzeme montaj'!$B$1:$B$3329=AA$3,IF('malzeme montaj'!$C$1:$C$3329&lt;&gt;"",ROW('malzeme montaj'!$C$1:$C$3329))),ROWS(AA$4:AA13))))</f>
        <v/>
      </c>
      <c r="AB13" s="38" t="str">
        <f t="array" ref="AB13">IF(ROWS(AB$4:AB13)&gt;AB$1,"",INDEX('malzeme montaj'!$C$1:$C$3329,SMALL(IF('malzeme montaj'!$B$1:$B$3329=AB$3,IF('malzeme montaj'!$C$1:$C$3329&lt;&gt;"",ROW('malzeme montaj'!$C$1:$C$3329))),ROWS(AB$4:AB13))))</f>
        <v/>
      </c>
      <c r="AC13" s="38" t="str">
        <f t="array" ref="AC13">IF(ROWS(AC$4:AC13)&gt;AC$1,"",INDEX('malzeme montaj'!$C$1:$C$3329,SMALL(IF('malzeme montaj'!$B$1:$B$3329=AC$3,IF('malzeme montaj'!$C$1:$C$3329&lt;&gt;"",ROW('malzeme montaj'!$C$1:$C$3329))),ROWS(AC$4:AC13))))</f>
        <v/>
      </c>
      <c r="AD13" s="38" t="str">
        <f t="array" ref="AD13">IF(ROWS(AD$4:AD13)&gt;AD$1,"",INDEX('malzeme montaj'!$C$1:$C$3329,SMALL(IF('malzeme montaj'!$B$1:$B$3329=AD$3,IF('malzeme montaj'!$C$1:$C$3329&lt;&gt;"",ROW('malzeme montaj'!$C$1:$C$3329))),ROWS(AD$4:AD13))))</f>
        <v/>
      </c>
      <c r="AE13" s="38" t="str">
        <f t="array" ref="AE13">IF(ROWS(AE$4:AE13)&gt;AE$1,"",INDEX('malzeme montaj'!$C$1:$C$3329,SMALL(IF('malzeme montaj'!$B$1:$B$3329=AE$3,IF('malzeme montaj'!$C$1:$C$3329&lt;&gt;"",ROW('malzeme montaj'!$C$1:$C$3329))),ROWS(AE$4:AE13))))</f>
        <v/>
      </c>
      <c r="AF13" s="38" t="str">
        <f t="array" ref="AF13">IF(ROWS(AF$4:AF13)&gt;AF$1,"",INDEX('malzeme montaj'!$C$1:$C$3329,SMALL(IF('malzeme montaj'!$B$1:$B$3329=AF$3,IF('malzeme montaj'!$C$1:$C$3329&lt;&gt;"",ROW('malzeme montaj'!$C$1:$C$3329))),ROWS(AF$4:AF13))))</f>
        <v/>
      </c>
      <c r="AG13" s="38" t="str">
        <f t="array" ref="AG13">IF(ROWS(AG$4:AG13)&gt;AG$1,"",INDEX('malzeme montaj'!$C$1:$C$3329,SMALL(IF('malzeme montaj'!$B$1:$B$3329=AG$3,IF('malzeme montaj'!$C$1:$C$3329&lt;&gt;"",ROW('malzeme montaj'!$C$1:$C$3329))),ROWS(AG$4:AG13))))</f>
        <v/>
      </c>
      <c r="AH13" s="38" t="str">
        <f t="array" ref="AH13">IF(ROWS(AH$4:AH13)&gt;AH$1,"",INDEX('malzeme montaj'!$C$1:$C$3329,SMALL(IF('malzeme montaj'!$B$1:$B$3329=AH$3,IF('malzeme montaj'!$C$1:$C$3329&lt;&gt;"",ROW('malzeme montaj'!$C$1:$C$3329))),ROWS(AH$4:AH13))))</f>
        <v/>
      </c>
      <c r="AI13" s="38" t="str">
        <f t="array" ref="AI13">IF(ROWS(AI$4:AI13)&gt;AI$1,"",INDEX('malzeme montaj'!$C$1:$C$3329,SMALL(IF('malzeme montaj'!$B$1:$B$3329=AI$3,IF('malzeme montaj'!$C$1:$C$3329&lt;&gt;"",ROW('malzeme montaj'!$C$1:$C$3329))),ROWS(AI$4:AI13))))</f>
        <v/>
      </c>
      <c r="AJ13" s="38" t="str">
        <f t="array" ref="AJ13">IF(ROWS(AJ$4:AJ13)&gt;AJ$1,"",INDEX('malzeme montaj'!$C$1:$C$3329,SMALL(IF('malzeme montaj'!$B$1:$B$3329=AJ$3,IF('malzeme montaj'!$C$1:$C$3329&lt;&gt;"",ROW('malzeme montaj'!$C$1:$C$3329))),ROWS(AJ$4:AJ13))))</f>
        <v/>
      </c>
      <c r="AK13" s="38" t="str">
        <f t="array" ref="AK13">IF(ROWS(AK$4:AK13)&gt;AK$1,"",INDEX('malzeme montaj'!$C$1:$C$3329,SMALL(IF('malzeme montaj'!$B$1:$B$3329=AK$3,IF('malzeme montaj'!$C$1:$C$3329&lt;&gt;"",ROW('malzeme montaj'!$C$1:$C$3329))),ROWS(AK$4:AK13))))</f>
        <v/>
      </c>
      <c r="AL13" s="38" t="str">
        <f t="array" ref="AL13">IF(ROWS(AL$4:AL13)&gt;AL$1,"",INDEX('malzeme montaj'!$C$1:$C$3329,SMALL(IF('malzeme montaj'!$B$1:$B$3329=AL$3,IF('malzeme montaj'!$C$1:$C$3329&lt;&gt;"",ROW('malzeme montaj'!$C$1:$C$3329))),ROWS(AL$4:AL13))))</f>
        <v/>
      </c>
      <c r="AM13" s="38" t="str">
        <f t="array" ref="AM13">IF(ROWS(AM$4:AM13)&gt;AM$1,"",INDEX('malzeme montaj'!$C$1:$C$3329,SMALL(IF('malzeme montaj'!$B$1:$B$3329=AM$3,IF('malzeme montaj'!$C$1:$C$3329&lt;&gt;"",ROW('malzeme montaj'!$C$1:$C$3329))),ROWS(AM$4:AM13))))</f>
        <v/>
      </c>
      <c r="AN13" s="38" t="str">
        <f t="array" ref="AN13">IF(ROWS(AN$4:AN13)&gt;AN$1,"",INDEX('malzeme montaj'!$C$1:$C$3329,SMALL(IF('malzeme montaj'!$B$1:$B$3329=AN$3,IF('malzeme montaj'!$C$1:$C$3329&lt;&gt;"",ROW('malzeme montaj'!$C$1:$C$3329))),ROWS(AN$4:AN13))))</f>
        <v/>
      </c>
      <c r="AO13" s="38" t="str">
        <f t="array" ref="AO13">IF(ROWS(AO$4:AO13)&gt;AO$1,"",INDEX('malzeme montaj'!$C$1:$C$3329,SMALL(IF('malzeme montaj'!$B$1:$B$3329=AO$3,IF('malzeme montaj'!$C$1:$C$3329&lt;&gt;"",ROW('malzeme montaj'!$C$1:$C$3329))),ROWS(AO$4:AO13))))</f>
        <v/>
      </c>
      <c r="AP13" s="38" t="str">
        <f t="array" ref="AP13">IF(ROWS(AP$4:AP13)&gt;AP$1,"",INDEX('malzeme montaj'!$C$1:$C$3329,SMALL(IF('malzeme montaj'!$B$1:$B$3329=AP$3,IF('malzeme montaj'!$C$1:$C$3329&lt;&gt;"",ROW('malzeme montaj'!$C$1:$C$3329))),ROWS(AP$4:AP13))))</f>
        <v/>
      </c>
      <c r="AQ13" s="38" t="str">
        <f t="array" ref="AQ13">IF(ROWS(AQ$4:AQ13)&gt;AQ$1,"",INDEX('malzeme montaj'!$C$1:$C$3329,SMALL(IF('malzeme montaj'!$B$1:$B$3329=AQ$3,IF('malzeme montaj'!$C$1:$C$3329&lt;&gt;"",ROW('malzeme montaj'!$C$1:$C$3329))),ROWS(AQ$4:AQ13))))</f>
        <v/>
      </c>
      <c r="AR13" s="38" t="str">
        <f t="array" ref="AR13">IF(ROWS(AR$4:AR13)&gt;AR$1,"",INDEX('malzeme montaj'!$C$1:$C$3329,SMALL(IF('malzeme montaj'!$B$1:$B$3329=AR$3,IF('malzeme montaj'!$C$1:$C$3329&lt;&gt;"",ROW('malzeme montaj'!$C$1:$C$3329))),ROWS(AR$4:AR13))))</f>
        <v/>
      </c>
      <c r="AS13" s="38" t="str">
        <f t="array" ref="AS13">IF(ROWS(AS$4:AS13)&gt;AS$1,"",INDEX('malzeme montaj'!$C$1:$C$3329,SMALL(IF('malzeme montaj'!$B$1:$B$3329=AS$3,IF('malzeme montaj'!$C$1:$C$3329&lt;&gt;"",ROW('malzeme montaj'!$C$1:$C$3329))),ROWS(AS$4:AS13))))</f>
        <v/>
      </c>
      <c r="AT13" s="38" t="str">
        <f t="array" ref="AT13">IF(ROWS(AT$4:AT13)&gt;AT$1,"",INDEX('malzeme montaj'!$C$1:$C$3329,SMALL(IF('malzeme montaj'!$B$1:$B$3329=AT$3,IF('malzeme montaj'!$C$1:$C$3329&lt;&gt;"",ROW('malzeme montaj'!$C$1:$C$3329))),ROWS(AT$4:AT13))))</f>
        <v/>
      </c>
      <c r="AU13" s="38" t="str">
        <f t="array" ref="AU13">IF(ROWS(AU$4:AU13)&gt;AU$1,"",INDEX('malzeme montaj'!$C$1:$C$3329,SMALL(IF('malzeme montaj'!$B$1:$B$3329=AU$3,IF('malzeme montaj'!$C$1:$C$3329&lt;&gt;"",ROW('malzeme montaj'!$C$1:$C$3329))),ROWS(AU$4:AU13))))</f>
        <v/>
      </c>
      <c r="AV13" s="38" t="str">
        <f t="array" ref="AV13">IF(ROWS(AV$4:AV13)&gt;AV$1,"",INDEX('malzeme montaj'!$C$1:$C$3329,SMALL(IF('malzeme montaj'!$B$1:$B$3329=AV$3,IF('malzeme montaj'!$C$1:$C$3329&lt;&gt;"",ROW('malzeme montaj'!$C$1:$C$3329))),ROWS(AV$4:AV13))))</f>
        <v/>
      </c>
      <c r="AW13" s="38" t="str">
        <f t="array" ref="AW13">IF(ROWS(AW$4:AW13)&gt;AW$1,"",INDEX('malzeme montaj'!$C$1:$C$3329,SMALL(IF('malzeme montaj'!$B$1:$B$3329=AW$3,IF('malzeme montaj'!$C$1:$C$3329&lt;&gt;"",ROW('malzeme montaj'!$C$1:$C$3329))),ROWS(AW$4:AW13))))</f>
        <v/>
      </c>
      <c r="AX13" s="38" t="str">
        <f t="array" ref="AX13">IF(ROWS(AX$4:AX13)&gt;AX$1,"",INDEX('malzeme montaj'!$C$1:$C$3329,SMALL(IF('malzeme montaj'!$B$1:$B$3329=AX$3,IF('malzeme montaj'!$C$1:$C$3329&lt;&gt;"",ROW('malzeme montaj'!$C$1:$C$3329))),ROWS(AX$4:AX13))))</f>
        <v/>
      </c>
      <c r="AY13" s="38" t="str">
        <f t="array" ref="AY13">IF(ROWS(AY$4:AY13)&gt;AY$1,"",INDEX('malzeme montaj'!$C$1:$C$3329,SMALL(IF('malzeme montaj'!$B$1:$B$3329=AY$3,IF('malzeme montaj'!$C$1:$C$3329&lt;&gt;"",ROW('malzeme montaj'!$C$1:$C$3329))),ROWS(AY$4:AY13))))</f>
        <v/>
      </c>
      <c r="AZ13" s="38" t="str">
        <f t="array" ref="AZ13">IF(ROWS(AZ$4:AZ13)&gt;AZ$1,"",INDEX('malzeme montaj'!$C$1:$C$3329,SMALL(IF('malzeme montaj'!$B$1:$B$3329=AZ$3,IF('malzeme montaj'!$C$1:$C$3329&lt;&gt;"",ROW('malzeme montaj'!$C$1:$C$3329))),ROWS(AZ$4:AZ13))))</f>
        <v/>
      </c>
      <c r="BA13" s="38" t="str">
        <f t="array" ref="BA13">IF(ROWS(BA$4:BA13)&gt;BA$1,"",INDEX('malzeme montaj'!$C$1:$C$3329,SMALL(IF('malzeme montaj'!$B$1:$B$3329=BA$3,IF('malzeme montaj'!$C$1:$C$3329&lt;&gt;"",ROW('malzeme montaj'!$C$1:$C$3329))),ROWS(BA$4:BA13))))</f>
        <v/>
      </c>
      <c r="BB13" s="38" t="str">
        <f t="array" ref="BB13">IF(ROWS(BB$4:BB13)&gt;BB$1,"",INDEX('malzeme montaj'!$C$1:$C$3329,SMALL(IF('malzeme montaj'!$B$1:$B$3329=BB$3,IF('malzeme montaj'!$C$1:$C$3329&lt;&gt;"",ROW('malzeme montaj'!$C$1:$C$3329))),ROWS(BB$4:BB13))))</f>
        <v/>
      </c>
      <c r="BC13" s="38" t="str">
        <f t="array" ref="BC13">IF(ROWS(BC$4:BC13)&gt;BC$1,"",INDEX('malzeme montaj'!$C$1:$C$3329,SMALL(IF('malzeme montaj'!$B$1:$B$3329=BC$3,IF('malzeme montaj'!$C$1:$C$3329&lt;&gt;"",ROW('malzeme montaj'!$C$1:$C$3329))),ROWS(BC$4:BC13))))</f>
        <v/>
      </c>
      <c r="BD13" s="38" t="str">
        <f t="array" ref="BD13">IF(ROWS(BD$4:BD13)&gt;BD$1,"",INDEX('malzeme montaj'!$C$1:$C$3329,SMALL(IF('malzeme montaj'!$B$1:$B$3329=BD$3,IF('malzeme montaj'!$C$1:$C$3329&lt;&gt;"",ROW('malzeme montaj'!$C$1:$C$3329))),ROWS(BD$4:BD13))))</f>
        <v/>
      </c>
      <c r="BE13" s="38" t="str">
        <f t="array" ref="BE13">IF(ROWS(BE$4:BE13)&gt;BE$1,"",INDEX('malzeme montaj'!$C$1:$C$3329,SMALL(IF('malzeme montaj'!$B$1:$B$3329=BE$3,IF('malzeme montaj'!$C$1:$C$3329&lt;&gt;"",ROW('malzeme montaj'!$C$1:$C$3329))),ROWS(BE$4:BE13))))</f>
        <v/>
      </c>
      <c r="BF13" s="38" t="str">
        <f t="array" ref="BF13">IF(ROWS(BF$4:BF13)&gt;BF$1,"",INDEX('malzeme montaj'!$C$1:$C$3329,SMALL(IF('malzeme montaj'!$B$1:$B$3329=BF$3,IF('malzeme montaj'!$C$1:$C$3329&lt;&gt;"",ROW('malzeme montaj'!$C$1:$C$3329))),ROWS(BF$4:BF13))))</f>
        <v/>
      </c>
      <c r="BG13" s="38" t="str">
        <f t="array" ref="BG13">IF(ROWS(BG$4:BG13)&gt;BG$1,"",INDEX('malzeme montaj'!$C$1:$C$3329,SMALL(IF('malzeme montaj'!$B$1:$B$3329=BG$3,IF('malzeme montaj'!$C$1:$C$3329&lt;&gt;"",ROW('malzeme montaj'!$C$1:$C$3329))),ROWS(BG$4:BG13))))</f>
        <v/>
      </c>
      <c r="BH13" s="38" t="str">
        <f t="array" ref="BH13">IF(ROWS(BH$4:BH13)&gt;BH$1,"",INDEX('malzeme montaj'!$C$1:$C$3329,SMALL(IF('malzeme montaj'!$B$1:$B$3329=BH$3,IF('malzeme montaj'!$C$1:$C$3329&lt;&gt;"",ROW('malzeme montaj'!$C$1:$C$3329))),ROWS(BH$4:BH13))))</f>
        <v/>
      </c>
      <c r="BI13" s="38" t="str">
        <f t="array" ref="BI13">IF(ROWS(BI$4:BI13)&gt;BI$1,"",INDEX('malzeme montaj'!$C$1:$C$3329,SMALL(IF('malzeme montaj'!$B$1:$B$3329=BI$3,IF('malzeme montaj'!$C$1:$C$3329&lt;&gt;"",ROW('malzeme montaj'!$C$1:$C$3329))),ROWS(BI$4:BI13))))</f>
        <v/>
      </c>
      <c r="BJ13" s="38" t="str">
        <f t="array" ref="BJ13">IF(ROWS(BJ$4:BJ13)&gt;BJ$1,"",INDEX('malzeme montaj'!$C$1:$C$3329,SMALL(IF('malzeme montaj'!$B$1:$B$3329=BJ$3,IF('malzeme montaj'!$C$1:$C$3329&lt;&gt;"",ROW('malzeme montaj'!$C$1:$C$3329))),ROWS(BJ$4:BJ13))))</f>
        <v/>
      </c>
      <c r="BK13" s="38" t="str">
        <f t="array" ref="BK13">IF(ROWS(BK$4:BK13)&gt;BK$1,"",INDEX('malzeme montaj'!$C$1:$C$3329,SMALL(IF('malzeme montaj'!$B$1:$B$3329=BK$3,IF('malzeme montaj'!$C$1:$C$3329&lt;&gt;"",ROW('malzeme montaj'!$C$1:$C$3329))),ROWS(BK$4:BK13))))</f>
        <v/>
      </c>
      <c r="BL13" s="38" t="str">
        <f t="array" ref="BL13">IF(ROWS(BL$4:BL13)&gt;BL$1,"",INDEX('malzeme montaj'!$C$1:$C$3329,SMALL(IF('malzeme montaj'!$B$1:$B$3329=BL$3,IF('malzeme montaj'!$C$1:$C$3329&lt;&gt;"",ROW('malzeme montaj'!$C$1:$C$3329))),ROWS(BL$4:BL13))))</f>
        <v/>
      </c>
      <c r="BM13" s="38" t="str">
        <f t="array" ref="BM13">IF(ROWS(BM$4:BM13)&gt;BM$1,"",INDEX('malzeme montaj'!$C$1:$C$3329,SMALL(IF('malzeme montaj'!$B$1:$B$3329=BM$3,IF('malzeme montaj'!$C$1:$C$3329&lt;&gt;"",ROW('malzeme montaj'!$C$1:$C$3329))),ROWS(BM$4:BM13))))</f>
        <v/>
      </c>
      <c r="BN13" s="38" t="str">
        <f t="array" ref="BN13">IF(ROWS(BN$4:BN13)&gt;BN$1,"",INDEX('malzeme montaj'!$C$1:$C$3329,SMALL(IF('malzeme montaj'!$B$1:$B$3329=BN$3,IF('malzeme montaj'!$C$1:$C$3329&lt;&gt;"",ROW('malzeme montaj'!$C$1:$C$3329))),ROWS(BN$4:BN13))))</f>
        <v/>
      </c>
      <c r="BO13" s="38" t="str">
        <f t="array" ref="BO13">IF(ROWS(BO$4:BO13)&gt;BO$1,"",INDEX('malzeme montaj'!$C$1:$C$3329,SMALL(IF('malzeme montaj'!$B$1:$B$3329=BO$3,IF('malzeme montaj'!$C$1:$C$3329&lt;&gt;"",ROW('malzeme montaj'!$C$1:$C$3329))),ROWS(BO$4:BO13))))</f>
        <v/>
      </c>
      <c r="BP13" s="38" t="str">
        <f t="array" ref="BP13">IF(ROWS(BP$4:BP13)&gt;BP$1,"",INDEX('malzeme montaj'!$C$1:$C$3329,SMALL(IF('malzeme montaj'!$B$1:$B$3329=BP$3,IF('malzeme montaj'!$C$1:$C$3329&lt;&gt;"",ROW('malzeme montaj'!$C$1:$C$3329))),ROWS(BP$4:BP13))))</f>
        <v/>
      </c>
      <c r="BQ13" s="38" t="str">
        <f t="array" ref="BQ13">IF(ROWS(BQ$4:BQ13)&gt;BQ$1,"",INDEX('malzeme montaj'!$C$1:$C$3329,SMALL(IF('malzeme montaj'!$B$1:$B$3329=BQ$3,IF('malzeme montaj'!$C$1:$C$3329&lt;&gt;"",ROW('malzeme montaj'!$C$1:$C$3329))),ROWS(BQ$4:BQ13))))</f>
        <v/>
      </c>
      <c r="BR13" s="38" t="str">
        <f t="array" ref="BR13">IF(ROWS(BR$4:BR13)&gt;BR$1,"",INDEX('malzeme montaj'!$C$1:$C$3329,SMALL(IF('malzeme montaj'!$B$1:$B$3329=BR$3,IF('malzeme montaj'!$C$1:$C$3329&lt;&gt;"",ROW('malzeme montaj'!$C$1:$C$3329))),ROWS(BR$4:BR13))))</f>
        <v/>
      </c>
      <c r="BS13" s="38" t="str">
        <f t="array" ref="BS13">IF(ROWS(BS$4:BS13)&gt;BS$1,"",INDEX('malzeme montaj'!$C$1:$C$3329,SMALL(IF('malzeme montaj'!$B$1:$B$3329=BS$3,IF('malzeme montaj'!$C$1:$C$3329&lt;&gt;"",ROW('malzeme montaj'!$C$1:$C$3329))),ROWS(BS$4:BS13))))</f>
        <v/>
      </c>
      <c r="BT13" s="38" t="str">
        <f t="array" ref="BT13">IF(ROWS(BT$4:BT13)&gt;BT$1,"",INDEX('malzeme montaj'!$C$1:$C$3329,SMALL(IF('malzeme montaj'!$B$1:$B$3329=BT$3,IF('malzeme montaj'!$C$1:$C$3329&lt;&gt;"",ROW('malzeme montaj'!$C$1:$C$3329))),ROWS(BT$4:BT13))))</f>
        <v/>
      </c>
      <c r="BU13" s="34" t="str">
        <f t="array" ref="BU13">IF(ROWS(BU$4:BU13)&gt;BU$1,"",INDEX('malzeme montaj'!$C$1:$C$3329,SMALL(IF('malzeme montaj'!$B$1:$B$3329=BU$3,IF('malzeme montaj'!$C$1:$C$3329&lt;&gt;"",ROW('malzeme montaj'!$C$1:$C$3329))),ROWS(BU$4:BU13))))</f>
        <v/>
      </c>
      <c r="BV13" s="34" t="str">
        <f t="array" ref="BV13">IF(ROWS(BV$4:BV13)&gt;BV$1,"",INDEX('malzeme montaj'!$C$1:$C$3329,SMALL(IF('malzeme montaj'!$B$1:$B$3329=BV$3,IF('malzeme montaj'!$C$1:$C$3329&lt;&gt;"",ROW('malzeme montaj'!$C$1:$C$3329))),ROWS(BV$4:BV13))))</f>
        <v/>
      </c>
      <c r="BW13" s="34" t="str">
        <f t="array" ref="BW13">IF(ROWS(BW$4:BW13)&gt;BW$1,"",INDEX('malzeme montaj'!$C$1:$C$3329,SMALL(IF('malzeme montaj'!$B$1:$B$3329=BW$3,IF('malzeme montaj'!$C$1:$C$3329&lt;&gt;"",ROW('malzeme montaj'!$C$1:$C$3329))),ROWS(BW$4:BW13))))</f>
        <v/>
      </c>
      <c r="BX13" s="34" t="str">
        <f t="array" ref="BX13">IF(ROWS(BX$4:BX13)&gt;BX$1,"",INDEX('malzeme montaj'!$C$1:$C$3329,SMALL(IF('malzeme montaj'!$B$1:$B$3329=BX$3,IF('malzeme montaj'!$C$1:$C$3329&lt;&gt;"",ROW('malzeme montaj'!$C$1:$C$3329))),ROWS(BX$4:BX13))))</f>
        <v/>
      </c>
      <c r="BY13" s="34" t="str">
        <f t="array" ref="BY13">IF(ROWS(BY$4:BY13)&gt;BY$1,"",INDEX('malzeme montaj'!$C$1:$C$3329,SMALL(IF('malzeme montaj'!$B$1:$B$3329=BY$3,IF('malzeme montaj'!$C$1:$C$3329&lt;&gt;"",ROW('malzeme montaj'!$C$1:$C$3329))),ROWS(BY$4:BY13))))</f>
        <v/>
      </c>
      <c r="BZ13" s="34" t="str">
        <f t="array" ref="BZ13">IF(ROWS(BZ$4:BZ13)&gt;BZ$1,"",INDEX('malzeme montaj'!$C$1:$C$3329,SMALL(IF('malzeme montaj'!$B$1:$B$3329=BZ$3,IF('malzeme montaj'!$C$1:$C$3329&lt;&gt;"",ROW('malzeme montaj'!$C$1:$C$3329))),ROWS(BZ$4:BZ13))))</f>
        <v/>
      </c>
      <c r="CA13" s="34" t="str">
        <f t="array" ref="CA13">IF(ROWS(CA$4:CA13)&gt;CA$1,"",INDEX('malzeme montaj'!$C$1:$C$3329,SMALL(IF('malzeme montaj'!$B$1:$B$3329=CA$3,IF('malzeme montaj'!$C$1:$C$3329&lt;&gt;"",ROW('malzeme montaj'!$C$1:$C$3329))),ROWS(CA$4:CA13))))</f>
        <v/>
      </c>
      <c r="CB13" s="34" t="str">
        <f t="array" ref="CB13">IF(ROWS(CB$4:CB13)&gt;CB$1,"",INDEX('malzeme montaj'!$C$1:$C$3329,SMALL(IF('malzeme montaj'!$B$1:$B$3329=CB$3,IF('malzeme montaj'!$C$1:$C$3329&lt;&gt;"",ROW('malzeme montaj'!$C$1:$C$3329))),ROWS(CB$4:CB13))))</f>
        <v/>
      </c>
      <c r="CC13" s="34" t="str">
        <f t="array" ref="CC13">IF(ROWS(CC$4:CC13)&gt;CC$1,"",INDEX('malzeme montaj'!$C$1:$C$3329,SMALL(IF('malzeme montaj'!$B$1:$B$3329=CC$3,IF('malzeme montaj'!$C$1:$C$3329&lt;&gt;"",ROW('malzeme montaj'!$C$1:$C$3329))),ROWS(CC$4:CC13))))</f>
        <v/>
      </c>
      <c r="CD13" s="34" t="str">
        <f t="array" ref="CD13">IF(ROWS(CD$4:CD13)&gt;CD$1,"",INDEX('malzeme montaj'!$C$1:$C$3329,SMALL(IF('malzeme montaj'!$B$1:$B$3329=CD$3,IF('malzeme montaj'!$C$1:$C$3329&lt;&gt;"",ROW('malzeme montaj'!$C$1:$C$3329))),ROWS(CD$4:CD13))))</f>
        <v/>
      </c>
      <c r="CE13" s="34" t="str">
        <f t="array" ref="CE13">IF(ROWS(CE$4:CE13)&gt;CE$1,"",INDEX('malzeme montaj'!$C$1:$C$3329,SMALL(IF('malzeme montaj'!$B$1:$B$3329=CE$3,IF('malzeme montaj'!$C$1:$C$3329&lt;&gt;"",ROW('malzeme montaj'!$C$1:$C$3329))),ROWS(CE$4:CE13))))</f>
        <v/>
      </c>
      <c r="CF13" s="34" t="str">
        <f t="array" ref="CF13">IF(ROWS(CF$4:CF13)&gt;CF$1,"",INDEX('malzeme montaj'!$C$1:$C$3329,SMALL(IF('malzeme montaj'!$B$1:$B$3329=CF$3,IF('malzeme montaj'!$C$1:$C$3329&lt;&gt;"",ROW('malzeme montaj'!$C$1:$C$3329))),ROWS(CF$4:CF13))))</f>
        <v/>
      </c>
      <c r="CG13" s="34" t="str">
        <f t="array" ref="CG13">IF(ROWS(CG$4:CG13)&gt;CG$1,"",INDEX('malzeme montaj'!$C$1:$C$3329,SMALL(IF('malzeme montaj'!$B$1:$B$3329=CG$3,IF('malzeme montaj'!$C$1:$C$3329&lt;&gt;"",ROW('malzeme montaj'!$C$1:$C$3329))),ROWS(CG$4:CG13))))</f>
        <v/>
      </c>
      <c r="CH13" s="34" t="str">
        <f t="array" ref="CH13">IF(ROWS(CH$4:CH13)&gt;CH$1,"",INDEX('malzeme montaj'!$C$1:$C$3329,SMALL(IF('malzeme montaj'!$B$1:$B$3329=CH$3,IF('malzeme montaj'!$C$1:$C$3329&lt;&gt;"",ROW('malzeme montaj'!$C$1:$C$3329))),ROWS(CH$4:CH13))))</f>
        <v/>
      </c>
      <c r="CI13" s="34" t="str">
        <f t="array" ref="CI13">IF(ROWS(CI$4:CI13)&gt;CI$1,"",INDEX('malzeme montaj'!$C$1:$C$3329,SMALL(IF('malzeme montaj'!$B$1:$B$3329=CI$3,IF('malzeme montaj'!$C$1:$C$3329&lt;&gt;"",ROW('malzeme montaj'!$C$1:$C$3329))),ROWS(CI$4:CI13))))</f>
        <v/>
      </c>
      <c r="CJ13" s="34" t="str">
        <f t="array" ref="CJ13">IF(ROWS(CJ$4:CJ13)&gt;CJ$1,"",INDEX('malzeme montaj'!$C$1:$C$3329,SMALL(IF('malzeme montaj'!$B$1:$B$3329=CJ$3,IF('malzeme montaj'!$C$1:$C$3329&lt;&gt;"",ROW('malzeme montaj'!$C$1:$C$3329))),ROWS(CJ$4:CJ13))))</f>
        <v/>
      </c>
      <c r="CK13" s="34" t="str">
        <f t="array" ref="CK13">IF(ROWS(CK$4:CK13)&gt;CK$1,"",INDEX('malzeme montaj'!$C$1:$C$3329,SMALL(IF('malzeme montaj'!$B$1:$B$3329=CK$3,IF('malzeme montaj'!$C$1:$C$3329&lt;&gt;"",ROW('malzeme montaj'!$C$1:$C$3329))),ROWS(CK$4:CK13))))</f>
        <v/>
      </c>
      <c r="CL13" s="34" t="str">
        <f t="array" ref="CL13">IF(ROWS(CL$4:CL13)&gt;CL$1,"",INDEX('malzeme montaj'!$C$1:$C$3329,SMALL(IF('malzeme montaj'!$B$1:$B$3329=CL$3,IF('malzeme montaj'!$C$1:$C$3329&lt;&gt;"",ROW('malzeme montaj'!$C$1:$C$3329))),ROWS(CL$4:CL13))))</f>
        <v/>
      </c>
      <c r="CM13" s="34" t="str">
        <f t="array" ref="CM13">IF(ROWS(CM$4:CM13)&gt;CM$1,"",INDEX('malzeme montaj'!$C$1:$C$3329,SMALL(IF('malzeme montaj'!$B$1:$B$3329=CM$3,IF('malzeme montaj'!$C$1:$C$3329&lt;&gt;"",ROW('malzeme montaj'!$C$1:$C$3329))),ROWS(CM$4:CM13))))</f>
        <v/>
      </c>
      <c r="CN13" s="34" t="str">
        <f t="array" ref="CN13">IF(ROWS(CN$4:CN13)&gt;CN$1,"",INDEX('malzeme montaj'!$C$1:$C$3329,SMALL(IF('malzeme montaj'!$B$1:$B$3329=CN$3,IF('malzeme montaj'!$C$1:$C$3329&lt;&gt;"",ROW('malzeme montaj'!$C$1:$C$3329))),ROWS(CN$4:CN13))))</f>
        <v/>
      </c>
      <c r="CO13" s="34" t="str">
        <f t="array" ref="CO13">IF(ROWS(CO$4:CO13)&gt;CO$1,"",INDEX('malzeme montaj'!$C$1:$C$3329,SMALL(IF('malzeme montaj'!$B$1:$B$3329=CO$3,IF('malzeme montaj'!$C$1:$C$3329&lt;&gt;"",ROW('malzeme montaj'!$C$1:$C$3329))),ROWS(CO$4:CO13))))</f>
        <v/>
      </c>
      <c r="CP13" s="34" t="str">
        <f t="array" ref="CP13">IF(ROWS(CP$4:CP13)&gt;CP$1,"",INDEX('malzeme montaj'!$C$1:$C$3329,SMALL(IF('malzeme montaj'!$B$1:$B$3329=CP$3,IF('malzeme montaj'!$C$1:$C$3329&lt;&gt;"",ROW('malzeme montaj'!$C$1:$C$3329))),ROWS(CP$4:CP13))))</f>
        <v/>
      </c>
      <c r="CQ13" s="34" t="str">
        <f t="array" ref="CQ13">IF(ROWS(CQ$4:CQ13)&gt;CQ$1,"",INDEX('malzeme montaj'!$C$1:$C$3329,SMALL(IF('malzeme montaj'!$B$1:$B$3329=CQ$3,IF('malzeme montaj'!$C$1:$C$3329&lt;&gt;"",ROW('malzeme montaj'!$C$1:$C$3329))),ROWS(CQ$4:CQ13))))</f>
        <v/>
      </c>
      <c r="CR13" s="34" t="str">
        <f t="array" ref="CR13">IF(ROWS(CR$4:CR13)&gt;CR$1,"",INDEX('malzeme montaj'!$C$1:$C$3329,SMALL(IF('malzeme montaj'!$B$1:$B$3329=CR$3,IF('malzeme montaj'!$C$1:$C$3329&lt;&gt;"",ROW('malzeme montaj'!$C$1:$C$3329))),ROWS(CR$4:CR13))))</f>
        <v/>
      </c>
      <c r="CS13" s="34" t="str">
        <f t="array" ref="CS13">IF(ROWS(CS$4:CS13)&gt;CS$1,"",INDEX('malzeme montaj'!$C$1:$C$3329,SMALL(IF('malzeme montaj'!$B$1:$B$3329=CS$3,IF('malzeme montaj'!$C$1:$C$3329&lt;&gt;"",ROW('malzeme montaj'!$C$1:$C$3329))),ROWS(CS$4:CS13))))</f>
        <v/>
      </c>
      <c r="CT13" s="34" t="str">
        <f t="array" ref="CT13">IF(ROWS(CT$4:CT13)&gt;CT$1,"",INDEX('malzeme montaj'!$C$1:$C$3329,SMALL(IF('malzeme montaj'!$B$1:$B$3329=CT$3,IF('malzeme montaj'!$C$1:$C$3329&lt;&gt;"",ROW('malzeme montaj'!$C$1:$C$3329))),ROWS(CT$4:CT13))))</f>
        <v/>
      </c>
      <c r="CU13" s="34" t="str">
        <f t="array" ref="CU13">IF(ROWS(CU$4:CU13)&gt;CU$1,"",INDEX('malzeme montaj'!$C$1:$C$3329,SMALL(IF('malzeme montaj'!$B$1:$B$3329=CU$3,IF('malzeme montaj'!$C$1:$C$3329&lt;&gt;"",ROW('malzeme montaj'!$C$1:$C$3329))),ROWS(CU$4:CU13))))</f>
        <v/>
      </c>
      <c r="CV13" s="34" t="str">
        <f t="array" ref="CV13">IF(ROWS(CV$4:CV13)&gt;CV$1,"",INDEX('malzeme montaj'!$C$1:$C$3329,SMALL(IF('malzeme montaj'!$B$1:$B$3329=CV$3,IF('malzeme montaj'!$C$1:$C$3329&lt;&gt;"",ROW('malzeme montaj'!$C$1:$C$3329))),ROWS(CV$4:CV13))))</f>
        <v/>
      </c>
      <c r="CW13" s="34" t="str">
        <f t="array" ref="CW13">IF(ROWS(CW$4:CW13)&gt;CW$1,"",INDEX('malzeme montaj'!$C$1:$C$3329,SMALL(IF('malzeme montaj'!$B$1:$B$3329=CW$3,IF('malzeme montaj'!$C$1:$C$3329&lt;&gt;"",ROW('malzeme montaj'!$C$1:$C$3329))),ROWS(CW$4:CW13))))</f>
        <v/>
      </c>
      <c r="CX13" s="34" t="str">
        <f t="array" ref="CX13">IF(ROWS(CX$4:CX13)&gt;CX$1,"",INDEX('malzeme montaj'!$C$1:$C$3329,SMALL(IF('malzeme montaj'!$B$1:$B$3329=CX$3,IF('malzeme montaj'!$C$1:$C$3329&lt;&gt;"",ROW('malzeme montaj'!$C$1:$C$3329))),ROWS(CX$4:CX13))))</f>
        <v/>
      </c>
      <c r="CY13" s="34" t="str">
        <f t="array" ref="CY13">IF(ROWS(CY$4:CY13)&gt;CY$1,"",INDEX('malzeme montaj'!$C$1:$C$3329,SMALL(IF('malzeme montaj'!$B$1:$B$3329=CY$3,IF('malzeme montaj'!$C$1:$C$3329&lt;&gt;"",ROW('malzeme montaj'!$C$1:$C$3329))),ROWS(CY$4:CY13))))</f>
        <v/>
      </c>
      <c r="CZ13" s="34" t="str">
        <f t="array" ref="CZ13">IF(ROWS(CZ$4:CZ13)&gt;CZ$1,"",INDEX('malzeme montaj'!$C$1:$C$3329,SMALL(IF('malzeme montaj'!$B$1:$B$3329=CZ$3,IF('malzeme montaj'!$C$1:$C$3329&lt;&gt;"",ROW('malzeme montaj'!$C$1:$C$3329))),ROWS(CZ$4:CZ13))))</f>
        <v/>
      </c>
      <c r="DA13" s="34" t="str">
        <f t="array" ref="DA13">IF(ROWS(DA$4:DA13)&gt;DA$1,"",INDEX('malzeme montaj'!$C$1:$C$3329,SMALL(IF('malzeme montaj'!$B$1:$B$3329=DA$3,IF('malzeme montaj'!$C$1:$C$3329&lt;&gt;"",ROW('malzeme montaj'!$C$1:$C$3329))),ROWS(DA$4:DA13))))</f>
        <v/>
      </c>
      <c r="DB13" s="34" t="str">
        <f t="array" ref="DB13">IF(ROWS(DB$4:DB13)&gt;DB$1,"",INDEX('malzeme montaj'!$C$1:$C$3329,SMALL(IF('malzeme montaj'!$B$1:$B$3329=DB$3,IF('malzeme montaj'!$C$1:$C$3329&lt;&gt;"",ROW('malzeme montaj'!$C$1:$C$3329))),ROWS(DB$4:DB13))))</f>
        <v/>
      </c>
      <c r="DC13" s="34" t="str">
        <f t="array" ref="DC13">IF(ROWS(DC$4:DC13)&gt;DC$1,"",INDEX('malzeme montaj'!$C$1:$C$3329,SMALL(IF('malzeme montaj'!$B$1:$B$3329=DC$3,IF('malzeme montaj'!$C$1:$C$3329&lt;&gt;"",ROW('malzeme montaj'!$C$1:$C$3329))),ROWS(DC$4:DC13))))</f>
        <v/>
      </c>
      <c r="DD13" s="34" t="str">
        <f t="array" ref="DD13">IF(ROWS(DD$4:DD13)&gt;DD$1,"",INDEX('malzeme montaj'!$C$1:$C$3329,SMALL(IF('malzeme montaj'!$B$1:$B$3329=DD$3,IF('malzeme montaj'!$C$1:$C$3329&lt;&gt;"",ROW('malzeme montaj'!$C$1:$C$3329))),ROWS(DD$4:DD13))))</f>
        <v/>
      </c>
      <c r="DE13" s="34" t="str">
        <f t="array" ref="DE13">IF(ROWS(DE$4:DE13)&gt;DE$1,"",INDEX('malzeme montaj'!$C$1:$C$3329,SMALL(IF('malzeme montaj'!$B$1:$B$3329=DE$3,IF('malzeme montaj'!$C$1:$C$3329&lt;&gt;"",ROW('malzeme montaj'!$C$1:$C$3329))),ROWS(DE$4:DE13))))</f>
        <v/>
      </c>
      <c r="DF13" s="34" t="str">
        <f t="array" ref="DF13">IF(ROWS(DF$4:DF13)&gt;DF$1,"",INDEX('malzeme montaj'!$C$1:$C$3329,SMALL(IF('malzeme montaj'!$B$1:$B$3329=DF$3,IF('malzeme montaj'!$C$1:$C$3329&lt;&gt;"",ROW('malzeme montaj'!$C$1:$C$3329))),ROWS(DF$4:DF13))))</f>
        <v/>
      </c>
      <c r="DG13" s="34" t="str">
        <f t="array" ref="DG13">IF(ROWS(DG$4:DG13)&gt;DG$1,"",INDEX('malzeme montaj'!$C$1:$C$3329,SMALL(IF('malzeme montaj'!$B$1:$B$3329=DG$3,IF('malzeme montaj'!$C$1:$C$3329&lt;&gt;"",ROW('malzeme montaj'!$C$1:$C$3329))),ROWS(DG$4:DG13))))</f>
        <v/>
      </c>
      <c r="DH13" s="34" t="str">
        <f t="array" ref="DH13">IF(ROWS(DH$4:DH13)&gt;DH$1,"",INDEX('malzeme montaj'!$C$1:$C$3329,SMALL(IF('malzeme montaj'!$B$1:$B$3329=DH$3,IF('malzeme montaj'!$C$1:$C$3329&lt;&gt;"",ROW('malzeme montaj'!$C$1:$C$3329))),ROWS(DH$4:DH13))))</f>
        <v/>
      </c>
      <c r="DI13" s="34" t="str">
        <f t="array" ref="DI13">IF(ROWS(DI$4:DI13)&gt;DI$1,"",INDEX('malzeme montaj'!$C$1:$C$3329,SMALL(IF('malzeme montaj'!$B$1:$B$3329=DI$3,IF('malzeme montaj'!$C$1:$C$3329&lt;&gt;"",ROW('malzeme montaj'!$C$1:$C$3329))),ROWS(DI$4:DI13))))</f>
        <v/>
      </c>
      <c r="DJ13" s="34" t="str">
        <f t="array" ref="DJ13">IF(ROWS(DJ$4:DJ13)&gt;DJ$1,"",INDEX('malzeme montaj'!$C$1:$C$3329,SMALL(IF('malzeme montaj'!$B$1:$B$3329=DJ$3,IF('malzeme montaj'!$C$1:$C$3329&lt;&gt;"",ROW('malzeme montaj'!$C$1:$C$3329))),ROWS(DJ$4:DJ13))))</f>
        <v/>
      </c>
      <c r="DK13" s="34" t="str">
        <f t="array" ref="DK13">IF(ROWS(DK$4:DK13)&gt;DK$1,"",INDEX('malzeme montaj'!$C$1:$C$3329,SMALL(IF('malzeme montaj'!$B$1:$B$3329=DK$3,IF('malzeme montaj'!$C$1:$C$3329&lt;&gt;"",ROW('malzeme montaj'!$C$1:$C$3329))),ROWS(DK$4:DK13))))</f>
        <v/>
      </c>
      <c r="DL13" s="34" t="str">
        <f t="array" ref="DL13">IF(ROWS(DL$4:DL13)&gt;DL$1,"",INDEX('malzeme montaj'!$C$1:$C$3329,SMALL(IF('malzeme montaj'!$B$1:$B$3329=DL$3,IF('malzeme montaj'!$C$1:$C$3329&lt;&gt;"",ROW('malzeme montaj'!$C$1:$C$3329))),ROWS(DL$4:DL13))))</f>
        <v/>
      </c>
      <c r="DM13" s="34" t="str">
        <f t="array" ref="DM13">IF(ROWS(DM$4:DM13)&gt;DM$1,"",INDEX('malzeme montaj'!$C$1:$C$3329,SMALL(IF('malzeme montaj'!$B$1:$B$3329=DM$3,IF('malzeme montaj'!$C$1:$C$3329&lt;&gt;"",ROW('malzeme montaj'!$C$1:$C$3329))),ROWS(DM$4:DM13))))</f>
        <v/>
      </c>
      <c r="DN13" s="34" t="str">
        <f t="array" ref="DN13">IF(ROWS(DN$4:DN13)&gt;DN$1,"",INDEX('malzeme montaj'!$C$1:$C$3329,SMALL(IF('malzeme montaj'!$B$1:$B$3329=DN$3,IF('malzeme montaj'!$C$1:$C$3329&lt;&gt;"",ROW('malzeme montaj'!$C$1:$C$3329))),ROWS(DN$4:DN13))))</f>
        <v/>
      </c>
      <c r="DO13" s="34" t="str">
        <f t="array" ref="DO13">IF(ROWS(DO$4:DO13)&gt;DO$1,"",INDEX('malzeme montaj'!$C$1:$C$3329,SMALL(IF('malzeme montaj'!$B$1:$B$3329=DO$3,IF('malzeme montaj'!$C$1:$C$3329&lt;&gt;"",ROW('malzeme montaj'!$C$1:$C$3329))),ROWS(DO$4:DO13))))</f>
        <v/>
      </c>
      <c r="DP13" s="34" t="str">
        <f t="array" ref="DP13">IF(ROWS(DP$4:DP13)&gt;DP$1,"",INDEX('malzeme montaj'!$C$1:$C$3329,SMALL(IF('malzeme montaj'!$B$1:$B$3329=DP$3,IF('malzeme montaj'!$C$1:$C$3329&lt;&gt;"",ROW('malzeme montaj'!$C$1:$C$3329))),ROWS(DP$4:DP13))))</f>
        <v/>
      </c>
      <c r="DQ13" s="34" t="str">
        <f t="array" ref="DQ13">IF(ROWS(DQ$4:DQ13)&gt;DQ$1,"",INDEX('malzeme montaj'!$C$1:$C$3329,SMALL(IF('malzeme montaj'!$B$1:$B$3329=DQ$3,IF('malzeme montaj'!$C$1:$C$3329&lt;&gt;"",ROW('malzeme montaj'!$C$1:$C$3329))),ROWS(DQ$4:DQ13))))</f>
        <v/>
      </c>
      <c r="DR13" s="34" t="str">
        <f t="array" ref="DR13">IF(ROWS(DR$4:DR13)&gt;DR$1,"",INDEX('malzeme montaj'!$C$1:$C$3329,SMALL(IF('malzeme montaj'!$B$1:$B$3329=DR$3,IF('malzeme montaj'!$C$1:$C$3329&lt;&gt;"",ROW('malzeme montaj'!$C$1:$C$3329))),ROWS(DR$4:DR13))))</f>
        <v/>
      </c>
      <c r="DS13" s="34" t="str">
        <f t="array" ref="DS13">IF(ROWS(DS$4:DS13)&gt;DS$1,"",INDEX('malzeme montaj'!$C$1:$C$3329,SMALL(IF('malzeme montaj'!$B$1:$B$3329=DS$3,IF('malzeme montaj'!$C$1:$C$3329&lt;&gt;"",ROW('malzeme montaj'!$C$1:$C$3329))),ROWS(DS$4:DS13))))</f>
        <v/>
      </c>
      <c r="DT13" s="34" t="str">
        <f t="array" ref="DT13">IF(ROWS(DT$4:DT13)&gt;DT$1,"",INDEX('malzeme montaj'!$C$1:$C$3329,SMALL(IF('malzeme montaj'!$B$1:$B$3329=DT$3,IF('malzeme montaj'!$C$1:$C$3329&lt;&gt;"",ROW('malzeme montaj'!$C$1:$C$3329))),ROWS(DT$4:DT13))))</f>
        <v/>
      </c>
      <c r="DU13" s="34" t="str">
        <f t="array" ref="DU13">IF(ROWS(DU$4:DU13)&gt;DU$1,"",INDEX('malzeme montaj'!$C$1:$C$3329,SMALL(IF('malzeme montaj'!$B$1:$B$3329=DU$3,IF('malzeme montaj'!$C$1:$C$3329&lt;&gt;"",ROW('malzeme montaj'!$C$1:$C$3329))),ROWS(DU$4:DU13))))</f>
        <v/>
      </c>
      <c r="DV13" s="34" t="str">
        <f t="array" ref="DV13">IF(ROWS(DV$4:DV13)&gt;DV$1,"",INDEX('malzeme montaj'!$C$1:$C$3329,SMALL(IF('malzeme montaj'!$B$1:$B$3329=DV$3,IF('malzeme montaj'!$C$1:$C$3329&lt;&gt;"",ROW('malzeme montaj'!$C$1:$C$3329))),ROWS(DV$4:DV13))))</f>
        <v/>
      </c>
      <c r="DW13" s="34" t="str">
        <f t="array" ref="DW13">IF(ROWS(DW$4:DW13)&gt;DW$1,"",INDEX('malzeme montaj'!$C$1:$C$3329,SMALL(IF('malzeme montaj'!$B$1:$B$3329=DW$3,IF('malzeme montaj'!$C$1:$C$3329&lt;&gt;"",ROW('malzeme montaj'!$C$1:$C$3329))),ROWS(DW$4:DW13))))</f>
        <v/>
      </c>
      <c r="DX13" s="34" t="str">
        <f t="array" ref="DX13">IF(ROWS(DX$4:DX13)&gt;DX$1,"",INDEX('malzeme montaj'!$C$1:$C$3329,SMALL(IF('malzeme montaj'!$B$1:$B$3329=DX$3,IF('malzeme montaj'!$C$1:$C$3329&lt;&gt;"",ROW('malzeme montaj'!$C$1:$C$3329))),ROWS(DX$4:DX13))))</f>
        <v/>
      </c>
      <c r="DY13" s="34" t="str">
        <f t="array" ref="DY13">IF(ROWS(DY$4:DY13)&gt;DY$1,"",INDEX('malzeme montaj'!$C$1:$C$3329,SMALL(IF('malzeme montaj'!$B$1:$B$3329=DY$3,IF('malzeme montaj'!$C$1:$C$3329&lt;&gt;"",ROW('malzeme montaj'!$C$1:$C$3329))),ROWS(DY$4:DY13))))</f>
        <v/>
      </c>
      <c r="DZ13" s="34" t="str">
        <f t="array" ref="DZ13">IF(ROWS(DZ$4:DZ13)&gt;DZ$1,"",INDEX('malzeme montaj'!$C$1:$C$3329,SMALL(IF('malzeme montaj'!$B$1:$B$3329=DZ$3,IF('malzeme montaj'!$C$1:$C$3329&lt;&gt;"",ROW('malzeme montaj'!$C$1:$C$3329))),ROWS(DZ$4:DZ13))))</f>
        <v/>
      </c>
      <c r="EA13" s="34" t="str">
        <f t="array" ref="EA13">IF(ROWS(EA$4:EA13)&gt;EA$1,"",INDEX('malzeme montaj'!$C$1:$C$3329,SMALL(IF('malzeme montaj'!$B$1:$B$3329=EA$3,IF('malzeme montaj'!$C$1:$C$3329&lt;&gt;"",ROW('malzeme montaj'!$C$1:$C$3329))),ROWS(EA$4:EA13))))</f>
        <v/>
      </c>
      <c r="EB13" s="34" t="str">
        <f t="array" ref="EB13">IF(ROWS(EB$4:EB13)&gt;EB$1,"",INDEX('malzeme montaj'!$C$1:$C$3329,SMALL(IF('malzeme montaj'!$B$1:$B$3329=EB$3,IF('malzeme montaj'!$C$1:$C$3329&lt;&gt;"",ROW('malzeme montaj'!$C$1:$C$3329))),ROWS(EB$4:EB13))))</f>
        <v/>
      </c>
      <c r="EC13" s="34" t="str">
        <f t="array" ref="EC13">IF(ROWS(EC$4:EC13)&gt;EC$1,"",INDEX('malzeme montaj'!$C$1:$C$3329,SMALL(IF('malzeme montaj'!$B$1:$B$3329=EC$3,IF('malzeme montaj'!$C$1:$C$3329&lt;&gt;"",ROW('malzeme montaj'!$C$1:$C$3329))),ROWS(EC$4:EC13))))</f>
        <v/>
      </c>
      <c r="ED13" s="34" t="str">
        <f t="array" ref="ED13">IF(ROWS(ED$4:ED13)&gt;ED$1,"",INDEX('malzeme montaj'!$C$1:$C$3329,SMALL(IF('malzeme montaj'!$B$1:$B$3329=ED$3,IF('malzeme montaj'!$C$1:$C$3329&lt;&gt;"",ROW('malzeme montaj'!$C$1:$C$3329))),ROWS(ED$4:ED13))))</f>
        <v/>
      </c>
      <c r="EE13" s="34" t="str">
        <f t="array" ref="EE13">IF(ROWS(EE$4:EE13)&gt;EE$1,"",INDEX('malzeme montaj'!$C$1:$C$3329,SMALL(IF('malzeme montaj'!$B$1:$B$3329=EE$3,IF('malzeme montaj'!$C$1:$C$3329&lt;&gt;"",ROW('malzeme montaj'!$C$1:$C$3329))),ROWS(EE$4:EE13))))</f>
        <v/>
      </c>
      <c r="EF13" s="34" t="str">
        <f t="array" ref="EF13">IF(ROWS(EF$4:EF13)&gt;EF$1,"",INDEX('malzeme montaj'!$C$1:$C$3329,SMALL(IF('malzeme montaj'!$B$1:$B$3329=EF$3,IF('malzeme montaj'!$C$1:$C$3329&lt;&gt;"",ROW('malzeme montaj'!$C$1:$C$3329))),ROWS(EF$4:EF13))))</f>
        <v/>
      </c>
      <c r="EG13" s="34" t="str">
        <f t="array" ref="EG13">IF(ROWS(EG$4:EG13)&gt;EG$1,"",INDEX('malzeme montaj'!$C$1:$C$3329,SMALL(IF('malzeme montaj'!$B$1:$B$3329=EG$3,IF('malzeme montaj'!$C$1:$C$3329&lt;&gt;"",ROW('malzeme montaj'!$C$1:$C$3329))),ROWS(EG$4:EG13))))</f>
        <v/>
      </c>
      <c r="EH13" s="34" t="str">
        <f t="array" ref="EH13">IF(ROWS(EH$4:EH13)&gt;EH$1,"",INDEX('malzeme montaj'!$C$1:$C$3329,SMALL(IF('malzeme montaj'!$B$1:$B$3329=EH$3,IF('malzeme montaj'!$C$1:$C$3329&lt;&gt;"",ROW('malzeme montaj'!$C$1:$C$3329))),ROWS(EH$4:EH13))))</f>
        <v/>
      </c>
      <c r="EI13" s="34" t="str">
        <f t="array" ref="EI13">IF(ROWS(EI$4:EI13)&gt;EI$1,"",INDEX('malzeme montaj'!$C$1:$C$3329,SMALL(IF('malzeme montaj'!$B$1:$B$3329=EI$3,IF('malzeme montaj'!$C$1:$C$3329&lt;&gt;"",ROW('malzeme montaj'!$C$1:$C$3329))),ROWS(EI$4:EI13))))</f>
        <v/>
      </c>
      <c r="EJ13" s="34" t="str">
        <f t="array" ref="EJ13">IF(ROWS(EJ$4:EJ13)&gt;EJ$1,"",INDEX('malzeme montaj'!$C$1:$C$3329,SMALL(IF('malzeme montaj'!$B$1:$B$3329=EJ$3,IF('malzeme montaj'!$C$1:$C$3329&lt;&gt;"",ROW('malzeme montaj'!$C$1:$C$3329))),ROWS(EJ$4:EJ13))))</f>
        <v/>
      </c>
      <c r="EK13" s="34" t="str">
        <f t="array" ref="EK13">IF(ROWS(EK$4:EK13)&gt;EK$1,"",INDEX('malzeme montaj'!$C$1:$C$3329,SMALL(IF('malzeme montaj'!$B$1:$B$3329=EK$3,IF('malzeme montaj'!$C$1:$C$3329&lt;&gt;"",ROW('malzeme montaj'!$C$1:$C$3329))),ROWS(EK$4:EK13))))</f>
        <v/>
      </c>
      <c r="EL13" s="34" t="str">
        <f t="array" ref="EL13">IF(ROWS(EL$4:EL13)&gt;EL$1,"",INDEX('malzeme montaj'!$C$1:$C$3329,SMALL(IF('malzeme montaj'!$B$1:$B$3329=EL$3,IF('malzeme montaj'!$C$1:$C$3329&lt;&gt;"",ROW('malzeme montaj'!$C$1:$C$3329))),ROWS(EL$4:EL13))))</f>
        <v/>
      </c>
      <c r="EM13" s="34" t="str">
        <f t="array" ref="EM13">IF(ROWS(EM$4:EM13)&gt;EM$1,"",INDEX('malzeme montaj'!$C$1:$C$3329,SMALL(IF('malzeme montaj'!$B$1:$B$3329=EM$3,IF('malzeme montaj'!$C$1:$C$3329&lt;&gt;"",ROW('malzeme montaj'!$C$1:$C$3329))),ROWS(EM$4:EM13))))</f>
        <v/>
      </c>
      <c r="EN13" s="34" t="str">
        <f t="array" ref="EN13">IF(ROWS(EN$4:EN13)&gt;EN$1,"",INDEX('malzeme montaj'!$C$1:$C$3329,SMALL(IF('malzeme montaj'!$B$1:$B$3329=EN$3,IF('malzeme montaj'!$C$1:$C$3329&lt;&gt;"",ROW('malzeme montaj'!$C$1:$C$3329))),ROWS(EN$4:EN13))))</f>
        <v/>
      </c>
      <c r="EO13" s="34" t="str">
        <f t="array" ref="EO13">IF(ROWS(EO$4:EO13)&gt;EO$1,"",INDEX('malzeme montaj'!$C$1:$C$3329,SMALL(IF('malzeme montaj'!$B$1:$B$3329=EO$3,IF('malzeme montaj'!$C$1:$C$3329&lt;&gt;"",ROW('malzeme montaj'!$C$1:$C$3329))),ROWS(EO$4:EO13))))</f>
        <v/>
      </c>
      <c r="EP13" s="34" t="str">
        <f t="array" ref="EP13">IF(ROWS(EP$4:EP13)&gt;EP$1,"",INDEX('malzeme montaj'!$C$1:$C$3329,SMALL(IF('malzeme montaj'!$B$1:$B$3329=EP$3,IF('malzeme montaj'!$C$1:$C$3329&lt;&gt;"",ROW('malzeme montaj'!$C$1:$C$3329))),ROWS(EP$4:EP13))))</f>
        <v/>
      </c>
      <c r="EQ13" s="34" t="str">
        <f t="array" ref="EQ13">IF(ROWS(EQ$4:EQ13)&gt;EQ$1,"",INDEX('malzeme montaj'!$C$1:$C$3329,SMALL(IF('malzeme montaj'!$B$1:$B$3329=EQ$3,IF('malzeme montaj'!$C$1:$C$3329&lt;&gt;"",ROW('malzeme montaj'!$C$1:$C$3329))),ROWS(EQ$4:EQ13))))</f>
        <v/>
      </c>
      <c r="ER13" s="34" t="str">
        <f t="array" ref="ER13">IF(ROWS(ER$4:ER13)&gt;ER$1,"",INDEX('malzeme montaj'!$C$1:$C$3329,SMALL(IF('malzeme montaj'!$B$1:$B$3329=ER$3,IF('malzeme montaj'!$C$1:$C$3329&lt;&gt;"",ROW('malzeme montaj'!$C$1:$C$3329))),ROWS(ER$4:ER13))))</f>
        <v/>
      </c>
      <c r="ES13" s="34" t="str">
        <f t="array" ref="ES13">IF(ROWS(ES$4:ES13)&gt;ES$1,"",INDEX('malzeme montaj'!$C$1:$C$3329,SMALL(IF('malzeme montaj'!$B$1:$B$3329=ES$3,IF('malzeme montaj'!$C$1:$C$3329&lt;&gt;"",ROW('malzeme montaj'!$C$1:$C$3329))),ROWS(ES$4:ES13))))</f>
        <v/>
      </c>
      <c r="ET13" s="34" t="str">
        <f t="array" ref="ET13">IF(ROWS(ET$4:ET13)&gt;ET$1,"",INDEX('malzeme montaj'!$C$1:$C$3329,SMALL(IF('malzeme montaj'!$B$1:$B$3329=ET$3,IF('malzeme montaj'!$C$1:$C$3329&lt;&gt;"",ROW('malzeme montaj'!$C$1:$C$3329))),ROWS(ET$4:ET13))))</f>
        <v/>
      </c>
      <c r="EU13" s="34" t="str">
        <f t="array" ref="EU13">IF(ROWS(EU$4:EU13)&gt;EU$1,"",INDEX('malzeme montaj'!$C$1:$C$3329,SMALL(IF('malzeme montaj'!$B$1:$B$3329=EU$3,IF('malzeme montaj'!$C$1:$C$3329&lt;&gt;"",ROW('malzeme montaj'!$C$1:$C$3329))),ROWS(EU$4:EU13))))</f>
        <v/>
      </c>
      <c r="EV13" s="34" t="str">
        <f t="array" ref="EV13">IF(ROWS(EV$4:EV13)&gt;EV$1,"",INDEX('malzeme montaj'!$C$1:$C$3329,SMALL(IF('malzeme montaj'!$B$1:$B$3329=EV$3,IF('malzeme montaj'!$C$1:$C$3329&lt;&gt;"",ROW('malzeme montaj'!$C$1:$C$3329))),ROWS(EV$4:EV13))))</f>
        <v/>
      </c>
      <c r="EW13" s="34" t="str">
        <f t="array" ref="EW13">IF(ROWS(EW$4:EW13)&gt;EW$1,"",INDEX('malzeme montaj'!$C$1:$C$3329,SMALL(IF('malzeme montaj'!$B$1:$B$3329=EW$3,IF('malzeme montaj'!$C$1:$C$3329&lt;&gt;"",ROW('malzeme montaj'!$C$1:$C$3329))),ROWS(EW$4:EW13))))</f>
        <v/>
      </c>
    </row>
    <row r="14" spans="1:153" ht="12.75" customHeight="1">
      <c r="A14" s="38" t="str">
        <f t="array" ref="A14">IF(ROWS(A$4:A14)&gt;A$1,"",INDEX('malzeme montaj'!$C$1:$C$3329,SMALL(IF('malzeme montaj'!$B$1:$B$3329=A$3,IF('malzeme montaj'!$C$1:$C$3329&lt;&gt;"",ROW('malzeme montaj'!$C$1:$C$3329))),ROWS(A$4:A14))))</f>
        <v/>
      </c>
      <c r="B14" s="38" t="str">
        <f t="array" ref="B14">IF(ROWS(B$4:B14)&gt;B$1,"",INDEX('malzeme montaj'!$C$1:$C$3329,SMALL(IF('malzeme montaj'!$B$1:$B$3329=B$3,IF('malzeme montaj'!$C$1:$C$3329&lt;&gt;"",ROW('malzeme montaj'!$C$1:$C$3329))),ROWS(B$4:B14))))</f>
        <v/>
      </c>
      <c r="C14" s="38" t="str">
        <f t="array" ref="C14">IF(ROWS(C$4:C14)&gt;C$1,"",INDEX('malzeme montaj'!$C$1:$C$3329,SMALL(IF('malzeme montaj'!$B$1:$B$3329=C$3,IF('malzeme montaj'!$C$1:$C$3329&lt;&gt;"",ROW('malzeme montaj'!$C$1:$C$3329))),ROWS(C$4:C14))))</f>
        <v/>
      </c>
      <c r="D14" s="38" t="str">
        <f t="array" ref="D14">IF(ROWS(D$4:D14)&gt;D$1,"",INDEX('malzeme montaj'!$C$1:$C$3329,SMALL(IF('malzeme montaj'!$B$1:$B$3329=D$3,IF('malzeme montaj'!$C$1:$C$3329&lt;&gt;"",ROW('malzeme montaj'!$C$1:$C$3329))),ROWS(D$4:D14))))</f>
        <v/>
      </c>
      <c r="E14" s="38" t="str">
        <f t="array" ref="E14">IF(ROWS(E$4:E14)&gt;E$1,"",INDEX('malzeme montaj'!$C$1:$C$3329,SMALL(IF('malzeme montaj'!$B$1:$B$3329=E$3,IF('malzeme montaj'!$C$1:$C$3329&lt;&gt;"",ROW('malzeme montaj'!$C$1:$C$3329))),ROWS(E$4:E14))))</f>
        <v/>
      </c>
      <c r="F14" s="38" t="str">
        <f t="array" ref="F14">IF(ROWS(F$4:F14)&gt;F$1,"",INDEX('malzeme montaj'!$C$1:$C$3329,SMALL(IF('malzeme montaj'!$B$1:$B$3329=F$3,IF('malzeme montaj'!$C$1:$C$3329&lt;&gt;"",ROW('malzeme montaj'!$C$1:$C$3329))),ROWS(F$4:F14))))</f>
        <v/>
      </c>
      <c r="G14" s="38" t="str">
        <f t="array" ref="G14">IF(ROWS(G$4:G14)&gt;G$1,"",INDEX('malzeme montaj'!$C$1:$C$3329,SMALL(IF('malzeme montaj'!$B$1:$B$3329=G$3,IF('malzeme montaj'!$C$1:$C$3329&lt;&gt;"",ROW('malzeme montaj'!$C$1:$C$3329))),ROWS(G$4:G14))))</f>
        <v/>
      </c>
      <c r="H14" s="38" t="str">
        <f t="array" ref="H14">IF(ROWS(H$4:H14)&gt;H$1,"",INDEX('malzeme montaj'!$C$1:$C$3329,SMALL(IF('malzeme montaj'!$B$1:$B$3329=H$3,IF('malzeme montaj'!$C$1:$C$3329&lt;&gt;"",ROW('malzeme montaj'!$C$1:$C$3329))),ROWS(H$4:H14))))</f>
        <v/>
      </c>
      <c r="I14" s="38" t="str">
        <f t="array" ref="I14">IF(ROWS(I$4:I14)&gt;I$1,"",INDEX('malzeme montaj'!$C$1:$C$3329,SMALL(IF('malzeme montaj'!$B$1:$B$3329=I$3,IF('malzeme montaj'!$C$1:$C$3329&lt;&gt;"",ROW('malzeme montaj'!$C$1:$C$3329))),ROWS(I$4:I14))))</f>
        <v/>
      </c>
      <c r="J14" s="38" t="str">
        <f t="array" ref="J14">IF(ROWS(J$4:J14)&gt;J$1,"",INDEX('malzeme montaj'!$C$1:$C$3329,SMALL(IF('malzeme montaj'!$B$1:$B$3329=J$3,IF('malzeme montaj'!$C$1:$C$3329&lt;&gt;"",ROW('malzeme montaj'!$C$1:$C$3329))),ROWS(J$4:J14))))</f>
        <v/>
      </c>
      <c r="K14" s="38" t="str">
        <f t="array" ref="K14">IF(ROWS(K$4:K14)&gt;K$1,"",INDEX('malzeme montaj'!$C$1:$C$3329,SMALL(IF('malzeme montaj'!$B$1:$B$3329=K$3,IF('malzeme montaj'!$C$1:$C$3329&lt;&gt;"",ROW('malzeme montaj'!$C$1:$C$3329))),ROWS(K$4:K14))))</f>
        <v/>
      </c>
      <c r="L14" s="38" t="str">
        <f t="array" ref="L14">IF(ROWS(L$4:L14)&gt;L$1,"",INDEX('malzeme montaj'!$C$1:$C$3329,SMALL(IF('malzeme montaj'!$B$1:$B$3329=L$3,IF('malzeme montaj'!$C$1:$C$3329&lt;&gt;"",ROW('malzeme montaj'!$C$1:$C$3329))),ROWS(L$4:L14))))</f>
        <v/>
      </c>
      <c r="M14" s="38" t="str">
        <f t="array" ref="M14">IF(ROWS(M$4:M14)&gt;M$1,"",INDEX('malzeme montaj'!$C$1:$C$3329,SMALL(IF('malzeme montaj'!$B$1:$B$3329=M$3,IF('malzeme montaj'!$C$1:$C$3329&lt;&gt;"",ROW('malzeme montaj'!$C$1:$C$3329))),ROWS(M$4:M14))))</f>
        <v/>
      </c>
      <c r="N14" s="38" t="str">
        <f t="array" ref="N14">IF(ROWS(N$4:N14)&gt;N$1,"",INDEX('malzeme montaj'!$C$1:$C$3329,SMALL(IF('malzeme montaj'!$B$1:$B$3329=N$3,IF('malzeme montaj'!$C$1:$C$3329&lt;&gt;"",ROW('malzeme montaj'!$C$1:$C$3329))),ROWS(N$4:N14))))</f>
        <v/>
      </c>
      <c r="O14" s="38" t="str">
        <f t="array" ref="O14">IF(ROWS(O$4:O14)&gt;O$1,"",INDEX('malzeme montaj'!$C$1:$C$3329,SMALL(IF('malzeme montaj'!$B$1:$B$3329=O$3,IF('malzeme montaj'!$C$1:$C$3329&lt;&gt;"",ROW('malzeme montaj'!$C$1:$C$3329))),ROWS(O$4:O14))))</f>
        <v/>
      </c>
      <c r="P14" s="38" t="str">
        <f t="array" ref="P14">IF(ROWS(P$4:P14)&gt;P$1,"",INDEX('malzeme montaj'!$C$1:$C$3329,SMALL(IF('malzeme montaj'!$B$1:$B$3329=P$3,IF('malzeme montaj'!$C$1:$C$3329&lt;&gt;"",ROW('malzeme montaj'!$C$1:$C$3329))),ROWS(P$4:P14))))</f>
        <v/>
      </c>
      <c r="Q14" s="38" t="str">
        <f t="array" ref="Q14">IF(ROWS(Q$4:Q14)&gt;Q$1,"",INDEX('malzeme montaj'!$C$1:$C$3329,SMALL(IF('malzeme montaj'!$B$1:$B$3329=Q$3,IF('malzeme montaj'!$C$1:$C$3329&lt;&gt;"",ROW('malzeme montaj'!$C$1:$C$3329))),ROWS(Q$4:Q14))))</f>
        <v/>
      </c>
      <c r="R14" s="38" t="str">
        <f t="array" ref="R14">IF(ROWS(R$4:R14)&gt;R$1,"",INDEX('malzeme montaj'!$C$1:$C$3329,SMALL(IF('malzeme montaj'!$B$1:$B$3329=R$3,IF('malzeme montaj'!$C$1:$C$3329&lt;&gt;"",ROW('malzeme montaj'!$C$1:$C$3329))),ROWS(R$4:R14))))</f>
        <v/>
      </c>
      <c r="S14" s="38" t="str">
        <f t="array" ref="S14">IF(ROWS(S$4:S14)&gt;S$1,"",INDEX('malzeme montaj'!$C$1:$C$3329,SMALL(IF('malzeme montaj'!$B$1:$B$3329=S$3,IF('malzeme montaj'!$C$1:$C$3329&lt;&gt;"",ROW('malzeme montaj'!$C$1:$C$3329))),ROWS(S$4:S14))))</f>
        <v/>
      </c>
      <c r="T14" s="38" t="str">
        <f t="array" ref="T14">IF(ROWS(T$4:T14)&gt;T$1,"",INDEX('malzeme montaj'!$C$1:$C$3329,SMALL(IF('malzeme montaj'!$B$1:$B$3329=T$3,IF('malzeme montaj'!$C$1:$C$3329&lt;&gt;"",ROW('malzeme montaj'!$C$1:$C$3329))),ROWS(T$4:T14))))</f>
        <v/>
      </c>
      <c r="U14" s="38" t="str">
        <f t="array" ref="U14">IF(ROWS(U$4:U14)&gt;U$1,"",INDEX('malzeme montaj'!$C$1:$C$3329,SMALL(IF('malzeme montaj'!$B$1:$B$3329=U$3,IF('malzeme montaj'!$C$1:$C$3329&lt;&gt;"",ROW('malzeme montaj'!$C$1:$C$3329))),ROWS(U$4:U14))))</f>
        <v/>
      </c>
      <c r="V14" s="38" t="str">
        <f t="array" ref="V14">IF(ROWS(V$4:V14)&gt;V$1,"",INDEX('malzeme montaj'!$C$1:$C$3329,SMALL(IF('malzeme montaj'!$B$1:$B$3329=V$3,IF('malzeme montaj'!$C$1:$C$3329&lt;&gt;"",ROW('malzeme montaj'!$C$1:$C$3329))),ROWS(V$4:V14))))</f>
        <v/>
      </c>
      <c r="W14" s="38" t="str">
        <f t="array" ref="W14">IF(ROWS(W$4:W14)&gt;W$1,"",INDEX('malzeme montaj'!$C$1:$C$3329,SMALL(IF('malzeme montaj'!$B$1:$B$3329=W$3,IF('malzeme montaj'!$C$1:$C$3329&lt;&gt;"",ROW('malzeme montaj'!$C$1:$C$3329))),ROWS(W$4:W14))))</f>
        <v/>
      </c>
      <c r="X14" s="38" t="str">
        <f t="array" ref="X14">IF(ROWS(X$4:X14)&gt;X$1,"",INDEX('malzeme montaj'!$C$1:$C$3329,SMALL(IF('malzeme montaj'!$B$1:$B$3329=X$3,IF('malzeme montaj'!$C$1:$C$3329&lt;&gt;"",ROW('malzeme montaj'!$C$1:$C$3329))),ROWS(X$4:X14))))</f>
        <v/>
      </c>
      <c r="Y14" s="38" t="str">
        <f t="array" ref="Y14">IF(ROWS(Y$4:Y14)&gt;Y$1,"",INDEX('malzeme montaj'!$C$1:$C$3329,SMALL(IF('malzeme montaj'!$B$1:$B$3329=Y$3,IF('malzeme montaj'!$C$1:$C$3329&lt;&gt;"",ROW('malzeme montaj'!$C$1:$C$3329))),ROWS(Y$4:Y14))))</f>
        <v/>
      </c>
      <c r="Z14" s="38" t="str">
        <f t="array" ref="Z14">IF(ROWS(Z$4:Z14)&gt;Z$1,"",INDEX('malzeme montaj'!$C$1:$C$3329,SMALL(IF('malzeme montaj'!$B$1:$B$3329=Z$3,IF('malzeme montaj'!$C$1:$C$3329&lt;&gt;"",ROW('malzeme montaj'!$C$1:$C$3329))),ROWS(Z$4:Z14))))</f>
        <v/>
      </c>
      <c r="AA14" s="38" t="str">
        <f t="array" ref="AA14">IF(ROWS(AA$4:AA14)&gt;AA$1,"",INDEX('malzeme montaj'!$C$1:$C$3329,SMALL(IF('malzeme montaj'!$B$1:$B$3329=AA$3,IF('malzeme montaj'!$C$1:$C$3329&lt;&gt;"",ROW('malzeme montaj'!$C$1:$C$3329))),ROWS(AA$4:AA14))))</f>
        <v/>
      </c>
      <c r="AB14" s="38" t="str">
        <f t="array" ref="AB14">IF(ROWS(AB$4:AB14)&gt;AB$1,"",INDEX('malzeme montaj'!$C$1:$C$3329,SMALL(IF('malzeme montaj'!$B$1:$B$3329=AB$3,IF('malzeme montaj'!$C$1:$C$3329&lt;&gt;"",ROW('malzeme montaj'!$C$1:$C$3329))),ROWS(AB$4:AB14))))</f>
        <v/>
      </c>
      <c r="AC14" s="38" t="str">
        <f t="array" ref="AC14">IF(ROWS(AC$4:AC14)&gt;AC$1,"",INDEX('malzeme montaj'!$C$1:$C$3329,SMALL(IF('malzeme montaj'!$B$1:$B$3329=AC$3,IF('malzeme montaj'!$C$1:$C$3329&lt;&gt;"",ROW('malzeme montaj'!$C$1:$C$3329))),ROWS(AC$4:AC14))))</f>
        <v/>
      </c>
      <c r="AD14" s="38" t="str">
        <f t="array" ref="AD14">IF(ROWS(AD$4:AD14)&gt;AD$1,"",INDEX('malzeme montaj'!$C$1:$C$3329,SMALL(IF('malzeme montaj'!$B$1:$B$3329=AD$3,IF('malzeme montaj'!$C$1:$C$3329&lt;&gt;"",ROW('malzeme montaj'!$C$1:$C$3329))),ROWS(AD$4:AD14))))</f>
        <v/>
      </c>
      <c r="AE14" s="38" t="str">
        <f t="array" ref="AE14">IF(ROWS(AE$4:AE14)&gt;AE$1,"",INDEX('malzeme montaj'!$C$1:$C$3329,SMALL(IF('malzeme montaj'!$B$1:$B$3329=AE$3,IF('malzeme montaj'!$C$1:$C$3329&lt;&gt;"",ROW('malzeme montaj'!$C$1:$C$3329))),ROWS(AE$4:AE14))))</f>
        <v/>
      </c>
      <c r="AF14" s="38" t="str">
        <f t="array" ref="AF14">IF(ROWS(AF$4:AF14)&gt;AF$1,"",INDEX('malzeme montaj'!$C$1:$C$3329,SMALL(IF('malzeme montaj'!$B$1:$B$3329=AF$3,IF('malzeme montaj'!$C$1:$C$3329&lt;&gt;"",ROW('malzeme montaj'!$C$1:$C$3329))),ROWS(AF$4:AF14))))</f>
        <v/>
      </c>
      <c r="AG14" s="38" t="str">
        <f t="array" ref="AG14">IF(ROWS(AG$4:AG14)&gt;AG$1,"",INDEX('malzeme montaj'!$C$1:$C$3329,SMALL(IF('malzeme montaj'!$B$1:$B$3329=AG$3,IF('malzeme montaj'!$C$1:$C$3329&lt;&gt;"",ROW('malzeme montaj'!$C$1:$C$3329))),ROWS(AG$4:AG14))))</f>
        <v/>
      </c>
      <c r="AH14" s="38" t="str">
        <f t="array" ref="AH14">IF(ROWS(AH$4:AH14)&gt;AH$1,"",INDEX('malzeme montaj'!$C$1:$C$3329,SMALL(IF('malzeme montaj'!$B$1:$B$3329=AH$3,IF('malzeme montaj'!$C$1:$C$3329&lt;&gt;"",ROW('malzeme montaj'!$C$1:$C$3329))),ROWS(AH$4:AH14))))</f>
        <v/>
      </c>
      <c r="AI14" s="38" t="str">
        <f t="array" ref="AI14">IF(ROWS(AI$4:AI14)&gt;AI$1,"",INDEX('malzeme montaj'!$C$1:$C$3329,SMALL(IF('malzeme montaj'!$B$1:$B$3329=AI$3,IF('malzeme montaj'!$C$1:$C$3329&lt;&gt;"",ROW('malzeme montaj'!$C$1:$C$3329))),ROWS(AI$4:AI14))))</f>
        <v/>
      </c>
      <c r="AJ14" s="38" t="str">
        <f t="array" ref="AJ14">IF(ROWS(AJ$4:AJ14)&gt;AJ$1,"",INDEX('malzeme montaj'!$C$1:$C$3329,SMALL(IF('malzeme montaj'!$B$1:$B$3329=AJ$3,IF('malzeme montaj'!$C$1:$C$3329&lt;&gt;"",ROW('malzeme montaj'!$C$1:$C$3329))),ROWS(AJ$4:AJ14))))</f>
        <v/>
      </c>
      <c r="AK14" s="38" t="str">
        <f t="array" ref="AK14">IF(ROWS(AK$4:AK14)&gt;AK$1,"",INDEX('malzeme montaj'!$C$1:$C$3329,SMALL(IF('malzeme montaj'!$B$1:$B$3329=AK$3,IF('malzeme montaj'!$C$1:$C$3329&lt;&gt;"",ROW('malzeme montaj'!$C$1:$C$3329))),ROWS(AK$4:AK14))))</f>
        <v/>
      </c>
      <c r="AL14" s="38" t="str">
        <f t="array" ref="AL14">IF(ROWS(AL$4:AL14)&gt;AL$1,"",INDEX('malzeme montaj'!$C$1:$C$3329,SMALL(IF('malzeme montaj'!$B$1:$B$3329=AL$3,IF('malzeme montaj'!$C$1:$C$3329&lt;&gt;"",ROW('malzeme montaj'!$C$1:$C$3329))),ROWS(AL$4:AL14))))</f>
        <v/>
      </c>
      <c r="AM14" s="38" t="str">
        <f t="array" ref="AM14">IF(ROWS(AM$4:AM14)&gt;AM$1,"",INDEX('malzeme montaj'!$C$1:$C$3329,SMALL(IF('malzeme montaj'!$B$1:$B$3329=AM$3,IF('malzeme montaj'!$C$1:$C$3329&lt;&gt;"",ROW('malzeme montaj'!$C$1:$C$3329))),ROWS(AM$4:AM14))))</f>
        <v/>
      </c>
      <c r="AN14" s="38" t="str">
        <f t="array" ref="AN14">IF(ROWS(AN$4:AN14)&gt;AN$1,"",INDEX('malzeme montaj'!$C$1:$C$3329,SMALL(IF('malzeme montaj'!$B$1:$B$3329=AN$3,IF('malzeme montaj'!$C$1:$C$3329&lt;&gt;"",ROW('malzeme montaj'!$C$1:$C$3329))),ROWS(AN$4:AN14))))</f>
        <v/>
      </c>
      <c r="AO14" s="38" t="str">
        <f t="array" ref="AO14">IF(ROWS(AO$4:AO14)&gt;AO$1,"",INDEX('malzeme montaj'!$C$1:$C$3329,SMALL(IF('malzeme montaj'!$B$1:$B$3329=AO$3,IF('malzeme montaj'!$C$1:$C$3329&lt;&gt;"",ROW('malzeme montaj'!$C$1:$C$3329))),ROWS(AO$4:AO14))))</f>
        <v/>
      </c>
      <c r="AP14" s="38" t="str">
        <f t="array" ref="AP14">IF(ROWS(AP$4:AP14)&gt;AP$1,"",INDEX('malzeme montaj'!$C$1:$C$3329,SMALL(IF('malzeme montaj'!$B$1:$B$3329=AP$3,IF('malzeme montaj'!$C$1:$C$3329&lt;&gt;"",ROW('malzeme montaj'!$C$1:$C$3329))),ROWS(AP$4:AP14))))</f>
        <v/>
      </c>
      <c r="AQ14" s="38" t="str">
        <f t="array" ref="AQ14">IF(ROWS(AQ$4:AQ14)&gt;AQ$1,"",INDEX('malzeme montaj'!$C$1:$C$3329,SMALL(IF('malzeme montaj'!$B$1:$B$3329=AQ$3,IF('malzeme montaj'!$C$1:$C$3329&lt;&gt;"",ROW('malzeme montaj'!$C$1:$C$3329))),ROWS(AQ$4:AQ14))))</f>
        <v/>
      </c>
      <c r="AR14" s="38" t="str">
        <f t="array" ref="AR14">IF(ROWS(AR$4:AR14)&gt;AR$1,"",INDEX('malzeme montaj'!$C$1:$C$3329,SMALL(IF('malzeme montaj'!$B$1:$B$3329=AR$3,IF('malzeme montaj'!$C$1:$C$3329&lt;&gt;"",ROW('malzeme montaj'!$C$1:$C$3329))),ROWS(AR$4:AR14))))</f>
        <v/>
      </c>
      <c r="AS14" s="38" t="str">
        <f t="array" ref="AS14">IF(ROWS(AS$4:AS14)&gt;AS$1,"",INDEX('malzeme montaj'!$C$1:$C$3329,SMALL(IF('malzeme montaj'!$B$1:$B$3329=AS$3,IF('malzeme montaj'!$C$1:$C$3329&lt;&gt;"",ROW('malzeme montaj'!$C$1:$C$3329))),ROWS(AS$4:AS14))))</f>
        <v/>
      </c>
      <c r="AT14" s="38" t="str">
        <f t="array" ref="AT14">IF(ROWS(AT$4:AT14)&gt;AT$1,"",INDEX('malzeme montaj'!$C$1:$C$3329,SMALL(IF('malzeme montaj'!$B$1:$B$3329=AT$3,IF('malzeme montaj'!$C$1:$C$3329&lt;&gt;"",ROW('malzeme montaj'!$C$1:$C$3329))),ROWS(AT$4:AT14))))</f>
        <v/>
      </c>
      <c r="AU14" s="38" t="str">
        <f t="array" ref="AU14">IF(ROWS(AU$4:AU14)&gt;AU$1,"",INDEX('malzeme montaj'!$C$1:$C$3329,SMALL(IF('malzeme montaj'!$B$1:$B$3329=AU$3,IF('malzeme montaj'!$C$1:$C$3329&lt;&gt;"",ROW('malzeme montaj'!$C$1:$C$3329))),ROWS(AU$4:AU14))))</f>
        <v/>
      </c>
      <c r="AV14" s="38" t="str">
        <f t="array" ref="AV14">IF(ROWS(AV$4:AV14)&gt;AV$1,"",INDEX('malzeme montaj'!$C$1:$C$3329,SMALL(IF('malzeme montaj'!$B$1:$B$3329=AV$3,IF('malzeme montaj'!$C$1:$C$3329&lt;&gt;"",ROW('malzeme montaj'!$C$1:$C$3329))),ROWS(AV$4:AV14))))</f>
        <v/>
      </c>
      <c r="AW14" s="38" t="str">
        <f t="array" ref="AW14">IF(ROWS(AW$4:AW14)&gt;AW$1,"",INDEX('malzeme montaj'!$C$1:$C$3329,SMALL(IF('malzeme montaj'!$B$1:$B$3329=AW$3,IF('malzeme montaj'!$C$1:$C$3329&lt;&gt;"",ROW('malzeme montaj'!$C$1:$C$3329))),ROWS(AW$4:AW14))))</f>
        <v/>
      </c>
      <c r="AX14" s="38" t="str">
        <f t="array" ref="AX14">IF(ROWS(AX$4:AX14)&gt;AX$1,"",INDEX('malzeme montaj'!$C$1:$C$3329,SMALL(IF('malzeme montaj'!$B$1:$B$3329=AX$3,IF('malzeme montaj'!$C$1:$C$3329&lt;&gt;"",ROW('malzeme montaj'!$C$1:$C$3329))),ROWS(AX$4:AX14))))</f>
        <v/>
      </c>
      <c r="AY14" s="38" t="str">
        <f t="array" ref="AY14">IF(ROWS(AY$4:AY14)&gt;AY$1,"",INDEX('malzeme montaj'!$C$1:$C$3329,SMALL(IF('malzeme montaj'!$B$1:$B$3329=AY$3,IF('malzeme montaj'!$C$1:$C$3329&lt;&gt;"",ROW('malzeme montaj'!$C$1:$C$3329))),ROWS(AY$4:AY14))))</f>
        <v/>
      </c>
      <c r="AZ14" s="38" t="str">
        <f t="array" ref="AZ14">IF(ROWS(AZ$4:AZ14)&gt;AZ$1,"",INDEX('malzeme montaj'!$C$1:$C$3329,SMALL(IF('malzeme montaj'!$B$1:$B$3329=AZ$3,IF('malzeme montaj'!$C$1:$C$3329&lt;&gt;"",ROW('malzeme montaj'!$C$1:$C$3329))),ROWS(AZ$4:AZ14))))</f>
        <v/>
      </c>
      <c r="BA14" s="38" t="str">
        <f t="array" ref="BA14">IF(ROWS(BA$4:BA14)&gt;BA$1,"",INDEX('malzeme montaj'!$C$1:$C$3329,SMALL(IF('malzeme montaj'!$B$1:$B$3329=BA$3,IF('malzeme montaj'!$C$1:$C$3329&lt;&gt;"",ROW('malzeme montaj'!$C$1:$C$3329))),ROWS(BA$4:BA14))))</f>
        <v/>
      </c>
      <c r="BB14" s="38" t="str">
        <f t="array" ref="BB14">IF(ROWS(BB$4:BB14)&gt;BB$1,"",INDEX('malzeme montaj'!$C$1:$C$3329,SMALL(IF('malzeme montaj'!$B$1:$B$3329=BB$3,IF('malzeme montaj'!$C$1:$C$3329&lt;&gt;"",ROW('malzeme montaj'!$C$1:$C$3329))),ROWS(BB$4:BB14))))</f>
        <v/>
      </c>
      <c r="BC14" s="38" t="str">
        <f t="array" ref="BC14">IF(ROWS(BC$4:BC14)&gt;BC$1,"",INDEX('malzeme montaj'!$C$1:$C$3329,SMALL(IF('malzeme montaj'!$B$1:$B$3329=BC$3,IF('malzeme montaj'!$C$1:$C$3329&lt;&gt;"",ROW('malzeme montaj'!$C$1:$C$3329))),ROWS(BC$4:BC14))))</f>
        <v/>
      </c>
      <c r="BD14" s="38" t="str">
        <f t="array" ref="BD14">IF(ROWS(BD$4:BD14)&gt;BD$1,"",INDEX('malzeme montaj'!$C$1:$C$3329,SMALL(IF('malzeme montaj'!$B$1:$B$3329=BD$3,IF('malzeme montaj'!$C$1:$C$3329&lt;&gt;"",ROW('malzeme montaj'!$C$1:$C$3329))),ROWS(BD$4:BD14))))</f>
        <v/>
      </c>
      <c r="BE14" s="38" t="str">
        <f t="array" ref="BE14">IF(ROWS(BE$4:BE14)&gt;BE$1,"",INDEX('malzeme montaj'!$C$1:$C$3329,SMALL(IF('malzeme montaj'!$B$1:$B$3329=BE$3,IF('malzeme montaj'!$C$1:$C$3329&lt;&gt;"",ROW('malzeme montaj'!$C$1:$C$3329))),ROWS(BE$4:BE14))))</f>
        <v/>
      </c>
      <c r="BF14" s="38" t="str">
        <f t="array" ref="BF14">IF(ROWS(BF$4:BF14)&gt;BF$1,"",INDEX('malzeme montaj'!$C$1:$C$3329,SMALL(IF('malzeme montaj'!$B$1:$B$3329=BF$3,IF('malzeme montaj'!$C$1:$C$3329&lt;&gt;"",ROW('malzeme montaj'!$C$1:$C$3329))),ROWS(BF$4:BF14))))</f>
        <v/>
      </c>
      <c r="BG14" s="38" t="str">
        <f t="array" ref="BG14">IF(ROWS(BG$4:BG14)&gt;BG$1,"",INDEX('malzeme montaj'!$C$1:$C$3329,SMALL(IF('malzeme montaj'!$B$1:$B$3329=BG$3,IF('malzeme montaj'!$C$1:$C$3329&lt;&gt;"",ROW('malzeme montaj'!$C$1:$C$3329))),ROWS(BG$4:BG14))))</f>
        <v/>
      </c>
      <c r="BH14" s="38" t="str">
        <f t="array" ref="BH14">IF(ROWS(BH$4:BH14)&gt;BH$1,"",INDEX('malzeme montaj'!$C$1:$C$3329,SMALL(IF('malzeme montaj'!$B$1:$B$3329=BH$3,IF('malzeme montaj'!$C$1:$C$3329&lt;&gt;"",ROW('malzeme montaj'!$C$1:$C$3329))),ROWS(BH$4:BH14))))</f>
        <v/>
      </c>
      <c r="BI14" s="38" t="str">
        <f t="array" ref="BI14">IF(ROWS(BI$4:BI14)&gt;BI$1,"",INDEX('malzeme montaj'!$C$1:$C$3329,SMALL(IF('malzeme montaj'!$B$1:$B$3329=BI$3,IF('malzeme montaj'!$C$1:$C$3329&lt;&gt;"",ROW('malzeme montaj'!$C$1:$C$3329))),ROWS(BI$4:BI14))))</f>
        <v/>
      </c>
      <c r="BJ14" s="38" t="str">
        <f t="array" ref="BJ14">IF(ROWS(BJ$4:BJ14)&gt;BJ$1,"",INDEX('malzeme montaj'!$C$1:$C$3329,SMALL(IF('malzeme montaj'!$B$1:$B$3329=BJ$3,IF('malzeme montaj'!$C$1:$C$3329&lt;&gt;"",ROW('malzeme montaj'!$C$1:$C$3329))),ROWS(BJ$4:BJ14))))</f>
        <v/>
      </c>
      <c r="BK14" s="38" t="str">
        <f t="array" ref="BK14">IF(ROWS(BK$4:BK14)&gt;BK$1,"",INDEX('malzeme montaj'!$C$1:$C$3329,SMALL(IF('malzeme montaj'!$B$1:$B$3329=BK$3,IF('malzeme montaj'!$C$1:$C$3329&lt;&gt;"",ROW('malzeme montaj'!$C$1:$C$3329))),ROWS(BK$4:BK14))))</f>
        <v/>
      </c>
      <c r="BL14" s="38" t="str">
        <f t="array" ref="BL14">IF(ROWS(BL$4:BL14)&gt;BL$1,"",INDEX('malzeme montaj'!$C$1:$C$3329,SMALL(IF('malzeme montaj'!$B$1:$B$3329=BL$3,IF('malzeme montaj'!$C$1:$C$3329&lt;&gt;"",ROW('malzeme montaj'!$C$1:$C$3329))),ROWS(BL$4:BL14))))</f>
        <v/>
      </c>
      <c r="BM14" s="38" t="str">
        <f t="array" ref="BM14">IF(ROWS(BM$4:BM14)&gt;BM$1,"",INDEX('malzeme montaj'!$C$1:$C$3329,SMALL(IF('malzeme montaj'!$B$1:$B$3329=BM$3,IF('malzeme montaj'!$C$1:$C$3329&lt;&gt;"",ROW('malzeme montaj'!$C$1:$C$3329))),ROWS(BM$4:BM14))))</f>
        <v/>
      </c>
      <c r="BN14" s="38" t="str">
        <f t="array" ref="BN14">IF(ROWS(BN$4:BN14)&gt;BN$1,"",INDEX('malzeme montaj'!$C$1:$C$3329,SMALL(IF('malzeme montaj'!$B$1:$B$3329=BN$3,IF('malzeme montaj'!$C$1:$C$3329&lt;&gt;"",ROW('malzeme montaj'!$C$1:$C$3329))),ROWS(BN$4:BN14))))</f>
        <v/>
      </c>
      <c r="BO14" s="38" t="str">
        <f t="array" ref="BO14">IF(ROWS(BO$4:BO14)&gt;BO$1,"",INDEX('malzeme montaj'!$C$1:$C$3329,SMALL(IF('malzeme montaj'!$B$1:$B$3329=BO$3,IF('malzeme montaj'!$C$1:$C$3329&lt;&gt;"",ROW('malzeme montaj'!$C$1:$C$3329))),ROWS(BO$4:BO14))))</f>
        <v/>
      </c>
      <c r="BP14" s="38" t="str">
        <f t="array" ref="BP14">IF(ROWS(BP$4:BP14)&gt;BP$1,"",INDEX('malzeme montaj'!$C$1:$C$3329,SMALL(IF('malzeme montaj'!$B$1:$B$3329=BP$3,IF('malzeme montaj'!$C$1:$C$3329&lt;&gt;"",ROW('malzeme montaj'!$C$1:$C$3329))),ROWS(BP$4:BP14))))</f>
        <v/>
      </c>
      <c r="BQ14" s="38" t="str">
        <f t="array" ref="BQ14">IF(ROWS(BQ$4:BQ14)&gt;BQ$1,"",INDEX('malzeme montaj'!$C$1:$C$3329,SMALL(IF('malzeme montaj'!$B$1:$B$3329=BQ$3,IF('malzeme montaj'!$C$1:$C$3329&lt;&gt;"",ROW('malzeme montaj'!$C$1:$C$3329))),ROWS(BQ$4:BQ14))))</f>
        <v/>
      </c>
      <c r="BR14" s="38" t="str">
        <f t="array" ref="BR14">IF(ROWS(BR$4:BR14)&gt;BR$1,"",INDEX('malzeme montaj'!$C$1:$C$3329,SMALL(IF('malzeme montaj'!$B$1:$B$3329=BR$3,IF('malzeme montaj'!$C$1:$C$3329&lt;&gt;"",ROW('malzeme montaj'!$C$1:$C$3329))),ROWS(BR$4:BR14))))</f>
        <v/>
      </c>
      <c r="BS14" s="38" t="str">
        <f t="array" ref="BS14">IF(ROWS(BS$4:BS14)&gt;BS$1,"",INDEX('malzeme montaj'!$C$1:$C$3329,SMALL(IF('malzeme montaj'!$B$1:$B$3329=BS$3,IF('malzeme montaj'!$C$1:$C$3329&lt;&gt;"",ROW('malzeme montaj'!$C$1:$C$3329))),ROWS(BS$4:BS14))))</f>
        <v/>
      </c>
      <c r="BT14" s="38" t="str">
        <f t="array" ref="BT14">IF(ROWS(BT$4:BT14)&gt;BT$1,"",INDEX('malzeme montaj'!$C$1:$C$3329,SMALL(IF('malzeme montaj'!$B$1:$B$3329=BT$3,IF('malzeme montaj'!$C$1:$C$3329&lt;&gt;"",ROW('malzeme montaj'!$C$1:$C$3329))),ROWS(BT$4:BT14))))</f>
        <v/>
      </c>
      <c r="BU14" s="34" t="str">
        <f t="array" ref="BU14">IF(ROWS(BU$4:BU14)&gt;BU$1,"",INDEX('malzeme montaj'!$C$1:$C$3329,SMALL(IF('malzeme montaj'!$B$1:$B$3329=BU$3,IF('malzeme montaj'!$C$1:$C$3329&lt;&gt;"",ROW('malzeme montaj'!$C$1:$C$3329))),ROWS(BU$4:BU14))))</f>
        <v/>
      </c>
      <c r="BV14" s="34" t="str">
        <f t="array" ref="BV14">IF(ROWS(BV$4:BV14)&gt;BV$1,"",INDEX('malzeme montaj'!$C$1:$C$3329,SMALL(IF('malzeme montaj'!$B$1:$B$3329=BV$3,IF('malzeme montaj'!$C$1:$C$3329&lt;&gt;"",ROW('malzeme montaj'!$C$1:$C$3329))),ROWS(BV$4:BV14))))</f>
        <v/>
      </c>
      <c r="BW14" s="34" t="str">
        <f t="array" ref="BW14">IF(ROWS(BW$4:BW14)&gt;BW$1,"",INDEX('malzeme montaj'!$C$1:$C$3329,SMALL(IF('malzeme montaj'!$B$1:$B$3329=BW$3,IF('malzeme montaj'!$C$1:$C$3329&lt;&gt;"",ROW('malzeme montaj'!$C$1:$C$3329))),ROWS(BW$4:BW14))))</f>
        <v/>
      </c>
      <c r="BX14" s="34" t="str">
        <f t="array" ref="BX14">IF(ROWS(BX$4:BX14)&gt;BX$1,"",INDEX('malzeme montaj'!$C$1:$C$3329,SMALL(IF('malzeme montaj'!$B$1:$B$3329=BX$3,IF('malzeme montaj'!$C$1:$C$3329&lt;&gt;"",ROW('malzeme montaj'!$C$1:$C$3329))),ROWS(BX$4:BX14))))</f>
        <v/>
      </c>
      <c r="BY14" s="34" t="str">
        <f t="array" ref="BY14">IF(ROWS(BY$4:BY14)&gt;BY$1,"",INDEX('malzeme montaj'!$C$1:$C$3329,SMALL(IF('malzeme montaj'!$B$1:$B$3329=BY$3,IF('malzeme montaj'!$C$1:$C$3329&lt;&gt;"",ROW('malzeme montaj'!$C$1:$C$3329))),ROWS(BY$4:BY14))))</f>
        <v/>
      </c>
      <c r="BZ14" s="34" t="str">
        <f t="array" ref="BZ14">IF(ROWS(BZ$4:BZ14)&gt;BZ$1,"",INDEX('malzeme montaj'!$C$1:$C$3329,SMALL(IF('malzeme montaj'!$B$1:$B$3329=BZ$3,IF('malzeme montaj'!$C$1:$C$3329&lt;&gt;"",ROW('malzeme montaj'!$C$1:$C$3329))),ROWS(BZ$4:BZ14))))</f>
        <v/>
      </c>
      <c r="CA14" s="34" t="str">
        <f t="array" ref="CA14">IF(ROWS(CA$4:CA14)&gt;CA$1,"",INDEX('malzeme montaj'!$C$1:$C$3329,SMALL(IF('malzeme montaj'!$B$1:$B$3329=CA$3,IF('malzeme montaj'!$C$1:$C$3329&lt;&gt;"",ROW('malzeme montaj'!$C$1:$C$3329))),ROWS(CA$4:CA14))))</f>
        <v/>
      </c>
      <c r="CB14" s="34" t="str">
        <f t="array" ref="CB14">IF(ROWS(CB$4:CB14)&gt;CB$1,"",INDEX('malzeme montaj'!$C$1:$C$3329,SMALL(IF('malzeme montaj'!$B$1:$B$3329=CB$3,IF('malzeme montaj'!$C$1:$C$3329&lt;&gt;"",ROW('malzeme montaj'!$C$1:$C$3329))),ROWS(CB$4:CB14))))</f>
        <v/>
      </c>
      <c r="CC14" s="34" t="str">
        <f t="array" ref="CC14">IF(ROWS(CC$4:CC14)&gt;CC$1,"",INDEX('malzeme montaj'!$C$1:$C$3329,SMALL(IF('malzeme montaj'!$B$1:$B$3329=CC$3,IF('malzeme montaj'!$C$1:$C$3329&lt;&gt;"",ROW('malzeme montaj'!$C$1:$C$3329))),ROWS(CC$4:CC14))))</f>
        <v/>
      </c>
      <c r="CD14" s="34" t="str">
        <f t="array" ref="CD14">IF(ROWS(CD$4:CD14)&gt;CD$1,"",INDEX('malzeme montaj'!$C$1:$C$3329,SMALL(IF('malzeme montaj'!$B$1:$B$3329=CD$3,IF('malzeme montaj'!$C$1:$C$3329&lt;&gt;"",ROW('malzeme montaj'!$C$1:$C$3329))),ROWS(CD$4:CD14))))</f>
        <v/>
      </c>
      <c r="CE14" s="34" t="str">
        <f t="array" ref="CE14">IF(ROWS(CE$4:CE14)&gt;CE$1,"",INDEX('malzeme montaj'!$C$1:$C$3329,SMALL(IF('malzeme montaj'!$B$1:$B$3329=CE$3,IF('malzeme montaj'!$C$1:$C$3329&lt;&gt;"",ROW('malzeme montaj'!$C$1:$C$3329))),ROWS(CE$4:CE14))))</f>
        <v/>
      </c>
      <c r="CF14" s="34" t="str">
        <f t="array" ref="CF14">IF(ROWS(CF$4:CF14)&gt;CF$1,"",INDEX('malzeme montaj'!$C$1:$C$3329,SMALL(IF('malzeme montaj'!$B$1:$B$3329=CF$3,IF('malzeme montaj'!$C$1:$C$3329&lt;&gt;"",ROW('malzeme montaj'!$C$1:$C$3329))),ROWS(CF$4:CF14))))</f>
        <v/>
      </c>
      <c r="CG14" s="34" t="str">
        <f t="array" ref="CG14">IF(ROWS(CG$4:CG14)&gt;CG$1,"",INDEX('malzeme montaj'!$C$1:$C$3329,SMALL(IF('malzeme montaj'!$B$1:$B$3329=CG$3,IF('malzeme montaj'!$C$1:$C$3329&lt;&gt;"",ROW('malzeme montaj'!$C$1:$C$3329))),ROWS(CG$4:CG14))))</f>
        <v/>
      </c>
      <c r="CH14" s="34" t="str">
        <f t="array" ref="CH14">IF(ROWS(CH$4:CH14)&gt;CH$1,"",INDEX('malzeme montaj'!$C$1:$C$3329,SMALL(IF('malzeme montaj'!$B$1:$B$3329=CH$3,IF('malzeme montaj'!$C$1:$C$3329&lt;&gt;"",ROW('malzeme montaj'!$C$1:$C$3329))),ROWS(CH$4:CH14))))</f>
        <v/>
      </c>
      <c r="CI14" s="34" t="str">
        <f t="array" ref="CI14">IF(ROWS(CI$4:CI14)&gt;CI$1,"",INDEX('malzeme montaj'!$C$1:$C$3329,SMALL(IF('malzeme montaj'!$B$1:$B$3329=CI$3,IF('malzeme montaj'!$C$1:$C$3329&lt;&gt;"",ROW('malzeme montaj'!$C$1:$C$3329))),ROWS(CI$4:CI14))))</f>
        <v/>
      </c>
      <c r="CJ14" s="34" t="str">
        <f t="array" ref="CJ14">IF(ROWS(CJ$4:CJ14)&gt;CJ$1,"",INDEX('malzeme montaj'!$C$1:$C$3329,SMALL(IF('malzeme montaj'!$B$1:$B$3329=CJ$3,IF('malzeme montaj'!$C$1:$C$3329&lt;&gt;"",ROW('malzeme montaj'!$C$1:$C$3329))),ROWS(CJ$4:CJ14))))</f>
        <v/>
      </c>
      <c r="CK14" s="34" t="str">
        <f t="array" ref="CK14">IF(ROWS(CK$4:CK14)&gt;CK$1,"",INDEX('malzeme montaj'!$C$1:$C$3329,SMALL(IF('malzeme montaj'!$B$1:$B$3329=CK$3,IF('malzeme montaj'!$C$1:$C$3329&lt;&gt;"",ROW('malzeme montaj'!$C$1:$C$3329))),ROWS(CK$4:CK14))))</f>
        <v/>
      </c>
      <c r="CL14" s="34" t="str">
        <f t="array" ref="CL14">IF(ROWS(CL$4:CL14)&gt;CL$1,"",INDEX('malzeme montaj'!$C$1:$C$3329,SMALL(IF('malzeme montaj'!$B$1:$B$3329=CL$3,IF('malzeme montaj'!$C$1:$C$3329&lt;&gt;"",ROW('malzeme montaj'!$C$1:$C$3329))),ROWS(CL$4:CL14))))</f>
        <v/>
      </c>
      <c r="CM14" s="34" t="str">
        <f t="array" ref="CM14">IF(ROWS(CM$4:CM14)&gt;CM$1,"",INDEX('malzeme montaj'!$C$1:$C$3329,SMALL(IF('malzeme montaj'!$B$1:$B$3329=CM$3,IF('malzeme montaj'!$C$1:$C$3329&lt;&gt;"",ROW('malzeme montaj'!$C$1:$C$3329))),ROWS(CM$4:CM14))))</f>
        <v/>
      </c>
      <c r="CN14" s="34" t="str">
        <f t="array" ref="CN14">IF(ROWS(CN$4:CN14)&gt;CN$1,"",INDEX('malzeme montaj'!$C$1:$C$3329,SMALL(IF('malzeme montaj'!$B$1:$B$3329=CN$3,IF('malzeme montaj'!$C$1:$C$3329&lt;&gt;"",ROW('malzeme montaj'!$C$1:$C$3329))),ROWS(CN$4:CN14))))</f>
        <v/>
      </c>
      <c r="CO14" s="34" t="str">
        <f t="array" ref="CO14">IF(ROWS(CO$4:CO14)&gt;CO$1,"",INDEX('malzeme montaj'!$C$1:$C$3329,SMALL(IF('malzeme montaj'!$B$1:$B$3329=CO$3,IF('malzeme montaj'!$C$1:$C$3329&lt;&gt;"",ROW('malzeme montaj'!$C$1:$C$3329))),ROWS(CO$4:CO14))))</f>
        <v/>
      </c>
      <c r="CP14" s="34" t="str">
        <f t="array" ref="CP14">IF(ROWS(CP$4:CP14)&gt;CP$1,"",INDEX('malzeme montaj'!$C$1:$C$3329,SMALL(IF('malzeme montaj'!$B$1:$B$3329=CP$3,IF('malzeme montaj'!$C$1:$C$3329&lt;&gt;"",ROW('malzeme montaj'!$C$1:$C$3329))),ROWS(CP$4:CP14))))</f>
        <v/>
      </c>
      <c r="CQ14" s="34" t="str">
        <f t="array" ref="CQ14">IF(ROWS(CQ$4:CQ14)&gt;CQ$1,"",INDEX('malzeme montaj'!$C$1:$C$3329,SMALL(IF('malzeme montaj'!$B$1:$B$3329=CQ$3,IF('malzeme montaj'!$C$1:$C$3329&lt;&gt;"",ROW('malzeme montaj'!$C$1:$C$3329))),ROWS(CQ$4:CQ14))))</f>
        <v/>
      </c>
      <c r="CR14" s="34" t="str">
        <f t="array" ref="CR14">IF(ROWS(CR$4:CR14)&gt;CR$1,"",INDEX('malzeme montaj'!$C$1:$C$3329,SMALL(IF('malzeme montaj'!$B$1:$B$3329=CR$3,IF('malzeme montaj'!$C$1:$C$3329&lt;&gt;"",ROW('malzeme montaj'!$C$1:$C$3329))),ROWS(CR$4:CR14))))</f>
        <v/>
      </c>
      <c r="CS14" s="34" t="str">
        <f t="array" ref="CS14">IF(ROWS(CS$4:CS14)&gt;CS$1,"",INDEX('malzeme montaj'!$C$1:$C$3329,SMALL(IF('malzeme montaj'!$B$1:$B$3329=CS$3,IF('malzeme montaj'!$C$1:$C$3329&lt;&gt;"",ROW('malzeme montaj'!$C$1:$C$3329))),ROWS(CS$4:CS14))))</f>
        <v/>
      </c>
      <c r="CT14" s="34" t="str">
        <f t="array" ref="CT14">IF(ROWS(CT$4:CT14)&gt;CT$1,"",INDEX('malzeme montaj'!$C$1:$C$3329,SMALL(IF('malzeme montaj'!$B$1:$B$3329=CT$3,IF('malzeme montaj'!$C$1:$C$3329&lt;&gt;"",ROW('malzeme montaj'!$C$1:$C$3329))),ROWS(CT$4:CT14))))</f>
        <v/>
      </c>
      <c r="CU14" s="34" t="str">
        <f t="array" ref="CU14">IF(ROWS(CU$4:CU14)&gt;CU$1,"",INDEX('malzeme montaj'!$C$1:$C$3329,SMALL(IF('malzeme montaj'!$B$1:$B$3329=CU$3,IF('malzeme montaj'!$C$1:$C$3329&lt;&gt;"",ROW('malzeme montaj'!$C$1:$C$3329))),ROWS(CU$4:CU14))))</f>
        <v/>
      </c>
      <c r="CV14" s="34" t="str">
        <f t="array" ref="CV14">IF(ROWS(CV$4:CV14)&gt;CV$1,"",INDEX('malzeme montaj'!$C$1:$C$3329,SMALL(IF('malzeme montaj'!$B$1:$B$3329=CV$3,IF('malzeme montaj'!$C$1:$C$3329&lt;&gt;"",ROW('malzeme montaj'!$C$1:$C$3329))),ROWS(CV$4:CV14))))</f>
        <v/>
      </c>
      <c r="CW14" s="34" t="str">
        <f t="array" ref="CW14">IF(ROWS(CW$4:CW14)&gt;CW$1,"",INDEX('malzeme montaj'!$C$1:$C$3329,SMALL(IF('malzeme montaj'!$B$1:$B$3329=CW$3,IF('malzeme montaj'!$C$1:$C$3329&lt;&gt;"",ROW('malzeme montaj'!$C$1:$C$3329))),ROWS(CW$4:CW14))))</f>
        <v/>
      </c>
      <c r="CX14" s="34" t="str">
        <f t="array" ref="CX14">IF(ROWS(CX$4:CX14)&gt;CX$1,"",INDEX('malzeme montaj'!$C$1:$C$3329,SMALL(IF('malzeme montaj'!$B$1:$B$3329=CX$3,IF('malzeme montaj'!$C$1:$C$3329&lt;&gt;"",ROW('malzeme montaj'!$C$1:$C$3329))),ROWS(CX$4:CX14))))</f>
        <v/>
      </c>
      <c r="CY14" s="34" t="str">
        <f t="array" ref="CY14">IF(ROWS(CY$4:CY14)&gt;CY$1,"",INDEX('malzeme montaj'!$C$1:$C$3329,SMALL(IF('malzeme montaj'!$B$1:$B$3329=CY$3,IF('malzeme montaj'!$C$1:$C$3329&lt;&gt;"",ROW('malzeme montaj'!$C$1:$C$3329))),ROWS(CY$4:CY14))))</f>
        <v/>
      </c>
      <c r="CZ14" s="34" t="str">
        <f t="array" ref="CZ14">IF(ROWS(CZ$4:CZ14)&gt;CZ$1,"",INDEX('malzeme montaj'!$C$1:$C$3329,SMALL(IF('malzeme montaj'!$B$1:$B$3329=CZ$3,IF('malzeme montaj'!$C$1:$C$3329&lt;&gt;"",ROW('malzeme montaj'!$C$1:$C$3329))),ROWS(CZ$4:CZ14))))</f>
        <v/>
      </c>
      <c r="DA14" s="34" t="str">
        <f t="array" ref="DA14">IF(ROWS(DA$4:DA14)&gt;DA$1,"",INDEX('malzeme montaj'!$C$1:$C$3329,SMALL(IF('malzeme montaj'!$B$1:$B$3329=DA$3,IF('malzeme montaj'!$C$1:$C$3329&lt;&gt;"",ROW('malzeme montaj'!$C$1:$C$3329))),ROWS(DA$4:DA14))))</f>
        <v/>
      </c>
      <c r="DB14" s="34" t="str">
        <f t="array" ref="DB14">IF(ROWS(DB$4:DB14)&gt;DB$1,"",INDEX('malzeme montaj'!$C$1:$C$3329,SMALL(IF('malzeme montaj'!$B$1:$B$3329=DB$3,IF('malzeme montaj'!$C$1:$C$3329&lt;&gt;"",ROW('malzeme montaj'!$C$1:$C$3329))),ROWS(DB$4:DB14))))</f>
        <v/>
      </c>
      <c r="DC14" s="34" t="str">
        <f t="array" ref="DC14">IF(ROWS(DC$4:DC14)&gt;DC$1,"",INDEX('malzeme montaj'!$C$1:$C$3329,SMALL(IF('malzeme montaj'!$B$1:$B$3329=DC$3,IF('malzeme montaj'!$C$1:$C$3329&lt;&gt;"",ROW('malzeme montaj'!$C$1:$C$3329))),ROWS(DC$4:DC14))))</f>
        <v/>
      </c>
      <c r="DD14" s="34" t="str">
        <f t="array" ref="DD14">IF(ROWS(DD$4:DD14)&gt;DD$1,"",INDEX('malzeme montaj'!$C$1:$C$3329,SMALL(IF('malzeme montaj'!$B$1:$B$3329=DD$3,IF('malzeme montaj'!$C$1:$C$3329&lt;&gt;"",ROW('malzeme montaj'!$C$1:$C$3329))),ROWS(DD$4:DD14))))</f>
        <v/>
      </c>
      <c r="DE14" s="34" t="str">
        <f t="array" ref="DE14">IF(ROWS(DE$4:DE14)&gt;DE$1,"",INDEX('malzeme montaj'!$C$1:$C$3329,SMALL(IF('malzeme montaj'!$B$1:$B$3329=DE$3,IF('malzeme montaj'!$C$1:$C$3329&lt;&gt;"",ROW('malzeme montaj'!$C$1:$C$3329))),ROWS(DE$4:DE14))))</f>
        <v/>
      </c>
      <c r="DF14" s="34" t="str">
        <f t="array" ref="DF14">IF(ROWS(DF$4:DF14)&gt;DF$1,"",INDEX('malzeme montaj'!$C$1:$C$3329,SMALL(IF('malzeme montaj'!$B$1:$B$3329=DF$3,IF('malzeme montaj'!$C$1:$C$3329&lt;&gt;"",ROW('malzeme montaj'!$C$1:$C$3329))),ROWS(DF$4:DF14))))</f>
        <v/>
      </c>
      <c r="DG14" s="34" t="str">
        <f t="array" ref="DG14">IF(ROWS(DG$4:DG14)&gt;DG$1,"",INDEX('malzeme montaj'!$C$1:$C$3329,SMALL(IF('malzeme montaj'!$B$1:$B$3329=DG$3,IF('malzeme montaj'!$C$1:$C$3329&lt;&gt;"",ROW('malzeme montaj'!$C$1:$C$3329))),ROWS(DG$4:DG14))))</f>
        <v/>
      </c>
      <c r="DH14" s="34" t="str">
        <f t="array" ref="DH14">IF(ROWS(DH$4:DH14)&gt;DH$1,"",INDEX('malzeme montaj'!$C$1:$C$3329,SMALL(IF('malzeme montaj'!$B$1:$B$3329=DH$3,IF('malzeme montaj'!$C$1:$C$3329&lt;&gt;"",ROW('malzeme montaj'!$C$1:$C$3329))),ROWS(DH$4:DH14))))</f>
        <v/>
      </c>
      <c r="DI14" s="34" t="str">
        <f t="array" ref="DI14">IF(ROWS(DI$4:DI14)&gt;DI$1,"",INDEX('malzeme montaj'!$C$1:$C$3329,SMALL(IF('malzeme montaj'!$B$1:$B$3329=DI$3,IF('malzeme montaj'!$C$1:$C$3329&lt;&gt;"",ROW('malzeme montaj'!$C$1:$C$3329))),ROWS(DI$4:DI14))))</f>
        <v/>
      </c>
      <c r="DJ14" s="34" t="str">
        <f t="array" ref="DJ14">IF(ROWS(DJ$4:DJ14)&gt;DJ$1,"",INDEX('malzeme montaj'!$C$1:$C$3329,SMALL(IF('malzeme montaj'!$B$1:$B$3329=DJ$3,IF('malzeme montaj'!$C$1:$C$3329&lt;&gt;"",ROW('malzeme montaj'!$C$1:$C$3329))),ROWS(DJ$4:DJ14))))</f>
        <v/>
      </c>
      <c r="DK14" s="34" t="str">
        <f t="array" ref="DK14">IF(ROWS(DK$4:DK14)&gt;DK$1,"",INDEX('malzeme montaj'!$C$1:$C$3329,SMALL(IF('malzeme montaj'!$B$1:$B$3329=DK$3,IF('malzeme montaj'!$C$1:$C$3329&lt;&gt;"",ROW('malzeme montaj'!$C$1:$C$3329))),ROWS(DK$4:DK14))))</f>
        <v/>
      </c>
      <c r="DL14" s="34" t="str">
        <f t="array" ref="DL14">IF(ROWS(DL$4:DL14)&gt;DL$1,"",INDEX('malzeme montaj'!$C$1:$C$3329,SMALL(IF('malzeme montaj'!$B$1:$B$3329=DL$3,IF('malzeme montaj'!$C$1:$C$3329&lt;&gt;"",ROW('malzeme montaj'!$C$1:$C$3329))),ROWS(DL$4:DL14))))</f>
        <v/>
      </c>
      <c r="DM14" s="34" t="str">
        <f t="array" ref="DM14">IF(ROWS(DM$4:DM14)&gt;DM$1,"",INDEX('malzeme montaj'!$C$1:$C$3329,SMALL(IF('malzeme montaj'!$B$1:$B$3329=DM$3,IF('malzeme montaj'!$C$1:$C$3329&lt;&gt;"",ROW('malzeme montaj'!$C$1:$C$3329))),ROWS(DM$4:DM14))))</f>
        <v/>
      </c>
      <c r="DN14" s="34" t="str">
        <f t="array" ref="DN14">IF(ROWS(DN$4:DN14)&gt;DN$1,"",INDEX('malzeme montaj'!$C$1:$C$3329,SMALL(IF('malzeme montaj'!$B$1:$B$3329=DN$3,IF('malzeme montaj'!$C$1:$C$3329&lt;&gt;"",ROW('malzeme montaj'!$C$1:$C$3329))),ROWS(DN$4:DN14))))</f>
        <v/>
      </c>
      <c r="DO14" s="34" t="str">
        <f t="array" ref="DO14">IF(ROWS(DO$4:DO14)&gt;DO$1,"",INDEX('malzeme montaj'!$C$1:$C$3329,SMALL(IF('malzeme montaj'!$B$1:$B$3329=DO$3,IF('malzeme montaj'!$C$1:$C$3329&lt;&gt;"",ROW('malzeme montaj'!$C$1:$C$3329))),ROWS(DO$4:DO14))))</f>
        <v/>
      </c>
      <c r="DP14" s="34" t="str">
        <f t="array" ref="DP14">IF(ROWS(DP$4:DP14)&gt;DP$1,"",INDEX('malzeme montaj'!$C$1:$C$3329,SMALL(IF('malzeme montaj'!$B$1:$B$3329=DP$3,IF('malzeme montaj'!$C$1:$C$3329&lt;&gt;"",ROW('malzeme montaj'!$C$1:$C$3329))),ROWS(DP$4:DP14))))</f>
        <v/>
      </c>
      <c r="DQ14" s="34" t="str">
        <f t="array" ref="DQ14">IF(ROWS(DQ$4:DQ14)&gt;DQ$1,"",INDEX('malzeme montaj'!$C$1:$C$3329,SMALL(IF('malzeme montaj'!$B$1:$B$3329=DQ$3,IF('malzeme montaj'!$C$1:$C$3329&lt;&gt;"",ROW('malzeme montaj'!$C$1:$C$3329))),ROWS(DQ$4:DQ14))))</f>
        <v/>
      </c>
      <c r="DR14" s="34" t="str">
        <f t="array" ref="DR14">IF(ROWS(DR$4:DR14)&gt;DR$1,"",INDEX('malzeme montaj'!$C$1:$C$3329,SMALL(IF('malzeme montaj'!$B$1:$B$3329=DR$3,IF('malzeme montaj'!$C$1:$C$3329&lt;&gt;"",ROW('malzeme montaj'!$C$1:$C$3329))),ROWS(DR$4:DR14))))</f>
        <v/>
      </c>
      <c r="DS14" s="34" t="str">
        <f t="array" ref="DS14">IF(ROWS(DS$4:DS14)&gt;DS$1,"",INDEX('malzeme montaj'!$C$1:$C$3329,SMALL(IF('malzeme montaj'!$B$1:$B$3329=DS$3,IF('malzeme montaj'!$C$1:$C$3329&lt;&gt;"",ROW('malzeme montaj'!$C$1:$C$3329))),ROWS(DS$4:DS14))))</f>
        <v/>
      </c>
      <c r="DT14" s="34" t="str">
        <f t="array" ref="DT14">IF(ROWS(DT$4:DT14)&gt;DT$1,"",INDEX('malzeme montaj'!$C$1:$C$3329,SMALL(IF('malzeme montaj'!$B$1:$B$3329=DT$3,IF('malzeme montaj'!$C$1:$C$3329&lt;&gt;"",ROW('malzeme montaj'!$C$1:$C$3329))),ROWS(DT$4:DT14))))</f>
        <v/>
      </c>
      <c r="DU14" s="34" t="str">
        <f t="array" ref="DU14">IF(ROWS(DU$4:DU14)&gt;DU$1,"",INDEX('malzeme montaj'!$C$1:$C$3329,SMALL(IF('malzeme montaj'!$B$1:$B$3329=DU$3,IF('malzeme montaj'!$C$1:$C$3329&lt;&gt;"",ROW('malzeme montaj'!$C$1:$C$3329))),ROWS(DU$4:DU14))))</f>
        <v/>
      </c>
      <c r="DV14" s="34" t="str">
        <f t="array" ref="DV14">IF(ROWS(DV$4:DV14)&gt;DV$1,"",INDEX('malzeme montaj'!$C$1:$C$3329,SMALL(IF('malzeme montaj'!$B$1:$B$3329=DV$3,IF('malzeme montaj'!$C$1:$C$3329&lt;&gt;"",ROW('malzeme montaj'!$C$1:$C$3329))),ROWS(DV$4:DV14))))</f>
        <v/>
      </c>
      <c r="DW14" s="34" t="str">
        <f t="array" ref="DW14">IF(ROWS(DW$4:DW14)&gt;DW$1,"",INDEX('malzeme montaj'!$C$1:$C$3329,SMALL(IF('malzeme montaj'!$B$1:$B$3329=DW$3,IF('malzeme montaj'!$C$1:$C$3329&lt;&gt;"",ROW('malzeme montaj'!$C$1:$C$3329))),ROWS(DW$4:DW14))))</f>
        <v/>
      </c>
      <c r="DX14" s="34" t="str">
        <f t="array" ref="DX14">IF(ROWS(DX$4:DX14)&gt;DX$1,"",INDEX('malzeme montaj'!$C$1:$C$3329,SMALL(IF('malzeme montaj'!$B$1:$B$3329=DX$3,IF('malzeme montaj'!$C$1:$C$3329&lt;&gt;"",ROW('malzeme montaj'!$C$1:$C$3329))),ROWS(DX$4:DX14))))</f>
        <v/>
      </c>
      <c r="DY14" s="34" t="str">
        <f t="array" ref="DY14">IF(ROWS(DY$4:DY14)&gt;DY$1,"",INDEX('malzeme montaj'!$C$1:$C$3329,SMALL(IF('malzeme montaj'!$B$1:$B$3329=DY$3,IF('malzeme montaj'!$C$1:$C$3329&lt;&gt;"",ROW('malzeme montaj'!$C$1:$C$3329))),ROWS(DY$4:DY14))))</f>
        <v/>
      </c>
      <c r="DZ14" s="34" t="str">
        <f t="array" ref="DZ14">IF(ROWS(DZ$4:DZ14)&gt;DZ$1,"",INDEX('malzeme montaj'!$C$1:$C$3329,SMALL(IF('malzeme montaj'!$B$1:$B$3329=DZ$3,IF('malzeme montaj'!$C$1:$C$3329&lt;&gt;"",ROW('malzeme montaj'!$C$1:$C$3329))),ROWS(DZ$4:DZ14))))</f>
        <v/>
      </c>
      <c r="EA14" s="34" t="str">
        <f t="array" ref="EA14">IF(ROWS(EA$4:EA14)&gt;EA$1,"",INDEX('malzeme montaj'!$C$1:$C$3329,SMALL(IF('malzeme montaj'!$B$1:$B$3329=EA$3,IF('malzeme montaj'!$C$1:$C$3329&lt;&gt;"",ROW('malzeme montaj'!$C$1:$C$3329))),ROWS(EA$4:EA14))))</f>
        <v/>
      </c>
      <c r="EB14" s="34" t="str">
        <f t="array" ref="EB14">IF(ROWS(EB$4:EB14)&gt;EB$1,"",INDEX('malzeme montaj'!$C$1:$C$3329,SMALL(IF('malzeme montaj'!$B$1:$B$3329=EB$3,IF('malzeme montaj'!$C$1:$C$3329&lt;&gt;"",ROW('malzeme montaj'!$C$1:$C$3329))),ROWS(EB$4:EB14))))</f>
        <v/>
      </c>
      <c r="EC14" s="34" t="str">
        <f t="array" ref="EC14">IF(ROWS(EC$4:EC14)&gt;EC$1,"",INDEX('malzeme montaj'!$C$1:$C$3329,SMALL(IF('malzeme montaj'!$B$1:$B$3329=EC$3,IF('malzeme montaj'!$C$1:$C$3329&lt;&gt;"",ROW('malzeme montaj'!$C$1:$C$3329))),ROWS(EC$4:EC14))))</f>
        <v/>
      </c>
      <c r="ED14" s="34" t="str">
        <f t="array" ref="ED14">IF(ROWS(ED$4:ED14)&gt;ED$1,"",INDEX('malzeme montaj'!$C$1:$C$3329,SMALL(IF('malzeme montaj'!$B$1:$B$3329=ED$3,IF('malzeme montaj'!$C$1:$C$3329&lt;&gt;"",ROW('malzeme montaj'!$C$1:$C$3329))),ROWS(ED$4:ED14))))</f>
        <v/>
      </c>
      <c r="EE14" s="34" t="str">
        <f t="array" ref="EE14">IF(ROWS(EE$4:EE14)&gt;EE$1,"",INDEX('malzeme montaj'!$C$1:$C$3329,SMALL(IF('malzeme montaj'!$B$1:$B$3329=EE$3,IF('malzeme montaj'!$C$1:$C$3329&lt;&gt;"",ROW('malzeme montaj'!$C$1:$C$3329))),ROWS(EE$4:EE14))))</f>
        <v/>
      </c>
      <c r="EF14" s="34" t="str">
        <f t="array" ref="EF14">IF(ROWS(EF$4:EF14)&gt;EF$1,"",INDEX('malzeme montaj'!$C$1:$C$3329,SMALL(IF('malzeme montaj'!$B$1:$B$3329=EF$3,IF('malzeme montaj'!$C$1:$C$3329&lt;&gt;"",ROW('malzeme montaj'!$C$1:$C$3329))),ROWS(EF$4:EF14))))</f>
        <v/>
      </c>
      <c r="EG14" s="34" t="str">
        <f t="array" ref="EG14">IF(ROWS(EG$4:EG14)&gt;EG$1,"",INDEX('malzeme montaj'!$C$1:$C$3329,SMALL(IF('malzeme montaj'!$B$1:$B$3329=EG$3,IF('malzeme montaj'!$C$1:$C$3329&lt;&gt;"",ROW('malzeme montaj'!$C$1:$C$3329))),ROWS(EG$4:EG14))))</f>
        <v/>
      </c>
      <c r="EH14" s="34" t="str">
        <f t="array" ref="EH14">IF(ROWS(EH$4:EH14)&gt;EH$1,"",INDEX('malzeme montaj'!$C$1:$C$3329,SMALL(IF('malzeme montaj'!$B$1:$B$3329=EH$3,IF('malzeme montaj'!$C$1:$C$3329&lt;&gt;"",ROW('malzeme montaj'!$C$1:$C$3329))),ROWS(EH$4:EH14))))</f>
        <v/>
      </c>
      <c r="EI14" s="34" t="str">
        <f t="array" ref="EI14">IF(ROWS(EI$4:EI14)&gt;EI$1,"",INDEX('malzeme montaj'!$C$1:$C$3329,SMALL(IF('malzeme montaj'!$B$1:$B$3329=EI$3,IF('malzeme montaj'!$C$1:$C$3329&lt;&gt;"",ROW('malzeme montaj'!$C$1:$C$3329))),ROWS(EI$4:EI14))))</f>
        <v/>
      </c>
      <c r="EJ14" s="34" t="str">
        <f t="array" ref="EJ14">IF(ROWS(EJ$4:EJ14)&gt;EJ$1,"",INDEX('malzeme montaj'!$C$1:$C$3329,SMALL(IF('malzeme montaj'!$B$1:$B$3329=EJ$3,IF('malzeme montaj'!$C$1:$C$3329&lt;&gt;"",ROW('malzeme montaj'!$C$1:$C$3329))),ROWS(EJ$4:EJ14))))</f>
        <v/>
      </c>
      <c r="EK14" s="34" t="str">
        <f t="array" ref="EK14">IF(ROWS(EK$4:EK14)&gt;EK$1,"",INDEX('malzeme montaj'!$C$1:$C$3329,SMALL(IF('malzeme montaj'!$B$1:$B$3329=EK$3,IF('malzeme montaj'!$C$1:$C$3329&lt;&gt;"",ROW('malzeme montaj'!$C$1:$C$3329))),ROWS(EK$4:EK14))))</f>
        <v/>
      </c>
      <c r="EL14" s="34" t="str">
        <f t="array" ref="EL14">IF(ROWS(EL$4:EL14)&gt;EL$1,"",INDEX('malzeme montaj'!$C$1:$C$3329,SMALL(IF('malzeme montaj'!$B$1:$B$3329=EL$3,IF('malzeme montaj'!$C$1:$C$3329&lt;&gt;"",ROW('malzeme montaj'!$C$1:$C$3329))),ROWS(EL$4:EL14))))</f>
        <v/>
      </c>
      <c r="EM14" s="34" t="str">
        <f t="array" ref="EM14">IF(ROWS(EM$4:EM14)&gt;EM$1,"",INDEX('malzeme montaj'!$C$1:$C$3329,SMALL(IF('malzeme montaj'!$B$1:$B$3329=EM$3,IF('malzeme montaj'!$C$1:$C$3329&lt;&gt;"",ROW('malzeme montaj'!$C$1:$C$3329))),ROWS(EM$4:EM14))))</f>
        <v/>
      </c>
      <c r="EN14" s="34" t="str">
        <f t="array" ref="EN14">IF(ROWS(EN$4:EN14)&gt;EN$1,"",INDEX('malzeme montaj'!$C$1:$C$3329,SMALL(IF('malzeme montaj'!$B$1:$B$3329=EN$3,IF('malzeme montaj'!$C$1:$C$3329&lt;&gt;"",ROW('malzeme montaj'!$C$1:$C$3329))),ROWS(EN$4:EN14))))</f>
        <v/>
      </c>
      <c r="EO14" s="34" t="str">
        <f t="array" ref="EO14">IF(ROWS(EO$4:EO14)&gt;EO$1,"",INDEX('malzeme montaj'!$C$1:$C$3329,SMALL(IF('malzeme montaj'!$B$1:$B$3329=EO$3,IF('malzeme montaj'!$C$1:$C$3329&lt;&gt;"",ROW('malzeme montaj'!$C$1:$C$3329))),ROWS(EO$4:EO14))))</f>
        <v/>
      </c>
      <c r="EP14" s="34" t="str">
        <f t="array" ref="EP14">IF(ROWS(EP$4:EP14)&gt;EP$1,"",INDEX('malzeme montaj'!$C$1:$C$3329,SMALL(IF('malzeme montaj'!$B$1:$B$3329=EP$3,IF('malzeme montaj'!$C$1:$C$3329&lt;&gt;"",ROW('malzeme montaj'!$C$1:$C$3329))),ROWS(EP$4:EP14))))</f>
        <v/>
      </c>
      <c r="EQ14" s="34" t="str">
        <f t="array" ref="EQ14">IF(ROWS(EQ$4:EQ14)&gt;EQ$1,"",INDEX('malzeme montaj'!$C$1:$C$3329,SMALL(IF('malzeme montaj'!$B$1:$B$3329=EQ$3,IF('malzeme montaj'!$C$1:$C$3329&lt;&gt;"",ROW('malzeme montaj'!$C$1:$C$3329))),ROWS(EQ$4:EQ14))))</f>
        <v/>
      </c>
      <c r="ER14" s="34" t="str">
        <f t="array" ref="ER14">IF(ROWS(ER$4:ER14)&gt;ER$1,"",INDEX('malzeme montaj'!$C$1:$C$3329,SMALL(IF('malzeme montaj'!$B$1:$B$3329=ER$3,IF('malzeme montaj'!$C$1:$C$3329&lt;&gt;"",ROW('malzeme montaj'!$C$1:$C$3329))),ROWS(ER$4:ER14))))</f>
        <v/>
      </c>
      <c r="ES14" s="34" t="str">
        <f t="array" ref="ES14">IF(ROWS(ES$4:ES14)&gt;ES$1,"",INDEX('malzeme montaj'!$C$1:$C$3329,SMALL(IF('malzeme montaj'!$B$1:$B$3329=ES$3,IF('malzeme montaj'!$C$1:$C$3329&lt;&gt;"",ROW('malzeme montaj'!$C$1:$C$3329))),ROWS(ES$4:ES14))))</f>
        <v/>
      </c>
      <c r="ET14" s="34" t="str">
        <f t="array" ref="ET14">IF(ROWS(ET$4:ET14)&gt;ET$1,"",INDEX('malzeme montaj'!$C$1:$C$3329,SMALL(IF('malzeme montaj'!$B$1:$B$3329=ET$3,IF('malzeme montaj'!$C$1:$C$3329&lt;&gt;"",ROW('malzeme montaj'!$C$1:$C$3329))),ROWS(ET$4:ET14))))</f>
        <v/>
      </c>
      <c r="EU14" s="34" t="str">
        <f t="array" ref="EU14">IF(ROWS(EU$4:EU14)&gt;EU$1,"",INDEX('malzeme montaj'!$C$1:$C$3329,SMALL(IF('malzeme montaj'!$B$1:$B$3329=EU$3,IF('malzeme montaj'!$C$1:$C$3329&lt;&gt;"",ROW('malzeme montaj'!$C$1:$C$3329))),ROWS(EU$4:EU14))))</f>
        <v/>
      </c>
      <c r="EV14" s="34" t="str">
        <f t="array" ref="EV14">IF(ROWS(EV$4:EV14)&gt;EV$1,"",INDEX('malzeme montaj'!$C$1:$C$3329,SMALL(IF('malzeme montaj'!$B$1:$B$3329=EV$3,IF('malzeme montaj'!$C$1:$C$3329&lt;&gt;"",ROW('malzeme montaj'!$C$1:$C$3329))),ROWS(EV$4:EV14))))</f>
        <v/>
      </c>
      <c r="EW14" s="34" t="str">
        <f t="array" ref="EW14">IF(ROWS(EW$4:EW14)&gt;EW$1,"",INDEX('malzeme montaj'!$C$1:$C$3329,SMALL(IF('malzeme montaj'!$B$1:$B$3329=EW$3,IF('malzeme montaj'!$C$1:$C$3329&lt;&gt;"",ROW('malzeme montaj'!$C$1:$C$3329))),ROWS(EW$4:EW14))))</f>
        <v/>
      </c>
    </row>
    <row r="15" spans="1:153" ht="12.75" customHeight="1">
      <c r="A15" s="38" t="str">
        <f t="array" ref="A15">IF(ROWS(A$4:A15)&gt;A$1,"",INDEX('malzeme montaj'!$C$1:$C$3329,SMALL(IF('malzeme montaj'!$B$1:$B$3329=A$3,IF('malzeme montaj'!$C$1:$C$3329&lt;&gt;"",ROW('malzeme montaj'!$C$1:$C$3329))),ROWS(A$4:A15))))</f>
        <v/>
      </c>
      <c r="B15" s="38" t="str">
        <f t="array" ref="B15">IF(ROWS(B$4:B15)&gt;B$1,"",INDEX('malzeme montaj'!$C$1:$C$3329,SMALL(IF('malzeme montaj'!$B$1:$B$3329=B$3,IF('malzeme montaj'!$C$1:$C$3329&lt;&gt;"",ROW('malzeme montaj'!$C$1:$C$3329))),ROWS(B$4:B15))))</f>
        <v/>
      </c>
      <c r="C15" s="38" t="str">
        <f t="array" ref="C15">IF(ROWS(C$4:C15)&gt;C$1,"",INDEX('malzeme montaj'!$C$1:$C$3329,SMALL(IF('malzeme montaj'!$B$1:$B$3329=C$3,IF('malzeme montaj'!$C$1:$C$3329&lt;&gt;"",ROW('malzeme montaj'!$C$1:$C$3329))),ROWS(C$4:C15))))</f>
        <v/>
      </c>
      <c r="D15" s="38" t="str">
        <f t="array" ref="D15">IF(ROWS(D$4:D15)&gt;D$1,"",INDEX('malzeme montaj'!$C$1:$C$3329,SMALL(IF('malzeme montaj'!$B$1:$B$3329=D$3,IF('malzeme montaj'!$C$1:$C$3329&lt;&gt;"",ROW('malzeme montaj'!$C$1:$C$3329))),ROWS(D$4:D15))))</f>
        <v/>
      </c>
      <c r="E15" s="38" t="str">
        <f t="array" ref="E15">IF(ROWS(E$4:E15)&gt;E$1,"",INDEX('malzeme montaj'!$C$1:$C$3329,SMALL(IF('malzeme montaj'!$B$1:$B$3329=E$3,IF('malzeme montaj'!$C$1:$C$3329&lt;&gt;"",ROW('malzeme montaj'!$C$1:$C$3329))),ROWS(E$4:E15))))</f>
        <v/>
      </c>
      <c r="F15" s="38" t="str">
        <f t="array" ref="F15">IF(ROWS(F$4:F15)&gt;F$1,"",INDEX('malzeme montaj'!$C$1:$C$3329,SMALL(IF('malzeme montaj'!$B$1:$B$3329=F$3,IF('malzeme montaj'!$C$1:$C$3329&lt;&gt;"",ROW('malzeme montaj'!$C$1:$C$3329))),ROWS(F$4:F15))))</f>
        <v/>
      </c>
      <c r="G15" s="38" t="str">
        <f t="array" ref="G15">IF(ROWS(G$4:G15)&gt;G$1,"",INDEX('malzeme montaj'!$C$1:$C$3329,SMALL(IF('malzeme montaj'!$B$1:$B$3329=G$3,IF('malzeme montaj'!$C$1:$C$3329&lt;&gt;"",ROW('malzeme montaj'!$C$1:$C$3329))),ROWS(G$4:G15))))</f>
        <v/>
      </c>
      <c r="H15" s="38" t="str">
        <f t="array" ref="H15">IF(ROWS(H$4:H15)&gt;H$1,"",INDEX('malzeme montaj'!$C$1:$C$3329,SMALL(IF('malzeme montaj'!$B$1:$B$3329=H$3,IF('malzeme montaj'!$C$1:$C$3329&lt;&gt;"",ROW('malzeme montaj'!$C$1:$C$3329))),ROWS(H$4:H15))))</f>
        <v/>
      </c>
      <c r="I15" s="38" t="str">
        <f t="array" ref="I15">IF(ROWS(I$4:I15)&gt;I$1,"",INDEX('malzeme montaj'!$C$1:$C$3329,SMALL(IF('malzeme montaj'!$B$1:$B$3329=I$3,IF('malzeme montaj'!$C$1:$C$3329&lt;&gt;"",ROW('malzeme montaj'!$C$1:$C$3329))),ROWS(I$4:I15))))</f>
        <v/>
      </c>
      <c r="J15" s="38" t="str">
        <f t="array" ref="J15">IF(ROWS(J$4:J15)&gt;J$1,"",INDEX('malzeme montaj'!$C$1:$C$3329,SMALL(IF('malzeme montaj'!$B$1:$B$3329=J$3,IF('malzeme montaj'!$C$1:$C$3329&lt;&gt;"",ROW('malzeme montaj'!$C$1:$C$3329))),ROWS(J$4:J15))))</f>
        <v/>
      </c>
      <c r="K15" s="38" t="str">
        <f t="array" ref="K15">IF(ROWS(K$4:K15)&gt;K$1,"",INDEX('malzeme montaj'!$C$1:$C$3329,SMALL(IF('malzeme montaj'!$B$1:$B$3329=K$3,IF('malzeme montaj'!$C$1:$C$3329&lt;&gt;"",ROW('malzeme montaj'!$C$1:$C$3329))),ROWS(K$4:K15))))</f>
        <v/>
      </c>
      <c r="L15" s="38" t="str">
        <f t="array" ref="L15">IF(ROWS(L$4:L15)&gt;L$1,"",INDEX('malzeme montaj'!$C$1:$C$3329,SMALL(IF('malzeme montaj'!$B$1:$B$3329=L$3,IF('malzeme montaj'!$C$1:$C$3329&lt;&gt;"",ROW('malzeme montaj'!$C$1:$C$3329))),ROWS(L$4:L15))))</f>
        <v/>
      </c>
      <c r="M15" s="38" t="str">
        <f t="array" ref="M15">IF(ROWS(M$4:M15)&gt;M$1,"",INDEX('malzeme montaj'!$C$1:$C$3329,SMALL(IF('malzeme montaj'!$B$1:$B$3329=M$3,IF('malzeme montaj'!$C$1:$C$3329&lt;&gt;"",ROW('malzeme montaj'!$C$1:$C$3329))),ROWS(M$4:M15))))</f>
        <v/>
      </c>
      <c r="N15" s="38" t="str">
        <f t="array" ref="N15">IF(ROWS(N$4:N15)&gt;N$1,"",INDEX('malzeme montaj'!$C$1:$C$3329,SMALL(IF('malzeme montaj'!$B$1:$B$3329=N$3,IF('malzeme montaj'!$C$1:$C$3329&lt;&gt;"",ROW('malzeme montaj'!$C$1:$C$3329))),ROWS(N$4:N15))))</f>
        <v/>
      </c>
      <c r="O15" s="38" t="str">
        <f t="array" ref="O15">IF(ROWS(O$4:O15)&gt;O$1,"",INDEX('malzeme montaj'!$C$1:$C$3329,SMALL(IF('malzeme montaj'!$B$1:$B$3329=O$3,IF('malzeme montaj'!$C$1:$C$3329&lt;&gt;"",ROW('malzeme montaj'!$C$1:$C$3329))),ROWS(O$4:O15))))</f>
        <v/>
      </c>
      <c r="P15" s="38" t="str">
        <f t="array" ref="P15">IF(ROWS(P$4:P15)&gt;P$1,"",INDEX('malzeme montaj'!$C$1:$C$3329,SMALL(IF('malzeme montaj'!$B$1:$B$3329=P$3,IF('malzeme montaj'!$C$1:$C$3329&lt;&gt;"",ROW('malzeme montaj'!$C$1:$C$3329))),ROWS(P$4:P15))))</f>
        <v/>
      </c>
      <c r="Q15" s="38" t="str">
        <f t="array" ref="Q15">IF(ROWS(Q$4:Q15)&gt;Q$1,"",INDEX('malzeme montaj'!$C$1:$C$3329,SMALL(IF('malzeme montaj'!$B$1:$B$3329=Q$3,IF('malzeme montaj'!$C$1:$C$3329&lt;&gt;"",ROW('malzeme montaj'!$C$1:$C$3329))),ROWS(Q$4:Q15))))</f>
        <v/>
      </c>
      <c r="R15" s="38" t="str">
        <f t="array" ref="R15">IF(ROWS(R$4:R15)&gt;R$1,"",INDEX('malzeme montaj'!$C$1:$C$3329,SMALL(IF('malzeme montaj'!$B$1:$B$3329=R$3,IF('malzeme montaj'!$C$1:$C$3329&lt;&gt;"",ROW('malzeme montaj'!$C$1:$C$3329))),ROWS(R$4:R15))))</f>
        <v/>
      </c>
      <c r="S15" s="38" t="str">
        <f t="array" ref="S15">IF(ROWS(S$4:S15)&gt;S$1,"",INDEX('malzeme montaj'!$C$1:$C$3329,SMALL(IF('malzeme montaj'!$B$1:$B$3329=S$3,IF('malzeme montaj'!$C$1:$C$3329&lt;&gt;"",ROW('malzeme montaj'!$C$1:$C$3329))),ROWS(S$4:S15))))</f>
        <v/>
      </c>
      <c r="T15" s="38" t="str">
        <f t="array" ref="T15">IF(ROWS(T$4:T15)&gt;T$1,"",INDEX('malzeme montaj'!$C$1:$C$3329,SMALL(IF('malzeme montaj'!$B$1:$B$3329=T$3,IF('malzeme montaj'!$C$1:$C$3329&lt;&gt;"",ROW('malzeme montaj'!$C$1:$C$3329))),ROWS(T$4:T15))))</f>
        <v/>
      </c>
      <c r="U15" s="38" t="str">
        <f t="array" ref="U15">IF(ROWS(U$4:U15)&gt;U$1,"",INDEX('malzeme montaj'!$C$1:$C$3329,SMALL(IF('malzeme montaj'!$B$1:$B$3329=U$3,IF('malzeme montaj'!$C$1:$C$3329&lt;&gt;"",ROW('malzeme montaj'!$C$1:$C$3329))),ROWS(U$4:U15))))</f>
        <v/>
      </c>
      <c r="V15" s="38" t="str">
        <f t="array" ref="V15">IF(ROWS(V$4:V15)&gt;V$1,"",INDEX('malzeme montaj'!$C$1:$C$3329,SMALL(IF('malzeme montaj'!$B$1:$B$3329=V$3,IF('malzeme montaj'!$C$1:$C$3329&lt;&gt;"",ROW('malzeme montaj'!$C$1:$C$3329))),ROWS(V$4:V15))))</f>
        <v/>
      </c>
      <c r="W15" s="38" t="str">
        <f t="array" ref="W15">IF(ROWS(W$4:W15)&gt;W$1,"",INDEX('malzeme montaj'!$C$1:$C$3329,SMALL(IF('malzeme montaj'!$B$1:$B$3329=W$3,IF('malzeme montaj'!$C$1:$C$3329&lt;&gt;"",ROW('malzeme montaj'!$C$1:$C$3329))),ROWS(W$4:W15))))</f>
        <v/>
      </c>
      <c r="X15" s="38" t="str">
        <f t="array" ref="X15">IF(ROWS(X$4:X15)&gt;X$1,"",INDEX('malzeme montaj'!$C$1:$C$3329,SMALL(IF('malzeme montaj'!$B$1:$B$3329=X$3,IF('malzeme montaj'!$C$1:$C$3329&lt;&gt;"",ROW('malzeme montaj'!$C$1:$C$3329))),ROWS(X$4:X15))))</f>
        <v/>
      </c>
      <c r="Y15" s="38" t="str">
        <f t="array" ref="Y15">IF(ROWS(Y$4:Y15)&gt;Y$1,"",INDEX('malzeme montaj'!$C$1:$C$3329,SMALL(IF('malzeme montaj'!$B$1:$B$3329=Y$3,IF('malzeme montaj'!$C$1:$C$3329&lt;&gt;"",ROW('malzeme montaj'!$C$1:$C$3329))),ROWS(Y$4:Y15))))</f>
        <v/>
      </c>
      <c r="Z15" s="38" t="str">
        <f t="array" ref="Z15">IF(ROWS(Z$4:Z15)&gt;Z$1,"",INDEX('malzeme montaj'!$C$1:$C$3329,SMALL(IF('malzeme montaj'!$B$1:$B$3329=Z$3,IF('malzeme montaj'!$C$1:$C$3329&lt;&gt;"",ROW('malzeme montaj'!$C$1:$C$3329))),ROWS(Z$4:Z15))))</f>
        <v/>
      </c>
      <c r="AA15" s="38" t="str">
        <f t="array" ref="AA15">IF(ROWS(AA$4:AA15)&gt;AA$1,"",INDEX('malzeme montaj'!$C$1:$C$3329,SMALL(IF('malzeme montaj'!$B$1:$B$3329=AA$3,IF('malzeme montaj'!$C$1:$C$3329&lt;&gt;"",ROW('malzeme montaj'!$C$1:$C$3329))),ROWS(AA$4:AA15))))</f>
        <v/>
      </c>
      <c r="AB15" s="38" t="str">
        <f t="array" ref="AB15">IF(ROWS(AB$4:AB15)&gt;AB$1,"",INDEX('malzeme montaj'!$C$1:$C$3329,SMALL(IF('malzeme montaj'!$B$1:$B$3329=AB$3,IF('malzeme montaj'!$C$1:$C$3329&lt;&gt;"",ROW('malzeme montaj'!$C$1:$C$3329))),ROWS(AB$4:AB15))))</f>
        <v/>
      </c>
      <c r="AC15" s="38" t="str">
        <f t="array" ref="AC15">IF(ROWS(AC$4:AC15)&gt;AC$1,"",INDEX('malzeme montaj'!$C$1:$C$3329,SMALL(IF('malzeme montaj'!$B$1:$B$3329=AC$3,IF('malzeme montaj'!$C$1:$C$3329&lt;&gt;"",ROW('malzeme montaj'!$C$1:$C$3329))),ROWS(AC$4:AC15))))</f>
        <v/>
      </c>
      <c r="AD15" s="38" t="str">
        <f t="array" ref="AD15">IF(ROWS(AD$4:AD15)&gt;AD$1,"",INDEX('malzeme montaj'!$C$1:$C$3329,SMALL(IF('malzeme montaj'!$B$1:$B$3329=AD$3,IF('malzeme montaj'!$C$1:$C$3329&lt;&gt;"",ROW('malzeme montaj'!$C$1:$C$3329))),ROWS(AD$4:AD15))))</f>
        <v/>
      </c>
      <c r="AE15" s="38" t="str">
        <f t="array" ref="AE15">IF(ROWS(AE$4:AE15)&gt;AE$1,"",INDEX('malzeme montaj'!$C$1:$C$3329,SMALL(IF('malzeme montaj'!$B$1:$B$3329=AE$3,IF('malzeme montaj'!$C$1:$C$3329&lt;&gt;"",ROW('malzeme montaj'!$C$1:$C$3329))),ROWS(AE$4:AE15))))</f>
        <v/>
      </c>
      <c r="AF15" s="38" t="str">
        <f t="array" ref="AF15">IF(ROWS(AF$4:AF15)&gt;AF$1,"",INDEX('malzeme montaj'!$C$1:$C$3329,SMALL(IF('malzeme montaj'!$B$1:$B$3329=AF$3,IF('malzeme montaj'!$C$1:$C$3329&lt;&gt;"",ROW('malzeme montaj'!$C$1:$C$3329))),ROWS(AF$4:AF15))))</f>
        <v/>
      </c>
      <c r="AG15" s="38" t="str">
        <f t="array" ref="AG15">IF(ROWS(AG$4:AG15)&gt;AG$1,"",INDEX('malzeme montaj'!$C$1:$C$3329,SMALL(IF('malzeme montaj'!$B$1:$B$3329=AG$3,IF('malzeme montaj'!$C$1:$C$3329&lt;&gt;"",ROW('malzeme montaj'!$C$1:$C$3329))),ROWS(AG$4:AG15))))</f>
        <v/>
      </c>
      <c r="AH15" s="38" t="str">
        <f t="array" ref="AH15">IF(ROWS(AH$4:AH15)&gt;AH$1,"",INDEX('malzeme montaj'!$C$1:$C$3329,SMALL(IF('malzeme montaj'!$B$1:$B$3329=AH$3,IF('malzeme montaj'!$C$1:$C$3329&lt;&gt;"",ROW('malzeme montaj'!$C$1:$C$3329))),ROWS(AH$4:AH15))))</f>
        <v/>
      </c>
      <c r="AI15" s="38" t="str">
        <f t="array" ref="AI15">IF(ROWS(AI$4:AI15)&gt;AI$1,"",INDEX('malzeme montaj'!$C$1:$C$3329,SMALL(IF('malzeme montaj'!$B$1:$B$3329=AI$3,IF('malzeme montaj'!$C$1:$C$3329&lt;&gt;"",ROW('malzeme montaj'!$C$1:$C$3329))),ROWS(AI$4:AI15))))</f>
        <v/>
      </c>
      <c r="AJ15" s="38" t="str">
        <f t="array" ref="AJ15">IF(ROWS(AJ$4:AJ15)&gt;AJ$1,"",INDEX('malzeme montaj'!$C$1:$C$3329,SMALL(IF('malzeme montaj'!$B$1:$B$3329=AJ$3,IF('malzeme montaj'!$C$1:$C$3329&lt;&gt;"",ROW('malzeme montaj'!$C$1:$C$3329))),ROWS(AJ$4:AJ15))))</f>
        <v/>
      </c>
      <c r="AK15" s="38" t="str">
        <f t="array" ref="AK15">IF(ROWS(AK$4:AK15)&gt;AK$1,"",INDEX('malzeme montaj'!$C$1:$C$3329,SMALL(IF('malzeme montaj'!$B$1:$B$3329=AK$3,IF('malzeme montaj'!$C$1:$C$3329&lt;&gt;"",ROW('malzeme montaj'!$C$1:$C$3329))),ROWS(AK$4:AK15))))</f>
        <v/>
      </c>
      <c r="AL15" s="38" t="str">
        <f t="array" ref="AL15">IF(ROWS(AL$4:AL15)&gt;AL$1,"",INDEX('malzeme montaj'!$C$1:$C$3329,SMALL(IF('malzeme montaj'!$B$1:$B$3329=AL$3,IF('malzeme montaj'!$C$1:$C$3329&lt;&gt;"",ROW('malzeme montaj'!$C$1:$C$3329))),ROWS(AL$4:AL15))))</f>
        <v/>
      </c>
      <c r="AM15" s="38" t="str">
        <f t="array" ref="AM15">IF(ROWS(AM$4:AM15)&gt;AM$1,"",INDEX('malzeme montaj'!$C$1:$C$3329,SMALL(IF('malzeme montaj'!$B$1:$B$3329=AM$3,IF('malzeme montaj'!$C$1:$C$3329&lt;&gt;"",ROW('malzeme montaj'!$C$1:$C$3329))),ROWS(AM$4:AM15))))</f>
        <v/>
      </c>
      <c r="AN15" s="38" t="str">
        <f t="array" ref="AN15">IF(ROWS(AN$4:AN15)&gt;AN$1,"",INDEX('malzeme montaj'!$C$1:$C$3329,SMALL(IF('malzeme montaj'!$B$1:$B$3329=AN$3,IF('malzeme montaj'!$C$1:$C$3329&lt;&gt;"",ROW('malzeme montaj'!$C$1:$C$3329))),ROWS(AN$4:AN15))))</f>
        <v/>
      </c>
      <c r="AO15" s="38" t="str">
        <f t="array" ref="AO15">IF(ROWS(AO$4:AO15)&gt;AO$1,"",INDEX('malzeme montaj'!$C$1:$C$3329,SMALL(IF('malzeme montaj'!$B$1:$B$3329=AO$3,IF('malzeme montaj'!$C$1:$C$3329&lt;&gt;"",ROW('malzeme montaj'!$C$1:$C$3329))),ROWS(AO$4:AO15))))</f>
        <v/>
      </c>
      <c r="AP15" s="38" t="str">
        <f t="array" ref="AP15">IF(ROWS(AP$4:AP15)&gt;AP$1,"",INDEX('malzeme montaj'!$C$1:$C$3329,SMALL(IF('malzeme montaj'!$B$1:$B$3329=AP$3,IF('malzeme montaj'!$C$1:$C$3329&lt;&gt;"",ROW('malzeme montaj'!$C$1:$C$3329))),ROWS(AP$4:AP15))))</f>
        <v/>
      </c>
      <c r="AQ15" s="38" t="str">
        <f t="array" ref="AQ15">IF(ROWS(AQ$4:AQ15)&gt;AQ$1,"",INDEX('malzeme montaj'!$C$1:$C$3329,SMALL(IF('malzeme montaj'!$B$1:$B$3329=AQ$3,IF('malzeme montaj'!$C$1:$C$3329&lt;&gt;"",ROW('malzeme montaj'!$C$1:$C$3329))),ROWS(AQ$4:AQ15))))</f>
        <v/>
      </c>
      <c r="AR15" s="38" t="str">
        <f t="array" ref="AR15">IF(ROWS(AR$4:AR15)&gt;AR$1,"",INDEX('malzeme montaj'!$C$1:$C$3329,SMALL(IF('malzeme montaj'!$B$1:$B$3329=AR$3,IF('malzeme montaj'!$C$1:$C$3329&lt;&gt;"",ROW('malzeme montaj'!$C$1:$C$3329))),ROWS(AR$4:AR15))))</f>
        <v/>
      </c>
      <c r="AS15" s="38" t="str">
        <f t="array" ref="AS15">IF(ROWS(AS$4:AS15)&gt;AS$1,"",INDEX('malzeme montaj'!$C$1:$C$3329,SMALL(IF('malzeme montaj'!$B$1:$B$3329=AS$3,IF('malzeme montaj'!$C$1:$C$3329&lt;&gt;"",ROW('malzeme montaj'!$C$1:$C$3329))),ROWS(AS$4:AS15))))</f>
        <v/>
      </c>
      <c r="AT15" s="38" t="str">
        <f t="array" ref="AT15">IF(ROWS(AT$4:AT15)&gt;AT$1,"",INDEX('malzeme montaj'!$C$1:$C$3329,SMALL(IF('malzeme montaj'!$B$1:$B$3329=AT$3,IF('malzeme montaj'!$C$1:$C$3329&lt;&gt;"",ROW('malzeme montaj'!$C$1:$C$3329))),ROWS(AT$4:AT15))))</f>
        <v/>
      </c>
      <c r="AU15" s="38" t="str">
        <f t="array" ref="AU15">IF(ROWS(AU$4:AU15)&gt;AU$1,"",INDEX('malzeme montaj'!$C$1:$C$3329,SMALL(IF('malzeme montaj'!$B$1:$B$3329=AU$3,IF('malzeme montaj'!$C$1:$C$3329&lt;&gt;"",ROW('malzeme montaj'!$C$1:$C$3329))),ROWS(AU$4:AU15))))</f>
        <v/>
      </c>
      <c r="AV15" s="38" t="str">
        <f t="array" ref="AV15">IF(ROWS(AV$4:AV15)&gt;AV$1,"",INDEX('malzeme montaj'!$C$1:$C$3329,SMALL(IF('malzeme montaj'!$B$1:$B$3329=AV$3,IF('malzeme montaj'!$C$1:$C$3329&lt;&gt;"",ROW('malzeme montaj'!$C$1:$C$3329))),ROWS(AV$4:AV15))))</f>
        <v/>
      </c>
      <c r="AW15" s="38" t="str">
        <f t="array" ref="AW15">IF(ROWS(AW$4:AW15)&gt;AW$1,"",INDEX('malzeme montaj'!$C$1:$C$3329,SMALL(IF('malzeme montaj'!$B$1:$B$3329=AW$3,IF('malzeme montaj'!$C$1:$C$3329&lt;&gt;"",ROW('malzeme montaj'!$C$1:$C$3329))),ROWS(AW$4:AW15))))</f>
        <v/>
      </c>
      <c r="AX15" s="38" t="str">
        <f t="array" ref="AX15">IF(ROWS(AX$4:AX15)&gt;AX$1,"",INDEX('malzeme montaj'!$C$1:$C$3329,SMALL(IF('malzeme montaj'!$B$1:$B$3329=AX$3,IF('malzeme montaj'!$C$1:$C$3329&lt;&gt;"",ROW('malzeme montaj'!$C$1:$C$3329))),ROWS(AX$4:AX15))))</f>
        <v/>
      </c>
      <c r="AY15" s="38" t="str">
        <f t="array" ref="AY15">IF(ROWS(AY$4:AY15)&gt;AY$1,"",INDEX('malzeme montaj'!$C$1:$C$3329,SMALL(IF('malzeme montaj'!$B$1:$B$3329=AY$3,IF('malzeme montaj'!$C$1:$C$3329&lt;&gt;"",ROW('malzeme montaj'!$C$1:$C$3329))),ROWS(AY$4:AY15))))</f>
        <v/>
      </c>
      <c r="AZ15" s="38" t="str">
        <f t="array" ref="AZ15">IF(ROWS(AZ$4:AZ15)&gt;AZ$1,"",INDEX('malzeme montaj'!$C$1:$C$3329,SMALL(IF('malzeme montaj'!$B$1:$B$3329=AZ$3,IF('malzeme montaj'!$C$1:$C$3329&lt;&gt;"",ROW('malzeme montaj'!$C$1:$C$3329))),ROWS(AZ$4:AZ15))))</f>
        <v/>
      </c>
      <c r="BA15" s="38" t="str">
        <f t="array" ref="BA15">IF(ROWS(BA$4:BA15)&gt;BA$1,"",INDEX('malzeme montaj'!$C$1:$C$3329,SMALL(IF('malzeme montaj'!$B$1:$B$3329=BA$3,IF('malzeme montaj'!$C$1:$C$3329&lt;&gt;"",ROW('malzeme montaj'!$C$1:$C$3329))),ROWS(BA$4:BA15))))</f>
        <v/>
      </c>
      <c r="BB15" s="38" t="str">
        <f t="array" ref="BB15">IF(ROWS(BB$4:BB15)&gt;BB$1,"",INDEX('malzeme montaj'!$C$1:$C$3329,SMALL(IF('malzeme montaj'!$B$1:$B$3329=BB$3,IF('malzeme montaj'!$C$1:$C$3329&lt;&gt;"",ROW('malzeme montaj'!$C$1:$C$3329))),ROWS(BB$4:BB15))))</f>
        <v/>
      </c>
      <c r="BC15" s="38" t="str">
        <f t="array" ref="BC15">IF(ROWS(BC$4:BC15)&gt;BC$1,"",INDEX('malzeme montaj'!$C$1:$C$3329,SMALL(IF('malzeme montaj'!$B$1:$B$3329=BC$3,IF('malzeme montaj'!$C$1:$C$3329&lt;&gt;"",ROW('malzeme montaj'!$C$1:$C$3329))),ROWS(BC$4:BC15))))</f>
        <v/>
      </c>
      <c r="BD15" s="38" t="str">
        <f t="array" ref="BD15">IF(ROWS(BD$4:BD15)&gt;BD$1,"",INDEX('malzeme montaj'!$C$1:$C$3329,SMALL(IF('malzeme montaj'!$B$1:$B$3329=BD$3,IF('malzeme montaj'!$C$1:$C$3329&lt;&gt;"",ROW('malzeme montaj'!$C$1:$C$3329))),ROWS(BD$4:BD15))))</f>
        <v/>
      </c>
      <c r="BE15" s="38" t="str">
        <f t="array" ref="BE15">IF(ROWS(BE$4:BE15)&gt;BE$1,"",INDEX('malzeme montaj'!$C$1:$C$3329,SMALL(IF('malzeme montaj'!$B$1:$B$3329=BE$3,IF('malzeme montaj'!$C$1:$C$3329&lt;&gt;"",ROW('malzeme montaj'!$C$1:$C$3329))),ROWS(BE$4:BE15))))</f>
        <v/>
      </c>
      <c r="BF15" s="38" t="str">
        <f t="array" ref="BF15">IF(ROWS(BF$4:BF15)&gt;BF$1,"",INDEX('malzeme montaj'!$C$1:$C$3329,SMALL(IF('malzeme montaj'!$B$1:$B$3329=BF$3,IF('malzeme montaj'!$C$1:$C$3329&lt;&gt;"",ROW('malzeme montaj'!$C$1:$C$3329))),ROWS(BF$4:BF15))))</f>
        <v/>
      </c>
      <c r="BG15" s="38" t="str">
        <f t="array" ref="BG15">IF(ROWS(BG$4:BG15)&gt;BG$1,"",INDEX('malzeme montaj'!$C$1:$C$3329,SMALL(IF('malzeme montaj'!$B$1:$B$3329=BG$3,IF('malzeme montaj'!$C$1:$C$3329&lt;&gt;"",ROW('malzeme montaj'!$C$1:$C$3329))),ROWS(BG$4:BG15))))</f>
        <v/>
      </c>
      <c r="BH15" s="38" t="str">
        <f t="array" ref="BH15">IF(ROWS(BH$4:BH15)&gt;BH$1,"",INDEX('malzeme montaj'!$C$1:$C$3329,SMALL(IF('malzeme montaj'!$B$1:$B$3329=BH$3,IF('malzeme montaj'!$C$1:$C$3329&lt;&gt;"",ROW('malzeme montaj'!$C$1:$C$3329))),ROWS(BH$4:BH15))))</f>
        <v/>
      </c>
      <c r="BI15" s="38" t="str">
        <f t="array" ref="BI15">IF(ROWS(BI$4:BI15)&gt;BI$1,"",INDEX('malzeme montaj'!$C$1:$C$3329,SMALL(IF('malzeme montaj'!$B$1:$B$3329=BI$3,IF('malzeme montaj'!$C$1:$C$3329&lt;&gt;"",ROW('malzeme montaj'!$C$1:$C$3329))),ROWS(BI$4:BI15))))</f>
        <v/>
      </c>
      <c r="BJ15" s="38" t="str">
        <f t="array" ref="BJ15">IF(ROWS(BJ$4:BJ15)&gt;BJ$1,"",INDEX('malzeme montaj'!$C$1:$C$3329,SMALL(IF('malzeme montaj'!$B$1:$B$3329=BJ$3,IF('malzeme montaj'!$C$1:$C$3329&lt;&gt;"",ROW('malzeme montaj'!$C$1:$C$3329))),ROWS(BJ$4:BJ15))))</f>
        <v/>
      </c>
      <c r="BK15" s="38" t="str">
        <f t="array" ref="BK15">IF(ROWS(BK$4:BK15)&gt;BK$1,"",INDEX('malzeme montaj'!$C$1:$C$3329,SMALL(IF('malzeme montaj'!$B$1:$B$3329=BK$3,IF('malzeme montaj'!$C$1:$C$3329&lt;&gt;"",ROW('malzeme montaj'!$C$1:$C$3329))),ROWS(BK$4:BK15))))</f>
        <v/>
      </c>
      <c r="BL15" s="38" t="str">
        <f t="array" ref="BL15">IF(ROWS(BL$4:BL15)&gt;BL$1,"",INDEX('malzeme montaj'!$C$1:$C$3329,SMALL(IF('malzeme montaj'!$B$1:$B$3329=BL$3,IF('malzeme montaj'!$C$1:$C$3329&lt;&gt;"",ROW('malzeme montaj'!$C$1:$C$3329))),ROWS(BL$4:BL15))))</f>
        <v/>
      </c>
      <c r="BM15" s="38" t="str">
        <f t="array" ref="BM15">IF(ROWS(BM$4:BM15)&gt;BM$1,"",INDEX('malzeme montaj'!$C$1:$C$3329,SMALL(IF('malzeme montaj'!$B$1:$B$3329=BM$3,IF('malzeme montaj'!$C$1:$C$3329&lt;&gt;"",ROW('malzeme montaj'!$C$1:$C$3329))),ROWS(BM$4:BM15))))</f>
        <v/>
      </c>
      <c r="BN15" s="38" t="str">
        <f t="array" ref="BN15">IF(ROWS(BN$4:BN15)&gt;BN$1,"",INDEX('malzeme montaj'!$C$1:$C$3329,SMALL(IF('malzeme montaj'!$B$1:$B$3329=BN$3,IF('malzeme montaj'!$C$1:$C$3329&lt;&gt;"",ROW('malzeme montaj'!$C$1:$C$3329))),ROWS(BN$4:BN15))))</f>
        <v/>
      </c>
      <c r="BO15" s="38" t="str">
        <f t="array" ref="BO15">IF(ROWS(BO$4:BO15)&gt;BO$1,"",INDEX('malzeme montaj'!$C$1:$C$3329,SMALL(IF('malzeme montaj'!$B$1:$B$3329=BO$3,IF('malzeme montaj'!$C$1:$C$3329&lt;&gt;"",ROW('malzeme montaj'!$C$1:$C$3329))),ROWS(BO$4:BO15))))</f>
        <v/>
      </c>
      <c r="BP15" s="38" t="str">
        <f t="array" ref="BP15">IF(ROWS(BP$4:BP15)&gt;BP$1,"",INDEX('malzeme montaj'!$C$1:$C$3329,SMALL(IF('malzeme montaj'!$B$1:$B$3329=BP$3,IF('malzeme montaj'!$C$1:$C$3329&lt;&gt;"",ROW('malzeme montaj'!$C$1:$C$3329))),ROWS(BP$4:BP15))))</f>
        <v/>
      </c>
      <c r="BQ15" s="38" t="str">
        <f t="array" ref="BQ15">IF(ROWS(BQ$4:BQ15)&gt;BQ$1,"",INDEX('malzeme montaj'!$C$1:$C$3329,SMALL(IF('malzeme montaj'!$B$1:$B$3329=BQ$3,IF('malzeme montaj'!$C$1:$C$3329&lt;&gt;"",ROW('malzeme montaj'!$C$1:$C$3329))),ROWS(BQ$4:BQ15))))</f>
        <v/>
      </c>
      <c r="BR15" s="38" t="str">
        <f t="array" ref="BR15">IF(ROWS(BR$4:BR15)&gt;BR$1,"",INDEX('malzeme montaj'!$C$1:$C$3329,SMALL(IF('malzeme montaj'!$B$1:$B$3329=BR$3,IF('malzeme montaj'!$C$1:$C$3329&lt;&gt;"",ROW('malzeme montaj'!$C$1:$C$3329))),ROWS(BR$4:BR15))))</f>
        <v/>
      </c>
      <c r="BS15" s="38" t="str">
        <f t="array" ref="BS15">IF(ROWS(BS$4:BS15)&gt;BS$1,"",INDEX('malzeme montaj'!$C$1:$C$3329,SMALL(IF('malzeme montaj'!$B$1:$B$3329=BS$3,IF('malzeme montaj'!$C$1:$C$3329&lt;&gt;"",ROW('malzeme montaj'!$C$1:$C$3329))),ROWS(BS$4:BS15))))</f>
        <v/>
      </c>
      <c r="BT15" s="38" t="str">
        <f t="array" ref="BT15">IF(ROWS(BT$4:BT15)&gt;BT$1,"",INDEX('malzeme montaj'!$C$1:$C$3329,SMALL(IF('malzeme montaj'!$B$1:$B$3329=BT$3,IF('malzeme montaj'!$C$1:$C$3329&lt;&gt;"",ROW('malzeme montaj'!$C$1:$C$3329))),ROWS(BT$4:BT15))))</f>
        <v/>
      </c>
      <c r="BU15" s="34" t="str">
        <f t="array" ref="BU15">IF(ROWS(BU$4:BU15)&gt;BU$1,"",INDEX('malzeme montaj'!$C$1:$C$3329,SMALL(IF('malzeme montaj'!$B$1:$B$3329=BU$3,IF('malzeme montaj'!$C$1:$C$3329&lt;&gt;"",ROW('malzeme montaj'!$C$1:$C$3329))),ROWS(BU$4:BU15))))</f>
        <v/>
      </c>
      <c r="BV15" s="34" t="str">
        <f t="array" ref="BV15">IF(ROWS(BV$4:BV15)&gt;BV$1,"",INDEX('malzeme montaj'!$C$1:$C$3329,SMALL(IF('malzeme montaj'!$B$1:$B$3329=BV$3,IF('malzeme montaj'!$C$1:$C$3329&lt;&gt;"",ROW('malzeme montaj'!$C$1:$C$3329))),ROWS(BV$4:BV15))))</f>
        <v/>
      </c>
      <c r="BW15" s="34" t="str">
        <f t="array" ref="BW15">IF(ROWS(BW$4:BW15)&gt;BW$1,"",INDEX('malzeme montaj'!$C$1:$C$3329,SMALL(IF('malzeme montaj'!$B$1:$B$3329=BW$3,IF('malzeme montaj'!$C$1:$C$3329&lt;&gt;"",ROW('malzeme montaj'!$C$1:$C$3329))),ROWS(BW$4:BW15))))</f>
        <v/>
      </c>
      <c r="BX15" s="34" t="str">
        <f t="array" ref="BX15">IF(ROWS(BX$4:BX15)&gt;BX$1,"",INDEX('malzeme montaj'!$C$1:$C$3329,SMALL(IF('malzeme montaj'!$B$1:$B$3329=BX$3,IF('malzeme montaj'!$C$1:$C$3329&lt;&gt;"",ROW('malzeme montaj'!$C$1:$C$3329))),ROWS(BX$4:BX15))))</f>
        <v/>
      </c>
      <c r="BY15" s="34" t="str">
        <f t="array" ref="BY15">IF(ROWS(BY$4:BY15)&gt;BY$1,"",INDEX('malzeme montaj'!$C$1:$C$3329,SMALL(IF('malzeme montaj'!$B$1:$B$3329=BY$3,IF('malzeme montaj'!$C$1:$C$3329&lt;&gt;"",ROW('malzeme montaj'!$C$1:$C$3329))),ROWS(BY$4:BY15))))</f>
        <v/>
      </c>
      <c r="BZ15" s="34" t="str">
        <f t="array" ref="BZ15">IF(ROWS(BZ$4:BZ15)&gt;BZ$1,"",INDEX('malzeme montaj'!$C$1:$C$3329,SMALL(IF('malzeme montaj'!$B$1:$B$3329=BZ$3,IF('malzeme montaj'!$C$1:$C$3329&lt;&gt;"",ROW('malzeme montaj'!$C$1:$C$3329))),ROWS(BZ$4:BZ15))))</f>
        <v/>
      </c>
      <c r="CA15" s="34" t="str">
        <f t="array" ref="CA15">IF(ROWS(CA$4:CA15)&gt;CA$1,"",INDEX('malzeme montaj'!$C$1:$C$3329,SMALL(IF('malzeme montaj'!$B$1:$B$3329=CA$3,IF('malzeme montaj'!$C$1:$C$3329&lt;&gt;"",ROW('malzeme montaj'!$C$1:$C$3329))),ROWS(CA$4:CA15))))</f>
        <v/>
      </c>
      <c r="CB15" s="34" t="str">
        <f t="array" ref="CB15">IF(ROWS(CB$4:CB15)&gt;CB$1,"",INDEX('malzeme montaj'!$C$1:$C$3329,SMALL(IF('malzeme montaj'!$B$1:$B$3329=CB$3,IF('malzeme montaj'!$C$1:$C$3329&lt;&gt;"",ROW('malzeme montaj'!$C$1:$C$3329))),ROWS(CB$4:CB15))))</f>
        <v/>
      </c>
      <c r="CC15" s="34" t="str">
        <f t="array" ref="CC15">IF(ROWS(CC$4:CC15)&gt;CC$1,"",INDEX('malzeme montaj'!$C$1:$C$3329,SMALL(IF('malzeme montaj'!$B$1:$B$3329=CC$3,IF('malzeme montaj'!$C$1:$C$3329&lt;&gt;"",ROW('malzeme montaj'!$C$1:$C$3329))),ROWS(CC$4:CC15))))</f>
        <v/>
      </c>
      <c r="CD15" s="34" t="str">
        <f t="array" ref="CD15">IF(ROWS(CD$4:CD15)&gt;CD$1,"",INDEX('malzeme montaj'!$C$1:$C$3329,SMALL(IF('malzeme montaj'!$B$1:$B$3329=CD$3,IF('malzeme montaj'!$C$1:$C$3329&lt;&gt;"",ROW('malzeme montaj'!$C$1:$C$3329))),ROWS(CD$4:CD15))))</f>
        <v/>
      </c>
      <c r="CE15" s="34" t="str">
        <f t="array" ref="CE15">IF(ROWS(CE$4:CE15)&gt;CE$1,"",INDEX('malzeme montaj'!$C$1:$C$3329,SMALL(IF('malzeme montaj'!$B$1:$B$3329=CE$3,IF('malzeme montaj'!$C$1:$C$3329&lt;&gt;"",ROW('malzeme montaj'!$C$1:$C$3329))),ROWS(CE$4:CE15))))</f>
        <v/>
      </c>
      <c r="CF15" s="34" t="str">
        <f t="array" ref="CF15">IF(ROWS(CF$4:CF15)&gt;CF$1,"",INDEX('malzeme montaj'!$C$1:$C$3329,SMALL(IF('malzeme montaj'!$B$1:$B$3329=CF$3,IF('malzeme montaj'!$C$1:$C$3329&lt;&gt;"",ROW('malzeme montaj'!$C$1:$C$3329))),ROWS(CF$4:CF15))))</f>
        <v/>
      </c>
      <c r="CG15" s="34" t="str">
        <f t="array" ref="CG15">IF(ROWS(CG$4:CG15)&gt;CG$1,"",INDEX('malzeme montaj'!$C$1:$C$3329,SMALL(IF('malzeme montaj'!$B$1:$B$3329=CG$3,IF('malzeme montaj'!$C$1:$C$3329&lt;&gt;"",ROW('malzeme montaj'!$C$1:$C$3329))),ROWS(CG$4:CG15))))</f>
        <v/>
      </c>
      <c r="CH15" s="34" t="str">
        <f t="array" ref="CH15">IF(ROWS(CH$4:CH15)&gt;CH$1,"",INDEX('malzeme montaj'!$C$1:$C$3329,SMALL(IF('malzeme montaj'!$B$1:$B$3329=CH$3,IF('malzeme montaj'!$C$1:$C$3329&lt;&gt;"",ROW('malzeme montaj'!$C$1:$C$3329))),ROWS(CH$4:CH15))))</f>
        <v/>
      </c>
      <c r="CI15" s="34" t="str">
        <f t="array" ref="CI15">IF(ROWS(CI$4:CI15)&gt;CI$1,"",INDEX('malzeme montaj'!$C$1:$C$3329,SMALL(IF('malzeme montaj'!$B$1:$B$3329=CI$3,IF('malzeme montaj'!$C$1:$C$3329&lt;&gt;"",ROW('malzeme montaj'!$C$1:$C$3329))),ROWS(CI$4:CI15))))</f>
        <v/>
      </c>
      <c r="CJ15" s="34" t="str">
        <f t="array" ref="CJ15">IF(ROWS(CJ$4:CJ15)&gt;CJ$1,"",INDEX('malzeme montaj'!$C$1:$C$3329,SMALL(IF('malzeme montaj'!$B$1:$B$3329=CJ$3,IF('malzeme montaj'!$C$1:$C$3329&lt;&gt;"",ROW('malzeme montaj'!$C$1:$C$3329))),ROWS(CJ$4:CJ15))))</f>
        <v/>
      </c>
      <c r="CK15" s="34" t="str">
        <f t="array" ref="CK15">IF(ROWS(CK$4:CK15)&gt;CK$1,"",INDEX('malzeme montaj'!$C$1:$C$3329,SMALL(IF('malzeme montaj'!$B$1:$B$3329=CK$3,IF('malzeme montaj'!$C$1:$C$3329&lt;&gt;"",ROW('malzeme montaj'!$C$1:$C$3329))),ROWS(CK$4:CK15))))</f>
        <v/>
      </c>
      <c r="CL15" s="34" t="str">
        <f t="array" ref="CL15">IF(ROWS(CL$4:CL15)&gt;CL$1,"",INDEX('malzeme montaj'!$C$1:$C$3329,SMALL(IF('malzeme montaj'!$B$1:$B$3329=CL$3,IF('malzeme montaj'!$C$1:$C$3329&lt;&gt;"",ROW('malzeme montaj'!$C$1:$C$3329))),ROWS(CL$4:CL15))))</f>
        <v/>
      </c>
      <c r="CM15" s="34" t="str">
        <f t="array" ref="CM15">IF(ROWS(CM$4:CM15)&gt;CM$1,"",INDEX('malzeme montaj'!$C$1:$C$3329,SMALL(IF('malzeme montaj'!$B$1:$B$3329=CM$3,IF('malzeme montaj'!$C$1:$C$3329&lt;&gt;"",ROW('malzeme montaj'!$C$1:$C$3329))),ROWS(CM$4:CM15))))</f>
        <v/>
      </c>
      <c r="CN15" s="34" t="str">
        <f t="array" ref="CN15">IF(ROWS(CN$4:CN15)&gt;CN$1,"",INDEX('malzeme montaj'!$C$1:$C$3329,SMALL(IF('malzeme montaj'!$B$1:$B$3329=CN$3,IF('malzeme montaj'!$C$1:$C$3329&lt;&gt;"",ROW('malzeme montaj'!$C$1:$C$3329))),ROWS(CN$4:CN15))))</f>
        <v/>
      </c>
      <c r="CO15" s="34" t="str">
        <f t="array" ref="CO15">IF(ROWS(CO$4:CO15)&gt;CO$1,"",INDEX('malzeme montaj'!$C$1:$C$3329,SMALL(IF('malzeme montaj'!$B$1:$B$3329=CO$3,IF('malzeme montaj'!$C$1:$C$3329&lt;&gt;"",ROW('malzeme montaj'!$C$1:$C$3329))),ROWS(CO$4:CO15))))</f>
        <v/>
      </c>
      <c r="CP15" s="34" t="str">
        <f t="array" ref="CP15">IF(ROWS(CP$4:CP15)&gt;CP$1,"",INDEX('malzeme montaj'!$C$1:$C$3329,SMALL(IF('malzeme montaj'!$B$1:$B$3329=CP$3,IF('malzeme montaj'!$C$1:$C$3329&lt;&gt;"",ROW('malzeme montaj'!$C$1:$C$3329))),ROWS(CP$4:CP15))))</f>
        <v/>
      </c>
      <c r="CQ15" s="34" t="str">
        <f t="array" ref="CQ15">IF(ROWS(CQ$4:CQ15)&gt;CQ$1,"",INDEX('malzeme montaj'!$C$1:$C$3329,SMALL(IF('malzeme montaj'!$B$1:$B$3329=CQ$3,IF('malzeme montaj'!$C$1:$C$3329&lt;&gt;"",ROW('malzeme montaj'!$C$1:$C$3329))),ROWS(CQ$4:CQ15))))</f>
        <v/>
      </c>
      <c r="CR15" s="34" t="str">
        <f t="array" ref="CR15">IF(ROWS(CR$4:CR15)&gt;CR$1,"",INDEX('malzeme montaj'!$C$1:$C$3329,SMALL(IF('malzeme montaj'!$B$1:$B$3329=CR$3,IF('malzeme montaj'!$C$1:$C$3329&lt;&gt;"",ROW('malzeme montaj'!$C$1:$C$3329))),ROWS(CR$4:CR15))))</f>
        <v/>
      </c>
      <c r="CS15" s="34" t="str">
        <f t="array" ref="CS15">IF(ROWS(CS$4:CS15)&gt;CS$1,"",INDEX('malzeme montaj'!$C$1:$C$3329,SMALL(IF('malzeme montaj'!$B$1:$B$3329=CS$3,IF('malzeme montaj'!$C$1:$C$3329&lt;&gt;"",ROW('malzeme montaj'!$C$1:$C$3329))),ROWS(CS$4:CS15))))</f>
        <v/>
      </c>
      <c r="CT15" s="34" t="str">
        <f t="array" ref="CT15">IF(ROWS(CT$4:CT15)&gt;CT$1,"",INDEX('malzeme montaj'!$C$1:$C$3329,SMALL(IF('malzeme montaj'!$B$1:$B$3329=CT$3,IF('malzeme montaj'!$C$1:$C$3329&lt;&gt;"",ROW('malzeme montaj'!$C$1:$C$3329))),ROWS(CT$4:CT15))))</f>
        <v/>
      </c>
      <c r="CU15" s="34" t="str">
        <f t="array" ref="CU15">IF(ROWS(CU$4:CU15)&gt;CU$1,"",INDEX('malzeme montaj'!$C$1:$C$3329,SMALL(IF('malzeme montaj'!$B$1:$B$3329=CU$3,IF('malzeme montaj'!$C$1:$C$3329&lt;&gt;"",ROW('malzeme montaj'!$C$1:$C$3329))),ROWS(CU$4:CU15))))</f>
        <v/>
      </c>
      <c r="CV15" s="34" t="str">
        <f t="array" ref="CV15">IF(ROWS(CV$4:CV15)&gt;CV$1,"",INDEX('malzeme montaj'!$C$1:$C$3329,SMALL(IF('malzeme montaj'!$B$1:$B$3329=CV$3,IF('malzeme montaj'!$C$1:$C$3329&lt;&gt;"",ROW('malzeme montaj'!$C$1:$C$3329))),ROWS(CV$4:CV15))))</f>
        <v/>
      </c>
      <c r="CW15" s="34" t="str">
        <f t="array" ref="CW15">IF(ROWS(CW$4:CW15)&gt;CW$1,"",INDEX('malzeme montaj'!$C$1:$C$3329,SMALL(IF('malzeme montaj'!$B$1:$B$3329=CW$3,IF('malzeme montaj'!$C$1:$C$3329&lt;&gt;"",ROW('malzeme montaj'!$C$1:$C$3329))),ROWS(CW$4:CW15))))</f>
        <v/>
      </c>
      <c r="CX15" s="34" t="str">
        <f t="array" ref="CX15">IF(ROWS(CX$4:CX15)&gt;CX$1,"",INDEX('malzeme montaj'!$C$1:$C$3329,SMALL(IF('malzeme montaj'!$B$1:$B$3329=CX$3,IF('malzeme montaj'!$C$1:$C$3329&lt;&gt;"",ROW('malzeme montaj'!$C$1:$C$3329))),ROWS(CX$4:CX15))))</f>
        <v/>
      </c>
      <c r="CY15" s="34" t="str">
        <f t="array" ref="CY15">IF(ROWS(CY$4:CY15)&gt;CY$1,"",INDEX('malzeme montaj'!$C$1:$C$3329,SMALL(IF('malzeme montaj'!$B$1:$B$3329=CY$3,IF('malzeme montaj'!$C$1:$C$3329&lt;&gt;"",ROW('malzeme montaj'!$C$1:$C$3329))),ROWS(CY$4:CY15))))</f>
        <v/>
      </c>
      <c r="CZ15" s="34" t="str">
        <f t="array" ref="CZ15">IF(ROWS(CZ$4:CZ15)&gt;CZ$1,"",INDEX('malzeme montaj'!$C$1:$C$3329,SMALL(IF('malzeme montaj'!$B$1:$B$3329=CZ$3,IF('malzeme montaj'!$C$1:$C$3329&lt;&gt;"",ROW('malzeme montaj'!$C$1:$C$3329))),ROWS(CZ$4:CZ15))))</f>
        <v/>
      </c>
      <c r="DA15" s="34" t="str">
        <f t="array" ref="DA15">IF(ROWS(DA$4:DA15)&gt;DA$1,"",INDEX('malzeme montaj'!$C$1:$C$3329,SMALL(IF('malzeme montaj'!$B$1:$B$3329=DA$3,IF('malzeme montaj'!$C$1:$C$3329&lt;&gt;"",ROW('malzeme montaj'!$C$1:$C$3329))),ROWS(DA$4:DA15))))</f>
        <v/>
      </c>
      <c r="DB15" s="34" t="str">
        <f t="array" ref="DB15">IF(ROWS(DB$4:DB15)&gt;DB$1,"",INDEX('malzeme montaj'!$C$1:$C$3329,SMALL(IF('malzeme montaj'!$B$1:$B$3329=DB$3,IF('malzeme montaj'!$C$1:$C$3329&lt;&gt;"",ROW('malzeme montaj'!$C$1:$C$3329))),ROWS(DB$4:DB15))))</f>
        <v/>
      </c>
      <c r="DC15" s="34" t="str">
        <f t="array" ref="DC15">IF(ROWS(DC$4:DC15)&gt;DC$1,"",INDEX('malzeme montaj'!$C$1:$C$3329,SMALL(IF('malzeme montaj'!$B$1:$B$3329=DC$3,IF('malzeme montaj'!$C$1:$C$3329&lt;&gt;"",ROW('malzeme montaj'!$C$1:$C$3329))),ROWS(DC$4:DC15))))</f>
        <v/>
      </c>
      <c r="DD15" s="34" t="str">
        <f t="array" ref="DD15">IF(ROWS(DD$4:DD15)&gt;DD$1,"",INDEX('malzeme montaj'!$C$1:$C$3329,SMALL(IF('malzeme montaj'!$B$1:$B$3329=DD$3,IF('malzeme montaj'!$C$1:$C$3329&lt;&gt;"",ROW('malzeme montaj'!$C$1:$C$3329))),ROWS(DD$4:DD15))))</f>
        <v/>
      </c>
      <c r="DE15" s="34" t="str">
        <f t="array" ref="DE15">IF(ROWS(DE$4:DE15)&gt;DE$1,"",INDEX('malzeme montaj'!$C$1:$C$3329,SMALL(IF('malzeme montaj'!$B$1:$B$3329=DE$3,IF('malzeme montaj'!$C$1:$C$3329&lt;&gt;"",ROW('malzeme montaj'!$C$1:$C$3329))),ROWS(DE$4:DE15))))</f>
        <v/>
      </c>
      <c r="DF15" s="34" t="str">
        <f t="array" ref="DF15">IF(ROWS(DF$4:DF15)&gt;DF$1,"",INDEX('malzeme montaj'!$C$1:$C$3329,SMALL(IF('malzeme montaj'!$B$1:$B$3329=DF$3,IF('malzeme montaj'!$C$1:$C$3329&lt;&gt;"",ROW('malzeme montaj'!$C$1:$C$3329))),ROWS(DF$4:DF15))))</f>
        <v/>
      </c>
      <c r="DG15" s="34" t="str">
        <f t="array" ref="DG15">IF(ROWS(DG$4:DG15)&gt;DG$1,"",INDEX('malzeme montaj'!$C$1:$C$3329,SMALL(IF('malzeme montaj'!$B$1:$B$3329=DG$3,IF('malzeme montaj'!$C$1:$C$3329&lt;&gt;"",ROW('malzeme montaj'!$C$1:$C$3329))),ROWS(DG$4:DG15))))</f>
        <v/>
      </c>
      <c r="DH15" s="34" t="str">
        <f t="array" ref="DH15">IF(ROWS(DH$4:DH15)&gt;DH$1,"",INDEX('malzeme montaj'!$C$1:$C$3329,SMALL(IF('malzeme montaj'!$B$1:$B$3329=DH$3,IF('malzeme montaj'!$C$1:$C$3329&lt;&gt;"",ROW('malzeme montaj'!$C$1:$C$3329))),ROWS(DH$4:DH15))))</f>
        <v/>
      </c>
      <c r="DI15" s="34" t="str">
        <f t="array" ref="DI15">IF(ROWS(DI$4:DI15)&gt;DI$1,"",INDEX('malzeme montaj'!$C$1:$C$3329,SMALL(IF('malzeme montaj'!$B$1:$B$3329=DI$3,IF('malzeme montaj'!$C$1:$C$3329&lt;&gt;"",ROW('malzeme montaj'!$C$1:$C$3329))),ROWS(DI$4:DI15))))</f>
        <v/>
      </c>
      <c r="DJ15" s="34" t="str">
        <f t="array" ref="DJ15">IF(ROWS(DJ$4:DJ15)&gt;DJ$1,"",INDEX('malzeme montaj'!$C$1:$C$3329,SMALL(IF('malzeme montaj'!$B$1:$B$3329=DJ$3,IF('malzeme montaj'!$C$1:$C$3329&lt;&gt;"",ROW('malzeme montaj'!$C$1:$C$3329))),ROWS(DJ$4:DJ15))))</f>
        <v/>
      </c>
      <c r="DK15" s="34" t="str">
        <f t="array" ref="DK15">IF(ROWS(DK$4:DK15)&gt;DK$1,"",INDEX('malzeme montaj'!$C$1:$C$3329,SMALL(IF('malzeme montaj'!$B$1:$B$3329=DK$3,IF('malzeme montaj'!$C$1:$C$3329&lt;&gt;"",ROW('malzeme montaj'!$C$1:$C$3329))),ROWS(DK$4:DK15))))</f>
        <v/>
      </c>
      <c r="DL15" s="34" t="str">
        <f t="array" ref="DL15">IF(ROWS(DL$4:DL15)&gt;DL$1,"",INDEX('malzeme montaj'!$C$1:$C$3329,SMALL(IF('malzeme montaj'!$B$1:$B$3329=DL$3,IF('malzeme montaj'!$C$1:$C$3329&lt;&gt;"",ROW('malzeme montaj'!$C$1:$C$3329))),ROWS(DL$4:DL15))))</f>
        <v/>
      </c>
      <c r="DM15" s="34" t="str">
        <f t="array" ref="DM15">IF(ROWS(DM$4:DM15)&gt;DM$1,"",INDEX('malzeme montaj'!$C$1:$C$3329,SMALL(IF('malzeme montaj'!$B$1:$B$3329=DM$3,IF('malzeme montaj'!$C$1:$C$3329&lt;&gt;"",ROW('malzeme montaj'!$C$1:$C$3329))),ROWS(DM$4:DM15))))</f>
        <v/>
      </c>
      <c r="DN15" s="34" t="str">
        <f t="array" ref="DN15">IF(ROWS(DN$4:DN15)&gt;DN$1,"",INDEX('malzeme montaj'!$C$1:$C$3329,SMALL(IF('malzeme montaj'!$B$1:$B$3329=DN$3,IF('malzeme montaj'!$C$1:$C$3329&lt;&gt;"",ROW('malzeme montaj'!$C$1:$C$3329))),ROWS(DN$4:DN15))))</f>
        <v/>
      </c>
      <c r="DO15" s="34" t="str">
        <f t="array" ref="DO15">IF(ROWS(DO$4:DO15)&gt;DO$1,"",INDEX('malzeme montaj'!$C$1:$C$3329,SMALL(IF('malzeme montaj'!$B$1:$B$3329=DO$3,IF('malzeme montaj'!$C$1:$C$3329&lt;&gt;"",ROW('malzeme montaj'!$C$1:$C$3329))),ROWS(DO$4:DO15))))</f>
        <v/>
      </c>
      <c r="DP15" s="34" t="str">
        <f t="array" ref="DP15">IF(ROWS(DP$4:DP15)&gt;DP$1,"",INDEX('malzeme montaj'!$C$1:$C$3329,SMALL(IF('malzeme montaj'!$B$1:$B$3329=DP$3,IF('malzeme montaj'!$C$1:$C$3329&lt;&gt;"",ROW('malzeme montaj'!$C$1:$C$3329))),ROWS(DP$4:DP15))))</f>
        <v/>
      </c>
      <c r="DQ15" s="34" t="str">
        <f t="array" ref="DQ15">IF(ROWS(DQ$4:DQ15)&gt;DQ$1,"",INDEX('malzeme montaj'!$C$1:$C$3329,SMALL(IF('malzeme montaj'!$B$1:$B$3329=DQ$3,IF('malzeme montaj'!$C$1:$C$3329&lt;&gt;"",ROW('malzeme montaj'!$C$1:$C$3329))),ROWS(DQ$4:DQ15))))</f>
        <v/>
      </c>
      <c r="DR15" s="34" t="str">
        <f t="array" ref="DR15">IF(ROWS(DR$4:DR15)&gt;DR$1,"",INDEX('malzeme montaj'!$C$1:$C$3329,SMALL(IF('malzeme montaj'!$B$1:$B$3329=DR$3,IF('malzeme montaj'!$C$1:$C$3329&lt;&gt;"",ROW('malzeme montaj'!$C$1:$C$3329))),ROWS(DR$4:DR15))))</f>
        <v/>
      </c>
      <c r="DS15" s="34" t="str">
        <f t="array" ref="DS15">IF(ROWS(DS$4:DS15)&gt;DS$1,"",INDEX('malzeme montaj'!$C$1:$C$3329,SMALL(IF('malzeme montaj'!$B$1:$B$3329=DS$3,IF('malzeme montaj'!$C$1:$C$3329&lt;&gt;"",ROW('malzeme montaj'!$C$1:$C$3329))),ROWS(DS$4:DS15))))</f>
        <v/>
      </c>
      <c r="DT15" s="34" t="str">
        <f t="array" ref="DT15">IF(ROWS(DT$4:DT15)&gt;DT$1,"",INDEX('malzeme montaj'!$C$1:$C$3329,SMALL(IF('malzeme montaj'!$B$1:$B$3329=DT$3,IF('malzeme montaj'!$C$1:$C$3329&lt;&gt;"",ROW('malzeme montaj'!$C$1:$C$3329))),ROWS(DT$4:DT15))))</f>
        <v/>
      </c>
      <c r="DU15" s="34" t="str">
        <f t="array" ref="DU15">IF(ROWS(DU$4:DU15)&gt;DU$1,"",INDEX('malzeme montaj'!$C$1:$C$3329,SMALL(IF('malzeme montaj'!$B$1:$B$3329=DU$3,IF('malzeme montaj'!$C$1:$C$3329&lt;&gt;"",ROW('malzeme montaj'!$C$1:$C$3329))),ROWS(DU$4:DU15))))</f>
        <v/>
      </c>
      <c r="DV15" s="34" t="str">
        <f t="array" ref="DV15">IF(ROWS(DV$4:DV15)&gt;DV$1,"",INDEX('malzeme montaj'!$C$1:$C$3329,SMALL(IF('malzeme montaj'!$B$1:$B$3329=DV$3,IF('malzeme montaj'!$C$1:$C$3329&lt;&gt;"",ROW('malzeme montaj'!$C$1:$C$3329))),ROWS(DV$4:DV15))))</f>
        <v/>
      </c>
      <c r="DW15" s="34" t="str">
        <f t="array" ref="DW15">IF(ROWS(DW$4:DW15)&gt;DW$1,"",INDEX('malzeme montaj'!$C$1:$C$3329,SMALL(IF('malzeme montaj'!$B$1:$B$3329=DW$3,IF('malzeme montaj'!$C$1:$C$3329&lt;&gt;"",ROW('malzeme montaj'!$C$1:$C$3329))),ROWS(DW$4:DW15))))</f>
        <v/>
      </c>
      <c r="DX15" s="34" t="str">
        <f t="array" ref="DX15">IF(ROWS(DX$4:DX15)&gt;DX$1,"",INDEX('malzeme montaj'!$C$1:$C$3329,SMALL(IF('malzeme montaj'!$B$1:$B$3329=DX$3,IF('malzeme montaj'!$C$1:$C$3329&lt;&gt;"",ROW('malzeme montaj'!$C$1:$C$3329))),ROWS(DX$4:DX15))))</f>
        <v/>
      </c>
      <c r="DY15" s="34" t="str">
        <f t="array" ref="DY15">IF(ROWS(DY$4:DY15)&gt;DY$1,"",INDEX('malzeme montaj'!$C$1:$C$3329,SMALL(IF('malzeme montaj'!$B$1:$B$3329=DY$3,IF('malzeme montaj'!$C$1:$C$3329&lt;&gt;"",ROW('malzeme montaj'!$C$1:$C$3329))),ROWS(DY$4:DY15))))</f>
        <v/>
      </c>
      <c r="DZ15" s="34" t="str">
        <f t="array" ref="DZ15">IF(ROWS(DZ$4:DZ15)&gt;DZ$1,"",INDEX('malzeme montaj'!$C$1:$C$3329,SMALL(IF('malzeme montaj'!$B$1:$B$3329=DZ$3,IF('malzeme montaj'!$C$1:$C$3329&lt;&gt;"",ROW('malzeme montaj'!$C$1:$C$3329))),ROWS(DZ$4:DZ15))))</f>
        <v/>
      </c>
      <c r="EA15" s="34" t="str">
        <f t="array" ref="EA15">IF(ROWS(EA$4:EA15)&gt;EA$1,"",INDEX('malzeme montaj'!$C$1:$C$3329,SMALL(IF('malzeme montaj'!$B$1:$B$3329=EA$3,IF('malzeme montaj'!$C$1:$C$3329&lt;&gt;"",ROW('malzeme montaj'!$C$1:$C$3329))),ROWS(EA$4:EA15))))</f>
        <v/>
      </c>
      <c r="EB15" s="34" t="str">
        <f t="array" ref="EB15">IF(ROWS(EB$4:EB15)&gt;EB$1,"",INDEX('malzeme montaj'!$C$1:$C$3329,SMALL(IF('malzeme montaj'!$B$1:$B$3329=EB$3,IF('malzeme montaj'!$C$1:$C$3329&lt;&gt;"",ROW('malzeme montaj'!$C$1:$C$3329))),ROWS(EB$4:EB15))))</f>
        <v/>
      </c>
      <c r="EC15" s="34" t="str">
        <f t="array" ref="EC15">IF(ROWS(EC$4:EC15)&gt;EC$1,"",INDEX('malzeme montaj'!$C$1:$C$3329,SMALL(IF('malzeme montaj'!$B$1:$B$3329=EC$3,IF('malzeme montaj'!$C$1:$C$3329&lt;&gt;"",ROW('malzeme montaj'!$C$1:$C$3329))),ROWS(EC$4:EC15))))</f>
        <v/>
      </c>
      <c r="ED15" s="34" t="str">
        <f t="array" ref="ED15">IF(ROWS(ED$4:ED15)&gt;ED$1,"",INDEX('malzeme montaj'!$C$1:$C$3329,SMALL(IF('malzeme montaj'!$B$1:$B$3329=ED$3,IF('malzeme montaj'!$C$1:$C$3329&lt;&gt;"",ROW('malzeme montaj'!$C$1:$C$3329))),ROWS(ED$4:ED15))))</f>
        <v/>
      </c>
      <c r="EE15" s="34" t="str">
        <f t="array" ref="EE15">IF(ROWS(EE$4:EE15)&gt;EE$1,"",INDEX('malzeme montaj'!$C$1:$C$3329,SMALL(IF('malzeme montaj'!$B$1:$B$3329=EE$3,IF('malzeme montaj'!$C$1:$C$3329&lt;&gt;"",ROW('malzeme montaj'!$C$1:$C$3329))),ROWS(EE$4:EE15))))</f>
        <v/>
      </c>
      <c r="EF15" s="34" t="str">
        <f t="array" ref="EF15">IF(ROWS(EF$4:EF15)&gt;EF$1,"",INDEX('malzeme montaj'!$C$1:$C$3329,SMALL(IF('malzeme montaj'!$B$1:$B$3329=EF$3,IF('malzeme montaj'!$C$1:$C$3329&lt;&gt;"",ROW('malzeme montaj'!$C$1:$C$3329))),ROWS(EF$4:EF15))))</f>
        <v/>
      </c>
      <c r="EG15" s="34" t="str">
        <f t="array" ref="EG15">IF(ROWS(EG$4:EG15)&gt;EG$1,"",INDEX('malzeme montaj'!$C$1:$C$3329,SMALL(IF('malzeme montaj'!$B$1:$B$3329=EG$3,IF('malzeme montaj'!$C$1:$C$3329&lt;&gt;"",ROW('malzeme montaj'!$C$1:$C$3329))),ROWS(EG$4:EG15))))</f>
        <v/>
      </c>
      <c r="EH15" s="34" t="str">
        <f t="array" ref="EH15">IF(ROWS(EH$4:EH15)&gt;EH$1,"",INDEX('malzeme montaj'!$C$1:$C$3329,SMALL(IF('malzeme montaj'!$B$1:$B$3329=EH$3,IF('malzeme montaj'!$C$1:$C$3329&lt;&gt;"",ROW('malzeme montaj'!$C$1:$C$3329))),ROWS(EH$4:EH15))))</f>
        <v/>
      </c>
      <c r="EI15" s="34" t="str">
        <f t="array" ref="EI15">IF(ROWS(EI$4:EI15)&gt;EI$1,"",INDEX('malzeme montaj'!$C$1:$C$3329,SMALL(IF('malzeme montaj'!$B$1:$B$3329=EI$3,IF('malzeme montaj'!$C$1:$C$3329&lt;&gt;"",ROW('malzeme montaj'!$C$1:$C$3329))),ROWS(EI$4:EI15))))</f>
        <v/>
      </c>
      <c r="EJ15" s="34" t="str">
        <f t="array" ref="EJ15">IF(ROWS(EJ$4:EJ15)&gt;EJ$1,"",INDEX('malzeme montaj'!$C$1:$C$3329,SMALL(IF('malzeme montaj'!$B$1:$B$3329=EJ$3,IF('malzeme montaj'!$C$1:$C$3329&lt;&gt;"",ROW('malzeme montaj'!$C$1:$C$3329))),ROWS(EJ$4:EJ15))))</f>
        <v/>
      </c>
      <c r="EK15" s="34" t="str">
        <f t="array" ref="EK15">IF(ROWS(EK$4:EK15)&gt;EK$1,"",INDEX('malzeme montaj'!$C$1:$C$3329,SMALL(IF('malzeme montaj'!$B$1:$B$3329=EK$3,IF('malzeme montaj'!$C$1:$C$3329&lt;&gt;"",ROW('malzeme montaj'!$C$1:$C$3329))),ROWS(EK$4:EK15))))</f>
        <v/>
      </c>
      <c r="EL15" s="34" t="str">
        <f t="array" ref="EL15">IF(ROWS(EL$4:EL15)&gt;EL$1,"",INDEX('malzeme montaj'!$C$1:$C$3329,SMALL(IF('malzeme montaj'!$B$1:$B$3329=EL$3,IF('malzeme montaj'!$C$1:$C$3329&lt;&gt;"",ROW('malzeme montaj'!$C$1:$C$3329))),ROWS(EL$4:EL15))))</f>
        <v/>
      </c>
      <c r="EM15" s="34" t="str">
        <f t="array" ref="EM15">IF(ROWS(EM$4:EM15)&gt;EM$1,"",INDEX('malzeme montaj'!$C$1:$C$3329,SMALL(IF('malzeme montaj'!$B$1:$B$3329=EM$3,IF('malzeme montaj'!$C$1:$C$3329&lt;&gt;"",ROW('malzeme montaj'!$C$1:$C$3329))),ROWS(EM$4:EM15))))</f>
        <v/>
      </c>
      <c r="EN15" s="34" t="str">
        <f t="array" ref="EN15">IF(ROWS(EN$4:EN15)&gt;EN$1,"",INDEX('malzeme montaj'!$C$1:$C$3329,SMALL(IF('malzeme montaj'!$B$1:$B$3329=EN$3,IF('malzeme montaj'!$C$1:$C$3329&lt;&gt;"",ROW('malzeme montaj'!$C$1:$C$3329))),ROWS(EN$4:EN15))))</f>
        <v/>
      </c>
      <c r="EO15" s="34" t="str">
        <f t="array" ref="EO15">IF(ROWS(EO$4:EO15)&gt;EO$1,"",INDEX('malzeme montaj'!$C$1:$C$3329,SMALL(IF('malzeme montaj'!$B$1:$B$3329=EO$3,IF('malzeme montaj'!$C$1:$C$3329&lt;&gt;"",ROW('malzeme montaj'!$C$1:$C$3329))),ROWS(EO$4:EO15))))</f>
        <v/>
      </c>
      <c r="EP15" s="34" t="str">
        <f t="array" ref="EP15">IF(ROWS(EP$4:EP15)&gt;EP$1,"",INDEX('malzeme montaj'!$C$1:$C$3329,SMALL(IF('malzeme montaj'!$B$1:$B$3329=EP$3,IF('malzeme montaj'!$C$1:$C$3329&lt;&gt;"",ROW('malzeme montaj'!$C$1:$C$3329))),ROWS(EP$4:EP15))))</f>
        <v/>
      </c>
      <c r="EQ15" s="34" t="str">
        <f t="array" ref="EQ15">IF(ROWS(EQ$4:EQ15)&gt;EQ$1,"",INDEX('malzeme montaj'!$C$1:$C$3329,SMALL(IF('malzeme montaj'!$B$1:$B$3329=EQ$3,IF('malzeme montaj'!$C$1:$C$3329&lt;&gt;"",ROW('malzeme montaj'!$C$1:$C$3329))),ROWS(EQ$4:EQ15))))</f>
        <v/>
      </c>
      <c r="ER15" s="34" t="str">
        <f t="array" ref="ER15">IF(ROWS(ER$4:ER15)&gt;ER$1,"",INDEX('malzeme montaj'!$C$1:$C$3329,SMALL(IF('malzeme montaj'!$B$1:$B$3329=ER$3,IF('malzeme montaj'!$C$1:$C$3329&lt;&gt;"",ROW('malzeme montaj'!$C$1:$C$3329))),ROWS(ER$4:ER15))))</f>
        <v/>
      </c>
      <c r="ES15" s="34" t="str">
        <f t="array" ref="ES15">IF(ROWS(ES$4:ES15)&gt;ES$1,"",INDEX('malzeme montaj'!$C$1:$C$3329,SMALL(IF('malzeme montaj'!$B$1:$B$3329=ES$3,IF('malzeme montaj'!$C$1:$C$3329&lt;&gt;"",ROW('malzeme montaj'!$C$1:$C$3329))),ROWS(ES$4:ES15))))</f>
        <v/>
      </c>
      <c r="ET15" s="34" t="str">
        <f t="array" ref="ET15">IF(ROWS(ET$4:ET15)&gt;ET$1,"",INDEX('malzeme montaj'!$C$1:$C$3329,SMALL(IF('malzeme montaj'!$B$1:$B$3329=ET$3,IF('malzeme montaj'!$C$1:$C$3329&lt;&gt;"",ROW('malzeme montaj'!$C$1:$C$3329))),ROWS(ET$4:ET15))))</f>
        <v/>
      </c>
      <c r="EU15" s="34" t="str">
        <f t="array" ref="EU15">IF(ROWS(EU$4:EU15)&gt;EU$1,"",INDEX('malzeme montaj'!$C$1:$C$3329,SMALL(IF('malzeme montaj'!$B$1:$B$3329=EU$3,IF('malzeme montaj'!$C$1:$C$3329&lt;&gt;"",ROW('malzeme montaj'!$C$1:$C$3329))),ROWS(EU$4:EU15))))</f>
        <v/>
      </c>
      <c r="EV15" s="34" t="str">
        <f t="array" ref="EV15">IF(ROWS(EV$4:EV15)&gt;EV$1,"",INDEX('malzeme montaj'!$C$1:$C$3329,SMALL(IF('malzeme montaj'!$B$1:$B$3329=EV$3,IF('malzeme montaj'!$C$1:$C$3329&lt;&gt;"",ROW('malzeme montaj'!$C$1:$C$3329))),ROWS(EV$4:EV15))))</f>
        <v/>
      </c>
      <c r="EW15" s="34" t="str">
        <f t="array" ref="EW15">IF(ROWS(EW$4:EW15)&gt;EW$1,"",INDEX('malzeme montaj'!$C$1:$C$3329,SMALL(IF('malzeme montaj'!$B$1:$B$3329=EW$3,IF('malzeme montaj'!$C$1:$C$3329&lt;&gt;"",ROW('malzeme montaj'!$C$1:$C$3329))),ROWS(EW$4:EW15))))</f>
        <v/>
      </c>
    </row>
    <row r="16" spans="1:153" ht="12.75" customHeight="1">
      <c r="A16" s="38" t="str">
        <f t="array" ref="A16">IF(ROWS(A$4:A16)&gt;A$1,"",INDEX('malzeme montaj'!$C$1:$C$3329,SMALL(IF('malzeme montaj'!$B$1:$B$3329=A$3,IF('malzeme montaj'!$C$1:$C$3329&lt;&gt;"",ROW('malzeme montaj'!$C$1:$C$3329))),ROWS(A$4:A16))))</f>
        <v/>
      </c>
      <c r="B16" s="38" t="str">
        <f t="array" ref="B16">IF(ROWS(B$4:B16)&gt;B$1,"",INDEX('malzeme montaj'!$C$1:$C$3329,SMALL(IF('malzeme montaj'!$B$1:$B$3329=B$3,IF('malzeme montaj'!$C$1:$C$3329&lt;&gt;"",ROW('malzeme montaj'!$C$1:$C$3329))),ROWS(B$4:B16))))</f>
        <v/>
      </c>
      <c r="C16" s="38" t="str">
        <f t="array" ref="C16">IF(ROWS(C$4:C16)&gt;C$1,"",INDEX('malzeme montaj'!$C$1:$C$3329,SMALL(IF('malzeme montaj'!$B$1:$B$3329=C$3,IF('malzeme montaj'!$C$1:$C$3329&lt;&gt;"",ROW('malzeme montaj'!$C$1:$C$3329))),ROWS(C$4:C16))))</f>
        <v/>
      </c>
      <c r="D16" s="38" t="str">
        <f t="array" ref="D16">IF(ROWS(D$4:D16)&gt;D$1,"",INDEX('malzeme montaj'!$C$1:$C$3329,SMALL(IF('malzeme montaj'!$B$1:$B$3329=D$3,IF('malzeme montaj'!$C$1:$C$3329&lt;&gt;"",ROW('malzeme montaj'!$C$1:$C$3329))),ROWS(D$4:D16))))</f>
        <v/>
      </c>
      <c r="E16" s="38" t="str">
        <f t="array" ref="E16">IF(ROWS(E$4:E16)&gt;E$1,"",INDEX('malzeme montaj'!$C$1:$C$3329,SMALL(IF('malzeme montaj'!$B$1:$B$3329=E$3,IF('malzeme montaj'!$C$1:$C$3329&lt;&gt;"",ROW('malzeme montaj'!$C$1:$C$3329))),ROWS(E$4:E16))))</f>
        <v/>
      </c>
      <c r="F16" s="38" t="str">
        <f t="array" ref="F16">IF(ROWS(F$4:F16)&gt;F$1,"",INDEX('malzeme montaj'!$C$1:$C$3329,SMALL(IF('malzeme montaj'!$B$1:$B$3329=F$3,IF('malzeme montaj'!$C$1:$C$3329&lt;&gt;"",ROW('malzeme montaj'!$C$1:$C$3329))),ROWS(F$4:F16))))</f>
        <v/>
      </c>
      <c r="G16" s="38" t="str">
        <f t="array" ref="G16">IF(ROWS(G$4:G16)&gt;G$1,"",INDEX('malzeme montaj'!$C$1:$C$3329,SMALL(IF('malzeme montaj'!$B$1:$B$3329=G$3,IF('malzeme montaj'!$C$1:$C$3329&lt;&gt;"",ROW('malzeme montaj'!$C$1:$C$3329))),ROWS(G$4:G16))))</f>
        <v/>
      </c>
      <c r="H16" s="38" t="str">
        <f t="array" ref="H16">IF(ROWS(H$4:H16)&gt;H$1,"",INDEX('malzeme montaj'!$C$1:$C$3329,SMALL(IF('malzeme montaj'!$B$1:$B$3329=H$3,IF('malzeme montaj'!$C$1:$C$3329&lt;&gt;"",ROW('malzeme montaj'!$C$1:$C$3329))),ROWS(H$4:H16))))</f>
        <v/>
      </c>
      <c r="I16" s="38" t="str">
        <f t="array" ref="I16">IF(ROWS(I$4:I16)&gt;I$1,"",INDEX('malzeme montaj'!$C$1:$C$3329,SMALL(IF('malzeme montaj'!$B$1:$B$3329=I$3,IF('malzeme montaj'!$C$1:$C$3329&lt;&gt;"",ROW('malzeme montaj'!$C$1:$C$3329))),ROWS(I$4:I16))))</f>
        <v/>
      </c>
      <c r="J16" s="38" t="str">
        <f t="array" ref="J16">IF(ROWS(J$4:J16)&gt;J$1,"",INDEX('malzeme montaj'!$C$1:$C$3329,SMALL(IF('malzeme montaj'!$B$1:$B$3329=J$3,IF('malzeme montaj'!$C$1:$C$3329&lt;&gt;"",ROW('malzeme montaj'!$C$1:$C$3329))),ROWS(J$4:J16))))</f>
        <v/>
      </c>
      <c r="K16" s="38" t="str">
        <f t="array" ref="K16">IF(ROWS(K$4:K16)&gt;K$1,"",INDEX('malzeme montaj'!$C$1:$C$3329,SMALL(IF('malzeme montaj'!$B$1:$B$3329=K$3,IF('malzeme montaj'!$C$1:$C$3329&lt;&gt;"",ROW('malzeme montaj'!$C$1:$C$3329))),ROWS(K$4:K16))))</f>
        <v/>
      </c>
      <c r="L16" s="38" t="str">
        <f t="array" ref="L16">IF(ROWS(L$4:L16)&gt;L$1,"",INDEX('malzeme montaj'!$C$1:$C$3329,SMALL(IF('malzeme montaj'!$B$1:$B$3329=L$3,IF('malzeme montaj'!$C$1:$C$3329&lt;&gt;"",ROW('malzeme montaj'!$C$1:$C$3329))),ROWS(L$4:L16))))</f>
        <v/>
      </c>
      <c r="M16" s="38" t="str">
        <f t="array" ref="M16">IF(ROWS(M$4:M16)&gt;M$1,"",INDEX('malzeme montaj'!$C$1:$C$3329,SMALL(IF('malzeme montaj'!$B$1:$B$3329=M$3,IF('malzeme montaj'!$C$1:$C$3329&lt;&gt;"",ROW('malzeme montaj'!$C$1:$C$3329))),ROWS(M$4:M16))))</f>
        <v/>
      </c>
      <c r="N16" s="38" t="str">
        <f t="array" ref="N16">IF(ROWS(N$4:N16)&gt;N$1,"",INDEX('malzeme montaj'!$C$1:$C$3329,SMALL(IF('malzeme montaj'!$B$1:$B$3329=N$3,IF('malzeme montaj'!$C$1:$C$3329&lt;&gt;"",ROW('malzeme montaj'!$C$1:$C$3329))),ROWS(N$4:N16))))</f>
        <v/>
      </c>
      <c r="O16" s="38" t="str">
        <f t="array" ref="O16">IF(ROWS(O$4:O16)&gt;O$1,"",INDEX('malzeme montaj'!$C$1:$C$3329,SMALL(IF('malzeme montaj'!$B$1:$B$3329=O$3,IF('malzeme montaj'!$C$1:$C$3329&lt;&gt;"",ROW('malzeme montaj'!$C$1:$C$3329))),ROWS(O$4:O16))))</f>
        <v/>
      </c>
      <c r="P16" s="38" t="str">
        <f t="array" ref="P16">IF(ROWS(P$4:P16)&gt;P$1,"",INDEX('malzeme montaj'!$C$1:$C$3329,SMALL(IF('malzeme montaj'!$B$1:$B$3329=P$3,IF('malzeme montaj'!$C$1:$C$3329&lt;&gt;"",ROW('malzeme montaj'!$C$1:$C$3329))),ROWS(P$4:P16))))</f>
        <v/>
      </c>
      <c r="Q16" s="38" t="str">
        <f t="array" ref="Q16">IF(ROWS(Q$4:Q16)&gt;Q$1,"",INDEX('malzeme montaj'!$C$1:$C$3329,SMALL(IF('malzeme montaj'!$B$1:$B$3329=Q$3,IF('malzeme montaj'!$C$1:$C$3329&lt;&gt;"",ROW('malzeme montaj'!$C$1:$C$3329))),ROWS(Q$4:Q16))))</f>
        <v/>
      </c>
      <c r="R16" s="38" t="str">
        <f t="array" ref="R16">IF(ROWS(R$4:R16)&gt;R$1,"",INDEX('malzeme montaj'!$C$1:$C$3329,SMALL(IF('malzeme montaj'!$B$1:$B$3329=R$3,IF('malzeme montaj'!$C$1:$C$3329&lt;&gt;"",ROW('malzeme montaj'!$C$1:$C$3329))),ROWS(R$4:R16))))</f>
        <v/>
      </c>
      <c r="S16" s="38" t="str">
        <f t="array" ref="S16">IF(ROWS(S$4:S16)&gt;S$1,"",INDEX('malzeme montaj'!$C$1:$C$3329,SMALL(IF('malzeme montaj'!$B$1:$B$3329=S$3,IF('malzeme montaj'!$C$1:$C$3329&lt;&gt;"",ROW('malzeme montaj'!$C$1:$C$3329))),ROWS(S$4:S16))))</f>
        <v/>
      </c>
      <c r="T16" s="38" t="str">
        <f t="array" ref="T16">IF(ROWS(T$4:T16)&gt;T$1,"",INDEX('malzeme montaj'!$C$1:$C$3329,SMALL(IF('malzeme montaj'!$B$1:$B$3329=T$3,IF('malzeme montaj'!$C$1:$C$3329&lt;&gt;"",ROW('malzeme montaj'!$C$1:$C$3329))),ROWS(T$4:T16))))</f>
        <v/>
      </c>
      <c r="U16" s="38" t="str">
        <f t="array" ref="U16">IF(ROWS(U$4:U16)&gt;U$1,"",INDEX('malzeme montaj'!$C$1:$C$3329,SMALL(IF('malzeme montaj'!$B$1:$B$3329=U$3,IF('malzeme montaj'!$C$1:$C$3329&lt;&gt;"",ROW('malzeme montaj'!$C$1:$C$3329))),ROWS(U$4:U16))))</f>
        <v/>
      </c>
      <c r="V16" s="38" t="str">
        <f t="array" ref="V16">IF(ROWS(V$4:V16)&gt;V$1,"",INDEX('malzeme montaj'!$C$1:$C$3329,SMALL(IF('malzeme montaj'!$B$1:$B$3329=V$3,IF('malzeme montaj'!$C$1:$C$3329&lt;&gt;"",ROW('malzeme montaj'!$C$1:$C$3329))),ROWS(V$4:V16))))</f>
        <v/>
      </c>
      <c r="W16" s="38" t="str">
        <f t="array" ref="W16">IF(ROWS(W$4:W16)&gt;W$1,"",INDEX('malzeme montaj'!$C$1:$C$3329,SMALL(IF('malzeme montaj'!$B$1:$B$3329=W$3,IF('malzeme montaj'!$C$1:$C$3329&lt;&gt;"",ROW('malzeme montaj'!$C$1:$C$3329))),ROWS(W$4:W16))))</f>
        <v/>
      </c>
      <c r="X16" s="38" t="str">
        <f t="array" ref="X16">IF(ROWS(X$4:X16)&gt;X$1,"",INDEX('malzeme montaj'!$C$1:$C$3329,SMALL(IF('malzeme montaj'!$B$1:$B$3329=X$3,IF('malzeme montaj'!$C$1:$C$3329&lt;&gt;"",ROW('malzeme montaj'!$C$1:$C$3329))),ROWS(X$4:X16))))</f>
        <v/>
      </c>
      <c r="Y16" s="38" t="str">
        <f t="array" ref="Y16">IF(ROWS(Y$4:Y16)&gt;Y$1,"",INDEX('malzeme montaj'!$C$1:$C$3329,SMALL(IF('malzeme montaj'!$B$1:$B$3329=Y$3,IF('malzeme montaj'!$C$1:$C$3329&lt;&gt;"",ROW('malzeme montaj'!$C$1:$C$3329))),ROWS(Y$4:Y16))))</f>
        <v/>
      </c>
      <c r="Z16" s="38" t="str">
        <f t="array" ref="Z16">IF(ROWS(Z$4:Z16)&gt;Z$1,"",INDEX('malzeme montaj'!$C$1:$C$3329,SMALL(IF('malzeme montaj'!$B$1:$B$3329=Z$3,IF('malzeme montaj'!$C$1:$C$3329&lt;&gt;"",ROW('malzeme montaj'!$C$1:$C$3329))),ROWS(Z$4:Z16))))</f>
        <v/>
      </c>
      <c r="AA16" s="38" t="str">
        <f t="array" ref="AA16">IF(ROWS(AA$4:AA16)&gt;AA$1,"",INDEX('malzeme montaj'!$C$1:$C$3329,SMALL(IF('malzeme montaj'!$B$1:$B$3329=AA$3,IF('malzeme montaj'!$C$1:$C$3329&lt;&gt;"",ROW('malzeme montaj'!$C$1:$C$3329))),ROWS(AA$4:AA16))))</f>
        <v/>
      </c>
      <c r="AB16" s="38" t="str">
        <f t="array" ref="AB16">IF(ROWS(AB$4:AB16)&gt;AB$1,"",INDEX('malzeme montaj'!$C$1:$C$3329,SMALL(IF('malzeme montaj'!$B$1:$B$3329=AB$3,IF('malzeme montaj'!$C$1:$C$3329&lt;&gt;"",ROW('malzeme montaj'!$C$1:$C$3329))),ROWS(AB$4:AB16))))</f>
        <v/>
      </c>
      <c r="AC16" s="38" t="str">
        <f t="array" ref="AC16">IF(ROWS(AC$4:AC16)&gt;AC$1,"",INDEX('malzeme montaj'!$C$1:$C$3329,SMALL(IF('malzeme montaj'!$B$1:$B$3329=AC$3,IF('malzeme montaj'!$C$1:$C$3329&lt;&gt;"",ROW('malzeme montaj'!$C$1:$C$3329))),ROWS(AC$4:AC16))))</f>
        <v/>
      </c>
      <c r="AD16" s="38" t="str">
        <f t="array" ref="AD16">IF(ROWS(AD$4:AD16)&gt;AD$1,"",INDEX('malzeme montaj'!$C$1:$C$3329,SMALL(IF('malzeme montaj'!$B$1:$B$3329=AD$3,IF('malzeme montaj'!$C$1:$C$3329&lt;&gt;"",ROW('malzeme montaj'!$C$1:$C$3329))),ROWS(AD$4:AD16))))</f>
        <v/>
      </c>
      <c r="AE16" s="38" t="str">
        <f t="array" ref="AE16">IF(ROWS(AE$4:AE16)&gt;AE$1,"",INDEX('malzeme montaj'!$C$1:$C$3329,SMALL(IF('malzeme montaj'!$B$1:$B$3329=AE$3,IF('malzeme montaj'!$C$1:$C$3329&lt;&gt;"",ROW('malzeme montaj'!$C$1:$C$3329))),ROWS(AE$4:AE16))))</f>
        <v/>
      </c>
      <c r="AF16" s="38" t="str">
        <f t="array" ref="AF16">IF(ROWS(AF$4:AF16)&gt;AF$1,"",INDEX('malzeme montaj'!$C$1:$C$3329,SMALL(IF('malzeme montaj'!$B$1:$B$3329=AF$3,IF('malzeme montaj'!$C$1:$C$3329&lt;&gt;"",ROW('malzeme montaj'!$C$1:$C$3329))),ROWS(AF$4:AF16))))</f>
        <v/>
      </c>
      <c r="AG16" s="38" t="str">
        <f t="array" ref="AG16">IF(ROWS(AG$4:AG16)&gt;AG$1,"",INDEX('malzeme montaj'!$C$1:$C$3329,SMALL(IF('malzeme montaj'!$B$1:$B$3329=AG$3,IF('malzeme montaj'!$C$1:$C$3329&lt;&gt;"",ROW('malzeme montaj'!$C$1:$C$3329))),ROWS(AG$4:AG16))))</f>
        <v/>
      </c>
      <c r="AH16" s="38" t="str">
        <f t="array" ref="AH16">IF(ROWS(AH$4:AH16)&gt;AH$1,"",INDEX('malzeme montaj'!$C$1:$C$3329,SMALL(IF('malzeme montaj'!$B$1:$B$3329=AH$3,IF('malzeme montaj'!$C$1:$C$3329&lt;&gt;"",ROW('malzeme montaj'!$C$1:$C$3329))),ROWS(AH$4:AH16))))</f>
        <v/>
      </c>
      <c r="AI16" s="38" t="str">
        <f t="array" ref="AI16">IF(ROWS(AI$4:AI16)&gt;AI$1,"",INDEX('malzeme montaj'!$C$1:$C$3329,SMALL(IF('malzeme montaj'!$B$1:$B$3329=AI$3,IF('malzeme montaj'!$C$1:$C$3329&lt;&gt;"",ROW('malzeme montaj'!$C$1:$C$3329))),ROWS(AI$4:AI16))))</f>
        <v/>
      </c>
      <c r="AJ16" s="38" t="str">
        <f t="array" ref="AJ16">IF(ROWS(AJ$4:AJ16)&gt;AJ$1,"",INDEX('malzeme montaj'!$C$1:$C$3329,SMALL(IF('malzeme montaj'!$B$1:$B$3329=AJ$3,IF('malzeme montaj'!$C$1:$C$3329&lt;&gt;"",ROW('malzeme montaj'!$C$1:$C$3329))),ROWS(AJ$4:AJ16))))</f>
        <v/>
      </c>
      <c r="AK16" s="38" t="str">
        <f t="array" ref="AK16">IF(ROWS(AK$4:AK16)&gt;AK$1,"",INDEX('malzeme montaj'!$C$1:$C$3329,SMALL(IF('malzeme montaj'!$B$1:$B$3329=AK$3,IF('malzeme montaj'!$C$1:$C$3329&lt;&gt;"",ROW('malzeme montaj'!$C$1:$C$3329))),ROWS(AK$4:AK16))))</f>
        <v/>
      </c>
      <c r="AL16" s="38" t="str">
        <f t="array" ref="AL16">IF(ROWS(AL$4:AL16)&gt;AL$1,"",INDEX('malzeme montaj'!$C$1:$C$3329,SMALL(IF('malzeme montaj'!$B$1:$B$3329=AL$3,IF('malzeme montaj'!$C$1:$C$3329&lt;&gt;"",ROW('malzeme montaj'!$C$1:$C$3329))),ROWS(AL$4:AL16))))</f>
        <v/>
      </c>
      <c r="AM16" s="38" t="str">
        <f t="array" ref="AM16">IF(ROWS(AM$4:AM16)&gt;AM$1,"",INDEX('malzeme montaj'!$C$1:$C$3329,SMALL(IF('malzeme montaj'!$B$1:$B$3329=AM$3,IF('malzeme montaj'!$C$1:$C$3329&lt;&gt;"",ROW('malzeme montaj'!$C$1:$C$3329))),ROWS(AM$4:AM16))))</f>
        <v/>
      </c>
      <c r="AN16" s="38" t="str">
        <f t="array" ref="AN16">IF(ROWS(AN$4:AN16)&gt;AN$1,"",INDEX('malzeme montaj'!$C$1:$C$3329,SMALL(IF('malzeme montaj'!$B$1:$B$3329=AN$3,IF('malzeme montaj'!$C$1:$C$3329&lt;&gt;"",ROW('malzeme montaj'!$C$1:$C$3329))),ROWS(AN$4:AN16))))</f>
        <v/>
      </c>
      <c r="AO16" s="38" t="str">
        <f t="array" ref="AO16">IF(ROWS(AO$4:AO16)&gt;AO$1,"",INDEX('malzeme montaj'!$C$1:$C$3329,SMALL(IF('malzeme montaj'!$B$1:$B$3329=AO$3,IF('malzeme montaj'!$C$1:$C$3329&lt;&gt;"",ROW('malzeme montaj'!$C$1:$C$3329))),ROWS(AO$4:AO16))))</f>
        <v/>
      </c>
      <c r="AP16" s="38" t="str">
        <f t="array" ref="AP16">IF(ROWS(AP$4:AP16)&gt;AP$1,"",INDEX('malzeme montaj'!$C$1:$C$3329,SMALL(IF('malzeme montaj'!$B$1:$B$3329=AP$3,IF('malzeme montaj'!$C$1:$C$3329&lt;&gt;"",ROW('malzeme montaj'!$C$1:$C$3329))),ROWS(AP$4:AP16))))</f>
        <v/>
      </c>
      <c r="AQ16" s="38" t="str">
        <f t="array" ref="AQ16">IF(ROWS(AQ$4:AQ16)&gt;AQ$1,"",INDEX('malzeme montaj'!$C$1:$C$3329,SMALL(IF('malzeme montaj'!$B$1:$B$3329=AQ$3,IF('malzeme montaj'!$C$1:$C$3329&lt;&gt;"",ROW('malzeme montaj'!$C$1:$C$3329))),ROWS(AQ$4:AQ16))))</f>
        <v/>
      </c>
      <c r="AR16" s="38" t="str">
        <f t="array" ref="AR16">IF(ROWS(AR$4:AR16)&gt;AR$1,"",INDEX('malzeme montaj'!$C$1:$C$3329,SMALL(IF('malzeme montaj'!$B$1:$B$3329=AR$3,IF('malzeme montaj'!$C$1:$C$3329&lt;&gt;"",ROW('malzeme montaj'!$C$1:$C$3329))),ROWS(AR$4:AR16))))</f>
        <v/>
      </c>
      <c r="AS16" s="38" t="str">
        <f t="array" ref="AS16">IF(ROWS(AS$4:AS16)&gt;AS$1,"",INDEX('malzeme montaj'!$C$1:$C$3329,SMALL(IF('malzeme montaj'!$B$1:$B$3329=AS$3,IF('malzeme montaj'!$C$1:$C$3329&lt;&gt;"",ROW('malzeme montaj'!$C$1:$C$3329))),ROWS(AS$4:AS16))))</f>
        <v/>
      </c>
      <c r="AT16" s="38" t="str">
        <f t="array" ref="AT16">IF(ROWS(AT$4:AT16)&gt;AT$1,"",INDEX('malzeme montaj'!$C$1:$C$3329,SMALL(IF('malzeme montaj'!$B$1:$B$3329=AT$3,IF('malzeme montaj'!$C$1:$C$3329&lt;&gt;"",ROW('malzeme montaj'!$C$1:$C$3329))),ROWS(AT$4:AT16))))</f>
        <v/>
      </c>
      <c r="AU16" s="38" t="str">
        <f t="array" ref="AU16">IF(ROWS(AU$4:AU16)&gt;AU$1,"",INDEX('malzeme montaj'!$C$1:$C$3329,SMALL(IF('malzeme montaj'!$B$1:$B$3329=AU$3,IF('malzeme montaj'!$C$1:$C$3329&lt;&gt;"",ROW('malzeme montaj'!$C$1:$C$3329))),ROWS(AU$4:AU16))))</f>
        <v/>
      </c>
      <c r="AV16" s="38" t="str">
        <f t="array" ref="AV16">IF(ROWS(AV$4:AV16)&gt;AV$1,"",INDEX('malzeme montaj'!$C$1:$C$3329,SMALL(IF('malzeme montaj'!$B$1:$B$3329=AV$3,IF('malzeme montaj'!$C$1:$C$3329&lt;&gt;"",ROW('malzeme montaj'!$C$1:$C$3329))),ROWS(AV$4:AV16))))</f>
        <v/>
      </c>
      <c r="AW16" s="38" t="str">
        <f t="array" ref="AW16">IF(ROWS(AW$4:AW16)&gt;AW$1,"",INDEX('malzeme montaj'!$C$1:$C$3329,SMALL(IF('malzeme montaj'!$B$1:$B$3329=AW$3,IF('malzeme montaj'!$C$1:$C$3329&lt;&gt;"",ROW('malzeme montaj'!$C$1:$C$3329))),ROWS(AW$4:AW16))))</f>
        <v/>
      </c>
      <c r="AX16" s="38" t="str">
        <f t="array" ref="AX16">IF(ROWS(AX$4:AX16)&gt;AX$1,"",INDEX('malzeme montaj'!$C$1:$C$3329,SMALL(IF('malzeme montaj'!$B$1:$B$3329=AX$3,IF('malzeme montaj'!$C$1:$C$3329&lt;&gt;"",ROW('malzeme montaj'!$C$1:$C$3329))),ROWS(AX$4:AX16))))</f>
        <v/>
      </c>
      <c r="AY16" s="38" t="str">
        <f t="array" ref="AY16">IF(ROWS(AY$4:AY16)&gt;AY$1,"",INDEX('malzeme montaj'!$C$1:$C$3329,SMALL(IF('malzeme montaj'!$B$1:$B$3329=AY$3,IF('malzeme montaj'!$C$1:$C$3329&lt;&gt;"",ROW('malzeme montaj'!$C$1:$C$3329))),ROWS(AY$4:AY16))))</f>
        <v/>
      </c>
      <c r="AZ16" s="38" t="str">
        <f t="array" ref="AZ16">IF(ROWS(AZ$4:AZ16)&gt;AZ$1,"",INDEX('malzeme montaj'!$C$1:$C$3329,SMALL(IF('malzeme montaj'!$B$1:$B$3329=AZ$3,IF('malzeme montaj'!$C$1:$C$3329&lt;&gt;"",ROW('malzeme montaj'!$C$1:$C$3329))),ROWS(AZ$4:AZ16))))</f>
        <v/>
      </c>
      <c r="BA16" s="38" t="str">
        <f t="array" ref="BA16">IF(ROWS(BA$4:BA16)&gt;BA$1,"",INDEX('malzeme montaj'!$C$1:$C$3329,SMALL(IF('malzeme montaj'!$B$1:$B$3329=BA$3,IF('malzeme montaj'!$C$1:$C$3329&lt;&gt;"",ROW('malzeme montaj'!$C$1:$C$3329))),ROWS(BA$4:BA16))))</f>
        <v/>
      </c>
      <c r="BB16" s="38" t="str">
        <f t="array" ref="BB16">IF(ROWS(BB$4:BB16)&gt;BB$1,"",INDEX('malzeme montaj'!$C$1:$C$3329,SMALL(IF('malzeme montaj'!$B$1:$B$3329=BB$3,IF('malzeme montaj'!$C$1:$C$3329&lt;&gt;"",ROW('malzeme montaj'!$C$1:$C$3329))),ROWS(BB$4:BB16))))</f>
        <v/>
      </c>
      <c r="BC16" s="38" t="str">
        <f t="array" ref="BC16">IF(ROWS(BC$4:BC16)&gt;BC$1,"",INDEX('malzeme montaj'!$C$1:$C$3329,SMALL(IF('malzeme montaj'!$B$1:$B$3329=BC$3,IF('malzeme montaj'!$C$1:$C$3329&lt;&gt;"",ROW('malzeme montaj'!$C$1:$C$3329))),ROWS(BC$4:BC16))))</f>
        <v/>
      </c>
      <c r="BD16" s="38" t="str">
        <f t="array" ref="BD16">IF(ROWS(BD$4:BD16)&gt;BD$1,"",INDEX('malzeme montaj'!$C$1:$C$3329,SMALL(IF('malzeme montaj'!$B$1:$B$3329=BD$3,IF('malzeme montaj'!$C$1:$C$3329&lt;&gt;"",ROW('malzeme montaj'!$C$1:$C$3329))),ROWS(BD$4:BD16))))</f>
        <v/>
      </c>
      <c r="BE16" s="38" t="str">
        <f t="array" ref="BE16">IF(ROWS(BE$4:BE16)&gt;BE$1,"",INDEX('malzeme montaj'!$C$1:$C$3329,SMALL(IF('malzeme montaj'!$B$1:$B$3329=BE$3,IF('malzeme montaj'!$C$1:$C$3329&lt;&gt;"",ROW('malzeme montaj'!$C$1:$C$3329))),ROWS(BE$4:BE16))))</f>
        <v/>
      </c>
      <c r="BF16" s="38" t="str">
        <f t="array" ref="BF16">IF(ROWS(BF$4:BF16)&gt;BF$1,"",INDEX('malzeme montaj'!$C$1:$C$3329,SMALL(IF('malzeme montaj'!$B$1:$B$3329=BF$3,IF('malzeme montaj'!$C$1:$C$3329&lt;&gt;"",ROW('malzeme montaj'!$C$1:$C$3329))),ROWS(BF$4:BF16))))</f>
        <v/>
      </c>
      <c r="BG16" s="38" t="str">
        <f t="array" ref="BG16">IF(ROWS(BG$4:BG16)&gt;BG$1,"",INDEX('malzeme montaj'!$C$1:$C$3329,SMALL(IF('malzeme montaj'!$B$1:$B$3329=BG$3,IF('malzeme montaj'!$C$1:$C$3329&lt;&gt;"",ROW('malzeme montaj'!$C$1:$C$3329))),ROWS(BG$4:BG16))))</f>
        <v/>
      </c>
      <c r="BH16" s="38" t="str">
        <f t="array" ref="BH16">IF(ROWS(BH$4:BH16)&gt;BH$1,"",INDEX('malzeme montaj'!$C$1:$C$3329,SMALL(IF('malzeme montaj'!$B$1:$B$3329=BH$3,IF('malzeme montaj'!$C$1:$C$3329&lt;&gt;"",ROW('malzeme montaj'!$C$1:$C$3329))),ROWS(BH$4:BH16))))</f>
        <v/>
      </c>
      <c r="BI16" s="38" t="str">
        <f t="array" ref="BI16">IF(ROWS(BI$4:BI16)&gt;BI$1,"",INDEX('malzeme montaj'!$C$1:$C$3329,SMALL(IF('malzeme montaj'!$B$1:$B$3329=BI$3,IF('malzeme montaj'!$C$1:$C$3329&lt;&gt;"",ROW('malzeme montaj'!$C$1:$C$3329))),ROWS(BI$4:BI16))))</f>
        <v/>
      </c>
      <c r="BJ16" s="38" t="str">
        <f t="array" ref="BJ16">IF(ROWS(BJ$4:BJ16)&gt;BJ$1,"",INDEX('malzeme montaj'!$C$1:$C$3329,SMALL(IF('malzeme montaj'!$B$1:$B$3329=BJ$3,IF('malzeme montaj'!$C$1:$C$3329&lt;&gt;"",ROW('malzeme montaj'!$C$1:$C$3329))),ROWS(BJ$4:BJ16))))</f>
        <v/>
      </c>
      <c r="BK16" s="38" t="str">
        <f t="array" ref="BK16">IF(ROWS(BK$4:BK16)&gt;BK$1,"",INDEX('malzeme montaj'!$C$1:$C$3329,SMALL(IF('malzeme montaj'!$B$1:$B$3329=BK$3,IF('malzeme montaj'!$C$1:$C$3329&lt;&gt;"",ROW('malzeme montaj'!$C$1:$C$3329))),ROWS(BK$4:BK16))))</f>
        <v/>
      </c>
      <c r="BL16" s="38" t="str">
        <f t="array" ref="BL16">IF(ROWS(BL$4:BL16)&gt;BL$1,"",INDEX('malzeme montaj'!$C$1:$C$3329,SMALL(IF('malzeme montaj'!$B$1:$B$3329=BL$3,IF('malzeme montaj'!$C$1:$C$3329&lt;&gt;"",ROW('malzeme montaj'!$C$1:$C$3329))),ROWS(BL$4:BL16))))</f>
        <v/>
      </c>
      <c r="BM16" s="38" t="str">
        <f t="array" ref="BM16">IF(ROWS(BM$4:BM16)&gt;BM$1,"",INDEX('malzeme montaj'!$C$1:$C$3329,SMALL(IF('malzeme montaj'!$B$1:$B$3329=BM$3,IF('malzeme montaj'!$C$1:$C$3329&lt;&gt;"",ROW('malzeme montaj'!$C$1:$C$3329))),ROWS(BM$4:BM16))))</f>
        <v/>
      </c>
      <c r="BN16" s="38" t="str">
        <f t="array" ref="BN16">IF(ROWS(BN$4:BN16)&gt;BN$1,"",INDEX('malzeme montaj'!$C$1:$C$3329,SMALL(IF('malzeme montaj'!$B$1:$B$3329=BN$3,IF('malzeme montaj'!$C$1:$C$3329&lt;&gt;"",ROW('malzeme montaj'!$C$1:$C$3329))),ROWS(BN$4:BN16))))</f>
        <v/>
      </c>
      <c r="BO16" s="38" t="str">
        <f t="array" ref="BO16">IF(ROWS(BO$4:BO16)&gt;BO$1,"",INDEX('malzeme montaj'!$C$1:$C$3329,SMALL(IF('malzeme montaj'!$B$1:$B$3329=BO$3,IF('malzeme montaj'!$C$1:$C$3329&lt;&gt;"",ROW('malzeme montaj'!$C$1:$C$3329))),ROWS(BO$4:BO16))))</f>
        <v/>
      </c>
      <c r="BP16" s="38" t="str">
        <f t="array" ref="BP16">IF(ROWS(BP$4:BP16)&gt;BP$1,"",INDEX('malzeme montaj'!$C$1:$C$3329,SMALL(IF('malzeme montaj'!$B$1:$B$3329=BP$3,IF('malzeme montaj'!$C$1:$C$3329&lt;&gt;"",ROW('malzeme montaj'!$C$1:$C$3329))),ROWS(BP$4:BP16))))</f>
        <v/>
      </c>
      <c r="BQ16" s="38" t="str">
        <f t="array" ref="BQ16">IF(ROWS(BQ$4:BQ16)&gt;BQ$1,"",INDEX('malzeme montaj'!$C$1:$C$3329,SMALL(IF('malzeme montaj'!$B$1:$B$3329=BQ$3,IF('malzeme montaj'!$C$1:$C$3329&lt;&gt;"",ROW('malzeme montaj'!$C$1:$C$3329))),ROWS(BQ$4:BQ16))))</f>
        <v/>
      </c>
      <c r="BR16" s="38" t="str">
        <f t="array" ref="BR16">IF(ROWS(BR$4:BR16)&gt;BR$1,"",INDEX('malzeme montaj'!$C$1:$C$3329,SMALL(IF('malzeme montaj'!$B$1:$B$3329=BR$3,IF('malzeme montaj'!$C$1:$C$3329&lt;&gt;"",ROW('malzeme montaj'!$C$1:$C$3329))),ROWS(BR$4:BR16))))</f>
        <v/>
      </c>
      <c r="BS16" s="38" t="str">
        <f t="array" ref="BS16">IF(ROWS(BS$4:BS16)&gt;BS$1,"",INDEX('malzeme montaj'!$C$1:$C$3329,SMALL(IF('malzeme montaj'!$B$1:$B$3329=BS$3,IF('malzeme montaj'!$C$1:$C$3329&lt;&gt;"",ROW('malzeme montaj'!$C$1:$C$3329))),ROWS(BS$4:BS16))))</f>
        <v/>
      </c>
      <c r="BT16" s="38" t="str">
        <f t="array" ref="BT16">IF(ROWS(BT$4:BT16)&gt;BT$1,"",INDEX('malzeme montaj'!$C$1:$C$3329,SMALL(IF('malzeme montaj'!$B$1:$B$3329=BT$3,IF('malzeme montaj'!$C$1:$C$3329&lt;&gt;"",ROW('malzeme montaj'!$C$1:$C$3329))),ROWS(BT$4:BT16))))</f>
        <v/>
      </c>
      <c r="BU16" s="34" t="str">
        <f t="array" ref="BU16">IF(ROWS(BU$4:BU16)&gt;BU$1,"",INDEX('malzeme montaj'!$C$1:$C$3329,SMALL(IF('malzeme montaj'!$B$1:$B$3329=BU$3,IF('malzeme montaj'!$C$1:$C$3329&lt;&gt;"",ROW('malzeme montaj'!$C$1:$C$3329))),ROWS(BU$4:BU16))))</f>
        <v/>
      </c>
      <c r="BV16" s="34" t="str">
        <f t="array" ref="BV16">IF(ROWS(BV$4:BV16)&gt;BV$1,"",INDEX('malzeme montaj'!$C$1:$C$3329,SMALL(IF('malzeme montaj'!$B$1:$B$3329=BV$3,IF('malzeme montaj'!$C$1:$C$3329&lt;&gt;"",ROW('malzeme montaj'!$C$1:$C$3329))),ROWS(BV$4:BV16))))</f>
        <v/>
      </c>
      <c r="BW16" s="34" t="str">
        <f t="array" ref="BW16">IF(ROWS(BW$4:BW16)&gt;BW$1,"",INDEX('malzeme montaj'!$C$1:$C$3329,SMALL(IF('malzeme montaj'!$B$1:$B$3329=BW$3,IF('malzeme montaj'!$C$1:$C$3329&lt;&gt;"",ROW('malzeme montaj'!$C$1:$C$3329))),ROWS(BW$4:BW16))))</f>
        <v/>
      </c>
      <c r="BX16" s="34" t="str">
        <f t="array" ref="BX16">IF(ROWS(BX$4:BX16)&gt;BX$1,"",INDEX('malzeme montaj'!$C$1:$C$3329,SMALL(IF('malzeme montaj'!$B$1:$B$3329=BX$3,IF('malzeme montaj'!$C$1:$C$3329&lt;&gt;"",ROW('malzeme montaj'!$C$1:$C$3329))),ROWS(BX$4:BX16))))</f>
        <v/>
      </c>
      <c r="BY16" s="34" t="str">
        <f t="array" ref="BY16">IF(ROWS(BY$4:BY16)&gt;BY$1,"",INDEX('malzeme montaj'!$C$1:$C$3329,SMALL(IF('malzeme montaj'!$B$1:$B$3329=BY$3,IF('malzeme montaj'!$C$1:$C$3329&lt;&gt;"",ROW('malzeme montaj'!$C$1:$C$3329))),ROWS(BY$4:BY16))))</f>
        <v/>
      </c>
      <c r="BZ16" s="34" t="str">
        <f t="array" ref="BZ16">IF(ROWS(BZ$4:BZ16)&gt;BZ$1,"",INDEX('malzeme montaj'!$C$1:$C$3329,SMALL(IF('malzeme montaj'!$B$1:$B$3329=BZ$3,IF('malzeme montaj'!$C$1:$C$3329&lt;&gt;"",ROW('malzeme montaj'!$C$1:$C$3329))),ROWS(BZ$4:BZ16))))</f>
        <v/>
      </c>
      <c r="CA16" s="34" t="str">
        <f t="array" ref="CA16">IF(ROWS(CA$4:CA16)&gt;CA$1,"",INDEX('malzeme montaj'!$C$1:$C$3329,SMALL(IF('malzeme montaj'!$B$1:$B$3329=CA$3,IF('malzeme montaj'!$C$1:$C$3329&lt;&gt;"",ROW('malzeme montaj'!$C$1:$C$3329))),ROWS(CA$4:CA16))))</f>
        <v/>
      </c>
      <c r="CB16" s="34" t="str">
        <f t="array" ref="CB16">IF(ROWS(CB$4:CB16)&gt;CB$1,"",INDEX('malzeme montaj'!$C$1:$C$3329,SMALL(IF('malzeme montaj'!$B$1:$B$3329=CB$3,IF('malzeme montaj'!$C$1:$C$3329&lt;&gt;"",ROW('malzeme montaj'!$C$1:$C$3329))),ROWS(CB$4:CB16))))</f>
        <v/>
      </c>
      <c r="CC16" s="34" t="str">
        <f t="array" ref="CC16">IF(ROWS(CC$4:CC16)&gt;CC$1,"",INDEX('malzeme montaj'!$C$1:$C$3329,SMALL(IF('malzeme montaj'!$B$1:$B$3329=CC$3,IF('malzeme montaj'!$C$1:$C$3329&lt;&gt;"",ROW('malzeme montaj'!$C$1:$C$3329))),ROWS(CC$4:CC16))))</f>
        <v/>
      </c>
      <c r="CD16" s="34" t="str">
        <f t="array" ref="CD16">IF(ROWS(CD$4:CD16)&gt;CD$1,"",INDEX('malzeme montaj'!$C$1:$C$3329,SMALL(IF('malzeme montaj'!$B$1:$B$3329=CD$3,IF('malzeme montaj'!$C$1:$C$3329&lt;&gt;"",ROW('malzeme montaj'!$C$1:$C$3329))),ROWS(CD$4:CD16))))</f>
        <v/>
      </c>
      <c r="CE16" s="34" t="str">
        <f t="array" ref="CE16">IF(ROWS(CE$4:CE16)&gt;CE$1,"",INDEX('malzeme montaj'!$C$1:$C$3329,SMALL(IF('malzeme montaj'!$B$1:$B$3329=CE$3,IF('malzeme montaj'!$C$1:$C$3329&lt;&gt;"",ROW('malzeme montaj'!$C$1:$C$3329))),ROWS(CE$4:CE16))))</f>
        <v/>
      </c>
      <c r="CF16" s="34" t="str">
        <f t="array" ref="CF16">IF(ROWS(CF$4:CF16)&gt;CF$1,"",INDEX('malzeme montaj'!$C$1:$C$3329,SMALL(IF('malzeme montaj'!$B$1:$B$3329=CF$3,IF('malzeme montaj'!$C$1:$C$3329&lt;&gt;"",ROW('malzeme montaj'!$C$1:$C$3329))),ROWS(CF$4:CF16))))</f>
        <v/>
      </c>
      <c r="CG16" s="34" t="str">
        <f t="array" ref="CG16">IF(ROWS(CG$4:CG16)&gt;CG$1,"",INDEX('malzeme montaj'!$C$1:$C$3329,SMALL(IF('malzeme montaj'!$B$1:$B$3329=CG$3,IF('malzeme montaj'!$C$1:$C$3329&lt;&gt;"",ROW('malzeme montaj'!$C$1:$C$3329))),ROWS(CG$4:CG16))))</f>
        <v/>
      </c>
      <c r="CH16" s="34" t="str">
        <f t="array" ref="CH16">IF(ROWS(CH$4:CH16)&gt;CH$1,"",INDEX('malzeme montaj'!$C$1:$C$3329,SMALL(IF('malzeme montaj'!$B$1:$B$3329=CH$3,IF('malzeme montaj'!$C$1:$C$3329&lt;&gt;"",ROW('malzeme montaj'!$C$1:$C$3329))),ROWS(CH$4:CH16))))</f>
        <v/>
      </c>
      <c r="CI16" s="34" t="str">
        <f t="array" ref="CI16">IF(ROWS(CI$4:CI16)&gt;CI$1,"",INDEX('malzeme montaj'!$C$1:$C$3329,SMALL(IF('malzeme montaj'!$B$1:$B$3329=CI$3,IF('malzeme montaj'!$C$1:$C$3329&lt;&gt;"",ROW('malzeme montaj'!$C$1:$C$3329))),ROWS(CI$4:CI16))))</f>
        <v/>
      </c>
      <c r="CJ16" s="34" t="str">
        <f t="array" ref="CJ16">IF(ROWS(CJ$4:CJ16)&gt;CJ$1,"",INDEX('malzeme montaj'!$C$1:$C$3329,SMALL(IF('malzeme montaj'!$B$1:$B$3329=CJ$3,IF('malzeme montaj'!$C$1:$C$3329&lt;&gt;"",ROW('malzeme montaj'!$C$1:$C$3329))),ROWS(CJ$4:CJ16))))</f>
        <v/>
      </c>
      <c r="CK16" s="34" t="str">
        <f t="array" ref="CK16">IF(ROWS(CK$4:CK16)&gt;CK$1,"",INDEX('malzeme montaj'!$C$1:$C$3329,SMALL(IF('malzeme montaj'!$B$1:$B$3329=CK$3,IF('malzeme montaj'!$C$1:$C$3329&lt;&gt;"",ROW('malzeme montaj'!$C$1:$C$3329))),ROWS(CK$4:CK16))))</f>
        <v/>
      </c>
      <c r="CL16" s="34" t="str">
        <f t="array" ref="CL16">IF(ROWS(CL$4:CL16)&gt;CL$1,"",INDEX('malzeme montaj'!$C$1:$C$3329,SMALL(IF('malzeme montaj'!$B$1:$B$3329=CL$3,IF('malzeme montaj'!$C$1:$C$3329&lt;&gt;"",ROW('malzeme montaj'!$C$1:$C$3329))),ROWS(CL$4:CL16))))</f>
        <v/>
      </c>
      <c r="CM16" s="34" t="str">
        <f t="array" ref="CM16">IF(ROWS(CM$4:CM16)&gt;CM$1,"",INDEX('malzeme montaj'!$C$1:$C$3329,SMALL(IF('malzeme montaj'!$B$1:$B$3329=CM$3,IF('malzeme montaj'!$C$1:$C$3329&lt;&gt;"",ROW('malzeme montaj'!$C$1:$C$3329))),ROWS(CM$4:CM16))))</f>
        <v/>
      </c>
      <c r="CN16" s="34" t="str">
        <f t="array" ref="CN16">IF(ROWS(CN$4:CN16)&gt;CN$1,"",INDEX('malzeme montaj'!$C$1:$C$3329,SMALL(IF('malzeme montaj'!$B$1:$B$3329=CN$3,IF('malzeme montaj'!$C$1:$C$3329&lt;&gt;"",ROW('malzeme montaj'!$C$1:$C$3329))),ROWS(CN$4:CN16))))</f>
        <v/>
      </c>
      <c r="CO16" s="34" t="str">
        <f t="array" ref="CO16">IF(ROWS(CO$4:CO16)&gt;CO$1,"",INDEX('malzeme montaj'!$C$1:$C$3329,SMALL(IF('malzeme montaj'!$B$1:$B$3329=CO$3,IF('malzeme montaj'!$C$1:$C$3329&lt;&gt;"",ROW('malzeme montaj'!$C$1:$C$3329))),ROWS(CO$4:CO16))))</f>
        <v/>
      </c>
      <c r="CP16" s="34" t="str">
        <f t="array" ref="CP16">IF(ROWS(CP$4:CP16)&gt;CP$1,"",INDEX('malzeme montaj'!$C$1:$C$3329,SMALL(IF('malzeme montaj'!$B$1:$B$3329=CP$3,IF('malzeme montaj'!$C$1:$C$3329&lt;&gt;"",ROW('malzeme montaj'!$C$1:$C$3329))),ROWS(CP$4:CP16))))</f>
        <v/>
      </c>
      <c r="CQ16" s="34" t="str">
        <f t="array" ref="CQ16">IF(ROWS(CQ$4:CQ16)&gt;CQ$1,"",INDEX('malzeme montaj'!$C$1:$C$3329,SMALL(IF('malzeme montaj'!$B$1:$B$3329=CQ$3,IF('malzeme montaj'!$C$1:$C$3329&lt;&gt;"",ROW('malzeme montaj'!$C$1:$C$3329))),ROWS(CQ$4:CQ16))))</f>
        <v/>
      </c>
      <c r="CR16" s="34" t="str">
        <f t="array" ref="CR16">IF(ROWS(CR$4:CR16)&gt;CR$1,"",INDEX('malzeme montaj'!$C$1:$C$3329,SMALL(IF('malzeme montaj'!$B$1:$B$3329=CR$3,IF('malzeme montaj'!$C$1:$C$3329&lt;&gt;"",ROW('malzeme montaj'!$C$1:$C$3329))),ROWS(CR$4:CR16))))</f>
        <v/>
      </c>
      <c r="CS16" s="34" t="str">
        <f t="array" ref="CS16">IF(ROWS(CS$4:CS16)&gt;CS$1,"",INDEX('malzeme montaj'!$C$1:$C$3329,SMALL(IF('malzeme montaj'!$B$1:$B$3329=CS$3,IF('malzeme montaj'!$C$1:$C$3329&lt;&gt;"",ROW('malzeme montaj'!$C$1:$C$3329))),ROWS(CS$4:CS16))))</f>
        <v/>
      </c>
      <c r="CT16" s="34" t="str">
        <f t="array" ref="CT16">IF(ROWS(CT$4:CT16)&gt;CT$1,"",INDEX('malzeme montaj'!$C$1:$C$3329,SMALL(IF('malzeme montaj'!$B$1:$B$3329=CT$3,IF('malzeme montaj'!$C$1:$C$3329&lt;&gt;"",ROW('malzeme montaj'!$C$1:$C$3329))),ROWS(CT$4:CT16))))</f>
        <v/>
      </c>
      <c r="CU16" s="34" t="str">
        <f t="array" ref="CU16">IF(ROWS(CU$4:CU16)&gt;CU$1,"",INDEX('malzeme montaj'!$C$1:$C$3329,SMALL(IF('malzeme montaj'!$B$1:$B$3329=CU$3,IF('malzeme montaj'!$C$1:$C$3329&lt;&gt;"",ROW('malzeme montaj'!$C$1:$C$3329))),ROWS(CU$4:CU16))))</f>
        <v/>
      </c>
      <c r="CV16" s="34" t="str">
        <f t="array" ref="CV16">IF(ROWS(CV$4:CV16)&gt;CV$1,"",INDEX('malzeme montaj'!$C$1:$C$3329,SMALL(IF('malzeme montaj'!$B$1:$B$3329=CV$3,IF('malzeme montaj'!$C$1:$C$3329&lt;&gt;"",ROW('malzeme montaj'!$C$1:$C$3329))),ROWS(CV$4:CV16))))</f>
        <v/>
      </c>
      <c r="CW16" s="34" t="str">
        <f t="array" ref="CW16">IF(ROWS(CW$4:CW16)&gt;CW$1,"",INDEX('malzeme montaj'!$C$1:$C$3329,SMALL(IF('malzeme montaj'!$B$1:$B$3329=CW$3,IF('malzeme montaj'!$C$1:$C$3329&lt;&gt;"",ROW('malzeme montaj'!$C$1:$C$3329))),ROWS(CW$4:CW16))))</f>
        <v/>
      </c>
      <c r="CX16" s="34" t="str">
        <f t="array" ref="CX16">IF(ROWS(CX$4:CX16)&gt;CX$1,"",INDEX('malzeme montaj'!$C$1:$C$3329,SMALL(IF('malzeme montaj'!$B$1:$B$3329=CX$3,IF('malzeme montaj'!$C$1:$C$3329&lt;&gt;"",ROW('malzeme montaj'!$C$1:$C$3329))),ROWS(CX$4:CX16))))</f>
        <v/>
      </c>
      <c r="CY16" s="34" t="str">
        <f t="array" ref="CY16">IF(ROWS(CY$4:CY16)&gt;CY$1,"",INDEX('malzeme montaj'!$C$1:$C$3329,SMALL(IF('malzeme montaj'!$B$1:$B$3329=CY$3,IF('malzeme montaj'!$C$1:$C$3329&lt;&gt;"",ROW('malzeme montaj'!$C$1:$C$3329))),ROWS(CY$4:CY16))))</f>
        <v/>
      </c>
      <c r="CZ16" s="34" t="str">
        <f t="array" ref="CZ16">IF(ROWS(CZ$4:CZ16)&gt;CZ$1,"",INDEX('malzeme montaj'!$C$1:$C$3329,SMALL(IF('malzeme montaj'!$B$1:$B$3329=CZ$3,IF('malzeme montaj'!$C$1:$C$3329&lt;&gt;"",ROW('malzeme montaj'!$C$1:$C$3329))),ROWS(CZ$4:CZ16))))</f>
        <v/>
      </c>
      <c r="DA16" s="34" t="str">
        <f t="array" ref="DA16">IF(ROWS(DA$4:DA16)&gt;DA$1,"",INDEX('malzeme montaj'!$C$1:$C$3329,SMALL(IF('malzeme montaj'!$B$1:$B$3329=DA$3,IF('malzeme montaj'!$C$1:$C$3329&lt;&gt;"",ROW('malzeme montaj'!$C$1:$C$3329))),ROWS(DA$4:DA16))))</f>
        <v/>
      </c>
      <c r="DB16" s="34" t="str">
        <f t="array" ref="DB16">IF(ROWS(DB$4:DB16)&gt;DB$1,"",INDEX('malzeme montaj'!$C$1:$C$3329,SMALL(IF('malzeme montaj'!$B$1:$B$3329=DB$3,IF('malzeme montaj'!$C$1:$C$3329&lt;&gt;"",ROW('malzeme montaj'!$C$1:$C$3329))),ROWS(DB$4:DB16))))</f>
        <v/>
      </c>
      <c r="DC16" s="34" t="str">
        <f t="array" ref="DC16">IF(ROWS(DC$4:DC16)&gt;DC$1,"",INDEX('malzeme montaj'!$C$1:$C$3329,SMALL(IF('malzeme montaj'!$B$1:$B$3329=DC$3,IF('malzeme montaj'!$C$1:$C$3329&lt;&gt;"",ROW('malzeme montaj'!$C$1:$C$3329))),ROWS(DC$4:DC16))))</f>
        <v/>
      </c>
      <c r="DD16" s="34" t="str">
        <f t="array" ref="DD16">IF(ROWS(DD$4:DD16)&gt;DD$1,"",INDEX('malzeme montaj'!$C$1:$C$3329,SMALL(IF('malzeme montaj'!$B$1:$B$3329=DD$3,IF('malzeme montaj'!$C$1:$C$3329&lt;&gt;"",ROW('malzeme montaj'!$C$1:$C$3329))),ROWS(DD$4:DD16))))</f>
        <v/>
      </c>
      <c r="DE16" s="34" t="str">
        <f t="array" ref="DE16">IF(ROWS(DE$4:DE16)&gt;DE$1,"",INDEX('malzeme montaj'!$C$1:$C$3329,SMALL(IF('malzeme montaj'!$B$1:$B$3329=DE$3,IF('malzeme montaj'!$C$1:$C$3329&lt;&gt;"",ROW('malzeme montaj'!$C$1:$C$3329))),ROWS(DE$4:DE16))))</f>
        <v/>
      </c>
      <c r="DF16" s="34" t="str">
        <f t="array" ref="DF16">IF(ROWS(DF$4:DF16)&gt;DF$1,"",INDEX('malzeme montaj'!$C$1:$C$3329,SMALL(IF('malzeme montaj'!$B$1:$B$3329=DF$3,IF('malzeme montaj'!$C$1:$C$3329&lt;&gt;"",ROW('malzeme montaj'!$C$1:$C$3329))),ROWS(DF$4:DF16))))</f>
        <v/>
      </c>
      <c r="DG16" s="34" t="str">
        <f t="array" ref="DG16">IF(ROWS(DG$4:DG16)&gt;DG$1,"",INDEX('malzeme montaj'!$C$1:$C$3329,SMALL(IF('malzeme montaj'!$B$1:$B$3329=DG$3,IF('malzeme montaj'!$C$1:$C$3329&lt;&gt;"",ROW('malzeme montaj'!$C$1:$C$3329))),ROWS(DG$4:DG16))))</f>
        <v/>
      </c>
      <c r="DH16" s="34" t="str">
        <f t="array" ref="DH16">IF(ROWS(DH$4:DH16)&gt;DH$1,"",INDEX('malzeme montaj'!$C$1:$C$3329,SMALL(IF('malzeme montaj'!$B$1:$B$3329=DH$3,IF('malzeme montaj'!$C$1:$C$3329&lt;&gt;"",ROW('malzeme montaj'!$C$1:$C$3329))),ROWS(DH$4:DH16))))</f>
        <v/>
      </c>
      <c r="DI16" s="34" t="str">
        <f t="array" ref="DI16">IF(ROWS(DI$4:DI16)&gt;DI$1,"",INDEX('malzeme montaj'!$C$1:$C$3329,SMALL(IF('malzeme montaj'!$B$1:$B$3329=DI$3,IF('malzeme montaj'!$C$1:$C$3329&lt;&gt;"",ROW('malzeme montaj'!$C$1:$C$3329))),ROWS(DI$4:DI16))))</f>
        <v/>
      </c>
      <c r="DJ16" s="34" t="str">
        <f t="array" ref="DJ16">IF(ROWS(DJ$4:DJ16)&gt;DJ$1,"",INDEX('malzeme montaj'!$C$1:$C$3329,SMALL(IF('malzeme montaj'!$B$1:$B$3329=DJ$3,IF('malzeme montaj'!$C$1:$C$3329&lt;&gt;"",ROW('malzeme montaj'!$C$1:$C$3329))),ROWS(DJ$4:DJ16))))</f>
        <v/>
      </c>
      <c r="DK16" s="34" t="str">
        <f t="array" ref="DK16">IF(ROWS(DK$4:DK16)&gt;DK$1,"",INDEX('malzeme montaj'!$C$1:$C$3329,SMALL(IF('malzeme montaj'!$B$1:$B$3329=DK$3,IF('malzeme montaj'!$C$1:$C$3329&lt;&gt;"",ROW('malzeme montaj'!$C$1:$C$3329))),ROWS(DK$4:DK16))))</f>
        <v/>
      </c>
      <c r="DL16" s="34" t="str">
        <f t="array" ref="DL16">IF(ROWS(DL$4:DL16)&gt;DL$1,"",INDEX('malzeme montaj'!$C$1:$C$3329,SMALL(IF('malzeme montaj'!$B$1:$B$3329=DL$3,IF('malzeme montaj'!$C$1:$C$3329&lt;&gt;"",ROW('malzeme montaj'!$C$1:$C$3329))),ROWS(DL$4:DL16))))</f>
        <v/>
      </c>
      <c r="DM16" s="34" t="str">
        <f t="array" ref="DM16">IF(ROWS(DM$4:DM16)&gt;DM$1,"",INDEX('malzeme montaj'!$C$1:$C$3329,SMALL(IF('malzeme montaj'!$B$1:$B$3329=DM$3,IF('malzeme montaj'!$C$1:$C$3329&lt;&gt;"",ROW('malzeme montaj'!$C$1:$C$3329))),ROWS(DM$4:DM16))))</f>
        <v/>
      </c>
      <c r="DN16" s="34" t="str">
        <f t="array" ref="DN16">IF(ROWS(DN$4:DN16)&gt;DN$1,"",INDEX('malzeme montaj'!$C$1:$C$3329,SMALL(IF('malzeme montaj'!$B$1:$B$3329=DN$3,IF('malzeme montaj'!$C$1:$C$3329&lt;&gt;"",ROW('malzeme montaj'!$C$1:$C$3329))),ROWS(DN$4:DN16))))</f>
        <v/>
      </c>
      <c r="DO16" s="34" t="str">
        <f t="array" ref="DO16">IF(ROWS(DO$4:DO16)&gt;DO$1,"",INDEX('malzeme montaj'!$C$1:$C$3329,SMALL(IF('malzeme montaj'!$B$1:$B$3329=DO$3,IF('malzeme montaj'!$C$1:$C$3329&lt;&gt;"",ROW('malzeme montaj'!$C$1:$C$3329))),ROWS(DO$4:DO16))))</f>
        <v/>
      </c>
      <c r="DP16" s="34" t="str">
        <f t="array" ref="DP16">IF(ROWS(DP$4:DP16)&gt;DP$1,"",INDEX('malzeme montaj'!$C$1:$C$3329,SMALL(IF('malzeme montaj'!$B$1:$B$3329=DP$3,IF('malzeme montaj'!$C$1:$C$3329&lt;&gt;"",ROW('malzeme montaj'!$C$1:$C$3329))),ROWS(DP$4:DP16))))</f>
        <v/>
      </c>
      <c r="DQ16" s="34" t="str">
        <f t="array" ref="DQ16">IF(ROWS(DQ$4:DQ16)&gt;DQ$1,"",INDEX('malzeme montaj'!$C$1:$C$3329,SMALL(IF('malzeme montaj'!$B$1:$B$3329=DQ$3,IF('malzeme montaj'!$C$1:$C$3329&lt;&gt;"",ROW('malzeme montaj'!$C$1:$C$3329))),ROWS(DQ$4:DQ16))))</f>
        <v/>
      </c>
      <c r="DR16" s="34" t="str">
        <f t="array" ref="DR16">IF(ROWS(DR$4:DR16)&gt;DR$1,"",INDEX('malzeme montaj'!$C$1:$C$3329,SMALL(IF('malzeme montaj'!$B$1:$B$3329=DR$3,IF('malzeme montaj'!$C$1:$C$3329&lt;&gt;"",ROW('malzeme montaj'!$C$1:$C$3329))),ROWS(DR$4:DR16))))</f>
        <v/>
      </c>
      <c r="DS16" s="34" t="str">
        <f t="array" ref="DS16">IF(ROWS(DS$4:DS16)&gt;DS$1,"",INDEX('malzeme montaj'!$C$1:$C$3329,SMALL(IF('malzeme montaj'!$B$1:$B$3329=DS$3,IF('malzeme montaj'!$C$1:$C$3329&lt;&gt;"",ROW('malzeme montaj'!$C$1:$C$3329))),ROWS(DS$4:DS16))))</f>
        <v/>
      </c>
      <c r="DT16" s="34" t="str">
        <f t="array" ref="DT16">IF(ROWS(DT$4:DT16)&gt;DT$1,"",INDEX('malzeme montaj'!$C$1:$C$3329,SMALL(IF('malzeme montaj'!$B$1:$B$3329=DT$3,IF('malzeme montaj'!$C$1:$C$3329&lt;&gt;"",ROW('malzeme montaj'!$C$1:$C$3329))),ROWS(DT$4:DT16))))</f>
        <v/>
      </c>
      <c r="DU16" s="34" t="str">
        <f t="array" ref="DU16">IF(ROWS(DU$4:DU16)&gt;DU$1,"",INDEX('malzeme montaj'!$C$1:$C$3329,SMALL(IF('malzeme montaj'!$B$1:$B$3329=DU$3,IF('malzeme montaj'!$C$1:$C$3329&lt;&gt;"",ROW('malzeme montaj'!$C$1:$C$3329))),ROWS(DU$4:DU16))))</f>
        <v/>
      </c>
      <c r="DV16" s="34" t="str">
        <f t="array" ref="DV16">IF(ROWS(DV$4:DV16)&gt;DV$1,"",INDEX('malzeme montaj'!$C$1:$C$3329,SMALL(IF('malzeme montaj'!$B$1:$B$3329=DV$3,IF('malzeme montaj'!$C$1:$C$3329&lt;&gt;"",ROW('malzeme montaj'!$C$1:$C$3329))),ROWS(DV$4:DV16))))</f>
        <v/>
      </c>
      <c r="DW16" s="34" t="str">
        <f t="array" ref="DW16">IF(ROWS(DW$4:DW16)&gt;DW$1,"",INDEX('malzeme montaj'!$C$1:$C$3329,SMALL(IF('malzeme montaj'!$B$1:$B$3329=DW$3,IF('malzeme montaj'!$C$1:$C$3329&lt;&gt;"",ROW('malzeme montaj'!$C$1:$C$3329))),ROWS(DW$4:DW16))))</f>
        <v/>
      </c>
      <c r="DX16" s="34" t="str">
        <f t="array" ref="DX16">IF(ROWS(DX$4:DX16)&gt;DX$1,"",INDEX('malzeme montaj'!$C$1:$C$3329,SMALL(IF('malzeme montaj'!$B$1:$B$3329=DX$3,IF('malzeme montaj'!$C$1:$C$3329&lt;&gt;"",ROW('malzeme montaj'!$C$1:$C$3329))),ROWS(DX$4:DX16))))</f>
        <v/>
      </c>
      <c r="DY16" s="34" t="str">
        <f t="array" ref="DY16">IF(ROWS(DY$4:DY16)&gt;DY$1,"",INDEX('malzeme montaj'!$C$1:$C$3329,SMALL(IF('malzeme montaj'!$B$1:$B$3329=DY$3,IF('malzeme montaj'!$C$1:$C$3329&lt;&gt;"",ROW('malzeme montaj'!$C$1:$C$3329))),ROWS(DY$4:DY16))))</f>
        <v/>
      </c>
      <c r="DZ16" s="34" t="str">
        <f t="array" ref="DZ16">IF(ROWS(DZ$4:DZ16)&gt;DZ$1,"",INDEX('malzeme montaj'!$C$1:$C$3329,SMALL(IF('malzeme montaj'!$B$1:$B$3329=DZ$3,IF('malzeme montaj'!$C$1:$C$3329&lt;&gt;"",ROW('malzeme montaj'!$C$1:$C$3329))),ROWS(DZ$4:DZ16))))</f>
        <v/>
      </c>
      <c r="EA16" s="34" t="str">
        <f t="array" ref="EA16">IF(ROWS(EA$4:EA16)&gt;EA$1,"",INDEX('malzeme montaj'!$C$1:$C$3329,SMALL(IF('malzeme montaj'!$B$1:$B$3329=EA$3,IF('malzeme montaj'!$C$1:$C$3329&lt;&gt;"",ROW('malzeme montaj'!$C$1:$C$3329))),ROWS(EA$4:EA16))))</f>
        <v/>
      </c>
      <c r="EB16" s="34" t="str">
        <f t="array" ref="EB16">IF(ROWS(EB$4:EB16)&gt;EB$1,"",INDEX('malzeme montaj'!$C$1:$C$3329,SMALL(IF('malzeme montaj'!$B$1:$B$3329=EB$3,IF('malzeme montaj'!$C$1:$C$3329&lt;&gt;"",ROW('malzeme montaj'!$C$1:$C$3329))),ROWS(EB$4:EB16))))</f>
        <v/>
      </c>
      <c r="EC16" s="34" t="str">
        <f t="array" ref="EC16">IF(ROWS(EC$4:EC16)&gt;EC$1,"",INDEX('malzeme montaj'!$C$1:$C$3329,SMALL(IF('malzeme montaj'!$B$1:$B$3329=EC$3,IF('malzeme montaj'!$C$1:$C$3329&lt;&gt;"",ROW('malzeme montaj'!$C$1:$C$3329))),ROWS(EC$4:EC16))))</f>
        <v/>
      </c>
      <c r="ED16" s="34" t="str">
        <f t="array" ref="ED16">IF(ROWS(ED$4:ED16)&gt;ED$1,"",INDEX('malzeme montaj'!$C$1:$C$3329,SMALL(IF('malzeme montaj'!$B$1:$B$3329=ED$3,IF('malzeme montaj'!$C$1:$C$3329&lt;&gt;"",ROW('malzeme montaj'!$C$1:$C$3329))),ROWS(ED$4:ED16))))</f>
        <v/>
      </c>
      <c r="EE16" s="34" t="str">
        <f t="array" ref="EE16">IF(ROWS(EE$4:EE16)&gt;EE$1,"",INDEX('malzeme montaj'!$C$1:$C$3329,SMALL(IF('malzeme montaj'!$B$1:$B$3329=EE$3,IF('malzeme montaj'!$C$1:$C$3329&lt;&gt;"",ROW('malzeme montaj'!$C$1:$C$3329))),ROWS(EE$4:EE16))))</f>
        <v/>
      </c>
      <c r="EF16" s="34" t="str">
        <f t="array" ref="EF16">IF(ROWS(EF$4:EF16)&gt;EF$1,"",INDEX('malzeme montaj'!$C$1:$C$3329,SMALL(IF('malzeme montaj'!$B$1:$B$3329=EF$3,IF('malzeme montaj'!$C$1:$C$3329&lt;&gt;"",ROW('malzeme montaj'!$C$1:$C$3329))),ROWS(EF$4:EF16))))</f>
        <v/>
      </c>
      <c r="EG16" s="34" t="str">
        <f t="array" ref="EG16">IF(ROWS(EG$4:EG16)&gt;EG$1,"",INDEX('malzeme montaj'!$C$1:$C$3329,SMALL(IF('malzeme montaj'!$B$1:$B$3329=EG$3,IF('malzeme montaj'!$C$1:$C$3329&lt;&gt;"",ROW('malzeme montaj'!$C$1:$C$3329))),ROWS(EG$4:EG16))))</f>
        <v/>
      </c>
      <c r="EH16" s="34" t="str">
        <f t="array" ref="EH16">IF(ROWS(EH$4:EH16)&gt;EH$1,"",INDEX('malzeme montaj'!$C$1:$C$3329,SMALL(IF('malzeme montaj'!$B$1:$B$3329=EH$3,IF('malzeme montaj'!$C$1:$C$3329&lt;&gt;"",ROW('malzeme montaj'!$C$1:$C$3329))),ROWS(EH$4:EH16))))</f>
        <v/>
      </c>
      <c r="EI16" s="34" t="str">
        <f t="array" ref="EI16">IF(ROWS(EI$4:EI16)&gt;EI$1,"",INDEX('malzeme montaj'!$C$1:$C$3329,SMALL(IF('malzeme montaj'!$B$1:$B$3329=EI$3,IF('malzeme montaj'!$C$1:$C$3329&lt;&gt;"",ROW('malzeme montaj'!$C$1:$C$3329))),ROWS(EI$4:EI16))))</f>
        <v/>
      </c>
      <c r="EJ16" s="34" t="str">
        <f t="array" ref="EJ16">IF(ROWS(EJ$4:EJ16)&gt;EJ$1,"",INDEX('malzeme montaj'!$C$1:$C$3329,SMALL(IF('malzeme montaj'!$B$1:$B$3329=EJ$3,IF('malzeme montaj'!$C$1:$C$3329&lt;&gt;"",ROW('malzeme montaj'!$C$1:$C$3329))),ROWS(EJ$4:EJ16))))</f>
        <v/>
      </c>
      <c r="EK16" s="34" t="str">
        <f t="array" ref="EK16">IF(ROWS(EK$4:EK16)&gt;EK$1,"",INDEX('malzeme montaj'!$C$1:$C$3329,SMALL(IF('malzeme montaj'!$B$1:$B$3329=EK$3,IF('malzeme montaj'!$C$1:$C$3329&lt;&gt;"",ROW('malzeme montaj'!$C$1:$C$3329))),ROWS(EK$4:EK16))))</f>
        <v/>
      </c>
      <c r="EL16" s="34" t="str">
        <f t="array" ref="EL16">IF(ROWS(EL$4:EL16)&gt;EL$1,"",INDEX('malzeme montaj'!$C$1:$C$3329,SMALL(IF('malzeme montaj'!$B$1:$B$3329=EL$3,IF('malzeme montaj'!$C$1:$C$3329&lt;&gt;"",ROW('malzeme montaj'!$C$1:$C$3329))),ROWS(EL$4:EL16))))</f>
        <v/>
      </c>
      <c r="EM16" s="34" t="str">
        <f t="array" ref="EM16">IF(ROWS(EM$4:EM16)&gt;EM$1,"",INDEX('malzeme montaj'!$C$1:$C$3329,SMALL(IF('malzeme montaj'!$B$1:$B$3329=EM$3,IF('malzeme montaj'!$C$1:$C$3329&lt;&gt;"",ROW('malzeme montaj'!$C$1:$C$3329))),ROWS(EM$4:EM16))))</f>
        <v/>
      </c>
      <c r="EN16" s="34" t="str">
        <f t="array" ref="EN16">IF(ROWS(EN$4:EN16)&gt;EN$1,"",INDEX('malzeme montaj'!$C$1:$C$3329,SMALL(IF('malzeme montaj'!$B$1:$B$3329=EN$3,IF('malzeme montaj'!$C$1:$C$3329&lt;&gt;"",ROW('malzeme montaj'!$C$1:$C$3329))),ROWS(EN$4:EN16))))</f>
        <v/>
      </c>
      <c r="EO16" s="34" t="str">
        <f t="array" ref="EO16">IF(ROWS(EO$4:EO16)&gt;EO$1,"",INDEX('malzeme montaj'!$C$1:$C$3329,SMALL(IF('malzeme montaj'!$B$1:$B$3329=EO$3,IF('malzeme montaj'!$C$1:$C$3329&lt;&gt;"",ROW('malzeme montaj'!$C$1:$C$3329))),ROWS(EO$4:EO16))))</f>
        <v/>
      </c>
      <c r="EP16" s="34" t="str">
        <f t="array" ref="EP16">IF(ROWS(EP$4:EP16)&gt;EP$1,"",INDEX('malzeme montaj'!$C$1:$C$3329,SMALL(IF('malzeme montaj'!$B$1:$B$3329=EP$3,IF('malzeme montaj'!$C$1:$C$3329&lt;&gt;"",ROW('malzeme montaj'!$C$1:$C$3329))),ROWS(EP$4:EP16))))</f>
        <v/>
      </c>
      <c r="EQ16" s="34" t="str">
        <f t="array" ref="EQ16">IF(ROWS(EQ$4:EQ16)&gt;EQ$1,"",INDEX('malzeme montaj'!$C$1:$C$3329,SMALL(IF('malzeme montaj'!$B$1:$B$3329=EQ$3,IF('malzeme montaj'!$C$1:$C$3329&lt;&gt;"",ROW('malzeme montaj'!$C$1:$C$3329))),ROWS(EQ$4:EQ16))))</f>
        <v/>
      </c>
      <c r="ER16" s="34" t="str">
        <f t="array" ref="ER16">IF(ROWS(ER$4:ER16)&gt;ER$1,"",INDEX('malzeme montaj'!$C$1:$C$3329,SMALL(IF('malzeme montaj'!$B$1:$B$3329=ER$3,IF('malzeme montaj'!$C$1:$C$3329&lt;&gt;"",ROW('malzeme montaj'!$C$1:$C$3329))),ROWS(ER$4:ER16))))</f>
        <v/>
      </c>
      <c r="ES16" s="34" t="str">
        <f t="array" ref="ES16">IF(ROWS(ES$4:ES16)&gt;ES$1,"",INDEX('malzeme montaj'!$C$1:$C$3329,SMALL(IF('malzeme montaj'!$B$1:$B$3329=ES$3,IF('malzeme montaj'!$C$1:$C$3329&lt;&gt;"",ROW('malzeme montaj'!$C$1:$C$3329))),ROWS(ES$4:ES16))))</f>
        <v/>
      </c>
      <c r="ET16" s="34" t="str">
        <f t="array" ref="ET16">IF(ROWS(ET$4:ET16)&gt;ET$1,"",INDEX('malzeme montaj'!$C$1:$C$3329,SMALL(IF('malzeme montaj'!$B$1:$B$3329=ET$3,IF('malzeme montaj'!$C$1:$C$3329&lt;&gt;"",ROW('malzeme montaj'!$C$1:$C$3329))),ROWS(ET$4:ET16))))</f>
        <v/>
      </c>
      <c r="EU16" s="34" t="str">
        <f t="array" ref="EU16">IF(ROWS(EU$4:EU16)&gt;EU$1,"",INDEX('malzeme montaj'!$C$1:$C$3329,SMALL(IF('malzeme montaj'!$B$1:$B$3329=EU$3,IF('malzeme montaj'!$C$1:$C$3329&lt;&gt;"",ROW('malzeme montaj'!$C$1:$C$3329))),ROWS(EU$4:EU16))))</f>
        <v/>
      </c>
      <c r="EV16" s="34" t="str">
        <f t="array" ref="EV16">IF(ROWS(EV$4:EV16)&gt;EV$1,"",INDEX('malzeme montaj'!$C$1:$C$3329,SMALL(IF('malzeme montaj'!$B$1:$B$3329=EV$3,IF('malzeme montaj'!$C$1:$C$3329&lt;&gt;"",ROW('malzeme montaj'!$C$1:$C$3329))),ROWS(EV$4:EV16))))</f>
        <v/>
      </c>
      <c r="EW16" s="34" t="str">
        <f t="array" ref="EW16">IF(ROWS(EW$4:EW16)&gt;EW$1,"",INDEX('malzeme montaj'!$C$1:$C$3329,SMALL(IF('malzeme montaj'!$B$1:$B$3329=EW$3,IF('malzeme montaj'!$C$1:$C$3329&lt;&gt;"",ROW('malzeme montaj'!$C$1:$C$3329))),ROWS(EW$4:EW16))))</f>
        <v/>
      </c>
    </row>
    <row r="17" spans="1:153">
      <c r="A17" s="38" t="str">
        <f t="array" ref="A17">IF(ROWS(A$4:A17)&gt;A$1,"",INDEX('malzeme montaj'!$C$1:$C$3329,SMALL(IF('malzeme montaj'!$B$1:$B$3329=A$3,IF('malzeme montaj'!$C$1:$C$3329&lt;&gt;"",ROW('malzeme montaj'!$C$1:$C$3329))),ROWS(A$4:A17))))</f>
        <v/>
      </c>
      <c r="B17" s="38" t="str">
        <f t="array" ref="B17">IF(ROWS(B$4:B17)&gt;B$1,"",INDEX('malzeme montaj'!$C$1:$C$3329,SMALL(IF('malzeme montaj'!$B$1:$B$3329=B$3,IF('malzeme montaj'!$C$1:$C$3329&lt;&gt;"",ROW('malzeme montaj'!$C$1:$C$3329))),ROWS(B$4:B17))))</f>
        <v/>
      </c>
      <c r="C17" s="38" t="str">
        <f t="array" ref="C17">IF(ROWS(C$4:C17)&gt;C$1,"",INDEX('malzeme montaj'!$C$1:$C$3329,SMALL(IF('malzeme montaj'!$B$1:$B$3329=C$3,IF('malzeme montaj'!$C$1:$C$3329&lt;&gt;"",ROW('malzeme montaj'!$C$1:$C$3329))),ROWS(C$4:C17))))</f>
        <v/>
      </c>
      <c r="D17" s="38" t="str">
        <f t="array" ref="D17">IF(ROWS(D$4:D17)&gt;D$1,"",INDEX('malzeme montaj'!$C$1:$C$3329,SMALL(IF('malzeme montaj'!$B$1:$B$3329=D$3,IF('malzeme montaj'!$C$1:$C$3329&lt;&gt;"",ROW('malzeme montaj'!$C$1:$C$3329))),ROWS(D$4:D17))))</f>
        <v/>
      </c>
      <c r="E17" s="38" t="str">
        <f t="array" ref="E17">IF(ROWS(E$4:E17)&gt;E$1,"",INDEX('malzeme montaj'!$C$1:$C$3329,SMALL(IF('malzeme montaj'!$B$1:$B$3329=E$3,IF('malzeme montaj'!$C$1:$C$3329&lt;&gt;"",ROW('malzeme montaj'!$C$1:$C$3329))),ROWS(E$4:E17))))</f>
        <v/>
      </c>
      <c r="F17" s="38" t="str">
        <f t="array" ref="F17">IF(ROWS(F$4:F17)&gt;F$1,"",INDEX('malzeme montaj'!$C$1:$C$3329,SMALL(IF('malzeme montaj'!$B$1:$B$3329=F$3,IF('malzeme montaj'!$C$1:$C$3329&lt;&gt;"",ROW('malzeme montaj'!$C$1:$C$3329))),ROWS(F$4:F17))))</f>
        <v/>
      </c>
      <c r="G17" s="38" t="str">
        <f t="array" ref="G17">IF(ROWS(G$4:G17)&gt;G$1,"",INDEX('malzeme montaj'!$C$1:$C$3329,SMALL(IF('malzeme montaj'!$B$1:$B$3329=G$3,IF('malzeme montaj'!$C$1:$C$3329&lt;&gt;"",ROW('malzeme montaj'!$C$1:$C$3329))),ROWS(G$4:G17))))</f>
        <v/>
      </c>
      <c r="H17" s="38" t="str">
        <f t="array" ref="H17">IF(ROWS(H$4:H17)&gt;H$1,"",INDEX('malzeme montaj'!$C$1:$C$3329,SMALL(IF('malzeme montaj'!$B$1:$B$3329=H$3,IF('malzeme montaj'!$C$1:$C$3329&lt;&gt;"",ROW('malzeme montaj'!$C$1:$C$3329))),ROWS(H$4:H17))))</f>
        <v/>
      </c>
      <c r="I17" s="38" t="str">
        <f t="array" ref="I17">IF(ROWS(I$4:I17)&gt;I$1,"",INDEX('malzeme montaj'!$C$1:$C$3329,SMALL(IF('malzeme montaj'!$B$1:$B$3329=I$3,IF('malzeme montaj'!$C$1:$C$3329&lt;&gt;"",ROW('malzeme montaj'!$C$1:$C$3329))),ROWS(I$4:I17))))</f>
        <v/>
      </c>
      <c r="J17" s="38" t="str">
        <f t="array" ref="J17">IF(ROWS(J$4:J17)&gt;J$1,"",INDEX('malzeme montaj'!$C$1:$C$3329,SMALL(IF('malzeme montaj'!$B$1:$B$3329=J$3,IF('malzeme montaj'!$C$1:$C$3329&lt;&gt;"",ROW('malzeme montaj'!$C$1:$C$3329))),ROWS(J$4:J17))))</f>
        <v/>
      </c>
      <c r="K17" s="38" t="str">
        <f t="array" ref="K17">IF(ROWS(K$4:K17)&gt;K$1,"",INDEX('malzeme montaj'!$C$1:$C$3329,SMALL(IF('malzeme montaj'!$B$1:$B$3329=K$3,IF('malzeme montaj'!$C$1:$C$3329&lt;&gt;"",ROW('malzeme montaj'!$C$1:$C$3329))),ROWS(K$4:K17))))</f>
        <v/>
      </c>
      <c r="L17" s="38" t="str">
        <f t="array" ref="L17">IF(ROWS(L$4:L17)&gt;L$1,"",INDEX('malzeme montaj'!$C$1:$C$3329,SMALL(IF('malzeme montaj'!$B$1:$B$3329=L$3,IF('malzeme montaj'!$C$1:$C$3329&lt;&gt;"",ROW('malzeme montaj'!$C$1:$C$3329))),ROWS(L$4:L17))))</f>
        <v/>
      </c>
      <c r="M17" s="38" t="str">
        <f t="array" ref="M17">IF(ROWS(M$4:M17)&gt;M$1,"",INDEX('malzeme montaj'!$C$1:$C$3329,SMALL(IF('malzeme montaj'!$B$1:$B$3329=M$3,IF('malzeme montaj'!$C$1:$C$3329&lt;&gt;"",ROW('malzeme montaj'!$C$1:$C$3329))),ROWS(M$4:M17))))</f>
        <v/>
      </c>
      <c r="N17" s="38" t="str">
        <f t="array" ref="N17">IF(ROWS(N$4:N17)&gt;N$1,"",INDEX('malzeme montaj'!$C$1:$C$3329,SMALL(IF('malzeme montaj'!$B$1:$B$3329=N$3,IF('malzeme montaj'!$C$1:$C$3329&lt;&gt;"",ROW('malzeme montaj'!$C$1:$C$3329))),ROWS(N$4:N17))))</f>
        <v/>
      </c>
      <c r="O17" s="38" t="str">
        <f t="array" ref="O17">IF(ROWS(O$4:O17)&gt;O$1,"",INDEX('malzeme montaj'!$C$1:$C$3329,SMALL(IF('malzeme montaj'!$B$1:$B$3329=O$3,IF('malzeme montaj'!$C$1:$C$3329&lt;&gt;"",ROW('malzeme montaj'!$C$1:$C$3329))),ROWS(O$4:O17))))</f>
        <v/>
      </c>
      <c r="P17" s="38" t="str">
        <f t="array" ref="P17">IF(ROWS(P$4:P17)&gt;P$1,"",INDEX('malzeme montaj'!$C$1:$C$3329,SMALL(IF('malzeme montaj'!$B$1:$B$3329=P$3,IF('malzeme montaj'!$C$1:$C$3329&lt;&gt;"",ROW('malzeme montaj'!$C$1:$C$3329))),ROWS(P$4:P17))))</f>
        <v/>
      </c>
      <c r="Q17" s="38" t="str">
        <f t="array" ref="Q17">IF(ROWS(Q$4:Q17)&gt;Q$1,"",INDEX('malzeme montaj'!$C$1:$C$3329,SMALL(IF('malzeme montaj'!$B$1:$B$3329=Q$3,IF('malzeme montaj'!$C$1:$C$3329&lt;&gt;"",ROW('malzeme montaj'!$C$1:$C$3329))),ROWS(Q$4:Q17))))</f>
        <v/>
      </c>
      <c r="R17" s="38" t="str">
        <f t="array" ref="R17">IF(ROWS(R$4:R17)&gt;R$1,"",INDEX('malzeme montaj'!$C$1:$C$3329,SMALL(IF('malzeme montaj'!$B$1:$B$3329=R$3,IF('malzeme montaj'!$C$1:$C$3329&lt;&gt;"",ROW('malzeme montaj'!$C$1:$C$3329))),ROWS(R$4:R17))))</f>
        <v/>
      </c>
      <c r="S17" s="38" t="str">
        <f t="array" ref="S17">IF(ROWS(S$4:S17)&gt;S$1,"",INDEX('malzeme montaj'!$C$1:$C$3329,SMALL(IF('malzeme montaj'!$B$1:$B$3329=S$3,IF('malzeme montaj'!$C$1:$C$3329&lt;&gt;"",ROW('malzeme montaj'!$C$1:$C$3329))),ROWS(S$4:S17))))</f>
        <v/>
      </c>
      <c r="T17" s="38" t="str">
        <f t="array" ref="T17">IF(ROWS(T$4:T17)&gt;T$1,"",INDEX('malzeme montaj'!$C$1:$C$3329,SMALL(IF('malzeme montaj'!$B$1:$B$3329=T$3,IF('malzeme montaj'!$C$1:$C$3329&lt;&gt;"",ROW('malzeme montaj'!$C$1:$C$3329))),ROWS(T$4:T17))))</f>
        <v/>
      </c>
      <c r="U17" s="38" t="str">
        <f t="array" ref="U17">IF(ROWS(U$4:U17)&gt;U$1,"",INDEX('malzeme montaj'!$C$1:$C$3329,SMALL(IF('malzeme montaj'!$B$1:$B$3329=U$3,IF('malzeme montaj'!$C$1:$C$3329&lt;&gt;"",ROW('malzeme montaj'!$C$1:$C$3329))),ROWS(U$4:U17))))</f>
        <v/>
      </c>
      <c r="V17" s="38" t="str">
        <f t="array" ref="V17">IF(ROWS(V$4:V17)&gt;V$1,"",INDEX('malzeme montaj'!$C$1:$C$3329,SMALL(IF('malzeme montaj'!$B$1:$B$3329=V$3,IF('malzeme montaj'!$C$1:$C$3329&lt;&gt;"",ROW('malzeme montaj'!$C$1:$C$3329))),ROWS(V$4:V17))))</f>
        <v/>
      </c>
      <c r="W17" s="38" t="str">
        <f t="array" ref="W17">IF(ROWS(W$4:W17)&gt;W$1,"",INDEX('malzeme montaj'!$C$1:$C$3329,SMALL(IF('malzeme montaj'!$B$1:$B$3329=W$3,IF('malzeme montaj'!$C$1:$C$3329&lt;&gt;"",ROW('malzeme montaj'!$C$1:$C$3329))),ROWS(W$4:W17))))</f>
        <v/>
      </c>
      <c r="X17" s="38" t="str">
        <f t="array" ref="X17">IF(ROWS(X$4:X17)&gt;X$1,"",INDEX('malzeme montaj'!$C$1:$C$3329,SMALL(IF('malzeme montaj'!$B$1:$B$3329=X$3,IF('malzeme montaj'!$C$1:$C$3329&lt;&gt;"",ROW('malzeme montaj'!$C$1:$C$3329))),ROWS(X$4:X17))))</f>
        <v/>
      </c>
      <c r="Y17" s="38" t="str">
        <f t="array" ref="Y17">IF(ROWS(Y$4:Y17)&gt;Y$1,"",INDEX('malzeme montaj'!$C$1:$C$3329,SMALL(IF('malzeme montaj'!$B$1:$B$3329=Y$3,IF('malzeme montaj'!$C$1:$C$3329&lt;&gt;"",ROW('malzeme montaj'!$C$1:$C$3329))),ROWS(Y$4:Y17))))</f>
        <v/>
      </c>
      <c r="Z17" s="38" t="str">
        <f t="array" ref="Z17">IF(ROWS(Z$4:Z17)&gt;Z$1,"",INDEX('malzeme montaj'!$C$1:$C$3329,SMALL(IF('malzeme montaj'!$B$1:$B$3329=Z$3,IF('malzeme montaj'!$C$1:$C$3329&lt;&gt;"",ROW('malzeme montaj'!$C$1:$C$3329))),ROWS(Z$4:Z17))))</f>
        <v/>
      </c>
      <c r="AA17" s="38" t="str">
        <f t="array" ref="AA17">IF(ROWS(AA$4:AA17)&gt;AA$1,"",INDEX('malzeme montaj'!$C$1:$C$3329,SMALL(IF('malzeme montaj'!$B$1:$B$3329=AA$3,IF('malzeme montaj'!$C$1:$C$3329&lt;&gt;"",ROW('malzeme montaj'!$C$1:$C$3329))),ROWS(AA$4:AA17))))</f>
        <v/>
      </c>
      <c r="AB17" s="38" t="str">
        <f t="array" ref="AB17">IF(ROWS(AB$4:AB17)&gt;AB$1,"",INDEX('malzeme montaj'!$C$1:$C$3329,SMALL(IF('malzeme montaj'!$B$1:$B$3329=AB$3,IF('malzeme montaj'!$C$1:$C$3329&lt;&gt;"",ROW('malzeme montaj'!$C$1:$C$3329))),ROWS(AB$4:AB17))))</f>
        <v/>
      </c>
      <c r="AC17" s="38" t="str">
        <f t="array" ref="AC17">IF(ROWS(AC$4:AC17)&gt;AC$1,"",INDEX('malzeme montaj'!$C$1:$C$3329,SMALL(IF('malzeme montaj'!$B$1:$B$3329=AC$3,IF('malzeme montaj'!$C$1:$C$3329&lt;&gt;"",ROW('malzeme montaj'!$C$1:$C$3329))),ROWS(AC$4:AC17))))</f>
        <v/>
      </c>
      <c r="AD17" s="38" t="str">
        <f t="array" ref="AD17">IF(ROWS(AD$4:AD17)&gt;AD$1,"",INDEX('malzeme montaj'!$C$1:$C$3329,SMALL(IF('malzeme montaj'!$B$1:$B$3329=AD$3,IF('malzeme montaj'!$C$1:$C$3329&lt;&gt;"",ROW('malzeme montaj'!$C$1:$C$3329))),ROWS(AD$4:AD17))))</f>
        <v/>
      </c>
      <c r="AE17" s="38" t="str">
        <f t="array" ref="AE17">IF(ROWS(AE$4:AE17)&gt;AE$1,"",INDEX('malzeme montaj'!$C$1:$C$3329,SMALL(IF('malzeme montaj'!$B$1:$B$3329=AE$3,IF('malzeme montaj'!$C$1:$C$3329&lt;&gt;"",ROW('malzeme montaj'!$C$1:$C$3329))),ROWS(AE$4:AE17))))</f>
        <v/>
      </c>
      <c r="AF17" s="38" t="str">
        <f t="array" ref="AF17">IF(ROWS(AF$4:AF17)&gt;AF$1,"",INDEX('malzeme montaj'!$C$1:$C$3329,SMALL(IF('malzeme montaj'!$B$1:$B$3329=AF$3,IF('malzeme montaj'!$C$1:$C$3329&lt;&gt;"",ROW('malzeme montaj'!$C$1:$C$3329))),ROWS(AF$4:AF17))))</f>
        <v/>
      </c>
      <c r="AG17" s="38" t="str">
        <f t="array" ref="AG17">IF(ROWS(AG$4:AG17)&gt;AG$1,"",INDEX('malzeme montaj'!$C$1:$C$3329,SMALL(IF('malzeme montaj'!$B$1:$B$3329=AG$3,IF('malzeme montaj'!$C$1:$C$3329&lt;&gt;"",ROW('malzeme montaj'!$C$1:$C$3329))),ROWS(AG$4:AG17))))</f>
        <v/>
      </c>
      <c r="AH17" s="38" t="str">
        <f t="array" ref="AH17">IF(ROWS(AH$4:AH17)&gt;AH$1,"",INDEX('malzeme montaj'!$C$1:$C$3329,SMALL(IF('malzeme montaj'!$B$1:$B$3329=AH$3,IF('malzeme montaj'!$C$1:$C$3329&lt;&gt;"",ROW('malzeme montaj'!$C$1:$C$3329))),ROWS(AH$4:AH17))))</f>
        <v/>
      </c>
      <c r="AI17" s="38" t="str">
        <f t="array" ref="AI17">IF(ROWS(AI$4:AI17)&gt;AI$1,"",INDEX('malzeme montaj'!$C$1:$C$3329,SMALL(IF('malzeme montaj'!$B$1:$B$3329=AI$3,IF('malzeme montaj'!$C$1:$C$3329&lt;&gt;"",ROW('malzeme montaj'!$C$1:$C$3329))),ROWS(AI$4:AI17))))</f>
        <v/>
      </c>
      <c r="AJ17" s="38" t="str">
        <f t="array" ref="AJ17">IF(ROWS(AJ$4:AJ17)&gt;AJ$1,"",INDEX('malzeme montaj'!$C$1:$C$3329,SMALL(IF('malzeme montaj'!$B$1:$B$3329=AJ$3,IF('malzeme montaj'!$C$1:$C$3329&lt;&gt;"",ROW('malzeme montaj'!$C$1:$C$3329))),ROWS(AJ$4:AJ17))))</f>
        <v/>
      </c>
      <c r="AK17" s="38" t="str">
        <f t="array" ref="AK17">IF(ROWS(AK$4:AK17)&gt;AK$1,"",INDEX('malzeme montaj'!$C$1:$C$3329,SMALL(IF('malzeme montaj'!$B$1:$B$3329=AK$3,IF('malzeme montaj'!$C$1:$C$3329&lt;&gt;"",ROW('malzeme montaj'!$C$1:$C$3329))),ROWS(AK$4:AK17))))</f>
        <v/>
      </c>
      <c r="AL17" s="38" t="str">
        <f t="array" ref="AL17">IF(ROWS(AL$4:AL17)&gt;AL$1,"",INDEX('malzeme montaj'!$C$1:$C$3329,SMALL(IF('malzeme montaj'!$B$1:$B$3329=AL$3,IF('malzeme montaj'!$C$1:$C$3329&lt;&gt;"",ROW('malzeme montaj'!$C$1:$C$3329))),ROWS(AL$4:AL17))))</f>
        <v/>
      </c>
      <c r="AM17" s="38" t="str">
        <f t="array" ref="AM17">IF(ROWS(AM$4:AM17)&gt;AM$1,"",INDEX('malzeme montaj'!$C$1:$C$3329,SMALL(IF('malzeme montaj'!$B$1:$B$3329=AM$3,IF('malzeme montaj'!$C$1:$C$3329&lt;&gt;"",ROW('malzeme montaj'!$C$1:$C$3329))),ROWS(AM$4:AM17))))</f>
        <v/>
      </c>
      <c r="AN17" s="38" t="str">
        <f t="array" ref="AN17">IF(ROWS(AN$4:AN17)&gt;AN$1,"",INDEX('malzeme montaj'!$C$1:$C$3329,SMALL(IF('malzeme montaj'!$B$1:$B$3329=AN$3,IF('malzeme montaj'!$C$1:$C$3329&lt;&gt;"",ROW('malzeme montaj'!$C$1:$C$3329))),ROWS(AN$4:AN17))))</f>
        <v/>
      </c>
      <c r="AO17" s="38" t="str">
        <f t="array" ref="AO17">IF(ROWS(AO$4:AO17)&gt;AO$1,"",INDEX('malzeme montaj'!$C$1:$C$3329,SMALL(IF('malzeme montaj'!$B$1:$B$3329=AO$3,IF('malzeme montaj'!$C$1:$C$3329&lt;&gt;"",ROW('malzeme montaj'!$C$1:$C$3329))),ROWS(AO$4:AO17))))</f>
        <v/>
      </c>
      <c r="AP17" s="38" t="str">
        <f t="array" ref="AP17">IF(ROWS(AP$4:AP17)&gt;AP$1,"",INDEX('malzeme montaj'!$C$1:$C$3329,SMALL(IF('malzeme montaj'!$B$1:$B$3329=AP$3,IF('malzeme montaj'!$C$1:$C$3329&lt;&gt;"",ROW('malzeme montaj'!$C$1:$C$3329))),ROWS(AP$4:AP17))))</f>
        <v/>
      </c>
      <c r="AQ17" s="38" t="str">
        <f t="array" ref="AQ17">IF(ROWS(AQ$4:AQ17)&gt;AQ$1,"",INDEX('malzeme montaj'!$C$1:$C$3329,SMALL(IF('malzeme montaj'!$B$1:$B$3329=AQ$3,IF('malzeme montaj'!$C$1:$C$3329&lt;&gt;"",ROW('malzeme montaj'!$C$1:$C$3329))),ROWS(AQ$4:AQ17))))</f>
        <v/>
      </c>
      <c r="AR17" s="38" t="str">
        <f t="array" ref="AR17">IF(ROWS(AR$4:AR17)&gt;AR$1,"",INDEX('malzeme montaj'!$C$1:$C$3329,SMALL(IF('malzeme montaj'!$B$1:$B$3329=AR$3,IF('malzeme montaj'!$C$1:$C$3329&lt;&gt;"",ROW('malzeme montaj'!$C$1:$C$3329))),ROWS(AR$4:AR17))))</f>
        <v/>
      </c>
      <c r="AS17" s="38" t="str">
        <f t="array" ref="AS17">IF(ROWS(AS$4:AS17)&gt;AS$1,"",INDEX('malzeme montaj'!$C$1:$C$3329,SMALL(IF('malzeme montaj'!$B$1:$B$3329=AS$3,IF('malzeme montaj'!$C$1:$C$3329&lt;&gt;"",ROW('malzeme montaj'!$C$1:$C$3329))),ROWS(AS$4:AS17))))</f>
        <v/>
      </c>
      <c r="AT17" s="38" t="str">
        <f t="array" ref="AT17">IF(ROWS(AT$4:AT17)&gt;AT$1,"",INDEX('malzeme montaj'!$C$1:$C$3329,SMALL(IF('malzeme montaj'!$B$1:$B$3329=AT$3,IF('malzeme montaj'!$C$1:$C$3329&lt;&gt;"",ROW('malzeme montaj'!$C$1:$C$3329))),ROWS(AT$4:AT17))))</f>
        <v/>
      </c>
      <c r="AU17" s="38" t="str">
        <f t="array" ref="AU17">IF(ROWS(AU$4:AU17)&gt;AU$1,"",INDEX('malzeme montaj'!$C$1:$C$3329,SMALL(IF('malzeme montaj'!$B$1:$B$3329=AU$3,IF('malzeme montaj'!$C$1:$C$3329&lt;&gt;"",ROW('malzeme montaj'!$C$1:$C$3329))),ROWS(AU$4:AU17))))</f>
        <v/>
      </c>
      <c r="AV17" s="38" t="str">
        <f t="array" ref="AV17">IF(ROWS(AV$4:AV17)&gt;AV$1,"",INDEX('malzeme montaj'!$C$1:$C$3329,SMALL(IF('malzeme montaj'!$B$1:$B$3329=AV$3,IF('malzeme montaj'!$C$1:$C$3329&lt;&gt;"",ROW('malzeme montaj'!$C$1:$C$3329))),ROWS(AV$4:AV17))))</f>
        <v/>
      </c>
      <c r="AW17" s="38" t="str">
        <f t="array" ref="AW17">IF(ROWS(AW$4:AW17)&gt;AW$1,"",INDEX('malzeme montaj'!$C$1:$C$3329,SMALL(IF('malzeme montaj'!$B$1:$B$3329=AW$3,IF('malzeme montaj'!$C$1:$C$3329&lt;&gt;"",ROW('malzeme montaj'!$C$1:$C$3329))),ROWS(AW$4:AW17))))</f>
        <v/>
      </c>
      <c r="AX17" s="38" t="str">
        <f t="array" ref="AX17">IF(ROWS(AX$4:AX17)&gt;AX$1,"",INDEX('malzeme montaj'!$C$1:$C$3329,SMALL(IF('malzeme montaj'!$B$1:$B$3329=AX$3,IF('malzeme montaj'!$C$1:$C$3329&lt;&gt;"",ROW('malzeme montaj'!$C$1:$C$3329))),ROWS(AX$4:AX17))))</f>
        <v/>
      </c>
      <c r="AY17" s="38" t="str">
        <f t="array" ref="AY17">IF(ROWS(AY$4:AY17)&gt;AY$1,"",INDEX('malzeme montaj'!$C$1:$C$3329,SMALL(IF('malzeme montaj'!$B$1:$B$3329=AY$3,IF('malzeme montaj'!$C$1:$C$3329&lt;&gt;"",ROW('malzeme montaj'!$C$1:$C$3329))),ROWS(AY$4:AY17))))</f>
        <v/>
      </c>
      <c r="AZ17" s="38" t="str">
        <f t="array" ref="AZ17">IF(ROWS(AZ$4:AZ17)&gt;AZ$1,"",INDEX('malzeme montaj'!$C$1:$C$3329,SMALL(IF('malzeme montaj'!$B$1:$B$3329=AZ$3,IF('malzeme montaj'!$C$1:$C$3329&lt;&gt;"",ROW('malzeme montaj'!$C$1:$C$3329))),ROWS(AZ$4:AZ17))))</f>
        <v/>
      </c>
      <c r="BA17" s="38" t="str">
        <f t="array" ref="BA17">IF(ROWS(BA$4:BA17)&gt;BA$1,"",INDEX('malzeme montaj'!$C$1:$C$3329,SMALL(IF('malzeme montaj'!$B$1:$B$3329=BA$3,IF('malzeme montaj'!$C$1:$C$3329&lt;&gt;"",ROW('malzeme montaj'!$C$1:$C$3329))),ROWS(BA$4:BA17))))</f>
        <v/>
      </c>
      <c r="BB17" s="38" t="str">
        <f t="array" ref="BB17">IF(ROWS(BB$4:BB17)&gt;BB$1,"",INDEX('malzeme montaj'!$C$1:$C$3329,SMALL(IF('malzeme montaj'!$B$1:$B$3329=BB$3,IF('malzeme montaj'!$C$1:$C$3329&lt;&gt;"",ROW('malzeme montaj'!$C$1:$C$3329))),ROWS(BB$4:BB17))))</f>
        <v/>
      </c>
      <c r="BC17" s="38" t="str">
        <f t="array" ref="BC17">IF(ROWS(BC$4:BC17)&gt;BC$1,"",INDEX('malzeme montaj'!$C$1:$C$3329,SMALL(IF('malzeme montaj'!$B$1:$B$3329=BC$3,IF('malzeme montaj'!$C$1:$C$3329&lt;&gt;"",ROW('malzeme montaj'!$C$1:$C$3329))),ROWS(BC$4:BC17))))</f>
        <v/>
      </c>
      <c r="BD17" s="38" t="str">
        <f t="array" ref="BD17">IF(ROWS(BD$4:BD17)&gt;BD$1,"",INDEX('malzeme montaj'!$C$1:$C$3329,SMALL(IF('malzeme montaj'!$B$1:$B$3329=BD$3,IF('malzeme montaj'!$C$1:$C$3329&lt;&gt;"",ROW('malzeme montaj'!$C$1:$C$3329))),ROWS(BD$4:BD17))))</f>
        <v/>
      </c>
      <c r="BE17" s="38" t="str">
        <f t="array" ref="BE17">IF(ROWS(BE$4:BE17)&gt;BE$1,"",INDEX('malzeme montaj'!$C$1:$C$3329,SMALL(IF('malzeme montaj'!$B$1:$B$3329=BE$3,IF('malzeme montaj'!$C$1:$C$3329&lt;&gt;"",ROW('malzeme montaj'!$C$1:$C$3329))),ROWS(BE$4:BE17))))</f>
        <v/>
      </c>
      <c r="BF17" s="38" t="str">
        <f t="array" ref="BF17">IF(ROWS(BF$4:BF17)&gt;BF$1,"",INDEX('malzeme montaj'!$C$1:$C$3329,SMALL(IF('malzeme montaj'!$B$1:$B$3329=BF$3,IF('malzeme montaj'!$C$1:$C$3329&lt;&gt;"",ROW('malzeme montaj'!$C$1:$C$3329))),ROWS(BF$4:BF17))))</f>
        <v/>
      </c>
      <c r="BG17" s="38" t="str">
        <f t="array" ref="BG17">IF(ROWS(BG$4:BG17)&gt;BG$1,"",INDEX('malzeme montaj'!$C$1:$C$3329,SMALL(IF('malzeme montaj'!$B$1:$B$3329=BG$3,IF('malzeme montaj'!$C$1:$C$3329&lt;&gt;"",ROW('malzeme montaj'!$C$1:$C$3329))),ROWS(BG$4:BG17))))</f>
        <v/>
      </c>
      <c r="BH17" s="38" t="str">
        <f t="array" ref="BH17">IF(ROWS(BH$4:BH17)&gt;BH$1,"",INDEX('malzeme montaj'!$C$1:$C$3329,SMALL(IF('malzeme montaj'!$B$1:$B$3329=BH$3,IF('malzeme montaj'!$C$1:$C$3329&lt;&gt;"",ROW('malzeme montaj'!$C$1:$C$3329))),ROWS(BH$4:BH17))))</f>
        <v/>
      </c>
      <c r="BI17" s="38" t="str">
        <f t="array" ref="BI17">IF(ROWS(BI$4:BI17)&gt;BI$1,"",INDEX('malzeme montaj'!$C$1:$C$3329,SMALL(IF('malzeme montaj'!$B$1:$B$3329=BI$3,IF('malzeme montaj'!$C$1:$C$3329&lt;&gt;"",ROW('malzeme montaj'!$C$1:$C$3329))),ROWS(BI$4:BI17))))</f>
        <v/>
      </c>
      <c r="BJ17" s="38" t="str">
        <f t="array" ref="BJ17">IF(ROWS(BJ$4:BJ17)&gt;BJ$1,"",INDEX('malzeme montaj'!$C$1:$C$3329,SMALL(IF('malzeme montaj'!$B$1:$B$3329=BJ$3,IF('malzeme montaj'!$C$1:$C$3329&lt;&gt;"",ROW('malzeme montaj'!$C$1:$C$3329))),ROWS(BJ$4:BJ17))))</f>
        <v/>
      </c>
      <c r="BK17" s="38" t="str">
        <f t="array" ref="BK17">IF(ROWS(BK$4:BK17)&gt;BK$1,"",INDEX('malzeme montaj'!$C$1:$C$3329,SMALL(IF('malzeme montaj'!$B$1:$B$3329=BK$3,IF('malzeme montaj'!$C$1:$C$3329&lt;&gt;"",ROW('malzeme montaj'!$C$1:$C$3329))),ROWS(BK$4:BK17))))</f>
        <v/>
      </c>
      <c r="BL17" s="38" t="str">
        <f t="array" ref="BL17">IF(ROWS(BL$4:BL17)&gt;BL$1,"",INDEX('malzeme montaj'!$C$1:$C$3329,SMALL(IF('malzeme montaj'!$B$1:$B$3329=BL$3,IF('malzeme montaj'!$C$1:$C$3329&lt;&gt;"",ROW('malzeme montaj'!$C$1:$C$3329))),ROWS(BL$4:BL17))))</f>
        <v/>
      </c>
      <c r="BM17" s="38" t="str">
        <f t="array" ref="BM17">IF(ROWS(BM$4:BM17)&gt;BM$1,"",INDEX('malzeme montaj'!$C$1:$C$3329,SMALL(IF('malzeme montaj'!$B$1:$B$3329=BM$3,IF('malzeme montaj'!$C$1:$C$3329&lt;&gt;"",ROW('malzeme montaj'!$C$1:$C$3329))),ROWS(BM$4:BM17))))</f>
        <v/>
      </c>
      <c r="BN17" s="38" t="str">
        <f t="array" ref="BN17">IF(ROWS(BN$4:BN17)&gt;BN$1,"",INDEX('malzeme montaj'!$C$1:$C$3329,SMALL(IF('malzeme montaj'!$B$1:$B$3329=BN$3,IF('malzeme montaj'!$C$1:$C$3329&lt;&gt;"",ROW('malzeme montaj'!$C$1:$C$3329))),ROWS(BN$4:BN17))))</f>
        <v/>
      </c>
      <c r="BO17" s="38" t="str">
        <f t="array" ref="BO17">IF(ROWS(BO$4:BO17)&gt;BO$1,"",INDEX('malzeme montaj'!$C$1:$C$3329,SMALL(IF('malzeme montaj'!$B$1:$B$3329=BO$3,IF('malzeme montaj'!$C$1:$C$3329&lt;&gt;"",ROW('malzeme montaj'!$C$1:$C$3329))),ROWS(BO$4:BO17))))</f>
        <v/>
      </c>
      <c r="BP17" s="38" t="str">
        <f t="array" ref="BP17">IF(ROWS(BP$4:BP17)&gt;BP$1,"",INDEX('malzeme montaj'!$C$1:$C$3329,SMALL(IF('malzeme montaj'!$B$1:$B$3329=BP$3,IF('malzeme montaj'!$C$1:$C$3329&lt;&gt;"",ROW('malzeme montaj'!$C$1:$C$3329))),ROWS(BP$4:BP17))))</f>
        <v/>
      </c>
      <c r="BQ17" s="38" t="str">
        <f t="array" ref="BQ17">IF(ROWS(BQ$4:BQ17)&gt;BQ$1,"",INDEX('malzeme montaj'!$C$1:$C$3329,SMALL(IF('malzeme montaj'!$B$1:$B$3329=BQ$3,IF('malzeme montaj'!$C$1:$C$3329&lt;&gt;"",ROW('malzeme montaj'!$C$1:$C$3329))),ROWS(BQ$4:BQ17))))</f>
        <v/>
      </c>
      <c r="BR17" s="38" t="str">
        <f t="array" ref="BR17">IF(ROWS(BR$4:BR17)&gt;BR$1,"",INDEX('malzeme montaj'!$C$1:$C$3329,SMALL(IF('malzeme montaj'!$B$1:$B$3329=BR$3,IF('malzeme montaj'!$C$1:$C$3329&lt;&gt;"",ROW('malzeme montaj'!$C$1:$C$3329))),ROWS(BR$4:BR17))))</f>
        <v/>
      </c>
      <c r="BS17" s="38" t="str">
        <f t="array" ref="BS17">IF(ROWS(BS$4:BS17)&gt;BS$1,"",INDEX('malzeme montaj'!$C$1:$C$3329,SMALL(IF('malzeme montaj'!$B$1:$B$3329=BS$3,IF('malzeme montaj'!$C$1:$C$3329&lt;&gt;"",ROW('malzeme montaj'!$C$1:$C$3329))),ROWS(BS$4:BS17))))</f>
        <v/>
      </c>
      <c r="BT17" s="38" t="str">
        <f t="array" ref="BT17">IF(ROWS(BT$4:BT17)&gt;BT$1,"",INDEX('malzeme montaj'!$C$1:$C$3329,SMALL(IF('malzeme montaj'!$B$1:$B$3329=BT$3,IF('malzeme montaj'!$C$1:$C$3329&lt;&gt;"",ROW('malzeme montaj'!$C$1:$C$3329))),ROWS(BT$4:BT17))))</f>
        <v/>
      </c>
      <c r="BU17" s="34" t="str">
        <f t="array" ref="BU17">IF(ROWS(BU$4:BU17)&gt;BU$1,"",INDEX('malzeme montaj'!$C$1:$C$3329,SMALL(IF('malzeme montaj'!$B$1:$B$3329=BU$3,IF('malzeme montaj'!$C$1:$C$3329&lt;&gt;"",ROW('malzeme montaj'!$C$1:$C$3329))),ROWS(BU$4:BU17))))</f>
        <v/>
      </c>
      <c r="BV17" s="34" t="str">
        <f t="array" ref="BV17">IF(ROWS(BV$4:BV17)&gt;BV$1,"",INDEX('malzeme montaj'!$C$1:$C$3329,SMALL(IF('malzeme montaj'!$B$1:$B$3329=BV$3,IF('malzeme montaj'!$C$1:$C$3329&lt;&gt;"",ROW('malzeme montaj'!$C$1:$C$3329))),ROWS(BV$4:BV17))))</f>
        <v/>
      </c>
      <c r="BW17" s="34" t="str">
        <f t="array" ref="BW17">IF(ROWS(BW$4:BW17)&gt;BW$1,"",INDEX('malzeme montaj'!$C$1:$C$3329,SMALL(IF('malzeme montaj'!$B$1:$B$3329=BW$3,IF('malzeme montaj'!$C$1:$C$3329&lt;&gt;"",ROW('malzeme montaj'!$C$1:$C$3329))),ROWS(BW$4:BW17))))</f>
        <v/>
      </c>
      <c r="BX17" s="34" t="str">
        <f t="array" ref="BX17">IF(ROWS(BX$4:BX17)&gt;BX$1,"",INDEX('malzeme montaj'!$C$1:$C$3329,SMALL(IF('malzeme montaj'!$B$1:$B$3329=BX$3,IF('malzeme montaj'!$C$1:$C$3329&lt;&gt;"",ROW('malzeme montaj'!$C$1:$C$3329))),ROWS(BX$4:BX17))))</f>
        <v/>
      </c>
      <c r="BY17" s="34" t="str">
        <f t="array" ref="BY17">IF(ROWS(BY$4:BY17)&gt;BY$1,"",INDEX('malzeme montaj'!$C$1:$C$3329,SMALL(IF('malzeme montaj'!$B$1:$B$3329=BY$3,IF('malzeme montaj'!$C$1:$C$3329&lt;&gt;"",ROW('malzeme montaj'!$C$1:$C$3329))),ROWS(BY$4:BY17))))</f>
        <v/>
      </c>
      <c r="BZ17" s="34" t="str">
        <f t="array" ref="BZ17">IF(ROWS(BZ$4:BZ17)&gt;BZ$1,"",INDEX('malzeme montaj'!$C$1:$C$3329,SMALL(IF('malzeme montaj'!$B$1:$B$3329=BZ$3,IF('malzeme montaj'!$C$1:$C$3329&lt;&gt;"",ROW('malzeme montaj'!$C$1:$C$3329))),ROWS(BZ$4:BZ17))))</f>
        <v/>
      </c>
      <c r="CA17" s="34" t="str">
        <f t="array" ref="CA17">IF(ROWS(CA$4:CA17)&gt;CA$1,"",INDEX('malzeme montaj'!$C$1:$C$3329,SMALL(IF('malzeme montaj'!$B$1:$B$3329=CA$3,IF('malzeme montaj'!$C$1:$C$3329&lt;&gt;"",ROW('malzeme montaj'!$C$1:$C$3329))),ROWS(CA$4:CA17))))</f>
        <v/>
      </c>
      <c r="CB17" s="34" t="str">
        <f t="array" ref="CB17">IF(ROWS(CB$4:CB17)&gt;CB$1,"",INDEX('malzeme montaj'!$C$1:$C$3329,SMALL(IF('malzeme montaj'!$B$1:$B$3329=CB$3,IF('malzeme montaj'!$C$1:$C$3329&lt;&gt;"",ROW('malzeme montaj'!$C$1:$C$3329))),ROWS(CB$4:CB17))))</f>
        <v/>
      </c>
      <c r="CC17" s="34" t="str">
        <f t="array" ref="CC17">IF(ROWS(CC$4:CC17)&gt;CC$1,"",INDEX('malzeme montaj'!$C$1:$C$3329,SMALL(IF('malzeme montaj'!$B$1:$B$3329=CC$3,IF('malzeme montaj'!$C$1:$C$3329&lt;&gt;"",ROW('malzeme montaj'!$C$1:$C$3329))),ROWS(CC$4:CC17))))</f>
        <v/>
      </c>
      <c r="CD17" s="34" t="str">
        <f t="array" ref="CD17">IF(ROWS(CD$4:CD17)&gt;CD$1,"",INDEX('malzeme montaj'!$C$1:$C$3329,SMALL(IF('malzeme montaj'!$B$1:$B$3329=CD$3,IF('malzeme montaj'!$C$1:$C$3329&lt;&gt;"",ROW('malzeme montaj'!$C$1:$C$3329))),ROWS(CD$4:CD17))))</f>
        <v/>
      </c>
      <c r="CE17" s="34" t="str">
        <f t="array" ref="CE17">IF(ROWS(CE$4:CE17)&gt;CE$1,"",INDEX('malzeme montaj'!$C$1:$C$3329,SMALL(IF('malzeme montaj'!$B$1:$B$3329=CE$3,IF('malzeme montaj'!$C$1:$C$3329&lt;&gt;"",ROW('malzeme montaj'!$C$1:$C$3329))),ROWS(CE$4:CE17))))</f>
        <v/>
      </c>
      <c r="CF17" s="34" t="str">
        <f t="array" ref="CF17">IF(ROWS(CF$4:CF17)&gt;CF$1,"",INDEX('malzeme montaj'!$C$1:$C$3329,SMALL(IF('malzeme montaj'!$B$1:$B$3329=CF$3,IF('malzeme montaj'!$C$1:$C$3329&lt;&gt;"",ROW('malzeme montaj'!$C$1:$C$3329))),ROWS(CF$4:CF17))))</f>
        <v/>
      </c>
      <c r="CG17" s="34" t="str">
        <f t="array" ref="CG17">IF(ROWS(CG$4:CG17)&gt;CG$1,"",INDEX('malzeme montaj'!$C$1:$C$3329,SMALL(IF('malzeme montaj'!$B$1:$B$3329=CG$3,IF('malzeme montaj'!$C$1:$C$3329&lt;&gt;"",ROW('malzeme montaj'!$C$1:$C$3329))),ROWS(CG$4:CG17))))</f>
        <v/>
      </c>
      <c r="CH17" s="34" t="str">
        <f t="array" ref="CH17">IF(ROWS(CH$4:CH17)&gt;CH$1,"",INDEX('malzeme montaj'!$C$1:$C$3329,SMALL(IF('malzeme montaj'!$B$1:$B$3329=CH$3,IF('malzeme montaj'!$C$1:$C$3329&lt;&gt;"",ROW('malzeme montaj'!$C$1:$C$3329))),ROWS(CH$4:CH17))))</f>
        <v/>
      </c>
      <c r="CI17" s="34" t="str">
        <f t="array" ref="CI17">IF(ROWS(CI$4:CI17)&gt;CI$1,"",INDEX('malzeme montaj'!$C$1:$C$3329,SMALL(IF('malzeme montaj'!$B$1:$B$3329=CI$3,IF('malzeme montaj'!$C$1:$C$3329&lt;&gt;"",ROW('malzeme montaj'!$C$1:$C$3329))),ROWS(CI$4:CI17))))</f>
        <v/>
      </c>
      <c r="CJ17" s="34" t="str">
        <f t="array" ref="CJ17">IF(ROWS(CJ$4:CJ17)&gt;CJ$1,"",INDEX('malzeme montaj'!$C$1:$C$3329,SMALL(IF('malzeme montaj'!$B$1:$B$3329=CJ$3,IF('malzeme montaj'!$C$1:$C$3329&lt;&gt;"",ROW('malzeme montaj'!$C$1:$C$3329))),ROWS(CJ$4:CJ17))))</f>
        <v/>
      </c>
      <c r="CK17" s="34" t="str">
        <f t="array" ref="CK17">IF(ROWS(CK$4:CK17)&gt;CK$1,"",INDEX('malzeme montaj'!$C$1:$C$3329,SMALL(IF('malzeme montaj'!$B$1:$B$3329=CK$3,IF('malzeme montaj'!$C$1:$C$3329&lt;&gt;"",ROW('malzeme montaj'!$C$1:$C$3329))),ROWS(CK$4:CK17))))</f>
        <v/>
      </c>
      <c r="CL17" s="34" t="str">
        <f t="array" ref="CL17">IF(ROWS(CL$4:CL17)&gt;CL$1,"",INDEX('malzeme montaj'!$C$1:$C$3329,SMALL(IF('malzeme montaj'!$B$1:$B$3329=CL$3,IF('malzeme montaj'!$C$1:$C$3329&lt;&gt;"",ROW('malzeme montaj'!$C$1:$C$3329))),ROWS(CL$4:CL17))))</f>
        <v/>
      </c>
      <c r="CM17" s="34" t="str">
        <f t="array" ref="CM17">IF(ROWS(CM$4:CM17)&gt;CM$1,"",INDEX('malzeme montaj'!$C$1:$C$3329,SMALL(IF('malzeme montaj'!$B$1:$B$3329=CM$3,IF('malzeme montaj'!$C$1:$C$3329&lt;&gt;"",ROW('malzeme montaj'!$C$1:$C$3329))),ROWS(CM$4:CM17))))</f>
        <v/>
      </c>
      <c r="CN17" s="34" t="str">
        <f t="array" ref="CN17">IF(ROWS(CN$4:CN17)&gt;CN$1,"",INDEX('malzeme montaj'!$C$1:$C$3329,SMALL(IF('malzeme montaj'!$B$1:$B$3329=CN$3,IF('malzeme montaj'!$C$1:$C$3329&lt;&gt;"",ROW('malzeme montaj'!$C$1:$C$3329))),ROWS(CN$4:CN17))))</f>
        <v/>
      </c>
      <c r="CO17" s="34" t="str">
        <f t="array" ref="CO17">IF(ROWS(CO$4:CO17)&gt;CO$1,"",INDEX('malzeme montaj'!$C$1:$C$3329,SMALL(IF('malzeme montaj'!$B$1:$B$3329=CO$3,IF('malzeme montaj'!$C$1:$C$3329&lt;&gt;"",ROW('malzeme montaj'!$C$1:$C$3329))),ROWS(CO$4:CO17))))</f>
        <v/>
      </c>
      <c r="CP17" s="34" t="str">
        <f t="array" ref="CP17">IF(ROWS(CP$4:CP17)&gt;CP$1,"",INDEX('malzeme montaj'!$C$1:$C$3329,SMALL(IF('malzeme montaj'!$B$1:$B$3329=CP$3,IF('malzeme montaj'!$C$1:$C$3329&lt;&gt;"",ROW('malzeme montaj'!$C$1:$C$3329))),ROWS(CP$4:CP17))))</f>
        <v/>
      </c>
      <c r="CQ17" s="34" t="str">
        <f t="array" ref="CQ17">IF(ROWS(CQ$4:CQ17)&gt;CQ$1,"",INDEX('malzeme montaj'!$C$1:$C$3329,SMALL(IF('malzeme montaj'!$B$1:$B$3329=CQ$3,IF('malzeme montaj'!$C$1:$C$3329&lt;&gt;"",ROW('malzeme montaj'!$C$1:$C$3329))),ROWS(CQ$4:CQ17))))</f>
        <v/>
      </c>
      <c r="CR17" s="34" t="str">
        <f t="array" ref="CR17">IF(ROWS(CR$4:CR17)&gt;CR$1,"",INDEX('malzeme montaj'!$C$1:$C$3329,SMALL(IF('malzeme montaj'!$B$1:$B$3329=CR$3,IF('malzeme montaj'!$C$1:$C$3329&lt;&gt;"",ROW('malzeme montaj'!$C$1:$C$3329))),ROWS(CR$4:CR17))))</f>
        <v/>
      </c>
      <c r="CS17" s="34" t="str">
        <f t="array" ref="CS17">IF(ROWS(CS$4:CS17)&gt;CS$1,"",INDEX('malzeme montaj'!$C$1:$C$3329,SMALL(IF('malzeme montaj'!$B$1:$B$3329=CS$3,IF('malzeme montaj'!$C$1:$C$3329&lt;&gt;"",ROW('malzeme montaj'!$C$1:$C$3329))),ROWS(CS$4:CS17))))</f>
        <v/>
      </c>
      <c r="CT17" s="34" t="str">
        <f t="array" ref="CT17">IF(ROWS(CT$4:CT17)&gt;CT$1,"",INDEX('malzeme montaj'!$C$1:$C$3329,SMALL(IF('malzeme montaj'!$B$1:$B$3329=CT$3,IF('malzeme montaj'!$C$1:$C$3329&lt;&gt;"",ROW('malzeme montaj'!$C$1:$C$3329))),ROWS(CT$4:CT17))))</f>
        <v/>
      </c>
      <c r="CU17" s="34" t="str">
        <f t="array" ref="CU17">IF(ROWS(CU$4:CU17)&gt;CU$1,"",INDEX('malzeme montaj'!$C$1:$C$3329,SMALL(IF('malzeme montaj'!$B$1:$B$3329=CU$3,IF('malzeme montaj'!$C$1:$C$3329&lt;&gt;"",ROW('malzeme montaj'!$C$1:$C$3329))),ROWS(CU$4:CU17))))</f>
        <v/>
      </c>
      <c r="CV17" s="34" t="str">
        <f t="array" ref="CV17">IF(ROWS(CV$4:CV17)&gt;CV$1,"",INDEX('malzeme montaj'!$C$1:$C$3329,SMALL(IF('malzeme montaj'!$B$1:$B$3329=CV$3,IF('malzeme montaj'!$C$1:$C$3329&lt;&gt;"",ROW('malzeme montaj'!$C$1:$C$3329))),ROWS(CV$4:CV17))))</f>
        <v/>
      </c>
      <c r="CW17" s="34" t="str">
        <f t="array" ref="CW17">IF(ROWS(CW$4:CW17)&gt;CW$1,"",INDEX('malzeme montaj'!$C$1:$C$3329,SMALL(IF('malzeme montaj'!$B$1:$B$3329=CW$3,IF('malzeme montaj'!$C$1:$C$3329&lt;&gt;"",ROW('malzeme montaj'!$C$1:$C$3329))),ROWS(CW$4:CW17))))</f>
        <v/>
      </c>
      <c r="CX17" s="34" t="str">
        <f t="array" ref="CX17">IF(ROWS(CX$4:CX17)&gt;CX$1,"",INDEX('malzeme montaj'!$C$1:$C$3329,SMALL(IF('malzeme montaj'!$B$1:$B$3329=CX$3,IF('malzeme montaj'!$C$1:$C$3329&lt;&gt;"",ROW('malzeme montaj'!$C$1:$C$3329))),ROWS(CX$4:CX17))))</f>
        <v/>
      </c>
      <c r="CY17" s="34" t="str">
        <f t="array" ref="CY17">IF(ROWS(CY$4:CY17)&gt;CY$1,"",INDEX('malzeme montaj'!$C$1:$C$3329,SMALL(IF('malzeme montaj'!$B$1:$B$3329=CY$3,IF('malzeme montaj'!$C$1:$C$3329&lt;&gt;"",ROW('malzeme montaj'!$C$1:$C$3329))),ROWS(CY$4:CY17))))</f>
        <v/>
      </c>
      <c r="CZ17" s="34" t="str">
        <f t="array" ref="CZ17">IF(ROWS(CZ$4:CZ17)&gt;CZ$1,"",INDEX('malzeme montaj'!$C$1:$C$3329,SMALL(IF('malzeme montaj'!$B$1:$B$3329=CZ$3,IF('malzeme montaj'!$C$1:$C$3329&lt;&gt;"",ROW('malzeme montaj'!$C$1:$C$3329))),ROWS(CZ$4:CZ17))))</f>
        <v/>
      </c>
      <c r="DA17" s="34" t="str">
        <f t="array" ref="DA17">IF(ROWS(DA$4:DA17)&gt;DA$1,"",INDEX('malzeme montaj'!$C$1:$C$3329,SMALL(IF('malzeme montaj'!$B$1:$B$3329=DA$3,IF('malzeme montaj'!$C$1:$C$3329&lt;&gt;"",ROW('malzeme montaj'!$C$1:$C$3329))),ROWS(DA$4:DA17))))</f>
        <v/>
      </c>
      <c r="DB17" s="34" t="str">
        <f t="array" ref="DB17">IF(ROWS(DB$4:DB17)&gt;DB$1,"",INDEX('malzeme montaj'!$C$1:$C$3329,SMALL(IF('malzeme montaj'!$B$1:$B$3329=DB$3,IF('malzeme montaj'!$C$1:$C$3329&lt;&gt;"",ROW('malzeme montaj'!$C$1:$C$3329))),ROWS(DB$4:DB17))))</f>
        <v/>
      </c>
      <c r="DC17" s="34" t="str">
        <f t="array" ref="DC17">IF(ROWS(DC$4:DC17)&gt;DC$1,"",INDEX('malzeme montaj'!$C$1:$C$3329,SMALL(IF('malzeme montaj'!$B$1:$B$3329=DC$3,IF('malzeme montaj'!$C$1:$C$3329&lt;&gt;"",ROW('malzeme montaj'!$C$1:$C$3329))),ROWS(DC$4:DC17))))</f>
        <v/>
      </c>
      <c r="DD17" s="34" t="str">
        <f t="array" ref="DD17">IF(ROWS(DD$4:DD17)&gt;DD$1,"",INDEX('malzeme montaj'!$C$1:$C$3329,SMALL(IF('malzeme montaj'!$B$1:$B$3329=DD$3,IF('malzeme montaj'!$C$1:$C$3329&lt;&gt;"",ROW('malzeme montaj'!$C$1:$C$3329))),ROWS(DD$4:DD17))))</f>
        <v/>
      </c>
      <c r="DE17" s="34" t="str">
        <f t="array" ref="DE17">IF(ROWS(DE$4:DE17)&gt;DE$1,"",INDEX('malzeme montaj'!$C$1:$C$3329,SMALL(IF('malzeme montaj'!$B$1:$B$3329=DE$3,IF('malzeme montaj'!$C$1:$C$3329&lt;&gt;"",ROW('malzeme montaj'!$C$1:$C$3329))),ROWS(DE$4:DE17))))</f>
        <v/>
      </c>
      <c r="DF17" s="34" t="str">
        <f t="array" ref="DF17">IF(ROWS(DF$4:DF17)&gt;DF$1,"",INDEX('malzeme montaj'!$C$1:$C$3329,SMALL(IF('malzeme montaj'!$B$1:$B$3329=DF$3,IF('malzeme montaj'!$C$1:$C$3329&lt;&gt;"",ROW('malzeme montaj'!$C$1:$C$3329))),ROWS(DF$4:DF17))))</f>
        <v/>
      </c>
      <c r="DG17" s="34" t="str">
        <f t="array" ref="DG17">IF(ROWS(DG$4:DG17)&gt;DG$1,"",INDEX('malzeme montaj'!$C$1:$C$3329,SMALL(IF('malzeme montaj'!$B$1:$B$3329=DG$3,IF('malzeme montaj'!$C$1:$C$3329&lt;&gt;"",ROW('malzeme montaj'!$C$1:$C$3329))),ROWS(DG$4:DG17))))</f>
        <v/>
      </c>
      <c r="DH17" s="34" t="str">
        <f t="array" ref="DH17">IF(ROWS(DH$4:DH17)&gt;DH$1,"",INDEX('malzeme montaj'!$C$1:$C$3329,SMALL(IF('malzeme montaj'!$B$1:$B$3329=DH$3,IF('malzeme montaj'!$C$1:$C$3329&lt;&gt;"",ROW('malzeme montaj'!$C$1:$C$3329))),ROWS(DH$4:DH17))))</f>
        <v/>
      </c>
      <c r="DI17" s="34" t="str">
        <f t="array" ref="DI17">IF(ROWS(DI$4:DI17)&gt;DI$1,"",INDEX('malzeme montaj'!$C$1:$C$3329,SMALL(IF('malzeme montaj'!$B$1:$B$3329=DI$3,IF('malzeme montaj'!$C$1:$C$3329&lt;&gt;"",ROW('malzeme montaj'!$C$1:$C$3329))),ROWS(DI$4:DI17))))</f>
        <v/>
      </c>
      <c r="DJ17" s="34" t="str">
        <f t="array" ref="DJ17">IF(ROWS(DJ$4:DJ17)&gt;DJ$1,"",INDEX('malzeme montaj'!$C$1:$C$3329,SMALL(IF('malzeme montaj'!$B$1:$B$3329=DJ$3,IF('malzeme montaj'!$C$1:$C$3329&lt;&gt;"",ROW('malzeme montaj'!$C$1:$C$3329))),ROWS(DJ$4:DJ17))))</f>
        <v/>
      </c>
      <c r="DK17" s="34" t="str">
        <f t="array" ref="DK17">IF(ROWS(DK$4:DK17)&gt;DK$1,"",INDEX('malzeme montaj'!$C$1:$C$3329,SMALL(IF('malzeme montaj'!$B$1:$B$3329=DK$3,IF('malzeme montaj'!$C$1:$C$3329&lt;&gt;"",ROW('malzeme montaj'!$C$1:$C$3329))),ROWS(DK$4:DK17))))</f>
        <v/>
      </c>
      <c r="DL17" s="34" t="str">
        <f t="array" ref="DL17">IF(ROWS(DL$4:DL17)&gt;DL$1,"",INDEX('malzeme montaj'!$C$1:$C$3329,SMALL(IF('malzeme montaj'!$B$1:$B$3329=DL$3,IF('malzeme montaj'!$C$1:$C$3329&lt;&gt;"",ROW('malzeme montaj'!$C$1:$C$3329))),ROWS(DL$4:DL17))))</f>
        <v/>
      </c>
      <c r="DM17" s="34" t="str">
        <f t="array" ref="DM17">IF(ROWS(DM$4:DM17)&gt;DM$1,"",INDEX('malzeme montaj'!$C$1:$C$3329,SMALL(IF('malzeme montaj'!$B$1:$B$3329=DM$3,IF('malzeme montaj'!$C$1:$C$3329&lt;&gt;"",ROW('malzeme montaj'!$C$1:$C$3329))),ROWS(DM$4:DM17))))</f>
        <v/>
      </c>
      <c r="DN17" s="34" t="str">
        <f t="array" ref="DN17">IF(ROWS(DN$4:DN17)&gt;DN$1,"",INDEX('malzeme montaj'!$C$1:$C$3329,SMALL(IF('malzeme montaj'!$B$1:$B$3329=DN$3,IF('malzeme montaj'!$C$1:$C$3329&lt;&gt;"",ROW('malzeme montaj'!$C$1:$C$3329))),ROWS(DN$4:DN17))))</f>
        <v/>
      </c>
      <c r="DO17" s="34" t="str">
        <f t="array" ref="DO17">IF(ROWS(DO$4:DO17)&gt;DO$1,"",INDEX('malzeme montaj'!$C$1:$C$3329,SMALL(IF('malzeme montaj'!$B$1:$B$3329=DO$3,IF('malzeme montaj'!$C$1:$C$3329&lt;&gt;"",ROW('malzeme montaj'!$C$1:$C$3329))),ROWS(DO$4:DO17))))</f>
        <v/>
      </c>
      <c r="DP17" s="34" t="str">
        <f t="array" ref="DP17">IF(ROWS(DP$4:DP17)&gt;DP$1,"",INDEX('malzeme montaj'!$C$1:$C$3329,SMALL(IF('malzeme montaj'!$B$1:$B$3329=DP$3,IF('malzeme montaj'!$C$1:$C$3329&lt;&gt;"",ROW('malzeme montaj'!$C$1:$C$3329))),ROWS(DP$4:DP17))))</f>
        <v/>
      </c>
      <c r="DQ17" s="34" t="str">
        <f t="array" ref="DQ17">IF(ROWS(DQ$4:DQ17)&gt;DQ$1,"",INDEX('malzeme montaj'!$C$1:$C$3329,SMALL(IF('malzeme montaj'!$B$1:$B$3329=DQ$3,IF('malzeme montaj'!$C$1:$C$3329&lt;&gt;"",ROW('malzeme montaj'!$C$1:$C$3329))),ROWS(DQ$4:DQ17))))</f>
        <v/>
      </c>
      <c r="DR17" s="34" t="str">
        <f t="array" ref="DR17">IF(ROWS(DR$4:DR17)&gt;DR$1,"",INDEX('malzeme montaj'!$C$1:$C$3329,SMALL(IF('malzeme montaj'!$B$1:$B$3329=DR$3,IF('malzeme montaj'!$C$1:$C$3329&lt;&gt;"",ROW('malzeme montaj'!$C$1:$C$3329))),ROWS(DR$4:DR17))))</f>
        <v/>
      </c>
      <c r="DS17" s="34" t="str">
        <f t="array" ref="DS17">IF(ROWS(DS$4:DS17)&gt;DS$1,"",INDEX('malzeme montaj'!$C$1:$C$3329,SMALL(IF('malzeme montaj'!$B$1:$B$3329=DS$3,IF('malzeme montaj'!$C$1:$C$3329&lt;&gt;"",ROW('malzeme montaj'!$C$1:$C$3329))),ROWS(DS$4:DS17))))</f>
        <v/>
      </c>
      <c r="DT17" s="34" t="str">
        <f t="array" ref="DT17">IF(ROWS(DT$4:DT17)&gt;DT$1,"",INDEX('malzeme montaj'!$C$1:$C$3329,SMALL(IF('malzeme montaj'!$B$1:$B$3329=DT$3,IF('malzeme montaj'!$C$1:$C$3329&lt;&gt;"",ROW('malzeme montaj'!$C$1:$C$3329))),ROWS(DT$4:DT17))))</f>
        <v/>
      </c>
      <c r="DU17" s="34" t="str">
        <f t="array" ref="DU17">IF(ROWS(DU$4:DU17)&gt;DU$1,"",INDEX('malzeme montaj'!$C$1:$C$3329,SMALL(IF('malzeme montaj'!$B$1:$B$3329=DU$3,IF('malzeme montaj'!$C$1:$C$3329&lt;&gt;"",ROW('malzeme montaj'!$C$1:$C$3329))),ROWS(DU$4:DU17))))</f>
        <v/>
      </c>
      <c r="DV17" s="34" t="str">
        <f t="array" ref="DV17">IF(ROWS(DV$4:DV17)&gt;DV$1,"",INDEX('malzeme montaj'!$C$1:$C$3329,SMALL(IF('malzeme montaj'!$B$1:$B$3329=DV$3,IF('malzeme montaj'!$C$1:$C$3329&lt;&gt;"",ROW('malzeme montaj'!$C$1:$C$3329))),ROWS(DV$4:DV17))))</f>
        <v/>
      </c>
      <c r="DW17" s="34" t="str">
        <f t="array" ref="DW17">IF(ROWS(DW$4:DW17)&gt;DW$1,"",INDEX('malzeme montaj'!$C$1:$C$3329,SMALL(IF('malzeme montaj'!$B$1:$B$3329=DW$3,IF('malzeme montaj'!$C$1:$C$3329&lt;&gt;"",ROW('malzeme montaj'!$C$1:$C$3329))),ROWS(DW$4:DW17))))</f>
        <v/>
      </c>
      <c r="DX17" s="34" t="str">
        <f t="array" ref="DX17">IF(ROWS(DX$4:DX17)&gt;DX$1,"",INDEX('malzeme montaj'!$C$1:$C$3329,SMALL(IF('malzeme montaj'!$B$1:$B$3329=DX$3,IF('malzeme montaj'!$C$1:$C$3329&lt;&gt;"",ROW('malzeme montaj'!$C$1:$C$3329))),ROWS(DX$4:DX17))))</f>
        <v/>
      </c>
      <c r="DY17" s="34" t="str">
        <f t="array" ref="DY17">IF(ROWS(DY$4:DY17)&gt;DY$1,"",INDEX('malzeme montaj'!$C$1:$C$3329,SMALL(IF('malzeme montaj'!$B$1:$B$3329=DY$3,IF('malzeme montaj'!$C$1:$C$3329&lt;&gt;"",ROW('malzeme montaj'!$C$1:$C$3329))),ROWS(DY$4:DY17))))</f>
        <v/>
      </c>
      <c r="DZ17" s="34" t="str">
        <f t="array" ref="DZ17">IF(ROWS(DZ$4:DZ17)&gt;DZ$1,"",INDEX('malzeme montaj'!$C$1:$C$3329,SMALL(IF('malzeme montaj'!$B$1:$B$3329=DZ$3,IF('malzeme montaj'!$C$1:$C$3329&lt;&gt;"",ROW('malzeme montaj'!$C$1:$C$3329))),ROWS(DZ$4:DZ17))))</f>
        <v/>
      </c>
      <c r="EA17" s="34" t="str">
        <f t="array" ref="EA17">IF(ROWS(EA$4:EA17)&gt;EA$1,"",INDEX('malzeme montaj'!$C$1:$C$3329,SMALL(IF('malzeme montaj'!$B$1:$B$3329=EA$3,IF('malzeme montaj'!$C$1:$C$3329&lt;&gt;"",ROW('malzeme montaj'!$C$1:$C$3329))),ROWS(EA$4:EA17))))</f>
        <v/>
      </c>
      <c r="EB17" s="34" t="str">
        <f t="array" ref="EB17">IF(ROWS(EB$4:EB17)&gt;EB$1,"",INDEX('malzeme montaj'!$C$1:$C$3329,SMALL(IF('malzeme montaj'!$B$1:$B$3329=EB$3,IF('malzeme montaj'!$C$1:$C$3329&lt;&gt;"",ROW('malzeme montaj'!$C$1:$C$3329))),ROWS(EB$4:EB17))))</f>
        <v/>
      </c>
      <c r="EC17" s="34" t="str">
        <f t="array" ref="EC17">IF(ROWS(EC$4:EC17)&gt;EC$1,"",INDEX('malzeme montaj'!$C$1:$C$3329,SMALL(IF('malzeme montaj'!$B$1:$B$3329=EC$3,IF('malzeme montaj'!$C$1:$C$3329&lt;&gt;"",ROW('malzeme montaj'!$C$1:$C$3329))),ROWS(EC$4:EC17))))</f>
        <v/>
      </c>
      <c r="ED17" s="34" t="str">
        <f t="array" ref="ED17">IF(ROWS(ED$4:ED17)&gt;ED$1,"",INDEX('malzeme montaj'!$C$1:$C$3329,SMALL(IF('malzeme montaj'!$B$1:$B$3329=ED$3,IF('malzeme montaj'!$C$1:$C$3329&lt;&gt;"",ROW('malzeme montaj'!$C$1:$C$3329))),ROWS(ED$4:ED17))))</f>
        <v/>
      </c>
      <c r="EE17" s="34" t="str">
        <f t="array" ref="EE17">IF(ROWS(EE$4:EE17)&gt;EE$1,"",INDEX('malzeme montaj'!$C$1:$C$3329,SMALL(IF('malzeme montaj'!$B$1:$B$3329=EE$3,IF('malzeme montaj'!$C$1:$C$3329&lt;&gt;"",ROW('malzeme montaj'!$C$1:$C$3329))),ROWS(EE$4:EE17))))</f>
        <v/>
      </c>
      <c r="EF17" s="34" t="str">
        <f t="array" ref="EF17">IF(ROWS(EF$4:EF17)&gt;EF$1,"",INDEX('malzeme montaj'!$C$1:$C$3329,SMALL(IF('malzeme montaj'!$B$1:$B$3329=EF$3,IF('malzeme montaj'!$C$1:$C$3329&lt;&gt;"",ROW('malzeme montaj'!$C$1:$C$3329))),ROWS(EF$4:EF17))))</f>
        <v/>
      </c>
      <c r="EG17" s="34" t="str">
        <f t="array" ref="EG17">IF(ROWS(EG$4:EG17)&gt;EG$1,"",INDEX('malzeme montaj'!$C$1:$C$3329,SMALL(IF('malzeme montaj'!$B$1:$B$3329=EG$3,IF('malzeme montaj'!$C$1:$C$3329&lt;&gt;"",ROW('malzeme montaj'!$C$1:$C$3329))),ROWS(EG$4:EG17))))</f>
        <v/>
      </c>
      <c r="EH17" s="34" t="str">
        <f t="array" ref="EH17">IF(ROWS(EH$4:EH17)&gt;EH$1,"",INDEX('malzeme montaj'!$C$1:$C$3329,SMALL(IF('malzeme montaj'!$B$1:$B$3329=EH$3,IF('malzeme montaj'!$C$1:$C$3329&lt;&gt;"",ROW('malzeme montaj'!$C$1:$C$3329))),ROWS(EH$4:EH17))))</f>
        <v/>
      </c>
      <c r="EI17" s="34" t="str">
        <f t="array" ref="EI17">IF(ROWS(EI$4:EI17)&gt;EI$1,"",INDEX('malzeme montaj'!$C$1:$C$3329,SMALL(IF('malzeme montaj'!$B$1:$B$3329=EI$3,IF('malzeme montaj'!$C$1:$C$3329&lt;&gt;"",ROW('malzeme montaj'!$C$1:$C$3329))),ROWS(EI$4:EI17))))</f>
        <v/>
      </c>
      <c r="EJ17" s="34" t="str">
        <f t="array" ref="EJ17">IF(ROWS(EJ$4:EJ17)&gt;EJ$1,"",INDEX('malzeme montaj'!$C$1:$C$3329,SMALL(IF('malzeme montaj'!$B$1:$B$3329=EJ$3,IF('malzeme montaj'!$C$1:$C$3329&lt;&gt;"",ROW('malzeme montaj'!$C$1:$C$3329))),ROWS(EJ$4:EJ17))))</f>
        <v/>
      </c>
      <c r="EK17" s="34" t="str">
        <f t="array" ref="EK17">IF(ROWS(EK$4:EK17)&gt;EK$1,"",INDEX('malzeme montaj'!$C$1:$C$3329,SMALL(IF('malzeme montaj'!$B$1:$B$3329=EK$3,IF('malzeme montaj'!$C$1:$C$3329&lt;&gt;"",ROW('malzeme montaj'!$C$1:$C$3329))),ROWS(EK$4:EK17))))</f>
        <v/>
      </c>
      <c r="EL17" s="34" t="str">
        <f t="array" ref="EL17">IF(ROWS(EL$4:EL17)&gt;EL$1,"",INDEX('malzeme montaj'!$C$1:$C$3329,SMALL(IF('malzeme montaj'!$B$1:$B$3329=EL$3,IF('malzeme montaj'!$C$1:$C$3329&lt;&gt;"",ROW('malzeme montaj'!$C$1:$C$3329))),ROWS(EL$4:EL17))))</f>
        <v/>
      </c>
      <c r="EM17" s="34" t="str">
        <f t="array" ref="EM17">IF(ROWS(EM$4:EM17)&gt;EM$1,"",INDEX('malzeme montaj'!$C$1:$C$3329,SMALL(IF('malzeme montaj'!$B$1:$B$3329=EM$3,IF('malzeme montaj'!$C$1:$C$3329&lt;&gt;"",ROW('malzeme montaj'!$C$1:$C$3329))),ROWS(EM$4:EM17))))</f>
        <v/>
      </c>
      <c r="EN17" s="34" t="str">
        <f t="array" ref="EN17">IF(ROWS(EN$4:EN17)&gt;EN$1,"",INDEX('malzeme montaj'!$C$1:$C$3329,SMALL(IF('malzeme montaj'!$B$1:$B$3329=EN$3,IF('malzeme montaj'!$C$1:$C$3329&lt;&gt;"",ROW('malzeme montaj'!$C$1:$C$3329))),ROWS(EN$4:EN17))))</f>
        <v/>
      </c>
      <c r="EO17" s="34" t="str">
        <f t="array" ref="EO17">IF(ROWS(EO$4:EO17)&gt;EO$1,"",INDEX('malzeme montaj'!$C$1:$C$3329,SMALL(IF('malzeme montaj'!$B$1:$B$3329=EO$3,IF('malzeme montaj'!$C$1:$C$3329&lt;&gt;"",ROW('malzeme montaj'!$C$1:$C$3329))),ROWS(EO$4:EO17))))</f>
        <v/>
      </c>
      <c r="EP17" s="34" t="str">
        <f t="array" ref="EP17">IF(ROWS(EP$4:EP17)&gt;EP$1,"",INDEX('malzeme montaj'!$C$1:$C$3329,SMALL(IF('malzeme montaj'!$B$1:$B$3329=EP$3,IF('malzeme montaj'!$C$1:$C$3329&lt;&gt;"",ROW('malzeme montaj'!$C$1:$C$3329))),ROWS(EP$4:EP17))))</f>
        <v/>
      </c>
      <c r="EQ17" s="34" t="str">
        <f t="array" ref="EQ17">IF(ROWS(EQ$4:EQ17)&gt;EQ$1,"",INDEX('malzeme montaj'!$C$1:$C$3329,SMALL(IF('malzeme montaj'!$B$1:$B$3329=EQ$3,IF('malzeme montaj'!$C$1:$C$3329&lt;&gt;"",ROW('malzeme montaj'!$C$1:$C$3329))),ROWS(EQ$4:EQ17))))</f>
        <v/>
      </c>
      <c r="ER17" s="34" t="str">
        <f t="array" ref="ER17">IF(ROWS(ER$4:ER17)&gt;ER$1,"",INDEX('malzeme montaj'!$C$1:$C$3329,SMALL(IF('malzeme montaj'!$B$1:$B$3329=ER$3,IF('malzeme montaj'!$C$1:$C$3329&lt;&gt;"",ROW('malzeme montaj'!$C$1:$C$3329))),ROWS(ER$4:ER17))))</f>
        <v/>
      </c>
      <c r="ES17" s="34" t="str">
        <f t="array" ref="ES17">IF(ROWS(ES$4:ES17)&gt;ES$1,"",INDEX('malzeme montaj'!$C$1:$C$3329,SMALL(IF('malzeme montaj'!$B$1:$B$3329=ES$3,IF('malzeme montaj'!$C$1:$C$3329&lt;&gt;"",ROW('malzeme montaj'!$C$1:$C$3329))),ROWS(ES$4:ES17))))</f>
        <v/>
      </c>
      <c r="ET17" s="34" t="str">
        <f t="array" ref="ET17">IF(ROWS(ET$4:ET17)&gt;ET$1,"",INDEX('malzeme montaj'!$C$1:$C$3329,SMALL(IF('malzeme montaj'!$B$1:$B$3329=ET$3,IF('malzeme montaj'!$C$1:$C$3329&lt;&gt;"",ROW('malzeme montaj'!$C$1:$C$3329))),ROWS(ET$4:ET17))))</f>
        <v/>
      </c>
      <c r="EU17" s="34" t="str">
        <f t="array" ref="EU17">IF(ROWS(EU$4:EU17)&gt;EU$1,"",INDEX('malzeme montaj'!$C$1:$C$3329,SMALL(IF('malzeme montaj'!$B$1:$B$3329=EU$3,IF('malzeme montaj'!$C$1:$C$3329&lt;&gt;"",ROW('malzeme montaj'!$C$1:$C$3329))),ROWS(EU$4:EU17))))</f>
        <v/>
      </c>
      <c r="EV17" s="34" t="str">
        <f t="array" ref="EV17">IF(ROWS(EV$4:EV17)&gt;EV$1,"",INDEX('malzeme montaj'!$C$1:$C$3329,SMALL(IF('malzeme montaj'!$B$1:$B$3329=EV$3,IF('malzeme montaj'!$C$1:$C$3329&lt;&gt;"",ROW('malzeme montaj'!$C$1:$C$3329))),ROWS(EV$4:EV17))))</f>
        <v/>
      </c>
      <c r="EW17" s="34" t="str">
        <f t="array" ref="EW17">IF(ROWS(EW$4:EW17)&gt;EW$1,"",INDEX('malzeme montaj'!$C$1:$C$3329,SMALL(IF('malzeme montaj'!$B$1:$B$3329=EW$3,IF('malzeme montaj'!$C$1:$C$3329&lt;&gt;"",ROW('malzeme montaj'!$C$1:$C$3329))),ROWS(EW$4:EW17))))</f>
        <v/>
      </c>
    </row>
    <row r="18" spans="1:153">
      <c r="A18" s="38" t="str">
        <f t="array" ref="A18">IF(ROWS(A$4:A18)&gt;A$1,"",INDEX('malzeme montaj'!$C$1:$C$3329,SMALL(IF('malzeme montaj'!$B$1:$B$3329=A$3,IF('malzeme montaj'!$C$1:$C$3329&lt;&gt;"",ROW('malzeme montaj'!$C$1:$C$3329))),ROWS(A$4:A18))))</f>
        <v/>
      </c>
      <c r="B18" s="38" t="str">
        <f t="array" ref="B18">IF(ROWS(B$4:B18)&gt;B$1,"",INDEX('malzeme montaj'!$C$1:$C$3329,SMALL(IF('malzeme montaj'!$B$1:$B$3329=B$3,IF('malzeme montaj'!$C$1:$C$3329&lt;&gt;"",ROW('malzeme montaj'!$C$1:$C$3329))),ROWS(B$4:B18))))</f>
        <v/>
      </c>
      <c r="C18" s="38" t="str">
        <f t="array" ref="C18">IF(ROWS(C$4:C18)&gt;C$1,"",INDEX('malzeme montaj'!$C$1:$C$3329,SMALL(IF('malzeme montaj'!$B$1:$B$3329=C$3,IF('malzeme montaj'!$C$1:$C$3329&lt;&gt;"",ROW('malzeme montaj'!$C$1:$C$3329))),ROWS(C$4:C18))))</f>
        <v/>
      </c>
      <c r="D18" s="38" t="str">
        <f t="array" ref="D18">IF(ROWS(D$4:D18)&gt;D$1,"",INDEX('malzeme montaj'!$C$1:$C$3329,SMALL(IF('malzeme montaj'!$B$1:$B$3329=D$3,IF('malzeme montaj'!$C$1:$C$3329&lt;&gt;"",ROW('malzeme montaj'!$C$1:$C$3329))),ROWS(D$4:D18))))</f>
        <v/>
      </c>
      <c r="E18" s="38" t="str">
        <f t="array" ref="E18">IF(ROWS(E$4:E18)&gt;E$1,"",INDEX('malzeme montaj'!$C$1:$C$3329,SMALL(IF('malzeme montaj'!$B$1:$B$3329=E$3,IF('malzeme montaj'!$C$1:$C$3329&lt;&gt;"",ROW('malzeme montaj'!$C$1:$C$3329))),ROWS(E$4:E18))))</f>
        <v/>
      </c>
      <c r="F18" s="38" t="str">
        <f t="array" ref="F18">IF(ROWS(F$4:F18)&gt;F$1,"",INDEX('malzeme montaj'!$C$1:$C$3329,SMALL(IF('malzeme montaj'!$B$1:$B$3329=F$3,IF('malzeme montaj'!$C$1:$C$3329&lt;&gt;"",ROW('malzeme montaj'!$C$1:$C$3329))),ROWS(F$4:F18))))</f>
        <v/>
      </c>
      <c r="G18" s="38" t="str">
        <f t="array" ref="G18">IF(ROWS(G$4:G18)&gt;G$1,"",INDEX('malzeme montaj'!$C$1:$C$3329,SMALL(IF('malzeme montaj'!$B$1:$B$3329=G$3,IF('malzeme montaj'!$C$1:$C$3329&lt;&gt;"",ROW('malzeme montaj'!$C$1:$C$3329))),ROWS(G$4:G18))))</f>
        <v/>
      </c>
      <c r="H18" s="38" t="str">
        <f t="array" ref="H18">IF(ROWS(H$4:H18)&gt;H$1,"",INDEX('malzeme montaj'!$C$1:$C$3329,SMALL(IF('malzeme montaj'!$B$1:$B$3329=H$3,IF('malzeme montaj'!$C$1:$C$3329&lt;&gt;"",ROW('malzeme montaj'!$C$1:$C$3329))),ROWS(H$4:H18))))</f>
        <v/>
      </c>
      <c r="I18" s="38" t="str">
        <f t="array" ref="I18">IF(ROWS(I$4:I18)&gt;I$1,"",INDEX('malzeme montaj'!$C$1:$C$3329,SMALL(IF('malzeme montaj'!$B$1:$B$3329=I$3,IF('malzeme montaj'!$C$1:$C$3329&lt;&gt;"",ROW('malzeme montaj'!$C$1:$C$3329))),ROWS(I$4:I18))))</f>
        <v/>
      </c>
      <c r="J18" s="38" t="str">
        <f t="array" ref="J18">IF(ROWS(J$4:J18)&gt;J$1,"",INDEX('malzeme montaj'!$C$1:$C$3329,SMALL(IF('malzeme montaj'!$B$1:$B$3329=J$3,IF('malzeme montaj'!$C$1:$C$3329&lt;&gt;"",ROW('malzeme montaj'!$C$1:$C$3329))),ROWS(J$4:J18))))</f>
        <v/>
      </c>
      <c r="K18" s="38" t="str">
        <f t="array" ref="K18">IF(ROWS(K$4:K18)&gt;K$1,"",INDEX('malzeme montaj'!$C$1:$C$3329,SMALL(IF('malzeme montaj'!$B$1:$B$3329=K$3,IF('malzeme montaj'!$C$1:$C$3329&lt;&gt;"",ROW('malzeme montaj'!$C$1:$C$3329))),ROWS(K$4:K18))))</f>
        <v/>
      </c>
      <c r="L18" s="38" t="str">
        <f t="array" ref="L18">IF(ROWS(L$4:L18)&gt;L$1,"",INDEX('malzeme montaj'!$C$1:$C$3329,SMALL(IF('malzeme montaj'!$B$1:$B$3329=L$3,IF('malzeme montaj'!$C$1:$C$3329&lt;&gt;"",ROW('malzeme montaj'!$C$1:$C$3329))),ROWS(L$4:L18))))</f>
        <v/>
      </c>
      <c r="M18" s="38" t="str">
        <f t="array" ref="M18">IF(ROWS(M$4:M18)&gt;M$1,"",INDEX('malzeme montaj'!$C$1:$C$3329,SMALL(IF('malzeme montaj'!$B$1:$B$3329=M$3,IF('malzeme montaj'!$C$1:$C$3329&lt;&gt;"",ROW('malzeme montaj'!$C$1:$C$3329))),ROWS(M$4:M18))))</f>
        <v/>
      </c>
      <c r="N18" s="38" t="str">
        <f t="array" ref="N18">IF(ROWS(N$4:N18)&gt;N$1,"",INDEX('malzeme montaj'!$C$1:$C$3329,SMALL(IF('malzeme montaj'!$B$1:$B$3329=N$3,IF('malzeme montaj'!$C$1:$C$3329&lt;&gt;"",ROW('malzeme montaj'!$C$1:$C$3329))),ROWS(N$4:N18))))</f>
        <v/>
      </c>
      <c r="O18" s="38" t="str">
        <f t="array" ref="O18">IF(ROWS(O$4:O18)&gt;O$1,"",INDEX('malzeme montaj'!$C$1:$C$3329,SMALL(IF('malzeme montaj'!$B$1:$B$3329=O$3,IF('malzeme montaj'!$C$1:$C$3329&lt;&gt;"",ROW('malzeme montaj'!$C$1:$C$3329))),ROWS(O$4:O18))))</f>
        <v/>
      </c>
      <c r="P18" s="38" t="str">
        <f t="array" ref="P18">IF(ROWS(P$4:P18)&gt;P$1,"",INDEX('malzeme montaj'!$C$1:$C$3329,SMALL(IF('malzeme montaj'!$B$1:$B$3329=P$3,IF('malzeme montaj'!$C$1:$C$3329&lt;&gt;"",ROW('malzeme montaj'!$C$1:$C$3329))),ROWS(P$4:P18))))</f>
        <v/>
      </c>
      <c r="Q18" s="38" t="str">
        <f t="array" ref="Q18">IF(ROWS(Q$4:Q18)&gt;Q$1,"",INDEX('malzeme montaj'!$C$1:$C$3329,SMALL(IF('malzeme montaj'!$B$1:$B$3329=Q$3,IF('malzeme montaj'!$C$1:$C$3329&lt;&gt;"",ROW('malzeme montaj'!$C$1:$C$3329))),ROWS(Q$4:Q18))))</f>
        <v/>
      </c>
      <c r="R18" s="38" t="str">
        <f t="array" ref="R18">IF(ROWS(R$4:R18)&gt;R$1,"",INDEX('malzeme montaj'!$C$1:$C$3329,SMALL(IF('malzeme montaj'!$B$1:$B$3329=R$3,IF('malzeme montaj'!$C$1:$C$3329&lt;&gt;"",ROW('malzeme montaj'!$C$1:$C$3329))),ROWS(R$4:R18))))</f>
        <v/>
      </c>
      <c r="S18" s="38" t="str">
        <f t="array" ref="S18">IF(ROWS(S$4:S18)&gt;S$1,"",INDEX('malzeme montaj'!$C$1:$C$3329,SMALL(IF('malzeme montaj'!$B$1:$B$3329=S$3,IF('malzeme montaj'!$C$1:$C$3329&lt;&gt;"",ROW('malzeme montaj'!$C$1:$C$3329))),ROWS(S$4:S18))))</f>
        <v/>
      </c>
      <c r="T18" s="38" t="str">
        <f t="array" ref="T18">IF(ROWS(T$4:T18)&gt;T$1,"",INDEX('malzeme montaj'!$C$1:$C$3329,SMALL(IF('malzeme montaj'!$B$1:$B$3329=T$3,IF('malzeme montaj'!$C$1:$C$3329&lt;&gt;"",ROW('malzeme montaj'!$C$1:$C$3329))),ROWS(T$4:T18))))</f>
        <v/>
      </c>
      <c r="U18" s="38" t="str">
        <f t="array" ref="U18">IF(ROWS(U$4:U18)&gt;U$1,"",INDEX('malzeme montaj'!$C$1:$C$3329,SMALL(IF('malzeme montaj'!$B$1:$B$3329=U$3,IF('malzeme montaj'!$C$1:$C$3329&lt;&gt;"",ROW('malzeme montaj'!$C$1:$C$3329))),ROWS(U$4:U18))))</f>
        <v/>
      </c>
      <c r="V18" s="38" t="str">
        <f t="array" ref="V18">IF(ROWS(V$4:V18)&gt;V$1,"",INDEX('malzeme montaj'!$C$1:$C$3329,SMALL(IF('malzeme montaj'!$B$1:$B$3329=V$3,IF('malzeme montaj'!$C$1:$C$3329&lt;&gt;"",ROW('malzeme montaj'!$C$1:$C$3329))),ROWS(V$4:V18))))</f>
        <v/>
      </c>
      <c r="W18" s="38" t="str">
        <f t="array" ref="W18">IF(ROWS(W$4:W18)&gt;W$1,"",INDEX('malzeme montaj'!$C$1:$C$3329,SMALL(IF('malzeme montaj'!$B$1:$B$3329=W$3,IF('malzeme montaj'!$C$1:$C$3329&lt;&gt;"",ROW('malzeme montaj'!$C$1:$C$3329))),ROWS(W$4:W18))))</f>
        <v/>
      </c>
      <c r="X18" s="38" t="str">
        <f t="array" ref="X18">IF(ROWS(X$4:X18)&gt;X$1,"",INDEX('malzeme montaj'!$C$1:$C$3329,SMALL(IF('malzeme montaj'!$B$1:$B$3329=X$3,IF('malzeme montaj'!$C$1:$C$3329&lt;&gt;"",ROW('malzeme montaj'!$C$1:$C$3329))),ROWS(X$4:X18))))</f>
        <v/>
      </c>
      <c r="Y18" s="38" t="str">
        <f t="array" ref="Y18">IF(ROWS(Y$4:Y18)&gt;Y$1,"",INDEX('malzeme montaj'!$C$1:$C$3329,SMALL(IF('malzeme montaj'!$B$1:$B$3329=Y$3,IF('malzeme montaj'!$C$1:$C$3329&lt;&gt;"",ROW('malzeme montaj'!$C$1:$C$3329))),ROWS(Y$4:Y18))))</f>
        <v/>
      </c>
      <c r="Z18" s="38" t="str">
        <f t="array" ref="Z18">IF(ROWS(Z$4:Z18)&gt;Z$1,"",INDEX('malzeme montaj'!$C$1:$C$3329,SMALL(IF('malzeme montaj'!$B$1:$B$3329=Z$3,IF('malzeme montaj'!$C$1:$C$3329&lt;&gt;"",ROW('malzeme montaj'!$C$1:$C$3329))),ROWS(Z$4:Z18))))</f>
        <v/>
      </c>
      <c r="AA18" s="38" t="str">
        <f t="array" ref="AA18">IF(ROWS(AA$4:AA18)&gt;AA$1,"",INDEX('malzeme montaj'!$C$1:$C$3329,SMALL(IF('malzeme montaj'!$B$1:$B$3329=AA$3,IF('malzeme montaj'!$C$1:$C$3329&lt;&gt;"",ROW('malzeme montaj'!$C$1:$C$3329))),ROWS(AA$4:AA18))))</f>
        <v/>
      </c>
      <c r="AB18" s="38" t="str">
        <f t="array" ref="AB18">IF(ROWS(AB$4:AB18)&gt;AB$1,"",INDEX('malzeme montaj'!$C$1:$C$3329,SMALL(IF('malzeme montaj'!$B$1:$B$3329=AB$3,IF('malzeme montaj'!$C$1:$C$3329&lt;&gt;"",ROW('malzeme montaj'!$C$1:$C$3329))),ROWS(AB$4:AB18))))</f>
        <v/>
      </c>
      <c r="AC18" s="38" t="str">
        <f t="array" ref="AC18">IF(ROWS(AC$4:AC18)&gt;AC$1,"",INDEX('malzeme montaj'!$C$1:$C$3329,SMALL(IF('malzeme montaj'!$B$1:$B$3329=AC$3,IF('malzeme montaj'!$C$1:$C$3329&lt;&gt;"",ROW('malzeme montaj'!$C$1:$C$3329))),ROWS(AC$4:AC18))))</f>
        <v/>
      </c>
      <c r="AD18" s="38" t="str">
        <f t="array" ref="AD18">IF(ROWS(AD$4:AD18)&gt;AD$1,"",INDEX('malzeme montaj'!$C$1:$C$3329,SMALL(IF('malzeme montaj'!$B$1:$B$3329=AD$3,IF('malzeme montaj'!$C$1:$C$3329&lt;&gt;"",ROW('malzeme montaj'!$C$1:$C$3329))),ROWS(AD$4:AD18))))</f>
        <v/>
      </c>
      <c r="AE18" s="38" t="str">
        <f t="array" ref="AE18">IF(ROWS(AE$4:AE18)&gt;AE$1,"",INDEX('malzeme montaj'!$C$1:$C$3329,SMALL(IF('malzeme montaj'!$B$1:$B$3329=AE$3,IF('malzeme montaj'!$C$1:$C$3329&lt;&gt;"",ROW('malzeme montaj'!$C$1:$C$3329))),ROWS(AE$4:AE18))))</f>
        <v/>
      </c>
      <c r="AF18" s="38" t="str">
        <f t="array" ref="AF18">IF(ROWS(AF$4:AF18)&gt;AF$1,"",INDEX('malzeme montaj'!$C$1:$C$3329,SMALL(IF('malzeme montaj'!$B$1:$B$3329=AF$3,IF('malzeme montaj'!$C$1:$C$3329&lt;&gt;"",ROW('malzeme montaj'!$C$1:$C$3329))),ROWS(AF$4:AF18))))</f>
        <v/>
      </c>
      <c r="AG18" s="38" t="str">
        <f t="array" ref="AG18">IF(ROWS(AG$4:AG18)&gt;AG$1,"",INDEX('malzeme montaj'!$C$1:$C$3329,SMALL(IF('malzeme montaj'!$B$1:$B$3329=AG$3,IF('malzeme montaj'!$C$1:$C$3329&lt;&gt;"",ROW('malzeme montaj'!$C$1:$C$3329))),ROWS(AG$4:AG18))))</f>
        <v/>
      </c>
      <c r="AH18" s="38" t="str">
        <f t="array" ref="AH18">IF(ROWS(AH$4:AH18)&gt;AH$1,"",INDEX('malzeme montaj'!$C$1:$C$3329,SMALL(IF('malzeme montaj'!$B$1:$B$3329=AH$3,IF('malzeme montaj'!$C$1:$C$3329&lt;&gt;"",ROW('malzeme montaj'!$C$1:$C$3329))),ROWS(AH$4:AH18))))</f>
        <v/>
      </c>
      <c r="AI18" s="38" t="str">
        <f t="array" ref="AI18">IF(ROWS(AI$4:AI18)&gt;AI$1,"",INDEX('malzeme montaj'!$C$1:$C$3329,SMALL(IF('malzeme montaj'!$B$1:$B$3329=AI$3,IF('malzeme montaj'!$C$1:$C$3329&lt;&gt;"",ROW('malzeme montaj'!$C$1:$C$3329))),ROWS(AI$4:AI18))))</f>
        <v/>
      </c>
      <c r="AJ18" s="38" t="str">
        <f t="array" ref="AJ18">IF(ROWS(AJ$4:AJ18)&gt;AJ$1,"",INDEX('malzeme montaj'!$C$1:$C$3329,SMALL(IF('malzeme montaj'!$B$1:$B$3329=AJ$3,IF('malzeme montaj'!$C$1:$C$3329&lt;&gt;"",ROW('malzeme montaj'!$C$1:$C$3329))),ROWS(AJ$4:AJ18))))</f>
        <v/>
      </c>
      <c r="AK18" s="38" t="str">
        <f t="array" ref="AK18">IF(ROWS(AK$4:AK18)&gt;AK$1,"",INDEX('malzeme montaj'!$C$1:$C$3329,SMALL(IF('malzeme montaj'!$B$1:$B$3329=AK$3,IF('malzeme montaj'!$C$1:$C$3329&lt;&gt;"",ROW('malzeme montaj'!$C$1:$C$3329))),ROWS(AK$4:AK18))))</f>
        <v/>
      </c>
      <c r="AL18" s="38" t="str">
        <f t="array" ref="AL18">IF(ROWS(AL$4:AL18)&gt;AL$1,"",INDEX('malzeme montaj'!$C$1:$C$3329,SMALL(IF('malzeme montaj'!$B$1:$B$3329=AL$3,IF('malzeme montaj'!$C$1:$C$3329&lt;&gt;"",ROW('malzeme montaj'!$C$1:$C$3329))),ROWS(AL$4:AL18))))</f>
        <v/>
      </c>
      <c r="AM18" s="38" t="str">
        <f t="array" ref="AM18">IF(ROWS(AM$4:AM18)&gt;AM$1,"",INDEX('malzeme montaj'!$C$1:$C$3329,SMALL(IF('malzeme montaj'!$B$1:$B$3329=AM$3,IF('malzeme montaj'!$C$1:$C$3329&lt;&gt;"",ROW('malzeme montaj'!$C$1:$C$3329))),ROWS(AM$4:AM18))))</f>
        <v/>
      </c>
      <c r="AN18" s="38" t="str">
        <f t="array" ref="AN18">IF(ROWS(AN$4:AN18)&gt;AN$1,"",INDEX('malzeme montaj'!$C$1:$C$3329,SMALL(IF('malzeme montaj'!$B$1:$B$3329=AN$3,IF('malzeme montaj'!$C$1:$C$3329&lt;&gt;"",ROW('malzeme montaj'!$C$1:$C$3329))),ROWS(AN$4:AN18))))</f>
        <v/>
      </c>
      <c r="AO18" s="38" t="str">
        <f t="array" ref="AO18">IF(ROWS(AO$4:AO18)&gt;AO$1,"",INDEX('malzeme montaj'!$C$1:$C$3329,SMALL(IF('malzeme montaj'!$B$1:$B$3329=AO$3,IF('malzeme montaj'!$C$1:$C$3329&lt;&gt;"",ROW('malzeme montaj'!$C$1:$C$3329))),ROWS(AO$4:AO18))))</f>
        <v/>
      </c>
      <c r="AP18" s="38" t="str">
        <f t="array" ref="AP18">IF(ROWS(AP$4:AP18)&gt;AP$1,"",INDEX('malzeme montaj'!$C$1:$C$3329,SMALL(IF('malzeme montaj'!$B$1:$B$3329=AP$3,IF('malzeme montaj'!$C$1:$C$3329&lt;&gt;"",ROW('malzeme montaj'!$C$1:$C$3329))),ROWS(AP$4:AP18))))</f>
        <v/>
      </c>
      <c r="AQ18" s="38" t="str">
        <f t="array" ref="AQ18">IF(ROWS(AQ$4:AQ18)&gt;AQ$1,"",INDEX('malzeme montaj'!$C$1:$C$3329,SMALL(IF('malzeme montaj'!$B$1:$B$3329=AQ$3,IF('malzeme montaj'!$C$1:$C$3329&lt;&gt;"",ROW('malzeme montaj'!$C$1:$C$3329))),ROWS(AQ$4:AQ18))))</f>
        <v/>
      </c>
      <c r="AR18" s="38" t="str">
        <f t="array" ref="AR18">IF(ROWS(AR$4:AR18)&gt;AR$1,"",INDEX('malzeme montaj'!$C$1:$C$3329,SMALL(IF('malzeme montaj'!$B$1:$B$3329=AR$3,IF('malzeme montaj'!$C$1:$C$3329&lt;&gt;"",ROW('malzeme montaj'!$C$1:$C$3329))),ROWS(AR$4:AR18))))</f>
        <v/>
      </c>
      <c r="AS18" s="38" t="str">
        <f t="array" ref="AS18">IF(ROWS(AS$4:AS18)&gt;AS$1,"",INDEX('malzeme montaj'!$C$1:$C$3329,SMALL(IF('malzeme montaj'!$B$1:$B$3329=AS$3,IF('malzeme montaj'!$C$1:$C$3329&lt;&gt;"",ROW('malzeme montaj'!$C$1:$C$3329))),ROWS(AS$4:AS18))))</f>
        <v/>
      </c>
      <c r="AT18" s="38" t="str">
        <f t="array" ref="AT18">IF(ROWS(AT$4:AT18)&gt;AT$1,"",INDEX('malzeme montaj'!$C$1:$C$3329,SMALL(IF('malzeme montaj'!$B$1:$B$3329=AT$3,IF('malzeme montaj'!$C$1:$C$3329&lt;&gt;"",ROW('malzeme montaj'!$C$1:$C$3329))),ROWS(AT$4:AT18))))</f>
        <v/>
      </c>
      <c r="AU18" s="38" t="str">
        <f t="array" ref="AU18">IF(ROWS(AU$4:AU18)&gt;AU$1,"",INDEX('malzeme montaj'!$C$1:$C$3329,SMALL(IF('malzeme montaj'!$B$1:$B$3329=AU$3,IF('malzeme montaj'!$C$1:$C$3329&lt;&gt;"",ROW('malzeme montaj'!$C$1:$C$3329))),ROWS(AU$4:AU18))))</f>
        <v/>
      </c>
      <c r="AV18" s="38" t="str">
        <f t="array" ref="AV18">IF(ROWS(AV$4:AV18)&gt;AV$1,"",INDEX('malzeme montaj'!$C$1:$C$3329,SMALL(IF('malzeme montaj'!$B$1:$B$3329=AV$3,IF('malzeme montaj'!$C$1:$C$3329&lt;&gt;"",ROW('malzeme montaj'!$C$1:$C$3329))),ROWS(AV$4:AV18))))</f>
        <v/>
      </c>
      <c r="AW18" s="38" t="str">
        <f t="array" ref="AW18">IF(ROWS(AW$4:AW18)&gt;AW$1,"",INDEX('malzeme montaj'!$C$1:$C$3329,SMALL(IF('malzeme montaj'!$B$1:$B$3329=AW$3,IF('malzeme montaj'!$C$1:$C$3329&lt;&gt;"",ROW('malzeme montaj'!$C$1:$C$3329))),ROWS(AW$4:AW18))))</f>
        <v/>
      </c>
      <c r="AX18" s="38" t="str">
        <f t="array" ref="AX18">IF(ROWS(AX$4:AX18)&gt;AX$1,"",INDEX('malzeme montaj'!$C$1:$C$3329,SMALL(IF('malzeme montaj'!$B$1:$B$3329=AX$3,IF('malzeme montaj'!$C$1:$C$3329&lt;&gt;"",ROW('malzeme montaj'!$C$1:$C$3329))),ROWS(AX$4:AX18))))</f>
        <v/>
      </c>
      <c r="AY18" s="38" t="str">
        <f t="array" ref="AY18">IF(ROWS(AY$4:AY18)&gt;AY$1,"",INDEX('malzeme montaj'!$C$1:$C$3329,SMALL(IF('malzeme montaj'!$B$1:$B$3329=AY$3,IF('malzeme montaj'!$C$1:$C$3329&lt;&gt;"",ROW('malzeme montaj'!$C$1:$C$3329))),ROWS(AY$4:AY18))))</f>
        <v/>
      </c>
      <c r="AZ18" s="38" t="str">
        <f t="array" ref="AZ18">IF(ROWS(AZ$4:AZ18)&gt;AZ$1,"",INDEX('malzeme montaj'!$C$1:$C$3329,SMALL(IF('malzeme montaj'!$B$1:$B$3329=AZ$3,IF('malzeme montaj'!$C$1:$C$3329&lt;&gt;"",ROW('malzeme montaj'!$C$1:$C$3329))),ROWS(AZ$4:AZ18))))</f>
        <v/>
      </c>
      <c r="BA18" s="38" t="str">
        <f t="array" ref="BA18">IF(ROWS(BA$4:BA18)&gt;BA$1,"",INDEX('malzeme montaj'!$C$1:$C$3329,SMALL(IF('malzeme montaj'!$B$1:$B$3329=BA$3,IF('malzeme montaj'!$C$1:$C$3329&lt;&gt;"",ROW('malzeme montaj'!$C$1:$C$3329))),ROWS(BA$4:BA18))))</f>
        <v/>
      </c>
      <c r="BB18" s="38" t="str">
        <f t="array" ref="BB18">IF(ROWS(BB$4:BB18)&gt;BB$1,"",INDEX('malzeme montaj'!$C$1:$C$3329,SMALL(IF('malzeme montaj'!$B$1:$B$3329=BB$3,IF('malzeme montaj'!$C$1:$C$3329&lt;&gt;"",ROW('malzeme montaj'!$C$1:$C$3329))),ROWS(BB$4:BB18))))</f>
        <v/>
      </c>
      <c r="BC18" s="38" t="str">
        <f t="array" ref="BC18">IF(ROWS(BC$4:BC18)&gt;BC$1,"",INDEX('malzeme montaj'!$C$1:$C$3329,SMALL(IF('malzeme montaj'!$B$1:$B$3329=BC$3,IF('malzeme montaj'!$C$1:$C$3329&lt;&gt;"",ROW('malzeme montaj'!$C$1:$C$3329))),ROWS(BC$4:BC18))))</f>
        <v/>
      </c>
      <c r="BD18" s="38" t="str">
        <f t="array" ref="BD18">IF(ROWS(BD$4:BD18)&gt;BD$1,"",INDEX('malzeme montaj'!$C$1:$C$3329,SMALL(IF('malzeme montaj'!$B$1:$B$3329=BD$3,IF('malzeme montaj'!$C$1:$C$3329&lt;&gt;"",ROW('malzeme montaj'!$C$1:$C$3329))),ROWS(BD$4:BD18))))</f>
        <v/>
      </c>
      <c r="BE18" s="38" t="str">
        <f t="array" ref="BE18">IF(ROWS(BE$4:BE18)&gt;BE$1,"",INDEX('malzeme montaj'!$C$1:$C$3329,SMALL(IF('malzeme montaj'!$B$1:$B$3329=BE$3,IF('malzeme montaj'!$C$1:$C$3329&lt;&gt;"",ROW('malzeme montaj'!$C$1:$C$3329))),ROWS(BE$4:BE18))))</f>
        <v/>
      </c>
      <c r="BF18" s="38" t="str">
        <f t="array" ref="BF18">IF(ROWS(BF$4:BF18)&gt;BF$1,"",INDEX('malzeme montaj'!$C$1:$C$3329,SMALL(IF('malzeme montaj'!$B$1:$B$3329=BF$3,IF('malzeme montaj'!$C$1:$C$3329&lt;&gt;"",ROW('malzeme montaj'!$C$1:$C$3329))),ROWS(BF$4:BF18))))</f>
        <v/>
      </c>
      <c r="BG18" s="38" t="str">
        <f t="array" ref="BG18">IF(ROWS(BG$4:BG18)&gt;BG$1,"",INDEX('malzeme montaj'!$C$1:$C$3329,SMALL(IF('malzeme montaj'!$B$1:$B$3329=BG$3,IF('malzeme montaj'!$C$1:$C$3329&lt;&gt;"",ROW('malzeme montaj'!$C$1:$C$3329))),ROWS(BG$4:BG18))))</f>
        <v/>
      </c>
      <c r="BH18" s="38" t="str">
        <f t="array" ref="BH18">IF(ROWS(BH$4:BH18)&gt;BH$1,"",INDEX('malzeme montaj'!$C$1:$C$3329,SMALL(IF('malzeme montaj'!$B$1:$B$3329=BH$3,IF('malzeme montaj'!$C$1:$C$3329&lt;&gt;"",ROW('malzeme montaj'!$C$1:$C$3329))),ROWS(BH$4:BH18))))</f>
        <v/>
      </c>
      <c r="BI18" s="38" t="str">
        <f t="array" ref="BI18">IF(ROWS(BI$4:BI18)&gt;BI$1,"",INDEX('malzeme montaj'!$C$1:$C$3329,SMALL(IF('malzeme montaj'!$B$1:$B$3329=BI$3,IF('malzeme montaj'!$C$1:$C$3329&lt;&gt;"",ROW('malzeme montaj'!$C$1:$C$3329))),ROWS(BI$4:BI18))))</f>
        <v/>
      </c>
      <c r="BJ18" s="38" t="str">
        <f t="array" ref="BJ18">IF(ROWS(BJ$4:BJ18)&gt;BJ$1,"",INDEX('malzeme montaj'!$C$1:$C$3329,SMALL(IF('malzeme montaj'!$B$1:$B$3329=BJ$3,IF('malzeme montaj'!$C$1:$C$3329&lt;&gt;"",ROW('malzeme montaj'!$C$1:$C$3329))),ROWS(BJ$4:BJ18))))</f>
        <v/>
      </c>
      <c r="BK18" s="38" t="str">
        <f t="array" ref="BK18">IF(ROWS(BK$4:BK18)&gt;BK$1,"",INDEX('malzeme montaj'!$C$1:$C$3329,SMALL(IF('malzeme montaj'!$B$1:$B$3329=BK$3,IF('malzeme montaj'!$C$1:$C$3329&lt;&gt;"",ROW('malzeme montaj'!$C$1:$C$3329))),ROWS(BK$4:BK18))))</f>
        <v/>
      </c>
      <c r="BL18" s="38" t="str">
        <f t="array" ref="BL18">IF(ROWS(BL$4:BL18)&gt;BL$1,"",INDEX('malzeme montaj'!$C$1:$C$3329,SMALL(IF('malzeme montaj'!$B$1:$B$3329=BL$3,IF('malzeme montaj'!$C$1:$C$3329&lt;&gt;"",ROW('malzeme montaj'!$C$1:$C$3329))),ROWS(BL$4:BL18))))</f>
        <v/>
      </c>
      <c r="BM18" s="38" t="str">
        <f t="array" ref="BM18">IF(ROWS(BM$4:BM18)&gt;BM$1,"",INDEX('malzeme montaj'!$C$1:$C$3329,SMALL(IF('malzeme montaj'!$B$1:$B$3329=BM$3,IF('malzeme montaj'!$C$1:$C$3329&lt;&gt;"",ROW('malzeme montaj'!$C$1:$C$3329))),ROWS(BM$4:BM18))))</f>
        <v/>
      </c>
      <c r="BN18" s="38" t="str">
        <f t="array" ref="BN18">IF(ROWS(BN$4:BN18)&gt;BN$1,"",INDEX('malzeme montaj'!$C$1:$C$3329,SMALL(IF('malzeme montaj'!$B$1:$B$3329=BN$3,IF('malzeme montaj'!$C$1:$C$3329&lt;&gt;"",ROW('malzeme montaj'!$C$1:$C$3329))),ROWS(BN$4:BN18))))</f>
        <v/>
      </c>
      <c r="BO18" s="38" t="str">
        <f t="array" ref="BO18">IF(ROWS(BO$4:BO18)&gt;BO$1,"",INDEX('malzeme montaj'!$C$1:$C$3329,SMALL(IF('malzeme montaj'!$B$1:$B$3329=BO$3,IF('malzeme montaj'!$C$1:$C$3329&lt;&gt;"",ROW('malzeme montaj'!$C$1:$C$3329))),ROWS(BO$4:BO18))))</f>
        <v/>
      </c>
      <c r="BP18" s="38" t="str">
        <f t="array" ref="BP18">IF(ROWS(BP$4:BP18)&gt;BP$1,"",INDEX('malzeme montaj'!$C$1:$C$3329,SMALL(IF('malzeme montaj'!$B$1:$B$3329=BP$3,IF('malzeme montaj'!$C$1:$C$3329&lt;&gt;"",ROW('malzeme montaj'!$C$1:$C$3329))),ROWS(BP$4:BP18))))</f>
        <v/>
      </c>
      <c r="BQ18" s="38" t="str">
        <f t="array" ref="BQ18">IF(ROWS(BQ$4:BQ18)&gt;BQ$1,"",INDEX('malzeme montaj'!$C$1:$C$3329,SMALL(IF('malzeme montaj'!$B$1:$B$3329=BQ$3,IF('malzeme montaj'!$C$1:$C$3329&lt;&gt;"",ROW('malzeme montaj'!$C$1:$C$3329))),ROWS(BQ$4:BQ18))))</f>
        <v/>
      </c>
      <c r="BR18" s="38" t="str">
        <f t="array" ref="BR18">IF(ROWS(BR$4:BR18)&gt;BR$1,"",INDEX('malzeme montaj'!$C$1:$C$3329,SMALL(IF('malzeme montaj'!$B$1:$B$3329=BR$3,IF('malzeme montaj'!$C$1:$C$3329&lt;&gt;"",ROW('malzeme montaj'!$C$1:$C$3329))),ROWS(BR$4:BR18))))</f>
        <v/>
      </c>
      <c r="BS18" s="38" t="str">
        <f t="array" ref="BS18">IF(ROWS(BS$4:BS18)&gt;BS$1,"",INDEX('malzeme montaj'!$C$1:$C$3329,SMALL(IF('malzeme montaj'!$B$1:$B$3329=BS$3,IF('malzeme montaj'!$C$1:$C$3329&lt;&gt;"",ROW('malzeme montaj'!$C$1:$C$3329))),ROWS(BS$4:BS18))))</f>
        <v/>
      </c>
      <c r="BT18" s="38" t="str">
        <f t="array" ref="BT18">IF(ROWS(BT$4:BT18)&gt;BT$1,"",INDEX('malzeme montaj'!$C$1:$C$3329,SMALL(IF('malzeme montaj'!$B$1:$B$3329=BT$3,IF('malzeme montaj'!$C$1:$C$3329&lt;&gt;"",ROW('malzeme montaj'!$C$1:$C$3329))),ROWS(BT$4:BT18))))</f>
        <v/>
      </c>
      <c r="BU18" s="34" t="str">
        <f t="array" ref="BU18">IF(ROWS(BU$4:BU18)&gt;BU$1,"",INDEX('malzeme montaj'!$C$1:$C$3329,SMALL(IF('malzeme montaj'!$B$1:$B$3329=BU$3,IF('malzeme montaj'!$C$1:$C$3329&lt;&gt;"",ROW('malzeme montaj'!$C$1:$C$3329))),ROWS(BU$4:BU18))))</f>
        <v/>
      </c>
      <c r="BV18" s="34" t="str">
        <f t="array" ref="BV18">IF(ROWS(BV$4:BV18)&gt;BV$1,"",INDEX('malzeme montaj'!$C$1:$C$3329,SMALL(IF('malzeme montaj'!$B$1:$B$3329=BV$3,IF('malzeme montaj'!$C$1:$C$3329&lt;&gt;"",ROW('malzeme montaj'!$C$1:$C$3329))),ROWS(BV$4:BV18))))</f>
        <v/>
      </c>
      <c r="BW18" s="34" t="str">
        <f t="array" ref="BW18">IF(ROWS(BW$4:BW18)&gt;BW$1,"",INDEX('malzeme montaj'!$C$1:$C$3329,SMALL(IF('malzeme montaj'!$B$1:$B$3329=BW$3,IF('malzeme montaj'!$C$1:$C$3329&lt;&gt;"",ROW('malzeme montaj'!$C$1:$C$3329))),ROWS(BW$4:BW18))))</f>
        <v/>
      </c>
      <c r="BX18" s="34" t="str">
        <f t="array" ref="BX18">IF(ROWS(BX$4:BX18)&gt;BX$1,"",INDEX('malzeme montaj'!$C$1:$C$3329,SMALL(IF('malzeme montaj'!$B$1:$B$3329=BX$3,IF('malzeme montaj'!$C$1:$C$3329&lt;&gt;"",ROW('malzeme montaj'!$C$1:$C$3329))),ROWS(BX$4:BX18))))</f>
        <v/>
      </c>
      <c r="BY18" s="34" t="str">
        <f t="array" ref="BY18">IF(ROWS(BY$4:BY18)&gt;BY$1,"",INDEX('malzeme montaj'!$C$1:$C$3329,SMALL(IF('malzeme montaj'!$B$1:$B$3329=BY$3,IF('malzeme montaj'!$C$1:$C$3329&lt;&gt;"",ROW('malzeme montaj'!$C$1:$C$3329))),ROWS(BY$4:BY18))))</f>
        <v/>
      </c>
      <c r="BZ18" s="34" t="str">
        <f t="array" ref="BZ18">IF(ROWS(BZ$4:BZ18)&gt;BZ$1,"",INDEX('malzeme montaj'!$C$1:$C$3329,SMALL(IF('malzeme montaj'!$B$1:$B$3329=BZ$3,IF('malzeme montaj'!$C$1:$C$3329&lt;&gt;"",ROW('malzeme montaj'!$C$1:$C$3329))),ROWS(BZ$4:BZ18))))</f>
        <v/>
      </c>
      <c r="CA18" s="34" t="str">
        <f t="array" ref="CA18">IF(ROWS(CA$4:CA18)&gt;CA$1,"",INDEX('malzeme montaj'!$C$1:$C$3329,SMALL(IF('malzeme montaj'!$B$1:$B$3329=CA$3,IF('malzeme montaj'!$C$1:$C$3329&lt;&gt;"",ROW('malzeme montaj'!$C$1:$C$3329))),ROWS(CA$4:CA18))))</f>
        <v/>
      </c>
      <c r="CB18" s="34" t="str">
        <f t="array" ref="CB18">IF(ROWS(CB$4:CB18)&gt;CB$1,"",INDEX('malzeme montaj'!$C$1:$C$3329,SMALL(IF('malzeme montaj'!$B$1:$B$3329=CB$3,IF('malzeme montaj'!$C$1:$C$3329&lt;&gt;"",ROW('malzeme montaj'!$C$1:$C$3329))),ROWS(CB$4:CB18))))</f>
        <v/>
      </c>
      <c r="CC18" s="34" t="str">
        <f t="array" ref="CC18">IF(ROWS(CC$4:CC18)&gt;CC$1,"",INDEX('malzeme montaj'!$C$1:$C$3329,SMALL(IF('malzeme montaj'!$B$1:$B$3329=CC$3,IF('malzeme montaj'!$C$1:$C$3329&lt;&gt;"",ROW('malzeme montaj'!$C$1:$C$3329))),ROWS(CC$4:CC18))))</f>
        <v/>
      </c>
      <c r="CD18" s="34" t="str">
        <f t="array" ref="CD18">IF(ROWS(CD$4:CD18)&gt;CD$1,"",INDEX('malzeme montaj'!$C$1:$C$3329,SMALL(IF('malzeme montaj'!$B$1:$B$3329=CD$3,IF('malzeme montaj'!$C$1:$C$3329&lt;&gt;"",ROW('malzeme montaj'!$C$1:$C$3329))),ROWS(CD$4:CD18))))</f>
        <v/>
      </c>
      <c r="CE18" s="34" t="str">
        <f t="array" ref="CE18">IF(ROWS(CE$4:CE18)&gt;CE$1,"",INDEX('malzeme montaj'!$C$1:$C$3329,SMALL(IF('malzeme montaj'!$B$1:$B$3329=CE$3,IF('malzeme montaj'!$C$1:$C$3329&lt;&gt;"",ROW('malzeme montaj'!$C$1:$C$3329))),ROWS(CE$4:CE18))))</f>
        <v/>
      </c>
      <c r="CF18" s="34" t="str">
        <f t="array" ref="CF18">IF(ROWS(CF$4:CF18)&gt;CF$1,"",INDEX('malzeme montaj'!$C$1:$C$3329,SMALL(IF('malzeme montaj'!$B$1:$B$3329=CF$3,IF('malzeme montaj'!$C$1:$C$3329&lt;&gt;"",ROW('malzeme montaj'!$C$1:$C$3329))),ROWS(CF$4:CF18))))</f>
        <v/>
      </c>
      <c r="CG18" s="34" t="str">
        <f t="array" ref="CG18">IF(ROWS(CG$4:CG18)&gt;CG$1,"",INDEX('malzeme montaj'!$C$1:$C$3329,SMALL(IF('malzeme montaj'!$B$1:$B$3329=CG$3,IF('malzeme montaj'!$C$1:$C$3329&lt;&gt;"",ROW('malzeme montaj'!$C$1:$C$3329))),ROWS(CG$4:CG18))))</f>
        <v/>
      </c>
      <c r="CH18" s="34" t="str">
        <f t="array" ref="CH18">IF(ROWS(CH$4:CH18)&gt;CH$1,"",INDEX('malzeme montaj'!$C$1:$C$3329,SMALL(IF('malzeme montaj'!$B$1:$B$3329=CH$3,IF('malzeme montaj'!$C$1:$C$3329&lt;&gt;"",ROW('malzeme montaj'!$C$1:$C$3329))),ROWS(CH$4:CH18))))</f>
        <v/>
      </c>
      <c r="CI18" s="34" t="str">
        <f t="array" ref="CI18">IF(ROWS(CI$4:CI18)&gt;CI$1,"",INDEX('malzeme montaj'!$C$1:$C$3329,SMALL(IF('malzeme montaj'!$B$1:$B$3329=CI$3,IF('malzeme montaj'!$C$1:$C$3329&lt;&gt;"",ROW('malzeme montaj'!$C$1:$C$3329))),ROWS(CI$4:CI18))))</f>
        <v/>
      </c>
      <c r="CJ18" s="34" t="str">
        <f t="array" ref="CJ18">IF(ROWS(CJ$4:CJ18)&gt;CJ$1,"",INDEX('malzeme montaj'!$C$1:$C$3329,SMALL(IF('malzeme montaj'!$B$1:$B$3329=CJ$3,IF('malzeme montaj'!$C$1:$C$3329&lt;&gt;"",ROW('malzeme montaj'!$C$1:$C$3329))),ROWS(CJ$4:CJ18))))</f>
        <v/>
      </c>
      <c r="CK18" s="34" t="str">
        <f t="array" ref="CK18">IF(ROWS(CK$4:CK18)&gt;CK$1,"",INDEX('malzeme montaj'!$C$1:$C$3329,SMALL(IF('malzeme montaj'!$B$1:$B$3329=CK$3,IF('malzeme montaj'!$C$1:$C$3329&lt;&gt;"",ROW('malzeme montaj'!$C$1:$C$3329))),ROWS(CK$4:CK18))))</f>
        <v/>
      </c>
      <c r="CL18" s="34" t="str">
        <f t="array" ref="CL18">IF(ROWS(CL$4:CL18)&gt;CL$1,"",INDEX('malzeme montaj'!$C$1:$C$3329,SMALL(IF('malzeme montaj'!$B$1:$B$3329=CL$3,IF('malzeme montaj'!$C$1:$C$3329&lt;&gt;"",ROW('malzeme montaj'!$C$1:$C$3329))),ROWS(CL$4:CL18))))</f>
        <v/>
      </c>
      <c r="CM18" s="34" t="str">
        <f t="array" ref="CM18">IF(ROWS(CM$4:CM18)&gt;CM$1,"",INDEX('malzeme montaj'!$C$1:$C$3329,SMALL(IF('malzeme montaj'!$B$1:$B$3329=CM$3,IF('malzeme montaj'!$C$1:$C$3329&lt;&gt;"",ROW('malzeme montaj'!$C$1:$C$3329))),ROWS(CM$4:CM18))))</f>
        <v/>
      </c>
      <c r="CN18" s="34" t="str">
        <f t="array" ref="CN18">IF(ROWS(CN$4:CN18)&gt;CN$1,"",INDEX('malzeme montaj'!$C$1:$C$3329,SMALL(IF('malzeme montaj'!$B$1:$B$3329=CN$3,IF('malzeme montaj'!$C$1:$C$3329&lt;&gt;"",ROW('malzeme montaj'!$C$1:$C$3329))),ROWS(CN$4:CN18))))</f>
        <v/>
      </c>
      <c r="CO18" s="34" t="str">
        <f t="array" ref="CO18">IF(ROWS(CO$4:CO18)&gt;CO$1,"",INDEX('malzeme montaj'!$C$1:$C$3329,SMALL(IF('malzeme montaj'!$B$1:$B$3329=CO$3,IF('malzeme montaj'!$C$1:$C$3329&lt;&gt;"",ROW('malzeme montaj'!$C$1:$C$3329))),ROWS(CO$4:CO18))))</f>
        <v/>
      </c>
      <c r="CP18" s="34" t="str">
        <f t="array" ref="CP18">IF(ROWS(CP$4:CP18)&gt;CP$1,"",INDEX('malzeme montaj'!$C$1:$C$3329,SMALL(IF('malzeme montaj'!$B$1:$B$3329=CP$3,IF('malzeme montaj'!$C$1:$C$3329&lt;&gt;"",ROW('malzeme montaj'!$C$1:$C$3329))),ROWS(CP$4:CP18))))</f>
        <v/>
      </c>
      <c r="CQ18" s="34" t="str">
        <f t="array" ref="CQ18">IF(ROWS(CQ$4:CQ18)&gt;CQ$1,"",INDEX('malzeme montaj'!$C$1:$C$3329,SMALL(IF('malzeme montaj'!$B$1:$B$3329=CQ$3,IF('malzeme montaj'!$C$1:$C$3329&lt;&gt;"",ROW('malzeme montaj'!$C$1:$C$3329))),ROWS(CQ$4:CQ18))))</f>
        <v/>
      </c>
      <c r="CR18" s="34" t="str">
        <f t="array" ref="CR18">IF(ROWS(CR$4:CR18)&gt;CR$1,"",INDEX('malzeme montaj'!$C$1:$C$3329,SMALL(IF('malzeme montaj'!$B$1:$B$3329=CR$3,IF('malzeme montaj'!$C$1:$C$3329&lt;&gt;"",ROW('malzeme montaj'!$C$1:$C$3329))),ROWS(CR$4:CR18))))</f>
        <v/>
      </c>
      <c r="CS18" s="34" t="str">
        <f t="array" ref="CS18">IF(ROWS(CS$4:CS18)&gt;CS$1,"",INDEX('malzeme montaj'!$C$1:$C$3329,SMALL(IF('malzeme montaj'!$B$1:$B$3329=CS$3,IF('malzeme montaj'!$C$1:$C$3329&lt;&gt;"",ROW('malzeme montaj'!$C$1:$C$3329))),ROWS(CS$4:CS18))))</f>
        <v/>
      </c>
      <c r="CT18" s="34" t="str">
        <f t="array" ref="CT18">IF(ROWS(CT$4:CT18)&gt;CT$1,"",INDEX('malzeme montaj'!$C$1:$C$3329,SMALL(IF('malzeme montaj'!$B$1:$B$3329=CT$3,IF('malzeme montaj'!$C$1:$C$3329&lt;&gt;"",ROW('malzeme montaj'!$C$1:$C$3329))),ROWS(CT$4:CT18))))</f>
        <v/>
      </c>
      <c r="CU18" s="34" t="str">
        <f t="array" ref="CU18">IF(ROWS(CU$4:CU18)&gt;CU$1,"",INDEX('malzeme montaj'!$C$1:$C$3329,SMALL(IF('malzeme montaj'!$B$1:$B$3329=CU$3,IF('malzeme montaj'!$C$1:$C$3329&lt;&gt;"",ROW('malzeme montaj'!$C$1:$C$3329))),ROWS(CU$4:CU18))))</f>
        <v/>
      </c>
      <c r="CV18" s="34" t="str">
        <f t="array" ref="CV18">IF(ROWS(CV$4:CV18)&gt;CV$1,"",INDEX('malzeme montaj'!$C$1:$C$3329,SMALL(IF('malzeme montaj'!$B$1:$B$3329=CV$3,IF('malzeme montaj'!$C$1:$C$3329&lt;&gt;"",ROW('malzeme montaj'!$C$1:$C$3329))),ROWS(CV$4:CV18))))</f>
        <v/>
      </c>
      <c r="CW18" s="34" t="str">
        <f t="array" ref="CW18">IF(ROWS(CW$4:CW18)&gt;CW$1,"",INDEX('malzeme montaj'!$C$1:$C$3329,SMALL(IF('malzeme montaj'!$B$1:$B$3329=CW$3,IF('malzeme montaj'!$C$1:$C$3329&lt;&gt;"",ROW('malzeme montaj'!$C$1:$C$3329))),ROWS(CW$4:CW18))))</f>
        <v/>
      </c>
      <c r="CX18" s="34" t="str">
        <f t="array" ref="CX18">IF(ROWS(CX$4:CX18)&gt;CX$1,"",INDEX('malzeme montaj'!$C$1:$C$3329,SMALL(IF('malzeme montaj'!$B$1:$B$3329=CX$3,IF('malzeme montaj'!$C$1:$C$3329&lt;&gt;"",ROW('malzeme montaj'!$C$1:$C$3329))),ROWS(CX$4:CX18))))</f>
        <v/>
      </c>
      <c r="CY18" s="34" t="str">
        <f t="array" ref="CY18">IF(ROWS(CY$4:CY18)&gt;CY$1,"",INDEX('malzeme montaj'!$C$1:$C$3329,SMALL(IF('malzeme montaj'!$B$1:$B$3329=CY$3,IF('malzeme montaj'!$C$1:$C$3329&lt;&gt;"",ROW('malzeme montaj'!$C$1:$C$3329))),ROWS(CY$4:CY18))))</f>
        <v/>
      </c>
      <c r="CZ18" s="34" t="str">
        <f t="array" ref="CZ18">IF(ROWS(CZ$4:CZ18)&gt;CZ$1,"",INDEX('malzeme montaj'!$C$1:$C$3329,SMALL(IF('malzeme montaj'!$B$1:$B$3329=CZ$3,IF('malzeme montaj'!$C$1:$C$3329&lt;&gt;"",ROW('malzeme montaj'!$C$1:$C$3329))),ROWS(CZ$4:CZ18))))</f>
        <v/>
      </c>
      <c r="DA18" s="34" t="str">
        <f t="array" ref="DA18">IF(ROWS(DA$4:DA18)&gt;DA$1,"",INDEX('malzeme montaj'!$C$1:$C$3329,SMALL(IF('malzeme montaj'!$B$1:$B$3329=DA$3,IF('malzeme montaj'!$C$1:$C$3329&lt;&gt;"",ROW('malzeme montaj'!$C$1:$C$3329))),ROWS(DA$4:DA18))))</f>
        <v/>
      </c>
      <c r="DB18" s="34" t="str">
        <f t="array" ref="DB18">IF(ROWS(DB$4:DB18)&gt;DB$1,"",INDEX('malzeme montaj'!$C$1:$C$3329,SMALL(IF('malzeme montaj'!$B$1:$B$3329=DB$3,IF('malzeme montaj'!$C$1:$C$3329&lt;&gt;"",ROW('malzeme montaj'!$C$1:$C$3329))),ROWS(DB$4:DB18))))</f>
        <v/>
      </c>
      <c r="DC18" s="34" t="str">
        <f t="array" ref="DC18">IF(ROWS(DC$4:DC18)&gt;DC$1,"",INDEX('malzeme montaj'!$C$1:$C$3329,SMALL(IF('malzeme montaj'!$B$1:$B$3329=DC$3,IF('malzeme montaj'!$C$1:$C$3329&lt;&gt;"",ROW('malzeme montaj'!$C$1:$C$3329))),ROWS(DC$4:DC18))))</f>
        <v/>
      </c>
      <c r="DD18" s="34" t="str">
        <f t="array" ref="DD18">IF(ROWS(DD$4:DD18)&gt;DD$1,"",INDEX('malzeme montaj'!$C$1:$C$3329,SMALL(IF('malzeme montaj'!$B$1:$B$3329=DD$3,IF('malzeme montaj'!$C$1:$C$3329&lt;&gt;"",ROW('malzeme montaj'!$C$1:$C$3329))),ROWS(DD$4:DD18))))</f>
        <v/>
      </c>
      <c r="DE18" s="34" t="str">
        <f t="array" ref="DE18">IF(ROWS(DE$4:DE18)&gt;DE$1,"",INDEX('malzeme montaj'!$C$1:$C$3329,SMALL(IF('malzeme montaj'!$B$1:$B$3329=DE$3,IF('malzeme montaj'!$C$1:$C$3329&lt;&gt;"",ROW('malzeme montaj'!$C$1:$C$3329))),ROWS(DE$4:DE18))))</f>
        <v/>
      </c>
      <c r="DF18" s="34" t="str">
        <f t="array" ref="DF18">IF(ROWS(DF$4:DF18)&gt;DF$1,"",INDEX('malzeme montaj'!$C$1:$C$3329,SMALL(IF('malzeme montaj'!$B$1:$B$3329=DF$3,IF('malzeme montaj'!$C$1:$C$3329&lt;&gt;"",ROW('malzeme montaj'!$C$1:$C$3329))),ROWS(DF$4:DF18))))</f>
        <v/>
      </c>
      <c r="DG18" s="34" t="str">
        <f t="array" ref="DG18">IF(ROWS(DG$4:DG18)&gt;DG$1,"",INDEX('malzeme montaj'!$C$1:$C$3329,SMALL(IF('malzeme montaj'!$B$1:$B$3329=DG$3,IF('malzeme montaj'!$C$1:$C$3329&lt;&gt;"",ROW('malzeme montaj'!$C$1:$C$3329))),ROWS(DG$4:DG18))))</f>
        <v/>
      </c>
      <c r="DH18" s="34" t="str">
        <f t="array" ref="DH18">IF(ROWS(DH$4:DH18)&gt;DH$1,"",INDEX('malzeme montaj'!$C$1:$C$3329,SMALL(IF('malzeme montaj'!$B$1:$B$3329=DH$3,IF('malzeme montaj'!$C$1:$C$3329&lt;&gt;"",ROW('malzeme montaj'!$C$1:$C$3329))),ROWS(DH$4:DH18))))</f>
        <v/>
      </c>
      <c r="DI18" s="34" t="str">
        <f t="array" ref="DI18">IF(ROWS(DI$4:DI18)&gt;DI$1,"",INDEX('malzeme montaj'!$C$1:$C$3329,SMALL(IF('malzeme montaj'!$B$1:$B$3329=DI$3,IF('malzeme montaj'!$C$1:$C$3329&lt;&gt;"",ROW('malzeme montaj'!$C$1:$C$3329))),ROWS(DI$4:DI18))))</f>
        <v/>
      </c>
      <c r="DJ18" s="34" t="str">
        <f t="array" ref="DJ18">IF(ROWS(DJ$4:DJ18)&gt;DJ$1,"",INDEX('malzeme montaj'!$C$1:$C$3329,SMALL(IF('malzeme montaj'!$B$1:$B$3329=DJ$3,IF('malzeme montaj'!$C$1:$C$3329&lt;&gt;"",ROW('malzeme montaj'!$C$1:$C$3329))),ROWS(DJ$4:DJ18))))</f>
        <v/>
      </c>
      <c r="DK18" s="34" t="str">
        <f t="array" ref="DK18">IF(ROWS(DK$4:DK18)&gt;DK$1,"",INDEX('malzeme montaj'!$C$1:$C$3329,SMALL(IF('malzeme montaj'!$B$1:$B$3329=DK$3,IF('malzeme montaj'!$C$1:$C$3329&lt;&gt;"",ROW('malzeme montaj'!$C$1:$C$3329))),ROWS(DK$4:DK18))))</f>
        <v/>
      </c>
      <c r="DL18" s="34" t="str">
        <f t="array" ref="DL18">IF(ROWS(DL$4:DL18)&gt;DL$1,"",INDEX('malzeme montaj'!$C$1:$C$3329,SMALL(IF('malzeme montaj'!$B$1:$B$3329=DL$3,IF('malzeme montaj'!$C$1:$C$3329&lt;&gt;"",ROW('malzeme montaj'!$C$1:$C$3329))),ROWS(DL$4:DL18))))</f>
        <v/>
      </c>
      <c r="DM18" s="34" t="str">
        <f t="array" ref="DM18">IF(ROWS(DM$4:DM18)&gt;DM$1,"",INDEX('malzeme montaj'!$C$1:$C$3329,SMALL(IF('malzeme montaj'!$B$1:$B$3329=DM$3,IF('malzeme montaj'!$C$1:$C$3329&lt;&gt;"",ROW('malzeme montaj'!$C$1:$C$3329))),ROWS(DM$4:DM18))))</f>
        <v/>
      </c>
      <c r="DN18" s="34" t="str">
        <f t="array" ref="DN18">IF(ROWS(DN$4:DN18)&gt;DN$1,"",INDEX('malzeme montaj'!$C$1:$C$3329,SMALL(IF('malzeme montaj'!$B$1:$B$3329=DN$3,IF('malzeme montaj'!$C$1:$C$3329&lt;&gt;"",ROW('malzeme montaj'!$C$1:$C$3329))),ROWS(DN$4:DN18))))</f>
        <v/>
      </c>
      <c r="DO18" s="34" t="str">
        <f t="array" ref="DO18">IF(ROWS(DO$4:DO18)&gt;DO$1,"",INDEX('malzeme montaj'!$C$1:$C$3329,SMALL(IF('malzeme montaj'!$B$1:$B$3329=DO$3,IF('malzeme montaj'!$C$1:$C$3329&lt;&gt;"",ROW('malzeme montaj'!$C$1:$C$3329))),ROWS(DO$4:DO18))))</f>
        <v/>
      </c>
      <c r="DP18" s="34" t="str">
        <f t="array" ref="DP18">IF(ROWS(DP$4:DP18)&gt;DP$1,"",INDEX('malzeme montaj'!$C$1:$C$3329,SMALL(IF('malzeme montaj'!$B$1:$B$3329=DP$3,IF('malzeme montaj'!$C$1:$C$3329&lt;&gt;"",ROW('malzeme montaj'!$C$1:$C$3329))),ROWS(DP$4:DP18))))</f>
        <v/>
      </c>
      <c r="DQ18" s="34" t="str">
        <f t="array" ref="DQ18">IF(ROWS(DQ$4:DQ18)&gt;DQ$1,"",INDEX('malzeme montaj'!$C$1:$C$3329,SMALL(IF('malzeme montaj'!$B$1:$B$3329=DQ$3,IF('malzeme montaj'!$C$1:$C$3329&lt;&gt;"",ROW('malzeme montaj'!$C$1:$C$3329))),ROWS(DQ$4:DQ18))))</f>
        <v/>
      </c>
      <c r="DR18" s="34" t="str">
        <f t="array" ref="DR18">IF(ROWS(DR$4:DR18)&gt;DR$1,"",INDEX('malzeme montaj'!$C$1:$C$3329,SMALL(IF('malzeme montaj'!$B$1:$B$3329=DR$3,IF('malzeme montaj'!$C$1:$C$3329&lt;&gt;"",ROW('malzeme montaj'!$C$1:$C$3329))),ROWS(DR$4:DR18))))</f>
        <v/>
      </c>
      <c r="DS18" s="34" t="str">
        <f t="array" ref="DS18">IF(ROWS(DS$4:DS18)&gt;DS$1,"",INDEX('malzeme montaj'!$C$1:$C$3329,SMALL(IF('malzeme montaj'!$B$1:$B$3329=DS$3,IF('malzeme montaj'!$C$1:$C$3329&lt;&gt;"",ROW('malzeme montaj'!$C$1:$C$3329))),ROWS(DS$4:DS18))))</f>
        <v/>
      </c>
      <c r="DT18" s="34" t="str">
        <f t="array" ref="DT18">IF(ROWS(DT$4:DT18)&gt;DT$1,"",INDEX('malzeme montaj'!$C$1:$C$3329,SMALL(IF('malzeme montaj'!$B$1:$B$3329=DT$3,IF('malzeme montaj'!$C$1:$C$3329&lt;&gt;"",ROW('malzeme montaj'!$C$1:$C$3329))),ROWS(DT$4:DT18))))</f>
        <v/>
      </c>
      <c r="DU18" s="34" t="str">
        <f t="array" ref="DU18">IF(ROWS(DU$4:DU18)&gt;DU$1,"",INDEX('malzeme montaj'!$C$1:$C$3329,SMALL(IF('malzeme montaj'!$B$1:$B$3329=DU$3,IF('malzeme montaj'!$C$1:$C$3329&lt;&gt;"",ROW('malzeme montaj'!$C$1:$C$3329))),ROWS(DU$4:DU18))))</f>
        <v/>
      </c>
      <c r="DV18" s="34" t="str">
        <f t="array" ref="DV18">IF(ROWS(DV$4:DV18)&gt;DV$1,"",INDEX('malzeme montaj'!$C$1:$C$3329,SMALL(IF('malzeme montaj'!$B$1:$B$3329=DV$3,IF('malzeme montaj'!$C$1:$C$3329&lt;&gt;"",ROW('malzeme montaj'!$C$1:$C$3329))),ROWS(DV$4:DV18))))</f>
        <v/>
      </c>
      <c r="DW18" s="34" t="str">
        <f t="array" ref="DW18">IF(ROWS(DW$4:DW18)&gt;DW$1,"",INDEX('malzeme montaj'!$C$1:$C$3329,SMALL(IF('malzeme montaj'!$B$1:$B$3329=DW$3,IF('malzeme montaj'!$C$1:$C$3329&lt;&gt;"",ROW('malzeme montaj'!$C$1:$C$3329))),ROWS(DW$4:DW18))))</f>
        <v/>
      </c>
      <c r="DX18" s="34" t="str">
        <f t="array" ref="DX18">IF(ROWS(DX$4:DX18)&gt;DX$1,"",INDEX('malzeme montaj'!$C$1:$C$3329,SMALL(IF('malzeme montaj'!$B$1:$B$3329=DX$3,IF('malzeme montaj'!$C$1:$C$3329&lt;&gt;"",ROW('malzeme montaj'!$C$1:$C$3329))),ROWS(DX$4:DX18))))</f>
        <v/>
      </c>
      <c r="DY18" s="34" t="str">
        <f t="array" ref="DY18">IF(ROWS(DY$4:DY18)&gt;DY$1,"",INDEX('malzeme montaj'!$C$1:$C$3329,SMALL(IF('malzeme montaj'!$B$1:$B$3329=DY$3,IF('malzeme montaj'!$C$1:$C$3329&lt;&gt;"",ROW('malzeme montaj'!$C$1:$C$3329))),ROWS(DY$4:DY18))))</f>
        <v/>
      </c>
      <c r="DZ18" s="34" t="str">
        <f t="array" ref="DZ18">IF(ROWS(DZ$4:DZ18)&gt;DZ$1,"",INDEX('malzeme montaj'!$C$1:$C$3329,SMALL(IF('malzeme montaj'!$B$1:$B$3329=DZ$3,IF('malzeme montaj'!$C$1:$C$3329&lt;&gt;"",ROW('malzeme montaj'!$C$1:$C$3329))),ROWS(DZ$4:DZ18))))</f>
        <v/>
      </c>
      <c r="EA18" s="34" t="str">
        <f t="array" ref="EA18">IF(ROWS(EA$4:EA18)&gt;EA$1,"",INDEX('malzeme montaj'!$C$1:$C$3329,SMALL(IF('malzeme montaj'!$B$1:$B$3329=EA$3,IF('malzeme montaj'!$C$1:$C$3329&lt;&gt;"",ROW('malzeme montaj'!$C$1:$C$3329))),ROWS(EA$4:EA18))))</f>
        <v/>
      </c>
      <c r="EB18" s="34" t="str">
        <f t="array" ref="EB18">IF(ROWS(EB$4:EB18)&gt;EB$1,"",INDEX('malzeme montaj'!$C$1:$C$3329,SMALL(IF('malzeme montaj'!$B$1:$B$3329=EB$3,IF('malzeme montaj'!$C$1:$C$3329&lt;&gt;"",ROW('malzeme montaj'!$C$1:$C$3329))),ROWS(EB$4:EB18))))</f>
        <v/>
      </c>
      <c r="EC18" s="34" t="str">
        <f t="array" ref="EC18">IF(ROWS(EC$4:EC18)&gt;EC$1,"",INDEX('malzeme montaj'!$C$1:$C$3329,SMALL(IF('malzeme montaj'!$B$1:$B$3329=EC$3,IF('malzeme montaj'!$C$1:$C$3329&lt;&gt;"",ROW('malzeme montaj'!$C$1:$C$3329))),ROWS(EC$4:EC18))))</f>
        <v/>
      </c>
      <c r="ED18" s="34" t="str">
        <f t="array" ref="ED18">IF(ROWS(ED$4:ED18)&gt;ED$1,"",INDEX('malzeme montaj'!$C$1:$C$3329,SMALL(IF('malzeme montaj'!$B$1:$B$3329=ED$3,IF('malzeme montaj'!$C$1:$C$3329&lt;&gt;"",ROW('malzeme montaj'!$C$1:$C$3329))),ROWS(ED$4:ED18))))</f>
        <v/>
      </c>
      <c r="EE18" s="34" t="str">
        <f t="array" ref="EE18">IF(ROWS(EE$4:EE18)&gt;EE$1,"",INDEX('malzeme montaj'!$C$1:$C$3329,SMALL(IF('malzeme montaj'!$B$1:$B$3329=EE$3,IF('malzeme montaj'!$C$1:$C$3329&lt;&gt;"",ROW('malzeme montaj'!$C$1:$C$3329))),ROWS(EE$4:EE18))))</f>
        <v/>
      </c>
      <c r="EF18" s="34" t="str">
        <f t="array" ref="EF18">IF(ROWS(EF$4:EF18)&gt;EF$1,"",INDEX('malzeme montaj'!$C$1:$C$3329,SMALL(IF('malzeme montaj'!$B$1:$B$3329=EF$3,IF('malzeme montaj'!$C$1:$C$3329&lt;&gt;"",ROW('malzeme montaj'!$C$1:$C$3329))),ROWS(EF$4:EF18))))</f>
        <v/>
      </c>
      <c r="EG18" s="34" t="str">
        <f t="array" ref="EG18">IF(ROWS(EG$4:EG18)&gt;EG$1,"",INDEX('malzeme montaj'!$C$1:$C$3329,SMALL(IF('malzeme montaj'!$B$1:$B$3329=EG$3,IF('malzeme montaj'!$C$1:$C$3329&lt;&gt;"",ROW('malzeme montaj'!$C$1:$C$3329))),ROWS(EG$4:EG18))))</f>
        <v/>
      </c>
      <c r="EH18" s="34" t="str">
        <f t="array" ref="EH18">IF(ROWS(EH$4:EH18)&gt;EH$1,"",INDEX('malzeme montaj'!$C$1:$C$3329,SMALL(IF('malzeme montaj'!$B$1:$B$3329=EH$3,IF('malzeme montaj'!$C$1:$C$3329&lt;&gt;"",ROW('malzeme montaj'!$C$1:$C$3329))),ROWS(EH$4:EH18))))</f>
        <v/>
      </c>
      <c r="EI18" s="34" t="str">
        <f t="array" ref="EI18">IF(ROWS(EI$4:EI18)&gt;EI$1,"",INDEX('malzeme montaj'!$C$1:$C$3329,SMALL(IF('malzeme montaj'!$B$1:$B$3329=EI$3,IF('malzeme montaj'!$C$1:$C$3329&lt;&gt;"",ROW('malzeme montaj'!$C$1:$C$3329))),ROWS(EI$4:EI18))))</f>
        <v/>
      </c>
      <c r="EJ18" s="34" t="str">
        <f t="array" ref="EJ18">IF(ROWS(EJ$4:EJ18)&gt;EJ$1,"",INDEX('malzeme montaj'!$C$1:$C$3329,SMALL(IF('malzeme montaj'!$B$1:$B$3329=EJ$3,IF('malzeme montaj'!$C$1:$C$3329&lt;&gt;"",ROW('malzeme montaj'!$C$1:$C$3329))),ROWS(EJ$4:EJ18))))</f>
        <v/>
      </c>
      <c r="EK18" s="34" t="str">
        <f t="array" ref="EK18">IF(ROWS(EK$4:EK18)&gt;EK$1,"",INDEX('malzeme montaj'!$C$1:$C$3329,SMALL(IF('malzeme montaj'!$B$1:$B$3329=EK$3,IF('malzeme montaj'!$C$1:$C$3329&lt;&gt;"",ROW('malzeme montaj'!$C$1:$C$3329))),ROWS(EK$4:EK18))))</f>
        <v/>
      </c>
      <c r="EL18" s="34" t="str">
        <f t="array" ref="EL18">IF(ROWS(EL$4:EL18)&gt;EL$1,"",INDEX('malzeme montaj'!$C$1:$C$3329,SMALL(IF('malzeme montaj'!$B$1:$B$3329=EL$3,IF('malzeme montaj'!$C$1:$C$3329&lt;&gt;"",ROW('malzeme montaj'!$C$1:$C$3329))),ROWS(EL$4:EL18))))</f>
        <v/>
      </c>
      <c r="EM18" s="34" t="str">
        <f t="array" ref="EM18">IF(ROWS(EM$4:EM18)&gt;EM$1,"",INDEX('malzeme montaj'!$C$1:$C$3329,SMALL(IF('malzeme montaj'!$B$1:$B$3329=EM$3,IF('malzeme montaj'!$C$1:$C$3329&lt;&gt;"",ROW('malzeme montaj'!$C$1:$C$3329))),ROWS(EM$4:EM18))))</f>
        <v/>
      </c>
      <c r="EN18" s="34" t="str">
        <f t="array" ref="EN18">IF(ROWS(EN$4:EN18)&gt;EN$1,"",INDEX('malzeme montaj'!$C$1:$C$3329,SMALL(IF('malzeme montaj'!$B$1:$B$3329=EN$3,IF('malzeme montaj'!$C$1:$C$3329&lt;&gt;"",ROW('malzeme montaj'!$C$1:$C$3329))),ROWS(EN$4:EN18))))</f>
        <v/>
      </c>
      <c r="EO18" s="34" t="str">
        <f t="array" ref="EO18">IF(ROWS(EO$4:EO18)&gt;EO$1,"",INDEX('malzeme montaj'!$C$1:$C$3329,SMALL(IF('malzeme montaj'!$B$1:$B$3329=EO$3,IF('malzeme montaj'!$C$1:$C$3329&lt;&gt;"",ROW('malzeme montaj'!$C$1:$C$3329))),ROWS(EO$4:EO18))))</f>
        <v/>
      </c>
      <c r="EP18" s="34" t="str">
        <f t="array" ref="EP18">IF(ROWS(EP$4:EP18)&gt;EP$1,"",INDEX('malzeme montaj'!$C$1:$C$3329,SMALL(IF('malzeme montaj'!$B$1:$B$3329=EP$3,IF('malzeme montaj'!$C$1:$C$3329&lt;&gt;"",ROW('malzeme montaj'!$C$1:$C$3329))),ROWS(EP$4:EP18))))</f>
        <v/>
      </c>
      <c r="EQ18" s="34" t="str">
        <f t="array" ref="EQ18">IF(ROWS(EQ$4:EQ18)&gt;EQ$1,"",INDEX('malzeme montaj'!$C$1:$C$3329,SMALL(IF('malzeme montaj'!$B$1:$B$3329=EQ$3,IF('malzeme montaj'!$C$1:$C$3329&lt;&gt;"",ROW('malzeme montaj'!$C$1:$C$3329))),ROWS(EQ$4:EQ18))))</f>
        <v/>
      </c>
      <c r="ER18" s="34" t="str">
        <f t="array" ref="ER18">IF(ROWS(ER$4:ER18)&gt;ER$1,"",INDEX('malzeme montaj'!$C$1:$C$3329,SMALL(IF('malzeme montaj'!$B$1:$B$3329=ER$3,IF('malzeme montaj'!$C$1:$C$3329&lt;&gt;"",ROW('malzeme montaj'!$C$1:$C$3329))),ROWS(ER$4:ER18))))</f>
        <v/>
      </c>
      <c r="ES18" s="34" t="str">
        <f t="array" ref="ES18">IF(ROWS(ES$4:ES18)&gt;ES$1,"",INDEX('malzeme montaj'!$C$1:$C$3329,SMALL(IF('malzeme montaj'!$B$1:$B$3329=ES$3,IF('malzeme montaj'!$C$1:$C$3329&lt;&gt;"",ROW('malzeme montaj'!$C$1:$C$3329))),ROWS(ES$4:ES18))))</f>
        <v/>
      </c>
      <c r="ET18" s="34" t="str">
        <f t="array" ref="ET18">IF(ROWS(ET$4:ET18)&gt;ET$1,"",INDEX('malzeme montaj'!$C$1:$C$3329,SMALL(IF('malzeme montaj'!$B$1:$B$3329=ET$3,IF('malzeme montaj'!$C$1:$C$3329&lt;&gt;"",ROW('malzeme montaj'!$C$1:$C$3329))),ROWS(ET$4:ET18))))</f>
        <v/>
      </c>
      <c r="EU18" s="34" t="str">
        <f t="array" ref="EU18">IF(ROWS(EU$4:EU18)&gt;EU$1,"",INDEX('malzeme montaj'!$C$1:$C$3329,SMALL(IF('malzeme montaj'!$B$1:$B$3329=EU$3,IF('malzeme montaj'!$C$1:$C$3329&lt;&gt;"",ROW('malzeme montaj'!$C$1:$C$3329))),ROWS(EU$4:EU18))))</f>
        <v/>
      </c>
      <c r="EV18" s="34" t="str">
        <f t="array" ref="EV18">IF(ROWS(EV$4:EV18)&gt;EV$1,"",INDEX('malzeme montaj'!$C$1:$C$3329,SMALL(IF('malzeme montaj'!$B$1:$B$3329=EV$3,IF('malzeme montaj'!$C$1:$C$3329&lt;&gt;"",ROW('malzeme montaj'!$C$1:$C$3329))),ROWS(EV$4:EV18))))</f>
        <v/>
      </c>
      <c r="EW18" s="34" t="str">
        <f t="array" ref="EW18">IF(ROWS(EW$4:EW18)&gt;EW$1,"",INDEX('malzeme montaj'!$C$1:$C$3329,SMALL(IF('malzeme montaj'!$B$1:$B$3329=EW$3,IF('malzeme montaj'!$C$1:$C$3329&lt;&gt;"",ROW('malzeme montaj'!$C$1:$C$3329))),ROWS(EW$4:EW18))))</f>
        <v/>
      </c>
    </row>
    <row r="19" spans="1:153">
      <c r="A19" s="38" t="str">
        <f t="array" ref="A19">IF(ROWS(A$4:A19)&gt;A$1,"",INDEX('malzeme montaj'!$C$1:$C$3329,SMALL(IF('malzeme montaj'!$B$1:$B$3329=A$3,IF('malzeme montaj'!$C$1:$C$3329&lt;&gt;"",ROW('malzeme montaj'!$C$1:$C$3329))),ROWS(A$4:A19))))</f>
        <v/>
      </c>
      <c r="B19" s="38" t="str">
        <f t="array" ref="B19">IF(ROWS(B$4:B19)&gt;B$1,"",INDEX('malzeme montaj'!$C$1:$C$3329,SMALL(IF('malzeme montaj'!$B$1:$B$3329=B$3,IF('malzeme montaj'!$C$1:$C$3329&lt;&gt;"",ROW('malzeme montaj'!$C$1:$C$3329))),ROWS(B$4:B19))))</f>
        <v/>
      </c>
      <c r="C19" s="38" t="str">
        <f t="array" ref="C19">IF(ROWS(C$4:C19)&gt;C$1,"",INDEX('malzeme montaj'!$C$1:$C$3329,SMALL(IF('malzeme montaj'!$B$1:$B$3329=C$3,IF('malzeme montaj'!$C$1:$C$3329&lt;&gt;"",ROW('malzeme montaj'!$C$1:$C$3329))),ROWS(C$4:C19))))</f>
        <v/>
      </c>
      <c r="D19" s="38" t="str">
        <f t="array" ref="D19">IF(ROWS(D$4:D19)&gt;D$1,"",INDEX('malzeme montaj'!$C$1:$C$3329,SMALL(IF('malzeme montaj'!$B$1:$B$3329=D$3,IF('malzeme montaj'!$C$1:$C$3329&lt;&gt;"",ROW('malzeme montaj'!$C$1:$C$3329))),ROWS(D$4:D19))))</f>
        <v/>
      </c>
      <c r="E19" s="38" t="str">
        <f t="array" ref="E19">IF(ROWS(E$4:E19)&gt;E$1,"",INDEX('malzeme montaj'!$C$1:$C$3329,SMALL(IF('malzeme montaj'!$B$1:$B$3329=E$3,IF('malzeme montaj'!$C$1:$C$3329&lt;&gt;"",ROW('malzeme montaj'!$C$1:$C$3329))),ROWS(E$4:E19))))</f>
        <v/>
      </c>
      <c r="F19" s="38" t="str">
        <f t="array" ref="F19">IF(ROWS(F$4:F19)&gt;F$1,"",INDEX('malzeme montaj'!$C$1:$C$3329,SMALL(IF('malzeme montaj'!$B$1:$B$3329=F$3,IF('malzeme montaj'!$C$1:$C$3329&lt;&gt;"",ROW('malzeme montaj'!$C$1:$C$3329))),ROWS(F$4:F19))))</f>
        <v/>
      </c>
      <c r="G19" s="38" t="str">
        <f t="array" ref="G19">IF(ROWS(G$4:G19)&gt;G$1,"",INDEX('malzeme montaj'!$C$1:$C$3329,SMALL(IF('malzeme montaj'!$B$1:$B$3329=G$3,IF('malzeme montaj'!$C$1:$C$3329&lt;&gt;"",ROW('malzeme montaj'!$C$1:$C$3329))),ROWS(G$4:G19))))</f>
        <v/>
      </c>
      <c r="H19" s="38" t="str">
        <f t="array" ref="H19">IF(ROWS(H$4:H19)&gt;H$1,"",INDEX('malzeme montaj'!$C$1:$C$3329,SMALL(IF('malzeme montaj'!$B$1:$B$3329=H$3,IF('malzeme montaj'!$C$1:$C$3329&lt;&gt;"",ROW('malzeme montaj'!$C$1:$C$3329))),ROWS(H$4:H19))))</f>
        <v/>
      </c>
      <c r="I19" s="38" t="str">
        <f t="array" ref="I19">IF(ROWS(I$4:I19)&gt;I$1,"",INDEX('malzeme montaj'!$C$1:$C$3329,SMALL(IF('malzeme montaj'!$B$1:$B$3329=I$3,IF('malzeme montaj'!$C$1:$C$3329&lt;&gt;"",ROW('malzeme montaj'!$C$1:$C$3329))),ROWS(I$4:I19))))</f>
        <v/>
      </c>
      <c r="J19" s="38" t="str">
        <f t="array" ref="J19">IF(ROWS(J$4:J19)&gt;J$1,"",INDEX('malzeme montaj'!$C$1:$C$3329,SMALL(IF('malzeme montaj'!$B$1:$B$3329=J$3,IF('malzeme montaj'!$C$1:$C$3329&lt;&gt;"",ROW('malzeme montaj'!$C$1:$C$3329))),ROWS(J$4:J19))))</f>
        <v/>
      </c>
      <c r="K19" s="38" t="str">
        <f t="array" ref="K19">IF(ROWS(K$4:K19)&gt;K$1,"",INDEX('malzeme montaj'!$C$1:$C$3329,SMALL(IF('malzeme montaj'!$B$1:$B$3329=K$3,IF('malzeme montaj'!$C$1:$C$3329&lt;&gt;"",ROW('malzeme montaj'!$C$1:$C$3329))),ROWS(K$4:K19))))</f>
        <v/>
      </c>
      <c r="L19" s="38" t="str">
        <f t="array" ref="L19">IF(ROWS(L$4:L19)&gt;L$1,"",INDEX('malzeme montaj'!$C$1:$C$3329,SMALL(IF('malzeme montaj'!$B$1:$B$3329=L$3,IF('malzeme montaj'!$C$1:$C$3329&lt;&gt;"",ROW('malzeme montaj'!$C$1:$C$3329))),ROWS(L$4:L19))))</f>
        <v/>
      </c>
      <c r="M19" s="38" t="str">
        <f t="array" ref="M19">IF(ROWS(M$4:M19)&gt;M$1,"",INDEX('malzeme montaj'!$C$1:$C$3329,SMALL(IF('malzeme montaj'!$B$1:$B$3329=M$3,IF('malzeme montaj'!$C$1:$C$3329&lt;&gt;"",ROW('malzeme montaj'!$C$1:$C$3329))),ROWS(M$4:M19))))</f>
        <v/>
      </c>
      <c r="N19" s="38" t="str">
        <f t="array" ref="N19">IF(ROWS(N$4:N19)&gt;N$1,"",INDEX('malzeme montaj'!$C$1:$C$3329,SMALL(IF('malzeme montaj'!$B$1:$B$3329=N$3,IF('malzeme montaj'!$C$1:$C$3329&lt;&gt;"",ROW('malzeme montaj'!$C$1:$C$3329))),ROWS(N$4:N19))))</f>
        <v/>
      </c>
      <c r="O19" s="38" t="str">
        <f t="array" ref="O19">IF(ROWS(O$4:O19)&gt;O$1,"",INDEX('malzeme montaj'!$C$1:$C$3329,SMALL(IF('malzeme montaj'!$B$1:$B$3329=O$3,IF('malzeme montaj'!$C$1:$C$3329&lt;&gt;"",ROW('malzeme montaj'!$C$1:$C$3329))),ROWS(O$4:O19))))</f>
        <v/>
      </c>
      <c r="P19" s="38" t="str">
        <f t="array" ref="P19">IF(ROWS(P$4:P19)&gt;P$1,"",INDEX('malzeme montaj'!$C$1:$C$3329,SMALL(IF('malzeme montaj'!$B$1:$B$3329=P$3,IF('malzeme montaj'!$C$1:$C$3329&lt;&gt;"",ROW('malzeme montaj'!$C$1:$C$3329))),ROWS(P$4:P19))))</f>
        <v/>
      </c>
      <c r="Q19" s="38" t="str">
        <f t="array" ref="Q19">IF(ROWS(Q$4:Q19)&gt;Q$1,"",INDEX('malzeme montaj'!$C$1:$C$3329,SMALL(IF('malzeme montaj'!$B$1:$B$3329=Q$3,IF('malzeme montaj'!$C$1:$C$3329&lt;&gt;"",ROW('malzeme montaj'!$C$1:$C$3329))),ROWS(Q$4:Q19))))</f>
        <v/>
      </c>
      <c r="R19" s="38" t="str">
        <f t="array" ref="R19">IF(ROWS(R$4:R19)&gt;R$1,"",INDEX('malzeme montaj'!$C$1:$C$3329,SMALL(IF('malzeme montaj'!$B$1:$B$3329=R$3,IF('malzeme montaj'!$C$1:$C$3329&lt;&gt;"",ROW('malzeme montaj'!$C$1:$C$3329))),ROWS(R$4:R19))))</f>
        <v/>
      </c>
      <c r="S19" s="38" t="str">
        <f t="array" ref="S19">IF(ROWS(S$4:S19)&gt;S$1,"",INDEX('malzeme montaj'!$C$1:$C$3329,SMALL(IF('malzeme montaj'!$B$1:$B$3329=S$3,IF('malzeme montaj'!$C$1:$C$3329&lt;&gt;"",ROW('malzeme montaj'!$C$1:$C$3329))),ROWS(S$4:S19))))</f>
        <v/>
      </c>
      <c r="T19" s="38" t="str">
        <f t="array" ref="T19">IF(ROWS(T$4:T19)&gt;T$1,"",INDEX('malzeme montaj'!$C$1:$C$3329,SMALL(IF('malzeme montaj'!$B$1:$B$3329=T$3,IF('malzeme montaj'!$C$1:$C$3329&lt;&gt;"",ROW('malzeme montaj'!$C$1:$C$3329))),ROWS(T$4:T19))))</f>
        <v/>
      </c>
      <c r="U19" s="38" t="str">
        <f t="array" ref="U19">IF(ROWS(U$4:U19)&gt;U$1,"",INDEX('malzeme montaj'!$C$1:$C$3329,SMALL(IF('malzeme montaj'!$B$1:$B$3329=U$3,IF('malzeme montaj'!$C$1:$C$3329&lt;&gt;"",ROW('malzeme montaj'!$C$1:$C$3329))),ROWS(U$4:U19))))</f>
        <v/>
      </c>
      <c r="V19" s="38" t="str">
        <f t="array" ref="V19">IF(ROWS(V$4:V19)&gt;V$1,"",INDEX('malzeme montaj'!$C$1:$C$3329,SMALL(IF('malzeme montaj'!$B$1:$B$3329=V$3,IF('malzeme montaj'!$C$1:$C$3329&lt;&gt;"",ROW('malzeme montaj'!$C$1:$C$3329))),ROWS(V$4:V19))))</f>
        <v/>
      </c>
      <c r="W19" s="38" t="str">
        <f t="array" ref="W19">IF(ROWS(W$4:W19)&gt;W$1,"",INDEX('malzeme montaj'!$C$1:$C$3329,SMALL(IF('malzeme montaj'!$B$1:$B$3329=W$3,IF('malzeme montaj'!$C$1:$C$3329&lt;&gt;"",ROW('malzeme montaj'!$C$1:$C$3329))),ROWS(W$4:W19))))</f>
        <v/>
      </c>
      <c r="X19" s="38" t="str">
        <f t="array" ref="X19">IF(ROWS(X$4:X19)&gt;X$1,"",INDEX('malzeme montaj'!$C$1:$C$3329,SMALL(IF('malzeme montaj'!$B$1:$B$3329=X$3,IF('malzeme montaj'!$C$1:$C$3329&lt;&gt;"",ROW('malzeme montaj'!$C$1:$C$3329))),ROWS(X$4:X19))))</f>
        <v/>
      </c>
      <c r="Y19" s="38" t="str">
        <f t="array" ref="Y19">IF(ROWS(Y$4:Y19)&gt;Y$1,"",INDEX('malzeme montaj'!$C$1:$C$3329,SMALL(IF('malzeme montaj'!$B$1:$B$3329=Y$3,IF('malzeme montaj'!$C$1:$C$3329&lt;&gt;"",ROW('malzeme montaj'!$C$1:$C$3329))),ROWS(Y$4:Y19))))</f>
        <v/>
      </c>
      <c r="Z19" s="38" t="str">
        <f t="array" ref="Z19">IF(ROWS(Z$4:Z19)&gt;Z$1,"",INDEX('malzeme montaj'!$C$1:$C$3329,SMALL(IF('malzeme montaj'!$B$1:$B$3329=Z$3,IF('malzeme montaj'!$C$1:$C$3329&lt;&gt;"",ROW('malzeme montaj'!$C$1:$C$3329))),ROWS(Z$4:Z19))))</f>
        <v/>
      </c>
      <c r="AA19" s="38" t="str">
        <f t="array" ref="AA19">IF(ROWS(AA$4:AA19)&gt;AA$1,"",INDEX('malzeme montaj'!$C$1:$C$3329,SMALL(IF('malzeme montaj'!$B$1:$B$3329=AA$3,IF('malzeme montaj'!$C$1:$C$3329&lt;&gt;"",ROW('malzeme montaj'!$C$1:$C$3329))),ROWS(AA$4:AA19))))</f>
        <v/>
      </c>
      <c r="AB19" s="38" t="str">
        <f t="array" ref="AB19">IF(ROWS(AB$4:AB19)&gt;AB$1,"",INDEX('malzeme montaj'!$C$1:$C$3329,SMALL(IF('malzeme montaj'!$B$1:$B$3329=AB$3,IF('malzeme montaj'!$C$1:$C$3329&lt;&gt;"",ROW('malzeme montaj'!$C$1:$C$3329))),ROWS(AB$4:AB19))))</f>
        <v/>
      </c>
      <c r="AC19" s="38" t="str">
        <f t="array" ref="AC19">IF(ROWS(AC$4:AC19)&gt;AC$1,"",INDEX('malzeme montaj'!$C$1:$C$3329,SMALL(IF('malzeme montaj'!$B$1:$B$3329=AC$3,IF('malzeme montaj'!$C$1:$C$3329&lt;&gt;"",ROW('malzeme montaj'!$C$1:$C$3329))),ROWS(AC$4:AC19))))</f>
        <v/>
      </c>
      <c r="AD19" s="38" t="str">
        <f t="array" ref="AD19">IF(ROWS(AD$4:AD19)&gt;AD$1,"",INDEX('malzeme montaj'!$C$1:$C$3329,SMALL(IF('malzeme montaj'!$B$1:$B$3329=AD$3,IF('malzeme montaj'!$C$1:$C$3329&lt;&gt;"",ROW('malzeme montaj'!$C$1:$C$3329))),ROWS(AD$4:AD19))))</f>
        <v/>
      </c>
      <c r="AE19" s="38" t="str">
        <f t="array" ref="AE19">IF(ROWS(AE$4:AE19)&gt;AE$1,"",INDEX('malzeme montaj'!$C$1:$C$3329,SMALL(IF('malzeme montaj'!$B$1:$B$3329=AE$3,IF('malzeme montaj'!$C$1:$C$3329&lt;&gt;"",ROW('malzeme montaj'!$C$1:$C$3329))),ROWS(AE$4:AE19))))</f>
        <v/>
      </c>
      <c r="AF19" s="38" t="str">
        <f t="array" ref="AF19">IF(ROWS(AF$4:AF19)&gt;AF$1,"",INDEX('malzeme montaj'!$C$1:$C$3329,SMALL(IF('malzeme montaj'!$B$1:$B$3329=AF$3,IF('malzeme montaj'!$C$1:$C$3329&lt;&gt;"",ROW('malzeme montaj'!$C$1:$C$3329))),ROWS(AF$4:AF19))))</f>
        <v/>
      </c>
      <c r="AG19" s="38" t="str">
        <f t="array" ref="AG19">IF(ROWS(AG$4:AG19)&gt;AG$1,"",INDEX('malzeme montaj'!$C$1:$C$3329,SMALL(IF('malzeme montaj'!$B$1:$B$3329=AG$3,IF('malzeme montaj'!$C$1:$C$3329&lt;&gt;"",ROW('malzeme montaj'!$C$1:$C$3329))),ROWS(AG$4:AG19))))</f>
        <v/>
      </c>
      <c r="AH19" s="38" t="str">
        <f t="array" ref="AH19">IF(ROWS(AH$4:AH19)&gt;AH$1,"",INDEX('malzeme montaj'!$C$1:$C$3329,SMALL(IF('malzeme montaj'!$B$1:$B$3329=AH$3,IF('malzeme montaj'!$C$1:$C$3329&lt;&gt;"",ROW('malzeme montaj'!$C$1:$C$3329))),ROWS(AH$4:AH19))))</f>
        <v/>
      </c>
      <c r="AI19" s="38" t="str">
        <f t="array" ref="AI19">IF(ROWS(AI$4:AI19)&gt;AI$1,"",INDEX('malzeme montaj'!$C$1:$C$3329,SMALL(IF('malzeme montaj'!$B$1:$B$3329=AI$3,IF('malzeme montaj'!$C$1:$C$3329&lt;&gt;"",ROW('malzeme montaj'!$C$1:$C$3329))),ROWS(AI$4:AI19))))</f>
        <v/>
      </c>
      <c r="AJ19" s="38" t="str">
        <f t="array" ref="AJ19">IF(ROWS(AJ$4:AJ19)&gt;AJ$1,"",INDEX('malzeme montaj'!$C$1:$C$3329,SMALL(IF('malzeme montaj'!$B$1:$B$3329=AJ$3,IF('malzeme montaj'!$C$1:$C$3329&lt;&gt;"",ROW('malzeme montaj'!$C$1:$C$3329))),ROWS(AJ$4:AJ19))))</f>
        <v/>
      </c>
      <c r="AK19" s="38" t="str">
        <f t="array" ref="AK19">IF(ROWS(AK$4:AK19)&gt;AK$1,"",INDEX('malzeme montaj'!$C$1:$C$3329,SMALL(IF('malzeme montaj'!$B$1:$B$3329=AK$3,IF('malzeme montaj'!$C$1:$C$3329&lt;&gt;"",ROW('malzeme montaj'!$C$1:$C$3329))),ROWS(AK$4:AK19))))</f>
        <v/>
      </c>
      <c r="AL19" s="38" t="str">
        <f t="array" ref="AL19">IF(ROWS(AL$4:AL19)&gt;AL$1,"",INDEX('malzeme montaj'!$C$1:$C$3329,SMALL(IF('malzeme montaj'!$B$1:$B$3329=AL$3,IF('malzeme montaj'!$C$1:$C$3329&lt;&gt;"",ROW('malzeme montaj'!$C$1:$C$3329))),ROWS(AL$4:AL19))))</f>
        <v/>
      </c>
      <c r="AM19" s="38" t="str">
        <f t="array" ref="AM19">IF(ROWS(AM$4:AM19)&gt;AM$1,"",INDEX('malzeme montaj'!$C$1:$C$3329,SMALL(IF('malzeme montaj'!$B$1:$B$3329=AM$3,IF('malzeme montaj'!$C$1:$C$3329&lt;&gt;"",ROW('malzeme montaj'!$C$1:$C$3329))),ROWS(AM$4:AM19))))</f>
        <v/>
      </c>
      <c r="AN19" s="38" t="str">
        <f t="array" ref="AN19">IF(ROWS(AN$4:AN19)&gt;AN$1,"",INDEX('malzeme montaj'!$C$1:$C$3329,SMALL(IF('malzeme montaj'!$B$1:$B$3329=AN$3,IF('malzeme montaj'!$C$1:$C$3329&lt;&gt;"",ROW('malzeme montaj'!$C$1:$C$3329))),ROWS(AN$4:AN19))))</f>
        <v/>
      </c>
      <c r="AO19" s="38" t="str">
        <f t="array" ref="AO19">IF(ROWS(AO$4:AO19)&gt;AO$1,"",INDEX('malzeme montaj'!$C$1:$C$3329,SMALL(IF('malzeme montaj'!$B$1:$B$3329=AO$3,IF('malzeme montaj'!$C$1:$C$3329&lt;&gt;"",ROW('malzeme montaj'!$C$1:$C$3329))),ROWS(AO$4:AO19))))</f>
        <v/>
      </c>
      <c r="AP19" s="38" t="str">
        <f t="array" ref="AP19">IF(ROWS(AP$4:AP19)&gt;AP$1,"",INDEX('malzeme montaj'!$C$1:$C$3329,SMALL(IF('malzeme montaj'!$B$1:$B$3329=AP$3,IF('malzeme montaj'!$C$1:$C$3329&lt;&gt;"",ROW('malzeme montaj'!$C$1:$C$3329))),ROWS(AP$4:AP19))))</f>
        <v/>
      </c>
      <c r="AQ19" s="38" t="str">
        <f t="array" ref="AQ19">IF(ROWS(AQ$4:AQ19)&gt;AQ$1,"",INDEX('malzeme montaj'!$C$1:$C$3329,SMALL(IF('malzeme montaj'!$B$1:$B$3329=AQ$3,IF('malzeme montaj'!$C$1:$C$3329&lt;&gt;"",ROW('malzeme montaj'!$C$1:$C$3329))),ROWS(AQ$4:AQ19))))</f>
        <v/>
      </c>
      <c r="AR19" s="38" t="str">
        <f t="array" ref="AR19">IF(ROWS(AR$4:AR19)&gt;AR$1,"",INDEX('malzeme montaj'!$C$1:$C$3329,SMALL(IF('malzeme montaj'!$B$1:$B$3329=AR$3,IF('malzeme montaj'!$C$1:$C$3329&lt;&gt;"",ROW('malzeme montaj'!$C$1:$C$3329))),ROWS(AR$4:AR19))))</f>
        <v/>
      </c>
      <c r="AS19" s="38" t="str">
        <f t="array" ref="AS19">IF(ROWS(AS$4:AS19)&gt;AS$1,"",INDEX('malzeme montaj'!$C$1:$C$3329,SMALL(IF('malzeme montaj'!$B$1:$B$3329=AS$3,IF('malzeme montaj'!$C$1:$C$3329&lt;&gt;"",ROW('malzeme montaj'!$C$1:$C$3329))),ROWS(AS$4:AS19))))</f>
        <v/>
      </c>
      <c r="AT19" s="38" t="str">
        <f t="array" ref="AT19">IF(ROWS(AT$4:AT19)&gt;AT$1,"",INDEX('malzeme montaj'!$C$1:$C$3329,SMALL(IF('malzeme montaj'!$B$1:$B$3329=AT$3,IF('malzeme montaj'!$C$1:$C$3329&lt;&gt;"",ROW('malzeme montaj'!$C$1:$C$3329))),ROWS(AT$4:AT19))))</f>
        <v/>
      </c>
      <c r="AU19" s="38" t="str">
        <f t="array" ref="AU19">IF(ROWS(AU$4:AU19)&gt;AU$1,"",INDEX('malzeme montaj'!$C$1:$C$3329,SMALL(IF('malzeme montaj'!$B$1:$B$3329=AU$3,IF('malzeme montaj'!$C$1:$C$3329&lt;&gt;"",ROW('malzeme montaj'!$C$1:$C$3329))),ROWS(AU$4:AU19))))</f>
        <v/>
      </c>
      <c r="AV19" s="38" t="str">
        <f t="array" ref="AV19">IF(ROWS(AV$4:AV19)&gt;AV$1,"",INDEX('malzeme montaj'!$C$1:$C$3329,SMALL(IF('malzeme montaj'!$B$1:$B$3329=AV$3,IF('malzeme montaj'!$C$1:$C$3329&lt;&gt;"",ROW('malzeme montaj'!$C$1:$C$3329))),ROWS(AV$4:AV19))))</f>
        <v/>
      </c>
      <c r="AW19" s="38" t="str">
        <f t="array" ref="AW19">IF(ROWS(AW$4:AW19)&gt;AW$1,"",INDEX('malzeme montaj'!$C$1:$C$3329,SMALL(IF('malzeme montaj'!$B$1:$B$3329=AW$3,IF('malzeme montaj'!$C$1:$C$3329&lt;&gt;"",ROW('malzeme montaj'!$C$1:$C$3329))),ROWS(AW$4:AW19))))</f>
        <v/>
      </c>
      <c r="AX19" s="38" t="str">
        <f t="array" ref="AX19">IF(ROWS(AX$4:AX19)&gt;AX$1,"",INDEX('malzeme montaj'!$C$1:$C$3329,SMALL(IF('malzeme montaj'!$B$1:$B$3329=AX$3,IF('malzeme montaj'!$C$1:$C$3329&lt;&gt;"",ROW('malzeme montaj'!$C$1:$C$3329))),ROWS(AX$4:AX19))))</f>
        <v/>
      </c>
      <c r="AY19" s="38" t="str">
        <f t="array" ref="AY19">IF(ROWS(AY$4:AY19)&gt;AY$1,"",INDEX('malzeme montaj'!$C$1:$C$3329,SMALL(IF('malzeme montaj'!$B$1:$B$3329=AY$3,IF('malzeme montaj'!$C$1:$C$3329&lt;&gt;"",ROW('malzeme montaj'!$C$1:$C$3329))),ROWS(AY$4:AY19))))</f>
        <v/>
      </c>
      <c r="AZ19" s="38" t="str">
        <f t="array" ref="AZ19">IF(ROWS(AZ$4:AZ19)&gt;AZ$1,"",INDEX('malzeme montaj'!$C$1:$C$3329,SMALL(IF('malzeme montaj'!$B$1:$B$3329=AZ$3,IF('malzeme montaj'!$C$1:$C$3329&lt;&gt;"",ROW('malzeme montaj'!$C$1:$C$3329))),ROWS(AZ$4:AZ19))))</f>
        <v/>
      </c>
      <c r="BA19" s="38" t="str">
        <f t="array" ref="BA19">IF(ROWS(BA$4:BA19)&gt;BA$1,"",INDEX('malzeme montaj'!$C$1:$C$3329,SMALL(IF('malzeme montaj'!$B$1:$B$3329=BA$3,IF('malzeme montaj'!$C$1:$C$3329&lt;&gt;"",ROW('malzeme montaj'!$C$1:$C$3329))),ROWS(BA$4:BA19))))</f>
        <v/>
      </c>
      <c r="BB19" s="38" t="str">
        <f t="array" ref="BB19">IF(ROWS(BB$4:BB19)&gt;BB$1,"",INDEX('malzeme montaj'!$C$1:$C$3329,SMALL(IF('malzeme montaj'!$B$1:$B$3329=BB$3,IF('malzeme montaj'!$C$1:$C$3329&lt;&gt;"",ROW('malzeme montaj'!$C$1:$C$3329))),ROWS(BB$4:BB19))))</f>
        <v/>
      </c>
      <c r="BC19" s="38" t="str">
        <f t="array" ref="BC19">IF(ROWS(BC$4:BC19)&gt;BC$1,"",INDEX('malzeme montaj'!$C$1:$C$3329,SMALL(IF('malzeme montaj'!$B$1:$B$3329=BC$3,IF('malzeme montaj'!$C$1:$C$3329&lt;&gt;"",ROW('malzeme montaj'!$C$1:$C$3329))),ROWS(BC$4:BC19))))</f>
        <v/>
      </c>
      <c r="BD19" s="38" t="str">
        <f t="array" ref="BD19">IF(ROWS(BD$4:BD19)&gt;BD$1,"",INDEX('malzeme montaj'!$C$1:$C$3329,SMALL(IF('malzeme montaj'!$B$1:$B$3329=BD$3,IF('malzeme montaj'!$C$1:$C$3329&lt;&gt;"",ROW('malzeme montaj'!$C$1:$C$3329))),ROWS(BD$4:BD19))))</f>
        <v/>
      </c>
      <c r="BE19" s="38" t="str">
        <f t="array" ref="BE19">IF(ROWS(BE$4:BE19)&gt;BE$1,"",INDEX('malzeme montaj'!$C$1:$C$3329,SMALL(IF('malzeme montaj'!$B$1:$B$3329=BE$3,IF('malzeme montaj'!$C$1:$C$3329&lt;&gt;"",ROW('malzeme montaj'!$C$1:$C$3329))),ROWS(BE$4:BE19))))</f>
        <v/>
      </c>
      <c r="BF19" s="38" t="str">
        <f t="array" ref="BF19">IF(ROWS(BF$4:BF19)&gt;BF$1,"",INDEX('malzeme montaj'!$C$1:$C$3329,SMALL(IF('malzeme montaj'!$B$1:$B$3329=BF$3,IF('malzeme montaj'!$C$1:$C$3329&lt;&gt;"",ROW('malzeme montaj'!$C$1:$C$3329))),ROWS(BF$4:BF19))))</f>
        <v/>
      </c>
      <c r="BG19" s="38" t="str">
        <f t="array" ref="BG19">IF(ROWS(BG$4:BG19)&gt;BG$1,"",INDEX('malzeme montaj'!$C$1:$C$3329,SMALL(IF('malzeme montaj'!$B$1:$B$3329=BG$3,IF('malzeme montaj'!$C$1:$C$3329&lt;&gt;"",ROW('malzeme montaj'!$C$1:$C$3329))),ROWS(BG$4:BG19))))</f>
        <v/>
      </c>
      <c r="BH19" s="38" t="str">
        <f t="array" ref="BH19">IF(ROWS(BH$4:BH19)&gt;BH$1,"",INDEX('malzeme montaj'!$C$1:$C$3329,SMALL(IF('malzeme montaj'!$B$1:$B$3329=BH$3,IF('malzeme montaj'!$C$1:$C$3329&lt;&gt;"",ROW('malzeme montaj'!$C$1:$C$3329))),ROWS(BH$4:BH19))))</f>
        <v/>
      </c>
      <c r="BI19" s="38" t="str">
        <f t="array" ref="BI19">IF(ROWS(BI$4:BI19)&gt;BI$1,"",INDEX('malzeme montaj'!$C$1:$C$3329,SMALL(IF('malzeme montaj'!$B$1:$B$3329=BI$3,IF('malzeme montaj'!$C$1:$C$3329&lt;&gt;"",ROW('malzeme montaj'!$C$1:$C$3329))),ROWS(BI$4:BI19))))</f>
        <v/>
      </c>
      <c r="BJ19" s="38" t="str">
        <f t="array" ref="BJ19">IF(ROWS(BJ$4:BJ19)&gt;BJ$1,"",INDEX('malzeme montaj'!$C$1:$C$3329,SMALL(IF('malzeme montaj'!$B$1:$B$3329=BJ$3,IF('malzeme montaj'!$C$1:$C$3329&lt;&gt;"",ROW('malzeme montaj'!$C$1:$C$3329))),ROWS(BJ$4:BJ19))))</f>
        <v/>
      </c>
      <c r="BK19" s="38" t="str">
        <f t="array" ref="BK19">IF(ROWS(BK$4:BK19)&gt;BK$1,"",INDEX('malzeme montaj'!$C$1:$C$3329,SMALL(IF('malzeme montaj'!$B$1:$B$3329=BK$3,IF('malzeme montaj'!$C$1:$C$3329&lt;&gt;"",ROW('malzeme montaj'!$C$1:$C$3329))),ROWS(BK$4:BK19))))</f>
        <v/>
      </c>
      <c r="BL19" s="38" t="str">
        <f t="array" ref="BL19">IF(ROWS(BL$4:BL19)&gt;BL$1,"",INDEX('malzeme montaj'!$C$1:$C$3329,SMALL(IF('malzeme montaj'!$B$1:$B$3329=BL$3,IF('malzeme montaj'!$C$1:$C$3329&lt;&gt;"",ROW('malzeme montaj'!$C$1:$C$3329))),ROWS(BL$4:BL19))))</f>
        <v/>
      </c>
      <c r="BM19" s="38" t="str">
        <f t="array" ref="BM19">IF(ROWS(BM$4:BM19)&gt;BM$1,"",INDEX('malzeme montaj'!$C$1:$C$3329,SMALL(IF('malzeme montaj'!$B$1:$B$3329=BM$3,IF('malzeme montaj'!$C$1:$C$3329&lt;&gt;"",ROW('malzeme montaj'!$C$1:$C$3329))),ROWS(BM$4:BM19))))</f>
        <v/>
      </c>
      <c r="BN19" s="38" t="str">
        <f t="array" ref="BN19">IF(ROWS(BN$4:BN19)&gt;BN$1,"",INDEX('malzeme montaj'!$C$1:$C$3329,SMALL(IF('malzeme montaj'!$B$1:$B$3329=BN$3,IF('malzeme montaj'!$C$1:$C$3329&lt;&gt;"",ROW('malzeme montaj'!$C$1:$C$3329))),ROWS(BN$4:BN19))))</f>
        <v/>
      </c>
      <c r="BO19" s="38" t="str">
        <f t="array" ref="BO19">IF(ROWS(BO$4:BO19)&gt;BO$1,"",INDEX('malzeme montaj'!$C$1:$C$3329,SMALL(IF('malzeme montaj'!$B$1:$B$3329=BO$3,IF('malzeme montaj'!$C$1:$C$3329&lt;&gt;"",ROW('malzeme montaj'!$C$1:$C$3329))),ROWS(BO$4:BO19))))</f>
        <v/>
      </c>
      <c r="BP19" s="38" t="str">
        <f t="array" ref="BP19">IF(ROWS(BP$4:BP19)&gt;BP$1,"",INDEX('malzeme montaj'!$C$1:$C$3329,SMALL(IF('malzeme montaj'!$B$1:$B$3329=BP$3,IF('malzeme montaj'!$C$1:$C$3329&lt;&gt;"",ROW('malzeme montaj'!$C$1:$C$3329))),ROWS(BP$4:BP19))))</f>
        <v/>
      </c>
      <c r="BQ19" s="38" t="str">
        <f t="array" ref="BQ19">IF(ROWS(BQ$4:BQ19)&gt;BQ$1,"",INDEX('malzeme montaj'!$C$1:$C$3329,SMALL(IF('malzeme montaj'!$B$1:$B$3329=BQ$3,IF('malzeme montaj'!$C$1:$C$3329&lt;&gt;"",ROW('malzeme montaj'!$C$1:$C$3329))),ROWS(BQ$4:BQ19))))</f>
        <v/>
      </c>
      <c r="BR19" s="38" t="str">
        <f t="array" ref="BR19">IF(ROWS(BR$4:BR19)&gt;BR$1,"",INDEX('malzeme montaj'!$C$1:$C$3329,SMALL(IF('malzeme montaj'!$B$1:$B$3329=BR$3,IF('malzeme montaj'!$C$1:$C$3329&lt;&gt;"",ROW('malzeme montaj'!$C$1:$C$3329))),ROWS(BR$4:BR19))))</f>
        <v/>
      </c>
      <c r="BS19" s="38" t="str">
        <f t="array" ref="BS19">IF(ROWS(BS$4:BS19)&gt;BS$1,"",INDEX('malzeme montaj'!$C$1:$C$3329,SMALL(IF('malzeme montaj'!$B$1:$B$3329=BS$3,IF('malzeme montaj'!$C$1:$C$3329&lt;&gt;"",ROW('malzeme montaj'!$C$1:$C$3329))),ROWS(BS$4:BS19))))</f>
        <v/>
      </c>
      <c r="BT19" s="38" t="str">
        <f t="array" ref="BT19">IF(ROWS(BT$4:BT19)&gt;BT$1,"",INDEX('malzeme montaj'!$C$1:$C$3329,SMALL(IF('malzeme montaj'!$B$1:$B$3329=BT$3,IF('malzeme montaj'!$C$1:$C$3329&lt;&gt;"",ROW('malzeme montaj'!$C$1:$C$3329))),ROWS(BT$4:BT19))))</f>
        <v/>
      </c>
      <c r="BU19" s="34" t="str">
        <f t="array" ref="BU19">IF(ROWS(BU$4:BU19)&gt;BU$1,"",INDEX('malzeme montaj'!$C$1:$C$3329,SMALL(IF('malzeme montaj'!$B$1:$B$3329=BU$3,IF('malzeme montaj'!$C$1:$C$3329&lt;&gt;"",ROW('malzeme montaj'!$C$1:$C$3329))),ROWS(BU$4:BU19))))</f>
        <v/>
      </c>
      <c r="BV19" s="34" t="str">
        <f t="array" ref="BV19">IF(ROWS(BV$4:BV19)&gt;BV$1,"",INDEX('malzeme montaj'!$C$1:$C$3329,SMALL(IF('malzeme montaj'!$B$1:$B$3329=BV$3,IF('malzeme montaj'!$C$1:$C$3329&lt;&gt;"",ROW('malzeme montaj'!$C$1:$C$3329))),ROWS(BV$4:BV19))))</f>
        <v/>
      </c>
      <c r="BW19" s="34" t="str">
        <f t="array" ref="BW19">IF(ROWS(BW$4:BW19)&gt;BW$1,"",INDEX('malzeme montaj'!$C$1:$C$3329,SMALL(IF('malzeme montaj'!$B$1:$B$3329=BW$3,IF('malzeme montaj'!$C$1:$C$3329&lt;&gt;"",ROW('malzeme montaj'!$C$1:$C$3329))),ROWS(BW$4:BW19))))</f>
        <v/>
      </c>
      <c r="BX19" s="34" t="str">
        <f t="array" ref="BX19">IF(ROWS(BX$4:BX19)&gt;BX$1,"",INDEX('malzeme montaj'!$C$1:$C$3329,SMALL(IF('malzeme montaj'!$B$1:$B$3329=BX$3,IF('malzeme montaj'!$C$1:$C$3329&lt;&gt;"",ROW('malzeme montaj'!$C$1:$C$3329))),ROWS(BX$4:BX19))))</f>
        <v/>
      </c>
      <c r="BY19" s="34" t="str">
        <f t="array" ref="BY19">IF(ROWS(BY$4:BY19)&gt;BY$1,"",INDEX('malzeme montaj'!$C$1:$C$3329,SMALL(IF('malzeme montaj'!$B$1:$B$3329=BY$3,IF('malzeme montaj'!$C$1:$C$3329&lt;&gt;"",ROW('malzeme montaj'!$C$1:$C$3329))),ROWS(BY$4:BY19))))</f>
        <v/>
      </c>
      <c r="BZ19" s="34" t="str">
        <f t="array" ref="BZ19">IF(ROWS(BZ$4:BZ19)&gt;BZ$1,"",INDEX('malzeme montaj'!$C$1:$C$3329,SMALL(IF('malzeme montaj'!$B$1:$B$3329=BZ$3,IF('malzeme montaj'!$C$1:$C$3329&lt;&gt;"",ROW('malzeme montaj'!$C$1:$C$3329))),ROWS(BZ$4:BZ19))))</f>
        <v/>
      </c>
      <c r="CA19" s="34" t="str">
        <f t="array" ref="CA19">IF(ROWS(CA$4:CA19)&gt;CA$1,"",INDEX('malzeme montaj'!$C$1:$C$3329,SMALL(IF('malzeme montaj'!$B$1:$B$3329=CA$3,IF('malzeme montaj'!$C$1:$C$3329&lt;&gt;"",ROW('malzeme montaj'!$C$1:$C$3329))),ROWS(CA$4:CA19))))</f>
        <v/>
      </c>
      <c r="CB19" s="34" t="str">
        <f t="array" ref="CB19">IF(ROWS(CB$4:CB19)&gt;CB$1,"",INDEX('malzeme montaj'!$C$1:$C$3329,SMALL(IF('malzeme montaj'!$B$1:$B$3329=CB$3,IF('malzeme montaj'!$C$1:$C$3329&lt;&gt;"",ROW('malzeme montaj'!$C$1:$C$3329))),ROWS(CB$4:CB19))))</f>
        <v/>
      </c>
      <c r="CC19" s="34" t="str">
        <f t="array" ref="CC19">IF(ROWS(CC$4:CC19)&gt;CC$1,"",INDEX('malzeme montaj'!$C$1:$C$3329,SMALL(IF('malzeme montaj'!$B$1:$B$3329=CC$3,IF('malzeme montaj'!$C$1:$C$3329&lt;&gt;"",ROW('malzeme montaj'!$C$1:$C$3329))),ROWS(CC$4:CC19))))</f>
        <v/>
      </c>
      <c r="CD19" s="34" t="str">
        <f t="array" ref="CD19">IF(ROWS(CD$4:CD19)&gt;CD$1,"",INDEX('malzeme montaj'!$C$1:$C$3329,SMALL(IF('malzeme montaj'!$B$1:$B$3329=CD$3,IF('malzeme montaj'!$C$1:$C$3329&lt;&gt;"",ROW('malzeme montaj'!$C$1:$C$3329))),ROWS(CD$4:CD19))))</f>
        <v/>
      </c>
      <c r="CE19" s="34" t="str">
        <f t="array" ref="CE19">IF(ROWS(CE$4:CE19)&gt;CE$1,"",INDEX('malzeme montaj'!$C$1:$C$3329,SMALL(IF('malzeme montaj'!$B$1:$B$3329=CE$3,IF('malzeme montaj'!$C$1:$C$3329&lt;&gt;"",ROW('malzeme montaj'!$C$1:$C$3329))),ROWS(CE$4:CE19))))</f>
        <v/>
      </c>
      <c r="CF19" s="34" t="str">
        <f t="array" ref="CF19">IF(ROWS(CF$4:CF19)&gt;CF$1,"",INDEX('malzeme montaj'!$C$1:$C$3329,SMALL(IF('malzeme montaj'!$B$1:$B$3329=CF$3,IF('malzeme montaj'!$C$1:$C$3329&lt;&gt;"",ROW('malzeme montaj'!$C$1:$C$3329))),ROWS(CF$4:CF19))))</f>
        <v/>
      </c>
      <c r="CG19" s="34" t="str">
        <f t="array" ref="CG19">IF(ROWS(CG$4:CG19)&gt;CG$1,"",INDEX('malzeme montaj'!$C$1:$C$3329,SMALL(IF('malzeme montaj'!$B$1:$B$3329=CG$3,IF('malzeme montaj'!$C$1:$C$3329&lt;&gt;"",ROW('malzeme montaj'!$C$1:$C$3329))),ROWS(CG$4:CG19))))</f>
        <v/>
      </c>
      <c r="CH19" s="34" t="str">
        <f t="array" ref="CH19">IF(ROWS(CH$4:CH19)&gt;CH$1,"",INDEX('malzeme montaj'!$C$1:$C$3329,SMALL(IF('malzeme montaj'!$B$1:$B$3329=CH$3,IF('malzeme montaj'!$C$1:$C$3329&lt;&gt;"",ROW('malzeme montaj'!$C$1:$C$3329))),ROWS(CH$4:CH19))))</f>
        <v/>
      </c>
      <c r="CI19" s="34" t="str">
        <f t="array" ref="CI19">IF(ROWS(CI$4:CI19)&gt;CI$1,"",INDEX('malzeme montaj'!$C$1:$C$3329,SMALL(IF('malzeme montaj'!$B$1:$B$3329=CI$3,IF('malzeme montaj'!$C$1:$C$3329&lt;&gt;"",ROW('malzeme montaj'!$C$1:$C$3329))),ROWS(CI$4:CI19))))</f>
        <v/>
      </c>
      <c r="CJ19" s="34" t="str">
        <f t="array" ref="CJ19">IF(ROWS(CJ$4:CJ19)&gt;CJ$1,"",INDEX('malzeme montaj'!$C$1:$C$3329,SMALL(IF('malzeme montaj'!$B$1:$B$3329=CJ$3,IF('malzeme montaj'!$C$1:$C$3329&lt;&gt;"",ROW('malzeme montaj'!$C$1:$C$3329))),ROWS(CJ$4:CJ19))))</f>
        <v/>
      </c>
      <c r="CK19" s="34" t="str">
        <f t="array" ref="CK19">IF(ROWS(CK$4:CK19)&gt;CK$1,"",INDEX('malzeme montaj'!$C$1:$C$3329,SMALL(IF('malzeme montaj'!$B$1:$B$3329=CK$3,IF('malzeme montaj'!$C$1:$C$3329&lt;&gt;"",ROW('malzeme montaj'!$C$1:$C$3329))),ROWS(CK$4:CK19))))</f>
        <v/>
      </c>
      <c r="CL19" s="34" t="str">
        <f t="array" ref="CL19">IF(ROWS(CL$4:CL19)&gt;CL$1,"",INDEX('malzeme montaj'!$C$1:$C$3329,SMALL(IF('malzeme montaj'!$B$1:$B$3329=CL$3,IF('malzeme montaj'!$C$1:$C$3329&lt;&gt;"",ROW('malzeme montaj'!$C$1:$C$3329))),ROWS(CL$4:CL19))))</f>
        <v/>
      </c>
      <c r="CM19" s="34" t="str">
        <f t="array" ref="CM19">IF(ROWS(CM$4:CM19)&gt;CM$1,"",INDEX('malzeme montaj'!$C$1:$C$3329,SMALL(IF('malzeme montaj'!$B$1:$B$3329=CM$3,IF('malzeme montaj'!$C$1:$C$3329&lt;&gt;"",ROW('malzeme montaj'!$C$1:$C$3329))),ROWS(CM$4:CM19))))</f>
        <v/>
      </c>
      <c r="CN19" s="34" t="str">
        <f t="array" ref="CN19">IF(ROWS(CN$4:CN19)&gt;CN$1,"",INDEX('malzeme montaj'!$C$1:$C$3329,SMALL(IF('malzeme montaj'!$B$1:$B$3329=CN$3,IF('malzeme montaj'!$C$1:$C$3329&lt;&gt;"",ROW('malzeme montaj'!$C$1:$C$3329))),ROWS(CN$4:CN19))))</f>
        <v/>
      </c>
      <c r="CO19" s="34" t="str">
        <f t="array" ref="CO19">IF(ROWS(CO$4:CO19)&gt;CO$1,"",INDEX('malzeme montaj'!$C$1:$C$3329,SMALL(IF('malzeme montaj'!$B$1:$B$3329=CO$3,IF('malzeme montaj'!$C$1:$C$3329&lt;&gt;"",ROW('malzeme montaj'!$C$1:$C$3329))),ROWS(CO$4:CO19))))</f>
        <v/>
      </c>
      <c r="CP19" s="34" t="str">
        <f t="array" ref="CP19">IF(ROWS(CP$4:CP19)&gt;CP$1,"",INDEX('malzeme montaj'!$C$1:$C$3329,SMALL(IF('malzeme montaj'!$B$1:$B$3329=CP$3,IF('malzeme montaj'!$C$1:$C$3329&lt;&gt;"",ROW('malzeme montaj'!$C$1:$C$3329))),ROWS(CP$4:CP19))))</f>
        <v/>
      </c>
      <c r="CQ19" s="34" t="str">
        <f t="array" ref="CQ19">IF(ROWS(CQ$4:CQ19)&gt;CQ$1,"",INDEX('malzeme montaj'!$C$1:$C$3329,SMALL(IF('malzeme montaj'!$B$1:$B$3329=CQ$3,IF('malzeme montaj'!$C$1:$C$3329&lt;&gt;"",ROW('malzeme montaj'!$C$1:$C$3329))),ROWS(CQ$4:CQ19))))</f>
        <v/>
      </c>
      <c r="CR19" s="34" t="str">
        <f t="array" ref="CR19">IF(ROWS(CR$4:CR19)&gt;CR$1,"",INDEX('malzeme montaj'!$C$1:$C$3329,SMALL(IF('malzeme montaj'!$B$1:$B$3329=CR$3,IF('malzeme montaj'!$C$1:$C$3329&lt;&gt;"",ROW('malzeme montaj'!$C$1:$C$3329))),ROWS(CR$4:CR19))))</f>
        <v/>
      </c>
      <c r="CS19" s="34" t="str">
        <f t="array" ref="CS19">IF(ROWS(CS$4:CS19)&gt;CS$1,"",INDEX('malzeme montaj'!$C$1:$C$3329,SMALL(IF('malzeme montaj'!$B$1:$B$3329=CS$3,IF('malzeme montaj'!$C$1:$C$3329&lt;&gt;"",ROW('malzeme montaj'!$C$1:$C$3329))),ROWS(CS$4:CS19))))</f>
        <v/>
      </c>
      <c r="CT19" s="34" t="str">
        <f t="array" ref="CT19">IF(ROWS(CT$4:CT19)&gt;CT$1,"",INDEX('malzeme montaj'!$C$1:$C$3329,SMALL(IF('malzeme montaj'!$B$1:$B$3329=CT$3,IF('malzeme montaj'!$C$1:$C$3329&lt;&gt;"",ROW('malzeme montaj'!$C$1:$C$3329))),ROWS(CT$4:CT19))))</f>
        <v/>
      </c>
      <c r="CU19" s="34" t="str">
        <f t="array" ref="CU19">IF(ROWS(CU$4:CU19)&gt;CU$1,"",INDEX('malzeme montaj'!$C$1:$C$3329,SMALL(IF('malzeme montaj'!$B$1:$B$3329=CU$3,IF('malzeme montaj'!$C$1:$C$3329&lt;&gt;"",ROW('malzeme montaj'!$C$1:$C$3329))),ROWS(CU$4:CU19))))</f>
        <v/>
      </c>
      <c r="CV19" s="34" t="str">
        <f t="array" ref="CV19">IF(ROWS(CV$4:CV19)&gt;CV$1,"",INDEX('malzeme montaj'!$C$1:$C$3329,SMALL(IF('malzeme montaj'!$B$1:$B$3329=CV$3,IF('malzeme montaj'!$C$1:$C$3329&lt;&gt;"",ROW('malzeme montaj'!$C$1:$C$3329))),ROWS(CV$4:CV19))))</f>
        <v/>
      </c>
      <c r="CW19" s="34" t="str">
        <f t="array" ref="CW19">IF(ROWS(CW$4:CW19)&gt;CW$1,"",INDEX('malzeme montaj'!$C$1:$C$3329,SMALL(IF('malzeme montaj'!$B$1:$B$3329=CW$3,IF('malzeme montaj'!$C$1:$C$3329&lt;&gt;"",ROW('malzeme montaj'!$C$1:$C$3329))),ROWS(CW$4:CW19))))</f>
        <v/>
      </c>
      <c r="CX19" s="34" t="str">
        <f t="array" ref="CX19">IF(ROWS(CX$4:CX19)&gt;CX$1,"",INDEX('malzeme montaj'!$C$1:$C$3329,SMALL(IF('malzeme montaj'!$B$1:$B$3329=CX$3,IF('malzeme montaj'!$C$1:$C$3329&lt;&gt;"",ROW('malzeme montaj'!$C$1:$C$3329))),ROWS(CX$4:CX19))))</f>
        <v/>
      </c>
      <c r="CY19" s="34" t="str">
        <f t="array" ref="CY19">IF(ROWS(CY$4:CY19)&gt;CY$1,"",INDEX('malzeme montaj'!$C$1:$C$3329,SMALL(IF('malzeme montaj'!$B$1:$B$3329=CY$3,IF('malzeme montaj'!$C$1:$C$3329&lt;&gt;"",ROW('malzeme montaj'!$C$1:$C$3329))),ROWS(CY$4:CY19))))</f>
        <v/>
      </c>
      <c r="CZ19" s="34" t="str">
        <f t="array" ref="CZ19">IF(ROWS(CZ$4:CZ19)&gt;CZ$1,"",INDEX('malzeme montaj'!$C$1:$C$3329,SMALL(IF('malzeme montaj'!$B$1:$B$3329=CZ$3,IF('malzeme montaj'!$C$1:$C$3329&lt;&gt;"",ROW('malzeme montaj'!$C$1:$C$3329))),ROWS(CZ$4:CZ19))))</f>
        <v/>
      </c>
      <c r="DA19" s="34" t="str">
        <f t="array" ref="DA19">IF(ROWS(DA$4:DA19)&gt;DA$1,"",INDEX('malzeme montaj'!$C$1:$C$3329,SMALL(IF('malzeme montaj'!$B$1:$B$3329=DA$3,IF('malzeme montaj'!$C$1:$C$3329&lt;&gt;"",ROW('malzeme montaj'!$C$1:$C$3329))),ROWS(DA$4:DA19))))</f>
        <v/>
      </c>
      <c r="DB19" s="34" t="str">
        <f t="array" ref="DB19">IF(ROWS(DB$4:DB19)&gt;DB$1,"",INDEX('malzeme montaj'!$C$1:$C$3329,SMALL(IF('malzeme montaj'!$B$1:$B$3329=DB$3,IF('malzeme montaj'!$C$1:$C$3329&lt;&gt;"",ROW('malzeme montaj'!$C$1:$C$3329))),ROWS(DB$4:DB19))))</f>
        <v/>
      </c>
      <c r="DC19" s="34" t="str">
        <f t="array" ref="DC19">IF(ROWS(DC$4:DC19)&gt;DC$1,"",INDEX('malzeme montaj'!$C$1:$C$3329,SMALL(IF('malzeme montaj'!$B$1:$B$3329=DC$3,IF('malzeme montaj'!$C$1:$C$3329&lt;&gt;"",ROW('malzeme montaj'!$C$1:$C$3329))),ROWS(DC$4:DC19))))</f>
        <v/>
      </c>
      <c r="DD19" s="34" t="str">
        <f t="array" ref="DD19">IF(ROWS(DD$4:DD19)&gt;DD$1,"",INDEX('malzeme montaj'!$C$1:$C$3329,SMALL(IF('malzeme montaj'!$B$1:$B$3329=DD$3,IF('malzeme montaj'!$C$1:$C$3329&lt;&gt;"",ROW('malzeme montaj'!$C$1:$C$3329))),ROWS(DD$4:DD19))))</f>
        <v/>
      </c>
      <c r="DE19" s="34" t="str">
        <f t="array" ref="DE19">IF(ROWS(DE$4:DE19)&gt;DE$1,"",INDEX('malzeme montaj'!$C$1:$C$3329,SMALL(IF('malzeme montaj'!$B$1:$B$3329=DE$3,IF('malzeme montaj'!$C$1:$C$3329&lt;&gt;"",ROW('malzeme montaj'!$C$1:$C$3329))),ROWS(DE$4:DE19))))</f>
        <v/>
      </c>
      <c r="DF19" s="34" t="str">
        <f t="array" ref="DF19">IF(ROWS(DF$4:DF19)&gt;DF$1,"",INDEX('malzeme montaj'!$C$1:$C$3329,SMALL(IF('malzeme montaj'!$B$1:$B$3329=DF$3,IF('malzeme montaj'!$C$1:$C$3329&lt;&gt;"",ROW('malzeme montaj'!$C$1:$C$3329))),ROWS(DF$4:DF19))))</f>
        <v/>
      </c>
      <c r="DG19" s="34" t="str">
        <f t="array" ref="DG19">IF(ROWS(DG$4:DG19)&gt;DG$1,"",INDEX('malzeme montaj'!$C$1:$C$3329,SMALL(IF('malzeme montaj'!$B$1:$B$3329=DG$3,IF('malzeme montaj'!$C$1:$C$3329&lt;&gt;"",ROW('malzeme montaj'!$C$1:$C$3329))),ROWS(DG$4:DG19))))</f>
        <v/>
      </c>
      <c r="DH19" s="34" t="str">
        <f t="array" ref="DH19">IF(ROWS(DH$4:DH19)&gt;DH$1,"",INDEX('malzeme montaj'!$C$1:$C$3329,SMALL(IF('malzeme montaj'!$B$1:$B$3329=DH$3,IF('malzeme montaj'!$C$1:$C$3329&lt;&gt;"",ROW('malzeme montaj'!$C$1:$C$3329))),ROWS(DH$4:DH19))))</f>
        <v/>
      </c>
      <c r="DI19" s="34" t="str">
        <f t="array" ref="DI19">IF(ROWS(DI$4:DI19)&gt;DI$1,"",INDEX('malzeme montaj'!$C$1:$C$3329,SMALL(IF('malzeme montaj'!$B$1:$B$3329=DI$3,IF('malzeme montaj'!$C$1:$C$3329&lt;&gt;"",ROW('malzeme montaj'!$C$1:$C$3329))),ROWS(DI$4:DI19))))</f>
        <v/>
      </c>
      <c r="DJ19" s="34" t="str">
        <f t="array" ref="DJ19">IF(ROWS(DJ$4:DJ19)&gt;DJ$1,"",INDEX('malzeme montaj'!$C$1:$C$3329,SMALL(IF('malzeme montaj'!$B$1:$B$3329=DJ$3,IF('malzeme montaj'!$C$1:$C$3329&lt;&gt;"",ROW('malzeme montaj'!$C$1:$C$3329))),ROWS(DJ$4:DJ19))))</f>
        <v/>
      </c>
      <c r="DK19" s="34" t="str">
        <f t="array" ref="DK19">IF(ROWS(DK$4:DK19)&gt;DK$1,"",INDEX('malzeme montaj'!$C$1:$C$3329,SMALL(IF('malzeme montaj'!$B$1:$B$3329=DK$3,IF('malzeme montaj'!$C$1:$C$3329&lt;&gt;"",ROW('malzeme montaj'!$C$1:$C$3329))),ROWS(DK$4:DK19))))</f>
        <v/>
      </c>
      <c r="DL19" s="34" t="str">
        <f t="array" ref="DL19">IF(ROWS(DL$4:DL19)&gt;DL$1,"",INDEX('malzeme montaj'!$C$1:$C$3329,SMALL(IF('malzeme montaj'!$B$1:$B$3329=DL$3,IF('malzeme montaj'!$C$1:$C$3329&lt;&gt;"",ROW('malzeme montaj'!$C$1:$C$3329))),ROWS(DL$4:DL19))))</f>
        <v/>
      </c>
      <c r="DM19" s="34" t="str">
        <f t="array" ref="DM19">IF(ROWS(DM$4:DM19)&gt;DM$1,"",INDEX('malzeme montaj'!$C$1:$C$3329,SMALL(IF('malzeme montaj'!$B$1:$B$3329=DM$3,IF('malzeme montaj'!$C$1:$C$3329&lt;&gt;"",ROW('malzeme montaj'!$C$1:$C$3329))),ROWS(DM$4:DM19))))</f>
        <v/>
      </c>
      <c r="DN19" s="34" t="str">
        <f t="array" ref="DN19">IF(ROWS(DN$4:DN19)&gt;DN$1,"",INDEX('malzeme montaj'!$C$1:$C$3329,SMALL(IF('malzeme montaj'!$B$1:$B$3329=DN$3,IF('malzeme montaj'!$C$1:$C$3329&lt;&gt;"",ROW('malzeme montaj'!$C$1:$C$3329))),ROWS(DN$4:DN19))))</f>
        <v/>
      </c>
      <c r="DO19" s="34" t="str">
        <f t="array" ref="DO19">IF(ROWS(DO$4:DO19)&gt;DO$1,"",INDEX('malzeme montaj'!$C$1:$C$3329,SMALL(IF('malzeme montaj'!$B$1:$B$3329=DO$3,IF('malzeme montaj'!$C$1:$C$3329&lt;&gt;"",ROW('malzeme montaj'!$C$1:$C$3329))),ROWS(DO$4:DO19))))</f>
        <v/>
      </c>
      <c r="DP19" s="34" t="str">
        <f t="array" ref="DP19">IF(ROWS(DP$4:DP19)&gt;DP$1,"",INDEX('malzeme montaj'!$C$1:$C$3329,SMALL(IF('malzeme montaj'!$B$1:$B$3329=DP$3,IF('malzeme montaj'!$C$1:$C$3329&lt;&gt;"",ROW('malzeme montaj'!$C$1:$C$3329))),ROWS(DP$4:DP19))))</f>
        <v/>
      </c>
      <c r="DQ19" s="34" t="str">
        <f t="array" ref="DQ19">IF(ROWS(DQ$4:DQ19)&gt;DQ$1,"",INDEX('malzeme montaj'!$C$1:$C$3329,SMALL(IF('malzeme montaj'!$B$1:$B$3329=DQ$3,IF('malzeme montaj'!$C$1:$C$3329&lt;&gt;"",ROW('malzeme montaj'!$C$1:$C$3329))),ROWS(DQ$4:DQ19))))</f>
        <v/>
      </c>
      <c r="DR19" s="34" t="str">
        <f t="array" ref="DR19">IF(ROWS(DR$4:DR19)&gt;DR$1,"",INDEX('malzeme montaj'!$C$1:$C$3329,SMALL(IF('malzeme montaj'!$B$1:$B$3329=DR$3,IF('malzeme montaj'!$C$1:$C$3329&lt;&gt;"",ROW('malzeme montaj'!$C$1:$C$3329))),ROWS(DR$4:DR19))))</f>
        <v/>
      </c>
      <c r="DS19" s="34" t="str">
        <f t="array" ref="DS19">IF(ROWS(DS$4:DS19)&gt;DS$1,"",INDEX('malzeme montaj'!$C$1:$C$3329,SMALL(IF('malzeme montaj'!$B$1:$B$3329=DS$3,IF('malzeme montaj'!$C$1:$C$3329&lt;&gt;"",ROW('malzeme montaj'!$C$1:$C$3329))),ROWS(DS$4:DS19))))</f>
        <v/>
      </c>
      <c r="DT19" s="34" t="str">
        <f t="array" ref="DT19">IF(ROWS(DT$4:DT19)&gt;DT$1,"",INDEX('malzeme montaj'!$C$1:$C$3329,SMALL(IF('malzeme montaj'!$B$1:$B$3329=DT$3,IF('malzeme montaj'!$C$1:$C$3329&lt;&gt;"",ROW('malzeme montaj'!$C$1:$C$3329))),ROWS(DT$4:DT19))))</f>
        <v/>
      </c>
      <c r="DU19" s="34" t="str">
        <f t="array" ref="DU19">IF(ROWS(DU$4:DU19)&gt;DU$1,"",INDEX('malzeme montaj'!$C$1:$C$3329,SMALL(IF('malzeme montaj'!$B$1:$B$3329=DU$3,IF('malzeme montaj'!$C$1:$C$3329&lt;&gt;"",ROW('malzeme montaj'!$C$1:$C$3329))),ROWS(DU$4:DU19))))</f>
        <v/>
      </c>
      <c r="DV19" s="34" t="str">
        <f t="array" ref="DV19">IF(ROWS(DV$4:DV19)&gt;DV$1,"",INDEX('malzeme montaj'!$C$1:$C$3329,SMALL(IF('malzeme montaj'!$B$1:$B$3329=DV$3,IF('malzeme montaj'!$C$1:$C$3329&lt;&gt;"",ROW('malzeme montaj'!$C$1:$C$3329))),ROWS(DV$4:DV19))))</f>
        <v/>
      </c>
      <c r="DW19" s="34" t="str">
        <f t="array" ref="DW19">IF(ROWS(DW$4:DW19)&gt;DW$1,"",INDEX('malzeme montaj'!$C$1:$C$3329,SMALL(IF('malzeme montaj'!$B$1:$B$3329=DW$3,IF('malzeme montaj'!$C$1:$C$3329&lt;&gt;"",ROW('malzeme montaj'!$C$1:$C$3329))),ROWS(DW$4:DW19))))</f>
        <v/>
      </c>
      <c r="DX19" s="34" t="str">
        <f t="array" ref="DX19">IF(ROWS(DX$4:DX19)&gt;DX$1,"",INDEX('malzeme montaj'!$C$1:$C$3329,SMALL(IF('malzeme montaj'!$B$1:$B$3329=DX$3,IF('malzeme montaj'!$C$1:$C$3329&lt;&gt;"",ROW('malzeme montaj'!$C$1:$C$3329))),ROWS(DX$4:DX19))))</f>
        <v/>
      </c>
      <c r="DY19" s="34" t="str">
        <f t="array" ref="DY19">IF(ROWS(DY$4:DY19)&gt;DY$1,"",INDEX('malzeme montaj'!$C$1:$C$3329,SMALL(IF('malzeme montaj'!$B$1:$B$3329=DY$3,IF('malzeme montaj'!$C$1:$C$3329&lt;&gt;"",ROW('malzeme montaj'!$C$1:$C$3329))),ROWS(DY$4:DY19))))</f>
        <v/>
      </c>
      <c r="DZ19" s="34" t="str">
        <f t="array" ref="DZ19">IF(ROWS(DZ$4:DZ19)&gt;DZ$1,"",INDEX('malzeme montaj'!$C$1:$C$3329,SMALL(IF('malzeme montaj'!$B$1:$B$3329=DZ$3,IF('malzeme montaj'!$C$1:$C$3329&lt;&gt;"",ROW('malzeme montaj'!$C$1:$C$3329))),ROWS(DZ$4:DZ19))))</f>
        <v/>
      </c>
      <c r="EA19" s="34" t="str">
        <f t="array" ref="EA19">IF(ROWS(EA$4:EA19)&gt;EA$1,"",INDEX('malzeme montaj'!$C$1:$C$3329,SMALL(IF('malzeme montaj'!$B$1:$B$3329=EA$3,IF('malzeme montaj'!$C$1:$C$3329&lt;&gt;"",ROW('malzeme montaj'!$C$1:$C$3329))),ROWS(EA$4:EA19))))</f>
        <v/>
      </c>
      <c r="EB19" s="34" t="str">
        <f t="array" ref="EB19">IF(ROWS(EB$4:EB19)&gt;EB$1,"",INDEX('malzeme montaj'!$C$1:$C$3329,SMALL(IF('malzeme montaj'!$B$1:$B$3329=EB$3,IF('malzeme montaj'!$C$1:$C$3329&lt;&gt;"",ROW('malzeme montaj'!$C$1:$C$3329))),ROWS(EB$4:EB19))))</f>
        <v/>
      </c>
      <c r="EC19" s="34" t="str">
        <f t="array" ref="EC19">IF(ROWS(EC$4:EC19)&gt;EC$1,"",INDEX('malzeme montaj'!$C$1:$C$3329,SMALL(IF('malzeme montaj'!$B$1:$B$3329=EC$3,IF('malzeme montaj'!$C$1:$C$3329&lt;&gt;"",ROW('malzeme montaj'!$C$1:$C$3329))),ROWS(EC$4:EC19))))</f>
        <v/>
      </c>
      <c r="ED19" s="34" t="str">
        <f t="array" ref="ED19">IF(ROWS(ED$4:ED19)&gt;ED$1,"",INDEX('malzeme montaj'!$C$1:$C$3329,SMALL(IF('malzeme montaj'!$B$1:$B$3329=ED$3,IF('malzeme montaj'!$C$1:$C$3329&lt;&gt;"",ROW('malzeme montaj'!$C$1:$C$3329))),ROWS(ED$4:ED19))))</f>
        <v/>
      </c>
      <c r="EE19" s="34" t="str">
        <f t="array" ref="EE19">IF(ROWS(EE$4:EE19)&gt;EE$1,"",INDEX('malzeme montaj'!$C$1:$C$3329,SMALL(IF('malzeme montaj'!$B$1:$B$3329=EE$3,IF('malzeme montaj'!$C$1:$C$3329&lt;&gt;"",ROW('malzeme montaj'!$C$1:$C$3329))),ROWS(EE$4:EE19))))</f>
        <v/>
      </c>
      <c r="EF19" s="34" t="str">
        <f t="array" ref="EF19">IF(ROWS(EF$4:EF19)&gt;EF$1,"",INDEX('malzeme montaj'!$C$1:$C$3329,SMALL(IF('malzeme montaj'!$B$1:$B$3329=EF$3,IF('malzeme montaj'!$C$1:$C$3329&lt;&gt;"",ROW('malzeme montaj'!$C$1:$C$3329))),ROWS(EF$4:EF19))))</f>
        <v/>
      </c>
      <c r="EG19" s="34" t="str">
        <f t="array" ref="EG19">IF(ROWS(EG$4:EG19)&gt;EG$1,"",INDEX('malzeme montaj'!$C$1:$C$3329,SMALL(IF('malzeme montaj'!$B$1:$B$3329=EG$3,IF('malzeme montaj'!$C$1:$C$3329&lt;&gt;"",ROW('malzeme montaj'!$C$1:$C$3329))),ROWS(EG$4:EG19))))</f>
        <v/>
      </c>
      <c r="EH19" s="34" t="str">
        <f t="array" ref="EH19">IF(ROWS(EH$4:EH19)&gt;EH$1,"",INDEX('malzeme montaj'!$C$1:$C$3329,SMALL(IF('malzeme montaj'!$B$1:$B$3329=EH$3,IF('malzeme montaj'!$C$1:$C$3329&lt;&gt;"",ROW('malzeme montaj'!$C$1:$C$3329))),ROWS(EH$4:EH19))))</f>
        <v/>
      </c>
      <c r="EI19" s="34" t="str">
        <f t="array" ref="EI19">IF(ROWS(EI$4:EI19)&gt;EI$1,"",INDEX('malzeme montaj'!$C$1:$C$3329,SMALL(IF('malzeme montaj'!$B$1:$B$3329=EI$3,IF('malzeme montaj'!$C$1:$C$3329&lt;&gt;"",ROW('malzeme montaj'!$C$1:$C$3329))),ROWS(EI$4:EI19))))</f>
        <v/>
      </c>
      <c r="EJ19" s="34" t="str">
        <f t="array" ref="EJ19">IF(ROWS(EJ$4:EJ19)&gt;EJ$1,"",INDEX('malzeme montaj'!$C$1:$C$3329,SMALL(IF('malzeme montaj'!$B$1:$B$3329=EJ$3,IF('malzeme montaj'!$C$1:$C$3329&lt;&gt;"",ROW('malzeme montaj'!$C$1:$C$3329))),ROWS(EJ$4:EJ19))))</f>
        <v/>
      </c>
      <c r="EK19" s="34" t="str">
        <f t="array" ref="EK19">IF(ROWS(EK$4:EK19)&gt;EK$1,"",INDEX('malzeme montaj'!$C$1:$C$3329,SMALL(IF('malzeme montaj'!$B$1:$B$3329=EK$3,IF('malzeme montaj'!$C$1:$C$3329&lt;&gt;"",ROW('malzeme montaj'!$C$1:$C$3329))),ROWS(EK$4:EK19))))</f>
        <v/>
      </c>
      <c r="EL19" s="34" t="str">
        <f t="array" ref="EL19">IF(ROWS(EL$4:EL19)&gt;EL$1,"",INDEX('malzeme montaj'!$C$1:$C$3329,SMALL(IF('malzeme montaj'!$B$1:$B$3329=EL$3,IF('malzeme montaj'!$C$1:$C$3329&lt;&gt;"",ROW('malzeme montaj'!$C$1:$C$3329))),ROWS(EL$4:EL19))))</f>
        <v/>
      </c>
      <c r="EM19" s="34" t="str">
        <f t="array" ref="EM19">IF(ROWS(EM$4:EM19)&gt;EM$1,"",INDEX('malzeme montaj'!$C$1:$C$3329,SMALL(IF('malzeme montaj'!$B$1:$B$3329=EM$3,IF('malzeme montaj'!$C$1:$C$3329&lt;&gt;"",ROW('malzeme montaj'!$C$1:$C$3329))),ROWS(EM$4:EM19))))</f>
        <v/>
      </c>
      <c r="EN19" s="34" t="str">
        <f t="array" ref="EN19">IF(ROWS(EN$4:EN19)&gt;EN$1,"",INDEX('malzeme montaj'!$C$1:$C$3329,SMALL(IF('malzeme montaj'!$B$1:$B$3329=EN$3,IF('malzeme montaj'!$C$1:$C$3329&lt;&gt;"",ROW('malzeme montaj'!$C$1:$C$3329))),ROWS(EN$4:EN19))))</f>
        <v/>
      </c>
      <c r="EO19" s="34" t="str">
        <f t="array" ref="EO19">IF(ROWS(EO$4:EO19)&gt;EO$1,"",INDEX('malzeme montaj'!$C$1:$C$3329,SMALL(IF('malzeme montaj'!$B$1:$B$3329=EO$3,IF('malzeme montaj'!$C$1:$C$3329&lt;&gt;"",ROW('malzeme montaj'!$C$1:$C$3329))),ROWS(EO$4:EO19))))</f>
        <v/>
      </c>
      <c r="EP19" s="34" t="str">
        <f t="array" ref="EP19">IF(ROWS(EP$4:EP19)&gt;EP$1,"",INDEX('malzeme montaj'!$C$1:$C$3329,SMALL(IF('malzeme montaj'!$B$1:$B$3329=EP$3,IF('malzeme montaj'!$C$1:$C$3329&lt;&gt;"",ROW('malzeme montaj'!$C$1:$C$3329))),ROWS(EP$4:EP19))))</f>
        <v/>
      </c>
      <c r="EQ19" s="34" t="str">
        <f t="array" ref="EQ19">IF(ROWS(EQ$4:EQ19)&gt;EQ$1,"",INDEX('malzeme montaj'!$C$1:$C$3329,SMALL(IF('malzeme montaj'!$B$1:$B$3329=EQ$3,IF('malzeme montaj'!$C$1:$C$3329&lt;&gt;"",ROW('malzeme montaj'!$C$1:$C$3329))),ROWS(EQ$4:EQ19))))</f>
        <v/>
      </c>
      <c r="ER19" s="34" t="str">
        <f t="array" ref="ER19">IF(ROWS(ER$4:ER19)&gt;ER$1,"",INDEX('malzeme montaj'!$C$1:$C$3329,SMALL(IF('malzeme montaj'!$B$1:$B$3329=ER$3,IF('malzeme montaj'!$C$1:$C$3329&lt;&gt;"",ROW('malzeme montaj'!$C$1:$C$3329))),ROWS(ER$4:ER19))))</f>
        <v/>
      </c>
      <c r="ES19" s="34" t="str">
        <f t="array" ref="ES19">IF(ROWS(ES$4:ES19)&gt;ES$1,"",INDEX('malzeme montaj'!$C$1:$C$3329,SMALL(IF('malzeme montaj'!$B$1:$B$3329=ES$3,IF('malzeme montaj'!$C$1:$C$3329&lt;&gt;"",ROW('malzeme montaj'!$C$1:$C$3329))),ROWS(ES$4:ES19))))</f>
        <v/>
      </c>
      <c r="ET19" s="34" t="str">
        <f t="array" ref="ET19">IF(ROWS(ET$4:ET19)&gt;ET$1,"",INDEX('malzeme montaj'!$C$1:$C$3329,SMALL(IF('malzeme montaj'!$B$1:$B$3329=ET$3,IF('malzeme montaj'!$C$1:$C$3329&lt;&gt;"",ROW('malzeme montaj'!$C$1:$C$3329))),ROWS(ET$4:ET19))))</f>
        <v/>
      </c>
      <c r="EU19" s="34" t="str">
        <f t="array" ref="EU19">IF(ROWS(EU$4:EU19)&gt;EU$1,"",INDEX('malzeme montaj'!$C$1:$C$3329,SMALL(IF('malzeme montaj'!$B$1:$B$3329=EU$3,IF('malzeme montaj'!$C$1:$C$3329&lt;&gt;"",ROW('malzeme montaj'!$C$1:$C$3329))),ROWS(EU$4:EU19))))</f>
        <v/>
      </c>
      <c r="EV19" s="34" t="str">
        <f t="array" ref="EV19">IF(ROWS(EV$4:EV19)&gt;EV$1,"",INDEX('malzeme montaj'!$C$1:$C$3329,SMALL(IF('malzeme montaj'!$B$1:$B$3329=EV$3,IF('malzeme montaj'!$C$1:$C$3329&lt;&gt;"",ROW('malzeme montaj'!$C$1:$C$3329))),ROWS(EV$4:EV19))))</f>
        <v/>
      </c>
      <c r="EW19" s="34" t="str">
        <f t="array" ref="EW19">IF(ROWS(EW$4:EW19)&gt;EW$1,"",INDEX('malzeme montaj'!$C$1:$C$3329,SMALL(IF('malzeme montaj'!$B$1:$B$3329=EW$3,IF('malzeme montaj'!$C$1:$C$3329&lt;&gt;"",ROW('malzeme montaj'!$C$1:$C$3329))),ROWS(EW$4:EW19))))</f>
        <v/>
      </c>
    </row>
    <row r="20" spans="1:153">
      <c r="A20" s="38" t="str">
        <f t="array" ref="A20">IF(ROWS(A$4:A20)&gt;A$1,"",INDEX('malzeme montaj'!$C$1:$C$3329,SMALL(IF('malzeme montaj'!$B$1:$B$3329=A$3,IF('malzeme montaj'!$C$1:$C$3329&lt;&gt;"",ROW('malzeme montaj'!$C$1:$C$3329))),ROWS(A$4:A20))))</f>
        <v/>
      </c>
      <c r="B20" s="38" t="str">
        <f t="array" ref="B20">IF(ROWS(B$4:B20)&gt;B$1,"",INDEX('malzeme montaj'!$C$1:$C$3329,SMALL(IF('malzeme montaj'!$B$1:$B$3329=B$3,IF('malzeme montaj'!$C$1:$C$3329&lt;&gt;"",ROW('malzeme montaj'!$C$1:$C$3329))),ROWS(B$4:B20))))</f>
        <v/>
      </c>
      <c r="C20" s="38" t="str">
        <f t="array" ref="C20">IF(ROWS(C$4:C20)&gt;C$1,"",INDEX('malzeme montaj'!$C$1:$C$3329,SMALL(IF('malzeme montaj'!$B$1:$B$3329=C$3,IF('malzeme montaj'!$C$1:$C$3329&lt;&gt;"",ROW('malzeme montaj'!$C$1:$C$3329))),ROWS(C$4:C20))))</f>
        <v/>
      </c>
      <c r="D20" s="38" t="str">
        <f t="array" ref="D20">IF(ROWS(D$4:D20)&gt;D$1,"",INDEX('malzeme montaj'!$C$1:$C$3329,SMALL(IF('malzeme montaj'!$B$1:$B$3329=D$3,IF('malzeme montaj'!$C$1:$C$3329&lt;&gt;"",ROW('malzeme montaj'!$C$1:$C$3329))),ROWS(D$4:D20))))</f>
        <v/>
      </c>
      <c r="E20" s="38" t="str">
        <f t="array" ref="E20">IF(ROWS(E$4:E20)&gt;E$1,"",INDEX('malzeme montaj'!$C$1:$C$3329,SMALL(IF('malzeme montaj'!$B$1:$B$3329=E$3,IF('malzeme montaj'!$C$1:$C$3329&lt;&gt;"",ROW('malzeme montaj'!$C$1:$C$3329))),ROWS(E$4:E20))))</f>
        <v/>
      </c>
      <c r="F20" s="38" t="str">
        <f t="array" ref="F20">IF(ROWS(F$4:F20)&gt;F$1,"",INDEX('malzeme montaj'!$C$1:$C$3329,SMALL(IF('malzeme montaj'!$B$1:$B$3329=F$3,IF('malzeme montaj'!$C$1:$C$3329&lt;&gt;"",ROW('malzeme montaj'!$C$1:$C$3329))),ROWS(F$4:F20))))</f>
        <v/>
      </c>
      <c r="G20" s="38" t="str">
        <f t="array" ref="G20">IF(ROWS(G$4:G20)&gt;G$1,"",INDEX('malzeme montaj'!$C$1:$C$3329,SMALL(IF('malzeme montaj'!$B$1:$B$3329=G$3,IF('malzeme montaj'!$C$1:$C$3329&lt;&gt;"",ROW('malzeme montaj'!$C$1:$C$3329))),ROWS(G$4:G20))))</f>
        <v/>
      </c>
      <c r="H20" s="38" t="str">
        <f t="array" ref="H20">IF(ROWS(H$4:H20)&gt;H$1,"",INDEX('malzeme montaj'!$C$1:$C$3329,SMALL(IF('malzeme montaj'!$B$1:$B$3329=H$3,IF('malzeme montaj'!$C$1:$C$3329&lt;&gt;"",ROW('malzeme montaj'!$C$1:$C$3329))),ROWS(H$4:H20))))</f>
        <v/>
      </c>
      <c r="I20" s="38" t="str">
        <f t="array" ref="I20">IF(ROWS(I$4:I20)&gt;I$1,"",INDEX('malzeme montaj'!$C$1:$C$3329,SMALL(IF('malzeme montaj'!$B$1:$B$3329=I$3,IF('malzeme montaj'!$C$1:$C$3329&lt;&gt;"",ROW('malzeme montaj'!$C$1:$C$3329))),ROWS(I$4:I20))))</f>
        <v/>
      </c>
      <c r="J20" s="38" t="str">
        <f t="array" ref="J20">IF(ROWS(J$4:J20)&gt;J$1,"",INDEX('malzeme montaj'!$C$1:$C$3329,SMALL(IF('malzeme montaj'!$B$1:$B$3329=J$3,IF('malzeme montaj'!$C$1:$C$3329&lt;&gt;"",ROW('malzeme montaj'!$C$1:$C$3329))),ROWS(J$4:J20))))</f>
        <v/>
      </c>
      <c r="K20" s="38" t="str">
        <f t="array" ref="K20">IF(ROWS(K$4:K20)&gt;K$1,"",INDEX('malzeme montaj'!$C$1:$C$3329,SMALL(IF('malzeme montaj'!$B$1:$B$3329=K$3,IF('malzeme montaj'!$C$1:$C$3329&lt;&gt;"",ROW('malzeme montaj'!$C$1:$C$3329))),ROWS(K$4:K20))))</f>
        <v/>
      </c>
      <c r="L20" s="38" t="str">
        <f t="array" ref="L20">IF(ROWS(L$4:L20)&gt;L$1,"",INDEX('malzeme montaj'!$C$1:$C$3329,SMALL(IF('malzeme montaj'!$B$1:$B$3329=L$3,IF('malzeme montaj'!$C$1:$C$3329&lt;&gt;"",ROW('malzeme montaj'!$C$1:$C$3329))),ROWS(L$4:L20))))</f>
        <v/>
      </c>
      <c r="M20" s="38" t="str">
        <f t="array" ref="M20">IF(ROWS(M$4:M20)&gt;M$1,"",INDEX('malzeme montaj'!$C$1:$C$3329,SMALL(IF('malzeme montaj'!$B$1:$B$3329=M$3,IF('malzeme montaj'!$C$1:$C$3329&lt;&gt;"",ROW('malzeme montaj'!$C$1:$C$3329))),ROWS(M$4:M20))))</f>
        <v/>
      </c>
      <c r="N20" s="38" t="str">
        <f t="array" ref="N20">IF(ROWS(N$4:N20)&gt;N$1,"",INDEX('malzeme montaj'!$C$1:$C$3329,SMALL(IF('malzeme montaj'!$B$1:$B$3329=N$3,IF('malzeme montaj'!$C$1:$C$3329&lt;&gt;"",ROW('malzeme montaj'!$C$1:$C$3329))),ROWS(N$4:N20))))</f>
        <v/>
      </c>
      <c r="O20" s="38" t="str">
        <f t="array" ref="O20">IF(ROWS(O$4:O20)&gt;O$1,"",INDEX('malzeme montaj'!$C$1:$C$3329,SMALL(IF('malzeme montaj'!$B$1:$B$3329=O$3,IF('malzeme montaj'!$C$1:$C$3329&lt;&gt;"",ROW('malzeme montaj'!$C$1:$C$3329))),ROWS(O$4:O20))))</f>
        <v/>
      </c>
      <c r="P20" s="38" t="str">
        <f t="array" ref="P20">IF(ROWS(P$4:P20)&gt;P$1,"",INDEX('malzeme montaj'!$C$1:$C$3329,SMALL(IF('malzeme montaj'!$B$1:$B$3329=P$3,IF('malzeme montaj'!$C$1:$C$3329&lt;&gt;"",ROW('malzeme montaj'!$C$1:$C$3329))),ROWS(P$4:P20))))</f>
        <v/>
      </c>
      <c r="Q20" s="38" t="str">
        <f t="array" ref="Q20">IF(ROWS(Q$4:Q20)&gt;Q$1,"",INDEX('malzeme montaj'!$C$1:$C$3329,SMALL(IF('malzeme montaj'!$B$1:$B$3329=Q$3,IF('malzeme montaj'!$C$1:$C$3329&lt;&gt;"",ROW('malzeme montaj'!$C$1:$C$3329))),ROWS(Q$4:Q20))))</f>
        <v/>
      </c>
      <c r="R20" s="38" t="str">
        <f t="array" ref="R20">IF(ROWS(R$4:R20)&gt;R$1,"",INDEX('malzeme montaj'!$C$1:$C$3329,SMALL(IF('malzeme montaj'!$B$1:$B$3329=R$3,IF('malzeme montaj'!$C$1:$C$3329&lt;&gt;"",ROW('malzeme montaj'!$C$1:$C$3329))),ROWS(R$4:R20))))</f>
        <v/>
      </c>
      <c r="S20" s="38" t="str">
        <f t="array" ref="S20">IF(ROWS(S$4:S20)&gt;S$1,"",INDEX('malzeme montaj'!$C$1:$C$3329,SMALL(IF('malzeme montaj'!$B$1:$B$3329=S$3,IF('malzeme montaj'!$C$1:$C$3329&lt;&gt;"",ROW('malzeme montaj'!$C$1:$C$3329))),ROWS(S$4:S20))))</f>
        <v/>
      </c>
      <c r="T20" s="38" t="str">
        <f t="array" ref="T20">IF(ROWS(T$4:T20)&gt;T$1,"",INDEX('malzeme montaj'!$C$1:$C$3329,SMALL(IF('malzeme montaj'!$B$1:$B$3329=T$3,IF('malzeme montaj'!$C$1:$C$3329&lt;&gt;"",ROW('malzeme montaj'!$C$1:$C$3329))),ROWS(T$4:T20))))</f>
        <v/>
      </c>
      <c r="U20" s="38" t="str">
        <f t="array" ref="U20">IF(ROWS(U$4:U20)&gt;U$1,"",INDEX('malzeme montaj'!$C$1:$C$3329,SMALL(IF('malzeme montaj'!$B$1:$B$3329=U$3,IF('malzeme montaj'!$C$1:$C$3329&lt;&gt;"",ROW('malzeme montaj'!$C$1:$C$3329))),ROWS(U$4:U20))))</f>
        <v/>
      </c>
      <c r="V20" s="38" t="str">
        <f t="array" ref="V20">IF(ROWS(V$4:V20)&gt;V$1,"",INDEX('malzeme montaj'!$C$1:$C$3329,SMALL(IF('malzeme montaj'!$B$1:$B$3329=V$3,IF('malzeme montaj'!$C$1:$C$3329&lt;&gt;"",ROW('malzeme montaj'!$C$1:$C$3329))),ROWS(V$4:V20))))</f>
        <v/>
      </c>
      <c r="W20" s="38" t="str">
        <f t="array" ref="W20">IF(ROWS(W$4:W20)&gt;W$1,"",INDEX('malzeme montaj'!$C$1:$C$3329,SMALL(IF('malzeme montaj'!$B$1:$B$3329=W$3,IF('malzeme montaj'!$C$1:$C$3329&lt;&gt;"",ROW('malzeme montaj'!$C$1:$C$3329))),ROWS(W$4:W20))))</f>
        <v/>
      </c>
      <c r="X20" s="38" t="str">
        <f t="array" ref="X20">IF(ROWS(X$4:X20)&gt;X$1,"",INDEX('malzeme montaj'!$C$1:$C$3329,SMALL(IF('malzeme montaj'!$B$1:$B$3329=X$3,IF('malzeme montaj'!$C$1:$C$3329&lt;&gt;"",ROW('malzeme montaj'!$C$1:$C$3329))),ROWS(X$4:X20))))</f>
        <v/>
      </c>
      <c r="Y20" s="38" t="str">
        <f t="array" ref="Y20">IF(ROWS(Y$4:Y20)&gt;Y$1,"",INDEX('malzeme montaj'!$C$1:$C$3329,SMALL(IF('malzeme montaj'!$B$1:$B$3329=Y$3,IF('malzeme montaj'!$C$1:$C$3329&lt;&gt;"",ROW('malzeme montaj'!$C$1:$C$3329))),ROWS(Y$4:Y20))))</f>
        <v/>
      </c>
      <c r="Z20" s="38" t="str">
        <f t="array" ref="Z20">IF(ROWS(Z$4:Z20)&gt;Z$1,"",INDEX('malzeme montaj'!$C$1:$C$3329,SMALL(IF('malzeme montaj'!$B$1:$B$3329=Z$3,IF('malzeme montaj'!$C$1:$C$3329&lt;&gt;"",ROW('malzeme montaj'!$C$1:$C$3329))),ROWS(Z$4:Z20))))</f>
        <v/>
      </c>
      <c r="AA20" s="38" t="str">
        <f t="array" ref="AA20">IF(ROWS(AA$4:AA20)&gt;AA$1,"",INDEX('malzeme montaj'!$C$1:$C$3329,SMALL(IF('malzeme montaj'!$B$1:$B$3329=AA$3,IF('malzeme montaj'!$C$1:$C$3329&lt;&gt;"",ROW('malzeme montaj'!$C$1:$C$3329))),ROWS(AA$4:AA20))))</f>
        <v/>
      </c>
      <c r="AB20" s="38" t="str">
        <f t="array" ref="AB20">IF(ROWS(AB$4:AB20)&gt;AB$1,"",INDEX('malzeme montaj'!$C$1:$C$3329,SMALL(IF('malzeme montaj'!$B$1:$B$3329=AB$3,IF('malzeme montaj'!$C$1:$C$3329&lt;&gt;"",ROW('malzeme montaj'!$C$1:$C$3329))),ROWS(AB$4:AB20))))</f>
        <v/>
      </c>
      <c r="AC20" s="38" t="str">
        <f t="array" ref="AC20">IF(ROWS(AC$4:AC20)&gt;AC$1,"",INDEX('malzeme montaj'!$C$1:$C$3329,SMALL(IF('malzeme montaj'!$B$1:$B$3329=AC$3,IF('malzeme montaj'!$C$1:$C$3329&lt;&gt;"",ROW('malzeme montaj'!$C$1:$C$3329))),ROWS(AC$4:AC20))))</f>
        <v/>
      </c>
      <c r="AD20" s="38" t="str">
        <f t="array" ref="AD20">IF(ROWS(AD$4:AD20)&gt;AD$1,"",INDEX('malzeme montaj'!$C$1:$C$3329,SMALL(IF('malzeme montaj'!$B$1:$B$3329=AD$3,IF('malzeme montaj'!$C$1:$C$3329&lt;&gt;"",ROW('malzeme montaj'!$C$1:$C$3329))),ROWS(AD$4:AD20))))</f>
        <v/>
      </c>
      <c r="AE20" s="38" t="str">
        <f t="array" ref="AE20">IF(ROWS(AE$4:AE20)&gt;AE$1,"",INDEX('malzeme montaj'!$C$1:$C$3329,SMALL(IF('malzeme montaj'!$B$1:$B$3329=AE$3,IF('malzeme montaj'!$C$1:$C$3329&lt;&gt;"",ROW('malzeme montaj'!$C$1:$C$3329))),ROWS(AE$4:AE20))))</f>
        <v/>
      </c>
      <c r="AF20" s="38" t="str">
        <f t="array" ref="AF20">IF(ROWS(AF$4:AF20)&gt;AF$1,"",INDEX('malzeme montaj'!$C$1:$C$3329,SMALL(IF('malzeme montaj'!$B$1:$B$3329=AF$3,IF('malzeme montaj'!$C$1:$C$3329&lt;&gt;"",ROW('malzeme montaj'!$C$1:$C$3329))),ROWS(AF$4:AF20))))</f>
        <v/>
      </c>
      <c r="AG20" s="38" t="str">
        <f t="array" ref="AG20">IF(ROWS(AG$4:AG20)&gt;AG$1,"",INDEX('malzeme montaj'!$C$1:$C$3329,SMALL(IF('malzeme montaj'!$B$1:$B$3329=AG$3,IF('malzeme montaj'!$C$1:$C$3329&lt;&gt;"",ROW('malzeme montaj'!$C$1:$C$3329))),ROWS(AG$4:AG20))))</f>
        <v/>
      </c>
      <c r="AH20" s="38" t="str">
        <f t="array" ref="AH20">IF(ROWS(AH$4:AH20)&gt;AH$1,"",INDEX('malzeme montaj'!$C$1:$C$3329,SMALL(IF('malzeme montaj'!$B$1:$B$3329=AH$3,IF('malzeme montaj'!$C$1:$C$3329&lt;&gt;"",ROW('malzeme montaj'!$C$1:$C$3329))),ROWS(AH$4:AH20))))</f>
        <v/>
      </c>
      <c r="AI20" s="38" t="str">
        <f t="array" ref="AI20">IF(ROWS(AI$4:AI20)&gt;AI$1,"",INDEX('malzeme montaj'!$C$1:$C$3329,SMALL(IF('malzeme montaj'!$B$1:$B$3329=AI$3,IF('malzeme montaj'!$C$1:$C$3329&lt;&gt;"",ROW('malzeme montaj'!$C$1:$C$3329))),ROWS(AI$4:AI20))))</f>
        <v/>
      </c>
      <c r="AJ20" s="38" t="str">
        <f t="array" ref="AJ20">IF(ROWS(AJ$4:AJ20)&gt;AJ$1,"",INDEX('malzeme montaj'!$C$1:$C$3329,SMALL(IF('malzeme montaj'!$B$1:$B$3329=AJ$3,IF('malzeme montaj'!$C$1:$C$3329&lt;&gt;"",ROW('malzeme montaj'!$C$1:$C$3329))),ROWS(AJ$4:AJ20))))</f>
        <v/>
      </c>
      <c r="AK20" s="38" t="str">
        <f t="array" ref="AK20">IF(ROWS(AK$4:AK20)&gt;AK$1,"",INDEX('malzeme montaj'!$C$1:$C$3329,SMALL(IF('malzeme montaj'!$B$1:$B$3329=AK$3,IF('malzeme montaj'!$C$1:$C$3329&lt;&gt;"",ROW('malzeme montaj'!$C$1:$C$3329))),ROWS(AK$4:AK20))))</f>
        <v/>
      </c>
      <c r="AL20" s="38" t="str">
        <f t="array" ref="AL20">IF(ROWS(AL$4:AL20)&gt;AL$1,"",INDEX('malzeme montaj'!$C$1:$C$3329,SMALL(IF('malzeme montaj'!$B$1:$B$3329=AL$3,IF('malzeme montaj'!$C$1:$C$3329&lt;&gt;"",ROW('malzeme montaj'!$C$1:$C$3329))),ROWS(AL$4:AL20))))</f>
        <v/>
      </c>
      <c r="AM20" s="38" t="str">
        <f t="array" ref="AM20">IF(ROWS(AM$4:AM20)&gt;AM$1,"",INDEX('malzeme montaj'!$C$1:$C$3329,SMALL(IF('malzeme montaj'!$B$1:$B$3329=AM$3,IF('malzeme montaj'!$C$1:$C$3329&lt;&gt;"",ROW('malzeme montaj'!$C$1:$C$3329))),ROWS(AM$4:AM20))))</f>
        <v/>
      </c>
      <c r="AN20" s="38" t="str">
        <f t="array" ref="AN20">IF(ROWS(AN$4:AN20)&gt;AN$1,"",INDEX('malzeme montaj'!$C$1:$C$3329,SMALL(IF('malzeme montaj'!$B$1:$B$3329=AN$3,IF('malzeme montaj'!$C$1:$C$3329&lt;&gt;"",ROW('malzeme montaj'!$C$1:$C$3329))),ROWS(AN$4:AN20))))</f>
        <v/>
      </c>
      <c r="AO20" s="38" t="str">
        <f t="array" ref="AO20">IF(ROWS(AO$4:AO20)&gt;AO$1,"",INDEX('malzeme montaj'!$C$1:$C$3329,SMALL(IF('malzeme montaj'!$B$1:$B$3329=AO$3,IF('malzeme montaj'!$C$1:$C$3329&lt;&gt;"",ROW('malzeme montaj'!$C$1:$C$3329))),ROWS(AO$4:AO20))))</f>
        <v/>
      </c>
      <c r="AP20" s="38" t="str">
        <f t="array" ref="AP20">IF(ROWS(AP$4:AP20)&gt;AP$1,"",INDEX('malzeme montaj'!$C$1:$C$3329,SMALL(IF('malzeme montaj'!$B$1:$B$3329=AP$3,IF('malzeme montaj'!$C$1:$C$3329&lt;&gt;"",ROW('malzeme montaj'!$C$1:$C$3329))),ROWS(AP$4:AP20))))</f>
        <v/>
      </c>
      <c r="AQ20" s="38" t="str">
        <f t="array" ref="AQ20">IF(ROWS(AQ$4:AQ20)&gt;AQ$1,"",INDEX('malzeme montaj'!$C$1:$C$3329,SMALL(IF('malzeme montaj'!$B$1:$B$3329=AQ$3,IF('malzeme montaj'!$C$1:$C$3329&lt;&gt;"",ROW('malzeme montaj'!$C$1:$C$3329))),ROWS(AQ$4:AQ20))))</f>
        <v/>
      </c>
      <c r="AR20" s="38" t="str">
        <f t="array" ref="AR20">IF(ROWS(AR$4:AR20)&gt;AR$1,"",INDEX('malzeme montaj'!$C$1:$C$3329,SMALL(IF('malzeme montaj'!$B$1:$B$3329=AR$3,IF('malzeme montaj'!$C$1:$C$3329&lt;&gt;"",ROW('malzeme montaj'!$C$1:$C$3329))),ROWS(AR$4:AR20))))</f>
        <v/>
      </c>
      <c r="AS20" s="38" t="str">
        <f t="array" ref="AS20">IF(ROWS(AS$4:AS20)&gt;AS$1,"",INDEX('malzeme montaj'!$C$1:$C$3329,SMALL(IF('malzeme montaj'!$B$1:$B$3329=AS$3,IF('malzeme montaj'!$C$1:$C$3329&lt;&gt;"",ROW('malzeme montaj'!$C$1:$C$3329))),ROWS(AS$4:AS20))))</f>
        <v/>
      </c>
      <c r="AT20" s="38" t="str">
        <f t="array" ref="AT20">IF(ROWS(AT$4:AT20)&gt;AT$1,"",INDEX('malzeme montaj'!$C$1:$C$3329,SMALL(IF('malzeme montaj'!$B$1:$B$3329=AT$3,IF('malzeme montaj'!$C$1:$C$3329&lt;&gt;"",ROW('malzeme montaj'!$C$1:$C$3329))),ROWS(AT$4:AT20))))</f>
        <v/>
      </c>
      <c r="AU20" s="38" t="str">
        <f t="array" ref="AU20">IF(ROWS(AU$4:AU20)&gt;AU$1,"",INDEX('malzeme montaj'!$C$1:$C$3329,SMALL(IF('malzeme montaj'!$B$1:$B$3329=AU$3,IF('malzeme montaj'!$C$1:$C$3329&lt;&gt;"",ROW('malzeme montaj'!$C$1:$C$3329))),ROWS(AU$4:AU20))))</f>
        <v/>
      </c>
      <c r="AV20" s="38" t="str">
        <f t="array" ref="AV20">IF(ROWS(AV$4:AV20)&gt;AV$1,"",INDEX('malzeme montaj'!$C$1:$C$3329,SMALL(IF('malzeme montaj'!$B$1:$B$3329=AV$3,IF('malzeme montaj'!$C$1:$C$3329&lt;&gt;"",ROW('malzeme montaj'!$C$1:$C$3329))),ROWS(AV$4:AV20))))</f>
        <v/>
      </c>
      <c r="AW20" s="38" t="str">
        <f t="array" ref="AW20">IF(ROWS(AW$4:AW20)&gt;AW$1,"",INDEX('malzeme montaj'!$C$1:$C$3329,SMALL(IF('malzeme montaj'!$B$1:$B$3329=AW$3,IF('malzeme montaj'!$C$1:$C$3329&lt;&gt;"",ROW('malzeme montaj'!$C$1:$C$3329))),ROWS(AW$4:AW20))))</f>
        <v/>
      </c>
      <c r="AX20" s="38" t="str">
        <f t="array" ref="AX20">IF(ROWS(AX$4:AX20)&gt;AX$1,"",INDEX('malzeme montaj'!$C$1:$C$3329,SMALL(IF('malzeme montaj'!$B$1:$B$3329=AX$3,IF('malzeme montaj'!$C$1:$C$3329&lt;&gt;"",ROW('malzeme montaj'!$C$1:$C$3329))),ROWS(AX$4:AX20))))</f>
        <v/>
      </c>
      <c r="AY20" s="38" t="str">
        <f t="array" ref="AY20">IF(ROWS(AY$4:AY20)&gt;AY$1,"",INDEX('malzeme montaj'!$C$1:$C$3329,SMALL(IF('malzeme montaj'!$B$1:$B$3329=AY$3,IF('malzeme montaj'!$C$1:$C$3329&lt;&gt;"",ROW('malzeme montaj'!$C$1:$C$3329))),ROWS(AY$4:AY20))))</f>
        <v/>
      </c>
      <c r="AZ20" s="38" t="str">
        <f t="array" ref="AZ20">IF(ROWS(AZ$4:AZ20)&gt;AZ$1,"",INDEX('malzeme montaj'!$C$1:$C$3329,SMALL(IF('malzeme montaj'!$B$1:$B$3329=AZ$3,IF('malzeme montaj'!$C$1:$C$3329&lt;&gt;"",ROW('malzeme montaj'!$C$1:$C$3329))),ROWS(AZ$4:AZ20))))</f>
        <v/>
      </c>
      <c r="BA20" s="38" t="str">
        <f t="array" ref="BA20">IF(ROWS(BA$4:BA20)&gt;BA$1,"",INDEX('malzeme montaj'!$C$1:$C$3329,SMALL(IF('malzeme montaj'!$B$1:$B$3329=BA$3,IF('malzeme montaj'!$C$1:$C$3329&lt;&gt;"",ROW('malzeme montaj'!$C$1:$C$3329))),ROWS(BA$4:BA20))))</f>
        <v/>
      </c>
      <c r="BB20" s="38" t="str">
        <f t="array" ref="BB20">IF(ROWS(BB$4:BB20)&gt;BB$1,"",INDEX('malzeme montaj'!$C$1:$C$3329,SMALL(IF('malzeme montaj'!$B$1:$B$3329=BB$3,IF('malzeme montaj'!$C$1:$C$3329&lt;&gt;"",ROW('malzeme montaj'!$C$1:$C$3329))),ROWS(BB$4:BB20))))</f>
        <v/>
      </c>
      <c r="BC20" s="38" t="str">
        <f t="array" ref="BC20">IF(ROWS(BC$4:BC20)&gt;BC$1,"",INDEX('malzeme montaj'!$C$1:$C$3329,SMALL(IF('malzeme montaj'!$B$1:$B$3329=BC$3,IF('malzeme montaj'!$C$1:$C$3329&lt;&gt;"",ROW('malzeme montaj'!$C$1:$C$3329))),ROWS(BC$4:BC20))))</f>
        <v/>
      </c>
      <c r="BD20" s="38" t="str">
        <f t="array" ref="BD20">IF(ROWS(BD$4:BD20)&gt;BD$1,"",INDEX('malzeme montaj'!$C$1:$C$3329,SMALL(IF('malzeme montaj'!$B$1:$B$3329=BD$3,IF('malzeme montaj'!$C$1:$C$3329&lt;&gt;"",ROW('malzeme montaj'!$C$1:$C$3329))),ROWS(BD$4:BD20))))</f>
        <v/>
      </c>
      <c r="BE20" s="38" t="str">
        <f t="array" ref="BE20">IF(ROWS(BE$4:BE20)&gt;BE$1,"",INDEX('malzeme montaj'!$C$1:$C$3329,SMALL(IF('malzeme montaj'!$B$1:$B$3329=BE$3,IF('malzeme montaj'!$C$1:$C$3329&lt;&gt;"",ROW('malzeme montaj'!$C$1:$C$3329))),ROWS(BE$4:BE20))))</f>
        <v/>
      </c>
      <c r="BF20" s="38" t="str">
        <f t="array" ref="BF20">IF(ROWS(BF$4:BF20)&gt;BF$1,"",INDEX('malzeme montaj'!$C$1:$C$3329,SMALL(IF('malzeme montaj'!$B$1:$B$3329=BF$3,IF('malzeme montaj'!$C$1:$C$3329&lt;&gt;"",ROW('malzeme montaj'!$C$1:$C$3329))),ROWS(BF$4:BF20))))</f>
        <v/>
      </c>
      <c r="BG20" s="38" t="str">
        <f t="array" ref="BG20">IF(ROWS(BG$4:BG20)&gt;BG$1,"",INDEX('malzeme montaj'!$C$1:$C$3329,SMALL(IF('malzeme montaj'!$B$1:$B$3329=BG$3,IF('malzeme montaj'!$C$1:$C$3329&lt;&gt;"",ROW('malzeme montaj'!$C$1:$C$3329))),ROWS(BG$4:BG20))))</f>
        <v/>
      </c>
      <c r="BH20" s="38" t="str">
        <f t="array" ref="BH20">IF(ROWS(BH$4:BH20)&gt;BH$1,"",INDEX('malzeme montaj'!$C$1:$C$3329,SMALL(IF('malzeme montaj'!$B$1:$B$3329=BH$3,IF('malzeme montaj'!$C$1:$C$3329&lt;&gt;"",ROW('malzeme montaj'!$C$1:$C$3329))),ROWS(BH$4:BH20))))</f>
        <v/>
      </c>
      <c r="BI20" s="38" t="str">
        <f t="array" ref="BI20">IF(ROWS(BI$4:BI20)&gt;BI$1,"",INDEX('malzeme montaj'!$C$1:$C$3329,SMALL(IF('malzeme montaj'!$B$1:$B$3329=BI$3,IF('malzeme montaj'!$C$1:$C$3329&lt;&gt;"",ROW('malzeme montaj'!$C$1:$C$3329))),ROWS(BI$4:BI20))))</f>
        <v/>
      </c>
      <c r="BJ20" s="38" t="str">
        <f t="array" ref="BJ20">IF(ROWS(BJ$4:BJ20)&gt;BJ$1,"",INDEX('malzeme montaj'!$C$1:$C$3329,SMALL(IF('malzeme montaj'!$B$1:$B$3329=BJ$3,IF('malzeme montaj'!$C$1:$C$3329&lt;&gt;"",ROW('malzeme montaj'!$C$1:$C$3329))),ROWS(BJ$4:BJ20))))</f>
        <v/>
      </c>
      <c r="BK20" s="38" t="str">
        <f t="array" ref="BK20">IF(ROWS(BK$4:BK20)&gt;BK$1,"",INDEX('malzeme montaj'!$C$1:$C$3329,SMALL(IF('malzeme montaj'!$B$1:$B$3329=BK$3,IF('malzeme montaj'!$C$1:$C$3329&lt;&gt;"",ROW('malzeme montaj'!$C$1:$C$3329))),ROWS(BK$4:BK20))))</f>
        <v/>
      </c>
      <c r="BL20" s="38" t="str">
        <f t="array" ref="BL20">IF(ROWS(BL$4:BL20)&gt;BL$1,"",INDEX('malzeme montaj'!$C$1:$C$3329,SMALL(IF('malzeme montaj'!$B$1:$B$3329=BL$3,IF('malzeme montaj'!$C$1:$C$3329&lt;&gt;"",ROW('malzeme montaj'!$C$1:$C$3329))),ROWS(BL$4:BL20))))</f>
        <v/>
      </c>
      <c r="BM20" s="38" t="str">
        <f t="array" ref="BM20">IF(ROWS(BM$4:BM20)&gt;BM$1,"",INDEX('malzeme montaj'!$C$1:$C$3329,SMALL(IF('malzeme montaj'!$B$1:$B$3329=BM$3,IF('malzeme montaj'!$C$1:$C$3329&lt;&gt;"",ROW('malzeme montaj'!$C$1:$C$3329))),ROWS(BM$4:BM20))))</f>
        <v/>
      </c>
      <c r="BN20" s="38" t="str">
        <f t="array" ref="BN20">IF(ROWS(BN$4:BN20)&gt;BN$1,"",INDEX('malzeme montaj'!$C$1:$C$3329,SMALL(IF('malzeme montaj'!$B$1:$B$3329=BN$3,IF('malzeme montaj'!$C$1:$C$3329&lt;&gt;"",ROW('malzeme montaj'!$C$1:$C$3329))),ROWS(BN$4:BN20))))</f>
        <v/>
      </c>
      <c r="BO20" s="38" t="str">
        <f t="array" ref="BO20">IF(ROWS(BO$4:BO20)&gt;BO$1,"",INDEX('malzeme montaj'!$C$1:$C$3329,SMALL(IF('malzeme montaj'!$B$1:$B$3329=BO$3,IF('malzeme montaj'!$C$1:$C$3329&lt;&gt;"",ROW('malzeme montaj'!$C$1:$C$3329))),ROWS(BO$4:BO20))))</f>
        <v/>
      </c>
      <c r="BP20" s="38" t="str">
        <f t="array" ref="BP20">IF(ROWS(BP$4:BP20)&gt;BP$1,"",INDEX('malzeme montaj'!$C$1:$C$3329,SMALL(IF('malzeme montaj'!$B$1:$B$3329=BP$3,IF('malzeme montaj'!$C$1:$C$3329&lt;&gt;"",ROW('malzeme montaj'!$C$1:$C$3329))),ROWS(BP$4:BP20))))</f>
        <v/>
      </c>
      <c r="BQ20" s="38" t="str">
        <f t="array" ref="BQ20">IF(ROWS(BQ$4:BQ20)&gt;BQ$1,"",INDEX('malzeme montaj'!$C$1:$C$3329,SMALL(IF('malzeme montaj'!$B$1:$B$3329=BQ$3,IF('malzeme montaj'!$C$1:$C$3329&lt;&gt;"",ROW('malzeme montaj'!$C$1:$C$3329))),ROWS(BQ$4:BQ20))))</f>
        <v/>
      </c>
      <c r="BR20" s="38" t="str">
        <f t="array" ref="BR20">IF(ROWS(BR$4:BR20)&gt;BR$1,"",INDEX('malzeme montaj'!$C$1:$C$3329,SMALL(IF('malzeme montaj'!$B$1:$B$3329=BR$3,IF('malzeme montaj'!$C$1:$C$3329&lt;&gt;"",ROW('malzeme montaj'!$C$1:$C$3329))),ROWS(BR$4:BR20))))</f>
        <v/>
      </c>
      <c r="BS20" s="38" t="str">
        <f t="array" ref="BS20">IF(ROWS(BS$4:BS20)&gt;BS$1,"",INDEX('malzeme montaj'!$C$1:$C$3329,SMALL(IF('malzeme montaj'!$B$1:$B$3329=BS$3,IF('malzeme montaj'!$C$1:$C$3329&lt;&gt;"",ROW('malzeme montaj'!$C$1:$C$3329))),ROWS(BS$4:BS20))))</f>
        <v/>
      </c>
      <c r="BT20" s="38" t="str">
        <f t="array" ref="BT20">IF(ROWS(BT$4:BT20)&gt;BT$1,"",INDEX('malzeme montaj'!$C$1:$C$3329,SMALL(IF('malzeme montaj'!$B$1:$B$3329=BT$3,IF('malzeme montaj'!$C$1:$C$3329&lt;&gt;"",ROW('malzeme montaj'!$C$1:$C$3329))),ROWS(BT$4:BT20))))</f>
        <v/>
      </c>
      <c r="BU20" s="34" t="str">
        <f t="array" ref="BU20">IF(ROWS(BU$4:BU20)&gt;BU$1,"",INDEX('malzeme montaj'!$C$1:$C$3329,SMALL(IF('malzeme montaj'!$B$1:$B$3329=BU$3,IF('malzeme montaj'!$C$1:$C$3329&lt;&gt;"",ROW('malzeme montaj'!$C$1:$C$3329))),ROWS(BU$4:BU20))))</f>
        <v/>
      </c>
      <c r="BV20" s="34" t="str">
        <f t="array" ref="BV20">IF(ROWS(BV$4:BV20)&gt;BV$1,"",INDEX('malzeme montaj'!$C$1:$C$3329,SMALL(IF('malzeme montaj'!$B$1:$B$3329=BV$3,IF('malzeme montaj'!$C$1:$C$3329&lt;&gt;"",ROW('malzeme montaj'!$C$1:$C$3329))),ROWS(BV$4:BV20))))</f>
        <v/>
      </c>
      <c r="BW20" s="34" t="str">
        <f t="array" ref="BW20">IF(ROWS(BW$4:BW20)&gt;BW$1,"",INDEX('malzeme montaj'!$C$1:$C$3329,SMALL(IF('malzeme montaj'!$B$1:$B$3329=BW$3,IF('malzeme montaj'!$C$1:$C$3329&lt;&gt;"",ROW('malzeme montaj'!$C$1:$C$3329))),ROWS(BW$4:BW20))))</f>
        <v/>
      </c>
      <c r="BX20" s="34" t="str">
        <f t="array" ref="BX20">IF(ROWS(BX$4:BX20)&gt;BX$1,"",INDEX('malzeme montaj'!$C$1:$C$3329,SMALL(IF('malzeme montaj'!$B$1:$B$3329=BX$3,IF('malzeme montaj'!$C$1:$C$3329&lt;&gt;"",ROW('malzeme montaj'!$C$1:$C$3329))),ROWS(BX$4:BX20))))</f>
        <v/>
      </c>
      <c r="BY20" s="34" t="str">
        <f t="array" ref="BY20">IF(ROWS(BY$4:BY20)&gt;BY$1,"",INDEX('malzeme montaj'!$C$1:$C$3329,SMALL(IF('malzeme montaj'!$B$1:$B$3329=BY$3,IF('malzeme montaj'!$C$1:$C$3329&lt;&gt;"",ROW('malzeme montaj'!$C$1:$C$3329))),ROWS(BY$4:BY20))))</f>
        <v/>
      </c>
      <c r="BZ20" s="34" t="str">
        <f t="array" ref="BZ20">IF(ROWS(BZ$4:BZ20)&gt;BZ$1,"",INDEX('malzeme montaj'!$C$1:$C$3329,SMALL(IF('malzeme montaj'!$B$1:$B$3329=BZ$3,IF('malzeme montaj'!$C$1:$C$3329&lt;&gt;"",ROW('malzeme montaj'!$C$1:$C$3329))),ROWS(BZ$4:BZ20))))</f>
        <v/>
      </c>
      <c r="CA20" s="34" t="str">
        <f t="array" ref="CA20">IF(ROWS(CA$4:CA20)&gt;CA$1,"",INDEX('malzeme montaj'!$C$1:$C$3329,SMALL(IF('malzeme montaj'!$B$1:$B$3329=CA$3,IF('malzeme montaj'!$C$1:$C$3329&lt;&gt;"",ROW('malzeme montaj'!$C$1:$C$3329))),ROWS(CA$4:CA20))))</f>
        <v/>
      </c>
      <c r="CB20" s="34" t="str">
        <f t="array" ref="CB20">IF(ROWS(CB$4:CB20)&gt;CB$1,"",INDEX('malzeme montaj'!$C$1:$C$3329,SMALL(IF('malzeme montaj'!$B$1:$B$3329=CB$3,IF('malzeme montaj'!$C$1:$C$3329&lt;&gt;"",ROW('malzeme montaj'!$C$1:$C$3329))),ROWS(CB$4:CB20))))</f>
        <v/>
      </c>
      <c r="CC20" s="34" t="str">
        <f t="array" ref="CC20">IF(ROWS(CC$4:CC20)&gt;CC$1,"",INDEX('malzeme montaj'!$C$1:$C$3329,SMALL(IF('malzeme montaj'!$B$1:$B$3329=CC$3,IF('malzeme montaj'!$C$1:$C$3329&lt;&gt;"",ROW('malzeme montaj'!$C$1:$C$3329))),ROWS(CC$4:CC20))))</f>
        <v/>
      </c>
      <c r="CD20" s="34" t="str">
        <f t="array" ref="CD20">IF(ROWS(CD$4:CD20)&gt;CD$1,"",INDEX('malzeme montaj'!$C$1:$C$3329,SMALL(IF('malzeme montaj'!$B$1:$B$3329=CD$3,IF('malzeme montaj'!$C$1:$C$3329&lt;&gt;"",ROW('malzeme montaj'!$C$1:$C$3329))),ROWS(CD$4:CD20))))</f>
        <v/>
      </c>
      <c r="CE20" s="34" t="str">
        <f t="array" ref="CE20">IF(ROWS(CE$4:CE20)&gt;CE$1,"",INDEX('malzeme montaj'!$C$1:$C$3329,SMALL(IF('malzeme montaj'!$B$1:$B$3329=CE$3,IF('malzeme montaj'!$C$1:$C$3329&lt;&gt;"",ROW('malzeme montaj'!$C$1:$C$3329))),ROWS(CE$4:CE20))))</f>
        <v/>
      </c>
      <c r="CF20" s="34" t="str">
        <f t="array" ref="CF20">IF(ROWS(CF$4:CF20)&gt;CF$1,"",INDEX('malzeme montaj'!$C$1:$C$3329,SMALL(IF('malzeme montaj'!$B$1:$B$3329=CF$3,IF('malzeme montaj'!$C$1:$C$3329&lt;&gt;"",ROW('malzeme montaj'!$C$1:$C$3329))),ROWS(CF$4:CF20))))</f>
        <v/>
      </c>
      <c r="CG20" s="34" t="str">
        <f t="array" ref="CG20">IF(ROWS(CG$4:CG20)&gt;CG$1,"",INDEX('malzeme montaj'!$C$1:$C$3329,SMALL(IF('malzeme montaj'!$B$1:$B$3329=CG$3,IF('malzeme montaj'!$C$1:$C$3329&lt;&gt;"",ROW('malzeme montaj'!$C$1:$C$3329))),ROWS(CG$4:CG20))))</f>
        <v/>
      </c>
      <c r="CH20" s="34" t="str">
        <f t="array" ref="CH20">IF(ROWS(CH$4:CH20)&gt;CH$1,"",INDEX('malzeme montaj'!$C$1:$C$3329,SMALL(IF('malzeme montaj'!$B$1:$B$3329=CH$3,IF('malzeme montaj'!$C$1:$C$3329&lt;&gt;"",ROW('malzeme montaj'!$C$1:$C$3329))),ROWS(CH$4:CH20))))</f>
        <v/>
      </c>
      <c r="CI20" s="34" t="str">
        <f t="array" ref="CI20">IF(ROWS(CI$4:CI20)&gt;CI$1,"",INDEX('malzeme montaj'!$C$1:$C$3329,SMALL(IF('malzeme montaj'!$B$1:$B$3329=CI$3,IF('malzeme montaj'!$C$1:$C$3329&lt;&gt;"",ROW('malzeme montaj'!$C$1:$C$3329))),ROWS(CI$4:CI20))))</f>
        <v/>
      </c>
      <c r="CJ20" s="34" t="str">
        <f t="array" ref="CJ20">IF(ROWS(CJ$4:CJ20)&gt;CJ$1,"",INDEX('malzeme montaj'!$C$1:$C$3329,SMALL(IF('malzeme montaj'!$B$1:$B$3329=CJ$3,IF('malzeme montaj'!$C$1:$C$3329&lt;&gt;"",ROW('malzeme montaj'!$C$1:$C$3329))),ROWS(CJ$4:CJ20))))</f>
        <v/>
      </c>
      <c r="CK20" s="34" t="str">
        <f t="array" ref="CK20">IF(ROWS(CK$4:CK20)&gt;CK$1,"",INDEX('malzeme montaj'!$C$1:$C$3329,SMALL(IF('malzeme montaj'!$B$1:$B$3329=CK$3,IF('malzeme montaj'!$C$1:$C$3329&lt;&gt;"",ROW('malzeme montaj'!$C$1:$C$3329))),ROWS(CK$4:CK20))))</f>
        <v/>
      </c>
      <c r="CL20" s="34" t="str">
        <f t="array" ref="CL20">IF(ROWS(CL$4:CL20)&gt;CL$1,"",INDEX('malzeme montaj'!$C$1:$C$3329,SMALL(IF('malzeme montaj'!$B$1:$B$3329=CL$3,IF('malzeme montaj'!$C$1:$C$3329&lt;&gt;"",ROW('malzeme montaj'!$C$1:$C$3329))),ROWS(CL$4:CL20))))</f>
        <v/>
      </c>
      <c r="CM20" s="34" t="str">
        <f t="array" ref="CM20">IF(ROWS(CM$4:CM20)&gt;CM$1,"",INDEX('malzeme montaj'!$C$1:$C$3329,SMALL(IF('malzeme montaj'!$B$1:$B$3329=CM$3,IF('malzeme montaj'!$C$1:$C$3329&lt;&gt;"",ROW('malzeme montaj'!$C$1:$C$3329))),ROWS(CM$4:CM20))))</f>
        <v/>
      </c>
      <c r="CN20" s="34" t="str">
        <f t="array" ref="CN20">IF(ROWS(CN$4:CN20)&gt;CN$1,"",INDEX('malzeme montaj'!$C$1:$C$3329,SMALL(IF('malzeme montaj'!$B$1:$B$3329=CN$3,IF('malzeme montaj'!$C$1:$C$3329&lt;&gt;"",ROW('malzeme montaj'!$C$1:$C$3329))),ROWS(CN$4:CN20))))</f>
        <v/>
      </c>
      <c r="CO20" s="34" t="str">
        <f t="array" ref="CO20">IF(ROWS(CO$4:CO20)&gt;CO$1,"",INDEX('malzeme montaj'!$C$1:$C$3329,SMALL(IF('malzeme montaj'!$B$1:$B$3329=CO$3,IF('malzeme montaj'!$C$1:$C$3329&lt;&gt;"",ROW('malzeme montaj'!$C$1:$C$3329))),ROWS(CO$4:CO20))))</f>
        <v/>
      </c>
      <c r="CP20" s="34" t="str">
        <f t="array" ref="CP20">IF(ROWS(CP$4:CP20)&gt;CP$1,"",INDEX('malzeme montaj'!$C$1:$C$3329,SMALL(IF('malzeme montaj'!$B$1:$B$3329=CP$3,IF('malzeme montaj'!$C$1:$C$3329&lt;&gt;"",ROW('malzeme montaj'!$C$1:$C$3329))),ROWS(CP$4:CP20))))</f>
        <v/>
      </c>
      <c r="CQ20" s="34" t="str">
        <f t="array" ref="CQ20">IF(ROWS(CQ$4:CQ20)&gt;CQ$1,"",INDEX('malzeme montaj'!$C$1:$C$3329,SMALL(IF('malzeme montaj'!$B$1:$B$3329=CQ$3,IF('malzeme montaj'!$C$1:$C$3329&lt;&gt;"",ROW('malzeme montaj'!$C$1:$C$3329))),ROWS(CQ$4:CQ20))))</f>
        <v/>
      </c>
      <c r="CR20" s="34" t="str">
        <f t="array" ref="CR20">IF(ROWS(CR$4:CR20)&gt;CR$1,"",INDEX('malzeme montaj'!$C$1:$C$3329,SMALL(IF('malzeme montaj'!$B$1:$B$3329=CR$3,IF('malzeme montaj'!$C$1:$C$3329&lt;&gt;"",ROW('malzeme montaj'!$C$1:$C$3329))),ROWS(CR$4:CR20))))</f>
        <v/>
      </c>
      <c r="CS20" s="34" t="str">
        <f t="array" ref="CS20">IF(ROWS(CS$4:CS20)&gt;CS$1,"",INDEX('malzeme montaj'!$C$1:$C$3329,SMALL(IF('malzeme montaj'!$B$1:$B$3329=CS$3,IF('malzeme montaj'!$C$1:$C$3329&lt;&gt;"",ROW('malzeme montaj'!$C$1:$C$3329))),ROWS(CS$4:CS20))))</f>
        <v/>
      </c>
      <c r="CT20" s="34" t="str">
        <f t="array" ref="CT20">IF(ROWS(CT$4:CT20)&gt;CT$1,"",INDEX('malzeme montaj'!$C$1:$C$3329,SMALL(IF('malzeme montaj'!$B$1:$B$3329=CT$3,IF('malzeme montaj'!$C$1:$C$3329&lt;&gt;"",ROW('malzeme montaj'!$C$1:$C$3329))),ROWS(CT$4:CT20))))</f>
        <v/>
      </c>
      <c r="CU20" s="34" t="str">
        <f t="array" ref="CU20">IF(ROWS(CU$4:CU20)&gt;CU$1,"",INDEX('malzeme montaj'!$C$1:$C$3329,SMALL(IF('malzeme montaj'!$B$1:$B$3329=CU$3,IF('malzeme montaj'!$C$1:$C$3329&lt;&gt;"",ROW('malzeme montaj'!$C$1:$C$3329))),ROWS(CU$4:CU20))))</f>
        <v/>
      </c>
      <c r="CV20" s="34" t="str">
        <f t="array" ref="CV20">IF(ROWS(CV$4:CV20)&gt;CV$1,"",INDEX('malzeme montaj'!$C$1:$C$3329,SMALL(IF('malzeme montaj'!$B$1:$B$3329=CV$3,IF('malzeme montaj'!$C$1:$C$3329&lt;&gt;"",ROW('malzeme montaj'!$C$1:$C$3329))),ROWS(CV$4:CV20))))</f>
        <v/>
      </c>
      <c r="CW20" s="34" t="str">
        <f t="array" ref="CW20">IF(ROWS(CW$4:CW20)&gt;CW$1,"",INDEX('malzeme montaj'!$C$1:$C$3329,SMALL(IF('malzeme montaj'!$B$1:$B$3329=CW$3,IF('malzeme montaj'!$C$1:$C$3329&lt;&gt;"",ROW('malzeme montaj'!$C$1:$C$3329))),ROWS(CW$4:CW20))))</f>
        <v/>
      </c>
      <c r="CX20" s="34" t="str">
        <f t="array" ref="CX20">IF(ROWS(CX$4:CX20)&gt;CX$1,"",INDEX('malzeme montaj'!$C$1:$C$3329,SMALL(IF('malzeme montaj'!$B$1:$B$3329=CX$3,IF('malzeme montaj'!$C$1:$C$3329&lt;&gt;"",ROW('malzeme montaj'!$C$1:$C$3329))),ROWS(CX$4:CX20))))</f>
        <v/>
      </c>
      <c r="CY20" s="34" t="str">
        <f t="array" ref="CY20">IF(ROWS(CY$4:CY20)&gt;CY$1,"",INDEX('malzeme montaj'!$C$1:$C$3329,SMALL(IF('malzeme montaj'!$B$1:$B$3329=CY$3,IF('malzeme montaj'!$C$1:$C$3329&lt;&gt;"",ROW('malzeme montaj'!$C$1:$C$3329))),ROWS(CY$4:CY20))))</f>
        <v/>
      </c>
      <c r="CZ20" s="34" t="str">
        <f t="array" ref="CZ20">IF(ROWS(CZ$4:CZ20)&gt;CZ$1,"",INDEX('malzeme montaj'!$C$1:$C$3329,SMALL(IF('malzeme montaj'!$B$1:$B$3329=CZ$3,IF('malzeme montaj'!$C$1:$C$3329&lt;&gt;"",ROW('malzeme montaj'!$C$1:$C$3329))),ROWS(CZ$4:CZ20))))</f>
        <v/>
      </c>
      <c r="DA20" s="34" t="str">
        <f t="array" ref="DA20">IF(ROWS(DA$4:DA20)&gt;DA$1,"",INDEX('malzeme montaj'!$C$1:$C$3329,SMALL(IF('malzeme montaj'!$B$1:$B$3329=DA$3,IF('malzeme montaj'!$C$1:$C$3329&lt;&gt;"",ROW('malzeme montaj'!$C$1:$C$3329))),ROWS(DA$4:DA20))))</f>
        <v/>
      </c>
      <c r="DB20" s="34" t="str">
        <f t="array" ref="DB20">IF(ROWS(DB$4:DB20)&gt;DB$1,"",INDEX('malzeme montaj'!$C$1:$C$3329,SMALL(IF('malzeme montaj'!$B$1:$B$3329=DB$3,IF('malzeme montaj'!$C$1:$C$3329&lt;&gt;"",ROW('malzeme montaj'!$C$1:$C$3329))),ROWS(DB$4:DB20))))</f>
        <v/>
      </c>
      <c r="DC20" s="34" t="str">
        <f t="array" ref="DC20">IF(ROWS(DC$4:DC20)&gt;DC$1,"",INDEX('malzeme montaj'!$C$1:$C$3329,SMALL(IF('malzeme montaj'!$B$1:$B$3329=DC$3,IF('malzeme montaj'!$C$1:$C$3329&lt;&gt;"",ROW('malzeme montaj'!$C$1:$C$3329))),ROWS(DC$4:DC20))))</f>
        <v/>
      </c>
      <c r="DD20" s="34" t="str">
        <f t="array" ref="DD20">IF(ROWS(DD$4:DD20)&gt;DD$1,"",INDEX('malzeme montaj'!$C$1:$C$3329,SMALL(IF('malzeme montaj'!$B$1:$B$3329=DD$3,IF('malzeme montaj'!$C$1:$C$3329&lt;&gt;"",ROW('malzeme montaj'!$C$1:$C$3329))),ROWS(DD$4:DD20))))</f>
        <v/>
      </c>
      <c r="DE20" s="34" t="str">
        <f t="array" ref="DE20">IF(ROWS(DE$4:DE20)&gt;DE$1,"",INDEX('malzeme montaj'!$C$1:$C$3329,SMALL(IF('malzeme montaj'!$B$1:$B$3329=DE$3,IF('malzeme montaj'!$C$1:$C$3329&lt;&gt;"",ROW('malzeme montaj'!$C$1:$C$3329))),ROWS(DE$4:DE20))))</f>
        <v/>
      </c>
      <c r="DF20" s="34" t="str">
        <f t="array" ref="DF20">IF(ROWS(DF$4:DF20)&gt;DF$1,"",INDEX('malzeme montaj'!$C$1:$C$3329,SMALL(IF('malzeme montaj'!$B$1:$B$3329=DF$3,IF('malzeme montaj'!$C$1:$C$3329&lt;&gt;"",ROW('malzeme montaj'!$C$1:$C$3329))),ROWS(DF$4:DF20))))</f>
        <v/>
      </c>
      <c r="DG20" s="34" t="str">
        <f t="array" ref="DG20">IF(ROWS(DG$4:DG20)&gt;DG$1,"",INDEX('malzeme montaj'!$C$1:$C$3329,SMALL(IF('malzeme montaj'!$B$1:$B$3329=DG$3,IF('malzeme montaj'!$C$1:$C$3329&lt;&gt;"",ROW('malzeme montaj'!$C$1:$C$3329))),ROWS(DG$4:DG20))))</f>
        <v/>
      </c>
      <c r="DH20" s="34" t="str">
        <f t="array" ref="DH20">IF(ROWS(DH$4:DH20)&gt;DH$1,"",INDEX('malzeme montaj'!$C$1:$C$3329,SMALL(IF('malzeme montaj'!$B$1:$B$3329=DH$3,IF('malzeme montaj'!$C$1:$C$3329&lt;&gt;"",ROW('malzeme montaj'!$C$1:$C$3329))),ROWS(DH$4:DH20))))</f>
        <v/>
      </c>
      <c r="DI20" s="34" t="str">
        <f t="array" ref="DI20">IF(ROWS(DI$4:DI20)&gt;DI$1,"",INDEX('malzeme montaj'!$C$1:$C$3329,SMALL(IF('malzeme montaj'!$B$1:$B$3329=DI$3,IF('malzeme montaj'!$C$1:$C$3329&lt;&gt;"",ROW('malzeme montaj'!$C$1:$C$3329))),ROWS(DI$4:DI20))))</f>
        <v/>
      </c>
      <c r="DJ20" s="34" t="str">
        <f t="array" ref="DJ20">IF(ROWS(DJ$4:DJ20)&gt;DJ$1,"",INDEX('malzeme montaj'!$C$1:$C$3329,SMALL(IF('malzeme montaj'!$B$1:$B$3329=DJ$3,IF('malzeme montaj'!$C$1:$C$3329&lt;&gt;"",ROW('malzeme montaj'!$C$1:$C$3329))),ROWS(DJ$4:DJ20))))</f>
        <v/>
      </c>
      <c r="DK20" s="34" t="str">
        <f t="array" ref="DK20">IF(ROWS(DK$4:DK20)&gt;DK$1,"",INDEX('malzeme montaj'!$C$1:$C$3329,SMALL(IF('malzeme montaj'!$B$1:$B$3329=DK$3,IF('malzeme montaj'!$C$1:$C$3329&lt;&gt;"",ROW('malzeme montaj'!$C$1:$C$3329))),ROWS(DK$4:DK20))))</f>
        <v/>
      </c>
      <c r="DL20" s="34" t="str">
        <f t="array" ref="DL20">IF(ROWS(DL$4:DL20)&gt;DL$1,"",INDEX('malzeme montaj'!$C$1:$C$3329,SMALL(IF('malzeme montaj'!$B$1:$B$3329=DL$3,IF('malzeme montaj'!$C$1:$C$3329&lt;&gt;"",ROW('malzeme montaj'!$C$1:$C$3329))),ROWS(DL$4:DL20))))</f>
        <v/>
      </c>
      <c r="DM20" s="34" t="str">
        <f t="array" ref="DM20">IF(ROWS(DM$4:DM20)&gt;DM$1,"",INDEX('malzeme montaj'!$C$1:$C$3329,SMALL(IF('malzeme montaj'!$B$1:$B$3329=DM$3,IF('malzeme montaj'!$C$1:$C$3329&lt;&gt;"",ROW('malzeme montaj'!$C$1:$C$3329))),ROWS(DM$4:DM20))))</f>
        <v/>
      </c>
      <c r="DN20" s="34" t="str">
        <f t="array" ref="DN20">IF(ROWS(DN$4:DN20)&gt;DN$1,"",INDEX('malzeme montaj'!$C$1:$C$3329,SMALL(IF('malzeme montaj'!$B$1:$B$3329=DN$3,IF('malzeme montaj'!$C$1:$C$3329&lt;&gt;"",ROW('malzeme montaj'!$C$1:$C$3329))),ROWS(DN$4:DN20))))</f>
        <v/>
      </c>
      <c r="DO20" s="34" t="str">
        <f t="array" ref="DO20">IF(ROWS(DO$4:DO20)&gt;DO$1,"",INDEX('malzeme montaj'!$C$1:$C$3329,SMALL(IF('malzeme montaj'!$B$1:$B$3329=DO$3,IF('malzeme montaj'!$C$1:$C$3329&lt;&gt;"",ROW('malzeme montaj'!$C$1:$C$3329))),ROWS(DO$4:DO20))))</f>
        <v/>
      </c>
      <c r="DP20" s="34" t="str">
        <f t="array" ref="DP20">IF(ROWS(DP$4:DP20)&gt;DP$1,"",INDEX('malzeme montaj'!$C$1:$C$3329,SMALL(IF('malzeme montaj'!$B$1:$B$3329=DP$3,IF('malzeme montaj'!$C$1:$C$3329&lt;&gt;"",ROW('malzeme montaj'!$C$1:$C$3329))),ROWS(DP$4:DP20))))</f>
        <v/>
      </c>
      <c r="DQ20" s="34" t="str">
        <f t="array" ref="DQ20">IF(ROWS(DQ$4:DQ20)&gt;DQ$1,"",INDEX('malzeme montaj'!$C$1:$C$3329,SMALL(IF('malzeme montaj'!$B$1:$B$3329=DQ$3,IF('malzeme montaj'!$C$1:$C$3329&lt;&gt;"",ROW('malzeme montaj'!$C$1:$C$3329))),ROWS(DQ$4:DQ20))))</f>
        <v/>
      </c>
      <c r="DR20" s="34" t="str">
        <f t="array" ref="DR20">IF(ROWS(DR$4:DR20)&gt;DR$1,"",INDEX('malzeme montaj'!$C$1:$C$3329,SMALL(IF('malzeme montaj'!$B$1:$B$3329=DR$3,IF('malzeme montaj'!$C$1:$C$3329&lt;&gt;"",ROW('malzeme montaj'!$C$1:$C$3329))),ROWS(DR$4:DR20))))</f>
        <v/>
      </c>
      <c r="DS20" s="34" t="str">
        <f t="array" ref="DS20">IF(ROWS(DS$4:DS20)&gt;DS$1,"",INDEX('malzeme montaj'!$C$1:$C$3329,SMALL(IF('malzeme montaj'!$B$1:$B$3329=DS$3,IF('malzeme montaj'!$C$1:$C$3329&lt;&gt;"",ROW('malzeme montaj'!$C$1:$C$3329))),ROWS(DS$4:DS20))))</f>
        <v/>
      </c>
      <c r="DT20" s="34" t="str">
        <f t="array" ref="DT20">IF(ROWS(DT$4:DT20)&gt;DT$1,"",INDEX('malzeme montaj'!$C$1:$C$3329,SMALL(IF('malzeme montaj'!$B$1:$B$3329=DT$3,IF('malzeme montaj'!$C$1:$C$3329&lt;&gt;"",ROW('malzeme montaj'!$C$1:$C$3329))),ROWS(DT$4:DT20))))</f>
        <v/>
      </c>
      <c r="DU20" s="34" t="str">
        <f t="array" ref="DU20">IF(ROWS(DU$4:DU20)&gt;DU$1,"",INDEX('malzeme montaj'!$C$1:$C$3329,SMALL(IF('malzeme montaj'!$B$1:$B$3329=DU$3,IF('malzeme montaj'!$C$1:$C$3329&lt;&gt;"",ROW('malzeme montaj'!$C$1:$C$3329))),ROWS(DU$4:DU20))))</f>
        <v/>
      </c>
      <c r="DV20" s="34" t="str">
        <f t="array" ref="DV20">IF(ROWS(DV$4:DV20)&gt;DV$1,"",INDEX('malzeme montaj'!$C$1:$C$3329,SMALL(IF('malzeme montaj'!$B$1:$B$3329=DV$3,IF('malzeme montaj'!$C$1:$C$3329&lt;&gt;"",ROW('malzeme montaj'!$C$1:$C$3329))),ROWS(DV$4:DV20))))</f>
        <v/>
      </c>
      <c r="DW20" s="34" t="str">
        <f t="array" ref="DW20">IF(ROWS(DW$4:DW20)&gt;DW$1,"",INDEX('malzeme montaj'!$C$1:$C$3329,SMALL(IF('malzeme montaj'!$B$1:$B$3329=DW$3,IF('malzeme montaj'!$C$1:$C$3329&lt;&gt;"",ROW('malzeme montaj'!$C$1:$C$3329))),ROWS(DW$4:DW20))))</f>
        <v/>
      </c>
      <c r="DX20" s="34" t="str">
        <f t="array" ref="DX20">IF(ROWS(DX$4:DX20)&gt;DX$1,"",INDEX('malzeme montaj'!$C$1:$C$3329,SMALL(IF('malzeme montaj'!$B$1:$B$3329=DX$3,IF('malzeme montaj'!$C$1:$C$3329&lt;&gt;"",ROW('malzeme montaj'!$C$1:$C$3329))),ROWS(DX$4:DX20))))</f>
        <v/>
      </c>
      <c r="DY20" s="34" t="str">
        <f t="array" ref="DY20">IF(ROWS(DY$4:DY20)&gt;DY$1,"",INDEX('malzeme montaj'!$C$1:$C$3329,SMALL(IF('malzeme montaj'!$B$1:$B$3329=DY$3,IF('malzeme montaj'!$C$1:$C$3329&lt;&gt;"",ROW('malzeme montaj'!$C$1:$C$3329))),ROWS(DY$4:DY20))))</f>
        <v/>
      </c>
      <c r="DZ20" s="34" t="str">
        <f t="array" ref="DZ20">IF(ROWS(DZ$4:DZ20)&gt;DZ$1,"",INDEX('malzeme montaj'!$C$1:$C$3329,SMALL(IF('malzeme montaj'!$B$1:$B$3329=DZ$3,IF('malzeme montaj'!$C$1:$C$3329&lt;&gt;"",ROW('malzeme montaj'!$C$1:$C$3329))),ROWS(DZ$4:DZ20))))</f>
        <v/>
      </c>
      <c r="EA20" s="34" t="str">
        <f t="array" ref="EA20">IF(ROWS(EA$4:EA20)&gt;EA$1,"",INDEX('malzeme montaj'!$C$1:$C$3329,SMALL(IF('malzeme montaj'!$B$1:$B$3329=EA$3,IF('malzeme montaj'!$C$1:$C$3329&lt;&gt;"",ROW('malzeme montaj'!$C$1:$C$3329))),ROWS(EA$4:EA20))))</f>
        <v/>
      </c>
      <c r="EB20" s="34" t="str">
        <f t="array" ref="EB20">IF(ROWS(EB$4:EB20)&gt;EB$1,"",INDEX('malzeme montaj'!$C$1:$C$3329,SMALL(IF('malzeme montaj'!$B$1:$B$3329=EB$3,IF('malzeme montaj'!$C$1:$C$3329&lt;&gt;"",ROW('malzeme montaj'!$C$1:$C$3329))),ROWS(EB$4:EB20))))</f>
        <v/>
      </c>
      <c r="EC20" s="34" t="str">
        <f t="array" ref="EC20">IF(ROWS(EC$4:EC20)&gt;EC$1,"",INDEX('malzeme montaj'!$C$1:$C$3329,SMALL(IF('malzeme montaj'!$B$1:$B$3329=EC$3,IF('malzeme montaj'!$C$1:$C$3329&lt;&gt;"",ROW('malzeme montaj'!$C$1:$C$3329))),ROWS(EC$4:EC20))))</f>
        <v/>
      </c>
      <c r="ED20" s="34" t="str">
        <f t="array" ref="ED20">IF(ROWS(ED$4:ED20)&gt;ED$1,"",INDEX('malzeme montaj'!$C$1:$C$3329,SMALL(IF('malzeme montaj'!$B$1:$B$3329=ED$3,IF('malzeme montaj'!$C$1:$C$3329&lt;&gt;"",ROW('malzeme montaj'!$C$1:$C$3329))),ROWS(ED$4:ED20))))</f>
        <v/>
      </c>
      <c r="EE20" s="34" t="str">
        <f t="array" ref="EE20">IF(ROWS(EE$4:EE20)&gt;EE$1,"",INDEX('malzeme montaj'!$C$1:$C$3329,SMALL(IF('malzeme montaj'!$B$1:$B$3329=EE$3,IF('malzeme montaj'!$C$1:$C$3329&lt;&gt;"",ROW('malzeme montaj'!$C$1:$C$3329))),ROWS(EE$4:EE20))))</f>
        <v/>
      </c>
      <c r="EF20" s="34" t="str">
        <f t="array" ref="EF20">IF(ROWS(EF$4:EF20)&gt;EF$1,"",INDEX('malzeme montaj'!$C$1:$C$3329,SMALL(IF('malzeme montaj'!$B$1:$B$3329=EF$3,IF('malzeme montaj'!$C$1:$C$3329&lt;&gt;"",ROW('malzeme montaj'!$C$1:$C$3329))),ROWS(EF$4:EF20))))</f>
        <v/>
      </c>
      <c r="EG20" s="34" t="str">
        <f t="array" ref="EG20">IF(ROWS(EG$4:EG20)&gt;EG$1,"",INDEX('malzeme montaj'!$C$1:$C$3329,SMALL(IF('malzeme montaj'!$B$1:$B$3329=EG$3,IF('malzeme montaj'!$C$1:$C$3329&lt;&gt;"",ROW('malzeme montaj'!$C$1:$C$3329))),ROWS(EG$4:EG20))))</f>
        <v/>
      </c>
      <c r="EH20" s="34" t="str">
        <f t="array" ref="EH20">IF(ROWS(EH$4:EH20)&gt;EH$1,"",INDEX('malzeme montaj'!$C$1:$C$3329,SMALL(IF('malzeme montaj'!$B$1:$B$3329=EH$3,IF('malzeme montaj'!$C$1:$C$3329&lt;&gt;"",ROW('malzeme montaj'!$C$1:$C$3329))),ROWS(EH$4:EH20))))</f>
        <v/>
      </c>
      <c r="EI20" s="34" t="str">
        <f t="array" ref="EI20">IF(ROWS(EI$4:EI20)&gt;EI$1,"",INDEX('malzeme montaj'!$C$1:$C$3329,SMALL(IF('malzeme montaj'!$B$1:$B$3329=EI$3,IF('malzeme montaj'!$C$1:$C$3329&lt;&gt;"",ROW('malzeme montaj'!$C$1:$C$3329))),ROWS(EI$4:EI20))))</f>
        <v/>
      </c>
      <c r="EJ20" s="34" t="str">
        <f t="array" ref="EJ20">IF(ROWS(EJ$4:EJ20)&gt;EJ$1,"",INDEX('malzeme montaj'!$C$1:$C$3329,SMALL(IF('malzeme montaj'!$B$1:$B$3329=EJ$3,IF('malzeme montaj'!$C$1:$C$3329&lt;&gt;"",ROW('malzeme montaj'!$C$1:$C$3329))),ROWS(EJ$4:EJ20))))</f>
        <v/>
      </c>
      <c r="EK20" s="34" t="str">
        <f t="array" ref="EK20">IF(ROWS(EK$4:EK20)&gt;EK$1,"",INDEX('malzeme montaj'!$C$1:$C$3329,SMALL(IF('malzeme montaj'!$B$1:$B$3329=EK$3,IF('malzeme montaj'!$C$1:$C$3329&lt;&gt;"",ROW('malzeme montaj'!$C$1:$C$3329))),ROWS(EK$4:EK20))))</f>
        <v/>
      </c>
      <c r="EL20" s="34" t="str">
        <f t="array" ref="EL20">IF(ROWS(EL$4:EL20)&gt;EL$1,"",INDEX('malzeme montaj'!$C$1:$C$3329,SMALL(IF('malzeme montaj'!$B$1:$B$3329=EL$3,IF('malzeme montaj'!$C$1:$C$3329&lt;&gt;"",ROW('malzeme montaj'!$C$1:$C$3329))),ROWS(EL$4:EL20))))</f>
        <v/>
      </c>
      <c r="EM20" s="34" t="str">
        <f t="array" ref="EM20">IF(ROWS(EM$4:EM20)&gt;EM$1,"",INDEX('malzeme montaj'!$C$1:$C$3329,SMALL(IF('malzeme montaj'!$B$1:$B$3329=EM$3,IF('malzeme montaj'!$C$1:$C$3329&lt;&gt;"",ROW('malzeme montaj'!$C$1:$C$3329))),ROWS(EM$4:EM20))))</f>
        <v/>
      </c>
      <c r="EN20" s="34" t="str">
        <f t="array" ref="EN20">IF(ROWS(EN$4:EN20)&gt;EN$1,"",INDEX('malzeme montaj'!$C$1:$C$3329,SMALL(IF('malzeme montaj'!$B$1:$B$3329=EN$3,IF('malzeme montaj'!$C$1:$C$3329&lt;&gt;"",ROW('malzeme montaj'!$C$1:$C$3329))),ROWS(EN$4:EN20))))</f>
        <v/>
      </c>
      <c r="EO20" s="34" t="str">
        <f t="array" ref="EO20">IF(ROWS(EO$4:EO20)&gt;EO$1,"",INDEX('malzeme montaj'!$C$1:$C$3329,SMALL(IF('malzeme montaj'!$B$1:$B$3329=EO$3,IF('malzeme montaj'!$C$1:$C$3329&lt;&gt;"",ROW('malzeme montaj'!$C$1:$C$3329))),ROWS(EO$4:EO20))))</f>
        <v/>
      </c>
      <c r="EP20" s="34" t="str">
        <f t="array" ref="EP20">IF(ROWS(EP$4:EP20)&gt;EP$1,"",INDEX('malzeme montaj'!$C$1:$C$3329,SMALL(IF('malzeme montaj'!$B$1:$B$3329=EP$3,IF('malzeme montaj'!$C$1:$C$3329&lt;&gt;"",ROW('malzeme montaj'!$C$1:$C$3329))),ROWS(EP$4:EP20))))</f>
        <v/>
      </c>
      <c r="EQ20" s="34" t="str">
        <f t="array" ref="EQ20">IF(ROWS(EQ$4:EQ20)&gt;EQ$1,"",INDEX('malzeme montaj'!$C$1:$C$3329,SMALL(IF('malzeme montaj'!$B$1:$B$3329=EQ$3,IF('malzeme montaj'!$C$1:$C$3329&lt;&gt;"",ROW('malzeme montaj'!$C$1:$C$3329))),ROWS(EQ$4:EQ20))))</f>
        <v/>
      </c>
      <c r="ER20" s="34" t="str">
        <f t="array" ref="ER20">IF(ROWS(ER$4:ER20)&gt;ER$1,"",INDEX('malzeme montaj'!$C$1:$C$3329,SMALL(IF('malzeme montaj'!$B$1:$B$3329=ER$3,IF('malzeme montaj'!$C$1:$C$3329&lt;&gt;"",ROW('malzeme montaj'!$C$1:$C$3329))),ROWS(ER$4:ER20))))</f>
        <v/>
      </c>
      <c r="ES20" s="34" t="str">
        <f t="array" ref="ES20">IF(ROWS(ES$4:ES20)&gt;ES$1,"",INDEX('malzeme montaj'!$C$1:$C$3329,SMALL(IF('malzeme montaj'!$B$1:$B$3329=ES$3,IF('malzeme montaj'!$C$1:$C$3329&lt;&gt;"",ROW('malzeme montaj'!$C$1:$C$3329))),ROWS(ES$4:ES20))))</f>
        <v/>
      </c>
      <c r="ET20" s="34" t="str">
        <f t="array" ref="ET20">IF(ROWS(ET$4:ET20)&gt;ET$1,"",INDEX('malzeme montaj'!$C$1:$C$3329,SMALL(IF('malzeme montaj'!$B$1:$B$3329=ET$3,IF('malzeme montaj'!$C$1:$C$3329&lt;&gt;"",ROW('malzeme montaj'!$C$1:$C$3329))),ROWS(ET$4:ET20))))</f>
        <v/>
      </c>
      <c r="EU20" s="34" t="str">
        <f t="array" ref="EU20">IF(ROWS(EU$4:EU20)&gt;EU$1,"",INDEX('malzeme montaj'!$C$1:$C$3329,SMALL(IF('malzeme montaj'!$B$1:$B$3329=EU$3,IF('malzeme montaj'!$C$1:$C$3329&lt;&gt;"",ROW('malzeme montaj'!$C$1:$C$3329))),ROWS(EU$4:EU20))))</f>
        <v/>
      </c>
      <c r="EV20" s="34" t="str">
        <f t="array" ref="EV20">IF(ROWS(EV$4:EV20)&gt;EV$1,"",INDEX('malzeme montaj'!$C$1:$C$3329,SMALL(IF('malzeme montaj'!$B$1:$B$3329=EV$3,IF('malzeme montaj'!$C$1:$C$3329&lt;&gt;"",ROW('malzeme montaj'!$C$1:$C$3329))),ROWS(EV$4:EV20))))</f>
        <v/>
      </c>
      <c r="EW20" s="34" t="str">
        <f t="array" ref="EW20">IF(ROWS(EW$4:EW20)&gt;EW$1,"",INDEX('malzeme montaj'!$C$1:$C$3329,SMALL(IF('malzeme montaj'!$B$1:$B$3329=EW$3,IF('malzeme montaj'!$C$1:$C$3329&lt;&gt;"",ROW('malzeme montaj'!$C$1:$C$3329))),ROWS(EW$4:EW20))))</f>
        <v/>
      </c>
    </row>
    <row r="21" spans="1:153">
      <c r="A21" s="38" t="str">
        <f t="array" ref="A21">IF(ROWS(A$4:A21)&gt;A$1,"",INDEX('malzeme montaj'!$C$1:$C$3329,SMALL(IF('malzeme montaj'!$B$1:$B$3329=A$3,IF('malzeme montaj'!$C$1:$C$3329&lt;&gt;"",ROW('malzeme montaj'!$C$1:$C$3329))),ROWS(A$4:A21))))</f>
        <v/>
      </c>
      <c r="B21" s="38" t="str">
        <f t="array" ref="B21">IF(ROWS(B$4:B21)&gt;B$1,"",INDEX('malzeme montaj'!$C$1:$C$3329,SMALL(IF('malzeme montaj'!$B$1:$B$3329=B$3,IF('malzeme montaj'!$C$1:$C$3329&lt;&gt;"",ROW('malzeme montaj'!$C$1:$C$3329))),ROWS(B$4:B21))))</f>
        <v/>
      </c>
      <c r="C21" s="38" t="str">
        <f t="array" ref="C21">IF(ROWS(C$4:C21)&gt;C$1,"",INDEX('malzeme montaj'!$C$1:$C$3329,SMALL(IF('malzeme montaj'!$B$1:$B$3329=C$3,IF('malzeme montaj'!$C$1:$C$3329&lt;&gt;"",ROW('malzeme montaj'!$C$1:$C$3329))),ROWS(C$4:C21))))</f>
        <v/>
      </c>
      <c r="D21" s="38" t="str">
        <f t="array" ref="D21">IF(ROWS(D$4:D21)&gt;D$1,"",INDEX('malzeme montaj'!$C$1:$C$3329,SMALL(IF('malzeme montaj'!$B$1:$B$3329=D$3,IF('malzeme montaj'!$C$1:$C$3329&lt;&gt;"",ROW('malzeme montaj'!$C$1:$C$3329))),ROWS(D$4:D21))))</f>
        <v/>
      </c>
      <c r="E21" s="38" t="str">
        <f t="array" ref="E21">IF(ROWS(E$4:E21)&gt;E$1,"",INDEX('malzeme montaj'!$C$1:$C$3329,SMALL(IF('malzeme montaj'!$B$1:$B$3329=E$3,IF('malzeme montaj'!$C$1:$C$3329&lt;&gt;"",ROW('malzeme montaj'!$C$1:$C$3329))),ROWS(E$4:E21))))</f>
        <v/>
      </c>
      <c r="F21" s="38" t="str">
        <f t="array" ref="F21">IF(ROWS(F$4:F21)&gt;F$1,"",INDEX('malzeme montaj'!$C$1:$C$3329,SMALL(IF('malzeme montaj'!$B$1:$B$3329=F$3,IF('malzeme montaj'!$C$1:$C$3329&lt;&gt;"",ROW('malzeme montaj'!$C$1:$C$3329))),ROWS(F$4:F21))))</f>
        <v/>
      </c>
      <c r="G21" s="38" t="str">
        <f t="array" ref="G21">IF(ROWS(G$4:G21)&gt;G$1,"",INDEX('malzeme montaj'!$C$1:$C$3329,SMALL(IF('malzeme montaj'!$B$1:$B$3329=G$3,IF('malzeme montaj'!$C$1:$C$3329&lt;&gt;"",ROW('malzeme montaj'!$C$1:$C$3329))),ROWS(G$4:G21))))</f>
        <v/>
      </c>
      <c r="H21" s="38" t="str">
        <f t="array" ref="H21">IF(ROWS(H$4:H21)&gt;H$1,"",INDEX('malzeme montaj'!$C$1:$C$3329,SMALL(IF('malzeme montaj'!$B$1:$B$3329=H$3,IF('malzeme montaj'!$C$1:$C$3329&lt;&gt;"",ROW('malzeme montaj'!$C$1:$C$3329))),ROWS(H$4:H21))))</f>
        <v/>
      </c>
      <c r="I21" s="38" t="str">
        <f t="array" ref="I21">IF(ROWS(I$4:I21)&gt;I$1,"",INDEX('malzeme montaj'!$C$1:$C$3329,SMALL(IF('malzeme montaj'!$B$1:$B$3329=I$3,IF('malzeme montaj'!$C$1:$C$3329&lt;&gt;"",ROW('malzeme montaj'!$C$1:$C$3329))),ROWS(I$4:I21))))</f>
        <v/>
      </c>
      <c r="J21" s="38" t="str">
        <f t="array" ref="J21">IF(ROWS(J$4:J21)&gt;J$1,"",INDEX('malzeme montaj'!$C$1:$C$3329,SMALL(IF('malzeme montaj'!$B$1:$B$3329=J$3,IF('malzeme montaj'!$C$1:$C$3329&lt;&gt;"",ROW('malzeme montaj'!$C$1:$C$3329))),ROWS(J$4:J21))))</f>
        <v/>
      </c>
      <c r="K21" s="38" t="str">
        <f t="array" ref="K21">IF(ROWS(K$4:K21)&gt;K$1,"",INDEX('malzeme montaj'!$C$1:$C$3329,SMALL(IF('malzeme montaj'!$B$1:$B$3329=K$3,IF('malzeme montaj'!$C$1:$C$3329&lt;&gt;"",ROW('malzeme montaj'!$C$1:$C$3329))),ROWS(K$4:K21))))</f>
        <v/>
      </c>
      <c r="L21" s="38" t="str">
        <f t="array" ref="L21">IF(ROWS(L$4:L21)&gt;L$1,"",INDEX('malzeme montaj'!$C$1:$C$3329,SMALL(IF('malzeme montaj'!$B$1:$B$3329=L$3,IF('malzeme montaj'!$C$1:$C$3329&lt;&gt;"",ROW('malzeme montaj'!$C$1:$C$3329))),ROWS(L$4:L21))))</f>
        <v/>
      </c>
      <c r="M21" s="38" t="str">
        <f t="array" ref="M21">IF(ROWS(M$4:M21)&gt;M$1,"",INDEX('malzeme montaj'!$C$1:$C$3329,SMALL(IF('malzeme montaj'!$B$1:$B$3329=M$3,IF('malzeme montaj'!$C$1:$C$3329&lt;&gt;"",ROW('malzeme montaj'!$C$1:$C$3329))),ROWS(M$4:M21))))</f>
        <v/>
      </c>
      <c r="N21" s="38" t="str">
        <f t="array" ref="N21">IF(ROWS(N$4:N21)&gt;N$1,"",INDEX('malzeme montaj'!$C$1:$C$3329,SMALL(IF('malzeme montaj'!$B$1:$B$3329=N$3,IF('malzeme montaj'!$C$1:$C$3329&lt;&gt;"",ROW('malzeme montaj'!$C$1:$C$3329))),ROWS(N$4:N21))))</f>
        <v/>
      </c>
      <c r="O21" s="38" t="str">
        <f t="array" ref="O21">IF(ROWS(O$4:O21)&gt;O$1,"",INDEX('malzeme montaj'!$C$1:$C$3329,SMALL(IF('malzeme montaj'!$B$1:$B$3329=O$3,IF('malzeme montaj'!$C$1:$C$3329&lt;&gt;"",ROW('malzeme montaj'!$C$1:$C$3329))),ROWS(O$4:O21))))</f>
        <v/>
      </c>
      <c r="P21" s="38" t="str">
        <f t="array" ref="P21">IF(ROWS(P$4:P21)&gt;P$1,"",INDEX('malzeme montaj'!$C$1:$C$3329,SMALL(IF('malzeme montaj'!$B$1:$B$3329=P$3,IF('malzeme montaj'!$C$1:$C$3329&lt;&gt;"",ROW('malzeme montaj'!$C$1:$C$3329))),ROWS(P$4:P21))))</f>
        <v/>
      </c>
      <c r="Q21" s="38" t="str">
        <f t="array" ref="Q21">IF(ROWS(Q$4:Q21)&gt;Q$1,"",INDEX('malzeme montaj'!$C$1:$C$3329,SMALL(IF('malzeme montaj'!$B$1:$B$3329=Q$3,IF('malzeme montaj'!$C$1:$C$3329&lt;&gt;"",ROW('malzeme montaj'!$C$1:$C$3329))),ROWS(Q$4:Q21))))</f>
        <v/>
      </c>
      <c r="R21" s="38" t="str">
        <f t="array" ref="R21">IF(ROWS(R$4:R21)&gt;R$1,"",INDEX('malzeme montaj'!$C$1:$C$3329,SMALL(IF('malzeme montaj'!$B$1:$B$3329=R$3,IF('malzeme montaj'!$C$1:$C$3329&lt;&gt;"",ROW('malzeme montaj'!$C$1:$C$3329))),ROWS(R$4:R21))))</f>
        <v/>
      </c>
      <c r="S21" s="38" t="str">
        <f t="array" ref="S21">IF(ROWS(S$4:S21)&gt;S$1,"",INDEX('malzeme montaj'!$C$1:$C$3329,SMALL(IF('malzeme montaj'!$B$1:$B$3329=S$3,IF('malzeme montaj'!$C$1:$C$3329&lt;&gt;"",ROW('malzeme montaj'!$C$1:$C$3329))),ROWS(S$4:S21))))</f>
        <v/>
      </c>
      <c r="T21" s="38" t="str">
        <f t="array" ref="T21">IF(ROWS(T$4:T21)&gt;T$1,"",INDEX('malzeme montaj'!$C$1:$C$3329,SMALL(IF('malzeme montaj'!$B$1:$B$3329=T$3,IF('malzeme montaj'!$C$1:$C$3329&lt;&gt;"",ROW('malzeme montaj'!$C$1:$C$3329))),ROWS(T$4:T21))))</f>
        <v/>
      </c>
      <c r="U21" s="38" t="str">
        <f t="array" ref="U21">IF(ROWS(U$4:U21)&gt;U$1,"",INDEX('malzeme montaj'!$C$1:$C$3329,SMALL(IF('malzeme montaj'!$B$1:$B$3329=U$3,IF('malzeme montaj'!$C$1:$C$3329&lt;&gt;"",ROW('malzeme montaj'!$C$1:$C$3329))),ROWS(U$4:U21))))</f>
        <v/>
      </c>
      <c r="V21" s="38" t="str">
        <f t="array" ref="V21">IF(ROWS(V$4:V21)&gt;V$1,"",INDEX('malzeme montaj'!$C$1:$C$3329,SMALL(IF('malzeme montaj'!$B$1:$B$3329=V$3,IF('malzeme montaj'!$C$1:$C$3329&lt;&gt;"",ROW('malzeme montaj'!$C$1:$C$3329))),ROWS(V$4:V21))))</f>
        <v/>
      </c>
      <c r="W21" s="38" t="str">
        <f t="array" ref="W21">IF(ROWS(W$4:W21)&gt;W$1,"",INDEX('malzeme montaj'!$C$1:$C$3329,SMALL(IF('malzeme montaj'!$B$1:$B$3329=W$3,IF('malzeme montaj'!$C$1:$C$3329&lt;&gt;"",ROW('malzeme montaj'!$C$1:$C$3329))),ROWS(W$4:W21))))</f>
        <v/>
      </c>
      <c r="X21" s="38" t="str">
        <f t="array" ref="X21">IF(ROWS(X$4:X21)&gt;X$1,"",INDEX('malzeme montaj'!$C$1:$C$3329,SMALL(IF('malzeme montaj'!$B$1:$B$3329=X$3,IF('malzeme montaj'!$C$1:$C$3329&lt;&gt;"",ROW('malzeme montaj'!$C$1:$C$3329))),ROWS(X$4:X21))))</f>
        <v/>
      </c>
      <c r="Y21" s="38" t="str">
        <f t="array" ref="Y21">IF(ROWS(Y$4:Y21)&gt;Y$1,"",INDEX('malzeme montaj'!$C$1:$C$3329,SMALL(IF('malzeme montaj'!$B$1:$B$3329=Y$3,IF('malzeme montaj'!$C$1:$C$3329&lt;&gt;"",ROW('malzeme montaj'!$C$1:$C$3329))),ROWS(Y$4:Y21))))</f>
        <v/>
      </c>
      <c r="Z21" s="38" t="str">
        <f t="array" ref="Z21">IF(ROWS(Z$4:Z21)&gt;Z$1,"",INDEX('malzeme montaj'!$C$1:$C$3329,SMALL(IF('malzeme montaj'!$B$1:$B$3329=Z$3,IF('malzeme montaj'!$C$1:$C$3329&lt;&gt;"",ROW('malzeme montaj'!$C$1:$C$3329))),ROWS(Z$4:Z21))))</f>
        <v/>
      </c>
      <c r="AA21" s="38" t="str">
        <f t="array" ref="AA21">IF(ROWS(AA$4:AA21)&gt;AA$1,"",INDEX('malzeme montaj'!$C$1:$C$3329,SMALL(IF('malzeme montaj'!$B$1:$B$3329=AA$3,IF('malzeme montaj'!$C$1:$C$3329&lt;&gt;"",ROW('malzeme montaj'!$C$1:$C$3329))),ROWS(AA$4:AA21))))</f>
        <v/>
      </c>
      <c r="AB21" s="38" t="str">
        <f t="array" ref="AB21">IF(ROWS(AB$4:AB21)&gt;AB$1,"",INDEX('malzeme montaj'!$C$1:$C$3329,SMALL(IF('malzeme montaj'!$B$1:$B$3329=AB$3,IF('malzeme montaj'!$C$1:$C$3329&lt;&gt;"",ROW('malzeme montaj'!$C$1:$C$3329))),ROWS(AB$4:AB21))))</f>
        <v/>
      </c>
      <c r="AC21" s="38" t="str">
        <f t="array" ref="AC21">IF(ROWS(AC$4:AC21)&gt;AC$1,"",INDEX('malzeme montaj'!$C$1:$C$3329,SMALL(IF('malzeme montaj'!$B$1:$B$3329=AC$3,IF('malzeme montaj'!$C$1:$C$3329&lt;&gt;"",ROW('malzeme montaj'!$C$1:$C$3329))),ROWS(AC$4:AC21))))</f>
        <v/>
      </c>
      <c r="AD21" s="38" t="str">
        <f t="array" ref="AD21">IF(ROWS(AD$4:AD21)&gt;AD$1,"",INDEX('malzeme montaj'!$C$1:$C$3329,SMALL(IF('malzeme montaj'!$B$1:$B$3329=AD$3,IF('malzeme montaj'!$C$1:$C$3329&lt;&gt;"",ROW('malzeme montaj'!$C$1:$C$3329))),ROWS(AD$4:AD21))))</f>
        <v/>
      </c>
      <c r="AE21" s="38" t="str">
        <f t="array" ref="AE21">IF(ROWS(AE$4:AE21)&gt;AE$1,"",INDEX('malzeme montaj'!$C$1:$C$3329,SMALL(IF('malzeme montaj'!$B$1:$B$3329=AE$3,IF('malzeme montaj'!$C$1:$C$3329&lt;&gt;"",ROW('malzeme montaj'!$C$1:$C$3329))),ROWS(AE$4:AE21))))</f>
        <v/>
      </c>
      <c r="AF21" s="38" t="str">
        <f t="array" ref="AF21">IF(ROWS(AF$4:AF21)&gt;AF$1,"",INDEX('malzeme montaj'!$C$1:$C$3329,SMALL(IF('malzeme montaj'!$B$1:$B$3329=AF$3,IF('malzeme montaj'!$C$1:$C$3329&lt;&gt;"",ROW('malzeme montaj'!$C$1:$C$3329))),ROWS(AF$4:AF21))))</f>
        <v/>
      </c>
      <c r="AG21" s="38" t="str">
        <f t="array" ref="AG21">IF(ROWS(AG$4:AG21)&gt;AG$1,"",INDEX('malzeme montaj'!$C$1:$C$3329,SMALL(IF('malzeme montaj'!$B$1:$B$3329=AG$3,IF('malzeme montaj'!$C$1:$C$3329&lt;&gt;"",ROW('malzeme montaj'!$C$1:$C$3329))),ROWS(AG$4:AG21))))</f>
        <v/>
      </c>
      <c r="AH21" s="38" t="str">
        <f t="array" ref="AH21">IF(ROWS(AH$4:AH21)&gt;AH$1,"",INDEX('malzeme montaj'!$C$1:$C$3329,SMALL(IF('malzeme montaj'!$B$1:$B$3329=AH$3,IF('malzeme montaj'!$C$1:$C$3329&lt;&gt;"",ROW('malzeme montaj'!$C$1:$C$3329))),ROWS(AH$4:AH21))))</f>
        <v/>
      </c>
      <c r="AI21" s="38" t="str">
        <f t="array" ref="AI21">IF(ROWS(AI$4:AI21)&gt;AI$1,"",INDEX('malzeme montaj'!$C$1:$C$3329,SMALL(IF('malzeme montaj'!$B$1:$B$3329=AI$3,IF('malzeme montaj'!$C$1:$C$3329&lt;&gt;"",ROW('malzeme montaj'!$C$1:$C$3329))),ROWS(AI$4:AI21))))</f>
        <v/>
      </c>
      <c r="AJ21" s="38" t="str">
        <f t="array" ref="AJ21">IF(ROWS(AJ$4:AJ21)&gt;AJ$1,"",INDEX('malzeme montaj'!$C$1:$C$3329,SMALL(IF('malzeme montaj'!$B$1:$B$3329=AJ$3,IF('malzeme montaj'!$C$1:$C$3329&lt;&gt;"",ROW('malzeme montaj'!$C$1:$C$3329))),ROWS(AJ$4:AJ21))))</f>
        <v/>
      </c>
      <c r="AK21" s="38" t="str">
        <f t="array" ref="AK21">IF(ROWS(AK$4:AK21)&gt;AK$1,"",INDEX('malzeme montaj'!$C$1:$C$3329,SMALL(IF('malzeme montaj'!$B$1:$B$3329=AK$3,IF('malzeme montaj'!$C$1:$C$3329&lt;&gt;"",ROW('malzeme montaj'!$C$1:$C$3329))),ROWS(AK$4:AK21))))</f>
        <v/>
      </c>
      <c r="AL21" s="38" t="str">
        <f t="array" ref="AL21">IF(ROWS(AL$4:AL21)&gt;AL$1,"",INDEX('malzeme montaj'!$C$1:$C$3329,SMALL(IF('malzeme montaj'!$B$1:$B$3329=AL$3,IF('malzeme montaj'!$C$1:$C$3329&lt;&gt;"",ROW('malzeme montaj'!$C$1:$C$3329))),ROWS(AL$4:AL21))))</f>
        <v/>
      </c>
      <c r="AM21" s="38" t="str">
        <f t="array" ref="AM21">IF(ROWS(AM$4:AM21)&gt;AM$1,"",INDEX('malzeme montaj'!$C$1:$C$3329,SMALL(IF('malzeme montaj'!$B$1:$B$3329=AM$3,IF('malzeme montaj'!$C$1:$C$3329&lt;&gt;"",ROW('malzeme montaj'!$C$1:$C$3329))),ROWS(AM$4:AM21))))</f>
        <v/>
      </c>
      <c r="AN21" s="38" t="str">
        <f t="array" ref="AN21">IF(ROWS(AN$4:AN21)&gt;AN$1,"",INDEX('malzeme montaj'!$C$1:$C$3329,SMALL(IF('malzeme montaj'!$B$1:$B$3329=AN$3,IF('malzeme montaj'!$C$1:$C$3329&lt;&gt;"",ROW('malzeme montaj'!$C$1:$C$3329))),ROWS(AN$4:AN21))))</f>
        <v/>
      </c>
      <c r="AO21" s="38" t="str">
        <f t="array" ref="AO21">IF(ROWS(AO$4:AO21)&gt;AO$1,"",INDEX('malzeme montaj'!$C$1:$C$3329,SMALL(IF('malzeme montaj'!$B$1:$B$3329=AO$3,IF('malzeme montaj'!$C$1:$C$3329&lt;&gt;"",ROW('malzeme montaj'!$C$1:$C$3329))),ROWS(AO$4:AO21))))</f>
        <v/>
      </c>
      <c r="AP21" s="38" t="str">
        <f t="array" ref="AP21">IF(ROWS(AP$4:AP21)&gt;AP$1,"",INDEX('malzeme montaj'!$C$1:$C$3329,SMALL(IF('malzeme montaj'!$B$1:$B$3329=AP$3,IF('malzeme montaj'!$C$1:$C$3329&lt;&gt;"",ROW('malzeme montaj'!$C$1:$C$3329))),ROWS(AP$4:AP21))))</f>
        <v/>
      </c>
      <c r="AQ21" s="38" t="str">
        <f t="array" ref="AQ21">IF(ROWS(AQ$4:AQ21)&gt;AQ$1,"",INDEX('malzeme montaj'!$C$1:$C$3329,SMALL(IF('malzeme montaj'!$B$1:$B$3329=AQ$3,IF('malzeme montaj'!$C$1:$C$3329&lt;&gt;"",ROW('malzeme montaj'!$C$1:$C$3329))),ROWS(AQ$4:AQ21))))</f>
        <v/>
      </c>
      <c r="AR21" s="38" t="str">
        <f t="array" ref="AR21">IF(ROWS(AR$4:AR21)&gt;AR$1,"",INDEX('malzeme montaj'!$C$1:$C$3329,SMALL(IF('malzeme montaj'!$B$1:$B$3329=AR$3,IF('malzeme montaj'!$C$1:$C$3329&lt;&gt;"",ROW('malzeme montaj'!$C$1:$C$3329))),ROWS(AR$4:AR21))))</f>
        <v/>
      </c>
      <c r="AS21" s="38" t="str">
        <f t="array" ref="AS21">IF(ROWS(AS$4:AS21)&gt;AS$1,"",INDEX('malzeme montaj'!$C$1:$C$3329,SMALL(IF('malzeme montaj'!$B$1:$B$3329=AS$3,IF('malzeme montaj'!$C$1:$C$3329&lt;&gt;"",ROW('malzeme montaj'!$C$1:$C$3329))),ROWS(AS$4:AS21))))</f>
        <v/>
      </c>
      <c r="AT21" s="38" t="str">
        <f t="array" ref="AT21">IF(ROWS(AT$4:AT21)&gt;AT$1,"",INDEX('malzeme montaj'!$C$1:$C$3329,SMALL(IF('malzeme montaj'!$B$1:$B$3329=AT$3,IF('malzeme montaj'!$C$1:$C$3329&lt;&gt;"",ROW('malzeme montaj'!$C$1:$C$3329))),ROWS(AT$4:AT21))))</f>
        <v/>
      </c>
      <c r="AU21" s="38" t="str">
        <f t="array" ref="AU21">IF(ROWS(AU$4:AU21)&gt;AU$1,"",INDEX('malzeme montaj'!$C$1:$C$3329,SMALL(IF('malzeme montaj'!$B$1:$B$3329=AU$3,IF('malzeme montaj'!$C$1:$C$3329&lt;&gt;"",ROW('malzeme montaj'!$C$1:$C$3329))),ROWS(AU$4:AU21))))</f>
        <v/>
      </c>
      <c r="AV21" s="38" t="str">
        <f t="array" ref="AV21">IF(ROWS(AV$4:AV21)&gt;AV$1,"",INDEX('malzeme montaj'!$C$1:$C$3329,SMALL(IF('malzeme montaj'!$B$1:$B$3329=AV$3,IF('malzeme montaj'!$C$1:$C$3329&lt;&gt;"",ROW('malzeme montaj'!$C$1:$C$3329))),ROWS(AV$4:AV21))))</f>
        <v/>
      </c>
      <c r="AW21" s="38" t="str">
        <f t="array" ref="AW21">IF(ROWS(AW$4:AW21)&gt;AW$1,"",INDEX('malzeme montaj'!$C$1:$C$3329,SMALL(IF('malzeme montaj'!$B$1:$B$3329=AW$3,IF('malzeme montaj'!$C$1:$C$3329&lt;&gt;"",ROW('malzeme montaj'!$C$1:$C$3329))),ROWS(AW$4:AW21))))</f>
        <v/>
      </c>
      <c r="AX21" s="38" t="str">
        <f t="array" ref="AX21">IF(ROWS(AX$4:AX21)&gt;AX$1,"",INDEX('malzeme montaj'!$C$1:$C$3329,SMALL(IF('malzeme montaj'!$B$1:$B$3329=AX$3,IF('malzeme montaj'!$C$1:$C$3329&lt;&gt;"",ROW('malzeme montaj'!$C$1:$C$3329))),ROWS(AX$4:AX21))))</f>
        <v/>
      </c>
      <c r="AY21" s="38" t="str">
        <f t="array" ref="AY21">IF(ROWS(AY$4:AY21)&gt;AY$1,"",INDEX('malzeme montaj'!$C$1:$C$3329,SMALL(IF('malzeme montaj'!$B$1:$B$3329=AY$3,IF('malzeme montaj'!$C$1:$C$3329&lt;&gt;"",ROW('malzeme montaj'!$C$1:$C$3329))),ROWS(AY$4:AY21))))</f>
        <v/>
      </c>
      <c r="AZ21" s="38" t="str">
        <f t="array" ref="AZ21">IF(ROWS(AZ$4:AZ21)&gt;AZ$1,"",INDEX('malzeme montaj'!$C$1:$C$3329,SMALL(IF('malzeme montaj'!$B$1:$B$3329=AZ$3,IF('malzeme montaj'!$C$1:$C$3329&lt;&gt;"",ROW('malzeme montaj'!$C$1:$C$3329))),ROWS(AZ$4:AZ21))))</f>
        <v/>
      </c>
      <c r="BA21" s="38" t="str">
        <f t="array" ref="BA21">IF(ROWS(BA$4:BA21)&gt;BA$1,"",INDEX('malzeme montaj'!$C$1:$C$3329,SMALL(IF('malzeme montaj'!$B$1:$B$3329=BA$3,IF('malzeme montaj'!$C$1:$C$3329&lt;&gt;"",ROW('malzeme montaj'!$C$1:$C$3329))),ROWS(BA$4:BA21))))</f>
        <v/>
      </c>
      <c r="BB21" s="38" t="str">
        <f t="array" ref="BB21">IF(ROWS(BB$4:BB21)&gt;BB$1,"",INDEX('malzeme montaj'!$C$1:$C$3329,SMALL(IF('malzeme montaj'!$B$1:$B$3329=BB$3,IF('malzeme montaj'!$C$1:$C$3329&lt;&gt;"",ROW('malzeme montaj'!$C$1:$C$3329))),ROWS(BB$4:BB21))))</f>
        <v/>
      </c>
      <c r="BC21" s="38" t="str">
        <f t="array" ref="BC21">IF(ROWS(BC$4:BC21)&gt;BC$1,"",INDEX('malzeme montaj'!$C$1:$C$3329,SMALL(IF('malzeme montaj'!$B$1:$B$3329=BC$3,IF('malzeme montaj'!$C$1:$C$3329&lt;&gt;"",ROW('malzeme montaj'!$C$1:$C$3329))),ROWS(BC$4:BC21))))</f>
        <v/>
      </c>
      <c r="BD21" s="38" t="str">
        <f t="array" ref="BD21">IF(ROWS(BD$4:BD21)&gt;BD$1,"",INDEX('malzeme montaj'!$C$1:$C$3329,SMALL(IF('malzeme montaj'!$B$1:$B$3329=BD$3,IF('malzeme montaj'!$C$1:$C$3329&lt;&gt;"",ROW('malzeme montaj'!$C$1:$C$3329))),ROWS(BD$4:BD21))))</f>
        <v/>
      </c>
      <c r="BE21" s="38" t="str">
        <f t="array" ref="BE21">IF(ROWS(BE$4:BE21)&gt;BE$1,"",INDEX('malzeme montaj'!$C$1:$C$3329,SMALL(IF('malzeme montaj'!$B$1:$B$3329=BE$3,IF('malzeme montaj'!$C$1:$C$3329&lt;&gt;"",ROW('malzeme montaj'!$C$1:$C$3329))),ROWS(BE$4:BE21))))</f>
        <v/>
      </c>
      <c r="BF21" s="38" t="str">
        <f t="array" ref="BF21">IF(ROWS(BF$4:BF21)&gt;BF$1,"",INDEX('malzeme montaj'!$C$1:$C$3329,SMALL(IF('malzeme montaj'!$B$1:$B$3329=BF$3,IF('malzeme montaj'!$C$1:$C$3329&lt;&gt;"",ROW('malzeme montaj'!$C$1:$C$3329))),ROWS(BF$4:BF21))))</f>
        <v/>
      </c>
      <c r="BG21" s="38" t="str">
        <f t="array" ref="BG21">IF(ROWS(BG$4:BG21)&gt;BG$1,"",INDEX('malzeme montaj'!$C$1:$C$3329,SMALL(IF('malzeme montaj'!$B$1:$B$3329=BG$3,IF('malzeme montaj'!$C$1:$C$3329&lt;&gt;"",ROW('malzeme montaj'!$C$1:$C$3329))),ROWS(BG$4:BG21))))</f>
        <v/>
      </c>
      <c r="BH21" s="38" t="str">
        <f t="array" ref="BH21">IF(ROWS(BH$4:BH21)&gt;BH$1,"",INDEX('malzeme montaj'!$C$1:$C$3329,SMALL(IF('malzeme montaj'!$B$1:$B$3329=BH$3,IF('malzeme montaj'!$C$1:$C$3329&lt;&gt;"",ROW('malzeme montaj'!$C$1:$C$3329))),ROWS(BH$4:BH21))))</f>
        <v/>
      </c>
      <c r="BI21" s="38" t="str">
        <f t="array" ref="BI21">IF(ROWS(BI$4:BI21)&gt;BI$1,"",INDEX('malzeme montaj'!$C$1:$C$3329,SMALL(IF('malzeme montaj'!$B$1:$B$3329=BI$3,IF('malzeme montaj'!$C$1:$C$3329&lt;&gt;"",ROW('malzeme montaj'!$C$1:$C$3329))),ROWS(BI$4:BI21))))</f>
        <v/>
      </c>
      <c r="BJ21" s="38" t="str">
        <f t="array" ref="BJ21">IF(ROWS(BJ$4:BJ21)&gt;BJ$1,"",INDEX('malzeme montaj'!$C$1:$C$3329,SMALL(IF('malzeme montaj'!$B$1:$B$3329=BJ$3,IF('malzeme montaj'!$C$1:$C$3329&lt;&gt;"",ROW('malzeme montaj'!$C$1:$C$3329))),ROWS(BJ$4:BJ21))))</f>
        <v/>
      </c>
      <c r="BK21" s="38" t="str">
        <f t="array" ref="BK21">IF(ROWS(BK$4:BK21)&gt;BK$1,"",INDEX('malzeme montaj'!$C$1:$C$3329,SMALL(IF('malzeme montaj'!$B$1:$B$3329=BK$3,IF('malzeme montaj'!$C$1:$C$3329&lt;&gt;"",ROW('malzeme montaj'!$C$1:$C$3329))),ROWS(BK$4:BK21))))</f>
        <v/>
      </c>
      <c r="BL21" s="38" t="str">
        <f t="array" ref="BL21">IF(ROWS(BL$4:BL21)&gt;BL$1,"",INDEX('malzeme montaj'!$C$1:$C$3329,SMALL(IF('malzeme montaj'!$B$1:$B$3329=BL$3,IF('malzeme montaj'!$C$1:$C$3329&lt;&gt;"",ROW('malzeme montaj'!$C$1:$C$3329))),ROWS(BL$4:BL21))))</f>
        <v/>
      </c>
      <c r="BM21" s="38" t="str">
        <f t="array" ref="BM21">IF(ROWS(BM$4:BM21)&gt;BM$1,"",INDEX('malzeme montaj'!$C$1:$C$3329,SMALL(IF('malzeme montaj'!$B$1:$B$3329=BM$3,IF('malzeme montaj'!$C$1:$C$3329&lt;&gt;"",ROW('malzeme montaj'!$C$1:$C$3329))),ROWS(BM$4:BM21))))</f>
        <v/>
      </c>
      <c r="BN21" s="38" t="str">
        <f t="array" ref="BN21">IF(ROWS(BN$4:BN21)&gt;BN$1,"",INDEX('malzeme montaj'!$C$1:$C$3329,SMALL(IF('malzeme montaj'!$B$1:$B$3329=BN$3,IF('malzeme montaj'!$C$1:$C$3329&lt;&gt;"",ROW('malzeme montaj'!$C$1:$C$3329))),ROWS(BN$4:BN21))))</f>
        <v/>
      </c>
      <c r="BO21" s="38" t="str">
        <f t="array" ref="BO21">IF(ROWS(BO$4:BO21)&gt;BO$1,"",INDEX('malzeme montaj'!$C$1:$C$3329,SMALL(IF('malzeme montaj'!$B$1:$B$3329=BO$3,IF('malzeme montaj'!$C$1:$C$3329&lt;&gt;"",ROW('malzeme montaj'!$C$1:$C$3329))),ROWS(BO$4:BO21))))</f>
        <v/>
      </c>
      <c r="BP21" s="38" t="str">
        <f t="array" ref="BP21">IF(ROWS(BP$4:BP21)&gt;BP$1,"",INDEX('malzeme montaj'!$C$1:$C$3329,SMALL(IF('malzeme montaj'!$B$1:$B$3329=BP$3,IF('malzeme montaj'!$C$1:$C$3329&lt;&gt;"",ROW('malzeme montaj'!$C$1:$C$3329))),ROWS(BP$4:BP21))))</f>
        <v/>
      </c>
      <c r="BQ21" s="38" t="str">
        <f t="array" ref="BQ21">IF(ROWS(BQ$4:BQ21)&gt;BQ$1,"",INDEX('malzeme montaj'!$C$1:$C$3329,SMALL(IF('malzeme montaj'!$B$1:$B$3329=BQ$3,IF('malzeme montaj'!$C$1:$C$3329&lt;&gt;"",ROW('malzeme montaj'!$C$1:$C$3329))),ROWS(BQ$4:BQ21))))</f>
        <v/>
      </c>
      <c r="BR21" s="38" t="str">
        <f t="array" ref="BR21">IF(ROWS(BR$4:BR21)&gt;BR$1,"",INDEX('malzeme montaj'!$C$1:$C$3329,SMALL(IF('malzeme montaj'!$B$1:$B$3329=BR$3,IF('malzeme montaj'!$C$1:$C$3329&lt;&gt;"",ROW('malzeme montaj'!$C$1:$C$3329))),ROWS(BR$4:BR21))))</f>
        <v/>
      </c>
      <c r="BS21" s="38" t="str">
        <f t="array" ref="BS21">IF(ROWS(BS$4:BS21)&gt;BS$1,"",INDEX('malzeme montaj'!$C$1:$C$3329,SMALL(IF('malzeme montaj'!$B$1:$B$3329=BS$3,IF('malzeme montaj'!$C$1:$C$3329&lt;&gt;"",ROW('malzeme montaj'!$C$1:$C$3329))),ROWS(BS$4:BS21))))</f>
        <v/>
      </c>
      <c r="BT21" s="38" t="str">
        <f t="array" ref="BT21">IF(ROWS(BT$4:BT21)&gt;BT$1,"",INDEX('malzeme montaj'!$C$1:$C$3329,SMALL(IF('malzeme montaj'!$B$1:$B$3329=BT$3,IF('malzeme montaj'!$C$1:$C$3329&lt;&gt;"",ROW('malzeme montaj'!$C$1:$C$3329))),ROWS(BT$4:BT21))))</f>
        <v/>
      </c>
      <c r="BU21" s="34" t="str">
        <f t="array" ref="BU21">IF(ROWS(BU$4:BU21)&gt;BU$1,"",INDEX('malzeme montaj'!$C$1:$C$3329,SMALL(IF('malzeme montaj'!$B$1:$B$3329=BU$3,IF('malzeme montaj'!$C$1:$C$3329&lt;&gt;"",ROW('malzeme montaj'!$C$1:$C$3329))),ROWS(BU$4:BU21))))</f>
        <v/>
      </c>
      <c r="BV21" s="34" t="str">
        <f t="array" ref="BV21">IF(ROWS(BV$4:BV21)&gt;BV$1,"",INDEX('malzeme montaj'!$C$1:$C$3329,SMALL(IF('malzeme montaj'!$B$1:$B$3329=BV$3,IF('malzeme montaj'!$C$1:$C$3329&lt;&gt;"",ROW('malzeme montaj'!$C$1:$C$3329))),ROWS(BV$4:BV21))))</f>
        <v/>
      </c>
      <c r="BW21" s="34" t="str">
        <f t="array" ref="BW21">IF(ROWS(BW$4:BW21)&gt;BW$1,"",INDEX('malzeme montaj'!$C$1:$C$3329,SMALL(IF('malzeme montaj'!$B$1:$B$3329=BW$3,IF('malzeme montaj'!$C$1:$C$3329&lt;&gt;"",ROW('malzeme montaj'!$C$1:$C$3329))),ROWS(BW$4:BW21))))</f>
        <v/>
      </c>
      <c r="BX21" s="34" t="str">
        <f t="array" ref="BX21">IF(ROWS(BX$4:BX21)&gt;BX$1,"",INDEX('malzeme montaj'!$C$1:$C$3329,SMALL(IF('malzeme montaj'!$B$1:$B$3329=BX$3,IF('malzeme montaj'!$C$1:$C$3329&lt;&gt;"",ROW('malzeme montaj'!$C$1:$C$3329))),ROWS(BX$4:BX21))))</f>
        <v/>
      </c>
      <c r="BY21" s="34" t="str">
        <f t="array" ref="BY21">IF(ROWS(BY$4:BY21)&gt;BY$1,"",INDEX('malzeme montaj'!$C$1:$C$3329,SMALL(IF('malzeme montaj'!$B$1:$B$3329=BY$3,IF('malzeme montaj'!$C$1:$C$3329&lt;&gt;"",ROW('malzeme montaj'!$C$1:$C$3329))),ROWS(BY$4:BY21))))</f>
        <v/>
      </c>
      <c r="BZ21" s="34" t="str">
        <f t="array" ref="BZ21">IF(ROWS(BZ$4:BZ21)&gt;BZ$1,"",INDEX('malzeme montaj'!$C$1:$C$3329,SMALL(IF('malzeme montaj'!$B$1:$B$3329=BZ$3,IF('malzeme montaj'!$C$1:$C$3329&lt;&gt;"",ROW('malzeme montaj'!$C$1:$C$3329))),ROWS(BZ$4:BZ21))))</f>
        <v/>
      </c>
      <c r="CA21" s="34" t="str">
        <f t="array" ref="CA21">IF(ROWS(CA$4:CA21)&gt;CA$1,"",INDEX('malzeme montaj'!$C$1:$C$3329,SMALL(IF('malzeme montaj'!$B$1:$B$3329=CA$3,IF('malzeme montaj'!$C$1:$C$3329&lt;&gt;"",ROW('malzeme montaj'!$C$1:$C$3329))),ROWS(CA$4:CA21))))</f>
        <v/>
      </c>
      <c r="CB21" s="34" t="str">
        <f t="array" ref="CB21">IF(ROWS(CB$4:CB21)&gt;CB$1,"",INDEX('malzeme montaj'!$C$1:$C$3329,SMALL(IF('malzeme montaj'!$B$1:$B$3329=CB$3,IF('malzeme montaj'!$C$1:$C$3329&lt;&gt;"",ROW('malzeme montaj'!$C$1:$C$3329))),ROWS(CB$4:CB21))))</f>
        <v/>
      </c>
      <c r="CC21" s="34" t="str">
        <f t="array" ref="CC21">IF(ROWS(CC$4:CC21)&gt;CC$1,"",INDEX('malzeme montaj'!$C$1:$C$3329,SMALL(IF('malzeme montaj'!$B$1:$B$3329=CC$3,IF('malzeme montaj'!$C$1:$C$3329&lt;&gt;"",ROW('malzeme montaj'!$C$1:$C$3329))),ROWS(CC$4:CC21))))</f>
        <v/>
      </c>
      <c r="CD21" s="34" t="str">
        <f t="array" ref="CD21">IF(ROWS(CD$4:CD21)&gt;CD$1,"",INDEX('malzeme montaj'!$C$1:$C$3329,SMALL(IF('malzeme montaj'!$B$1:$B$3329=CD$3,IF('malzeme montaj'!$C$1:$C$3329&lt;&gt;"",ROW('malzeme montaj'!$C$1:$C$3329))),ROWS(CD$4:CD21))))</f>
        <v/>
      </c>
      <c r="CE21" s="34" t="str">
        <f t="array" ref="CE21">IF(ROWS(CE$4:CE21)&gt;CE$1,"",INDEX('malzeme montaj'!$C$1:$C$3329,SMALL(IF('malzeme montaj'!$B$1:$B$3329=CE$3,IF('malzeme montaj'!$C$1:$C$3329&lt;&gt;"",ROW('malzeme montaj'!$C$1:$C$3329))),ROWS(CE$4:CE21))))</f>
        <v/>
      </c>
      <c r="CF21" s="34" t="str">
        <f t="array" ref="CF21">IF(ROWS(CF$4:CF21)&gt;CF$1,"",INDEX('malzeme montaj'!$C$1:$C$3329,SMALL(IF('malzeme montaj'!$B$1:$B$3329=CF$3,IF('malzeme montaj'!$C$1:$C$3329&lt;&gt;"",ROW('malzeme montaj'!$C$1:$C$3329))),ROWS(CF$4:CF21))))</f>
        <v/>
      </c>
      <c r="CG21" s="34" t="str">
        <f t="array" ref="CG21">IF(ROWS(CG$4:CG21)&gt;CG$1,"",INDEX('malzeme montaj'!$C$1:$C$3329,SMALL(IF('malzeme montaj'!$B$1:$B$3329=CG$3,IF('malzeme montaj'!$C$1:$C$3329&lt;&gt;"",ROW('malzeme montaj'!$C$1:$C$3329))),ROWS(CG$4:CG21))))</f>
        <v/>
      </c>
      <c r="CH21" s="34" t="str">
        <f t="array" ref="CH21">IF(ROWS(CH$4:CH21)&gt;CH$1,"",INDEX('malzeme montaj'!$C$1:$C$3329,SMALL(IF('malzeme montaj'!$B$1:$B$3329=CH$3,IF('malzeme montaj'!$C$1:$C$3329&lt;&gt;"",ROW('malzeme montaj'!$C$1:$C$3329))),ROWS(CH$4:CH21))))</f>
        <v/>
      </c>
      <c r="CI21" s="34" t="str">
        <f t="array" ref="CI21">IF(ROWS(CI$4:CI21)&gt;CI$1,"",INDEX('malzeme montaj'!$C$1:$C$3329,SMALL(IF('malzeme montaj'!$B$1:$B$3329=CI$3,IF('malzeme montaj'!$C$1:$C$3329&lt;&gt;"",ROW('malzeme montaj'!$C$1:$C$3329))),ROWS(CI$4:CI21))))</f>
        <v/>
      </c>
      <c r="CJ21" s="34" t="str">
        <f t="array" ref="CJ21">IF(ROWS(CJ$4:CJ21)&gt;CJ$1,"",INDEX('malzeme montaj'!$C$1:$C$3329,SMALL(IF('malzeme montaj'!$B$1:$B$3329=CJ$3,IF('malzeme montaj'!$C$1:$C$3329&lt;&gt;"",ROW('malzeme montaj'!$C$1:$C$3329))),ROWS(CJ$4:CJ21))))</f>
        <v/>
      </c>
      <c r="CK21" s="34" t="str">
        <f t="array" ref="CK21">IF(ROWS(CK$4:CK21)&gt;CK$1,"",INDEX('malzeme montaj'!$C$1:$C$3329,SMALL(IF('malzeme montaj'!$B$1:$B$3329=CK$3,IF('malzeme montaj'!$C$1:$C$3329&lt;&gt;"",ROW('malzeme montaj'!$C$1:$C$3329))),ROWS(CK$4:CK21))))</f>
        <v/>
      </c>
      <c r="CL21" s="34" t="str">
        <f t="array" ref="CL21">IF(ROWS(CL$4:CL21)&gt;CL$1,"",INDEX('malzeme montaj'!$C$1:$C$3329,SMALL(IF('malzeme montaj'!$B$1:$B$3329=CL$3,IF('malzeme montaj'!$C$1:$C$3329&lt;&gt;"",ROW('malzeme montaj'!$C$1:$C$3329))),ROWS(CL$4:CL21))))</f>
        <v/>
      </c>
      <c r="CM21" s="34" t="str">
        <f t="array" ref="CM21">IF(ROWS(CM$4:CM21)&gt;CM$1,"",INDEX('malzeme montaj'!$C$1:$C$3329,SMALL(IF('malzeme montaj'!$B$1:$B$3329=CM$3,IF('malzeme montaj'!$C$1:$C$3329&lt;&gt;"",ROW('malzeme montaj'!$C$1:$C$3329))),ROWS(CM$4:CM21))))</f>
        <v/>
      </c>
      <c r="CN21" s="34" t="str">
        <f t="array" ref="CN21">IF(ROWS(CN$4:CN21)&gt;CN$1,"",INDEX('malzeme montaj'!$C$1:$C$3329,SMALL(IF('malzeme montaj'!$B$1:$B$3329=CN$3,IF('malzeme montaj'!$C$1:$C$3329&lt;&gt;"",ROW('malzeme montaj'!$C$1:$C$3329))),ROWS(CN$4:CN21))))</f>
        <v/>
      </c>
      <c r="CO21" s="34" t="str">
        <f t="array" ref="CO21">IF(ROWS(CO$4:CO21)&gt;CO$1,"",INDEX('malzeme montaj'!$C$1:$C$3329,SMALL(IF('malzeme montaj'!$B$1:$B$3329=CO$3,IF('malzeme montaj'!$C$1:$C$3329&lt;&gt;"",ROW('malzeme montaj'!$C$1:$C$3329))),ROWS(CO$4:CO21))))</f>
        <v/>
      </c>
      <c r="CP21" s="34" t="str">
        <f t="array" ref="CP21">IF(ROWS(CP$4:CP21)&gt;CP$1,"",INDEX('malzeme montaj'!$C$1:$C$3329,SMALL(IF('malzeme montaj'!$B$1:$B$3329=CP$3,IF('malzeme montaj'!$C$1:$C$3329&lt;&gt;"",ROW('malzeme montaj'!$C$1:$C$3329))),ROWS(CP$4:CP21))))</f>
        <v/>
      </c>
      <c r="CQ21" s="34" t="str">
        <f t="array" ref="CQ21">IF(ROWS(CQ$4:CQ21)&gt;CQ$1,"",INDEX('malzeme montaj'!$C$1:$C$3329,SMALL(IF('malzeme montaj'!$B$1:$B$3329=CQ$3,IF('malzeme montaj'!$C$1:$C$3329&lt;&gt;"",ROW('malzeme montaj'!$C$1:$C$3329))),ROWS(CQ$4:CQ21))))</f>
        <v/>
      </c>
      <c r="CR21" s="34" t="str">
        <f t="array" ref="CR21">IF(ROWS(CR$4:CR21)&gt;CR$1,"",INDEX('malzeme montaj'!$C$1:$C$3329,SMALL(IF('malzeme montaj'!$B$1:$B$3329=CR$3,IF('malzeme montaj'!$C$1:$C$3329&lt;&gt;"",ROW('malzeme montaj'!$C$1:$C$3329))),ROWS(CR$4:CR21))))</f>
        <v/>
      </c>
      <c r="CS21" s="34" t="str">
        <f t="array" ref="CS21">IF(ROWS(CS$4:CS21)&gt;CS$1,"",INDEX('malzeme montaj'!$C$1:$C$3329,SMALL(IF('malzeme montaj'!$B$1:$B$3329=CS$3,IF('malzeme montaj'!$C$1:$C$3329&lt;&gt;"",ROW('malzeme montaj'!$C$1:$C$3329))),ROWS(CS$4:CS21))))</f>
        <v/>
      </c>
      <c r="CT21" s="34" t="str">
        <f t="array" ref="CT21">IF(ROWS(CT$4:CT21)&gt;CT$1,"",INDEX('malzeme montaj'!$C$1:$C$3329,SMALL(IF('malzeme montaj'!$B$1:$B$3329=CT$3,IF('malzeme montaj'!$C$1:$C$3329&lt;&gt;"",ROW('malzeme montaj'!$C$1:$C$3329))),ROWS(CT$4:CT21))))</f>
        <v/>
      </c>
      <c r="CU21" s="34" t="str">
        <f t="array" ref="CU21">IF(ROWS(CU$4:CU21)&gt;CU$1,"",INDEX('malzeme montaj'!$C$1:$C$3329,SMALL(IF('malzeme montaj'!$B$1:$B$3329=CU$3,IF('malzeme montaj'!$C$1:$C$3329&lt;&gt;"",ROW('malzeme montaj'!$C$1:$C$3329))),ROWS(CU$4:CU21))))</f>
        <v/>
      </c>
      <c r="CV21" s="34" t="str">
        <f t="array" ref="CV21">IF(ROWS(CV$4:CV21)&gt;CV$1,"",INDEX('malzeme montaj'!$C$1:$C$3329,SMALL(IF('malzeme montaj'!$B$1:$B$3329=CV$3,IF('malzeme montaj'!$C$1:$C$3329&lt;&gt;"",ROW('malzeme montaj'!$C$1:$C$3329))),ROWS(CV$4:CV21))))</f>
        <v/>
      </c>
      <c r="CW21" s="34" t="str">
        <f t="array" ref="CW21">IF(ROWS(CW$4:CW21)&gt;CW$1,"",INDEX('malzeme montaj'!$C$1:$C$3329,SMALL(IF('malzeme montaj'!$B$1:$B$3329=CW$3,IF('malzeme montaj'!$C$1:$C$3329&lt;&gt;"",ROW('malzeme montaj'!$C$1:$C$3329))),ROWS(CW$4:CW21))))</f>
        <v/>
      </c>
      <c r="CX21" s="34" t="str">
        <f t="array" ref="CX21">IF(ROWS(CX$4:CX21)&gt;CX$1,"",INDEX('malzeme montaj'!$C$1:$C$3329,SMALL(IF('malzeme montaj'!$B$1:$B$3329=CX$3,IF('malzeme montaj'!$C$1:$C$3329&lt;&gt;"",ROW('malzeme montaj'!$C$1:$C$3329))),ROWS(CX$4:CX21))))</f>
        <v/>
      </c>
      <c r="CY21" s="34" t="str">
        <f t="array" ref="CY21">IF(ROWS(CY$4:CY21)&gt;CY$1,"",INDEX('malzeme montaj'!$C$1:$C$3329,SMALL(IF('malzeme montaj'!$B$1:$B$3329=CY$3,IF('malzeme montaj'!$C$1:$C$3329&lt;&gt;"",ROW('malzeme montaj'!$C$1:$C$3329))),ROWS(CY$4:CY21))))</f>
        <v/>
      </c>
      <c r="CZ21" s="34" t="str">
        <f t="array" ref="CZ21">IF(ROWS(CZ$4:CZ21)&gt;CZ$1,"",INDEX('malzeme montaj'!$C$1:$C$3329,SMALL(IF('malzeme montaj'!$B$1:$B$3329=CZ$3,IF('malzeme montaj'!$C$1:$C$3329&lt;&gt;"",ROW('malzeme montaj'!$C$1:$C$3329))),ROWS(CZ$4:CZ21))))</f>
        <v/>
      </c>
      <c r="DA21" s="34" t="str">
        <f t="array" ref="DA21">IF(ROWS(DA$4:DA21)&gt;DA$1,"",INDEX('malzeme montaj'!$C$1:$C$3329,SMALL(IF('malzeme montaj'!$B$1:$B$3329=DA$3,IF('malzeme montaj'!$C$1:$C$3329&lt;&gt;"",ROW('malzeme montaj'!$C$1:$C$3329))),ROWS(DA$4:DA21))))</f>
        <v/>
      </c>
      <c r="DB21" s="34" t="str">
        <f t="array" ref="DB21">IF(ROWS(DB$4:DB21)&gt;DB$1,"",INDEX('malzeme montaj'!$C$1:$C$3329,SMALL(IF('malzeme montaj'!$B$1:$B$3329=DB$3,IF('malzeme montaj'!$C$1:$C$3329&lt;&gt;"",ROW('malzeme montaj'!$C$1:$C$3329))),ROWS(DB$4:DB21))))</f>
        <v/>
      </c>
      <c r="DC21" s="34" t="str">
        <f t="array" ref="DC21">IF(ROWS(DC$4:DC21)&gt;DC$1,"",INDEX('malzeme montaj'!$C$1:$C$3329,SMALL(IF('malzeme montaj'!$B$1:$B$3329=DC$3,IF('malzeme montaj'!$C$1:$C$3329&lt;&gt;"",ROW('malzeme montaj'!$C$1:$C$3329))),ROWS(DC$4:DC21))))</f>
        <v/>
      </c>
      <c r="DD21" s="34" t="str">
        <f t="array" ref="DD21">IF(ROWS(DD$4:DD21)&gt;DD$1,"",INDEX('malzeme montaj'!$C$1:$C$3329,SMALL(IF('malzeme montaj'!$B$1:$B$3329=DD$3,IF('malzeme montaj'!$C$1:$C$3329&lt;&gt;"",ROW('malzeme montaj'!$C$1:$C$3329))),ROWS(DD$4:DD21))))</f>
        <v/>
      </c>
      <c r="DE21" s="34" t="str">
        <f t="array" ref="DE21">IF(ROWS(DE$4:DE21)&gt;DE$1,"",INDEX('malzeme montaj'!$C$1:$C$3329,SMALL(IF('malzeme montaj'!$B$1:$B$3329=DE$3,IF('malzeme montaj'!$C$1:$C$3329&lt;&gt;"",ROW('malzeme montaj'!$C$1:$C$3329))),ROWS(DE$4:DE21))))</f>
        <v/>
      </c>
      <c r="DF21" s="34" t="str">
        <f t="array" ref="DF21">IF(ROWS(DF$4:DF21)&gt;DF$1,"",INDEX('malzeme montaj'!$C$1:$C$3329,SMALL(IF('malzeme montaj'!$B$1:$B$3329=DF$3,IF('malzeme montaj'!$C$1:$C$3329&lt;&gt;"",ROW('malzeme montaj'!$C$1:$C$3329))),ROWS(DF$4:DF21))))</f>
        <v/>
      </c>
      <c r="DG21" s="34" t="str">
        <f t="array" ref="DG21">IF(ROWS(DG$4:DG21)&gt;DG$1,"",INDEX('malzeme montaj'!$C$1:$C$3329,SMALL(IF('malzeme montaj'!$B$1:$B$3329=DG$3,IF('malzeme montaj'!$C$1:$C$3329&lt;&gt;"",ROW('malzeme montaj'!$C$1:$C$3329))),ROWS(DG$4:DG21))))</f>
        <v/>
      </c>
      <c r="DH21" s="34" t="str">
        <f t="array" ref="DH21">IF(ROWS(DH$4:DH21)&gt;DH$1,"",INDEX('malzeme montaj'!$C$1:$C$3329,SMALL(IF('malzeme montaj'!$B$1:$B$3329=DH$3,IF('malzeme montaj'!$C$1:$C$3329&lt;&gt;"",ROW('malzeme montaj'!$C$1:$C$3329))),ROWS(DH$4:DH21))))</f>
        <v/>
      </c>
      <c r="DI21" s="34" t="str">
        <f t="array" ref="DI21">IF(ROWS(DI$4:DI21)&gt;DI$1,"",INDEX('malzeme montaj'!$C$1:$C$3329,SMALL(IF('malzeme montaj'!$B$1:$B$3329=DI$3,IF('malzeme montaj'!$C$1:$C$3329&lt;&gt;"",ROW('malzeme montaj'!$C$1:$C$3329))),ROWS(DI$4:DI21))))</f>
        <v/>
      </c>
      <c r="DJ21" s="34" t="str">
        <f t="array" ref="DJ21">IF(ROWS(DJ$4:DJ21)&gt;DJ$1,"",INDEX('malzeme montaj'!$C$1:$C$3329,SMALL(IF('malzeme montaj'!$B$1:$B$3329=DJ$3,IF('malzeme montaj'!$C$1:$C$3329&lt;&gt;"",ROW('malzeme montaj'!$C$1:$C$3329))),ROWS(DJ$4:DJ21))))</f>
        <v/>
      </c>
      <c r="DK21" s="34" t="str">
        <f t="array" ref="DK21">IF(ROWS(DK$4:DK21)&gt;DK$1,"",INDEX('malzeme montaj'!$C$1:$C$3329,SMALL(IF('malzeme montaj'!$B$1:$B$3329=DK$3,IF('malzeme montaj'!$C$1:$C$3329&lt;&gt;"",ROW('malzeme montaj'!$C$1:$C$3329))),ROWS(DK$4:DK21))))</f>
        <v/>
      </c>
      <c r="DL21" s="34" t="str">
        <f t="array" ref="DL21">IF(ROWS(DL$4:DL21)&gt;DL$1,"",INDEX('malzeme montaj'!$C$1:$C$3329,SMALL(IF('malzeme montaj'!$B$1:$B$3329=DL$3,IF('malzeme montaj'!$C$1:$C$3329&lt;&gt;"",ROW('malzeme montaj'!$C$1:$C$3329))),ROWS(DL$4:DL21))))</f>
        <v/>
      </c>
      <c r="DM21" s="34" t="str">
        <f t="array" ref="DM21">IF(ROWS(DM$4:DM21)&gt;DM$1,"",INDEX('malzeme montaj'!$C$1:$C$3329,SMALL(IF('malzeme montaj'!$B$1:$B$3329=DM$3,IF('malzeme montaj'!$C$1:$C$3329&lt;&gt;"",ROW('malzeme montaj'!$C$1:$C$3329))),ROWS(DM$4:DM21))))</f>
        <v/>
      </c>
      <c r="DN21" s="34" t="str">
        <f t="array" ref="DN21">IF(ROWS(DN$4:DN21)&gt;DN$1,"",INDEX('malzeme montaj'!$C$1:$C$3329,SMALL(IF('malzeme montaj'!$B$1:$B$3329=DN$3,IF('malzeme montaj'!$C$1:$C$3329&lt;&gt;"",ROW('malzeme montaj'!$C$1:$C$3329))),ROWS(DN$4:DN21))))</f>
        <v/>
      </c>
      <c r="DO21" s="34" t="str">
        <f t="array" ref="DO21">IF(ROWS(DO$4:DO21)&gt;DO$1,"",INDEX('malzeme montaj'!$C$1:$C$3329,SMALL(IF('malzeme montaj'!$B$1:$B$3329=DO$3,IF('malzeme montaj'!$C$1:$C$3329&lt;&gt;"",ROW('malzeme montaj'!$C$1:$C$3329))),ROWS(DO$4:DO21))))</f>
        <v/>
      </c>
      <c r="DP21" s="34" t="str">
        <f t="array" ref="DP21">IF(ROWS(DP$4:DP21)&gt;DP$1,"",INDEX('malzeme montaj'!$C$1:$C$3329,SMALL(IF('malzeme montaj'!$B$1:$B$3329=DP$3,IF('malzeme montaj'!$C$1:$C$3329&lt;&gt;"",ROW('malzeme montaj'!$C$1:$C$3329))),ROWS(DP$4:DP21))))</f>
        <v/>
      </c>
      <c r="DQ21" s="34" t="str">
        <f t="array" ref="DQ21">IF(ROWS(DQ$4:DQ21)&gt;DQ$1,"",INDEX('malzeme montaj'!$C$1:$C$3329,SMALL(IF('malzeme montaj'!$B$1:$B$3329=DQ$3,IF('malzeme montaj'!$C$1:$C$3329&lt;&gt;"",ROW('malzeme montaj'!$C$1:$C$3329))),ROWS(DQ$4:DQ21))))</f>
        <v/>
      </c>
      <c r="DR21" s="34" t="str">
        <f t="array" ref="DR21">IF(ROWS(DR$4:DR21)&gt;DR$1,"",INDEX('malzeme montaj'!$C$1:$C$3329,SMALL(IF('malzeme montaj'!$B$1:$B$3329=DR$3,IF('malzeme montaj'!$C$1:$C$3329&lt;&gt;"",ROW('malzeme montaj'!$C$1:$C$3329))),ROWS(DR$4:DR21))))</f>
        <v/>
      </c>
      <c r="DS21" s="34" t="str">
        <f t="array" ref="DS21">IF(ROWS(DS$4:DS21)&gt;DS$1,"",INDEX('malzeme montaj'!$C$1:$C$3329,SMALL(IF('malzeme montaj'!$B$1:$B$3329=DS$3,IF('malzeme montaj'!$C$1:$C$3329&lt;&gt;"",ROW('malzeme montaj'!$C$1:$C$3329))),ROWS(DS$4:DS21))))</f>
        <v/>
      </c>
      <c r="DT21" s="34" t="str">
        <f t="array" ref="DT21">IF(ROWS(DT$4:DT21)&gt;DT$1,"",INDEX('malzeme montaj'!$C$1:$C$3329,SMALL(IF('malzeme montaj'!$B$1:$B$3329=DT$3,IF('malzeme montaj'!$C$1:$C$3329&lt;&gt;"",ROW('malzeme montaj'!$C$1:$C$3329))),ROWS(DT$4:DT21))))</f>
        <v/>
      </c>
      <c r="DU21" s="34" t="str">
        <f t="array" ref="DU21">IF(ROWS(DU$4:DU21)&gt;DU$1,"",INDEX('malzeme montaj'!$C$1:$C$3329,SMALL(IF('malzeme montaj'!$B$1:$B$3329=DU$3,IF('malzeme montaj'!$C$1:$C$3329&lt;&gt;"",ROW('malzeme montaj'!$C$1:$C$3329))),ROWS(DU$4:DU21))))</f>
        <v/>
      </c>
      <c r="DV21" s="34" t="str">
        <f t="array" ref="DV21">IF(ROWS(DV$4:DV21)&gt;DV$1,"",INDEX('malzeme montaj'!$C$1:$C$3329,SMALL(IF('malzeme montaj'!$B$1:$B$3329=DV$3,IF('malzeme montaj'!$C$1:$C$3329&lt;&gt;"",ROW('malzeme montaj'!$C$1:$C$3329))),ROWS(DV$4:DV21))))</f>
        <v/>
      </c>
      <c r="DW21" s="34" t="str">
        <f t="array" ref="DW21">IF(ROWS(DW$4:DW21)&gt;DW$1,"",INDEX('malzeme montaj'!$C$1:$C$3329,SMALL(IF('malzeme montaj'!$B$1:$B$3329=DW$3,IF('malzeme montaj'!$C$1:$C$3329&lt;&gt;"",ROW('malzeme montaj'!$C$1:$C$3329))),ROWS(DW$4:DW21))))</f>
        <v/>
      </c>
      <c r="DX21" s="34" t="str">
        <f t="array" ref="DX21">IF(ROWS(DX$4:DX21)&gt;DX$1,"",INDEX('malzeme montaj'!$C$1:$C$3329,SMALL(IF('malzeme montaj'!$B$1:$B$3329=DX$3,IF('malzeme montaj'!$C$1:$C$3329&lt;&gt;"",ROW('malzeme montaj'!$C$1:$C$3329))),ROWS(DX$4:DX21))))</f>
        <v/>
      </c>
      <c r="DY21" s="34" t="str">
        <f t="array" ref="DY21">IF(ROWS(DY$4:DY21)&gt;DY$1,"",INDEX('malzeme montaj'!$C$1:$C$3329,SMALL(IF('malzeme montaj'!$B$1:$B$3329=DY$3,IF('malzeme montaj'!$C$1:$C$3329&lt;&gt;"",ROW('malzeme montaj'!$C$1:$C$3329))),ROWS(DY$4:DY21))))</f>
        <v/>
      </c>
      <c r="DZ21" s="34" t="str">
        <f t="array" ref="DZ21">IF(ROWS(DZ$4:DZ21)&gt;DZ$1,"",INDEX('malzeme montaj'!$C$1:$C$3329,SMALL(IF('malzeme montaj'!$B$1:$B$3329=DZ$3,IF('malzeme montaj'!$C$1:$C$3329&lt;&gt;"",ROW('malzeme montaj'!$C$1:$C$3329))),ROWS(DZ$4:DZ21))))</f>
        <v/>
      </c>
      <c r="EA21" s="34" t="str">
        <f t="array" ref="EA21">IF(ROWS(EA$4:EA21)&gt;EA$1,"",INDEX('malzeme montaj'!$C$1:$C$3329,SMALL(IF('malzeme montaj'!$B$1:$B$3329=EA$3,IF('malzeme montaj'!$C$1:$C$3329&lt;&gt;"",ROW('malzeme montaj'!$C$1:$C$3329))),ROWS(EA$4:EA21))))</f>
        <v/>
      </c>
      <c r="EB21" s="34" t="str">
        <f t="array" ref="EB21">IF(ROWS(EB$4:EB21)&gt;EB$1,"",INDEX('malzeme montaj'!$C$1:$C$3329,SMALL(IF('malzeme montaj'!$B$1:$B$3329=EB$3,IF('malzeme montaj'!$C$1:$C$3329&lt;&gt;"",ROW('malzeme montaj'!$C$1:$C$3329))),ROWS(EB$4:EB21))))</f>
        <v/>
      </c>
      <c r="EC21" s="34" t="str">
        <f t="array" ref="EC21">IF(ROWS(EC$4:EC21)&gt;EC$1,"",INDEX('malzeme montaj'!$C$1:$C$3329,SMALL(IF('malzeme montaj'!$B$1:$B$3329=EC$3,IF('malzeme montaj'!$C$1:$C$3329&lt;&gt;"",ROW('malzeme montaj'!$C$1:$C$3329))),ROWS(EC$4:EC21))))</f>
        <v/>
      </c>
      <c r="ED21" s="34" t="str">
        <f t="array" ref="ED21">IF(ROWS(ED$4:ED21)&gt;ED$1,"",INDEX('malzeme montaj'!$C$1:$C$3329,SMALL(IF('malzeme montaj'!$B$1:$B$3329=ED$3,IF('malzeme montaj'!$C$1:$C$3329&lt;&gt;"",ROW('malzeme montaj'!$C$1:$C$3329))),ROWS(ED$4:ED21))))</f>
        <v/>
      </c>
      <c r="EE21" s="34" t="str">
        <f t="array" ref="EE21">IF(ROWS(EE$4:EE21)&gt;EE$1,"",INDEX('malzeme montaj'!$C$1:$C$3329,SMALL(IF('malzeme montaj'!$B$1:$B$3329=EE$3,IF('malzeme montaj'!$C$1:$C$3329&lt;&gt;"",ROW('malzeme montaj'!$C$1:$C$3329))),ROWS(EE$4:EE21))))</f>
        <v/>
      </c>
      <c r="EF21" s="34" t="str">
        <f t="array" ref="EF21">IF(ROWS(EF$4:EF21)&gt;EF$1,"",INDEX('malzeme montaj'!$C$1:$C$3329,SMALL(IF('malzeme montaj'!$B$1:$B$3329=EF$3,IF('malzeme montaj'!$C$1:$C$3329&lt;&gt;"",ROW('malzeme montaj'!$C$1:$C$3329))),ROWS(EF$4:EF21))))</f>
        <v/>
      </c>
      <c r="EG21" s="34" t="str">
        <f t="array" ref="EG21">IF(ROWS(EG$4:EG21)&gt;EG$1,"",INDEX('malzeme montaj'!$C$1:$C$3329,SMALL(IF('malzeme montaj'!$B$1:$B$3329=EG$3,IF('malzeme montaj'!$C$1:$C$3329&lt;&gt;"",ROW('malzeme montaj'!$C$1:$C$3329))),ROWS(EG$4:EG21))))</f>
        <v/>
      </c>
      <c r="EH21" s="34" t="str">
        <f t="array" ref="EH21">IF(ROWS(EH$4:EH21)&gt;EH$1,"",INDEX('malzeme montaj'!$C$1:$C$3329,SMALL(IF('malzeme montaj'!$B$1:$B$3329=EH$3,IF('malzeme montaj'!$C$1:$C$3329&lt;&gt;"",ROW('malzeme montaj'!$C$1:$C$3329))),ROWS(EH$4:EH21))))</f>
        <v/>
      </c>
      <c r="EI21" s="34" t="str">
        <f t="array" ref="EI21">IF(ROWS(EI$4:EI21)&gt;EI$1,"",INDEX('malzeme montaj'!$C$1:$C$3329,SMALL(IF('malzeme montaj'!$B$1:$B$3329=EI$3,IF('malzeme montaj'!$C$1:$C$3329&lt;&gt;"",ROW('malzeme montaj'!$C$1:$C$3329))),ROWS(EI$4:EI21))))</f>
        <v/>
      </c>
      <c r="EJ21" s="34" t="str">
        <f t="array" ref="EJ21">IF(ROWS(EJ$4:EJ21)&gt;EJ$1,"",INDEX('malzeme montaj'!$C$1:$C$3329,SMALL(IF('malzeme montaj'!$B$1:$B$3329=EJ$3,IF('malzeme montaj'!$C$1:$C$3329&lt;&gt;"",ROW('malzeme montaj'!$C$1:$C$3329))),ROWS(EJ$4:EJ21))))</f>
        <v/>
      </c>
      <c r="EK21" s="34" t="str">
        <f t="array" ref="EK21">IF(ROWS(EK$4:EK21)&gt;EK$1,"",INDEX('malzeme montaj'!$C$1:$C$3329,SMALL(IF('malzeme montaj'!$B$1:$B$3329=EK$3,IF('malzeme montaj'!$C$1:$C$3329&lt;&gt;"",ROW('malzeme montaj'!$C$1:$C$3329))),ROWS(EK$4:EK21))))</f>
        <v/>
      </c>
      <c r="EL21" s="34" t="str">
        <f t="array" ref="EL21">IF(ROWS(EL$4:EL21)&gt;EL$1,"",INDEX('malzeme montaj'!$C$1:$C$3329,SMALL(IF('malzeme montaj'!$B$1:$B$3329=EL$3,IF('malzeme montaj'!$C$1:$C$3329&lt;&gt;"",ROW('malzeme montaj'!$C$1:$C$3329))),ROWS(EL$4:EL21))))</f>
        <v/>
      </c>
      <c r="EM21" s="34" t="str">
        <f t="array" ref="EM21">IF(ROWS(EM$4:EM21)&gt;EM$1,"",INDEX('malzeme montaj'!$C$1:$C$3329,SMALL(IF('malzeme montaj'!$B$1:$B$3329=EM$3,IF('malzeme montaj'!$C$1:$C$3329&lt;&gt;"",ROW('malzeme montaj'!$C$1:$C$3329))),ROWS(EM$4:EM21))))</f>
        <v/>
      </c>
      <c r="EN21" s="34" t="str">
        <f t="array" ref="EN21">IF(ROWS(EN$4:EN21)&gt;EN$1,"",INDEX('malzeme montaj'!$C$1:$C$3329,SMALL(IF('malzeme montaj'!$B$1:$B$3329=EN$3,IF('malzeme montaj'!$C$1:$C$3329&lt;&gt;"",ROW('malzeme montaj'!$C$1:$C$3329))),ROWS(EN$4:EN21))))</f>
        <v/>
      </c>
      <c r="EO21" s="34" t="str">
        <f t="array" ref="EO21">IF(ROWS(EO$4:EO21)&gt;EO$1,"",INDEX('malzeme montaj'!$C$1:$C$3329,SMALL(IF('malzeme montaj'!$B$1:$B$3329=EO$3,IF('malzeme montaj'!$C$1:$C$3329&lt;&gt;"",ROW('malzeme montaj'!$C$1:$C$3329))),ROWS(EO$4:EO21))))</f>
        <v/>
      </c>
      <c r="EP21" s="34" t="str">
        <f t="array" ref="EP21">IF(ROWS(EP$4:EP21)&gt;EP$1,"",INDEX('malzeme montaj'!$C$1:$C$3329,SMALL(IF('malzeme montaj'!$B$1:$B$3329=EP$3,IF('malzeme montaj'!$C$1:$C$3329&lt;&gt;"",ROW('malzeme montaj'!$C$1:$C$3329))),ROWS(EP$4:EP21))))</f>
        <v/>
      </c>
      <c r="EQ21" s="34" t="str">
        <f t="array" ref="EQ21">IF(ROWS(EQ$4:EQ21)&gt;EQ$1,"",INDEX('malzeme montaj'!$C$1:$C$3329,SMALL(IF('malzeme montaj'!$B$1:$B$3329=EQ$3,IF('malzeme montaj'!$C$1:$C$3329&lt;&gt;"",ROW('malzeme montaj'!$C$1:$C$3329))),ROWS(EQ$4:EQ21))))</f>
        <v/>
      </c>
      <c r="ER21" s="34" t="str">
        <f t="array" ref="ER21">IF(ROWS(ER$4:ER21)&gt;ER$1,"",INDEX('malzeme montaj'!$C$1:$C$3329,SMALL(IF('malzeme montaj'!$B$1:$B$3329=ER$3,IF('malzeme montaj'!$C$1:$C$3329&lt;&gt;"",ROW('malzeme montaj'!$C$1:$C$3329))),ROWS(ER$4:ER21))))</f>
        <v/>
      </c>
      <c r="ES21" s="34" t="str">
        <f t="array" ref="ES21">IF(ROWS(ES$4:ES21)&gt;ES$1,"",INDEX('malzeme montaj'!$C$1:$C$3329,SMALL(IF('malzeme montaj'!$B$1:$B$3329=ES$3,IF('malzeme montaj'!$C$1:$C$3329&lt;&gt;"",ROW('malzeme montaj'!$C$1:$C$3329))),ROWS(ES$4:ES21))))</f>
        <v/>
      </c>
      <c r="ET21" s="34" t="str">
        <f t="array" ref="ET21">IF(ROWS(ET$4:ET21)&gt;ET$1,"",INDEX('malzeme montaj'!$C$1:$C$3329,SMALL(IF('malzeme montaj'!$B$1:$B$3329=ET$3,IF('malzeme montaj'!$C$1:$C$3329&lt;&gt;"",ROW('malzeme montaj'!$C$1:$C$3329))),ROWS(ET$4:ET21))))</f>
        <v/>
      </c>
      <c r="EU21" s="34" t="str">
        <f t="array" ref="EU21">IF(ROWS(EU$4:EU21)&gt;EU$1,"",INDEX('malzeme montaj'!$C$1:$C$3329,SMALL(IF('malzeme montaj'!$B$1:$B$3329=EU$3,IF('malzeme montaj'!$C$1:$C$3329&lt;&gt;"",ROW('malzeme montaj'!$C$1:$C$3329))),ROWS(EU$4:EU21))))</f>
        <v/>
      </c>
      <c r="EV21" s="34" t="str">
        <f t="array" ref="EV21">IF(ROWS(EV$4:EV21)&gt;EV$1,"",INDEX('malzeme montaj'!$C$1:$C$3329,SMALL(IF('malzeme montaj'!$B$1:$B$3329=EV$3,IF('malzeme montaj'!$C$1:$C$3329&lt;&gt;"",ROW('malzeme montaj'!$C$1:$C$3329))),ROWS(EV$4:EV21))))</f>
        <v/>
      </c>
      <c r="EW21" s="34" t="str">
        <f t="array" ref="EW21">IF(ROWS(EW$4:EW21)&gt;EW$1,"",INDEX('malzeme montaj'!$C$1:$C$3329,SMALL(IF('malzeme montaj'!$B$1:$B$3329=EW$3,IF('malzeme montaj'!$C$1:$C$3329&lt;&gt;"",ROW('malzeme montaj'!$C$1:$C$3329))),ROWS(EW$4:EW21))))</f>
        <v/>
      </c>
    </row>
    <row r="22" spans="1:153">
      <c r="A22" s="38" t="str">
        <f t="array" ref="A22">IF(ROWS(A$4:A22)&gt;A$1,"",INDEX('malzeme montaj'!$C$1:$C$3329,SMALL(IF('malzeme montaj'!$B$1:$B$3329=A$3,IF('malzeme montaj'!$C$1:$C$3329&lt;&gt;"",ROW('malzeme montaj'!$C$1:$C$3329))),ROWS(A$4:A22))))</f>
        <v/>
      </c>
      <c r="B22" s="38" t="str">
        <f t="array" ref="B22">IF(ROWS(B$4:B22)&gt;B$1,"",INDEX('malzeme montaj'!$C$1:$C$3329,SMALL(IF('malzeme montaj'!$B$1:$B$3329=B$3,IF('malzeme montaj'!$C$1:$C$3329&lt;&gt;"",ROW('malzeme montaj'!$C$1:$C$3329))),ROWS(B$4:B22))))</f>
        <v/>
      </c>
      <c r="C22" s="38" t="str">
        <f t="array" ref="C22">IF(ROWS(C$4:C22)&gt;C$1,"",INDEX('malzeme montaj'!$C$1:$C$3329,SMALL(IF('malzeme montaj'!$B$1:$B$3329=C$3,IF('malzeme montaj'!$C$1:$C$3329&lt;&gt;"",ROW('malzeme montaj'!$C$1:$C$3329))),ROWS(C$4:C22))))</f>
        <v/>
      </c>
      <c r="D22" s="38" t="str">
        <f t="array" ref="D22">IF(ROWS(D$4:D22)&gt;D$1,"",INDEX('malzeme montaj'!$C$1:$C$3329,SMALL(IF('malzeme montaj'!$B$1:$B$3329=D$3,IF('malzeme montaj'!$C$1:$C$3329&lt;&gt;"",ROW('malzeme montaj'!$C$1:$C$3329))),ROWS(D$4:D22))))</f>
        <v/>
      </c>
      <c r="E22" s="38" t="str">
        <f t="array" ref="E22">IF(ROWS(E$4:E22)&gt;E$1,"",INDEX('malzeme montaj'!$C$1:$C$3329,SMALL(IF('malzeme montaj'!$B$1:$B$3329=E$3,IF('malzeme montaj'!$C$1:$C$3329&lt;&gt;"",ROW('malzeme montaj'!$C$1:$C$3329))),ROWS(E$4:E22))))</f>
        <v/>
      </c>
      <c r="F22" s="38" t="str">
        <f t="array" ref="F22">IF(ROWS(F$4:F22)&gt;F$1,"",INDEX('malzeme montaj'!$C$1:$C$3329,SMALL(IF('malzeme montaj'!$B$1:$B$3329=F$3,IF('malzeme montaj'!$C$1:$C$3329&lt;&gt;"",ROW('malzeme montaj'!$C$1:$C$3329))),ROWS(F$4:F22))))</f>
        <v/>
      </c>
      <c r="G22" s="38" t="str">
        <f t="array" ref="G22">IF(ROWS(G$4:G22)&gt;G$1,"",INDEX('malzeme montaj'!$C$1:$C$3329,SMALL(IF('malzeme montaj'!$B$1:$B$3329=G$3,IF('malzeme montaj'!$C$1:$C$3329&lt;&gt;"",ROW('malzeme montaj'!$C$1:$C$3329))),ROWS(G$4:G22))))</f>
        <v/>
      </c>
      <c r="H22" s="38" t="str">
        <f t="array" ref="H22">IF(ROWS(H$4:H22)&gt;H$1,"",INDEX('malzeme montaj'!$C$1:$C$3329,SMALL(IF('malzeme montaj'!$B$1:$B$3329=H$3,IF('malzeme montaj'!$C$1:$C$3329&lt;&gt;"",ROW('malzeme montaj'!$C$1:$C$3329))),ROWS(H$4:H22))))</f>
        <v/>
      </c>
      <c r="I22" s="38" t="str">
        <f t="array" ref="I22">IF(ROWS(I$4:I22)&gt;I$1,"",INDEX('malzeme montaj'!$C$1:$C$3329,SMALL(IF('malzeme montaj'!$B$1:$B$3329=I$3,IF('malzeme montaj'!$C$1:$C$3329&lt;&gt;"",ROW('malzeme montaj'!$C$1:$C$3329))),ROWS(I$4:I22))))</f>
        <v/>
      </c>
      <c r="J22" s="38" t="str">
        <f t="array" ref="J22">IF(ROWS(J$4:J22)&gt;J$1,"",INDEX('malzeme montaj'!$C$1:$C$3329,SMALL(IF('malzeme montaj'!$B$1:$B$3329=J$3,IF('malzeme montaj'!$C$1:$C$3329&lt;&gt;"",ROW('malzeme montaj'!$C$1:$C$3329))),ROWS(J$4:J22))))</f>
        <v/>
      </c>
      <c r="K22" s="38" t="str">
        <f t="array" ref="K22">IF(ROWS(K$4:K22)&gt;K$1,"",INDEX('malzeme montaj'!$C$1:$C$3329,SMALL(IF('malzeme montaj'!$B$1:$B$3329=K$3,IF('malzeme montaj'!$C$1:$C$3329&lt;&gt;"",ROW('malzeme montaj'!$C$1:$C$3329))),ROWS(K$4:K22))))</f>
        <v/>
      </c>
      <c r="L22" s="38" t="str">
        <f t="array" ref="L22">IF(ROWS(L$4:L22)&gt;L$1,"",INDEX('malzeme montaj'!$C$1:$C$3329,SMALL(IF('malzeme montaj'!$B$1:$B$3329=L$3,IF('malzeme montaj'!$C$1:$C$3329&lt;&gt;"",ROW('malzeme montaj'!$C$1:$C$3329))),ROWS(L$4:L22))))</f>
        <v/>
      </c>
      <c r="M22" s="38" t="str">
        <f t="array" ref="M22">IF(ROWS(M$4:M22)&gt;M$1,"",INDEX('malzeme montaj'!$C$1:$C$3329,SMALL(IF('malzeme montaj'!$B$1:$B$3329=M$3,IF('malzeme montaj'!$C$1:$C$3329&lt;&gt;"",ROW('malzeme montaj'!$C$1:$C$3329))),ROWS(M$4:M22))))</f>
        <v/>
      </c>
      <c r="N22" s="38" t="str">
        <f t="array" ref="N22">IF(ROWS(N$4:N22)&gt;N$1,"",INDEX('malzeme montaj'!$C$1:$C$3329,SMALL(IF('malzeme montaj'!$B$1:$B$3329=N$3,IF('malzeme montaj'!$C$1:$C$3329&lt;&gt;"",ROW('malzeme montaj'!$C$1:$C$3329))),ROWS(N$4:N22))))</f>
        <v/>
      </c>
      <c r="O22" s="38" t="str">
        <f t="array" ref="O22">IF(ROWS(O$4:O22)&gt;O$1,"",INDEX('malzeme montaj'!$C$1:$C$3329,SMALL(IF('malzeme montaj'!$B$1:$B$3329=O$3,IF('malzeme montaj'!$C$1:$C$3329&lt;&gt;"",ROW('malzeme montaj'!$C$1:$C$3329))),ROWS(O$4:O22))))</f>
        <v/>
      </c>
      <c r="P22" s="38" t="str">
        <f t="array" ref="P22">IF(ROWS(P$4:P22)&gt;P$1,"",INDEX('malzeme montaj'!$C$1:$C$3329,SMALL(IF('malzeme montaj'!$B$1:$B$3329=P$3,IF('malzeme montaj'!$C$1:$C$3329&lt;&gt;"",ROW('malzeme montaj'!$C$1:$C$3329))),ROWS(P$4:P22))))</f>
        <v/>
      </c>
      <c r="Q22" s="38" t="str">
        <f t="array" ref="Q22">IF(ROWS(Q$4:Q22)&gt;Q$1,"",INDEX('malzeme montaj'!$C$1:$C$3329,SMALL(IF('malzeme montaj'!$B$1:$B$3329=Q$3,IF('malzeme montaj'!$C$1:$C$3329&lt;&gt;"",ROW('malzeme montaj'!$C$1:$C$3329))),ROWS(Q$4:Q22))))</f>
        <v/>
      </c>
      <c r="R22" s="38" t="str">
        <f t="array" ref="R22">IF(ROWS(R$4:R22)&gt;R$1,"",INDEX('malzeme montaj'!$C$1:$C$3329,SMALL(IF('malzeme montaj'!$B$1:$B$3329=R$3,IF('malzeme montaj'!$C$1:$C$3329&lt;&gt;"",ROW('malzeme montaj'!$C$1:$C$3329))),ROWS(R$4:R22))))</f>
        <v/>
      </c>
      <c r="S22" s="38" t="str">
        <f t="array" ref="S22">IF(ROWS(S$4:S22)&gt;S$1,"",INDEX('malzeme montaj'!$C$1:$C$3329,SMALL(IF('malzeme montaj'!$B$1:$B$3329=S$3,IF('malzeme montaj'!$C$1:$C$3329&lt;&gt;"",ROW('malzeme montaj'!$C$1:$C$3329))),ROWS(S$4:S22))))</f>
        <v/>
      </c>
      <c r="T22" s="38" t="str">
        <f t="array" ref="T22">IF(ROWS(T$4:T22)&gt;T$1,"",INDEX('malzeme montaj'!$C$1:$C$3329,SMALL(IF('malzeme montaj'!$B$1:$B$3329=T$3,IF('malzeme montaj'!$C$1:$C$3329&lt;&gt;"",ROW('malzeme montaj'!$C$1:$C$3329))),ROWS(T$4:T22))))</f>
        <v/>
      </c>
      <c r="U22" s="38" t="str">
        <f t="array" ref="U22">IF(ROWS(U$4:U22)&gt;U$1,"",INDEX('malzeme montaj'!$C$1:$C$3329,SMALL(IF('malzeme montaj'!$B$1:$B$3329=U$3,IF('malzeme montaj'!$C$1:$C$3329&lt;&gt;"",ROW('malzeme montaj'!$C$1:$C$3329))),ROWS(U$4:U22))))</f>
        <v/>
      </c>
      <c r="V22" s="38" t="str">
        <f t="array" ref="V22">IF(ROWS(V$4:V22)&gt;V$1,"",INDEX('malzeme montaj'!$C$1:$C$3329,SMALL(IF('malzeme montaj'!$B$1:$B$3329=V$3,IF('malzeme montaj'!$C$1:$C$3329&lt;&gt;"",ROW('malzeme montaj'!$C$1:$C$3329))),ROWS(V$4:V22))))</f>
        <v/>
      </c>
      <c r="W22" s="38" t="str">
        <f t="array" ref="W22">IF(ROWS(W$4:W22)&gt;W$1,"",INDEX('malzeme montaj'!$C$1:$C$3329,SMALL(IF('malzeme montaj'!$B$1:$B$3329=W$3,IF('malzeme montaj'!$C$1:$C$3329&lt;&gt;"",ROW('malzeme montaj'!$C$1:$C$3329))),ROWS(W$4:W22))))</f>
        <v/>
      </c>
      <c r="X22" s="38" t="str">
        <f t="array" ref="X22">IF(ROWS(X$4:X22)&gt;X$1,"",INDEX('malzeme montaj'!$C$1:$C$3329,SMALL(IF('malzeme montaj'!$B$1:$B$3329=X$3,IF('malzeme montaj'!$C$1:$C$3329&lt;&gt;"",ROW('malzeme montaj'!$C$1:$C$3329))),ROWS(X$4:X22))))</f>
        <v/>
      </c>
      <c r="Y22" s="38" t="str">
        <f t="array" ref="Y22">IF(ROWS(Y$4:Y22)&gt;Y$1,"",INDEX('malzeme montaj'!$C$1:$C$3329,SMALL(IF('malzeme montaj'!$B$1:$B$3329=Y$3,IF('malzeme montaj'!$C$1:$C$3329&lt;&gt;"",ROW('malzeme montaj'!$C$1:$C$3329))),ROWS(Y$4:Y22))))</f>
        <v/>
      </c>
      <c r="Z22" s="38" t="str">
        <f t="array" ref="Z22">IF(ROWS(Z$4:Z22)&gt;Z$1,"",INDEX('malzeme montaj'!$C$1:$C$3329,SMALL(IF('malzeme montaj'!$B$1:$B$3329=Z$3,IF('malzeme montaj'!$C$1:$C$3329&lt;&gt;"",ROW('malzeme montaj'!$C$1:$C$3329))),ROWS(Z$4:Z22))))</f>
        <v/>
      </c>
      <c r="AA22" s="38" t="str">
        <f t="array" ref="AA22">IF(ROWS(AA$4:AA22)&gt;AA$1,"",INDEX('malzeme montaj'!$C$1:$C$3329,SMALL(IF('malzeme montaj'!$B$1:$B$3329=AA$3,IF('malzeme montaj'!$C$1:$C$3329&lt;&gt;"",ROW('malzeme montaj'!$C$1:$C$3329))),ROWS(AA$4:AA22))))</f>
        <v/>
      </c>
      <c r="AB22" s="38" t="str">
        <f t="array" ref="AB22">IF(ROWS(AB$4:AB22)&gt;AB$1,"",INDEX('malzeme montaj'!$C$1:$C$3329,SMALL(IF('malzeme montaj'!$B$1:$B$3329=AB$3,IF('malzeme montaj'!$C$1:$C$3329&lt;&gt;"",ROW('malzeme montaj'!$C$1:$C$3329))),ROWS(AB$4:AB22))))</f>
        <v/>
      </c>
      <c r="AC22" s="38" t="str">
        <f t="array" ref="AC22">IF(ROWS(AC$4:AC22)&gt;AC$1,"",INDEX('malzeme montaj'!$C$1:$C$3329,SMALL(IF('malzeme montaj'!$B$1:$B$3329=AC$3,IF('malzeme montaj'!$C$1:$C$3329&lt;&gt;"",ROW('malzeme montaj'!$C$1:$C$3329))),ROWS(AC$4:AC22))))</f>
        <v/>
      </c>
      <c r="AD22" s="38" t="str">
        <f t="array" ref="AD22">IF(ROWS(AD$4:AD22)&gt;AD$1,"",INDEX('malzeme montaj'!$C$1:$C$3329,SMALL(IF('malzeme montaj'!$B$1:$B$3329=AD$3,IF('malzeme montaj'!$C$1:$C$3329&lt;&gt;"",ROW('malzeme montaj'!$C$1:$C$3329))),ROWS(AD$4:AD22))))</f>
        <v/>
      </c>
      <c r="AE22" s="38" t="str">
        <f t="array" ref="AE22">IF(ROWS(AE$4:AE22)&gt;AE$1,"",INDEX('malzeme montaj'!$C$1:$C$3329,SMALL(IF('malzeme montaj'!$B$1:$B$3329=AE$3,IF('malzeme montaj'!$C$1:$C$3329&lt;&gt;"",ROW('malzeme montaj'!$C$1:$C$3329))),ROWS(AE$4:AE22))))</f>
        <v/>
      </c>
      <c r="AF22" s="38" t="str">
        <f t="array" ref="AF22">IF(ROWS(AF$4:AF22)&gt;AF$1,"",INDEX('malzeme montaj'!$C$1:$C$3329,SMALL(IF('malzeme montaj'!$B$1:$B$3329=AF$3,IF('malzeme montaj'!$C$1:$C$3329&lt;&gt;"",ROW('malzeme montaj'!$C$1:$C$3329))),ROWS(AF$4:AF22))))</f>
        <v/>
      </c>
      <c r="AG22" s="38" t="str">
        <f t="array" ref="AG22">IF(ROWS(AG$4:AG22)&gt;AG$1,"",INDEX('malzeme montaj'!$C$1:$C$3329,SMALL(IF('malzeme montaj'!$B$1:$B$3329=AG$3,IF('malzeme montaj'!$C$1:$C$3329&lt;&gt;"",ROW('malzeme montaj'!$C$1:$C$3329))),ROWS(AG$4:AG22))))</f>
        <v/>
      </c>
      <c r="AH22" s="38" t="str">
        <f t="array" ref="AH22">IF(ROWS(AH$4:AH22)&gt;AH$1,"",INDEX('malzeme montaj'!$C$1:$C$3329,SMALL(IF('malzeme montaj'!$B$1:$B$3329=AH$3,IF('malzeme montaj'!$C$1:$C$3329&lt;&gt;"",ROW('malzeme montaj'!$C$1:$C$3329))),ROWS(AH$4:AH22))))</f>
        <v/>
      </c>
      <c r="AI22" s="38" t="str">
        <f t="array" ref="AI22">IF(ROWS(AI$4:AI22)&gt;AI$1,"",INDEX('malzeme montaj'!$C$1:$C$3329,SMALL(IF('malzeme montaj'!$B$1:$B$3329=AI$3,IF('malzeme montaj'!$C$1:$C$3329&lt;&gt;"",ROW('malzeme montaj'!$C$1:$C$3329))),ROWS(AI$4:AI22))))</f>
        <v/>
      </c>
      <c r="AJ22" s="38" t="str">
        <f t="array" ref="AJ22">IF(ROWS(AJ$4:AJ22)&gt;AJ$1,"",INDEX('malzeme montaj'!$C$1:$C$3329,SMALL(IF('malzeme montaj'!$B$1:$B$3329=AJ$3,IF('malzeme montaj'!$C$1:$C$3329&lt;&gt;"",ROW('malzeme montaj'!$C$1:$C$3329))),ROWS(AJ$4:AJ22))))</f>
        <v/>
      </c>
      <c r="AK22" s="38" t="str">
        <f t="array" ref="AK22">IF(ROWS(AK$4:AK22)&gt;AK$1,"",INDEX('malzeme montaj'!$C$1:$C$3329,SMALL(IF('malzeme montaj'!$B$1:$B$3329=AK$3,IF('malzeme montaj'!$C$1:$C$3329&lt;&gt;"",ROW('malzeme montaj'!$C$1:$C$3329))),ROWS(AK$4:AK22))))</f>
        <v/>
      </c>
      <c r="AL22" s="38" t="str">
        <f t="array" ref="AL22">IF(ROWS(AL$4:AL22)&gt;AL$1,"",INDEX('malzeme montaj'!$C$1:$C$3329,SMALL(IF('malzeme montaj'!$B$1:$B$3329=AL$3,IF('malzeme montaj'!$C$1:$C$3329&lt;&gt;"",ROW('malzeme montaj'!$C$1:$C$3329))),ROWS(AL$4:AL22))))</f>
        <v/>
      </c>
      <c r="AM22" s="38" t="str">
        <f t="array" ref="AM22">IF(ROWS(AM$4:AM22)&gt;AM$1,"",INDEX('malzeme montaj'!$C$1:$C$3329,SMALL(IF('malzeme montaj'!$B$1:$B$3329=AM$3,IF('malzeme montaj'!$C$1:$C$3329&lt;&gt;"",ROW('malzeme montaj'!$C$1:$C$3329))),ROWS(AM$4:AM22))))</f>
        <v/>
      </c>
      <c r="AN22" s="38" t="str">
        <f t="array" ref="AN22">IF(ROWS(AN$4:AN22)&gt;AN$1,"",INDEX('malzeme montaj'!$C$1:$C$3329,SMALL(IF('malzeme montaj'!$B$1:$B$3329=AN$3,IF('malzeme montaj'!$C$1:$C$3329&lt;&gt;"",ROW('malzeme montaj'!$C$1:$C$3329))),ROWS(AN$4:AN22))))</f>
        <v/>
      </c>
      <c r="AO22" s="38" t="str">
        <f t="array" ref="AO22">IF(ROWS(AO$4:AO22)&gt;AO$1,"",INDEX('malzeme montaj'!$C$1:$C$3329,SMALL(IF('malzeme montaj'!$B$1:$B$3329=AO$3,IF('malzeme montaj'!$C$1:$C$3329&lt;&gt;"",ROW('malzeme montaj'!$C$1:$C$3329))),ROWS(AO$4:AO22))))</f>
        <v/>
      </c>
      <c r="AP22" s="38" t="str">
        <f t="array" ref="AP22">IF(ROWS(AP$4:AP22)&gt;AP$1,"",INDEX('malzeme montaj'!$C$1:$C$3329,SMALL(IF('malzeme montaj'!$B$1:$B$3329=AP$3,IF('malzeme montaj'!$C$1:$C$3329&lt;&gt;"",ROW('malzeme montaj'!$C$1:$C$3329))),ROWS(AP$4:AP22))))</f>
        <v/>
      </c>
      <c r="AQ22" s="38" t="str">
        <f t="array" ref="AQ22">IF(ROWS(AQ$4:AQ22)&gt;AQ$1,"",INDEX('malzeme montaj'!$C$1:$C$3329,SMALL(IF('malzeme montaj'!$B$1:$B$3329=AQ$3,IF('malzeme montaj'!$C$1:$C$3329&lt;&gt;"",ROW('malzeme montaj'!$C$1:$C$3329))),ROWS(AQ$4:AQ22))))</f>
        <v/>
      </c>
      <c r="AR22" s="38" t="str">
        <f t="array" ref="AR22">IF(ROWS(AR$4:AR22)&gt;AR$1,"",INDEX('malzeme montaj'!$C$1:$C$3329,SMALL(IF('malzeme montaj'!$B$1:$B$3329=AR$3,IF('malzeme montaj'!$C$1:$C$3329&lt;&gt;"",ROW('malzeme montaj'!$C$1:$C$3329))),ROWS(AR$4:AR22))))</f>
        <v/>
      </c>
      <c r="AS22" s="38" t="str">
        <f t="array" ref="AS22">IF(ROWS(AS$4:AS22)&gt;AS$1,"",INDEX('malzeme montaj'!$C$1:$C$3329,SMALL(IF('malzeme montaj'!$B$1:$B$3329=AS$3,IF('malzeme montaj'!$C$1:$C$3329&lt;&gt;"",ROW('malzeme montaj'!$C$1:$C$3329))),ROWS(AS$4:AS22))))</f>
        <v/>
      </c>
      <c r="AT22" s="38" t="str">
        <f t="array" ref="AT22">IF(ROWS(AT$4:AT22)&gt;AT$1,"",INDEX('malzeme montaj'!$C$1:$C$3329,SMALL(IF('malzeme montaj'!$B$1:$B$3329=AT$3,IF('malzeme montaj'!$C$1:$C$3329&lt;&gt;"",ROW('malzeme montaj'!$C$1:$C$3329))),ROWS(AT$4:AT22))))</f>
        <v/>
      </c>
      <c r="AU22" s="38" t="str">
        <f t="array" ref="AU22">IF(ROWS(AU$4:AU22)&gt;AU$1,"",INDEX('malzeme montaj'!$C$1:$C$3329,SMALL(IF('malzeme montaj'!$B$1:$B$3329=AU$3,IF('malzeme montaj'!$C$1:$C$3329&lt;&gt;"",ROW('malzeme montaj'!$C$1:$C$3329))),ROWS(AU$4:AU22))))</f>
        <v/>
      </c>
      <c r="AV22" s="38" t="str">
        <f t="array" ref="AV22">IF(ROWS(AV$4:AV22)&gt;AV$1,"",INDEX('malzeme montaj'!$C$1:$C$3329,SMALL(IF('malzeme montaj'!$B$1:$B$3329=AV$3,IF('malzeme montaj'!$C$1:$C$3329&lt;&gt;"",ROW('malzeme montaj'!$C$1:$C$3329))),ROWS(AV$4:AV22))))</f>
        <v/>
      </c>
      <c r="AW22" s="38" t="str">
        <f t="array" ref="AW22">IF(ROWS(AW$4:AW22)&gt;AW$1,"",INDEX('malzeme montaj'!$C$1:$C$3329,SMALL(IF('malzeme montaj'!$B$1:$B$3329=AW$3,IF('malzeme montaj'!$C$1:$C$3329&lt;&gt;"",ROW('malzeme montaj'!$C$1:$C$3329))),ROWS(AW$4:AW22))))</f>
        <v/>
      </c>
      <c r="AX22" s="38" t="str">
        <f t="array" ref="AX22">IF(ROWS(AX$4:AX22)&gt;AX$1,"",INDEX('malzeme montaj'!$C$1:$C$3329,SMALL(IF('malzeme montaj'!$B$1:$B$3329=AX$3,IF('malzeme montaj'!$C$1:$C$3329&lt;&gt;"",ROW('malzeme montaj'!$C$1:$C$3329))),ROWS(AX$4:AX22))))</f>
        <v/>
      </c>
      <c r="AY22" s="38" t="str">
        <f t="array" ref="AY22">IF(ROWS(AY$4:AY22)&gt;AY$1,"",INDEX('malzeme montaj'!$C$1:$C$3329,SMALL(IF('malzeme montaj'!$B$1:$B$3329=AY$3,IF('malzeme montaj'!$C$1:$C$3329&lt;&gt;"",ROW('malzeme montaj'!$C$1:$C$3329))),ROWS(AY$4:AY22))))</f>
        <v/>
      </c>
      <c r="AZ22" s="38" t="str">
        <f t="array" ref="AZ22">IF(ROWS(AZ$4:AZ22)&gt;AZ$1,"",INDEX('malzeme montaj'!$C$1:$C$3329,SMALL(IF('malzeme montaj'!$B$1:$B$3329=AZ$3,IF('malzeme montaj'!$C$1:$C$3329&lt;&gt;"",ROW('malzeme montaj'!$C$1:$C$3329))),ROWS(AZ$4:AZ22))))</f>
        <v/>
      </c>
      <c r="BA22" s="38" t="str">
        <f t="array" ref="BA22">IF(ROWS(BA$4:BA22)&gt;BA$1,"",INDEX('malzeme montaj'!$C$1:$C$3329,SMALL(IF('malzeme montaj'!$B$1:$B$3329=BA$3,IF('malzeme montaj'!$C$1:$C$3329&lt;&gt;"",ROW('malzeme montaj'!$C$1:$C$3329))),ROWS(BA$4:BA22))))</f>
        <v/>
      </c>
      <c r="BB22" s="38" t="str">
        <f t="array" ref="BB22">IF(ROWS(BB$4:BB22)&gt;BB$1,"",INDEX('malzeme montaj'!$C$1:$C$3329,SMALL(IF('malzeme montaj'!$B$1:$B$3329=BB$3,IF('malzeme montaj'!$C$1:$C$3329&lt;&gt;"",ROW('malzeme montaj'!$C$1:$C$3329))),ROWS(BB$4:BB22))))</f>
        <v/>
      </c>
      <c r="BC22" s="38" t="str">
        <f t="array" ref="BC22">IF(ROWS(BC$4:BC22)&gt;BC$1,"",INDEX('malzeme montaj'!$C$1:$C$3329,SMALL(IF('malzeme montaj'!$B$1:$B$3329=BC$3,IF('malzeme montaj'!$C$1:$C$3329&lt;&gt;"",ROW('malzeme montaj'!$C$1:$C$3329))),ROWS(BC$4:BC22))))</f>
        <v/>
      </c>
      <c r="BD22" s="38" t="str">
        <f t="array" ref="BD22">IF(ROWS(BD$4:BD22)&gt;BD$1,"",INDEX('malzeme montaj'!$C$1:$C$3329,SMALL(IF('malzeme montaj'!$B$1:$B$3329=BD$3,IF('malzeme montaj'!$C$1:$C$3329&lt;&gt;"",ROW('malzeme montaj'!$C$1:$C$3329))),ROWS(BD$4:BD22))))</f>
        <v/>
      </c>
      <c r="BE22" s="38" t="str">
        <f t="array" ref="BE22">IF(ROWS(BE$4:BE22)&gt;BE$1,"",INDEX('malzeme montaj'!$C$1:$C$3329,SMALL(IF('malzeme montaj'!$B$1:$B$3329=BE$3,IF('malzeme montaj'!$C$1:$C$3329&lt;&gt;"",ROW('malzeme montaj'!$C$1:$C$3329))),ROWS(BE$4:BE22))))</f>
        <v/>
      </c>
      <c r="BF22" s="38" t="str">
        <f t="array" ref="BF22">IF(ROWS(BF$4:BF22)&gt;BF$1,"",INDEX('malzeme montaj'!$C$1:$C$3329,SMALL(IF('malzeme montaj'!$B$1:$B$3329=BF$3,IF('malzeme montaj'!$C$1:$C$3329&lt;&gt;"",ROW('malzeme montaj'!$C$1:$C$3329))),ROWS(BF$4:BF22))))</f>
        <v/>
      </c>
      <c r="BG22" s="38" t="str">
        <f t="array" ref="BG22">IF(ROWS(BG$4:BG22)&gt;BG$1,"",INDEX('malzeme montaj'!$C$1:$C$3329,SMALL(IF('malzeme montaj'!$B$1:$B$3329=BG$3,IF('malzeme montaj'!$C$1:$C$3329&lt;&gt;"",ROW('malzeme montaj'!$C$1:$C$3329))),ROWS(BG$4:BG22))))</f>
        <v/>
      </c>
      <c r="BH22" s="38" t="str">
        <f t="array" ref="BH22">IF(ROWS(BH$4:BH22)&gt;BH$1,"",INDEX('malzeme montaj'!$C$1:$C$3329,SMALL(IF('malzeme montaj'!$B$1:$B$3329=BH$3,IF('malzeme montaj'!$C$1:$C$3329&lt;&gt;"",ROW('malzeme montaj'!$C$1:$C$3329))),ROWS(BH$4:BH22))))</f>
        <v/>
      </c>
      <c r="BI22" s="38" t="str">
        <f t="array" ref="BI22">IF(ROWS(BI$4:BI22)&gt;BI$1,"",INDEX('malzeme montaj'!$C$1:$C$3329,SMALL(IF('malzeme montaj'!$B$1:$B$3329=BI$3,IF('malzeme montaj'!$C$1:$C$3329&lt;&gt;"",ROW('malzeme montaj'!$C$1:$C$3329))),ROWS(BI$4:BI22))))</f>
        <v/>
      </c>
      <c r="BJ22" s="38" t="str">
        <f t="array" ref="BJ22">IF(ROWS(BJ$4:BJ22)&gt;BJ$1,"",INDEX('malzeme montaj'!$C$1:$C$3329,SMALL(IF('malzeme montaj'!$B$1:$B$3329=BJ$3,IF('malzeme montaj'!$C$1:$C$3329&lt;&gt;"",ROW('malzeme montaj'!$C$1:$C$3329))),ROWS(BJ$4:BJ22))))</f>
        <v/>
      </c>
      <c r="BK22" s="38" t="str">
        <f t="array" ref="BK22">IF(ROWS(BK$4:BK22)&gt;BK$1,"",INDEX('malzeme montaj'!$C$1:$C$3329,SMALL(IF('malzeme montaj'!$B$1:$B$3329=BK$3,IF('malzeme montaj'!$C$1:$C$3329&lt;&gt;"",ROW('malzeme montaj'!$C$1:$C$3329))),ROWS(BK$4:BK22))))</f>
        <v/>
      </c>
      <c r="BL22" s="38" t="str">
        <f t="array" ref="BL22">IF(ROWS(BL$4:BL22)&gt;BL$1,"",INDEX('malzeme montaj'!$C$1:$C$3329,SMALL(IF('malzeme montaj'!$B$1:$B$3329=BL$3,IF('malzeme montaj'!$C$1:$C$3329&lt;&gt;"",ROW('malzeme montaj'!$C$1:$C$3329))),ROWS(BL$4:BL22))))</f>
        <v/>
      </c>
      <c r="BM22" s="38" t="str">
        <f t="array" ref="BM22">IF(ROWS(BM$4:BM22)&gt;BM$1,"",INDEX('malzeme montaj'!$C$1:$C$3329,SMALL(IF('malzeme montaj'!$B$1:$B$3329=BM$3,IF('malzeme montaj'!$C$1:$C$3329&lt;&gt;"",ROW('malzeme montaj'!$C$1:$C$3329))),ROWS(BM$4:BM22))))</f>
        <v/>
      </c>
      <c r="BN22" s="38" t="str">
        <f t="array" ref="BN22">IF(ROWS(BN$4:BN22)&gt;BN$1,"",INDEX('malzeme montaj'!$C$1:$C$3329,SMALL(IF('malzeme montaj'!$B$1:$B$3329=BN$3,IF('malzeme montaj'!$C$1:$C$3329&lt;&gt;"",ROW('malzeme montaj'!$C$1:$C$3329))),ROWS(BN$4:BN22))))</f>
        <v/>
      </c>
      <c r="BO22" s="38" t="str">
        <f t="array" ref="BO22">IF(ROWS(BO$4:BO22)&gt;BO$1,"",INDEX('malzeme montaj'!$C$1:$C$3329,SMALL(IF('malzeme montaj'!$B$1:$B$3329=BO$3,IF('malzeme montaj'!$C$1:$C$3329&lt;&gt;"",ROW('malzeme montaj'!$C$1:$C$3329))),ROWS(BO$4:BO22))))</f>
        <v/>
      </c>
      <c r="BP22" s="38" t="str">
        <f t="array" ref="BP22">IF(ROWS(BP$4:BP22)&gt;BP$1,"",INDEX('malzeme montaj'!$C$1:$C$3329,SMALL(IF('malzeme montaj'!$B$1:$B$3329=BP$3,IF('malzeme montaj'!$C$1:$C$3329&lt;&gt;"",ROW('malzeme montaj'!$C$1:$C$3329))),ROWS(BP$4:BP22))))</f>
        <v/>
      </c>
      <c r="BQ22" s="38" t="str">
        <f t="array" ref="BQ22">IF(ROWS(BQ$4:BQ22)&gt;BQ$1,"",INDEX('malzeme montaj'!$C$1:$C$3329,SMALL(IF('malzeme montaj'!$B$1:$B$3329=BQ$3,IF('malzeme montaj'!$C$1:$C$3329&lt;&gt;"",ROW('malzeme montaj'!$C$1:$C$3329))),ROWS(BQ$4:BQ22))))</f>
        <v/>
      </c>
      <c r="BR22" s="38" t="str">
        <f t="array" ref="BR22">IF(ROWS(BR$4:BR22)&gt;BR$1,"",INDEX('malzeme montaj'!$C$1:$C$3329,SMALL(IF('malzeme montaj'!$B$1:$B$3329=BR$3,IF('malzeme montaj'!$C$1:$C$3329&lt;&gt;"",ROW('malzeme montaj'!$C$1:$C$3329))),ROWS(BR$4:BR22))))</f>
        <v/>
      </c>
      <c r="BS22" s="38" t="str">
        <f t="array" ref="BS22">IF(ROWS(BS$4:BS22)&gt;BS$1,"",INDEX('malzeme montaj'!$C$1:$C$3329,SMALL(IF('malzeme montaj'!$B$1:$B$3329=BS$3,IF('malzeme montaj'!$C$1:$C$3329&lt;&gt;"",ROW('malzeme montaj'!$C$1:$C$3329))),ROWS(BS$4:BS22))))</f>
        <v/>
      </c>
      <c r="BT22" s="38" t="str">
        <f t="array" ref="BT22">IF(ROWS(BT$4:BT22)&gt;BT$1,"",INDEX('malzeme montaj'!$C$1:$C$3329,SMALL(IF('malzeme montaj'!$B$1:$B$3329=BT$3,IF('malzeme montaj'!$C$1:$C$3329&lt;&gt;"",ROW('malzeme montaj'!$C$1:$C$3329))),ROWS(BT$4:BT22))))</f>
        <v/>
      </c>
      <c r="BU22" s="34" t="str">
        <f t="array" ref="BU22">IF(ROWS(BU$4:BU22)&gt;BU$1,"",INDEX('malzeme montaj'!$C$1:$C$3329,SMALL(IF('malzeme montaj'!$B$1:$B$3329=BU$3,IF('malzeme montaj'!$C$1:$C$3329&lt;&gt;"",ROW('malzeme montaj'!$C$1:$C$3329))),ROWS(BU$4:BU22))))</f>
        <v/>
      </c>
      <c r="BV22" s="34" t="str">
        <f t="array" ref="BV22">IF(ROWS(BV$4:BV22)&gt;BV$1,"",INDEX('malzeme montaj'!$C$1:$C$3329,SMALL(IF('malzeme montaj'!$B$1:$B$3329=BV$3,IF('malzeme montaj'!$C$1:$C$3329&lt;&gt;"",ROW('malzeme montaj'!$C$1:$C$3329))),ROWS(BV$4:BV22))))</f>
        <v/>
      </c>
      <c r="BW22" s="34" t="str">
        <f t="array" ref="BW22">IF(ROWS(BW$4:BW22)&gt;BW$1,"",INDEX('malzeme montaj'!$C$1:$C$3329,SMALL(IF('malzeme montaj'!$B$1:$B$3329=BW$3,IF('malzeme montaj'!$C$1:$C$3329&lt;&gt;"",ROW('malzeme montaj'!$C$1:$C$3329))),ROWS(BW$4:BW22))))</f>
        <v/>
      </c>
      <c r="BX22" s="34" t="str">
        <f t="array" ref="BX22">IF(ROWS(BX$4:BX22)&gt;BX$1,"",INDEX('malzeme montaj'!$C$1:$C$3329,SMALL(IF('malzeme montaj'!$B$1:$B$3329=BX$3,IF('malzeme montaj'!$C$1:$C$3329&lt;&gt;"",ROW('malzeme montaj'!$C$1:$C$3329))),ROWS(BX$4:BX22))))</f>
        <v/>
      </c>
      <c r="BY22" s="34" t="str">
        <f t="array" ref="BY22">IF(ROWS(BY$4:BY22)&gt;BY$1,"",INDEX('malzeme montaj'!$C$1:$C$3329,SMALL(IF('malzeme montaj'!$B$1:$B$3329=BY$3,IF('malzeme montaj'!$C$1:$C$3329&lt;&gt;"",ROW('malzeme montaj'!$C$1:$C$3329))),ROWS(BY$4:BY22))))</f>
        <v/>
      </c>
      <c r="BZ22" s="34" t="str">
        <f t="array" ref="BZ22">IF(ROWS(BZ$4:BZ22)&gt;BZ$1,"",INDEX('malzeme montaj'!$C$1:$C$3329,SMALL(IF('malzeme montaj'!$B$1:$B$3329=BZ$3,IF('malzeme montaj'!$C$1:$C$3329&lt;&gt;"",ROW('malzeme montaj'!$C$1:$C$3329))),ROWS(BZ$4:BZ22))))</f>
        <v/>
      </c>
      <c r="CA22" s="34" t="str">
        <f t="array" ref="CA22">IF(ROWS(CA$4:CA22)&gt;CA$1,"",INDEX('malzeme montaj'!$C$1:$C$3329,SMALL(IF('malzeme montaj'!$B$1:$B$3329=CA$3,IF('malzeme montaj'!$C$1:$C$3329&lt;&gt;"",ROW('malzeme montaj'!$C$1:$C$3329))),ROWS(CA$4:CA22))))</f>
        <v/>
      </c>
      <c r="CB22" s="34" t="str">
        <f t="array" ref="CB22">IF(ROWS(CB$4:CB22)&gt;CB$1,"",INDEX('malzeme montaj'!$C$1:$C$3329,SMALL(IF('malzeme montaj'!$B$1:$B$3329=CB$3,IF('malzeme montaj'!$C$1:$C$3329&lt;&gt;"",ROW('malzeme montaj'!$C$1:$C$3329))),ROWS(CB$4:CB22))))</f>
        <v/>
      </c>
      <c r="CC22" s="34" t="str">
        <f t="array" ref="CC22">IF(ROWS(CC$4:CC22)&gt;CC$1,"",INDEX('malzeme montaj'!$C$1:$C$3329,SMALL(IF('malzeme montaj'!$B$1:$B$3329=CC$3,IF('malzeme montaj'!$C$1:$C$3329&lt;&gt;"",ROW('malzeme montaj'!$C$1:$C$3329))),ROWS(CC$4:CC22))))</f>
        <v/>
      </c>
      <c r="CD22" s="34" t="str">
        <f t="array" ref="CD22">IF(ROWS(CD$4:CD22)&gt;CD$1,"",INDEX('malzeme montaj'!$C$1:$C$3329,SMALL(IF('malzeme montaj'!$B$1:$B$3329=CD$3,IF('malzeme montaj'!$C$1:$C$3329&lt;&gt;"",ROW('malzeme montaj'!$C$1:$C$3329))),ROWS(CD$4:CD22))))</f>
        <v/>
      </c>
      <c r="CE22" s="34" t="str">
        <f t="array" ref="CE22">IF(ROWS(CE$4:CE22)&gt;CE$1,"",INDEX('malzeme montaj'!$C$1:$C$3329,SMALL(IF('malzeme montaj'!$B$1:$B$3329=CE$3,IF('malzeme montaj'!$C$1:$C$3329&lt;&gt;"",ROW('malzeme montaj'!$C$1:$C$3329))),ROWS(CE$4:CE22))))</f>
        <v/>
      </c>
      <c r="CF22" s="34" t="str">
        <f t="array" ref="CF22">IF(ROWS(CF$4:CF22)&gt;CF$1,"",INDEX('malzeme montaj'!$C$1:$C$3329,SMALL(IF('malzeme montaj'!$B$1:$B$3329=CF$3,IF('malzeme montaj'!$C$1:$C$3329&lt;&gt;"",ROW('malzeme montaj'!$C$1:$C$3329))),ROWS(CF$4:CF22))))</f>
        <v/>
      </c>
      <c r="CG22" s="34" t="str">
        <f t="array" ref="CG22">IF(ROWS(CG$4:CG22)&gt;CG$1,"",INDEX('malzeme montaj'!$C$1:$C$3329,SMALL(IF('malzeme montaj'!$B$1:$B$3329=CG$3,IF('malzeme montaj'!$C$1:$C$3329&lt;&gt;"",ROW('malzeme montaj'!$C$1:$C$3329))),ROWS(CG$4:CG22))))</f>
        <v/>
      </c>
      <c r="CH22" s="34" t="str">
        <f t="array" ref="CH22">IF(ROWS(CH$4:CH22)&gt;CH$1,"",INDEX('malzeme montaj'!$C$1:$C$3329,SMALL(IF('malzeme montaj'!$B$1:$B$3329=CH$3,IF('malzeme montaj'!$C$1:$C$3329&lt;&gt;"",ROW('malzeme montaj'!$C$1:$C$3329))),ROWS(CH$4:CH22))))</f>
        <v/>
      </c>
      <c r="CI22" s="34" t="str">
        <f t="array" ref="CI22">IF(ROWS(CI$4:CI22)&gt;CI$1,"",INDEX('malzeme montaj'!$C$1:$C$3329,SMALL(IF('malzeme montaj'!$B$1:$B$3329=CI$3,IF('malzeme montaj'!$C$1:$C$3329&lt;&gt;"",ROW('malzeme montaj'!$C$1:$C$3329))),ROWS(CI$4:CI22))))</f>
        <v/>
      </c>
      <c r="CJ22" s="34" t="str">
        <f t="array" ref="CJ22">IF(ROWS(CJ$4:CJ22)&gt;CJ$1,"",INDEX('malzeme montaj'!$C$1:$C$3329,SMALL(IF('malzeme montaj'!$B$1:$B$3329=CJ$3,IF('malzeme montaj'!$C$1:$C$3329&lt;&gt;"",ROW('malzeme montaj'!$C$1:$C$3329))),ROWS(CJ$4:CJ22))))</f>
        <v/>
      </c>
      <c r="CK22" s="34" t="str">
        <f t="array" ref="CK22">IF(ROWS(CK$4:CK22)&gt;CK$1,"",INDEX('malzeme montaj'!$C$1:$C$3329,SMALL(IF('malzeme montaj'!$B$1:$B$3329=CK$3,IF('malzeme montaj'!$C$1:$C$3329&lt;&gt;"",ROW('malzeme montaj'!$C$1:$C$3329))),ROWS(CK$4:CK22))))</f>
        <v/>
      </c>
      <c r="CL22" s="34" t="str">
        <f t="array" ref="CL22">IF(ROWS(CL$4:CL22)&gt;CL$1,"",INDEX('malzeme montaj'!$C$1:$C$3329,SMALL(IF('malzeme montaj'!$B$1:$B$3329=CL$3,IF('malzeme montaj'!$C$1:$C$3329&lt;&gt;"",ROW('malzeme montaj'!$C$1:$C$3329))),ROWS(CL$4:CL22))))</f>
        <v/>
      </c>
      <c r="CM22" s="34" t="str">
        <f t="array" ref="CM22">IF(ROWS(CM$4:CM22)&gt;CM$1,"",INDEX('malzeme montaj'!$C$1:$C$3329,SMALL(IF('malzeme montaj'!$B$1:$B$3329=CM$3,IF('malzeme montaj'!$C$1:$C$3329&lt;&gt;"",ROW('malzeme montaj'!$C$1:$C$3329))),ROWS(CM$4:CM22))))</f>
        <v/>
      </c>
      <c r="CN22" s="34" t="str">
        <f t="array" ref="CN22">IF(ROWS(CN$4:CN22)&gt;CN$1,"",INDEX('malzeme montaj'!$C$1:$C$3329,SMALL(IF('malzeme montaj'!$B$1:$B$3329=CN$3,IF('malzeme montaj'!$C$1:$C$3329&lt;&gt;"",ROW('malzeme montaj'!$C$1:$C$3329))),ROWS(CN$4:CN22))))</f>
        <v/>
      </c>
      <c r="CO22" s="34" t="str">
        <f t="array" ref="CO22">IF(ROWS(CO$4:CO22)&gt;CO$1,"",INDEX('malzeme montaj'!$C$1:$C$3329,SMALL(IF('malzeme montaj'!$B$1:$B$3329=CO$3,IF('malzeme montaj'!$C$1:$C$3329&lt;&gt;"",ROW('malzeme montaj'!$C$1:$C$3329))),ROWS(CO$4:CO22))))</f>
        <v/>
      </c>
      <c r="CP22" s="34" t="str">
        <f t="array" ref="CP22">IF(ROWS(CP$4:CP22)&gt;CP$1,"",INDEX('malzeme montaj'!$C$1:$C$3329,SMALL(IF('malzeme montaj'!$B$1:$B$3329=CP$3,IF('malzeme montaj'!$C$1:$C$3329&lt;&gt;"",ROW('malzeme montaj'!$C$1:$C$3329))),ROWS(CP$4:CP22))))</f>
        <v/>
      </c>
      <c r="CQ22" s="34" t="str">
        <f t="array" ref="CQ22">IF(ROWS(CQ$4:CQ22)&gt;CQ$1,"",INDEX('malzeme montaj'!$C$1:$C$3329,SMALL(IF('malzeme montaj'!$B$1:$B$3329=CQ$3,IF('malzeme montaj'!$C$1:$C$3329&lt;&gt;"",ROW('malzeme montaj'!$C$1:$C$3329))),ROWS(CQ$4:CQ22))))</f>
        <v/>
      </c>
      <c r="CR22" s="34" t="str">
        <f t="array" ref="CR22">IF(ROWS(CR$4:CR22)&gt;CR$1,"",INDEX('malzeme montaj'!$C$1:$C$3329,SMALL(IF('malzeme montaj'!$B$1:$B$3329=CR$3,IF('malzeme montaj'!$C$1:$C$3329&lt;&gt;"",ROW('malzeme montaj'!$C$1:$C$3329))),ROWS(CR$4:CR22))))</f>
        <v/>
      </c>
      <c r="CS22" s="34" t="str">
        <f t="array" ref="CS22">IF(ROWS(CS$4:CS22)&gt;CS$1,"",INDEX('malzeme montaj'!$C$1:$C$3329,SMALL(IF('malzeme montaj'!$B$1:$B$3329=CS$3,IF('malzeme montaj'!$C$1:$C$3329&lt;&gt;"",ROW('malzeme montaj'!$C$1:$C$3329))),ROWS(CS$4:CS22))))</f>
        <v/>
      </c>
      <c r="CT22" s="34" t="str">
        <f t="array" ref="CT22">IF(ROWS(CT$4:CT22)&gt;CT$1,"",INDEX('malzeme montaj'!$C$1:$C$3329,SMALL(IF('malzeme montaj'!$B$1:$B$3329=CT$3,IF('malzeme montaj'!$C$1:$C$3329&lt;&gt;"",ROW('malzeme montaj'!$C$1:$C$3329))),ROWS(CT$4:CT22))))</f>
        <v/>
      </c>
      <c r="CU22" s="34" t="str">
        <f t="array" ref="CU22">IF(ROWS(CU$4:CU22)&gt;CU$1,"",INDEX('malzeme montaj'!$C$1:$C$3329,SMALL(IF('malzeme montaj'!$B$1:$B$3329=CU$3,IF('malzeme montaj'!$C$1:$C$3329&lt;&gt;"",ROW('malzeme montaj'!$C$1:$C$3329))),ROWS(CU$4:CU22))))</f>
        <v/>
      </c>
      <c r="CV22" s="34" t="str">
        <f t="array" ref="CV22">IF(ROWS(CV$4:CV22)&gt;CV$1,"",INDEX('malzeme montaj'!$C$1:$C$3329,SMALL(IF('malzeme montaj'!$B$1:$B$3329=CV$3,IF('malzeme montaj'!$C$1:$C$3329&lt;&gt;"",ROW('malzeme montaj'!$C$1:$C$3329))),ROWS(CV$4:CV22))))</f>
        <v/>
      </c>
      <c r="CW22" s="34" t="str">
        <f t="array" ref="CW22">IF(ROWS(CW$4:CW22)&gt;CW$1,"",INDEX('malzeme montaj'!$C$1:$C$3329,SMALL(IF('malzeme montaj'!$B$1:$B$3329=CW$3,IF('malzeme montaj'!$C$1:$C$3329&lt;&gt;"",ROW('malzeme montaj'!$C$1:$C$3329))),ROWS(CW$4:CW22))))</f>
        <v/>
      </c>
      <c r="CX22" s="34" t="str">
        <f t="array" ref="CX22">IF(ROWS(CX$4:CX22)&gt;CX$1,"",INDEX('malzeme montaj'!$C$1:$C$3329,SMALL(IF('malzeme montaj'!$B$1:$B$3329=CX$3,IF('malzeme montaj'!$C$1:$C$3329&lt;&gt;"",ROW('malzeme montaj'!$C$1:$C$3329))),ROWS(CX$4:CX22))))</f>
        <v/>
      </c>
      <c r="CY22" s="34" t="str">
        <f t="array" ref="CY22">IF(ROWS(CY$4:CY22)&gt;CY$1,"",INDEX('malzeme montaj'!$C$1:$C$3329,SMALL(IF('malzeme montaj'!$B$1:$B$3329=CY$3,IF('malzeme montaj'!$C$1:$C$3329&lt;&gt;"",ROW('malzeme montaj'!$C$1:$C$3329))),ROWS(CY$4:CY22))))</f>
        <v/>
      </c>
      <c r="CZ22" s="34" t="str">
        <f t="array" ref="CZ22">IF(ROWS(CZ$4:CZ22)&gt;CZ$1,"",INDEX('malzeme montaj'!$C$1:$C$3329,SMALL(IF('malzeme montaj'!$B$1:$B$3329=CZ$3,IF('malzeme montaj'!$C$1:$C$3329&lt;&gt;"",ROW('malzeme montaj'!$C$1:$C$3329))),ROWS(CZ$4:CZ22))))</f>
        <v/>
      </c>
      <c r="DA22" s="34" t="str">
        <f t="array" ref="DA22">IF(ROWS(DA$4:DA22)&gt;DA$1,"",INDEX('malzeme montaj'!$C$1:$C$3329,SMALL(IF('malzeme montaj'!$B$1:$B$3329=DA$3,IF('malzeme montaj'!$C$1:$C$3329&lt;&gt;"",ROW('malzeme montaj'!$C$1:$C$3329))),ROWS(DA$4:DA22))))</f>
        <v/>
      </c>
      <c r="DB22" s="34" t="str">
        <f t="array" ref="DB22">IF(ROWS(DB$4:DB22)&gt;DB$1,"",INDEX('malzeme montaj'!$C$1:$C$3329,SMALL(IF('malzeme montaj'!$B$1:$B$3329=DB$3,IF('malzeme montaj'!$C$1:$C$3329&lt;&gt;"",ROW('malzeme montaj'!$C$1:$C$3329))),ROWS(DB$4:DB22))))</f>
        <v/>
      </c>
      <c r="DC22" s="34" t="str">
        <f t="array" ref="DC22">IF(ROWS(DC$4:DC22)&gt;DC$1,"",INDEX('malzeme montaj'!$C$1:$C$3329,SMALL(IF('malzeme montaj'!$B$1:$B$3329=DC$3,IF('malzeme montaj'!$C$1:$C$3329&lt;&gt;"",ROW('malzeme montaj'!$C$1:$C$3329))),ROWS(DC$4:DC22))))</f>
        <v/>
      </c>
      <c r="DD22" s="34" t="str">
        <f t="array" ref="DD22">IF(ROWS(DD$4:DD22)&gt;DD$1,"",INDEX('malzeme montaj'!$C$1:$C$3329,SMALL(IF('malzeme montaj'!$B$1:$B$3329=DD$3,IF('malzeme montaj'!$C$1:$C$3329&lt;&gt;"",ROW('malzeme montaj'!$C$1:$C$3329))),ROWS(DD$4:DD22))))</f>
        <v/>
      </c>
      <c r="DE22" s="34" t="str">
        <f t="array" ref="DE22">IF(ROWS(DE$4:DE22)&gt;DE$1,"",INDEX('malzeme montaj'!$C$1:$C$3329,SMALL(IF('malzeme montaj'!$B$1:$B$3329=DE$3,IF('malzeme montaj'!$C$1:$C$3329&lt;&gt;"",ROW('malzeme montaj'!$C$1:$C$3329))),ROWS(DE$4:DE22))))</f>
        <v/>
      </c>
      <c r="DF22" s="34" t="str">
        <f t="array" ref="DF22">IF(ROWS(DF$4:DF22)&gt;DF$1,"",INDEX('malzeme montaj'!$C$1:$C$3329,SMALL(IF('malzeme montaj'!$B$1:$B$3329=DF$3,IF('malzeme montaj'!$C$1:$C$3329&lt;&gt;"",ROW('malzeme montaj'!$C$1:$C$3329))),ROWS(DF$4:DF22))))</f>
        <v/>
      </c>
      <c r="DG22" s="34" t="str">
        <f t="array" ref="DG22">IF(ROWS(DG$4:DG22)&gt;DG$1,"",INDEX('malzeme montaj'!$C$1:$C$3329,SMALL(IF('malzeme montaj'!$B$1:$B$3329=DG$3,IF('malzeme montaj'!$C$1:$C$3329&lt;&gt;"",ROW('malzeme montaj'!$C$1:$C$3329))),ROWS(DG$4:DG22))))</f>
        <v/>
      </c>
      <c r="DH22" s="34" t="str">
        <f t="array" ref="DH22">IF(ROWS(DH$4:DH22)&gt;DH$1,"",INDEX('malzeme montaj'!$C$1:$C$3329,SMALL(IF('malzeme montaj'!$B$1:$B$3329=DH$3,IF('malzeme montaj'!$C$1:$C$3329&lt;&gt;"",ROW('malzeme montaj'!$C$1:$C$3329))),ROWS(DH$4:DH22))))</f>
        <v/>
      </c>
      <c r="DI22" s="34" t="str">
        <f t="array" ref="DI22">IF(ROWS(DI$4:DI22)&gt;DI$1,"",INDEX('malzeme montaj'!$C$1:$C$3329,SMALL(IF('malzeme montaj'!$B$1:$B$3329=DI$3,IF('malzeme montaj'!$C$1:$C$3329&lt;&gt;"",ROW('malzeme montaj'!$C$1:$C$3329))),ROWS(DI$4:DI22))))</f>
        <v/>
      </c>
      <c r="DJ22" s="34" t="str">
        <f t="array" ref="DJ22">IF(ROWS(DJ$4:DJ22)&gt;DJ$1,"",INDEX('malzeme montaj'!$C$1:$C$3329,SMALL(IF('malzeme montaj'!$B$1:$B$3329=DJ$3,IF('malzeme montaj'!$C$1:$C$3329&lt;&gt;"",ROW('malzeme montaj'!$C$1:$C$3329))),ROWS(DJ$4:DJ22))))</f>
        <v/>
      </c>
      <c r="DK22" s="34" t="str">
        <f t="array" ref="DK22">IF(ROWS(DK$4:DK22)&gt;DK$1,"",INDEX('malzeme montaj'!$C$1:$C$3329,SMALL(IF('malzeme montaj'!$B$1:$B$3329=DK$3,IF('malzeme montaj'!$C$1:$C$3329&lt;&gt;"",ROW('malzeme montaj'!$C$1:$C$3329))),ROWS(DK$4:DK22))))</f>
        <v/>
      </c>
      <c r="DL22" s="34" t="str">
        <f t="array" ref="DL22">IF(ROWS(DL$4:DL22)&gt;DL$1,"",INDEX('malzeme montaj'!$C$1:$C$3329,SMALL(IF('malzeme montaj'!$B$1:$B$3329=DL$3,IF('malzeme montaj'!$C$1:$C$3329&lt;&gt;"",ROW('malzeme montaj'!$C$1:$C$3329))),ROWS(DL$4:DL22))))</f>
        <v/>
      </c>
      <c r="DM22" s="34" t="str">
        <f t="array" ref="DM22">IF(ROWS(DM$4:DM22)&gt;DM$1,"",INDEX('malzeme montaj'!$C$1:$C$3329,SMALL(IF('malzeme montaj'!$B$1:$B$3329=DM$3,IF('malzeme montaj'!$C$1:$C$3329&lt;&gt;"",ROW('malzeme montaj'!$C$1:$C$3329))),ROWS(DM$4:DM22))))</f>
        <v/>
      </c>
      <c r="DN22" s="34" t="str">
        <f t="array" ref="DN22">IF(ROWS(DN$4:DN22)&gt;DN$1,"",INDEX('malzeme montaj'!$C$1:$C$3329,SMALL(IF('malzeme montaj'!$B$1:$B$3329=DN$3,IF('malzeme montaj'!$C$1:$C$3329&lt;&gt;"",ROW('malzeme montaj'!$C$1:$C$3329))),ROWS(DN$4:DN22))))</f>
        <v/>
      </c>
      <c r="DO22" s="34" t="str">
        <f t="array" ref="DO22">IF(ROWS(DO$4:DO22)&gt;DO$1,"",INDEX('malzeme montaj'!$C$1:$C$3329,SMALL(IF('malzeme montaj'!$B$1:$B$3329=DO$3,IF('malzeme montaj'!$C$1:$C$3329&lt;&gt;"",ROW('malzeme montaj'!$C$1:$C$3329))),ROWS(DO$4:DO22))))</f>
        <v/>
      </c>
      <c r="DP22" s="34" t="str">
        <f t="array" ref="DP22">IF(ROWS(DP$4:DP22)&gt;DP$1,"",INDEX('malzeme montaj'!$C$1:$C$3329,SMALL(IF('malzeme montaj'!$B$1:$B$3329=DP$3,IF('malzeme montaj'!$C$1:$C$3329&lt;&gt;"",ROW('malzeme montaj'!$C$1:$C$3329))),ROWS(DP$4:DP22))))</f>
        <v/>
      </c>
      <c r="DQ22" s="34" t="str">
        <f t="array" ref="DQ22">IF(ROWS(DQ$4:DQ22)&gt;DQ$1,"",INDEX('malzeme montaj'!$C$1:$C$3329,SMALL(IF('malzeme montaj'!$B$1:$B$3329=DQ$3,IF('malzeme montaj'!$C$1:$C$3329&lt;&gt;"",ROW('malzeme montaj'!$C$1:$C$3329))),ROWS(DQ$4:DQ22))))</f>
        <v/>
      </c>
      <c r="DR22" s="34" t="str">
        <f t="array" ref="DR22">IF(ROWS(DR$4:DR22)&gt;DR$1,"",INDEX('malzeme montaj'!$C$1:$C$3329,SMALL(IF('malzeme montaj'!$B$1:$B$3329=DR$3,IF('malzeme montaj'!$C$1:$C$3329&lt;&gt;"",ROW('malzeme montaj'!$C$1:$C$3329))),ROWS(DR$4:DR22))))</f>
        <v/>
      </c>
      <c r="DS22" s="34" t="str">
        <f t="array" ref="DS22">IF(ROWS(DS$4:DS22)&gt;DS$1,"",INDEX('malzeme montaj'!$C$1:$C$3329,SMALL(IF('malzeme montaj'!$B$1:$B$3329=DS$3,IF('malzeme montaj'!$C$1:$C$3329&lt;&gt;"",ROW('malzeme montaj'!$C$1:$C$3329))),ROWS(DS$4:DS22))))</f>
        <v/>
      </c>
      <c r="DT22" s="34" t="str">
        <f t="array" ref="DT22">IF(ROWS(DT$4:DT22)&gt;DT$1,"",INDEX('malzeme montaj'!$C$1:$C$3329,SMALL(IF('malzeme montaj'!$B$1:$B$3329=DT$3,IF('malzeme montaj'!$C$1:$C$3329&lt;&gt;"",ROW('malzeme montaj'!$C$1:$C$3329))),ROWS(DT$4:DT22))))</f>
        <v/>
      </c>
      <c r="DU22" s="34" t="str">
        <f t="array" ref="DU22">IF(ROWS(DU$4:DU22)&gt;DU$1,"",INDEX('malzeme montaj'!$C$1:$C$3329,SMALL(IF('malzeme montaj'!$B$1:$B$3329=DU$3,IF('malzeme montaj'!$C$1:$C$3329&lt;&gt;"",ROW('malzeme montaj'!$C$1:$C$3329))),ROWS(DU$4:DU22))))</f>
        <v/>
      </c>
      <c r="DV22" s="34" t="str">
        <f t="array" ref="DV22">IF(ROWS(DV$4:DV22)&gt;DV$1,"",INDEX('malzeme montaj'!$C$1:$C$3329,SMALL(IF('malzeme montaj'!$B$1:$B$3329=DV$3,IF('malzeme montaj'!$C$1:$C$3329&lt;&gt;"",ROW('malzeme montaj'!$C$1:$C$3329))),ROWS(DV$4:DV22))))</f>
        <v/>
      </c>
      <c r="DW22" s="34" t="str">
        <f t="array" ref="DW22">IF(ROWS(DW$4:DW22)&gt;DW$1,"",INDEX('malzeme montaj'!$C$1:$C$3329,SMALL(IF('malzeme montaj'!$B$1:$B$3329=DW$3,IF('malzeme montaj'!$C$1:$C$3329&lt;&gt;"",ROW('malzeme montaj'!$C$1:$C$3329))),ROWS(DW$4:DW22))))</f>
        <v/>
      </c>
      <c r="DX22" s="34" t="str">
        <f t="array" ref="DX22">IF(ROWS(DX$4:DX22)&gt;DX$1,"",INDEX('malzeme montaj'!$C$1:$C$3329,SMALL(IF('malzeme montaj'!$B$1:$B$3329=DX$3,IF('malzeme montaj'!$C$1:$C$3329&lt;&gt;"",ROW('malzeme montaj'!$C$1:$C$3329))),ROWS(DX$4:DX22))))</f>
        <v/>
      </c>
      <c r="DY22" s="34" t="str">
        <f t="array" ref="DY22">IF(ROWS(DY$4:DY22)&gt;DY$1,"",INDEX('malzeme montaj'!$C$1:$C$3329,SMALL(IF('malzeme montaj'!$B$1:$B$3329=DY$3,IF('malzeme montaj'!$C$1:$C$3329&lt;&gt;"",ROW('malzeme montaj'!$C$1:$C$3329))),ROWS(DY$4:DY22))))</f>
        <v/>
      </c>
      <c r="DZ22" s="34" t="str">
        <f t="array" ref="DZ22">IF(ROWS(DZ$4:DZ22)&gt;DZ$1,"",INDEX('malzeme montaj'!$C$1:$C$3329,SMALL(IF('malzeme montaj'!$B$1:$B$3329=DZ$3,IF('malzeme montaj'!$C$1:$C$3329&lt;&gt;"",ROW('malzeme montaj'!$C$1:$C$3329))),ROWS(DZ$4:DZ22))))</f>
        <v/>
      </c>
      <c r="EA22" s="34" t="str">
        <f t="array" ref="EA22">IF(ROWS(EA$4:EA22)&gt;EA$1,"",INDEX('malzeme montaj'!$C$1:$C$3329,SMALL(IF('malzeme montaj'!$B$1:$B$3329=EA$3,IF('malzeme montaj'!$C$1:$C$3329&lt;&gt;"",ROW('malzeme montaj'!$C$1:$C$3329))),ROWS(EA$4:EA22))))</f>
        <v/>
      </c>
      <c r="EB22" s="34" t="str">
        <f t="array" ref="EB22">IF(ROWS(EB$4:EB22)&gt;EB$1,"",INDEX('malzeme montaj'!$C$1:$C$3329,SMALL(IF('malzeme montaj'!$B$1:$B$3329=EB$3,IF('malzeme montaj'!$C$1:$C$3329&lt;&gt;"",ROW('malzeme montaj'!$C$1:$C$3329))),ROWS(EB$4:EB22))))</f>
        <v/>
      </c>
      <c r="EC22" s="34" t="str">
        <f t="array" ref="EC22">IF(ROWS(EC$4:EC22)&gt;EC$1,"",INDEX('malzeme montaj'!$C$1:$C$3329,SMALL(IF('malzeme montaj'!$B$1:$B$3329=EC$3,IF('malzeme montaj'!$C$1:$C$3329&lt;&gt;"",ROW('malzeme montaj'!$C$1:$C$3329))),ROWS(EC$4:EC22))))</f>
        <v/>
      </c>
      <c r="ED22" s="34" t="str">
        <f t="array" ref="ED22">IF(ROWS(ED$4:ED22)&gt;ED$1,"",INDEX('malzeme montaj'!$C$1:$C$3329,SMALL(IF('malzeme montaj'!$B$1:$B$3329=ED$3,IF('malzeme montaj'!$C$1:$C$3329&lt;&gt;"",ROW('malzeme montaj'!$C$1:$C$3329))),ROWS(ED$4:ED22))))</f>
        <v/>
      </c>
      <c r="EE22" s="34" t="str">
        <f t="array" ref="EE22">IF(ROWS(EE$4:EE22)&gt;EE$1,"",INDEX('malzeme montaj'!$C$1:$C$3329,SMALL(IF('malzeme montaj'!$B$1:$B$3329=EE$3,IF('malzeme montaj'!$C$1:$C$3329&lt;&gt;"",ROW('malzeme montaj'!$C$1:$C$3329))),ROWS(EE$4:EE22))))</f>
        <v/>
      </c>
      <c r="EF22" s="34" t="str">
        <f t="array" ref="EF22">IF(ROWS(EF$4:EF22)&gt;EF$1,"",INDEX('malzeme montaj'!$C$1:$C$3329,SMALL(IF('malzeme montaj'!$B$1:$B$3329=EF$3,IF('malzeme montaj'!$C$1:$C$3329&lt;&gt;"",ROW('malzeme montaj'!$C$1:$C$3329))),ROWS(EF$4:EF22))))</f>
        <v/>
      </c>
      <c r="EG22" s="34" t="str">
        <f t="array" ref="EG22">IF(ROWS(EG$4:EG22)&gt;EG$1,"",INDEX('malzeme montaj'!$C$1:$C$3329,SMALL(IF('malzeme montaj'!$B$1:$B$3329=EG$3,IF('malzeme montaj'!$C$1:$C$3329&lt;&gt;"",ROW('malzeme montaj'!$C$1:$C$3329))),ROWS(EG$4:EG22))))</f>
        <v/>
      </c>
      <c r="EH22" s="34" t="str">
        <f t="array" ref="EH22">IF(ROWS(EH$4:EH22)&gt;EH$1,"",INDEX('malzeme montaj'!$C$1:$C$3329,SMALL(IF('malzeme montaj'!$B$1:$B$3329=EH$3,IF('malzeme montaj'!$C$1:$C$3329&lt;&gt;"",ROW('malzeme montaj'!$C$1:$C$3329))),ROWS(EH$4:EH22))))</f>
        <v/>
      </c>
      <c r="EI22" s="34" t="str">
        <f t="array" ref="EI22">IF(ROWS(EI$4:EI22)&gt;EI$1,"",INDEX('malzeme montaj'!$C$1:$C$3329,SMALL(IF('malzeme montaj'!$B$1:$B$3329=EI$3,IF('malzeme montaj'!$C$1:$C$3329&lt;&gt;"",ROW('malzeme montaj'!$C$1:$C$3329))),ROWS(EI$4:EI22))))</f>
        <v/>
      </c>
      <c r="EJ22" s="34" t="str">
        <f t="array" ref="EJ22">IF(ROWS(EJ$4:EJ22)&gt;EJ$1,"",INDEX('malzeme montaj'!$C$1:$C$3329,SMALL(IF('malzeme montaj'!$B$1:$B$3329=EJ$3,IF('malzeme montaj'!$C$1:$C$3329&lt;&gt;"",ROW('malzeme montaj'!$C$1:$C$3329))),ROWS(EJ$4:EJ22))))</f>
        <v/>
      </c>
      <c r="EK22" s="34" t="str">
        <f t="array" ref="EK22">IF(ROWS(EK$4:EK22)&gt;EK$1,"",INDEX('malzeme montaj'!$C$1:$C$3329,SMALL(IF('malzeme montaj'!$B$1:$B$3329=EK$3,IF('malzeme montaj'!$C$1:$C$3329&lt;&gt;"",ROW('malzeme montaj'!$C$1:$C$3329))),ROWS(EK$4:EK22))))</f>
        <v/>
      </c>
      <c r="EL22" s="34" t="str">
        <f t="array" ref="EL22">IF(ROWS(EL$4:EL22)&gt;EL$1,"",INDEX('malzeme montaj'!$C$1:$C$3329,SMALL(IF('malzeme montaj'!$B$1:$B$3329=EL$3,IF('malzeme montaj'!$C$1:$C$3329&lt;&gt;"",ROW('malzeme montaj'!$C$1:$C$3329))),ROWS(EL$4:EL22))))</f>
        <v/>
      </c>
      <c r="EM22" s="34" t="str">
        <f t="array" ref="EM22">IF(ROWS(EM$4:EM22)&gt;EM$1,"",INDEX('malzeme montaj'!$C$1:$C$3329,SMALL(IF('malzeme montaj'!$B$1:$B$3329=EM$3,IF('malzeme montaj'!$C$1:$C$3329&lt;&gt;"",ROW('malzeme montaj'!$C$1:$C$3329))),ROWS(EM$4:EM22))))</f>
        <v/>
      </c>
      <c r="EN22" s="34" t="str">
        <f t="array" ref="EN22">IF(ROWS(EN$4:EN22)&gt;EN$1,"",INDEX('malzeme montaj'!$C$1:$C$3329,SMALL(IF('malzeme montaj'!$B$1:$B$3329=EN$3,IF('malzeme montaj'!$C$1:$C$3329&lt;&gt;"",ROW('malzeme montaj'!$C$1:$C$3329))),ROWS(EN$4:EN22))))</f>
        <v/>
      </c>
      <c r="EO22" s="34" t="str">
        <f t="array" ref="EO22">IF(ROWS(EO$4:EO22)&gt;EO$1,"",INDEX('malzeme montaj'!$C$1:$C$3329,SMALL(IF('malzeme montaj'!$B$1:$B$3329=EO$3,IF('malzeme montaj'!$C$1:$C$3329&lt;&gt;"",ROW('malzeme montaj'!$C$1:$C$3329))),ROWS(EO$4:EO22))))</f>
        <v/>
      </c>
      <c r="EP22" s="34" t="str">
        <f t="array" ref="EP22">IF(ROWS(EP$4:EP22)&gt;EP$1,"",INDEX('malzeme montaj'!$C$1:$C$3329,SMALL(IF('malzeme montaj'!$B$1:$B$3329=EP$3,IF('malzeme montaj'!$C$1:$C$3329&lt;&gt;"",ROW('malzeme montaj'!$C$1:$C$3329))),ROWS(EP$4:EP22))))</f>
        <v/>
      </c>
      <c r="EQ22" s="34" t="str">
        <f t="array" ref="EQ22">IF(ROWS(EQ$4:EQ22)&gt;EQ$1,"",INDEX('malzeme montaj'!$C$1:$C$3329,SMALL(IF('malzeme montaj'!$B$1:$B$3329=EQ$3,IF('malzeme montaj'!$C$1:$C$3329&lt;&gt;"",ROW('malzeme montaj'!$C$1:$C$3329))),ROWS(EQ$4:EQ22))))</f>
        <v/>
      </c>
      <c r="ER22" s="34" t="str">
        <f t="array" ref="ER22">IF(ROWS(ER$4:ER22)&gt;ER$1,"",INDEX('malzeme montaj'!$C$1:$C$3329,SMALL(IF('malzeme montaj'!$B$1:$B$3329=ER$3,IF('malzeme montaj'!$C$1:$C$3329&lt;&gt;"",ROW('malzeme montaj'!$C$1:$C$3329))),ROWS(ER$4:ER22))))</f>
        <v/>
      </c>
      <c r="ES22" s="34" t="str">
        <f t="array" ref="ES22">IF(ROWS(ES$4:ES22)&gt;ES$1,"",INDEX('malzeme montaj'!$C$1:$C$3329,SMALL(IF('malzeme montaj'!$B$1:$B$3329=ES$3,IF('malzeme montaj'!$C$1:$C$3329&lt;&gt;"",ROW('malzeme montaj'!$C$1:$C$3329))),ROWS(ES$4:ES22))))</f>
        <v/>
      </c>
      <c r="ET22" s="34" t="str">
        <f t="array" ref="ET22">IF(ROWS(ET$4:ET22)&gt;ET$1,"",INDEX('malzeme montaj'!$C$1:$C$3329,SMALL(IF('malzeme montaj'!$B$1:$B$3329=ET$3,IF('malzeme montaj'!$C$1:$C$3329&lt;&gt;"",ROW('malzeme montaj'!$C$1:$C$3329))),ROWS(ET$4:ET22))))</f>
        <v/>
      </c>
      <c r="EU22" s="34" t="str">
        <f t="array" ref="EU22">IF(ROWS(EU$4:EU22)&gt;EU$1,"",INDEX('malzeme montaj'!$C$1:$C$3329,SMALL(IF('malzeme montaj'!$B$1:$B$3329=EU$3,IF('malzeme montaj'!$C$1:$C$3329&lt;&gt;"",ROW('malzeme montaj'!$C$1:$C$3329))),ROWS(EU$4:EU22))))</f>
        <v/>
      </c>
      <c r="EV22" s="34" t="str">
        <f t="array" ref="EV22">IF(ROWS(EV$4:EV22)&gt;EV$1,"",INDEX('malzeme montaj'!$C$1:$C$3329,SMALL(IF('malzeme montaj'!$B$1:$B$3329=EV$3,IF('malzeme montaj'!$C$1:$C$3329&lt;&gt;"",ROW('malzeme montaj'!$C$1:$C$3329))),ROWS(EV$4:EV22))))</f>
        <v/>
      </c>
      <c r="EW22" s="34" t="str">
        <f t="array" ref="EW22">IF(ROWS(EW$4:EW22)&gt;EW$1,"",INDEX('malzeme montaj'!$C$1:$C$3329,SMALL(IF('malzeme montaj'!$B$1:$B$3329=EW$3,IF('malzeme montaj'!$C$1:$C$3329&lt;&gt;"",ROW('malzeme montaj'!$C$1:$C$3329))),ROWS(EW$4:EW22))))</f>
        <v/>
      </c>
    </row>
    <row r="23" spans="1:153">
      <c r="A23" s="38" t="str">
        <f t="array" ref="A23">IF(ROWS(A$4:A23)&gt;A$1,"",INDEX('malzeme montaj'!$C$1:$C$3329,SMALL(IF('malzeme montaj'!$B$1:$B$3329=A$3,IF('malzeme montaj'!$C$1:$C$3329&lt;&gt;"",ROW('malzeme montaj'!$C$1:$C$3329))),ROWS(A$4:A23))))</f>
        <v/>
      </c>
      <c r="B23" s="38" t="str">
        <f t="array" ref="B23">IF(ROWS(B$4:B23)&gt;B$1,"",INDEX('malzeme montaj'!$C$1:$C$3329,SMALL(IF('malzeme montaj'!$B$1:$B$3329=B$3,IF('malzeme montaj'!$C$1:$C$3329&lt;&gt;"",ROW('malzeme montaj'!$C$1:$C$3329))),ROWS(B$4:B23))))</f>
        <v/>
      </c>
      <c r="C23" s="38" t="str">
        <f t="array" ref="C23">IF(ROWS(C$4:C23)&gt;C$1,"",INDEX('malzeme montaj'!$C$1:$C$3329,SMALL(IF('malzeme montaj'!$B$1:$B$3329=C$3,IF('malzeme montaj'!$C$1:$C$3329&lt;&gt;"",ROW('malzeme montaj'!$C$1:$C$3329))),ROWS(C$4:C23))))</f>
        <v/>
      </c>
      <c r="D23" s="38" t="str">
        <f t="array" ref="D23">IF(ROWS(D$4:D23)&gt;D$1,"",INDEX('malzeme montaj'!$C$1:$C$3329,SMALL(IF('malzeme montaj'!$B$1:$B$3329=D$3,IF('malzeme montaj'!$C$1:$C$3329&lt;&gt;"",ROW('malzeme montaj'!$C$1:$C$3329))),ROWS(D$4:D23))))</f>
        <v/>
      </c>
      <c r="E23" s="38" t="str">
        <f t="array" ref="E23">IF(ROWS(E$4:E23)&gt;E$1,"",INDEX('malzeme montaj'!$C$1:$C$3329,SMALL(IF('malzeme montaj'!$B$1:$B$3329=E$3,IF('malzeme montaj'!$C$1:$C$3329&lt;&gt;"",ROW('malzeme montaj'!$C$1:$C$3329))),ROWS(E$4:E23))))</f>
        <v/>
      </c>
      <c r="F23" s="38" t="str">
        <f t="array" ref="F23">IF(ROWS(F$4:F23)&gt;F$1,"",INDEX('malzeme montaj'!$C$1:$C$3329,SMALL(IF('malzeme montaj'!$B$1:$B$3329=F$3,IF('malzeme montaj'!$C$1:$C$3329&lt;&gt;"",ROW('malzeme montaj'!$C$1:$C$3329))),ROWS(F$4:F23))))</f>
        <v/>
      </c>
      <c r="G23" s="38" t="str">
        <f t="array" ref="G23">IF(ROWS(G$4:G23)&gt;G$1,"",INDEX('malzeme montaj'!$C$1:$C$3329,SMALL(IF('malzeme montaj'!$B$1:$B$3329=G$3,IF('malzeme montaj'!$C$1:$C$3329&lt;&gt;"",ROW('malzeme montaj'!$C$1:$C$3329))),ROWS(G$4:G23))))</f>
        <v/>
      </c>
      <c r="H23" s="38" t="str">
        <f t="array" ref="H23">IF(ROWS(H$4:H23)&gt;H$1,"",INDEX('malzeme montaj'!$C$1:$C$3329,SMALL(IF('malzeme montaj'!$B$1:$B$3329=H$3,IF('malzeme montaj'!$C$1:$C$3329&lt;&gt;"",ROW('malzeme montaj'!$C$1:$C$3329))),ROWS(H$4:H23))))</f>
        <v/>
      </c>
      <c r="I23" s="38" t="str">
        <f t="array" ref="I23">IF(ROWS(I$4:I23)&gt;I$1,"",INDEX('malzeme montaj'!$C$1:$C$3329,SMALL(IF('malzeme montaj'!$B$1:$B$3329=I$3,IF('malzeme montaj'!$C$1:$C$3329&lt;&gt;"",ROW('malzeme montaj'!$C$1:$C$3329))),ROWS(I$4:I23))))</f>
        <v/>
      </c>
      <c r="J23" s="38" t="str">
        <f t="array" ref="J23">IF(ROWS(J$4:J23)&gt;J$1,"",INDEX('malzeme montaj'!$C$1:$C$3329,SMALL(IF('malzeme montaj'!$B$1:$B$3329=J$3,IF('malzeme montaj'!$C$1:$C$3329&lt;&gt;"",ROW('malzeme montaj'!$C$1:$C$3329))),ROWS(J$4:J23))))</f>
        <v/>
      </c>
      <c r="K23" s="38" t="str">
        <f t="array" ref="K23">IF(ROWS(K$4:K23)&gt;K$1,"",INDEX('malzeme montaj'!$C$1:$C$3329,SMALL(IF('malzeme montaj'!$B$1:$B$3329=K$3,IF('malzeme montaj'!$C$1:$C$3329&lt;&gt;"",ROW('malzeme montaj'!$C$1:$C$3329))),ROWS(K$4:K23))))</f>
        <v/>
      </c>
      <c r="L23" s="38" t="str">
        <f t="array" ref="L23">IF(ROWS(L$4:L23)&gt;L$1,"",INDEX('malzeme montaj'!$C$1:$C$3329,SMALL(IF('malzeme montaj'!$B$1:$B$3329=L$3,IF('malzeme montaj'!$C$1:$C$3329&lt;&gt;"",ROW('malzeme montaj'!$C$1:$C$3329))),ROWS(L$4:L23))))</f>
        <v/>
      </c>
      <c r="M23" s="38" t="str">
        <f t="array" ref="M23">IF(ROWS(M$4:M23)&gt;M$1,"",INDEX('malzeme montaj'!$C$1:$C$3329,SMALL(IF('malzeme montaj'!$B$1:$B$3329=M$3,IF('malzeme montaj'!$C$1:$C$3329&lt;&gt;"",ROW('malzeme montaj'!$C$1:$C$3329))),ROWS(M$4:M23))))</f>
        <v/>
      </c>
      <c r="N23" s="38" t="str">
        <f t="array" ref="N23">IF(ROWS(N$4:N23)&gt;N$1,"",INDEX('malzeme montaj'!$C$1:$C$3329,SMALL(IF('malzeme montaj'!$B$1:$B$3329=N$3,IF('malzeme montaj'!$C$1:$C$3329&lt;&gt;"",ROW('malzeme montaj'!$C$1:$C$3329))),ROWS(N$4:N23))))</f>
        <v/>
      </c>
      <c r="O23" s="38" t="str">
        <f t="array" ref="O23">IF(ROWS(O$4:O23)&gt;O$1,"",INDEX('malzeme montaj'!$C$1:$C$3329,SMALL(IF('malzeme montaj'!$B$1:$B$3329=O$3,IF('malzeme montaj'!$C$1:$C$3329&lt;&gt;"",ROW('malzeme montaj'!$C$1:$C$3329))),ROWS(O$4:O23))))</f>
        <v/>
      </c>
      <c r="P23" s="38" t="str">
        <f t="array" ref="P23">IF(ROWS(P$4:P23)&gt;P$1,"",INDEX('malzeme montaj'!$C$1:$C$3329,SMALL(IF('malzeme montaj'!$B$1:$B$3329=P$3,IF('malzeme montaj'!$C$1:$C$3329&lt;&gt;"",ROW('malzeme montaj'!$C$1:$C$3329))),ROWS(P$4:P23))))</f>
        <v/>
      </c>
      <c r="Q23" s="38" t="str">
        <f t="array" ref="Q23">IF(ROWS(Q$4:Q23)&gt;Q$1,"",INDEX('malzeme montaj'!$C$1:$C$3329,SMALL(IF('malzeme montaj'!$B$1:$B$3329=Q$3,IF('malzeme montaj'!$C$1:$C$3329&lt;&gt;"",ROW('malzeme montaj'!$C$1:$C$3329))),ROWS(Q$4:Q23))))</f>
        <v/>
      </c>
      <c r="R23" s="38" t="str">
        <f t="array" ref="R23">IF(ROWS(R$4:R23)&gt;R$1,"",INDEX('malzeme montaj'!$C$1:$C$3329,SMALL(IF('malzeme montaj'!$B$1:$B$3329=R$3,IF('malzeme montaj'!$C$1:$C$3329&lt;&gt;"",ROW('malzeme montaj'!$C$1:$C$3329))),ROWS(R$4:R23))))</f>
        <v/>
      </c>
      <c r="S23" s="38" t="str">
        <f t="array" ref="S23">IF(ROWS(S$4:S23)&gt;S$1,"",INDEX('malzeme montaj'!$C$1:$C$3329,SMALL(IF('malzeme montaj'!$B$1:$B$3329=S$3,IF('malzeme montaj'!$C$1:$C$3329&lt;&gt;"",ROW('malzeme montaj'!$C$1:$C$3329))),ROWS(S$4:S23))))</f>
        <v/>
      </c>
      <c r="T23" s="38" t="str">
        <f t="array" ref="T23">IF(ROWS(T$4:T23)&gt;T$1,"",INDEX('malzeme montaj'!$C$1:$C$3329,SMALL(IF('malzeme montaj'!$B$1:$B$3329=T$3,IF('malzeme montaj'!$C$1:$C$3329&lt;&gt;"",ROW('malzeme montaj'!$C$1:$C$3329))),ROWS(T$4:T23))))</f>
        <v/>
      </c>
      <c r="U23" s="38" t="str">
        <f t="array" ref="U23">IF(ROWS(U$4:U23)&gt;U$1,"",INDEX('malzeme montaj'!$C$1:$C$3329,SMALL(IF('malzeme montaj'!$B$1:$B$3329=U$3,IF('malzeme montaj'!$C$1:$C$3329&lt;&gt;"",ROW('malzeme montaj'!$C$1:$C$3329))),ROWS(U$4:U23))))</f>
        <v/>
      </c>
      <c r="V23" s="38" t="str">
        <f t="array" ref="V23">IF(ROWS(V$4:V23)&gt;V$1,"",INDEX('malzeme montaj'!$C$1:$C$3329,SMALL(IF('malzeme montaj'!$B$1:$B$3329=V$3,IF('malzeme montaj'!$C$1:$C$3329&lt;&gt;"",ROW('malzeme montaj'!$C$1:$C$3329))),ROWS(V$4:V23))))</f>
        <v/>
      </c>
      <c r="W23" s="38" t="str">
        <f t="array" ref="W23">IF(ROWS(W$4:W23)&gt;W$1,"",INDEX('malzeme montaj'!$C$1:$C$3329,SMALL(IF('malzeme montaj'!$B$1:$B$3329=W$3,IF('malzeme montaj'!$C$1:$C$3329&lt;&gt;"",ROW('malzeme montaj'!$C$1:$C$3329))),ROWS(W$4:W23))))</f>
        <v/>
      </c>
      <c r="X23" s="38" t="str">
        <f t="array" ref="X23">IF(ROWS(X$4:X23)&gt;X$1,"",INDEX('malzeme montaj'!$C$1:$C$3329,SMALL(IF('malzeme montaj'!$B$1:$B$3329=X$3,IF('malzeme montaj'!$C$1:$C$3329&lt;&gt;"",ROW('malzeme montaj'!$C$1:$C$3329))),ROWS(X$4:X23))))</f>
        <v/>
      </c>
      <c r="Y23" s="38" t="str">
        <f t="array" ref="Y23">IF(ROWS(Y$4:Y23)&gt;Y$1,"",INDEX('malzeme montaj'!$C$1:$C$3329,SMALL(IF('malzeme montaj'!$B$1:$B$3329=Y$3,IF('malzeme montaj'!$C$1:$C$3329&lt;&gt;"",ROW('malzeme montaj'!$C$1:$C$3329))),ROWS(Y$4:Y23))))</f>
        <v/>
      </c>
      <c r="Z23" s="38" t="str">
        <f t="array" ref="Z23">IF(ROWS(Z$4:Z23)&gt;Z$1,"",INDEX('malzeme montaj'!$C$1:$C$3329,SMALL(IF('malzeme montaj'!$B$1:$B$3329=Z$3,IF('malzeme montaj'!$C$1:$C$3329&lt;&gt;"",ROW('malzeme montaj'!$C$1:$C$3329))),ROWS(Z$4:Z23))))</f>
        <v/>
      </c>
      <c r="AA23" s="38" t="str">
        <f t="array" ref="AA23">IF(ROWS(AA$4:AA23)&gt;AA$1,"",INDEX('malzeme montaj'!$C$1:$C$3329,SMALL(IF('malzeme montaj'!$B$1:$B$3329=AA$3,IF('malzeme montaj'!$C$1:$C$3329&lt;&gt;"",ROW('malzeme montaj'!$C$1:$C$3329))),ROWS(AA$4:AA23))))</f>
        <v/>
      </c>
      <c r="AB23" s="38" t="str">
        <f t="array" ref="AB23">IF(ROWS(AB$4:AB23)&gt;AB$1,"",INDEX('malzeme montaj'!$C$1:$C$3329,SMALL(IF('malzeme montaj'!$B$1:$B$3329=AB$3,IF('malzeme montaj'!$C$1:$C$3329&lt;&gt;"",ROW('malzeme montaj'!$C$1:$C$3329))),ROWS(AB$4:AB23))))</f>
        <v/>
      </c>
      <c r="AC23" s="38" t="str">
        <f t="array" ref="AC23">IF(ROWS(AC$4:AC23)&gt;AC$1,"",INDEX('malzeme montaj'!$C$1:$C$3329,SMALL(IF('malzeme montaj'!$B$1:$B$3329=AC$3,IF('malzeme montaj'!$C$1:$C$3329&lt;&gt;"",ROW('malzeme montaj'!$C$1:$C$3329))),ROWS(AC$4:AC23))))</f>
        <v/>
      </c>
      <c r="AD23" s="38" t="str">
        <f t="array" ref="AD23">IF(ROWS(AD$4:AD23)&gt;AD$1,"",INDEX('malzeme montaj'!$C$1:$C$3329,SMALL(IF('malzeme montaj'!$B$1:$B$3329=AD$3,IF('malzeme montaj'!$C$1:$C$3329&lt;&gt;"",ROW('malzeme montaj'!$C$1:$C$3329))),ROWS(AD$4:AD23))))</f>
        <v/>
      </c>
      <c r="AE23" s="38" t="str">
        <f t="array" ref="AE23">IF(ROWS(AE$4:AE23)&gt;AE$1,"",INDEX('malzeme montaj'!$C$1:$C$3329,SMALL(IF('malzeme montaj'!$B$1:$B$3329=AE$3,IF('malzeme montaj'!$C$1:$C$3329&lt;&gt;"",ROW('malzeme montaj'!$C$1:$C$3329))),ROWS(AE$4:AE23))))</f>
        <v/>
      </c>
      <c r="AF23" s="38" t="str">
        <f t="array" ref="AF23">IF(ROWS(AF$4:AF23)&gt;AF$1,"",INDEX('malzeme montaj'!$C$1:$C$3329,SMALL(IF('malzeme montaj'!$B$1:$B$3329=AF$3,IF('malzeme montaj'!$C$1:$C$3329&lt;&gt;"",ROW('malzeme montaj'!$C$1:$C$3329))),ROWS(AF$4:AF23))))</f>
        <v/>
      </c>
      <c r="AG23" s="38" t="str">
        <f t="array" ref="AG23">IF(ROWS(AG$4:AG23)&gt;AG$1,"",INDEX('malzeme montaj'!$C$1:$C$3329,SMALL(IF('malzeme montaj'!$B$1:$B$3329=AG$3,IF('malzeme montaj'!$C$1:$C$3329&lt;&gt;"",ROW('malzeme montaj'!$C$1:$C$3329))),ROWS(AG$4:AG23))))</f>
        <v/>
      </c>
      <c r="AH23" s="38" t="str">
        <f t="array" ref="AH23">IF(ROWS(AH$4:AH23)&gt;AH$1,"",INDEX('malzeme montaj'!$C$1:$C$3329,SMALL(IF('malzeme montaj'!$B$1:$B$3329=AH$3,IF('malzeme montaj'!$C$1:$C$3329&lt;&gt;"",ROW('malzeme montaj'!$C$1:$C$3329))),ROWS(AH$4:AH23))))</f>
        <v/>
      </c>
      <c r="AI23" s="38" t="str">
        <f t="array" ref="AI23">IF(ROWS(AI$4:AI23)&gt;AI$1,"",INDEX('malzeme montaj'!$C$1:$C$3329,SMALL(IF('malzeme montaj'!$B$1:$B$3329=AI$3,IF('malzeme montaj'!$C$1:$C$3329&lt;&gt;"",ROW('malzeme montaj'!$C$1:$C$3329))),ROWS(AI$4:AI23))))</f>
        <v/>
      </c>
      <c r="AJ23" s="38" t="str">
        <f t="array" ref="AJ23">IF(ROWS(AJ$4:AJ23)&gt;AJ$1,"",INDEX('malzeme montaj'!$C$1:$C$3329,SMALL(IF('malzeme montaj'!$B$1:$B$3329=AJ$3,IF('malzeme montaj'!$C$1:$C$3329&lt;&gt;"",ROW('malzeme montaj'!$C$1:$C$3329))),ROWS(AJ$4:AJ23))))</f>
        <v/>
      </c>
      <c r="AK23" s="38" t="str">
        <f t="array" ref="AK23">IF(ROWS(AK$4:AK23)&gt;AK$1,"",INDEX('malzeme montaj'!$C$1:$C$3329,SMALL(IF('malzeme montaj'!$B$1:$B$3329=AK$3,IF('malzeme montaj'!$C$1:$C$3329&lt;&gt;"",ROW('malzeme montaj'!$C$1:$C$3329))),ROWS(AK$4:AK23))))</f>
        <v/>
      </c>
      <c r="AL23" s="38" t="str">
        <f t="array" ref="AL23">IF(ROWS(AL$4:AL23)&gt;AL$1,"",INDEX('malzeme montaj'!$C$1:$C$3329,SMALL(IF('malzeme montaj'!$B$1:$B$3329=AL$3,IF('malzeme montaj'!$C$1:$C$3329&lt;&gt;"",ROW('malzeme montaj'!$C$1:$C$3329))),ROWS(AL$4:AL23))))</f>
        <v/>
      </c>
      <c r="AM23" s="38" t="str">
        <f t="array" ref="AM23">IF(ROWS(AM$4:AM23)&gt;AM$1,"",INDEX('malzeme montaj'!$C$1:$C$3329,SMALL(IF('malzeme montaj'!$B$1:$B$3329=AM$3,IF('malzeme montaj'!$C$1:$C$3329&lt;&gt;"",ROW('malzeme montaj'!$C$1:$C$3329))),ROWS(AM$4:AM23))))</f>
        <v/>
      </c>
      <c r="AN23" s="38" t="str">
        <f t="array" ref="AN23">IF(ROWS(AN$4:AN23)&gt;AN$1,"",INDEX('malzeme montaj'!$C$1:$C$3329,SMALL(IF('malzeme montaj'!$B$1:$B$3329=AN$3,IF('malzeme montaj'!$C$1:$C$3329&lt;&gt;"",ROW('malzeme montaj'!$C$1:$C$3329))),ROWS(AN$4:AN23))))</f>
        <v/>
      </c>
      <c r="AO23" s="38" t="str">
        <f t="array" ref="AO23">IF(ROWS(AO$4:AO23)&gt;AO$1,"",INDEX('malzeme montaj'!$C$1:$C$3329,SMALL(IF('malzeme montaj'!$B$1:$B$3329=AO$3,IF('malzeme montaj'!$C$1:$C$3329&lt;&gt;"",ROW('malzeme montaj'!$C$1:$C$3329))),ROWS(AO$4:AO23))))</f>
        <v/>
      </c>
      <c r="AP23" s="38" t="str">
        <f t="array" ref="AP23">IF(ROWS(AP$4:AP23)&gt;AP$1,"",INDEX('malzeme montaj'!$C$1:$C$3329,SMALL(IF('malzeme montaj'!$B$1:$B$3329=AP$3,IF('malzeme montaj'!$C$1:$C$3329&lt;&gt;"",ROW('malzeme montaj'!$C$1:$C$3329))),ROWS(AP$4:AP23))))</f>
        <v/>
      </c>
      <c r="AQ23" s="38" t="str">
        <f t="array" ref="AQ23">IF(ROWS(AQ$4:AQ23)&gt;AQ$1,"",INDEX('malzeme montaj'!$C$1:$C$3329,SMALL(IF('malzeme montaj'!$B$1:$B$3329=AQ$3,IF('malzeme montaj'!$C$1:$C$3329&lt;&gt;"",ROW('malzeme montaj'!$C$1:$C$3329))),ROWS(AQ$4:AQ23))))</f>
        <v/>
      </c>
      <c r="AR23" s="38" t="str">
        <f t="array" ref="AR23">IF(ROWS(AR$4:AR23)&gt;AR$1,"",INDEX('malzeme montaj'!$C$1:$C$3329,SMALL(IF('malzeme montaj'!$B$1:$B$3329=AR$3,IF('malzeme montaj'!$C$1:$C$3329&lt;&gt;"",ROW('malzeme montaj'!$C$1:$C$3329))),ROWS(AR$4:AR23))))</f>
        <v/>
      </c>
      <c r="AS23" s="38" t="str">
        <f t="array" ref="AS23">IF(ROWS(AS$4:AS23)&gt;AS$1,"",INDEX('malzeme montaj'!$C$1:$C$3329,SMALL(IF('malzeme montaj'!$B$1:$B$3329=AS$3,IF('malzeme montaj'!$C$1:$C$3329&lt;&gt;"",ROW('malzeme montaj'!$C$1:$C$3329))),ROWS(AS$4:AS23))))</f>
        <v/>
      </c>
      <c r="AT23" s="38" t="str">
        <f t="array" ref="AT23">IF(ROWS(AT$4:AT23)&gt;AT$1,"",INDEX('malzeme montaj'!$C$1:$C$3329,SMALL(IF('malzeme montaj'!$B$1:$B$3329=AT$3,IF('malzeme montaj'!$C$1:$C$3329&lt;&gt;"",ROW('malzeme montaj'!$C$1:$C$3329))),ROWS(AT$4:AT23))))</f>
        <v/>
      </c>
      <c r="AU23" s="38" t="str">
        <f t="array" ref="AU23">IF(ROWS(AU$4:AU23)&gt;AU$1,"",INDEX('malzeme montaj'!$C$1:$C$3329,SMALL(IF('malzeme montaj'!$B$1:$B$3329=AU$3,IF('malzeme montaj'!$C$1:$C$3329&lt;&gt;"",ROW('malzeme montaj'!$C$1:$C$3329))),ROWS(AU$4:AU23))))</f>
        <v/>
      </c>
      <c r="AV23" s="38" t="str">
        <f t="array" ref="AV23">IF(ROWS(AV$4:AV23)&gt;AV$1,"",INDEX('malzeme montaj'!$C$1:$C$3329,SMALL(IF('malzeme montaj'!$B$1:$B$3329=AV$3,IF('malzeme montaj'!$C$1:$C$3329&lt;&gt;"",ROW('malzeme montaj'!$C$1:$C$3329))),ROWS(AV$4:AV23))))</f>
        <v/>
      </c>
      <c r="AW23" s="38" t="str">
        <f t="array" ref="AW23">IF(ROWS(AW$4:AW23)&gt;AW$1,"",INDEX('malzeme montaj'!$C$1:$C$3329,SMALL(IF('malzeme montaj'!$B$1:$B$3329=AW$3,IF('malzeme montaj'!$C$1:$C$3329&lt;&gt;"",ROW('malzeme montaj'!$C$1:$C$3329))),ROWS(AW$4:AW23))))</f>
        <v/>
      </c>
      <c r="AX23" s="38" t="str">
        <f t="array" ref="AX23">IF(ROWS(AX$4:AX23)&gt;AX$1,"",INDEX('malzeme montaj'!$C$1:$C$3329,SMALL(IF('malzeme montaj'!$B$1:$B$3329=AX$3,IF('malzeme montaj'!$C$1:$C$3329&lt;&gt;"",ROW('malzeme montaj'!$C$1:$C$3329))),ROWS(AX$4:AX23))))</f>
        <v/>
      </c>
      <c r="AY23" s="38" t="str">
        <f t="array" ref="AY23">IF(ROWS(AY$4:AY23)&gt;AY$1,"",INDEX('malzeme montaj'!$C$1:$C$3329,SMALL(IF('malzeme montaj'!$B$1:$B$3329=AY$3,IF('malzeme montaj'!$C$1:$C$3329&lt;&gt;"",ROW('malzeme montaj'!$C$1:$C$3329))),ROWS(AY$4:AY23))))</f>
        <v/>
      </c>
      <c r="AZ23" s="38" t="str">
        <f t="array" ref="AZ23">IF(ROWS(AZ$4:AZ23)&gt;AZ$1,"",INDEX('malzeme montaj'!$C$1:$C$3329,SMALL(IF('malzeme montaj'!$B$1:$B$3329=AZ$3,IF('malzeme montaj'!$C$1:$C$3329&lt;&gt;"",ROW('malzeme montaj'!$C$1:$C$3329))),ROWS(AZ$4:AZ23))))</f>
        <v/>
      </c>
      <c r="BA23" s="38" t="str">
        <f t="array" ref="BA23">IF(ROWS(BA$4:BA23)&gt;BA$1,"",INDEX('malzeme montaj'!$C$1:$C$3329,SMALL(IF('malzeme montaj'!$B$1:$B$3329=BA$3,IF('malzeme montaj'!$C$1:$C$3329&lt;&gt;"",ROW('malzeme montaj'!$C$1:$C$3329))),ROWS(BA$4:BA23))))</f>
        <v/>
      </c>
      <c r="BB23" s="38" t="str">
        <f t="array" ref="BB23">IF(ROWS(BB$4:BB23)&gt;BB$1,"",INDEX('malzeme montaj'!$C$1:$C$3329,SMALL(IF('malzeme montaj'!$B$1:$B$3329=BB$3,IF('malzeme montaj'!$C$1:$C$3329&lt;&gt;"",ROW('malzeme montaj'!$C$1:$C$3329))),ROWS(BB$4:BB23))))</f>
        <v/>
      </c>
      <c r="BC23" s="38" t="str">
        <f t="array" ref="BC23">IF(ROWS(BC$4:BC23)&gt;BC$1,"",INDEX('malzeme montaj'!$C$1:$C$3329,SMALL(IF('malzeme montaj'!$B$1:$B$3329=BC$3,IF('malzeme montaj'!$C$1:$C$3329&lt;&gt;"",ROW('malzeme montaj'!$C$1:$C$3329))),ROWS(BC$4:BC23))))</f>
        <v/>
      </c>
      <c r="BD23" s="38" t="str">
        <f t="array" ref="BD23">IF(ROWS(BD$4:BD23)&gt;BD$1,"",INDEX('malzeme montaj'!$C$1:$C$3329,SMALL(IF('malzeme montaj'!$B$1:$B$3329=BD$3,IF('malzeme montaj'!$C$1:$C$3329&lt;&gt;"",ROW('malzeme montaj'!$C$1:$C$3329))),ROWS(BD$4:BD23))))</f>
        <v/>
      </c>
      <c r="BE23" s="38" t="str">
        <f t="array" ref="BE23">IF(ROWS(BE$4:BE23)&gt;BE$1,"",INDEX('malzeme montaj'!$C$1:$C$3329,SMALL(IF('malzeme montaj'!$B$1:$B$3329=BE$3,IF('malzeme montaj'!$C$1:$C$3329&lt;&gt;"",ROW('malzeme montaj'!$C$1:$C$3329))),ROWS(BE$4:BE23))))</f>
        <v/>
      </c>
      <c r="BF23" s="38" t="str">
        <f t="array" ref="BF23">IF(ROWS(BF$4:BF23)&gt;BF$1,"",INDEX('malzeme montaj'!$C$1:$C$3329,SMALL(IF('malzeme montaj'!$B$1:$B$3329=BF$3,IF('malzeme montaj'!$C$1:$C$3329&lt;&gt;"",ROW('malzeme montaj'!$C$1:$C$3329))),ROWS(BF$4:BF23))))</f>
        <v/>
      </c>
      <c r="BG23" s="38" t="str">
        <f t="array" ref="BG23">IF(ROWS(BG$4:BG23)&gt;BG$1,"",INDEX('malzeme montaj'!$C$1:$C$3329,SMALL(IF('malzeme montaj'!$B$1:$B$3329=BG$3,IF('malzeme montaj'!$C$1:$C$3329&lt;&gt;"",ROW('malzeme montaj'!$C$1:$C$3329))),ROWS(BG$4:BG23))))</f>
        <v/>
      </c>
      <c r="BH23" s="38" t="str">
        <f t="array" ref="BH23">IF(ROWS(BH$4:BH23)&gt;BH$1,"",INDEX('malzeme montaj'!$C$1:$C$3329,SMALL(IF('malzeme montaj'!$B$1:$B$3329=BH$3,IF('malzeme montaj'!$C$1:$C$3329&lt;&gt;"",ROW('malzeme montaj'!$C$1:$C$3329))),ROWS(BH$4:BH23))))</f>
        <v/>
      </c>
      <c r="BI23" s="38" t="str">
        <f t="array" ref="BI23">IF(ROWS(BI$4:BI23)&gt;BI$1,"",INDEX('malzeme montaj'!$C$1:$C$3329,SMALL(IF('malzeme montaj'!$B$1:$B$3329=BI$3,IF('malzeme montaj'!$C$1:$C$3329&lt;&gt;"",ROW('malzeme montaj'!$C$1:$C$3329))),ROWS(BI$4:BI23))))</f>
        <v/>
      </c>
      <c r="BJ23" s="38" t="str">
        <f t="array" ref="BJ23">IF(ROWS(BJ$4:BJ23)&gt;BJ$1,"",INDEX('malzeme montaj'!$C$1:$C$3329,SMALL(IF('malzeme montaj'!$B$1:$B$3329=BJ$3,IF('malzeme montaj'!$C$1:$C$3329&lt;&gt;"",ROW('malzeme montaj'!$C$1:$C$3329))),ROWS(BJ$4:BJ23))))</f>
        <v/>
      </c>
      <c r="BK23" s="38" t="str">
        <f t="array" ref="BK23">IF(ROWS(BK$4:BK23)&gt;BK$1,"",INDEX('malzeme montaj'!$C$1:$C$3329,SMALL(IF('malzeme montaj'!$B$1:$B$3329=BK$3,IF('malzeme montaj'!$C$1:$C$3329&lt;&gt;"",ROW('malzeme montaj'!$C$1:$C$3329))),ROWS(BK$4:BK23))))</f>
        <v/>
      </c>
      <c r="BL23" s="38" t="str">
        <f t="array" ref="BL23">IF(ROWS(BL$4:BL23)&gt;BL$1,"",INDEX('malzeme montaj'!$C$1:$C$3329,SMALL(IF('malzeme montaj'!$B$1:$B$3329=BL$3,IF('malzeme montaj'!$C$1:$C$3329&lt;&gt;"",ROW('malzeme montaj'!$C$1:$C$3329))),ROWS(BL$4:BL23))))</f>
        <v/>
      </c>
      <c r="BM23" s="38" t="str">
        <f t="array" ref="BM23">IF(ROWS(BM$4:BM23)&gt;BM$1,"",INDEX('malzeme montaj'!$C$1:$C$3329,SMALL(IF('malzeme montaj'!$B$1:$B$3329=BM$3,IF('malzeme montaj'!$C$1:$C$3329&lt;&gt;"",ROW('malzeme montaj'!$C$1:$C$3329))),ROWS(BM$4:BM23))))</f>
        <v/>
      </c>
      <c r="BN23" s="38" t="str">
        <f t="array" ref="BN23">IF(ROWS(BN$4:BN23)&gt;BN$1,"",INDEX('malzeme montaj'!$C$1:$C$3329,SMALL(IF('malzeme montaj'!$B$1:$B$3329=BN$3,IF('malzeme montaj'!$C$1:$C$3329&lt;&gt;"",ROW('malzeme montaj'!$C$1:$C$3329))),ROWS(BN$4:BN23))))</f>
        <v/>
      </c>
      <c r="BO23" s="38" t="str">
        <f t="array" ref="BO23">IF(ROWS(BO$4:BO23)&gt;BO$1,"",INDEX('malzeme montaj'!$C$1:$C$3329,SMALL(IF('malzeme montaj'!$B$1:$B$3329=BO$3,IF('malzeme montaj'!$C$1:$C$3329&lt;&gt;"",ROW('malzeme montaj'!$C$1:$C$3329))),ROWS(BO$4:BO23))))</f>
        <v/>
      </c>
      <c r="BP23" s="38" t="str">
        <f t="array" ref="BP23">IF(ROWS(BP$4:BP23)&gt;BP$1,"",INDEX('malzeme montaj'!$C$1:$C$3329,SMALL(IF('malzeme montaj'!$B$1:$B$3329=BP$3,IF('malzeme montaj'!$C$1:$C$3329&lt;&gt;"",ROW('malzeme montaj'!$C$1:$C$3329))),ROWS(BP$4:BP23))))</f>
        <v/>
      </c>
      <c r="BQ23" s="38" t="str">
        <f t="array" ref="BQ23">IF(ROWS(BQ$4:BQ23)&gt;BQ$1,"",INDEX('malzeme montaj'!$C$1:$C$3329,SMALL(IF('malzeme montaj'!$B$1:$B$3329=BQ$3,IF('malzeme montaj'!$C$1:$C$3329&lt;&gt;"",ROW('malzeme montaj'!$C$1:$C$3329))),ROWS(BQ$4:BQ23))))</f>
        <v/>
      </c>
      <c r="BR23" s="38" t="str">
        <f t="array" ref="BR23">IF(ROWS(BR$4:BR23)&gt;BR$1,"",INDEX('malzeme montaj'!$C$1:$C$3329,SMALL(IF('malzeme montaj'!$B$1:$B$3329=BR$3,IF('malzeme montaj'!$C$1:$C$3329&lt;&gt;"",ROW('malzeme montaj'!$C$1:$C$3329))),ROWS(BR$4:BR23))))</f>
        <v/>
      </c>
      <c r="BS23" s="38" t="str">
        <f t="array" ref="BS23">IF(ROWS(BS$4:BS23)&gt;BS$1,"",INDEX('malzeme montaj'!$C$1:$C$3329,SMALL(IF('malzeme montaj'!$B$1:$B$3329=BS$3,IF('malzeme montaj'!$C$1:$C$3329&lt;&gt;"",ROW('malzeme montaj'!$C$1:$C$3329))),ROWS(BS$4:BS23))))</f>
        <v/>
      </c>
      <c r="BT23" s="38" t="str">
        <f t="array" ref="BT23">IF(ROWS(BT$4:BT23)&gt;BT$1,"",INDEX('malzeme montaj'!$C$1:$C$3329,SMALL(IF('malzeme montaj'!$B$1:$B$3329=BT$3,IF('malzeme montaj'!$C$1:$C$3329&lt;&gt;"",ROW('malzeme montaj'!$C$1:$C$3329))),ROWS(BT$4:BT23))))</f>
        <v/>
      </c>
      <c r="BU23" s="34" t="str">
        <f t="array" ref="BU23">IF(ROWS(BU$4:BU23)&gt;BU$1,"",INDEX('malzeme montaj'!$C$1:$C$3329,SMALL(IF('malzeme montaj'!$B$1:$B$3329=BU$3,IF('malzeme montaj'!$C$1:$C$3329&lt;&gt;"",ROW('malzeme montaj'!$C$1:$C$3329))),ROWS(BU$4:BU23))))</f>
        <v/>
      </c>
      <c r="BV23" s="34" t="str">
        <f t="array" ref="BV23">IF(ROWS(BV$4:BV23)&gt;BV$1,"",INDEX('malzeme montaj'!$C$1:$C$3329,SMALL(IF('malzeme montaj'!$B$1:$B$3329=BV$3,IF('malzeme montaj'!$C$1:$C$3329&lt;&gt;"",ROW('malzeme montaj'!$C$1:$C$3329))),ROWS(BV$4:BV23))))</f>
        <v/>
      </c>
      <c r="BW23" s="34" t="str">
        <f t="array" ref="BW23">IF(ROWS(BW$4:BW23)&gt;BW$1,"",INDEX('malzeme montaj'!$C$1:$C$3329,SMALL(IF('malzeme montaj'!$B$1:$B$3329=BW$3,IF('malzeme montaj'!$C$1:$C$3329&lt;&gt;"",ROW('malzeme montaj'!$C$1:$C$3329))),ROWS(BW$4:BW23))))</f>
        <v/>
      </c>
      <c r="BX23" s="34" t="str">
        <f t="array" ref="BX23">IF(ROWS(BX$4:BX23)&gt;BX$1,"",INDEX('malzeme montaj'!$C$1:$C$3329,SMALL(IF('malzeme montaj'!$B$1:$B$3329=BX$3,IF('malzeme montaj'!$C$1:$C$3329&lt;&gt;"",ROW('malzeme montaj'!$C$1:$C$3329))),ROWS(BX$4:BX23))))</f>
        <v/>
      </c>
      <c r="BY23" s="34" t="str">
        <f t="array" ref="BY23">IF(ROWS(BY$4:BY23)&gt;BY$1,"",INDEX('malzeme montaj'!$C$1:$C$3329,SMALL(IF('malzeme montaj'!$B$1:$B$3329=BY$3,IF('malzeme montaj'!$C$1:$C$3329&lt;&gt;"",ROW('malzeme montaj'!$C$1:$C$3329))),ROWS(BY$4:BY23))))</f>
        <v/>
      </c>
      <c r="BZ23" s="34" t="str">
        <f t="array" ref="BZ23">IF(ROWS(BZ$4:BZ23)&gt;BZ$1,"",INDEX('malzeme montaj'!$C$1:$C$3329,SMALL(IF('malzeme montaj'!$B$1:$B$3329=BZ$3,IF('malzeme montaj'!$C$1:$C$3329&lt;&gt;"",ROW('malzeme montaj'!$C$1:$C$3329))),ROWS(BZ$4:BZ23))))</f>
        <v/>
      </c>
      <c r="CA23" s="34" t="str">
        <f t="array" ref="CA23">IF(ROWS(CA$4:CA23)&gt;CA$1,"",INDEX('malzeme montaj'!$C$1:$C$3329,SMALL(IF('malzeme montaj'!$B$1:$B$3329=CA$3,IF('malzeme montaj'!$C$1:$C$3329&lt;&gt;"",ROW('malzeme montaj'!$C$1:$C$3329))),ROWS(CA$4:CA23))))</f>
        <v/>
      </c>
      <c r="CB23" s="34" t="str">
        <f t="array" ref="CB23">IF(ROWS(CB$4:CB23)&gt;CB$1,"",INDEX('malzeme montaj'!$C$1:$C$3329,SMALL(IF('malzeme montaj'!$B$1:$B$3329=CB$3,IF('malzeme montaj'!$C$1:$C$3329&lt;&gt;"",ROW('malzeme montaj'!$C$1:$C$3329))),ROWS(CB$4:CB23))))</f>
        <v/>
      </c>
      <c r="CC23" s="34" t="str">
        <f t="array" ref="CC23">IF(ROWS(CC$4:CC23)&gt;CC$1,"",INDEX('malzeme montaj'!$C$1:$C$3329,SMALL(IF('malzeme montaj'!$B$1:$B$3329=CC$3,IF('malzeme montaj'!$C$1:$C$3329&lt;&gt;"",ROW('malzeme montaj'!$C$1:$C$3329))),ROWS(CC$4:CC23))))</f>
        <v/>
      </c>
      <c r="CD23" s="34" t="str">
        <f t="array" ref="CD23">IF(ROWS(CD$4:CD23)&gt;CD$1,"",INDEX('malzeme montaj'!$C$1:$C$3329,SMALL(IF('malzeme montaj'!$B$1:$B$3329=CD$3,IF('malzeme montaj'!$C$1:$C$3329&lt;&gt;"",ROW('malzeme montaj'!$C$1:$C$3329))),ROWS(CD$4:CD23))))</f>
        <v/>
      </c>
      <c r="CE23" s="34" t="str">
        <f t="array" ref="CE23">IF(ROWS(CE$4:CE23)&gt;CE$1,"",INDEX('malzeme montaj'!$C$1:$C$3329,SMALL(IF('malzeme montaj'!$B$1:$B$3329=CE$3,IF('malzeme montaj'!$C$1:$C$3329&lt;&gt;"",ROW('malzeme montaj'!$C$1:$C$3329))),ROWS(CE$4:CE23))))</f>
        <v/>
      </c>
      <c r="CF23" s="34" t="str">
        <f t="array" ref="CF23">IF(ROWS(CF$4:CF23)&gt;CF$1,"",INDEX('malzeme montaj'!$C$1:$C$3329,SMALL(IF('malzeme montaj'!$B$1:$B$3329=CF$3,IF('malzeme montaj'!$C$1:$C$3329&lt;&gt;"",ROW('malzeme montaj'!$C$1:$C$3329))),ROWS(CF$4:CF23))))</f>
        <v/>
      </c>
      <c r="CG23" s="34" t="str">
        <f t="array" ref="CG23">IF(ROWS(CG$4:CG23)&gt;CG$1,"",INDEX('malzeme montaj'!$C$1:$C$3329,SMALL(IF('malzeme montaj'!$B$1:$B$3329=CG$3,IF('malzeme montaj'!$C$1:$C$3329&lt;&gt;"",ROW('malzeme montaj'!$C$1:$C$3329))),ROWS(CG$4:CG23))))</f>
        <v/>
      </c>
      <c r="CH23" s="34" t="str">
        <f t="array" ref="CH23">IF(ROWS(CH$4:CH23)&gt;CH$1,"",INDEX('malzeme montaj'!$C$1:$C$3329,SMALL(IF('malzeme montaj'!$B$1:$B$3329=CH$3,IF('malzeme montaj'!$C$1:$C$3329&lt;&gt;"",ROW('malzeme montaj'!$C$1:$C$3329))),ROWS(CH$4:CH23))))</f>
        <v/>
      </c>
      <c r="CI23" s="34" t="str">
        <f t="array" ref="CI23">IF(ROWS(CI$4:CI23)&gt;CI$1,"",INDEX('malzeme montaj'!$C$1:$C$3329,SMALL(IF('malzeme montaj'!$B$1:$B$3329=CI$3,IF('malzeme montaj'!$C$1:$C$3329&lt;&gt;"",ROW('malzeme montaj'!$C$1:$C$3329))),ROWS(CI$4:CI23))))</f>
        <v/>
      </c>
      <c r="CJ23" s="34" t="str">
        <f t="array" ref="CJ23">IF(ROWS(CJ$4:CJ23)&gt;CJ$1,"",INDEX('malzeme montaj'!$C$1:$C$3329,SMALL(IF('malzeme montaj'!$B$1:$B$3329=CJ$3,IF('malzeme montaj'!$C$1:$C$3329&lt;&gt;"",ROW('malzeme montaj'!$C$1:$C$3329))),ROWS(CJ$4:CJ23))))</f>
        <v/>
      </c>
      <c r="CK23" s="34" t="str">
        <f t="array" ref="CK23">IF(ROWS(CK$4:CK23)&gt;CK$1,"",INDEX('malzeme montaj'!$C$1:$C$3329,SMALL(IF('malzeme montaj'!$B$1:$B$3329=CK$3,IF('malzeme montaj'!$C$1:$C$3329&lt;&gt;"",ROW('malzeme montaj'!$C$1:$C$3329))),ROWS(CK$4:CK23))))</f>
        <v/>
      </c>
      <c r="CL23" s="34" t="str">
        <f t="array" ref="CL23">IF(ROWS(CL$4:CL23)&gt;CL$1,"",INDEX('malzeme montaj'!$C$1:$C$3329,SMALL(IF('malzeme montaj'!$B$1:$B$3329=CL$3,IF('malzeme montaj'!$C$1:$C$3329&lt;&gt;"",ROW('malzeme montaj'!$C$1:$C$3329))),ROWS(CL$4:CL23))))</f>
        <v/>
      </c>
      <c r="CM23" s="34" t="str">
        <f t="array" ref="CM23">IF(ROWS(CM$4:CM23)&gt;CM$1,"",INDEX('malzeme montaj'!$C$1:$C$3329,SMALL(IF('malzeme montaj'!$B$1:$B$3329=CM$3,IF('malzeme montaj'!$C$1:$C$3329&lt;&gt;"",ROW('malzeme montaj'!$C$1:$C$3329))),ROWS(CM$4:CM23))))</f>
        <v/>
      </c>
      <c r="CN23" s="34" t="str">
        <f t="array" ref="CN23">IF(ROWS(CN$4:CN23)&gt;CN$1,"",INDEX('malzeme montaj'!$C$1:$C$3329,SMALL(IF('malzeme montaj'!$B$1:$B$3329=CN$3,IF('malzeme montaj'!$C$1:$C$3329&lt;&gt;"",ROW('malzeme montaj'!$C$1:$C$3329))),ROWS(CN$4:CN23))))</f>
        <v/>
      </c>
      <c r="CO23" s="34" t="str">
        <f t="array" ref="CO23">IF(ROWS(CO$4:CO23)&gt;CO$1,"",INDEX('malzeme montaj'!$C$1:$C$3329,SMALL(IF('malzeme montaj'!$B$1:$B$3329=CO$3,IF('malzeme montaj'!$C$1:$C$3329&lt;&gt;"",ROW('malzeme montaj'!$C$1:$C$3329))),ROWS(CO$4:CO23))))</f>
        <v/>
      </c>
      <c r="CP23" s="34" t="str">
        <f t="array" ref="CP23">IF(ROWS(CP$4:CP23)&gt;CP$1,"",INDEX('malzeme montaj'!$C$1:$C$3329,SMALL(IF('malzeme montaj'!$B$1:$B$3329=CP$3,IF('malzeme montaj'!$C$1:$C$3329&lt;&gt;"",ROW('malzeme montaj'!$C$1:$C$3329))),ROWS(CP$4:CP23))))</f>
        <v/>
      </c>
      <c r="CQ23" s="34" t="str">
        <f t="array" ref="CQ23">IF(ROWS(CQ$4:CQ23)&gt;CQ$1,"",INDEX('malzeme montaj'!$C$1:$C$3329,SMALL(IF('malzeme montaj'!$B$1:$B$3329=CQ$3,IF('malzeme montaj'!$C$1:$C$3329&lt;&gt;"",ROW('malzeme montaj'!$C$1:$C$3329))),ROWS(CQ$4:CQ23))))</f>
        <v/>
      </c>
      <c r="CR23" s="34" t="str">
        <f t="array" ref="CR23">IF(ROWS(CR$4:CR23)&gt;CR$1,"",INDEX('malzeme montaj'!$C$1:$C$3329,SMALL(IF('malzeme montaj'!$B$1:$B$3329=CR$3,IF('malzeme montaj'!$C$1:$C$3329&lt;&gt;"",ROW('malzeme montaj'!$C$1:$C$3329))),ROWS(CR$4:CR23))))</f>
        <v/>
      </c>
      <c r="CS23" s="34" t="str">
        <f t="array" ref="CS23">IF(ROWS(CS$4:CS23)&gt;CS$1,"",INDEX('malzeme montaj'!$C$1:$C$3329,SMALL(IF('malzeme montaj'!$B$1:$B$3329=CS$3,IF('malzeme montaj'!$C$1:$C$3329&lt;&gt;"",ROW('malzeme montaj'!$C$1:$C$3329))),ROWS(CS$4:CS23))))</f>
        <v/>
      </c>
      <c r="CT23" s="34" t="str">
        <f t="array" ref="CT23">IF(ROWS(CT$4:CT23)&gt;CT$1,"",INDEX('malzeme montaj'!$C$1:$C$3329,SMALL(IF('malzeme montaj'!$B$1:$B$3329=CT$3,IF('malzeme montaj'!$C$1:$C$3329&lt;&gt;"",ROW('malzeme montaj'!$C$1:$C$3329))),ROWS(CT$4:CT23))))</f>
        <v/>
      </c>
      <c r="CU23" s="34" t="str">
        <f t="array" ref="CU23">IF(ROWS(CU$4:CU23)&gt;CU$1,"",INDEX('malzeme montaj'!$C$1:$C$3329,SMALL(IF('malzeme montaj'!$B$1:$B$3329=CU$3,IF('malzeme montaj'!$C$1:$C$3329&lt;&gt;"",ROW('malzeme montaj'!$C$1:$C$3329))),ROWS(CU$4:CU23))))</f>
        <v/>
      </c>
      <c r="CV23" s="34" t="str">
        <f t="array" ref="CV23">IF(ROWS(CV$4:CV23)&gt;CV$1,"",INDEX('malzeme montaj'!$C$1:$C$3329,SMALL(IF('malzeme montaj'!$B$1:$B$3329=CV$3,IF('malzeme montaj'!$C$1:$C$3329&lt;&gt;"",ROW('malzeme montaj'!$C$1:$C$3329))),ROWS(CV$4:CV23))))</f>
        <v/>
      </c>
      <c r="CW23" s="34" t="str">
        <f t="array" ref="CW23">IF(ROWS(CW$4:CW23)&gt;CW$1,"",INDEX('malzeme montaj'!$C$1:$C$3329,SMALL(IF('malzeme montaj'!$B$1:$B$3329=CW$3,IF('malzeme montaj'!$C$1:$C$3329&lt;&gt;"",ROW('malzeme montaj'!$C$1:$C$3329))),ROWS(CW$4:CW23))))</f>
        <v/>
      </c>
      <c r="CX23" s="34" t="str">
        <f t="array" ref="CX23">IF(ROWS(CX$4:CX23)&gt;CX$1,"",INDEX('malzeme montaj'!$C$1:$C$3329,SMALL(IF('malzeme montaj'!$B$1:$B$3329=CX$3,IF('malzeme montaj'!$C$1:$C$3329&lt;&gt;"",ROW('malzeme montaj'!$C$1:$C$3329))),ROWS(CX$4:CX23))))</f>
        <v/>
      </c>
      <c r="CY23" s="34" t="str">
        <f t="array" ref="CY23">IF(ROWS(CY$4:CY23)&gt;CY$1,"",INDEX('malzeme montaj'!$C$1:$C$3329,SMALL(IF('malzeme montaj'!$B$1:$B$3329=CY$3,IF('malzeme montaj'!$C$1:$C$3329&lt;&gt;"",ROW('malzeme montaj'!$C$1:$C$3329))),ROWS(CY$4:CY23))))</f>
        <v/>
      </c>
      <c r="CZ23" s="34" t="str">
        <f t="array" ref="CZ23">IF(ROWS(CZ$4:CZ23)&gt;CZ$1,"",INDEX('malzeme montaj'!$C$1:$C$3329,SMALL(IF('malzeme montaj'!$B$1:$B$3329=CZ$3,IF('malzeme montaj'!$C$1:$C$3329&lt;&gt;"",ROW('malzeme montaj'!$C$1:$C$3329))),ROWS(CZ$4:CZ23))))</f>
        <v/>
      </c>
      <c r="DA23" s="34" t="str">
        <f t="array" ref="DA23">IF(ROWS(DA$4:DA23)&gt;DA$1,"",INDEX('malzeme montaj'!$C$1:$C$3329,SMALL(IF('malzeme montaj'!$B$1:$B$3329=DA$3,IF('malzeme montaj'!$C$1:$C$3329&lt;&gt;"",ROW('malzeme montaj'!$C$1:$C$3329))),ROWS(DA$4:DA23))))</f>
        <v/>
      </c>
      <c r="DB23" s="34" t="str">
        <f t="array" ref="DB23">IF(ROWS(DB$4:DB23)&gt;DB$1,"",INDEX('malzeme montaj'!$C$1:$C$3329,SMALL(IF('malzeme montaj'!$B$1:$B$3329=DB$3,IF('malzeme montaj'!$C$1:$C$3329&lt;&gt;"",ROW('malzeme montaj'!$C$1:$C$3329))),ROWS(DB$4:DB23))))</f>
        <v/>
      </c>
      <c r="DC23" s="34" t="str">
        <f t="array" ref="DC23">IF(ROWS(DC$4:DC23)&gt;DC$1,"",INDEX('malzeme montaj'!$C$1:$C$3329,SMALL(IF('malzeme montaj'!$B$1:$B$3329=DC$3,IF('malzeme montaj'!$C$1:$C$3329&lt;&gt;"",ROW('malzeme montaj'!$C$1:$C$3329))),ROWS(DC$4:DC23))))</f>
        <v/>
      </c>
      <c r="DD23" s="34" t="str">
        <f t="array" ref="DD23">IF(ROWS(DD$4:DD23)&gt;DD$1,"",INDEX('malzeme montaj'!$C$1:$C$3329,SMALL(IF('malzeme montaj'!$B$1:$B$3329=DD$3,IF('malzeme montaj'!$C$1:$C$3329&lt;&gt;"",ROW('malzeme montaj'!$C$1:$C$3329))),ROWS(DD$4:DD23))))</f>
        <v/>
      </c>
      <c r="DE23" s="34" t="str">
        <f t="array" ref="DE23">IF(ROWS(DE$4:DE23)&gt;DE$1,"",INDEX('malzeme montaj'!$C$1:$C$3329,SMALL(IF('malzeme montaj'!$B$1:$B$3329=DE$3,IF('malzeme montaj'!$C$1:$C$3329&lt;&gt;"",ROW('malzeme montaj'!$C$1:$C$3329))),ROWS(DE$4:DE23))))</f>
        <v/>
      </c>
      <c r="DF23" s="34" t="str">
        <f t="array" ref="DF23">IF(ROWS(DF$4:DF23)&gt;DF$1,"",INDEX('malzeme montaj'!$C$1:$C$3329,SMALL(IF('malzeme montaj'!$B$1:$B$3329=DF$3,IF('malzeme montaj'!$C$1:$C$3329&lt;&gt;"",ROW('malzeme montaj'!$C$1:$C$3329))),ROWS(DF$4:DF23))))</f>
        <v/>
      </c>
      <c r="DG23" s="34" t="str">
        <f t="array" ref="DG23">IF(ROWS(DG$4:DG23)&gt;DG$1,"",INDEX('malzeme montaj'!$C$1:$C$3329,SMALL(IF('malzeme montaj'!$B$1:$B$3329=DG$3,IF('malzeme montaj'!$C$1:$C$3329&lt;&gt;"",ROW('malzeme montaj'!$C$1:$C$3329))),ROWS(DG$4:DG23))))</f>
        <v/>
      </c>
      <c r="DH23" s="34" t="str">
        <f t="array" ref="DH23">IF(ROWS(DH$4:DH23)&gt;DH$1,"",INDEX('malzeme montaj'!$C$1:$C$3329,SMALL(IF('malzeme montaj'!$B$1:$B$3329=DH$3,IF('malzeme montaj'!$C$1:$C$3329&lt;&gt;"",ROW('malzeme montaj'!$C$1:$C$3329))),ROWS(DH$4:DH23))))</f>
        <v/>
      </c>
      <c r="DI23" s="34" t="str">
        <f t="array" ref="DI23">IF(ROWS(DI$4:DI23)&gt;DI$1,"",INDEX('malzeme montaj'!$C$1:$C$3329,SMALL(IF('malzeme montaj'!$B$1:$B$3329=DI$3,IF('malzeme montaj'!$C$1:$C$3329&lt;&gt;"",ROW('malzeme montaj'!$C$1:$C$3329))),ROWS(DI$4:DI23))))</f>
        <v/>
      </c>
      <c r="DJ23" s="34" t="str">
        <f t="array" ref="DJ23">IF(ROWS(DJ$4:DJ23)&gt;DJ$1,"",INDEX('malzeme montaj'!$C$1:$C$3329,SMALL(IF('malzeme montaj'!$B$1:$B$3329=DJ$3,IF('malzeme montaj'!$C$1:$C$3329&lt;&gt;"",ROW('malzeme montaj'!$C$1:$C$3329))),ROWS(DJ$4:DJ23))))</f>
        <v/>
      </c>
      <c r="DK23" s="34" t="str">
        <f t="array" ref="DK23">IF(ROWS(DK$4:DK23)&gt;DK$1,"",INDEX('malzeme montaj'!$C$1:$C$3329,SMALL(IF('malzeme montaj'!$B$1:$B$3329=DK$3,IF('malzeme montaj'!$C$1:$C$3329&lt;&gt;"",ROW('malzeme montaj'!$C$1:$C$3329))),ROWS(DK$4:DK23))))</f>
        <v/>
      </c>
      <c r="DL23" s="34" t="str">
        <f t="array" ref="DL23">IF(ROWS(DL$4:DL23)&gt;DL$1,"",INDEX('malzeme montaj'!$C$1:$C$3329,SMALL(IF('malzeme montaj'!$B$1:$B$3329=DL$3,IF('malzeme montaj'!$C$1:$C$3329&lt;&gt;"",ROW('malzeme montaj'!$C$1:$C$3329))),ROWS(DL$4:DL23))))</f>
        <v/>
      </c>
      <c r="DM23" s="34" t="str">
        <f t="array" ref="DM23">IF(ROWS(DM$4:DM23)&gt;DM$1,"",INDEX('malzeme montaj'!$C$1:$C$3329,SMALL(IF('malzeme montaj'!$B$1:$B$3329=DM$3,IF('malzeme montaj'!$C$1:$C$3329&lt;&gt;"",ROW('malzeme montaj'!$C$1:$C$3329))),ROWS(DM$4:DM23))))</f>
        <v/>
      </c>
      <c r="DN23" s="34" t="str">
        <f t="array" ref="DN23">IF(ROWS(DN$4:DN23)&gt;DN$1,"",INDEX('malzeme montaj'!$C$1:$C$3329,SMALL(IF('malzeme montaj'!$B$1:$B$3329=DN$3,IF('malzeme montaj'!$C$1:$C$3329&lt;&gt;"",ROW('malzeme montaj'!$C$1:$C$3329))),ROWS(DN$4:DN23))))</f>
        <v/>
      </c>
      <c r="DO23" s="34" t="str">
        <f t="array" ref="DO23">IF(ROWS(DO$4:DO23)&gt;DO$1,"",INDEX('malzeme montaj'!$C$1:$C$3329,SMALL(IF('malzeme montaj'!$B$1:$B$3329=DO$3,IF('malzeme montaj'!$C$1:$C$3329&lt;&gt;"",ROW('malzeme montaj'!$C$1:$C$3329))),ROWS(DO$4:DO23))))</f>
        <v/>
      </c>
      <c r="DP23" s="34" t="str">
        <f t="array" ref="DP23">IF(ROWS(DP$4:DP23)&gt;DP$1,"",INDEX('malzeme montaj'!$C$1:$C$3329,SMALL(IF('malzeme montaj'!$B$1:$B$3329=DP$3,IF('malzeme montaj'!$C$1:$C$3329&lt;&gt;"",ROW('malzeme montaj'!$C$1:$C$3329))),ROWS(DP$4:DP23))))</f>
        <v/>
      </c>
      <c r="DQ23" s="34" t="str">
        <f t="array" ref="DQ23">IF(ROWS(DQ$4:DQ23)&gt;DQ$1,"",INDEX('malzeme montaj'!$C$1:$C$3329,SMALL(IF('malzeme montaj'!$B$1:$B$3329=DQ$3,IF('malzeme montaj'!$C$1:$C$3329&lt;&gt;"",ROW('malzeme montaj'!$C$1:$C$3329))),ROWS(DQ$4:DQ23))))</f>
        <v/>
      </c>
      <c r="DR23" s="34" t="str">
        <f t="array" ref="DR23">IF(ROWS(DR$4:DR23)&gt;DR$1,"",INDEX('malzeme montaj'!$C$1:$C$3329,SMALL(IF('malzeme montaj'!$B$1:$B$3329=DR$3,IF('malzeme montaj'!$C$1:$C$3329&lt;&gt;"",ROW('malzeme montaj'!$C$1:$C$3329))),ROWS(DR$4:DR23))))</f>
        <v/>
      </c>
      <c r="DS23" s="34" t="str">
        <f t="array" ref="DS23">IF(ROWS(DS$4:DS23)&gt;DS$1,"",INDEX('malzeme montaj'!$C$1:$C$3329,SMALL(IF('malzeme montaj'!$B$1:$B$3329=DS$3,IF('malzeme montaj'!$C$1:$C$3329&lt;&gt;"",ROW('malzeme montaj'!$C$1:$C$3329))),ROWS(DS$4:DS23))))</f>
        <v/>
      </c>
      <c r="DT23" s="34" t="str">
        <f t="array" ref="DT23">IF(ROWS(DT$4:DT23)&gt;DT$1,"",INDEX('malzeme montaj'!$C$1:$C$3329,SMALL(IF('malzeme montaj'!$B$1:$B$3329=DT$3,IF('malzeme montaj'!$C$1:$C$3329&lt;&gt;"",ROW('malzeme montaj'!$C$1:$C$3329))),ROWS(DT$4:DT23))))</f>
        <v/>
      </c>
      <c r="DU23" s="34" t="str">
        <f t="array" ref="DU23">IF(ROWS(DU$4:DU23)&gt;DU$1,"",INDEX('malzeme montaj'!$C$1:$C$3329,SMALL(IF('malzeme montaj'!$B$1:$B$3329=DU$3,IF('malzeme montaj'!$C$1:$C$3329&lt;&gt;"",ROW('malzeme montaj'!$C$1:$C$3329))),ROWS(DU$4:DU23))))</f>
        <v/>
      </c>
      <c r="DV23" s="34" t="str">
        <f t="array" ref="DV23">IF(ROWS(DV$4:DV23)&gt;DV$1,"",INDEX('malzeme montaj'!$C$1:$C$3329,SMALL(IF('malzeme montaj'!$B$1:$B$3329=DV$3,IF('malzeme montaj'!$C$1:$C$3329&lt;&gt;"",ROW('malzeme montaj'!$C$1:$C$3329))),ROWS(DV$4:DV23))))</f>
        <v/>
      </c>
      <c r="DW23" s="34" t="str">
        <f t="array" ref="DW23">IF(ROWS(DW$4:DW23)&gt;DW$1,"",INDEX('malzeme montaj'!$C$1:$C$3329,SMALL(IF('malzeme montaj'!$B$1:$B$3329=DW$3,IF('malzeme montaj'!$C$1:$C$3329&lt;&gt;"",ROW('malzeme montaj'!$C$1:$C$3329))),ROWS(DW$4:DW23))))</f>
        <v/>
      </c>
      <c r="DX23" s="34" t="str">
        <f t="array" ref="DX23">IF(ROWS(DX$4:DX23)&gt;DX$1,"",INDEX('malzeme montaj'!$C$1:$C$3329,SMALL(IF('malzeme montaj'!$B$1:$B$3329=DX$3,IF('malzeme montaj'!$C$1:$C$3329&lt;&gt;"",ROW('malzeme montaj'!$C$1:$C$3329))),ROWS(DX$4:DX23))))</f>
        <v/>
      </c>
      <c r="DY23" s="34" t="str">
        <f t="array" ref="DY23">IF(ROWS(DY$4:DY23)&gt;DY$1,"",INDEX('malzeme montaj'!$C$1:$C$3329,SMALL(IF('malzeme montaj'!$B$1:$B$3329=DY$3,IF('malzeme montaj'!$C$1:$C$3329&lt;&gt;"",ROW('malzeme montaj'!$C$1:$C$3329))),ROWS(DY$4:DY23))))</f>
        <v/>
      </c>
      <c r="DZ23" s="34" t="str">
        <f t="array" ref="DZ23">IF(ROWS(DZ$4:DZ23)&gt;DZ$1,"",INDEX('malzeme montaj'!$C$1:$C$3329,SMALL(IF('malzeme montaj'!$B$1:$B$3329=DZ$3,IF('malzeme montaj'!$C$1:$C$3329&lt;&gt;"",ROW('malzeme montaj'!$C$1:$C$3329))),ROWS(DZ$4:DZ23))))</f>
        <v/>
      </c>
      <c r="EA23" s="34" t="str">
        <f t="array" ref="EA23">IF(ROWS(EA$4:EA23)&gt;EA$1,"",INDEX('malzeme montaj'!$C$1:$C$3329,SMALL(IF('malzeme montaj'!$B$1:$B$3329=EA$3,IF('malzeme montaj'!$C$1:$C$3329&lt;&gt;"",ROW('malzeme montaj'!$C$1:$C$3329))),ROWS(EA$4:EA23))))</f>
        <v/>
      </c>
      <c r="EB23" s="34" t="str">
        <f t="array" ref="EB23">IF(ROWS(EB$4:EB23)&gt;EB$1,"",INDEX('malzeme montaj'!$C$1:$C$3329,SMALL(IF('malzeme montaj'!$B$1:$B$3329=EB$3,IF('malzeme montaj'!$C$1:$C$3329&lt;&gt;"",ROW('malzeme montaj'!$C$1:$C$3329))),ROWS(EB$4:EB23))))</f>
        <v/>
      </c>
      <c r="EC23" s="34" t="str">
        <f t="array" ref="EC23">IF(ROWS(EC$4:EC23)&gt;EC$1,"",INDEX('malzeme montaj'!$C$1:$C$3329,SMALL(IF('malzeme montaj'!$B$1:$B$3329=EC$3,IF('malzeme montaj'!$C$1:$C$3329&lt;&gt;"",ROW('malzeme montaj'!$C$1:$C$3329))),ROWS(EC$4:EC23))))</f>
        <v/>
      </c>
      <c r="ED23" s="34" t="str">
        <f t="array" ref="ED23">IF(ROWS(ED$4:ED23)&gt;ED$1,"",INDEX('malzeme montaj'!$C$1:$C$3329,SMALL(IF('malzeme montaj'!$B$1:$B$3329=ED$3,IF('malzeme montaj'!$C$1:$C$3329&lt;&gt;"",ROW('malzeme montaj'!$C$1:$C$3329))),ROWS(ED$4:ED23))))</f>
        <v/>
      </c>
      <c r="EE23" s="34" t="str">
        <f t="array" ref="EE23">IF(ROWS(EE$4:EE23)&gt;EE$1,"",INDEX('malzeme montaj'!$C$1:$C$3329,SMALL(IF('malzeme montaj'!$B$1:$B$3329=EE$3,IF('malzeme montaj'!$C$1:$C$3329&lt;&gt;"",ROW('malzeme montaj'!$C$1:$C$3329))),ROWS(EE$4:EE23))))</f>
        <v/>
      </c>
      <c r="EF23" s="34" t="str">
        <f t="array" ref="EF23">IF(ROWS(EF$4:EF23)&gt;EF$1,"",INDEX('malzeme montaj'!$C$1:$C$3329,SMALL(IF('malzeme montaj'!$B$1:$B$3329=EF$3,IF('malzeme montaj'!$C$1:$C$3329&lt;&gt;"",ROW('malzeme montaj'!$C$1:$C$3329))),ROWS(EF$4:EF23))))</f>
        <v/>
      </c>
      <c r="EG23" s="34" t="str">
        <f t="array" ref="EG23">IF(ROWS(EG$4:EG23)&gt;EG$1,"",INDEX('malzeme montaj'!$C$1:$C$3329,SMALL(IF('malzeme montaj'!$B$1:$B$3329=EG$3,IF('malzeme montaj'!$C$1:$C$3329&lt;&gt;"",ROW('malzeme montaj'!$C$1:$C$3329))),ROWS(EG$4:EG23))))</f>
        <v/>
      </c>
      <c r="EH23" s="34" t="str">
        <f t="array" ref="EH23">IF(ROWS(EH$4:EH23)&gt;EH$1,"",INDEX('malzeme montaj'!$C$1:$C$3329,SMALL(IF('malzeme montaj'!$B$1:$B$3329=EH$3,IF('malzeme montaj'!$C$1:$C$3329&lt;&gt;"",ROW('malzeme montaj'!$C$1:$C$3329))),ROWS(EH$4:EH23))))</f>
        <v/>
      </c>
      <c r="EI23" s="34" t="str">
        <f t="array" ref="EI23">IF(ROWS(EI$4:EI23)&gt;EI$1,"",INDEX('malzeme montaj'!$C$1:$C$3329,SMALL(IF('malzeme montaj'!$B$1:$B$3329=EI$3,IF('malzeme montaj'!$C$1:$C$3329&lt;&gt;"",ROW('malzeme montaj'!$C$1:$C$3329))),ROWS(EI$4:EI23))))</f>
        <v/>
      </c>
      <c r="EJ23" s="34" t="str">
        <f t="array" ref="EJ23">IF(ROWS(EJ$4:EJ23)&gt;EJ$1,"",INDEX('malzeme montaj'!$C$1:$C$3329,SMALL(IF('malzeme montaj'!$B$1:$B$3329=EJ$3,IF('malzeme montaj'!$C$1:$C$3329&lt;&gt;"",ROW('malzeme montaj'!$C$1:$C$3329))),ROWS(EJ$4:EJ23))))</f>
        <v/>
      </c>
      <c r="EK23" s="34" t="str">
        <f t="array" ref="EK23">IF(ROWS(EK$4:EK23)&gt;EK$1,"",INDEX('malzeme montaj'!$C$1:$C$3329,SMALL(IF('malzeme montaj'!$B$1:$B$3329=EK$3,IF('malzeme montaj'!$C$1:$C$3329&lt;&gt;"",ROW('malzeme montaj'!$C$1:$C$3329))),ROWS(EK$4:EK23))))</f>
        <v/>
      </c>
      <c r="EL23" s="34" t="str">
        <f t="array" ref="EL23">IF(ROWS(EL$4:EL23)&gt;EL$1,"",INDEX('malzeme montaj'!$C$1:$C$3329,SMALL(IF('malzeme montaj'!$B$1:$B$3329=EL$3,IF('malzeme montaj'!$C$1:$C$3329&lt;&gt;"",ROW('malzeme montaj'!$C$1:$C$3329))),ROWS(EL$4:EL23))))</f>
        <v/>
      </c>
      <c r="EM23" s="34" t="str">
        <f t="array" ref="EM23">IF(ROWS(EM$4:EM23)&gt;EM$1,"",INDEX('malzeme montaj'!$C$1:$C$3329,SMALL(IF('malzeme montaj'!$B$1:$B$3329=EM$3,IF('malzeme montaj'!$C$1:$C$3329&lt;&gt;"",ROW('malzeme montaj'!$C$1:$C$3329))),ROWS(EM$4:EM23))))</f>
        <v/>
      </c>
      <c r="EN23" s="34" t="str">
        <f t="array" ref="EN23">IF(ROWS(EN$4:EN23)&gt;EN$1,"",INDEX('malzeme montaj'!$C$1:$C$3329,SMALL(IF('malzeme montaj'!$B$1:$B$3329=EN$3,IF('malzeme montaj'!$C$1:$C$3329&lt;&gt;"",ROW('malzeme montaj'!$C$1:$C$3329))),ROWS(EN$4:EN23))))</f>
        <v/>
      </c>
      <c r="EO23" s="34" t="str">
        <f t="array" ref="EO23">IF(ROWS(EO$4:EO23)&gt;EO$1,"",INDEX('malzeme montaj'!$C$1:$C$3329,SMALL(IF('malzeme montaj'!$B$1:$B$3329=EO$3,IF('malzeme montaj'!$C$1:$C$3329&lt;&gt;"",ROW('malzeme montaj'!$C$1:$C$3329))),ROWS(EO$4:EO23))))</f>
        <v/>
      </c>
      <c r="EP23" s="34" t="str">
        <f t="array" ref="EP23">IF(ROWS(EP$4:EP23)&gt;EP$1,"",INDEX('malzeme montaj'!$C$1:$C$3329,SMALL(IF('malzeme montaj'!$B$1:$B$3329=EP$3,IF('malzeme montaj'!$C$1:$C$3329&lt;&gt;"",ROW('malzeme montaj'!$C$1:$C$3329))),ROWS(EP$4:EP23))))</f>
        <v/>
      </c>
      <c r="EQ23" s="34" t="str">
        <f t="array" ref="EQ23">IF(ROWS(EQ$4:EQ23)&gt;EQ$1,"",INDEX('malzeme montaj'!$C$1:$C$3329,SMALL(IF('malzeme montaj'!$B$1:$B$3329=EQ$3,IF('malzeme montaj'!$C$1:$C$3329&lt;&gt;"",ROW('malzeme montaj'!$C$1:$C$3329))),ROWS(EQ$4:EQ23))))</f>
        <v/>
      </c>
      <c r="ER23" s="34" t="str">
        <f t="array" ref="ER23">IF(ROWS(ER$4:ER23)&gt;ER$1,"",INDEX('malzeme montaj'!$C$1:$C$3329,SMALL(IF('malzeme montaj'!$B$1:$B$3329=ER$3,IF('malzeme montaj'!$C$1:$C$3329&lt;&gt;"",ROW('malzeme montaj'!$C$1:$C$3329))),ROWS(ER$4:ER23))))</f>
        <v/>
      </c>
      <c r="ES23" s="34" t="str">
        <f t="array" ref="ES23">IF(ROWS(ES$4:ES23)&gt;ES$1,"",INDEX('malzeme montaj'!$C$1:$C$3329,SMALL(IF('malzeme montaj'!$B$1:$B$3329=ES$3,IF('malzeme montaj'!$C$1:$C$3329&lt;&gt;"",ROW('malzeme montaj'!$C$1:$C$3329))),ROWS(ES$4:ES23))))</f>
        <v/>
      </c>
      <c r="ET23" s="34" t="str">
        <f t="array" ref="ET23">IF(ROWS(ET$4:ET23)&gt;ET$1,"",INDEX('malzeme montaj'!$C$1:$C$3329,SMALL(IF('malzeme montaj'!$B$1:$B$3329=ET$3,IF('malzeme montaj'!$C$1:$C$3329&lt;&gt;"",ROW('malzeme montaj'!$C$1:$C$3329))),ROWS(ET$4:ET23))))</f>
        <v/>
      </c>
      <c r="EU23" s="34" t="str">
        <f t="array" ref="EU23">IF(ROWS(EU$4:EU23)&gt;EU$1,"",INDEX('malzeme montaj'!$C$1:$C$3329,SMALL(IF('malzeme montaj'!$B$1:$B$3329=EU$3,IF('malzeme montaj'!$C$1:$C$3329&lt;&gt;"",ROW('malzeme montaj'!$C$1:$C$3329))),ROWS(EU$4:EU23))))</f>
        <v/>
      </c>
      <c r="EV23" s="34" t="str">
        <f t="array" ref="EV23">IF(ROWS(EV$4:EV23)&gt;EV$1,"",INDEX('malzeme montaj'!$C$1:$C$3329,SMALL(IF('malzeme montaj'!$B$1:$B$3329=EV$3,IF('malzeme montaj'!$C$1:$C$3329&lt;&gt;"",ROW('malzeme montaj'!$C$1:$C$3329))),ROWS(EV$4:EV23))))</f>
        <v/>
      </c>
      <c r="EW23" s="34" t="str">
        <f t="array" ref="EW23">IF(ROWS(EW$4:EW23)&gt;EW$1,"",INDEX('malzeme montaj'!$C$1:$C$3329,SMALL(IF('malzeme montaj'!$B$1:$B$3329=EW$3,IF('malzeme montaj'!$C$1:$C$3329&lt;&gt;"",ROW('malzeme montaj'!$C$1:$C$3329))),ROWS(EW$4:EW23))))</f>
        <v/>
      </c>
    </row>
    <row r="24" spans="1:153">
      <c r="A24" s="38" t="str">
        <f t="array" ref="A24">IF(ROWS(A$4:A24)&gt;A$1,"",INDEX('malzeme montaj'!$C$1:$C$3329,SMALL(IF('malzeme montaj'!$B$1:$B$3329=A$3,IF('malzeme montaj'!$C$1:$C$3329&lt;&gt;"",ROW('malzeme montaj'!$C$1:$C$3329))),ROWS(A$4:A24))))</f>
        <v/>
      </c>
      <c r="B24" s="38" t="str">
        <f t="array" ref="B24">IF(ROWS(B$4:B24)&gt;B$1,"",INDEX('malzeme montaj'!$C$1:$C$3329,SMALL(IF('malzeme montaj'!$B$1:$B$3329=B$3,IF('malzeme montaj'!$C$1:$C$3329&lt;&gt;"",ROW('malzeme montaj'!$C$1:$C$3329))),ROWS(B$4:B24))))</f>
        <v/>
      </c>
      <c r="C24" s="38" t="str">
        <f t="array" ref="C24">IF(ROWS(C$4:C24)&gt;C$1,"",INDEX('malzeme montaj'!$C$1:$C$3329,SMALL(IF('malzeme montaj'!$B$1:$B$3329=C$3,IF('malzeme montaj'!$C$1:$C$3329&lt;&gt;"",ROW('malzeme montaj'!$C$1:$C$3329))),ROWS(C$4:C24))))</f>
        <v/>
      </c>
      <c r="D24" s="38" t="str">
        <f t="array" ref="D24">IF(ROWS(D$4:D24)&gt;D$1,"",INDEX('malzeme montaj'!$C$1:$C$3329,SMALL(IF('malzeme montaj'!$B$1:$B$3329=D$3,IF('malzeme montaj'!$C$1:$C$3329&lt;&gt;"",ROW('malzeme montaj'!$C$1:$C$3329))),ROWS(D$4:D24))))</f>
        <v/>
      </c>
      <c r="E24" s="38" t="str">
        <f t="array" ref="E24">IF(ROWS(E$4:E24)&gt;E$1,"",INDEX('malzeme montaj'!$C$1:$C$3329,SMALL(IF('malzeme montaj'!$B$1:$B$3329=E$3,IF('malzeme montaj'!$C$1:$C$3329&lt;&gt;"",ROW('malzeme montaj'!$C$1:$C$3329))),ROWS(E$4:E24))))</f>
        <v/>
      </c>
      <c r="F24" s="38" t="str">
        <f t="array" ref="F24">IF(ROWS(F$4:F24)&gt;F$1,"",INDEX('malzeme montaj'!$C$1:$C$3329,SMALL(IF('malzeme montaj'!$B$1:$B$3329=F$3,IF('malzeme montaj'!$C$1:$C$3329&lt;&gt;"",ROW('malzeme montaj'!$C$1:$C$3329))),ROWS(F$4:F24))))</f>
        <v/>
      </c>
      <c r="G24" s="38" t="str">
        <f t="array" ref="G24">IF(ROWS(G$4:G24)&gt;G$1,"",INDEX('malzeme montaj'!$C$1:$C$3329,SMALL(IF('malzeme montaj'!$B$1:$B$3329=G$3,IF('malzeme montaj'!$C$1:$C$3329&lt;&gt;"",ROW('malzeme montaj'!$C$1:$C$3329))),ROWS(G$4:G24))))</f>
        <v/>
      </c>
      <c r="H24" s="38" t="str">
        <f t="array" ref="H24">IF(ROWS(H$4:H24)&gt;H$1,"",INDEX('malzeme montaj'!$C$1:$C$3329,SMALL(IF('malzeme montaj'!$B$1:$B$3329=H$3,IF('malzeme montaj'!$C$1:$C$3329&lt;&gt;"",ROW('malzeme montaj'!$C$1:$C$3329))),ROWS(H$4:H24))))</f>
        <v/>
      </c>
      <c r="I24" s="38" t="str">
        <f t="array" ref="I24">IF(ROWS(I$4:I24)&gt;I$1,"",INDEX('malzeme montaj'!$C$1:$C$3329,SMALL(IF('malzeme montaj'!$B$1:$B$3329=I$3,IF('malzeme montaj'!$C$1:$C$3329&lt;&gt;"",ROW('malzeme montaj'!$C$1:$C$3329))),ROWS(I$4:I24))))</f>
        <v/>
      </c>
      <c r="J24" s="38" t="str">
        <f t="array" ref="J24">IF(ROWS(J$4:J24)&gt;J$1,"",INDEX('malzeme montaj'!$C$1:$C$3329,SMALL(IF('malzeme montaj'!$B$1:$B$3329=J$3,IF('malzeme montaj'!$C$1:$C$3329&lt;&gt;"",ROW('malzeme montaj'!$C$1:$C$3329))),ROWS(J$4:J24))))</f>
        <v/>
      </c>
      <c r="K24" s="38" t="str">
        <f t="array" ref="K24">IF(ROWS(K$4:K24)&gt;K$1,"",INDEX('malzeme montaj'!$C$1:$C$3329,SMALL(IF('malzeme montaj'!$B$1:$B$3329=K$3,IF('malzeme montaj'!$C$1:$C$3329&lt;&gt;"",ROW('malzeme montaj'!$C$1:$C$3329))),ROWS(K$4:K24))))</f>
        <v/>
      </c>
      <c r="L24" s="38" t="str">
        <f t="array" ref="L24">IF(ROWS(L$4:L24)&gt;L$1,"",INDEX('malzeme montaj'!$C$1:$C$3329,SMALL(IF('malzeme montaj'!$B$1:$B$3329=L$3,IF('malzeme montaj'!$C$1:$C$3329&lt;&gt;"",ROW('malzeme montaj'!$C$1:$C$3329))),ROWS(L$4:L24))))</f>
        <v/>
      </c>
      <c r="M24" s="38" t="str">
        <f t="array" ref="M24">IF(ROWS(M$4:M24)&gt;M$1,"",INDEX('malzeme montaj'!$C$1:$C$3329,SMALL(IF('malzeme montaj'!$B$1:$B$3329=M$3,IF('malzeme montaj'!$C$1:$C$3329&lt;&gt;"",ROW('malzeme montaj'!$C$1:$C$3329))),ROWS(M$4:M24))))</f>
        <v/>
      </c>
      <c r="N24" s="38" t="str">
        <f t="array" ref="N24">IF(ROWS(N$4:N24)&gt;N$1,"",INDEX('malzeme montaj'!$C$1:$C$3329,SMALL(IF('malzeme montaj'!$B$1:$B$3329=N$3,IF('malzeme montaj'!$C$1:$C$3329&lt;&gt;"",ROW('malzeme montaj'!$C$1:$C$3329))),ROWS(N$4:N24))))</f>
        <v/>
      </c>
      <c r="O24" s="38" t="str">
        <f t="array" ref="O24">IF(ROWS(O$4:O24)&gt;O$1,"",INDEX('malzeme montaj'!$C$1:$C$3329,SMALL(IF('malzeme montaj'!$B$1:$B$3329=O$3,IF('malzeme montaj'!$C$1:$C$3329&lt;&gt;"",ROW('malzeme montaj'!$C$1:$C$3329))),ROWS(O$4:O24))))</f>
        <v/>
      </c>
      <c r="P24" s="38" t="str">
        <f t="array" ref="P24">IF(ROWS(P$4:P24)&gt;P$1,"",INDEX('malzeme montaj'!$C$1:$C$3329,SMALL(IF('malzeme montaj'!$B$1:$B$3329=P$3,IF('malzeme montaj'!$C$1:$C$3329&lt;&gt;"",ROW('malzeme montaj'!$C$1:$C$3329))),ROWS(P$4:P24))))</f>
        <v/>
      </c>
      <c r="Q24" s="38" t="str">
        <f t="array" ref="Q24">IF(ROWS(Q$4:Q24)&gt;Q$1,"",INDEX('malzeme montaj'!$C$1:$C$3329,SMALL(IF('malzeme montaj'!$B$1:$B$3329=Q$3,IF('malzeme montaj'!$C$1:$C$3329&lt;&gt;"",ROW('malzeme montaj'!$C$1:$C$3329))),ROWS(Q$4:Q24))))</f>
        <v/>
      </c>
      <c r="R24" s="38" t="str">
        <f t="array" ref="R24">IF(ROWS(R$4:R24)&gt;R$1,"",INDEX('malzeme montaj'!$C$1:$C$3329,SMALL(IF('malzeme montaj'!$B$1:$B$3329=R$3,IF('malzeme montaj'!$C$1:$C$3329&lt;&gt;"",ROW('malzeme montaj'!$C$1:$C$3329))),ROWS(R$4:R24))))</f>
        <v/>
      </c>
      <c r="S24" s="38" t="str">
        <f t="array" ref="S24">IF(ROWS(S$4:S24)&gt;S$1,"",INDEX('malzeme montaj'!$C$1:$C$3329,SMALL(IF('malzeme montaj'!$B$1:$B$3329=S$3,IF('malzeme montaj'!$C$1:$C$3329&lt;&gt;"",ROW('malzeme montaj'!$C$1:$C$3329))),ROWS(S$4:S24))))</f>
        <v/>
      </c>
      <c r="T24" s="38" t="str">
        <f t="array" ref="T24">IF(ROWS(T$4:T24)&gt;T$1,"",INDEX('malzeme montaj'!$C$1:$C$3329,SMALL(IF('malzeme montaj'!$B$1:$B$3329=T$3,IF('malzeme montaj'!$C$1:$C$3329&lt;&gt;"",ROW('malzeme montaj'!$C$1:$C$3329))),ROWS(T$4:T24))))</f>
        <v/>
      </c>
      <c r="U24" s="38" t="str">
        <f t="array" ref="U24">IF(ROWS(U$4:U24)&gt;U$1,"",INDEX('malzeme montaj'!$C$1:$C$3329,SMALL(IF('malzeme montaj'!$B$1:$B$3329=U$3,IF('malzeme montaj'!$C$1:$C$3329&lt;&gt;"",ROW('malzeme montaj'!$C$1:$C$3329))),ROWS(U$4:U24))))</f>
        <v/>
      </c>
      <c r="V24" s="38" t="str">
        <f t="array" ref="V24">IF(ROWS(V$4:V24)&gt;V$1,"",INDEX('malzeme montaj'!$C$1:$C$3329,SMALL(IF('malzeme montaj'!$B$1:$B$3329=V$3,IF('malzeme montaj'!$C$1:$C$3329&lt;&gt;"",ROW('malzeme montaj'!$C$1:$C$3329))),ROWS(V$4:V24))))</f>
        <v/>
      </c>
      <c r="W24" s="38" t="str">
        <f t="array" ref="W24">IF(ROWS(W$4:W24)&gt;W$1,"",INDEX('malzeme montaj'!$C$1:$C$3329,SMALL(IF('malzeme montaj'!$B$1:$B$3329=W$3,IF('malzeme montaj'!$C$1:$C$3329&lt;&gt;"",ROW('malzeme montaj'!$C$1:$C$3329))),ROWS(W$4:W24))))</f>
        <v/>
      </c>
      <c r="X24" s="38" t="str">
        <f t="array" ref="X24">IF(ROWS(X$4:X24)&gt;X$1,"",INDEX('malzeme montaj'!$C$1:$C$3329,SMALL(IF('malzeme montaj'!$B$1:$B$3329=X$3,IF('malzeme montaj'!$C$1:$C$3329&lt;&gt;"",ROW('malzeme montaj'!$C$1:$C$3329))),ROWS(X$4:X24))))</f>
        <v/>
      </c>
      <c r="Y24" s="38" t="str">
        <f t="array" ref="Y24">IF(ROWS(Y$4:Y24)&gt;Y$1,"",INDEX('malzeme montaj'!$C$1:$C$3329,SMALL(IF('malzeme montaj'!$B$1:$B$3329=Y$3,IF('malzeme montaj'!$C$1:$C$3329&lt;&gt;"",ROW('malzeme montaj'!$C$1:$C$3329))),ROWS(Y$4:Y24))))</f>
        <v/>
      </c>
      <c r="Z24" s="38" t="str">
        <f t="array" ref="Z24">IF(ROWS(Z$4:Z24)&gt;Z$1,"",INDEX('malzeme montaj'!$C$1:$C$3329,SMALL(IF('malzeme montaj'!$B$1:$B$3329=Z$3,IF('malzeme montaj'!$C$1:$C$3329&lt;&gt;"",ROW('malzeme montaj'!$C$1:$C$3329))),ROWS(Z$4:Z24))))</f>
        <v/>
      </c>
      <c r="AA24" s="38" t="str">
        <f t="array" ref="AA24">IF(ROWS(AA$4:AA24)&gt;AA$1,"",INDEX('malzeme montaj'!$C$1:$C$3329,SMALL(IF('malzeme montaj'!$B$1:$B$3329=AA$3,IF('malzeme montaj'!$C$1:$C$3329&lt;&gt;"",ROW('malzeme montaj'!$C$1:$C$3329))),ROWS(AA$4:AA24))))</f>
        <v/>
      </c>
      <c r="AB24" s="38" t="str">
        <f t="array" ref="AB24">IF(ROWS(AB$4:AB24)&gt;AB$1,"",INDEX('malzeme montaj'!$C$1:$C$3329,SMALL(IF('malzeme montaj'!$B$1:$B$3329=AB$3,IF('malzeme montaj'!$C$1:$C$3329&lt;&gt;"",ROW('malzeme montaj'!$C$1:$C$3329))),ROWS(AB$4:AB24))))</f>
        <v/>
      </c>
      <c r="AC24" s="38" t="str">
        <f t="array" ref="AC24">IF(ROWS(AC$4:AC24)&gt;AC$1,"",INDEX('malzeme montaj'!$C$1:$C$3329,SMALL(IF('malzeme montaj'!$B$1:$B$3329=AC$3,IF('malzeme montaj'!$C$1:$C$3329&lt;&gt;"",ROW('malzeme montaj'!$C$1:$C$3329))),ROWS(AC$4:AC24))))</f>
        <v/>
      </c>
      <c r="AD24" s="38" t="str">
        <f t="array" ref="AD24">IF(ROWS(AD$4:AD24)&gt;AD$1,"",INDEX('malzeme montaj'!$C$1:$C$3329,SMALL(IF('malzeme montaj'!$B$1:$B$3329=AD$3,IF('malzeme montaj'!$C$1:$C$3329&lt;&gt;"",ROW('malzeme montaj'!$C$1:$C$3329))),ROWS(AD$4:AD24))))</f>
        <v/>
      </c>
      <c r="AE24" s="38" t="str">
        <f t="array" ref="AE24">IF(ROWS(AE$4:AE24)&gt;AE$1,"",INDEX('malzeme montaj'!$C$1:$C$3329,SMALL(IF('malzeme montaj'!$B$1:$B$3329=AE$3,IF('malzeme montaj'!$C$1:$C$3329&lt;&gt;"",ROW('malzeme montaj'!$C$1:$C$3329))),ROWS(AE$4:AE24))))</f>
        <v/>
      </c>
      <c r="AF24" s="38" t="str">
        <f t="array" ref="AF24">IF(ROWS(AF$4:AF24)&gt;AF$1,"",INDEX('malzeme montaj'!$C$1:$C$3329,SMALL(IF('malzeme montaj'!$B$1:$B$3329=AF$3,IF('malzeme montaj'!$C$1:$C$3329&lt;&gt;"",ROW('malzeme montaj'!$C$1:$C$3329))),ROWS(AF$4:AF24))))</f>
        <v/>
      </c>
      <c r="AG24" s="38" t="str">
        <f t="array" ref="AG24">IF(ROWS(AG$4:AG24)&gt;AG$1,"",INDEX('malzeme montaj'!$C$1:$C$3329,SMALL(IF('malzeme montaj'!$B$1:$B$3329=AG$3,IF('malzeme montaj'!$C$1:$C$3329&lt;&gt;"",ROW('malzeme montaj'!$C$1:$C$3329))),ROWS(AG$4:AG24))))</f>
        <v/>
      </c>
      <c r="AH24" s="38" t="str">
        <f t="array" ref="AH24">IF(ROWS(AH$4:AH24)&gt;AH$1,"",INDEX('malzeme montaj'!$C$1:$C$3329,SMALL(IF('malzeme montaj'!$B$1:$B$3329=AH$3,IF('malzeme montaj'!$C$1:$C$3329&lt;&gt;"",ROW('malzeme montaj'!$C$1:$C$3329))),ROWS(AH$4:AH24))))</f>
        <v/>
      </c>
      <c r="AI24" s="38" t="str">
        <f t="array" ref="AI24">IF(ROWS(AI$4:AI24)&gt;AI$1,"",INDEX('malzeme montaj'!$C$1:$C$3329,SMALL(IF('malzeme montaj'!$B$1:$B$3329=AI$3,IF('malzeme montaj'!$C$1:$C$3329&lt;&gt;"",ROW('malzeme montaj'!$C$1:$C$3329))),ROWS(AI$4:AI24))))</f>
        <v/>
      </c>
      <c r="AJ24" s="38" t="str">
        <f t="array" ref="AJ24">IF(ROWS(AJ$4:AJ24)&gt;AJ$1,"",INDEX('malzeme montaj'!$C$1:$C$3329,SMALL(IF('malzeme montaj'!$B$1:$B$3329=AJ$3,IF('malzeme montaj'!$C$1:$C$3329&lt;&gt;"",ROW('malzeme montaj'!$C$1:$C$3329))),ROWS(AJ$4:AJ24))))</f>
        <v/>
      </c>
      <c r="AK24" s="38" t="str">
        <f t="array" ref="AK24">IF(ROWS(AK$4:AK24)&gt;AK$1,"",INDEX('malzeme montaj'!$C$1:$C$3329,SMALL(IF('malzeme montaj'!$B$1:$B$3329=AK$3,IF('malzeme montaj'!$C$1:$C$3329&lt;&gt;"",ROW('malzeme montaj'!$C$1:$C$3329))),ROWS(AK$4:AK24))))</f>
        <v/>
      </c>
      <c r="AL24" s="38" t="str">
        <f t="array" ref="AL24">IF(ROWS(AL$4:AL24)&gt;AL$1,"",INDEX('malzeme montaj'!$C$1:$C$3329,SMALL(IF('malzeme montaj'!$B$1:$B$3329=AL$3,IF('malzeme montaj'!$C$1:$C$3329&lt;&gt;"",ROW('malzeme montaj'!$C$1:$C$3329))),ROWS(AL$4:AL24))))</f>
        <v/>
      </c>
      <c r="AM24" s="38" t="str">
        <f t="array" ref="AM24">IF(ROWS(AM$4:AM24)&gt;AM$1,"",INDEX('malzeme montaj'!$C$1:$C$3329,SMALL(IF('malzeme montaj'!$B$1:$B$3329=AM$3,IF('malzeme montaj'!$C$1:$C$3329&lt;&gt;"",ROW('malzeme montaj'!$C$1:$C$3329))),ROWS(AM$4:AM24))))</f>
        <v/>
      </c>
      <c r="AN24" s="38" t="str">
        <f t="array" ref="AN24">IF(ROWS(AN$4:AN24)&gt;AN$1,"",INDEX('malzeme montaj'!$C$1:$C$3329,SMALL(IF('malzeme montaj'!$B$1:$B$3329=AN$3,IF('malzeme montaj'!$C$1:$C$3329&lt;&gt;"",ROW('malzeme montaj'!$C$1:$C$3329))),ROWS(AN$4:AN24))))</f>
        <v/>
      </c>
      <c r="AO24" s="38" t="str">
        <f t="array" ref="AO24">IF(ROWS(AO$4:AO24)&gt;AO$1,"",INDEX('malzeme montaj'!$C$1:$C$3329,SMALL(IF('malzeme montaj'!$B$1:$B$3329=AO$3,IF('malzeme montaj'!$C$1:$C$3329&lt;&gt;"",ROW('malzeme montaj'!$C$1:$C$3329))),ROWS(AO$4:AO24))))</f>
        <v/>
      </c>
      <c r="AP24" s="38" t="str">
        <f t="array" ref="AP24">IF(ROWS(AP$4:AP24)&gt;AP$1,"",INDEX('malzeme montaj'!$C$1:$C$3329,SMALL(IF('malzeme montaj'!$B$1:$B$3329=AP$3,IF('malzeme montaj'!$C$1:$C$3329&lt;&gt;"",ROW('malzeme montaj'!$C$1:$C$3329))),ROWS(AP$4:AP24))))</f>
        <v/>
      </c>
      <c r="AQ24" s="38" t="str">
        <f t="array" ref="AQ24">IF(ROWS(AQ$4:AQ24)&gt;AQ$1,"",INDEX('malzeme montaj'!$C$1:$C$3329,SMALL(IF('malzeme montaj'!$B$1:$B$3329=AQ$3,IF('malzeme montaj'!$C$1:$C$3329&lt;&gt;"",ROW('malzeme montaj'!$C$1:$C$3329))),ROWS(AQ$4:AQ24))))</f>
        <v/>
      </c>
      <c r="AR24" s="38" t="str">
        <f t="array" ref="AR24">IF(ROWS(AR$4:AR24)&gt;AR$1,"",INDEX('malzeme montaj'!$C$1:$C$3329,SMALL(IF('malzeme montaj'!$B$1:$B$3329=AR$3,IF('malzeme montaj'!$C$1:$C$3329&lt;&gt;"",ROW('malzeme montaj'!$C$1:$C$3329))),ROWS(AR$4:AR24))))</f>
        <v/>
      </c>
      <c r="AS24" s="38" t="str">
        <f t="array" ref="AS24">IF(ROWS(AS$4:AS24)&gt;AS$1,"",INDEX('malzeme montaj'!$C$1:$C$3329,SMALL(IF('malzeme montaj'!$B$1:$B$3329=AS$3,IF('malzeme montaj'!$C$1:$C$3329&lt;&gt;"",ROW('malzeme montaj'!$C$1:$C$3329))),ROWS(AS$4:AS24))))</f>
        <v/>
      </c>
      <c r="AT24" s="38" t="str">
        <f t="array" ref="AT24">IF(ROWS(AT$4:AT24)&gt;AT$1,"",INDEX('malzeme montaj'!$C$1:$C$3329,SMALL(IF('malzeme montaj'!$B$1:$B$3329=AT$3,IF('malzeme montaj'!$C$1:$C$3329&lt;&gt;"",ROW('malzeme montaj'!$C$1:$C$3329))),ROWS(AT$4:AT24))))</f>
        <v/>
      </c>
      <c r="AU24" s="38" t="str">
        <f t="array" ref="AU24">IF(ROWS(AU$4:AU24)&gt;AU$1,"",INDEX('malzeme montaj'!$C$1:$C$3329,SMALL(IF('malzeme montaj'!$B$1:$B$3329=AU$3,IF('malzeme montaj'!$C$1:$C$3329&lt;&gt;"",ROW('malzeme montaj'!$C$1:$C$3329))),ROWS(AU$4:AU24))))</f>
        <v/>
      </c>
      <c r="AV24" s="38" t="str">
        <f t="array" ref="AV24">IF(ROWS(AV$4:AV24)&gt;AV$1,"",INDEX('malzeme montaj'!$C$1:$C$3329,SMALL(IF('malzeme montaj'!$B$1:$B$3329=AV$3,IF('malzeme montaj'!$C$1:$C$3329&lt;&gt;"",ROW('malzeme montaj'!$C$1:$C$3329))),ROWS(AV$4:AV24))))</f>
        <v/>
      </c>
      <c r="AW24" s="38" t="str">
        <f t="array" ref="AW24">IF(ROWS(AW$4:AW24)&gt;AW$1,"",INDEX('malzeme montaj'!$C$1:$C$3329,SMALL(IF('malzeme montaj'!$B$1:$B$3329=AW$3,IF('malzeme montaj'!$C$1:$C$3329&lt;&gt;"",ROW('malzeme montaj'!$C$1:$C$3329))),ROWS(AW$4:AW24))))</f>
        <v/>
      </c>
      <c r="AX24" s="38" t="str">
        <f t="array" ref="AX24">IF(ROWS(AX$4:AX24)&gt;AX$1,"",INDEX('malzeme montaj'!$C$1:$C$3329,SMALL(IF('malzeme montaj'!$B$1:$B$3329=AX$3,IF('malzeme montaj'!$C$1:$C$3329&lt;&gt;"",ROW('malzeme montaj'!$C$1:$C$3329))),ROWS(AX$4:AX24))))</f>
        <v/>
      </c>
      <c r="AY24" s="38" t="str">
        <f t="array" ref="AY24">IF(ROWS(AY$4:AY24)&gt;AY$1,"",INDEX('malzeme montaj'!$C$1:$C$3329,SMALL(IF('malzeme montaj'!$B$1:$B$3329=AY$3,IF('malzeme montaj'!$C$1:$C$3329&lt;&gt;"",ROW('malzeme montaj'!$C$1:$C$3329))),ROWS(AY$4:AY24))))</f>
        <v/>
      </c>
      <c r="AZ24" s="38" t="str">
        <f t="array" ref="AZ24">IF(ROWS(AZ$4:AZ24)&gt;AZ$1,"",INDEX('malzeme montaj'!$C$1:$C$3329,SMALL(IF('malzeme montaj'!$B$1:$B$3329=AZ$3,IF('malzeme montaj'!$C$1:$C$3329&lt;&gt;"",ROW('malzeme montaj'!$C$1:$C$3329))),ROWS(AZ$4:AZ24))))</f>
        <v/>
      </c>
      <c r="BA24" s="38" t="str">
        <f t="array" ref="BA24">IF(ROWS(BA$4:BA24)&gt;BA$1,"",INDEX('malzeme montaj'!$C$1:$C$3329,SMALL(IF('malzeme montaj'!$B$1:$B$3329=BA$3,IF('malzeme montaj'!$C$1:$C$3329&lt;&gt;"",ROW('malzeme montaj'!$C$1:$C$3329))),ROWS(BA$4:BA24))))</f>
        <v/>
      </c>
      <c r="BB24" s="38" t="str">
        <f t="array" ref="BB24">IF(ROWS(BB$4:BB24)&gt;BB$1,"",INDEX('malzeme montaj'!$C$1:$C$3329,SMALL(IF('malzeme montaj'!$B$1:$B$3329=BB$3,IF('malzeme montaj'!$C$1:$C$3329&lt;&gt;"",ROW('malzeme montaj'!$C$1:$C$3329))),ROWS(BB$4:BB24))))</f>
        <v/>
      </c>
      <c r="BC24" s="38" t="str">
        <f t="array" ref="BC24">IF(ROWS(BC$4:BC24)&gt;BC$1,"",INDEX('malzeme montaj'!$C$1:$C$3329,SMALL(IF('malzeme montaj'!$B$1:$B$3329=BC$3,IF('malzeme montaj'!$C$1:$C$3329&lt;&gt;"",ROW('malzeme montaj'!$C$1:$C$3329))),ROWS(BC$4:BC24))))</f>
        <v/>
      </c>
      <c r="BD24" s="38" t="str">
        <f t="array" ref="BD24">IF(ROWS(BD$4:BD24)&gt;BD$1,"",INDEX('malzeme montaj'!$C$1:$C$3329,SMALL(IF('malzeme montaj'!$B$1:$B$3329=BD$3,IF('malzeme montaj'!$C$1:$C$3329&lt;&gt;"",ROW('malzeme montaj'!$C$1:$C$3329))),ROWS(BD$4:BD24))))</f>
        <v/>
      </c>
      <c r="BE24" s="38" t="str">
        <f t="array" ref="BE24">IF(ROWS(BE$4:BE24)&gt;BE$1,"",INDEX('malzeme montaj'!$C$1:$C$3329,SMALL(IF('malzeme montaj'!$B$1:$B$3329=BE$3,IF('malzeme montaj'!$C$1:$C$3329&lt;&gt;"",ROW('malzeme montaj'!$C$1:$C$3329))),ROWS(BE$4:BE24))))</f>
        <v/>
      </c>
      <c r="BF24" s="38" t="str">
        <f t="array" ref="BF24">IF(ROWS(BF$4:BF24)&gt;BF$1,"",INDEX('malzeme montaj'!$C$1:$C$3329,SMALL(IF('malzeme montaj'!$B$1:$B$3329=BF$3,IF('malzeme montaj'!$C$1:$C$3329&lt;&gt;"",ROW('malzeme montaj'!$C$1:$C$3329))),ROWS(BF$4:BF24))))</f>
        <v/>
      </c>
      <c r="BG24" s="38" t="str">
        <f t="array" ref="BG24">IF(ROWS(BG$4:BG24)&gt;BG$1,"",INDEX('malzeme montaj'!$C$1:$C$3329,SMALL(IF('malzeme montaj'!$B$1:$B$3329=BG$3,IF('malzeme montaj'!$C$1:$C$3329&lt;&gt;"",ROW('malzeme montaj'!$C$1:$C$3329))),ROWS(BG$4:BG24))))</f>
        <v/>
      </c>
      <c r="BH24" s="38" t="str">
        <f t="array" ref="BH24">IF(ROWS(BH$4:BH24)&gt;BH$1,"",INDEX('malzeme montaj'!$C$1:$C$3329,SMALL(IF('malzeme montaj'!$B$1:$B$3329=BH$3,IF('malzeme montaj'!$C$1:$C$3329&lt;&gt;"",ROW('malzeme montaj'!$C$1:$C$3329))),ROWS(BH$4:BH24))))</f>
        <v/>
      </c>
      <c r="BI24" s="38" t="str">
        <f t="array" ref="BI24">IF(ROWS(BI$4:BI24)&gt;BI$1,"",INDEX('malzeme montaj'!$C$1:$C$3329,SMALL(IF('malzeme montaj'!$B$1:$B$3329=BI$3,IF('malzeme montaj'!$C$1:$C$3329&lt;&gt;"",ROW('malzeme montaj'!$C$1:$C$3329))),ROWS(BI$4:BI24))))</f>
        <v/>
      </c>
      <c r="BJ24" s="38" t="str">
        <f t="array" ref="BJ24">IF(ROWS(BJ$4:BJ24)&gt;BJ$1,"",INDEX('malzeme montaj'!$C$1:$C$3329,SMALL(IF('malzeme montaj'!$B$1:$B$3329=BJ$3,IF('malzeme montaj'!$C$1:$C$3329&lt;&gt;"",ROW('malzeme montaj'!$C$1:$C$3329))),ROWS(BJ$4:BJ24))))</f>
        <v/>
      </c>
      <c r="BK24" s="38" t="str">
        <f t="array" ref="BK24">IF(ROWS(BK$4:BK24)&gt;BK$1,"",INDEX('malzeme montaj'!$C$1:$C$3329,SMALL(IF('malzeme montaj'!$B$1:$B$3329=BK$3,IF('malzeme montaj'!$C$1:$C$3329&lt;&gt;"",ROW('malzeme montaj'!$C$1:$C$3329))),ROWS(BK$4:BK24))))</f>
        <v/>
      </c>
      <c r="BL24" s="38" t="str">
        <f t="array" ref="BL24">IF(ROWS(BL$4:BL24)&gt;BL$1,"",INDEX('malzeme montaj'!$C$1:$C$3329,SMALL(IF('malzeme montaj'!$B$1:$B$3329=BL$3,IF('malzeme montaj'!$C$1:$C$3329&lt;&gt;"",ROW('malzeme montaj'!$C$1:$C$3329))),ROWS(BL$4:BL24))))</f>
        <v/>
      </c>
      <c r="BM24" s="38" t="str">
        <f t="array" ref="BM24">IF(ROWS(BM$4:BM24)&gt;BM$1,"",INDEX('malzeme montaj'!$C$1:$C$3329,SMALL(IF('malzeme montaj'!$B$1:$B$3329=BM$3,IF('malzeme montaj'!$C$1:$C$3329&lt;&gt;"",ROW('malzeme montaj'!$C$1:$C$3329))),ROWS(BM$4:BM24))))</f>
        <v/>
      </c>
      <c r="BN24" s="38" t="str">
        <f t="array" ref="BN24">IF(ROWS(BN$4:BN24)&gt;BN$1,"",INDEX('malzeme montaj'!$C$1:$C$3329,SMALL(IF('malzeme montaj'!$B$1:$B$3329=BN$3,IF('malzeme montaj'!$C$1:$C$3329&lt;&gt;"",ROW('malzeme montaj'!$C$1:$C$3329))),ROWS(BN$4:BN24))))</f>
        <v/>
      </c>
      <c r="BO24" s="38" t="str">
        <f t="array" ref="BO24">IF(ROWS(BO$4:BO24)&gt;BO$1,"",INDEX('malzeme montaj'!$C$1:$C$3329,SMALL(IF('malzeme montaj'!$B$1:$B$3329=BO$3,IF('malzeme montaj'!$C$1:$C$3329&lt;&gt;"",ROW('malzeme montaj'!$C$1:$C$3329))),ROWS(BO$4:BO24))))</f>
        <v/>
      </c>
      <c r="BP24" s="38" t="str">
        <f t="array" ref="BP24">IF(ROWS(BP$4:BP24)&gt;BP$1,"",INDEX('malzeme montaj'!$C$1:$C$3329,SMALL(IF('malzeme montaj'!$B$1:$B$3329=BP$3,IF('malzeme montaj'!$C$1:$C$3329&lt;&gt;"",ROW('malzeme montaj'!$C$1:$C$3329))),ROWS(BP$4:BP24))))</f>
        <v/>
      </c>
      <c r="BQ24" s="38" t="str">
        <f t="array" ref="BQ24">IF(ROWS(BQ$4:BQ24)&gt;BQ$1,"",INDEX('malzeme montaj'!$C$1:$C$3329,SMALL(IF('malzeme montaj'!$B$1:$B$3329=BQ$3,IF('malzeme montaj'!$C$1:$C$3329&lt;&gt;"",ROW('malzeme montaj'!$C$1:$C$3329))),ROWS(BQ$4:BQ24))))</f>
        <v/>
      </c>
      <c r="BR24" s="38" t="str">
        <f t="array" ref="BR24">IF(ROWS(BR$4:BR24)&gt;BR$1,"",INDEX('malzeme montaj'!$C$1:$C$3329,SMALL(IF('malzeme montaj'!$B$1:$B$3329=BR$3,IF('malzeme montaj'!$C$1:$C$3329&lt;&gt;"",ROW('malzeme montaj'!$C$1:$C$3329))),ROWS(BR$4:BR24))))</f>
        <v/>
      </c>
      <c r="BS24" s="38" t="str">
        <f t="array" ref="BS24">IF(ROWS(BS$4:BS24)&gt;BS$1,"",INDEX('malzeme montaj'!$C$1:$C$3329,SMALL(IF('malzeme montaj'!$B$1:$B$3329=BS$3,IF('malzeme montaj'!$C$1:$C$3329&lt;&gt;"",ROW('malzeme montaj'!$C$1:$C$3329))),ROWS(BS$4:BS24))))</f>
        <v/>
      </c>
      <c r="BT24" s="38" t="str">
        <f t="array" ref="BT24">IF(ROWS(BT$4:BT24)&gt;BT$1,"",INDEX('malzeme montaj'!$C$1:$C$3329,SMALL(IF('malzeme montaj'!$B$1:$B$3329=BT$3,IF('malzeme montaj'!$C$1:$C$3329&lt;&gt;"",ROW('malzeme montaj'!$C$1:$C$3329))),ROWS(BT$4:BT24))))</f>
        <v/>
      </c>
      <c r="BU24" s="34" t="str">
        <f t="array" ref="BU24">IF(ROWS(BU$4:BU24)&gt;BU$1,"",INDEX('malzeme montaj'!$C$1:$C$3329,SMALL(IF('malzeme montaj'!$B$1:$B$3329=BU$3,IF('malzeme montaj'!$C$1:$C$3329&lt;&gt;"",ROW('malzeme montaj'!$C$1:$C$3329))),ROWS(BU$4:BU24))))</f>
        <v/>
      </c>
      <c r="BV24" s="34" t="str">
        <f t="array" ref="BV24">IF(ROWS(BV$4:BV24)&gt;BV$1,"",INDEX('malzeme montaj'!$C$1:$C$3329,SMALL(IF('malzeme montaj'!$B$1:$B$3329=BV$3,IF('malzeme montaj'!$C$1:$C$3329&lt;&gt;"",ROW('malzeme montaj'!$C$1:$C$3329))),ROWS(BV$4:BV24))))</f>
        <v/>
      </c>
      <c r="BW24" s="34" t="str">
        <f t="array" ref="BW24">IF(ROWS(BW$4:BW24)&gt;BW$1,"",INDEX('malzeme montaj'!$C$1:$C$3329,SMALL(IF('malzeme montaj'!$B$1:$B$3329=BW$3,IF('malzeme montaj'!$C$1:$C$3329&lt;&gt;"",ROW('malzeme montaj'!$C$1:$C$3329))),ROWS(BW$4:BW24))))</f>
        <v/>
      </c>
      <c r="BX24" s="34" t="str">
        <f t="array" ref="BX24">IF(ROWS(BX$4:BX24)&gt;BX$1,"",INDEX('malzeme montaj'!$C$1:$C$3329,SMALL(IF('malzeme montaj'!$B$1:$B$3329=BX$3,IF('malzeme montaj'!$C$1:$C$3329&lt;&gt;"",ROW('malzeme montaj'!$C$1:$C$3329))),ROWS(BX$4:BX24))))</f>
        <v/>
      </c>
      <c r="BY24" s="34" t="str">
        <f t="array" ref="BY24">IF(ROWS(BY$4:BY24)&gt;BY$1,"",INDEX('malzeme montaj'!$C$1:$C$3329,SMALL(IF('malzeme montaj'!$B$1:$B$3329=BY$3,IF('malzeme montaj'!$C$1:$C$3329&lt;&gt;"",ROW('malzeme montaj'!$C$1:$C$3329))),ROWS(BY$4:BY24))))</f>
        <v/>
      </c>
      <c r="BZ24" s="34" t="str">
        <f t="array" ref="BZ24">IF(ROWS(BZ$4:BZ24)&gt;BZ$1,"",INDEX('malzeme montaj'!$C$1:$C$3329,SMALL(IF('malzeme montaj'!$B$1:$B$3329=BZ$3,IF('malzeme montaj'!$C$1:$C$3329&lt;&gt;"",ROW('malzeme montaj'!$C$1:$C$3329))),ROWS(BZ$4:BZ24))))</f>
        <v/>
      </c>
      <c r="CA24" s="34" t="str">
        <f t="array" ref="CA24">IF(ROWS(CA$4:CA24)&gt;CA$1,"",INDEX('malzeme montaj'!$C$1:$C$3329,SMALL(IF('malzeme montaj'!$B$1:$B$3329=CA$3,IF('malzeme montaj'!$C$1:$C$3329&lt;&gt;"",ROW('malzeme montaj'!$C$1:$C$3329))),ROWS(CA$4:CA24))))</f>
        <v/>
      </c>
      <c r="CB24" s="34" t="str">
        <f t="array" ref="CB24">IF(ROWS(CB$4:CB24)&gt;CB$1,"",INDEX('malzeme montaj'!$C$1:$C$3329,SMALL(IF('malzeme montaj'!$B$1:$B$3329=CB$3,IF('malzeme montaj'!$C$1:$C$3329&lt;&gt;"",ROW('malzeme montaj'!$C$1:$C$3329))),ROWS(CB$4:CB24))))</f>
        <v/>
      </c>
      <c r="CC24" s="34" t="str">
        <f t="array" ref="CC24">IF(ROWS(CC$4:CC24)&gt;CC$1,"",INDEX('malzeme montaj'!$C$1:$C$3329,SMALL(IF('malzeme montaj'!$B$1:$B$3329=CC$3,IF('malzeme montaj'!$C$1:$C$3329&lt;&gt;"",ROW('malzeme montaj'!$C$1:$C$3329))),ROWS(CC$4:CC24))))</f>
        <v/>
      </c>
      <c r="CD24" s="34" t="str">
        <f t="array" ref="CD24">IF(ROWS(CD$4:CD24)&gt;CD$1,"",INDEX('malzeme montaj'!$C$1:$C$3329,SMALL(IF('malzeme montaj'!$B$1:$B$3329=CD$3,IF('malzeme montaj'!$C$1:$C$3329&lt;&gt;"",ROW('malzeme montaj'!$C$1:$C$3329))),ROWS(CD$4:CD24))))</f>
        <v/>
      </c>
      <c r="CE24" s="34" t="str">
        <f t="array" ref="CE24">IF(ROWS(CE$4:CE24)&gt;CE$1,"",INDEX('malzeme montaj'!$C$1:$C$3329,SMALL(IF('malzeme montaj'!$B$1:$B$3329=CE$3,IF('malzeme montaj'!$C$1:$C$3329&lt;&gt;"",ROW('malzeme montaj'!$C$1:$C$3329))),ROWS(CE$4:CE24))))</f>
        <v/>
      </c>
      <c r="CF24" s="34" t="str">
        <f t="array" ref="CF24">IF(ROWS(CF$4:CF24)&gt;CF$1,"",INDEX('malzeme montaj'!$C$1:$C$3329,SMALL(IF('malzeme montaj'!$B$1:$B$3329=CF$3,IF('malzeme montaj'!$C$1:$C$3329&lt;&gt;"",ROW('malzeme montaj'!$C$1:$C$3329))),ROWS(CF$4:CF24))))</f>
        <v/>
      </c>
      <c r="CG24" s="34" t="str">
        <f t="array" ref="CG24">IF(ROWS(CG$4:CG24)&gt;CG$1,"",INDEX('malzeme montaj'!$C$1:$C$3329,SMALL(IF('malzeme montaj'!$B$1:$B$3329=CG$3,IF('malzeme montaj'!$C$1:$C$3329&lt;&gt;"",ROW('malzeme montaj'!$C$1:$C$3329))),ROWS(CG$4:CG24))))</f>
        <v/>
      </c>
      <c r="CH24" s="34" t="str">
        <f t="array" ref="CH24">IF(ROWS(CH$4:CH24)&gt;CH$1,"",INDEX('malzeme montaj'!$C$1:$C$3329,SMALL(IF('malzeme montaj'!$B$1:$B$3329=CH$3,IF('malzeme montaj'!$C$1:$C$3329&lt;&gt;"",ROW('malzeme montaj'!$C$1:$C$3329))),ROWS(CH$4:CH24))))</f>
        <v/>
      </c>
      <c r="CI24" s="34" t="str">
        <f t="array" ref="CI24">IF(ROWS(CI$4:CI24)&gt;CI$1,"",INDEX('malzeme montaj'!$C$1:$C$3329,SMALL(IF('malzeme montaj'!$B$1:$B$3329=CI$3,IF('malzeme montaj'!$C$1:$C$3329&lt;&gt;"",ROW('malzeme montaj'!$C$1:$C$3329))),ROWS(CI$4:CI24))))</f>
        <v/>
      </c>
      <c r="CJ24" s="34" t="str">
        <f t="array" ref="CJ24">IF(ROWS(CJ$4:CJ24)&gt;CJ$1,"",INDEX('malzeme montaj'!$C$1:$C$3329,SMALL(IF('malzeme montaj'!$B$1:$B$3329=CJ$3,IF('malzeme montaj'!$C$1:$C$3329&lt;&gt;"",ROW('malzeme montaj'!$C$1:$C$3329))),ROWS(CJ$4:CJ24))))</f>
        <v/>
      </c>
      <c r="CK24" s="34" t="str">
        <f t="array" ref="CK24">IF(ROWS(CK$4:CK24)&gt;CK$1,"",INDEX('malzeme montaj'!$C$1:$C$3329,SMALL(IF('malzeme montaj'!$B$1:$B$3329=CK$3,IF('malzeme montaj'!$C$1:$C$3329&lt;&gt;"",ROW('malzeme montaj'!$C$1:$C$3329))),ROWS(CK$4:CK24))))</f>
        <v/>
      </c>
      <c r="CL24" s="34" t="str">
        <f t="array" ref="CL24">IF(ROWS(CL$4:CL24)&gt;CL$1,"",INDEX('malzeme montaj'!$C$1:$C$3329,SMALL(IF('malzeme montaj'!$B$1:$B$3329=CL$3,IF('malzeme montaj'!$C$1:$C$3329&lt;&gt;"",ROW('malzeme montaj'!$C$1:$C$3329))),ROWS(CL$4:CL24))))</f>
        <v/>
      </c>
      <c r="CM24" s="34" t="str">
        <f t="array" ref="CM24">IF(ROWS(CM$4:CM24)&gt;CM$1,"",INDEX('malzeme montaj'!$C$1:$C$3329,SMALL(IF('malzeme montaj'!$B$1:$B$3329=CM$3,IF('malzeme montaj'!$C$1:$C$3329&lt;&gt;"",ROW('malzeme montaj'!$C$1:$C$3329))),ROWS(CM$4:CM24))))</f>
        <v/>
      </c>
      <c r="CN24" s="34" t="str">
        <f t="array" ref="CN24">IF(ROWS(CN$4:CN24)&gt;CN$1,"",INDEX('malzeme montaj'!$C$1:$C$3329,SMALL(IF('malzeme montaj'!$B$1:$B$3329=CN$3,IF('malzeme montaj'!$C$1:$C$3329&lt;&gt;"",ROW('malzeme montaj'!$C$1:$C$3329))),ROWS(CN$4:CN24))))</f>
        <v/>
      </c>
      <c r="CO24" s="34" t="str">
        <f t="array" ref="CO24">IF(ROWS(CO$4:CO24)&gt;CO$1,"",INDEX('malzeme montaj'!$C$1:$C$3329,SMALL(IF('malzeme montaj'!$B$1:$B$3329=CO$3,IF('malzeme montaj'!$C$1:$C$3329&lt;&gt;"",ROW('malzeme montaj'!$C$1:$C$3329))),ROWS(CO$4:CO24))))</f>
        <v/>
      </c>
      <c r="CP24" s="34" t="str">
        <f t="array" ref="CP24">IF(ROWS(CP$4:CP24)&gt;CP$1,"",INDEX('malzeme montaj'!$C$1:$C$3329,SMALL(IF('malzeme montaj'!$B$1:$B$3329=CP$3,IF('malzeme montaj'!$C$1:$C$3329&lt;&gt;"",ROW('malzeme montaj'!$C$1:$C$3329))),ROWS(CP$4:CP24))))</f>
        <v/>
      </c>
      <c r="CQ24" s="34" t="str">
        <f t="array" ref="CQ24">IF(ROWS(CQ$4:CQ24)&gt;CQ$1,"",INDEX('malzeme montaj'!$C$1:$C$3329,SMALL(IF('malzeme montaj'!$B$1:$B$3329=CQ$3,IF('malzeme montaj'!$C$1:$C$3329&lt;&gt;"",ROW('malzeme montaj'!$C$1:$C$3329))),ROWS(CQ$4:CQ24))))</f>
        <v/>
      </c>
      <c r="CR24" s="34" t="str">
        <f t="array" ref="CR24">IF(ROWS(CR$4:CR24)&gt;CR$1,"",INDEX('malzeme montaj'!$C$1:$C$3329,SMALL(IF('malzeme montaj'!$B$1:$B$3329=CR$3,IF('malzeme montaj'!$C$1:$C$3329&lt;&gt;"",ROW('malzeme montaj'!$C$1:$C$3329))),ROWS(CR$4:CR24))))</f>
        <v/>
      </c>
      <c r="CS24" s="34" t="str">
        <f t="array" ref="CS24">IF(ROWS(CS$4:CS24)&gt;CS$1,"",INDEX('malzeme montaj'!$C$1:$C$3329,SMALL(IF('malzeme montaj'!$B$1:$B$3329=CS$3,IF('malzeme montaj'!$C$1:$C$3329&lt;&gt;"",ROW('malzeme montaj'!$C$1:$C$3329))),ROWS(CS$4:CS24))))</f>
        <v/>
      </c>
      <c r="CT24" s="34" t="str">
        <f t="array" ref="CT24">IF(ROWS(CT$4:CT24)&gt;CT$1,"",INDEX('malzeme montaj'!$C$1:$C$3329,SMALL(IF('malzeme montaj'!$B$1:$B$3329=CT$3,IF('malzeme montaj'!$C$1:$C$3329&lt;&gt;"",ROW('malzeme montaj'!$C$1:$C$3329))),ROWS(CT$4:CT24))))</f>
        <v/>
      </c>
      <c r="CU24" s="34" t="str">
        <f t="array" ref="CU24">IF(ROWS(CU$4:CU24)&gt;CU$1,"",INDEX('malzeme montaj'!$C$1:$C$3329,SMALL(IF('malzeme montaj'!$B$1:$B$3329=CU$3,IF('malzeme montaj'!$C$1:$C$3329&lt;&gt;"",ROW('malzeme montaj'!$C$1:$C$3329))),ROWS(CU$4:CU24))))</f>
        <v/>
      </c>
      <c r="CV24" s="34" t="str">
        <f t="array" ref="CV24">IF(ROWS(CV$4:CV24)&gt;CV$1,"",INDEX('malzeme montaj'!$C$1:$C$3329,SMALL(IF('malzeme montaj'!$B$1:$B$3329=CV$3,IF('malzeme montaj'!$C$1:$C$3329&lt;&gt;"",ROW('malzeme montaj'!$C$1:$C$3329))),ROWS(CV$4:CV24))))</f>
        <v/>
      </c>
      <c r="CW24" s="34" t="str">
        <f t="array" ref="CW24">IF(ROWS(CW$4:CW24)&gt;CW$1,"",INDEX('malzeme montaj'!$C$1:$C$3329,SMALL(IF('malzeme montaj'!$B$1:$B$3329=CW$3,IF('malzeme montaj'!$C$1:$C$3329&lt;&gt;"",ROW('malzeme montaj'!$C$1:$C$3329))),ROWS(CW$4:CW24))))</f>
        <v/>
      </c>
      <c r="CX24" s="34" t="str">
        <f t="array" ref="CX24">IF(ROWS(CX$4:CX24)&gt;CX$1,"",INDEX('malzeme montaj'!$C$1:$C$3329,SMALL(IF('malzeme montaj'!$B$1:$B$3329=CX$3,IF('malzeme montaj'!$C$1:$C$3329&lt;&gt;"",ROW('malzeme montaj'!$C$1:$C$3329))),ROWS(CX$4:CX24))))</f>
        <v/>
      </c>
      <c r="CY24" s="34" t="str">
        <f t="array" ref="CY24">IF(ROWS(CY$4:CY24)&gt;CY$1,"",INDEX('malzeme montaj'!$C$1:$C$3329,SMALL(IF('malzeme montaj'!$B$1:$B$3329=CY$3,IF('malzeme montaj'!$C$1:$C$3329&lt;&gt;"",ROW('malzeme montaj'!$C$1:$C$3329))),ROWS(CY$4:CY24))))</f>
        <v/>
      </c>
      <c r="CZ24" s="34" t="str">
        <f t="array" ref="CZ24">IF(ROWS(CZ$4:CZ24)&gt;CZ$1,"",INDEX('malzeme montaj'!$C$1:$C$3329,SMALL(IF('malzeme montaj'!$B$1:$B$3329=CZ$3,IF('malzeme montaj'!$C$1:$C$3329&lt;&gt;"",ROW('malzeme montaj'!$C$1:$C$3329))),ROWS(CZ$4:CZ24))))</f>
        <v/>
      </c>
      <c r="DA24" s="34" t="str">
        <f t="array" ref="DA24">IF(ROWS(DA$4:DA24)&gt;DA$1,"",INDEX('malzeme montaj'!$C$1:$C$3329,SMALL(IF('malzeme montaj'!$B$1:$B$3329=DA$3,IF('malzeme montaj'!$C$1:$C$3329&lt;&gt;"",ROW('malzeme montaj'!$C$1:$C$3329))),ROWS(DA$4:DA24))))</f>
        <v/>
      </c>
      <c r="DB24" s="34" t="str">
        <f t="array" ref="DB24">IF(ROWS(DB$4:DB24)&gt;DB$1,"",INDEX('malzeme montaj'!$C$1:$C$3329,SMALL(IF('malzeme montaj'!$B$1:$B$3329=DB$3,IF('malzeme montaj'!$C$1:$C$3329&lt;&gt;"",ROW('malzeme montaj'!$C$1:$C$3329))),ROWS(DB$4:DB24))))</f>
        <v/>
      </c>
      <c r="DC24" s="34" t="str">
        <f t="array" ref="DC24">IF(ROWS(DC$4:DC24)&gt;DC$1,"",INDEX('malzeme montaj'!$C$1:$C$3329,SMALL(IF('malzeme montaj'!$B$1:$B$3329=DC$3,IF('malzeme montaj'!$C$1:$C$3329&lt;&gt;"",ROW('malzeme montaj'!$C$1:$C$3329))),ROWS(DC$4:DC24))))</f>
        <v/>
      </c>
      <c r="DD24" s="34" t="str">
        <f t="array" ref="DD24">IF(ROWS(DD$4:DD24)&gt;DD$1,"",INDEX('malzeme montaj'!$C$1:$C$3329,SMALL(IF('malzeme montaj'!$B$1:$B$3329=DD$3,IF('malzeme montaj'!$C$1:$C$3329&lt;&gt;"",ROW('malzeme montaj'!$C$1:$C$3329))),ROWS(DD$4:DD24))))</f>
        <v/>
      </c>
      <c r="DE24" s="34" t="str">
        <f t="array" ref="DE24">IF(ROWS(DE$4:DE24)&gt;DE$1,"",INDEX('malzeme montaj'!$C$1:$C$3329,SMALL(IF('malzeme montaj'!$B$1:$B$3329=DE$3,IF('malzeme montaj'!$C$1:$C$3329&lt;&gt;"",ROW('malzeme montaj'!$C$1:$C$3329))),ROWS(DE$4:DE24))))</f>
        <v/>
      </c>
      <c r="DF24" s="34" t="str">
        <f t="array" ref="DF24">IF(ROWS(DF$4:DF24)&gt;DF$1,"",INDEX('malzeme montaj'!$C$1:$C$3329,SMALL(IF('malzeme montaj'!$B$1:$B$3329=DF$3,IF('malzeme montaj'!$C$1:$C$3329&lt;&gt;"",ROW('malzeme montaj'!$C$1:$C$3329))),ROWS(DF$4:DF24))))</f>
        <v/>
      </c>
      <c r="DG24" s="34" t="str">
        <f t="array" ref="DG24">IF(ROWS(DG$4:DG24)&gt;DG$1,"",INDEX('malzeme montaj'!$C$1:$C$3329,SMALL(IF('malzeme montaj'!$B$1:$B$3329=DG$3,IF('malzeme montaj'!$C$1:$C$3329&lt;&gt;"",ROW('malzeme montaj'!$C$1:$C$3329))),ROWS(DG$4:DG24))))</f>
        <v/>
      </c>
      <c r="DH24" s="34" t="str">
        <f t="array" ref="DH24">IF(ROWS(DH$4:DH24)&gt;DH$1,"",INDEX('malzeme montaj'!$C$1:$C$3329,SMALL(IF('malzeme montaj'!$B$1:$B$3329=DH$3,IF('malzeme montaj'!$C$1:$C$3329&lt;&gt;"",ROW('malzeme montaj'!$C$1:$C$3329))),ROWS(DH$4:DH24))))</f>
        <v/>
      </c>
      <c r="DI24" s="34" t="str">
        <f t="array" ref="DI24">IF(ROWS(DI$4:DI24)&gt;DI$1,"",INDEX('malzeme montaj'!$C$1:$C$3329,SMALL(IF('malzeme montaj'!$B$1:$B$3329=DI$3,IF('malzeme montaj'!$C$1:$C$3329&lt;&gt;"",ROW('malzeme montaj'!$C$1:$C$3329))),ROWS(DI$4:DI24))))</f>
        <v/>
      </c>
      <c r="DJ24" s="34" t="str">
        <f t="array" ref="DJ24">IF(ROWS(DJ$4:DJ24)&gt;DJ$1,"",INDEX('malzeme montaj'!$C$1:$C$3329,SMALL(IF('malzeme montaj'!$B$1:$B$3329=DJ$3,IF('malzeme montaj'!$C$1:$C$3329&lt;&gt;"",ROW('malzeme montaj'!$C$1:$C$3329))),ROWS(DJ$4:DJ24))))</f>
        <v/>
      </c>
      <c r="DK24" s="34" t="str">
        <f t="array" ref="DK24">IF(ROWS(DK$4:DK24)&gt;DK$1,"",INDEX('malzeme montaj'!$C$1:$C$3329,SMALL(IF('malzeme montaj'!$B$1:$B$3329=DK$3,IF('malzeme montaj'!$C$1:$C$3329&lt;&gt;"",ROW('malzeme montaj'!$C$1:$C$3329))),ROWS(DK$4:DK24))))</f>
        <v/>
      </c>
      <c r="DL24" s="34" t="str">
        <f t="array" ref="DL24">IF(ROWS(DL$4:DL24)&gt;DL$1,"",INDEX('malzeme montaj'!$C$1:$C$3329,SMALL(IF('malzeme montaj'!$B$1:$B$3329=DL$3,IF('malzeme montaj'!$C$1:$C$3329&lt;&gt;"",ROW('malzeme montaj'!$C$1:$C$3329))),ROWS(DL$4:DL24))))</f>
        <v/>
      </c>
      <c r="DM24" s="34" t="str">
        <f t="array" ref="DM24">IF(ROWS(DM$4:DM24)&gt;DM$1,"",INDEX('malzeme montaj'!$C$1:$C$3329,SMALL(IF('malzeme montaj'!$B$1:$B$3329=DM$3,IF('malzeme montaj'!$C$1:$C$3329&lt;&gt;"",ROW('malzeme montaj'!$C$1:$C$3329))),ROWS(DM$4:DM24))))</f>
        <v/>
      </c>
      <c r="DN24" s="34" t="str">
        <f t="array" ref="DN24">IF(ROWS(DN$4:DN24)&gt;DN$1,"",INDEX('malzeme montaj'!$C$1:$C$3329,SMALL(IF('malzeme montaj'!$B$1:$B$3329=DN$3,IF('malzeme montaj'!$C$1:$C$3329&lt;&gt;"",ROW('malzeme montaj'!$C$1:$C$3329))),ROWS(DN$4:DN24))))</f>
        <v/>
      </c>
      <c r="DO24" s="34" t="str">
        <f t="array" ref="DO24">IF(ROWS(DO$4:DO24)&gt;DO$1,"",INDEX('malzeme montaj'!$C$1:$C$3329,SMALL(IF('malzeme montaj'!$B$1:$B$3329=DO$3,IF('malzeme montaj'!$C$1:$C$3329&lt;&gt;"",ROW('malzeme montaj'!$C$1:$C$3329))),ROWS(DO$4:DO24))))</f>
        <v/>
      </c>
      <c r="DP24" s="34" t="str">
        <f t="array" ref="DP24">IF(ROWS(DP$4:DP24)&gt;DP$1,"",INDEX('malzeme montaj'!$C$1:$C$3329,SMALL(IF('malzeme montaj'!$B$1:$B$3329=DP$3,IF('malzeme montaj'!$C$1:$C$3329&lt;&gt;"",ROW('malzeme montaj'!$C$1:$C$3329))),ROWS(DP$4:DP24))))</f>
        <v/>
      </c>
      <c r="DQ24" s="34" t="str">
        <f t="array" ref="DQ24">IF(ROWS(DQ$4:DQ24)&gt;DQ$1,"",INDEX('malzeme montaj'!$C$1:$C$3329,SMALL(IF('malzeme montaj'!$B$1:$B$3329=DQ$3,IF('malzeme montaj'!$C$1:$C$3329&lt;&gt;"",ROW('malzeme montaj'!$C$1:$C$3329))),ROWS(DQ$4:DQ24))))</f>
        <v/>
      </c>
      <c r="DR24" s="34" t="str">
        <f t="array" ref="DR24">IF(ROWS(DR$4:DR24)&gt;DR$1,"",INDEX('malzeme montaj'!$C$1:$C$3329,SMALL(IF('malzeme montaj'!$B$1:$B$3329=DR$3,IF('malzeme montaj'!$C$1:$C$3329&lt;&gt;"",ROW('malzeme montaj'!$C$1:$C$3329))),ROWS(DR$4:DR24))))</f>
        <v/>
      </c>
      <c r="DS24" s="34" t="str">
        <f t="array" ref="DS24">IF(ROWS(DS$4:DS24)&gt;DS$1,"",INDEX('malzeme montaj'!$C$1:$C$3329,SMALL(IF('malzeme montaj'!$B$1:$B$3329=DS$3,IF('malzeme montaj'!$C$1:$C$3329&lt;&gt;"",ROW('malzeme montaj'!$C$1:$C$3329))),ROWS(DS$4:DS24))))</f>
        <v/>
      </c>
      <c r="DT24" s="34" t="str">
        <f t="array" ref="DT24">IF(ROWS(DT$4:DT24)&gt;DT$1,"",INDEX('malzeme montaj'!$C$1:$C$3329,SMALL(IF('malzeme montaj'!$B$1:$B$3329=DT$3,IF('malzeme montaj'!$C$1:$C$3329&lt;&gt;"",ROW('malzeme montaj'!$C$1:$C$3329))),ROWS(DT$4:DT24))))</f>
        <v/>
      </c>
      <c r="DU24" s="34" t="str">
        <f t="array" ref="DU24">IF(ROWS(DU$4:DU24)&gt;DU$1,"",INDEX('malzeme montaj'!$C$1:$C$3329,SMALL(IF('malzeme montaj'!$B$1:$B$3329=DU$3,IF('malzeme montaj'!$C$1:$C$3329&lt;&gt;"",ROW('malzeme montaj'!$C$1:$C$3329))),ROWS(DU$4:DU24))))</f>
        <v/>
      </c>
      <c r="DV24" s="34" t="str">
        <f t="array" ref="DV24">IF(ROWS(DV$4:DV24)&gt;DV$1,"",INDEX('malzeme montaj'!$C$1:$C$3329,SMALL(IF('malzeme montaj'!$B$1:$B$3329=DV$3,IF('malzeme montaj'!$C$1:$C$3329&lt;&gt;"",ROW('malzeme montaj'!$C$1:$C$3329))),ROWS(DV$4:DV24))))</f>
        <v/>
      </c>
      <c r="DW24" s="34" t="str">
        <f t="array" ref="DW24">IF(ROWS(DW$4:DW24)&gt;DW$1,"",INDEX('malzeme montaj'!$C$1:$C$3329,SMALL(IF('malzeme montaj'!$B$1:$B$3329=DW$3,IF('malzeme montaj'!$C$1:$C$3329&lt;&gt;"",ROW('malzeme montaj'!$C$1:$C$3329))),ROWS(DW$4:DW24))))</f>
        <v/>
      </c>
      <c r="DX24" s="34" t="str">
        <f t="array" ref="DX24">IF(ROWS(DX$4:DX24)&gt;DX$1,"",INDEX('malzeme montaj'!$C$1:$C$3329,SMALL(IF('malzeme montaj'!$B$1:$B$3329=DX$3,IF('malzeme montaj'!$C$1:$C$3329&lt;&gt;"",ROW('malzeme montaj'!$C$1:$C$3329))),ROWS(DX$4:DX24))))</f>
        <v/>
      </c>
      <c r="DY24" s="34" t="str">
        <f t="array" ref="DY24">IF(ROWS(DY$4:DY24)&gt;DY$1,"",INDEX('malzeme montaj'!$C$1:$C$3329,SMALL(IF('malzeme montaj'!$B$1:$B$3329=DY$3,IF('malzeme montaj'!$C$1:$C$3329&lt;&gt;"",ROW('malzeme montaj'!$C$1:$C$3329))),ROWS(DY$4:DY24))))</f>
        <v/>
      </c>
      <c r="DZ24" s="34" t="str">
        <f t="array" ref="DZ24">IF(ROWS(DZ$4:DZ24)&gt;DZ$1,"",INDEX('malzeme montaj'!$C$1:$C$3329,SMALL(IF('malzeme montaj'!$B$1:$B$3329=DZ$3,IF('malzeme montaj'!$C$1:$C$3329&lt;&gt;"",ROW('malzeme montaj'!$C$1:$C$3329))),ROWS(DZ$4:DZ24))))</f>
        <v/>
      </c>
      <c r="EA24" s="34" t="str">
        <f t="array" ref="EA24">IF(ROWS(EA$4:EA24)&gt;EA$1,"",INDEX('malzeme montaj'!$C$1:$C$3329,SMALL(IF('malzeme montaj'!$B$1:$B$3329=EA$3,IF('malzeme montaj'!$C$1:$C$3329&lt;&gt;"",ROW('malzeme montaj'!$C$1:$C$3329))),ROWS(EA$4:EA24))))</f>
        <v/>
      </c>
      <c r="EB24" s="34" t="str">
        <f t="array" ref="EB24">IF(ROWS(EB$4:EB24)&gt;EB$1,"",INDEX('malzeme montaj'!$C$1:$C$3329,SMALL(IF('malzeme montaj'!$B$1:$B$3329=EB$3,IF('malzeme montaj'!$C$1:$C$3329&lt;&gt;"",ROW('malzeme montaj'!$C$1:$C$3329))),ROWS(EB$4:EB24))))</f>
        <v/>
      </c>
      <c r="EC24" s="34" t="str">
        <f t="array" ref="EC24">IF(ROWS(EC$4:EC24)&gt;EC$1,"",INDEX('malzeme montaj'!$C$1:$C$3329,SMALL(IF('malzeme montaj'!$B$1:$B$3329=EC$3,IF('malzeme montaj'!$C$1:$C$3329&lt;&gt;"",ROW('malzeme montaj'!$C$1:$C$3329))),ROWS(EC$4:EC24))))</f>
        <v/>
      </c>
      <c r="ED24" s="34" t="str">
        <f t="array" ref="ED24">IF(ROWS(ED$4:ED24)&gt;ED$1,"",INDEX('malzeme montaj'!$C$1:$C$3329,SMALL(IF('malzeme montaj'!$B$1:$B$3329=ED$3,IF('malzeme montaj'!$C$1:$C$3329&lt;&gt;"",ROW('malzeme montaj'!$C$1:$C$3329))),ROWS(ED$4:ED24))))</f>
        <v/>
      </c>
      <c r="EE24" s="34" t="str">
        <f t="array" ref="EE24">IF(ROWS(EE$4:EE24)&gt;EE$1,"",INDEX('malzeme montaj'!$C$1:$C$3329,SMALL(IF('malzeme montaj'!$B$1:$B$3329=EE$3,IF('malzeme montaj'!$C$1:$C$3329&lt;&gt;"",ROW('malzeme montaj'!$C$1:$C$3329))),ROWS(EE$4:EE24))))</f>
        <v/>
      </c>
      <c r="EF24" s="34" t="str">
        <f t="array" ref="EF24">IF(ROWS(EF$4:EF24)&gt;EF$1,"",INDEX('malzeme montaj'!$C$1:$C$3329,SMALL(IF('malzeme montaj'!$B$1:$B$3329=EF$3,IF('malzeme montaj'!$C$1:$C$3329&lt;&gt;"",ROW('malzeme montaj'!$C$1:$C$3329))),ROWS(EF$4:EF24))))</f>
        <v/>
      </c>
      <c r="EG24" s="34" t="str">
        <f t="array" ref="EG24">IF(ROWS(EG$4:EG24)&gt;EG$1,"",INDEX('malzeme montaj'!$C$1:$C$3329,SMALL(IF('malzeme montaj'!$B$1:$B$3329=EG$3,IF('malzeme montaj'!$C$1:$C$3329&lt;&gt;"",ROW('malzeme montaj'!$C$1:$C$3329))),ROWS(EG$4:EG24))))</f>
        <v/>
      </c>
      <c r="EH24" s="34" t="str">
        <f t="array" ref="EH24">IF(ROWS(EH$4:EH24)&gt;EH$1,"",INDEX('malzeme montaj'!$C$1:$C$3329,SMALL(IF('malzeme montaj'!$B$1:$B$3329=EH$3,IF('malzeme montaj'!$C$1:$C$3329&lt;&gt;"",ROW('malzeme montaj'!$C$1:$C$3329))),ROWS(EH$4:EH24))))</f>
        <v/>
      </c>
      <c r="EI24" s="34" t="str">
        <f t="array" ref="EI24">IF(ROWS(EI$4:EI24)&gt;EI$1,"",INDEX('malzeme montaj'!$C$1:$C$3329,SMALL(IF('malzeme montaj'!$B$1:$B$3329=EI$3,IF('malzeme montaj'!$C$1:$C$3329&lt;&gt;"",ROW('malzeme montaj'!$C$1:$C$3329))),ROWS(EI$4:EI24))))</f>
        <v/>
      </c>
      <c r="EJ24" s="34" t="str">
        <f t="array" ref="EJ24">IF(ROWS(EJ$4:EJ24)&gt;EJ$1,"",INDEX('malzeme montaj'!$C$1:$C$3329,SMALL(IF('malzeme montaj'!$B$1:$B$3329=EJ$3,IF('malzeme montaj'!$C$1:$C$3329&lt;&gt;"",ROW('malzeme montaj'!$C$1:$C$3329))),ROWS(EJ$4:EJ24))))</f>
        <v/>
      </c>
      <c r="EK24" s="34" t="str">
        <f t="array" ref="EK24">IF(ROWS(EK$4:EK24)&gt;EK$1,"",INDEX('malzeme montaj'!$C$1:$C$3329,SMALL(IF('malzeme montaj'!$B$1:$B$3329=EK$3,IF('malzeme montaj'!$C$1:$C$3329&lt;&gt;"",ROW('malzeme montaj'!$C$1:$C$3329))),ROWS(EK$4:EK24))))</f>
        <v/>
      </c>
      <c r="EL24" s="34" t="str">
        <f t="array" ref="EL24">IF(ROWS(EL$4:EL24)&gt;EL$1,"",INDEX('malzeme montaj'!$C$1:$C$3329,SMALL(IF('malzeme montaj'!$B$1:$B$3329=EL$3,IF('malzeme montaj'!$C$1:$C$3329&lt;&gt;"",ROW('malzeme montaj'!$C$1:$C$3329))),ROWS(EL$4:EL24))))</f>
        <v/>
      </c>
      <c r="EM24" s="34" t="str">
        <f t="array" ref="EM24">IF(ROWS(EM$4:EM24)&gt;EM$1,"",INDEX('malzeme montaj'!$C$1:$C$3329,SMALL(IF('malzeme montaj'!$B$1:$B$3329=EM$3,IF('malzeme montaj'!$C$1:$C$3329&lt;&gt;"",ROW('malzeme montaj'!$C$1:$C$3329))),ROWS(EM$4:EM24))))</f>
        <v/>
      </c>
      <c r="EN24" s="34" t="str">
        <f t="array" ref="EN24">IF(ROWS(EN$4:EN24)&gt;EN$1,"",INDEX('malzeme montaj'!$C$1:$C$3329,SMALL(IF('malzeme montaj'!$B$1:$B$3329=EN$3,IF('malzeme montaj'!$C$1:$C$3329&lt;&gt;"",ROW('malzeme montaj'!$C$1:$C$3329))),ROWS(EN$4:EN24))))</f>
        <v/>
      </c>
      <c r="EO24" s="34" t="str">
        <f t="array" ref="EO24">IF(ROWS(EO$4:EO24)&gt;EO$1,"",INDEX('malzeme montaj'!$C$1:$C$3329,SMALL(IF('malzeme montaj'!$B$1:$B$3329=EO$3,IF('malzeme montaj'!$C$1:$C$3329&lt;&gt;"",ROW('malzeme montaj'!$C$1:$C$3329))),ROWS(EO$4:EO24))))</f>
        <v/>
      </c>
      <c r="EP24" s="34" t="str">
        <f t="array" ref="EP24">IF(ROWS(EP$4:EP24)&gt;EP$1,"",INDEX('malzeme montaj'!$C$1:$C$3329,SMALL(IF('malzeme montaj'!$B$1:$B$3329=EP$3,IF('malzeme montaj'!$C$1:$C$3329&lt;&gt;"",ROW('malzeme montaj'!$C$1:$C$3329))),ROWS(EP$4:EP24))))</f>
        <v/>
      </c>
      <c r="EQ24" s="34" t="str">
        <f t="array" ref="EQ24">IF(ROWS(EQ$4:EQ24)&gt;EQ$1,"",INDEX('malzeme montaj'!$C$1:$C$3329,SMALL(IF('malzeme montaj'!$B$1:$B$3329=EQ$3,IF('malzeme montaj'!$C$1:$C$3329&lt;&gt;"",ROW('malzeme montaj'!$C$1:$C$3329))),ROWS(EQ$4:EQ24))))</f>
        <v/>
      </c>
      <c r="ER24" s="34" t="str">
        <f t="array" ref="ER24">IF(ROWS(ER$4:ER24)&gt;ER$1,"",INDEX('malzeme montaj'!$C$1:$C$3329,SMALL(IF('malzeme montaj'!$B$1:$B$3329=ER$3,IF('malzeme montaj'!$C$1:$C$3329&lt;&gt;"",ROW('malzeme montaj'!$C$1:$C$3329))),ROWS(ER$4:ER24))))</f>
        <v/>
      </c>
      <c r="ES24" s="34" t="str">
        <f t="array" ref="ES24">IF(ROWS(ES$4:ES24)&gt;ES$1,"",INDEX('malzeme montaj'!$C$1:$C$3329,SMALL(IF('malzeme montaj'!$B$1:$B$3329=ES$3,IF('malzeme montaj'!$C$1:$C$3329&lt;&gt;"",ROW('malzeme montaj'!$C$1:$C$3329))),ROWS(ES$4:ES24))))</f>
        <v/>
      </c>
      <c r="ET24" s="34" t="str">
        <f t="array" ref="ET24">IF(ROWS(ET$4:ET24)&gt;ET$1,"",INDEX('malzeme montaj'!$C$1:$C$3329,SMALL(IF('malzeme montaj'!$B$1:$B$3329=ET$3,IF('malzeme montaj'!$C$1:$C$3329&lt;&gt;"",ROW('malzeme montaj'!$C$1:$C$3329))),ROWS(ET$4:ET24))))</f>
        <v/>
      </c>
      <c r="EU24" s="34" t="str">
        <f t="array" ref="EU24">IF(ROWS(EU$4:EU24)&gt;EU$1,"",INDEX('malzeme montaj'!$C$1:$C$3329,SMALL(IF('malzeme montaj'!$B$1:$B$3329=EU$3,IF('malzeme montaj'!$C$1:$C$3329&lt;&gt;"",ROW('malzeme montaj'!$C$1:$C$3329))),ROWS(EU$4:EU24))))</f>
        <v/>
      </c>
      <c r="EV24" s="34" t="str">
        <f t="array" ref="EV24">IF(ROWS(EV$4:EV24)&gt;EV$1,"",INDEX('malzeme montaj'!$C$1:$C$3329,SMALL(IF('malzeme montaj'!$B$1:$B$3329=EV$3,IF('malzeme montaj'!$C$1:$C$3329&lt;&gt;"",ROW('malzeme montaj'!$C$1:$C$3329))),ROWS(EV$4:EV24))))</f>
        <v/>
      </c>
      <c r="EW24" s="34" t="str">
        <f t="array" ref="EW24">IF(ROWS(EW$4:EW24)&gt;EW$1,"",INDEX('malzeme montaj'!$C$1:$C$3329,SMALL(IF('malzeme montaj'!$B$1:$B$3329=EW$3,IF('malzeme montaj'!$C$1:$C$3329&lt;&gt;"",ROW('malzeme montaj'!$C$1:$C$3329))),ROWS(EW$4:EW24))))</f>
        <v/>
      </c>
    </row>
    <row r="25" spans="1:153">
      <c r="A25" s="38" t="str">
        <f t="array" ref="A25">IF(ROWS(A$4:A25)&gt;A$1,"",INDEX('malzeme montaj'!$C$1:$C$3329,SMALL(IF('malzeme montaj'!$B$1:$B$3329=A$3,IF('malzeme montaj'!$C$1:$C$3329&lt;&gt;"",ROW('malzeme montaj'!$C$1:$C$3329))),ROWS(A$4:A25))))</f>
        <v/>
      </c>
      <c r="B25" s="38" t="str">
        <f t="array" ref="B25">IF(ROWS(B$4:B25)&gt;B$1,"",INDEX('malzeme montaj'!$C$1:$C$3329,SMALL(IF('malzeme montaj'!$B$1:$B$3329=B$3,IF('malzeme montaj'!$C$1:$C$3329&lt;&gt;"",ROW('malzeme montaj'!$C$1:$C$3329))),ROWS(B$4:B25))))</f>
        <v/>
      </c>
      <c r="C25" s="38" t="str">
        <f t="array" ref="C25">IF(ROWS(C$4:C25)&gt;C$1,"",INDEX('malzeme montaj'!$C$1:$C$3329,SMALL(IF('malzeme montaj'!$B$1:$B$3329=C$3,IF('malzeme montaj'!$C$1:$C$3329&lt;&gt;"",ROW('malzeme montaj'!$C$1:$C$3329))),ROWS(C$4:C25))))</f>
        <v/>
      </c>
      <c r="D25" s="38" t="str">
        <f t="array" ref="D25">IF(ROWS(D$4:D25)&gt;D$1,"",INDEX('malzeme montaj'!$C$1:$C$3329,SMALL(IF('malzeme montaj'!$B$1:$B$3329=D$3,IF('malzeme montaj'!$C$1:$C$3329&lt;&gt;"",ROW('malzeme montaj'!$C$1:$C$3329))),ROWS(D$4:D25))))</f>
        <v/>
      </c>
      <c r="E25" s="38" t="str">
        <f t="array" ref="E25">IF(ROWS(E$4:E25)&gt;E$1,"",INDEX('malzeme montaj'!$C$1:$C$3329,SMALL(IF('malzeme montaj'!$B$1:$B$3329=E$3,IF('malzeme montaj'!$C$1:$C$3329&lt;&gt;"",ROW('malzeme montaj'!$C$1:$C$3329))),ROWS(E$4:E25))))</f>
        <v/>
      </c>
      <c r="F25" s="38" t="str">
        <f t="array" ref="F25">IF(ROWS(F$4:F25)&gt;F$1,"",INDEX('malzeme montaj'!$C$1:$C$3329,SMALL(IF('malzeme montaj'!$B$1:$B$3329=F$3,IF('malzeme montaj'!$C$1:$C$3329&lt;&gt;"",ROW('malzeme montaj'!$C$1:$C$3329))),ROWS(F$4:F25))))</f>
        <v/>
      </c>
      <c r="G25" s="38" t="str">
        <f t="array" ref="G25">IF(ROWS(G$4:G25)&gt;G$1,"",INDEX('malzeme montaj'!$C$1:$C$3329,SMALL(IF('malzeme montaj'!$B$1:$B$3329=G$3,IF('malzeme montaj'!$C$1:$C$3329&lt;&gt;"",ROW('malzeme montaj'!$C$1:$C$3329))),ROWS(G$4:G25))))</f>
        <v/>
      </c>
      <c r="H25" s="38" t="str">
        <f t="array" ref="H25">IF(ROWS(H$4:H25)&gt;H$1,"",INDEX('malzeme montaj'!$C$1:$C$3329,SMALL(IF('malzeme montaj'!$B$1:$B$3329=H$3,IF('malzeme montaj'!$C$1:$C$3329&lt;&gt;"",ROW('malzeme montaj'!$C$1:$C$3329))),ROWS(H$4:H25))))</f>
        <v/>
      </c>
      <c r="I25" s="38" t="str">
        <f t="array" ref="I25">IF(ROWS(I$4:I25)&gt;I$1,"",INDEX('malzeme montaj'!$C$1:$C$3329,SMALL(IF('malzeme montaj'!$B$1:$B$3329=I$3,IF('malzeme montaj'!$C$1:$C$3329&lt;&gt;"",ROW('malzeme montaj'!$C$1:$C$3329))),ROWS(I$4:I25))))</f>
        <v/>
      </c>
      <c r="J25" s="38" t="str">
        <f t="array" ref="J25">IF(ROWS(J$4:J25)&gt;J$1,"",INDEX('malzeme montaj'!$C$1:$C$3329,SMALL(IF('malzeme montaj'!$B$1:$B$3329=J$3,IF('malzeme montaj'!$C$1:$C$3329&lt;&gt;"",ROW('malzeme montaj'!$C$1:$C$3329))),ROWS(J$4:J25))))</f>
        <v/>
      </c>
      <c r="K25" s="38" t="str">
        <f t="array" ref="K25">IF(ROWS(K$4:K25)&gt;K$1,"",INDEX('malzeme montaj'!$C$1:$C$3329,SMALL(IF('malzeme montaj'!$B$1:$B$3329=K$3,IF('malzeme montaj'!$C$1:$C$3329&lt;&gt;"",ROW('malzeme montaj'!$C$1:$C$3329))),ROWS(K$4:K25))))</f>
        <v/>
      </c>
      <c r="L25" s="38" t="str">
        <f t="array" ref="L25">IF(ROWS(L$4:L25)&gt;L$1,"",INDEX('malzeme montaj'!$C$1:$C$3329,SMALL(IF('malzeme montaj'!$B$1:$B$3329=L$3,IF('malzeme montaj'!$C$1:$C$3329&lt;&gt;"",ROW('malzeme montaj'!$C$1:$C$3329))),ROWS(L$4:L25))))</f>
        <v/>
      </c>
      <c r="M25" s="38" t="str">
        <f t="array" ref="M25">IF(ROWS(M$4:M25)&gt;M$1,"",INDEX('malzeme montaj'!$C$1:$C$3329,SMALL(IF('malzeme montaj'!$B$1:$B$3329=M$3,IF('malzeme montaj'!$C$1:$C$3329&lt;&gt;"",ROW('malzeme montaj'!$C$1:$C$3329))),ROWS(M$4:M25))))</f>
        <v/>
      </c>
      <c r="N25" s="38" t="str">
        <f t="array" ref="N25">IF(ROWS(N$4:N25)&gt;N$1,"",INDEX('malzeme montaj'!$C$1:$C$3329,SMALL(IF('malzeme montaj'!$B$1:$B$3329=N$3,IF('malzeme montaj'!$C$1:$C$3329&lt;&gt;"",ROW('malzeme montaj'!$C$1:$C$3329))),ROWS(N$4:N25))))</f>
        <v/>
      </c>
      <c r="O25" s="38" t="str">
        <f t="array" ref="O25">IF(ROWS(O$4:O25)&gt;O$1,"",INDEX('malzeme montaj'!$C$1:$C$3329,SMALL(IF('malzeme montaj'!$B$1:$B$3329=O$3,IF('malzeme montaj'!$C$1:$C$3329&lt;&gt;"",ROW('malzeme montaj'!$C$1:$C$3329))),ROWS(O$4:O25))))</f>
        <v/>
      </c>
      <c r="P25" s="38" t="str">
        <f t="array" ref="P25">IF(ROWS(P$4:P25)&gt;P$1,"",INDEX('malzeme montaj'!$C$1:$C$3329,SMALL(IF('malzeme montaj'!$B$1:$B$3329=P$3,IF('malzeme montaj'!$C$1:$C$3329&lt;&gt;"",ROW('malzeme montaj'!$C$1:$C$3329))),ROWS(P$4:P25))))</f>
        <v/>
      </c>
      <c r="Q25" s="38" t="str">
        <f t="array" ref="Q25">IF(ROWS(Q$4:Q25)&gt;Q$1,"",INDEX('malzeme montaj'!$C$1:$C$3329,SMALL(IF('malzeme montaj'!$B$1:$B$3329=Q$3,IF('malzeme montaj'!$C$1:$C$3329&lt;&gt;"",ROW('malzeme montaj'!$C$1:$C$3329))),ROWS(Q$4:Q25))))</f>
        <v/>
      </c>
      <c r="R25" s="38" t="str">
        <f t="array" ref="R25">IF(ROWS(R$4:R25)&gt;R$1,"",INDEX('malzeme montaj'!$C$1:$C$3329,SMALL(IF('malzeme montaj'!$B$1:$B$3329=R$3,IF('malzeme montaj'!$C$1:$C$3329&lt;&gt;"",ROW('malzeme montaj'!$C$1:$C$3329))),ROWS(R$4:R25))))</f>
        <v/>
      </c>
      <c r="S25" s="38" t="str">
        <f t="array" ref="S25">IF(ROWS(S$4:S25)&gt;S$1,"",INDEX('malzeme montaj'!$C$1:$C$3329,SMALL(IF('malzeme montaj'!$B$1:$B$3329=S$3,IF('malzeme montaj'!$C$1:$C$3329&lt;&gt;"",ROW('malzeme montaj'!$C$1:$C$3329))),ROWS(S$4:S25))))</f>
        <v/>
      </c>
      <c r="T25" s="38" t="str">
        <f t="array" ref="T25">IF(ROWS(T$4:T25)&gt;T$1,"",INDEX('malzeme montaj'!$C$1:$C$3329,SMALL(IF('malzeme montaj'!$B$1:$B$3329=T$3,IF('malzeme montaj'!$C$1:$C$3329&lt;&gt;"",ROW('malzeme montaj'!$C$1:$C$3329))),ROWS(T$4:T25))))</f>
        <v/>
      </c>
      <c r="U25" s="38" t="str">
        <f t="array" ref="U25">IF(ROWS(U$4:U25)&gt;U$1,"",INDEX('malzeme montaj'!$C$1:$C$3329,SMALL(IF('malzeme montaj'!$B$1:$B$3329=U$3,IF('malzeme montaj'!$C$1:$C$3329&lt;&gt;"",ROW('malzeme montaj'!$C$1:$C$3329))),ROWS(U$4:U25))))</f>
        <v/>
      </c>
      <c r="V25" s="38" t="str">
        <f t="array" ref="V25">IF(ROWS(V$4:V25)&gt;V$1,"",INDEX('malzeme montaj'!$C$1:$C$3329,SMALL(IF('malzeme montaj'!$B$1:$B$3329=V$3,IF('malzeme montaj'!$C$1:$C$3329&lt;&gt;"",ROW('malzeme montaj'!$C$1:$C$3329))),ROWS(V$4:V25))))</f>
        <v/>
      </c>
      <c r="W25" s="38" t="str">
        <f t="array" ref="W25">IF(ROWS(W$4:W25)&gt;W$1,"",INDEX('malzeme montaj'!$C$1:$C$3329,SMALL(IF('malzeme montaj'!$B$1:$B$3329=W$3,IF('malzeme montaj'!$C$1:$C$3329&lt;&gt;"",ROW('malzeme montaj'!$C$1:$C$3329))),ROWS(W$4:W25))))</f>
        <v/>
      </c>
      <c r="X25" s="38" t="str">
        <f t="array" ref="X25">IF(ROWS(X$4:X25)&gt;X$1,"",INDEX('malzeme montaj'!$C$1:$C$3329,SMALL(IF('malzeme montaj'!$B$1:$B$3329=X$3,IF('malzeme montaj'!$C$1:$C$3329&lt;&gt;"",ROW('malzeme montaj'!$C$1:$C$3329))),ROWS(X$4:X25))))</f>
        <v/>
      </c>
      <c r="Y25" s="38" t="str">
        <f t="array" ref="Y25">IF(ROWS(Y$4:Y25)&gt;Y$1,"",INDEX('malzeme montaj'!$C$1:$C$3329,SMALL(IF('malzeme montaj'!$B$1:$B$3329=Y$3,IF('malzeme montaj'!$C$1:$C$3329&lt;&gt;"",ROW('malzeme montaj'!$C$1:$C$3329))),ROWS(Y$4:Y25))))</f>
        <v/>
      </c>
      <c r="Z25" s="38" t="str">
        <f t="array" ref="Z25">IF(ROWS(Z$4:Z25)&gt;Z$1,"",INDEX('malzeme montaj'!$C$1:$C$3329,SMALL(IF('malzeme montaj'!$B$1:$B$3329=Z$3,IF('malzeme montaj'!$C$1:$C$3329&lt;&gt;"",ROW('malzeme montaj'!$C$1:$C$3329))),ROWS(Z$4:Z25))))</f>
        <v/>
      </c>
      <c r="AA25" s="38" t="str">
        <f t="array" ref="AA25">IF(ROWS(AA$4:AA25)&gt;AA$1,"",INDEX('malzeme montaj'!$C$1:$C$3329,SMALL(IF('malzeme montaj'!$B$1:$B$3329=AA$3,IF('malzeme montaj'!$C$1:$C$3329&lt;&gt;"",ROW('malzeme montaj'!$C$1:$C$3329))),ROWS(AA$4:AA25))))</f>
        <v/>
      </c>
      <c r="AB25" s="38" t="str">
        <f t="array" ref="AB25">IF(ROWS(AB$4:AB25)&gt;AB$1,"",INDEX('malzeme montaj'!$C$1:$C$3329,SMALL(IF('malzeme montaj'!$B$1:$B$3329=AB$3,IF('malzeme montaj'!$C$1:$C$3329&lt;&gt;"",ROW('malzeme montaj'!$C$1:$C$3329))),ROWS(AB$4:AB25))))</f>
        <v/>
      </c>
      <c r="AC25" s="38" t="str">
        <f t="array" ref="AC25">IF(ROWS(AC$4:AC25)&gt;AC$1,"",INDEX('malzeme montaj'!$C$1:$C$3329,SMALL(IF('malzeme montaj'!$B$1:$B$3329=AC$3,IF('malzeme montaj'!$C$1:$C$3329&lt;&gt;"",ROW('malzeme montaj'!$C$1:$C$3329))),ROWS(AC$4:AC25))))</f>
        <v/>
      </c>
      <c r="AD25" s="38" t="str">
        <f t="array" ref="AD25">IF(ROWS(AD$4:AD25)&gt;AD$1,"",INDEX('malzeme montaj'!$C$1:$C$3329,SMALL(IF('malzeme montaj'!$B$1:$B$3329=AD$3,IF('malzeme montaj'!$C$1:$C$3329&lt;&gt;"",ROW('malzeme montaj'!$C$1:$C$3329))),ROWS(AD$4:AD25))))</f>
        <v/>
      </c>
      <c r="AE25" s="38" t="str">
        <f t="array" ref="AE25">IF(ROWS(AE$4:AE25)&gt;AE$1,"",INDEX('malzeme montaj'!$C$1:$C$3329,SMALL(IF('malzeme montaj'!$B$1:$B$3329=AE$3,IF('malzeme montaj'!$C$1:$C$3329&lt;&gt;"",ROW('malzeme montaj'!$C$1:$C$3329))),ROWS(AE$4:AE25))))</f>
        <v/>
      </c>
      <c r="AF25" s="38" t="str">
        <f t="array" ref="AF25">IF(ROWS(AF$4:AF25)&gt;AF$1,"",INDEX('malzeme montaj'!$C$1:$C$3329,SMALL(IF('malzeme montaj'!$B$1:$B$3329=AF$3,IF('malzeme montaj'!$C$1:$C$3329&lt;&gt;"",ROW('malzeme montaj'!$C$1:$C$3329))),ROWS(AF$4:AF25))))</f>
        <v/>
      </c>
      <c r="AG25" s="38" t="str">
        <f t="array" ref="AG25">IF(ROWS(AG$4:AG25)&gt;AG$1,"",INDEX('malzeme montaj'!$C$1:$C$3329,SMALL(IF('malzeme montaj'!$B$1:$B$3329=AG$3,IF('malzeme montaj'!$C$1:$C$3329&lt;&gt;"",ROW('malzeme montaj'!$C$1:$C$3329))),ROWS(AG$4:AG25))))</f>
        <v/>
      </c>
      <c r="AH25" s="38" t="str">
        <f t="array" ref="AH25">IF(ROWS(AH$4:AH25)&gt;AH$1,"",INDEX('malzeme montaj'!$C$1:$C$3329,SMALL(IF('malzeme montaj'!$B$1:$B$3329=AH$3,IF('malzeme montaj'!$C$1:$C$3329&lt;&gt;"",ROW('malzeme montaj'!$C$1:$C$3329))),ROWS(AH$4:AH25))))</f>
        <v/>
      </c>
      <c r="AI25" s="38" t="str">
        <f t="array" ref="AI25">IF(ROWS(AI$4:AI25)&gt;AI$1,"",INDEX('malzeme montaj'!$C$1:$C$3329,SMALL(IF('malzeme montaj'!$B$1:$B$3329=AI$3,IF('malzeme montaj'!$C$1:$C$3329&lt;&gt;"",ROW('malzeme montaj'!$C$1:$C$3329))),ROWS(AI$4:AI25))))</f>
        <v/>
      </c>
      <c r="AJ25" s="38" t="str">
        <f t="array" ref="AJ25">IF(ROWS(AJ$4:AJ25)&gt;AJ$1,"",INDEX('malzeme montaj'!$C$1:$C$3329,SMALL(IF('malzeme montaj'!$B$1:$B$3329=AJ$3,IF('malzeme montaj'!$C$1:$C$3329&lt;&gt;"",ROW('malzeme montaj'!$C$1:$C$3329))),ROWS(AJ$4:AJ25))))</f>
        <v/>
      </c>
      <c r="AK25" s="38" t="str">
        <f t="array" ref="AK25">IF(ROWS(AK$4:AK25)&gt;AK$1,"",INDEX('malzeme montaj'!$C$1:$C$3329,SMALL(IF('malzeme montaj'!$B$1:$B$3329=AK$3,IF('malzeme montaj'!$C$1:$C$3329&lt;&gt;"",ROW('malzeme montaj'!$C$1:$C$3329))),ROWS(AK$4:AK25))))</f>
        <v/>
      </c>
      <c r="AL25" s="38" t="str">
        <f t="array" ref="AL25">IF(ROWS(AL$4:AL25)&gt;AL$1,"",INDEX('malzeme montaj'!$C$1:$C$3329,SMALL(IF('malzeme montaj'!$B$1:$B$3329=AL$3,IF('malzeme montaj'!$C$1:$C$3329&lt;&gt;"",ROW('malzeme montaj'!$C$1:$C$3329))),ROWS(AL$4:AL25))))</f>
        <v/>
      </c>
      <c r="AM25" s="38" t="str">
        <f t="array" ref="AM25">IF(ROWS(AM$4:AM25)&gt;AM$1,"",INDEX('malzeme montaj'!$C$1:$C$3329,SMALL(IF('malzeme montaj'!$B$1:$B$3329=AM$3,IF('malzeme montaj'!$C$1:$C$3329&lt;&gt;"",ROW('malzeme montaj'!$C$1:$C$3329))),ROWS(AM$4:AM25))))</f>
        <v/>
      </c>
      <c r="AN25" s="38" t="str">
        <f t="array" ref="AN25">IF(ROWS(AN$4:AN25)&gt;AN$1,"",INDEX('malzeme montaj'!$C$1:$C$3329,SMALL(IF('malzeme montaj'!$B$1:$B$3329=AN$3,IF('malzeme montaj'!$C$1:$C$3329&lt;&gt;"",ROW('malzeme montaj'!$C$1:$C$3329))),ROWS(AN$4:AN25))))</f>
        <v/>
      </c>
      <c r="AO25" s="38" t="str">
        <f t="array" ref="AO25">IF(ROWS(AO$4:AO25)&gt;AO$1,"",INDEX('malzeme montaj'!$C$1:$C$3329,SMALL(IF('malzeme montaj'!$B$1:$B$3329=AO$3,IF('malzeme montaj'!$C$1:$C$3329&lt;&gt;"",ROW('malzeme montaj'!$C$1:$C$3329))),ROWS(AO$4:AO25))))</f>
        <v/>
      </c>
      <c r="AP25" s="38" t="str">
        <f t="array" ref="AP25">IF(ROWS(AP$4:AP25)&gt;AP$1,"",INDEX('malzeme montaj'!$C$1:$C$3329,SMALL(IF('malzeme montaj'!$B$1:$B$3329=AP$3,IF('malzeme montaj'!$C$1:$C$3329&lt;&gt;"",ROW('malzeme montaj'!$C$1:$C$3329))),ROWS(AP$4:AP25))))</f>
        <v/>
      </c>
      <c r="AQ25" s="38" t="str">
        <f t="array" ref="AQ25">IF(ROWS(AQ$4:AQ25)&gt;AQ$1,"",INDEX('malzeme montaj'!$C$1:$C$3329,SMALL(IF('malzeme montaj'!$B$1:$B$3329=AQ$3,IF('malzeme montaj'!$C$1:$C$3329&lt;&gt;"",ROW('malzeme montaj'!$C$1:$C$3329))),ROWS(AQ$4:AQ25))))</f>
        <v/>
      </c>
      <c r="AR25" s="38" t="str">
        <f t="array" ref="AR25">IF(ROWS(AR$4:AR25)&gt;AR$1,"",INDEX('malzeme montaj'!$C$1:$C$3329,SMALL(IF('malzeme montaj'!$B$1:$B$3329=AR$3,IF('malzeme montaj'!$C$1:$C$3329&lt;&gt;"",ROW('malzeme montaj'!$C$1:$C$3329))),ROWS(AR$4:AR25))))</f>
        <v/>
      </c>
      <c r="AS25" s="38" t="str">
        <f t="array" ref="AS25">IF(ROWS(AS$4:AS25)&gt;AS$1,"",INDEX('malzeme montaj'!$C$1:$C$3329,SMALL(IF('malzeme montaj'!$B$1:$B$3329=AS$3,IF('malzeme montaj'!$C$1:$C$3329&lt;&gt;"",ROW('malzeme montaj'!$C$1:$C$3329))),ROWS(AS$4:AS25))))</f>
        <v/>
      </c>
      <c r="AT25" s="38" t="str">
        <f t="array" ref="AT25">IF(ROWS(AT$4:AT25)&gt;AT$1,"",INDEX('malzeme montaj'!$C$1:$C$3329,SMALL(IF('malzeme montaj'!$B$1:$B$3329=AT$3,IF('malzeme montaj'!$C$1:$C$3329&lt;&gt;"",ROW('malzeme montaj'!$C$1:$C$3329))),ROWS(AT$4:AT25))))</f>
        <v/>
      </c>
      <c r="AU25" s="38" t="str">
        <f t="array" ref="AU25">IF(ROWS(AU$4:AU25)&gt;AU$1,"",INDEX('malzeme montaj'!$C$1:$C$3329,SMALL(IF('malzeme montaj'!$B$1:$B$3329=AU$3,IF('malzeme montaj'!$C$1:$C$3329&lt;&gt;"",ROW('malzeme montaj'!$C$1:$C$3329))),ROWS(AU$4:AU25))))</f>
        <v/>
      </c>
      <c r="AV25" s="38" t="str">
        <f t="array" ref="AV25">IF(ROWS(AV$4:AV25)&gt;AV$1,"",INDEX('malzeme montaj'!$C$1:$C$3329,SMALL(IF('malzeme montaj'!$B$1:$B$3329=AV$3,IF('malzeme montaj'!$C$1:$C$3329&lt;&gt;"",ROW('malzeme montaj'!$C$1:$C$3329))),ROWS(AV$4:AV25))))</f>
        <v/>
      </c>
      <c r="AW25" s="38" t="str">
        <f t="array" ref="AW25">IF(ROWS(AW$4:AW25)&gt;AW$1,"",INDEX('malzeme montaj'!$C$1:$C$3329,SMALL(IF('malzeme montaj'!$B$1:$B$3329=AW$3,IF('malzeme montaj'!$C$1:$C$3329&lt;&gt;"",ROW('malzeme montaj'!$C$1:$C$3329))),ROWS(AW$4:AW25))))</f>
        <v/>
      </c>
      <c r="AX25" s="38" t="str">
        <f t="array" ref="AX25">IF(ROWS(AX$4:AX25)&gt;AX$1,"",INDEX('malzeme montaj'!$C$1:$C$3329,SMALL(IF('malzeme montaj'!$B$1:$B$3329=AX$3,IF('malzeme montaj'!$C$1:$C$3329&lt;&gt;"",ROW('malzeme montaj'!$C$1:$C$3329))),ROWS(AX$4:AX25))))</f>
        <v/>
      </c>
      <c r="AY25" s="38" t="str">
        <f t="array" ref="AY25">IF(ROWS(AY$4:AY25)&gt;AY$1,"",INDEX('malzeme montaj'!$C$1:$C$3329,SMALL(IF('malzeme montaj'!$B$1:$B$3329=AY$3,IF('malzeme montaj'!$C$1:$C$3329&lt;&gt;"",ROW('malzeme montaj'!$C$1:$C$3329))),ROWS(AY$4:AY25))))</f>
        <v/>
      </c>
      <c r="AZ25" s="38" t="str">
        <f t="array" ref="AZ25">IF(ROWS(AZ$4:AZ25)&gt;AZ$1,"",INDEX('malzeme montaj'!$C$1:$C$3329,SMALL(IF('malzeme montaj'!$B$1:$B$3329=AZ$3,IF('malzeme montaj'!$C$1:$C$3329&lt;&gt;"",ROW('malzeme montaj'!$C$1:$C$3329))),ROWS(AZ$4:AZ25))))</f>
        <v/>
      </c>
      <c r="BA25" s="38" t="str">
        <f t="array" ref="BA25">IF(ROWS(BA$4:BA25)&gt;BA$1,"",INDEX('malzeme montaj'!$C$1:$C$3329,SMALL(IF('malzeme montaj'!$B$1:$B$3329=BA$3,IF('malzeme montaj'!$C$1:$C$3329&lt;&gt;"",ROW('malzeme montaj'!$C$1:$C$3329))),ROWS(BA$4:BA25))))</f>
        <v/>
      </c>
      <c r="BB25" s="38" t="str">
        <f t="array" ref="BB25">IF(ROWS(BB$4:BB25)&gt;BB$1,"",INDEX('malzeme montaj'!$C$1:$C$3329,SMALL(IF('malzeme montaj'!$B$1:$B$3329=BB$3,IF('malzeme montaj'!$C$1:$C$3329&lt;&gt;"",ROW('malzeme montaj'!$C$1:$C$3329))),ROWS(BB$4:BB25))))</f>
        <v/>
      </c>
      <c r="BC25" s="38" t="str">
        <f t="array" ref="BC25">IF(ROWS(BC$4:BC25)&gt;BC$1,"",INDEX('malzeme montaj'!$C$1:$C$3329,SMALL(IF('malzeme montaj'!$B$1:$B$3329=BC$3,IF('malzeme montaj'!$C$1:$C$3329&lt;&gt;"",ROW('malzeme montaj'!$C$1:$C$3329))),ROWS(BC$4:BC25))))</f>
        <v/>
      </c>
      <c r="BD25" s="38" t="str">
        <f t="array" ref="BD25">IF(ROWS(BD$4:BD25)&gt;BD$1,"",INDEX('malzeme montaj'!$C$1:$C$3329,SMALL(IF('malzeme montaj'!$B$1:$B$3329=BD$3,IF('malzeme montaj'!$C$1:$C$3329&lt;&gt;"",ROW('malzeme montaj'!$C$1:$C$3329))),ROWS(BD$4:BD25))))</f>
        <v/>
      </c>
      <c r="BE25" s="38" t="str">
        <f t="array" ref="BE25">IF(ROWS(BE$4:BE25)&gt;BE$1,"",INDEX('malzeme montaj'!$C$1:$C$3329,SMALL(IF('malzeme montaj'!$B$1:$B$3329=BE$3,IF('malzeme montaj'!$C$1:$C$3329&lt;&gt;"",ROW('malzeme montaj'!$C$1:$C$3329))),ROWS(BE$4:BE25))))</f>
        <v/>
      </c>
      <c r="BF25" s="38" t="str">
        <f t="array" ref="BF25">IF(ROWS(BF$4:BF25)&gt;BF$1,"",INDEX('malzeme montaj'!$C$1:$C$3329,SMALL(IF('malzeme montaj'!$B$1:$B$3329=BF$3,IF('malzeme montaj'!$C$1:$C$3329&lt;&gt;"",ROW('malzeme montaj'!$C$1:$C$3329))),ROWS(BF$4:BF25))))</f>
        <v/>
      </c>
      <c r="BG25" s="38" t="str">
        <f t="array" ref="BG25">IF(ROWS(BG$4:BG25)&gt;BG$1,"",INDEX('malzeme montaj'!$C$1:$C$3329,SMALL(IF('malzeme montaj'!$B$1:$B$3329=BG$3,IF('malzeme montaj'!$C$1:$C$3329&lt;&gt;"",ROW('malzeme montaj'!$C$1:$C$3329))),ROWS(BG$4:BG25))))</f>
        <v/>
      </c>
      <c r="BH25" s="38" t="str">
        <f t="array" ref="BH25">IF(ROWS(BH$4:BH25)&gt;BH$1,"",INDEX('malzeme montaj'!$C$1:$C$3329,SMALL(IF('malzeme montaj'!$B$1:$B$3329=BH$3,IF('malzeme montaj'!$C$1:$C$3329&lt;&gt;"",ROW('malzeme montaj'!$C$1:$C$3329))),ROWS(BH$4:BH25))))</f>
        <v/>
      </c>
      <c r="BI25" s="38" t="str">
        <f t="array" ref="BI25">IF(ROWS(BI$4:BI25)&gt;BI$1,"",INDEX('malzeme montaj'!$C$1:$C$3329,SMALL(IF('malzeme montaj'!$B$1:$B$3329=BI$3,IF('malzeme montaj'!$C$1:$C$3329&lt;&gt;"",ROW('malzeme montaj'!$C$1:$C$3329))),ROWS(BI$4:BI25))))</f>
        <v/>
      </c>
      <c r="BJ25" s="38" t="str">
        <f t="array" ref="BJ25">IF(ROWS(BJ$4:BJ25)&gt;BJ$1,"",INDEX('malzeme montaj'!$C$1:$C$3329,SMALL(IF('malzeme montaj'!$B$1:$B$3329=BJ$3,IF('malzeme montaj'!$C$1:$C$3329&lt;&gt;"",ROW('malzeme montaj'!$C$1:$C$3329))),ROWS(BJ$4:BJ25))))</f>
        <v/>
      </c>
      <c r="BK25" s="38" t="str">
        <f t="array" ref="BK25">IF(ROWS(BK$4:BK25)&gt;BK$1,"",INDEX('malzeme montaj'!$C$1:$C$3329,SMALL(IF('malzeme montaj'!$B$1:$B$3329=BK$3,IF('malzeme montaj'!$C$1:$C$3329&lt;&gt;"",ROW('malzeme montaj'!$C$1:$C$3329))),ROWS(BK$4:BK25))))</f>
        <v/>
      </c>
      <c r="BL25" s="38" t="str">
        <f t="array" ref="BL25">IF(ROWS(BL$4:BL25)&gt;BL$1,"",INDEX('malzeme montaj'!$C$1:$C$3329,SMALL(IF('malzeme montaj'!$B$1:$B$3329=BL$3,IF('malzeme montaj'!$C$1:$C$3329&lt;&gt;"",ROW('malzeme montaj'!$C$1:$C$3329))),ROWS(BL$4:BL25))))</f>
        <v/>
      </c>
      <c r="BM25" s="38" t="str">
        <f t="array" ref="BM25">IF(ROWS(BM$4:BM25)&gt;BM$1,"",INDEX('malzeme montaj'!$C$1:$C$3329,SMALL(IF('malzeme montaj'!$B$1:$B$3329=BM$3,IF('malzeme montaj'!$C$1:$C$3329&lt;&gt;"",ROW('malzeme montaj'!$C$1:$C$3329))),ROWS(BM$4:BM25))))</f>
        <v/>
      </c>
      <c r="BN25" s="38" t="str">
        <f t="array" ref="BN25">IF(ROWS(BN$4:BN25)&gt;BN$1,"",INDEX('malzeme montaj'!$C$1:$C$3329,SMALL(IF('malzeme montaj'!$B$1:$B$3329=BN$3,IF('malzeme montaj'!$C$1:$C$3329&lt;&gt;"",ROW('malzeme montaj'!$C$1:$C$3329))),ROWS(BN$4:BN25))))</f>
        <v/>
      </c>
      <c r="BO25" s="38" t="str">
        <f t="array" ref="BO25">IF(ROWS(BO$4:BO25)&gt;BO$1,"",INDEX('malzeme montaj'!$C$1:$C$3329,SMALL(IF('malzeme montaj'!$B$1:$B$3329=BO$3,IF('malzeme montaj'!$C$1:$C$3329&lt;&gt;"",ROW('malzeme montaj'!$C$1:$C$3329))),ROWS(BO$4:BO25))))</f>
        <v/>
      </c>
      <c r="BP25" s="38" t="str">
        <f t="array" ref="BP25">IF(ROWS(BP$4:BP25)&gt;BP$1,"",INDEX('malzeme montaj'!$C$1:$C$3329,SMALL(IF('malzeme montaj'!$B$1:$B$3329=BP$3,IF('malzeme montaj'!$C$1:$C$3329&lt;&gt;"",ROW('malzeme montaj'!$C$1:$C$3329))),ROWS(BP$4:BP25))))</f>
        <v/>
      </c>
      <c r="BQ25" s="38" t="str">
        <f t="array" ref="BQ25">IF(ROWS(BQ$4:BQ25)&gt;BQ$1,"",INDEX('malzeme montaj'!$C$1:$C$3329,SMALL(IF('malzeme montaj'!$B$1:$B$3329=BQ$3,IF('malzeme montaj'!$C$1:$C$3329&lt;&gt;"",ROW('malzeme montaj'!$C$1:$C$3329))),ROWS(BQ$4:BQ25))))</f>
        <v/>
      </c>
      <c r="BR25" s="38" t="str">
        <f t="array" ref="BR25">IF(ROWS(BR$4:BR25)&gt;BR$1,"",INDEX('malzeme montaj'!$C$1:$C$3329,SMALL(IF('malzeme montaj'!$B$1:$B$3329=BR$3,IF('malzeme montaj'!$C$1:$C$3329&lt;&gt;"",ROW('malzeme montaj'!$C$1:$C$3329))),ROWS(BR$4:BR25))))</f>
        <v/>
      </c>
      <c r="BS25" s="38" t="str">
        <f t="array" ref="BS25">IF(ROWS(BS$4:BS25)&gt;BS$1,"",INDEX('malzeme montaj'!$C$1:$C$3329,SMALL(IF('malzeme montaj'!$B$1:$B$3329=BS$3,IF('malzeme montaj'!$C$1:$C$3329&lt;&gt;"",ROW('malzeme montaj'!$C$1:$C$3329))),ROWS(BS$4:BS25))))</f>
        <v/>
      </c>
      <c r="BT25" s="38" t="str">
        <f t="array" ref="BT25">IF(ROWS(BT$4:BT25)&gt;BT$1,"",INDEX('malzeme montaj'!$C$1:$C$3329,SMALL(IF('malzeme montaj'!$B$1:$B$3329=BT$3,IF('malzeme montaj'!$C$1:$C$3329&lt;&gt;"",ROW('malzeme montaj'!$C$1:$C$3329))),ROWS(BT$4:BT25))))</f>
        <v/>
      </c>
      <c r="BU25" s="34" t="str">
        <f t="array" ref="BU25">IF(ROWS(BU$4:BU25)&gt;BU$1,"",INDEX('malzeme montaj'!$C$1:$C$3329,SMALL(IF('malzeme montaj'!$B$1:$B$3329=BU$3,IF('malzeme montaj'!$C$1:$C$3329&lt;&gt;"",ROW('malzeme montaj'!$C$1:$C$3329))),ROWS(BU$4:BU25))))</f>
        <v/>
      </c>
      <c r="BV25" s="34" t="str">
        <f t="array" ref="BV25">IF(ROWS(BV$4:BV25)&gt;BV$1,"",INDEX('malzeme montaj'!$C$1:$C$3329,SMALL(IF('malzeme montaj'!$B$1:$B$3329=BV$3,IF('malzeme montaj'!$C$1:$C$3329&lt;&gt;"",ROW('malzeme montaj'!$C$1:$C$3329))),ROWS(BV$4:BV25))))</f>
        <v/>
      </c>
      <c r="BW25" s="34" t="str">
        <f t="array" ref="BW25">IF(ROWS(BW$4:BW25)&gt;BW$1,"",INDEX('malzeme montaj'!$C$1:$C$3329,SMALL(IF('malzeme montaj'!$B$1:$B$3329=BW$3,IF('malzeme montaj'!$C$1:$C$3329&lt;&gt;"",ROW('malzeme montaj'!$C$1:$C$3329))),ROWS(BW$4:BW25))))</f>
        <v/>
      </c>
      <c r="BX25" s="34" t="str">
        <f t="array" ref="BX25">IF(ROWS(BX$4:BX25)&gt;BX$1,"",INDEX('malzeme montaj'!$C$1:$C$3329,SMALL(IF('malzeme montaj'!$B$1:$B$3329=BX$3,IF('malzeme montaj'!$C$1:$C$3329&lt;&gt;"",ROW('malzeme montaj'!$C$1:$C$3329))),ROWS(BX$4:BX25))))</f>
        <v/>
      </c>
      <c r="BY25" s="34" t="str">
        <f t="array" ref="BY25">IF(ROWS(BY$4:BY25)&gt;BY$1,"",INDEX('malzeme montaj'!$C$1:$C$3329,SMALL(IF('malzeme montaj'!$B$1:$B$3329=BY$3,IF('malzeme montaj'!$C$1:$C$3329&lt;&gt;"",ROW('malzeme montaj'!$C$1:$C$3329))),ROWS(BY$4:BY25))))</f>
        <v/>
      </c>
      <c r="BZ25" s="34" t="str">
        <f t="array" ref="BZ25">IF(ROWS(BZ$4:BZ25)&gt;BZ$1,"",INDEX('malzeme montaj'!$C$1:$C$3329,SMALL(IF('malzeme montaj'!$B$1:$B$3329=BZ$3,IF('malzeme montaj'!$C$1:$C$3329&lt;&gt;"",ROW('malzeme montaj'!$C$1:$C$3329))),ROWS(BZ$4:BZ25))))</f>
        <v/>
      </c>
      <c r="CA25" s="34" t="str">
        <f t="array" ref="CA25">IF(ROWS(CA$4:CA25)&gt;CA$1,"",INDEX('malzeme montaj'!$C$1:$C$3329,SMALL(IF('malzeme montaj'!$B$1:$B$3329=CA$3,IF('malzeme montaj'!$C$1:$C$3329&lt;&gt;"",ROW('malzeme montaj'!$C$1:$C$3329))),ROWS(CA$4:CA25))))</f>
        <v/>
      </c>
      <c r="CB25" s="34" t="str">
        <f t="array" ref="CB25">IF(ROWS(CB$4:CB25)&gt;CB$1,"",INDEX('malzeme montaj'!$C$1:$C$3329,SMALL(IF('malzeme montaj'!$B$1:$B$3329=CB$3,IF('malzeme montaj'!$C$1:$C$3329&lt;&gt;"",ROW('malzeme montaj'!$C$1:$C$3329))),ROWS(CB$4:CB25))))</f>
        <v/>
      </c>
      <c r="CC25" s="34" t="str">
        <f t="array" ref="CC25">IF(ROWS(CC$4:CC25)&gt;CC$1,"",INDEX('malzeme montaj'!$C$1:$C$3329,SMALL(IF('malzeme montaj'!$B$1:$B$3329=CC$3,IF('malzeme montaj'!$C$1:$C$3329&lt;&gt;"",ROW('malzeme montaj'!$C$1:$C$3329))),ROWS(CC$4:CC25))))</f>
        <v/>
      </c>
      <c r="CD25" s="34" t="str">
        <f t="array" ref="CD25">IF(ROWS(CD$4:CD25)&gt;CD$1,"",INDEX('malzeme montaj'!$C$1:$C$3329,SMALL(IF('malzeme montaj'!$B$1:$B$3329=CD$3,IF('malzeme montaj'!$C$1:$C$3329&lt;&gt;"",ROW('malzeme montaj'!$C$1:$C$3329))),ROWS(CD$4:CD25))))</f>
        <v/>
      </c>
      <c r="CE25" s="34" t="str">
        <f t="array" ref="CE25">IF(ROWS(CE$4:CE25)&gt;CE$1,"",INDEX('malzeme montaj'!$C$1:$C$3329,SMALL(IF('malzeme montaj'!$B$1:$B$3329=CE$3,IF('malzeme montaj'!$C$1:$C$3329&lt;&gt;"",ROW('malzeme montaj'!$C$1:$C$3329))),ROWS(CE$4:CE25))))</f>
        <v/>
      </c>
      <c r="CF25" s="34" t="str">
        <f t="array" ref="CF25">IF(ROWS(CF$4:CF25)&gt;CF$1,"",INDEX('malzeme montaj'!$C$1:$C$3329,SMALL(IF('malzeme montaj'!$B$1:$B$3329=CF$3,IF('malzeme montaj'!$C$1:$C$3329&lt;&gt;"",ROW('malzeme montaj'!$C$1:$C$3329))),ROWS(CF$4:CF25))))</f>
        <v/>
      </c>
      <c r="CG25" s="34" t="str">
        <f t="array" ref="CG25">IF(ROWS(CG$4:CG25)&gt;CG$1,"",INDEX('malzeme montaj'!$C$1:$C$3329,SMALL(IF('malzeme montaj'!$B$1:$B$3329=CG$3,IF('malzeme montaj'!$C$1:$C$3329&lt;&gt;"",ROW('malzeme montaj'!$C$1:$C$3329))),ROWS(CG$4:CG25))))</f>
        <v/>
      </c>
      <c r="CH25" s="34" t="str">
        <f t="array" ref="CH25">IF(ROWS(CH$4:CH25)&gt;CH$1,"",INDEX('malzeme montaj'!$C$1:$C$3329,SMALL(IF('malzeme montaj'!$B$1:$B$3329=CH$3,IF('malzeme montaj'!$C$1:$C$3329&lt;&gt;"",ROW('malzeme montaj'!$C$1:$C$3329))),ROWS(CH$4:CH25))))</f>
        <v/>
      </c>
      <c r="CI25" s="34" t="str">
        <f t="array" ref="CI25">IF(ROWS(CI$4:CI25)&gt;CI$1,"",INDEX('malzeme montaj'!$C$1:$C$3329,SMALL(IF('malzeme montaj'!$B$1:$B$3329=CI$3,IF('malzeme montaj'!$C$1:$C$3329&lt;&gt;"",ROW('malzeme montaj'!$C$1:$C$3329))),ROWS(CI$4:CI25))))</f>
        <v/>
      </c>
      <c r="CJ25" s="34" t="str">
        <f t="array" ref="CJ25">IF(ROWS(CJ$4:CJ25)&gt;CJ$1,"",INDEX('malzeme montaj'!$C$1:$C$3329,SMALL(IF('malzeme montaj'!$B$1:$B$3329=CJ$3,IF('malzeme montaj'!$C$1:$C$3329&lt;&gt;"",ROW('malzeme montaj'!$C$1:$C$3329))),ROWS(CJ$4:CJ25))))</f>
        <v/>
      </c>
      <c r="CK25" s="34" t="str">
        <f t="array" ref="CK25">IF(ROWS(CK$4:CK25)&gt;CK$1,"",INDEX('malzeme montaj'!$C$1:$C$3329,SMALL(IF('malzeme montaj'!$B$1:$B$3329=CK$3,IF('malzeme montaj'!$C$1:$C$3329&lt;&gt;"",ROW('malzeme montaj'!$C$1:$C$3329))),ROWS(CK$4:CK25))))</f>
        <v/>
      </c>
      <c r="CL25" s="34" t="str">
        <f t="array" ref="CL25">IF(ROWS(CL$4:CL25)&gt;CL$1,"",INDEX('malzeme montaj'!$C$1:$C$3329,SMALL(IF('malzeme montaj'!$B$1:$B$3329=CL$3,IF('malzeme montaj'!$C$1:$C$3329&lt;&gt;"",ROW('malzeme montaj'!$C$1:$C$3329))),ROWS(CL$4:CL25))))</f>
        <v/>
      </c>
      <c r="CM25" s="34" t="str">
        <f t="array" ref="CM25">IF(ROWS(CM$4:CM25)&gt;CM$1,"",INDEX('malzeme montaj'!$C$1:$C$3329,SMALL(IF('malzeme montaj'!$B$1:$B$3329=CM$3,IF('malzeme montaj'!$C$1:$C$3329&lt;&gt;"",ROW('malzeme montaj'!$C$1:$C$3329))),ROWS(CM$4:CM25))))</f>
        <v/>
      </c>
      <c r="CN25" s="34" t="str">
        <f t="array" ref="CN25">IF(ROWS(CN$4:CN25)&gt;CN$1,"",INDEX('malzeme montaj'!$C$1:$C$3329,SMALL(IF('malzeme montaj'!$B$1:$B$3329=CN$3,IF('malzeme montaj'!$C$1:$C$3329&lt;&gt;"",ROW('malzeme montaj'!$C$1:$C$3329))),ROWS(CN$4:CN25))))</f>
        <v/>
      </c>
      <c r="CO25" s="34" t="str">
        <f t="array" ref="CO25">IF(ROWS(CO$4:CO25)&gt;CO$1,"",INDEX('malzeme montaj'!$C$1:$C$3329,SMALL(IF('malzeme montaj'!$B$1:$B$3329=CO$3,IF('malzeme montaj'!$C$1:$C$3329&lt;&gt;"",ROW('malzeme montaj'!$C$1:$C$3329))),ROWS(CO$4:CO25))))</f>
        <v/>
      </c>
      <c r="CP25" s="34" t="str">
        <f t="array" ref="CP25">IF(ROWS(CP$4:CP25)&gt;CP$1,"",INDEX('malzeme montaj'!$C$1:$C$3329,SMALL(IF('malzeme montaj'!$B$1:$B$3329=CP$3,IF('malzeme montaj'!$C$1:$C$3329&lt;&gt;"",ROW('malzeme montaj'!$C$1:$C$3329))),ROWS(CP$4:CP25))))</f>
        <v/>
      </c>
      <c r="CQ25" s="34" t="str">
        <f t="array" ref="CQ25">IF(ROWS(CQ$4:CQ25)&gt;CQ$1,"",INDEX('malzeme montaj'!$C$1:$C$3329,SMALL(IF('malzeme montaj'!$B$1:$B$3329=CQ$3,IF('malzeme montaj'!$C$1:$C$3329&lt;&gt;"",ROW('malzeme montaj'!$C$1:$C$3329))),ROWS(CQ$4:CQ25))))</f>
        <v/>
      </c>
      <c r="CR25" s="34" t="str">
        <f t="array" ref="CR25">IF(ROWS(CR$4:CR25)&gt;CR$1,"",INDEX('malzeme montaj'!$C$1:$C$3329,SMALL(IF('malzeme montaj'!$B$1:$B$3329=CR$3,IF('malzeme montaj'!$C$1:$C$3329&lt;&gt;"",ROW('malzeme montaj'!$C$1:$C$3329))),ROWS(CR$4:CR25))))</f>
        <v/>
      </c>
      <c r="CS25" s="34" t="str">
        <f t="array" ref="CS25">IF(ROWS(CS$4:CS25)&gt;CS$1,"",INDEX('malzeme montaj'!$C$1:$C$3329,SMALL(IF('malzeme montaj'!$B$1:$B$3329=CS$3,IF('malzeme montaj'!$C$1:$C$3329&lt;&gt;"",ROW('malzeme montaj'!$C$1:$C$3329))),ROWS(CS$4:CS25))))</f>
        <v/>
      </c>
      <c r="CT25" s="34" t="str">
        <f t="array" ref="CT25">IF(ROWS(CT$4:CT25)&gt;CT$1,"",INDEX('malzeme montaj'!$C$1:$C$3329,SMALL(IF('malzeme montaj'!$B$1:$B$3329=CT$3,IF('malzeme montaj'!$C$1:$C$3329&lt;&gt;"",ROW('malzeme montaj'!$C$1:$C$3329))),ROWS(CT$4:CT25))))</f>
        <v/>
      </c>
      <c r="CU25" s="34" t="str">
        <f t="array" ref="CU25">IF(ROWS(CU$4:CU25)&gt;CU$1,"",INDEX('malzeme montaj'!$C$1:$C$3329,SMALL(IF('malzeme montaj'!$B$1:$B$3329=CU$3,IF('malzeme montaj'!$C$1:$C$3329&lt;&gt;"",ROW('malzeme montaj'!$C$1:$C$3329))),ROWS(CU$4:CU25))))</f>
        <v/>
      </c>
      <c r="CV25" s="34" t="str">
        <f t="array" ref="CV25">IF(ROWS(CV$4:CV25)&gt;CV$1,"",INDEX('malzeme montaj'!$C$1:$C$3329,SMALL(IF('malzeme montaj'!$B$1:$B$3329=CV$3,IF('malzeme montaj'!$C$1:$C$3329&lt;&gt;"",ROW('malzeme montaj'!$C$1:$C$3329))),ROWS(CV$4:CV25))))</f>
        <v/>
      </c>
      <c r="CW25" s="34" t="str">
        <f t="array" ref="CW25">IF(ROWS(CW$4:CW25)&gt;CW$1,"",INDEX('malzeme montaj'!$C$1:$C$3329,SMALL(IF('malzeme montaj'!$B$1:$B$3329=CW$3,IF('malzeme montaj'!$C$1:$C$3329&lt;&gt;"",ROW('malzeme montaj'!$C$1:$C$3329))),ROWS(CW$4:CW25))))</f>
        <v/>
      </c>
      <c r="CX25" s="34" t="str">
        <f t="array" ref="CX25">IF(ROWS(CX$4:CX25)&gt;CX$1,"",INDEX('malzeme montaj'!$C$1:$C$3329,SMALL(IF('malzeme montaj'!$B$1:$B$3329=CX$3,IF('malzeme montaj'!$C$1:$C$3329&lt;&gt;"",ROW('malzeme montaj'!$C$1:$C$3329))),ROWS(CX$4:CX25))))</f>
        <v/>
      </c>
      <c r="CY25" s="34" t="str">
        <f t="array" ref="CY25">IF(ROWS(CY$4:CY25)&gt;CY$1,"",INDEX('malzeme montaj'!$C$1:$C$3329,SMALL(IF('malzeme montaj'!$B$1:$B$3329=CY$3,IF('malzeme montaj'!$C$1:$C$3329&lt;&gt;"",ROW('malzeme montaj'!$C$1:$C$3329))),ROWS(CY$4:CY25))))</f>
        <v/>
      </c>
      <c r="CZ25" s="34" t="str">
        <f t="array" ref="CZ25">IF(ROWS(CZ$4:CZ25)&gt;CZ$1,"",INDEX('malzeme montaj'!$C$1:$C$3329,SMALL(IF('malzeme montaj'!$B$1:$B$3329=CZ$3,IF('malzeme montaj'!$C$1:$C$3329&lt;&gt;"",ROW('malzeme montaj'!$C$1:$C$3329))),ROWS(CZ$4:CZ25))))</f>
        <v/>
      </c>
      <c r="DA25" s="34" t="str">
        <f t="array" ref="DA25">IF(ROWS(DA$4:DA25)&gt;DA$1,"",INDEX('malzeme montaj'!$C$1:$C$3329,SMALL(IF('malzeme montaj'!$B$1:$B$3329=DA$3,IF('malzeme montaj'!$C$1:$C$3329&lt;&gt;"",ROW('malzeme montaj'!$C$1:$C$3329))),ROWS(DA$4:DA25))))</f>
        <v/>
      </c>
      <c r="DB25" s="34" t="str">
        <f t="array" ref="DB25">IF(ROWS(DB$4:DB25)&gt;DB$1,"",INDEX('malzeme montaj'!$C$1:$C$3329,SMALL(IF('malzeme montaj'!$B$1:$B$3329=DB$3,IF('malzeme montaj'!$C$1:$C$3329&lt;&gt;"",ROW('malzeme montaj'!$C$1:$C$3329))),ROWS(DB$4:DB25))))</f>
        <v/>
      </c>
      <c r="DC25" s="34" t="str">
        <f t="array" ref="DC25">IF(ROWS(DC$4:DC25)&gt;DC$1,"",INDEX('malzeme montaj'!$C$1:$C$3329,SMALL(IF('malzeme montaj'!$B$1:$B$3329=DC$3,IF('malzeme montaj'!$C$1:$C$3329&lt;&gt;"",ROW('malzeme montaj'!$C$1:$C$3329))),ROWS(DC$4:DC25))))</f>
        <v/>
      </c>
      <c r="DD25" s="34" t="str">
        <f t="array" ref="DD25">IF(ROWS(DD$4:DD25)&gt;DD$1,"",INDEX('malzeme montaj'!$C$1:$C$3329,SMALL(IF('malzeme montaj'!$B$1:$B$3329=DD$3,IF('malzeme montaj'!$C$1:$C$3329&lt;&gt;"",ROW('malzeme montaj'!$C$1:$C$3329))),ROWS(DD$4:DD25))))</f>
        <v/>
      </c>
      <c r="DE25" s="34" t="str">
        <f t="array" ref="DE25">IF(ROWS(DE$4:DE25)&gt;DE$1,"",INDEX('malzeme montaj'!$C$1:$C$3329,SMALL(IF('malzeme montaj'!$B$1:$B$3329=DE$3,IF('malzeme montaj'!$C$1:$C$3329&lt;&gt;"",ROW('malzeme montaj'!$C$1:$C$3329))),ROWS(DE$4:DE25))))</f>
        <v/>
      </c>
      <c r="DF25" s="34" t="str">
        <f t="array" ref="DF25">IF(ROWS(DF$4:DF25)&gt;DF$1,"",INDEX('malzeme montaj'!$C$1:$C$3329,SMALL(IF('malzeme montaj'!$B$1:$B$3329=DF$3,IF('malzeme montaj'!$C$1:$C$3329&lt;&gt;"",ROW('malzeme montaj'!$C$1:$C$3329))),ROWS(DF$4:DF25))))</f>
        <v/>
      </c>
      <c r="DG25" s="34" t="str">
        <f t="array" ref="DG25">IF(ROWS(DG$4:DG25)&gt;DG$1,"",INDEX('malzeme montaj'!$C$1:$C$3329,SMALL(IF('malzeme montaj'!$B$1:$B$3329=DG$3,IF('malzeme montaj'!$C$1:$C$3329&lt;&gt;"",ROW('malzeme montaj'!$C$1:$C$3329))),ROWS(DG$4:DG25))))</f>
        <v/>
      </c>
      <c r="DH25" s="34" t="str">
        <f t="array" ref="DH25">IF(ROWS(DH$4:DH25)&gt;DH$1,"",INDEX('malzeme montaj'!$C$1:$C$3329,SMALL(IF('malzeme montaj'!$B$1:$B$3329=DH$3,IF('malzeme montaj'!$C$1:$C$3329&lt;&gt;"",ROW('malzeme montaj'!$C$1:$C$3329))),ROWS(DH$4:DH25))))</f>
        <v/>
      </c>
      <c r="DI25" s="34" t="str">
        <f t="array" ref="DI25">IF(ROWS(DI$4:DI25)&gt;DI$1,"",INDEX('malzeme montaj'!$C$1:$C$3329,SMALL(IF('malzeme montaj'!$B$1:$B$3329=DI$3,IF('malzeme montaj'!$C$1:$C$3329&lt;&gt;"",ROW('malzeme montaj'!$C$1:$C$3329))),ROWS(DI$4:DI25))))</f>
        <v/>
      </c>
      <c r="DJ25" s="34" t="str">
        <f t="array" ref="DJ25">IF(ROWS(DJ$4:DJ25)&gt;DJ$1,"",INDEX('malzeme montaj'!$C$1:$C$3329,SMALL(IF('malzeme montaj'!$B$1:$B$3329=DJ$3,IF('malzeme montaj'!$C$1:$C$3329&lt;&gt;"",ROW('malzeme montaj'!$C$1:$C$3329))),ROWS(DJ$4:DJ25))))</f>
        <v/>
      </c>
      <c r="DK25" s="34" t="str">
        <f t="array" ref="DK25">IF(ROWS(DK$4:DK25)&gt;DK$1,"",INDEX('malzeme montaj'!$C$1:$C$3329,SMALL(IF('malzeme montaj'!$B$1:$B$3329=DK$3,IF('malzeme montaj'!$C$1:$C$3329&lt;&gt;"",ROW('malzeme montaj'!$C$1:$C$3329))),ROWS(DK$4:DK25))))</f>
        <v/>
      </c>
      <c r="DL25" s="34" t="str">
        <f t="array" ref="DL25">IF(ROWS(DL$4:DL25)&gt;DL$1,"",INDEX('malzeme montaj'!$C$1:$C$3329,SMALL(IF('malzeme montaj'!$B$1:$B$3329=DL$3,IF('malzeme montaj'!$C$1:$C$3329&lt;&gt;"",ROW('malzeme montaj'!$C$1:$C$3329))),ROWS(DL$4:DL25))))</f>
        <v/>
      </c>
      <c r="DM25" s="34" t="str">
        <f t="array" ref="DM25">IF(ROWS(DM$4:DM25)&gt;DM$1,"",INDEX('malzeme montaj'!$C$1:$C$3329,SMALL(IF('malzeme montaj'!$B$1:$B$3329=DM$3,IF('malzeme montaj'!$C$1:$C$3329&lt;&gt;"",ROW('malzeme montaj'!$C$1:$C$3329))),ROWS(DM$4:DM25))))</f>
        <v/>
      </c>
      <c r="DN25" s="34" t="str">
        <f t="array" ref="DN25">IF(ROWS(DN$4:DN25)&gt;DN$1,"",INDEX('malzeme montaj'!$C$1:$C$3329,SMALL(IF('malzeme montaj'!$B$1:$B$3329=DN$3,IF('malzeme montaj'!$C$1:$C$3329&lt;&gt;"",ROW('malzeme montaj'!$C$1:$C$3329))),ROWS(DN$4:DN25))))</f>
        <v/>
      </c>
      <c r="DO25" s="34" t="str">
        <f t="array" ref="DO25">IF(ROWS(DO$4:DO25)&gt;DO$1,"",INDEX('malzeme montaj'!$C$1:$C$3329,SMALL(IF('malzeme montaj'!$B$1:$B$3329=DO$3,IF('malzeme montaj'!$C$1:$C$3329&lt;&gt;"",ROW('malzeme montaj'!$C$1:$C$3329))),ROWS(DO$4:DO25))))</f>
        <v/>
      </c>
      <c r="DP25" s="34" t="str">
        <f t="array" ref="DP25">IF(ROWS(DP$4:DP25)&gt;DP$1,"",INDEX('malzeme montaj'!$C$1:$C$3329,SMALL(IF('malzeme montaj'!$B$1:$B$3329=DP$3,IF('malzeme montaj'!$C$1:$C$3329&lt;&gt;"",ROW('malzeme montaj'!$C$1:$C$3329))),ROWS(DP$4:DP25))))</f>
        <v/>
      </c>
      <c r="DQ25" s="34" t="str">
        <f t="array" ref="DQ25">IF(ROWS(DQ$4:DQ25)&gt;DQ$1,"",INDEX('malzeme montaj'!$C$1:$C$3329,SMALL(IF('malzeme montaj'!$B$1:$B$3329=DQ$3,IF('malzeme montaj'!$C$1:$C$3329&lt;&gt;"",ROW('malzeme montaj'!$C$1:$C$3329))),ROWS(DQ$4:DQ25))))</f>
        <v/>
      </c>
      <c r="DR25" s="34" t="str">
        <f t="array" ref="DR25">IF(ROWS(DR$4:DR25)&gt;DR$1,"",INDEX('malzeme montaj'!$C$1:$C$3329,SMALL(IF('malzeme montaj'!$B$1:$B$3329=DR$3,IF('malzeme montaj'!$C$1:$C$3329&lt;&gt;"",ROW('malzeme montaj'!$C$1:$C$3329))),ROWS(DR$4:DR25))))</f>
        <v/>
      </c>
      <c r="DS25" s="34" t="str">
        <f t="array" ref="DS25">IF(ROWS(DS$4:DS25)&gt;DS$1,"",INDEX('malzeme montaj'!$C$1:$C$3329,SMALL(IF('malzeme montaj'!$B$1:$B$3329=DS$3,IF('malzeme montaj'!$C$1:$C$3329&lt;&gt;"",ROW('malzeme montaj'!$C$1:$C$3329))),ROWS(DS$4:DS25))))</f>
        <v/>
      </c>
      <c r="DT25" s="34" t="str">
        <f t="array" ref="DT25">IF(ROWS(DT$4:DT25)&gt;DT$1,"",INDEX('malzeme montaj'!$C$1:$C$3329,SMALL(IF('malzeme montaj'!$B$1:$B$3329=DT$3,IF('malzeme montaj'!$C$1:$C$3329&lt;&gt;"",ROW('malzeme montaj'!$C$1:$C$3329))),ROWS(DT$4:DT25))))</f>
        <v/>
      </c>
      <c r="DU25" s="34" t="str">
        <f t="array" ref="DU25">IF(ROWS(DU$4:DU25)&gt;DU$1,"",INDEX('malzeme montaj'!$C$1:$C$3329,SMALL(IF('malzeme montaj'!$B$1:$B$3329=DU$3,IF('malzeme montaj'!$C$1:$C$3329&lt;&gt;"",ROW('malzeme montaj'!$C$1:$C$3329))),ROWS(DU$4:DU25))))</f>
        <v/>
      </c>
      <c r="DV25" s="34" t="str">
        <f t="array" ref="DV25">IF(ROWS(DV$4:DV25)&gt;DV$1,"",INDEX('malzeme montaj'!$C$1:$C$3329,SMALL(IF('malzeme montaj'!$B$1:$B$3329=DV$3,IF('malzeme montaj'!$C$1:$C$3329&lt;&gt;"",ROW('malzeme montaj'!$C$1:$C$3329))),ROWS(DV$4:DV25))))</f>
        <v/>
      </c>
      <c r="DW25" s="34" t="str">
        <f t="array" ref="DW25">IF(ROWS(DW$4:DW25)&gt;DW$1,"",INDEX('malzeme montaj'!$C$1:$C$3329,SMALL(IF('malzeme montaj'!$B$1:$B$3329=DW$3,IF('malzeme montaj'!$C$1:$C$3329&lt;&gt;"",ROW('malzeme montaj'!$C$1:$C$3329))),ROWS(DW$4:DW25))))</f>
        <v/>
      </c>
      <c r="DX25" s="34" t="str">
        <f t="array" ref="DX25">IF(ROWS(DX$4:DX25)&gt;DX$1,"",INDEX('malzeme montaj'!$C$1:$C$3329,SMALL(IF('malzeme montaj'!$B$1:$B$3329=DX$3,IF('malzeme montaj'!$C$1:$C$3329&lt;&gt;"",ROW('malzeme montaj'!$C$1:$C$3329))),ROWS(DX$4:DX25))))</f>
        <v/>
      </c>
      <c r="DY25" s="34" t="str">
        <f t="array" ref="DY25">IF(ROWS(DY$4:DY25)&gt;DY$1,"",INDEX('malzeme montaj'!$C$1:$C$3329,SMALL(IF('malzeme montaj'!$B$1:$B$3329=DY$3,IF('malzeme montaj'!$C$1:$C$3329&lt;&gt;"",ROW('malzeme montaj'!$C$1:$C$3329))),ROWS(DY$4:DY25))))</f>
        <v/>
      </c>
      <c r="DZ25" s="34" t="str">
        <f t="array" ref="DZ25">IF(ROWS(DZ$4:DZ25)&gt;DZ$1,"",INDEX('malzeme montaj'!$C$1:$C$3329,SMALL(IF('malzeme montaj'!$B$1:$B$3329=DZ$3,IF('malzeme montaj'!$C$1:$C$3329&lt;&gt;"",ROW('malzeme montaj'!$C$1:$C$3329))),ROWS(DZ$4:DZ25))))</f>
        <v/>
      </c>
      <c r="EA25" s="34" t="str">
        <f t="array" ref="EA25">IF(ROWS(EA$4:EA25)&gt;EA$1,"",INDEX('malzeme montaj'!$C$1:$C$3329,SMALL(IF('malzeme montaj'!$B$1:$B$3329=EA$3,IF('malzeme montaj'!$C$1:$C$3329&lt;&gt;"",ROW('malzeme montaj'!$C$1:$C$3329))),ROWS(EA$4:EA25))))</f>
        <v/>
      </c>
      <c r="EB25" s="34" t="str">
        <f t="array" ref="EB25">IF(ROWS(EB$4:EB25)&gt;EB$1,"",INDEX('malzeme montaj'!$C$1:$C$3329,SMALL(IF('malzeme montaj'!$B$1:$B$3329=EB$3,IF('malzeme montaj'!$C$1:$C$3329&lt;&gt;"",ROW('malzeme montaj'!$C$1:$C$3329))),ROWS(EB$4:EB25))))</f>
        <v/>
      </c>
      <c r="EC25" s="34" t="str">
        <f t="array" ref="EC25">IF(ROWS(EC$4:EC25)&gt;EC$1,"",INDEX('malzeme montaj'!$C$1:$C$3329,SMALL(IF('malzeme montaj'!$B$1:$B$3329=EC$3,IF('malzeme montaj'!$C$1:$C$3329&lt;&gt;"",ROW('malzeme montaj'!$C$1:$C$3329))),ROWS(EC$4:EC25))))</f>
        <v/>
      </c>
      <c r="ED25" s="34" t="str">
        <f t="array" ref="ED25">IF(ROWS(ED$4:ED25)&gt;ED$1,"",INDEX('malzeme montaj'!$C$1:$C$3329,SMALL(IF('malzeme montaj'!$B$1:$B$3329=ED$3,IF('malzeme montaj'!$C$1:$C$3329&lt;&gt;"",ROW('malzeme montaj'!$C$1:$C$3329))),ROWS(ED$4:ED25))))</f>
        <v/>
      </c>
      <c r="EE25" s="34" t="str">
        <f t="array" ref="EE25">IF(ROWS(EE$4:EE25)&gt;EE$1,"",INDEX('malzeme montaj'!$C$1:$C$3329,SMALL(IF('malzeme montaj'!$B$1:$B$3329=EE$3,IF('malzeme montaj'!$C$1:$C$3329&lt;&gt;"",ROW('malzeme montaj'!$C$1:$C$3329))),ROWS(EE$4:EE25))))</f>
        <v/>
      </c>
      <c r="EF25" s="34" t="str">
        <f t="array" ref="EF25">IF(ROWS(EF$4:EF25)&gt;EF$1,"",INDEX('malzeme montaj'!$C$1:$C$3329,SMALL(IF('malzeme montaj'!$B$1:$B$3329=EF$3,IF('malzeme montaj'!$C$1:$C$3329&lt;&gt;"",ROW('malzeme montaj'!$C$1:$C$3329))),ROWS(EF$4:EF25))))</f>
        <v/>
      </c>
      <c r="EG25" s="34" t="str">
        <f t="array" ref="EG25">IF(ROWS(EG$4:EG25)&gt;EG$1,"",INDEX('malzeme montaj'!$C$1:$C$3329,SMALL(IF('malzeme montaj'!$B$1:$B$3329=EG$3,IF('malzeme montaj'!$C$1:$C$3329&lt;&gt;"",ROW('malzeme montaj'!$C$1:$C$3329))),ROWS(EG$4:EG25))))</f>
        <v/>
      </c>
      <c r="EH25" s="34" t="str">
        <f t="array" ref="EH25">IF(ROWS(EH$4:EH25)&gt;EH$1,"",INDEX('malzeme montaj'!$C$1:$C$3329,SMALL(IF('malzeme montaj'!$B$1:$B$3329=EH$3,IF('malzeme montaj'!$C$1:$C$3329&lt;&gt;"",ROW('malzeme montaj'!$C$1:$C$3329))),ROWS(EH$4:EH25))))</f>
        <v/>
      </c>
      <c r="EI25" s="34" t="str">
        <f t="array" ref="EI25">IF(ROWS(EI$4:EI25)&gt;EI$1,"",INDEX('malzeme montaj'!$C$1:$C$3329,SMALL(IF('malzeme montaj'!$B$1:$B$3329=EI$3,IF('malzeme montaj'!$C$1:$C$3329&lt;&gt;"",ROW('malzeme montaj'!$C$1:$C$3329))),ROWS(EI$4:EI25))))</f>
        <v/>
      </c>
      <c r="EJ25" s="34" t="str">
        <f t="array" ref="EJ25">IF(ROWS(EJ$4:EJ25)&gt;EJ$1,"",INDEX('malzeme montaj'!$C$1:$C$3329,SMALL(IF('malzeme montaj'!$B$1:$B$3329=EJ$3,IF('malzeme montaj'!$C$1:$C$3329&lt;&gt;"",ROW('malzeme montaj'!$C$1:$C$3329))),ROWS(EJ$4:EJ25))))</f>
        <v/>
      </c>
      <c r="EK25" s="34" t="str">
        <f t="array" ref="EK25">IF(ROWS(EK$4:EK25)&gt;EK$1,"",INDEX('malzeme montaj'!$C$1:$C$3329,SMALL(IF('malzeme montaj'!$B$1:$B$3329=EK$3,IF('malzeme montaj'!$C$1:$C$3329&lt;&gt;"",ROW('malzeme montaj'!$C$1:$C$3329))),ROWS(EK$4:EK25))))</f>
        <v/>
      </c>
      <c r="EL25" s="34" t="str">
        <f t="array" ref="EL25">IF(ROWS(EL$4:EL25)&gt;EL$1,"",INDEX('malzeme montaj'!$C$1:$C$3329,SMALL(IF('malzeme montaj'!$B$1:$B$3329=EL$3,IF('malzeme montaj'!$C$1:$C$3329&lt;&gt;"",ROW('malzeme montaj'!$C$1:$C$3329))),ROWS(EL$4:EL25))))</f>
        <v/>
      </c>
      <c r="EM25" s="34" t="str">
        <f t="array" ref="EM25">IF(ROWS(EM$4:EM25)&gt;EM$1,"",INDEX('malzeme montaj'!$C$1:$C$3329,SMALL(IF('malzeme montaj'!$B$1:$B$3329=EM$3,IF('malzeme montaj'!$C$1:$C$3329&lt;&gt;"",ROW('malzeme montaj'!$C$1:$C$3329))),ROWS(EM$4:EM25))))</f>
        <v/>
      </c>
      <c r="EN25" s="34" t="str">
        <f t="array" ref="EN25">IF(ROWS(EN$4:EN25)&gt;EN$1,"",INDEX('malzeme montaj'!$C$1:$C$3329,SMALL(IF('malzeme montaj'!$B$1:$B$3329=EN$3,IF('malzeme montaj'!$C$1:$C$3329&lt;&gt;"",ROW('malzeme montaj'!$C$1:$C$3329))),ROWS(EN$4:EN25))))</f>
        <v/>
      </c>
      <c r="EO25" s="34" t="str">
        <f t="array" ref="EO25">IF(ROWS(EO$4:EO25)&gt;EO$1,"",INDEX('malzeme montaj'!$C$1:$C$3329,SMALL(IF('malzeme montaj'!$B$1:$B$3329=EO$3,IF('malzeme montaj'!$C$1:$C$3329&lt;&gt;"",ROW('malzeme montaj'!$C$1:$C$3329))),ROWS(EO$4:EO25))))</f>
        <v/>
      </c>
      <c r="EP25" s="34" t="str">
        <f t="array" ref="EP25">IF(ROWS(EP$4:EP25)&gt;EP$1,"",INDEX('malzeme montaj'!$C$1:$C$3329,SMALL(IF('malzeme montaj'!$B$1:$B$3329=EP$3,IF('malzeme montaj'!$C$1:$C$3329&lt;&gt;"",ROW('malzeme montaj'!$C$1:$C$3329))),ROWS(EP$4:EP25))))</f>
        <v/>
      </c>
      <c r="EQ25" s="34" t="str">
        <f t="array" ref="EQ25">IF(ROWS(EQ$4:EQ25)&gt;EQ$1,"",INDEX('malzeme montaj'!$C$1:$C$3329,SMALL(IF('malzeme montaj'!$B$1:$B$3329=EQ$3,IF('malzeme montaj'!$C$1:$C$3329&lt;&gt;"",ROW('malzeme montaj'!$C$1:$C$3329))),ROWS(EQ$4:EQ25))))</f>
        <v/>
      </c>
      <c r="ER25" s="34" t="str">
        <f t="array" ref="ER25">IF(ROWS(ER$4:ER25)&gt;ER$1,"",INDEX('malzeme montaj'!$C$1:$C$3329,SMALL(IF('malzeme montaj'!$B$1:$B$3329=ER$3,IF('malzeme montaj'!$C$1:$C$3329&lt;&gt;"",ROW('malzeme montaj'!$C$1:$C$3329))),ROWS(ER$4:ER25))))</f>
        <v/>
      </c>
      <c r="ES25" s="34" t="str">
        <f t="array" ref="ES25">IF(ROWS(ES$4:ES25)&gt;ES$1,"",INDEX('malzeme montaj'!$C$1:$C$3329,SMALL(IF('malzeme montaj'!$B$1:$B$3329=ES$3,IF('malzeme montaj'!$C$1:$C$3329&lt;&gt;"",ROW('malzeme montaj'!$C$1:$C$3329))),ROWS(ES$4:ES25))))</f>
        <v/>
      </c>
      <c r="ET25" s="34" t="str">
        <f t="array" ref="ET25">IF(ROWS(ET$4:ET25)&gt;ET$1,"",INDEX('malzeme montaj'!$C$1:$C$3329,SMALL(IF('malzeme montaj'!$B$1:$B$3329=ET$3,IF('malzeme montaj'!$C$1:$C$3329&lt;&gt;"",ROW('malzeme montaj'!$C$1:$C$3329))),ROWS(ET$4:ET25))))</f>
        <v/>
      </c>
      <c r="EU25" s="34" t="str">
        <f t="array" ref="EU25">IF(ROWS(EU$4:EU25)&gt;EU$1,"",INDEX('malzeme montaj'!$C$1:$C$3329,SMALL(IF('malzeme montaj'!$B$1:$B$3329=EU$3,IF('malzeme montaj'!$C$1:$C$3329&lt;&gt;"",ROW('malzeme montaj'!$C$1:$C$3329))),ROWS(EU$4:EU25))))</f>
        <v/>
      </c>
      <c r="EV25" s="34" t="str">
        <f t="array" ref="EV25">IF(ROWS(EV$4:EV25)&gt;EV$1,"",INDEX('malzeme montaj'!$C$1:$C$3329,SMALL(IF('malzeme montaj'!$B$1:$B$3329=EV$3,IF('malzeme montaj'!$C$1:$C$3329&lt;&gt;"",ROW('malzeme montaj'!$C$1:$C$3329))),ROWS(EV$4:EV25))))</f>
        <v/>
      </c>
      <c r="EW25" s="34" t="str">
        <f t="array" ref="EW25">IF(ROWS(EW$4:EW25)&gt;EW$1,"",INDEX('malzeme montaj'!$C$1:$C$3329,SMALL(IF('malzeme montaj'!$B$1:$B$3329=EW$3,IF('malzeme montaj'!$C$1:$C$3329&lt;&gt;"",ROW('malzeme montaj'!$C$1:$C$3329))),ROWS(EW$4:EW25))))</f>
        <v/>
      </c>
    </row>
    <row r="26" spans="1:153">
      <c r="A26" s="38" t="str">
        <f t="array" ref="A26">IF(ROWS(A$4:A26)&gt;A$1,"",INDEX('malzeme montaj'!$C$1:$C$3329,SMALL(IF('malzeme montaj'!$B$1:$B$3329=A$3,IF('malzeme montaj'!$C$1:$C$3329&lt;&gt;"",ROW('malzeme montaj'!$C$1:$C$3329))),ROWS(A$4:A26))))</f>
        <v/>
      </c>
      <c r="B26" s="38" t="str">
        <f t="array" ref="B26">IF(ROWS(B$4:B26)&gt;B$1,"",INDEX('malzeme montaj'!$C$1:$C$3329,SMALL(IF('malzeme montaj'!$B$1:$B$3329=B$3,IF('malzeme montaj'!$C$1:$C$3329&lt;&gt;"",ROW('malzeme montaj'!$C$1:$C$3329))),ROWS(B$4:B26))))</f>
        <v/>
      </c>
      <c r="C26" s="38" t="str">
        <f t="array" ref="C26">IF(ROWS(C$4:C26)&gt;C$1,"",INDEX('malzeme montaj'!$C$1:$C$3329,SMALL(IF('malzeme montaj'!$B$1:$B$3329=C$3,IF('malzeme montaj'!$C$1:$C$3329&lt;&gt;"",ROW('malzeme montaj'!$C$1:$C$3329))),ROWS(C$4:C26))))</f>
        <v/>
      </c>
      <c r="D26" s="38" t="str">
        <f t="array" ref="D26">IF(ROWS(D$4:D26)&gt;D$1,"",INDEX('malzeme montaj'!$C$1:$C$3329,SMALL(IF('malzeme montaj'!$B$1:$B$3329=D$3,IF('malzeme montaj'!$C$1:$C$3329&lt;&gt;"",ROW('malzeme montaj'!$C$1:$C$3329))),ROWS(D$4:D26))))</f>
        <v/>
      </c>
      <c r="E26" s="38" t="str">
        <f t="array" ref="E26">IF(ROWS(E$4:E26)&gt;E$1,"",INDEX('malzeme montaj'!$C$1:$C$3329,SMALL(IF('malzeme montaj'!$B$1:$B$3329=E$3,IF('malzeme montaj'!$C$1:$C$3329&lt;&gt;"",ROW('malzeme montaj'!$C$1:$C$3329))),ROWS(E$4:E26))))</f>
        <v/>
      </c>
      <c r="F26" s="38" t="str">
        <f t="array" ref="F26">IF(ROWS(F$4:F26)&gt;F$1,"",INDEX('malzeme montaj'!$C$1:$C$3329,SMALL(IF('malzeme montaj'!$B$1:$B$3329=F$3,IF('malzeme montaj'!$C$1:$C$3329&lt;&gt;"",ROW('malzeme montaj'!$C$1:$C$3329))),ROWS(F$4:F26))))</f>
        <v/>
      </c>
      <c r="G26" s="38" t="str">
        <f t="array" ref="G26">IF(ROWS(G$4:G26)&gt;G$1,"",INDEX('malzeme montaj'!$C$1:$C$3329,SMALL(IF('malzeme montaj'!$B$1:$B$3329=G$3,IF('malzeme montaj'!$C$1:$C$3329&lt;&gt;"",ROW('malzeme montaj'!$C$1:$C$3329))),ROWS(G$4:G26))))</f>
        <v/>
      </c>
      <c r="H26" s="38" t="str">
        <f t="array" ref="H26">IF(ROWS(H$4:H26)&gt;H$1,"",INDEX('malzeme montaj'!$C$1:$C$3329,SMALL(IF('malzeme montaj'!$B$1:$B$3329=H$3,IF('malzeme montaj'!$C$1:$C$3329&lt;&gt;"",ROW('malzeme montaj'!$C$1:$C$3329))),ROWS(H$4:H26))))</f>
        <v/>
      </c>
      <c r="I26" s="38" t="str">
        <f t="array" ref="I26">IF(ROWS(I$4:I26)&gt;I$1,"",INDEX('malzeme montaj'!$C$1:$C$3329,SMALL(IF('malzeme montaj'!$B$1:$B$3329=I$3,IF('malzeme montaj'!$C$1:$C$3329&lt;&gt;"",ROW('malzeme montaj'!$C$1:$C$3329))),ROWS(I$4:I26))))</f>
        <v/>
      </c>
      <c r="J26" s="38" t="str">
        <f t="array" ref="J26">IF(ROWS(J$4:J26)&gt;J$1,"",INDEX('malzeme montaj'!$C$1:$C$3329,SMALL(IF('malzeme montaj'!$B$1:$B$3329=J$3,IF('malzeme montaj'!$C$1:$C$3329&lt;&gt;"",ROW('malzeme montaj'!$C$1:$C$3329))),ROWS(J$4:J26))))</f>
        <v/>
      </c>
      <c r="K26" s="38" t="str">
        <f t="array" ref="K26">IF(ROWS(K$4:K26)&gt;K$1,"",INDEX('malzeme montaj'!$C$1:$C$3329,SMALL(IF('malzeme montaj'!$B$1:$B$3329=K$3,IF('malzeme montaj'!$C$1:$C$3329&lt;&gt;"",ROW('malzeme montaj'!$C$1:$C$3329))),ROWS(K$4:K26))))</f>
        <v/>
      </c>
      <c r="L26" s="38" t="str">
        <f t="array" ref="L26">IF(ROWS(L$4:L26)&gt;L$1,"",INDEX('malzeme montaj'!$C$1:$C$3329,SMALL(IF('malzeme montaj'!$B$1:$B$3329=L$3,IF('malzeme montaj'!$C$1:$C$3329&lt;&gt;"",ROW('malzeme montaj'!$C$1:$C$3329))),ROWS(L$4:L26))))</f>
        <v/>
      </c>
      <c r="M26" s="38" t="str">
        <f t="array" ref="M26">IF(ROWS(M$4:M26)&gt;M$1,"",INDEX('malzeme montaj'!$C$1:$C$3329,SMALL(IF('malzeme montaj'!$B$1:$B$3329=M$3,IF('malzeme montaj'!$C$1:$C$3329&lt;&gt;"",ROW('malzeme montaj'!$C$1:$C$3329))),ROWS(M$4:M26))))</f>
        <v/>
      </c>
      <c r="N26" s="38" t="str">
        <f t="array" ref="N26">IF(ROWS(N$4:N26)&gt;N$1,"",INDEX('malzeme montaj'!$C$1:$C$3329,SMALL(IF('malzeme montaj'!$B$1:$B$3329=N$3,IF('malzeme montaj'!$C$1:$C$3329&lt;&gt;"",ROW('malzeme montaj'!$C$1:$C$3329))),ROWS(N$4:N26))))</f>
        <v/>
      </c>
      <c r="O26" s="38" t="str">
        <f t="array" ref="O26">IF(ROWS(O$4:O26)&gt;O$1,"",INDEX('malzeme montaj'!$C$1:$C$3329,SMALL(IF('malzeme montaj'!$B$1:$B$3329=O$3,IF('malzeme montaj'!$C$1:$C$3329&lt;&gt;"",ROW('malzeme montaj'!$C$1:$C$3329))),ROWS(O$4:O26))))</f>
        <v/>
      </c>
      <c r="P26" s="38" t="str">
        <f t="array" ref="P26">IF(ROWS(P$4:P26)&gt;P$1,"",INDEX('malzeme montaj'!$C$1:$C$3329,SMALL(IF('malzeme montaj'!$B$1:$B$3329=P$3,IF('malzeme montaj'!$C$1:$C$3329&lt;&gt;"",ROW('malzeme montaj'!$C$1:$C$3329))),ROWS(P$4:P26))))</f>
        <v/>
      </c>
      <c r="Q26" s="38" t="str">
        <f t="array" ref="Q26">IF(ROWS(Q$4:Q26)&gt;Q$1,"",INDEX('malzeme montaj'!$C$1:$C$3329,SMALL(IF('malzeme montaj'!$B$1:$B$3329=Q$3,IF('malzeme montaj'!$C$1:$C$3329&lt;&gt;"",ROW('malzeme montaj'!$C$1:$C$3329))),ROWS(Q$4:Q26))))</f>
        <v/>
      </c>
      <c r="R26" s="38" t="str">
        <f t="array" ref="R26">IF(ROWS(R$4:R26)&gt;R$1,"",INDEX('malzeme montaj'!$C$1:$C$3329,SMALL(IF('malzeme montaj'!$B$1:$B$3329=R$3,IF('malzeme montaj'!$C$1:$C$3329&lt;&gt;"",ROW('malzeme montaj'!$C$1:$C$3329))),ROWS(R$4:R26))))</f>
        <v/>
      </c>
      <c r="S26" s="38" t="str">
        <f t="array" ref="S26">IF(ROWS(S$4:S26)&gt;S$1,"",INDEX('malzeme montaj'!$C$1:$C$3329,SMALL(IF('malzeme montaj'!$B$1:$B$3329=S$3,IF('malzeme montaj'!$C$1:$C$3329&lt;&gt;"",ROW('malzeme montaj'!$C$1:$C$3329))),ROWS(S$4:S26))))</f>
        <v/>
      </c>
      <c r="T26" s="38" t="str">
        <f t="array" ref="T26">IF(ROWS(T$4:T26)&gt;T$1,"",INDEX('malzeme montaj'!$C$1:$C$3329,SMALL(IF('malzeme montaj'!$B$1:$B$3329=T$3,IF('malzeme montaj'!$C$1:$C$3329&lt;&gt;"",ROW('malzeme montaj'!$C$1:$C$3329))),ROWS(T$4:T26))))</f>
        <v/>
      </c>
      <c r="U26" s="38" t="str">
        <f t="array" ref="U26">IF(ROWS(U$4:U26)&gt;U$1,"",INDEX('malzeme montaj'!$C$1:$C$3329,SMALL(IF('malzeme montaj'!$B$1:$B$3329=U$3,IF('malzeme montaj'!$C$1:$C$3329&lt;&gt;"",ROW('malzeme montaj'!$C$1:$C$3329))),ROWS(U$4:U26))))</f>
        <v/>
      </c>
      <c r="V26" s="38" t="str">
        <f t="array" ref="V26">IF(ROWS(V$4:V26)&gt;V$1,"",INDEX('malzeme montaj'!$C$1:$C$3329,SMALL(IF('malzeme montaj'!$B$1:$B$3329=V$3,IF('malzeme montaj'!$C$1:$C$3329&lt;&gt;"",ROW('malzeme montaj'!$C$1:$C$3329))),ROWS(V$4:V26))))</f>
        <v/>
      </c>
      <c r="W26" s="38" t="str">
        <f t="array" ref="W26">IF(ROWS(W$4:W26)&gt;W$1,"",INDEX('malzeme montaj'!$C$1:$C$3329,SMALL(IF('malzeme montaj'!$B$1:$B$3329=W$3,IF('malzeme montaj'!$C$1:$C$3329&lt;&gt;"",ROW('malzeme montaj'!$C$1:$C$3329))),ROWS(W$4:W26))))</f>
        <v/>
      </c>
      <c r="X26" s="38" t="str">
        <f t="array" ref="X26">IF(ROWS(X$4:X26)&gt;X$1,"",INDEX('malzeme montaj'!$C$1:$C$3329,SMALL(IF('malzeme montaj'!$B$1:$B$3329=X$3,IF('malzeme montaj'!$C$1:$C$3329&lt;&gt;"",ROW('malzeme montaj'!$C$1:$C$3329))),ROWS(X$4:X26))))</f>
        <v/>
      </c>
      <c r="Y26" s="38" t="str">
        <f t="array" ref="Y26">IF(ROWS(Y$4:Y26)&gt;Y$1,"",INDEX('malzeme montaj'!$C$1:$C$3329,SMALL(IF('malzeme montaj'!$B$1:$B$3329=Y$3,IF('malzeme montaj'!$C$1:$C$3329&lt;&gt;"",ROW('malzeme montaj'!$C$1:$C$3329))),ROWS(Y$4:Y26))))</f>
        <v/>
      </c>
      <c r="Z26" s="38" t="str">
        <f t="array" ref="Z26">IF(ROWS(Z$4:Z26)&gt;Z$1,"",INDEX('malzeme montaj'!$C$1:$C$3329,SMALL(IF('malzeme montaj'!$B$1:$B$3329=Z$3,IF('malzeme montaj'!$C$1:$C$3329&lt;&gt;"",ROW('malzeme montaj'!$C$1:$C$3329))),ROWS(Z$4:Z26))))</f>
        <v/>
      </c>
      <c r="AA26" s="38" t="str">
        <f t="array" ref="AA26">IF(ROWS(AA$4:AA26)&gt;AA$1,"",INDEX('malzeme montaj'!$C$1:$C$3329,SMALL(IF('malzeme montaj'!$B$1:$B$3329=AA$3,IF('malzeme montaj'!$C$1:$C$3329&lt;&gt;"",ROW('malzeme montaj'!$C$1:$C$3329))),ROWS(AA$4:AA26))))</f>
        <v/>
      </c>
      <c r="AB26" s="38" t="str">
        <f t="array" ref="AB26">IF(ROWS(AB$4:AB26)&gt;AB$1,"",INDEX('malzeme montaj'!$C$1:$C$3329,SMALL(IF('malzeme montaj'!$B$1:$B$3329=AB$3,IF('malzeme montaj'!$C$1:$C$3329&lt;&gt;"",ROW('malzeme montaj'!$C$1:$C$3329))),ROWS(AB$4:AB26))))</f>
        <v/>
      </c>
      <c r="AC26" s="38" t="str">
        <f t="array" ref="AC26">IF(ROWS(AC$4:AC26)&gt;AC$1,"",INDEX('malzeme montaj'!$C$1:$C$3329,SMALL(IF('malzeme montaj'!$B$1:$B$3329=AC$3,IF('malzeme montaj'!$C$1:$C$3329&lt;&gt;"",ROW('malzeme montaj'!$C$1:$C$3329))),ROWS(AC$4:AC26))))</f>
        <v/>
      </c>
      <c r="AD26" s="38" t="str">
        <f t="array" ref="AD26">IF(ROWS(AD$4:AD26)&gt;AD$1,"",INDEX('malzeme montaj'!$C$1:$C$3329,SMALL(IF('malzeme montaj'!$B$1:$B$3329=AD$3,IF('malzeme montaj'!$C$1:$C$3329&lt;&gt;"",ROW('malzeme montaj'!$C$1:$C$3329))),ROWS(AD$4:AD26))))</f>
        <v/>
      </c>
      <c r="AE26" s="38" t="str">
        <f t="array" ref="AE26">IF(ROWS(AE$4:AE26)&gt;AE$1,"",INDEX('malzeme montaj'!$C$1:$C$3329,SMALL(IF('malzeme montaj'!$B$1:$B$3329=AE$3,IF('malzeme montaj'!$C$1:$C$3329&lt;&gt;"",ROW('malzeme montaj'!$C$1:$C$3329))),ROWS(AE$4:AE26))))</f>
        <v/>
      </c>
      <c r="AF26" s="38" t="str">
        <f t="array" ref="AF26">IF(ROWS(AF$4:AF26)&gt;AF$1,"",INDEX('malzeme montaj'!$C$1:$C$3329,SMALL(IF('malzeme montaj'!$B$1:$B$3329=AF$3,IF('malzeme montaj'!$C$1:$C$3329&lt;&gt;"",ROW('malzeme montaj'!$C$1:$C$3329))),ROWS(AF$4:AF26))))</f>
        <v/>
      </c>
      <c r="AG26" s="38" t="str">
        <f t="array" ref="AG26">IF(ROWS(AG$4:AG26)&gt;AG$1,"",INDEX('malzeme montaj'!$C$1:$C$3329,SMALL(IF('malzeme montaj'!$B$1:$B$3329=AG$3,IF('malzeme montaj'!$C$1:$C$3329&lt;&gt;"",ROW('malzeme montaj'!$C$1:$C$3329))),ROWS(AG$4:AG26))))</f>
        <v/>
      </c>
      <c r="AH26" s="38" t="str">
        <f t="array" ref="AH26">IF(ROWS(AH$4:AH26)&gt;AH$1,"",INDEX('malzeme montaj'!$C$1:$C$3329,SMALL(IF('malzeme montaj'!$B$1:$B$3329=AH$3,IF('malzeme montaj'!$C$1:$C$3329&lt;&gt;"",ROW('malzeme montaj'!$C$1:$C$3329))),ROWS(AH$4:AH26))))</f>
        <v/>
      </c>
      <c r="AI26" s="38" t="str">
        <f t="array" ref="AI26">IF(ROWS(AI$4:AI26)&gt;AI$1,"",INDEX('malzeme montaj'!$C$1:$C$3329,SMALL(IF('malzeme montaj'!$B$1:$B$3329=AI$3,IF('malzeme montaj'!$C$1:$C$3329&lt;&gt;"",ROW('malzeme montaj'!$C$1:$C$3329))),ROWS(AI$4:AI26))))</f>
        <v/>
      </c>
      <c r="AJ26" s="38" t="str">
        <f t="array" ref="AJ26">IF(ROWS(AJ$4:AJ26)&gt;AJ$1,"",INDEX('malzeme montaj'!$C$1:$C$3329,SMALL(IF('malzeme montaj'!$B$1:$B$3329=AJ$3,IF('malzeme montaj'!$C$1:$C$3329&lt;&gt;"",ROW('malzeme montaj'!$C$1:$C$3329))),ROWS(AJ$4:AJ26))))</f>
        <v/>
      </c>
      <c r="AK26" s="38" t="str">
        <f t="array" ref="AK26">IF(ROWS(AK$4:AK26)&gt;AK$1,"",INDEX('malzeme montaj'!$C$1:$C$3329,SMALL(IF('malzeme montaj'!$B$1:$B$3329=AK$3,IF('malzeme montaj'!$C$1:$C$3329&lt;&gt;"",ROW('malzeme montaj'!$C$1:$C$3329))),ROWS(AK$4:AK26))))</f>
        <v/>
      </c>
      <c r="AL26" s="38" t="str">
        <f t="array" ref="AL26">IF(ROWS(AL$4:AL26)&gt;AL$1,"",INDEX('malzeme montaj'!$C$1:$C$3329,SMALL(IF('malzeme montaj'!$B$1:$B$3329=AL$3,IF('malzeme montaj'!$C$1:$C$3329&lt;&gt;"",ROW('malzeme montaj'!$C$1:$C$3329))),ROWS(AL$4:AL26))))</f>
        <v/>
      </c>
      <c r="AM26" s="38" t="str">
        <f t="array" ref="AM26">IF(ROWS(AM$4:AM26)&gt;AM$1,"",INDEX('malzeme montaj'!$C$1:$C$3329,SMALL(IF('malzeme montaj'!$B$1:$B$3329=AM$3,IF('malzeme montaj'!$C$1:$C$3329&lt;&gt;"",ROW('malzeme montaj'!$C$1:$C$3329))),ROWS(AM$4:AM26))))</f>
        <v/>
      </c>
      <c r="AN26" s="38" t="str">
        <f t="array" ref="AN26">IF(ROWS(AN$4:AN26)&gt;AN$1,"",INDEX('malzeme montaj'!$C$1:$C$3329,SMALL(IF('malzeme montaj'!$B$1:$B$3329=AN$3,IF('malzeme montaj'!$C$1:$C$3329&lt;&gt;"",ROW('malzeme montaj'!$C$1:$C$3329))),ROWS(AN$4:AN26))))</f>
        <v/>
      </c>
      <c r="AO26" s="38" t="str">
        <f t="array" ref="AO26">IF(ROWS(AO$4:AO26)&gt;AO$1,"",INDEX('malzeme montaj'!$C$1:$C$3329,SMALL(IF('malzeme montaj'!$B$1:$B$3329=AO$3,IF('malzeme montaj'!$C$1:$C$3329&lt;&gt;"",ROW('malzeme montaj'!$C$1:$C$3329))),ROWS(AO$4:AO26))))</f>
        <v/>
      </c>
      <c r="AP26" s="38" t="str">
        <f t="array" ref="AP26">IF(ROWS(AP$4:AP26)&gt;AP$1,"",INDEX('malzeme montaj'!$C$1:$C$3329,SMALL(IF('malzeme montaj'!$B$1:$B$3329=AP$3,IF('malzeme montaj'!$C$1:$C$3329&lt;&gt;"",ROW('malzeme montaj'!$C$1:$C$3329))),ROWS(AP$4:AP26))))</f>
        <v/>
      </c>
      <c r="AQ26" s="38" t="str">
        <f t="array" ref="AQ26">IF(ROWS(AQ$4:AQ26)&gt;AQ$1,"",INDEX('malzeme montaj'!$C$1:$C$3329,SMALL(IF('malzeme montaj'!$B$1:$B$3329=AQ$3,IF('malzeme montaj'!$C$1:$C$3329&lt;&gt;"",ROW('malzeme montaj'!$C$1:$C$3329))),ROWS(AQ$4:AQ26))))</f>
        <v/>
      </c>
      <c r="AR26" s="38" t="str">
        <f t="array" ref="AR26">IF(ROWS(AR$4:AR26)&gt;AR$1,"",INDEX('malzeme montaj'!$C$1:$C$3329,SMALL(IF('malzeme montaj'!$B$1:$B$3329=AR$3,IF('malzeme montaj'!$C$1:$C$3329&lt;&gt;"",ROW('malzeme montaj'!$C$1:$C$3329))),ROWS(AR$4:AR26))))</f>
        <v/>
      </c>
      <c r="AS26" s="38" t="str">
        <f t="array" ref="AS26">IF(ROWS(AS$4:AS26)&gt;AS$1,"",INDEX('malzeme montaj'!$C$1:$C$3329,SMALL(IF('malzeme montaj'!$B$1:$B$3329=AS$3,IF('malzeme montaj'!$C$1:$C$3329&lt;&gt;"",ROW('malzeme montaj'!$C$1:$C$3329))),ROWS(AS$4:AS26))))</f>
        <v/>
      </c>
      <c r="AT26" s="38" t="str">
        <f t="array" ref="AT26">IF(ROWS(AT$4:AT26)&gt;AT$1,"",INDEX('malzeme montaj'!$C$1:$C$3329,SMALL(IF('malzeme montaj'!$B$1:$B$3329=AT$3,IF('malzeme montaj'!$C$1:$C$3329&lt;&gt;"",ROW('malzeme montaj'!$C$1:$C$3329))),ROWS(AT$4:AT26))))</f>
        <v/>
      </c>
      <c r="AU26" s="38" t="str">
        <f t="array" ref="AU26">IF(ROWS(AU$4:AU26)&gt;AU$1,"",INDEX('malzeme montaj'!$C$1:$C$3329,SMALL(IF('malzeme montaj'!$B$1:$B$3329=AU$3,IF('malzeme montaj'!$C$1:$C$3329&lt;&gt;"",ROW('malzeme montaj'!$C$1:$C$3329))),ROWS(AU$4:AU26))))</f>
        <v/>
      </c>
      <c r="AV26" s="38" t="str">
        <f t="array" ref="AV26">IF(ROWS(AV$4:AV26)&gt;AV$1,"",INDEX('malzeme montaj'!$C$1:$C$3329,SMALL(IF('malzeme montaj'!$B$1:$B$3329=AV$3,IF('malzeme montaj'!$C$1:$C$3329&lt;&gt;"",ROW('malzeme montaj'!$C$1:$C$3329))),ROWS(AV$4:AV26))))</f>
        <v/>
      </c>
      <c r="AW26" s="38" t="str">
        <f t="array" ref="AW26">IF(ROWS(AW$4:AW26)&gt;AW$1,"",INDEX('malzeme montaj'!$C$1:$C$3329,SMALL(IF('malzeme montaj'!$B$1:$B$3329=AW$3,IF('malzeme montaj'!$C$1:$C$3329&lt;&gt;"",ROW('malzeme montaj'!$C$1:$C$3329))),ROWS(AW$4:AW26))))</f>
        <v/>
      </c>
      <c r="AX26" s="38" t="str">
        <f t="array" ref="AX26">IF(ROWS(AX$4:AX26)&gt;AX$1,"",INDEX('malzeme montaj'!$C$1:$C$3329,SMALL(IF('malzeme montaj'!$B$1:$B$3329=AX$3,IF('malzeme montaj'!$C$1:$C$3329&lt;&gt;"",ROW('malzeme montaj'!$C$1:$C$3329))),ROWS(AX$4:AX26))))</f>
        <v/>
      </c>
      <c r="AY26" s="38" t="str">
        <f t="array" ref="AY26">IF(ROWS(AY$4:AY26)&gt;AY$1,"",INDEX('malzeme montaj'!$C$1:$C$3329,SMALL(IF('malzeme montaj'!$B$1:$B$3329=AY$3,IF('malzeme montaj'!$C$1:$C$3329&lt;&gt;"",ROW('malzeme montaj'!$C$1:$C$3329))),ROWS(AY$4:AY26))))</f>
        <v/>
      </c>
      <c r="AZ26" s="38" t="str">
        <f t="array" ref="AZ26">IF(ROWS(AZ$4:AZ26)&gt;AZ$1,"",INDEX('malzeme montaj'!$C$1:$C$3329,SMALL(IF('malzeme montaj'!$B$1:$B$3329=AZ$3,IF('malzeme montaj'!$C$1:$C$3329&lt;&gt;"",ROW('malzeme montaj'!$C$1:$C$3329))),ROWS(AZ$4:AZ26))))</f>
        <v/>
      </c>
      <c r="BA26" s="38" t="str">
        <f t="array" ref="BA26">IF(ROWS(BA$4:BA26)&gt;BA$1,"",INDEX('malzeme montaj'!$C$1:$C$3329,SMALL(IF('malzeme montaj'!$B$1:$B$3329=BA$3,IF('malzeme montaj'!$C$1:$C$3329&lt;&gt;"",ROW('malzeme montaj'!$C$1:$C$3329))),ROWS(BA$4:BA26))))</f>
        <v/>
      </c>
      <c r="BB26" s="38" t="str">
        <f t="array" ref="BB26">IF(ROWS(BB$4:BB26)&gt;BB$1,"",INDEX('malzeme montaj'!$C$1:$C$3329,SMALL(IF('malzeme montaj'!$B$1:$B$3329=BB$3,IF('malzeme montaj'!$C$1:$C$3329&lt;&gt;"",ROW('malzeme montaj'!$C$1:$C$3329))),ROWS(BB$4:BB26))))</f>
        <v/>
      </c>
      <c r="BC26" s="38" t="str">
        <f t="array" ref="BC26">IF(ROWS(BC$4:BC26)&gt;BC$1,"",INDEX('malzeme montaj'!$C$1:$C$3329,SMALL(IF('malzeme montaj'!$B$1:$B$3329=BC$3,IF('malzeme montaj'!$C$1:$C$3329&lt;&gt;"",ROW('malzeme montaj'!$C$1:$C$3329))),ROWS(BC$4:BC26))))</f>
        <v/>
      </c>
      <c r="BD26" s="38" t="str">
        <f t="array" ref="BD26">IF(ROWS(BD$4:BD26)&gt;BD$1,"",INDEX('malzeme montaj'!$C$1:$C$3329,SMALL(IF('malzeme montaj'!$B$1:$B$3329=BD$3,IF('malzeme montaj'!$C$1:$C$3329&lt;&gt;"",ROW('malzeme montaj'!$C$1:$C$3329))),ROWS(BD$4:BD26))))</f>
        <v/>
      </c>
      <c r="BE26" s="38" t="str">
        <f t="array" ref="BE26">IF(ROWS(BE$4:BE26)&gt;BE$1,"",INDEX('malzeme montaj'!$C$1:$C$3329,SMALL(IF('malzeme montaj'!$B$1:$B$3329=BE$3,IF('malzeme montaj'!$C$1:$C$3329&lt;&gt;"",ROW('malzeme montaj'!$C$1:$C$3329))),ROWS(BE$4:BE26))))</f>
        <v/>
      </c>
      <c r="BF26" s="38" t="str">
        <f t="array" ref="BF26">IF(ROWS(BF$4:BF26)&gt;BF$1,"",INDEX('malzeme montaj'!$C$1:$C$3329,SMALL(IF('malzeme montaj'!$B$1:$B$3329=BF$3,IF('malzeme montaj'!$C$1:$C$3329&lt;&gt;"",ROW('malzeme montaj'!$C$1:$C$3329))),ROWS(BF$4:BF26))))</f>
        <v/>
      </c>
      <c r="BG26" s="38" t="str">
        <f t="array" ref="BG26">IF(ROWS(BG$4:BG26)&gt;BG$1,"",INDEX('malzeme montaj'!$C$1:$C$3329,SMALL(IF('malzeme montaj'!$B$1:$B$3329=BG$3,IF('malzeme montaj'!$C$1:$C$3329&lt;&gt;"",ROW('malzeme montaj'!$C$1:$C$3329))),ROWS(BG$4:BG26))))</f>
        <v/>
      </c>
      <c r="BH26" s="38" t="str">
        <f t="array" ref="BH26">IF(ROWS(BH$4:BH26)&gt;BH$1,"",INDEX('malzeme montaj'!$C$1:$C$3329,SMALL(IF('malzeme montaj'!$B$1:$B$3329=BH$3,IF('malzeme montaj'!$C$1:$C$3329&lt;&gt;"",ROW('malzeme montaj'!$C$1:$C$3329))),ROWS(BH$4:BH26))))</f>
        <v/>
      </c>
      <c r="BI26" s="38" t="str">
        <f t="array" ref="BI26">IF(ROWS(BI$4:BI26)&gt;BI$1,"",INDEX('malzeme montaj'!$C$1:$C$3329,SMALL(IF('malzeme montaj'!$B$1:$B$3329=BI$3,IF('malzeme montaj'!$C$1:$C$3329&lt;&gt;"",ROW('malzeme montaj'!$C$1:$C$3329))),ROWS(BI$4:BI26))))</f>
        <v/>
      </c>
      <c r="BJ26" s="38" t="str">
        <f t="array" ref="BJ26">IF(ROWS(BJ$4:BJ26)&gt;BJ$1,"",INDEX('malzeme montaj'!$C$1:$C$3329,SMALL(IF('malzeme montaj'!$B$1:$B$3329=BJ$3,IF('malzeme montaj'!$C$1:$C$3329&lt;&gt;"",ROW('malzeme montaj'!$C$1:$C$3329))),ROWS(BJ$4:BJ26))))</f>
        <v/>
      </c>
      <c r="BK26" s="38" t="str">
        <f t="array" ref="BK26">IF(ROWS(BK$4:BK26)&gt;BK$1,"",INDEX('malzeme montaj'!$C$1:$C$3329,SMALL(IF('malzeme montaj'!$B$1:$B$3329=BK$3,IF('malzeme montaj'!$C$1:$C$3329&lt;&gt;"",ROW('malzeme montaj'!$C$1:$C$3329))),ROWS(BK$4:BK26))))</f>
        <v/>
      </c>
      <c r="BL26" s="38" t="str">
        <f t="array" ref="BL26">IF(ROWS(BL$4:BL26)&gt;BL$1,"",INDEX('malzeme montaj'!$C$1:$C$3329,SMALL(IF('malzeme montaj'!$B$1:$B$3329=BL$3,IF('malzeme montaj'!$C$1:$C$3329&lt;&gt;"",ROW('malzeme montaj'!$C$1:$C$3329))),ROWS(BL$4:BL26))))</f>
        <v/>
      </c>
      <c r="BM26" s="38" t="str">
        <f t="array" ref="BM26">IF(ROWS(BM$4:BM26)&gt;BM$1,"",INDEX('malzeme montaj'!$C$1:$C$3329,SMALL(IF('malzeme montaj'!$B$1:$B$3329=BM$3,IF('malzeme montaj'!$C$1:$C$3329&lt;&gt;"",ROW('malzeme montaj'!$C$1:$C$3329))),ROWS(BM$4:BM26))))</f>
        <v/>
      </c>
      <c r="BN26" s="38" t="str">
        <f t="array" ref="BN26">IF(ROWS(BN$4:BN26)&gt;BN$1,"",INDEX('malzeme montaj'!$C$1:$C$3329,SMALL(IF('malzeme montaj'!$B$1:$B$3329=BN$3,IF('malzeme montaj'!$C$1:$C$3329&lt;&gt;"",ROW('malzeme montaj'!$C$1:$C$3329))),ROWS(BN$4:BN26))))</f>
        <v/>
      </c>
      <c r="BO26" s="38" t="str">
        <f t="array" ref="BO26">IF(ROWS(BO$4:BO26)&gt;BO$1,"",INDEX('malzeme montaj'!$C$1:$C$3329,SMALL(IF('malzeme montaj'!$B$1:$B$3329=BO$3,IF('malzeme montaj'!$C$1:$C$3329&lt;&gt;"",ROW('malzeme montaj'!$C$1:$C$3329))),ROWS(BO$4:BO26))))</f>
        <v/>
      </c>
      <c r="BP26" s="38" t="str">
        <f t="array" ref="BP26">IF(ROWS(BP$4:BP26)&gt;BP$1,"",INDEX('malzeme montaj'!$C$1:$C$3329,SMALL(IF('malzeme montaj'!$B$1:$B$3329=BP$3,IF('malzeme montaj'!$C$1:$C$3329&lt;&gt;"",ROW('malzeme montaj'!$C$1:$C$3329))),ROWS(BP$4:BP26))))</f>
        <v/>
      </c>
      <c r="BQ26" s="38" t="str">
        <f t="array" ref="BQ26">IF(ROWS(BQ$4:BQ26)&gt;BQ$1,"",INDEX('malzeme montaj'!$C$1:$C$3329,SMALL(IF('malzeme montaj'!$B$1:$B$3329=BQ$3,IF('malzeme montaj'!$C$1:$C$3329&lt;&gt;"",ROW('malzeme montaj'!$C$1:$C$3329))),ROWS(BQ$4:BQ26))))</f>
        <v/>
      </c>
      <c r="BR26" s="38" t="str">
        <f t="array" ref="BR26">IF(ROWS(BR$4:BR26)&gt;BR$1,"",INDEX('malzeme montaj'!$C$1:$C$3329,SMALL(IF('malzeme montaj'!$B$1:$B$3329=BR$3,IF('malzeme montaj'!$C$1:$C$3329&lt;&gt;"",ROW('malzeme montaj'!$C$1:$C$3329))),ROWS(BR$4:BR26))))</f>
        <v/>
      </c>
      <c r="BS26" s="38" t="str">
        <f t="array" ref="BS26">IF(ROWS(BS$4:BS26)&gt;BS$1,"",INDEX('malzeme montaj'!$C$1:$C$3329,SMALL(IF('malzeme montaj'!$B$1:$B$3329=BS$3,IF('malzeme montaj'!$C$1:$C$3329&lt;&gt;"",ROW('malzeme montaj'!$C$1:$C$3329))),ROWS(BS$4:BS26))))</f>
        <v/>
      </c>
      <c r="BT26" s="38" t="str">
        <f t="array" ref="BT26">IF(ROWS(BT$4:BT26)&gt;BT$1,"",INDEX('malzeme montaj'!$C$1:$C$3329,SMALL(IF('malzeme montaj'!$B$1:$B$3329=BT$3,IF('malzeme montaj'!$C$1:$C$3329&lt;&gt;"",ROW('malzeme montaj'!$C$1:$C$3329))),ROWS(BT$4:BT26))))</f>
        <v/>
      </c>
      <c r="BU26" s="34" t="str">
        <f t="array" ref="BU26">IF(ROWS(BU$4:BU26)&gt;BU$1,"",INDEX('malzeme montaj'!$C$1:$C$3329,SMALL(IF('malzeme montaj'!$B$1:$B$3329=BU$3,IF('malzeme montaj'!$C$1:$C$3329&lt;&gt;"",ROW('malzeme montaj'!$C$1:$C$3329))),ROWS(BU$4:BU26))))</f>
        <v/>
      </c>
      <c r="BV26" s="34" t="str">
        <f t="array" ref="BV26">IF(ROWS(BV$4:BV26)&gt;BV$1,"",INDEX('malzeme montaj'!$C$1:$C$3329,SMALL(IF('malzeme montaj'!$B$1:$B$3329=BV$3,IF('malzeme montaj'!$C$1:$C$3329&lt;&gt;"",ROW('malzeme montaj'!$C$1:$C$3329))),ROWS(BV$4:BV26))))</f>
        <v/>
      </c>
      <c r="BW26" s="34" t="str">
        <f t="array" ref="BW26">IF(ROWS(BW$4:BW26)&gt;BW$1,"",INDEX('malzeme montaj'!$C$1:$C$3329,SMALL(IF('malzeme montaj'!$B$1:$B$3329=BW$3,IF('malzeme montaj'!$C$1:$C$3329&lt;&gt;"",ROW('malzeme montaj'!$C$1:$C$3329))),ROWS(BW$4:BW26))))</f>
        <v/>
      </c>
      <c r="BX26" s="34" t="str">
        <f t="array" ref="BX26">IF(ROWS(BX$4:BX26)&gt;BX$1,"",INDEX('malzeme montaj'!$C$1:$C$3329,SMALL(IF('malzeme montaj'!$B$1:$B$3329=BX$3,IF('malzeme montaj'!$C$1:$C$3329&lt;&gt;"",ROW('malzeme montaj'!$C$1:$C$3329))),ROWS(BX$4:BX26))))</f>
        <v/>
      </c>
      <c r="BY26" s="34" t="str">
        <f t="array" ref="BY26">IF(ROWS(BY$4:BY26)&gt;BY$1,"",INDEX('malzeme montaj'!$C$1:$C$3329,SMALL(IF('malzeme montaj'!$B$1:$B$3329=BY$3,IF('malzeme montaj'!$C$1:$C$3329&lt;&gt;"",ROW('malzeme montaj'!$C$1:$C$3329))),ROWS(BY$4:BY26))))</f>
        <v/>
      </c>
      <c r="BZ26" s="34" t="str">
        <f t="array" ref="BZ26">IF(ROWS(BZ$4:BZ26)&gt;BZ$1,"",INDEX('malzeme montaj'!$C$1:$C$3329,SMALL(IF('malzeme montaj'!$B$1:$B$3329=BZ$3,IF('malzeme montaj'!$C$1:$C$3329&lt;&gt;"",ROW('malzeme montaj'!$C$1:$C$3329))),ROWS(BZ$4:BZ26))))</f>
        <v/>
      </c>
      <c r="CA26" s="34" t="str">
        <f t="array" ref="CA26">IF(ROWS(CA$4:CA26)&gt;CA$1,"",INDEX('malzeme montaj'!$C$1:$C$3329,SMALL(IF('malzeme montaj'!$B$1:$B$3329=CA$3,IF('malzeme montaj'!$C$1:$C$3329&lt;&gt;"",ROW('malzeme montaj'!$C$1:$C$3329))),ROWS(CA$4:CA26))))</f>
        <v/>
      </c>
      <c r="CB26" s="34" t="str">
        <f t="array" ref="CB26">IF(ROWS(CB$4:CB26)&gt;CB$1,"",INDEX('malzeme montaj'!$C$1:$C$3329,SMALL(IF('malzeme montaj'!$B$1:$B$3329=CB$3,IF('malzeme montaj'!$C$1:$C$3329&lt;&gt;"",ROW('malzeme montaj'!$C$1:$C$3329))),ROWS(CB$4:CB26))))</f>
        <v/>
      </c>
      <c r="CC26" s="34" t="str">
        <f t="array" ref="CC26">IF(ROWS(CC$4:CC26)&gt;CC$1,"",INDEX('malzeme montaj'!$C$1:$C$3329,SMALL(IF('malzeme montaj'!$B$1:$B$3329=CC$3,IF('malzeme montaj'!$C$1:$C$3329&lt;&gt;"",ROW('malzeme montaj'!$C$1:$C$3329))),ROWS(CC$4:CC26))))</f>
        <v/>
      </c>
      <c r="CD26" s="34" t="str">
        <f t="array" ref="CD26">IF(ROWS(CD$4:CD26)&gt;CD$1,"",INDEX('malzeme montaj'!$C$1:$C$3329,SMALL(IF('malzeme montaj'!$B$1:$B$3329=CD$3,IF('malzeme montaj'!$C$1:$C$3329&lt;&gt;"",ROW('malzeme montaj'!$C$1:$C$3329))),ROWS(CD$4:CD26))))</f>
        <v/>
      </c>
      <c r="CE26" s="34" t="str">
        <f t="array" ref="CE26">IF(ROWS(CE$4:CE26)&gt;CE$1,"",INDEX('malzeme montaj'!$C$1:$C$3329,SMALL(IF('malzeme montaj'!$B$1:$B$3329=CE$3,IF('malzeme montaj'!$C$1:$C$3329&lt;&gt;"",ROW('malzeme montaj'!$C$1:$C$3329))),ROWS(CE$4:CE26))))</f>
        <v/>
      </c>
      <c r="CF26" s="34" t="str">
        <f t="array" ref="CF26">IF(ROWS(CF$4:CF26)&gt;CF$1,"",INDEX('malzeme montaj'!$C$1:$C$3329,SMALL(IF('malzeme montaj'!$B$1:$B$3329=CF$3,IF('malzeme montaj'!$C$1:$C$3329&lt;&gt;"",ROW('malzeme montaj'!$C$1:$C$3329))),ROWS(CF$4:CF26))))</f>
        <v/>
      </c>
      <c r="CG26" s="34" t="str">
        <f t="array" ref="CG26">IF(ROWS(CG$4:CG26)&gt;CG$1,"",INDEX('malzeme montaj'!$C$1:$C$3329,SMALL(IF('malzeme montaj'!$B$1:$B$3329=CG$3,IF('malzeme montaj'!$C$1:$C$3329&lt;&gt;"",ROW('malzeme montaj'!$C$1:$C$3329))),ROWS(CG$4:CG26))))</f>
        <v/>
      </c>
      <c r="CH26" s="34" t="str">
        <f t="array" ref="CH26">IF(ROWS(CH$4:CH26)&gt;CH$1,"",INDEX('malzeme montaj'!$C$1:$C$3329,SMALL(IF('malzeme montaj'!$B$1:$B$3329=CH$3,IF('malzeme montaj'!$C$1:$C$3329&lt;&gt;"",ROW('malzeme montaj'!$C$1:$C$3329))),ROWS(CH$4:CH26))))</f>
        <v/>
      </c>
      <c r="CI26" s="34" t="str">
        <f t="array" ref="CI26">IF(ROWS(CI$4:CI26)&gt;CI$1,"",INDEX('malzeme montaj'!$C$1:$C$3329,SMALL(IF('malzeme montaj'!$B$1:$B$3329=CI$3,IF('malzeme montaj'!$C$1:$C$3329&lt;&gt;"",ROW('malzeme montaj'!$C$1:$C$3329))),ROWS(CI$4:CI26))))</f>
        <v/>
      </c>
      <c r="CJ26" s="34" t="str">
        <f t="array" ref="CJ26">IF(ROWS(CJ$4:CJ26)&gt;CJ$1,"",INDEX('malzeme montaj'!$C$1:$C$3329,SMALL(IF('malzeme montaj'!$B$1:$B$3329=CJ$3,IF('malzeme montaj'!$C$1:$C$3329&lt;&gt;"",ROW('malzeme montaj'!$C$1:$C$3329))),ROWS(CJ$4:CJ26))))</f>
        <v/>
      </c>
      <c r="CK26" s="34" t="str">
        <f t="array" ref="CK26">IF(ROWS(CK$4:CK26)&gt;CK$1,"",INDEX('malzeme montaj'!$C$1:$C$3329,SMALL(IF('malzeme montaj'!$B$1:$B$3329=CK$3,IF('malzeme montaj'!$C$1:$C$3329&lt;&gt;"",ROW('malzeme montaj'!$C$1:$C$3329))),ROWS(CK$4:CK26))))</f>
        <v/>
      </c>
      <c r="CL26" s="34" t="str">
        <f t="array" ref="CL26">IF(ROWS(CL$4:CL26)&gt;CL$1,"",INDEX('malzeme montaj'!$C$1:$C$3329,SMALL(IF('malzeme montaj'!$B$1:$B$3329=CL$3,IF('malzeme montaj'!$C$1:$C$3329&lt;&gt;"",ROW('malzeme montaj'!$C$1:$C$3329))),ROWS(CL$4:CL26))))</f>
        <v/>
      </c>
      <c r="CM26" s="34" t="str">
        <f t="array" ref="CM26">IF(ROWS(CM$4:CM26)&gt;CM$1,"",INDEX('malzeme montaj'!$C$1:$C$3329,SMALL(IF('malzeme montaj'!$B$1:$B$3329=CM$3,IF('malzeme montaj'!$C$1:$C$3329&lt;&gt;"",ROW('malzeme montaj'!$C$1:$C$3329))),ROWS(CM$4:CM26))))</f>
        <v/>
      </c>
      <c r="CN26" s="34" t="str">
        <f t="array" ref="CN26">IF(ROWS(CN$4:CN26)&gt;CN$1,"",INDEX('malzeme montaj'!$C$1:$C$3329,SMALL(IF('malzeme montaj'!$B$1:$B$3329=CN$3,IF('malzeme montaj'!$C$1:$C$3329&lt;&gt;"",ROW('malzeme montaj'!$C$1:$C$3329))),ROWS(CN$4:CN26))))</f>
        <v/>
      </c>
      <c r="CO26" s="34" t="str">
        <f t="array" ref="CO26">IF(ROWS(CO$4:CO26)&gt;CO$1,"",INDEX('malzeme montaj'!$C$1:$C$3329,SMALL(IF('malzeme montaj'!$B$1:$B$3329=CO$3,IF('malzeme montaj'!$C$1:$C$3329&lt;&gt;"",ROW('malzeme montaj'!$C$1:$C$3329))),ROWS(CO$4:CO26))))</f>
        <v/>
      </c>
      <c r="CP26" s="34" t="str">
        <f t="array" ref="CP26">IF(ROWS(CP$4:CP26)&gt;CP$1,"",INDEX('malzeme montaj'!$C$1:$C$3329,SMALL(IF('malzeme montaj'!$B$1:$B$3329=CP$3,IF('malzeme montaj'!$C$1:$C$3329&lt;&gt;"",ROW('malzeme montaj'!$C$1:$C$3329))),ROWS(CP$4:CP26))))</f>
        <v/>
      </c>
      <c r="CQ26" s="34" t="str">
        <f t="array" ref="CQ26">IF(ROWS(CQ$4:CQ26)&gt;CQ$1,"",INDEX('malzeme montaj'!$C$1:$C$3329,SMALL(IF('malzeme montaj'!$B$1:$B$3329=CQ$3,IF('malzeme montaj'!$C$1:$C$3329&lt;&gt;"",ROW('malzeme montaj'!$C$1:$C$3329))),ROWS(CQ$4:CQ26))))</f>
        <v/>
      </c>
      <c r="CR26" s="34" t="str">
        <f t="array" ref="CR26">IF(ROWS(CR$4:CR26)&gt;CR$1,"",INDEX('malzeme montaj'!$C$1:$C$3329,SMALL(IF('malzeme montaj'!$B$1:$B$3329=CR$3,IF('malzeme montaj'!$C$1:$C$3329&lt;&gt;"",ROW('malzeme montaj'!$C$1:$C$3329))),ROWS(CR$4:CR26))))</f>
        <v/>
      </c>
      <c r="CS26" s="34" t="str">
        <f t="array" ref="CS26">IF(ROWS(CS$4:CS26)&gt;CS$1,"",INDEX('malzeme montaj'!$C$1:$C$3329,SMALL(IF('malzeme montaj'!$B$1:$B$3329=CS$3,IF('malzeme montaj'!$C$1:$C$3329&lt;&gt;"",ROW('malzeme montaj'!$C$1:$C$3329))),ROWS(CS$4:CS26))))</f>
        <v/>
      </c>
      <c r="CT26" s="34" t="str">
        <f t="array" ref="CT26">IF(ROWS(CT$4:CT26)&gt;CT$1,"",INDEX('malzeme montaj'!$C$1:$C$3329,SMALL(IF('malzeme montaj'!$B$1:$B$3329=CT$3,IF('malzeme montaj'!$C$1:$C$3329&lt;&gt;"",ROW('malzeme montaj'!$C$1:$C$3329))),ROWS(CT$4:CT26))))</f>
        <v/>
      </c>
      <c r="CU26" s="34" t="str">
        <f t="array" ref="CU26">IF(ROWS(CU$4:CU26)&gt;CU$1,"",INDEX('malzeme montaj'!$C$1:$C$3329,SMALL(IF('malzeme montaj'!$B$1:$B$3329=CU$3,IF('malzeme montaj'!$C$1:$C$3329&lt;&gt;"",ROW('malzeme montaj'!$C$1:$C$3329))),ROWS(CU$4:CU26))))</f>
        <v/>
      </c>
      <c r="CV26" s="34" t="str">
        <f t="array" ref="CV26">IF(ROWS(CV$4:CV26)&gt;CV$1,"",INDEX('malzeme montaj'!$C$1:$C$3329,SMALL(IF('malzeme montaj'!$B$1:$B$3329=CV$3,IF('malzeme montaj'!$C$1:$C$3329&lt;&gt;"",ROW('malzeme montaj'!$C$1:$C$3329))),ROWS(CV$4:CV26))))</f>
        <v/>
      </c>
      <c r="CW26" s="34" t="str">
        <f t="array" ref="CW26">IF(ROWS(CW$4:CW26)&gt;CW$1,"",INDEX('malzeme montaj'!$C$1:$C$3329,SMALL(IF('malzeme montaj'!$B$1:$B$3329=CW$3,IF('malzeme montaj'!$C$1:$C$3329&lt;&gt;"",ROW('malzeme montaj'!$C$1:$C$3329))),ROWS(CW$4:CW26))))</f>
        <v/>
      </c>
      <c r="CX26" s="34" t="str">
        <f t="array" ref="CX26">IF(ROWS(CX$4:CX26)&gt;CX$1,"",INDEX('malzeme montaj'!$C$1:$C$3329,SMALL(IF('malzeme montaj'!$B$1:$B$3329=CX$3,IF('malzeme montaj'!$C$1:$C$3329&lt;&gt;"",ROW('malzeme montaj'!$C$1:$C$3329))),ROWS(CX$4:CX26))))</f>
        <v/>
      </c>
      <c r="CY26" s="34" t="str">
        <f t="array" ref="CY26">IF(ROWS(CY$4:CY26)&gt;CY$1,"",INDEX('malzeme montaj'!$C$1:$C$3329,SMALL(IF('malzeme montaj'!$B$1:$B$3329=CY$3,IF('malzeme montaj'!$C$1:$C$3329&lt;&gt;"",ROW('malzeme montaj'!$C$1:$C$3329))),ROWS(CY$4:CY26))))</f>
        <v/>
      </c>
      <c r="CZ26" s="34" t="str">
        <f t="array" ref="CZ26">IF(ROWS(CZ$4:CZ26)&gt;CZ$1,"",INDEX('malzeme montaj'!$C$1:$C$3329,SMALL(IF('malzeme montaj'!$B$1:$B$3329=CZ$3,IF('malzeme montaj'!$C$1:$C$3329&lt;&gt;"",ROW('malzeme montaj'!$C$1:$C$3329))),ROWS(CZ$4:CZ26))))</f>
        <v/>
      </c>
      <c r="DA26" s="34" t="str">
        <f t="array" ref="DA26">IF(ROWS(DA$4:DA26)&gt;DA$1,"",INDEX('malzeme montaj'!$C$1:$C$3329,SMALL(IF('malzeme montaj'!$B$1:$B$3329=DA$3,IF('malzeme montaj'!$C$1:$C$3329&lt;&gt;"",ROW('malzeme montaj'!$C$1:$C$3329))),ROWS(DA$4:DA26))))</f>
        <v/>
      </c>
      <c r="DB26" s="34" t="str">
        <f t="array" ref="DB26">IF(ROWS(DB$4:DB26)&gt;DB$1,"",INDEX('malzeme montaj'!$C$1:$C$3329,SMALL(IF('malzeme montaj'!$B$1:$B$3329=DB$3,IF('malzeme montaj'!$C$1:$C$3329&lt;&gt;"",ROW('malzeme montaj'!$C$1:$C$3329))),ROWS(DB$4:DB26))))</f>
        <v/>
      </c>
      <c r="DC26" s="34" t="str">
        <f t="array" ref="DC26">IF(ROWS(DC$4:DC26)&gt;DC$1,"",INDEX('malzeme montaj'!$C$1:$C$3329,SMALL(IF('malzeme montaj'!$B$1:$B$3329=DC$3,IF('malzeme montaj'!$C$1:$C$3329&lt;&gt;"",ROW('malzeme montaj'!$C$1:$C$3329))),ROWS(DC$4:DC26))))</f>
        <v/>
      </c>
      <c r="DD26" s="34" t="str">
        <f t="array" ref="DD26">IF(ROWS(DD$4:DD26)&gt;DD$1,"",INDEX('malzeme montaj'!$C$1:$C$3329,SMALL(IF('malzeme montaj'!$B$1:$B$3329=DD$3,IF('malzeme montaj'!$C$1:$C$3329&lt;&gt;"",ROW('malzeme montaj'!$C$1:$C$3329))),ROWS(DD$4:DD26))))</f>
        <v/>
      </c>
      <c r="DE26" s="34" t="str">
        <f t="array" ref="DE26">IF(ROWS(DE$4:DE26)&gt;DE$1,"",INDEX('malzeme montaj'!$C$1:$C$3329,SMALL(IF('malzeme montaj'!$B$1:$B$3329=DE$3,IF('malzeme montaj'!$C$1:$C$3329&lt;&gt;"",ROW('malzeme montaj'!$C$1:$C$3329))),ROWS(DE$4:DE26))))</f>
        <v/>
      </c>
      <c r="DF26" s="34" t="str">
        <f t="array" ref="DF26">IF(ROWS(DF$4:DF26)&gt;DF$1,"",INDEX('malzeme montaj'!$C$1:$C$3329,SMALL(IF('malzeme montaj'!$B$1:$B$3329=DF$3,IF('malzeme montaj'!$C$1:$C$3329&lt;&gt;"",ROW('malzeme montaj'!$C$1:$C$3329))),ROWS(DF$4:DF26))))</f>
        <v/>
      </c>
      <c r="DG26" s="34" t="str">
        <f t="array" ref="DG26">IF(ROWS(DG$4:DG26)&gt;DG$1,"",INDEX('malzeme montaj'!$C$1:$C$3329,SMALL(IF('malzeme montaj'!$B$1:$B$3329=DG$3,IF('malzeme montaj'!$C$1:$C$3329&lt;&gt;"",ROW('malzeme montaj'!$C$1:$C$3329))),ROWS(DG$4:DG26))))</f>
        <v/>
      </c>
      <c r="DH26" s="34" t="str">
        <f t="array" ref="DH26">IF(ROWS(DH$4:DH26)&gt;DH$1,"",INDEX('malzeme montaj'!$C$1:$C$3329,SMALL(IF('malzeme montaj'!$B$1:$B$3329=DH$3,IF('malzeme montaj'!$C$1:$C$3329&lt;&gt;"",ROW('malzeme montaj'!$C$1:$C$3329))),ROWS(DH$4:DH26))))</f>
        <v/>
      </c>
      <c r="DI26" s="34" t="str">
        <f t="array" ref="DI26">IF(ROWS(DI$4:DI26)&gt;DI$1,"",INDEX('malzeme montaj'!$C$1:$C$3329,SMALL(IF('malzeme montaj'!$B$1:$B$3329=DI$3,IF('malzeme montaj'!$C$1:$C$3329&lt;&gt;"",ROW('malzeme montaj'!$C$1:$C$3329))),ROWS(DI$4:DI26))))</f>
        <v/>
      </c>
      <c r="DJ26" s="34" t="str">
        <f t="array" ref="DJ26">IF(ROWS(DJ$4:DJ26)&gt;DJ$1,"",INDEX('malzeme montaj'!$C$1:$C$3329,SMALL(IF('malzeme montaj'!$B$1:$B$3329=DJ$3,IF('malzeme montaj'!$C$1:$C$3329&lt;&gt;"",ROW('malzeme montaj'!$C$1:$C$3329))),ROWS(DJ$4:DJ26))))</f>
        <v/>
      </c>
      <c r="DK26" s="34" t="str">
        <f t="array" ref="DK26">IF(ROWS(DK$4:DK26)&gt;DK$1,"",INDEX('malzeme montaj'!$C$1:$C$3329,SMALL(IF('malzeme montaj'!$B$1:$B$3329=DK$3,IF('malzeme montaj'!$C$1:$C$3329&lt;&gt;"",ROW('malzeme montaj'!$C$1:$C$3329))),ROWS(DK$4:DK26))))</f>
        <v/>
      </c>
      <c r="DL26" s="34" t="str">
        <f t="array" ref="DL26">IF(ROWS(DL$4:DL26)&gt;DL$1,"",INDEX('malzeme montaj'!$C$1:$C$3329,SMALL(IF('malzeme montaj'!$B$1:$B$3329=DL$3,IF('malzeme montaj'!$C$1:$C$3329&lt;&gt;"",ROW('malzeme montaj'!$C$1:$C$3329))),ROWS(DL$4:DL26))))</f>
        <v/>
      </c>
      <c r="DM26" s="34" t="str">
        <f t="array" ref="DM26">IF(ROWS(DM$4:DM26)&gt;DM$1,"",INDEX('malzeme montaj'!$C$1:$C$3329,SMALL(IF('malzeme montaj'!$B$1:$B$3329=DM$3,IF('malzeme montaj'!$C$1:$C$3329&lt;&gt;"",ROW('malzeme montaj'!$C$1:$C$3329))),ROWS(DM$4:DM26))))</f>
        <v/>
      </c>
      <c r="DN26" s="34" t="str">
        <f t="array" ref="DN26">IF(ROWS(DN$4:DN26)&gt;DN$1,"",INDEX('malzeme montaj'!$C$1:$C$3329,SMALL(IF('malzeme montaj'!$B$1:$B$3329=DN$3,IF('malzeme montaj'!$C$1:$C$3329&lt;&gt;"",ROW('malzeme montaj'!$C$1:$C$3329))),ROWS(DN$4:DN26))))</f>
        <v/>
      </c>
      <c r="DO26" s="34" t="str">
        <f t="array" ref="DO26">IF(ROWS(DO$4:DO26)&gt;DO$1,"",INDEX('malzeme montaj'!$C$1:$C$3329,SMALL(IF('malzeme montaj'!$B$1:$B$3329=DO$3,IF('malzeme montaj'!$C$1:$C$3329&lt;&gt;"",ROW('malzeme montaj'!$C$1:$C$3329))),ROWS(DO$4:DO26))))</f>
        <v/>
      </c>
      <c r="DP26" s="34" t="str">
        <f t="array" ref="DP26">IF(ROWS(DP$4:DP26)&gt;DP$1,"",INDEX('malzeme montaj'!$C$1:$C$3329,SMALL(IF('malzeme montaj'!$B$1:$B$3329=DP$3,IF('malzeme montaj'!$C$1:$C$3329&lt;&gt;"",ROW('malzeme montaj'!$C$1:$C$3329))),ROWS(DP$4:DP26))))</f>
        <v/>
      </c>
      <c r="DQ26" s="34" t="str">
        <f t="array" ref="DQ26">IF(ROWS(DQ$4:DQ26)&gt;DQ$1,"",INDEX('malzeme montaj'!$C$1:$C$3329,SMALL(IF('malzeme montaj'!$B$1:$B$3329=DQ$3,IF('malzeme montaj'!$C$1:$C$3329&lt;&gt;"",ROW('malzeme montaj'!$C$1:$C$3329))),ROWS(DQ$4:DQ26))))</f>
        <v/>
      </c>
      <c r="DR26" s="34" t="str">
        <f t="array" ref="DR26">IF(ROWS(DR$4:DR26)&gt;DR$1,"",INDEX('malzeme montaj'!$C$1:$C$3329,SMALL(IF('malzeme montaj'!$B$1:$B$3329=DR$3,IF('malzeme montaj'!$C$1:$C$3329&lt;&gt;"",ROW('malzeme montaj'!$C$1:$C$3329))),ROWS(DR$4:DR26))))</f>
        <v/>
      </c>
      <c r="DS26" s="34" t="str">
        <f t="array" ref="DS26">IF(ROWS(DS$4:DS26)&gt;DS$1,"",INDEX('malzeme montaj'!$C$1:$C$3329,SMALL(IF('malzeme montaj'!$B$1:$B$3329=DS$3,IF('malzeme montaj'!$C$1:$C$3329&lt;&gt;"",ROW('malzeme montaj'!$C$1:$C$3329))),ROWS(DS$4:DS26))))</f>
        <v/>
      </c>
      <c r="DT26" s="34" t="str">
        <f t="array" ref="DT26">IF(ROWS(DT$4:DT26)&gt;DT$1,"",INDEX('malzeme montaj'!$C$1:$C$3329,SMALL(IF('malzeme montaj'!$B$1:$B$3329=DT$3,IF('malzeme montaj'!$C$1:$C$3329&lt;&gt;"",ROW('malzeme montaj'!$C$1:$C$3329))),ROWS(DT$4:DT26))))</f>
        <v/>
      </c>
      <c r="DU26" s="34" t="str">
        <f t="array" ref="DU26">IF(ROWS(DU$4:DU26)&gt;DU$1,"",INDEX('malzeme montaj'!$C$1:$C$3329,SMALL(IF('malzeme montaj'!$B$1:$B$3329=DU$3,IF('malzeme montaj'!$C$1:$C$3329&lt;&gt;"",ROW('malzeme montaj'!$C$1:$C$3329))),ROWS(DU$4:DU26))))</f>
        <v/>
      </c>
      <c r="DV26" s="34" t="str">
        <f t="array" ref="DV26">IF(ROWS(DV$4:DV26)&gt;DV$1,"",INDEX('malzeme montaj'!$C$1:$C$3329,SMALL(IF('malzeme montaj'!$B$1:$B$3329=DV$3,IF('malzeme montaj'!$C$1:$C$3329&lt;&gt;"",ROW('malzeme montaj'!$C$1:$C$3329))),ROWS(DV$4:DV26))))</f>
        <v/>
      </c>
      <c r="DW26" s="34" t="str">
        <f t="array" ref="DW26">IF(ROWS(DW$4:DW26)&gt;DW$1,"",INDEX('malzeme montaj'!$C$1:$C$3329,SMALL(IF('malzeme montaj'!$B$1:$B$3329=DW$3,IF('malzeme montaj'!$C$1:$C$3329&lt;&gt;"",ROW('malzeme montaj'!$C$1:$C$3329))),ROWS(DW$4:DW26))))</f>
        <v/>
      </c>
      <c r="DX26" s="34" t="str">
        <f t="array" ref="DX26">IF(ROWS(DX$4:DX26)&gt;DX$1,"",INDEX('malzeme montaj'!$C$1:$C$3329,SMALL(IF('malzeme montaj'!$B$1:$B$3329=DX$3,IF('malzeme montaj'!$C$1:$C$3329&lt;&gt;"",ROW('malzeme montaj'!$C$1:$C$3329))),ROWS(DX$4:DX26))))</f>
        <v/>
      </c>
      <c r="DY26" s="34" t="str">
        <f t="array" ref="DY26">IF(ROWS(DY$4:DY26)&gt;DY$1,"",INDEX('malzeme montaj'!$C$1:$C$3329,SMALL(IF('malzeme montaj'!$B$1:$B$3329=DY$3,IF('malzeme montaj'!$C$1:$C$3329&lt;&gt;"",ROW('malzeme montaj'!$C$1:$C$3329))),ROWS(DY$4:DY26))))</f>
        <v/>
      </c>
      <c r="DZ26" s="34" t="str">
        <f t="array" ref="DZ26">IF(ROWS(DZ$4:DZ26)&gt;DZ$1,"",INDEX('malzeme montaj'!$C$1:$C$3329,SMALL(IF('malzeme montaj'!$B$1:$B$3329=DZ$3,IF('malzeme montaj'!$C$1:$C$3329&lt;&gt;"",ROW('malzeme montaj'!$C$1:$C$3329))),ROWS(DZ$4:DZ26))))</f>
        <v/>
      </c>
      <c r="EA26" s="34" t="str">
        <f t="array" ref="EA26">IF(ROWS(EA$4:EA26)&gt;EA$1,"",INDEX('malzeme montaj'!$C$1:$C$3329,SMALL(IF('malzeme montaj'!$B$1:$B$3329=EA$3,IF('malzeme montaj'!$C$1:$C$3329&lt;&gt;"",ROW('malzeme montaj'!$C$1:$C$3329))),ROWS(EA$4:EA26))))</f>
        <v/>
      </c>
      <c r="EB26" s="34" t="str">
        <f t="array" ref="EB26">IF(ROWS(EB$4:EB26)&gt;EB$1,"",INDEX('malzeme montaj'!$C$1:$C$3329,SMALL(IF('malzeme montaj'!$B$1:$B$3329=EB$3,IF('malzeme montaj'!$C$1:$C$3329&lt;&gt;"",ROW('malzeme montaj'!$C$1:$C$3329))),ROWS(EB$4:EB26))))</f>
        <v/>
      </c>
      <c r="EC26" s="34" t="str">
        <f t="array" ref="EC26">IF(ROWS(EC$4:EC26)&gt;EC$1,"",INDEX('malzeme montaj'!$C$1:$C$3329,SMALL(IF('malzeme montaj'!$B$1:$B$3329=EC$3,IF('malzeme montaj'!$C$1:$C$3329&lt;&gt;"",ROW('malzeme montaj'!$C$1:$C$3329))),ROWS(EC$4:EC26))))</f>
        <v/>
      </c>
      <c r="ED26" s="34" t="str">
        <f t="array" ref="ED26">IF(ROWS(ED$4:ED26)&gt;ED$1,"",INDEX('malzeme montaj'!$C$1:$C$3329,SMALL(IF('malzeme montaj'!$B$1:$B$3329=ED$3,IF('malzeme montaj'!$C$1:$C$3329&lt;&gt;"",ROW('malzeme montaj'!$C$1:$C$3329))),ROWS(ED$4:ED26))))</f>
        <v/>
      </c>
      <c r="EE26" s="34" t="str">
        <f t="array" ref="EE26">IF(ROWS(EE$4:EE26)&gt;EE$1,"",INDEX('malzeme montaj'!$C$1:$C$3329,SMALL(IF('malzeme montaj'!$B$1:$B$3329=EE$3,IF('malzeme montaj'!$C$1:$C$3329&lt;&gt;"",ROW('malzeme montaj'!$C$1:$C$3329))),ROWS(EE$4:EE26))))</f>
        <v/>
      </c>
      <c r="EF26" s="34" t="str">
        <f t="array" ref="EF26">IF(ROWS(EF$4:EF26)&gt;EF$1,"",INDEX('malzeme montaj'!$C$1:$C$3329,SMALL(IF('malzeme montaj'!$B$1:$B$3329=EF$3,IF('malzeme montaj'!$C$1:$C$3329&lt;&gt;"",ROW('malzeme montaj'!$C$1:$C$3329))),ROWS(EF$4:EF26))))</f>
        <v/>
      </c>
      <c r="EG26" s="34" t="str">
        <f t="array" ref="EG26">IF(ROWS(EG$4:EG26)&gt;EG$1,"",INDEX('malzeme montaj'!$C$1:$C$3329,SMALL(IF('malzeme montaj'!$B$1:$B$3329=EG$3,IF('malzeme montaj'!$C$1:$C$3329&lt;&gt;"",ROW('malzeme montaj'!$C$1:$C$3329))),ROWS(EG$4:EG26))))</f>
        <v/>
      </c>
      <c r="EH26" s="34" t="str">
        <f t="array" ref="EH26">IF(ROWS(EH$4:EH26)&gt;EH$1,"",INDEX('malzeme montaj'!$C$1:$C$3329,SMALL(IF('malzeme montaj'!$B$1:$B$3329=EH$3,IF('malzeme montaj'!$C$1:$C$3329&lt;&gt;"",ROW('malzeme montaj'!$C$1:$C$3329))),ROWS(EH$4:EH26))))</f>
        <v/>
      </c>
      <c r="EI26" s="34" t="str">
        <f t="array" ref="EI26">IF(ROWS(EI$4:EI26)&gt;EI$1,"",INDEX('malzeme montaj'!$C$1:$C$3329,SMALL(IF('malzeme montaj'!$B$1:$B$3329=EI$3,IF('malzeme montaj'!$C$1:$C$3329&lt;&gt;"",ROW('malzeme montaj'!$C$1:$C$3329))),ROWS(EI$4:EI26))))</f>
        <v/>
      </c>
      <c r="EJ26" s="34" t="str">
        <f t="array" ref="EJ26">IF(ROWS(EJ$4:EJ26)&gt;EJ$1,"",INDEX('malzeme montaj'!$C$1:$C$3329,SMALL(IF('malzeme montaj'!$B$1:$B$3329=EJ$3,IF('malzeme montaj'!$C$1:$C$3329&lt;&gt;"",ROW('malzeme montaj'!$C$1:$C$3329))),ROWS(EJ$4:EJ26))))</f>
        <v/>
      </c>
      <c r="EK26" s="34" t="str">
        <f t="array" ref="EK26">IF(ROWS(EK$4:EK26)&gt;EK$1,"",INDEX('malzeme montaj'!$C$1:$C$3329,SMALL(IF('malzeme montaj'!$B$1:$B$3329=EK$3,IF('malzeme montaj'!$C$1:$C$3329&lt;&gt;"",ROW('malzeme montaj'!$C$1:$C$3329))),ROWS(EK$4:EK26))))</f>
        <v/>
      </c>
      <c r="EL26" s="34" t="str">
        <f t="array" ref="EL26">IF(ROWS(EL$4:EL26)&gt;EL$1,"",INDEX('malzeme montaj'!$C$1:$C$3329,SMALL(IF('malzeme montaj'!$B$1:$B$3329=EL$3,IF('malzeme montaj'!$C$1:$C$3329&lt;&gt;"",ROW('malzeme montaj'!$C$1:$C$3329))),ROWS(EL$4:EL26))))</f>
        <v/>
      </c>
      <c r="EM26" s="34" t="str">
        <f t="array" ref="EM26">IF(ROWS(EM$4:EM26)&gt;EM$1,"",INDEX('malzeme montaj'!$C$1:$C$3329,SMALL(IF('malzeme montaj'!$B$1:$B$3329=EM$3,IF('malzeme montaj'!$C$1:$C$3329&lt;&gt;"",ROW('malzeme montaj'!$C$1:$C$3329))),ROWS(EM$4:EM26))))</f>
        <v/>
      </c>
      <c r="EN26" s="34" t="str">
        <f t="array" ref="EN26">IF(ROWS(EN$4:EN26)&gt;EN$1,"",INDEX('malzeme montaj'!$C$1:$C$3329,SMALL(IF('malzeme montaj'!$B$1:$B$3329=EN$3,IF('malzeme montaj'!$C$1:$C$3329&lt;&gt;"",ROW('malzeme montaj'!$C$1:$C$3329))),ROWS(EN$4:EN26))))</f>
        <v/>
      </c>
      <c r="EO26" s="34" t="str">
        <f t="array" ref="EO26">IF(ROWS(EO$4:EO26)&gt;EO$1,"",INDEX('malzeme montaj'!$C$1:$C$3329,SMALL(IF('malzeme montaj'!$B$1:$B$3329=EO$3,IF('malzeme montaj'!$C$1:$C$3329&lt;&gt;"",ROW('malzeme montaj'!$C$1:$C$3329))),ROWS(EO$4:EO26))))</f>
        <v/>
      </c>
      <c r="EP26" s="34" t="str">
        <f t="array" ref="EP26">IF(ROWS(EP$4:EP26)&gt;EP$1,"",INDEX('malzeme montaj'!$C$1:$C$3329,SMALL(IF('malzeme montaj'!$B$1:$B$3329=EP$3,IF('malzeme montaj'!$C$1:$C$3329&lt;&gt;"",ROW('malzeme montaj'!$C$1:$C$3329))),ROWS(EP$4:EP26))))</f>
        <v/>
      </c>
      <c r="EQ26" s="34" t="str">
        <f t="array" ref="EQ26">IF(ROWS(EQ$4:EQ26)&gt;EQ$1,"",INDEX('malzeme montaj'!$C$1:$C$3329,SMALL(IF('malzeme montaj'!$B$1:$B$3329=EQ$3,IF('malzeme montaj'!$C$1:$C$3329&lt;&gt;"",ROW('malzeme montaj'!$C$1:$C$3329))),ROWS(EQ$4:EQ26))))</f>
        <v/>
      </c>
      <c r="ER26" s="34" t="str">
        <f t="array" ref="ER26">IF(ROWS(ER$4:ER26)&gt;ER$1,"",INDEX('malzeme montaj'!$C$1:$C$3329,SMALL(IF('malzeme montaj'!$B$1:$B$3329=ER$3,IF('malzeme montaj'!$C$1:$C$3329&lt;&gt;"",ROW('malzeme montaj'!$C$1:$C$3329))),ROWS(ER$4:ER26))))</f>
        <v/>
      </c>
      <c r="ES26" s="34" t="str">
        <f t="array" ref="ES26">IF(ROWS(ES$4:ES26)&gt;ES$1,"",INDEX('malzeme montaj'!$C$1:$C$3329,SMALL(IF('malzeme montaj'!$B$1:$B$3329=ES$3,IF('malzeme montaj'!$C$1:$C$3329&lt;&gt;"",ROW('malzeme montaj'!$C$1:$C$3329))),ROWS(ES$4:ES26))))</f>
        <v/>
      </c>
      <c r="ET26" s="34" t="str">
        <f t="array" ref="ET26">IF(ROWS(ET$4:ET26)&gt;ET$1,"",INDEX('malzeme montaj'!$C$1:$C$3329,SMALL(IF('malzeme montaj'!$B$1:$B$3329=ET$3,IF('malzeme montaj'!$C$1:$C$3329&lt;&gt;"",ROW('malzeme montaj'!$C$1:$C$3329))),ROWS(ET$4:ET26))))</f>
        <v/>
      </c>
      <c r="EU26" s="34" t="str">
        <f t="array" ref="EU26">IF(ROWS(EU$4:EU26)&gt;EU$1,"",INDEX('malzeme montaj'!$C$1:$C$3329,SMALL(IF('malzeme montaj'!$B$1:$B$3329=EU$3,IF('malzeme montaj'!$C$1:$C$3329&lt;&gt;"",ROW('malzeme montaj'!$C$1:$C$3329))),ROWS(EU$4:EU26))))</f>
        <v/>
      </c>
      <c r="EV26" s="34" t="str">
        <f t="array" ref="EV26">IF(ROWS(EV$4:EV26)&gt;EV$1,"",INDEX('malzeme montaj'!$C$1:$C$3329,SMALL(IF('malzeme montaj'!$B$1:$B$3329=EV$3,IF('malzeme montaj'!$C$1:$C$3329&lt;&gt;"",ROW('malzeme montaj'!$C$1:$C$3329))),ROWS(EV$4:EV26))))</f>
        <v/>
      </c>
      <c r="EW26" s="34" t="str">
        <f t="array" ref="EW26">IF(ROWS(EW$4:EW26)&gt;EW$1,"",INDEX('malzeme montaj'!$C$1:$C$3329,SMALL(IF('malzeme montaj'!$B$1:$B$3329=EW$3,IF('malzeme montaj'!$C$1:$C$3329&lt;&gt;"",ROW('malzeme montaj'!$C$1:$C$3329))),ROWS(EW$4:EW26))))</f>
        <v/>
      </c>
    </row>
    <row r="27" spans="1:153" ht="12.75" customHeight="1">
      <c r="A27" s="38" t="str">
        <f t="array" ref="A27">IF(ROWS(A$4:A27)&gt;A$1,"",INDEX('malzeme montaj'!$C$1:$C$3329,SMALL(IF('malzeme montaj'!$B$1:$B$3329=A$3,IF('malzeme montaj'!$C$1:$C$3329&lt;&gt;"",ROW('malzeme montaj'!$C$1:$C$3329))),ROWS(A$4:A27))))</f>
        <v/>
      </c>
      <c r="B27" s="38" t="str">
        <f t="array" ref="B27">IF(ROWS(B$4:B27)&gt;B$1,"",INDEX('malzeme montaj'!$C$1:$C$3329,SMALL(IF('malzeme montaj'!$B$1:$B$3329=B$3,IF('malzeme montaj'!$C$1:$C$3329&lt;&gt;"",ROW('malzeme montaj'!$C$1:$C$3329))),ROWS(B$4:B27))))</f>
        <v/>
      </c>
      <c r="C27" s="38" t="str">
        <f t="array" ref="C27">IF(ROWS(C$4:C27)&gt;C$1,"",INDEX('malzeme montaj'!$C$1:$C$3329,SMALL(IF('malzeme montaj'!$B$1:$B$3329=C$3,IF('malzeme montaj'!$C$1:$C$3329&lt;&gt;"",ROW('malzeme montaj'!$C$1:$C$3329))),ROWS(C$4:C27))))</f>
        <v/>
      </c>
      <c r="D27" s="38" t="str">
        <f t="array" ref="D27">IF(ROWS(D$4:D27)&gt;D$1,"",INDEX('malzeme montaj'!$C$1:$C$3329,SMALL(IF('malzeme montaj'!$B$1:$B$3329=D$3,IF('malzeme montaj'!$C$1:$C$3329&lt;&gt;"",ROW('malzeme montaj'!$C$1:$C$3329))),ROWS(D$4:D27))))</f>
        <v/>
      </c>
      <c r="E27" s="38" t="str">
        <f t="array" ref="E27">IF(ROWS(E$4:E27)&gt;E$1,"",INDEX('malzeme montaj'!$C$1:$C$3329,SMALL(IF('malzeme montaj'!$B$1:$B$3329=E$3,IF('malzeme montaj'!$C$1:$C$3329&lt;&gt;"",ROW('malzeme montaj'!$C$1:$C$3329))),ROWS(E$4:E27))))</f>
        <v/>
      </c>
      <c r="F27" s="38" t="str">
        <f t="array" ref="F27">IF(ROWS(F$4:F27)&gt;F$1,"",INDEX('malzeme montaj'!$C$1:$C$3329,SMALL(IF('malzeme montaj'!$B$1:$B$3329=F$3,IF('malzeme montaj'!$C$1:$C$3329&lt;&gt;"",ROW('malzeme montaj'!$C$1:$C$3329))),ROWS(F$4:F27))))</f>
        <v/>
      </c>
      <c r="G27" s="38" t="str">
        <f t="array" ref="G27">IF(ROWS(G$4:G27)&gt;G$1,"",INDEX('malzeme montaj'!$C$1:$C$3329,SMALL(IF('malzeme montaj'!$B$1:$B$3329=G$3,IF('malzeme montaj'!$C$1:$C$3329&lt;&gt;"",ROW('malzeme montaj'!$C$1:$C$3329))),ROWS(G$4:G27))))</f>
        <v/>
      </c>
      <c r="H27" s="38" t="str">
        <f t="array" ref="H27">IF(ROWS(H$4:H27)&gt;H$1,"",INDEX('malzeme montaj'!$C$1:$C$3329,SMALL(IF('malzeme montaj'!$B$1:$B$3329=H$3,IF('malzeme montaj'!$C$1:$C$3329&lt;&gt;"",ROW('malzeme montaj'!$C$1:$C$3329))),ROWS(H$4:H27))))</f>
        <v/>
      </c>
      <c r="I27" s="38" t="str">
        <f t="array" ref="I27">IF(ROWS(I$4:I27)&gt;I$1,"",INDEX('malzeme montaj'!$C$1:$C$3329,SMALL(IF('malzeme montaj'!$B$1:$B$3329=I$3,IF('malzeme montaj'!$C$1:$C$3329&lt;&gt;"",ROW('malzeme montaj'!$C$1:$C$3329))),ROWS(I$4:I27))))</f>
        <v/>
      </c>
      <c r="J27" s="38" t="str">
        <f t="array" ref="J27">IF(ROWS(J$4:J27)&gt;J$1,"",INDEX('malzeme montaj'!$C$1:$C$3329,SMALL(IF('malzeme montaj'!$B$1:$B$3329=J$3,IF('malzeme montaj'!$C$1:$C$3329&lt;&gt;"",ROW('malzeme montaj'!$C$1:$C$3329))),ROWS(J$4:J27))))</f>
        <v/>
      </c>
      <c r="K27" s="38" t="str">
        <f t="array" ref="K27">IF(ROWS(K$4:K27)&gt;K$1,"",INDEX('malzeme montaj'!$C$1:$C$3329,SMALL(IF('malzeme montaj'!$B$1:$B$3329=K$3,IF('malzeme montaj'!$C$1:$C$3329&lt;&gt;"",ROW('malzeme montaj'!$C$1:$C$3329))),ROWS(K$4:K27))))</f>
        <v/>
      </c>
      <c r="L27" s="38" t="str">
        <f t="array" ref="L27">IF(ROWS(L$4:L27)&gt;L$1,"",INDEX('malzeme montaj'!$C$1:$C$3329,SMALL(IF('malzeme montaj'!$B$1:$B$3329=L$3,IF('malzeme montaj'!$C$1:$C$3329&lt;&gt;"",ROW('malzeme montaj'!$C$1:$C$3329))),ROWS(L$4:L27))))</f>
        <v/>
      </c>
      <c r="M27" s="38" t="str">
        <f t="array" ref="M27">IF(ROWS(M$4:M27)&gt;M$1,"",INDEX('malzeme montaj'!$C$1:$C$3329,SMALL(IF('malzeme montaj'!$B$1:$B$3329=M$3,IF('malzeme montaj'!$C$1:$C$3329&lt;&gt;"",ROW('malzeme montaj'!$C$1:$C$3329))),ROWS(M$4:M27))))</f>
        <v/>
      </c>
      <c r="N27" s="38" t="str">
        <f t="array" ref="N27">IF(ROWS(N$4:N27)&gt;N$1,"",INDEX('malzeme montaj'!$C$1:$C$3329,SMALL(IF('malzeme montaj'!$B$1:$B$3329=N$3,IF('malzeme montaj'!$C$1:$C$3329&lt;&gt;"",ROW('malzeme montaj'!$C$1:$C$3329))),ROWS(N$4:N27))))</f>
        <v/>
      </c>
      <c r="O27" s="38" t="str">
        <f t="array" ref="O27">IF(ROWS(O$4:O27)&gt;O$1,"",INDEX('malzeme montaj'!$C$1:$C$3329,SMALL(IF('malzeme montaj'!$B$1:$B$3329=O$3,IF('malzeme montaj'!$C$1:$C$3329&lt;&gt;"",ROW('malzeme montaj'!$C$1:$C$3329))),ROWS(O$4:O27))))</f>
        <v/>
      </c>
      <c r="P27" s="38" t="str">
        <f t="array" ref="P27">IF(ROWS(P$4:P27)&gt;P$1,"",INDEX('malzeme montaj'!$C$1:$C$3329,SMALL(IF('malzeme montaj'!$B$1:$B$3329=P$3,IF('malzeme montaj'!$C$1:$C$3329&lt;&gt;"",ROW('malzeme montaj'!$C$1:$C$3329))),ROWS(P$4:P27))))</f>
        <v/>
      </c>
      <c r="Q27" s="38" t="str">
        <f t="array" ref="Q27">IF(ROWS(Q$4:Q27)&gt;Q$1,"",INDEX('malzeme montaj'!$C$1:$C$3329,SMALL(IF('malzeme montaj'!$B$1:$B$3329=Q$3,IF('malzeme montaj'!$C$1:$C$3329&lt;&gt;"",ROW('malzeme montaj'!$C$1:$C$3329))),ROWS(Q$4:Q27))))</f>
        <v/>
      </c>
      <c r="R27" s="38" t="str">
        <f t="array" ref="R27">IF(ROWS(R$4:R27)&gt;R$1,"",INDEX('malzeme montaj'!$C$1:$C$3329,SMALL(IF('malzeme montaj'!$B$1:$B$3329=R$3,IF('malzeme montaj'!$C$1:$C$3329&lt;&gt;"",ROW('malzeme montaj'!$C$1:$C$3329))),ROWS(R$4:R27))))</f>
        <v/>
      </c>
      <c r="S27" s="38" t="str">
        <f t="array" ref="S27">IF(ROWS(S$4:S27)&gt;S$1,"",INDEX('malzeme montaj'!$C$1:$C$3329,SMALL(IF('malzeme montaj'!$B$1:$B$3329=S$3,IF('malzeme montaj'!$C$1:$C$3329&lt;&gt;"",ROW('malzeme montaj'!$C$1:$C$3329))),ROWS(S$4:S27))))</f>
        <v/>
      </c>
      <c r="T27" s="38" t="str">
        <f t="array" ref="T27">IF(ROWS(T$4:T27)&gt;T$1,"",INDEX('malzeme montaj'!$C$1:$C$3329,SMALL(IF('malzeme montaj'!$B$1:$B$3329=T$3,IF('malzeme montaj'!$C$1:$C$3329&lt;&gt;"",ROW('malzeme montaj'!$C$1:$C$3329))),ROWS(T$4:T27))))</f>
        <v/>
      </c>
      <c r="U27" s="38" t="str">
        <f t="array" ref="U27">IF(ROWS(U$4:U27)&gt;U$1,"",INDEX('malzeme montaj'!$C$1:$C$3329,SMALL(IF('malzeme montaj'!$B$1:$B$3329=U$3,IF('malzeme montaj'!$C$1:$C$3329&lt;&gt;"",ROW('malzeme montaj'!$C$1:$C$3329))),ROWS(U$4:U27))))</f>
        <v/>
      </c>
      <c r="V27" s="38" t="str">
        <f t="array" ref="V27">IF(ROWS(V$4:V27)&gt;V$1,"",INDEX('malzeme montaj'!$C$1:$C$3329,SMALL(IF('malzeme montaj'!$B$1:$B$3329=V$3,IF('malzeme montaj'!$C$1:$C$3329&lt;&gt;"",ROW('malzeme montaj'!$C$1:$C$3329))),ROWS(V$4:V27))))</f>
        <v/>
      </c>
      <c r="W27" s="38" t="str">
        <f t="array" ref="W27">IF(ROWS(W$4:W27)&gt;W$1,"",INDEX('malzeme montaj'!$C$1:$C$3329,SMALL(IF('malzeme montaj'!$B$1:$B$3329=W$3,IF('malzeme montaj'!$C$1:$C$3329&lt;&gt;"",ROW('malzeme montaj'!$C$1:$C$3329))),ROWS(W$4:W27))))</f>
        <v/>
      </c>
      <c r="X27" s="38" t="str">
        <f t="array" ref="X27">IF(ROWS(X$4:X27)&gt;X$1,"",INDEX('malzeme montaj'!$C$1:$C$3329,SMALL(IF('malzeme montaj'!$B$1:$B$3329=X$3,IF('malzeme montaj'!$C$1:$C$3329&lt;&gt;"",ROW('malzeme montaj'!$C$1:$C$3329))),ROWS(X$4:X27))))</f>
        <v/>
      </c>
      <c r="Y27" s="38" t="str">
        <f t="array" ref="Y27">IF(ROWS(Y$4:Y27)&gt;Y$1,"",INDEX('malzeme montaj'!$C$1:$C$3329,SMALL(IF('malzeme montaj'!$B$1:$B$3329=Y$3,IF('malzeme montaj'!$C$1:$C$3329&lt;&gt;"",ROW('malzeme montaj'!$C$1:$C$3329))),ROWS(Y$4:Y27))))</f>
        <v/>
      </c>
      <c r="Z27" s="38" t="str">
        <f t="array" ref="Z27">IF(ROWS(Z$4:Z27)&gt;Z$1,"",INDEX('malzeme montaj'!$C$1:$C$3329,SMALL(IF('malzeme montaj'!$B$1:$B$3329=Z$3,IF('malzeme montaj'!$C$1:$C$3329&lt;&gt;"",ROW('malzeme montaj'!$C$1:$C$3329))),ROWS(Z$4:Z27))))</f>
        <v/>
      </c>
      <c r="AA27" s="38" t="str">
        <f t="array" ref="AA27">IF(ROWS(AA$4:AA27)&gt;AA$1,"",INDEX('malzeme montaj'!$C$1:$C$3329,SMALL(IF('malzeme montaj'!$B$1:$B$3329=AA$3,IF('malzeme montaj'!$C$1:$C$3329&lt;&gt;"",ROW('malzeme montaj'!$C$1:$C$3329))),ROWS(AA$4:AA27))))</f>
        <v/>
      </c>
      <c r="AB27" s="38" t="str">
        <f t="array" ref="AB27">IF(ROWS(AB$4:AB27)&gt;AB$1,"",INDEX('malzeme montaj'!$C$1:$C$3329,SMALL(IF('malzeme montaj'!$B$1:$B$3329=AB$3,IF('malzeme montaj'!$C$1:$C$3329&lt;&gt;"",ROW('malzeme montaj'!$C$1:$C$3329))),ROWS(AB$4:AB27))))</f>
        <v/>
      </c>
      <c r="AC27" s="38" t="str">
        <f t="array" ref="AC27">IF(ROWS(AC$4:AC27)&gt;AC$1,"",INDEX('malzeme montaj'!$C$1:$C$3329,SMALL(IF('malzeme montaj'!$B$1:$B$3329=AC$3,IF('malzeme montaj'!$C$1:$C$3329&lt;&gt;"",ROW('malzeme montaj'!$C$1:$C$3329))),ROWS(AC$4:AC27))))</f>
        <v/>
      </c>
      <c r="AD27" s="38" t="str">
        <f t="array" ref="AD27">IF(ROWS(AD$4:AD27)&gt;AD$1,"",INDEX('malzeme montaj'!$C$1:$C$3329,SMALL(IF('malzeme montaj'!$B$1:$B$3329=AD$3,IF('malzeme montaj'!$C$1:$C$3329&lt;&gt;"",ROW('malzeme montaj'!$C$1:$C$3329))),ROWS(AD$4:AD27))))</f>
        <v/>
      </c>
      <c r="AE27" s="38" t="str">
        <f t="array" ref="AE27">IF(ROWS(AE$4:AE27)&gt;AE$1,"",INDEX('malzeme montaj'!$C$1:$C$3329,SMALL(IF('malzeme montaj'!$B$1:$B$3329=AE$3,IF('malzeme montaj'!$C$1:$C$3329&lt;&gt;"",ROW('malzeme montaj'!$C$1:$C$3329))),ROWS(AE$4:AE27))))</f>
        <v/>
      </c>
      <c r="AF27" s="38" t="str">
        <f t="array" ref="AF27">IF(ROWS(AF$4:AF27)&gt;AF$1,"",INDEX('malzeme montaj'!$C$1:$C$3329,SMALL(IF('malzeme montaj'!$B$1:$B$3329=AF$3,IF('malzeme montaj'!$C$1:$C$3329&lt;&gt;"",ROW('malzeme montaj'!$C$1:$C$3329))),ROWS(AF$4:AF27))))</f>
        <v/>
      </c>
      <c r="AG27" s="38" t="str">
        <f t="array" ref="AG27">IF(ROWS(AG$4:AG27)&gt;AG$1,"",INDEX('malzeme montaj'!$C$1:$C$3329,SMALL(IF('malzeme montaj'!$B$1:$B$3329=AG$3,IF('malzeme montaj'!$C$1:$C$3329&lt;&gt;"",ROW('malzeme montaj'!$C$1:$C$3329))),ROWS(AG$4:AG27))))</f>
        <v/>
      </c>
      <c r="AH27" s="38" t="str">
        <f t="array" ref="AH27">IF(ROWS(AH$4:AH27)&gt;AH$1,"",INDEX('malzeme montaj'!$C$1:$C$3329,SMALL(IF('malzeme montaj'!$B$1:$B$3329=AH$3,IF('malzeme montaj'!$C$1:$C$3329&lt;&gt;"",ROW('malzeme montaj'!$C$1:$C$3329))),ROWS(AH$4:AH27))))</f>
        <v/>
      </c>
      <c r="AI27" s="38" t="str">
        <f t="array" ref="AI27">IF(ROWS(AI$4:AI27)&gt;AI$1,"",INDEX('malzeme montaj'!$C$1:$C$3329,SMALL(IF('malzeme montaj'!$B$1:$B$3329=AI$3,IF('malzeme montaj'!$C$1:$C$3329&lt;&gt;"",ROW('malzeme montaj'!$C$1:$C$3329))),ROWS(AI$4:AI27))))</f>
        <v/>
      </c>
      <c r="AJ27" s="38" t="str">
        <f t="array" ref="AJ27">IF(ROWS(AJ$4:AJ27)&gt;AJ$1,"",INDEX('malzeme montaj'!$C$1:$C$3329,SMALL(IF('malzeme montaj'!$B$1:$B$3329=AJ$3,IF('malzeme montaj'!$C$1:$C$3329&lt;&gt;"",ROW('malzeme montaj'!$C$1:$C$3329))),ROWS(AJ$4:AJ27))))</f>
        <v/>
      </c>
      <c r="AK27" s="38" t="str">
        <f t="array" ref="AK27">IF(ROWS(AK$4:AK27)&gt;AK$1,"",INDEX('malzeme montaj'!$C$1:$C$3329,SMALL(IF('malzeme montaj'!$B$1:$B$3329=AK$3,IF('malzeme montaj'!$C$1:$C$3329&lt;&gt;"",ROW('malzeme montaj'!$C$1:$C$3329))),ROWS(AK$4:AK27))))</f>
        <v/>
      </c>
      <c r="AL27" s="38" t="str">
        <f t="array" ref="AL27">IF(ROWS(AL$4:AL27)&gt;AL$1,"",INDEX('malzeme montaj'!$C$1:$C$3329,SMALL(IF('malzeme montaj'!$B$1:$B$3329=AL$3,IF('malzeme montaj'!$C$1:$C$3329&lt;&gt;"",ROW('malzeme montaj'!$C$1:$C$3329))),ROWS(AL$4:AL27))))</f>
        <v/>
      </c>
      <c r="AM27" s="38" t="str">
        <f t="array" ref="AM27">IF(ROWS(AM$4:AM27)&gt;AM$1,"",INDEX('malzeme montaj'!$C$1:$C$3329,SMALL(IF('malzeme montaj'!$B$1:$B$3329=AM$3,IF('malzeme montaj'!$C$1:$C$3329&lt;&gt;"",ROW('malzeme montaj'!$C$1:$C$3329))),ROWS(AM$4:AM27))))</f>
        <v/>
      </c>
      <c r="AN27" s="38" t="str">
        <f t="array" ref="AN27">IF(ROWS(AN$4:AN27)&gt;AN$1,"",INDEX('malzeme montaj'!$C$1:$C$3329,SMALL(IF('malzeme montaj'!$B$1:$B$3329=AN$3,IF('malzeme montaj'!$C$1:$C$3329&lt;&gt;"",ROW('malzeme montaj'!$C$1:$C$3329))),ROWS(AN$4:AN27))))</f>
        <v/>
      </c>
      <c r="AO27" s="38" t="str">
        <f t="array" ref="AO27">IF(ROWS(AO$4:AO27)&gt;AO$1,"",INDEX('malzeme montaj'!$C$1:$C$3329,SMALL(IF('malzeme montaj'!$B$1:$B$3329=AO$3,IF('malzeme montaj'!$C$1:$C$3329&lt;&gt;"",ROW('malzeme montaj'!$C$1:$C$3329))),ROWS(AO$4:AO27))))</f>
        <v/>
      </c>
      <c r="AP27" s="38" t="str">
        <f t="array" ref="AP27">IF(ROWS(AP$4:AP27)&gt;AP$1,"",INDEX('malzeme montaj'!$C$1:$C$3329,SMALL(IF('malzeme montaj'!$B$1:$B$3329=AP$3,IF('malzeme montaj'!$C$1:$C$3329&lt;&gt;"",ROW('malzeme montaj'!$C$1:$C$3329))),ROWS(AP$4:AP27))))</f>
        <v/>
      </c>
      <c r="AQ27" s="38" t="str">
        <f t="array" ref="AQ27">IF(ROWS(AQ$4:AQ27)&gt;AQ$1,"",INDEX('malzeme montaj'!$C$1:$C$3329,SMALL(IF('malzeme montaj'!$B$1:$B$3329=AQ$3,IF('malzeme montaj'!$C$1:$C$3329&lt;&gt;"",ROW('malzeme montaj'!$C$1:$C$3329))),ROWS(AQ$4:AQ27))))</f>
        <v/>
      </c>
      <c r="AR27" s="38" t="str">
        <f t="array" ref="AR27">IF(ROWS(AR$4:AR27)&gt;AR$1,"",INDEX('malzeme montaj'!$C$1:$C$3329,SMALL(IF('malzeme montaj'!$B$1:$B$3329=AR$3,IF('malzeme montaj'!$C$1:$C$3329&lt;&gt;"",ROW('malzeme montaj'!$C$1:$C$3329))),ROWS(AR$4:AR27))))</f>
        <v/>
      </c>
      <c r="AS27" s="38" t="str">
        <f t="array" ref="AS27">IF(ROWS(AS$4:AS27)&gt;AS$1,"",INDEX('malzeme montaj'!$C$1:$C$3329,SMALL(IF('malzeme montaj'!$B$1:$B$3329=AS$3,IF('malzeme montaj'!$C$1:$C$3329&lt;&gt;"",ROW('malzeme montaj'!$C$1:$C$3329))),ROWS(AS$4:AS27))))</f>
        <v/>
      </c>
      <c r="AT27" s="38" t="str">
        <f t="array" ref="AT27">IF(ROWS(AT$4:AT27)&gt;AT$1,"",INDEX('malzeme montaj'!$C$1:$C$3329,SMALL(IF('malzeme montaj'!$B$1:$B$3329=AT$3,IF('malzeme montaj'!$C$1:$C$3329&lt;&gt;"",ROW('malzeme montaj'!$C$1:$C$3329))),ROWS(AT$4:AT27))))</f>
        <v/>
      </c>
      <c r="AU27" s="38" t="str">
        <f t="array" ref="AU27">IF(ROWS(AU$4:AU27)&gt;AU$1,"",INDEX('malzeme montaj'!$C$1:$C$3329,SMALL(IF('malzeme montaj'!$B$1:$B$3329=AU$3,IF('malzeme montaj'!$C$1:$C$3329&lt;&gt;"",ROW('malzeme montaj'!$C$1:$C$3329))),ROWS(AU$4:AU27))))</f>
        <v/>
      </c>
      <c r="AV27" s="38" t="str">
        <f t="array" ref="AV27">IF(ROWS(AV$4:AV27)&gt;AV$1,"",INDEX('malzeme montaj'!$C$1:$C$3329,SMALL(IF('malzeme montaj'!$B$1:$B$3329=AV$3,IF('malzeme montaj'!$C$1:$C$3329&lt;&gt;"",ROW('malzeme montaj'!$C$1:$C$3329))),ROWS(AV$4:AV27))))</f>
        <v/>
      </c>
      <c r="AW27" s="38" t="str">
        <f t="array" ref="AW27">IF(ROWS(AW$4:AW27)&gt;AW$1,"",INDEX('malzeme montaj'!$C$1:$C$3329,SMALL(IF('malzeme montaj'!$B$1:$B$3329=AW$3,IF('malzeme montaj'!$C$1:$C$3329&lt;&gt;"",ROW('malzeme montaj'!$C$1:$C$3329))),ROWS(AW$4:AW27))))</f>
        <v/>
      </c>
      <c r="AX27" s="38" t="str">
        <f t="array" ref="AX27">IF(ROWS(AX$4:AX27)&gt;AX$1,"",INDEX('malzeme montaj'!$C$1:$C$3329,SMALL(IF('malzeme montaj'!$B$1:$B$3329=AX$3,IF('malzeme montaj'!$C$1:$C$3329&lt;&gt;"",ROW('malzeme montaj'!$C$1:$C$3329))),ROWS(AX$4:AX27))))</f>
        <v/>
      </c>
      <c r="AY27" s="38" t="str">
        <f t="array" ref="AY27">IF(ROWS(AY$4:AY27)&gt;AY$1,"",INDEX('malzeme montaj'!$C$1:$C$3329,SMALL(IF('malzeme montaj'!$B$1:$B$3329=AY$3,IF('malzeme montaj'!$C$1:$C$3329&lt;&gt;"",ROW('malzeme montaj'!$C$1:$C$3329))),ROWS(AY$4:AY27))))</f>
        <v/>
      </c>
      <c r="AZ27" s="38" t="str">
        <f t="array" ref="AZ27">IF(ROWS(AZ$4:AZ27)&gt;AZ$1,"",INDEX('malzeme montaj'!$C$1:$C$3329,SMALL(IF('malzeme montaj'!$B$1:$B$3329=AZ$3,IF('malzeme montaj'!$C$1:$C$3329&lt;&gt;"",ROW('malzeme montaj'!$C$1:$C$3329))),ROWS(AZ$4:AZ27))))</f>
        <v/>
      </c>
      <c r="BA27" s="38" t="str">
        <f t="array" ref="BA27">IF(ROWS(BA$4:BA27)&gt;BA$1,"",INDEX('malzeme montaj'!$C$1:$C$3329,SMALL(IF('malzeme montaj'!$B$1:$B$3329=BA$3,IF('malzeme montaj'!$C$1:$C$3329&lt;&gt;"",ROW('malzeme montaj'!$C$1:$C$3329))),ROWS(BA$4:BA27))))</f>
        <v/>
      </c>
      <c r="BB27" s="38" t="str">
        <f t="array" ref="BB27">IF(ROWS(BB$4:BB27)&gt;BB$1,"",INDEX('malzeme montaj'!$C$1:$C$3329,SMALL(IF('malzeme montaj'!$B$1:$B$3329=BB$3,IF('malzeme montaj'!$C$1:$C$3329&lt;&gt;"",ROW('malzeme montaj'!$C$1:$C$3329))),ROWS(BB$4:BB27))))</f>
        <v/>
      </c>
      <c r="BC27" s="38" t="str">
        <f t="array" ref="BC27">IF(ROWS(BC$4:BC27)&gt;BC$1,"",INDEX('malzeme montaj'!$C$1:$C$3329,SMALL(IF('malzeme montaj'!$B$1:$B$3329=BC$3,IF('malzeme montaj'!$C$1:$C$3329&lt;&gt;"",ROW('malzeme montaj'!$C$1:$C$3329))),ROWS(BC$4:BC27))))</f>
        <v/>
      </c>
      <c r="BD27" s="38" t="str">
        <f t="array" ref="BD27">IF(ROWS(BD$4:BD27)&gt;BD$1,"",INDEX('malzeme montaj'!$C$1:$C$3329,SMALL(IF('malzeme montaj'!$B$1:$B$3329=BD$3,IF('malzeme montaj'!$C$1:$C$3329&lt;&gt;"",ROW('malzeme montaj'!$C$1:$C$3329))),ROWS(BD$4:BD27))))</f>
        <v/>
      </c>
      <c r="BE27" s="38" t="str">
        <f t="array" ref="BE27">IF(ROWS(BE$4:BE27)&gt;BE$1,"",INDEX('malzeme montaj'!$C$1:$C$3329,SMALL(IF('malzeme montaj'!$B$1:$B$3329=BE$3,IF('malzeme montaj'!$C$1:$C$3329&lt;&gt;"",ROW('malzeme montaj'!$C$1:$C$3329))),ROWS(BE$4:BE27))))</f>
        <v/>
      </c>
      <c r="BF27" s="38" t="str">
        <f t="array" ref="BF27">IF(ROWS(BF$4:BF27)&gt;BF$1,"",INDEX('malzeme montaj'!$C$1:$C$3329,SMALL(IF('malzeme montaj'!$B$1:$B$3329=BF$3,IF('malzeme montaj'!$C$1:$C$3329&lt;&gt;"",ROW('malzeme montaj'!$C$1:$C$3329))),ROWS(BF$4:BF27))))</f>
        <v/>
      </c>
      <c r="BG27" s="38" t="str">
        <f t="array" ref="BG27">IF(ROWS(BG$4:BG27)&gt;BG$1,"",INDEX('malzeme montaj'!$C$1:$C$3329,SMALL(IF('malzeme montaj'!$B$1:$B$3329=BG$3,IF('malzeme montaj'!$C$1:$C$3329&lt;&gt;"",ROW('malzeme montaj'!$C$1:$C$3329))),ROWS(BG$4:BG27))))</f>
        <v/>
      </c>
      <c r="BH27" s="38" t="str">
        <f t="array" ref="BH27">IF(ROWS(BH$4:BH27)&gt;BH$1,"",INDEX('malzeme montaj'!$C$1:$C$3329,SMALL(IF('malzeme montaj'!$B$1:$B$3329=BH$3,IF('malzeme montaj'!$C$1:$C$3329&lt;&gt;"",ROW('malzeme montaj'!$C$1:$C$3329))),ROWS(BH$4:BH27))))</f>
        <v/>
      </c>
      <c r="BI27" s="38" t="str">
        <f t="array" ref="BI27">IF(ROWS(BI$4:BI27)&gt;BI$1,"",INDEX('malzeme montaj'!$C$1:$C$3329,SMALL(IF('malzeme montaj'!$B$1:$B$3329=BI$3,IF('malzeme montaj'!$C$1:$C$3329&lt;&gt;"",ROW('malzeme montaj'!$C$1:$C$3329))),ROWS(BI$4:BI27))))</f>
        <v/>
      </c>
      <c r="BJ27" s="38" t="str">
        <f t="array" ref="BJ27">IF(ROWS(BJ$4:BJ27)&gt;BJ$1,"",INDEX('malzeme montaj'!$C$1:$C$3329,SMALL(IF('malzeme montaj'!$B$1:$B$3329=BJ$3,IF('malzeme montaj'!$C$1:$C$3329&lt;&gt;"",ROW('malzeme montaj'!$C$1:$C$3329))),ROWS(BJ$4:BJ27))))</f>
        <v/>
      </c>
      <c r="BK27" s="38" t="str">
        <f t="array" ref="BK27">IF(ROWS(BK$4:BK27)&gt;BK$1,"",INDEX('malzeme montaj'!$C$1:$C$3329,SMALL(IF('malzeme montaj'!$B$1:$B$3329=BK$3,IF('malzeme montaj'!$C$1:$C$3329&lt;&gt;"",ROW('malzeme montaj'!$C$1:$C$3329))),ROWS(BK$4:BK27))))</f>
        <v/>
      </c>
      <c r="BL27" s="38" t="str">
        <f t="array" ref="BL27">IF(ROWS(BL$4:BL27)&gt;BL$1,"",INDEX('malzeme montaj'!$C$1:$C$3329,SMALL(IF('malzeme montaj'!$B$1:$B$3329=BL$3,IF('malzeme montaj'!$C$1:$C$3329&lt;&gt;"",ROW('malzeme montaj'!$C$1:$C$3329))),ROWS(BL$4:BL27))))</f>
        <v/>
      </c>
      <c r="BM27" s="38" t="str">
        <f t="array" ref="BM27">IF(ROWS(BM$4:BM27)&gt;BM$1,"",INDEX('malzeme montaj'!$C$1:$C$3329,SMALL(IF('malzeme montaj'!$B$1:$B$3329=BM$3,IF('malzeme montaj'!$C$1:$C$3329&lt;&gt;"",ROW('malzeme montaj'!$C$1:$C$3329))),ROWS(BM$4:BM27))))</f>
        <v/>
      </c>
      <c r="BN27" s="38" t="str">
        <f t="array" ref="BN27">IF(ROWS(BN$4:BN27)&gt;BN$1,"",INDEX('malzeme montaj'!$C$1:$C$3329,SMALL(IF('malzeme montaj'!$B$1:$B$3329=BN$3,IF('malzeme montaj'!$C$1:$C$3329&lt;&gt;"",ROW('malzeme montaj'!$C$1:$C$3329))),ROWS(BN$4:BN27))))</f>
        <v/>
      </c>
      <c r="BO27" s="38" t="str">
        <f t="array" ref="BO27">IF(ROWS(BO$4:BO27)&gt;BO$1,"",INDEX('malzeme montaj'!$C$1:$C$3329,SMALL(IF('malzeme montaj'!$B$1:$B$3329=BO$3,IF('malzeme montaj'!$C$1:$C$3329&lt;&gt;"",ROW('malzeme montaj'!$C$1:$C$3329))),ROWS(BO$4:BO27))))</f>
        <v/>
      </c>
      <c r="BP27" s="38" t="str">
        <f t="array" ref="BP27">IF(ROWS(BP$4:BP27)&gt;BP$1,"",INDEX('malzeme montaj'!$C$1:$C$3329,SMALL(IF('malzeme montaj'!$B$1:$B$3329=BP$3,IF('malzeme montaj'!$C$1:$C$3329&lt;&gt;"",ROW('malzeme montaj'!$C$1:$C$3329))),ROWS(BP$4:BP27))))</f>
        <v/>
      </c>
      <c r="BQ27" s="38" t="str">
        <f t="array" ref="BQ27">IF(ROWS(BQ$4:BQ27)&gt;BQ$1,"",INDEX('malzeme montaj'!$C$1:$C$3329,SMALL(IF('malzeme montaj'!$B$1:$B$3329=BQ$3,IF('malzeme montaj'!$C$1:$C$3329&lt;&gt;"",ROW('malzeme montaj'!$C$1:$C$3329))),ROWS(BQ$4:BQ27))))</f>
        <v/>
      </c>
      <c r="BR27" s="38" t="str">
        <f t="array" ref="BR27">IF(ROWS(BR$4:BR27)&gt;BR$1,"",INDEX('malzeme montaj'!$C$1:$C$3329,SMALL(IF('malzeme montaj'!$B$1:$B$3329=BR$3,IF('malzeme montaj'!$C$1:$C$3329&lt;&gt;"",ROW('malzeme montaj'!$C$1:$C$3329))),ROWS(BR$4:BR27))))</f>
        <v/>
      </c>
      <c r="BS27" s="38" t="str">
        <f t="array" ref="BS27">IF(ROWS(BS$4:BS27)&gt;BS$1,"",INDEX('malzeme montaj'!$C$1:$C$3329,SMALL(IF('malzeme montaj'!$B$1:$B$3329=BS$3,IF('malzeme montaj'!$C$1:$C$3329&lt;&gt;"",ROW('malzeme montaj'!$C$1:$C$3329))),ROWS(BS$4:BS27))))</f>
        <v/>
      </c>
      <c r="BT27" s="38" t="str">
        <f t="array" ref="BT27">IF(ROWS(BT$4:BT27)&gt;BT$1,"",INDEX('malzeme montaj'!$C$1:$C$3329,SMALL(IF('malzeme montaj'!$B$1:$B$3329=BT$3,IF('malzeme montaj'!$C$1:$C$3329&lt;&gt;"",ROW('malzeme montaj'!$C$1:$C$3329))),ROWS(BT$4:BT27))))</f>
        <v/>
      </c>
      <c r="BU27" s="34" t="str">
        <f t="array" ref="BU27">IF(ROWS(BU$4:BU27)&gt;BU$1,"",INDEX('malzeme montaj'!$C$1:$C$3329,SMALL(IF('malzeme montaj'!$B$1:$B$3329=BU$3,IF('malzeme montaj'!$C$1:$C$3329&lt;&gt;"",ROW('malzeme montaj'!$C$1:$C$3329))),ROWS(BU$4:BU27))))</f>
        <v/>
      </c>
      <c r="BV27" s="34" t="str">
        <f t="array" ref="BV27">IF(ROWS(BV$4:BV27)&gt;BV$1,"",INDEX('malzeme montaj'!$C$1:$C$3329,SMALL(IF('malzeme montaj'!$B$1:$B$3329=BV$3,IF('malzeme montaj'!$C$1:$C$3329&lt;&gt;"",ROW('malzeme montaj'!$C$1:$C$3329))),ROWS(BV$4:BV27))))</f>
        <v/>
      </c>
      <c r="BW27" s="34" t="str">
        <f t="array" ref="BW27">IF(ROWS(BW$4:BW27)&gt;BW$1,"",INDEX('malzeme montaj'!$C$1:$C$3329,SMALL(IF('malzeme montaj'!$B$1:$B$3329=BW$3,IF('malzeme montaj'!$C$1:$C$3329&lt;&gt;"",ROW('malzeme montaj'!$C$1:$C$3329))),ROWS(BW$4:BW27))))</f>
        <v/>
      </c>
      <c r="BX27" s="34" t="str">
        <f t="array" ref="BX27">IF(ROWS(BX$4:BX27)&gt;BX$1,"",INDEX('malzeme montaj'!$C$1:$C$3329,SMALL(IF('malzeme montaj'!$B$1:$B$3329=BX$3,IF('malzeme montaj'!$C$1:$C$3329&lt;&gt;"",ROW('malzeme montaj'!$C$1:$C$3329))),ROWS(BX$4:BX27))))</f>
        <v/>
      </c>
      <c r="BY27" s="34" t="str">
        <f t="array" ref="BY27">IF(ROWS(BY$4:BY27)&gt;BY$1,"",INDEX('malzeme montaj'!$C$1:$C$3329,SMALL(IF('malzeme montaj'!$B$1:$B$3329=BY$3,IF('malzeme montaj'!$C$1:$C$3329&lt;&gt;"",ROW('malzeme montaj'!$C$1:$C$3329))),ROWS(BY$4:BY27))))</f>
        <v/>
      </c>
      <c r="BZ27" s="34" t="str">
        <f t="array" ref="BZ27">IF(ROWS(BZ$4:BZ27)&gt;BZ$1,"",INDEX('malzeme montaj'!$C$1:$C$3329,SMALL(IF('malzeme montaj'!$B$1:$B$3329=BZ$3,IF('malzeme montaj'!$C$1:$C$3329&lt;&gt;"",ROW('malzeme montaj'!$C$1:$C$3329))),ROWS(BZ$4:BZ27))))</f>
        <v/>
      </c>
      <c r="CA27" s="34" t="str">
        <f t="array" ref="CA27">IF(ROWS(CA$4:CA27)&gt;CA$1,"",INDEX('malzeme montaj'!$C$1:$C$3329,SMALL(IF('malzeme montaj'!$B$1:$B$3329=CA$3,IF('malzeme montaj'!$C$1:$C$3329&lt;&gt;"",ROW('malzeme montaj'!$C$1:$C$3329))),ROWS(CA$4:CA27))))</f>
        <v/>
      </c>
      <c r="CB27" s="34" t="str">
        <f t="array" ref="CB27">IF(ROWS(CB$4:CB27)&gt;CB$1,"",INDEX('malzeme montaj'!$C$1:$C$3329,SMALL(IF('malzeme montaj'!$B$1:$B$3329=CB$3,IF('malzeme montaj'!$C$1:$C$3329&lt;&gt;"",ROW('malzeme montaj'!$C$1:$C$3329))),ROWS(CB$4:CB27))))</f>
        <v/>
      </c>
      <c r="CC27" s="34" t="str">
        <f t="array" ref="CC27">IF(ROWS(CC$4:CC27)&gt;CC$1,"",INDEX('malzeme montaj'!$C$1:$C$3329,SMALL(IF('malzeme montaj'!$B$1:$B$3329=CC$3,IF('malzeme montaj'!$C$1:$C$3329&lt;&gt;"",ROW('malzeme montaj'!$C$1:$C$3329))),ROWS(CC$4:CC27))))</f>
        <v/>
      </c>
      <c r="CD27" s="34" t="str">
        <f t="array" ref="CD27">IF(ROWS(CD$4:CD27)&gt;CD$1,"",INDEX('malzeme montaj'!$C$1:$C$3329,SMALL(IF('malzeme montaj'!$B$1:$B$3329=CD$3,IF('malzeme montaj'!$C$1:$C$3329&lt;&gt;"",ROW('malzeme montaj'!$C$1:$C$3329))),ROWS(CD$4:CD27))))</f>
        <v/>
      </c>
      <c r="CE27" s="34" t="str">
        <f t="array" ref="CE27">IF(ROWS(CE$4:CE27)&gt;CE$1,"",INDEX('malzeme montaj'!$C$1:$C$3329,SMALL(IF('malzeme montaj'!$B$1:$B$3329=CE$3,IF('malzeme montaj'!$C$1:$C$3329&lt;&gt;"",ROW('malzeme montaj'!$C$1:$C$3329))),ROWS(CE$4:CE27))))</f>
        <v/>
      </c>
      <c r="CF27" s="34" t="str">
        <f t="array" ref="CF27">IF(ROWS(CF$4:CF27)&gt;CF$1,"",INDEX('malzeme montaj'!$C$1:$C$3329,SMALL(IF('malzeme montaj'!$B$1:$B$3329=CF$3,IF('malzeme montaj'!$C$1:$C$3329&lt;&gt;"",ROW('malzeme montaj'!$C$1:$C$3329))),ROWS(CF$4:CF27))))</f>
        <v/>
      </c>
      <c r="CG27" s="34" t="str">
        <f t="array" ref="CG27">IF(ROWS(CG$4:CG27)&gt;CG$1,"",INDEX('malzeme montaj'!$C$1:$C$3329,SMALL(IF('malzeme montaj'!$B$1:$B$3329=CG$3,IF('malzeme montaj'!$C$1:$C$3329&lt;&gt;"",ROW('malzeme montaj'!$C$1:$C$3329))),ROWS(CG$4:CG27))))</f>
        <v/>
      </c>
      <c r="CH27" s="34" t="str">
        <f t="array" ref="CH27">IF(ROWS(CH$4:CH27)&gt;CH$1,"",INDEX('malzeme montaj'!$C$1:$C$3329,SMALL(IF('malzeme montaj'!$B$1:$B$3329=CH$3,IF('malzeme montaj'!$C$1:$C$3329&lt;&gt;"",ROW('malzeme montaj'!$C$1:$C$3329))),ROWS(CH$4:CH27))))</f>
        <v/>
      </c>
      <c r="CI27" s="34" t="str">
        <f t="array" ref="CI27">IF(ROWS(CI$4:CI27)&gt;CI$1,"",INDEX('malzeme montaj'!$C$1:$C$3329,SMALL(IF('malzeme montaj'!$B$1:$B$3329=CI$3,IF('malzeme montaj'!$C$1:$C$3329&lt;&gt;"",ROW('malzeme montaj'!$C$1:$C$3329))),ROWS(CI$4:CI27))))</f>
        <v/>
      </c>
      <c r="CJ27" s="34" t="str">
        <f t="array" ref="CJ27">IF(ROWS(CJ$4:CJ27)&gt;CJ$1,"",INDEX('malzeme montaj'!$C$1:$C$3329,SMALL(IF('malzeme montaj'!$B$1:$B$3329=CJ$3,IF('malzeme montaj'!$C$1:$C$3329&lt;&gt;"",ROW('malzeme montaj'!$C$1:$C$3329))),ROWS(CJ$4:CJ27))))</f>
        <v/>
      </c>
      <c r="CK27" s="34" t="str">
        <f t="array" ref="CK27">IF(ROWS(CK$4:CK27)&gt;CK$1,"",INDEX('malzeme montaj'!$C$1:$C$3329,SMALL(IF('malzeme montaj'!$B$1:$B$3329=CK$3,IF('malzeme montaj'!$C$1:$C$3329&lt;&gt;"",ROW('malzeme montaj'!$C$1:$C$3329))),ROWS(CK$4:CK27))))</f>
        <v/>
      </c>
      <c r="CL27" s="34" t="str">
        <f t="array" ref="CL27">IF(ROWS(CL$4:CL27)&gt;CL$1,"",INDEX('malzeme montaj'!$C$1:$C$3329,SMALL(IF('malzeme montaj'!$B$1:$B$3329=CL$3,IF('malzeme montaj'!$C$1:$C$3329&lt;&gt;"",ROW('malzeme montaj'!$C$1:$C$3329))),ROWS(CL$4:CL27))))</f>
        <v/>
      </c>
      <c r="CM27" s="34" t="str">
        <f t="array" ref="CM27">IF(ROWS(CM$4:CM27)&gt;CM$1,"",INDEX('malzeme montaj'!$C$1:$C$3329,SMALL(IF('malzeme montaj'!$B$1:$B$3329=CM$3,IF('malzeme montaj'!$C$1:$C$3329&lt;&gt;"",ROW('malzeme montaj'!$C$1:$C$3329))),ROWS(CM$4:CM27))))</f>
        <v/>
      </c>
      <c r="CN27" s="34" t="str">
        <f t="array" ref="CN27">IF(ROWS(CN$4:CN27)&gt;CN$1,"",INDEX('malzeme montaj'!$C$1:$C$3329,SMALL(IF('malzeme montaj'!$B$1:$B$3329=CN$3,IF('malzeme montaj'!$C$1:$C$3329&lt;&gt;"",ROW('malzeme montaj'!$C$1:$C$3329))),ROWS(CN$4:CN27))))</f>
        <v/>
      </c>
      <c r="CO27" s="34" t="str">
        <f t="array" ref="CO27">IF(ROWS(CO$4:CO27)&gt;CO$1,"",INDEX('malzeme montaj'!$C$1:$C$3329,SMALL(IF('malzeme montaj'!$B$1:$B$3329=CO$3,IF('malzeme montaj'!$C$1:$C$3329&lt;&gt;"",ROW('malzeme montaj'!$C$1:$C$3329))),ROWS(CO$4:CO27))))</f>
        <v/>
      </c>
      <c r="CP27" s="34" t="str">
        <f t="array" ref="CP27">IF(ROWS(CP$4:CP27)&gt;CP$1,"",INDEX('malzeme montaj'!$C$1:$C$3329,SMALL(IF('malzeme montaj'!$B$1:$B$3329=CP$3,IF('malzeme montaj'!$C$1:$C$3329&lt;&gt;"",ROW('malzeme montaj'!$C$1:$C$3329))),ROWS(CP$4:CP27))))</f>
        <v/>
      </c>
      <c r="CQ27" s="34" t="str">
        <f t="array" ref="CQ27">IF(ROWS(CQ$4:CQ27)&gt;CQ$1,"",INDEX('malzeme montaj'!$C$1:$C$3329,SMALL(IF('malzeme montaj'!$B$1:$B$3329=CQ$3,IF('malzeme montaj'!$C$1:$C$3329&lt;&gt;"",ROW('malzeme montaj'!$C$1:$C$3329))),ROWS(CQ$4:CQ27))))</f>
        <v/>
      </c>
      <c r="CR27" s="34" t="str">
        <f t="array" ref="CR27">IF(ROWS(CR$4:CR27)&gt;CR$1,"",INDEX('malzeme montaj'!$C$1:$C$3329,SMALL(IF('malzeme montaj'!$B$1:$B$3329=CR$3,IF('malzeme montaj'!$C$1:$C$3329&lt;&gt;"",ROW('malzeme montaj'!$C$1:$C$3329))),ROWS(CR$4:CR27))))</f>
        <v/>
      </c>
      <c r="CS27" s="34" t="str">
        <f t="array" ref="CS27">IF(ROWS(CS$4:CS27)&gt;CS$1,"",INDEX('malzeme montaj'!$C$1:$C$3329,SMALL(IF('malzeme montaj'!$B$1:$B$3329=CS$3,IF('malzeme montaj'!$C$1:$C$3329&lt;&gt;"",ROW('malzeme montaj'!$C$1:$C$3329))),ROWS(CS$4:CS27))))</f>
        <v/>
      </c>
      <c r="CT27" s="34" t="str">
        <f t="array" ref="CT27">IF(ROWS(CT$4:CT27)&gt;CT$1,"",INDEX('malzeme montaj'!$C$1:$C$3329,SMALL(IF('malzeme montaj'!$B$1:$B$3329=CT$3,IF('malzeme montaj'!$C$1:$C$3329&lt;&gt;"",ROW('malzeme montaj'!$C$1:$C$3329))),ROWS(CT$4:CT27))))</f>
        <v/>
      </c>
      <c r="CU27" s="34" t="str">
        <f t="array" ref="CU27">IF(ROWS(CU$4:CU27)&gt;CU$1,"",INDEX('malzeme montaj'!$C$1:$C$3329,SMALL(IF('malzeme montaj'!$B$1:$B$3329=CU$3,IF('malzeme montaj'!$C$1:$C$3329&lt;&gt;"",ROW('malzeme montaj'!$C$1:$C$3329))),ROWS(CU$4:CU27))))</f>
        <v/>
      </c>
      <c r="CV27" s="34" t="str">
        <f t="array" ref="CV27">IF(ROWS(CV$4:CV27)&gt;CV$1,"",INDEX('malzeme montaj'!$C$1:$C$3329,SMALL(IF('malzeme montaj'!$B$1:$B$3329=CV$3,IF('malzeme montaj'!$C$1:$C$3329&lt;&gt;"",ROW('malzeme montaj'!$C$1:$C$3329))),ROWS(CV$4:CV27))))</f>
        <v/>
      </c>
      <c r="CW27" s="34" t="str">
        <f t="array" ref="CW27">IF(ROWS(CW$4:CW27)&gt;CW$1,"",INDEX('malzeme montaj'!$C$1:$C$3329,SMALL(IF('malzeme montaj'!$B$1:$B$3329=CW$3,IF('malzeme montaj'!$C$1:$C$3329&lt;&gt;"",ROW('malzeme montaj'!$C$1:$C$3329))),ROWS(CW$4:CW27))))</f>
        <v/>
      </c>
      <c r="CX27" s="34" t="str">
        <f t="array" ref="CX27">IF(ROWS(CX$4:CX27)&gt;CX$1,"",INDEX('malzeme montaj'!$C$1:$C$3329,SMALL(IF('malzeme montaj'!$B$1:$B$3329=CX$3,IF('malzeme montaj'!$C$1:$C$3329&lt;&gt;"",ROW('malzeme montaj'!$C$1:$C$3329))),ROWS(CX$4:CX27))))</f>
        <v/>
      </c>
      <c r="CY27" s="34" t="str">
        <f t="array" ref="CY27">IF(ROWS(CY$4:CY27)&gt;CY$1,"",INDEX('malzeme montaj'!$C$1:$C$3329,SMALL(IF('malzeme montaj'!$B$1:$B$3329=CY$3,IF('malzeme montaj'!$C$1:$C$3329&lt;&gt;"",ROW('malzeme montaj'!$C$1:$C$3329))),ROWS(CY$4:CY27))))</f>
        <v/>
      </c>
      <c r="CZ27" s="34" t="str">
        <f t="array" ref="CZ27">IF(ROWS(CZ$4:CZ27)&gt;CZ$1,"",INDEX('malzeme montaj'!$C$1:$C$3329,SMALL(IF('malzeme montaj'!$B$1:$B$3329=CZ$3,IF('malzeme montaj'!$C$1:$C$3329&lt;&gt;"",ROW('malzeme montaj'!$C$1:$C$3329))),ROWS(CZ$4:CZ27))))</f>
        <v/>
      </c>
      <c r="DA27" s="34" t="str">
        <f t="array" ref="DA27">IF(ROWS(DA$4:DA27)&gt;DA$1,"",INDEX('malzeme montaj'!$C$1:$C$3329,SMALL(IF('malzeme montaj'!$B$1:$B$3329=DA$3,IF('malzeme montaj'!$C$1:$C$3329&lt;&gt;"",ROW('malzeme montaj'!$C$1:$C$3329))),ROWS(DA$4:DA27))))</f>
        <v/>
      </c>
      <c r="DB27" s="34" t="str">
        <f t="array" ref="DB27">IF(ROWS(DB$4:DB27)&gt;DB$1,"",INDEX('malzeme montaj'!$C$1:$C$3329,SMALL(IF('malzeme montaj'!$B$1:$B$3329=DB$3,IF('malzeme montaj'!$C$1:$C$3329&lt;&gt;"",ROW('malzeme montaj'!$C$1:$C$3329))),ROWS(DB$4:DB27))))</f>
        <v/>
      </c>
      <c r="DC27" s="34" t="str">
        <f t="array" ref="DC27">IF(ROWS(DC$4:DC27)&gt;DC$1,"",INDEX('malzeme montaj'!$C$1:$C$3329,SMALL(IF('malzeme montaj'!$B$1:$B$3329=DC$3,IF('malzeme montaj'!$C$1:$C$3329&lt;&gt;"",ROW('malzeme montaj'!$C$1:$C$3329))),ROWS(DC$4:DC27))))</f>
        <v/>
      </c>
      <c r="DD27" s="34" t="str">
        <f t="array" ref="DD27">IF(ROWS(DD$4:DD27)&gt;DD$1,"",INDEX('malzeme montaj'!$C$1:$C$3329,SMALL(IF('malzeme montaj'!$B$1:$B$3329=DD$3,IF('malzeme montaj'!$C$1:$C$3329&lt;&gt;"",ROW('malzeme montaj'!$C$1:$C$3329))),ROWS(DD$4:DD27))))</f>
        <v/>
      </c>
      <c r="DE27" s="34" t="str">
        <f t="array" ref="DE27">IF(ROWS(DE$4:DE27)&gt;DE$1,"",INDEX('malzeme montaj'!$C$1:$C$3329,SMALL(IF('malzeme montaj'!$B$1:$B$3329=DE$3,IF('malzeme montaj'!$C$1:$C$3329&lt;&gt;"",ROW('malzeme montaj'!$C$1:$C$3329))),ROWS(DE$4:DE27))))</f>
        <v/>
      </c>
      <c r="DF27" s="34" t="str">
        <f t="array" ref="DF27">IF(ROWS(DF$4:DF27)&gt;DF$1,"",INDEX('malzeme montaj'!$C$1:$C$3329,SMALL(IF('malzeme montaj'!$B$1:$B$3329=DF$3,IF('malzeme montaj'!$C$1:$C$3329&lt;&gt;"",ROW('malzeme montaj'!$C$1:$C$3329))),ROWS(DF$4:DF27))))</f>
        <v/>
      </c>
      <c r="DG27" s="34" t="str">
        <f t="array" ref="DG27">IF(ROWS(DG$4:DG27)&gt;DG$1,"",INDEX('malzeme montaj'!$C$1:$C$3329,SMALL(IF('malzeme montaj'!$B$1:$B$3329=DG$3,IF('malzeme montaj'!$C$1:$C$3329&lt;&gt;"",ROW('malzeme montaj'!$C$1:$C$3329))),ROWS(DG$4:DG27))))</f>
        <v/>
      </c>
      <c r="DH27" s="34" t="str">
        <f t="array" ref="DH27">IF(ROWS(DH$4:DH27)&gt;DH$1,"",INDEX('malzeme montaj'!$C$1:$C$3329,SMALL(IF('malzeme montaj'!$B$1:$B$3329=DH$3,IF('malzeme montaj'!$C$1:$C$3329&lt;&gt;"",ROW('malzeme montaj'!$C$1:$C$3329))),ROWS(DH$4:DH27))))</f>
        <v/>
      </c>
      <c r="DI27" s="34" t="str">
        <f t="array" ref="DI27">IF(ROWS(DI$4:DI27)&gt;DI$1,"",INDEX('malzeme montaj'!$C$1:$C$3329,SMALL(IF('malzeme montaj'!$B$1:$B$3329=DI$3,IF('malzeme montaj'!$C$1:$C$3329&lt;&gt;"",ROW('malzeme montaj'!$C$1:$C$3329))),ROWS(DI$4:DI27))))</f>
        <v/>
      </c>
      <c r="DJ27" s="34" t="str">
        <f t="array" ref="DJ27">IF(ROWS(DJ$4:DJ27)&gt;DJ$1,"",INDEX('malzeme montaj'!$C$1:$C$3329,SMALL(IF('malzeme montaj'!$B$1:$B$3329=DJ$3,IF('malzeme montaj'!$C$1:$C$3329&lt;&gt;"",ROW('malzeme montaj'!$C$1:$C$3329))),ROWS(DJ$4:DJ27))))</f>
        <v/>
      </c>
      <c r="DK27" s="34" t="str">
        <f t="array" ref="DK27">IF(ROWS(DK$4:DK27)&gt;DK$1,"",INDEX('malzeme montaj'!$C$1:$C$3329,SMALL(IF('malzeme montaj'!$B$1:$B$3329=DK$3,IF('malzeme montaj'!$C$1:$C$3329&lt;&gt;"",ROW('malzeme montaj'!$C$1:$C$3329))),ROWS(DK$4:DK27))))</f>
        <v/>
      </c>
      <c r="DL27" s="34" t="str">
        <f t="array" ref="DL27">IF(ROWS(DL$4:DL27)&gt;DL$1,"",INDEX('malzeme montaj'!$C$1:$C$3329,SMALL(IF('malzeme montaj'!$B$1:$B$3329=DL$3,IF('malzeme montaj'!$C$1:$C$3329&lt;&gt;"",ROW('malzeme montaj'!$C$1:$C$3329))),ROWS(DL$4:DL27))))</f>
        <v/>
      </c>
      <c r="DM27" s="34" t="str">
        <f t="array" ref="DM27">IF(ROWS(DM$4:DM27)&gt;DM$1,"",INDEX('malzeme montaj'!$C$1:$C$3329,SMALL(IF('malzeme montaj'!$B$1:$B$3329=DM$3,IF('malzeme montaj'!$C$1:$C$3329&lt;&gt;"",ROW('malzeme montaj'!$C$1:$C$3329))),ROWS(DM$4:DM27))))</f>
        <v/>
      </c>
      <c r="DN27" s="34" t="str">
        <f t="array" ref="DN27">IF(ROWS(DN$4:DN27)&gt;DN$1,"",INDEX('malzeme montaj'!$C$1:$C$3329,SMALL(IF('malzeme montaj'!$B$1:$B$3329=DN$3,IF('malzeme montaj'!$C$1:$C$3329&lt;&gt;"",ROW('malzeme montaj'!$C$1:$C$3329))),ROWS(DN$4:DN27))))</f>
        <v/>
      </c>
      <c r="DO27" s="34" t="str">
        <f t="array" ref="DO27">IF(ROWS(DO$4:DO27)&gt;DO$1,"",INDEX('malzeme montaj'!$C$1:$C$3329,SMALL(IF('malzeme montaj'!$B$1:$B$3329=DO$3,IF('malzeme montaj'!$C$1:$C$3329&lt;&gt;"",ROW('malzeme montaj'!$C$1:$C$3329))),ROWS(DO$4:DO27))))</f>
        <v/>
      </c>
      <c r="DP27" s="34" t="str">
        <f t="array" ref="DP27">IF(ROWS(DP$4:DP27)&gt;DP$1,"",INDEX('malzeme montaj'!$C$1:$C$3329,SMALL(IF('malzeme montaj'!$B$1:$B$3329=DP$3,IF('malzeme montaj'!$C$1:$C$3329&lt;&gt;"",ROW('malzeme montaj'!$C$1:$C$3329))),ROWS(DP$4:DP27))))</f>
        <v/>
      </c>
      <c r="DQ27" s="34" t="str">
        <f t="array" ref="DQ27">IF(ROWS(DQ$4:DQ27)&gt;DQ$1,"",INDEX('malzeme montaj'!$C$1:$C$3329,SMALL(IF('malzeme montaj'!$B$1:$B$3329=DQ$3,IF('malzeme montaj'!$C$1:$C$3329&lt;&gt;"",ROW('malzeme montaj'!$C$1:$C$3329))),ROWS(DQ$4:DQ27))))</f>
        <v/>
      </c>
      <c r="DR27" s="34" t="str">
        <f t="array" ref="DR27">IF(ROWS(DR$4:DR27)&gt;DR$1,"",INDEX('malzeme montaj'!$C$1:$C$3329,SMALL(IF('malzeme montaj'!$B$1:$B$3329=DR$3,IF('malzeme montaj'!$C$1:$C$3329&lt;&gt;"",ROW('malzeme montaj'!$C$1:$C$3329))),ROWS(DR$4:DR27))))</f>
        <v/>
      </c>
      <c r="DS27" s="34" t="str">
        <f t="array" ref="DS27">IF(ROWS(DS$4:DS27)&gt;DS$1,"",INDEX('malzeme montaj'!$C$1:$C$3329,SMALL(IF('malzeme montaj'!$B$1:$B$3329=DS$3,IF('malzeme montaj'!$C$1:$C$3329&lt;&gt;"",ROW('malzeme montaj'!$C$1:$C$3329))),ROWS(DS$4:DS27))))</f>
        <v/>
      </c>
      <c r="DT27" s="34" t="str">
        <f t="array" ref="DT27">IF(ROWS(DT$4:DT27)&gt;DT$1,"",INDEX('malzeme montaj'!$C$1:$C$3329,SMALL(IF('malzeme montaj'!$B$1:$B$3329=DT$3,IF('malzeme montaj'!$C$1:$C$3329&lt;&gt;"",ROW('malzeme montaj'!$C$1:$C$3329))),ROWS(DT$4:DT27))))</f>
        <v/>
      </c>
      <c r="DU27" s="34" t="str">
        <f t="array" ref="DU27">IF(ROWS(DU$4:DU27)&gt;DU$1,"",INDEX('malzeme montaj'!$C$1:$C$3329,SMALL(IF('malzeme montaj'!$B$1:$B$3329=DU$3,IF('malzeme montaj'!$C$1:$C$3329&lt;&gt;"",ROW('malzeme montaj'!$C$1:$C$3329))),ROWS(DU$4:DU27))))</f>
        <v/>
      </c>
      <c r="DV27" s="34" t="str">
        <f t="array" ref="DV27">IF(ROWS(DV$4:DV27)&gt;DV$1,"",INDEX('malzeme montaj'!$C$1:$C$3329,SMALL(IF('malzeme montaj'!$B$1:$B$3329=DV$3,IF('malzeme montaj'!$C$1:$C$3329&lt;&gt;"",ROW('malzeme montaj'!$C$1:$C$3329))),ROWS(DV$4:DV27))))</f>
        <v/>
      </c>
      <c r="DW27" s="34" t="str">
        <f t="array" ref="DW27">IF(ROWS(DW$4:DW27)&gt;DW$1,"",INDEX('malzeme montaj'!$C$1:$C$3329,SMALL(IF('malzeme montaj'!$B$1:$B$3329=DW$3,IF('malzeme montaj'!$C$1:$C$3329&lt;&gt;"",ROW('malzeme montaj'!$C$1:$C$3329))),ROWS(DW$4:DW27))))</f>
        <v/>
      </c>
      <c r="DX27" s="34" t="str">
        <f t="array" ref="DX27">IF(ROWS(DX$4:DX27)&gt;DX$1,"",INDEX('malzeme montaj'!$C$1:$C$3329,SMALL(IF('malzeme montaj'!$B$1:$B$3329=DX$3,IF('malzeme montaj'!$C$1:$C$3329&lt;&gt;"",ROW('malzeme montaj'!$C$1:$C$3329))),ROWS(DX$4:DX27))))</f>
        <v/>
      </c>
      <c r="DY27" s="34" t="str">
        <f t="array" ref="DY27">IF(ROWS(DY$4:DY27)&gt;DY$1,"",INDEX('malzeme montaj'!$C$1:$C$3329,SMALL(IF('malzeme montaj'!$B$1:$B$3329=DY$3,IF('malzeme montaj'!$C$1:$C$3329&lt;&gt;"",ROW('malzeme montaj'!$C$1:$C$3329))),ROWS(DY$4:DY27))))</f>
        <v/>
      </c>
      <c r="DZ27" s="34" t="str">
        <f t="array" ref="DZ27">IF(ROWS(DZ$4:DZ27)&gt;DZ$1,"",INDEX('malzeme montaj'!$C$1:$C$3329,SMALL(IF('malzeme montaj'!$B$1:$B$3329=DZ$3,IF('malzeme montaj'!$C$1:$C$3329&lt;&gt;"",ROW('malzeme montaj'!$C$1:$C$3329))),ROWS(DZ$4:DZ27))))</f>
        <v/>
      </c>
      <c r="EA27" s="34" t="str">
        <f t="array" ref="EA27">IF(ROWS(EA$4:EA27)&gt;EA$1,"",INDEX('malzeme montaj'!$C$1:$C$3329,SMALL(IF('malzeme montaj'!$B$1:$B$3329=EA$3,IF('malzeme montaj'!$C$1:$C$3329&lt;&gt;"",ROW('malzeme montaj'!$C$1:$C$3329))),ROWS(EA$4:EA27))))</f>
        <v/>
      </c>
      <c r="EB27" s="34" t="str">
        <f t="array" ref="EB27">IF(ROWS(EB$4:EB27)&gt;EB$1,"",INDEX('malzeme montaj'!$C$1:$C$3329,SMALL(IF('malzeme montaj'!$B$1:$B$3329=EB$3,IF('malzeme montaj'!$C$1:$C$3329&lt;&gt;"",ROW('malzeme montaj'!$C$1:$C$3329))),ROWS(EB$4:EB27))))</f>
        <v/>
      </c>
      <c r="EC27" s="34" t="str">
        <f t="array" ref="EC27">IF(ROWS(EC$4:EC27)&gt;EC$1,"",INDEX('malzeme montaj'!$C$1:$C$3329,SMALL(IF('malzeme montaj'!$B$1:$B$3329=EC$3,IF('malzeme montaj'!$C$1:$C$3329&lt;&gt;"",ROW('malzeme montaj'!$C$1:$C$3329))),ROWS(EC$4:EC27))))</f>
        <v/>
      </c>
      <c r="ED27" s="34" t="str">
        <f t="array" ref="ED27">IF(ROWS(ED$4:ED27)&gt;ED$1,"",INDEX('malzeme montaj'!$C$1:$C$3329,SMALL(IF('malzeme montaj'!$B$1:$B$3329=ED$3,IF('malzeme montaj'!$C$1:$C$3329&lt;&gt;"",ROW('malzeme montaj'!$C$1:$C$3329))),ROWS(ED$4:ED27))))</f>
        <v/>
      </c>
      <c r="EE27" s="34" t="str">
        <f t="array" ref="EE27">IF(ROWS(EE$4:EE27)&gt;EE$1,"",INDEX('malzeme montaj'!$C$1:$C$3329,SMALL(IF('malzeme montaj'!$B$1:$B$3329=EE$3,IF('malzeme montaj'!$C$1:$C$3329&lt;&gt;"",ROW('malzeme montaj'!$C$1:$C$3329))),ROWS(EE$4:EE27))))</f>
        <v/>
      </c>
      <c r="EF27" s="34" t="str">
        <f t="array" ref="EF27">IF(ROWS(EF$4:EF27)&gt;EF$1,"",INDEX('malzeme montaj'!$C$1:$C$3329,SMALL(IF('malzeme montaj'!$B$1:$B$3329=EF$3,IF('malzeme montaj'!$C$1:$C$3329&lt;&gt;"",ROW('malzeme montaj'!$C$1:$C$3329))),ROWS(EF$4:EF27))))</f>
        <v/>
      </c>
      <c r="EG27" s="34" t="str">
        <f t="array" ref="EG27">IF(ROWS(EG$4:EG27)&gt;EG$1,"",INDEX('malzeme montaj'!$C$1:$C$3329,SMALL(IF('malzeme montaj'!$B$1:$B$3329=EG$3,IF('malzeme montaj'!$C$1:$C$3329&lt;&gt;"",ROW('malzeme montaj'!$C$1:$C$3329))),ROWS(EG$4:EG27))))</f>
        <v/>
      </c>
      <c r="EH27" s="34" t="str">
        <f t="array" ref="EH27">IF(ROWS(EH$4:EH27)&gt;EH$1,"",INDEX('malzeme montaj'!$C$1:$C$3329,SMALL(IF('malzeme montaj'!$B$1:$B$3329=EH$3,IF('malzeme montaj'!$C$1:$C$3329&lt;&gt;"",ROW('malzeme montaj'!$C$1:$C$3329))),ROWS(EH$4:EH27))))</f>
        <v/>
      </c>
      <c r="EI27" s="34" t="str">
        <f t="array" ref="EI27">IF(ROWS(EI$4:EI27)&gt;EI$1,"",INDEX('malzeme montaj'!$C$1:$C$3329,SMALL(IF('malzeme montaj'!$B$1:$B$3329=EI$3,IF('malzeme montaj'!$C$1:$C$3329&lt;&gt;"",ROW('malzeme montaj'!$C$1:$C$3329))),ROWS(EI$4:EI27))))</f>
        <v/>
      </c>
      <c r="EJ27" s="34" t="str">
        <f t="array" ref="EJ27">IF(ROWS(EJ$4:EJ27)&gt;EJ$1,"",INDEX('malzeme montaj'!$C$1:$C$3329,SMALL(IF('malzeme montaj'!$B$1:$B$3329=EJ$3,IF('malzeme montaj'!$C$1:$C$3329&lt;&gt;"",ROW('malzeme montaj'!$C$1:$C$3329))),ROWS(EJ$4:EJ27))))</f>
        <v/>
      </c>
      <c r="EK27" s="34" t="str">
        <f t="array" ref="EK27">IF(ROWS(EK$4:EK27)&gt;EK$1,"",INDEX('malzeme montaj'!$C$1:$C$3329,SMALL(IF('malzeme montaj'!$B$1:$B$3329=EK$3,IF('malzeme montaj'!$C$1:$C$3329&lt;&gt;"",ROW('malzeme montaj'!$C$1:$C$3329))),ROWS(EK$4:EK27))))</f>
        <v/>
      </c>
      <c r="EL27" s="34" t="str">
        <f t="array" ref="EL27">IF(ROWS(EL$4:EL27)&gt;EL$1,"",INDEX('malzeme montaj'!$C$1:$C$3329,SMALL(IF('malzeme montaj'!$B$1:$B$3329=EL$3,IF('malzeme montaj'!$C$1:$C$3329&lt;&gt;"",ROW('malzeme montaj'!$C$1:$C$3329))),ROWS(EL$4:EL27))))</f>
        <v/>
      </c>
      <c r="EM27" s="34" t="str">
        <f t="array" ref="EM27">IF(ROWS(EM$4:EM27)&gt;EM$1,"",INDEX('malzeme montaj'!$C$1:$C$3329,SMALL(IF('malzeme montaj'!$B$1:$B$3329=EM$3,IF('malzeme montaj'!$C$1:$C$3329&lt;&gt;"",ROW('malzeme montaj'!$C$1:$C$3329))),ROWS(EM$4:EM27))))</f>
        <v/>
      </c>
      <c r="EN27" s="34" t="str">
        <f t="array" ref="EN27">IF(ROWS(EN$4:EN27)&gt;EN$1,"",INDEX('malzeme montaj'!$C$1:$C$3329,SMALL(IF('malzeme montaj'!$B$1:$B$3329=EN$3,IF('malzeme montaj'!$C$1:$C$3329&lt;&gt;"",ROW('malzeme montaj'!$C$1:$C$3329))),ROWS(EN$4:EN27))))</f>
        <v/>
      </c>
      <c r="EO27" s="34" t="str">
        <f t="array" ref="EO27">IF(ROWS(EO$4:EO27)&gt;EO$1,"",INDEX('malzeme montaj'!$C$1:$C$3329,SMALL(IF('malzeme montaj'!$B$1:$B$3329=EO$3,IF('malzeme montaj'!$C$1:$C$3329&lt;&gt;"",ROW('malzeme montaj'!$C$1:$C$3329))),ROWS(EO$4:EO27))))</f>
        <v/>
      </c>
      <c r="EP27" s="34" t="str">
        <f t="array" ref="EP27">IF(ROWS(EP$4:EP27)&gt;EP$1,"",INDEX('malzeme montaj'!$C$1:$C$3329,SMALL(IF('malzeme montaj'!$B$1:$B$3329=EP$3,IF('malzeme montaj'!$C$1:$C$3329&lt;&gt;"",ROW('malzeme montaj'!$C$1:$C$3329))),ROWS(EP$4:EP27))))</f>
        <v/>
      </c>
      <c r="EQ27" s="34" t="str">
        <f t="array" ref="EQ27">IF(ROWS(EQ$4:EQ27)&gt;EQ$1,"",INDEX('malzeme montaj'!$C$1:$C$3329,SMALL(IF('malzeme montaj'!$B$1:$B$3329=EQ$3,IF('malzeme montaj'!$C$1:$C$3329&lt;&gt;"",ROW('malzeme montaj'!$C$1:$C$3329))),ROWS(EQ$4:EQ27))))</f>
        <v/>
      </c>
      <c r="ER27" s="34" t="str">
        <f t="array" ref="ER27">IF(ROWS(ER$4:ER27)&gt;ER$1,"",INDEX('malzeme montaj'!$C$1:$C$3329,SMALL(IF('malzeme montaj'!$B$1:$B$3329=ER$3,IF('malzeme montaj'!$C$1:$C$3329&lt;&gt;"",ROW('malzeme montaj'!$C$1:$C$3329))),ROWS(ER$4:ER27))))</f>
        <v/>
      </c>
      <c r="ES27" s="34" t="str">
        <f t="array" ref="ES27">IF(ROWS(ES$4:ES27)&gt;ES$1,"",INDEX('malzeme montaj'!$C$1:$C$3329,SMALL(IF('malzeme montaj'!$B$1:$B$3329=ES$3,IF('malzeme montaj'!$C$1:$C$3329&lt;&gt;"",ROW('malzeme montaj'!$C$1:$C$3329))),ROWS(ES$4:ES27))))</f>
        <v/>
      </c>
      <c r="ET27" s="34" t="str">
        <f t="array" ref="ET27">IF(ROWS(ET$4:ET27)&gt;ET$1,"",INDEX('malzeme montaj'!$C$1:$C$3329,SMALL(IF('malzeme montaj'!$B$1:$B$3329=ET$3,IF('malzeme montaj'!$C$1:$C$3329&lt;&gt;"",ROW('malzeme montaj'!$C$1:$C$3329))),ROWS(ET$4:ET27))))</f>
        <v/>
      </c>
      <c r="EU27" s="34" t="str">
        <f t="array" ref="EU27">IF(ROWS(EU$4:EU27)&gt;EU$1,"",INDEX('malzeme montaj'!$C$1:$C$3329,SMALL(IF('malzeme montaj'!$B$1:$B$3329=EU$3,IF('malzeme montaj'!$C$1:$C$3329&lt;&gt;"",ROW('malzeme montaj'!$C$1:$C$3329))),ROWS(EU$4:EU27))))</f>
        <v/>
      </c>
      <c r="EV27" s="34" t="str">
        <f t="array" ref="EV27">IF(ROWS(EV$4:EV27)&gt;EV$1,"",INDEX('malzeme montaj'!$C$1:$C$3329,SMALL(IF('malzeme montaj'!$B$1:$B$3329=EV$3,IF('malzeme montaj'!$C$1:$C$3329&lt;&gt;"",ROW('malzeme montaj'!$C$1:$C$3329))),ROWS(EV$4:EV27))))</f>
        <v/>
      </c>
      <c r="EW27" s="34" t="str">
        <f t="array" ref="EW27">IF(ROWS(EW$4:EW27)&gt;EW$1,"",INDEX('malzeme montaj'!$C$1:$C$3329,SMALL(IF('malzeme montaj'!$B$1:$B$3329=EW$3,IF('malzeme montaj'!$C$1:$C$3329&lt;&gt;"",ROW('malzeme montaj'!$C$1:$C$3329))),ROWS(EW$4:EW27))))</f>
        <v/>
      </c>
    </row>
    <row r="28" spans="1:153">
      <c r="A28" s="38" t="str">
        <f t="array" ref="A28">IF(ROWS(A$4:A28)&gt;A$1,"",INDEX('malzeme montaj'!$C$1:$C$3329,SMALL(IF('malzeme montaj'!$B$1:$B$3329=A$3,IF('malzeme montaj'!$C$1:$C$3329&lt;&gt;"",ROW('malzeme montaj'!$C$1:$C$3329))),ROWS(A$4:A28))))</f>
        <v/>
      </c>
      <c r="B28" s="38" t="str">
        <f t="array" ref="B28">IF(ROWS(B$4:B28)&gt;B$1,"",INDEX('malzeme montaj'!$C$1:$C$3329,SMALL(IF('malzeme montaj'!$B$1:$B$3329=B$3,IF('malzeme montaj'!$C$1:$C$3329&lt;&gt;"",ROW('malzeme montaj'!$C$1:$C$3329))),ROWS(B$4:B28))))</f>
        <v/>
      </c>
      <c r="C28" s="38" t="str">
        <f t="array" ref="C28">IF(ROWS(C$4:C28)&gt;C$1,"",INDEX('malzeme montaj'!$C$1:$C$3329,SMALL(IF('malzeme montaj'!$B$1:$B$3329=C$3,IF('malzeme montaj'!$C$1:$C$3329&lt;&gt;"",ROW('malzeme montaj'!$C$1:$C$3329))),ROWS(C$4:C28))))</f>
        <v/>
      </c>
      <c r="D28" s="38" t="str">
        <f t="array" ref="D28">IF(ROWS(D$4:D28)&gt;D$1,"",INDEX('malzeme montaj'!$C$1:$C$3329,SMALL(IF('malzeme montaj'!$B$1:$B$3329=D$3,IF('malzeme montaj'!$C$1:$C$3329&lt;&gt;"",ROW('malzeme montaj'!$C$1:$C$3329))),ROWS(D$4:D28))))</f>
        <v/>
      </c>
      <c r="E28" s="38" t="str">
        <f t="array" ref="E28">IF(ROWS(E$4:E28)&gt;E$1,"",INDEX('malzeme montaj'!$C$1:$C$3329,SMALL(IF('malzeme montaj'!$B$1:$B$3329=E$3,IF('malzeme montaj'!$C$1:$C$3329&lt;&gt;"",ROW('malzeme montaj'!$C$1:$C$3329))),ROWS(E$4:E28))))</f>
        <v/>
      </c>
      <c r="F28" s="38" t="str">
        <f t="array" ref="F28">IF(ROWS(F$4:F28)&gt;F$1,"",INDEX('malzeme montaj'!$C$1:$C$3329,SMALL(IF('malzeme montaj'!$B$1:$B$3329=F$3,IF('malzeme montaj'!$C$1:$C$3329&lt;&gt;"",ROW('malzeme montaj'!$C$1:$C$3329))),ROWS(F$4:F28))))</f>
        <v/>
      </c>
      <c r="G28" s="38" t="str">
        <f t="array" ref="G28">IF(ROWS(G$4:G28)&gt;G$1,"",INDEX('malzeme montaj'!$C$1:$C$3329,SMALL(IF('malzeme montaj'!$B$1:$B$3329=G$3,IF('malzeme montaj'!$C$1:$C$3329&lt;&gt;"",ROW('malzeme montaj'!$C$1:$C$3329))),ROWS(G$4:G28))))</f>
        <v/>
      </c>
      <c r="H28" s="38" t="str">
        <f t="array" ref="H28">IF(ROWS(H$4:H28)&gt;H$1,"",INDEX('malzeme montaj'!$C$1:$C$3329,SMALL(IF('malzeme montaj'!$B$1:$B$3329=H$3,IF('malzeme montaj'!$C$1:$C$3329&lt;&gt;"",ROW('malzeme montaj'!$C$1:$C$3329))),ROWS(H$4:H28))))</f>
        <v/>
      </c>
      <c r="I28" s="38" t="str">
        <f t="array" ref="I28">IF(ROWS(I$4:I28)&gt;I$1,"",INDEX('malzeme montaj'!$C$1:$C$3329,SMALL(IF('malzeme montaj'!$B$1:$B$3329=I$3,IF('malzeme montaj'!$C$1:$C$3329&lt;&gt;"",ROW('malzeme montaj'!$C$1:$C$3329))),ROWS(I$4:I28))))</f>
        <v/>
      </c>
      <c r="J28" s="38" t="str">
        <f t="array" ref="J28">IF(ROWS(J$4:J28)&gt;J$1,"",INDEX('malzeme montaj'!$C$1:$C$3329,SMALL(IF('malzeme montaj'!$B$1:$B$3329=J$3,IF('malzeme montaj'!$C$1:$C$3329&lt;&gt;"",ROW('malzeme montaj'!$C$1:$C$3329))),ROWS(J$4:J28))))</f>
        <v/>
      </c>
      <c r="K28" s="38" t="str">
        <f t="array" ref="K28">IF(ROWS(K$4:K28)&gt;K$1,"",INDEX('malzeme montaj'!$C$1:$C$3329,SMALL(IF('malzeme montaj'!$B$1:$B$3329=K$3,IF('malzeme montaj'!$C$1:$C$3329&lt;&gt;"",ROW('malzeme montaj'!$C$1:$C$3329))),ROWS(K$4:K28))))</f>
        <v/>
      </c>
      <c r="L28" s="38" t="str">
        <f t="array" ref="L28">IF(ROWS(L$4:L28)&gt;L$1,"",INDEX('malzeme montaj'!$C$1:$C$3329,SMALL(IF('malzeme montaj'!$B$1:$B$3329=L$3,IF('malzeme montaj'!$C$1:$C$3329&lt;&gt;"",ROW('malzeme montaj'!$C$1:$C$3329))),ROWS(L$4:L28))))</f>
        <v/>
      </c>
      <c r="M28" s="38" t="str">
        <f t="array" ref="M28">IF(ROWS(M$4:M28)&gt;M$1,"",INDEX('malzeme montaj'!$C$1:$C$3329,SMALL(IF('malzeme montaj'!$B$1:$B$3329=M$3,IF('malzeme montaj'!$C$1:$C$3329&lt;&gt;"",ROW('malzeme montaj'!$C$1:$C$3329))),ROWS(M$4:M28))))</f>
        <v/>
      </c>
      <c r="N28" s="38" t="str">
        <f t="array" ref="N28">IF(ROWS(N$4:N28)&gt;N$1,"",INDEX('malzeme montaj'!$C$1:$C$3329,SMALL(IF('malzeme montaj'!$B$1:$B$3329=N$3,IF('malzeme montaj'!$C$1:$C$3329&lt;&gt;"",ROW('malzeme montaj'!$C$1:$C$3329))),ROWS(N$4:N28))))</f>
        <v/>
      </c>
      <c r="O28" s="38" t="str">
        <f t="array" ref="O28">IF(ROWS(O$4:O28)&gt;O$1,"",INDEX('malzeme montaj'!$C$1:$C$3329,SMALL(IF('malzeme montaj'!$B$1:$B$3329=O$3,IF('malzeme montaj'!$C$1:$C$3329&lt;&gt;"",ROW('malzeme montaj'!$C$1:$C$3329))),ROWS(O$4:O28))))</f>
        <v/>
      </c>
      <c r="P28" s="38" t="str">
        <f t="array" ref="P28">IF(ROWS(P$4:P28)&gt;P$1,"",INDEX('malzeme montaj'!$C$1:$C$3329,SMALL(IF('malzeme montaj'!$B$1:$B$3329=P$3,IF('malzeme montaj'!$C$1:$C$3329&lt;&gt;"",ROW('malzeme montaj'!$C$1:$C$3329))),ROWS(P$4:P28))))</f>
        <v/>
      </c>
      <c r="Q28" s="38" t="str">
        <f t="array" ref="Q28">IF(ROWS(Q$4:Q28)&gt;Q$1,"",INDEX('malzeme montaj'!$C$1:$C$3329,SMALL(IF('malzeme montaj'!$B$1:$B$3329=Q$3,IF('malzeme montaj'!$C$1:$C$3329&lt;&gt;"",ROW('malzeme montaj'!$C$1:$C$3329))),ROWS(Q$4:Q28))))</f>
        <v/>
      </c>
      <c r="R28" s="38" t="str">
        <f t="array" ref="R28">IF(ROWS(R$4:R28)&gt;R$1,"",INDEX('malzeme montaj'!$C$1:$C$3329,SMALL(IF('malzeme montaj'!$B$1:$B$3329=R$3,IF('malzeme montaj'!$C$1:$C$3329&lt;&gt;"",ROW('malzeme montaj'!$C$1:$C$3329))),ROWS(R$4:R28))))</f>
        <v/>
      </c>
      <c r="S28" s="38" t="str">
        <f t="array" ref="S28">IF(ROWS(S$4:S28)&gt;S$1,"",INDEX('malzeme montaj'!$C$1:$C$3329,SMALL(IF('malzeme montaj'!$B$1:$B$3329=S$3,IF('malzeme montaj'!$C$1:$C$3329&lt;&gt;"",ROW('malzeme montaj'!$C$1:$C$3329))),ROWS(S$4:S28))))</f>
        <v/>
      </c>
      <c r="T28" s="38" t="str">
        <f t="array" ref="T28">IF(ROWS(T$4:T28)&gt;T$1,"",INDEX('malzeme montaj'!$C$1:$C$3329,SMALL(IF('malzeme montaj'!$B$1:$B$3329=T$3,IF('malzeme montaj'!$C$1:$C$3329&lt;&gt;"",ROW('malzeme montaj'!$C$1:$C$3329))),ROWS(T$4:T28))))</f>
        <v/>
      </c>
      <c r="U28" s="38" t="str">
        <f t="array" ref="U28">IF(ROWS(U$4:U28)&gt;U$1,"",INDEX('malzeme montaj'!$C$1:$C$3329,SMALL(IF('malzeme montaj'!$B$1:$B$3329=U$3,IF('malzeme montaj'!$C$1:$C$3329&lt;&gt;"",ROW('malzeme montaj'!$C$1:$C$3329))),ROWS(U$4:U28))))</f>
        <v/>
      </c>
      <c r="V28" s="38" t="str">
        <f t="array" ref="V28">IF(ROWS(V$4:V28)&gt;V$1,"",INDEX('malzeme montaj'!$C$1:$C$3329,SMALL(IF('malzeme montaj'!$B$1:$B$3329=V$3,IF('malzeme montaj'!$C$1:$C$3329&lt;&gt;"",ROW('malzeme montaj'!$C$1:$C$3329))),ROWS(V$4:V28))))</f>
        <v/>
      </c>
      <c r="W28" s="38" t="str">
        <f t="array" ref="W28">IF(ROWS(W$4:W28)&gt;W$1,"",INDEX('malzeme montaj'!$C$1:$C$3329,SMALL(IF('malzeme montaj'!$B$1:$B$3329=W$3,IF('malzeme montaj'!$C$1:$C$3329&lt;&gt;"",ROW('malzeme montaj'!$C$1:$C$3329))),ROWS(W$4:W28))))</f>
        <v/>
      </c>
      <c r="X28" s="38" t="str">
        <f t="array" ref="X28">IF(ROWS(X$4:X28)&gt;X$1,"",INDEX('malzeme montaj'!$C$1:$C$3329,SMALL(IF('malzeme montaj'!$B$1:$B$3329=X$3,IF('malzeme montaj'!$C$1:$C$3329&lt;&gt;"",ROW('malzeme montaj'!$C$1:$C$3329))),ROWS(X$4:X28))))</f>
        <v/>
      </c>
      <c r="Y28" s="38" t="str">
        <f t="array" ref="Y28">IF(ROWS(Y$4:Y28)&gt;Y$1,"",INDEX('malzeme montaj'!$C$1:$C$3329,SMALL(IF('malzeme montaj'!$B$1:$B$3329=Y$3,IF('malzeme montaj'!$C$1:$C$3329&lt;&gt;"",ROW('malzeme montaj'!$C$1:$C$3329))),ROWS(Y$4:Y28))))</f>
        <v/>
      </c>
      <c r="Z28" s="38" t="str">
        <f t="array" ref="Z28">IF(ROWS(Z$4:Z28)&gt;Z$1,"",INDEX('malzeme montaj'!$C$1:$C$3329,SMALL(IF('malzeme montaj'!$B$1:$B$3329=Z$3,IF('malzeme montaj'!$C$1:$C$3329&lt;&gt;"",ROW('malzeme montaj'!$C$1:$C$3329))),ROWS(Z$4:Z28))))</f>
        <v/>
      </c>
      <c r="AA28" s="38" t="str">
        <f t="array" ref="AA28">IF(ROWS(AA$4:AA28)&gt;AA$1,"",INDEX('malzeme montaj'!$C$1:$C$3329,SMALL(IF('malzeme montaj'!$B$1:$B$3329=AA$3,IF('malzeme montaj'!$C$1:$C$3329&lt;&gt;"",ROW('malzeme montaj'!$C$1:$C$3329))),ROWS(AA$4:AA28))))</f>
        <v/>
      </c>
      <c r="AB28" s="38" t="str">
        <f t="array" ref="AB28">IF(ROWS(AB$4:AB28)&gt;AB$1,"",INDEX('malzeme montaj'!$C$1:$C$3329,SMALL(IF('malzeme montaj'!$B$1:$B$3329=AB$3,IF('malzeme montaj'!$C$1:$C$3329&lt;&gt;"",ROW('malzeme montaj'!$C$1:$C$3329))),ROWS(AB$4:AB28))))</f>
        <v/>
      </c>
      <c r="AC28" s="38" t="str">
        <f t="array" ref="AC28">IF(ROWS(AC$4:AC28)&gt;AC$1,"",INDEX('malzeme montaj'!$C$1:$C$3329,SMALL(IF('malzeme montaj'!$B$1:$B$3329=AC$3,IF('malzeme montaj'!$C$1:$C$3329&lt;&gt;"",ROW('malzeme montaj'!$C$1:$C$3329))),ROWS(AC$4:AC28))))</f>
        <v/>
      </c>
      <c r="AD28" s="38" t="str">
        <f t="array" ref="AD28">IF(ROWS(AD$4:AD28)&gt;AD$1,"",INDEX('malzeme montaj'!$C$1:$C$3329,SMALL(IF('malzeme montaj'!$B$1:$B$3329=AD$3,IF('malzeme montaj'!$C$1:$C$3329&lt;&gt;"",ROW('malzeme montaj'!$C$1:$C$3329))),ROWS(AD$4:AD28))))</f>
        <v/>
      </c>
      <c r="AE28" s="38" t="str">
        <f t="array" ref="AE28">IF(ROWS(AE$4:AE28)&gt;AE$1,"",INDEX('malzeme montaj'!$C$1:$C$3329,SMALL(IF('malzeme montaj'!$B$1:$B$3329=AE$3,IF('malzeme montaj'!$C$1:$C$3329&lt;&gt;"",ROW('malzeme montaj'!$C$1:$C$3329))),ROWS(AE$4:AE28))))</f>
        <v/>
      </c>
      <c r="AF28" s="38" t="str">
        <f t="array" ref="AF28">IF(ROWS(AF$4:AF28)&gt;AF$1,"",INDEX('malzeme montaj'!$C$1:$C$3329,SMALL(IF('malzeme montaj'!$B$1:$B$3329=AF$3,IF('malzeme montaj'!$C$1:$C$3329&lt;&gt;"",ROW('malzeme montaj'!$C$1:$C$3329))),ROWS(AF$4:AF28))))</f>
        <v/>
      </c>
      <c r="AG28" s="38" t="str">
        <f t="array" ref="AG28">IF(ROWS(AG$4:AG28)&gt;AG$1,"",INDEX('malzeme montaj'!$C$1:$C$3329,SMALL(IF('malzeme montaj'!$B$1:$B$3329=AG$3,IF('malzeme montaj'!$C$1:$C$3329&lt;&gt;"",ROW('malzeme montaj'!$C$1:$C$3329))),ROWS(AG$4:AG28))))</f>
        <v/>
      </c>
      <c r="AH28" s="38" t="str">
        <f t="array" ref="AH28">IF(ROWS(AH$4:AH28)&gt;AH$1,"",INDEX('malzeme montaj'!$C$1:$C$3329,SMALL(IF('malzeme montaj'!$B$1:$B$3329=AH$3,IF('malzeme montaj'!$C$1:$C$3329&lt;&gt;"",ROW('malzeme montaj'!$C$1:$C$3329))),ROWS(AH$4:AH28))))</f>
        <v/>
      </c>
      <c r="AI28" s="38" t="str">
        <f t="array" ref="AI28">IF(ROWS(AI$4:AI28)&gt;AI$1,"",INDEX('malzeme montaj'!$C$1:$C$3329,SMALL(IF('malzeme montaj'!$B$1:$B$3329=AI$3,IF('malzeme montaj'!$C$1:$C$3329&lt;&gt;"",ROW('malzeme montaj'!$C$1:$C$3329))),ROWS(AI$4:AI28))))</f>
        <v/>
      </c>
      <c r="AJ28" s="38" t="str">
        <f t="array" ref="AJ28">IF(ROWS(AJ$4:AJ28)&gt;AJ$1,"",INDEX('malzeme montaj'!$C$1:$C$3329,SMALL(IF('malzeme montaj'!$B$1:$B$3329=AJ$3,IF('malzeme montaj'!$C$1:$C$3329&lt;&gt;"",ROW('malzeme montaj'!$C$1:$C$3329))),ROWS(AJ$4:AJ28))))</f>
        <v/>
      </c>
      <c r="AK28" s="38" t="str">
        <f t="array" ref="AK28">IF(ROWS(AK$4:AK28)&gt;AK$1,"",INDEX('malzeme montaj'!$C$1:$C$3329,SMALL(IF('malzeme montaj'!$B$1:$B$3329=AK$3,IF('malzeme montaj'!$C$1:$C$3329&lt;&gt;"",ROW('malzeme montaj'!$C$1:$C$3329))),ROWS(AK$4:AK28))))</f>
        <v/>
      </c>
      <c r="AL28" s="38" t="str">
        <f t="array" ref="AL28">IF(ROWS(AL$4:AL28)&gt;AL$1,"",INDEX('malzeme montaj'!$C$1:$C$3329,SMALL(IF('malzeme montaj'!$B$1:$B$3329=AL$3,IF('malzeme montaj'!$C$1:$C$3329&lt;&gt;"",ROW('malzeme montaj'!$C$1:$C$3329))),ROWS(AL$4:AL28))))</f>
        <v/>
      </c>
      <c r="AM28" s="38" t="str">
        <f t="array" ref="AM28">IF(ROWS(AM$4:AM28)&gt;AM$1,"",INDEX('malzeme montaj'!$C$1:$C$3329,SMALL(IF('malzeme montaj'!$B$1:$B$3329=AM$3,IF('malzeme montaj'!$C$1:$C$3329&lt;&gt;"",ROW('malzeme montaj'!$C$1:$C$3329))),ROWS(AM$4:AM28))))</f>
        <v/>
      </c>
      <c r="AN28" s="38" t="str">
        <f t="array" ref="AN28">IF(ROWS(AN$4:AN28)&gt;AN$1,"",INDEX('malzeme montaj'!$C$1:$C$3329,SMALL(IF('malzeme montaj'!$B$1:$B$3329=AN$3,IF('malzeme montaj'!$C$1:$C$3329&lt;&gt;"",ROW('malzeme montaj'!$C$1:$C$3329))),ROWS(AN$4:AN28))))</f>
        <v/>
      </c>
      <c r="AO28" s="38" t="str">
        <f t="array" ref="AO28">IF(ROWS(AO$4:AO28)&gt;AO$1,"",INDEX('malzeme montaj'!$C$1:$C$3329,SMALL(IF('malzeme montaj'!$B$1:$B$3329=AO$3,IF('malzeme montaj'!$C$1:$C$3329&lt;&gt;"",ROW('malzeme montaj'!$C$1:$C$3329))),ROWS(AO$4:AO28))))</f>
        <v/>
      </c>
      <c r="AP28" s="38" t="str">
        <f t="array" ref="AP28">IF(ROWS(AP$4:AP28)&gt;AP$1,"",INDEX('malzeme montaj'!$C$1:$C$3329,SMALL(IF('malzeme montaj'!$B$1:$B$3329=AP$3,IF('malzeme montaj'!$C$1:$C$3329&lt;&gt;"",ROW('malzeme montaj'!$C$1:$C$3329))),ROWS(AP$4:AP28))))</f>
        <v/>
      </c>
      <c r="AQ28" s="38" t="str">
        <f t="array" ref="AQ28">IF(ROWS(AQ$4:AQ28)&gt;AQ$1,"",INDEX('malzeme montaj'!$C$1:$C$3329,SMALL(IF('malzeme montaj'!$B$1:$B$3329=AQ$3,IF('malzeme montaj'!$C$1:$C$3329&lt;&gt;"",ROW('malzeme montaj'!$C$1:$C$3329))),ROWS(AQ$4:AQ28))))</f>
        <v/>
      </c>
      <c r="AR28" s="38" t="str">
        <f t="array" ref="AR28">IF(ROWS(AR$4:AR28)&gt;AR$1,"",INDEX('malzeme montaj'!$C$1:$C$3329,SMALL(IF('malzeme montaj'!$B$1:$B$3329=AR$3,IF('malzeme montaj'!$C$1:$C$3329&lt;&gt;"",ROW('malzeme montaj'!$C$1:$C$3329))),ROWS(AR$4:AR28))))</f>
        <v/>
      </c>
      <c r="AS28" s="38" t="str">
        <f t="array" ref="AS28">IF(ROWS(AS$4:AS28)&gt;AS$1,"",INDEX('malzeme montaj'!$C$1:$C$3329,SMALL(IF('malzeme montaj'!$B$1:$B$3329=AS$3,IF('malzeme montaj'!$C$1:$C$3329&lt;&gt;"",ROW('malzeme montaj'!$C$1:$C$3329))),ROWS(AS$4:AS28))))</f>
        <v/>
      </c>
      <c r="AT28" s="38" t="str">
        <f t="array" ref="AT28">IF(ROWS(AT$4:AT28)&gt;AT$1,"",INDEX('malzeme montaj'!$C$1:$C$3329,SMALL(IF('malzeme montaj'!$B$1:$B$3329=AT$3,IF('malzeme montaj'!$C$1:$C$3329&lt;&gt;"",ROW('malzeme montaj'!$C$1:$C$3329))),ROWS(AT$4:AT28))))</f>
        <v/>
      </c>
      <c r="AU28" s="38" t="str">
        <f t="array" ref="AU28">IF(ROWS(AU$4:AU28)&gt;AU$1,"",INDEX('malzeme montaj'!$C$1:$C$3329,SMALL(IF('malzeme montaj'!$B$1:$B$3329=AU$3,IF('malzeme montaj'!$C$1:$C$3329&lt;&gt;"",ROW('malzeme montaj'!$C$1:$C$3329))),ROWS(AU$4:AU28))))</f>
        <v/>
      </c>
      <c r="AV28" s="38" t="str">
        <f t="array" ref="AV28">IF(ROWS(AV$4:AV28)&gt;AV$1,"",INDEX('malzeme montaj'!$C$1:$C$3329,SMALL(IF('malzeme montaj'!$B$1:$B$3329=AV$3,IF('malzeme montaj'!$C$1:$C$3329&lt;&gt;"",ROW('malzeme montaj'!$C$1:$C$3329))),ROWS(AV$4:AV28))))</f>
        <v/>
      </c>
      <c r="AW28" s="38" t="str">
        <f t="array" ref="AW28">IF(ROWS(AW$4:AW28)&gt;AW$1,"",INDEX('malzeme montaj'!$C$1:$C$3329,SMALL(IF('malzeme montaj'!$B$1:$B$3329=AW$3,IF('malzeme montaj'!$C$1:$C$3329&lt;&gt;"",ROW('malzeme montaj'!$C$1:$C$3329))),ROWS(AW$4:AW28))))</f>
        <v/>
      </c>
      <c r="AX28" s="38" t="str">
        <f t="array" ref="AX28">IF(ROWS(AX$4:AX28)&gt;AX$1,"",INDEX('malzeme montaj'!$C$1:$C$3329,SMALL(IF('malzeme montaj'!$B$1:$B$3329=AX$3,IF('malzeme montaj'!$C$1:$C$3329&lt;&gt;"",ROW('malzeme montaj'!$C$1:$C$3329))),ROWS(AX$4:AX28))))</f>
        <v/>
      </c>
      <c r="AY28" s="38" t="str">
        <f t="array" ref="AY28">IF(ROWS(AY$4:AY28)&gt;AY$1,"",INDEX('malzeme montaj'!$C$1:$C$3329,SMALL(IF('malzeme montaj'!$B$1:$B$3329=AY$3,IF('malzeme montaj'!$C$1:$C$3329&lt;&gt;"",ROW('malzeme montaj'!$C$1:$C$3329))),ROWS(AY$4:AY28))))</f>
        <v/>
      </c>
      <c r="AZ28" s="38" t="str">
        <f t="array" ref="AZ28">IF(ROWS(AZ$4:AZ28)&gt;AZ$1,"",INDEX('malzeme montaj'!$C$1:$C$3329,SMALL(IF('malzeme montaj'!$B$1:$B$3329=AZ$3,IF('malzeme montaj'!$C$1:$C$3329&lt;&gt;"",ROW('malzeme montaj'!$C$1:$C$3329))),ROWS(AZ$4:AZ28))))</f>
        <v/>
      </c>
      <c r="BA28" s="38" t="str">
        <f t="array" ref="BA28">IF(ROWS(BA$4:BA28)&gt;BA$1,"",INDEX('malzeme montaj'!$C$1:$C$3329,SMALL(IF('malzeme montaj'!$B$1:$B$3329=BA$3,IF('malzeme montaj'!$C$1:$C$3329&lt;&gt;"",ROW('malzeme montaj'!$C$1:$C$3329))),ROWS(BA$4:BA28))))</f>
        <v/>
      </c>
      <c r="BB28" s="38" t="str">
        <f t="array" ref="BB28">IF(ROWS(BB$4:BB28)&gt;BB$1,"",INDEX('malzeme montaj'!$C$1:$C$3329,SMALL(IF('malzeme montaj'!$B$1:$B$3329=BB$3,IF('malzeme montaj'!$C$1:$C$3329&lt;&gt;"",ROW('malzeme montaj'!$C$1:$C$3329))),ROWS(BB$4:BB28))))</f>
        <v/>
      </c>
      <c r="BC28" s="38" t="str">
        <f t="array" ref="BC28">IF(ROWS(BC$4:BC28)&gt;BC$1,"",INDEX('malzeme montaj'!$C$1:$C$3329,SMALL(IF('malzeme montaj'!$B$1:$B$3329=BC$3,IF('malzeme montaj'!$C$1:$C$3329&lt;&gt;"",ROW('malzeme montaj'!$C$1:$C$3329))),ROWS(BC$4:BC28))))</f>
        <v/>
      </c>
      <c r="BD28" s="38" t="str">
        <f t="array" ref="BD28">IF(ROWS(BD$4:BD28)&gt;BD$1,"",INDEX('malzeme montaj'!$C$1:$C$3329,SMALL(IF('malzeme montaj'!$B$1:$B$3329=BD$3,IF('malzeme montaj'!$C$1:$C$3329&lt;&gt;"",ROW('malzeme montaj'!$C$1:$C$3329))),ROWS(BD$4:BD28))))</f>
        <v/>
      </c>
      <c r="BE28" s="38"/>
      <c r="BF28" s="38" t="str">
        <f t="array" ref="BF28">IF(ROWS(BF$4:BF28)&gt;BF$1,"",INDEX('malzeme montaj'!$C$1:$C$3329,SMALL(IF('malzeme montaj'!$B$1:$B$3329=BF$3,IF('malzeme montaj'!$C$1:$C$3329&lt;&gt;"",ROW('malzeme montaj'!$C$1:$C$3329))),ROWS(BF$4:BF28))))</f>
        <v/>
      </c>
      <c r="BG28" s="38" t="str">
        <f t="array" ref="BG28">IF(ROWS(BG$4:BG28)&gt;BG$1,"",INDEX('malzeme montaj'!$C$1:$C$3329,SMALL(IF('malzeme montaj'!$B$1:$B$3329=BG$3,IF('malzeme montaj'!$C$1:$C$3329&lt;&gt;"",ROW('malzeme montaj'!$C$1:$C$3329))),ROWS(BG$4:BG28))))</f>
        <v/>
      </c>
      <c r="BH28" s="38" t="str">
        <f t="array" ref="BH28">IF(ROWS(BH$4:BH28)&gt;BH$1,"",INDEX('malzeme montaj'!$C$1:$C$3329,SMALL(IF('malzeme montaj'!$B$1:$B$3329=BH$3,IF('malzeme montaj'!$C$1:$C$3329&lt;&gt;"",ROW('malzeme montaj'!$C$1:$C$3329))),ROWS(BH$4:BH28))))</f>
        <v/>
      </c>
      <c r="BI28" s="38" t="str">
        <f t="array" ref="BI28">IF(ROWS(BI$4:BI28)&gt;BI$1,"",INDEX('malzeme montaj'!$C$1:$C$3329,SMALL(IF('malzeme montaj'!$B$1:$B$3329=BI$3,IF('malzeme montaj'!$C$1:$C$3329&lt;&gt;"",ROW('malzeme montaj'!$C$1:$C$3329))),ROWS(BI$4:BI28))))</f>
        <v/>
      </c>
      <c r="BJ28" s="38" t="str">
        <f t="array" ref="BJ28">IF(ROWS(BJ$4:BJ28)&gt;BJ$1,"",INDEX('malzeme montaj'!$C$1:$C$3329,SMALL(IF('malzeme montaj'!$B$1:$B$3329=BJ$3,IF('malzeme montaj'!$C$1:$C$3329&lt;&gt;"",ROW('malzeme montaj'!$C$1:$C$3329))),ROWS(BJ$4:BJ28))))</f>
        <v/>
      </c>
      <c r="BK28" s="38" t="str">
        <f t="array" ref="BK28">IF(ROWS(BK$4:BK28)&gt;BK$1,"",INDEX('malzeme montaj'!$C$1:$C$3329,SMALL(IF('malzeme montaj'!$B$1:$B$3329=BK$3,IF('malzeme montaj'!$C$1:$C$3329&lt;&gt;"",ROW('malzeme montaj'!$C$1:$C$3329))),ROWS(BK$4:BK28))))</f>
        <v/>
      </c>
      <c r="BL28" s="38" t="str">
        <f t="array" ref="BL28">IF(ROWS(BL$4:BL28)&gt;BL$1,"",INDEX('malzeme montaj'!$C$1:$C$3329,SMALL(IF('malzeme montaj'!$B$1:$B$3329=BL$3,IF('malzeme montaj'!$C$1:$C$3329&lt;&gt;"",ROW('malzeme montaj'!$C$1:$C$3329))),ROWS(BL$4:BL28))))</f>
        <v/>
      </c>
      <c r="BM28" s="38" t="str">
        <f t="array" ref="BM28">IF(ROWS(BM$4:BM28)&gt;BM$1,"",INDEX('malzeme montaj'!$C$1:$C$3329,SMALL(IF('malzeme montaj'!$B$1:$B$3329=BM$3,IF('malzeme montaj'!$C$1:$C$3329&lt;&gt;"",ROW('malzeme montaj'!$C$1:$C$3329))),ROWS(BM$4:BM28))))</f>
        <v/>
      </c>
      <c r="BN28" s="38" t="str">
        <f t="array" ref="BN28">IF(ROWS(BN$4:BN28)&gt;BN$1,"",INDEX('malzeme montaj'!$C$1:$C$3329,SMALL(IF('malzeme montaj'!$B$1:$B$3329=BN$3,IF('malzeme montaj'!$C$1:$C$3329&lt;&gt;"",ROW('malzeme montaj'!$C$1:$C$3329))),ROWS(BN$4:BN28))))</f>
        <v/>
      </c>
      <c r="BO28" s="38" t="str">
        <f t="array" ref="BO28">IF(ROWS(BO$4:BO28)&gt;BO$1,"",INDEX('malzeme montaj'!$C$1:$C$3329,SMALL(IF('malzeme montaj'!$B$1:$B$3329=BO$3,IF('malzeme montaj'!$C$1:$C$3329&lt;&gt;"",ROW('malzeme montaj'!$C$1:$C$3329))),ROWS(BO$4:BO28))))</f>
        <v/>
      </c>
      <c r="BP28" s="38" t="str">
        <f t="array" ref="BP28">IF(ROWS(BP$4:BP28)&gt;BP$1,"",INDEX('malzeme montaj'!$C$1:$C$3329,SMALL(IF('malzeme montaj'!$B$1:$B$3329=BP$3,IF('malzeme montaj'!$C$1:$C$3329&lt;&gt;"",ROW('malzeme montaj'!$C$1:$C$3329))),ROWS(BP$4:BP28))))</f>
        <v/>
      </c>
      <c r="BQ28" s="38" t="str">
        <f t="array" ref="BQ28">IF(ROWS(BQ$4:BQ28)&gt;BQ$1,"",INDEX('malzeme montaj'!$C$1:$C$3329,SMALL(IF('malzeme montaj'!$B$1:$B$3329=BQ$3,IF('malzeme montaj'!$C$1:$C$3329&lt;&gt;"",ROW('malzeme montaj'!$C$1:$C$3329))),ROWS(BQ$4:BQ28))))</f>
        <v/>
      </c>
      <c r="BR28" s="38" t="str">
        <f t="array" ref="BR28">IF(ROWS(BR$4:BR28)&gt;BR$1,"",INDEX('malzeme montaj'!$C$1:$C$3329,SMALL(IF('malzeme montaj'!$B$1:$B$3329=BR$3,IF('malzeme montaj'!$C$1:$C$3329&lt;&gt;"",ROW('malzeme montaj'!$C$1:$C$3329))),ROWS(BR$4:BR28))))</f>
        <v/>
      </c>
      <c r="BS28" s="38" t="str">
        <f t="array" ref="BS28">IF(ROWS(BS$4:BS28)&gt;BS$1,"",INDEX('malzeme montaj'!$C$1:$C$3329,SMALL(IF('malzeme montaj'!$B$1:$B$3329=BS$3,IF('malzeme montaj'!$C$1:$C$3329&lt;&gt;"",ROW('malzeme montaj'!$C$1:$C$3329))),ROWS(BS$4:BS28))))</f>
        <v/>
      </c>
      <c r="BT28" s="38" t="str">
        <f t="array" ref="BT28">IF(ROWS(BT$4:BT28)&gt;BT$1,"",INDEX('malzeme montaj'!$C$1:$C$3329,SMALL(IF('malzeme montaj'!$B$1:$B$3329=BT$3,IF('malzeme montaj'!$C$1:$C$3329&lt;&gt;"",ROW('malzeme montaj'!$C$1:$C$3329))),ROWS(BT$4:BT28))))</f>
        <v/>
      </c>
      <c r="BU28" s="34" t="str">
        <f t="array" ref="BU28">IF(ROWS(BU$4:BU28)&gt;BU$1,"",INDEX('malzeme montaj'!$C$1:$C$3329,SMALL(IF('malzeme montaj'!$B$1:$B$3329=BU$3,IF('malzeme montaj'!$C$1:$C$3329&lt;&gt;"",ROW('malzeme montaj'!$C$1:$C$3329))),ROWS(BU$4:BU28))))</f>
        <v/>
      </c>
      <c r="BV28" s="34" t="str">
        <f t="array" ref="BV28">IF(ROWS(BV$4:BV28)&gt;BV$1,"",INDEX('malzeme montaj'!$C$1:$C$3329,SMALL(IF('malzeme montaj'!$B$1:$B$3329=BV$3,IF('malzeme montaj'!$C$1:$C$3329&lt;&gt;"",ROW('malzeme montaj'!$C$1:$C$3329))),ROWS(BV$4:BV28))))</f>
        <v/>
      </c>
      <c r="BW28" s="34" t="str">
        <f t="array" ref="BW28">IF(ROWS(BW$4:BW28)&gt;BW$1,"",INDEX('malzeme montaj'!$C$1:$C$3329,SMALL(IF('malzeme montaj'!$B$1:$B$3329=BW$3,IF('malzeme montaj'!$C$1:$C$3329&lt;&gt;"",ROW('malzeme montaj'!$C$1:$C$3329))),ROWS(BW$4:BW28))))</f>
        <v/>
      </c>
      <c r="BX28" s="34" t="str">
        <f t="array" ref="BX28">IF(ROWS(BX$4:BX28)&gt;BX$1,"",INDEX('malzeme montaj'!$C$1:$C$3329,SMALL(IF('malzeme montaj'!$B$1:$B$3329=BX$3,IF('malzeme montaj'!$C$1:$C$3329&lt;&gt;"",ROW('malzeme montaj'!$C$1:$C$3329))),ROWS(BX$4:BX28))))</f>
        <v/>
      </c>
      <c r="BY28" s="34" t="str">
        <f t="array" ref="BY28">IF(ROWS(BY$4:BY28)&gt;BY$1,"",INDEX('malzeme montaj'!$C$1:$C$3329,SMALL(IF('malzeme montaj'!$B$1:$B$3329=BY$3,IF('malzeme montaj'!$C$1:$C$3329&lt;&gt;"",ROW('malzeme montaj'!$C$1:$C$3329))),ROWS(BY$4:BY28))))</f>
        <v/>
      </c>
      <c r="BZ28" s="34" t="str">
        <f t="array" ref="BZ28">IF(ROWS(BZ$4:BZ28)&gt;BZ$1,"",INDEX('malzeme montaj'!$C$1:$C$3329,SMALL(IF('malzeme montaj'!$B$1:$B$3329=BZ$3,IF('malzeme montaj'!$C$1:$C$3329&lt;&gt;"",ROW('malzeme montaj'!$C$1:$C$3329))),ROWS(BZ$4:BZ28))))</f>
        <v/>
      </c>
      <c r="CA28" s="34" t="str">
        <f t="array" ref="CA28">IF(ROWS(CA$4:CA28)&gt;CA$1,"",INDEX('malzeme montaj'!$C$1:$C$3329,SMALL(IF('malzeme montaj'!$B$1:$B$3329=CA$3,IF('malzeme montaj'!$C$1:$C$3329&lt;&gt;"",ROW('malzeme montaj'!$C$1:$C$3329))),ROWS(CA$4:CA28))))</f>
        <v/>
      </c>
      <c r="CB28" s="34" t="str">
        <f t="array" ref="CB28">IF(ROWS(CB$4:CB28)&gt;CB$1,"",INDEX('malzeme montaj'!$C$1:$C$3329,SMALL(IF('malzeme montaj'!$B$1:$B$3329=CB$3,IF('malzeme montaj'!$C$1:$C$3329&lt;&gt;"",ROW('malzeme montaj'!$C$1:$C$3329))),ROWS(CB$4:CB28))))</f>
        <v/>
      </c>
      <c r="CC28" s="34" t="str">
        <f t="array" ref="CC28">IF(ROWS(CC$4:CC28)&gt;CC$1,"",INDEX('malzeme montaj'!$C$1:$C$3329,SMALL(IF('malzeme montaj'!$B$1:$B$3329=CC$3,IF('malzeme montaj'!$C$1:$C$3329&lt;&gt;"",ROW('malzeme montaj'!$C$1:$C$3329))),ROWS(CC$4:CC28))))</f>
        <v/>
      </c>
      <c r="CD28" s="34" t="str">
        <f t="array" ref="CD28">IF(ROWS(CD$4:CD28)&gt;CD$1,"",INDEX('malzeme montaj'!$C$1:$C$3329,SMALL(IF('malzeme montaj'!$B$1:$B$3329=CD$3,IF('malzeme montaj'!$C$1:$C$3329&lt;&gt;"",ROW('malzeme montaj'!$C$1:$C$3329))),ROWS(CD$4:CD28))))</f>
        <v/>
      </c>
      <c r="CE28" s="34" t="str">
        <f t="array" ref="CE28">IF(ROWS(CE$4:CE28)&gt;CE$1,"",INDEX('malzeme montaj'!$C$1:$C$3329,SMALL(IF('malzeme montaj'!$B$1:$B$3329=CE$3,IF('malzeme montaj'!$C$1:$C$3329&lt;&gt;"",ROW('malzeme montaj'!$C$1:$C$3329))),ROWS(CE$4:CE28))))</f>
        <v/>
      </c>
      <c r="CF28" s="34" t="str">
        <f t="array" ref="CF28">IF(ROWS(CF$4:CF28)&gt;CF$1,"",INDEX('malzeme montaj'!$C$1:$C$3329,SMALL(IF('malzeme montaj'!$B$1:$B$3329=CF$3,IF('malzeme montaj'!$C$1:$C$3329&lt;&gt;"",ROW('malzeme montaj'!$C$1:$C$3329))),ROWS(CF$4:CF28))))</f>
        <v/>
      </c>
      <c r="CG28" s="34" t="str">
        <f t="array" ref="CG28">IF(ROWS(CG$4:CG28)&gt;CG$1,"",INDEX('malzeme montaj'!$C$1:$C$3329,SMALL(IF('malzeme montaj'!$B$1:$B$3329=CG$3,IF('malzeme montaj'!$C$1:$C$3329&lt;&gt;"",ROW('malzeme montaj'!$C$1:$C$3329))),ROWS(CG$4:CG28))))</f>
        <v/>
      </c>
      <c r="CH28" s="34" t="str">
        <f t="array" ref="CH28">IF(ROWS(CH$4:CH28)&gt;CH$1,"",INDEX('malzeme montaj'!$C$1:$C$3329,SMALL(IF('malzeme montaj'!$B$1:$B$3329=CH$3,IF('malzeme montaj'!$C$1:$C$3329&lt;&gt;"",ROW('malzeme montaj'!$C$1:$C$3329))),ROWS(CH$4:CH28))))</f>
        <v/>
      </c>
      <c r="CI28" s="34" t="str">
        <f t="array" ref="CI28">IF(ROWS(CI$4:CI28)&gt;CI$1,"",INDEX('malzeme montaj'!$C$1:$C$3329,SMALL(IF('malzeme montaj'!$B$1:$B$3329=CI$3,IF('malzeme montaj'!$C$1:$C$3329&lt;&gt;"",ROW('malzeme montaj'!$C$1:$C$3329))),ROWS(CI$4:CI28))))</f>
        <v/>
      </c>
      <c r="CJ28" s="34" t="str">
        <f t="array" ref="CJ28">IF(ROWS(CJ$4:CJ28)&gt;CJ$1,"",INDEX('malzeme montaj'!$C$1:$C$3329,SMALL(IF('malzeme montaj'!$B$1:$B$3329=CJ$3,IF('malzeme montaj'!$C$1:$C$3329&lt;&gt;"",ROW('malzeme montaj'!$C$1:$C$3329))),ROWS(CJ$4:CJ28))))</f>
        <v/>
      </c>
      <c r="CK28" s="34" t="str">
        <f t="array" ref="CK28">IF(ROWS(CK$4:CK28)&gt;CK$1,"",INDEX('malzeme montaj'!$C$1:$C$3329,SMALL(IF('malzeme montaj'!$B$1:$B$3329=CK$3,IF('malzeme montaj'!$C$1:$C$3329&lt;&gt;"",ROW('malzeme montaj'!$C$1:$C$3329))),ROWS(CK$4:CK28))))</f>
        <v/>
      </c>
      <c r="CL28" s="34" t="str">
        <f t="array" ref="CL28">IF(ROWS(CL$4:CL28)&gt;CL$1,"",INDEX('malzeme montaj'!$C$1:$C$3329,SMALL(IF('malzeme montaj'!$B$1:$B$3329=CL$3,IF('malzeme montaj'!$C$1:$C$3329&lt;&gt;"",ROW('malzeme montaj'!$C$1:$C$3329))),ROWS(CL$4:CL28))))</f>
        <v/>
      </c>
      <c r="CM28" s="34" t="str">
        <f t="array" ref="CM28">IF(ROWS(CM$4:CM28)&gt;CM$1,"",INDEX('malzeme montaj'!$C$1:$C$3329,SMALL(IF('malzeme montaj'!$B$1:$B$3329=CM$3,IF('malzeme montaj'!$C$1:$C$3329&lt;&gt;"",ROW('malzeme montaj'!$C$1:$C$3329))),ROWS(CM$4:CM28))))</f>
        <v/>
      </c>
      <c r="CN28" s="34" t="str">
        <f t="array" ref="CN28">IF(ROWS(CN$4:CN28)&gt;CN$1,"",INDEX('malzeme montaj'!$C$1:$C$3329,SMALL(IF('malzeme montaj'!$B$1:$B$3329=CN$3,IF('malzeme montaj'!$C$1:$C$3329&lt;&gt;"",ROW('malzeme montaj'!$C$1:$C$3329))),ROWS(CN$4:CN28))))</f>
        <v/>
      </c>
      <c r="CO28" s="34" t="str">
        <f t="array" ref="CO28">IF(ROWS(CO$4:CO28)&gt;CO$1,"",INDEX('malzeme montaj'!$C$1:$C$3329,SMALL(IF('malzeme montaj'!$B$1:$B$3329=CO$3,IF('malzeme montaj'!$C$1:$C$3329&lt;&gt;"",ROW('malzeme montaj'!$C$1:$C$3329))),ROWS(CO$4:CO28))))</f>
        <v/>
      </c>
      <c r="CP28" s="34" t="str">
        <f t="array" ref="CP28">IF(ROWS(CP$4:CP28)&gt;CP$1,"",INDEX('malzeme montaj'!$C$1:$C$3329,SMALL(IF('malzeme montaj'!$B$1:$B$3329=CP$3,IF('malzeme montaj'!$C$1:$C$3329&lt;&gt;"",ROW('malzeme montaj'!$C$1:$C$3329))),ROWS(CP$4:CP28))))</f>
        <v/>
      </c>
      <c r="CQ28" s="34" t="str">
        <f t="array" ref="CQ28">IF(ROWS(CQ$4:CQ28)&gt;CQ$1,"",INDEX('malzeme montaj'!$C$1:$C$3329,SMALL(IF('malzeme montaj'!$B$1:$B$3329=CQ$3,IF('malzeme montaj'!$C$1:$C$3329&lt;&gt;"",ROW('malzeme montaj'!$C$1:$C$3329))),ROWS(CQ$4:CQ28))))</f>
        <v/>
      </c>
      <c r="CR28" s="34" t="str">
        <f t="array" ref="CR28">IF(ROWS(CR$4:CR28)&gt;CR$1,"",INDEX('malzeme montaj'!$C$1:$C$3329,SMALL(IF('malzeme montaj'!$B$1:$B$3329=CR$3,IF('malzeme montaj'!$C$1:$C$3329&lt;&gt;"",ROW('malzeme montaj'!$C$1:$C$3329))),ROWS(CR$4:CR28))))</f>
        <v/>
      </c>
      <c r="CS28" s="34" t="str">
        <f t="array" ref="CS28">IF(ROWS(CS$4:CS28)&gt;CS$1,"",INDEX('malzeme montaj'!$C$1:$C$3329,SMALL(IF('malzeme montaj'!$B$1:$B$3329=CS$3,IF('malzeme montaj'!$C$1:$C$3329&lt;&gt;"",ROW('malzeme montaj'!$C$1:$C$3329))),ROWS(CS$4:CS28))))</f>
        <v/>
      </c>
      <c r="CT28" s="34" t="str">
        <f t="array" ref="CT28">IF(ROWS(CT$4:CT28)&gt;CT$1,"",INDEX('malzeme montaj'!$C$1:$C$3329,SMALL(IF('malzeme montaj'!$B$1:$B$3329=CT$3,IF('malzeme montaj'!$C$1:$C$3329&lt;&gt;"",ROW('malzeme montaj'!$C$1:$C$3329))),ROWS(CT$4:CT28))))</f>
        <v/>
      </c>
      <c r="CU28" s="34" t="str">
        <f t="array" ref="CU28">IF(ROWS(CU$4:CU28)&gt;CU$1,"",INDEX('malzeme montaj'!$C$1:$C$3329,SMALL(IF('malzeme montaj'!$B$1:$B$3329=CU$3,IF('malzeme montaj'!$C$1:$C$3329&lt;&gt;"",ROW('malzeme montaj'!$C$1:$C$3329))),ROWS(CU$4:CU28))))</f>
        <v/>
      </c>
      <c r="CV28" s="34" t="str">
        <f t="array" ref="CV28">IF(ROWS(CV$4:CV28)&gt;CV$1,"",INDEX('malzeme montaj'!$C$1:$C$3329,SMALL(IF('malzeme montaj'!$B$1:$B$3329=CV$3,IF('malzeme montaj'!$C$1:$C$3329&lt;&gt;"",ROW('malzeme montaj'!$C$1:$C$3329))),ROWS(CV$4:CV28))))</f>
        <v/>
      </c>
      <c r="CW28" s="34" t="str">
        <f t="array" ref="CW28">IF(ROWS(CW$4:CW28)&gt;CW$1,"",INDEX('malzeme montaj'!$C$1:$C$3329,SMALL(IF('malzeme montaj'!$B$1:$B$3329=CW$3,IF('malzeme montaj'!$C$1:$C$3329&lt;&gt;"",ROW('malzeme montaj'!$C$1:$C$3329))),ROWS(CW$4:CW28))))</f>
        <v/>
      </c>
      <c r="CX28" s="34" t="str">
        <f t="array" ref="CX28">IF(ROWS(CX$4:CX28)&gt;CX$1,"",INDEX('malzeme montaj'!$C$1:$C$3329,SMALL(IF('malzeme montaj'!$B$1:$B$3329=CX$3,IF('malzeme montaj'!$C$1:$C$3329&lt;&gt;"",ROW('malzeme montaj'!$C$1:$C$3329))),ROWS(CX$4:CX28))))</f>
        <v/>
      </c>
      <c r="CY28" s="34" t="str">
        <f t="array" ref="CY28">IF(ROWS(CY$4:CY28)&gt;CY$1,"",INDEX('malzeme montaj'!$C$1:$C$3329,SMALL(IF('malzeme montaj'!$B$1:$B$3329=CY$3,IF('malzeme montaj'!$C$1:$C$3329&lt;&gt;"",ROW('malzeme montaj'!$C$1:$C$3329))),ROWS(CY$4:CY28))))</f>
        <v/>
      </c>
      <c r="CZ28" s="34" t="str">
        <f t="array" ref="CZ28">IF(ROWS(CZ$4:CZ28)&gt;CZ$1,"",INDEX('malzeme montaj'!$C$1:$C$3329,SMALL(IF('malzeme montaj'!$B$1:$B$3329=CZ$3,IF('malzeme montaj'!$C$1:$C$3329&lt;&gt;"",ROW('malzeme montaj'!$C$1:$C$3329))),ROWS(CZ$4:CZ28))))</f>
        <v/>
      </c>
      <c r="DA28" s="34" t="str">
        <f t="array" ref="DA28">IF(ROWS(DA$4:DA28)&gt;DA$1,"",INDEX('malzeme montaj'!$C$1:$C$3329,SMALL(IF('malzeme montaj'!$B$1:$B$3329=DA$3,IF('malzeme montaj'!$C$1:$C$3329&lt;&gt;"",ROW('malzeme montaj'!$C$1:$C$3329))),ROWS(DA$4:DA28))))</f>
        <v/>
      </c>
      <c r="DB28" s="34" t="str">
        <f t="array" ref="DB28">IF(ROWS(DB$4:DB28)&gt;DB$1,"",INDEX('malzeme montaj'!$C$1:$C$3329,SMALL(IF('malzeme montaj'!$B$1:$B$3329=DB$3,IF('malzeme montaj'!$C$1:$C$3329&lt;&gt;"",ROW('malzeme montaj'!$C$1:$C$3329))),ROWS(DB$4:DB28))))</f>
        <v/>
      </c>
      <c r="DC28" s="34" t="str">
        <f t="array" ref="DC28">IF(ROWS(DC$4:DC28)&gt;DC$1,"",INDEX('malzeme montaj'!$C$1:$C$3329,SMALL(IF('malzeme montaj'!$B$1:$B$3329=DC$3,IF('malzeme montaj'!$C$1:$C$3329&lt;&gt;"",ROW('malzeme montaj'!$C$1:$C$3329))),ROWS(DC$4:DC28))))</f>
        <v/>
      </c>
      <c r="DD28" s="34" t="str">
        <f t="array" ref="DD28">IF(ROWS(DD$4:DD28)&gt;DD$1,"",INDEX('malzeme montaj'!$C$1:$C$3329,SMALL(IF('malzeme montaj'!$B$1:$B$3329=DD$3,IF('malzeme montaj'!$C$1:$C$3329&lt;&gt;"",ROW('malzeme montaj'!$C$1:$C$3329))),ROWS(DD$4:DD28))))</f>
        <v/>
      </c>
      <c r="DE28" s="34" t="str">
        <f t="array" ref="DE28">IF(ROWS(DE$4:DE28)&gt;DE$1,"",INDEX('malzeme montaj'!$C$1:$C$3329,SMALL(IF('malzeme montaj'!$B$1:$B$3329=DE$3,IF('malzeme montaj'!$C$1:$C$3329&lt;&gt;"",ROW('malzeme montaj'!$C$1:$C$3329))),ROWS(DE$4:DE28))))</f>
        <v/>
      </c>
      <c r="DF28" s="34" t="str">
        <f t="array" ref="DF28">IF(ROWS(DF$4:DF28)&gt;DF$1,"",INDEX('malzeme montaj'!$C$1:$C$3329,SMALL(IF('malzeme montaj'!$B$1:$B$3329=DF$3,IF('malzeme montaj'!$C$1:$C$3329&lt;&gt;"",ROW('malzeme montaj'!$C$1:$C$3329))),ROWS(DF$4:DF28))))</f>
        <v/>
      </c>
      <c r="DG28" s="34" t="str">
        <f t="array" ref="DG28">IF(ROWS(DG$4:DG28)&gt;DG$1,"",INDEX('malzeme montaj'!$C$1:$C$3329,SMALL(IF('malzeme montaj'!$B$1:$B$3329=DG$3,IF('malzeme montaj'!$C$1:$C$3329&lt;&gt;"",ROW('malzeme montaj'!$C$1:$C$3329))),ROWS(DG$4:DG28))))</f>
        <v/>
      </c>
      <c r="DH28" s="34" t="str">
        <f t="array" ref="DH28">IF(ROWS(DH$4:DH28)&gt;DH$1,"",INDEX('malzeme montaj'!$C$1:$C$3329,SMALL(IF('malzeme montaj'!$B$1:$B$3329=DH$3,IF('malzeme montaj'!$C$1:$C$3329&lt;&gt;"",ROW('malzeme montaj'!$C$1:$C$3329))),ROWS(DH$4:DH28))))</f>
        <v/>
      </c>
      <c r="DI28" s="34" t="str">
        <f t="array" ref="DI28">IF(ROWS(DI$4:DI28)&gt;DI$1,"",INDEX('malzeme montaj'!$C$1:$C$3329,SMALL(IF('malzeme montaj'!$B$1:$B$3329=DI$3,IF('malzeme montaj'!$C$1:$C$3329&lt;&gt;"",ROW('malzeme montaj'!$C$1:$C$3329))),ROWS(DI$4:DI28))))</f>
        <v/>
      </c>
      <c r="DJ28" s="34" t="str">
        <f t="array" ref="DJ28">IF(ROWS(DJ$4:DJ28)&gt;DJ$1,"",INDEX('malzeme montaj'!$C$1:$C$3329,SMALL(IF('malzeme montaj'!$B$1:$B$3329=DJ$3,IF('malzeme montaj'!$C$1:$C$3329&lt;&gt;"",ROW('malzeme montaj'!$C$1:$C$3329))),ROWS(DJ$4:DJ28))))</f>
        <v/>
      </c>
      <c r="DK28" s="34" t="str">
        <f t="array" ref="DK28">IF(ROWS(DK$4:DK28)&gt;DK$1,"",INDEX('malzeme montaj'!$C$1:$C$3329,SMALL(IF('malzeme montaj'!$B$1:$B$3329=DK$3,IF('malzeme montaj'!$C$1:$C$3329&lt;&gt;"",ROW('malzeme montaj'!$C$1:$C$3329))),ROWS(DK$4:DK28))))</f>
        <v/>
      </c>
      <c r="DL28" s="34" t="str">
        <f t="array" ref="DL28">IF(ROWS(DL$4:DL28)&gt;DL$1,"",INDEX('malzeme montaj'!$C$1:$C$3329,SMALL(IF('malzeme montaj'!$B$1:$B$3329=DL$3,IF('malzeme montaj'!$C$1:$C$3329&lt;&gt;"",ROW('malzeme montaj'!$C$1:$C$3329))),ROWS(DL$4:DL28))))</f>
        <v/>
      </c>
      <c r="DM28" s="34" t="str">
        <f t="array" ref="DM28">IF(ROWS(DM$4:DM28)&gt;DM$1,"",INDEX('malzeme montaj'!$C$1:$C$3329,SMALL(IF('malzeme montaj'!$B$1:$B$3329=DM$3,IF('malzeme montaj'!$C$1:$C$3329&lt;&gt;"",ROW('malzeme montaj'!$C$1:$C$3329))),ROWS(DM$4:DM28))))</f>
        <v/>
      </c>
      <c r="DN28" s="34" t="str">
        <f t="array" ref="DN28">IF(ROWS(DN$4:DN28)&gt;DN$1,"",INDEX('malzeme montaj'!$C$1:$C$3329,SMALL(IF('malzeme montaj'!$B$1:$B$3329=DN$3,IF('malzeme montaj'!$C$1:$C$3329&lt;&gt;"",ROW('malzeme montaj'!$C$1:$C$3329))),ROWS(DN$4:DN28))))</f>
        <v/>
      </c>
      <c r="DO28" s="34" t="str">
        <f t="array" ref="DO28">IF(ROWS(DO$4:DO28)&gt;DO$1,"",INDEX('malzeme montaj'!$C$1:$C$3329,SMALL(IF('malzeme montaj'!$B$1:$B$3329=DO$3,IF('malzeme montaj'!$C$1:$C$3329&lt;&gt;"",ROW('malzeme montaj'!$C$1:$C$3329))),ROWS(DO$4:DO28))))</f>
        <v/>
      </c>
      <c r="DP28" s="34" t="str">
        <f t="array" ref="DP28">IF(ROWS(DP$4:DP28)&gt;DP$1,"",INDEX('malzeme montaj'!$C$1:$C$3329,SMALL(IF('malzeme montaj'!$B$1:$B$3329=DP$3,IF('malzeme montaj'!$C$1:$C$3329&lt;&gt;"",ROW('malzeme montaj'!$C$1:$C$3329))),ROWS(DP$4:DP28))))</f>
        <v/>
      </c>
      <c r="DQ28" s="34" t="str">
        <f t="array" ref="DQ28">IF(ROWS(DQ$4:DQ28)&gt;DQ$1,"",INDEX('malzeme montaj'!$C$1:$C$3329,SMALL(IF('malzeme montaj'!$B$1:$B$3329=DQ$3,IF('malzeme montaj'!$C$1:$C$3329&lt;&gt;"",ROW('malzeme montaj'!$C$1:$C$3329))),ROWS(DQ$4:DQ28))))</f>
        <v/>
      </c>
      <c r="DR28" s="34" t="str">
        <f t="array" ref="DR28">IF(ROWS(DR$4:DR28)&gt;DR$1,"",INDEX('malzeme montaj'!$C$1:$C$3329,SMALL(IF('malzeme montaj'!$B$1:$B$3329=DR$3,IF('malzeme montaj'!$C$1:$C$3329&lt;&gt;"",ROW('malzeme montaj'!$C$1:$C$3329))),ROWS(DR$4:DR28))))</f>
        <v/>
      </c>
      <c r="DS28" s="34" t="str">
        <f t="array" ref="DS28">IF(ROWS(DS$4:DS28)&gt;DS$1,"",INDEX('malzeme montaj'!$C$1:$C$3329,SMALL(IF('malzeme montaj'!$B$1:$B$3329=DS$3,IF('malzeme montaj'!$C$1:$C$3329&lt;&gt;"",ROW('malzeme montaj'!$C$1:$C$3329))),ROWS(DS$4:DS28))))</f>
        <v/>
      </c>
      <c r="DT28" s="34" t="str">
        <f t="array" ref="DT28">IF(ROWS(DT$4:DT28)&gt;DT$1,"",INDEX('malzeme montaj'!$C$1:$C$3329,SMALL(IF('malzeme montaj'!$B$1:$B$3329=DT$3,IF('malzeme montaj'!$C$1:$C$3329&lt;&gt;"",ROW('malzeme montaj'!$C$1:$C$3329))),ROWS(DT$4:DT28))))</f>
        <v/>
      </c>
      <c r="DU28" s="34" t="str">
        <f t="array" ref="DU28">IF(ROWS(DU$4:DU28)&gt;DU$1,"",INDEX('malzeme montaj'!$C$1:$C$3329,SMALL(IF('malzeme montaj'!$B$1:$B$3329=DU$3,IF('malzeme montaj'!$C$1:$C$3329&lt;&gt;"",ROW('malzeme montaj'!$C$1:$C$3329))),ROWS(DU$4:DU28))))</f>
        <v/>
      </c>
      <c r="DV28" s="34" t="str">
        <f t="array" ref="DV28">IF(ROWS(DV$4:DV28)&gt;DV$1,"",INDEX('malzeme montaj'!$C$1:$C$3329,SMALL(IF('malzeme montaj'!$B$1:$B$3329=DV$3,IF('malzeme montaj'!$C$1:$C$3329&lt;&gt;"",ROW('malzeme montaj'!$C$1:$C$3329))),ROWS(DV$4:DV28))))</f>
        <v/>
      </c>
      <c r="DW28" s="34" t="str">
        <f t="array" ref="DW28">IF(ROWS(DW$4:DW28)&gt;DW$1,"",INDEX('malzeme montaj'!$C$1:$C$3329,SMALL(IF('malzeme montaj'!$B$1:$B$3329=DW$3,IF('malzeme montaj'!$C$1:$C$3329&lt;&gt;"",ROW('malzeme montaj'!$C$1:$C$3329))),ROWS(DW$4:DW28))))</f>
        <v/>
      </c>
      <c r="DX28" s="34" t="str">
        <f t="array" ref="DX28">IF(ROWS(DX$4:DX28)&gt;DX$1,"",INDEX('malzeme montaj'!$C$1:$C$3329,SMALL(IF('malzeme montaj'!$B$1:$B$3329=DX$3,IF('malzeme montaj'!$C$1:$C$3329&lt;&gt;"",ROW('malzeme montaj'!$C$1:$C$3329))),ROWS(DX$4:DX28))))</f>
        <v/>
      </c>
      <c r="DY28" s="34" t="str">
        <f t="array" ref="DY28">IF(ROWS(DY$4:DY28)&gt;DY$1,"",INDEX('malzeme montaj'!$C$1:$C$3329,SMALL(IF('malzeme montaj'!$B$1:$B$3329=DY$3,IF('malzeme montaj'!$C$1:$C$3329&lt;&gt;"",ROW('malzeme montaj'!$C$1:$C$3329))),ROWS(DY$4:DY28))))</f>
        <v/>
      </c>
      <c r="DZ28" s="34" t="str">
        <f t="array" ref="DZ28">IF(ROWS(DZ$4:DZ28)&gt;DZ$1,"",INDEX('malzeme montaj'!$C$1:$C$3329,SMALL(IF('malzeme montaj'!$B$1:$B$3329=DZ$3,IF('malzeme montaj'!$C$1:$C$3329&lt;&gt;"",ROW('malzeme montaj'!$C$1:$C$3329))),ROWS(DZ$4:DZ28))))</f>
        <v/>
      </c>
      <c r="EA28" s="34" t="str">
        <f t="array" ref="EA28">IF(ROWS(EA$4:EA28)&gt;EA$1,"",INDEX('malzeme montaj'!$C$1:$C$3329,SMALL(IF('malzeme montaj'!$B$1:$B$3329=EA$3,IF('malzeme montaj'!$C$1:$C$3329&lt;&gt;"",ROW('malzeme montaj'!$C$1:$C$3329))),ROWS(EA$4:EA28))))</f>
        <v/>
      </c>
      <c r="EB28" s="34" t="str">
        <f t="array" ref="EB28">IF(ROWS(EB$4:EB28)&gt;EB$1,"",INDEX('malzeme montaj'!$C$1:$C$3329,SMALL(IF('malzeme montaj'!$B$1:$B$3329=EB$3,IF('malzeme montaj'!$C$1:$C$3329&lt;&gt;"",ROW('malzeme montaj'!$C$1:$C$3329))),ROWS(EB$4:EB28))))</f>
        <v/>
      </c>
      <c r="EC28" s="34" t="str">
        <f t="array" ref="EC28">IF(ROWS(EC$4:EC28)&gt;EC$1,"",INDEX('malzeme montaj'!$C$1:$C$3329,SMALL(IF('malzeme montaj'!$B$1:$B$3329=EC$3,IF('malzeme montaj'!$C$1:$C$3329&lt;&gt;"",ROW('malzeme montaj'!$C$1:$C$3329))),ROWS(EC$4:EC28))))</f>
        <v/>
      </c>
      <c r="ED28" s="34" t="str">
        <f t="array" ref="ED28">IF(ROWS(ED$4:ED28)&gt;ED$1,"",INDEX('malzeme montaj'!$C$1:$C$3329,SMALL(IF('malzeme montaj'!$B$1:$B$3329=ED$3,IF('malzeme montaj'!$C$1:$C$3329&lt;&gt;"",ROW('malzeme montaj'!$C$1:$C$3329))),ROWS(ED$4:ED28))))</f>
        <v/>
      </c>
      <c r="EE28" s="34" t="str">
        <f t="array" ref="EE28">IF(ROWS(EE$4:EE28)&gt;EE$1,"",INDEX('malzeme montaj'!$C$1:$C$3329,SMALL(IF('malzeme montaj'!$B$1:$B$3329=EE$3,IF('malzeme montaj'!$C$1:$C$3329&lt;&gt;"",ROW('malzeme montaj'!$C$1:$C$3329))),ROWS(EE$4:EE28))))</f>
        <v/>
      </c>
      <c r="EF28" s="34" t="str">
        <f t="array" ref="EF28">IF(ROWS(EF$4:EF28)&gt;EF$1,"",INDEX('malzeme montaj'!$C$1:$C$3329,SMALL(IF('malzeme montaj'!$B$1:$B$3329=EF$3,IF('malzeme montaj'!$C$1:$C$3329&lt;&gt;"",ROW('malzeme montaj'!$C$1:$C$3329))),ROWS(EF$4:EF28))))</f>
        <v/>
      </c>
      <c r="EG28" s="34" t="str">
        <f t="array" ref="EG28">IF(ROWS(EG$4:EG28)&gt;EG$1,"",INDEX('malzeme montaj'!$C$1:$C$3329,SMALL(IF('malzeme montaj'!$B$1:$B$3329=EG$3,IF('malzeme montaj'!$C$1:$C$3329&lt;&gt;"",ROW('malzeme montaj'!$C$1:$C$3329))),ROWS(EG$4:EG28))))</f>
        <v/>
      </c>
      <c r="EH28" s="34" t="str">
        <f t="array" ref="EH28">IF(ROWS(EH$4:EH28)&gt;EH$1,"",INDEX('malzeme montaj'!$C$1:$C$3329,SMALL(IF('malzeme montaj'!$B$1:$B$3329=EH$3,IF('malzeme montaj'!$C$1:$C$3329&lt;&gt;"",ROW('malzeme montaj'!$C$1:$C$3329))),ROWS(EH$4:EH28))))</f>
        <v/>
      </c>
      <c r="EI28" s="34" t="str">
        <f t="array" ref="EI28">IF(ROWS(EI$4:EI28)&gt;EI$1,"",INDEX('malzeme montaj'!$C$1:$C$3329,SMALL(IF('malzeme montaj'!$B$1:$B$3329=EI$3,IF('malzeme montaj'!$C$1:$C$3329&lt;&gt;"",ROW('malzeme montaj'!$C$1:$C$3329))),ROWS(EI$4:EI28))))</f>
        <v/>
      </c>
      <c r="EJ28" s="34" t="str">
        <f t="array" ref="EJ28">IF(ROWS(EJ$4:EJ28)&gt;EJ$1,"",INDEX('malzeme montaj'!$C$1:$C$3329,SMALL(IF('malzeme montaj'!$B$1:$B$3329=EJ$3,IF('malzeme montaj'!$C$1:$C$3329&lt;&gt;"",ROW('malzeme montaj'!$C$1:$C$3329))),ROWS(EJ$4:EJ28))))</f>
        <v/>
      </c>
      <c r="EK28" s="34" t="str">
        <f t="array" ref="EK28">IF(ROWS(EK$4:EK28)&gt;EK$1,"",INDEX('malzeme montaj'!$C$1:$C$3329,SMALL(IF('malzeme montaj'!$B$1:$B$3329=EK$3,IF('malzeme montaj'!$C$1:$C$3329&lt;&gt;"",ROW('malzeme montaj'!$C$1:$C$3329))),ROWS(EK$4:EK28))))</f>
        <v/>
      </c>
      <c r="EL28" s="34" t="str">
        <f t="array" ref="EL28">IF(ROWS(EL$4:EL28)&gt;EL$1,"",INDEX('malzeme montaj'!$C$1:$C$3329,SMALL(IF('malzeme montaj'!$B$1:$B$3329=EL$3,IF('malzeme montaj'!$C$1:$C$3329&lt;&gt;"",ROW('malzeme montaj'!$C$1:$C$3329))),ROWS(EL$4:EL28))))</f>
        <v/>
      </c>
      <c r="EM28" s="34" t="str">
        <f t="array" ref="EM28">IF(ROWS(EM$4:EM28)&gt;EM$1,"",INDEX('malzeme montaj'!$C$1:$C$3329,SMALL(IF('malzeme montaj'!$B$1:$B$3329=EM$3,IF('malzeme montaj'!$C$1:$C$3329&lt;&gt;"",ROW('malzeme montaj'!$C$1:$C$3329))),ROWS(EM$4:EM28))))</f>
        <v/>
      </c>
      <c r="EN28" s="34" t="str">
        <f t="array" ref="EN28">IF(ROWS(EN$4:EN28)&gt;EN$1,"",INDEX('malzeme montaj'!$C$1:$C$3329,SMALL(IF('malzeme montaj'!$B$1:$B$3329=EN$3,IF('malzeme montaj'!$C$1:$C$3329&lt;&gt;"",ROW('malzeme montaj'!$C$1:$C$3329))),ROWS(EN$4:EN28))))</f>
        <v/>
      </c>
      <c r="EO28" s="34" t="str">
        <f t="array" ref="EO28">IF(ROWS(EO$4:EO28)&gt;EO$1,"",INDEX('malzeme montaj'!$C$1:$C$3329,SMALL(IF('malzeme montaj'!$B$1:$B$3329=EO$3,IF('malzeme montaj'!$C$1:$C$3329&lt;&gt;"",ROW('malzeme montaj'!$C$1:$C$3329))),ROWS(EO$4:EO28))))</f>
        <v/>
      </c>
      <c r="EP28" s="34" t="str">
        <f t="array" ref="EP28">IF(ROWS(EP$4:EP28)&gt;EP$1,"",INDEX('malzeme montaj'!$C$1:$C$3329,SMALL(IF('malzeme montaj'!$B$1:$B$3329=EP$3,IF('malzeme montaj'!$C$1:$C$3329&lt;&gt;"",ROW('malzeme montaj'!$C$1:$C$3329))),ROWS(EP$4:EP28))))</f>
        <v/>
      </c>
      <c r="EQ28" s="34" t="str">
        <f t="array" ref="EQ28">IF(ROWS(EQ$4:EQ28)&gt;EQ$1,"",INDEX('malzeme montaj'!$C$1:$C$3329,SMALL(IF('malzeme montaj'!$B$1:$B$3329=EQ$3,IF('malzeme montaj'!$C$1:$C$3329&lt;&gt;"",ROW('malzeme montaj'!$C$1:$C$3329))),ROWS(EQ$4:EQ28))))</f>
        <v/>
      </c>
      <c r="ER28" s="34" t="str">
        <f t="array" ref="ER28">IF(ROWS(ER$4:ER28)&gt;ER$1,"",INDEX('malzeme montaj'!$C$1:$C$3329,SMALL(IF('malzeme montaj'!$B$1:$B$3329=ER$3,IF('malzeme montaj'!$C$1:$C$3329&lt;&gt;"",ROW('malzeme montaj'!$C$1:$C$3329))),ROWS(ER$4:ER28))))</f>
        <v/>
      </c>
      <c r="ES28" s="34" t="str">
        <f t="array" ref="ES28">IF(ROWS(ES$4:ES28)&gt;ES$1,"",INDEX('malzeme montaj'!$C$1:$C$3329,SMALL(IF('malzeme montaj'!$B$1:$B$3329=ES$3,IF('malzeme montaj'!$C$1:$C$3329&lt;&gt;"",ROW('malzeme montaj'!$C$1:$C$3329))),ROWS(ES$4:ES28))))</f>
        <v/>
      </c>
      <c r="ET28" s="34" t="str">
        <f t="array" ref="ET28">IF(ROWS(ET$4:ET28)&gt;ET$1,"",INDEX('malzeme montaj'!$C$1:$C$3329,SMALL(IF('malzeme montaj'!$B$1:$B$3329=ET$3,IF('malzeme montaj'!$C$1:$C$3329&lt;&gt;"",ROW('malzeme montaj'!$C$1:$C$3329))),ROWS(ET$4:ET28))))</f>
        <v/>
      </c>
      <c r="EU28" s="34" t="str">
        <f t="array" ref="EU28">IF(ROWS(EU$4:EU28)&gt;EU$1,"",INDEX('malzeme montaj'!$C$1:$C$3329,SMALL(IF('malzeme montaj'!$B$1:$B$3329=EU$3,IF('malzeme montaj'!$C$1:$C$3329&lt;&gt;"",ROW('malzeme montaj'!$C$1:$C$3329))),ROWS(EU$4:EU28))))</f>
        <v/>
      </c>
      <c r="EV28" s="34" t="str">
        <f t="array" ref="EV28">IF(ROWS(EV$4:EV28)&gt;EV$1,"",INDEX('malzeme montaj'!$C$1:$C$3329,SMALL(IF('malzeme montaj'!$B$1:$B$3329=EV$3,IF('malzeme montaj'!$C$1:$C$3329&lt;&gt;"",ROW('malzeme montaj'!$C$1:$C$3329))),ROWS(EV$4:EV28))))</f>
        <v/>
      </c>
      <c r="EW28" s="34" t="str">
        <f t="array" ref="EW28">IF(ROWS(EW$4:EW28)&gt;EW$1,"",INDEX('malzeme montaj'!$C$1:$C$3329,SMALL(IF('malzeme montaj'!$B$1:$B$3329=EW$3,IF('malzeme montaj'!$C$1:$C$3329&lt;&gt;"",ROW('malzeme montaj'!$C$1:$C$3329))),ROWS(EW$4:EW28))))</f>
        <v/>
      </c>
    </row>
    <row r="29" spans="1:153">
      <c r="A29" s="38" t="str">
        <f t="array" ref="A29">IF(ROWS(A$4:A29)&gt;A$1,"",INDEX('malzeme montaj'!$C$1:$C$3329,SMALL(IF('malzeme montaj'!$B$1:$B$3329=A$3,IF('malzeme montaj'!$C$1:$C$3329&lt;&gt;"",ROW('malzeme montaj'!$C$1:$C$3329))),ROWS(A$4:A29))))</f>
        <v/>
      </c>
      <c r="B29" s="38" t="str">
        <f t="array" ref="B29">IF(ROWS(B$4:B29)&gt;B$1,"",INDEX('malzeme montaj'!$C$1:$C$3329,SMALL(IF('malzeme montaj'!$B$1:$B$3329=B$3,IF('malzeme montaj'!$C$1:$C$3329&lt;&gt;"",ROW('malzeme montaj'!$C$1:$C$3329))),ROWS(B$4:B29))))</f>
        <v/>
      </c>
      <c r="C29" s="38" t="str">
        <f t="array" ref="C29">IF(ROWS(C$4:C29)&gt;C$1,"",INDEX('malzeme montaj'!$C$1:$C$3329,SMALL(IF('malzeme montaj'!$B$1:$B$3329=C$3,IF('malzeme montaj'!$C$1:$C$3329&lt;&gt;"",ROW('malzeme montaj'!$C$1:$C$3329))),ROWS(C$4:C29))))</f>
        <v/>
      </c>
      <c r="D29" s="38" t="str">
        <f t="array" ref="D29">IF(ROWS(D$4:D29)&gt;D$1,"",INDEX('malzeme montaj'!$C$1:$C$3329,SMALL(IF('malzeme montaj'!$B$1:$B$3329=D$3,IF('malzeme montaj'!$C$1:$C$3329&lt;&gt;"",ROW('malzeme montaj'!$C$1:$C$3329))),ROWS(D$4:D29))))</f>
        <v/>
      </c>
      <c r="E29" s="38" t="str">
        <f t="array" ref="E29">IF(ROWS(E$4:E29)&gt;E$1,"",INDEX('malzeme montaj'!$C$1:$C$3329,SMALL(IF('malzeme montaj'!$B$1:$B$3329=E$3,IF('malzeme montaj'!$C$1:$C$3329&lt;&gt;"",ROW('malzeme montaj'!$C$1:$C$3329))),ROWS(E$4:E29))))</f>
        <v/>
      </c>
      <c r="F29" s="38" t="str">
        <f t="array" ref="F29">IF(ROWS(F$4:F29)&gt;F$1,"",INDEX('malzeme montaj'!$C$1:$C$3329,SMALL(IF('malzeme montaj'!$B$1:$B$3329=F$3,IF('malzeme montaj'!$C$1:$C$3329&lt;&gt;"",ROW('malzeme montaj'!$C$1:$C$3329))),ROWS(F$4:F29))))</f>
        <v/>
      </c>
      <c r="G29" s="38" t="str">
        <f t="array" ref="G29">IF(ROWS(G$4:G29)&gt;G$1,"",INDEX('malzeme montaj'!$C$1:$C$3329,SMALL(IF('malzeme montaj'!$B$1:$B$3329=G$3,IF('malzeme montaj'!$C$1:$C$3329&lt;&gt;"",ROW('malzeme montaj'!$C$1:$C$3329))),ROWS(G$4:G29))))</f>
        <v/>
      </c>
      <c r="H29" s="38" t="str">
        <f t="array" ref="H29">IF(ROWS(H$4:H29)&gt;H$1,"",INDEX('malzeme montaj'!$C$1:$C$3329,SMALL(IF('malzeme montaj'!$B$1:$B$3329=H$3,IF('malzeme montaj'!$C$1:$C$3329&lt;&gt;"",ROW('malzeme montaj'!$C$1:$C$3329))),ROWS(H$4:H29))))</f>
        <v/>
      </c>
      <c r="I29" s="38" t="str">
        <f t="array" ref="I29">IF(ROWS(I$4:I29)&gt;I$1,"",INDEX('malzeme montaj'!$C$1:$C$3329,SMALL(IF('malzeme montaj'!$B$1:$B$3329=I$3,IF('malzeme montaj'!$C$1:$C$3329&lt;&gt;"",ROW('malzeme montaj'!$C$1:$C$3329))),ROWS(I$4:I29))))</f>
        <v/>
      </c>
      <c r="J29" s="38" t="str">
        <f t="array" ref="J29">IF(ROWS(J$4:J29)&gt;J$1,"",INDEX('malzeme montaj'!$C$1:$C$3329,SMALL(IF('malzeme montaj'!$B$1:$B$3329=J$3,IF('malzeme montaj'!$C$1:$C$3329&lt;&gt;"",ROW('malzeme montaj'!$C$1:$C$3329))),ROWS(J$4:J29))))</f>
        <v/>
      </c>
      <c r="K29" s="38" t="str">
        <f t="array" ref="K29">IF(ROWS(K$4:K29)&gt;K$1,"",INDEX('malzeme montaj'!$C$1:$C$3329,SMALL(IF('malzeme montaj'!$B$1:$B$3329=K$3,IF('malzeme montaj'!$C$1:$C$3329&lt;&gt;"",ROW('malzeme montaj'!$C$1:$C$3329))),ROWS(K$4:K29))))</f>
        <v/>
      </c>
      <c r="L29" s="38" t="str">
        <f t="array" ref="L29">IF(ROWS(L$4:L29)&gt;L$1,"",INDEX('malzeme montaj'!$C$1:$C$3329,SMALL(IF('malzeme montaj'!$B$1:$B$3329=L$3,IF('malzeme montaj'!$C$1:$C$3329&lt;&gt;"",ROW('malzeme montaj'!$C$1:$C$3329))),ROWS(L$4:L29))))</f>
        <v/>
      </c>
      <c r="M29" s="38" t="str">
        <f t="array" ref="M29">IF(ROWS(M$4:M29)&gt;M$1,"",INDEX('malzeme montaj'!$C$1:$C$3329,SMALL(IF('malzeme montaj'!$B$1:$B$3329=M$3,IF('malzeme montaj'!$C$1:$C$3329&lt;&gt;"",ROW('malzeme montaj'!$C$1:$C$3329))),ROWS(M$4:M29))))</f>
        <v/>
      </c>
      <c r="N29" s="38" t="str">
        <f t="array" ref="N29">IF(ROWS(N$4:N29)&gt;N$1,"",INDEX('malzeme montaj'!$C$1:$C$3329,SMALL(IF('malzeme montaj'!$B$1:$B$3329=N$3,IF('malzeme montaj'!$C$1:$C$3329&lt;&gt;"",ROW('malzeme montaj'!$C$1:$C$3329))),ROWS(N$4:N29))))</f>
        <v/>
      </c>
      <c r="O29" s="38" t="str">
        <f t="array" ref="O29">IF(ROWS(O$4:O29)&gt;O$1,"",INDEX('malzeme montaj'!$C$1:$C$3329,SMALL(IF('malzeme montaj'!$B$1:$B$3329=O$3,IF('malzeme montaj'!$C$1:$C$3329&lt;&gt;"",ROW('malzeme montaj'!$C$1:$C$3329))),ROWS(O$4:O29))))</f>
        <v/>
      </c>
      <c r="P29" s="38" t="str">
        <f t="array" ref="P29">IF(ROWS(P$4:P29)&gt;P$1,"",INDEX('malzeme montaj'!$C$1:$C$3329,SMALL(IF('malzeme montaj'!$B$1:$B$3329=P$3,IF('malzeme montaj'!$C$1:$C$3329&lt;&gt;"",ROW('malzeme montaj'!$C$1:$C$3329))),ROWS(P$4:P29))))</f>
        <v/>
      </c>
      <c r="Q29" s="38" t="str">
        <f t="array" ref="Q29">IF(ROWS(Q$4:Q29)&gt;Q$1,"",INDEX('malzeme montaj'!$C$1:$C$3329,SMALL(IF('malzeme montaj'!$B$1:$B$3329=Q$3,IF('malzeme montaj'!$C$1:$C$3329&lt;&gt;"",ROW('malzeme montaj'!$C$1:$C$3329))),ROWS(Q$4:Q29))))</f>
        <v/>
      </c>
      <c r="R29" s="38" t="str">
        <f t="array" ref="R29">IF(ROWS(R$4:R29)&gt;R$1,"",INDEX('malzeme montaj'!$C$1:$C$3329,SMALL(IF('malzeme montaj'!$B$1:$B$3329=R$3,IF('malzeme montaj'!$C$1:$C$3329&lt;&gt;"",ROW('malzeme montaj'!$C$1:$C$3329))),ROWS(R$4:R29))))</f>
        <v/>
      </c>
      <c r="S29" s="38" t="str">
        <f t="array" ref="S29">IF(ROWS(S$4:S29)&gt;S$1,"",INDEX('malzeme montaj'!$C$1:$C$3329,SMALL(IF('malzeme montaj'!$B$1:$B$3329=S$3,IF('malzeme montaj'!$C$1:$C$3329&lt;&gt;"",ROW('malzeme montaj'!$C$1:$C$3329))),ROWS(S$4:S29))))</f>
        <v/>
      </c>
      <c r="T29" s="38" t="str">
        <f t="array" ref="T29">IF(ROWS(T$4:T29)&gt;T$1,"",INDEX('malzeme montaj'!$C$1:$C$3329,SMALL(IF('malzeme montaj'!$B$1:$B$3329=T$3,IF('malzeme montaj'!$C$1:$C$3329&lt;&gt;"",ROW('malzeme montaj'!$C$1:$C$3329))),ROWS(T$4:T29))))</f>
        <v/>
      </c>
      <c r="U29" s="38" t="str">
        <f t="array" ref="U29">IF(ROWS(U$4:U29)&gt;U$1,"",INDEX('malzeme montaj'!$C$1:$C$3329,SMALL(IF('malzeme montaj'!$B$1:$B$3329=U$3,IF('malzeme montaj'!$C$1:$C$3329&lt;&gt;"",ROW('malzeme montaj'!$C$1:$C$3329))),ROWS(U$4:U29))))</f>
        <v/>
      </c>
      <c r="V29" s="38" t="str">
        <f t="array" ref="V29">IF(ROWS(V$4:V29)&gt;V$1,"",INDEX('malzeme montaj'!$C$1:$C$3329,SMALL(IF('malzeme montaj'!$B$1:$B$3329=V$3,IF('malzeme montaj'!$C$1:$C$3329&lt;&gt;"",ROW('malzeme montaj'!$C$1:$C$3329))),ROWS(V$4:V29))))</f>
        <v/>
      </c>
      <c r="W29" s="38" t="str">
        <f t="array" ref="W29">IF(ROWS(W$4:W29)&gt;W$1,"",INDEX('malzeme montaj'!$C$1:$C$3329,SMALL(IF('malzeme montaj'!$B$1:$B$3329=W$3,IF('malzeme montaj'!$C$1:$C$3329&lt;&gt;"",ROW('malzeme montaj'!$C$1:$C$3329))),ROWS(W$4:W29))))</f>
        <v/>
      </c>
      <c r="X29" s="38" t="str">
        <f t="array" ref="X29">IF(ROWS(X$4:X29)&gt;X$1,"",INDEX('malzeme montaj'!$C$1:$C$3329,SMALL(IF('malzeme montaj'!$B$1:$B$3329=X$3,IF('malzeme montaj'!$C$1:$C$3329&lt;&gt;"",ROW('malzeme montaj'!$C$1:$C$3329))),ROWS(X$4:X29))))</f>
        <v/>
      </c>
      <c r="Y29" s="38" t="str">
        <f t="array" ref="Y29">IF(ROWS(Y$4:Y29)&gt;Y$1,"",INDEX('malzeme montaj'!$C$1:$C$3329,SMALL(IF('malzeme montaj'!$B$1:$B$3329=Y$3,IF('malzeme montaj'!$C$1:$C$3329&lt;&gt;"",ROW('malzeme montaj'!$C$1:$C$3329))),ROWS(Y$4:Y29))))</f>
        <v/>
      </c>
      <c r="Z29" s="38" t="str">
        <f t="array" ref="Z29">IF(ROWS(Z$4:Z29)&gt;Z$1,"",INDEX('malzeme montaj'!$C$1:$C$3329,SMALL(IF('malzeme montaj'!$B$1:$B$3329=Z$3,IF('malzeme montaj'!$C$1:$C$3329&lt;&gt;"",ROW('malzeme montaj'!$C$1:$C$3329))),ROWS(Z$4:Z29))))</f>
        <v/>
      </c>
      <c r="AA29" s="38" t="str">
        <f t="array" ref="AA29">IF(ROWS(AA$4:AA29)&gt;AA$1,"",INDEX('malzeme montaj'!$C$1:$C$3329,SMALL(IF('malzeme montaj'!$B$1:$B$3329=AA$3,IF('malzeme montaj'!$C$1:$C$3329&lt;&gt;"",ROW('malzeme montaj'!$C$1:$C$3329))),ROWS(AA$4:AA29))))</f>
        <v/>
      </c>
      <c r="AB29" s="38" t="str">
        <f t="array" ref="AB29">IF(ROWS(AB$4:AB29)&gt;AB$1,"",INDEX('malzeme montaj'!$C$1:$C$3329,SMALL(IF('malzeme montaj'!$B$1:$B$3329=AB$3,IF('malzeme montaj'!$C$1:$C$3329&lt;&gt;"",ROW('malzeme montaj'!$C$1:$C$3329))),ROWS(AB$4:AB29))))</f>
        <v/>
      </c>
      <c r="AC29" s="38" t="str">
        <f t="array" ref="AC29">IF(ROWS(AC$4:AC29)&gt;AC$1,"",INDEX('malzeme montaj'!$C$1:$C$3329,SMALL(IF('malzeme montaj'!$B$1:$B$3329=AC$3,IF('malzeme montaj'!$C$1:$C$3329&lt;&gt;"",ROW('malzeme montaj'!$C$1:$C$3329))),ROWS(AC$4:AC29))))</f>
        <v/>
      </c>
      <c r="AD29" s="38" t="str">
        <f t="array" ref="AD29">IF(ROWS(AD$4:AD29)&gt;AD$1,"",INDEX('malzeme montaj'!$C$1:$C$3329,SMALL(IF('malzeme montaj'!$B$1:$B$3329=AD$3,IF('malzeme montaj'!$C$1:$C$3329&lt;&gt;"",ROW('malzeme montaj'!$C$1:$C$3329))),ROWS(AD$4:AD29))))</f>
        <v/>
      </c>
      <c r="AE29" s="38" t="str">
        <f t="array" ref="AE29">IF(ROWS(AE$4:AE29)&gt;AE$1,"",INDEX('malzeme montaj'!$C$1:$C$3329,SMALL(IF('malzeme montaj'!$B$1:$B$3329=AE$3,IF('malzeme montaj'!$C$1:$C$3329&lt;&gt;"",ROW('malzeme montaj'!$C$1:$C$3329))),ROWS(AE$4:AE29))))</f>
        <v/>
      </c>
      <c r="AF29" s="38" t="str">
        <f t="array" ref="AF29">IF(ROWS(AF$4:AF29)&gt;AF$1,"",INDEX('malzeme montaj'!$C$1:$C$3329,SMALL(IF('malzeme montaj'!$B$1:$B$3329=AF$3,IF('malzeme montaj'!$C$1:$C$3329&lt;&gt;"",ROW('malzeme montaj'!$C$1:$C$3329))),ROWS(AF$4:AF29))))</f>
        <v/>
      </c>
      <c r="AG29" s="38" t="str">
        <f t="array" ref="AG29">IF(ROWS(AG$4:AG29)&gt;AG$1,"",INDEX('malzeme montaj'!$C$1:$C$3329,SMALL(IF('malzeme montaj'!$B$1:$B$3329=AG$3,IF('malzeme montaj'!$C$1:$C$3329&lt;&gt;"",ROW('malzeme montaj'!$C$1:$C$3329))),ROWS(AG$4:AG29))))</f>
        <v/>
      </c>
      <c r="AH29" s="38" t="str">
        <f t="array" ref="AH29">IF(ROWS(AH$4:AH29)&gt;AH$1,"",INDEX('malzeme montaj'!$C$1:$C$3329,SMALL(IF('malzeme montaj'!$B$1:$B$3329=AH$3,IF('malzeme montaj'!$C$1:$C$3329&lt;&gt;"",ROW('malzeme montaj'!$C$1:$C$3329))),ROWS(AH$4:AH29))))</f>
        <v/>
      </c>
      <c r="AI29" s="38" t="str">
        <f t="array" ref="AI29">IF(ROWS(AI$4:AI29)&gt;AI$1,"",INDEX('malzeme montaj'!$C$1:$C$3329,SMALL(IF('malzeme montaj'!$B$1:$B$3329=AI$3,IF('malzeme montaj'!$C$1:$C$3329&lt;&gt;"",ROW('malzeme montaj'!$C$1:$C$3329))),ROWS(AI$4:AI29))))</f>
        <v/>
      </c>
      <c r="AJ29" s="38" t="str">
        <f t="array" ref="AJ29">IF(ROWS(AJ$4:AJ29)&gt;AJ$1,"",INDEX('malzeme montaj'!$C$1:$C$3329,SMALL(IF('malzeme montaj'!$B$1:$B$3329=AJ$3,IF('malzeme montaj'!$C$1:$C$3329&lt;&gt;"",ROW('malzeme montaj'!$C$1:$C$3329))),ROWS(AJ$4:AJ29))))</f>
        <v/>
      </c>
      <c r="AK29" s="38" t="str">
        <f t="array" ref="AK29">IF(ROWS(AK$4:AK29)&gt;AK$1,"",INDEX('malzeme montaj'!$C$1:$C$3329,SMALL(IF('malzeme montaj'!$B$1:$B$3329=AK$3,IF('malzeme montaj'!$C$1:$C$3329&lt;&gt;"",ROW('malzeme montaj'!$C$1:$C$3329))),ROWS(AK$4:AK29))))</f>
        <v/>
      </c>
      <c r="AL29" s="38" t="str">
        <f t="array" ref="AL29">IF(ROWS(AL$4:AL29)&gt;AL$1,"",INDEX('malzeme montaj'!$C$1:$C$3329,SMALL(IF('malzeme montaj'!$B$1:$B$3329=AL$3,IF('malzeme montaj'!$C$1:$C$3329&lt;&gt;"",ROW('malzeme montaj'!$C$1:$C$3329))),ROWS(AL$4:AL29))))</f>
        <v/>
      </c>
      <c r="AM29" s="38" t="str">
        <f t="array" ref="AM29">IF(ROWS(AM$4:AM29)&gt;AM$1,"",INDEX('malzeme montaj'!$C$1:$C$3329,SMALL(IF('malzeme montaj'!$B$1:$B$3329=AM$3,IF('malzeme montaj'!$C$1:$C$3329&lt;&gt;"",ROW('malzeme montaj'!$C$1:$C$3329))),ROWS(AM$4:AM29))))</f>
        <v/>
      </c>
      <c r="AN29" s="38" t="str">
        <f t="array" ref="AN29">IF(ROWS(AN$4:AN29)&gt;AN$1,"",INDEX('malzeme montaj'!$C$1:$C$3329,SMALL(IF('malzeme montaj'!$B$1:$B$3329=AN$3,IF('malzeme montaj'!$C$1:$C$3329&lt;&gt;"",ROW('malzeme montaj'!$C$1:$C$3329))),ROWS(AN$4:AN29))))</f>
        <v/>
      </c>
      <c r="AO29" s="38" t="str">
        <f t="array" ref="AO29">IF(ROWS(AO$4:AO29)&gt;AO$1,"",INDEX('malzeme montaj'!$C$1:$C$3329,SMALL(IF('malzeme montaj'!$B$1:$B$3329=AO$3,IF('malzeme montaj'!$C$1:$C$3329&lt;&gt;"",ROW('malzeme montaj'!$C$1:$C$3329))),ROWS(AO$4:AO29))))</f>
        <v/>
      </c>
      <c r="AP29" s="38" t="str">
        <f t="array" ref="AP29">IF(ROWS(AP$4:AP29)&gt;AP$1,"",INDEX('malzeme montaj'!$C$1:$C$3329,SMALL(IF('malzeme montaj'!$B$1:$B$3329=AP$3,IF('malzeme montaj'!$C$1:$C$3329&lt;&gt;"",ROW('malzeme montaj'!$C$1:$C$3329))),ROWS(AP$4:AP29))))</f>
        <v/>
      </c>
      <c r="AQ29" s="38" t="str">
        <f t="array" ref="AQ29">IF(ROWS(AQ$4:AQ29)&gt;AQ$1,"",INDEX('malzeme montaj'!$C$1:$C$3329,SMALL(IF('malzeme montaj'!$B$1:$B$3329=AQ$3,IF('malzeme montaj'!$C$1:$C$3329&lt;&gt;"",ROW('malzeme montaj'!$C$1:$C$3329))),ROWS(AQ$4:AQ29))))</f>
        <v/>
      </c>
      <c r="AR29" s="38" t="str">
        <f t="array" ref="AR29">IF(ROWS(AR$4:AR29)&gt;AR$1,"",INDEX('malzeme montaj'!$C$1:$C$3329,SMALL(IF('malzeme montaj'!$B$1:$B$3329=AR$3,IF('malzeme montaj'!$C$1:$C$3329&lt;&gt;"",ROW('malzeme montaj'!$C$1:$C$3329))),ROWS(AR$4:AR29))))</f>
        <v/>
      </c>
      <c r="AS29" s="38" t="str">
        <f t="array" ref="AS29">IF(ROWS(AS$4:AS29)&gt;AS$1,"",INDEX('malzeme montaj'!$C$1:$C$3329,SMALL(IF('malzeme montaj'!$B$1:$B$3329=AS$3,IF('malzeme montaj'!$C$1:$C$3329&lt;&gt;"",ROW('malzeme montaj'!$C$1:$C$3329))),ROWS(AS$4:AS29))))</f>
        <v/>
      </c>
      <c r="AT29" s="38" t="str">
        <f t="array" ref="AT29">IF(ROWS(AT$4:AT29)&gt;AT$1,"",INDEX('malzeme montaj'!$C$1:$C$3329,SMALL(IF('malzeme montaj'!$B$1:$B$3329=AT$3,IF('malzeme montaj'!$C$1:$C$3329&lt;&gt;"",ROW('malzeme montaj'!$C$1:$C$3329))),ROWS(AT$4:AT29))))</f>
        <v/>
      </c>
      <c r="AU29" s="38" t="str">
        <f t="array" ref="AU29">IF(ROWS(AU$4:AU29)&gt;AU$1,"",INDEX('malzeme montaj'!$C$1:$C$3329,SMALL(IF('malzeme montaj'!$B$1:$B$3329=AU$3,IF('malzeme montaj'!$C$1:$C$3329&lt;&gt;"",ROW('malzeme montaj'!$C$1:$C$3329))),ROWS(AU$4:AU29))))</f>
        <v/>
      </c>
      <c r="AV29" s="38" t="str">
        <f t="array" ref="AV29">IF(ROWS(AV$4:AV29)&gt;AV$1,"",INDEX('malzeme montaj'!$C$1:$C$3329,SMALL(IF('malzeme montaj'!$B$1:$B$3329=AV$3,IF('malzeme montaj'!$C$1:$C$3329&lt;&gt;"",ROW('malzeme montaj'!$C$1:$C$3329))),ROWS(AV$4:AV29))))</f>
        <v/>
      </c>
      <c r="AW29" s="38" t="str">
        <f t="array" ref="AW29">IF(ROWS(AW$4:AW29)&gt;AW$1,"",INDEX('malzeme montaj'!$C$1:$C$3329,SMALL(IF('malzeme montaj'!$B$1:$B$3329=AW$3,IF('malzeme montaj'!$C$1:$C$3329&lt;&gt;"",ROW('malzeme montaj'!$C$1:$C$3329))),ROWS(AW$4:AW29))))</f>
        <v/>
      </c>
      <c r="AX29" s="38" t="str">
        <f t="array" ref="AX29">IF(ROWS(AX$4:AX29)&gt;AX$1,"",INDEX('malzeme montaj'!$C$1:$C$3329,SMALL(IF('malzeme montaj'!$B$1:$B$3329=AX$3,IF('malzeme montaj'!$C$1:$C$3329&lt;&gt;"",ROW('malzeme montaj'!$C$1:$C$3329))),ROWS(AX$4:AX29))))</f>
        <v/>
      </c>
      <c r="AY29" s="38" t="str">
        <f t="array" ref="AY29">IF(ROWS(AY$4:AY29)&gt;AY$1,"",INDEX('malzeme montaj'!$C$1:$C$3329,SMALL(IF('malzeme montaj'!$B$1:$B$3329=AY$3,IF('malzeme montaj'!$C$1:$C$3329&lt;&gt;"",ROW('malzeme montaj'!$C$1:$C$3329))),ROWS(AY$4:AY29))))</f>
        <v/>
      </c>
      <c r="AZ29" s="38" t="str">
        <f t="array" ref="AZ29">IF(ROWS(AZ$4:AZ29)&gt;AZ$1,"",INDEX('malzeme montaj'!$C$1:$C$3329,SMALL(IF('malzeme montaj'!$B$1:$B$3329=AZ$3,IF('malzeme montaj'!$C$1:$C$3329&lt;&gt;"",ROW('malzeme montaj'!$C$1:$C$3329))),ROWS(AZ$4:AZ29))))</f>
        <v/>
      </c>
      <c r="BA29" s="38" t="str">
        <f t="array" ref="BA29">IF(ROWS(BA$4:BA29)&gt;BA$1,"",INDEX('malzeme montaj'!$C$1:$C$3329,SMALL(IF('malzeme montaj'!$B$1:$B$3329=BA$3,IF('malzeme montaj'!$C$1:$C$3329&lt;&gt;"",ROW('malzeme montaj'!$C$1:$C$3329))),ROWS(BA$4:BA29))))</f>
        <v/>
      </c>
      <c r="BB29" s="38" t="str">
        <f t="array" ref="BB29">IF(ROWS(BB$4:BB29)&gt;BB$1,"",INDEX('malzeme montaj'!$C$1:$C$3329,SMALL(IF('malzeme montaj'!$B$1:$B$3329=BB$3,IF('malzeme montaj'!$C$1:$C$3329&lt;&gt;"",ROW('malzeme montaj'!$C$1:$C$3329))),ROWS(BB$4:BB29))))</f>
        <v/>
      </c>
      <c r="BC29" s="38" t="str">
        <f t="array" ref="BC29">IF(ROWS(BC$4:BC29)&gt;BC$1,"",INDEX('malzeme montaj'!$C$1:$C$3329,SMALL(IF('malzeme montaj'!$B$1:$B$3329=BC$3,IF('malzeme montaj'!$C$1:$C$3329&lt;&gt;"",ROW('malzeme montaj'!$C$1:$C$3329))),ROWS(BC$4:BC29))))</f>
        <v/>
      </c>
      <c r="BD29" s="38" t="str">
        <f t="array" ref="BD29">IF(ROWS(BD$4:BD29)&gt;BD$1,"",INDEX('malzeme montaj'!$C$1:$C$3329,SMALL(IF('malzeme montaj'!$B$1:$B$3329=BD$3,IF('malzeme montaj'!$C$1:$C$3329&lt;&gt;"",ROW('malzeme montaj'!$C$1:$C$3329))),ROWS(BD$4:BD29))))</f>
        <v/>
      </c>
      <c r="BE29" s="38"/>
      <c r="BF29" s="38" t="str">
        <f t="array" ref="BF29">IF(ROWS(BF$4:BF29)&gt;BF$1,"",INDEX('malzeme montaj'!$C$1:$C$3329,SMALL(IF('malzeme montaj'!$B$1:$B$3329=BF$3,IF('malzeme montaj'!$C$1:$C$3329&lt;&gt;"",ROW('malzeme montaj'!$C$1:$C$3329))),ROWS(BF$4:BF29))))</f>
        <v/>
      </c>
      <c r="BG29" s="38" t="str">
        <f t="array" ref="BG29">IF(ROWS(BG$4:BG29)&gt;BG$1,"",INDEX('malzeme montaj'!$C$1:$C$3329,SMALL(IF('malzeme montaj'!$B$1:$B$3329=BG$3,IF('malzeme montaj'!$C$1:$C$3329&lt;&gt;"",ROW('malzeme montaj'!$C$1:$C$3329))),ROWS(BG$4:BG29))))</f>
        <v/>
      </c>
      <c r="BH29" s="38" t="str">
        <f t="array" ref="BH29">IF(ROWS(BH$4:BH29)&gt;BH$1,"",INDEX('malzeme montaj'!$C$1:$C$3329,SMALL(IF('malzeme montaj'!$B$1:$B$3329=BH$3,IF('malzeme montaj'!$C$1:$C$3329&lt;&gt;"",ROW('malzeme montaj'!$C$1:$C$3329))),ROWS(BH$4:BH29))))</f>
        <v/>
      </c>
      <c r="BI29" s="38" t="str">
        <f t="array" ref="BI29">IF(ROWS(BI$4:BI29)&gt;BI$1,"",INDEX('malzeme montaj'!$C$1:$C$3329,SMALL(IF('malzeme montaj'!$B$1:$B$3329=BI$3,IF('malzeme montaj'!$C$1:$C$3329&lt;&gt;"",ROW('malzeme montaj'!$C$1:$C$3329))),ROWS(BI$4:BI29))))</f>
        <v/>
      </c>
      <c r="BJ29" s="38" t="str">
        <f t="array" ref="BJ29">IF(ROWS(BJ$4:BJ29)&gt;BJ$1,"",INDEX('malzeme montaj'!$C$1:$C$3329,SMALL(IF('malzeme montaj'!$B$1:$B$3329=BJ$3,IF('malzeme montaj'!$C$1:$C$3329&lt;&gt;"",ROW('malzeme montaj'!$C$1:$C$3329))),ROWS(BJ$4:BJ29))))</f>
        <v/>
      </c>
      <c r="BK29" s="38" t="str">
        <f t="array" ref="BK29">IF(ROWS(BK$4:BK29)&gt;BK$1,"",INDEX('malzeme montaj'!$C$1:$C$3329,SMALL(IF('malzeme montaj'!$B$1:$B$3329=BK$3,IF('malzeme montaj'!$C$1:$C$3329&lt;&gt;"",ROW('malzeme montaj'!$C$1:$C$3329))),ROWS(BK$4:BK29))))</f>
        <v/>
      </c>
      <c r="BL29" s="38" t="str">
        <f t="array" ref="BL29">IF(ROWS(BL$4:BL29)&gt;BL$1,"",INDEX('malzeme montaj'!$C$1:$C$3329,SMALL(IF('malzeme montaj'!$B$1:$B$3329=BL$3,IF('malzeme montaj'!$C$1:$C$3329&lt;&gt;"",ROW('malzeme montaj'!$C$1:$C$3329))),ROWS(BL$4:BL29))))</f>
        <v/>
      </c>
      <c r="BM29" s="38" t="str">
        <f t="array" ref="BM29">IF(ROWS(BM$4:BM29)&gt;BM$1,"",INDEX('malzeme montaj'!$C$1:$C$3329,SMALL(IF('malzeme montaj'!$B$1:$B$3329=BM$3,IF('malzeme montaj'!$C$1:$C$3329&lt;&gt;"",ROW('malzeme montaj'!$C$1:$C$3329))),ROWS(BM$4:BM29))))</f>
        <v/>
      </c>
      <c r="BN29" s="38" t="str">
        <f t="array" ref="BN29">IF(ROWS(BN$4:BN29)&gt;BN$1,"",INDEX('malzeme montaj'!$C$1:$C$3329,SMALL(IF('malzeme montaj'!$B$1:$B$3329=BN$3,IF('malzeme montaj'!$C$1:$C$3329&lt;&gt;"",ROW('malzeme montaj'!$C$1:$C$3329))),ROWS(BN$4:BN29))))</f>
        <v/>
      </c>
      <c r="BO29" s="38" t="str">
        <f t="array" ref="BO29">IF(ROWS(BO$4:BO29)&gt;BO$1,"",INDEX('malzeme montaj'!$C$1:$C$3329,SMALL(IF('malzeme montaj'!$B$1:$B$3329=BO$3,IF('malzeme montaj'!$C$1:$C$3329&lt;&gt;"",ROW('malzeme montaj'!$C$1:$C$3329))),ROWS(BO$4:BO29))))</f>
        <v/>
      </c>
      <c r="BP29" s="38" t="str">
        <f t="array" ref="BP29">IF(ROWS(BP$4:BP29)&gt;BP$1,"",INDEX('malzeme montaj'!$C$1:$C$3329,SMALL(IF('malzeme montaj'!$B$1:$B$3329=BP$3,IF('malzeme montaj'!$C$1:$C$3329&lt;&gt;"",ROW('malzeme montaj'!$C$1:$C$3329))),ROWS(BP$4:BP29))))</f>
        <v/>
      </c>
      <c r="BQ29" s="38" t="str">
        <f t="array" ref="BQ29">IF(ROWS(BQ$4:BQ29)&gt;BQ$1,"",INDEX('malzeme montaj'!$C$1:$C$3329,SMALL(IF('malzeme montaj'!$B$1:$B$3329=BQ$3,IF('malzeme montaj'!$C$1:$C$3329&lt;&gt;"",ROW('malzeme montaj'!$C$1:$C$3329))),ROWS(BQ$4:BQ29))))</f>
        <v/>
      </c>
      <c r="BR29" s="38" t="str">
        <f t="array" ref="BR29">IF(ROWS(BR$4:BR29)&gt;BR$1,"",INDEX('malzeme montaj'!$C$1:$C$3329,SMALL(IF('malzeme montaj'!$B$1:$B$3329=BR$3,IF('malzeme montaj'!$C$1:$C$3329&lt;&gt;"",ROW('malzeme montaj'!$C$1:$C$3329))),ROWS(BR$4:BR29))))</f>
        <v/>
      </c>
      <c r="BS29" s="38" t="str">
        <f t="array" ref="BS29">IF(ROWS(BS$4:BS29)&gt;BS$1,"",INDEX('malzeme montaj'!$C$1:$C$3329,SMALL(IF('malzeme montaj'!$B$1:$B$3329=BS$3,IF('malzeme montaj'!$C$1:$C$3329&lt;&gt;"",ROW('malzeme montaj'!$C$1:$C$3329))),ROWS(BS$4:BS29))))</f>
        <v/>
      </c>
      <c r="BT29" s="38" t="str">
        <f t="array" ref="BT29">IF(ROWS(BT$4:BT29)&gt;BT$1,"",INDEX('malzeme montaj'!$C$1:$C$3329,SMALL(IF('malzeme montaj'!$B$1:$B$3329=BT$3,IF('malzeme montaj'!$C$1:$C$3329&lt;&gt;"",ROW('malzeme montaj'!$C$1:$C$3329))),ROWS(BT$4:BT29))))</f>
        <v/>
      </c>
      <c r="BU29" s="34" t="str">
        <f t="array" ref="BU29">IF(ROWS(BU$4:BU29)&gt;BU$1,"",INDEX('malzeme montaj'!$C$1:$C$3329,SMALL(IF('malzeme montaj'!$B$1:$B$3329=BU$3,IF('malzeme montaj'!$C$1:$C$3329&lt;&gt;"",ROW('malzeme montaj'!$C$1:$C$3329))),ROWS(BU$4:BU29))))</f>
        <v/>
      </c>
      <c r="BV29" s="34" t="str">
        <f t="array" ref="BV29">IF(ROWS(BV$4:BV29)&gt;BV$1,"",INDEX('malzeme montaj'!$C$1:$C$3329,SMALL(IF('malzeme montaj'!$B$1:$B$3329=BV$3,IF('malzeme montaj'!$C$1:$C$3329&lt;&gt;"",ROW('malzeme montaj'!$C$1:$C$3329))),ROWS(BV$4:BV29))))</f>
        <v/>
      </c>
      <c r="BW29" s="34" t="str">
        <f t="array" ref="BW29">IF(ROWS(BW$4:BW29)&gt;BW$1,"",INDEX('malzeme montaj'!$C$1:$C$3329,SMALL(IF('malzeme montaj'!$B$1:$B$3329=BW$3,IF('malzeme montaj'!$C$1:$C$3329&lt;&gt;"",ROW('malzeme montaj'!$C$1:$C$3329))),ROWS(BW$4:BW29))))</f>
        <v/>
      </c>
      <c r="BX29" s="34" t="str">
        <f t="array" ref="BX29">IF(ROWS(BX$4:BX29)&gt;BX$1,"",INDEX('malzeme montaj'!$C$1:$C$3329,SMALL(IF('malzeme montaj'!$B$1:$B$3329=BX$3,IF('malzeme montaj'!$C$1:$C$3329&lt;&gt;"",ROW('malzeme montaj'!$C$1:$C$3329))),ROWS(BX$4:BX29))))</f>
        <v/>
      </c>
      <c r="BY29" s="34" t="str">
        <f t="array" ref="BY29">IF(ROWS(BY$4:BY29)&gt;BY$1,"",INDEX('malzeme montaj'!$C$1:$C$3329,SMALL(IF('malzeme montaj'!$B$1:$B$3329=BY$3,IF('malzeme montaj'!$C$1:$C$3329&lt;&gt;"",ROW('malzeme montaj'!$C$1:$C$3329))),ROWS(BY$4:BY29))))</f>
        <v/>
      </c>
      <c r="BZ29" s="34" t="str">
        <f t="array" ref="BZ29">IF(ROWS(BZ$4:BZ29)&gt;BZ$1,"",INDEX('malzeme montaj'!$C$1:$C$3329,SMALL(IF('malzeme montaj'!$B$1:$B$3329=BZ$3,IF('malzeme montaj'!$C$1:$C$3329&lt;&gt;"",ROW('malzeme montaj'!$C$1:$C$3329))),ROWS(BZ$4:BZ29))))</f>
        <v/>
      </c>
      <c r="CA29" s="34" t="str">
        <f t="array" ref="CA29">IF(ROWS(CA$4:CA29)&gt;CA$1,"",INDEX('malzeme montaj'!$C$1:$C$3329,SMALL(IF('malzeme montaj'!$B$1:$B$3329=CA$3,IF('malzeme montaj'!$C$1:$C$3329&lt;&gt;"",ROW('malzeme montaj'!$C$1:$C$3329))),ROWS(CA$4:CA29))))</f>
        <v/>
      </c>
      <c r="CB29" s="34" t="str">
        <f t="array" ref="CB29">IF(ROWS(CB$4:CB29)&gt;CB$1,"",INDEX('malzeme montaj'!$C$1:$C$3329,SMALL(IF('malzeme montaj'!$B$1:$B$3329=CB$3,IF('malzeme montaj'!$C$1:$C$3329&lt;&gt;"",ROW('malzeme montaj'!$C$1:$C$3329))),ROWS(CB$4:CB29))))</f>
        <v/>
      </c>
      <c r="CC29" s="34" t="str">
        <f t="array" ref="CC29">IF(ROWS(CC$4:CC29)&gt;CC$1,"",INDEX('malzeme montaj'!$C$1:$C$3329,SMALL(IF('malzeme montaj'!$B$1:$B$3329=CC$3,IF('malzeme montaj'!$C$1:$C$3329&lt;&gt;"",ROW('malzeme montaj'!$C$1:$C$3329))),ROWS(CC$4:CC29))))</f>
        <v/>
      </c>
      <c r="CD29" s="34" t="str">
        <f t="array" ref="CD29">IF(ROWS(CD$4:CD29)&gt;CD$1,"",INDEX('malzeme montaj'!$C$1:$C$3329,SMALL(IF('malzeme montaj'!$B$1:$B$3329=CD$3,IF('malzeme montaj'!$C$1:$C$3329&lt;&gt;"",ROW('malzeme montaj'!$C$1:$C$3329))),ROWS(CD$4:CD29))))</f>
        <v/>
      </c>
      <c r="CE29" s="34" t="str">
        <f t="array" ref="CE29">IF(ROWS(CE$4:CE29)&gt;CE$1,"",INDEX('malzeme montaj'!$C$1:$C$3329,SMALL(IF('malzeme montaj'!$B$1:$B$3329=CE$3,IF('malzeme montaj'!$C$1:$C$3329&lt;&gt;"",ROW('malzeme montaj'!$C$1:$C$3329))),ROWS(CE$4:CE29))))</f>
        <v/>
      </c>
      <c r="CF29" s="34" t="str">
        <f t="array" ref="CF29">IF(ROWS(CF$4:CF29)&gt;CF$1,"",INDEX('malzeme montaj'!$C$1:$C$3329,SMALL(IF('malzeme montaj'!$B$1:$B$3329=CF$3,IF('malzeme montaj'!$C$1:$C$3329&lt;&gt;"",ROW('malzeme montaj'!$C$1:$C$3329))),ROWS(CF$4:CF29))))</f>
        <v/>
      </c>
      <c r="CG29" s="34" t="str">
        <f t="array" ref="CG29">IF(ROWS(CG$4:CG29)&gt;CG$1,"",INDEX('malzeme montaj'!$C$1:$C$3329,SMALL(IF('malzeme montaj'!$B$1:$B$3329=CG$3,IF('malzeme montaj'!$C$1:$C$3329&lt;&gt;"",ROW('malzeme montaj'!$C$1:$C$3329))),ROWS(CG$4:CG29))))</f>
        <v/>
      </c>
      <c r="CH29" s="34" t="str">
        <f t="array" ref="CH29">IF(ROWS(CH$4:CH29)&gt;CH$1,"",INDEX('malzeme montaj'!$C$1:$C$3329,SMALL(IF('malzeme montaj'!$B$1:$B$3329=CH$3,IF('malzeme montaj'!$C$1:$C$3329&lt;&gt;"",ROW('malzeme montaj'!$C$1:$C$3329))),ROWS(CH$4:CH29))))</f>
        <v/>
      </c>
      <c r="CI29" s="34" t="str">
        <f t="array" ref="CI29">IF(ROWS(CI$4:CI29)&gt;CI$1,"",INDEX('malzeme montaj'!$C$1:$C$3329,SMALL(IF('malzeme montaj'!$B$1:$B$3329=CI$3,IF('malzeme montaj'!$C$1:$C$3329&lt;&gt;"",ROW('malzeme montaj'!$C$1:$C$3329))),ROWS(CI$4:CI29))))</f>
        <v/>
      </c>
      <c r="CJ29" s="34" t="str">
        <f t="array" ref="CJ29">IF(ROWS(CJ$4:CJ29)&gt;CJ$1,"",INDEX('malzeme montaj'!$C$1:$C$3329,SMALL(IF('malzeme montaj'!$B$1:$B$3329=CJ$3,IF('malzeme montaj'!$C$1:$C$3329&lt;&gt;"",ROW('malzeme montaj'!$C$1:$C$3329))),ROWS(CJ$4:CJ29))))</f>
        <v/>
      </c>
      <c r="CK29" s="34" t="str">
        <f t="array" ref="CK29">IF(ROWS(CK$4:CK29)&gt;CK$1,"",INDEX('malzeme montaj'!$C$1:$C$3329,SMALL(IF('malzeme montaj'!$B$1:$B$3329=CK$3,IF('malzeme montaj'!$C$1:$C$3329&lt;&gt;"",ROW('malzeme montaj'!$C$1:$C$3329))),ROWS(CK$4:CK29))))</f>
        <v/>
      </c>
      <c r="CL29" s="34" t="str">
        <f t="array" ref="CL29">IF(ROWS(CL$4:CL29)&gt;CL$1,"",INDEX('malzeme montaj'!$C$1:$C$3329,SMALL(IF('malzeme montaj'!$B$1:$B$3329=CL$3,IF('malzeme montaj'!$C$1:$C$3329&lt;&gt;"",ROW('malzeme montaj'!$C$1:$C$3329))),ROWS(CL$4:CL29))))</f>
        <v/>
      </c>
      <c r="CM29" s="34" t="str">
        <f t="array" ref="CM29">IF(ROWS(CM$4:CM29)&gt;CM$1,"",INDEX('malzeme montaj'!$C$1:$C$3329,SMALL(IF('malzeme montaj'!$B$1:$B$3329=CM$3,IF('malzeme montaj'!$C$1:$C$3329&lt;&gt;"",ROW('malzeme montaj'!$C$1:$C$3329))),ROWS(CM$4:CM29))))</f>
        <v/>
      </c>
      <c r="CN29" s="34" t="str">
        <f t="array" ref="CN29">IF(ROWS(CN$4:CN29)&gt;CN$1,"",INDEX('malzeme montaj'!$C$1:$C$3329,SMALL(IF('malzeme montaj'!$B$1:$B$3329=CN$3,IF('malzeme montaj'!$C$1:$C$3329&lt;&gt;"",ROW('malzeme montaj'!$C$1:$C$3329))),ROWS(CN$4:CN29))))</f>
        <v/>
      </c>
      <c r="CO29" s="34" t="str">
        <f t="array" ref="CO29">IF(ROWS(CO$4:CO29)&gt;CO$1,"",INDEX('malzeme montaj'!$C$1:$C$3329,SMALL(IF('malzeme montaj'!$B$1:$B$3329=CO$3,IF('malzeme montaj'!$C$1:$C$3329&lt;&gt;"",ROW('malzeme montaj'!$C$1:$C$3329))),ROWS(CO$4:CO29))))</f>
        <v/>
      </c>
      <c r="CP29" s="34" t="str">
        <f t="array" ref="CP29">IF(ROWS(CP$4:CP29)&gt;CP$1,"",INDEX('malzeme montaj'!$C$1:$C$3329,SMALL(IF('malzeme montaj'!$B$1:$B$3329=CP$3,IF('malzeme montaj'!$C$1:$C$3329&lt;&gt;"",ROW('malzeme montaj'!$C$1:$C$3329))),ROWS(CP$4:CP29))))</f>
        <v/>
      </c>
      <c r="CQ29" s="34" t="str">
        <f t="array" ref="CQ29">IF(ROWS(CQ$4:CQ29)&gt;CQ$1,"",INDEX('malzeme montaj'!$C$1:$C$3329,SMALL(IF('malzeme montaj'!$B$1:$B$3329=CQ$3,IF('malzeme montaj'!$C$1:$C$3329&lt;&gt;"",ROW('malzeme montaj'!$C$1:$C$3329))),ROWS(CQ$4:CQ29))))</f>
        <v/>
      </c>
      <c r="CR29" s="34" t="str">
        <f t="array" ref="CR29">IF(ROWS(CR$4:CR29)&gt;CR$1,"",INDEX('malzeme montaj'!$C$1:$C$3329,SMALL(IF('malzeme montaj'!$B$1:$B$3329=CR$3,IF('malzeme montaj'!$C$1:$C$3329&lt;&gt;"",ROW('malzeme montaj'!$C$1:$C$3329))),ROWS(CR$4:CR29))))</f>
        <v/>
      </c>
      <c r="CS29" s="34" t="str">
        <f t="array" ref="CS29">IF(ROWS(CS$4:CS29)&gt;CS$1,"",INDEX('malzeme montaj'!$C$1:$C$3329,SMALL(IF('malzeme montaj'!$B$1:$B$3329=CS$3,IF('malzeme montaj'!$C$1:$C$3329&lt;&gt;"",ROW('malzeme montaj'!$C$1:$C$3329))),ROWS(CS$4:CS29))))</f>
        <v/>
      </c>
      <c r="CT29" s="34" t="str">
        <f t="array" ref="CT29">IF(ROWS(CT$4:CT29)&gt;CT$1,"",INDEX('malzeme montaj'!$C$1:$C$3329,SMALL(IF('malzeme montaj'!$B$1:$B$3329=CT$3,IF('malzeme montaj'!$C$1:$C$3329&lt;&gt;"",ROW('malzeme montaj'!$C$1:$C$3329))),ROWS(CT$4:CT29))))</f>
        <v/>
      </c>
      <c r="CU29" s="34" t="str">
        <f t="array" ref="CU29">IF(ROWS(CU$4:CU29)&gt;CU$1,"",INDEX('malzeme montaj'!$C$1:$C$3329,SMALL(IF('malzeme montaj'!$B$1:$B$3329=CU$3,IF('malzeme montaj'!$C$1:$C$3329&lt;&gt;"",ROW('malzeme montaj'!$C$1:$C$3329))),ROWS(CU$4:CU29))))</f>
        <v/>
      </c>
      <c r="CV29" s="34" t="str">
        <f t="array" ref="CV29">IF(ROWS(CV$4:CV29)&gt;CV$1,"",INDEX('malzeme montaj'!$C$1:$C$3329,SMALL(IF('malzeme montaj'!$B$1:$B$3329=CV$3,IF('malzeme montaj'!$C$1:$C$3329&lt;&gt;"",ROW('malzeme montaj'!$C$1:$C$3329))),ROWS(CV$4:CV29))))</f>
        <v/>
      </c>
      <c r="CW29" s="34" t="str">
        <f t="array" ref="CW29">IF(ROWS(CW$4:CW29)&gt;CW$1,"",INDEX('malzeme montaj'!$C$1:$C$3329,SMALL(IF('malzeme montaj'!$B$1:$B$3329=CW$3,IF('malzeme montaj'!$C$1:$C$3329&lt;&gt;"",ROW('malzeme montaj'!$C$1:$C$3329))),ROWS(CW$4:CW29))))</f>
        <v/>
      </c>
      <c r="CX29" s="34" t="str">
        <f t="array" ref="CX29">IF(ROWS(CX$4:CX29)&gt;CX$1,"",INDEX('malzeme montaj'!$C$1:$C$3329,SMALL(IF('malzeme montaj'!$B$1:$B$3329=CX$3,IF('malzeme montaj'!$C$1:$C$3329&lt;&gt;"",ROW('malzeme montaj'!$C$1:$C$3329))),ROWS(CX$4:CX29))))</f>
        <v/>
      </c>
      <c r="CY29" s="34" t="str">
        <f t="array" ref="CY29">IF(ROWS(CY$4:CY29)&gt;CY$1,"",INDEX('malzeme montaj'!$C$1:$C$3329,SMALL(IF('malzeme montaj'!$B$1:$B$3329=CY$3,IF('malzeme montaj'!$C$1:$C$3329&lt;&gt;"",ROW('malzeme montaj'!$C$1:$C$3329))),ROWS(CY$4:CY29))))</f>
        <v/>
      </c>
      <c r="CZ29" s="34" t="str">
        <f t="array" ref="CZ29">IF(ROWS(CZ$4:CZ29)&gt;CZ$1,"",INDEX('malzeme montaj'!$C$1:$C$3329,SMALL(IF('malzeme montaj'!$B$1:$B$3329=CZ$3,IF('malzeme montaj'!$C$1:$C$3329&lt;&gt;"",ROW('malzeme montaj'!$C$1:$C$3329))),ROWS(CZ$4:CZ29))))</f>
        <v/>
      </c>
      <c r="DA29" s="34" t="str">
        <f t="array" ref="DA29">IF(ROWS(DA$4:DA29)&gt;DA$1,"",INDEX('malzeme montaj'!$C$1:$C$3329,SMALL(IF('malzeme montaj'!$B$1:$B$3329=DA$3,IF('malzeme montaj'!$C$1:$C$3329&lt;&gt;"",ROW('malzeme montaj'!$C$1:$C$3329))),ROWS(DA$4:DA29))))</f>
        <v/>
      </c>
      <c r="DB29" s="34" t="str">
        <f t="array" ref="DB29">IF(ROWS(DB$4:DB29)&gt;DB$1,"",INDEX('malzeme montaj'!$C$1:$C$3329,SMALL(IF('malzeme montaj'!$B$1:$B$3329=DB$3,IF('malzeme montaj'!$C$1:$C$3329&lt;&gt;"",ROW('malzeme montaj'!$C$1:$C$3329))),ROWS(DB$4:DB29))))</f>
        <v/>
      </c>
      <c r="DC29" s="34" t="str">
        <f t="array" ref="DC29">IF(ROWS(DC$4:DC29)&gt;DC$1,"",INDEX('malzeme montaj'!$C$1:$C$3329,SMALL(IF('malzeme montaj'!$B$1:$B$3329=DC$3,IF('malzeme montaj'!$C$1:$C$3329&lt;&gt;"",ROW('malzeme montaj'!$C$1:$C$3329))),ROWS(DC$4:DC29))))</f>
        <v/>
      </c>
      <c r="DD29" s="34" t="str">
        <f t="array" ref="DD29">IF(ROWS(DD$4:DD29)&gt;DD$1,"",INDEX('malzeme montaj'!$C$1:$C$3329,SMALL(IF('malzeme montaj'!$B$1:$B$3329=DD$3,IF('malzeme montaj'!$C$1:$C$3329&lt;&gt;"",ROW('malzeme montaj'!$C$1:$C$3329))),ROWS(DD$4:DD29))))</f>
        <v/>
      </c>
      <c r="DE29" s="34" t="str">
        <f t="array" ref="DE29">IF(ROWS(DE$4:DE29)&gt;DE$1,"",INDEX('malzeme montaj'!$C$1:$C$3329,SMALL(IF('malzeme montaj'!$B$1:$B$3329=DE$3,IF('malzeme montaj'!$C$1:$C$3329&lt;&gt;"",ROW('malzeme montaj'!$C$1:$C$3329))),ROWS(DE$4:DE29))))</f>
        <v/>
      </c>
      <c r="DF29" s="34" t="str">
        <f t="array" ref="DF29">IF(ROWS(DF$4:DF29)&gt;DF$1,"",INDEX('malzeme montaj'!$C$1:$C$3329,SMALL(IF('malzeme montaj'!$B$1:$B$3329=DF$3,IF('malzeme montaj'!$C$1:$C$3329&lt;&gt;"",ROW('malzeme montaj'!$C$1:$C$3329))),ROWS(DF$4:DF29))))</f>
        <v/>
      </c>
      <c r="DG29" s="34" t="str">
        <f t="array" ref="DG29">IF(ROWS(DG$4:DG29)&gt;DG$1,"",INDEX('malzeme montaj'!$C$1:$C$3329,SMALL(IF('malzeme montaj'!$B$1:$B$3329=DG$3,IF('malzeme montaj'!$C$1:$C$3329&lt;&gt;"",ROW('malzeme montaj'!$C$1:$C$3329))),ROWS(DG$4:DG29))))</f>
        <v/>
      </c>
      <c r="DH29" s="34" t="str">
        <f t="array" ref="DH29">IF(ROWS(DH$4:DH29)&gt;DH$1,"",INDEX('malzeme montaj'!$C$1:$C$3329,SMALL(IF('malzeme montaj'!$B$1:$B$3329=DH$3,IF('malzeme montaj'!$C$1:$C$3329&lt;&gt;"",ROW('malzeme montaj'!$C$1:$C$3329))),ROWS(DH$4:DH29))))</f>
        <v/>
      </c>
      <c r="DI29" s="34" t="str">
        <f t="array" ref="DI29">IF(ROWS(DI$4:DI29)&gt;DI$1,"",INDEX('malzeme montaj'!$C$1:$C$3329,SMALL(IF('malzeme montaj'!$B$1:$B$3329=DI$3,IF('malzeme montaj'!$C$1:$C$3329&lt;&gt;"",ROW('malzeme montaj'!$C$1:$C$3329))),ROWS(DI$4:DI29))))</f>
        <v/>
      </c>
      <c r="DJ29" s="34" t="str">
        <f t="array" ref="DJ29">IF(ROWS(DJ$4:DJ29)&gt;DJ$1,"",INDEX('malzeme montaj'!$C$1:$C$3329,SMALL(IF('malzeme montaj'!$B$1:$B$3329=DJ$3,IF('malzeme montaj'!$C$1:$C$3329&lt;&gt;"",ROW('malzeme montaj'!$C$1:$C$3329))),ROWS(DJ$4:DJ29))))</f>
        <v/>
      </c>
      <c r="DK29" s="34" t="str">
        <f t="array" ref="DK29">IF(ROWS(DK$4:DK29)&gt;DK$1,"",INDEX('malzeme montaj'!$C$1:$C$3329,SMALL(IF('malzeme montaj'!$B$1:$B$3329=DK$3,IF('malzeme montaj'!$C$1:$C$3329&lt;&gt;"",ROW('malzeme montaj'!$C$1:$C$3329))),ROWS(DK$4:DK29))))</f>
        <v/>
      </c>
      <c r="DL29" s="34" t="str">
        <f t="array" ref="DL29">IF(ROWS(DL$4:DL29)&gt;DL$1,"",INDEX('malzeme montaj'!$C$1:$C$3329,SMALL(IF('malzeme montaj'!$B$1:$B$3329=DL$3,IF('malzeme montaj'!$C$1:$C$3329&lt;&gt;"",ROW('malzeme montaj'!$C$1:$C$3329))),ROWS(DL$4:DL29))))</f>
        <v/>
      </c>
      <c r="DM29" s="34" t="str">
        <f t="array" ref="DM29">IF(ROWS(DM$4:DM29)&gt;DM$1,"",INDEX('malzeme montaj'!$C$1:$C$3329,SMALL(IF('malzeme montaj'!$B$1:$B$3329=DM$3,IF('malzeme montaj'!$C$1:$C$3329&lt;&gt;"",ROW('malzeme montaj'!$C$1:$C$3329))),ROWS(DM$4:DM29))))</f>
        <v/>
      </c>
      <c r="DN29" s="34" t="str">
        <f t="array" ref="DN29">IF(ROWS(DN$4:DN29)&gt;DN$1,"",INDEX('malzeme montaj'!$C$1:$C$3329,SMALL(IF('malzeme montaj'!$B$1:$B$3329=DN$3,IF('malzeme montaj'!$C$1:$C$3329&lt;&gt;"",ROW('malzeme montaj'!$C$1:$C$3329))),ROWS(DN$4:DN29))))</f>
        <v/>
      </c>
      <c r="DO29" s="34" t="str">
        <f t="array" ref="DO29">IF(ROWS(DO$4:DO29)&gt;DO$1,"",INDEX('malzeme montaj'!$C$1:$C$3329,SMALL(IF('malzeme montaj'!$B$1:$B$3329=DO$3,IF('malzeme montaj'!$C$1:$C$3329&lt;&gt;"",ROW('malzeme montaj'!$C$1:$C$3329))),ROWS(DO$4:DO29))))</f>
        <v/>
      </c>
      <c r="DP29" s="34" t="str">
        <f t="array" ref="DP29">IF(ROWS(DP$4:DP29)&gt;DP$1,"",INDEX('malzeme montaj'!$C$1:$C$3329,SMALL(IF('malzeme montaj'!$B$1:$B$3329=DP$3,IF('malzeme montaj'!$C$1:$C$3329&lt;&gt;"",ROW('malzeme montaj'!$C$1:$C$3329))),ROWS(DP$4:DP29))))</f>
        <v/>
      </c>
      <c r="DQ29" s="34" t="str">
        <f t="array" ref="DQ29">IF(ROWS(DQ$4:DQ29)&gt;DQ$1,"",INDEX('malzeme montaj'!$C$1:$C$3329,SMALL(IF('malzeme montaj'!$B$1:$B$3329=DQ$3,IF('malzeme montaj'!$C$1:$C$3329&lt;&gt;"",ROW('malzeme montaj'!$C$1:$C$3329))),ROWS(DQ$4:DQ29))))</f>
        <v/>
      </c>
      <c r="DR29" s="34" t="str">
        <f t="array" ref="DR29">IF(ROWS(DR$4:DR29)&gt;DR$1,"",INDEX('malzeme montaj'!$C$1:$C$3329,SMALL(IF('malzeme montaj'!$B$1:$B$3329=DR$3,IF('malzeme montaj'!$C$1:$C$3329&lt;&gt;"",ROW('malzeme montaj'!$C$1:$C$3329))),ROWS(DR$4:DR29))))</f>
        <v/>
      </c>
      <c r="DS29" s="34" t="str">
        <f t="array" ref="DS29">IF(ROWS(DS$4:DS29)&gt;DS$1,"",INDEX('malzeme montaj'!$C$1:$C$3329,SMALL(IF('malzeme montaj'!$B$1:$B$3329=DS$3,IF('malzeme montaj'!$C$1:$C$3329&lt;&gt;"",ROW('malzeme montaj'!$C$1:$C$3329))),ROWS(DS$4:DS29))))</f>
        <v/>
      </c>
      <c r="DT29" s="34" t="str">
        <f t="array" ref="DT29">IF(ROWS(DT$4:DT29)&gt;DT$1,"",INDEX('malzeme montaj'!$C$1:$C$3329,SMALL(IF('malzeme montaj'!$B$1:$B$3329=DT$3,IF('malzeme montaj'!$C$1:$C$3329&lt;&gt;"",ROW('malzeme montaj'!$C$1:$C$3329))),ROWS(DT$4:DT29))))</f>
        <v/>
      </c>
      <c r="DU29" s="34" t="str">
        <f t="array" ref="DU29">IF(ROWS(DU$4:DU29)&gt;DU$1,"",INDEX('malzeme montaj'!$C$1:$C$3329,SMALL(IF('malzeme montaj'!$B$1:$B$3329=DU$3,IF('malzeme montaj'!$C$1:$C$3329&lt;&gt;"",ROW('malzeme montaj'!$C$1:$C$3329))),ROWS(DU$4:DU29))))</f>
        <v/>
      </c>
      <c r="DV29" s="34" t="str">
        <f t="array" ref="DV29">IF(ROWS(DV$4:DV29)&gt;DV$1,"",INDEX('malzeme montaj'!$C$1:$C$3329,SMALL(IF('malzeme montaj'!$B$1:$B$3329=DV$3,IF('malzeme montaj'!$C$1:$C$3329&lt;&gt;"",ROW('malzeme montaj'!$C$1:$C$3329))),ROWS(DV$4:DV29))))</f>
        <v/>
      </c>
      <c r="DW29" s="34" t="str">
        <f t="array" ref="DW29">IF(ROWS(DW$4:DW29)&gt;DW$1,"",INDEX('malzeme montaj'!$C$1:$C$3329,SMALL(IF('malzeme montaj'!$B$1:$B$3329=DW$3,IF('malzeme montaj'!$C$1:$C$3329&lt;&gt;"",ROW('malzeme montaj'!$C$1:$C$3329))),ROWS(DW$4:DW29))))</f>
        <v/>
      </c>
      <c r="DX29" s="34" t="str">
        <f t="array" ref="DX29">IF(ROWS(DX$4:DX29)&gt;DX$1,"",INDEX('malzeme montaj'!$C$1:$C$3329,SMALL(IF('malzeme montaj'!$B$1:$B$3329=DX$3,IF('malzeme montaj'!$C$1:$C$3329&lt;&gt;"",ROW('malzeme montaj'!$C$1:$C$3329))),ROWS(DX$4:DX29))))</f>
        <v/>
      </c>
      <c r="DY29" s="34" t="str">
        <f t="array" ref="DY29">IF(ROWS(DY$4:DY29)&gt;DY$1,"",INDEX('malzeme montaj'!$C$1:$C$3329,SMALL(IF('malzeme montaj'!$B$1:$B$3329=DY$3,IF('malzeme montaj'!$C$1:$C$3329&lt;&gt;"",ROW('malzeme montaj'!$C$1:$C$3329))),ROWS(DY$4:DY29))))</f>
        <v/>
      </c>
      <c r="DZ29" s="34" t="str">
        <f t="array" ref="DZ29">IF(ROWS(DZ$4:DZ29)&gt;DZ$1,"",INDEX('malzeme montaj'!$C$1:$C$3329,SMALL(IF('malzeme montaj'!$B$1:$B$3329=DZ$3,IF('malzeme montaj'!$C$1:$C$3329&lt;&gt;"",ROW('malzeme montaj'!$C$1:$C$3329))),ROWS(DZ$4:DZ29))))</f>
        <v/>
      </c>
      <c r="EA29" s="34" t="str">
        <f t="array" ref="EA29">IF(ROWS(EA$4:EA29)&gt;EA$1,"",INDEX('malzeme montaj'!$C$1:$C$3329,SMALL(IF('malzeme montaj'!$B$1:$B$3329=EA$3,IF('malzeme montaj'!$C$1:$C$3329&lt;&gt;"",ROW('malzeme montaj'!$C$1:$C$3329))),ROWS(EA$4:EA29))))</f>
        <v/>
      </c>
      <c r="EB29" s="34" t="str">
        <f t="array" ref="EB29">IF(ROWS(EB$4:EB29)&gt;EB$1,"",INDEX('malzeme montaj'!$C$1:$C$3329,SMALL(IF('malzeme montaj'!$B$1:$B$3329=EB$3,IF('malzeme montaj'!$C$1:$C$3329&lt;&gt;"",ROW('malzeme montaj'!$C$1:$C$3329))),ROWS(EB$4:EB29))))</f>
        <v/>
      </c>
      <c r="EC29" s="34" t="str">
        <f t="array" ref="EC29">IF(ROWS(EC$4:EC29)&gt;EC$1,"",INDEX('malzeme montaj'!$C$1:$C$3329,SMALL(IF('malzeme montaj'!$B$1:$B$3329=EC$3,IF('malzeme montaj'!$C$1:$C$3329&lt;&gt;"",ROW('malzeme montaj'!$C$1:$C$3329))),ROWS(EC$4:EC29))))</f>
        <v/>
      </c>
      <c r="ED29" s="34" t="str">
        <f t="array" ref="ED29">IF(ROWS(ED$4:ED29)&gt;ED$1,"",INDEX('malzeme montaj'!$C$1:$C$3329,SMALL(IF('malzeme montaj'!$B$1:$B$3329=ED$3,IF('malzeme montaj'!$C$1:$C$3329&lt;&gt;"",ROW('malzeme montaj'!$C$1:$C$3329))),ROWS(ED$4:ED29))))</f>
        <v/>
      </c>
      <c r="EE29" s="34" t="str">
        <f t="array" ref="EE29">IF(ROWS(EE$4:EE29)&gt;EE$1,"",INDEX('malzeme montaj'!$C$1:$C$3329,SMALL(IF('malzeme montaj'!$B$1:$B$3329=EE$3,IF('malzeme montaj'!$C$1:$C$3329&lt;&gt;"",ROW('malzeme montaj'!$C$1:$C$3329))),ROWS(EE$4:EE29))))</f>
        <v/>
      </c>
      <c r="EF29" s="34" t="str">
        <f t="array" ref="EF29">IF(ROWS(EF$4:EF29)&gt;EF$1,"",INDEX('malzeme montaj'!$C$1:$C$3329,SMALL(IF('malzeme montaj'!$B$1:$B$3329=EF$3,IF('malzeme montaj'!$C$1:$C$3329&lt;&gt;"",ROW('malzeme montaj'!$C$1:$C$3329))),ROWS(EF$4:EF29))))</f>
        <v/>
      </c>
      <c r="EG29" s="34" t="str">
        <f t="array" ref="EG29">IF(ROWS(EG$4:EG29)&gt;EG$1,"",INDEX('malzeme montaj'!$C$1:$C$3329,SMALL(IF('malzeme montaj'!$B$1:$B$3329=EG$3,IF('malzeme montaj'!$C$1:$C$3329&lt;&gt;"",ROW('malzeme montaj'!$C$1:$C$3329))),ROWS(EG$4:EG29))))</f>
        <v/>
      </c>
      <c r="EH29" s="34" t="str">
        <f t="array" ref="EH29">IF(ROWS(EH$4:EH29)&gt;EH$1,"",INDEX('malzeme montaj'!$C$1:$C$3329,SMALL(IF('malzeme montaj'!$B$1:$B$3329=EH$3,IF('malzeme montaj'!$C$1:$C$3329&lt;&gt;"",ROW('malzeme montaj'!$C$1:$C$3329))),ROWS(EH$4:EH29))))</f>
        <v/>
      </c>
      <c r="EI29" s="34" t="str">
        <f t="array" ref="EI29">IF(ROWS(EI$4:EI29)&gt;EI$1,"",INDEX('malzeme montaj'!$C$1:$C$3329,SMALL(IF('malzeme montaj'!$B$1:$B$3329=EI$3,IF('malzeme montaj'!$C$1:$C$3329&lt;&gt;"",ROW('malzeme montaj'!$C$1:$C$3329))),ROWS(EI$4:EI29))))</f>
        <v/>
      </c>
      <c r="EJ29" s="34" t="str">
        <f t="array" ref="EJ29">IF(ROWS(EJ$4:EJ29)&gt;EJ$1,"",INDEX('malzeme montaj'!$C$1:$C$3329,SMALL(IF('malzeme montaj'!$B$1:$B$3329=EJ$3,IF('malzeme montaj'!$C$1:$C$3329&lt;&gt;"",ROW('malzeme montaj'!$C$1:$C$3329))),ROWS(EJ$4:EJ29))))</f>
        <v/>
      </c>
      <c r="EK29" s="34" t="str">
        <f t="array" ref="EK29">IF(ROWS(EK$4:EK29)&gt;EK$1,"",INDEX('malzeme montaj'!$C$1:$C$3329,SMALL(IF('malzeme montaj'!$B$1:$B$3329=EK$3,IF('malzeme montaj'!$C$1:$C$3329&lt;&gt;"",ROW('malzeme montaj'!$C$1:$C$3329))),ROWS(EK$4:EK29))))</f>
        <v/>
      </c>
      <c r="EL29" s="34" t="str">
        <f t="array" ref="EL29">IF(ROWS(EL$4:EL29)&gt;EL$1,"",INDEX('malzeme montaj'!$C$1:$C$3329,SMALL(IF('malzeme montaj'!$B$1:$B$3329=EL$3,IF('malzeme montaj'!$C$1:$C$3329&lt;&gt;"",ROW('malzeme montaj'!$C$1:$C$3329))),ROWS(EL$4:EL29))))</f>
        <v/>
      </c>
      <c r="EM29" s="34" t="str">
        <f t="array" ref="EM29">IF(ROWS(EM$4:EM29)&gt;EM$1,"",INDEX('malzeme montaj'!$C$1:$C$3329,SMALL(IF('malzeme montaj'!$B$1:$B$3329=EM$3,IF('malzeme montaj'!$C$1:$C$3329&lt;&gt;"",ROW('malzeme montaj'!$C$1:$C$3329))),ROWS(EM$4:EM29))))</f>
        <v/>
      </c>
      <c r="EN29" s="34" t="str">
        <f t="array" ref="EN29">IF(ROWS(EN$4:EN29)&gt;EN$1,"",INDEX('malzeme montaj'!$C$1:$C$3329,SMALL(IF('malzeme montaj'!$B$1:$B$3329=EN$3,IF('malzeme montaj'!$C$1:$C$3329&lt;&gt;"",ROW('malzeme montaj'!$C$1:$C$3329))),ROWS(EN$4:EN29))))</f>
        <v/>
      </c>
      <c r="EO29" s="34" t="str">
        <f t="array" ref="EO29">IF(ROWS(EO$4:EO29)&gt;EO$1,"",INDEX('malzeme montaj'!$C$1:$C$3329,SMALL(IF('malzeme montaj'!$B$1:$B$3329=EO$3,IF('malzeme montaj'!$C$1:$C$3329&lt;&gt;"",ROW('malzeme montaj'!$C$1:$C$3329))),ROWS(EO$4:EO29))))</f>
        <v/>
      </c>
      <c r="EP29" s="34" t="str">
        <f t="array" ref="EP29">IF(ROWS(EP$4:EP29)&gt;EP$1,"",INDEX('malzeme montaj'!$C$1:$C$3329,SMALL(IF('malzeme montaj'!$B$1:$B$3329=EP$3,IF('malzeme montaj'!$C$1:$C$3329&lt;&gt;"",ROW('malzeme montaj'!$C$1:$C$3329))),ROWS(EP$4:EP29))))</f>
        <v/>
      </c>
      <c r="EQ29" s="34" t="str">
        <f t="array" ref="EQ29">IF(ROWS(EQ$4:EQ29)&gt;EQ$1,"",INDEX('malzeme montaj'!$C$1:$C$3329,SMALL(IF('malzeme montaj'!$B$1:$B$3329=EQ$3,IF('malzeme montaj'!$C$1:$C$3329&lt;&gt;"",ROW('malzeme montaj'!$C$1:$C$3329))),ROWS(EQ$4:EQ29))))</f>
        <v/>
      </c>
      <c r="ER29" s="34" t="str">
        <f t="array" ref="ER29">IF(ROWS(ER$4:ER29)&gt;ER$1,"",INDEX('malzeme montaj'!$C$1:$C$3329,SMALL(IF('malzeme montaj'!$B$1:$B$3329=ER$3,IF('malzeme montaj'!$C$1:$C$3329&lt;&gt;"",ROW('malzeme montaj'!$C$1:$C$3329))),ROWS(ER$4:ER29))))</f>
        <v/>
      </c>
      <c r="ES29" s="34" t="str">
        <f t="array" ref="ES29">IF(ROWS(ES$4:ES29)&gt;ES$1,"",INDEX('malzeme montaj'!$C$1:$C$3329,SMALL(IF('malzeme montaj'!$B$1:$B$3329=ES$3,IF('malzeme montaj'!$C$1:$C$3329&lt;&gt;"",ROW('malzeme montaj'!$C$1:$C$3329))),ROWS(ES$4:ES29))))</f>
        <v/>
      </c>
      <c r="ET29" s="34" t="str">
        <f t="array" ref="ET29">IF(ROWS(ET$4:ET29)&gt;ET$1,"",INDEX('malzeme montaj'!$C$1:$C$3329,SMALL(IF('malzeme montaj'!$B$1:$B$3329=ET$3,IF('malzeme montaj'!$C$1:$C$3329&lt;&gt;"",ROW('malzeme montaj'!$C$1:$C$3329))),ROWS(ET$4:ET29))))</f>
        <v/>
      </c>
      <c r="EU29" s="34" t="str">
        <f t="array" ref="EU29">IF(ROWS(EU$4:EU29)&gt;EU$1,"",INDEX('malzeme montaj'!$C$1:$C$3329,SMALL(IF('malzeme montaj'!$B$1:$B$3329=EU$3,IF('malzeme montaj'!$C$1:$C$3329&lt;&gt;"",ROW('malzeme montaj'!$C$1:$C$3329))),ROWS(EU$4:EU29))))</f>
        <v/>
      </c>
      <c r="EV29" s="34" t="str">
        <f t="array" ref="EV29">IF(ROWS(EV$4:EV29)&gt;EV$1,"",INDEX('malzeme montaj'!$C$1:$C$3329,SMALL(IF('malzeme montaj'!$B$1:$B$3329=EV$3,IF('malzeme montaj'!$C$1:$C$3329&lt;&gt;"",ROW('malzeme montaj'!$C$1:$C$3329))),ROWS(EV$4:EV29))))</f>
        <v/>
      </c>
      <c r="EW29" s="34" t="str">
        <f t="array" ref="EW29">IF(ROWS(EW$4:EW29)&gt;EW$1,"",INDEX('malzeme montaj'!$C$1:$C$3329,SMALL(IF('malzeme montaj'!$B$1:$B$3329=EW$3,IF('malzeme montaj'!$C$1:$C$3329&lt;&gt;"",ROW('malzeme montaj'!$C$1:$C$3329))),ROWS(EW$4:EW29))))</f>
        <v/>
      </c>
    </row>
    <row r="30" spans="1:153">
      <c r="A30" s="38" t="str">
        <f t="array" ref="A30">IF(ROWS(A$4:A30)&gt;A$1,"",INDEX('malzeme montaj'!$C$1:$C$3329,SMALL(IF('malzeme montaj'!$B$1:$B$3329=A$3,IF('malzeme montaj'!$C$1:$C$3329&lt;&gt;"",ROW('malzeme montaj'!$C$1:$C$3329))),ROWS(A$4:A30))))</f>
        <v/>
      </c>
      <c r="B30" s="38" t="str">
        <f t="array" ref="B30">IF(ROWS(B$4:B30)&gt;B$1,"",INDEX('malzeme montaj'!$C$1:$C$3329,SMALL(IF('malzeme montaj'!$B$1:$B$3329=B$3,IF('malzeme montaj'!$C$1:$C$3329&lt;&gt;"",ROW('malzeme montaj'!$C$1:$C$3329))),ROWS(B$4:B30))))</f>
        <v/>
      </c>
      <c r="C30" s="38" t="str">
        <f t="array" ref="C30">IF(ROWS(C$4:C30)&gt;C$1,"",INDEX('malzeme montaj'!$C$1:$C$3329,SMALL(IF('malzeme montaj'!$B$1:$B$3329=C$3,IF('malzeme montaj'!$C$1:$C$3329&lt;&gt;"",ROW('malzeme montaj'!$C$1:$C$3329))),ROWS(C$4:C30))))</f>
        <v/>
      </c>
      <c r="D30" s="38" t="str">
        <f t="array" ref="D30">IF(ROWS(D$4:D30)&gt;D$1,"",INDEX('malzeme montaj'!$C$1:$C$3329,SMALL(IF('malzeme montaj'!$B$1:$B$3329=D$3,IF('malzeme montaj'!$C$1:$C$3329&lt;&gt;"",ROW('malzeme montaj'!$C$1:$C$3329))),ROWS(D$4:D30))))</f>
        <v/>
      </c>
      <c r="E30" s="38" t="str">
        <f t="array" ref="E30">IF(ROWS(E$4:E30)&gt;E$1,"",INDEX('malzeme montaj'!$C$1:$C$3329,SMALL(IF('malzeme montaj'!$B$1:$B$3329=E$3,IF('malzeme montaj'!$C$1:$C$3329&lt;&gt;"",ROW('malzeme montaj'!$C$1:$C$3329))),ROWS(E$4:E30))))</f>
        <v/>
      </c>
      <c r="F30" s="38" t="str">
        <f t="array" ref="F30">IF(ROWS(F$4:F30)&gt;F$1,"",INDEX('malzeme montaj'!$C$1:$C$3329,SMALL(IF('malzeme montaj'!$B$1:$B$3329=F$3,IF('malzeme montaj'!$C$1:$C$3329&lt;&gt;"",ROW('malzeme montaj'!$C$1:$C$3329))),ROWS(F$4:F30))))</f>
        <v/>
      </c>
      <c r="G30" s="38" t="str">
        <f t="array" ref="G30">IF(ROWS(G$4:G30)&gt;G$1,"",INDEX('malzeme montaj'!$C$1:$C$3329,SMALL(IF('malzeme montaj'!$B$1:$B$3329=G$3,IF('malzeme montaj'!$C$1:$C$3329&lt;&gt;"",ROW('malzeme montaj'!$C$1:$C$3329))),ROWS(G$4:G30))))</f>
        <v/>
      </c>
      <c r="H30" s="38" t="str">
        <f t="array" ref="H30">IF(ROWS(H$4:H30)&gt;H$1,"",INDEX('malzeme montaj'!$C$1:$C$3329,SMALL(IF('malzeme montaj'!$B$1:$B$3329=H$3,IF('malzeme montaj'!$C$1:$C$3329&lt;&gt;"",ROW('malzeme montaj'!$C$1:$C$3329))),ROWS(H$4:H30))))</f>
        <v/>
      </c>
      <c r="I30" s="38" t="str">
        <f t="array" ref="I30">IF(ROWS(I$4:I30)&gt;I$1,"",INDEX('malzeme montaj'!$C$1:$C$3329,SMALL(IF('malzeme montaj'!$B$1:$B$3329=I$3,IF('malzeme montaj'!$C$1:$C$3329&lt;&gt;"",ROW('malzeme montaj'!$C$1:$C$3329))),ROWS(I$4:I30))))</f>
        <v/>
      </c>
      <c r="J30" s="38" t="str">
        <f t="array" ref="J30">IF(ROWS(J$4:J30)&gt;J$1,"",INDEX('malzeme montaj'!$C$1:$C$3329,SMALL(IF('malzeme montaj'!$B$1:$B$3329=J$3,IF('malzeme montaj'!$C$1:$C$3329&lt;&gt;"",ROW('malzeme montaj'!$C$1:$C$3329))),ROWS(J$4:J30))))</f>
        <v/>
      </c>
      <c r="K30" s="38" t="str">
        <f t="array" ref="K30">IF(ROWS(K$4:K30)&gt;K$1,"",INDEX('malzeme montaj'!$C$1:$C$3329,SMALL(IF('malzeme montaj'!$B$1:$B$3329=K$3,IF('malzeme montaj'!$C$1:$C$3329&lt;&gt;"",ROW('malzeme montaj'!$C$1:$C$3329))),ROWS(K$4:K30))))</f>
        <v/>
      </c>
      <c r="L30" s="38" t="str">
        <f t="array" ref="L30">IF(ROWS(L$4:L30)&gt;L$1,"",INDEX('malzeme montaj'!$C$1:$C$3329,SMALL(IF('malzeme montaj'!$B$1:$B$3329=L$3,IF('malzeme montaj'!$C$1:$C$3329&lt;&gt;"",ROW('malzeme montaj'!$C$1:$C$3329))),ROWS(L$4:L30))))</f>
        <v/>
      </c>
      <c r="M30" s="38" t="str">
        <f t="array" ref="M30">IF(ROWS(M$4:M30)&gt;M$1,"",INDEX('malzeme montaj'!$C$1:$C$3329,SMALL(IF('malzeme montaj'!$B$1:$B$3329=M$3,IF('malzeme montaj'!$C$1:$C$3329&lt;&gt;"",ROW('malzeme montaj'!$C$1:$C$3329))),ROWS(M$4:M30))))</f>
        <v/>
      </c>
      <c r="N30" s="38" t="str">
        <f t="array" ref="N30">IF(ROWS(N$4:N30)&gt;N$1,"",INDEX('malzeme montaj'!$C$1:$C$3329,SMALL(IF('malzeme montaj'!$B$1:$B$3329=N$3,IF('malzeme montaj'!$C$1:$C$3329&lt;&gt;"",ROW('malzeme montaj'!$C$1:$C$3329))),ROWS(N$4:N30))))</f>
        <v/>
      </c>
      <c r="O30" s="38" t="str">
        <f t="array" ref="O30">IF(ROWS(O$4:O30)&gt;O$1,"",INDEX('malzeme montaj'!$C$1:$C$3329,SMALL(IF('malzeme montaj'!$B$1:$B$3329=O$3,IF('malzeme montaj'!$C$1:$C$3329&lt;&gt;"",ROW('malzeme montaj'!$C$1:$C$3329))),ROWS(O$4:O30))))</f>
        <v/>
      </c>
      <c r="P30" s="38" t="str">
        <f t="array" ref="P30">IF(ROWS(P$4:P30)&gt;P$1,"",INDEX('malzeme montaj'!$C$1:$C$3329,SMALL(IF('malzeme montaj'!$B$1:$B$3329=P$3,IF('malzeme montaj'!$C$1:$C$3329&lt;&gt;"",ROW('malzeme montaj'!$C$1:$C$3329))),ROWS(P$4:P30))))</f>
        <v/>
      </c>
      <c r="Q30" s="38" t="str">
        <f t="array" ref="Q30">IF(ROWS(Q$4:Q30)&gt;Q$1,"",INDEX('malzeme montaj'!$C$1:$C$3329,SMALL(IF('malzeme montaj'!$B$1:$B$3329=Q$3,IF('malzeme montaj'!$C$1:$C$3329&lt;&gt;"",ROW('malzeme montaj'!$C$1:$C$3329))),ROWS(Q$4:Q30))))</f>
        <v/>
      </c>
      <c r="R30" s="38" t="str">
        <f t="array" ref="R30">IF(ROWS(R$4:R30)&gt;R$1,"",INDEX('malzeme montaj'!$C$1:$C$3329,SMALL(IF('malzeme montaj'!$B$1:$B$3329=R$3,IF('malzeme montaj'!$C$1:$C$3329&lt;&gt;"",ROW('malzeme montaj'!$C$1:$C$3329))),ROWS(R$4:R30))))</f>
        <v/>
      </c>
      <c r="S30" s="38" t="str">
        <f t="array" ref="S30">IF(ROWS(S$4:S30)&gt;S$1,"",INDEX('malzeme montaj'!$C$1:$C$3329,SMALL(IF('malzeme montaj'!$B$1:$B$3329=S$3,IF('malzeme montaj'!$C$1:$C$3329&lt;&gt;"",ROW('malzeme montaj'!$C$1:$C$3329))),ROWS(S$4:S30))))</f>
        <v/>
      </c>
      <c r="T30" s="38" t="str">
        <f t="array" ref="T30">IF(ROWS(T$4:T30)&gt;T$1,"",INDEX('malzeme montaj'!$C$1:$C$3329,SMALL(IF('malzeme montaj'!$B$1:$B$3329=T$3,IF('malzeme montaj'!$C$1:$C$3329&lt;&gt;"",ROW('malzeme montaj'!$C$1:$C$3329))),ROWS(T$4:T30))))</f>
        <v/>
      </c>
      <c r="U30" s="38" t="str">
        <f t="array" ref="U30">IF(ROWS(U$4:U30)&gt;U$1,"",INDEX('malzeme montaj'!$C$1:$C$3329,SMALL(IF('malzeme montaj'!$B$1:$B$3329=U$3,IF('malzeme montaj'!$C$1:$C$3329&lt;&gt;"",ROW('malzeme montaj'!$C$1:$C$3329))),ROWS(U$4:U30))))</f>
        <v/>
      </c>
      <c r="V30" s="38" t="str">
        <f t="array" ref="V30">IF(ROWS(V$4:V30)&gt;V$1,"",INDEX('malzeme montaj'!$C$1:$C$3329,SMALL(IF('malzeme montaj'!$B$1:$B$3329=V$3,IF('malzeme montaj'!$C$1:$C$3329&lt;&gt;"",ROW('malzeme montaj'!$C$1:$C$3329))),ROWS(V$4:V30))))</f>
        <v/>
      </c>
      <c r="W30" s="38" t="str">
        <f t="array" ref="W30">IF(ROWS(W$4:W30)&gt;W$1,"",INDEX('malzeme montaj'!$C$1:$C$3329,SMALL(IF('malzeme montaj'!$B$1:$B$3329=W$3,IF('malzeme montaj'!$C$1:$C$3329&lt;&gt;"",ROW('malzeme montaj'!$C$1:$C$3329))),ROWS(W$4:W30))))</f>
        <v/>
      </c>
      <c r="X30" s="38" t="str">
        <f t="array" ref="X30">IF(ROWS(X$4:X30)&gt;X$1,"",INDEX('malzeme montaj'!$C$1:$C$3329,SMALL(IF('malzeme montaj'!$B$1:$B$3329=X$3,IF('malzeme montaj'!$C$1:$C$3329&lt;&gt;"",ROW('malzeme montaj'!$C$1:$C$3329))),ROWS(X$4:X30))))</f>
        <v/>
      </c>
      <c r="Y30" s="38" t="str">
        <f t="array" ref="Y30">IF(ROWS(Y$4:Y30)&gt;Y$1,"",INDEX('malzeme montaj'!$C$1:$C$3329,SMALL(IF('malzeme montaj'!$B$1:$B$3329=Y$3,IF('malzeme montaj'!$C$1:$C$3329&lt;&gt;"",ROW('malzeme montaj'!$C$1:$C$3329))),ROWS(Y$4:Y30))))</f>
        <v/>
      </c>
      <c r="Z30" s="38" t="str">
        <f t="array" ref="Z30">IF(ROWS(Z$4:Z30)&gt;Z$1,"",INDEX('malzeme montaj'!$C$1:$C$3329,SMALL(IF('malzeme montaj'!$B$1:$B$3329=Z$3,IF('malzeme montaj'!$C$1:$C$3329&lt;&gt;"",ROW('malzeme montaj'!$C$1:$C$3329))),ROWS(Z$4:Z30))))</f>
        <v/>
      </c>
      <c r="AA30" s="38" t="str">
        <f t="array" ref="AA30">IF(ROWS(AA$4:AA30)&gt;AA$1,"",INDEX('malzeme montaj'!$C$1:$C$3329,SMALL(IF('malzeme montaj'!$B$1:$B$3329=AA$3,IF('malzeme montaj'!$C$1:$C$3329&lt;&gt;"",ROW('malzeme montaj'!$C$1:$C$3329))),ROWS(AA$4:AA30))))</f>
        <v/>
      </c>
      <c r="AB30" s="38" t="str">
        <f t="array" ref="AB30">IF(ROWS(AB$4:AB30)&gt;AB$1,"",INDEX('malzeme montaj'!$C$1:$C$3329,SMALL(IF('malzeme montaj'!$B$1:$B$3329=AB$3,IF('malzeme montaj'!$C$1:$C$3329&lt;&gt;"",ROW('malzeme montaj'!$C$1:$C$3329))),ROWS(AB$4:AB30))))</f>
        <v/>
      </c>
      <c r="AC30" s="38" t="str">
        <f t="array" ref="AC30">IF(ROWS(AC$4:AC30)&gt;AC$1,"",INDEX('malzeme montaj'!$C$1:$C$3329,SMALL(IF('malzeme montaj'!$B$1:$B$3329=AC$3,IF('malzeme montaj'!$C$1:$C$3329&lt;&gt;"",ROW('malzeme montaj'!$C$1:$C$3329))),ROWS(AC$4:AC30))))</f>
        <v/>
      </c>
      <c r="AD30" s="38" t="str">
        <f t="array" ref="AD30">IF(ROWS(AD$4:AD30)&gt;AD$1,"",INDEX('malzeme montaj'!$C$1:$C$3329,SMALL(IF('malzeme montaj'!$B$1:$B$3329=AD$3,IF('malzeme montaj'!$C$1:$C$3329&lt;&gt;"",ROW('malzeme montaj'!$C$1:$C$3329))),ROWS(AD$4:AD30))))</f>
        <v/>
      </c>
      <c r="AE30" s="38" t="str">
        <f t="array" ref="AE30">IF(ROWS(AE$4:AE30)&gt;AE$1,"",INDEX('malzeme montaj'!$C$1:$C$3329,SMALL(IF('malzeme montaj'!$B$1:$B$3329=AE$3,IF('malzeme montaj'!$C$1:$C$3329&lt;&gt;"",ROW('malzeme montaj'!$C$1:$C$3329))),ROWS(AE$4:AE30))))</f>
        <v/>
      </c>
      <c r="AF30" s="38" t="str">
        <f t="array" ref="AF30">IF(ROWS(AF$4:AF30)&gt;AF$1,"",INDEX('malzeme montaj'!$C$1:$C$3329,SMALL(IF('malzeme montaj'!$B$1:$B$3329=AF$3,IF('malzeme montaj'!$C$1:$C$3329&lt;&gt;"",ROW('malzeme montaj'!$C$1:$C$3329))),ROWS(AF$4:AF30))))</f>
        <v/>
      </c>
      <c r="AG30" s="38" t="str">
        <f t="array" ref="AG30">IF(ROWS(AG$4:AG30)&gt;AG$1,"",INDEX('malzeme montaj'!$C$1:$C$3329,SMALL(IF('malzeme montaj'!$B$1:$B$3329=AG$3,IF('malzeme montaj'!$C$1:$C$3329&lt;&gt;"",ROW('malzeme montaj'!$C$1:$C$3329))),ROWS(AG$4:AG30))))</f>
        <v/>
      </c>
      <c r="AH30" s="38" t="str">
        <f t="array" ref="AH30">IF(ROWS(AH$4:AH30)&gt;AH$1,"",INDEX('malzeme montaj'!$C$1:$C$3329,SMALL(IF('malzeme montaj'!$B$1:$B$3329=AH$3,IF('malzeme montaj'!$C$1:$C$3329&lt;&gt;"",ROW('malzeme montaj'!$C$1:$C$3329))),ROWS(AH$4:AH30))))</f>
        <v/>
      </c>
      <c r="AI30" s="38" t="str">
        <f t="array" ref="AI30">IF(ROWS(AI$4:AI30)&gt;AI$1,"",INDEX('malzeme montaj'!$C$1:$C$3329,SMALL(IF('malzeme montaj'!$B$1:$B$3329=AI$3,IF('malzeme montaj'!$C$1:$C$3329&lt;&gt;"",ROW('malzeme montaj'!$C$1:$C$3329))),ROWS(AI$4:AI30))))</f>
        <v/>
      </c>
      <c r="AJ30" s="38" t="str">
        <f t="array" ref="AJ30">IF(ROWS(AJ$4:AJ30)&gt;AJ$1,"",INDEX('malzeme montaj'!$C$1:$C$3329,SMALL(IF('malzeme montaj'!$B$1:$B$3329=AJ$3,IF('malzeme montaj'!$C$1:$C$3329&lt;&gt;"",ROW('malzeme montaj'!$C$1:$C$3329))),ROWS(AJ$4:AJ30))))</f>
        <v/>
      </c>
      <c r="AK30" s="38" t="str">
        <f t="array" ref="AK30">IF(ROWS(AK$4:AK30)&gt;AK$1,"",INDEX('malzeme montaj'!$C$1:$C$3329,SMALL(IF('malzeme montaj'!$B$1:$B$3329=AK$3,IF('malzeme montaj'!$C$1:$C$3329&lt;&gt;"",ROW('malzeme montaj'!$C$1:$C$3329))),ROWS(AK$4:AK30))))</f>
        <v/>
      </c>
      <c r="AL30" s="38" t="str">
        <f t="array" ref="AL30">IF(ROWS(AL$4:AL30)&gt;AL$1,"",INDEX('malzeme montaj'!$C$1:$C$3329,SMALL(IF('malzeme montaj'!$B$1:$B$3329=AL$3,IF('malzeme montaj'!$C$1:$C$3329&lt;&gt;"",ROW('malzeme montaj'!$C$1:$C$3329))),ROWS(AL$4:AL30))))</f>
        <v/>
      </c>
      <c r="AM30" s="38" t="str">
        <f t="array" ref="AM30">IF(ROWS(AM$4:AM30)&gt;AM$1,"",INDEX('malzeme montaj'!$C$1:$C$3329,SMALL(IF('malzeme montaj'!$B$1:$B$3329=AM$3,IF('malzeme montaj'!$C$1:$C$3329&lt;&gt;"",ROW('malzeme montaj'!$C$1:$C$3329))),ROWS(AM$4:AM30))))</f>
        <v/>
      </c>
      <c r="AN30" s="38" t="str">
        <f t="array" ref="AN30">IF(ROWS(AN$4:AN30)&gt;AN$1,"",INDEX('malzeme montaj'!$C$1:$C$3329,SMALL(IF('malzeme montaj'!$B$1:$B$3329=AN$3,IF('malzeme montaj'!$C$1:$C$3329&lt;&gt;"",ROW('malzeme montaj'!$C$1:$C$3329))),ROWS(AN$4:AN30))))</f>
        <v/>
      </c>
      <c r="AO30" s="38" t="str">
        <f t="array" ref="AO30">IF(ROWS(AO$4:AO30)&gt;AO$1,"",INDEX('malzeme montaj'!$C$1:$C$3329,SMALL(IF('malzeme montaj'!$B$1:$B$3329=AO$3,IF('malzeme montaj'!$C$1:$C$3329&lt;&gt;"",ROW('malzeme montaj'!$C$1:$C$3329))),ROWS(AO$4:AO30))))</f>
        <v/>
      </c>
      <c r="AP30" s="38" t="str">
        <f t="array" ref="AP30">IF(ROWS(AP$4:AP30)&gt;AP$1,"",INDEX('malzeme montaj'!$C$1:$C$3329,SMALL(IF('malzeme montaj'!$B$1:$B$3329=AP$3,IF('malzeme montaj'!$C$1:$C$3329&lt;&gt;"",ROW('malzeme montaj'!$C$1:$C$3329))),ROWS(AP$4:AP30))))</f>
        <v/>
      </c>
      <c r="AQ30" s="38" t="str">
        <f t="array" ref="AQ30">IF(ROWS(AQ$4:AQ30)&gt;AQ$1,"",INDEX('malzeme montaj'!$C$1:$C$3329,SMALL(IF('malzeme montaj'!$B$1:$B$3329=AQ$3,IF('malzeme montaj'!$C$1:$C$3329&lt;&gt;"",ROW('malzeme montaj'!$C$1:$C$3329))),ROWS(AQ$4:AQ30))))</f>
        <v/>
      </c>
      <c r="AR30" s="38" t="str">
        <f t="array" ref="AR30">IF(ROWS(AR$4:AR30)&gt;AR$1,"",INDEX('malzeme montaj'!$C$1:$C$3329,SMALL(IF('malzeme montaj'!$B$1:$B$3329=AR$3,IF('malzeme montaj'!$C$1:$C$3329&lt;&gt;"",ROW('malzeme montaj'!$C$1:$C$3329))),ROWS(AR$4:AR30))))</f>
        <v/>
      </c>
      <c r="AS30" s="38" t="str">
        <f t="array" ref="AS30">IF(ROWS(AS$4:AS30)&gt;AS$1,"",INDEX('malzeme montaj'!$C$1:$C$3329,SMALL(IF('malzeme montaj'!$B$1:$B$3329=AS$3,IF('malzeme montaj'!$C$1:$C$3329&lt;&gt;"",ROW('malzeme montaj'!$C$1:$C$3329))),ROWS(AS$4:AS30))))</f>
        <v/>
      </c>
      <c r="AT30" s="38" t="str">
        <f t="array" ref="AT30">IF(ROWS(AT$4:AT30)&gt;AT$1,"",INDEX('malzeme montaj'!$C$1:$C$3329,SMALL(IF('malzeme montaj'!$B$1:$B$3329=AT$3,IF('malzeme montaj'!$C$1:$C$3329&lt;&gt;"",ROW('malzeme montaj'!$C$1:$C$3329))),ROWS(AT$4:AT30))))</f>
        <v/>
      </c>
      <c r="AU30" s="38" t="str">
        <f t="array" ref="AU30">IF(ROWS(AU$4:AU30)&gt;AU$1,"",INDEX('malzeme montaj'!$C$1:$C$3329,SMALL(IF('malzeme montaj'!$B$1:$B$3329=AU$3,IF('malzeme montaj'!$C$1:$C$3329&lt;&gt;"",ROW('malzeme montaj'!$C$1:$C$3329))),ROWS(AU$4:AU30))))</f>
        <v/>
      </c>
      <c r="AV30" s="38" t="str">
        <f t="array" ref="AV30">IF(ROWS(AV$4:AV30)&gt;AV$1,"",INDEX('malzeme montaj'!$C$1:$C$3329,SMALL(IF('malzeme montaj'!$B$1:$B$3329=AV$3,IF('malzeme montaj'!$C$1:$C$3329&lt;&gt;"",ROW('malzeme montaj'!$C$1:$C$3329))),ROWS(AV$4:AV30))))</f>
        <v/>
      </c>
      <c r="AW30" s="38" t="str">
        <f t="array" ref="AW30">IF(ROWS(AW$4:AW30)&gt;AW$1,"",INDEX('malzeme montaj'!$C$1:$C$3329,SMALL(IF('malzeme montaj'!$B$1:$B$3329=AW$3,IF('malzeme montaj'!$C$1:$C$3329&lt;&gt;"",ROW('malzeme montaj'!$C$1:$C$3329))),ROWS(AW$4:AW30))))</f>
        <v/>
      </c>
      <c r="AX30" s="38" t="str">
        <f t="array" ref="AX30">IF(ROWS(AX$4:AX30)&gt;AX$1,"",INDEX('malzeme montaj'!$C$1:$C$3329,SMALL(IF('malzeme montaj'!$B$1:$B$3329=AX$3,IF('malzeme montaj'!$C$1:$C$3329&lt;&gt;"",ROW('malzeme montaj'!$C$1:$C$3329))),ROWS(AX$4:AX30))))</f>
        <v/>
      </c>
      <c r="AY30" s="38" t="str">
        <f t="array" ref="AY30">IF(ROWS(AY$4:AY30)&gt;AY$1,"",INDEX('malzeme montaj'!$C$1:$C$3329,SMALL(IF('malzeme montaj'!$B$1:$B$3329=AY$3,IF('malzeme montaj'!$C$1:$C$3329&lt;&gt;"",ROW('malzeme montaj'!$C$1:$C$3329))),ROWS(AY$4:AY30))))</f>
        <v/>
      </c>
      <c r="AZ30" s="38" t="str">
        <f t="array" ref="AZ30">IF(ROWS(AZ$4:AZ30)&gt;AZ$1,"",INDEX('malzeme montaj'!$C$1:$C$3329,SMALL(IF('malzeme montaj'!$B$1:$B$3329=AZ$3,IF('malzeme montaj'!$C$1:$C$3329&lt;&gt;"",ROW('malzeme montaj'!$C$1:$C$3329))),ROWS(AZ$4:AZ30))))</f>
        <v/>
      </c>
      <c r="BA30" s="38" t="str">
        <f t="array" ref="BA30">IF(ROWS(BA$4:BA30)&gt;BA$1,"",INDEX('malzeme montaj'!$C$1:$C$3329,SMALL(IF('malzeme montaj'!$B$1:$B$3329=BA$3,IF('malzeme montaj'!$C$1:$C$3329&lt;&gt;"",ROW('malzeme montaj'!$C$1:$C$3329))),ROWS(BA$4:BA30))))</f>
        <v/>
      </c>
      <c r="BB30" s="38" t="str">
        <f t="array" ref="BB30">IF(ROWS(BB$4:BB30)&gt;BB$1,"",INDEX('malzeme montaj'!$C$1:$C$3329,SMALL(IF('malzeme montaj'!$B$1:$B$3329=BB$3,IF('malzeme montaj'!$C$1:$C$3329&lt;&gt;"",ROW('malzeme montaj'!$C$1:$C$3329))),ROWS(BB$4:BB30))))</f>
        <v/>
      </c>
      <c r="BC30" s="38" t="str">
        <f t="array" ref="BC30">IF(ROWS(BC$4:BC30)&gt;BC$1,"",INDEX('malzeme montaj'!$C$1:$C$3329,SMALL(IF('malzeme montaj'!$B$1:$B$3329=BC$3,IF('malzeme montaj'!$C$1:$C$3329&lt;&gt;"",ROW('malzeme montaj'!$C$1:$C$3329))),ROWS(BC$4:BC30))))</f>
        <v/>
      </c>
      <c r="BD30" s="38" t="str">
        <f t="array" ref="BD30">IF(ROWS(BD$4:BD30)&gt;BD$1,"",INDEX('malzeme montaj'!$C$1:$C$3329,SMALL(IF('malzeme montaj'!$B$1:$B$3329=BD$3,IF('malzeme montaj'!$C$1:$C$3329&lt;&gt;"",ROW('malzeme montaj'!$C$1:$C$3329))),ROWS(BD$4:BD30))))</f>
        <v/>
      </c>
      <c r="BE30" s="38"/>
      <c r="BF30" s="38" t="str">
        <f t="array" ref="BF30">IF(ROWS(BF$4:BF30)&gt;BF$1,"",INDEX('malzeme montaj'!$C$1:$C$3329,SMALL(IF('malzeme montaj'!$B$1:$B$3329=BF$3,IF('malzeme montaj'!$C$1:$C$3329&lt;&gt;"",ROW('malzeme montaj'!$C$1:$C$3329))),ROWS(BF$4:BF30))))</f>
        <v/>
      </c>
      <c r="BG30" s="38" t="str">
        <f t="array" ref="BG30">IF(ROWS(BG$4:BG30)&gt;BG$1,"",INDEX('malzeme montaj'!$C$1:$C$3329,SMALL(IF('malzeme montaj'!$B$1:$B$3329=BG$3,IF('malzeme montaj'!$C$1:$C$3329&lt;&gt;"",ROW('malzeme montaj'!$C$1:$C$3329))),ROWS(BG$4:BG30))))</f>
        <v/>
      </c>
      <c r="BH30" s="38" t="str">
        <f t="array" ref="BH30">IF(ROWS(BH$4:BH30)&gt;BH$1,"",INDEX('malzeme montaj'!$C$1:$C$3329,SMALL(IF('malzeme montaj'!$B$1:$B$3329=BH$3,IF('malzeme montaj'!$C$1:$C$3329&lt;&gt;"",ROW('malzeme montaj'!$C$1:$C$3329))),ROWS(BH$4:BH30))))</f>
        <v/>
      </c>
      <c r="BI30" s="38" t="str">
        <f t="array" ref="BI30">IF(ROWS(BI$4:BI30)&gt;BI$1,"",INDEX('malzeme montaj'!$C$1:$C$3329,SMALL(IF('malzeme montaj'!$B$1:$B$3329=BI$3,IF('malzeme montaj'!$C$1:$C$3329&lt;&gt;"",ROW('malzeme montaj'!$C$1:$C$3329))),ROWS(BI$4:BI30))))</f>
        <v/>
      </c>
      <c r="BJ30" s="38" t="str">
        <f t="array" ref="BJ30">IF(ROWS(BJ$4:BJ30)&gt;BJ$1,"",INDEX('malzeme montaj'!$C$1:$C$3329,SMALL(IF('malzeme montaj'!$B$1:$B$3329=BJ$3,IF('malzeme montaj'!$C$1:$C$3329&lt;&gt;"",ROW('malzeme montaj'!$C$1:$C$3329))),ROWS(BJ$4:BJ30))))</f>
        <v/>
      </c>
      <c r="BK30" s="38" t="str">
        <f t="array" ref="BK30">IF(ROWS(BK$4:BK30)&gt;BK$1,"",INDEX('malzeme montaj'!$C$1:$C$3329,SMALL(IF('malzeme montaj'!$B$1:$B$3329=BK$3,IF('malzeme montaj'!$C$1:$C$3329&lt;&gt;"",ROW('malzeme montaj'!$C$1:$C$3329))),ROWS(BK$4:BK30))))</f>
        <v/>
      </c>
      <c r="BL30" s="38" t="str">
        <f t="array" ref="BL30">IF(ROWS(BL$4:BL30)&gt;BL$1,"",INDEX('malzeme montaj'!$C$1:$C$3329,SMALL(IF('malzeme montaj'!$B$1:$B$3329=BL$3,IF('malzeme montaj'!$C$1:$C$3329&lt;&gt;"",ROW('malzeme montaj'!$C$1:$C$3329))),ROWS(BL$4:BL30))))</f>
        <v/>
      </c>
      <c r="BM30" s="38" t="str">
        <f t="array" ref="BM30">IF(ROWS(BM$4:BM30)&gt;BM$1,"",INDEX('malzeme montaj'!$C$1:$C$3329,SMALL(IF('malzeme montaj'!$B$1:$B$3329=BM$3,IF('malzeme montaj'!$C$1:$C$3329&lt;&gt;"",ROW('malzeme montaj'!$C$1:$C$3329))),ROWS(BM$4:BM30))))</f>
        <v/>
      </c>
      <c r="BN30" s="38" t="str">
        <f t="array" ref="BN30">IF(ROWS(BN$4:BN30)&gt;BN$1,"",INDEX('malzeme montaj'!$C$1:$C$3329,SMALL(IF('malzeme montaj'!$B$1:$B$3329=BN$3,IF('malzeme montaj'!$C$1:$C$3329&lt;&gt;"",ROW('malzeme montaj'!$C$1:$C$3329))),ROWS(BN$4:BN30))))</f>
        <v/>
      </c>
      <c r="BO30" s="38" t="str">
        <f t="array" ref="BO30">IF(ROWS(BO$4:BO30)&gt;BO$1,"",INDEX('malzeme montaj'!$C$1:$C$3329,SMALL(IF('malzeme montaj'!$B$1:$B$3329=BO$3,IF('malzeme montaj'!$C$1:$C$3329&lt;&gt;"",ROW('malzeme montaj'!$C$1:$C$3329))),ROWS(BO$4:BO30))))</f>
        <v/>
      </c>
      <c r="BP30" s="38" t="str">
        <f t="array" ref="BP30">IF(ROWS(BP$4:BP30)&gt;BP$1,"",INDEX('malzeme montaj'!$C$1:$C$3329,SMALL(IF('malzeme montaj'!$B$1:$B$3329=BP$3,IF('malzeme montaj'!$C$1:$C$3329&lt;&gt;"",ROW('malzeme montaj'!$C$1:$C$3329))),ROWS(BP$4:BP30))))</f>
        <v/>
      </c>
      <c r="BQ30" s="38" t="str">
        <f t="array" ref="BQ30">IF(ROWS(BQ$4:BQ30)&gt;BQ$1,"",INDEX('malzeme montaj'!$C$1:$C$3329,SMALL(IF('malzeme montaj'!$B$1:$B$3329=BQ$3,IF('malzeme montaj'!$C$1:$C$3329&lt;&gt;"",ROW('malzeme montaj'!$C$1:$C$3329))),ROWS(BQ$4:BQ30))))</f>
        <v/>
      </c>
      <c r="BR30" s="38" t="str">
        <f t="array" ref="BR30">IF(ROWS(BR$4:BR30)&gt;BR$1,"",INDEX('malzeme montaj'!$C$1:$C$3329,SMALL(IF('malzeme montaj'!$B$1:$B$3329=BR$3,IF('malzeme montaj'!$C$1:$C$3329&lt;&gt;"",ROW('malzeme montaj'!$C$1:$C$3329))),ROWS(BR$4:BR30))))</f>
        <v/>
      </c>
      <c r="BS30" s="38" t="str">
        <f t="array" ref="BS30">IF(ROWS(BS$4:BS30)&gt;BS$1,"",INDEX('malzeme montaj'!$C$1:$C$3329,SMALL(IF('malzeme montaj'!$B$1:$B$3329=BS$3,IF('malzeme montaj'!$C$1:$C$3329&lt;&gt;"",ROW('malzeme montaj'!$C$1:$C$3329))),ROWS(BS$4:BS30))))</f>
        <v/>
      </c>
      <c r="BT30" s="38" t="str">
        <f t="array" ref="BT30">IF(ROWS(BT$4:BT30)&gt;BT$1,"",INDEX('malzeme montaj'!$C$1:$C$3329,SMALL(IF('malzeme montaj'!$B$1:$B$3329=BT$3,IF('malzeme montaj'!$C$1:$C$3329&lt;&gt;"",ROW('malzeme montaj'!$C$1:$C$3329))),ROWS(BT$4:BT30))))</f>
        <v/>
      </c>
      <c r="BU30" s="34" t="str">
        <f t="array" ref="BU30">IF(ROWS(BU$4:BU30)&gt;BU$1,"",INDEX('malzeme montaj'!$C$1:$C$3329,SMALL(IF('malzeme montaj'!$B$1:$B$3329=BU$3,IF('malzeme montaj'!$C$1:$C$3329&lt;&gt;"",ROW('malzeme montaj'!$C$1:$C$3329))),ROWS(BU$4:BU30))))</f>
        <v/>
      </c>
      <c r="BV30" s="34" t="str">
        <f t="array" ref="BV30">IF(ROWS(BV$4:BV30)&gt;BV$1,"",INDEX('malzeme montaj'!$C$1:$C$3329,SMALL(IF('malzeme montaj'!$B$1:$B$3329=BV$3,IF('malzeme montaj'!$C$1:$C$3329&lt;&gt;"",ROW('malzeme montaj'!$C$1:$C$3329))),ROWS(BV$4:BV30))))</f>
        <v/>
      </c>
      <c r="BW30" s="34" t="str">
        <f t="array" ref="BW30">IF(ROWS(BW$4:BW30)&gt;BW$1,"",INDEX('malzeme montaj'!$C$1:$C$3329,SMALL(IF('malzeme montaj'!$B$1:$B$3329=BW$3,IF('malzeme montaj'!$C$1:$C$3329&lt;&gt;"",ROW('malzeme montaj'!$C$1:$C$3329))),ROWS(BW$4:BW30))))</f>
        <v/>
      </c>
      <c r="BX30" s="34" t="str">
        <f t="array" ref="BX30">IF(ROWS(BX$4:BX30)&gt;BX$1,"",INDEX('malzeme montaj'!$C$1:$C$3329,SMALL(IF('malzeme montaj'!$B$1:$B$3329=BX$3,IF('malzeme montaj'!$C$1:$C$3329&lt;&gt;"",ROW('malzeme montaj'!$C$1:$C$3329))),ROWS(BX$4:BX30))))</f>
        <v/>
      </c>
      <c r="BY30" s="34" t="str">
        <f t="array" ref="BY30">IF(ROWS(BY$4:BY30)&gt;BY$1,"",INDEX('malzeme montaj'!$C$1:$C$3329,SMALL(IF('malzeme montaj'!$B$1:$B$3329=BY$3,IF('malzeme montaj'!$C$1:$C$3329&lt;&gt;"",ROW('malzeme montaj'!$C$1:$C$3329))),ROWS(BY$4:BY30))))</f>
        <v/>
      </c>
      <c r="BZ30" s="34" t="str">
        <f t="array" ref="BZ30">IF(ROWS(BZ$4:BZ30)&gt;BZ$1,"",INDEX('malzeme montaj'!$C$1:$C$3329,SMALL(IF('malzeme montaj'!$B$1:$B$3329=BZ$3,IF('malzeme montaj'!$C$1:$C$3329&lt;&gt;"",ROW('malzeme montaj'!$C$1:$C$3329))),ROWS(BZ$4:BZ30))))</f>
        <v/>
      </c>
      <c r="CA30" s="34" t="str">
        <f t="array" ref="CA30">IF(ROWS(CA$4:CA30)&gt;CA$1,"",INDEX('malzeme montaj'!$C$1:$C$3329,SMALL(IF('malzeme montaj'!$B$1:$B$3329=CA$3,IF('malzeme montaj'!$C$1:$C$3329&lt;&gt;"",ROW('malzeme montaj'!$C$1:$C$3329))),ROWS(CA$4:CA30))))</f>
        <v/>
      </c>
      <c r="CB30" s="34" t="str">
        <f t="array" ref="CB30">IF(ROWS(CB$4:CB30)&gt;CB$1,"",INDEX('malzeme montaj'!$C$1:$C$3329,SMALL(IF('malzeme montaj'!$B$1:$B$3329=CB$3,IF('malzeme montaj'!$C$1:$C$3329&lt;&gt;"",ROW('malzeme montaj'!$C$1:$C$3329))),ROWS(CB$4:CB30))))</f>
        <v/>
      </c>
      <c r="CC30" s="34" t="str">
        <f t="array" ref="CC30">IF(ROWS(CC$4:CC30)&gt;CC$1,"",INDEX('malzeme montaj'!$C$1:$C$3329,SMALL(IF('malzeme montaj'!$B$1:$B$3329=CC$3,IF('malzeme montaj'!$C$1:$C$3329&lt;&gt;"",ROW('malzeme montaj'!$C$1:$C$3329))),ROWS(CC$4:CC30))))</f>
        <v/>
      </c>
      <c r="CD30" s="34" t="str">
        <f t="array" ref="CD30">IF(ROWS(CD$4:CD30)&gt;CD$1,"",INDEX('malzeme montaj'!$C$1:$C$3329,SMALL(IF('malzeme montaj'!$B$1:$B$3329=CD$3,IF('malzeme montaj'!$C$1:$C$3329&lt;&gt;"",ROW('malzeme montaj'!$C$1:$C$3329))),ROWS(CD$4:CD30))))</f>
        <v/>
      </c>
      <c r="CE30" s="34" t="str">
        <f t="array" ref="CE30">IF(ROWS(CE$4:CE30)&gt;CE$1,"",INDEX('malzeme montaj'!$C$1:$C$3329,SMALL(IF('malzeme montaj'!$B$1:$B$3329=CE$3,IF('malzeme montaj'!$C$1:$C$3329&lt;&gt;"",ROW('malzeme montaj'!$C$1:$C$3329))),ROWS(CE$4:CE30))))</f>
        <v/>
      </c>
      <c r="CF30" s="34" t="str">
        <f t="array" ref="CF30">IF(ROWS(CF$4:CF30)&gt;CF$1,"",INDEX('malzeme montaj'!$C$1:$C$3329,SMALL(IF('malzeme montaj'!$B$1:$B$3329=CF$3,IF('malzeme montaj'!$C$1:$C$3329&lt;&gt;"",ROW('malzeme montaj'!$C$1:$C$3329))),ROWS(CF$4:CF30))))</f>
        <v/>
      </c>
      <c r="CG30" s="34" t="str">
        <f t="array" ref="CG30">IF(ROWS(CG$4:CG30)&gt;CG$1,"",INDEX('malzeme montaj'!$C$1:$C$3329,SMALL(IF('malzeme montaj'!$B$1:$B$3329=CG$3,IF('malzeme montaj'!$C$1:$C$3329&lt;&gt;"",ROW('malzeme montaj'!$C$1:$C$3329))),ROWS(CG$4:CG30))))</f>
        <v/>
      </c>
      <c r="CH30" s="34" t="str">
        <f t="array" ref="CH30">IF(ROWS(CH$4:CH30)&gt;CH$1,"",INDEX('malzeme montaj'!$C$1:$C$3329,SMALL(IF('malzeme montaj'!$B$1:$B$3329=CH$3,IF('malzeme montaj'!$C$1:$C$3329&lt;&gt;"",ROW('malzeme montaj'!$C$1:$C$3329))),ROWS(CH$4:CH30))))</f>
        <v/>
      </c>
      <c r="CI30" s="34" t="str">
        <f t="array" ref="CI30">IF(ROWS(CI$4:CI30)&gt;CI$1,"",INDEX('malzeme montaj'!$C$1:$C$3329,SMALL(IF('malzeme montaj'!$B$1:$B$3329=CI$3,IF('malzeme montaj'!$C$1:$C$3329&lt;&gt;"",ROW('malzeme montaj'!$C$1:$C$3329))),ROWS(CI$4:CI30))))</f>
        <v/>
      </c>
      <c r="CJ30" s="34" t="str">
        <f t="array" ref="CJ30">IF(ROWS(CJ$4:CJ30)&gt;CJ$1,"",INDEX('malzeme montaj'!$C$1:$C$3329,SMALL(IF('malzeme montaj'!$B$1:$B$3329=CJ$3,IF('malzeme montaj'!$C$1:$C$3329&lt;&gt;"",ROW('malzeme montaj'!$C$1:$C$3329))),ROWS(CJ$4:CJ30))))</f>
        <v/>
      </c>
      <c r="CK30" s="34" t="str">
        <f t="array" ref="CK30">IF(ROWS(CK$4:CK30)&gt;CK$1,"",INDEX('malzeme montaj'!$C$1:$C$3329,SMALL(IF('malzeme montaj'!$B$1:$B$3329=CK$3,IF('malzeme montaj'!$C$1:$C$3329&lt;&gt;"",ROW('malzeme montaj'!$C$1:$C$3329))),ROWS(CK$4:CK30))))</f>
        <v/>
      </c>
      <c r="CL30" s="34" t="str">
        <f t="array" ref="CL30">IF(ROWS(CL$4:CL30)&gt;CL$1,"",INDEX('malzeme montaj'!$C$1:$C$3329,SMALL(IF('malzeme montaj'!$B$1:$B$3329=CL$3,IF('malzeme montaj'!$C$1:$C$3329&lt;&gt;"",ROW('malzeme montaj'!$C$1:$C$3329))),ROWS(CL$4:CL30))))</f>
        <v/>
      </c>
      <c r="CM30" s="34" t="str">
        <f t="array" ref="CM30">IF(ROWS(CM$4:CM30)&gt;CM$1,"",INDEX('malzeme montaj'!$C$1:$C$3329,SMALL(IF('malzeme montaj'!$B$1:$B$3329=CM$3,IF('malzeme montaj'!$C$1:$C$3329&lt;&gt;"",ROW('malzeme montaj'!$C$1:$C$3329))),ROWS(CM$4:CM30))))</f>
        <v/>
      </c>
      <c r="CN30" s="34" t="str">
        <f t="array" ref="CN30">IF(ROWS(CN$4:CN30)&gt;CN$1,"",INDEX('malzeme montaj'!$C$1:$C$3329,SMALL(IF('malzeme montaj'!$B$1:$B$3329=CN$3,IF('malzeme montaj'!$C$1:$C$3329&lt;&gt;"",ROW('malzeme montaj'!$C$1:$C$3329))),ROWS(CN$4:CN30))))</f>
        <v/>
      </c>
      <c r="CO30" s="34" t="str">
        <f t="array" ref="CO30">IF(ROWS(CO$4:CO30)&gt;CO$1,"",INDEX('malzeme montaj'!$C$1:$C$3329,SMALL(IF('malzeme montaj'!$B$1:$B$3329=CO$3,IF('malzeme montaj'!$C$1:$C$3329&lt;&gt;"",ROW('malzeme montaj'!$C$1:$C$3329))),ROWS(CO$4:CO30))))</f>
        <v/>
      </c>
      <c r="CP30" s="34" t="str">
        <f t="array" ref="CP30">IF(ROWS(CP$4:CP30)&gt;CP$1,"",INDEX('malzeme montaj'!$C$1:$C$3329,SMALL(IF('malzeme montaj'!$B$1:$B$3329=CP$3,IF('malzeme montaj'!$C$1:$C$3329&lt;&gt;"",ROW('malzeme montaj'!$C$1:$C$3329))),ROWS(CP$4:CP30))))</f>
        <v/>
      </c>
      <c r="CQ30" s="34" t="str">
        <f t="array" ref="CQ30">IF(ROWS(CQ$4:CQ30)&gt;CQ$1,"",INDEX('malzeme montaj'!$C$1:$C$3329,SMALL(IF('malzeme montaj'!$B$1:$B$3329=CQ$3,IF('malzeme montaj'!$C$1:$C$3329&lt;&gt;"",ROW('malzeme montaj'!$C$1:$C$3329))),ROWS(CQ$4:CQ30))))</f>
        <v/>
      </c>
      <c r="CR30" s="34" t="str">
        <f t="array" ref="CR30">IF(ROWS(CR$4:CR30)&gt;CR$1,"",INDEX('malzeme montaj'!$C$1:$C$3329,SMALL(IF('malzeme montaj'!$B$1:$B$3329=CR$3,IF('malzeme montaj'!$C$1:$C$3329&lt;&gt;"",ROW('malzeme montaj'!$C$1:$C$3329))),ROWS(CR$4:CR30))))</f>
        <v/>
      </c>
      <c r="CS30" s="34" t="str">
        <f t="array" ref="CS30">IF(ROWS(CS$4:CS30)&gt;CS$1,"",INDEX('malzeme montaj'!$C$1:$C$3329,SMALL(IF('malzeme montaj'!$B$1:$B$3329=CS$3,IF('malzeme montaj'!$C$1:$C$3329&lt;&gt;"",ROW('malzeme montaj'!$C$1:$C$3329))),ROWS(CS$4:CS30))))</f>
        <v/>
      </c>
      <c r="CT30" s="34" t="str">
        <f t="array" ref="CT30">IF(ROWS(CT$4:CT30)&gt;CT$1,"",INDEX('malzeme montaj'!$C$1:$C$3329,SMALL(IF('malzeme montaj'!$B$1:$B$3329=CT$3,IF('malzeme montaj'!$C$1:$C$3329&lt;&gt;"",ROW('malzeme montaj'!$C$1:$C$3329))),ROWS(CT$4:CT30))))</f>
        <v/>
      </c>
      <c r="CU30" s="34" t="str">
        <f t="array" ref="CU30">IF(ROWS(CU$4:CU30)&gt;CU$1,"",INDEX('malzeme montaj'!$C$1:$C$3329,SMALL(IF('malzeme montaj'!$B$1:$B$3329=CU$3,IF('malzeme montaj'!$C$1:$C$3329&lt;&gt;"",ROW('malzeme montaj'!$C$1:$C$3329))),ROWS(CU$4:CU30))))</f>
        <v/>
      </c>
      <c r="CV30" s="34" t="str">
        <f t="array" ref="CV30">IF(ROWS(CV$4:CV30)&gt;CV$1,"",INDEX('malzeme montaj'!$C$1:$C$3329,SMALL(IF('malzeme montaj'!$B$1:$B$3329=CV$3,IF('malzeme montaj'!$C$1:$C$3329&lt;&gt;"",ROW('malzeme montaj'!$C$1:$C$3329))),ROWS(CV$4:CV30))))</f>
        <v/>
      </c>
      <c r="CW30" s="34" t="str">
        <f t="array" ref="CW30">IF(ROWS(CW$4:CW30)&gt;CW$1,"",INDEX('malzeme montaj'!$C$1:$C$3329,SMALL(IF('malzeme montaj'!$B$1:$B$3329=CW$3,IF('malzeme montaj'!$C$1:$C$3329&lt;&gt;"",ROW('malzeme montaj'!$C$1:$C$3329))),ROWS(CW$4:CW30))))</f>
        <v/>
      </c>
      <c r="CX30" s="34" t="str">
        <f t="array" ref="CX30">IF(ROWS(CX$4:CX30)&gt;CX$1,"",INDEX('malzeme montaj'!$C$1:$C$3329,SMALL(IF('malzeme montaj'!$B$1:$B$3329=CX$3,IF('malzeme montaj'!$C$1:$C$3329&lt;&gt;"",ROW('malzeme montaj'!$C$1:$C$3329))),ROWS(CX$4:CX30))))</f>
        <v/>
      </c>
      <c r="CY30" s="34" t="str">
        <f t="array" ref="CY30">IF(ROWS(CY$4:CY30)&gt;CY$1,"",INDEX('malzeme montaj'!$C$1:$C$3329,SMALL(IF('malzeme montaj'!$B$1:$B$3329=CY$3,IF('malzeme montaj'!$C$1:$C$3329&lt;&gt;"",ROW('malzeme montaj'!$C$1:$C$3329))),ROWS(CY$4:CY30))))</f>
        <v/>
      </c>
      <c r="CZ30" s="34" t="str">
        <f t="array" ref="CZ30">IF(ROWS(CZ$4:CZ30)&gt;CZ$1,"",INDEX('malzeme montaj'!$C$1:$C$3329,SMALL(IF('malzeme montaj'!$B$1:$B$3329=CZ$3,IF('malzeme montaj'!$C$1:$C$3329&lt;&gt;"",ROW('malzeme montaj'!$C$1:$C$3329))),ROWS(CZ$4:CZ30))))</f>
        <v/>
      </c>
      <c r="DA30" s="34" t="str">
        <f t="array" ref="DA30">IF(ROWS(DA$4:DA30)&gt;DA$1,"",INDEX('malzeme montaj'!$C$1:$C$3329,SMALL(IF('malzeme montaj'!$B$1:$B$3329=DA$3,IF('malzeme montaj'!$C$1:$C$3329&lt;&gt;"",ROW('malzeme montaj'!$C$1:$C$3329))),ROWS(DA$4:DA30))))</f>
        <v/>
      </c>
      <c r="DB30" s="34" t="str">
        <f t="array" ref="DB30">IF(ROWS(DB$4:DB30)&gt;DB$1,"",INDEX('malzeme montaj'!$C$1:$C$3329,SMALL(IF('malzeme montaj'!$B$1:$B$3329=DB$3,IF('malzeme montaj'!$C$1:$C$3329&lt;&gt;"",ROW('malzeme montaj'!$C$1:$C$3329))),ROWS(DB$4:DB30))))</f>
        <v/>
      </c>
      <c r="DC30" s="34" t="str">
        <f t="array" ref="DC30">IF(ROWS(DC$4:DC30)&gt;DC$1,"",INDEX('malzeme montaj'!$C$1:$C$3329,SMALL(IF('malzeme montaj'!$B$1:$B$3329=DC$3,IF('malzeme montaj'!$C$1:$C$3329&lt;&gt;"",ROW('malzeme montaj'!$C$1:$C$3329))),ROWS(DC$4:DC30))))</f>
        <v/>
      </c>
      <c r="DD30" s="34" t="str">
        <f t="array" ref="DD30">IF(ROWS(DD$4:DD30)&gt;DD$1,"",INDEX('malzeme montaj'!$C$1:$C$3329,SMALL(IF('malzeme montaj'!$B$1:$B$3329=DD$3,IF('malzeme montaj'!$C$1:$C$3329&lt;&gt;"",ROW('malzeme montaj'!$C$1:$C$3329))),ROWS(DD$4:DD30))))</f>
        <v/>
      </c>
      <c r="DE30" s="34" t="str">
        <f t="array" ref="DE30">IF(ROWS(DE$4:DE30)&gt;DE$1,"",INDEX('malzeme montaj'!$C$1:$C$3329,SMALL(IF('malzeme montaj'!$B$1:$B$3329=DE$3,IF('malzeme montaj'!$C$1:$C$3329&lt;&gt;"",ROW('malzeme montaj'!$C$1:$C$3329))),ROWS(DE$4:DE30))))</f>
        <v/>
      </c>
      <c r="DF30" s="34" t="str">
        <f t="array" ref="DF30">IF(ROWS(DF$4:DF30)&gt;DF$1,"",INDEX('malzeme montaj'!$C$1:$C$3329,SMALL(IF('malzeme montaj'!$B$1:$B$3329=DF$3,IF('malzeme montaj'!$C$1:$C$3329&lt;&gt;"",ROW('malzeme montaj'!$C$1:$C$3329))),ROWS(DF$4:DF30))))</f>
        <v/>
      </c>
      <c r="DG30" s="34" t="str">
        <f t="array" ref="DG30">IF(ROWS(DG$4:DG30)&gt;DG$1,"",INDEX('malzeme montaj'!$C$1:$C$3329,SMALL(IF('malzeme montaj'!$B$1:$B$3329=DG$3,IF('malzeme montaj'!$C$1:$C$3329&lt;&gt;"",ROW('malzeme montaj'!$C$1:$C$3329))),ROWS(DG$4:DG30))))</f>
        <v/>
      </c>
      <c r="DH30" s="34" t="str">
        <f t="array" ref="DH30">IF(ROWS(DH$4:DH30)&gt;DH$1,"",INDEX('malzeme montaj'!$C$1:$C$3329,SMALL(IF('malzeme montaj'!$B$1:$B$3329=DH$3,IF('malzeme montaj'!$C$1:$C$3329&lt;&gt;"",ROW('malzeme montaj'!$C$1:$C$3329))),ROWS(DH$4:DH30))))</f>
        <v/>
      </c>
      <c r="DI30" s="34" t="str">
        <f t="array" ref="DI30">IF(ROWS(DI$4:DI30)&gt;DI$1,"",INDEX('malzeme montaj'!$C$1:$C$3329,SMALL(IF('malzeme montaj'!$B$1:$B$3329=DI$3,IF('malzeme montaj'!$C$1:$C$3329&lt;&gt;"",ROW('malzeme montaj'!$C$1:$C$3329))),ROWS(DI$4:DI30))))</f>
        <v/>
      </c>
      <c r="DJ30" s="34" t="str">
        <f t="array" ref="DJ30">IF(ROWS(DJ$4:DJ30)&gt;DJ$1,"",INDEX('malzeme montaj'!$C$1:$C$3329,SMALL(IF('malzeme montaj'!$B$1:$B$3329=DJ$3,IF('malzeme montaj'!$C$1:$C$3329&lt;&gt;"",ROW('malzeme montaj'!$C$1:$C$3329))),ROWS(DJ$4:DJ30))))</f>
        <v/>
      </c>
      <c r="DK30" s="34" t="str">
        <f t="array" ref="DK30">IF(ROWS(DK$4:DK30)&gt;DK$1,"",INDEX('malzeme montaj'!$C$1:$C$3329,SMALL(IF('malzeme montaj'!$B$1:$B$3329=DK$3,IF('malzeme montaj'!$C$1:$C$3329&lt;&gt;"",ROW('malzeme montaj'!$C$1:$C$3329))),ROWS(DK$4:DK30))))</f>
        <v/>
      </c>
      <c r="DL30" s="34" t="str">
        <f t="array" ref="DL30">IF(ROWS(DL$4:DL30)&gt;DL$1,"",INDEX('malzeme montaj'!$C$1:$C$3329,SMALL(IF('malzeme montaj'!$B$1:$B$3329=DL$3,IF('malzeme montaj'!$C$1:$C$3329&lt;&gt;"",ROW('malzeme montaj'!$C$1:$C$3329))),ROWS(DL$4:DL30))))</f>
        <v/>
      </c>
      <c r="DM30" s="34" t="str">
        <f t="array" ref="DM30">IF(ROWS(DM$4:DM30)&gt;DM$1,"",INDEX('malzeme montaj'!$C$1:$C$3329,SMALL(IF('malzeme montaj'!$B$1:$B$3329=DM$3,IF('malzeme montaj'!$C$1:$C$3329&lt;&gt;"",ROW('malzeme montaj'!$C$1:$C$3329))),ROWS(DM$4:DM30))))</f>
        <v/>
      </c>
      <c r="DN30" s="34" t="str">
        <f t="array" ref="DN30">IF(ROWS(DN$4:DN30)&gt;DN$1,"",INDEX('malzeme montaj'!$C$1:$C$3329,SMALL(IF('malzeme montaj'!$B$1:$B$3329=DN$3,IF('malzeme montaj'!$C$1:$C$3329&lt;&gt;"",ROW('malzeme montaj'!$C$1:$C$3329))),ROWS(DN$4:DN30))))</f>
        <v/>
      </c>
      <c r="DO30" s="34" t="str">
        <f t="array" ref="DO30">IF(ROWS(DO$4:DO30)&gt;DO$1,"",INDEX('malzeme montaj'!$C$1:$C$3329,SMALL(IF('malzeme montaj'!$B$1:$B$3329=DO$3,IF('malzeme montaj'!$C$1:$C$3329&lt;&gt;"",ROW('malzeme montaj'!$C$1:$C$3329))),ROWS(DO$4:DO30))))</f>
        <v/>
      </c>
      <c r="DP30" s="34" t="str">
        <f t="array" ref="DP30">IF(ROWS(DP$4:DP30)&gt;DP$1,"",INDEX('malzeme montaj'!$C$1:$C$3329,SMALL(IF('malzeme montaj'!$B$1:$B$3329=DP$3,IF('malzeme montaj'!$C$1:$C$3329&lt;&gt;"",ROW('malzeme montaj'!$C$1:$C$3329))),ROWS(DP$4:DP30))))</f>
        <v/>
      </c>
      <c r="DQ30" s="34" t="str">
        <f t="array" ref="DQ30">IF(ROWS(DQ$4:DQ30)&gt;DQ$1,"",INDEX('malzeme montaj'!$C$1:$C$3329,SMALL(IF('malzeme montaj'!$B$1:$B$3329=DQ$3,IF('malzeme montaj'!$C$1:$C$3329&lt;&gt;"",ROW('malzeme montaj'!$C$1:$C$3329))),ROWS(DQ$4:DQ30))))</f>
        <v/>
      </c>
      <c r="DR30" s="34" t="str">
        <f t="array" ref="DR30">IF(ROWS(DR$4:DR30)&gt;DR$1,"",INDEX('malzeme montaj'!$C$1:$C$3329,SMALL(IF('malzeme montaj'!$B$1:$B$3329=DR$3,IF('malzeme montaj'!$C$1:$C$3329&lt;&gt;"",ROW('malzeme montaj'!$C$1:$C$3329))),ROWS(DR$4:DR30))))</f>
        <v/>
      </c>
      <c r="DS30" s="34" t="str">
        <f t="array" ref="DS30">IF(ROWS(DS$4:DS30)&gt;DS$1,"",INDEX('malzeme montaj'!$C$1:$C$3329,SMALL(IF('malzeme montaj'!$B$1:$B$3329=DS$3,IF('malzeme montaj'!$C$1:$C$3329&lt;&gt;"",ROW('malzeme montaj'!$C$1:$C$3329))),ROWS(DS$4:DS30))))</f>
        <v/>
      </c>
      <c r="DT30" s="34" t="str">
        <f t="array" ref="DT30">IF(ROWS(DT$4:DT30)&gt;DT$1,"",INDEX('malzeme montaj'!$C$1:$C$3329,SMALL(IF('malzeme montaj'!$B$1:$B$3329=DT$3,IF('malzeme montaj'!$C$1:$C$3329&lt;&gt;"",ROW('malzeme montaj'!$C$1:$C$3329))),ROWS(DT$4:DT30))))</f>
        <v/>
      </c>
      <c r="DU30" s="34" t="str">
        <f t="array" ref="DU30">IF(ROWS(DU$4:DU30)&gt;DU$1,"",INDEX('malzeme montaj'!$C$1:$C$3329,SMALL(IF('malzeme montaj'!$B$1:$B$3329=DU$3,IF('malzeme montaj'!$C$1:$C$3329&lt;&gt;"",ROW('malzeme montaj'!$C$1:$C$3329))),ROWS(DU$4:DU30))))</f>
        <v/>
      </c>
      <c r="DV30" s="34" t="str">
        <f t="array" ref="DV30">IF(ROWS(DV$4:DV30)&gt;DV$1,"",INDEX('malzeme montaj'!$C$1:$C$3329,SMALL(IF('malzeme montaj'!$B$1:$B$3329=DV$3,IF('malzeme montaj'!$C$1:$C$3329&lt;&gt;"",ROW('malzeme montaj'!$C$1:$C$3329))),ROWS(DV$4:DV30))))</f>
        <v/>
      </c>
      <c r="DW30" s="34" t="str">
        <f t="array" ref="DW30">IF(ROWS(DW$4:DW30)&gt;DW$1,"",INDEX('malzeme montaj'!$C$1:$C$3329,SMALL(IF('malzeme montaj'!$B$1:$B$3329=DW$3,IF('malzeme montaj'!$C$1:$C$3329&lt;&gt;"",ROW('malzeme montaj'!$C$1:$C$3329))),ROWS(DW$4:DW30))))</f>
        <v/>
      </c>
      <c r="DX30" s="34" t="str">
        <f t="array" ref="DX30">IF(ROWS(DX$4:DX30)&gt;DX$1,"",INDEX('malzeme montaj'!$C$1:$C$3329,SMALL(IF('malzeme montaj'!$B$1:$B$3329=DX$3,IF('malzeme montaj'!$C$1:$C$3329&lt;&gt;"",ROW('malzeme montaj'!$C$1:$C$3329))),ROWS(DX$4:DX30))))</f>
        <v/>
      </c>
      <c r="DY30" s="34" t="str">
        <f t="array" ref="DY30">IF(ROWS(DY$4:DY30)&gt;DY$1,"",INDEX('malzeme montaj'!$C$1:$C$3329,SMALL(IF('malzeme montaj'!$B$1:$B$3329=DY$3,IF('malzeme montaj'!$C$1:$C$3329&lt;&gt;"",ROW('malzeme montaj'!$C$1:$C$3329))),ROWS(DY$4:DY30))))</f>
        <v/>
      </c>
      <c r="DZ30" s="34" t="str">
        <f t="array" ref="DZ30">IF(ROWS(DZ$4:DZ30)&gt;DZ$1,"",INDEX('malzeme montaj'!$C$1:$C$3329,SMALL(IF('malzeme montaj'!$B$1:$B$3329=DZ$3,IF('malzeme montaj'!$C$1:$C$3329&lt;&gt;"",ROW('malzeme montaj'!$C$1:$C$3329))),ROWS(DZ$4:DZ30))))</f>
        <v/>
      </c>
      <c r="EA30" s="34" t="str">
        <f t="array" ref="EA30">IF(ROWS(EA$4:EA30)&gt;EA$1,"",INDEX('malzeme montaj'!$C$1:$C$3329,SMALL(IF('malzeme montaj'!$B$1:$B$3329=EA$3,IF('malzeme montaj'!$C$1:$C$3329&lt;&gt;"",ROW('malzeme montaj'!$C$1:$C$3329))),ROWS(EA$4:EA30))))</f>
        <v/>
      </c>
      <c r="EB30" s="34" t="str">
        <f t="array" ref="EB30">IF(ROWS(EB$4:EB30)&gt;EB$1,"",INDEX('malzeme montaj'!$C$1:$C$3329,SMALL(IF('malzeme montaj'!$B$1:$B$3329=EB$3,IF('malzeme montaj'!$C$1:$C$3329&lt;&gt;"",ROW('malzeme montaj'!$C$1:$C$3329))),ROWS(EB$4:EB30))))</f>
        <v/>
      </c>
      <c r="EC30" s="34" t="str">
        <f t="array" ref="EC30">IF(ROWS(EC$4:EC30)&gt;EC$1,"",INDEX('malzeme montaj'!$C$1:$C$3329,SMALL(IF('malzeme montaj'!$B$1:$B$3329=EC$3,IF('malzeme montaj'!$C$1:$C$3329&lt;&gt;"",ROW('malzeme montaj'!$C$1:$C$3329))),ROWS(EC$4:EC30))))</f>
        <v/>
      </c>
      <c r="ED30" s="34" t="str">
        <f t="array" ref="ED30">IF(ROWS(ED$4:ED30)&gt;ED$1,"",INDEX('malzeme montaj'!$C$1:$C$3329,SMALL(IF('malzeme montaj'!$B$1:$B$3329=ED$3,IF('malzeme montaj'!$C$1:$C$3329&lt;&gt;"",ROW('malzeme montaj'!$C$1:$C$3329))),ROWS(ED$4:ED30))))</f>
        <v/>
      </c>
      <c r="EE30" s="34" t="str">
        <f t="array" ref="EE30">IF(ROWS(EE$4:EE30)&gt;EE$1,"",INDEX('malzeme montaj'!$C$1:$C$3329,SMALL(IF('malzeme montaj'!$B$1:$B$3329=EE$3,IF('malzeme montaj'!$C$1:$C$3329&lt;&gt;"",ROW('malzeme montaj'!$C$1:$C$3329))),ROWS(EE$4:EE30))))</f>
        <v/>
      </c>
      <c r="EF30" s="34" t="str">
        <f t="array" ref="EF30">IF(ROWS(EF$4:EF30)&gt;EF$1,"",INDEX('malzeme montaj'!$C$1:$C$3329,SMALL(IF('malzeme montaj'!$B$1:$B$3329=EF$3,IF('malzeme montaj'!$C$1:$C$3329&lt;&gt;"",ROW('malzeme montaj'!$C$1:$C$3329))),ROWS(EF$4:EF30))))</f>
        <v/>
      </c>
      <c r="EG30" s="34" t="str">
        <f t="array" ref="EG30">IF(ROWS(EG$4:EG30)&gt;EG$1,"",INDEX('malzeme montaj'!$C$1:$C$3329,SMALL(IF('malzeme montaj'!$B$1:$B$3329=EG$3,IF('malzeme montaj'!$C$1:$C$3329&lt;&gt;"",ROW('malzeme montaj'!$C$1:$C$3329))),ROWS(EG$4:EG30))))</f>
        <v/>
      </c>
      <c r="EH30" s="34" t="str">
        <f t="array" ref="EH30">IF(ROWS(EH$4:EH30)&gt;EH$1,"",INDEX('malzeme montaj'!$C$1:$C$3329,SMALL(IF('malzeme montaj'!$B$1:$B$3329=EH$3,IF('malzeme montaj'!$C$1:$C$3329&lt;&gt;"",ROW('malzeme montaj'!$C$1:$C$3329))),ROWS(EH$4:EH30))))</f>
        <v/>
      </c>
      <c r="EI30" s="34" t="str">
        <f t="array" ref="EI30">IF(ROWS(EI$4:EI30)&gt;EI$1,"",INDEX('malzeme montaj'!$C$1:$C$3329,SMALL(IF('malzeme montaj'!$B$1:$B$3329=EI$3,IF('malzeme montaj'!$C$1:$C$3329&lt;&gt;"",ROW('malzeme montaj'!$C$1:$C$3329))),ROWS(EI$4:EI30))))</f>
        <v/>
      </c>
      <c r="EJ30" s="34" t="str">
        <f t="array" ref="EJ30">IF(ROWS(EJ$4:EJ30)&gt;EJ$1,"",INDEX('malzeme montaj'!$C$1:$C$3329,SMALL(IF('malzeme montaj'!$B$1:$B$3329=EJ$3,IF('malzeme montaj'!$C$1:$C$3329&lt;&gt;"",ROW('malzeme montaj'!$C$1:$C$3329))),ROWS(EJ$4:EJ30))))</f>
        <v/>
      </c>
      <c r="EK30" s="34" t="str">
        <f t="array" ref="EK30">IF(ROWS(EK$4:EK30)&gt;EK$1,"",INDEX('malzeme montaj'!$C$1:$C$3329,SMALL(IF('malzeme montaj'!$B$1:$B$3329=EK$3,IF('malzeme montaj'!$C$1:$C$3329&lt;&gt;"",ROW('malzeme montaj'!$C$1:$C$3329))),ROWS(EK$4:EK30))))</f>
        <v/>
      </c>
      <c r="EL30" s="34" t="str">
        <f t="array" ref="EL30">IF(ROWS(EL$4:EL30)&gt;EL$1,"",INDEX('malzeme montaj'!$C$1:$C$3329,SMALL(IF('malzeme montaj'!$B$1:$B$3329=EL$3,IF('malzeme montaj'!$C$1:$C$3329&lt;&gt;"",ROW('malzeme montaj'!$C$1:$C$3329))),ROWS(EL$4:EL30))))</f>
        <v/>
      </c>
      <c r="EM30" s="34" t="str">
        <f t="array" ref="EM30">IF(ROWS(EM$4:EM30)&gt;EM$1,"",INDEX('malzeme montaj'!$C$1:$C$3329,SMALL(IF('malzeme montaj'!$B$1:$B$3329=EM$3,IF('malzeme montaj'!$C$1:$C$3329&lt;&gt;"",ROW('malzeme montaj'!$C$1:$C$3329))),ROWS(EM$4:EM30))))</f>
        <v/>
      </c>
      <c r="EN30" s="34" t="str">
        <f t="array" ref="EN30">IF(ROWS(EN$4:EN30)&gt;EN$1,"",INDEX('malzeme montaj'!$C$1:$C$3329,SMALL(IF('malzeme montaj'!$B$1:$B$3329=EN$3,IF('malzeme montaj'!$C$1:$C$3329&lt;&gt;"",ROW('malzeme montaj'!$C$1:$C$3329))),ROWS(EN$4:EN30))))</f>
        <v/>
      </c>
      <c r="EO30" s="34" t="str">
        <f t="array" ref="EO30">IF(ROWS(EO$4:EO30)&gt;EO$1,"",INDEX('malzeme montaj'!$C$1:$C$3329,SMALL(IF('malzeme montaj'!$B$1:$B$3329=EO$3,IF('malzeme montaj'!$C$1:$C$3329&lt;&gt;"",ROW('malzeme montaj'!$C$1:$C$3329))),ROWS(EO$4:EO30))))</f>
        <v/>
      </c>
      <c r="EP30" s="34" t="str">
        <f t="array" ref="EP30">IF(ROWS(EP$4:EP30)&gt;EP$1,"",INDEX('malzeme montaj'!$C$1:$C$3329,SMALL(IF('malzeme montaj'!$B$1:$B$3329=EP$3,IF('malzeme montaj'!$C$1:$C$3329&lt;&gt;"",ROW('malzeme montaj'!$C$1:$C$3329))),ROWS(EP$4:EP30))))</f>
        <v/>
      </c>
      <c r="EQ30" s="34" t="str">
        <f t="array" ref="EQ30">IF(ROWS(EQ$4:EQ30)&gt;EQ$1,"",INDEX('malzeme montaj'!$C$1:$C$3329,SMALL(IF('malzeme montaj'!$B$1:$B$3329=EQ$3,IF('malzeme montaj'!$C$1:$C$3329&lt;&gt;"",ROW('malzeme montaj'!$C$1:$C$3329))),ROWS(EQ$4:EQ30))))</f>
        <v/>
      </c>
      <c r="ER30" s="34" t="str">
        <f t="array" ref="ER30">IF(ROWS(ER$4:ER30)&gt;ER$1,"",INDEX('malzeme montaj'!$C$1:$C$3329,SMALL(IF('malzeme montaj'!$B$1:$B$3329=ER$3,IF('malzeme montaj'!$C$1:$C$3329&lt;&gt;"",ROW('malzeme montaj'!$C$1:$C$3329))),ROWS(ER$4:ER30))))</f>
        <v/>
      </c>
      <c r="ES30" s="34" t="str">
        <f t="array" ref="ES30">IF(ROWS(ES$4:ES30)&gt;ES$1,"",INDEX('malzeme montaj'!$C$1:$C$3329,SMALL(IF('malzeme montaj'!$B$1:$B$3329=ES$3,IF('malzeme montaj'!$C$1:$C$3329&lt;&gt;"",ROW('malzeme montaj'!$C$1:$C$3329))),ROWS(ES$4:ES30))))</f>
        <v/>
      </c>
      <c r="ET30" s="34" t="str">
        <f t="array" ref="ET30">IF(ROWS(ET$4:ET30)&gt;ET$1,"",INDEX('malzeme montaj'!$C$1:$C$3329,SMALL(IF('malzeme montaj'!$B$1:$B$3329=ET$3,IF('malzeme montaj'!$C$1:$C$3329&lt;&gt;"",ROW('malzeme montaj'!$C$1:$C$3329))),ROWS(ET$4:ET30))))</f>
        <v/>
      </c>
      <c r="EU30" s="34" t="str">
        <f t="array" ref="EU30">IF(ROWS(EU$4:EU30)&gt;EU$1,"",INDEX('malzeme montaj'!$C$1:$C$3329,SMALL(IF('malzeme montaj'!$B$1:$B$3329=EU$3,IF('malzeme montaj'!$C$1:$C$3329&lt;&gt;"",ROW('malzeme montaj'!$C$1:$C$3329))),ROWS(EU$4:EU30))))</f>
        <v/>
      </c>
      <c r="EV30" s="34" t="str">
        <f t="array" ref="EV30">IF(ROWS(EV$4:EV30)&gt;EV$1,"",INDEX('malzeme montaj'!$C$1:$C$3329,SMALL(IF('malzeme montaj'!$B$1:$B$3329=EV$3,IF('malzeme montaj'!$C$1:$C$3329&lt;&gt;"",ROW('malzeme montaj'!$C$1:$C$3329))),ROWS(EV$4:EV30))))</f>
        <v/>
      </c>
      <c r="EW30" s="34" t="str">
        <f t="array" ref="EW30">IF(ROWS(EW$4:EW30)&gt;EW$1,"",INDEX('malzeme montaj'!$C$1:$C$3329,SMALL(IF('malzeme montaj'!$B$1:$B$3329=EW$3,IF('malzeme montaj'!$C$1:$C$3329&lt;&gt;"",ROW('malzeme montaj'!$C$1:$C$3329))),ROWS(EW$4:EW30))))</f>
        <v/>
      </c>
    </row>
    <row r="31" spans="1:153">
      <c r="A31" s="38" t="str">
        <f t="array" ref="A31">IF(ROWS(A$4:A31)&gt;A$1,"",INDEX('malzeme montaj'!$C$1:$C$3329,SMALL(IF('malzeme montaj'!$B$1:$B$3329=A$3,IF('malzeme montaj'!$C$1:$C$3329&lt;&gt;"",ROW('malzeme montaj'!$C$1:$C$3329))),ROWS(A$4:A31))))</f>
        <v/>
      </c>
      <c r="B31" s="38" t="str">
        <f t="array" ref="B31">IF(ROWS(B$4:B31)&gt;B$1,"",INDEX('malzeme montaj'!$C$1:$C$3329,SMALL(IF('malzeme montaj'!$B$1:$B$3329=B$3,IF('malzeme montaj'!$C$1:$C$3329&lt;&gt;"",ROW('malzeme montaj'!$C$1:$C$3329))),ROWS(B$4:B31))))</f>
        <v/>
      </c>
      <c r="C31" s="38" t="str">
        <f t="array" ref="C31">IF(ROWS(C$4:C31)&gt;C$1,"",INDEX('malzeme montaj'!$C$1:$C$3329,SMALL(IF('malzeme montaj'!$B$1:$B$3329=C$3,IF('malzeme montaj'!$C$1:$C$3329&lt;&gt;"",ROW('malzeme montaj'!$C$1:$C$3329))),ROWS(C$4:C31))))</f>
        <v/>
      </c>
      <c r="D31" s="38" t="str">
        <f t="array" ref="D31">IF(ROWS(D$4:D31)&gt;D$1,"",INDEX('malzeme montaj'!$C$1:$C$3329,SMALL(IF('malzeme montaj'!$B$1:$B$3329=D$3,IF('malzeme montaj'!$C$1:$C$3329&lt;&gt;"",ROW('malzeme montaj'!$C$1:$C$3329))),ROWS(D$4:D31))))</f>
        <v/>
      </c>
      <c r="E31" s="38" t="str">
        <f t="array" ref="E31">IF(ROWS(E$4:E31)&gt;E$1,"",INDEX('malzeme montaj'!$C$1:$C$3329,SMALL(IF('malzeme montaj'!$B$1:$B$3329=E$3,IF('malzeme montaj'!$C$1:$C$3329&lt;&gt;"",ROW('malzeme montaj'!$C$1:$C$3329))),ROWS(E$4:E31))))</f>
        <v/>
      </c>
      <c r="F31" s="38" t="str">
        <f t="array" ref="F31">IF(ROWS(F$4:F31)&gt;F$1,"",INDEX('malzeme montaj'!$C$1:$C$3329,SMALL(IF('malzeme montaj'!$B$1:$B$3329=F$3,IF('malzeme montaj'!$C$1:$C$3329&lt;&gt;"",ROW('malzeme montaj'!$C$1:$C$3329))),ROWS(F$4:F31))))</f>
        <v/>
      </c>
      <c r="G31" s="38" t="str">
        <f t="array" ref="G31">IF(ROWS(G$4:G31)&gt;G$1,"",INDEX('malzeme montaj'!$C$1:$C$3329,SMALL(IF('malzeme montaj'!$B$1:$B$3329=G$3,IF('malzeme montaj'!$C$1:$C$3329&lt;&gt;"",ROW('malzeme montaj'!$C$1:$C$3329))),ROWS(G$4:G31))))</f>
        <v/>
      </c>
      <c r="H31" s="38" t="str">
        <f t="array" ref="H31">IF(ROWS(H$4:H31)&gt;H$1,"",INDEX('malzeme montaj'!$C$1:$C$3329,SMALL(IF('malzeme montaj'!$B$1:$B$3329=H$3,IF('malzeme montaj'!$C$1:$C$3329&lt;&gt;"",ROW('malzeme montaj'!$C$1:$C$3329))),ROWS(H$4:H31))))</f>
        <v/>
      </c>
      <c r="I31" s="38" t="str">
        <f t="array" ref="I31">IF(ROWS(I$4:I31)&gt;I$1,"",INDEX('malzeme montaj'!$C$1:$C$3329,SMALL(IF('malzeme montaj'!$B$1:$B$3329=I$3,IF('malzeme montaj'!$C$1:$C$3329&lt;&gt;"",ROW('malzeme montaj'!$C$1:$C$3329))),ROWS(I$4:I31))))</f>
        <v/>
      </c>
      <c r="J31" s="38" t="str">
        <f t="array" ref="J31">IF(ROWS(J$4:J31)&gt;J$1,"",INDEX('malzeme montaj'!$C$1:$C$3329,SMALL(IF('malzeme montaj'!$B$1:$B$3329=J$3,IF('malzeme montaj'!$C$1:$C$3329&lt;&gt;"",ROW('malzeme montaj'!$C$1:$C$3329))),ROWS(J$4:J31))))</f>
        <v/>
      </c>
      <c r="K31" s="38" t="str">
        <f t="array" ref="K31">IF(ROWS(K$4:K31)&gt;K$1,"",INDEX('malzeme montaj'!$C$1:$C$3329,SMALL(IF('malzeme montaj'!$B$1:$B$3329=K$3,IF('malzeme montaj'!$C$1:$C$3329&lt;&gt;"",ROW('malzeme montaj'!$C$1:$C$3329))),ROWS(K$4:K31))))</f>
        <v/>
      </c>
      <c r="L31" s="38" t="str">
        <f t="array" ref="L31">IF(ROWS(L$4:L31)&gt;L$1,"",INDEX('malzeme montaj'!$C$1:$C$3329,SMALL(IF('malzeme montaj'!$B$1:$B$3329=L$3,IF('malzeme montaj'!$C$1:$C$3329&lt;&gt;"",ROW('malzeme montaj'!$C$1:$C$3329))),ROWS(L$4:L31))))</f>
        <v/>
      </c>
      <c r="M31" s="38" t="str">
        <f t="array" ref="M31">IF(ROWS(M$4:M31)&gt;M$1,"",INDEX('malzeme montaj'!$C$1:$C$3329,SMALL(IF('malzeme montaj'!$B$1:$B$3329=M$3,IF('malzeme montaj'!$C$1:$C$3329&lt;&gt;"",ROW('malzeme montaj'!$C$1:$C$3329))),ROWS(M$4:M31))))</f>
        <v/>
      </c>
      <c r="N31" s="38" t="str">
        <f t="array" ref="N31">IF(ROWS(N$4:N31)&gt;N$1,"",INDEX('malzeme montaj'!$C$1:$C$3329,SMALL(IF('malzeme montaj'!$B$1:$B$3329=N$3,IF('malzeme montaj'!$C$1:$C$3329&lt;&gt;"",ROW('malzeme montaj'!$C$1:$C$3329))),ROWS(N$4:N31))))</f>
        <v/>
      </c>
      <c r="O31" s="38" t="str">
        <f t="array" ref="O31">IF(ROWS(O$4:O31)&gt;O$1,"",INDEX('malzeme montaj'!$C$1:$C$3329,SMALL(IF('malzeme montaj'!$B$1:$B$3329=O$3,IF('malzeme montaj'!$C$1:$C$3329&lt;&gt;"",ROW('malzeme montaj'!$C$1:$C$3329))),ROWS(O$4:O31))))</f>
        <v/>
      </c>
      <c r="P31" s="38" t="str">
        <f t="array" ref="P31">IF(ROWS(P$4:P31)&gt;P$1,"",INDEX('malzeme montaj'!$C$1:$C$3329,SMALL(IF('malzeme montaj'!$B$1:$B$3329=P$3,IF('malzeme montaj'!$C$1:$C$3329&lt;&gt;"",ROW('malzeme montaj'!$C$1:$C$3329))),ROWS(P$4:P31))))</f>
        <v/>
      </c>
      <c r="Q31" s="38" t="str">
        <f t="array" ref="Q31">IF(ROWS(Q$4:Q31)&gt;Q$1,"",INDEX('malzeme montaj'!$C$1:$C$3329,SMALL(IF('malzeme montaj'!$B$1:$B$3329=Q$3,IF('malzeme montaj'!$C$1:$C$3329&lt;&gt;"",ROW('malzeme montaj'!$C$1:$C$3329))),ROWS(Q$4:Q31))))</f>
        <v/>
      </c>
      <c r="R31" s="38" t="str">
        <f t="array" ref="R31">IF(ROWS(R$4:R31)&gt;R$1,"",INDEX('malzeme montaj'!$C$1:$C$3329,SMALL(IF('malzeme montaj'!$B$1:$B$3329=R$3,IF('malzeme montaj'!$C$1:$C$3329&lt;&gt;"",ROW('malzeme montaj'!$C$1:$C$3329))),ROWS(R$4:R31))))</f>
        <v/>
      </c>
      <c r="S31" s="38" t="str">
        <f t="array" ref="S31">IF(ROWS(S$4:S31)&gt;S$1,"",INDEX('malzeme montaj'!$C$1:$C$3329,SMALL(IF('malzeme montaj'!$B$1:$B$3329=S$3,IF('malzeme montaj'!$C$1:$C$3329&lt;&gt;"",ROW('malzeme montaj'!$C$1:$C$3329))),ROWS(S$4:S31))))</f>
        <v/>
      </c>
      <c r="T31" s="38" t="str">
        <f t="array" ref="T31">IF(ROWS(T$4:T31)&gt;T$1,"",INDEX('malzeme montaj'!$C$1:$C$3329,SMALL(IF('malzeme montaj'!$B$1:$B$3329=T$3,IF('malzeme montaj'!$C$1:$C$3329&lt;&gt;"",ROW('malzeme montaj'!$C$1:$C$3329))),ROWS(T$4:T31))))</f>
        <v/>
      </c>
      <c r="U31" s="38" t="str">
        <f t="array" ref="U31">IF(ROWS(U$4:U31)&gt;U$1,"",INDEX('malzeme montaj'!$C$1:$C$3329,SMALL(IF('malzeme montaj'!$B$1:$B$3329=U$3,IF('malzeme montaj'!$C$1:$C$3329&lt;&gt;"",ROW('malzeme montaj'!$C$1:$C$3329))),ROWS(U$4:U31))))</f>
        <v/>
      </c>
      <c r="V31" s="38" t="str">
        <f t="array" ref="V31">IF(ROWS(V$4:V31)&gt;V$1,"",INDEX('malzeme montaj'!$C$1:$C$3329,SMALL(IF('malzeme montaj'!$B$1:$B$3329=V$3,IF('malzeme montaj'!$C$1:$C$3329&lt;&gt;"",ROW('malzeme montaj'!$C$1:$C$3329))),ROWS(V$4:V31))))</f>
        <v/>
      </c>
      <c r="W31" s="38" t="str">
        <f t="array" ref="W31">IF(ROWS(W$4:W31)&gt;W$1,"",INDEX('malzeme montaj'!$C$1:$C$3329,SMALL(IF('malzeme montaj'!$B$1:$B$3329=W$3,IF('malzeme montaj'!$C$1:$C$3329&lt;&gt;"",ROW('malzeme montaj'!$C$1:$C$3329))),ROWS(W$4:W31))))</f>
        <v/>
      </c>
      <c r="X31" s="38" t="str">
        <f t="array" ref="X31">IF(ROWS(X$4:X31)&gt;X$1,"",INDEX('malzeme montaj'!$C$1:$C$3329,SMALL(IF('malzeme montaj'!$B$1:$B$3329=X$3,IF('malzeme montaj'!$C$1:$C$3329&lt;&gt;"",ROW('malzeme montaj'!$C$1:$C$3329))),ROWS(X$4:X31))))</f>
        <v/>
      </c>
      <c r="Y31" s="38" t="str">
        <f t="array" ref="Y31">IF(ROWS(Y$4:Y31)&gt;Y$1,"",INDEX('malzeme montaj'!$C$1:$C$3329,SMALL(IF('malzeme montaj'!$B$1:$B$3329=Y$3,IF('malzeme montaj'!$C$1:$C$3329&lt;&gt;"",ROW('malzeme montaj'!$C$1:$C$3329))),ROWS(Y$4:Y31))))</f>
        <v/>
      </c>
      <c r="Z31" s="38" t="str">
        <f t="array" ref="Z31">IF(ROWS(Z$4:Z31)&gt;Z$1,"",INDEX('malzeme montaj'!$C$1:$C$3329,SMALL(IF('malzeme montaj'!$B$1:$B$3329=Z$3,IF('malzeme montaj'!$C$1:$C$3329&lt;&gt;"",ROW('malzeme montaj'!$C$1:$C$3329))),ROWS(Z$4:Z31))))</f>
        <v/>
      </c>
      <c r="AA31" s="38" t="str">
        <f t="array" ref="AA31">IF(ROWS(AA$4:AA31)&gt;AA$1,"",INDEX('malzeme montaj'!$C$1:$C$3329,SMALL(IF('malzeme montaj'!$B$1:$B$3329=AA$3,IF('malzeme montaj'!$C$1:$C$3329&lt;&gt;"",ROW('malzeme montaj'!$C$1:$C$3329))),ROWS(AA$4:AA31))))</f>
        <v/>
      </c>
      <c r="AB31" s="38" t="str">
        <f t="array" ref="AB31">IF(ROWS(AB$4:AB31)&gt;AB$1,"",INDEX('malzeme montaj'!$C$1:$C$3329,SMALL(IF('malzeme montaj'!$B$1:$B$3329=AB$3,IF('malzeme montaj'!$C$1:$C$3329&lt;&gt;"",ROW('malzeme montaj'!$C$1:$C$3329))),ROWS(AB$4:AB31))))</f>
        <v/>
      </c>
      <c r="AC31" s="38" t="str">
        <f t="array" ref="AC31">IF(ROWS(AC$4:AC31)&gt;AC$1,"",INDEX('malzeme montaj'!$C$1:$C$3329,SMALL(IF('malzeme montaj'!$B$1:$B$3329=AC$3,IF('malzeme montaj'!$C$1:$C$3329&lt;&gt;"",ROW('malzeme montaj'!$C$1:$C$3329))),ROWS(AC$4:AC31))))</f>
        <v/>
      </c>
      <c r="AD31" s="38" t="str">
        <f t="array" ref="AD31">IF(ROWS(AD$4:AD31)&gt;AD$1,"",INDEX('malzeme montaj'!$C$1:$C$3329,SMALL(IF('malzeme montaj'!$B$1:$B$3329=AD$3,IF('malzeme montaj'!$C$1:$C$3329&lt;&gt;"",ROW('malzeme montaj'!$C$1:$C$3329))),ROWS(AD$4:AD31))))</f>
        <v/>
      </c>
      <c r="AE31" s="38" t="str">
        <f t="array" ref="AE31">IF(ROWS(AE$4:AE31)&gt;AE$1,"",INDEX('malzeme montaj'!$C$1:$C$3329,SMALL(IF('malzeme montaj'!$B$1:$B$3329=AE$3,IF('malzeme montaj'!$C$1:$C$3329&lt;&gt;"",ROW('malzeme montaj'!$C$1:$C$3329))),ROWS(AE$4:AE31))))</f>
        <v/>
      </c>
      <c r="AF31" s="38" t="str">
        <f t="array" ref="AF31">IF(ROWS(AF$4:AF31)&gt;AF$1,"",INDEX('malzeme montaj'!$C$1:$C$3329,SMALL(IF('malzeme montaj'!$B$1:$B$3329=AF$3,IF('malzeme montaj'!$C$1:$C$3329&lt;&gt;"",ROW('malzeme montaj'!$C$1:$C$3329))),ROWS(AF$4:AF31))))</f>
        <v/>
      </c>
      <c r="AG31" s="38" t="str">
        <f t="array" ref="AG31">IF(ROWS(AG$4:AG31)&gt;AG$1,"",INDEX('malzeme montaj'!$C$1:$C$3329,SMALL(IF('malzeme montaj'!$B$1:$B$3329=AG$3,IF('malzeme montaj'!$C$1:$C$3329&lt;&gt;"",ROW('malzeme montaj'!$C$1:$C$3329))),ROWS(AG$4:AG31))))</f>
        <v/>
      </c>
      <c r="AH31" s="38" t="str">
        <f t="array" ref="AH31">IF(ROWS(AH$4:AH31)&gt;AH$1,"",INDEX('malzeme montaj'!$C$1:$C$3329,SMALL(IF('malzeme montaj'!$B$1:$B$3329=AH$3,IF('malzeme montaj'!$C$1:$C$3329&lt;&gt;"",ROW('malzeme montaj'!$C$1:$C$3329))),ROWS(AH$4:AH31))))</f>
        <v/>
      </c>
      <c r="AI31" s="38" t="str">
        <f t="array" ref="AI31">IF(ROWS(AI$4:AI31)&gt;AI$1,"",INDEX('malzeme montaj'!$C$1:$C$3329,SMALL(IF('malzeme montaj'!$B$1:$B$3329=AI$3,IF('malzeme montaj'!$C$1:$C$3329&lt;&gt;"",ROW('malzeme montaj'!$C$1:$C$3329))),ROWS(AI$4:AI31))))</f>
        <v/>
      </c>
      <c r="AJ31" s="38" t="str">
        <f t="array" ref="AJ31">IF(ROWS(AJ$4:AJ31)&gt;AJ$1,"",INDEX('malzeme montaj'!$C$1:$C$3329,SMALL(IF('malzeme montaj'!$B$1:$B$3329=AJ$3,IF('malzeme montaj'!$C$1:$C$3329&lt;&gt;"",ROW('malzeme montaj'!$C$1:$C$3329))),ROWS(AJ$4:AJ31))))</f>
        <v/>
      </c>
      <c r="AK31" s="38" t="str">
        <f t="array" ref="AK31">IF(ROWS(AK$4:AK31)&gt;AK$1,"",INDEX('malzeme montaj'!$C$1:$C$3329,SMALL(IF('malzeme montaj'!$B$1:$B$3329=AK$3,IF('malzeme montaj'!$C$1:$C$3329&lt;&gt;"",ROW('malzeme montaj'!$C$1:$C$3329))),ROWS(AK$4:AK31))))</f>
        <v/>
      </c>
      <c r="AL31" s="38" t="str">
        <f t="array" ref="AL31">IF(ROWS(AL$4:AL31)&gt;AL$1,"",INDEX('malzeme montaj'!$C$1:$C$3329,SMALL(IF('malzeme montaj'!$B$1:$B$3329=AL$3,IF('malzeme montaj'!$C$1:$C$3329&lt;&gt;"",ROW('malzeme montaj'!$C$1:$C$3329))),ROWS(AL$4:AL31))))</f>
        <v/>
      </c>
      <c r="AM31" s="38" t="str">
        <f t="array" ref="AM31">IF(ROWS(AM$4:AM31)&gt;AM$1,"",INDEX('malzeme montaj'!$C$1:$C$3329,SMALL(IF('malzeme montaj'!$B$1:$B$3329=AM$3,IF('malzeme montaj'!$C$1:$C$3329&lt;&gt;"",ROW('malzeme montaj'!$C$1:$C$3329))),ROWS(AM$4:AM31))))</f>
        <v/>
      </c>
      <c r="AN31" s="38" t="str">
        <f t="array" ref="AN31">IF(ROWS(AN$4:AN31)&gt;AN$1,"",INDEX('malzeme montaj'!$C$1:$C$3329,SMALL(IF('malzeme montaj'!$B$1:$B$3329=AN$3,IF('malzeme montaj'!$C$1:$C$3329&lt;&gt;"",ROW('malzeme montaj'!$C$1:$C$3329))),ROWS(AN$4:AN31))))</f>
        <v/>
      </c>
      <c r="AO31" s="38" t="str">
        <f t="array" ref="AO31">IF(ROWS(AO$4:AO31)&gt;AO$1,"",INDEX('malzeme montaj'!$C$1:$C$3329,SMALL(IF('malzeme montaj'!$B$1:$B$3329=AO$3,IF('malzeme montaj'!$C$1:$C$3329&lt;&gt;"",ROW('malzeme montaj'!$C$1:$C$3329))),ROWS(AO$4:AO31))))</f>
        <v/>
      </c>
      <c r="AP31" s="38" t="str">
        <f t="array" ref="AP31">IF(ROWS(AP$4:AP31)&gt;AP$1,"",INDEX('malzeme montaj'!$C$1:$C$3329,SMALL(IF('malzeme montaj'!$B$1:$B$3329=AP$3,IF('malzeme montaj'!$C$1:$C$3329&lt;&gt;"",ROW('malzeme montaj'!$C$1:$C$3329))),ROWS(AP$4:AP31))))</f>
        <v/>
      </c>
      <c r="AQ31" s="38" t="str">
        <f t="array" ref="AQ31">IF(ROWS(AQ$4:AQ31)&gt;AQ$1,"",INDEX('malzeme montaj'!$C$1:$C$3329,SMALL(IF('malzeme montaj'!$B$1:$B$3329=AQ$3,IF('malzeme montaj'!$C$1:$C$3329&lt;&gt;"",ROW('malzeme montaj'!$C$1:$C$3329))),ROWS(AQ$4:AQ31))))</f>
        <v/>
      </c>
      <c r="AR31" s="38" t="str">
        <f t="array" ref="AR31">IF(ROWS(AR$4:AR31)&gt;AR$1,"",INDEX('malzeme montaj'!$C$1:$C$3329,SMALL(IF('malzeme montaj'!$B$1:$B$3329=AR$3,IF('malzeme montaj'!$C$1:$C$3329&lt;&gt;"",ROW('malzeme montaj'!$C$1:$C$3329))),ROWS(AR$4:AR31))))</f>
        <v/>
      </c>
      <c r="AS31" s="38" t="str">
        <f t="array" ref="AS31">IF(ROWS(AS$4:AS31)&gt;AS$1,"",INDEX('malzeme montaj'!$C$1:$C$3329,SMALL(IF('malzeme montaj'!$B$1:$B$3329=AS$3,IF('malzeme montaj'!$C$1:$C$3329&lt;&gt;"",ROW('malzeme montaj'!$C$1:$C$3329))),ROWS(AS$4:AS31))))</f>
        <v/>
      </c>
      <c r="AT31" s="38" t="str">
        <f t="array" ref="AT31">IF(ROWS(AT$4:AT31)&gt;AT$1,"",INDEX('malzeme montaj'!$C$1:$C$3329,SMALL(IF('malzeme montaj'!$B$1:$B$3329=AT$3,IF('malzeme montaj'!$C$1:$C$3329&lt;&gt;"",ROW('malzeme montaj'!$C$1:$C$3329))),ROWS(AT$4:AT31))))</f>
        <v/>
      </c>
      <c r="AU31" s="38" t="str">
        <f t="array" ref="AU31">IF(ROWS(AU$4:AU31)&gt;AU$1,"",INDEX('malzeme montaj'!$C$1:$C$3329,SMALL(IF('malzeme montaj'!$B$1:$B$3329=AU$3,IF('malzeme montaj'!$C$1:$C$3329&lt;&gt;"",ROW('malzeme montaj'!$C$1:$C$3329))),ROWS(AU$4:AU31))))</f>
        <v/>
      </c>
      <c r="AV31" s="38" t="str">
        <f t="array" ref="AV31">IF(ROWS(AV$4:AV31)&gt;AV$1,"",INDEX('malzeme montaj'!$C$1:$C$3329,SMALL(IF('malzeme montaj'!$B$1:$B$3329=AV$3,IF('malzeme montaj'!$C$1:$C$3329&lt;&gt;"",ROW('malzeme montaj'!$C$1:$C$3329))),ROWS(AV$4:AV31))))</f>
        <v/>
      </c>
      <c r="AW31" s="38" t="str">
        <f t="array" ref="AW31">IF(ROWS(AW$4:AW31)&gt;AW$1,"",INDEX('malzeme montaj'!$C$1:$C$3329,SMALL(IF('malzeme montaj'!$B$1:$B$3329=AW$3,IF('malzeme montaj'!$C$1:$C$3329&lt;&gt;"",ROW('malzeme montaj'!$C$1:$C$3329))),ROWS(AW$4:AW31))))</f>
        <v/>
      </c>
      <c r="AX31" s="38" t="str">
        <f t="array" ref="AX31">IF(ROWS(AX$4:AX31)&gt;AX$1,"",INDEX('malzeme montaj'!$C$1:$C$3329,SMALL(IF('malzeme montaj'!$B$1:$B$3329=AX$3,IF('malzeme montaj'!$C$1:$C$3329&lt;&gt;"",ROW('malzeme montaj'!$C$1:$C$3329))),ROWS(AX$4:AX31))))</f>
        <v/>
      </c>
      <c r="AY31" s="38" t="str">
        <f t="array" ref="AY31">IF(ROWS(AY$4:AY31)&gt;AY$1,"",INDEX('malzeme montaj'!$C$1:$C$3329,SMALL(IF('malzeme montaj'!$B$1:$B$3329=AY$3,IF('malzeme montaj'!$C$1:$C$3329&lt;&gt;"",ROW('malzeme montaj'!$C$1:$C$3329))),ROWS(AY$4:AY31))))</f>
        <v/>
      </c>
      <c r="AZ31" s="38" t="str">
        <f t="array" ref="AZ31">IF(ROWS(AZ$4:AZ31)&gt;AZ$1,"",INDEX('malzeme montaj'!$C$1:$C$3329,SMALL(IF('malzeme montaj'!$B$1:$B$3329=AZ$3,IF('malzeme montaj'!$C$1:$C$3329&lt;&gt;"",ROW('malzeme montaj'!$C$1:$C$3329))),ROWS(AZ$4:AZ31))))</f>
        <v/>
      </c>
      <c r="BA31" s="38" t="str">
        <f t="array" ref="BA31">IF(ROWS(BA$4:BA31)&gt;BA$1,"",INDEX('malzeme montaj'!$C$1:$C$3329,SMALL(IF('malzeme montaj'!$B$1:$B$3329=BA$3,IF('malzeme montaj'!$C$1:$C$3329&lt;&gt;"",ROW('malzeme montaj'!$C$1:$C$3329))),ROWS(BA$4:BA31))))</f>
        <v/>
      </c>
      <c r="BB31" s="38" t="str">
        <f t="array" ref="BB31">IF(ROWS(BB$4:BB31)&gt;BB$1,"",INDEX('malzeme montaj'!$C$1:$C$3329,SMALL(IF('malzeme montaj'!$B$1:$B$3329=BB$3,IF('malzeme montaj'!$C$1:$C$3329&lt;&gt;"",ROW('malzeme montaj'!$C$1:$C$3329))),ROWS(BB$4:BB31))))</f>
        <v/>
      </c>
      <c r="BC31" s="38" t="str">
        <f t="array" ref="BC31">IF(ROWS(BC$4:BC31)&gt;BC$1,"",INDEX('malzeme montaj'!$C$1:$C$3329,SMALL(IF('malzeme montaj'!$B$1:$B$3329=BC$3,IF('malzeme montaj'!$C$1:$C$3329&lt;&gt;"",ROW('malzeme montaj'!$C$1:$C$3329))),ROWS(BC$4:BC31))))</f>
        <v/>
      </c>
      <c r="BD31" s="38" t="str">
        <f t="array" ref="BD31">IF(ROWS(BD$4:BD31)&gt;BD$1,"",INDEX('malzeme montaj'!$C$1:$C$3329,SMALL(IF('malzeme montaj'!$B$1:$B$3329=BD$3,IF('malzeme montaj'!$C$1:$C$3329&lt;&gt;"",ROW('malzeme montaj'!$C$1:$C$3329))),ROWS(BD$4:BD31))))</f>
        <v/>
      </c>
      <c r="BE31" s="38"/>
      <c r="BF31" s="38" t="str">
        <f t="array" ref="BF31">IF(ROWS(BF$4:BF31)&gt;BF$1,"",INDEX('malzeme montaj'!$C$1:$C$3329,SMALL(IF('malzeme montaj'!$B$1:$B$3329=BF$3,IF('malzeme montaj'!$C$1:$C$3329&lt;&gt;"",ROW('malzeme montaj'!$C$1:$C$3329))),ROWS(BF$4:BF31))))</f>
        <v/>
      </c>
      <c r="BG31" s="38" t="str">
        <f t="array" ref="BG31">IF(ROWS(BG$4:BG31)&gt;BG$1,"",INDEX('malzeme montaj'!$C$1:$C$3329,SMALL(IF('malzeme montaj'!$B$1:$B$3329=BG$3,IF('malzeme montaj'!$C$1:$C$3329&lt;&gt;"",ROW('malzeme montaj'!$C$1:$C$3329))),ROWS(BG$4:BG31))))</f>
        <v/>
      </c>
      <c r="BH31" s="38" t="str">
        <f t="array" ref="BH31">IF(ROWS(BH$4:BH31)&gt;BH$1,"",INDEX('malzeme montaj'!$C$1:$C$3329,SMALL(IF('malzeme montaj'!$B$1:$B$3329=BH$3,IF('malzeme montaj'!$C$1:$C$3329&lt;&gt;"",ROW('malzeme montaj'!$C$1:$C$3329))),ROWS(BH$4:BH31))))</f>
        <v/>
      </c>
      <c r="BI31" s="38" t="str">
        <f t="array" ref="BI31">IF(ROWS(BI$4:BI31)&gt;BI$1,"",INDEX('malzeme montaj'!$C$1:$C$3329,SMALL(IF('malzeme montaj'!$B$1:$B$3329=BI$3,IF('malzeme montaj'!$C$1:$C$3329&lt;&gt;"",ROW('malzeme montaj'!$C$1:$C$3329))),ROWS(BI$4:BI31))))</f>
        <v/>
      </c>
      <c r="BJ31" s="38" t="str">
        <f t="array" ref="BJ31">IF(ROWS(BJ$4:BJ31)&gt;BJ$1,"",INDEX('malzeme montaj'!$C$1:$C$3329,SMALL(IF('malzeme montaj'!$B$1:$B$3329=BJ$3,IF('malzeme montaj'!$C$1:$C$3329&lt;&gt;"",ROW('malzeme montaj'!$C$1:$C$3329))),ROWS(BJ$4:BJ31))))</f>
        <v/>
      </c>
      <c r="BK31" s="38" t="str">
        <f t="array" ref="BK31">IF(ROWS(BK$4:BK31)&gt;BK$1,"",INDEX('malzeme montaj'!$C$1:$C$3329,SMALL(IF('malzeme montaj'!$B$1:$B$3329=BK$3,IF('malzeme montaj'!$C$1:$C$3329&lt;&gt;"",ROW('malzeme montaj'!$C$1:$C$3329))),ROWS(BK$4:BK31))))</f>
        <v/>
      </c>
      <c r="BL31" s="38" t="str">
        <f t="array" ref="BL31">IF(ROWS(BL$4:BL31)&gt;BL$1,"",INDEX('malzeme montaj'!$C$1:$C$3329,SMALL(IF('malzeme montaj'!$B$1:$B$3329=BL$3,IF('malzeme montaj'!$C$1:$C$3329&lt;&gt;"",ROW('malzeme montaj'!$C$1:$C$3329))),ROWS(BL$4:BL31))))</f>
        <v/>
      </c>
      <c r="BM31" s="38" t="str">
        <f t="array" ref="BM31">IF(ROWS(BM$4:BM31)&gt;BM$1,"",INDEX('malzeme montaj'!$C$1:$C$3329,SMALL(IF('malzeme montaj'!$B$1:$B$3329=BM$3,IF('malzeme montaj'!$C$1:$C$3329&lt;&gt;"",ROW('malzeme montaj'!$C$1:$C$3329))),ROWS(BM$4:BM31))))</f>
        <v/>
      </c>
      <c r="BN31" s="38" t="str">
        <f t="array" ref="BN31">IF(ROWS(BN$4:BN31)&gt;BN$1,"",INDEX('malzeme montaj'!$C$1:$C$3329,SMALL(IF('malzeme montaj'!$B$1:$B$3329=BN$3,IF('malzeme montaj'!$C$1:$C$3329&lt;&gt;"",ROW('malzeme montaj'!$C$1:$C$3329))),ROWS(BN$4:BN31))))</f>
        <v/>
      </c>
      <c r="BO31" s="38" t="str">
        <f t="array" ref="BO31">IF(ROWS(BO$4:BO31)&gt;BO$1,"",INDEX('malzeme montaj'!$C$1:$C$3329,SMALL(IF('malzeme montaj'!$B$1:$B$3329=BO$3,IF('malzeme montaj'!$C$1:$C$3329&lt;&gt;"",ROW('malzeme montaj'!$C$1:$C$3329))),ROWS(BO$4:BO31))))</f>
        <v/>
      </c>
      <c r="BP31" s="38" t="str">
        <f t="array" ref="BP31">IF(ROWS(BP$4:BP31)&gt;BP$1,"",INDEX('malzeme montaj'!$C$1:$C$3329,SMALL(IF('malzeme montaj'!$B$1:$B$3329=BP$3,IF('malzeme montaj'!$C$1:$C$3329&lt;&gt;"",ROW('malzeme montaj'!$C$1:$C$3329))),ROWS(BP$4:BP31))))</f>
        <v/>
      </c>
      <c r="BQ31" s="38" t="str">
        <f t="array" ref="BQ31">IF(ROWS(BQ$4:BQ31)&gt;BQ$1,"",INDEX('malzeme montaj'!$C$1:$C$3329,SMALL(IF('malzeme montaj'!$B$1:$B$3329=BQ$3,IF('malzeme montaj'!$C$1:$C$3329&lt;&gt;"",ROW('malzeme montaj'!$C$1:$C$3329))),ROWS(BQ$4:BQ31))))</f>
        <v/>
      </c>
      <c r="BR31" s="38" t="str">
        <f t="array" ref="BR31">IF(ROWS(BR$4:BR31)&gt;BR$1,"",INDEX('malzeme montaj'!$C$1:$C$3329,SMALL(IF('malzeme montaj'!$B$1:$B$3329=BR$3,IF('malzeme montaj'!$C$1:$C$3329&lt;&gt;"",ROW('malzeme montaj'!$C$1:$C$3329))),ROWS(BR$4:BR31))))</f>
        <v/>
      </c>
      <c r="BS31" s="38" t="str">
        <f t="array" ref="BS31">IF(ROWS(BS$4:BS31)&gt;BS$1,"",INDEX('malzeme montaj'!$C$1:$C$3329,SMALL(IF('malzeme montaj'!$B$1:$B$3329=BS$3,IF('malzeme montaj'!$C$1:$C$3329&lt;&gt;"",ROW('malzeme montaj'!$C$1:$C$3329))),ROWS(BS$4:BS31))))</f>
        <v/>
      </c>
      <c r="BT31" s="38" t="str">
        <f t="array" ref="BT31">IF(ROWS(BT$4:BT31)&gt;BT$1,"",INDEX('malzeme montaj'!$C$1:$C$3329,SMALL(IF('malzeme montaj'!$B$1:$B$3329=BT$3,IF('malzeme montaj'!$C$1:$C$3329&lt;&gt;"",ROW('malzeme montaj'!$C$1:$C$3329))),ROWS(BT$4:BT31))))</f>
        <v/>
      </c>
      <c r="BU31" s="34" t="str">
        <f t="array" ref="BU31">IF(ROWS(BU$4:BU31)&gt;BU$1,"",INDEX('malzeme montaj'!$C$1:$C$3329,SMALL(IF('malzeme montaj'!$B$1:$B$3329=BU$3,IF('malzeme montaj'!$C$1:$C$3329&lt;&gt;"",ROW('malzeme montaj'!$C$1:$C$3329))),ROWS(BU$4:BU31))))</f>
        <v/>
      </c>
      <c r="BV31" s="34" t="str">
        <f t="array" ref="BV31">IF(ROWS(BV$4:BV31)&gt;BV$1,"",INDEX('malzeme montaj'!$C$1:$C$3329,SMALL(IF('malzeme montaj'!$B$1:$B$3329=BV$3,IF('malzeme montaj'!$C$1:$C$3329&lt;&gt;"",ROW('malzeme montaj'!$C$1:$C$3329))),ROWS(BV$4:BV31))))</f>
        <v/>
      </c>
      <c r="BW31" s="34" t="str">
        <f t="array" ref="BW31">IF(ROWS(BW$4:BW31)&gt;BW$1,"",INDEX('malzeme montaj'!$C$1:$C$3329,SMALL(IF('malzeme montaj'!$B$1:$B$3329=BW$3,IF('malzeme montaj'!$C$1:$C$3329&lt;&gt;"",ROW('malzeme montaj'!$C$1:$C$3329))),ROWS(BW$4:BW31))))</f>
        <v/>
      </c>
      <c r="BX31" s="34" t="str">
        <f t="array" ref="BX31">IF(ROWS(BX$4:BX31)&gt;BX$1,"",INDEX('malzeme montaj'!$C$1:$C$3329,SMALL(IF('malzeme montaj'!$B$1:$B$3329=BX$3,IF('malzeme montaj'!$C$1:$C$3329&lt;&gt;"",ROW('malzeme montaj'!$C$1:$C$3329))),ROWS(BX$4:BX31))))</f>
        <v/>
      </c>
      <c r="BY31" s="34" t="str">
        <f t="array" ref="BY31">IF(ROWS(BY$4:BY31)&gt;BY$1,"",INDEX('malzeme montaj'!$C$1:$C$3329,SMALL(IF('malzeme montaj'!$B$1:$B$3329=BY$3,IF('malzeme montaj'!$C$1:$C$3329&lt;&gt;"",ROW('malzeme montaj'!$C$1:$C$3329))),ROWS(BY$4:BY31))))</f>
        <v/>
      </c>
      <c r="BZ31" s="34" t="str">
        <f t="array" ref="BZ31">IF(ROWS(BZ$4:BZ31)&gt;BZ$1,"",INDEX('malzeme montaj'!$C$1:$C$3329,SMALL(IF('malzeme montaj'!$B$1:$B$3329=BZ$3,IF('malzeme montaj'!$C$1:$C$3329&lt;&gt;"",ROW('malzeme montaj'!$C$1:$C$3329))),ROWS(BZ$4:BZ31))))</f>
        <v/>
      </c>
      <c r="CA31" s="34" t="str">
        <f t="array" ref="CA31">IF(ROWS(CA$4:CA31)&gt;CA$1,"",INDEX('malzeme montaj'!$C$1:$C$3329,SMALL(IF('malzeme montaj'!$B$1:$B$3329=CA$3,IF('malzeme montaj'!$C$1:$C$3329&lt;&gt;"",ROW('malzeme montaj'!$C$1:$C$3329))),ROWS(CA$4:CA31))))</f>
        <v/>
      </c>
      <c r="CB31" s="34" t="str">
        <f t="array" ref="CB31">IF(ROWS(CB$4:CB31)&gt;CB$1,"",INDEX('malzeme montaj'!$C$1:$C$3329,SMALL(IF('malzeme montaj'!$B$1:$B$3329=CB$3,IF('malzeme montaj'!$C$1:$C$3329&lt;&gt;"",ROW('malzeme montaj'!$C$1:$C$3329))),ROWS(CB$4:CB31))))</f>
        <v/>
      </c>
      <c r="CC31" s="34" t="str">
        <f t="array" ref="CC31">IF(ROWS(CC$4:CC31)&gt;CC$1,"",INDEX('malzeme montaj'!$C$1:$C$3329,SMALL(IF('malzeme montaj'!$B$1:$B$3329=CC$3,IF('malzeme montaj'!$C$1:$C$3329&lt;&gt;"",ROW('malzeme montaj'!$C$1:$C$3329))),ROWS(CC$4:CC31))))</f>
        <v/>
      </c>
      <c r="CD31" s="34" t="str">
        <f t="array" ref="CD31">IF(ROWS(CD$4:CD31)&gt;CD$1,"",INDEX('malzeme montaj'!$C$1:$C$3329,SMALL(IF('malzeme montaj'!$B$1:$B$3329=CD$3,IF('malzeme montaj'!$C$1:$C$3329&lt;&gt;"",ROW('malzeme montaj'!$C$1:$C$3329))),ROWS(CD$4:CD31))))</f>
        <v/>
      </c>
      <c r="CE31" s="34" t="str">
        <f t="array" ref="CE31">IF(ROWS(CE$4:CE31)&gt;CE$1,"",INDEX('malzeme montaj'!$C$1:$C$3329,SMALL(IF('malzeme montaj'!$B$1:$B$3329=CE$3,IF('malzeme montaj'!$C$1:$C$3329&lt;&gt;"",ROW('malzeme montaj'!$C$1:$C$3329))),ROWS(CE$4:CE31))))</f>
        <v/>
      </c>
      <c r="CF31" s="34" t="str">
        <f t="array" ref="CF31">IF(ROWS(CF$4:CF31)&gt;CF$1,"",INDEX('malzeme montaj'!$C$1:$C$3329,SMALL(IF('malzeme montaj'!$B$1:$B$3329=CF$3,IF('malzeme montaj'!$C$1:$C$3329&lt;&gt;"",ROW('malzeme montaj'!$C$1:$C$3329))),ROWS(CF$4:CF31))))</f>
        <v/>
      </c>
      <c r="CG31" s="34" t="str">
        <f t="array" ref="CG31">IF(ROWS(CG$4:CG31)&gt;CG$1,"",INDEX('malzeme montaj'!$C$1:$C$3329,SMALL(IF('malzeme montaj'!$B$1:$B$3329=CG$3,IF('malzeme montaj'!$C$1:$C$3329&lt;&gt;"",ROW('malzeme montaj'!$C$1:$C$3329))),ROWS(CG$4:CG31))))</f>
        <v/>
      </c>
      <c r="CH31" s="34" t="str">
        <f t="array" ref="CH31">IF(ROWS(CH$4:CH31)&gt;CH$1,"",INDEX('malzeme montaj'!$C$1:$C$3329,SMALL(IF('malzeme montaj'!$B$1:$B$3329=CH$3,IF('malzeme montaj'!$C$1:$C$3329&lt;&gt;"",ROW('malzeme montaj'!$C$1:$C$3329))),ROWS(CH$4:CH31))))</f>
        <v/>
      </c>
      <c r="CI31" s="34" t="str">
        <f t="array" ref="CI31">IF(ROWS(CI$4:CI31)&gt;CI$1,"",INDEX('malzeme montaj'!$C$1:$C$3329,SMALL(IF('malzeme montaj'!$B$1:$B$3329=CI$3,IF('malzeme montaj'!$C$1:$C$3329&lt;&gt;"",ROW('malzeme montaj'!$C$1:$C$3329))),ROWS(CI$4:CI31))))</f>
        <v/>
      </c>
      <c r="CJ31" s="34" t="str">
        <f t="array" ref="CJ31">IF(ROWS(CJ$4:CJ31)&gt;CJ$1,"",INDEX('malzeme montaj'!$C$1:$C$3329,SMALL(IF('malzeme montaj'!$B$1:$B$3329=CJ$3,IF('malzeme montaj'!$C$1:$C$3329&lt;&gt;"",ROW('malzeme montaj'!$C$1:$C$3329))),ROWS(CJ$4:CJ31))))</f>
        <v/>
      </c>
      <c r="CK31" s="34" t="str">
        <f t="array" ref="CK31">IF(ROWS(CK$4:CK31)&gt;CK$1,"",INDEX('malzeme montaj'!$C$1:$C$3329,SMALL(IF('malzeme montaj'!$B$1:$B$3329=CK$3,IF('malzeme montaj'!$C$1:$C$3329&lt;&gt;"",ROW('malzeme montaj'!$C$1:$C$3329))),ROWS(CK$4:CK31))))</f>
        <v/>
      </c>
      <c r="CL31" s="34" t="str">
        <f t="array" ref="CL31">IF(ROWS(CL$4:CL31)&gt;CL$1,"",INDEX('malzeme montaj'!$C$1:$C$3329,SMALL(IF('malzeme montaj'!$B$1:$B$3329=CL$3,IF('malzeme montaj'!$C$1:$C$3329&lt;&gt;"",ROW('malzeme montaj'!$C$1:$C$3329))),ROWS(CL$4:CL31))))</f>
        <v/>
      </c>
      <c r="CM31" s="34" t="str">
        <f t="array" ref="CM31">IF(ROWS(CM$4:CM31)&gt;CM$1,"",INDEX('malzeme montaj'!$C$1:$C$3329,SMALL(IF('malzeme montaj'!$B$1:$B$3329=CM$3,IF('malzeme montaj'!$C$1:$C$3329&lt;&gt;"",ROW('malzeme montaj'!$C$1:$C$3329))),ROWS(CM$4:CM31))))</f>
        <v/>
      </c>
      <c r="CN31" s="34" t="str">
        <f t="array" ref="CN31">IF(ROWS(CN$4:CN31)&gt;CN$1,"",INDEX('malzeme montaj'!$C$1:$C$3329,SMALL(IF('malzeme montaj'!$B$1:$B$3329=CN$3,IF('malzeme montaj'!$C$1:$C$3329&lt;&gt;"",ROW('malzeme montaj'!$C$1:$C$3329))),ROWS(CN$4:CN31))))</f>
        <v/>
      </c>
      <c r="CO31" s="34" t="str">
        <f t="array" ref="CO31">IF(ROWS(CO$4:CO31)&gt;CO$1,"",INDEX('malzeme montaj'!$C$1:$C$3329,SMALL(IF('malzeme montaj'!$B$1:$B$3329=CO$3,IF('malzeme montaj'!$C$1:$C$3329&lt;&gt;"",ROW('malzeme montaj'!$C$1:$C$3329))),ROWS(CO$4:CO31))))</f>
        <v/>
      </c>
      <c r="CP31" s="34" t="str">
        <f t="array" ref="CP31">IF(ROWS(CP$4:CP31)&gt;CP$1,"",INDEX('malzeme montaj'!$C$1:$C$3329,SMALL(IF('malzeme montaj'!$B$1:$B$3329=CP$3,IF('malzeme montaj'!$C$1:$C$3329&lt;&gt;"",ROW('malzeme montaj'!$C$1:$C$3329))),ROWS(CP$4:CP31))))</f>
        <v/>
      </c>
      <c r="CQ31" s="34" t="str">
        <f t="array" ref="CQ31">IF(ROWS(CQ$4:CQ31)&gt;CQ$1,"",INDEX('malzeme montaj'!$C$1:$C$3329,SMALL(IF('malzeme montaj'!$B$1:$B$3329=CQ$3,IF('malzeme montaj'!$C$1:$C$3329&lt;&gt;"",ROW('malzeme montaj'!$C$1:$C$3329))),ROWS(CQ$4:CQ31))))</f>
        <v/>
      </c>
      <c r="CR31" s="34" t="str">
        <f t="array" ref="CR31">IF(ROWS(CR$4:CR31)&gt;CR$1,"",INDEX('malzeme montaj'!$C$1:$C$3329,SMALL(IF('malzeme montaj'!$B$1:$B$3329=CR$3,IF('malzeme montaj'!$C$1:$C$3329&lt;&gt;"",ROW('malzeme montaj'!$C$1:$C$3329))),ROWS(CR$4:CR31))))</f>
        <v/>
      </c>
      <c r="CS31" s="34" t="str">
        <f t="array" ref="CS31">IF(ROWS(CS$4:CS31)&gt;CS$1,"",INDEX('malzeme montaj'!$C$1:$C$3329,SMALL(IF('malzeme montaj'!$B$1:$B$3329=CS$3,IF('malzeme montaj'!$C$1:$C$3329&lt;&gt;"",ROW('malzeme montaj'!$C$1:$C$3329))),ROWS(CS$4:CS31))))</f>
        <v/>
      </c>
      <c r="CT31" s="34" t="str">
        <f t="array" ref="CT31">IF(ROWS(CT$4:CT31)&gt;CT$1,"",INDEX('malzeme montaj'!$C$1:$C$3329,SMALL(IF('malzeme montaj'!$B$1:$B$3329=CT$3,IF('malzeme montaj'!$C$1:$C$3329&lt;&gt;"",ROW('malzeme montaj'!$C$1:$C$3329))),ROWS(CT$4:CT31))))</f>
        <v/>
      </c>
      <c r="CU31" s="34" t="str">
        <f t="array" ref="CU31">IF(ROWS(CU$4:CU31)&gt;CU$1,"",INDEX('malzeme montaj'!$C$1:$C$3329,SMALL(IF('malzeme montaj'!$B$1:$B$3329=CU$3,IF('malzeme montaj'!$C$1:$C$3329&lt;&gt;"",ROW('malzeme montaj'!$C$1:$C$3329))),ROWS(CU$4:CU31))))</f>
        <v/>
      </c>
      <c r="CV31" s="34" t="str">
        <f t="array" ref="CV31">IF(ROWS(CV$4:CV31)&gt;CV$1,"",INDEX('malzeme montaj'!$C$1:$C$3329,SMALL(IF('malzeme montaj'!$B$1:$B$3329=CV$3,IF('malzeme montaj'!$C$1:$C$3329&lt;&gt;"",ROW('malzeme montaj'!$C$1:$C$3329))),ROWS(CV$4:CV31))))</f>
        <v/>
      </c>
      <c r="CW31" s="34" t="str">
        <f t="array" ref="CW31">IF(ROWS(CW$4:CW31)&gt;CW$1,"",INDEX('malzeme montaj'!$C$1:$C$3329,SMALL(IF('malzeme montaj'!$B$1:$B$3329=CW$3,IF('malzeme montaj'!$C$1:$C$3329&lt;&gt;"",ROW('malzeme montaj'!$C$1:$C$3329))),ROWS(CW$4:CW31))))</f>
        <v/>
      </c>
      <c r="CX31" s="34" t="str">
        <f t="array" ref="CX31">IF(ROWS(CX$4:CX31)&gt;CX$1,"",INDEX('malzeme montaj'!$C$1:$C$3329,SMALL(IF('malzeme montaj'!$B$1:$B$3329=CX$3,IF('malzeme montaj'!$C$1:$C$3329&lt;&gt;"",ROW('malzeme montaj'!$C$1:$C$3329))),ROWS(CX$4:CX31))))</f>
        <v/>
      </c>
      <c r="CY31" s="34" t="str">
        <f t="array" ref="CY31">IF(ROWS(CY$4:CY31)&gt;CY$1,"",INDEX('malzeme montaj'!$C$1:$C$3329,SMALL(IF('malzeme montaj'!$B$1:$B$3329=CY$3,IF('malzeme montaj'!$C$1:$C$3329&lt;&gt;"",ROW('malzeme montaj'!$C$1:$C$3329))),ROWS(CY$4:CY31))))</f>
        <v/>
      </c>
      <c r="CZ31" s="34" t="str">
        <f t="array" ref="CZ31">IF(ROWS(CZ$4:CZ31)&gt;CZ$1,"",INDEX('malzeme montaj'!$C$1:$C$3329,SMALL(IF('malzeme montaj'!$B$1:$B$3329=CZ$3,IF('malzeme montaj'!$C$1:$C$3329&lt;&gt;"",ROW('malzeme montaj'!$C$1:$C$3329))),ROWS(CZ$4:CZ31))))</f>
        <v/>
      </c>
      <c r="DA31" s="34" t="str">
        <f t="array" ref="DA31">IF(ROWS(DA$4:DA31)&gt;DA$1,"",INDEX('malzeme montaj'!$C$1:$C$3329,SMALL(IF('malzeme montaj'!$B$1:$B$3329=DA$3,IF('malzeme montaj'!$C$1:$C$3329&lt;&gt;"",ROW('malzeme montaj'!$C$1:$C$3329))),ROWS(DA$4:DA31))))</f>
        <v/>
      </c>
      <c r="DB31" s="34" t="str">
        <f t="array" ref="DB31">IF(ROWS(DB$4:DB31)&gt;DB$1,"",INDEX('malzeme montaj'!$C$1:$C$3329,SMALL(IF('malzeme montaj'!$B$1:$B$3329=DB$3,IF('malzeme montaj'!$C$1:$C$3329&lt;&gt;"",ROW('malzeme montaj'!$C$1:$C$3329))),ROWS(DB$4:DB31))))</f>
        <v/>
      </c>
      <c r="DC31" s="34" t="str">
        <f t="array" ref="DC31">IF(ROWS(DC$4:DC31)&gt;DC$1,"",INDEX('malzeme montaj'!$C$1:$C$3329,SMALL(IF('malzeme montaj'!$B$1:$B$3329=DC$3,IF('malzeme montaj'!$C$1:$C$3329&lt;&gt;"",ROW('malzeme montaj'!$C$1:$C$3329))),ROWS(DC$4:DC31))))</f>
        <v/>
      </c>
      <c r="DD31" s="34" t="str">
        <f t="array" ref="DD31">IF(ROWS(DD$4:DD31)&gt;DD$1,"",INDEX('malzeme montaj'!$C$1:$C$3329,SMALL(IF('malzeme montaj'!$B$1:$B$3329=DD$3,IF('malzeme montaj'!$C$1:$C$3329&lt;&gt;"",ROW('malzeme montaj'!$C$1:$C$3329))),ROWS(DD$4:DD31))))</f>
        <v/>
      </c>
      <c r="DE31" s="34" t="str">
        <f t="array" ref="DE31">IF(ROWS(DE$4:DE31)&gt;DE$1,"",INDEX('malzeme montaj'!$C$1:$C$3329,SMALL(IF('malzeme montaj'!$B$1:$B$3329=DE$3,IF('malzeme montaj'!$C$1:$C$3329&lt;&gt;"",ROW('malzeme montaj'!$C$1:$C$3329))),ROWS(DE$4:DE31))))</f>
        <v/>
      </c>
      <c r="DF31" s="34" t="str">
        <f t="array" ref="DF31">IF(ROWS(DF$4:DF31)&gt;DF$1,"",INDEX('malzeme montaj'!$C$1:$C$3329,SMALL(IF('malzeme montaj'!$B$1:$B$3329=DF$3,IF('malzeme montaj'!$C$1:$C$3329&lt;&gt;"",ROW('malzeme montaj'!$C$1:$C$3329))),ROWS(DF$4:DF31))))</f>
        <v/>
      </c>
      <c r="DG31" s="34" t="str">
        <f t="array" ref="DG31">IF(ROWS(DG$4:DG31)&gt;DG$1,"",INDEX('malzeme montaj'!$C$1:$C$3329,SMALL(IF('malzeme montaj'!$B$1:$B$3329=DG$3,IF('malzeme montaj'!$C$1:$C$3329&lt;&gt;"",ROW('malzeme montaj'!$C$1:$C$3329))),ROWS(DG$4:DG31))))</f>
        <v/>
      </c>
      <c r="DH31" s="34" t="str">
        <f t="array" ref="DH31">IF(ROWS(DH$4:DH31)&gt;DH$1,"",INDEX('malzeme montaj'!$C$1:$C$3329,SMALL(IF('malzeme montaj'!$B$1:$B$3329=DH$3,IF('malzeme montaj'!$C$1:$C$3329&lt;&gt;"",ROW('malzeme montaj'!$C$1:$C$3329))),ROWS(DH$4:DH31))))</f>
        <v/>
      </c>
      <c r="DI31" s="34" t="str">
        <f t="array" ref="DI31">IF(ROWS(DI$4:DI31)&gt;DI$1,"",INDEX('malzeme montaj'!$C$1:$C$3329,SMALL(IF('malzeme montaj'!$B$1:$B$3329=DI$3,IF('malzeme montaj'!$C$1:$C$3329&lt;&gt;"",ROW('malzeme montaj'!$C$1:$C$3329))),ROWS(DI$4:DI31))))</f>
        <v/>
      </c>
      <c r="DJ31" s="34" t="str">
        <f t="array" ref="DJ31">IF(ROWS(DJ$4:DJ31)&gt;DJ$1,"",INDEX('malzeme montaj'!$C$1:$C$3329,SMALL(IF('malzeme montaj'!$B$1:$B$3329=DJ$3,IF('malzeme montaj'!$C$1:$C$3329&lt;&gt;"",ROW('malzeme montaj'!$C$1:$C$3329))),ROWS(DJ$4:DJ31))))</f>
        <v/>
      </c>
      <c r="DK31" s="34" t="str">
        <f t="array" ref="DK31">IF(ROWS(DK$4:DK31)&gt;DK$1,"",INDEX('malzeme montaj'!$C$1:$C$3329,SMALL(IF('malzeme montaj'!$B$1:$B$3329=DK$3,IF('malzeme montaj'!$C$1:$C$3329&lt;&gt;"",ROW('malzeme montaj'!$C$1:$C$3329))),ROWS(DK$4:DK31))))</f>
        <v/>
      </c>
      <c r="DL31" s="34" t="str">
        <f t="array" ref="DL31">IF(ROWS(DL$4:DL31)&gt;DL$1,"",INDEX('malzeme montaj'!$C$1:$C$3329,SMALL(IF('malzeme montaj'!$B$1:$B$3329=DL$3,IF('malzeme montaj'!$C$1:$C$3329&lt;&gt;"",ROW('malzeme montaj'!$C$1:$C$3329))),ROWS(DL$4:DL31))))</f>
        <v/>
      </c>
      <c r="DM31" s="34" t="str">
        <f t="array" ref="DM31">IF(ROWS(DM$4:DM31)&gt;DM$1,"",INDEX('malzeme montaj'!$C$1:$C$3329,SMALL(IF('malzeme montaj'!$B$1:$B$3329=DM$3,IF('malzeme montaj'!$C$1:$C$3329&lt;&gt;"",ROW('malzeme montaj'!$C$1:$C$3329))),ROWS(DM$4:DM31))))</f>
        <v/>
      </c>
      <c r="DN31" s="34" t="str">
        <f t="array" ref="DN31">IF(ROWS(DN$4:DN31)&gt;DN$1,"",INDEX('malzeme montaj'!$C$1:$C$3329,SMALL(IF('malzeme montaj'!$B$1:$B$3329=DN$3,IF('malzeme montaj'!$C$1:$C$3329&lt;&gt;"",ROW('malzeme montaj'!$C$1:$C$3329))),ROWS(DN$4:DN31))))</f>
        <v/>
      </c>
      <c r="DO31" s="34" t="str">
        <f t="array" ref="DO31">IF(ROWS(DO$4:DO31)&gt;DO$1,"",INDEX('malzeme montaj'!$C$1:$C$3329,SMALL(IF('malzeme montaj'!$B$1:$B$3329=DO$3,IF('malzeme montaj'!$C$1:$C$3329&lt;&gt;"",ROW('malzeme montaj'!$C$1:$C$3329))),ROWS(DO$4:DO31))))</f>
        <v/>
      </c>
      <c r="DP31" s="34" t="str">
        <f t="array" ref="DP31">IF(ROWS(DP$4:DP31)&gt;DP$1,"",INDEX('malzeme montaj'!$C$1:$C$3329,SMALL(IF('malzeme montaj'!$B$1:$B$3329=DP$3,IF('malzeme montaj'!$C$1:$C$3329&lt;&gt;"",ROW('malzeme montaj'!$C$1:$C$3329))),ROWS(DP$4:DP31))))</f>
        <v/>
      </c>
      <c r="DQ31" s="34" t="str">
        <f t="array" ref="DQ31">IF(ROWS(DQ$4:DQ31)&gt;DQ$1,"",INDEX('malzeme montaj'!$C$1:$C$3329,SMALL(IF('malzeme montaj'!$B$1:$B$3329=DQ$3,IF('malzeme montaj'!$C$1:$C$3329&lt;&gt;"",ROW('malzeme montaj'!$C$1:$C$3329))),ROWS(DQ$4:DQ31))))</f>
        <v/>
      </c>
      <c r="DR31" s="34" t="str">
        <f t="array" ref="DR31">IF(ROWS(DR$4:DR31)&gt;DR$1,"",INDEX('malzeme montaj'!$C$1:$C$3329,SMALL(IF('malzeme montaj'!$B$1:$B$3329=DR$3,IF('malzeme montaj'!$C$1:$C$3329&lt;&gt;"",ROW('malzeme montaj'!$C$1:$C$3329))),ROWS(DR$4:DR31))))</f>
        <v/>
      </c>
      <c r="DS31" s="34" t="str">
        <f t="array" ref="DS31">IF(ROWS(DS$4:DS31)&gt;DS$1,"",INDEX('malzeme montaj'!$C$1:$C$3329,SMALL(IF('malzeme montaj'!$B$1:$B$3329=DS$3,IF('malzeme montaj'!$C$1:$C$3329&lt;&gt;"",ROW('malzeme montaj'!$C$1:$C$3329))),ROWS(DS$4:DS31))))</f>
        <v/>
      </c>
      <c r="DT31" s="34" t="str">
        <f t="array" ref="DT31">IF(ROWS(DT$4:DT31)&gt;DT$1,"",INDEX('malzeme montaj'!$C$1:$C$3329,SMALL(IF('malzeme montaj'!$B$1:$B$3329=DT$3,IF('malzeme montaj'!$C$1:$C$3329&lt;&gt;"",ROW('malzeme montaj'!$C$1:$C$3329))),ROWS(DT$4:DT31))))</f>
        <v/>
      </c>
      <c r="DU31" s="34" t="str">
        <f t="array" ref="DU31">IF(ROWS(DU$4:DU31)&gt;DU$1,"",INDEX('malzeme montaj'!$C$1:$C$3329,SMALL(IF('malzeme montaj'!$B$1:$B$3329=DU$3,IF('malzeme montaj'!$C$1:$C$3329&lt;&gt;"",ROW('malzeme montaj'!$C$1:$C$3329))),ROWS(DU$4:DU31))))</f>
        <v/>
      </c>
      <c r="DV31" s="34" t="str">
        <f t="array" ref="DV31">IF(ROWS(DV$4:DV31)&gt;DV$1,"",INDEX('malzeme montaj'!$C$1:$C$3329,SMALL(IF('malzeme montaj'!$B$1:$B$3329=DV$3,IF('malzeme montaj'!$C$1:$C$3329&lt;&gt;"",ROW('malzeme montaj'!$C$1:$C$3329))),ROWS(DV$4:DV31))))</f>
        <v/>
      </c>
      <c r="DW31" s="34" t="str">
        <f t="array" ref="DW31">IF(ROWS(DW$4:DW31)&gt;DW$1,"",INDEX('malzeme montaj'!$C$1:$C$3329,SMALL(IF('malzeme montaj'!$B$1:$B$3329=DW$3,IF('malzeme montaj'!$C$1:$C$3329&lt;&gt;"",ROW('malzeme montaj'!$C$1:$C$3329))),ROWS(DW$4:DW31))))</f>
        <v/>
      </c>
      <c r="DX31" s="34" t="str">
        <f t="array" ref="DX31">IF(ROWS(DX$4:DX31)&gt;DX$1,"",INDEX('malzeme montaj'!$C$1:$C$3329,SMALL(IF('malzeme montaj'!$B$1:$B$3329=DX$3,IF('malzeme montaj'!$C$1:$C$3329&lt;&gt;"",ROW('malzeme montaj'!$C$1:$C$3329))),ROWS(DX$4:DX31))))</f>
        <v/>
      </c>
      <c r="DY31" s="34" t="str">
        <f t="array" ref="DY31">IF(ROWS(DY$4:DY31)&gt;DY$1,"",INDEX('malzeme montaj'!$C$1:$C$3329,SMALL(IF('malzeme montaj'!$B$1:$B$3329=DY$3,IF('malzeme montaj'!$C$1:$C$3329&lt;&gt;"",ROW('malzeme montaj'!$C$1:$C$3329))),ROWS(DY$4:DY31))))</f>
        <v/>
      </c>
      <c r="DZ31" s="34" t="str">
        <f t="array" ref="DZ31">IF(ROWS(DZ$4:DZ31)&gt;DZ$1,"",INDEX('malzeme montaj'!$C$1:$C$3329,SMALL(IF('malzeme montaj'!$B$1:$B$3329=DZ$3,IF('malzeme montaj'!$C$1:$C$3329&lt;&gt;"",ROW('malzeme montaj'!$C$1:$C$3329))),ROWS(DZ$4:DZ31))))</f>
        <v/>
      </c>
      <c r="EA31" s="34" t="str">
        <f t="array" ref="EA31">IF(ROWS(EA$4:EA31)&gt;EA$1,"",INDEX('malzeme montaj'!$C$1:$C$3329,SMALL(IF('malzeme montaj'!$B$1:$B$3329=EA$3,IF('malzeme montaj'!$C$1:$C$3329&lt;&gt;"",ROW('malzeme montaj'!$C$1:$C$3329))),ROWS(EA$4:EA31))))</f>
        <v/>
      </c>
      <c r="EB31" s="34" t="str">
        <f t="array" ref="EB31">IF(ROWS(EB$4:EB31)&gt;EB$1,"",INDEX('malzeme montaj'!$C$1:$C$3329,SMALL(IF('malzeme montaj'!$B$1:$B$3329=EB$3,IF('malzeme montaj'!$C$1:$C$3329&lt;&gt;"",ROW('malzeme montaj'!$C$1:$C$3329))),ROWS(EB$4:EB31))))</f>
        <v/>
      </c>
      <c r="EC31" s="34" t="str">
        <f t="array" ref="EC31">IF(ROWS(EC$4:EC31)&gt;EC$1,"",INDEX('malzeme montaj'!$C$1:$C$3329,SMALL(IF('malzeme montaj'!$B$1:$B$3329=EC$3,IF('malzeme montaj'!$C$1:$C$3329&lt;&gt;"",ROW('malzeme montaj'!$C$1:$C$3329))),ROWS(EC$4:EC31))))</f>
        <v/>
      </c>
      <c r="ED31" s="34" t="str">
        <f t="array" ref="ED31">IF(ROWS(ED$4:ED31)&gt;ED$1,"",INDEX('malzeme montaj'!$C$1:$C$3329,SMALL(IF('malzeme montaj'!$B$1:$B$3329=ED$3,IF('malzeme montaj'!$C$1:$C$3329&lt;&gt;"",ROW('malzeme montaj'!$C$1:$C$3329))),ROWS(ED$4:ED31))))</f>
        <v/>
      </c>
      <c r="EE31" s="34" t="str">
        <f t="array" ref="EE31">IF(ROWS(EE$4:EE31)&gt;EE$1,"",INDEX('malzeme montaj'!$C$1:$C$3329,SMALL(IF('malzeme montaj'!$B$1:$B$3329=EE$3,IF('malzeme montaj'!$C$1:$C$3329&lt;&gt;"",ROW('malzeme montaj'!$C$1:$C$3329))),ROWS(EE$4:EE31))))</f>
        <v/>
      </c>
      <c r="EF31" s="34" t="str">
        <f t="array" ref="EF31">IF(ROWS(EF$4:EF31)&gt;EF$1,"",INDEX('malzeme montaj'!$C$1:$C$3329,SMALL(IF('malzeme montaj'!$B$1:$B$3329=EF$3,IF('malzeme montaj'!$C$1:$C$3329&lt;&gt;"",ROW('malzeme montaj'!$C$1:$C$3329))),ROWS(EF$4:EF31))))</f>
        <v/>
      </c>
      <c r="EG31" s="34" t="str">
        <f t="array" ref="EG31">IF(ROWS(EG$4:EG31)&gt;EG$1,"",INDEX('malzeme montaj'!$C$1:$C$3329,SMALL(IF('malzeme montaj'!$B$1:$B$3329=EG$3,IF('malzeme montaj'!$C$1:$C$3329&lt;&gt;"",ROW('malzeme montaj'!$C$1:$C$3329))),ROWS(EG$4:EG31))))</f>
        <v/>
      </c>
      <c r="EH31" s="34" t="str">
        <f t="array" ref="EH31">IF(ROWS(EH$4:EH31)&gt;EH$1,"",INDEX('malzeme montaj'!$C$1:$C$3329,SMALL(IF('malzeme montaj'!$B$1:$B$3329=EH$3,IF('malzeme montaj'!$C$1:$C$3329&lt;&gt;"",ROW('malzeme montaj'!$C$1:$C$3329))),ROWS(EH$4:EH31))))</f>
        <v/>
      </c>
      <c r="EI31" s="34" t="str">
        <f t="array" ref="EI31">IF(ROWS(EI$4:EI31)&gt;EI$1,"",INDEX('malzeme montaj'!$C$1:$C$3329,SMALL(IF('malzeme montaj'!$B$1:$B$3329=EI$3,IF('malzeme montaj'!$C$1:$C$3329&lt;&gt;"",ROW('malzeme montaj'!$C$1:$C$3329))),ROWS(EI$4:EI31))))</f>
        <v/>
      </c>
      <c r="EJ31" s="34" t="str">
        <f t="array" ref="EJ31">IF(ROWS(EJ$4:EJ31)&gt;EJ$1,"",INDEX('malzeme montaj'!$C$1:$C$3329,SMALL(IF('malzeme montaj'!$B$1:$B$3329=EJ$3,IF('malzeme montaj'!$C$1:$C$3329&lt;&gt;"",ROW('malzeme montaj'!$C$1:$C$3329))),ROWS(EJ$4:EJ31))))</f>
        <v/>
      </c>
      <c r="EK31" s="34" t="str">
        <f t="array" ref="EK31">IF(ROWS(EK$4:EK31)&gt;EK$1,"",INDEX('malzeme montaj'!$C$1:$C$3329,SMALL(IF('malzeme montaj'!$B$1:$B$3329=EK$3,IF('malzeme montaj'!$C$1:$C$3329&lt;&gt;"",ROW('malzeme montaj'!$C$1:$C$3329))),ROWS(EK$4:EK31))))</f>
        <v/>
      </c>
      <c r="EL31" s="34" t="str">
        <f t="array" ref="EL31">IF(ROWS(EL$4:EL31)&gt;EL$1,"",INDEX('malzeme montaj'!$C$1:$C$3329,SMALL(IF('malzeme montaj'!$B$1:$B$3329=EL$3,IF('malzeme montaj'!$C$1:$C$3329&lt;&gt;"",ROW('malzeme montaj'!$C$1:$C$3329))),ROWS(EL$4:EL31))))</f>
        <v/>
      </c>
      <c r="EM31" s="34" t="str">
        <f t="array" ref="EM31">IF(ROWS(EM$4:EM31)&gt;EM$1,"",INDEX('malzeme montaj'!$C$1:$C$3329,SMALL(IF('malzeme montaj'!$B$1:$B$3329=EM$3,IF('malzeme montaj'!$C$1:$C$3329&lt;&gt;"",ROW('malzeme montaj'!$C$1:$C$3329))),ROWS(EM$4:EM31))))</f>
        <v/>
      </c>
      <c r="EN31" s="34" t="str">
        <f t="array" ref="EN31">IF(ROWS(EN$4:EN31)&gt;EN$1,"",INDEX('malzeme montaj'!$C$1:$C$3329,SMALL(IF('malzeme montaj'!$B$1:$B$3329=EN$3,IF('malzeme montaj'!$C$1:$C$3329&lt;&gt;"",ROW('malzeme montaj'!$C$1:$C$3329))),ROWS(EN$4:EN31))))</f>
        <v/>
      </c>
      <c r="EO31" s="34" t="str">
        <f t="array" ref="EO31">IF(ROWS(EO$4:EO31)&gt;EO$1,"",INDEX('malzeme montaj'!$C$1:$C$3329,SMALL(IF('malzeme montaj'!$B$1:$B$3329=EO$3,IF('malzeme montaj'!$C$1:$C$3329&lt;&gt;"",ROW('malzeme montaj'!$C$1:$C$3329))),ROWS(EO$4:EO31))))</f>
        <v/>
      </c>
      <c r="EP31" s="34" t="str">
        <f t="array" ref="EP31">IF(ROWS(EP$4:EP31)&gt;EP$1,"",INDEX('malzeme montaj'!$C$1:$C$3329,SMALL(IF('malzeme montaj'!$B$1:$B$3329=EP$3,IF('malzeme montaj'!$C$1:$C$3329&lt;&gt;"",ROW('malzeme montaj'!$C$1:$C$3329))),ROWS(EP$4:EP31))))</f>
        <v/>
      </c>
      <c r="EQ31" s="34" t="str">
        <f t="array" ref="EQ31">IF(ROWS(EQ$4:EQ31)&gt;EQ$1,"",INDEX('malzeme montaj'!$C$1:$C$3329,SMALL(IF('malzeme montaj'!$B$1:$B$3329=EQ$3,IF('malzeme montaj'!$C$1:$C$3329&lt;&gt;"",ROW('malzeme montaj'!$C$1:$C$3329))),ROWS(EQ$4:EQ31))))</f>
        <v/>
      </c>
      <c r="ER31" s="34" t="str">
        <f t="array" ref="ER31">IF(ROWS(ER$4:ER31)&gt;ER$1,"",INDEX('malzeme montaj'!$C$1:$C$3329,SMALL(IF('malzeme montaj'!$B$1:$B$3329=ER$3,IF('malzeme montaj'!$C$1:$C$3329&lt;&gt;"",ROW('malzeme montaj'!$C$1:$C$3329))),ROWS(ER$4:ER31))))</f>
        <v/>
      </c>
      <c r="ES31" s="34" t="str">
        <f t="array" ref="ES31">IF(ROWS(ES$4:ES31)&gt;ES$1,"",INDEX('malzeme montaj'!$C$1:$C$3329,SMALL(IF('malzeme montaj'!$B$1:$B$3329=ES$3,IF('malzeme montaj'!$C$1:$C$3329&lt;&gt;"",ROW('malzeme montaj'!$C$1:$C$3329))),ROWS(ES$4:ES31))))</f>
        <v/>
      </c>
      <c r="ET31" s="34" t="str">
        <f t="array" ref="ET31">IF(ROWS(ET$4:ET31)&gt;ET$1,"",INDEX('malzeme montaj'!$C$1:$C$3329,SMALL(IF('malzeme montaj'!$B$1:$B$3329=ET$3,IF('malzeme montaj'!$C$1:$C$3329&lt;&gt;"",ROW('malzeme montaj'!$C$1:$C$3329))),ROWS(ET$4:ET31))))</f>
        <v/>
      </c>
      <c r="EU31" s="34" t="str">
        <f t="array" ref="EU31">IF(ROWS(EU$4:EU31)&gt;EU$1,"",INDEX('malzeme montaj'!$C$1:$C$3329,SMALL(IF('malzeme montaj'!$B$1:$B$3329=EU$3,IF('malzeme montaj'!$C$1:$C$3329&lt;&gt;"",ROW('malzeme montaj'!$C$1:$C$3329))),ROWS(EU$4:EU31))))</f>
        <v/>
      </c>
      <c r="EV31" s="34" t="str">
        <f t="array" ref="EV31">IF(ROWS(EV$4:EV31)&gt;EV$1,"",INDEX('malzeme montaj'!$C$1:$C$3329,SMALL(IF('malzeme montaj'!$B$1:$B$3329=EV$3,IF('malzeme montaj'!$C$1:$C$3329&lt;&gt;"",ROW('malzeme montaj'!$C$1:$C$3329))),ROWS(EV$4:EV31))))</f>
        <v/>
      </c>
      <c r="EW31" s="34" t="str">
        <f t="array" ref="EW31">IF(ROWS(EW$4:EW31)&gt;EW$1,"",INDEX('malzeme montaj'!$C$1:$C$3329,SMALL(IF('malzeme montaj'!$B$1:$B$3329=EW$3,IF('malzeme montaj'!$C$1:$C$3329&lt;&gt;"",ROW('malzeme montaj'!$C$1:$C$3329))),ROWS(EW$4:EW31))))</f>
        <v/>
      </c>
    </row>
    <row r="32" spans="1:153">
      <c r="A32" s="38" t="str">
        <f t="array" ref="A32">IF(ROWS(A$4:A32)&gt;A$1,"",INDEX('malzeme montaj'!$C$1:$C$3329,SMALL(IF('malzeme montaj'!$B$1:$B$3329=A$3,IF('malzeme montaj'!$C$1:$C$3329&lt;&gt;"",ROW('malzeme montaj'!$C$1:$C$3329))),ROWS(A$4:A32))))</f>
        <v/>
      </c>
      <c r="B32" s="38" t="str">
        <f t="array" ref="B32">IF(ROWS(B$4:B32)&gt;B$1,"",INDEX('malzeme montaj'!$C$1:$C$3329,SMALL(IF('malzeme montaj'!$B$1:$B$3329=B$3,IF('malzeme montaj'!$C$1:$C$3329&lt;&gt;"",ROW('malzeme montaj'!$C$1:$C$3329))),ROWS(B$4:B32))))</f>
        <v/>
      </c>
      <c r="C32" s="38" t="str">
        <f t="array" ref="C32">IF(ROWS(C$4:C32)&gt;C$1,"",INDEX('malzeme montaj'!$C$1:$C$3329,SMALL(IF('malzeme montaj'!$B$1:$B$3329=C$3,IF('malzeme montaj'!$C$1:$C$3329&lt;&gt;"",ROW('malzeme montaj'!$C$1:$C$3329))),ROWS(C$4:C32))))</f>
        <v/>
      </c>
      <c r="D32" s="38" t="str">
        <f t="array" ref="D32">IF(ROWS(D$4:D32)&gt;D$1,"",INDEX('malzeme montaj'!$C$1:$C$3329,SMALL(IF('malzeme montaj'!$B$1:$B$3329=D$3,IF('malzeme montaj'!$C$1:$C$3329&lt;&gt;"",ROW('malzeme montaj'!$C$1:$C$3329))),ROWS(D$4:D32))))</f>
        <v/>
      </c>
      <c r="E32" s="38" t="str">
        <f t="array" ref="E32">IF(ROWS(E$4:E32)&gt;E$1,"",INDEX('malzeme montaj'!$C$1:$C$3329,SMALL(IF('malzeme montaj'!$B$1:$B$3329=E$3,IF('malzeme montaj'!$C$1:$C$3329&lt;&gt;"",ROW('malzeme montaj'!$C$1:$C$3329))),ROWS(E$4:E32))))</f>
        <v/>
      </c>
      <c r="F32" s="38" t="str">
        <f t="array" ref="F32">IF(ROWS(F$4:F32)&gt;F$1,"",INDEX('malzeme montaj'!$C$1:$C$3329,SMALL(IF('malzeme montaj'!$B$1:$B$3329=F$3,IF('malzeme montaj'!$C$1:$C$3329&lt;&gt;"",ROW('malzeme montaj'!$C$1:$C$3329))),ROWS(F$4:F32))))</f>
        <v/>
      </c>
      <c r="G32" s="38" t="str">
        <f t="array" ref="G32">IF(ROWS(G$4:G32)&gt;G$1,"",INDEX('malzeme montaj'!$C$1:$C$3329,SMALL(IF('malzeme montaj'!$B$1:$B$3329=G$3,IF('malzeme montaj'!$C$1:$C$3329&lt;&gt;"",ROW('malzeme montaj'!$C$1:$C$3329))),ROWS(G$4:G32))))</f>
        <v/>
      </c>
      <c r="H32" s="38" t="str">
        <f t="array" ref="H32">IF(ROWS(H$4:H32)&gt;H$1,"",INDEX('malzeme montaj'!$C$1:$C$3329,SMALL(IF('malzeme montaj'!$B$1:$B$3329=H$3,IF('malzeme montaj'!$C$1:$C$3329&lt;&gt;"",ROW('malzeme montaj'!$C$1:$C$3329))),ROWS(H$4:H32))))</f>
        <v/>
      </c>
      <c r="I32" s="38" t="str">
        <f t="array" ref="I32">IF(ROWS(I$4:I32)&gt;I$1,"",INDEX('malzeme montaj'!$C$1:$C$3329,SMALL(IF('malzeme montaj'!$B$1:$B$3329=I$3,IF('malzeme montaj'!$C$1:$C$3329&lt;&gt;"",ROW('malzeme montaj'!$C$1:$C$3329))),ROWS(I$4:I32))))</f>
        <v/>
      </c>
      <c r="J32" s="38" t="str">
        <f t="array" ref="J32">IF(ROWS(J$4:J32)&gt;J$1,"",INDEX('malzeme montaj'!$C$1:$C$3329,SMALL(IF('malzeme montaj'!$B$1:$B$3329=J$3,IF('malzeme montaj'!$C$1:$C$3329&lt;&gt;"",ROW('malzeme montaj'!$C$1:$C$3329))),ROWS(J$4:J32))))</f>
        <v/>
      </c>
      <c r="K32" s="38" t="str">
        <f t="array" ref="K32">IF(ROWS(K$4:K32)&gt;K$1,"",INDEX('malzeme montaj'!$C$1:$C$3329,SMALL(IF('malzeme montaj'!$B$1:$B$3329=K$3,IF('malzeme montaj'!$C$1:$C$3329&lt;&gt;"",ROW('malzeme montaj'!$C$1:$C$3329))),ROWS(K$4:K32))))</f>
        <v/>
      </c>
      <c r="L32" s="38" t="str">
        <f t="array" ref="L32">IF(ROWS(L$4:L32)&gt;L$1,"",INDEX('malzeme montaj'!$C$1:$C$3329,SMALL(IF('malzeme montaj'!$B$1:$B$3329=L$3,IF('malzeme montaj'!$C$1:$C$3329&lt;&gt;"",ROW('malzeme montaj'!$C$1:$C$3329))),ROWS(L$4:L32))))</f>
        <v/>
      </c>
      <c r="M32" s="38" t="str">
        <f t="array" ref="M32">IF(ROWS(M$4:M32)&gt;M$1,"",INDEX('malzeme montaj'!$C$1:$C$3329,SMALL(IF('malzeme montaj'!$B$1:$B$3329=M$3,IF('malzeme montaj'!$C$1:$C$3329&lt;&gt;"",ROW('malzeme montaj'!$C$1:$C$3329))),ROWS(M$4:M32))))</f>
        <v/>
      </c>
      <c r="N32" s="38" t="str">
        <f t="array" ref="N32">IF(ROWS(N$4:N32)&gt;N$1,"",INDEX('malzeme montaj'!$C$1:$C$3329,SMALL(IF('malzeme montaj'!$B$1:$B$3329=N$3,IF('malzeme montaj'!$C$1:$C$3329&lt;&gt;"",ROW('malzeme montaj'!$C$1:$C$3329))),ROWS(N$4:N32))))</f>
        <v/>
      </c>
      <c r="O32" s="38" t="str">
        <f t="array" ref="O32">IF(ROWS(O$4:O32)&gt;O$1,"",INDEX('malzeme montaj'!$C$1:$C$3329,SMALL(IF('malzeme montaj'!$B$1:$B$3329=O$3,IF('malzeme montaj'!$C$1:$C$3329&lt;&gt;"",ROW('malzeme montaj'!$C$1:$C$3329))),ROWS(O$4:O32))))</f>
        <v/>
      </c>
      <c r="P32" s="38" t="str">
        <f t="array" ref="P32">IF(ROWS(P$4:P32)&gt;P$1,"",INDEX('malzeme montaj'!$C$1:$C$3329,SMALL(IF('malzeme montaj'!$B$1:$B$3329=P$3,IF('malzeme montaj'!$C$1:$C$3329&lt;&gt;"",ROW('malzeme montaj'!$C$1:$C$3329))),ROWS(P$4:P32))))</f>
        <v/>
      </c>
      <c r="Q32" s="38" t="str">
        <f t="array" ref="Q32">IF(ROWS(Q$4:Q32)&gt;Q$1,"",INDEX('malzeme montaj'!$C$1:$C$3329,SMALL(IF('malzeme montaj'!$B$1:$B$3329=Q$3,IF('malzeme montaj'!$C$1:$C$3329&lt;&gt;"",ROW('malzeme montaj'!$C$1:$C$3329))),ROWS(Q$4:Q32))))</f>
        <v/>
      </c>
      <c r="R32" s="38" t="str">
        <f t="array" ref="R32">IF(ROWS(R$4:R32)&gt;R$1,"",INDEX('malzeme montaj'!$C$1:$C$3329,SMALL(IF('malzeme montaj'!$B$1:$B$3329=R$3,IF('malzeme montaj'!$C$1:$C$3329&lt;&gt;"",ROW('malzeme montaj'!$C$1:$C$3329))),ROWS(R$4:R32))))</f>
        <v/>
      </c>
      <c r="S32" s="38" t="str">
        <f t="array" ref="S32">IF(ROWS(S$4:S32)&gt;S$1,"",INDEX('malzeme montaj'!$C$1:$C$3329,SMALL(IF('malzeme montaj'!$B$1:$B$3329=S$3,IF('malzeme montaj'!$C$1:$C$3329&lt;&gt;"",ROW('malzeme montaj'!$C$1:$C$3329))),ROWS(S$4:S32))))</f>
        <v/>
      </c>
      <c r="T32" s="38" t="str">
        <f t="array" ref="T32">IF(ROWS(T$4:T32)&gt;T$1,"",INDEX('malzeme montaj'!$C$1:$C$3329,SMALL(IF('malzeme montaj'!$B$1:$B$3329=T$3,IF('malzeme montaj'!$C$1:$C$3329&lt;&gt;"",ROW('malzeme montaj'!$C$1:$C$3329))),ROWS(T$4:T32))))</f>
        <v/>
      </c>
      <c r="U32" s="38" t="str">
        <f t="array" ref="U32">IF(ROWS(U$4:U32)&gt;U$1,"",INDEX('malzeme montaj'!$C$1:$C$3329,SMALL(IF('malzeme montaj'!$B$1:$B$3329=U$3,IF('malzeme montaj'!$C$1:$C$3329&lt;&gt;"",ROW('malzeme montaj'!$C$1:$C$3329))),ROWS(U$4:U32))))</f>
        <v/>
      </c>
      <c r="V32" s="38" t="str">
        <f t="array" ref="V32">IF(ROWS(V$4:V32)&gt;V$1,"",INDEX('malzeme montaj'!$C$1:$C$3329,SMALL(IF('malzeme montaj'!$B$1:$B$3329=V$3,IF('malzeme montaj'!$C$1:$C$3329&lt;&gt;"",ROW('malzeme montaj'!$C$1:$C$3329))),ROWS(V$4:V32))))</f>
        <v/>
      </c>
      <c r="W32" s="38" t="str">
        <f t="array" ref="W32">IF(ROWS(W$4:W32)&gt;W$1,"",INDEX('malzeme montaj'!$C$1:$C$3329,SMALL(IF('malzeme montaj'!$B$1:$B$3329=W$3,IF('malzeme montaj'!$C$1:$C$3329&lt;&gt;"",ROW('malzeme montaj'!$C$1:$C$3329))),ROWS(W$4:W32))))</f>
        <v/>
      </c>
      <c r="X32" s="38" t="str">
        <f t="array" ref="X32">IF(ROWS(X$4:X32)&gt;X$1,"",INDEX('malzeme montaj'!$C$1:$C$3329,SMALL(IF('malzeme montaj'!$B$1:$B$3329=X$3,IF('malzeme montaj'!$C$1:$C$3329&lt;&gt;"",ROW('malzeme montaj'!$C$1:$C$3329))),ROWS(X$4:X32))))</f>
        <v/>
      </c>
      <c r="Y32" s="38" t="str">
        <f t="array" ref="Y32">IF(ROWS(Y$4:Y32)&gt;Y$1,"",INDEX('malzeme montaj'!$C$1:$C$3329,SMALL(IF('malzeme montaj'!$B$1:$B$3329=Y$3,IF('malzeme montaj'!$C$1:$C$3329&lt;&gt;"",ROW('malzeme montaj'!$C$1:$C$3329))),ROWS(Y$4:Y32))))</f>
        <v/>
      </c>
      <c r="Z32" s="38" t="str">
        <f t="array" ref="Z32">IF(ROWS(Z$4:Z32)&gt;Z$1,"",INDEX('malzeme montaj'!$C$1:$C$3329,SMALL(IF('malzeme montaj'!$B$1:$B$3329=Z$3,IF('malzeme montaj'!$C$1:$C$3329&lt;&gt;"",ROW('malzeme montaj'!$C$1:$C$3329))),ROWS(Z$4:Z32))))</f>
        <v/>
      </c>
      <c r="AA32" s="38" t="str">
        <f t="array" ref="AA32">IF(ROWS(AA$4:AA32)&gt;AA$1,"",INDEX('malzeme montaj'!$C$1:$C$3329,SMALL(IF('malzeme montaj'!$B$1:$B$3329=AA$3,IF('malzeme montaj'!$C$1:$C$3329&lt;&gt;"",ROW('malzeme montaj'!$C$1:$C$3329))),ROWS(AA$4:AA32))))</f>
        <v/>
      </c>
      <c r="AB32" s="38" t="str">
        <f t="array" ref="AB32">IF(ROWS(AB$4:AB32)&gt;AB$1,"",INDEX('malzeme montaj'!$C$1:$C$3329,SMALL(IF('malzeme montaj'!$B$1:$B$3329=AB$3,IF('malzeme montaj'!$C$1:$C$3329&lt;&gt;"",ROW('malzeme montaj'!$C$1:$C$3329))),ROWS(AB$4:AB32))))</f>
        <v/>
      </c>
      <c r="AC32" s="38" t="str">
        <f t="array" ref="AC32">IF(ROWS(AC$4:AC32)&gt;AC$1,"",INDEX('malzeme montaj'!$C$1:$C$3329,SMALL(IF('malzeme montaj'!$B$1:$B$3329=AC$3,IF('malzeme montaj'!$C$1:$C$3329&lt;&gt;"",ROW('malzeme montaj'!$C$1:$C$3329))),ROWS(AC$4:AC32))))</f>
        <v/>
      </c>
      <c r="AD32" s="38" t="str">
        <f t="array" ref="AD32">IF(ROWS(AD$4:AD32)&gt;AD$1,"",INDEX('malzeme montaj'!$C$1:$C$3329,SMALL(IF('malzeme montaj'!$B$1:$B$3329=AD$3,IF('malzeme montaj'!$C$1:$C$3329&lt;&gt;"",ROW('malzeme montaj'!$C$1:$C$3329))),ROWS(AD$4:AD32))))</f>
        <v/>
      </c>
      <c r="AE32" s="38" t="str">
        <f t="array" ref="AE32">IF(ROWS(AE$4:AE32)&gt;AE$1,"",INDEX('malzeme montaj'!$C$1:$C$3329,SMALL(IF('malzeme montaj'!$B$1:$B$3329=AE$3,IF('malzeme montaj'!$C$1:$C$3329&lt;&gt;"",ROW('malzeme montaj'!$C$1:$C$3329))),ROWS(AE$4:AE32))))</f>
        <v/>
      </c>
      <c r="AF32" s="38" t="str">
        <f t="array" ref="AF32">IF(ROWS(AF$4:AF32)&gt;AF$1,"",INDEX('malzeme montaj'!$C$1:$C$3329,SMALL(IF('malzeme montaj'!$B$1:$B$3329=AF$3,IF('malzeme montaj'!$C$1:$C$3329&lt;&gt;"",ROW('malzeme montaj'!$C$1:$C$3329))),ROWS(AF$4:AF32))))</f>
        <v/>
      </c>
      <c r="AG32" s="38" t="str">
        <f t="array" ref="AG32">IF(ROWS(AG$4:AG32)&gt;AG$1,"",INDEX('malzeme montaj'!$C$1:$C$3329,SMALL(IF('malzeme montaj'!$B$1:$B$3329=AG$3,IF('malzeme montaj'!$C$1:$C$3329&lt;&gt;"",ROW('malzeme montaj'!$C$1:$C$3329))),ROWS(AG$4:AG32))))</f>
        <v/>
      </c>
      <c r="AH32" s="38" t="str">
        <f t="array" ref="AH32">IF(ROWS(AH$4:AH32)&gt;AH$1,"",INDEX('malzeme montaj'!$C$1:$C$3329,SMALL(IF('malzeme montaj'!$B$1:$B$3329=AH$3,IF('malzeme montaj'!$C$1:$C$3329&lt;&gt;"",ROW('malzeme montaj'!$C$1:$C$3329))),ROWS(AH$4:AH32))))</f>
        <v/>
      </c>
      <c r="AI32" s="38" t="str">
        <f t="array" ref="AI32">IF(ROWS(AI$4:AI32)&gt;AI$1,"",INDEX('malzeme montaj'!$C$1:$C$3329,SMALL(IF('malzeme montaj'!$B$1:$B$3329=AI$3,IF('malzeme montaj'!$C$1:$C$3329&lt;&gt;"",ROW('malzeme montaj'!$C$1:$C$3329))),ROWS(AI$4:AI32))))</f>
        <v/>
      </c>
      <c r="AJ32" s="38" t="str">
        <f t="array" ref="AJ32">IF(ROWS(AJ$4:AJ32)&gt;AJ$1,"",INDEX('malzeme montaj'!$C$1:$C$3329,SMALL(IF('malzeme montaj'!$B$1:$B$3329=AJ$3,IF('malzeme montaj'!$C$1:$C$3329&lt;&gt;"",ROW('malzeme montaj'!$C$1:$C$3329))),ROWS(AJ$4:AJ32))))</f>
        <v/>
      </c>
      <c r="AK32" s="38" t="str">
        <f t="array" ref="AK32">IF(ROWS(AK$4:AK32)&gt;AK$1,"",INDEX('malzeme montaj'!$C$1:$C$3329,SMALL(IF('malzeme montaj'!$B$1:$B$3329=AK$3,IF('malzeme montaj'!$C$1:$C$3329&lt;&gt;"",ROW('malzeme montaj'!$C$1:$C$3329))),ROWS(AK$4:AK32))))</f>
        <v/>
      </c>
      <c r="AL32" s="38" t="str">
        <f t="array" ref="AL32">IF(ROWS(AL$4:AL32)&gt;AL$1,"",INDEX('malzeme montaj'!$C$1:$C$3329,SMALL(IF('malzeme montaj'!$B$1:$B$3329=AL$3,IF('malzeme montaj'!$C$1:$C$3329&lt;&gt;"",ROW('malzeme montaj'!$C$1:$C$3329))),ROWS(AL$4:AL32))))</f>
        <v/>
      </c>
      <c r="AM32" s="38" t="str">
        <f t="array" ref="AM32">IF(ROWS(AM$4:AM32)&gt;AM$1,"",INDEX('malzeme montaj'!$C$1:$C$3329,SMALL(IF('malzeme montaj'!$B$1:$B$3329=AM$3,IF('malzeme montaj'!$C$1:$C$3329&lt;&gt;"",ROW('malzeme montaj'!$C$1:$C$3329))),ROWS(AM$4:AM32))))</f>
        <v/>
      </c>
      <c r="AN32" s="38" t="str">
        <f t="array" ref="AN32">IF(ROWS(AN$4:AN32)&gt;AN$1,"",INDEX('malzeme montaj'!$C$1:$C$3329,SMALL(IF('malzeme montaj'!$B$1:$B$3329=AN$3,IF('malzeme montaj'!$C$1:$C$3329&lt;&gt;"",ROW('malzeme montaj'!$C$1:$C$3329))),ROWS(AN$4:AN32))))</f>
        <v/>
      </c>
      <c r="AO32" s="38" t="str">
        <f t="array" ref="AO32">IF(ROWS(AO$4:AO32)&gt;AO$1,"",INDEX('malzeme montaj'!$C$1:$C$3329,SMALL(IF('malzeme montaj'!$B$1:$B$3329=AO$3,IF('malzeme montaj'!$C$1:$C$3329&lt;&gt;"",ROW('malzeme montaj'!$C$1:$C$3329))),ROWS(AO$4:AO32))))</f>
        <v/>
      </c>
      <c r="AP32" s="38" t="str">
        <f t="array" ref="AP32">IF(ROWS(AP$4:AP32)&gt;AP$1,"",INDEX('malzeme montaj'!$C$1:$C$3329,SMALL(IF('malzeme montaj'!$B$1:$B$3329=AP$3,IF('malzeme montaj'!$C$1:$C$3329&lt;&gt;"",ROW('malzeme montaj'!$C$1:$C$3329))),ROWS(AP$4:AP32))))</f>
        <v/>
      </c>
      <c r="AQ32" s="38" t="str">
        <f t="array" ref="AQ32">IF(ROWS(AQ$4:AQ32)&gt;AQ$1,"",INDEX('malzeme montaj'!$C$1:$C$3329,SMALL(IF('malzeme montaj'!$B$1:$B$3329=AQ$3,IF('malzeme montaj'!$C$1:$C$3329&lt;&gt;"",ROW('malzeme montaj'!$C$1:$C$3329))),ROWS(AQ$4:AQ32))))</f>
        <v/>
      </c>
      <c r="AR32" s="38" t="str">
        <f t="array" ref="AR32">IF(ROWS(AR$4:AR32)&gt;AR$1,"",INDEX('malzeme montaj'!$C$1:$C$3329,SMALL(IF('malzeme montaj'!$B$1:$B$3329=AR$3,IF('malzeme montaj'!$C$1:$C$3329&lt;&gt;"",ROW('malzeme montaj'!$C$1:$C$3329))),ROWS(AR$4:AR32))))</f>
        <v/>
      </c>
      <c r="AS32" s="38" t="str">
        <f t="array" ref="AS32">IF(ROWS(AS$4:AS32)&gt;AS$1,"",INDEX('malzeme montaj'!$C$1:$C$3329,SMALL(IF('malzeme montaj'!$B$1:$B$3329=AS$3,IF('malzeme montaj'!$C$1:$C$3329&lt;&gt;"",ROW('malzeme montaj'!$C$1:$C$3329))),ROWS(AS$4:AS32))))</f>
        <v/>
      </c>
      <c r="AT32" s="38" t="str">
        <f t="array" ref="AT32">IF(ROWS(AT$4:AT32)&gt;AT$1,"",INDEX('malzeme montaj'!$C$1:$C$3329,SMALL(IF('malzeme montaj'!$B$1:$B$3329=AT$3,IF('malzeme montaj'!$C$1:$C$3329&lt;&gt;"",ROW('malzeme montaj'!$C$1:$C$3329))),ROWS(AT$4:AT32))))</f>
        <v/>
      </c>
      <c r="AU32" s="38" t="str">
        <f t="array" ref="AU32">IF(ROWS(AU$4:AU32)&gt;AU$1,"",INDEX('malzeme montaj'!$C$1:$C$3329,SMALL(IF('malzeme montaj'!$B$1:$B$3329=AU$3,IF('malzeme montaj'!$C$1:$C$3329&lt;&gt;"",ROW('malzeme montaj'!$C$1:$C$3329))),ROWS(AU$4:AU32))))</f>
        <v/>
      </c>
      <c r="AV32" s="38" t="str">
        <f t="array" ref="AV32">IF(ROWS(AV$4:AV32)&gt;AV$1,"",INDEX('malzeme montaj'!$C$1:$C$3329,SMALL(IF('malzeme montaj'!$B$1:$B$3329=AV$3,IF('malzeme montaj'!$C$1:$C$3329&lt;&gt;"",ROW('malzeme montaj'!$C$1:$C$3329))),ROWS(AV$4:AV32))))</f>
        <v/>
      </c>
      <c r="AW32" s="38" t="str">
        <f t="array" ref="AW32">IF(ROWS(AW$4:AW32)&gt;AW$1,"",INDEX('malzeme montaj'!$C$1:$C$3329,SMALL(IF('malzeme montaj'!$B$1:$B$3329=AW$3,IF('malzeme montaj'!$C$1:$C$3329&lt;&gt;"",ROW('malzeme montaj'!$C$1:$C$3329))),ROWS(AW$4:AW32))))</f>
        <v/>
      </c>
      <c r="AX32" s="38" t="str">
        <f t="array" ref="AX32">IF(ROWS(AX$4:AX32)&gt;AX$1,"",INDEX('malzeme montaj'!$C$1:$C$3329,SMALL(IF('malzeme montaj'!$B$1:$B$3329=AX$3,IF('malzeme montaj'!$C$1:$C$3329&lt;&gt;"",ROW('malzeme montaj'!$C$1:$C$3329))),ROWS(AX$4:AX32))))</f>
        <v/>
      </c>
      <c r="AY32" s="38" t="str">
        <f t="array" ref="AY32">IF(ROWS(AY$4:AY32)&gt;AY$1,"",INDEX('malzeme montaj'!$C$1:$C$3329,SMALL(IF('malzeme montaj'!$B$1:$B$3329=AY$3,IF('malzeme montaj'!$C$1:$C$3329&lt;&gt;"",ROW('malzeme montaj'!$C$1:$C$3329))),ROWS(AY$4:AY32))))</f>
        <v/>
      </c>
      <c r="AZ32" s="38" t="str">
        <f t="array" ref="AZ32">IF(ROWS(AZ$4:AZ32)&gt;AZ$1,"",INDEX('malzeme montaj'!$C$1:$C$3329,SMALL(IF('malzeme montaj'!$B$1:$B$3329=AZ$3,IF('malzeme montaj'!$C$1:$C$3329&lt;&gt;"",ROW('malzeme montaj'!$C$1:$C$3329))),ROWS(AZ$4:AZ32))))</f>
        <v/>
      </c>
      <c r="BA32" s="38" t="str">
        <f t="array" ref="BA32">IF(ROWS(BA$4:BA32)&gt;BA$1,"",INDEX('malzeme montaj'!$C$1:$C$3329,SMALL(IF('malzeme montaj'!$B$1:$B$3329=BA$3,IF('malzeme montaj'!$C$1:$C$3329&lt;&gt;"",ROW('malzeme montaj'!$C$1:$C$3329))),ROWS(BA$4:BA32))))</f>
        <v/>
      </c>
      <c r="BB32" s="38" t="str">
        <f t="array" ref="BB32">IF(ROWS(BB$4:BB32)&gt;BB$1,"",INDEX('malzeme montaj'!$C$1:$C$3329,SMALL(IF('malzeme montaj'!$B$1:$B$3329=BB$3,IF('malzeme montaj'!$C$1:$C$3329&lt;&gt;"",ROW('malzeme montaj'!$C$1:$C$3329))),ROWS(BB$4:BB32))))</f>
        <v/>
      </c>
      <c r="BC32" s="38" t="str">
        <f t="array" ref="BC32">IF(ROWS(BC$4:BC32)&gt;BC$1,"",INDEX('malzeme montaj'!$C$1:$C$3329,SMALL(IF('malzeme montaj'!$B$1:$B$3329=BC$3,IF('malzeme montaj'!$C$1:$C$3329&lt;&gt;"",ROW('malzeme montaj'!$C$1:$C$3329))),ROWS(BC$4:BC32))))</f>
        <v/>
      </c>
      <c r="BD32" s="38" t="str">
        <f t="array" ref="BD32">IF(ROWS(BD$4:BD32)&gt;BD$1,"",INDEX('malzeme montaj'!$C$1:$C$3329,SMALL(IF('malzeme montaj'!$B$1:$B$3329=BD$3,IF('malzeme montaj'!$C$1:$C$3329&lt;&gt;"",ROW('malzeme montaj'!$C$1:$C$3329))),ROWS(BD$4:BD32))))</f>
        <v/>
      </c>
      <c r="BE32" s="38"/>
      <c r="BF32" s="38" t="str">
        <f t="array" ref="BF32">IF(ROWS(BF$4:BF32)&gt;BF$1,"",INDEX('malzeme montaj'!$C$1:$C$3329,SMALL(IF('malzeme montaj'!$B$1:$B$3329=BF$3,IF('malzeme montaj'!$C$1:$C$3329&lt;&gt;"",ROW('malzeme montaj'!$C$1:$C$3329))),ROWS(BF$4:BF32))))</f>
        <v/>
      </c>
      <c r="BG32" s="38" t="str">
        <f t="array" ref="BG32">IF(ROWS(BG$4:BG32)&gt;BG$1,"",INDEX('malzeme montaj'!$C$1:$C$3329,SMALL(IF('malzeme montaj'!$B$1:$B$3329=BG$3,IF('malzeme montaj'!$C$1:$C$3329&lt;&gt;"",ROW('malzeme montaj'!$C$1:$C$3329))),ROWS(BG$4:BG32))))</f>
        <v/>
      </c>
      <c r="BH32" s="38" t="str">
        <f t="array" ref="BH32">IF(ROWS(BH$4:BH32)&gt;BH$1,"",INDEX('malzeme montaj'!$C$1:$C$3329,SMALL(IF('malzeme montaj'!$B$1:$B$3329=BH$3,IF('malzeme montaj'!$C$1:$C$3329&lt;&gt;"",ROW('malzeme montaj'!$C$1:$C$3329))),ROWS(BH$4:BH32))))</f>
        <v/>
      </c>
      <c r="BI32" s="38" t="str">
        <f t="array" ref="BI32">IF(ROWS(BI$4:BI32)&gt;BI$1,"",INDEX('malzeme montaj'!$C$1:$C$3329,SMALL(IF('malzeme montaj'!$B$1:$B$3329=BI$3,IF('malzeme montaj'!$C$1:$C$3329&lt;&gt;"",ROW('malzeme montaj'!$C$1:$C$3329))),ROWS(BI$4:BI32))))</f>
        <v/>
      </c>
      <c r="BJ32" s="38" t="str">
        <f t="array" ref="BJ32">IF(ROWS(BJ$4:BJ32)&gt;BJ$1,"",INDEX('malzeme montaj'!$C$1:$C$3329,SMALL(IF('malzeme montaj'!$B$1:$B$3329=BJ$3,IF('malzeme montaj'!$C$1:$C$3329&lt;&gt;"",ROW('malzeme montaj'!$C$1:$C$3329))),ROWS(BJ$4:BJ32))))</f>
        <v/>
      </c>
      <c r="BK32" s="38" t="str">
        <f t="array" ref="BK32">IF(ROWS(BK$4:BK32)&gt;BK$1,"",INDEX('malzeme montaj'!$C$1:$C$3329,SMALL(IF('malzeme montaj'!$B$1:$B$3329=BK$3,IF('malzeme montaj'!$C$1:$C$3329&lt;&gt;"",ROW('malzeme montaj'!$C$1:$C$3329))),ROWS(BK$4:BK32))))</f>
        <v/>
      </c>
      <c r="BL32" s="38" t="str">
        <f t="array" ref="BL32">IF(ROWS(BL$4:BL32)&gt;BL$1,"",INDEX('malzeme montaj'!$C$1:$C$3329,SMALL(IF('malzeme montaj'!$B$1:$B$3329=BL$3,IF('malzeme montaj'!$C$1:$C$3329&lt;&gt;"",ROW('malzeme montaj'!$C$1:$C$3329))),ROWS(BL$4:BL32))))</f>
        <v/>
      </c>
      <c r="BM32" s="38" t="str">
        <f t="array" ref="BM32">IF(ROWS(BM$4:BM32)&gt;BM$1,"",INDEX('malzeme montaj'!$C$1:$C$3329,SMALL(IF('malzeme montaj'!$B$1:$B$3329=BM$3,IF('malzeme montaj'!$C$1:$C$3329&lt;&gt;"",ROW('malzeme montaj'!$C$1:$C$3329))),ROWS(BM$4:BM32))))</f>
        <v/>
      </c>
      <c r="BN32" s="38" t="str">
        <f t="array" ref="BN32">IF(ROWS(BN$4:BN32)&gt;BN$1,"",INDEX('malzeme montaj'!$C$1:$C$3329,SMALL(IF('malzeme montaj'!$B$1:$B$3329=BN$3,IF('malzeme montaj'!$C$1:$C$3329&lt;&gt;"",ROW('malzeme montaj'!$C$1:$C$3329))),ROWS(BN$4:BN32))))</f>
        <v/>
      </c>
      <c r="BO32" s="38" t="str">
        <f t="array" ref="BO32">IF(ROWS(BO$4:BO32)&gt;BO$1,"",INDEX('malzeme montaj'!$C$1:$C$3329,SMALL(IF('malzeme montaj'!$B$1:$B$3329=BO$3,IF('malzeme montaj'!$C$1:$C$3329&lt;&gt;"",ROW('malzeme montaj'!$C$1:$C$3329))),ROWS(BO$4:BO32))))</f>
        <v/>
      </c>
      <c r="BP32" s="38" t="str">
        <f t="array" ref="BP32">IF(ROWS(BP$4:BP32)&gt;BP$1,"",INDEX('malzeme montaj'!$C$1:$C$3329,SMALL(IF('malzeme montaj'!$B$1:$B$3329=BP$3,IF('malzeme montaj'!$C$1:$C$3329&lt;&gt;"",ROW('malzeme montaj'!$C$1:$C$3329))),ROWS(BP$4:BP32))))</f>
        <v/>
      </c>
      <c r="BQ32" s="38" t="str">
        <f t="array" ref="BQ32">IF(ROWS(BQ$4:BQ32)&gt;BQ$1,"",INDEX('malzeme montaj'!$C$1:$C$3329,SMALL(IF('malzeme montaj'!$B$1:$B$3329=BQ$3,IF('malzeme montaj'!$C$1:$C$3329&lt;&gt;"",ROW('malzeme montaj'!$C$1:$C$3329))),ROWS(BQ$4:BQ32))))</f>
        <v/>
      </c>
      <c r="BR32" s="38" t="str">
        <f t="array" ref="BR32">IF(ROWS(BR$4:BR32)&gt;BR$1,"",INDEX('malzeme montaj'!$C$1:$C$3329,SMALL(IF('malzeme montaj'!$B$1:$B$3329=BR$3,IF('malzeme montaj'!$C$1:$C$3329&lt;&gt;"",ROW('malzeme montaj'!$C$1:$C$3329))),ROWS(BR$4:BR32))))</f>
        <v/>
      </c>
      <c r="BS32" s="38" t="str">
        <f t="array" ref="BS32">IF(ROWS(BS$4:BS32)&gt;BS$1,"",INDEX('malzeme montaj'!$C$1:$C$3329,SMALL(IF('malzeme montaj'!$B$1:$B$3329=BS$3,IF('malzeme montaj'!$C$1:$C$3329&lt;&gt;"",ROW('malzeme montaj'!$C$1:$C$3329))),ROWS(BS$4:BS32))))</f>
        <v/>
      </c>
      <c r="BT32" s="38" t="str">
        <f t="array" ref="BT32">IF(ROWS(BT$4:BT32)&gt;BT$1,"",INDEX('malzeme montaj'!$C$1:$C$3329,SMALL(IF('malzeme montaj'!$B$1:$B$3329=BT$3,IF('malzeme montaj'!$C$1:$C$3329&lt;&gt;"",ROW('malzeme montaj'!$C$1:$C$3329))),ROWS(BT$4:BT32))))</f>
        <v/>
      </c>
      <c r="BU32" s="34" t="str">
        <f t="array" ref="BU32">IF(ROWS(BU$4:BU32)&gt;BU$1,"",INDEX('malzeme montaj'!$C$1:$C$3329,SMALL(IF('malzeme montaj'!$B$1:$B$3329=BU$3,IF('malzeme montaj'!$C$1:$C$3329&lt;&gt;"",ROW('malzeme montaj'!$C$1:$C$3329))),ROWS(BU$4:BU32))))</f>
        <v/>
      </c>
      <c r="BV32" s="34" t="str">
        <f t="array" ref="BV32">IF(ROWS(BV$4:BV32)&gt;BV$1,"",INDEX('malzeme montaj'!$C$1:$C$3329,SMALL(IF('malzeme montaj'!$B$1:$B$3329=BV$3,IF('malzeme montaj'!$C$1:$C$3329&lt;&gt;"",ROW('malzeme montaj'!$C$1:$C$3329))),ROWS(BV$4:BV32))))</f>
        <v/>
      </c>
      <c r="BW32" s="34" t="str">
        <f t="array" ref="BW32">IF(ROWS(BW$4:BW32)&gt;BW$1,"",INDEX('malzeme montaj'!$C$1:$C$3329,SMALL(IF('malzeme montaj'!$B$1:$B$3329=BW$3,IF('malzeme montaj'!$C$1:$C$3329&lt;&gt;"",ROW('malzeme montaj'!$C$1:$C$3329))),ROWS(BW$4:BW32))))</f>
        <v/>
      </c>
      <c r="BX32" s="34" t="str">
        <f t="array" ref="BX32">IF(ROWS(BX$4:BX32)&gt;BX$1,"",INDEX('malzeme montaj'!$C$1:$C$3329,SMALL(IF('malzeme montaj'!$B$1:$B$3329=BX$3,IF('malzeme montaj'!$C$1:$C$3329&lt;&gt;"",ROW('malzeme montaj'!$C$1:$C$3329))),ROWS(BX$4:BX32))))</f>
        <v/>
      </c>
      <c r="BY32" s="34" t="str">
        <f t="array" ref="BY32">IF(ROWS(BY$4:BY32)&gt;BY$1,"",INDEX('malzeme montaj'!$C$1:$C$3329,SMALL(IF('malzeme montaj'!$B$1:$B$3329=BY$3,IF('malzeme montaj'!$C$1:$C$3329&lt;&gt;"",ROW('malzeme montaj'!$C$1:$C$3329))),ROWS(BY$4:BY32))))</f>
        <v/>
      </c>
      <c r="BZ32" s="34" t="str">
        <f t="array" ref="BZ32">IF(ROWS(BZ$4:BZ32)&gt;BZ$1,"",INDEX('malzeme montaj'!$C$1:$C$3329,SMALL(IF('malzeme montaj'!$B$1:$B$3329=BZ$3,IF('malzeme montaj'!$C$1:$C$3329&lt;&gt;"",ROW('malzeme montaj'!$C$1:$C$3329))),ROWS(BZ$4:BZ32))))</f>
        <v/>
      </c>
      <c r="CA32" s="34" t="str">
        <f t="array" ref="CA32">IF(ROWS(CA$4:CA32)&gt;CA$1,"",INDEX('malzeme montaj'!$C$1:$C$3329,SMALL(IF('malzeme montaj'!$B$1:$B$3329=CA$3,IF('malzeme montaj'!$C$1:$C$3329&lt;&gt;"",ROW('malzeme montaj'!$C$1:$C$3329))),ROWS(CA$4:CA32))))</f>
        <v/>
      </c>
      <c r="CB32" s="34" t="str">
        <f t="array" ref="CB32">IF(ROWS(CB$4:CB32)&gt;CB$1,"",INDEX('malzeme montaj'!$C$1:$C$3329,SMALL(IF('malzeme montaj'!$B$1:$B$3329=CB$3,IF('malzeme montaj'!$C$1:$C$3329&lt;&gt;"",ROW('malzeme montaj'!$C$1:$C$3329))),ROWS(CB$4:CB32))))</f>
        <v/>
      </c>
      <c r="CC32" s="34" t="str">
        <f t="array" ref="CC32">IF(ROWS(CC$4:CC32)&gt;CC$1,"",INDEX('malzeme montaj'!$C$1:$C$3329,SMALL(IF('malzeme montaj'!$B$1:$B$3329=CC$3,IF('malzeme montaj'!$C$1:$C$3329&lt;&gt;"",ROW('malzeme montaj'!$C$1:$C$3329))),ROWS(CC$4:CC32))))</f>
        <v/>
      </c>
      <c r="CD32" s="34" t="str">
        <f t="array" ref="CD32">IF(ROWS(CD$4:CD32)&gt;CD$1,"",INDEX('malzeme montaj'!$C$1:$C$3329,SMALL(IF('malzeme montaj'!$B$1:$B$3329=CD$3,IF('malzeme montaj'!$C$1:$C$3329&lt;&gt;"",ROW('malzeme montaj'!$C$1:$C$3329))),ROWS(CD$4:CD32))))</f>
        <v/>
      </c>
      <c r="CE32" s="34" t="str">
        <f t="array" ref="CE32">IF(ROWS(CE$4:CE32)&gt;CE$1,"",INDEX('malzeme montaj'!$C$1:$C$3329,SMALL(IF('malzeme montaj'!$B$1:$B$3329=CE$3,IF('malzeme montaj'!$C$1:$C$3329&lt;&gt;"",ROW('malzeme montaj'!$C$1:$C$3329))),ROWS(CE$4:CE32))))</f>
        <v/>
      </c>
      <c r="CF32" s="34" t="str">
        <f t="array" ref="CF32">IF(ROWS(CF$4:CF32)&gt;CF$1,"",INDEX('malzeme montaj'!$C$1:$C$3329,SMALL(IF('malzeme montaj'!$B$1:$B$3329=CF$3,IF('malzeme montaj'!$C$1:$C$3329&lt;&gt;"",ROW('malzeme montaj'!$C$1:$C$3329))),ROWS(CF$4:CF32))))</f>
        <v/>
      </c>
      <c r="CG32" s="34" t="str">
        <f t="array" ref="CG32">IF(ROWS(CG$4:CG32)&gt;CG$1,"",INDEX('malzeme montaj'!$C$1:$C$3329,SMALL(IF('malzeme montaj'!$B$1:$B$3329=CG$3,IF('malzeme montaj'!$C$1:$C$3329&lt;&gt;"",ROW('malzeme montaj'!$C$1:$C$3329))),ROWS(CG$4:CG32))))</f>
        <v/>
      </c>
      <c r="CH32" s="34" t="str">
        <f t="array" ref="CH32">IF(ROWS(CH$4:CH32)&gt;CH$1,"",INDEX('malzeme montaj'!$C$1:$C$3329,SMALL(IF('malzeme montaj'!$B$1:$B$3329=CH$3,IF('malzeme montaj'!$C$1:$C$3329&lt;&gt;"",ROW('malzeme montaj'!$C$1:$C$3329))),ROWS(CH$4:CH32))))</f>
        <v/>
      </c>
      <c r="CI32" s="34" t="str">
        <f t="array" ref="CI32">IF(ROWS(CI$4:CI32)&gt;CI$1,"",INDEX('malzeme montaj'!$C$1:$C$3329,SMALL(IF('malzeme montaj'!$B$1:$B$3329=CI$3,IF('malzeme montaj'!$C$1:$C$3329&lt;&gt;"",ROW('malzeme montaj'!$C$1:$C$3329))),ROWS(CI$4:CI32))))</f>
        <v/>
      </c>
      <c r="CJ32" s="34" t="str">
        <f t="array" ref="CJ32">IF(ROWS(CJ$4:CJ32)&gt;CJ$1,"",INDEX('malzeme montaj'!$C$1:$C$3329,SMALL(IF('malzeme montaj'!$B$1:$B$3329=CJ$3,IF('malzeme montaj'!$C$1:$C$3329&lt;&gt;"",ROW('malzeme montaj'!$C$1:$C$3329))),ROWS(CJ$4:CJ32))))</f>
        <v/>
      </c>
      <c r="CK32" s="34" t="str">
        <f t="array" ref="CK32">IF(ROWS(CK$4:CK32)&gt;CK$1,"",INDEX('malzeme montaj'!$C$1:$C$3329,SMALL(IF('malzeme montaj'!$B$1:$B$3329=CK$3,IF('malzeme montaj'!$C$1:$C$3329&lt;&gt;"",ROW('malzeme montaj'!$C$1:$C$3329))),ROWS(CK$4:CK32))))</f>
        <v/>
      </c>
      <c r="CL32" s="34" t="str">
        <f t="array" ref="CL32">IF(ROWS(CL$4:CL32)&gt;CL$1,"",INDEX('malzeme montaj'!$C$1:$C$3329,SMALL(IF('malzeme montaj'!$B$1:$B$3329=CL$3,IF('malzeme montaj'!$C$1:$C$3329&lt;&gt;"",ROW('malzeme montaj'!$C$1:$C$3329))),ROWS(CL$4:CL32))))</f>
        <v/>
      </c>
      <c r="CM32" s="34" t="str">
        <f t="array" ref="CM32">IF(ROWS(CM$4:CM32)&gt;CM$1,"",INDEX('malzeme montaj'!$C$1:$C$3329,SMALL(IF('malzeme montaj'!$B$1:$B$3329=CM$3,IF('malzeme montaj'!$C$1:$C$3329&lt;&gt;"",ROW('malzeme montaj'!$C$1:$C$3329))),ROWS(CM$4:CM32))))</f>
        <v/>
      </c>
      <c r="CN32" s="34" t="str">
        <f t="array" ref="CN32">IF(ROWS(CN$4:CN32)&gt;CN$1,"",INDEX('malzeme montaj'!$C$1:$C$3329,SMALL(IF('malzeme montaj'!$B$1:$B$3329=CN$3,IF('malzeme montaj'!$C$1:$C$3329&lt;&gt;"",ROW('malzeme montaj'!$C$1:$C$3329))),ROWS(CN$4:CN32))))</f>
        <v/>
      </c>
      <c r="CO32" s="34" t="str">
        <f t="array" ref="CO32">IF(ROWS(CO$4:CO32)&gt;CO$1,"",INDEX('malzeme montaj'!$C$1:$C$3329,SMALL(IF('malzeme montaj'!$B$1:$B$3329=CO$3,IF('malzeme montaj'!$C$1:$C$3329&lt;&gt;"",ROW('malzeme montaj'!$C$1:$C$3329))),ROWS(CO$4:CO32))))</f>
        <v/>
      </c>
      <c r="CP32" s="34" t="str">
        <f t="array" ref="CP32">IF(ROWS(CP$4:CP32)&gt;CP$1,"",INDEX('malzeme montaj'!$C$1:$C$3329,SMALL(IF('malzeme montaj'!$B$1:$B$3329=CP$3,IF('malzeme montaj'!$C$1:$C$3329&lt;&gt;"",ROW('malzeme montaj'!$C$1:$C$3329))),ROWS(CP$4:CP32))))</f>
        <v/>
      </c>
      <c r="CQ32" s="34" t="str">
        <f t="array" ref="CQ32">IF(ROWS(CQ$4:CQ32)&gt;CQ$1,"",INDEX('malzeme montaj'!$C$1:$C$3329,SMALL(IF('malzeme montaj'!$B$1:$B$3329=CQ$3,IF('malzeme montaj'!$C$1:$C$3329&lt;&gt;"",ROW('malzeme montaj'!$C$1:$C$3329))),ROWS(CQ$4:CQ32))))</f>
        <v/>
      </c>
      <c r="CR32" s="34" t="str">
        <f t="array" ref="CR32">IF(ROWS(CR$4:CR32)&gt;CR$1,"",INDEX('malzeme montaj'!$C$1:$C$3329,SMALL(IF('malzeme montaj'!$B$1:$B$3329=CR$3,IF('malzeme montaj'!$C$1:$C$3329&lt;&gt;"",ROW('malzeme montaj'!$C$1:$C$3329))),ROWS(CR$4:CR32))))</f>
        <v/>
      </c>
      <c r="CS32" s="34" t="str">
        <f t="array" ref="CS32">IF(ROWS(CS$4:CS32)&gt;CS$1,"",INDEX('malzeme montaj'!$C$1:$C$3329,SMALL(IF('malzeme montaj'!$B$1:$B$3329=CS$3,IF('malzeme montaj'!$C$1:$C$3329&lt;&gt;"",ROW('malzeme montaj'!$C$1:$C$3329))),ROWS(CS$4:CS32))))</f>
        <v/>
      </c>
      <c r="CT32" s="34" t="str">
        <f t="array" ref="CT32">IF(ROWS(CT$4:CT32)&gt;CT$1,"",INDEX('malzeme montaj'!$C$1:$C$3329,SMALL(IF('malzeme montaj'!$B$1:$B$3329=CT$3,IF('malzeme montaj'!$C$1:$C$3329&lt;&gt;"",ROW('malzeme montaj'!$C$1:$C$3329))),ROWS(CT$4:CT32))))</f>
        <v/>
      </c>
      <c r="CU32" s="34" t="str">
        <f t="array" ref="CU32">IF(ROWS(CU$4:CU32)&gt;CU$1,"",INDEX('malzeme montaj'!$C$1:$C$3329,SMALL(IF('malzeme montaj'!$B$1:$B$3329=CU$3,IF('malzeme montaj'!$C$1:$C$3329&lt;&gt;"",ROW('malzeme montaj'!$C$1:$C$3329))),ROWS(CU$4:CU32))))</f>
        <v/>
      </c>
      <c r="CV32" s="34" t="str">
        <f t="array" ref="CV32">IF(ROWS(CV$4:CV32)&gt;CV$1,"",INDEX('malzeme montaj'!$C$1:$C$3329,SMALL(IF('malzeme montaj'!$B$1:$B$3329=CV$3,IF('malzeme montaj'!$C$1:$C$3329&lt;&gt;"",ROW('malzeme montaj'!$C$1:$C$3329))),ROWS(CV$4:CV32))))</f>
        <v/>
      </c>
      <c r="CW32" s="34" t="str">
        <f t="array" ref="CW32">IF(ROWS(CW$4:CW32)&gt;CW$1,"",INDEX('malzeme montaj'!$C$1:$C$3329,SMALL(IF('malzeme montaj'!$B$1:$B$3329=CW$3,IF('malzeme montaj'!$C$1:$C$3329&lt;&gt;"",ROW('malzeme montaj'!$C$1:$C$3329))),ROWS(CW$4:CW32))))</f>
        <v/>
      </c>
      <c r="CX32" s="34" t="str">
        <f t="array" ref="CX32">IF(ROWS(CX$4:CX32)&gt;CX$1,"",INDEX('malzeme montaj'!$C$1:$C$3329,SMALL(IF('malzeme montaj'!$B$1:$B$3329=CX$3,IF('malzeme montaj'!$C$1:$C$3329&lt;&gt;"",ROW('malzeme montaj'!$C$1:$C$3329))),ROWS(CX$4:CX32))))</f>
        <v/>
      </c>
      <c r="CY32" s="34" t="str">
        <f t="array" ref="CY32">IF(ROWS(CY$4:CY32)&gt;CY$1,"",INDEX('malzeme montaj'!$C$1:$C$3329,SMALL(IF('malzeme montaj'!$B$1:$B$3329=CY$3,IF('malzeme montaj'!$C$1:$C$3329&lt;&gt;"",ROW('malzeme montaj'!$C$1:$C$3329))),ROWS(CY$4:CY32))))</f>
        <v/>
      </c>
      <c r="CZ32" s="34" t="str">
        <f t="array" ref="CZ32">IF(ROWS(CZ$4:CZ32)&gt;CZ$1,"",INDEX('malzeme montaj'!$C$1:$C$3329,SMALL(IF('malzeme montaj'!$B$1:$B$3329=CZ$3,IF('malzeme montaj'!$C$1:$C$3329&lt;&gt;"",ROW('malzeme montaj'!$C$1:$C$3329))),ROWS(CZ$4:CZ32))))</f>
        <v/>
      </c>
      <c r="DA32" s="34" t="str">
        <f t="array" ref="DA32">IF(ROWS(DA$4:DA32)&gt;DA$1,"",INDEX('malzeme montaj'!$C$1:$C$3329,SMALL(IF('malzeme montaj'!$B$1:$B$3329=DA$3,IF('malzeme montaj'!$C$1:$C$3329&lt;&gt;"",ROW('malzeme montaj'!$C$1:$C$3329))),ROWS(DA$4:DA32))))</f>
        <v/>
      </c>
      <c r="DB32" s="34" t="str">
        <f t="array" ref="DB32">IF(ROWS(DB$4:DB32)&gt;DB$1,"",INDEX('malzeme montaj'!$C$1:$C$3329,SMALL(IF('malzeme montaj'!$B$1:$B$3329=DB$3,IF('malzeme montaj'!$C$1:$C$3329&lt;&gt;"",ROW('malzeme montaj'!$C$1:$C$3329))),ROWS(DB$4:DB32))))</f>
        <v/>
      </c>
      <c r="DC32" s="34" t="str">
        <f t="array" ref="DC32">IF(ROWS(DC$4:DC32)&gt;DC$1,"",INDEX('malzeme montaj'!$C$1:$C$3329,SMALL(IF('malzeme montaj'!$B$1:$B$3329=DC$3,IF('malzeme montaj'!$C$1:$C$3329&lt;&gt;"",ROW('malzeme montaj'!$C$1:$C$3329))),ROWS(DC$4:DC32))))</f>
        <v/>
      </c>
      <c r="DD32" s="34" t="str">
        <f t="array" ref="DD32">IF(ROWS(DD$4:DD32)&gt;DD$1,"",INDEX('malzeme montaj'!$C$1:$C$3329,SMALL(IF('malzeme montaj'!$B$1:$B$3329=DD$3,IF('malzeme montaj'!$C$1:$C$3329&lt;&gt;"",ROW('malzeme montaj'!$C$1:$C$3329))),ROWS(DD$4:DD32))))</f>
        <v/>
      </c>
      <c r="DE32" s="34" t="str">
        <f t="array" ref="DE32">IF(ROWS(DE$4:DE32)&gt;DE$1,"",INDEX('malzeme montaj'!$C$1:$C$3329,SMALL(IF('malzeme montaj'!$B$1:$B$3329=DE$3,IF('malzeme montaj'!$C$1:$C$3329&lt;&gt;"",ROW('malzeme montaj'!$C$1:$C$3329))),ROWS(DE$4:DE32))))</f>
        <v/>
      </c>
      <c r="DF32" s="34" t="str">
        <f t="array" ref="DF32">IF(ROWS(DF$4:DF32)&gt;DF$1,"",INDEX('malzeme montaj'!$C$1:$C$3329,SMALL(IF('malzeme montaj'!$B$1:$B$3329=DF$3,IF('malzeme montaj'!$C$1:$C$3329&lt;&gt;"",ROW('malzeme montaj'!$C$1:$C$3329))),ROWS(DF$4:DF32))))</f>
        <v/>
      </c>
      <c r="DG32" s="34" t="str">
        <f t="array" ref="DG32">IF(ROWS(DG$4:DG32)&gt;DG$1,"",INDEX('malzeme montaj'!$C$1:$C$3329,SMALL(IF('malzeme montaj'!$B$1:$B$3329=DG$3,IF('malzeme montaj'!$C$1:$C$3329&lt;&gt;"",ROW('malzeme montaj'!$C$1:$C$3329))),ROWS(DG$4:DG32))))</f>
        <v/>
      </c>
      <c r="DH32" s="34" t="str">
        <f t="array" ref="DH32">IF(ROWS(DH$4:DH32)&gt;DH$1,"",INDEX('malzeme montaj'!$C$1:$C$3329,SMALL(IF('malzeme montaj'!$B$1:$B$3329=DH$3,IF('malzeme montaj'!$C$1:$C$3329&lt;&gt;"",ROW('malzeme montaj'!$C$1:$C$3329))),ROWS(DH$4:DH32))))</f>
        <v/>
      </c>
      <c r="DI32" s="34" t="str">
        <f t="array" ref="DI32">IF(ROWS(DI$4:DI32)&gt;DI$1,"",INDEX('malzeme montaj'!$C$1:$C$3329,SMALL(IF('malzeme montaj'!$B$1:$B$3329=DI$3,IF('malzeme montaj'!$C$1:$C$3329&lt;&gt;"",ROW('malzeme montaj'!$C$1:$C$3329))),ROWS(DI$4:DI32))))</f>
        <v/>
      </c>
      <c r="DJ32" s="34" t="str">
        <f t="array" ref="DJ32">IF(ROWS(DJ$4:DJ32)&gt;DJ$1,"",INDEX('malzeme montaj'!$C$1:$C$3329,SMALL(IF('malzeme montaj'!$B$1:$B$3329=DJ$3,IF('malzeme montaj'!$C$1:$C$3329&lt;&gt;"",ROW('malzeme montaj'!$C$1:$C$3329))),ROWS(DJ$4:DJ32))))</f>
        <v/>
      </c>
      <c r="DK32" s="34" t="str">
        <f t="array" ref="DK32">IF(ROWS(DK$4:DK32)&gt;DK$1,"",INDEX('malzeme montaj'!$C$1:$C$3329,SMALL(IF('malzeme montaj'!$B$1:$B$3329=DK$3,IF('malzeme montaj'!$C$1:$C$3329&lt;&gt;"",ROW('malzeme montaj'!$C$1:$C$3329))),ROWS(DK$4:DK32))))</f>
        <v/>
      </c>
      <c r="DL32" s="34" t="str">
        <f t="array" ref="DL32">IF(ROWS(DL$4:DL32)&gt;DL$1,"",INDEX('malzeme montaj'!$C$1:$C$3329,SMALL(IF('malzeme montaj'!$B$1:$B$3329=DL$3,IF('malzeme montaj'!$C$1:$C$3329&lt;&gt;"",ROW('malzeme montaj'!$C$1:$C$3329))),ROWS(DL$4:DL32))))</f>
        <v/>
      </c>
      <c r="DM32" s="34" t="str">
        <f t="array" ref="DM32">IF(ROWS(DM$4:DM32)&gt;DM$1,"",INDEX('malzeme montaj'!$C$1:$C$3329,SMALL(IF('malzeme montaj'!$B$1:$B$3329=DM$3,IF('malzeme montaj'!$C$1:$C$3329&lt;&gt;"",ROW('malzeme montaj'!$C$1:$C$3329))),ROWS(DM$4:DM32))))</f>
        <v/>
      </c>
      <c r="DN32" s="34" t="str">
        <f t="array" ref="DN32">IF(ROWS(DN$4:DN32)&gt;DN$1,"",INDEX('malzeme montaj'!$C$1:$C$3329,SMALL(IF('malzeme montaj'!$B$1:$B$3329=DN$3,IF('malzeme montaj'!$C$1:$C$3329&lt;&gt;"",ROW('malzeme montaj'!$C$1:$C$3329))),ROWS(DN$4:DN32))))</f>
        <v/>
      </c>
      <c r="DO32" s="34" t="str">
        <f t="array" ref="DO32">IF(ROWS(DO$4:DO32)&gt;DO$1,"",INDEX('malzeme montaj'!$C$1:$C$3329,SMALL(IF('malzeme montaj'!$B$1:$B$3329=DO$3,IF('malzeme montaj'!$C$1:$C$3329&lt;&gt;"",ROW('malzeme montaj'!$C$1:$C$3329))),ROWS(DO$4:DO32))))</f>
        <v/>
      </c>
      <c r="DP32" s="34" t="str">
        <f t="array" ref="DP32">IF(ROWS(DP$4:DP32)&gt;DP$1,"",INDEX('malzeme montaj'!$C$1:$C$3329,SMALL(IF('malzeme montaj'!$B$1:$B$3329=DP$3,IF('malzeme montaj'!$C$1:$C$3329&lt;&gt;"",ROW('malzeme montaj'!$C$1:$C$3329))),ROWS(DP$4:DP32))))</f>
        <v/>
      </c>
      <c r="DQ32" s="34" t="str">
        <f t="array" ref="DQ32">IF(ROWS(DQ$4:DQ32)&gt;DQ$1,"",INDEX('malzeme montaj'!$C$1:$C$3329,SMALL(IF('malzeme montaj'!$B$1:$B$3329=DQ$3,IF('malzeme montaj'!$C$1:$C$3329&lt;&gt;"",ROW('malzeme montaj'!$C$1:$C$3329))),ROWS(DQ$4:DQ32))))</f>
        <v/>
      </c>
      <c r="DR32" s="34" t="str">
        <f t="array" ref="DR32">IF(ROWS(DR$4:DR32)&gt;DR$1,"",INDEX('malzeme montaj'!$C$1:$C$3329,SMALL(IF('malzeme montaj'!$B$1:$B$3329=DR$3,IF('malzeme montaj'!$C$1:$C$3329&lt;&gt;"",ROW('malzeme montaj'!$C$1:$C$3329))),ROWS(DR$4:DR32))))</f>
        <v/>
      </c>
      <c r="DS32" s="34" t="str">
        <f t="array" ref="DS32">IF(ROWS(DS$4:DS32)&gt;DS$1,"",INDEX('malzeme montaj'!$C$1:$C$3329,SMALL(IF('malzeme montaj'!$B$1:$B$3329=DS$3,IF('malzeme montaj'!$C$1:$C$3329&lt;&gt;"",ROW('malzeme montaj'!$C$1:$C$3329))),ROWS(DS$4:DS32))))</f>
        <v/>
      </c>
      <c r="DT32" s="34" t="str">
        <f t="array" ref="DT32">IF(ROWS(DT$4:DT32)&gt;DT$1,"",INDEX('malzeme montaj'!$C$1:$C$3329,SMALL(IF('malzeme montaj'!$B$1:$B$3329=DT$3,IF('malzeme montaj'!$C$1:$C$3329&lt;&gt;"",ROW('malzeme montaj'!$C$1:$C$3329))),ROWS(DT$4:DT32))))</f>
        <v/>
      </c>
      <c r="DU32" s="34" t="str">
        <f t="array" ref="DU32">IF(ROWS(DU$4:DU32)&gt;DU$1,"",INDEX('malzeme montaj'!$C$1:$C$3329,SMALL(IF('malzeme montaj'!$B$1:$B$3329=DU$3,IF('malzeme montaj'!$C$1:$C$3329&lt;&gt;"",ROW('malzeme montaj'!$C$1:$C$3329))),ROWS(DU$4:DU32))))</f>
        <v/>
      </c>
      <c r="DV32" s="34" t="str">
        <f t="array" ref="DV32">IF(ROWS(DV$4:DV32)&gt;DV$1,"",INDEX('malzeme montaj'!$C$1:$C$3329,SMALL(IF('malzeme montaj'!$B$1:$B$3329=DV$3,IF('malzeme montaj'!$C$1:$C$3329&lt;&gt;"",ROW('malzeme montaj'!$C$1:$C$3329))),ROWS(DV$4:DV32))))</f>
        <v/>
      </c>
      <c r="DW32" s="34" t="str">
        <f t="array" ref="DW32">IF(ROWS(DW$4:DW32)&gt;DW$1,"",INDEX('malzeme montaj'!$C$1:$C$3329,SMALL(IF('malzeme montaj'!$B$1:$B$3329=DW$3,IF('malzeme montaj'!$C$1:$C$3329&lt;&gt;"",ROW('malzeme montaj'!$C$1:$C$3329))),ROWS(DW$4:DW32))))</f>
        <v/>
      </c>
      <c r="DX32" s="34" t="str">
        <f t="array" ref="DX32">IF(ROWS(DX$4:DX32)&gt;DX$1,"",INDEX('malzeme montaj'!$C$1:$C$3329,SMALL(IF('malzeme montaj'!$B$1:$B$3329=DX$3,IF('malzeme montaj'!$C$1:$C$3329&lt;&gt;"",ROW('malzeme montaj'!$C$1:$C$3329))),ROWS(DX$4:DX32))))</f>
        <v/>
      </c>
      <c r="DY32" s="34" t="str">
        <f t="array" ref="DY32">IF(ROWS(DY$4:DY32)&gt;DY$1,"",INDEX('malzeme montaj'!$C$1:$C$3329,SMALL(IF('malzeme montaj'!$B$1:$B$3329=DY$3,IF('malzeme montaj'!$C$1:$C$3329&lt;&gt;"",ROW('malzeme montaj'!$C$1:$C$3329))),ROWS(DY$4:DY32))))</f>
        <v/>
      </c>
      <c r="DZ32" s="34" t="str">
        <f t="array" ref="DZ32">IF(ROWS(DZ$4:DZ32)&gt;DZ$1,"",INDEX('malzeme montaj'!$C$1:$C$3329,SMALL(IF('malzeme montaj'!$B$1:$B$3329=DZ$3,IF('malzeme montaj'!$C$1:$C$3329&lt;&gt;"",ROW('malzeme montaj'!$C$1:$C$3329))),ROWS(DZ$4:DZ32))))</f>
        <v/>
      </c>
      <c r="EA32" s="34" t="str">
        <f t="array" ref="EA32">IF(ROWS(EA$4:EA32)&gt;EA$1,"",INDEX('malzeme montaj'!$C$1:$C$3329,SMALL(IF('malzeme montaj'!$B$1:$B$3329=EA$3,IF('malzeme montaj'!$C$1:$C$3329&lt;&gt;"",ROW('malzeme montaj'!$C$1:$C$3329))),ROWS(EA$4:EA32))))</f>
        <v/>
      </c>
      <c r="EB32" s="34" t="str">
        <f t="array" ref="EB32">IF(ROWS(EB$4:EB32)&gt;EB$1,"",INDEX('malzeme montaj'!$C$1:$C$3329,SMALL(IF('malzeme montaj'!$B$1:$B$3329=EB$3,IF('malzeme montaj'!$C$1:$C$3329&lt;&gt;"",ROW('malzeme montaj'!$C$1:$C$3329))),ROWS(EB$4:EB32))))</f>
        <v/>
      </c>
      <c r="EC32" s="34" t="str">
        <f t="array" ref="EC32">IF(ROWS(EC$4:EC32)&gt;EC$1,"",INDEX('malzeme montaj'!$C$1:$C$3329,SMALL(IF('malzeme montaj'!$B$1:$B$3329=EC$3,IF('malzeme montaj'!$C$1:$C$3329&lt;&gt;"",ROW('malzeme montaj'!$C$1:$C$3329))),ROWS(EC$4:EC32))))</f>
        <v/>
      </c>
      <c r="ED32" s="34" t="str">
        <f t="array" ref="ED32">IF(ROWS(ED$4:ED32)&gt;ED$1,"",INDEX('malzeme montaj'!$C$1:$C$3329,SMALL(IF('malzeme montaj'!$B$1:$B$3329=ED$3,IF('malzeme montaj'!$C$1:$C$3329&lt;&gt;"",ROW('malzeme montaj'!$C$1:$C$3329))),ROWS(ED$4:ED32))))</f>
        <v/>
      </c>
      <c r="EE32" s="34" t="str">
        <f t="array" ref="EE32">IF(ROWS(EE$4:EE32)&gt;EE$1,"",INDEX('malzeme montaj'!$C$1:$C$3329,SMALL(IF('malzeme montaj'!$B$1:$B$3329=EE$3,IF('malzeme montaj'!$C$1:$C$3329&lt;&gt;"",ROW('malzeme montaj'!$C$1:$C$3329))),ROWS(EE$4:EE32))))</f>
        <v/>
      </c>
      <c r="EF32" s="34" t="str">
        <f t="array" ref="EF32">IF(ROWS(EF$4:EF32)&gt;EF$1,"",INDEX('malzeme montaj'!$C$1:$C$3329,SMALL(IF('malzeme montaj'!$B$1:$B$3329=EF$3,IF('malzeme montaj'!$C$1:$C$3329&lt;&gt;"",ROW('malzeme montaj'!$C$1:$C$3329))),ROWS(EF$4:EF32))))</f>
        <v/>
      </c>
      <c r="EG32" s="34" t="str">
        <f t="array" ref="EG32">IF(ROWS(EG$4:EG32)&gt;EG$1,"",INDEX('malzeme montaj'!$C$1:$C$3329,SMALL(IF('malzeme montaj'!$B$1:$B$3329=EG$3,IF('malzeme montaj'!$C$1:$C$3329&lt;&gt;"",ROW('malzeme montaj'!$C$1:$C$3329))),ROWS(EG$4:EG32))))</f>
        <v/>
      </c>
      <c r="EH32" s="34" t="str">
        <f t="array" ref="EH32">IF(ROWS(EH$4:EH32)&gt;EH$1,"",INDEX('malzeme montaj'!$C$1:$C$3329,SMALL(IF('malzeme montaj'!$B$1:$B$3329=EH$3,IF('malzeme montaj'!$C$1:$C$3329&lt;&gt;"",ROW('malzeme montaj'!$C$1:$C$3329))),ROWS(EH$4:EH32))))</f>
        <v/>
      </c>
      <c r="EI32" s="34" t="str">
        <f t="array" ref="EI32">IF(ROWS(EI$4:EI32)&gt;EI$1,"",INDEX('malzeme montaj'!$C$1:$C$3329,SMALL(IF('malzeme montaj'!$B$1:$B$3329=EI$3,IF('malzeme montaj'!$C$1:$C$3329&lt;&gt;"",ROW('malzeme montaj'!$C$1:$C$3329))),ROWS(EI$4:EI32))))</f>
        <v/>
      </c>
      <c r="EJ32" s="34" t="str">
        <f t="array" ref="EJ32">IF(ROWS(EJ$4:EJ32)&gt;EJ$1,"",INDEX('malzeme montaj'!$C$1:$C$3329,SMALL(IF('malzeme montaj'!$B$1:$B$3329=EJ$3,IF('malzeme montaj'!$C$1:$C$3329&lt;&gt;"",ROW('malzeme montaj'!$C$1:$C$3329))),ROWS(EJ$4:EJ32))))</f>
        <v/>
      </c>
      <c r="EK32" s="34" t="str">
        <f t="array" ref="EK32">IF(ROWS(EK$4:EK32)&gt;EK$1,"",INDEX('malzeme montaj'!$C$1:$C$3329,SMALL(IF('malzeme montaj'!$B$1:$B$3329=EK$3,IF('malzeme montaj'!$C$1:$C$3329&lt;&gt;"",ROW('malzeme montaj'!$C$1:$C$3329))),ROWS(EK$4:EK32))))</f>
        <v/>
      </c>
      <c r="EL32" s="34" t="str">
        <f t="array" ref="EL32">IF(ROWS(EL$4:EL32)&gt;EL$1,"",INDEX('malzeme montaj'!$C$1:$C$3329,SMALL(IF('malzeme montaj'!$B$1:$B$3329=EL$3,IF('malzeme montaj'!$C$1:$C$3329&lt;&gt;"",ROW('malzeme montaj'!$C$1:$C$3329))),ROWS(EL$4:EL32))))</f>
        <v/>
      </c>
      <c r="EM32" s="34" t="str">
        <f t="array" ref="EM32">IF(ROWS(EM$4:EM32)&gt;EM$1,"",INDEX('malzeme montaj'!$C$1:$C$3329,SMALL(IF('malzeme montaj'!$B$1:$B$3329=EM$3,IF('malzeme montaj'!$C$1:$C$3329&lt;&gt;"",ROW('malzeme montaj'!$C$1:$C$3329))),ROWS(EM$4:EM32))))</f>
        <v/>
      </c>
      <c r="EN32" s="34" t="str">
        <f t="array" ref="EN32">IF(ROWS(EN$4:EN32)&gt;EN$1,"",INDEX('malzeme montaj'!$C$1:$C$3329,SMALL(IF('malzeme montaj'!$B$1:$B$3329=EN$3,IF('malzeme montaj'!$C$1:$C$3329&lt;&gt;"",ROW('malzeme montaj'!$C$1:$C$3329))),ROWS(EN$4:EN32))))</f>
        <v/>
      </c>
      <c r="EO32" s="34" t="str">
        <f t="array" ref="EO32">IF(ROWS(EO$4:EO32)&gt;EO$1,"",INDEX('malzeme montaj'!$C$1:$C$3329,SMALL(IF('malzeme montaj'!$B$1:$B$3329=EO$3,IF('malzeme montaj'!$C$1:$C$3329&lt;&gt;"",ROW('malzeme montaj'!$C$1:$C$3329))),ROWS(EO$4:EO32))))</f>
        <v/>
      </c>
      <c r="EP32" s="34" t="str">
        <f t="array" ref="EP32">IF(ROWS(EP$4:EP32)&gt;EP$1,"",INDEX('malzeme montaj'!$C$1:$C$3329,SMALL(IF('malzeme montaj'!$B$1:$B$3329=EP$3,IF('malzeme montaj'!$C$1:$C$3329&lt;&gt;"",ROW('malzeme montaj'!$C$1:$C$3329))),ROWS(EP$4:EP32))))</f>
        <v/>
      </c>
      <c r="EQ32" s="34" t="str">
        <f t="array" ref="EQ32">IF(ROWS(EQ$4:EQ32)&gt;EQ$1,"",INDEX('malzeme montaj'!$C$1:$C$3329,SMALL(IF('malzeme montaj'!$B$1:$B$3329=EQ$3,IF('malzeme montaj'!$C$1:$C$3329&lt;&gt;"",ROW('malzeme montaj'!$C$1:$C$3329))),ROWS(EQ$4:EQ32))))</f>
        <v/>
      </c>
      <c r="ER32" s="34" t="str">
        <f t="array" ref="ER32">IF(ROWS(ER$4:ER32)&gt;ER$1,"",INDEX('malzeme montaj'!$C$1:$C$3329,SMALL(IF('malzeme montaj'!$B$1:$B$3329=ER$3,IF('malzeme montaj'!$C$1:$C$3329&lt;&gt;"",ROW('malzeme montaj'!$C$1:$C$3329))),ROWS(ER$4:ER32))))</f>
        <v/>
      </c>
      <c r="ES32" s="34" t="str">
        <f t="array" ref="ES32">IF(ROWS(ES$4:ES32)&gt;ES$1,"",INDEX('malzeme montaj'!$C$1:$C$3329,SMALL(IF('malzeme montaj'!$B$1:$B$3329=ES$3,IF('malzeme montaj'!$C$1:$C$3329&lt;&gt;"",ROW('malzeme montaj'!$C$1:$C$3329))),ROWS(ES$4:ES32))))</f>
        <v/>
      </c>
      <c r="ET32" s="34" t="str">
        <f t="array" ref="ET32">IF(ROWS(ET$4:ET32)&gt;ET$1,"",INDEX('malzeme montaj'!$C$1:$C$3329,SMALL(IF('malzeme montaj'!$B$1:$B$3329=ET$3,IF('malzeme montaj'!$C$1:$C$3329&lt;&gt;"",ROW('malzeme montaj'!$C$1:$C$3329))),ROWS(ET$4:ET32))))</f>
        <v/>
      </c>
      <c r="EU32" s="34" t="str">
        <f t="array" ref="EU32">IF(ROWS(EU$4:EU32)&gt;EU$1,"",INDEX('malzeme montaj'!$C$1:$C$3329,SMALL(IF('malzeme montaj'!$B$1:$B$3329=EU$3,IF('malzeme montaj'!$C$1:$C$3329&lt;&gt;"",ROW('malzeme montaj'!$C$1:$C$3329))),ROWS(EU$4:EU32))))</f>
        <v/>
      </c>
      <c r="EV32" s="34" t="str">
        <f t="array" ref="EV32">IF(ROWS(EV$4:EV32)&gt;EV$1,"",INDEX('malzeme montaj'!$C$1:$C$3329,SMALL(IF('malzeme montaj'!$B$1:$B$3329=EV$3,IF('malzeme montaj'!$C$1:$C$3329&lt;&gt;"",ROW('malzeme montaj'!$C$1:$C$3329))),ROWS(EV$4:EV32))))</f>
        <v/>
      </c>
      <c r="EW32" s="34" t="str">
        <f t="array" ref="EW32">IF(ROWS(EW$4:EW32)&gt;EW$1,"",INDEX('malzeme montaj'!$C$1:$C$3329,SMALL(IF('malzeme montaj'!$B$1:$B$3329=EW$3,IF('malzeme montaj'!$C$1:$C$3329&lt;&gt;"",ROW('malzeme montaj'!$C$1:$C$3329))),ROWS(EW$4:EW32))))</f>
        <v/>
      </c>
    </row>
    <row r="33" spans="1:153">
      <c r="A33" s="38" t="str">
        <f t="array" ref="A33">IF(ROWS(A$4:A33)&gt;A$1,"",INDEX('malzeme montaj'!$C$1:$C$3329,SMALL(IF('malzeme montaj'!$B$1:$B$3329=A$3,IF('malzeme montaj'!$C$1:$C$3329&lt;&gt;"",ROW('malzeme montaj'!$C$1:$C$3329))),ROWS(A$4:A33))))</f>
        <v/>
      </c>
      <c r="B33" s="38" t="str">
        <f t="array" ref="B33">IF(ROWS(B$4:B33)&gt;B$1,"",INDEX('malzeme montaj'!$C$1:$C$3329,SMALL(IF('malzeme montaj'!$B$1:$B$3329=B$3,IF('malzeme montaj'!$C$1:$C$3329&lt;&gt;"",ROW('malzeme montaj'!$C$1:$C$3329))),ROWS(B$4:B33))))</f>
        <v/>
      </c>
      <c r="C33" s="38" t="str">
        <f t="array" ref="C33">IF(ROWS(C$4:C33)&gt;C$1,"",INDEX('malzeme montaj'!$C$1:$C$3329,SMALL(IF('malzeme montaj'!$B$1:$B$3329=C$3,IF('malzeme montaj'!$C$1:$C$3329&lt;&gt;"",ROW('malzeme montaj'!$C$1:$C$3329))),ROWS(C$4:C33))))</f>
        <v/>
      </c>
      <c r="D33" s="38" t="str">
        <f t="array" ref="D33">IF(ROWS(D$4:D33)&gt;D$1,"",INDEX('malzeme montaj'!$C$1:$C$3329,SMALL(IF('malzeme montaj'!$B$1:$B$3329=D$3,IF('malzeme montaj'!$C$1:$C$3329&lt;&gt;"",ROW('malzeme montaj'!$C$1:$C$3329))),ROWS(D$4:D33))))</f>
        <v/>
      </c>
      <c r="E33" s="38" t="str">
        <f t="array" ref="E33">IF(ROWS(E$4:E33)&gt;E$1,"",INDEX('malzeme montaj'!$C$1:$C$3329,SMALL(IF('malzeme montaj'!$B$1:$B$3329=E$3,IF('malzeme montaj'!$C$1:$C$3329&lt;&gt;"",ROW('malzeme montaj'!$C$1:$C$3329))),ROWS(E$4:E33))))</f>
        <v/>
      </c>
      <c r="F33" s="38" t="str">
        <f t="array" ref="F33">IF(ROWS(F$4:F33)&gt;F$1,"",INDEX('malzeme montaj'!$C$1:$C$3329,SMALL(IF('malzeme montaj'!$B$1:$B$3329=F$3,IF('malzeme montaj'!$C$1:$C$3329&lt;&gt;"",ROW('malzeme montaj'!$C$1:$C$3329))),ROWS(F$4:F33))))</f>
        <v/>
      </c>
      <c r="G33" s="38" t="str">
        <f t="array" ref="G33">IF(ROWS(G$4:G33)&gt;G$1,"",INDEX('malzeme montaj'!$C$1:$C$3329,SMALL(IF('malzeme montaj'!$B$1:$B$3329=G$3,IF('malzeme montaj'!$C$1:$C$3329&lt;&gt;"",ROW('malzeme montaj'!$C$1:$C$3329))),ROWS(G$4:G33))))</f>
        <v/>
      </c>
      <c r="H33" s="38" t="str">
        <f t="array" ref="H33">IF(ROWS(H$4:H33)&gt;H$1,"",INDEX('malzeme montaj'!$C$1:$C$3329,SMALL(IF('malzeme montaj'!$B$1:$B$3329=H$3,IF('malzeme montaj'!$C$1:$C$3329&lt;&gt;"",ROW('malzeme montaj'!$C$1:$C$3329))),ROWS(H$4:H33))))</f>
        <v/>
      </c>
      <c r="I33" s="38" t="str">
        <f t="array" ref="I33">IF(ROWS(I$4:I33)&gt;I$1,"",INDEX('malzeme montaj'!$C$1:$C$3329,SMALL(IF('malzeme montaj'!$B$1:$B$3329=I$3,IF('malzeme montaj'!$C$1:$C$3329&lt;&gt;"",ROW('malzeme montaj'!$C$1:$C$3329))),ROWS(I$4:I33))))</f>
        <v/>
      </c>
      <c r="J33" s="38" t="str">
        <f t="array" ref="J33">IF(ROWS(J$4:J33)&gt;J$1,"",INDEX('malzeme montaj'!$C$1:$C$3329,SMALL(IF('malzeme montaj'!$B$1:$B$3329=J$3,IF('malzeme montaj'!$C$1:$C$3329&lt;&gt;"",ROW('malzeme montaj'!$C$1:$C$3329))),ROWS(J$4:J33))))</f>
        <v/>
      </c>
      <c r="K33" s="38" t="str">
        <f t="array" ref="K33">IF(ROWS(K$4:K33)&gt;K$1,"",INDEX('malzeme montaj'!$C$1:$C$3329,SMALL(IF('malzeme montaj'!$B$1:$B$3329=K$3,IF('malzeme montaj'!$C$1:$C$3329&lt;&gt;"",ROW('malzeme montaj'!$C$1:$C$3329))),ROWS(K$4:K33))))</f>
        <v/>
      </c>
      <c r="L33" s="38" t="str">
        <f t="array" ref="L33">IF(ROWS(L$4:L33)&gt;L$1,"",INDEX('malzeme montaj'!$C$1:$C$3329,SMALL(IF('malzeme montaj'!$B$1:$B$3329=L$3,IF('malzeme montaj'!$C$1:$C$3329&lt;&gt;"",ROW('malzeme montaj'!$C$1:$C$3329))),ROWS(L$4:L33))))</f>
        <v/>
      </c>
      <c r="M33" s="38" t="str">
        <f t="array" ref="M33">IF(ROWS(M$4:M33)&gt;M$1,"",INDEX('malzeme montaj'!$C$1:$C$3329,SMALL(IF('malzeme montaj'!$B$1:$B$3329=M$3,IF('malzeme montaj'!$C$1:$C$3329&lt;&gt;"",ROW('malzeme montaj'!$C$1:$C$3329))),ROWS(M$4:M33))))</f>
        <v/>
      </c>
      <c r="N33" s="38" t="str">
        <f t="array" ref="N33">IF(ROWS(N$4:N33)&gt;N$1,"",INDEX('malzeme montaj'!$C$1:$C$3329,SMALL(IF('malzeme montaj'!$B$1:$B$3329=N$3,IF('malzeme montaj'!$C$1:$C$3329&lt;&gt;"",ROW('malzeme montaj'!$C$1:$C$3329))),ROWS(N$4:N33))))</f>
        <v/>
      </c>
      <c r="O33" s="38" t="str">
        <f t="array" ref="O33">IF(ROWS(O$4:O33)&gt;O$1,"",INDEX('malzeme montaj'!$C$1:$C$3329,SMALL(IF('malzeme montaj'!$B$1:$B$3329=O$3,IF('malzeme montaj'!$C$1:$C$3329&lt;&gt;"",ROW('malzeme montaj'!$C$1:$C$3329))),ROWS(O$4:O33))))</f>
        <v/>
      </c>
      <c r="P33" s="38" t="str">
        <f t="array" ref="P33">IF(ROWS(P$4:P33)&gt;P$1,"",INDEX('malzeme montaj'!$C$1:$C$3329,SMALL(IF('malzeme montaj'!$B$1:$B$3329=P$3,IF('malzeme montaj'!$C$1:$C$3329&lt;&gt;"",ROW('malzeme montaj'!$C$1:$C$3329))),ROWS(P$4:P33))))</f>
        <v/>
      </c>
      <c r="Q33" s="38" t="str">
        <f t="array" ref="Q33">IF(ROWS(Q$4:Q33)&gt;Q$1,"",INDEX('malzeme montaj'!$C$1:$C$3329,SMALL(IF('malzeme montaj'!$B$1:$B$3329=Q$3,IF('malzeme montaj'!$C$1:$C$3329&lt;&gt;"",ROW('malzeme montaj'!$C$1:$C$3329))),ROWS(Q$4:Q33))))</f>
        <v/>
      </c>
      <c r="R33" s="38" t="str">
        <f t="array" ref="R33">IF(ROWS(R$4:R33)&gt;R$1,"",INDEX('malzeme montaj'!$C$1:$C$3329,SMALL(IF('malzeme montaj'!$B$1:$B$3329=R$3,IF('malzeme montaj'!$C$1:$C$3329&lt;&gt;"",ROW('malzeme montaj'!$C$1:$C$3329))),ROWS(R$4:R33))))</f>
        <v/>
      </c>
      <c r="S33" s="38" t="str">
        <f t="array" ref="S33">IF(ROWS(S$4:S33)&gt;S$1,"",INDEX('malzeme montaj'!$C$1:$C$3329,SMALL(IF('malzeme montaj'!$B$1:$B$3329=S$3,IF('malzeme montaj'!$C$1:$C$3329&lt;&gt;"",ROW('malzeme montaj'!$C$1:$C$3329))),ROWS(S$4:S33))))</f>
        <v/>
      </c>
      <c r="T33" s="38" t="str">
        <f t="array" ref="T33">IF(ROWS(T$4:T33)&gt;T$1,"",INDEX('malzeme montaj'!$C$1:$C$3329,SMALL(IF('malzeme montaj'!$B$1:$B$3329=T$3,IF('malzeme montaj'!$C$1:$C$3329&lt;&gt;"",ROW('malzeme montaj'!$C$1:$C$3329))),ROWS(T$4:T33))))</f>
        <v/>
      </c>
      <c r="U33" s="38" t="str">
        <f t="array" ref="U33">IF(ROWS(U$4:U33)&gt;U$1,"",INDEX('malzeme montaj'!$C$1:$C$3329,SMALL(IF('malzeme montaj'!$B$1:$B$3329=U$3,IF('malzeme montaj'!$C$1:$C$3329&lt;&gt;"",ROW('malzeme montaj'!$C$1:$C$3329))),ROWS(U$4:U33))))</f>
        <v/>
      </c>
      <c r="V33" s="38" t="str">
        <f t="array" ref="V33">IF(ROWS(V$4:V33)&gt;V$1,"",INDEX('malzeme montaj'!$C$1:$C$3329,SMALL(IF('malzeme montaj'!$B$1:$B$3329=V$3,IF('malzeme montaj'!$C$1:$C$3329&lt;&gt;"",ROW('malzeme montaj'!$C$1:$C$3329))),ROWS(V$4:V33))))</f>
        <v/>
      </c>
      <c r="W33" s="38" t="str">
        <f t="array" ref="W33">IF(ROWS(W$4:W33)&gt;W$1,"",INDEX('malzeme montaj'!$C$1:$C$3329,SMALL(IF('malzeme montaj'!$B$1:$B$3329=W$3,IF('malzeme montaj'!$C$1:$C$3329&lt;&gt;"",ROW('malzeme montaj'!$C$1:$C$3329))),ROWS(W$4:W33))))</f>
        <v/>
      </c>
      <c r="X33" s="38" t="str">
        <f t="array" ref="X33">IF(ROWS(X$4:X33)&gt;X$1,"",INDEX('malzeme montaj'!$C$1:$C$3329,SMALL(IF('malzeme montaj'!$B$1:$B$3329=X$3,IF('malzeme montaj'!$C$1:$C$3329&lt;&gt;"",ROW('malzeme montaj'!$C$1:$C$3329))),ROWS(X$4:X33))))</f>
        <v/>
      </c>
      <c r="Y33" s="38" t="str">
        <f t="array" ref="Y33">IF(ROWS(Y$4:Y33)&gt;Y$1,"",INDEX('malzeme montaj'!$C$1:$C$3329,SMALL(IF('malzeme montaj'!$B$1:$B$3329=Y$3,IF('malzeme montaj'!$C$1:$C$3329&lt;&gt;"",ROW('malzeme montaj'!$C$1:$C$3329))),ROWS(Y$4:Y33))))</f>
        <v/>
      </c>
      <c r="Z33" s="38" t="str">
        <f t="array" ref="Z33">IF(ROWS(Z$4:Z33)&gt;Z$1,"",INDEX('malzeme montaj'!$C$1:$C$3329,SMALL(IF('malzeme montaj'!$B$1:$B$3329=Z$3,IF('malzeme montaj'!$C$1:$C$3329&lt;&gt;"",ROW('malzeme montaj'!$C$1:$C$3329))),ROWS(Z$4:Z33))))</f>
        <v/>
      </c>
      <c r="AA33" s="38" t="str">
        <f t="array" ref="AA33">IF(ROWS(AA$4:AA33)&gt;AA$1,"",INDEX('malzeme montaj'!$C$1:$C$3329,SMALL(IF('malzeme montaj'!$B$1:$B$3329=AA$3,IF('malzeme montaj'!$C$1:$C$3329&lt;&gt;"",ROW('malzeme montaj'!$C$1:$C$3329))),ROWS(AA$4:AA33))))</f>
        <v/>
      </c>
      <c r="AB33" s="38" t="str">
        <f t="array" ref="AB33">IF(ROWS(AB$4:AB33)&gt;AB$1,"",INDEX('malzeme montaj'!$C$1:$C$3329,SMALL(IF('malzeme montaj'!$B$1:$B$3329=AB$3,IF('malzeme montaj'!$C$1:$C$3329&lt;&gt;"",ROW('malzeme montaj'!$C$1:$C$3329))),ROWS(AB$4:AB33))))</f>
        <v/>
      </c>
      <c r="AC33" s="38" t="str">
        <f t="array" ref="AC33">IF(ROWS(AC$4:AC33)&gt;AC$1,"",INDEX('malzeme montaj'!$C$1:$C$3329,SMALL(IF('malzeme montaj'!$B$1:$B$3329=AC$3,IF('malzeme montaj'!$C$1:$C$3329&lt;&gt;"",ROW('malzeme montaj'!$C$1:$C$3329))),ROWS(AC$4:AC33))))</f>
        <v/>
      </c>
      <c r="AD33" s="38" t="str">
        <f t="array" ref="AD33">IF(ROWS(AD$4:AD33)&gt;AD$1,"",INDEX('malzeme montaj'!$C$1:$C$3329,SMALL(IF('malzeme montaj'!$B$1:$B$3329=AD$3,IF('malzeme montaj'!$C$1:$C$3329&lt;&gt;"",ROW('malzeme montaj'!$C$1:$C$3329))),ROWS(AD$4:AD33))))</f>
        <v/>
      </c>
      <c r="AE33" s="38" t="str">
        <f t="array" ref="AE33">IF(ROWS(AE$4:AE33)&gt;AE$1,"",INDEX('malzeme montaj'!$C$1:$C$3329,SMALL(IF('malzeme montaj'!$B$1:$B$3329=AE$3,IF('malzeme montaj'!$C$1:$C$3329&lt;&gt;"",ROW('malzeme montaj'!$C$1:$C$3329))),ROWS(AE$4:AE33))))</f>
        <v/>
      </c>
      <c r="AF33" s="38" t="str">
        <f t="array" ref="AF33">IF(ROWS(AF$4:AF33)&gt;AF$1,"",INDEX('malzeme montaj'!$C$1:$C$3329,SMALL(IF('malzeme montaj'!$B$1:$B$3329=AF$3,IF('malzeme montaj'!$C$1:$C$3329&lt;&gt;"",ROW('malzeme montaj'!$C$1:$C$3329))),ROWS(AF$4:AF33))))</f>
        <v/>
      </c>
      <c r="AG33" s="38" t="str">
        <f t="array" ref="AG33">IF(ROWS(AG$4:AG33)&gt;AG$1,"",INDEX('malzeme montaj'!$C$1:$C$3329,SMALL(IF('malzeme montaj'!$B$1:$B$3329=AG$3,IF('malzeme montaj'!$C$1:$C$3329&lt;&gt;"",ROW('malzeme montaj'!$C$1:$C$3329))),ROWS(AG$4:AG33))))</f>
        <v/>
      </c>
      <c r="AH33" s="38" t="str">
        <f t="array" ref="AH33">IF(ROWS(AH$4:AH33)&gt;AH$1,"",INDEX('malzeme montaj'!$C$1:$C$3329,SMALL(IF('malzeme montaj'!$B$1:$B$3329=AH$3,IF('malzeme montaj'!$C$1:$C$3329&lt;&gt;"",ROW('malzeme montaj'!$C$1:$C$3329))),ROWS(AH$4:AH33))))</f>
        <v/>
      </c>
      <c r="AI33" s="38" t="str">
        <f t="array" ref="AI33">IF(ROWS(AI$4:AI33)&gt;AI$1,"",INDEX('malzeme montaj'!$C$1:$C$3329,SMALL(IF('malzeme montaj'!$B$1:$B$3329=AI$3,IF('malzeme montaj'!$C$1:$C$3329&lt;&gt;"",ROW('malzeme montaj'!$C$1:$C$3329))),ROWS(AI$4:AI33))))</f>
        <v/>
      </c>
      <c r="AJ33" s="38" t="str">
        <f t="array" ref="AJ33">IF(ROWS(AJ$4:AJ33)&gt;AJ$1,"",INDEX('malzeme montaj'!$C$1:$C$3329,SMALL(IF('malzeme montaj'!$B$1:$B$3329=AJ$3,IF('malzeme montaj'!$C$1:$C$3329&lt;&gt;"",ROW('malzeme montaj'!$C$1:$C$3329))),ROWS(AJ$4:AJ33))))</f>
        <v/>
      </c>
      <c r="AK33" s="38" t="str">
        <f t="array" ref="AK33">IF(ROWS(AK$4:AK33)&gt;AK$1,"",INDEX('malzeme montaj'!$C$1:$C$3329,SMALL(IF('malzeme montaj'!$B$1:$B$3329=AK$3,IF('malzeme montaj'!$C$1:$C$3329&lt;&gt;"",ROW('malzeme montaj'!$C$1:$C$3329))),ROWS(AK$4:AK33))))</f>
        <v/>
      </c>
      <c r="AL33" s="38" t="str">
        <f t="array" ref="AL33">IF(ROWS(AL$4:AL33)&gt;AL$1,"",INDEX('malzeme montaj'!$C$1:$C$3329,SMALL(IF('malzeme montaj'!$B$1:$B$3329=AL$3,IF('malzeme montaj'!$C$1:$C$3329&lt;&gt;"",ROW('malzeme montaj'!$C$1:$C$3329))),ROWS(AL$4:AL33))))</f>
        <v/>
      </c>
      <c r="AM33" s="38" t="str">
        <f t="array" ref="AM33">IF(ROWS(AM$4:AM33)&gt;AM$1,"",INDEX('malzeme montaj'!$C$1:$C$3329,SMALL(IF('malzeme montaj'!$B$1:$B$3329=AM$3,IF('malzeme montaj'!$C$1:$C$3329&lt;&gt;"",ROW('malzeme montaj'!$C$1:$C$3329))),ROWS(AM$4:AM33))))</f>
        <v/>
      </c>
      <c r="AN33" s="38" t="str">
        <f t="array" ref="AN33">IF(ROWS(AN$4:AN33)&gt;AN$1,"",INDEX('malzeme montaj'!$C$1:$C$3329,SMALL(IF('malzeme montaj'!$B$1:$B$3329=AN$3,IF('malzeme montaj'!$C$1:$C$3329&lt;&gt;"",ROW('malzeme montaj'!$C$1:$C$3329))),ROWS(AN$4:AN33))))</f>
        <v/>
      </c>
      <c r="AO33" s="38" t="str">
        <f t="array" ref="AO33">IF(ROWS(AO$4:AO33)&gt;AO$1,"",INDEX('malzeme montaj'!$C$1:$C$3329,SMALL(IF('malzeme montaj'!$B$1:$B$3329=AO$3,IF('malzeme montaj'!$C$1:$C$3329&lt;&gt;"",ROW('malzeme montaj'!$C$1:$C$3329))),ROWS(AO$4:AO33))))</f>
        <v/>
      </c>
      <c r="AP33" s="38" t="str">
        <f t="array" ref="AP33">IF(ROWS(AP$4:AP33)&gt;AP$1,"",INDEX('malzeme montaj'!$C$1:$C$3329,SMALL(IF('malzeme montaj'!$B$1:$B$3329=AP$3,IF('malzeme montaj'!$C$1:$C$3329&lt;&gt;"",ROW('malzeme montaj'!$C$1:$C$3329))),ROWS(AP$4:AP33))))</f>
        <v/>
      </c>
      <c r="AQ33" s="38" t="str">
        <f t="array" ref="AQ33">IF(ROWS(AQ$4:AQ33)&gt;AQ$1,"",INDEX('malzeme montaj'!$C$1:$C$3329,SMALL(IF('malzeme montaj'!$B$1:$B$3329=AQ$3,IF('malzeme montaj'!$C$1:$C$3329&lt;&gt;"",ROW('malzeme montaj'!$C$1:$C$3329))),ROWS(AQ$4:AQ33))))</f>
        <v/>
      </c>
      <c r="AR33" s="38" t="str">
        <f t="array" ref="AR33">IF(ROWS(AR$4:AR33)&gt;AR$1,"",INDEX('malzeme montaj'!$C$1:$C$3329,SMALL(IF('malzeme montaj'!$B$1:$B$3329=AR$3,IF('malzeme montaj'!$C$1:$C$3329&lt;&gt;"",ROW('malzeme montaj'!$C$1:$C$3329))),ROWS(AR$4:AR33))))</f>
        <v/>
      </c>
      <c r="AS33" s="38" t="str">
        <f t="array" ref="AS33">IF(ROWS(AS$4:AS33)&gt;AS$1,"",INDEX('malzeme montaj'!$C$1:$C$3329,SMALL(IF('malzeme montaj'!$B$1:$B$3329=AS$3,IF('malzeme montaj'!$C$1:$C$3329&lt;&gt;"",ROW('malzeme montaj'!$C$1:$C$3329))),ROWS(AS$4:AS33))))</f>
        <v/>
      </c>
      <c r="AT33" s="38" t="str">
        <f t="array" ref="AT33">IF(ROWS(AT$4:AT33)&gt;AT$1,"",INDEX('malzeme montaj'!$C$1:$C$3329,SMALL(IF('malzeme montaj'!$B$1:$B$3329=AT$3,IF('malzeme montaj'!$C$1:$C$3329&lt;&gt;"",ROW('malzeme montaj'!$C$1:$C$3329))),ROWS(AT$4:AT33))))</f>
        <v/>
      </c>
      <c r="AU33" s="38" t="str">
        <f t="array" ref="AU33">IF(ROWS(AU$4:AU33)&gt;AU$1,"",INDEX('malzeme montaj'!$C$1:$C$3329,SMALL(IF('malzeme montaj'!$B$1:$B$3329=AU$3,IF('malzeme montaj'!$C$1:$C$3329&lt;&gt;"",ROW('malzeme montaj'!$C$1:$C$3329))),ROWS(AU$4:AU33))))</f>
        <v/>
      </c>
      <c r="AV33" s="38" t="str">
        <f t="array" ref="AV33">IF(ROWS(AV$4:AV33)&gt;AV$1,"",INDEX('malzeme montaj'!$C$1:$C$3329,SMALL(IF('malzeme montaj'!$B$1:$B$3329=AV$3,IF('malzeme montaj'!$C$1:$C$3329&lt;&gt;"",ROW('malzeme montaj'!$C$1:$C$3329))),ROWS(AV$4:AV33))))</f>
        <v/>
      </c>
      <c r="AW33" s="38" t="str">
        <f t="array" ref="AW33">IF(ROWS(AW$4:AW33)&gt;AW$1,"",INDEX('malzeme montaj'!$C$1:$C$3329,SMALL(IF('malzeme montaj'!$B$1:$B$3329=AW$3,IF('malzeme montaj'!$C$1:$C$3329&lt;&gt;"",ROW('malzeme montaj'!$C$1:$C$3329))),ROWS(AW$4:AW33))))</f>
        <v/>
      </c>
      <c r="AX33" s="38" t="str">
        <f t="array" ref="AX33">IF(ROWS(AX$4:AX33)&gt;AX$1,"",INDEX('malzeme montaj'!$C$1:$C$3329,SMALL(IF('malzeme montaj'!$B$1:$B$3329=AX$3,IF('malzeme montaj'!$C$1:$C$3329&lt;&gt;"",ROW('malzeme montaj'!$C$1:$C$3329))),ROWS(AX$4:AX33))))</f>
        <v/>
      </c>
      <c r="AY33" s="38" t="str">
        <f t="array" ref="AY33">IF(ROWS(AY$4:AY33)&gt;AY$1,"",INDEX('malzeme montaj'!$C$1:$C$3329,SMALL(IF('malzeme montaj'!$B$1:$B$3329=AY$3,IF('malzeme montaj'!$C$1:$C$3329&lt;&gt;"",ROW('malzeme montaj'!$C$1:$C$3329))),ROWS(AY$4:AY33))))</f>
        <v/>
      </c>
      <c r="AZ33" s="38" t="str">
        <f t="array" ref="AZ33">IF(ROWS(AZ$4:AZ33)&gt;AZ$1,"",INDEX('malzeme montaj'!$C$1:$C$3329,SMALL(IF('malzeme montaj'!$B$1:$B$3329=AZ$3,IF('malzeme montaj'!$C$1:$C$3329&lt;&gt;"",ROW('malzeme montaj'!$C$1:$C$3329))),ROWS(AZ$4:AZ33))))</f>
        <v/>
      </c>
      <c r="BA33" s="38" t="str">
        <f t="array" ref="BA33">IF(ROWS(BA$4:BA33)&gt;BA$1,"",INDEX('malzeme montaj'!$C$1:$C$3329,SMALL(IF('malzeme montaj'!$B$1:$B$3329=BA$3,IF('malzeme montaj'!$C$1:$C$3329&lt;&gt;"",ROW('malzeme montaj'!$C$1:$C$3329))),ROWS(BA$4:BA33))))</f>
        <v/>
      </c>
      <c r="BB33" s="38" t="str">
        <f t="array" ref="BB33">IF(ROWS(BB$4:BB33)&gt;BB$1,"",INDEX('malzeme montaj'!$C$1:$C$3329,SMALL(IF('malzeme montaj'!$B$1:$B$3329=BB$3,IF('malzeme montaj'!$C$1:$C$3329&lt;&gt;"",ROW('malzeme montaj'!$C$1:$C$3329))),ROWS(BB$4:BB33))))</f>
        <v/>
      </c>
      <c r="BC33" s="38" t="str">
        <f t="array" ref="BC33">IF(ROWS(BC$4:BC33)&gt;BC$1,"",INDEX('malzeme montaj'!$C$1:$C$3329,SMALL(IF('malzeme montaj'!$B$1:$B$3329=BC$3,IF('malzeme montaj'!$C$1:$C$3329&lt;&gt;"",ROW('malzeme montaj'!$C$1:$C$3329))),ROWS(BC$4:BC33))))</f>
        <v/>
      </c>
      <c r="BD33" s="38" t="str">
        <f t="array" ref="BD33">IF(ROWS(BD$4:BD33)&gt;BD$1,"",INDEX('malzeme montaj'!$C$1:$C$3329,SMALL(IF('malzeme montaj'!$B$1:$B$3329=BD$3,IF('malzeme montaj'!$C$1:$C$3329&lt;&gt;"",ROW('malzeme montaj'!$C$1:$C$3329))),ROWS(BD$4:BD33))))</f>
        <v/>
      </c>
      <c r="BE33" s="38"/>
      <c r="BF33" s="38" t="str">
        <f t="array" ref="BF33">IF(ROWS(BF$4:BF33)&gt;BF$1,"",INDEX('malzeme montaj'!$C$1:$C$3329,SMALL(IF('malzeme montaj'!$B$1:$B$3329=BF$3,IF('malzeme montaj'!$C$1:$C$3329&lt;&gt;"",ROW('malzeme montaj'!$C$1:$C$3329))),ROWS(BF$4:BF33))))</f>
        <v/>
      </c>
      <c r="BG33" s="38" t="str">
        <f t="array" ref="BG33">IF(ROWS(BG$4:BG33)&gt;BG$1,"",INDEX('malzeme montaj'!$C$1:$C$3329,SMALL(IF('malzeme montaj'!$B$1:$B$3329=BG$3,IF('malzeme montaj'!$C$1:$C$3329&lt;&gt;"",ROW('malzeme montaj'!$C$1:$C$3329))),ROWS(BG$4:BG33))))</f>
        <v/>
      </c>
      <c r="BH33" s="38" t="str">
        <f t="array" ref="BH33">IF(ROWS(BH$4:BH33)&gt;BH$1,"",INDEX('malzeme montaj'!$C$1:$C$3329,SMALL(IF('malzeme montaj'!$B$1:$B$3329=BH$3,IF('malzeme montaj'!$C$1:$C$3329&lt;&gt;"",ROW('malzeme montaj'!$C$1:$C$3329))),ROWS(BH$4:BH33))))</f>
        <v/>
      </c>
      <c r="BI33" s="38" t="str">
        <f t="array" ref="BI33">IF(ROWS(BI$4:BI33)&gt;BI$1,"",INDEX('malzeme montaj'!$C$1:$C$3329,SMALL(IF('malzeme montaj'!$B$1:$B$3329=BI$3,IF('malzeme montaj'!$C$1:$C$3329&lt;&gt;"",ROW('malzeme montaj'!$C$1:$C$3329))),ROWS(BI$4:BI33))))</f>
        <v/>
      </c>
      <c r="BJ33" s="38" t="str">
        <f t="array" ref="BJ33">IF(ROWS(BJ$4:BJ33)&gt;BJ$1,"",INDEX('malzeme montaj'!$C$1:$C$3329,SMALL(IF('malzeme montaj'!$B$1:$B$3329=BJ$3,IF('malzeme montaj'!$C$1:$C$3329&lt;&gt;"",ROW('malzeme montaj'!$C$1:$C$3329))),ROWS(BJ$4:BJ33))))</f>
        <v/>
      </c>
      <c r="BK33" s="38" t="str">
        <f t="array" ref="BK33">IF(ROWS(BK$4:BK33)&gt;BK$1,"",INDEX('malzeme montaj'!$C$1:$C$3329,SMALL(IF('malzeme montaj'!$B$1:$B$3329=BK$3,IF('malzeme montaj'!$C$1:$C$3329&lt;&gt;"",ROW('malzeme montaj'!$C$1:$C$3329))),ROWS(BK$4:BK33))))</f>
        <v/>
      </c>
      <c r="BL33" s="38" t="str">
        <f t="array" ref="BL33">IF(ROWS(BL$4:BL33)&gt;BL$1,"",INDEX('malzeme montaj'!$C$1:$C$3329,SMALL(IF('malzeme montaj'!$B$1:$B$3329=BL$3,IF('malzeme montaj'!$C$1:$C$3329&lt;&gt;"",ROW('malzeme montaj'!$C$1:$C$3329))),ROWS(BL$4:BL33))))</f>
        <v/>
      </c>
      <c r="BM33" s="38" t="str">
        <f t="array" ref="BM33">IF(ROWS(BM$4:BM33)&gt;BM$1,"",INDEX('malzeme montaj'!$C$1:$C$3329,SMALL(IF('malzeme montaj'!$B$1:$B$3329=BM$3,IF('malzeme montaj'!$C$1:$C$3329&lt;&gt;"",ROW('malzeme montaj'!$C$1:$C$3329))),ROWS(BM$4:BM33))))</f>
        <v/>
      </c>
      <c r="BN33" s="38" t="str">
        <f t="array" ref="BN33">IF(ROWS(BN$4:BN33)&gt;BN$1,"",INDEX('malzeme montaj'!$C$1:$C$3329,SMALL(IF('malzeme montaj'!$B$1:$B$3329=BN$3,IF('malzeme montaj'!$C$1:$C$3329&lt;&gt;"",ROW('malzeme montaj'!$C$1:$C$3329))),ROWS(BN$4:BN33))))</f>
        <v/>
      </c>
      <c r="BO33" s="38" t="str">
        <f t="array" ref="BO33">IF(ROWS(BO$4:BO33)&gt;BO$1,"",INDEX('malzeme montaj'!$C$1:$C$3329,SMALL(IF('malzeme montaj'!$B$1:$B$3329=BO$3,IF('malzeme montaj'!$C$1:$C$3329&lt;&gt;"",ROW('malzeme montaj'!$C$1:$C$3329))),ROWS(BO$4:BO33))))</f>
        <v/>
      </c>
      <c r="BP33" s="38" t="str">
        <f t="array" ref="BP33">IF(ROWS(BP$4:BP33)&gt;BP$1,"",INDEX('malzeme montaj'!$C$1:$C$3329,SMALL(IF('malzeme montaj'!$B$1:$B$3329=BP$3,IF('malzeme montaj'!$C$1:$C$3329&lt;&gt;"",ROW('malzeme montaj'!$C$1:$C$3329))),ROWS(BP$4:BP33))))</f>
        <v/>
      </c>
      <c r="BQ33" s="38" t="str">
        <f t="array" ref="BQ33">IF(ROWS(BQ$4:BQ33)&gt;BQ$1,"",INDEX('malzeme montaj'!$C$1:$C$3329,SMALL(IF('malzeme montaj'!$B$1:$B$3329=BQ$3,IF('malzeme montaj'!$C$1:$C$3329&lt;&gt;"",ROW('malzeme montaj'!$C$1:$C$3329))),ROWS(BQ$4:BQ33))))</f>
        <v/>
      </c>
      <c r="BR33" s="38" t="str">
        <f t="array" ref="BR33">IF(ROWS(BR$4:BR33)&gt;BR$1,"",INDEX('malzeme montaj'!$C$1:$C$3329,SMALL(IF('malzeme montaj'!$B$1:$B$3329=BR$3,IF('malzeme montaj'!$C$1:$C$3329&lt;&gt;"",ROW('malzeme montaj'!$C$1:$C$3329))),ROWS(BR$4:BR33))))</f>
        <v/>
      </c>
      <c r="BS33" s="38" t="str">
        <f t="array" ref="BS33">IF(ROWS(BS$4:BS33)&gt;BS$1,"",INDEX('malzeme montaj'!$C$1:$C$3329,SMALL(IF('malzeme montaj'!$B$1:$B$3329=BS$3,IF('malzeme montaj'!$C$1:$C$3329&lt;&gt;"",ROW('malzeme montaj'!$C$1:$C$3329))),ROWS(BS$4:BS33))))</f>
        <v/>
      </c>
      <c r="BT33" s="38" t="str">
        <f t="array" ref="BT33">IF(ROWS(BT$4:BT33)&gt;BT$1,"",INDEX('malzeme montaj'!$C$1:$C$3329,SMALL(IF('malzeme montaj'!$B$1:$B$3329=BT$3,IF('malzeme montaj'!$C$1:$C$3329&lt;&gt;"",ROW('malzeme montaj'!$C$1:$C$3329))),ROWS(BT$4:BT33))))</f>
        <v/>
      </c>
      <c r="BU33" s="34" t="str">
        <f t="array" ref="BU33">IF(ROWS(BU$4:BU33)&gt;BU$1,"",INDEX('malzeme montaj'!$C$1:$C$3329,SMALL(IF('malzeme montaj'!$B$1:$B$3329=BU$3,IF('malzeme montaj'!$C$1:$C$3329&lt;&gt;"",ROW('malzeme montaj'!$C$1:$C$3329))),ROWS(BU$4:BU33))))</f>
        <v/>
      </c>
      <c r="BV33" s="34" t="str">
        <f t="array" ref="BV33">IF(ROWS(BV$4:BV33)&gt;BV$1,"",INDEX('malzeme montaj'!$C$1:$C$3329,SMALL(IF('malzeme montaj'!$B$1:$B$3329=BV$3,IF('malzeme montaj'!$C$1:$C$3329&lt;&gt;"",ROW('malzeme montaj'!$C$1:$C$3329))),ROWS(BV$4:BV33))))</f>
        <v/>
      </c>
      <c r="BW33" s="34" t="str">
        <f t="array" ref="BW33">IF(ROWS(BW$4:BW33)&gt;BW$1,"",INDEX('malzeme montaj'!$C$1:$C$3329,SMALL(IF('malzeme montaj'!$B$1:$B$3329=BW$3,IF('malzeme montaj'!$C$1:$C$3329&lt;&gt;"",ROW('malzeme montaj'!$C$1:$C$3329))),ROWS(BW$4:BW33))))</f>
        <v/>
      </c>
      <c r="BX33" s="34" t="str">
        <f t="array" ref="BX33">IF(ROWS(BX$4:BX33)&gt;BX$1,"",INDEX('malzeme montaj'!$C$1:$C$3329,SMALL(IF('malzeme montaj'!$B$1:$B$3329=BX$3,IF('malzeme montaj'!$C$1:$C$3329&lt;&gt;"",ROW('malzeme montaj'!$C$1:$C$3329))),ROWS(BX$4:BX33))))</f>
        <v/>
      </c>
      <c r="BY33" s="34" t="str">
        <f t="array" ref="BY33">IF(ROWS(BY$4:BY33)&gt;BY$1,"",INDEX('malzeme montaj'!$C$1:$C$3329,SMALL(IF('malzeme montaj'!$B$1:$B$3329=BY$3,IF('malzeme montaj'!$C$1:$C$3329&lt;&gt;"",ROW('malzeme montaj'!$C$1:$C$3329))),ROWS(BY$4:BY33))))</f>
        <v/>
      </c>
      <c r="BZ33" s="34" t="str">
        <f t="array" ref="BZ33">IF(ROWS(BZ$4:BZ33)&gt;BZ$1,"",INDEX('malzeme montaj'!$C$1:$C$3329,SMALL(IF('malzeme montaj'!$B$1:$B$3329=BZ$3,IF('malzeme montaj'!$C$1:$C$3329&lt;&gt;"",ROW('malzeme montaj'!$C$1:$C$3329))),ROWS(BZ$4:BZ33))))</f>
        <v/>
      </c>
      <c r="CA33" s="34" t="str">
        <f t="array" ref="CA33">IF(ROWS(CA$4:CA33)&gt;CA$1,"",INDEX('malzeme montaj'!$C$1:$C$3329,SMALL(IF('malzeme montaj'!$B$1:$B$3329=CA$3,IF('malzeme montaj'!$C$1:$C$3329&lt;&gt;"",ROW('malzeme montaj'!$C$1:$C$3329))),ROWS(CA$4:CA33))))</f>
        <v/>
      </c>
      <c r="CB33" s="34" t="str">
        <f t="array" ref="CB33">IF(ROWS(CB$4:CB33)&gt;CB$1,"",INDEX('malzeme montaj'!$C$1:$C$3329,SMALL(IF('malzeme montaj'!$B$1:$B$3329=CB$3,IF('malzeme montaj'!$C$1:$C$3329&lt;&gt;"",ROW('malzeme montaj'!$C$1:$C$3329))),ROWS(CB$4:CB33))))</f>
        <v/>
      </c>
      <c r="CC33" s="34" t="str">
        <f t="array" ref="CC33">IF(ROWS(CC$4:CC33)&gt;CC$1,"",INDEX('malzeme montaj'!$C$1:$C$3329,SMALL(IF('malzeme montaj'!$B$1:$B$3329=CC$3,IF('malzeme montaj'!$C$1:$C$3329&lt;&gt;"",ROW('malzeme montaj'!$C$1:$C$3329))),ROWS(CC$4:CC33))))</f>
        <v/>
      </c>
      <c r="CD33" s="34" t="str">
        <f t="array" ref="CD33">IF(ROWS(CD$4:CD33)&gt;CD$1,"",INDEX('malzeme montaj'!$C$1:$C$3329,SMALL(IF('malzeme montaj'!$B$1:$B$3329=CD$3,IF('malzeme montaj'!$C$1:$C$3329&lt;&gt;"",ROW('malzeme montaj'!$C$1:$C$3329))),ROWS(CD$4:CD33))))</f>
        <v/>
      </c>
      <c r="CE33" s="34" t="str">
        <f t="array" ref="CE33">IF(ROWS(CE$4:CE33)&gt;CE$1,"",INDEX('malzeme montaj'!$C$1:$C$3329,SMALL(IF('malzeme montaj'!$B$1:$B$3329=CE$3,IF('malzeme montaj'!$C$1:$C$3329&lt;&gt;"",ROW('malzeme montaj'!$C$1:$C$3329))),ROWS(CE$4:CE33))))</f>
        <v/>
      </c>
      <c r="CF33" s="34" t="str">
        <f t="array" ref="CF33">IF(ROWS(CF$4:CF33)&gt;CF$1,"",INDEX('malzeme montaj'!$C$1:$C$3329,SMALL(IF('malzeme montaj'!$B$1:$B$3329=CF$3,IF('malzeme montaj'!$C$1:$C$3329&lt;&gt;"",ROW('malzeme montaj'!$C$1:$C$3329))),ROWS(CF$4:CF33))))</f>
        <v/>
      </c>
      <c r="CG33" s="34" t="str">
        <f t="array" ref="CG33">IF(ROWS(CG$4:CG33)&gt;CG$1,"",INDEX('malzeme montaj'!$C$1:$C$3329,SMALL(IF('malzeme montaj'!$B$1:$B$3329=CG$3,IF('malzeme montaj'!$C$1:$C$3329&lt;&gt;"",ROW('malzeme montaj'!$C$1:$C$3329))),ROWS(CG$4:CG33))))</f>
        <v/>
      </c>
      <c r="CH33" s="34" t="str">
        <f t="array" ref="CH33">IF(ROWS(CH$4:CH33)&gt;CH$1,"",INDEX('malzeme montaj'!$C$1:$C$3329,SMALL(IF('malzeme montaj'!$B$1:$B$3329=CH$3,IF('malzeme montaj'!$C$1:$C$3329&lt;&gt;"",ROW('malzeme montaj'!$C$1:$C$3329))),ROWS(CH$4:CH33))))</f>
        <v/>
      </c>
      <c r="CI33" s="34" t="str">
        <f t="array" ref="CI33">IF(ROWS(CI$4:CI33)&gt;CI$1,"",INDEX('malzeme montaj'!$C$1:$C$3329,SMALL(IF('malzeme montaj'!$B$1:$B$3329=CI$3,IF('malzeme montaj'!$C$1:$C$3329&lt;&gt;"",ROW('malzeme montaj'!$C$1:$C$3329))),ROWS(CI$4:CI33))))</f>
        <v/>
      </c>
      <c r="CJ33" s="34" t="str">
        <f t="array" ref="CJ33">IF(ROWS(CJ$4:CJ33)&gt;CJ$1,"",INDEX('malzeme montaj'!$C$1:$C$3329,SMALL(IF('malzeme montaj'!$B$1:$B$3329=CJ$3,IF('malzeme montaj'!$C$1:$C$3329&lt;&gt;"",ROW('malzeme montaj'!$C$1:$C$3329))),ROWS(CJ$4:CJ33))))</f>
        <v/>
      </c>
      <c r="CK33" s="34" t="str">
        <f t="array" ref="CK33">IF(ROWS(CK$4:CK33)&gt;CK$1,"",INDEX('malzeme montaj'!$C$1:$C$3329,SMALL(IF('malzeme montaj'!$B$1:$B$3329=CK$3,IF('malzeme montaj'!$C$1:$C$3329&lt;&gt;"",ROW('malzeme montaj'!$C$1:$C$3329))),ROWS(CK$4:CK33))))</f>
        <v/>
      </c>
      <c r="CL33" s="34" t="str">
        <f t="array" ref="CL33">IF(ROWS(CL$4:CL33)&gt;CL$1,"",INDEX('malzeme montaj'!$C$1:$C$3329,SMALL(IF('malzeme montaj'!$B$1:$B$3329=CL$3,IF('malzeme montaj'!$C$1:$C$3329&lt;&gt;"",ROW('malzeme montaj'!$C$1:$C$3329))),ROWS(CL$4:CL33))))</f>
        <v/>
      </c>
      <c r="CM33" s="34" t="str">
        <f t="array" ref="CM33">IF(ROWS(CM$4:CM33)&gt;CM$1,"",INDEX('malzeme montaj'!$C$1:$C$3329,SMALL(IF('malzeme montaj'!$B$1:$B$3329=CM$3,IF('malzeme montaj'!$C$1:$C$3329&lt;&gt;"",ROW('malzeme montaj'!$C$1:$C$3329))),ROWS(CM$4:CM33))))</f>
        <v/>
      </c>
      <c r="CN33" s="34" t="str">
        <f t="array" ref="CN33">IF(ROWS(CN$4:CN33)&gt;CN$1,"",INDEX('malzeme montaj'!$C$1:$C$3329,SMALL(IF('malzeme montaj'!$B$1:$B$3329=CN$3,IF('malzeme montaj'!$C$1:$C$3329&lt;&gt;"",ROW('malzeme montaj'!$C$1:$C$3329))),ROWS(CN$4:CN33))))</f>
        <v/>
      </c>
      <c r="CO33" s="34" t="str">
        <f t="array" ref="CO33">IF(ROWS(CO$4:CO33)&gt;CO$1,"",INDEX('malzeme montaj'!$C$1:$C$3329,SMALL(IF('malzeme montaj'!$B$1:$B$3329=CO$3,IF('malzeme montaj'!$C$1:$C$3329&lt;&gt;"",ROW('malzeme montaj'!$C$1:$C$3329))),ROWS(CO$4:CO33))))</f>
        <v/>
      </c>
      <c r="CP33" s="34" t="str">
        <f t="array" ref="CP33">IF(ROWS(CP$4:CP33)&gt;CP$1,"",INDEX('malzeme montaj'!$C$1:$C$3329,SMALL(IF('malzeme montaj'!$B$1:$B$3329=CP$3,IF('malzeme montaj'!$C$1:$C$3329&lt;&gt;"",ROW('malzeme montaj'!$C$1:$C$3329))),ROWS(CP$4:CP33))))</f>
        <v/>
      </c>
      <c r="CQ33" s="34" t="str">
        <f t="array" ref="CQ33">IF(ROWS(CQ$4:CQ33)&gt;CQ$1,"",INDEX('malzeme montaj'!$C$1:$C$3329,SMALL(IF('malzeme montaj'!$B$1:$B$3329=CQ$3,IF('malzeme montaj'!$C$1:$C$3329&lt;&gt;"",ROW('malzeme montaj'!$C$1:$C$3329))),ROWS(CQ$4:CQ33))))</f>
        <v/>
      </c>
      <c r="CR33" s="34" t="str">
        <f t="array" ref="CR33">IF(ROWS(CR$4:CR33)&gt;CR$1,"",INDEX('malzeme montaj'!$C$1:$C$3329,SMALL(IF('malzeme montaj'!$B$1:$B$3329=CR$3,IF('malzeme montaj'!$C$1:$C$3329&lt;&gt;"",ROW('malzeme montaj'!$C$1:$C$3329))),ROWS(CR$4:CR33))))</f>
        <v/>
      </c>
      <c r="CS33" s="34" t="str">
        <f t="array" ref="CS33">IF(ROWS(CS$4:CS33)&gt;CS$1,"",INDEX('malzeme montaj'!$C$1:$C$3329,SMALL(IF('malzeme montaj'!$B$1:$B$3329=CS$3,IF('malzeme montaj'!$C$1:$C$3329&lt;&gt;"",ROW('malzeme montaj'!$C$1:$C$3329))),ROWS(CS$4:CS33))))</f>
        <v/>
      </c>
      <c r="CT33" s="34" t="str">
        <f t="array" ref="CT33">IF(ROWS(CT$4:CT33)&gt;CT$1,"",INDEX('malzeme montaj'!$C$1:$C$3329,SMALL(IF('malzeme montaj'!$B$1:$B$3329=CT$3,IF('malzeme montaj'!$C$1:$C$3329&lt;&gt;"",ROW('malzeme montaj'!$C$1:$C$3329))),ROWS(CT$4:CT33))))</f>
        <v/>
      </c>
      <c r="CU33" s="34" t="str">
        <f t="array" ref="CU33">IF(ROWS(CU$4:CU33)&gt;CU$1,"",INDEX('malzeme montaj'!$C$1:$C$3329,SMALL(IF('malzeme montaj'!$B$1:$B$3329=CU$3,IF('malzeme montaj'!$C$1:$C$3329&lt;&gt;"",ROW('malzeme montaj'!$C$1:$C$3329))),ROWS(CU$4:CU33))))</f>
        <v/>
      </c>
      <c r="CV33" s="34" t="str">
        <f t="array" ref="CV33">IF(ROWS(CV$4:CV33)&gt;CV$1,"",INDEX('malzeme montaj'!$C$1:$C$3329,SMALL(IF('malzeme montaj'!$B$1:$B$3329=CV$3,IF('malzeme montaj'!$C$1:$C$3329&lt;&gt;"",ROW('malzeme montaj'!$C$1:$C$3329))),ROWS(CV$4:CV33))))</f>
        <v/>
      </c>
      <c r="CW33" s="34" t="str">
        <f t="array" ref="CW33">IF(ROWS(CW$4:CW33)&gt;CW$1,"",INDEX('malzeme montaj'!$C$1:$C$3329,SMALL(IF('malzeme montaj'!$B$1:$B$3329=CW$3,IF('malzeme montaj'!$C$1:$C$3329&lt;&gt;"",ROW('malzeme montaj'!$C$1:$C$3329))),ROWS(CW$4:CW33))))</f>
        <v/>
      </c>
      <c r="CX33" s="34" t="str">
        <f t="array" ref="CX33">IF(ROWS(CX$4:CX33)&gt;CX$1,"",INDEX('malzeme montaj'!$C$1:$C$3329,SMALL(IF('malzeme montaj'!$B$1:$B$3329=CX$3,IF('malzeme montaj'!$C$1:$C$3329&lt;&gt;"",ROW('malzeme montaj'!$C$1:$C$3329))),ROWS(CX$4:CX33))))</f>
        <v/>
      </c>
      <c r="CY33" s="34" t="str">
        <f t="array" ref="CY33">IF(ROWS(CY$4:CY33)&gt;CY$1,"",INDEX('malzeme montaj'!$C$1:$C$3329,SMALL(IF('malzeme montaj'!$B$1:$B$3329=CY$3,IF('malzeme montaj'!$C$1:$C$3329&lt;&gt;"",ROW('malzeme montaj'!$C$1:$C$3329))),ROWS(CY$4:CY33))))</f>
        <v/>
      </c>
      <c r="CZ33" s="34" t="str">
        <f t="array" ref="CZ33">IF(ROWS(CZ$4:CZ33)&gt;CZ$1,"",INDEX('malzeme montaj'!$C$1:$C$3329,SMALL(IF('malzeme montaj'!$B$1:$B$3329=CZ$3,IF('malzeme montaj'!$C$1:$C$3329&lt;&gt;"",ROW('malzeme montaj'!$C$1:$C$3329))),ROWS(CZ$4:CZ33))))</f>
        <v/>
      </c>
      <c r="DA33" s="34" t="str">
        <f t="array" ref="DA33">IF(ROWS(DA$4:DA33)&gt;DA$1,"",INDEX('malzeme montaj'!$C$1:$C$3329,SMALL(IF('malzeme montaj'!$B$1:$B$3329=DA$3,IF('malzeme montaj'!$C$1:$C$3329&lt;&gt;"",ROW('malzeme montaj'!$C$1:$C$3329))),ROWS(DA$4:DA33))))</f>
        <v/>
      </c>
      <c r="DB33" s="34" t="str">
        <f t="array" ref="DB33">IF(ROWS(DB$4:DB33)&gt;DB$1,"",INDEX('malzeme montaj'!$C$1:$C$3329,SMALL(IF('malzeme montaj'!$B$1:$B$3329=DB$3,IF('malzeme montaj'!$C$1:$C$3329&lt;&gt;"",ROW('malzeme montaj'!$C$1:$C$3329))),ROWS(DB$4:DB33))))</f>
        <v/>
      </c>
      <c r="DC33" s="34" t="str">
        <f t="array" ref="DC33">IF(ROWS(DC$4:DC33)&gt;DC$1,"",INDEX('malzeme montaj'!$C$1:$C$3329,SMALL(IF('malzeme montaj'!$B$1:$B$3329=DC$3,IF('malzeme montaj'!$C$1:$C$3329&lt;&gt;"",ROW('malzeme montaj'!$C$1:$C$3329))),ROWS(DC$4:DC33))))</f>
        <v/>
      </c>
      <c r="DD33" s="34" t="str">
        <f t="array" ref="DD33">IF(ROWS(DD$4:DD33)&gt;DD$1,"",INDEX('malzeme montaj'!$C$1:$C$3329,SMALL(IF('malzeme montaj'!$B$1:$B$3329=DD$3,IF('malzeme montaj'!$C$1:$C$3329&lt;&gt;"",ROW('malzeme montaj'!$C$1:$C$3329))),ROWS(DD$4:DD33))))</f>
        <v/>
      </c>
      <c r="DE33" s="34" t="str">
        <f t="array" ref="DE33">IF(ROWS(DE$4:DE33)&gt;DE$1,"",INDEX('malzeme montaj'!$C$1:$C$3329,SMALL(IF('malzeme montaj'!$B$1:$B$3329=DE$3,IF('malzeme montaj'!$C$1:$C$3329&lt;&gt;"",ROW('malzeme montaj'!$C$1:$C$3329))),ROWS(DE$4:DE33))))</f>
        <v/>
      </c>
      <c r="DF33" s="34" t="str">
        <f t="array" ref="DF33">IF(ROWS(DF$4:DF33)&gt;DF$1,"",INDEX('malzeme montaj'!$C$1:$C$3329,SMALL(IF('malzeme montaj'!$B$1:$B$3329=DF$3,IF('malzeme montaj'!$C$1:$C$3329&lt;&gt;"",ROW('malzeme montaj'!$C$1:$C$3329))),ROWS(DF$4:DF33))))</f>
        <v/>
      </c>
      <c r="DG33" s="34" t="str">
        <f t="array" ref="DG33">IF(ROWS(DG$4:DG33)&gt;DG$1,"",INDEX('malzeme montaj'!$C$1:$C$3329,SMALL(IF('malzeme montaj'!$B$1:$B$3329=DG$3,IF('malzeme montaj'!$C$1:$C$3329&lt;&gt;"",ROW('malzeme montaj'!$C$1:$C$3329))),ROWS(DG$4:DG33))))</f>
        <v/>
      </c>
      <c r="DH33" s="34" t="str">
        <f t="array" ref="DH33">IF(ROWS(DH$4:DH33)&gt;DH$1,"",INDEX('malzeme montaj'!$C$1:$C$3329,SMALL(IF('malzeme montaj'!$B$1:$B$3329=DH$3,IF('malzeme montaj'!$C$1:$C$3329&lt;&gt;"",ROW('malzeme montaj'!$C$1:$C$3329))),ROWS(DH$4:DH33))))</f>
        <v/>
      </c>
      <c r="DI33" s="34" t="str">
        <f t="array" ref="DI33">IF(ROWS(DI$4:DI33)&gt;DI$1,"",INDEX('malzeme montaj'!$C$1:$C$3329,SMALL(IF('malzeme montaj'!$B$1:$B$3329=DI$3,IF('malzeme montaj'!$C$1:$C$3329&lt;&gt;"",ROW('malzeme montaj'!$C$1:$C$3329))),ROWS(DI$4:DI33))))</f>
        <v/>
      </c>
      <c r="DJ33" s="34" t="str">
        <f t="array" ref="DJ33">IF(ROWS(DJ$4:DJ33)&gt;DJ$1,"",INDEX('malzeme montaj'!$C$1:$C$3329,SMALL(IF('malzeme montaj'!$B$1:$B$3329=DJ$3,IF('malzeme montaj'!$C$1:$C$3329&lt;&gt;"",ROW('malzeme montaj'!$C$1:$C$3329))),ROWS(DJ$4:DJ33))))</f>
        <v/>
      </c>
      <c r="DK33" s="34" t="str">
        <f t="array" ref="DK33">IF(ROWS(DK$4:DK33)&gt;DK$1,"",INDEX('malzeme montaj'!$C$1:$C$3329,SMALL(IF('malzeme montaj'!$B$1:$B$3329=DK$3,IF('malzeme montaj'!$C$1:$C$3329&lt;&gt;"",ROW('malzeme montaj'!$C$1:$C$3329))),ROWS(DK$4:DK33))))</f>
        <v/>
      </c>
      <c r="DL33" s="34" t="str">
        <f t="array" ref="DL33">IF(ROWS(DL$4:DL33)&gt;DL$1,"",INDEX('malzeme montaj'!$C$1:$C$3329,SMALL(IF('malzeme montaj'!$B$1:$B$3329=DL$3,IF('malzeme montaj'!$C$1:$C$3329&lt;&gt;"",ROW('malzeme montaj'!$C$1:$C$3329))),ROWS(DL$4:DL33))))</f>
        <v/>
      </c>
      <c r="DM33" s="34" t="str">
        <f t="array" ref="DM33">IF(ROWS(DM$4:DM33)&gt;DM$1,"",INDEX('malzeme montaj'!$C$1:$C$3329,SMALL(IF('malzeme montaj'!$B$1:$B$3329=DM$3,IF('malzeme montaj'!$C$1:$C$3329&lt;&gt;"",ROW('malzeme montaj'!$C$1:$C$3329))),ROWS(DM$4:DM33))))</f>
        <v/>
      </c>
      <c r="DN33" s="34" t="str">
        <f t="array" ref="DN33">IF(ROWS(DN$4:DN33)&gt;DN$1,"",INDEX('malzeme montaj'!$C$1:$C$3329,SMALL(IF('malzeme montaj'!$B$1:$B$3329=DN$3,IF('malzeme montaj'!$C$1:$C$3329&lt;&gt;"",ROW('malzeme montaj'!$C$1:$C$3329))),ROWS(DN$4:DN33))))</f>
        <v/>
      </c>
      <c r="DO33" s="34" t="str">
        <f t="array" ref="DO33">IF(ROWS(DO$4:DO33)&gt;DO$1,"",INDEX('malzeme montaj'!$C$1:$C$3329,SMALL(IF('malzeme montaj'!$B$1:$B$3329=DO$3,IF('malzeme montaj'!$C$1:$C$3329&lt;&gt;"",ROW('malzeme montaj'!$C$1:$C$3329))),ROWS(DO$4:DO33))))</f>
        <v/>
      </c>
      <c r="DP33" s="34" t="str">
        <f t="array" ref="DP33">IF(ROWS(DP$4:DP33)&gt;DP$1,"",INDEX('malzeme montaj'!$C$1:$C$3329,SMALL(IF('malzeme montaj'!$B$1:$B$3329=DP$3,IF('malzeme montaj'!$C$1:$C$3329&lt;&gt;"",ROW('malzeme montaj'!$C$1:$C$3329))),ROWS(DP$4:DP33))))</f>
        <v/>
      </c>
      <c r="DQ33" s="34" t="str">
        <f t="array" ref="DQ33">IF(ROWS(DQ$4:DQ33)&gt;DQ$1,"",INDEX('malzeme montaj'!$C$1:$C$3329,SMALL(IF('malzeme montaj'!$B$1:$B$3329=DQ$3,IF('malzeme montaj'!$C$1:$C$3329&lt;&gt;"",ROW('malzeme montaj'!$C$1:$C$3329))),ROWS(DQ$4:DQ33))))</f>
        <v/>
      </c>
      <c r="DR33" s="34" t="str">
        <f t="array" ref="DR33">IF(ROWS(DR$4:DR33)&gt;DR$1,"",INDEX('malzeme montaj'!$C$1:$C$3329,SMALL(IF('malzeme montaj'!$B$1:$B$3329=DR$3,IF('malzeme montaj'!$C$1:$C$3329&lt;&gt;"",ROW('malzeme montaj'!$C$1:$C$3329))),ROWS(DR$4:DR33))))</f>
        <v/>
      </c>
      <c r="DS33" s="34" t="str">
        <f t="array" ref="DS33">IF(ROWS(DS$4:DS33)&gt;DS$1,"",INDEX('malzeme montaj'!$C$1:$C$3329,SMALL(IF('malzeme montaj'!$B$1:$B$3329=DS$3,IF('malzeme montaj'!$C$1:$C$3329&lt;&gt;"",ROW('malzeme montaj'!$C$1:$C$3329))),ROWS(DS$4:DS33))))</f>
        <v/>
      </c>
      <c r="DT33" s="34" t="str">
        <f t="array" ref="DT33">IF(ROWS(DT$4:DT33)&gt;DT$1,"",INDEX('malzeme montaj'!$C$1:$C$3329,SMALL(IF('malzeme montaj'!$B$1:$B$3329=DT$3,IF('malzeme montaj'!$C$1:$C$3329&lt;&gt;"",ROW('malzeme montaj'!$C$1:$C$3329))),ROWS(DT$4:DT33))))</f>
        <v/>
      </c>
      <c r="DU33" s="34" t="str">
        <f t="array" ref="DU33">IF(ROWS(DU$4:DU33)&gt;DU$1,"",INDEX('malzeme montaj'!$C$1:$C$3329,SMALL(IF('malzeme montaj'!$B$1:$B$3329=DU$3,IF('malzeme montaj'!$C$1:$C$3329&lt;&gt;"",ROW('malzeme montaj'!$C$1:$C$3329))),ROWS(DU$4:DU33))))</f>
        <v/>
      </c>
      <c r="DV33" s="34" t="str">
        <f t="array" ref="DV33">IF(ROWS(DV$4:DV33)&gt;DV$1,"",INDEX('malzeme montaj'!$C$1:$C$3329,SMALL(IF('malzeme montaj'!$B$1:$B$3329=DV$3,IF('malzeme montaj'!$C$1:$C$3329&lt;&gt;"",ROW('malzeme montaj'!$C$1:$C$3329))),ROWS(DV$4:DV33))))</f>
        <v/>
      </c>
      <c r="DW33" s="34" t="str">
        <f t="array" ref="DW33">IF(ROWS(DW$4:DW33)&gt;DW$1,"",INDEX('malzeme montaj'!$C$1:$C$3329,SMALL(IF('malzeme montaj'!$B$1:$B$3329=DW$3,IF('malzeme montaj'!$C$1:$C$3329&lt;&gt;"",ROW('malzeme montaj'!$C$1:$C$3329))),ROWS(DW$4:DW33))))</f>
        <v/>
      </c>
      <c r="DX33" s="34" t="str">
        <f t="array" ref="DX33">IF(ROWS(DX$4:DX33)&gt;DX$1,"",INDEX('malzeme montaj'!$C$1:$C$3329,SMALL(IF('malzeme montaj'!$B$1:$B$3329=DX$3,IF('malzeme montaj'!$C$1:$C$3329&lt;&gt;"",ROW('malzeme montaj'!$C$1:$C$3329))),ROWS(DX$4:DX33))))</f>
        <v/>
      </c>
      <c r="DY33" s="34" t="str">
        <f t="array" ref="DY33">IF(ROWS(DY$4:DY33)&gt;DY$1,"",INDEX('malzeme montaj'!$C$1:$C$3329,SMALL(IF('malzeme montaj'!$B$1:$B$3329=DY$3,IF('malzeme montaj'!$C$1:$C$3329&lt;&gt;"",ROW('malzeme montaj'!$C$1:$C$3329))),ROWS(DY$4:DY33))))</f>
        <v/>
      </c>
      <c r="DZ33" s="34" t="str">
        <f t="array" ref="DZ33">IF(ROWS(DZ$4:DZ33)&gt;DZ$1,"",INDEX('malzeme montaj'!$C$1:$C$3329,SMALL(IF('malzeme montaj'!$B$1:$B$3329=DZ$3,IF('malzeme montaj'!$C$1:$C$3329&lt;&gt;"",ROW('malzeme montaj'!$C$1:$C$3329))),ROWS(DZ$4:DZ33))))</f>
        <v/>
      </c>
      <c r="EA33" s="34" t="str">
        <f t="array" ref="EA33">IF(ROWS(EA$4:EA33)&gt;EA$1,"",INDEX('malzeme montaj'!$C$1:$C$3329,SMALL(IF('malzeme montaj'!$B$1:$B$3329=EA$3,IF('malzeme montaj'!$C$1:$C$3329&lt;&gt;"",ROW('malzeme montaj'!$C$1:$C$3329))),ROWS(EA$4:EA33))))</f>
        <v/>
      </c>
      <c r="EB33" s="34" t="str">
        <f t="array" ref="EB33">IF(ROWS(EB$4:EB33)&gt;EB$1,"",INDEX('malzeme montaj'!$C$1:$C$3329,SMALL(IF('malzeme montaj'!$B$1:$B$3329=EB$3,IF('malzeme montaj'!$C$1:$C$3329&lt;&gt;"",ROW('malzeme montaj'!$C$1:$C$3329))),ROWS(EB$4:EB33))))</f>
        <v/>
      </c>
      <c r="EC33" s="34" t="str">
        <f t="array" ref="EC33">IF(ROWS(EC$4:EC33)&gt;EC$1,"",INDEX('malzeme montaj'!$C$1:$C$3329,SMALL(IF('malzeme montaj'!$B$1:$B$3329=EC$3,IF('malzeme montaj'!$C$1:$C$3329&lt;&gt;"",ROW('malzeme montaj'!$C$1:$C$3329))),ROWS(EC$4:EC33))))</f>
        <v/>
      </c>
      <c r="ED33" s="34" t="str">
        <f t="array" ref="ED33">IF(ROWS(ED$4:ED33)&gt;ED$1,"",INDEX('malzeme montaj'!$C$1:$C$3329,SMALL(IF('malzeme montaj'!$B$1:$B$3329=ED$3,IF('malzeme montaj'!$C$1:$C$3329&lt;&gt;"",ROW('malzeme montaj'!$C$1:$C$3329))),ROWS(ED$4:ED33))))</f>
        <v/>
      </c>
      <c r="EE33" s="34" t="str">
        <f t="array" ref="EE33">IF(ROWS(EE$4:EE33)&gt;EE$1,"",INDEX('malzeme montaj'!$C$1:$C$3329,SMALL(IF('malzeme montaj'!$B$1:$B$3329=EE$3,IF('malzeme montaj'!$C$1:$C$3329&lt;&gt;"",ROW('malzeme montaj'!$C$1:$C$3329))),ROWS(EE$4:EE33))))</f>
        <v/>
      </c>
      <c r="EF33" s="34" t="str">
        <f t="array" ref="EF33">IF(ROWS(EF$4:EF33)&gt;EF$1,"",INDEX('malzeme montaj'!$C$1:$C$3329,SMALL(IF('malzeme montaj'!$B$1:$B$3329=EF$3,IF('malzeme montaj'!$C$1:$C$3329&lt;&gt;"",ROW('malzeme montaj'!$C$1:$C$3329))),ROWS(EF$4:EF33))))</f>
        <v/>
      </c>
      <c r="EG33" s="34" t="str">
        <f t="array" ref="EG33">IF(ROWS(EG$4:EG33)&gt;EG$1,"",INDEX('malzeme montaj'!$C$1:$C$3329,SMALL(IF('malzeme montaj'!$B$1:$B$3329=EG$3,IF('malzeme montaj'!$C$1:$C$3329&lt;&gt;"",ROW('malzeme montaj'!$C$1:$C$3329))),ROWS(EG$4:EG33))))</f>
        <v/>
      </c>
      <c r="EH33" s="34" t="str">
        <f t="array" ref="EH33">IF(ROWS(EH$4:EH33)&gt;EH$1,"",INDEX('malzeme montaj'!$C$1:$C$3329,SMALL(IF('malzeme montaj'!$B$1:$B$3329=EH$3,IF('malzeme montaj'!$C$1:$C$3329&lt;&gt;"",ROW('malzeme montaj'!$C$1:$C$3329))),ROWS(EH$4:EH33))))</f>
        <v/>
      </c>
      <c r="EI33" s="34" t="str">
        <f t="array" ref="EI33">IF(ROWS(EI$4:EI33)&gt;EI$1,"",INDEX('malzeme montaj'!$C$1:$C$3329,SMALL(IF('malzeme montaj'!$B$1:$B$3329=EI$3,IF('malzeme montaj'!$C$1:$C$3329&lt;&gt;"",ROW('malzeme montaj'!$C$1:$C$3329))),ROWS(EI$4:EI33))))</f>
        <v/>
      </c>
      <c r="EJ33" s="34" t="str">
        <f t="array" ref="EJ33">IF(ROWS(EJ$4:EJ33)&gt;EJ$1,"",INDEX('malzeme montaj'!$C$1:$C$3329,SMALL(IF('malzeme montaj'!$B$1:$B$3329=EJ$3,IF('malzeme montaj'!$C$1:$C$3329&lt;&gt;"",ROW('malzeme montaj'!$C$1:$C$3329))),ROWS(EJ$4:EJ33))))</f>
        <v/>
      </c>
      <c r="EK33" s="34" t="str">
        <f t="array" ref="EK33">IF(ROWS(EK$4:EK33)&gt;EK$1,"",INDEX('malzeme montaj'!$C$1:$C$3329,SMALL(IF('malzeme montaj'!$B$1:$B$3329=EK$3,IF('malzeme montaj'!$C$1:$C$3329&lt;&gt;"",ROW('malzeme montaj'!$C$1:$C$3329))),ROWS(EK$4:EK33))))</f>
        <v/>
      </c>
      <c r="EL33" s="34" t="str">
        <f t="array" ref="EL33">IF(ROWS(EL$4:EL33)&gt;EL$1,"",INDEX('malzeme montaj'!$C$1:$C$3329,SMALL(IF('malzeme montaj'!$B$1:$B$3329=EL$3,IF('malzeme montaj'!$C$1:$C$3329&lt;&gt;"",ROW('malzeme montaj'!$C$1:$C$3329))),ROWS(EL$4:EL33))))</f>
        <v/>
      </c>
      <c r="EM33" s="34" t="str">
        <f t="array" ref="EM33">IF(ROWS(EM$4:EM33)&gt;EM$1,"",INDEX('malzeme montaj'!$C$1:$C$3329,SMALL(IF('malzeme montaj'!$B$1:$B$3329=EM$3,IF('malzeme montaj'!$C$1:$C$3329&lt;&gt;"",ROW('malzeme montaj'!$C$1:$C$3329))),ROWS(EM$4:EM33))))</f>
        <v/>
      </c>
      <c r="EN33" s="34" t="str">
        <f t="array" ref="EN33">IF(ROWS(EN$4:EN33)&gt;EN$1,"",INDEX('malzeme montaj'!$C$1:$C$3329,SMALL(IF('malzeme montaj'!$B$1:$B$3329=EN$3,IF('malzeme montaj'!$C$1:$C$3329&lt;&gt;"",ROW('malzeme montaj'!$C$1:$C$3329))),ROWS(EN$4:EN33))))</f>
        <v/>
      </c>
      <c r="EO33" s="34" t="str">
        <f t="array" ref="EO33">IF(ROWS(EO$4:EO33)&gt;EO$1,"",INDEX('malzeme montaj'!$C$1:$C$3329,SMALL(IF('malzeme montaj'!$B$1:$B$3329=EO$3,IF('malzeme montaj'!$C$1:$C$3329&lt;&gt;"",ROW('malzeme montaj'!$C$1:$C$3329))),ROWS(EO$4:EO33))))</f>
        <v/>
      </c>
      <c r="EP33" s="34" t="str">
        <f t="array" ref="EP33">IF(ROWS(EP$4:EP33)&gt;EP$1,"",INDEX('malzeme montaj'!$C$1:$C$3329,SMALL(IF('malzeme montaj'!$B$1:$B$3329=EP$3,IF('malzeme montaj'!$C$1:$C$3329&lt;&gt;"",ROW('malzeme montaj'!$C$1:$C$3329))),ROWS(EP$4:EP33))))</f>
        <v/>
      </c>
      <c r="EQ33" s="34" t="str">
        <f t="array" ref="EQ33">IF(ROWS(EQ$4:EQ33)&gt;EQ$1,"",INDEX('malzeme montaj'!$C$1:$C$3329,SMALL(IF('malzeme montaj'!$B$1:$B$3329=EQ$3,IF('malzeme montaj'!$C$1:$C$3329&lt;&gt;"",ROW('malzeme montaj'!$C$1:$C$3329))),ROWS(EQ$4:EQ33))))</f>
        <v/>
      </c>
      <c r="ER33" s="34" t="str">
        <f t="array" ref="ER33">IF(ROWS(ER$4:ER33)&gt;ER$1,"",INDEX('malzeme montaj'!$C$1:$C$3329,SMALL(IF('malzeme montaj'!$B$1:$B$3329=ER$3,IF('malzeme montaj'!$C$1:$C$3329&lt;&gt;"",ROW('malzeme montaj'!$C$1:$C$3329))),ROWS(ER$4:ER33))))</f>
        <v/>
      </c>
      <c r="ES33" s="34" t="str">
        <f t="array" ref="ES33">IF(ROWS(ES$4:ES33)&gt;ES$1,"",INDEX('malzeme montaj'!$C$1:$C$3329,SMALL(IF('malzeme montaj'!$B$1:$B$3329=ES$3,IF('malzeme montaj'!$C$1:$C$3329&lt;&gt;"",ROW('malzeme montaj'!$C$1:$C$3329))),ROWS(ES$4:ES33))))</f>
        <v/>
      </c>
      <c r="ET33" s="34" t="str">
        <f t="array" ref="ET33">IF(ROWS(ET$4:ET33)&gt;ET$1,"",INDEX('malzeme montaj'!$C$1:$C$3329,SMALL(IF('malzeme montaj'!$B$1:$B$3329=ET$3,IF('malzeme montaj'!$C$1:$C$3329&lt;&gt;"",ROW('malzeme montaj'!$C$1:$C$3329))),ROWS(ET$4:ET33))))</f>
        <v/>
      </c>
      <c r="EU33" s="34" t="str">
        <f t="array" ref="EU33">IF(ROWS(EU$4:EU33)&gt;EU$1,"",INDEX('malzeme montaj'!$C$1:$C$3329,SMALL(IF('malzeme montaj'!$B$1:$B$3329=EU$3,IF('malzeme montaj'!$C$1:$C$3329&lt;&gt;"",ROW('malzeme montaj'!$C$1:$C$3329))),ROWS(EU$4:EU33))))</f>
        <v/>
      </c>
      <c r="EV33" s="34" t="str">
        <f t="array" ref="EV33">IF(ROWS(EV$4:EV33)&gt;EV$1,"",INDEX('malzeme montaj'!$C$1:$C$3329,SMALL(IF('malzeme montaj'!$B$1:$B$3329=EV$3,IF('malzeme montaj'!$C$1:$C$3329&lt;&gt;"",ROW('malzeme montaj'!$C$1:$C$3329))),ROWS(EV$4:EV33))))</f>
        <v/>
      </c>
      <c r="EW33" s="34" t="str">
        <f t="array" ref="EW33">IF(ROWS(EW$4:EW33)&gt;EW$1,"",INDEX('malzeme montaj'!$C$1:$C$3329,SMALL(IF('malzeme montaj'!$B$1:$B$3329=EW$3,IF('malzeme montaj'!$C$1:$C$3329&lt;&gt;"",ROW('malzeme montaj'!$C$1:$C$3329))),ROWS(EW$4:EW33))))</f>
        <v/>
      </c>
    </row>
    <row r="34" spans="1:153">
      <c r="A34" s="38" t="str">
        <f t="array" ref="A34">IF(ROWS(A$4:A34)&gt;A$1,"",INDEX('malzeme montaj'!$C$1:$C$3329,SMALL(IF('malzeme montaj'!$B$1:$B$3329=A$3,IF('malzeme montaj'!$C$1:$C$3329&lt;&gt;"",ROW('malzeme montaj'!$C$1:$C$3329))),ROWS(A$4:A34))))</f>
        <v/>
      </c>
      <c r="B34" s="38" t="str">
        <f t="array" ref="B34">IF(ROWS(B$4:B34)&gt;B$1,"",INDEX('malzeme montaj'!$C$1:$C$3329,SMALL(IF('malzeme montaj'!$B$1:$B$3329=B$3,IF('malzeme montaj'!$C$1:$C$3329&lt;&gt;"",ROW('malzeme montaj'!$C$1:$C$3329))),ROWS(B$4:B34))))</f>
        <v/>
      </c>
      <c r="C34" s="38" t="str">
        <f t="array" ref="C34">IF(ROWS(C$4:C34)&gt;C$1,"",INDEX('malzeme montaj'!$C$1:$C$3329,SMALL(IF('malzeme montaj'!$B$1:$B$3329=C$3,IF('malzeme montaj'!$C$1:$C$3329&lt;&gt;"",ROW('malzeme montaj'!$C$1:$C$3329))),ROWS(C$4:C34))))</f>
        <v/>
      </c>
      <c r="D34" s="38" t="str">
        <f t="array" ref="D34">IF(ROWS(D$4:D34)&gt;D$1,"",INDEX('malzeme montaj'!$C$1:$C$3329,SMALL(IF('malzeme montaj'!$B$1:$B$3329=D$3,IF('malzeme montaj'!$C$1:$C$3329&lt;&gt;"",ROW('malzeme montaj'!$C$1:$C$3329))),ROWS(D$4:D34))))</f>
        <v/>
      </c>
      <c r="E34" s="38" t="str">
        <f t="array" ref="E34">IF(ROWS(E$4:E34)&gt;E$1,"",INDEX('malzeme montaj'!$C$1:$C$3329,SMALL(IF('malzeme montaj'!$B$1:$B$3329=E$3,IF('malzeme montaj'!$C$1:$C$3329&lt;&gt;"",ROW('malzeme montaj'!$C$1:$C$3329))),ROWS(E$4:E34))))</f>
        <v/>
      </c>
      <c r="F34" s="38" t="str">
        <f t="array" ref="F34">IF(ROWS(F$4:F34)&gt;F$1,"",INDEX('malzeme montaj'!$C$1:$C$3329,SMALL(IF('malzeme montaj'!$B$1:$B$3329=F$3,IF('malzeme montaj'!$C$1:$C$3329&lt;&gt;"",ROW('malzeme montaj'!$C$1:$C$3329))),ROWS(F$4:F34))))</f>
        <v/>
      </c>
      <c r="G34" s="38" t="str">
        <f t="array" ref="G34">IF(ROWS(G$4:G34)&gt;G$1,"",INDEX('malzeme montaj'!$C$1:$C$3329,SMALL(IF('malzeme montaj'!$B$1:$B$3329=G$3,IF('malzeme montaj'!$C$1:$C$3329&lt;&gt;"",ROW('malzeme montaj'!$C$1:$C$3329))),ROWS(G$4:G34))))</f>
        <v/>
      </c>
      <c r="H34" s="38" t="str">
        <f t="array" ref="H34">IF(ROWS(H$4:H34)&gt;H$1,"",INDEX('malzeme montaj'!$C$1:$C$3329,SMALL(IF('malzeme montaj'!$B$1:$B$3329=H$3,IF('malzeme montaj'!$C$1:$C$3329&lt;&gt;"",ROW('malzeme montaj'!$C$1:$C$3329))),ROWS(H$4:H34))))</f>
        <v/>
      </c>
      <c r="I34" s="38" t="str">
        <f t="array" ref="I34">IF(ROWS(I$4:I34)&gt;I$1,"",INDEX('malzeme montaj'!$C$1:$C$3329,SMALL(IF('malzeme montaj'!$B$1:$B$3329=I$3,IF('malzeme montaj'!$C$1:$C$3329&lt;&gt;"",ROW('malzeme montaj'!$C$1:$C$3329))),ROWS(I$4:I34))))</f>
        <v/>
      </c>
      <c r="J34" s="38" t="str">
        <f t="array" ref="J34">IF(ROWS(J$4:J34)&gt;J$1,"",INDEX('malzeme montaj'!$C$1:$C$3329,SMALL(IF('malzeme montaj'!$B$1:$B$3329=J$3,IF('malzeme montaj'!$C$1:$C$3329&lt;&gt;"",ROW('malzeme montaj'!$C$1:$C$3329))),ROWS(J$4:J34))))</f>
        <v/>
      </c>
      <c r="K34" s="38" t="str">
        <f t="array" ref="K34">IF(ROWS(K$4:K34)&gt;K$1,"",INDEX('malzeme montaj'!$C$1:$C$3329,SMALL(IF('malzeme montaj'!$B$1:$B$3329=K$3,IF('malzeme montaj'!$C$1:$C$3329&lt;&gt;"",ROW('malzeme montaj'!$C$1:$C$3329))),ROWS(K$4:K34))))</f>
        <v/>
      </c>
      <c r="L34" s="38" t="str">
        <f t="array" ref="L34">IF(ROWS(L$4:L34)&gt;L$1,"",INDEX('malzeme montaj'!$C$1:$C$3329,SMALL(IF('malzeme montaj'!$B$1:$B$3329=L$3,IF('malzeme montaj'!$C$1:$C$3329&lt;&gt;"",ROW('malzeme montaj'!$C$1:$C$3329))),ROWS(L$4:L34))))</f>
        <v/>
      </c>
      <c r="M34" s="38" t="str">
        <f t="array" ref="M34">IF(ROWS(M$4:M34)&gt;M$1,"",INDEX('malzeme montaj'!$C$1:$C$3329,SMALL(IF('malzeme montaj'!$B$1:$B$3329=M$3,IF('malzeme montaj'!$C$1:$C$3329&lt;&gt;"",ROW('malzeme montaj'!$C$1:$C$3329))),ROWS(M$4:M34))))</f>
        <v/>
      </c>
      <c r="N34" s="38" t="str">
        <f t="array" ref="N34">IF(ROWS(N$4:N34)&gt;N$1,"",INDEX('malzeme montaj'!$C$1:$C$3329,SMALL(IF('malzeme montaj'!$B$1:$B$3329=N$3,IF('malzeme montaj'!$C$1:$C$3329&lt;&gt;"",ROW('malzeme montaj'!$C$1:$C$3329))),ROWS(N$4:N34))))</f>
        <v/>
      </c>
      <c r="O34" s="38" t="str">
        <f t="array" ref="O34">IF(ROWS(O$4:O34)&gt;O$1,"",INDEX('malzeme montaj'!$C$1:$C$3329,SMALL(IF('malzeme montaj'!$B$1:$B$3329=O$3,IF('malzeme montaj'!$C$1:$C$3329&lt;&gt;"",ROW('malzeme montaj'!$C$1:$C$3329))),ROWS(O$4:O34))))</f>
        <v/>
      </c>
      <c r="P34" s="38" t="str">
        <f t="array" ref="P34">IF(ROWS(P$4:P34)&gt;P$1,"",INDEX('malzeme montaj'!$C$1:$C$3329,SMALL(IF('malzeme montaj'!$B$1:$B$3329=P$3,IF('malzeme montaj'!$C$1:$C$3329&lt;&gt;"",ROW('malzeme montaj'!$C$1:$C$3329))),ROWS(P$4:P34))))</f>
        <v/>
      </c>
      <c r="Q34" s="38" t="str">
        <f t="array" ref="Q34">IF(ROWS(Q$4:Q34)&gt;Q$1,"",INDEX('malzeme montaj'!$C$1:$C$3329,SMALL(IF('malzeme montaj'!$B$1:$B$3329=Q$3,IF('malzeme montaj'!$C$1:$C$3329&lt;&gt;"",ROW('malzeme montaj'!$C$1:$C$3329))),ROWS(Q$4:Q34))))</f>
        <v/>
      </c>
      <c r="R34" s="38" t="str">
        <f t="array" ref="R34">IF(ROWS(R$4:R34)&gt;R$1,"",INDEX('malzeme montaj'!$C$1:$C$3329,SMALL(IF('malzeme montaj'!$B$1:$B$3329=R$3,IF('malzeme montaj'!$C$1:$C$3329&lt;&gt;"",ROW('malzeme montaj'!$C$1:$C$3329))),ROWS(R$4:R34))))</f>
        <v/>
      </c>
      <c r="S34" s="38" t="str">
        <f t="array" ref="S34">IF(ROWS(S$4:S34)&gt;S$1,"",INDEX('malzeme montaj'!$C$1:$C$3329,SMALL(IF('malzeme montaj'!$B$1:$B$3329=S$3,IF('malzeme montaj'!$C$1:$C$3329&lt;&gt;"",ROW('malzeme montaj'!$C$1:$C$3329))),ROWS(S$4:S34))))</f>
        <v/>
      </c>
      <c r="T34" s="38" t="str">
        <f t="array" ref="T34">IF(ROWS(T$4:T34)&gt;T$1,"",INDEX('malzeme montaj'!$C$1:$C$3329,SMALL(IF('malzeme montaj'!$B$1:$B$3329=T$3,IF('malzeme montaj'!$C$1:$C$3329&lt;&gt;"",ROW('malzeme montaj'!$C$1:$C$3329))),ROWS(T$4:T34))))</f>
        <v/>
      </c>
      <c r="U34" s="38" t="str">
        <f t="array" ref="U34">IF(ROWS(U$4:U34)&gt;U$1,"",INDEX('malzeme montaj'!$C$1:$C$3329,SMALL(IF('malzeme montaj'!$B$1:$B$3329=U$3,IF('malzeme montaj'!$C$1:$C$3329&lt;&gt;"",ROW('malzeme montaj'!$C$1:$C$3329))),ROWS(U$4:U34))))</f>
        <v/>
      </c>
      <c r="V34" s="38" t="str">
        <f t="array" ref="V34">IF(ROWS(V$4:V34)&gt;V$1,"",INDEX('malzeme montaj'!$C$1:$C$3329,SMALL(IF('malzeme montaj'!$B$1:$B$3329=V$3,IF('malzeme montaj'!$C$1:$C$3329&lt;&gt;"",ROW('malzeme montaj'!$C$1:$C$3329))),ROWS(V$4:V34))))</f>
        <v/>
      </c>
      <c r="W34" s="38" t="str">
        <f t="array" ref="W34">IF(ROWS(W$4:W34)&gt;W$1,"",INDEX('malzeme montaj'!$C$1:$C$3329,SMALL(IF('malzeme montaj'!$B$1:$B$3329=W$3,IF('malzeme montaj'!$C$1:$C$3329&lt;&gt;"",ROW('malzeme montaj'!$C$1:$C$3329))),ROWS(W$4:W34))))</f>
        <v/>
      </c>
      <c r="X34" s="38" t="str">
        <f t="array" ref="X34">IF(ROWS(X$4:X34)&gt;X$1,"",INDEX('malzeme montaj'!$C$1:$C$3329,SMALL(IF('malzeme montaj'!$B$1:$B$3329=X$3,IF('malzeme montaj'!$C$1:$C$3329&lt;&gt;"",ROW('malzeme montaj'!$C$1:$C$3329))),ROWS(X$4:X34))))</f>
        <v/>
      </c>
      <c r="Y34" s="38" t="str">
        <f t="array" ref="Y34">IF(ROWS(Y$4:Y34)&gt;Y$1,"",INDEX('malzeme montaj'!$C$1:$C$3329,SMALL(IF('malzeme montaj'!$B$1:$B$3329=Y$3,IF('malzeme montaj'!$C$1:$C$3329&lt;&gt;"",ROW('malzeme montaj'!$C$1:$C$3329))),ROWS(Y$4:Y34))))</f>
        <v/>
      </c>
      <c r="Z34" s="38" t="str">
        <f t="array" ref="Z34">IF(ROWS(Z$4:Z34)&gt;Z$1,"",INDEX('malzeme montaj'!$C$1:$C$3329,SMALL(IF('malzeme montaj'!$B$1:$B$3329=Z$3,IF('malzeme montaj'!$C$1:$C$3329&lt;&gt;"",ROW('malzeme montaj'!$C$1:$C$3329))),ROWS(Z$4:Z34))))</f>
        <v/>
      </c>
      <c r="AA34" s="38" t="str">
        <f t="array" ref="AA34">IF(ROWS(AA$4:AA34)&gt;AA$1,"",INDEX('malzeme montaj'!$C$1:$C$3329,SMALL(IF('malzeme montaj'!$B$1:$B$3329=AA$3,IF('malzeme montaj'!$C$1:$C$3329&lt;&gt;"",ROW('malzeme montaj'!$C$1:$C$3329))),ROWS(AA$4:AA34))))</f>
        <v/>
      </c>
      <c r="AB34" s="38" t="str">
        <f t="array" ref="AB34">IF(ROWS(AB$4:AB34)&gt;AB$1,"",INDEX('malzeme montaj'!$C$1:$C$3329,SMALL(IF('malzeme montaj'!$B$1:$B$3329=AB$3,IF('malzeme montaj'!$C$1:$C$3329&lt;&gt;"",ROW('malzeme montaj'!$C$1:$C$3329))),ROWS(AB$4:AB34))))</f>
        <v/>
      </c>
      <c r="AC34" s="38" t="str">
        <f t="array" ref="AC34">IF(ROWS(AC$4:AC34)&gt;AC$1,"",INDEX('malzeme montaj'!$C$1:$C$3329,SMALL(IF('malzeme montaj'!$B$1:$B$3329=AC$3,IF('malzeme montaj'!$C$1:$C$3329&lt;&gt;"",ROW('malzeme montaj'!$C$1:$C$3329))),ROWS(AC$4:AC34))))</f>
        <v/>
      </c>
      <c r="AD34" s="38" t="str">
        <f t="array" ref="AD34">IF(ROWS(AD$4:AD34)&gt;AD$1,"",INDEX('malzeme montaj'!$C$1:$C$3329,SMALL(IF('malzeme montaj'!$B$1:$B$3329=AD$3,IF('malzeme montaj'!$C$1:$C$3329&lt;&gt;"",ROW('malzeme montaj'!$C$1:$C$3329))),ROWS(AD$4:AD34))))</f>
        <v/>
      </c>
      <c r="AE34" s="38" t="str">
        <f t="array" ref="AE34">IF(ROWS(AE$4:AE34)&gt;AE$1,"",INDEX('malzeme montaj'!$C$1:$C$3329,SMALL(IF('malzeme montaj'!$B$1:$B$3329=AE$3,IF('malzeme montaj'!$C$1:$C$3329&lt;&gt;"",ROW('malzeme montaj'!$C$1:$C$3329))),ROWS(AE$4:AE34))))</f>
        <v/>
      </c>
      <c r="AF34" s="38" t="str">
        <f t="array" ref="AF34">IF(ROWS(AF$4:AF34)&gt;AF$1,"",INDEX('malzeme montaj'!$C$1:$C$3329,SMALL(IF('malzeme montaj'!$B$1:$B$3329=AF$3,IF('malzeme montaj'!$C$1:$C$3329&lt;&gt;"",ROW('malzeme montaj'!$C$1:$C$3329))),ROWS(AF$4:AF34))))</f>
        <v/>
      </c>
      <c r="AG34" s="38" t="str">
        <f t="array" ref="AG34">IF(ROWS(AG$4:AG34)&gt;AG$1,"",INDEX('malzeme montaj'!$C$1:$C$3329,SMALL(IF('malzeme montaj'!$B$1:$B$3329=AG$3,IF('malzeme montaj'!$C$1:$C$3329&lt;&gt;"",ROW('malzeme montaj'!$C$1:$C$3329))),ROWS(AG$4:AG34))))</f>
        <v/>
      </c>
      <c r="AH34" s="38" t="str">
        <f t="array" ref="AH34">IF(ROWS(AH$4:AH34)&gt;AH$1,"",INDEX('malzeme montaj'!$C$1:$C$3329,SMALL(IF('malzeme montaj'!$B$1:$B$3329=AH$3,IF('malzeme montaj'!$C$1:$C$3329&lt;&gt;"",ROW('malzeme montaj'!$C$1:$C$3329))),ROWS(AH$4:AH34))))</f>
        <v/>
      </c>
      <c r="AI34" s="38" t="str">
        <f t="array" ref="AI34">IF(ROWS(AI$4:AI34)&gt;AI$1,"",INDEX('malzeme montaj'!$C$1:$C$3329,SMALL(IF('malzeme montaj'!$B$1:$B$3329=AI$3,IF('malzeme montaj'!$C$1:$C$3329&lt;&gt;"",ROW('malzeme montaj'!$C$1:$C$3329))),ROWS(AI$4:AI34))))</f>
        <v/>
      </c>
      <c r="AJ34" s="38" t="str">
        <f t="array" ref="AJ34">IF(ROWS(AJ$4:AJ34)&gt;AJ$1,"",INDEX('malzeme montaj'!$C$1:$C$3329,SMALL(IF('malzeme montaj'!$B$1:$B$3329=AJ$3,IF('malzeme montaj'!$C$1:$C$3329&lt;&gt;"",ROW('malzeme montaj'!$C$1:$C$3329))),ROWS(AJ$4:AJ34))))</f>
        <v/>
      </c>
      <c r="AK34" s="38" t="str">
        <f t="array" ref="AK34">IF(ROWS(AK$4:AK34)&gt;AK$1,"",INDEX('malzeme montaj'!$C$1:$C$3329,SMALL(IF('malzeme montaj'!$B$1:$B$3329=AK$3,IF('malzeme montaj'!$C$1:$C$3329&lt;&gt;"",ROW('malzeme montaj'!$C$1:$C$3329))),ROWS(AK$4:AK34))))</f>
        <v/>
      </c>
      <c r="AL34" s="38" t="str">
        <f t="array" ref="AL34">IF(ROWS(AL$4:AL34)&gt;AL$1,"",INDEX('malzeme montaj'!$C$1:$C$3329,SMALL(IF('malzeme montaj'!$B$1:$B$3329=AL$3,IF('malzeme montaj'!$C$1:$C$3329&lt;&gt;"",ROW('malzeme montaj'!$C$1:$C$3329))),ROWS(AL$4:AL34))))</f>
        <v/>
      </c>
      <c r="AM34" s="38" t="str">
        <f t="array" ref="AM34">IF(ROWS(AM$4:AM34)&gt;AM$1,"",INDEX('malzeme montaj'!$C$1:$C$3329,SMALL(IF('malzeme montaj'!$B$1:$B$3329=AM$3,IF('malzeme montaj'!$C$1:$C$3329&lt;&gt;"",ROW('malzeme montaj'!$C$1:$C$3329))),ROWS(AM$4:AM34))))</f>
        <v/>
      </c>
      <c r="AN34" s="38" t="str">
        <f t="array" ref="AN34">IF(ROWS(AN$4:AN34)&gt;AN$1,"",INDEX('malzeme montaj'!$C$1:$C$3329,SMALL(IF('malzeme montaj'!$B$1:$B$3329=AN$3,IF('malzeme montaj'!$C$1:$C$3329&lt;&gt;"",ROW('malzeme montaj'!$C$1:$C$3329))),ROWS(AN$4:AN34))))</f>
        <v/>
      </c>
      <c r="AO34" s="38" t="str">
        <f t="array" ref="AO34">IF(ROWS(AO$4:AO34)&gt;AO$1,"",INDEX('malzeme montaj'!$C$1:$C$3329,SMALL(IF('malzeme montaj'!$B$1:$B$3329=AO$3,IF('malzeme montaj'!$C$1:$C$3329&lt;&gt;"",ROW('malzeme montaj'!$C$1:$C$3329))),ROWS(AO$4:AO34))))</f>
        <v/>
      </c>
      <c r="AP34" s="38" t="str">
        <f t="array" ref="AP34">IF(ROWS(AP$4:AP34)&gt;AP$1,"",INDEX('malzeme montaj'!$C$1:$C$3329,SMALL(IF('malzeme montaj'!$B$1:$B$3329=AP$3,IF('malzeme montaj'!$C$1:$C$3329&lt;&gt;"",ROW('malzeme montaj'!$C$1:$C$3329))),ROWS(AP$4:AP34))))</f>
        <v/>
      </c>
      <c r="AQ34" s="38" t="str">
        <f t="array" ref="AQ34">IF(ROWS(AQ$4:AQ34)&gt;AQ$1,"",INDEX('malzeme montaj'!$C$1:$C$3329,SMALL(IF('malzeme montaj'!$B$1:$B$3329=AQ$3,IF('malzeme montaj'!$C$1:$C$3329&lt;&gt;"",ROW('malzeme montaj'!$C$1:$C$3329))),ROWS(AQ$4:AQ34))))</f>
        <v/>
      </c>
      <c r="AR34" s="38" t="str">
        <f t="array" ref="AR34">IF(ROWS(AR$4:AR34)&gt;AR$1,"",INDEX('malzeme montaj'!$C$1:$C$3329,SMALL(IF('malzeme montaj'!$B$1:$B$3329=AR$3,IF('malzeme montaj'!$C$1:$C$3329&lt;&gt;"",ROW('malzeme montaj'!$C$1:$C$3329))),ROWS(AR$4:AR34))))</f>
        <v/>
      </c>
      <c r="AS34" s="38" t="str">
        <f t="array" ref="AS34">IF(ROWS(AS$4:AS34)&gt;AS$1,"",INDEX('malzeme montaj'!$C$1:$C$3329,SMALL(IF('malzeme montaj'!$B$1:$B$3329=AS$3,IF('malzeme montaj'!$C$1:$C$3329&lt;&gt;"",ROW('malzeme montaj'!$C$1:$C$3329))),ROWS(AS$4:AS34))))</f>
        <v/>
      </c>
      <c r="AT34" s="38" t="str">
        <f t="array" ref="AT34">IF(ROWS(AT$4:AT34)&gt;AT$1,"",INDEX('malzeme montaj'!$C$1:$C$3329,SMALL(IF('malzeme montaj'!$B$1:$B$3329=AT$3,IF('malzeme montaj'!$C$1:$C$3329&lt;&gt;"",ROW('malzeme montaj'!$C$1:$C$3329))),ROWS(AT$4:AT34))))</f>
        <v/>
      </c>
      <c r="AU34" s="38" t="str">
        <f t="array" ref="AU34">IF(ROWS(AU$4:AU34)&gt;AU$1,"",INDEX('malzeme montaj'!$C$1:$C$3329,SMALL(IF('malzeme montaj'!$B$1:$B$3329=AU$3,IF('malzeme montaj'!$C$1:$C$3329&lt;&gt;"",ROW('malzeme montaj'!$C$1:$C$3329))),ROWS(AU$4:AU34))))</f>
        <v/>
      </c>
      <c r="AV34" s="38" t="str">
        <f t="array" ref="AV34">IF(ROWS(AV$4:AV34)&gt;AV$1,"",INDEX('malzeme montaj'!$C$1:$C$3329,SMALL(IF('malzeme montaj'!$B$1:$B$3329=AV$3,IF('malzeme montaj'!$C$1:$C$3329&lt;&gt;"",ROW('malzeme montaj'!$C$1:$C$3329))),ROWS(AV$4:AV34))))</f>
        <v/>
      </c>
      <c r="AW34" s="38" t="str">
        <f t="array" ref="AW34">IF(ROWS(AW$4:AW34)&gt;AW$1,"",INDEX('malzeme montaj'!$C$1:$C$3329,SMALL(IF('malzeme montaj'!$B$1:$B$3329=AW$3,IF('malzeme montaj'!$C$1:$C$3329&lt;&gt;"",ROW('malzeme montaj'!$C$1:$C$3329))),ROWS(AW$4:AW34))))</f>
        <v/>
      </c>
      <c r="AX34" s="38" t="str">
        <f t="array" ref="AX34">IF(ROWS(AX$4:AX34)&gt;AX$1,"",INDEX('malzeme montaj'!$C$1:$C$3329,SMALL(IF('malzeme montaj'!$B$1:$B$3329=AX$3,IF('malzeme montaj'!$C$1:$C$3329&lt;&gt;"",ROW('malzeme montaj'!$C$1:$C$3329))),ROWS(AX$4:AX34))))</f>
        <v/>
      </c>
      <c r="AY34" s="38" t="str">
        <f t="array" ref="AY34">IF(ROWS(AY$4:AY34)&gt;AY$1,"",INDEX('malzeme montaj'!$C$1:$C$3329,SMALL(IF('malzeme montaj'!$B$1:$B$3329=AY$3,IF('malzeme montaj'!$C$1:$C$3329&lt;&gt;"",ROW('malzeme montaj'!$C$1:$C$3329))),ROWS(AY$4:AY34))))</f>
        <v/>
      </c>
      <c r="AZ34" s="38" t="str">
        <f t="array" ref="AZ34">IF(ROWS(AZ$4:AZ34)&gt;AZ$1,"",INDEX('malzeme montaj'!$C$1:$C$3329,SMALL(IF('malzeme montaj'!$B$1:$B$3329=AZ$3,IF('malzeme montaj'!$C$1:$C$3329&lt;&gt;"",ROW('malzeme montaj'!$C$1:$C$3329))),ROWS(AZ$4:AZ34))))</f>
        <v/>
      </c>
      <c r="BA34" s="38" t="str">
        <f t="array" ref="BA34">IF(ROWS(BA$4:BA34)&gt;BA$1,"",INDEX('malzeme montaj'!$C$1:$C$3329,SMALL(IF('malzeme montaj'!$B$1:$B$3329=BA$3,IF('malzeme montaj'!$C$1:$C$3329&lt;&gt;"",ROW('malzeme montaj'!$C$1:$C$3329))),ROWS(BA$4:BA34))))</f>
        <v/>
      </c>
      <c r="BB34" s="38" t="str">
        <f t="array" ref="BB34">IF(ROWS(BB$4:BB34)&gt;BB$1,"",INDEX('malzeme montaj'!$C$1:$C$3329,SMALL(IF('malzeme montaj'!$B$1:$B$3329=BB$3,IF('malzeme montaj'!$C$1:$C$3329&lt;&gt;"",ROW('malzeme montaj'!$C$1:$C$3329))),ROWS(BB$4:BB34))))</f>
        <v/>
      </c>
      <c r="BC34" s="38" t="str">
        <f t="array" ref="BC34">IF(ROWS(BC$4:BC34)&gt;BC$1,"",INDEX('malzeme montaj'!$C$1:$C$3329,SMALL(IF('malzeme montaj'!$B$1:$B$3329=BC$3,IF('malzeme montaj'!$C$1:$C$3329&lt;&gt;"",ROW('malzeme montaj'!$C$1:$C$3329))),ROWS(BC$4:BC34))))</f>
        <v/>
      </c>
      <c r="BD34" s="38" t="str">
        <f t="array" ref="BD34">IF(ROWS(BD$4:BD34)&gt;BD$1,"",INDEX('malzeme montaj'!$C$1:$C$3329,SMALL(IF('malzeme montaj'!$B$1:$B$3329=BD$3,IF('malzeme montaj'!$C$1:$C$3329&lt;&gt;"",ROW('malzeme montaj'!$C$1:$C$3329))),ROWS(BD$4:BD34))))</f>
        <v/>
      </c>
      <c r="BE34" s="38"/>
      <c r="BF34" s="38" t="str">
        <f t="array" ref="BF34">IF(ROWS(BF$4:BF34)&gt;BF$1,"",INDEX('malzeme montaj'!$C$1:$C$3329,SMALL(IF('malzeme montaj'!$B$1:$B$3329=BF$3,IF('malzeme montaj'!$C$1:$C$3329&lt;&gt;"",ROW('malzeme montaj'!$C$1:$C$3329))),ROWS(BF$4:BF34))))</f>
        <v/>
      </c>
      <c r="BG34" s="38" t="str">
        <f t="array" ref="BG34">IF(ROWS(BG$4:BG34)&gt;BG$1,"",INDEX('malzeme montaj'!$C$1:$C$3329,SMALL(IF('malzeme montaj'!$B$1:$B$3329=BG$3,IF('malzeme montaj'!$C$1:$C$3329&lt;&gt;"",ROW('malzeme montaj'!$C$1:$C$3329))),ROWS(BG$4:BG34))))</f>
        <v/>
      </c>
      <c r="BH34" s="38" t="str">
        <f t="array" ref="BH34">IF(ROWS(BH$4:BH34)&gt;BH$1,"",INDEX('malzeme montaj'!$C$1:$C$3329,SMALL(IF('malzeme montaj'!$B$1:$B$3329=BH$3,IF('malzeme montaj'!$C$1:$C$3329&lt;&gt;"",ROW('malzeme montaj'!$C$1:$C$3329))),ROWS(BH$4:BH34))))</f>
        <v/>
      </c>
      <c r="BI34" s="38" t="str">
        <f t="array" ref="BI34">IF(ROWS(BI$4:BI34)&gt;BI$1,"",INDEX('malzeme montaj'!$C$1:$C$3329,SMALL(IF('malzeme montaj'!$B$1:$B$3329=BI$3,IF('malzeme montaj'!$C$1:$C$3329&lt;&gt;"",ROW('malzeme montaj'!$C$1:$C$3329))),ROWS(BI$4:BI34))))</f>
        <v/>
      </c>
      <c r="BJ34" s="38" t="str">
        <f t="array" ref="BJ34">IF(ROWS(BJ$4:BJ34)&gt;BJ$1,"",INDEX('malzeme montaj'!$C$1:$C$3329,SMALL(IF('malzeme montaj'!$B$1:$B$3329=BJ$3,IF('malzeme montaj'!$C$1:$C$3329&lt;&gt;"",ROW('malzeme montaj'!$C$1:$C$3329))),ROWS(BJ$4:BJ34))))</f>
        <v/>
      </c>
      <c r="BK34" s="38" t="str">
        <f t="array" ref="BK34">IF(ROWS(BK$4:BK34)&gt;BK$1,"",INDEX('malzeme montaj'!$C$1:$C$3329,SMALL(IF('malzeme montaj'!$B$1:$B$3329=BK$3,IF('malzeme montaj'!$C$1:$C$3329&lt;&gt;"",ROW('malzeme montaj'!$C$1:$C$3329))),ROWS(BK$4:BK34))))</f>
        <v/>
      </c>
      <c r="BL34" s="38" t="str">
        <f t="array" ref="BL34">IF(ROWS(BL$4:BL34)&gt;BL$1,"",INDEX('malzeme montaj'!$C$1:$C$3329,SMALL(IF('malzeme montaj'!$B$1:$B$3329=BL$3,IF('malzeme montaj'!$C$1:$C$3329&lt;&gt;"",ROW('malzeme montaj'!$C$1:$C$3329))),ROWS(BL$4:BL34))))</f>
        <v/>
      </c>
      <c r="BM34" s="38" t="str">
        <f t="array" ref="BM34">IF(ROWS(BM$4:BM34)&gt;BM$1,"",INDEX('malzeme montaj'!$C$1:$C$3329,SMALL(IF('malzeme montaj'!$B$1:$B$3329=BM$3,IF('malzeme montaj'!$C$1:$C$3329&lt;&gt;"",ROW('malzeme montaj'!$C$1:$C$3329))),ROWS(BM$4:BM34))))</f>
        <v/>
      </c>
      <c r="BN34" s="38" t="str">
        <f t="array" ref="BN34">IF(ROWS(BN$4:BN34)&gt;BN$1,"",INDEX('malzeme montaj'!$C$1:$C$3329,SMALL(IF('malzeme montaj'!$B$1:$B$3329=BN$3,IF('malzeme montaj'!$C$1:$C$3329&lt;&gt;"",ROW('malzeme montaj'!$C$1:$C$3329))),ROWS(BN$4:BN34))))</f>
        <v/>
      </c>
      <c r="BO34" s="38" t="str">
        <f t="array" ref="BO34">IF(ROWS(BO$4:BO34)&gt;BO$1,"",INDEX('malzeme montaj'!$C$1:$C$3329,SMALL(IF('malzeme montaj'!$B$1:$B$3329=BO$3,IF('malzeme montaj'!$C$1:$C$3329&lt;&gt;"",ROW('malzeme montaj'!$C$1:$C$3329))),ROWS(BO$4:BO34))))</f>
        <v/>
      </c>
      <c r="BP34" s="38" t="str">
        <f t="array" ref="BP34">IF(ROWS(BP$4:BP34)&gt;BP$1,"",INDEX('malzeme montaj'!$C$1:$C$3329,SMALL(IF('malzeme montaj'!$B$1:$B$3329=BP$3,IF('malzeme montaj'!$C$1:$C$3329&lt;&gt;"",ROW('malzeme montaj'!$C$1:$C$3329))),ROWS(BP$4:BP34))))</f>
        <v/>
      </c>
      <c r="BQ34" s="38" t="str">
        <f t="array" ref="BQ34">IF(ROWS(BQ$4:BQ34)&gt;BQ$1,"",INDEX('malzeme montaj'!$C$1:$C$3329,SMALL(IF('malzeme montaj'!$B$1:$B$3329=BQ$3,IF('malzeme montaj'!$C$1:$C$3329&lt;&gt;"",ROW('malzeme montaj'!$C$1:$C$3329))),ROWS(BQ$4:BQ34))))</f>
        <v/>
      </c>
      <c r="BR34" s="38" t="str">
        <f t="array" ref="BR34">IF(ROWS(BR$4:BR34)&gt;BR$1,"",INDEX('malzeme montaj'!$C$1:$C$3329,SMALL(IF('malzeme montaj'!$B$1:$B$3329=BR$3,IF('malzeme montaj'!$C$1:$C$3329&lt;&gt;"",ROW('malzeme montaj'!$C$1:$C$3329))),ROWS(BR$4:BR34))))</f>
        <v/>
      </c>
      <c r="BS34" s="38" t="str">
        <f t="array" ref="BS34">IF(ROWS(BS$4:BS34)&gt;BS$1,"",INDEX('malzeme montaj'!$C$1:$C$3329,SMALL(IF('malzeme montaj'!$B$1:$B$3329=BS$3,IF('malzeme montaj'!$C$1:$C$3329&lt;&gt;"",ROW('malzeme montaj'!$C$1:$C$3329))),ROWS(BS$4:BS34))))</f>
        <v/>
      </c>
      <c r="BT34" s="38" t="str">
        <f t="array" ref="BT34">IF(ROWS(BT$4:BT34)&gt;BT$1,"",INDEX('malzeme montaj'!$C$1:$C$3329,SMALL(IF('malzeme montaj'!$B$1:$B$3329=BT$3,IF('malzeme montaj'!$C$1:$C$3329&lt;&gt;"",ROW('malzeme montaj'!$C$1:$C$3329))),ROWS(BT$4:BT34))))</f>
        <v/>
      </c>
      <c r="BU34" s="34" t="str">
        <f t="array" ref="BU34">IF(ROWS(BU$4:BU34)&gt;BU$1,"",INDEX('malzeme montaj'!$C$1:$C$3329,SMALL(IF('malzeme montaj'!$B$1:$B$3329=BU$3,IF('malzeme montaj'!$C$1:$C$3329&lt;&gt;"",ROW('malzeme montaj'!$C$1:$C$3329))),ROWS(BU$4:BU34))))</f>
        <v/>
      </c>
      <c r="BV34" s="34" t="str">
        <f t="array" ref="BV34">IF(ROWS(BV$4:BV34)&gt;BV$1,"",INDEX('malzeme montaj'!$C$1:$C$3329,SMALL(IF('malzeme montaj'!$B$1:$B$3329=BV$3,IF('malzeme montaj'!$C$1:$C$3329&lt;&gt;"",ROW('malzeme montaj'!$C$1:$C$3329))),ROWS(BV$4:BV34))))</f>
        <v/>
      </c>
      <c r="BW34" s="34" t="str">
        <f t="array" ref="BW34">IF(ROWS(BW$4:BW34)&gt;BW$1,"",INDEX('malzeme montaj'!$C$1:$C$3329,SMALL(IF('malzeme montaj'!$B$1:$B$3329=BW$3,IF('malzeme montaj'!$C$1:$C$3329&lt;&gt;"",ROW('malzeme montaj'!$C$1:$C$3329))),ROWS(BW$4:BW34))))</f>
        <v/>
      </c>
      <c r="BX34" s="34" t="str">
        <f t="array" ref="BX34">IF(ROWS(BX$4:BX34)&gt;BX$1,"",INDEX('malzeme montaj'!$C$1:$C$3329,SMALL(IF('malzeme montaj'!$B$1:$B$3329=BX$3,IF('malzeme montaj'!$C$1:$C$3329&lt;&gt;"",ROW('malzeme montaj'!$C$1:$C$3329))),ROWS(BX$4:BX34))))</f>
        <v/>
      </c>
      <c r="BY34" s="34" t="str">
        <f t="array" ref="BY34">IF(ROWS(BY$4:BY34)&gt;BY$1,"",INDEX('malzeme montaj'!$C$1:$C$3329,SMALL(IF('malzeme montaj'!$B$1:$B$3329=BY$3,IF('malzeme montaj'!$C$1:$C$3329&lt;&gt;"",ROW('malzeme montaj'!$C$1:$C$3329))),ROWS(BY$4:BY34))))</f>
        <v/>
      </c>
      <c r="BZ34" s="34" t="str">
        <f t="array" ref="BZ34">IF(ROWS(BZ$4:BZ34)&gt;BZ$1,"",INDEX('malzeme montaj'!$C$1:$C$3329,SMALL(IF('malzeme montaj'!$B$1:$B$3329=BZ$3,IF('malzeme montaj'!$C$1:$C$3329&lt;&gt;"",ROW('malzeme montaj'!$C$1:$C$3329))),ROWS(BZ$4:BZ34))))</f>
        <v/>
      </c>
      <c r="CA34" s="34" t="str">
        <f t="array" ref="CA34">IF(ROWS(CA$4:CA34)&gt;CA$1,"",INDEX('malzeme montaj'!$C$1:$C$3329,SMALL(IF('malzeme montaj'!$B$1:$B$3329=CA$3,IF('malzeme montaj'!$C$1:$C$3329&lt;&gt;"",ROW('malzeme montaj'!$C$1:$C$3329))),ROWS(CA$4:CA34))))</f>
        <v/>
      </c>
      <c r="CB34" s="34" t="str">
        <f t="array" ref="CB34">IF(ROWS(CB$4:CB34)&gt;CB$1,"",INDEX('malzeme montaj'!$C$1:$C$3329,SMALL(IF('malzeme montaj'!$B$1:$B$3329=CB$3,IF('malzeme montaj'!$C$1:$C$3329&lt;&gt;"",ROW('malzeme montaj'!$C$1:$C$3329))),ROWS(CB$4:CB34))))</f>
        <v/>
      </c>
      <c r="CC34" s="34" t="str">
        <f t="array" ref="CC34">IF(ROWS(CC$4:CC34)&gt;CC$1,"",INDEX('malzeme montaj'!$C$1:$C$3329,SMALL(IF('malzeme montaj'!$B$1:$B$3329=CC$3,IF('malzeme montaj'!$C$1:$C$3329&lt;&gt;"",ROW('malzeme montaj'!$C$1:$C$3329))),ROWS(CC$4:CC34))))</f>
        <v/>
      </c>
      <c r="CD34" s="34" t="str">
        <f t="array" ref="CD34">IF(ROWS(CD$4:CD34)&gt;CD$1,"",INDEX('malzeme montaj'!$C$1:$C$3329,SMALL(IF('malzeme montaj'!$B$1:$B$3329=CD$3,IF('malzeme montaj'!$C$1:$C$3329&lt;&gt;"",ROW('malzeme montaj'!$C$1:$C$3329))),ROWS(CD$4:CD34))))</f>
        <v/>
      </c>
      <c r="CE34" s="34" t="str">
        <f t="array" ref="CE34">IF(ROWS(CE$4:CE34)&gt;CE$1,"",INDEX('malzeme montaj'!$C$1:$C$3329,SMALL(IF('malzeme montaj'!$B$1:$B$3329=CE$3,IF('malzeme montaj'!$C$1:$C$3329&lt;&gt;"",ROW('malzeme montaj'!$C$1:$C$3329))),ROWS(CE$4:CE34))))</f>
        <v/>
      </c>
      <c r="CF34" s="34" t="str">
        <f t="array" ref="CF34">IF(ROWS(CF$4:CF34)&gt;CF$1,"",INDEX('malzeme montaj'!$C$1:$C$3329,SMALL(IF('malzeme montaj'!$B$1:$B$3329=CF$3,IF('malzeme montaj'!$C$1:$C$3329&lt;&gt;"",ROW('malzeme montaj'!$C$1:$C$3329))),ROWS(CF$4:CF34))))</f>
        <v/>
      </c>
      <c r="CG34" s="34" t="str">
        <f t="array" ref="CG34">IF(ROWS(CG$4:CG34)&gt;CG$1,"",INDEX('malzeme montaj'!$C$1:$C$3329,SMALL(IF('malzeme montaj'!$B$1:$B$3329=CG$3,IF('malzeme montaj'!$C$1:$C$3329&lt;&gt;"",ROW('malzeme montaj'!$C$1:$C$3329))),ROWS(CG$4:CG34))))</f>
        <v/>
      </c>
      <c r="CH34" s="34" t="str">
        <f t="array" ref="CH34">IF(ROWS(CH$4:CH34)&gt;CH$1,"",INDEX('malzeme montaj'!$C$1:$C$3329,SMALL(IF('malzeme montaj'!$B$1:$B$3329=CH$3,IF('malzeme montaj'!$C$1:$C$3329&lt;&gt;"",ROW('malzeme montaj'!$C$1:$C$3329))),ROWS(CH$4:CH34))))</f>
        <v/>
      </c>
      <c r="CI34" s="34" t="str">
        <f t="array" ref="CI34">IF(ROWS(CI$4:CI34)&gt;CI$1,"",INDEX('malzeme montaj'!$C$1:$C$3329,SMALL(IF('malzeme montaj'!$B$1:$B$3329=CI$3,IF('malzeme montaj'!$C$1:$C$3329&lt;&gt;"",ROW('malzeme montaj'!$C$1:$C$3329))),ROWS(CI$4:CI34))))</f>
        <v/>
      </c>
      <c r="CJ34" s="34" t="str">
        <f t="array" ref="CJ34">IF(ROWS(CJ$4:CJ34)&gt;CJ$1,"",INDEX('malzeme montaj'!$C$1:$C$3329,SMALL(IF('malzeme montaj'!$B$1:$B$3329=CJ$3,IF('malzeme montaj'!$C$1:$C$3329&lt;&gt;"",ROW('malzeme montaj'!$C$1:$C$3329))),ROWS(CJ$4:CJ34))))</f>
        <v/>
      </c>
      <c r="CK34" s="34" t="str">
        <f t="array" ref="CK34">IF(ROWS(CK$4:CK34)&gt;CK$1,"",INDEX('malzeme montaj'!$C$1:$C$3329,SMALL(IF('malzeme montaj'!$B$1:$B$3329=CK$3,IF('malzeme montaj'!$C$1:$C$3329&lt;&gt;"",ROW('malzeme montaj'!$C$1:$C$3329))),ROWS(CK$4:CK34))))</f>
        <v/>
      </c>
      <c r="CL34" s="34" t="str">
        <f t="array" ref="CL34">IF(ROWS(CL$4:CL34)&gt;CL$1,"",INDEX('malzeme montaj'!$C$1:$C$3329,SMALL(IF('malzeme montaj'!$B$1:$B$3329=CL$3,IF('malzeme montaj'!$C$1:$C$3329&lt;&gt;"",ROW('malzeme montaj'!$C$1:$C$3329))),ROWS(CL$4:CL34))))</f>
        <v/>
      </c>
      <c r="CM34" s="34" t="str">
        <f t="array" ref="CM34">IF(ROWS(CM$4:CM34)&gt;CM$1,"",INDEX('malzeme montaj'!$C$1:$C$3329,SMALL(IF('malzeme montaj'!$B$1:$B$3329=CM$3,IF('malzeme montaj'!$C$1:$C$3329&lt;&gt;"",ROW('malzeme montaj'!$C$1:$C$3329))),ROWS(CM$4:CM34))))</f>
        <v/>
      </c>
      <c r="CN34" s="34" t="str">
        <f t="array" ref="CN34">IF(ROWS(CN$4:CN34)&gt;CN$1,"",INDEX('malzeme montaj'!$C$1:$C$3329,SMALL(IF('malzeme montaj'!$B$1:$B$3329=CN$3,IF('malzeme montaj'!$C$1:$C$3329&lt;&gt;"",ROW('malzeme montaj'!$C$1:$C$3329))),ROWS(CN$4:CN34))))</f>
        <v/>
      </c>
      <c r="CO34" s="34" t="str">
        <f t="array" ref="CO34">IF(ROWS(CO$4:CO34)&gt;CO$1,"",INDEX('malzeme montaj'!$C$1:$C$3329,SMALL(IF('malzeme montaj'!$B$1:$B$3329=CO$3,IF('malzeme montaj'!$C$1:$C$3329&lt;&gt;"",ROW('malzeme montaj'!$C$1:$C$3329))),ROWS(CO$4:CO34))))</f>
        <v/>
      </c>
      <c r="CP34" s="34" t="str">
        <f t="array" ref="CP34">IF(ROWS(CP$4:CP34)&gt;CP$1,"",INDEX('malzeme montaj'!$C$1:$C$3329,SMALL(IF('malzeme montaj'!$B$1:$B$3329=CP$3,IF('malzeme montaj'!$C$1:$C$3329&lt;&gt;"",ROW('malzeme montaj'!$C$1:$C$3329))),ROWS(CP$4:CP34))))</f>
        <v/>
      </c>
      <c r="CQ34" s="34" t="str">
        <f t="array" ref="CQ34">IF(ROWS(CQ$4:CQ34)&gt;CQ$1,"",INDEX('malzeme montaj'!$C$1:$C$3329,SMALL(IF('malzeme montaj'!$B$1:$B$3329=CQ$3,IF('malzeme montaj'!$C$1:$C$3329&lt;&gt;"",ROW('malzeme montaj'!$C$1:$C$3329))),ROWS(CQ$4:CQ34))))</f>
        <v/>
      </c>
      <c r="CR34" s="34" t="str">
        <f t="array" ref="CR34">IF(ROWS(CR$4:CR34)&gt;CR$1,"",INDEX('malzeme montaj'!$C$1:$C$3329,SMALL(IF('malzeme montaj'!$B$1:$B$3329=CR$3,IF('malzeme montaj'!$C$1:$C$3329&lt;&gt;"",ROW('malzeme montaj'!$C$1:$C$3329))),ROWS(CR$4:CR34))))</f>
        <v/>
      </c>
      <c r="CS34" s="34" t="str">
        <f t="array" ref="CS34">IF(ROWS(CS$4:CS34)&gt;CS$1,"",INDEX('malzeme montaj'!$C$1:$C$3329,SMALL(IF('malzeme montaj'!$B$1:$B$3329=CS$3,IF('malzeme montaj'!$C$1:$C$3329&lt;&gt;"",ROW('malzeme montaj'!$C$1:$C$3329))),ROWS(CS$4:CS34))))</f>
        <v/>
      </c>
      <c r="CT34" s="34" t="str">
        <f t="array" ref="CT34">IF(ROWS(CT$4:CT34)&gt;CT$1,"",INDEX('malzeme montaj'!$C$1:$C$3329,SMALL(IF('malzeme montaj'!$B$1:$B$3329=CT$3,IF('malzeme montaj'!$C$1:$C$3329&lt;&gt;"",ROW('malzeme montaj'!$C$1:$C$3329))),ROWS(CT$4:CT34))))</f>
        <v/>
      </c>
      <c r="CU34" s="34" t="str">
        <f t="array" ref="CU34">IF(ROWS(CU$4:CU34)&gt;CU$1,"",INDEX('malzeme montaj'!$C$1:$C$3329,SMALL(IF('malzeme montaj'!$B$1:$B$3329=CU$3,IF('malzeme montaj'!$C$1:$C$3329&lt;&gt;"",ROW('malzeme montaj'!$C$1:$C$3329))),ROWS(CU$4:CU34))))</f>
        <v/>
      </c>
      <c r="CV34" s="34" t="str">
        <f t="array" ref="CV34">IF(ROWS(CV$4:CV34)&gt;CV$1,"",INDEX('malzeme montaj'!$C$1:$C$3329,SMALL(IF('malzeme montaj'!$B$1:$B$3329=CV$3,IF('malzeme montaj'!$C$1:$C$3329&lt;&gt;"",ROW('malzeme montaj'!$C$1:$C$3329))),ROWS(CV$4:CV34))))</f>
        <v/>
      </c>
      <c r="CW34" s="34" t="str">
        <f t="array" ref="CW34">IF(ROWS(CW$4:CW34)&gt;CW$1,"",INDEX('malzeme montaj'!$C$1:$C$3329,SMALL(IF('malzeme montaj'!$B$1:$B$3329=CW$3,IF('malzeme montaj'!$C$1:$C$3329&lt;&gt;"",ROW('malzeme montaj'!$C$1:$C$3329))),ROWS(CW$4:CW34))))</f>
        <v/>
      </c>
      <c r="CX34" s="34" t="str">
        <f t="array" ref="CX34">IF(ROWS(CX$4:CX34)&gt;CX$1,"",INDEX('malzeme montaj'!$C$1:$C$3329,SMALL(IF('malzeme montaj'!$B$1:$B$3329=CX$3,IF('malzeme montaj'!$C$1:$C$3329&lt;&gt;"",ROW('malzeme montaj'!$C$1:$C$3329))),ROWS(CX$4:CX34))))</f>
        <v/>
      </c>
      <c r="CY34" s="34" t="str">
        <f t="array" ref="CY34">IF(ROWS(CY$4:CY34)&gt;CY$1,"",INDEX('malzeme montaj'!$C$1:$C$3329,SMALL(IF('malzeme montaj'!$B$1:$B$3329=CY$3,IF('malzeme montaj'!$C$1:$C$3329&lt;&gt;"",ROW('malzeme montaj'!$C$1:$C$3329))),ROWS(CY$4:CY34))))</f>
        <v/>
      </c>
      <c r="CZ34" s="34" t="str">
        <f t="array" ref="CZ34">IF(ROWS(CZ$4:CZ34)&gt;CZ$1,"",INDEX('malzeme montaj'!$C$1:$C$3329,SMALL(IF('malzeme montaj'!$B$1:$B$3329=CZ$3,IF('malzeme montaj'!$C$1:$C$3329&lt;&gt;"",ROW('malzeme montaj'!$C$1:$C$3329))),ROWS(CZ$4:CZ34))))</f>
        <v/>
      </c>
      <c r="DA34" s="34" t="str">
        <f t="array" ref="DA34">IF(ROWS(DA$4:DA34)&gt;DA$1,"",INDEX('malzeme montaj'!$C$1:$C$3329,SMALL(IF('malzeme montaj'!$B$1:$B$3329=DA$3,IF('malzeme montaj'!$C$1:$C$3329&lt;&gt;"",ROW('malzeme montaj'!$C$1:$C$3329))),ROWS(DA$4:DA34))))</f>
        <v/>
      </c>
      <c r="DB34" s="34" t="str">
        <f t="array" ref="DB34">IF(ROWS(DB$4:DB34)&gt;DB$1,"",INDEX('malzeme montaj'!$C$1:$C$3329,SMALL(IF('malzeme montaj'!$B$1:$B$3329=DB$3,IF('malzeme montaj'!$C$1:$C$3329&lt;&gt;"",ROW('malzeme montaj'!$C$1:$C$3329))),ROWS(DB$4:DB34))))</f>
        <v/>
      </c>
      <c r="DC34" s="34" t="str">
        <f t="array" ref="DC34">IF(ROWS(DC$4:DC34)&gt;DC$1,"",INDEX('malzeme montaj'!$C$1:$C$3329,SMALL(IF('malzeme montaj'!$B$1:$B$3329=DC$3,IF('malzeme montaj'!$C$1:$C$3329&lt;&gt;"",ROW('malzeme montaj'!$C$1:$C$3329))),ROWS(DC$4:DC34))))</f>
        <v/>
      </c>
      <c r="DD34" s="34" t="str">
        <f t="array" ref="DD34">IF(ROWS(DD$4:DD34)&gt;DD$1,"",INDEX('malzeme montaj'!$C$1:$C$3329,SMALL(IF('malzeme montaj'!$B$1:$B$3329=DD$3,IF('malzeme montaj'!$C$1:$C$3329&lt;&gt;"",ROW('malzeme montaj'!$C$1:$C$3329))),ROWS(DD$4:DD34))))</f>
        <v/>
      </c>
      <c r="DE34" s="34" t="str">
        <f t="array" ref="DE34">IF(ROWS(DE$4:DE34)&gt;DE$1,"",INDEX('malzeme montaj'!$C$1:$C$3329,SMALL(IF('malzeme montaj'!$B$1:$B$3329=DE$3,IF('malzeme montaj'!$C$1:$C$3329&lt;&gt;"",ROW('malzeme montaj'!$C$1:$C$3329))),ROWS(DE$4:DE34))))</f>
        <v/>
      </c>
      <c r="DF34" s="34" t="str">
        <f t="array" ref="DF34">IF(ROWS(DF$4:DF34)&gt;DF$1,"",INDEX('malzeme montaj'!$C$1:$C$3329,SMALL(IF('malzeme montaj'!$B$1:$B$3329=DF$3,IF('malzeme montaj'!$C$1:$C$3329&lt;&gt;"",ROW('malzeme montaj'!$C$1:$C$3329))),ROWS(DF$4:DF34))))</f>
        <v/>
      </c>
      <c r="DG34" s="34" t="str">
        <f t="array" ref="DG34">IF(ROWS(DG$4:DG34)&gt;DG$1,"",INDEX('malzeme montaj'!$C$1:$C$3329,SMALL(IF('malzeme montaj'!$B$1:$B$3329=DG$3,IF('malzeme montaj'!$C$1:$C$3329&lt;&gt;"",ROW('malzeme montaj'!$C$1:$C$3329))),ROWS(DG$4:DG34))))</f>
        <v/>
      </c>
      <c r="DH34" s="34" t="str">
        <f t="array" ref="DH34">IF(ROWS(DH$4:DH34)&gt;DH$1,"",INDEX('malzeme montaj'!$C$1:$C$3329,SMALL(IF('malzeme montaj'!$B$1:$B$3329=DH$3,IF('malzeme montaj'!$C$1:$C$3329&lt;&gt;"",ROW('malzeme montaj'!$C$1:$C$3329))),ROWS(DH$4:DH34))))</f>
        <v/>
      </c>
      <c r="DI34" s="34" t="str">
        <f t="array" ref="DI34">IF(ROWS(DI$4:DI34)&gt;DI$1,"",INDEX('malzeme montaj'!$C$1:$C$3329,SMALL(IF('malzeme montaj'!$B$1:$B$3329=DI$3,IF('malzeme montaj'!$C$1:$C$3329&lt;&gt;"",ROW('malzeme montaj'!$C$1:$C$3329))),ROWS(DI$4:DI34))))</f>
        <v/>
      </c>
      <c r="DJ34" s="34" t="str">
        <f t="array" ref="DJ34">IF(ROWS(DJ$4:DJ34)&gt;DJ$1,"",INDEX('malzeme montaj'!$C$1:$C$3329,SMALL(IF('malzeme montaj'!$B$1:$B$3329=DJ$3,IF('malzeme montaj'!$C$1:$C$3329&lt;&gt;"",ROW('malzeme montaj'!$C$1:$C$3329))),ROWS(DJ$4:DJ34))))</f>
        <v/>
      </c>
      <c r="DK34" s="34" t="str">
        <f t="array" ref="DK34">IF(ROWS(DK$4:DK34)&gt;DK$1,"",INDEX('malzeme montaj'!$C$1:$C$3329,SMALL(IF('malzeme montaj'!$B$1:$B$3329=DK$3,IF('malzeme montaj'!$C$1:$C$3329&lt;&gt;"",ROW('malzeme montaj'!$C$1:$C$3329))),ROWS(DK$4:DK34))))</f>
        <v/>
      </c>
      <c r="DL34" s="34" t="str">
        <f t="array" ref="DL34">IF(ROWS(DL$4:DL34)&gt;DL$1,"",INDEX('malzeme montaj'!$C$1:$C$3329,SMALL(IF('malzeme montaj'!$B$1:$B$3329=DL$3,IF('malzeme montaj'!$C$1:$C$3329&lt;&gt;"",ROW('malzeme montaj'!$C$1:$C$3329))),ROWS(DL$4:DL34))))</f>
        <v/>
      </c>
      <c r="DM34" s="34" t="str">
        <f t="array" ref="DM34">IF(ROWS(DM$4:DM34)&gt;DM$1,"",INDEX('malzeme montaj'!$C$1:$C$3329,SMALL(IF('malzeme montaj'!$B$1:$B$3329=DM$3,IF('malzeme montaj'!$C$1:$C$3329&lt;&gt;"",ROW('malzeme montaj'!$C$1:$C$3329))),ROWS(DM$4:DM34))))</f>
        <v/>
      </c>
      <c r="DN34" s="34" t="str">
        <f t="array" ref="DN34">IF(ROWS(DN$4:DN34)&gt;DN$1,"",INDEX('malzeme montaj'!$C$1:$C$3329,SMALL(IF('malzeme montaj'!$B$1:$B$3329=DN$3,IF('malzeme montaj'!$C$1:$C$3329&lt;&gt;"",ROW('malzeme montaj'!$C$1:$C$3329))),ROWS(DN$4:DN34))))</f>
        <v/>
      </c>
      <c r="DO34" s="34" t="str">
        <f t="array" ref="DO34">IF(ROWS(DO$4:DO34)&gt;DO$1,"",INDEX('malzeme montaj'!$C$1:$C$3329,SMALL(IF('malzeme montaj'!$B$1:$B$3329=DO$3,IF('malzeme montaj'!$C$1:$C$3329&lt;&gt;"",ROW('malzeme montaj'!$C$1:$C$3329))),ROWS(DO$4:DO34))))</f>
        <v/>
      </c>
      <c r="DP34" s="34" t="str">
        <f t="array" ref="DP34">IF(ROWS(DP$4:DP34)&gt;DP$1,"",INDEX('malzeme montaj'!$C$1:$C$3329,SMALL(IF('malzeme montaj'!$B$1:$B$3329=DP$3,IF('malzeme montaj'!$C$1:$C$3329&lt;&gt;"",ROW('malzeme montaj'!$C$1:$C$3329))),ROWS(DP$4:DP34))))</f>
        <v/>
      </c>
      <c r="DQ34" s="34" t="str">
        <f t="array" ref="DQ34">IF(ROWS(DQ$4:DQ34)&gt;DQ$1,"",INDEX('malzeme montaj'!$C$1:$C$3329,SMALL(IF('malzeme montaj'!$B$1:$B$3329=DQ$3,IF('malzeme montaj'!$C$1:$C$3329&lt;&gt;"",ROW('malzeme montaj'!$C$1:$C$3329))),ROWS(DQ$4:DQ34))))</f>
        <v/>
      </c>
      <c r="DR34" s="34" t="str">
        <f t="array" ref="DR34">IF(ROWS(DR$4:DR34)&gt;DR$1,"",INDEX('malzeme montaj'!$C$1:$C$3329,SMALL(IF('malzeme montaj'!$B$1:$B$3329=DR$3,IF('malzeme montaj'!$C$1:$C$3329&lt;&gt;"",ROW('malzeme montaj'!$C$1:$C$3329))),ROWS(DR$4:DR34))))</f>
        <v/>
      </c>
      <c r="DS34" s="34" t="str">
        <f t="array" ref="DS34">IF(ROWS(DS$4:DS34)&gt;DS$1,"",INDEX('malzeme montaj'!$C$1:$C$3329,SMALL(IF('malzeme montaj'!$B$1:$B$3329=DS$3,IF('malzeme montaj'!$C$1:$C$3329&lt;&gt;"",ROW('malzeme montaj'!$C$1:$C$3329))),ROWS(DS$4:DS34))))</f>
        <v/>
      </c>
      <c r="DT34" s="34" t="str">
        <f t="array" ref="DT34">IF(ROWS(DT$4:DT34)&gt;DT$1,"",INDEX('malzeme montaj'!$C$1:$C$3329,SMALL(IF('malzeme montaj'!$B$1:$B$3329=DT$3,IF('malzeme montaj'!$C$1:$C$3329&lt;&gt;"",ROW('malzeme montaj'!$C$1:$C$3329))),ROWS(DT$4:DT34))))</f>
        <v/>
      </c>
      <c r="DU34" s="34" t="str">
        <f t="array" ref="DU34">IF(ROWS(DU$4:DU34)&gt;DU$1,"",INDEX('malzeme montaj'!$C$1:$C$3329,SMALL(IF('malzeme montaj'!$B$1:$B$3329=DU$3,IF('malzeme montaj'!$C$1:$C$3329&lt;&gt;"",ROW('malzeme montaj'!$C$1:$C$3329))),ROWS(DU$4:DU34))))</f>
        <v/>
      </c>
      <c r="DV34" s="34" t="str">
        <f t="array" ref="DV34">IF(ROWS(DV$4:DV34)&gt;DV$1,"",INDEX('malzeme montaj'!$C$1:$C$3329,SMALL(IF('malzeme montaj'!$B$1:$B$3329=DV$3,IF('malzeme montaj'!$C$1:$C$3329&lt;&gt;"",ROW('malzeme montaj'!$C$1:$C$3329))),ROWS(DV$4:DV34))))</f>
        <v/>
      </c>
      <c r="DW34" s="34" t="str">
        <f t="array" ref="DW34">IF(ROWS(DW$4:DW34)&gt;DW$1,"",INDEX('malzeme montaj'!$C$1:$C$3329,SMALL(IF('malzeme montaj'!$B$1:$B$3329=DW$3,IF('malzeme montaj'!$C$1:$C$3329&lt;&gt;"",ROW('malzeme montaj'!$C$1:$C$3329))),ROWS(DW$4:DW34))))</f>
        <v/>
      </c>
      <c r="DX34" s="34" t="str">
        <f t="array" ref="DX34">IF(ROWS(DX$4:DX34)&gt;DX$1,"",INDEX('malzeme montaj'!$C$1:$C$3329,SMALL(IF('malzeme montaj'!$B$1:$B$3329=DX$3,IF('malzeme montaj'!$C$1:$C$3329&lt;&gt;"",ROW('malzeme montaj'!$C$1:$C$3329))),ROWS(DX$4:DX34))))</f>
        <v/>
      </c>
      <c r="DY34" s="34" t="str">
        <f t="array" ref="DY34">IF(ROWS(DY$4:DY34)&gt;DY$1,"",INDEX('malzeme montaj'!$C$1:$C$3329,SMALL(IF('malzeme montaj'!$B$1:$B$3329=DY$3,IF('malzeme montaj'!$C$1:$C$3329&lt;&gt;"",ROW('malzeme montaj'!$C$1:$C$3329))),ROWS(DY$4:DY34))))</f>
        <v/>
      </c>
      <c r="DZ34" s="34" t="str">
        <f t="array" ref="DZ34">IF(ROWS(DZ$4:DZ34)&gt;DZ$1,"",INDEX('malzeme montaj'!$C$1:$C$3329,SMALL(IF('malzeme montaj'!$B$1:$B$3329=DZ$3,IF('malzeme montaj'!$C$1:$C$3329&lt;&gt;"",ROW('malzeme montaj'!$C$1:$C$3329))),ROWS(DZ$4:DZ34))))</f>
        <v/>
      </c>
      <c r="EA34" s="34" t="str">
        <f t="array" ref="EA34">IF(ROWS(EA$4:EA34)&gt;EA$1,"",INDEX('malzeme montaj'!$C$1:$C$3329,SMALL(IF('malzeme montaj'!$B$1:$B$3329=EA$3,IF('malzeme montaj'!$C$1:$C$3329&lt;&gt;"",ROW('malzeme montaj'!$C$1:$C$3329))),ROWS(EA$4:EA34))))</f>
        <v/>
      </c>
      <c r="EB34" s="34" t="str">
        <f t="array" ref="EB34">IF(ROWS(EB$4:EB34)&gt;EB$1,"",INDEX('malzeme montaj'!$C$1:$C$3329,SMALL(IF('malzeme montaj'!$B$1:$B$3329=EB$3,IF('malzeme montaj'!$C$1:$C$3329&lt;&gt;"",ROW('malzeme montaj'!$C$1:$C$3329))),ROWS(EB$4:EB34))))</f>
        <v/>
      </c>
      <c r="EC34" s="34" t="str">
        <f t="array" ref="EC34">IF(ROWS(EC$4:EC34)&gt;EC$1,"",INDEX('malzeme montaj'!$C$1:$C$3329,SMALL(IF('malzeme montaj'!$B$1:$B$3329=EC$3,IF('malzeme montaj'!$C$1:$C$3329&lt;&gt;"",ROW('malzeme montaj'!$C$1:$C$3329))),ROWS(EC$4:EC34))))</f>
        <v/>
      </c>
      <c r="ED34" s="34" t="str">
        <f t="array" ref="ED34">IF(ROWS(ED$4:ED34)&gt;ED$1,"",INDEX('malzeme montaj'!$C$1:$C$3329,SMALL(IF('malzeme montaj'!$B$1:$B$3329=ED$3,IF('malzeme montaj'!$C$1:$C$3329&lt;&gt;"",ROW('malzeme montaj'!$C$1:$C$3329))),ROWS(ED$4:ED34))))</f>
        <v/>
      </c>
      <c r="EE34" s="34" t="str">
        <f t="array" ref="EE34">IF(ROWS(EE$4:EE34)&gt;EE$1,"",INDEX('malzeme montaj'!$C$1:$C$3329,SMALL(IF('malzeme montaj'!$B$1:$B$3329=EE$3,IF('malzeme montaj'!$C$1:$C$3329&lt;&gt;"",ROW('malzeme montaj'!$C$1:$C$3329))),ROWS(EE$4:EE34))))</f>
        <v/>
      </c>
      <c r="EF34" s="34" t="str">
        <f t="array" ref="EF34">IF(ROWS(EF$4:EF34)&gt;EF$1,"",INDEX('malzeme montaj'!$C$1:$C$3329,SMALL(IF('malzeme montaj'!$B$1:$B$3329=EF$3,IF('malzeme montaj'!$C$1:$C$3329&lt;&gt;"",ROW('malzeme montaj'!$C$1:$C$3329))),ROWS(EF$4:EF34))))</f>
        <v/>
      </c>
      <c r="EG34" s="34" t="str">
        <f t="array" ref="EG34">IF(ROWS(EG$4:EG34)&gt;EG$1,"",INDEX('malzeme montaj'!$C$1:$C$3329,SMALL(IF('malzeme montaj'!$B$1:$B$3329=EG$3,IF('malzeme montaj'!$C$1:$C$3329&lt;&gt;"",ROW('malzeme montaj'!$C$1:$C$3329))),ROWS(EG$4:EG34))))</f>
        <v/>
      </c>
      <c r="EH34" s="34" t="str">
        <f t="array" ref="EH34">IF(ROWS(EH$4:EH34)&gt;EH$1,"",INDEX('malzeme montaj'!$C$1:$C$3329,SMALL(IF('malzeme montaj'!$B$1:$B$3329=EH$3,IF('malzeme montaj'!$C$1:$C$3329&lt;&gt;"",ROW('malzeme montaj'!$C$1:$C$3329))),ROWS(EH$4:EH34))))</f>
        <v/>
      </c>
      <c r="EI34" s="34" t="str">
        <f t="array" ref="EI34">IF(ROWS(EI$4:EI34)&gt;EI$1,"",INDEX('malzeme montaj'!$C$1:$C$3329,SMALL(IF('malzeme montaj'!$B$1:$B$3329=EI$3,IF('malzeme montaj'!$C$1:$C$3329&lt;&gt;"",ROW('malzeme montaj'!$C$1:$C$3329))),ROWS(EI$4:EI34))))</f>
        <v/>
      </c>
      <c r="EJ34" s="34" t="str">
        <f t="array" ref="EJ34">IF(ROWS(EJ$4:EJ34)&gt;EJ$1,"",INDEX('malzeme montaj'!$C$1:$C$3329,SMALL(IF('malzeme montaj'!$B$1:$B$3329=EJ$3,IF('malzeme montaj'!$C$1:$C$3329&lt;&gt;"",ROW('malzeme montaj'!$C$1:$C$3329))),ROWS(EJ$4:EJ34))))</f>
        <v/>
      </c>
      <c r="EK34" s="34" t="str">
        <f t="array" ref="EK34">IF(ROWS(EK$4:EK34)&gt;EK$1,"",INDEX('malzeme montaj'!$C$1:$C$3329,SMALL(IF('malzeme montaj'!$B$1:$B$3329=EK$3,IF('malzeme montaj'!$C$1:$C$3329&lt;&gt;"",ROW('malzeme montaj'!$C$1:$C$3329))),ROWS(EK$4:EK34))))</f>
        <v/>
      </c>
      <c r="EL34" s="34" t="str">
        <f t="array" ref="EL34">IF(ROWS(EL$4:EL34)&gt;EL$1,"",INDEX('malzeme montaj'!$C$1:$C$3329,SMALL(IF('malzeme montaj'!$B$1:$B$3329=EL$3,IF('malzeme montaj'!$C$1:$C$3329&lt;&gt;"",ROW('malzeme montaj'!$C$1:$C$3329))),ROWS(EL$4:EL34))))</f>
        <v/>
      </c>
      <c r="EM34" s="34" t="str">
        <f t="array" ref="EM34">IF(ROWS(EM$4:EM34)&gt;EM$1,"",INDEX('malzeme montaj'!$C$1:$C$3329,SMALL(IF('malzeme montaj'!$B$1:$B$3329=EM$3,IF('malzeme montaj'!$C$1:$C$3329&lt;&gt;"",ROW('malzeme montaj'!$C$1:$C$3329))),ROWS(EM$4:EM34))))</f>
        <v/>
      </c>
      <c r="EN34" s="34" t="str">
        <f t="array" ref="EN34">IF(ROWS(EN$4:EN34)&gt;EN$1,"",INDEX('malzeme montaj'!$C$1:$C$3329,SMALL(IF('malzeme montaj'!$B$1:$B$3329=EN$3,IF('malzeme montaj'!$C$1:$C$3329&lt;&gt;"",ROW('malzeme montaj'!$C$1:$C$3329))),ROWS(EN$4:EN34))))</f>
        <v/>
      </c>
      <c r="EO34" s="34" t="str">
        <f t="array" ref="EO34">IF(ROWS(EO$4:EO34)&gt;EO$1,"",INDEX('malzeme montaj'!$C$1:$C$3329,SMALL(IF('malzeme montaj'!$B$1:$B$3329=EO$3,IF('malzeme montaj'!$C$1:$C$3329&lt;&gt;"",ROW('malzeme montaj'!$C$1:$C$3329))),ROWS(EO$4:EO34))))</f>
        <v/>
      </c>
      <c r="EP34" s="34" t="str">
        <f t="array" ref="EP34">IF(ROWS(EP$4:EP34)&gt;EP$1,"",INDEX('malzeme montaj'!$C$1:$C$3329,SMALL(IF('malzeme montaj'!$B$1:$B$3329=EP$3,IF('malzeme montaj'!$C$1:$C$3329&lt;&gt;"",ROW('malzeme montaj'!$C$1:$C$3329))),ROWS(EP$4:EP34))))</f>
        <v/>
      </c>
      <c r="EQ34" s="34" t="str">
        <f t="array" ref="EQ34">IF(ROWS(EQ$4:EQ34)&gt;EQ$1,"",INDEX('malzeme montaj'!$C$1:$C$3329,SMALL(IF('malzeme montaj'!$B$1:$B$3329=EQ$3,IF('malzeme montaj'!$C$1:$C$3329&lt;&gt;"",ROW('malzeme montaj'!$C$1:$C$3329))),ROWS(EQ$4:EQ34))))</f>
        <v/>
      </c>
      <c r="ER34" s="34" t="str">
        <f t="array" ref="ER34">IF(ROWS(ER$4:ER34)&gt;ER$1,"",INDEX('malzeme montaj'!$C$1:$C$3329,SMALL(IF('malzeme montaj'!$B$1:$B$3329=ER$3,IF('malzeme montaj'!$C$1:$C$3329&lt;&gt;"",ROW('malzeme montaj'!$C$1:$C$3329))),ROWS(ER$4:ER34))))</f>
        <v/>
      </c>
      <c r="ES34" s="34" t="str">
        <f t="array" ref="ES34">IF(ROWS(ES$4:ES34)&gt;ES$1,"",INDEX('malzeme montaj'!$C$1:$C$3329,SMALL(IF('malzeme montaj'!$B$1:$B$3329=ES$3,IF('malzeme montaj'!$C$1:$C$3329&lt;&gt;"",ROW('malzeme montaj'!$C$1:$C$3329))),ROWS(ES$4:ES34))))</f>
        <v/>
      </c>
      <c r="ET34" s="34" t="str">
        <f t="array" ref="ET34">IF(ROWS(ET$4:ET34)&gt;ET$1,"",INDEX('malzeme montaj'!$C$1:$C$3329,SMALL(IF('malzeme montaj'!$B$1:$B$3329=ET$3,IF('malzeme montaj'!$C$1:$C$3329&lt;&gt;"",ROW('malzeme montaj'!$C$1:$C$3329))),ROWS(ET$4:ET34))))</f>
        <v/>
      </c>
      <c r="EU34" s="34" t="str">
        <f t="array" ref="EU34">IF(ROWS(EU$4:EU34)&gt;EU$1,"",INDEX('malzeme montaj'!$C$1:$C$3329,SMALL(IF('malzeme montaj'!$B$1:$B$3329=EU$3,IF('malzeme montaj'!$C$1:$C$3329&lt;&gt;"",ROW('malzeme montaj'!$C$1:$C$3329))),ROWS(EU$4:EU34))))</f>
        <v/>
      </c>
      <c r="EV34" s="34" t="str">
        <f t="array" ref="EV34">IF(ROWS(EV$4:EV34)&gt;EV$1,"",INDEX('malzeme montaj'!$C$1:$C$3329,SMALL(IF('malzeme montaj'!$B$1:$B$3329=EV$3,IF('malzeme montaj'!$C$1:$C$3329&lt;&gt;"",ROW('malzeme montaj'!$C$1:$C$3329))),ROWS(EV$4:EV34))))</f>
        <v/>
      </c>
      <c r="EW34" s="34" t="str">
        <f t="array" ref="EW34">IF(ROWS(EW$4:EW34)&gt;EW$1,"",INDEX('malzeme montaj'!$C$1:$C$3329,SMALL(IF('malzeme montaj'!$B$1:$B$3329=EW$3,IF('malzeme montaj'!$C$1:$C$3329&lt;&gt;"",ROW('malzeme montaj'!$C$1:$C$3329))),ROWS(EW$4:EW34))))</f>
        <v/>
      </c>
    </row>
    <row r="35" spans="1:153">
      <c r="A35" s="38" t="str">
        <f t="array" ref="A35">IF(ROWS(A$4:A35)&gt;A$1,"",INDEX('malzeme montaj'!$C$1:$C$3329,SMALL(IF('malzeme montaj'!$B$1:$B$3329=A$3,IF('malzeme montaj'!$C$1:$C$3329&lt;&gt;"",ROW('malzeme montaj'!$C$1:$C$3329))),ROWS(A$4:A35))))</f>
        <v/>
      </c>
      <c r="B35" s="38" t="str">
        <f t="array" ref="B35">IF(ROWS(B$4:B35)&gt;B$1,"",INDEX('malzeme montaj'!$C$1:$C$3329,SMALL(IF('malzeme montaj'!$B$1:$B$3329=B$3,IF('malzeme montaj'!$C$1:$C$3329&lt;&gt;"",ROW('malzeme montaj'!$C$1:$C$3329))),ROWS(B$4:B35))))</f>
        <v/>
      </c>
      <c r="C35" s="38" t="str">
        <f t="array" ref="C35">IF(ROWS(C$4:C35)&gt;C$1,"",INDEX('malzeme montaj'!$C$1:$C$3329,SMALL(IF('malzeme montaj'!$B$1:$B$3329=C$3,IF('malzeme montaj'!$C$1:$C$3329&lt;&gt;"",ROW('malzeme montaj'!$C$1:$C$3329))),ROWS(C$4:C35))))</f>
        <v/>
      </c>
      <c r="D35" s="38" t="str">
        <f t="array" ref="D35">IF(ROWS(D$4:D35)&gt;D$1,"",INDEX('malzeme montaj'!$C$1:$C$3329,SMALL(IF('malzeme montaj'!$B$1:$B$3329=D$3,IF('malzeme montaj'!$C$1:$C$3329&lt;&gt;"",ROW('malzeme montaj'!$C$1:$C$3329))),ROWS(D$4:D35))))</f>
        <v/>
      </c>
      <c r="E35" s="38" t="str">
        <f t="array" ref="E35">IF(ROWS(E$4:E35)&gt;E$1,"",INDEX('malzeme montaj'!$C$1:$C$3329,SMALL(IF('malzeme montaj'!$B$1:$B$3329=E$3,IF('malzeme montaj'!$C$1:$C$3329&lt;&gt;"",ROW('malzeme montaj'!$C$1:$C$3329))),ROWS(E$4:E35))))</f>
        <v/>
      </c>
      <c r="F35" s="38" t="str">
        <f t="array" ref="F35">IF(ROWS(F$4:F35)&gt;F$1,"",INDEX('malzeme montaj'!$C$1:$C$3329,SMALL(IF('malzeme montaj'!$B$1:$B$3329=F$3,IF('malzeme montaj'!$C$1:$C$3329&lt;&gt;"",ROW('malzeme montaj'!$C$1:$C$3329))),ROWS(F$4:F35))))</f>
        <v/>
      </c>
      <c r="G35" s="38" t="str">
        <f t="array" ref="G35">IF(ROWS(G$4:G35)&gt;G$1,"",INDEX('malzeme montaj'!$C$1:$C$3329,SMALL(IF('malzeme montaj'!$B$1:$B$3329=G$3,IF('malzeme montaj'!$C$1:$C$3329&lt;&gt;"",ROW('malzeme montaj'!$C$1:$C$3329))),ROWS(G$4:G35))))</f>
        <v/>
      </c>
      <c r="H35" s="38" t="str">
        <f t="array" ref="H35">IF(ROWS(H$4:H35)&gt;H$1,"",INDEX('malzeme montaj'!$C$1:$C$3329,SMALL(IF('malzeme montaj'!$B$1:$B$3329=H$3,IF('malzeme montaj'!$C$1:$C$3329&lt;&gt;"",ROW('malzeme montaj'!$C$1:$C$3329))),ROWS(H$4:H35))))</f>
        <v/>
      </c>
      <c r="I35" s="38" t="str">
        <f t="array" ref="I35">IF(ROWS(I$4:I35)&gt;I$1,"",INDEX('malzeme montaj'!$C$1:$C$3329,SMALL(IF('malzeme montaj'!$B$1:$B$3329=I$3,IF('malzeme montaj'!$C$1:$C$3329&lt;&gt;"",ROW('malzeme montaj'!$C$1:$C$3329))),ROWS(I$4:I35))))</f>
        <v/>
      </c>
      <c r="J35" s="38" t="str">
        <f t="array" ref="J35">IF(ROWS(J$4:J35)&gt;J$1,"",INDEX('malzeme montaj'!$C$1:$C$3329,SMALL(IF('malzeme montaj'!$B$1:$B$3329=J$3,IF('malzeme montaj'!$C$1:$C$3329&lt;&gt;"",ROW('malzeme montaj'!$C$1:$C$3329))),ROWS(J$4:J35))))</f>
        <v/>
      </c>
      <c r="K35" s="38" t="str">
        <f t="array" ref="K35">IF(ROWS(K$4:K35)&gt;K$1,"",INDEX('malzeme montaj'!$C$1:$C$3329,SMALL(IF('malzeme montaj'!$B$1:$B$3329=K$3,IF('malzeme montaj'!$C$1:$C$3329&lt;&gt;"",ROW('malzeme montaj'!$C$1:$C$3329))),ROWS(K$4:K35))))</f>
        <v/>
      </c>
      <c r="L35" s="38" t="str">
        <f t="array" ref="L35">IF(ROWS(L$4:L35)&gt;L$1,"",INDEX('malzeme montaj'!$C$1:$C$3329,SMALL(IF('malzeme montaj'!$B$1:$B$3329=L$3,IF('malzeme montaj'!$C$1:$C$3329&lt;&gt;"",ROW('malzeme montaj'!$C$1:$C$3329))),ROWS(L$4:L35))))</f>
        <v/>
      </c>
      <c r="M35" s="38" t="str">
        <f t="array" ref="M35">IF(ROWS(M$4:M35)&gt;M$1,"",INDEX('malzeme montaj'!$C$1:$C$3329,SMALL(IF('malzeme montaj'!$B$1:$B$3329=M$3,IF('malzeme montaj'!$C$1:$C$3329&lt;&gt;"",ROW('malzeme montaj'!$C$1:$C$3329))),ROWS(M$4:M35))))</f>
        <v/>
      </c>
      <c r="N35" s="38" t="str">
        <f t="array" ref="N35">IF(ROWS(N$4:N35)&gt;N$1,"",INDEX('malzeme montaj'!$C$1:$C$3329,SMALL(IF('malzeme montaj'!$B$1:$B$3329=N$3,IF('malzeme montaj'!$C$1:$C$3329&lt;&gt;"",ROW('malzeme montaj'!$C$1:$C$3329))),ROWS(N$4:N35))))</f>
        <v/>
      </c>
      <c r="O35" s="38" t="str">
        <f t="array" ref="O35">IF(ROWS(O$4:O35)&gt;O$1,"",INDEX('malzeme montaj'!$C$1:$C$3329,SMALL(IF('malzeme montaj'!$B$1:$B$3329=O$3,IF('malzeme montaj'!$C$1:$C$3329&lt;&gt;"",ROW('malzeme montaj'!$C$1:$C$3329))),ROWS(O$4:O35))))</f>
        <v/>
      </c>
      <c r="P35" s="38" t="str">
        <f t="array" ref="P35">IF(ROWS(P$4:P35)&gt;P$1,"",INDEX('malzeme montaj'!$C$1:$C$3329,SMALL(IF('malzeme montaj'!$B$1:$B$3329=P$3,IF('malzeme montaj'!$C$1:$C$3329&lt;&gt;"",ROW('malzeme montaj'!$C$1:$C$3329))),ROWS(P$4:P35))))</f>
        <v/>
      </c>
      <c r="Q35" s="38" t="str">
        <f t="array" ref="Q35">IF(ROWS(Q$4:Q35)&gt;Q$1,"",INDEX('malzeme montaj'!$C$1:$C$3329,SMALL(IF('malzeme montaj'!$B$1:$B$3329=Q$3,IF('malzeme montaj'!$C$1:$C$3329&lt;&gt;"",ROW('malzeme montaj'!$C$1:$C$3329))),ROWS(Q$4:Q35))))</f>
        <v/>
      </c>
      <c r="R35" s="38" t="str">
        <f t="array" ref="R35">IF(ROWS(R$4:R35)&gt;R$1,"",INDEX('malzeme montaj'!$C$1:$C$3329,SMALL(IF('malzeme montaj'!$B$1:$B$3329=R$3,IF('malzeme montaj'!$C$1:$C$3329&lt;&gt;"",ROW('malzeme montaj'!$C$1:$C$3329))),ROWS(R$4:R35))))</f>
        <v/>
      </c>
      <c r="S35" s="38" t="str">
        <f t="array" ref="S35">IF(ROWS(S$4:S35)&gt;S$1,"",INDEX('malzeme montaj'!$C$1:$C$3329,SMALL(IF('malzeme montaj'!$B$1:$B$3329=S$3,IF('malzeme montaj'!$C$1:$C$3329&lt;&gt;"",ROW('malzeme montaj'!$C$1:$C$3329))),ROWS(S$4:S35))))</f>
        <v/>
      </c>
      <c r="T35" s="38" t="str">
        <f t="array" ref="T35">IF(ROWS(T$4:T35)&gt;T$1,"",INDEX('malzeme montaj'!$C$1:$C$3329,SMALL(IF('malzeme montaj'!$B$1:$B$3329=T$3,IF('malzeme montaj'!$C$1:$C$3329&lt;&gt;"",ROW('malzeme montaj'!$C$1:$C$3329))),ROWS(T$4:T35))))</f>
        <v/>
      </c>
      <c r="U35" s="38" t="str">
        <f t="array" ref="U35">IF(ROWS(U$4:U35)&gt;U$1,"",INDEX('malzeme montaj'!$C$1:$C$3329,SMALL(IF('malzeme montaj'!$B$1:$B$3329=U$3,IF('malzeme montaj'!$C$1:$C$3329&lt;&gt;"",ROW('malzeme montaj'!$C$1:$C$3329))),ROWS(U$4:U35))))</f>
        <v/>
      </c>
      <c r="V35" s="38" t="str">
        <f t="array" ref="V35">IF(ROWS(V$4:V35)&gt;V$1,"",INDEX('malzeme montaj'!$C$1:$C$3329,SMALL(IF('malzeme montaj'!$B$1:$B$3329=V$3,IF('malzeme montaj'!$C$1:$C$3329&lt;&gt;"",ROW('malzeme montaj'!$C$1:$C$3329))),ROWS(V$4:V35))))</f>
        <v/>
      </c>
      <c r="W35" s="38" t="str">
        <f t="array" ref="W35">IF(ROWS(W$4:W35)&gt;W$1,"",INDEX('malzeme montaj'!$C$1:$C$3329,SMALL(IF('malzeme montaj'!$B$1:$B$3329=W$3,IF('malzeme montaj'!$C$1:$C$3329&lt;&gt;"",ROW('malzeme montaj'!$C$1:$C$3329))),ROWS(W$4:W35))))</f>
        <v/>
      </c>
      <c r="X35" s="38" t="str">
        <f t="array" ref="X35">IF(ROWS(X$4:X35)&gt;X$1,"",INDEX('malzeme montaj'!$C$1:$C$3329,SMALL(IF('malzeme montaj'!$B$1:$B$3329=X$3,IF('malzeme montaj'!$C$1:$C$3329&lt;&gt;"",ROW('malzeme montaj'!$C$1:$C$3329))),ROWS(X$4:X35))))</f>
        <v/>
      </c>
      <c r="Y35" s="38" t="str">
        <f t="array" ref="Y35">IF(ROWS(Y$4:Y35)&gt;Y$1,"",INDEX('malzeme montaj'!$C$1:$C$3329,SMALL(IF('malzeme montaj'!$B$1:$B$3329=Y$3,IF('malzeme montaj'!$C$1:$C$3329&lt;&gt;"",ROW('malzeme montaj'!$C$1:$C$3329))),ROWS(Y$4:Y35))))</f>
        <v/>
      </c>
      <c r="Z35" s="38" t="str">
        <f t="array" ref="Z35">IF(ROWS(Z$4:Z35)&gt;Z$1,"",INDEX('malzeme montaj'!$C$1:$C$3329,SMALL(IF('malzeme montaj'!$B$1:$B$3329=Z$3,IF('malzeme montaj'!$C$1:$C$3329&lt;&gt;"",ROW('malzeme montaj'!$C$1:$C$3329))),ROWS(Z$4:Z35))))</f>
        <v/>
      </c>
      <c r="AA35" s="38" t="str">
        <f t="array" ref="AA35">IF(ROWS(AA$4:AA35)&gt;AA$1,"",INDEX('malzeme montaj'!$C$1:$C$3329,SMALL(IF('malzeme montaj'!$B$1:$B$3329=AA$3,IF('malzeme montaj'!$C$1:$C$3329&lt;&gt;"",ROW('malzeme montaj'!$C$1:$C$3329))),ROWS(AA$4:AA35))))</f>
        <v/>
      </c>
      <c r="AB35" s="38" t="str">
        <f t="array" ref="AB35">IF(ROWS(AB$4:AB35)&gt;AB$1,"",INDEX('malzeme montaj'!$C$1:$C$3329,SMALL(IF('malzeme montaj'!$B$1:$B$3329=AB$3,IF('malzeme montaj'!$C$1:$C$3329&lt;&gt;"",ROW('malzeme montaj'!$C$1:$C$3329))),ROWS(AB$4:AB35))))</f>
        <v/>
      </c>
      <c r="AC35" s="38" t="str">
        <f t="array" ref="AC35">IF(ROWS(AC$4:AC35)&gt;AC$1,"",INDEX('malzeme montaj'!$C$1:$C$3329,SMALL(IF('malzeme montaj'!$B$1:$B$3329=AC$3,IF('malzeme montaj'!$C$1:$C$3329&lt;&gt;"",ROW('malzeme montaj'!$C$1:$C$3329))),ROWS(AC$4:AC35))))</f>
        <v/>
      </c>
      <c r="AD35" s="38" t="str">
        <f t="array" ref="AD35">IF(ROWS(AD$4:AD35)&gt;AD$1,"",INDEX('malzeme montaj'!$C$1:$C$3329,SMALL(IF('malzeme montaj'!$B$1:$B$3329=AD$3,IF('malzeme montaj'!$C$1:$C$3329&lt;&gt;"",ROW('malzeme montaj'!$C$1:$C$3329))),ROWS(AD$4:AD35))))</f>
        <v/>
      </c>
      <c r="AE35" s="38" t="str">
        <f t="array" ref="AE35">IF(ROWS(AE$4:AE35)&gt;AE$1,"",INDEX('malzeme montaj'!$C$1:$C$3329,SMALL(IF('malzeme montaj'!$B$1:$B$3329=AE$3,IF('malzeme montaj'!$C$1:$C$3329&lt;&gt;"",ROW('malzeme montaj'!$C$1:$C$3329))),ROWS(AE$4:AE35))))</f>
        <v/>
      </c>
      <c r="AF35" s="38" t="str">
        <f t="array" ref="AF35">IF(ROWS(AF$4:AF35)&gt;AF$1,"",INDEX('malzeme montaj'!$C$1:$C$3329,SMALL(IF('malzeme montaj'!$B$1:$B$3329=AF$3,IF('malzeme montaj'!$C$1:$C$3329&lt;&gt;"",ROW('malzeme montaj'!$C$1:$C$3329))),ROWS(AF$4:AF35))))</f>
        <v/>
      </c>
      <c r="AG35" s="38" t="str">
        <f t="array" ref="AG35">IF(ROWS(AG$4:AG35)&gt;AG$1,"",INDEX('malzeme montaj'!$C$1:$C$3329,SMALL(IF('malzeme montaj'!$B$1:$B$3329=AG$3,IF('malzeme montaj'!$C$1:$C$3329&lt;&gt;"",ROW('malzeme montaj'!$C$1:$C$3329))),ROWS(AG$4:AG35))))</f>
        <v/>
      </c>
      <c r="AH35" s="38" t="str">
        <f t="array" ref="AH35">IF(ROWS(AH$4:AH35)&gt;AH$1,"",INDEX('malzeme montaj'!$C$1:$C$3329,SMALL(IF('malzeme montaj'!$B$1:$B$3329=AH$3,IF('malzeme montaj'!$C$1:$C$3329&lt;&gt;"",ROW('malzeme montaj'!$C$1:$C$3329))),ROWS(AH$4:AH35))))</f>
        <v/>
      </c>
      <c r="AI35" s="38" t="str">
        <f t="array" ref="AI35">IF(ROWS(AI$4:AI35)&gt;AI$1,"",INDEX('malzeme montaj'!$C$1:$C$3329,SMALL(IF('malzeme montaj'!$B$1:$B$3329=AI$3,IF('malzeme montaj'!$C$1:$C$3329&lt;&gt;"",ROW('malzeme montaj'!$C$1:$C$3329))),ROWS(AI$4:AI35))))</f>
        <v/>
      </c>
      <c r="AJ35" s="38" t="str">
        <f t="array" ref="AJ35">IF(ROWS(AJ$4:AJ35)&gt;AJ$1,"",INDEX('malzeme montaj'!$C$1:$C$3329,SMALL(IF('malzeme montaj'!$B$1:$B$3329=AJ$3,IF('malzeme montaj'!$C$1:$C$3329&lt;&gt;"",ROW('malzeme montaj'!$C$1:$C$3329))),ROWS(AJ$4:AJ35))))</f>
        <v/>
      </c>
      <c r="AK35" s="38" t="str">
        <f t="array" ref="AK35">IF(ROWS(AK$4:AK35)&gt;AK$1,"",INDEX('malzeme montaj'!$C$1:$C$3329,SMALL(IF('malzeme montaj'!$B$1:$B$3329=AK$3,IF('malzeme montaj'!$C$1:$C$3329&lt;&gt;"",ROW('malzeme montaj'!$C$1:$C$3329))),ROWS(AK$4:AK35))))</f>
        <v/>
      </c>
      <c r="AL35" s="38" t="str">
        <f t="array" ref="AL35">IF(ROWS(AL$4:AL35)&gt;AL$1,"",INDEX('malzeme montaj'!$C$1:$C$3329,SMALL(IF('malzeme montaj'!$B$1:$B$3329=AL$3,IF('malzeme montaj'!$C$1:$C$3329&lt;&gt;"",ROW('malzeme montaj'!$C$1:$C$3329))),ROWS(AL$4:AL35))))</f>
        <v/>
      </c>
      <c r="AM35" s="38" t="str">
        <f t="array" ref="AM35">IF(ROWS(AM$4:AM35)&gt;AM$1,"",INDEX('malzeme montaj'!$C$1:$C$3329,SMALL(IF('malzeme montaj'!$B$1:$B$3329=AM$3,IF('malzeme montaj'!$C$1:$C$3329&lt;&gt;"",ROW('malzeme montaj'!$C$1:$C$3329))),ROWS(AM$4:AM35))))</f>
        <v/>
      </c>
      <c r="AN35" s="38" t="str">
        <f t="array" ref="AN35">IF(ROWS(AN$4:AN35)&gt;AN$1,"",INDEX('malzeme montaj'!$C$1:$C$3329,SMALL(IF('malzeme montaj'!$B$1:$B$3329=AN$3,IF('malzeme montaj'!$C$1:$C$3329&lt;&gt;"",ROW('malzeme montaj'!$C$1:$C$3329))),ROWS(AN$4:AN35))))</f>
        <v/>
      </c>
      <c r="AO35" s="38" t="str">
        <f t="array" ref="AO35">IF(ROWS(AO$4:AO35)&gt;AO$1,"",INDEX('malzeme montaj'!$C$1:$C$3329,SMALL(IF('malzeme montaj'!$B$1:$B$3329=AO$3,IF('malzeme montaj'!$C$1:$C$3329&lt;&gt;"",ROW('malzeme montaj'!$C$1:$C$3329))),ROWS(AO$4:AO35))))</f>
        <v/>
      </c>
      <c r="AP35" s="38" t="str">
        <f t="array" ref="AP35">IF(ROWS(AP$4:AP35)&gt;AP$1,"",INDEX('malzeme montaj'!$C$1:$C$3329,SMALL(IF('malzeme montaj'!$B$1:$B$3329=AP$3,IF('malzeme montaj'!$C$1:$C$3329&lt;&gt;"",ROW('malzeme montaj'!$C$1:$C$3329))),ROWS(AP$4:AP35))))</f>
        <v/>
      </c>
      <c r="AQ35" s="38" t="str">
        <f t="array" ref="AQ35">IF(ROWS(AQ$4:AQ35)&gt;AQ$1,"",INDEX('malzeme montaj'!$C$1:$C$3329,SMALL(IF('malzeme montaj'!$B$1:$B$3329=AQ$3,IF('malzeme montaj'!$C$1:$C$3329&lt;&gt;"",ROW('malzeme montaj'!$C$1:$C$3329))),ROWS(AQ$4:AQ35))))</f>
        <v/>
      </c>
      <c r="AR35" s="38" t="str">
        <f t="array" ref="AR35">IF(ROWS(AR$4:AR35)&gt;AR$1,"",INDEX('malzeme montaj'!$C$1:$C$3329,SMALL(IF('malzeme montaj'!$B$1:$B$3329=AR$3,IF('malzeme montaj'!$C$1:$C$3329&lt;&gt;"",ROW('malzeme montaj'!$C$1:$C$3329))),ROWS(AR$4:AR35))))</f>
        <v/>
      </c>
      <c r="AS35" s="38" t="str">
        <f t="array" ref="AS35">IF(ROWS(AS$4:AS35)&gt;AS$1,"",INDEX('malzeme montaj'!$C$1:$C$3329,SMALL(IF('malzeme montaj'!$B$1:$B$3329=AS$3,IF('malzeme montaj'!$C$1:$C$3329&lt;&gt;"",ROW('malzeme montaj'!$C$1:$C$3329))),ROWS(AS$4:AS35))))</f>
        <v/>
      </c>
      <c r="AT35" s="38" t="str">
        <f t="array" ref="AT35">IF(ROWS(AT$4:AT35)&gt;AT$1,"",INDEX('malzeme montaj'!$C$1:$C$3329,SMALL(IF('malzeme montaj'!$B$1:$B$3329=AT$3,IF('malzeme montaj'!$C$1:$C$3329&lt;&gt;"",ROW('malzeme montaj'!$C$1:$C$3329))),ROWS(AT$4:AT35))))</f>
        <v/>
      </c>
      <c r="AU35" s="38" t="str">
        <f t="array" ref="AU35">IF(ROWS(AU$4:AU35)&gt;AU$1,"",INDEX('malzeme montaj'!$C$1:$C$3329,SMALL(IF('malzeme montaj'!$B$1:$B$3329=AU$3,IF('malzeme montaj'!$C$1:$C$3329&lt;&gt;"",ROW('malzeme montaj'!$C$1:$C$3329))),ROWS(AU$4:AU35))))</f>
        <v/>
      </c>
      <c r="AV35" s="38" t="str">
        <f t="array" ref="AV35">IF(ROWS(AV$4:AV35)&gt;AV$1,"",INDEX('malzeme montaj'!$C$1:$C$3329,SMALL(IF('malzeme montaj'!$B$1:$B$3329=AV$3,IF('malzeme montaj'!$C$1:$C$3329&lt;&gt;"",ROW('malzeme montaj'!$C$1:$C$3329))),ROWS(AV$4:AV35))))</f>
        <v/>
      </c>
      <c r="AW35" s="38" t="str">
        <f t="array" ref="AW35">IF(ROWS(AW$4:AW35)&gt;AW$1,"",INDEX('malzeme montaj'!$C$1:$C$3329,SMALL(IF('malzeme montaj'!$B$1:$B$3329=AW$3,IF('malzeme montaj'!$C$1:$C$3329&lt;&gt;"",ROW('malzeme montaj'!$C$1:$C$3329))),ROWS(AW$4:AW35))))</f>
        <v/>
      </c>
      <c r="AX35" s="38" t="str">
        <f t="array" ref="AX35">IF(ROWS(AX$4:AX35)&gt;AX$1,"",INDEX('malzeme montaj'!$C$1:$C$3329,SMALL(IF('malzeme montaj'!$B$1:$B$3329=AX$3,IF('malzeme montaj'!$C$1:$C$3329&lt;&gt;"",ROW('malzeme montaj'!$C$1:$C$3329))),ROWS(AX$4:AX35))))</f>
        <v/>
      </c>
      <c r="AY35" s="38" t="str">
        <f t="array" ref="AY35">IF(ROWS(AY$4:AY35)&gt;AY$1,"",INDEX('malzeme montaj'!$C$1:$C$3329,SMALL(IF('malzeme montaj'!$B$1:$B$3329=AY$3,IF('malzeme montaj'!$C$1:$C$3329&lt;&gt;"",ROW('malzeme montaj'!$C$1:$C$3329))),ROWS(AY$4:AY35))))</f>
        <v/>
      </c>
      <c r="AZ35" s="38" t="str">
        <f t="array" ref="AZ35">IF(ROWS(AZ$4:AZ35)&gt;AZ$1,"",INDEX('malzeme montaj'!$C$1:$C$3329,SMALL(IF('malzeme montaj'!$B$1:$B$3329=AZ$3,IF('malzeme montaj'!$C$1:$C$3329&lt;&gt;"",ROW('malzeme montaj'!$C$1:$C$3329))),ROWS(AZ$4:AZ35))))</f>
        <v/>
      </c>
      <c r="BA35" s="38" t="str">
        <f t="array" ref="BA35">IF(ROWS(BA$4:BA35)&gt;BA$1,"",INDEX('malzeme montaj'!$C$1:$C$3329,SMALL(IF('malzeme montaj'!$B$1:$B$3329=BA$3,IF('malzeme montaj'!$C$1:$C$3329&lt;&gt;"",ROW('malzeme montaj'!$C$1:$C$3329))),ROWS(BA$4:BA35))))</f>
        <v/>
      </c>
      <c r="BB35" s="38" t="str">
        <f t="array" ref="BB35">IF(ROWS(BB$4:BB35)&gt;BB$1,"",INDEX('malzeme montaj'!$C$1:$C$3329,SMALL(IF('malzeme montaj'!$B$1:$B$3329=BB$3,IF('malzeme montaj'!$C$1:$C$3329&lt;&gt;"",ROW('malzeme montaj'!$C$1:$C$3329))),ROWS(BB$4:BB35))))</f>
        <v/>
      </c>
      <c r="BC35" s="38" t="str">
        <f t="array" ref="BC35">IF(ROWS(BC$4:BC35)&gt;BC$1,"",INDEX('malzeme montaj'!$C$1:$C$3329,SMALL(IF('malzeme montaj'!$B$1:$B$3329=BC$3,IF('malzeme montaj'!$C$1:$C$3329&lt;&gt;"",ROW('malzeme montaj'!$C$1:$C$3329))),ROWS(BC$4:BC35))))</f>
        <v/>
      </c>
      <c r="BD35" s="38" t="str">
        <f t="array" ref="BD35">IF(ROWS(BD$4:BD35)&gt;BD$1,"",INDEX('malzeme montaj'!$C$1:$C$3329,SMALL(IF('malzeme montaj'!$B$1:$B$3329=BD$3,IF('malzeme montaj'!$C$1:$C$3329&lt;&gt;"",ROW('malzeme montaj'!$C$1:$C$3329))),ROWS(BD$4:BD35))))</f>
        <v/>
      </c>
      <c r="BE35" s="38"/>
      <c r="BF35" s="38" t="str">
        <f t="array" ref="BF35">IF(ROWS(BF$4:BF35)&gt;BF$1,"",INDEX('malzeme montaj'!$C$1:$C$3329,SMALL(IF('malzeme montaj'!$B$1:$B$3329=BF$3,IF('malzeme montaj'!$C$1:$C$3329&lt;&gt;"",ROW('malzeme montaj'!$C$1:$C$3329))),ROWS(BF$4:BF35))))</f>
        <v/>
      </c>
      <c r="BG35" s="38" t="str">
        <f t="array" ref="BG35">IF(ROWS(BG$4:BG35)&gt;BG$1,"",INDEX('malzeme montaj'!$C$1:$C$3329,SMALL(IF('malzeme montaj'!$B$1:$B$3329=BG$3,IF('malzeme montaj'!$C$1:$C$3329&lt;&gt;"",ROW('malzeme montaj'!$C$1:$C$3329))),ROWS(BG$4:BG35))))</f>
        <v/>
      </c>
      <c r="BH35" s="38" t="str">
        <f t="array" ref="BH35">IF(ROWS(BH$4:BH35)&gt;BH$1,"",INDEX('malzeme montaj'!$C$1:$C$3329,SMALL(IF('malzeme montaj'!$B$1:$B$3329=BH$3,IF('malzeme montaj'!$C$1:$C$3329&lt;&gt;"",ROW('malzeme montaj'!$C$1:$C$3329))),ROWS(BH$4:BH35))))</f>
        <v/>
      </c>
      <c r="BI35" s="38" t="str">
        <f t="array" ref="BI35">IF(ROWS(BI$4:BI35)&gt;BI$1,"",INDEX('malzeme montaj'!$C$1:$C$3329,SMALL(IF('malzeme montaj'!$B$1:$B$3329=BI$3,IF('malzeme montaj'!$C$1:$C$3329&lt;&gt;"",ROW('malzeme montaj'!$C$1:$C$3329))),ROWS(BI$4:BI35))))</f>
        <v/>
      </c>
      <c r="BJ35" s="38" t="str">
        <f t="array" ref="BJ35">IF(ROWS(BJ$4:BJ35)&gt;BJ$1,"",INDEX('malzeme montaj'!$C$1:$C$3329,SMALL(IF('malzeme montaj'!$B$1:$B$3329=BJ$3,IF('malzeme montaj'!$C$1:$C$3329&lt;&gt;"",ROW('malzeme montaj'!$C$1:$C$3329))),ROWS(BJ$4:BJ35))))</f>
        <v/>
      </c>
      <c r="BK35" s="38" t="str">
        <f t="array" ref="BK35">IF(ROWS(BK$4:BK35)&gt;BK$1,"",INDEX('malzeme montaj'!$C$1:$C$3329,SMALL(IF('malzeme montaj'!$B$1:$B$3329=BK$3,IF('malzeme montaj'!$C$1:$C$3329&lt;&gt;"",ROW('malzeme montaj'!$C$1:$C$3329))),ROWS(BK$4:BK35))))</f>
        <v/>
      </c>
      <c r="BL35" s="38" t="str">
        <f t="array" ref="BL35">IF(ROWS(BL$4:BL35)&gt;BL$1,"",INDEX('malzeme montaj'!$C$1:$C$3329,SMALL(IF('malzeme montaj'!$B$1:$B$3329=BL$3,IF('malzeme montaj'!$C$1:$C$3329&lt;&gt;"",ROW('malzeme montaj'!$C$1:$C$3329))),ROWS(BL$4:BL35))))</f>
        <v/>
      </c>
      <c r="BM35" s="38" t="str">
        <f t="array" ref="BM35">IF(ROWS(BM$4:BM35)&gt;BM$1,"",INDEX('malzeme montaj'!$C$1:$C$3329,SMALL(IF('malzeme montaj'!$B$1:$B$3329=BM$3,IF('malzeme montaj'!$C$1:$C$3329&lt;&gt;"",ROW('malzeme montaj'!$C$1:$C$3329))),ROWS(BM$4:BM35))))</f>
        <v/>
      </c>
      <c r="BN35" s="38" t="str">
        <f t="array" ref="BN35">IF(ROWS(BN$4:BN35)&gt;BN$1,"",INDEX('malzeme montaj'!$C$1:$C$3329,SMALL(IF('malzeme montaj'!$B$1:$B$3329=BN$3,IF('malzeme montaj'!$C$1:$C$3329&lt;&gt;"",ROW('malzeme montaj'!$C$1:$C$3329))),ROWS(BN$4:BN35))))</f>
        <v/>
      </c>
      <c r="BO35" s="38" t="str">
        <f t="array" ref="BO35">IF(ROWS(BO$4:BO35)&gt;BO$1,"",INDEX('malzeme montaj'!$C$1:$C$3329,SMALL(IF('malzeme montaj'!$B$1:$B$3329=BO$3,IF('malzeme montaj'!$C$1:$C$3329&lt;&gt;"",ROW('malzeme montaj'!$C$1:$C$3329))),ROWS(BO$4:BO35))))</f>
        <v/>
      </c>
      <c r="BP35" s="38" t="str">
        <f t="array" ref="BP35">IF(ROWS(BP$4:BP35)&gt;BP$1,"",INDEX('malzeme montaj'!$C$1:$C$3329,SMALL(IF('malzeme montaj'!$B$1:$B$3329=BP$3,IF('malzeme montaj'!$C$1:$C$3329&lt;&gt;"",ROW('malzeme montaj'!$C$1:$C$3329))),ROWS(BP$4:BP35))))</f>
        <v/>
      </c>
      <c r="BQ35" s="38" t="str">
        <f t="array" ref="BQ35">IF(ROWS(BQ$4:BQ35)&gt;BQ$1,"",INDEX('malzeme montaj'!$C$1:$C$3329,SMALL(IF('malzeme montaj'!$B$1:$B$3329=BQ$3,IF('malzeme montaj'!$C$1:$C$3329&lt;&gt;"",ROW('malzeme montaj'!$C$1:$C$3329))),ROWS(BQ$4:BQ35))))</f>
        <v/>
      </c>
      <c r="BR35" s="38" t="str">
        <f t="array" ref="BR35">IF(ROWS(BR$4:BR35)&gt;BR$1,"",INDEX('malzeme montaj'!$C$1:$C$3329,SMALL(IF('malzeme montaj'!$B$1:$B$3329=BR$3,IF('malzeme montaj'!$C$1:$C$3329&lt;&gt;"",ROW('malzeme montaj'!$C$1:$C$3329))),ROWS(BR$4:BR35))))</f>
        <v/>
      </c>
      <c r="BS35" s="38" t="str">
        <f t="array" ref="BS35">IF(ROWS(BS$4:BS35)&gt;BS$1,"",INDEX('malzeme montaj'!$C$1:$C$3329,SMALL(IF('malzeme montaj'!$B$1:$B$3329=BS$3,IF('malzeme montaj'!$C$1:$C$3329&lt;&gt;"",ROW('malzeme montaj'!$C$1:$C$3329))),ROWS(BS$4:BS35))))</f>
        <v/>
      </c>
      <c r="BT35" s="38" t="str">
        <f t="array" ref="BT35">IF(ROWS(BT$4:BT35)&gt;BT$1,"",INDEX('malzeme montaj'!$C$1:$C$3329,SMALL(IF('malzeme montaj'!$B$1:$B$3329=BT$3,IF('malzeme montaj'!$C$1:$C$3329&lt;&gt;"",ROW('malzeme montaj'!$C$1:$C$3329))),ROWS(BT$4:BT35))))</f>
        <v/>
      </c>
      <c r="BU35" s="34" t="str">
        <f t="array" ref="BU35">IF(ROWS(BU$4:BU35)&gt;BU$1,"",INDEX('malzeme montaj'!$C$1:$C$3329,SMALL(IF('malzeme montaj'!$B$1:$B$3329=BU$3,IF('malzeme montaj'!$C$1:$C$3329&lt;&gt;"",ROW('malzeme montaj'!$C$1:$C$3329))),ROWS(BU$4:BU35))))</f>
        <v/>
      </c>
      <c r="BV35" s="34" t="str">
        <f t="array" ref="BV35">IF(ROWS(BV$4:BV35)&gt;BV$1,"",INDEX('malzeme montaj'!$C$1:$C$3329,SMALL(IF('malzeme montaj'!$B$1:$B$3329=BV$3,IF('malzeme montaj'!$C$1:$C$3329&lt;&gt;"",ROW('malzeme montaj'!$C$1:$C$3329))),ROWS(BV$4:BV35))))</f>
        <v/>
      </c>
      <c r="BW35" s="34" t="str">
        <f t="array" ref="BW35">IF(ROWS(BW$4:BW35)&gt;BW$1,"",INDEX('malzeme montaj'!$C$1:$C$3329,SMALL(IF('malzeme montaj'!$B$1:$B$3329=BW$3,IF('malzeme montaj'!$C$1:$C$3329&lt;&gt;"",ROW('malzeme montaj'!$C$1:$C$3329))),ROWS(BW$4:BW35))))</f>
        <v/>
      </c>
      <c r="BX35" s="34" t="str">
        <f t="array" ref="BX35">IF(ROWS(BX$4:BX35)&gt;BX$1,"",INDEX('malzeme montaj'!$C$1:$C$3329,SMALL(IF('malzeme montaj'!$B$1:$B$3329=BX$3,IF('malzeme montaj'!$C$1:$C$3329&lt;&gt;"",ROW('malzeme montaj'!$C$1:$C$3329))),ROWS(BX$4:BX35))))</f>
        <v/>
      </c>
      <c r="BY35" s="34" t="str">
        <f t="array" ref="BY35">IF(ROWS(BY$4:BY35)&gt;BY$1,"",INDEX('malzeme montaj'!$C$1:$C$3329,SMALL(IF('malzeme montaj'!$B$1:$B$3329=BY$3,IF('malzeme montaj'!$C$1:$C$3329&lt;&gt;"",ROW('malzeme montaj'!$C$1:$C$3329))),ROWS(BY$4:BY35))))</f>
        <v/>
      </c>
      <c r="BZ35" s="34" t="str">
        <f t="array" ref="BZ35">IF(ROWS(BZ$4:BZ35)&gt;BZ$1,"",INDEX('malzeme montaj'!$C$1:$C$3329,SMALL(IF('malzeme montaj'!$B$1:$B$3329=BZ$3,IF('malzeme montaj'!$C$1:$C$3329&lt;&gt;"",ROW('malzeme montaj'!$C$1:$C$3329))),ROWS(BZ$4:BZ35))))</f>
        <v/>
      </c>
      <c r="CA35" s="34" t="str">
        <f t="array" ref="CA35">IF(ROWS(CA$4:CA35)&gt;CA$1,"",INDEX('malzeme montaj'!$C$1:$C$3329,SMALL(IF('malzeme montaj'!$B$1:$B$3329=CA$3,IF('malzeme montaj'!$C$1:$C$3329&lt;&gt;"",ROW('malzeme montaj'!$C$1:$C$3329))),ROWS(CA$4:CA35))))</f>
        <v/>
      </c>
      <c r="CB35" s="34" t="str">
        <f t="array" ref="CB35">IF(ROWS(CB$4:CB35)&gt;CB$1,"",INDEX('malzeme montaj'!$C$1:$C$3329,SMALL(IF('malzeme montaj'!$B$1:$B$3329=CB$3,IF('malzeme montaj'!$C$1:$C$3329&lt;&gt;"",ROW('malzeme montaj'!$C$1:$C$3329))),ROWS(CB$4:CB35))))</f>
        <v/>
      </c>
      <c r="CC35" s="34" t="str">
        <f t="array" ref="CC35">IF(ROWS(CC$4:CC35)&gt;CC$1,"",INDEX('malzeme montaj'!$C$1:$C$3329,SMALL(IF('malzeme montaj'!$B$1:$B$3329=CC$3,IF('malzeme montaj'!$C$1:$C$3329&lt;&gt;"",ROW('malzeme montaj'!$C$1:$C$3329))),ROWS(CC$4:CC35))))</f>
        <v/>
      </c>
      <c r="CD35" s="34" t="str">
        <f t="array" ref="CD35">IF(ROWS(CD$4:CD35)&gt;CD$1,"",INDEX('malzeme montaj'!$C$1:$C$3329,SMALL(IF('malzeme montaj'!$B$1:$B$3329=CD$3,IF('malzeme montaj'!$C$1:$C$3329&lt;&gt;"",ROW('malzeme montaj'!$C$1:$C$3329))),ROWS(CD$4:CD35))))</f>
        <v/>
      </c>
      <c r="CE35" s="34" t="str">
        <f t="array" ref="CE35">IF(ROWS(CE$4:CE35)&gt;CE$1,"",INDEX('malzeme montaj'!$C$1:$C$3329,SMALL(IF('malzeme montaj'!$B$1:$B$3329=CE$3,IF('malzeme montaj'!$C$1:$C$3329&lt;&gt;"",ROW('malzeme montaj'!$C$1:$C$3329))),ROWS(CE$4:CE35))))</f>
        <v/>
      </c>
      <c r="CF35" s="34" t="str">
        <f t="array" ref="CF35">IF(ROWS(CF$4:CF35)&gt;CF$1,"",INDEX('malzeme montaj'!$C$1:$C$3329,SMALL(IF('malzeme montaj'!$B$1:$B$3329=CF$3,IF('malzeme montaj'!$C$1:$C$3329&lt;&gt;"",ROW('malzeme montaj'!$C$1:$C$3329))),ROWS(CF$4:CF35))))</f>
        <v/>
      </c>
      <c r="CG35" s="34" t="str">
        <f t="array" ref="CG35">IF(ROWS(CG$4:CG35)&gt;CG$1,"",INDEX('malzeme montaj'!$C$1:$C$3329,SMALL(IF('malzeme montaj'!$B$1:$B$3329=CG$3,IF('malzeme montaj'!$C$1:$C$3329&lt;&gt;"",ROW('malzeme montaj'!$C$1:$C$3329))),ROWS(CG$4:CG35))))</f>
        <v/>
      </c>
      <c r="CH35" s="34" t="str">
        <f t="array" ref="CH35">IF(ROWS(CH$4:CH35)&gt;CH$1,"",INDEX('malzeme montaj'!$C$1:$C$3329,SMALL(IF('malzeme montaj'!$B$1:$B$3329=CH$3,IF('malzeme montaj'!$C$1:$C$3329&lt;&gt;"",ROW('malzeme montaj'!$C$1:$C$3329))),ROWS(CH$4:CH35))))</f>
        <v/>
      </c>
      <c r="CI35" s="34" t="str">
        <f t="array" ref="CI35">IF(ROWS(CI$4:CI35)&gt;CI$1,"",INDEX('malzeme montaj'!$C$1:$C$3329,SMALL(IF('malzeme montaj'!$B$1:$B$3329=CI$3,IF('malzeme montaj'!$C$1:$C$3329&lt;&gt;"",ROW('malzeme montaj'!$C$1:$C$3329))),ROWS(CI$4:CI35))))</f>
        <v/>
      </c>
      <c r="CJ35" s="34" t="str">
        <f t="array" ref="CJ35">IF(ROWS(CJ$4:CJ35)&gt;CJ$1,"",INDEX('malzeme montaj'!$C$1:$C$3329,SMALL(IF('malzeme montaj'!$B$1:$B$3329=CJ$3,IF('malzeme montaj'!$C$1:$C$3329&lt;&gt;"",ROW('malzeme montaj'!$C$1:$C$3329))),ROWS(CJ$4:CJ35))))</f>
        <v/>
      </c>
      <c r="CK35" s="34" t="str">
        <f t="array" ref="CK35">IF(ROWS(CK$4:CK35)&gt;CK$1,"",INDEX('malzeme montaj'!$C$1:$C$3329,SMALL(IF('malzeme montaj'!$B$1:$B$3329=CK$3,IF('malzeme montaj'!$C$1:$C$3329&lt;&gt;"",ROW('malzeme montaj'!$C$1:$C$3329))),ROWS(CK$4:CK35))))</f>
        <v/>
      </c>
      <c r="CL35" s="34" t="str">
        <f t="array" ref="CL35">IF(ROWS(CL$4:CL35)&gt;CL$1,"",INDEX('malzeme montaj'!$C$1:$C$3329,SMALL(IF('malzeme montaj'!$B$1:$B$3329=CL$3,IF('malzeme montaj'!$C$1:$C$3329&lt;&gt;"",ROW('malzeme montaj'!$C$1:$C$3329))),ROWS(CL$4:CL35))))</f>
        <v/>
      </c>
      <c r="CM35" s="34" t="str">
        <f t="array" ref="CM35">IF(ROWS(CM$4:CM35)&gt;CM$1,"",INDEX('malzeme montaj'!$C$1:$C$3329,SMALL(IF('malzeme montaj'!$B$1:$B$3329=CM$3,IF('malzeme montaj'!$C$1:$C$3329&lt;&gt;"",ROW('malzeme montaj'!$C$1:$C$3329))),ROWS(CM$4:CM35))))</f>
        <v/>
      </c>
      <c r="CN35" s="34" t="str">
        <f t="array" ref="CN35">IF(ROWS(CN$4:CN35)&gt;CN$1,"",INDEX('malzeme montaj'!$C$1:$C$3329,SMALL(IF('malzeme montaj'!$B$1:$B$3329=CN$3,IF('malzeme montaj'!$C$1:$C$3329&lt;&gt;"",ROW('malzeme montaj'!$C$1:$C$3329))),ROWS(CN$4:CN35))))</f>
        <v/>
      </c>
      <c r="CO35" s="34" t="str">
        <f t="array" ref="CO35">IF(ROWS(CO$4:CO35)&gt;CO$1,"",INDEX('malzeme montaj'!$C$1:$C$3329,SMALL(IF('malzeme montaj'!$B$1:$B$3329=CO$3,IF('malzeme montaj'!$C$1:$C$3329&lt;&gt;"",ROW('malzeme montaj'!$C$1:$C$3329))),ROWS(CO$4:CO35))))</f>
        <v/>
      </c>
      <c r="CP35" s="34" t="str">
        <f t="array" ref="CP35">IF(ROWS(CP$4:CP35)&gt;CP$1,"",INDEX('malzeme montaj'!$C$1:$C$3329,SMALL(IF('malzeme montaj'!$B$1:$B$3329=CP$3,IF('malzeme montaj'!$C$1:$C$3329&lt;&gt;"",ROW('malzeme montaj'!$C$1:$C$3329))),ROWS(CP$4:CP35))))</f>
        <v/>
      </c>
      <c r="CQ35" s="34" t="str">
        <f t="array" ref="CQ35">IF(ROWS(CQ$4:CQ35)&gt;CQ$1,"",INDEX('malzeme montaj'!$C$1:$C$3329,SMALL(IF('malzeme montaj'!$B$1:$B$3329=CQ$3,IF('malzeme montaj'!$C$1:$C$3329&lt;&gt;"",ROW('malzeme montaj'!$C$1:$C$3329))),ROWS(CQ$4:CQ35))))</f>
        <v/>
      </c>
      <c r="CR35" s="34" t="str">
        <f t="array" ref="CR35">IF(ROWS(CR$4:CR35)&gt;CR$1,"",INDEX('malzeme montaj'!$C$1:$C$3329,SMALL(IF('malzeme montaj'!$B$1:$B$3329=CR$3,IF('malzeme montaj'!$C$1:$C$3329&lt;&gt;"",ROW('malzeme montaj'!$C$1:$C$3329))),ROWS(CR$4:CR35))))</f>
        <v/>
      </c>
      <c r="CS35" s="34" t="str">
        <f t="array" ref="CS35">IF(ROWS(CS$4:CS35)&gt;CS$1,"",INDEX('malzeme montaj'!$C$1:$C$3329,SMALL(IF('malzeme montaj'!$B$1:$B$3329=CS$3,IF('malzeme montaj'!$C$1:$C$3329&lt;&gt;"",ROW('malzeme montaj'!$C$1:$C$3329))),ROWS(CS$4:CS35))))</f>
        <v/>
      </c>
      <c r="CT35" s="34" t="str">
        <f t="array" ref="CT35">IF(ROWS(CT$4:CT35)&gt;CT$1,"",INDEX('malzeme montaj'!$C$1:$C$3329,SMALL(IF('malzeme montaj'!$B$1:$B$3329=CT$3,IF('malzeme montaj'!$C$1:$C$3329&lt;&gt;"",ROW('malzeme montaj'!$C$1:$C$3329))),ROWS(CT$4:CT35))))</f>
        <v/>
      </c>
      <c r="CU35" s="34" t="str">
        <f t="array" ref="CU35">IF(ROWS(CU$4:CU35)&gt;CU$1,"",INDEX('malzeme montaj'!$C$1:$C$3329,SMALL(IF('malzeme montaj'!$B$1:$B$3329=CU$3,IF('malzeme montaj'!$C$1:$C$3329&lt;&gt;"",ROW('malzeme montaj'!$C$1:$C$3329))),ROWS(CU$4:CU35))))</f>
        <v/>
      </c>
      <c r="CV35" s="34" t="str">
        <f t="array" ref="CV35">IF(ROWS(CV$4:CV35)&gt;CV$1,"",INDEX('malzeme montaj'!$C$1:$C$3329,SMALL(IF('malzeme montaj'!$B$1:$B$3329=CV$3,IF('malzeme montaj'!$C$1:$C$3329&lt;&gt;"",ROW('malzeme montaj'!$C$1:$C$3329))),ROWS(CV$4:CV35))))</f>
        <v/>
      </c>
      <c r="CW35" s="34" t="str">
        <f t="array" ref="CW35">IF(ROWS(CW$4:CW35)&gt;CW$1,"",INDEX('malzeme montaj'!$C$1:$C$3329,SMALL(IF('malzeme montaj'!$B$1:$B$3329=CW$3,IF('malzeme montaj'!$C$1:$C$3329&lt;&gt;"",ROW('malzeme montaj'!$C$1:$C$3329))),ROWS(CW$4:CW35))))</f>
        <v/>
      </c>
      <c r="CX35" s="34" t="str">
        <f t="array" ref="CX35">IF(ROWS(CX$4:CX35)&gt;CX$1,"",INDEX('malzeme montaj'!$C$1:$C$3329,SMALL(IF('malzeme montaj'!$B$1:$B$3329=CX$3,IF('malzeme montaj'!$C$1:$C$3329&lt;&gt;"",ROW('malzeme montaj'!$C$1:$C$3329))),ROWS(CX$4:CX35))))</f>
        <v/>
      </c>
      <c r="CY35" s="34" t="str">
        <f t="array" ref="CY35">IF(ROWS(CY$4:CY35)&gt;CY$1,"",INDEX('malzeme montaj'!$C$1:$C$3329,SMALL(IF('malzeme montaj'!$B$1:$B$3329=CY$3,IF('malzeme montaj'!$C$1:$C$3329&lt;&gt;"",ROW('malzeme montaj'!$C$1:$C$3329))),ROWS(CY$4:CY35))))</f>
        <v/>
      </c>
      <c r="CZ35" s="34" t="str">
        <f t="array" ref="CZ35">IF(ROWS(CZ$4:CZ35)&gt;CZ$1,"",INDEX('malzeme montaj'!$C$1:$C$3329,SMALL(IF('malzeme montaj'!$B$1:$B$3329=CZ$3,IF('malzeme montaj'!$C$1:$C$3329&lt;&gt;"",ROW('malzeme montaj'!$C$1:$C$3329))),ROWS(CZ$4:CZ35))))</f>
        <v/>
      </c>
      <c r="DA35" s="34" t="str">
        <f t="array" ref="DA35">IF(ROWS(DA$4:DA35)&gt;DA$1,"",INDEX('malzeme montaj'!$C$1:$C$3329,SMALL(IF('malzeme montaj'!$B$1:$B$3329=DA$3,IF('malzeme montaj'!$C$1:$C$3329&lt;&gt;"",ROW('malzeme montaj'!$C$1:$C$3329))),ROWS(DA$4:DA35))))</f>
        <v/>
      </c>
      <c r="DB35" s="34" t="str">
        <f t="array" ref="DB35">IF(ROWS(DB$4:DB35)&gt;DB$1,"",INDEX('malzeme montaj'!$C$1:$C$3329,SMALL(IF('malzeme montaj'!$B$1:$B$3329=DB$3,IF('malzeme montaj'!$C$1:$C$3329&lt;&gt;"",ROW('malzeme montaj'!$C$1:$C$3329))),ROWS(DB$4:DB35))))</f>
        <v/>
      </c>
      <c r="DC35" s="34" t="str">
        <f t="array" ref="DC35">IF(ROWS(DC$4:DC35)&gt;DC$1,"",INDEX('malzeme montaj'!$C$1:$C$3329,SMALL(IF('malzeme montaj'!$B$1:$B$3329=DC$3,IF('malzeme montaj'!$C$1:$C$3329&lt;&gt;"",ROW('malzeme montaj'!$C$1:$C$3329))),ROWS(DC$4:DC35))))</f>
        <v/>
      </c>
      <c r="DD35" s="34" t="str">
        <f t="array" ref="DD35">IF(ROWS(DD$4:DD35)&gt;DD$1,"",INDEX('malzeme montaj'!$C$1:$C$3329,SMALL(IF('malzeme montaj'!$B$1:$B$3329=DD$3,IF('malzeme montaj'!$C$1:$C$3329&lt;&gt;"",ROW('malzeme montaj'!$C$1:$C$3329))),ROWS(DD$4:DD35))))</f>
        <v/>
      </c>
      <c r="DE35" s="34" t="str">
        <f t="array" ref="DE35">IF(ROWS(DE$4:DE35)&gt;DE$1,"",INDEX('malzeme montaj'!$C$1:$C$3329,SMALL(IF('malzeme montaj'!$B$1:$B$3329=DE$3,IF('malzeme montaj'!$C$1:$C$3329&lt;&gt;"",ROW('malzeme montaj'!$C$1:$C$3329))),ROWS(DE$4:DE35))))</f>
        <v/>
      </c>
      <c r="DF35" s="34" t="str">
        <f t="array" ref="DF35">IF(ROWS(DF$4:DF35)&gt;DF$1,"",INDEX('malzeme montaj'!$C$1:$C$3329,SMALL(IF('malzeme montaj'!$B$1:$B$3329=DF$3,IF('malzeme montaj'!$C$1:$C$3329&lt;&gt;"",ROW('malzeme montaj'!$C$1:$C$3329))),ROWS(DF$4:DF35))))</f>
        <v/>
      </c>
      <c r="DG35" s="34" t="str">
        <f t="array" ref="DG35">IF(ROWS(DG$4:DG35)&gt;DG$1,"",INDEX('malzeme montaj'!$C$1:$C$3329,SMALL(IF('malzeme montaj'!$B$1:$B$3329=DG$3,IF('malzeme montaj'!$C$1:$C$3329&lt;&gt;"",ROW('malzeme montaj'!$C$1:$C$3329))),ROWS(DG$4:DG35))))</f>
        <v/>
      </c>
      <c r="DH35" s="34" t="str">
        <f t="array" ref="DH35">IF(ROWS(DH$4:DH35)&gt;DH$1,"",INDEX('malzeme montaj'!$C$1:$C$3329,SMALL(IF('malzeme montaj'!$B$1:$B$3329=DH$3,IF('malzeme montaj'!$C$1:$C$3329&lt;&gt;"",ROW('malzeme montaj'!$C$1:$C$3329))),ROWS(DH$4:DH35))))</f>
        <v/>
      </c>
      <c r="DI35" s="34" t="str">
        <f t="array" ref="DI35">IF(ROWS(DI$4:DI35)&gt;DI$1,"",INDEX('malzeme montaj'!$C$1:$C$3329,SMALL(IF('malzeme montaj'!$B$1:$B$3329=DI$3,IF('malzeme montaj'!$C$1:$C$3329&lt;&gt;"",ROW('malzeme montaj'!$C$1:$C$3329))),ROWS(DI$4:DI35))))</f>
        <v/>
      </c>
      <c r="DJ35" s="34" t="str">
        <f t="array" ref="DJ35">IF(ROWS(DJ$4:DJ35)&gt;DJ$1,"",INDEX('malzeme montaj'!$C$1:$C$3329,SMALL(IF('malzeme montaj'!$B$1:$B$3329=DJ$3,IF('malzeme montaj'!$C$1:$C$3329&lt;&gt;"",ROW('malzeme montaj'!$C$1:$C$3329))),ROWS(DJ$4:DJ35))))</f>
        <v/>
      </c>
      <c r="DK35" s="34" t="str">
        <f t="array" ref="DK35">IF(ROWS(DK$4:DK35)&gt;DK$1,"",INDEX('malzeme montaj'!$C$1:$C$3329,SMALL(IF('malzeme montaj'!$B$1:$B$3329=DK$3,IF('malzeme montaj'!$C$1:$C$3329&lt;&gt;"",ROW('malzeme montaj'!$C$1:$C$3329))),ROWS(DK$4:DK35))))</f>
        <v/>
      </c>
      <c r="DL35" s="34" t="str">
        <f t="array" ref="DL35">IF(ROWS(DL$4:DL35)&gt;DL$1,"",INDEX('malzeme montaj'!$C$1:$C$3329,SMALL(IF('malzeme montaj'!$B$1:$B$3329=DL$3,IF('malzeme montaj'!$C$1:$C$3329&lt;&gt;"",ROW('malzeme montaj'!$C$1:$C$3329))),ROWS(DL$4:DL35))))</f>
        <v/>
      </c>
      <c r="DM35" s="34" t="str">
        <f t="array" ref="DM35">IF(ROWS(DM$4:DM35)&gt;DM$1,"",INDEX('malzeme montaj'!$C$1:$C$3329,SMALL(IF('malzeme montaj'!$B$1:$B$3329=DM$3,IF('malzeme montaj'!$C$1:$C$3329&lt;&gt;"",ROW('malzeme montaj'!$C$1:$C$3329))),ROWS(DM$4:DM35))))</f>
        <v/>
      </c>
      <c r="DN35" s="34" t="str">
        <f t="array" ref="DN35">IF(ROWS(DN$4:DN35)&gt;DN$1,"",INDEX('malzeme montaj'!$C$1:$C$3329,SMALL(IF('malzeme montaj'!$B$1:$B$3329=DN$3,IF('malzeme montaj'!$C$1:$C$3329&lt;&gt;"",ROW('malzeme montaj'!$C$1:$C$3329))),ROWS(DN$4:DN35))))</f>
        <v/>
      </c>
      <c r="DO35" s="34" t="str">
        <f t="array" ref="DO35">IF(ROWS(DO$4:DO35)&gt;DO$1,"",INDEX('malzeme montaj'!$C$1:$C$3329,SMALL(IF('malzeme montaj'!$B$1:$B$3329=DO$3,IF('malzeme montaj'!$C$1:$C$3329&lt;&gt;"",ROW('malzeme montaj'!$C$1:$C$3329))),ROWS(DO$4:DO35))))</f>
        <v/>
      </c>
      <c r="DP35" s="34" t="str">
        <f t="array" ref="DP35">IF(ROWS(DP$4:DP35)&gt;DP$1,"",INDEX('malzeme montaj'!$C$1:$C$3329,SMALL(IF('malzeme montaj'!$B$1:$B$3329=DP$3,IF('malzeme montaj'!$C$1:$C$3329&lt;&gt;"",ROW('malzeme montaj'!$C$1:$C$3329))),ROWS(DP$4:DP35))))</f>
        <v/>
      </c>
      <c r="DQ35" s="34" t="str">
        <f t="array" ref="DQ35">IF(ROWS(DQ$4:DQ35)&gt;DQ$1,"",INDEX('malzeme montaj'!$C$1:$C$3329,SMALL(IF('malzeme montaj'!$B$1:$B$3329=DQ$3,IF('malzeme montaj'!$C$1:$C$3329&lt;&gt;"",ROW('malzeme montaj'!$C$1:$C$3329))),ROWS(DQ$4:DQ35))))</f>
        <v/>
      </c>
      <c r="DR35" s="34" t="str">
        <f t="array" ref="DR35">IF(ROWS(DR$4:DR35)&gt;DR$1,"",INDEX('malzeme montaj'!$C$1:$C$3329,SMALL(IF('malzeme montaj'!$B$1:$B$3329=DR$3,IF('malzeme montaj'!$C$1:$C$3329&lt;&gt;"",ROW('malzeme montaj'!$C$1:$C$3329))),ROWS(DR$4:DR35))))</f>
        <v/>
      </c>
      <c r="DS35" s="34" t="str">
        <f t="array" ref="DS35">IF(ROWS(DS$4:DS35)&gt;DS$1,"",INDEX('malzeme montaj'!$C$1:$C$3329,SMALL(IF('malzeme montaj'!$B$1:$B$3329=DS$3,IF('malzeme montaj'!$C$1:$C$3329&lt;&gt;"",ROW('malzeme montaj'!$C$1:$C$3329))),ROWS(DS$4:DS35))))</f>
        <v/>
      </c>
      <c r="DT35" s="34" t="str">
        <f t="array" ref="DT35">IF(ROWS(DT$4:DT35)&gt;DT$1,"",INDEX('malzeme montaj'!$C$1:$C$3329,SMALL(IF('malzeme montaj'!$B$1:$B$3329=DT$3,IF('malzeme montaj'!$C$1:$C$3329&lt;&gt;"",ROW('malzeme montaj'!$C$1:$C$3329))),ROWS(DT$4:DT35))))</f>
        <v/>
      </c>
      <c r="DU35" s="34" t="str">
        <f t="array" ref="DU35">IF(ROWS(DU$4:DU35)&gt;DU$1,"",INDEX('malzeme montaj'!$C$1:$C$3329,SMALL(IF('malzeme montaj'!$B$1:$B$3329=DU$3,IF('malzeme montaj'!$C$1:$C$3329&lt;&gt;"",ROW('malzeme montaj'!$C$1:$C$3329))),ROWS(DU$4:DU35))))</f>
        <v/>
      </c>
      <c r="DV35" s="34" t="str">
        <f t="array" ref="DV35">IF(ROWS(DV$4:DV35)&gt;DV$1,"",INDEX('malzeme montaj'!$C$1:$C$3329,SMALL(IF('malzeme montaj'!$B$1:$B$3329=DV$3,IF('malzeme montaj'!$C$1:$C$3329&lt;&gt;"",ROW('malzeme montaj'!$C$1:$C$3329))),ROWS(DV$4:DV35))))</f>
        <v/>
      </c>
      <c r="DW35" s="34" t="str">
        <f t="array" ref="DW35">IF(ROWS(DW$4:DW35)&gt;DW$1,"",INDEX('malzeme montaj'!$C$1:$C$3329,SMALL(IF('malzeme montaj'!$B$1:$B$3329=DW$3,IF('malzeme montaj'!$C$1:$C$3329&lt;&gt;"",ROW('malzeme montaj'!$C$1:$C$3329))),ROWS(DW$4:DW35))))</f>
        <v/>
      </c>
      <c r="DX35" s="34" t="str">
        <f t="array" ref="DX35">IF(ROWS(DX$4:DX35)&gt;DX$1,"",INDEX('malzeme montaj'!$C$1:$C$3329,SMALL(IF('malzeme montaj'!$B$1:$B$3329=DX$3,IF('malzeme montaj'!$C$1:$C$3329&lt;&gt;"",ROW('malzeme montaj'!$C$1:$C$3329))),ROWS(DX$4:DX35))))</f>
        <v/>
      </c>
      <c r="DY35" s="34" t="str">
        <f t="array" ref="DY35">IF(ROWS(DY$4:DY35)&gt;DY$1,"",INDEX('malzeme montaj'!$C$1:$C$3329,SMALL(IF('malzeme montaj'!$B$1:$B$3329=DY$3,IF('malzeme montaj'!$C$1:$C$3329&lt;&gt;"",ROW('malzeme montaj'!$C$1:$C$3329))),ROWS(DY$4:DY35))))</f>
        <v/>
      </c>
      <c r="DZ35" s="34" t="str">
        <f t="array" ref="DZ35">IF(ROWS(DZ$4:DZ35)&gt;DZ$1,"",INDEX('malzeme montaj'!$C$1:$C$3329,SMALL(IF('malzeme montaj'!$B$1:$B$3329=DZ$3,IF('malzeme montaj'!$C$1:$C$3329&lt;&gt;"",ROW('malzeme montaj'!$C$1:$C$3329))),ROWS(DZ$4:DZ35))))</f>
        <v/>
      </c>
      <c r="EA35" s="34" t="str">
        <f t="array" ref="EA35">IF(ROWS(EA$4:EA35)&gt;EA$1,"",INDEX('malzeme montaj'!$C$1:$C$3329,SMALL(IF('malzeme montaj'!$B$1:$B$3329=EA$3,IF('malzeme montaj'!$C$1:$C$3329&lt;&gt;"",ROW('malzeme montaj'!$C$1:$C$3329))),ROWS(EA$4:EA35))))</f>
        <v/>
      </c>
      <c r="EB35" s="34" t="str">
        <f t="array" ref="EB35">IF(ROWS(EB$4:EB35)&gt;EB$1,"",INDEX('malzeme montaj'!$C$1:$C$3329,SMALL(IF('malzeme montaj'!$B$1:$B$3329=EB$3,IF('malzeme montaj'!$C$1:$C$3329&lt;&gt;"",ROW('malzeme montaj'!$C$1:$C$3329))),ROWS(EB$4:EB35))))</f>
        <v/>
      </c>
      <c r="EC35" s="34" t="str">
        <f t="array" ref="EC35">IF(ROWS(EC$4:EC35)&gt;EC$1,"",INDEX('malzeme montaj'!$C$1:$C$3329,SMALL(IF('malzeme montaj'!$B$1:$B$3329=EC$3,IF('malzeme montaj'!$C$1:$C$3329&lt;&gt;"",ROW('malzeme montaj'!$C$1:$C$3329))),ROWS(EC$4:EC35))))</f>
        <v/>
      </c>
      <c r="ED35" s="34" t="str">
        <f t="array" ref="ED35">IF(ROWS(ED$4:ED35)&gt;ED$1,"",INDEX('malzeme montaj'!$C$1:$C$3329,SMALL(IF('malzeme montaj'!$B$1:$B$3329=ED$3,IF('malzeme montaj'!$C$1:$C$3329&lt;&gt;"",ROW('malzeme montaj'!$C$1:$C$3329))),ROWS(ED$4:ED35))))</f>
        <v/>
      </c>
      <c r="EE35" s="34" t="str">
        <f t="array" ref="EE35">IF(ROWS(EE$4:EE35)&gt;EE$1,"",INDEX('malzeme montaj'!$C$1:$C$3329,SMALL(IF('malzeme montaj'!$B$1:$B$3329=EE$3,IF('malzeme montaj'!$C$1:$C$3329&lt;&gt;"",ROW('malzeme montaj'!$C$1:$C$3329))),ROWS(EE$4:EE35))))</f>
        <v/>
      </c>
      <c r="EF35" s="34" t="str">
        <f t="array" ref="EF35">IF(ROWS(EF$4:EF35)&gt;EF$1,"",INDEX('malzeme montaj'!$C$1:$C$3329,SMALL(IF('malzeme montaj'!$B$1:$B$3329=EF$3,IF('malzeme montaj'!$C$1:$C$3329&lt;&gt;"",ROW('malzeme montaj'!$C$1:$C$3329))),ROWS(EF$4:EF35))))</f>
        <v/>
      </c>
      <c r="EG35" s="34" t="str">
        <f t="array" ref="EG35">IF(ROWS(EG$4:EG35)&gt;EG$1,"",INDEX('malzeme montaj'!$C$1:$C$3329,SMALL(IF('malzeme montaj'!$B$1:$B$3329=EG$3,IF('malzeme montaj'!$C$1:$C$3329&lt;&gt;"",ROW('malzeme montaj'!$C$1:$C$3329))),ROWS(EG$4:EG35))))</f>
        <v/>
      </c>
      <c r="EH35" s="34" t="str">
        <f t="array" ref="EH35">IF(ROWS(EH$4:EH35)&gt;EH$1,"",INDEX('malzeme montaj'!$C$1:$C$3329,SMALL(IF('malzeme montaj'!$B$1:$B$3329=EH$3,IF('malzeme montaj'!$C$1:$C$3329&lt;&gt;"",ROW('malzeme montaj'!$C$1:$C$3329))),ROWS(EH$4:EH35))))</f>
        <v/>
      </c>
      <c r="EI35" s="34" t="str">
        <f t="array" ref="EI35">IF(ROWS(EI$4:EI35)&gt;EI$1,"",INDEX('malzeme montaj'!$C$1:$C$3329,SMALL(IF('malzeme montaj'!$B$1:$B$3329=EI$3,IF('malzeme montaj'!$C$1:$C$3329&lt;&gt;"",ROW('malzeme montaj'!$C$1:$C$3329))),ROWS(EI$4:EI35))))</f>
        <v/>
      </c>
      <c r="EJ35" s="34" t="str">
        <f t="array" ref="EJ35">IF(ROWS(EJ$4:EJ35)&gt;EJ$1,"",INDEX('malzeme montaj'!$C$1:$C$3329,SMALL(IF('malzeme montaj'!$B$1:$B$3329=EJ$3,IF('malzeme montaj'!$C$1:$C$3329&lt;&gt;"",ROW('malzeme montaj'!$C$1:$C$3329))),ROWS(EJ$4:EJ35))))</f>
        <v/>
      </c>
      <c r="EK35" s="34" t="str">
        <f t="array" ref="EK35">IF(ROWS(EK$4:EK35)&gt;EK$1,"",INDEX('malzeme montaj'!$C$1:$C$3329,SMALL(IF('malzeme montaj'!$B$1:$B$3329=EK$3,IF('malzeme montaj'!$C$1:$C$3329&lt;&gt;"",ROW('malzeme montaj'!$C$1:$C$3329))),ROWS(EK$4:EK35))))</f>
        <v/>
      </c>
      <c r="EL35" s="34" t="str">
        <f t="array" ref="EL35">IF(ROWS(EL$4:EL35)&gt;EL$1,"",INDEX('malzeme montaj'!$C$1:$C$3329,SMALL(IF('malzeme montaj'!$B$1:$B$3329=EL$3,IF('malzeme montaj'!$C$1:$C$3329&lt;&gt;"",ROW('malzeme montaj'!$C$1:$C$3329))),ROWS(EL$4:EL35))))</f>
        <v/>
      </c>
      <c r="EM35" s="34" t="str">
        <f t="array" ref="EM35">IF(ROWS(EM$4:EM35)&gt;EM$1,"",INDEX('malzeme montaj'!$C$1:$C$3329,SMALL(IF('malzeme montaj'!$B$1:$B$3329=EM$3,IF('malzeme montaj'!$C$1:$C$3329&lt;&gt;"",ROW('malzeme montaj'!$C$1:$C$3329))),ROWS(EM$4:EM35))))</f>
        <v/>
      </c>
      <c r="EN35" s="34" t="str">
        <f t="array" ref="EN35">IF(ROWS(EN$4:EN35)&gt;EN$1,"",INDEX('malzeme montaj'!$C$1:$C$3329,SMALL(IF('malzeme montaj'!$B$1:$B$3329=EN$3,IF('malzeme montaj'!$C$1:$C$3329&lt;&gt;"",ROW('malzeme montaj'!$C$1:$C$3329))),ROWS(EN$4:EN35))))</f>
        <v/>
      </c>
      <c r="EO35" s="34" t="str">
        <f t="array" ref="EO35">IF(ROWS(EO$4:EO35)&gt;EO$1,"",INDEX('malzeme montaj'!$C$1:$C$3329,SMALL(IF('malzeme montaj'!$B$1:$B$3329=EO$3,IF('malzeme montaj'!$C$1:$C$3329&lt;&gt;"",ROW('malzeme montaj'!$C$1:$C$3329))),ROWS(EO$4:EO35))))</f>
        <v/>
      </c>
      <c r="EP35" s="34" t="str">
        <f t="array" ref="EP35">IF(ROWS(EP$4:EP35)&gt;EP$1,"",INDEX('malzeme montaj'!$C$1:$C$3329,SMALL(IF('malzeme montaj'!$B$1:$B$3329=EP$3,IF('malzeme montaj'!$C$1:$C$3329&lt;&gt;"",ROW('malzeme montaj'!$C$1:$C$3329))),ROWS(EP$4:EP35))))</f>
        <v/>
      </c>
      <c r="EQ35" s="34" t="str">
        <f t="array" ref="EQ35">IF(ROWS(EQ$4:EQ35)&gt;EQ$1,"",INDEX('malzeme montaj'!$C$1:$C$3329,SMALL(IF('malzeme montaj'!$B$1:$B$3329=EQ$3,IF('malzeme montaj'!$C$1:$C$3329&lt;&gt;"",ROW('malzeme montaj'!$C$1:$C$3329))),ROWS(EQ$4:EQ35))))</f>
        <v/>
      </c>
      <c r="ER35" s="34" t="str">
        <f t="array" ref="ER35">IF(ROWS(ER$4:ER35)&gt;ER$1,"",INDEX('malzeme montaj'!$C$1:$C$3329,SMALL(IF('malzeme montaj'!$B$1:$B$3329=ER$3,IF('malzeme montaj'!$C$1:$C$3329&lt;&gt;"",ROW('malzeme montaj'!$C$1:$C$3329))),ROWS(ER$4:ER35))))</f>
        <v/>
      </c>
      <c r="ES35" s="34" t="str">
        <f t="array" ref="ES35">IF(ROWS(ES$4:ES35)&gt;ES$1,"",INDEX('malzeme montaj'!$C$1:$C$3329,SMALL(IF('malzeme montaj'!$B$1:$B$3329=ES$3,IF('malzeme montaj'!$C$1:$C$3329&lt;&gt;"",ROW('malzeme montaj'!$C$1:$C$3329))),ROWS(ES$4:ES35))))</f>
        <v/>
      </c>
      <c r="ET35" s="34" t="str">
        <f t="array" ref="ET35">IF(ROWS(ET$4:ET35)&gt;ET$1,"",INDEX('malzeme montaj'!$C$1:$C$3329,SMALL(IF('malzeme montaj'!$B$1:$B$3329=ET$3,IF('malzeme montaj'!$C$1:$C$3329&lt;&gt;"",ROW('malzeme montaj'!$C$1:$C$3329))),ROWS(ET$4:ET35))))</f>
        <v/>
      </c>
      <c r="EU35" s="34" t="str">
        <f t="array" ref="EU35">IF(ROWS(EU$4:EU35)&gt;EU$1,"",INDEX('malzeme montaj'!$C$1:$C$3329,SMALL(IF('malzeme montaj'!$B$1:$B$3329=EU$3,IF('malzeme montaj'!$C$1:$C$3329&lt;&gt;"",ROW('malzeme montaj'!$C$1:$C$3329))),ROWS(EU$4:EU35))))</f>
        <v/>
      </c>
      <c r="EV35" s="34" t="str">
        <f t="array" ref="EV35">IF(ROWS(EV$4:EV35)&gt;EV$1,"",INDEX('malzeme montaj'!$C$1:$C$3329,SMALL(IF('malzeme montaj'!$B$1:$B$3329=EV$3,IF('malzeme montaj'!$C$1:$C$3329&lt;&gt;"",ROW('malzeme montaj'!$C$1:$C$3329))),ROWS(EV$4:EV35))))</f>
        <v/>
      </c>
      <c r="EW35" s="34" t="str">
        <f t="array" ref="EW35">IF(ROWS(EW$4:EW35)&gt;EW$1,"",INDEX('malzeme montaj'!$C$1:$C$3329,SMALL(IF('malzeme montaj'!$B$1:$B$3329=EW$3,IF('malzeme montaj'!$C$1:$C$3329&lt;&gt;"",ROW('malzeme montaj'!$C$1:$C$3329))),ROWS(EW$4:EW35))))</f>
        <v/>
      </c>
    </row>
    <row r="36" spans="1:153">
      <c r="A36" s="38" t="str">
        <f t="array" ref="A36">IF(ROWS(A$4:A36)&gt;A$1,"",INDEX('malzeme montaj'!$C$1:$C$3329,SMALL(IF('malzeme montaj'!$B$1:$B$3329=A$3,IF('malzeme montaj'!$C$1:$C$3329&lt;&gt;"",ROW('malzeme montaj'!$C$1:$C$3329))),ROWS(A$4:A36))))</f>
        <v/>
      </c>
      <c r="B36" s="38" t="str">
        <f t="array" ref="B36">IF(ROWS(B$4:B36)&gt;B$1,"",INDEX('malzeme montaj'!$C$1:$C$3329,SMALL(IF('malzeme montaj'!$B$1:$B$3329=B$3,IF('malzeme montaj'!$C$1:$C$3329&lt;&gt;"",ROW('malzeme montaj'!$C$1:$C$3329))),ROWS(B$4:B36))))</f>
        <v/>
      </c>
      <c r="C36" s="38" t="str">
        <f t="array" ref="C36">IF(ROWS(C$4:C36)&gt;C$1,"",INDEX('malzeme montaj'!$C$1:$C$3329,SMALL(IF('malzeme montaj'!$B$1:$B$3329=C$3,IF('malzeme montaj'!$C$1:$C$3329&lt;&gt;"",ROW('malzeme montaj'!$C$1:$C$3329))),ROWS(C$4:C36))))</f>
        <v/>
      </c>
      <c r="D36" s="38" t="str">
        <f t="array" ref="D36">IF(ROWS(D$4:D36)&gt;D$1,"",INDEX('malzeme montaj'!$C$1:$C$3329,SMALL(IF('malzeme montaj'!$B$1:$B$3329=D$3,IF('malzeme montaj'!$C$1:$C$3329&lt;&gt;"",ROW('malzeme montaj'!$C$1:$C$3329))),ROWS(D$4:D36))))</f>
        <v/>
      </c>
      <c r="E36" s="38" t="str">
        <f t="array" ref="E36">IF(ROWS(E$4:E36)&gt;E$1,"",INDEX('malzeme montaj'!$C$1:$C$3329,SMALL(IF('malzeme montaj'!$B$1:$B$3329=E$3,IF('malzeme montaj'!$C$1:$C$3329&lt;&gt;"",ROW('malzeme montaj'!$C$1:$C$3329))),ROWS(E$4:E36))))</f>
        <v/>
      </c>
      <c r="F36" s="38" t="str">
        <f t="array" ref="F36">IF(ROWS(F$4:F36)&gt;F$1,"",INDEX('malzeme montaj'!$C$1:$C$3329,SMALL(IF('malzeme montaj'!$B$1:$B$3329=F$3,IF('malzeme montaj'!$C$1:$C$3329&lt;&gt;"",ROW('malzeme montaj'!$C$1:$C$3329))),ROWS(F$4:F36))))</f>
        <v/>
      </c>
      <c r="G36" s="38" t="str">
        <f t="array" ref="G36">IF(ROWS(G$4:G36)&gt;G$1,"",INDEX('malzeme montaj'!$C$1:$C$3329,SMALL(IF('malzeme montaj'!$B$1:$B$3329=G$3,IF('malzeme montaj'!$C$1:$C$3329&lt;&gt;"",ROW('malzeme montaj'!$C$1:$C$3329))),ROWS(G$4:G36))))</f>
        <v/>
      </c>
      <c r="H36" s="38" t="str">
        <f t="array" ref="H36">IF(ROWS(H$4:H36)&gt;H$1,"",INDEX('malzeme montaj'!$C$1:$C$3329,SMALL(IF('malzeme montaj'!$B$1:$B$3329=H$3,IF('malzeme montaj'!$C$1:$C$3329&lt;&gt;"",ROW('malzeme montaj'!$C$1:$C$3329))),ROWS(H$4:H36))))</f>
        <v/>
      </c>
      <c r="I36" s="38" t="str">
        <f t="array" ref="I36">IF(ROWS(I$4:I36)&gt;I$1,"",INDEX('malzeme montaj'!$C$1:$C$3329,SMALL(IF('malzeme montaj'!$B$1:$B$3329=I$3,IF('malzeme montaj'!$C$1:$C$3329&lt;&gt;"",ROW('malzeme montaj'!$C$1:$C$3329))),ROWS(I$4:I36))))</f>
        <v/>
      </c>
      <c r="J36" s="38" t="str">
        <f t="array" ref="J36">IF(ROWS(J$4:J36)&gt;J$1,"",INDEX('malzeme montaj'!$C$1:$C$3329,SMALL(IF('malzeme montaj'!$B$1:$B$3329=J$3,IF('malzeme montaj'!$C$1:$C$3329&lt;&gt;"",ROW('malzeme montaj'!$C$1:$C$3329))),ROWS(J$4:J36))))</f>
        <v/>
      </c>
      <c r="K36" s="38" t="str">
        <f t="array" ref="K36">IF(ROWS(K$4:K36)&gt;K$1,"",INDEX('malzeme montaj'!$C$1:$C$3329,SMALL(IF('malzeme montaj'!$B$1:$B$3329=K$3,IF('malzeme montaj'!$C$1:$C$3329&lt;&gt;"",ROW('malzeme montaj'!$C$1:$C$3329))),ROWS(K$4:K36))))</f>
        <v/>
      </c>
      <c r="L36" s="38" t="str">
        <f t="array" ref="L36">IF(ROWS(L$4:L36)&gt;L$1,"",INDEX('malzeme montaj'!$C$1:$C$3329,SMALL(IF('malzeme montaj'!$B$1:$B$3329=L$3,IF('malzeme montaj'!$C$1:$C$3329&lt;&gt;"",ROW('malzeme montaj'!$C$1:$C$3329))),ROWS(L$4:L36))))</f>
        <v/>
      </c>
      <c r="M36" s="38" t="str">
        <f t="array" ref="M36">IF(ROWS(M$4:M36)&gt;M$1,"",INDEX('malzeme montaj'!$C$1:$C$3329,SMALL(IF('malzeme montaj'!$B$1:$B$3329=M$3,IF('malzeme montaj'!$C$1:$C$3329&lt;&gt;"",ROW('malzeme montaj'!$C$1:$C$3329))),ROWS(M$4:M36))))</f>
        <v/>
      </c>
      <c r="N36" s="38" t="str">
        <f t="array" ref="N36">IF(ROWS(N$4:N36)&gt;N$1,"",INDEX('malzeme montaj'!$C$1:$C$3329,SMALL(IF('malzeme montaj'!$B$1:$B$3329=N$3,IF('malzeme montaj'!$C$1:$C$3329&lt;&gt;"",ROW('malzeme montaj'!$C$1:$C$3329))),ROWS(N$4:N36))))</f>
        <v/>
      </c>
      <c r="O36" s="38" t="str">
        <f t="array" ref="O36">IF(ROWS(O$4:O36)&gt;O$1,"",INDEX('malzeme montaj'!$C$1:$C$3329,SMALL(IF('malzeme montaj'!$B$1:$B$3329=O$3,IF('malzeme montaj'!$C$1:$C$3329&lt;&gt;"",ROW('malzeme montaj'!$C$1:$C$3329))),ROWS(O$4:O36))))</f>
        <v/>
      </c>
      <c r="P36" s="38" t="str">
        <f t="array" ref="P36">IF(ROWS(P$4:P36)&gt;P$1,"",INDEX('malzeme montaj'!$C$1:$C$3329,SMALL(IF('malzeme montaj'!$B$1:$B$3329=P$3,IF('malzeme montaj'!$C$1:$C$3329&lt;&gt;"",ROW('malzeme montaj'!$C$1:$C$3329))),ROWS(P$4:P36))))</f>
        <v/>
      </c>
      <c r="Q36" s="38" t="str">
        <f t="array" ref="Q36">IF(ROWS(Q$4:Q36)&gt;Q$1,"",INDEX('malzeme montaj'!$C$1:$C$3329,SMALL(IF('malzeme montaj'!$B$1:$B$3329=Q$3,IF('malzeme montaj'!$C$1:$C$3329&lt;&gt;"",ROW('malzeme montaj'!$C$1:$C$3329))),ROWS(Q$4:Q36))))</f>
        <v/>
      </c>
      <c r="R36" s="38" t="str">
        <f t="array" ref="R36">IF(ROWS(R$4:R36)&gt;R$1,"",INDEX('malzeme montaj'!$C$1:$C$3329,SMALL(IF('malzeme montaj'!$B$1:$B$3329=R$3,IF('malzeme montaj'!$C$1:$C$3329&lt;&gt;"",ROW('malzeme montaj'!$C$1:$C$3329))),ROWS(R$4:R36))))</f>
        <v/>
      </c>
      <c r="S36" s="38" t="str">
        <f t="array" ref="S36">IF(ROWS(S$4:S36)&gt;S$1,"",INDEX('malzeme montaj'!$C$1:$C$3329,SMALL(IF('malzeme montaj'!$B$1:$B$3329=S$3,IF('malzeme montaj'!$C$1:$C$3329&lt;&gt;"",ROW('malzeme montaj'!$C$1:$C$3329))),ROWS(S$4:S36))))</f>
        <v/>
      </c>
      <c r="T36" s="38" t="str">
        <f t="array" ref="T36">IF(ROWS(T$4:T36)&gt;T$1,"",INDEX('malzeme montaj'!$C$1:$C$3329,SMALL(IF('malzeme montaj'!$B$1:$B$3329=T$3,IF('malzeme montaj'!$C$1:$C$3329&lt;&gt;"",ROW('malzeme montaj'!$C$1:$C$3329))),ROWS(T$4:T36))))</f>
        <v/>
      </c>
      <c r="U36" s="38" t="str">
        <f t="array" ref="U36">IF(ROWS(U$4:U36)&gt;U$1,"",INDEX('malzeme montaj'!$C$1:$C$3329,SMALL(IF('malzeme montaj'!$B$1:$B$3329=U$3,IF('malzeme montaj'!$C$1:$C$3329&lt;&gt;"",ROW('malzeme montaj'!$C$1:$C$3329))),ROWS(U$4:U36))))</f>
        <v/>
      </c>
      <c r="V36" s="38" t="str">
        <f t="array" ref="V36">IF(ROWS(V$4:V36)&gt;V$1,"",INDEX('malzeme montaj'!$C$1:$C$3329,SMALL(IF('malzeme montaj'!$B$1:$B$3329=V$3,IF('malzeme montaj'!$C$1:$C$3329&lt;&gt;"",ROW('malzeme montaj'!$C$1:$C$3329))),ROWS(V$4:V36))))</f>
        <v/>
      </c>
      <c r="W36" s="38" t="str">
        <f t="array" ref="W36">IF(ROWS(W$4:W36)&gt;W$1,"",INDEX('malzeme montaj'!$C$1:$C$3329,SMALL(IF('malzeme montaj'!$B$1:$B$3329=W$3,IF('malzeme montaj'!$C$1:$C$3329&lt;&gt;"",ROW('malzeme montaj'!$C$1:$C$3329))),ROWS(W$4:W36))))</f>
        <v/>
      </c>
      <c r="X36" s="38" t="str">
        <f t="array" ref="X36">IF(ROWS(X$4:X36)&gt;X$1,"",INDEX('malzeme montaj'!$C$1:$C$3329,SMALL(IF('malzeme montaj'!$B$1:$B$3329=X$3,IF('malzeme montaj'!$C$1:$C$3329&lt;&gt;"",ROW('malzeme montaj'!$C$1:$C$3329))),ROWS(X$4:X36))))</f>
        <v/>
      </c>
      <c r="Y36" s="38" t="str">
        <f t="array" ref="Y36">IF(ROWS(Y$4:Y36)&gt;Y$1,"",INDEX('malzeme montaj'!$C$1:$C$3329,SMALL(IF('malzeme montaj'!$B$1:$B$3329=Y$3,IF('malzeme montaj'!$C$1:$C$3329&lt;&gt;"",ROW('malzeme montaj'!$C$1:$C$3329))),ROWS(Y$4:Y36))))</f>
        <v/>
      </c>
      <c r="Z36" s="38" t="str">
        <f t="array" ref="Z36">IF(ROWS(Z$4:Z36)&gt;Z$1,"",INDEX('malzeme montaj'!$C$1:$C$3329,SMALL(IF('malzeme montaj'!$B$1:$B$3329=Z$3,IF('malzeme montaj'!$C$1:$C$3329&lt;&gt;"",ROW('malzeme montaj'!$C$1:$C$3329))),ROWS(Z$4:Z36))))</f>
        <v/>
      </c>
      <c r="AA36" s="38" t="str">
        <f t="array" ref="AA36">IF(ROWS(AA$4:AA36)&gt;AA$1,"",INDEX('malzeme montaj'!$C$1:$C$3329,SMALL(IF('malzeme montaj'!$B$1:$B$3329=AA$3,IF('malzeme montaj'!$C$1:$C$3329&lt;&gt;"",ROW('malzeme montaj'!$C$1:$C$3329))),ROWS(AA$4:AA36))))</f>
        <v/>
      </c>
      <c r="AB36" s="38" t="str">
        <f t="array" ref="AB36">IF(ROWS(AB$4:AB36)&gt;AB$1,"",INDEX('malzeme montaj'!$C$1:$C$3329,SMALL(IF('malzeme montaj'!$B$1:$B$3329=AB$3,IF('malzeme montaj'!$C$1:$C$3329&lt;&gt;"",ROW('malzeme montaj'!$C$1:$C$3329))),ROWS(AB$4:AB36))))</f>
        <v/>
      </c>
      <c r="AC36" s="38" t="str">
        <f t="array" ref="AC36">IF(ROWS(AC$4:AC36)&gt;AC$1,"",INDEX('malzeme montaj'!$C$1:$C$3329,SMALL(IF('malzeme montaj'!$B$1:$B$3329=AC$3,IF('malzeme montaj'!$C$1:$C$3329&lt;&gt;"",ROW('malzeme montaj'!$C$1:$C$3329))),ROWS(AC$4:AC36))))</f>
        <v/>
      </c>
      <c r="AD36" s="38" t="str">
        <f t="array" ref="AD36">IF(ROWS(AD$4:AD36)&gt;AD$1,"",INDEX('malzeme montaj'!$C$1:$C$3329,SMALL(IF('malzeme montaj'!$B$1:$B$3329=AD$3,IF('malzeme montaj'!$C$1:$C$3329&lt;&gt;"",ROW('malzeme montaj'!$C$1:$C$3329))),ROWS(AD$4:AD36))))</f>
        <v/>
      </c>
      <c r="AE36" s="38" t="str">
        <f t="array" ref="AE36">IF(ROWS(AE$4:AE36)&gt;AE$1,"",INDEX('malzeme montaj'!$C$1:$C$3329,SMALL(IF('malzeme montaj'!$B$1:$B$3329=AE$3,IF('malzeme montaj'!$C$1:$C$3329&lt;&gt;"",ROW('malzeme montaj'!$C$1:$C$3329))),ROWS(AE$4:AE36))))</f>
        <v/>
      </c>
      <c r="AF36" s="38" t="str">
        <f t="array" ref="AF36">IF(ROWS(AF$4:AF36)&gt;AF$1,"",INDEX('malzeme montaj'!$C$1:$C$3329,SMALL(IF('malzeme montaj'!$B$1:$B$3329=AF$3,IF('malzeme montaj'!$C$1:$C$3329&lt;&gt;"",ROW('malzeme montaj'!$C$1:$C$3329))),ROWS(AF$4:AF36))))</f>
        <v/>
      </c>
      <c r="AG36" s="38" t="str">
        <f t="array" ref="AG36">IF(ROWS(AG$4:AG36)&gt;AG$1,"",INDEX('malzeme montaj'!$C$1:$C$3329,SMALL(IF('malzeme montaj'!$B$1:$B$3329=AG$3,IF('malzeme montaj'!$C$1:$C$3329&lt;&gt;"",ROW('malzeme montaj'!$C$1:$C$3329))),ROWS(AG$4:AG36))))</f>
        <v/>
      </c>
      <c r="AH36" s="38" t="str">
        <f t="array" ref="AH36">IF(ROWS(AH$4:AH36)&gt;AH$1,"",INDEX('malzeme montaj'!$C$1:$C$3329,SMALL(IF('malzeme montaj'!$B$1:$B$3329=AH$3,IF('malzeme montaj'!$C$1:$C$3329&lt;&gt;"",ROW('malzeme montaj'!$C$1:$C$3329))),ROWS(AH$4:AH36))))</f>
        <v/>
      </c>
      <c r="AI36" s="38" t="str">
        <f t="array" ref="AI36">IF(ROWS(AI$4:AI36)&gt;AI$1,"",INDEX('malzeme montaj'!$C$1:$C$3329,SMALL(IF('malzeme montaj'!$B$1:$B$3329=AI$3,IF('malzeme montaj'!$C$1:$C$3329&lt;&gt;"",ROW('malzeme montaj'!$C$1:$C$3329))),ROWS(AI$4:AI36))))</f>
        <v/>
      </c>
      <c r="AJ36" s="38" t="str">
        <f t="array" ref="AJ36">IF(ROWS(AJ$4:AJ36)&gt;AJ$1,"",INDEX('malzeme montaj'!$C$1:$C$3329,SMALL(IF('malzeme montaj'!$B$1:$B$3329=AJ$3,IF('malzeme montaj'!$C$1:$C$3329&lt;&gt;"",ROW('malzeme montaj'!$C$1:$C$3329))),ROWS(AJ$4:AJ36))))</f>
        <v/>
      </c>
      <c r="AK36" s="38" t="str">
        <f t="array" ref="AK36">IF(ROWS(AK$4:AK36)&gt;AK$1,"",INDEX('malzeme montaj'!$C$1:$C$3329,SMALL(IF('malzeme montaj'!$B$1:$B$3329=AK$3,IF('malzeme montaj'!$C$1:$C$3329&lt;&gt;"",ROW('malzeme montaj'!$C$1:$C$3329))),ROWS(AK$4:AK36))))</f>
        <v/>
      </c>
      <c r="AL36" s="38" t="str">
        <f t="array" ref="AL36">IF(ROWS(AL$4:AL36)&gt;AL$1,"",INDEX('malzeme montaj'!$C$1:$C$3329,SMALL(IF('malzeme montaj'!$B$1:$B$3329=AL$3,IF('malzeme montaj'!$C$1:$C$3329&lt;&gt;"",ROW('malzeme montaj'!$C$1:$C$3329))),ROWS(AL$4:AL36))))</f>
        <v/>
      </c>
      <c r="AM36" s="38" t="str">
        <f t="array" ref="AM36">IF(ROWS(AM$4:AM36)&gt;AM$1,"",INDEX('malzeme montaj'!$C$1:$C$3329,SMALL(IF('malzeme montaj'!$B$1:$B$3329=AM$3,IF('malzeme montaj'!$C$1:$C$3329&lt;&gt;"",ROW('malzeme montaj'!$C$1:$C$3329))),ROWS(AM$4:AM36))))</f>
        <v/>
      </c>
      <c r="AN36" s="38" t="str">
        <f t="array" ref="AN36">IF(ROWS(AN$4:AN36)&gt;AN$1,"",INDEX('malzeme montaj'!$C$1:$C$3329,SMALL(IF('malzeme montaj'!$B$1:$B$3329=AN$3,IF('malzeme montaj'!$C$1:$C$3329&lt;&gt;"",ROW('malzeme montaj'!$C$1:$C$3329))),ROWS(AN$4:AN36))))</f>
        <v/>
      </c>
      <c r="AO36" s="38" t="str">
        <f t="array" ref="AO36">IF(ROWS(AO$4:AO36)&gt;AO$1,"",INDEX('malzeme montaj'!$C$1:$C$3329,SMALL(IF('malzeme montaj'!$B$1:$B$3329=AO$3,IF('malzeme montaj'!$C$1:$C$3329&lt;&gt;"",ROW('malzeme montaj'!$C$1:$C$3329))),ROWS(AO$4:AO36))))</f>
        <v/>
      </c>
      <c r="AP36" s="38" t="str">
        <f t="array" ref="AP36">IF(ROWS(AP$4:AP36)&gt;AP$1,"",INDEX('malzeme montaj'!$C$1:$C$3329,SMALL(IF('malzeme montaj'!$B$1:$B$3329=AP$3,IF('malzeme montaj'!$C$1:$C$3329&lt;&gt;"",ROW('malzeme montaj'!$C$1:$C$3329))),ROWS(AP$4:AP36))))</f>
        <v/>
      </c>
      <c r="AQ36" s="38" t="str">
        <f t="array" ref="AQ36">IF(ROWS(AQ$4:AQ36)&gt;AQ$1,"",INDEX('malzeme montaj'!$C$1:$C$3329,SMALL(IF('malzeme montaj'!$B$1:$B$3329=AQ$3,IF('malzeme montaj'!$C$1:$C$3329&lt;&gt;"",ROW('malzeme montaj'!$C$1:$C$3329))),ROWS(AQ$4:AQ36))))</f>
        <v/>
      </c>
      <c r="AR36" s="38" t="str">
        <f t="array" ref="AR36">IF(ROWS(AR$4:AR36)&gt;AR$1,"",INDEX('malzeme montaj'!$C$1:$C$3329,SMALL(IF('malzeme montaj'!$B$1:$B$3329=AR$3,IF('malzeme montaj'!$C$1:$C$3329&lt;&gt;"",ROW('malzeme montaj'!$C$1:$C$3329))),ROWS(AR$4:AR36))))</f>
        <v/>
      </c>
      <c r="AS36" s="38" t="str">
        <f t="array" ref="AS36">IF(ROWS(AS$4:AS36)&gt;AS$1,"",INDEX('malzeme montaj'!$C$1:$C$3329,SMALL(IF('malzeme montaj'!$B$1:$B$3329=AS$3,IF('malzeme montaj'!$C$1:$C$3329&lt;&gt;"",ROW('malzeme montaj'!$C$1:$C$3329))),ROWS(AS$4:AS36))))</f>
        <v/>
      </c>
      <c r="AT36" s="38" t="str">
        <f t="array" ref="AT36">IF(ROWS(AT$4:AT36)&gt;AT$1,"",INDEX('malzeme montaj'!$C$1:$C$3329,SMALL(IF('malzeme montaj'!$B$1:$B$3329=AT$3,IF('malzeme montaj'!$C$1:$C$3329&lt;&gt;"",ROW('malzeme montaj'!$C$1:$C$3329))),ROWS(AT$4:AT36))))</f>
        <v/>
      </c>
      <c r="AU36" s="38" t="str">
        <f t="array" ref="AU36">IF(ROWS(AU$4:AU36)&gt;AU$1,"",INDEX('malzeme montaj'!$C$1:$C$3329,SMALL(IF('malzeme montaj'!$B$1:$B$3329=AU$3,IF('malzeme montaj'!$C$1:$C$3329&lt;&gt;"",ROW('malzeme montaj'!$C$1:$C$3329))),ROWS(AU$4:AU36))))</f>
        <v/>
      </c>
      <c r="AV36" s="38" t="str">
        <f t="array" ref="AV36">IF(ROWS(AV$4:AV36)&gt;AV$1,"",INDEX('malzeme montaj'!$C$1:$C$3329,SMALL(IF('malzeme montaj'!$B$1:$B$3329=AV$3,IF('malzeme montaj'!$C$1:$C$3329&lt;&gt;"",ROW('malzeme montaj'!$C$1:$C$3329))),ROWS(AV$4:AV36))))</f>
        <v/>
      </c>
      <c r="AW36" s="38" t="str">
        <f t="array" ref="AW36">IF(ROWS(AW$4:AW36)&gt;AW$1,"",INDEX('malzeme montaj'!$C$1:$C$3329,SMALL(IF('malzeme montaj'!$B$1:$B$3329=AW$3,IF('malzeme montaj'!$C$1:$C$3329&lt;&gt;"",ROW('malzeme montaj'!$C$1:$C$3329))),ROWS(AW$4:AW36))))</f>
        <v/>
      </c>
      <c r="AX36" s="38" t="str">
        <f t="array" ref="AX36">IF(ROWS(AX$4:AX36)&gt;AX$1,"",INDEX('malzeme montaj'!$C$1:$C$3329,SMALL(IF('malzeme montaj'!$B$1:$B$3329=AX$3,IF('malzeme montaj'!$C$1:$C$3329&lt;&gt;"",ROW('malzeme montaj'!$C$1:$C$3329))),ROWS(AX$4:AX36))))</f>
        <v/>
      </c>
      <c r="AY36" s="38" t="str">
        <f t="array" ref="AY36">IF(ROWS(AY$4:AY36)&gt;AY$1,"",INDEX('malzeme montaj'!$C$1:$C$3329,SMALL(IF('malzeme montaj'!$B$1:$B$3329=AY$3,IF('malzeme montaj'!$C$1:$C$3329&lt;&gt;"",ROW('malzeme montaj'!$C$1:$C$3329))),ROWS(AY$4:AY36))))</f>
        <v/>
      </c>
      <c r="AZ36" s="38" t="str">
        <f t="array" ref="AZ36">IF(ROWS(AZ$4:AZ36)&gt;AZ$1,"",INDEX('malzeme montaj'!$C$1:$C$3329,SMALL(IF('malzeme montaj'!$B$1:$B$3329=AZ$3,IF('malzeme montaj'!$C$1:$C$3329&lt;&gt;"",ROW('malzeme montaj'!$C$1:$C$3329))),ROWS(AZ$4:AZ36))))</f>
        <v/>
      </c>
      <c r="BA36" s="38" t="str">
        <f t="array" ref="BA36">IF(ROWS(BA$4:BA36)&gt;BA$1,"",INDEX('malzeme montaj'!$C$1:$C$3329,SMALL(IF('malzeme montaj'!$B$1:$B$3329=BA$3,IF('malzeme montaj'!$C$1:$C$3329&lt;&gt;"",ROW('malzeme montaj'!$C$1:$C$3329))),ROWS(BA$4:BA36))))</f>
        <v/>
      </c>
      <c r="BB36" s="38" t="str">
        <f t="array" ref="BB36">IF(ROWS(BB$4:BB36)&gt;BB$1,"",INDEX('malzeme montaj'!$C$1:$C$3329,SMALL(IF('malzeme montaj'!$B$1:$B$3329=BB$3,IF('malzeme montaj'!$C$1:$C$3329&lt;&gt;"",ROW('malzeme montaj'!$C$1:$C$3329))),ROWS(BB$4:BB36))))</f>
        <v/>
      </c>
      <c r="BC36" s="38" t="str">
        <f t="array" ref="BC36">IF(ROWS(BC$4:BC36)&gt;BC$1,"",INDEX('malzeme montaj'!$C$1:$C$3329,SMALL(IF('malzeme montaj'!$B$1:$B$3329=BC$3,IF('malzeme montaj'!$C$1:$C$3329&lt;&gt;"",ROW('malzeme montaj'!$C$1:$C$3329))),ROWS(BC$4:BC36))))</f>
        <v/>
      </c>
      <c r="BD36" s="38" t="str">
        <f t="array" ref="BD36">IF(ROWS(BD$4:BD36)&gt;BD$1,"",INDEX('malzeme montaj'!$C$1:$C$3329,SMALL(IF('malzeme montaj'!$B$1:$B$3329=BD$3,IF('malzeme montaj'!$C$1:$C$3329&lt;&gt;"",ROW('malzeme montaj'!$C$1:$C$3329))),ROWS(BD$4:BD36))))</f>
        <v/>
      </c>
      <c r="BE36" s="38"/>
      <c r="BF36" s="38" t="str">
        <f t="array" ref="BF36">IF(ROWS(BF$4:BF36)&gt;BF$1,"",INDEX('malzeme montaj'!$C$1:$C$3329,SMALL(IF('malzeme montaj'!$B$1:$B$3329=BF$3,IF('malzeme montaj'!$C$1:$C$3329&lt;&gt;"",ROW('malzeme montaj'!$C$1:$C$3329))),ROWS(BF$4:BF36))))</f>
        <v/>
      </c>
      <c r="BG36" s="38" t="str">
        <f t="array" ref="BG36">IF(ROWS(BG$4:BG36)&gt;BG$1,"",INDEX('malzeme montaj'!$C$1:$C$3329,SMALL(IF('malzeme montaj'!$B$1:$B$3329=BG$3,IF('malzeme montaj'!$C$1:$C$3329&lt;&gt;"",ROW('malzeme montaj'!$C$1:$C$3329))),ROWS(BG$4:BG36))))</f>
        <v/>
      </c>
      <c r="BH36" s="38" t="str">
        <f t="array" ref="BH36">IF(ROWS(BH$4:BH36)&gt;BH$1,"",INDEX('malzeme montaj'!$C$1:$C$3329,SMALL(IF('malzeme montaj'!$B$1:$B$3329=BH$3,IF('malzeme montaj'!$C$1:$C$3329&lt;&gt;"",ROW('malzeme montaj'!$C$1:$C$3329))),ROWS(BH$4:BH36))))</f>
        <v/>
      </c>
      <c r="BI36" s="38" t="str">
        <f t="array" ref="BI36">IF(ROWS(BI$4:BI36)&gt;BI$1,"",INDEX('malzeme montaj'!$C$1:$C$3329,SMALL(IF('malzeme montaj'!$B$1:$B$3329=BI$3,IF('malzeme montaj'!$C$1:$C$3329&lt;&gt;"",ROW('malzeme montaj'!$C$1:$C$3329))),ROWS(BI$4:BI36))))</f>
        <v/>
      </c>
      <c r="BJ36" s="38" t="str">
        <f t="array" ref="BJ36">IF(ROWS(BJ$4:BJ36)&gt;BJ$1,"",INDEX('malzeme montaj'!$C$1:$C$3329,SMALL(IF('malzeme montaj'!$B$1:$B$3329=BJ$3,IF('malzeme montaj'!$C$1:$C$3329&lt;&gt;"",ROW('malzeme montaj'!$C$1:$C$3329))),ROWS(BJ$4:BJ36))))</f>
        <v/>
      </c>
      <c r="BK36" s="38" t="str">
        <f t="array" ref="BK36">IF(ROWS(BK$4:BK36)&gt;BK$1,"",INDEX('malzeme montaj'!$C$1:$C$3329,SMALL(IF('malzeme montaj'!$B$1:$B$3329=BK$3,IF('malzeme montaj'!$C$1:$C$3329&lt;&gt;"",ROW('malzeme montaj'!$C$1:$C$3329))),ROWS(BK$4:BK36))))</f>
        <v/>
      </c>
      <c r="BL36" s="38" t="str">
        <f t="array" ref="BL36">IF(ROWS(BL$4:BL36)&gt;BL$1,"",INDEX('malzeme montaj'!$C$1:$C$3329,SMALL(IF('malzeme montaj'!$B$1:$B$3329=BL$3,IF('malzeme montaj'!$C$1:$C$3329&lt;&gt;"",ROW('malzeme montaj'!$C$1:$C$3329))),ROWS(BL$4:BL36))))</f>
        <v/>
      </c>
      <c r="BM36" s="38" t="str">
        <f t="array" ref="BM36">IF(ROWS(BM$4:BM36)&gt;BM$1,"",INDEX('malzeme montaj'!$C$1:$C$3329,SMALL(IF('malzeme montaj'!$B$1:$B$3329=BM$3,IF('malzeme montaj'!$C$1:$C$3329&lt;&gt;"",ROW('malzeme montaj'!$C$1:$C$3329))),ROWS(BM$4:BM36))))</f>
        <v/>
      </c>
      <c r="BN36" s="38" t="str">
        <f t="array" ref="BN36">IF(ROWS(BN$4:BN36)&gt;BN$1,"",INDEX('malzeme montaj'!$C$1:$C$3329,SMALL(IF('malzeme montaj'!$B$1:$B$3329=BN$3,IF('malzeme montaj'!$C$1:$C$3329&lt;&gt;"",ROW('malzeme montaj'!$C$1:$C$3329))),ROWS(BN$4:BN36))))</f>
        <v/>
      </c>
      <c r="BO36" s="38" t="str">
        <f t="array" ref="BO36">IF(ROWS(BO$4:BO36)&gt;BO$1,"",INDEX('malzeme montaj'!$C$1:$C$3329,SMALL(IF('malzeme montaj'!$B$1:$B$3329=BO$3,IF('malzeme montaj'!$C$1:$C$3329&lt;&gt;"",ROW('malzeme montaj'!$C$1:$C$3329))),ROWS(BO$4:BO36))))</f>
        <v/>
      </c>
      <c r="BP36" s="38" t="str">
        <f t="array" ref="BP36">IF(ROWS(BP$4:BP36)&gt;BP$1,"",INDEX('malzeme montaj'!$C$1:$C$3329,SMALL(IF('malzeme montaj'!$B$1:$B$3329=BP$3,IF('malzeme montaj'!$C$1:$C$3329&lt;&gt;"",ROW('malzeme montaj'!$C$1:$C$3329))),ROWS(BP$4:BP36))))</f>
        <v/>
      </c>
      <c r="BQ36" s="38" t="str">
        <f t="array" ref="BQ36">IF(ROWS(BQ$4:BQ36)&gt;BQ$1,"",INDEX('malzeme montaj'!$C$1:$C$3329,SMALL(IF('malzeme montaj'!$B$1:$B$3329=BQ$3,IF('malzeme montaj'!$C$1:$C$3329&lt;&gt;"",ROW('malzeme montaj'!$C$1:$C$3329))),ROWS(BQ$4:BQ36))))</f>
        <v/>
      </c>
      <c r="BR36" s="38" t="str">
        <f t="array" ref="BR36">IF(ROWS(BR$4:BR36)&gt;BR$1,"",INDEX('malzeme montaj'!$C$1:$C$3329,SMALL(IF('malzeme montaj'!$B$1:$B$3329=BR$3,IF('malzeme montaj'!$C$1:$C$3329&lt;&gt;"",ROW('malzeme montaj'!$C$1:$C$3329))),ROWS(BR$4:BR36))))</f>
        <v/>
      </c>
      <c r="BS36" s="38" t="str">
        <f t="array" ref="BS36">IF(ROWS(BS$4:BS36)&gt;BS$1,"",INDEX('malzeme montaj'!$C$1:$C$3329,SMALL(IF('malzeme montaj'!$B$1:$B$3329=BS$3,IF('malzeme montaj'!$C$1:$C$3329&lt;&gt;"",ROW('malzeme montaj'!$C$1:$C$3329))),ROWS(BS$4:BS36))))</f>
        <v/>
      </c>
      <c r="BT36" s="38" t="str">
        <f t="array" ref="BT36">IF(ROWS(BT$4:BT36)&gt;BT$1,"",INDEX('malzeme montaj'!$C$1:$C$3329,SMALL(IF('malzeme montaj'!$B$1:$B$3329=BT$3,IF('malzeme montaj'!$C$1:$C$3329&lt;&gt;"",ROW('malzeme montaj'!$C$1:$C$3329))),ROWS(BT$4:BT36))))</f>
        <v/>
      </c>
      <c r="BU36" s="34" t="str">
        <f t="array" ref="BU36">IF(ROWS(BU$4:BU36)&gt;BU$1,"",INDEX('malzeme montaj'!$C$1:$C$3329,SMALL(IF('malzeme montaj'!$B$1:$B$3329=BU$3,IF('malzeme montaj'!$C$1:$C$3329&lt;&gt;"",ROW('malzeme montaj'!$C$1:$C$3329))),ROWS(BU$4:BU36))))</f>
        <v/>
      </c>
      <c r="BV36" s="34" t="str">
        <f t="array" ref="BV36">IF(ROWS(BV$4:BV36)&gt;BV$1,"",INDEX('malzeme montaj'!$C$1:$C$3329,SMALL(IF('malzeme montaj'!$B$1:$B$3329=BV$3,IF('malzeme montaj'!$C$1:$C$3329&lt;&gt;"",ROW('malzeme montaj'!$C$1:$C$3329))),ROWS(BV$4:BV36))))</f>
        <v/>
      </c>
      <c r="BW36" s="34" t="str">
        <f t="array" ref="BW36">IF(ROWS(BW$4:BW36)&gt;BW$1,"",INDEX('malzeme montaj'!$C$1:$C$3329,SMALL(IF('malzeme montaj'!$B$1:$B$3329=BW$3,IF('malzeme montaj'!$C$1:$C$3329&lt;&gt;"",ROW('malzeme montaj'!$C$1:$C$3329))),ROWS(BW$4:BW36))))</f>
        <v/>
      </c>
      <c r="BX36" s="34" t="str">
        <f t="array" ref="BX36">IF(ROWS(BX$4:BX36)&gt;BX$1,"",INDEX('malzeme montaj'!$C$1:$C$3329,SMALL(IF('malzeme montaj'!$B$1:$B$3329=BX$3,IF('malzeme montaj'!$C$1:$C$3329&lt;&gt;"",ROW('malzeme montaj'!$C$1:$C$3329))),ROWS(BX$4:BX36))))</f>
        <v/>
      </c>
      <c r="BY36" s="34" t="str">
        <f t="array" ref="BY36">IF(ROWS(BY$4:BY36)&gt;BY$1,"",INDEX('malzeme montaj'!$C$1:$C$3329,SMALL(IF('malzeme montaj'!$B$1:$B$3329=BY$3,IF('malzeme montaj'!$C$1:$C$3329&lt;&gt;"",ROW('malzeme montaj'!$C$1:$C$3329))),ROWS(BY$4:BY36))))</f>
        <v/>
      </c>
      <c r="BZ36" s="34" t="str">
        <f t="array" ref="BZ36">IF(ROWS(BZ$4:BZ36)&gt;BZ$1,"",INDEX('malzeme montaj'!$C$1:$C$3329,SMALL(IF('malzeme montaj'!$B$1:$B$3329=BZ$3,IF('malzeme montaj'!$C$1:$C$3329&lt;&gt;"",ROW('malzeme montaj'!$C$1:$C$3329))),ROWS(BZ$4:BZ36))))</f>
        <v/>
      </c>
      <c r="CA36" s="34" t="str">
        <f t="array" ref="CA36">IF(ROWS(CA$4:CA36)&gt;CA$1,"",INDEX('malzeme montaj'!$C$1:$C$3329,SMALL(IF('malzeme montaj'!$B$1:$B$3329=CA$3,IF('malzeme montaj'!$C$1:$C$3329&lt;&gt;"",ROW('malzeme montaj'!$C$1:$C$3329))),ROWS(CA$4:CA36))))</f>
        <v/>
      </c>
      <c r="CB36" s="34" t="str">
        <f t="array" ref="CB36">IF(ROWS(CB$4:CB36)&gt;CB$1,"",INDEX('malzeme montaj'!$C$1:$C$3329,SMALL(IF('malzeme montaj'!$B$1:$B$3329=CB$3,IF('malzeme montaj'!$C$1:$C$3329&lt;&gt;"",ROW('malzeme montaj'!$C$1:$C$3329))),ROWS(CB$4:CB36))))</f>
        <v/>
      </c>
      <c r="CC36" s="34" t="str">
        <f t="array" ref="CC36">IF(ROWS(CC$4:CC36)&gt;CC$1,"",INDEX('malzeme montaj'!$C$1:$C$3329,SMALL(IF('malzeme montaj'!$B$1:$B$3329=CC$3,IF('malzeme montaj'!$C$1:$C$3329&lt;&gt;"",ROW('malzeme montaj'!$C$1:$C$3329))),ROWS(CC$4:CC36))))</f>
        <v/>
      </c>
      <c r="CD36" s="34" t="str">
        <f t="array" ref="CD36">IF(ROWS(CD$4:CD36)&gt;CD$1,"",INDEX('malzeme montaj'!$C$1:$C$3329,SMALL(IF('malzeme montaj'!$B$1:$B$3329=CD$3,IF('malzeme montaj'!$C$1:$C$3329&lt;&gt;"",ROW('malzeme montaj'!$C$1:$C$3329))),ROWS(CD$4:CD36))))</f>
        <v/>
      </c>
      <c r="CE36" s="34" t="str">
        <f t="array" ref="CE36">IF(ROWS(CE$4:CE36)&gt;CE$1,"",INDEX('malzeme montaj'!$C$1:$C$3329,SMALL(IF('malzeme montaj'!$B$1:$B$3329=CE$3,IF('malzeme montaj'!$C$1:$C$3329&lt;&gt;"",ROW('malzeme montaj'!$C$1:$C$3329))),ROWS(CE$4:CE36))))</f>
        <v/>
      </c>
      <c r="CF36" s="34" t="str">
        <f t="array" ref="CF36">IF(ROWS(CF$4:CF36)&gt;CF$1,"",INDEX('malzeme montaj'!$C$1:$C$3329,SMALL(IF('malzeme montaj'!$B$1:$B$3329=CF$3,IF('malzeme montaj'!$C$1:$C$3329&lt;&gt;"",ROW('malzeme montaj'!$C$1:$C$3329))),ROWS(CF$4:CF36))))</f>
        <v/>
      </c>
      <c r="CG36" s="34" t="str">
        <f t="array" ref="CG36">IF(ROWS(CG$4:CG36)&gt;CG$1,"",INDEX('malzeme montaj'!$C$1:$C$3329,SMALL(IF('malzeme montaj'!$B$1:$B$3329=CG$3,IF('malzeme montaj'!$C$1:$C$3329&lt;&gt;"",ROW('malzeme montaj'!$C$1:$C$3329))),ROWS(CG$4:CG36))))</f>
        <v/>
      </c>
      <c r="CH36" s="34" t="str">
        <f t="array" ref="CH36">IF(ROWS(CH$4:CH36)&gt;CH$1,"",INDEX('malzeme montaj'!$C$1:$C$3329,SMALL(IF('malzeme montaj'!$B$1:$B$3329=CH$3,IF('malzeme montaj'!$C$1:$C$3329&lt;&gt;"",ROW('malzeme montaj'!$C$1:$C$3329))),ROWS(CH$4:CH36))))</f>
        <v/>
      </c>
      <c r="CI36" s="34" t="str">
        <f t="array" ref="CI36">IF(ROWS(CI$4:CI36)&gt;CI$1,"",INDEX('malzeme montaj'!$C$1:$C$3329,SMALL(IF('malzeme montaj'!$B$1:$B$3329=CI$3,IF('malzeme montaj'!$C$1:$C$3329&lt;&gt;"",ROW('malzeme montaj'!$C$1:$C$3329))),ROWS(CI$4:CI36))))</f>
        <v/>
      </c>
      <c r="CJ36" s="34" t="str">
        <f t="array" ref="CJ36">IF(ROWS(CJ$4:CJ36)&gt;CJ$1,"",INDEX('malzeme montaj'!$C$1:$C$3329,SMALL(IF('malzeme montaj'!$B$1:$B$3329=CJ$3,IF('malzeme montaj'!$C$1:$C$3329&lt;&gt;"",ROW('malzeme montaj'!$C$1:$C$3329))),ROWS(CJ$4:CJ36))))</f>
        <v/>
      </c>
      <c r="CK36" s="34" t="str">
        <f t="array" ref="CK36">IF(ROWS(CK$4:CK36)&gt;CK$1,"",INDEX('malzeme montaj'!$C$1:$C$3329,SMALL(IF('malzeme montaj'!$B$1:$B$3329=CK$3,IF('malzeme montaj'!$C$1:$C$3329&lt;&gt;"",ROW('malzeme montaj'!$C$1:$C$3329))),ROWS(CK$4:CK36))))</f>
        <v/>
      </c>
      <c r="CL36" s="34" t="str">
        <f t="array" ref="CL36">IF(ROWS(CL$4:CL36)&gt;CL$1,"",INDEX('malzeme montaj'!$C$1:$C$3329,SMALL(IF('malzeme montaj'!$B$1:$B$3329=CL$3,IF('malzeme montaj'!$C$1:$C$3329&lt;&gt;"",ROW('malzeme montaj'!$C$1:$C$3329))),ROWS(CL$4:CL36))))</f>
        <v/>
      </c>
      <c r="CM36" s="34" t="str">
        <f t="array" ref="CM36">IF(ROWS(CM$4:CM36)&gt;CM$1,"",INDEX('malzeme montaj'!$C$1:$C$3329,SMALL(IF('malzeme montaj'!$B$1:$B$3329=CM$3,IF('malzeme montaj'!$C$1:$C$3329&lt;&gt;"",ROW('malzeme montaj'!$C$1:$C$3329))),ROWS(CM$4:CM36))))</f>
        <v/>
      </c>
      <c r="CN36" s="34" t="str">
        <f t="array" ref="CN36">IF(ROWS(CN$4:CN36)&gt;CN$1,"",INDEX('malzeme montaj'!$C$1:$C$3329,SMALL(IF('malzeme montaj'!$B$1:$B$3329=CN$3,IF('malzeme montaj'!$C$1:$C$3329&lt;&gt;"",ROW('malzeme montaj'!$C$1:$C$3329))),ROWS(CN$4:CN36))))</f>
        <v/>
      </c>
      <c r="CO36" s="34" t="str">
        <f t="array" ref="CO36">IF(ROWS(CO$4:CO36)&gt;CO$1,"",INDEX('malzeme montaj'!$C$1:$C$3329,SMALL(IF('malzeme montaj'!$B$1:$B$3329=CO$3,IF('malzeme montaj'!$C$1:$C$3329&lt;&gt;"",ROW('malzeme montaj'!$C$1:$C$3329))),ROWS(CO$4:CO36))))</f>
        <v/>
      </c>
      <c r="CP36" s="34" t="str">
        <f t="array" ref="CP36">IF(ROWS(CP$4:CP36)&gt;CP$1,"",INDEX('malzeme montaj'!$C$1:$C$3329,SMALL(IF('malzeme montaj'!$B$1:$B$3329=CP$3,IF('malzeme montaj'!$C$1:$C$3329&lt;&gt;"",ROW('malzeme montaj'!$C$1:$C$3329))),ROWS(CP$4:CP36))))</f>
        <v/>
      </c>
      <c r="CQ36" s="34" t="str">
        <f t="array" ref="CQ36">IF(ROWS(CQ$4:CQ36)&gt;CQ$1,"",INDEX('malzeme montaj'!$C$1:$C$3329,SMALL(IF('malzeme montaj'!$B$1:$B$3329=CQ$3,IF('malzeme montaj'!$C$1:$C$3329&lt;&gt;"",ROW('malzeme montaj'!$C$1:$C$3329))),ROWS(CQ$4:CQ36))))</f>
        <v/>
      </c>
      <c r="CR36" s="34" t="str">
        <f t="array" ref="CR36">IF(ROWS(CR$4:CR36)&gt;CR$1,"",INDEX('malzeme montaj'!$C$1:$C$3329,SMALL(IF('malzeme montaj'!$B$1:$B$3329=CR$3,IF('malzeme montaj'!$C$1:$C$3329&lt;&gt;"",ROW('malzeme montaj'!$C$1:$C$3329))),ROWS(CR$4:CR36))))</f>
        <v/>
      </c>
      <c r="CS36" s="34" t="str">
        <f t="array" ref="CS36">IF(ROWS(CS$4:CS36)&gt;CS$1,"",INDEX('malzeme montaj'!$C$1:$C$3329,SMALL(IF('malzeme montaj'!$B$1:$B$3329=CS$3,IF('malzeme montaj'!$C$1:$C$3329&lt;&gt;"",ROW('malzeme montaj'!$C$1:$C$3329))),ROWS(CS$4:CS36))))</f>
        <v/>
      </c>
      <c r="CT36" s="34" t="str">
        <f t="array" ref="CT36">IF(ROWS(CT$4:CT36)&gt;CT$1,"",INDEX('malzeme montaj'!$C$1:$C$3329,SMALL(IF('malzeme montaj'!$B$1:$B$3329=CT$3,IF('malzeme montaj'!$C$1:$C$3329&lt;&gt;"",ROW('malzeme montaj'!$C$1:$C$3329))),ROWS(CT$4:CT36))))</f>
        <v/>
      </c>
      <c r="CU36" s="34" t="str">
        <f t="array" ref="CU36">IF(ROWS(CU$4:CU36)&gt;CU$1,"",INDEX('malzeme montaj'!$C$1:$C$3329,SMALL(IF('malzeme montaj'!$B$1:$B$3329=CU$3,IF('malzeme montaj'!$C$1:$C$3329&lt;&gt;"",ROW('malzeme montaj'!$C$1:$C$3329))),ROWS(CU$4:CU36))))</f>
        <v/>
      </c>
      <c r="CV36" s="34" t="str">
        <f t="array" ref="CV36">IF(ROWS(CV$4:CV36)&gt;CV$1,"",INDEX('malzeme montaj'!$C$1:$C$3329,SMALL(IF('malzeme montaj'!$B$1:$B$3329=CV$3,IF('malzeme montaj'!$C$1:$C$3329&lt;&gt;"",ROW('malzeme montaj'!$C$1:$C$3329))),ROWS(CV$4:CV36))))</f>
        <v/>
      </c>
      <c r="CW36" s="34" t="str">
        <f t="array" ref="CW36">IF(ROWS(CW$4:CW36)&gt;CW$1,"",INDEX('malzeme montaj'!$C$1:$C$3329,SMALL(IF('malzeme montaj'!$B$1:$B$3329=CW$3,IF('malzeme montaj'!$C$1:$C$3329&lt;&gt;"",ROW('malzeme montaj'!$C$1:$C$3329))),ROWS(CW$4:CW36))))</f>
        <v/>
      </c>
      <c r="CX36" s="34" t="str">
        <f t="array" ref="CX36">IF(ROWS(CX$4:CX36)&gt;CX$1,"",INDEX('malzeme montaj'!$C$1:$C$3329,SMALL(IF('malzeme montaj'!$B$1:$B$3329=CX$3,IF('malzeme montaj'!$C$1:$C$3329&lt;&gt;"",ROW('malzeme montaj'!$C$1:$C$3329))),ROWS(CX$4:CX36))))</f>
        <v/>
      </c>
      <c r="CY36" s="34" t="str">
        <f t="array" ref="CY36">IF(ROWS(CY$4:CY36)&gt;CY$1,"",INDEX('malzeme montaj'!$C$1:$C$3329,SMALL(IF('malzeme montaj'!$B$1:$B$3329=CY$3,IF('malzeme montaj'!$C$1:$C$3329&lt;&gt;"",ROW('malzeme montaj'!$C$1:$C$3329))),ROWS(CY$4:CY36))))</f>
        <v/>
      </c>
      <c r="CZ36" s="34" t="str">
        <f t="array" ref="CZ36">IF(ROWS(CZ$4:CZ36)&gt;CZ$1,"",INDEX('malzeme montaj'!$C$1:$C$3329,SMALL(IF('malzeme montaj'!$B$1:$B$3329=CZ$3,IF('malzeme montaj'!$C$1:$C$3329&lt;&gt;"",ROW('malzeme montaj'!$C$1:$C$3329))),ROWS(CZ$4:CZ36))))</f>
        <v/>
      </c>
      <c r="DA36" s="34" t="str">
        <f t="array" ref="DA36">IF(ROWS(DA$4:DA36)&gt;DA$1,"",INDEX('malzeme montaj'!$C$1:$C$3329,SMALL(IF('malzeme montaj'!$B$1:$B$3329=DA$3,IF('malzeme montaj'!$C$1:$C$3329&lt;&gt;"",ROW('malzeme montaj'!$C$1:$C$3329))),ROWS(DA$4:DA36))))</f>
        <v/>
      </c>
      <c r="DB36" s="34" t="str">
        <f t="array" ref="DB36">IF(ROWS(DB$4:DB36)&gt;DB$1,"",INDEX('malzeme montaj'!$C$1:$C$3329,SMALL(IF('malzeme montaj'!$B$1:$B$3329=DB$3,IF('malzeme montaj'!$C$1:$C$3329&lt;&gt;"",ROW('malzeme montaj'!$C$1:$C$3329))),ROWS(DB$4:DB36))))</f>
        <v/>
      </c>
      <c r="DC36" s="34" t="str">
        <f t="array" ref="DC36">IF(ROWS(DC$4:DC36)&gt;DC$1,"",INDEX('malzeme montaj'!$C$1:$C$3329,SMALL(IF('malzeme montaj'!$B$1:$B$3329=DC$3,IF('malzeme montaj'!$C$1:$C$3329&lt;&gt;"",ROW('malzeme montaj'!$C$1:$C$3329))),ROWS(DC$4:DC36))))</f>
        <v/>
      </c>
      <c r="DD36" s="34" t="str">
        <f t="array" ref="DD36">IF(ROWS(DD$4:DD36)&gt;DD$1,"",INDEX('malzeme montaj'!$C$1:$C$3329,SMALL(IF('malzeme montaj'!$B$1:$B$3329=DD$3,IF('malzeme montaj'!$C$1:$C$3329&lt;&gt;"",ROW('malzeme montaj'!$C$1:$C$3329))),ROWS(DD$4:DD36))))</f>
        <v/>
      </c>
      <c r="DE36" s="34" t="str">
        <f t="array" ref="DE36">IF(ROWS(DE$4:DE36)&gt;DE$1,"",INDEX('malzeme montaj'!$C$1:$C$3329,SMALL(IF('malzeme montaj'!$B$1:$B$3329=DE$3,IF('malzeme montaj'!$C$1:$C$3329&lt;&gt;"",ROW('malzeme montaj'!$C$1:$C$3329))),ROWS(DE$4:DE36))))</f>
        <v/>
      </c>
      <c r="DF36" s="34" t="str">
        <f t="array" ref="DF36">IF(ROWS(DF$4:DF36)&gt;DF$1,"",INDEX('malzeme montaj'!$C$1:$C$3329,SMALL(IF('malzeme montaj'!$B$1:$B$3329=DF$3,IF('malzeme montaj'!$C$1:$C$3329&lt;&gt;"",ROW('malzeme montaj'!$C$1:$C$3329))),ROWS(DF$4:DF36))))</f>
        <v/>
      </c>
      <c r="DG36" s="34" t="str">
        <f t="array" ref="DG36">IF(ROWS(DG$4:DG36)&gt;DG$1,"",INDEX('malzeme montaj'!$C$1:$C$3329,SMALL(IF('malzeme montaj'!$B$1:$B$3329=DG$3,IF('malzeme montaj'!$C$1:$C$3329&lt;&gt;"",ROW('malzeme montaj'!$C$1:$C$3329))),ROWS(DG$4:DG36))))</f>
        <v/>
      </c>
      <c r="DH36" s="34" t="str">
        <f t="array" ref="DH36">IF(ROWS(DH$4:DH36)&gt;DH$1,"",INDEX('malzeme montaj'!$C$1:$C$3329,SMALL(IF('malzeme montaj'!$B$1:$B$3329=DH$3,IF('malzeme montaj'!$C$1:$C$3329&lt;&gt;"",ROW('malzeme montaj'!$C$1:$C$3329))),ROWS(DH$4:DH36))))</f>
        <v/>
      </c>
      <c r="DI36" s="34" t="str">
        <f t="array" ref="DI36">IF(ROWS(DI$4:DI36)&gt;DI$1,"",INDEX('malzeme montaj'!$C$1:$C$3329,SMALL(IF('malzeme montaj'!$B$1:$B$3329=DI$3,IF('malzeme montaj'!$C$1:$C$3329&lt;&gt;"",ROW('malzeme montaj'!$C$1:$C$3329))),ROWS(DI$4:DI36))))</f>
        <v/>
      </c>
      <c r="DJ36" s="34" t="str">
        <f t="array" ref="DJ36">IF(ROWS(DJ$4:DJ36)&gt;DJ$1,"",INDEX('malzeme montaj'!$C$1:$C$3329,SMALL(IF('malzeme montaj'!$B$1:$B$3329=DJ$3,IF('malzeme montaj'!$C$1:$C$3329&lt;&gt;"",ROW('malzeme montaj'!$C$1:$C$3329))),ROWS(DJ$4:DJ36))))</f>
        <v/>
      </c>
      <c r="DK36" s="34" t="str">
        <f t="array" ref="DK36">IF(ROWS(DK$4:DK36)&gt;DK$1,"",INDEX('malzeme montaj'!$C$1:$C$3329,SMALL(IF('malzeme montaj'!$B$1:$B$3329=DK$3,IF('malzeme montaj'!$C$1:$C$3329&lt;&gt;"",ROW('malzeme montaj'!$C$1:$C$3329))),ROWS(DK$4:DK36))))</f>
        <v/>
      </c>
      <c r="DL36" s="34" t="str">
        <f t="array" ref="DL36">IF(ROWS(DL$4:DL36)&gt;DL$1,"",INDEX('malzeme montaj'!$C$1:$C$3329,SMALL(IF('malzeme montaj'!$B$1:$B$3329=DL$3,IF('malzeme montaj'!$C$1:$C$3329&lt;&gt;"",ROW('malzeme montaj'!$C$1:$C$3329))),ROWS(DL$4:DL36))))</f>
        <v/>
      </c>
      <c r="DM36" s="34" t="str">
        <f t="array" ref="DM36">IF(ROWS(DM$4:DM36)&gt;DM$1,"",INDEX('malzeme montaj'!$C$1:$C$3329,SMALL(IF('malzeme montaj'!$B$1:$B$3329=DM$3,IF('malzeme montaj'!$C$1:$C$3329&lt;&gt;"",ROW('malzeme montaj'!$C$1:$C$3329))),ROWS(DM$4:DM36))))</f>
        <v/>
      </c>
      <c r="DN36" s="34" t="str">
        <f t="array" ref="DN36">IF(ROWS(DN$4:DN36)&gt;DN$1,"",INDEX('malzeme montaj'!$C$1:$C$3329,SMALL(IF('malzeme montaj'!$B$1:$B$3329=DN$3,IF('malzeme montaj'!$C$1:$C$3329&lt;&gt;"",ROW('malzeme montaj'!$C$1:$C$3329))),ROWS(DN$4:DN36))))</f>
        <v/>
      </c>
      <c r="DO36" s="34" t="str">
        <f t="array" ref="DO36">IF(ROWS(DO$4:DO36)&gt;DO$1,"",INDEX('malzeme montaj'!$C$1:$C$3329,SMALL(IF('malzeme montaj'!$B$1:$B$3329=DO$3,IF('malzeme montaj'!$C$1:$C$3329&lt;&gt;"",ROW('malzeme montaj'!$C$1:$C$3329))),ROWS(DO$4:DO36))))</f>
        <v/>
      </c>
      <c r="DP36" s="34" t="str">
        <f t="array" ref="DP36">IF(ROWS(DP$4:DP36)&gt;DP$1,"",INDEX('malzeme montaj'!$C$1:$C$3329,SMALL(IF('malzeme montaj'!$B$1:$B$3329=DP$3,IF('malzeme montaj'!$C$1:$C$3329&lt;&gt;"",ROW('malzeme montaj'!$C$1:$C$3329))),ROWS(DP$4:DP36))))</f>
        <v/>
      </c>
      <c r="DQ36" s="34" t="str">
        <f t="array" ref="DQ36">IF(ROWS(DQ$4:DQ36)&gt;DQ$1,"",INDEX('malzeme montaj'!$C$1:$C$3329,SMALL(IF('malzeme montaj'!$B$1:$B$3329=DQ$3,IF('malzeme montaj'!$C$1:$C$3329&lt;&gt;"",ROW('malzeme montaj'!$C$1:$C$3329))),ROWS(DQ$4:DQ36))))</f>
        <v/>
      </c>
      <c r="DR36" s="34" t="str">
        <f t="array" ref="DR36">IF(ROWS(DR$4:DR36)&gt;DR$1,"",INDEX('malzeme montaj'!$C$1:$C$3329,SMALL(IF('malzeme montaj'!$B$1:$B$3329=DR$3,IF('malzeme montaj'!$C$1:$C$3329&lt;&gt;"",ROW('malzeme montaj'!$C$1:$C$3329))),ROWS(DR$4:DR36))))</f>
        <v/>
      </c>
      <c r="DS36" s="34" t="str">
        <f t="array" ref="DS36">IF(ROWS(DS$4:DS36)&gt;DS$1,"",INDEX('malzeme montaj'!$C$1:$C$3329,SMALL(IF('malzeme montaj'!$B$1:$B$3329=DS$3,IF('malzeme montaj'!$C$1:$C$3329&lt;&gt;"",ROW('malzeme montaj'!$C$1:$C$3329))),ROWS(DS$4:DS36))))</f>
        <v/>
      </c>
      <c r="DT36" s="34" t="str">
        <f t="array" ref="DT36">IF(ROWS(DT$4:DT36)&gt;DT$1,"",INDEX('malzeme montaj'!$C$1:$C$3329,SMALL(IF('malzeme montaj'!$B$1:$B$3329=DT$3,IF('malzeme montaj'!$C$1:$C$3329&lt;&gt;"",ROW('malzeme montaj'!$C$1:$C$3329))),ROWS(DT$4:DT36))))</f>
        <v/>
      </c>
      <c r="DU36" s="34" t="str">
        <f t="array" ref="DU36">IF(ROWS(DU$4:DU36)&gt;DU$1,"",INDEX('malzeme montaj'!$C$1:$C$3329,SMALL(IF('malzeme montaj'!$B$1:$B$3329=DU$3,IF('malzeme montaj'!$C$1:$C$3329&lt;&gt;"",ROW('malzeme montaj'!$C$1:$C$3329))),ROWS(DU$4:DU36))))</f>
        <v/>
      </c>
      <c r="DV36" s="34" t="str">
        <f t="array" ref="DV36">IF(ROWS(DV$4:DV36)&gt;DV$1,"",INDEX('malzeme montaj'!$C$1:$C$3329,SMALL(IF('malzeme montaj'!$B$1:$B$3329=DV$3,IF('malzeme montaj'!$C$1:$C$3329&lt;&gt;"",ROW('malzeme montaj'!$C$1:$C$3329))),ROWS(DV$4:DV36))))</f>
        <v/>
      </c>
      <c r="DW36" s="34" t="str">
        <f t="array" ref="DW36">IF(ROWS(DW$4:DW36)&gt;DW$1,"",INDEX('malzeme montaj'!$C$1:$C$3329,SMALL(IF('malzeme montaj'!$B$1:$B$3329=DW$3,IF('malzeme montaj'!$C$1:$C$3329&lt;&gt;"",ROW('malzeme montaj'!$C$1:$C$3329))),ROWS(DW$4:DW36))))</f>
        <v/>
      </c>
      <c r="DX36" s="34" t="str">
        <f t="array" ref="DX36">IF(ROWS(DX$4:DX36)&gt;DX$1,"",INDEX('malzeme montaj'!$C$1:$C$3329,SMALL(IF('malzeme montaj'!$B$1:$B$3329=DX$3,IF('malzeme montaj'!$C$1:$C$3329&lt;&gt;"",ROW('malzeme montaj'!$C$1:$C$3329))),ROWS(DX$4:DX36))))</f>
        <v/>
      </c>
      <c r="DY36" s="34" t="str">
        <f t="array" ref="DY36">IF(ROWS(DY$4:DY36)&gt;DY$1,"",INDEX('malzeme montaj'!$C$1:$C$3329,SMALL(IF('malzeme montaj'!$B$1:$B$3329=DY$3,IF('malzeme montaj'!$C$1:$C$3329&lt;&gt;"",ROW('malzeme montaj'!$C$1:$C$3329))),ROWS(DY$4:DY36))))</f>
        <v/>
      </c>
      <c r="DZ36" s="34" t="str">
        <f t="array" ref="DZ36">IF(ROWS(DZ$4:DZ36)&gt;DZ$1,"",INDEX('malzeme montaj'!$C$1:$C$3329,SMALL(IF('malzeme montaj'!$B$1:$B$3329=DZ$3,IF('malzeme montaj'!$C$1:$C$3329&lt;&gt;"",ROW('malzeme montaj'!$C$1:$C$3329))),ROWS(DZ$4:DZ36))))</f>
        <v/>
      </c>
      <c r="EA36" s="34" t="str">
        <f t="array" ref="EA36">IF(ROWS(EA$4:EA36)&gt;EA$1,"",INDEX('malzeme montaj'!$C$1:$C$3329,SMALL(IF('malzeme montaj'!$B$1:$B$3329=EA$3,IF('malzeme montaj'!$C$1:$C$3329&lt;&gt;"",ROW('malzeme montaj'!$C$1:$C$3329))),ROWS(EA$4:EA36))))</f>
        <v/>
      </c>
      <c r="EB36" s="34" t="str">
        <f t="array" ref="EB36">IF(ROWS(EB$4:EB36)&gt;EB$1,"",INDEX('malzeme montaj'!$C$1:$C$3329,SMALL(IF('malzeme montaj'!$B$1:$B$3329=EB$3,IF('malzeme montaj'!$C$1:$C$3329&lt;&gt;"",ROW('malzeme montaj'!$C$1:$C$3329))),ROWS(EB$4:EB36))))</f>
        <v/>
      </c>
      <c r="EC36" s="34" t="str">
        <f t="array" ref="EC36">IF(ROWS(EC$4:EC36)&gt;EC$1,"",INDEX('malzeme montaj'!$C$1:$C$3329,SMALL(IF('malzeme montaj'!$B$1:$B$3329=EC$3,IF('malzeme montaj'!$C$1:$C$3329&lt;&gt;"",ROW('malzeme montaj'!$C$1:$C$3329))),ROWS(EC$4:EC36))))</f>
        <v/>
      </c>
      <c r="ED36" s="34" t="str">
        <f t="array" ref="ED36">IF(ROWS(ED$4:ED36)&gt;ED$1,"",INDEX('malzeme montaj'!$C$1:$C$3329,SMALL(IF('malzeme montaj'!$B$1:$B$3329=ED$3,IF('malzeme montaj'!$C$1:$C$3329&lt;&gt;"",ROW('malzeme montaj'!$C$1:$C$3329))),ROWS(ED$4:ED36))))</f>
        <v/>
      </c>
      <c r="EE36" s="34" t="str">
        <f t="array" ref="EE36">IF(ROWS(EE$4:EE36)&gt;EE$1,"",INDEX('malzeme montaj'!$C$1:$C$3329,SMALL(IF('malzeme montaj'!$B$1:$B$3329=EE$3,IF('malzeme montaj'!$C$1:$C$3329&lt;&gt;"",ROW('malzeme montaj'!$C$1:$C$3329))),ROWS(EE$4:EE36))))</f>
        <v/>
      </c>
      <c r="EF36" s="34" t="str">
        <f t="array" ref="EF36">IF(ROWS(EF$4:EF36)&gt;EF$1,"",INDEX('malzeme montaj'!$C$1:$C$3329,SMALL(IF('malzeme montaj'!$B$1:$B$3329=EF$3,IF('malzeme montaj'!$C$1:$C$3329&lt;&gt;"",ROW('malzeme montaj'!$C$1:$C$3329))),ROWS(EF$4:EF36))))</f>
        <v/>
      </c>
      <c r="EG36" s="34" t="str">
        <f t="array" ref="EG36">IF(ROWS(EG$4:EG36)&gt;EG$1,"",INDEX('malzeme montaj'!$C$1:$C$3329,SMALL(IF('malzeme montaj'!$B$1:$B$3329=EG$3,IF('malzeme montaj'!$C$1:$C$3329&lt;&gt;"",ROW('malzeme montaj'!$C$1:$C$3329))),ROWS(EG$4:EG36))))</f>
        <v/>
      </c>
      <c r="EH36" s="34" t="str">
        <f t="array" ref="EH36">IF(ROWS(EH$4:EH36)&gt;EH$1,"",INDEX('malzeme montaj'!$C$1:$C$3329,SMALL(IF('malzeme montaj'!$B$1:$B$3329=EH$3,IF('malzeme montaj'!$C$1:$C$3329&lt;&gt;"",ROW('malzeme montaj'!$C$1:$C$3329))),ROWS(EH$4:EH36))))</f>
        <v/>
      </c>
      <c r="EI36" s="34" t="str">
        <f t="array" ref="EI36">IF(ROWS(EI$4:EI36)&gt;EI$1,"",INDEX('malzeme montaj'!$C$1:$C$3329,SMALL(IF('malzeme montaj'!$B$1:$B$3329=EI$3,IF('malzeme montaj'!$C$1:$C$3329&lt;&gt;"",ROW('malzeme montaj'!$C$1:$C$3329))),ROWS(EI$4:EI36))))</f>
        <v/>
      </c>
      <c r="EJ36" s="34" t="str">
        <f t="array" ref="EJ36">IF(ROWS(EJ$4:EJ36)&gt;EJ$1,"",INDEX('malzeme montaj'!$C$1:$C$3329,SMALL(IF('malzeme montaj'!$B$1:$B$3329=EJ$3,IF('malzeme montaj'!$C$1:$C$3329&lt;&gt;"",ROW('malzeme montaj'!$C$1:$C$3329))),ROWS(EJ$4:EJ36))))</f>
        <v/>
      </c>
      <c r="EK36" s="34" t="str">
        <f t="array" ref="EK36">IF(ROWS(EK$4:EK36)&gt;EK$1,"",INDEX('malzeme montaj'!$C$1:$C$3329,SMALL(IF('malzeme montaj'!$B$1:$B$3329=EK$3,IF('malzeme montaj'!$C$1:$C$3329&lt;&gt;"",ROW('malzeme montaj'!$C$1:$C$3329))),ROWS(EK$4:EK36))))</f>
        <v/>
      </c>
      <c r="EL36" s="34" t="str">
        <f t="array" ref="EL36">IF(ROWS(EL$4:EL36)&gt;EL$1,"",INDEX('malzeme montaj'!$C$1:$C$3329,SMALL(IF('malzeme montaj'!$B$1:$B$3329=EL$3,IF('malzeme montaj'!$C$1:$C$3329&lt;&gt;"",ROW('malzeme montaj'!$C$1:$C$3329))),ROWS(EL$4:EL36))))</f>
        <v/>
      </c>
      <c r="EM36" s="34" t="str">
        <f t="array" ref="EM36">IF(ROWS(EM$4:EM36)&gt;EM$1,"",INDEX('malzeme montaj'!$C$1:$C$3329,SMALL(IF('malzeme montaj'!$B$1:$B$3329=EM$3,IF('malzeme montaj'!$C$1:$C$3329&lt;&gt;"",ROW('malzeme montaj'!$C$1:$C$3329))),ROWS(EM$4:EM36))))</f>
        <v/>
      </c>
      <c r="EN36" s="34" t="str">
        <f t="array" ref="EN36">IF(ROWS(EN$4:EN36)&gt;EN$1,"",INDEX('malzeme montaj'!$C$1:$C$3329,SMALL(IF('malzeme montaj'!$B$1:$B$3329=EN$3,IF('malzeme montaj'!$C$1:$C$3329&lt;&gt;"",ROW('malzeme montaj'!$C$1:$C$3329))),ROWS(EN$4:EN36))))</f>
        <v/>
      </c>
      <c r="EO36" s="34" t="str">
        <f t="array" ref="EO36">IF(ROWS(EO$4:EO36)&gt;EO$1,"",INDEX('malzeme montaj'!$C$1:$C$3329,SMALL(IF('malzeme montaj'!$B$1:$B$3329=EO$3,IF('malzeme montaj'!$C$1:$C$3329&lt;&gt;"",ROW('malzeme montaj'!$C$1:$C$3329))),ROWS(EO$4:EO36))))</f>
        <v/>
      </c>
      <c r="EP36" s="34" t="str">
        <f t="array" ref="EP36">IF(ROWS(EP$4:EP36)&gt;EP$1,"",INDEX('malzeme montaj'!$C$1:$C$3329,SMALL(IF('malzeme montaj'!$B$1:$B$3329=EP$3,IF('malzeme montaj'!$C$1:$C$3329&lt;&gt;"",ROW('malzeme montaj'!$C$1:$C$3329))),ROWS(EP$4:EP36))))</f>
        <v/>
      </c>
      <c r="EQ36" s="34" t="str">
        <f t="array" ref="EQ36">IF(ROWS(EQ$4:EQ36)&gt;EQ$1,"",INDEX('malzeme montaj'!$C$1:$C$3329,SMALL(IF('malzeme montaj'!$B$1:$B$3329=EQ$3,IF('malzeme montaj'!$C$1:$C$3329&lt;&gt;"",ROW('malzeme montaj'!$C$1:$C$3329))),ROWS(EQ$4:EQ36))))</f>
        <v/>
      </c>
      <c r="ER36" s="34" t="str">
        <f t="array" ref="ER36">IF(ROWS(ER$4:ER36)&gt;ER$1,"",INDEX('malzeme montaj'!$C$1:$C$3329,SMALL(IF('malzeme montaj'!$B$1:$B$3329=ER$3,IF('malzeme montaj'!$C$1:$C$3329&lt;&gt;"",ROW('malzeme montaj'!$C$1:$C$3329))),ROWS(ER$4:ER36))))</f>
        <v/>
      </c>
      <c r="ES36" s="34" t="str">
        <f t="array" ref="ES36">IF(ROWS(ES$4:ES36)&gt;ES$1,"",INDEX('malzeme montaj'!$C$1:$C$3329,SMALL(IF('malzeme montaj'!$B$1:$B$3329=ES$3,IF('malzeme montaj'!$C$1:$C$3329&lt;&gt;"",ROW('malzeme montaj'!$C$1:$C$3329))),ROWS(ES$4:ES36))))</f>
        <v/>
      </c>
      <c r="ET36" s="34" t="str">
        <f t="array" ref="ET36">IF(ROWS(ET$4:ET36)&gt;ET$1,"",INDEX('malzeme montaj'!$C$1:$C$3329,SMALL(IF('malzeme montaj'!$B$1:$B$3329=ET$3,IF('malzeme montaj'!$C$1:$C$3329&lt;&gt;"",ROW('malzeme montaj'!$C$1:$C$3329))),ROWS(ET$4:ET36))))</f>
        <v/>
      </c>
      <c r="EU36" s="34" t="str">
        <f t="array" ref="EU36">IF(ROWS(EU$4:EU36)&gt;EU$1,"",INDEX('malzeme montaj'!$C$1:$C$3329,SMALL(IF('malzeme montaj'!$B$1:$B$3329=EU$3,IF('malzeme montaj'!$C$1:$C$3329&lt;&gt;"",ROW('malzeme montaj'!$C$1:$C$3329))),ROWS(EU$4:EU36))))</f>
        <v/>
      </c>
      <c r="EV36" s="34" t="str">
        <f t="array" ref="EV36">IF(ROWS(EV$4:EV36)&gt;EV$1,"",INDEX('malzeme montaj'!$C$1:$C$3329,SMALL(IF('malzeme montaj'!$B$1:$B$3329=EV$3,IF('malzeme montaj'!$C$1:$C$3329&lt;&gt;"",ROW('malzeme montaj'!$C$1:$C$3329))),ROWS(EV$4:EV36))))</f>
        <v/>
      </c>
      <c r="EW36" s="34" t="str">
        <f t="array" ref="EW36">IF(ROWS(EW$4:EW36)&gt;EW$1,"",INDEX('malzeme montaj'!$C$1:$C$3329,SMALL(IF('malzeme montaj'!$B$1:$B$3329=EW$3,IF('malzeme montaj'!$C$1:$C$3329&lt;&gt;"",ROW('malzeme montaj'!$C$1:$C$3329))),ROWS(EW$4:EW36))))</f>
        <v/>
      </c>
    </row>
    <row r="37" spans="1:153">
      <c r="A37" s="38" t="str">
        <f t="array" ref="A37">IF(ROWS(A$4:A37)&gt;A$1,"",INDEX('malzeme montaj'!$C$1:$C$3329,SMALL(IF('malzeme montaj'!$B$1:$B$3329=A$3,IF('malzeme montaj'!$C$1:$C$3329&lt;&gt;"",ROW('malzeme montaj'!$C$1:$C$3329))),ROWS(A$4:A37))))</f>
        <v/>
      </c>
      <c r="B37" s="38" t="str">
        <f t="array" ref="B37">IF(ROWS(B$4:B37)&gt;B$1,"",INDEX('malzeme montaj'!$C$1:$C$3329,SMALL(IF('malzeme montaj'!$B$1:$B$3329=B$3,IF('malzeme montaj'!$C$1:$C$3329&lt;&gt;"",ROW('malzeme montaj'!$C$1:$C$3329))),ROWS(B$4:B37))))</f>
        <v/>
      </c>
      <c r="C37" s="38" t="str">
        <f t="array" ref="C37">IF(ROWS(C$4:C37)&gt;C$1,"",INDEX('malzeme montaj'!$C$1:$C$3329,SMALL(IF('malzeme montaj'!$B$1:$B$3329=C$3,IF('malzeme montaj'!$C$1:$C$3329&lt;&gt;"",ROW('malzeme montaj'!$C$1:$C$3329))),ROWS(C$4:C37))))</f>
        <v/>
      </c>
      <c r="D37" s="38" t="str">
        <f t="array" ref="D37">IF(ROWS(D$4:D37)&gt;D$1,"",INDEX('malzeme montaj'!$C$1:$C$3329,SMALL(IF('malzeme montaj'!$B$1:$B$3329=D$3,IF('malzeme montaj'!$C$1:$C$3329&lt;&gt;"",ROW('malzeme montaj'!$C$1:$C$3329))),ROWS(D$4:D37))))</f>
        <v/>
      </c>
      <c r="E37" s="38" t="str">
        <f t="array" ref="E37">IF(ROWS(E$4:E37)&gt;E$1,"",INDEX('malzeme montaj'!$C$1:$C$3329,SMALL(IF('malzeme montaj'!$B$1:$B$3329=E$3,IF('malzeme montaj'!$C$1:$C$3329&lt;&gt;"",ROW('malzeme montaj'!$C$1:$C$3329))),ROWS(E$4:E37))))</f>
        <v/>
      </c>
      <c r="F37" s="38" t="str">
        <f t="array" ref="F37">IF(ROWS(F$4:F37)&gt;F$1,"",INDEX('malzeme montaj'!$C$1:$C$3329,SMALL(IF('malzeme montaj'!$B$1:$B$3329=F$3,IF('malzeme montaj'!$C$1:$C$3329&lt;&gt;"",ROW('malzeme montaj'!$C$1:$C$3329))),ROWS(F$4:F37))))</f>
        <v/>
      </c>
      <c r="G37" s="38" t="str">
        <f t="array" ref="G37">IF(ROWS(G$4:G37)&gt;G$1,"",INDEX('malzeme montaj'!$C$1:$C$3329,SMALL(IF('malzeme montaj'!$B$1:$B$3329=G$3,IF('malzeme montaj'!$C$1:$C$3329&lt;&gt;"",ROW('malzeme montaj'!$C$1:$C$3329))),ROWS(G$4:G37))))</f>
        <v/>
      </c>
      <c r="H37" s="38" t="str">
        <f t="array" ref="H37">IF(ROWS(H$4:H37)&gt;H$1,"",INDEX('malzeme montaj'!$C$1:$C$3329,SMALL(IF('malzeme montaj'!$B$1:$B$3329=H$3,IF('malzeme montaj'!$C$1:$C$3329&lt;&gt;"",ROW('malzeme montaj'!$C$1:$C$3329))),ROWS(H$4:H37))))</f>
        <v/>
      </c>
      <c r="I37" s="38" t="str">
        <f t="array" ref="I37">IF(ROWS(I$4:I37)&gt;I$1,"",INDEX('malzeme montaj'!$C$1:$C$3329,SMALL(IF('malzeme montaj'!$B$1:$B$3329=I$3,IF('malzeme montaj'!$C$1:$C$3329&lt;&gt;"",ROW('malzeme montaj'!$C$1:$C$3329))),ROWS(I$4:I37))))</f>
        <v/>
      </c>
      <c r="J37" s="38" t="str">
        <f t="array" ref="J37">IF(ROWS(J$4:J37)&gt;J$1,"",INDEX('malzeme montaj'!$C$1:$C$3329,SMALL(IF('malzeme montaj'!$B$1:$B$3329=J$3,IF('malzeme montaj'!$C$1:$C$3329&lt;&gt;"",ROW('malzeme montaj'!$C$1:$C$3329))),ROWS(J$4:J37))))</f>
        <v/>
      </c>
      <c r="K37" s="38" t="str">
        <f t="array" ref="K37">IF(ROWS(K$4:K37)&gt;K$1,"",INDEX('malzeme montaj'!$C$1:$C$3329,SMALL(IF('malzeme montaj'!$B$1:$B$3329=K$3,IF('malzeme montaj'!$C$1:$C$3329&lt;&gt;"",ROW('malzeme montaj'!$C$1:$C$3329))),ROWS(K$4:K37))))</f>
        <v/>
      </c>
      <c r="L37" s="38" t="str">
        <f t="array" ref="L37">IF(ROWS(L$4:L37)&gt;L$1,"",INDEX('malzeme montaj'!$C$1:$C$3329,SMALL(IF('malzeme montaj'!$B$1:$B$3329=L$3,IF('malzeme montaj'!$C$1:$C$3329&lt;&gt;"",ROW('malzeme montaj'!$C$1:$C$3329))),ROWS(L$4:L37))))</f>
        <v/>
      </c>
      <c r="M37" s="38" t="str">
        <f t="array" ref="M37">IF(ROWS(M$4:M37)&gt;M$1,"",INDEX('malzeme montaj'!$C$1:$C$3329,SMALL(IF('malzeme montaj'!$B$1:$B$3329=M$3,IF('malzeme montaj'!$C$1:$C$3329&lt;&gt;"",ROW('malzeme montaj'!$C$1:$C$3329))),ROWS(M$4:M37))))</f>
        <v/>
      </c>
      <c r="N37" s="38" t="str">
        <f t="array" ref="N37">IF(ROWS(N$4:N37)&gt;N$1,"",INDEX('malzeme montaj'!$C$1:$C$3329,SMALL(IF('malzeme montaj'!$B$1:$B$3329=N$3,IF('malzeme montaj'!$C$1:$C$3329&lt;&gt;"",ROW('malzeme montaj'!$C$1:$C$3329))),ROWS(N$4:N37))))</f>
        <v/>
      </c>
      <c r="O37" s="38" t="str">
        <f t="array" ref="O37">IF(ROWS(O$4:O37)&gt;O$1,"",INDEX('malzeme montaj'!$C$1:$C$3329,SMALL(IF('malzeme montaj'!$B$1:$B$3329=O$3,IF('malzeme montaj'!$C$1:$C$3329&lt;&gt;"",ROW('malzeme montaj'!$C$1:$C$3329))),ROWS(O$4:O37))))</f>
        <v/>
      </c>
      <c r="P37" s="38" t="str">
        <f t="array" ref="P37">IF(ROWS(P$4:P37)&gt;P$1,"",INDEX('malzeme montaj'!$C$1:$C$3329,SMALL(IF('malzeme montaj'!$B$1:$B$3329=P$3,IF('malzeme montaj'!$C$1:$C$3329&lt;&gt;"",ROW('malzeme montaj'!$C$1:$C$3329))),ROWS(P$4:P37))))</f>
        <v/>
      </c>
      <c r="Q37" s="38" t="str">
        <f t="array" ref="Q37">IF(ROWS(Q$4:Q37)&gt;Q$1,"",INDEX('malzeme montaj'!$C$1:$C$3329,SMALL(IF('malzeme montaj'!$B$1:$B$3329=Q$3,IF('malzeme montaj'!$C$1:$C$3329&lt;&gt;"",ROW('malzeme montaj'!$C$1:$C$3329))),ROWS(Q$4:Q37))))</f>
        <v/>
      </c>
      <c r="R37" s="38" t="str">
        <f t="array" ref="R37">IF(ROWS(R$4:R37)&gt;R$1,"",INDEX('malzeme montaj'!$C$1:$C$3329,SMALL(IF('malzeme montaj'!$B$1:$B$3329=R$3,IF('malzeme montaj'!$C$1:$C$3329&lt;&gt;"",ROW('malzeme montaj'!$C$1:$C$3329))),ROWS(R$4:R37))))</f>
        <v/>
      </c>
      <c r="S37" s="38" t="str">
        <f t="array" ref="S37">IF(ROWS(S$4:S37)&gt;S$1,"",INDEX('malzeme montaj'!$C$1:$C$3329,SMALL(IF('malzeme montaj'!$B$1:$B$3329=S$3,IF('malzeme montaj'!$C$1:$C$3329&lt;&gt;"",ROW('malzeme montaj'!$C$1:$C$3329))),ROWS(S$4:S37))))</f>
        <v/>
      </c>
      <c r="T37" s="38" t="str">
        <f t="array" ref="T37">IF(ROWS(T$4:T37)&gt;T$1,"",INDEX('malzeme montaj'!$C$1:$C$3329,SMALL(IF('malzeme montaj'!$B$1:$B$3329=T$3,IF('malzeme montaj'!$C$1:$C$3329&lt;&gt;"",ROW('malzeme montaj'!$C$1:$C$3329))),ROWS(T$4:T37))))</f>
        <v/>
      </c>
      <c r="U37" s="38" t="str">
        <f t="array" ref="U37">IF(ROWS(U$4:U37)&gt;U$1,"",INDEX('malzeme montaj'!$C$1:$C$3329,SMALL(IF('malzeme montaj'!$B$1:$B$3329=U$3,IF('malzeme montaj'!$C$1:$C$3329&lt;&gt;"",ROW('malzeme montaj'!$C$1:$C$3329))),ROWS(U$4:U37))))</f>
        <v/>
      </c>
      <c r="V37" s="38" t="str">
        <f t="array" ref="V37">IF(ROWS(V$4:V37)&gt;V$1,"",INDEX('malzeme montaj'!$C$1:$C$3329,SMALL(IF('malzeme montaj'!$B$1:$B$3329=V$3,IF('malzeme montaj'!$C$1:$C$3329&lt;&gt;"",ROW('malzeme montaj'!$C$1:$C$3329))),ROWS(V$4:V37))))</f>
        <v/>
      </c>
      <c r="W37" s="38" t="str">
        <f t="array" ref="W37">IF(ROWS(W$4:W37)&gt;W$1,"",INDEX('malzeme montaj'!$C$1:$C$3329,SMALL(IF('malzeme montaj'!$B$1:$B$3329=W$3,IF('malzeme montaj'!$C$1:$C$3329&lt;&gt;"",ROW('malzeme montaj'!$C$1:$C$3329))),ROWS(W$4:W37))))</f>
        <v/>
      </c>
      <c r="X37" s="38" t="str">
        <f t="array" ref="X37">IF(ROWS(X$4:X37)&gt;X$1,"",INDEX('malzeme montaj'!$C$1:$C$3329,SMALL(IF('malzeme montaj'!$B$1:$B$3329=X$3,IF('malzeme montaj'!$C$1:$C$3329&lt;&gt;"",ROW('malzeme montaj'!$C$1:$C$3329))),ROWS(X$4:X37))))</f>
        <v/>
      </c>
      <c r="Y37" s="38" t="str">
        <f t="array" ref="Y37">IF(ROWS(Y$4:Y37)&gt;Y$1,"",INDEX('malzeme montaj'!$C$1:$C$3329,SMALL(IF('malzeme montaj'!$B$1:$B$3329=Y$3,IF('malzeme montaj'!$C$1:$C$3329&lt;&gt;"",ROW('malzeme montaj'!$C$1:$C$3329))),ROWS(Y$4:Y37))))</f>
        <v/>
      </c>
      <c r="Z37" s="38" t="str">
        <f t="array" ref="Z37">IF(ROWS(Z$4:Z37)&gt;Z$1,"",INDEX('malzeme montaj'!$C$1:$C$3329,SMALL(IF('malzeme montaj'!$B$1:$B$3329=Z$3,IF('malzeme montaj'!$C$1:$C$3329&lt;&gt;"",ROW('malzeme montaj'!$C$1:$C$3329))),ROWS(Z$4:Z37))))</f>
        <v/>
      </c>
      <c r="AA37" s="38" t="str">
        <f t="array" ref="AA37">IF(ROWS(AA$4:AA37)&gt;AA$1,"",INDEX('malzeme montaj'!$C$1:$C$3329,SMALL(IF('malzeme montaj'!$B$1:$B$3329=AA$3,IF('malzeme montaj'!$C$1:$C$3329&lt;&gt;"",ROW('malzeme montaj'!$C$1:$C$3329))),ROWS(AA$4:AA37))))</f>
        <v/>
      </c>
      <c r="AB37" s="38" t="str">
        <f t="array" ref="AB37">IF(ROWS(AB$4:AB37)&gt;AB$1,"",INDEX('malzeme montaj'!$C$1:$C$3329,SMALL(IF('malzeme montaj'!$B$1:$B$3329=AB$3,IF('malzeme montaj'!$C$1:$C$3329&lt;&gt;"",ROW('malzeme montaj'!$C$1:$C$3329))),ROWS(AB$4:AB37))))</f>
        <v/>
      </c>
      <c r="AC37" s="38" t="str">
        <f t="array" ref="AC37">IF(ROWS(AC$4:AC37)&gt;AC$1,"",INDEX('malzeme montaj'!$C$1:$C$3329,SMALL(IF('malzeme montaj'!$B$1:$B$3329=AC$3,IF('malzeme montaj'!$C$1:$C$3329&lt;&gt;"",ROW('malzeme montaj'!$C$1:$C$3329))),ROWS(AC$4:AC37))))</f>
        <v/>
      </c>
      <c r="AD37" s="38" t="str">
        <f t="array" ref="AD37">IF(ROWS(AD$4:AD37)&gt;AD$1,"",INDEX('malzeme montaj'!$C$1:$C$3329,SMALL(IF('malzeme montaj'!$B$1:$B$3329=AD$3,IF('malzeme montaj'!$C$1:$C$3329&lt;&gt;"",ROW('malzeme montaj'!$C$1:$C$3329))),ROWS(AD$4:AD37))))</f>
        <v/>
      </c>
      <c r="AE37" s="38" t="str">
        <f t="array" ref="AE37">IF(ROWS(AE$4:AE37)&gt;AE$1,"",INDEX('malzeme montaj'!$C$1:$C$3329,SMALL(IF('malzeme montaj'!$B$1:$B$3329=AE$3,IF('malzeme montaj'!$C$1:$C$3329&lt;&gt;"",ROW('malzeme montaj'!$C$1:$C$3329))),ROWS(AE$4:AE37))))</f>
        <v/>
      </c>
      <c r="AF37" s="38" t="str">
        <f t="array" ref="AF37">IF(ROWS(AF$4:AF37)&gt;AF$1,"",INDEX('malzeme montaj'!$C$1:$C$3329,SMALL(IF('malzeme montaj'!$B$1:$B$3329=AF$3,IF('malzeme montaj'!$C$1:$C$3329&lt;&gt;"",ROW('malzeme montaj'!$C$1:$C$3329))),ROWS(AF$4:AF37))))</f>
        <v/>
      </c>
      <c r="AG37" s="38" t="str">
        <f t="array" ref="AG37">IF(ROWS(AG$4:AG37)&gt;AG$1,"",INDEX('malzeme montaj'!$C$1:$C$3329,SMALL(IF('malzeme montaj'!$B$1:$B$3329=AG$3,IF('malzeme montaj'!$C$1:$C$3329&lt;&gt;"",ROW('malzeme montaj'!$C$1:$C$3329))),ROWS(AG$4:AG37))))</f>
        <v/>
      </c>
      <c r="AH37" s="38" t="str">
        <f t="array" ref="AH37">IF(ROWS(AH$4:AH37)&gt;AH$1,"",INDEX('malzeme montaj'!$C$1:$C$3329,SMALL(IF('malzeme montaj'!$B$1:$B$3329=AH$3,IF('malzeme montaj'!$C$1:$C$3329&lt;&gt;"",ROW('malzeme montaj'!$C$1:$C$3329))),ROWS(AH$4:AH37))))</f>
        <v/>
      </c>
      <c r="AI37" s="38" t="str">
        <f t="array" ref="AI37">IF(ROWS(AI$4:AI37)&gt;AI$1,"",INDEX('malzeme montaj'!$C$1:$C$3329,SMALL(IF('malzeme montaj'!$B$1:$B$3329=AI$3,IF('malzeme montaj'!$C$1:$C$3329&lt;&gt;"",ROW('malzeme montaj'!$C$1:$C$3329))),ROWS(AI$4:AI37))))</f>
        <v/>
      </c>
      <c r="AJ37" s="38" t="str">
        <f t="array" ref="AJ37">IF(ROWS(AJ$4:AJ37)&gt;AJ$1,"",INDEX('malzeme montaj'!$C$1:$C$3329,SMALL(IF('malzeme montaj'!$B$1:$B$3329=AJ$3,IF('malzeme montaj'!$C$1:$C$3329&lt;&gt;"",ROW('malzeme montaj'!$C$1:$C$3329))),ROWS(AJ$4:AJ37))))</f>
        <v/>
      </c>
      <c r="AK37" s="38" t="str">
        <f t="array" ref="AK37">IF(ROWS(AK$4:AK37)&gt;AK$1,"",INDEX('malzeme montaj'!$C$1:$C$3329,SMALL(IF('malzeme montaj'!$B$1:$B$3329=AK$3,IF('malzeme montaj'!$C$1:$C$3329&lt;&gt;"",ROW('malzeme montaj'!$C$1:$C$3329))),ROWS(AK$4:AK37))))</f>
        <v/>
      </c>
      <c r="AL37" s="38" t="str">
        <f t="array" ref="AL37">IF(ROWS(AL$4:AL37)&gt;AL$1,"",INDEX('malzeme montaj'!$C$1:$C$3329,SMALL(IF('malzeme montaj'!$B$1:$B$3329=AL$3,IF('malzeme montaj'!$C$1:$C$3329&lt;&gt;"",ROW('malzeme montaj'!$C$1:$C$3329))),ROWS(AL$4:AL37))))</f>
        <v/>
      </c>
      <c r="AM37" s="38" t="str">
        <f t="array" ref="AM37">IF(ROWS(AM$4:AM37)&gt;AM$1,"",INDEX('malzeme montaj'!$C$1:$C$3329,SMALL(IF('malzeme montaj'!$B$1:$B$3329=AM$3,IF('malzeme montaj'!$C$1:$C$3329&lt;&gt;"",ROW('malzeme montaj'!$C$1:$C$3329))),ROWS(AM$4:AM37))))</f>
        <v/>
      </c>
      <c r="AN37" s="38" t="str">
        <f t="array" ref="AN37">IF(ROWS(AN$4:AN37)&gt;AN$1,"",INDEX('malzeme montaj'!$C$1:$C$3329,SMALL(IF('malzeme montaj'!$B$1:$B$3329=AN$3,IF('malzeme montaj'!$C$1:$C$3329&lt;&gt;"",ROW('malzeme montaj'!$C$1:$C$3329))),ROWS(AN$4:AN37))))</f>
        <v/>
      </c>
      <c r="AO37" s="38" t="str">
        <f t="array" ref="AO37">IF(ROWS(AO$4:AO37)&gt;AO$1,"",INDEX('malzeme montaj'!$C$1:$C$3329,SMALL(IF('malzeme montaj'!$B$1:$B$3329=AO$3,IF('malzeme montaj'!$C$1:$C$3329&lt;&gt;"",ROW('malzeme montaj'!$C$1:$C$3329))),ROWS(AO$4:AO37))))</f>
        <v/>
      </c>
      <c r="AP37" s="38" t="str">
        <f t="array" ref="AP37">IF(ROWS(AP$4:AP37)&gt;AP$1,"",INDEX('malzeme montaj'!$C$1:$C$3329,SMALL(IF('malzeme montaj'!$B$1:$B$3329=AP$3,IF('malzeme montaj'!$C$1:$C$3329&lt;&gt;"",ROW('malzeme montaj'!$C$1:$C$3329))),ROWS(AP$4:AP37))))</f>
        <v/>
      </c>
      <c r="AQ37" s="38" t="str">
        <f t="array" ref="AQ37">IF(ROWS(AQ$4:AQ37)&gt;AQ$1,"",INDEX('malzeme montaj'!$C$1:$C$3329,SMALL(IF('malzeme montaj'!$B$1:$B$3329=AQ$3,IF('malzeme montaj'!$C$1:$C$3329&lt;&gt;"",ROW('malzeme montaj'!$C$1:$C$3329))),ROWS(AQ$4:AQ37))))</f>
        <v/>
      </c>
      <c r="AR37" s="38" t="str">
        <f t="array" ref="AR37">IF(ROWS(AR$4:AR37)&gt;AR$1,"",INDEX('malzeme montaj'!$C$1:$C$3329,SMALL(IF('malzeme montaj'!$B$1:$B$3329=AR$3,IF('malzeme montaj'!$C$1:$C$3329&lt;&gt;"",ROW('malzeme montaj'!$C$1:$C$3329))),ROWS(AR$4:AR37))))</f>
        <v/>
      </c>
      <c r="AS37" s="38" t="str">
        <f t="array" ref="AS37">IF(ROWS(AS$4:AS37)&gt;AS$1,"",INDEX('malzeme montaj'!$C$1:$C$3329,SMALL(IF('malzeme montaj'!$B$1:$B$3329=AS$3,IF('malzeme montaj'!$C$1:$C$3329&lt;&gt;"",ROW('malzeme montaj'!$C$1:$C$3329))),ROWS(AS$4:AS37))))</f>
        <v/>
      </c>
      <c r="AT37" s="38" t="str">
        <f t="array" ref="AT37">IF(ROWS(AT$4:AT37)&gt;AT$1,"",INDEX('malzeme montaj'!$C$1:$C$3329,SMALL(IF('malzeme montaj'!$B$1:$B$3329=AT$3,IF('malzeme montaj'!$C$1:$C$3329&lt;&gt;"",ROW('malzeme montaj'!$C$1:$C$3329))),ROWS(AT$4:AT37))))</f>
        <v/>
      </c>
      <c r="AU37" s="38" t="str">
        <f t="array" ref="AU37">IF(ROWS(AU$4:AU37)&gt;AU$1,"",INDEX('malzeme montaj'!$C$1:$C$3329,SMALL(IF('malzeme montaj'!$B$1:$B$3329=AU$3,IF('malzeme montaj'!$C$1:$C$3329&lt;&gt;"",ROW('malzeme montaj'!$C$1:$C$3329))),ROWS(AU$4:AU37))))</f>
        <v/>
      </c>
      <c r="AV37" s="38" t="str">
        <f t="array" ref="AV37">IF(ROWS(AV$4:AV37)&gt;AV$1,"",INDEX('malzeme montaj'!$C$1:$C$3329,SMALL(IF('malzeme montaj'!$B$1:$B$3329=AV$3,IF('malzeme montaj'!$C$1:$C$3329&lt;&gt;"",ROW('malzeme montaj'!$C$1:$C$3329))),ROWS(AV$4:AV37))))</f>
        <v/>
      </c>
      <c r="AW37" s="38" t="str">
        <f t="array" ref="AW37">IF(ROWS(AW$4:AW37)&gt;AW$1,"",INDEX('malzeme montaj'!$C$1:$C$3329,SMALL(IF('malzeme montaj'!$B$1:$B$3329=AW$3,IF('malzeme montaj'!$C$1:$C$3329&lt;&gt;"",ROW('malzeme montaj'!$C$1:$C$3329))),ROWS(AW$4:AW37))))</f>
        <v/>
      </c>
      <c r="AX37" s="38" t="str">
        <f t="array" ref="AX37">IF(ROWS(AX$4:AX37)&gt;AX$1,"",INDEX('malzeme montaj'!$C$1:$C$3329,SMALL(IF('malzeme montaj'!$B$1:$B$3329=AX$3,IF('malzeme montaj'!$C$1:$C$3329&lt;&gt;"",ROW('malzeme montaj'!$C$1:$C$3329))),ROWS(AX$4:AX37))))</f>
        <v/>
      </c>
      <c r="AY37" s="38" t="str">
        <f t="array" ref="AY37">IF(ROWS(AY$4:AY37)&gt;AY$1,"",INDEX('malzeme montaj'!$C$1:$C$3329,SMALL(IF('malzeme montaj'!$B$1:$B$3329=AY$3,IF('malzeme montaj'!$C$1:$C$3329&lt;&gt;"",ROW('malzeme montaj'!$C$1:$C$3329))),ROWS(AY$4:AY37))))</f>
        <v/>
      </c>
      <c r="AZ37" s="38" t="str">
        <f t="array" ref="AZ37">IF(ROWS(AZ$4:AZ37)&gt;AZ$1,"",INDEX('malzeme montaj'!$C$1:$C$3329,SMALL(IF('malzeme montaj'!$B$1:$B$3329=AZ$3,IF('malzeme montaj'!$C$1:$C$3329&lt;&gt;"",ROW('malzeme montaj'!$C$1:$C$3329))),ROWS(AZ$4:AZ37))))</f>
        <v/>
      </c>
      <c r="BA37" s="38" t="str">
        <f t="array" ref="BA37">IF(ROWS(BA$4:BA37)&gt;BA$1,"",INDEX('malzeme montaj'!$C$1:$C$3329,SMALL(IF('malzeme montaj'!$B$1:$B$3329=BA$3,IF('malzeme montaj'!$C$1:$C$3329&lt;&gt;"",ROW('malzeme montaj'!$C$1:$C$3329))),ROWS(BA$4:BA37))))</f>
        <v/>
      </c>
      <c r="BB37" s="38" t="str">
        <f t="array" ref="BB37">IF(ROWS(BB$4:BB37)&gt;BB$1,"",INDEX('malzeme montaj'!$C$1:$C$3329,SMALL(IF('malzeme montaj'!$B$1:$B$3329=BB$3,IF('malzeme montaj'!$C$1:$C$3329&lt;&gt;"",ROW('malzeme montaj'!$C$1:$C$3329))),ROWS(BB$4:BB37))))</f>
        <v/>
      </c>
      <c r="BC37" s="38" t="str">
        <f t="array" ref="BC37">IF(ROWS(BC$4:BC37)&gt;BC$1,"",INDEX('malzeme montaj'!$C$1:$C$3329,SMALL(IF('malzeme montaj'!$B$1:$B$3329=BC$3,IF('malzeme montaj'!$C$1:$C$3329&lt;&gt;"",ROW('malzeme montaj'!$C$1:$C$3329))),ROWS(BC$4:BC37))))</f>
        <v/>
      </c>
      <c r="BD37" s="38" t="str">
        <f t="array" ref="BD37">IF(ROWS(BD$4:BD37)&gt;BD$1,"",INDEX('malzeme montaj'!$C$1:$C$3329,SMALL(IF('malzeme montaj'!$B$1:$B$3329=BD$3,IF('malzeme montaj'!$C$1:$C$3329&lt;&gt;"",ROW('malzeme montaj'!$C$1:$C$3329))),ROWS(BD$4:BD37))))</f>
        <v/>
      </c>
      <c r="BE37" s="38"/>
      <c r="BF37" s="38" t="str">
        <f t="array" ref="BF37">IF(ROWS(BF$4:BF37)&gt;BF$1,"",INDEX('malzeme montaj'!$C$1:$C$3329,SMALL(IF('malzeme montaj'!$B$1:$B$3329=BF$3,IF('malzeme montaj'!$C$1:$C$3329&lt;&gt;"",ROW('malzeme montaj'!$C$1:$C$3329))),ROWS(BF$4:BF37))))</f>
        <v/>
      </c>
      <c r="BG37" s="38" t="str">
        <f t="array" ref="BG37">IF(ROWS(BG$4:BG37)&gt;BG$1,"",INDEX('malzeme montaj'!$C$1:$C$3329,SMALL(IF('malzeme montaj'!$B$1:$B$3329=BG$3,IF('malzeme montaj'!$C$1:$C$3329&lt;&gt;"",ROW('malzeme montaj'!$C$1:$C$3329))),ROWS(BG$4:BG37))))</f>
        <v/>
      </c>
      <c r="BH37" s="38" t="str">
        <f t="array" ref="BH37">IF(ROWS(BH$4:BH37)&gt;BH$1,"",INDEX('malzeme montaj'!$C$1:$C$3329,SMALL(IF('malzeme montaj'!$B$1:$B$3329=BH$3,IF('malzeme montaj'!$C$1:$C$3329&lt;&gt;"",ROW('malzeme montaj'!$C$1:$C$3329))),ROWS(BH$4:BH37))))</f>
        <v/>
      </c>
      <c r="BI37" s="38" t="str">
        <f t="array" ref="BI37">IF(ROWS(BI$4:BI37)&gt;BI$1,"",INDEX('malzeme montaj'!$C$1:$C$3329,SMALL(IF('malzeme montaj'!$B$1:$B$3329=BI$3,IF('malzeme montaj'!$C$1:$C$3329&lt;&gt;"",ROW('malzeme montaj'!$C$1:$C$3329))),ROWS(BI$4:BI37))))</f>
        <v/>
      </c>
      <c r="BJ37" s="38" t="str">
        <f t="array" ref="BJ37">IF(ROWS(BJ$4:BJ37)&gt;BJ$1,"",INDEX('malzeme montaj'!$C$1:$C$3329,SMALL(IF('malzeme montaj'!$B$1:$B$3329=BJ$3,IF('malzeme montaj'!$C$1:$C$3329&lt;&gt;"",ROW('malzeme montaj'!$C$1:$C$3329))),ROWS(BJ$4:BJ37))))</f>
        <v/>
      </c>
      <c r="BK37" s="38" t="str">
        <f t="array" ref="BK37">IF(ROWS(BK$4:BK37)&gt;BK$1,"",INDEX('malzeme montaj'!$C$1:$C$3329,SMALL(IF('malzeme montaj'!$B$1:$B$3329=BK$3,IF('malzeme montaj'!$C$1:$C$3329&lt;&gt;"",ROW('malzeme montaj'!$C$1:$C$3329))),ROWS(BK$4:BK37))))</f>
        <v/>
      </c>
      <c r="BL37" s="38" t="str">
        <f t="array" ref="BL37">IF(ROWS(BL$4:BL37)&gt;BL$1,"",INDEX('malzeme montaj'!$C$1:$C$3329,SMALL(IF('malzeme montaj'!$B$1:$B$3329=BL$3,IF('malzeme montaj'!$C$1:$C$3329&lt;&gt;"",ROW('malzeme montaj'!$C$1:$C$3329))),ROWS(BL$4:BL37))))</f>
        <v/>
      </c>
      <c r="BM37" s="38" t="str">
        <f t="array" ref="BM37">IF(ROWS(BM$4:BM37)&gt;BM$1,"",INDEX('malzeme montaj'!$C$1:$C$3329,SMALL(IF('malzeme montaj'!$B$1:$B$3329=BM$3,IF('malzeme montaj'!$C$1:$C$3329&lt;&gt;"",ROW('malzeme montaj'!$C$1:$C$3329))),ROWS(BM$4:BM37))))</f>
        <v/>
      </c>
      <c r="BN37" s="38" t="str">
        <f t="array" ref="BN37">IF(ROWS(BN$4:BN37)&gt;BN$1,"",INDEX('malzeme montaj'!$C$1:$C$3329,SMALL(IF('malzeme montaj'!$B$1:$B$3329=BN$3,IF('malzeme montaj'!$C$1:$C$3329&lt;&gt;"",ROW('malzeme montaj'!$C$1:$C$3329))),ROWS(BN$4:BN37))))</f>
        <v/>
      </c>
      <c r="BO37" s="38" t="str">
        <f t="array" ref="BO37">IF(ROWS(BO$4:BO37)&gt;BO$1,"",INDEX('malzeme montaj'!$C$1:$C$3329,SMALL(IF('malzeme montaj'!$B$1:$B$3329=BO$3,IF('malzeme montaj'!$C$1:$C$3329&lt;&gt;"",ROW('malzeme montaj'!$C$1:$C$3329))),ROWS(BO$4:BO37))))</f>
        <v/>
      </c>
      <c r="BP37" s="38" t="str">
        <f t="array" ref="BP37">IF(ROWS(BP$4:BP37)&gt;BP$1,"",INDEX('malzeme montaj'!$C$1:$C$3329,SMALL(IF('malzeme montaj'!$B$1:$B$3329=BP$3,IF('malzeme montaj'!$C$1:$C$3329&lt;&gt;"",ROW('malzeme montaj'!$C$1:$C$3329))),ROWS(BP$4:BP37))))</f>
        <v/>
      </c>
      <c r="BQ37" s="38" t="str">
        <f t="array" ref="BQ37">IF(ROWS(BQ$4:BQ37)&gt;BQ$1,"",INDEX('malzeme montaj'!$C$1:$C$3329,SMALL(IF('malzeme montaj'!$B$1:$B$3329=BQ$3,IF('malzeme montaj'!$C$1:$C$3329&lt;&gt;"",ROW('malzeme montaj'!$C$1:$C$3329))),ROWS(BQ$4:BQ37))))</f>
        <v/>
      </c>
      <c r="BR37" s="38" t="str">
        <f t="array" ref="BR37">IF(ROWS(BR$4:BR37)&gt;BR$1,"",INDEX('malzeme montaj'!$C$1:$C$3329,SMALL(IF('malzeme montaj'!$B$1:$B$3329=BR$3,IF('malzeme montaj'!$C$1:$C$3329&lt;&gt;"",ROW('malzeme montaj'!$C$1:$C$3329))),ROWS(BR$4:BR37))))</f>
        <v/>
      </c>
      <c r="BS37" s="38" t="str">
        <f t="array" ref="BS37">IF(ROWS(BS$4:BS37)&gt;BS$1,"",INDEX('malzeme montaj'!$C$1:$C$3329,SMALL(IF('malzeme montaj'!$B$1:$B$3329=BS$3,IF('malzeme montaj'!$C$1:$C$3329&lt;&gt;"",ROW('malzeme montaj'!$C$1:$C$3329))),ROWS(BS$4:BS37))))</f>
        <v/>
      </c>
      <c r="BT37" s="38" t="str">
        <f t="array" ref="BT37">IF(ROWS(BT$4:BT37)&gt;BT$1,"",INDEX('malzeme montaj'!$C$1:$C$3329,SMALL(IF('malzeme montaj'!$B$1:$B$3329=BT$3,IF('malzeme montaj'!$C$1:$C$3329&lt;&gt;"",ROW('malzeme montaj'!$C$1:$C$3329))),ROWS(BT$4:BT37))))</f>
        <v/>
      </c>
      <c r="BU37" s="34" t="str">
        <f t="array" ref="BU37">IF(ROWS(BU$4:BU37)&gt;BU$1,"",INDEX('malzeme montaj'!$C$1:$C$3329,SMALL(IF('malzeme montaj'!$B$1:$B$3329=BU$3,IF('malzeme montaj'!$C$1:$C$3329&lt;&gt;"",ROW('malzeme montaj'!$C$1:$C$3329))),ROWS(BU$4:BU37))))</f>
        <v/>
      </c>
      <c r="BV37" s="34" t="str">
        <f t="array" ref="BV37">IF(ROWS(BV$4:BV37)&gt;BV$1,"",INDEX('malzeme montaj'!$C$1:$C$3329,SMALL(IF('malzeme montaj'!$B$1:$B$3329=BV$3,IF('malzeme montaj'!$C$1:$C$3329&lt;&gt;"",ROW('malzeme montaj'!$C$1:$C$3329))),ROWS(BV$4:BV37))))</f>
        <v/>
      </c>
      <c r="BW37" s="34" t="str">
        <f t="array" ref="BW37">IF(ROWS(BW$4:BW37)&gt;BW$1,"",INDEX('malzeme montaj'!$C$1:$C$3329,SMALL(IF('malzeme montaj'!$B$1:$B$3329=BW$3,IF('malzeme montaj'!$C$1:$C$3329&lt;&gt;"",ROW('malzeme montaj'!$C$1:$C$3329))),ROWS(BW$4:BW37))))</f>
        <v/>
      </c>
      <c r="BX37" s="34" t="str">
        <f t="array" ref="BX37">IF(ROWS(BX$4:BX37)&gt;BX$1,"",INDEX('malzeme montaj'!$C$1:$C$3329,SMALL(IF('malzeme montaj'!$B$1:$B$3329=BX$3,IF('malzeme montaj'!$C$1:$C$3329&lt;&gt;"",ROW('malzeme montaj'!$C$1:$C$3329))),ROWS(BX$4:BX37))))</f>
        <v/>
      </c>
      <c r="BY37" s="34" t="str">
        <f t="array" ref="BY37">IF(ROWS(BY$4:BY37)&gt;BY$1,"",INDEX('malzeme montaj'!$C$1:$C$3329,SMALL(IF('malzeme montaj'!$B$1:$B$3329=BY$3,IF('malzeme montaj'!$C$1:$C$3329&lt;&gt;"",ROW('malzeme montaj'!$C$1:$C$3329))),ROWS(BY$4:BY37))))</f>
        <v/>
      </c>
      <c r="BZ37" s="34" t="str">
        <f t="array" ref="BZ37">IF(ROWS(BZ$4:BZ37)&gt;BZ$1,"",INDEX('malzeme montaj'!$C$1:$C$3329,SMALL(IF('malzeme montaj'!$B$1:$B$3329=BZ$3,IF('malzeme montaj'!$C$1:$C$3329&lt;&gt;"",ROW('malzeme montaj'!$C$1:$C$3329))),ROWS(BZ$4:BZ37))))</f>
        <v/>
      </c>
      <c r="CA37" s="34" t="str">
        <f t="array" ref="CA37">IF(ROWS(CA$4:CA37)&gt;CA$1,"",INDEX('malzeme montaj'!$C$1:$C$3329,SMALL(IF('malzeme montaj'!$B$1:$B$3329=CA$3,IF('malzeme montaj'!$C$1:$C$3329&lt;&gt;"",ROW('malzeme montaj'!$C$1:$C$3329))),ROWS(CA$4:CA37))))</f>
        <v/>
      </c>
      <c r="CB37" s="34" t="str">
        <f t="array" ref="CB37">IF(ROWS(CB$4:CB37)&gt;CB$1,"",INDEX('malzeme montaj'!$C$1:$C$3329,SMALL(IF('malzeme montaj'!$B$1:$B$3329=CB$3,IF('malzeme montaj'!$C$1:$C$3329&lt;&gt;"",ROW('malzeme montaj'!$C$1:$C$3329))),ROWS(CB$4:CB37))))</f>
        <v/>
      </c>
      <c r="CC37" s="34" t="str">
        <f t="array" ref="CC37">IF(ROWS(CC$4:CC37)&gt;CC$1,"",INDEX('malzeme montaj'!$C$1:$C$3329,SMALL(IF('malzeme montaj'!$B$1:$B$3329=CC$3,IF('malzeme montaj'!$C$1:$C$3329&lt;&gt;"",ROW('malzeme montaj'!$C$1:$C$3329))),ROWS(CC$4:CC37))))</f>
        <v/>
      </c>
      <c r="CD37" s="34" t="str">
        <f t="array" ref="CD37">IF(ROWS(CD$4:CD37)&gt;CD$1,"",INDEX('malzeme montaj'!$C$1:$C$3329,SMALL(IF('malzeme montaj'!$B$1:$B$3329=CD$3,IF('malzeme montaj'!$C$1:$C$3329&lt;&gt;"",ROW('malzeme montaj'!$C$1:$C$3329))),ROWS(CD$4:CD37))))</f>
        <v/>
      </c>
      <c r="CE37" s="34" t="str">
        <f t="array" ref="CE37">IF(ROWS(CE$4:CE37)&gt;CE$1,"",INDEX('malzeme montaj'!$C$1:$C$3329,SMALL(IF('malzeme montaj'!$B$1:$B$3329=CE$3,IF('malzeme montaj'!$C$1:$C$3329&lt;&gt;"",ROW('malzeme montaj'!$C$1:$C$3329))),ROWS(CE$4:CE37))))</f>
        <v/>
      </c>
      <c r="CF37" s="34" t="str">
        <f t="array" ref="CF37">IF(ROWS(CF$4:CF37)&gt;CF$1,"",INDEX('malzeme montaj'!$C$1:$C$3329,SMALL(IF('malzeme montaj'!$B$1:$B$3329=CF$3,IF('malzeme montaj'!$C$1:$C$3329&lt;&gt;"",ROW('malzeme montaj'!$C$1:$C$3329))),ROWS(CF$4:CF37))))</f>
        <v/>
      </c>
      <c r="CG37" s="34" t="str">
        <f t="array" ref="CG37">IF(ROWS(CG$4:CG37)&gt;CG$1,"",INDEX('malzeme montaj'!$C$1:$C$3329,SMALL(IF('malzeme montaj'!$B$1:$B$3329=CG$3,IF('malzeme montaj'!$C$1:$C$3329&lt;&gt;"",ROW('malzeme montaj'!$C$1:$C$3329))),ROWS(CG$4:CG37))))</f>
        <v/>
      </c>
      <c r="CH37" s="34" t="str">
        <f t="array" ref="CH37">IF(ROWS(CH$4:CH37)&gt;CH$1,"",INDEX('malzeme montaj'!$C$1:$C$3329,SMALL(IF('malzeme montaj'!$B$1:$B$3329=CH$3,IF('malzeme montaj'!$C$1:$C$3329&lt;&gt;"",ROW('malzeme montaj'!$C$1:$C$3329))),ROWS(CH$4:CH37))))</f>
        <v/>
      </c>
      <c r="CI37" s="34" t="str">
        <f t="array" ref="CI37">IF(ROWS(CI$4:CI37)&gt;CI$1,"",INDEX('malzeme montaj'!$C$1:$C$3329,SMALL(IF('malzeme montaj'!$B$1:$B$3329=CI$3,IF('malzeme montaj'!$C$1:$C$3329&lt;&gt;"",ROW('malzeme montaj'!$C$1:$C$3329))),ROWS(CI$4:CI37))))</f>
        <v/>
      </c>
      <c r="CJ37" s="34" t="str">
        <f t="array" ref="CJ37">IF(ROWS(CJ$4:CJ37)&gt;CJ$1,"",INDEX('malzeme montaj'!$C$1:$C$3329,SMALL(IF('malzeme montaj'!$B$1:$B$3329=CJ$3,IF('malzeme montaj'!$C$1:$C$3329&lt;&gt;"",ROW('malzeme montaj'!$C$1:$C$3329))),ROWS(CJ$4:CJ37))))</f>
        <v/>
      </c>
      <c r="CK37" s="34" t="str">
        <f t="array" ref="CK37">IF(ROWS(CK$4:CK37)&gt;CK$1,"",INDEX('malzeme montaj'!$C$1:$C$3329,SMALL(IF('malzeme montaj'!$B$1:$B$3329=CK$3,IF('malzeme montaj'!$C$1:$C$3329&lt;&gt;"",ROW('malzeme montaj'!$C$1:$C$3329))),ROWS(CK$4:CK37))))</f>
        <v/>
      </c>
      <c r="CL37" s="34" t="str">
        <f t="array" ref="CL37">IF(ROWS(CL$4:CL37)&gt;CL$1,"",INDEX('malzeme montaj'!$C$1:$C$3329,SMALL(IF('malzeme montaj'!$B$1:$B$3329=CL$3,IF('malzeme montaj'!$C$1:$C$3329&lt;&gt;"",ROW('malzeme montaj'!$C$1:$C$3329))),ROWS(CL$4:CL37))))</f>
        <v/>
      </c>
      <c r="CM37" s="34" t="str">
        <f t="array" ref="CM37">IF(ROWS(CM$4:CM37)&gt;CM$1,"",INDEX('malzeme montaj'!$C$1:$C$3329,SMALL(IF('malzeme montaj'!$B$1:$B$3329=CM$3,IF('malzeme montaj'!$C$1:$C$3329&lt;&gt;"",ROW('malzeme montaj'!$C$1:$C$3329))),ROWS(CM$4:CM37))))</f>
        <v/>
      </c>
      <c r="CN37" s="34" t="str">
        <f t="array" ref="CN37">IF(ROWS(CN$4:CN37)&gt;CN$1,"",INDEX('malzeme montaj'!$C$1:$C$3329,SMALL(IF('malzeme montaj'!$B$1:$B$3329=CN$3,IF('malzeme montaj'!$C$1:$C$3329&lt;&gt;"",ROW('malzeme montaj'!$C$1:$C$3329))),ROWS(CN$4:CN37))))</f>
        <v/>
      </c>
      <c r="CO37" s="34" t="str">
        <f t="array" ref="CO37">IF(ROWS(CO$4:CO37)&gt;CO$1,"",INDEX('malzeme montaj'!$C$1:$C$3329,SMALL(IF('malzeme montaj'!$B$1:$B$3329=CO$3,IF('malzeme montaj'!$C$1:$C$3329&lt;&gt;"",ROW('malzeme montaj'!$C$1:$C$3329))),ROWS(CO$4:CO37))))</f>
        <v/>
      </c>
      <c r="CP37" s="34" t="str">
        <f t="array" ref="CP37">IF(ROWS(CP$4:CP37)&gt;CP$1,"",INDEX('malzeme montaj'!$C$1:$C$3329,SMALL(IF('malzeme montaj'!$B$1:$B$3329=CP$3,IF('malzeme montaj'!$C$1:$C$3329&lt;&gt;"",ROW('malzeme montaj'!$C$1:$C$3329))),ROWS(CP$4:CP37))))</f>
        <v/>
      </c>
      <c r="CQ37" s="34" t="str">
        <f t="array" ref="CQ37">IF(ROWS(CQ$4:CQ37)&gt;CQ$1,"",INDEX('malzeme montaj'!$C$1:$C$3329,SMALL(IF('malzeme montaj'!$B$1:$B$3329=CQ$3,IF('malzeme montaj'!$C$1:$C$3329&lt;&gt;"",ROW('malzeme montaj'!$C$1:$C$3329))),ROWS(CQ$4:CQ37))))</f>
        <v/>
      </c>
      <c r="CR37" s="34" t="str">
        <f t="array" ref="CR37">IF(ROWS(CR$4:CR37)&gt;CR$1,"",INDEX('malzeme montaj'!$C$1:$C$3329,SMALL(IF('malzeme montaj'!$B$1:$B$3329=CR$3,IF('malzeme montaj'!$C$1:$C$3329&lt;&gt;"",ROW('malzeme montaj'!$C$1:$C$3329))),ROWS(CR$4:CR37))))</f>
        <v/>
      </c>
      <c r="CS37" s="34" t="str">
        <f t="array" ref="CS37">IF(ROWS(CS$4:CS37)&gt;CS$1,"",INDEX('malzeme montaj'!$C$1:$C$3329,SMALL(IF('malzeme montaj'!$B$1:$B$3329=CS$3,IF('malzeme montaj'!$C$1:$C$3329&lt;&gt;"",ROW('malzeme montaj'!$C$1:$C$3329))),ROWS(CS$4:CS37))))</f>
        <v/>
      </c>
      <c r="CT37" s="34" t="str">
        <f t="array" ref="CT37">IF(ROWS(CT$4:CT37)&gt;CT$1,"",INDEX('malzeme montaj'!$C$1:$C$3329,SMALL(IF('malzeme montaj'!$B$1:$B$3329=CT$3,IF('malzeme montaj'!$C$1:$C$3329&lt;&gt;"",ROW('malzeme montaj'!$C$1:$C$3329))),ROWS(CT$4:CT37))))</f>
        <v/>
      </c>
      <c r="CU37" s="34" t="str">
        <f t="array" ref="CU37">IF(ROWS(CU$4:CU37)&gt;CU$1,"",INDEX('malzeme montaj'!$C$1:$C$3329,SMALL(IF('malzeme montaj'!$B$1:$B$3329=CU$3,IF('malzeme montaj'!$C$1:$C$3329&lt;&gt;"",ROW('malzeme montaj'!$C$1:$C$3329))),ROWS(CU$4:CU37))))</f>
        <v/>
      </c>
      <c r="CV37" s="34" t="str">
        <f t="array" ref="CV37">IF(ROWS(CV$4:CV37)&gt;CV$1,"",INDEX('malzeme montaj'!$C$1:$C$3329,SMALL(IF('malzeme montaj'!$B$1:$B$3329=CV$3,IF('malzeme montaj'!$C$1:$C$3329&lt;&gt;"",ROW('malzeme montaj'!$C$1:$C$3329))),ROWS(CV$4:CV37))))</f>
        <v/>
      </c>
      <c r="CW37" s="34" t="str">
        <f t="array" ref="CW37">IF(ROWS(CW$4:CW37)&gt;CW$1,"",INDEX('malzeme montaj'!$C$1:$C$3329,SMALL(IF('malzeme montaj'!$B$1:$B$3329=CW$3,IF('malzeme montaj'!$C$1:$C$3329&lt;&gt;"",ROW('malzeme montaj'!$C$1:$C$3329))),ROWS(CW$4:CW37))))</f>
        <v/>
      </c>
      <c r="CX37" s="34" t="str">
        <f t="array" ref="CX37">IF(ROWS(CX$4:CX37)&gt;CX$1,"",INDEX('malzeme montaj'!$C$1:$C$3329,SMALL(IF('malzeme montaj'!$B$1:$B$3329=CX$3,IF('malzeme montaj'!$C$1:$C$3329&lt;&gt;"",ROW('malzeme montaj'!$C$1:$C$3329))),ROWS(CX$4:CX37))))</f>
        <v/>
      </c>
      <c r="CY37" s="34" t="str">
        <f t="array" ref="CY37">IF(ROWS(CY$4:CY37)&gt;CY$1,"",INDEX('malzeme montaj'!$C$1:$C$3329,SMALL(IF('malzeme montaj'!$B$1:$B$3329=CY$3,IF('malzeme montaj'!$C$1:$C$3329&lt;&gt;"",ROW('malzeme montaj'!$C$1:$C$3329))),ROWS(CY$4:CY37))))</f>
        <v/>
      </c>
      <c r="CZ37" s="34" t="str">
        <f t="array" ref="CZ37">IF(ROWS(CZ$4:CZ37)&gt;CZ$1,"",INDEX('malzeme montaj'!$C$1:$C$3329,SMALL(IF('malzeme montaj'!$B$1:$B$3329=CZ$3,IF('malzeme montaj'!$C$1:$C$3329&lt;&gt;"",ROW('malzeme montaj'!$C$1:$C$3329))),ROWS(CZ$4:CZ37))))</f>
        <v/>
      </c>
      <c r="DA37" s="34" t="str">
        <f t="array" ref="DA37">IF(ROWS(DA$4:DA37)&gt;DA$1,"",INDEX('malzeme montaj'!$C$1:$C$3329,SMALL(IF('malzeme montaj'!$B$1:$B$3329=DA$3,IF('malzeme montaj'!$C$1:$C$3329&lt;&gt;"",ROW('malzeme montaj'!$C$1:$C$3329))),ROWS(DA$4:DA37))))</f>
        <v/>
      </c>
      <c r="DB37" s="34" t="str">
        <f t="array" ref="DB37">IF(ROWS(DB$4:DB37)&gt;DB$1,"",INDEX('malzeme montaj'!$C$1:$C$3329,SMALL(IF('malzeme montaj'!$B$1:$B$3329=DB$3,IF('malzeme montaj'!$C$1:$C$3329&lt;&gt;"",ROW('malzeme montaj'!$C$1:$C$3329))),ROWS(DB$4:DB37))))</f>
        <v/>
      </c>
      <c r="DC37" s="34" t="str">
        <f t="array" ref="DC37">IF(ROWS(DC$4:DC37)&gt;DC$1,"",INDEX('malzeme montaj'!$C$1:$C$3329,SMALL(IF('malzeme montaj'!$B$1:$B$3329=DC$3,IF('malzeme montaj'!$C$1:$C$3329&lt;&gt;"",ROW('malzeme montaj'!$C$1:$C$3329))),ROWS(DC$4:DC37))))</f>
        <v/>
      </c>
      <c r="DD37" s="34" t="str">
        <f t="array" ref="DD37">IF(ROWS(DD$4:DD37)&gt;DD$1,"",INDEX('malzeme montaj'!$C$1:$C$3329,SMALL(IF('malzeme montaj'!$B$1:$B$3329=DD$3,IF('malzeme montaj'!$C$1:$C$3329&lt;&gt;"",ROW('malzeme montaj'!$C$1:$C$3329))),ROWS(DD$4:DD37))))</f>
        <v/>
      </c>
      <c r="DE37" s="34" t="str">
        <f t="array" ref="DE37">IF(ROWS(DE$4:DE37)&gt;DE$1,"",INDEX('malzeme montaj'!$C$1:$C$3329,SMALL(IF('malzeme montaj'!$B$1:$B$3329=DE$3,IF('malzeme montaj'!$C$1:$C$3329&lt;&gt;"",ROW('malzeme montaj'!$C$1:$C$3329))),ROWS(DE$4:DE37))))</f>
        <v/>
      </c>
      <c r="DF37" s="34" t="str">
        <f t="array" ref="DF37">IF(ROWS(DF$4:DF37)&gt;DF$1,"",INDEX('malzeme montaj'!$C$1:$C$3329,SMALL(IF('malzeme montaj'!$B$1:$B$3329=DF$3,IF('malzeme montaj'!$C$1:$C$3329&lt;&gt;"",ROW('malzeme montaj'!$C$1:$C$3329))),ROWS(DF$4:DF37))))</f>
        <v/>
      </c>
      <c r="DG37" s="34" t="str">
        <f t="array" ref="DG37">IF(ROWS(DG$4:DG37)&gt;DG$1,"",INDEX('malzeme montaj'!$C$1:$C$3329,SMALL(IF('malzeme montaj'!$B$1:$B$3329=DG$3,IF('malzeme montaj'!$C$1:$C$3329&lt;&gt;"",ROW('malzeme montaj'!$C$1:$C$3329))),ROWS(DG$4:DG37))))</f>
        <v/>
      </c>
      <c r="DH37" s="34" t="str">
        <f t="array" ref="DH37">IF(ROWS(DH$4:DH37)&gt;DH$1,"",INDEX('malzeme montaj'!$C$1:$C$3329,SMALL(IF('malzeme montaj'!$B$1:$B$3329=DH$3,IF('malzeme montaj'!$C$1:$C$3329&lt;&gt;"",ROW('malzeme montaj'!$C$1:$C$3329))),ROWS(DH$4:DH37))))</f>
        <v/>
      </c>
      <c r="DI37" s="34" t="str">
        <f t="array" ref="DI37">IF(ROWS(DI$4:DI37)&gt;DI$1,"",INDEX('malzeme montaj'!$C$1:$C$3329,SMALL(IF('malzeme montaj'!$B$1:$B$3329=DI$3,IF('malzeme montaj'!$C$1:$C$3329&lt;&gt;"",ROW('malzeme montaj'!$C$1:$C$3329))),ROWS(DI$4:DI37))))</f>
        <v/>
      </c>
      <c r="DJ37" s="34" t="str">
        <f t="array" ref="DJ37">IF(ROWS(DJ$4:DJ37)&gt;DJ$1,"",INDEX('malzeme montaj'!$C$1:$C$3329,SMALL(IF('malzeme montaj'!$B$1:$B$3329=DJ$3,IF('malzeme montaj'!$C$1:$C$3329&lt;&gt;"",ROW('malzeme montaj'!$C$1:$C$3329))),ROWS(DJ$4:DJ37))))</f>
        <v/>
      </c>
      <c r="DK37" s="34" t="str">
        <f t="array" ref="DK37">IF(ROWS(DK$4:DK37)&gt;DK$1,"",INDEX('malzeme montaj'!$C$1:$C$3329,SMALL(IF('malzeme montaj'!$B$1:$B$3329=DK$3,IF('malzeme montaj'!$C$1:$C$3329&lt;&gt;"",ROW('malzeme montaj'!$C$1:$C$3329))),ROWS(DK$4:DK37))))</f>
        <v/>
      </c>
      <c r="DL37" s="34" t="str">
        <f t="array" ref="DL37">IF(ROWS(DL$4:DL37)&gt;DL$1,"",INDEX('malzeme montaj'!$C$1:$C$3329,SMALL(IF('malzeme montaj'!$B$1:$B$3329=DL$3,IF('malzeme montaj'!$C$1:$C$3329&lt;&gt;"",ROW('malzeme montaj'!$C$1:$C$3329))),ROWS(DL$4:DL37))))</f>
        <v/>
      </c>
      <c r="DM37" s="34" t="str">
        <f t="array" ref="DM37">IF(ROWS(DM$4:DM37)&gt;DM$1,"",INDEX('malzeme montaj'!$C$1:$C$3329,SMALL(IF('malzeme montaj'!$B$1:$B$3329=DM$3,IF('malzeme montaj'!$C$1:$C$3329&lt;&gt;"",ROW('malzeme montaj'!$C$1:$C$3329))),ROWS(DM$4:DM37))))</f>
        <v/>
      </c>
      <c r="DN37" s="34" t="str">
        <f t="array" ref="DN37">IF(ROWS(DN$4:DN37)&gt;DN$1,"",INDEX('malzeme montaj'!$C$1:$C$3329,SMALL(IF('malzeme montaj'!$B$1:$B$3329=DN$3,IF('malzeme montaj'!$C$1:$C$3329&lt;&gt;"",ROW('malzeme montaj'!$C$1:$C$3329))),ROWS(DN$4:DN37))))</f>
        <v/>
      </c>
      <c r="DO37" s="34" t="str">
        <f t="array" ref="DO37">IF(ROWS(DO$4:DO37)&gt;DO$1,"",INDEX('malzeme montaj'!$C$1:$C$3329,SMALL(IF('malzeme montaj'!$B$1:$B$3329=DO$3,IF('malzeme montaj'!$C$1:$C$3329&lt;&gt;"",ROW('malzeme montaj'!$C$1:$C$3329))),ROWS(DO$4:DO37))))</f>
        <v/>
      </c>
      <c r="DP37" s="34" t="str">
        <f t="array" ref="DP37">IF(ROWS(DP$4:DP37)&gt;DP$1,"",INDEX('malzeme montaj'!$C$1:$C$3329,SMALL(IF('malzeme montaj'!$B$1:$B$3329=DP$3,IF('malzeme montaj'!$C$1:$C$3329&lt;&gt;"",ROW('malzeme montaj'!$C$1:$C$3329))),ROWS(DP$4:DP37))))</f>
        <v/>
      </c>
      <c r="DQ37" s="34" t="str">
        <f t="array" ref="DQ37">IF(ROWS(DQ$4:DQ37)&gt;DQ$1,"",INDEX('malzeme montaj'!$C$1:$C$3329,SMALL(IF('malzeme montaj'!$B$1:$B$3329=DQ$3,IF('malzeme montaj'!$C$1:$C$3329&lt;&gt;"",ROW('malzeme montaj'!$C$1:$C$3329))),ROWS(DQ$4:DQ37))))</f>
        <v/>
      </c>
      <c r="DR37" s="34" t="str">
        <f t="array" ref="DR37">IF(ROWS(DR$4:DR37)&gt;DR$1,"",INDEX('malzeme montaj'!$C$1:$C$3329,SMALL(IF('malzeme montaj'!$B$1:$B$3329=DR$3,IF('malzeme montaj'!$C$1:$C$3329&lt;&gt;"",ROW('malzeme montaj'!$C$1:$C$3329))),ROWS(DR$4:DR37))))</f>
        <v/>
      </c>
      <c r="DS37" s="34" t="str">
        <f t="array" ref="DS37">IF(ROWS(DS$4:DS37)&gt;DS$1,"",INDEX('malzeme montaj'!$C$1:$C$3329,SMALL(IF('malzeme montaj'!$B$1:$B$3329=DS$3,IF('malzeme montaj'!$C$1:$C$3329&lt;&gt;"",ROW('malzeme montaj'!$C$1:$C$3329))),ROWS(DS$4:DS37))))</f>
        <v/>
      </c>
      <c r="DT37" s="34" t="str">
        <f t="array" ref="DT37">IF(ROWS(DT$4:DT37)&gt;DT$1,"",INDEX('malzeme montaj'!$C$1:$C$3329,SMALL(IF('malzeme montaj'!$B$1:$B$3329=DT$3,IF('malzeme montaj'!$C$1:$C$3329&lt;&gt;"",ROW('malzeme montaj'!$C$1:$C$3329))),ROWS(DT$4:DT37))))</f>
        <v/>
      </c>
      <c r="DU37" s="34" t="str">
        <f t="array" ref="DU37">IF(ROWS(DU$4:DU37)&gt;DU$1,"",INDEX('malzeme montaj'!$C$1:$C$3329,SMALL(IF('malzeme montaj'!$B$1:$B$3329=DU$3,IF('malzeme montaj'!$C$1:$C$3329&lt;&gt;"",ROW('malzeme montaj'!$C$1:$C$3329))),ROWS(DU$4:DU37))))</f>
        <v/>
      </c>
      <c r="DV37" s="34" t="str">
        <f t="array" ref="DV37">IF(ROWS(DV$4:DV37)&gt;DV$1,"",INDEX('malzeme montaj'!$C$1:$C$3329,SMALL(IF('malzeme montaj'!$B$1:$B$3329=DV$3,IF('malzeme montaj'!$C$1:$C$3329&lt;&gt;"",ROW('malzeme montaj'!$C$1:$C$3329))),ROWS(DV$4:DV37))))</f>
        <v/>
      </c>
      <c r="DW37" s="34" t="str">
        <f t="array" ref="DW37">IF(ROWS(DW$4:DW37)&gt;DW$1,"",INDEX('malzeme montaj'!$C$1:$C$3329,SMALL(IF('malzeme montaj'!$B$1:$B$3329=DW$3,IF('malzeme montaj'!$C$1:$C$3329&lt;&gt;"",ROW('malzeme montaj'!$C$1:$C$3329))),ROWS(DW$4:DW37))))</f>
        <v/>
      </c>
      <c r="DX37" s="34" t="str">
        <f t="array" ref="DX37">IF(ROWS(DX$4:DX37)&gt;DX$1,"",INDEX('malzeme montaj'!$C$1:$C$3329,SMALL(IF('malzeme montaj'!$B$1:$B$3329=DX$3,IF('malzeme montaj'!$C$1:$C$3329&lt;&gt;"",ROW('malzeme montaj'!$C$1:$C$3329))),ROWS(DX$4:DX37))))</f>
        <v/>
      </c>
      <c r="DY37" s="34" t="str">
        <f t="array" ref="DY37">IF(ROWS(DY$4:DY37)&gt;DY$1,"",INDEX('malzeme montaj'!$C$1:$C$3329,SMALL(IF('malzeme montaj'!$B$1:$B$3329=DY$3,IF('malzeme montaj'!$C$1:$C$3329&lt;&gt;"",ROW('malzeme montaj'!$C$1:$C$3329))),ROWS(DY$4:DY37))))</f>
        <v/>
      </c>
      <c r="DZ37" s="34" t="str">
        <f t="array" ref="DZ37">IF(ROWS(DZ$4:DZ37)&gt;DZ$1,"",INDEX('malzeme montaj'!$C$1:$C$3329,SMALL(IF('malzeme montaj'!$B$1:$B$3329=DZ$3,IF('malzeme montaj'!$C$1:$C$3329&lt;&gt;"",ROW('malzeme montaj'!$C$1:$C$3329))),ROWS(DZ$4:DZ37))))</f>
        <v/>
      </c>
      <c r="EA37" s="34" t="str">
        <f t="array" ref="EA37">IF(ROWS(EA$4:EA37)&gt;EA$1,"",INDEX('malzeme montaj'!$C$1:$C$3329,SMALL(IF('malzeme montaj'!$B$1:$B$3329=EA$3,IF('malzeme montaj'!$C$1:$C$3329&lt;&gt;"",ROW('malzeme montaj'!$C$1:$C$3329))),ROWS(EA$4:EA37))))</f>
        <v/>
      </c>
      <c r="EB37" s="34" t="str">
        <f t="array" ref="EB37">IF(ROWS(EB$4:EB37)&gt;EB$1,"",INDEX('malzeme montaj'!$C$1:$C$3329,SMALL(IF('malzeme montaj'!$B$1:$B$3329=EB$3,IF('malzeme montaj'!$C$1:$C$3329&lt;&gt;"",ROW('malzeme montaj'!$C$1:$C$3329))),ROWS(EB$4:EB37))))</f>
        <v/>
      </c>
      <c r="EC37" s="34" t="str">
        <f t="array" ref="EC37">IF(ROWS(EC$4:EC37)&gt;EC$1,"",INDEX('malzeme montaj'!$C$1:$C$3329,SMALL(IF('malzeme montaj'!$B$1:$B$3329=EC$3,IF('malzeme montaj'!$C$1:$C$3329&lt;&gt;"",ROW('malzeme montaj'!$C$1:$C$3329))),ROWS(EC$4:EC37))))</f>
        <v/>
      </c>
      <c r="ED37" s="34" t="str">
        <f t="array" ref="ED37">IF(ROWS(ED$4:ED37)&gt;ED$1,"",INDEX('malzeme montaj'!$C$1:$C$3329,SMALL(IF('malzeme montaj'!$B$1:$B$3329=ED$3,IF('malzeme montaj'!$C$1:$C$3329&lt;&gt;"",ROW('malzeme montaj'!$C$1:$C$3329))),ROWS(ED$4:ED37))))</f>
        <v/>
      </c>
      <c r="EE37" s="34" t="str">
        <f t="array" ref="EE37">IF(ROWS(EE$4:EE37)&gt;EE$1,"",INDEX('malzeme montaj'!$C$1:$C$3329,SMALL(IF('malzeme montaj'!$B$1:$B$3329=EE$3,IF('malzeme montaj'!$C$1:$C$3329&lt;&gt;"",ROW('malzeme montaj'!$C$1:$C$3329))),ROWS(EE$4:EE37))))</f>
        <v/>
      </c>
      <c r="EF37" s="34" t="str">
        <f t="array" ref="EF37">IF(ROWS(EF$4:EF37)&gt;EF$1,"",INDEX('malzeme montaj'!$C$1:$C$3329,SMALL(IF('malzeme montaj'!$B$1:$B$3329=EF$3,IF('malzeme montaj'!$C$1:$C$3329&lt;&gt;"",ROW('malzeme montaj'!$C$1:$C$3329))),ROWS(EF$4:EF37))))</f>
        <v/>
      </c>
      <c r="EG37" s="34" t="str">
        <f t="array" ref="EG37">IF(ROWS(EG$4:EG37)&gt;EG$1,"",INDEX('malzeme montaj'!$C$1:$C$3329,SMALL(IF('malzeme montaj'!$B$1:$B$3329=EG$3,IF('malzeme montaj'!$C$1:$C$3329&lt;&gt;"",ROW('malzeme montaj'!$C$1:$C$3329))),ROWS(EG$4:EG37))))</f>
        <v/>
      </c>
      <c r="EH37" s="34" t="str">
        <f t="array" ref="EH37">IF(ROWS(EH$4:EH37)&gt;EH$1,"",INDEX('malzeme montaj'!$C$1:$C$3329,SMALL(IF('malzeme montaj'!$B$1:$B$3329=EH$3,IF('malzeme montaj'!$C$1:$C$3329&lt;&gt;"",ROW('malzeme montaj'!$C$1:$C$3329))),ROWS(EH$4:EH37))))</f>
        <v/>
      </c>
      <c r="EI37" s="34" t="str">
        <f t="array" ref="EI37">IF(ROWS(EI$4:EI37)&gt;EI$1,"",INDEX('malzeme montaj'!$C$1:$C$3329,SMALL(IF('malzeme montaj'!$B$1:$B$3329=EI$3,IF('malzeme montaj'!$C$1:$C$3329&lt;&gt;"",ROW('malzeme montaj'!$C$1:$C$3329))),ROWS(EI$4:EI37))))</f>
        <v/>
      </c>
      <c r="EJ37" s="34" t="str">
        <f t="array" ref="EJ37">IF(ROWS(EJ$4:EJ37)&gt;EJ$1,"",INDEX('malzeme montaj'!$C$1:$C$3329,SMALL(IF('malzeme montaj'!$B$1:$B$3329=EJ$3,IF('malzeme montaj'!$C$1:$C$3329&lt;&gt;"",ROW('malzeme montaj'!$C$1:$C$3329))),ROWS(EJ$4:EJ37))))</f>
        <v/>
      </c>
      <c r="EK37" s="34" t="str">
        <f t="array" ref="EK37">IF(ROWS(EK$4:EK37)&gt;EK$1,"",INDEX('malzeme montaj'!$C$1:$C$3329,SMALL(IF('malzeme montaj'!$B$1:$B$3329=EK$3,IF('malzeme montaj'!$C$1:$C$3329&lt;&gt;"",ROW('malzeme montaj'!$C$1:$C$3329))),ROWS(EK$4:EK37))))</f>
        <v/>
      </c>
      <c r="EL37" s="34" t="str">
        <f t="array" ref="EL37">IF(ROWS(EL$4:EL37)&gt;EL$1,"",INDEX('malzeme montaj'!$C$1:$C$3329,SMALL(IF('malzeme montaj'!$B$1:$B$3329=EL$3,IF('malzeme montaj'!$C$1:$C$3329&lt;&gt;"",ROW('malzeme montaj'!$C$1:$C$3329))),ROWS(EL$4:EL37))))</f>
        <v/>
      </c>
      <c r="EM37" s="34" t="str">
        <f t="array" ref="EM37">IF(ROWS(EM$4:EM37)&gt;EM$1,"",INDEX('malzeme montaj'!$C$1:$C$3329,SMALL(IF('malzeme montaj'!$B$1:$B$3329=EM$3,IF('malzeme montaj'!$C$1:$C$3329&lt;&gt;"",ROW('malzeme montaj'!$C$1:$C$3329))),ROWS(EM$4:EM37))))</f>
        <v/>
      </c>
      <c r="EN37" s="34" t="str">
        <f t="array" ref="EN37">IF(ROWS(EN$4:EN37)&gt;EN$1,"",INDEX('malzeme montaj'!$C$1:$C$3329,SMALL(IF('malzeme montaj'!$B$1:$B$3329=EN$3,IF('malzeme montaj'!$C$1:$C$3329&lt;&gt;"",ROW('malzeme montaj'!$C$1:$C$3329))),ROWS(EN$4:EN37))))</f>
        <v/>
      </c>
      <c r="EO37" s="34" t="str">
        <f t="array" ref="EO37">IF(ROWS(EO$4:EO37)&gt;EO$1,"",INDEX('malzeme montaj'!$C$1:$C$3329,SMALL(IF('malzeme montaj'!$B$1:$B$3329=EO$3,IF('malzeme montaj'!$C$1:$C$3329&lt;&gt;"",ROW('malzeme montaj'!$C$1:$C$3329))),ROWS(EO$4:EO37))))</f>
        <v/>
      </c>
      <c r="EP37" s="34" t="str">
        <f t="array" ref="EP37">IF(ROWS(EP$4:EP37)&gt;EP$1,"",INDEX('malzeme montaj'!$C$1:$C$3329,SMALL(IF('malzeme montaj'!$B$1:$B$3329=EP$3,IF('malzeme montaj'!$C$1:$C$3329&lt;&gt;"",ROW('malzeme montaj'!$C$1:$C$3329))),ROWS(EP$4:EP37))))</f>
        <v/>
      </c>
      <c r="EQ37" s="34" t="str">
        <f t="array" ref="EQ37">IF(ROWS(EQ$4:EQ37)&gt;EQ$1,"",INDEX('malzeme montaj'!$C$1:$C$3329,SMALL(IF('malzeme montaj'!$B$1:$B$3329=EQ$3,IF('malzeme montaj'!$C$1:$C$3329&lt;&gt;"",ROW('malzeme montaj'!$C$1:$C$3329))),ROWS(EQ$4:EQ37))))</f>
        <v/>
      </c>
      <c r="ER37" s="34" t="str">
        <f t="array" ref="ER37">IF(ROWS(ER$4:ER37)&gt;ER$1,"",INDEX('malzeme montaj'!$C$1:$C$3329,SMALL(IF('malzeme montaj'!$B$1:$B$3329=ER$3,IF('malzeme montaj'!$C$1:$C$3329&lt;&gt;"",ROW('malzeme montaj'!$C$1:$C$3329))),ROWS(ER$4:ER37))))</f>
        <v/>
      </c>
      <c r="ES37" s="34" t="str">
        <f t="array" ref="ES37">IF(ROWS(ES$4:ES37)&gt;ES$1,"",INDEX('malzeme montaj'!$C$1:$C$3329,SMALL(IF('malzeme montaj'!$B$1:$B$3329=ES$3,IF('malzeme montaj'!$C$1:$C$3329&lt;&gt;"",ROW('malzeme montaj'!$C$1:$C$3329))),ROWS(ES$4:ES37))))</f>
        <v/>
      </c>
      <c r="ET37" s="34" t="str">
        <f t="array" ref="ET37">IF(ROWS(ET$4:ET37)&gt;ET$1,"",INDEX('malzeme montaj'!$C$1:$C$3329,SMALL(IF('malzeme montaj'!$B$1:$B$3329=ET$3,IF('malzeme montaj'!$C$1:$C$3329&lt;&gt;"",ROW('malzeme montaj'!$C$1:$C$3329))),ROWS(ET$4:ET37))))</f>
        <v/>
      </c>
      <c r="EU37" s="34" t="str">
        <f t="array" ref="EU37">IF(ROWS(EU$4:EU37)&gt;EU$1,"",INDEX('malzeme montaj'!$C$1:$C$3329,SMALL(IF('malzeme montaj'!$B$1:$B$3329=EU$3,IF('malzeme montaj'!$C$1:$C$3329&lt;&gt;"",ROW('malzeme montaj'!$C$1:$C$3329))),ROWS(EU$4:EU37))))</f>
        <v/>
      </c>
      <c r="EV37" s="34" t="str">
        <f t="array" ref="EV37">IF(ROWS(EV$4:EV37)&gt;EV$1,"",INDEX('malzeme montaj'!$C$1:$C$3329,SMALL(IF('malzeme montaj'!$B$1:$B$3329=EV$3,IF('malzeme montaj'!$C$1:$C$3329&lt;&gt;"",ROW('malzeme montaj'!$C$1:$C$3329))),ROWS(EV$4:EV37))))</f>
        <v/>
      </c>
      <c r="EW37" s="34" t="str">
        <f t="array" ref="EW37">IF(ROWS(EW$4:EW37)&gt;EW$1,"",INDEX('malzeme montaj'!$C$1:$C$3329,SMALL(IF('malzeme montaj'!$B$1:$B$3329=EW$3,IF('malzeme montaj'!$C$1:$C$3329&lt;&gt;"",ROW('malzeme montaj'!$C$1:$C$3329))),ROWS(EW$4:EW37))))</f>
        <v/>
      </c>
    </row>
    <row r="38" spans="1:153">
      <c r="A38" s="38" t="str">
        <f t="array" ref="A38">IF(ROWS(A$4:A38)&gt;A$1,"",INDEX('malzeme montaj'!$C$1:$C$3329,SMALL(IF('malzeme montaj'!$B$1:$B$3329=A$3,IF('malzeme montaj'!$C$1:$C$3329&lt;&gt;"",ROW('malzeme montaj'!$C$1:$C$3329))),ROWS(A$4:A38))))</f>
        <v/>
      </c>
      <c r="B38" s="38" t="str">
        <f t="array" ref="B38">IF(ROWS(B$4:B38)&gt;B$1,"",INDEX('malzeme montaj'!$C$1:$C$3329,SMALL(IF('malzeme montaj'!$B$1:$B$3329=B$3,IF('malzeme montaj'!$C$1:$C$3329&lt;&gt;"",ROW('malzeme montaj'!$C$1:$C$3329))),ROWS(B$4:B38))))</f>
        <v/>
      </c>
      <c r="C38" s="38" t="str">
        <f t="array" ref="C38">IF(ROWS(C$4:C38)&gt;C$1,"",INDEX('malzeme montaj'!$C$1:$C$3329,SMALL(IF('malzeme montaj'!$B$1:$B$3329=C$3,IF('malzeme montaj'!$C$1:$C$3329&lt;&gt;"",ROW('malzeme montaj'!$C$1:$C$3329))),ROWS(C$4:C38))))</f>
        <v/>
      </c>
      <c r="D38" s="38" t="str">
        <f t="array" ref="D38">IF(ROWS(D$4:D38)&gt;D$1,"",INDEX('malzeme montaj'!$C$1:$C$3329,SMALL(IF('malzeme montaj'!$B$1:$B$3329=D$3,IF('malzeme montaj'!$C$1:$C$3329&lt;&gt;"",ROW('malzeme montaj'!$C$1:$C$3329))),ROWS(D$4:D38))))</f>
        <v/>
      </c>
      <c r="E38" s="38" t="str">
        <f t="array" ref="E38">IF(ROWS(E$4:E38)&gt;E$1,"",INDEX('malzeme montaj'!$C$1:$C$3329,SMALL(IF('malzeme montaj'!$B$1:$B$3329=E$3,IF('malzeme montaj'!$C$1:$C$3329&lt;&gt;"",ROW('malzeme montaj'!$C$1:$C$3329))),ROWS(E$4:E38))))</f>
        <v/>
      </c>
      <c r="F38" s="38" t="str">
        <f t="array" ref="F38">IF(ROWS(F$4:F38)&gt;F$1,"",INDEX('malzeme montaj'!$C$1:$C$3329,SMALL(IF('malzeme montaj'!$B$1:$B$3329=F$3,IF('malzeme montaj'!$C$1:$C$3329&lt;&gt;"",ROW('malzeme montaj'!$C$1:$C$3329))),ROWS(F$4:F38))))</f>
        <v/>
      </c>
      <c r="G38" s="38" t="str">
        <f t="array" ref="G38">IF(ROWS(G$4:G38)&gt;G$1,"",INDEX('malzeme montaj'!$C$1:$C$3329,SMALL(IF('malzeme montaj'!$B$1:$B$3329=G$3,IF('malzeme montaj'!$C$1:$C$3329&lt;&gt;"",ROW('malzeme montaj'!$C$1:$C$3329))),ROWS(G$4:G38))))</f>
        <v/>
      </c>
      <c r="H38" s="38" t="str">
        <f t="array" ref="H38">IF(ROWS(H$4:H38)&gt;H$1,"",INDEX('malzeme montaj'!$C$1:$C$3329,SMALL(IF('malzeme montaj'!$B$1:$B$3329=H$3,IF('malzeme montaj'!$C$1:$C$3329&lt;&gt;"",ROW('malzeme montaj'!$C$1:$C$3329))),ROWS(H$4:H38))))</f>
        <v/>
      </c>
      <c r="I38" s="38" t="str">
        <f t="array" ref="I38">IF(ROWS(I$4:I38)&gt;I$1,"",INDEX('malzeme montaj'!$C$1:$C$3329,SMALL(IF('malzeme montaj'!$B$1:$B$3329=I$3,IF('malzeme montaj'!$C$1:$C$3329&lt;&gt;"",ROW('malzeme montaj'!$C$1:$C$3329))),ROWS(I$4:I38))))</f>
        <v/>
      </c>
      <c r="J38" s="38" t="str">
        <f t="array" ref="J38">IF(ROWS(J$4:J38)&gt;J$1,"",INDEX('malzeme montaj'!$C$1:$C$3329,SMALL(IF('malzeme montaj'!$B$1:$B$3329=J$3,IF('malzeme montaj'!$C$1:$C$3329&lt;&gt;"",ROW('malzeme montaj'!$C$1:$C$3329))),ROWS(J$4:J38))))</f>
        <v/>
      </c>
      <c r="K38" s="38" t="str">
        <f t="array" ref="K38">IF(ROWS(K$4:K38)&gt;K$1,"",INDEX('malzeme montaj'!$C$1:$C$3329,SMALL(IF('malzeme montaj'!$B$1:$B$3329=K$3,IF('malzeme montaj'!$C$1:$C$3329&lt;&gt;"",ROW('malzeme montaj'!$C$1:$C$3329))),ROWS(K$4:K38))))</f>
        <v/>
      </c>
      <c r="L38" s="38" t="str">
        <f t="array" ref="L38">IF(ROWS(L$4:L38)&gt;L$1,"",INDEX('malzeme montaj'!$C$1:$C$3329,SMALL(IF('malzeme montaj'!$B$1:$B$3329=L$3,IF('malzeme montaj'!$C$1:$C$3329&lt;&gt;"",ROW('malzeme montaj'!$C$1:$C$3329))),ROWS(L$4:L38))))</f>
        <v/>
      </c>
      <c r="M38" s="38" t="str">
        <f t="array" ref="M38">IF(ROWS(M$4:M38)&gt;M$1,"",INDEX('malzeme montaj'!$C$1:$C$3329,SMALL(IF('malzeme montaj'!$B$1:$B$3329=M$3,IF('malzeme montaj'!$C$1:$C$3329&lt;&gt;"",ROW('malzeme montaj'!$C$1:$C$3329))),ROWS(M$4:M38))))</f>
        <v/>
      </c>
      <c r="N38" s="38" t="str">
        <f t="array" ref="N38">IF(ROWS(N$4:N38)&gt;N$1,"",INDEX('malzeme montaj'!$C$1:$C$3329,SMALL(IF('malzeme montaj'!$B$1:$B$3329=N$3,IF('malzeme montaj'!$C$1:$C$3329&lt;&gt;"",ROW('malzeme montaj'!$C$1:$C$3329))),ROWS(N$4:N38))))</f>
        <v/>
      </c>
      <c r="O38" s="38" t="str">
        <f t="array" ref="O38">IF(ROWS(O$4:O38)&gt;O$1,"",INDEX('malzeme montaj'!$C$1:$C$3329,SMALL(IF('malzeme montaj'!$B$1:$B$3329=O$3,IF('malzeme montaj'!$C$1:$C$3329&lt;&gt;"",ROW('malzeme montaj'!$C$1:$C$3329))),ROWS(O$4:O38))))</f>
        <v/>
      </c>
      <c r="P38" s="38" t="str">
        <f t="array" ref="P38">IF(ROWS(P$4:P38)&gt;P$1,"",INDEX('malzeme montaj'!$C$1:$C$3329,SMALL(IF('malzeme montaj'!$B$1:$B$3329=P$3,IF('malzeme montaj'!$C$1:$C$3329&lt;&gt;"",ROW('malzeme montaj'!$C$1:$C$3329))),ROWS(P$4:P38))))</f>
        <v/>
      </c>
      <c r="Q38" s="38" t="str">
        <f t="array" ref="Q38">IF(ROWS(Q$4:Q38)&gt;Q$1,"",INDEX('malzeme montaj'!$C$1:$C$3329,SMALL(IF('malzeme montaj'!$B$1:$B$3329=Q$3,IF('malzeme montaj'!$C$1:$C$3329&lt;&gt;"",ROW('malzeme montaj'!$C$1:$C$3329))),ROWS(Q$4:Q38))))</f>
        <v/>
      </c>
      <c r="R38" s="38" t="str">
        <f t="array" ref="R38">IF(ROWS(R$4:R38)&gt;R$1,"",INDEX('malzeme montaj'!$C$1:$C$3329,SMALL(IF('malzeme montaj'!$B$1:$B$3329=R$3,IF('malzeme montaj'!$C$1:$C$3329&lt;&gt;"",ROW('malzeme montaj'!$C$1:$C$3329))),ROWS(R$4:R38))))</f>
        <v/>
      </c>
      <c r="S38" s="38" t="str">
        <f t="array" ref="S38">IF(ROWS(S$4:S38)&gt;S$1,"",INDEX('malzeme montaj'!$C$1:$C$3329,SMALL(IF('malzeme montaj'!$B$1:$B$3329=S$3,IF('malzeme montaj'!$C$1:$C$3329&lt;&gt;"",ROW('malzeme montaj'!$C$1:$C$3329))),ROWS(S$4:S38))))</f>
        <v/>
      </c>
      <c r="T38" s="38" t="str">
        <f t="array" ref="T38">IF(ROWS(T$4:T38)&gt;T$1,"",INDEX('malzeme montaj'!$C$1:$C$3329,SMALL(IF('malzeme montaj'!$B$1:$B$3329=T$3,IF('malzeme montaj'!$C$1:$C$3329&lt;&gt;"",ROW('malzeme montaj'!$C$1:$C$3329))),ROWS(T$4:T38))))</f>
        <v/>
      </c>
      <c r="U38" s="38" t="str">
        <f t="array" ref="U38">IF(ROWS(U$4:U38)&gt;U$1,"",INDEX('malzeme montaj'!$C$1:$C$3329,SMALL(IF('malzeme montaj'!$B$1:$B$3329=U$3,IF('malzeme montaj'!$C$1:$C$3329&lt;&gt;"",ROW('malzeme montaj'!$C$1:$C$3329))),ROWS(U$4:U38))))</f>
        <v/>
      </c>
      <c r="V38" s="38" t="str">
        <f t="array" ref="V38">IF(ROWS(V$4:V38)&gt;V$1,"",INDEX('malzeme montaj'!$C$1:$C$3329,SMALL(IF('malzeme montaj'!$B$1:$B$3329=V$3,IF('malzeme montaj'!$C$1:$C$3329&lt;&gt;"",ROW('malzeme montaj'!$C$1:$C$3329))),ROWS(V$4:V38))))</f>
        <v/>
      </c>
      <c r="W38" s="38" t="str">
        <f t="array" ref="W38">IF(ROWS(W$4:W38)&gt;W$1,"",INDEX('malzeme montaj'!$C$1:$C$3329,SMALL(IF('malzeme montaj'!$B$1:$B$3329=W$3,IF('malzeme montaj'!$C$1:$C$3329&lt;&gt;"",ROW('malzeme montaj'!$C$1:$C$3329))),ROWS(W$4:W38))))</f>
        <v/>
      </c>
      <c r="X38" s="38" t="str">
        <f t="array" ref="X38">IF(ROWS(X$4:X38)&gt;X$1,"",INDEX('malzeme montaj'!$C$1:$C$3329,SMALL(IF('malzeme montaj'!$B$1:$B$3329=X$3,IF('malzeme montaj'!$C$1:$C$3329&lt;&gt;"",ROW('malzeme montaj'!$C$1:$C$3329))),ROWS(X$4:X38))))</f>
        <v/>
      </c>
      <c r="Y38" s="38" t="str">
        <f t="array" ref="Y38">IF(ROWS(Y$4:Y38)&gt;Y$1,"",INDEX('malzeme montaj'!$C$1:$C$3329,SMALL(IF('malzeme montaj'!$B$1:$B$3329=Y$3,IF('malzeme montaj'!$C$1:$C$3329&lt;&gt;"",ROW('malzeme montaj'!$C$1:$C$3329))),ROWS(Y$4:Y38))))</f>
        <v/>
      </c>
      <c r="Z38" s="38" t="str">
        <f t="array" ref="Z38">IF(ROWS(Z$4:Z38)&gt;Z$1,"",INDEX('malzeme montaj'!$C$1:$C$3329,SMALL(IF('malzeme montaj'!$B$1:$B$3329=Z$3,IF('malzeme montaj'!$C$1:$C$3329&lt;&gt;"",ROW('malzeme montaj'!$C$1:$C$3329))),ROWS(Z$4:Z38))))</f>
        <v/>
      </c>
      <c r="AA38" s="38" t="str">
        <f t="array" ref="AA38">IF(ROWS(AA$4:AA38)&gt;AA$1,"",INDEX('malzeme montaj'!$C$1:$C$3329,SMALL(IF('malzeme montaj'!$B$1:$B$3329=AA$3,IF('malzeme montaj'!$C$1:$C$3329&lt;&gt;"",ROW('malzeme montaj'!$C$1:$C$3329))),ROWS(AA$4:AA38))))</f>
        <v/>
      </c>
      <c r="AB38" s="38" t="str">
        <f t="array" ref="AB38">IF(ROWS(AB$4:AB38)&gt;AB$1,"",INDEX('malzeme montaj'!$C$1:$C$3329,SMALL(IF('malzeme montaj'!$B$1:$B$3329=AB$3,IF('malzeme montaj'!$C$1:$C$3329&lt;&gt;"",ROW('malzeme montaj'!$C$1:$C$3329))),ROWS(AB$4:AB38))))</f>
        <v/>
      </c>
      <c r="AC38" s="38" t="str">
        <f t="array" ref="AC38">IF(ROWS(AC$4:AC38)&gt;AC$1,"",INDEX('malzeme montaj'!$C$1:$C$3329,SMALL(IF('malzeme montaj'!$B$1:$B$3329=AC$3,IF('malzeme montaj'!$C$1:$C$3329&lt;&gt;"",ROW('malzeme montaj'!$C$1:$C$3329))),ROWS(AC$4:AC38))))</f>
        <v/>
      </c>
      <c r="AD38" s="38" t="str">
        <f t="array" ref="AD38">IF(ROWS(AD$4:AD38)&gt;AD$1,"",INDEX('malzeme montaj'!$C$1:$C$3329,SMALL(IF('malzeme montaj'!$B$1:$B$3329=AD$3,IF('malzeme montaj'!$C$1:$C$3329&lt;&gt;"",ROW('malzeme montaj'!$C$1:$C$3329))),ROWS(AD$4:AD38))))</f>
        <v/>
      </c>
      <c r="AE38" s="38" t="str">
        <f t="array" ref="AE38">IF(ROWS(AE$4:AE38)&gt;AE$1,"",INDEX('malzeme montaj'!$C$1:$C$3329,SMALL(IF('malzeme montaj'!$B$1:$B$3329=AE$3,IF('malzeme montaj'!$C$1:$C$3329&lt;&gt;"",ROW('malzeme montaj'!$C$1:$C$3329))),ROWS(AE$4:AE38))))</f>
        <v/>
      </c>
      <c r="AF38" s="38" t="str">
        <f t="array" ref="AF38">IF(ROWS(AF$4:AF38)&gt;AF$1,"",INDEX('malzeme montaj'!$C$1:$C$3329,SMALL(IF('malzeme montaj'!$B$1:$B$3329=AF$3,IF('malzeme montaj'!$C$1:$C$3329&lt;&gt;"",ROW('malzeme montaj'!$C$1:$C$3329))),ROWS(AF$4:AF38))))</f>
        <v/>
      </c>
      <c r="AG38" s="38" t="str">
        <f t="array" ref="AG38">IF(ROWS(AG$4:AG38)&gt;AG$1,"",INDEX('malzeme montaj'!$C$1:$C$3329,SMALL(IF('malzeme montaj'!$B$1:$B$3329=AG$3,IF('malzeme montaj'!$C$1:$C$3329&lt;&gt;"",ROW('malzeme montaj'!$C$1:$C$3329))),ROWS(AG$4:AG38))))</f>
        <v/>
      </c>
      <c r="AH38" s="38" t="str">
        <f t="array" ref="AH38">IF(ROWS(AH$4:AH38)&gt;AH$1,"",INDEX('malzeme montaj'!$C$1:$C$3329,SMALL(IF('malzeme montaj'!$B$1:$B$3329=AH$3,IF('malzeme montaj'!$C$1:$C$3329&lt;&gt;"",ROW('malzeme montaj'!$C$1:$C$3329))),ROWS(AH$4:AH38))))</f>
        <v/>
      </c>
      <c r="AI38" s="38" t="str">
        <f t="array" ref="AI38">IF(ROWS(AI$4:AI38)&gt;AI$1,"",INDEX('malzeme montaj'!$C$1:$C$3329,SMALL(IF('malzeme montaj'!$B$1:$B$3329=AI$3,IF('malzeme montaj'!$C$1:$C$3329&lt;&gt;"",ROW('malzeme montaj'!$C$1:$C$3329))),ROWS(AI$4:AI38))))</f>
        <v/>
      </c>
      <c r="AJ38" s="38" t="str">
        <f t="array" ref="AJ38">IF(ROWS(AJ$4:AJ38)&gt;AJ$1,"",INDEX('malzeme montaj'!$C$1:$C$3329,SMALL(IF('malzeme montaj'!$B$1:$B$3329=AJ$3,IF('malzeme montaj'!$C$1:$C$3329&lt;&gt;"",ROW('malzeme montaj'!$C$1:$C$3329))),ROWS(AJ$4:AJ38))))</f>
        <v/>
      </c>
      <c r="AK38" s="38" t="str">
        <f t="array" ref="AK38">IF(ROWS(AK$4:AK38)&gt;AK$1,"",INDEX('malzeme montaj'!$C$1:$C$3329,SMALL(IF('malzeme montaj'!$B$1:$B$3329=AK$3,IF('malzeme montaj'!$C$1:$C$3329&lt;&gt;"",ROW('malzeme montaj'!$C$1:$C$3329))),ROWS(AK$4:AK38))))</f>
        <v/>
      </c>
      <c r="AL38" s="38" t="str">
        <f t="array" ref="AL38">IF(ROWS(AL$4:AL38)&gt;AL$1,"",INDEX('malzeme montaj'!$C$1:$C$3329,SMALL(IF('malzeme montaj'!$B$1:$B$3329=AL$3,IF('malzeme montaj'!$C$1:$C$3329&lt;&gt;"",ROW('malzeme montaj'!$C$1:$C$3329))),ROWS(AL$4:AL38))))</f>
        <v/>
      </c>
      <c r="AM38" s="38" t="str">
        <f t="array" ref="AM38">IF(ROWS(AM$4:AM38)&gt;AM$1,"",INDEX('malzeme montaj'!$C$1:$C$3329,SMALL(IF('malzeme montaj'!$B$1:$B$3329=AM$3,IF('malzeme montaj'!$C$1:$C$3329&lt;&gt;"",ROW('malzeme montaj'!$C$1:$C$3329))),ROWS(AM$4:AM38))))</f>
        <v/>
      </c>
      <c r="AN38" s="38" t="str">
        <f t="array" ref="AN38">IF(ROWS(AN$4:AN38)&gt;AN$1,"",INDEX('malzeme montaj'!$C$1:$C$3329,SMALL(IF('malzeme montaj'!$B$1:$B$3329=AN$3,IF('malzeme montaj'!$C$1:$C$3329&lt;&gt;"",ROW('malzeme montaj'!$C$1:$C$3329))),ROWS(AN$4:AN38))))</f>
        <v/>
      </c>
      <c r="AO38" s="38" t="str">
        <f t="array" ref="AO38">IF(ROWS(AO$4:AO38)&gt;AO$1,"",INDEX('malzeme montaj'!$C$1:$C$3329,SMALL(IF('malzeme montaj'!$B$1:$B$3329=AO$3,IF('malzeme montaj'!$C$1:$C$3329&lt;&gt;"",ROW('malzeme montaj'!$C$1:$C$3329))),ROWS(AO$4:AO38))))</f>
        <v/>
      </c>
      <c r="AP38" s="38" t="str">
        <f t="array" ref="AP38">IF(ROWS(AP$4:AP38)&gt;AP$1,"",INDEX('malzeme montaj'!$C$1:$C$3329,SMALL(IF('malzeme montaj'!$B$1:$B$3329=AP$3,IF('malzeme montaj'!$C$1:$C$3329&lt;&gt;"",ROW('malzeme montaj'!$C$1:$C$3329))),ROWS(AP$4:AP38))))</f>
        <v/>
      </c>
      <c r="AQ38" s="38" t="str">
        <f t="array" ref="AQ38">IF(ROWS(AQ$4:AQ38)&gt;AQ$1,"",INDEX('malzeme montaj'!$C$1:$C$3329,SMALL(IF('malzeme montaj'!$B$1:$B$3329=AQ$3,IF('malzeme montaj'!$C$1:$C$3329&lt;&gt;"",ROW('malzeme montaj'!$C$1:$C$3329))),ROWS(AQ$4:AQ38))))</f>
        <v/>
      </c>
      <c r="AR38" s="38" t="str">
        <f t="array" ref="AR38">IF(ROWS(AR$4:AR38)&gt;AR$1,"",INDEX('malzeme montaj'!$C$1:$C$3329,SMALL(IF('malzeme montaj'!$B$1:$B$3329=AR$3,IF('malzeme montaj'!$C$1:$C$3329&lt;&gt;"",ROW('malzeme montaj'!$C$1:$C$3329))),ROWS(AR$4:AR38))))</f>
        <v/>
      </c>
      <c r="AS38" s="38" t="str">
        <f t="array" ref="AS38">IF(ROWS(AS$4:AS38)&gt;AS$1,"",INDEX('malzeme montaj'!$C$1:$C$3329,SMALL(IF('malzeme montaj'!$B$1:$B$3329=AS$3,IF('malzeme montaj'!$C$1:$C$3329&lt;&gt;"",ROW('malzeme montaj'!$C$1:$C$3329))),ROWS(AS$4:AS38))))</f>
        <v/>
      </c>
      <c r="AT38" s="38" t="str">
        <f t="array" ref="AT38">IF(ROWS(AT$4:AT38)&gt;AT$1,"",INDEX('malzeme montaj'!$C$1:$C$3329,SMALL(IF('malzeme montaj'!$B$1:$B$3329=AT$3,IF('malzeme montaj'!$C$1:$C$3329&lt;&gt;"",ROW('malzeme montaj'!$C$1:$C$3329))),ROWS(AT$4:AT38))))</f>
        <v/>
      </c>
      <c r="AU38" s="38" t="str">
        <f t="array" ref="AU38">IF(ROWS(AU$4:AU38)&gt;AU$1,"",INDEX('malzeme montaj'!$C$1:$C$3329,SMALL(IF('malzeme montaj'!$B$1:$B$3329=AU$3,IF('malzeme montaj'!$C$1:$C$3329&lt;&gt;"",ROW('malzeme montaj'!$C$1:$C$3329))),ROWS(AU$4:AU38))))</f>
        <v/>
      </c>
      <c r="AV38" s="38" t="str">
        <f t="array" ref="AV38">IF(ROWS(AV$4:AV38)&gt;AV$1,"",INDEX('malzeme montaj'!$C$1:$C$3329,SMALL(IF('malzeme montaj'!$B$1:$B$3329=AV$3,IF('malzeme montaj'!$C$1:$C$3329&lt;&gt;"",ROW('malzeme montaj'!$C$1:$C$3329))),ROWS(AV$4:AV38))))</f>
        <v/>
      </c>
      <c r="AW38" s="38" t="str">
        <f t="array" ref="AW38">IF(ROWS(AW$4:AW38)&gt;AW$1,"",INDEX('malzeme montaj'!$C$1:$C$3329,SMALL(IF('malzeme montaj'!$B$1:$B$3329=AW$3,IF('malzeme montaj'!$C$1:$C$3329&lt;&gt;"",ROW('malzeme montaj'!$C$1:$C$3329))),ROWS(AW$4:AW38))))</f>
        <v/>
      </c>
      <c r="AX38" s="38" t="str">
        <f t="array" ref="AX38">IF(ROWS(AX$4:AX38)&gt;AX$1,"",INDEX('malzeme montaj'!$C$1:$C$3329,SMALL(IF('malzeme montaj'!$B$1:$B$3329=AX$3,IF('malzeme montaj'!$C$1:$C$3329&lt;&gt;"",ROW('malzeme montaj'!$C$1:$C$3329))),ROWS(AX$4:AX38))))</f>
        <v/>
      </c>
      <c r="AY38" s="38" t="str">
        <f t="array" ref="AY38">IF(ROWS(AY$4:AY38)&gt;AY$1,"",INDEX('malzeme montaj'!$C$1:$C$3329,SMALL(IF('malzeme montaj'!$B$1:$B$3329=AY$3,IF('malzeme montaj'!$C$1:$C$3329&lt;&gt;"",ROW('malzeme montaj'!$C$1:$C$3329))),ROWS(AY$4:AY38))))</f>
        <v/>
      </c>
      <c r="AZ38" s="38" t="str">
        <f t="array" ref="AZ38">IF(ROWS(AZ$4:AZ38)&gt;AZ$1,"",INDEX('malzeme montaj'!$C$1:$C$3329,SMALL(IF('malzeme montaj'!$B$1:$B$3329=AZ$3,IF('malzeme montaj'!$C$1:$C$3329&lt;&gt;"",ROW('malzeme montaj'!$C$1:$C$3329))),ROWS(AZ$4:AZ38))))</f>
        <v/>
      </c>
      <c r="BA38" s="38" t="str">
        <f t="array" ref="BA38">IF(ROWS(BA$4:BA38)&gt;BA$1,"",INDEX('malzeme montaj'!$C$1:$C$3329,SMALL(IF('malzeme montaj'!$B$1:$B$3329=BA$3,IF('malzeme montaj'!$C$1:$C$3329&lt;&gt;"",ROW('malzeme montaj'!$C$1:$C$3329))),ROWS(BA$4:BA38))))</f>
        <v/>
      </c>
      <c r="BB38" s="38" t="str">
        <f t="array" ref="BB38">IF(ROWS(BB$4:BB38)&gt;BB$1,"",INDEX('malzeme montaj'!$C$1:$C$3329,SMALL(IF('malzeme montaj'!$B$1:$B$3329=BB$3,IF('malzeme montaj'!$C$1:$C$3329&lt;&gt;"",ROW('malzeme montaj'!$C$1:$C$3329))),ROWS(BB$4:BB38))))</f>
        <v/>
      </c>
      <c r="BC38" s="38" t="str">
        <f t="array" ref="BC38">IF(ROWS(BC$4:BC38)&gt;BC$1,"",INDEX('malzeme montaj'!$C$1:$C$3329,SMALL(IF('malzeme montaj'!$B$1:$B$3329=BC$3,IF('malzeme montaj'!$C$1:$C$3329&lt;&gt;"",ROW('malzeme montaj'!$C$1:$C$3329))),ROWS(BC$4:BC38))))</f>
        <v/>
      </c>
      <c r="BD38" s="38" t="str">
        <f t="array" ref="BD38">IF(ROWS(BD$4:BD38)&gt;BD$1,"",INDEX('malzeme montaj'!$C$1:$C$3329,SMALL(IF('malzeme montaj'!$B$1:$B$3329=BD$3,IF('malzeme montaj'!$C$1:$C$3329&lt;&gt;"",ROW('malzeme montaj'!$C$1:$C$3329))),ROWS(BD$4:BD38))))</f>
        <v/>
      </c>
      <c r="BE38" s="38"/>
      <c r="BF38" s="38" t="str">
        <f t="array" ref="BF38">IF(ROWS(BF$4:BF38)&gt;BF$1,"",INDEX('malzeme montaj'!$C$1:$C$3329,SMALL(IF('malzeme montaj'!$B$1:$B$3329=BF$3,IF('malzeme montaj'!$C$1:$C$3329&lt;&gt;"",ROW('malzeme montaj'!$C$1:$C$3329))),ROWS(BF$4:BF38))))</f>
        <v/>
      </c>
      <c r="BG38" s="38" t="str">
        <f t="array" ref="BG38">IF(ROWS(BG$4:BG38)&gt;BG$1,"",INDEX('malzeme montaj'!$C$1:$C$3329,SMALL(IF('malzeme montaj'!$B$1:$B$3329=BG$3,IF('malzeme montaj'!$C$1:$C$3329&lt;&gt;"",ROW('malzeme montaj'!$C$1:$C$3329))),ROWS(BG$4:BG38))))</f>
        <v/>
      </c>
      <c r="BH38" s="38" t="str">
        <f t="array" ref="BH38">IF(ROWS(BH$4:BH38)&gt;BH$1,"",INDEX('malzeme montaj'!$C$1:$C$3329,SMALL(IF('malzeme montaj'!$B$1:$B$3329=BH$3,IF('malzeme montaj'!$C$1:$C$3329&lt;&gt;"",ROW('malzeme montaj'!$C$1:$C$3329))),ROWS(BH$4:BH38))))</f>
        <v/>
      </c>
      <c r="BI38" s="38" t="str">
        <f t="array" ref="BI38">IF(ROWS(BI$4:BI38)&gt;BI$1,"",INDEX('malzeme montaj'!$C$1:$C$3329,SMALL(IF('malzeme montaj'!$B$1:$B$3329=BI$3,IF('malzeme montaj'!$C$1:$C$3329&lt;&gt;"",ROW('malzeme montaj'!$C$1:$C$3329))),ROWS(BI$4:BI38))))</f>
        <v/>
      </c>
      <c r="BJ38" s="38" t="str">
        <f t="array" ref="BJ38">IF(ROWS(BJ$4:BJ38)&gt;BJ$1,"",INDEX('malzeme montaj'!$C$1:$C$3329,SMALL(IF('malzeme montaj'!$B$1:$B$3329=BJ$3,IF('malzeme montaj'!$C$1:$C$3329&lt;&gt;"",ROW('malzeme montaj'!$C$1:$C$3329))),ROWS(BJ$4:BJ38))))</f>
        <v/>
      </c>
      <c r="BK38" s="38" t="str">
        <f t="array" ref="BK38">IF(ROWS(BK$4:BK38)&gt;BK$1,"",INDEX('malzeme montaj'!$C$1:$C$3329,SMALL(IF('malzeme montaj'!$B$1:$B$3329=BK$3,IF('malzeme montaj'!$C$1:$C$3329&lt;&gt;"",ROW('malzeme montaj'!$C$1:$C$3329))),ROWS(BK$4:BK38))))</f>
        <v/>
      </c>
      <c r="BL38" s="38" t="str">
        <f t="array" ref="BL38">IF(ROWS(BL$4:BL38)&gt;BL$1,"",INDEX('malzeme montaj'!$C$1:$C$3329,SMALL(IF('malzeme montaj'!$B$1:$B$3329=BL$3,IF('malzeme montaj'!$C$1:$C$3329&lt;&gt;"",ROW('malzeme montaj'!$C$1:$C$3329))),ROWS(BL$4:BL38))))</f>
        <v/>
      </c>
      <c r="BM38" s="38" t="str">
        <f t="array" ref="BM38">IF(ROWS(BM$4:BM38)&gt;BM$1,"",INDEX('malzeme montaj'!$C$1:$C$3329,SMALL(IF('malzeme montaj'!$B$1:$B$3329=BM$3,IF('malzeme montaj'!$C$1:$C$3329&lt;&gt;"",ROW('malzeme montaj'!$C$1:$C$3329))),ROWS(BM$4:BM38))))</f>
        <v/>
      </c>
      <c r="BN38" s="38" t="str">
        <f t="array" ref="BN38">IF(ROWS(BN$4:BN38)&gt;BN$1,"",INDEX('malzeme montaj'!$C$1:$C$3329,SMALL(IF('malzeme montaj'!$B$1:$B$3329=BN$3,IF('malzeme montaj'!$C$1:$C$3329&lt;&gt;"",ROW('malzeme montaj'!$C$1:$C$3329))),ROWS(BN$4:BN38))))</f>
        <v/>
      </c>
      <c r="BO38" s="38" t="str">
        <f t="array" ref="BO38">IF(ROWS(BO$4:BO38)&gt;BO$1,"",INDEX('malzeme montaj'!$C$1:$C$3329,SMALL(IF('malzeme montaj'!$B$1:$B$3329=BO$3,IF('malzeme montaj'!$C$1:$C$3329&lt;&gt;"",ROW('malzeme montaj'!$C$1:$C$3329))),ROWS(BO$4:BO38))))</f>
        <v/>
      </c>
      <c r="BP38" s="38" t="str">
        <f t="array" ref="BP38">IF(ROWS(BP$4:BP38)&gt;BP$1,"",INDEX('malzeme montaj'!$C$1:$C$3329,SMALL(IF('malzeme montaj'!$B$1:$B$3329=BP$3,IF('malzeme montaj'!$C$1:$C$3329&lt;&gt;"",ROW('malzeme montaj'!$C$1:$C$3329))),ROWS(BP$4:BP38))))</f>
        <v/>
      </c>
      <c r="BQ38" s="38" t="str">
        <f t="array" ref="BQ38">IF(ROWS(BQ$4:BQ38)&gt;BQ$1,"",INDEX('malzeme montaj'!$C$1:$C$3329,SMALL(IF('malzeme montaj'!$B$1:$B$3329=BQ$3,IF('malzeme montaj'!$C$1:$C$3329&lt;&gt;"",ROW('malzeme montaj'!$C$1:$C$3329))),ROWS(BQ$4:BQ38))))</f>
        <v/>
      </c>
      <c r="BR38" s="38" t="str">
        <f t="array" ref="BR38">IF(ROWS(BR$4:BR38)&gt;BR$1,"",INDEX('malzeme montaj'!$C$1:$C$3329,SMALL(IF('malzeme montaj'!$B$1:$B$3329=BR$3,IF('malzeme montaj'!$C$1:$C$3329&lt;&gt;"",ROW('malzeme montaj'!$C$1:$C$3329))),ROWS(BR$4:BR38))))</f>
        <v/>
      </c>
      <c r="BS38" s="38" t="str">
        <f t="array" ref="BS38">IF(ROWS(BS$4:BS38)&gt;BS$1,"",INDEX('malzeme montaj'!$C$1:$C$3329,SMALL(IF('malzeme montaj'!$B$1:$B$3329=BS$3,IF('malzeme montaj'!$C$1:$C$3329&lt;&gt;"",ROW('malzeme montaj'!$C$1:$C$3329))),ROWS(BS$4:BS38))))</f>
        <v/>
      </c>
      <c r="BT38" s="38" t="str">
        <f t="array" ref="BT38">IF(ROWS(BT$4:BT38)&gt;BT$1,"",INDEX('malzeme montaj'!$C$1:$C$3329,SMALL(IF('malzeme montaj'!$B$1:$B$3329=BT$3,IF('malzeme montaj'!$C$1:$C$3329&lt;&gt;"",ROW('malzeme montaj'!$C$1:$C$3329))),ROWS(BT$4:BT38))))</f>
        <v/>
      </c>
      <c r="BU38" s="34" t="str">
        <f t="array" ref="BU38">IF(ROWS(BU$4:BU38)&gt;BU$1,"",INDEX('malzeme montaj'!$C$1:$C$3329,SMALL(IF('malzeme montaj'!$B$1:$B$3329=BU$3,IF('malzeme montaj'!$C$1:$C$3329&lt;&gt;"",ROW('malzeme montaj'!$C$1:$C$3329))),ROWS(BU$4:BU38))))</f>
        <v/>
      </c>
      <c r="BV38" s="34" t="str">
        <f t="array" ref="BV38">IF(ROWS(BV$4:BV38)&gt;BV$1,"",INDEX('malzeme montaj'!$C$1:$C$3329,SMALL(IF('malzeme montaj'!$B$1:$B$3329=BV$3,IF('malzeme montaj'!$C$1:$C$3329&lt;&gt;"",ROW('malzeme montaj'!$C$1:$C$3329))),ROWS(BV$4:BV38))))</f>
        <v/>
      </c>
      <c r="BW38" s="34" t="str">
        <f t="array" ref="BW38">IF(ROWS(BW$4:BW38)&gt;BW$1,"",INDEX('malzeme montaj'!$C$1:$C$3329,SMALL(IF('malzeme montaj'!$B$1:$B$3329=BW$3,IF('malzeme montaj'!$C$1:$C$3329&lt;&gt;"",ROW('malzeme montaj'!$C$1:$C$3329))),ROWS(BW$4:BW38))))</f>
        <v/>
      </c>
      <c r="BX38" s="34" t="str">
        <f t="array" ref="BX38">IF(ROWS(BX$4:BX38)&gt;BX$1,"",INDEX('malzeme montaj'!$C$1:$C$3329,SMALL(IF('malzeme montaj'!$B$1:$B$3329=BX$3,IF('malzeme montaj'!$C$1:$C$3329&lt;&gt;"",ROW('malzeme montaj'!$C$1:$C$3329))),ROWS(BX$4:BX38))))</f>
        <v/>
      </c>
      <c r="BY38" s="34" t="str">
        <f t="array" ref="BY38">IF(ROWS(BY$4:BY38)&gt;BY$1,"",INDEX('malzeme montaj'!$C$1:$C$3329,SMALL(IF('malzeme montaj'!$B$1:$B$3329=BY$3,IF('malzeme montaj'!$C$1:$C$3329&lt;&gt;"",ROW('malzeme montaj'!$C$1:$C$3329))),ROWS(BY$4:BY38))))</f>
        <v/>
      </c>
      <c r="BZ38" s="34" t="str">
        <f t="array" ref="BZ38">IF(ROWS(BZ$4:BZ38)&gt;BZ$1,"",INDEX('malzeme montaj'!$C$1:$C$3329,SMALL(IF('malzeme montaj'!$B$1:$B$3329=BZ$3,IF('malzeme montaj'!$C$1:$C$3329&lt;&gt;"",ROW('malzeme montaj'!$C$1:$C$3329))),ROWS(BZ$4:BZ38))))</f>
        <v/>
      </c>
      <c r="CA38" s="34" t="str">
        <f t="array" ref="CA38">IF(ROWS(CA$4:CA38)&gt;CA$1,"",INDEX('malzeme montaj'!$C$1:$C$3329,SMALL(IF('malzeme montaj'!$B$1:$B$3329=CA$3,IF('malzeme montaj'!$C$1:$C$3329&lt;&gt;"",ROW('malzeme montaj'!$C$1:$C$3329))),ROWS(CA$4:CA38))))</f>
        <v/>
      </c>
      <c r="CB38" s="34" t="str">
        <f t="array" ref="CB38">IF(ROWS(CB$4:CB38)&gt;CB$1,"",INDEX('malzeme montaj'!$C$1:$C$3329,SMALL(IF('malzeme montaj'!$B$1:$B$3329=CB$3,IF('malzeme montaj'!$C$1:$C$3329&lt;&gt;"",ROW('malzeme montaj'!$C$1:$C$3329))),ROWS(CB$4:CB38))))</f>
        <v/>
      </c>
      <c r="CC38" s="34" t="str">
        <f t="array" ref="CC38">IF(ROWS(CC$4:CC38)&gt;CC$1,"",INDEX('malzeme montaj'!$C$1:$C$3329,SMALL(IF('malzeme montaj'!$B$1:$B$3329=CC$3,IF('malzeme montaj'!$C$1:$C$3329&lt;&gt;"",ROW('malzeme montaj'!$C$1:$C$3329))),ROWS(CC$4:CC38))))</f>
        <v/>
      </c>
      <c r="CD38" s="34" t="str">
        <f t="array" ref="CD38">IF(ROWS(CD$4:CD38)&gt;CD$1,"",INDEX('malzeme montaj'!$C$1:$C$3329,SMALL(IF('malzeme montaj'!$B$1:$B$3329=CD$3,IF('malzeme montaj'!$C$1:$C$3329&lt;&gt;"",ROW('malzeme montaj'!$C$1:$C$3329))),ROWS(CD$4:CD38))))</f>
        <v/>
      </c>
      <c r="CE38" s="34" t="str">
        <f t="array" ref="CE38">IF(ROWS(CE$4:CE38)&gt;CE$1,"",INDEX('malzeme montaj'!$C$1:$C$3329,SMALL(IF('malzeme montaj'!$B$1:$B$3329=CE$3,IF('malzeme montaj'!$C$1:$C$3329&lt;&gt;"",ROW('malzeme montaj'!$C$1:$C$3329))),ROWS(CE$4:CE38))))</f>
        <v/>
      </c>
      <c r="CF38" s="34" t="str">
        <f t="array" ref="CF38">IF(ROWS(CF$4:CF38)&gt;CF$1,"",INDEX('malzeme montaj'!$C$1:$C$3329,SMALL(IF('malzeme montaj'!$B$1:$B$3329=CF$3,IF('malzeme montaj'!$C$1:$C$3329&lt;&gt;"",ROW('malzeme montaj'!$C$1:$C$3329))),ROWS(CF$4:CF38))))</f>
        <v/>
      </c>
      <c r="CG38" s="34" t="str">
        <f t="array" ref="CG38">IF(ROWS(CG$4:CG38)&gt;CG$1,"",INDEX('malzeme montaj'!$C$1:$C$3329,SMALL(IF('malzeme montaj'!$B$1:$B$3329=CG$3,IF('malzeme montaj'!$C$1:$C$3329&lt;&gt;"",ROW('malzeme montaj'!$C$1:$C$3329))),ROWS(CG$4:CG38))))</f>
        <v/>
      </c>
      <c r="CH38" s="34" t="str">
        <f t="array" ref="CH38">IF(ROWS(CH$4:CH38)&gt;CH$1,"",INDEX('malzeme montaj'!$C$1:$C$3329,SMALL(IF('malzeme montaj'!$B$1:$B$3329=CH$3,IF('malzeme montaj'!$C$1:$C$3329&lt;&gt;"",ROW('malzeme montaj'!$C$1:$C$3329))),ROWS(CH$4:CH38))))</f>
        <v/>
      </c>
      <c r="CI38" s="34" t="str">
        <f t="array" ref="CI38">IF(ROWS(CI$4:CI38)&gt;CI$1,"",INDEX('malzeme montaj'!$C$1:$C$3329,SMALL(IF('malzeme montaj'!$B$1:$B$3329=CI$3,IF('malzeme montaj'!$C$1:$C$3329&lt;&gt;"",ROW('malzeme montaj'!$C$1:$C$3329))),ROWS(CI$4:CI38))))</f>
        <v/>
      </c>
      <c r="CJ38" s="34" t="str">
        <f t="array" ref="CJ38">IF(ROWS(CJ$4:CJ38)&gt;CJ$1,"",INDEX('malzeme montaj'!$C$1:$C$3329,SMALL(IF('malzeme montaj'!$B$1:$B$3329=CJ$3,IF('malzeme montaj'!$C$1:$C$3329&lt;&gt;"",ROW('malzeme montaj'!$C$1:$C$3329))),ROWS(CJ$4:CJ38))))</f>
        <v/>
      </c>
      <c r="CK38" s="34" t="str">
        <f t="array" ref="CK38">IF(ROWS(CK$4:CK38)&gt;CK$1,"",INDEX('malzeme montaj'!$C$1:$C$3329,SMALL(IF('malzeme montaj'!$B$1:$B$3329=CK$3,IF('malzeme montaj'!$C$1:$C$3329&lt;&gt;"",ROW('malzeme montaj'!$C$1:$C$3329))),ROWS(CK$4:CK38))))</f>
        <v/>
      </c>
      <c r="CL38" s="34" t="str">
        <f t="array" ref="CL38">IF(ROWS(CL$4:CL38)&gt;CL$1,"",INDEX('malzeme montaj'!$C$1:$C$3329,SMALL(IF('malzeme montaj'!$B$1:$B$3329=CL$3,IF('malzeme montaj'!$C$1:$C$3329&lt;&gt;"",ROW('malzeme montaj'!$C$1:$C$3329))),ROWS(CL$4:CL38))))</f>
        <v/>
      </c>
      <c r="CM38" s="34" t="str">
        <f t="array" ref="CM38">IF(ROWS(CM$4:CM38)&gt;CM$1,"",INDEX('malzeme montaj'!$C$1:$C$3329,SMALL(IF('malzeme montaj'!$B$1:$B$3329=CM$3,IF('malzeme montaj'!$C$1:$C$3329&lt;&gt;"",ROW('malzeme montaj'!$C$1:$C$3329))),ROWS(CM$4:CM38))))</f>
        <v/>
      </c>
      <c r="CN38" s="34" t="str">
        <f t="array" ref="CN38">IF(ROWS(CN$4:CN38)&gt;CN$1,"",INDEX('malzeme montaj'!$C$1:$C$3329,SMALL(IF('malzeme montaj'!$B$1:$B$3329=CN$3,IF('malzeme montaj'!$C$1:$C$3329&lt;&gt;"",ROW('malzeme montaj'!$C$1:$C$3329))),ROWS(CN$4:CN38))))</f>
        <v/>
      </c>
      <c r="CO38" s="34" t="str">
        <f t="array" ref="CO38">IF(ROWS(CO$4:CO38)&gt;CO$1,"",INDEX('malzeme montaj'!$C$1:$C$3329,SMALL(IF('malzeme montaj'!$B$1:$B$3329=CO$3,IF('malzeme montaj'!$C$1:$C$3329&lt;&gt;"",ROW('malzeme montaj'!$C$1:$C$3329))),ROWS(CO$4:CO38))))</f>
        <v/>
      </c>
      <c r="CP38" s="34" t="str">
        <f t="array" ref="CP38">IF(ROWS(CP$4:CP38)&gt;CP$1,"",INDEX('malzeme montaj'!$C$1:$C$3329,SMALL(IF('malzeme montaj'!$B$1:$B$3329=CP$3,IF('malzeme montaj'!$C$1:$C$3329&lt;&gt;"",ROW('malzeme montaj'!$C$1:$C$3329))),ROWS(CP$4:CP38))))</f>
        <v/>
      </c>
      <c r="CQ38" s="34" t="str">
        <f t="array" ref="CQ38">IF(ROWS(CQ$4:CQ38)&gt;CQ$1,"",INDEX('malzeme montaj'!$C$1:$C$3329,SMALL(IF('malzeme montaj'!$B$1:$B$3329=CQ$3,IF('malzeme montaj'!$C$1:$C$3329&lt;&gt;"",ROW('malzeme montaj'!$C$1:$C$3329))),ROWS(CQ$4:CQ38))))</f>
        <v/>
      </c>
      <c r="CR38" s="34" t="str">
        <f t="array" ref="CR38">IF(ROWS(CR$4:CR38)&gt;CR$1,"",INDEX('malzeme montaj'!$C$1:$C$3329,SMALL(IF('malzeme montaj'!$B$1:$B$3329=CR$3,IF('malzeme montaj'!$C$1:$C$3329&lt;&gt;"",ROW('malzeme montaj'!$C$1:$C$3329))),ROWS(CR$4:CR38))))</f>
        <v/>
      </c>
      <c r="CS38" s="34" t="str">
        <f t="array" ref="CS38">IF(ROWS(CS$4:CS38)&gt;CS$1,"",INDEX('malzeme montaj'!$C$1:$C$3329,SMALL(IF('malzeme montaj'!$B$1:$B$3329=CS$3,IF('malzeme montaj'!$C$1:$C$3329&lt;&gt;"",ROW('malzeme montaj'!$C$1:$C$3329))),ROWS(CS$4:CS38))))</f>
        <v/>
      </c>
      <c r="CT38" s="34" t="str">
        <f t="array" ref="CT38">IF(ROWS(CT$4:CT38)&gt;CT$1,"",INDEX('malzeme montaj'!$C$1:$C$3329,SMALL(IF('malzeme montaj'!$B$1:$B$3329=CT$3,IF('malzeme montaj'!$C$1:$C$3329&lt;&gt;"",ROW('malzeme montaj'!$C$1:$C$3329))),ROWS(CT$4:CT38))))</f>
        <v/>
      </c>
      <c r="CU38" s="34" t="str">
        <f t="array" ref="CU38">IF(ROWS(CU$4:CU38)&gt;CU$1,"",INDEX('malzeme montaj'!$C$1:$C$3329,SMALL(IF('malzeme montaj'!$B$1:$B$3329=CU$3,IF('malzeme montaj'!$C$1:$C$3329&lt;&gt;"",ROW('malzeme montaj'!$C$1:$C$3329))),ROWS(CU$4:CU38))))</f>
        <v/>
      </c>
      <c r="CV38" s="34" t="str">
        <f t="array" ref="CV38">IF(ROWS(CV$4:CV38)&gt;CV$1,"",INDEX('malzeme montaj'!$C$1:$C$3329,SMALL(IF('malzeme montaj'!$B$1:$B$3329=CV$3,IF('malzeme montaj'!$C$1:$C$3329&lt;&gt;"",ROW('malzeme montaj'!$C$1:$C$3329))),ROWS(CV$4:CV38))))</f>
        <v/>
      </c>
      <c r="CW38" s="34" t="str">
        <f t="array" ref="CW38">IF(ROWS(CW$4:CW38)&gt;CW$1,"",INDEX('malzeme montaj'!$C$1:$C$3329,SMALL(IF('malzeme montaj'!$B$1:$B$3329=CW$3,IF('malzeme montaj'!$C$1:$C$3329&lt;&gt;"",ROW('malzeme montaj'!$C$1:$C$3329))),ROWS(CW$4:CW38))))</f>
        <v/>
      </c>
      <c r="CX38" s="34" t="str">
        <f t="array" ref="CX38">IF(ROWS(CX$4:CX38)&gt;CX$1,"",INDEX('malzeme montaj'!$C$1:$C$3329,SMALL(IF('malzeme montaj'!$B$1:$B$3329=CX$3,IF('malzeme montaj'!$C$1:$C$3329&lt;&gt;"",ROW('malzeme montaj'!$C$1:$C$3329))),ROWS(CX$4:CX38))))</f>
        <v/>
      </c>
      <c r="CY38" s="34" t="str">
        <f t="array" ref="CY38">IF(ROWS(CY$4:CY38)&gt;CY$1,"",INDEX('malzeme montaj'!$C$1:$C$3329,SMALL(IF('malzeme montaj'!$B$1:$B$3329=CY$3,IF('malzeme montaj'!$C$1:$C$3329&lt;&gt;"",ROW('malzeme montaj'!$C$1:$C$3329))),ROWS(CY$4:CY38))))</f>
        <v/>
      </c>
      <c r="CZ38" s="34" t="str">
        <f t="array" ref="CZ38">IF(ROWS(CZ$4:CZ38)&gt;CZ$1,"",INDEX('malzeme montaj'!$C$1:$C$3329,SMALL(IF('malzeme montaj'!$B$1:$B$3329=CZ$3,IF('malzeme montaj'!$C$1:$C$3329&lt;&gt;"",ROW('malzeme montaj'!$C$1:$C$3329))),ROWS(CZ$4:CZ38))))</f>
        <v/>
      </c>
      <c r="DA38" s="34" t="str">
        <f t="array" ref="DA38">IF(ROWS(DA$4:DA38)&gt;DA$1,"",INDEX('malzeme montaj'!$C$1:$C$3329,SMALL(IF('malzeme montaj'!$B$1:$B$3329=DA$3,IF('malzeme montaj'!$C$1:$C$3329&lt;&gt;"",ROW('malzeme montaj'!$C$1:$C$3329))),ROWS(DA$4:DA38))))</f>
        <v/>
      </c>
      <c r="DB38" s="34" t="str">
        <f t="array" ref="DB38">IF(ROWS(DB$4:DB38)&gt;DB$1,"",INDEX('malzeme montaj'!$C$1:$C$3329,SMALL(IF('malzeme montaj'!$B$1:$B$3329=DB$3,IF('malzeme montaj'!$C$1:$C$3329&lt;&gt;"",ROW('malzeme montaj'!$C$1:$C$3329))),ROWS(DB$4:DB38))))</f>
        <v/>
      </c>
      <c r="DC38" s="34" t="str">
        <f t="array" ref="DC38">IF(ROWS(DC$4:DC38)&gt;DC$1,"",INDEX('malzeme montaj'!$C$1:$C$3329,SMALL(IF('malzeme montaj'!$B$1:$B$3329=DC$3,IF('malzeme montaj'!$C$1:$C$3329&lt;&gt;"",ROW('malzeme montaj'!$C$1:$C$3329))),ROWS(DC$4:DC38))))</f>
        <v/>
      </c>
      <c r="DD38" s="34" t="str">
        <f t="array" ref="DD38">IF(ROWS(DD$4:DD38)&gt;DD$1,"",INDEX('malzeme montaj'!$C$1:$C$3329,SMALL(IF('malzeme montaj'!$B$1:$B$3329=DD$3,IF('malzeme montaj'!$C$1:$C$3329&lt;&gt;"",ROW('malzeme montaj'!$C$1:$C$3329))),ROWS(DD$4:DD38))))</f>
        <v/>
      </c>
      <c r="DE38" s="34" t="str">
        <f t="array" ref="DE38">IF(ROWS(DE$4:DE38)&gt;DE$1,"",INDEX('malzeme montaj'!$C$1:$C$3329,SMALL(IF('malzeme montaj'!$B$1:$B$3329=DE$3,IF('malzeme montaj'!$C$1:$C$3329&lt;&gt;"",ROW('malzeme montaj'!$C$1:$C$3329))),ROWS(DE$4:DE38))))</f>
        <v/>
      </c>
      <c r="DF38" s="34" t="str">
        <f t="array" ref="DF38">IF(ROWS(DF$4:DF38)&gt;DF$1,"",INDEX('malzeme montaj'!$C$1:$C$3329,SMALL(IF('malzeme montaj'!$B$1:$B$3329=DF$3,IF('malzeme montaj'!$C$1:$C$3329&lt;&gt;"",ROW('malzeme montaj'!$C$1:$C$3329))),ROWS(DF$4:DF38))))</f>
        <v/>
      </c>
      <c r="DG38" s="34" t="str">
        <f t="array" ref="DG38">IF(ROWS(DG$4:DG38)&gt;DG$1,"",INDEX('malzeme montaj'!$C$1:$C$3329,SMALL(IF('malzeme montaj'!$B$1:$B$3329=DG$3,IF('malzeme montaj'!$C$1:$C$3329&lt;&gt;"",ROW('malzeme montaj'!$C$1:$C$3329))),ROWS(DG$4:DG38))))</f>
        <v/>
      </c>
      <c r="DH38" s="34" t="str">
        <f t="array" ref="DH38">IF(ROWS(DH$4:DH38)&gt;DH$1,"",INDEX('malzeme montaj'!$C$1:$C$3329,SMALL(IF('malzeme montaj'!$B$1:$B$3329=DH$3,IF('malzeme montaj'!$C$1:$C$3329&lt;&gt;"",ROW('malzeme montaj'!$C$1:$C$3329))),ROWS(DH$4:DH38))))</f>
        <v/>
      </c>
      <c r="DI38" s="34" t="str">
        <f t="array" ref="DI38">IF(ROWS(DI$4:DI38)&gt;DI$1,"",INDEX('malzeme montaj'!$C$1:$C$3329,SMALL(IF('malzeme montaj'!$B$1:$B$3329=DI$3,IF('malzeme montaj'!$C$1:$C$3329&lt;&gt;"",ROW('malzeme montaj'!$C$1:$C$3329))),ROWS(DI$4:DI38))))</f>
        <v/>
      </c>
      <c r="DJ38" s="34" t="str">
        <f t="array" ref="DJ38">IF(ROWS(DJ$4:DJ38)&gt;DJ$1,"",INDEX('malzeme montaj'!$C$1:$C$3329,SMALL(IF('malzeme montaj'!$B$1:$B$3329=DJ$3,IF('malzeme montaj'!$C$1:$C$3329&lt;&gt;"",ROW('malzeme montaj'!$C$1:$C$3329))),ROWS(DJ$4:DJ38))))</f>
        <v/>
      </c>
      <c r="DK38" s="34" t="str">
        <f t="array" ref="DK38">IF(ROWS(DK$4:DK38)&gt;DK$1,"",INDEX('malzeme montaj'!$C$1:$C$3329,SMALL(IF('malzeme montaj'!$B$1:$B$3329=DK$3,IF('malzeme montaj'!$C$1:$C$3329&lt;&gt;"",ROW('malzeme montaj'!$C$1:$C$3329))),ROWS(DK$4:DK38))))</f>
        <v/>
      </c>
      <c r="DL38" s="34" t="str">
        <f t="array" ref="DL38">IF(ROWS(DL$4:DL38)&gt;DL$1,"",INDEX('malzeme montaj'!$C$1:$C$3329,SMALL(IF('malzeme montaj'!$B$1:$B$3329=DL$3,IF('malzeme montaj'!$C$1:$C$3329&lt;&gt;"",ROW('malzeme montaj'!$C$1:$C$3329))),ROWS(DL$4:DL38))))</f>
        <v/>
      </c>
      <c r="DM38" s="34" t="str">
        <f t="array" ref="DM38">IF(ROWS(DM$4:DM38)&gt;DM$1,"",INDEX('malzeme montaj'!$C$1:$C$3329,SMALL(IF('malzeme montaj'!$B$1:$B$3329=DM$3,IF('malzeme montaj'!$C$1:$C$3329&lt;&gt;"",ROW('malzeme montaj'!$C$1:$C$3329))),ROWS(DM$4:DM38))))</f>
        <v/>
      </c>
      <c r="DN38" s="34" t="str">
        <f t="array" ref="DN38">IF(ROWS(DN$4:DN38)&gt;DN$1,"",INDEX('malzeme montaj'!$C$1:$C$3329,SMALL(IF('malzeme montaj'!$B$1:$B$3329=DN$3,IF('malzeme montaj'!$C$1:$C$3329&lt;&gt;"",ROW('malzeme montaj'!$C$1:$C$3329))),ROWS(DN$4:DN38))))</f>
        <v/>
      </c>
      <c r="DO38" s="34" t="str">
        <f t="array" ref="DO38">IF(ROWS(DO$4:DO38)&gt;DO$1,"",INDEX('malzeme montaj'!$C$1:$C$3329,SMALL(IF('malzeme montaj'!$B$1:$B$3329=DO$3,IF('malzeme montaj'!$C$1:$C$3329&lt;&gt;"",ROW('malzeme montaj'!$C$1:$C$3329))),ROWS(DO$4:DO38))))</f>
        <v/>
      </c>
      <c r="DP38" s="34" t="str">
        <f t="array" ref="DP38">IF(ROWS(DP$4:DP38)&gt;DP$1,"",INDEX('malzeme montaj'!$C$1:$C$3329,SMALL(IF('malzeme montaj'!$B$1:$B$3329=DP$3,IF('malzeme montaj'!$C$1:$C$3329&lt;&gt;"",ROW('malzeme montaj'!$C$1:$C$3329))),ROWS(DP$4:DP38))))</f>
        <v/>
      </c>
      <c r="DQ38" s="34" t="str">
        <f t="array" ref="DQ38">IF(ROWS(DQ$4:DQ38)&gt;DQ$1,"",INDEX('malzeme montaj'!$C$1:$C$3329,SMALL(IF('malzeme montaj'!$B$1:$B$3329=DQ$3,IF('malzeme montaj'!$C$1:$C$3329&lt;&gt;"",ROW('malzeme montaj'!$C$1:$C$3329))),ROWS(DQ$4:DQ38))))</f>
        <v/>
      </c>
      <c r="DR38" s="34" t="str">
        <f t="array" ref="DR38">IF(ROWS(DR$4:DR38)&gt;DR$1,"",INDEX('malzeme montaj'!$C$1:$C$3329,SMALL(IF('malzeme montaj'!$B$1:$B$3329=DR$3,IF('malzeme montaj'!$C$1:$C$3329&lt;&gt;"",ROW('malzeme montaj'!$C$1:$C$3329))),ROWS(DR$4:DR38))))</f>
        <v/>
      </c>
      <c r="DS38" s="34" t="str">
        <f t="array" ref="DS38">IF(ROWS(DS$4:DS38)&gt;DS$1,"",INDEX('malzeme montaj'!$C$1:$C$3329,SMALL(IF('malzeme montaj'!$B$1:$B$3329=DS$3,IF('malzeme montaj'!$C$1:$C$3329&lt;&gt;"",ROW('malzeme montaj'!$C$1:$C$3329))),ROWS(DS$4:DS38))))</f>
        <v/>
      </c>
      <c r="DT38" s="34" t="str">
        <f t="array" ref="DT38">IF(ROWS(DT$4:DT38)&gt;DT$1,"",INDEX('malzeme montaj'!$C$1:$C$3329,SMALL(IF('malzeme montaj'!$B$1:$B$3329=DT$3,IF('malzeme montaj'!$C$1:$C$3329&lt;&gt;"",ROW('malzeme montaj'!$C$1:$C$3329))),ROWS(DT$4:DT38))))</f>
        <v/>
      </c>
      <c r="DU38" s="34" t="str">
        <f t="array" ref="DU38">IF(ROWS(DU$4:DU38)&gt;DU$1,"",INDEX('malzeme montaj'!$C$1:$C$3329,SMALL(IF('malzeme montaj'!$B$1:$B$3329=DU$3,IF('malzeme montaj'!$C$1:$C$3329&lt;&gt;"",ROW('malzeme montaj'!$C$1:$C$3329))),ROWS(DU$4:DU38))))</f>
        <v/>
      </c>
      <c r="DV38" s="34" t="str">
        <f t="array" ref="DV38">IF(ROWS(DV$4:DV38)&gt;DV$1,"",INDEX('malzeme montaj'!$C$1:$C$3329,SMALL(IF('malzeme montaj'!$B$1:$B$3329=DV$3,IF('malzeme montaj'!$C$1:$C$3329&lt;&gt;"",ROW('malzeme montaj'!$C$1:$C$3329))),ROWS(DV$4:DV38))))</f>
        <v/>
      </c>
      <c r="DW38" s="34" t="str">
        <f t="array" ref="DW38">IF(ROWS(DW$4:DW38)&gt;DW$1,"",INDEX('malzeme montaj'!$C$1:$C$3329,SMALL(IF('malzeme montaj'!$B$1:$B$3329=DW$3,IF('malzeme montaj'!$C$1:$C$3329&lt;&gt;"",ROW('malzeme montaj'!$C$1:$C$3329))),ROWS(DW$4:DW38))))</f>
        <v/>
      </c>
      <c r="DX38" s="34" t="str">
        <f t="array" ref="DX38">IF(ROWS(DX$4:DX38)&gt;DX$1,"",INDEX('malzeme montaj'!$C$1:$C$3329,SMALL(IF('malzeme montaj'!$B$1:$B$3329=DX$3,IF('malzeme montaj'!$C$1:$C$3329&lt;&gt;"",ROW('malzeme montaj'!$C$1:$C$3329))),ROWS(DX$4:DX38))))</f>
        <v/>
      </c>
      <c r="DY38" s="34" t="str">
        <f t="array" ref="DY38">IF(ROWS(DY$4:DY38)&gt;DY$1,"",INDEX('malzeme montaj'!$C$1:$C$3329,SMALL(IF('malzeme montaj'!$B$1:$B$3329=DY$3,IF('malzeme montaj'!$C$1:$C$3329&lt;&gt;"",ROW('malzeme montaj'!$C$1:$C$3329))),ROWS(DY$4:DY38))))</f>
        <v/>
      </c>
      <c r="DZ38" s="34" t="str">
        <f t="array" ref="DZ38">IF(ROWS(DZ$4:DZ38)&gt;DZ$1,"",INDEX('malzeme montaj'!$C$1:$C$3329,SMALL(IF('malzeme montaj'!$B$1:$B$3329=DZ$3,IF('malzeme montaj'!$C$1:$C$3329&lt;&gt;"",ROW('malzeme montaj'!$C$1:$C$3329))),ROWS(DZ$4:DZ38))))</f>
        <v/>
      </c>
      <c r="EA38" s="34" t="str">
        <f t="array" ref="EA38">IF(ROWS(EA$4:EA38)&gt;EA$1,"",INDEX('malzeme montaj'!$C$1:$C$3329,SMALL(IF('malzeme montaj'!$B$1:$B$3329=EA$3,IF('malzeme montaj'!$C$1:$C$3329&lt;&gt;"",ROW('malzeme montaj'!$C$1:$C$3329))),ROWS(EA$4:EA38))))</f>
        <v/>
      </c>
      <c r="EB38" s="34" t="str">
        <f t="array" ref="EB38">IF(ROWS(EB$4:EB38)&gt;EB$1,"",INDEX('malzeme montaj'!$C$1:$C$3329,SMALL(IF('malzeme montaj'!$B$1:$B$3329=EB$3,IF('malzeme montaj'!$C$1:$C$3329&lt;&gt;"",ROW('malzeme montaj'!$C$1:$C$3329))),ROWS(EB$4:EB38))))</f>
        <v/>
      </c>
      <c r="EC38" s="34" t="str">
        <f t="array" ref="EC38">IF(ROWS(EC$4:EC38)&gt;EC$1,"",INDEX('malzeme montaj'!$C$1:$C$3329,SMALL(IF('malzeme montaj'!$B$1:$B$3329=EC$3,IF('malzeme montaj'!$C$1:$C$3329&lt;&gt;"",ROW('malzeme montaj'!$C$1:$C$3329))),ROWS(EC$4:EC38))))</f>
        <v/>
      </c>
      <c r="ED38" s="34" t="str">
        <f t="array" ref="ED38">IF(ROWS(ED$4:ED38)&gt;ED$1,"",INDEX('malzeme montaj'!$C$1:$C$3329,SMALL(IF('malzeme montaj'!$B$1:$B$3329=ED$3,IF('malzeme montaj'!$C$1:$C$3329&lt;&gt;"",ROW('malzeme montaj'!$C$1:$C$3329))),ROWS(ED$4:ED38))))</f>
        <v/>
      </c>
      <c r="EE38" s="34" t="str">
        <f t="array" ref="EE38">IF(ROWS(EE$4:EE38)&gt;EE$1,"",INDEX('malzeme montaj'!$C$1:$C$3329,SMALL(IF('malzeme montaj'!$B$1:$B$3329=EE$3,IF('malzeme montaj'!$C$1:$C$3329&lt;&gt;"",ROW('malzeme montaj'!$C$1:$C$3329))),ROWS(EE$4:EE38))))</f>
        <v/>
      </c>
      <c r="EF38" s="34" t="str">
        <f t="array" ref="EF38">IF(ROWS(EF$4:EF38)&gt;EF$1,"",INDEX('malzeme montaj'!$C$1:$C$3329,SMALL(IF('malzeme montaj'!$B$1:$B$3329=EF$3,IF('malzeme montaj'!$C$1:$C$3329&lt;&gt;"",ROW('malzeme montaj'!$C$1:$C$3329))),ROWS(EF$4:EF38))))</f>
        <v/>
      </c>
      <c r="EG38" s="34" t="str">
        <f t="array" ref="EG38">IF(ROWS(EG$4:EG38)&gt;EG$1,"",INDEX('malzeme montaj'!$C$1:$C$3329,SMALL(IF('malzeme montaj'!$B$1:$B$3329=EG$3,IF('malzeme montaj'!$C$1:$C$3329&lt;&gt;"",ROW('malzeme montaj'!$C$1:$C$3329))),ROWS(EG$4:EG38))))</f>
        <v/>
      </c>
      <c r="EH38" s="34" t="str">
        <f t="array" ref="EH38">IF(ROWS(EH$4:EH38)&gt;EH$1,"",INDEX('malzeme montaj'!$C$1:$C$3329,SMALL(IF('malzeme montaj'!$B$1:$B$3329=EH$3,IF('malzeme montaj'!$C$1:$C$3329&lt;&gt;"",ROW('malzeme montaj'!$C$1:$C$3329))),ROWS(EH$4:EH38))))</f>
        <v/>
      </c>
      <c r="EI38" s="34" t="str">
        <f t="array" ref="EI38">IF(ROWS(EI$4:EI38)&gt;EI$1,"",INDEX('malzeme montaj'!$C$1:$C$3329,SMALL(IF('malzeme montaj'!$B$1:$B$3329=EI$3,IF('malzeme montaj'!$C$1:$C$3329&lt;&gt;"",ROW('malzeme montaj'!$C$1:$C$3329))),ROWS(EI$4:EI38))))</f>
        <v/>
      </c>
      <c r="EJ38" s="34" t="str">
        <f t="array" ref="EJ38">IF(ROWS(EJ$4:EJ38)&gt;EJ$1,"",INDEX('malzeme montaj'!$C$1:$C$3329,SMALL(IF('malzeme montaj'!$B$1:$B$3329=EJ$3,IF('malzeme montaj'!$C$1:$C$3329&lt;&gt;"",ROW('malzeme montaj'!$C$1:$C$3329))),ROWS(EJ$4:EJ38))))</f>
        <v/>
      </c>
      <c r="EK38" s="34" t="str">
        <f t="array" ref="EK38">IF(ROWS(EK$4:EK38)&gt;EK$1,"",INDEX('malzeme montaj'!$C$1:$C$3329,SMALL(IF('malzeme montaj'!$B$1:$B$3329=EK$3,IF('malzeme montaj'!$C$1:$C$3329&lt;&gt;"",ROW('malzeme montaj'!$C$1:$C$3329))),ROWS(EK$4:EK38))))</f>
        <v/>
      </c>
      <c r="EL38" s="34" t="str">
        <f t="array" ref="EL38">IF(ROWS(EL$4:EL38)&gt;EL$1,"",INDEX('malzeme montaj'!$C$1:$C$3329,SMALL(IF('malzeme montaj'!$B$1:$B$3329=EL$3,IF('malzeme montaj'!$C$1:$C$3329&lt;&gt;"",ROW('malzeme montaj'!$C$1:$C$3329))),ROWS(EL$4:EL38))))</f>
        <v/>
      </c>
      <c r="EM38" s="34" t="str">
        <f t="array" ref="EM38">IF(ROWS(EM$4:EM38)&gt;EM$1,"",INDEX('malzeme montaj'!$C$1:$C$3329,SMALL(IF('malzeme montaj'!$B$1:$B$3329=EM$3,IF('malzeme montaj'!$C$1:$C$3329&lt;&gt;"",ROW('malzeme montaj'!$C$1:$C$3329))),ROWS(EM$4:EM38))))</f>
        <v/>
      </c>
      <c r="EN38" s="34" t="str">
        <f t="array" ref="EN38">IF(ROWS(EN$4:EN38)&gt;EN$1,"",INDEX('malzeme montaj'!$C$1:$C$3329,SMALL(IF('malzeme montaj'!$B$1:$B$3329=EN$3,IF('malzeme montaj'!$C$1:$C$3329&lt;&gt;"",ROW('malzeme montaj'!$C$1:$C$3329))),ROWS(EN$4:EN38))))</f>
        <v/>
      </c>
      <c r="EO38" s="34" t="str">
        <f t="array" ref="EO38">IF(ROWS(EO$4:EO38)&gt;EO$1,"",INDEX('malzeme montaj'!$C$1:$C$3329,SMALL(IF('malzeme montaj'!$B$1:$B$3329=EO$3,IF('malzeme montaj'!$C$1:$C$3329&lt;&gt;"",ROW('malzeme montaj'!$C$1:$C$3329))),ROWS(EO$4:EO38))))</f>
        <v/>
      </c>
      <c r="EP38" s="34" t="str">
        <f t="array" ref="EP38">IF(ROWS(EP$4:EP38)&gt;EP$1,"",INDEX('malzeme montaj'!$C$1:$C$3329,SMALL(IF('malzeme montaj'!$B$1:$B$3329=EP$3,IF('malzeme montaj'!$C$1:$C$3329&lt;&gt;"",ROW('malzeme montaj'!$C$1:$C$3329))),ROWS(EP$4:EP38))))</f>
        <v/>
      </c>
      <c r="EQ38" s="34" t="str">
        <f t="array" ref="EQ38">IF(ROWS(EQ$4:EQ38)&gt;EQ$1,"",INDEX('malzeme montaj'!$C$1:$C$3329,SMALL(IF('malzeme montaj'!$B$1:$B$3329=EQ$3,IF('malzeme montaj'!$C$1:$C$3329&lt;&gt;"",ROW('malzeme montaj'!$C$1:$C$3329))),ROWS(EQ$4:EQ38))))</f>
        <v/>
      </c>
      <c r="ER38" s="34" t="str">
        <f t="array" ref="ER38">IF(ROWS(ER$4:ER38)&gt;ER$1,"",INDEX('malzeme montaj'!$C$1:$C$3329,SMALL(IF('malzeme montaj'!$B$1:$B$3329=ER$3,IF('malzeme montaj'!$C$1:$C$3329&lt;&gt;"",ROW('malzeme montaj'!$C$1:$C$3329))),ROWS(ER$4:ER38))))</f>
        <v/>
      </c>
      <c r="ES38" s="34" t="str">
        <f t="array" ref="ES38">IF(ROWS(ES$4:ES38)&gt;ES$1,"",INDEX('malzeme montaj'!$C$1:$C$3329,SMALL(IF('malzeme montaj'!$B$1:$B$3329=ES$3,IF('malzeme montaj'!$C$1:$C$3329&lt;&gt;"",ROW('malzeme montaj'!$C$1:$C$3329))),ROWS(ES$4:ES38))))</f>
        <v/>
      </c>
      <c r="ET38" s="34" t="str">
        <f t="array" ref="ET38">IF(ROWS(ET$4:ET38)&gt;ET$1,"",INDEX('malzeme montaj'!$C$1:$C$3329,SMALL(IF('malzeme montaj'!$B$1:$B$3329=ET$3,IF('malzeme montaj'!$C$1:$C$3329&lt;&gt;"",ROW('malzeme montaj'!$C$1:$C$3329))),ROWS(ET$4:ET38))))</f>
        <v/>
      </c>
      <c r="EU38" s="34" t="str">
        <f t="array" ref="EU38">IF(ROWS(EU$4:EU38)&gt;EU$1,"",INDEX('malzeme montaj'!$C$1:$C$3329,SMALL(IF('malzeme montaj'!$B$1:$B$3329=EU$3,IF('malzeme montaj'!$C$1:$C$3329&lt;&gt;"",ROW('malzeme montaj'!$C$1:$C$3329))),ROWS(EU$4:EU38))))</f>
        <v/>
      </c>
      <c r="EV38" s="34" t="str">
        <f t="array" ref="EV38">IF(ROWS(EV$4:EV38)&gt;EV$1,"",INDEX('malzeme montaj'!$C$1:$C$3329,SMALL(IF('malzeme montaj'!$B$1:$B$3329=EV$3,IF('malzeme montaj'!$C$1:$C$3329&lt;&gt;"",ROW('malzeme montaj'!$C$1:$C$3329))),ROWS(EV$4:EV38))))</f>
        <v/>
      </c>
      <c r="EW38" s="34" t="str">
        <f t="array" ref="EW38">IF(ROWS(EW$4:EW38)&gt;EW$1,"",INDEX('malzeme montaj'!$C$1:$C$3329,SMALL(IF('malzeme montaj'!$B$1:$B$3329=EW$3,IF('malzeme montaj'!$C$1:$C$3329&lt;&gt;"",ROW('malzeme montaj'!$C$1:$C$3329))),ROWS(EW$4:EW38))))</f>
        <v/>
      </c>
    </row>
    <row r="39" spans="1:153">
      <c r="A39" s="38" t="str">
        <f t="array" ref="A39">IF(ROWS(A$4:A39)&gt;A$1,"",INDEX('malzeme montaj'!$C$1:$C$3329,SMALL(IF('malzeme montaj'!$B$1:$B$3329=A$3,IF('malzeme montaj'!$C$1:$C$3329&lt;&gt;"",ROW('malzeme montaj'!$C$1:$C$3329))),ROWS(A$4:A39))))</f>
        <v/>
      </c>
      <c r="B39" s="38" t="str">
        <f t="array" ref="B39">IF(ROWS(B$4:B39)&gt;B$1,"",INDEX('malzeme montaj'!$C$1:$C$3329,SMALL(IF('malzeme montaj'!$B$1:$B$3329=B$3,IF('malzeme montaj'!$C$1:$C$3329&lt;&gt;"",ROW('malzeme montaj'!$C$1:$C$3329))),ROWS(B$4:B39))))</f>
        <v/>
      </c>
      <c r="C39" s="38" t="str">
        <f t="array" ref="C39">IF(ROWS(C$4:C39)&gt;C$1,"",INDEX('malzeme montaj'!$C$1:$C$3329,SMALL(IF('malzeme montaj'!$B$1:$B$3329=C$3,IF('malzeme montaj'!$C$1:$C$3329&lt;&gt;"",ROW('malzeme montaj'!$C$1:$C$3329))),ROWS(C$4:C39))))</f>
        <v/>
      </c>
      <c r="D39" s="38" t="str">
        <f t="array" ref="D39">IF(ROWS(D$4:D39)&gt;D$1,"",INDEX('malzeme montaj'!$C$1:$C$3329,SMALL(IF('malzeme montaj'!$B$1:$B$3329=D$3,IF('malzeme montaj'!$C$1:$C$3329&lt;&gt;"",ROW('malzeme montaj'!$C$1:$C$3329))),ROWS(D$4:D39))))</f>
        <v/>
      </c>
      <c r="E39" s="38" t="str">
        <f t="array" ref="E39">IF(ROWS(E$4:E39)&gt;E$1,"",INDEX('malzeme montaj'!$C$1:$C$3329,SMALL(IF('malzeme montaj'!$B$1:$B$3329=E$3,IF('malzeme montaj'!$C$1:$C$3329&lt;&gt;"",ROW('malzeme montaj'!$C$1:$C$3329))),ROWS(E$4:E39))))</f>
        <v/>
      </c>
      <c r="F39" s="38" t="str">
        <f t="array" ref="F39">IF(ROWS(F$4:F39)&gt;F$1,"",INDEX('malzeme montaj'!$C$1:$C$3329,SMALL(IF('malzeme montaj'!$B$1:$B$3329=F$3,IF('malzeme montaj'!$C$1:$C$3329&lt;&gt;"",ROW('malzeme montaj'!$C$1:$C$3329))),ROWS(F$4:F39))))</f>
        <v/>
      </c>
      <c r="G39" s="38" t="str">
        <f t="array" ref="G39">IF(ROWS(G$4:G39)&gt;G$1,"",INDEX('malzeme montaj'!$C$1:$C$3329,SMALL(IF('malzeme montaj'!$B$1:$B$3329=G$3,IF('malzeme montaj'!$C$1:$C$3329&lt;&gt;"",ROW('malzeme montaj'!$C$1:$C$3329))),ROWS(G$4:G39))))</f>
        <v/>
      </c>
      <c r="H39" s="38" t="str">
        <f t="array" ref="H39">IF(ROWS(H$4:H39)&gt;H$1,"",INDEX('malzeme montaj'!$C$1:$C$3329,SMALL(IF('malzeme montaj'!$B$1:$B$3329=H$3,IF('malzeme montaj'!$C$1:$C$3329&lt;&gt;"",ROW('malzeme montaj'!$C$1:$C$3329))),ROWS(H$4:H39))))</f>
        <v/>
      </c>
      <c r="I39" s="38" t="str">
        <f t="array" ref="I39">IF(ROWS(I$4:I39)&gt;I$1,"",INDEX('malzeme montaj'!$C$1:$C$3329,SMALL(IF('malzeme montaj'!$B$1:$B$3329=I$3,IF('malzeme montaj'!$C$1:$C$3329&lt;&gt;"",ROW('malzeme montaj'!$C$1:$C$3329))),ROWS(I$4:I39))))</f>
        <v/>
      </c>
      <c r="J39" s="38" t="str">
        <f t="array" ref="J39">IF(ROWS(J$4:J39)&gt;J$1,"",INDEX('malzeme montaj'!$C$1:$C$3329,SMALL(IF('malzeme montaj'!$B$1:$B$3329=J$3,IF('malzeme montaj'!$C$1:$C$3329&lt;&gt;"",ROW('malzeme montaj'!$C$1:$C$3329))),ROWS(J$4:J39))))</f>
        <v/>
      </c>
      <c r="K39" s="38" t="str">
        <f t="array" ref="K39">IF(ROWS(K$4:K39)&gt;K$1,"",INDEX('malzeme montaj'!$C$1:$C$3329,SMALL(IF('malzeme montaj'!$B$1:$B$3329=K$3,IF('malzeme montaj'!$C$1:$C$3329&lt;&gt;"",ROW('malzeme montaj'!$C$1:$C$3329))),ROWS(K$4:K39))))</f>
        <v/>
      </c>
      <c r="L39" s="38" t="str">
        <f t="array" ref="L39">IF(ROWS(L$4:L39)&gt;L$1,"",INDEX('malzeme montaj'!$C$1:$C$3329,SMALL(IF('malzeme montaj'!$B$1:$B$3329=L$3,IF('malzeme montaj'!$C$1:$C$3329&lt;&gt;"",ROW('malzeme montaj'!$C$1:$C$3329))),ROWS(L$4:L39))))</f>
        <v/>
      </c>
      <c r="M39" s="38" t="str">
        <f t="array" ref="M39">IF(ROWS(M$4:M39)&gt;M$1,"",INDEX('malzeme montaj'!$C$1:$C$3329,SMALL(IF('malzeme montaj'!$B$1:$B$3329=M$3,IF('malzeme montaj'!$C$1:$C$3329&lt;&gt;"",ROW('malzeme montaj'!$C$1:$C$3329))),ROWS(M$4:M39))))</f>
        <v/>
      </c>
      <c r="N39" s="38" t="str">
        <f t="array" ref="N39">IF(ROWS(N$4:N39)&gt;N$1,"",INDEX('malzeme montaj'!$C$1:$C$3329,SMALL(IF('malzeme montaj'!$B$1:$B$3329=N$3,IF('malzeme montaj'!$C$1:$C$3329&lt;&gt;"",ROW('malzeme montaj'!$C$1:$C$3329))),ROWS(N$4:N39))))</f>
        <v/>
      </c>
      <c r="O39" s="38" t="str">
        <f t="array" ref="O39">IF(ROWS(O$4:O39)&gt;O$1,"",INDEX('malzeme montaj'!$C$1:$C$3329,SMALL(IF('malzeme montaj'!$B$1:$B$3329=O$3,IF('malzeme montaj'!$C$1:$C$3329&lt;&gt;"",ROW('malzeme montaj'!$C$1:$C$3329))),ROWS(O$4:O39))))</f>
        <v/>
      </c>
      <c r="P39" s="38" t="str">
        <f t="array" ref="P39">IF(ROWS(P$4:P39)&gt;P$1,"",INDEX('malzeme montaj'!$C$1:$C$3329,SMALL(IF('malzeme montaj'!$B$1:$B$3329=P$3,IF('malzeme montaj'!$C$1:$C$3329&lt;&gt;"",ROW('malzeme montaj'!$C$1:$C$3329))),ROWS(P$4:P39))))</f>
        <v/>
      </c>
      <c r="Q39" s="38" t="str">
        <f t="array" ref="Q39">IF(ROWS(Q$4:Q39)&gt;Q$1,"",INDEX('malzeme montaj'!$C$1:$C$3329,SMALL(IF('malzeme montaj'!$B$1:$B$3329=Q$3,IF('malzeme montaj'!$C$1:$C$3329&lt;&gt;"",ROW('malzeme montaj'!$C$1:$C$3329))),ROWS(Q$4:Q39))))</f>
        <v/>
      </c>
      <c r="R39" s="38" t="str">
        <f t="array" ref="R39">IF(ROWS(R$4:R39)&gt;R$1,"",INDEX('malzeme montaj'!$C$1:$C$3329,SMALL(IF('malzeme montaj'!$B$1:$B$3329=R$3,IF('malzeme montaj'!$C$1:$C$3329&lt;&gt;"",ROW('malzeme montaj'!$C$1:$C$3329))),ROWS(R$4:R39))))</f>
        <v/>
      </c>
      <c r="S39" s="38" t="str">
        <f t="array" ref="S39">IF(ROWS(S$4:S39)&gt;S$1,"",INDEX('malzeme montaj'!$C$1:$C$3329,SMALL(IF('malzeme montaj'!$B$1:$B$3329=S$3,IF('malzeme montaj'!$C$1:$C$3329&lt;&gt;"",ROW('malzeme montaj'!$C$1:$C$3329))),ROWS(S$4:S39))))</f>
        <v/>
      </c>
      <c r="T39" s="38" t="str">
        <f t="array" ref="T39">IF(ROWS(T$4:T39)&gt;T$1,"",INDEX('malzeme montaj'!$C$1:$C$3329,SMALL(IF('malzeme montaj'!$B$1:$B$3329=T$3,IF('malzeme montaj'!$C$1:$C$3329&lt;&gt;"",ROW('malzeme montaj'!$C$1:$C$3329))),ROWS(T$4:T39))))</f>
        <v/>
      </c>
      <c r="U39" s="38" t="str">
        <f t="array" ref="U39">IF(ROWS(U$4:U39)&gt;U$1,"",INDEX('malzeme montaj'!$C$1:$C$3329,SMALL(IF('malzeme montaj'!$B$1:$B$3329=U$3,IF('malzeme montaj'!$C$1:$C$3329&lt;&gt;"",ROW('malzeme montaj'!$C$1:$C$3329))),ROWS(U$4:U39))))</f>
        <v/>
      </c>
      <c r="V39" s="38" t="str">
        <f t="array" ref="V39">IF(ROWS(V$4:V39)&gt;V$1,"",INDEX('malzeme montaj'!$C$1:$C$3329,SMALL(IF('malzeme montaj'!$B$1:$B$3329=V$3,IF('malzeme montaj'!$C$1:$C$3329&lt;&gt;"",ROW('malzeme montaj'!$C$1:$C$3329))),ROWS(V$4:V39))))</f>
        <v/>
      </c>
      <c r="W39" s="38" t="str">
        <f t="array" ref="W39">IF(ROWS(W$4:W39)&gt;W$1,"",INDEX('malzeme montaj'!$C$1:$C$3329,SMALL(IF('malzeme montaj'!$B$1:$B$3329=W$3,IF('malzeme montaj'!$C$1:$C$3329&lt;&gt;"",ROW('malzeme montaj'!$C$1:$C$3329))),ROWS(W$4:W39))))</f>
        <v/>
      </c>
      <c r="X39" s="38" t="str">
        <f t="array" ref="X39">IF(ROWS(X$4:X39)&gt;X$1,"",INDEX('malzeme montaj'!$C$1:$C$3329,SMALL(IF('malzeme montaj'!$B$1:$B$3329=X$3,IF('malzeme montaj'!$C$1:$C$3329&lt;&gt;"",ROW('malzeme montaj'!$C$1:$C$3329))),ROWS(X$4:X39))))</f>
        <v/>
      </c>
      <c r="Y39" s="38" t="str">
        <f t="array" ref="Y39">IF(ROWS(Y$4:Y39)&gt;Y$1,"",INDEX('malzeme montaj'!$C$1:$C$3329,SMALL(IF('malzeme montaj'!$B$1:$B$3329=Y$3,IF('malzeme montaj'!$C$1:$C$3329&lt;&gt;"",ROW('malzeme montaj'!$C$1:$C$3329))),ROWS(Y$4:Y39))))</f>
        <v/>
      </c>
      <c r="Z39" s="38" t="str">
        <f t="array" ref="Z39">IF(ROWS(Z$4:Z39)&gt;Z$1,"",INDEX('malzeme montaj'!$C$1:$C$3329,SMALL(IF('malzeme montaj'!$B$1:$B$3329=Z$3,IF('malzeme montaj'!$C$1:$C$3329&lt;&gt;"",ROW('malzeme montaj'!$C$1:$C$3329))),ROWS(Z$4:Z39))))</f>
        <v/>
      </c>
      <c r="AA39" s="38" t="str">
        <f t="array" ref="AA39">IF(ROWS(AA$4:AA39)&gt;AA$1,"",INDEX('malzeme montaj'!$C$1:$C$3329,SMALL(IF('malzeme montaj'!$B$1:$B$3329=AA$3,IF('malzeme montaj'!$C$1:$C$3329&lt;&gt;"",ROW('malzeme montaj'!$C$1:$C$3329))),ROWS(AA$4:AA39))))</f>
        <v/>
      </c>
      <c r="AB39" s="38" t="str">
        <f t="array" ref="AB39">IF(ROWS(AB$4:AB39)&gt;AB$1,"",INDEX('malzeme montaj'!$C$1:$C$3329,SMALL(IF('malzeme montaj'!$B$1:$B$3329=AB$3,IF('malzeme montaj'!$C$1:$C$3329&lt;&gt;"",ROW('malzeme montaj'!$C$1:$C$3329))),ROWS(AB$4:AB39))))</f>
        <v/>
      </c>
      <c r="AC39" s="38" t="str">
        <f t="array" ref="AC39">IF(ROWS(AC$4:AC39)&gt;AC$1,"",INDEX('malzeme montaj'!$C$1:$C$3329,SMALL(IF('malzeme montaj'!$B$1:$B$3329=AC$3,IF('malzeme montaj'!$C$1:$C$3329&lt;&gt;"",ROW('malzeme montaj'!$C$1:$C$3329))),ROWS(AC$4:AC39))))</f>
        <v/>
      </c>
      <c r="AD39" s="38" t="str">
        <f t="array" ref="AD39">IF(ROWS(AD$4:AD39)&gt;AD$1,"",INDEX('malzeme montaj'!$C$1:$C$3329,SMALL(IF('malzeme montaj'!$B$1:$B$3329=AD$3,IF('malzeme montaj'!$C$1:$C$3329&lt;&gt;"",ROW('malzeme montaj'!$C$1:$C$3329))),ROWS(AD$4:AD39))))</f>
        <v/>
      </c>
      <c r="AE39" s="38" t="str">
        <f t="array" ref="AE39">IF(ROWS(AE$4:AE39)&gt;AE$1,"",INDEX('malzeme montaj'!$C$1:$C$3329,SMALL(IF('malzeme montaj'!$B$1:$B$3329=AE$3,IF('malzeme montaj'!$C$1:$C$3329&lt;&gt;"",ROW('malzeme montaj'!$C$1:$C$3329))),ROWS(AE$4:AE39))))</f>
        <v/>
      </c>
      <c r="AF39" s="38" t="str">
        <f t="array" ref="AF39">IF(ROWS(AF$4:AF39)&gt;AF$1,"",INDEX('malzeme montaj'!$C$1:$C$3329,SMALL(IF('malzeme montaj'!$B$1:$B$3329=AF$3,IF('malzeme montaj'!$C$1:$C$3329&lt;&gt;"",ROW('malzeme montaj'!$C$1:$C$3329))),ROWS(AF$4:AF39))))</f>
        <v/>
      </c>
      <c r="AG39" s="38" t="str">
        <f t="array" ref="AG39">IF(ROWS(AG$4:AG39)&gt;AG$1,"",INDEX('malzeme montaj'!$C$1:$C$3329,SMALL(IF('malzeme montaj'!$B$1:$B$3329=AG$3,IF('malzeme montaj'!$C$1:$C$3329&lt;&gt;"",ROW('malzeme montaj'!$C$1:$C$3329))),ROWS(AG$4:AG39))))</f>
        <v/>
      </c>
      <c r="AH39" s="38" t="str">
        <f t="array" ref="AH39">IF(ROWS(AH$4:AH39)&gt;AH$1,"",INDEX('malzeme montaj'!$C$1:$C$3329,SMALL(IF('malzeme montaj'!$B$1:$B$3329=AH$3,IF('malzeme montaj'!$C$1:$C$3329&lt;&gt;"",ROW('malzeme montaj'!$C$1:$C$3329))),ROWS(AH$4:AH39))))</f>
        <v/>
      </c>
      <c r="AI39" s="38" t="str">
        <f t="array" ref="AI39">IF(ROWS(AI$4:AI39)&gt;AI$1,"",INDEX('malzeme montaj'!$C$1:$C$3329,SMALL(IF('malzeme montaj'!$B$1:$B$3329=AI$3,IF('malzeme montaj'!$C$1:$C$3329&lt;&gt;"",ROW('malzeme montaj'!$C$1:$C$3329))),ROWS(AI$4:AI39))))</f>
        <v/>
      </c>
      <c r="AJ39" s="38" t="str">
        <f t="array" ref="AJ39">IF(ROWS(AJ$4:AJ39)&gt;AJ$1,"",INDEX('malzeme montaj'!$C$1:$C$3329,SMALL(IF('malzeme montaj'!$B$1:$B$3329=AJ$3,IF('malzeme montaj'!$C$1:$C$3329&lt;&gt;"",ROW('malzeme montaj'!$C$1:$C$3329))),ROWS(AJ$4:AJ39))))</f>
        <v/>
      </c>
      <c r="AK39" s="38" t="str">
        <f t="array" ref="AK39">IF(ROWS(AK$4:AK39)&gt;AK$1,"",INDEX('malzeme montaj'!$C$1:$C$3329,SMALL(IF('malzeme montaj'!$B$1:$B$3329=AK$3,IF('malzeme montaj'!$C$1:$C$3329&lt;&gt;"",ROW('malzeme montaj'!$C$1:$C$3329))),ROWS(AK$4:AK39))))</f>
        <v/>
      </c>
      <c r="AL39" s="38" t="str">
        <f t="array" ref="AL39">IF(ROWS(AL$4:AL39)&gt;AL$1,"",INDEX('malzeme montaj'!$C$1:$C$3329,SMALL(IF('malzeme montaj'!$B$1:$B$3329=AL$3,IF('malzeme montaj'!$C$1:$C$3329&lt;&gt;"",ROW('malzeme montaj'!$C$1:$C$3329))),ROWS(AL$4:AL39))))</f>
        <v/>
      </c>
      <c r="AM39" s="38" t="str">
        <f t="array" ref="AM39">IF(ROWS(AM$4:AM39)&gt;AM$1,"",INDEX('malzeme montaj'!$C$1:$C$3329,SMALL(IF('malzeme montaj'!$B$1:$B$3329=AM$3,IF('malzeme montaj'!$C$1:$C$3329&lt;&gt;"",ROW('malzeme montaj'!$C$1:$C$3329))),ROWS(AM$4:AM39))))</f>
        <v/>
      </c>
      <c r="AN39" s="38" t="str">
        <f t="array" ref="AN39">IF(ROWS(AN$4:AN39)&gt;AN$1,"",INDEX('malzeme montaj'!$C$1:$C$3329,SMALL(IF('malzeme montaj'!$B$1:$B$3329=AN$3,IF('malzeme montaj'!$C$1:$C$3329&lt;&gt;"",ROW('malzeme montaj'!$C$1:$C$3329))),ROWS(AN$4:AN39))))</f>
        <v/>
      </c>
      <c r="AO39" s="38" t="str">
        <f t="array" ref="AO39">IF(ROWS(AO$4:AO39)&gt;AO$1,"",INDEX('malzeme montaj'!$C$1:$C$3329,SMALL(IF('malzeme montaj'!$B$1:$B$3329=AO$3,IF('malzeme montaj'!$C$1:$C$3329&lt;&gt;"",ROW('malzeme montaj'!$C$1:$C$3329))),ROWS(AO$4:AO39))))</f>
        <v/>
      </c>
      <c r="AP39" s="38" t="str">
        <f t="array" ref="AP39">IF(ROWS(AP$4:AP39)&gt;AP$1,"",INDEX('malzeme montaj'!$C$1:$C$3329,SMALL(IF('malzeme montaj'!$B$1:$B$3329=AP$3,IF('malzeme montaj'!$C$1:$C$3329&lt;&gt;"",ROW('malzeme montaj'!$C$1:$C$3329))),ROWS(AP$4:AP39))))</f>
        <v/>
      </c>
      <c r="AQ39" s="38" t="str">
        <f t="array" ref="AQ39">IF(ROWS(AQ$4:AQ39)&gt;AQ$1,"",INDEX('malzeme montaj'!$C$1:$C$3329,SMALL(IF('malzeme montaj'!$B$1:$B$3329=AQ$3,IF('malzeme montaj'!$C$1:$C$3329&lt;&gt;"",ROW('malzeme montaj'!$C$1:$C$3329))),ROWS(AQ$4:AQ39))))</f>
        <v/>
      </c>
      <c r="AR39" s="38" t="str">
        <f t="array" ref="AR39">IF(ROWS(AR$4:AR39)&gt;AR$1,"",INDEX('malzeme montaj'!$C$1:$C$3329,SMALL(IF('malzeme montaj'!$B$1:$B$3329=AR$3,IF('malzeme montaj'!$C$1:$C$3329&lt;&gt;"",ROW('malzeme montaj'!$C$1:$C$3329))),ROWS(AR$4:AR39))))</f>
        <v/>
      </c>
      <c r="AS39" s="38" t="str">
        <f t="array" ref="AS39">IF(ROWS(AS$4:AS39)&gt;AS$1,"",INDEX('malzeme montaj'!$C$1:$C$3329,SMALL(IF('malzeme montaj'!$B$1:$B$3329=AS$3,IF('malzeme montaj'!$C$1:$C$3329&lt;&gt;"",ROW('malzeme montaj'!$C$1:$C$3329))),ROWS(AS$4:AS39))))</f>
        <v/>
      </c>
      <c r="AT39" s="38" t="str">
        <f t="array" ref="AT39">IF(ROWS(AT$4:AT39)&gt;AT$1,"",INDEX('malzeme montaj'!$C$1:$C$3329,SMALL(IF('malzeme montaj'!$B$1:$B$3329=AT$3,IF('malzeme montaj'!$C$1:$C$3329&lt;&gt;"",ROW('malzeme montaj'!$C$1:$C$3329))),ROWS(AT$4:AT39))))</f>
        <v/>
      </c>
      <c r="AU39" s="38" t="str">
        <f t="array" ref="AU39">IF(ROWS(AU$4:AU39)&gt;AU$1,"",INDEX('malzeme montaj'!$C$1:$C$3329,SMALL(IF('malzeme montaj'!$B$1:$B$3329=AU$3,IF('malzeme montaj'!$C$1:$C$3329&lt;&gt;"",ROW('malzeme montaj'!$C$1:$C$3329))),ROWS(AU$4:AU39))))</f>
        <v/>
      </c>
      <c r="AV39" s="38" t="str">
        <f t="array" ref="AV39">IF(ROWS(AV$4:AV39)&gt;AV$1,"",INDEX('malzeme montaj'!$C$1:$C$3329,SMALL(IF('malzeme montaj'!$B$1:$B$3329=AV$3,IF('malzeme montaj'!$C$1:$C$3329&lt;&gt;"",ROW('malzeme montaj'!$C$1:$C$3329))),ROWS(AV$4:AV39))))</f>
        <v/>
      </c>
      <c r="AW39" s="38" t="str">
        <f t="array" ref="AW39">IF(ROWS(AW$4:AW39)&gt;AW$1,"",INDEX('malzeme montaj'!$C$1:$C$3329,SMALL(IF('malzeme montaj'!$B$1:$B$3329=AW$3,IF('malzeme montaj'!$C$1:$C$3329&lt;&gt;"",ROW('malzeme montaj'!$C$1:$C$3329))),ROWS(AW$4:AW39))))</f>
        <v/>
      </c>
      <c r="AX39" s="38" t="str">
        <f t="array" ref="AX39">IF(ROWS(AX$4:AX39)&gt;AX$1,"",INDEX('malzeme montaj'!$C$1:$C$3329,SMALL(IF('malzeme montaj'!$B$1:$B$3329=AX$3,IF('malzeme montaj'!$C$1:$C$3329&lt;&gt;"",ROW('malzeme montaj'!$C$1:$C$3329))),ROWS(AX$4:AX39))))</f>
        <v/>
      </c>
      <c r="AY39" s="38" t="str">
        <f t="array" ref="AY39">IF(ROWS(AY$4:AY39)&gt;AY$1,"",INDEX('malzeme montaj'!$C$1:$C$3329,SMALL(IF('malzeme montaj'!$B$1:$B$3329=AY$3,IF('malzeme montaj'!$C$1:$C$3329&lt;&gt;"",ROW('malzeme montaj'!$C$1:$C$3329))),ROWS(AY$4:AY39))))</f>
        <v/>
      </c>
      <c r="AZ39" s="38" t="str">
        <f t="array" ref="AZ39">IF(ROWS(AZ$4:AZ39)&gt;AZ$1,"",INDEX('malzeme montaj'!$C$1:$C$3329,SMALL(IF('malzeme montaj'!$B$1:$B$3329=AZ$3,IF('malzeme montaj'!$C$1:$C$3329&lt;&gt;"",ROW('malzeme montaj'!$C$1:$C$3329))),ROWS(AZ$4:AZ39))))</f>
        <v/>
      </c>
      <c r="BA39" s="38" t="str">
        <f t="array" ref="BA39">IF(ROWS(BA$4:BA39)&gt;BA$1,"",INDEX('malzeme montaj'!$C$1:$C$3329,SMALL(IF('malzeme montaj'!$B$1:$B$3329=BA$3,IF('malzeme montaj'!$C$1:$C$3329&lt;&gt;"",ROW('malzeme montaj'!$C$1:$C$3329))),ROWS(BA$4:BA39))))</f>
        <v/>
      </c>
      <c r="BB39" s="38" t="str">
        <f t="array" ref="BB39">IF(ROWS(BB$4:BB39)&gt;BB$1,"",INDEX('malzeme montaj'!$C$1:$C$3329,SMALL(IF('malzeme montaj'!$B$1:$B$3329=BB$3,IF('malzeme montaj'!$C$1:$C$3329&lt;&gt;"",ROW('malzeme montaj'!$C$1:$C$3329))),ROWS(BB$4:BB39))))</f>
        <v/>
      </c>
      <c r="BC39" s="38" t="str">
        <f t="array" ref="BC39">IF(ROWS(BC$4:BC39)&gt;BC$1,"",INDEX('malzeme montaj'!$C$1:$C$3329,SMALL(IF('malzeme montaj'!$B$1:$B$3329=BC$3,IF('malzeme montaj'!$C$1:$C$3329&lt;&gt;"",ROW('malzeme montaj'!$C$1:$C$3329))),ROWS(BC$4:BC39))))</f>
        <v/>
      </c>
      <c r="BD39" s="38" t="str">
        <f t="array" ref="BD39">IF(ROWS(BD$4:BD39)&gt;BD$1,"",INDEX('malzeme montaj'!$C$1:$C$3329,SMALL(IF('malzeme montaj'!$B$1:$B$3329=BD$3,IF('malzeme montaj'!$C$1:$C$3329&lt;&gt;"",ROW('malzeme montaj'!$C$1:$C$3329))),ROWS(BD$4:BD39))))</f>
        <v/>
      </c>
      <c r="BE39" s="38"/>
      <c r="BF39" s="38" t="str">
        <f t="array" ref="BF39">IF(ROWS(BF$4:BF39)&gt;BF$1,"",INDEX('malzeme montaj'!$C$1:$C$3329,SMALL(IF('malzeme montaj'!$B$1:$B$3329=BF$3,IF('malzeme montaj'!$C$1:$C$3329&lt;&gt;"",ROW('malzeme montaj'!$C$1:$C$3329))),ROWS(BF$4:BF39))))</f>
        <v/>
      </c>
      <c r="BG39" s="38" t="str">
        <f t="array" ref="BG39">IF(ROWS(BG$4:BG39)&gt;BG$1,"",INDEX('malzeme montaj'!$C$1:$C$3329,SMALL(IF('malzeme montaj'!$B$1:$B$3329=BG$3,IF('malzeme montaj'!$C$1:$C$3329&lt;&gt;"",ROW('malzeme montaj'!$C$1:$C$3329))),ROWS(BG$4:BG39))))</f>
        <v/>
      </c>
      <c r="BH39" s="38" t="str">
        <f t="array" ref="BH39">IF(ROWS(BH$4:BH39)&gt;BH$1,"",INDEX('malzeme montaj'!$C$1:$C$3329,SMALL(IF('malzeme montaj'!$B$1:$B$3329=BH$3,IF('malzeme montaj'!$C$1:$C$3329&lt;&gt;"",ROW('malzeme montaj'!$C$1:$C$3329))),ROWS(BH$4:BH39))))</f>
        <v/>
      </c>
      <c r="BI39" s="38" t="str">
        <f t="array" ref="BI39">IF(ROWS(BI$4:BI39)&gt;BI$1,"",INDEX('malzeme montaj'!$C$1:$C$3329,SMALL(IF('malzeme montaj'!$B$1:$B$3329=BI$3,IF('malzeme montaj'!$C$1:$C$3329&lt;&gt;"",ROW('malzeme montaj'!$C$1:$C$3329))),ROWS(BI$4:BI39))))</f>
        <v/>
      </c>
      <c r="BJ39" s="38" t="str">
        <f t="array" ref="BJ39">IF(ROWS(BJ$4:BJ39)&gt;BJ$1,"",INDEX('malzeme montaj'!$C$1:$C$3329,SMALL(IF('malzeme montaj'!$B$1:$B$3329=BJ$3,IF('malzeme montaj'!$C$1:$C$3329&lt;&gt;"",ROW('malzeme montaj'!$C$1:$C$3329))),ROWS(BJ$4:BJ39))))</f>
        <v/>
      </c>
      <c r="BK39" s="38" t="str">
        <f t="array" ref="BK39">IF(ROWS(BK$4:BK39)&gt;BK$1,"",INDEX('malzeme montaj'!$C$1:$C$3329,SMALL(IF('malzeme montaj'!$B$1:$B$3329=BK$3,IF('malzeme montaj'!$C$1:$C$3329&lt;&gt;"",ROW('malzeme montaj'!$C$1:$C$3329))),ROWS(BK$4:BK39))))</f>
        <v/>
      </c>
      <c r="BL39" s="38" t="str">
        <f t="array" ref="BL39">IF(ROWS(BL$4:BL39)&gt;BL$1,"",INDEX('malzeme montaj'!$C$1:$C$3329,SMALL(IF('malzeme montaj'!$B$1:$B$3329=BL$3,IF('malzeme montaj'!$C$1:$C$3329&lt;&gt;"",ROW('malzeme montaj'!$C$1:$C$3329))),ROWS(BL$4:BL39))))</f>
        <v/>
      </c>
      <c r="BM39" s="38" t="str">
        <f t="array" ref="BM39">IF(ROWS(BM$4:BM39)&gt;BM$1,"",INDEX('malzeme montaj'!$C$1:$C$3329,SMALL(IF('malzeme montaj'!$B$1:$B$3329=BM$3,IF('malzeme montaj'!$C$1:$C$3329&lt;&gt;"",ROW('malzeme montaj'!$C$1:$C$3329))),ROWS(BM$4:BM39))))</f>
        <v/>
      </c>
      <c r="BN39" s="38" t="str">
        <f t="array" ref="BN39">IF(ROWS(BN$4:BN39)&gt;BN$1,"",INDEX('malzeme montaj'!$C$1:$C$3329,SMALL(IF('malzeme montaj'!$B$1:$B$3329=BN$3,IF('malzeme montaj'!$C$1:$C$3329&lt;&gt;"",ROW('malzeme montaj'!$C$1:$C$3329))),ROWS(BN$4:BN39))))</f>
        <v/>
      </c>
      <c r="BO39" s="38" t="str">
        <f t="array" ref="BO39">IF(ROWS(BO$4:BO39)&gt;BO$1,"",INDEX('malzeme montaj'!$C$1:$C$3329,SMALL(IF('malzeme montaj'!$B$1:$B$3329=BO$3,IF('malzeme montaj'!$C$1:$C$3329&lt;&gt;"",ROW('malzeme montaj'!$C$1:$C$3329))),ROWS(BO$4:BO39))))</f>
        <v/>
      </c>
      <c r="BP39" s="38" t="str">
        <f t="array" ref="BP39">IF(ROWS(BP$4:BP39)&gt;BP$1,"",INDEX('malzeme montaj'!$C$1:$C$3329,SMALL(IF('malzeme montaj'!$B$1:$B$3329=BP$3,IF('malzeme montaj'!$C$1:$C$3329&lt;&gt;"",ROW('malzeme montaj'!$C$1:$C$3329))),ROWS(BP$4:BP39))))</f>
        <v/>
      </c>
      <c r="BQ39" s="38" t="str">
        <f t="array" ref="BQ39">IF(ROWS(BQ$4:BQ39)&gt;BQ$1,"",INDEX('malzeme montaj'!$C$1:$C$3329,SMALL(IF('malzeme montaj'!$B$1:$B$3329=BQ$3,IF('malzeme montaj'!$C$1:$C$3329&lt;&gt;"",ROW('malzeme montaj'!$C$1:$C$3329))),ROWS(BQ$4:BQ39))))</f>
        <v/>
      </c>
      <c r="BR39" s="38" t="str">
        <f t="array" ref="BR39">IF(ROWS(BR$4:BR39)&gt;BR$1,"",INDEX('malzeme montaj'!$C$1:$C$3329,SMALL(IF('malzeme montaj'!$B$1:$B$3329=BR$3,IF('malzeme montaj'!$C$1:$C$3329&lt;&gt;"",ROW('malzeme montaj'!$C$1:$C$3329))),ROWS(BR$4:BR39))))</f>
        <v/>
      </c>
      <c r="BS39" s="38" t="str">
        <f t="array" ref="BS39">IF(ROWS(BS$4:BS39)&gt;BS$1,"",INDEX('malzeme montaj'!$C$1:$C$3329,SMALL(IF('malzeme montaj'!$B$1:$B$3329=BS$3,IF('malzeme montaj'!$C$1:$C$3329&lt;&gt;"",ROW('malzeme montaj'!$C$1:$C$3329))),ROWS(BS$4:BS39))))</f>
        <v/>
      </c>
      <c r="BT39" s="38" t="str">
        <f t="array" ref="BT39">IF(ROWS(BT$4:BT39)&gt;BT$1,"",INDEX('malzeme montaj'!$C$1:$C$3329,SMALL(IF('malzeme montaj'!$B$1:$B$3329=BT$3,IF('malzeme montaj'!$C$1:$C$3329&lt;&gt;"",ROW('malzeme montaj'!$C$1:$C$3329))),ROWS(BT$4:BT39))))</f>
        <v/>
      </c>
      <c r="BU39" s="34" t="str">
        <f t="array" ref="BU39">IF(ROWS(BU$4:BU39)&gt;BU$1,"",INDEX('malzeme montaj'!$C$1:$C$3329,SMALL(IF('malzeme montaj'!$B$1:$B$3329=BU$3,IF('malzeme montaj'!$C$1:$C$3329&lt;&gt;"",ROW('malzeme montaj'!$C$1:$C$3329))),ROWS(BU$4:BU39))))</f>
        <v/>
      </c>
      <c r="BV39" s="34" t="str">
        <f t="array" ref="BV39">IF(ROWS(BV$4:BV39)&gt;BV$1,"",INDEX('malzeme montaj'!$C$1:$C$3329,SMALL(IF('malzeme montaj'!$B$1:$B$3329=BV$3,IF('malzeme montaj'!$C$1:$C$3329&lt;&gt;"",ROW('malzeme montaj'!$C$1:$C$3329))),ROWS(BV$4:BV39))))</f>
        <v/>
      </c>
      <c r="BW39" s="34" t="str">
        <f t="array" ref="BW39">IF(ROWS(BW$4:BW39)&gt;BW$1,"",INDEX('malzeme montaj'!$C$1:$C$3329,SMALL(IF('malzeme montaj'!$B$1:$B$3329=BW$3,IF('malzeme montaj'!$C$1:$C$3329&lt;&gt;"",ROW('malzeme montaj'!$C$1:$C$3329))),ROWS(BW$4:BW39))))</f>
        <v/>
      </c>
      <c r="BX39" s="34" t="str">
        <f t="array" ref="BX39">IF(ROWS(BX$4:BX39)&gt;BX$1,"",INDEX('malzeme montaj'!$C$1:$C$3329,SMALL(IF('malzeme montaj'!$B$1:$B$3329=BX$3,IF('malzeme montaj'!$C$1:$C$3329&lt;&gt;"",ROW('malzeme montaj'!$C$1:$C$3329))),ROWS(BX$4:BX39))))</f>
        <v/>
      </c>
      <c r="BY39" s="34" t="str">
        <f t="array" ref="BY39">IF(ROWS(BY$4:BY39)&gt;BY$1,"",INDEX('malzeme montaj'!$C$1:$C$3329,SMALL(IF('malzeme montaj'!$B$1:$B$3329=BY$3,IF('malzeme montaj'!$C$1:$C$3329&lt;&gt;"",ROW('malzeme montaj'!$C$1:$C$3329))),ROWS(BY$4:BY39))))</f>
        <v/>
      </c>
      <c r="BZ39" s="34" t="str">
        <f t="array" ref="BZ39">IF(ROWS(BZ$4:BZ39)&gt;BZ$1,"",INDEX('malzeme montaj'!$C$1:$C$3329,SMALL(IF('malzeme montaj'!$B$1:$B$3329=BZ$3,IF('malzeme montaj'!$C$1:$C$3329&lt;&gt;"",ROW('malzeme montaj'!$C$1:$C$3329))),ROWS(BZ$4:BZ39))))</f>
        <v/>
      </c>
      <c r="CA39" s="34" t="str">
        <f t="array" ref="CA39">IF(ROWS(CA$4:CA39)&gt;CA$1,"",INDEX('malzeme montaj'!$C$1:$C$3329,SMALL(IF('malzeme montaj'!$B$1:$B$3329=CA$3,IF('malzeme montaj'!$C$1:$C$3329&lt;&gt;"",ROW('malzeme montaj'!$C$1:$C$3329))),ROWS(CA$4:CA39))))</f>
        <v/>
      </c>
      <c r="CB39" s="34" t="str">
        <f t="array" ref="CB39">IF(ROWS(CB$4:CB39)&gt;CB$1,"",INDEX('malzeme montaj'!$C$1:$C$3329,SMALL(IF('malzeme montaj'!$B$1:$B$3329=CB$3,IF('malzeme montaj'!$C$1:$C$3329&lt;&gt;"",ROW('malzeme montaj'!$C$1:$C$3329))),ROWS(CB$4:CB39))))</f>
        <v/>
      </c>
      <c r="CC39" s="34" t="str">
        <f t="array" ref="CC39">IF(ROWS(CC$4:CC39)&gt;CC$1,"",INDEX('malzeme montaj'!$C$1:$C$3329,SMALL(IF('malzeme montaj'!$B$1:$B$3329=CC$3,IF('malzeme montaj'!$C$1:$C$3329&lt;&gt;"",ROW('malzeme montaj'!$C$1:$C$3329))),ROWS(CC$4:CC39))))</f>
        <v/>
      </c>
      <c r="CD39" s="34" t="str">
        <f t="array" ref="CD39">IF(ROWS(CD$4:CD39)&gt;CD$1,"",INDEX('malzeme montaj'!$C$1:$C$3329,SMALL(IF('malzeme montaj'!$B$1:$B$3329=CD$3,IF('malzeme montaj'!$C$1:$C$3329&lt;&gt;"",ROW('malzeme montaj'!$C$1:$C$3329))),ROWS(CD$4:CD39))))</f>
        <v/>
      </c>
      <c r="CE39" s="34" t="str">
        <f t="array" ref="CE39">IF(ROWS(CE$4:CE39)&gt;CE$1,"",INDEX('malzeme montaj'!$C$1:$C$3329,SMALL(IF('malzeme montaj'!$B$1:$B$3329=CE$3,IF('malzeme montaj'!$C$1:$C$3329&lt;&gt;"",ROW('malzeme montaj'!$C$1:$C$3329))),ROWS(CE$4:CE39))))</f>
        <v/>
      </c>
      <c r="CF39" s="34" t="str">
        <f t="array" ref="CF39">IF(ROWS(CF$4:CF39)&gt;CF$1,"",INDEX('malzeme montaj'!$C$1:$C$3329,SMALL(IF('malzeme montaj'!$B$1:$B$3329=CF$3,IF('malzeme montaj'!$C$1:$C$3329&lt;&gt;"",ROW('malzeme montaj'!$C$1:$C$3329))),ROWS(CF$4:CF39))))</f>
        <v/>
      </c>
      <c r="CG39" s="34" t="str">
        <f t="array" ref="CG39">IF(ROWS(CG$4:CG39)&gt;CG$1,"",INDEX('malzeme montaj'!$C$1:$C$3329,SMALL(IF('malzeme montaj'!$B$1:$B$3329=CG$3,IF('malzeme montaj'!$C$1:$C$3329&lt;&gt;"",ROW('malzeme montaj'!$C$1:$C$3329))),ROWS(CG$4:CG39))))</f>
        <v/>
      </c>
      <c r="CH39" s="34" t="str">
        <f t="array" ref="CH39">IF(ROWS(CH$4:CH39)&gt;CH$1,"",INDEX('malzeme montaj'!$C$1:$C$3329,SMALL(IF('malzeme montaj'!$B$1:$B$3329=CH$3,IF('malzeme montaj'!$C$1:$C$3329&lt;&gt;"",ROW('malzeme montaj'!$C$1:$C$3329))),ROWS(CH$4:CH39))))</f>
        <v/>
      </c>
      <c r="CI39" s="34" t="str">
        <f t="array" ref="CI39">IF(ROWS(CI$4:CI39)&gt;CI$1,"",INDEX('malzeme montaj'!$C$1:$C$3329,SMALL(IF('malzeme montaj'!$B$1:$B$3329=CI$3,IF('malzeme montaj'!$C$1:$C$3329&lt;&gt;"",ROW('malzeme montaj'!$C$1:$C$3329))),ROWS(CI$4:CI39))))</f>
        <v/>
      </c>
      <c r="CJ39" s="34" t="str">
        <f t="array" ref="CJ39">IF(ROWS(CJ$4:CJ39)&gt;CJ$1,"",INDEX('malzeme montaj'!$C$1:$C$3329,SMALL(IF('malzeme montaj'!$B$1:$B$3329=CJ$3,IF('malzeme montaj'!$C$1:$C$3329&lt;&gt;"",ROW('malzeme montaj'!$C$1:$C$3329))),ROWS(CJ$4:CJ39))))</f>
        <v/>
      </c>
      <c r="CK39" s="34" t="str">
        <f t="array" ref="CK39">IF(ROWS(CK$4:CK39)&gt;CK$1,"",INDEX('malzeme montaj'!$C$1:$C$3329,SMALL(IF('malzeme montaj'!$B$1:$B$3329=CK$3,IF('malzeme montaj'!$C$1:$C$3329&lt;&gt;"",ROW('malzeme montaj'!$C$1:$C$3329))),ROWS(CK$4:CK39))))</f>
        <v/>
      </c>
      <c r="CL39" s="34" t="str">
        <f t="array" ref="CL39">IF(ROWS(CL$4:CL39)&gt;CL$1,"",INDEX('malzeme montaj'!$C$1:$C$3329,SMALL(IF('malzeme montaj'!$B$1:$B$3329=CL$3,IF('malzeme montaj'!$C$1:$C$3329&lt;&gt;"",ROW('malzeme montaj'!$C$1:$C$3329))),ROWS(CL$4:CL39))))</f>
        <v/>
      </c>
      <c r="CM39" s="34" t="str">
        <f t="array" ref="CM39">IF(ROWS(CM$4:CM39)&gt;CM$1,"",INDEX('malzeme montaj'!$C$1:$C$3329,SMALL(IF('malzeme montaj'!$B$1:$B$3329=CM$3,IF('malzeme montaj'!$C$1:$C$3329&lt;&gt;"",ROW('malzeme montaj'!$C$1:$C$3329))),ROWS(CM$4:CM39))))</f>
        <v/>
      </c>
      <c r="CN39" s="34" t="str">
        <f t="array" ref="CN39">IF(ROWS(CN$4:CN39)&gt;CN$1,"",INDEX('malzeme montaj'!$C$1:$C$3329,SMALL(IF('malzeme montaj'!$B$1:$B$3329=CN$3,IF('malzeme montaj'!$C$1:$C$3329&lt;&gt;"",ROW('malzeme montaj'!$C$1:$C$3329))),ROWS(CN$4:CN39))))</f>
        <v/>
      </c>
      <c r="CO39" s="34" t="str">
        <f t="array" ref="CO39">IF(ROWS(CO$4:CO39)&gt;CO$1,"",INDEX('malzeme montaj'!$C$1:$C$3329,SMALL(IF('malzeme montaj'!$B$1:$B$3329=CO$3,IF('malzeme montaj'!$C$1:$C$3329&lt;&gt;"",ROW('malzeme montaj'!$C$1:$C$3329))),ROWS(CO$4:CO39))))</f>
        <v/>
      </c>
      <c r="CP39" s="34" t="str">
        <f t="array" ref="CP39">IF(ROWS(CP$4:CP39)&gt;CP$1,"",INDEX('malzeme montaj'!$C$1:$C$3329,SMALL(IF('malzeme montaj'!$B$1:$B$3329=CP$3,IF('malzeme montaj'!$C$1:$C$3329&lt;&gt;"",ROW('malzeme montaj'!$C$1:$C$3329))),ROWS(CP$4:CP39))))</f>
        <v/>
      </c>
      <c r="CQ39" s="34" t="str">
        <f t="array" ref="CQ39">IF(ROWS(CQ$4:CQ39)&gt;CQ$1,"",INDEX('malzeme montaj'!$C$1:$C$3329,SMALL(IF('malzeme montaj'!$B$1:$B$3329=CQ$3,IF('malzeme montaj'!$C$1:$C$3329&lt;&gt;"",ROW('malzeme montaj'!$C$1:$C$3329))),ROWS(CQ$4:CQ39))))</f>
        <v/>
      </c>
      <c r="CR39" s="34" t="str">
        <f t="array" ref="CR39">IF(ROWS(CR$4:CR39)&gt;CR$1,"",INDEX('malzeme montaj'!$C$1:$C$3329,SMALL(IF('malzeme montaj'!$B$1:$B$3329=CR$3,IF('malzeme montaj'!$C$1:$C$3329&lt;&gt;"",ROW('malzeme montaj'!$C$1:$C$3329))),ROWS(CR$4:CR39))))</f>
        <v/>
      </c>
      <c r="CS39" s="34" t="str">
        <f t="array" ref="CS39">IF(ROWS(CS$4:CS39)&gt;CS$1,"",INDEX('malzeme montaj'!$C$1:$C$3329,SMALL(IF('malzeme montaj'!$B$1:$B$3329=CS$3,IF('malzeme montaj'!$C$1:$C$3329&lt;&gt;"",ROW('malzeme montaj'!$C$1:$C$3329))),ROWS(CS$4:CS39))))</f>
        <v/>
      </c>
      <c r="CT39" s="34" t="str">
        <f t="array" ref="CT39">IF(ROWS(CT$4:CT39)&gt;CT$1,"",INDEX('malzeme montaj'!$C$1:$C$3329,SMALL(IF('malzeme montaj'!$B$1:$B$3329=CT$3,IF('malzeme montaj'!$C$1:$C$3329&lt;&gt;"",ROW('malzeme montaj'!$C$1:$C$3329))),ROWS(CT$4:CT39))))</f>
        <v/>
      </c>
      <c r="CU39" s="34" t="str">
        <f t="array" ref="CU39">IF(ROWS(CU$4:CU39)&gt;CU$1,"",INDEX('malzeme montaj'!$C$1:$C$3329,SMALL(IF('malzeme montaj'!$B$1:$B$3329=CU$3,IF('malzeme montaj'!$C$1:$C$3329&lt;&gt;"",ROW('malzeme montaj'!$C$1:$C$3329))),ROWS(CU$4:CU39))))</f>
        <v/>
      </c>
      <c r="CV39" s="34" t="str">
        <f t="array" ref="CV39">IF(ROWS(CV$4:CV39)&gt;CV$1,"",INDEX('malzeme montaj'!$C$1:$C$3329,SMALL(IF('malzeme montaj'!$B$1:$B$3329=CV$3,IF('malzeme montaj'!$C$1:$C$3329&lt;&gt;"",ROW('malzeme montaj'!$C$1:$C$3329))),ROWS(CV$4:CV39))))</f>
        <v/>
      </c>
      <c r="CW39" s="34" t="str">
        <f t="array" ref="CW39">IF(ROWS(CW$4:CW39)&gt;CW$1,"",INDEX('malzeme montaj'!$C$1:$C$3329,SMALL(IF('malzeme montaj'!$B$1:$B$3329=CW$3,IF('malzeme montaj'!$C$1:$C$3329&lt;&gt;"",ROW('malzeme montaj'!$C$1:$C$3329))),ROWS(CW$4:CW39))))</f>
        <v/>
      </c>
      <c r="CX39" s="34" t="str">
        <f t="array" ref="CX39">IF(ROWS(CX$4:CX39)&gt;CX$1,"",INDEX('malzeme montaj'!$C$1:$C$3329,SMALL(IF('malzeme montaj'!$B$1:$B$3329=CX$3,IF('malzeme montaj'!$C$1:$C$3329&lt;&gt;"",ROW('malzeme montaj'!$C$1:$C$3329))),ROWS(CX$4:CX39))))</f>
        <v/>
      </c>
      <c r="CY39" s="34" t="str">
        <f t="array" ref="CY39">IF(ROWS(CY$4:CY39)&gt;CY$1,"",INDEX('malzeme montaj'!$C$1:$C$3329,SMALL(IF('malzeme montaj'!$B$1:$B$3329=CY$3,IF('malzeme montaj'!$C$1:$C$3329&lt;&gt;"",ROW('malzeme montaj'!$C$1:$C$3329))),ROWS(CY$4:CY39))))</f>
        <v/>
      </c>
      <c r="CZ39" s="34" t="str">
        <f t="array" ref="CZ39">IF(ROWS(CZ$4:CZ39)&gt;CZ$1,"",INDEX('malzeme montaj'!$C$1:$C$3329,SMALL(IF('malzeme montaj'!$B$1:$B$3329=CZ$3,IF('malzeme montaj'!$C$1:$C$3329&lt;&gt;"",ROW('malzeme montaj'!$C$1:$C$3329))),ROWS(CZ$4:CZ39))))</f>
        <v/>
      </c>
      <c r="DA39" s="34" t="str">
        <f t="array" ref="DA39">IF(ROWS(DA$4:DA39)&gt;DA$1,"",INDEX('malzeme montaj'!$C$1:$C$3329,SMALL(IF('malzeme montaj'!$B$1:$B$3329=DA$3,IF('malzeme montaj'!$C$1:$C$3329&lt;&gt;"",ROW('malzeme montaj'!$C$1:$C$3329))),ROWS(DA$4:DA39))))</f>
        <v/>
      </c>
      <c r="DB39" s="34" t="str">
        <f t="array" ref="DB39">IF(ROWS(DB$4:DB39)&gt;DB$1,"",INDEX('malzeme montaj'!$C$1:$C$3329,SMALL(IF('malzeme montaj'!$B$1:$B$3329=DB$3,IF('malzeme montaj'!$C$1:$C$3329&lt;&gt;"",ROW('malzeme montaj'!$C$1:$C$3329))),ROWS(DB$4:DB39))))</f>
        <v/>
      </c>
      <c r="DC39" s="34" t="str">
        <f t="array" ref="DC39">IF(ROWS(DC$4:DC39)&gt;DC$1,"",INDEX('malzeme montaj'!$C$1:$C$3329,SMALL(IF('malzeme montaj'!$B$1:$B$3329=DC$3,IF('malzeme montaj'!$C$1:$C$3329&lt;&gt;"",ROW('malzeme montaj'!$C$1:$C$3329))),ROWS(DC$4:DC39))))</f>
        <v/>
      </c>
      <c r="DD39" s="34" t="str">
        <f t="array" ref="DD39">IF(ROWS(DD$4:DD39)&gt;DD$1,"",INDEX('malzeme montaj'!$C$1:$C$3329,SMALL(IF('malzeme montaj'!$B$1:$B$3329=DD$3,IF('malzeme montaj'!$C$1:$C$3329&lt;&gt;"",ROW('malzeme montaj'!$C$1:$C$3329))),ROWS(DD$4:DD39))))</f>
        <v/>
      </c>
      <c r="DE39" s="34" t="str">
        <f t="array" ref="DE39">IF(ROWS(DE$4:DE39)&gt;DE$1,"",INDEX('malzeme montaj'!$C$1:$C$3329,SMALL(IF('malzeme montaj'!$B$1:$B$3329=DE$3,IF('malzeme montaj'!$C$1:$C$3329&lt;&gt;"",ROW('malzeme montaj'!$C$1:$C$3329))),ROWS(DE$4:DE39))))</f>
        <v/>
      </c>
      <c r="DF39" s="34" t="str">
        <f t="array" ref="DF39">IF(ROWS(DF$4:DF39)&gt;DF$1,"",INDEX('malzeme montaj'!$C$1:$C$3329,SMALL(IF('malzeme montaj'!$B$1:$B$3329=DF$3,IF('malzeme montaj'!$C$1:$C$3329&lt;&gt;"",ROW('malzeme montaj'!$C$1:$C$3329))),ROWS(DF$4:DF39))))</f>
        <v/>
      </c>
      <c r="DG39" s="34" t="str">
        <f t="array" ref="DG39">IF(ROWS(DG$4:DG39)&gt;DG$1,"",INDEX('malzeme montaj'!$C$1:$C$3329,SMALL(IF('malzeme montaj'!$B$1:$B$3329=DG$3,IF('malzeme montaj'!$C$1:$C$3329&lt;&gt;"",ROW('malzeme montaj'!$C$1:$C$3329))),ROWS(DG$4:DG39))))</f>
        <v/>
      </c>
      <c r="DH39" s="34" t="str">
        <f t="array" ref="DH39">IF(ROWS(DH$4:DH39)&gt;DH$1,"",INDEX('malzeme montaj'!$C$1:$C$3329,SMALL(IF('malzeme montaj'!$B$1:$B$3329=DH$3,IF('malzeme montaj'!$C$1:$C$3329&lt;&gt;"",ROW('malzeme montaj'!$C$1:$C$3329))),ROWS(DH$4:DH39))))</f>
        <v/>
      </c>
      <c r="DI39" s="34" t="str">
        <f t="array" ref="DI39">IF(ROWS(DI$4:DI39)&gt;DI$1,"",INDEX('malzeme montaj'!$C$1:$C$3329,SMALL(IF('malzeme montaj'!$B$1:$B$3329=DI$3,IF('malzeme montaj'!$C$1:$C$3329&lt;&gt;"",ROW('malzeme montaj'!$C$1:$C$3329))),ROWS(DI$4:DI39))))</f>
        <v/>
      </c>
      <c r="DJ39" s="34" t="str">
        <f t="array" ref="DJ39">IF(ROWS(DJ$4:DJ39)&gt;DJ$1,"",INDEX('malzeme montaj'!$C$1:$C$3329,SMALL(IF('malzeme montaj'!$B$1:$B$3329=DJ$3,IF('malzeme montaj'!$C$1:$C$3329&lt;&gt;"",ROW('malzeme montaj'!$C$1:$C$3329))),ROWS(DJ$4:DJ39))))</f>
        <v/>
      </c>
      <c r="DK39" s="34" t="str">
        <f t="array" ref="DK39">IF(ROWS(DK$4:DK39)&gt;DK$1,"",INDEX('malzeme montaj'!$C$1:$C$3329,SMALL(IF('malzeme montaj'!$B$1:$B$3329=DK$3,IF('malzeme montaj'!$C$1:$C$3329&lt;&gt;"",ROW('malzeme montaj'!$C$1:$C$3329))),ROWS(DK$4:DK39))))</f>
        <v/>
      </c>
      <c r="DL39" s="34" t="str">
        <f t="array" ref="DL39">IF(ROWS(DL$4:DL39)&gt;DL$1,"",INDEX('malzeme montaj'!$C$1:$C$3329,SMALL(IF('malzeme montaj'!$B$1:$B$3329=DL$3,IF('malzeme montaj'!$C$1:$C$3329&lt;&gt;"",ROW('malzeme montaj'!$C$1:$C$3329))),ROWS(DL$4:DL39))))</f>
        <v/>
      </c>
      <c r="DM39" s="34" t="str">
        <f t="array" ref="DM39">IF(ROWS(DM$4:DM39)&gt;DM$1,"",INDEX('malzeme montaj'!$C$1:$C$3329,SMALL(IF('malzeme montaj'!$B$1:$B$3329=DM$3,IF('malzeme montaj'!$C$1:$C$3329&lt;&gt;"",ROW('malzeme montaj'!$C$1:$C$3329))),ROWS(DM$4:DM39))))</f>
        <v/>
      </c>
      <c r="DN39" s="34" t="str">
        <f t="array" ref="DN39">IF(ROWS(DN$4:DN39)&gt;DN$1,"",INDEX('malzeme montaj'!$C$1:$C$3329,SMALL(IF('malzeme montaj'!$B$1:$B$3329=DN$3,IF('malzeme montaj'!$C$1:$C$3329&lt;&gt;"",ROW('malzeme montaj'!$C$1:$C$3329))),ROWS(DN$4:DN39))))</f>
        <v/>
      </c>
      <c r="DO39" s="34" t="str">
        <f t="array" ref="DO39">IF(ROWS(DO$4:DO39)&gt;DO$1,"",INDEX('malzeme montaj'!$C$1:$C$3329,SMALL(IF('malzeme montaj'!$B$1:$B$3329=DO$3,IF('malzeme montaj'!$C$1:$C$3329&lt;&gt;"",ROW('malzeme montaj'!$C$1:$C$3329))),ROWS(DO$4:DO39))))</f>
        <v/>
      </c>
      <c r="DP39" s="34" t="str">
        <f t="array" ref="DP39">IF(ROWS(DP$4:DP39)&gt;DP$1,"",INDEX('malzeme montaj'!$C$1:$C$3329,SMALL(IF('malzeme montaj'!$B$1:$B$3329=DP$3,IF('malzeme montaj'!$C$1:$C$3329&lt;&gt;"",ROW('malzeme montaj'!$C$1:$C$3329))),ROWS(DP$4:DP39))))</f>
        <v/>
      </c>
      <c r="DQ39" s="34" t="str">
        <f t="array" ref="DQ39">IF(ROWS(DQ$4:DQ39)&gt;DQ$1,"",INDEX('malzeme montaj'!$C$1:$C$3329,SMALL(IF('malzeme montaj'!$B$1:$B$3329=DQ$3,IF('malzeme montaj'!$C$1:$C$3329&lt;&gt;"",ROW('malzeme montaj'!$C$1:$C$3329))),ROWS(DQ$4:DQ39))))</f>
        <v/>
      </c>
      <c r="DR39" s="34" t="str">
        <f t="array" ref="DR39">IF(ROWS(DR$4:DR39)&gt;DR$1,"",INDEX('malzeme montaj'!$C$1:$C$3329,SMALL(IF('malzeme montaj'!$B$1:$B$3329=DR$3,IF('malzeme montaj'!$C$1:$C$3329&lt;&gt;"",ROW('malzeme montaj'!$C$1:$C$3329))),ROWS(DR$4:DR39))))</f>
        <v/>
      </c>
      <c r="DS39" s="34" t="str">
        <f t="array" ref="DS39">IF(ROWS(DS$4:DS39)&gt;DS$1,"",INDEX('malzeme montaj'!$C$1:$C$3329,SMALL(IF('malzeme montaj'!$B$1:$B$3329=DS$3,IF('malzeme montaj'!$C$1:$C$3329&lt;&gt;"",ROW('malzeme montaj'!$C$1:$C$3329))),ROWS(DS$4:DS39))))</f>
        <v/>
      </c>
      <c r="DT39" s="34" t="str">
        <f t="array" ref="DT39">IF(ROWS(DT$4:DT39)&gt;DT$1,"",INDEX('malzeme montaj'!$C$1:$C$3329,SMALL(IF('malzeme montaj'!$B$1:$B$3329=DT$3,IF('malzeme montaj'!$C$1:$C$3329&lt;&gt;"",ROW('malzeme montaj'!$C$1:$C$3329))),ROWS(DT$4:DT39))))</f>
        <v/>
      </c>
      <c r="DU39" s="34" t="str">
        <f t="array" ref="DU39">IF(ROWS(DU$4:DU39)&gt;DU$1,"",INDEX('malzeme montaj'!$C$1:$C$3329,SMALL(IF('malzeme montaj'!$B$1:$B$3329=DU$3,IF('malzeme montaj'!$C$1:$C$3329&lt;&gt;"",ROW('malzeme montaj'!$C$1:$C$3329))),ROWS(DU$4:DU39))))</f>
        <v/>
      </c>
      <c r="DV39" s="34" t="str">
        <f t="array" ref="DV39">IF(ROWS(DV$4:DV39)&gt;DV$1,"",INDEX('malzeme montaj'!$C$1:$C$3329,SMALL(IF('malzeme montaj'!$B$1:$B$3329=DV$3,IF('malzeme montaj'!$C$1:$C$3329&lt;&gt;"",ROW('malzeme montaj'!$C$1:$C$3329))),ROWS(DV$4:DV39))))</f>
        <v/>
      </c>
      <c r="DW39" s="34" t="str">
        <f t="array" ref="DW39">IF(ROWS(DW$4:DW39)&gt;DW$1,"",INDEX('malzeme montaj'!$C$1:$C$3329,SMALL(IF('malzeme montaj'!$B$1:$B$3329=DW$3,IF('malzeme montaj'!$C$1:$C$3329&lt;&gt;"",ROW('malzeme montaj'!$C$1:$C$3329))),ROWS(DW$4:DW39))))</f>
        <v/>
      </c>
      <c r="DX39" s="34" t="str">
        <f t="array" ref="DX39">IF(ROWS(DX$4:DX39)&gt;DX$1,"",INDEX('malzeme montaj'!$C$1:$C$3329,SMALL(IF('malzeme montaj'!$B$1:$B$3329=DX$3,IF('malzeme montaj'!$C$1:$C$3329&lt;&gt;"",ROW('malzeme montaj'!$C$1:$C$3329))),ROWS(DX$4:DX39))))</f>
        <v/>
      </c>
      <c r="DY39" s="34" t="str">
        <f t="array" ref="DY39">IF(ROWS(DY$4:DY39)&gt;DY$1,"",INDEX('malzeme montaj'!$C$1:$C$3329,SMALL(IF('malzeme montaj'!$B$1:$B$3329=DY$3,IF('malzeme montaj'!$C$1:$C$3329&lt;&gt;"",ROW('malzeme montaj'!$C$1:$C$3329))),ROWS(DY$4:DY39))))</f>
        <v/>
      </c>
      <c r="DZ39" s="34" t="str">
        <f t="array" ref="DZ39">IF(ROWS(DZ$4:DZ39)&gt;DZ$1,"",INDEX('malzeme montaj'!$C$1:$C$3329,SMALL(IF('malzeme montaj'!$B$1:$B$3329=DZ$3,IF('malzeme montaj'!$C$1:$C$3329&lt;&gt;"",ROW('malzeme montaj'!$C$1:$C$3329))),ROWS(DZ$4:DZ39))))</f>
        <v/>
      </c>
      <c r="EA39" s="34" t="str">
        <f t="array" ref="EA39">IF(ROWS(EA$4:EA39)&gt;EA$1,"",INDEX('malzeme montaj'!$C$1:$C$3329,SMALL(IF('malzeme montaj'!$B$1:$B$3329=EA$3,IF('malzeme montaj'!$C$1:$C$3329&lt;&gt;"",ROW('malzeme montaj'!$C$1:$C$3329))),ROWS(EA$4:EA39))))</f>
        <v/>
      </c>
      <c r="EB39" s="34" t="str">
        <f t="array" ref="EB39">IF(ROWS(EB$4:EB39)&gt;EB$1,"",INDEX('malzeme montaj'!$C$1:$C$3329,SMALL(IF('malzeme montaj'!$B$1:$B$3329=EB$3,IF('malzeme montaj'!$C$1:$C$3329&lt;&gt;"",ROW('malzeme montaj'!$C$1:$C$3329))),ROWS(EB$4:EB39))))</f>
        <v/>
      </c>
      <c r="EC39" s="34" t="str">
        <f t="array" ref="EC39">IF(ROWS(EC$4:EC39)&gt;EC$1,"",INDEX('malzeme montaj'!$C$1:$C$3329,SMALL(IF('malzeme montaj'!$B$1:$B$3329=EC$3,IF('malzeme montaj'!$C$1:$C$3329&lt;&gt;"",ROW('malzeme montaj'!$C$1:$C$3329))),ROWS(EC$4:EC39))))</f>
        <v/>
      </c>
      <c r="ED39" s="34" t="str">
        <f t="array" ref="ED39">IF(ROWS(ED$4:ED39)&gt;ED$1,"",INDEX('malzeme montaj'!$C$1:$C$3329,SMALL(IF('malzeme montaj'!$B$1:$B$3329=ED$3,IF('malzeme montaj'!$C$1:$C$3329&lt;&gt;"",ROW('malzeme montaj'!$C$1:$C$3329))),ROWS(ED$4:ED39))))</f>
        <v/>
      </c>
      <c r="EE39" s="34" t="str">
        <f t="array" ref="EE39">IF(ROWS(EE$4:EE39)&gt;EE$1,"",INDEX('malzeme montaj'!$C$1:$C$3329,SMALL(IF('malzeme montaj'!$B$1:$B$3329=EE$3,IF('malzeme montaj'!$C$1:$C$3329&lt;&gt;"",ROW('malzeme montaj'!$C$1:$C$3329))),ROWS(EE$4:EE39))))</f>
        <v/>
      </c>
      <c r="EF39" s="34" t="str">
        <f t="array" ref="EF39">IF(ROWS(EF$4:EF39)&gt;EF$1,"",INDEX('malzeme montaj'!$C$1:$C$3329,SMALL(IF('malzeme montaj'!$B$1:$B$3329=EF$3,IF('malzeme montaj'!$C$1:$C$3329&lt;&gt;"",ROW('malzeme montaj'!$C$1:$C$3329))),ROWS(EF$4:EF39))))</f>
        <v/>
      </c>
      <c r="EG39" s="34" t="str">
        <f t="array" ref="EG39">IF(ROWS(EG$4:EG39)&gt;EG$1,"",INDEX('malzeme montaj'!$C$1:$C$3329,SMALL(IF('malzeme montaj'!$B$1:$B$3329=EG$3,IF('malzeme montaj'!$C$1:$C$3329&lt;&gt;"",ROW('malzeme montaj'!$C$1:$C$3329))),ROWS(EG$4:EG39))))</f>
        <v/>
      </c>
      <c r="EH39" s="34" t="str">
        <f t="array" ref="EH39">IF(ROWS(EH$4:EH39)&gt;EH$1,"",INDEX('malzeme montaj'!$C$1:$C$3329,SMALL(IF('malzeme montaj'!$B$1:$B$3329=EH$3,IF('malzeme montaj'!$C$1:$C$3329&lt;&gt;"",ROW('malzeme montaj'!$C$1:$C$3329))),ROWS(EH$4:EH39))))</f>
        <v/>
      </c>
      <c r="EI39" s="34" t="str">
        <f t="array" ref="EI39">IF(ROWS(EI$4:EI39)&gt;EI$1,"",INDEX('malzeme montaj'!$C$1:$C$3329,SMALL(IF('malzeme montaj'!$B$1:$B$3329=EI$3,IF('malzeme montaj'!$C$1:$C$3329&lt;&gt;"",ROW('malzeme montaj'!$C$1:$C$3329))),ROWS(EI$4:EI39))))</f>
        <v/>
      </c>
      <c r="EJ39" s="34" t="str">
        <f t="array" ref="EJ39">IF(ROWS(EJ$4:EJ39)&gt;EJ$1,"",INDEX('malzeme montaj'!$C$1:$C$3329,SMALL(IF('malzeme montaj'!$B$1:$B$3329=EJ$3,IF('malzeme montaj'!$C$1:$C$3329&lt;&gt;"",ROW('malzeme montaj'!$C$1:$C$3329))),ROWS(EJ$4:EJ39))))</f>
        <v/>
      </c>
      <c r="EK39" s="34" t="str">
        <f t="array" ref="EK39">IF(ROWS(EK$4:EK39)&gt;EK$1,"",INDEX('malzeme montaj'!$C$1:$C$3329,SMALL(IF('malzeme montaj'!$B$1:$B$3329=EK$3,IF('malzeme montaj'!$C$1:$C$3329&lt;&gt;"",ROW('malzeme montaj'!$C$1:$C$3329))),ROWS(EK$4:EK39))))</f>
        <v/>
      </c>
      <c r="EL39" s="34" t="str">
        <f t="array" ref="EL39">IF(ROWS(EL$4:EL39)&gt;EL$1,"",INDEX('malzeme montaj'!$C$1:$C$3329,SMALL(IF('malzeme montaj'!$B$1:$B$3329=EL$3,IF('malzeme montaj'!$C$1:$C$3329&lt;&gt;"",ROW('malzeme montaj'!$C$1:$C$3329))),ROWS(EL$4:EL39))))</f>
        <v/>
      </c>
      <c r="EM39" s="34" t="str">
        <f t="array" ref="EM39">IF(ROWS(EM$4:EM39)&gt;EM$1,"",INDEX('malzeme montaj'!$C$1:$C$3329,SMALL(IF('malzeme montaj'!$B$1:$B$3329=EM$3,IF('malzeme montaj'!$C$1:$C$3329&lt;&gt;"",ROW('malzeme montaj'!$C$1:$C$3329))),ROWS(EM$4:EM39))))</f>
        <v/>
      </c>
      <c r="EN39" s="34" t="str">
        <f t="array" ref="EN39">IF(ROWS(EN$4:EN39)&gt;EN$1,"",INDEX('malzeme montaj'!$C$1:$C$3329,SMALL(IF('malzeme montaj'!$B$1:$B$3329=EN$3,IF('malzeme montaj'!$C$1:$C$3329&lt;&gt;"",ROW('malzeme montaj'!$C$1:$C$3329))),ROWS(EN$4:EN39))))</f>
        <v/>
      </c>
      <c r="EO39" s="34" t="str">
        <f t="array" ref="EO39">IF(ROWS(EO$4:EO39)&gt;EO$1,"",INDEX('malzeme montaj'!$C$1:$C$3329,SMALL(IF('malzeme montaj'!$B$1:$B$3329=EO$3,IF('malzeme montaj'!$C$1:$C$3329&lt;&gt;"",ROW('malzeme montaj'!$C$1:$C$3329))),ROWS(EO$4:EO39))))</f>
        <v/>
      </c>
      <c r="EP39" s="34" t="str">
        <f t="array" ref="EP39">IF(ROWS(EP$4:EP39)&gt;EP$1,"",INDEX('malzeme montaj'!$C$1:$C$3329,SMALL(IF('malzeme montaj'!$B$1:$B$3329=EP$3,IF('malzeme montaj'!$C$1:$C$3329&lt;&gt;"",ROW('malzeme montaj'!$C$1:$C$3329))),ROWS(EP$4:EP39))))</f>
        <v/>
      </c>
      <c r="EQ39" s="34" t="str">
        <f t="array" ref="EQ39">IF(ROWS(EQ$4:EQ39)&gt;EQ$1,"",INDEX('malzeme montaj'!$C$1:$C$3329,SMALL(IF('malzeme montaj'!$B$1:$B$3329=EQ$3,IF('malzeme montaj'!$C$1:$C$3329&lt;&gt;"",ROW('malzeme montaj'!$C$1:$C$3329))),ROWS(EQ$4:EQ39))))</f>
        <v/>
      </c>
      <c r="ER39" s="34" t="str">
        <f t="array" ref="ER39">IF(ROWS(ER$4:ER39)&gt;ER$1,"",INDEX('malzeme montaj'!$C$1:$C$3329,SMALL(IF('malzeme montaj'!$B$1:$B$3329=ER$3,IF('malzeme montaj'!$C$1:$C$3329&lt;&gt;"",ROW('malzeme montaj'!$C$1:$C$3329))),ROWS(ER$4:ER39))))</f>
        <v/>
      </c>
      <c r="ES39" s="34" t="str">
        <f t="array" ref="ES39">IF(ROWS(ES$4:ES39)&gt;ES$1,"",INDEX('malzeme montaj'!$C$1:$C$3329,SMALL(IF('malzeme montaj'!$B$1:$B$3329=ES$3,IF('malzeme montaj'!$C$1:$C$3329&lt;&gt;"",ROW('malzeme montaj'!$C$1:$C$3329))),ROWS(ES$4:ES39))))</f>
        <v/>
      </c>
      <c r="ET39" s="34" t="str">
        <f t="array" ref="ET39">IF(ROWS(ET$4:ET39)&gt;ET$1,"",INDEX('malzeme montaj'!$C$1:$C$3329,SMALL(IF('malzeme montaj'!$B$1:$B$3329=ET$3,IF('malzeme montaj'!$C$1:$C$3329&lt;&gt;"",ROW('malzeme montaj'!$C$1:$C$3329))),ROWS(ET$4:ET39))))</f>
        <v/>
      </c>
      <c r="EU39" s="34" t="str">
        <f t="array" ref="EU39">IF(ROWS(EU$4:EU39)&gt;EU$1,"",INDEX('malzeme montaj'!$C$1:$C$3329,SMALL(IF('malzeme montaj'!$B$1:$B$3329=EU$3,IF('malzeme montaj'!$C$1:$C$3329&lt;&gt;"",ROW('malzeme montaj'!$C$1:$C$3329))),ROWS(EU$4:EU39))))</f>
        <v/>
      </c>
      <c r="EV39" s="34" t="str">
        <f t="array" ref="EV39">IF(ROWS(EV$4:EV39)&gt;EV$1,"",INDEX('malzeme montaj'!$C$1:$C$3329,SMALL(IF('malzeme montaj'!$B$1:$B$3329=EV$3,IF('malzeme montaj'!$C$1:$C$3329&lt;&gt;"",ROW('malzeme montaj'!$C$1:$C$3329))),ROWS(EV$4:EV39))))</f>
        <v/>
      </c>
      <c r="EW39" s="34" t="str">
        <f t="array" ref="EW39">IF(ROWS(EW$4:EW39)&gt;EW$1,"",INDEX('malzeme montaj'!$C$1:$C$3329,SMALL(IF('malzeme montaj'!$B$1:$B$3329=EW$3,IF('malzeme montaj'!$C$1:$C$3329&lt;&gt;"",ROW('malzeme montaj'!$C$1:$C$3329))),ROWS(EW$4:EW39))))</f>
        <v/>
      </c>
    </row>
    <row r="40" spans="1:153">
      <c r="A40" s="38" t="str">
        <f t="array" ref="A40">IF(ROWS(A$4:A40)&gt;A$1,"",INDEX('malzeme montaj'!$C$1:$C$3329,SMALL(IF('malzeme montaj'!$B$1:$B$3329=A$3,IF('malzeme montaj'!$C$1:$C$3329&lt;&gt;"",ROW('malzeme montaj'!$C$1:$C$3329))),ROWS(A$4:A40))))</f>
        <v/>
      </c>
      <c r="B40" s="38" t="str">
        <f t="array" ref="B40">IF(ROWS(B$4:B40)&gt;B$1,"",INDEX('malzeme montaj'!$C$1:$C$3329,SMALL(IF('malzeme montaj'!$B$1:$B$3329=B$3,IF('malzeme montaj'!$C$1:$C$3329&lt;&gt;"",ROW('malzeme montaj'!$C$1:$C$3329))),ROWS(B$4:B40))))</f>
        <v/>
      </c>
      <c r="C40" s="38" t="str">
        <f t="array" ref="C40">IF(ROWS(C$4:C40)&gt;C$1,"",INDEX('malzeme montaj'!$C$1:$C$3329,SMALL(IF('malzeme montaj'!$B$1:$B$3329=C$3,IF('malzeme montaj'!$C$1:$C$3329&lt;&gt;"",ROW('malzeme montaj'!$C$1:$C$3329))),ROWS(C$4:C40))))</f>
        <v/>
      </c>
      <c r="D40" s="38" t="str">
        <f t="array" ref="D40">IF(ROWS(D$4:D40)&gt;D$1,"",INDEX('malzeme montaj'!$C$1:$C$3329,SMALL(IF('malzeme montaj'!$B$1:$B$3329=D$3,IF('malzeme montaj'!$C$1:$C$3329&lt;&gt;"",ROW('malzeme montaj'!$C$1:$C$3329))),ROWS(D$4:D40))))</f>
        <v/>
      </c>
      <c r="E40" s="38" t="str">
        <f t="array" ref="E40">IF(ROWS(E$4:E40)&gt;E$1,"",INDEX('malzeme montaj'!$C$1:$C$3329,SMALL(IF('malzeme montaj'!$B$1:$B$3329=E$3,IF('malzeme montaj'!$C$1:$C$3329&lt;&gt;"",ROW('malzeme montaj'!$C$1:$C$3329))),ROWS(E$4:E40))))</f>
        <v/>
      </c>
      <c r="F40" s="38" t="str">
        <f t="array" ref="F40">IF(ROWS(F$4:F40)&gt;F$1,"",INDEX('malzeme montaj'!$C$1:$C$3329,SMALL(IF('malzeme montaj'!$B$1:$B$3329=F$3,IF('malzeme montaj'!$C$1:$C$3329&lt;&gt;"",ROW('malzeme montaj'!$C$1:$C$3329))),ROWS(F$4:F40))))</f>
        <v/>
      </c>
      <c r="G40" s="38" t="str">
        <f t="array" ref="G40">IF(ROWS(G$4:G40)&gt;G$1,"",INDEX('malzeme montaj'!$C$1:$C$3329,SMALL(IF('malzeme montaj'!$B$1:$B$3329=G$3,IF('malzeme montaj'!$C$1:$C$3329&lt;&gt;"",ROW('malzeme montaj'!$C$1:$C$3329))),ROWS(G$4:G40))))</f>
        <v/>
      </c>
      <c r="H40" s="38" t="str">
        <f t="array" ref="H40">IF(ROWS(H$4:H40)&gt;H$1,"",INDEX('malzeme montaj'!$C$1:$C$3329,SMALL(IF('malzeme montaj'!$B$1:$B$3329=H$3,IF('malzeme montaj'!$C$1:$C$3329&lt;&gt;"",ROW('malzeme montaj'!$C$1:$C$3329))),ROWS(H$4:H40))))</f>
        <v/>
      </c>
      <c r="I40" s="38" t="str">
        <f t="array" ref="I40">IF(ROWS(I$4:I40)&gt;I$1,"",INDEX('malzeme montaj'!$C$1:$C$3329,SMALL(IF('malzeme montaj'!$B$1:$B$3329=I$3,IF('malzeme montaj'!$C$1:$C$3329&lt;&gt;"",ROW('malzeme montaj'!$C$1:$C$3329))),ROWS(I$4:I40))))</f>
        <v/>
      </c>
      <c r="J40" s="38" t="str">
        <f t="array" ref="J40">IF(ROWS(J$4:J40)&gt;J$1,"",INDEX('malzeme montaj'!$C$1:$C$3329,SMALL(IF('malzeme montaj'!$B$1:$B$3329=J$3,IF('malzeme montaj'!$C$1:$C$3329&lt;&gt;"",ROW('malzeme montaj'!$C$1:$C$3329))),ROWS(J$4:J40))))</f>
        <v/>
      </c>
      <c r="K40" s="38" t="str">
        <f t="array" ref="K40">IF(ROWS(K$4:K40)&gt;K$1,"",INDEX('malzeme montaj'!$C$1:$C$3329,SMALL(IF('malzeme montaj'!$B$1:$B$3329=K$3,IF('malzeme montaj'!$C$1:$C$3329&lt;&gt;"",ROW('malzeme montaj'!$C$1:$C$3329))),ROWS(K$4:K40))))</f>
        <v/>
      </c>
      <c r="L40" s="38" t="str">
        <f t="array" ref="L40">IF(ROWS(L$4:L40)&gt;L$1,"",INDEX('malzeme montaj'!$C$1:$C$3329,SMALL(IF('malzeme montaj'!$B$1:$B$3329=L$3,IF('malzeme montaj'!$C$1:$C$3329&lt;&gt;"",ROW('malzeme montaj'!$C$1:$C$3329))),ROWS(L$4:L40))))</f>
        <v/>
      </c>
      <c r="M40" s="38" t="str">
        <f t="array" ref="M40">IF(ROWS(M$4:M40)&gt;M$1,"",INDEX('malzeme montaj'!$C$1:$C$3329,SMALL(IF('malzeme montaj'!$B$1:$B$3329=M$3,IF('malzeme montaj'!$C$1:$C$3329&lt;&gt;"",ROW('malzeme montaj'!$C$1:$C$3329))),ROWS(M$4:M40))))</f>
        <v/>
      </c>
      <c r="N40" s="38" t="str">
        <f t="array" ref="N40">IF(ROWS(N$4:N40)&gt;N$1,"",INDEX('malzeme montaj'!$C$1:$C$3329,SMALL(IF('malzeme montaj'!$B$1:$B$3329=N$3,IF('malzeme montaj'!$C$1:$C$3329&lt;&gt;"",ROW('malzeme montaj'!$C$1:$C$3329))),ROWS(N$4:N40))))</f>
        <v/>
      </c>
      <c r="O40" s="38" t="str">
        <f t="array" ref="O40">IF(ROWS(O$4:O40)&gt;O$1,"",INDEX('malzeme montaj'!$C$1:$C$3329,SMALL(IF('malzeme montaj'!$B$1:$B$3329=O$3,IF('malzeme montaj'!$C$1:$C$3329&lt;&gt;"",ROW('malzeme montaj'!$C$1:$C$3329))),ROWS(O$4:O40))))</f>
        <v/>
      </c>
      <c r="P40" s="38" t="str">
        <f t="array" ref="P40">IF(ROWS(P$4:P40)&gt;P$1,"",INDEX('malzeme montaj'!$C$1:$C$3329,SMALL(IF('malzeme montaj'!$B$1:$B$3329=P$3,IF('malzeme montaj'!$C$1:$C$3329&lt;&gt;"",ROW('malzeme montaj'!$C$1:$C$3329))),ROWS(P$4:P40))))</f>
        <v/>
      </c>
      <c r="Q40" s="38" t="str">
        <f t="array" ref="Q40">IF(ROWS(Q$4:Q40)&gt;Q$1,"",INDEX('malzeme montaj'!$C$1:$C$3329,SMALL(IF('malzeme montaj'!$B$1:$B$3329=Q$3,IF('malzeme montaj'!$C$1:$C$3329&lt;&gt;"",ROW('malzeme montaj'!$C$1:$C$3329))),ROWS(Q$4:Q40))))</f>
        <v/>
      </c>
      <c r="R40" s="38" t="str">
        <f t="array" ref="R40">IF(ROWS(R$4:R40)&gt;R$1,"",INDEX('malzeme montaj'!$C$1:$C$3329,SMALL(IF('malzeme montaj'!$B$1:$B$3329=R$3,IF('malzeme montaj'!$C$1:$C$3329&lt;&gt;"",ROW('malzeme montaj'!$C$1:$C$3329))),ROWS(R$4:R40))))</f>
        <v/>
      </c>
      <c r="S40" s="38" t="str">
        <f t="array" ref="S40">IF(ROWS(S$4:S40)&gt;S$1,"",INDEX('malzeme montaj'!$C$1:$C$3329,SMALL(IF('malzeme montaj'!$B$1:$B$3329=S$3,IF('malzeme montaj'!$C$1:$C$3329&lt;&gt;"",ROW('malzeme montaj'!$C$1:$C$3329))),ROWS(S$4:S40))))</f>
        <v/>
      </c>
      <c r="T40" s="38" t="str">
        <f t="array" ref="T40">IF(ROWS(T$4:T40)&gt;T$1,"",INDEX('malzeme montaj'!$C$1:$C$3329,SMALL(IF('malzeme montaj'!$B$1:$B$3329=T$3,IF('malzeme montaj'!$C$1:$C$3329&lt;&gt;"",ROW('malzeme montaj'!$C$1:$C$3329))),ROWS(T$4:T40))))</f>
        <v/>
      </c>
      <c r="U40" s="38" t="str">
        <f t="array" ref="U40">IF(ROWS(U$4:U40)&gt;U$1,"",INDEX('malzeme montaj'!$C$1:$C$3329,SMALL(IF('malzeme montaj'!$B$1:$B$3329=U$3,IF('malzeme montaj'!$C$1:$C$3329&lt;&gt;"",ROW('malzeme montaj'!$C$1:$C$3329))),ROWS(U$4:U40))))</f>
        <v/>
      </c>
      <c r="V40" s="38" t="str">
        <f t="array" ref="V40">IF(ROWS(V$4:V40)&gt;V$1,"",INDEX('malzeme montaj'!$C$1:$C$3329,SMALL(IF('malzeme montaj'!$B$1:$B$3329=V$3,IF('malzeme montaj'!$C$1:$C$3329&lt;&gt;"",ROW('malzeme montaj'!$C$1:$C$3329))),ROWS(V$4:V40))))</f>
        <v/>
      </c>
      <c r="W40" s="38" t="str">
        <f t="array" ref="W40">IF(ROWS(W$4:W40)&gt;W$1,"",INDEX('malzeme montaj'!$C$1:$C$3329,SMALL(IF('malzeme montaj'!$B$1:$B$3329=W$3,IF('malzeme montaj'!$C$1:$C$3329&lt;&gt;"",ROW('malzeme montaj'!$C$1:$C$3329))),ROWS(W$4:W40))))</f>
        <v/>
      </c>
      <c r="X40" s="38" t="str">
        <f t="array" ref="X40">IF(ROWS(X$4:X40)&gt;X$1,"",INDEX('malzeme montaj'!$C$1:$C$3329,SMALL(IF('malzeme montaj'!$B$1:$B$3329=X$3,IF('malzeme montaj'!$C$1:$C$3329&lt;&gt;"",ROW('malzeme montaj'!$C$1:$C$3329))),ROWS(X$4:X40))))</f>
        <v/>
      </c>
      <c r="Y40" s="38" t="str">
        <f t="array" ref="Y40">IF(ROWS(Y$4:Y40)&gt;Y$1,"",INDEX('malzeme montaj'!$C$1:$C$3329,SMALL(IF('malzeme montaj'!$B$1:$B$3329=Y$3,IF('malzeme montaj'!$C$1:$C$3329&lt;&gt;"",ROW('malzeme montaj'!$C$1:$C$3329))),ROWS(Y$4:Y40))))</f>
        <v/>
      </c>
      <c r="Z40" s="38" t="str">
        <f t="array" ref="Z40">IF(ROWS(Z$4:Z40)&gt;Z$1,"",INDEX('malzeme montaj'!$C$1:$C$3329,SMALL(IF('malzeme montaj'!$B$1:$B$3329=Z$3,IF('malzeme montaj'!$C$1:$C$3329&lt;&gt;"",ROW('malzeme montaj'!$C$1:$C$3329))),ROWS(Z$4:Z40))))</f>
        <v/>
      </c>
      <c r="AA40" s="38" t="str">
        <f t="array" ref="AA40">IF(ROWS(AA$4:AA40)&gt;AA$1,"",INDEX('malzeme montaj'!$C$1:$C$3329,SMALL(IF('malzeme montaj'!$B$1:$B$3329=AA$3,IF('malzeme montaj'!$C$1:$C$3329&lt;&gt;"",ROW('malzeme montaj'!$C$1:$C$3329))),ROWS(AA$4:AA40))))</f>
        <v/>
      </c>
      <c r="AB40" s="38" t="str">
        <f t="array" ref="AB40">IF(ROWS(AB$4:AB40)&gt;AB$1,"",INDEX('malzeme montaj'!$C$1:$C$3329,SMALL(IF('malzeme montaj'!$B$1:$B$3329=AB$3,IF('malzeme montaj'!$C$1:$C$3329&lt;&gt;"",ROW('malzeme montaj'!$C$1:$C$3329))),ROWS(AB$4:AB40))))</f>
        <v/>
      </c>
      <c r="AC40" s="38" t="str">
        <f t="array" ref="AC40">IF(ROWS(AC$4:AC40)&gt;AC$1,"",INDEX('malzeme montaj'!$C$1:$C$3329,SMALL(IF('malzeme montaj'!$B$1:$B$3329=AC$3,IF('malzeme montaj'!$C$1:$C$3329&lt;&gt;"",ROW('malzeme montaj'!$C$1:$C$3329))),ROWS(AC$4:AC40))))</f>
        <v/>
      </c>
      <c r="AD40" s="38" t="str">
        <f t="array" ref="AD40">IF(ROWS(AD$4:AD40)&gt;AD$1,"",INDEX('malzeme montaj'!$C$1:$C$3329,SMALL(IF('malzeme montaj'!$B$1:$B$3329=AD$3,IF('malzeme montaj'!$C$1:$C$3329&lt;&gt;"",ROW('malzeme montaj'!$C$1:$C$3329))),ROWS(AD$4:AD40))))</f>
        <v/>
      </c>
      <c r="AE40" s="38" t="str">
        <f t="array" ref="AE40">IF(ROWS(AE$4:AE40)&gt;AE$1,"",INDEX('malzeme montaj'!$C$1:$C$3329,SMALL(IF('malzeme montaj'!$B$1:$B$3329=AE$3,IF('malzeme montaj'!$C$1:$C$3329&lt;&gt;"",ROW('malzeme montaj'!$C$1:$C$3329))),ROWS(AE$4:AE40))))</f>
        <v/>
      </c>
      <c r="AF40" s="38" t="str">
        <f t="array" ref="AF40">IF(ROWS(AF$4:AF40)&gt;AF$1,"",INDEX('malzeme montaj'!$C$1:$C$3329,SMALL(IF('malzeme montaj'!$B$1:$B$3329=AF$3,IF('malzeme montaj'!$C$1:$C$3329&lt;&gt;"",ROW('malzeme montaj'!$C$1:$C$3329))),ROWS(AF$4:AF40))))</f>
        <v/>
      </c>
      <c r="AG40" s="38" t="str">
        <f t="array" ref="AG40">IF(ROWS(AG$4:AG40)&gt;AG$1,"",INDEX('malzeme montaj'!$C$1:$C$3329,SMALL(IF('malzeme montaj'!$B$1:$B$3329=AG$3,IF('malzeme montaj'!$C$1:$C$3329&lt;&gt;"",ROW('malzeme montaj'!$C$1:$C$3329))),ROWS(AG$4:AG40))))</f>
        <v/>
      </c>
      <c r="AH40" s="38" t="str">
        <f t="array" ref="AH40">IF(ROWS(AH$4:AH40)&gt;AH$1,"",INDEX('malzeme montaj'!$C$1:$C$3329,SMALL(IF('malzeme montaj'!$B$1:$B$3329=AH$3,IF('malzeme montaj'!$C$1:$C$3329&lt;&gt;"",ROW('malzeme montaj'!$C$1:$C$3329))),ROWS(AH$4:AH40))))</f>
        <v/>
      </c>
      <c r="AI40" s="38" t="str">
        <f t="array" ref="AI40">IF(ROWS(AI$4:AI40)&gt;AI$1,"",INDEX('malzeme montaj'!$C$1:$C$3329,SMALL(IF('malzeme montaj'!$B$1:$B$3329=AI$3,IF('malzeme montaj'!$C$1:$C$3329&lt;&gt;"",ROW('malzeme montaj'!$C$1:$C$3329))),ROWS(AI$4:AI40))))</f>
        <v/>
      </c>
      <c r="AJ40" s="38" t="str">
        <f t="array" ref="AJ40">IF(ROWS(AJ$4:AJ40)&gt;AJ$1,"",INDEX('malzeme montaj'!$C$1:$C$3329,SMALL(IF('malzeme montaj'!$B$1:$B$3329=AJ$3,IF('malzeme montaj'!$C$1:$C$3329&lt;&gt;"",ROW('malzeme montaj'!$C$1:$C$3329))),ROWS(AJ$4:AJ40))))</f>
        <v/>
      </c>
      <c r="AK40" s="38" t="str">
        <f t="array" ref="AK40">IF(ROWS(AK$4:AK40)&gt;AK$1,"",INDEX('malzeme montaj'!$C$1:$C$3329,SMALL(IF('malzeme montaj'!$B$1:$B$3329=AK$3,IF('malzeme montaj'!$C$1:$C$3329&lt;&gt;"",ROW('malzeme montaj'!$C$1:$C$3329))),ROWS(AK$4:AK40))))</f>
        <v/>
      </c>
      <c r="AL40" s="38" t="str">
        <f t="array" ref="AL40">IF(ROWS(AL$4:AL40)&gt;AL$1,"",INDEX('malzeme montaj'!$C$1:$C$3329,SMALL(IF('malzeme montaj'!$B$1:$B$3329=AL$3,IF('malzeme montaj'!$C$1:$C$3329&lt;&gt;"",ROW('malzeme montaj'!$C$1:$C$3329))),ROWS(AL$4:AL40))))</f>
        <v/>
      </c>
      <c r="AM40" s="38" t="str">
        <f t="array" ref="AM40">IF(ROWS(AM$4:AM40)&gt;AM$1,"",INDEX('malzeme montaj'!$C$1:$C$3329,SMALL(IF('malzeme montaj'!$B$1:$B$3329=AM$3,IF('malzeme montaj'!$C$1:$C$3329&lt;&gt;"",ROW('malzeme montaj'!$C$1:$C$3329))),ROWS(AM$4:AM40))))</f>
        <v/>
      </c>
      <c r="AN40" s="38" t="str">
        <f t="array" ref="AN40">IF(ROWS(AN$4:AN40)&gt;AN$1,"",INDEX('malzeme montaj'!$C$1:$C$3329,SMALL(IF('malzeme montaj'!$B$1:$B$3329=AN$3,IF('malzeme montaj'!$C$1:$C$3329&lt;&gt;"",ROW('malzeme montaj'!$C$1:$C$3329))),ROWS(AN$4:AN40))))</f>
        <v/>
      </c>
      <c r="AO40" s="38" t="str">
        <f t="array" ref="AO40">IF(ROWS(AO$4:AO40)&gt;AO$1,"",INDEX('malzeme montaj'!$C$1:$C$3329,SMALL(IF('malzeme montaj'!$B$1:$B$3329=AO$3,IF('malzeme montaj'!$C$1:$C$3329&lt;&gt;"",ROW('malzeme montaj'!$C$1:$C$3329))),ROWS(AO$4:AO40))))</f>
        <v/>
      </c>
      <c r="AP40" s="38" t="str">
        <f t="array" ref="AP40">IF(ROWS(AP$4:AP40)&gt;AP$1,"",INDEX('malzeme montaj'!$C$1:$C$3329,SMALL(IF('malzeme montaj'!$B$1:$B$3329=AP$3,IF('malzeme montaj'!$C$1:$C$3329&lt;&gt;"",ROW('malzeme montaj'!$C$1:$C$3329))),ROWS(AP$4:AP40))))</f>
        <v/>
      </c>
      <c r="AQ40" s="38" t="str">
        <f t="array" ref="AQ40">IF(ROWS(AQ$4:AQ40)&gt;AQ$1,"",INDEX('malzeme montaj'!$C$1:$C$3329,SMALL(IF('malzeme montaj'!$B$1:$B$3329=AQ$3,IF('malzeme montaj'!$C$1:$C$3329&lt;&gt;"",ROW('malzeme montaj'!$C$1:$C$3329))),ROWS(AQ$4:AQ40))))</f>
        <v/>
      </c>
      <c r="AR40" s="38" t="str">
        <f t="array" ref="AR40">IF(ROWS(AR$4:AR40)&gt;AR$1,"",INDEX('malzeme montaj'!$C$1:$C$3329,SMALL(IF('malzeme montaj'!$B$1:$B$3329=AR$3,IF('malzeme montaj'!$C$1:$C$3329&lt;&gt;"",ROW('malzeme montaj'!$C$1:$C$3329))),ROWS(AR$4:AR40))))</f>
        <v/>
      </c>
      <c r="AS40" s="38" t="str">
        <f t="array" ref="AS40">IF(ROWS(AS$4:AS40)&gt;AS$1,"",INDEX('malzeme montaj'!$C$1:$C$3329,SMALL(IF('malzeme montaj'!$B$1:$B$3329=AS$3,IF('malzeme montaj'!$C$1:$C$3329&lt;&gt;"",ROW('malzeme montaj'!$C$1:$C$3329))),ROWS(AS$4:AS40))))</f>
        <v/>
      </c>
      <c r="AT40" s="38" t="str">
        <f t="array" ref="AT40">IF(ROWS(AT$4:AT40)&gt;AT$1,"",INDEX('malzeme montaj'!$C$1:$C$3329,SMALL(IF('malzeme montaj'!$B$1:$B$3329=AT$3,IF('malzeme montaj'!$C$1:$C$3329&lt;&gt;"",ROW('malzeme montaj'!$C$1:$C$3329))),ROWS(AT$4:AT40))))</f>
        <v/>
      </c>
      <c r="AU40" s="38" t="str">
        <f t="array" ref="AU40">IF(ROWS(AU$4:AU40)&gt;AU$1,"",INDEX('malzeme montaj'!$C$1:$C$3329,SMALL(IF('malzeme montaj'!$B$1:$B$3329=AU$3,IF('malzeme montaj'!$C$1:$C$3329&lt;&gt;"",ROW('malzeme montaj'!$C$1:$C$3329))),ROWS(AU$4:AU40))))</f>
        <v/>
      </c>
      <c r="AV40" s="38" t="str">
        <f t="array" ref="AV40">IF(ROWS(AV$4:AV40)&gt;AV$1,"",INDEX('malzeme montaj'!$C$1:$C$3329,SMALL(IF('malzeme montaj'!$B$1:$B$3329=AV$3,IF('malzeme montaj'!$C$1:$C$3329&lt;&gt;"",ROW('malzeme montaj'!$C$1:$C$3329))),ROWS(AV$4:AV40))))</f>
        <v/>
      </c>
      <c r="AW40" s="38" t="str">
        <f t="array" ref="AW40">IF(ROWS(AW$4:AW40)&gt;AW$1,"",INDEX('malzeme montaj'!$C$1:$C$3329,SMALL(IF('malzeme montaj'!$B$1:$B$3329=AW$3,IF('malzeme montaj'!$C$1:$C$3329&lt;&gt;"",ROW('malzeme montaj'!$C$1:$C$3329))),ROWS(AW$4:AW40))))</f>
        <v/>
      </c>
      <c r="AX40" s="38" t="str">
        <f t="array" ref="AX40">IF(ROWS(AX$4:AX40)&gt;AX$1,"",INDEX('malzeme montaj'!$C$1:$C$3329,SMALL(IF('malzeme montaj'!$B$1:$B$3329=AX$3,IF('malzeme montaj'!$C$1:$C$3329&lt;&gt;"",ROW('malzeme montaj'!$C$1:$C$3329))),ROWS(AX$4:AX40))))</f>
        <v/>
      </c>
      <c r="AY40" s="38" t="str">
        <f t="array" ref="AY40">IF(ROWS(AY$4:AY40)&gt;AY$1,"",INDEX('malzeme montaj'!$C$1:$C$3329,SMALL(IF('malzeme montaj'!$B$1:$B$3329=AY$3,IF('malzeme montaj'!$C$1:$C$3329&lt;&gt;"",ROW('malzeme montaj'!$C$1:$C$3329))),ROWS(AY$4:AY40))))</f>
        <v/>
      </c>
      <c r="AZ40" s="38" t="str">
        <f t="array" ref="AZ40">IF(ROWS(AZ$4:AZ40)&gt;AZ$1,"",INDEX('malzeme montaj'!$C$1:$C$3329,SMALL(IF('malzeme montaj'!$B$1:$B$3329=AZ$3,IF('malzeme montaj'!$C$1:$C$3329&lt;&gt;"",ROW('malzeme montaj'!$C$1:$C$3329))),ROWS(AZ$4:AZ40))))</f>
        <v/>
      </c>
      <c r="BA40" s="38" t="str">
        <f t="array" ref="BA40">IF(ROWS(BA$4:BA40)&gt;BA$1,"",INDEX('malzeme montaj'!$C$1:$C$3329,SMALL(IF('malzeme montaj'!$B$1:$B$3329=BA$3,IF('malzeme montaj'!$C$1:$C$3329&lt;&gt;"",ROW('malzeme montaj'!$C$1:$C$3329))),ROWS(BA$4:BA40))))</f>
        <v/>
      </c>
      <c r="BB40" s="38" t="str">
        <f t="array" ref="BB40">IF(ROWS(BB$4:BB40)&gt;BB$1,"",INDEX('malzeme montaj'!$C$1:$C$3329,SMALL(IF('malzeme montaj'!$B$1:$B$3329=BB$3,IF('malzeme montaj'!$C$1:$C$3329&lt;&gt;"",ROW('malzeme montaj'!$C$1:$C$3329))),ROWS(BB$4:BB40))))</f>
        <v/>
      </c>
      <c r="BC40" s="38" t="str">
        <f t="array" ref="BC40">IF(ROWS(BC$4:BC40)&gt;BC$1,"",INDEX('malzeme montaj'!$C$1:$C$3329,SMALL(IF('malzeme montaj'!$B$1:$B$3329=BC$3,IF('malzeme montaj'!$C$1:$C$3329&lt;&gt;"",ROW('malzeme montaj'!$C$1:$C$3329))),ROWS(BC$4:BC40))))</f>
        <v/>
      </c>
      <c r="BD40" s="38" t="str">
        <f t="array" ref="BD40">IF(ROWS(BD$4:BD40)&gt;BD$1,"",INDEX('malzeme montaj'!$C$1:$C$3329,SMALL(IF('malzeme montaj'!$B$1:$B$3329=BD$3,IF('malzeme montaj'!$C$1:$C$3329&lt;&gt;"",ROW('malzeme montaj'!$C$1:$C$3329))),ROWS(BD$4:BD40))))</f>
        <v/>
      </c>
      <c r="BE40" s="38"/>
      <c r="BF40" s="38" t="str">
        <f t="array" ref="BF40">IF(ROWS(BF$4:BF40)&gt;BF$1,"",INDEX('malzeme montaj'!$C$1:$C$3329,SMALL(IF('malzeme montaj'!$B$1:$B$3329=BF$3,IF('malzeme montaj'!$C$1:$C$3329&lt;&gt;"",ROW('malzeme montaj'!$C$1:$C$3329))),ROWS(BF$4:BF40))))</f>
        <v/>
      </c>
      <c r="BG40" s="38" t="str">
        <f t="array" ref="BG40">IF(ROWS(BG$4:BG40)&gt;BG$1,"",INDEX('malzeme montaj'!$C$1:$C$3329,SMALL(IF('malzeme montaj'!$B$1:$B$3329=BG$3,IF('malzeme montaj'!$C$1:$C$3329&lt;&gt;"",ROW('malzeme montaj'!$C$1:$C$3329))),ROWS(BG$4:BG40))))</f>
        <v/>
      </c>
      <c r="BH40" s="38" t="str">
        <f t="array" ref="BH40">IF(ROWS(BH$4:BH40)&gt;BH$1,"",INDEX('malzeme montaj'!$C$1:$C$3329,SMALL(IF('malzeme montaj'!$B$1:$B$3329=BH$3,IF('malzeme montaj'!$C$1:$C$3329&lt;&gt;"",ROW('malzeme montaj'!$C$1:$C$3329))),ROWS(BH$4:BH40))))</f>
        <v/>
      </c>
      <c r="BI40" s="38" t="str">
        <f t="array" ref="BI40">IF(ROWS(BI$4:BI40)&gt;BI$1,"",INDEX('malzeme montaj'!$C$1:$C$3329,SMALL(IF('malzeme montaj'!$B$1:$B$3329=BI$3,IF('malzeme montaj'!$C$1:$C$3329&lt;&gt;"",ROW('malzeme montaj'!$C$1:$C$3329))),ROWS(BI$4:BI40))))</f>
        <v/>
      </c>
      <c r="BJ40" s="38" t="str">
        <f t="array" ref="BJ40">IF(ROWS(BJ$4:BJ40)&gt;BJ$1,"",INDEX('malzeme montaj'!$C$1:$C$3329,SMALL(IF('malzeme montaj'!$B$1:$B$3329=BJ$3,IF('malzeme montaj'!$C$1:$C$3329&lt;&gt;"",ROW('malzeme montaj'!$C$1:$C$3329))),ROWS(BJ$4:BJ40))))</f>
        <v/>
      </c>
      <c r="BK40" s="38" t="str">
        <f t="array" ref="BK40">IF(ROWS(BK$4:BK40)&gt;BK$1,"",INDEX('malzeme montaj'!$C$1:$C$3329,SMALL(IF('malzeme montaj'!$B$1:$B$3329=BK$3,IF('malzeme montaj'!$C$1:$C$3329&lt;&gt;"",ROW('malzeme montaj'!$C$1:$C$3329))),ROWS(BK$4:BK40))))</f>
        <v/>
      </c>
      <c r="BL40" s="38" t="str">
        <f t="array" ref="BL40">IF(ROWS(BL$4:BL40)&gt;BL$1,"",INDEX('malzeme montaj'!$C$1:$C$3329,SMALL(IF('malzeme montaj'!$B$1:$B$3329=BL$3,IF('malzeme montaj'!$C$1:$C$3329&lt;&gt;"",ROW('malzeme montaj'!$C$1:$C$3329))),ROWS(BL$4:BL40))))</f>
        <v/>
      </c>
      <c r="BM40" s="38" t="str">
        <f t="array" ref="BM40">IF(ROWS(BM$4:BM40)&gt;BM$1,"",INDEX('malzeme montaj'!$C$1:$C$3329,SMALL(IF('malzeme montaj'!$B$1:$B$3329=BM$3,IF('malzeme montaj'!$C$1:$C$3329&lt;&gt;"",ROW('malzeme montaj'!$C$1:$C$3329))),ROWS(BM$4:BM40))))</f>
        <v/>
      </c>
      <c r="BN40" s="38" t="str">
        <f t="array" ref="BN40">IF(ROWS(BN$4:BN40)&gt;BN$1,"",INDEX('malzeme montaj'!$C$1:$C$3329,SMALL(IF('malzeme montaj'!$B$1:$B$3329=BN$3,IF('malzeme montaj'!$C$1:$C$3329&lt;&gt;"",ROW('malzeme montaj'!$C$1:$C$3329))),ROWS(BN$4:BN40))))</f>
        <v/>
      </c>
      <c r="BO40" s="38" t="str">
        <f t="array" ref="BO40">IF(ROWS(BO$4:BO40)&gt;BO$1,"",INDEX('malzeme montaj'!$C$1:$C$3329,SMALL(IF('malzeme montaj'!$B$1:$B$3329=BO$3,IF('malzeme montaj'!$C$1:$C$3329&lt;&gt;"",ROW('malzeme montaj'!$C$1:$C$3329))),ROWS(BO$4:BO40))))</f>
        <v/>
      </c>
      <c r="BP40" s="38" t="str">
        <f t="array" ref="BP40">IF(ROWS(BP$4:BP40)&gt;BP$1,"",INDEX('malzeme montaj'!$C$1:$C$3329,SMALL(IF('malzeme montaj'!$B$1:$B$3329=BP$3,IF('malzeme montaj'!$C$1:$C$3329&lt;&gt;"",ROW('malzeme montaj'!$C$1:$C$3329))),ROWS(BP$4:BP40))))</f>
        <v/>
      </c>
      <c r="BQ40" s="38" t="str">
        <f t="array" ref="BQ40">IF(ROWS(BQ$4:BQ40)&gt;BQ$1,"",INDEX('malzeme montaj'!$C$1:$C$3329,SMALL(IF('malzeme montaj'!$B$1:$B$3329=BQ$3,IF('malzeme montaj'!$C$1:$C$3329&lt;&gt;"",ROW('malzeme montaj'!$C$1:$C$3329))),ROWS(BQ$4:BQ40))))</f>
        <v/>
      </c>
      <c r="BR40" s="38" t="str">
        <f t="array" ref="BR40">IF(ROWS(BR$4:BR40)&gt;BR$1,"",INDEX('malzeme montaj'!$C$1:$C$3329,SMALL(IF('malzeme montaj'!$B$1:$B$3329=BR$3,IF('malzeme montaj'!$C$1:$C$3329&lt;&gt;"",ROW('malzeme montaj'!$C$1:$C$3329))),ROWS(BR$4:BR40))))</f>
        <v/>
      </c>
      <c r="BS40" s="38" t="str">
        <f t="array" ref="BS40">IF(ROWS(BS$4:BS40)&gt;BS$1,"",INDEX('malzeme montaj'!$C$1:$C$3329,SMALL(IF('malzeme montaj'!$B$1:$B$3329=BS$3,IF('malzeme montaj'!$C$1:$C$3329&lt;&gt;"",ROW('malzeme montaj'!$C$1:$C$3329))),ROWS(BS$4:BS40))))</f>
        <v/>
      </c>
      <c r="BT40" s="38" t="str">
        <f t="array" ref="BT40">IF(ROWS(BT$4:BT40)&gt;BT$1,"",INDEX('malzeme montaj'!$C$1:$C$3329,SMALL(IF('malzeme montaj'!$B$1:$B$3329=BT$3,IF('malzeme montaj'!$C$1:$C$3329&lt;&gt;"",ROW('malzeme montaj'!$C$1:$C$3329))),ROWS(BT$4:BT40))))</f>
        <v/>
      </c>
      <c r="BU40" s="34" t="str">
        <f t="array" ref="BU40">IF(ROWS(BU$4:BU40)&gt;BU$1,"",INDEX('malzeme montaj'!$C$1:$C$3329,SMALL(IF('malzeme montaj'!$B$1:$B$3329=BU$3,IF('malzeme montaj'!$C$1:$C$3329&lt;&gt;"",ROW('malzeme montaj'!$C$1:$C$3329))),ROWS(BU$4:BU40))))</f>
        <v/>
      </c>
      <c r="BV40" s="34" t="str">
        <f t="array" ref="BV40">IF(ROWS(BV$4:BV40)&gt;BV$1,"",INDEX('malzeme montaj'!$C$1:$C$3329,SMALL(IF('malzeme montaj'!$B$1:$B$3329=BV$3,IF('malzeme montaj'!$C$1:$C$3329&lt;&gt;"",ROW('malzeme montaj'!$C$1:$C$3329))),ROWS(BV$4:BV40))))</f>
        <v/>
      </c>
      <c r="BW40" s="34" t="str">
        <f t="array" ref="BW40">IF(ROWS(BW$4:BW40)&gt;BW$1,"",INDEX('malzeme montaj'!$C$1:$C$3329,SMALL(IF('malzeme montaj'!$B$1:$B$3329=BW$3,IF('malzeme montaj'!$C$1:$C$3329&lt;&gt;"",ROW('malzeme montaj'!$C$1:$C$3329))),ROWS(BW$4:BW40))))</f>
        <v/>
      </c>
      <c r="BX40" s="34" t="str">
        <f t="array" ref="BX40">IF(ROWS(BX$4:BX40)&gt;BX$1,"",INDEX('malzeme montaj'!$C$1:$C$3329,SMALL(IF('malzeme montaj'!$B$1:$B$3329=BX$3,IF('malzeme montaj'!$C$1:$C$3329&lt;&gt;"",ROW('malzeme montaj'!$C$1:$C$3329))),ROWS(BX$4:BX40))))</f>
        <v/>
      </c>
      <c r="BY40" s="34" t="str">
        <f t="array" ref="BY40">IF(ROWS(BY$4:BY40)&gt;BY$1,"",INDEX('malzeme montaj'!$C$1:$C$3329,SMALL(IF('malzeme montaj'!$B$1:$B$3329=BY$3,IF('malzeme montaj'!$C$1:$C$3329&lt;&gt;"",ROW('malzeme montaj'!$C$1:$C$3329))),ROWS(BY$4:BY40))))</f>
        <v/>
      </c>
      <c r="BZ40" s="34" t="str">
        <f t="array" ref="BZ40">IF(ROWS(BZ$4:BZ40)&gt;BZ$1,"",INDEX('malzeme montaj'!$C$1:$C$3329,SMALL(IF('malzeme montaj'!$B$1:$B$3329=BZ$3,IF('malzeme montaj'!$C$1:$C$3329&lt;&gt;"",ROW('malzeme montaj'!$C$1:$C$3329))),ROWS(BZ$4:BZ40))))</f>
        <v/>
      </c>
      <c r="CA40" s="34" t="str">
        <f t="array" ref="CA40">IF(ROWS(CA$4:CA40)&gt;CA$1,"",INDEX('malzeme montaj'!$C$1:$C$3329,SMALL(IF('malzeme montaj'!$B$1:$B$3329=CA$3,IF('malzeme montaj'!$C$1:$C$3329&lt;&gt;"",ROW('malzeme montaj'!$C$1:$C$3329))),ROWS(CA$4:CA40))))</f>
        <v/>
      </c>
      <c r="CB40" s="34" t="str">
        <f t="array" ref="CB40">IF(ROWS(CB$4:CB40)&gt;CB$1,"",INDEX('malzeme montaj'!$C$1:$C$3329,SMALL(IF('malzeme montaj'!$B$1:$B$3329=CB$3,IF('malzeme montaj'!$C$1:$C$3329&lt;&gt;"",ROW('malzeme montaj'!$C$1:$C$3329))),ROWS(CB$4:CB40))))</f>
        <v/>
      </c>
      <c r="CC40" s="34" t="str">
        <f t="array" ref="CC40">IF(ROWS(CC$4:CC40)&gt;CC$1,"",INDEX('malzeme montaj'!$C$1:$C$3329,SMALL(IF('malzeme montaj'!$B$1:$B$3329=CC$3,IF('malzeme montaj'!$C$1:$C$3329&lt;&gt;"",ROW('malzeme montaj'!$C$1:$C$3329))),ROWS(CC$4:CC40))))</f>
        <v/>
      </c>
      <c r="CD40" s="34" t="str">
        <f t="array" ref="CD40">IF(ROWS(CD$4:CD40)&gt;CD$1,"",INDEX('malzeme montaj'!$C$1:$C$3329,SMALL(IF('malzeme montaj'!$B$1:$B$3329=CD$3,IF('malzeme montaj'!$C$1:$C$3329&lt;&gt;"",ROW('malzeme montaj'!$C$1:$C$3329))),ROWS(CD$4:CD40))))</f>
        <v/>
      </c>
      <c r="CE40" s="34" t="str">
        <f t="array" ref="CE40">IF(ROWS(CE$4:CE40)&gt;CE$1,"",INDEX('malzeme montaj'!$C$1:$C$3329,SMALL(IF('malzeme montaj'!$B$1:$B$3329=CE$3,IF('malzeme montaj'!$C$1:$C$3329&lt;&gt;"",ROW('malzeme montaj'!$C$1:$C$3329))),ROWS(CE$4:CE40))))</f>
        <v/>
      </c>
      <c r="CF40" s="34" t="str">
        <f t="array" ref="CF40">IF(ROWS(CF$4:CF40)&gt;CF$1,"",INDEX('malzeme montaj'!$C$1:$C$3329,SMALL(IF('malzeme montaj'!$B$1:$B$3329=CF$3,IF('malzeme montaj'!$C$1:$C$3329&lt;&gt;"",ROW('malzeme montaj'!$C$1:$C$3329))),ROWS(CF$4:CF40))))</f>
        <v/>
      </c>
      <c r="CG40" s="34" t="str">
        <f t="array" ref="CG40">IF(ROWS(CG$4:CG40)&gt;CG$1,"",INDEX('malzeme montaj'!$C$1:$C$3329,SMALL(IF('malzeme montaj'!$B$1:$B$3329=CG$3,IF('malzeme montaj'!$C$1:$C$3329&lt;&gt;"",ROW('malzeme montaj'!$C$1:$C$3329))),ROWS(CG$4:CG40))))</f>
        <v/>
      </c>
      <c r="CH40" s="34" t="str">
        <f t="array" ref="CH40">IF(ROWS(CH$4:CH40)&gt;CH$1,"",INDEX('malzeme montaj'!$C$1:$C$3329,SMALL(IF('malzeme montaj'!$B$1:$B$3329=CH$3,IF('malzeme montaj'!$C$1:$C$3329&lt;&gt;"",ROW('malzeme montaj'!$C$1:$C$3329))),ROWS(CH$4:CH40))))</f>
        <v/>
      </c>
      <c r="CI40" s="34" t="str">
        <f t="array" ref="CI40">IF(ROWS(CI$4:CI40)&gt;CI$1,"",INDEX('malzeme montaj'!$C$1:$C$3329,SMALL(IF('malzeme montaj'!$B$1:$B$3329=CI$3,IF('malzeme montaj'!$C$1:$C$3329&lt;&gt;"",ROW('malzeme montaj'!$C$1:$C$3329))),ROWS(CI$4:CI40))))</f>
        <v/>
      </c>
      <c r="CJ40" s="34" t="str">
        <f t="array" ref="CJ40">IF(ROWS(CJ$4:CJ40)&gt;CJ$1,"",INDEX('malzeme montaj'!$C$1:$C$3329,SMALL(IF('malzeme montaj'!$B$1:$B$3329=CJ$3,IF('malzeme montaj'!$C$1:$C$3329&lt;&gt;"",ROW('malzeme montaj'!$C$1:$C$3329))),ROWS(CJ$4:CJ40))))</f>
        <v/>
      </c>
      <c r="CK40" s="34" t="str">
        <f t="array" ref="CK40">IF(ROWS(CK$4:CK40)&gt;CK$1,"",INDEX('malzeme montaj'!$C$1:$C$3329,SMALL(IF('malzeme montaj'!$B$1:$B$3329=CK$3,IF('malzeme montaj'!$C$1:$C$3329&lt;&gt;"",ROW('malzeme montaj'!$C$1:$C$3329))),ROWS(CK$4:CK40))))</f>
        <v/>
      </c>
      <c r="CL40" s="34" t="str">
        <f t="array" ref="CL40">IF(ROWS(CL$4:CL40)&gt;CL$1,"",INDEX('malzeme montaj'!$C$1:$C$3329,SMALL(IF('malzeme montaj'!$B$1:$B$3329=CL$3,IF('malzeme montaj'!$C$1:$C$3329&lt;&gt;"",ROW('malzeme montaj'!$C$1:$C$3329))),ROWS(CL$4:CL40))))</f>
        <v/>
      </c>
      <c r="CM40" s="34" t="str">
        <f t="array" ref="CM40">IF(ROWS(CM$4:CM40)&gt;CM$1,"",INDEX('malzeme montaj'!$C$1:$C$3329,SMALL(IF('malzeme montaj'!$B$1:$B$3329=CM$3,IF('malzeme montaj'!$C$1:$C$3329&lt;&gt;"",ROW('malzeme montaj'!$C$1:$C$3329))),ROWS(CM$4:CM40))))</f>
        <v/>
      </c>
      <c r="CN40" s="34" t="str">
        <f t="array" ref="CN40">IF(ROWS(CN$4:CN40)&gt;CN$1,"",INDEX('malzeme montaj'!$C$1:$C$3329,SMALL(IF('malzeme montaj'!$B$1:$B$3329=CN$3,IF('malzeme montaj'!$C$1:$C$3329&lt;&gt;"",ROW('malzeme montaj'!$C$1:$C$3329))),ROWS(CN$4:CN40))))</f>
        <v/>
      </c>
      <c r="CO40" s="34" t="str">
        <f t="array" ref="CO40">IF(ROWS(CO$4:CO40)&gt;CO$1,"",INDEX('malzeme montaj'!$C$1:$C$3329,SMALL(IF('malzeme montaj'!$B$1:$B$3329=CO$3,IF('malzeme montaj'!$C$1:$C$3329&lt;&gt;"",ROW('malzeme montaj'!$C$1:$C$3329))),ROWS(CO$4:CO40))))</f>
        <v/>
      </c>
      <c r="CP40" s="34" t="str">
        <f t="array" ref="CP40">IF(ROWS(CP$4:CP40)&gt;CP$1,"",INDEX('malzeme montaj'!$C$1:$C$3329,SMALL(IF('malzeme montaj'!$B$1:$B$3329=CP$3,IF('malzeme montaj'!$C$1:$C$3329&lt;&gt;"",ROW('malzeme montaj'!$C$1:$C$3329))),ROWS(CP$4:CP40))))</f>
        <v/>
      </c>
      <c r="CQ40" s="34" t="str">
        <f t="array" ref="CQ40">IF(ROWS(CQ$4:CQ40)&gt;CQ$1,"",INDEX('malzeme montaj'!$C$1:$C$3329,SMALL(IF('malzeme montaj'!$B$1:$B$3329=CQ$3,IF('malzeme montaj'!$C$1:$C$3329&lt;&gt;"",ROW('malzeme montaj'!$C$1:$C$3329))),ROWS(CQ$4:CQ40))))</f>
        <v/>
      </c>
      <c r="CR40" s="34" t="str">
        <f t="array" ref="CR40">IF(ROWS(CR$4:CR40)&gt;CR$1,"",INDEX('malzeme montaj'!$C$1:$C$3329,SMALL(IF('malzeme montaj'!$B$1:$B$3329=CR$3,IF('malzeme montaj'!$C$1:$C$3329&lt;&gt;"",ROW('malzeme montaj'!$C$1:$C$3329))),ROWS(CR$4:CR40))))</f>
        <v/>
      </c>
      <c r="CS40" s="34" t="str">
        <f t="array" ref="CS40">IF(ROWS(CS$4:CS40)&gt;CS$1,"",INDEX('malzeme montaj'!$C$1:$C$3329,SMALL(IF('malzeme montaj'!$B$1:$B$3329=CS$3,IF('malzeme montaj'!$C$1:$C$3329&lt;&gt;"",ROW('malzeme montaj'!$C$1:$C$3329))),ROWS(CS$4:CS40))))</f>
        <v/>
      </c>
      <c r="CT40" s="34" t="str">
        <f t="array" ref="CT40">IF(ROWS(CT$4:CT40)&gt;CT$1,"",INDEX('malzeme montaj'!$C$1:$C$3329,SMALL(IF('malzeme montaj'!$B$1:$B$3329=CT$3,IF('malzeme montaj'!$C$1:$C$3329&lt;&gt;"",ROW('malzeme montaj'!$C$1:$C$3329))),ROWS(CT$4:CT40))))</f>
        <v/>
      </c>
      <c r="CU40" s="34" t="str">
        <f t="array" ref="CU40">IF(ROWS(CU$4:CU40)&gt;CU$1,"",INDEX('malzeme montaj'!$C$1:$C$3329,SMALL(IF('malzeme montaj'!$B$1:$B$3329=CU$3,IF('malzeme montaj'!$C$1:$C$3329&lt;&gt;"",ROW('malzeme montaj'!$C$1:$C$3329))),ROWS(CU$4:CU40))))</f>
        <v/>
      </c>
      <c r="CV40" s="34" t="str">
        <f t="array" ref="CV40">IF(ROWS(CV$4:CV40)&gt;CV$1,"",INDEX('malzeme montaj'!$C$1:$C$3329,SMALL(IF('malzeme montaj'!$B$1:$B$3329=CV$3,IF('malzeme montaj'!$C$1:$C$3329&lt;&gt;"",ROW('malzeme montaj'!$C$1:$C$3329))),ROWS(CV$4:CV40))))</f>
        <v/>
      </c>
      <c r="CW40" s="34" t="str">
        <f t="array" ref="CW40">IF(ROWS(CW$4:CW40)&gt;CW$1,"",INDEX('malzeme montaj'!$C$1:$C$3329,SMALL(IF('malzeme montaj'!$B$1:$B$3329=CW$3,IF('malzeme montaj'!$C$1:$C$3329&lt;&gt;"",ROW('malzeme montaj'!$C$1:$C$3329))),ROWS(CW$4:CW40))))</f>
        <v/>
      </c>
      <c r="CX40" s="34" t="str">
        <f t="array" ref="CX40">IF(ROWS(CX$4:CX40)&gt;CX$1,"",INDEX('malzeme montaj'!$C$1:$C$3329,SMALL(IF('malzeme montaj'!$B$1:$B$3329=CX$3,IF('malzeme montaj'!$C$1:$C$3329&lt;&gt;"",ROW('malzeme montaj'!$C$1:$C$3329))),ROWS(CX$4:CX40))))</f>
        <v/>
      </c>
      <c r="CY40" s="34" t="str">
        <f t="array" ref="CY40">IF(ROWS(CY$4:CY40)&gt;CY$1,"",INDEX('malzeme montaj'!$C$1:$C$3329,SMALL(IF('malzeme montaj'!$B$1:$B$3329=CY$3,IF('malzeme montaj'!$C$1:$C$3329&lt;&gt;"",ROW('malzeme montaj'!$C$1:$C$3329))),ROWS(CY$4:CY40))))</f>
        <v/>
      </c>
      <c r="CZ40" s="34" t="str">
        <f t="array" ref="CZ40">IF(ROWS(CZ$4:CZ40)&gt;CZ$1,"",INDEX('malzeme montaj'!$C$1:$C$3329,SMALL(IF('malzeme montaj'!$B$1:$B$3329=CZ$3,IF('malzeme montaj'!$C$1:$C$3329&lt;&gt;"",ROW('malzeme montaj'!$C$1:$C$3329))),ROWS(CZ$4:CZ40))))</f>
        <v/>
      </c>
      <c r="DA40" s="34" t="str">
        <f t="array" ref="DA40">IF(ROWS(DA$4:DA40)&gt;DA$1,"",INDEX('malzeme montaj'!$C$1:$C$3329,SMALL(IF('malzeme montaj'!$B$1:$B$3329=DA$3,IF('malzeme montaj'!$C$1:$C$3329&lt;&gt;"",ROW('malzeme montaj'!$C$1:$C$3329))),ROWS(DA$4:DA40))))</f>
        <v/>
      </c>
      <c r="DB40" s="34" t="str">
        <f t="array" ref="DB40">IF(ROWS(DB$4:DB40)&gt;DB$1,"",INDEX('malzeme montaj'!$C$1:$C$3329,SMALL(IF('malzeme montaj'!$B$1:$B$3329=DB$3,IF('malzeme montaj'!$C$1:$C$3329&lt;&gt;"",ROW('malzeme montaj'!$C$1:$C$3329))),ROWS(DB$4:DB40))))</f>
        <v/>
      </c>
      <c r="DC40" s="34" t="str">
        <f t="array" ref="DC40">IF(ROWS(DC$4:DC40)&gt;DC$1,"",INDEX('malzeme montaj'!$C$1:$C$3329,SMALL(IF('malzeme montaj'!$B$1:$B$3329=DC$3,IF('malzeme montaj'!$C$1:$C$3329&lt;&gt;"",ROW('malzeme montaj'!$C$1:$C$3329))),ROWS(DC$4:DC40))))</f>
        <v/>
      </c>
      <c r="DD40" s="34" t="str">
        <f t="array" ref="DD40">IF(ROWS(DD$4:DD40)&gt;DD$1,"",INDEX('malzeme montaj'!$C$1:$C$3329,SMALL(IF('malzeme montaj'!$B$1:$B$3329=DD$3,IF('malzeme montaj'!$C$1:$C$3329&lt;&gt;"",ROW('malzeme montaj'!$C$1:$C$3329))),ROWS(DD$4:DD40))))</f>
        <v/>
      </c>
      <c r="DE40" s="34" t="str">
        <f t="array" ref="DE40">IF(ROWS(DE$4:DE40)&gt;DE$1,"",INDEX('malzeme montaj'!$C$1:$C$3329,SMALL(IF('malzeme montaj'!$B$1:$B$3329=DE$3,IF('malzeme montaj'!$C$1:$C$3329&lt;&gt;"",ROW('malzeme montaj'!$C$1:$C$3329))),ROWS(DE$4:DE40))))</f>
        <v/>
      </c>
      <c r="DF40" s="34" t="str">
        <f t="array" ref="DF40">IF(ROWS(DF$4:DF40)&gt;DF$1,"",INDEX('malzeme montaj'!$C$1:$C$3329,SMALL(IF('malzeme montaj'!$B$1:$B$3329=DF$3,IF('malzeme montaj'!$C$1:$C$3329&lt;&gt;"",ROW('malzeme montaj'!$C$1:$C$3329))),ROWS(DF$4:DF40))))</f>
        <v/>
      </c>
      <c r="DG40" s="34" t="str">
        <f t="array" ref="DG40">IF(ROWS(DG$4:DG40)&gt;DG$1,"",INDEX('malzeme montaj'!$C$1:$C$3329,SMALL(IF('malzeme montaj'!$B$1:$B$3329=DG$3,IF('malzeme montaj'!$C$1:$C$3329&lt;&gt;"",ROW('malzeme montaj'!$C$1:$C$3329))),ROWS(DG$4:DG40))))</f>
        <v/>
      </c>
      <c r="DH40" s="34" t="str">
        <f t="array" ref="DH40">IF(ROWS(DH$4:DH40)&gt;DH$1,"",INDEX('malzeme montaj'!$C$1:$C$3329,SMALL(IF('malzeme montaj'!$B$1:$B$3329=DH$3,IF('malzeme montaj'!$C$1:$C$3329&lt;&gt;"",ROW('malzeme montaj'!$C$1:$C$3329))),ROWS(DH$4:DH40))))</f>
        <v/>
      </c>
      <c r="DI40" s="34" t="str">
        <f t="array" ref="DI40">IF(ROWS(DI$4:DI40)&gt;DI$1,"",INDEX('malzeme montaj'!$C$1:$C$3329,SMALL(IF('malzeme montaj'!$B$1:$B$3329=DI$3,IF('malzeme montaj'!$C$1:$C$3329&lt;&gt;"",ROW('malzeme montaj'!$C$1:$C$3329))),ROWS(DI$4:DI40))))</f>
        <v/>
      </c>
      <c r="DJ40" s="34" t="str">
        <f t="array" ref="DJ40">IF(ROWS(DJ$4:DJ40)&gt;DJ$1,"",INDEX('malzeme montaj'!$C$1:$C$3329,SMALL(IF('malzeme montaj'!$B$1:$B$3329=DJ$3,IF('malzeme montaj'!$C$1:$C$3329&lt;&gt;"",ROW('malzeme montaj'!$C$1:$C$3329))),ROWS(DJ$4:DJ40))))</f>
        <v/>
      </c>
      <c r="DK40" s="34" t="str">
        <f t="array" ref="DK40">IF(ROWS(DK$4:DK40)&gt;DK$1,"",INDEX('malzeme montaj'!$C$1:$C$3329,SMALL(IF('malzeme montaj'!$B$1:$B$3329=DK$3,IF('malzeme montaj'!$C$1:$C$3329&lt;&gt;"",ROW('malzeme montaj'!$C$1:$C$3329))),ROWS(DK$4:DK40))))</f>
        <v/>
      </c>
      <c r="DL40" s="34" t="str">
        <f t="array" ref="DL40">IF(ROWS(DL$4:DL40)&gt;DL$1,"",INDEX('malzeme montaj'!$C$1:$C$3329,SMALL(IF('malzeme montaj'!$B$1:$B$3329=DL$3,IF('malzeme montaj'!$C$1:$C$3329&lt;&gt;"",ROW('malzeme montaj'!$C$1:$C$3329))),ROWS(DL$4:DL40))))</f>
        <v/>
      </c>
      <c r="DM40" s="34" t="str">
        <f t="array" ref="DM40">IF(ROWS(DM$4:DM40)&gt;DM$1,"",INDEX('malzeme montaj'!$C$1:$C$3329,SMALL(IF('malzeme montaj'!$B$1:$B$3329=DM$3,IF('malzeme montaj'!$C$1:$C$3329&lt;&gt;"",ROW('malzeme montaj'!$C$1:$C$3329))),ROWS(DM$4:DM40))))</f>
        <v/>
      </c>
      <c r="DN40" s="34" t="str">
        <f t="array" ref="DN40">IF(ROWS(DN$4:DN40)&gt;DN$1,"",INDEX('malzeme montaj'!$C$1:$C$3329,SMALL(IF('malzeme montaj'!$B$1:$B$3329=DN$3,IF('malzeme montaj'!$C$1:$C$3329&lt;&gt;"",ROW('malzeme montaj'!$C$1:$C$3329))),ROWS(DN$4:DN40))))</f>
        <v/>
      </c>
      <c r="DO40" s="34" t="str">
        <f t="array" ref="DO40">IF(ROWS(DO$4:DO40)&gt;DO$1,"",INDEX('malzeme montaj'!$C$1:$C$3329,SMALL(IF('malzeme montaj'!$B$1:$B$3329=DO$3,IF('malzeme montaj'!$C$1:$C$3329&lt;&gt;"",ROW('malzeme montaj'!$C$1:$C$3329))),ROWS(DO$4:DO40))))</f>
        <v/>
      </c>
      <c r="DP40" s="34" t="str">
        <f t="array" ref="DP40">IF(ROWS(DP$4:DP40)&gt;DP$1,"",INDEX('malzeme montaj'!$C$1:$C$3329,SMALL(IF('malzeme montaj'!$B$1:$B$3329=DP$3,IF('malzeme montaj'!$C$1:$C$3329&lt;&gt;"",ROW('malzeme montaj'!$C$1:$C$3329))),ROWS(DP$4:DP40))))</f>
        <v/>
      </c>
      <c r="DQ40" s="34" t="str">
        <f t="array" ref="DQ40">IF(ROWS(DQ$4:DQ40)&gt;DQ$1,"",INDEX('malzeme montaj'!$C$1:$C$3329,SMALL(IF('malzeme montaj'!$B$1:$B$3329=DQ$3,IF('malzeme montaj'!$C$1:$C$3329&lt;&gt;"",ROW('malzeme montaj'!$C$1:$C$3329))),ROWS(DQ$4:DQ40))))</f>
        <v/>
      </c>
      <c r="DR40" s="34" t="str">
        <f t="array" ref="DR40">IF(ROWS(DR$4:DR40)&gt;DR$1,"",INDEX('malzeme montaj'!$C$1:$C$3329,SMALL(IF('malzeme montaj'!$B$1:$B$3329=DR$3,IF('malzeme montaj'!$C$1:$C$3329&lt;&gt;"",ROW('malzeme montaj'!$C$1:$C$3329))),ROWS(DR$4:DR40))))</f>
        <v/>
      </c>
      <c r="DS40" s="34" t="str">
        <f t="array" ref="DS40">IF(ROWS(DS$4:DS40)&gt;DS$1,"",INDEX('malzeme montaj'!$C$1:$C$3329,SMALL(IF('malzeme montaj'!$B$1:$B$3329=DS$3,IF('malzeme montaj'!$C$1:$C$3329&lt;&gt;"",ROW('malzeme montaj'!$C$1:$C$3329))),ROWS(DS$4:DS40))))</f>
        <v/>
      </c>
      <c r="DT40" s="34" t="str">
        <f t="array" ref="DT40">IF(ROWS(DT$4:DT40)&gt;DT$1,"",INDEX('malzeme montaj'!$C$1:$C$3329,SMALL(IF('malzeme montaj'!$B$1:$B$3329=DT$3,IF('malzeme montaj'!$C$1:$C$3329&lt;&gt;"",ROW('malzeme montaj'!$C$1:$C$3329))),ROWS(DT$4:DT40))))</f>
        <v/>
      </c>
      <c r="DU40" s="34" t="str">
        <f t="array" ref="DU40">IF(ROWS(DU$4:DU40)&gt;DU$1,"",INDEX('malzeme montaj'!$C$1:$C$3329,SMALL(IF('malzeme montaj'!$B$1:$B$3329=DU$3,IF('malzeme montaj'!$C$1:$C$3329&lt;&gt;"",ROW('malzeme montaj'!$C$1:$C$3329))),ROWS(DU$4:DU40))))</f>
        <v/>
      </c>
      <c r="DV40" s="34" t="str">
        <f t="array" ref="DV40">IF(ROWS(DV$4:DV40)&gt;DV$1,"",INDEX('malzeme montaj'!$C$1:$C$3329,SMALL(IF('malzeme montaj'!$B$1:$B$3329=DV$3,IF('malzeme montaj'!$C$1:$C$3329&lt;&gt;"",ROW('malzeme montaj'!$C$1:$C$3329))),ROWS(DV$4:DV40))))</f>
        <v/>
      </c>
      <c r="DW40" s="34" t="str">
        <f t="array" ref="DW40">IF(ROWS(DW$4:DW40)&gt;DW$1,"",INDEX('malzeme montaj'!$C$1:$C$3329,SMALL(IF('malzeme montaj'!$B$1:$B$3329=DW$3,IF('malzeme montaj'!$C$1:$C$3329&lt;&gt;"",ROW('malzeme montaj'!$C$1:$C$3329))),ROWS(DW$4:DW40))))</f>
        <v/>
      </c>
      <c r="DX40" s="34" t="str">
        <f t="array" ref="DX40">IF(ROWS(DX$4:DX40)&gt;DX$1,"",INDEX('malzeme montaj'!$C$1:$C$3329,SMALL(IF('malzeme montaj'!$B$1:$B$3329=DX$3,IF('malzeme montaj'!$C$1:$C$3329&lt;&gt;"",ROW('malzeme montaj'!$C$1:$C$3329))),ROWS(DX$4:DX40))))</f>
        <v/>
      </c>
      <c r="DY40" s="34" t="str">
        <f t="array" ref="DY40">IF(ROWS(DY$4:DY40)&gt;DY$1,"",INDEX('malzeme montaj'!$C$1:$C$3329,SMALL(IF('malzeme montaj'!$B$1:$B$3329=DY$3,IF('malzeme montaj'!$C$1:$C$3329&lt;&gt;"",ROW('malzeme montaj'!$C$1:$C$3329))),ROWS(DY$4:DY40))))</f>
        <v/>
      </c>
      <c r="DZ40" s="34" t="str">
        <f t="array" ref="DZ40">IF(ROWS(DZ$4:DZ40)&gt;DZ$1,"",INDEX('malzeme montaj'!$C$1:$C$3329,SMALL(IF('malzeme montaj'!$B$1:$B$3329=DZ$3,IF('malzeme montaj'!$C$1:$C$3329&lt;&gt;"",ROW('malzeme montaj'!$C$1:$C$3329))),ROWS(DZ$4:DZ40))))</f>
        <v/>
      </c>
      <c r="EA40" s="34" t="str">
        <f t="array" ref="EA40">IF(ROWS(EA$4:EA40)&gt;EA$1,"",INDEX('malzeme montaj'!$C$1:$C$3329,SMALL(IF('malzeme montaj'!$B$1:$B$3329=EA$3,IF('malzeme montaj'!$C$1:$C$3329&lt;&gt;"",ROW('malzeme montaj'!$C$1:$C$3329))),ROWS(EA$4:EA40))))</f>
        <v/>
      </c>
      <c r="EB40" s="34" t="str">
        <f t="array" ref="EB40">IF(ROWS(EB$4:EB40)&gt;EB$1,"",INDEX('malzeme montaj'!$C$1:$C$3329,SMALL(IF('malzeme montaj'!$B$1:$B$3329=EB$3,IF('malzeme montaj'!$C$1:$C$3329&lt;&gt;"",ROW('malzeme montaj'!$C$1:$C$3329))),ROWS(EB$4:EB40))))</f>
        <v/>
      </c>
      <c r="EC40" s="34" t="str">
        <f t="array" ref="EC40">IF(ROWS(EC$4:EC40)&gt;EC$1,"",INDEX('malzeme montaj'!$C$1:$C$3329,SMALL(IF('malzeme montaj'!$B$1:$B$3329=EC$3,IF('malzeme montaj'!$C$1:$C$3329&lt;&gt;"",ROW('malzeme montaj'!$C$1:$C$3329))),ROWS(EC$4:EC40))))</f>
        <v/>
      </c>
      <c r="ED40" s="34" t="str">
        <f t="array" ref="ED40">IF(ROWS(ED$4:ED40)&gt;ED$1,"",INDEX('malzeme montaj'!$C$1:$C$3329,SMALL(IF('malzeme montaj'!$B$1:$B$3329=ED$3,IF('malzeme montaj'!$C$1:$C$3329&lt;&gt;"",ROW('malzeme montaj'!$C$1:$C$3329))),ROWS(ED$4:ED40))))</f>
        <v/>
      </c>
      <c r="EE40" s="34" t="str">
        <f t="array" ref="EE40">IF(ROWS(EE$4:EE40)&gt;EE$1,"",INDEX('malzeme montaj'!$C$1:$C$3329,SMALL(IF('malzeme montaj'!$B$1:$B$3329=EE$3,IF('malzeme montaj'!$C$1:$C$3329&lt;&gt;"",ROW('malzeme montaj'!$C$1:$C$3329))),ROWS(EE$4:EE40))))</f>
        <v/>
      </c>
      <c r="EF40" s="34" t="str">
        <f t="array" ref="EF40">IF(ROWS(EF$4:EF40)&gt;EF$1,"",INDEX('malzeme montaj'!$C$1:$C$3329,SMALL(IF('malzeme montaj'!$B$1:$B$3329=EF$3,IF('malzeme montaj'!$C$1:$C$3329&lt;&gt;"",ROW('malzeme montaj'!$C$1:$C$3329))),ROWS(EF$4:EF40))))</f>
        <v/>
      </c>
      <c r="EG40" s="34" t="str">
        <f t="array" ref="EG40">IF(ROWS(EG$4:EG40)&gt;EG$1,"",INDEX('malzeme montaj'!$C$1:$C$3329,SMALL(IF('malzeme montaj'!$B$1:$B$3329=EG$3,IF('malzeme montaj'!$C$1:$C$3329&lt;&gt;"",ROW('malzeme montaj'!$C$1:$C$3329))),ROWS(EG$4:EG40))))</f>
        <v/>
      </c>
      <c r="EH40" s="34" t="str">
        <f t="array" ref="EH40">IF(ROWS(EH$4:EH40)&gt;EH$1,"",INDEX('malzeme montaj'!$C$1:$C$3329,SMALL(IF('malzeme montaj'!$B$1:$B$3329=EH$3,IF('malzeme montaj'!$C$1:$C$3329&lt;&gt;"",ROW('malzeme montaj'!$C$1:$C$3329))),ROWS(EH$4:EH40))))</f>
        <v/>
      </c>
      <c r="EI40" s="34" t="str">
        <f t="array" ref="EI40">IF(ROWS(EI$4:EI40)&gt;EI$1,"",INDEX('malzeme montaj'!$C$1:$C$3329,SMALL(IF('malzeme montaj'!$B$1:$B$3329=EI$3,IF('malzeme montaj'!$C$1:$C$3329&lt;&gt;"",ROW('malzeme montaj'!$C$1:$C$3329))),ROWS(EI$4:EI40))))</f>
        <v/>
      </c>
      <c r="EJ40" s="34" t="str">
        <f t="array" ref="EJ40">IF(ROWS(EJ$4:EJ40)&gt;EJ$1,"",INDEX('malzeme montaj'!$C$1:$C$3329,SMALL(IF('malzeme montaj'!$B$1:$B$3329=EJ$3,IF('malzeme montaj'!$C$1:$C$3329&lt;&gt;"",ROW('malzeme montaj'!$C$1:$C$3329))),ROWS(EJ$4:EJ40))))</f>
        <v/>
      </c>
      <c r="EK40" s="34" t="str">
        <f t="array" ref="EK40">IF(ROWS(EK$4:EK40)&gt;EK$1,"",INDEX('malzeme montaj'!$C$1:$C$3329,SMALL(IF('malzeme montaj'!$B$1:$B$3329=EK$3,IF('malzeme montaj'!$C$1:$C$3329&lt;&gt;"",ROW('malzeme montaj'!$C$1:$C$3329))),ROWS(EK$4:EK40))))</f>
        <v/>
      </c>
      <c r="EL40" s="34" t="str">
        <f t="array" ref="EL40">IF(ROWS(EL$4:EL40)&gt;EL$1,"",INDEX('malzeme montaj'!$C$1:$C$3329,SMALL(IF('malzeme montaj'!$B$1:$B$3329=EL$3,IF('malzeme montaj'!$C$1:$C$3329&lt;&gt;"",ROW('malzeme montaj'!$C$1:$C$3329))),ROWS(EL$4:EL40))))</f>
        <v/>
      </c>
      <c r="EM40" s="34" t="str">
        <f t="array" ref="EM40">IF(ROWS(EM$4:EM40)&gt;EM$1,"",INDEX('malzeme montaj'!$C$1:$C$3329,SMALL(IF('malzeme montaj'!$B$1:$B$3329=EM$3,IF('malzeme montaj'!$C$1:$C$3329&lt;&gt;"",ROW('malzeme montaj'!$C$1:$C$3329))),ROWS(EM$4:EM40))))</f>
        <v/>
      </c>
      <c r="EN40" s="34" t="str">
        <f t="array" ref="EN40">IF(ROWS(EN$4:EN40)&gt;EN$1,"",INDEX('malzeme montaj'!$C$1:$C$3329,SMALL(IF('malzeme montaj'!$B$1:$B$3329=EN$3,IF('malzeme montaj'!$C$1:$C$3329&lt;&gt;"",ROW('malzeme montaj'!$C$1:$C$3329))),ROWS(EN$4:EN40))))</f>
        <v/>
      </c>
      <c r="EO40" s="34" t="str">
        <f t="array" ref="EO40">IF(ROWS(EO$4:EO40)&gt;EO$1,"",INDEX('malzeme montaj'!$C$1:$C$3329,SMALL(IF('malzeme montaj'!$B$1:$B$3329=EO$3,IF('malzeme montaj'!$C$1:$C$3329&lt;&gt;"",ROW('malzeme montaj'!$C$1:$C$3329))),ROWS(EO$4:EO40))))</f>
        <v/>
      </c>
      <c r="EP40" s="34" t="str">
        <f t="array" ref="EP40">IF(ROWS(EP$4:EP40)&gt;EP$1,"",INDEX('malzeme montaj'!$C$1:$C$3329,SMALL(IF('malzeme montaj'!$B$1:$B$3329=EP$3,IF('malzeme montaj'!$C$1:$C$3329&lt;&gt;"",ROW('malzeme montaj'!$C$1:$C$3329))),ROWS(EP$4:EP40))))</f>
        <v/>
      </c>
      <c r="EQ40" s="34" t="str">
        <f t="array" ref="EQ40">IF(ROWS(EQ$4:EQ40)&gt;EQ$1,"",INDEX('malzeme montaj'!$C$1:$C$3329,SMALL(IF('malzeme montaj'!$B$1:$B$3329=EQ$3,IF('malzeme montaj'!$C$1:$C$3329&lt;&gt;"",ROW('malzeme montaj'!$C$1:$C$3329))),ROWS(EQ$4:EQ40))))</f>
        <v/>
      </c>
      <c r="ER40" s="34" t="str">
        <f t="array" ref="ER40">IF(ROWS(ER$4:ER40)&gt;ER$1,"",INDEX('malzeme montaj'!$C$1:$C$3329,SMALL(IF('malzeme montaj'!$B$1:$B$3329=ER$3,IF('malzeme montaj'!$C$1:$C$3329&lt;&gt;"",ROW('malzeme montaj'!$C$1:$C$3329))),ROWS(ER$4:ER40))))</f>
        <v/>
      </c>
      <c r="ES40" s="34" t="str">
        <f t="array" ref="ES40">IF(ROWS(ES$4:ES40)&gt;ES$1,"",INDEX('malzeme montaj'!$C$1:$C$3329,SMALL(IF('malzeme montaj'!$B$1:$B$3329=ES$3,IF('malzeme montaj'!$C$1:$C$3329&lt;&gt;"",ROW('malzeme montaj'!$C$1:$C$3329))),ROWS(ES$4:ES40))))</f>
        <v/>
      </c>
      <c r="ET40" s="34" t="str">
        <f t="array" ref="ET40">IF(ROWS(ET$4:ET40)&gt;ET$1,"",INDEX('malzeme montaj'!$C$1:$C$3329,SMALL(IF('malzeme montaj'!$B$1:$B$3329=ET$3,IF('malzeme montaj'!$C$1:$C$3329&lt;&gt;"",ROW('malzeme montaj'!$C$1:$C$3329))),ROWS(ET$4:ET40))))</f>
        <v/>
      </c>
      <c r="EU40" s="34" t="str">
        <f t="array" ref="EU40">IF(ROWS(EU$4:EU40)&gt;EU$1,"",INDEX('malzeme montaj'!$C$1:$C$3329,SMALL(IF('malzeme montaj'!$B$1:$B$3329=EU$3,IF('malzeme montaj'!$C$1:$C$3329&lt;&gt;"",ROW('malzeme montaj'!$C$1:$C$3329))),ROWS(EU$4:EU40))))</f>
        <v/>
      </c>
      <c r="EV40" s="34" t="str">
        <f t="array" ref="EV40">IF(ROWS(EV$4:EV40)&gt;EV$1,"",INDEX('malzeme montaj'!$C$1:$C$3329,SMALL(IF('malzeme montaj'!$B$1:$B$3329=EV$3,IF('malzeme montaj'!$C$1:$C$3329&lt;&gt;"",ROW('malzeme montaj'!$C$1:$C$3329))),ROWS(EV$4:EV40))))</f>
        <v/>
      </c>
      <c r="EW40" s="34" t="str">
        <f t="array" ref="EW40">IF(ROWS(EW$4:EW40)&gt;EW$1,"",INDEX('malzeme montaj'!$C$1:$C$3329,SMALL(IF('malzeme montaj'!$B$1:$B$3329=EW$3,IF('malzeme montaj'!$C$1:$C$3329&lt;&gt;"",ROW('malzeme montaj'!$C$1:$C$3329))),ROWS(EW$4:EW40))))</f>
        <v/>
      </c>
    </row>
    <row r="41" spans="1:153">
      <c r="A41" s="38" t="str">
        <f t="array" ref="A41">IF(ROWS(A$4:A41)&gt;A$1,"",INDEX('malzeme montaj'!$C$1:$C$3329,SMALL(IF('malzeme montaj'!$B$1:$B$3329=A$3,IF('malzeme montaj'!$C$1:$C$3329&lt;&gt;"",ROW('malzeme montaj'!$C$1:$C$3329))),ROWS(A$4:A41))))</f>
        <v/>
      </c>
      <c r="B41" s="38" t="str">
        <f t="array" ref="B41">IF(ROWS(B$4:B41)&gt;B$1,"",INDEX('malzeme montaj'!$C$1:$C$3329,SMALL(IF('malzeme montaj'!$B$1:$B$3329=B$3,IF('malzeme montaj'!$C$1:$C$3329&lt;&gt;"",ROW('malzeme montaj'!$C$1:$C$3329))),ROWS(B$4:B41))))</f>
        <v/>
      </c>
      <c r="C41" s="38" t="str">
        <f t="array" ref="C41">IF(ROWS(C$4:C41)&gt;C$1,"",INDEX('malzeme montaj'!$C$1:$C$3329,SMALL(IF('malzeme montaj'!$B$1:$B$3329=C$3,IF('malzeme montaj'!$C$1:$C$3329&lt;&gt;"",ROW('malzeme montaj'!$C$1:$C$3329))),ROWS(C$4:C41))))</f>
        <v/>
      </c>
      <c r="D41" s="38" t="str">
        <f t="array" ref="D41">IF(ROWS(D$4:D41)&gt;D$1,"",INDEX('malzeme montaj'!$C$1:$C$3329,SMALL(IF('malzeme montaj'!$B$1:$B$3329=D$3,IF('malzeme montaj'!$C$1:$C$3329&lt;&gt;"",ROW('malzeme montaj'!$C$1:$C$3329))),ROWS(D$4:D41))))</f>
        <v/>
      </c>
      <c r="E41" s="38" t="str">
        <f t="array" ref="E41">IF(ROWS(E$4:E41)&gt;E$1,"",INDEX('malzeme montaj'!$C$1:$C$3329,SMALL(IF('malzeme montaj'!$B$1:$B$3329=E$3,IF('malzeme montaj'!$C$1:$C$3329&lt;&gt;"",ROW('malzeme montaj'!$C$1:$C$3329))),ROWS(E$4:E41))))</f>
        <v/>
      </c>
      <c r="F41" s="38" t="str">
        <f t="array" ref="F41">IF(ROWS(F$4:F41)&gt;F$1,"",INDEX('malzeme montaj'!$C$1:$C$3329,SMALL(IF('malzeme montaj'!$B$1:$B$3329=F$3,IF('malzeme montaj'!$C$1:$C$3329&lt;&gt;"",ROW('malzeme montaj'!$C$1:$C$3329))),ROWS(F$4:F41))))</f>
        <v/>
      </c>
      <c r="G41" s="38" t="str">
        <f t="array" ref="G41">IF(ROWS(G$4:G41)&gt;G$1,"",INDEX('malzeme montaj'!$C$1:$C$3329,SMALL(IF('malzeme montaj'!$B$1:$B$3329=G$3,IF('malzeme montaj'!$C$1:$C$3329&lt;&gt;"",ROW('malzeme montaj'!$C$1:$C$3329))),ROWS(G$4:G41))))</f>
        <v/>
      </c>
      <c r="H41" s="38" t="str">
        <f t="array" ref="H41">IF(ROWS(H$4:H41)&gt;H$1,"",INDEX('malzeme montaj'!$C$1:$C$3329,SMALL(IF('malzeme montaj'!$B$1:$B$3329=H$3,IF('malzeme montaj'!$C$1:$C$3329&lt;&gt;"",ROW('malzeme montaj'!$C$1:$C$3329))),ROWS(H$4:H41))))</f>
        <v/>
      </c>
      <c r="I41" s="38" t="str">
        <f t="array" ref="I41">IF(ROWS(I$4:I41)&gt;I$1,"",INDEX('malzeme montaj'!$C$1:$C$3329,SMALL(IF('malzeme montaj'!$B$1:$B$3329=I$3,IF('malzeme montaj'!$C$1:$C$3329&lt;&gt;"",ROW('malzeme montaj'!$C$1:$C$3329))),ROWS(I$4:I41))))</f>
        <v/>
      </c>
      <c r="J41" s="38" t="str">
        <f t="array" ref="J41">IF(ROWS(J$4:J41)&gt;J$1,"",INDEX('malzeme montaj'!$C$1:$C$3329,SMALL(IF('malzeme montaj'!$B$1:$B$3329=J$3,IF('malzeme montaj'!$C$1:$C$3329&lt;&gt;"",ROW('malzeme montaj'!$C$1:$C$3329))),ROWS(J$4:J41))))</f>
        <v/>
      </c>
      <c r="K41" s="38" t="str">
        <f t="array" ref="K41">IF(ROWS(K$4:K41)&gt;K$1,"",INDEX('malzeme montaj'!$C$1:$C$3329,SMALL(IF('malzeme montaj'!$B$1:$B$3329=K$3,IF('malzeme montaj'!$C$1:$C$3329&lt;&gt;"",ROW('malzeme montaj'!$C$1:$C$3329))),ROWS(K$4:K41))))</f>
        <v/>
      </c>
      <c r="L41" s="38" t="str">
        <f t="array" ref="L41">IF(ROWS(L$4:L41)&gt;L$1,"",INDEX('malzeme montaj'!$C$1:$C$3329,SMALL(IF('malzeme montaj'!$B$1:$B$3329=L$3,IF('malzeme montaj'!$C$1:$C$3329&lt;&gt;"",ROW('malzeme montaj'!$C$1:$C$3329))),ROWS(L$4:L41))))</f>
        <v/>
      </c>
      <c r="M41" s="38" t="str">
        <f t="array" ref="M41">IF(ROWS(M$4:M41)&gt;M$1,"",INDEX('malzeme montaj'!$C$1:$C$3329,SMALL(IF('malzeme montaj'!$B$1:$B$3329=M$3,IF('malzeme montaj'!$C$1:$C$3329&lt;&gt;"",ROW('malzeme montaj'!$C$1:$C$3329))),ROWS(M$4:M41))))</f>
        <v/>
      </c>
      <c r="N41" s="38" t="str">
        <f t="array" ref="N41">IF(ROWS(N$4:N41)&gt;N$1,"",INDEX('malzeme montaj'!$C$1:$C$3329,SMALL(IF('malzeme montaj'!$B$1:$B$3329=N$3,IF('malzeme montaj'!$C$1:$C$3329&lt;&gt;"",ROW('malzeme montaj'!$C$1:$C$3329))),ROWS(N$4:N41))))</f>
        <v/>
      </c>
      <c r="O41" s="38" t="str">
        <f t="array" ref="O41">IF(ROWS(O$4:O41)&gt;O$1,"",INDEX('malzeme montaj'!$C$1:$C$3329,SMALL(IF('malzeme montaj'!$B$1:$B$3329=O$3,IF('malzeme montaj'!$C$1:$C$3329&lt;&gt;"",ROW('malzeme montaj'!$C$1:$C$3329))),ROWS(O$4:O41))))</f>
        <v/>
      </c>
      <c r="P41" s="38" t="str">
        <f t="array" ref="P41">IF(ROWS(P$4:P41)&gt;P$1,"",INDEX('malzeme montaj'!$C$1:$C$3329,SMALL(IF('malzeme montaj'!$B$1:$B$3329=P$3,IF('malzeme montaj'!$C$1:$C$3329&lt;&gt;"",ROW('malzeme montaj'!$C$1:$C$3329))),ROWS(P$4:P41))))</f>
        <v/>
      </c>
      <c r="Q41" s="38" t="str">
        <f t="array" ref="Q41">IF(ROWS(Q$4:Q41)&gt;Q$1,"",INDEX('malzeme montaj'!$C$1:$C$3329,SMALL(IF('malzeme montaj'!$B$1:$B$3329=Q$3,IF('malzeme montaj'!$C$1:$C$3329&lt;&gt;"",ROW('malzeme montaj'!$C$1:$C$3329))),ROWS(Q$4:Q41))))</f>
        <v/>
      </c>
      <c r="R41" s="38" t="str">
        <f t="array" ref="R41">IF(ROWS(R$4:R41)&gt;R$1,"",INDEX('malzeme montaj'!$C$1:$C$3329,SMALL(IF('malzeme montaj'!$B$1:$B$3329=R$3,IF('malzeme montaj'!$C$1:$C$3329&lt;&gt;"",ROW('malzeme montaj'!$C$1:$C$3329))),ROWS(R$4:R41))))</f>
        <v/>
      </c>
      <c r="S41" s="38" t="str">
        <f t="array" ref="S41">IF(ROWS(S$4:S41)&gt;S$1,"",INDEX('malzeme montaj'!$C$1:$C$3329,SMALL(IF('malzeme montaj'!$B$1:$B$3329=S$3,IF('malzeme montaj'!$C$1:$C$3329&lt;&gt;"",ROW('malzeme montaj'!$C$1:$C$3329))),ROWS(S$4:S41))))</f>
        <v/>
      </c>
      <c r="T41" s="38" t="str">
        <f t="array" ref="T41">IF(ROWS(T$4:T41)&gt;T$1,"",INDEX('malzeme montaj'!$C$1:$C$3329,SMALL(IF('malzeme montaj'!$B$1:$B$3329=T$3,IF('malzeme montaj'!$C$1:$C$3329&lt;&gt;"",ROW('malzeme montaj'!$C$1:$C$3329))),ROWS(T$4:T41))))</f>
        <v/>
      </c>
      <c r="U41" s="38" t="str">
        <f t="array" ref="U41">IF(ROWS(U$4:U41)&gt;U$1,"",INDEX('malzeme montaj'!$C$1:$C$3329,SMALL(IF('malzeme montaj'!$B$1:$B$3329=U$3,IF('malzeme montaj'!$C$1:$C$3329&lt;&gt;"",ROW('malzeme montaj'!$C$1:$C$3329))),ROWS(U$4:U41))))</f>
        <v/>
      </c>
      <c r="V41" s="38" t="str">
        <f t="array" ref="V41">IF(ROWS(V$4:V41)&gt;V$1,"",INDEX('malzeme montaj'!$C$1:$C$3329,SMALL(IF('malzeme montaj'!$B$1:$B$3329=V$3,IF('malzeme montaj'!$C$1:$C$3329&lt;&gt;"",ROW('malzeme montaj'!$C$1:$C$3329))),ROWS(V$4:V41))))</f>
        <v/>
      </c>
      <c r="W41" s="38" t="str">
        <f t="array" ref="W41">IF(ROWS(W$4:W41)&gt;W$1,"",INDEX('malzeme montaj'!$C$1:$C$3329,SMALL(IF('malzeme montaj'!$B$1:$B$3329=W$3,IF('malzeme montaj'!$C$1:$C$3329&lt;&gt;"",ROW('malzeme montaj'!$C$1:$C$3329))),ROWS(W$4:W41))))</f>
        <v/>
      </c>
      <c r="X41" s="38" t="str">
        <f t="array" ref="X41">IF(ROWS(X$4:X41)&gt;X$1,"",INDEX('malzeme montaj'!$C$1:$C$3329,SMALL(IF('malzeme montaj'!$B$1:$B$3329=X$3,IF('malzeme montaj'!$C$1:$C$3329&lt;&gt;"",ROW('malzeme montaj'!$C$1:$C$3329))),ROWS(X$4:X41))))</f>
        <v/>
      </c>
      <c r="Y41" s="38" t="str">
        <f t="array" ref="Y41">IF(ROWS(Y$4:Y41)&gt;Y$1,"",INDEX('malzeme montaj'!$C$1:$C$3329,SMALL(IF('malzeme montaj'!$B$1:$B$3329=Y$3,IF('malzeme montaj'!$C$1:$C$3329&lt;&gt;"",ROW('malzeme montaj'!$C$1:$C$3329))),ROWS(Y$4:Y41))))</f>
        <v/>
      </c>
      <c r="Z41" s="38" t="str">
        <f t="array" ref="Z41">IF(ROWS(Z$4:Z41)&gt;Z$1,"",INDEX('malzeme montaj'!$C$1:$C$3329,SMALL(IF('malzeme montaj'!$B$1:$B$3329=Z$3,IF('malzeme montaj'!$C$1:$C$3329&lt;&gt;"",ROW('malzeme montaj'!$C$1:$C$3329))),ROWS(Z$4:Z41))))</f>
        <v/>
      </c>
      <c r="AA41" s="38" t="str">
        <f t="array" ref="AA41">IF(ROWS(AA$4:AA41)&gt;AA$1,"",INDEX('malzeme montaj'!$C$1:$C$3329,SMALL(IF('malzeme montaj'!$B$1:$B$3329=AA$3,IF('malzeme montaj'!$C$1:$C$3329&lt;&gt;"",ROW('malzeme montaj'!$C$1:$C$3329))),ROWS(AA$4:AA41))))</f>
        <v/>
      </c>
      <c r="AB41" s="38" t="str">
        <f t="array" ref="AB41">IF(ROWS(AB$4:AB41)&gt;AB$1,"",INDEX('malzeme montaj'!$C$1:$C$3329,SMALL(IF('malzeme montaj'!$B$1:$B$3329=AB$3,IF('malzeme montaj'!$C$1:$C$3329&lt;&gt;"",ROW('malzeme montaj'!$C$1:$C$3329))),ROWS(AB$4:AB41))))</f>
        <v/>
      </c>
      <c r="AC41" s="38" t="str">
        <f t="array" ref="AC41">IF(ROWS(AC$4:AC41)&gt;AC$1,"",INDEX('malzeme montaj'!$C$1:$C$3329,SMALL(IF('malzeme montaj'!$B$1:$B$3329=AC$3,IF('malzeme montaj'!$C$1:$C$3329&lt;&gt;"",ROW('malzeme montaj'!$C$1:$C$3329))),ROWS(AC$4:AC41))))</f>
        <v/>
      </c>
      <c r="AD41" s="38" t="str">
        <f t="array" ref="AD41">IF(ROWS(AD$4:AD41)&gt;AD$1,"",INDEX('malzeme montaj'!$C$1:$C$3329,SMALL(IF('malzeme montaj'!$B$1:$B$3329=AD$3,IF('malzeme montaj'!$C$1:$C$3329&lt;&gt;"",ROW('malzeme montaj'!$C$1:$C$3329))),ROWS(AD$4:AD41))))</f>
        <v/>
      </c>
      <c r="AE41" s="38" t="str">
        <f t="array" ref="AE41">IF(ROWS(AE$4:AE41)&gt;AE$1,"",INDEX('malzeme montaj'!$C$1:$C$3329,SMALL(IF('malzeme montaj'!$B$1:$B$3329=AE$3,IF('malzeme montaj'!$C$1:$C$3329&lt;&gt;"",ROW('malzeme montaj'!$C$1:$C$3329))),ROWS(AE$4:AE41))))</f>
        <v/>
      </c>
      <c r="AF41" s="38" t="str">
        <f t="array" ref="AF41">IF(ROWS(AF$4:AF41)&gt;AF$1,"",INDEX('malzeme montaj'!$C$1:$C$3329,SMALL(IF('malzeme montaj'!$B$1:$B$3329=AF$3,IF('malzeme montaj'!$C$1:$C$3329&lt;&gt;"",ROW('malzeme montaj'!$C$1:$C$3329))),ROWS(AF$4:AF41))))</f>
        <v/>
      </c>
      <c r="AG41" s="38" t="str">
        <f t="array" ref="AG41">IF(ROWS(AG$4:AG41)&gt;AG$1,"",INDEX('malzeme montaj'!$C$1:$C$3329,SMALL(IF('malzeme montaj'!$B$1:$B$3329=AG$3,IF('malzeme montaj'!$C$1:$C$3329&lt;&gt;"",ROW('malzeme montaj'!$C$1:$C$3329))),ROWS(AG$4:AG41))))</f>
        <v/>
      </c>
      <c r="AH41" s="38" t="str">
        <f t="array" ref="AH41">IF(ROWS(AH$4:AH41)&gt;AH$1,"",INDEX('malzeme montaj'!$C$1:$C$3329,SMALL(IF('malzeme montaj'!$B$1:$B$3329=AH$3,IF('malzeme montaj'!$C$1:$C$3329&lt;&gt;"",ROW('malzeme montaj'!$C$1:$C$3329))),ROWS(AH$4:AH41))))</f>
        <v/>
      </c>
      <c r="AI41" s="38" t="str">
        <f t="array" ref="AI41">IF(ROWS(AI$4:AI41)&gt;AI$1,"",INDEX('malzeme montaj'!$C$1:$C$3329,SMALL(IF('malzeme montaj'!$B$1:$B$3329=AI$3,IF('malzeme montaj'!$C$1:$C$3329&lt;&gt;"",ROW('malzeme montaj'!$C$1:$C$3329))),ROWS(AI$4:AI41))))</f>
        <v/>
      </c>
      <c r="AJ41" s="38" t="str">
        <f t="array" ref="AJ41">IF(ROWS(AJ$4:AJ41)&gt;AJ$1,"",INDEX('malzeme montaj'!$C$1:$C$3329,SMALL(IF('malzeme montaj'!$B$1:$B$3329=AJ$3,IF('malzeme montaj'!$C$1:$C$3329&lt;&gt;"",ROW('malzeme montaj'!$C$1:$C$3329))),ROWS(AJ$4:AJ41))))</f>
        <v/>
      </c>
      <c r="AK41" s="38" t="str">
        <f t="array" ref="AK41">IF(ROWS(AK$4:AK41)&gt;AK$1,"",INDEX('malzeme montaj'!$C$1:$C$3329,SMALL(IF('malzeme montaj'!$B$1:$B$3329=AK$3,IF('malzeme montaj'!$C$1:$C$3329&lt;&gt;"",ROW('malzeme montaj'!$C$1:$C$3329))),ROWS(AK$4:AK41))))</f>
        <v/>
      </c>
      <c r="AL41" s="38" t="str">
        <f t="array" ref="AL41">IF(ROWS(AL$4:AL41)&gt;AL$1,"",INDEX('malzeme montaj'!$C$1:$C$3329,SMALL(IF('malzeme montaj'!$B$1:$B$3329=AL$3,IF('malzeme montaj'!$C$1:$C$3329&lt;&gt;"",ROW('malzeme montaj'!$C$1:$C$3329))),ROWS(AL$4:AL41))))</f>
        <v/>
      </c>
      <c r="AM41" s="38" t="str">
        <f t="array" ref="AM41">IF(ROWS(AM$4:AM41)&gt;AM$1,"",INDEX('malzeme montaj'!$C$1:$C$3329,SMALL(IF('malzeme montaj'!$B$1:$B$3329=AM$3,IF('malzeme montaj'!$C$1:$C$3329&lt;&gt;"",ROW('malzeme montaj'!$C$1:$C$3329))),ROWS(AM$4:AM41))))</f>
        <v/>
      </c>
      <c r="AN41" s="38" t="str">
        <f t="array" ref="AN41">IF(ROWS(AN$4:AN41)&gt;AN$1,"",INDEX('malzeme montaj'!$C$1:$C$3329,SMALL(IF('malzeme montaj'!$B$1:$B$3329=AN$3,IF('malzeme montaj'!$C$1:$C$3329&lt;&gt;"",ROW('malzeme montaj'!$C$1:$C$3329))),ROWS(AN$4:AN41))))</f>
        <v/>
      </c>
      <c r="AO41" s="38" t="str">
        <f t="array" ref="AO41">IF(ROWS(AO$4:AO41)&gt;AO$1,"",INDEX('malzeme montaj'!$C$1:$C$3329,SMALL(IF('malzeme montaj'!$B$1:$B$3329=AO$3,IF('malzeme montaj'!$C$1:$C$3329&lt;&gt;"",ROW('malzeme montaj'!$C$1:$C$3329))),ROWS(AO$4:AO41))))</f>
        <v/>
      </c>
      <c r="AP41" s="38" t="str">
        <f t="array" ref="AP41">IF(ROWS(AP$4:AP41)&gt;AP$1,"",INDEX('malzeme montaj'!$C$1:$C$3329,SMALL(IF('malzeme montaj'!$B$1:$B$3329=AP$3,IF('malzeme montaj'!$C$1:$C$3329&lt;&gt;"",ROW('malzeme montaj'!$C$1:$C$3329))),ROWS(AP$4:AP41))))</f>
        <v/>
      </c>
      <c r="AQ41" s="38" t="str">
        <f t="array" ref="AQ41">IF(ROWS(AQ$4:AQ41)&gt;AQ$1,"",INDEX('malzeme montaj'!$C$1:$C$3329,SMALL(IF('malzeme montaj'!$B$1:$B$3329=AQ$3,IF('malzeme montaj'!$C$1:$C$3329&lt;&gt;"",ROW('malzeme montaj'!$C$1:$C$3329))),ROWS(AQ$4:AQ41))))</f>
        <v/>
      </c>
      <c r="AR41" s="38" t="str">
        <f t="array" ref="AR41">IF(ROWS(AR$4:AR41)&gt;AR$1,"",INDEX('malzeme montaj'!$C$1:$C$3329,SMALL(IF('malzeme montaj'!$B$1:$B$3329=AR$3,IF('malzeme montaj'!$C$1:$C$3329&lt;&gt;"",ROW('malzeme montaj'!$C$1:$C$3329))),ROWS(AR$4:AR41))))</f>
        <v/>
      </c>
      <c r="AS41" s="38" t="str">
        <f t="array" ref="AS41">IF(ROWS(AS$4:AS41)&gt;AS$1,"",INDEX('malzeme montaj'!$C$1:$C$3329,SMALL(IF('malzeme montaj'!$B$1:$B$3329=AS$3,IF('malzeme montaj'!$C$1:$C$3329&lt;&gt;"",ROW('malzeme montaj'!$C$1:$C$3329))),ROWS(AS$4:AS41))))</f>
        <v/>
      </c>
      <c r="AT41" s="38" t="str">
        <f t="array" ref="AT41">IF(ROWS(AT$4:AT41)&gt;AT$1,"",INDEX('malzeme montaj'!$C$1:$C$3329,SMALL(IF('malzeme montaj'!$B$1:$B$3329=AT$3,IF('malzeme montaj'!$C$1:$C$3329&lt;&gt;"",ROW('malzeme montaj'!$C$1:$C$3329))),ROWS(AT$4:AT41))))</f>
        <v/>
      </c>
      <c r="AU41" s="38" t="str">
        <f t="array" ref="AU41">IF(ROWS(AU$4:AU41)&gt;AU$1,"",INDEX('malzeme montaj'!$C$1:$C$3329,SMALL(IF('malzeme montaj'!$B$1:$B$3329=AU$3,IF('malzeme montaj'!$C$1:$C$3329&lt;&gt;"",ROW('malzeme montaj'!$C$1:$C$3329))),ROWS(AU$4:AU41))))</f>
        <v/>
      </c>
      <c r="AV41" s="38" t="str">
        <f t="array" ref="AV41">IF(ROWS(AV$4:AV41)&gt;AV$1,"",INDEX('malzeme montaj'!$C$1:$C$3329,SMALL(IF('malzeme montaj'!$B$1:$B$3329=AV$3,IF('malzeme montaj'!$C$1:$C$3329&lt;&gt;"",ROW('malzeme montaj'!$C$1:$C$3329))),ROWS(AV$4:AV41))))</f>
        <v/>
      </c>
      <c r="AW41" s="38" t="str">
        <f t="array" ref="AW41">IF(ROWS(AW$4:AW41)&gt;AW$1,"",INDEX('malzeme montaj'!$C$1:$C$3329,SMALL(IF('malzeme montaj'!$B$1:$B$3329=AW$3,IF('malzeme montaj'!$C$1:$C$3329&lt;&gt;"",ROW('malzeme montaj'!$C$1:$C$3329))),ROWS(AW$4:AW41))))</f>
        <v/>
      </c>
      <c r="AX41" s="38" t="str">
        <f t="array" ref="AX41">IF(ROWS(AX$4:AX41)&gt;AX$1,"",INDEX('malzeme montaj'!$C$1:$C$3329,SMALL(IF('malzeme montaj'!$B$1:$B$3329=AX$3,IF('malzeme montaj'!$C$1:$C$3329&lt;&gt;"",ROW('malzeme montaj'!$C$1:$C$3329))),ROWS(AX$4:AX41))))</f>
        <v/>
      </c>
      <c r="AY41" s="38" t="str">
        <f t="array" ref="AY41">IF(ROWS(AY$4:AY41)&gt;AY$1,"",INDEX('malzeme montaj'!$C$1:$C$3329,SMALL(IF('malzeme montaj'!$B$1:$B$3329=AY$3,IF('malzeme montaj'!$C$1:$C$3329&lt;&gt;"",ROW('malzeme montaj'!$C$1:$C$3329))),ROWS(AY$4:AY41))))</f>
        <v/>
      </c>
      <c r="AZ41" s="38" t="str">
        <f t="array" ref="AZ41">IF(ROWS(AZ$4:AZ41)&gt;AZ$1,"",INDEX('malzeme montaj'!$C$1:$C$3329,SMALL(IF('malzeme montaj'!$B$1:$B$3329=AZ$3,IF('malzeme montaj'!$C$1:$C$3329&lt;&gt;"",ROW('malzeme montaj'!$C$1:$C$3329))),ROWS(AZ$4:AZ41))))</f>
        <v/>
      </c>
      <c r="BA41" s="38" t="str">
        <f t="array" ref="BA41">IF(ROWS(BA$4:BA41)&gt;BA$1,"",INDEX('malzeme montaj'!$C$1:$C$3329,SMALL(IF('malzeme montaj'!$B$1:$B$3329=BA$3,IF('malzeme montaj'!$C$1:$C$3329&lt;&gt;"",ROW('malzeme montaj'!$C$1:$C$3329))),ROWS(BA$4:BA41))))</f>
        <v/>
      </c>
      <c r="BB41" s="38" t="str">
        <f t="array" ref="BB41">IF(ROWS(BB$4:BB41)&gt;BB$1,"",INDEX('malzeme montaj'!$C$1:$C$3329,SMALL(IF('malzeme montaj'!$B$1:$B$3329=BB$3,IF('malzeme montaj'!$C$1:$C$3329&lt;&gt;"",ROW('malzeme montaj'!$C$1:$C$3329))),ROWS(BB$4:BB41))))</f>
        <v/>
      </c>
      <c r="BC41" s="38" t="str">
        <f t="array" ref="BC41">IF(ROWS(BC$4:BC41)&gt;BC$1,"",INDEX('malzeme montaj'!$C$1:$C$3329,SMALL(IF('malzeme montaj'!$B$1:$B$3329=BC$3,IF('malzeme montaj'!$C$1:$C$3329&lt;&gt;"",ROW('malzeme montaj'!$C$1:$C$3329))),ROWS(BC$4:BC41))))</f>
        <v/>
      </c>
      <c r="BD41" s="38" t="str">
        <f t="array" ref="BD41">IF(ROWS(BD$4:BD41)&gt;BD$1,"",INDEX('malzeme montaj'!$C$1:$C$3329,SMALL(IF('malzeme montaj'!$B$1:$B$3329=BD$3,IF('malzeme montaj'!$C$1:$C$3329&lt;&gt;"",ROW('malzeme montaj'!$C$1:$C$3329))),ROWS(BD$4:BD41))))</f>
        <v/>
      </c>
      <c r="BE41" s="38"/>
      <c r="BF41" s="38" t="str">
        <f t="array" ref="BF41">IF(ROWS(BF$4:BF41)&gt;BF$1,"",INDEX('malzeme montaj'!$C$1:$C$3329,SMALL(IF('malzeme montaj'!$B$1:$B$3329=BF$3,IF('malzeme montaj'!$C$1:$C$3329&lt;&gt;"",ROW('malzeme montaj'!$C$1:$C$3329))),ROWS(BF$4:BF41))))</f>
        <v/>
      </c>
      <c r="BG41" s="38" t="str">
        <f t="array" ref="BG41">IF(ROWS(BG$4:BG41)&gt;BG$1,"",INDEX('malzeme montaj'!$C$1:$C$3329,SMALL(IF('malzeme montaj'!$B$1:$B$3329=BG$3,IF('malzeme montaj'!$C$1:$C$3329&lt;&gt;"",ROW('malzeme montaj'!$C$1:$C$3329))),ROWS(BG$4:BG41))))</f>
        <v/>
      </c>
      <c r="BH41" s="38" t="str">
        <f t="array" ref="BH41">IF(ROWS(BH$4:BH41)&gt;BH$1,"",INDEX('malzeme montaj'!$C$1:$C$3329,SMALL(IF('malzeme montaj'!$B$1:$B$3329=BH$3,IF('malzeme montaj'!$C$1:$C$3329&lt;&gt;"",ROW('malzeme montaj'!$C$1:$C$3329))),ROWS(BH$4:BH41))))</f>
        <v/>
      </c>
      <c r="BI41" s="38" t="str">
        <f t="array" ref="BI41">IF(ROWS(BI$4:BI41)&gt;BI$1,"",INDEX('malzeme montaj'!$C$1:$C$3329,SMALL(IF('malzeme montaj'!$B$1:$B$3329=BI$3,IF('malzeme montaj'!$C$1:$C$3329&lt;&gt;"",ROW('malzeme montaj'!$C$1:$C$3329))),ROWS(BI$4:BI41))))</f>
        <v/>
      </c>
      <c r="BJ41" s="38" t="str">
        <f t="array" ref="BJ41">IF(ROWS(BJ$4:BJ41)&gt;BJ$1,"",INDEX('malzeme montaj'!$C$1:$C$3329,SMALL(IF('malzeme montaj'!$B$1:$B$3329=BJ$3,IF('malzeme montaj'!$C$1:$C$3329&lt;&gt;"",ROW('malzeme montaj'!$C$1:$C$3329))),ROWS(BJ$4:BJ41))))</f>
        <v/>
      </c>
      <c r="BK41" s="38" t="str">
        <f t="array" ref="BK41">IF(ROWS(BK$4:BK41)&gt;BK$1,"",INDEX('malzeme montaj'!$C$1:$C$3329,SMALL(IF('malzeme montaj'!$B$1:$B$3329=BK$3,IF('malzeme montaj'!$C$1:$C$3329&lt;&gt;"",ROW('malzeme montaj'!$C$1:$C$3329))),ROWS(BK$4:BK41))))</f>
        <v/>
      </c>
      <c r="BL41" s="38" t="str">
        <f t="array" ref="BL41">IF(ROWS(BL$4:BL41)&gt;BL$1,"",INDEX('malzeme montaj'!$C$1:$C$3329,SMALL(IF('malzeme montaj'!$B$1:$B$3329=BL$3,IF('malzeme montaj'!$C$1:$C$3329&lt;&gt;"",ROW('malzeme montaj'!$C$1:$C$3329))),ROWS(BL$4:BL41))))</f>
        <v/>
      </c>
      <c r="BM41" s="38" t="str">
        <f t="array" ref="BM41">IF(ROWS(BM$4:BM41)&gt;BM$1,"",INDEX('malzeme montaj'!$C$1:$C$3329,SMALL(IF('malzeme montaj'!$B$1:$B$3329=BM$3,IF('malzeme montaj'!$C$1:$C$3329&lt;&gt;"",ROW('malzeme montaj'!$C$1:$C$3329))),ROWS(BM$4:BM41))))</f>
        <v/>
      </c>
      <c r="BN41" s="38" t="str">
        <f t="array" ref="BN41">IF(ROWS(BN$4:BN41)&gt;BN$1,"",INDEX('malzeme montaj'!$C$1:$C$3329,SMALL(IF('malzeme montaj'!$B$1:$B$3329=BN$3,IF('malzeme montaj'!$C$1:$C$3329&lt;&gt;"",ROW('malzeme montaj'!$C$1:$C$3329))),ROWS(BN$4:BN41))))</f>
        <v/>
      </c>
      <c r="BO41" s="38" t="str">
        <f t="array" ref="BO41">IF(ROWS(BO$4:BO41)&gt;BO$1,"",INDEX('malzeme montaj'!$C$1:$C$3329,SMALL(IF('malzeme montaj'!$B$1:$B$3329=BO$3,IF('malzeme montaj'!$C$1:$C$3329&lt;&gt;"",ROW('malzeme montaj'!$C$1:$C$3329))),ROWS(BO$4:BO41))))</f>
        <v/>
      </c>
      <c r="BP41" s="38" t="str">
        <f t="array" ref="BP41">IF(ROWS(BP$4:BP41)&gt;BP$1,"",INDEX('malzeme montaj'!$C$1:$C$3329,SMALL(IF('malzeme montaj'!$B$1:$B$3329=BP$3,IF('malzeme montaj'!$C$1:$C$3329&lt;&gt;"",ROW('malzeme montaj'!$C$1:$C$3329))),ROWS(BP$4:BP41))))</f>
        <v/>
      </c>
      <c r="BQ41" s="38" t="str">
        <f t="array" ref="BQ41">IF(ROWS(BQ$4:BQ41)&gt;BQ$1,"",INDEX('malzeme montaj'!$C$1:$C$3329,SMALL(IF('malzeme montaj'!$B$1:$B$3329=BQ$3,IF('malzeme montaj'!$C$1:$C$3329&lt;&gt;"",ROW('malzeme montaj'!$C$1:$C$3329))),ROWS(BQ$4:BQ41))))</f>
        <v/>
      </c>
      <c r="BR41" s="38" t="str">
        <f t="array" ref="BR41">IF(ROWS(BR$4:BR41)&gt;BR$1,"",INDEX('malzeme montaj'!$C$1:$C$3329,SMALL(IF('malzeme montaj'!$B$1:$B$3329=BR$3,IF('malzeme montaj'!$C$1:$C$3329&lt;&gt;"",ROW('malzeme montaj'!$C$1:$C$3329))),ROWS(BR$4:BR41))))</f>
        <v/>
      </c>
      <c r="BS41" s="38" t="str">
        <f t="array" ref="BS41">IF(ROWS(BS$4:BS41)&gt;BS$1,"",INDEX('malzeme montaj'!$C$1:$C$3329,SMALL(IF('malzeme montaj'!$B$1:$B$3329=BS$3,IF('malzeme montaj'!$C$1:$C$3329&lt;&gt;"",ROW('malzeme montaj'!$C$1:$C$3329))),ROWS(BS$4:BS41))))</f>
        <v/>
      </c>
      <c r="BT41" s="38" t="str">
        <f t="array" ref="BT41">IF(ROWS(BT$4:BT41)&gt;BT$1,"",INDEX('malzeme montaj'!$C$1:$C$3329,SMALL(IF('malzeme montaj'!$B$1:$B$3329=BT$3,IF('malzeme montaj'!$C$1:$C$3329&lt;&gt;"",ROW('malzeme montaj'!$C$1:$C$3329))),ROWS(BT$4:BT41))))</f>
        <v/>
      </c>
      <c r="BU41" s="34" t="str">
        <f t="array" ref="BU41">IF(ROWS(BU$4:BU41)&gt;BU$1,"",INDEX('malzeme montaj'!$C$1:$C$3329,SMALL(IF('malzeme montaj'!$B$1:$B$3329=BU$3,IF('malzeme montaj'!$C$1:$C$3329&lt;&gt;"",ROW('malzeme montaj'!$C$1:$C$3329))),ROWS(BU$4:BU41))))</f>
        <v/>
      </c>
      <c r="BV41" s="34" t="str">
        <f t="array" ref="BV41">IF(ROWS(BV$4:BV41)&gt;BV$1,"",INDEX('malzeme montaj'!$C$1:$C$3329,SMALL(IF('malzeme montaj'!$B$1:$B$3329=BV$3,IF('malzeme montaj'!$C$1:$C$3329&lt;&gt;"",ROW('malzeme montaj'!$C$1:$C$3329))),ROWS(BV$4:BV41))))</f>
        <v/>
      </c>
      <c r="BW41" s="34" t="str">
        <f t="array" ref="BW41">IF(ROWS(BW$4:BW41)&gt;BW$1,"",INDEX('malzeme montaj'!$C$1:$C$3329,SMALL(IF('malzeme montaj'!$B$1:$B$3329=BW$3,IF('malzeme montaj'!$C$1:$C$3329&lt;&gt;"",ROW('malzeme montaj'!$C$1:$C$3329))),ROWS(BW$4:BW41))))</f>
        <v/>
      </c>
      <c r="BX41" s="34" t="str">
        <f t="array" ref="BX41">IF(ROWS(BX$4:BX41)&gt;BX$1,"",INDEX('malzeme montaj'!$C$1:$C$3329,SMALL(IF('malzeme montaj'!$B$1:$B$3329=BX$3,IF('malzeme montaj'!$C$1:$C$3329&lt;&gt;"",ROW('malzeme montaj'!$C$1:$C$3329))),ROWS(BX$4:BX41))))</f>
        <v/>
      </c>
      <c r="BY41" s="34" t="str">
        <f t="array" ref="BY41">IF(ROWS(BY$4:BY41)&gt;BY$1,"",INDEX('malzeme montaj'!$C$1:$C$3329,SMALL(IF('malzeme montaj'!$B$1:$B$3329=BY$3,IF('malzeme montaj'!$C$1:$C$3329&lt;&gt;"",ROW('malzeme montaj'!$C$1:$C$3329))),ROWS(BY$4:BY41))))</f>
        <v/>
      </c>
      <c r="BZ41" s="34" t="str">
        <f t="array" ref="BZ41">IF(ROWS(BZ$4:BZ41)&gt;BZ$1,"",INDEX('malzeme montaj'!$C$1:$C$3329,SMALL(IF('malzeme montaj'!$B$1:$B$3329=BZ$3,IF('malzeme montaj'!$C$1:$C$3329&lt;&gt;"",ROW('malzeme montaj'!$C$1:$C$3329))),ROWS(BZ$4:BZ41))))</f>
        <v/>
      </c>
      <c r="CA41" s="34" t="str">
        <f t="array" ref="CA41">IF(ROWS(CA$4:CA41)&gt;CA$1,"",INDEX('malzeme montaj'!$C$1:$C$3329,SMALL(IF('malzeme montaj'!$B$1:$B$3329=CA$3,IF('malzeme montaj'!$C$1:$C$3329&lt;&gt;"",ROW('malzeme montaj'!$C$1:$C$3329))),ROWS(CA$4:CA41))))</f>
        <v/>
      </c>
      <c r="CB41" s="34" t="str">
        <f t="array" ref="CB41">IF(ROWS(CB$4:CB41)&gt;CB$1,"",INDEX('malzeme montaj'!$C$1:$C$3329,SMALL(IF('malzeme montaj'!$B$1:$B$3329=CB$3,IF('malzeme montaj'!$C$1:$C$3329&lt;&gt;"",ROW('malzeme montaj'!$C$1:$C$3329))),ROWS(CB$4:CB41))))</f>
        <v/>
      </c>
      <c r="CC41" s="34" t="str">
        <f t="array" ref="CC41">IF(ROWS(CC$4:CC41)&gt;CC$1,"",INDEX('malzeme montaj'!$C$1:$C$3329,SMALL(IF('malzeme montaj'!$B$1:$B$3329=CC$3,IF('malzeme montaj'!$C$1:$C$3329&lt;&gt;"",ROW('malzeme montaj'!$C$1:$C$3329))),ROWS(CC$4:CC41))))</f>
        <v/>
      </c>
      <c r="CD41" s="34" t="str">
        <f t="array" ref="CD41">IF(ROWS(CD$4:CD41)&gt;CD$1,"",INDEX('malzeme montaj'!$C$1:$C$3329,SMALL(IF('malzeme montaj'!$B$1:$B$3329=CD$3,IF('malzeme montaj'!$C$1:$C$3329&lt;&gt;"",ROW('malzeme montaj'!$C$1:$C$3329))),ROWS(CD$4:CD41))))</f>
        <v/>
      </c>
      <c r="CE41" s="34" t="str">
        <f t="array" ref="CE41">IF(ROWS(CE$4:CE41)&gt;CE$1,"",INDEX('malzeme montaj'!$C$1:$C$3329,SMALL(IF('malzeme montaj'!$B$1:$B$3329=CE$3,IF('malzeme montaj'!$C$1:$C$3329&lt;&gt;"",ROW('malzeme montaj'!$C$1:$C$3329))),ROWS(CE$4:CE41))))</f>
        <v/>
      </c>
      <c r="CF41" s="34" t="str">
        <f t="array" ref="CF41">IF(ROWS(CF$4:CF41)&gt;CF$1,"",INDEX('malzeme montaj'!$C$1:$C$3329,SMALL(IF('malzeme montaj'!$B$1:$B$3329=CF$3,IF('malzeme montaj'!$C$1:$C$3329&lt;&gt;"",ROW('malzeme montaj'!$C$1:$C$3329))),ROWS(CF$4:CF41))))</f>
        <v/>
      </c>
      <c r="CG41" s="34" t="str">
        <f t="array" ref="CG41">IF(ROWS(CG$4:CG41)&gt;CG$1,"",INDEX('malzeme montaj'!$C$1:$C$3329,SMALL(IF('malzeme montaj'!$B$1:$B$3329=CG$3,IF('malzeme montaj'!$C$1:$C$3329&lt;&gt;"",ROW('malzeme montaj'!$C$1:$C$3329))),ROWS(CG$4:CG41))))</f>
        <v/>
      </c>
      <c r="CH41" s="34" t="str">
        <f t="array" ref="CH41">IF(ROWS(CH$4:CH41)&gt;CH$1,"",INDEX('malzeme montaj'!$C$1:$C$3329,SMALL(IF('malzeme montaj'!$B$1:$B$3329=CH$3,IF('malzeme montaj'!$C$1:$C$3329&lt;&gt;"",ROW('malzeme montaj'!$C$1:$C$3329))),ROWS(CH$4:CH41))))</f>
        <v/>
      </c>
      <c r="CI41" s="34" t="str">
        <f t="array" ref="CI41">IF(ROWS(CI$4:CI41)&gt;CI$1,"",INDEX('malzeme montaj'!$C$1:$C$3329,SMALL(IF('malzeme montaj'!$B$1:$B$3329=CI$3,IF('malzeme montaj'!$C$1:$C$3329&lt;&gt;"",ROW('malzeme montaj'!$C$1:$C$3329))),ROWS(CI$4:CI41))))</f>
        <v/>
      </c>
      <c r="CJ41" s="34" t="str">
        <f t="array" ref="CJ41">IF(ROWS(CJ$4:CJ41)&gt;CJ$1,"",INDEX('malzeme montaj'!$C$1:$C$3329,SMALL(IF('malzeme montaj'!$B$1:$B$3329=CJ$3,IF('malzeme montaj'!$C$1:$C$3329&lt;&gt;"",ROW('malzeme montaj'!$C$1:$C$3329))),ROWS(CJ$4:CJ41))))</f>
        <v/>
      </c>
      <c r="CK41" s="34" t="str">
        <f t="array" ref="CK41">IF(ROWS(CK$4:CK41)&gt;CK$1,"",INDEX('malzeme montaj'!$C$1:$C$3329,SMALL(IF('malzeme montaj'!$B$1:$B$3329=CK$3,IF('malzeme montaj'!$C$1:$C$3329&lt;&gt;"",ROW('malzeme montaj'!$C$1:$C$3329))),ROWS(CK$4:CK41))))</f>
        <v/>
      </c>
      <c r="CL41" s="34" t="str">
        <f t="array" ref="CL41">IF(ROWS(CL$4:CL41)&gt;CL$1,"",INDEX('malzeme montaj'!$C$1:$C$3329,SMALL(IF('malzeme montaj'!$B$1:$B$3329=CL$3,IF('malzeme montaj'!$C$1:$C$3329&lt;&gt;"",ROW('malzeme montaj'!$C$1:$C$3329))),ROWS(CL$4:CL41))))</f>
        <v/>
      </c>
      <c r="CM41" s="34" t="str">
        <f t="array" ref="CM41">IF(ROWS(CM$4:CM41)&gt;CM$1,"",INDEX('malzeme montaj'!$C$1:$C$3329,SMALL(IF('malzeme montaj'!$B$1:$B$3329=CM$3,IF('malzeme montaj'!$C$1:$C$3329&lt;&gt;"",ROW('malzeme montaj'!$C$1:$C$3329))),ROWS(CM$4:CM41))))</f>
        <v/>
      </c>
      <c r="CN41" s="34" t="str">
        <f t="array" ref="CN41">IF(ROWS(CN$4:CN41)&gt;CN$1,"",INDEX('malzeme montaj'!$C$1:$C$3329,SMALL(IF('malzeme montaj'!$B$1:$B$3329=CN$3,IF('malzeme montaj'!$C$1:$C$3329&lt;&gt;"",ROW('malzeme montaj'!$C$1:$C$3329))),ROWS(CN$4:CN41))))</f>
        <v/>
      </c>
      <c r="CO41" s="34" t="str">
        <f t="array" ref="CO41">IF(ROWS(CO$4:CO41)&gt;CO$1,"",INDEX('malzeme montaj'!$C$1:$C$3329,SMALL(IF('malzeme montaj'!$B$1:$B$3329=CO$3,IF('malzeme montaj'!$C$1:$C$3329&lt;&gt;"",ROW('malzeme montaj'!$C$1:$C$3329))),ROWS(CO$4:CO41))))</f>
        <v/>
      </c>
      <c r="CP41" s="34" t="str">
        <f t="array" ref="CP41">IF(ROWS(CP$4:CP41)&gt;CP$1,"",INDEX('malzeme montaj'!$C$1:$C$3329,SMALL(IF('malzeme montaj'!$B$1:$B$3329=CP$3,IF('malzeme montaj'!$C$1:$C$3329&lt;&gt;"",ROW('malzeme montaj'!$C$1:$C$3329))),ROWS(CP$4:CP41))))</f>
        <v/>
      </c>
      <c r="CQ41" s="34" t="str">
        <f t="array" ref="CQ41">IF(ROWS(CQ$4:CQ41)&gt;CQ$1,"",INDEX('malzeme montaj'!$C$1:$C$3329,SMALL(IF('malzeme montaj'!$B$1:$B$3329=CQ$3,IF('malzeme montaj'!$C$1:$C$3329&lt;&gt;"",ROW('malzeme montaj'!$C$1:$C$3329))),ROWS(CQ$4:CQ41))))</f>
        <v/>
      </c>
      <c r="CR41" s="34" t="str">
        <f t="array" ref="CR41">IF(ROWS(CR$4:CR41)&gt;CR$1,"",INDEX('malzeme montaj'!$C$1:$C$3329,SMALL(IF('malzeme montaj'!$B$1:$B$3329=CR$3,IF('malzeme montaj'!$C$1:$C$3329&lt;&gt;"",ROW('malzeme montaj'!$C$1:$C$3329))),ROWS(CR$4:CR41))))</f>
        <v/>
      </c>
      <c r="CS41" s="34" t="str">
        <f t="array" ref="CS41">IF(ROWS(CS$4:CS41)&gt;CS$1,"",INDEX('malzeme montaj'!$C$1:$C$3329,SMALL(IF('malzeme montaj'!$B$1:$B$3329=CS$3,IF('malzeme montaj'!$C$1:$C$3329&lt;&gt;"",ROW('malzeme montaj'!$C$1:$C$3329))),ROWS(CS$4:CS41))))</f>
        <v/>
      </c>
      <c r="CT41" s="34" t="str">
        <f t="array" ref="CT41">IF(ROWS(CT$4:CT41)&gt;CT$1,"",INDEX('malzeme montaj'!$C$1:$C$3329,SMALL(IF('malzeme montaj'!$B$1:$B$3329=CT$3,IF('malzeme montaj'!$C$1:$C$3329&lt;&gt;"",ROW('malzeme montaj'!$C$1:$C$3329))),ROWS(CT$4:CT41))))</f>
        <v/>
      </c>
      <c r="CU41" s="34" t="str">
        <f t="array" ref="CU41">IF(ROWS(CU$4:CU41)&gt;CU$1,"",INDEX('malzeme montaj'!$C$1:$C$3329,SMALL(IF('malzeme montaj'!$B$1:$B$3329=CU$3,IF('malzeme montaj'!$C$1:$C$3329&lt;&gt;"",ROW('malzeme montaj'!$C$1:$C$3329))),ROWS(CU$4:CU41))))</f>
        <v/>
      </c>
      <c r="CV41" s="34" t="str">
        <f t="array" ref="CV41">IF(ROWS(CV$4:CV41)&gt;CV$1,"",INDEX('malzeme montaj'!$C$1:$C$3329,SMALL(IF('malzeme montaj'!$B$1:$B$3329=CV$3,IF('malzeme montaj'!$C$1:$C$3329&lt;&gt;"",ROW('malzeme montaj'!$C$1:$C$3329))),ROWS(CV$4:CV41))))</f>
        <v/>
      </c>
      <c r="CW41" s="34" t="str">
        <f t="array" ref="CW41">IF(ROWS(CW$4:CW41)&gt;CW$1,"",INDEX('malzeme montaj'!$C$1:$C$3329,SMALL(IF('malzeme montaj'!$B$1:$B$3329=CW$3,IF('malzeme montaj'!$C$1:$C$3329&lt;&gt;"",ROW('malzeme montaj'!$C$1:$C$3329))),ROWS(CW$4:CW41))))</f>
        <v/>
      </c>
      <c r="CX41" s="34" t="str">
        <f t="array" ref="CX41">IF(ROWS(CX$4:CX41)&gt;CX$1,"",INDEX('malzeme montaj'!$C$1:$C$3329,SMALL(IF('malzeme montaj'!$B$1:$B$3329=CX$3,IF('malzeme montaj'!$C$1:$C$3329&lt;&gt;"",ROW('malzeme montaj'!$C$1:$C$3329))),ROWS(CX$4:CX41))))</f>
        <v/>
      </c>
      <c r="CY41" s="34" t="str">
        <f t="array" ref="CY41">IF(ROWS(CY$4:CY41)&gt;CY$1,"",INDEX('malzeme montaj'!$C$1:$C$3329,SMALL(IF('malzeme montaj'!$B$1:$B$3329=CY$3,IF('malzeme montaj'!$C$1:$C$3329&lt;&gt;"",ROW('malzeme montaj'!$C$1:$C$3329))),ROWS(CY$4:CY41))))</f>
        <v/>
      </c>
      <c r="CZ41" s="34" t="str">
        <f t="array" ref="CZ41">IF(ROWS(CZ$4:CZ41)&gt;CZ$1,"",INDEX('malzeme montaj'!$C$1:$C$3329,SMALL(IF('malzeme montaj'!$B$1:$B$3329=CZ$3,IF('malzeme montaj'!$C$1:$C$3329&lt;&gt;"",ROW('malzeme montaj'!$C$1:$C$3329))),ROWS(CZ$4:CZ41))))</f>
        <v/>
      </c>
      <c r="DA41" s="34" t="str">
        <f t="array" ref="DA41">IF(ROWS(DA$4:DA41)&gt;DA$1,"",INDEX('malzeme montaj'!$C$1:$C$3329,SMALL(IF('malzeme montaj'!$B$1:$B$3329=DA$3,IF('malzeme montaj'!$C$1:$C$3329&lt;&gt;"",ROW('malzeme montaj'!$C$1:$C$3329))),ROWS(DA$4:DA41))))</f>
        <v/>
      </c>
      <c r="DB41" s="34" t="str">
        <f t="array" ref="DB41">IF(ROWS(DB$4:DB41)&gt;DB$1,"",INDEX('malzeme montaj'!$C$1:$C$3329,SMALL(IF('malzeme montaj'!$B$1:$B$3329=DB$3,IF('malzeme montaj'!$C$1:$C$3329&lt;&gt;"",ROW('malzeme montaj'!$C$1:$C$3329))),ROWS(DB$4:DB41))))</f>
        <v/>
      </c>
      <c r="DC41" s="34" t="str">
        <f t="array" ref="DC41">IF(ROWS(DC$4:DC41)&gt;DC$1,"",INDEX('malzeme montaj'!$C$1:$C$3329,SMALL(IF('malzeme montaj'!$B$1:$B$3329=DC$3,IF('malzeme montaj'!$C$1:$C$3329&lt;&gt;"",ROW('malzeme montaj'!$C$1:$C$3329))),ROWS(DC$4:DC41))))</f>
        <v/>
      </c>
      <c r="DD41" s="34" t="str">
        <f t="array" ref="DD41">IF(ROWS(DD$4:DD41)&gt;DD$1,"",INDEX('malzeme montaj'!$C$1:$C$3329,SMALL(IF('malzeme montaj'!$B$1:$B$3329=DD$3,IF('malzeme montaj'!$C$1:$C$3329&lt;&gt;"",ROW('malzeme montaj'!$C$1:$C$3329))),ROWS(DD$4:DD41))))</f>
        <v/>
      </c>
      <c r="DE41" s="34" t="str">
        <f t="array" ref="DE41">IF(ROWS(DE$4:DE41)&gt;DE$1,"",INDEX('malzeme montaj'!$C$1:$C$3329,SMALL(IF('malzeme montaj'!$B$1:$B$3329=DE$3,IF('malzeme montaj'!$C$1:$C$3329&lt;&gt;"",ROW('malzeme montaj'!$C$1:$C$3329))),ROWS(DE$4:DE41))))</f>
        <v/>
      </c>
      <c r="DF41" s="34" t="str">
        <f t="array" ref="DF41">IF(ROWS(DF$4:DF41)&gt;DF$1,"",INDEX('malzeme montaj'!$C$1:$C$3329,SMALL(IF('malzeme montaj'!$B$1:$B$3329=DF$3,IF('malzeme montaj'!$C$1:$C$3329&lt;&gt;"",ROW('malzeme montaj'!$C$1:$C$3329))),ROWS(DF$4:DF41))))</f>
        <v/>
      </c>
      <c r="DG41" s="34" t="str">
        <f t="array" ref="DG41">IF(ROWS(DG$4:DG41)&gt;DG$1,"",INDEX('malzeme montaj'!$C$1:$C$3329,SMALL(IF('malzeme montaj'!$B$1:$B$3329=DG$3,IF('malzeme montaj'!$C$1:$C$3329&lt;&gt;"",ROW('malzeme montaj'!$C$1:$C$3329))),ROWS(DG$4:DG41))))</f>
        <v/>
      </c>
      <c r="DH41" s="34" t="str">
        <f t="array" ref="DH41">IF(ROWS(DH$4:DH41)&gt;DH$1,"",INDEX('malzeme montaj'!$C$1:$C$3329,SMALL(IF('malzeme montaj'!$B$1:$B$3329=DH$3,IF('malzeme montaj'!$C$1:$C$3329&lt;&gt;"",ROW('malzeme montaj'!$C$1:$C$3329))),ROWS(DH$4:DH41))))</f>
        <v/>
      </c>
      <c r="DI41" s="34" t="str">
        <f t="array" ref="DI41">IF(ROWS(DI$4:DI41)&gt;DI$1,"",INDEX('malzeme montaj'!$C$1:$C$3329,SMALL(IF('malzeme montaj'!$B$1:$B$3329=DI$3,IF('malzeme montaj'!$C$1:$C$3329&lt;&gt;"",ROW('malzeme montaj'!$C$1:$C$3329))),ROWS(DI$4:DI41))))</f>
        <v/>
      </c>
      <c r="DJ41" s="34" t="str">
        <f t="array" ref="DJ41">IF(ROWS(DJ$4:DJ41)&gt;DJ$1,"",INDEX('malzeme montaj'!$C$1:$C$3329,SMALL(IF('malzeme montaj'!$B$1:$B$3329=DJ$3,IF('malzeme montaj'!$C$1:$C$3329&lt;&gt;"",ROW('malzeme montaj'!$C$1:$C$3329))),ROWS(DJ$4:DJ41))))</f>
        <v/>
      </c>
      <c r="DK41" s="34" t="str">
        <f t="array" ref="DK41">IF(ROWS(DK$4:DK41)&gt;DK$1,"",INDEX('malzeme montaj'!$C$1:$C$3329,SMALL(IF('malzeme montaj'!$B$1:$B$3329=DK$3,IF('malzeme montaj'!$C$1:$C$3329&lt;&gt;"",ROW('malzeme montaj'!$C$1:$C$3329))),ROWS(DK$4:DK41))))</f>
        <v/>
      </c>
      <c r="DL41" s="34" t="str">
        <f t="array" ref="DL41">IF(ROWS(DL$4:DL41)&gt;DL$1,"",INDEX('malzeme montaj'!$C$1:$C$3329,SMALL(IF('malzeme montaj'!$B$1:$B$3329=DL$3,IF('malzeme montaj'!$C$1:$C$3329&lt;&gt;"",ROW('malzeme montaj'!$C$1:$C$3329))),ROWS(DL$4:DL41))))</f>
        <v/>
      </c>
      <c r="DM41" s="34" t="str">
        <f t="array" ref="DM41">IF(ROWS(DM$4:DM41)&gt;DM$1,"",INDEX('malzeme montaj'!$C$1:$C$3329,SMALL(IF('malzeme montaj'!$B$1:$B$3329=DM$3,IF('malzeme montaj'!$C$1:$C$3329&lt;&gt;"",ROW('malzeme montaj'!$C$1:$C$3329))),ROWS(DM$4:DM41))))</f>
        <v/>
      </c>
      <c r="DN41" s="34" t="str">
        <f t="array" ref="DN41">IF(ROWS(DN$4:DN41)&gt;DN$1,"",INDEX('malzeme montaj'!$C$1:$C$3329,SMALL(IF('malzeme montaj'!$B$1:$B$3329=DN$3,IF('malzeme montaj'!$C$1:$C$3329&lt;&gt;"",ROW('malzeme montaj'!$C$1:$C$3329))),ROWS(DN$4:DN41))))</f>
        <v/>
      </c>
      <c r="DO41" s="34" t="str">
        <f t="array" ref="DO41">IF(ROWS(DO$4:DO41)&gt;DO$1,"",INDEX('malzeme montaj'!$C$1:$C$3329,SMALL(IF('malzeme montaj'!$B$1:$B$3329=DO$3,IF('malzeme montaj'!$C$1:$C$3329&lt;&gt;"",ROW('malzeme montaj'!$C$1:$C$3329))),ROWS(DO$4:DO41))))</f>
        <v/>
      </c>
      <c r="DP41" s="34" t="str">
        <f t="array" ref="DP41">IF(ROWS(DP$4:DP41)&gt;DP$1,"",INDEX('malzeme montaj'!$C$1:$C$3329,SMALL(IF('malzeme montaj'!$B$1:$B$3329=DP$3,IF('malzeme montaj'!$C$1:$C$3329&lt;&gt;"",ROW('malzeme montaj'!$C$1:$C$3329))),ROWS(DP$4:DP41))))</f>
        <v/>
      </c>
      <c r="DQ41" s="34" t="str">
        <f t="array" ref="DQ41">IF(ROWS(DQ$4:DQ41)&gt;DQ$1,"",INDEX('malzeme montaj'!$C$1:$C$3329,SMALL(IF('malzeme montaj'!$B$1:$B$3329=DQ$3,IF('malzeme montaj'!$C$1:$C$3329&lt;&gt;"",ROW('malzeme montaj'!$C$1:$C$3329))),ROWS(DQ$4:DQ41))))</f>
        <v/>
      </c>
      <c r="DR41" s="34" t="str">
        <f t="array" ref="DR41">IF(ROWS(DR$4:DR41)&gt;DR$1,"",INDEX('malzeme montaj'!$C$1:$C$3329,SMALL(IF('malzeme montaj'!$B$1:$B$3329=DR$3,IF('malzeme montaj'!$C$1:$C$3329&lt;&gt;"",ROW('malzeme montaj'!$C$1:$C$3329))),ROWS(DR$4:DR41))))</f>
        <v/>
      </c>
      <c r="DS41" s="34" t="str">
        <f t="array" ref="DS41">IF(ROWS(DS$4:DS41)&gt;DS$1,"",INDEX('malzeme montaj'!$C$1:$C$3329,SMALL(IF('malzeme montaj'!$B$1:$B$3329=DS$3,IF('malzeme montaj'!$C$1:$C$3329&lt;&gt;"",ROW('malzeme montaj'!$C$1:$C$3329))),ROWS(DS$4:DS41))))</f>
        <v/>
      </c>
      <c r="DT41" s="34" t="str">
        <f t="array" ref="DT41">IF(ROWS(DT$4:DT41)&gt;DT$1,"",INDEX('malzeme montaj'!$C$1:$C$3329,SMALL(IF('malzeme montaj'!$B$1:$B$3329=DT$3,IF('malzeme montaj'!$C$1:$C$3329&lt;&gt;"",ROW('malzeme montaj'!$C$1:$C$3329))),ROWS(DT$4:DT41))))</f>
        <v/>
      </c>
      <c r="DU41" s="34" t="str">
        <f t="array" ref="DU41">IF(ROWS(DU$4:DU41)&gt;DU$1,"",INDEX('malzeme montaj'!$C$1:$C$3329,SMALL(IF('malzeme montaj'!$B$1:$B$3329=DU$3,IF('malzeme montaj'!$C$1:$C$3329&lt;&gt;"",ROW('malzeme montaj'!$C$1:$C$3329))),ROWS(DU$4:DU41))))</f>
        <v/>
      </c>
      <c r="DV41" s="34" t="str">
        <f t="array" ref="DV41">IF(ROWS(DV$4:DV41)&gt;DV$1,"",INDEX('malzeme montaj'!$C$1:$C$3329,SMALL(IF('malzeme montaj'!$B$1:$B$3329=DV$3,IF('malzeme montaj'!$C$1:$C$3329&lt;&gt;"",ROW('malzeme montaj'!$C$1:$C$3329))),ROWS(DV$4:DV41))))</f>
        <v/>
      </c>
      <c r="DW41" s="34" t="str">
        <f t="array" ref="DW41">IF(ROWS(DW$4:DW41)&gt;DW$1,"",INDEX('malzeme montaj'!$C$1:$C$3329,SMALL(IF('malzeme montaj'!$B$1:$B$3329=DW$3,IF('malzeme montaj'!$C$1:$C$3329&lt;&gt;"",ROW('malzeme montaj'!$C$1:$C$3329))),ROWS(DW$4:DW41))))</f>
        <v/>
      </c>
      <c r="DX41" s="34" t="str">
        <f t="array" ref="DX41">IF(ROWS(DX$4:DX41)&gt;DX$1,"",INDEX('malzeme montaj'!$C$1:$C$3329,SMALL(IF('malzeme montaj'!$B$1:$B$3329=DX$3,IF('malzeme montaj'!$C$1:$C$3329&lt;&gt;"",ROW('malzeme montaj'!$C$1:$C$3329))),ROWS(DX$4:DX41))))</f>
        <v/>
      </c>
      <c r="DY41" s="34" t="str">
        <f t="array" ref="DY41">IF(ROWS(DY$4:DY41)&gt;DY$1,"",INDEX('malzeme montaj'!$C$1:$C$3329,SMALL(IF('malzeme montaj'!$B$1:$B$3329=DY$3,IF('malzeme montaj'!$C$1:$C$3329&lt;&gt;"",ROW('malzeme montaj'!$C$1:$C$3329))),ROWS(DY$4:DY41))))</f>
        <v/>
      </c>
      <c r="DZ41" s="34" t="str">
        <f t="array" ref="DZ41">IF(ROWS(DZ$4:DZ41)&gt;DZ$1,"",INDEX('malzeme montaj'!$C$1:$C$3329,SMALL(IF('malzeme montaj'!$B$1:$B$3329=DZ$3,IF('malzeme montaj'!$C$1:$C$3329&lt;&gt;"",ROW('malzeme montaj'!$C$1:$C$3329))),ROWS(DZ$4:DZ41))))</f>
        <v/>
      </c>
      <c r="EA41" s="34" t="str">
        <f t="array" ref="EA41">IF(ROWS(EA$4:EA41)&gt;EA$1,"",INDEX('malzeme montaj'!$C$1:$C$3329,SMALL(IF('malzeme montaj'!$B$1:$B$3329=EA$3,IF('malzeme montaj'!$C$1:$C$3329&lt;&gt;"",ROW('malzeme montaj'!$C$1:$C$3329))),ROWS(EA$4:EA41))))</f>
        <v/>
      </c>
      <c r="EB41" s="34" t="str">
        <f t="array" ref="EB41">IF(ROWS(EB$4:EB41)&gt;EB$1,"",INDEX('malzeme montaj'!$C$1:$C$3329,SMALL(IF('malzeme montaj'!$B$1:$B$3329=EB$3,IF('malzeme montaj'!$C$1:$C$3329&lt;&gt;"",ROW('malzeme montaj'!$C$1:$C$3329))),ROWS(EB$4:EB41))))</f>
        <v/>
      </c>
      <c r="EC41" s="34" t="str">
        <f t="array" ref="EC41">IF(ROWS(EC$4:EC41)&gt;EC$1,"",INDEX('malzeme montaj'!$C$1:$C$3329,SMALL(IF('malzeme montaj'!$B$1:$B$3329=EC$3,IF('malzeme montaj'!$C$1:$C$3329&lt;&gt;"",ROW('malzeme montaj'!$C$1:$C$3329))),ROWS(EC$4:EC41))))</f>
        <v/>
      </c>
      <c r="ED41" s="34" t="str">
        <f t="array" ref="ED41">IF(ROWS(ED$4:ED41)&gt;ED$1,"",INDEX('malzeme montaj'!$C$1:$C$3329,SMALL(IF('malzeme montaj'!$B$1:$B$3329=ED$3,IF('malzeme montaj'!$C$1:$C$3329&lt;&gt;"",ROW('malzeme montaj'!$C$1:$C$3329))),ROWS(ED$4:ED41))))</f>
        <v/>
      </c>
      <c r="EE41" s="34" t="str">
        <f t="array" ref="EE41">IF(ROWS(EE$4:EE41)&gt;EE$1,"",INDEX('malzeme montaj'!$C$1:$C$3329,SMALL(IF('malzeme montaj'!$B$1:$B$3329=EE$3,IF('malzeme montaj'!$C$1:$C$3329&lt;&gt;"",ROW('malzeme montaj'!$C$1:$C$3329))),ROWS(EE$4:EE41))))</f>
        <v/>
      </c>
      <c r="EF41" s="34" t="str">
        <f t="array" ref="EF41">IF(ROWS(EF$4:EF41)&gt;EF$1,"",INDEX('malzeme montaj'!$C$1:$C$3329,SMALL(IF('malzeme montaj'!$B$1:$B$3329=EF$3,IF('malzeme montaj'!$C$1:$C$3329&lt;&gt;"",ROW('malzeme montaj'!$C$1:$C$3329))),ROWS(EF$4:EF41))))</f>
        <v/>
      </c>
      <c r="EG41" s="34" t="str">
        <f t="array" ref="EG41">IF(ROWS(EG$4:EG41)&gt;EG$1,"",INDEX('malzeme montaj'!$C$1:$C$3329,SMALL(IF('malzeme montaj'!$B$1:$B$3329=EG$3,IF('malzeme montaj'!$C$1:$C$3329&lt;&gt;"",ROW('malzeme montaj'!$C$1:$C$3329))),ROWS(EG$4:EG41))))</f>
        <v/>
      </c>
      <c r="EH41" s="34" t="str">
        <f t="array" ref="EH41">IF(ROWS(EH$4:EH41)&gt;EH$1,"",INDEX('malzeme montaj'!$C$1:$C$3329,SMALL(IF('malzeme montaj'!$B$1:$B$3329=EH$3,IF('malzeme montaj'!$C$1:$C$3329&lt;&gt;"",ROW('malzeme montaj'!$C$1:$C$3329))),ROWS(EH$4:EH41))))</f>
        <v/>
      </c>
      <c r="EI41" s="34" t="str">
        <f t="array" ref="EI41">IF(ROWS(EI$4:EI41)&gt;EI$1,"",INDEX('malzeme montaj'!$C$1:$C$3329,SMALL(IF('malzeme montaj'!$B$1:$B$3329=EI$3,IF('malzeme montaj'!$C$1:$C$3329&lt;&gt;"",ROW('malzeme montaj'!$C$1:$C$3329))),ROWS(EI$4:EI41))))</f>
        <v/>
      </c>
      <c r="EJ41" s="34" t="str">
        <f t="array" ref="EJ41">IF(ROWS(EJ$4:EJ41)&gt;EJ$1,"",INDEX('malzeme montaj'!$C$1:$C$3329,SMALL(IF('malzeme montaj'!$B$1:$B$3329=EJ$3,IF('malzeme montaj'!$C$1:$C$3329&lt;&gt;"",ROW('malzeme montaj'!$C$1:$C$3329))),ROWS(EJ$4:EJ41))))</f>
        <v/>
      </c>
      <c r="EK41" s="34" t="str">
        <f t="array" ref="EK41">IF(ROWS(EK$4:EK41)&gt;EK$1,"",INDEX('malzeme montaj'!$C$1:$C$3329,SMALL(IF('malzeme montaj'!$B$1:$B$3329=EK$3,IF('malzeme montaj'!$C$1:$C$3329&lt;&gt;"",ROW('malzeme montaj'!$C$1:$C$3329))),ROWS(EK$4:EK41))))</f>
        <v/>
      </c>
      <c r="EL41" s="34" t="str">
        <f t="array" ref="EL41">IF(ROWS(EL$4:EL41)&gt;EL$1,"",INDEX('malzeme montaj'!$C$1:$C$3329,SMALL(IF('malzeme montaj'!$B$1:$B$3329=EL$3,IF('malzeme montaj'!$C$1:$C$3329&lt;&gt;"",ROW('malzeme montaj'!$C$1:$C$3329))),ROWS(EL$4:EL41))))</f>
        <v/>
      </c>
      <c r="EM41" s="34" t="str">
        <f t="array" ref="EM41">IF(ROWS(EM$4:EM41)&gt;EM$1,"",INDEX('malzeme montaj'!$C$1:$C$3329,SMALL(IF('malzeme montaj'!$B$1:$B$3329=EM$3,IF('malzeme montaj'!$C$1:$C$3329&lt;&gt;"",ROW('malzeme montaj'!$C$1:$C$3329))),ROWS(EM$4:EM41))))</f>
        <v/>
      </c>
      <c r="EN41" s="34" t="str">
        <f t="array" ref="EN41">IF(ROWS(EN$4:EN41)&gt;EN$1,"",INDEX('malzeme montaj'!$C$1:$C$3329,SMALL(IF('malzeme montaj'!$B$1:$B$3329=EN$3,IF('malzeme montaj'!$C$1:$C$3329&lt;&gt;"",ROW('malzeme montaj'!$C$1:$C$3329))),ROWS(EN$4:EN41))))</f>
        <v/>
      </c>
      <c r="EO41" s="34" t="str">
        <f t="array" ref="EO41">IF(ROWS(EO$4:EO41)&gt;EO$1,"",INDEX('malzeme montaj'!$C$1:$C$3329,SMALL(IF('malzeme montaj'!$B$1:$B$3329=EO$3,IF('malzeme montaj'!$C$1:$C$3329&lt;&gt;"",ROW('malzeme montaj'!$C$1:$C$3329))),ROWS(EO$4:EO41))))</f>
        <v/>
      </c>
      <c r="EP41" s="34" t="str">
        <f t="array" ref="EP41">IF(ROWS(EP$4:EP41)&gt;EP$1,"",INDEX('malzeme montaj'!$C$1:$C$3329,SMALL(IF('malzeme montaj'!$B$1:$B$3329=EP$3,IF('malzeme montaj'!$C$1:$C$3329&lt;&gt;"",ROW('malzeme montaj'!$C$1:$C$3329))),ROWS(EP$4:EP41))))</f>
        <v/>
      </c>
      <c r="EQ41" s="34" t="str">
        <f t="array" ref="EQ41">IF(ROWS(EQ$4:EQ41)&gt;EQ$1,"",INDEX('malzeme montaj'!$C$1:$C$3329,SMALL(IF('malzeme montaj'!$B$1:$B$3329=EQ$3,IF('malzeme montaj'!$C$1:$C$3329&lt;&gt;"",ROW('malzeme montaj'!$C$1:$C$3329))),ROWS(EQ$4:EQ41))))</f>
        <v/>
      </c>
      <c r="ER41" s="34" t="str">
        <f t="array" ref="ER41">IF(ROWS(ER$4:ER41)&gt;ER$1,"",INDEX('malzeme montaj'!$C$1:$C$3329,SMALL(IF('malzeme montaj'!$B$1:$B$3329=ER$3,IF('malzeme montaj'!$C$1:$C$3329&lt;&gt;"",ROW('malzeme montaj'!$C$1:$C$3329))),ROWS(ER$4:ER41))))</f>
        <v/>
      </c>
      <c r="ES41" s="34" t="str">
        <f t="array" ref="ES41">IF(ROWS(ES$4:ES41)&gt;ES$1,"",INDEX('malzeme montaj'!$C$1:$C$3329,SMALL(IF('malzeme montaj'!$B$1:$B$3329=ES$3,IF('malzeme montaj'!$C$1:$C$3329&lt;&gt;"",ROW('malzeme montaj'!$C$1:$C$3329))),ROWS(ES$4:ES41))))</f>
        <v/>
      </c>
      <c r="ET41" s="34" t="str">
        <f t="array" ref="ET41">IF(ROWS(ET$4:ET41)&gt;ET$1,"",INDEX('malzeme montaj'!$C$1:$C$3329,SMALL(IF('malzeme montaj'!$B$1:$B$3329=ET$3,IF('malzeme montaj'!$C$1:$C$3329&lt;&gt;"",ROW('malzeme montaj'!$C$1:$C$3329))),ROWS(ET$4:ET41))))</f>
        <v/>
      </c>
      <c r="EU41" s="34" t="str">
        <f t="array" ref="EU41">IF(ROWS(EU$4:EU41)&gt;EU$1,"",INDEX('malzeme montaj'!$C$1:$C$3329,SMALL(IF('malzeme montaj'!$B$1:$B$3329=EU$3,IF('malzeme montaj'!$C$1:$C$3329&lt;&gt;"",ROW('malzeme montaj'!$C$1:$C$3329))),ROWS(EU$4:EU41))))</f>
        <v/>
      </c>
      <c r="EV41" s="34" t="str">
        <f t="array" ref="EV41">IF(ROWS(EV$4:EV41)&gt;EV$1,"",INDEX('malzeme montaj'!$C$1:$C$3329,SMALL(IF('malzeme montaj'!$B$1:$B$3329=EV$3,IF('malzeme montaj'!$C$1:$C$3329&lt;&gt;"",ROW('malzeme montaj'!$C$1:$C$3329))),ROWS(EV$4:EV41))))</f>
        <v/>
      </c>
      <c r="EW41" s="34" t="str">
        <f t="array" ref="EW41">IF(ROWS(EW$4:EW41)&gt;EW$1,"",INDEX('malzeme montaj'!$C$1:$C$3329,SMALL(IF('malzeme montaj'!$B$1:$B$3329=EW$3,IF('malzeme montaj'!$C$1:$C$3329&lt;&gt;"",ROW('malzeme montaj'!$C$1:$C$3329))),ROWS(EW$4:EW41))))</f>
        <v/>
      </c>
    </row>
    <row r="42" spans="1:153">
      <c r="A42" s="38" t="str">
        <f t="array" ref="A42">IF(ROWS(A$4:A42)&gt;A$1,"",INDEX('malzeme montaj'!$C$1:$C$3329,SMALL(IF('malzeme montaj'!$B$1:$B$3329=A$3,IF('malzeme montaj'!$C$1:$C$3329&lt;&gt;"",ROW('malzeme montaj'!$C$1:$C$3329))),ROWS(A$4:A42))))</f>
        <v/>
      </c>
      <c r="B42" s="38" t="str">
        <f t="array" ref="B42">IF(ROWS(B$4:B42)&gt;B$1,"",INDEX('malzeme montaj'!$C$1:$C$3329,SMALL(IF('malzeme montaj'!$B$1:$B$3329=B$3,IF('malzeme montaj'!$C$1:$C$3329&lt;&gt;"",ROW('malzeme montaj'!$C$1:$C$3329))),ROWS(B$4:B42))))</f>
        <v/>
      </c>
      <c r="C42" s="38" t="str">
        <f t="array" ref="C42">IF(ROWS(C$4:C42)&gt;C$1,"",INDEX('malzeme montaj'!$C$1:$C$3329,SMALL(IF('malzeme montaj'!$B$1:$B$3329=C$3,IF('malzeme montaj'!$C$1:$C$3329&lt;&gt;"",ROW('malzeme montaj'!$C$1:$C$3329))),ROWS(C$4:C42))))</f>
        <v/>
      </c>
      <c r="D42" s="38" t="str">
        <f t="array" ref="D42">IF(ROWS(D$4:D42)&gt;D$1,"",INDEX('malzeme montaj'!$C$1:$C$3329,SMALL(IF('malzeme montaj'!$B$1:$B$3329=D$3,IF('malzeme montaj'!$C$1:$C$3329&lt;&gt;"",ROW('malzeme montaj'!$C$1:$C$3329))),ROWS(D$4:D42))))</f>
        <v/>
      </c>
      <c r="E42" s="38" t="str">
        <f t="array" ref="E42">IF(ROWS(E$4:E42)&gt;E$1,"",INDEX('malzeme montaj'!$C$1:$C$3329,SMALL(IF('malzeme montaj'!$B$1:$B$3329=E$3,IF('malzeme montaj'!$C$1:$C$3329&lt;&gt;"",ROW('malzeme montaj'!$C$1:$C$3329))),ROWS(E$4:E42))))</f>
        <v/>
      </c>
      <c r="F42" s="38" t="str">
        <f t="array" ref="F42">IF(ROWS(F$4:F42)&gt;F$1,"",INDEX('malzeme montaj'!$C$1:$C$3329,SMALL(IF('malzeme montaj'!$B$1:$B$3329=F$3,IF('malzeme montaj'!$C$1:$C$3329&lt;&gt;"",ROW('malzeme montaj'!$C$1:$C$3329))),ROWS(F$4:F42))))</f>
        <v/>
      </c>
      <c r="G42" s="38" t="str">
        <f t="array" ref="G42">IF(ROWS(G$4:G42)&gt;G$1,"",INDEX('malzeme montaj'!$C$1:$C$3329,SMALL(IF('malzeme montaj'!$B$1:$B$3329=G$3,IF('malzeme montaj'!$C$1:$C$3329&lt;&gt;"",ROW('malzeme montaj'!$C$1:$C$3329))),ROWS(G$4:G42))))</f>
        <v/>
      </c>
      <c r="H42" s="38" t="str">
        <f t="array" ref="H42">IF(ROWS(H$4:H42)&gt;H$1,"",INDEX('malzeme montaj'!$C$1:$C$3329,SMALL(IF('malzeme montaj'!$B$1:$B$3329=H$3,IF('malzeme montaj'!$C$1:$C$3329&lt;&gt;"",ROW('malzeme montaj'!$C$1:$C$3329))),ROWS(H$4:H42))))</f>
        <v/>
      </c>
      <c r="I42" s="38" t="str">
        <f t="array" ref="I42">IF(ROWS(I$4:I42)&gt;I$1,"",INDEX('malzeme montaj'!$C$1:$C$3329,SMALL(IF('malzeme montaj'!$B$1:$B$3329=I$3,IF('malzeme montaj'!$C$1:$C$3329&lt;&gt;"",ROW('malzeme montaj'!$C$1:$C$3329))),ROWS(I$4:I42))))</f>
        <v/>
      </c>
      <c r="J42" s="38" t="str">
        <f t="array" ref="J42">IF(ROWS(J$4:J42)&gt;J$1,"",INDEX('malzeme montaj'!$C$1:$C$3329,SMALL(IF('malzeme montaj'!$B$1:$B$3329=J$3,IF('malzeme montaj'!$C$1:$C$3329&lt;&gt;"",ROW('malzeme montaj'!$C$1:$C$3329))),ROWS(J$4:J42))))</f>
        <v/>
      </c>
      <c r="K42" s="38" t="str">
        <f t="array" ref="K42">IF(ROWS(K$4:K42)&gt;K$1,"",INDEX('malzeme montaj'!$C$1:$C$3329,SMALL(IF('malzeme montaj'!$B$1:$B$3329=K$3,IF('malzeme montaj'!$C$1:$C$3329&lt;&gt;"",ROW('malzeme montaj'!$C$1:$C$3329))),ROWS(K$4:K42))))</f>
        <v/>
      </c>
      <c r="L42" s="38" t="str">
        <f t="array" ref="L42">IF(ROWS(L$4:L42)&gt;L$1,"",INDEX('malzeme montaj'!$C$1:$C$3329,SMALL(IF('malzeme montaj'!$B$1:$B$3329=L$3,IF('malzeme montaj'!$C$1:$C$3329&lt;&gt;"",ROW('malzeme montaj'!$C$1:$C$3329))),ROWS(L$4:L42))))</f>
        <v/>
      </c>
      <c r="M42" s="38" t="str">
        <f t="array" ref="M42">IF(ROWS(M$4:M42)&gt;M$1,"",INDEX('malzeme montaj'!$C$1:$C$3329,SMALL(IF('malzeme montaj'!$B$1:$B$3329=M$3,IF('malzeme montaj'!$C$1:$C$3329&lt;&gt;"",ROW('malzeme montaj'!$C$1:$C$3329))),ROWS(M$4:M42))))</f>
        <v/>
      </c>
      <c r="N42" s="38" t="str">
        <f t="array" ref="N42">IF(ROWS(N$4:N42)&gt;N$1,"",INDEX('malzeme montaj'!$C$1:$C$3329,SMALL(IF('malzeme montaj'!$B$1:$B$3329=N$3,IF('malzeme montaj'!$C$1:$C$3329&lt;&gt;"",ROW('malzeme montaj'!$C$1:$C$3329))),ROWS(N$4:N42))))</f>
        <v/>
      </c>
      <c r="O42" s="38" t="str">
        <f t="array" ref="O42">IF(ROWS(O$4:O42)&gt;O$1,"",INDEX('malzeme montaj'!$C$1:$C$3329,SMALL(IF('malzeme montaj'!$B$1:$B$3329=O$3,IF('malzeme montaj'!$C$1:$C$3329&lt;&gt;"",ROW('malzeme montaj'!$C$1:$C$3329))),ROWS(O$4:O42))))</f>
        <v/>
      </c>
      <c r="P42" s="38" t="str">
        <f t="array" ref="P42">IF(ROWS(P$4:P42)&gt;P$1,"",INDEX('malzeme montaj'!$C$1:$C$3329,SMALL(IF('malzeme montaj'!$B$1:$B$3329=P$3,IF('malzeme montaj'!$C$1:$C$3329&lt;&gt;"",ROW('malzeme montaj'!$C$1:$C$3329))),ROWS(P$4:P42))))</f>
        <v/>
      </c>
      <c r="Q42" s="38" t="str">
        <f t="array" ref="Q42">IF(ROWS(Q$4:Q42)&gt;Q$1,"",INDEX('malzeme montaj'!$C$1:$C$3329,SMALL(IF('malzeme montaj'!$B$1:$B$3329=Q$3,IF('malzeme montaj'!$C$1:$C$3329&lt;&gt;"",ROW('malzeme montaj'!$C$1:$C$3329))),ROWS(Q$4:Q42))))</f>
        <v/>
      </c>
      <c r="R42" s="38" t="str">
        <f t="array" ref="R42">IF(ROWS(R$4:R42)&gt;R$1,"",INDEX('malzeme montaj'!$C$1:$C$3329,SMALL(IF('malzeme montaj'!$B$1:$B$3329=R$3,IF('malzeme montaj'!$C$1:$C$3329&lt;&gt;"",ROW('malzeme montaj'!$C$1:$C$3329))),ROWS(R$4:R42))))</f>
        <v/>
      </c>
      <c r="S42" s="38" t="str">
        <f t="array" ref="S42">IF(ROWS(S$4:S42)&gt;S$1,"",INDEX('malzeme montaj'!$C$1:$C$3329,SMALL(IF('malzeme montaj'!$B$1:$B$3329=S$3,IF('malzeme montaj'!$C$1:$C$3329&lt;&gt;"",ROW('malzeme montaj'!$C$1:$C$3329))),ROWS(S$4:S42))))</f>
        <v/>
      </c>
      <c r="T42" s="38" t="str">
        <f t="array" ref="T42">IF(ROWS(T$4:T42)&gt;T$1,"",INDEX('malzeme montaj'!$C$1:$C$3329,SMALL(IF('malzeme montaj'!$B$1:$B$3329=T$3,IF('malzeme montaj'!$C$1:$C$3329&lt;&gt;"",ROW('malzeme montaj'!$C$1:$C$3329))),ROWS(T$4:T42))))</f>
        <v/>
      </c>
      <c r="U42" s="38" t="str">
        <f t="array" ref="U42">IF(ROWS(U$4:U42)&gt;U$1,"",INDEX('malzeme montaj'!$C$1:$C$3329,SMALL(IF('malzeme montaj'!$B$1:$B$3329=U$3,IF('malzeme montaj'!$C$1:$C$3329&lt;&gt;"",ROW('malzeme montaj'!$C$1:$C$3329))),ROWS(U$4:U42))))</f>
        <v/>
      </c>
      <c r="V42" s="38" t="str">
        <f t="array" ref="V42">IF(ROWS(V$4:V42)&gt;V$1,"",INDEX('malzeme montaj'!$C$1:$C$3329,SMALL(IF('malzeme montaj'!$B$1:$B$3329=V$3,IF('malzeme montaj'!$C$1:$C$3329&lt;&gt;"",ROW('malzeme montaj'!$C$1:$C$3329))),ROWS(V$4:V42))))</f>
        <v/>
      </c>
      <c r="W42" s="38" t="str">
        <f t="array" ref="W42">IF(ROWS(W$4:W42)&gt;W$1,"",INDEX('malzeme montaj'!$C$1:$C$3329,SMALL(IF('malzeme montaj'!$B$1:$B$3329=W$3,IF('malzeme montaj'!$C$1:$C$3329&lt;&gt;"",ROW('malzeme montaj'!$C$1:$C$3329))),ROWS(W$4:W42))))</f>
        <v/>
      </c>
      <c r="X42" s="38" t="str">
        <f t="array" ref="X42">IF(ROWS(X$4:X42)&gt;X$1,"",INDEX('malzeme montaj'!$C$1:$C$3329,SMALL(IF('malzeme montaj'!$B$1:$B$3329=X$3,IF('malzeme montaj'!$C$1:$C$3329&lt;&gt;"",ROW('malzeme montaj'!$C$1:$C$3329))),ROWS(X$4:X42))))</f>
        <v/>
      </c>
      <c r="Y42" s="38" t="str">
        <f t="array" ref="Y42">IF(ROWS(Y$4:Y42)&gt;Y$1,"",INDEX('malzeme montaj'!$C$1:$C$3329,SMALL(IF('malzeme montaj'!$B$1:$B$3329=Y$3,IF('malzeme montaj'!$C$1:$C$3329&lt;&gt;"",ROW('malzeme montaj'!$C$1:$C$3329))),ROWS(Y$4:Y42))))</f>
        <v/>
      </c>
      <c r="Z42" s="38" t="str">
        <f t="array" ref="Z42">IF(ROWS(Z$4:Z42)&gt;Z$1,"",INDEX('malzeme montaj'!$C$1:$C$3329,SMALL(IF('malzeme montaj'!$B$1:$B$3329=Z$3,IF('malzeme montaj'!$C$1:$C$3329&lt;&gt;"",ROW('malzeme montaj'!$C$1:$C$3329))),ROWS(Z$4:Z42))))</f>
        <v/>
      </c>
      <c r="AA42" s="38" t="str">
        <f t="array" ref="AA42">IF(ROWS(AA$4:AA42)&gt;AA$1,"",INDEX('malzeme montaj'!$C$1:$C$3329,SMALL(IF('malzeme montaj'!$B$1:$B$3329=AA$3,IF('malzeme montaj'!$C$1:$C$3329&lt;&gt;"",ROW('malzeme montaj'!$C$1:$C$3329))),ROWS(AA$4:AA42))))</f>
        <v/>
      </c>
      <c r="AB42" s="38" t="str">
        <f t="array" ref="AB42">IF(ROWS(AB$4:AB42)&gt;AB$1,"",INDEX('malzeme montaj'!$C$1:$C$3329,SMALL(IF('malzeme montaj'!$B$1:$B$3329=AB$3,IF('malzeme montaj'!$C$1:$C$3329&lt;&gt;"",ROW('malzeme montaj'!$C$1:$C$3329))),ROWS(AB$4:AB42))))</f>
        <v/>
      </c>
      <c r="AC42" s="38" t="str">
        <f t="array" ref="AC42">IF(ROWS(AC$4:AC42)&gt;AC$1,"",INDEX('malzeme montaj'!$C$1:$C$3329,SMALL(IF('malzeme montaj'!$B$1:$B$3329=AC$3,IF('malzeme montaj'!$C$1:$C$3329&lt;&gt;"",ROW('malzeme montaj'!$C$1:$C$3329))),ROWS(AC$4:AC42))))</f>
        <v/>
      </c>
      <c r="AD42" s="38" t="str">
        <f t="array" ref="AD42">IF(ROWS(AD$4:AD42)&gt;AD$1,"",INDEX('malzeme montaj'!$C$1:$C$3329,SMALL(IF('malzeme montaj'!$B$1:$B$3329=AD$3,IF('malzeme montaj'!$C$1:$C$3329&lt;&gt;"",ROW('malzeme montaj'!$C$1:$C$3329))),ROWS(AD$4:AD42))))</f>
        <v/>
      </c>
      <c r="AE42" s="38" t="str">
        <f t="array" ref="AE42">IF(ROWS(AE$4:AE42)&gt;AE$1,"",INDEX('malzeme montaj'!$C$1:$C$3329,SMALL(IF('malzeme montaj'!$B$1:$B$3329=AE$3,IF('malzeme montaj'!$C$1:$C$3329&lt;&gt;"",ROW('malzeme montaj'!$C$1:$C$3329))),ROWS(AE$4:AE42))))</f>
        <v/>
      </c>
      <c r="AF42" s="38" t="str">
        <f t="array" ref="AF42">IF(ROWS(AF$4:AF42)&gt;AF$1,"",INDEX('malzeme montaj'!$C$1:$C$3329,SMALL(IF('malzeme montaj'!$B$1:$B$3329=AF$3,IF('malzeme montaj'!$C$1:$C$3329&lt;&gt;"",ROW('malzeme montaj'!$C$1:$C$3329))),ROWS(AF$4:AF42))))</f>
        <v/>
      </c>
      <c r="AG42" s="38" t="str">
        <f t="array" ref="AG42">IF(ROWS(AG$4:AG42)&gt;AG$1,"",INDEX('malzeme montaj'!$C$1:$C$3329,SMALL(IF('malzeme montaj'!$B$1:$B$3329=AG$3,IF('malzeme montaj'!$C$1:$C$3329&lt;&gt;"",ROW('malzeme montaj'!$C$1:$C$3329))),ROWS(AG$4:AG42))))</f>
        <v/>
      </c>
      <c r="AH42" s="38" t="str">
        <f t="array" ref="AH42">IF(ROWS(AH$4:AH42)&gt;AH$1,"",INDEX('malzeme montaj'!$C$1:$C$3329,SMALL(IF('malzeme montaj'!$B$1:$B$3329=AH$3,IF('malzeme montaj'!$C$1:$C$3329&lt;&gt;"",ROW('malzeme montaj'!$C$1:$C$3329))),ROWS(AH$4:AH42))))</f>
        <v/>
      </c>
      <c r="AI42" s="38" t="str">
        <f t="array" ref="AI42">IF(ROWS(AI$4:AI42)&gt;AI$1,"",INDEX('malzeme montaj'!$C$1:$C$3329,SMALL(IF('malzeme montaj'!$B$1:$B$3329=AI$3,IF('malzeme montaj'!$C$1:$C$3329&lt;&gt;"",ROW('malzeme montaj'!$C$1:$C$3329))),ROWS(AI$4:AI42))))</f>
        <v/>
      </c>
      <c r="AJ42" s="38" t="str">
        <f t="array" ref="AJ42">IF(ROWS(AJ$4:AJ42)&gt;AJ$1,"",INDEX('malzeme montaj'!$C$1:$C$3329,SMALL(IF('malzeme montaj'!$B$1:$B$3329=AJ$3,IF('malzeme montaj'!$C$1:$C$3329&lt;&gt;"",ROW('malzeme montaj'!$C$1:$C$3329))),ROWS(AJ$4:AJ42))))</f>
        <v/>
      </c>
      <c r="AK42" s="38" t="str">
        <f t="array" ref="AK42">IF(ROWS(AK$4:AK42)&gt;AK$1,"",INDEX('malzeme montaj'!$C$1:$C$3329,SMALL(IF('malzeme montaj'!$B$1:$B$3329=AK$3,IF('malzeme montaj'!$C$1:$C$3329&lt;&gt;"",ROW('malzeme montaj'!$C$1:$C$3329))),ROWS(AK$4:AK42))))</f>
        <v/>
      </c>
      <c r="AL42" s="38" t="str">
        <f t="array" ref="AL42">IF(ROWS(AL$4:AL42)&gt;AL$1,"",INDEX('malzeme montaj'!$C$1:$C$3329,SMALL(IF('malzeme montaj'!$B$1:$B$3329=AL$3,IF('malzeme montaj'!$C$1:$C$3329&lt;&gt;"",ROW('malzeme montaj'!$C$1:$C$3329))),ROWS(AL$4:AL42))))</f>
        <v/>
      </c>
      <c r="AM42" s="38" t="str">
        <f t="array" ref="AM42">IF(ROWS(AM$4:AM42)&gt;AM$1,"",INDEX('malzeme montaj'!$C$1:$C$3329,SMALL(IF('malzeme montaj'!$B$1:$B$3329=AM$3,IF('malzeme montaj'!$C$1:$C$3329&lt;&gt;"",ROW('malzeme montaj'!$C$1:$C$3329))),ROWS(AM$4:AM42))))</f>
        <v/>
      </c>
      <c r="AN42" s="38" t="str">
        <f t="array" ref="AN42">IF(ROWS(AN$4:AN42)&gt;AN$1,"",INDEX('malzeme montaj'!$C$1:$C$3329,SMALL(IF('malzeme montaj'!$B$1:$B$3329=AN$3,IF('malzeme montaj'!$C$1:$C$3329&lt;&gt;"",ROW('malzeme montaj'!$C$1:$C$3329))),ROWS(AN$4:AN42))))</f>
        <v/>
      </c>
      <c r="AO42" s="38" t="str">
        <f t="array" ref="AO42">IF(ROWS(AO$4:AO42)&gt;AO$1,"",INDEX('malzeme montaj'!$C$1:$C$3329,SMALL(IF('malzeme montaj'!$B$1:$B$3329=AO$3,IF('malzeme montaj'!$C$1:$C$3329&lt;&gt;"",ROW('malzeme montaj'!$C$1:$C$3329))),ROWS(AO$4:AO42))))</f>
        <v/>
      </c>
      <c r="AP42" s="38" t="str">
        <f t="array" ref="AP42">IF(ROWS(AP$4:AP42)&gt;AP$1,"",INDEX('malzeme montaj'!$C$1:$C$3329,SMALL(IF('malzeme montaj'!$B$1:$B$3329=AP$3,IF('malzeme montaj'!$C$1:$C$3329&lt;&gt;"",ROW('malzeme montaj'!$C$1:$C$3329))),ROWS(AP$4:AP42))))</f>
        <v/>
      </c>
      <c r="AQ42" s="38" t="str">
        <f t="array" ref="AQ42">IF(ROWS(AQ$4:AQ42)&gt;AQ$1,"",INDEX('malzeme montaj'!$C$1:$C$3329,SMALL(IF('malzeme montaj'!$B$1:$B$3329=AQ$3,IF('malzeme montaj'!$C$1:$C$3329&lt;&gt;"",ROW('malzeme montaj'!$C$1:$C$3329))),ROWS(AQ$4:AQ42))))</f>
        <v/>
      </c>
      <c r="AR42" s="38" t="str">
        <f t="array" ref="AR42">IF(ROWS(AR$4:AR42)&gt;AR$1,"",INDEX('malzeme montaj'!$C$1:$C$3329,SMALL(IF('malzeme montaj'!$B$1:$B$3329=AR$3,IF('malzeme montaj'!$C$1:$C$3329&lt;&gt;"",ROW('malzeme montaj'!$C$1:$C$3329))),ROWS(AR$4:AR42))))</f>
        <v/>
      </c>
      <c r="AS42" s="38" t="str">
        <f t="array" ref="AS42">IF(ROWS(AS$4:AS42)&gt;AS$1,"",INDEX('malzeme montaj'!$C$1:$C$3329,SMALL(IF('malzeme montaj'!$B$1:$B$3329=AS$3,IF('malzeme montaj'!$C$1:$C$3329&lt;&gt;"",ROW('malzeme montaj'!$C$1:$C$3329))),ROWS(AS$4:AS42))))</f>
        <v/>
      </c>
      <c r="AT42" s="38" t="str">
        <f t="array" ref="AT42">IF(ROWS(AT$4:AT42)&gt;AT$1,"",INDEX('malzeme montaj'!$C$1:$C$3329,SMALL(IF('malzeme montaj'!$B$1:$B$3329=AT$3,IF('malzeme montaj'!$C$1:$C$3329&lt;&gt;"",ROW('malzeme montaj'!$C$1:$C$3329))),ROWS(AT$4:AT42))))</f>
        <v/>
      </c>
      <c r="AU42" s="38" t="str">
        <f t="array" ref="AU42">IF(ROWS(AU$4:AU42)&gt;AU$1,"",INDEX('malzeme montaj'!$C$1:$C$3329,SMALL(IF('malzeme montaj'!$B$1:$B$3329=AU$3,IF('malzeme montaj'!$C$1:$C$3329&lt;&gt;"",ROW('malzeme montaj'!$C$1:$C$3329))),ROWS(AU$4:AU42))))</f>
        <v/>
      </c>
      <c r="AV42" s="38" t="str">
        <f t="array" ref="AV42">IF(ROWS(AV$4:AV42)&gt;AV$1,"",INDEX('malzeme montaj'!$C$1:$C$3329,SMALL(IF('malzeme montaj'!$B$1:$B$3329=AV$3,IF('malzeme montaj'!$C$1:$C$3329&lt;&gt;"",ROW('malzeme montaj'!$C$1:$C$3329))),ROWS(AV$4:AV42))))</f>
        <v/>
      </c>
      <c r="AW42" s="38" t="str">
        <f t="array" ref="AW42">IF(ROWS(AW$4:AW42)&gt;AW$1,"",INDEX('malzeme montaj'!$C$1:$C$3329,SMALL(IF('malzeme montaj'!$B$1:$B$3329=AW$3,IF('malzeme montaj'!$C$1:$C$3329&lt;&gt;"",ROW('malzeme montaj'!$C$1:$C$3329))),ROWS(AW$4:AW42))))</f>
        <v/>
      </c>
      <c r="AX42" s="38" t="str">
        <f t="array" ref="AX42">IF(ROWS(AX$4:AX42)&gt;AX$1,"",INDEX('malzeme montaj'!$C$1:$C$3329,SMALL(IF('malzeme montaj'!$B$1:$B$3329=AX$3,IF('malzeme montaj'!$C$1:$C$3329&lt;&gt;"",ROW('malzeme montaj'!$C$1:$C$3329))),ROWS(AX$4:AX42))))</f>
        <v/>
      </c>
      <c r="AY42" s="38" t="str">
        <f t="array" ref="AY42">IF(ROWS(AY$4:AY42)&gt;AY$1,"",INDEX('malzeme montaj'!$C$1:$C$3329,SMALL(IF('malzeme montaj'!$B$1:$B$3329=AY$3,IF('malzeme montaj'!$C$1:$C$3329&lt;&gt;"",ROW('malzeme montaj'!$C$1:$C$3329))),ROWS(AY$4:AY42))))</f>
        <v/>
      </c>
      <c r="AZ42" s="38" t="str">
        <f t="array" ref="AZ42">IF(ROWS(AZ$4:AZ42)&gt;AZ$1,"",INDEX('malzeme montaj'!$C$1:$C$3329,SMALL(IF('malzeme montaj'!$B$1:$B$3329=AZ$3,IF('malzeme montaj'!$C$1:$C$3329&lt;&gt;"",ROW('malzeme montaj'!$C$1:$C$3329))),ROWS(AZ$4:AZ42))))</f>
        <v/>
      </c>
      <c r="BA42" s="38" t="str">
        <f t="array" ref="BA42">IF(ROWS(BA$4:BA42)&gt;BA$1,"",INDEX('malzeme montaj'!$C$1:$C$3329,SMALL(IF('malzeme montaj'!$B$1:$B$3329=BA$3,IF('malzeme montaj'!$C$1:$C$3329&lt;&gt;"",ROW('malzeme montaj'!$C$1:$C$3329))),ROWS(BA$4:BA42))))</f>
        <v/>
      </c>
      <c r="BB42" s="38" t="str">
        <f t="array" ref="BB42">IF(ROWS(BB$4:BB42)&gt;BB$1,"",INDEX('malzeme montaj'!$C$1:$C$3329,SMALL(IF('malzeme montaj'!$B$1:$B$3329=BB$3,IF('malzeme montaj'!$C$1:$C$3329&lt;&gt;"",ROW('malzeme montaj'!$C$1:$C$3329))),ROWS(BB$4:BB42))))</f>
        <v/>
      </c>
      <c r="BC42" s="38" t="str">
        <f t="array" ref="BC42">IF(ROWS(BC$4:BC42)&gt;BC$1,"",INDEX('malzeme montaj'!$C$1:$C$3329,SMALL(IF('malzeme montaj'!$B$1:$B$3329=BC$3,IF('malzeme montaj'!$C$1:$C$3329&lt;&gt;"",ROW('malzeme montaj'!$C$1:$C$3329))),ROWS(BC$4:BC42))))</f>
        <v/>
      </c>
      <c r="BD42" s="38" t="str">
        <f t="array" ref="BD42">IF(ROWS(BD$4:BD42)&gt;BD$1,"",INDEX('malzeme montaj'!$C$1:$C$3329,SMALL(IF('malzeme montaj'!$B$1:$B$3329=BD$3,IF('malzeme montaj'!$C$1:$C$3329&lt;&gt;"",ROW('malzeme montaj'!$C$1:$C$3329))),ROWS(BD$4:BD42))))</f>
        <v/>
      </c>
      <c r="BE42" s="38"/>
      <c r="BF42" s="38" t="str">
        <f t="array" ref="BF42">IF(ROWS(BF$4:BF42)&gt;BF$1,"",INDEX('malzeme montaj'!$C$1:$C$3329,SMALL(IF('malzeme montaj'!$B$1:$B$3329=BF$3,IF('malzeme montaj'!$C$1:$C$3329&lt;&gt;"",ROW('malzeme montaj'!$C$1:$C$3329))),ROWS(BF$4:BF42))))</f>
        <v/>
      </c>
      <c r="BG42" s="38" t="str">
        <f t="array" ref="BG42">IF(ROWS(BG$4:BG42)&gt;BG$1,"",INDEX('malzeme montaj'!$C$1:$C$3329,SMALL(IF('malzeme montaj'!$B$1:$B$3329=BG$3,IF('malzeme montaj'!$C$1:$C$3329&lt;&gt;"",ROW('malzeme montaj'!$C$1:$C$3329))),ROWS(BG$4:BG42))))</f>
        <v/>
      </c>
      <c r="BH42" s="38" t="str">
        <f t="array" ref="BH42">IF(ROWS(BH$4:BH42)&gt;BH$1,"",INDEX('malzeme montaj'!$C$1:$C$3329,SMALL(IF('malzeme montaj'!$B$1:$B$3329=BH$3,IF('malzeme montaj'!$C$1:$C$3329&lt;&gt;"",ROW('malzeme montaj'!$C$1:$C$3329))),ROWS(BH$4:BH42))))</f>
        <v/>
      </c>
      <c r="BI42" s="38" t="str">
        <f t="array" ref="BI42">IF(ROWS(BI$4:BI42)&gt;BI$1,"",INDEX('malzeme montaj'!$C$1:$C$3329,SMALL(IF('malzeme montaj'!$B$1:$B$3329=BI$3,IF('malzeme montaj'!$C$1:$C$3329&lt;&gt;"",ROW('malzeme montaj'!$C$1:$C$3329))),ROWS(BI$4:BI42))))</f>
        <v/>
      </c>
      <c r="BJ42" s="38" t="str">
        <f t="array" ref="BJ42">IF(ROWS(BJ$4:BJ42)&gt;BJ$1,"",INDEX('malzeme montaj'!$C$1:$C$3329,SMALL(IF('malzeme montaj'!$B$1:$B$3329=BJ$3,IF('malzeme montaj'!$C$1:$C$3329&lt;&gt;"",ROW('malzeme montaj'!$C$1:$C$3329))),ROWS(BJ$4:BJ42))))</f>
        <v/>
      </c>
      <c r="BK42" s="38" t="str">
        <f t="array" ref="BK42">IF(ROWS(BK$4:BK42)&gt;BK$1,"",INDEX('malzeme montaj'!$C$1:$C$3329,SMALL(IF('malzeme montaj'!$B$1:$B$3329=BK$3,IF('malzeme montaj'!$C$1:$C$3329&lt;&gt;"",ROW('malzeme montaj'!$C$1:$C$3329))),ROWS(BK$4:BK42))))</f>
        <v/>
      </c>
      <c r="BL42" s="38" t="str">
        <f t="array" ref="BL42">IF(ROWS(BL$4:BL42)&gt;BL$1,"",INDEX('malzeme montaj'!$C$1:$C$3329,SMALL(IF('malzeme montaj'!$B$1:$B$3329=BL$3,IF('malzeme montaj'!$C$1:$C$3329&lt;&gt;"",ROW('malzeme montaj'!$C$1:$C$3329))),ROWS(BL$4:BL42))))</f>
        <v/>
      </c>
      <c r="BM42" s="38" t="str">
        <f t="array" ref="BM42">IF(ROWS(BM$4:BM42)&gt;BM$1,"",INDEX('malzeme montaj'!$C$1:$C$3329,SMALL(IF('malzeme montaj'!$B$1:$B$3329=BM$3,IF('malzeme montaj'!$C$1:$C$3329&lt;&gt;"",ROW('malzeme montaj'!$C$1:$C$3329))),ROWS(BM$4:BM42))))</f>
        <v/>
      </c>
      <c r="BN42" s="38" t="str">
        <f t="array" ref="BN42">IF(ROWS(BN$4:BN42)&gt;BN$1,"",INDEX('malzeme montaj'!$C$1:$C$3329,SMALL(IF('malzeme montaj'!$B$1:$B$3329=BN$3,IF('malzeme montaj'!$C$1:$C$3329&lt;&gt;"",ROW('malzeme montaj'!$C$1:$C$3329))),ROWS(BN$4:BN42))))</f>
        <v/>
      </c>
      <c r="BO42" s="38" t="str">
        <f t="array" ref="BO42">IF(ROWS(BO$4:BO42)&gt;BO$1,"",INDEX('malzeme montaj'!$C$1:$C$3329,SMALL(IF('malzeme montaj'!$B$1:$B$3329=BO$3,IF('malzeme montaj'!$C$1:$C$3329&lt;&gt;"",ROW('malzeme montaj'!$C$1:$C$3329))),ROWS(BO$4:BO42))))</f>
        <v/>
      </c>
      <c r="BP42" s="38" t="str">
        <f t="array" ref="BP42">IF(ROWS(BP$4:BP42)&gt;BP$1,"",INDEX('malzeme montaj'!$C$1:$C$3329,SMALL(IF('malzeme montaj'!$B$1:$B$3329=BP$3,IF('malzeme montaj'!$C$1:$C$3329&lt;&gt;"",ROW('malzeme montaj'!$C$1:$C$3329))),ROWS(BP$4:BP42))))</f>
        <v/>
      </c>
      <c r="BQ42" s="38" t="str">
        <f t="array" ref="BQ42">IF(ROWS(BQ$4:BQ42)&gt;BQ$1,"",INDEX('malzeme montaj'!$C$1:$C$3329,SMALL(IF('malzeme montaj'!$B$1:$B$3329=BQ$3,IF('malzeme montaj'!$C$1:$C$3329&lt;&gt;"",ROW('malzeme montaj'!$C$1:$C$3329))),ROWS(BQ$4:BQ42))))</f>
        <v/>
      </c>
      <c r="BR42" s="38" t="str">
        <f t="array" ref="BR42">IF(ROWS(BR$4:BR42)&gt;BR$1,"",INDEX('malzeme montaj'!$C$1:$C$3329,SMALL(IF('malzeme montaj'!$B$1:$B$3329=BR$3,IF('malzeme montaj'!$C$1:$C$3329&lt;&gt;"",ROW('malzeme montaj'!$C$1:$C$3329))),ROWS(BR$4:BR42))))</f>
        <v/>
      </c>
      <c r="BS42" s="38" t="str">
        <f t="array" ref="BS42">IF(ROWS(BS$4:BS42)&gt;BS$1,"",INDEX('malzeme montaj'!$C$1:$C$3329,SMALL(IF('malzeme montaj'!$B$1:$B$3329=BS$3,IF('malzeme montaj'!$C$1:$C$3329&lt;&gt;"",ROW('malzeme montaj'!$C$1:$C$3329))),ROWS(BS$4:BS42))))</f>
        <v/>
      </c>
      <c r="BT42" s="38" t="str">
        <f t="array" ref="BT42">IF(ROWS(BT$4:BT42)&gt;BT$1,"",INDEX('malzeme montaj'!$C$1:$C$3329,SMALL(IF('malzeme montaj'!$B$1:$B$3329=BT$3,IF('malzeme montaj'!$C$1:$C$3329&lt;&gt;"",ROW('malzeme montaj'!$C$1:$C$3329))),ROWS(BT$4:BT42))))</f>
        <v/>
      </c>
      <c r="BU42" s="34" t="str">
        <f t="array" ref="BU42">IF(ROWS(BU$4:BU42)&gt;BU$1,"",INDEX('malzeme montaj'!$C$1:$C$3329,SMALL(IF('malzeme montaj'!$B$1:$B$3329=BU$3,IF('malzeme montaj'!$C$1:$C$3329&lt;&gt;"",ROW('malzeme montaj'!$C$1:$C$3329))),ROWS(BU$4:BU42))))</f>
        <v/>
      </c>
      <c r="BV42" s="34" t="str">
        <f t="array" ref="BV42">IF(ROWS(BV$4:BV42)&gt;BV$1,"",INDEX('malzeme montaj'!$C$1:$C$3329,SMALL(IF('malzeme montaj'!$B$1:$B$3329=BV$3,IF('malzeme montaj'!$C$1:$C$3329&lt;&gt;"",ROW('malzeme montaj'!$C$1:$C$3329))),ROWS(BV$4:BV42))))</f>
        <v/>
      </c>
      <c r="BW42" s="34" t="str">
        <f t="array" ref="BW42">IF(ROWS(BW$4:BW42)&gt;BW$1,"",INDEX('malzeme montaj'!$C$1:$C$3329,SMALL(IF('malzeme montaj'!$B$1:$B$3329=BW$3,IF('malzeme montaj'!$C$1:$C$3329&lt;&gt;"",ROW('malzeme montaj'!$C$1:$C$3329))),ROWS(BW$4:BW42))))</f>
        <v/>
      </c>
      <c r="BX42" s="34" t="str">
        <f t="array" ref="BX42">IF(ROWS(BX$4:BX42)&gt;BX$1,"",INDEX('malzeme montaj'!$C$1:$C$3329,SMALL(IF('malzeme montaj'!$B$1:$B$3329=BX$3,IF('malzeme montaj'!$C$1:$C$3329&lt;&gt;"",ROW('malzeme montaj'!$C$1:$C$3329))),ROWS(BX$4:BX42))))</f>
        <v/>
      </c>
      <c r="BY42" s="34" t="str">
        <f t="array" ref="BY42">IF(ROWS(BY$4:BY42)&gt;BY$1,"",INDEX('malzeme montaj'!$C$1:$C$3329,SMALL(IF('malzeme montaj'!$B$1:$B$3329=BY$3,IF('malzeme montaj'!$C$1:$C$3329&lt;&gt;"",ROW('malzeme montaj'!$C$1:$C$3329))),ROWS(BY$4:BY42))))</f>
        <v/>
      </c>
      <c r="BZ42" s="34" t="str">
        <f t="array" ref="BZ42">IF(ROWS(BZ$4:BZ42)&gt;BZ$1,"",INDEX('malzeme montaj'!$C$1:$C$3329,SMALL(IF('malzeme montaj'!$B$1:$B$3329=BZ$3,IF('malzeme montaj'!$C$1:$C$3329&lt;&gt;"",ROW('malzeme montaj'!$C$1:$C$3329))),ROWS(BZ$4:BZ42))))</f>
        <v/>
      </c>
      <c r="CA42" s="34" t="str">
        <f t="array" ref="CA42">IF(ROWS(CA$4:CA42)&gt;CA$1,"",INDEX('malzeme montaj'!$C$1:$C$3329,SMALL(IF('malzeme montaj'!$B$1:$B$3329=CA$3,IF('malzeme montaj'!$C$1:$C$3329&lt;&gt;"",ROW('malzeme montaj'!$C$1:$C$3329))),ROWS(CA$4:CA42))))</f>
        <v/>
      </c>
      <c r="CB42" s="34" t="str">
        <f t="array" ref="CB42">IF(ROWS(CB$4:CB42)&gt;CB$1,"",INDEX('malzeme montaj'!$C$1:$C$3329,SMALL(IF('malzeme montaj'!$B$1:$B$3329=CB$3,IF('malzeme montaj'!$C$1:$C$3329&lt;&gt;"",ROW('malzeme montaj'!$C$1:$C$3329))),ROWS(CB$4:CB42))))</f>
        <v/>
      </c>
      <c r="CC42" s="34" t="str">
        <f t="array" ref="CC42">IF(ROWS(CC$4:CC42)&gt;CC$1,"",INDEX('malzeme montaj'!$C$1:$C$3329,SMALL(IF('malzeme montaj'!$B$1:$B$3329=CC$3,IF('malzeme montaj'!$C$1:$C$3329&lt;&gt;"",ROW('malzeme montaj'!$C$1:$C$3329))),ROWS(CC$4:CC42))))</f>
        <v/>
      </c>
      <c r="CD42" s="34" t="str">
        <f t="array" ref="CD42">IF(ROWS(CD$4:CD42)&gt;CD$1,"",INDEX('malzeme montaj'!$C$1:$C$3329,SMALL(IF('malzeme montaj'!$B$1:$B$3329=CD$3,IF('malzeme montaj'!$C$1:$C$3329&lt;&gt;"",ROW('malzeme montaj'!$C$1:$C$3329))),ROWS(CD$4:CD42))))</f>
        <v/>
      </c>
      <c r="CE42" s="34" t="str">
        <f t="array" ref="CE42">IF(ROWS(CE$4:CE42)&gt;CE$1,"",INDEX('malzeme montaj'!$C$1:$C$3329,SMALL(IF('malzeme montaj'!$B$1:$B$3329=CE$3,IF('malzeme montaj'!$C$1:$C$3329&lt;&gt;"",ROW('malzeme montaj'!$C$1:$C$3329))),ROWS(CE$4:CE42))))</f>
        <v/>
      </c>
      <c r="CF42" s="34" t="str">
        <f t="array" ref="CF42">IF(ROWS(CF$4:CF42)&gt;CF$1,"",INDEX('malzeme montaj'!$C$1:$C$3329,SMALL(IF('malzeme montaj'!$B$1:$B$3329=CF$3,IF('malzeme montaj'!$C$1:$C$3329&lt;&gt;"",ROW('malzeme montaj'!$C$1:$C$3329))),ROWS(CF$4:CF42))))</f>
        <v/>
      </c>
      <c r="CG42" s="34" t="str">
        <f t="array" ref="CG42">IF(ROWS(CG$4:CG42)&gt;CG$1,"",INDEX('malzeme montaj'!$C$1:$C$3329,SMALL(IF('malzeme montaj'!$B$1:$B$3329=CG$3,IF('malzeme montaj'!$C$1:$C$3329&lt;&gt;"",ROW('malzeme montaj'!$C$1:$C$3329))),ROWS(CG$4:CG42))))</f>
        <v/>
      </c>
      <c r="CH42" s="34" t="str">
        <f t="array" ref="CH42">IF(ROWS(CH$4:CH42)&gt;CH$1,"",INDEX('malzeme montaj'!$C$1:$C$3329,SMALL(IF('malzeme montaj'!$B$1:$B$3329=CH$3,IF('malzeme montaj'!$C$1:$C$3329&lt;&gt;"",ROW('malzeme montaj'!$C$1:$C$3329))),ROWS(CH$4:CH42))))</f>
        <v/>
      </c>
      <c r="CI42" s="34" t="str">
        <f t="array" ref="CI42">IF(ROWS(CI$4:CI42)&gt;CI$1,"",INDEX('malzeme montaj'!$C$1:$C$3329,SMALL(IF('malzeme montaj'!$B$1:$B$3329=CI$3,IF('malzeme montaj'!$C$1:$C$3329&lt;&gt;"",ROW('malzeme montaj'!$C$1:$C$3329))),ROWS(CI$4:CI42))))</f>
        <v/>
      </c>
      <c r="CJ42" s="34" t="str">
        <f t="array" ref="CJ42">IF(ROWS(CJ$4:CJ42)&gt;CJ$1,"",INDEX('malzeme montaj'!$C$1:$C$3329,SMALL(IF('malzeme montaj'!$B$1:$B$3329=CJ$3,IF('malzeme montaj'!$C$1:$C$3329&lt;&gt;"",ROW('malzeme montaj'!$C$1:$C$3329))),ROWS(CJ$4:CJ42))))</f>
        <v/>
      </c>
      <c r="CK42" s="34" t="str">
        <f t="array" ref="CK42">IF(ROWS(CK$4:CK42)&gt;CK$1,"",INDEX('malzeme montaj'!$C$1:$C$3329,SMALL(IF('malzeme montaj'!$B$1:$B$3329=CK$3,IF('malzeme montaj'!$C$1:$C$3329&lt;&gt;"",ROW('malzeme montaj'!$C$1:$C$3329))),ROWS(CK$4:CK42))))</f>
        <v/>
      </c>
      <c r="CL42" s="34" t="str">
        <f t="array" ref="CL42">IF(ROWS(CL$4:CL42)&gt;CL$1,"",INDEX('malzeme montaj'!$C$1:$C$3329,SMALL(IF('malzeme montaj'!$B$1:$B$3329=CL$3,IF('malzeme montaj'!$C$1:$C$3329&lt;&gt;"",ROW('malzeme montaj'!$C$1:$C$3329))),ROWS(CL$4:CL42))))</f>
        <v/>
      </c>
      <c r="CM42" s="34" t="str">
        <f t="array" ref="CM42">IF(ROWS(CM$4:CM42)&gt;CM$1,"",INDEX('malzeme montaj'!$C$1:$C$3329,SMALL(IF('malzeme montaj'!$B$1:$B$3329=CM$3,IF('malzeme montaj'!$C$1:$C$3329&lt;&gt;"",ROW('malzeme montaj'!$C$1:$C$3329))),ROWS(CM$4:CM42))))</f>
        <v/>
      </c>
      <c r="CN42" s="34" t="str">
        <f t="array" ref="CN42">IF(ROWS(CN$4:CN42)&gt;CN$1,"",INDEX('malzeme montaj'!$C$1:$C$3329,SMALL(IF('malzeme montaj'!$B$1:$B$3329=CN$3,IF('malzeme montaj'!$C$1:$C$3329&lt;&gt;"",ROW('malzeme montaj'!$C$1:$C$3329))),ROWS(CN$4:CN42))))</f>
        <v/>
      </c>
      <c r="CO42" s="34" t="str">
        <f t="array" ref="CO42">IF(ROWS(CO$4:CO42)&gt;CO$1,"",INDEX('malzeme montaj'!$C$1:$C$3329,SMALL(IF('malzeme montaj'!$B$1:$B$3329=CO$3,IF('malzeme montaj'!$C$1:$C$3329&lt;&gt;"",ROW('malzeme montaj'!$C$1:$C$3329))),ROWS(CO$4:CO42))))</f>
        <v/>
      </c>
      <c r="CP42" s="34" t="str">
        <f t="array" ref="CP42">IF(ROWS(CP$4:CP42)&gt;CP$1,"",INDEX('malzeme montaj'!$C$1:$C$3329,SMALL(IF('malzeme montaj'!$B$1:$B$3329=CP$3,IF('malzeme montaj'!$C$1:$C$3329&lt;&gt;"",ROW('malzeme montaj'!$C$1:$C$3329))),ROWS(CP$4:CP42))))</f>
        <v/>
      </c>
      <c r="CQ42" s="34" t="str">
        <f t="array" ref="CQ42">IF(ROWS(CQ$4:CQ42)&gt;CQ$1,"",INDEX('malzeme montaj'!$C$1:$C$3329,SMALL(IF('malzeme montaj'!$B$1:$B$3329=CQ$3,IF('malzeme montaj'!$C$1:$C$3329&lt;&gt;"",ROW('malzeme montaj'!$C$1:$C$3329))),ROWS(CQ$4:CQ42))))</f>
        <v/>
      </c>
      <c r="CR42" s="34" t="str">
        <f t="array" ref="CR42">IF(ROWS(CR$4:CR42)&gt;CR$1,"",INDEX('malzeme montaj'!$C$1:$C$3329,SMALL(IF('malzeme montaj'!$B$1:$B$3329=CR$3,IF('malzeme montaj'!$C$1:$C$3329&lt;&gt;"",ROW('malzeme montaj'!$C$1:$C$3329))),ROWS(CR$4:CR42))))</f>
        <v/>
      </c>
      <c r="CS42" s="34" t="str">
        <f t="array" ref="CS42">IF(ROWS(CS$4:CS42)&gt;CS$1,"",INDEX('malzeme montaj'!$C$1:$C$3329,SMALL(IF('malzeme montaj'!$B$1:$B$3329=CS$3,IF('malzeme montaj'!$C$1:$C$3329&lt;&gt;"",ROW('malzeme montaj'!$C$1:$C$3329))),ROWS(CS$4:CS42))))</f>
        <v/>
      </c>
      <c r="CT42" s="34" t="str">
        <f t="array" ref="CT42">IF(ROWS(CT$4:CT42)&gt;CT$1,"",INDEX('malzeme montaj'!$C$1:$C$3329,SMALL(IF('malzeme montaj'!$B$1:$B$3329=CT$3,IF('malzeme montaj'!$C$1:$C$3329&lt;&gt;"",ROW('malzeme montaj'!$C$1:$C$3329))),ROWS(CT$4:CT42))))</f>
        <v/>
      </c>
      <c r="CU42" s="34" t="str">
        <f t="array" ref="CU42">IF(ROWS(CU$4:CU42)&gt;CU$1,"",INDEX('malzeme montaj'!$C$1:$C$3329,SMALL(IF('malzeme montaj'!$B$1:$B$3329=CU$3,IF('malzeme montaj'!$C$1:$C$3329&lt;&gt;"",ROW('malzeme montaj'!$C$1:$C$3329))),ROWS(CU$4:CU42))))</f>
        <v/>
      </c>
      <c r="CV42" s="34" t="str">
        <f t="array" ref="CV42">IF(ROWS(CV$4:CV42)&gt;CV$1,"",INDEX('malzeme montaj'!$C$1:$C$3329,SMALL(IF('malzeme montaj'!$B$1:$B$3329=CV$3,IF('malzeme montaj'!$C$1:$C$3329&lt;&gt;"",ROW('malzeme montaj'!$C$1:$C$3329))),ROWS(CV$4:CV42))))</f>
        <v/>
      </c>
      <c r="CW42" s="34" t="str">
        <f t="array" ref="CW42">IF(ROWS(CW$4:CW42)&gt;CW$1,"",INDEX('malzeme montaj'!$C$1:$C$3329,SMALL(IF('malzeme montaj'!$B$1:$B$3329=CW$3,IF('malzeme montaj'!$C$1:$C$3329&lt;&gt;"",ROW('malzeme montaj'!$C$1:$C$3329))),ROWS(CW$4:CW42))))</f>
        <v/>
      </c>
      <c r="CX42" s="34" t="str">
        <f t="array" ref="CX42">IF(ROWS(CX$4:CX42)&gt;CX$1,"",INDEX('malzeme montaj'!$C$1:$C$3329,SMALL(IF('malzeme montaj'!$B$1:$B$3329=CX$3,IF('malzeme montaj'!$C$1:$C$3329&lt;&gt;"",ROW('malzeme montaj'!$C$1:$C$3329))),ROWS(CX$4:CX42))))</f>
        <v/>
      </c>
      <c r="CY42" s="34" t="str">
        <f t="array" ref="CY42">IF(ROWS(CY$4:CY42)&gt;CY$1,"",INDEX('malzeme montaj'!$C$1:$C$3329,SMALL(IF('malzeme montaj'!$B$1:$B$3329=CY$3,IF('malzeme montaj'!$C$1:$C$3329&lt;&gt;"",ROW('malzeme montaj'!$C$1:$C$3329))),ROWS(CY$4:CY42))))</f>
        <v/>
      </c>
      <c r="CZ42" s="34" t="str">
        <f t="array" ref="CZ42">IF(ROWS(CZ$4:CZ42)&gt;CZ$1,"",INDEX('malzeme montaj'!$C$1:$C$3329,SMALL(IF('malzeme montaj'!$B$1:$B$3329=CZ$3,IF('malzeme montaj'!$C$1:$C$3329&lt;&gt;"",ROW('malzeme montaj'!$C$1:$C$3329))),ROWS(CZ$4:CZ42))))</f>
        <v/>
      </c>
      <c r="DA42" s="34" t="str">
        <f t="array" ref="DA42">IF(ROWS(DA$4:DA42)&gt;DA$1,"",INDEX('malzeme montaj'!$C$1:$C$3329,SMALL(IF('malzeme montaj'!$B$1:$B$3329=DA$3,IF('malzeme montaj'!$C$1:$C$3329&lt;&gt;"",ROW('malzeme montaj'!$C$1:$C$3329))),ROWS(DA$4:DA42))))</f>
        <v/>
      </c>
      <c r="DB42" s="34" t="str">
        <f t="array" ref="DB42">IF(ROWS(DB$4:DB42)&gt;DB$1,"",INDEX('malzeme montaj'!$C$1:$C$3329,SMALL(IF('malzeme montaj'!$B$1:$B$3329=DB$3,IF('malzeme montaj'!$C$1:$C$3329&lt;&gt;"",ROW('malzeme montaj'!$C$1:$C$3329))),ROWS(DB$4:DB42))))</f>
        <v/>
      </c>
      <c r="DC42" s="34" t="str">
        <f t="array" ref="DC42">IF(ROWS(DC$4:DC42)&gt;DC$1,"",INDEX('malzeme montaj'!$C$1:$C$3329,SMALL(IF('malzeme montaj'!$B$1:$B$3329=DC$3,IF('malzeme montaj'!$C$1:$C$3329&lt;&gt;"",ROW('malzeme montaj'!$C$1:$C$3329))),ROWS(DC$4:DC42))))</f>
        <v/>
      </c>
      <c r="DD42" s="34" t="str">
        <f t="array" ref="DD42">IF(ROWS(DD$4:DD42)&gt;DD$1,"",INDEX('malzeme montaj'!$C$1:$C$3329,SMALL(IF('malzeme montaj'!$B$1:$B$3329=DD$3,IF('malzeme montaj'!$C$1:$C$3329&lt;&gt;"",ROW('malzeme montaj'!$C$1:$C$3329))),ROWS(DD$4:DD42))))</f>
        <v/>
      </c>
      <c r="DE42" s="34" t="str">
        <f t="array" ref="DE42">IF(ROWS(DE$4:DE42)&gt;DE$1,"",INDEX('malzeme montaj'!$C$1:$C$3329,SMALL(IF('malzeme montaj'!$B$1:$B$3329=DE$3,IF('malzeme montaj'!$C$1:$C$3329&lt;&gt;"",ROW('malzeme montaj'!$C$1:$C$3329))),ROWS(DE$4:DE42))))</f>
        <v/>
      </c>
      <c r="DF42" s="34" t="str">
        <f t="array" ref="DF42">IF(ROWS(DF$4:DF42)&gt;DF$1,"",INDEX('malzeme montaj'!$C$1:$C$3329,SMALL(IF('malzeme montaj'!$B$1:$B$3329=DF$3,IF('malzeme montaj'!$C$1:$C$3329&lt;&gt;"",ROW('malzeme montaj'!$C$1:$C$3329))),ROWS(DF$4:DF42))))</f>
        <v/>
      </c>
      <c r="DG42" s="34" t="str">
        <f t="array" ref="DG42">IF(ROWS(DG$4:DG42)&gt;DG$1,"",INDEX('malzeme montaj'!$C$1:$C$3329,SMALL(IF('malzeme montaj'!$B$1:$B$3329=DG$3,IF('malzeme montaj'!$C$1:$C$3329&lt;&gt;"",ROW('malzeme montaj'!$C$1:$C$3329))),ROWS(DG$4:DG42))))</f>
        <v/>
      </c>
      <c r="DH42" s="34" t="str">
        <f t="array" ref="DH42">IF(ROWS(DH$4:DH42)&gt;DH$1,"",INDEX('malzeme montaj'!$C$1:$C$3329,SMALL(IF('malzeme montaj'!$B$1:$B$3329=DH$3,IF('malzeme montaj'!$C$1:$C$3329&lt;&gt;"",ROW('malzeme montaj'!$C$1:$C$3329))),ROWS(DH$4:DH42))))</f>
        <v/>
      </c>
      <c r="DI42" s="34" t="str">
        <f t="array" ref="DI42">IF(ROWS(DI$4:DI42)&gt;DI$1,"",INDEX('malzeme montaj'!$C$1:$C$3329,SMALL(IF('malzeme montaj'!$B$1:$B$3329=DI$3,IF('malzeme montaj'!$C$1:$C$3329&lt;&gt;"",ROW('malzeme montaj'!$C$1:$C$3329))),ROWS(DI$4:DI42))))</f>
        <v/>
      </c>
      <c r="DJ42" s="34" t="str">
        <f t="array" ref="DJ42">IF(ROWS(DJ$4:DJ42)&gt;DJ$1,"",INDEX('malzeme montaj'!$C$1:$C$3329,SMALL(IF('malzeme montaj'!$B$1:$B$3329=DJ$3,IF('malzeme montaj'!$C$1:$C$3329&lt;&gt;"",ROW('malzeme montaj'!$C$1:$C$3329))),ROWS(DJ$4:DJ42))))</f>
        <v/>
      </c>
      <c r="DK42" s="34" t="str">
        <f t="array" ref="DK42">IF(ROWS(DK$4:DK42)&gt;DK$1,"",INDEX('malzeme montaj'!$C$1:$C$3329,SMALL(IF('malzeme montaj'!$B$1:$B$3329=DK$3,IF('malzeme montaj'!$C$1:$C$3329&lt;&gt;"",ROW('malzeme montaj'!$C$1:$C$3329))),ROWS(DK$4:DK42))))</f>
        <v/>
      </c>
      <c r="DL42" s="34" t="str">
        <f t="array" ref="DL42">IF(ROWS(DL$4:DL42)&gt;DL$1,"",INDEX('malzeme montaj'!$C$1:$C$3329,SMALL(IF('malzeme montaj'!$B$1:$B$3329=DL$3,IF('malzeme montaj'!$C$1:$C$3329&lt;&gt;"",ROW('malzeme montaj'!$C$1:$C$3329))),ROWS(DL$4:DL42))))</f>
        <v/>
      </c>
      <c r="DM42" s="34" t="str">
        <f t="array" ref="DM42">IF(ROWS(DM$4:DM42)&gt;DM$1,"",INDEX('malzeme montaj'!$C$1:$C$3329,SMALL(IF('malzeme montaj'!$B$1:$B$3329=DM$3,IF('malzeme montaj'!$C$1:$C$3329&lt;&gt;"",ROW('malzeme montaj'!$C$1:$C$3329))),ROWS(DM$4:DM42))))</f>
        <v/>
      </c>
      <c r="DN42" s="34" t="str">
        <f t="array" ref="DN42">IF(ROWS(DN$4:DN42)&gt;DN$1,"",INDEX('malzeme montaj'!$C$1:$C$3329,SMALL(IF('malzeme montaj'!$B$1:$B$3329=DN$3,IF('malzeme montaj'!$C$1:$C$3329&lt;&gt;"",ROW('malzeme montaj'!$C$1:$C$3329))),ROWS(DN$4:DN42))))</f>
        <v/>
      </c>
      <c r="DO42" s="34" t="str">
        <f t="array" ref="DO42">IF(ROWS(DO$4:DO42)&gt;DO$1,"",INDEX('malzeme montaj'!$C$1:$C$3329,SMALL(IF('malzeme montaj'!$B$1:$B$3329=DO$3,IF('malzeme montaj'!$C$1:$C$3329&lt;&gt;"",ROW('malzeme montaj'!$C$1:$C$3329))),ROWS(DO$4:DO42))))</f>
        <v/>
      </c>
      <c r="DP42" s="34" t="str">
        <f t="array" ref="DP42">IF(ROWS(DP$4:DP42)&gt;DP$1,"",INDEX('malzeme montaj'!$C$1:$C$3329,SMALL(IF('malzeme montaj'!$B$1:$B$3329=DP$3,IF('malzeme montaj'!$C$1:$C$3329&lt;&gt;"",ROW('malzeme montaj'!$C$1:$C$3329))),ROWS(DP$4:DP42))))</f>
        <v/>
      </c>
      <c r="DQ42" s="34" t="str">
        <f t="array" ref="DQ42">IF(ROWS(DQ$4:DQ42)&gt;DQ$1,"",INDEX('malzeme montaj'!$C$1:$C$3329,SMALL(IF('malzeme montaj'!$B$1:$B$3329=DQ$3,IF('malzeme montaj'!$C$1:$C$3329&lt;&gt;"",ROW('malzeme montaj'!$C$1:$C$3329))),ROWS(DQ$4:DQ42))))</f>
        <v/>
      </c>
      <c r="DR42" s="34" t="str">
        <f t="array" ref="DR42">IF(ROWS(DR$4:DR42)&gt;DR$1,"",INDEX('malzeme montaj'!$C$1:$C$3329,SMALL(IF('malzeme montaj'!$B$1:$B$3329=DR$3,IF('malzeme montaj'!$C$1:$C$3329&lt;&gt;"",ROW('malzeme montaj'!$C$1:$C$3329))),ROWS(DR$4:DR42))))</f>
        <v/>
      </c>
      <c r="DS42" s="34" t="str">
        <f t="array" ref="DS42">IF(ROWS(DS$4:DS42)&gt;DS$1,"",INDEX('malzeme montaj'!$C$1:$C$3329,SMALL(IF('malzeme montaj'!$B$1:$B$3329=DS$3,IF('malzeme montaj'!$C$1:$C$3329&lt;&gt;"",ROW('malzeme montaj'!$C$1:$C$3329))),ROWS(DS$4:DS42))))</f>
        <v/>
      </c>
      <c r="DT42" s="34" t="str">
        <f t="array" ref="DT42">IF(ROWS(DT$4:DT42)&gt;DT$1,"",INDEX('malzeme montaj'!$C$1:$C$3329,SMALL(IF('malzeme montaj'!$B$1:$B$3329=DT$3,IF('malzeme montaj'!$C$1:$C$3329&lt;&gt;"",ROW('malzeme montaj'!$C$1:$C$3329))),ROWS(DT$4:DT42))))</f>
        <v/>
      </c>
      <c r="DU42" s="34" t="str">
        <f t="array" ref="DU42">IF(ROWS(DU$4:DU42)&gt;DU$1,"",INDEX('malzeme montaj'!$C$1:$C$3329,SMALL(IF('malzeme montaj'!$B$1:$B$3329=DU$3,IF('malzeme montaj'!$C$1:$C$3329&lt;&gt;"",ROW('malzeme montaj'!$C$1:$C$3329))),ROWS(DU$4:DU42))))</f>
        <v/>
      </c>
      <c r="DV42" s="34" t="str">
        <f t="array" ref="DV42">IF(ROWS(DV$4:DV42)&gt;DV$1,"",INDEX('malzeme montaj'!$C$1:$C$3329,SMALL(IF('malzeme montaj'!$B$1:$B$3329=DV$3,IF('malzeme montaj'!$C$1:$C$3329&lt;&gt;"",ROW('malzeme montaj'!$C$1:$C$3329))),ROWS(DV$4:DV42))))</f>
        <v/>
      </c>
      <c r="DW42" s="34" t="str">
        <f t="array" ref="DW42">IF(ROWS(DW$4:DW42)&gt;DW$1,"",INDEX('malzeme montaj'!$C$1:$C$3329,SMALL(IF('malzeme montaj'!$B$1:$B$3329=DW$3,IF('malzeme montaj'!$C$1:$C$3329&lt;&gt;"",ROW('malzeme montaj'!$C$1:$C$3329))),ROWS(DW$4:DW42))))</f>
        <v/>
      </c>
      <c r="DX42" s="34" t="str">
        <f t="array" ref="DX42">IF(ROWS(DX$4:DX42)&gt;DX$1,"",INDEX('malzeme montaj'!$C$1:$C$3329,SMALL(IF('malzeme montaj'!$B$1:$B$3329=DX$3,IF('malzeme montaj'!$C$1:$C$3329&lt;&gt;"",ROW('malzeme montaj'!$C$1:$C$3329))),ROWS(DX$4:DX42))))</f>
        <v/>
      </c>
      <c r="DY42" s="34" t="str">
        <f t="array" ref="DY42">IF(ROWS(DY$4:DY42)&gt;DY$1,"",INDEX('malzeme montaj'!$C$1:$C$3329,SMALL(IF('malzeme montaj'!$B$1:$B$3329=DY$3,IF('malzeme montaj'!$C$1:$C$3329&lt;&gt;"",ROW('malzeme montaj'!$C$1:$C$3329))),ROWS(DY$4:DY42))))</f>
        <v/>
      </c>
      <c r="DZ42" s="34" t="str">
        <f t="array" ref="DZ42">IF(ROWS(DZ$4:DZ42)&gt;DZ$1,"",INDEX('malzeme montaj'!$C$1:$C$3329,SMALL(IF('malzeme montaj'!$B$1:$B$3329=DZ$3,IF('malzeme montaj'!$C$1:$C$3329&lt;&gt;"",ROW('malzeme montaj'!$C$1:$C$3329))),ROWS(DZ$4:DZ42))))</f>
        <v/>
      </c>
      <c r="EA42" s="34" t="str">
        <f t="array" ref="EA42">IF(ROWS(EA$4:EA42)&gt;EA$1,"",INDEX('malzeme montaj'!$C$1:$C$3329,SMALL(IF('malzeme montaj'!$B$1:$B$3329=EA$3,IF('malzeme montaj'!$C$1:$C$3329&lt;&gt;"",ROW('malzeme montaj'!$C$1:$C$3329))),ROWS(EA$4:EA42))))</f>
        <v/>
      </c>
      <c r="EB42" s="34" t="str">
        <f t="array" ref="EB42">IF(ROWS(EB$4:EB42)&gt;EB$1,"",INDEX('malzeme montaj'!$C$1:$C$3329,SMALL(IF('malzeme montaj'!$B$1:$B$3329=EB$3,IF('malzeme montaj'!$C$1:$C$3329&lt;&gt;"",ROW('malzeme montaj'!$C$1:$C$3329))),ROWS(EB$4:EB42))))</f>
        <v/>
      </c>
      <c r="EC42" s="34" t="str">
        <f t="array" ref="EC42">IF(ROWS(EC$4:EC42)&gt;EC$1,"",INDEX('malzeme montaj'!$C$1:$C$3329,SMALL(IF('malzeme montaj'!$B$1:$B$3329=EC$3,IF('malzeme montaj'!$C$1:$C$3329&lt;&gt;"",ROW('malzeme montaj'!$C$1:$C$3329))),ROWS(EC$4:EC42))))</f>
        <v/>
      </c>
      <c r="ED42" s="34" t="str">
        <f t="array" ref="ED42">IF(ROWS(ED$4:ED42)&gt;ED$1,"",INDEX('malzeme montaj'!$C$1:$C$3329,SMALL(IF('malzeme montaj'!$B$1:$B$3329=ED$3,IF('malzeme montaj'!$C$1:$C$3329&lt;&gt;"",ROW('malzeme montaj'!$C$1:$C$3329))),ROWS(ED$4:ED42))))</f>
        <v/>
      </c>
      <c r="EE42" s="34" t="str">
        <f t="array" ref="EE42">IF(ROWS(EE$4:EE42)&gt;EE$1,"",INDEX('malzeme montaj'!$C$1:$C$3329,SMALL(IF('malzeme montaj'!$B$1:$B$3329=EE$3,IF('malzeme montaj'!$C$1:$C$3329&lt;&gt;"",ROW('malzeme montaj'!$C$1:$C$3329))),ROWS(EE$4:EE42))))</f>
        <v/>
      </c>
      <c r="EF42" s="34" t="str">
        <f t="array" ref="EF42">IF(ROWS(EF$4:EF42)&gt;EF$1,"",INDEX('malzeme montaj'!$C$1:$C$3329,SMALL(IF('malzeme montaj'!$B$1:$B$3329=EF$3,IF('malzeme montaj'!$C$1:$C$3329&lt;&gt;"",ROW('malzeme montaj'!$C$1:$C$3329))),ROWS(EF$4:EF42))))</f>
        <v/>
      </c>
      <c r="EG42" s="34" t="str">
        <f t="array" ref="EG42">IF(ROWS(EG$4:EG42)&gt;EG$1,"",INDEX('malzeme montaj'!$C$1:$C$3329,SMALL(IF('malzeme montaj'!$B$1:$B$3329=EG$3,IF('malzeme montaj'!$C$1:$C$3329&lt;&gt;"",ROW('malzeme montaj'!$C$1:$C$3329))),ROWS(EG$4:EG42))))</f>
        <v/>
      </c>
      <c r="EH42" s="34" t="str">
        <f t="array" ref="EH42">IF(ROWS(EH$4:EH42)&gt;EH$1,"",INDEX('malzeme montaj'!$C$1:$C$3329,SMALL(IF('malzeme montaj'!$B$1:$B$3329=EH$3,IF('malzeme montaj'!$C$1:$C$3329&lt;&gt;"",ROW('malzeme montaj'!$C$1:$C$3329))),ROWS(EH$4:EH42))))</f>
        <v/>
      </c>
      <c r="EI42" s="34" t="str">
        <f t="array" ref="EI42">IF(ROWS(EI$4:EI42)&gt;EI$1,"",INDEX('malzeme montaj'!$C$1:$C$3329,SMALL(IF('malzeme montaj'!$B$1:$B$3329=EI$3,IF('malzeme montaj'!$C$1:$C$3329&lt;&gt;"",ROW('malzeme montaj'!$C$1:$C$3329))),ROWS(EI$4:EI42))))</f>
        <v/>
      </c>
      <c r="EJ42" s="34" t="str">
        <f t="array" ref="EJ42">IF(ROWS(EJ$4:EJ42)&gt;EJ$1,"",INDEX('malzeme montaj'!$C$1:$C$3329,SMALL(IF('malzeme montaj'!$B$1:$B$3329=EJ$3,IF('malzeme montaj'!$C$1:$C$3329&lt;&gt;"",ROW('malzeme montaj'!$C$1:$C$3329))),ROWS(EJ$4:EJ42))))</f>
        <v/>
      </c>
      <c r="EK42" s="34" t="str">
        <f t="array" ref="EK42">IF(ROWS(EK$4:EK42)&gt;EK$1,"",INDEX('malzeme montaj'!$C$1:$C$3329,SMALL(IF('malzeme montaj'!$B$1:$B$3329=EK$3,IF('malzeme montaj'!$C$1:$C$3329&lt;&gt;"",ROW('malzeme montaj'!$C$1:$C$3329))),ROWS(EK$4:EK42))))</f>
        <v/>
      </c>
      <c r="EL42" s="34" t="str">
        <f t="array" ref="EL42">IF(ROWS(EL$4:EL42)&gt;EL$1,"",INDEX('malzeme montaj'!$C$1:$C$3329,SMALL(IF('malzeme montaj'!$B$1:$B$3329=EL$3,IF('malzeme montaj'!$C$1:$C$3329&lt;&gt;"",ROW('malzeme montaj'!$C$1:$C$3329))),ROWS(EL$4:EL42))))</f>
        <v/>
      </c>
      <c r="EM42" s="34" t="str">
        <f t="array" ref="EM42">IF(ROWS(EM$4:EM42)&gt;EM$1,"",INDEX('malzeme montaj'!$C$1:$C$3329,SMALL(IF('malzeme montaj'!$B$1:$B$3329=EM$3,IF('malzeme montaj'!$C$1:$C$3329&lt;&gt;"",ROW('malzeme montaj'!$C$1:$C$3329))),ROWS(EM$4:EM42))))</f>
        <v/>
      </c>
      <c r="EN42" s="34" t="str">
        <f t="array" ref="EN42">IF(ROWS(EN$4:EN42)&gt;EN$1,"",INDEX('malzeme montaj'!$C$1:$C$3329,SMALL(IF('malzeme montaj'!$B$1:$B$3329=EN$3,IF('malzeme montaj'!$C$1:$C$3329&lt;&gt;"",ROW('malzeme montaj'!$C$1:$C$3329))),ROWS(EN$4:EN42))))</f>
        <v/>
      </c>
      <c r="EO42" s="34" t="str">
        <f t="array" ref="EO42">IF(ROWS(EO$4:EO42)&gt;EO$1,"",INDEX('malzeme montaj'!$C$1:$C$3329,SMALL(IF('malzeme montaj'!$B$1:$B$3329=EO$3,IF('malzeme montaj'!$C$1:$C$3329&lt;&gt;"",ROW('malzeme montaj'!$C$1:$C$3329))),ROWS(EO$4:EO42))))</f>
        <v/>
      </c>
      <c r="EP42" s="34" t="str">
        <f t="array" ref="EP42">IF(ROWS(EP$4:EP42)&gt;EP$1,"",INDEX('malzeme montaj'!$C$1:$C$3329,SMALL(IF('malzeme montaj'!$B$1:$B$3329=EP$3,IF('malzeme montaj'!$C$1:$C$3329&lt;&gt;"",ROW('malzeme montaj'!$C$1:$C$3329))),ROWS(EP$4:EP42))))</f>
        <v/>
      </c>
      <c r="EQ42" s="34" t="str">
        <f t="array" ref="EQ42">IF(ROWS(EQ$4:EQ42)&gt;EQ$1,"",INDEX('malzeme montaj'!$C$1:$C$3329,SMALL(IF('malzeme montaj'!$B$1:$B$3329=EQ$3,IF('malzeme montaj'!$C$1:$C$3329&lt;&gt;"",ROW('malzeme montaj'!$C$1:$C$3329))),ROWS(EQ$4:EQ42))))</f>
        <v/>
      </c>
      <c r="ER42" s="34" t="str">
        <f t="array" ref="ER42">IF(ROWS(ER$4:ER42)&gt;ER$1,"",INDEX('malzeme montaj'!$C$1:$C$3329,SMALL(IF('malzeme montaj'!$B$1:$B$3329=ER$3,IF('malzeme montaj'!$C$1:$C$3329&lt;&gt;"",ROW('malzeme montaj'!$C$1:$C$3329))),ROWS(ER$4:ER42))))</f>
        <v/>
      </c>
      <c r="ES42" s="34" t="str">
        <f t="array" ref="ES42">IF(ROWS(ES$4:ES42)&gt;ES$1,"",INDEX('malzeme montaj'!$C$1:$C$3329,SMALL(IF('malzeme montaj'!$B$1:$B$3329=ES$3,IF('malzeme montaj'!$C$1:$C$3329&lt;&gt;"",ROW('malzeme montaj'!$C$1:$C$3329))),ROWS(ES$4:ES42))))</f>
        <v/>
      </c>
      <c r="ET42" s="34" t="str">
        <f t="array" ref="ET42">IF(ROWS(ET$4:ET42)&gt;ET$1,"",INDEX('malzeme montaj'!$C$1:$C$3329,SMALL(IF('malzeme montaj'!$B$1:$B$3329=ET$3,IF('malzeme montaj'!$C$1:$C$3329&lt;&gt;"",ROW('malzeme montaj'!$C$1:$C$3329))),ROWS(ET$4:ET42))))</f>
        <v/>
      </c>
      <c r="EU42" s="34" t="str">
        <f t="array" ref="EU42">IF(ROWS(EU$4:EU42)&gt;EU$1,"",INDEX('malzeme montaj'!$C$1:$C$3329,SMALL(IF('malzeme montaj'!$B$1:$B$3329=EU$3,IF('malzeme montaj'!$C$1:$C$3329&lt;&gt;"",ROW('malzeme montaj'!$C$1:$C$3329))),ROWS(EU$4:EU42))))</f>
        <v/>
      </c>
      <c r="EV42" s="34" t="str">
        <f t="array" ref="EV42">IF(ROWS(EV$4:EV42)&gt;EV$1,"",INDEX('malzeme montaj'!$C$1:$C$3329,SMALL(IF('malzeme montaj'!$B$1:$B$3329=EV$3,IF('malzeme montaj'!$C$1:$C$3329&lt;&gt;"",ROW('malzeme montaj'!$C$1:$C$3329))),ROWS(EV$4:EV42))))</f>
        <v/>
      </c>
      <c r="EW42" s="34" t="str">
        <f t="array" ref="EW42">IF(ROWS(EW$4:EW42)&gt;EW$1,"",INDEX('malzeme montaj'!$C$1:$C$3329,SMALL(IF('malzeme montaj'!$B$1:$B$3329=EW$3,IF('malzeme montaj'!$C$1:$C$3329&lt;&gt;"",ROW('malzeme montaj'!$C$1:$C$3329))),ROWS(EW$4:EW42))))</f>
        <v/>
      </c>
    </row>
    <row r="43" spans="1:153">
      <c r="A43" s="38" t="str">
        <f t="array" ref="A43">IF(ROWS(A$4:A43)&gt;A$1,"",INDEX('malzeme montaj'!$C$1:$C$3329,SMALL(IF('malzeme montaj'!$B$1:$B$3329=A$3,IF('malzeme montaj'!$C$1:$C$3329&lt;&gt;"",ROW('malzeme montaj'!$C$1:$C$3329))),ROWS(A$4:A43))))</f>
        <v/>
      </c>
      <c r="B43" s="38" t="str">
        <f t="array" ref="B43">IF(ROWS(B$4:B43)&gt;B$1,"",INDEX('malzeme montaj'!$C$1:$C$3329,SMALL(IF('malzeme montaj'!$B$1:$B$3329=B$3,IF('malzeme montaj'!$C$1:$C$3329&lt;&gt;"",ROW('malzeme montaj'!$C$1:$C$3329))),ROWS(B$4:B43))))</f>
        <v/>
      </c>
      <c r="C43" s="38" t="str">
        <f t="array" ref="C43">IF(ROWS(C$4:C43)&gt;C$1,"",INDEX('malzeme montaj'!$C$1:$C$3329,SMALL(IF('malzeme montaj'!$B$1:$B$3329=C$3,IF('malzeme montaj'!$C$1:$C$3329&lt;&gt;"",ROW('malzeme montaj'!$C$1:$C$3329))),ROWS(C$4:C43))))</f>
        <v/>
      </c>
      <c r="D43" s="38" t="str">
        <f t="array" ref="D43">IF(ROWS(D$4:D43)&gt;D$1,"",INDEX('malzeme montaj'!$C$1:$C$3329,SMALL(IF('malzeme montaj'!$B$1:$B$3329=D$3,IF('malzeme montaj'!$C$1:$C$3329&lt;&gt;"",ROW('malzeme montaj'!$C$1:$C$3329))),ROWS(D$4:D43))))</f>
        <v/>
      </c>
      <c r="E43" s="38" t="str">
        <f t="array" ref="E43">IF(ROWS(E$4:E43)&gt;E$1,"",INDEX('malzeme montaj'!$C$1:$C$3329,SMALL(IF('malzeme montaj'!$B$1:$B$3329=E$3,IF('malzeme montaj'!$C$1:$C$3329&lt;&gt;"",ROW('malzeme montaj'!$C$1:$C$3329))),ROWS(E$4:E43))))</f>
        <v/>
      </c>
      <c r="F43" s="38" t="str">
        <f t="array" ref="F43">IF(ROWS(F$4:F43)&gt;F$1,"",INDEX('malzeme montaj'!$C$1:$C$3329,SMALL(IF('malzeme montaj'!$B$1:$B$3329=F$3,IF('malzeme montaj'!$C$1:$C$3329&lt;&gt;"",ROW('malzeme montaj'!$C$1:$C$3329))),ROWS(F$4:F43))))</f>
        <v/>
      </c>
      <c r="G43" s="38" t="str">
        <f t="array" ref="G43">IF(ROWS(G$4:G43)&gt;G$1,"",INDEX('malzeme montaj'!$C$1:$C$3329,SMALL(IF('malzeme montaj'!$B$1:$B$3329=G$3,IF('malzeme montaj'!$C$1:$C$3329&lt;&gt;"",ROW('malzeme montaj'!$C$1:$C$3329))),ROWS(G$4:G43))))</f>
        <v/>
      </c>
      <c r="H43" s="38" t="str">
        <f t="array" ref="H43">IF(ROWS(H$4:H43)&gt;H$1,"",INDEX('malzeme montaj'!$C$1:$C$3329,SMALL(IF('malzeme montaj'!$B$1:$B$3329=H$3,IF('malzeme montaj'!$C$1:$C$3329&lt;&gt;"",ROW('malzeme montaj'!$C$1:$C$3329))),ROWS(H$4:H43))))</f>
        <v/>
      </c>
      <c r="I43" s="38" t="str">
        <f t="array" ref="I43">IF(ROWS(I$4:I43)&gt;I$1,"",INDEX('malzeme montaj'!$C$1:$C$3329,SMALL(IF('malzeme montaj'!$B$1:$B$3329=I$3,IF('malzeme montaj'!$C$1:$C$3329&lt;&gt;"",ROW('malzeme montaj'!$C$1:$C$3329))),ROWS(I$4:I43))))</f>
        <v/>
      </c>
      <c r="J43" s="38" t="str">
        <f t="array" ref="J43">IF(ROWS(J$4:J43)&gt;J$1,"",INDEX('malzeme montaj'!$C$1:$C$3329,SMALL(IF('malzeme montaj'!$B$1:$B$3329=J$3,IF('malzeme montaj'!$C$1:$C$3329&lt;&gt;"",ROW('malzeme montaj'!$C$1:$C$3329))),ROWS(J$4:J43))))</f>
        <v/>
      </c>
      <c r="K43" s="38" t="str">
        <f t="array" ref="K43">IF(ROWS(K$4:K43)&gt;K$1,"",INDEX('malzeme montaj'!$C$1:$C$3329,SMALL(IF('malzeme montaj'!$B$1:$B$3329=K$3,IF('malzeme montaj'!$C$1:$C$3329&lt;&gt;"",ROW('malzeme montaj'!$C$1:$C$3329))),ROWS(K$4:K43))))</f>
        <v/>
      </c>
      <c r="L43" s="38" t="str">
        <f t="array" ref="L43">IF(ROWS(L$4:L43)&gt;L$1,"",INDEX('malzeme montaj'!$C$1:$C$3329,SMALL(IF('malzeme montaj'!$B$1:$B$3329=L$3,IF('malzeme montaj'!$C$1:$C$3329&lt;&gt;"",ROW('malzeme montaj'!$C$1:$C$3329))),ROWS(L$4:L43))))</f>
        <v/>
      </c>
      <c r="M43" s="38" t="str">
        <f t="array" ref="M43">IF(ROWS(M$4:M43)&gt;M$1,"",INDEX('malzeme montaj'!$C$1:$C$3329,SMALL(IF('malzeme montaj'!$B$1:$B$3329=M$3,IF('malzeme montaj'!$C$1:$C$3329&lt;&gt;"",ROW('malzeme montaj'!$C$1:$C$3329))),ROWS(M$4:M43))))</f>
        <v/>
      </c>
      <c r="N43" s="38" t="str">
        <f t="array" ref="N43">IF(ROWS(N$4:N43)&gt;N$1,"",INDEX('malzeme montaj'!$C$1:$C$3329,SMALL(IF('malzeme montaj'!$B$1:$B$3329=N$3,IF('malzeme montaj'!$C$1:$C$3329&lt;&gt;"",ROW('malzeme montaj'!$C$1:$C$3329))),ROWS(N$4:N43))))</f>
        <v/>
      </c>
      <c r="O43" s="38" t="str">
        <f t="array" ref="O43">IF(ROWS(O$4:O43)&gt;O$1,"",INDEX('malzeme montaj'!$C$1:$C$3329,SMALL(IF('malzeme montaj'!$B$1:$B$3329=O$3,IF('malzeme montaj'!$C$1:$C$3329&lt;&gt;"",ROW('malzeme montaj'!$C$1:$C$3329))),ROWS(O$4:O43))))</f>
        <v/>
      </c>
      <c r="P43" s="38" t="str">
        <f t="array" ref="P43">IF(ROWS(P$4:P43)&gt;P$1,"",INDEX('malzeme montaj'!$C$1:$C$3329,SMALL(IF('malzeme montaj'!$B$1:$B$3329=P$3,IF('malzeme montaj'!$C$1:$C$3329&lt;&gt;"",ROW('malzeme montaj'!$C$1:$C$3329))),ROWS(P$4:P43))))</f>
        <v/>
      </c>
      <c r="Q43" s="38" t="str">
        <f t="array" ref="Q43">IF(ROWS(Q$4:Q43)&gt;Q$1,"",INDEX('malzeme montaj'!$C$1:$C$3329,SMALL(IF('malzeme montaj'!$B$1:$B$3329=Q$3,IF('malzeme montaj'!$C$1:$C$3329&lt;&gt;"",ROW('malzeme montaj'!$C$1:$C$3329))),ROWS(Q$4:Q43))))</f>
        <v/>
      </c>
      <c r="R43" s="38" t="str">
        <f t="array" ref="R43">IF(ROWS(R$4:R43)&gt;R$1,"",INDEX('malzeme montaj'!$C$1:$C$3329,SMALL(IF('malzeme montaj'!$B$1:$B$3329=R$3,IF('malzeme montaj'!$C$1:$C$3329&lt;&gt;"",ROW('malzeme montaj'!$C$1:$C$3329))),ROWS(R$4:R43))))</f>
        <v/>
      </c>
      <c r="S43" s="38" t="str">
        <f t="array" ref="S43">IF(ROWS(S$4:S43)&gt;S$1,"",INDEX('malzeme montaj'!$C$1:$C$3329,SMALL(IF('malzeme montaj'!$B$1:$B$3329=S$3,IF('malzeme montaj'!$C$1:$C$3329&lt;&gt;"",ROW('malzeme montaj'!$C$1:$C$3329))),ROWS(S$4:S43))))</f>
        <v/>
      </c>
      <c r="T43" s="38" t="str">
        <f t="array" ref="T43">IF(ROWS(T$4:T43)&gt;T$1,"",INDEX('malzeme montaj'!$C$1:$C$3329,SMALL(IF('malzeme montaj'!$B$1:$B$3329=T$3,IF('malzeme montaj'!$C$1:$C$3329&lt;&gt;"",ROW('malzeme montaj'!$C$1:$C$3329))),ROWS(T$4:T43))))</f>
        <v/>
      </c>
      <c r="U43" s="38" t="str">
        <f t="array" ref="U43">IF(ROWS(U$4:U43)&gt;U$1,"",INDEX('malzeme montaj'!$C$1:$C$3329,SMALL(IF('malzeme montaj'!$B$1:$B$3329=U$3,IF('malzeme montaj'!$C$1:$C$3329&lt;&gt;"",ROW('malzeme montaj'!$C$1:$C$3329))),ROWS(U$4:U43))))</f>
        <v/>
      </c>
      <c r="V43" s="38" t="str">
        <f t="array" ref="V43">IF(ROWS(V$4:V43)&gt;V$1,"",INDEX('malzeme montaj'!$C$1:$C$3329,SMALL(IF('malzeme montaj'!$B$1:$B$3329=V$3,IF('malzeme montaj'!$C$1:$C$3329&lt;&gt;"",ROW('malzeme montaj'!$C$1:$C$3329))),ROWS(V$4:V43))))</f>
        <v/>
      </c>
      <c r="W43" s="38" t="str">
        <f t="array" ref="W43">IF(ROWS(W$4:W43)&gt;W$1,"",INDEX('malzeme montaj'!$C$1:$C$3329,SMALL(IF('malzeme montaj'!$B$1:$B$3329=W$3,IF('malzeme montaj'!$C$1:$C$3329&lt;&gt;"",ROW('malzeme montaj'!$C$1:$C$3329))),ROWS(W$4:W43))))</f>
        <v/>
      </c>
      <c r="X43" s="38" t="str">
        <f t="array" ref="X43">IF(ROWS(X$4:X43)&gt;X$1,"",INDEX('malzeme montaj'!$C$1:$C$3329,SMALL(IF('malzeme montaj'!$B$1:$B$3329=X$3,IF('malzeme montaj'!$C$1:$C$3329&lt;&gt;"",ROW('malzeme montaj'!$C$1:$C$3329))),ROWS(X$4:X43))))</f>
        <v/>
      </c>
      <c r="Y43" s="38" t="str">
        <f t="array" ref="Y43">IF(ROWS(Y$4:Y43)&gt;Y$1,"",INDEX('malzeme montaj'!$C$1:$C$3329,SMALL(IF('malzeme montaj'!$B$1:$B$3329=Y$3,IF('malzeme montaj'!$C$1:$C$3329&lt;&gt;"",ROW('malzeme montaj'!$C$1:$C$3329))),ROWS(Y$4:Y43))))</f>
        <v/>
      </c>
      <c r="Z43" s="38" t="str">
        <f t="array" ref="Z43">IF(ROWS(Z$4:Z43)&gt;Z$1,"",INDEX('malzeme montaj'!$C$1:$C$3329,SMALL(IF('malzeme montaj'!$B$1:$B$3329=Z$3,IF('malzeme montaj'!$C$1:$C$3329&lt;&gt;"",ROW('malzeme montaj'!$C$1:$C$3329))),ROWS(Z$4:Z43))))</f>
        <v/>
      </c>
      <c r="AA43" s="38" t="str">
        <f t="array" ref="AA43">IF(ROWS(AA$4:AA43)&gt;AA$1,"",INDEX('malzeme montaj'!$C$1:$C$3329,SMALL(IF('malzeme montaj'!$B$1:$B$3329=AA$3,IF('malzeme montaj'!$C$1:$C$3329&lt;&gt;"",ROW('malzeme montaj'!$C$1:$C$3329))),ROWS(AA$4:AA43))))</f>
        <v/>
      </c>
      <c r="AB43" s="38" t="str">
        <f t="array" ref="AB43">IF(ROWS(AB$4:AB43)&gt;AB$1,"",INDEX('malzeme montaj'!$C$1:$C$3329,SMALL(IF('malzeme montaj'!$B$1:$B$3329=AB$3,IF('malzeme montaj'!$C$1:$C$3329&lt;&gt;"",ROW('malzeme montaj'!$C$1:$C$3329))),ROWS(AB$4:AB43))))</f>
        <v/>
      </c>
      <c r="AC43" s="38" t="str">
        <f t="array" ref="AC43">IF(ROWS(AC$4:AC43)&gt;AC$1,"",INDEX('malzeme montaj'!$C$1:$C$3329,SMALL(IF('malzeme montaj'!$B$1:$B$3329=AC$3,IF('malzeme montaj'!$C$1:$C$3329&lt;&gt;"",ROW('malzeme montaj'!$C$1:$C$3329))),ROWS(AC$4:AC43))))</f>
        <v/>
      </c>
      <c r="AD43" s="38" t="str">
        <f t="array" ref="AD43">IF(ROWS(AD$4:AD43)&gt;AD$1,"",INDEX('malzeme montaj'!$C$1:$C$3329,SMALL(IF('malzeme montaj'!$B$1:$B$3329=AD$3,IF('malzeme montaj'!$C$1:$C$3329&lt;&gt;"",ROW('malzeme montaj'!$C$1:$C$3329))),ROWS(AD$4:AD43))))</f>
        <v/>
      </c>
      <c r="AE43" s="38" t="str">
        <f t="array" ref="AE43">IF(ROWS(AE$4:AE43)&gt;AE$1,"",INDEX('malzeme montaj'!$C$1:$C$3329,SMALL(IF('malzeme montaj'!$B$1:$B$3329=AE$3,IF('malzeme montaj'!$C$1:$C$3329&lt;&gt;"",ROW('malzeme montaj'!$C$1:$C$3329))),ROWS(AE$4:AE43))))</f>
        <v/>
      </c>
      <c r="AF43" s="38" t="str">
        <f t="array" ref="AF43">IF(ROWS(AF$4:AF43)&gt;AF$1,"",INDEX('malzeme montaj'!$C$1:$C$3329,SMALL(IF('malzeme montaj'!$B$1:$B$3329=AF$3,IF('malzeme montaj'!$C$1:$C$3329&lt;&gt;"",ROW('malzeme montaj'!$C$1:$C$3329))),ROWS(AF$4:AF43))))</f>
        <v/>
      </c>
      <c r="AG43" s="38" t="str">
        <f t="array" ref="AG43">IF(ROWS(AG$4:AG43)&gt;AG$1,"",INDEX('malzeme montaj'!$C$1:$C$3329,SMALL(IF('malzeme montaj'!$B$1:$B$3329=AG$3,IF('malzeme montaj'!$C$1:$C$3329&lt;&gt;"",ROW('malzeme montaj'!$C$1:$C$3329))),ROWS(AG$4:AG43))))</f>
        <v/>
      </c>
      <c r="AH43" s="38" t="str">
        <f t="array" ref="AH43">IF(ROWS(AH$4:AH43)&gt;AH$1,"",INDEX('malzeme montaj'!$C$1:$C$3329,SMALL(IF('malzeme montaj'!$B$1:$B$3329=AH$3,IF('malzeme montaj'!$C$1:$C$3329&lt;&gt;"",ROW('malzeme montaj'!$C$1:$C$3329))),ROWS(AH$4:AH43))))</f>
        <v/>
      </c>
      <c r="AI43" s="38" t="str">
        <f t="array" ref="AI43">IF(ROWS(AI$4:AI43)&gt;AI$1,"",INDEX('malzeme montaj'!$C$1:$C$3329,SMALL(IF('malzeme montaj'!$B$1:$B$3329=AI$3,IF('malzeme montaj'!$C$1:$C$3329&lt;&gt;"",ROW('malzeme montaj'!$C$1:$C$3329))),ROWS(AI$4:AI43))))</f>
        <v/>
      </c>
      <c r="AJ43" s="38" t="str">
        <f t="array" ref="AJ43">IF(ROWS(AJ$4:AJ43)&gt;AJ$1,"",INDEX('malzeme montaj'!$C$1:$C$3329,SMALL(IF('malzeme montaj'!$B$1:$B$3329=AJ$3,IF('malzeme montaj'!$C$1:$C$3329&lt;&gt;"",ROW('malzeme montaj'!$C$1:$C$3329))),ROWS(AJ$4:AJ43))))</f>
        <v/>
      </c>
      <c r="AK43" s="38" t="str">
        <f t="array" ref="AK43">IF(ROWS(AK$4:AK43)&gt;AK$1,"",INDEX('malzeme montaj'!$C$1:$C$3329,SMALL(IF('malzeme montaj'!$B$1:$B$3329=AK$3,IF('malzeme montaj'!$C$1:$C$3329&lt;&gt;"",ROW('malzeme montaj'!$C$1:$C$3329))),ROWS(AK$4:AK43))))</f>
        <v/>
      </c>
      <c r="AL43" s="38" t="str">
        <f t="array" ref="AL43">IF(ROWS(AL$4:AL43)&gt;AL$1,"",INDEX('malzeme montaj'!$C$1:$C$3329,SMALL(IF('malzeme montaj'!$B$1:$B$3329=AL$3,IF('malzeme montaj'!$C$1:$C$3329&lt;&gt;"",ROW('malzeme montaj'!$C$1:$C$3329))),ROWS(AL$4:AL43))))</f>
        <v/>
      </c>
      <c r="AM43" s="38" t="str">
        <f t="array" ref="AM43">IF(ROWS(AM$4:AM43)&gt;AM$1,"",INDEX('malzeme montaj'!$C$1:$C$3329,SMALL(IF('malzeme montaj'!$B$1:$B$3329=AM$3,IF('malzeme montaj'!$C$1:$C$3329&lt;&gt;"",ROW('malzeme montaj'!$C$1:$C$3329))),ROWS(AM$4:AM43))))</f>
        <v/>
      </c>
      <c r="AN43" s="38" t="str">
        <f t="array" ref="AN43">IF(ROWS(AN$4:AN43)&gt;AN$1,"",INDEX('malzeme montaj'!$C$1:$C$3329,SMALL(IF('malzeme montaj'!$B$1:$B$3329=AN$3,IF('malzeme montaj'!$C$1:$C$3329&lt;&gt;"",ROW('malzeme montaj'!$C$1:$C$3329))),ROWS(AN$4:AN43))))</f>
        <v/>
      </c>
      <c r="AO43" s="38" t="str">
        <f t="array" ref="AO43">IF(ROWS(AO$4:AO43)&gt;AO$1,"",INDEX('malzeme montaj'!$C$1:$C$3329,SMALL(IF('malzeme montaj'!$B$1:$B$3329=AO$3,IF('malzeme montaj'!$C$1:$C$3329&lt;&gt;"",ROW('malzeme montaj'!$C$1:$C$3329))),ROWS(AO$4:AO43))))</f>
        <v/>
      </c>
      <c r="AP43" s="38" t="str">
        <f t="array" ref="AP43">IF(ROWS(AP$4:AP43)&gt;AP$1,"",INDEX('malzeme montaj'!$C$1:$C$3329,SMALL(IF('malzeme montaj'!$B$1:$B$3329=AP$3,IF('malzeme montaj'!$C$1:$C$3329&lt;&gt;"",ROW('malzeme montaj'!$C$1:$C$3329))),ROWS(AP$4:AP43))))</f>
        <v/>
      </c>
      <c r="AQ43" s="38" t="str">
        <f t="array" ref="AQ43">IF(ROWS(AQ$4:AQ43)&gt;AQ$1,"",INDEX('malzeme montaj'!$C$1:$C$3329,SMALL(IF('malzeme montaj'!$B$1:$B$3329=AQ$3,IF('malzeme montaj'!$C$1:$C$3329&lt;&gt;"",ROW('malzeme montaj'!$C$1:$C$3329))),ROWS(AQ$4:AQ43))))</f>
        <v/>
      </c>
      <c r="AR43" s="38" t="str">
        <f t="array" ref="AR43">IF(ROWS(AR$4:AR43)&gt;AR$1,"",INDEX('malzeme montaj'!$C$1:$C$3329,SMALL(IF('malzeme montaj'!$B$1:$B$3329=AR$3,IF('malzeme montaj'!$C$1:$C$3329&lt;&gt;"",ROW('malzeme montaj'!$C$1:$C$3329))),ROWS(AR$4:AR43))))</f>
        <v/>
      </c>
      <c r="AS43" s="38" t="str">
        <f t="array" ref="AS43">IF(ROWS(AS$4:AS43)&gt;AS$1,"",INDEX('malzeme montaj'!$C$1:$C$3329,SMALL(IF('malzeme montaj'!$B$1:$B$3329=AS$3,IF('malzeme montaj'!$C$1:$C$3329&lt;&gt;"",ROW('malzeme montaj'!$C$1:$C$3329))),ROWS(AS$4:AS43))))</f>
        <v/>
      </c>
      <c r="AT43" s="38" t="str">
        <f t="array" ref="AT43">IF(ROWS(AT$4:AT43)&gt;AT$1,"",INDEX('malzeme montaj'!$C$1:$C$3329,SMALL(IF('malzeme montaj'!$B$1:$B$3329=AT$3,IF('malzeme montaj'!$C$1:$C$3329&lt;&gt;"",ROW('malzeme montaj'!$C$1:$C$3329))),ROWS(AT$4:AT43))))</f>
        <v/>
      </c>
      <c r="AU43" s="38" t="str">
        <f t="array" ref="AU43">IF(ROWS(AU$4:AU43)&gt;AU$1,"",INDEX('malzeme montaj'!$C$1:$C$3329,SMALL(IF('malzeme montaj'!$B$1:$B$3329=AU$3,IF('malzeme montaj'!$C$1:$C$3329&lt;&gt;"",ROW('malzeme montaj'!$C$1:$C$3329))),ROWS(AU$4:AU43))))</f>
        <v/>
      </c>
      <c r="AV43" s="38" t="str">
        <f t="array" ref="AV43">IF(ROWS(AV$4:AV43)&gt;AV$1,"",INDEX('malzeme montaj'!$C$1:$C$3329,SMALL(IF('malzeme montaj'!$B$1:$B$3329=AV$3,IF('malzeme montaj'!$C$1:$C$3329&lt;&gt;"",ROW('malzeme montaj'!$C$1:$C$3329))),ROWS(AV$4:AV43))))</f>
        <v/>
      </c>
      <c r="AW43" s="38" t="str">
        <f t="array" ref="AW43">IF(ROWS(AW$4:AW43)&gt;AW$1,"",INDEX('malzeme montaj'!$C$1:$C$3329,SMALL(IF('malzeme montaj'!$B$1:$B$3329=AW$3,IF('malzeme montaj'!$C$1:$C$3329&lt;&gt;"",ROW('malzeme montaj'!$C$1:$C$3329))),ROWS(AW$4:AW43))))</f>
        <v/>
      </c>
      <c r="AX43" s="38" t="str">
        <f t="array" ref="AX43">IF(ROWS(AX$4:AX43)&gt;AX$1,"",INDEX('malzeme montaj'!$C$1:$C$3329,SMALL(IF('malzeme montaj'!$B$1:$B$3329=AX$3,IF('malzeme montaj'!$C$1:$C$3329&lt;&gt;"",ROW('malzeme montaj'!$C$1:$C$3329))),ROWS(AX$4:AX43))))</f>
        <v/>
      </c>
      <c r="AY43" s="38" t="str">
        <f t="array" ref="AY43">IF(ROWS(AY$4:AY43)&gt;AY$1,"",INDEX('malzeme montaj'!$C$1:$C$3329,SMALL(IF('malzeme montaj'!$B$1:$B$3329=AY$3,IF('malzeme montaj'!$C$1:$C$3329&lt;&gt;"",ROW('malzeme montaj'!$C$1:$C$3329))),ROWS(AY$4:AY43))))</f>
        <v/>
      </c>
      <c r="AZ43" s="38" t="str">
        <f t="array" ref="AZ43">IF(ROWS(AZ$4:AZ43)&gt;AZ$1,"",INDEX('malzeme montaj'!$C$1:$C$3329,SMALL(IF('malzeme montaj'!$B$1:$B$3329=AZ$3,IF('malzeme montaj'!$C$1:$C$3329&lt;&gt;"",ROW('malzeme montaj'!$C$1:$C$3329))),ROWS(AZ$4:AZ43))))</f>
        <v/>
      </c>
      <c r="BA43" s="38" t="str">
        <f t="array" ref="BA43">IF(ROWS(BA$4:BA43)&gt;BA$1,"",INDEX('malzeme montaj'!$C$1:$C$3329,SMALL(IF('malzeme montaj'!$B$1:$B$3329=BA$3,IF('malzeme montaj'!$C$1:$C$3329&lt;&gt;"",ROW('malzeme montaj'!$C$1:$C$3329))),ROWS(BA$4:BA43))))</f>
        <v/>
      </c>
      <c r="BB43" s="38" t="str">
        <f t="array" ref="BB43">IF(ROWS(BB$4:BB43)&gt;BB$1,"",INDEX('malzeme montaj'!$C$1:$C$3329,SMALL(IF('malzeme montaj'!$B$1:$B$3329=BB$3,IF('malzeme montaj'!$C$1:$C$3329&lt;&gt;"",ROW('malzeme montaj'!$C$1:$C$3329))),ROWS(BB$4:BB43))))</f>
        <v/>
      </c>
      <c r="BC43" s="38" t="str">
        <f t="array" ref="BC43">IF(ROWS(BC$4:BC43)&gt;BC$1,"",INDEX('malzeme montaj'!$C$1:$C$3329,SMALL(IF('malzeme montaj'!$B$1:$B$3329=BC$3,IF('malzeme montaj'!$C$1:$C$3329&lt;&gt;"",ROW('malzeme montaj'!$C$1:$C$3329))),ROWS(BC$4:BC43))))</f>
        <v/>
      </c>
      <c r="BD43" s="38" t="str">
        <f t="array" ref="BD43">IF(ROWS(BD$4:BD43)&gt;BD$1,"",INDEX('malzeme montaj'!$C$1:$C$3329,SMALL(IF('malzeme montaj'!$B$1:$B$3329=BD$3,IF('malzeme montaj'!$C$1:$C$3329&lt;&gt;"",ROW('malzeme montaj'!$C$1:$C$3329))),ROWS(BD$4:BD43))))</f>
        <v/>
      </c>
      <c r="BE43" s="38"/>
      <c r="BF43" s="38" t="str">
        <f t="array" ref="BF43">IF(ROWS(BF$4:BF43)&gt;BF$1,"",INDEX('malzeme montaj'!$C$1:$C$3329,SMALL(IF('malzeme montaj'!$B$1:$B$3329=BF$3,IF('malzeme montaj'!$C$1:$C$3329&lt;&gt;"",ROW('malzeme montaj'!$C$1:$C$3329))),ROWS(BF$4:BF43))))</f>
        <v/>
      </c>
      <c r="BG43" s="38" t="str">
        <f t="array" ref="BG43">IF(ROWS(BG$4:BG43)&gt;BG$1,"",INDEX('malzeme montaj'!$C$1:$C$3329,SMALL(IF('malzeme montaj'!$B$1:$B$3329=BG$3,IF('malzeme montaj'!$C$1:$C$3329&lt;&gt;"",ROW('malzeme montaj'!$C$1:$C$3329))),ROWS(BG$4:BG43))))</f>
        <v/>
      </c>
      <c r="BH43" s="38" t="str">
        <f t="array" ref="BH43">IF(ROWS(BH$4:BH43)&gt;BH$1,"",INDEX('malzeme montaj'!$C$1:$C$3329,SMALL(IF('malzeme montaj'!$B$1:$B$3329=BH$3,IF('malzeme montaj'!$C$1:$C$3329&lt;&gt;"",ROW('malzeme montaj'!$C$1:$C$3329))),ROWS(BH$4:BH43))))</f>
        <v/>
      </c>
      <c r="BI43" s="38" t="str">
        <f t="array" ref="BI43">IF(ROWS(BI$4:BI43)&gt;BI$1,"",INDEX('malzeme montaj'!$C$1:$C$3329,SMALL(IF('malzeme montaj'!$B$1:$B$3329=BI$3,IF('malzeme montaj'!$C$1:$C$3329&lt;&gt;"",ROW('malzeme montaj'!$C$1:$C$3329))),ROWS(BI$4:BI43))))</f>
        <v/>
      </c>
      <c r="BJ43" s="38" t="str">
        <f t="array" ref="BJ43">IF(ROWS(BJ$4:BJ43)&gt;BJ$1,"",INDEX('malzeme montaj'!$C$1:$C$3329,SMALL(IF('malzeme montaj'!$B$1:$B$3329=BJ$3,IF('malzeme montaj'!$C$1:$C$3329&lt;&gt;"",ROW('malzeme montaj'!$C$1:$C$3329))),ROWS(BJ$4:BJ43))))</f>
        <v/>
      </c>
      <c r="BK43" s="38" t="str">
        <f t="array" ref="BK43">IF(ROWS(BK$4:BK43)&gt;BK$1,"",INDEX('malzeme montaj'!$C$1:$C$3329,SMALL(IF('malzeme montaj'!$B$1:$B$3329=BK$3,IF('malzeme montaj'!$C$1:$C$3329&lt;&gt;"",ROW('malzeme montaj'!$C$1:$C$3329))),ROWS(BK$4:BK43))))</f>
        <v/>
      </c>
      <c r="BL43" s="38" t="str">
        <f t="array" ref="BL43">IF(ROWS(BL$4:BL43)&gt;BL$1,"",INDEX('malzeme montaj'!$C$1:$C$3329,SMALL(IF('malzeme montaj'!$B$1:$B$3329=BL$3,IF('malzeme montaj'!$C$1:$C$3329&lt;&gt;"",ROW('malzeme montaj'!$C$1:$C$3329))),ROWS(BL$4:BL43))))</f>
        <v/>
      </c>
      <c r="BM43" s="38" t="str">
        <f t="array" ref="BM43">IF(ROWS(BM$4:BM43)&gt;BM$1,"",INDEX('malzeme montaj'!$C$1:$C$3329,SMALL(IF('malzeme montaj'!$B$1:$B$3329=BM$3,IF('malzeme montaj'!$C$1:$C$3329&lt;&gt;"",ROW('malzeme montaj'!$C$1:$C$3329))),ROWS(BM$4:BM43))))</f>
        <v/>
      </c>
      <c r="BN43" s="38" t="str">
        <f t="array" ref="BN43">IF(ROWS(BN$4:BN43)&gt;BN$1,"",INDEX('malzeme montaj'!$C$1:$C$3329,SMALL(IF('malzeme montaj'!$B$1:$B$3329=BN$3,IF('malzeme montaj'!$C$1:$C$3329&lt;&gt;"",ROW('malzeme montaj'!$C$1:$C$3329))),ROWS(BN$4:BN43))))</f>
        <v/>
      </c>
      <c r="BO43" s="38" t="str">
        <f t="array" ref="BO43">IF(ROWS(BO$4:BO43)&gt;BO$1,"",INDEX('malzeme montaj'!$C$1:$C$3329,SMALL(IF('malzeme montaj'!$B$1:$B$3329=BO$3,IF('malzeme montaj'!$C$1:$C$3329&lt;&gt;"",ROW('malzeme montaj'!$C$1:$C$3329))),ROWS(BO$4:BO43))))</f>
        <v/>
      </c>
      <c r="BP43" s="38" t="str">
        <f t="array" ref="BP43">IF(ROWS(BP$4:BP43)&gt;BP$1,"",INDEX('malzeme montaj'!$C$1:$C$3329,SMALL(IF('malzeme montaj'!$B$1:$B$3329=BP$3,IF('malzeme montaj'!$C$1:$C$3329&lt;&gt;"",ROW('malzeme montaj'!$C$1:$C$3329))),ROWS(BP$4:BP43))))</f>
        <v/>
      </c>
      <c r="BQ43" s="38" t="str">
        <f t="array" ref="BQ43">IF(ROWS(BQ$4:BQ43)&gt;BQ$1,"",INDEX('malzeme montaj'!$C$1:$C$3329,SMALL(IF('malzeme montaj'!$B$1:$B$3329=BQ$3,IF('malzeme montaj'!$C$1:$C$3329&lt;&gt;"",ROW('malzeme montaj'!$C$1:$C$3329))),ROWS(BQ$4:BQ43))))</f>
        <v/>
      </c>
      <c r="BR43" s="38" t="str">
        <f t="array" ref="BR43">IF(ROWS(BR$4:BR43)&gt;BR$1,"",INDEX('malzeme montaj'!$C$1:$C$3329,SMALL(IF('malzeme montaj'!$B$1:$B$3329=BR$3,IF('malzeme montaj'!$C$1:$C$3329&lt;&gt;"",ROW('malzeme montaj'!$C$1:$C$3329))),ROWS(BR$4:BR43))))</f>
        <v/>
      </c>
      <c r="BS43" s="38" t="str">
        <f t="array" ref="BS43">IF(ROWS(BS$4:BS43)&gt;BS$1,"",INDEX('malzeme montaj'!$C$1:$C$3329,SMALL(IF('malzeme montaj'!$B$1:$B$3329=BS$3,IF('malzeme montaj'!$C$1:$C$3329&lt;&gt;"",ROW('malzeme montaj'!$C$1:$C$3329))),ROWS(BS$4:BS43))))</f>
        <v/>
      </c>
      <c r="BT43" s="38" t="str">
        <f t="array" ref="BT43">IF(ROWS(BT$4:BT43)&gt;BT$1,"",INDEX('malzeme montaj'!$C$1:$C$3329,SMALL(IF('malzeme montaj'!$B$1:$B$3329=BT$3,IF('malzeme montaj'!$C$1:$C$3329&lt;&gt;"",ROW('malzeme montaj'!$C$1:$C$3329))),ROWS(BT$4:BT43))))</f>
        <v/>
      </c>
      <c r="BU43" s="34" t="str">
        <f t="array" ref="BU43">IF(ROWS(BU$4:BU43)&gt;BU$1,"",INDEX('malzeme montaj'!$C$1:$C$3329,SMALL(IF('malzeme montaj'!$B$1:$B$3329=BU$3,IF('malzeme montaj'!$C$1:$C$3329&lt;&gt;"",ROW('malzeme montaj'!$C$1:$C$3329))),ROWS(BU$4:BU43))))</f>
        <v/>
      </c>
      <c r="BV43" s="34" t="str">
        <f t="array" ref="BV43">IF(ROWS(BV$4:BV43)&gt;BV$1,"",INDEX('malzeme montaj'!$C$1:$C$3329,SMALL(IF('malzeme montaj'!$B$1:$B$3329=BV$3,IF('malzeme montaj'!$C$1:$C$3329&lt;&gt;"",ROW('malzeme montaj'!$C$1:$C$3329))),ROWS(BV$4:BV43))))</f>
        <v/>
      </c>
      <c r="BW43" s="34" t="str">
        <f t="array" ref="BW43">IF(ROWS(BW$4:BW43)&gt;BW$1,"",INDEX('malzeme montaj'!$C$1:$C$3329,SMALL(IF('malzeme montaj'!$B$1:$B$3329=BW$3,IF('malzeme montaj'!$C$1:$C$3329&lt;&gt;"",ROW('malzeme montaj'!$C$1:$C$3329))),ROWS(BW$4:BW43))))</f>
        <v/>
      </c>
      <c r="BX43" s="34" t="str">
        <f t="array" ref="BX43">IF(ROWS(BX$4:BX43)&gt;BX$1,"",INDEX('malzeme montaj'!$C$1:$C$3329,SMALL(IF('malzeme montaj'!$B$1:$B$3329=BX$3,IF('malzeme montaj'!$C$1:$C$3329&lt;&gt;"",ROW('malzeme montaj'!$C$1:$C$3329))),ROWS(BX$4:BX43))))</f>
        <v/>
      </c>
      <c r="BY43" s="34" t="str">
        <f t="array" ref="BY43">IF(ROWS(BY$4:BY43)&gt;BY$1,"",INDEX('malzeme montaj'!$C$1:$C$3329,SMALL(IF('malzeme montaj'!$B$1:$B$3329=BY$3,IF('malzeme montaj'!$C$1:$C$3329&lt;&gt;"",ROW('malzeme montaj'!$C$1:$C$3329))),ROWS(BY$4:BY43))))</f>
        <v/>
      </c>
      <c r="BZ43" s="34" t="str">
        <f t="array" ref="BZ43">IF(ROWS(BZ$4:BZ43)&gt;BZ$1,"",INDEX('malzeme montaj'!$C$1:$C$3329,SMALL(IF('malzeme montaj'!$B$1:$B$3329=BZ$3,IF('malzeme montaj'!$C$1:$C$3329&lt;&gt;"",ROW('malzeme montaj'!$C$1:$C$3329))),ROWS(BZ$4:BZ43))))</f>
        <v/>
      </c>
      <c r="CA43" s="34" t="str">
        <f t="array" ref="CA43">IF(ROWS(CA$4:CA43)&gt;CA$1,"",INDEX('malzeme montaj'!$C$1:$C$3329,SMALL(IF('malzeme montaj'!$B$1:$B$3329=CA$3,IF('malzeme montaj'!$C$1:$C$3329&lt;&gt;"",ROW('malzeme montaj'!$C$1:$C$3329))),ROWS(CA$4:CA43))))</f>
        <v/>
      </c>
      <c r="CB43" s="34" t="str">
        <f t="array" ref="CB43">IF(ROWS(CB$4:CB43)&gt;CB$1,"",INDEX('malzeme montaj'!$C$1:$C$3329,SMALL(IF('malzeme montaj'!$B$1:$B$3329=CB$3,IF('malzeme montaj'!$C$1:$C$3329&lt;&gt;"",ROW('malzeme montaj'!$C$1:$C$3329))),ROWS(CB$4:CB43))))</f>
        <v/>
      </c>
      <c r="CC43" s="34" t="str">
        <f t="array" ref="CC43">IF(ROWS(CC$4:CC43)&gt;CC$1,"",INDEX('malzeme montaj'!$C$1:$C$3329,SMALL(IF('malzeme montaj'!$B$1:$B$3329=CC$3,IF('malzeme montaj'!$C$1:$C$3329&lt;&gt;"",ROW('malzeme montaj'!$C$1:$C$3329))),ROWS(CC$4:CC43))))</f>
        <v/>
      </c>
      <c r="CD43" s="34" t="str">
        <f t="array" ref="CD43">IF(ROWS(CD$4:CD43)&gt;CD$1,"",INDEX('malzeme montaj'!$C$1:$C$3329,SMALL(IF('malzeme montaj'!$B$1:$B$3329=CD$3,IF('malzeme montaj'!$C$1:$C$3329&lt;&gt;"",ROW('malzeme montaj'!$C$1:$C$3329))),ROWS(CD$4:CD43))))</f>
        <v/>
      </c>
      <c r="CE43" s="34" t="str">
        <f t="array" ref="CE43">IF(ROWS(CE$4:CE43)&gt;CE$1,"",INDEX('malzeme montaj'!$C$1:$C$3329,SMALL(IF('malzeme montaj'!$B$1:$B$3329=CE$3,IF('malzeme montaj'!$C$1:$C$3329&lt;&gt;"",ROW('malzeme montaj'!$C$1:$C$3329))),ROWS(CE$4:CE43))))</f>
        <v/>
      </c>
      <c r="CF43" s="34" t="str">
        <f t="array" ref="CF43">IF(ROWS(CF$4:CF43)&gt;CF$1,"",INDEX('malzeme montaj'!$C$1:$C$3329,SMALL(IF('malzeme montaj'!$B$1:$B$3329=CF$3,IF('malzeme montaj'!$C$1:$C$3329&lt;&gt;"",ROW('malzeme montaj'!$C$1:$C$3329))),ROWS(CF$4:CF43))))</f>
        <v/>
      </c>
      <c r="CG43" s="34" t="str">
        <f t="array" ref="CG43">IF(ROWS(CG$4:CG43)&gt;CG$1,"",INDEX('malzeme montaj'!$C$1:$C$3329,SMALL(IF('malzeme montaj'!$B$1:$B$3329=CG$3,IF('malzeme montaj'!$C$1:$C$3329&lt;&gt;"",ROW('malzeme montaj'!$C$1:$C$3329))),ROWS(CG$4:CG43))))</f>
        <v/>
      </c>
      <c r="CH43" s="34" t="str">
        <f t="array" ref="CH43">IF(ROWS(CH$4:CH43)&gt;CH$1,"",INDEX('malzeme montaj'!$C$1:$C$3329,SMALL(IF('malzeme montaj'!$B$1:$B$3329=CH$3,IF('malzeme montaj'!$C$1:$C$3329&lt;&gt;"",ROW('malzeme montaj'!$C$1:$C$3329))),ROWS(CH$4:CH43))))</f>
        <v/>
      </c>
      <c r="CI43" s="34" t="str">
        <f t="array" ref="CI43">IF(ROWS(CI$4:CI43)&gt;CI$1,"",INDEX('malzeme montaj'!$C$1:$C$3329,SMALL(IF('malzeme montaj'!$B$1:$B$3329=CI$3,IF('malzeme montaj'!$C$1:$C$3329&lt;&gt;"",ROW('malzeme montaj'!$C$1:$C$3329))),ROWS(CI$4:CI43))))</f>
        <v/>
      </c>
      <c r="CJ43" s="34" t="str">
        <f t="array" ref="CJ43">IF(ROWS(CJ$4:CJ43)&gt;CJ$1,"",INDEX('malzeme montaj'!$C$1:$C$3329,SMALL(IF('malzeme montaj'!$B$1:$B$3329=CJ$3,IF('malzeme montaj'!$C$1:$C$3329&lt;&gt;"",ROW('malzeme montaj'!$C$1:$C$3329))),ROWS(CJ$4:CJ43))))</f>
        <v/>
      </c>
      <c r="CK43" s="34" t="str">
        <f t="array" ref="CK43">IF(ROWS(CK$4:CK43)&gt;CK$1,"",INDEX('malzeme montaj'!$C$1:$C$3329,SMALL(IF('malzeme montaj'!$B$1:$B$3329=CK$3,IF('malzeme montaj'!$C$1:$C$3329&lt;&gt;"",ROW('malzeme montaj'!$C$1:$C$3329))),ROWS(CK$4:CK43))))</f>
        <v/>
      </c>
      <c r="CL43" s="34" t="str">
        <f t="array" ref="CL43">IF(ROWS(CL$4:CL43)&gt;CL$1,"",INDEX('malzeme montaj'!$C$1:$C$3329,SMALL(IF('malzeme montaj'!$B$1:$B$3329=CL$3,IF('malzeme montaj'!$C$1:$C$3329&lt;&gt;"",ROW('malzeme montaj'!$C$1:$C$3329))),ROWS(CL$4:CL43))))</f>
        <v/>
      </c>
      <c r="CM43" s="34" t="str">
        <f t="array" ref="CM43">IF(ROWS(CM$4:CM43)&gt;CM$1,"",INDEX('malzeme montaj'!$C$1:$C$3329,SMALL(IF('malzeme montaj'!$B$1:$B$3329=CM$3,IF('malzeme montaj'!$C$1:$C$3329&lt;&gt;"",ROW('malzeme montaj'!$C$1:$C$3329))),ROWS(CM$4:CM43))))</f>
        <v/>
      </c>
      <c r="CN43" s="34" t="str">
        <f t="array" ref="CN43">IF(ROWS(CN$4:CN43)&gt;CN$1,"",INDEX('malzeme montaj'!$C$1:$C$3329,SMALL(IF('malzeme montaj'!$B$1:$B$3329=CN$3,IF('malzeme montaj'!$C$1:$C$3329&lt;&gt;"",ROW('malzeme montaj'!$C$1:$C$3329))),ROWS(CN$4:CN43))))</f>
        <v/>
      </c>
      <c r="CO43" s="34" t="str">
        <f t="array" ref="CO43">IF(ROWS(CO$4:CO43)&gt;CO$1,"",INDEX('malzeme montaj'!$C$1:$C$3329,SMALL(IF('malzeme montaj'!$B$1:$B$3329=CO$3,IF('malzeme montaj'!$C$1:$C$3329&lt;&gt;"",ROW('malzeme montaj'!$C$1:$C$3329))),ROWS(CO$4:CO43))))</f>
        <v/>
      </c>
      <c r="CP43" s="34" t="str">
        <f t="array" ref="CP43">IF(ROWS(CP$4:CP43)&gt;CP$1,"",INDEX('malzeme montaj'!$C$1:$C$3329,SMALL(IF('malzeme montaj'!$B$1:$B$3329=CP$3,IF('malzeme montaj'!$C$1:$C$3329&lt;&gt;"",ROW('malzeme montaj'!$C$1:$C$3329))),ROWS(CP$4:CP43))))</f>
        <v/>
      </c>
      <c r="CQ43" s="34" t="str">
        <f t="array" ref="CQ43">IF(ROWS(CQ$4:CQ43)&gt;CQ$1,"",INDEX('malzeme montaj'!$C$1:$C$3329,SMALL(IF('malzeme montaj'!$B$1:$B$3329=CQ$3,IF('malzeme montaj'!$C$1:$C$3329&lt;&gt;"",ROW('malzeme montaj'!$C$1:$C$3329))),ROWS(CQ$4:CQ43))))</f>
        <v/>
      </c>
      <c r="CR43" s="34" t="str">
        <f t="array" ref="CR43">IF(ROWS(CR$4:CR43)&gt;CR$1,"",INDEX('malzeme montaj'!$C$1:$C$3329,SMALL(IF('malzeme montaj'!$B$1:$B$3329=CR$3,IF('malzeme montaj'!$C$1:$C$3329&lt;&gt;"",ROW('malzeme montaj'!$C$1:$C$3329))),ROWS(CR$4:CR43))))</f>
        <v/>
      </c>
      <c r="CS43" s="34" t="str">
        <f t="array" ref="CS43">IF(ROWS(CS$4:CS43)&gt;CS$1,"",INDEX('malzeme montaj'!$C$1:$C$3329,SMALL(IF('malzeme montaj'!$B$1:$B$3329=CS$3,IF('malzeme montaj'!$C$1:$C$3329&lt;&gt;"",ROW('malzeme montaj'!$C$1:$C$3329))),ROWS(CS$4:CS43))))</f>
        <v/>
      </c>
      <c r="CT43" s="34" t="str">
        <f t="array" ref="CT43">IF(ROWS(CT$4:CT43)&gt;CT$1,"",INDEX('malzeme montaj'!$C$1:$C$3329,SMALL(IF('malzeme montaj'!$B$1:$B$3329=CT$3,IF('malzeme montaj'!$C$1:$C$3329&lt;&gt;"",ROW('malzeme montaj'!$C$1:$C$3329))),ROWS(CT$4:CT43))))</f>
        <v/>
      </c>
      <c r="CU43" s="34" t="str">
        <f t="array" ref="CU43">IF(ROWS(CU$4:CU43)&gt;CU$1,"",INDEX('malzeme montaj'!$C$1:$C$3329,SMALL(IF('malzeme montaj'!$B$1:$B$3329=CU$3,IF('malzeme montaj'!$C$1:$C$3329&lt;&gt;"",ROW('malzeme montaj'!$C$1:$C$3329))),ROWS(CU$4:CU43))))</f>
        <v/>
      </c>
      <c r="CV43" s="34" t="str">
        <f t="array" ref="CV43">IF(ROWS(CV$4:CV43)&gt;CV$1,"",INDEX('malzeme montaj'!$C$1:$C$3329,SMALL(IF('malzeme montaj'!$B$1:$B$3329=CV$3,IF('malzeme montaj'!$C$1:$C$3329&lt;&gt;"",ROW('malzeme montaj'!$C$1:$C$3329))),ROWS(CV$4:CV43))))</f>
        <v/>
      </c>
      <c r="CW43" s="34" t="str">
        <f t="array" ref="CW43">IF(ROWS(CW$4:CW43)&gt;CW$1,"",INDEX('malzeme montaj'!$C$1:$C$3329,SMALL(IF('malzeme montaj'!$B$1:$B$3329=CW$3,IF('malzeme montaj'!$C$1:$C$3329&lt;&gt;"",ROW('malzeme montaj'!$C$1:$C$3329))),ROWS(CW$4:CW43))))</f>
        <v/>
      </c>
      <c r="CX43" s="34" t="str">
        <f t="array" ref="CX43">IF(ROWS(CX$4:CX43)&gt;CX$1,"",INDEX('malzeme montaj'!$C$1:$C$3329,SMALL(IF('malzeme montaj'!$B$1:$B$3329=CX$3,IF('malzeme montaj'!$C$1:$C$3329&lt;&gt;"",ROW('malzeme montaj'!$C$1:$C$3329))),ROWS(CX$4:CX43))))</f>
        <v/>
      </c>
      <c r="CY43" s="34" t="str">
        <f t="array" ref="CY43">IF(ROWS(CY$4:CY43)&gt;CY$1,"",INDEX('malzeme montaj'!$C$1:$C$3329,SMALL(IF('malzeme montaj'!$B$1:$B$3329=CY$3,IF('malzeme montaj'!$C$1:$C$3329&lt;&gt;"",ROW('malzeme montaj'!$C$1:$C$3329))),ROWS(CY$4:CY43))))</f>
        <v/>
      </c>
      <c r="CZ43" s="34" t="str">
        <f t="array" ref="CZ43">IF(ROWS(CZ$4:CZ43)&gt;CZ$1,"",INDEX('malzeme montaj'!$C$1:$C$3329,SMALL(IF('malzeme montaj'!$B$1:$B$3329=CZ$3,IF('malzeme montaj'!$C$1:$C$3329&lt;&gt;"",ROW('malzeme montaj'!$C$1:$C$3329))),ROWS(CZ$4:CZ43))))</f>
        <v/>
      </c>
      <c r="DA43" s="34" t="str">
        <f t="array" ref="DA43">IF(ROWS(DA$4:DA43)&gt;DA$1,"",INDEX('malzeme montaj'!$C$1:$C$3329,SMALL(IF('malzeme montaj'!$B$1:$B$3329=DA$3,IF('malzeme montaj'!$C$1:$C$3329&lt;&gt;"",ROW('malzeme montaj'!$C$1:$C$3329))),ROWS(DA$4:DA43))))</f>
        <v/>
      </c>
      <c r="DB43" s="34" t="str">
        <f t="array" ref="DB43">IF(ROWS(DB$4:DB43)&gt;DB$1,"",INDEX('malzeme montaj'!$C$1:$C$3329,SMALL(IF('malzeme montaj'!$B$1:$B$3329=DB$3,IF('malzeme montaj'!$C$1:$C$3329&lt;&gt;"",ROW('malzeme montaj'!$C$1:$C$3329))),ROWS(DB$4:DB43))))</f>
        <v/>
      </c>
      <c r="DC43" s="34" t="str">
        <f t="array" ref="DC43">IF(ROWS(DC$4:DC43)&gt;DC$1,"",INDEX('malzeme montaj'!$C$1:$C$3329,SMALL(IF('malzeme montaj'!$B$1:$B$3329=DC$3,IF('malzeme montaj'!$C$1:$C$3329&lt;&gt;"",ROW('malzeme montaj'!$C$1:$C$3329))),ROWS(DC$4:DC43))))</f>
        <v/>
      </c>
      <c r="DD43" s="34" t="str">
        <f t="array" ref="DD43">IF(ROWS(DD$4:DD43)&gt;DD$1,"",INDEX('malzeme montaj'!$C$1:$C$3329,SMALL(IF('malzeme montaj'!$B$1:$B$3329=DD$3,IF('malzeme montaj'!$C$1:$C$3329&lt;&gt;"",ROW('malzeme montaj'!$C$1:$C$3329))),ROWS(DD$4:DD43))))</f>
        <v/>
      </c>
      <c r="DE43" s="34" t="str">
        <f t="array" ref="DE43">IF(ROWS(DE$4:DE43)&gt;DE$1,"",INDEX('malzeme montaj'!$C$1:$C$3329,SMALL(IF('malzeme montaj'!$B$1:$B$3329=DE$3,IF('malzeme montaj'!$C$1:$C$3329&lt;&gt;"",ROW('malzeme montaj'!$C$1:$C$3329))),ROWS(DE$4:DE43))))</f>
        <v/>
      </c>
      <c r="DF43" s="34" t="str">
        <f t="array" ref="DF43">IF(ROWS(DF$4:DF43)&gt;DF$1,"",INDEX('malzeme montaj'!$C$1:$C$3329,SMALL(IF('malzeme montaj'!$B$1:$B$3329=DF$3,IF('malzeme montaj'!$C$1:$C$3329&lt;&gt;"",ROW('malzeme montaj'!$C$1:$C$3329))),ROWS(DF$4:DF43))))</f>
        <v/>
      </c>
      <c r="DG43" s="34" t="str">
        <f t="array" ref="DG43">IF(ROWS(DG$4:DG43)&gt;DG$1,"",INDEX('malzeme montaj'!$C$1:$C$3329,SMALL(IF('malzeme montaj'!$B$1:$B$3329=DG$3,IF('malzeme montaj'!$C$1:$C$3329&lt;&gt;"",ROW('malzeme montaj'!$C$1:$C$3329))),ROWS(DG$4:DG43))))</f>
        <v/>
      </c>
      <c r="DH43" s="34" t="str">
        <f t="array" ref="DH43">IF(ROWS(DH$4:DH43)&gt;DH$1,"",INDEX('malzeme montaj'!$C$1:$C$3329,SMALL(IF('malzeme montaj'!$B$1:$B$3329=DH$3,IF('malzeme montaj'!$C$1:$C$3329&lt;&gt;"",ROW('malzeme montaj'!$C$1:$C$3329))),ROWS(DH$4:DH43))))</f>
        <v/>
      </c>
      <c r="DI43" s="34" t="str">
        <f t="array" ref="DI43">IF(ROWS(DI$4:DI43)&gt;DI$1,"",INDEX('malzeme montaj'!$C$1:$C$3329,SMALL(IF('malzeme montaj'!$B$1:$B$3329=DI$3,IF('malzeme montaj'!$C$1:$C$3329&lt;&gt;"",ROW('malzeme montaj'!$C$1:$C$3329))),ROWS(DI$4:DI43))))</f>
        <v/>
      </c>
      <c r="DJ43" s="34" t="str">
        <f t="array" ref="DJ43">IF(ROWS(DJ$4:DJ43)&gt;DJ$1,"",INDEX('malzeme montaj'!$C$1:$C$3329,SMALL(IF('malzeme montaj'!$B$1:$B$3329=DJ$3,IF('malzeme montaj'!$C$1:$C$3329&lt;&gt;"",ROW('malzeme montaj'!$C$1:$C$3329))),ROWS(DJ$4:DJ43))))</f>
        <v/>
      </c>
      <c r="DK43" s="34" t="str">
        <f t="array" ref="DK43">IF(ROWS(DK$4:DK43)&gt;DK$1,"",INDEX('malzeme montaj'!$C$1:$C$3329,SMALL(IF('malzeme montaj'!$B$1:$B$3329=DK$3,IF('malzeme montaj'!$C$1:$C$3329&lt;&gt;"",ROW('malzeme montaj'!$C$1:$C$3329))),ROWS(DK$4:DK43))))</f>
        <v/>
      </c>
      <c r="DL43" s="34" t="str">
        <f t="array" ref="DL43">IF(ROWS(DL$4:DL43)&gt;DL$1,"",INDEX('malzeme montaj'!$C$1:$C$3329,SMALL(IF('malzeme montaj'!$B$1:$B$3329=DL$3,IF('malzeme montaj'!$C$1:$C$3329&lt;&gt;"",ROW('malzeme montaj'!$C$1:$C$3329))),ROWS(DL$4:DL43))))</f>
        <v/>
      </c>
      <c r="DM43" s="34" t="str">
        <f t="array" ref="DM43">IF(ROWS(DM$4:DM43)&gt;DM$1,"",INDEX('malzeme montaj'!$C$1:$C$3329,SMALL(IF('malzeme montaj'!$B$1:$B$3329=DM$3,IF('malzeme montaj'!$C$1:$C$3329&lt;&gt;"",ROW('malzeme montaj'!$C$1:$C$3329))),ROWS(DM$4:DM43))))</f>
        <v/>
      </c>
      <c r="DN43" s="34" t="str">
        <f t="array" ref="DN43">IF(ROWS(DN$4:DN43)&gt;DN$1,"",INDEX('malzeme montaj'!$C$1:$C$3329,SMALL(IF('malzeme montaj'!$B$1:$B$3329=DN$3,IF('malzeme montaj'!$C$1:$C$3329&lt;&gt;"",ROW('malzeme montaj'!$C$1:$C$3329))),ROWS(DN$4:DN43))))</f>
        <v/>
      </c>
      <c r="DO43" s="34" t="str">
        <f t="array" ref="DO43">IF(ROWS(DO$4:DO43)&gt;DO$1,"",INDEX('malzeme montaj'!$C$1:$C$3329,SMALL(IF('malzeme montaj'!$B$1:$B$3329=DO$3,IF('malzeme montaj'!$C$1:$C$3329&lt;&gt;"",ROW('malzeme montaj'!$C$1:$C$3329))),ROWS(DO$4:DO43))))</f>
        <v/>
      </c>
      <c r="DP43" s="34" t="str">
        <f t="array" ref="DP43">IF(ROWS(DP$4:DP43)&gt;DP$1,"",INDEX('malzeme montaj'!$C$1:$C$3329,SMALL(IF('malzeme montaj'!$B$1:$B$3329=DP$3,IF('malzeme montaj'!$C$1:$C$3329&lt;&gt;"",ROW('malzeme montaj'!$C$1:$C$3329))),ROWS(DP$4:DP43))))</f>
        <v/>
      </c>
      <c r="DQ43" s="34" t="str">
        <f t="array" ref="DQ43">IF(ROWS(DQ$4:DQ43)&gt;DQ$1,"",INDEX('malzeme montaj'!$C$1:$C$3329,SMALL(IF('malzeme montaj'!$B$1:$B$3329=DQ$3,IF('malzeme montaj'!$C$1:$C$3329&lt;&gt;"",ROW('malzeme montaj'!$C$1:$C$3329))),ROWS(DQ$4:DQ43))))</f>
        <v/>
      </c>
      <c r="DR43" s="34" t="str">
        <f t="array" ref="DR43">IF(ROWS(DR$4:DR43)&gt;DR$1,"",INDEX('malzeme montaj'!$C$1:$C$3329,SMALL(IF('malzeme montaj'!$B$1:$B$3329=DR$3,IF('malzeme montaj'!$C$1:$C$3329&lt;&gt;"",ROW('malzeme montaj'!$C$1:$C$3329))),ROWS(DR$4:DR43))))</f>
        <v/>
      </c>
      <c r="DS43" s="34" t="str">
        <f t="array" ref="DS43">IF(ROWS(DS$4:DS43)&gt;DS$1,"",INDEX('malzeme montaj'!$C$1:$C$3329,SMALL(IF('malzeme montaj'!$B$1:$B$3329=DS$3,IF('malzeme montaj'!$C$1:$C$3329&lt;&gt;"",ROW('malzeme montaj'!$C$1:$C$3329))),ROWS(DS$4:DS43))))</f>
        <v/>
      </c>
      <c r="DT43" s="34" t="str">
        <f t="array" ref="DT43">IF(ROWS(DT$4:DT43)&gt;DT$1,"",INDEX('malzeme montaj'!$C$1:$C$3329,SMALL(IF('malzeme montaj'!$B$1:$B$3329=DT$3,IF('malzeme montaj'!$C$1:$C$3329&lt;&gt;"",ROW('malzeme montaj'!$C$1:$C$3329))),ROWS(DT$4:DT43))))</f>
        <v/>
      </c>
      <c r="DU43" s="34" t="str">
        <f t="array" ref="DU43">IF(ROWS(DU$4:DU43)&gt;DU$1,"",INDEX('malzeme montaj'!$C$1:$C$3329,SMALL(IF('malzeme montaj'!$B$1:$B$3329=DU$3,IF('malzeme montaj'!$C$1:$C$3329&lt;&gt;"",ROW('malzeme montaj'!$C$1:$C$3329))),ROWS(DU$4:DU43))))</f>
        <v/>
      </c>
      <c r="DV43" s="34" t="str">
        <f t="array" ref="DV43">IF(ROWS(DV$4:DV43)&gt;DV$1,"",INDEX('malzeme montaj'!$C$1:$C$3329,SMALL(IF('malzeme montaj'!$B$1:$B$3329=DV$3,IF('malzeme montaj'!$C$1:$C$3329&lt;&gt;"",ROW('malzeme montaj'!$C$1:$C$3329))),ROWS(DV$4:DV43))))</f>
        <v/>
      </c>
      <c r="DW43" s="34" t="str">
        <f t="array" ref="DW43">IF(ROWS(DW$4:DW43)&gt;DW$1,"",INDEX('malzeme montaj'!$C$1:$C$3329,SMALL(IF('malzeme montaj'!$B$1:$B$3329=DW$3,IF('malzeme montaj'!$C$1:$C$3329&lt;&gt;"",ROW('malzeme montaj'!$C$1:$C$3329))),ROWS(DW$4:DW43))))</f>
        <v/>
      </c>
      <c r="DX43" s="34" t="str">
        <f t="array" ref="DX43">IF(ROWS(DX$4:DX43)&gt;DX$1,"",INDEX('malzeme montaj'!$C$1:$C$3329,SMALL(IF('malzeme montaj'!$B$1:$B$3329=DX$3,IF('malzeme montaj'!$C$1:$C$3329&lt;&gt;"",ROW('malzeme montaj'!$C$1:$C$3329))),ROWS(DX$4:DX43))))</f>
        <v/>
      </c>
      <c r="DY43" s="34" t="str">
        <f t="array" ref="DY43">IF(ROWS(DY$4:DY43)&gt;DY$1,"",INDEX('malzeme montaj'!$C$1:$C$3329,SMALL(IF('malzeme montaj'!$B$1:$B$3329=DY$3,IF('malzeme montaj'!$C$1:$C$3329&lt;&gt;"",ROW('malzeme montaj'!$C$1:$C$3329))),ROWS(DY$4:DY43))))</f>
        <v/>
      </c>
      <c r="DZ43" s="34" t="str">
        <f t="array" ref="DZ43">IF(ROWS(DZ$4:DZ43)&gt;DZ$1,"",INDEX('malzeme montaj'!$C$1:$C$3329,SMALL(IF('malzeme montaj'!$B$1:$B$3329=DZ$3,IF('malzeme montaj'!$C$1:$C$3329&lt;&gt;"",ROW('malzeme montaj'!$C$1:$C$3329))),ROWS(DZ$4:DZ43))))</f>
        <v/>
      </c>
      <c r="EA43" s="34" t="str">
        <f t="array" ref="EA43">IF(ROWS(EA$4:EA43)&gt;EA$1,"",INDEX('malzeme montaj'!$C$1:$C$3329,SMALL(IF('malzeme montaj'!$B$1:$B$3329=EA$3,IF('malzeme montaj'!$C$1:$C$3329&lt;&gt;"",ROW('malzeme montaj'!$C$1:$C$3329))),ROWS(EA$4:EA43))))</f>
        <v/>
      </c>
      <c r="EB43" s="34" t="str">
        <f t="array" ref="EB43">IF(ROWS(EB$4:EB43)&gt;EB$1,"",INDEX('malzeme montaj'!$C$1:$C$3329,SMALL(IF('malzeme montaj'!$B$1:$B$3329=EB$3,IF('malzeme montaj'!$C$1:$C$3329&lt;&gt;"",ROW('malzeme montaj'!$C$1:$C$3329))),ROWS(EB$4:EB43))))</f>
        <v/>
      </c>
      <c r="EC43" s="34" t="str">
        <f t="array" ref="EC43">IF(ROWS(EC$4:EC43)&gt;EC$1,"",INDEX('malzeme montaj'!$C$1:$C$3329,SMALL(IF('malzeme montaj'!$B$1:$B$3329=EC$3,IF('malzeme montaj'!$C$1:$C$3329&lt;&gt;"",ROW('malzeme montaj'!$C$1:$C$3329))),ROWS(EC$4:EC43))))</f>
        <v/>
      </c>
      <c r="ED43" s="34" t="str">
        <f t="array" ref="ED43">IF(ROWS(ED$4:ED43)&gt;ED$1,"",INDEX('malzeme montaj'!$C$1:$C$3329,SMALL(IF('malzeme montaj'!$B$1:$B$3329=ED$3,IF('malzeme montaj'!$C$1:$C$3329&lt;&gt;"",ROW('malzeme montaj'!$C$1:$C$3329))),ROWS(ED$4:ED43))))</f>
        <v/>
      </c>
      <c r="EE43" s="34" t="str">
        <f t="array" ref="EE43">IF(ROWS(EE$4:EE43)&gt;EE$1,"",INDEX('malzeme montaj'!$C$1:$C$3329,SMALL(IF('malzeme montaj'!$B$1:$B$3329=EE$3,IF('malzeme montaj'!$C$1:$C$3329&lt;&gt;"",ROW('malzeme montaj'!$C$1:$C$3329))),ROWS(EE$4:EE43))))</f>
        <v/>
      </c>
      <c r="EF43" s="34" t="str">
        <f t="array" ref="EF43">IF(ROWS(EF$4:EF43)&gt;EF$1,"",INDEX('malzeme montaj'!$C$1:$C$3329,SMALL(IF('malzeme montaj'!$B$1:$B$3329=EF$3,IF('malzeme montaj'!$C$1:$C$3329&lt;&gt;"",ROW('malzeme montaj'!$C$1:$C$3329))),ROWS(EF$4:EF43))))</f>
        <v/>
      </c>
      <c r="EG43" s="34" t="str">
        <f t="array" ref="EG43">IF(ROWS(EG$4:EG43)&gt;EG$1,"",INDEX('malzeme montaj'!$C$1:$C$3329,SMALL(IF('malzeme montaj'!$B$1:$B$3329=EG$3,IF('malzeme montaj'!$C$1:$C$3329&lt;&gt;"",ROW('malzeme montaj'!$C$1:$C$3329))),ROWS(EG$4:EG43))))</f>
        <v/>
      </c>
      <c r="EH43" s="34" t="str">
        <f t="array" ref="EH43">IF(ROWS(EH$4:EH43)&gt;EH$1,"",INDEX('malzeme montaj'!$C$1:$C$3329,SMALL(IF('malzeme montaj'!$B$1:$B$3329=EH$3,IF('malzeme montaj'!$C$1:$C$3329&lt;&gt;"",ROW('malzeme montaj'!$C$1:$C$3329))),ROWS(EH$4:EH43))))</f>
        <v/>
      </c>
      <c r="EI43" s="34" t="str">
        <f t="array" ref="EI43">IF(ROWS(EI$4:EI43)&gt;EI$1,"",INDEX('malzeme montaj'!$C$1:$C$3329,SMALL(IF('malzeme montaj'!$B$1:$B$3329=EI$3,IF('malzeme montaj'!$C$1:$C$3329&lt;&gt;"",ROW('malzeme montaj'!$C$1:$C$3329))),ROWS(EI$4:EI43))))</f>
        <v/>
      </c>
      <c r="EJ43" s="34" t="str">
        <f t="array" ref="EJ43">IF(ROWS(EJ$4:EJ43)&gt;EJ$1,"",INDEX('malzeme montaj'!$C$1:$C$3329,SMALL(IF('malzeme montaj'!$B$1:$B$3329=EJ$3,IF('malzeme montaj'!$C$1:$C$3329&lt;&gt;"",ROW('malzeme montaj'!$C$1:$C$3329))),ROWS(EJ$4:EJ43))))</f>
        <v/>
      </c>
      <c r="EK43" s="34" t="str">
        <f t="array" ref="EK43">IF(ROWS(EK$4:EK43)&gt;EK$1,"",INDEX('malzeme montaj'!$C$1:$C$3329,SMALL(IF('malzeme montaj'!$B$1:$B$3329=EK$3,IF('malzeme montaj'!$C$1:$C$3329&lt;&gt;"",ROW('malzeme montaj'!$C$1:$C$3329))),ROWS(EK$4:EK43))))</f>
        <v/>
      </c>
      <c r="EL43" s="34" t="str">
        <f t="array" ref="EL43">IF(ROWS(EL$4:EL43)&gt;EL$1,"",INDEX('malzeme montaj'!$C$1:$C$3329,SMALL(IF('malzeme montaj'!$B$1:$B$3329=EL$3,IF('malzeme montaj'!$C$1:$C$3329&lt;&gt;"",ROW('malzeme montaj'!$C$1:$C$3329))),ROWS(EL$4:EL43))))</f>
        <v/>
      </c>
      <c r="EM43" s="34" t="str">
        <f t="array" ref="EM43">IF(ROWS(EM$4:EM43)&gt;EM$1,"",INDEX('malzeme montaj'!$C$1:$C$3329,SMALL(IF('malzeme montaj'!$B$1:$B$3329=EM$3,IF('malzeme montaj'!$C$1:$C$3329&lt;&gt;"",ROW('malzeme montaj'!$C$1:$C$3329))),ROWS(EM$4:EM43))))</f>
        <v/>
      </c>
      <c r="EN43" s="34" t="str">
        <f t="array" ref="EN43">IF(ROWS(EN$4:EN43)&gt;EN$1,"",INDEX('malzeme montaj'!$C$1:$C$3329,SMALL(IF('malzeme montaj'!$B$1:$B$3329=EN$3,IF('malzeme montaj'!$C$1:$C$3329&lt;&gt;"",ROW('malzeme montaj'!$C$1:$C$3329))),ROWS(EN$4:EN43))))</f>
        <v/>
      </c>
      <c r="EO43" s="34" t="str">
        <f t="array" ref="EO43">IF(ROWS(EO$4:EO43)&gt;EO$1,"",INDEX('malzeme montaj'!$C$1:$C$3329,SMALL(IF('malzeme montaj'!$B$1:$B$3329=EO$3,IF('malzeme montaj'!$C$1:$C$3329&lt;&gt;"",ROW('malzeme montaj'!$C$1:$C$3329))),ROWS(EO$4:EO43))))</f>
        <v/>
      </c>
      <c r="EP43" s="34" t="str">
        <f t="array" ref="EP43">IF(ROWS(EP$4:EP43)&gt;EP$1,"",INDEX('malzeme montaj'!$C$1:$C$3329,SMALL(IF('malzeme montaj'!$B$1:$B$3329=EP$3,IF('malzeme montaj'!$C$1:$C$3329&lt;&gt;"",ROW('malzeme montaj'!$C$1:$C$3329))),ROWS(EP$4:EP43))))</f>
        <v/>
      </c>
      <c r="EQ43" s="34" t="str">
        <f t="array" ref="EQ43">IF(ROWS(EQ$4:EQ43)&gt;EQ$1,"",INDEX('malzeme montaj'!$C$1:$C$3329,SMALL(IF('malzeme montaj'!$B$1:$B$3329=EQ$3,IF('malzeme montaj'!$C$1:$C$3329&lt;&gt;"",ROW('malzeme montaj'!$C$1:$C$3329))),ROWS(EQ$4:EQ43))))</f>
        <v/>
      </c>
      <c r="ER43" s="34" t="str">
        <f t="array" ref="ER43">IF(ROWS(ER$4:ER43)&gt;ER$1,"",INDEX('malzeme montaj'!$C$1:$C$3329,SMALL(IF('malzeme montaj'!$B$1:$B$3329=ER$3,IF('malzeme montaj'!$C$1:$C$3329&lt;&gt;"",ROW('malzeme montaj'!$C$1:$C$3329))),ROWS(ER$4:ER43))))</f>
        <v/>
      </c>
      <c r="ES43" s="34" t="str">
        <f t="array" ref="ES43">IF(ROWS(ES$4:ES43)&gt;ES$1,"",INDEX('malzeme montaj'!$C$1:$C$3329,SMALL(IF('malzeme montaj'!$B$1:$B$3329=ES$3,IF('malzeme montaj'!$C$1:$C$3329&lt;&gt;"",ROW('malzeme montaj'!$C$1:$C$3329))),ROWS(ES$4:ES43))))</f>
        <v/>
      </c>
      <c r="ET43" s="34" t="str">
        <f t="array" ref="ET43">IF(ROWS(ET$4:ET43)&gt;ET$1,"",INDEX('malzeme montaj'!$C$1:$C$3329,SMALL(IF('malzeme montaj'!$B$1:$B$3329=ET$3,IF('malzeme montaj'!$C$1:$C$3329&lt;&gt;"",ROW('malzeme montaj'!$C$1:$C$3329))),ROWS(ET$4:ET43))))</f>
        <v/>
      </c>
      <c r="EU43" s="34" t="str">
        <f t="array" ref="EU43">IF(ROWS(EU$4:EU43)&gt;EU$1,"",INDEX('malzeme montaj'!$C$1:$C$3329,SMALL(IF('malzeme montaj'!$B$1:$B$3329=EU$3,IF('malzeme montaj'!$C$1:$C$3329&lt;&gt;"",ROW('malzeme montaj'!$C$1:$C$3329))),ROWS(EU$4:EU43))))</f>
        <v/>
      </c>
      <c r="EV43" s="34" t="str">
        <f t="array" ref="EV43">IF(ROWS(EV$4:EV43)&gt;EV$1,"",INDEX('malzeme montaj'!$C$1:$C$3329,SMALL(IF('malzeme montaj'!$B$1:$B$3329=EV$3,IF('malzeme montaj'!$C$1:$C$3329&lt;&gt;"",ROW('malzeme montaj'!$C$1:$C$3329))),ROWS(EV$4:EV43))))</f>
        <v/>
      </c>
      <c r="EW43" s="34" t="str">
        <f t="array" ref="EW43">IF(ROWS(EW$4:EW43)&gt;EW$1,"",INDEX('malzeme montaj'!$C$1:$C$3329,SMALL(IF('malzeme montaj'!$B$1:$B$3329=EW$3,IF('malzeme montaj'!$C$1:$C$3329&lt;&gt;"",ROW('malzeme montaj'!$C$1:$C$3329))),ROWS(EW$4:EW43))))</f>
        <v/>
      </c>
    </row>
    <row r="44" spans="1:153">
      <c r="A44" s="38" t="str">
        <f t="array" ref="A44">IF(ROWS(A$4:A44)&gt;A$1,"",INDEX('malzeme montaj'!$C$1:$C$3329,SMALL(IF('malzeme montaj'!$B$1:$B$3329=A$3,IF('malzeme montaj'!$C$1:$C$3329&lt;&gt;"",ROW('malzeme montaj'!$C$1:$C$3329))),ROWS(A$4:A44))))</f>
        <v/>
      </c>
      <c r="B44" s="38" t="str">
        <f t="array" ref="B44">IF(ROWS(B$4:B44)&gt;B$1,"",INDEX('malzeme montaj'!$C$1:$C$3329,SMALL(IF('malzeme montaj'!$B$1:$B$3329=B$3,IF('malzeme montaj'!$C$1:$C$3329&lt;&gt;"",ROW('malzeme montaj'!$C$1:$C$3329))),ROWS(B$4:B44))))</f>
        <v/>
      </c>
      <c r="C44" s="38" t="str">
        <f t="array" ref="C44">IF(ROWS(C$4:C44)&gt;C$1,"",INDEX('malzeme montaj'!$C$1:$C$3329,SMALL(IF('malzeme montaj'!$B$1:$B$3329=C$3,IF('malzeme montaj'!$C$1:$C$3329&lt;&gt;"",ROW('malzeme montaj'!$C$1:$C$3329))),ROWS(C$4:C44))))</f>
        <v/>
      </c>
      <c r="D44" s="38" t="str">
        <f t="array" ref="D44">IF(ROWS(D$4:D44)&gt;D$1,"",INDEX('malzeme montaj'!$C$1:$C$3329,SMALL(IF('malzeme montaj'!$B$1:$B$3329=D$3,IF('malzeme montaj'!$C$1:$C$3329&lt;&gt;"",ROW('malzeme montaj'!$C$1:$C$3329))),ROWS(D$4:D44))))</f>
        <v/>
      </c>
      <c r="E44" s="38" t="str">
        <f t="array" ref="E44">IF(ROWS(E$4:E44)&gt;E$1,"",INDEX('malzeme montaj'!$C$1:$C$3329,SMALL(IF('malzeme montaj'!$B$1:$B$3329=E$3,IF('malzeme montaj'!$C$1:$C$3329&lt;&gt;"",ROW('malzeme montaj'!$C$1:$C$3329))),ROWS(E$4:E44))))</f>
        <v/>
      </c>
      <c r="F44" s="38" t="str">
        <f t="array" ref="F44">IF(ROWS(F$4:F44)&gt;F$1,"",INDEX('malzeme montaj'!$C$1:$C$3329,SMALL(IF('malzeme montaj'!$B$1:$B$3329=F$3,IF('malzeme montaj'!$C$1:$C$3329&lt;&gt;"",ROW('malzeme montaj'!$C$1:$C$3329))),ROWS(F$4:F44))))</f>
        <v/>
      </c>
      <c r="G44" s="38" t="str">
        <f t="array" ref="G44">IF(ROWS(G$4:G44)&gt;G$1,"",INDEX('malzeme montaj'!$C$1:$C$3329,SMALL(IF('malzeme montaj'!$B$1:$B$3329=G$3,IF('malzeme montaj'!$C$1:$C$3329&lt;&gt;"",ROW('malzeme montaj'!$C$1:$C$3329))),ROWS(G$4:G44))))</f>
        <v/>
      </c>
      <c r="H44" s="38" t="str">
        <f t="array" ref="H44">IF(ROWS(H$4:H44)&gt;H$1,"",INDEX('malzeme montaj'!$C$1:$C$3329,SMALL(IF('malzeme montaj'!$B$1:$B$3329=H$3,IF('malzeme montaj'!$C$1:$C$3329&lt;&gt;"",ROW('malzeme montaj'!$C$1:$C$3329))),ROWS(H$4:H44))))</f>
        <v/>
      </c>
      <c r="I44" s="38" t="str">
        <f t="array" ref="I44">IF(ROWS(I$4:I44)&gt;I$1,"",INDEX('malzeme montaj'!$C$1:$C$3329,SMALL(IF('malzeme montaj'!$B$1:$B$3329=I$3,IF('malzeme montaj'!$C$1:$C$3329&lt;&gt;"",ROW('malzeme montaj'!$C$1:$C$3329))),ROWS(I$4:I44))))</f>
        <v/>
      </c>
      <c r="J44" s="38" t="str">
        <f t="array" ref="J44">IF(ROWS(J$4:J44)&gt;J$1,"",INDEX('malzeme montaj'!$C$1:$C$3329,SMALL(IF('malzeme montaj'!$B$1:$B$3329=J$3,IF('malzeme montaj'!$C$1:$C$3329&lt;&gt;"",ROW('malzeme montaj'!$C$1:$C$3329))),ROWS(J$4:J44))))</f>
        <v/>
      </c>
      <c r="K44" s="38" t="str">
        <f t="array" ref="K44">IF(ROWS(K$4:K44)&gt;K$1,"",INDEX('malzeme montaj'!$C$1:$C$3329,SMALL(IF('malzeme montaj'!$B$1:$B$3329=K$3,IF('malzeme montaj'!$C$1:$C$3329&lt;&gt;"",ROW('malzeme montaj'!$C$1:$C$3329))),ROWS(K$4:K44))))</f>
        <v/>
      </c>
      <c r="L44" s="38" t="str">
        <f t="array" ref="L44">IF(ROWS(L$4:L44)&gt;L$1,"",INDEX('malzeme montaj'!$C$1:$C$3329,SMALL(IF('malzeme montaj'!$B$1:$B$3329=L$3,IF('malzeme montaj'!$C$1:$C$3329&lt;&gt;"",ROW('malzeme montaj'!$C$1:$C$3329))),ROWS(L$4:L44))))</f>
        <v/>
      </c>
      <c r="M44" s="38" t="str">
        <f t="array" ref="M44">IF(ROWS(M$4:M44)&gt;M$1,"",INDEX('malzeme montaj'!$C$1:$C$3329,SMALL(IF('malzeme montaj'!$B$1:$B$3329=M$3,IF('malzeme montaj'!$C$1:$C$3329&lt;&gt;"",ROW('malzeme montaj'!$C$1:$C$3329))),ROWS(M$4:M44))))</f>
        <v/>
      </c>
      <c r="N44" s="38" t="str">
        <f t="array" ref="N44">IF(ROWS(N$4:N44)&gt;N$1,"",INDEX('malzeme montaj'!$C$1:$C$3329,SMALL(IF('malzeme montaj'!$B$1:$B$3329=N$3,IF('malzeme montaj'!$C$1:$C$3329&lt;&gt;"",ROW('malzeme montaj'!$C$1:$C$3329))),ROWS(N$4:N44))))</f>
        <v/>
      </c>
      <c r="O44" s="38" t="str">
        <f t="array" ref="O44">IF(ROWS(O$4:O44)&gt;O$1,"",INDEX('malzeme montaj'!$C$1:$C$3329,SMALL(IF('malzeme montaj'!$B$1:$B$3329=O$3,IF('malzeme montaj'!$C$1:$C$3329&lt;&gt;"",ROW('malzeme montaj'!$C$1:$C$3329))),ROWS(O$4:O44))))</f>
        <v/>
      </c>
      <c r="P44" s="38" t="str">
        <f t="array" ref="P44">IF(ROWS(P$4:P44)&gt;P$1,"",INDEX('malzeme montaj'!$C$1:$C$3329,SMALL(IF('malzeme montaj'!$B$1:$B$3329=P$3,IF('malzeme montaj'!$C$1:$C$3329&lt;&gt;"",ROW('malzeme montaj'!$C$1:$C$3329))),ROWS(P$4:P44))))</f>
        <v/>
      </c>
      <c r="Q44" s="38" t="str">
        <f t="array" ref="Q44">IF(ROWS(Q$4:Q44)&gt;Q$1,"",INDEX('malzeme montaj'!$C$1:$C$3329,SMALL(IF('malzeme montaj'!$B$1:$B$3329=Q$3,IF('malzeme montaj'!$C$1:$C$3329&lt;&gt;"",ROW('malzeme montaj'!$C$1:$C$3329))),ROWS(Q$4:Q44))))</f>
        <v/>
      </c>
      <c r="R44" s="38" t="str">
        <f t="array" ref="R44">IF(ROWS(R$4:R44)&gt;R$1,"",INDEX('malzeme montaj'!$C$1:$C$3329,SMALL(IF('malzeme montaj'!$B$1:$B$3329=R$3,IF('malzeme montaj'!$C$1:$C$3329&lt;&gt;"",ROW('malzeme montaj'!$C$1:$C$3329))),ROWS(R$4:R44))))</f>
        <v/>
      </c>
      <c r="S44" s="38" t="str">
        <f t="array" ref="S44">IF(ROWS(S$4:S44)&gt;S$1,"",INDEX('malzeme montaj'!$C$1:$C$3329,SMALL(IF('malzeme montaj'!$B$1:$B$3329=S$3,IF('malzeme montaj'!$C$1:$C$3329&lt;&gt;"",ROW('malzeme montaj'!$C$1:$C$3329))),ROWS(S$4:S44))))</f>
        <v/>
      </c>
      <c r="T44" s="38" t="str">
        <f t="array" ref="T44">IF(ROWS(T$4:T44)&gt;T$1,"",INDEX('malzeme montaj'!$C$1:$C$3329,SMALL(IF('malzeme montaj'!$B$1:$B$3329=T$3,IF('malzeme montaj'!$C$1:$C$3329&lt;&gt;"",ROW('malzeme montaj'!$C$1:$C$3329))),ROWS(T$4:T44))))</f>
        <v/>
      </c>
      <c r="U44" s="38" t="str">
        <f t="array" ref="U44">IF(ROWS(U$4:U44)&gt;U$1,"",INDEX('malzeme montaj'!$C$1:$C$3329,SMALL(IF('malzeme montaj'!$B$1:$B$3329=U$3,IF('malzeme montaj'!$C$1:$C$3329&lt;&gt;"",ROW('malzeme montaj'!$C$1:$C$3329))),ROWS(U$4:U44))))</f>
        <v/>
      </c>
      <c r="V44" s="38" t="str">
        <f t="array" ref="V44">IF(ROWS(V$4:V44)&gt;V$1,"",INDEX('malzeme montaj'!$C$1:$C$3329,SMALL(IF('malzeme montaj'!$B$1:$B$3329=V$3,IF('malzeme montaj'!$C$1:$C$3329&lt;&gt;"",ROW('malzeme montaj'!$C$1:$C$3329))),ROWS(V$4:V44))))</f>
        <v/>
      </c>
      <c r="W44" s="38" t="str">
        <f t="array" ref="W44">IF(ROWS(W$4:W44)&gt;W$1,"",INDEX('malzeme montaj'!$C$1:$C$3329,SMALL(IF('malzeme montaj'!$B$1:$B$3329=W$3,IF('malzeme montaj'!$C$1:$C$3329&lt;&gt;"",ROW('malzeme montaj'!$C$1:$C$3329))),ROWS(W$4:W44))))</f>
        <v/>
      </c>
      <c r="X44" s="38" t="str">
        <f t="array" ref="X44">IF(ROWS(X$4:X44)&gt;X$1,"",INDEX('malzeme montaj'!$C$1:$C$3329,SMALL(IF('malzeme montaj'!$B$1:$B$3329=X$3,IF('malzeme montaj'!$C$1:$C$3329&lt;&gt;"",ROW('malzeme montaj'!$C$1:$C$3329))),ROWS(X$4:X44))))</f>
        <v/>
      </c>
      <c r="Y44" s="38" t="str">
        <f t="array" ref="Y44">IF(ROWS(Y$4:Y44)&gt;Y$1,"",INDEX('malzeme montaj'!$C$1:$C$3329,SMALL(IF('malzeme montaj'!$B$1:$B$3329=Y$3,IF('malzeme montaj'!$C$1:$C$3329&lt;&gt;"",ROW('malzeme montaj'!$C$1:$C$3329))),ROWS(Y$4:Y44))))</f>
        <v/>
      </c>
      <c r="Z44" s="38" t="str">
        <f t="array" ref="Z44">IF(ROWS(Z$4:Z44)&gt;Z$1,"",INDEX('malzeme montaj'!$C$1:$C$3329,SMALL(IF('malzeme montaj'!$B$1:$B$3329=Z$3,IF('malzeme montaj'!$C$1:$C$3329&lt;&gt;"",ROW('malzeme montaj'!$C$1:$C$3329))),ROWS(Z$4:Z44))))</f>
        <v/>
      </c>
      <c r="AA44" s="38" t="str">
        <f t="array" ref="AA44">IF(ROWS(AA$4:AA44)&gt;AA$1,"",INDEX('malzeme montaj'!$C$1:$C$3329,SMALL(IF('malzeme montaj'!$B$1:$B$3329=AA$3,IF('malzeme montaj'!$C$1:$C$3329&lt;&gt;"",ROW('malzeme montaj'!$C$1:$C$3329))),ROWS(AA$4:AA44))))</f>
        <v/>
      </c>
      <c r="AB44" s="38" t="str">
        <f t="array" ref="AB44">IF(ROWS(AB$4:AB44)&gt;AB$1,"",INDEX('malzeme montaj'!$C$1:$C$3329,SMALL(IF('malzeme montaj'!$B$1:$B$3329=AB$3,IF('malzeme montaj'!$C$1:$C$3329&lt;&gt;"",ROW('malzeme montaj'!$C$1:$C$3329))),ROWS(AB$4:AB44))))</f>
        <v/>
      </c>
      <c r="AC44" s="38" t="str">
        <f t="array" ref="AC44">IF(ROWS(AC$4:AC44)&gt;AC$1,"",INDEX('malzeme montaj'!$C$1:$C$3329,SMALL(IF('malzeme montaj'!$B$1:$B$3329=AC$3,IF('malzeme montaj'!$C$1:$C$3329&lt;&gt;"",ROW('malzeme montaj'!$C$1:$C$3329))),ROWS(AC$4:AC44))))</f>
        <v/>
      </c>
      <c r="AD44" s="38" t="str">
        <f t="array" ref="AD44">IF(ROWS(AD$4:AD44)&gt;AD$1,"",INDEX('malzeme montaj'!$C$1:$C$3329,SMALL(IF('malzeme montaj'!$B$1:$B$3329=AD$3,IF('malzeme montaj'!$C$1:$C$3329&lt;&gt;"",ROW('malzeme montaj'!$C$1:$C$3329))),ROWS(AD$4:AD44))))</f>
        <v/>
      </c>
      <c r="AE44" s="38" t="str">
        <f t="array" ref="AE44">IF(ROWS(AE$4:AE44)&gt;AE$1,"",INDEX('malzeme montaj'!$C$1:$C$3329,SMALL(IF('malzeme montaj'!$B$1:$B$3329=AE$3,IF('malzeme montaj'!$C$1:$C$3329&lt;&gt;"",ROW('malzeme montaj'!$C$1:$C$3329))),ROWS(AE$4:AE44))))</f>
        <v/>
      </c>
      <c r="AF44" s="38" t="str">
        <f t="array" ref="AF44">IF(ROWS(AF$4:AF44)&gt;AF$1,"",INDEX('malzeme montaj'!$C$1:$C$3329,SMALL(IF('malzeme montaj'!$B$1:$B$3329=AF$3,IF('malzeme montaj'!$C$1:$C$3329&lt;&gt;"",ROW('malzeme montaj'!$C$1:$C$3329))),ROWS(AF$4:AF44))))</f>
        <v/>
      </c>
      <c r="AG44" s="38" t="str">
        <f t="array" ref="AG44">IF(ROWS(AG$4:AG44)&gt;AG$1,"",INDEX('malzeme montaj'!$C$1:$C$3329,SMALL(IF('malzeme montaj'!$B$1:$B$3329=AG$3,IF('malzeme montaj'!$C$1:$C$3329&lt;&gt;"",ROW('malzeme montaj'!$C$1:$C$3329))),ROWS(AG$4:AG44))))</f>
        <v/>
      </c>
      <c r="AH44" s="38" t="str">
        <f t="array" ref="AH44">IF(ROWS(AH$4:AH44)&gt;AH$1,"",INDEX('malzeme montaj'!$C$1:$C$3329,SMALL(IF('malzeme montaj'!$B$1:$B$3329=AH$3,IF('malzeme montaj'!$C$1:$C$3329&lt;&gt;"",ROW('malzeme montaj'!$C$1:$C$3329))),ROWS(AH$4:AH44))))</f>
        <v/>
      </c>
      <c r="AI44" s="38" t="str">
        <f t="array" ref="AI44">IF(ROWS(AI$4:AI44)&gt;AI$1,"",INDEX('malzeme montaj'!$C$1:$C$3329,SMALL(IF('malzeme montaj'!$B$1:$B$3329=AI$3,IF('malzeme montaj'!$C$1:$C$3329&lt;&gt;"",ROW('malzeme montaj'!$C$1:$C$3329))),ROWS(AI$4:AI44))))</f>
        <v/>
      </c>
      <c r="AJ44" s="38" t="str">
        <f t="array" ref="AJ44">IF(ROWS(AJ$4:AJ44)&gt;AJ$1,"",INDEX('malzeme montaj'!$C$1:$C$3329,SMALL(IF('malzeme montaj'!$B$1:$B$3329=AJ$3,IF('malzeme montaj'!$C$1:$C$3329&lt;&gt;"",ROW('malzeme montaj'!$C$1:$C$3329))),ROWS(AJ$4:AJ44))))</f>
        <v/>
      </c>
      <c r="AK44" s="38" t="str">
        <f t="array" ref="AK44">IF(ROWS(AK$4:AK44)&gt;AK$1,"",INDEX('malzeme montaj'!$C$1:$C$3329,SMALL(IF('malzeme montaj'!$B$1:$B$3329=AK$3,IF('malzeme montaj'!$C$1:$C$3329&lt;&gt;"",ROW('malzeme montaj'!$C$1:$C$3329))),ROWS(AK$4:AK44))))</f>
        <v/>
      </c>
      <c r="AL44" s="38" t="str">
        <f t="array" ref="AL44">IF(ROWS(AL$4:AL44)&gt;AL$1,"",INDEX('malzeme montaj'!$C$1:$C$3329,SMALL(IF('malzeme montaj'!$B$1:$B$3329=AL$3,IF('malzeme montaj'!$C$1:$C$3329&lt;&gt;"",ROW('malzeme montaj'!$C$1:$C$3329))),ROWS(AL$4:AL44))))</f>
        <v/>
      </c>
      <c r="AM44" s="38" t="str">
        <f t="array" ref="AM44">IF(ROWS(AM$4:AM44)&gt;AM$1,"",INDEX('malzeme montaj'!$C$1:$C$3329,SMALL(IF('malzeme montaj'!$B$1:$B$3329=AM$3,IF('malzeme montaj'!$C$1:$C$3329&lt;&gt;"",ROW('malzeme montaj'!$C$1:$C$3329))),ROWS(AM$4:AM44))))</f>
        <v/>
      </c>
      <c r="AN44" s="38" t="str">
        <f t="array" ref="AN44">IF(ROWS(AN$4:AN44)&gt;AN$1,"",INDEX('malzeme montaj'!$C$1:$C$3329,SMALL(IF('malzeme montaj'!$B$1:$B$3329=AN$3,IF('malzeme montaj'!$C$1:$C$3329&lt;&gt;"",ROW('malzeme montaj'!$C$1:$C$3329))),ROWS(AN$4:AN44))))</f>
        <v/>
      </c>
      <c r="AO44" s="38" t="str">
        <f t="array" ref="AO44">IF(ROWS(AO$4:AO44)&gt;AO$1,"",INDEX('malzeme montaj'!$C$1:$C$3329,SMALL(IF('malzeme montaj'!$B$1:$B$3329=AO$3,IF('malzeme montaj'!$C$1:$C$3329&lt;&gt;"",ROW('malzeme montaj'!$C$1:$C$3329))),ROWS(AO$4:AO44))))</f>
        <v/>
      </c>
      <c r="AP44" s="38" t="str">
        <f t="array" ref="AP44">IF(ROWS(AP$4:AP44)&gt;AP$1,"",INDEX('malzeme montaj'!$C$1:$C$3329,SMALL(IF('malzeme montaj'!$B$1:$B$3329=AP$3,IF('malzeme montaj'!$C$1:$C$3329&lt;&gt;"",ROW('malzeme montaj'!$C$1:$C$3329))),ROWS(AP$4:AP44))))</f>
        <v/>
      </c>
      <c r="AQ44" s="38" t="str">
        <f t="array" ref="AQ44">IF(ROWS(AQ$4:AQ44)&gt;AQ$1,"",INDEX('malzeme montaj'!$C$1:$C$3329,SMALL(IF('malzeme montaj'!$B$1:$B$3329=AQ$3,IF('malzeme montaj'!$C$1:$C$3329&lt;&gt;"",ROW('malzeme montaj'!$C$1:$C$3329))),ROWS(AQ$4:AQ44))))</f>
        <v/>
      </c>
      <c r="AR44" s="38" t="str">
        <f t="array" ref="AR44">IF(ROWS(AR$4:AR44)&gt;AR$1,"",INDEX('malzeme montaj'!$C$1:$C$3329,SMALL(IF('malzeme montaj'!$B$1:$B$3329=AR$3,IF('malzeme montaj'!$C$1:$C$3329&lt;&gt;"",ROW('malzeme montaj'!$C$1:$C$3329))),ROWS(AR$4:AR44))))</f>
        <v/>
      </c>
      <c r="AS44" s="38" t="str">
        <f t="array" ref="AS44">IF(ROWS(AS$4:AS44)&gt;AS$1,"",INDEX('malzeme montaj'!$C$1:$C$3329,SMALL(IF('malzeme montaj'!$B$1:$B$3329=AS$3,IF('malzeme montaj'!$C$1:$C$3329&lt;&gt;"",ROW('malzeme montaj'!$C$1:$C$3329))),ROWS(AS$4:AS44))))</f>
        <v/>
      </c>
      <c r="AT44" s="38" t="str">
        <f t="array" ref="AT44">IF(ROWS(AT$4:AT44)&gt;AT$1,"",INDEX('malzeme montaj'!$C$1:$C$3329,SMALL(IF('malzeme montaj'!$B$1:$B$3329=AT$3,IF('malzeme montaj'!$C$1:$C$3329&lt;&gt;"",ROW('malzeme montaj'!$C$1:$C$3329))),ROWS(AT$4:AT44))))</f>
        <v/>
      </c>
      <c r="AU44" s="38" t="str">
        <f t="array" ref="AU44">IF(ROWS(AU$4:AU44)&gt;AU$1,"",INDEX('malzeme montaj'!$C$1:$C$3329,SMALL(IF('malzeme montaj'!$B$1:$B$3329=AU$3,IF('malzeme montaj'!$C$1:$C$3329&lt;&gt;"",ROW('malzeme montaj'!$C$1:$C$3329))),ROWS(AU$4:AU44))))</f>
        <v/>
      </c>
      <c r="AV44" s="38" t="str">
        <f t="array" ref="AV44">IF(ROWS(AV$4:AV44)&gt;AV$1,"",INDEX('malzeme montaj'!$C$1:$C$3329,SMALL(IF('malzeme montaj'!$B$1:$B$3329=AV$3,IF('malzeme montaj'!$C$1:$C$3329&lt;&gt;"",ROW('malzeme montaj'!$C$1:$C$3329))),ROWS(AV$4:AV44))))</f>
        <v/>
      </c>
      <c r="AW44" s="38" t="str">
        <f t="array" ref="AW44">IF(ROWS(AW$4:AW44)&gt;AW$1,"",INDEX('malzeme montaj'!$C$1:$C$3329,SMALL(IF('malzeme montaj'!$B$1:$B$3329=AW$3,IF('malzeme montaj'!$C$1:$C$3329&lt;&gt;"",ROW('malzeme montaj'!$C$1:$C$3329))),ROWS(AW$4:AW44))))</f>
        <v/>
      </c>
      <c r="AX44" s="38" t="str">
        <f t="array" ref="AX44">IF(ROWS(AX$4:AX44)&gt;AX$1,"",INDEX('malzeme montaj'!$C$1:$C$3329,SMALL(IF('malzeme montaj'!$B$1:$B$3329=AX$3,IF('malzeme montaj'!$C$1:$C$3329&lt;&gt;"",ROW('malzeme montaj'!$C$1:$C$3329))),ROWS(AX$4:AX44))))</f>
        <v/>
      </c>
      <c r="AY44" s="38" t="str">
        <f t="array" ref="AY44">IF(ROWS(AY$4:AY44)&gt;AY$1,"",INDEX('malzeme montaj'!$C$1:$C$3329,SMALL(IF('malzeme montaj'!$B$1:$B$3329=AY$3,IF('malzeme montaj'!$C$1:$C$3329&lt;&gt;"",ROW('malzeme montaj'!$C$1:$C$3329))),ROWS(AY$4:AY44))))</f>
        <v/>
      </c>
      <c r="AZ44" s="38" t="str">
        <f t="array" ref="AZ44">IF(ROWS(AZ$4:AZ44)&gt;AZ$1,"",INDEX('malzeme montaj'!$C$1:$C$3329,SMALL(IF('malzeme montaj'!$B$1:$B$3329=AZ$3,IF('malzeme montaj'!$C$1:$C$3329&lt;&gt;"",ROW('malzeme montaj'!$C$1:$C$3329))),ROWS(AZ$4:AZ44))))</f>
        <v/>
      </c>
      <c r="BA44" s="38" t="str">
        <f t="array" ref="BA44">IF(ROWS(BA$4:BA44)&gt;BA$1,"",INDEX('malzeme montaj'!$C$1:$C$3329,SMALL(IF('malzeme montaj'!$B$1:$B$3329=BA$3,IF('malzeme montaj'!$C$1:$C$3329&lt;&gt;"",ROW('malzeme montaj'!$C$1:$C$3329))),ROWS(BA$4:BA44))))</f>
        <v/>
      </c>
      <c r="BB44" s="38" t="str">
        <f t="array" ref="BB44">IF(ROWS(BB$4:BB44)&gt;BB$1,"",INDEX('malzeme montaj'!$C$1:$C$3329,SMALL(IF('malzeme montaj'!$B$1:$B$3329=BB$3,IF('malzeme montaj'!$C$1:$C$3329&lt;&gt;"",ROW('malzeme montaj'!$C$1:$C$3329))),ROWS(BB$4:BB44))))</f>
        <v/>
      </c>
      <c r="BC44" s="38" t="str">
        <f t="array" ref="BC44">IF(ROWS(BC$4:BC44)&gt;BC$1,"",INDEX('malzeme montaj'!$C$1:$C$3329,SMALL(IF('malzeme montaj'!$B$1:$B$3329=BC$3,IF('malzeme montaj'!$C$1:$C$3329&lt;&gt;"",ROW('malzeme montaj'!$C$1:$C$3329))),ROWS(BC$4:BC44))))</f>
        <v/>
      </c>
      <c r="BD44" s="38" t="str">
        <f t="array" ref="BD44">IF(ROWS(BD$4:BD44)&gt;BD$1,"",INDEX('malzeme montaj'!$C$1:$C$3329,SMALL(IF('malzeme montaj'!$B$1:$B$3329=BD$3,IF('malzeme montaj'!$C$1:$C$3329&lt;&gt;"",ROW('malzeme montaj'!$C$1:$C$3329))),ROWS(BD$4:BD44))))</f>
        <v/>
      </c>
      <c r="BE44" s="38"/>
      <c r="BF44" s="38" t="str">
        <f t="array" ref="BF44">IF(ROWS(BF$4:BF44)&gt;BF$1,"",INDEX('malzeme montaj'!$C$1:$C$3329,SMALL(IF('malzeme montaj'!$B$1:$B$3329=BF$3,IF('malzeme montaj'!$C$1:$C$3329&lt;&gt;"",ROW('malzeme montaj'!$C$1:$C$3329))),ROWS(BF$4:BF44))))</f>
        <v/>
      </c>
      <c r="BG44" s="38" t="str">
        <f t="array" ref="BG44">IF(ROWS(BG$4:BG44)&gt;BG$1,"",INDEX('malzeme montaj'!$C$1:$C$3329,SMALL(IF('malzeme montaj'!$B$1:$B$3329=BG$3,IF('malzeme montaj'!$C$1:$C$3329&lt;&gt;"",ROW('malzeme montaj'!$C$1:$C$3329))),ROWS(BG$4:BG44))))</f>
        <v/>
      </c>
      <c r="BH44" s="38" t="str">
        <f t="array" ref="BH44">IF(ROWS(BH$4:BH44)&gt;BH$1,"",INDEX('malzeme montaj'!$C$1:$C$3329,SMALL(IF('malzeme montaj'!$B$1:$B$3329=BH$3,IF('malzeme montaj'!$C$1:$C$3329&lt;&gt;"",ROW('malzeme montaj'!$C$1:$C$3329))),ROWS(BH$4:BH44))))</f>
        <v/>
      </c>
      <c r="BI44" s="38" t="str">
        <f t="array" ref="BI44">IF(ROWS(BI$4:BI44)&gt;BI$1,"",INDEX('malzeme montaj'!$C$1:$C$3329,SMALL(IF('malzeme montaj'!$B$1:$B$3329=BI$3,IF('malzeme montaj'!$C$1:$C$3329&lt;&gt;"",ROW('malzeme montaj'!$C$1:$C$3329))),ROWS(BI$4:BI44))))</f>
        <v/>
      </c>
      <c r="BJ44" s="38" t="str">
        <f t="array" ref="BJ44">IF(ROWS(BJ$4:BJ44)&gt;BJ$1,"",INDEX('malzeme montaj'!$C$1:$C$3329,SMALL(IF('malzeme montaj'!$B$1:$B$3329=BJ$3,IF('malzeme montaj'!$C$1:$C$3329&lt;&gt;"",ROW('malzeme montaj'!$C$1:$C$3329))),ROWS(BJ$4:BJ44))))</f>
        <v/>
      </c>
      <c r="BK44" s="38" t="str">
        <f t="array" ref="BK44">IF(ROWS(BK$4:BK44)&gt;BK$1,"",INDEX('malzeme montaj'!$C$1:$C$3329,SMALL(IF('malzeme montaj'!$B$1:$B$3329=BK$3,IF('malzeme montaj'!$C$1:$C$3329&lt;&gt;"",ROW('malzeme montaj'!$C$1:$C$3329))),ROWS(BK$4:BK44))))</f>
        <v/>
      </c>
      <c r="BL44" s="38" t="str">
        <f t="array" ref="BL44">IF(ROWS(BL$4:BL44)&gt;BL$1,"",INDEX('malzeme montaj'!$C$1:$C$3329,SMALL(IF('malzeme montaj'!$B$1:$B$3329=BL$3,IF('malzeme montaj'!$C$1:$C$3329&lt;&gt;"",ROW('malzeme montaj'!$C$1:$C$3329))),ROWS(BL$4:BL44))))</f>
        <v/>
      </c>
      <c r="BM44" s="38" t="str">
        <f t="array" ref="BM44">IF(ROWS(BM$4:BM44)&gt;BM$1,"",INDEX('malzeme montaj'!$C$1:$C$3329,SMALL(IF('malzeme montaj'!$B$1:$B$3329=BM$3,IF('malzeme montaj'!$C$1:$C$3329&lt;&gt;"",ROW('malzeme montaj'!$C$1:$C$3329))),ROWS(BM$4:BM44))))</f>
        <v/>
      </c>
      <c r="BN44" s="38" t="str">
        <f t="array" ref="BN44">IF(ROWS(BN$4:BN44)&gt;BN$1,"",INDEX('malzeme montaj'!$C$1:$C$3329,SMALL(IF('malzeme montaj'!$B$1:$B$3329=BN$3,IF('malzeme montaj'!$C$1:$C$3329&lt;&gt;"",ROW('malzeme montaj'!$C$1:$C$3329))),ROWS(BN$4:BN44))))</f>
        <v/>
      </c>
      <c r="BO44" s="38" t="str">
        <f t="array" ref="BO44">IF(ROWS(BO$4:BO44)&gt;BO$1,"",INDEX('malzeme montaj'!$C$1:$C$3329,SMALL(IF('malzeme montaj'!$B$1:$B$3329=BO$3,IF('malzeme montaj'!$C$1:$C$3329&lt;&gt;"",ROW('malzeme montaj'!$C$1:$C$3329))),ROWS(BO$4:BO44))))</f>
        <v/>
      </c>
      <c r="BP44" s="38" t="str">
        <f t="array" ref="BP44">IF(ROWS(BP$4:BP44)&gt;BP$1,"",INDEX('malzeme montaj'!$C$1:$C$3329,SMALL(IF('malzeme montaj'!$B$1:$B$3329=BP$3,IF('malzeme montaj'!$C$1:$C$3329&lt;&gt;"",ROW('malzeme montaj'!$C$1:$C$3329))),ROWS(BP$4:BP44))))</f>
        <v/>
      </c>
      <c r="BQ44" s="38" t="str">
        <f t="array" ref="BQ44">IF(ROWS(BQ$4:BQ44)&gt;BQ$1,"",INDEX('malzeme montaj'!$C$1:$C$3329,SMALL(IF('malzeme montaj'!$B$1:$B$3329=BQ$3,IF('malzeme montaj'!$C$1:$C$3329&lt;&gt;"",ROW('malzeme montaj'!$C$1:$C$3329))),ROWS(BQ$4:BQ44))))</f>
        <v/>
      </c>
      <c r="BR44" s="38" t="str">
        <f t="array" ref="BR44">IF(ROWS(BR$4:BR44)&gt;BR$1,"",INDEX('malzeme montaj'!$C$1:$C$3329,SMALL(IF('malzeme montaj'!$B$1:$B$3329=BR$3,IF('malzeme montaj'!$C$1:$C$3329&lt;&gt;"",ROW('malzeme montaj'!$C$1:$C$3329))),ROWS(BR$4:BR44))))</f>
        <v/>
      </c>
      <c r="BS44" s="38" t="str">
        <f t="array" ref="BS44">IF(ROWS(BS$4:BS44)&gt;BS$1,"",INDEX('malzeme montaj'!$C$1:$C$3329,SMALL(IF('malzeme montaj'!$B$1:$B$3329=BS$3,IF('malzeme montaj'!$C$1:$C$3329&lt;&gt;"",ROW('malzeme montaj'!$C$1:$C$3329))),ROWS(BS$4:BS44))))</f>
        <v/>
      </c>
      <c r="BT44" s="38" t="str">
        <f t="array" ref="BT44">IF(ROWS(BT$4:BT44)&gt;BT$1,"",INDEX('malzeme montaj'!$C$1:$C$3329,SMALL(IF('malzeme montaj'!$B$1:$B$3329=BT$3,IF('malzeme montaj'!$C$1:$C$3329&lt;&gt;"",ROW('malzeme montaj'!$C$1:$C$3329))),ROWS(BT$4:BT44))))</f>
        <v/>
      </c>
      <c r="BU44" s="34" t="str">
        <f t="array" ref="BU44">IF(ROWS(BU$4:BU44)&gt;BU$1,"",INDEX('malzeme montaj'!$C$1:$C$3329,SMALL(IF('malzeme montaj'!$B$1:$B$3329=BU$3,IF('malzeme montaj'!$C$1:$C$3329&lt;&gt;"",ROW('malzeme montaj'!$C$1:$C$3329))),ROWS(BU$4:BU44))))</f>
        <v/>
      </c>
      <c r="BV44" s="34" t="str">
        <f t="array" ref="BV44">IF(ROWS(BV$4:BV44)&gt;BV$1,"",INDEX('malzeme montaj'!$C$1:$C$3329,SMALL(IF('malzeme montaj'!$B$1:$B$3329=BV$3,IF('malzeme montaj'!$C$1:$C$3329&lt;&gt;"",ROW('malzeme montaj'!$C$1:$C$3329))),ROWS(BV$4:BV44))))</f>
        <v/>
      </c>
      <c r="BW44" s="34" t="str">
        <f t="array" ref="BW44">IF(ROWS(BW$4:BW44)&gt;BW$1,"",INDEX('malzeme montaj'!$C$1:$C$3329,SMALL(IF('malzeme montaj'!$B$1:$B$3329=BW$3,IF('malzeme montaj'!$C$1:$C$3329&lt;&gt;"",ROW('malzeme montaj'!$C$1:$C$3329))),ROWS(BW$4:BW44))))</f>
        <v/>
      </c>
      <c r="BX44" s="34" t="str">
        <f t="array" ref="BX44">IF(ROWS(BX$4:BX44)&gt;BX$1,"",INDEX('malzeme montaj'!$C$1:$C$3329,SMALL(IF('malzeme montaj'!$B$1:$B$3329=BX$3,IF('malzeme montaj'!$C$1:$C$3329&lt;&gt;"",ROW('malzeme montaj'!$C$1:$C$3329))),ROWS(BX$4:BX44))))</f>
        <v/>
      </c>
      <c r="BY44" s="34" t="str">
        <f t="array" ref="BY44">IF(ROWS(BY$4:BY44)&gt;BY$1,"",INDEX('malzeme montaj'!$C$1:$C$3329,SMALL(IF('malzeme montaj'!$B$1:$B$3329=BY$3,IF('malzeme montaj'!$C$1:$C$3329&lt;&gt;"",ROW('malzeme montaj'!$C$1:$C$3329))),ROWS(BY$4:BY44))))</f>
        <v/>
      </c>
      <c r="BZ44" s="34" t="str">
        <f t="array" ref="BZ44">IF(ROWS(BZ$4:BZ44)&gt;BZ$1,"",INDEX('malzeme montaj'!$C$1:$C$3329,SMALL(IF('malzeme montaj'!$B$1:$B$3329=BZ$3,IF('malzeme montaj'!$C$1:$C$3329&lt;&gt;"",ROW('malzeme montaj'!$C$1:$C$3329))),ROWS(BZ$4:BZ44))))</f>
        <v/>
      </c>
      <c r="CA44" s="34" t="str">
        <f t="array" ref="CA44">IF(ROWS(CA$4:CA44)&gt;CA$1,"",INDEX('malzeme montaj'!$C$1:$C$3329,SMALL(IF('malzeme montaj'!$B$1:$B$3329=CA$3,IF('malzeme montaj'!$C$1:$C$3329&lt;&gt;"",ROW('malzeme montaj'!$C$1:$C$3329))),ROWS(CA$4:CA44))))</f>
        <v/>
      </c>
      <c r="CB44" s="34" t="str">
        <f t="array" ref="CB44">IF(ROWS(CB$4:CB44)&gt;CB$1,"",INDEX('malzeme montaj'!$C$1:$C$3329,SMALL(IF('malzeme montaj'!$B$1:$B$3329=CB$3,IF('malzeme montaj'!$C$1:$C$3329&lt;&gt;"",ROW('malzeme montaj'!$C$1:$C$3329))),ROWS(CB$4:CB44))))</f>
        <v/>
      </c>
      <c r="CC44" s="34" t="str">
        <f t="array" ref="CC44">IF(ROWS(CC$4:CC44)&gt;CC$1,"",INDEX('malzeme montaj'!$C$1:$C$3329,SMALL(IF('malzeme montaj'!$B$1:$B$3329=CC$3,IF('malzeme montaj'!$C$1:$C$3329&lt;&gt;"",ROW('malzeme montaj'!$C$1:$C$3329))),ROWS(CC$4:CC44))))</f>
        <v/>
      </c>
      <c r="CD44" s="34" t="str">
        <f t="array" ref="CD44">IF(ROWS(CD$4:CD44)&gt;CD$1,"",INDEX('malzeme montaj'!$C$1:$C$3329,SMALL(IF('malzeme montaj'!$B$1:$B$3329=CD$3,IF('malzeme montaj'!$C$1:$C$3329&lt;&gt;"",ROW('malzeme montaj'!$C$1:$C$3329))),ROWS(CD$4:CD44))))</f>
        <v/>
      </c>
      <c r="CE44" s="34" t="str">
        <f t="array" ref="CE44">IF(ROWS(CE$4:CE44)&gt;CE$1,"",INDEX('malzeme montaj'!$C$1:$C$3329,SMALL(IF('malzeme montaj'!$B$1:$B$3329=CE$3,IF('malzeme montaj'!$C$1:$C$3329&lt;&gt;"",ROW('malzeme montaj'!$C$1:$C$3329))),ROWS(CE$4:CE44))))</f>
        <v/>
      </c>
      <c r="CF44" s="34" t="str">
        <f t="array" ref="CF44">IF(ROWS(CF$4:CF44)&gt;CF$1,"",INDEX('malzeme montaj'!$C$1:$C$3329,SMALL(IF('malzeme montaj'!$B$1:$B$3329=CF$3,IF('malzeme montaj'!$C$1:$C$3329&lt;&gt;"",ROW('malzeme montaj'!$C$1:$C$3329))),ROWS(CF$4:CF44))))</f>
        <v/>
      </c>
      <c r="CG44" s="34" t="str">
        <f t="array" ref="CG44">IF(ROWS(CG$4:CG44)&gt;CG$1,"",INDEX('malzeme montaj'!$C$1:$C$3329,SMALL(IF('malzeme montaj'!$B$1:$B$3329=CG$3,IF('malzeme montaj'!$C$1:$C$3329&lt;&gt;"",ROW('malzeme montaj'!$C$1:$C$3329))),ROWS(CG$4:CG44))))</f>
        <v/>
      </c>
      <c r="CH44" s="34" t="str">
        <f t="array" ref="CH44">IF(ROWS(CH$4:CH44)&gt;CH$1,"",INDEX('malzeme montaj'!$C$1:$C$3329,SMALL(IF('malzeme montaj'!$B$1:$B$3329=CH$3,IF('malzeme montaj'!$C$1:$C$3329&lt;&gt;"",ROW('malzeme montaj'!$C$1:$C$3329))),ROWS(CH$4:CH44))))</f>
        <v/>
      </c>
      <c r="CI44" s="34" t="str">
        <f t="array" ref="CI44">IF(ROWS(CI$4:CI44)&gt;CI$1,"",INDEX('malzeme montaj'!$C$1:$C$3329,SMALL(IF('malzeme montaj'!$B$1:$B$3329=CI$3,IF('malzeme montaj'!$C$1:$C$3329&lt;&gt;"",ROW('malzeme montaj'!$C$1:$C$3329))),ROWS(CI$4:CI44))))</f>
        <v/>
      </c>
      <c r="CJ44" s="34" t="str">
        <f t="array" ref="CJ44">IF(ROWS(CJ$4:CJ44)&gt;CJ$1,"",INDEX('malzeme montaj'!$C$1:$C$3329,SMALL(IF('malzeme montaj'!$B$1:$B$3329=CJ$3,IF('malzeme montaj'!$C$1:$C$3329&lt;&gt;"",ROW('malzeme montaj'!$C$1:$C$3329))),ROWS(CJ$4:CJ44))))</f>
        <v/>
      </c>
      <c r="CK44" s="34" t="str">
        <f t="array" ref="CK44">IF(ROWS(CK$4:CK44)&gt;CK$1,"",INDEX('malzeme montaj'!$C$1:$C$3329,SMALL(IF('malzeme montaj'!$B$1:$B$3329=CK$3,IF('malzeme montaj'!$C$1:$C$3329&lt;&gt;"",ROW('malzeme montaj'!$C$1:$C$3329))),ROWS(CK$4:CK44))))</f>
        <v/>
      </c>
      <c r="CL44" s="34" t="str">
        <f t="array" ref="CL44">IF(ROWS(CL$4:CL44)&gt;CL$1,"",INDEX('malzeme montaj'!$C$1:$C$3329,SMALL(IF('malzeme montaj'!$B$1:$B$3329=CL$3,IF('malzeme montaj'!$C$1:$C$3329&lt;&gt;"",ROW('malzeme montaj'!$C$1:$C$3329))),ROWS(CL$4:CL44))))</f>
        <v/>
      </c>
      <c r="CM44" s="34" t="str">
        <f t="array" ref="CM44">IF(ROWS(CM$4:CM44)&gt;CM$1,"",INDEX('malzeme montaj'!$C$1:$C$3329,SMALL(IF('malzeme montaj'!$B$1:$B$3329=CM$3,IF('malzeme montaj'!$C$1:$C$3329&lt;&gt;"",ROW('malzeme montaj'!$C$1:$C$3329))),ROWS(CM$4:CM44))))</f>
        <v/>
      </c>
      <c r="CN44" s="34" t="str">
        <f t="array" ref="CN44">IF(ROWS(CN$4:CN44)&gt;CN$1,"",INDEX('malzeme montaj'!$C$1:$C$3329,SMALL(IF('malzeme montaj'!$B$1:$B$3329=CN$3,IF('malzeme montaj'!$C$1:$C$3329&lt;&gt;"",ROW('malzeme montaj'!$C$1:$C$3329))),ROWS(CN$4:CN44))))</f>
        <v/>
      </c>
      <c r="CO44" s="34" t="str">
        <f t="array" ref="CO44">IF(ROWS(CO$4:CO44)&gt;CO$1,"",INDEX('malzeme montaj'!$C$1:$C$3329,SMALL(IF('malzeme montaj'!$B$1:$B$3329=CO$3,IF('malzeme montaj'!$C$1:$C$3329&lt;&gt;"",ROW('malzeme montaj'!$C$1:$C$3329))),ROWS(CO$4:CO44))))</f>
        <v/>
      </c>
      <c r="CP44" s="34" t="str">
        <f t="array" ref="CP44">IF(ROWS(CP$4:CP44)&gt;CP$1,"",INDEX('malzeme montaj'!$C$1:$C$3329,SMALL(IF('malzeme montaj'!$B$1:$B$3329=CP$3,IF('malzeme montaj'!$C$1:$C$3329&lt;&gt;"",ROW('malzeme montaj'!$C$1:$C$3329))),ROWS(CP$4:CP44))))</f>
        <v/>
      </c>
      <c r="CQ44" s="34" t="str">
        <f t="array" ref="CQ44">IF(ROWS(CQ$4:CQ44)&gt;CQ$1,"",INDEX('malzeme montaj'!$C$1:$C$3329,SMALL(IF('malzeme montaj'!$B$1:$B$3329=CQ$3,IF('malzeme montaj'!$C$1:$C$3329&lt;&gt;"",ROW('malzeme montaj'!$C$1:$C$3329))),ROWS(CQ$4:CQ44))))</f>
        <v/>
      </c>
      <c r="CR44" s="34" t="str">
        <f t="array" ref="CR44">IF(ROWS(CR$4:CR44)&gt;CR$1,"",INDEX('malzeme montaj'!$C$1:$C$3329,SMALL(IF('malzeme montaj'!$B$1:$B$3329=CR$3,IF('malzeme montaj'!$C$1:$C$3329&lt;&gt;"",ROW('malzeme montaj'!$C$1:$C$3329))),ROWS(CR$4:CR44))))</f>
        <v/>
      </c>
      <c r="CS44" s="34" t="str">
        <f t="array" ref="CS44">IF(ROWS(CS$4:CS44)&gt;CS$1,"",INDEX('malzeme montaj'!$C$1:$C$3329,SMALL(IF('malzeme montaj'!$B$1:$B$3329=CS$3,IF('malzeme montaj'!$C$1:$C$3329&lt;&gt;"",ROW('malzeme montaj'!$C$1:$C$3329))),ROWS(CS$4:CS44))))</f>
        <v/>
      </c>
      <c r="CT44" s="34" t="str">
        <f t="array" ref="CT44">IF(ROWS(CT$4:CT44)&gt;CT$1,"",INDEX('malzeme montaj'!$C$1:$C$3329,SMALL(IF('malzeme montaj'!$B$1:$B$3329=CT$3,IF('malzeme montaj'!$C$1:$C$3329&lt;&gt;"",ROW('malzeme montaj'!$C$1:$C$3329))),ROWS(CT$4:CT44))))</f>
        <v/>
      </c>
      <c r="CU44" s="34" t="str">
        <f t="array" ref="CU44">IF(ROWS(CU$4:CU44)&gt;CU$1,"",INDEX('malzeme montaj'!$C$1:$C$3329,SMALL(IF('malzeme montaj'!$B$1:$B$3329=CU$3,IF('malzeme montaj'!$C$1:$C$3329&lt;&gt;"",ROW('malzeme montaj'!$C$1:$C$3329))),ROWS(CU$4:CU44))))</f>
        <v/>
      </c>
      <c r="CV44" s="34" t="str">
        <f t="array" ref="CV44">IF(ROWS(CV$4:CV44)&gt;CV$1,"",INDEX('malzeme montaj'!$C$1:$C$3329,SMALL(IF('malzeme montaj'!$B$1:$B$3329=CV$3,IF('malzeme montaj'!$C$1:$C$3329&lt;&gt;"",ROW('malzeme montaj'!$C$1:$C$3329))),ROWS(CV$4:CV44))))</f>
        <v/>
      </c>
      <c r="CW44" s="34" t="str">
        <f t="array" ref="CW44">IF(ROWS(CW$4:CW44)&gt;CW$1,"",INDEX('malzeme montaj'!$C$1:$C$3329,SMALL(IF('malzeme montaj'!$B$1:$B$3329=CW$3,IF('malzeme montaj'!$C$1:$C$3329&lt;&gt;"",ROW('malzeme montaj'!$C$1:$C$3329))),ROWS(CW$4:CW44))))</f>
        <v/>
      </c>
      <c r="CX44" s="34" t="str">
        <f t="array" ref="CX44">IF(ROWS(CX$4:CX44)&gt;CX$1,"",INDEX('malzeme montaj'!$C$1:$C$3329,SMALL(IF('malzeme montaj'!$B$1:$B$3329=CX$3,IF('malzeme montaj'!$C$1:$C$3329&lt;&gt;"",ROW('malzeme montaj'!$C$1:$C$3329))),ROWS(CX$4:CX44))))</f>
        <v/>
      </c>
      <c r="CY44" s="34" t="str">
        <f t="array" ref="CY44">IF(ROWS(CY$4:CY44)&gt;CY$1,"",INDEX('malzeme montaj'!$C$1:$C$3329,SMALL(IF('malzeme montaj'!$B$1:$B$3329=CY$3,IF('malzeme montaj'!$C$1:$C$3329&lt;&gt;"",ROW('malzeme montaj'!$C$1:$C$3329))),ROWS(CY$4:CY44))))</f>
        <v/>
      </c>
      <c r="CZ44" s="34" t="str">
        <f t="array" ref="CZ44">IF(ROWS(CZ$4:CZ44)&gt;CZ$1,"",INDEX('malzeme montaj'!$C$1:$C$3329,SMALL(IF('malzeme montaj'!$B$1:$B$3329=CZ$3,IF('malzeme montaj'!$C$1:$C$3329&lt;&gt;"",ROW('malzeme montaj'!$C$1:$C$3329))),ROWS(CZ$4:CZ44))))</f>
        <v/>
      </c>
      <c r="DA44" s="34" t="str">
        <f t="array" ref="DA44">IF(ROWS(DA$4:DA44)&gt;DA$1,"",INDEX('malzeme montaj'!$C$1:$C$3329,SMALL(IF('malzeme montaj'!$B$1:$B$3329=DA$3,IF('malzeme montaj'!$C$1:$C$3329&lt;&gt;"",ROW('malzeme montaj'!$C$1:$C$3329))),ROWS(DA$4:DA44))))</f>
        <v/>
      </c>
      <c r="DB44" s="34" t="str">
        <f t="array" ref="DB44">IF(ROWS(DB$4:DB44)&gt;DB$1,"",INDEX('malzeme montaj'!$C$1:$C$3329,SMALL(IF('malzeme montaj'!$B$1:$B$3329=DB$3,IF('malzeme montaj'!$C$1:$C$3329&lt;&gt;"",ROW('malzeme montaj'!$C$1:$C$3329))),ROWS(DB$4:DB44))))</f>
        <v/>
      </c>
      <c r="DC44" s="34" t="str">
        <f t="array" ref="DC44">IF(ROWS(DC$4:DC44)&gt;DC$1,"",INDEX('malzeme montaj'!$C$1:$C$3329,SMALL(IF('malzeme montaj'!$B$1:$B$3329=DC$3,IF('malzeme montaj'!$C$1:$C$3329&lt;&gt;"",ROW('malzeme montaj'!$C$1:$C$3329))),ROWS(DC$4:DC44))))</f>
        <v/>
      </c>
      <c r="DD44" s="34" t="str">
        <f t="array" ref="DD44">IF(ROWS(DD$4:DD44)&gt;DD$1,"",INDEX('malzeme montaj'!$C$1:$C$3329,SMALL(IF('malzeme montaj'!$B$1:$B$3329=DD$3,IF('malzeme montaj'!$C$1:$C$3329&lt;&gt;"",ROW('malzeme montaj'!$C$1:$C$3329))),ROWS(DD$4:DD44))))</f>
        <v/>
      </c>
      <c r="DE44" s="34" t="str">
        <f t="array" ref="DE44">IF(ROWS(DE$4:DE44)&gt;DE$1,"",INDEX('malzeme montaj'!$C$1:$C$3329,SMALL(IF('malzeme montaj'!$B$1:$B$3329=DE$3,IF('malzeme montaj'!$C$1:$C$3329&lt;&gt;"",ROW('malzeme montaj'!$C$1:$C$3329))),ROWS(DE$4:DE44))))</f>
        <v/>
      </c>
      <c r="DF44" s="34" t="str">
        <f t="array" ref="DF44">IF(ROWS(DF$4:DF44)&gt;DF$1,"",INDEX('malzeme montaj'!$C$1:$C$3329,SMALL(IF('malzeme montaj'!$B$1:$B$3329=DF$3,IF('malzeme montaj'!$C$1:$C$3329&lt;&gt;"",ROW('malzeme montaj'!$C$1:$C$3329))),ROWS(DF$4:DF44))))</f>
        <v/>
      </c>
      <c r="DG44" s="34" t="str">
        <f t="array" ref="DG44">IF(ROWS(DG$4:DG44)&gt;DG$1,"",INDEX('malzeme montaj'!$C$1:$C$3329,SMALL(IF('malzeme montaj'!$B$1:$B$3329=DG$3,IF('malzeme montaj'!$C$1:$C$3329&lt;&gt;"",ROW('malzeme montaj'!$C$1:$C$3329))),ROWS(DG$4:DG44))))</f>
        <v/>
      </c>
      <c r="DH44" s="34" t="str">
        <f t="array" ref="DH44">IF(ROWS(DH$4:DH44)&gt;DH$1,"",INDEX('malzeme montaj'!$C$1:$C$3329,SMALL(IF('malzeme montaj'!$B$1:$B$3329=DH$3,IF('malzeme montaj'!$C$1:$C$3329&lt;&gt;"",ROW('malzeme montaj'!$C$1:$C$3329))),ROWS(DH$4:DH44))))</f>
        <v/>
      </c>
      <c r="DI44" s="34" t="str">
        <f t="array" ref="DI44">IF(ROWS(DI$4:DI44)&gt;DI$1,"",INDEX('malzeme montaj'!$C$1:$C$3329,SMALL(IF('malzeme montaj'!$B$1:$B$3329=DI$3,IF('malzeme montaj'!$C$1:$C$3329&lt;&gt;"",ROW('malzeme montaj'!$C$1:$C$3329))),ROWS(DI$4:DI44))))</f>
        <v/>
      </c>
      <c r="DJ44" s="34" t="str">
        <f t="array" ref="DJ44">IF(ROWS(DJ$4:DJ44)&gt;DJ$1,"",INDEX('malzeme montaj'!$C$1:$C$3329,SMALL(IF('malzeme montaj'!$B$1:$B$3329=DJ$3,IF('malzeme montaj'!$C$1:$C$3329&lt;&gt;"",ROW('malzeme montaj'!$C$1:$C$3329))),ROWS(DJ$4:DJ44))))</f>
        <v/>
      </c>
      <c r="DK44" s="34" t="str">
        <f t="array" ref="DK44">IF(ROWS(DK$4:DK44)&gt;DK$1,"",INDEX('malzeme montaj'!$C$1:$C$3329,SMALL(IF('malzeme montaj'!$B$1:$B$3329=DK$3,IF('malzeme montaj'!$C$1:$C$3329&lt;&gt;"",ROW('malzeme montaj'!$C$1:$C$3329))),ROWS(DK$4:DK44))))</f>
        <v/>
      </c>
      <c r="DL44" s="34" t="str">
        <f t="array" ref="DL44">IF(ROWS(DL$4:DL44)&gt;DL$1,"",INDEX('malzeme montaj'!$C$1:$C$3329,SMALL(IF('malzeme montaj'!$B$1:$B$3329=DL$3,IF('malzeme montaj'!$C$1:$C$3329&lt;&gt;"",ROW('malzeme montaj'!$C$1:$C$3329))),ROWS(DL$4:DL44))))</f>
        <v/>
      </c>
      <c r="DM44" s="34" t="str">
        <f t="array" ref="DM44">IF(ROWS(DM$4:DM44)&gt;DM$1,"",INDEX('malzeme montaj'!$C$1:$C$3329,SMALL(IF('malzeme montaj'!$B$1:$B$3329=DM$3,IF('malzeme montaj'!$C$1:$C$3329&lt;&gt;"",ROW('malzeme montaj'!$C$1:$C$3329))),ROWS(DM$4:DM44))))</f>
        <v/>
      </c>
      <c r="DN44" s="34" t="str">
        <f t="array" ref="DN44">IF(ROWS(DN$4:DN44)&gt;DN$1,"",INDEX('malzeme montaj'!$C$1:$C$3329,SMALL(IF('malzeme montaj'!$B$1:$B$3329=DN$3,IF('malzeme montaj'!$C$1:$C$3329&lt;&gt;"",ROW('malzeme montaj'!$C$1:$C$3329))),ROWS(DN$4:DN44))))</f>
        <v/>
      </c>
      <c r="DO44" s="34" t="str">
        <f t="array" ref="DO44">IF(ROWS(DO$4:DO44)&gt;DO$1,"",INDEX('malzeme montaj'!$C$1:$C$3329,SMALL(IF('malzeme montaj'!$B$1:$B$3329=DO$3,IF('malzeme montaj'!$C$1:$C$3329&lt;&gt;"",ROW('malzeme montaj'!$C$1:$C$3329))),ROWS(DO$4:DO44))))</f>
        <v/>
      </c>
      <c r="DP44" s="34" t="str">
        <f t="array" ref="DP44">IF(ROWS(DP$4:DP44)&gt;DP$1,"",INDEX('malzeme montaj'!$C$1:$C$3329,SMALL(IF('malzeme montaj'!$B$1:$B$3329=DP$3,IF('malzeme montaj'!$C$1:$C$3329&lt;&gt;"",ROW('malzeme montaj'!$C$1:$C$3329))),ROWS(DP$4:DP44))))</f>
        <v/>
      </c>
      <c r="DQ44" s="34" t="str">
        <f t="array" ref="DQ44">IF(ROWS(DQ$4:DQ44)&gt;DQ$1,"",INDEX('malzeme montaj'!$C$1:$C$3329,SMALL(IF('malzeme montaj'!$B$1:$B$3329=DQ$3,IF('malzeme montaj'!$C$1:$C$3329&lt;&gt;"",ROW('malzeme montaj'!$C$1:$C$3329))),ROWS(DQ$4:DQ44))))</f>
        <v/>
      </c>
      <c r="DR44" s="34" t="str">
        <f t="array" ref="DR44">IF(ROWS(DR$4:DR44)&gt;DR$1,"",INDEX('malzeme montaj'!$C$1:$C$3329,SMALL(IF('malzeme montaj'!$B$1:$B$3329=DR$3,IF('malzeme montaj'!$C$1:$C$3329&lt;&gt;"",ROW('malzeme montaj'!$C$1:$C$3329))),ROWS(DR$4:DR44))))</f>
        <v/>
      </c>
      <c r="DS44" s="34" t="str">
        <f t="array" ref="DS44">IF(ROWS(DS$4:DS44)&gt;DS$1,"",INDEX('malzeme montaj'!$C$1:$C$3329,SMALL(IF('malzeme montaj'!$B$1:$B$3329=DS$3,IF('malzeme montaj'!$C$1:$C$3329&lt;&gt;"",ROW('malzeme montaj'!$C$1:$C$3329))),ROWS(DS$4:DS44))))</f>
        <v/>
      </c>
      <c r="DT44" s="34" t="str">
        <f t="array" ref="DT44">IF(ROWS(DT$4:DT44)&gt;DT$1,"",INDEX('malzeme montaj'!$C$1:$C$3329,SMALL(IF('malzeme montaj'!$B$1:$B$3329=DT$3,IF('malzeme montaj'!$C$1:$C$3329&lt;&gt;"",ROW('malzeme montaj'!$C$1:$C$3329))),ROWS(DT$4:DT44))))</f>
        <v/>
      </c>
      <c r="DU44" s="34" t="str">
        <f t="array" ref="DU44">IF(ROWS(DU$4:DU44)&gt;DU$1,"",INDEX('malzeme montaj'!$C$1:$C$3329,SMALL(IF('malzeme montaj'!$B$1:$B$3329=DU$3,IF('malzeme montaj'!$C$1:$C$3329&lt;&gt;"",ROW('malzeme montaj'!$C$1:$C$3329))),ROWS(DU$4:DU44))))</f>
        <v/>
      </c>
      <c r="DV44" s="34" t="str">
        <f t="array" ref="DV44">IF(ROWS(DV$4:DV44)&gt;DV$1,"",INDEX('malzeme montaj'!$C$1:$C$3329,SMALL(IF('malzeme montaj'!$B$1:$B$3329=DV$3,IF('malzeme montaj'!$C$1:$C$3329&lt;&gt;"",ROW('malzeme montaj'!$C$1:$C$3329))),ROWS(DV$4:DV44))))</f>
        <v/>
      </c>
      <c r="DW44" s="34" t="str">
        <f t="array" ref="DW44">IF(ROWS(DW$4:DW44)&gt;DW$1,"",INDEX('malzeme montaj'!$C$1:$C$3329,SMALL(IF('malzeme montaj'!$B$1:$B$3329=DW$3,IF('malzeme montaj'!$C$1:$C$3329&lt;&gt;"",ROW('malzeme montaj'!$C$1:$C$3329))),ROWS(DW$4:DW44))))</f>
        <v/>
      </c>
      <c r="DX44" s="34" t="str">
        <f t="array" ref="DX44">IF(ROWS(DX$4:DX44)&gt;DX$1,"",INDEX('malzeme montaj'!$C$1:$C$3329,SMALL(IF('malzeme montaj'!$B$1:$B$3329=DX$3,IF('malzeme montaj'!$C$1:$C$3329&lt;&gt;"",ROW('malzeme montaj'!$C$1:$C$3329))),ROWS(DX$4:DX44))))</f>
        <v/>
      </c>
      <c r="DY44" s="34" t="str">
        <f t="array" ref="DY44">IF(ROWS(DY$4:DY44)&gt;DY$1,"",INDEX('malzeme montaj'!$C$1:$C$3329,SMALL(IF('malzeme montaj'!$B$1:$B$3329=DY$3,IF('malzeme montaj'!$C$1:$C$3329&lt;&gt;"",ROW('malzeme montaj'!$C$1:$C$3329))),ROWS(DY$4:DY44))))</f>
        <v/>
      </c>
      <c r="DZ44" s="34" t="str">
        <f t="array" ref="DZ44">IF(ROWS(DZ$4:DZ44)&gt;DZ$1,"",INDEX('malzeme montaj'!$C$1:$C$3329,SMALL(IF('malzeme montaj'!$B$1:$B$3329=DZ$3,IF('malzeme montaj'!$C$1:$C$3329&lt;&gt;"",ROW('malzeme montaj'!$C$1:$C$3329))),ROWS(DZ$4:DZ44))))</f>
        <v/>
      </c>
      <c r="EA44" s="34" t="str">
        <f t="array" ref="EA44">IF(ROWS(EA$4:EA44)&gt;EA$1,"",INDEX('malzeme montaj'!$C$1:$C$3329,SMALL(IF('malzeme montaj'!$B$1:$B$3329=EA$3,IF('malzeme montaj'!$C$1:$C$3329&lt;&gt;"",ROW('malzeme montaj'!$C$1:$C$3329))),ROWS(EA$4:EA44))))</f>
        <v/>
      </c>
      <c r="EB44" s="34" t="str">
        <f t="array" ref="EB44">IF(ROWS(EB$4:EB44)&gt;EB$1,"",INDEX('malzeme montaj'!$C$1:$C$3329,SMALL(IF('malzeme montaj'!$B$1:$B$3329=EB$3,IF('malzeme montaj'!$C$1:$C$3329&lt;&gt;"",ROW('malzeme montaj'!$C$1:$C$3329))),ROWS(EB$4:EB44))))</f>
        <v/>
      </c>
      <c r="EC44" s="34" t="str">
        <f t="array" ref="EC44">IF(ROWS(EC$4:EC44)&gt;EC$1,"",INDEX('malzeme montaj'!$C$1:$C$3329,SMALL(IF('malzeme montaj'!$B$1:$B$3329=EC$3,IF('malzeme montaj'!$C$1:$C$3329&lt;&gt;"",ROW('malzeme montaj'!$C$1:$C$3329))),ROWS(EC$4:EC44))))</f>
        <v/>
      </c>
      <c r="ED44" s="34" t="str">
        <f t="array" ref="ED44">IF(ROWS(ED$4:ED44)&gt;ED$1,"",INDEX('malzeme montaj'!$C$1:$C$3329,SMALL(IF('malzeme montaj'!$B$1:$B$3329=ED$3,IF('malzeme montaj'!$C$1:$C$3329&lt;&gt;"",ROW('malzeme montaj'!$C$1:$C$3329))),ROWS(ED$4:ED44))))</f>
        <v/>
      </c>
      <c r="EE44" s="34" t="str">
        <f t="array" ref="EE44">IF(ROWS(EE$4:EE44)&gt;EE$1,"",INDEX('malzeme montaj'!$C$1:$C$3329,SMALL(IF('malzeme montaj'!$B$1:$B$3329=EE$3,IF('malzeme montaj'!$C$1:$C$3329&lt;&gt;"",ROW('malzeme montaj'!$C$1:$C$3329))),ROWS(EE$4:EE44))))</f>
        <v/>
      </c>
      <c r="EF44" s="34" t="str">
        <f t="array" ref="EF44">IF(ROWS(EF$4:EF44)&gt;EF$1,"",INDEX('malzeme montaj'!$C$1:$C$3329,SMALL(IF('malzeme montaj'!$B$1:$B$3329=EF$3,IF('malzeme montaj'!$C$1:$C$3329&lt;&gt;"",ROW('malzeme montaj'!$C$1:$C$3329))),ROWS(EF$4:EF44))))</f>
        <v/>
      </c>
      <c r="EG44" s="34" t="str">
        <f t="array" ref="EG44">IF(ROWS(EG$4:EG44)&gt;EG$1,"",INDEX('malzeme montaj'!$C$1:$C$3329,SMALL(IF('malzeme montaj'!$B$1:$B$3329=EG$3,IF('malzeme montaj'!$C$1:$C$3329&lt;&gt;"",ROW('malzeme montaj'!$C$1:$C$3329))),ROWS(EG$4:EG44))))</f>
        <v/>
      </c>
      <c r="EH44" s="34" t="str">
        <f t="array" ref="EH44">IF(ROWS(EH$4:EH44)&gt;EH$1,"",INDEX('malzeme montaj'!$C$1:$C$3329,SMALL(IF('malzeme montaj'!$B$1:$B$3329=EH$3,IF('malzeme montaj'!$C$1:$C$3329&lt;&gt;"",ROW('malzeme montaj'!$C$1:$C$3329))),ROWS(EH$4:EH44))))</f>
        <v/>
      </c>
      <c r="EI44" s="34" t="str">
        <f t="array" ref="EI44">IF(ROWS(EI$4:EI44)&gt;EI$1,"",INDEX('malzeme montaj'!$C$1:$C$3329,SMALL(IF('malzeme montaj'!$B$1:$B$3329=EI$3,IF('malzeme montaj'!$C$1:$C$3329&lt;&gt;"",ROW('malzeme montaj'!$C$1:$C$3329))),ROWS(EI$4:EI44))))</f>
        <v/>
      </c>
      <c r="EJ44" s="34" t="str">
        <f t="array" ref="EJ44">IF(ROWS(EJ$4:EJ44)&gt;EJ$1,"",INDEX('malzeme montaj'!$C$1:$C$3329,SMALL(IF('malzeme montaj'!$B$1:$B$3329=EJ$3,IF('malzeme montaj'!$C$1:$C$3329&lt;&gt;"",ROW('malzeme montaj'!$C$1:$C$3329))),ROWS(EJ$4:EJ44))))</f>
        <v/>
      </c>
      <c r="EK44" s="34" t="str">
        <f t="array" ref="EK44">IF(ROWS(EK$4:EK44)&gt;EK$1,"",INDEX('malzeme montaj'!$C$1:$C$3329,SMALL(IF('malzeme montaj'!$B$1:$B$3329=EK$3,IF('malzeme montaj'!$C$1:$C$3329&lt;&gt;"",ROW('malzeme montaj'!$C$1:$C$3329))),ROWS(EK$4:EK44))))</f>
        <v/>
      </c>
      <c r="EL44" s="34" t="str">
        <f t="array" ref="EL44">IF(ROWS(EL$4:EL44)&gt;EL$1,"",INDEX('malzeme montaj'!$C$1:$C$3329,SMALL(IF('malzeme montaj'!$B$1:$B$3329=EL$3,IF('malzeme montaj'!$C$1:$C$3329&lt;&gt;"",ROW('malzeme montaj'!$C$1:$C$3329))),ROWS(EL$4:EL44))))</f>
        <v/>
      </c>
      <c r="EM44" s="34" t="str">
        <f t="array" ref="EM44">IF(ROWS(EM$4:EM44)&gt;EM$1,"",INDEX('malzeme montaj'!$C$1:$C$3329,SMALL(IF('malzeme montaj'!$B$1:$B$3329=EM$3,IF('malzeme montaj'!$C$1:$C$3329&lt;&gt;"",ROW('malzeme montaj'!$C$1:$C$3329))),ROWS(EM$4:EM44))))</f>
        <v/>
      </c>
      <c r="EN44" s="34" t="str">
        <f t="array" ref="EN44">IF(ROWS(EN$4:EN44)&gt;EN$1,"",INDEX('malzeme montaj'!$C$1:$C$3329,SMALL(IF('malzeme montaj'!$B$1:$B$3329=EN$3,IF('malzeme montaj'!$C$1:$C$3329&lt;&gt;"",ROW('malzeme montaj'!$C$1:$C$3329))),ROWS(EN$4:EN44))))</f>
        <v/>
      </c>
      <c r="EO44" s="34" t="str">
        <f t="array" ref="EO44">IF(ROWS(EO$4:EO44)&gt;EO$1,"",INDEX('malzeme montaj'!$C$1:$C$3329,SMALL(IF('malzeme montaj'!$B$1:$B$3329=EO$3,IF('malzeme montaj'!$C$1:$C$3329&lt;&gt;"",ROW('malzeme montaj'!$C$1:$C$3329))),ROWS(EO$4:EO44))))</f>
        <v/>
      </c>
      <c r="EP44" s="34" t="str">
        <f t="array" ref="EP44">IF(ROWS(EP$4:EP44)&gt;EP$1,"",INDEX('malzeme montaj'!$C$1:$C$3329,SMALL(IF('malzeme montaj'!$B$1:$B$3329=EP$3,IF('malzeme montaj'!$C$1:$C$3329&lt;&gt;"",ROW('malzeme montaj'!$C$1:$C$3329))),ROWS(EP$4:EP44))))</f>
        <v/>
      </c>
      <c r="EQ44" s="34" t="str">
        <f t="array" ref="EQ44">IF(ROWS(EQ$4:EQ44)&gt;EQ$1,"",INDEX('malzeme montaj'!$C$1:$C$3329,SMALL(IF('malzeme montaj'!$B$1:$B$3329=EQ$3,IF('malzeme montaj'!$C$1:$C$3329&lt;&gt;"",ROW('malzeme montaj'!$C$1:$C$3329))),ROWS(EQ$4:EQ44))))</f>
        <v/>
      </c>
      <c r="ER44" s="34" t="str">
        <f t="array" ref="ER44">IF(ROWS(ER$4:ER44)&gt;ER$1,"",INDEX('malzeme montaj'!$C$1:$C$3329,SMALL(IF('malzeme montaj'!$B$1:$B$3329=ER$3,IF('malzeme montaj'!$C$1:$C$3329&lt;&gt;"",ROW('malzeme montaj'!$C$1:$C$3329))),ROWS(ER$4:ER44))))</f>
        <v/>
      </c>
      <c r="ES44" s="34" t="str">
        <f t="array" ref="ES44">IF(ROWS(ES$4:ES44)&gt;ES$1,"",INDEX('malzeme montaj'!$C$1:$C$3329,SMALL(IF('malzeme montaj'!$B$1:$B$3329=ES$3,IF('malzeme montaj'!$C$1:$C$3329&lt;&gt;"",ROW('malzeme montaj'!$C$1:$C$3329))),ROWS(ES$4:ES44))))</f>
        <v/>
      </c>
      <c r="ET44" s="34" t="str">
        <f t="array" ref="ET44">IF(ROWS(ET$4:ET44)&gt;ET$1,"",INDEX('malzeme montaj'!$C$1:$C$3329,SMALL(IF('malzeme montaj'!$B$1:$B$3329=ET$3,IF('malzeme montaj'!$C$1:$C$3329&lt;&gt;"",ROW('malzeme montaj'!$C$1:$C$3329))),ROWS(ET$4:ET44))))</f>
        <v/>
      </c>
      <c r="EU44" s="34" t="str">
        <f t="array" ref="EU44">IF(ROWS(EU$4:EU44)&gt;EU$1,"",INDEX('malzeme montaj'!$C$1:$C$3329,SMALL(IF('malzeme montaj'!$B$1:$B$3329=EU$3,IF('malzeme montaj'!$C$1:$C$3329&lt;&gt;"",ROW('malzeme montaj'!$C$1:$C$3329))),ROWS(EU$4:EU44))))</f>
        <v/>
      </c>
      <c r="EV44" s="34" t="str">
        <f t="array" ref="EV44">IF(ROWS(EV$4:EV44)&gt;EV$1,"",INDEX('malzeme montaj'!$C$1:$C$3329,SMALL(IF('malzeme montaj'!$B$1:$B$3329=EV$3,IF('malzeme montaj'!$C$1:$C$3329&lt;&gt;"",ROW('malzeme montaj'!$C$1:$C$3329))),ROWS(EV$4:EV44))))</f>
        <v/>
      </c>
      <c r="EW44" s="34" t="str">
        <f t="array" ref="EW44">IF(ROWS(EW$4:EW44)&gt;EW$1,"",INDEX('malzeme montaj'!$C$1:$C$3329,SMALL(IF('malzeme montaj'!$B$1:$B$3329=EW$3,IF('malzeme montaj'!$C$1:$C$3329&lt;&gt;"",ROW('malzeme montaj'!$C$1:$C$3329))),ROWS(EW$4:EW44))))</f>
        <v/>
      </c>
    </row>
    <row r="45" spans="1:153">
      <c r="A45" s="38" t="str">
        <f t="array" ref="A45">IF(ROWS(A$4:A45)&gt;A$1,"",INDEX('malzeme montaj'!$C$1:$C$3329,SMALL(IF('malzeme montaj'!$B$1:$B$3329=A$3,IF('malzeme montaj'!$C$1:$C$3329&lt;&gt;"",ROW('malzeme montaj'!$C$1:$C$3329))),ROWS(A$4:A45))))</f>
        <v/>
      </c>
      <c r="B45" s="38" t="str">
        <f t="array" ref="B45">IF(ROWS(B$4:B45)&gt;B$1,"",INDEX('malzeme montaj'!$C$1:$C$3329,SMALL(IF('malzeme montaj'!$B$1:$B$3329=B$3,IF('malzeme montaj'!$C$1:$C$3329&lt;&gt;"",ROW('malzeme montaj'!$C$1:$C$3329))),ROWS(B$4:B45))))</f>
        <v/>
      </c>
      <c r="C45" s="38" t="str">
        <f t="array" ref="C45">IF(ROWS(C$4:C45)&gt;C$1,"",INDEX('malzeme montaj'!$C$1:$C$3329,SMALL(IF('malzeme montaj'!$B$1:$B$3329=C$3,IF('malzeme montaj'!$C$1:$C$3329&lt;&gt;"",ROW('malzeme montaj'!$C$1:$C$3329))),ROWS(C$4:C45))))</f>
        <v/>
      </c>
      <c r="D45" s="38" t="str">
        <f t="array" ref="D45">IF(ROWS(D$4:D45)&gt;D$1,"",INDEX('malzeme montaj'!$C$1:$C$3329,SMALL(IF('malzeme montaj'!$B$1:$B$3329=D$3,IF('malzeme montaj'!$C$1:$C$3329&lt;&gt;"",ROW('malzeme montaj'!$C$1:$C$3329))),ROWS(D$4:D45))))</f>
        <v/>
      </c>
      <c r="E45" s="38" t="str">
        <f t="array" ref="E45">IF(ROWS(E$4:E45)&gt;E$1,"",INDEX('malzeme montaj'!$C$1:$C$3329,SMALL(IF('malzeme montaj'!$B$1:$B$3329=E$3,IF('malzeme montaj'!$C$1:$C$3329&lt;&gt;"",ROW('malzeme montaj'!$C$1:$C$3329))),ROWS(E$4:E45))))</f>
        <v/>
      </c>
      <c r="F45" s="38" t="str">
        <f t="array" ref="F45">IF(ROWS(F$4:F45)&gt;F$1,"",INDEX('malzeme montaj'!$C$1:$C$3329,SMALL(IF('malzeme montaj'!$B$1:$B$3329=F$3,IF('malzeme montaj'!$C$1:$C$3329&lt;&gt;"",ROW('malzeme montaj'!$C$1:$C$3329))),ROWS(F$4:F45))))</f>
        <v/>
      </c>
      <c r="G45" s="38" t="str">
        <f t="array" ref="G45">IF(ROWS(G$4:G45)&gt;G$1,"",INDEX('malzeme montaj'!$C$1:$C$3329,SMALL(IF('malzeme montaj'!$B$1:$B$3329=G$3,IF('malzeme montaj'!$C$1:$C$3329&lt;&gt;"",ROW('malzeme montaj'!$C$1:$C$3329))),ROWS(G$4:G45))))</f>
        <v/>
      </c>
      <c r="H45" s="38" t="str">
        <f t="array" ref="H45">IF(ROWS(H$4:H45)&gt;H$1,"",INDEX('malzeme montaj'!$C$1:$C$3329,SMALL(IF('malzeme montaj'!$B$1:$B$3329=H$3,IF('malzeme montaj'!$C$1:$C$3329&lt;&gt;"",ROW('malzeme montaj'!$C$1:$C$3329))),ROWS(H$4:H45))))</f>
        <v/>
      </c>
      <c r="I45" s="38" t="str">
        <f t="array" ref="I45">IF(ROWS(I$4:I45)&gt;I$1,"",INDEX('malzeme montaj'!$C$1:$C$3329,SMALL(IF('malzeme montaj'!$B$1:$B$3329=I$3,IF('malzeme montaj'!$C$1:$C$3329&lt;&gt;"",ROW('malzeme montaj'!$C$1:$C$3329))),ROWS(I$4:I45))))</f>
        <v/>
      </c>
      <c r="J45" s="38" t="str">
        <f t="array" ref="J45">IF(ROWS(J$4:J45)&gt;J$1,"",INDEX('malzeme montaj'!$C$1:$C$3329,SMALL(IF('malzeme montaj'!$B$1:$B$3329=J$3,IF('malzeme montaj'!$C$1:$C$3329&lt;&gt;"",ROW('malzeme montaj'!$C$1:$C$3329))),ROWS(J$4:J45))))</f>
        <v/>
      </c>
      <c r="K45" s="38" t="str">
        <f t="array" ref="K45">IF(ROWS(K$4:K45)&gt;K$1,"",INDEX('malzeme montaj'!$C$1:$C$3329,SMALL(IF('malzeme montaj'!$B$1:$B$3329=K$3,IF('malzeme montaj'!$C$1:$C$3329&lt;&gt;"",ROW('malzeme montaj'!$C$1:$C$3329))),ROWS(K$4:K45))))</f>
        <v/>
      </c>
      <c r="L45" s="38" t="str">
        <f t="array" ref="L45">IF(ROWS(L$4:L45)&gt;L$1,"",INDEX('malzeme montaj'!$C$1:$C$3329,SMALL(IF('malzeme montaj'!$B$1:$B$3329=L$3,IF('malzeme montaj'!$C$1:$C$3329&lt;&gt;"",ROW('malzeme montaj'!$C$1:$C$3329))),ROWS(L$4:L45))))</f>
        <v/>
      </c>
      <c r="M45" s="38" t="str">
        <f t="array" ref="M45">IF(ROWS(M$4:M45)&gt;M$1,"",INDEX('malzeme montaj'!$C$1:$C$3329,SMALL(IF('malzeme montaj'!$B$1:$B$3329=M$3,IF('malzeme montaj'!$C$1:$C$3329&lt;&gt;"",ROW('malzeme montaj'!$C$1:$C$3329))),ROWS(M$4:M45))))</f>
        <v/>
      </c>
      <c r="N45" s="38" t="str">
        <f t="array" ref="N45">IF(ROWS(N$4:N45)&gt;N$1,"",INDEX('malzeme montaj'!$C$1:$C$3329,SMALL(IF('malzeme montaj'!$B$1:$B$3329=N$3,IF('malzeme montaj'!$C$1:$C$3329&lt;&gt;"",ROW('malzeme montaj'!$C$1:$C$3329))),ROWS(N$4:N45))))</f>
        <v/>
      </c>
      <c r="O45" s="38" t="str">
        <f t="array" ref="O45">IF(ROWS(O$4:O45)&gt;O$1,"",INDEX('malzeme montaj'!$C$1:$C$3329,SMALL(IF('malzeme montaj'!$B$1:$B$3329=O$3,IF('malzeme montaj'!$C$1:$C$3329&lt;&gt;"",ROW('malzeme montaj'!$C$1:$C$3329))),ROWS(O$4:O45))))</f>
        <v/>
      </c>
      <c r="P45" s="38" t="str">
        <f t="array" ref="P45">IF(ROWS(P$4:P45)&gt;P$1,"",INDEX('malzeme montaj'!$C$1:$C$3329,SMALL(IF('malzeme montaj'!$B$1:$B$3329=P$3,IF('malzeme montaj'!$C$1:$C$3329&lt;&gt;"",ROW('malzeme montaj'!$C$1:$C$3329))),ROWS(P$4:P45))))</f>
        <v/>
      </c>
      <c r="Q45" s="38" t="str">
        <f t="array" ref="Q45">IF(ROWS(Q$4:Q45)&gt;Q$1,"",INDEX('malzeme montaj'!$C$1:$C$3329,SMALL(IF('malzeme montaj'!$B$1:$B$3329=Q$3,IF('malzeme montaj'!$C$1:$C$3329&lt;&gt;"",ROW('malzeme montaj'!$C$1:$C$3329))),ROWS(Q$4:Q45))))</f>
        <v/>
      </c>
      <c r="R45" s="38" t="str">
        <f t="array" ref="R45">IF(ROWS(R$4:R45)&gt;R$1,"",INDEX('malzeme montaj'!$C$1:$C$3329,SMALL(IF('malzeme montaj'!$B$1:$B$3329=R$3,IF('malzeme montaj'!$C$1:$C$3329&lt;&gt;"",ROW('malzeme montaj'!$C$1:$C$3329))),ROWS(R$4:R45))))</f>
        <v/>
      </c>
      <c r="S45" s="38" t="str">
        <f t="array" ref="S45">IF(ROWS(S$4:S45)&gt;S$1,"",INDEX('malzeme montaj'!$C$1:$C$3329,SMALL(IF('malzeme montaj'!$B$1:$B$3329=S$3,IF('malzeme montaj'!$C$1:$C$3329&lt;&gt;"",ROW('malzeme montaj'!$C$1:$C$3329))),ROWS(S$4:S45))))</f>
        <v/>
      </c>
      <c r="T45" s="38" t="str">
        <f t="array" ref="T45">IF(ROWS(T$4:T45)&gt;T$1,"",INDEX('malzeme montaj'!$C$1:$C$3329,SMALL(IF('malzeme montaj'!$B$1:$B$3329=T$3,IF('malzeme montaj'!$C$1:$C$3329&lt;&gt;"",ROW('malzeme montaj'!$C$1:$C$3329))),ROWS(T$4:T45))))</f>
        <v/>
      </c>
      <c r="U45" s="38" t="str">
        <f t="array" ref="U45">IF(ROWS(U$4:U45)&gt;U$1,"",INDEX('malzeme montaj'!$C$1:$C$3329,SMALL(IF('malzeme montaj'!$B$1:$B$3329=U$3,IF('malzeme montaj'!$C$1:$C$3329&lt;&gt;"",ROW('malzeme montaj'!$C$1:$C$3329))),ROWS(U$4:U45))))</f>
        <v/>
      </c>
      <c r="V45" s="38" t="str">
        <f t="array" ref="V45">IF(ROWS(V$4:V45)&gt;V$1,"",INDEX('malzeme montaj'!$C$1:$C$3329,SMALL(IF('malzeme montaj'!$B$1:$B$3329=V$3,IF('malzeme montaj'!$C$1:$C$3329&lt;&gt;"",ROW('malzeme montaj'!$C$1:$C$3329))),ROWS(V$4:V45))))</f>
        <v/>
      </c>
      <c r="W45" s="38" t="str">
        <f t="array" ref="W45">IF(ROWS(W$4:W45)&gt;W$1,"",INDEX('malzeme montaj'!$C$1:$C$3329,SMALL(IF('malzeme montaj'!$B$1:$B$3329=W$3,IF('malzeme montaj'!$C$1:$C$3329&lt;&gt;"",ROW('malzeme montaj'!$C$1:$C$3329))),ROWS(W$4:W45))))</f>
        <v/>
      </c>
      <c r="X45" s="38" t="str">
        <f t="array" ref="X45">IF(ROWS(X$4:X45)&gt;X$1,"",INDEX('malzeme montaj'!$C$1:$C$3329,SMALL(IF('malzeme montaj'!$B$1:$B$3329=X$3,IF('malzeme montaj'!$C$1:$C$3329&lt;&gt;"",ROW('malzeme montaj'!$C$1:$C$3329))),ROWS(X$4:X45))))</f>
        <v/>
      </c>
      <c r="Y45" s="38" t="str">
        <f t="array" ref="Y45">IF(ROWS(Y$4:Y45)&gt;Y$1,"",INDEX('malzeme montaj'!$C$1:$C$3329,SMALL(IF('malzeme montaj'!$B$1:$B$3329=Y$3,IF('malzeme montaj'!$C$1:$C$3329&lt;&gt;"",ROW('malzeme montaj'!$C$1:$C$3329))),ROWS(Y$4:Y45))))</f>
        <v/>
      </c>
      <c r="Z45" s="38" t="str">
        <f t="array" ref="Z45">IF(ROWS(Z$4:Z45)&gt;Z$1,"",INDEX('malzeme montaj'!$C$1:$C$3329,SMALL(IF('malzeme montaj'!$B$1:$B$3329=Z$3,IF('malzeme montaj'!$C$1:$C$3329&lt;&gt;"",ROW('malzeme montaj'!$C$1:$C$3329))),ROWS(Z$4:Z45))))</f>
        <v/>
      </c>
      <c r="AA45" s="38" t="str">
        <f t="array" ref="AA45">IF(ROWS(AA$4:AA45)&gt;AA$1,"",INDEX('malzeme montaj'!$C$1:$C$3329,SMALL(IF('malzeme montaj'!$B$1:$B$3329=AA$3,IF('malzeme montaj'!$C$1:$C$3329&lt;&gt;"",ROW('malzeme montaj'!$C$1:$C$3329))),ROWS(AA$4:AA45))))</f>
        <v/>
      </c>
      <c r="AB45" s="38" t="str">
        <f t="array" ref="AB45">IF(ROWS(AB$4:AB45)&gt;AB$1,"",INDEX('malzeme montaj'!$C$1:$C$3329,SMALL(IF('malzeme montaj'!$B$1:$B$3329=AB$3,IF('malzeme montaj'!$C$1:$C$3329&lt;&gt;"",ROW('malzeme montaj'!$C$1:$C$3329))),ROWS(AB$4:AB45))))</f>
        <v/>
      </c>
      <c r="AC45" s="38" t="str">
        <f t="array" ref="AC45">IF(ROWS(AC$4:AC45)&gt;AC$1,"",INDEX('malzeme montaj'!$C$1:$C$3329,SMALL(IF('malzeme montaj'!$B$1:$B$3329=AC$3,IF('malzeme montaj'!$C$1:$C$3329&lt;&gt;"",ROW('malzeme montaj'!$C$1:$C$3329))),ROWS(AC$4:AC45))))</f>
        <v/>
      </c>
      <c r="AD45" s="38" t="str">
        <f t="array" ref="AD45">IF(ROWS(AD$4:AD45)&gt;AD$1,"",INDEX('malzeme montaj'!$C$1:$C$3329,SMALL(IF('malzeme montaj'!$B$1:$B$3329=AD$3,IF('malzeme montaj'!$C$1:$C$3329&lt;&gt;"",ROW('malzeme montaj'!$C$1:$C$3329))),ROWS(AD$4:AD45))))</f>
        <v/>
      </c>
      <c r="AE45" s="38" t="str">
        <f t="array" ref="AE45">IF(ROWS(AE$4:AE45)&gt;AE$1,"",INDEX('malzeme montaj'!$C$1:$C$3329,SMALL(IF('malzeme montaj'!$B$1:$B$3329=AE$3,IF('malzeme montaj'!$C$1:$C$3329&lt;&gt;"",ROW('malzeme montaj'!$C$1:$C$3329))),ROWS(AE$4:AE45))))</f>
        <v/>
      </c>
      <c r="AF45" s="38" t="str">
        <f t="array" ref="AF45">IF(ROWS(AF$4:AF45)&gt;AF$1,"",INDEX('malzeme montaj'!$C$1:$C$3329,SMALL(IF('malzeme montaj'!$B$1:$B$3329=AF$3,IF('malzeme montaj'!$C$1:$C$3329&lt;&gt;"",ROW('malzeme montaj'!$C$1:$C$3329))),ROWS(AF$4:AF45))))</f>
        <v/>
      </c>
      <c r="AG45" s="38" t="str">
        <f t="array" ref="AG45">IF(ROWS(AG$4:AG45)&gt;AG$1,"",INDEX('malzeme montaj'!$C$1:$C$3329,SMALL(IF('malzeme montaj'!$B$1:$B$3329=AG$3,IF('malzeme montaj'!$C$1:$C$3329&lt;&gt;"",ROW('malzeme montaj'!$C$1:$C$3329))),ROWS(AG$4:AG45))))</f>
        <v/>
      </c>
      <c r="AH45" s="38" t="str">
        <f t="array" ref="AH45">IF(ROWS(AH$4:AH45)&gt;AH$1,"",INDEX('malzeme montaj'!$C$1:$C$3329,SMALL(IF('malzeme montaj'!$B$1:$B$3329=AH$3,IF('malzeme montaj'!$C$1:$C$3329&lt;&gt;"",ROW('malzeme montaj'!$C$1:$C$3329))),ROWS(AH$4:AH45))))</f>
        <v/>
      </c>
      <c r="AI45" s="38" t="str">
        <f t="array" ref="AI45">IF(ROWS(AI$4:AI45)&gt;AI$1,"",INDEX('malzeme montaj'!$C$1:$C$3329,SMALL(IF('malzeme montaj'!$B$1:$B$3329=AI$3,IF('malzeme montaj'!$C$1:$C$3329&lt;&gt;"",ROW('malzeme montaj'!$C$1:$C$3329))),ROWS(AI$4:AI45))))</f>
        <v/>
      </c>
      <c r="AJ45" s="38" t="str">
        <f t="array" ref="AJ45">IF(ROWS(AJ$4:AJ45)&gt;AJ$1,"",INDEX('malzeme montaj'!$C$1:$C$3329,SMALL(IF('malzeme montaj'!$B$1:$B$3329=AJ$3,IF('malzeme montaj'!$C$1:$C$3329&lt;&gt;"",ROW('malzeme montaj'!$C$1:$C$3329))),ROWS(AJ$4:AJ45))))</f>
        <v/>
      </c>
      <c r="AK45" s="38" t="str">
        <f t="array" ref="AK45">IF(ROWS(AK$4:AK45)&gt;AK$1,"",INDEX('malzeme montaj'!$C$1:$C$3329,SMALL(IF('malzeme montaj'!$B$1:$B$3329=AK$3,IF('malzeme montaj'!$C$1:$C$3329&lt;&gt;"",ROW('malzeme montaj'!$C$1:$C$3329))),ROWS(AK$4:AK45))))</f>
        <v/>
      </c>
      <c r="AL45" s="38" t="str">
        <f t="array" ref="AL45">IF(ROWS(AL$4:AL45)&gt;AL$1,"",INDEX('malzeme montaj'!$C$1:$C$3329,SMALL(IF('malzeme montaj'!$B$1:$B$3329=AL$3,IF('malzeme montaj'!$C$1:$C$3329&lt;&gt;"",ROW('malzeme montaj'!$C$1:$C$3329))),ROWS(AL$4:AL45))))</f>
        <v/>
      </c>
      <c r="AM45" s="38" t="str">
        <f t="array" ref="AM45">IF(ROWS(AM$4:AM45)&gt;AM$1,"",INDEX('malzeme montaj'!$C$1:$C$3329,SMALL(IF('malzeme montaj'!$B$1:$B$3329=AM$3,IF('malzeme montaj'!$C$1:$C$3329&lt;&gt;"",ROW('malzeme montaj'!$C$1:$C$3329))),ROWS(AM$4:AM45))))</f>
        <v/>
      </c>
      <c r="AN45" s="38" t="str">
        <f t="array" ref="AN45">IF(ROWS(AN$4:AN45)&gt;AN$1,"",INDEX('malzeme montaj'!$C$1:$C$3329,SMALL(IF('malzeme montaj'!$B$1:$B$3329=AN$3,IF('malzeme montaj'!$C$1:$C$3329&lt;&gt;"",ROW('malzeme montaj'!$C$1:$C$3329))),ROWS(AN$4:AN45))))</f>
        <v/>
      </c>
      <c r="AO45" s="38" t="str">
        <f t="array" ref="AO45">IF(ROWS(AO$4:AO45)&gt;AO$1,"",INDEX('malzeme montaj'!$C$1:$C$3329,SMALL(IF('malzeme montaj'!$B$1:$B$3329=AO$3,IF('malzeme montaj'!$C$1:$C$3329&lt;&gt;"",ROW('malzeme montaj'!$C$1:$C$3329))),ROWS(AO$4:AO45))))</f>
        <v/>
      </c>
      <c r="AP45" s="38" t="str">
        <f t="array" ref="AP45">IF(ROWS(AP$4:AP45)&gt;AP$1,"",INDEX('malzeme montaj'!$C$1:$C$3329,SMALL(IF('malzeme montaj'!$B$1:$B$3329=AP$3,IF('malzeme montaj'!$C$1:$C$3329&lt;&gt;"",ROW('malzeme montaj'!$C$1:$C$3329))),ROWS(AP$4:AP45))))</f>
        <v/>
      </c>
      <c r="AQ45" s="38" t="str">
        <f t="array" ref="AQ45">IF(ROWS(AQ$4:AQ45)&gt;AQ$1,"",INDEX('malzeme montaj'!$C$1:$C$3329,SMALL(IF('malzeme montaj'!$B$1:$B$3329=AQ$3,IF('malzeme montaj'!$C$1:$C$3329&lt;&gt;"",ROW('malzeme montaj'!$C$1:$C$3329))),ROWS(AQ$4:AQ45))))</f>
        <v/>
      </c>
      <c r="AR45" s="38" t="str">
        <f t="array" ref="AR45">IF(ROWS(AR$4:AR45)&gt;AR$1,"",INDEX('malzeme montaj'!$C$1:$C$3329,SMALL(IF('malzeme montaj'!$B$1:$B$3329=AR$3,IF('malzeme montaj'!$C$1:$C$3329&lt;&gt;"",ROW('malzeme montaj'!$C$1:$C$3329))),ROWS(AR$4:AR45))))</f>
        <v/>
      </c>
      <c r="AS45" s="38" t="str">
        <f t="array" ref="AS45">IF(ROWS(AS$4:AS45)&gt;AS$1,"",INDEX('malzeme montaj'!$C$1:$C$3329,SMALL(IF('malzeme montaj'!$B$1:$B$3329=AS$3,IF('malzeme montaj'!$C$1:$C$3329&lt;&gt;"",ROW('malzeme montaj'!$C$1:$C$3329))),ROWS(AS$4:AS45))))</f>
        <v/>
      </c>
      <c r="AT45" s="38" t="str">
        <f t="array" ref="AT45">IF(ROWS(AT$4:AT45)&gt;AT$1,"",INDEX('malzeme montaj'!$C$1:$C$3329,SMALL(IF('malzeme montaj'!$B$1:$B$3329=AT$3,IF('malzeme montaj'!$C$1:$C$3329&lt;&gt;"",ROW('malzeme montaj'!$C$1:$C$3329))),ROWS(AT$4:AT45))))</f>
        <v/>
      </c>
      <c r="AU45" s="38" t="str">
        <f t="array" ref="AU45">IF(ROWS(AU$4:AU45)&gt;AU$1,"",INDEX('malzeme montaj'!$C$1:$C$3329,SMALL(IF('malzeme montaj'!$B$1:$B$3329=AU$3,IF('malzeme montaj'!$C$1:$C$3329&lt;&gt;"",ROW('malzeme montaj'!$C$1:$C$3329))),ROWS(AU$4:AU45))))</f>
        <v/>
      </c>
      <c r="AV45" s="38" t="str">
        <f t="array" ref="AV45">IF(ROWS(AV$4:AV45)&gt;AV$1,"",INDEX('malzeme montaj'!$C$1:$C$3329,SMALL(IF('malzeme montaj'!$B$1:$B$3329=AV$3,IF('malzeme montaj'!$C$1:$C$3329&lt;&gt;"",ROW('malzeme montaj'!$C$1:$C$3329))),ROWS(AV$4:AV45))))</f>
        <v/>
      </c>
      <c r="AW45" s="38" t="str">
        <f t="array" ref="AW45">IF(ROWS(AW$4:AW45)&gt;AW$1,"",INDEX('malzeme montaj'!$C$1:$C$3329,SMALL(IF('malzeme montaj'!$B$1:$B$3329=AW$3,IF('malzeme montaj'!$C$1:$C$3329&lt;&gt;"",ROW('malzeme montaj'!$C$1:$C$3329))),ROWS(AW$4:AW45))))</f>
        <v/>
      </c>
      <c r="AX45" s="38" t="str">
        <f t="array" ref="AX45">IF(ROWS(AX$4:AX45)&gt;AX$1,"",INDEX('malzeme montaj'!$C$1:$C$3329,SMALL(IF('malzeme montaj'!$B$1:$B$3329=AX$3,IF('malzeme montaj'!$C$1:$C$3329&lt;&gt;"",ROW('malzeme montaj'!$C$1:$C$3329))),ROWS(AX$4:AX45))))</f>
        <v/>
      </c>
      <c r="AY45" s="38" t="str">
        <f t="array" ref="AY45">IF(ROWS(AY$4:AY45)&gt;AY$1,"",INDEX('malzeme montaj'!$C$1:$C$3329,SMALL(IF('malzeme montaj'!$B$1:$B$3329=AY$3,IF('malzeme montaj'!$C$1:$C$3329&lt;&gt;"",ROW('malzeme montaj'!$C$1:$C$3329))),ROWS(AY$4:AY45))))</f>
        <v/>
      </c>
      <c r="AZ45" s="38" t="str">
        <f t="array" ref="AZ45">IF(ROWS(AZ$4:AZ45)&gt;AZ$1,"",INDEX('malzeme montaj'!$C$1:$C$3329,SMALL(IF('malzeme montaj'!$B$1:$B$3329=AZ$3,IF('malzeme montaj'!$C$1:$C$3329&lt;&gt;"",ROW('malzeme montaj'!$C$1:$C$3329))),ROWS(AZ$4:AZ45))))</f>
        <v/>
      </c>
      <c r="BA45" s="38" t="str">
        <f t="array" ref="BA45">IF(ROWS(BA$4:BA45)&gt;BA$1,"",INDEX('malzeme montaj'!$C$1:$C$3329,SMALL(IF('malzeme montaj'!$B$1:$B$3329=BA$3,IF('malzeme montaj'!$C$1:$C$3329&lt;&gt;"",ROW('malzeme montaj'!$C$1:$C$3329))),ROWS(BA$4:BA45))))</f>
        <v/>
      </c>
      <c r="BB45" s="38" t="str">
        <f t="array" ref="BB45">IF(ROWS(BB$4:BB45)&gt;BB$1,"",INDEX('malzeme montaj'!$C$1:$C$3329,SMALL(IF('malzeme montaj'!$B$1:$B$3329=BB$3,IF('malzeme montaj'!$C$1:$C$3329&lt;&gt;"",ROW('malzeme montaj'!$C$1:$C$3329))),ROWS(BB$4:BB45))))</f>
        <v/>
      </c>
      <c r="BC45" s="38" t="str">
        <f t="array" ref="BC45">IF(ROWS(BC$4:BC45)&gt;BC$1,"",INDEX('malzeme montaj'!$C$1:$C$3329,SMALL(IF('malzeme montaj'!$B$1:$B$3329=BC$3,IF('malzeme montaj'!$C$1:$C$3329&lt;&gt;"",ROW('malzeme montaj'!$C$1:$C$3329))),ROWS(BC$4:BC45))))</f>
        <v/>
      </c>
      <c r="BD45" s="38" t="str">
        <f t="array" ref="BD45">IF(ROWS(BD$4:BD45)&gt;BD$1,"",INDEX('malzeme montaj'!$C$1:$C$3329,SMALL(IF('malzeme montaj'!$B$1:$B$3329=BD$3,IF('malzeme montaj'!$C$1:$C$3329&lt;&gt;"",ROW('malzeme montaj'!$C$1:$C$3329))),ROWS(BD$4:BD45))))</f>
        <v/>
      </c>
      <c r="BE45" s="38"/>
      <c r="BF45" s="38" t="str">
        <f t="array" ref="BF45">IF(ROWS(BF$4:BF45)&gt;BF$1,"",INDEX('malzeme montaj'!$C$1:$C$3329,SMALL(IF('malzeme montaj'!$B$1:$B$3329=BF$3,IF('malzeme montaj'!$C$1:$C$3329&lt;&gt;"",ROW('malzeme montaj'!$C$1:$C$3329))),ROWS(BF$4:BF45))))</f>
        <v/>
      </c>
      <c r="BG45" s="38" t="str">
        <f t="array" ref="BG45">IF(ROWS(BG$4:BG45)&gt;BG$1,"",INDEX('malzeme montaj'!$C$1:$C$3329,SMALL(IF('malzeme montaj'!$B$1:$B$3329=BG$3,IF('malzeme montaj'!$C$1:$C$3329&lt;&gt;"",ROW('malzeme montaj'!$C$1:$C$3329))),ROWS(BG$4:BG45))))</f>
        <v/>
      </c>
      <c r="BH45" s="38" t="str">
        <f t="array" ref="BH45">IF(ROWS(BH$4:BH45)&gt;BH$1,"",INDEX('malzeme montaj'!$C$1:$C$3329,SMALL(IF('malzeme montaj'!$B$1:$B$3329=BH$3,IF('malzeme montaj'!$C$1:$C$3329&lt;&gt;"",ROW('malzeme montaj'!$C$1:$C$3329))),ROWS(BH$4:BH45))))</f>
        <v/>
      </c>
      <c r="BI45" s="38" t="str">
        <f t="array" ref="BI45">IF(ROWS(BI$4:BI45)&gt;BI$1,"",INDEX('malzeme montaj'!$C$1:$C$3329,SMALL(IF('malzeme montaj'!$B$1:$B$3329=BI$3,IF('malzeme montaj'!$C$1:$C$3329&lt;&gt;"",ROW('malzeme montaj'!$C$1:$C$3329))),ROWS(BI$4:BI45))))</f>
        <v/>
      </c>
      <c r="BJ45" s="38" t="str">
        <f t="array" ref="BJ45">IF(ROWS(BJ$4:BJ45)&gt;BJ$1,"",INDEX('malzeme montaj'!$C$1:$C$3329,SMALL(IF('malzeme montaj'!$B$1:$B$3329=BJ$3,IF('malzeme montaj'!$C$1:$C$3329&lt;&gt;"",ROW('malzeme montaj'!$C$1:$C$3329))),ROWS(BJ$4:BJ45))))</f>
        <v/>
      </c>
      <c r="BK45" s="38" t="str">
        <f t="array" ref="BK45">IF(ROWS(BK$4:BK45)&gt;BK$1,"",INDEX('malzeme montaj'!$C$1:$C$3329,SMALL(IF('malzeme montaj'!$B$1:$B$3329=BK$3,IF('malzeme montaj'!$C$1:$C$3329&lt;&gt;"",ROW('malzeme montaj'!$C$1:$C$3329))),ROWS(BK$4:BK45))))</f>
        <v/>
      </c>
      <c r="BL45" s="38" t="str">
        <f t="array" ref="BL45">IF(ROWS(BL$4:BL45)&gt;BL$1,"",INDEX('malzeme montaj'!$C$1:$C$3329,SMALL(IF('malzeme montaj'!$B$1:$B$3329=BL$3,IF('malzeme montaj'!$C$1:$C$3329&lt;&gt;"",ROW('malzeme montaj'!$C$1:$C$3329))),ROWS(BL$4:BL45))))</f>
        <v/>
      </c>
      <c r="BM45" s="38" t="str">
        <f t="array" ref="BM45">IF(ROWS(BM$4:BM45)&gt;BM$1,"",INDEX('malzeme montaj'!$C$1:$C$3329,SMALL(IF('malzeme montaj'!$B$1:$B$3329=BM$3,IF('malzeme montaj'!$C$1:$C$3329&lt;&gt;"",ROW('malzeme montaj'!$C$1:$C$3329))),ROWS(BM$4:BM45))))</f>
        <v/>
      </c>
      <c r="BN45" s="38" t="str">
        <f t="array" ref="BN45">IF(ROWS(BN$4:BN45)&gt;BN$1,"",INDEX('malzeme montaj'!$C$1:$C$3329,SMALL(IF('malzeme montaj'!$B$1:$B$3329=BN$3,IF('malzeme montaj'!$C$1:$C$3329&lt;&gt;"",ROW('malzeme montaj'!$C$1:$C$3329))),ROWS(BN$4:BN45))))</f>
        <v/>
      </c>
      <c r="BO45" s="38" t="str">
        <f t="array" ref="BO45">IF(ROWS(BO$4:BO45)&gt;BO$1,"",INDEX('malzeme montaj'!$C$1:$C$3329,SMALL(IF('malzeme montaj'!$B$1:$B$3329=BO$3,IF('malzeme montaj'!$C$1:$C$3329&lt;&gt;"",ROW('malzeme montaj'!$C$1:$C$3329))),ROWS(BO$4:BO45))))</f>
        <v/>
      </c>
      <c r="BP45" s="38" t="str">
        <f t="array" ref="BP45">IF(ROWS(BP$4:BP45)&gt;BP$1,"",INDEX('malzeme montaj'!$C$1:$C$3329,SMALL(IF('malzeme montaj'!$B$1:$B$3329=BP$3,IF('malzeme montaj'!$C$1:$C$3329&lt;&gt;"",ROW('malzeme montaj'!$C$1:$C$3329))),ROWS(BP$4:BP45))))</f>
        <v/>
      </c>
      <c r="BQ45" s="38" t="str">
        <f t="array" ref="BQ45">IF(ROWS(BQ$4:BQ45)&gt;BQ$1,"",INDEX('malzeme montaj'!$C$1:$C$3329,SMALL(IF('malzeme montaj'!$B$1:$B$3329=BQ$3,IF('malzeme montaj'!$C$1:$C$3329&lt;&gt;"",ROW('malzeme montaj'!$C$1:$C$3329))),ROWS(BQ$4:BQ45))))</f>
        <v/>
      </c>
      <c r="BR45" s="38" t="str">
        <f t="array" ref="BR45">IF(ROWS(BR$4:BR45)&gt;BR$1,"",INDEX('malzeme montaj'!$C$1:$C$3329,SMALL(IF('malzeme montaj'!$B$1:$B$3329=BR$3,IF('malzeme montaj'!$C$1:$C$3329&lt;&gt;"",ROW('malzeme montaj'!$C$1:$C$3329))),ROWS(BR$4:BR45))))</f>
        <v/>
      </c>
      <c r="BS45" s="38" t="str">
        <f t="array" ref="BS45">IF(ROWS(BS$4:BS45)&gt;BS$1,"",INDEX('malzeme montaj'!$C$1:$C$3329,SMALL(IF('malzeme montaj'!$B$1:$B$3329=BS$3,IF('malzeme montaj'!$C$1:$C$3329&lt;&gt;"",ROW('malzeme montaj'!$C$1:$C$3329))),ROWS(BS$4:BS45))))</f>
        <v/>
      </c>
      <c r="BT45" s="38" t="str">
        <f t="array" ref="BT45">IF(ROWS(BT$4:BT45)&gt;BT$1,"",INDEX('malzeme montaj'!$C$1:$C$3329,SMALL(IF('malzeme montaj'!$B$1:$B$3329=BT$3,IF('malzeme montaj'!$C$1:$C$3329&lt;&gt;"",ROW('malzeme montaj'!$C$1:$C$3329))),ROWS(BT$4:BT45))))</f>
        <v/>
      </c>
      <c r="BU45" s="34" t="str">
        <f t="array" ref="BU45">IF(ROWS(BU$4:BU45)&gt;BU$1,"",INDEX('malzeme montaj'!$C$1:$C$3329,SMALL(IF('malzeme montaj'!$B$1:$B$3329=BU$3,IF('malzeme montaj'!$C$1:$C$3329&lt;&gt;"",ROW('malzeme montaj'!$C$1:$C$3329))),ROWS(BU$4:BU45))))</f>
        <v/>
      </c>
      <c r="BV45" s="34" t="str">
        <f t="array" ref="BV45">IF(ROWS(BV$4:BV45)&gt;BV$1,"",INDEX('malzeme montaj'!$C$1:$C$3329,SMALL(IF('malzeme montaj'!$B$1:$B$3329=BV$3,IF('malzeme montaj'!$C$1:$C$3329&lt;&gt;"",ROW('malzeme montaj'!$C$1:$C$3329))),ROWS(BV$4:BV45))))</f>
        <v/>
      </c>
      <c r="BW45" s="34" t="str">
        <f t="array" ref="BW45">IF(ROWS(BW$4:BW45)&gt;BW$1,"",INDEX('malzeme montaj'!$C$1:$C$3329,SMALL(IF('malzeme montaj'!$B$1:$B$3329=BW$3,IF('malzeme montaj'!$C$1:$C$3329&lt;&gt;"",ROW('malzeme montaj'!$C$1:$C$3329))),ROWS(BW$4:BW45))))</f>
        <v/>
      </c>
      <c r="BX45" s="34" t="str">
        <f t="array" ref="BX45">IF(ROWS(BX$4:BX45)&gt;BX$1,"",INDEX('malzeme montaj'!$C$1:$C$3329,SMALL(IF('malzeme montaj'!$B$1:$B$3329=BX$3,IF('malzeme montaj'!$C$1:$C$3329&lt;&gt;"",ROW('malzeme montaj'!$C$1:$C$3329))),ROWS(BX$4:BX45))))</f>
        <v/>
      </c>
      <c r="BY45" s="34" t="str">
        <f t="array" ref="BY45">IF(ROWS(BY$4:BY45)&gt;BY$1,"",INDEX('malzeme montaj'!$C$1:$C$3329,SMALL(IF('malzeme montaj'!$B$1:$B$3329=BY$3,IF('malzeme montaj'!$C$1:$C$3329&lt;&gt;"",ROW('malzeme montaj'!$C$1:$C$3329))),ROWS(BY$4:BY45))))</f>
        <v/>
      </c>
      <c r="BZ45" s="34" t="str">
        <f t="array" ref="BZ45">IF(ROWS(BZ$4:BZ45)&gt;BZ$1,"",INDEX('malzeme montaj'!$C$1:$C$3329,SMALL(IF('malzeme montaj'!$B$1:$B$3329=BZ$3,IF('malzeme montaj'!$C$1:$C$3329&lt;&gt;"",ROW('malzeme montaj'!$C$1:$C$3329))),ROWS(BZ$4:BZ45))))</f>
        <v/>
      </c>
      <c r="CA45" s="34" t="str">
        <f t="array" ref="CA45">IF(ROWS(CA$4:CA45)&gt;CA$1,"",INDEX('malzeme montaj'!$C$1:$C$3329,SMALL(IF('malzeme montaj'!$B$1:$B$3329=CA$3,IF('malzeme montaj'!$C$1:$C$3329&lt;&gt;"",ROW('malzeme montaj'!$C$1:$C$3329))),ROWS(CA$4:CA45))))</f>
        <v/>
      </c>
      <c r="CB45" s="34" t="str">
        <f t="array" ref="CB45">IF(ROWS(CB$4:CB45)&gt;CB$1,"",INDEX('malzeme montaj'!$C$1:$C$3329,SMALL(IF('malzeme montaj'!$B$1:$B$3329=CB$3,IF('malzeme montaj'!$C$1:$C$3329&lt;&gt;"",ROW('malzeme montaj'!$C$1:$C$3329))),ROWS(CB$4:CB45))))</f>
        <v/>
      </c>
      <c r="CC45" s="34" t="str">
        <f t="array" ref="CC45">IF(ROWS(CC$4:CC45)&gt;CC$1,"",INDEX('malzeme montaj'!$C$1:$C$3329,SMALL(IF('malzeme montaj'!$B$1:$B$3329=CC$3,IF('malzeme montaj'!$C$1:$C$3329&lt;&gt;"",ROW('malzeme montaj'!$C$1:$C$3329))),ROWS(CC$4:CC45))))</f>
        <v/>
      </c>
      <c r="CD45" s="34" t="str">
        <f t="array" ref="CD45">IF(ROWS(CD$4:CD45)&gt;CD$1,"",INDEX('malzeme montaj'!$C$1:$C$3329,SMALL(IF('malzeme montaj'!$B$1:$B$3329=CD$3,IF('malzeme montaj'!$C$1:$C$3329&lt;&gt;"",ROW('malzeme montaj'!$C$1:$C$3329))),ROWS(CD$4:CD45))))</f>
        <v/>
      </c>
      <c r="CE45" s="34" t="str">
        <f t="array" ref="CE45">IF(ROWS(CE$4:CE45)&gt;CE$1,"",INDEX('malzeme montaj'!$C$1:$C$3329,SMALL(IF('malzeme montaj'!$B$1:$B$3329=CE$3,IF('malzeme montaj'!$C$1:$C$3329&lt;&gt;"",ROW('malzeme montaj'!$C$1:$C$3329))),ROWS(CE$4:CE45))))</f>
        <v/>
      </c>
      <c r="CF45" s="34" t="str">
        <f t="array" ref="CF45">IF(ROWS(CF$4:CF45)&gt;CF$1,"",INDEX('malzeme montaj'!$C$1:$C$3329,SMALL(IF('malzeme montaj'!$B$1:$B$3329=CF$3,IF('malzeme montaj'!$C$1:$C$3329&lt;&gt;"",ROW('malzeme montaj'!$C$1:$C$3329))),ROWS(CF$4:CF45))))</f>
        <v/>
      </c>
      <c r="CG45" s="34" t="str">
        <f t="array" ref="CG45">IF(ROWS(CG$4:CG45)&gt;CG$1,"",INDEX('malzeme montaj'!$C$1:$C$3329,SMALL(IF('malzeme montaj'!$B$1:$B$3329=CG$3,IF('malzeme montaj'!$C$1:$C$3329&lt;&gt;"",ROW('malzeme montaj'!$C$1:$C$3329))),ROWS(CG$4:CG45))))</f>
        <v/>
      </c>
      <c r="CH45" s="34" t="str">
        <f t="array" ref="CH45">IF(ROWS(CH$4:CH45)&gt;CH$1,"",INDEX('malzeme montaj'!$C$1:$C$3329,SMALL(IF('malzeme montaj'!$B$1:$B$3329=CH$3,IF('malzeme montaj'!$C$1:$C$3329&lt;&gt;"",ROW('malzeme montaj'!$C$1:$C$3329))),ROWS(CH$4:CH45))))</f>
        <v/>
      </c>
      <c r="CI45" s="34" t="str">
        <f t="array" ref="CI45">IF(ROWS(CI$4:CI45)&gt;CI$1,"",INDEX('malzeme montaj'!$C$1:$C$3329,SMALL(IF('malzeme montaj'!$B$1:$B$3329=CI$3,IF('malzeme montaj'!$C$1:$C$3329&lt;&gt;"",ROW('malzeme montaj'!$C$1:$C$3329))),ROWS(CI$4:CI45))))</f>
        <v/>
      </c>
      <c r="CJ45" s="34" t="str">
        <f t="array" ref="CJ45">IF(ROWS(CJ$4:CJ45)&gt;CJ$1,"",INDEX('malzeme montaj'!$C$1:$C$3329,SMALL(IF('malzeme montaj'!$B$1:$B$3329=CJ$3,IF('malzeme montaj'!$C$1:$C$3329&lt;&gt;"",ROW('malzeme montaj'!$C$1:$C$3329))),ROWS(CJ$4:CJ45))))</f>
        <v/>
      </c>
      <c r="CK45" s="34" t="str">
        <f t="array" ref="CK45">IF(ROWS(CK$4:CK45)&gt;CK$1,"",INDEX('malzeme montaj'!$C$1:$C$3329,SMALL(IF('malzeme montaj'!$B$1:$B$3329=CK$3,IF('malzeme montaj'!$C$1:$C$3329&lt;&gt;"",ROW('malzeme montaj'!$C$1:$C$3329))),ROWS(CK$4:CK45))))</f>
        <v/>
      </c>
      <c r="CL45" s="34" t="str">
        <f t="array" ref="CL45">IF(ROWS(CL$4:CL45)&gt;CL$1,"",INDEX('malzeme montaj'!$C$1:$C$3329,SMALL(IF('malzeme montaj'!$B$1:$B$3329=CL$3,IF('malzeme montaj'!$C$1:$C$3329&lt;&gt;"",ROW('malzeme montaj'!$C$1:$C$3329))),ROWS(CL$4:CL45))))</f>
        <v/>
      </c>
      <c r="CM45" s="34" t="str">
        <f t="array" ref="CM45">IF(ROWS(CM$4:CM45)&gt;CM$1,"",INDEX('malzeme montaj'!$C$1:$C$3329,SMALL(IF('malzeme montaj'!$B$1:$B$3329=CM$3,IF('malzeme montaj'!$C$1:$C$3329&lt;&gt;"",ROW('malzeme montaj'!$C$1:$C$3329))),ROWS(CM$4:CM45))))</f>
        <v/>
      </c>
      <c r="CN45" s="34" t="str">
        <f t="array" ref="CN45">IF(ROWS(CN$4:CN45)&gt;CN$1,"",INDEX('malzeme montaj'!$C$1:$C$3329,SMALL(IF('malzeme montaj'!$B$1:$B$3329=CN$3,IF('malzeme montaj'!$C$1:$C$3329&lt;&gt;"",ROW('malzeme montaj'!$C$1:$C$3329))),ROWS(CN$4:CN45))))</f>
        <v/>
      </c>
      <c r="CO45" s="34" t="str">
        <f t="array" ref="CO45">IF(ROWS(CO$4:CO45)&gt;CO$1,"",INDEX('malzeme montaj'!$C$1:$C$3329,SMALL(IF('malzeme montaj'!$B$1:$B$3329=CO$3,IF('malzeme montaj'!$C$1:$C$3329&lt;&gt;"",ROW('malzeme montaj'!$C$1:$C$3329))),ROWS(CO$4:CO45))))</f>
        <v/>
      </c>
      <c r="CP45" s="34" t="str">
        <f t="array" ref="CP45">IF(ROWS(CP$4:CP45)&gt;CP$1,"",INDEX('malzeme montaj'!$C$1:$C$3329,SMALL(IF('malzeme montaj'!$B$1:$B$3329=CP$3,IF('malzeme montaj'!$C$1:$C$3329&lt;&gt;"",ROW('malzeme montaj'!$C$1:$C$3329))),ROWS(CP$4:CP45))))</f>
        <v/>
      </c>
      <c r="CQ45" s="34" t="str">
        <f t="array" ref="CQ45">IF(ROWS(CQ$4:CQ45)&gt;CQ$1,"",INDEX('malzeme montaj'!$C$1:$C$3329,SMALL(IF('malzeme montaj'!$B$1:$B$3329=CQ$3,IF('malzeme montaj'!$C$1:$C$3329&lt;&gt;"",ROW('malzeme montaj'!$C$1:$C$3329))),ROWS(CQ$4:CQ45))))</f>
        <v/>
      </c>
      <c r="CR45" s="34" t="str">
        <f t="array" ref="CR45">IF(ROWS(CR$4:CR45)&gt;CR$1,"",INDEX('malzeme montaj'!$C$1:$C$3329,SMALL(IF('malzeme montaj'!$B$1:$B$3329=CR$3,IF('malzeme montaj'!$C$1:$C$3329&lt;&gt;"",ROW('malzeme montaj'!$C$1:$C$3329))),ROWS(CR$4:CR45))))</f>
        <v/>
      </c>
      <c r="CS45" s="34" t="str">
        <f t="array" ref="CS45">IF(ROWS(CS$4:CS45)&gt;CS$1,"",INDEX('malzeme montaj'!$C$1:$C$3329,SMALL(IF('malzeme montaj'!$B$1:$B$3329=CS$3,IF('malzeme montaj'!$C$1:$C$3329&lt;&gt;"",ROW('malzeme montaj'!$C$1:$C$3329))),ROWS(CS$4:CS45))))</f>
        <v/>
      </c>
      <c r="CT45" s="34" t="str">
        <f t="array" ref="CT45">IF(ROWS(CT$4:CT45)&gt;CT$1,"",INDEX('malzeme montaj'!$C$1:$C$3329,SMALL(IF('malzeme montaj'!$B$1:$B$3329=CT$3,IF('malzeme montaj'!$C$1:$C$3329&lt;&gt;"",ROW('malzeme montaj'!$C$1:$C$3329))),ROWS(CT$4:CT45))))</f>
        <v/>
      </c>
      <c r="CU45" s="34" t="str">
        <f t="array" ref="CU45">IF(ROWS(CU$4:CU45)&gt;CU$1,"",INDEX('malzeme montaj'!$C$1:$C$3329,SMALL(IF('malzeme montaj'!$B$1:$B$3329=CU$3,IF('malzeme montaj'!$C$1:$C$3329&lt;&gt;"",ROW('malzeme montaj'!$C$1:$C$3329))),ROWS(CU$4:CU45))))</f>
        <v/>
      </c>
      <c r="CV45" s="34" t="str">
        <f t="array" ref="CV45">IF(ROWS(CV$4:CV45)&gt;CV$1,"",INDEX('malzeme montaj'!$C$1:$C$3329,SMALL(IF('malzeme montaj'!$B$1:$B$3329=CV$3,IF('malzeme montaj'!$C$1:$C$3329&lt;&gt;"",ROW('malzeme montaj'!$C$1:$C$3329))),ROWS(CV$4:CV45))))</f>
        <v/>
      </c>
      <c r="CW45" s="34" t="str">
        <f t="array" ref="CW45">IF(ROWS(CW$4:CW45)&gt;CW$1,"",INDEX('malzeme montaj'!$C$1:$C$3329,SMALL(IF('malzeme montaj'!$B$1:$B$3329=CW$3,IF('malzeme montaj'!$C$1:$C$3329&lt;&gt;"",ROW('malzeme montaj'!$C$1:$C$3329))),ROWS(CW$4:CW45))))</f>
        <v/>
      </c>
      <c r="CX45" s="34" t="str">
        <f t="array" ref="CX45">IF(ROWS(CX$4:CX45)&gt;CX$1,"",INDEX('malzeme montaj'!$C$1:$C$3329,SMALL(IF('malzeme montaj'!$B$1:$B$3329=CX$3,IF('malzeme montaj'!$C$1:$C$3329&lt;&gt;"",ROW('malzeme montaj'!$C$1:$C$3329))),ROWS(CX$4:CX45))))</f>
        <v/>
      </c>
      <c r="CY45" s="34" t="str">
        <f t="array" ref="CY45">IF(ROWS(CY$4:CY45)&gt;CY$1,"",INDEX('malzeme montaj'!$C$1:$C$3329,SMALL(IF('malzeme montaj'!$B$1:$B$3329=CY$3,IF('malzeme montaj'!$C$1:$C$3329&lt;&gt;"",ROW('malzeme montaj'!$C$1:$C$3329))),ROWS(CY$4:CY45))))</f>
        <v/>
      </c>
      <c r="CZ45" s="34" t="str">
        <f t="array" ref="CZ45">IF(ROWS(CZ$4:CZ45)&gt;CZ$1,"",INDEX('malzeme montaj'!$C$1:$C$3329,SMALL(IF('malzeme montaj'!$B$1:$B$3329=CZ$3,IF('malzeme montaj'!$C$1:$C$3329&lt;&gt;"",ROW('malzeme montaj'!$C$1:$C$3329))),ROWS(CZ$4:CZ45))))</f>
        <v/>
      </c>
      <c r="DA45" s="34" t="str">
        <f t="array" ref="DA45">IF(ROWS(DA$4:DA45)&gt;DA$1,"",INDEX('malzeme montaj'!$C$1:$C$3329,SMALL(IF('malzeme montaj'!$B$1:$B$3329=DA$3,IF('malzeme montaj'!$C$1:$C$3329&lt;&gt;"",ROW('malzeme montaj'!$C$1:$C$3329))),ROWS(DA$4:DA45))))</f>
        <v/>
      </c>
      <c r="DB45" s="34" t="str">
        <f t="array" ref="DB45">IF(ROWS(DB$4:DB45)&gt;DB$1,"",INDEX('malzeme montaj'!$C$1:$C$3329,SMALL(IF('malzeme montaj'!$B$1:$B$3329=DB$3,IF('malzeme montaj'!$C$1:$C$3329&lt;&gt;"",ROW('malzeme montaj'!$C$1:$C$3329))),ROWS(DB$4:DB45))))</f>
        <v/>
      </c>
      <c r="DC45" s="34" t="str">
        <f t="array" ref="DC45">IF(ROWS(DC$4:DC45)&gt;DC$1,"",INDEX('malzeme montaj'!$C$1:$C$3329,SMALL(IF('malzeme montaj'!$B$1:$B$3329=DC$3,IF('malzeme montaj'!$C$1:$C$3329&lt;&gt;"",ROW('malzeme montaj'!$C$1:$C$3329))),ROWS(DC$4:DC45))))</f>
        <v/>
      </c>
      <c r="DD45" s="34" t="str">
        <f t="array" ref="DD45">IF(ROWS(DD$4:DD45)&gt;DD$1,"",INDEX('malzeme montaj'!$C$1:$C$3329,SMALL(IF('malzeme montaj'!$B$1:$B$3329=DD$3,IF('malzeme montaj'!$C$1:$C$3329&lt;&gt;"",ROW('malzeme montaj'!$C$1:$C$3329))),ROWS(DD$4:DD45))))</f>
        <v/>
      </c>
      <c r="DE45" s="34" t="str">
        <f t="array" ref="DE45">IF(ROWS(DE$4:DE45)&gt;DE$1,"",INDEX('malzeme montaj'!$C$1:$C$3329,SMALL(IF('malzeme montaj'!$B$1:$B$3329=DE$3,IF('malzeme montaj'!$C$1:$C$3329&lt;&gt;"",ROW('malzeme montaj'!$C$1:$C$3329))),ROWS(DE$4:DE45))))</f>
        <v/>
      </c>
      <c r="DF45" s="34" t="str">
        <f t="array" ref="DF45">IF(ROWS(DF$4:DF45)&gt;DF$1,"",INDEX('malzeme montaj'!$C$1:$C$3329,SMALL(IF('malzeme montaj'!$B$1:$B$3329=DF$3,IF('malzeme montaj'!$C$1:$C$3329&lt;&gt;"",ROW('malzeme montaj'!$C$1:$C$3329))),ROWS(DF$4:DF45))))</f>
        <v/>
      </c>
      <c r="DG45" s="34" t="str">
        <f t="array" ref="DG45">IF(ROWS(DG$4:DG45)&gt;DG$1,"",INDEX('malzeme montaj'!$C$1:$C$3329,SMALL(IF('malzeme montaj'!$B$1:$B$3329=DG$3,IF('malzeme montaj'!$C$1:$C$3329&lt;&gt;"",ROW('malzeme montaj'!$C$1:$C$3329))),ROWS(DG$4:DG45))))</f>
        <v/>
      </c>
      <c r="DH45" s="34" t="str">
        <f t="array" ref="DH45">IF(ROWS(DH$4:DH45)&gt;DH$1,"",INDEX('malzeme montaj'!$C$1:$C$3329,SMALL(IF('malzeme montaj'!$B$1:$B$3329=DH$3,IF('malzeme montaj'!$C$1:$C$3329&lt;&gt;"",ROW('malzeme montaj'!$C$1:$C$3329))),ROWS(DH$4:DH45))))</f>
        <v/>
      </c>
      <c r="DI45" s="34" t="str">
        <f t="array" ref="DI45">IF(ROWS(DI$4:DI45)&gt;DI$1,"",INDEX('malzeme montaj'!$C$1:$C$3329,SMALL(IF('malzeme montaj'!$B$1:$B$3329=DI$3,IF('malzeme montaj'!$C$1:$C$3329&lt;&gt;"",ROW('malzeme montaj'!$C$1:$C$3329))),ROWS(DI$4:DI45))))</f>
        <v/>
      </c>
      <c r="DJ45" s="34" t="str">
        <f t="array" ref="DJ45">IF(ROWS(DJ$4:DJ45)&gt;DJ$1,"",INDEX('malzeme montaj'!$C$1:$C$3329,SMALL(IF('malzeme montaj'!$B$1:$B$3329=DJ$3,IF('malzeme montaj'!$C$1:$C$3329&lt;&gt;"",ROW('malzeme montaj'!$C$1:$C$3329))),ROWS(DJ$4:DJ45))))</f>
        <v/>
      </c>
      <c r="DK45" s="34" t="str">
        <f t="array" ref="DK45">IF(ROWS(DK$4:DK45)&gt;DK$1,"",INDEX('malzeme montaj'!$C$1:$C$3329,SMALL(IF('malzeme montaj'!$B$1:$B$3329=DK$3,IF('malzeme montaj'!$C$1:$C$3329&lt;&gt;"",ROW('malzeme montaj'!$C$1:$C$3329))),ROWS(DK$4:DK45))))</f>
        <v/>
      </c>
      <c r="DL45" s="34" t="str">
        <f t="array" ref="DL45">IF(ROWS(DL$4:DL45)&gt;DL$1,"",INDEX('malzeme montaj'!$C$1:$C$3329,SMALL(IF('malzeme montaj'!$B$1:$B$3329=DL$3,IF('malzeme montaj'!$C$1:$C$3329&lt;&gt;"",ROW('malzeme montaj'!$C$1:$C$3329))),ROWS(DL$4:DL45))))</f>
        <v/>
      </c>
      <c r="DM45" s="34" t="str">
        <f t="array" ref="DM45">IF(ROWS(DM$4:DM45)&gt;DM$1,"",INDEX('malzeme montaj'!$C$1:$C$3329,SMALL(IF('malzeme montaj'!$B$1:$B$3329=DM$3,IF('malzeme montaj'!$C$1:$C$3329&lt;&gt;"",ROW('malzeme montaj'!$C$1:$C$3329))),ROWS(DM$4:DM45))))</f>
        <v/>
      </c>
      <c r="DN45" s="34" t="str">
        <f t="array" ref="DN45">IF(ROWS(DN$4:DN45)&gt;DN$1,"",INDEX('malzeme montaj'!$C$1:$C$3329,SMALL(IF('malzeme montaj'!$B$1:$B$3329=DN$3,IF('malzeme montaj'!$C$1:$C$3329&lt;&gt;"",ROW('malzeme montaj'!$C$1:$C$3329))),ROWS(DN$4:DN45))))</f>
        <v/>
      </c>
      <c r="DO45" s="34" t="str">
        <f t="array" ref="DO45">IF(ROWS(DO$4:DO45)&gt;DO$1,"",INDEX('malzeme montaj'!$C$1:$C$3329,SMALL(IF('malzeme montaj'!$B$1:$B$3329=DO$3,IF('malzeme montaj'!$C$1:$C$3329&lt;&gt;"",ROW('malzeme montaj'!$C$1:$C$3329))),ROWS(DO$4:DO45))))</f>
        <v/>
      </c>
      <c r="DP45" s="34" t="str">
        <f t="array" ref="DP45">IF(ROWS(DP$4:DP45)&gt;DP$1,"",INDEX('malzeme montaj'!$C$1:$C$3329,SMALL(IF('malzeme montaj'!$B$1:$B$3329=DP$3,IF('malzeme montaj'!$C$1:$C$3329&lt;&gt;"",ROW('malzeme montaj'!$C$1:$C$3329))),ROWS(DP$4:DP45))))</f>
        <v/>
      </c>
      <c r="DQ45" s="34" t="str">
        <f t="array" ref="DQ45">IF(ROWS(DQ$4:DQ45)&gt;DQ$1,"",INDEX('malzeme montaj'!$C$1:$C$3329,SMALL(IF('malzeme montaj'!$B$1:$B$3329=DQ$3,IF('malzeme montaj'!$C$1:$C$3329&lt;&gt;"",ROW('malzeme montaj'!$C$1:$C$3329))),ROWS(DQ$4:DQ45))))</f>
        <v/>
      </c>
      <c r="DR45" s="34" t="str">
        <f t="array" ref="DR45">IF(ROWS(DR$4:DR45)&gt;DR$1,"",INDEX('malzeme montaj'!$C$1:$C$3329,SMALL(IF('malzeme montaj'!$B$1:$B$3329=DR$3,IF('malzeme montaj'!$C$1:$C$3329&lt;&gt;"",ROW('malzeme montaj'!$C$1:$C$3329))),ROWS(DR$4:DR45))))</f>
        <v/>
      </c>
      <c r="DS45" s="34" t="str">
        <f t="array" ref="DS45">IF(ROWS(DS$4:DS45)&gt;DS$1,"",INDEX('malzeme montaj'!$C$1:$C$3329,SMALL(IF('malzeme montaj'!$B$1:$B$3329=DS$3,IF('malzeme montaj'!$C$1:$C$3329&lt;&gt;"",ROW('malzeme montaj'!$C$1:$C$3329))),ROWS(DS$4:DS45))))</f>
        <v/>
      </c>
      <c r="DT45" s="34" t="str">
        <f t="array" ref="DT45">IF(ROWS(DT$4:DT45)&gt;DT$1,"",INDEX('malzeme montaj'!$C$1:$C$3329,SMALL(IF('malzeme montaj'!$B$1:$B$3329=DT$3,IF('malzeme montaj'!$C$1:$C$3329&lt;&gt;"",ROW('malzeme montaj'!$C$1:$C$3329))),ROWS(DT$4:DT45))))</f>
        <v/>
      </c>
      <c r="DU45" s="34" t="str">
        <f t="array" ref="DU45">IF(ROWS(DU$4:DU45)&gt;DU$1,"",INDEX('malzeme montaj'!$C$1:$C$3329,SMALL(IF('malzeme montaj'!$B$1:$B$3329=DU$3,IF('malzeme montaj'!$C$1:$C$3329&lt;&gt;"",ROW('malzeme montaj'!$C$1:$C$3329))),ROWS(DU$4:DU45))))</f>
        <v/>
      </c>
      <c r="DV45" s="34" t="str">
        <f t="array" ref="DV45">IF(ROWS(DV$4:DV45)&gt;DV$1,"",INDEX('malzeme montaj'!$C$1:$C$3329,SMALL(IF('malzeme montaj'!$B$1:$B$3329=DV$3,IF('malzeme montaj'!$C$1:$C$3329&lt;&gt;"",ROW('malzeme montaj'!$C$1:$C$3329))),ROWS(DV$4:DV45))))</f>
        <v/>
      </c>
      <c r="DW45" s="34" t="str">
        <f t="array" ref="DW45">IF(ROWS(DW$4:DW45)&gt;DW$1,"",INDEX('malzeme montaj'!$C$1:$C$3329,SMALL(IF('malzeme montaj'!$B$1:$B$3329=DW$3,IF('malzeme montaj'!$C$1:$C$3329&lt;&gt;"",ROW('malzeme montaj'!$C$1:$C$3329))),ROWS(DW$4:DW45))))</f>
        <v/>
      </c>
      <c r="DX45" s="34" t="str">
        <f t="array" ref="DX45">IF(ROWS(DX$4:DX45)&gt;DX$1,"",INDEX('malzeme montaj'!$C$1:$C$3329,SMALL(IF('malzeme montaj'!$B$1:$B$3329=DX$3,IF('malzeme montaj'!$C$1:$C$3329&lt;&gt;"",ROW('malzeme montaj'!$C$1:$C$3329))),ROWS(DX$4:DX45))))</f>
        <v/>
      </c>
      <c r="DY45" s="34" t="str">
        <f t="array" ref="DY45">IF(ROWS(DY$4:DY45)&gt;DY$1,"",INDEX('malzeme montaj'!$C$1:$C$3329,SMALL(IF('malzeme montaj'!$B$1:$B$3329=DY$3,IF('malzeme montaj'!$C$1:$C$3329&lt;&gt;"",ROW('malzeme montaj'!$C$1:$C$3329))),ROWS(DY$4:DY45))))</f>
        <v/>
      </c>
      <c r="DZ45" s="34" t="str">
        <f t="array" ref="DZ45">IF(ROWS(DZ$4:DZ45)&gt;DZ$1,"",INDEX('malzeme montaj'!$C$1:$C$3329,SMALL(IF('malzeme montaj'!$B$1:$B$3329=DZ$3,IF('malzeme montaj'!$C$1:$C$3329&lt;&gt;"",ROW('malzeme montaj'!$C$1:$C$3329))),ROWS(DZ$4:DZ45))))</f>
        <v/>
      </c>
      <c r="EA45" s="34" t="str">
        <f t="array" ref="EA45">IF(ROWS(EA$4:EA45)&gt;EA$1,"",INDEX('malzeme montaj'!$C$1:$C$3329,SMALL(IF('malzeme montaj'!$B$1:$B$3329=EA$3,IF('malzeme montaj'!$C$1:$C$3329&lt;&gt;"",ROW('malzeme montaj'!$C$1:$C$3329))),ROWS(EA$4:EA45))))</f>
        <v/>
      </c>
      <c r="EB45" s="34" t="str">
        <f t="array" ref="EB45">IF(ROWS(EB$4:EB45)&gt;EB$1,"",INDEX('malzeme montaj'!$C$1:$C$3329,SMALL(IF('malzeme montaj'!$B$1:$B$3329=EB$3,IF('malzeme montaj'!$C$1:$C$3329&lt;&gt;"",ROW('malzeme montaj'!$C$1:$C$3329))),ROWS(EB$4:EB45))))</f>
        <v/>
      </c>
      <c r="EC45" s="34" t="str">
        <f t="array" ref="EC45">IF(ROWS(EC$4:EC45)&gt;EC$1,"",INDEX('malzeme montaj'!$C$1:$C$3329,SMALL(IF('malzeme montaj'!$B$1:$B$3329=EC$3,IF('malzeme montaj'!$C$1:$C$3329&lt;&gt;"",ROW('malzeme montaj'!$C$1:$C$3329))),ROWS(EC$4:EC45))))</f>
        <v/>
      </c>
      <c r="ED45" s="34" t="str">
        <f t="array" ref="ED45">IF(ROWS(ED$4:ED45)&gt;ED$1,"",INDEX('malzeme montaj'!$C$1:$C$3329,SMALL(IF('malzeme montaj'!$B$1:$B$3329=ED$3,IF('malzeme montaj'!$C$1:$C$3329&lt;&gt;"",ROW('malzeme montaj'!$C$1:$C$3329))),ROWS(ED$4:ED45))))</f>
        <v/>
      </c>
      <c r="EE45" s="34" t="str">
        <f t="array" ref="EE45">IF(ROWS(EE$4:EE45)&gt;EE$1,"",INDEX('malzeme montaj'!$C$1:$C$3329,SMALL(IF('malzeme montaj'!$B$1:$B$3329=EE$3,IF('malzeme montaj'!$C$1:$C$3329&lt;&gt;"",ROW('malzeme montaj'!$C$1:$C$3329))),ROWS(EE$4:EE45))))</f>
        <v/>
      </c>
      <c r="EF45" s="34" t="str">
        <f t="array" ref="EF45">IF(ROWS(EF$4:EF45)&gt;EF$1,"",INDEX('malzeme montaj'!$C$1:$C$3329,SMALL(IF('malzeme montaj'!$B$1:$B$3329=EF$3,IF('malzeme montaj'!$C$1:$C$3329&lt;&gt;"",ROW('malzeme montaj'!$C$1:$C$3329))),ROWS(EF$4:EF45))))</f>
        <v/>
      </c>
      <c r="EG45" s="34" t="str">
        <f t="array" ref="EG45">IF(ROWS(EG$4:EG45)&gt;EG$1,"",INDEX('malzeme montaj'!$C$1:$C$3329,SMALL(IF('malzeme montaj'!$B$1:$B$3329=EG$3,IF('malzeme montaj'!$C$1:$C$3329&lt;&gt;"",ROW('malzeme montaj'!$C$1:$C$3329))),ROWS(EG$4:EG45))))</f>
        <v/>
      </c>
      <c r="EH45" s="34" t="str">
        <f t="array" ref="EH45">IF(ROWS(EH$4:EH45)&gt;EH$1,"",INDEX('malzeme montaj'!$C$1:$C$3329,SMALL(IF('malzeme montaj'!$B$1:$B$3329=EH$3,IF('malzeme montaj'!$C$1:$C$3329&lt;&gt;"",ROW('malzeme montaj'!$C$1:$C$3329))),ROWS(EH$4:EH45))))</f>
        <v/>
      </c>
      <c r="EI45" s="34" t="str">
        <f t="array" ref="EI45">IF(ROWS(EI$4:EI45)&gt;EI$1,"",INDEX('malzeme montaj'!$C$1:$C$3329,SMALL(IF('malzeme montaj'!$B$1:$B$3329=EI$3,IF('malzeme montaj'!$C$1:$C$3329&lt;&gt;"",ROW('malzeme montaj'!$C$1:$C$3329))),ROWS(EI$4:EI45))))</f>
        <v/>
      </c>
      <c r="EJ45" s="34" t="str">
        <f t="array" ref="EJ45">IF(ROWS(EJ$4:EJ45)&gt;EJ$1,"",INDEX('malzeme montaj'!$C$1:$C$3329,SMALL(IF('malzeme montaj'!$B$1:$B$3329=EJ$3,IF('malzeme montaj'!$C$1:$C$3329&lt;&gt;"",ROW('malzeme montaj'!$C$1:$C$3329))),ROWS(EJ$4:EJ45))))</f>
        <v/>
      </c>
      <c r="EK45" s="34" t="str">
        <f t="array" ref="EK45">IF(ROWS(EK$4:EK45)&gt;EK$1,"",INDEX('malzeme montaj'!$C$1:$C$3329,SMALL(IF('malzeme montaj'!$B$1:$B$3329=EK$3,IF('malzeme montaj'!$C$1:$C$3329&lt;&gt;"",ROW('malzeme montaj'!$C$1:$C$3329))),ROWS(EK$4:EK45))))</f>
        <v/>
      </c>
      <c r="EL45" s="34" t="str">
        <f t="array" ref="EL45">IF(ROWS(EL$4:EL45)&gt;EL$1,"",INDEX('malzeme montaj'!$C$1:$C$3329,SMALL(IF('malzeme montaj'!$B$1:$B$3329=EL$3,IF('malzeme montaj'!$C$1:$C$3329&lt;&gt;"",ROW('malzeme montaj'!$C$1:$C$3329))),ROWS(EL$4:EL45))))</f>
        <v/>
      </c>
      <c r="EM45" s="34" t="str">
        <f t="array" ref="EM45">IF(ROWS(EM$4:EM45)&gt;EM$1,"",INDEX('malzeme montaj'!$C$1:$C$3329,SMALL(IF('malzeme montaj'!$B$1:$B$3329=EM$3,IF('malzeme montaj'!$C$1:$C$3329&lt;&gt;"",ROW('malzeme montaj'!$C$1:$C$3329))),ROWS(EM$4:EM45))))</f>
        <v/>
      </c>
      <c r="EN45" s="34" t="str">
        <f t="array" ref="EN45">IF(ROWS(EN$4:EN45)&gt;EN$1,"",INDEX('malzeme montaj'!$C$1:$C$3329,SMALL(IF('malzeme montaj'!$B$1:$B$3329=EN$3,IF('malzeme montaj'!$C$1:$C$3329&lt;&gt;"",ROW('malzeme montaj'!$C$1:$C$3329))),ROWS(EN$4:EN45))))</f>
        <v/>
      </c>
      <c r="EO45" s="34" t="str">
        <f t="array" ref="EO45">IF(ROWS(EO$4:EO45)&gt;EO$1,"",INDEX('malzeme montaj'!$C$1:$C$3329,SMALL(IF('malzeme montaj'!$B$1:$B$3329=EO$3,IF('malzeme montaj'!$C$1:$C$3329&lt;&gt;"",ROW('malzeme montaj'!$C$1:$C$3329))),ROWS(EO$4:EO45))))</f>
        <v/>
      </c>
      <c r="EP45" s="34" t="str">
        <f t="array" ref="EP45">IF(ROWS(EP$4:EP45)&gt;EP$1,"",INDEX('malzeme montaj'!$C$1:$C$3329,SMALL(IF('malzeme montaj'!$B$1:$B$3329=EP$3,IF('malzeme montaj'!$C$1:$C$3329&lt;&gt;"",ROW('malzeme montaj'!$C$1:$C$3329))),ROWS(EP$4:EP45))))</f>
        <v/>
      </c>
      <c r="EQ45" s="34" t="str">
        <f t="array" ref="EQ45">IF(ROWS(EQ$4:EQ45)&gt;EQ$1,"",INDEX('malzeme montaj'!$C$1:$C$3329,SMALL(IF('malzeme montaj'!$B$1:$B$3329=EQ$3,IF('malzeme montaj'!$C$1:$C$3329&lt;&gt;"",ROW('malzeme montaj'!$C$1:$C$3329))),ROWS(EQ$4:EQ45))))</f>
        <v/>
      </c>
      <c r="ER45" s="34" t="str">
        <f t="array" ref="ER45">IF(ROWS(ER$4:ER45)&gt;ER$1,"",INDEX('malzeme montaj'!$C$1:$C$3329,SMALL(IF('malzeme montaj'!$B$1:$B$3329=ER$3,IF('malzeme montaj'!$C$1:$C$3329&lt;&gt;"",ROW('malzeme montaj'!$C$1:$C$3329))),ROWS(ER$4:ER45))))</f>
        <v/>
      </c>
      <c r="ES45" s="34" t="str">
        <f t="array" ref="ES45">IF(ROWS(ES$4:ES45)&gt;ES$1,"",INDEX('malzeme montaj'!$C$1:$C$3329,SMALL(IF('malzeme montaj'!$B$1:$B$3329=ES$3,IF('malzeme montaj'!$C$1:$C$3329&lt;&gt;"",ROW('malzeme montaj'!$C$1:$C$3329))),ROWS(ES$4:ES45))))</f>
        <v/>
      </c>
      <c r="ET45" s="34" t="str">
        <f t="array" ref="ET45">IF(ROWS(ET$4:ET45)&gt;ET$1,"",INDEX('malzeme montaj'!$C$1:$C$3329,SMALL(IF('malzeme montaj'!$B$1:$B$3329=ET$3,IF('malzeme montaj'!$C$1:$C$3329&lt;&gt;"",ROW('malzeme montaj'!$C$1:$C$3329))),ROWS(ET$4:ET45))))</f>
        <v/>
      </c>
      <c r="EU45" s="34" t="str">
        <f t="array" ref="EU45">IF(ROWS(EU$4:EU45)&gt;EU$1,"",INDEX('malzeme montaj'!$C$1:$C$3329,SMALL(IF('malzeme montaj'!$B$1:$B$3329=EU$3,IF('malzeme montaj'!$C$1:$C$3329&lt;&gt;"",ROW('malzeme montaj'!$C$1:$C$3329))),ROWS(EU$4:EU45))))</f>
        <v/>
      </c>
      <c r="EV45" s="34" t="str">
        <f t="array" ref="EV45">IF(ROWS(EV$4:EV45)&gt;EV$1,"",INDEX('malzeme montaj'!$C$1:$C$3329,SMALL(IF('malzeme montaj'!$B$1:$B$3329=EV$3,IF('malzeme montaj'!$C$1:$C$3329&lt;&gt;"",ROW('malzeme montaj'!$C$1:$C$3329))),ROWS(EV$4:EV45))))</f>
        <v/>
      </c>
      <c r="EW45" s="34" t="str">
        <f t="array" ref="EW45">IF(ROWS(EW$4:EW45)&gt;EW$1,"",INDEX('malzeme montaj'!$C$1:$C$3329,SMALL(IF('malzeme montaj'!$B$1:$B$3329=EW$3,IF('malzeme montaj'!$C$1:$C$3329&lt;&gt;"",ROW('malzeme montaj'!$C$1:$C$3329))),ROWS(EW$4:EW45))))</f>
        <v/>
      </c>
    </row>
    <row r="46" spans="1:153">
      <c r="A46" s="38" t="str">
        <f t="array" ref="A46">IF(ROWS(A$4:A46)&gt;A$1,"",INDEX('malzeme montaj'!$C$1:$C$3329,SMALL(IF('malzeme montaj'!$B$1:$B$3329=A$3,IF('malzeme montaj'!$C$1:$C$3329&lt;&gt;"",ROW('malzeme montaj'!$C$1:$C$3329))),ROWS(A$4:A46))))</f>
        <v/>
      </c>
      <c r="B46" s="38" t="str">
        <f t="array" ref="B46">IF(ROWS(B$4:B46)&gt;B$1,"",INDEX('malzeme montaj'!$C$1:$C$3329,SMALL(IF('malzeme montaj'!$B$1:$B$3329=B$3,IF('malzeme montaj'!$C$1:$C$3329&lt;&gt;"",ROW('malzeme montaj'!$C$1:$C$3329))),ROWS(B$4:B46))))</f>
        <v/>
      </c>
      <c r="C46" s="38" t="str">
        <f t="array" ref="C46">IF(ROWS(C$4:C46)&gt;C$1,"",INDEX('malzeme montaj'!$C$1:$C$3329,SMALL(IF('malzeme montaj'!$B$1:$B$3329=C$3,IF('malzeme montaj'!$C$1:$C$3329&lt;&gt;"",ROW('malzeme montaj'!$C$1:$C$3329))),ROWS(C$4:C46))))</f>
        <v/>
      </c>
      <c r="D46" s="38" t="str">
        <f t="array" ref="D46">IF(ROWS(D$4:D46)&gt;D$1,"",INDEX('malzeme montaj'!$C$1:$C$3329,SMALL(IF('malzeme montaj'!$B$1:$B$3329=D$3,IF('malzeme montaj'!$C$1:$C$3329&lt;&gt;"",ROW('malzeme montaj'!$C$1:$C$3329))),ROWS(D$4:D46))))</f>
        <v/>
      </c>
      <c r="E46" s="38" t="str">
        <f t="array" ref="E46">IF(ROWS(E$4:E46)&gt;E$1,"",INDEX('malzeme montaj'!$C$1:$C$3329,SMALL(IF('malzeme montaj'!$B$1:$B$3329=E$3,IF('malzeme montaj'!$C$1:$C$3329&lt;&gt;"",ROW('malzeme montaj'!$C$1:$C$3329))),ROWS(E$4:E46))))</f>
        <v/>
      </c>
      <c r="F46" s="38" t="str">
        <f t="array" ref="F46">IF(ROWS(F$4:F46)&gt;F$1,"",INDEX('malzeme montaj'!$C$1:$C$3329,SMALL(IF('malzeme montaj'!$B$1:$B$3329=F$3,IF('malzeme montaj'!$C$1:$C$3329&lt;&gt;"",ROW('malzeme montaj'!$C$1:$C$3329))),ROWS(F$4:F46))))</f>
        <v/>
      </c>
      <c r="G46" s="38" t="str">
        <f t="array" ref="G46">IF(ROWS(G$4:G46)&gt;G$1,"",INDEX('malzeme montaj'!$C$1:$C$3329,SMALL(IF('malzeme montaj'!$B$1:$B$3329=G$3,IF('malzeme montaj'!$C$1:$C$3329&lt;&gt;"",ROW('malzeme montaj'!$C$1:$C$3329))),ROWS(G$4:G46))))</f>
        <v/>
      </c>
      <c r="H46" s="38" t="str">
        <f t="array" ref="H46">IF(ROWS(H$4:H46)&gt;H$1,"",INDEX('malzeme montaj'!$C$1:$C$3329,SMALL(IF('malzeme montaj'!$B$1:$B$3329=H$3,IF('malzeme montaj'!$C$1:$C$3329&lt;&gt;"",ROW('malzeme montaj'!$C$1:$C$3329))),ROWS(H$4:H46))))</f>
        <v/>
      </c>
      <c r="I46" s="38" t="str">
        <f t="array" ref="I46">IF(ROWS(I$4:I46)&gt;I$1,"",INDEX('malzeme montaj'!$C$1:$C$3329,SMALL(IF('malzeme montaj'!$B$1:$B$3329=I$3,IF('malzeme montaj'!$C$1:$C$3329&lt;&gt;"",ROW('malzeme montaj'!$C$1:$C$3329))),ROWS(I$4:I46))))</f>
        <v/>
      </c>
      <c r="J46" s="38" t="str">
        <f t="array" ref="J46">IF(ROWS(J$4:J46)&gt;J$1,"",INDEX('malzeme montaj'!$C$1:$C$3329,SMALL(IF('malzeme montaj'!$B$1:$B$3329=J$3,IF('malzeme montaj'!$C$1:$C$3329&lt;&gt;"",ROW('malzeme montaj'!$C$1:$C$3329))),ROWS(J$4:J46))))</f>
        <v/>
      </c>
      <c r="K46" s="38" t="str">
        <f t="array" ref="K46">IF(ROWS(K$4:K46)&gt;K$1,"",INDEX('malzeme montaj'!$C$1:$C$3329,SMALL(IF('malzeme montaj'!$B$1:$B$3329=K$3,IF('malzeme montaj'!$C$1:$C$3329&lt;&gt;"",ROW('malzeme montaj'!$C$1:$C$3329))),ROWS(K$4:K46))))</f>
        <v/>
      </c>
      <c r="L46" s="38" t="str">
        <f t="array" ref="L46">IF(ROWS(L$4:L46)&gt;L$1,"",INDEX('malzeme montaj'!$C$1:$C$3329,SMALL(IF('malzeme montaj'!$B$1:$B$3329=L$3,IF('malzeme montaj'!$C$1:$C$3329&lt;&gt;"",ROW('malzeme montaj'!$C$1:$C$3329))),ROWS(L$4:L46))))</f>
        <v/>
      </c>
      <c r="M46" s="38" t="str">
        <f t="array" ref="M46">IF(ROWS(M$4:M46)&gt;M$1,"",INDEX('malzeme montaj'!$C$1:$C$3329,SMALL(IF('malzeme montaj'!$B$1:$B$3329=M$3,IF('malzeme montaj'!$C$1:$C$3329&lt;&gt;"",ROW('malzeme montaj'!$C$1:$C$3329))),ROWS(M$4:M46))))</f>
        <v/>
      </c>
      <c r="N46" s="38" t="str">
        <f t="array" ref="N46">IF(ROWS(N$4:N46)&gt;N$1,"",INDEX('malzeme montaj'!$C$1:$C$3329,SMALL(IF('malzeme montaj'!$B$1:$B$3329=N$3,IF('malzeme montaj'!$C$1:$C$3329&lt;&gt;"",ROW('malzeme montaj'!$C$1:$C$3329))),ROWS(N$4:N46))))</f>
        <v/>
      </c>
      <c r="O46" s="38" t="str">
        <f t="array" ref="O46">IF(ROWS(O$4:O46)&gt;O$1,"",INDEX('malzeme montaj'!$C$1:$C$3329,SMALL(IF('malzeme montaj'!$B$1:$B$3329=O$3,IF('malzeme montaj'!$C$1:$C$3329&lt;&gt;"",ROW('malzeme montaj'!$C$1:$C$3329))),ROWS(O$4:O46))))</f>
        <v/>
      </c>
      <c r="P46" s="38" t="str">
        <f t="array" ref="P46">IF(ROWS(P$4:P46)&gt;P$1,"",INDEX('malzeme montaj'!$C$1:$C$3329,SMALL(IF('malzeme montaj'!$B$1:$B$3329=P$3,IF('malzeme montaj'!$C$1:$C$3329&lt;&gt;"",ROW('malzeme montaj'!$C$1:$C$3329))),ROWS(P$4:P46))))</f>
        <v/>
      </c>
      <c r="Q46" s="38" t="str">
        <f t="array" ref="Q46">IF(ROWS(Q$4:Q46)&gt;Q$1,"",INDEX('malzeme montaj'!$C$1:$C$3329,SMALL(IF('malzeme montaj'!$B$1:$B$3329=Q$3,IF('malzeme montaj'!$C$1:$C$3329&lt;&gt;"",ROW('malzeme montaj'!$C$1:$C$3329))),ROWS(Q$4:Q46))))</f>
        <v/>
      </c>
      <c r="R46" s="38" t="str">
        <f t="array" ref="R46">IF(ROWS(R$4:R46)&gt;R$1,"",INDEX('malzeme montaj'!$C$1:$C$3329,SMALL(IF('malzeme montaj'!$B$1:$B$3329=R$3,IF('malzeme montaj'!$C$1:$C$3329&lt;&gt;"",ROW('malzeme montaj'!$C$1:$C$3329))),ROWS(R$4:R46))))</f>
        <v/>
      </c>
      <c r="S46" s="38" t="str">
        <f t="array" ref="S46">IF(ROWS(S$4:S46)&gt;S$1,"",INDEX('malzeme montaj'!$C$1:$C$3329,SMALL(IF('malzeme montaj'!$B$1:$B$3329=S$3,IF('malzeme montaj'!$C$1:$C$3329&lt;&gt;"",ROW('malzeme montaj'!$C$1:$C$3329))),ROWS(S$4:S46))))</f>
        <v/>
      </c>
      <c r="T46" s="38" t="str">
        <f t="array" ref="T46">IF(ROWS(T$4:T46)&gt;T$1,"",INDEX('malzeme montaj'!$C$1:$C$3329,SMALL(IF('malzeme montaj'!$B$1:$B$3329=T$3,IF('malzeme montaj'!$C$1:$C$3329&lt;&gt;"",ROW('malzeme montaj'!$C$1:$C$3329))),ROWS(T$4:T46))))</f>
        <v/>
      </c>
      <c r="U46" s="38" t="str">
        <f t="array" ref="U46">IF(ROWS(U$4:U46)&gt;U$1,"",INDEX('malzeme montaj'!$C$1:$C$3329,SMALL(IF('malzeme montaj'!$B$1:$B$3329=U$3,IF('malzeme montaj'!$C$1:$C$3329&lt;&gt;"",ROW('malzeme montaj'!$C$1:$C$3329))),ROWS(U$4:U46))))</f>
        <v/>
      </c>
      <c r="V46" s="38" t="str">
        <f t="array" ref="V46">IF(ROWS(V$4:V46)&gt;V$1,"",INDEX('malzeme montaj'!$C$1:$C$3329,SMALL(IF('malzeme montaj'!$B$1:$B$3329=V$3,IF('malzeme montaj'!$C$1:$C$3329&lt;&gt;"",ROW('malzeme montaj'!$C$1:$C$3329))),ROWS(V$4:V46))))</f>
        <v/>
      </c>
      <c r="W46" s="38" t="str">
        <f t="array" ref="W46">IF(ROWS(W$4:W46)&gt;W$1,"",INDEX('malzeme montaj'!$C$1:$C$3329,SMALL(IF('malzeme montaj'!$B$1:$B$3329=W$3,IF('malzeme montaj'!$C$1:$C$3329&lt;&gt;"",ROW('malzeme montaj'!$C$1:$C$3329))),ROWS(W$4:W46))))</f>
        <v/>
      </c>
      <c r="X46" s="38" t="str">
        <f t="array" ref="X46">IF(ROWS(X$4:X46)&gt;X$1,"",INDEX('malzeme montaj'!$C$1:$C$3329,SMALL(IF('malzeme montaj'!$B$1:$B$3329=X$3,IF('malzeme montaj'!$C$1:$C$3329&lt;&gt;"",ROW('malzeme montaj'!$C$1:$C$3329))),ROWS(X$4:X46))))</f>
        <v/>
      </c>
      <c r="Y46" s="38" t="str">
        <f t="array" ref="Y46">IF(ROWS(Y$4:Y46)&gt;Y$1,"",INDEX('malzeme montaj'!$C$1:$C$3329,SMALL(IF('malzeme montaj'!$B$1:$B$3329=Y$3,IF('malzeme montaj'!$C$1:$C$3329&lt;&gt;"",ROW('malzeme montaj'!$C$1:$C$3329))),ROWS(Y$4:Y46))))</f>
        <v/>
      </c>
      <c r="Z46" s="38" t="str">
        <f t="array" ref="Z46">IF(ROWS(Z$4:Z46)&gt;Z$1,"",INDEX('malzeme montaj'!$C$1:$C$3329,SMALL(IF('malzeme montaj'!$B$1:$B$3329=Z$3,IF('malzeme montaj'!$C$1:$C$3329&lt;&gt;"",ROW('malzeme montaj'!$C$1:$C$3329))),ROWS(Z$4:Z46))))</f>
        <v/>
      </c>
      <c r="AA46" s="38" t="str">
        <f t="array" ref="AA46">IF(ROWS(AA$4:AA46)&gt;AA$1,"",INDEX('malzeme montaj'!$C$1:$C$3329,SMALL(IF('malzeme montaj'!$B$1:$B$3329=AA$3,IF('malzeme montaj'!$C$1:$C$3329&lt;&gt;"",ROW('malzeme montaj'!$C$1:$C$3329))),ROWS(AA$4:AA46))))</f>
        <v/>
      </c>
      <c r="AB46" s="38" t="str">
        <f t="array" ref="AB46">IF(ROWS(AB$4:AB46)&gt;AB$1,"",INDEX('malzeme montaj'!$C$1:$C$3329,SMALL(IF('malzeme montaj'!$B$1:$B$3329=AB$3,IF('malzeme montaj'!$C$1:$C$3329&lt;&gt;"",ROW('malzeme montaj'!$C$1:$C$3329))),ROWS(AB$4:AB46))))</f>
        <v/>
      </c>
      <c r="AC46" s="38" t="str">
        <f t="array" ref="AC46">IF(ROWS(AC$4:AC46)&gt;AC$1,"",INDEX('malzeme montaj'!$C$1:$C$3329,SMALL(IF('malzeme montaj'!$B$1:$B$3329=AC$3,IF('malzeme montaj'!$C$1:$C$3329&lt;&gt;"",ROW('malzeme montaj'!$C$1:$C$3329))),ROWS(AC$4:AC46))))</f>
        <v/>
      </c>
      <c r="AD46" s="38" t="str">
        <f t="array" ref="AD46">IF(ROWS(AD$4:AD46)&gt;AD$1,"",INDEX('malzeme montaj'!$C$1:$C$3329,SMALL(IF('malzeme montaj'!$B$1:$B$3329=AD$3,IF('malzeme montaj'!$C$1:$C$3329&lt;&gt;"",ROW('malzeme montaj'!$C$1:$C$3329))),ROWS(AD$4:AD46))))</f>
        <v/>
      </c>
      <c r="AE46" s="38" t="str">
        <f t="array" ref="AE46">IF(ROWS(AE$4:AE46)&gt;AE$1,"",INDEX('malzeme montaj'!$C$1:$C$3329,SMALL(IF('malzeme montaj'!$B$1:$B$3329=AE$3,IF('malzeme montaj'!$C$1:$C$3329&lt;&gt;"",ROW('malzeme montaj'!$C$1:$C$3329))),ROWS(AE$4:AE46))))</f>
        <v/>
      </c>
      <c r="AF46" s="38" t="str">
        <f t="array" ref="AF46">IF(ROWS(AF$4:AF46)&gt;AF$1,"",INDEX('malzeme montaj'!$C$1:$C$3329,SMALL(IF('malzeme montaj'!$B$1:$B$3329=AF$3,IF('malzeme montaj'!$C$1:$C$3329&lt;&gt;"",ROW('malzeme montaj'!$C$1:$C$3329))),ROWS(AF$4:AF46))))</f>
        <v/>
      </c>
      <c r="AG46" s="38" t="str">
        <f t="array" ref="AG46">IF(ROWS(AG$4:AG46)&gt;AG$1,"",INDEX('malzeme montaj'!$C$1:$C$3329,SMALL(IF('malzeme montaj'!$B$1:$B$3329=AG$3,IF('malzeme montaj'!$C$1:$C$3329&lt;&gt;"",ROW('malzeme montaj'!$C$1:$C$3329))),ROWS(AG$4:AG46))))</f>
        <v/>
      </c>
      <c r="AH46" s="38" t="str">
        <f t="array" ref="AH46">IF(ROWS(AH$4:AH46)&gt;AH$1,"",INDEX('malzeme montaj'!$C$1:$C$3329,SMALL(IF('malzeme montaj'!$B$1:$B$3329=AH$3,IF('malzeme montaj'!$C$1:$C$3329&lt;&gt;"",ROW('malzeme montaj'!$C$1:$C$3329))),ROWS(AH$4:AH46))))</f>
        <v/>
      </c>
      <c r="AI46" s="38" t="str">
        <f t="array" ref="AI46">IF(ROWS(AI$4:AI46)&gt;AI$1,"",INDEX('malzeme montaj'!$C$1:$C$3329,SMALL(IF('malzeme montaj'!$B$1:$B$3329=AI$3,IF('malzeme montaj'!$C$1:$C$3329&lt;&gt;"",ROW('malzeme montaj'!$C$1:$C$3329))),ROWS(AI$4:AI46))))</f>
        <v/>
      </c>
      <c r="AJ46" s="38" t="str">
        <f t="array" ref="AJ46">IF(ROWS(AJ$4:AJ46)&gt;AJ$1,"",INDEX('malzeme montaj'!$C$1:$C$3329,SMALL(IF('malzeme montaj'!$B$1:$B$3329=AJ$3,IF('malzeme montaj'!$C$1:$C$3329&lt;&gt;"",ROW('malzeme montaj'!$C$1:$C$3329))),ROWS(AJ$4:AJ46))))</f>
        <v/>
      </c>
      <c r="AK46" s="38" t="str">
        <f t="array" ref="AK46">IF(ROWS(AK$4:AK46)&gt;AK$1,"",INDEX('malzeme montaj'!$C$1:$C$3329,SMALL(IF('malzeme montaj'!$B$1:$B$3329=AK$3,IF('malzeme montaj'!$C$1:$C$3329&lt;&gt;"",ROW('malzeme montaj'!$C$1:$C$3329))),ROWS(AK$4:AK46))))</f>
        <v/>
      </c>
      <c r="AL46" s="38" t="str">
        <f t="array" ref="AL46">IF(ROWS(AL$4:AL46)&gt;AL$1,"",INDEX('malzeme montaj'!$C$1:$C$3329,SMALL(IF('malzeme montaj'!$B$1:$B$3329=AL$3,IF('malzeme montaj'!$C$1:$C$3329&lt;&gt;"",ROW('malzeme montaj'!$C$1:$C$3329))),ROWS(AL$4:AL46))))</f>
        <v/>
      </c>
      <c r="AM46" s="38" t="str">
        <f t="array" ref="AM46">IF(ROWS(AM$4:AM46)&gt;AM$1,"",INDEX('malzeme montaj'!$C$1:$C$3329,SMALL(IF('malzeme montaj'!$B$1:$B$3329=AM$3,IF('malzeme montaj'!$C$1:$C$3329&lt;&gt;"",ROW('malzeme montaj'!$C$1:$C$3329))),ROWS(AM$4:AM46))))</f>
        <v/>
      </c>
      <c r="AN46" s="38" t="str">
        <f t="array" ref="AN46">IF(ROWS(AN$4:AN46)&gt;AN$1,"",INDEX('malzeme montaj'!$C$1:$C$3329,SMALL(IF('malzeme montaj'!$B$1:$B$3329=AN$3,IF('malzeme montaj'!$C$1:$C$3329&lt;&gt;"",ROW('malzeme montaj'!$C$1:$C$3329))),ROWS(AN$4:AN46))))</f>
        <v/>
      </c>
      <c r="AO46" s="38" t="str">
        <f t="array" ref="AO46">IF(ROWS(AO$4:AO46)&gt;AO$1,"",INDEX('malzeme montaj'!$C$1:$C$3329,SMALL(IF('malzeme montaj'!$B$1:$B$3329=AO$3,IF('malzeme montaj'!$C$1:$C$3329&lt;&gt;"",ROW('malzeme montaj'!$C$1:$C$3329))),ROWS(AO$4:AO46))))</f>
        <v/>
      </c>
      <c r="AP46" s="38" t="str">
        <f t="array" ref="AP46">IF(ROWS(AP$4:AP46)&gt;AP$1,"",INDEX('malzeme montaj'!$C$1:$C$3329,SMALL(IF('malzeme montaj'!$B$1:$B$3329=AP$3,IF('malzeme montaj'!$C$1:$C$3329&lt;&gt;"",ROW('malzeme montaj'!$C$1:$C$3329))),ROWS(AP$4:AP46))))</f>
        <v/>
      </c>
      <c r="AQ46" s="38" t="str">
        <f t="array" ref="AQ46">IF(ROWS(AQ$4:AQ46)&gt;AQ$1,"",INDEX('malzeme montaj'!$C$1:$C$3329,SMALL(IF('malzeme montaj'!$B$1:$B$3329=AQ$3,IF('malzeme montaj'!$C$1:$C$3329&lt;&gt;"",ROW('malzeme montaj'!$C$1:$C$3329))),ROWS(AQ$4:AQ46))))</f>
        <v/>
      </c>
      <c r="AR46" s="38" t="str">
        <f t="array" ref="AR46">IF(ROWS(AR$4:AR46)&gt;AR$1,"",INDEX('malzeme montaj'!$C$1:$C$3329,SMALL(IF('malzeme montaj'!$B$1:$B$3329=AR$3,IF('malzeme montaj'!$C$1:$C$3329&lt;&gt;"",ROW('malzeme montaj'!$C$1:$C$3329))),ROWS(AR$4:AR46))))</f>
        <v/>
      </c>
      <c r="AS46" s="38" t="str">
        <f t="array" ref="AS46">IF(ROWS(AS$4:AS46)&gt;AS$1,"",INDEX('malzeme montaj'!$C$1:$C$3329,SMALL(IF('malzeme montaj'!$B$1:$B$3329=AS$3,IF('malzeme montaj'!$C$1:$C$3329&lt;&gt;"",ROW('malzeme montaj'!$C$1:$C$3329))),ROWS(AS$4:AS46))))</f>
        <v/>
      </c>
      <c r="AT46" s="38" t="str">
        <f t="array" ref="AT46">IF(ROWS(AT$4:AT46)&gt;AT$1,"",INDEX('malzeme montaj'!$C$1:$C$3329,SMALL(IF('malzeme montaj'!$B$1:$B$3329=AT$3,IF('malzeme montaj'!$C$1:$C$3329&lt;&gt;"",ROW('malzeme montaj'!$C$1:$C$3329))),ROWS(AT$4:AT46))))</f>
        <v/>
      </c>
      <c r="AU46" s="38" t="str">
        <f t="array" ref="AU46">IF(ROWS(AU$4:AU46)&gt;AU$1,"",INDEX('malzeme montaj'!$C$1:$C$3329,SMALL(IF('malzeme montaj'!$B$1:$B$3329=AU$3,IF('malzeme montaj'!$C$1:$C$3329&lt;&gt;"",ROW('malzeme montaj'!$C$1:$C$3329))),ROWS(AU$4:AU46))))</f>
        <v/>
      </c>
      <c r="AV46" s="38" t="str">
        <f t="array" ref="AV46">IF(ROWS(AV$4:AV46)&gt;AV$1,"",INDEX('malzeme montaj'!$C$1:$C$3329,SMALL(IF('malzeme montaj'!$B$1:$B$3329=AV$3,IF('malzeme montaj'!$C$1:$C$3329&lt;&gt;"",ROW('malzeme montaj'!$C$1:$C$3329))),ROWS(AV$4:AV46))))</f>
        <v/>
      </c>
      <c r="AW46" s="38" t="str">
        <f t="array" ref="AW46">IF(ROWS(AW$4:AW46)&gt;AW$1,"",INDEX('malzeme montaj'!$C$1:$C$3329,SMALL(IF('malzeme montaj'!$B$1:$B$3329=AW$3,IF('malzeme montaj'!$C$1:$C$3329&lt;&gt;"",ROW('malzeme montaj'!$C$1:$C$3329))),ROWS(AW$4:AW46))))</f>
        <v/>
      </c>
      <c r="AX46" s="38" t="str">
        <f t="array" ref="AX46">IF(ROWS(AX$4:AX46)&gt;AX$1,"",INDEX('malzeme montaj'!$C$1:$C$3329,SMALL(IF('malzeme montaj'!$B$1:$B$3329=AX$3,IF('malzeme montaj'!$C$1:$C$3329&lt;&gt;"",ROW('malzeme montaj'!$C$1:$C$3329))),ROWS(AX$4:AX46))))</f>
        <v/>
      </c>
      <c r="AY46" s="38" t="str">
        <f t="array" ref="AY46">IF(ROWS(AY$4:AY46)&gt;AY$1,"",INDEX('malzeme montaj'!$C$1:$C$3329,SMALL(IF('malzeme montaj'!$B$1:$B$3329=AY$3,IF('malzeme montaj'!$C$1:$C$3329&lt;&gt;"",ROW('malzeme montaj'!$C$1:$C$3329))),ROWS(AY$4:AY46))))</f>
        <v/>
      </c>
      <c r="AZ46" s="38" t="str">
        <f t="array" ref="AZ46">IF(ROWS(AZ$4:AZ46)&gt;AZ$1,"",INDEX('malzeme montaj'!$C$1:$C$3329,SMALL(IF('malzeme montaj'!$B$1:$B$3329=AZ$3,IF('malzeme montaj'!$C$1:$C$3329&lt;&gt;"",ROW('malzeme montaj'!$C$1:$C$3329))),ROWS(AZ$4:AZ46))))</f>
        <v/>
      </c>
      <c r="BA46" s="38" t="str">
        <f t="array" ref="BA46">IF(ROWS(BA$4:BA46)&gt;BA$1,"",INDEX('malzeme montaj'!$C$1:$C$3329,SMALL(IF('malzeme montaj'!$B$1:$B$3329=BA$3,IF('malzeme montaj'!$C$1:$C$3329&lt;&gt;"",ROW('malzeme montaj'!$C$1:$C$3329))),ROWS(BA$4:BA46))))</f>
        <v/>
      </c>
      <c r="BB46" s="38" t="str">
        <f t="array" ref="BB46">IF(ROWS(BB$4:BB46)&gt;BB$1,"",INDEX('malzeme montaj'!$C$1:$C$3329,SMALL(IF('malzeme montaj'!$B$1:$B$3329=BB$3,IF('malzeme montaj'!$C$1:$C$3329&lt;&gt;"",ROW('malzeme montaj'!$C$1:$C$3329))),ROWS(BB$4:BB46))))</f>
        <v/>
      </c>
      <c r="BC46" s="38" t="str">
        <f t="array" ref="BC46">IF(ROWS(BC$4:BC46)&gt;BC$1,"",INDEX('malzeme montaj'!$C$1:$C$3329,SMALL(IF('malzeme montaj'!$B$1:$B$3329=BC$3,IF('malzeme montaj'!$C$1:$C$3329&lt;&gt;"",ROW('malzeme montaj'!$C$1:$C$3329))),ROWS(BC$4:BC46))))</f>
        <v/>
      </c>
      <c r="BD46" s="38" t="str">
        <f t="array" ref="BD46">IF(ROWS(BD$4:BD46)&gt;BD$1,"",INDEX('malzeme montaj'!$C$1:$C$3329,SMALL(IF('malzeme montaj'!$B$1:$B$3329=BD$3,IF('malzeme montaj'!$C$1:$C$3329&lt;&gt;"",ROW('malzeme montaj'!$C$1:$C$3329))),ROWS(BD$4:BD46))))</f>
        <v/>
      </c>
      <c r="BE46" s="38"/>
      <c r="BF46" s="38" t="str">
        <f t="array" ref="BF46">IF(ROWS(BF$4:BF46)&gt;BF$1,"",INDEX('malzeme montaj'!$C$1:$C$3329,SMALL(IF('malzeme montaj'!$B$1:$B$3329=BF$3,IF('malzeme montaj'!$C$1:$C$3329&lt;&gt;"",ROW('malzeme montaj'!$C$1:$C$3329))),ROWS(BF$4:BF46))))</f>
        <v/>
      </c>
      <c r="BG46" s="38" t="str">
        <f t="array" ref="BG46">IF(ROWS(BG$4:BG46)&gt;BG$1,"",INDEX('malzeme montaj'!$C$1:$C$3329,SMALL(IF('malzeme montaj'!$B$1:$B$3329=BG$3,IF('malzeme montaj'!$C$1:$C$3329&lt;&gt;"",ROW('malzeme montaj'!$C$1:$C$3329))),ROWS(BG$4:BG46))))</f>
        <v/>
      </c>
      <c r="BH46" s="38" t="str">
        <f t="array" ref="BH46">IF(ROWS(BH$4:BH46)&gt;BH$1,"",INDEX('malzeme montaj'!$C$1:$C$3329,SMALL(IF('malzeme montaj'!$B$1:$B$3329=BH$3,IF('malzeme montaj'!$C$1:$C$3329&lt;&gt;"",ROW('malzeme montaj'!$C$1:$C$3329))),ROWS(BH$4:BH46))))</f>
        <v/>
      </c>
      <c r="BI46" s="38" t="str">
        <f t="array" ref="BI46">IF(ROWS(BI$4:BI46)&gt;BI$1,"",INDEX('malzeme montaj'!$C$1:$C$3329,SMALL(IF('malzeme montaj'!$B$1:$B$3329=BI$3,IF('malzeme montaj'!$C$1:$C$3329&lt;&gt;"",ROW('malzeme montaj'!$C$1:$C$3329))),ROWS(BI$4:BI46))))</f>
        <v/>
      </c>
      <c r="BJ46" s="38" t="str">
        <f t="array" ref="BJ46">IF(ROWS(BJ$4:BJ46)&gt;BJ$1,"",INDEX('malzeme montaj'!$C$1:$C$3329,SMALL(IF('malzeme montaj'!$B$1:$B$3329=BJ$3,IF('malzeme montaj'!$C$1:$C$3329&lt;&gt;"",ROW('malzeme montaj'!$C$1:$C$3329))),ROWS(BJ$4:BJ46))))</f>
        <v/>
      </c>
      <c r="BK46" s="38" t="str">
        <f t="array" ref="BK46">IF(ROWS(BK$4:BK46)&gt;BK$1,"",INDEX('malzeme montaj'!$C$1:$C$3329,SMALL(IF('malzeme montaj'!$B$1:$B$3329=BK$3,IF('malzeme montaj'!$C$1:$C$3329&lt;&gt;"",ROW('malzeme montaj'!$C$1:$C$3329))),ROWS(BK$4:BK46))))</f>
        <v/>
      </c>
      <c r="BL46" s="38" t="str">
        <f t="array" ref="BL46">IF(ROWS(BL$4:BL46)&gt;BL$1,"",INDEX('malzeme montaj'!$C$1:$C$3329,SMALL(IF('malzeme montaj'!$B$1:$B$3329=BL$3,IF('malzeme montaj'!$C$1:$C$3329&lt;&gt;"",ROW('malzeme montaj'!$C$1:$C$3329))),ROWS(BL$4:BL46))))</f>
        <v/>
      </c>
      <c r="BM46" s="38" t="str">
        <f t="array" ref="BM46">IF(ROWS(BM$4:BM46)&gt;BM$1,"",INDEX('malzeme montaj'!$C$1:$C$3329,SMALL(IF('malzeme montaj'!$B$1:$B$3329=BM$3,IF('malzeme montaj'!$C$1:$C$3329&lt;&gt;"",ROW('malzeme montaj'!$C$1:$C$3329))),ROWS(BM$4:BM46))))</f>
        <v/>
      </c>
      <c r="BN46" s="38" t="str">
        <f t="array" ref="BN46">IF(ROWS(BN$4:BN46)&gt;BN$1,"",INDEX('malzeme montaj'!$C$1:$C$3329,SMALL(IF('malzeme montaj'!$B$1:$B$3329=BN$3,IF('malzeme montaj'!$C$1:$C$3329&lt;&gt;"",ROW('malzeme montaj'!$C$1:$C$3329))),ROWS(BN$4:BN46))))</f>
        <v/>
      </c>
      <c r="BO46" s="38" t="str">
        <f t="array" ref="BO46">IF(ROWS(BO$4:BO46)&gt;BO$1,"",INDEX('malzeme montaj'!$C$1:$C$3329,SMALL(IF('malzeme montaj'!$B$1:$B$3329=BO$3,IF('malzeme montaj'!$C$1:$C$3329&lt;&gt;"",ROW('malzeme montaj'!$C$1:$C$3329))),ROWS(BO$4:BO46))))</f>
        <v/>
      </c>
      <c r="BP46" s="38" t="str">
        <f t="array" ref="BP46">IF(ROWS(BP$4:BP46)&gt;BP$1,"",INDEX('malzeme montaj'!$C$1:$C$3329,SMALL(IF('malzeme montaj'!$B$1:$B$3329=BP$3,IF('malzeme montaj'!$C$1:$C$3329&lt;&gt;"",ROW('malzeme montaj'!$C$1:$C$3329))),ROWS(BP$4:BP46))))</f>
        <v/>
      </c>
      <c r="BQ46" s="38" t="str">
        <f t="array" ref="BQ46">IF(ROWS(BQ$4:BQ46)&gt;BQ$1,"",INDEX('malzeme montaj'!$C$1:$C$3329,SMALL(IF('malzeme montaj'!$B$1:$B$3329=BQ$3,IF('malzeme montaj'!$C$1:$C$3329&lt;&gt;"",ROW('malzeme montaj'!$C$1:$C$3329))),ROWS(BQ$4:BQ46))))</f>
        <v/>
      </c>
      <c r="BR46" s="38" t="str">
        <f t="array" ref="BR46">IF(ROWS(BR$4:BR46)&gt;BR$1,"",INDEX('malzeme montaj'!$C$1:$C$3329,SMALL(IF('malzeme montaj'!$B$1:$B$3329=BR$3,IF('malzeme montaj'!$C$1:$C$3329&lt;&gt;"",ROW('malzeme montaj'!$C$1:$C$3329))),ROWS(BR$4:BR46))))</f>
        <v/>
      </c>
      <c r="BS46" s="38" t="str">
        <f t="array" ref="BS46">IF(ROWS(BS$4:BS46)&gt;BS$1,"",INDEX('malzeme montaj'!$C$1:$C$3329,SMALL(IF('malzeme montaj'!$B$1:$B$3329=BS$3,IF('malzeme montaj'!$C$1:$C$3329&lt;&gt;"",ROW('malzeme montaj'!$C$1:$C$3329))),ROWS(BS$4:BS46))))</f>
        <v/>
      </c>
      <c r="BT46" s="38" t="str">
        <f t="array" ref="BT46">IF(ROWS(BT$4:BT46)&gt;BT$1,"",INDEX('malzeme montaj'!$C$1:$C$3329,SMALL(IF('malzeme montaj'!$B$1:$B$3329=BT$3,IF('malzeme montaj'!$C$1:$C$3329&lt;&gt;"",ROW('malzeme montaj'!$C$1:$C$3329))),ROWS(BT$4:BT46))))</f>
        <v/>
      </c>
      <c r="BU46" s="34" t="str">
        <f t="array" ref="BU46">IF(ROWS(BU$4:BU46)&gt;BU$1,"",INDEX('malzeme montaj'!$C$1:$C$3329,SMALL(IF('malzeme montaj'!$B$1:$B$3329=BU$3,IF('malzeme montaj'!$C$1:$C$3329&lt;&gt;"",ROW('malzeme montaj'!$C$1:$C$3329))),ROWS(BU$4:BU46))))</f>
        <v/>
      </c>
      <c r="BV46" s="34" t="str">
        <f t="array" ref="BV46">IF(ROWS(BV$4:BV46)&gt;BV$1,"",INDEX('malzeme montaj'!$C$1:$C$3329,SMALL(IF('malzeme montaj'!$B$1:$B$3329=BV$3,IF('malzeme montaj'!$C$1:$C$3329&lt;&gt;"",ROW('malzeme montaj'!$C$1:$C$3329))),ROWS(BV$4:BV46))))</f>
        <v/>
      </c>
      <c r="BW46" s="34" t="str">
        <f t="array" ref="BW46">IF(ROWS(BW$4:BW46)&gt;BW$1,"",INDEX('malzeme montaj'!$C$1:$C$3329,SMALL(IF('malzeme montaj'!$B$1:$B$3329=BW$3,IF('malzeme montaj'!$C$1:$C$3329&lt;&gt;"",ROW('malzeme montaj'!$C$1:$C$3329))),ROWS(BW$4:BW46))))</f>
        <v/>
      </c>
      <c r="BX46" s="34" t="str">
        <f t="array" ref="BX46">IF(ROWS(BX$4:BX46)&gt;BX$1,"",INDEX('malzeme montaj'!$C$1:$C$3329,SMALL(IF('malzeme montaj'!$B$1:$B$3329=BX$3,IF('malzeme montaj'!$C$1:$C$3329&lt;&gt;"",ROW('malzeme montaj'!$C$1:$C$3329))),ROWS(BX$4:BX46))))</f>
        <v/>
      </c>
      <c r="BY46" s="34" t="str">
        <f t="array" ref="BY46">IF(ROWS(BY$4:BY46)&gt;BY$1,"",INDEX('malzeme montaj'!$C$1:$C$3329,SMALL(IF('malzeme montaj'!$B$1:$B$3329=BY$3,IF('malzeme montaj'!$C$1:$C$3329&lt;&gt;"",ROW('malzeme montaj'!$C$1:$C$3329))),ROWS(BY$4:BY46))))</f>
        <v/>
      </c>
      <c r="BZ46" s="34" t="str">
        <f t="array" ref="BZ46">IF(ROWS(BZ$4:BZ46)&gt;BZ$1,"",INDEX('malzeme montaj'!$C$1:$C$3329,SMALL(IF('malzeme montaj'!$B$1:$B$3329=BZ$3,IF('malzeme montaj'!$C$1:$C$3329&lt;&gt;"",ROW('malzeme montaj'!$C$1:$C$3329))),ROWS(BZ$4:BZ46))))</f>
        <v/>
      </c>
      <c r="CA46" s="34" t="str">
        <f t="array" ref="CA46">IF(ROWS(CA$4:CA46)&gt;CA$1,"",INDEX('malzeme montaj'!$C$1:$C$3329,SMALL(IF('malzeme montaj'!$B$1:$B$3329=CA$3,IF('malzeme montaj'!$C$1:$C$3329&lt;&gt;"",ROW('malzeme montaj'!$C$1:$C$3329))),ROWS(CA$4:CA46))))</f>
        <v/>
      </c>
      <c r="CB46" s="34" t="str">
        <f t="array" ref="CB46">IF(ROWS(CB$4:CB46)&gt;CB$1,"",INDEX('malzeme montaj'!$C$1:$C$3329,SMALL(IF('malzeme montaj'!$B$1:$B$3329=CB$3,IF('malzeme montaj'!$C$1:$C$3329&lt;&gt;"",ROW('malzeme montaj'!$C$1:$C$3329))),ROWS(CB$4:CB46))))</f>
        <v/>
      </c>
      <c r="CC46" s="34" t="str">
        <f t="array" ref="CC46">IF(ROWS(CC$4:CC46)&gt;CC$1,"",INDEX('malzeme montaj'!$C$1:$C$3329,SMALL(IF('malzeme montaj'!$B$1:$B$3329=CC$3,IF('malzeme montaj'!$C$1:$C$3329&lt;&gt;"",ROW('malzeme montaj'!$C$1:$C$3329))),ROWS(CC$4:CC46))))</f>
        <v/>
      </c>
      <c r="CD46" s="34" t="str">
        <f t="array" ref="CD46">IF(ROWS(CD$4:CD46)&gt;CD$1,"",INDEX('malzeme montaj'!$C$1:$C$3329,SMALL(IF('malzeme montaj'!$B$1:$B$3329=CD$3,IF('malzeme montaj'!$C$1:$C$3329&lt;&gt;"",ROW('malzeme montaj'!$C$1:$C$3329))),ROWS(CD$4:CD46))))</f>
        <v/>
      </c>
      <c r="CE46" s="34" t="str">
        <f t="array" ref="CE46">IF(ROWS(CE$4:CE46)&gt;CE$1,"",INDEX('malzeme montaj'!$C$1:$C$3329,SMALL(IF('malzeme montaj'!$B$1:$B$3329=CE$3,IF('malzeme montaj'!$C$1:$C$3329&lt;&gt;"",ROW('malzeme montaj'!$C$1:$C$3329))),ROWS(CE$4:CE46))))</f>
        <v/>
      </c>
      <c r="CF46" s="34" t="str">
        <f t="array" ref="CF46">IF(ROWS(CF$4:CF46)&gt;CF$1,"",INDEX('malzeme montaj'!$C$1:$C$3329,SMALL(IF('malzeme montaj'!$B$1:$B$3329=CF$3,IF('malzeme montaj'!$C$1:$C$3329&lt;&gt;"",ROW('malzeme montaj'!$C$1:$C$3329))),ROWS(CF$4:CF46))))</f>
        <v/>
      </c>
      <c r="CG46" s="34" t="str">
        <f t="array" ref="CG46">IF(ROWS(CG$4:CG46)&gt;CG$1,"",INDEX('malzeme montaj'!$C$1:$C$3329,SMALL(IF('malzeme montaj'!$B$1:$B$3329=CG$3,IF('malzeme montaj'!$C$1:$C$3329&lt;&gt;"",ROW('malzeme montaj'!$C$1:$C$3329))),ROWS(CG$4:CG46))))</f>
        <v/>
      </c>
      <c r="CH46" s="34" t="str">
        <f t="array" ref="CH46">IF(ROWS(CH$4:CH46)&gt;CH$1,"",INDEX('malzeme montaj'!$C$1:$C$3329,SMALL(IF('malzeme montaj'!$B$1:$B$3329=CH$3,IF('malzeme montaj'!$C$1:$C$3329&lt;&gt;"",ROW('malzeme montaj'!$C$1:$C$3329))),ROWS(CH$4:CH46))))</f>
        <v/>
      </c>
      <c r="CI46" s="34" t="str">
        <f t="array" ref="CI46">IF(ROWS(CI$4:CI46)&gt;CI$1,"",INDEX('malzeme montaj'!$C$1:$C$3329,SMALL(IF('malzeme montaj'!$B$1:$B$3329=CI$3,IF('malzeme montaj'!$C$1:$C$3329&lt;&gt;"",ROW('malzeme montaj'!$C$1:$C$3329))),ROWS(CI$4:CI46))))</f>
        <v/>
      </c>
      <c r="CJ46" s="34" t="str">
        <f t="array" ref="CJ46">IF(ROWS(CJ$4:CJ46)&gt;CJ$1,"",INDEX('malzeme montaj'!$C$1:$C$3329,SMALL(IF('malzeme montaj'!$B$1:$B$3329=CJ$3,IF('malzeme montaj'!$C$1:$C$3329&lt;&gt;"",ROW('malzeme montaj'!$C$1:$C$3329))),ROWS(CJ$4:CJ46))))</f>
        <v/>
      </c>
      <c r="CK46" s="34" t="str">
        <f t="array" ref="CK46">IF(ROWS(CK$4:CK46)&gt;CK$1,"",INDEX('malzeme montaj'!$C$1:$C$3329,SMALL(IF('malzeme montaj'!$B$1:$B$3329=CK$3,IF('malzeme montaj'!$C$1:$C$3329&lt;&gt;"",ROW('malzeme montaj'!$C$1:$C$3329))),ROWS(CK$4:CK46))))</f>
        <v/>
      </c>
      <c r="CL46" s="34" t="str">
        <f t="array" ref="CL46">IF(ROWS(CL$4:CL46)&gt;CL$1,"",INDEX('malzeme montaj'!$C$1:$C$3329,SMALL(IF('malzeme montaj'!$B$1:$B$3329=CL$3,IF('malzeme montaj'!$C$1:$C$3329&lt;&gt;"",ROW('malzeme montaj'!$C$1:$C$3329))),ROWS(CL$4:CL46))))</f>
        <v/>
      </c>
      <c r="CM46" s="34" t="str">
        <f t="array" ref="CM46">IF(ROWS(CM$4:CM46)&gt;CM$1,"",INDEX('malzeme montaj'!$C$1:$C$3329,SMALL(IF('malzeme montaj'!$B$1:$B$3329=CM$3,IF('malzeme montaj'!$C$1:$C$3329&lt;&gt;"",ROW('malzeme montaj'!$C$1:$C$3329))),ROWS(CM$4:CM46))))</f>
        <v/>
      </c>
      <c r="CN46" s="34" t="str">
        <f t="array" ref="CN46">IF(ROWS(CN$4:CN46)&gt;CN$1,"",INDEX('malzeme montaj'!$C$1:$C$3329,SMALL(IF('malzeme montaj'!$B$1:$B$3329=CN$3,IF('malzeme montaj'!$C$1:$C$3329&lt;&gt;"",ROW('malzeme montaj'!$C$1:$C$3329))),ROWS(CN$4:CN46))))</f>
        <v/>
      </c>
      <c r="CO46" s="34" t="str">
        <f t="array" ref="CO46">IF(ROWS(CO$4:CO46)&gt;CO$1,"",INDEX('malzeme montaj'!$C$1:$C$3329,SMALL(IF('malzeme montaj'!$B$1:$B$3329=CO$3,IF('malzeme montaj'!$C$1:$C$3329&lt;&gt;"",ROW('malzeme montaj'!$C$1:$C$3329))),ROWS(CO$4:CO46))))</f>
        <v/>
      </c>
      <c r="CP46" s="34" t="str">
        <f t="array" ref="CP46">IF(ROWS(CP$4:CP46)&gt;CP$1,"",INDEX('malzeme montaj'!$C$1:$C$3329,SMALL(IF('malzeme montaj'!$B$1:$B$3329=CP$3,IF('malzeme montaj'!$C$1:$C$3329&lt;&gt;"",ROW('malzeme montaj'!$C$1:$C$3329))),ROWS(CP$4:CP46))))</f>
        <v/>
      </c>
      <c r="CQ46" s="34" t="str">
        <f t="array" ref="CQ46">IF(ROWS(CQ$4:CQ46)&gt;CQ$1,"",INDEX('malzeme montaj'!$C$1:$C$3329,SMALL(IF('malzeme montaj'!$B$1:$B$3329=CQ$3,IF('malzeme montaj'!$C$1:$C$3329&lt;&gt;"",ROW('malzeme montaj'!$C$1:$C$3329))),ROWS(CQ$4:CQ46))))</f>
        <v/>
      </c>
      <c r="CR46" s="34" t="str">
        <f t="array" ref="CR46">IF(ROWS(CR$4:CR46)&gt;CR$1,"",INDEX('malzeme montaj'!$C$1:$C$3329,SMALL(IF('malzeme montaj'!$B$1:$B$3329=CR$3,IF('malzeme montaj'!$C$1:$C$3329&lt;&gt;"",ROW('malzeme montaj'!$C$1:$C$3329))),ROWS(CR$4:CR46))))</f>
        <v/>
      </c>
      <c r="CS46" s="34" t="str">
        <f t="array" ref="CS46">IF(ROWS(CS$4:CS46)&gt;CS$1,"",INDEX('malzeme montaj'!$C$1:$C$3329,SMALL(IF('malzeme montaj'!$B$1:$B$3329=CS$3,IF('malzeme montaj'!$C$1:$C$3329&lt;&gt;"",ROW('malzeme montaj'!$C$1:$C$3329))),ROWS(CS$4:CS46))))</f>
        <v/>
      </c>
      <c r="CT46" s="34" t="str">
        <f t="array" ref="CT46">IF(ROWS(CT$4:CT46)&gt;CT$1,"",INDEX('malzeme montaj'!$C$1:$C$3329,SMALL(IF('malzeme montaj'!$B$1:$B$3329=CT$3,IF('malzeme montaj'!$C$1:$C$3329&lt;&gt;"",ROW('malzeme montaj'!$C$1:$C$3329))),ROWS(CT$4:CT46))))</f>
        <v/>
      </c>
      <c r="CU46" s="34" t="str">
        <f t="array" ref="CU46">IF(ROWS(CU$4:CU46)&gt;CU$1,"",INDEX('malzeme montaj'!$C$1:$C$3329,SMALL(IF('malzeme montaj'!$B$1:$B$3329=CU$3,IF('malzeme montaj'!$C$1:$C$3329&lt;&gt;"",ROW('malzeme montaj'!$C$1:$C$3329))),ROWS(CU$4:CU46))))</f>
        <v/>
      </c>
      <c r="CV46" s="34" t="str">
        <f t="array" ref="CV46">IF(ROWS(CV$4:CV46)&gt;CV$1,"",INDEX('malzeme montaj'!$C$1:$C$3329,SMALL(IF('malzeme montaj'!$B$1:$B$3329=CV$3,IF('malzeme montaj'!$C$1:$C$3329&lt;&gt;"",ROW('malzeme montaj'!$C$1:$C$3329))),ROWS(CV$4:CV46))))</f>
        <v/>
      </c>
      <c r="CW46" s="34" t="str">
        <f t="array" ref="CW46">IF(ROWS(CW$4:CW46)&gt;CW$1,"",INDEX('malzeme montaj'!$C$1:$C$3329,SMALL(IF('malzeme montaj'!$B$1:$B$3329=CW$3,IF('malzeme montaj'!$C$1:$C$3329&lt;&gt;"",ROW('malzeme montaj'!$C$1:$C$3329))),ROWS(CW$4:CW46))))</f>
        <v/>
      </c>
      <c r="CX46" s="34" t="str">
        <f t="array" ref="CX46">IF(ROWS(CX$4:CX46)&gt;CX$1,"",INDEX('malzeme montaj'!$C$1:$C$3329,SMALL(IF('malzeme montaj'!$B$1:$B$3329=CX$3,IF('malzeme montaj'!$C$1:$C$3329&lt;&gt;"",ROW('malzeme montaj'!$C$1:$C$3329))),ROWS(CX$4:CX46))))</f>
        <v/>
      </c>
      <c r="CY46" s="34" t="str">
        <f t="array" ref="CY46">IF(ROWS(CY$4:CY46)&gt;CY$1,"",INDEX('malzeme montaj'!$C$1:$C$3329,SMALL(IF('malzeme montaj'!$B$1:$B$3329=CY$3,IF('malzeme montaj'!$C$1:$C$3329&lt;&gt;"",ROW('malzeme montaj'!$C$1:$C$3329))),ROWS(CY$4:CY46))))</f>
        <v/>
      </c>
      <c r="CZ46" s="34" t="str">
        <f t="array" ref="CZ46">IF(ROWS(CZ$4:CZ46)&gt;CZ$1,"",INDEX('malzeme montaj'!$C$1:$C$3329,SMALL(IF('malzeme montaj'!$B$1:$B$3329=CZ$3,IF('malzeme montaj'!$C$1:$C$3329&lt;&gt;"",ROW('malzeme montaj'!$C$1:$C$3329))),ROWS(CZ$4:CZ46))))</f>
        <v/>
      </c>
      <c r="DA46" s="34" t="str">
        <f t="array" ref="DA46">IF(ROWS(DA$4:DA46)&gt;DA$1,"",INDEX('malzeme montaj'!$C$1:$C$3329,SMALL(IF('malzeme montaj'!$B$1:$B$3329=DA$3,IF('malzeme montaj'!$C$1:$C$3329&lt;&gt;"",ROW('malzeme montaj'!$C$1:$C$3329))),ROWS(DA$4:DA46))))</f>
        <v/>
      </c>
      <c r="DB46" s="34" t="str">
        <f t="array" ref="DB46">IF(ROWS(DB$4:DB46)&gt;DB$1,"",INDEX('malzeme montaj'!$C$1:$C$3329,SMALL(IF('malzeme montaj'!$B$1:$B$3329=DB$3,IF('malzeme montaj'!$C$1:$C$3329&lt;&gt;"",ROW('malzeme montaj'!$C$1:$C$3329))),ROWS(DB$4:DB46))))</f>
        <v/>
      </c>
      <c r="DC46" s="34" t="str">
        <f t="array" ref="DC46">IF(ROWS(DC$4:DC46)&gt;DC$1,"",INDEX('malzeme montaj'!$C$1:$C$3329,SMALL(IF('malzeme montaj'!$B$1:$B$3329=DC$3,IF('malzeme montaj'!$C$1:$C$3329&lt;&gt;"",ROW('malzeme montaj'!$C$1:$C$3329))),ROWS(DC$4:DC46))))</f>
        <v/>
      </c>
      <c r="DD46" s="34" t="str">
        <f t="array" ref="DD46">IF(ROWS(DD$4:DD46)&gt;DD$1,"",INDEX('malzeme montaj'!$C$1:$C$3329,SMALL(IF('malzeme montaj'!$B$1:$B$3329=DD$3,IF('malzeme montaj'!$C$1:$C$3329&lt;&gt;"",ROW('malzeme montaj'!$C$1:$C$3329))),ROWS(DD$4:DD46))))</f>
        <v/>
      </c>
      <c r="DE46" s="34" t="str">
        <f t="array" ref="DE46">IF(ROWS(DE$4:DE46)&gt;DE$1,"",INDEX('malzeme montaj'!$C$1:$C$3329,SMALL(IF('malzeme montaj'!$B$1:$B$3329=DE$3,IF('malzeme montaj'!$C$1:$C$3329&lt;&gt;"",ROW('malzeme montaj'!$C$1:$C$3329))),ROWS(DE$4:DE46))))</f>
        <v/>
      </c>
      <c r="DF46" s="34" t="str">
        <f t="array" ref="DF46">IF(ROWS(DF$4:DF46)&gt;DF$1,"",INDEX('malzeme montaj'!$C$1:$C$3329,SMALL(IF('malzeme montaj'!$B$1:$B$3329=DF$3,IF('malzeme montaj'!$C$1:$C$3329&lt;&gt;"",ROW('malzeme montaj'!$C$1:$C$3329))),ROWS(DF$4:DF46))))</f>
        <v/>
      </c>
      <c r="DG46" s="34" t="str">
        <f t="array" ref="DG46">IF(ROWS(DG$4:DG46)&gt;DG$1,"",INDEX('malzeme montaj'!$C$1:$C$3329,SMALL(IF('malzeme montaj'!$B$1:$B$3329=DG$3,IF('malzeme montaj'!$C$1:$C$3329&lt;&gt;"",ROW('malzeme montaj'!$C$1:$C$3329))),ROWS(DG$4:DG46))))</f>
        <v/>
      </c>
      <c r="DH46" s="34" t="str">
        <f t="array" ref="DH46">IF(ROWS(DH$4:DH46)&gt;DH$1,"",INDEX('malzeme montaj'!$C$1:$C$3329,SMALL(IF('malzeme montaj'!$B$1:$B$3329=DH$3,IF('malzeme montaj'!$C$1:$C$3329&lt;&gt;"",ROW('malzeme montaj'!$C$1:$C$3329))),ROWS(DH$4:DH46))))</f>
        <v/>
      </c>
      <c r="DI46" s="34" t="str">
        <f t="array" ref="DI46">IF(ROWS(DI$4:DI46)&gt;DI$1,"",INDEX('malzeme montaj'!$C$1:$C$3329,SMALL(IF('malzeme montaj'!$B$1:$B$3329=DI$3,IF('malzeme montaj'!$C$1:$C$3329&lt;&gt;"",ROW('malzeme montaj'!$C$1:$C$3329))),ROWS(DI$4:DI46))))</f>
        <v/>
      </c>
      <c r="DJ46" s="34" t="str">
        <f t="array" ref="DJ46">IF(ROWS(DJ$4:DJ46)&gt;DJ$1,"",INDEX('malzeme montaj'!$C$1:$C$3329,SMALL(IF('malzeme montaj'!$B$1:$B$3329=DJ$3,IF('malzeme montaj'!$C$1:$C$3329&lt;&gt;"",ROW('malzeme montaj'!$C$1:$C$3329))),ROWS(DJ$4:DJ46))))</f>
        <v/>
      </c>
      <c r="DK46" s="34" t="str">
        <f t="array" ref="DK46">IF(ROWS(DK$4:DK46)&gt;DK$1,"",INDEX('malzeme montaj'!$C$1:$C$3329,SMALL(IF('malzeme montaj'!$B$1:$B$3329=DK$3,IF('malzeme montaj'!$C$1:$C$3329&lt;&gt;"",ROW('malzeme montaj'!$C$1:$C$3329))),ROWS(DK$4:DK46))))</f>
        <v/>
      </c>
      <c r="DL46" s="34" t="str">
        <f t="array" ref="DL46">IF(ROWS(DL$4:DL46)&gt;DL$1,"",INDEX('malzeme montaj'!$C$1:$C$3329,SMALL(IF('malzeme montaj'!$B$1:$B$3329=DL$3,IF('malzeme montaj'!$C$1:$C$3329&lt;&gt;"",ROW('malzeme montaj'!$C$1:$C$3329))),ROWS(DL$4:DL46))))</f>
        <v/>
      </c>
      <c r="DM46" s="34" t="str">
        <f t="array" ref="DM46">IF(ROWS(DM$4:DM46)&gt;DM$1,"",INDEX('malzeme montaj'!$C$1:$C$3329,SMALL(IF('malzeme montaj'!$B$1:$B$3329=DM$3,IF('malzeme montaj'!$C$1:$C$3329&lt;&gt;"",ROW('malzeme montaj'!$C$1:$C$3329))),ROWS(DM$4:DM46))))</f>
        <v/>
      </c>
      <c r="DN46" s="34" t="str">
        <f t="array" ref="DN46">IF(ROWS(DN$4:DN46)&gt;DN$1,"",INDEX('malzeme montaj'!$C$1:$C$3329,SMALL(IF('malzeme montaj'!$B$1:$B$3329=DN$3,IF('malzeme montaj'!$C$1:$C$3329&lt;&gt;"",ROW('malzeme montaj'!$C$1:$C$3329))),ROWS(DN$4:DN46))))</f>
        <v/>
      </c>
      <c r="DO46" s="34" t="str">
        <f t="array" ref="DO46">IF(ROWS(DO$4:DO46)&gt;DO$1,"",INDEX('malzeme montaj'!$C$1:$C$3329,SMALL(IF('malzeme montaj'!$B$1:$B$3329=DO$3,IF('malzeme montaj'!$C$1:$C$3329&lt;&gt;"",ROW('malzeme montaj'!$C$1:$C$3329))),ROWS(DO$4:DO46))))</f>
        <v/>
      </c>
      <c r="DP46" s="34" t="str">
        <f t="array" ref="DP46">IF(ROWS(DP$4:DP46)&gt;DP$1,"",INDEX('malzeme montaj'!$C$1:$C$3329,SMALL(IF('malzeme montaj'!$B$1:$B$3329=DP$3,IF('malzeme montaj'!$C$1:$C$3329&lt;&gt;"",ROW('malzeme montaj'!$C$1:$C$3329))),ROWS(DP$4:DP46))))</f>
        <v/>
      </c>
      <c r="DQ46" s="34" t="str">
        <f t="array" ref="DQ46">IF(ROWS(DQ$4:DQ46)&gt;DQ$1,"",INDEX('malzeme montaj'!$C$1:$C$3329,SMALL(IF('malzeme montaj'!$B$1:$B$3329=DQ$3,IF('malzeme montaj'!$C$1:$C$3329&lt;&gt;"",ROW('malzeme montaj'!$C$1:$C$3329))),ROWS(DQ$4:DQ46))))</f>
        <v/>
      </c>
      <c r="DR46" s="34" t="str">
        <f t="array" ref="DR46">IF(ROWS(DR$4:DR46)&gt;DR$1,"",INDEX('malzeme montaj'!$C$1:$C$3329,SMALL(IF('malzeme montaj'!$B$1:$B$3329=DR$3,IF('malzeme montaj'!$C$1:$C$3329&lt;&gt;"",ROW('malzeme montaj'!$C$1:$C$3329))),ROWS(DR$4:DR46))))</f>
        <v/>
      </c>
      <c r="DS46" s="34" t="str">
        <f t="array" ref="DS46">IF(ROWS(DS$4:DS46)&gt;DS$1,"",INDEX('malzeme montaj'!$C$1:$C$3329,SMALL(IF('malzeme montaj'!$B$1:$B$3329=DS$3,IF('malzeme montaj'!$C$1:$C$3329&lt;&gt;"",ROW('malzeme montaj'!$C$1:$C$3329))),ROWS(DS$4:DS46))))</f>
        <v/>
      </c>
      <c r="DT46" s="34" t="str">
        <f t="array" ref="DT46">IF(ROWS(DT$4:DT46)&gt;DT$1,"",INDEX('malzeme montaj'!$C$1:$C$3329,SMALL(IF('malzeme montaj'!$B$1:$B$3329=DT$3,IF('malzeme montaj'!$C$1:$C$3329&lt;&gt;"",ROW('malzeme montaj'!$C$1:$C$3329))),ROWS(DT$4:DT46))))</f>
        <v/>
      </c>
      <c r="DU46" s="34" t="str">
        <f t="array" ref="DU46">IF(ROWS(DU$4:DU46)&gt;DU$1,"",INDEX('malzeme montaj'!$C$1:$C$3329,SMALL(IF('malzeme montaj'!$B$1:$B$3329=DU$3,IF('malzeme montaj'!$C$1:$C$3329&lt;&gt;"",ROW('malzeme montaj'!$C$1:$C$3329))),ROWS(DU$4:DU46))))</f>
        <v/>
      </c>
      <c r="DV46" s="34" t="str">
        <f t="array" ref="DV46">IF(ROWS(DV$4:DV46)&gt;DV$1,"",INDEX('malzeme montaj'!$C$1:$C$3329,SMALL(IF('malzeme montaj'!$B$1:$B$3329=DV$3,IF('malzeme montaj'!$C$1:$C$3329&lt;&gt;"",ROW('malzeme montaj'!$C$1:$C$3329))),ROWS(DV$4:DV46))))</f>
        <v/>
      </c>
      <c r="DW46" s="34" t="str">
        <f t="array" ref="DW46">IF(ROWS(DW$4:DW46)&gt;DW$1,"",INDEX('malzeme montaj'!$C$1:$C$3329,SMALL(IF('malzeme montaj'!$B$1:$B$3329=DW$3,IF('malzeme montaj'!$C$1:$C$3329&lt;&gt;"",ROW('malzeme montaj'!$C$1:$C$3329))),ROWS(DW$4:DW46))))</f>
        <v/>
      </c>
      <c r="DX46" s="34" t="str">
        <f t="array" ref="DX46">IF(ROWS(DX$4:DX46)&gt;DX$1,"",INDEX('malzeme montaj'!$C$1:$C$3329,SMALL(IF('malzeme montaj'!$B$1:$B$3329=DX$3,IF('malzeme montaj'!$C$1:$C$3329&lt;&gt;"",ROW('malzeme montaj'!$C$1:$C$3329))),ROWS(DX$4:DX46))))</f>
        <v/>
      </c>
      <c r="DY46" s="34" t="str">
        <f t="array" ref="DY46">IF(ROWS(DY$4:DY46)&gt;DY$1,"",INDEX('malzeme montaj'!$C$1:$C$3329,SMALL(IF('malzeme montaj'!$B$1:$B$3329=DY$3,IF('malzeme montaj'!$C$1:$C$3329&lt;&gt;"",ROW('malzeme montaj'!$C$1:$C$3329))),ROWS(DY$4:DY46))))</f>
        <v/>
      </c>
      <c r="DZ46" s="34" t="str">
        <f t="array" ref="DZ46">IF(ROWS(DZ$4:DZ46)&gt;DZ$1,"",INDEX('malzeme montaj'!$C$1:$C$3329,SMALL(IF('malzeme montaj'!$B$1:$B$3329=DZ$3,IF('malzeme montaj'!$C$1:$C$3329&lt;&gt;"",ROW('malzeme montaj'!$C$1:$C$3329))),ROWS(DZ$4:DZ46))))</f>
        <v/>
      </c>
      <c r="EA46" s="34" t="str">
        <f t="array" ref="EA46">IF(ROWS(EA$4:EA46)&gt;EA$1,"",INDEX('malzeme montaj'!$C$1:$C$3329,SMALL(IF('malzeme montaj'!$B$1:$B$3329=EA$3,IF('malzeme montaj'!$C$1:$C$3329&lt;&gt;"",ROW('malzeme montaj'!$C$1:$C$3329))),ROWS(EA$4:EA46))))</f>
        <v/>
      </c>
      <c r="EB46" s="34" t="str">
        <f t="array" ref="EB46">IF(ROWS(EB$4:EB46)&gt;EB$1,"",INDEX('malzeme montaj'!$C$1:$C$3329,SMALL(IF('malzeme montaj'!$B$1:$B$3329=EB$3,IF('malzeme montaj'!$C$1:$C$3329&lt;&gt;"",ROW('malzeme montaj'!$C$1:$C$3329))),ROWS(EB$4:EB46))))</f>
        <v/>
      </c>
      <c r="EC46" s="34" t="str">
        <f t="array" ref="EC46">IF(ROWS(EC$4:EC46)&gt;EC$1,"",INDEX('malzeme montaj'!$C$1:$C$3329,SMALL(IF('malzeme montaj'!$B$1:$B$3329=EC$3,IF('malzeme montaj'!$C$1:$C$3329&lt;&gt;"",ROW('malzeme montaj'!$C$1:$C$3329))),ROWS(EC$4:EC46))))</f>
        <v/>
      </c>
      <c r="ED46" s="34" t="str">
        <f t="array" ref="ED46">IF(ROWS(ED$4:ED46)&gt;ED$1,"",INDEX('malzeme montaj'!$C$1:$C$3329,SMALL(IF('malzeme montaj'!$B$1:$B$3329=ED$3,IF('malzeme montaj'!$C$1:$C$3329&lt;&gt;"",ROW('malzeme montaj'!$C$1:$C$3329))),ROWS(ED$4:ED46))))</f>
        <v/>
      </c>
      <c r="EE46" s="34" t="str">
        <f t="array" ref="EE46">IF(ROWS(EE$4:EE46)&gt;EE$1,"",INDEX('malzeme montaj'!$C$1:$C$3329,SMALL(IF('malzeme montaj'!$B$1:$B$3329=EE$3,IF('malzeme montaj'!$C$1:$C$3329&lt;&gt;"",ROW('malzeme montaj'!$C$1:$C$3329))),ROWS(EE$4:EE46))))</f>
        <v/>
      </c>
      <c r="EF46" s="34" t="str">
        <f t="array" ref="EF46">IF(ROWS(EF$4:EF46)&gt;EF$1,"",INDEX('malzeme montaj'!$C$1:$C$3329,SMALL(IF('malzeme montaj'!$B$1:$B$3329=EF$3,IF('malzeme montaj'!$C$1:$C$3329&lt;&gt;"",ROW('malzeme montaj'!$C$1:$C$3329))),ROWS(EF$4:EF46))))</f>
        <v/>
      </c>
      <c r="EG46" s="34" t="str">
        <f t="array" ref="EG46">IF(ROWS(EG$4:EG46)&gt;EG$1,"",INDEX('malzeme montaj'!$C$1:$C$3329,SMALL(IF('malzeme montaj'!$B$1:$B$3329=EG$3,IF('malzeme montaj'!$C$1:$C$3329&lt;&gt;"",ROW('malzeme montaj'!$C$1:$C$3329))),ROWS(EG$4:EG46))))</f>
        <v/>
      </c>
      <c r="EH46" s="34" t="str">
        <f t="array" ref="EH46">IF(ROWS(EH$4:EH46)&gt;EH$1,"",INDEX('malzeme montaj'!$C$1:$C$3329,SMALL(IF('malzeme montaj'!$B$1:$B$3329=EH$3,IF('malzeme montaj'!$C$1:$C$3329&lt;&gt;"",ROW('malzeme montaj'!$C$1:$C$3329))),ROWS(EH$4:EH46))))</f>
        <v/>
      </c>
      <c r="EI46" s="34" t="str">
        <f t="array" ref="EI46">IF(ROWS(EI$4:EI46)&gt;EI$1,"",INDEX('malzeme montaj'!$C$1:$C$3329,SMALL(IF('malzeme montaj'!$B$1:$B$3329=EI$3,IF('malzeme montaj'!$C$1:$C$3329&lt;&gt;"",ROW('malzeme montaj'!$C$1:$C$3329))),ROWS(EI$4:EI46))))</f>
        <v/>
      </c>
      <c r="EJ46" s="34" t="str">
        <f t="array" ref="EJ46">IF(ROWS(EJ$4:EJ46)&gt;EJ$1,"",INDEX('malzeme montaj'!$C$1:$C$3329,SMALL(IF('malzeme montaj'!$B$1:$B$3329=EJ$3,IF('malzeme montaj'!$C$1:$C$3329&lt;&gt;"",ROW('malzeme montaj'!$C$1:$C$3329))),ROWS(EJ$4:EJ46))))</f>
        <v/>
      </c>
      <c r="EK46" s="34" t="str">
        <f t="array" ref="EK46">IF(ROWS(EK$4:EK46)&gt;EK$1,"",INDEX('malzeme montaj'!$C$1:$C$3329,SMALL(IF('malzeme montaj'!$B$1:$B$3329=EK$3,IF('malzeme montaj'!$C$1:$C$3329&lt;&gt;"",ROW('malzeme montaj'!$C$1:$C$3329))),ROWS(EK$4:EK46))))</f>
        <v/>
      </c>
      <c r="EL46" s="34" t="str">
        <f t="array" ref="EL46">IF(ROWS(EL$4:EL46)&gt;EL$1,"",INDEX('malzeme montaj'!$C$1:$C$3329,SMALL(IF('malzeme montaj'!$B$1:$B$3329=EL$3,IF('malzeme montaj'!$C$1:$C$3329&lt;&gt;"",ROW('malzeme montaj'!$C$1:$C$3329))),ROWS(EL$4:EL46))))</f>
        <v/>
      </c>
      <c r="EM46" s="34" t="str">
        <f t="array" ref="EM46">IF(ROWS(EM$4:EM46)&gt;EM$1,"",INDEX('malzeme montaj'!$C$1:$C$3329,SMALL(IF('malzeme montaj'!$B$1:$B$3329=EM$3,IF('malzeme montaj'!$C$1:$C$3329&lt;&gt;"",ROW('malzeme montaj'!$C$1:$C$3329))),ROWS(EM$4:EM46))))</f>
        <v/>
      </c>
      <c r="EN46" s="34" t="str">
        <f t="array" ref="EN46">IF(ROWS(EN$4:EN46)&gt;EN$1,"",INDEX('malzeme montaj'!$C$1:$C$3329,SMALL(IF('malzeme montaj'!$B$1:$B$3329=EN$3,IF('malzeme montaj'!$C$1:$C$3329&lt;&gt;"",ROW('malzeme montaj'!$C$1:$C$3329))),ROWS(EN$4:EN46))))</f>
        <v/>
      </c>
      <c r="EO46" s="34" t="str">
        <f t="array" ref="EO46">IF(ROWS(EO$4:EO46)&gt;EO$1,"",INDEX('malzeme montaj'!$C$1:$C$3329,SMALL(IF('malzeme montaj'!$B$1:$B$3329=EO$3,IF('malzeme montaj'!$C$1:$C$3329&lt;&gt;"",ROW('malzeme montaj'!$C$1:$C$3329))),ROWS(EO$4:EO46))))</f>
        <v/>
      </c>
      <c r="EP46" s="34" t="str">
        <f t="array" ref="EP46">IF(ROWS(EP$4:EP46)&gt;EP$1,"",INDEX('malzeme montaj'!$C$1:$C$3329,SMALL(IF('malzeme montaj'!$B$1:$B$3329=EP$3,IF('malzeme montaj'!$C$1:$C$3329&lt;&gt;"",ROW('malzeme montaj'!$C$1:$C$3329))),ROWS(EP$4:EP46))))</f>
        <v/>
      </c>
      <c r="EQ46" s="34" t="str">
        <f t="array" ref="EQ46">IF(ROWS(EQ$4:EQ46)&gt;EQ$1,"",INDEX('malzeme montaj'!$C$1:$C$3329,SMALL(IF('malzeme montaj'!$B$1:$B$3329=EQ$3,IF('malzeme montaj'!$C$1:$C$3329&lt;&gt;"",ROW('malzeme montaj'!$C$1:$C$3329))),ROWS(EQ$4:EQ46))))</f>
        <v/>
      </c>
      <c r="ER46" s="34" t="str">
        <f t="array" ref="ER46">IF(ROWS(ER$4:ER46)&gt;ER$1,"",INDEX('malzeme montaj'!$C$1:$C$3329,SMALL(IF('malzeme montaj'!$B$1:$B$3329=ER$3,IF('malzeme montaj'!$C$1:$C$3329&lt;&gt;"",ROW('malzeme montaj'!$C$1:$C$3329))),ROWS(ER$4:ER46))))</f>
        <v/>
      </c>
      <c r="ES46" s="34" t="str">
        <f t="array" ref="ES46">IF(ROWS(ES$4:ES46)&gt;ES$1,"",INDEX('malzeme montaj'!$C$1:$C$3329,SMALL(IF('malzeme montaj'!$B$1:$B$3329=ES$3,IF('malzeme montaj'!$C$1:$C$3329&lt;&gt;"",ROW('malzeme montaj'!$C$1:$C$3329))),ROWS(ES$4:ES46))))</f>
        <v/>
      </c>
      <c r="ET46" s="34" t="str">
        <f t="array" ref="ET46">IF(ROWS(ET$4:ET46)&gt;ET$1,"",INDEX('malzeme montaj'!$C$1:$C$3329,SMALL(IF('malzeme montaj'!$B$1:$B$3329=ET$3,IF('malzeme montaj'!$C$1:$C$3329&lt;&gt;"",ROW('malzeme montaj'!$C$1:$C$3329))),ROWS(ET$4:ET46))))</f>
        <v/>
      </c>
      <c r="EU46" s="34" t="str">
        <f t="array" ref="EU46">IF(ROWS(EU$4:EU46)&gt;EU$1,"",INDEX('malzeme montaj'!$C$1:$C$3329,SMALL(IF('malzeme montaj'!$B$1:$B$3329=EU$3,IF('malzeme montaj'!$C$1:$C$3329&lt;&gt;"",ROW('malzeme montaj'!$C$1:$C$3329))),ROWS(EU$4:EU46))))</f>
        <v/>
      </c>
      <c r="EV46" s="34" t="str">
        <f t="array" ref="EV46">IF(ROWS(EV$4:EV46)&gt;EV$1,"",INDEX('malzeme montaj'!$C$1:$C$3329,SMALL(IF('malzeme montaj'!$B$1:$B$3329=EV$3,IF('malzeme montaj'!$C$1:$C$3329&lt;&gt;"",ROW('malzeme montaj'!$C$1:$C$3329))),ROWS(EV$4:EV46))))</f>
        <v/>
      </c>
      <c r="EW46" s="34" t="str">
        <f t="array" ref="EW46">IF(ROWS(EW$4:EW46)&gt;EW$1,"",INDEX('malzeme montaj'!$C$1:$C$3329,SMALL(IF('malzeme montaj'!$B$1:$B$3329=EW$3,IF('malzeme montaj'!$C$1:$C$3329&lt;&gt;"",ROW('malzeme montaj'!$C$1:$C$3329))),ROWS(EW$4:EW46))))</f>
        <v/>
      </c>
    </row>
    <row r="47" spans="1:153">
      <c r="A47" s="38" t="str">
        <f t="array" ref="A47">IF(ROWS(A$4:A47)&gt;A$1,"",INDEX('malzeme montaj'!$C$1:$C$3329,SMALL(IF('malzeme montaj'!$B$1:$B$3329=A$3,IF('malzeme montaj'!$C$1:$C$3329&lt;&gt;"",ROW('malzeme montaj'!$C$1:$C$3329))),ROWS(A$4:A47))))</f>
        <v/>
      </c>
      <c r="B47" s="38" t="str">
        <f t="array" ref="B47">IF(ROWS(B$4:B47)&gt;B$1,"",INDEX('malzeme montaj'!$C$1:$C$3329,SMALL(IF('malzeme montaj'!$B$1:$B$3329=B$3,IF('malzeme montaj'!$C$1:$C$3329&lt;&gt;"",ROW('malzeme montaj'!$C$1:$C$3329))),ROWS(B$4:B47))))</f>
        <v/>
      </c>
      <c r="C47" s="38" t="str">
        <f t="array" ref="C47">IF(ROWS(C$4:C47)&gt;C$1,"",INDEX('malzeme montaj'!$C$1:$C$3329,SMALL(IF('malzeme montaj'!$B$1:$B$3329=C$3,IF('malzeme montaj'!$C$1:$C$3329&lt;&gt;"",ROW('malzeme montaj'!$C$1:$C$3329))),ROWS(C$4:C47))))</f>
        <v/>
      </c>
      <c r="D47" s="38" t="str">
        <f t="array" ref="D47">IF(ROWS(D$4:D47)&gt;D$1,"",INDEX('malzeme montaj'!$C$1:$C$3329,SMALL(IF('malzeme montaj'!$B$1:$B$3329=D$3,IF('malzeme montaj'!$C$1:$C$3329&lt;&gt;"",ROW('malzeme montaj'!$C$1:$C$3329))),ROWS(D$4:D47))))</f>
        <v/>
      </c>
      <c r="E47" s="38" t="str">
        <f t="array" ref="E47">IF(ROWS(E$4:E47)&gt;E$1,"",INDEX('malzeme montaj'!$C$1:$C$3329,SMALL(IF('malzeme montaj'!$B$1:$B$3329=E$3,IF('malzeme montaj'!$C$1:$C$3329&lt;&gt;"",ROW('malzeme montaj'!$C$1:$C$3329))),ROWS(E$4:E47))))</f>
        <v/>
      </c>
      <c r="F47" s="38" t="str">
        <f t="array" ref="F47">IF(ROWS(F$4:F47)&gt;F$1,"",INDEX('malzeme montaj'!$C$1:$C$3329,SMALL(IF('malzeme montaj'!$B$1:$B$3329=F$3,IF('malzeme montaj'!$C$1:$C$3329&lt;&gt;"",ROW('malzeme montaj'!$C$1:$C$3329))),ROWS(F$4:F47))))</f>
        <v/>
      </c>
      <c r="G47" s="38" t="str">
        <f t="array" ref="G47">IF(ROWS(G$4:G47)&gt;G$1,"",INDEX('malzeme montaj'!$C$1:$C$3329,SMALL(IF('malzeme montaj'!$B$1:$B$3329=G$3,IF('malzeme montaj'!$C$1:$C$3329&lt;&gt;"",ROW('malzeme montaj'!$C$1:$C$3329))),ROWS(G$4:G47))))</f>
        <v/>
      </c>
      <c r="H47" s="38" t="str">
        <f t="array" ref="H47">IF(ROWS(H$4:H47)&gt;H$1,"",INDEX('malzeme montaj'!$C$1:$C$3329,SMALL(IF('malzeme montaj'!$B$1:$B$3329=H$3,IF('malzeme montaj'!$C$1:$C$3329&lt;&gt;"",ROW('malzeme montaj'!$C$1:$C$3329))),ROWS(H$4:H47))))</f>
        <v/>
      </c>
      <c r="I47" s="38" t="str">
        <f t="array" ref="I47">IF(ROWS(I$4:I47)&gt;I$1,"",INDEX('malzeme montaj'!$C$1:$C$3329,SMALL(IF('malzeme montaj'!$B$1:$B$3329=I$3,IF('malzeme montaj'!$C$1:$C$3329&lt;&gt;"",ROW('malzeme montaj'!$C$1:$C$3329))),ROWS(I$4:I47))))</f>
        <v/>
      </c>
      <c r="J47" s="38" t="str">
        <f t="array" ref="J47">IF(ROWS(J$4:J47)&gt;J$1,"",INDEX('malzeme montaj'!$C$1:$C$3329,SMALL(IF('malzeme montaj'!$B$1:$B$3329=J$3,IF('malzeme montaj'!$C$1:$C$3329&lt;&gt;"",ROW('malzeme montaj'!$C$1:$C$3329))),ROWS(J$4:J47))))</f>
        <v/>
      </c>
      <c r="K47" s="38" t="str">
        <f t="array" ref="K47">IF(ROWS(K$4:K47)&gt;K$1,"",INDEX('malzeme montaj'!$C$1:$C$3329,SMALL(IF('malzeme montaj'!$B$1:$B$3329=K$3,IF('malzeme montaj'!$C$1:$C$3329&lt;&gt;"",ROW('malzeme montaj'!$C$1:$C$3329))),ROWS(K$4:K47))))</f>
        <v/>
      </c>
      <c r="L47" s="38" t="str">
        <f t="array" ref="L47">IF(ROWS(L$4:L47)&gt;L$1,"",INDEX('malzeme montaj'!$C$1:$C$3329,SMALL(IF('malzeme montaj'!$B$1:$B$3329=L$3,IF('malzeme montaj'!$C$1:$C$3329&lt;&gt;"",ROW('malzeme montaj'!$C$1:$C$3329))),ROWS(L$4:L47))))</f>
        <v/>
      </c>
      <c r="M47" s="38" t="str">
        <f t="array" ref="M47">IF(ROWS(M$4:M47)&gt;M$1,"",INDEX('malzeme montaj'!$C$1:$C$3329,SMALL(IF('malzeme montaj'!$B$1:$B$3329=M$3,IF('malzeme montaj'!$C$1:$C$3329&lt;&gt;"",ROW('malzeme montaj'!$C$1:$C$3329))),ROWS(M$4:M47))))</f>
        <v/>
      </c>
      <c r="N47" s="38" t="str">
        <f t="array" ref="N47">IF(ROWS(N$4:N47)&gt;N$1,"",INDEX('malzeme montaj'!$C$1:$C$3329,SMALL(IF('malzeme montaj'!$B$1:$B$3329=N$3,IF('malzeme montaj'!$C$1:$C$3329&lt;&gt;"",ROW('malzeme montaj'!$C$1:$C$3329))),ROWS(N$4:N47))))</f>
        <v/>
      </c>
      <c r="O47" s="38" t="str">
        <f t="array" ref="O47">IF(ROWS(O$4:O47)&gt;O$1,"",INDEX('malzeme montaj'!$C$1:$C$3329,SMALL(IF('malzeme montaj'!$B$1:$B$3329=O$3,IF('malzeme montaj'!$C$1:$C$3329&lt;&gt;"",ROW('malzeme montaj'!$C$1:$C$3329))),ROWS(O$4:O47))))</f>
        <v/>
      </c>
      <c r="P47" s="38" t="str">
        <f t="array" ref="P47">IF(ROWS(P$4:P47)&gt;P$1,"",INDEX('malzeme montaj'!$C$1:$C$3329,SMALL(IF('malzeme montaj'!$B$1:$B$3329=P$3,IF('malzeme montaj'!$C$1:$C$3329&lt;&gt;"",ROW('malzeme montaj'!$C$1:$C$3329))),ROWS(P$4:P47))))</f>
        <v/>
      </c>
      <c r="Q47" s="38" t="str">
        <f t="array" ref="Q47">IF(ROWS(Q$4:Q47)&gt;Q$1,"",INDEX('malzeme montaj'!$C$1:$C$3329,SMALL(IF('malzeme montaj'!$B$1:$B$3329=Q$3,IF('malzeme montaj'!$C$1:$C$3329&lt;&gt;"",ROW('malzeme montaj'!$C$1:$C$3329))),ROWS(Q$4:Q47))))</f>
        <v/>
      </c>
      <c r="R47" s="38" t="str">
        <f t="array" ref="R47">IF(ROWS(R$4:R47)&gt;R$1,"",INDEX('malzeme montaj'!$C$1:$C$3329,SMALL(IF('malzeme montaj'!$B$1:$B$3329=R$3,IF('malzeme montaj'!$C$1:$C$3329&lt;&gt;"",ROW('malzeme montaj'!$C$1:$C$3329))),ROWS(R$4:R47))))</f>
        <v/>
      </c>
      <c r="S47" s="38" t="str">
        <f t="array" ref="S47">IF(ROWS(S$4:S47)&gt;S$1,"",INDEX('malzeme montaj'!$C$1:$C$3329,SMALL(IF('malzeme montaj'!$B$1:$B$3329=S$3,IF('malzeme montaj'!$C$1:$C$3329&lt;&gt;"",ROW('malzeme montaj'!$C$1:$C$3329))),ROWS(S$4:S47))))</f>
        <v/>
      </c>
      <c r="T47" s="38" t="str">
        <f t="array" ref="T47">IF(ROWS(T$4:T47)&gt;T$1,"",INDEX('malzeme montaj'!$C$1:$C$3329,SMALL(IF('malzeme montaj'!$B$1:$B$3329=T$3,IF('malzeme montaj'!$C$1:$C$3329&lt;&gt;"",ROW('malzeme montaj'!$C$1:$C$3329))),ROWS(T$4:T47))))</f>
        <v/>
      </c>
      <c r="U47" s="38" t="str">
        <f t="array" ref="U47">IF(ROWS(U$4:U47)&gt;U$1,"",INDEX('malzeme montaj'!$C$1:$C$3329,SMALL(IF('malzeme montaj'!$B$1:$B$3329=U$3,IF('malzeme montaj'!$C$1:$C$3329&lt;&gt;"",ROW('malzeme montaj'!$C$1:$C$3329))),ROWS(U$4:U47))))</f>
        <v/>
      </c>
      <c r="V47" s="38" t="str">
        <f t="array" ref="V47">IF(ROWS(V$4:V47)&gt;V$1,"",INDEX('malzeme montaj'!$C$1:$C$3329,SMALL(IF('malzeme montaj'!$B$1:$B$3329=V$3,IF('malzeme montaj'!$C$1:$C$3329&lt;&gt;"",ROW('malzeme montaj'!$C$1:$C$3329))),ROWS(V$4:V47))))</f>
        <v/>
      </c>
      <c r="W47" s="38" t="str">
        <f t="array" ref="W47">IF(ROWS(W$4:W47)&gt;W$1,"",INDEX('malzeme montaj'!$C$1:$C$3329,SMALL(IF('malzeme montaj'!$B$1:$B$3329=W$3,IF('malzeme montaj'!$C$1:$C$3329&lt;&gt;"",ROW('malzeme montaj'!$C$1:$C$3329))),ROWS(W$4:W47))))</f>
        <v/>
      </c>
      <c r="X47" s="38" t="str">
        <f t="array" ref="X47">IF(ROWS(X$4:X47)&gt;X$1,"",INDEX('malzeme montaj'!$C$1:$C$3329,SMALL(IF('malzeme montaj'!$B$1:$B$3329=X$3,IF('malzeme montaj'!$C$1:$C$3329&lt;&gt;"",ROW('malzeme montaj'!$C$1:$C$3329))),ROWS(X$4:X47))))</f>
        <v/>
      </c>
      <c r="Y47" s="38" t="str">
        <f t="array" ref="Y47">IF(ROWS(Y$4:Y47)&gt;Y$1,"",INDEX('malzeme montaj'!$C$1:$C$3329,SMALL(IF('malzeme montaj'!$B$1:$B$3329=Y$3,IF('malzeme montaj'!$C$1:$C$3329&lt;&gt;"",ROW('malzeme montaj'!$C$1:$C$3329))),ROWS(Y$4:Y47))))</f>
        <v/>
      </c>
      <c r="Z47" s="38" t="str">
        <f t="array" ref="Z47">IF(ROWS(Z$4:Z47)&gt;Z$1,"",INDEX('malzeme montaj'!$C$1:$C$3329,SMALL(IF('malzeme montaj'!$B$1:$B$3329=Z$3,IF('malzeme montaj'!$C$1:$C$3329&lt;&gt;"",ROW('malzeme montaj'!$C$1:$C$3329))),ROWS(Z$4:Z47))))</f>
        <v/>
      </c>
      <c r="AA47" s="38" t="str">
        <f t="array" ref="AA47">IF(ROWS(AA$4:AA47)&gt;AA$1,"",INDEX('malzeme montaj'!$C$1:$C$3329,SMALL(IF('malzeme montaj'!$B$1:$B$3329=AA$3,IF('malzeme montaj'!$C$1:$C$3329&lt;&gt;"",ROW('malzeme montaj'!$C$1:$C$3329))),ROWS(AA$4:AA47))))</f>
        <v/>
      </c>
      <c r="AB47" s="38" t="str">
        <f t="array" ref="AB47">IF(ROWS(AB$4:AB47)&gt;AB$1,"",INDEX('malzeme montaj'!$C$1:$C$3329,SMALL(IF('malzeme montaj'!$B$1:$B$3329=AB$3,IF('malzeme montaj'!$C$1:$C$3329&lt;&gt;"",ROW('malzeme montaj'!$C$1:$C$3329))),ROWS(AB$4:AB47))))</f>
        <v/>
      </c>
      <c r="AC47" s="38" t="str">
        <f t="array" ref="AC47">IF(ROWS(AC$4:AC47)&gt;AC$1,"",INDEX('malzeme montaj'!$C$1:$C$3329,SMALL(IF('malzeme montaj'!$B$1:$B$3329=AC$3,IF('malzeme montaj'!$C$1:$C$3329&lt;&gt;"",ROW('malzeme montaj'!$C$1:$C$3329))),ROWS(AC$4:AC47))))</f>
        <v/>
      </c>
      <c r="AD47" s="38" t="str">
        <f t="array" ref="AD47">IF(ROWS(AD$4:AD47)&gt;AD$1,"",INDEX('malzeme montaj'!$C$1:$C$3329,SMALL(IF('malzeme montaj'!$B$1:$B$3329=AD$3,IF('malzeme montaj'!$C$1:$C$3329&lt;&gt;"",ROW('malzeme montaj'!$C$1:$C$3329))),ROWS(AD$4:AD47))))</f>
        <v/>
      </c>
      <c r="AE47" s="38" t="str">
        <f t="array" ref="AE47">IF(ROWS(AE$4:AE47)&gt;AE$1,"",INDEX('malzeme montaj'!$C$1:$C$3329,SMALL(IF('malzeme montaj'!$B$1:$B$3329=AE$3,IF('malzeme montaj'!$C$1:$C$3329&lt;&gt;"",ROW('malzeme montaj'!$C$1:$C$3329))),ROWS(AE$4:AE47))))</f>
        <v/>
      </c>
      <c r="AF47" s="38" t="str">
        <f t="array" ref="AF47">IF(ROWS(AF$4:AF47)&gt;AF$1,"",INDEX('malzeme montaj'!$C$1:$C$3329,SMALL(IF('malzeme montaj'!$B$1:$B$3329=AF$3,IF('malzeme montaj'!$C$1:$C$3329&lt;&gt;"",ROW('malzeme montaj'!$C$1:$C$3329))),ROWS(AF$4:AF47))))</f>
        <v/>
      </c>
      <c r="AG47" s="38" t="str">
        <f t="array" ref="AG47">IF(ROWS(AG$4:AG47)&gt;AG$1,"",INDEX('malzeme montaj'!$C$1:$C$3329,SMALL(IF('malzeme montaj'!$B$1:$B$3329=AG$3,IF('malzeme montaj'!$C$1:$C$3329&lt;&gt;"",ROW('malzeme montaj'!$C$1:$C$3329))),ROWS(AG$4:AG47))))</f>
        <v/>
      </c>
      <c r="AH47" s="38" t="str">
        <f t="array" ref="AH47">IF(ROWS(AH$4:AH47)&gt;AH$1,"",INDEX('malzeme montaj'!$C$1:$C$3329,SMALL(IF('malzeme montaj'!$B$1:$B$3329=AH$3,IF('malzeme montaj'!$C$1:$C$3329&lt;&gt;"",ROW('malzeme montaj'!$C$1:$C$3329))),ROWS(AH$4:AH47))))</f>
        <v/>
      </c>
      <c r="AI47" s="38" t="str">
        <f t="array" ref="AI47">IF(ROWS(AI$4:AI47)&gt;AI$1,"",INDEX('malzeme montaj'!$C$1:$C$3329,SMALL(IF('malzeme montaj'!$B$1:$B$3329=AI$3,IF('malzeme montaj'!$C$1:$C$3329&lt;&gt;"",ROW('malzeme montaj'!$C$1:$C$3329))),ROWS(AI$4:AI47))))</f>
        <v/>
      </c>
      <c r="AJ47" s="38" t="str">
        <f t="array" ref="AJ47">IF(ROWS(AJ$4:AJ47)&gt;AJ$1,"",INDEX('malzeme montaj'!$C$1:$C$3329,SMALL(IF('malzeme montaj'!$B$1:$B$3329=AJ$3,IF('malzeme montaj'!$C$1:$C$3329&lt;&gt;"",ROW('malzeme montaj'!$C$1:$C$3329))),ROWS(AJ$4:AJ47))))</f>
        <v/>
      </c>
      <c r="AK47" s="38" t="str">
        <f t="array" ref="AK47">IF(ROWS(AK$4:AK47)&gt;AK$1,"",INDEX('malzeme montaj'!$C$1:$C$3329,SMALL(IF('malzeme montaj'!$B$1:$B$3329=AK$3,IF('malzeme montaj'!$C$1:$C$3329&lt;&gt;"",ROW('malzeme montaj'!$C$1:$C$3329))),ROWS(AK$4:AK47))))</f>
        <v/>
      </c>
      <c r="AL47" s="38" t="str">
        <f t="array" ref="AL47">IF(ROWS(AL$4:AL47)&gt;AL$1,"",INDEX('malzeme montaj'!$C$1:$C$3329,SMALL(IF('malzeme montaj'!$B$1:$B$3329=AL$3,IF('malzeme montaj'!$C$1:$C$3329&lt;&gt;"",ROW('malzeme montaj'!$C$1:$C$3329))),ROWS(AL$4:AL47))))</f>
        <v/>
      </c>
      <c r="AM47" s="38" t="str">
        <f t="array" ref="AM47">IF(ROWS(AM$4:AM47)&gt;AM$1,"",INDEX('malzeme montaj'!$C$1:$C$3329,SMALL(IF('malzeme montaj'!$B$1:$B$3329=AM$3,IF('malzeme montaj'!$C$1:$C$3329&lt;&gt;"",ROW('malzeme montaj'!$C$1:$C$3329))),ROWS(AM$4:AM47))))</f>
        <v/>
      </c>
      <c r="AN47" s="38" t="str">
        <f t="array" ref="AN47">IF(ROWS(AN$4:AN47)&gt;AN$1,"",INDEX('malzeme montaj'!$C$1:$C$3329,SMALL(IF('malzeme montaj'!$B$1:$B$3329=AN$3,IF('malzeme montaj'!$C$1:$C$3329&lt;&gt;"",ROW('malzeme montaj'!$C$1:$C$3329))),ROWS(AN$4:AN47))))</f>
        <v/>
      </c>
      <c r="AO47" s="38" t="str">
        <f t="array" ref="AO47">IF(ROWS(AO$4:AO47)&gt;AO$1,"",INDEX('malzeme montaj'!$C$1:$C$3329,SMALL(IF('malzeme montaj'!$B$1:$B$3329=AO$3,IF('malzeme montaj'!$C$1:$C$3329&lt;&gt;"",ROW('malzeme montaj'!$C$1:$C$3329))),ROWS(AO$4:AO47))))</f>
        <v/>
      </c>
      <c r="AP47" s="38" t="str">
        <f t="array" ref="AP47">IF(ROWS(AP$4:AP47)&gt;AP$1,"",INDEX('malzeme montaj'!$C$1:$C$3329,SMALL(IF('malzeme montaj'!$B$1:$B$3329=AP$3,IF('malzeme montaj'!$C$1:$C$3329&lt;&gt;"",ROW('malzeme montaj'!$C$1:$C$3329))),ROWS(AP$4:AP47))))</f>
        <v/>
      </c>
      <c r="AQ47" s="38" t="str">
        <f t="array" ref="AQ47">IF(ROWS(AQ$4:AQ47)&gt;AQ$1,"",INDEX('malzeme montaj'!$C$1:$C$3329,SMALL(IF('malzeme montaj'!$B$1:$B$3329=AQ$3,IF('malzeme montaj'!$C$1:$C$3329&lt;&gt;"",ROW('malzeme montaj'!$C$1:$C$3329))),ROWS(AQ$4:AQ47))))</f>
        <v/>
      </c>
      <c r="AR47" s="38" t="str">
        <f t="array" ref="AR47">IF(ROWS(AR$4:AR47)&gt;AR$1,"",INDEX('malzeme montaj'!$C$1:$C$3329,SMALL(IF('malzeme montaj'!$B$1:$B$3329=AR$3,IF('malzeme montaj'!$C$1:$C$3329&lt;&gt;"",ROW('malzeme montaj'!$C$1:$C$3329))),ROWS(AR$4:AR47))))</f>
        <v/>
      </c>
      <c r="AS47" s="38" t="str">
        <f t="array" ref="AS47">IF(ROWS(AS$4:AS47)&gt;AS$1,"",INDEX('malzeme montaj'!$C$1:$C$3329,SMALL(IF('malzeme montaj'!$B$1:$B$3329=AS$3,IF('malzeme montaj'!$C$1:$C$3329&lt;&gt;"",ROW('malzeme montaj'!$C$1:$C$3329))),ROWS(AS$4:AS47))))</f>
        <v/>
      </c>
      <c r="AT47" s="38" t="str">
        <f t="array" ref="AT47">IF(ROWS(AT$4:AT47)&gt;AT$1,"",INDEX('malzeme montaj'!$C$1:$C$3329,SMALL(IF('malzeme montaj'!$B$1:$B$3329=AT$3,IF('malzeme montaj'!$C$1:$C$3329&lt;&gt;"",ROW('malzeme montaj'!$C$1:$C$3329))),ROWS(AT$4:AT47))))</f>
        <v/>
      </c>
      <c r="AU47" s="38" t="str">
        <f t="array" ref="AU47">IF(ROWS(AU$4:AU47)&gt;AU$1,"",INDEX('malzeme montaj'!$C$1:$C$3329,SMALL(IF('malzeme montaj'!$B$1:$B$3329=AU$3,IF('malzeme montaj'!$C$1:$C$3329&lt;&gt;"",ROW('malzeme montaj'!$C$1:$C$3329))),ROWS(AU$4:AU47))))</f>
        <v/>
      </c>
      <c r="AV47" s="38" t="str">
        <f t="array" ref="AV47">IF(ROWS(AV$4:AV47)&gt;AV$1,"",INDEX('malzeme montaj'!$C$1:$C$3329,SMALL(IF('malzeme montaj'!$B$1:$B$3329=AV$3,IF('malzeme montaj'!$C$1:$C$3329&lt;&gt;"",ROW('malzeme montaj'!$C$1:$C$3329))),ROWS(AV$4:AV47))))</f>
        <v/>
      </c>
      <c r="AW47" s="38" t="str">
        <f t="array" ref="AW47">IF(ROWS(AW$4:AW47)&gt;AW$1,"",INDEX('malzeme montaj'!$C$1:$C$3329,SMALL(IF('malzeme montaj'!$B$1:$B$3329=AW$3,IF('malzeme montaj'!$C$1:$C$3329&lt;&gt;"",ROW('malzeme montaj'!$C$1:$C$3329))),ROWS(AW$4:AW47))))</f>
        <v/>
      </c>
      <c r="AX47" s="38" t="str">
        <f t="array" ref="AX47">IF(ROWS(AX$4:AX47)&gt;AX$1,"",INDEX('malzeme montaj'!$C$1:$C$3329,SMALL(IF('malzeme montaj'!$B$1:$B$3329=AX$3,IF('malzeme montaj'!$C$1:$C$3329&lt;&gt;"",ROW('malzeme montaj'!$C$1:$C$3329))),ROWS(AX$4:AX47))))</f>
        <v/>
      </c>
      <c r="AY47" s="38" t="str">
        <f t="array" ref="AY47">IF(ROWS(AY$4:AY47)&gt;AY$1,"",INDEX('malzeme montaj'!$C$1:$C$3329,SMALL(IF('malzeme montaj'!$B$1:$B$3329=AY$3,IF('malzeme montaj'!$C$1:$C$3329&lt;&gt;"",ROW('malzeme montaj'!$C$1:$C$3329))),ROWS(AY$4:AY47))))</f>
        <v/>
      </c>
      <c r="AZ47" s="38" t="str">
        <f t="array" ref="AZ47">IF(ROWS(AZ$4:AZ47)&gt;AZ$1,"",INDEX('malzeme montaj'!$C$1:$C$3329,SMALL(IF('malzeme montaj'!$B$1:$B$3329=AZ$3,IF('malzeme montaj'!$C$1:$C$3329&lt;&gt;"",ROW('malzeme montaj'!$C$1:$C$3329))),ROWS(AZ$4:AZ47))))</f>
        <v/>
      </c>
      <c r="BA47" s="38" t="str">
        <f t="array" ref="BA47">IF(ROWS(BA$4:BA47)&gt;BA$1,"",INDEX('malzeme montaj'!$C$1:$C$3329,SMALL(IF('malzeme montaj'!$B$1:$B$3329=BA$3,IF('malzeme montaj'!$C$1:$C$3329&lt;&gt;"",ROW('malzeme montaj'!$C$1:$C$3329))),ROWS(BA$4:BA47))))</f>
        <v/>
      </c>
      <c r="BB47" s="38" t="str">
        <f t="array" ref="BB47">IF(ROWS(BB$4:BB47)&gt;BB$1,"",INDEX('malzeme montaj'!$C$1:$C$3329,SMALL(IF('malzeme montaj'!$B$1:$B$3329=BB$3,IF('malzeme montaj'!$C$1:$C$3329&lt;&gt;"",ROW('malzeme montaj'!$C$1:$C$3329))),ROWS(BB$4:BB47))))</f>
        <v/>
      </c>
      <c r="BC47" s="38" t="str">
        <f t="array" ref="BC47">IF(ROWS(BC$4:BC47)&gt;BC$1,"",INDEX('malzeme montaj'!$C$1:$C$3329,SMALL(IF('malzeme montaj'!$B$1:$B$3329=BC$3,IF('malzeme montaj'!$C$1:$C$3329&lt;&gt;"",ROW('malzeme montaj'!$C$1:$C$3329))),ROWS(BC$4:BC47))))</f>
        <v/>
      </c>
      <c r="BD47" s="38" t="str">
        <f t="array" ref="BD47">IF(ROWS(BD$4:BD47)&gt;BD$1,"",INDEX('malzeme montaj'!$C$1:$C$3329,SMALL(IF('malzeme montaj'!$B$1:$B$3329=BD$3,IF('malzeme montaj'!$C$1:$C$3329&lt;&gt;"",ROW('malzeme montaj'!$C$1:$C$3329))),ROWS(BD$4:BD47))))</f>
        <v/>
      </c>
      <c r="BE47" s="38"/>
      <c r="BF47" s="38" t="str">
        <f t="array" ref="BF47">IF(ROWS(BF$4:BF47)&gt;BF$1,"",INDEX('malzeme montaj'!$C$1:$C$3329,SMALL(IF('malzeme montaj'!$B$1:$B$3329=BF$3,IF('malzeme montaj'!$C$1:$C$3329&lt;&gt;"",ROW('malzeme montaj'!$C$1:$C$3329))),ROWS(BF$4:BF47))))</f>
        <v/>
      </c>
      <c r="BG47" s="38" t="str">
        <f t="array" ref="BG47">IF(ROWS(BG$4:BG47)&gt;BG$1,"",INDEX('malzeme montaj'!$C$1:$C$3329,SMALL(IF('malzeme montaj'!$B$1:$B$3329=BG$3,IF('malzeme montaj'!$C$1:$C$3329&lt;&gt;"",ROW('malzeme montaj'!$C$1:$C$3329))),ROWS(BG$4:BG47))))</f>
        <v/>
      </c>
      <c r="BH47" s="38" t="str">
        <f t="array" ref="BH47">IF(ROWS(BH$4:BH47)&gt;BH$1,"",INDEX('malzeme montaj'!$C$1:$C$3329,SMALL(IF('malzeme montaj'!$B$1:$B$3329=BH$3,IF('malzeme montaj'!$C$1:$C$3329&lt;&gt;"",ROW('malzeme montaj'!$C$1:$C$3329))),ROWS(BH$4:BH47))))</f>
        <v/>
      </c>
      <c r="BI47" s="38" t="str">
        <f t="array" ref="BI47">IF(ROWS(BI$4:BI47)&gt;BI$1,"",INDEX('malzeme montaj'!$C$1:$C$3329,SMALL(IF('malzeme montaj'!$B$1:$B$3329=BI$3,IF('malzeme montaj'!$C$1:$C$3329&lt;&gt;"",ROW('malzeme montaj'!$C$1:$C$3329))),ROWS(BI$4:BI47))))</f>
        <v/>
      </c>
      <c r="BJ47" s="38" t="str">
        <f t="array" ref="BJ47">IF(ROWS(BJ$4:BJ47)&gt;BJ$1,"",INDEX('malzeme montaj'!$C$1:$C$3329,SMALL(IF('malzeme montaj'!$B$1:$B$3329=BJ$3,IF('malzeme montaj'!$C$1:$C$3329&lt;&gt;"",ROW('malzeme montaj'!$C$1:$C$3329))),ROWS(BJ$4:BJ47))))</f>
        <v/>
      </c>
      <c r="BK47" s="38" t="str">
        <f t="array" ref="BK47">IF(ROWS(BK$4:BK47)&gt;BK$1,"",INDEX('malzeme montaj'!$C$1:$C$3329,SMALL(IF('malzeme montaj'!$B$1:$B$3329=BK$3,IF('malzeme montaj'!$C$1:$C$3329&lt;&gt;"",ROW('malzeme montaj'!$C$1:$C$3329))),ROWS(BK$4:BK47))))</f>
        <v/>
      </c>
      <c r="BL47" s="38" t="str">
        <f t="array" ref="BL47">IF(ROWS(BL$4:BL47)&gt;BL$1,"",INDEX('malzeme montaj'!$C$1:$C$3329,SMALL(IF('malzeme montaj'!$B$1:$B$3329=BL$3,IF('malzeme montaj'!$C$1:$C$3329&lt;&gt;"",ROW('malzeme montaj'!$C$1:$C$3329))),ROWS(BL$4:BL47))))</f>
        <v/>
      </c>
      <c r="BM47" s="38" t="str">
        <f t="array" ref="BM47">IF(ROWS(BM$4:BM47)&gt;BM$1,"",INDEX('malzeme montaj'!$C$1:$C$3329,SMALL(IF('malzeme montaj'!$B$1:$B$3329=BM$3,IF('malzeme montaj'!$C$1:$C$3329&lt;&gt;"",ROW('malzeme montaj'!$C$1:$C$3329))),ROWS(BM$4:BM47))))</f>
        <v/>
      </c>
      <c r="BN47" s="38" t="str">
        <f t="array" ref="BN47">IF(ROWS(BN$4:BN47)&gt;BN$1,"",INDEX('malzeme montaj'!$C$1:$C$3329,SMALL(IF('malzeme montaj'!$B$1:$B$3329=BN$3,IF('malzeme montaj'!$C$1:$C$3329&lt;&gt;"",ROW('malzeme montaj'!$C$1:$C$3329))),ROWS(BN$4:BN47))))</f>
        <v/>
      </c>
      <c r="BO47" s="38" t="str">
        <f t="array" ref="BO47">IF(ROWS(BO$4:BO47)&gt;BO$1,"",INDEX('malzeme montaj'!$C$1:$C$3329,SMALL(IF('malzeme montaj'!$B$1:$B$3329=BO$3,IF('malzeme montaj'!$C$1:$C$3329&lt;&gt;"",ROW('malzeme montaj'!$C$1:$C$3329))),ROWS(BO$4:BO47))))</f>
        <v/>
      </c>
      <c r="BP47" s="38" t="str">
        <f t="array" ref="BP47">IF(ROWS(BP$4:BP47)&gt;BP$1,"",INDEX('malzeme montaj'!$C$1:$C$3329,SMALL(IF('malzeme montaj'!$B$1:$B$3329=BP$3,IF('malzeme montaj'!$C$1:$C$3329&lt;&gt;"",ROW('malzeme montaj'!$C$1:$C$3329))),ROWS(BP$4:BP47))))</f>
        <v/>
      </c>
      <c r="BQ47" s="38" t="str">
        <f t="array" ref="BQ47">IF(ROWS(BQ$4:BQ47)&gt;BQ$1,"",INDEX('malzeme montaj'!$C$1:$C$3329,SMALL(IF('malzeme montaj'!$B$1:$B$3329=BQ$3,IF('malzeme montaj'!$C$1:$C$3329&lt;&gt;"",ROW('malzeme montaj'!$C$1:$C$3329))),ROWS(BQ$4:BQ47))))</f>
        <v/>
      </c>
      <c r="BR47" s="38" t="str">
        <f t="array" ref="BR47">IF(ROWS(BR$4:BR47)&gt;BR$1,"",INDEX('malzeme montaj'!$C$1:$C$3329,SMALL(IF('malzeme montaj'!$B$1:$B$3329=BR$3,IF('malzeme montaj'!$C$1:$C$3329&lt;&gt;"",ROW('malzeme montaj'!$C$1:$C$3329))),ROWS(BR$4:BR47))))</f>
        <v/>
      </c>
      <c r="BS47" s="38" t="str">
        <f t="array" ref="BS47">IF(ROWS(BS$4:BS47)&gt;BS$1,"",INDEX('malzeme montaj'!$C$1:$C$3329,SMALL(IF('malzeme montaj'!$B$1:$B$3329=BS$3,IF('malzeme montaj'!$C$1:$C$3329&lt;&gt;"",ROW('malzeme montaj'!$C$1:$C$3329))),ROWS(BS$4:BS47))))</f>
        <v/>
      </c>
      <c r="BT47" s="38" t="str">
        <f t="array" ref="BT47">IF(ROWS(BT$4:BT47)&gt;BT$1,"",INDEX('malzeme montaj'!$C$1:$C$3329,SMALL(IF('malzeme montaj'!$B$1:$B$3329=BT$3,IF('malzeme montaj'!$C$1:$C$3329&lt;&gt;"",ROW('malzeme montaj'!$C$1:$C$3329))),ROWS(BT$4:BT47))))</f>
        <v/>
      </c>
      <c r="BU47" s="34" t="str">
        <f t="array" ref="BU47">IF(ROWS(BU$4:BU47)&gt;BU$1,"",INDEX('malzeme montaj'!$C$1:$C$3329,SMALL(IF('malzeme montaj'!$B$1:$B$3329=BU$3,IF('malzeme montaj'!$C$1:$C$3329&lt;&gt;"",ROW('malzeme montaj'!$C$1:$C$3329))),ROWS(BU$4:BU47))))</f>
        <v/>
      </c>
      <c r="BV47" s="34" t="str">
        <f t="array" ref="BV47">IF(ROWS(BV$4:BV47)&gt;BV$1,"",INDEX('malzeme montaj'!$C$1:$C$3329,SMALL(IF('malzeme montaj'!$B$1:$B$3329=BV$3,IF('malzeme montaj'!$C$1:$C$3329&lt;&gt;"",ROW('malzeme montaj'!$C$1:$C$3329))),ROWS(BV$4:BV47))))</f>
        <v/>
      </c>
      <c r="BW47" s="34" t="str">
        <f t="array" ref="BW47">IF(ROWS(BW$4:BW47)&gt;BW$1,"",INDEX('malzeme montaj'!$C$1:$C$3329,SMALL(IF('malzeme montaj'!$B$1:$B$3329=BW$3,IF('malzeme montaj'!$C$1:$C$3329&lt;&gt;"",ROW('malzeme montaj'!$C$1:$C$3329))),ROWS(BW$4:BW47))))</f>
        <v/>
      </c>
      <c r="BX47" s="34" t="str">
        <f t="array" ref="BX47">IF(ROWS(BX$4:BX47)&gt;BX$1,"",INDEX('malzeme montaj'!$C$1:$C$3329,SMALL(IF('malzeme montaj'!$B$1:$B$3329=BX$3,IF('malzeme montaj'!$C$1:$C$3329&lt;&gt;"",ROW('malzeme montaj'!$C$1:$C$3329))),ROWS(BX$4:BX47))))</f>
        <v/>
      </c>
      <c r="BY47" s="34" t="str">
        <f t="array" ref="BY47">IF(ROWS(BY$4:BY47)&gt;BY$1,"",INDEX('malzeme montaj'!$C$1:$C$3329,SMALL(IF('malzeme montaj'!$B$1:$B$3329=BY$3,IF('malzeme montaj'!$C$1:$C$3329&lt;&gt;"",ROW('malzeme montaj'!$C$1:$C$3329))),ROWS(BY$4:BY47))))</f>
        <v/>
      </c>
      <c r="BZ47" s="34" t="str">
        <f t="array" ref="BZ47">IF(ROWS(BZ$4:BZ47)&gt;BZ$1,"",INDEX('malzeme montaj'!$C$1:$C$3329,SMALL(IF('malzeme montaj'!$B$1:$B$3329=BZ$3,IF('malzeme montaj'!$C$1:$C$3329&lt;&gt;"",ROW('malzeme montaj'!$C$1:$C$3329))),ROWS(BZ$4:BZ47))))</f>
        <v/>
      </c>
      <c r="CA47" s="34" t="str">
        <f t="array" ref="CA47">IF(ROWS(CA$4:CA47)&gt;CA$1,"",INDEX('malzeme montaj'!$C$1:$C$3329,SMALL(IF('malzeme montaj'!$B$1:$B$3329=CA$3,IF('malzeme montaj'!$C$1:$C$3329&lt;&gt;"",ROW('malzeme montaj'!$C$1:$C$3329))),ROWS(CA$4:CA47))))</f>
        <v/>
      </c>
      <c r="CB47" s="34" t="str">
        <f t="array" ref="CB47">IF(ROWS(CB$4:CB47)&gt;CB$1,"",INDEX('malzeme montaj'!$C$1:$C$3329,SMALL(IF('malzeme montaj'!$B$1:$B$3329=CB$3,IF('malzeme montaj'!$C$1:$C$3329&lt;&gt;"",ROW('malzeme montaj'!$C$1:$C$3329))),ROWS(CB$4:CB47))))</f>
        <v/>
      </c>
      <c r="CC47" s="34" t="str">
        <f t="array" ref="CC47">IF(ROWS(CC$4:CC47)&gt;CC$1,"",INDEX('malzeme montaj'!$C$1:$C$3329,SMALL(IF('malzeme montaj'!$B$1:$B$3329=CC$3,IF('malzeme montaj'!$C$1:$C$3329&lt;&gt;"",ROW('malzeme montaj'!$C$1:$C$3329))),ROWS(CC$4:CC47))))</f>
        <v/>
      </c>
      <c r="CD47" s="34" t="str">
        <f t="array" ref="CD47">IF(ROWS(CD$4:CD47)&gt;CD$1,"",INDEX('malzeme montaj'!$C$1:$C$3329,SMALL(IF('malzeme montaj'!$B$1:$B$3329=CD$3,IF('malzeme montaj'!$C$1:$C$3329&lt;&gt;"",ROW('malzeme montaj'!$C$1:$C$3329))),ROWS(CD$4:CD47))))</f>
        <v/>
      </c>
      <c r="CE47" s="34" t="str">
        <f t="array" ref="CE47">IF(ROWS(CE$4:CE47)&gt;CE$1,"",INDEX('malzeme montaj'!$C$1:$C$3329,SMALL(IF('malzeme montaj'!$B$1:$B$3329=CE$3,IF('malzeme montaj'!$C$1:$C$3329&lt;&gt;"",ROW('malzeme montaj'!$C$1:$C$3329))),ROWS(CE$4:CE47))))</f>
        <v/>
      </c>
      <c r="CF47" s="34" t="str">
        <f t="array" ref="CF47">IF(ROWS(CF$4:CF47)&gt;CF$1,"",INDEX('malzeme montaj'!$C$1:$C$3329,SMALL(IF('malzeme montaj'!$B$1:$B$3329=CF$3,IF('malzeme montaj'!$C$1:$C$3329&lt;&gt;"",ROW('malzeme montaj'!$C$1:$C$3329))),ROWS(CF$4:CF47))))</f>
        <v/>
      </c>
      <c r="CG47" s="34" t="str">
        <f t="array" ref="CG47">IF(ROWS(CG$4:CG47)&gt;CG$1,"",INDEX('malzeme montaj'!$C$1:$C$3329,SMALL(IF('malzeme montaj'!$B$1:$B$3329=CG$3,IF('malzeme montaj'!$C$1:$C$3329&lt;&gt;"",ROW('malzeme montaj'!$C$1:$C$3329))),ROWS(CG$4:CG47))))</f>
        <v/>
      </c>
      <c r="CH47" s="34" t="str">
        <f t="array" ref="CH47">IF(ROWS(CH$4:CH47)&gt;CH$1,"",INDEX('malzeme montaj'!$C$1:$C$3329,SMALL(IF('malzeme montaj'!$B$1:$B$3329=CH$3,IF('malzeme montaj'!$C$1:$C$3329&lt;&gt;"",ROW('malzeme montaj'!$C$1:$C$3329))),ROWS(CH$4:CH47))))</f>
        <v/>
      </c>
      <c r="CI47" s="34" t="str">
        <f t="array" ref="CI47">IF(ROWS(CI$4:CI47)&gt;CI$1,"",INDEX('malzeme montaj'!$C$1:$C$3329,SMALL(IF('malzeme montaj'!$B$1:$B$3329=CI$3,IF('malzeme montaj'!$C$1:$C$3329&lt;&gt;"",ROW('malzeme montaj'!$C$1:$C$3329))),ROWS(CI$4:CI47))))</f>
        <v/>
      </c>
      <c r="CJ47" s="34" t="str">
        <f t="array" ref="CJ47">IF(ROWS(CJ$4:CJ47)&gt;CJ$1,"",INDEX('malzeme montaj'!$C$1:$C$3329,SMALL(IF('malzeme montaj'!$B$1:$B$3329=CJ$3,IF('malzeme montaj'!$C$1:$C$3329&lt;&gt;"",ROW('malzeme montaj'!$C$1:$C$3329))),ROWS(CJ$4:CJ47))))</f>
        <v/>
      </c>
      <c r="CK47" s="34" t="str">
        <f t="array" ref="CK47">IF(ROWS(CK$4:CK47)&gt;CK$1,"",INDEX('malzeme montaj'!$C$1:$C$3329,SMALL(IF('malzeme montaj'!$B$1:$B$3329=CK$3,IF('malzeme montaj'!$C$1:$C$3329&lt;&gt;"",ROW('malzeme montaj'!$C$1:$C$3329))),ROWS(CK$4:CK47))))</f>
        <v/>
      </c>
      <c r="CL47" s="34" t="str">
        <f t="array" ref="CL47">IF(ROWS(CL$4:CL47)&gt;CL$1,"",INDEX('malzeme montaj'!$C$1:$C$3329,SMALL(IF('malzeme montaj'!$B$1:$B$3329=CL$3,IF('malzeme montaj'!$C$1:$C$3329&lt;&gt;"",ROW('malzeme montaj'!$C$1:$C$3329))),ROWS(CL$4:CL47))))</f>
        <v/>
      </c>
      <c r="CM47" s="34" t="str">
        <f t="array" ref="CM47">IF(ROWS(CM$4:CM47)&gt;CM$1,"",INDEX('malzeme montaj'!$C$1:$C$3329,SMALL(IF('malzeme montaj'!$B$1:$B$3329=CM$3,IF('malzeme montaj'!$C$1:$C$3329&lt;&gt;"",ROW('malzeme montaj'!$C$1:$C$3329))),ROWS(CM$4:CM47))))</f>
        <v/>
      </c>
      <c r="CN47" s="34" t="str">
        <f t="array" ref="CN47">IF(ROWS(CN$4:CN47)&gt;CN$1,"",INDEX('malzeme montaj'!$C$1:$C$3329,SMALL(IF('malzeme montaj'!$B$1:$B$3329=CN$3,IF('malzeme montaj'!$C$1:$C$3329&lt;&gt;"",ROW('malzeme montaj'!$C$1:$C$3329))),ROWS(CN$4:CN47))))</f>
        <v/>
      </c>
      <c r="CO47" s="34" t="str">
        <f t="array" ref="CO47">IF(ROWS(CO$4:CO47)&gt;CO$1,"",INDEX('malzeme montaj'!$C$1:$C$3329,SMALL(IF('malzeme montaj'!$B$1:$B$3329=CO$3,IF('malzeme montaj'!$C$1:$C$3329&lt;&gt;"",ROW('malzeme montaj'!$C$1:$C$3329))),ROWS(CO$4:CO47))))</f>
        <v/>
      </c>
      <c r="CP47" s="34" t="str">
        <f t="array" ref="CP47">IF(ROWS(CP$4:CP47)&gt;CP$1,"",INDEX('malzeme montaj'!$C$1:$C$3329,SMALL(IF('malzeme montaj'!$B$1:$B$3329=CP$3,IF('malzeme montaj'!$C$1:$C$3329&lt;&gt;"",ROW('malzeme montaj'!$C$1:$C$3329))),ROWS(CP$4:CP47))))</f>
        <v/>
      </c>
      <c r="CQ47" s="34" t="str">
        <f t="array" ref="CQ47">IF(ROWS(CQ$4:CQ47)&gt;CQ$1,"",INDEX('malzeme montaj'!$C$1:$C$3329,SMALL(IF('malzeme montaj'!$B$1:$B$3329=CQ$3,IF('malzeme montaj'!$C$1:$C$3329&lt;&gt;"",ROW('malzeme montaj'!$C$1:$C$3329))),ROWS(CQ$4:CQ47))))</f>
        <v/>
      </c>
      <c r="CR47" s="34" t="str">
        <f t="array" ref="CR47">IF(ROWS(CR$4:CR47)&gt;CR$1,"",INDEX('malzeme montaj'!$C$1:$C$3329,SMALL(IF('malzeme montaj'!$B$1:$B$3329=CR$3,IF('malzeme montaj'!$C$1:$C$3329&lt;&gt;"",ROW('malzeme montaj'!$C$1:$C$3329))),ROWS(CR$4:CR47))))</f>
        <v/>
      </c>
      <c r="CS47" s="34" t="str">
        <f t="array" ref="CS47">IF(ROWS(CS$4:CS47)&gt;CS$1,"",INDEX('malzeme montaj'!$C$1:$C$3329,SMALL(IF('malzeme montaj'!$B$1:$B$3329=CS$3,IF('malzeme montaj'!$C$1:$C$3329&lt;&gt;"",ROW('malzeme montaj'!$C$1:$C$3329))),ROWS(CS$4:CS47))))</f>
        <v/>
      </c>
      <c r="CT47" s="34" t="str">
        <f t="array" ref="CT47">IF(ROWS(CT$4:CT47)&gt;CT$1,"",INDEX('malzeme montaj'!$C$1:$C$3329,SMALL(IF('malzeme montaj'!$B$1:$B$3329=CT$3,IF('malzeme montaj'!$C$1:$C$3329&lt;&gt;"",ROW('malzeme montaj'!$C$1:$C$3329))),ROWS(CT$4:CT47))))</f>
        <v/>
      </c>
      <c r="CU47" s="34" t="str">
        <f t="array" ref="CU47">IF(ROWS(CU$4:CU47)&gt;CU$1,"",INDEX('malzeme montaj'!$C$1:$C$3329,SMALL(IF('malzeme montaj'!$B$1:$B$3329=CU$3,IF('malzeme montaj'!$C$1:$C$3329&lt;&gt;"",ROW('malzeme montaj'!$C$1:$C$3329))),ROWS(CU$4:CU47))))</f>
        <v/>
      </c>
      <c r="CV47" s="34" t="str">
        <f t="array" ref="CV47">IF(ROWS(CV$4:CV47)&gt;CV$1,"",INDEX('malzeme montaj'!$C$1:$C$3329,SMALL(IF('malzeme montaj'!$B$1:$B$3329=CV$3,IF('malzeme montaj'!$C$1:$C$3329&lt;&gt;"",ROW('malzeme montaj'!$C$1:$C$3329))),ROWS(CV$4:CV47))))</f>
        <v/>
      </c>
      <c r="CW47" s="34" t="str">
        <f t="array" ref="CW47">IF(ROWS(CW$4:CW47)&gt;CW$1,"",INDEX('malzeme montaj'!$C$1:$C$3329,SMALL(IF('malzeme montaj'!$B$1:$B$3329=CW$3,IF('malzeme montaj'!$C$1:$C$3329&lt;&gt;"",ROW('malzeme montaj'!$C$1:$C$3329))),ROWS(CW$4:CW47))))</f>
        <v/>
      </c>
      <c r="CX47" s="34" t="str">
        <f t="array" ref="CX47">IF(ROWS(CX$4:CX47)&gt;CX$1,"",INDEX('malzeme montaj'!$C$1:$C$3329,SMALL(IF('malzeme montaj'!$B$1:$B$3329=CX$3,IF('malzeme montaj'!$C$1:$C$3329&lt;&gt;"",ROW('malzeme montaj'!$C$1:$C$3329))),ROWS(CX$4:CX47))))</f>
        <v/>
      </c>
      <c r="CY47" s="34" t="str">
        <f t="array" ref="CY47">IF(ROWS(CY$4:CY47)&gt;CY$1,"",INDEX('malzeme montaj'!$C$1:$C$3329,SMALL(IF('malzeme montaj'!$B$1:$B$3329=CY$3,IF('malzeme montaj'!$C$1:$C$3329&lt;&gt;"",ROW('malzeme montaj'!$C$1:$C$3329))),ROWS(CY$4:CY47))))</f>
        <v/>
      </c>
      <c r="CZ47" s="34" t="str">
        <f t="array" ref="CZ47">IF(ROWS(CZ$4:CZ47)&gt;CZ$1,"",INDEX('malzeme montaj'!$C$1:$C$3329,SMALL(IF('malzeme montaj'!$B$1:$B$3329=CZ$3,IF('malzeme montaj'!$C$1:$C$3329&lt;&gt;"",ROW('malzeme montaj'!$C$1:$C$3329))),ROWS(CZ$4:CZ47))))</f>
        <v/>
      </c>
      <c r="DA47" s="34" t="str">
        <f t="array" ref="DA47">IF(ROWS(DA$4:DA47)&gt;DA$1,"",INDEX('malzeme montaj'!$C$1:$C$3329,SMALL(IF('malzeme montaj'!$B$1:$B$3329=DA$3,IF('malzeme montaj'!$C$1:$C$3329&lt;&gt;"",ROW('malzeme montaj'!$C$1:$C$3329))),ROWS(DA$4:DA47))))</f>
        <v/>
      </c>
      <c r="DB47" s="34" t="str">
        <f t="array" ref="DB47">IF(ROWS(DB$4:DB47)&gt;DB$1,"",INDEX('malzeme montaj'!$C$1:$C$3329,SMALL(IF('malzeme montaj'!$B$1:$B$3329=DB$3,IF('malzeme montaj'!$C$1:$C$3329&lt;&gt;"",ROW('malzeme montaj'!$C$1:$C$3329))),ROWS(DB$4:DB47))))</f>
        <v/>
      </c>
      <c r="DC47" s="34" t="str">
        <f t="array" ref="DC47">IF(ROWS(DC$4:DC47)&gt;DC$1,"",INDEX('malzeme montaj'!$C$1:$C$3329,SMALL(IF('malzeme montaj'!$B$1:$B$3329=DC$3,IF('malzeme montaj'!$C$1:$C$3329&lt;&gt;"",ROW('malzeme montaj'!$C$1:$C$3329))),ROWS(DC$4:DC47))))</f>
        <v/>
      </c>
      <c r="DD47" s="34" t="str">
        <f t="array" ref="DD47">IF(ROWS(DD$4:DD47)&gt;DD$1,"",INDEX('malzeme montaj'!$C$1:$C$3329,SMALL(IF('malzeme montaj'!$B$1:$B$3329=DD$3,IF('malzeme montaj'!$C$1:$C$3329&lt;&gt;"",ROW('malzeme montaj'!$C$1:$C$3329))),ROWS(DD$4:DD47))))</f>
        <v/>
      </c>
      <c r="DE47" s="34" t="str">
        <f t="array" ref="DE47">IF(ROWS(DE$4:DE47)&gt;DE$1,"",INDEX('malzeme montaj'!$C$1:$C$3329,SMALL(IF('malzeme montaj'!$B$1:$B$3329=DE$3,IF('malzeme montaj'!$C$1:$C$3329&lt;&gt;"",ROW('malzeme montaj'!$C$1:$C$3329))),ROWS(DE$4:DE47))))</f>
        <v/>
      </c>
      <c r="DF47" s="34" t="str">
        <f t="array" ref="DF47">IF(ROWS(DF$4:DF47)&gt;DF$1,"",INDEX('malzeme montaj'!$C$1:$C$3329,SMALL(IF('malzeme montaj'!$B$1:$B$3329=DF$3,IF('malzeme montaj'!$C$1:$C$3329&lt;&gt;"",ROW('malzeme montaj'!$C$1:$C$3329))),ROWS(DF$4:DF47))))</f>
        <v/>
      </c>
      <c r="DG47" s="34" t="str">
        <f t="array" ref="DG47">IF(ROWS(DG$4:DG47)&gt;DG$1,"",INDEX('malzeme montaj'!$C$1:$C$3329,SMALL(IF('malzeme montaj'!$B$1:$B$3329=DG$3,IF('malzeme montaj'!$C$1:$C$3329&lt;&gt;"",ROW('malzeme montaj'!$C$1:$C$3329))),ROWS(DG$4:DG47))))</f>
        <v/>
      </c>
      <c r="DH47" s="34" t="str">
        <f t="array" ref="DH47">IF(ROWS(DH$4:DH47)&gt;DH$1,"",INDEX('malzeme montaj'!$C$1:$C$3329,SMALL(IF('malzeme montaj'!$B$1:$B$3329=DH$3,IF('malzeme montaj'!$C$1:$C$3329&lt;&gt;"",ROW('malzeme montaj'!$C$1:$C$3329))),ROWS(DH$4:DH47))))</f>
        <v/>
      </c>
      <c r="DI47" s="34" t="str">
        <f t="array" ref="DI47">IF(ROWS(DI$4:DI47)&gt;DI$1,"",INDEX('malzeme montaj'!$C$1:$C$3329,SMALL(IF('malzeme montaj'!$B$1:$B$3329=DI$3,IF('malzeme montaj'!$C$1:$C$3329&lt;&gt;"",ROW('malzeme montaj'!$C$1:$C$3329))),ROWS(DI$4:DI47))))</f>
        <v/>
      </c>
      <c r="DJ47" s="34" t="str">
        <f t="array" ref="DJ47">IF(ROWS(DJ$4:DJ47)&gt;DJ$1,"",INDEX('malzeme montaj'!$C$1:$C$3329,SMALL(IF('malzeme montaj'!$B$1:$B$3329=DJ$3,IF('malzeme montaj'!$C$1:$C$3329&lt;&gt;"",ROW('malzeme montaj'!$C$1:$C$3329))),ROWS(DJ$4:DJ47))))</f>
        <v/>
      </c>
      <c r="DK47" s="34" t="str">
        <f t="array" ref="DK47">IF(ROWS(DK$4:DK47)&gt;DK$1,"",INDEX('malzeme montaj'!$C$1:$C$3329,SMALL(IF('malzeme montaj'!$B$1:$B$3329=DK$3,IF('malzeme montaj'!$C$1:$C$3329&lt;&gt;"",ROW('malzeme montaj'!$C$1:$C$3329))),ROWS(DK$4:DK47))))</f>
        <v/>
      </c>
      <c r="DL47" s="34" t="str">
        <f t="array" ref="DL47">IF(ROWS(DL$4:DL47)&gt;DL$1,"",INDEX('malzeme montaj'!$C$1:$C$3329,SMALL(IF('malzeme montaj'!$B$1:$B$3329=DL$3,IF('malzeme montaj'!$C$1:$C$3329&lt;&gt;"",ROW('malzeme montaj'!$C$1:$C$3329))),ROWS(DL$4:DL47))))</f>
        <v/>
      </c>
      <c r="DM47" s="34" t="str">
        <f t="array" ref="DM47">IF(ROWS(DM$4:DM47)&gt;DM$1,"",INDEX('malzeme montaj'!$C$1:$C$3329,SMALL(IF('malzeme montaj'!$B$1:$B$3329=DM$3,IF('malzeme montaj'!$C$1:$C$3329&lt;&gt;"",ROW('malzeme montaj'!$C$1:$C$3329))),ROWS(DM$4:DM47))))</f>
        <v/>
      </c>
      <c r="DN47" s="34" t="str">
        <f t="array" ref="DN47">IF(ROWS(DN$4:DN47)&gt;DN$1,"",INDEX('malzeme montaj'!$C$1:$C$3329,SMALL(IF('malzeme montaj'!$B$1:$B$3329=DN$3,IF('malzeme montaj'!$C$1:$C$3329&lt;&gt;"",ROW('malzeme montaj'!$C$1:$C$3329))),ROWS(DN$4:DN47))))</f>
        <v/>
      </c>
      <c r="DO47" s="34" t="str">
        <f t="array" ref="DO47">IF(ROWS(DO$4:DO47)&gt;DO$1,"",INDEX('malzeme montaj'!$C$1:$C$3329,SMALL(IF('malzeme montaj'!$B$1:$B$3329=DO$3,IF('malzeme montaj'!$C$1:$C$3329&lt;&gt;"",ROW('malzeme montaj'!$C$1:$C$3329))),ROWS(DO$4:DO47))))</f>
        <v/>
      </c>
      <c r="DP47" s="34" t="str">
        <f t="array" ref="DP47">IF(ROWS(DP$4:DP47)&gt;DP$1,"",INDEX('malzeme montaj'!$C$1:$C$3329,SMALL(IF('malzeme montaj'!$B$1:$B$3329=DP$3,IF('malzeme montaj'!$C$1:$C$3329&lt;&gt;"",ROW('malzeme montaj'!$C$1:$C$3329))),ROWS(DP$4:DP47))))</f>
        <v/>
      </c>
      <c r="DQ47" s="34" t="str">
        <f t="array" ref="DQ47">IF(ROWS(DQ$4:DQ47)&gt;DQ$1,"",INDEX('malzeme montaj'!$C$1:$C$3329,SMALL(IF('malzeme montaj'!$B$1:$B$3329=DQ$3,IF('malzeme montaj'!$C$1:$C$3329&lt;&gt;"",ROW('malzeme montaj'!$C$1:$C$3329))),ROWS(DQ$4:DQ47))))</f>
        <v/>
      </c>
      <c r="DR47" s="34" t="str">
        <f t="array" ref="DR47">IF(ROWS(DR$4:DR47)&gt;DR$1,"",INDEX('malzeme montaj'!$C$1:$C$3329,SMALL(IF('malzeme montaj'!$B$1:$B$3329=DR$3,IF('malzeme montaj'!$C$1:$C$3329&lt;&gt;"",ROW('malzeme montaj'!$C$1:$C$3329))),ROWS(DR$4:DR47))))</f>
        <v/>
      </c>
      <c r="DS47" s="34" t="str">
        <f t="array" ref="DS47">IF(ROWS(DS$4:DS47)&gt;DS$1,"",INDEX('malzeme montaj'!$C$1:$C$3329,SMALL(IF('malzeme montaj'!$B$1:$B$3329=DS$3,IF('malzeme montaj'!$C$1:$C$3329&lt;&gt;"",ROW('malzeme montaj'!$C$1:$C$3329))),ROWS(DS$4:DS47))))</f>
        <v/>
      </c>
      <c r="DT47" s="34" t="str">
        <f t="array" ref="DT47">IF(ROWS(DT$4:DT47)&gt;DT$1,"",INDEX('malzeme montaj'!$C$1:$C$3329,SMALL(IF('malzeme montaj'!$B$1:$B$3329=DT$3,IF('malzeme montaj'!$C$1:$C$3329&lt;&gt;"",ROW('malzeme montaj'!$C$1:$C$3329))),ROWS(DT$4:DT47))))</f>
        <v/>
      </c>
      <c r="DU47" s="34" t="str">
        <f t="array" ref="DU47">IF(ROWS(DU$4:DU47)&gt;DU$1,"",INDEX('malzeme montaj'!$C$1:$C$3329,SMALL(IF('malzeme montaj'!$B$1:$B$3329=DU$3,IF('malzeme montaj'!$C$1:$C$3329&lt;&gt;"",ROW('malzeme montaj'!$C$1:$C$3329))),ROWS(DU$4:DU47))))</f>
        <v/>
      </c>
      <c r="DV47" s="34" t="str">
        <f t="array" ref="DV47">IF(ROWS(DV$4:DV47)&gt;DV$1,"",INDEX('malzeme montaj'!$C$1:$C$3329,SMALL(IF('malzeme montaj'!$B$1:$B$3329=DV$3,IF('malzeme montaj'!$C$1:$C$3329&lt;&gt;"",ROW('malzeme montaj'!$C$1:$C$3329))),ROWS(DV$4:DV47))))</f>
        <v/>
      </c>
      <c r="DW47" s="34" t="str">
        <f t="array" ref="DW47">IF(ROWS(DW$4:DW47)&gt;DW$1,"",INDEX('malzeme montaj'!$C$1:$C$3329,SMALL(IF('malzeme montaj'!$B$1:$B$3329=DW$3,IF('malzeme montaj'!$C$1:$C$3329&lt;&gt;"",ROW('malzeme montaj'!$C$1:$C$3329))),ROWS(DW$4:DW47))))</f>
        <v/>
      </c>
      <c r="DX47" s="34" t="str">
        <f t="array" ref="DX47">IF(ROWS(DX$4:DX47)&gt;DX$1,"",INDEX('malzeme montaj'!$C$1:$C$3329,SMALL(IF('malzeme montaj'!$B$1:$B$3329=DX$3,IF('malzeme montaj'!$C$1:$C$3329&lt;&gt;"",ROW('malzeme montaj'!$C$1:$C$3329))),ROWS(DX$4:DX47))))</f>
        <v/>
      </c>
      <c r="DY47" s="34" t="str">
        <f t="array" ref="DY47">IF(ROWS(DY$4:DY47)&gt;DY$1,"",INDEX('malzeme montaj'!$C$1:$C$3329,SMALL(IF('malzeme montaj'!$B$1:$B$3329=DY$3,IF('malzeme montaj'!$C$1:$C$3329&lt;&gt;"",ROW('malzeme montaj'!$C$1:$C$3329))),ROWS(DY$4:DY47))))</f>
        <v/>
      </c>
      <c r="DZ47" s="34" t="str">
        <f t="array" ref="DZ47">IF(ROWS(DZ$4:DZ47)&gt;DZ$1,"",INDEX('malzeme montaj'!$C$1:$C$3329,SMALL(IF('malzeme montaj'!$B$1:$B$3329=DZ$3,IF('malzeme montaj'!$C$1:$C$3329&lt;&gt;"",ROW('malzeme montaj'!$C$1:$C$3329))),ROWS(DZ$4:DZ47))))</f>
        <v/>
      </c>
      <c r="EA47" s="34" t="str">
        <f t="array" ref="EA47">IF(ROWS(EA$4:EA47)&gt;EA$1,"",INDEX('malzeme montaj'!$C$1:$C$3329,SMALL(IF('malzeme montaj'!$B$1:$B$3329=EA$3,IF('malzeme montaj'!$C$1:$C$3329&lt;&gt;"",ROW('malzeme montaj'!$C$1:$C$3329))),ROWS(EA$4:EA47))))</f>
        <v/>
      </c>
      <c r="EB47" s="34" t="str">
        <f t="array" ref="EB47">IF(ROWS(EB$4:EB47)&gt;EB$1,"",INDEX('malzeme montaj'!$C$1:$C$3329,SMALL(IF('malzeme montaj'!$B$1:$B$3329=EB$3,IF('malzeme montaj'!$C$1:$C$3329&lt;&gt;"",ROW('malzeme montaj'!$C$1:$C$3329))),ROWS(EB$4:EB47))))</f>
        <v/>
      </c>
      <c r="EC47" s="34" t="str">
        <f t="array" ref="EC47">IF(ROWS(EC$4:EC47)&gt;EC$1,"",INDEX('malzeme montaj'!$C$1:$C$3329,SMALL(IF('malzeme montaj'!$B$1:$B$3329=EC$3,IF('malzeme montaj'!$C$1:$C$3329&lt;&gt;"",ROW('malzeme montaj'!$C$1:$C$3329))),ROWS(EC$4:EC47))))</f>
        <v/>
      </c>
      <c r="ED47" s="34" t="str">
        <f t="array" ref="ED47">IF(ROWS(ED$4:ED47)&gt;ED$1,"",INDEX('malzeme montaj'!$C$1:$C$3329,SMALL(IF('malzeme montaj'!$B$1:$B$3329=ED$3,IF('malzeme montaj'!$C$1:$C$3329&lt;&gt;"",ROW('malzeme montaj'!$C$1:$C$3329))),ROWS(ED$4:ED47))))</f>
        <v/>
      </c>
      <c r="EE47" s="34" t="str">
        <f t="array" ref="EE47">IF(ROWS(EE$4:EE47)&gt;EE$1,"",INDEX('malzeme montaj'!$C$1:$C$3329,SMALL(IF('malzeme montaj'!$B$1:$B$3329=EE$3,IF('malzeme montaj'!$C$1:$C$3329&lt;&gt;"",ROW('malzeme montaj'!$C$1:$C$3329))),ROWS(EE$4:EE47))))</f>
        <v/>
      </c>
      <c r="EF47" s="34" t="str">
        <f t="array" ref="EF47">IF(ROWS(EF$4:EF47)&gt;EF$1,"",INDEX('malzeme montaj'!$C$1:$C$3329,SMALL(IF('malzeme montaj'!$B$1:$B$3329=EF$3,IF('malzeme montaj'!$C$1:$C$3329&lt;&gt;"",ROW('malzeme montaj'!$C$1:$C$3329))),ROWS(EF$4:EF47))))</f>
        <v/>
      </c>
      <c r="EG47" s="34" t="str">
        <f t="array" ref="EG47">IF(ROWS(EG$4:EG47)&gt;EG$1,"",INDEX('malzeme montaj'!$C$1:$C$3329,SMALL(IF('malzeme montaj'!$B$1:$B$3329=EG$3,IF('malzeme montaj'!$C$1:$C$3329&lt;&gt;"",ROW('malzeme montaj'!$C$1:$C$3329))),ROWS(EG$4:EG47))))</f>
        <v/>
      </c>
      <c r="EH47" s="34" t="str">
        <f t="array" ref="EH47">IF(ROWS(EH$4:EH47)&gt;EH$1,"",INDEX('malzeme montaj'!$C$1:$C$3329,SMALL(IF('malzeme montaj'!$B$1:$B$3329=EH$3,IF('malzeme montaj'!$C$1:$C$3329&lt;&gt;"",ROW('malzeme montaj'!$C$1:$C$3329))),ROWS(EH$4:EH47))))</f>
        <v/>
      </c>
      <c r="EI47" s="34" t="str">
        <f t="array" ref="EI47">IF(ROWS(EI$4:EI47)&gt;EI$1,"",INDEX('malzeme montaj'!$C$1:$C$3329,SMALL(IF('malzeme montaj'!$B$1:$B$3329=EI$3,IF('malzeme montaj'!$C$1:$C$3329&lt;&gt;"",ROW('malzeme montaj'!$C$1:$C$3329))),ROWS(EI$4:EI47))))</f>
        <v/>
      </c>
      <c r="EJ47" s="34" t="str">
        <f t="array" ref="EJ47">IF(ROWS(EJ$4:EJ47)&gt;EJ$1,"",INDEX('malzeme montaj'!$C$1:$C$3329,SMALL(IF('malzeme montaj'!$B$1:$B$3329=EJ$3,IF('malzeme montaj'!$C$1:$C$3329&lt;&gt;"",ROW('malzeme montaj'!$C$1:$C$3329))),ROWS(EJ$4:EJ47))))</f>
        <v/>
      </c>
      <c r="EK47" s="34" t="str">
        <f t="array" ref="EK47">IF(ROWS(EK$4:EK47)&gt;EK$1,"",INDEX('malzeme montaj'!$C$1:$C$3329,SMALL(IF('malzeme montaj'!$B$1:$B$3329=EK$3,IF('malzeme montaj'!$C$1:$C$3329&lt;&gt;"",ROW('malzeme montaj'!$C$1:$C$3329))),ROWS(EK$4:EK47))))</f>
        <v/>
      </c>
      <c r="EL47" s="34" t="str">
        <f t="array" ref="EL47">IF(ROWS(EL$4:EL47)&gt;EL$1,"",INDEX('malzeme montaj'!$C$1:$C$3329,SMALL(IF('malzeme montaj'!$B$1:$B$3329=EL$3,IF('malzeme montaj'!$C$1:$C$3329&lt;&gt;"",ROW('malzeme montaj'!$C$1:$C$3329))),ROWS(EL$4:EL47))))</f>
        <v/>
      </c>
      <c r="EM47" s="34" t="str">
        <f t="array" ref="EM47">IF(ROWS(EM$4:EM47)&gt;EM$1,"",INDEX('malzeme montaj'!$C$1:$C$3329,SMALL(IF('malzeme montaj'!$B$1:$B$3329=EM$3,IF('malzeme montaj'!$C$1:$C$3329&lt;&gt;"",ROW('malzeme montaj'!$C$1:$C$3329))),ROWS(EM$4:EM47))))</f>
        <v/>
      </c>
      <c r="EN47" s="34" t="str">
        <f t="array" ref="EN47">IF(ROWS(EN$4:EN47)&gt;EN$1,"",INDEX('malzeme montaj'!$C$1:$C$3329,SMALL(IF('malzeme montaj'!$B$1:$B$3329=EN$3,IF('malzeme montaj'!$C$1:$C$3329&lt;&gt;"",ROW('malzeme montaj'!$C$1:$C$3329))),ROWS(EN$4:EN47))))</f>
        <v/>
      </c>
      <c r="EO47" s="34" t="str">
        <f t="array" ref="EO47">IF(ROWS(EO$4:EO47)&gt;EO$1,"",INDEX('malzeme montaj'!$C$1:$C$3329,SMALL(IF('malzeme montaj'!$B$1:$B$3329=EO$3,IF('malzeme montaj'!$C$1:$C$3329&lt;&gt;"",ROW('malzeme montaj'!$C$1:$C$3329))),ROWS(EO$4:EO47))))</f>
        <v/>
      </c>
      <c r="EP47" s="34" t="str">
        <f t="array" ref="EP47">IF(ROWS(EP$4:EP47)&gt;EP$1,"",INDEX('malzeme montaj'!$C$1:$C$3329,SMALL(IF('malzeme montaj'!$B$1:$B$3329=EP$3,IF('malzeme montaj'!$C$1:$C$3329&lt;&gt;"",ROW('malzeme montaj'!$C$1:$C$3329))),ROWS(EP$4:EP47))))</f>
        <v/>
      </c>
      <c r="EQ47" s="34" t="str">
        <f t="array" ref="EQ47">IF(ROWS(EQ$4:EQ47)&gt;EQ$1,"",INDEX('malzeme montaj'!$C$1:$C$3329,SMALL(IF('malzeme montaj'!$B$1:$B$3329=EQ$3,IF('malzeme montaj'!$C$1:$C$3329&lt;&gt;"",ROW('malzeme montaj'!$C$1:$C$3329))),ROWS(EQ$4:EQ47))))</f>
        <v/>
      </c>
      <c r="ER47" s="34" t="str">
        <f t="array" ref="ER47">IF(ROWS(ER$4:ER47)&gt;ER$1,"",INDEX('malzeme montaj'!$C$1:$C$3329,SMALL(IF('malzeme montaj'!$B$1:$B$3329=ER$3,IF('malzeme montaj'!$C$1:$C$3329&lt;&gt;"",ROW('malzeme montaj'!$C$1:$C$3329))),ROWS(ER$4:ER47))))</f>
        <v/>
      </c>
      <c r="ES47" s="34" t="str">
        <f t="array" ref="ES47">IF(ROWS(ES$4:ES47)&gt;ES$1,"",INDEX('malzeme montaj'!$C$1:$C$3329,SMALL(IF('malzeme montaj'!$B$1:$B$3329=ES$3,IF('malzeme montaj'!$C$1:$C$3329&lt;&gt;"",ROW('malzeme montaj'!$C$1:$C$3329))),ROWS(ES$4:ES47))))</f>
        <v/>
      </c>
      <c r="ET47" s="34" t="str">
        <f t="array" ref="ET47">IF(ROWS(ET$4:ET47)&gt;ET$1,"",INDEX('malzeme montaj'!$C$1:$C$3329,SMALL(IF('malzeme montaj'!$B$1:$B$3329=ET$3,IF('malzeme montaj'!$C$1:$C$3329&lt;&gt;"",ROW('malzeme montaj'!$C$1:$C$3329))),ROWS(ET$4:ET47))))</f>
        <v/>
      </c>
      <c r="EU47" s="34" t="str">
        <f t="array" ref="EU47">IF(ROWS(EU$4:EU47)&gt;EU$1,"",INDEX('malzeme montaj'!$C$1:$C$3329,SMALL(IF('malzeme montaj'!$B$1:$B$3329=EU$3,IF('malzeme montaj'!$C$1:$C$3329&lt;&gt;"",ROW('malzeme montaj'!$C$1:$C$3329))),ROWS(EU$4:EU47))))</f>
        <v/>
      </c>
      <c r="EV47" s="34" t="str">
        <f t="array" ref="EV47">IF(ROWS(EV$4:EV47)&gt;EV$1,"",INDEX('malzeme montaj'!$C$1:$C$3329,SMALL(IF('malzeme montaj'!$B$1:$B$3329=EV$3,IF('malzeme montaj'!$C$1:$C$3329&lt;&gt;"",ROW('malzeme montaj'!$C$1:$C$3329))),ROWS(EV$4:EV47))))</f>
        <v/>
      </c>
      <c r="EW47" s="34" t="str">
        <f t="array" ref="EW47">IF(ROWS(EW$4:EW47)&gt;EW$1,"",INDEX('malzeme montaj'!$C$1:$C$3329,SMALL(IF('malzeme montaj'!$B$1:$B$3329=EW$3,IF('malzeme montaj'!$C$1:$C$3329&lt;&gt;"",ROW('malzeme montaj'!$C$1:$C$3329))),ROWS(EW$4:EW47))))</f>
        <v/>
      </c>
    </row>
    <row r="48" spans="1:153">
      <c r="A48" s="38" t="str">
        <f t="array" ref="A48">IF(ROWS(A$4:A48)&gt;A$1,"",INDEX('malzeme montaj'!$C$1:$C$3329,SMALL(IF('malzeme montaj'!$B$1:$B$3329=A$3,IF('malzeme montaj'!$C$1:$C$3329&lt;&gt;"",ROW('malzeme montaj'!$C$1:$C$3329))),ROWS(A$4:A48))))</f>
        <v/>
      </c>
      <c r="B48" s="38" t="str">
        <f t="array" ref="B48">IF(ROWS(B$4:B48)&gt;B$1,"",INDEX('malzeme montaj'!$C$1:$C$3329,SMALL(IF('malzeme montaj'!$B$1:$B$3329=B$3,IF('malzeme montaj'!$C$1:$C$3329&lt;&gt;"",ROW('malzeme montaj'!$C$1:$C$3329))),ROWS(B$4:B48))))</f>
        <v/>
      </c>
      <c r="C48" s="38" t="str">
        <f t="array" ref="C48">IF(ROWS(C$4:C48)&gt;C$1,"",INDEX('malzeme montaj'!$C$1:$C$3329,SMALL(IF('malzeme montaj'!$B$1:$B$3329=C$3,IF('malzeme montaj'!$C$1:$C$3329&lt;&gt;"",ROW('malzeme montaj'!$C$1:$C$3329))),ROWS(C$4:C48))))</f>
        <v/>
      </c>
      <c r="D48" s="38" t="str">
        <f t="array" ref="D48">IF(ROWS(D$4:D48)&gt;D$1,"",INDEX('malzeme montaj'!$C$1:$C$3329,SMALL(IF('malzeme montaj'!$B$1:$B$3329=D$3,IF('malzeme montaj'!$C$1:$C$3329&lt;&gt;"",ROW('malzeme montaj'!$C$1:$C$3329))),ROWS(D$4:D48))))</f>
        <v/>
      </c>
      <c r="E48" s="38" t="str">
        <f t="array" ref="E48">IF(ROWS(E$4:E48)&gt;E$1,"",INDEX('malzeme montaj'!$C$1:$C$3329,SMALL(IF('malzeme montaj'!$B$1:$B$3329=E$3,IF('malzeme montaj'!$C$1:$C$3329&lt;&gt;"",ROW('malzeme montaj'!$C$1:$C$3329))),ROWS(E$4:E48))))</f>
        <v/>
      </c>
      <c r="F48" s="38" t="str">
        <f t="array" ref="F48">IF(ROWS(F$4:F48)&gt;F$1,"",INDEX('malzeme montaj'!$C$1:$C$3329,SMALL(IF('malzeme montaj'!$B$1:$B$3329=F$3,IF('malzeme montaj'!$C$1:$C$3329&lt;&gt;"",ROW('malzeme montaj'!$C$1:$C$3329))),ROWS(F$4:F48))))</f>
        <v/>
      </c>
      <c r="G48" s="38" t="str">
        <f t="array" ref="G48">IF(ROWS(G$4:G48)&gt;G$1,"",INDEX('malzeme montaj'!$C$1:$C$3329,SMALL(IF('malzeme montaj'!$B$1:$B$3329=G$3,IF('malzeme montaj'!$C$1:$C$3329&lt;&gt;"",ROW('malzeme montaj'!$C$1:$C$3329))),ROWS(G$4:G48))))</f>
        <v/>
      </c>
      <c r="H48" s="38" t="str">
        <f t="array" ref="H48">IF(ROWS(H$4:H48)&gt;H$1,"",INDEX('malzeme montaj'!$C$1:$C$3329,SMALL(IF('malzeme montaj'!$B$1:$B$3329=H$3,IF('malzeme montaj'!$C$1:$C$3329&lt;&gt;"",ROW('malzeme montaj'!$C$1:$C$3329))),ROWS(H$4:H48))))</f>
        <v/>
      </c>
      <c r="I48" s="38" t="str">
        <f t="array" ref="I48">IF(ROWS(I$4:I48)&gt;I$1,"",INDEX('malzeme montaj'!$C$1:$C$3329,SMALL(IF('malzeme montaj'!$B$1:$B$3329=I$3,IF('malzeme montaj'!$C$1:$C$3329&lt;&gt;"",ROW('malzeme montaj'!$C$1:$C$3329))),ROWS(I$4:I48))))</f>
        <v/>
      </c>
      <c r="J48" s="38" t="str">
        <f t="array" ref="J48">IF(ROWS(J$4:J48)&gt;J$1,"",INDEX('malzeme montaj'!$C$1:$C$3329,SMALL(IF('malzeme montaj'!$B$1:$B$3329=J$3,IF('malzeme montaj'!$C$1:$C$3329&lt;&gt;"",ROW('malzeme montaj'!$C$1:$C$3329))),ROWS(J$4:J48))))</f>
        <v/>
      </c>
      <c r="K48" s="38" t="str">
        <f t="array" ref="K48">IF(ROWS(K$4:K48)&gt;K$1,"",INDEX('malzeme montaj'!$C$1:$C$3329,SMALL(IF('malzeme montaj'!$B$1:$B$3329=K$3,IF('malzeme montaj'!$C$1:$C$3329&lt;&gt;"",ROW('malzeme montaj'!$C$1:$C$3329))),ROWS(K$4:K48))))</f>
        <v/>
      </c>
      <c r="L48" s="38" t="str">
        <f t="array" ref="L48">IF(ROWS(L$4:L48)&gt;L$1,"",INDEX('malzeme montaj'!$C$1:$C$3329,SMALL(IF('malzeme montaj'!$B$1:$B$3329=L$3,IF('malzeme montaj'!$C$1:$C$3329&lt;&gt;"",ROW('malzeme montaj'!$C$1:$C$3329))),ROWS(L$4:L48))))</f>
        <v/>
      </c>
      <c r="M48" s="38" t="str">
        <f t="array" ref="M48">IF(ROWS(M$4:M48)&gt;M$1,"",INDEX('malzeme montaj'!$C$1:$C$3329,SMALL(IF('malzeme montaj'!$B$1:$B$3329=M$3,IF('malzeme montaj'!$C$1:$C$3329&lt;&gt;"",ROW('malzeme montaj'!$C$1:$C$3329))),ROWS(M$4:M48))))</f>
        <v/>
      </c>
      <c r="N48" s="38" t="str">
        <f t="array" ref="N48">IF(ROWS(N$4:N48)&gt;N$1,"",INDEX('malzeme montaj'!$C$1:$C$3329,SMALL(IF('malzeme montaj'!$B$1:$B$3329=N$3,IF('malzeme montaj'!$C$1:$C$3329&lt;&gt;"",ROW('malzeme montaj'!$C$1:$C$3329))),ROWS(N$4:N48))))</f>
        <v/>
      </c>
      <c r="O48" s="38" t="str">
        <f t="array" ref="O48">IF(ROWS(O$4:O48)&gt;O$1,"",INDEX('malzeme montaj'!$C$1:$C$3329,SMALL(IF('malzeme montaj'!$B$1:$B$3329=O$3,IF('malzeme montaj'!$C$1:$C$3329&lt;&gt;"",ROW('malzeme montaj'!$C$1:$C$3329))),ROWS(O$4:O48))))</f>
        <v/>
      </c>
      <c r="P48" s="38" t="str">
        <f t="array" ref="P48">IF(ROWS(P$4:P48)&gt;P$1,"",INDEX('malzeme montaj'!$C$1:$C$3329,SMALL(IF('malzeme montaj'!$B$1:$B$3329=P$3,IF('malzeme montaj'!$C$1:$C$3329&lt;&gt;"",ROW('malzeme montaj'!$C$1:$C$3329))),ROWS(P$4:P48))))</f>
        <v/>
      </c>
      <c r="Q48" s="38" t="str">
        <f t="array" ref="Q48">IF(ROWS(Q$4:Q48)&gt;Q$1,"",INDEX('malzeme montaj'!$C$1:$C$3329,SMALL(IF('malzeme montaj'!$B$1:$B$3329=Q$3,IF('malzeme montaj'!$C$1:$C$3329&lt;&gt;"",ROW('malzeme montaj'!$C$1:$C$3329))),ROWS(Q$4:Q48))))</f>
        <v/>
      </c>
      <c r="R48" s="38" t="str">
        <f t="array" ref="R48">IF(ROWS(R$4:R48)&gt;R$1,"",INDEX('malzeme montaj'!$C$1:$C$3329,SMALL(IF('malzeme montaj'!$B$1:$B$3329=R$3,IF('malzeme montaj'!$C$1:$C$3329&lt;&gt;"",ROW('malzeme montaj'!$C$1:$C$3329))),ROWS(R$4:R48))))</f>
        <v/>
      </c>
      <c r="S48" s="38" t="str">
        <f t="array" ref="S48">IF(ROWS(S$4:S48)&gt;S$1,"",INDEX('malzeme montaj'!$C$1:$C$3329,SMALL(IF('malzeme montaj'!$B$1:$B$3329=S$3,IF('malzeme montaj'!$C$1:$C$3329&lt;&gt;"",ROW('malzeme montaj'!$C$1:$C$3329))),ROWS(S$4:S48))))</f>
        <v/>
      </c>
      <c r="T48" s="38" t="str">
        <f t="array" ref="T48">IF(ROWS(T$4:T48)&gt;T$1,"",INDEX('malzeme montaj'!$C$1:$C$3329,SMALL(IF('malzeme montaj'!$B$1:$B$3329=T$3,IF('malzeme montaj'!$C$1:$C$3329&lt;&gt;"",ROW('malzeme montaj'!$C$1:$C$3329))),ROWS(T$4:T48))))</f>
        <v/>
      </c>
      <c r="U48" s="38" t="str">
        <f t="array" ref="U48">IF(ROWS(U$4:U48)&gt;U$1,"",INDEX('malzeme montaj'!$C$1:$C$3329,SMALL(IF('malzeme montaj'!$B$1:$B$3329=U$3,IF('malzeme montaj'!$C$1:$C$3329&lt;&gt;"",ROW('malzeme montaj'!$C$1:$C$3329))),ROWS(U$4:U48))))</f>
        <v/>
      </c>
      <c r="V48" s="38" t="str">
        <f t="array" ref="V48">IF(ROWS(V$4:V48)&gt;V$1,"",INDEX('malzeme montaj'!$C$1:$C$3329,SMALL(IF('malzeme montaj'!$B$1:$B$3329=V$3,IF('malzeme montaj'!$C$1:$C$3329&lt;&gt;"",ROW('malzeme montaj'!$C$1:$C$3329))),ROWS(V$4:V48))))</f>
        <v/>
      </c>
      <c r="W48" s="38" t="str">
        <f t="array" ref="W48">IF(ROWS(W$4:W48)&gt;W$1,"",INDEX('malzeme montaj'!$C$1:$C$3329,SMALL(IF('malzeme montaj'!$B$1:$B$3329=W$3,IF('malzeme montaj'!$C$1:$C$3329&lt;&gt;"",ROW('malzeme montaj'!$C$1:$C$3329))),ROWS(W$4:W48))))</f>
        <v/>
      </c>
      <c r="X48" s="38" t="str">
        <f t="array" ref="X48">IF(ROWS(X$4:X48)&gt;X$1,"",INDEX('malzeme montaj'!$C$1:$C$3329,SMALL(IF('malzeme montaj'!$B$1:$B$3329=X$3,IF('malzeme montaj'!$C$1:$C$3329&lt;&gt;"",ROW('malzeme montaj'!$C$1:$C$3329))),ROWS(X$4:X48))))</f>
        <v/>
      </c>
      <c r="Y48" s="38" t="str">
        <f t="array" ref="Y48">IF(ROWS(Y$4:Y48)&gt;Y$1,"",INDEX('malzeme montaj'!$C$1:$C$3329,SMALL(IF('malzeme montaj'!$B$1:$B$3329=Y$3,IF('malzeme montaj'!$C$1:$C$3329&lt;&gt;"",ROW('malzeme montaj'!$C$1:$C$3329))),ROWS(Y$4:Y48))))</f>
        <v/>
      </c>
      <c r="Z48" s="38" t="str">
        <f t="array" ref="Z48">IF(ROWS(Z$4:Z48)&gt;Z$1,"",INDEX('malzeme montaj'!$C$1:$C$3329,SMALL(IF('malzeme montaj'!$B$1:$B$3329=Z$3,IF('malzeme montaj'!$C$1:$C$3329&lt;&gt;"",ROW('malzeme montaj'!$C$1:$C$3329))),ROWS(Z$4:Z48))))</f>
        <v/>
      </c>
      <c r="AA48" s="38" t="str">
        <f t="array" ref="AA48">IF(ROWS(AA$4:AA48)&gt;AA$1,"",INDEX('malzeme montaj'!$C$1:$C$3329,SMALL(IF('malzeme montaj'!$B$1:$B$3329=AA$3,IF('malzeme montaj'!$C$1:$C$3329&lt;&gt;"",ROW('malzeme montaj'!$C$1:$C$3329))),ROWS(AA$4:AA48))))</f>
        <v/>
      </c>
      <c r="AB48" s="38" t="str">
        <f t="array" ref="AB48">IF(ROWS(AB$4:AB48)&gt;AB$1,"",INDEX('malzeme montaj'!$C$1:$C$3329,SMALL(IF('malzeme montaj'!$B$1:$B$3329=AB$3,IF('malzeme montaj'!$C$1:$C$3329&lt;&gt;"",ROW('malzeme montaj'!$C$1:$C$3329))),ROWS(AB$4:AB48))))</f>
        <v/>
      </c>
      <c r="AC48" s="38" t="str">
        <f t="array" ref="AC48">IF(ROWS(AC$4:AC48)&gt;AC$1,"",INDEX('malzeme montaj'!$C$1:$C$3329,SMALL(IF('malzeme montaj'!$B$1:$B$3329=AC$3,IF('malzeme montaj'!$C$1:$C$3329&lt;&gt;"",ROW('malzeme montaj'!$C$1:$C$3329))),ROWS(AC$4:AC48))))</f>
        <v/>
      </c>
      <c r="AD48" s="38" t="str">
        <f t="array" ref="AD48">IF(ROWS(AD$4:AD48)&gt;AD$1,"",INDEX('malzeme montaj'!$C$1:$C$3329,SMALL(IF('malzeme montaj'!$B$1:$B$3329=AD$3,IF('malzeme montaj'!$C$1:$C$3329&lt;&gt;"",ROW('malzeme montaj'!$C$1:$C$3329))),ROWS(AD$4:AD48))))</f>
        <v/>
      </c>
      <c r="AE48" s="38" t="str">
        <f t="array" ref="AE48">IF(ROWS(AE$4:AE48)&gt;AE$1,"",INDEX('malzeme montaj'!$C$1:$C$3329,SMALL(IF('malzeme montaj'!$B$1:$B$3329=AE$3,IF('malzeme montaj'!$C$1:$C$3329&lt;&gt;"",ROW('malzeme montaj'!$C$1:$C$3329))),ROWS(AE$4:AE48))))</f>
        <v/>
      </c>
      <c r="AF48" s="38" t="str">
        <f t="array" ref="AF48">IF(ROWS(AF$4:AF48)&gt;AF$1,"",INDEX('malzeme montaj'!$C$1:$C$3329,SMALL(IF('malzeme montaj'!$B$1:$B$3329=AF$3,IF('malzeme montaj'!$C$1:$C$3329&lt;&gt;"",ROW('malzeme montaj'!$C$1:$C$3329))),ROWS(AF$4:AF48))))</f>
        <v/>
      </c>
      <c r="AG48" s="38" t="str">
        <f t="array" ref="AG48">IF(ROWS(AG$4:AG48)&gt;AG$1,"",INDEX('malzeme montaj'!$C$1:$C$3329,SMALL(IF('malzeme montaj'!$B$1:$B$3329=AG$3,IF('malzeme montaj'!$C$1:$C$3329&lt;&gt;"",ROW('malzeme montaj'!$C$1:$C$3329))),ROWS(AG$4:AG48))))</f>
        <v/>
      </c>
      <c r="AH48" s="38" t="str">
        <f t="array" ref="AH48">IF(ROWS(AH$4:AH48)&gt;AH$1,"",INDEX('malzeme montaj'!$C$1:$C$3329,SMALL(IF('malzeme montaj'!$B$1:$B$3329=AH$3,IF('malzeme montaj'!$C$1:$C$3329&lt;&gt;"",ROW('malzeme montaj'!$C$1:$C$3329))),ROWS(AH$4:AH48))))</f>
        <v/>
      </c>
      <c r="AI48" s="38" t="str">
        <f t="array" ref="AI48">IF(ROWS(AI$4:AI48)&gt;AI$1,"",INDEX('malzeme montaj'!$C$1:$C$3329,SMALL(IF('malzeme montaj'!$B$1:$B$3329=AI$3,IF('malzeme montaj'!$C$1:$C$3329&lt;&gt;"",ROW('malzeme montaj'!$C$1:$C$3329))),ROWS(AI$4:AI48))))</f>
        <v/>
      </c>
      <c r="AJ48" s="38" t="str">
        <f t="array" ref="AJ48">IF(ROWS(AJ$4:AJ48)&gt;AJ$1,"",INDEX('malzeme montaj'!$C$1:$C$3329,SMALL(IF('malzeme montaj'!$B$1:$B$3329=AJ$3,IF('malzeme montaj'!$C$1:$C$3329&lt;&gt;"",ROW('malzeme montaj'!$C$1:$C$3329))),ROWS(AJ$4:AJ48))))</f>
        <v/>
      </c>
      <c r="AK48" s="38" t="str">
        <f t="array" ref="AK48">IF(ROWS(AK$4:AK48)&gt;AK$1,"",INDEX('malzeme montaj'!$C$1:$C$3329,SMALL(IF('malzeme montaj'!$B$1:$B$3329=AK$3,IF('malzeme montaj'!$C$1:$C$3329&lt;&gt;"",ROW('malzeme montaj'!$C$1:$C$3329))),ROWS(AK$4:AK48))))</f>
        <v/>
      </c>
      <c r="AL48" s="38" t="str">
        <f t="array" ref="AL48">IF(ROWS(AL$4:AL48)&gt;AL$1,"",INDEX('malzeme montaj'!$C$1:$C$3329,SMALL(IF('malzeme montaj'!$B$1:$B$3329=AL$3,IF('malzeme montaj'!$C$1:$C$3329&lt;&gt;"",ROW('malzeme montaj'!$C$1:$C$3329))),ROWS(AL$4:AL48))))</f>
        <v/>
      </c>
      <c r="AM48" s="38" t="str">
        <f t="array" ref="AM48">IF(ROWS(AM$4:AM48)&gt;AM$1,"",INDEX('malzeme montaj'!$C$1:$C$3329,SMALL(IF('malzeme montaj'!$B$1:$B$3329=AM$3,IF('malzeme montaj'!$C$1:$C$3329&lt;&gt;"",ROW('malzeme montaj'!$C$1:$C$3329))),ROWS(AM$4:AM48))))</f>
        <v/>
      </c>
      <c r="AN48" s="38" t="str">
        <f t="array" ref="AN48">IF(ROWS(AN$4:AN48)&gt;AN$1,"",INDEX('malzeme montaj'!$C$1:$C$3329,SMALL(IF('malzeme montaj'!$B$1:$B$3329=AN$3,IF('malzeme montaj'!$C$1:$C$3329&lt;&gt;"",ROW('malzeme montaj'!$C$1:$C$3329))),ROWS(AN$4:AN48))))</f>
        <v/>
      </c>
      <c r="AO48" s="38" t="str">
        <f t="array" ref="AO48">IF(ROWS(AO$4:AO48)&gt;AO$1,"",INDEX('malzeme montaj'!$C$1:$C$3329,SMALL(IF('malzeme montaj'!$B$1:$B$3329=AO$3,IF('malzeme montaj'!$C$1:$C$3329&lt;&gt;"",ROW('malzeme montaj'!$C$1:$C$3329))),ROWS(AO$4:AO48))))</f>
        <v/>
      </c>
      <c r="AP48" s="38" t="str">
        <f t="array" ref="AP48">IF(ROWS(AP$4:AP48)&gt;AP$1,"",INDEX('malzeme montaj'!$C$1:$C$3329,SMALL(IF('malzeme montaj'!$B$1:$B$3329=AP$3,IF('malzeme montaj'!$C$1:$C$3329&lt;&gt;"",ROW('malzeme montaj'!$C$1:$C$3329))),ROWS(AP$4:AP48))))</f>
        <v/>
      </c>
      <c r="AQ48" s="38" t="str">
        <f t="array" ref="AQ48">IF(ROWS(AQ$4:AQ48)&gt;AQ$1,"",INDEX('malzeme montaj'!$C$1:$C$3329,SMALL(IF('malzeme montaj'!$B$1:$B$3329=AQ$3,IF('malzeme montaj'!$C$1:$C$3329&lt;&gt;"",ROW('malzeme montaj'!$C$1:$C$3329))),ROWS(AQ$4:AQ48))))</f>
        <v/>
      </c>
      <c r="AR48" s="38" t="str">
        <f t="array" ref="AR48">IF(ROWS(AR$4:AR48)&gt;AR$1,"",INDEX('malzeme montaj'!$C$1:$C$3329,SMALL(IF('malzeme montaj'!$B$1:$B$3329=AR$3,IF('malzeme montaj'!$C$1:$C$3329&lt;&gt;"",ROW('malzeme montaj'!$C$1:$C$3329))),ROWS(AR$4:AR48))))</f>
        <v/>
      </c>
      <c r="AS48" s="38" t="str">
        <f t="array" ref="AS48">IF(ROWS(AS$4:AS48)&gt;AS$1,"",INDEX('malzeme montaj'!$C$1:$C$3329,SMALL(IF('malzeme montaj'!$B$1:$B$3329=AS$3,IF('malzeme montaj'!$C$1:$C$3329&lt;&gt;"",ROW('malzeme montaj'!$C$1:$C$3329))),ROWS(AS$4:AS48))))</f>
        <v/>
      </c>
      <c r="AT48" s="38" t="str">
        <f t="array" ref="AT48">IF(ROWS(AT$4:AT48)&gt;AT$1,"",INDEX('malzeme montaj'!$C$1:$C$3329,SMALL(IF('malzeme montaj'!$B$1:$B$3329=AT$3,IF('malzeme montaj'!$C$1:$C$3329&lt;&gt;"",ROW('malzeme montaj'!$C$1:$C$3329))),ROWS(AT$4:AT48))))</f>
        <v/>
      </c>
      <c r="AU48" s="38" t="str">
        <f t="array" ref="AU48">IF(ROWS(AU$4:AU48)&gt;AU$1,"",INDEX('malzeme montaj'!$C$1:$C$3329,SMALL(IF('malzeme montaj'!$B$1:$B$3329=AU$3,IF('malzeme montaj'!$C$1:$C$3329&lt;&gt;"",ROW('malzeme montaj'!$C$1:$C$3329))),ROWS(AU$4:AU48))))</f>
        <v/>
      </c>
      <c r="AV48" s="38" t="str">
        <f t="array" ref="AV48">IF(ROWS(AV$4:AV48)&gt;AV$1,"",INDEX('malzeme montaj'!$C$1:$C$3329,SMALL(IF('malzeme montaj'!$B$1:$B$3329=AV$3,IF('malzeme montaj'!$C$1:$C$3329&lt;&gt;"",ROW('malzeme montaj'!$C$1:$C$3329))),ROWS(AV$4:AV48))))</f>
        <v/>
      </c>
      <c r="AW48" s="38" t="str">
        <f t="array" ref="AW48">IF(ROWS(AW$4:AW48)&gt;AW$1,"",INDEX('malzeme montaj'!$C$1:$C$3329,SMALL(IF('malzeme montaj'!$B$1:$B$3329=AW$3,IF('malzeme montaj'!$C$1:$C$3329&lt;&gt;"",ROW('malzeme montaj'!$C$1:$C$3329))),ROWS(AW$4:AW48))))</f>
        <v/>
      </c>
      <c r="AX48" s="38" t="str">
        <f t="array" ref="AX48">IF(ROWS(AX$4:AX48)&gt;AX$1,"",INDEX('malzeme montaj'!$C$1:$C$3329,SMALL(IF('malzeme montaj'!$B$1:$B$3329=AX$3,IF('malzeme montaj'!$C$1:$C$3329&lt;&gt;"",ROW('malzeme montaj'!$C$1:$C$3329))),ROWS(AX$4:AX48))))</f>
        <v/>
      </c>
      <c r="AY48" s="38" t="str">
        <f t="array" ref="AY48">IF(ROWS(AY$4:AY48)&gt;AY$1,"",INDEX('malzeme montaj'!$C$1:$C$3329,SMALL(IF('malzeme montaj'!$B$1:$B$3329=AY$3,IF('malzeme montaj'!$C$1:$C$3329&lt;&gt;"",ROW('malzeme montaj'!$C$1:$C$3329))),ROWS(AY$4:AY48))))</f>
        <v/>
      </c>
      <c r="AZ48" s="38" t="str">
        <f t="array" ref="AZ48">IF(ROWS(AZ$4:AZ48)&gt;AZ$1,"",INDEX('malzeme montaj'!$C$1:$C$3329,SMALL(IF('malzeme montaj'!$B$1:$B$3329=AZ$3,IF('malzeme montaj'!$C$1:$C$3329&lt;&gt;"",ROW('malzeme montaj'!$C$1:$C$3329))),ROWS(AZ$4:AZ48))))</f>
        <v/>
      </c>
      <c r="BA48" s="38" t="str">
        <f t="array" ref="BA48">IF(ROWS(BA$4:BA48)&gt;BA$1,"",INDEX('malzeme montaj'!$C$1:$C$3329,SMALL(IF('malzeme montaj'!$B$1:$B$3329=BA$3,IF('malzeme montaj'!$C$1:$C$3329&lt;&gt;"",ROW('malzeme montaj'!$C$1:$C$3329))),ROWS(BA$4:BA48))))</f>
        <v/>
      </c>
      <c r="BB48" s="38" t="str">
        <f t="array" ref="BB48">IF(ROWS(BB$4:BB48)&gt;BB$1,"",INDEX('malzeme montaj'!$C$1:$C$3329,SMALL(IF('malzeme montaj'!$B$1:$B$3329=BB$3,IF('malzeme montaj'!$C$1:$C$3329&lt;&gt;"",ROW('malzeme montaj'!$C$1:$C$3329))),ROWS(BB$4:BB48))))</f>
        <v/>
      </c>
      <c r="BC48" s="38" t="str">
        <f t="array" ref="BC48">IF(ROWS(BC$4:BC48)&gt;BC$1,"",INDEX('malzeme montaj'!$C$1:$C$3329,SMALL(IF('malzeme montaj'!$B$1:$B$3329=BC$3,IF('malzeme montaj'!$C$1:$C$3329&lt;&gt;"",ROW('malzeme montaj'!$C$1:$C$3329))),ROWS(BC$4:BC48))))</f>
        <v/>
      </c>
      <c r="BD48" s="38" t="str">
        <f t="array" ref="BD48">IF(ROWS(BD$4:BD48)&gt;BD$1,"",INDEX('malzeme montaj'!$C$1:$C$3329,SMALL(IF('malzeme montaj'!$B$1:$B$3329=BD$3,IF('malzeme montaj'!$C$1:$C$3329&lt;&gt;"",ROW('malzeme montaj'!$C$1:$C$3329))),ROWS(BD$4:BD48))))</f>
        <v/>
      </c>
      <c r="BE48" s="38"/>
      <c r="BF48" s="38" t="str">
        <f t="array" ref="BF48">IF(ROWS(BF$4:BF48)&gt;BF$1,"",INDEX('malzeme montaj'!$C$1:$C$3329,SMALL(IF('malzeme montaj'!$B$1:$B$3329=BF$3,IF('malzeme montaj'!$C$1:$C$3329&lt;&gt;"",ROW('malzeme montaj'!$C$1:$C$3329))),ROWS(BF$4:BF48))))</f>
        <v/>
      </c>
      <c r="BG48" s="38" t="str">
        <f t="array" ref="BG48">IF(ROWS(BG$4:BG48)&gt;BG$1,"",INDEX('malzeme montaj'!$C$1:$C$3329,SMALL(IF('malzeme montaj'!$B$1:$B$3329=BG$3,IF('malzeme montaj'!$C$1:$C$3329&lt;&gt;"",ROW('malzeme montaj'!$C$1:$C$3329))),ROWS(BG$4:BG48))))</f>
        <v/>
      </c>
      <c r="BH48" s="38" t="str">
        <f t="array" ref="BH48">IF(ROWS(BH$4:BH48)&gt;BH$1,"",INDEX('malzeme montaj'!$C$1:$C$3329,SMALL(IF('malzeme montaj'!$B$1:$B$3329=BH$3,IF('malzeme montaj'!$C$1:$C$3329&lt;&gt;"",ROW('malzeme montaj'!$C$1:$C$3329))),ROWS(BH$4:BH48))))</f>
        <v/>
      </c>
      <c r="BI48" s="38" t="str">
        <f t="array" ref="BI48">IF(ROWS(BI$4:BI48)&gt;BI$1,"",INDEX('malzeme montaj'!$C$1:$C$3329,SMALL(IF('malzeme montaj'!$B$1:$B$3329=BI$3,IF('malzeme montaj'!$C$1:$C$3329&lt;&gt;"",ROW('malzeme montaj'!$C$1:$C$3329))),ROWS(BI$4:BI48))))</f>
        <v/>
      </c>
      <c r="BJ48" s="38" t="str">
        <f t="array" ref="BJ48">IF(ROWS(BJ$4:BJ48)&gt;BJ$1,"",INDEX('malzeme montaj'!$C$1:$C$3329,SMALL(IF('malzeme montaj'!$B$1:$B$3329=BJ$3,IF('malzeme montaj'!$C$1:$C$3329&lt;&gt;"",ROW('malzeme montaj'!$C$1:$C$3329))),ROWS(BJ$4:BJ48))))</f>
        <v/>
      </c>
      <c r="BK48" s="38" t="str">
        <f t="array" ref="BK48">IF(ROWS(BK$4:BK48)&gt;BK$1,"",INDEX('malzeme montaj'!$C$1:$C$3329,SMALL(IF('malzeme montaj'!$B$1:$B$3329=BK$3,IF('malzeme montaj'!$C$1:$C$3329&lt;&gt;"",ROW('malzeme montaj'!$C$1:$C$3329))),ROWS(BK$4:BK48))))</f>
        <v/>
      </c>
      <c r="BL48" s="38" t="str">
        <f t="array" ref="BL48">IF(ROWS(BL$4:BL48)&gt;BL$1,"",INDEX('malzeme montaj'!$C$1:$C$3329,SMALL(IF('malzeme montaj'!$B$1:$B$3329=BL$3,IF('malzeme montaj'!$C$1:$C$3329&lt;&gt;"",ROW('malzeme montaj'!$C$1:$C$3329))),ROWS(BL$4:BL48))))</f>
        <v/>
      </c>
      <c r="BM48" s="38" t="str">
        <f t="array" ref="BM48">IF(ROWS(BM$4:BM48)&gt;BM$1,"",INDEX('malzeme montaj'!$C$1:$C$3329,SMALL(IF('malzeme montaj'!$B$1:$B$3329=BM$3,IF('malzeme montaj'!$C$1:$C$3329&lt;&gt;"",ROW('malzeme montaj'!$C$1:$C$3329))),ROWS(BM$4:BM48))))</f>
        <v/>
      </c>
      <c r="BN48" s="38" t="str">
        <f t="array" ref="BN48">IF(ROWS(BN$4:BN48)&gt;BN$1,"",INDEX('malzeme montaj'!$C$1:$C$3329,SMALL(IF('malzeme montaj'!$B$1:$B$3329=BN$3,IF('malzeme montaj'!$C$1:$C$3329&lt;&gt;"",ROW('malzeme montaj'!$C$1:$C$3329))),ROWS(BN$4:BN48))))</f>
        <v/>
      </c>
      <c r="BO48" s="38" t="str">
        <f t="array" ref="BO48">IF(ROWS(BO$4:BO48)&gt;BO$1,"",INDEX('malzeme montaj'!$C$1:$C$3329,SMALL(IF('malzeme montaj'!$B$1:$B$3329=BO$3,IF('malzeme montaj'!$C$1:$C$3329&lt;&gt;"",ROW('malzeme montaj'!$C$1:$C$3329))),ROWS(BO$4:BO48))))</f>
        <v/>
      </c>
      <c r="BP48" s="38" t="str">
        <f t="array" ref="BP48">IF(ROWS(BP$4:BP48)&gt;BP$1,"",INDEX('malzeme montaj'!$C$1:$C$3329,SMALL(IF('malzeme montaj'!$B$1:$B$3329=BP$3,IF('malzeme montaj'!$C$1:$C$3329&lt;&gt;"",ROW('malzeme montaj'!$C$1:$C$3329))),ROWS(BP$4:BP48))))</f>
        <v/>
      </c>
      <c r="BQ48" s="38" t="str">
        <f t="array" ref="BQ48">IF(ROWS(BQ$4:BQ48)&gt;BQ$1,"",INDEX('malzeme montaj'!$C$1:$C$3329,SMALL(IF('malzeme montaj'!$B$1:$B$3329=BQ$3,IF('malzeme montaj'!$C$1:$C$3329&lt;&gt;"",ROW('malzeme montaj'!$C$1:$C$3329))),ROWS(BQ$4:BQ48))))</f>
        <v/>
      </c>
      <c r="BR48" s="38" t="str">
        <f t="array" ref="BR48">IF(ROWS(BR$4:BR48)&gt;BR$1,"",INDEX('malzeme montaj'!$C$1:$C$3329,SMALL(IF('malzeme montaj'!$B$1:$B$3329=BR$3,IF('malzeme montaj'!$C$1:$C$3329&lt;&gt;"",ROW('malzeme montaj'!$C$1:$C$3329))),ROWS(BR$4:BR48))))</f>
        <v/>
      </c>
      <c r="BS48" s="38" t="str">
        <f t="array" ref="BS48">IF(ROWS(BS$4:BS48)&gt;BS$1,"",INDEX('malzeme montaj'!$C$1:$C$3329,SMALL(IF('malzeme montaj'!$B$1:$B$3329=BS$3,IF('malzeme montaj'!$C$1:$C$3329&lt;&gt;"",ROW('malzeme montaj'!$C$1:$C$3329))),ROWS(BS$4:BS48))))</f>
        <v/>
      </c>
      <c r="BT48" s="38" t="str">
        <f t="array" ref="BT48">IF(ROWS(BT$4:BT48)&gt;BT$1,"",INDEX('malzeme montaj'!$C$1:$C$3329,SMALL(IF('malzeme montaj'!$B$1:$B$3329=BT$3,IF('malzeme montaj'!$C$1:$C$3329&lt;&gt;"",ROW('malzeme montaj'!$C$1:$C$3329))),ROWS(BT$4:BT48))))</f>
        <v/>
      </c>
      <c r="BU48" s="34" t="str">
        <f t="array" ref="BU48">IF(ROWS(BU$4:BU48)&gt;BU$1,"",INDEX('malzeme montaj'!$C$1:$C$3329,SMALL(IF('malzeme montaj'!$B$1:$B$3329=BU$3,IF('malzeme montaj'!$C$1:$C$3329&lt;&gt;"",ROW('malzeme montaj'!$C$1:$C$3329))),ROWS(BU$4:BU48))))</f>
        <v/>
      </c>
      <c r="BV48" s="34" t="str">
        <f t="array" ref="BV48">IF(ROWS(BV$4:BV48)&gt;BV$1,"",INDEX('malzeme montaj'!$C$1:$C$3329,SMALL(IF('malzeme montaj'!$B$1:$B$3329=BV$3,IF('malzeme montaj'!$C$1:$C$3329&lt;&gt;"",ROW('malzeme montaj'!$C$1:$C$3329))),ROWS(BV$4:BV48))))</f>
        <v/>
      </c>
      <c r="BW48" s="34" t="str">
        <f t="array" ref="BW48">IF(ROWS(BW$4:BW48)&gt;BW$1,"",INDEX('malzeme montaj'!$C$1:$C$3329,SMALL(IF('malzeme montaj'!$B$1:$B$3329=BW$3,IF('malzeme montaj'!$C$1:$C$3329&lt;&gt;"",ROW('malzeme montaj'!$C$1:$C$3329))),ROWS(BW$4:BW48))))</f>
        <v/>
      </c>
      <c r="BX48" s="34" t="str">
        <f t="array" ref="BX48">IF(ROWS(BX$4:BX48)&gt;BX$1,"",INDEX('malzeme montaj'!$C$1:$C$3329,SMALL(IF('malzeme montaj'!$B$1:$B$3329=BX$3,IF('malzeme montaj'!$C$1:$C$3329&lt;&gt;"",ROW('malzeme montaj'!$C$1:$C$3329))),ROWS(BX$4:BX48))))</f>
        <v/>
      </c>
      <c r="BY48" s="34" t="str">
        <f t="array" ref="BY48">IF(ROWS(BY$4:BY48)&gt;BY$1,"",INDEX('malzeme montaj'!$C$1:$C$3329,SMALL(IF('malzeme montaj'!$B$1:$B$3329=BY$3,IF('malzeme montaj'!$C$1:$C$3329&lt;&gt;"",ROW('malzeme montaj'!$C$1:$C$3329))),ROWS(BY$4:BY48))))</f>
        <v/>
      </c>
      <c r="BZ48" s="34" t="str">
        <f t="array" ref="BZ48">IF(ROWS(BZ$4:BZ48)&gt;BZ$1,"",INDEX('malzeme montaj'!$C$1:$C$3329,SMALL(IF('malzeme montaj'!$B$1:$B$3329=BZ$3,IF('malzeme montaj'!$C$1:$C$3329&lt;&gt;"",ROW('malzeme montaj'!$C$1:$C$3329))),ROWS(BZ$4:BZ48))))</f>
        <v/>
      </c>
      <c r="CA48" s="34" t="str">
        <f t="array" ref="CA48">IF(ROWS(CA$4:CA48)&gt;CA$1,"",INDEX('malzeme montaj'!$C$1:$C$3329,SMALL(IF('malzeme montaj'!$B$1:$B$3329=CA$3,IF('malzeme montaj'!$C$1:$C$3329&lt;&gt;"",ROW('malzeme montaj'!$C$1:$C$3329))),ROWS(CA$4:CA48))))</f>
        <v/>
      </c>
      <c r="CB48" s="34" t="str">
        <f t="array" ref="CB48">IF(ROWS(CB$4:CB48)&gt;CB$1,"",INDEX('malzeme montaj'!$C$1:$C$3329,SMALL(IF('malzeme montaj'!$B$1:$B$3329=CB$3,IF('malzeme montaj'!$C$1:$C$3329&lt;&gt;"",ROW('malzeme montaj'!$C$1:$C$3329))),ROWS(CB$4:CB48))))</f>
        <v/>
      </c>
      <c r="CC48" s="34" t="str">
        <f t="array" ref="CC48">IF(ROWS(CC$4:CC48)&gt;CC$1,"",INDEX('malzeme montaj'!$C$1:$C$3329,SMALL(IF('malzeme montaj'!$B$1:$B$3329=CC$3,IF('malzeme montaj'!$C$1:$C$3329&lt;&gt;"",ROW('malzeme montaj'!$C$1:$C$3329))),ROWS(CC$4:CC48))))</f>
        <v/>
      </c>
      <c r="CD48" s="34" t="str">
        <f t="array" ref="CD48">IF(ROWS(CD$4:CD48)&gt;CD$1,"",INDEX('malzeme montaj'!$C$1:$C$3329,SMALL(IF('malzeme montaj'!$B$1:$B$3329=CD$3,IF('malzeme montaj'!$C$1:$C$3329&lt;&gt;"",ROW('malzeme montaj'!$C$1:$C$3329))),ROWS(CD$4:CD48))))</f>
        <v/>
      </c>
      <c r="CE48" s="34" t="str">
        <f t="array" ref="CE48">IF(ROWS(CE$4:CE48)&gt;CE$1,"",INDEX('malzeme montaj'!$C$1:$C$3329,SMALL(IF('malzeme montaj'!$B$1:$B$3329=CE$3,IF('malzeme montaj'!$C$1:$C$3329&lt;&gt;"",ROW('malzeme montaj'!$C$1:$C$3329))),ROWS(CE$4:CE48))))</f>
        <v/>
      </c>
      <c r="CF48" s="34" t="str">
        <f t="array" ref="CF48">IF(ROWS(CF$4:CF48)&gt;CF$1,"",INDEX('malzeme montaj'!$C$1:$C$3329,SMALL(IF('malzeme montaj'!$B$1:$B$3329=CF$3,IF('malzeme montaj'!$C$1:$C$3329&lt;&gt;"",ROW('malzeme montaj'!$C$1:$C$3329))),ROWS(CF$4:CF48))))</f>
        <v/>
      </c>
      <c r="CG48" s="34" t="str">
        <f t="array" ref="CG48">IF(ROWS(CG$4:CG48)&gt;CG$1,"",INDEX('malzeme montaj'!$C$1:$C$3329,SMALL(IF('malzeme montaj'!$B$1:$B$3329=CG$3,IF('malzeme montaj'!$C$1:$C$3329&lt;&gt;"",ROW('malzeme montaj'!$C$1:$C$3329))),ROWS(CG$4:CG48))))</f>
        <v/>
      </c>
      <c r="CH48" s="34" t="str">
        <f t="array" ref="CH48">IF(ROWS(CH$4:CH48)&gt;CH$1,"",INDEX('malzeme montaj'!$C$1:$C$3329,SMALL(IF('malzeme montaj'!$B$1:$B$3329=CH$3,IF('malzeme montaj'!$C$1:$C$3329&lt;&gt;"",ROW('malzeme montaj'!$C$1:$C$3329))),ROWS(CH$4:CH48))))</f>
        <v/>
      </c>
      <c r="CI48" s="34" t="str">
        <f t="array" ref="CI48">IF(ROWS(CI$4:CI48)&gt;CI$1,"",INDEX('malzeme montaj'!$C$1:$C$3329,SMALL(IF('malzeme montaj'!$B$1:$B$3329=CI$3,IF('malzeme montaj'!$C$1:$C$3329&lt;&gt;"",ROW('malzeme montaj'!$C$1:$C$3329))),ROWS(CI$4:CI48))))</f>
        <v/>
      </c>
      <c r="CJ48" s="34" t="str">
        <f t="array" ref="CJ48">IF(ROWS(CJ$4:CJ48)&gt;CJ$1,"",INDEX('malzeme montaj'!$C$1:$C$3329,SMALL(IF('malzeme montaj'!$B$1:$B$3329=CJ$3,IF('malzeme montaj'!$C$1:$C$3329&lt;&gt;"",ROW('malzeme montaj'!$C$1:$C$3329))),ROWS(CJ$4:CJ48))))</f>
        <v/>
      </c>
      <c r="CK48" s="34" t="str">
        <f t="array" ref="CK48">IF(ROWS(CK$4:CK48)&gt;CK$1,"",INDEX('malzeme montaj'!$C$1:$C$3329,SMALL(IF('malzeme montaj'!$B$1:$B$3329=CK$3,IF('malzeme montaj'!$C$1:$C$3329&lt;&gt;"",ROW('malzeme montaj'!$C$1:$C$3329))),ROWS(CK$4:CK48))))</f>
        <v/>
      </c>
      <c r="CL48" s="34" t="str">
        <f t="array" ref="CL48">IF(ROWS(CL$4:CL48)&gt;CL$1,"",INDEX('malzeme montaj'!$C$1:$C$3329,SMALL(IF('malzeme montaj'!$B$1:$B$3329=CL$3,IF('malzeme montaj'!$C$1:$C$3329&lt;&gt;"",ROW('malzeme montaj'!$C$1:$C$3329))),ROWS(CL$4:CL48))))</f>
        <v/>
      </c>
      <c r="CM48" s="34" t="str">
        <f t="array" ref="CM48">IF(ROWS(CM$4:CM48)&gt;CM$1,"",INDEX('malzeme montaj'!$C$1:$C$3329,SMALL(IF('malzeme montaj'!$B$1:$B$3329=CM$3,IF('malzeme montaj'!$C$1:$C$3329&lt;&gt;"",ROW('malzeme montaj'!$C$1:$C$3329))),ROWS(CM$4:CM48))))</f>
        <v/>
      </c>
      <c r="CN48" s="34" t="str">
        <f t="array" ref="CN48">IF(ROWS(CN$4:CN48)&gt;CN$1,"",INDEX('malzeme montaj'!$C$1:$C$3329,SMALL(IF('malzeme montaj'!$B$1:$B$3329=CN$3,IF('malzeme montaj'!$C$1:$C$3329&lt;&gt;"",ROW('malzeme montaj'!$C$1:$C$3329))),ROWS(CN$4:CN48))))</f>
        <v/>
      </c>
      <c r="CO48" s="34" t="str">
        <f t="array" ref="CO48">IF(ROWS(CO$4:CO48)&gt;CO$1,"",INDEX('malzeme montaj'!$C$1:$C$3329,SMALL(IF('malzeme montaj'!$B$1:$B$3329=CO$3,IF('malzeme montaj'!$C$1:$C$3329&lt;&gt;"",ROW('malzeme montaj'!$C$1:$C$3329))),ROWS(CO$4:CO48))))</f>
        <v/>
      </c>
      <c r="CP48" s="34" t="str">
        <f t="array" ref="CP48">IF(ROWS(CP$4:CP48)&gt;CP$1,"",INDEX('malzeme montaj'!$C$1:$C$3329,SMALL(IF('malzeme montaj'!$B$1:$B$3329=CP$3,IF('malzeme montaj'!$C$1:$C$3329&lt;&gt;"",ROW('malzeme montaj'!$C$1:$C$3329))),ROWS(CP$4:CP48))))</f>
        <v/>
      </c>
      <c r="CQ48" s="34" t="str">
        <f t="array" ref="CQ48">IF(ROWS(CQ$4:CQ48)&gt;CQ$1,"",INDEX('malzeme montaj'!$C$1:$C$3329,SMALL(IF('malzeme montaj'!$B$1:$B$3329=CQ$3,IF('malzeme montaj'!$C$1:$C$3329&lt;&gt;"",ROW('malzeme montaj'!$C$1:$C$3329))),ROWS(CQ$4:CQ48))))</f>
        <v/>
      </c>
      <c r="CR48" s="34" t="str">
        <f t="array" ref="CR48">IF(ROWS(CR$4:CR48)&gt;CR$1,"",INDEX('malzeme montaj'!$C$1:$C$3329,SMALL(IF('malzeme montaj'!$B$1:$B$3329=CR$3,IF('malzeme montaj'!$C$1:$C$3329&lt;&gt;"",ROW('malzeme montaj'!$C$1:$C$3329))),ROWS(CR$4:CR48))))</f>
        <v/>
      </c>
      <c r="CS48" s="34" t="str">
        <f t="array" ref="CS48">IF(ROWS(CS$4:CS48)&gt;CS$1,"",INDEX('malzeme montaj'!$C$1:$C$3329,SMALL(IF('malzeme montaj'!$B$1:$B$3329=CS$3,IF('malzeme montaj'!$C$1:$C$3329&lt;&gt;"",ROW('malzeme montaj'!$C$1:$C$3329))),ROWS(CS$4:CS48))))</f>
        <v/>
      </c>
      <c r="CT48" s="34" t="str">
        <f t="array" ref="CT48">IF(ROWS(CT$4:CT48)&gt;CT$1,"",INDEX('malzeme montaj'!$C$1:$C$3329,SMALL(IF('malzeme montaj'!$B$1:$B$3329=CT$3,IF('malzeme montaj'!$C$1:$C$3329&lt;&gt;"",ROW('malzeme montaj'!$C$1:$C$3329))),ROWS(CT$4:CT48))))</f>
        <v/>
      </c>
      <c r="CU48" s="34" t="str">
        <f t="array" ref="CU48">IF(ROWS(CU$4:CU48)&gt;CU$1,"",INDEX('malzeme montaj'!$C$1:$C$3329,SMALL(IF('malzeme montaj'!$B$1:$B$3329=CU$3,IF('malzeme montaj'!$C$1:$C$3329&lt;&gt;"",ROW('malzeme montaj'!$C$1:$C$3329))),ROWS(CU$4:CU48))))</f>
        <v/>
      </c>
      <c r="CV48" s="34" t="str">
        <f t="array" ref="CV48">IF(ROWS(CV$4:CV48)&gt;CV$1,"",INDEX('malzeme montaj'!$C$1:$C$3329,SMALL(IF('malzeme montaj'!$B$1:$B$3329=CV$3,IF('malzeme montaj'!$C$1:$C$3329&lt;&gt;"",ROW('malzeme montaj'!$C$1:$C$3329))),ROWS(CV$4:CV48))))</f>
        <v/>
      </c>
      <c r="CW48" s="34" t="str">
        <f t="array" ref="CW48">IF(ROWS(CW$4:CW48)&gt;CW$1,"",INDEX('malzeme montaj'!$C$1:$C$3329,SMALL(IF('malzeme montaj'!$B$1:$B$3329=CW$3,IF('malzeme montaj'!$C$1:$C$3329&lt;&gt;"",ROW('malzeme montaj'!$C$1:$C$3329))),ROWS(CW$4:CW48))))</f>
        <v/>
      </c>
      <c r="CX48" s="34" t="str">
        <f t="array" ref="CX48">IF(ROWS(CX$4:CX48)&gt;CX$1,"",INDEX('malzeme montaj'!$C$1:$C$3329,SMALL(IF('malzeme montaj'!$B$1:$B$3329=CX$3,IF('malzeme montaj'!$C$1:$C$3329&lt;&gt;"",ROW('malzeme montaj'!$C$1:$C$3329))),ROWS(CX$4:CX48))))</f>
        <v/>
      </c>
      <c r="CY48" s="34" t="str">
        <f t="array" ref="CY48">IF(ROWS(CY$4:CY48)&gt;CY$1,"",INDEX('malzeme montaj'!$C$1:$C$3329,SMALL(IF('malzeme montaj'!$B$1:$B$3329=CY$3,IF('malzeme montaj'!$C$1:$C$3329&lt;&gt;"",ROW('malzeme montaj'!$C$1:$C$3329))),ROWS(CY$4:CY48))))</f>
        <v/>
      </c>
      <c r="CZ48" s="34" t="str">
        <f t="array" ref="CZ48">IF(ROWS(CZ$4:CZ48)&gt;CZ$1,"",INDEX('malzeme montaj'!$C$1:$C$3329,SMALL(IF('malzeme montaj'!$B$1:$B$3329=CZ$3,IF('malzeme montaj'!$C$1:$C$3329&lt;&gt;"",ROW('malzeme montaj'!$C$1:$C$3329))),ROWS(CZ$4:CZ48))))</f>
        <v/>
      </c>
      <c r="DA48" s="34" t="str">
        <f t="array" ref="DA48">IF(ROWS(DA$4:DA48)&gt;DA$1,"",INDEX('malzeme montaj'!$C$1:$C$3329,SMALL(IF('malzeme montaj'!$B$1:$B$3329=DA$3,IF('malzeme montaj'!$C$1:$C$3329&lt;&gt;"",ROW('malzeme montaj'!$C$1:$C$3329))),ROWS(DA$4:DA48))))</f>
        <v/>
      </c>
      <c r="DB48" s="34" t="str">
        <f t="array" ref="DB48">IF(ROWS(DB$4:DB48)&gt;DB$1,"",INDEX('malzeme montaj'!$C$1:$C$3329,SMALL(IF('malzeme montaj'!$B$1:$B$3329=DB$3,IF('malzeme montaj'!$C$1:$C$3329&lt;&gt;"",ROW('malzeme montaj'!$C$1:$C$3329))),ROWS(DB$4:DB48))))</f>
        <v/>
      </c>
      <c r="DC48" s="34" t="str">
        <f t="array" ref="DC48">IF(ROWS(DC$4:DC48)&gt;DC$1,"",INDEX('malzeme montaj'!$C$1:$C$3329,SMALL(IF('malzeme montaj'!$B$1:$B$3329=DC$3,IF('malzeme montaj'!$C$1:$C$3329&lt;&gt;"",ROW('malzeme montaj'!$C$1:$C$3329))),ROWS(DC$4:DC48))))</f>
        <v/>
      </c>
      <c r="DD48" s="34" t="str">
        <f t="array" ref="DD48">IF(ROWS(DD$4:DD48)&gt;DD$1,"",INDEX('malzeme montaj'!$C$1:$C$3329,SMALL(IF('malzeme montaj'!$B$1:$B$3329=DD$3,IF('malzeme montaj'!$C$1:$C$3329&lt;&gt;"",ROW('malzeme montaj'!$C$1:$C$3329))),ROWS(DD$4:DD48))))</f>
        <v/>
      </c>
      <c r="DE48" s="34" t="str">
        <f t="array" ref="DE48">IF(ROWS(DE$4:DE48)&gt;DE$1,"",INDEX('malzeme montaj'!$C$1:$C$3329,SMALL(IF('malzeme montaj'!$B$1:$B$3329=DE$3,IF('malzeme montaj'!$C$1:$C$3329&lt;&gt;"",ROW('malzeme montaj'!$C$1:$C$3329))),ROWS(DE$4:DE48))))</f>
        <v/>
      </c>
      <c r="DF48" s="34" t="str">
        <f t="array" ref="DF48">IF(ROWS(DF$4:DF48)&gt;DF$1,"",INDEX('malzeme montaj'!$C$1:$C$3329,SMALL(IF('malzeme montaj'!$B$1:$B$3329=DF$3,IF('malzeme montaj'!$C$1:$C$3329&lt;&gt;"",ROW('malzeme montaj'!$C$1:$C$3329))),ROWS(DF$4:DF48))))</f>
        <v/>
      </c>
      <c r="DG48" s="34" t="str">
        <f t="array" ref="DG48">IF(ROWS(DG$4:DG48)&gt;DG$1,"",INDEX('malzeme montaj'!$C$1:$C$3329,SMALL(IF('malzeme montaj'!$B$1:$B$3329=DG$3,IF('malzeme montaj'!$C$1:$C$3329&lt;&gt;"",ROW('malzeme montaj'!$C$1:$C$3329))),ROWS(DG$4:DG48))))</f>
        <v/>
      </c>
      <c r="DH48" s="34" t="str">
        <f t="array" ref="DH48">IF(ROWS(DH$4:DH48)&gt;DH$1,"",INDEX('malzeme montaj'!$C$1:$C$3329,SMALL(IF('malzeme montaj'!$B$1:$B$3329=DH$3,IF('malzeme montaj'!$C$1:$C$3329&lt;&gt;"",ROW('malzeme montaj'!$C$1:$C$3329))),ROWS(DH$4:DH48))))</f>
        <v/>
      </c>
      <c r="DI48" s="34" t="str">
        <f t="array" ref="DI48">IF(ROWS(DI$4:DI48)&gt;DI$1,"",INDEX('malzeme montaj'!$C$1:$C$3329,SMALL(IF('malzeme montaj'!$B$1:$B$3329=DI$3,IF('malzeme montaj'!$C$1:$C$3329&lt;&gt;"",ROW('malzeme montaj'!$C$1:$C$3329))),ROWS(DI$4:DI48))))</f>
        <v/>
      </c>
      <c r="DJ48" s="34" t="str">
        <f t="array" ref="DJ48">IF(ROWS(DJ$4:DJ48)&gt;DJ$1,"",INDEX('malzeme montaj'!$C$1:$C$3329,SMALL(IF('malzeme montaj'!$B$1:$B$3329=DJ$3,IF('malzeme montaj'!$C$1:$C$3329&lt;&gt;"",ROW('malzeme montaj'!$C$1:$C$3329))),ROWS(DJ$4:DJ48))))</f>
        <v/>
      </c>
      <c r="DK48" s="34" t="str">
        <f t="array" ref="DK48">IF(ROWS(DK$4:DK48)&gt;DK$1,"",INDEX('malzeme montaj'!$C$1:$C$3329,SMALL(IF('malzeme montaj'!$B$1:$B$3329=DK$3,IF('malzeme montaj'!$C$1:$C$3329&lt;&gt;"",ROW('malzeme montaj'!$C$1:$C$3329))),ROWS(DK$4:DK48))))</f>
        <v/>
      </c>
      <c r="DL48" s="34" t="str">
        <f t="array" ref="DL48">IF(ROWS(DL$4:DL48)&gt;DL$1,"",INDEX('malzeme montaj'!$C$1:$C$3329,SMALL(IF('malzeme montaj'!$B$1:$B$3329=DL$3,IF('malzeme montaj'!$C$1:$C$3329&lt;&gt;"",ROW('malzeme montaj'!$C$1:$C$3329))),ROWS(DL$4:DL48))))</f>
        <v/>
      </c>
      <c r="DM48" s="34" t="str">
        <f t="array" ref="DM48">IF(ROWS(DM$4:DM48)&gt;DM$1,"",INDEX('malzeme montaj'!$C$1:$C$3329,SMALL(IF('malzeme montaj'!$B$1:$B$3329=DM$3,IF('malzeme montaj'!$C$1:$C$3329&lt;&gt;"",ROW('malzeme montaj'!$C$1:$C$3329))),ROWS(DM$4:DM48))))</f>
        <v/>
      </c>
      <c r="DN48" s="34" t="str">
        <f t="array" ref="DN48">IF(ROWS(DN$4:DN48)&gt;DN$1,"",INDEX('malzeme montaj'!$C$1:$C$3329,SMALL(IF('malzeme montaj'!$B$1:$B$3329=DN$3,IF('malzeme montaj'!$C$1:$C$3329&lt;&gt;"",ROW('malzeme montaj'!$C$1:$C$3329))),ROWS(DN$4:DN48))))</f>
        <v/>
      </c>
      <c r="DO48" s="34" t="str">
        <f t="array" ref="DO48">IF(ROWS(DO$4:DO48)&gt;DO$1,"",INDEX('malzeme montaj'!$C$1:$C$3329,SMALL(IF('malzeme montaj'!$B$1:$B$3329=DO$3,IF('malzeme montaj'!$C$1:$C$3329&lt;&gt;"",ROW('malzeme montaj'!$C$1:$C$3329))),ROWS(DO$4:DO48))))</f>
        <v/>
      </c>
      <c r="DP48" s="34" t="str">
        <f t="array" ref="DP48">IF(ROWS(DP$4:DP48)&gt;DP$1,"",INDEX('malzeme montaj'!$C$1:$C$3329,SMALL(IF('malzeme montaj'!$B$1:$B$3329=DP$3,IF('malzeme montaj'!$C$1:$C$3329&lt;&gt;"",ROW('malzeme montaj'!$C$1:$C$3329))),ROWS(DP$4:DP48))))</f>
        <v/>
      </c>
      <c r="DQ48" s="34" t="str">
        <f t="array" ref="DQ48">IF(ROWS(DQ$4:DQ48)&gt;DQ$1,"",INDEX('malzeme montaj'!$C$1:$C$3329,SMALL(IF('malzeme montaj'!$B$1:$B$3329=DQ$3,IF('malzeme montaj'!$C$1:$C$3329&lt;&gt;"",ROW('malzeme montaj'!$C$1:$C$3329))),ROWS(DQ$4:DQ48))))</f>
        <v/>
      </c>
      <c r="DR48" s="34" t="str">
        <f t="array" ref="DR48">IF(ROWS(DR$4:DR48)&gt;DR$1,"",INDEX('malzeme montaj'!$C$1:$C$3329,SMALL(IF('malzeme montaj'!$B$1:$B$3329=DR$3,IF('malzeme montaj'!$C$1:$C$3329&lt;&gt;"",ROW('malzeme montaj'!$C$1:$C$3329))),ROWS(DR$4:DR48))))</f>
        <v/>
      </c>
      <c r="DS48" s="34" t="str">
        <f t="array" ref="DS48">IF(ROWS(DS$4:DS48)&gt;DS$1,"",INDEX('malzeme montaj'!$C$1:$C$3329,SMALL(IF('malzeme montaj'!$B$1:$B$3329=DS$3,IF('malzeme montaj'!$C$1:$C$3329&lt;&gt;"",ROW('malzeme montaj'!$C$1:$C$3329))),ROWS(DS$4:DS48))))</f>
        <v/>
      </c>
      <c r="DT48" s="34" t="str">
        <f t="array" ref="DT48">IF(ROWS(DT$4:DT48)&gt;DT$1,"",INDEX('malzeme montaj'!$C$1:$C$3329,SMALL(IF('malzeme montaj'!$B$1:$B$3329=DT$3,IF('malzeme montaj'!$C$1:$C$3329&lt;&gt;"",ROW('malzeme montaj'!$C$1:$C$3329))),ROWS(DT$4:DT48))))</f>
        <v/>
      </c>
      <c r="DU48" s="34" t="str">
        <f t="array" ref="DU48">IF(ROWS(DU$4:DU48)&gt;DU$1,"",INDEX('malzeme montaj'!$C$1:$C$3329,SMALL(IF('malzeme montaj'!$B$1:$B$3329=DU$3,IF('malzeme montaj'!$C$1:$C$3329&lt;&gt;"",ROW('malzeme montaj'!$C$1:$C$3329))),ROWS(DU$4:DU48))))</f>
        <v/>
      </c>
      <c r="DV48" s="34" t="str">
        <f t="array" ref="DV48">IF(ROWS(DV$4:DV48)&gt;DV$1,"",INDEX('malzeme montaj'!$C$1:$C$3329,SMALL(IF('malzeme montaj'!$B$1:$B$3329=DV$3,IF('malzeme montaj'!$C$1:$C$3329&lt;&gt;"",ROW('malzeme montaj'!$C$1:$C$3329))),ROWS(DV$4:DV48))))</f>
        <v/>
      </c>
      <c r="DW48" s="34" t="str">
        <f t="array" ref="DW48">IF(ROWS(DW$4:DW48)&gt;DW$1,"",INDEX('malzeme montaj'!$C$1:$C$3329,SMALL(IF('malzeme montaj'!$B$1:$B$3329=DW$3,IF('malzeme montaj'!$C$1:$C$3329&lt;&gt;"",ROW('malzeme montaj'!$C$1:$C$3329))),ROWS(DW$4:DW48))))</f>
        <v/>
      </c>
      <c r="DX48" s="34" t="str">
        <f t="array" ref="DX48">IF(ROWS(DX$4:DX48)&gt;DX$1,"",INDEX('malzeme montaj'!$C$1:$C$3329,SMALL(IF('malzeme montaj'!$B$1:$B$3329=DX$3,IF('malzeme montaj'!$C$1:$C$3329&lt;&gt;"",ROW('malzeme montaj'!$C$1:$C$3329))),ROWS(DX$4:DX48))))</f>
        <v/>
      </c>
      <c r="DY48" s="34" t="str">
        <f t="array" ref="DY48">IF(ROWS(DY$4:DY48)&gt;DY$1,"",INDEX('malzeme montaj'!$C$1:$C$3329,SMALL(IF('malzeme montaj'!$B$1:$B$3329=DY$3,IF('malzeme montaj'!$C$1:$C$3329&lt;&gt;"",ROW('malzeme montaj'!$C$1:$C$3329))),ROWS(DY$4:DY48))))</f>
        <v/>
      </c>
      <c r="DZ48" s="34" t="str">
        <f t="array" ref="DZ48">IF(ROWS(DZ$4:DZ48)&gt;DZ$1,"",INDEX('malzeme montaj'!$C$1:$C$3329,SMALL(IF('malzeme montaj'!$B$1:$B$3329=DZ$3,IF('malzeme montaj'!$C$1:$C$3329&lt;&gt;"",ROW('malzeme montaj'!$C$1:$C$3329))),ROWS(DZ$4:DZ48))))</f>
        <v/>
      </c>
      <c r="EA48" s="34" t="str">
        <f t="array" ref="EA48">IF(ROWS(EA$4:EA48)&gt;EA$1,"",INDEX('malzeme montaj'!$C$1:$C$3329,SMALL(IF('malzeme montaj'!$B$1:$B$3329=EA$3,IF('malzeme montaj'!$C$1:$C$3329&lt;&gt;"",ROW('malzeme montaj'!$C$1:$C$3329))),ROWS(EA$4:EA48))))</f>
        <v/>
      </c>
      <c r="EB48" s="34" t="str">
        <f t="array" ref="EB48">IF(ROWS(EB$4:EB48)&gt;EB$1,"",INDEX('malzeme montaj'!$C$1:$C$3329,SMALL(IF('malzeme montaj'!$B$1:$B$3329=EB$3,IF('malzeme montaj'!$C$1:$C$3329&lt;&gt;"",ROW('malzeme montaj'!$C$1:$C$3329))),ROWS(EB$4:EB48))))</f>
        <v/>
      </c>
      <c r="EC48" s="34" t="str">
        <f t="array" ref="EC48">IF(ROWS(EC$4:EC48)&gt;EC$1,"",INDEX('malzeme montaj'!$C$1:$C$3329,SMALL(IF('malzeme montaj'!$B$1:$B$3329=EC$3,IF('malzeme montaj'!$C$1:$C$3329&lt;&gt;"",ROW('malzeme montaj'!$C$1:$C$3329))),ROWS(EC$4:EC48))))</f>
        <v/>
      </c>
      <c r="ED48" s="34" t="str">
        <f t="array" ref="ED48">IF(ROWS(ED$4:ED48)&gt;ED$1,"",INDEX('malzeme montaj'!$C$1:$C$3329,SMALL(IF('malzeme montaj'!$B$1:$B$3329=ED$3,IF('malzeme montaj'!$C$1:$C$3329&lt;&gt;"",ROW('malzeme montaj'!$C$1:$C$3329))),ROWS(ED$4:ED48))))</f>
        <v/>
      </c>
      <c r="EE48" s="34" t="str">
        <f t="array" ref="EE48">IF(ROWS(EE$4:EE48)&gt;EE$1,"",INDEX('malzeme montaj'!$C$1:$C$3329,SMALL(IF('malzeme montaj'!$B$1:$B$3329=EE$3,IF('malzeme montaj'!$C$1:$C$3329&lt;&gt;"",ROW('malzeme montaj'!$C$1:$C$3329))),ROWS(EE$4:EE48))))</f>
        <v/>
      </c>
      <c r="EF48" s="34" t="str">
        <f t="array" ref="EF48">IF(ROWS(EF$4:EF48)&gt;EF$1,"",INDEX('malzeme montaj'!$C$1:$C$3329,SMALL(IF('malzeme montaj'!$B$1:$B$3329=EF$3,IF('malzeme montaj'!$C$1:$C$3329&lt;&gt;"",ROW('malzeme montaj'!$C$1:$C$3329))),ROWS(EF$4:EF48))))</f>
        <v/>
      </c>
      <c r="EG48" s="34" t="str">
        <f t="array" ref="EG48">IF(ROWS(EG$4:EG48)&gt;EG$1,"",INDEX('malzeme montaj'!$C$1:$C$3329,SMALL(IF('malzeme montaj'!$B$1:$B$3329=EG$3,IF('malzeme montaj'!$C$1:$C$3329&lt;&gt;"",ROW('malzeme montaj'!$C$1:$C$3329))),ROWS(EG$4:EG48))))</f>
        <v/>
      </c>
      <c r="EH48" s="34" t="str">
        <f t="array" ref="EH48">IF(ROWS(EH$4:EH48)&gt;EH$1,"",INDEX('malzeme montaj'!$C$1:$C$3329,SMALL(IF('malzeme montaj'!$B$1:$B$3329=EH$3,IF('malzeme montaj'!$C$1:$C$3329&lt;&gt;"",ROW('malzeme montaj'!$C$1:$C$3329))),ROWS(EH$4:EH48))))</f>
        <v/>
      </c>
      <c r="EI48" s="34" t="str">
        <f t="array" ref="EI48">IF(ROWS(EI$4:EI48)&gt;EI$1,"",INDEX('malzeme montaj'!$C$1:$C$3329,SMALL(IF('malzeme montaj'!$B$1:$B$3329=EI$3,IF('malzeme montaj'!$C$1:$C$3329&lt;&gt;"",ROW('malzeme montaj'!$C$1:$C$3329))),ROWS(EI$4:EI48))))</f>
        <v/>
      </c>
      <c r="EJ48" s="34" t="str">
        <f t="array" ref="EJ48">IF(ROWS(EJ$4:EJ48)&gt;EJ$1,"",INDEX('malzeme montaj'!$C$1:$C$3329,SMALL(IF('malzeme montaj'!$B$1:$B$3329=EJ$3,IF('malzeme montaj'!$C$1:$C$3329&lt;&gt;"",ROW('malzeme montaj'!$C$1:$C$3329))),ROWS(EJ$4:EJ48))))</f>
        <v/>
      </c>
      <c r="EK48" s="34" t="str">
        <f t="array" ref="EK48">IF(ROWS(EK$4:EK48)&gt;EK$1,"",INDEX('malzeme montaj'!$C$1:$C$3329,SMALL(IF('malzeme montaj'!$B$1:$B$3329=EK$3,IF('malzeme montaj'!$C$1:$C$3329&lt;&gt;"",ROW('malzeme montaj'!$C$1:$C$3329))),ROWS(EK$4:EK48))))</f>
        <v/>
      </c>
      <c r="EL48" s="34" t="str">
        <f t="array" ref="EL48">IF(ROWS(EL$4:EL48)&gt;EL$1,"",INDEX('malzeme montaj'!$C$1:$C$3329,SMALL(IF('malzeme montaj'!$B$1:$B$3329=EL$3,IF('malzeme montaj'!$C$1:$C$3329&lt;&gt;"",ROW('malzeme montaj'!$C$1:$C$3329))),ROWS(EL$4:EL48))))</f>
        <v/>
      </c>
      <c r="EM48" s="34" t="str">
        <f t="array" ref="EM48">IF(ROWS(EM$4:EM48)&gt;EM$1,"",INDEX('malzeme montaj'!$C$1:$C$3329,SMALL(IF('malzeme montaj'!$B$1:$B$3329=EM$3,IF('malzeme montaj'!$C$1:$C$3329&lt;&gt;"",ROW('malzeme montaj'!$C$1:$C$3329))),ROWS(EM$4:EM48))))</f>
        <v/>
      </c>
      <c r="EN48" s="34" t="str">
        <f t="array" ref="EN48">IF(ROWS(EN$4:EN48)&gt;EN$1,"",INDEX('malzeme montaj'!$C$1:$C$3329,SMALL(IF('malzeme montaj'!$B$1:$B$3329=EN$3,IF('malzeme montaj'!$C$1:$C$3329&lt;&gt;"",ROW('malzeme montaj'!$C$1:$C$3329))),ROWS(EN$4:EN48))))</f>
        <v/>
      </c>
      <c r="EO48" s="34" t="str">
        <f t="array" ref="EO48">IF(ROWS(EO$4:EO48)&gt;EO$1,"",INDEX('malzeme montaj'!$C$1:$C$3329,SMALL(IF('malzeme montaj'!$B$1:$B$3329=EO$3,IF('malzeme montaj'!$C$1:$C$3329&lt;&gt;"",ROW('malzeme montaj'!$C$1:$C$3329))),ROWS(EO$4:EO48))))</f>
        <v/>
      </c>
      <c r="EP48" s="34" t="str">
        <f t="array" ref="EP48">IF(ROWS(EP$4:EP48)&gt;EP$1,"",INDEX('malzeme montaj'!$C$1:$C$3329,SMALL(IF('malzeme montaj'!$B$1:$B$3329=EP$3,IF('malzeme montaj'!$C$1:$C$3329&lt;&gt;"",ROW('malzeme montaj'!$C$1:$C$3329))),ROWS(EP$4:EP48))))</f>
        <v/>
      </c>
      <c r="EQ48" s="34" t="str">
        <f t="array" ref="EQ48">IF(ROWS(EQ$4:EQ48)&gt;EQ$1,"",INDEX('malzeme montaj'!$C$1:$C$3329,SMALL(IF('malzeme montaj'!$B$1:$B$3329=EQ$3,IF('malzeme montaj'!$C$1:$C$3329&lt;&gt;"",ROW('malzeme montaj'!$C$1:$C$3329))),ROWS(EQ$4:EQ48))))</f>
        <v/>
      </c>
      <c r="ER48" s="34" t="str">
        <f t="array" ref="ER48">IF(ROWS(ER$4:ER48)&gt;ER$1,"",INDEX('malzeme montaj'!$C$1:$C$3329,SMALL(IF('malzeme montaj'!$B$1:$B$3329=ER$3,IF('malzeme montaj'!$C$1:$C$3329&lt;&gt;"",ROW('malzeme montaj'!$C$1:$C$3329))),ROWS(ER$4:ER48))))</f>
        <v/>
      </c>
      <c r="ES48" s="34" t="str">
        <f t="array" ref="ES48">IF(ROWS(ES$4:ES48)&gt;ES$1,"",INDEX('malzeme montaj'!$C$1:$C$3329,SMALL(IF('malzeme montaj'!$B$1:$B$3329=ES$3,IF('malzeme montaj'!$C$1:$C$3329&lt;&gt;"",ROW('malzeme montaj'!$C$1:$C$3329))),ROWS(ES$4:ES48))))</f>
        <v/>
      </c>
      <c r="ET48" s="34" t="str">
        <f t="array" ref="ET48">IF(ROWS(ET$4:ET48)&gt;ET$1,"",INDEX('malzeme montaj'!$C$1:$C$3329,SMALL(IF('malzeme montaj'!$B$1:$B$3329=ET$3,IF('malzeme montaj'!$C$1:$C$3329&lt;&gt;"",ROW('malzeme montaj'!$C$1:$C$3329))),ROWS(ET$4:ET48))))</f>
        <v/>
      </c>
      <c r="EU48" s="34" t="str">
        <f t="array" ref="EU48">IF(ROWS(EU$4:EU48)&gt;EU$1,"",INDEX('malzeme montaj'!$C$1:$C$3329,SMALL(IF('malzeme montaj'!$B$1:$B$3329=EU$3,IF('malzeme montaj'!$C$1:$C$3329&lt;&gt;"",ROW('malzeme montaj'!$C$1:$C$3329))),ROWS(EU$4:EU48))))</f>
        <v/>
      </c>
      <c r="EV48" s="34" t="str">
        <f t="array" ref="EV48">IF(ROWS(EV$4:EV48)&gt;EV$1,"",INDEX('malzeme montaj'!$C$1:$C$3329,SMALL(IF('malzeme montaj'!$B$1:$B$3329=EV$3,IF('malzeme montaj'!$C$1:$C$3329&lt;&gt;"",ROW('malzeme montaj'!$C$1:$C$3329))),ROWS(EV$4:EV48))))</f>
        <v/>
      </c>
      <c r="EW48" s="34" t="str">
        <f t="array" ref="EW48">IF(ROWS(EW$4:EW48)&gt;EW$1,"",INDEX('malzeme montaj'!$C$1:$C$3329,SMALL(IF('malzeme montaj'!$B$1:$B$3329=EW$3,IF('malzeme montaj'!$C$1:$C$3329&lt;&gt;"",ROW('malzeme montaj'!$C$1:$C$3329))),ROWS(EW$4:EW48))))</f>
        <v/>
      </c>
    </row>
    <row r="49" spans="1:153">
      <c r="A49" s="38" t="str">
        <f t="array" ref="A49">IF(ROWS(A$4:A49)&gt;A$1,"",INDEX('malzeme montaj'!$C$1:$C$3329,SMALL(IF('malzeme montaj'!$B$1:$B$3329=A$3,IF('malzeme montaj'!$C$1:$C$3329&lt;&gt;"",ROW('malzeme montaj'!$C$1:$C$3329))),ROWS(A$4:A49))))</f>
        <v/>
      </c>
      <c r="B49" s="38" t="str">
        <f t="array" ref="B49">IF(ROWS(B$4:B49)&gt;B$1,"",INDEX('malzeme montaj'!$C$1:$C$3329,SMALL(IF('malzeme montaj'!$B$1:$B$3329=B$3,IF('malzeme montaj'!$C$1:$C$3329&lt;&gt;"",ROW('malzeme montaj'!$C$1:$C$3329))),ROWS(B$4:B49))))</f>
        <v/>
      </c>
      <c r="C49" s="38" t="str">
        <f t="array" ref="C49">IF(ROWS(C$4:C49)&gt;C$1,"",INDEX('malzeme montaj'!$C$1:$C$3329,SMALL(IF('malzeme montaj'!$B$1:$B$3329=C$3,IF('malzeme montaj'!$C$1:$C$3329&lt;&gt;"",ROW('malzeme montaj'!$C$1:$C$3329))),ROWS(C$4:C49))))</f>
        <v/>
      </c>
      <c r="D49" s="38" t="str">
        <f t="array" ref="D49">IF(ROWS(D$4:D49)&gt;D$1,"",INDEX('malzeme montaj'!$C$1:$C$3329,SMALL(IF('malzeme montaj'!$B$1:$B$3329=D$3,IF('malzeme montaj'!$C$1:$C$3329&lt;&gt;"",ROW('malzeme montaj'!$C$1:$C$3329))),ROWS(D$4:D49))))</f>
        <v/>
      </c>
      <c r="E49" s="38" t="str">
        <f t="array" ref="E49">IF(ROWS(E$4:E49)&gt;E$1,"",INDEX('malzeme montaj'!$C$1:$C$3329,SMALL(IF('malzeme montaj'!$B$1:$B$3329=E$3,IF('malzeme montaj'!$C$1:$C$3329&lt;&gt;"",ROW('malzeme montaj'!$C$1:$C$3329))),ROWS(E$4:E49))))</f>
        <v/>
      </c>
      <c r="F49" s="38" t="str">
        <f t="array" ref="F49">IF(ROWS(F$4:F49)&gt;F$1,"",INDEX('malzeme montaj'!$C$1:$C$3329,SMALL(IF('malzeme montaj'!$B$1:$B$3329=F$3,IF('malzeme montaj'!$C$1:$C$3329&lt;&gt;"",ROW('malzeme montaj'!$C$1:$C$3329))),ROWS(F$4:F49))))</f>
        <v/>
      </c>
      <c r="G49" s="38" t="str">
        <f t="array" ref="G49">IF(ROWS(G$4:G49)&gt;G$1,"",INDEX('malzeme montaj'!$C$1:$C$3329,SMALL(IF('malzeme montaj'!$B$1:$B$3329=G$3,IF('malzeme montaj'!$C$1:$C$3329&lt;&gt;"",ROW('malzeme montaj'!$C$1:$C$3329))),ROWS(G$4:G49))))</f>
        <v/>
      </c>
      <c r="H49" s="38" t="str">
        <f t="array" ref="H49">IF(ROWS(H$4:H49)&gt;H$1,"",INDEX('malzeme montaj'!$C$1:$C$3329,SMALL(IF('malzeme montaj'!$B$1:$B$3329=H$3,IF('malzeme montaj'!$C$1:$C$3329&lt;&gt;"",ROW('malzeme montaj'!$C$1:$C$3329))),ROWS(H$4:H49))))</f>
        <v/>
      </c>
      <c r="I49" s="38" t="str">
        <f t="array" ref="I49">IF(ROWS(I$4:I49)&gt;I$1,"",INDEX('malzeme montaj'!$C$1:$C$3329,SMALL(IF('malzeme montaj'!$B$1:$B$3329=I$3,IF('malzeme montaj'!$C$1:$C$3329&lt;&gt;"",ROW('malzeme montaj'!$C$1:$C$3329))),ROWS(I$4:I49))))</f>
        <v/>
      </c>
      <c r="J49" s="38" t="str">
        <f t="array" ref="J49">IF(ROWS(J$4:J49)&gt;J$1,"",INDEX('malzeme montaj'!$C$1:$C$3329,SMALL(IF('malzeme montaj'!$B$1:$B$3329=J$3,IF('malzeme montaj'!$C$1:$C$3329&lt;&gt;"",ROW('malzeme montaj'!$C$1:$C$3329))),ROWS(J$4:J49))))</f>
        <v/>
      </c>
      <c r="K49" s="38" t="str">
        <f t="array" ref="K49">IF(ROWS(K$4:K49)&gt;K$1,"",INDEX('malzeme montaj'!$C$1:$C$3329,SMALL(IF('malzeme montaj'!$B$1:$B$3329=K$3,IF('malzeme montaj'!$C$1:$C$3329&lt;&gt;"",ROW('malzeme montaj'!$C$1:$C$3329))),ROWS(K$4:K49))))</f>
        <v/>
      </c>
      <c r="L49" s="38" t="str">
        <f t="array" ref="L49">IF(ROWS(L$4:L49)&gt;L$1,"",INDEX('malzeme montaj'!$C$1:$C$3329,SMALL(IF('malzeme montaj'!$B$1:$B$3329=L$3,IF('malzeme montaj'!$C$1:$C$3329&lt;&gt;"",ROW('malzeme montaj'!$C$1:$C$3329))),ROWS(L$4:L49))))</f>
        <v/>
      </c>
      <c r="M49" s="38" t="str">
        <f t="array" ref="M49">IF(ROWS(M$4:M49)&gt;M$1,"",INDEX('malzeme montaj'!$C$1:$C$3329,SMALL(IF('malzeme montaj'!$B$1:$B$3329=M$3,IF('malzeme montaj'!$C$1:$C$3329&lt;&gt;"",ROW('malzeme montaj'!$C$1:$C$3329))),ROWS(M$4:M49))))</f>
        <v/>
      </c>
      <c r="N49" s="38" t="str">
        <f t="array" ref="N49">IF(ROWS(N$4:N49)&gt;N$1,"",INDEX('malzeme montaj'!$C$1:$C$3329,SMALL(IF('malzeme montaj'!$B$1:$B$3329=N$3,IF('malzeme montaj'!$C$1:$C$3329&lt;&gt;"",ROW('malzeme montaj'!$C$1:$C$3329))),ROWS(N$4:N49))))</f>
        <v/>
      </c>
      <c r="O49" s="38" t="str">
        <f t="array" ref="O49">IF(ROWS(O$4:O49)&gt;O$1,"",INDEX('malzeme montaj'!$C$1:$C$3329,SMALL(IF('malzeme montaj'!$B$1:$B$3329=O$3,IF('malzeme montaj'!$C$1:$C$3329&lt;&gt;"",ROW('malzeme montaj'!$C$1:$C$3329))),ROWS(O$4:O49))))</f>
        <v/>
      </c>
      <c r="P49" s="38" t="str">
        <f t="array" ref="P49">IF(ROWS(P$4:P49)&gt;P$1,"",INDEX('malzeme montaj'!$C$1:$C$3329,SMALL(IF('malzeme montaj'!$B$1:$B$3329=P$3,IF('malzeme montaj'!$C$1:$C$3329&lt;&gt;"",ROW('malzeme montaj'!$C$1:$C$3329))),ROWS(P$4:P49))))</f>
        <v/>
      </c>
      <c r="Q49" s="38" t="str">
        <f t="array" ref="Q49">IF(ROWS(Q$4:Q49)&gt;Q$1,"",INDEX('malzeme montaj'!$C$1:$C$3329,SMALL(IF('malzeme montaj'!$B$1:$B$3329=Q$3,IF('malzeme montaj'!$C$1:$C$3329&lt;&gt;"",ROW('malzeme montaj'!$C$1:$C$3329))),ROWS(Q$4:Q49))))</f>
        <v/>
      </c>
      <c r="R49" s="38" t="str">
        <f t="array" ref="R49">IF(ROWS(R$4:R49)&gt;R$1,"",INDEX('malzeme montaj'!$C$1:$C$3329,SMALL(IF('malzeme montaj'!$B$1:$B$3329=R$3,IF('malzeme montaj'!$C$1:$C$3329&lt;&gt;"",ROW('malzeme montaj'!$C$1:$C$3329))),ROWS(R$4:R49))))</f>
        <v/>
      </c>
      <c r="S49" s="38" t="str">
        <f t="array" ref="S49">IF(ROWS(S$4:S49)&gt;S$1,"",INDEX('malzeme montaj'!$C$1:$C$3329,SMALL(IF('malzeme montaj'!$B$1:$B$3329=S$3,IF('malzeme montaj'!$C$1:$C$3329&lt;&gt;"",ROW('malzeme montaj'!$C$1:$C$3329))),ROWS(S$4:S49))))</f>
        <v/>
      </c>
      <c r="T49" s="38" t="str">
        <f t="array" ref="T49">IF(ROWS(T$4:T49)&gt;T$1,"",INDEX('malzeme montaj'!$C$1:$C$3329,SMALL(IF('malzeme montaj'!$B$1:$B$3329=T$3,IF('malzeme montaj'!$C$1:$C$3329&lt;&gt;"",ROW('malzeme montaj'!$C$1:$C$3329))),ROWS(T$4:T49))))</f>
        <v/>
      </c>
      <c r="U49" s="38" t="str">
        <f t="array" ref="U49">IF(ROWS(U$4:U49)&gt;U$1,"",INDEX('malzeme montaj'!$C$1:$C$3329,SMALL(IF('malzeme montaj'!$B$1:$B$3329=U$3,IF('malzeme montaj'!$C$1:$C$3329&lt;&gt;"",ROW('malzeme montaj'!$C$1:$C$3329))),ROWS(U$4:U49))))</f>
        <v/>
      </c>
      <c r="V49" s="38" t="str">
        <f t="array" ref="V49">IF(ROWS(V$4:V49)&gt;V$1,"",INDEX('malzeme montaj'!$C$1:$C$3329,SMALL(IF('malzeme montaj'!$B$1:$B$3329=V$3,IF('malzeme montaj'!$C$1:$C$3329&lt;&gt;"",ROW('malzeme montaj'!$C$1:$C$3329))),ROWS(V$4:V49))))</f>
        <v/>
      </c>
      <c r="W49" s="38" t="str">
        <f t="array" ref="W49">IF(ROWS(W$4:W49)&gt;W$1,"",INDEX('malzeme montaj'!$C$1:$C$3329,SMALL(IF('malzeme montaj'!$B$1:$B$3329=W$3,IF('malzeme montaj'!$C$1:$C$3329&lt;&gt;"",ROW('malzeme montaj'!$C$1:$C$3329))),ROWS(W$4:W49))))</f>
        <v/>
      </c>
      <c r="X49" s="38" t="str">
        <f t="array" ref="X49">IF(ROWS(X$4:X49)&gt;X$1,"",INDEX('malzeme montaj'!$C$1:$C$3329,SMALL(IF('malzeme montaj'!$B$1:$B$3329=X$3,IF('malzeme montaj'!$C$1:$C$3329&lt;&gt;"",ROW('malzeme montaj'!$C$1:$C$3329))),ROWS(X$4:X49))))</f>
        <v/>
      </c>
      <c r="Y49" s="38" t="str">
        <f t="array" ref="Y49">IF(ROWS(Y$4:Y49)&gt;Y$1,"",INDEX('malzeme montaj'!$C$1:$C$3329,SMALL(IF('malzeme montaj'!$B$1:$B$3329=Y$3,IF('malzeme montaj'!$C$1:$C$3329&lt;&gt;"",ROW('malzeme montaj'!$C$1:$C$3329))),ROWS(Y$4:Y49))))</f>
        <v/>
      </c>
      <c r="Z49" s="38" t="str">
        <f t="array" ref="Z49">IF(ROWS(Z$4:Z49)&gt;Z$1,"",INDEX('malzeme montaj'!$C$1:$C$3329,SMALL(IF('malzeme montaj'!$B$1:$B$3329=Z$3,IF('malzeme montaj'!$C$1:$C$3329&lt;&gt;"",ROW('malzeme montaj'!$C$1:$C$3329))),ROWS(Z$4:Z49))))</f>
        <v/>
      </c>
      <c r="AA49" s="38" t="str">
        <f t="array" ref="AA49">IF(ROWS(AA$4:AA49)&gt;AA$1,"",INDEX('malzeme montaj'!$C$1:$C$3329,SMALL(IF('malzeme montaj'!$B$1:$B$3329=AA$3,IF('malzeme montaj'!$C$1:$C$3329&lt;&gt;"",ROW('malzeme montaj'!$C$1:$C$3329))),ROWS(AA$4:AA49))))</f>
        <v/>
      </c>
      <c r="AB49" s="38" t="str">
        <f t="array" ref="AB49">IF(ROWS(AB$4:AB49)&gt;AB$1,"",INDEX('malzeme montaj'!$C$1:$C$3329,SMALL(IF('malzeme montaj'!$B$1:$B$3329=AB$3,IF('malzeme montaj'!$C$1:$C$3329&lt;&gt;"",ROW('malzeme montaj'!$C$1:$C$3329))),ROWS(AB$4:AB49))))</f>
        <v/>
      </c>
      <c r="AC49" s="38" t="str">
        <f t="array" ref="AC49">IF(ROWS(AC$4:AC49)&gt;AC$1,"",INDEX('malzeme montaj'!$C$1:$C$3329,SMALL(IF('malzeme montaj'!$B$1:$B$3329=AC$3,IF('malzeme montaj'!$C$1:$C$3329&lt;&gt;"",ROW('malzeme montaj'!$C$1:$C$3329))),ROWS(AC$4:AC49))))</f>
        <v/>
      </c>
      <c r="AD49" s="38" t="str">
        <f t="array" ref="AD49">IF(ROWS(AD$4:AD49)&gt;AD$1,"",INDEX('malzeme montaj'!$C$1:$C$3329,SMALL(IF('malzeme montaj'!$B$1:$B$3329=AD$3,IF('malzeme montaj'!$C$1:$C$3329&lt;&gt;"",ROW('malzeme montaj'!$C$1:$C$3329))),ROWS(AD$4:AD49))))</f>
        <v/>
      </c>
      <c r="AE49" s="38" t="str">
        <f t="array" ref="AE49">IF(ROWS(AE$4:AE49)&gt;AE$1,"",INDEX('malzeme montaj'!$C$1:$C$3329,SMALL(IF('malzeme montaj'!$B$1:$B$3329=AE$3,IF('malzeme montaj'!$C$1:$C$3329&lt;&gt;"",ROW('malzeme montaj'!$C$1:$C$3329))),ROWS(AE$4:AE49))))</f>
        <v/>
      </c>
      <c r="AF49" s="38" t="str">
        <f t="array" ref="AF49">IF(ROWS(AF$4:AF49)&gt;AF$1,"",INDEX('malzeme montaj'!$C$1:$C$3329,SMALL(IF('malzeme montaj'!$B$1:$B$3329=AF$3,IF('malzeme montaj'!$C$1:$C$3329&lt;&gt;"",ROW('malzeme montaj'!$C$1:$C$3329))),ROWS(AF$4:AF49))))</f>
        <v/>
      </c>
      <c r="AG49" s="38" t="str">
        <f t="array" ref="AG49">IF(ROWS(AG$4:AG49)&gt;AG$1,"",INDEX('malzeme montaj'!$C$1:$C$3329,SMALL(IF('malzeme montaj'!$B$1:$B$3329=AG$3,IF('malzeme montaj'!$C$1:$C$3329&lt;&gt;"",ROW('malzeme montaj'!$C$1:$C$3329))),ROWS(AG$4:AG49))))</f>
        <v/>
      </c>
      <c r="AH49" s="38" t="str">
        <f t="array" ref="AH49">IF(ROWS(AH$4:AH49)&gt;AH$1,"",INDEX('malzeme montaj'!$C$1:$C$3329,SMALL(IF('malzeme montaj'!$B$1:$B$3329=AH$3,IF('malzeme montaj'!$C$1:$C$3329&lt;&gt;"",ROW('malzeme montaj'!$C$1:$C$3329))),ROWS(AH$4:AH49))))</f>
        <v/>
      </c>
      <c r="AI49" s="38" t="str">
        <f t="array" ref="AI49">IF(ROWS(AI$4:AI49)&gt;AI$1,"",INDEX('malzeme montaj'!$C$1:$C$3329,SMALL(IF('malzeme montaj'!$B$1:$B$3329=AI$3,IF('malzeme montaj'!$C$1:$C$3329&lt;&gt;"",ROW('malzeme montaj'!$C$1:$C$3329))),ROWS(AI$4:AI49))))</f>
        <v/>
      </c>
      <c r="AJ49" s="38" t="str">
        <f t="array" ref="AJ49">IF(ROWS(AJ$4:AJ49)&gt;AJ$1,"",INDEX('malzeme montaj'!$C$1:$C$3329,SMALL(IF('malzeme montaj'!$B$1:$B$3329=AJ$3,IF('malzeme montaj'!$C$1:$C$3329&lt;&gt;"",ROW('malzeme montaj'!$C$1:$C$3329))),ROWS(AJ$4:AJ49))))</f>
        <v/>
      </c>
      <c r="AK49" s="38" t="str">
        <f t="array" ref="AK49">IF(ROWS(AK$4:AK49)&gt;AK$1,"",INDEX('malzeme montaj'!$C$1:$C$3329,SMALL(IF('malzeme montaj'!$B$1:$B$3329=AK$3,IF('malzeme montaj'!$C$1:$C$3329&lt;&gt;"",ROW('malzeme montaj'!$C$1:$C$3329))),ROWS(AK$4:AK49))))</f>
        <v/>
      </c>
      <c r="AL49" s="38" t="str">
        <f t="array" ref="AL49">IF(ROWS(AL$4:AL49)&gt;AL$1,"",INDEX('malzeme montaj'!$C$1:$C$3329,SMALL(IF('malzeme montaj'!$B$1:$B$3329=AL$3,IF('malzeme montaj'!$C$1:$C$3329&lt;&gt;"",ROW('malzeme montaj'!$C$1:$C$3329))),ROWS(AL$4:AL49))))</f>
        <v/>
      </c>
      <c r="AM49" s="38" t="str">
        <f t="array" ref="AM49">IF(ROWS(AM$4:AM49)&gt;AM$1,"",INDEX('malzeme montaj'!$C$1:$C$3329,SMALL(IF('malzeme montaj'!$B$1:$B$3329=AM$3,IF('malzeme montaj'!$C$1:$C$3329&lt;&gt;"",ROW('malzeme montaj'!$C$1:$C$3329))),ROWS(AM$4:AM49))))</f>
        <v/>
      </c>
      <c r="AN49" s="38" t="str">
        <f t="array" ref="AN49">IF(ROWS(AN$4:AN49)&gt;AN$1,"",INDEX('malzeme montaj'!$C$1:$C$3329,SMALL(IF('malzeme montaj'!$B$1:$B$3329=AN$3,IF('malzeme montaj'!$C$1:$C$3329&lt;&gt;"",ROW('malzeme montaj'!$C$1:$C$3329))),ROWS(AN$4:AN49))))</f>
        <v/>
      </c>
      <c r="AO49" s="38" t="str">
        <f t="array" ref="AO49">IF(ROWS(AO$4:AO49)&gt;AO$1,"",INDEX('malzeme montaj'!$C$1:$C$3329,SMALL(IF('malzeme montaj'!$B$1:$B$3329=AO$3,IF('malzeme montaj'!$C$1:$C$3329&lt;&gt;"",ROW('malzeme montaj'!$C$1:$C$3329))),ROWS(AO$4:AO49))))</f>
        <v/>
      </c>
      <c r="AP49" s="38" t="str">
        <f t="array" ref="AP49">IF(ROWS(AP$4:AP49)&gt;AP$1,"",INDEX('malzeme montaj'!$C$1:$C$3329,SMALL(IF('malzeme montaj'!$B$1:$B$3329=AP$3,IF('malzeme montaj'!$C$1:$C$3329&lt;&gt;"",ROW('malzeme montaj'!$C$1:$C$3329))),ROWS(AP$4:AP49))))</f>
        <v/>
      </c>
      <c r="AQ49" s="38" t="str">
        <f t="array" ref="AQ49">IF(ROWS(AQ$4:AQ49)&gt;AQ$1,"",INDEX('malzeme montaj'!$C$1:$C$3329,SMALL(IF('malzeme montaj'!$B$1:$B$3329=AQ$3,IF('malzeme montaj'!$C$1:$C$3329&lt;&gt;"",ROW('malzeme montaj'!$C$1:$C$3329))),ROWS(AQ$4:AQ49))))</f>
        <v/>
      </c>
      <c r="AR49" s="38" t="str">
        <f t="array" ref="AR49">IF(ROWS(AR$4:AR49)&gt;AR$1,"",INDEX('malzeme montaj'!$C$1:$C$3329,SMALL(IF('malzeme montaj'!$B$1:$B$3329=AR$3,IF('malzeme montaj'!$C$1:$C$3329&lt;&gt;"",ROW('malzeme montaj'!$C$1:$C$3329))),ROWS(AR$4:AR49))))</f>
        <v/>
      </c>
      <c r="AS49" s="38" t="str">
        <f t="array" ref="AS49">IF(ROWS(AS$4:AS49)&gt;AS$1,"",INDEX('malzeme montaj'!$C$1:$C$3329,SMALL(IF('malzeme montaj'!$B$1:$B$3329=AS$3,IF('malzeme montaj'!$C$1:$C$3329&lt;&gt;"",ROW('malzeme montaj'!$C$1:$C$3329))),ROWS(AS$4:AS49))))</f>
        <v/>
      </c>
      <c r="AT49" s="38" t="str">
        <f t="array" ref="AT49">IF(ROWS(AT$4:AT49)&gt;AT$1,"",INDEX('malzeme montaj'!$C$1:$C$3329,SMALL(IF('malzeme montaj'!$B$1:$B$3329=AT$3,IF('malzeme montaj'!$C$1:$C$3329&lt;&gt;"",ROW('malzeme montaj'!$C$1:$C$3329))),ROWS(AT$4:AT49))))</f>
        <v/>
      </c>
      <c r="AU49" s="38" t="str">
        <f t="array" ref="AU49">IF(ROWS(AU$4:AU49)&gt;AU$1,"",INDEX('malzeme montaj'!$C$1:$C$3329,SMALL(IF('malzeme montaj'!$B$1:$B$3329=AU$3,IF('malzeme montaj'!$C$1:$C$3329&lt;&gt;"",ROW('malzeme montaj'!$C$1:$C$3329))),ROWS(AU$4:AU49))))</f>
        <v/>
      </c>
      <c r="AV49" s="38" t="str">
        <f t="array" ref="AV49">IF(ROWS(AV$4:AV49)&gt;AV$1,"",INDEX('malzeme montaj'!$C$1:$C$3329,SMALL(IF('malzeme montaj'!$B$1:$B$3329=AV$3,IF('malzeme montaj'!$C$1:$C$3329&lt;&gt;"",ROW('malzeme montaj'!$C$1:$C$3329))),ROWS(AV$4:AV49))))</f>
        <v/>
      </c>
      <c r="AW49" s="38" t="str">
        <f t="array" ref="AW49">IF(ROWS(AW$4:AW49)&gt;AW$1,"",INDEX('malzeme montaj'!$C$1:$C$3329,SMALL(IF('malzeme montaj'!$B$1:$B$3329=AW$3,IF('malzeme montaj'!$C$1:$C$3329&lt;&gt;"",ROW('malzeme montaj'!$C$1:$C$3329))),ROWS(AW$4:AW49))))</f>
        <v/>
      </c>
      <c r="AX49" s="38" t="str">
        <f t="array" ref="AX49">IF(ROWS(AX$4:AX49)&gt;AX$1,"",INDEX('malzeme montaj'!$C$1:$C$3329,SMALL(IF('malzeme montaj'!$B$1:$B$3329=AX$3,IF('malzeme montaj'!$C$1:$C$3329&lt;&gt;"",ROW('malzeme montaj'!$C$1:$C$3329))),ROWS(AX$4:AX49))))</f>
        <v/>
      </c>
      <c r="AY49" s="38" t="str">
        <f t="array" ref="AY49">IF(ROWS(AY$4:AY49)&gt;AY$1,"",INDEX('malzeme montaj'!$C$1:$C$3329,SMALL(IF('malzeme montaj'!$B$1:$B$3329=AY$3,IF('malzeme montaj'!$C$1:$C$3329&lt;&gt;"",ROW('malzeme montaj'!$C$1:$C$3329))),ROWS(AY$4:AY49))))</f>
        <v/>
      </c>
      <c r="AZ49" s="38" t="str">
        <f t="array" ref="AZ49">IF(ROWS(AZ$4:AZ49)&gt;AZ$1,"",INDEX('malzeme montaj'!$C$1:$C$3329,SMALL(IF('malzeme montaj'!$B$1:$B$3329=AZ$3,IF('malzeme montaj'!$C$1:$C$3329&lt;&gt;"",ROW('malzeme montaj'!$C$1:$C$3329))),ROWS(AZ$4:AZ49))))</f>
        <v/>
      </c>
      <c r="BA49" s="38" t="str">
        <f t="array" ref="BA49">IF(ROWS(BA$4:BA49)&gt;BA$1,"",INDEX('malzeme montaj'!$C$1:$C$3329,SMALL(IF('malzeme montaj'!$B$1:$B$3329=BA$3,IF('malzeme montaj'!$C$1:$C$3329&lt;&gt;"",ROW('malzeme montaj'!$C$1:$C$3329))),ROWS(BA$4:BA49))))</f>
        <v/>
      </c>
      <c r="BB49" s="38" t="str">
        <f t="array" ref="BB49">IF(ROWS(BB$4:BB49)&gt;BB$1,"",INDEX('malzeme montaj'!$C$1:$C$3329,SMALL(IF('malzeme montaj'!$B$1:$B$3329=BB$3,IF('malzeme montaj'!$C$1:$C$3329&lt;&gt;"",ROW('malzeme montaj'!$C$1:$C$3329))),ROWS(BB$4:BB49))))</f>
        <v/>
      </c>
      <c r="BC49" s="38" t="str">
        <f t="array" ref="BC49">IF(ROWS(BC$4:BC49)&gt;BC$1,"",INDEX('malzeme montaj'!$C$1:$C$3329,SMALL(IF('malzeme montaj'!$B$1:$B$3329=BC$3,IF('malzeme montaj'!$C$1:$C$3329&lt;&gt;"",ROW('malzeme montaj'!$C$1:$C$3329))),ROWS(BC$4:BC49))))</f>
        <v/>
      </c>
      <c r="BD49" s="38" t="str">
        <f t="array" ref="BD49">IF(ROWS(BD$4:BD49)&gt;BD$1,"",INDEX('malzeme montaj'!$C$1:$C$3329,SMALL(IF('malzeme montaj'!$B$1:$B$3329=BD$3,IF('malzeme montaj'!$C$1:$C$3329&lt;&gt;"",ROW('malzeme montaj'!$C$1:$C$3329))),ROWS(BD$4:BD49))))</f>
        <v/>
      </c>
      <c r="BE49" s="38"/>
      <c r="BF49" s="38" t="str">
        <f t="array" ref="BF49">IF(ROWS(BF$4:BF49)&gt;BF$1,"",INDEX('malzeme montaj'!$C$1:$C$3329,SMALL(IF('malzeme montaj'!$B$1:$B$3329=BF$3,IF('malzeme montaj'!$C$1:$C$3329&lt;&gt;"",ROW('malzeme montaj'!$C$1:$C$3329))),ROWS(BF$4:BF49))))</f>
        <v/>
      </c>
      <c r="BG49" s="38" t="str">
        <f t="array" ref="BG49">IF(ROWS(BG$4:BG49)&gt;BG$1,"",INDEX('malzeme montaj'!$C$1:$C$3329,SMALL(IF('malzeme montaj'!$B$1:$B$3329=BG$3,IF('malzeme montaj'!$C$1:$C$3329&lt;&gt;"",ROW('malzeme montaj'!$C$1:$C$3329))),ROWS(BG$4:BG49))))</f>
        <v/>
      </c>
      <c r="BH49" s="38" t="str">
        <f t="array" ref="BH49">IF(ROWS(BH$4:BH49)&gt;BH$1,"",INDEX('malzeme montaj'!$C$1:$C$3329,SMALL(IF('malzeme montaj'!$B$1:$B$3329=BH$3,IF('malzeme montaj'!$C$1:$C$3329&lt;&gt;"",ROW('malzeme montaj'!$C$1:$C$3329))),ROWS(BH$4:BH49))))</f>
        <v/>
      </c>
      <c r="BI49" s="38" t="str">
        <f t="array" ref="BI49">IF(ROWS(BI$4:BI49)&gt;BI$1,"",INDEX('malzeme montaj'!$C$1:$C$3329,SMALL(IF('malzeme montaj'!$B$1:$B$3329=BI$3,IF('malzeme montaj'!$C$1:$C$3329&lt;&gt;"",ROW('malzeme montaj'!$C$1:$C$3329))),ROWS(BI$4:BI49))))</f>
        <v/>
      </c>
      <c r="BJ49" s="38" t="str">
        <f t="array" ref="BJ49">IF(ROWS(BJ$4:BJ49)&gt;BJ$1,"",INDEX('malzeme montaj'!$C$1:$C$3329,SMALL(IF('malzeme montaj'!$B$1:$B$3329=BJ$3,IF('malzeme montaj'!$C$1:$C$3329&lt;&gt;"",ROW('malzeme montaj'!$C$1:$C$3329))),ROWS(BJ$4:BJ49))))</f>
        <v/>
      </c>
      <c r="BK49" s="38" t="str">
        <f t="array" ref="BK49">IF(ROWS(BK$4:BK49)&gt;BK$1,"",INDEX('malzeme montaj'!$C$1:$C$3329,SMALL(IF('malzeme montaj'!$B$1:$B$3329=BK$3,IF('malzeme montaj'!$C$1:$C$3329&lt;&gt;"",ROW('malzeme montaj'!$C$1:$C$3329))),ROWS(BK$4:BK49))))</f>
        <v/>
      </c>
      <c r="BL49" s="38" t="str">
        <f t="array" ref="BL49">IF(ROWS(BL$4:BL49)&gt;BL$1,"",INDEX('malzeme montaj'!$C$1:$C$3329,SMALL(IF('malzeme montaj'!$B$1:$B$3329=BL$3,IF('malzeme montaj'!$C$1:$C$3329&lt;&gt;"",ROW('malzeme montaj'!$C$1:$C$3329))),ROWS(BL$4:BL49))))</f>
        <v/>
      </c>
      <c r="BM49" s="38" t="str">
        <f t="array" ref="BM49">IF(ROWS(BM$4:BM49)&gt;BM$1,"",INDEX('malzeme montaj'!$C$1:$C$3329,SMALL(IF('malzeme montaj'!$B$1:$B$3329=BM$3,IF('malzeme montaj'!$C$1:$C$3329&lt;&gt;"",ROW('malzeme montaj'!$C$1:$C$3329))),ROWS(BM$4:BM49))))</f>
        <v/>
      </c>
      <c r="BN49" s="38" t="str">
        <f t="array" ref="BN49">IF(ROWS(BN$4:BN49)&gt;BN$1,"",INDEX('malzeme montaj'!$C$1:$C$3329,SMALL(IF('malzeme montaj'!$B$1:$B$3329=BN$3,IF('malzeme montaj'!$C$1:$C$3329&lt;&gt;"",ROW('malzeme montaj'!$C$1:$C$3329))),ROWS(BN$4:BN49))))</f>
        <v/>
      </c>
      <c r="BO49" s="38" t="str">
        <f t="array" ref="BO49">IF(ROWS(BO$4:BO49)&gt;BO$1,"",INDEX('malzeme montaj'!$C$1:$C$3329,SMALL(IF('malzeme montaj'!$B$1:$B$3329=BO$3,IF('malzeme montaj'!$C$1:$C$3329&lt;&gt;"",ROW('malzeme montaj'!$C$1:$C$3329))),ROWS(BO$4:BO49))))</f>
        <v/>
      </c>
      <c r="BP49" s="38" t="str">
        <f t="array" ref="BP49">IF(ROWS(BP$4:BP49)&gt;BP$1,"",INDEX('malzeme montaj'!$C$1:$C$3329,SMALL(IF('malzeme montaj'!$B$1:$B$3329=BP$3,IF('malzeme montaj'!$C$1:$C$3329&lt;&gt;"",ROW('malzeme montaj'!$C$1:$C$3329))),ROWS(BP$4:BP49))))</f>
        <v/>
      </c>
      <c r="BQ49" s="38" t="str">
        <f t="array" ref="BQ49">IF(ROWS(BQ$4:BQ49)&gt;BQ$1,"",INDEX('malzeme montaj'!$C$1:$C$3329,SMALL(IF('malzeme montaj'!$B$1:$B$3329=BQ$3,IF('malzeme montaj'!$C$1:$C$3329&lt;&gt;"",ROW('malzeme montaj'!$C$1:$C$3329))),ROWS(BQ$4:BQ49))))</f>
        <v/>
      </c>
      <c r="BR49" s="38" t="str">
        <f t="array" ref="BR49">IF(ROWS(BR$4:BR49)&gt;BR$1,"",INDEX('malzeme montaj'!$C$1:$C$3329,SMALL(IF('malzeme montaj'!$B$1:$B$3329=BR$3,IF('malzeme montaj'!$C$1:$C$3329&lt;&gt;"",ROW('malzeme montaj'!$C$1:$C$3329))),ROWS(BR$4:BR49))))</f>
        <v/>
      </c>
      <c r="BS49" s="38" t="str">
        <f t="array" ref="BS49">IF(ROWS(BS$4:BS49)&gt;BS$1,"",INDEX('malzeme montaj'!$C$1:$C$3329,SMALL(IF('malzeme montaj'!$B$1:$B$3329=BS$3,IF('malzeme montaj'!$C$1:$C$3329&lt;&gt;"",ROW('malzeme montaj'!$C$1:$C$3329))),ROWS(BS$4:BS49))))</f>
        <v/>
      </c>
      <c r="BT49" s="38" t="str">
        <f t="array" ref="BT49">IF(ROWS(BT$4:BT49)&gt;BT$1,"",INDEX('malzeme montaj'!$C$1:$C$3329,SMALL(IF('malzeme montaj'!$B$1:$B$3329=BT$3,IF('malzeme montaj'!$C$1:$C$3329&lt;&gt;"",ROW('malzeme montaj'!$C$1:$C$3329))),ROWS(BT$4:BT49))))</f>
        <v/>
      </c>
      <c r="BU49" s="34" t="str">
        <f t="array" ref="BU49">IF(ROWS(BU$4:BU49)&gt;BU$1,"",INDEX('malzeme montaj'!$C$1:$C$3329,SMALL(IF('malzeme montaj'!$B$1:$B$3329=BU$3,IF('malzeme montaj'!$C$1:$C$3329&lt;&gt;"",ROW('malzeme montaj'!$C$1:$C$3329))),ROWS(BU$4:BU49))))</f>
        <v/>
      </c>
      <c r="BV49" s="34" t="str">
        <f t="array" ref="BV49">IF(ROWS(BV$4:BV49)&gt;BV$1,"",INDEX('malzeme montaj'!$C$1:$C$3329,SMALL(IF('malzeme montaj'!$B$1:$B$3329=BV$3,IF('malzeme montaj'!$C$1:$C$3329&lt;&gt;"",ROW('malzeme montaj'!$C$1:$C$3329))),ROWS(BV$4:BV49))))</f>
        <v/>
      </c>
      <c r="BW49" s="34" t="str">
        <f t="array" ref="BW49">IF(ROWS(BW$4:BW49)&gt;BW$1,"",INDEX('malzeme montaj'!$C$1:$C$3329,SMALL(IF('malzeme montaj'!$B$1:$B$3329=BW$3,IF('malzeme montaj'!$C$1:$C$3329&lt;&gt;"",ROW('malzeme montaj'!$C$1:$C$3329))),ROWS(BW$4:BW49))))</f>
        <v/>
      </c>
      <c r="BX49" s="34" t="str">
        <f t="array" ref="BX49">IF(ROWS(BX$4:BX49)&gt;BX$1,"",INDEX('malzeme montaj'!$C$1:$C$3329,SMALL(IF('malzeme montaj'!$B$1:$B$3329=BX$3,IF('malzeme montaj'!$C$1:$C$3329&lt;&gt;"",ROW('malzeme montaj'!$C$1:$C$3329))),ROWS(BX$4:BX49))))</f>
        <v/>
      </c>
      <c r="BY49" s="34" t="str">
        <f t="array" ref="BY49">IF(ROWS(BY$4:BY49)&gt;BY$1,"",INDEX('malzeme montaj'!$C$1:$C$3329,SMALL(IF('malzeme montaj'!$B$1:$B$3329=BY$3,IF('malzeme montaj'!$C$1:$C$3329&lt;&gt;"",ROW('malzeme montaj'!$C$1:$C$3329))),ROWS(BY$4:BY49))))</f>
        <v/>
      </c>
      <c r="BZ49" s="34" t="str">
        <f t="array" ref="BZ49">IF(ROWS(BZ$4:BZ49)&gt;BZ$1,"",INDEX('malzeme montaj'!$C$1:$C$3329,SMALL(IF('malzeme montaj'!$B$1:$B$3329=BZ$3,IF('malzeme montaj'!$C$1:$C$3329&lt;&gt;"",ROW('malzeme montaj'!$C$1:$C$3329))),ROWS(BZ$4:BZ49))))</f>
        <v/>
      </c>
      <c r="CA49" s="34" t="str">
        <f t="array" ref="CA49">IF(ROWS(CA$4:CA49)&gt;CA$1,"",INDEX('malzeme montaj'!$C$1:$C$3329,SMALL(IF('malzeme montaj'!$B$1:$B$3329=CA$3,IF('malzeme montaj'!$C$1:$C$3329&lt;&gt;"",ROW('malzeme montaj'!$C$1:$C$3329))),ROWS(CA$4:CA49))))</f>
        <v/>
      </c>
      <c r="CB49" s="34" t="str">
        <f t="array" ref="CB49">IF(ROWS(CB$4:CB49)&gt;CB$1,"",INDEX('malzeme montaj'!$C$1:$C$3329,SMALL(IF('malzeme montaj'!$B$1:$B$3329=CB$3,IF('malzeme montaj'!$C$1:$C$3329&lt;&gt;"",ROW('malzeme montaj'!$C$1:$C$3329))),ROWS(CB$4:CB49))))</f>
        <v/>
      </c>
      <c r="CC49" s="34" t="str">
        <f t="array" ref="CC49">IF(ROWS(CC$4:CC49)&gt;CC$1,"",INDEX('malzeme montaj'!$C$1:$C$3329,SMALL(IF('malzeme montaj'!$B$1:$B$3329=CC$3,IF('malzeme montaj'!$C$1:$C$3329&lt;&gt;"",ROW('malzeme montaj'!$C$1:$C$3329))),ROWS(CC$4:CC49))))</f>
        <v/>
      </c>
      <c r="CD49" s="34" t="str">
        <f t="array" ref="CD49">IF(ROWS(CD$4:CD49)&gt;CD$1,"",INDEX('malzeme montaj'!$C$1:$C$3329,SMALL(IF('malzeme montaj'!$B$1:$B$3329=CD$3,IF('malzeme montaj'!$C$1:$C$3329&lt;&gt;"",ROW('malzeme montaj'!$C$1:$C$3329))),ROWS(CD$4:CD49))))</f>
        <v/>
      </c>
      <c r="CE49" s="34" t="str">
        <f t="array" ref="CE49">IF(ROWS(CE$4:CE49)&gt;CE$1,"",INDEX('malzeme montaj'!$C$1:$C$3329,SMALL(IF('malzeme montaj'!$B$1:$B$3329=CE$3,IF('malzeme montaj'!$C$1:$C$3329&lt;&gt;"",ROW('malzeme montaj'!$C$1:$C$3329))),ROWS(CE$4:CE49))))</f>
        <v/>
      </c>
      <c r="CF49" s="34" t="str">
        <f t="array" ref="CF49">IF(ROWS(CF$4:CF49)&gt;CF$1,"",INDEX('malzeme montaj'!$C$1:$C$3329,SMALL(IF('malzeme montaj'!$B$1:$B$3329=CF$3,IF('malzeme montaj'!$C$1:$C$3329&lt;&gt;"",ROW('malzeme montaj'!$C$1:$C$3329))),ROWS(CF$4:CF49))))</f>
        <v/>
      </c>
      <c r="CG49" s="34" t="str">
        <f t="array" ref="CG49">IF(ROWS(CG$4:CG49)&gt;CG$1,"",INDEX('malzeme montaj'!$C$1:$C$3329,SMALL(IF('malzeme montaj'!$B$1:$B$3329=CG$3,IF('malzeme montaj'!$C$1:$C$3329&lt;&gt;"",ROW('malzeme montaj'!$C$1:$C$3329))),ROWS(CG$4:CG49))))</f>
        <v/>
      </c>
      <c r="CH49" s="34" t="str">
        <f t="array" ref="CH49">IF(ROWS(CH$4:CH49)&gt;CH$1,"",INDEX('malzeme montaj'!$C$1:$C$3329,SMALL(IF('malzeme montaj'!$B$1:$B$3329=CH$3,IF('malzeme montaj'!$C$1:$C$3329&lt;&gt;"",ROW('malzeme montaj'!$C$1:$C$3329))),ROWS(CH$4:CH49))))</f>
        <v/>
      </c>
      <c r="CI49" s="34" t="str">
        <f t="array" ref="CI49">IF(ROWS(CI$4:CI49)&gt;CI$1,"",INDEX('malzeme montaj'!$C$1:$C$3329,SMALL(IF('malzeme montaj'!$B$1:$B$3329=CI$3,IF('malzeme montaj'!$C$1:$C$3329&lt;&gt;"",ROW('malzeme montaj'!$C$1:$C$3329))),ROWS(CI$4:CI49))))</f>
        <v/>
      </c>
      <c r="CJ49" s="34" t="str">
        <f t="array" ref="CJ49">IF(ROWS(CJ$4:CJ49)&gt;CJ$1,"",INDEX('malzeme montaj'!$C$1:$C$3329,SMALL(IF('malzeme montaj'!$B$1:$B$3329=CJ$3,IF('malzeme montaj'!$C$1:$C$3329&lt;&gt;"",ROW('malzeme montaj'!$C$1:$C$3329))),ROWS(CJ$4:CJ49))))</f>
        <v/>
      </c>
      <c r="CK49" s="34" t="str">
        <f t="array" ref="CK49">IF(ROWS(CK$4:CK49)&gt;CK$1,"",INDEX('malzeme montaj'!$C$1:$C$3329,SMALL(IF('malzeme montaj'!$B$1:$B$3329=CK$3,IF('malzeme montaj'!$C$1:$C$3329&lt;&gt;"",ROW('malzeme montaj'!$C$1:$C$3329))),ROWS(CK$4:CK49))))</f>
        <v/>
      </c>
      <c r="CL49" s="34" t="str">
        <f t="array" ref="CL49">IF(ROWS(CL$4:CL49)&gt;CL$1,"",INDEX('malzeme montaj'!$C$1:$C$3329,SMALL(IF('malzeme montaj'!$B$1:$B$3329=CL$3,IF('malzeme montaj'!$C$1:$C$3329&lt;&gt;"",ROW('malzeme montaj'!$C$1:$C$3329))),ROWS(CL$4:CL49))))</f>
        <v/>
      </c>
      <c r="CM49" s="34" t="str">
        <f t="array" ref="CM49">IF(ROWS(CM$4:CM49)&gt;CM$1,"",INDEX('malzeme montaj'!$C$1:$C$3329,SMALL(IF('malzeme montaj'!$B$1:$B$3329=CM$3,IF('malzeme montaj'!$C$1:$C$3329&lt;&gt;"",ROW('malzeme montaj'!$C$1:$C$3329))),ROWS(CM$4:CM49))))</f>
        <v/>
      </c>
      <c r="CN49" s="34" t="str">
        <f t="array" ref="CN49">IF(ROWS(CN$4:CN49)&gt;CN$1,"",INDEX('malzeme montaj'!$C$1:$C$3329,SMALL(IF('malzeme montaj'!$B$1:$B$3329=CN$3,IF('malzeme montaj'!$C$1:$C$3329&lt;&gt;"",ROW('malzeme montaj'!$C$1:$C$3329))),ROWS(CN$4:CN49))))</f>
        <v/>
      </c>
      <c r="CO49" s="34" t="str">
        <f t="array" ref="CO49">IF(ROWS(CO$4:CO49)&gt;CO$1,"",INDEX('malzeme montaj'!$C$1:$C$3329,SMALL(IF('malzeme montaj'!$B$1:$B$3329=CO$3,IF('malzeme montaj'!$C$1:$C$3329&lt;&gt;"",ROW('malzeme montaj'!$C$1:$C$3329))),ROWS(CO$4:CO49))))</f>
        <v/>
      </c>
      <c r="CP49" s="34" t="str">
        <f t="array" ref="CP49">IF(ROWS(CP$4:CP49)&gt;CP$1,"",INDEX('malzeme montaj'!$C$1:$C$3329,SMALL(IF('malzeme montaj'!$B$1:$B$3329=CP$3,IF('malzeme montaj'!$C$1:$C$3329&lt;&gt;"",ROW('malzeme montaj'!$C$1:$C$3329))),ROWS(CP$4:CP49))))</f>
        <v/>
      </c>
      <c r="CQ49" s="34" t="str">
        <f t="array" ref="CQ49">IF(ROWS(CQ$4:CQ49)&gt;CQ$1,"",INDEX('malzeme montaj'!$C$1:$C$3329,SMALL(IF('malzeme montaj'!$B$1:$B$3329=CQ$3,IF('malzeme montaj'!$C$1:$C$3329&lt;&gt;"",ROW('malzeme montaj'!$C$1:$C$3329))),ROWS(CQ$4:CQ49))))</f>
        <v/>
      </c>
      <c r="CR49" s="34" t="str">
        <f t="array" ref="CR49">IF(ROWS(CR$4:CR49)&gt;CR$1,"",INDEX('malzeme montaj'!$C$1:$C$3329,SMALL(IF('malzeme montaj'!$B$1:$B$3329=CR$3,IF('malzeme montaj'!$C$1:$C$3329&lt;&gt;"",ROW('malzeme montaj'!$C$1:$C$3329))),ROWS(CR$4:CR49))))</f>
        <v/>
      </c>
      <c r="CS49" s="34" t="str">
        <f t="array" ref="CS49">IF(ROWS(CS$4:CS49)&gt;CS$1,"",INDEX('malzeme montaj'!$C$1:$C$3329,SMALL(IF('malzeme montaj'!$B$1:$B$3329=CS$3,IF('malzeme montaj'!$C$1:$C$3329&lt;&gt;"",ROW('malzeme montaj'!$C$1:$C$3329))),ROWS(CS$4:CS49))))</f>
        <v/>
      </c>
      <c r="CT49" s="34" t="str">
        <f t="array" ref="CT49">IF(ROWS(CT$4:CT49)&gt;CT$1,"",INDEX('malzeme montaj'!$C$1:$C$3329,SMALL(IF('malzeme montaj'!$B$1:$B$3329=CT$3,IF('malzeme montaj'!$C$1:$C$3329&lt;&gt;"",ROW('malzeme montaj'!$C$1:$C$3329))),ROWS(CT$4:CT49))))</f>
        <v/>
      </c>
      <c r="CU49" s="34" t="str">
        <f t="array" ref="CU49">IF(ROWS(CU$4:CU49)&gt;CU$1,"",INDEX('malzeme montaj'!$C$1:$C$3329,SMALL(IF('malzeme montaj'!$B$1:$B$3329=CU$3,IF('malzeme montaj'!$C$1:$C$3329&lt;&gt;"",ROW('malzeme montaj'!$C$1:$C$3329))),ROWS(CU$4:CU49))))</f>
        <v/>
      </c>
      <c r="CV49" s="34" t="str">
        <f t="array" ref="CV49">IF(ROWS(CV$4:CV49)&gt;CV$1,"",INDEX('malzeme montaj'!$C$1:$C$3329,SMALL(IF('malzeme montaj'!$B$1:$B$3329=CV$3,IF('malzeme montaj'!$C$1:$C$3329&lt;&gt;"",ROW('malzeme montaj'!$C$1:$C$3329))),ROWS(CV$4:CV49))))</f>
        <v/>
      </c>
      <c r="CW49" s="34" t="str">
        <f t="array" ref="CW49">IF(ROWS(CW$4:CW49)&gt;CW$1,"",INDEX('malzeme montaj'!$C$1:$C$3329,SMALL(IF('malzeme montaj'!$B$1:$B$3329=CW$3,IF('malzeme montaj'!$C$1:$C$3329&lt;&gt;"",ROW('malzeme montaj'!$C$1:$C$3329))),ROWS(CW$4:CW49))))</f>
        <v/>
      </c>
      <c r="CX49" s="34" t="str">
        <f t="array" ref="CX49">IF(ROWS(CX$4:CX49)&gt;CX$1,"",INDEX('malzeme montaj'!$C$1:$C$3329,SMALL(IF('malzeme montaj'!$B$1:$B$3329=CX$3,IF('malzeme montaj'!$C$1:$C$3329&lt;&gt;"",ROW('malzeme montaj'!$C$1:$C$3329))),ROWS(CX$4:CX49))))</f>
        <v/>
      </c>
      <c r="CY49" s="34" t="str">
        <f t="array" ref="CY49">IF(ROWS(CY$4:CY49)&gt;CY$1,"",INDEX('malzeme montaj'!$C$1:$C$3329,SMALL(IF('malzeme montaj'!$B$1:$B$3329=CY$3,IF('malzeme montaj'!$C$1:$C$3329&lt;&gt;"",ROW('malzeme montaj'!$C$1:$C$3329))),ROWS(CY$4:CY49))))</f>
        <v/>
      </c>
      <c r="CZ49" s="34" t="str">
        <f t="array" ref="CZ49">IF(ROWS(CZ$4:CZ49)&gt;CZ$1,"",INDEX('malzeme montaj'!$C$1:$C$3329,SMALL(IF('malzeme montaj'!$B$1:$B$3329=CZ$3,IF('malzeme montaj'!$C$1:$C$3329&lt;&gt;"",ROW('malzeme montaj'!$C$1:$C$3329))),ROWS(CZ$4:CZ49))))</f>
        <v/>
      </c>
      <c r="DA49" s="34" t="str">
        <f t="array" ref="DA49">IF(ROWS(DA$4:DA49)&gt;DA$1,"",INDEX('malzeme montaj'!$C$1:$C$3329,SMALL(IF('malzeme montaj'!$B$1:$B$3329=DA$3,IF('malzeme montaj'!$C$1:$C$3329&lt;&gt;"",ROW('malzeme montaj'!$C$1:$C$3329))),ROWS(DA$4:DA49))))</f>
        <v/>
      </c>
      <c r="DB49" s="34" t="str">
        <f t="array" ref="DB49">IF(ROWS(DB$4:DB49)&gt;DB$1,"",INDEX('malzeme montaj'!$C$1:$C$3329,SMALL(IF('malzeme montaj'!$B$1:$B$3329=DB$3,IF('malzeme montaj'!$C$1:$C$3329&lt;&gt;"",ROW('malzeme montaj'!$C$1:$C$3329))),ROWS(DB$4:DB49))))</f>
        <v/>
      </c>
      <c r="DC49" s="34" t="str">
        <f t="array" ref="DC49">IF(ROWS(DC$4:DC49)&gt;DC$1,"",INDEX('malzeme montaj'!$C$1:$C$3329,SMALL(IF('malzeme montaj'!$B$1:$B$3329=DC$3,IF('malzeme montaj'!$C$1:$C$3329&lt;&gt;"",ROW('malzeme montaj'!$C$1:$C$3329))),ROWS(DC$4:DC49))))</f>
        <v/>
      </c>
      <c r="DD49" s="34" t="str">
        <f t="array" ref="DD49">IF(ROWS(DD$4:DD49)&gt;DD$1,"",INDEX('malzeme montaj'!$C$1:$C$3329,SMALL(IF('malzeme montaj'!$B$1:$B$3329=DD$3,IF('malzeme montaj'!$C$1:$C$3329&lt;&gt;"",ROW('malzeme montaj'!$C$1:$C$3329))),ROWS(DD$4:DD49))))</f>
        <v/>
      </c>
      <c r="DE49" s="34" t="str">
        <f t="array" ref="DE49">IF(ROWS(DE$4:DE49)&gt;DE$1,"",INDEX('malzeme montaj'!$C$1:$C$3329,SMALL(IF('malzeme montaj'!$B$1:$B$3329=DE$3,IF('malzeme montaj'!$C$1:$C$3329&lt;&gt;"",ROW('malzeme montaj'!$C$1:$C$3329))),ROWS(DE$4:DE49))))</f>
        <v/>
      </c>
      <c r="DF49" s="34" t="str">
        <f t="array" ref="DF49">IF(ROWS(DF$4:DF49)&gt;DF$1,"",INDEX('malzeme montaj'!$C$1:$C$3329,SMALL(IF('malzeme montaj'!$B$1:$B$3329=DF$3,IF('malzeme montaj'!$C$1:$C$3329&lt;&gt;"",ROW('malzeme montaj'!$C$1:$C$3329))),ROWS(DF$4:DF49))))</f>
        <v/>
      </c>
      <c r="DG49" s="34" t="str">
        <f t="array" ref="DG49">IF(ROWS(DG$4:DG49)&gt;DG$1,"",INDEX('malzeme montaj'!$C$1:$C$3329,SMALL(IF('malzeme montaj'!$B$1:$B$3329=DG$3,IF('malzeme montaj'!$C$1:$C$3329&lt;&gt;"",ROW('malzeme montaj'!$C$1:$C$3329))),ROWS(DG$4:DG49))))</f>
        <v/>
      </c>
      <c r="DH49" s="34" t="str">
        <f t="array" ref="DH49">IF(ROWS(DH$4:DH49)&gt;DH$1,"",INDEX('malzeme montaj'!$C$1:$C$3329,SMALL(IF('malzeme montaj'!$B$1:$B$3329=DH$3,IF('malzeme montaj'!$C$1:$C$3329&lt;&gt;"",ROW('malzeme montaj'!$C$1:$C$3329))),ROWS(DH$4:DH49))))</f>
        <v/>
      </c>
      <c r="DI49" s="34" t="str">
        <f t="array" ref="DI49">IF(ROWS(DI$4:DI49)&gt;DI$1,"",INDEX('malzeme montaj'!$C$1:$C$3329,SMALL(IF('malzeme montaj'!$B$1:$B$3329=DI$3,IF('malzeme montaj'!$C$1:$C$3329&lt;&gt;"",ROW('malzeme montaj'!$C$1:$C$3329))),ROWS(DI$4:DI49))))</f>
        <v/>
      </c>
      <c r="DJ49" s="34" t="str">
        <f t="array" ref="DJ49">IF(ROWS(DJ$4:DJ49)&gt;DJ$1,"",INDEX('malzeme montaj'!$C$1:$C$3329,SMALL(IF('malzeme montaj'!$B$1:$B$3329=DJ$3,IF('malzeme montaj'!$C$1:$C$3329&lt;&gt;"",ROW('malzeme montaj'!$C$1:$C$3329))),ROWS(DJ$4:DJ49))))</f>
        <v/>
      </c>
      <c r="DK49" s="34" t="str">
        <f t="array" ref="DK49">IF(ROWS(DK$4:DK49)&gt;DK$1,"",INDEX('malzeme montaj'!$C$1:$C$3329,SMALL(IF('malzeme montaj'!$B$1:$B$3329=DK$3,IF('malzeme montaj'!$C$1:$C$3329&lt;&gt;"",ROW('malzeme montaj'!$C$1:$C$3329))),ROWS(DK$4:DK49))))</f>
        <v/>
      </c>
      <c r="DL49" s="34" t="str">
        <f t="array" ref="DL49">IF(ROWS(DL$4:DL49)&gt;DL$1,"",INDEX('malzeme montaj'!$C$1:$C$3329,SMALL(IF('malzeme montaj'!$B$1:$B$3329=DL$3,IF('malzeme montaj'!$C$1:$C$3329&lt;&gt;"",ROW('malzeme montaj'!$C$1:$C$3329))),ROWS(DL$4:DL49))))</f>
        <v/>
      </c>
      <c r="DM49" s="34" t="str">
        <f t="array" ref="DM49">IF(ROWS(DM$4:DM49)&gt;DM$1,"",INDEX('malzeme montaj'!$C$1:$C$3329,SMALL(IF('malzeme montaj'!$B$1:$B$3329=DM$3,IF('malzeme montaj'!$C$1:$C$3329&lt;&gt;"",ROW('malzeme montaj'!$C$1:$C$3329))),ROWS(DM$4:DM49))))</f>
        <v/>
      </c>
      <c r="DN49" s="34" t="str">
        <f t="array" ref="DN49">IF(ROWS(DN$4:DN49)&gt;DN$1,"",INDEX('malzeme montaj'!$C$1:$C$3329,SMALL(IF('malzeme montaj'!$B$1:$B$3329=DN$3,IF('malzeme montaj'!$C$1:$C$3329&lt;&gt;"",ROW('malzeme montaj'!$C$1:$C$3329))),ROWS(DN$4:DN49))))</f>
        <v/>
      </c>
      <c r="DO49" s="34" t="str">
        <f t="array" ref="DO49">IF(ROWS(DO$4:DO49)&gt;DO$1,"",INDEX('malzeme montaj'!$C$1:$C$3329,SMALL(IF('malzeme montaj'!$B$1:$B$3329=DO$3,IF('malzeme montaj'!$C$1:$C$3329&lt;&gt;"",ROW('malzeme montaj'!$C$1:$C$3329))),ROWS(DO$4:DO49))))</f>
        <v/>
      </c>
      <c r="DP49" s="34" t="str">
        <f t="array" ref="DP49">IF(ROWS(DP$4:DP49)&gt;DP$1,"",INDEX('malzeme montaj'!$C$1:$C$3329,SMALL(IF('malzeme montaj'!$B$1:$B$3329=DP$3,IF('malzeme montaj'!$C$1:$C$3329&lt;&gt;"",ROW('malzeme montaj'!$C$1:$C$3329))),ROWS(DP$4:DP49))))</f>
        <v/>
      </c>
      <c r="DQ49" s="34" t="str">
        <f t="array" ref="DQ49">IF(ROWS(DQ$4:DQ49)&gt;DQ$1,"",INDEX('malzeme montaj'!$C$1:$C$3329,SMALL(IF('malzeme montaj'!$B$1:$B$3329=DQ$3,IF('malzeme montaj'!$C$1:$C$3329&lt;&gt;"",ROW('malzeme montaj'!$C$1:$C$3329))),ROWS(DQ$4:DQ49))))</f>
        <v/>
      </c>
      <c r="DR49" s="34" t="str">
        <f t="array" ref="DR49">IF(ROWS(DR$4:DR49)&gt;DR$1,"",INDEX('malzeme montaj'!$C$1:$C$3329,SMALL(IF('malzeme montaj'!$B$1:$B$3329=DR$3,IF('malzeme montaj'!$C$1:$C$3329&lt;&gt;"",ROW('malzeme montaj'!$C$1:$C$3329))),ROWS(DR$4:DR49))))</f>
        <v/>
      </c>
      <c r="DS49" s="34" t="str">
        <f t="array" ref="DS49">IF(ROWS(DS$4:DS49)&gt;DS$1,"",INDEX('malzeme montaj'!$C$1:$C$3329,SMALL(IF('malzeme montaj'!$B$1:$B$3329=DS$3,IF('malzeme montaj'!$C$1:$C$3329&lt;&gt;"",ROW('malzeme montaj'!$C$1:$C$3329))),ROWS(DS$4:DS49))))</f>
        <v/>
      </c>
      <c r="DT49" s="34" t="str">
        <f t="array" ref="DT49">IF(ROWS(DT$4:DT49)&gt;DT$1,"",INDEX('malzeme montaj'!$C$1:$C$3329,SMALL(IF('malzeme montaj'!$B$1:$B$3329=DT$3,IF('malzeme montaj'!$C$1:$C$3329&lt;&gt;"",ROW('malzeme montaj'!$C$1:$C$3329))),ROWS(DT$4:DT49))))</f>
        <v/>
      </c>
      <c r="DU49" s="34" t="str">
        <f t="array" ref="DU49">IF(ROWS(DU$4:DU49)&gt;DU$1,"",INDEX('malzeme montaj'!$C$1:$C$3329,SMALL(IF('malzeme montaj'!$B$1:$B$3329=DU$3,IF('malzeme montaj'!$C$1:$C$3329&lt;&gt;"",ROW('malzeme montaj'!$C$1:$C$3329))),ROWS(DU$4:DU49))))</f>
        <v/>
      </c>
      <c r="DV49" s="34" t="str">
        <f t="array" ref="DV49">IF(ROWS(DV$4:DV49)&gt;DV$1,"",INDEX('malzeme montaj'!$C$1:$C$3329,SMALL(IF('malzeme montaj'!$B$1:$B$3329=DV$3,IF('malzeme montaj'!$C$1:$C$3329&lt;&gt;"",ROW('malzeme montaj'!$C$1:$C$3329))),ROWS(DV$4:DV49))))</f>
        <v/>
      </c>
      <c r="DW49" s="34" t="str">
        <f t="array" ref="DW49">IF(ROWS(DW$4:DW49)&gt;DW$1,"",INDEX('malzeme montaj'!$C$1:$C$3329,SMALL(IF('malzeme montaj'!$B$1:$B$3329=DW$3,IF('malzeme montaj'!$C$1:$C$3329&lt;&gt;"",ROW('malzeme montaj'!$C$1:$C$3329))),ROWS(DW$4:DW49))))</f>
        <v/>
      </c>
      <c r="DX49" s="34" t="str">
        <f t="array" ref="DX49">IF(ROWS(DX$4:DX49)&gt;DX$1,"",INDEX('malzeme montaj'!$C$1:$C$3329,SMALL(IF('malzeme montaj'!$B$1:$B$3329=DX$3,IF('malzeme montaj'!$C$1:$C$3329&lt;&gt;"",ROW('malzeme montaj'!$C$1:$C$3329))),ROWS(DX$4:DX49))))</f>
        <v/>
      </c>
      <c r="DY49" s="34" t="str">
        <f t="array" ref="DY49">IF(ROWS(DY$4:DY49)&gt;DY$1,"",INDEX('malzeme montaj'!$C$1:$C$3329,SMALL(IF('malzeme montaj'!$B$1:$B$3329=DY$3,IF('malzeme montaj'!$C$1:$C$3329&lt;&gt;"",ROW('malzeme montaj'!$C$1:$C$3329))),ROWS(DY$4:DY49))))</f>
        <v/>
      </c>
      <c r="DZ49" s="34" t="str">
        <f t="array" ref="DZ49">IF(ROWS(DZ$4:DZ49)&gt;DZ$1,"",INDEX('malzeme montaj'!$C$1:$C$3329,SMALL(IF('malzeme montaj'!$B$1:$B$3329=DZ$3,IF('malzeme montaj'!$C$1:$C$3329&lt;&gt;"",ROW('malzeme montaj'!$C$1:$C$3329))),ROWS(DZ$4:DZ49))))</f>
        <v/>
      </c>
      <c r="EA49" s="34" t="str">
        <f t="array" ref="EA49">IF(ROWS(EA$4:EA49)&gt;EA$1,"",INDEX('malzeme montaj'!$C$1:$C$3329,SMALL(IF('malzeme montaj'!$B$1:$B$3329=EA$3,IF('malzeme montaj'!$C$1:$C$3329&lt;&gt;"",ROW('malzeme montaj'!$C$1:$C$3329))),ROWS(EA$4:EA49))))</f>
        <v/>
      </c>
      <c r="EB49" s="34" t="str">
        <f t="array" ref="EB49">IF(ROWS(EB$4:EB49)&gt;EB$1,"",INDEX('malzeme montaj'!$C$1:$C$3329,SMALL(IF('malzeme montaj'!$B$1:$B$3329=EB$3,IF('malzeme montaj'!$C$1:$C$3329&lt;&gt;"",ROW('malzeme montaj'!$C$1:$C$3329))),ROWS(EB$4:EB49))))</f>
        <v/>
      </c>
      <c r="EC49" s="34" t="str">
        <f t="array" ref="EC49">IF(ROWS(EC$4:EC49)&gt;EC$1,"",INDEX('malzeme montaj'!$C$1:$C$3329,SMALL(IF('malzeme montaj'!$B$1:$B$3329=EC$3,IF('malzeme montaj'!$C$1:$C$3329&lt;&gt;"",ROW('malzeme montaj'!$C$1:$C$3329))),ROWS(EC$4:EC49))))</f>
        <v/>
      </c>
      <c r="ED49" s="34" t="str">
        <f t="array" ref="ED49">IF(ROWS(ED$4:ED49)&gt;ED$1,"",INDEX('malzeme montaj'!$C$1:$C$3329,SMALL(IF('malzeme montaj'!$B$1:$B$3329=ED$3,IF('malzeme montaj'!$C$1:$C$3329&lt;&gt;"",ROW('malzeme montaj'!$C$1:$C$3329))),ROWS(ED$4:ED49))))</f>
        <v/>
      </c>
      <c r="EE49" s="34" t="str">
        <f t="array" ref="EE49">IF(ROWS(EE$4:EE49)&gt;EE$1,"",INDEX('malzeme montaj'!$C$1:$C$3329,SMALL(IF('malzeme montaj'!$B$1:$B$3329=EE$3,IF('malzeme montaj'!$C$1:$C$3329&lt;&gt;"",ROW('malzeme montaj'!$C$1:$C$3329))),ROWS(EE$4:EE49))))</f>
        <v/>
      </c>
      <c r="EF49" s="34" t="str">
        <f t="array" ref="EF49">IF(ROWS(EF$4:EF49)&gt;EF$1,"",INDEX('malzeme montaj'!$C$1:$C$3329,SMALL(IF('malzeme montaj'!$B$1:$B$3329=EF$3,IF('malzeme montaj'!$C$1:$C$3329&lt;&gt;"",ROW('malzeme montaj'!$C$1:$C$3329))),ROWS(EF$4:EF49))))</f>
        <v/>
      </c>
      <c r="EG49" s="34" t="str">
        <f t="array" ref="EG49">IF(ROWS(EG$4:EG49)&gt;EG$1,"",INDEX('malzeme montaj'!$C$1:$C$3329,SMALL(IF('malzeme montaj'!$B$1:$B$3329=EG$3,IF('malzeme montaj'!$C$1:$C$3329&lt;&gt;"",ROW('malzeme montaj'!$C$1:$C$3329))),ROWS(EG$4:EG49))))</f>
        <v/>
      </c>
      <c r="EH49" s="34" t="str">
        <f t="array" ref="EH49">IF(ROWS(EH$4:EH49)&gt;EH$1,"",INDEX('malzeme montaj'!$C$1:$C$3329,SMALL(IF('malzeme montaj'!$B$1:$B$3329=EH$3,IF('malzeme montaj'!$C$1:$C$3329&lt;&gt;"",ROW('malzeme montaj'!$C$1:$C$3329))),ROWS(EH$4:EH49))))</f>
        <v/>
      </c>
      <c r="EI49" s="34" t="str">
        <f t="array" ref="EI49">IF(ROWS(EI$4:EI49)&gt;EI$1,"",INDEX('malzeme montaj'!$C$1:$C$3329,SMALL(IF('malzeme montaj'!$B$1:$B$3329=EI$3,IF('malzeme montaj'!$C$1:$C$3329&lt;&gt;"",ROW('malzeme montaj'!$C$1:$C$3329))),ROWS(EI$4:EI49))))</f>
        <v/>
      </c>
      <c r="EJ49" s="34" t="str">
        <f t="array" ref="EJ49">IF(ROWS(EJ$4:EJ49)&gt;EJ$1,"",INDEX('malzeme montaj'!$C$1:$C$3329,SMALL(IF('malzeme montaj'!$B$1:$B$3329=EJ$3,IF('malzeme montaj'!$C$1:$C$3329&lt;&gt;"",ROW('malzeme montaj'!$C$1:$C$3329))),ROWS(EJ$4:EJ49))))</f>
        <v/>
      </c>
      <c r="EK49" s="34" t="str">
        <f t="array" ref="EK49">IF(ROWS(EK$4:EK49)&gt;EK$1,"",INDEX('malzeme montaj'!$C$1:$C$3329,SMALL(IF('malzeme montaj'!$B$1:$B$3329=EK$3,IF('malzeme montaj'!$C$1:$C$3329&lt;&gt;"",ROW('malzeme montaj'!$C$1:$C$3329))),ROWS(EK$4:EK49))))</f>
        <v/>
      </c>
      <c r="EL49" s="34" t="str">
        <f t="array" ref="EL49">IF(ROWS(EL$4:EL49)&gt;EL$1,"",INDEX('malzeme montaj'!$C$1:$C$3329,SMALL(IF('malzeme montaj'!$B$1:$B$3329=EL$3,IF('malzeme montaj'!$C$1:$C$3329&lt;&gt;"",ROW('malzeme montaj'!$C$1:$C$3329))),ROWS(EL$4:EL49))))</f>
        <v/>
      </c>
      <c r="EM49" s="34" t="str">
        <f t="array" ref="EM49">IF(ROWS(EM$4:EM49)&gt;EM$1,"",INDEX('malzeme montaj'!$C$1:$C$3329,SMALL(IF('malzeme montaj'!$B$1:$B$3329=EM$3,IF('malzeme montaj'!$C$1:$C$3329&lt;&gt;"",ROW('malzeme montaj'!$C$1:$C$3329))),ROWS(EM$4:EM49))))</f>
        <v/>
      </c>
      <c r="EN49" s="34" t="str">
        <f t="array" ref="EN49">IF(ROWS(EN$4:EN49)&gt;EN$1,"",INDEX('malzeme montaj'!$C$1:$C$3329,SMALL(IF('malzeme montaj'!$B$1:$B$3329=EN$3,IF('malzeme montaj'!$C$1:$C$3329&lt;&gt;"",ROW('malzeme montaj'!$C$1:$C$3329))),ROWS(EN$4:EN49))))</f>
        <v/>
      </c>
      <c r="EO49" s="34" t="str">
        <f t="array" ref="EO49">IF(ROWS(EO$4:EO49)&gt;EO$1,"",INDEX('malzeme montaj'!$C$1:$C$3329,SMALL(IF('malzeme montaj'!$B$1:$B$3329=EO$3,IF('malzeme montaj'!$C$1:$C$3329&lt;&gt;"",ROW('malzeme montaj'!$C$1:$C$3329))),ROWS(EO$4:EO49))))</f>
        <v/>
      </c>
      <c r="EP49" s="34" t="str">
        <f t="array" ref="EP49">IF(ROWS(EP$4:EP49)&gt;EP$1,"",INDEX('malzeme montaj'!$C$1:$C$3329,SMALL(IF('malzeme montaj'!$B$1:$B$3329=EP$3,IF('malzeme montaj'!$C$1:$C$3329&lt;&gt;"",ROW('malzeme montaj'!$C$1:$C$3329))),ROWS(EP$4:EP49))))</f>
        <v/>
      </c>
      <c r="EQ49" s="34" t="str">
        <f t="array" ref="EQ49">IF(ROWS(EQ$4:EQ49)&gt;EQ$1,"",INDEX('malzeme montaj'!$C$1:$C$3329,SMALL(IF('malzeme montaj'!$B$1:$B$3329=EQ$3,IF('malzeme montaj'!$C$1:$C$3329&lt;&gt;"",ROW('malzeme montaj'!$C$1:$C$3329))),ROWS(EQ$4:EQ49))))</f>
        <v/>
      </c>
      <c r="ER49" s="34" t="str">
        <f t="array" ref="ER49">IF(ROWS(ER$4:ER49)&gt;ER$1,"",INDEX('malzeme montaj'!$C$1:$C$3329,SMALL(IF('malzeme montaj'!$B$1:$B$3329=ER$3,IF('malzeme montaj'!$C$1:$C$3329&lt;&gt;"",ROW('malzeme montaj'!$C$1:$C$3329))),ROWS(ER$4:ER49))))</f>
        <v/>
      </c>
      <c r="ES49" s="34" t="str">
        <f t="array" ref="ES49">IF(ROWS(ES$4:ES49)&gt;ES$1,"",INDEX('malzeme montaj'!$C$1:$C$3329,SMALL(IF('malzeme montaj'!$B$1:$B$3329=ES$3,IF('malzeme montaj'!$C$1:$C$3329&lt;&gt;"",ROW('malzeme montaj'!$C$1:$C$3329))),ROWS(ES$4:ES49))))</f>
        <v/>
      </c>
      <c r="ET49" s="34" t="str">
        <f t="array" ref="ET49">IF(ROWS(ET$4:ET49)&gt;ET$1,"",INDEX('malzeme montaj'!$C$1:$C$3329,SMALL(IF('malzeme montaj'!$B$1:$B$3329=ET$3,IF('malzeme montaj'!$C$1:$C$3329&lt;&gt;"",ROW('malzeme montaj'!$C$1:$C$3329))),ROWS(ET$4:ET49))))</f>
        <v/>
      </c>
      <c r="EU49" s="34" t="str">
        <f t="array" ref="EU49">IF(ROWS(EU$4:EU49)&gt;EU$1,"",INDEX('malzeme montaj'!$C$1:$C$3329,SMALL(IF('malzeme montaj'!$B$1:$B$3329=EU$3,IF('malzeme montaj'!$C$1:$C$3329&lt;&gt;"",ROW('malzeme montaj'!$C$1:$C$3329))),ROWS(EU$4:EU49))))</f>
        <v/>
      </c>
      <c r="EV49" s="34" t="str">
        <f t="array" ref="EV49">IF(ROWS(EV$4:EV49)&gt;EV$1,"",INDEX('malzeme montaj'!$C$1:$C$3329,SMALL(IF('malzeme montaj'!$B$1:$B$3329=EV$3,IF('malzeme montaj'!$C$1:$C$3329&lt;&gt;"",ROW('malzeme montaj'!$C$1:$C$3329))),ROWS(EV$4:EV49))))</f>
        <v/>
      </c>
      <c r="EW49" s="34" t="str">
        <f t="array" ref="EW49">IF(ROWS(EW$4:EW49)&gt;EW$1,"",INDEX('malzeme montaj'!$C$1:$C$3329,SMALL(IF('malzeme montaj'!$B$1:$B$3329=EW$3,IF('malzeme montaj'!$C$1:$C$3329&lt;&gt;"",ROW('malzeme montaj'!$C$1:$C$3329))),ROWS(EW$4:EW49))))</f>
        <v/>
      </c>
    </row>
    <row r="50" spans="1:153">
      <c r="A50" s="38" t="str">
        <f t="array" ref="A50">IF(ROWS(A$4:A50)&gt;A$1,"",INDEX('malzeme montaj'!$C$1:$C$3329,SMALL(IF('malzeme montaj'!$B$1:$B$3329=A$3,IF('malzeme montaj'!$C$1:$C$3329&lt;&gt;"",ROW('malzeme montaj'!$C$1:$C$3329))),ROWS(A$4:A50))))</f>
        <v/>
      </c>
      <c r="B50" s="38" t="str">
        <f t="array" ref="B50">IF(ROWS(B$4:B50)&gt;B$1,"",INDEX('malzeme montaj'!$C$1:$C$3329,SMALL(IF('malzeme montaj'!$B$1:$B$3329=B$3,IF('malzeme montaj'!$C$1:$C$3329&lt;&gt;"",ROW('malzeme montaj'!$C$1:$C$3329))),ROWS(B$4:B50))))</f>
        <v/>
      </c>
      <c r="C50" s="38" t="str">
        <f t="array" ref="C50">IF(ROWS(C$4:C50)&gt;C$1,"",INDEX('malzeme montaj'!$C$1:$C$3329,SMALL(IF('malzeme montaj'!$B$1:$B$3329=C$3,IF('malzeme montaj'!$C$1:$C$3329&lt;&gt;"",ROW('malzeme montaj'!$C$1:$C$3329))),ROWS(C$4:C50))))</f>
        <v/>
      </c>
      <c r="D50" s="38" t="str">
        <f t="array" ref="D50">IF(ROWS(D$4:D50)&gt;D$1,"",INDEX('malzeme montaj'!$C$1:$C$3329,SMALL(IF('malzeme montaj'!$B$1:$B$3329=D$3,IF('malzeme montaj'!$C$1:$C$3329&lt;&gt;"",ROW('malzeme montaj'!$C$1:$C$3329))),ROWS(D$4:D50))))</f>
        <v/>
      </c>
      <c r="E50" s="38" t="str">
        <f t="array" ref="E50">IF(ROWS(E$4:E50)&gt;E$1,"",INDEX('malzeme montaj'!$C$1:$C$3329,SMALL(IF('malzeme montaj'!$B$1:$B$3329=E$3,IF('malzeme montaj'!$C$1:$C$3329&lt;&gt;"",ROW('malzeme montaj'!$C$1:$C$3329))),ROWS(E$4:E50))))</f>
        <v/>
      </c>
      <c r="F50" s="38" t="str">
        <f t="array" ref="F50">IF(ROWS(F$4:F50)&gt;F$1,"",INDEX('malzeme montaj'!$C$1:$C$3329,SMALL(IF('malzeme montaj'!$B$1:$B$3329=F$3,IF('malzeme montaj'!$C$1:$C$3329&lt;&gt;"",ROW('malzeme montaj'!$C$1:$C$3329))),ROWS(F$4:F50))))</f>
        <v/>
      </c>
      <c r="G50" s="38" t="str">
        <f t="array" ref="G50">IF(ROWS(G$4:G50)&gt;G$1,"",INDEX('malzeme montaj'!$C$1:$C$3329,SMALL(IF('malzeme montaj'!$B$1:$B$3329=G$3,IF('malzeme montaj'!$C$1:$C$3329&lt;&gt;"",ROW('malzeme montaj'!$C$1:$C$3329))),ROWS(G$4:G50))))</f>
        <v/>
      </c>
      <c r="H50" s="38" t="str">
        <f t="array" ref="H50">IF(ROWS(H$4:H50)&gt;H$1,"",INDEX('malzeme montaj'!$C$1:$C$3329,SMALL(IF('malzeme montaj'!$B$1:$B$3329=H$3,IF('malzeme montaj'!$C$1:$C$3329&lt;&gt;"",ROW('malzeme montaj'!$C$1:$C$3329))),ROWS(H$4:H50))))</f>
        <v/>
      </c>
      <c r="I50" s="38" t="str">
        <f t="array" ref="I50">IF(ROWS(I$4:I50)&gt;I$1,"",INDEX('malzeme montaj'!$C$1:$C$3329,SMALL(IF('malzeme montaj'!$B$1:$B$3329=I$3,IF('malzeme montaj'!$C$1:$C$3329&lt;&gt;"",ROW('malzeme montaj'!$C$1:$C$3329))),ROWS(I$4:I50))))</f>
        <v/>
      </c>
      <c r="J50" s="38" t="str">
        <f t="array" ref="J50">IF(ROWS(J$4:J50)&gt;J$1,"",INDEX('malzeme montaj'!$C$1:$C$3329,SMALL(IF('malzeme montaj'!$B$1:$B$3329=J$3,IF('malzeme montaj'!$C$1:$C$3329&lt;&gt;"",ROW('malzeme montaj'!$C$1:$C$3329))),ROWS(J$4:J50))))</f>
        <v/>
      </c>
      <c r="K50" s="38" t="str">
        <f t="array" ref="K50">IF(ROWS(K$4:K50)&gt;K$1,"",INDEX('malzeme montaj'!$C$1:$C$3329,SMALL(IF('malzeme montaj'!$B$1:$B$3329=K$3,IF('malzeme montaj'!$C$1:$C$3329&lt;&gt;"",ROW('malzeme montaj'!$C$1:$C$3329))),ROWS(K$4:K50))))</f>
        <v/>
      </c>
      <c r="L50" s="38" t="str">
        <f t="array" ref="L50">IF(ROWS(L$4:L50)&gt;L$1,"",INDEX('malzeme montaj'!$C$1:$C$3329,SMALL(IF('malzeme montaj'!$B$1:$B$3329=L$3,IF('malzeme montaj'!$C$1:$C$3329&lt;&gt;"",ROW('malzeme montaj'!$C$1:$C$3329))),ROWS(L$4:L50))))</f>
        <v/>
      </c>
      <c r="M50" s="38" t="str">
        <f t="array" ref="M50">IF(ROWS(M$4:M50)&gt;M$1,"",INDEX('malzeme montaj'!$C$1:$C$3329,SMALL(IF('malzeme montaj'!$B$1:$B$3329=M$3,IF('malzeme montaj'!$C$1:$C$3329&lt;&gt;"",ROW('malzeme montaj'!$C$1:$C$3329))),ROWS(M$4:M50))))</f>
        <v/>
      </c>
      <c r="N50" s="38" t="str">
        <f t="array" ref="N50">IF(ROWS(N$4:N50)&gt;N$1,"",INDEX('malzeme montaj'!$C$1:$C$3329,SMALL(IF('malzeme montaj'!$B$1:$B$3329=N$3,IF('malzeme montaj'!$C$1:$C$3329&lt;&gt;"",ROW('malzeme montaj'!$C$1:$C$3329))),ROWS(N$4:N50))))</f>
        <v/>
      </c>
      <c r="O50" s="38" t="str">
        <f t="array" ref="O50">IF(ROWS(O$4:O50)&gt;O$1,"",INDEX('malzeme montaj'!$C$1:$C$3329,SMALL(IF('malzeme montaj'!$B$1:$B$3329=O$3,IF('malzeme montaj'!$C$1:$C$3329&lt;&gt;"",ROW('malzeme montaj'!$C$1:$C$3329))),ROWS(O$4:O50))))</f>
        <v/>
      </c>
      <c r="P50" s="38" t="str">
        <f t="array" ref="P50">IF(ROWS(P$4:P50)&gt;P$1,"",INDEX('malzeme montaj'!$C$1:$C$3329,SMALL(IF('malzeme montaj'!$B$1:$B$3329=P$3,IF('malzeme montaj'!$C$1:$C$3329&lt;&gt;"",ROW('malzeme montaj'!$C$1:$C$3329))),ROWS(P$4:P50))))</f>
        <v/>
      </c>
      <c r="Q50" s="38" t="str">
        <f t="array" ref="Q50">IF(ROWS(Q$4:Q50)&gt;Q$1,"",INDEX('malzeme montaj'!$C$1:$C$3329,SMALL(IF('malzeme montaj'!$B$1:$B$3329=Q$3,IF('malzeme montaj'!$C$1:$C$3329&lt;&gt;"",ROW('malzeme montaj'!$C$1:$C$3329))),ROWS(Q$4:Q50))))</f>
        <v/>
      </c>
      <c r="R50" s="38" t="str">
        <f t="array" ref="R50">IF(ROWS(R$4:R50)&gt;R$1,"",INDEX('malzeme montaj'!$C$1:$C$3329,SMALL(IF('malzeme montaj'!$B$1:$B$3329=R$3,IF('malzeme montaj'!$C$1:$C$3329&lt;&gt;"",ROW('malzeme montaj'!$C$1:$C$3329))),ROWS(R$4:R50))))</f>
        <v/>
      </c>
      <c r="S50" s="38" t="str">
        <f t="array" ref="S50">IF(ROWS(S$4:S50)&gt;S$1,"",INDEX('malzeme montaj'!$C$1:$C$3329,SMALL(IF('malzeme montaj'!$B$1:$B$3329=S$3,IF('malzeme montaj'!$C$1:$C$3329&lt;&gt;"",ROW('malzeme montaj'!$C$1:$C$3329))),ROWS(S$4:S50))))</f>
        <v/>
      </c>
      <c r="T50" s="38" t="str">
        <f t="array" ref="T50">IF(ROWS(T$4:T50)&gt;T$1,"",INDEX('malzeme montaj'!$C$1:$C$3329,SMALL(IF('malzeme montaj'!$B$1:$B$3329=T$3,IF('malzeme montaj'!$C$1:$C$3329&lt;&gt;"",ROW('malzeme montaj'!$C$1:$C$3329))),ROWS(T$4:T50))))</f>
        <v/>
      </c>
      <c r="U50" s="38" t="str">
        <f t="array" ref="U50">IF(ROWS(U$4:U50)&gt;U$1,"",INDEX('malzeme montaj'!$C$1:$C$3329,SMALL(IF('malzeme montaj'!$B$1:$B$3329=U$3,IF('malzeme montaj'!$C$1:$C$3329&lt;&gt;"",ROW('malzeme montaj'!$C$1:$C$3329))),ROWS(U$4:U50))))</f>
        <v/>
      </c>
      <c r="V50" s="38" t="str">
        <f t="array" ref="V50">IF(ROWS(V$4:V50)&gt;V$1,"",INDEX('malzeme montaj'!$C$1:$C$3329,SMALL(IF('malzeme montaj'!$B$1:$B$3329=V$3,IF('malzeme montaj'!$C$1:$C$3329&lt;&gt;"",ROW('malzeme montaj'!$C$1:$C$3329))),ROWS(V$4:V50))))</f>
        <v/>
      </c>
      <c r="W50" s="38" t="str">
        <f t="array" ref="W50">IF(ROWS(W$4:W50)&gt;W$1,"",INDEX('malzeme montaj'!$C$1:$C$3329,SMALL(IF('malzeme montaj'!$B$1:$B$3329=W$3,IF('malzeme montaj'!$C$1:$C$3329&lt;&gt;"",ROW('malzeme montaj'!$C$1:$C$3329))),ROWS(W$4:W50))))</f>
        <v/>
      </c>
      <c r="X50" s="38" t="str">
        <f t="array" ref="X50">IF(ROWS(X$4:X50)&gt;X$1,"",INDEX('malzeme montaj'!$C$1:$C$3329,SMALL(IF('malzeme montaj'!$B$1:$B$3329=X$3,IF('malzeme montaj'!$C$1:$C$3329&lt;&gt;"",ROW('malzeme montaj'!$C$1:$C$3329))),ROWS(X$4:X50))))</f>
        <v/>
      </c>
      <c r="Y50" s="38" t="str">
        <f t="array" ref="Y50">IF(ROWS(Y$4:Y50)&gt;Y$1,"",INDEX('malzeme montaj'!$C$1:$C$3329,SMALL(IF('malzeme montaj'!$B$1:$B$3329=Y$3,IF('malzeme montaj'!$C$1:$C$3329&lt;&gt;"",ROW('malzeme montaj'!$C$1:$C$3329))),ROWS(Y$4:Y50))))</f>
        <v/>
      </c>
      <c r="Z50" s="38" t="str">
        <f t="array" ref="Z50">IF(ROWS(Z$4:Z50)&gt;Z$1,"",INDEX('malzeme montaj'!$C$1:$C$3329,SMALL(IF('malzeme montaj'!$B$1:$B$3329=Z$3,IF('malzeme montaj'!$C$1:$C$3329&lt;&gt;"",ROW('malzeme montaj'!$C$1:$C$3329))),ROWS(Z$4:Z50))))</f>
        <v/>
      </c>
      <c r="AA50" s="38" t="str">
        <f t="array" ref="AA50">IF(ROWS(AA$4:AA50)&gt;AA$1,"",INDEX('malzeme montaj'!$C$1:$C$3329,SMALL(IF('malzeme montaj'!$B$1:$B$3329=AA$3,IF('malzeme montaj'!$C$1:$C$3329&lt;&gt;"",ROW('malzeme montaj'!$C$1:$C$3329))),ROWS(AA$4:AA50))))</f>
        <v/>
      </c>
      <c r="AB50" s="38" t="str">
        <f t="array" ref="AB50">IF(ROWS(AB$4:AB50)&gt;AB$1,"",INDEX('malzeme montaj'!$C$1:$C$3329,SMALL(IF('malzeme montaj'!$B$1:$B$3329=AB$3,IF('malzeme montaj'!$C$1:$C$3329&lt;&gt;"",ROW('malzeme montaj'!$C$1:$C$3329))),ROWS(AB$4:AB50))))</f>
        <v/>
      </c>
      <c r="AC50" s="38" t="str">
        <f t="array" ref="AC50">IF(ROWS(AC$4:AC50)&gt;AC$1,"",INDEX('malzeme montaj'!$C$1:$C$3329,SMALL(IF('malzeme montaj'!$B$1:$B$3329=AC$3,IF('malzeme montaj'!$C$1:$C$3329&lt;&gt;"",ROW('malzeme montaj'!$C$1:$C$3329))),ROWS(AC$4:AC50))))</f>
        <v/>
      </c>
      <c r="AD50" s="38" t="str">
        <f t="array" ref="AD50">IF(ROWS(AD$4:AD50)&gt;AD$1,"",INDEX('malzeme montaj'!$C$1:$C$3329,SMALL(IF('malzeme montaj'!$B$1:$B$3329=AD$3,IF('malzeme montaj'!$C$1:$C$3329&lt;&gt;"",ROW('malzeme montaj'!$C$1:$C$3329))),ROWS(AD$4:AD50))))</f>
        <v/>
      </c>
      <c r="AE50" s="38" t="str">
        <f t="array" ref="AE50">IF(ROWS(AE$4:AE50)&gt;AE$1,"",INDEX('malzeme montaj'!$C$1:$C$3329,SMALL(IF('malzeme montaj'!$B$1:$B$3329=AE$3,IF('malzeme montaj'!$C$1:$C$3329&lt;&gt;"",ROW('malzeme montaj'!$C$1:$C$3329))),ROWS(AE$4:AE50))))</f>
        <v/>
      </c>
      <c r="AF50" s="38" t="str">
        <f t="array" ref="AF50">IF(ROWS(AF$4:AF50)&gt;AF$1,"",INDEX('malzeme montaj'!$C$1:$C$3329,SMALL(IF('malzeme montaj'!$B$1:$B$3329=AF$3,IF('malzeme montaj'!$C$1:$C$3329&lt;&gt;"",ROW('malzeme montaj'!$C$1:$C$3329))),ROWS(AF$4:AF50))))</f>
        <v/>
      </c>
      <c r="AG50" s="38" t="str">
        <f t="array" ref="AG50">IF(ROWS(AG$4:AG50)&gt;AG$1,"",INDEX('malzeme montaj'!$C$1:$C$3329,SMALL(IF('malzeme montaj'!$B$1:$B$3329=AG$3,IF('malzeme montaj'!$C$1:$C$3329&lt;&gt;"",ROW('malzeme montaj'!$C$1:$C$3329))),ROWS(AG$4:AG50))))</f>
        <v/>
      </c>
      <c r="AH50" s="38" t="str">
        <f t="array" ref="AH50">IF(ROWS(AH$4:AH50)&gt;AH$1,"",INDEX('malzeme montaj'!$C$1:$C$3329,SMALL(IF('malzeme montaj'!$B$1:$B$3329=AH$3,IF('malzeme montaj'!$C$1:$C$3329&lt;&gt;"",ROW('malzeme montaj'!$C$1:$C$3329))),ROWS(AH$4:AH50))))</f>
        <v/>
      </c>
      <c r="AI50" s="38" t="str">
        <f t="array" ref="AI50">IF(ROWS(AI$4:AI50)&gt;AI$1,"",INDEX('malzeme montaj'!$C$1:$C$3329,SMALL(IF('malzeme montaj'!$B$1:$B$3329=AI$3,IF('malzeme montaj'!$C$1:$C$3329&lt;&gt;"",ROW('malzeme montaj'!$C$1:$C$3329))),ROWS(AI$4:AI50))))</f>
        <v/>
      </c>
      <c r="AJ50" s="38" t="str">
        <f t="array" ref="AJ50">IF(ROWS(AJ$4:AJ50)&gt;AJ$1,"",INDEX('malzeme montaj'!$C$1:$C$3329,SMALL(IF('malzeme montaj'!$B$1:$B$3329=AJ$3,IF('malzeme montaj'!$C$1:$C$3329&lt;&gt;"",ROW('malzeme montaj'!$C$1:$C$3329))),ROWS(AJ$4:AJ50))))</f>
        <v/>
      </c>
      <c r="AK50" s="38" t="str">
        <f t="array" ref="AK50">IF(ROWS(AK$4:AK50)&gt;AK$1,"",INDEX('malzeme montaj'!$C$1:$C$3329,SMALL(IF('malzeme montaj'!$B$1:$B$3329=AK$3,IF('malzeme montaj'!$C$1:$C$3329&lt;&gt;"",ROW('malzeme montaj'!$C$1:$C$3329))),ROWS(AK$4:AK50))))</f>
        <v/>
      </c>
      <c r="AL50" s="38" t="str">
        <f t="array" ref="AL50">IF(ROWS(AL$4:AL50)&gt;AL$1,"",INDEX('malzeme montaj'!$C$1:$C$3329,SMALL(IF('malzeme montaj'!$B$1:$B$3329=AL$3,IF('malzeme montaj'!$C$1:$C$3329&lt;&gt;"",ROW('malzeme montaj'!$C$1:$C$3329))),ROWS(AL$4:AL50))))</f>
        <v/>
      </c>
      <c r="AM50" s="38" t="str">
        <f t="array" ref="AM50">IF(ROWS(AM$4:AM50)&gt;AM$1,"",INDEX('malzeme montaj'!$C$1:$C$3329,SMALL(IF('malzeme montaj'!$B$1:$B$3329=AM$3,IF('malzeme montaj'!$C$1:$C$3329&lt;&gt;"",ROW('malzeme montaj'!$C$1:$C$3329))),ROWS(AM$4:AM50))))</f>
        <v/>
      </c>
      <c r="AN50" s="38" t="str">
        <f t="array" ref="AN50">IF(ROWS(AN$4:AN50)&gt;AN$1,"",INDEX('malzeme montaj'!$C$1:$C$3329,SMALL(IF('malzeme montaj'!$B$1:$B$3329=AN$3,IF('malzeme montaj'!$C$1:$C$3329&lt;&gt;"",ROW('malzeme montaj'!$C$1:$C$3329))),ROWS(AN$4:AN50))))</f>
        <v/>
      </c>
      <c r="AO50" s="38" t="str">
        <f t="array" ref="AO50">IF(ROWS(AO$4:AO50)&gt;AO$1,"",INDEX('malzeme montaj'!$C$1:$C$3329,SMALL(IF('malzeme montaj'!$B$1:$B$3329=AO$3,IF('malzeme montaj'!$C$1:$C$3329&lt;&gt;"",ROW('malzeme montaj'!$C$1:$C$3329))),ROWS(AO$4:AO50))))</f>
        <v/>
      </c>
      <c r="AP50" s="38" t="str">
        <f t="array" ref="AP50">IF(ROWS(AP$4:AP50)&gt;AP$1,"",INDEX('malzeme montaj'!$C$1:$C$3329,SMALL(IF('malzeme montaj'!$B$1:$B$3329=AP$3,IF('malzeme montaj'!$C$1:$C$3329&lt;&gt;"",ROW('malzeme montaj'!$C$1:$C$3329))),ROWS(AP$4:AP50))))</f>
        <v/>
      </c>
      <c r="AQ50" s="38" t="str">
        <f t="array" ref="AQ50">IF(ROWS(AQ$4:AQ50)&gt;AQ$1,"",INDEX('malzeme montaj'!$C$1:$C$3329,SMALL(IF('malzeme montaj'!$B$1:$B$3329=AQ$3,IF('malzeme montaj'!$C$1:$C$3329&lt;&gt;"",ROW('malzeme montaj'!$C$1:$C$3329))),ROWS(AQ$4:AQ50))))</f>
        <v/>
      </c>
      <c r="AR50" s="38" t="str">
        <f t="array" ref="AR50">IF(ROWS(AR$4:AR50)&gt;AR$1,"",INDEX('malzeme montaj'!$C$1:$C$3329,SMALL(IF('malzeme montaj'!$B$1:$B$3329=AR$3,IF('malzeme montaj'!$C$1:$C$3329&lt;&gt;"",ROW('malzeme montaj'!$C$1:$C$3329))),ROWS(AR$4:AR50))))</f>
        <v/>
      </c>
      <c r="AS50" s="38" t="str">
        <f t="array" ref="AS50">IF(ROWS(AS$4:AS50)&gt;AS$1,"",INDEX('malzeme montaj'!$C$1:$C$3329,SMALL(IF('malzeme montaj'!$B$1:$B$3329=AS$3,IF('malzeme montaj'!$C$1:$C$3329&lt;&gt;"",ROW('malzeme montaj'!$C$1:$C$3329))),ROWS(AS$4:AS50))))</f>
        <v/>
      </c>
      <c r="AT50" s="38" t="str">
        <f t="array" ref="AT50">IF(ROWS(AT$4:AT50)&gt;AT$1,"",INDEX('malzeme montaj'!$C$1:$C$3329,SMALL(IF('malzeme montaj'!$B$1:$B$3329=AT$3,IF('malzeme montaj'!$C$1:$C$3329&lt;&gt;"",ROW('malzeme montaj'!$C$1:$C$3329))),ROWS(AT$4:AT50))))</f>
        <v/>
      </c>
      <c r="AU50" s="38" t="str">
        <f t="array" ref="AU50">IF(ROWS(AU$4:AU50)&gt;AU$1,"",INDEX('malzeme montaj'!$C$1:$C$3329,SMALL(IF('malzeme montaj'!$B$1:$B$3329=AU$3,IF('malzeme montaj'!$C$1:$C$3329&lt;&gt;"",ROW('malzeme montaj'!$C$1:$C$3329))),ROWS(AU$4:AU50))))</f>
        <v/>
      </c>
      <c r="AV50" s="38" t="str">
        <f t="array" ref="AV50">IF(ROWS(AV$4:AV50)&gt;AV$1,"",INDEX('malzeme montaj'!$C$1:$C$3329,SMALL(IF('malzeme montaj'!$B$1:$B$3329=AV$3,IF('malzeme montaj'!$C$1:$C$3329&lt;&gt;"",ROW('malzeme montaj'!$C$1:$C$3329))),ROWS(AV$4:AV50))))</f>
        <v/>
      </c>
      <c r="AW50" s="38" t="str">
        <f t="array" ref="AW50">IF(ROWS(AW$4:AW50)&gt;AW$1,"",INDEX('malzeme montaj'!$C$1:$C$3329,SMALL(IF('malzeme montaj'!$B$1:$B$3329=AW$3,IF('malzeme montaj'!$C$1:$C$3329&lt;&gt;"",ROW('malzeme montaj'!$C$1:$C$3329))),ROWS(AW$4:AW50))))</f>
        <v/>
      </c>
      <c r="AX50" s="38" t="str">
        <f t="array" ref="AX50">IF(ROWS(AX$4:AX50)&gt;AX$1,"",INDEX('malzeme montaj'!$C$1:$C$3329,SMALL(IF('malzeme montaj'!$B$1:$B$3329=AX$3,IF('malzeme montaj'!$C$1:$C$3329&lt;&gt;"",ROW('malzeme montaj'!$C$1:$C$3329))),ROWS(AX$4:AX50))))</f>
        <v/>
      </c>
      <c r="AY50" s="38" t="str">
        <f t="array" ref="AY50">IF(ROWS(AY$4:AY50)&gt;AY$1,"",INDEX('malzeme montaj'!$C$1:$C$3329,SMALL(IF('malzeme montaj'!$B$1:$B$3329=AY$3,IF('malzeme montaj'!$C$1:$C$3329&lt;&gt;"",ROW('malzeme montaj'!$C$1:$C$3329))),ROWS(AY$4:AY50))))</f>
        <v/>
      </c>
      <c r="AZ50" s="38" t="str">
        <f t="array" ref="AZ50">IF(ROWS(AZ$4:AZ50)&gt;AZ$1,"",INDEX('malzeme montaj'!$C$1:$C$3329,SMALL(IF('malzeme montaj'!$B$1:$B$3329=AZ$3,IF('malzeme montaj'!$C$1:$C$3329&lt;&gt;"",ROW('malzeme montaj'!$C$1:$C$3329))),ROWS(AZ$4:AZ50))))</f>
        <v/>
      </c>
      <c r="BA50" s="38" t="str">
        <f t="array" ref="BA50">IF(ROWS(BA$4:BA50)&gt;BA$1,"",INDEX('malzeme montaj'!$C$1:$C$3329,SMALL(IF('malzeme montaj'!$B$1:$B$3329=BA$3,IF('malzeme montaj'!$C$1:$C$3329&lt;&gt;"",ROW('malzeme montaj'!$C$1:$C$3329))),ROWS(BA$4:BA50))))</f>
        <v/>
      </c>
      <c r="BB50" s="38" t="str">
        <f t="array" ref="BB50">IF(ROWS(BB$4:BB50)&gt;BB$1,"",INDEX('malzeme montaj'!$C$1:$C$3329,SMALL(IF('malzeme montaj'!$B$1:$B$3329=BB$3,IF('malzeme montaj'!$C$1:$C$3329&lt;&gt;"",ROW('malzeme montaj'!$C$1:$C$3329))),ROWS(BB$4:BB50))))</f>
        <v/>
      </c>
      <c r="BC50" s="38" t="str">
        <f t="array" ref="BC50">IF(ROWS(BC$4:BC50)&gt;BC$1,"",INDEX('malzeme montaj'!$C$1:$C$3329,SMALL(IF('malzeme montaj'!$B$1:$B$3329=BC$3,IF('malzeme montaj'!$C$1:$C$3329&lt;&gt;"",ROW('malzeme montaj'!$C$1:$C$3329))),ROWS(BC$4:BC50))))</f>
        <v/>
      </c>
      <c r="BD50" s="38" t="str">
        <f t="array" ref="BD50">IF(ROWS(BD$4:BD50)&gt;BD$1,"",INDEX('malzeme montaj'!$C$1:$C$3329,SMALL(IF('malzeme montaj'!$B$1:$B$3329=BD$3,IF('malzeme montaj'!$C$1:$C$3329&lt;&gt;"",ROW('malzeme montaj'!$C$1:$C$3329))),ROWS(BD$4:BD50))))</f>
        <v/>
      </c>
      <c r="BE50" s="38"/>
      <c r="BF50" s="38" t="str">
        <f t="array" ref="BF50">IF(ROWS(BF$4:BF50)&gt;BF$1,"",INDEX('malzeme montaj'!$C$1:$C$3329,SMALL(IF('malzeme montaj'!$B$1:$B$3329=BF$3,IF('malzeme montaj'!$C$1:$C$3329&lt;&gt;"",ROW('malzeme montaj'!$C$1:$C$3329))),ROWS(BF$4:BF50))))</f>
        <v/>
      </c>
      <c r="BG50" s="38" t="str">
        <f t="array" ref="BG50">IF(ROWS(BG$4:BG50)&gt;BG$1,"",INDEX('malzeme montaj'!$C$1:$C$3329,SMALL(IF('malzeme montaj'!$B$1:$B$3329=BG$3,IF('malzeme montaj'!$C$1:$C$3329&lt;&gt;"",ROW('malzeme montaj'!$C$1:$C$3329))),ROWS(BG$4:BG50))))</f>
        <v/>
      </c>
      <c r="BH50" s="38" t="str">
        <f t="array" ref="BH50">IF(ROWS(BH$4:BH50)&gt;BH$1,"",INDEX('malzeme montaj'!$C$1:$C$3329,SMALL(IF('malzeme montaj'!$B$1:$B$3329=BH$3,IF('malzeme montaj'!$C$1:$C$3329&lt;&gt;"",ROW('malzeme montaj'!$C$1:$C$3329))),ROWS(BH$4:BH50))))</f>
        <v/>
      </c>
      <c r="BI50" s="38" t="str">
        <f t="array" ref="BI50">IF(ROWS(BI$4:BI50)&gt;BI$1,"",INDEX('malzeme montaj'!$C$1:$C$3329,SMALL(IF('malzeme montaj'!$B$1:$B$3329=BI$3,IF('malzeme montaj'!$C$1:$C$3329&lt;&gt;"",ROW('malzeme montaj'!$C$1:$C$3329))),ROWS(BI$4:BI50))))</f>
        <v/>
      </c>
      <c r="BJ50" s="38" t="str">
        <f t="array" ref="BJ50">IF(ROWS(BJ$4:BJ50)&gt;BJ$1,"",INDEX('malzeme montaj'!$C$1:$C$3329,SMALL(IF('malzeme montaj'!$B$1:$B$3329=BJ$3,IF('malzeme montaj'!$C$1:$C$3329&lt;&gt;"",ROW('malzeme montaj'!$C$1:$C$3329))),ROWS(BJ$4:BJ50))))</f>
        <v/>
      </c>
      <c r="BK50" s="38" t="str">
        <f t="array" ref="BK50">IF(ROWS(BK$4:BK50)&gt;BK$1,"",INDEX('malzeme montaj'!$C$1:$C$3329,SMALL(IF('malzeme montaj'!$B$1:$B$3329=BK$3,IF('malzeme montaj'!$C$1:$C$3329&lt;&gt;"",ROW('malzeme montaj'!$C$1:$C$3329))),ROWS(BK$4:BK50))))</f>
        <v/>
      </c>
      <c r="BL50" s="38" t="str">
        <f t="array" ref="BL50">IF(ROWS(BL$4:BL50)&gt;BL$1,"",INDEX('malzeme montaj'!$C$1:$C$3329,SMALL(IF('malzeme montaj'!$B$1:$B$3329=BL$3,IF('malzeme montaj'!$C$1:$C$3329&lt;&gt;"",ROW('malzeme montaj'!$C$1:$C$3329))),ROWS(BL$4:BL50))))</f>
        <v/>
      </c>
      <c r="BM50" s="38" t="str">
        <f t="array" ref="BM50">IF(ROWS(BM$4:BM50)&gt;BM$1,"",INDEX('malzeme montaj'!$C$1:$C$3329,SMALL(IF('malzeme montaj'!$B$1:$B$3329=BM$3,IF('malzeme montaj'!$C$1:$C$3329&lt;&gt;"",ROW('malzeme montaj'!$C$1:$C$3329))),ROWS(BM$4:BM50))))</f>
        <v/>
      </c>
      <c r="BN50" s="38" t="str">
        <f t="array" ref="BN50">IF(ROWS(BN$4:BN50)&gt;BN$1,"",INDEX('malzeme montaj'!$C$1:$C$3329,SMALL(IF('malzeme montaj'!$B$1:$B$3329=BN$3,IF('malzeme montaj'!$C$1:$C$3329&lt;&gt;"",ROW('malzeme montaj'!$C$1:$C$3329))),ROWS(BN$4:BN50))))</f>
        <v/>
      </c>
      <c r="BO50" s="38" t="str">
        <f t="array" ref="BO50">IF(ROWS(BO$4:BO50)&gt;BO$1,"",INDEX('malzeme montaj'!$C$1:$C$3329,SMALL(IF('malzeme montaj'!$B$1:$B$3329=BO$3,IF('malzeme montaj'!$C$1:$C$3329&lt;&gt;"",ROW('malzeme montaj'!$C$1:$C$3329))),ROWS(BO$4:BO50))))</f>
        <v/>
      </c>
      <c r="BP50" s="38" t="str">
        <f t="array" ref="BP50">IF(ROWS(BP$4:BP50)&gt;BP$1,"",INDEX('malzeme montaj'!$C$1:$C$3329,SMALL(IF('malzeme montaj'!$B$1:$B$3329=BP$3,IF('malzeme montaj'!$C$1:$C$3329&lt;&gt;"",ROW('malzeme montaj'!$C$1:$C$3329))),ROWS(BP$4:BP50))))</f>
        <v/>
      </c>
      <c r="BQ50" s="38" t="str">
        <f t="array" ref="BQ50">IF(ROWS(BQ$4:BQ50)&gt;BQ$1,"",INDEX('malzeme montaj'!$C$1:$C$3329,SMALL(IF('malzeme montaj'!$B$1:$B$3329=BQ$3,IF('malzeme montaj'!$C$1:$C$3329&lt;&gt;"",ROW('malzeme montaj'!$C$1:$C$3329))),ROWS(BQ$4:BQ50))))</f>
        <v/>
      </c>
      <c r="BR50" s="38" t="str">
        <f t="array" ref="BR50">IF(ROWS(BR$4:BR50)&gt;BR$1,"",INDEX('malzeme montaj'!$C$1:$C$3329,SMALL(IF('malzeme montaj'!$B$1:$B$3329=BR$3,IF('malzeme montaj'!$C$1:$C$3329&lt;&gt;"",ROW('malzeme montaj'!$C$1:$C$3329))),ROWS(BR$4:BR50))))</f>
        <v/>
      </c>
      <c r="BS50" s="38" t="str">
        <f t="array" ref="BS50">IF(ROWS(BS$4:BS50)&gt;BS$1,"",INDEX('malzeme montaj'!$C$1:$C$3329,SMALL(IF('malzeme montaj'!$B$1:$B$3329=BS$3,IF('malzeme montaj'!$C$1:$C$3329&lt;&gt;"",ROW('malzeme montaj'!$C$1:$C$3329))),ROWS(BS$4:BS50))))</f>
        <v/>
      </c>
      <c r="BT50" s="38" t="str">
        <f t="array" ref="BT50">IF(ROWS(BT$4:BT50)&gt;BT$1,"",INDEX('malzeme montaj'!$C$1:$C$3329,SMALL(IF('malzeme montaj'!$B$1:$B$3329=BT$3,IF('malzeme montaj'!$C$1:$C$3329&lt;&gt;"",ROW('malzeme montaj'!$C$1:$C$3329))),ROWS(BT$4:BT50))))</f>
        <v/>
      </c>
      <c r="BU50" s="34" t="str">
        <f t="array" ref="BU50">IF(ROWS(BU$4:BU50)&gt;BU$1,"",INDEX('malzeme montaj'!$C$1:$C$3329,SMALL(IF('malzeme montaj'!$B$1:$B$3329=BU$3,IF('malzeme montaj'!$C$1:$C$3329&lt;&gt;"",ROW('malzeme montaj'!$C$1:$C$3329))),ROWS(BU$4:BU50))))</f>
        <v/>
      </c>
      <c r="BV50" s="34" t="str">
        <f t="array" ref="BV50">IF(ROWS(BV$4:BV50)&gt;BV$1,"",INDEX('malzeme montaj'!$C$1:$C$3329,SMALL(IF('malzeme montaj'!$B$1:$B$3329=BV$3,IF('malzeme montaj'!$C$1:$C$3329&lt;&gt;"",ROW('malzeme montaj'!$C$1:$C$3329))),ROWS(BV$4:BV50))))</f>
        <v/>
      </c>
      <c r="BW50" s="34" t="str">
        <f t="array" ref="BW50">IF(ROWS(BW$4:BW50)&gt;BW$1,"",INDEX('malzeme montaj'!$C$1:$C$3329,SMALL(IF('malzeme montaj'!$B$1:$B$3329=BW$3,IF('malzeme montaj'!$C$1:$C$3329&lt;&gt;"",ROW('malzeme montaj'!$C$1:$C$3329))),ROWS(BW$4:BW50))))</f>
        <v/>
      </c>
      <c r="BX50" s="34" t="str">
        <f t="array" ref="BX50">IF(ROWS(BX$4:BX50)&gt;BX$1,"",INDEX('malzeme montaj'!$C$1:$C$3329,SMALL(IF('malzeme montaj'!$B$1:$B$3329=BX$3,IF('malzeme montaj'!$C$1:$C$3329&lt;&gt;"",ROW('malzeme montaj'!$C$1:$C$3329))),ROWS(BX$4:BX50))))</f>
        <v/>
      </c>
      <c r="BY50" s="34" t="str">
        <f t="array" ref="BY50">IF(ROWS(BY$4:BY50)&gt;BY$1,"",INDEX('malzeme montaj'!$C$1:$C$3329,SMALL(IF('malzeme montaj'!$B$1:$B$3329=BY$3,IF('malzeme montaj'!$C$1:$C$3329&lt;&gt;"",ROW('malzeme montaj'!$C$1:$C$3329))),ROWS(BY$4:BY50))))</f>
        <v/>
      </c>
      <c r="BZ50" s="34" t="str">
        <f t="array" ref="BZ50">IF(ROWS(BZ$4:BZ50)&gt;BZ$1,"",INDEX('malzeme montaj'!$C$1:$C$3329,SMALL(IF('malzeme montaj'!$B$1:$B$3329=BZ$3,IF('malzeme montaj'!$C$1:$C$3329&lt;&gt;"",ROW('malzeme montaj'!$C$1:$C$3329))),ROWS(BZ$4:BZ50))))</f>
        <v/>
      </c>
      <c r="CA50" s="34" t="str">
        <f t="array" ref="CA50">IF(ROWS(CA$4:CA50)&gt;CA$1,"",INDEX('malzeme montaj'!$C$1:$C$3329,SMALL(IF('malzeme montaj'!$B$1:$B$3329=CA$3,IF('malzeme montaj'!$C$1:$C$3329&lt;&gt;"",ROW('malzeme montaj'!$C$1:$C$3329))),ROWS(CA$4:CA50))))</f>
        <v/>
      </c>
      <c r="CB50" s="34" t="str">
        <f t="array" ref="CB50">IF(ROWS(CB$4:CB50)&gt;CB$1,"",INDEX('malzeme montaj'!$C$1:$C$3329,SMALL(IF('malzeme montaj'!$B$1:$B$3329=CB$3,IF('malzeme montaj'!$C$1:$C$3329&lt;&gt;"",ROW('malzeme montaj'!$C$1:$C$3329))),ROWS(CB$4:CB50))))</f>
        <v/>
      </c>
      <c r="CC50" s="34" t="str">
        <f t="array" ref="CC50">IF(ROWS(CC$4:CC50)&gt;CC$1,"",INDEX('malzeme montaj'!$C$1:$C$3329,SMALL(IF('malzeme montaj'!$B$1:$B$3329=CC$3,IF('malzeme montaj'!$C$1:$C$3329&lt;&gt;"",ROW('malzeme montaj'!$C$1:$C$3329))),ROWS(CC$4:CC50))))</f>
        <v/>
      </c>
      <c r="CD50" s="34" t="str">
        <f t="array" ref="CD50">IF(ROWS(CD$4:CD50)&gt;CD$1,"",INDEX('malzeme montaj'!$C$1:$C$3329,SMALL(IF('malzeme montaj'!$B$1:$B$3329=CD$3,IF('malzeme montaj'!$C$1:$C$3329&lt;&gt;"",ROW('malzeme montaj'!$C$1:$C$3329))),ROWS(CD$4:CD50))))</f>
        <v/>
      </c>
      <c r="CE50" s="34" t="str">
        <f t="array" ref="CE50">IF(ROWS(CE$4:CE50)&gt;CE$1,"",INDEX('malzeme montaj'!$C$1:$C$3329,SMALL(IF('malzeme montaj'!$B$1:$B$3329=CE$3,IF('malzeme montaj'!$C$1:$C$3329&lt;&gt;"",ROW('malzeme montaj'!$C$1:$C$3329))),ROWS(CE$4:CE50))))</f>
        <v/>
      </c>
      <c r="CF50" s="34" t="str">
        <f t="array" ref="CF50">IF(ROWS(CF$4:CF50)&gt;CF$1,"",INDEX('malzeme montaj'!$C$1:$C$3329,SMALL(IF('malzeme montaj'!$B$1:$B$3329=CF$3,IF('malzeme montaj'!$C$1:$C$3329&lt;&gt;"",ROW('malzeme montaj'!$C$1:$C$3329))),ROWS(CF$4:CF50))))</f>
        <v/>
      </c>
      <c r="CG50" s="34" t="str">
        <f t="array" ref="CG50">IF(ROWS(CG$4:CG50)&gt;CG$1,"",INDEX('malzeme montaj'!$C$1:$C$3329,SMALL(IF('malzeme montaj'!$B$1:$B$3329=CG$3,IF('malzeme montaj'!$C$1:$C$3329&lt;&gt;"",ROW('malzeme montaj'!$C$1:$C$3329))),ROWS(CG$4:CG50))))</f>
        <v/>
      </c>
      <c r="CH50" s="34" t="str">
        <f t="array" ref="CH50">IF(ROWS(CH$4:CH50)&gt;CH$1,"",INDEX('malzeme montaj'!$C$1:$C$3329,SMALL(IF('malzeme montaj'!$B$1:$B$3329=CH$3,IF('malzeme montaj'!$C$1:$C$3329&lt;&gt;"",ROW('malzeme montaj'!$C$1:$C$3329))),ROWS(CH$4:CH50))))</f>
        <v/>
      </c>
      <c r="CI50" s="34" t="str">
        <f t="array" ref="CI50">IF(ROWS(CI$4:CI50)&gt;CI$1,"",INDEX('malzeme montaj'!$C$1:$C$3329,SMALL(IF('malzeme montaj'!$B$1:$B$3329=CI$3,IF('malzeme montaj'!$C$1:$C$3329&lt;&gt;"",ROW('malzeme montaj'!$C$1:$C$3329))),ROWS(CI$4:CI50))))</f>
        <v/>
      </c>
      <c r="CJ50" s="34" t="str">
        <f t="array" ref="CJ50">IF(ROWS(CJ$4:CJ50)&gt;CJ$1,"",INDEX('malzeme montaj'!$C$1:$C$3329,SMALL(IF('malzeme montaj'!$B$1:$B$3329=CJ$3,IF('malzeme montaj'!$C$1:$C$3329&lt;&gt;"",ROW('malzeme montaj'!$C$1:$C$3329))),ROWS(CJ$4:CJ50))))</f>
        <v/>
      </c>
      <c r="CK50" s="34" t="str">
        <f t="array" ref="CK50">IF(ROWS(CK$4:CK50)&gt;CK$1,"",INDEX('malzeme montaj'!$C$1:$C$3329,SMALL(IF('malzeme montaj'!$B$1:$B$3329=CK$3,IF('malzeme montaj'!$C$1:$C$3329&lt;&gt;"",ROW('malzeme montaj'!$C$1:$C$3329))),ROWS(CK$4:CK50))))</f>
        <v/>
      </c>
      <c r="CL50" s="34" t="str">
        <f t="array" ref="CL50">IF(ROWS(CL$4:CL50)&gt;CL$1,"",INDEX('malzeme montaj'!$C$1:$C$3329,SMALL(IF('malzeme montaj'!$B$1:$B$3329=CL$3,IF('malzeme montaj'!$C$1:$C$3329&lt;&gt;"",ROW('malzeme montaj'!$C$1:$C$3329))),ROWS(CL$4:CL50))))</f>
        <v/>
      </c>
      <c r="CM50" s="34" t="str">
        <f t="array" ref="CM50">IF(ROWS(CM$4:CM50)&gt;CM$1,"",INDEX('malzeme montaj'!$C$1:$C$3329,SMALL(IF('malzeme montaj'!$B$1:$B$3329=CM$3,IF('malzeme montaj'!$C$1:$C$3329&lt;&gt;"",ROW('malzeme montaj'!$C$1:$C$3329))),ROWS(CM$4:CM50))))</f>
        <v/>
      </c>
      <c r="CN50" s="34" t="str">
        <f t="array" ref="CN50">IF(ROWS(CN$4:CN50)&gt;CN$1,"",INDEX('malzeme montaj'!$C$1:$C$3329,SMALL(IF('malzeme montaj'!$B$1:$B$3329=CN$3,IF('malzeme montaj'!$C$1:$C$3329&lt;&gt;"",ROW('malzeme montaj'!$C$1:$C$3329))),ROWS(CN$4:CN50))))</f>
        <v/>
      </c>
      <c r="CO50" s="34" t="str">
        <f t="array" ref="CO50">IF(ROWS(CO$4:CO50)&gt;CO$1,"",INDEX('malzeme montaj'!$C$1:$C$3329,SMALL(IF('malzeme montaj'!$B$1:$B$3329=CO$3,IF('malzeme montaj'!$C$1:$C$3329&lt;&gt;"",ROW('malzeme montaj'!$C$1:$C$3329))),ROWS(CO$4:CO50))))</f>
        <v/>
      </c>
      <c r="CP50" s="34" t="str">
        <f t="array" ref="CP50">IF(ROWS(CP$4:CP50)&gt;CP$1,"",INDEX('malzeme montaj'!$C$1:$C$3329,SMALL(IF('malzeme montaj'!$B$1:$B$3329=CP$3,IF('malzeme montaj'!$C$1:$C$3329&lt;&gt;"",ROW('malzeme montaj'!$C$1:$C$3329))),ROWS(CP$4:CP50))))</f>
        <v/>
      </c>
      <c r="CQ50" s="34" t="str">
        <f t="array" ref="CQ50">IF(ROWS(CQ$4:CQ50)&gt;CQ$1,"",INDEX('malzeme montaj'!$C$1:$C$3329,SMALL(IF('malzeme montaj'!$B$1:$B$3329=CQ$3,IF('malzeme montaj'!$C$1:$C$3329&lt;&gt;"",ROW('malzeme montaj'!$C$1:$C$3329))),ROWS(CQ$4:CQ50))))</f>
        <v/>
      </c>
      <c r="CR50" s="34" t="str">
        <f t="array" ref="CR50">IF(ROWS(CR$4:CR50)&gt;CR$1,"",INDEX('malzeme montaj'!$C$1:$C$3329,SMALL(IF('malzeme montaj'!$B$1:$B$3329=CR$3,IF('malzeme montaj'!$C$1:$C$3329&lt;&gt;"",ROW('malzeme montaj'!$C$1:$C$3329))),ROWS(CR$4:CR50))))</f>
        <v/>
      </c>
      <c r="CS50" s="34" t="str">
        <f t="array" ref="CS50">IF(ROWS(CS$4:CS50)&gt;CS$1,"",INDEX('malzeme montaj'!$C$1:$C$3329,SMALL(IF('malzeme montaj'!$B$1:$B$3329=CS$3,IF('malzeme montaj'!$C$1:$C$3329&lt;&gt;"",ROW('malzeme montaj'!$C$1:$C$3329))),ROWS(CS$4:CS50))))</f>
        <v/>
      </c>
      <c r="CT50" s="34" t="str">
        <f t="array" ref="CT50">IF(ROWS(CT$4:CT50)&gt;CT$1,"",INDEX('malzeme montaj'!$C$1:$C$3329,SMALL(IF('malzeme montaj'!$B$1:$B$3329=CT$3,IF('malzeme montaj'!$C$1:$C$3329&lt;&gt;"",ROW('malzeme montaj'!$C$1:$C$3329))),ROWS(CT$4:CT50))))</f>
        <v/>
      </c>
      <c r="CU50" s="34" t="str">
        <f t="array" ref="CU50">IF(ROWS(CU$4:CU50)&gt;CU$1,"",INDEX('malzeme montaj'!$C$1:$C$3329,SMALL(IF('malzeme montaj'!$B$1:$B$3329=CU$3,IF('malzeme montaj'!$C$1:$C$3329&lt;&gt;"",ROW('malzeme montaj'!$C$1:$C$3329))),ROWS(CU$4:CU50))))</f>
        <v/>
      </c>
      <c r="CV50" s="34" t="str">
        <f t="array" ref="CV50">IF(ROWS(CV$4:CV50)&gt;CV$1,"",INDEX('malzeme montaj'!$C$1:$C$3329,SMALL(IF('malzeme montaj'!$B$1:$B$3329=CV$3,IF('malzeme montaj'!$C$1:$C$3329&lt;&gt;"",ROW('malzeme montaj'!$C$1:$C$3329))),ROWS(CV$4:CV50))))</f>
        <v/>
      </c>
      <c r="CW50" s="34" t="str">
        <f t="array" ref="CW50">IF(ROWS(CW$4:CW50)&gt;CW$1,"",INDEX('malzeme montaj'!$C$1:$C$3329,SMALL(IF('malzeme montaj'!$B$1:$B$3329=CW$3,IF('malzeme montaj'!$C$1:$C$3329&lt;&gt;"",ROW('malzeme montaj'!$C$1:$C$3329))),ROWS(CW$4:CW50))))</f>
        <v/>
      </c>
      <c r="CX50" s="34" t="str">
        <f t="array" ref="CX50">IF(ROWS(CX$4:CX50)&gt;CX$1,"",INDEX('malzeme montaj'!$C$1:$C$3329,SMALL(IF('malzeme montaj'!$B$1:$B$3329=CX$3,IF('malzeme montaj'!$C$1:$C$3329&lt;&gt;"",ROW('malzeme montaj'!$C$1:$C$3329))),ROWS(CX$4:CX50))))</f>
        <v/>
      </c>
      <c r="CY50" s="34" t="str">
        <f t="array" ref="CY50">IF(ROWS(CY$4:CY50)&gt;CY$1,"",INDEX('malzeme montaj'!$C$1:$C$3329,SMALL(IF('malzeme montaj'!$B$1:$B$3329=CY$3,IF('malzeme montaj'!$C$1:$C$3329&lt;&gt;"",ROW('malzeme montaj'!$C$1:$C$3329))),ROWS(CY$4:CY50))))</f>
        <v/>
      </c>
      <c r="CZ50" s="34" t="str">
        <f t="array" ref="CZ50">IF(ROWS(CZ$4:CZ50)&gt;CZ$1,"",INDEX('malzeme montaj'!$C$1:$C$3329,SMALL(IF('malzeme montaj'!$B$1:$B$3329=CZ$3,IF('malzeme montaj'!$C$1:$C$3329&lt;&gt;"",ROW('malzeme montaj'!$C$1:$C$3329))),ROWS(CZ$4:CZ50))))</f>
        <v/>
      </c>
      <c r="DA50" s="34" t="str">
        <f t="array" ref="DA50">IF(ROWS(DA$4:DA50)&gt;DA$1,"",INDEX('malzeme montaj'!$C$1:$C$3329,SMALL(IF('malzeme montaj'!$B$1:$B$3329=DA$3,IF('malzeme montaj'!$C$1:$C$3329&lt;&gt;"",ROW('malzeme montaj'!$C$1:$C$3329))),ROWS(DA$4:DA50))))</f>
        <v/>
      </c>
      <c r="DB50" s="34" t="str">
        <f t="array" ref="DB50">IF(ROWS(DB$4:DB50)&gt;DB$1,"",INDEX('malzeme montaj'!$C$1:$C$3329,SMALL(IF('malzeme montaj'!$B$1:$B$3329=DB$3,IF('malzeme montaj'!$C$1:$C$3329&lt;&gt;"",ROW('malzeme montaj'!$C$1:$C$3329))),ROWS(DB$4:DB50))))</f>
        <v/>
      </c>
      <c r="DC50" s="34" t="str">
        <f t="array" ref="DC50">IF(ROWS(DC$4:DC50)&gt;DC$1,"",INDEX('malzeme montaj'!$C$1:$C$3329,SMALL(IF('malzeme montaj'!$B$1:$B$3329=DC$3,IF('malzeme montaj'!$C$1:$C$3329&lt;&gt;"",ROW('malzeme montaj'!$C$1:$C$3329))),ROWS(DC$4:DC50))))</f>
        <v/>
      </c>
      <c r="DD50" s="34" t="str">
        <f t="array" ref="DD50">IF(ROWS(DD$4:DD50)&gt;DD$1,"",INDEX('malzeme montaj'!$C$1:$C$3329,SMALL(IF('malzeme montaj'!$B$1:$B$3329=DD$3,IF('malzeme montaj'!$C$1:$C$3329&lt;&gt;"",ROW('malzeme montaj'!$C$1:$C$3329))),ROWS(DD$4:DD50))))</f>
        <v/>
      </c>
      <c r="DE50" s="34" t="str">
        <f t="array" ref="DE50">IF(ROWS(DE$4:DE50)&gt;DE$1,"",INDEX('malzeme montaj'!$C$1:$C$3329,SMALL(IF('malzeme montaj'!$B$1:$B$3329=DE$3,IF('malzeme montaj'!$C$1:$C$3329&lt;&gt;"",ROW('malzeme montaj'!$C$1:$C$3329))),ROWS(DE$4:DE50))))</f>
        <v/>
      </c>
      <c r="DF50" s="34" t="str">
        <f t="array" ref="DF50">IF(ROWS(DF$4:DF50)&gt;DF$1,"",INDEX('malzeme montaj'!$C$1:$C$3329,SMALL(IF('malzeme montaj'!$B$1:$B$3329=DF$3,IF('malzeme montaj'!$C$1:$C$3329&lt;&gt;"",ROW('malzeme montaj'!$C$1:$C$3329))),ROWS(DF$4:DF50))))</f>
        <v/>
      </c>
      <c r="DG50" s="34" t="str">
        <f t="array" ref="DG50">IF(ROWS(DG$4:DG50)&gt;DG$1,"",INDEX('malzeme montaj'!$C$1:$C$3329,SMALL(IF('malzeme montaj'!$B$1:$B$3329=DG$3,IF('malzeme montaj'!$C$1:$C$3329&lt;&gt;"",ROW('malzeme montaj'!$C$1:$C$3329))),ROWS(DG$4:DG50))))</f>
        <v/>
      </c>
      <c r="DH50" s="34" t="str">
        <f t="array" ref="DH50">IF(ROWS(DH$4:DH50)&gt;DH$1,"",INDEX('malzeme montaj'!$C$1:$C$3329,SMALL(IF('malzeme montaj'!$B$1:$B$3329=DH$3,IF('malzeme montaj'!$C$1:$C$3329&lt;&gt;"",ROW('malzeme montaj'!$C$1:$C$3329))),ROWS(DH$4:DH50))))</f>
        <v/>
      </c>
      <c r="DI50" s="34" t="str">
        <f t="array" ref="DI50">IF(ROWS(DI$4:DI50)&gt;DI$1,"",INDEX('malzeme montaj'!$C$1:$C$3329,SMALL(IF('malzeme montaj'!$B$1:$B$3329=DI$3,IF('malzeme montaj'!$C$1:$C$3329&lt;&gt;"",ROW('malzeme montaj'!$C$1:$C$3329))),ROWS(DI$4:DI50))))</f>
        <v/>
      </c>
      <c r="DJ50" s="34" t="str">
        <f t="array" ref="DJ50">IF(ROWS(DJ$4:DJ50)&gt;DJ$1,"",INDEX('malzeme montaj'!$C$1:$C$3329,SMALL(IF('malzeme montaj'!$B$1:$B$3329=DJ$3,IF('malzeme montaj'!$C$1:$C$3329&lt;&gt;"",ROW('malzeme montaj'!$C$1:$C$3329))),ROWS(DJ$4:DJ50))))</f>
        <v/>
      </c>
      <c r="DK50" s="34" t="str">
        <f t="array" ref="DK50">IF(ROWS(DK$4:DK50)&gt;DK$1,"",INDEX('malzeme montaj'!$C$1:$C$3329,SMALL(IF('malzeme montaj'!$B$1:$B$3329=DK$3,IF('malzeme montaj'!$C$1:$C$3329&lt;&gt;"",ROW('malzeme montaj'!$C$1:$C$3329))),ROWS(DK$4:DK50))))</f>
        <v/>
      </c>
      <c r="DL50" s="34" t="str">
        <f t="array" ref="DL50">IF(ROWS(DL$4:DL50)&gt;DL$1,"",INDEX('malzeme montaj'!$C$1:$C$3329,SMALL(IF('malzeme montaj'!$B$1:$B$3329=DL$3,IF('malzeme montaj'!$C$1:$C$3329&lt;&gt;"",ROW('malzeme montaj'!$C$1:$C$3329))),ROWS(DL$4:DL50))))</f>
        <v/>
      </c>
      <c r="DM50" s="34" t="str">
        <f t="array" ref="DM50">IF(ROWS(DM$4:DM50)&gt;DM$1,"",INDEX('malzeme montaj'!$C$1:$C$3329,SMALL(IF('malzeme montaj'!$B$1:$B$3329=DM$3,IF('malzeme montaj'!$C$1:$C$3329&lt;&gt;"",ROW('malzeme montaj'!$C$1:$C$3329))),ROWS(DM$4:DM50))))</f>
        <v/>
      </c>
      <c r="DN50" s="34" t="str">
        <f t="array" ref="DN50">IF(ROWS(DN$4:DN50)&gt;DN$1,"",INDEX('malzeme montaj'!$C$1:$C$3329,SMALL(IF('malzeme montaj'!$B$1:$B$3329=DN$3,IF('malzeme montaj'!$C$1:$C$3329&lt;&gt;"",ROW('malzeme montaj'!$C$1:$C$3329))),ROWS(DN$4:DN50))))</f>
        <v/>
      </c>
      <c r="DO50" s="34" t="str">
        <f t="array" ref="DO50">IF(ROWS(DO$4:DO50)&gt;DO$1,"",INDEX('malzeme montaj'!$C$1:$C$3329,SMALL(IF('malzeme montaj'!$B$1:$B$3329=DO$3,IF('malzeme montaj'!$C$1:$C$3329&lt;&gt;"",ROW('malzeme montaj'!$C$1:$C$3329))),ROWS(DO$4:DO50))))</f>
        <v/>
      </c>
      <c r="DP50" s="34" t="str">
        <f t="array" ref="DP50">IF(ROWS(DP$4:DP50)&gt;DP$1,"",INDEX('malzeme montaj'!$C$1:$C$3329,SMALL(IF('malzeme montaj'!$B$1:$B$3329=DP$3,IF('malzeme montaj'!$C$1:$C$3329&lt;&gt;"",ROW('malzeme montaj'!$C$1:$C$3329))),ROWS(DP$4:DP50))))</f>
        <v/>
      </c>
      <c r="DQ50" s="34" t="str">
        <f t="array" ref="DQ50">IF(ROWS(DQ$4:DQ50)&gt;DQ$1,"",INDEX('malzeme montaj'!$C$1:$C$3329,SMALL(IF('malzeme montaj'!$B$1:$B$3329=DQ$3,IF('malzeme montaj'!$C$1:$C$3329&lt;&gt;"",ROW('malzeme montaj'!$C$1:$C$3329))),ROWS(DQ$4:DQ50))))</f>
        <v/>
      </c>
      <c r="DR50" s="34" t="str">
        <f t="array" ref="DR50">IF(ROWS(DR$4:DR50)&gt;DR$1,"",INDEX('malzeme montaj'!$C$1:$C$3329,SMALL(IF('malzeme montaj'!$B$1:$B$3329=DR$3,IF('malzeme montaj'!$C$1:$C$3329&lt;&gt;"",ROW('malzeme montaj'!$C$1:$C$3329))),ROWS(DR$4:DR50))))</f>
        <v/>
      </c>
      <c r="DS50" s="34" t="str">
        <f t="array" ref="DS50">IF(ROWS(DS$4:DS50)&gt;DS$1,"",INDEX('malzeme montaj'!$C$1:$C$3329,SMALL(IF('malzeme montaj'!$B$1:$B$3329=DS$3,IF('malzeme montaj'!$C$1:$C$3329&lt;&gt;"",ROW('malzeme montaj'!$C$1:$C$3329))),ROWS(DS$4:DS50))))</f>
        <v/>
      </c>
      <c r="DT50" s="34" t="str">
        <f t="array" ref="DT50">IF(ROWS(DT$4:DT50)&gt;DT$1,"",INDEX('malzeme montaj'!$C$1:$C$3329,SMALL(IF('malzeme montaj'!$B$1:$B$3329=DT$3,IF('malzeme montaj'!$C$1:$C$3329&lt;&gt;"",ROW('malzeme montaj'!$C$1:$C$3329))),ROWS(DT$4:DT50))))</f>
        <v/>
      </c>
      <c r="DU50" s="34" t="str">
        <f t="array" ref="DU50">IF(ROWS(DU$4:DU50)&gt;DU$1,"",INDEX('malzeme montaj'!$C$1:$C$3329,SMALL(IF('malzeme montaj'!$B$1:$B$3329=DU$3,IF('malzeme montaj'!$C$1:$C$3329&lt;&gt;"",ROW('malzeme montaj'!$C$1:$C$3329))),ROWS(DU$4:DU50))))</f>
        <v/>
      </c>
      <c r="DV50" s="34" t="str">
        <f t="array" ref="DV50">IF(ROWS(DV$4:DV50)&gt;DV$1,"",INDEX('malzeme montaj'!$C$1:$C$3329,SMALL(IF('malzeme montaj'!$B$1:$B$3329=DV$3,IF('malzeme montaj'!$C$1:$C$3329&lt;&gt;"",ROW('malzeme montaj'!$C$1:$C$3329))),ROWS(DV$4:DV50))))</f>
        <v/>
      </c>
      <c r="DW50" s="34" t="str">
        <f t="array" ref="DW50">IF(ROWS(DW$4:DW50)&gt;DW$1,"",INDEX('malzeme montaj'!$C$1:$C$3329,SMALL(IF('malzeme montaj'!$B$1:$B$3329=DW$3,IF('malzeme montaj'!$C$1:$C$3329&lt;&gt;"",ROW('malzeme montaj'!$C$1:$C$3329))),ROWS(DW$4:DW50))))</f>
        <v/>
      </c>
      <c r="DX50" s="34" t="str">
        <f t="array" ref="DX50">IF(ROWS(DX$4:DX50)&gt;DX$1,"",INDEX('malzeme montaj'!$C$1:$C$3329,SMALL(IF('malzeme montaj'!$B$1:$B$3329=DX$3,IF('malzeme montaj'!$C$1:$C$3329&lt;&gt;"",ROW('malzeme montaj'!$C$1:$C$3329))),ROWS(DX$4:DX50))))</f>
        <v/>
      </c>
      <c r="DY50" s="34" t="str">
        <f t="array" ref="DY50">IF(ROWS(DY$4:DY50)&gt;DY$1,"",INDEX('malzeme montaj'!$C$1:$C$3329,SMALL(IF('malzeme montaj'!$B$1:$B$3329=DY$3,IF('malzeme montaj'!$C$1:$C$3329&lt;&gt;"",ROW('malzeme montaj'!$C$1:$C$3329))),ROWS(DY$4:DY50))))</f>
        <v/>
      </c>
      <c r="DZ50" s="34" t="str">
        <f t="array" ref="DZ50">IF(ROWS(DZ$4:DZ50)&gt;DZ$1,"",INDEX('malzeme montaj'!$C$1:$C$3329,SMALL(IF('malzeme montaj'!$B$1:$B$3329=DZ$3,IF('malzeme montaj'!$C$1:$C$3329&lt;&gt;"",ROW('malzeme montaj'!$C$1:$C$3329))),ROWS(DZ$4:DZ50))))</f>
        <v/>
      </c>
      <c r="EA50" s="34" t="str">
        <f t="array" ref="EA50">IF(ROWS(EA$4:EA50)&gt;EA$1,"",INDEX('malzeme montaj'!$C$1:$C$3329,SMALL(IF('malzeme montaj'!$B$1:$B$3329=EA$3,IF('malzeme montaj'!$C$1:$C$3329&lt;&gt;"",ROW('malzeme montaj'!$C$1:$C$3329))),ROWS(EA$4:EA50))))</f>
        <v/>
      </c>
      <c r="EB50" s="34" t="str">
        <f t="array" ref="EB50">IF(ROWS(EB$4:EB50)&gt;EB$1,"",INDEX('malzeme montaj'!$C$1:$C$3329,SMALL(IF('malzeme montaj'!$B$1:$B$3329=EB$3,IF('malzeme montaj'!$C$1:$C$3329&lt;&gt;"",ROW('malzeme montaj'!$C$1:$C$3329))),ROWS(EB$4:EB50))))</f>
        <v/>
      </c>
      <c r="EC50" s="34" t="str">
        <f t="array" ref="EC50">IF(ROWS(EC$4:EC50)&gt;EC$1,"",INDEX('malzeme montaj'!$C$1:$C$3329,SMALL(IF('malzeme montaj'!$B$1:$B$3329=EC$3,IF('malzeme montaj'!$C$1:$C$3329&lt;&gt;"",ROW('malzeme montaj'!$C$1:$C$3329))),ROWS(EC$4:EC50))))</f>
        <v/>
      </c>
      <c r="ED50" s="34" t="str">
        <f t="array" ref="ED50">IF(ROWS(ED$4:ED50)&gt;ED$1,"",INDEX('malzeme montaj'!$C$1:$C$3329,SMALL(IF('malzeme montaj'!$B$1:$B$3329=ED$3,IF('malzeme montaj'!$C$1:$C$3329&lt;&gt;"",ROW('malzeme montaj'!$C$1:$C$3329))),ROWS(ED$4:ED50))))</f>
        <v/>
      </c>
      <c r="EE50" s="34" t="str">
        <f t="array" ref="EE50">IF(ROWS(EE$4:EE50)&gt;EE$1,"",INDEX('malzeme montaj'!$C$1:$C$3329,SMALL(IF('malzeme montaj'!$B$1:$B$3329=EE$3,IF('malzeme montaj'!$C$1:$C$3329&lt;&gt;"",ROW('malzeme montaj'!$C$1:$C$3329))),ROWS(EE$4:EE50))))</f>
        <v/>
      </c>
      <c r="EF50" s="34" t="str">
        <f t="array" ref="EF50">IF(ROWS(EF$4:EF50)&gt;EF$1,"",INDEX('malzeme montaj'!$C$1:$C$3329,SMALL(IF('malzeme montaj'!$B$1:$B$3329=EF$3,IF('malzeme montaj'!$C$1:$C$3329&lt;&gt;"",ROW('malzeme montaj'!$C$1:$C$3329))),ROWS(EF$4:EF50))))</f>
        <v/>
      </c>
      <c r="EG50" s="34" t="str">
        <f t="array" ref="EG50">IF(ROWS(EG$4:EG50)&gt;EG$1,"",INDEX('malzeme montaj'!$C$1:$C$3329,SMALL(IF('malzeme montaj'!$B$1:$B$3329=EG$3,IF('malzeme montaj'!$C$1:$C$3329&lt;&gt;"",ROW('malzeme montaj'!$C$1:$C$3329))),ROWS(EG$4:EG50))))</f>
        <v/>
      </c>
      <c r="EH50" s="34" t="str">
        <f t="array" ref="EH50">IF(ROWS(EH$4:EH50)&gt;EH$1,"",INDEX('malzeme montaj'!$C$1:$C$3329,SMALL(IF('malzeme montaj'!$B$1:$B$3329=EH$3,IF('malzeme montaj'!$C$1:$C$3329&lt;&gt;"",ROW('malzeme montaj'!$C$1:$C$3329))),ROWS(EH$4:EH50))))</f>
        <v/>
      </c>
      <c r="EI50" s="34" t="str">
        <f t="array" ref="EI50">IF(ROWS(EI$4:EI50)&gt;EI$1,"",INDEX('malzeme montaj'!$C$1:$C$3329,SMALL(IF('malzeme montaj'!$B$1:$B$3329=EI$3,IF('malzeme montaj'!$C$1:$C$3329&lt;&gt;"",ROW('malzeme montaj'!$C$1:$C$3329))),ROWS(EI$4:EI50))))</f>
        <v/>
      </c>
      <c r="EJ50" s="34" t="str">
        <f t="array" ref="EJ50">IF(ROWS(EJ$4:EJ50)&gt;EJ$1,"",INDEX('malzeme montaj'!$C$1:$C$3329,SMALL(IF('malzeme montaj'!$B$1:$B$3329=EJ$3,IF('malzeme montaj'!$C$1:$C$3329&lt;&gt;"",ROW('malzeme montaj'!$C$1:$C$3329))),ROWS(EJ$4:EJ50))))</f>
        <v/>
      </c>
      <c r="EK50" s="34" t="str">
        <f t="array" ref="EK50">IF(ROWS(EK$4:EK50)&gt;EK$1,"",INDEX('malzeme montaj'!$C$1:$C$3329,SMALL(IF('malzeme montaj'!$B$1:$B$3329=EK$3,IF('malzeme montaj'!$C$1:$C$3329&lt;&gt;"",ROW('malzeme montaj'!$C$1:$C$3329))),ROWS(EK$4:EK50))))</f>
        <v/>
      </c>
      <c r="EL50" s="34" t="str">
        <f t="array" ref="EL50">IF(ROWS(EL$4:EL50)&gt;EL$1,"",INDEX('malzeme montaj'!$C$1:$C$3329,SMALL(IF('malzeme montaj'!$B$1:$B$3329=EL$3,IF('malzeme montaj'!$C$1:$C$3329&lt;&gt;"",ROW('malzeme montaj'!$C$1:$C$3329))),ROWS(EL$4:EL50))))</f>
        <v/>
      </c>
      <c r="EM50" s="34" t="str">
        <f t="array" ref="EM50">IF(ROWS(EM$4:EM50)&gt;EM$1,"",INDEX('malzeme montaj'!$C$1:$C$3329,SMALL(IF('malzeme montaj'!$B$1:$B$3329=EM$3,IF('malzeme montaj'!$C$1:$C$3329&lt;&gt;"",ROW('malzeme montaj'!$C$1:$C$3329))),ROWS(EM$4:EM50))))</f>
        <v/>
      </c>
      <c r="EN50" s="34" t="str">
        <f t="array" ref="EN50">IF(ROWS(EN$4:EN50)&gt;EN$1,"",INDEX('malzeme montaj'!$C$1:$C$3329,SMALL(IF('malzeme montaj'!$B$1:$B$3329=EN$3,IF('malzeme montaj'!$C$1:$C$3329&lt;&gt;"",ROW('malzeme montaj'!$C$1:$C$3329))),ROWS(EN$4:EN50))))</f>
        <v/>
      </c>
      <c r="EO50" s="34" t="str">
        <f t="array" ref="EO50">IF(ROWS(EO$4:EO50)&gt;EO$1,"",INDEX('malzeme montaj'!$C$1:$C$3329,SMALL(IF('malzeme montaj'!$B$1:$B$3329=EO$3,IF('malzeme montaj'!$C$1:$C$3329&lt;&gt;"",ROW('malzeme montaj'!$C$1:$C$3329))),ROWS(EO$4:EO50))))</f>
        <v/>
      </c>
      <c r="EP50" s="34" t="str">
        <f t="array" ref="EP50">IF(ROWS(EP$4:EP50)&gt;EP$1,"",INDEX('malzeme montaj'!$C$1:$C$3329,SMALL(IF('malzeme montaj'!$B$1:$B$3329=EP$3,IF('malzeme montaj'!$C$1:$C$3329&lt;&gt;"",ROW('malzeme montaj'!$C$1:$C$3329))),ROWS(EP$4:EP50))))</f>
        <v/>
      </c>
      <c r="EQ50" s="34" t="str">
        <f t="array" ref="EQ50">IF(ROWS(EQ$4:EQ50)&gt;EQ$1,"",INDEX('malzeme montaj'!$C$1:$C$3329,SMALL(IF('malzeme montaj'!$B$1:$B$3329=EQ$3,IF('malzeme montaj'!$C$1:$C$3329&lt;&gt;"",ROW('malzeme montaj'!$C$1:$C$3329))),ROWS(EQ$4:EQ50))))</f>
        <v/>
      </c>
      <c r="ER50" s="34" t="str">
        <f t="array" ref="ER50">IF(ROWS(ER$4:ER50)&gt;ER$1,"",INDEX('malzeme montaj'!$C$1:$C$3329,SMALL(IF('malzeme montaj'!$B$1:$B$3329=ER$3,IF('malzeme montaj'!$C$1:$C$3329&lt;&gt;"",ROW('malzeme montaj'!$C$1:$C$3329))),ROWS(ER$4:ER50))))</f>
        <v/>
      </c>
      <c r="ES50" s="34" t="str">
        <f t="array" ref="ES50">IF(ROWS(ES$4:ES50)&gt;ES$1,"",INDEX('malzeme montaj'!$C$1:$C$3329,SMALL(IF('malzeme montaj'!$B$1:$B$3329=ES$3,IF('malzeme montaj'!$C$1:$C$3329&lt;&gt;"",ROW('malzeme montaj'!$C$1:$C$3329))),ROWS(ES$4:ES50))))</f>
        <v/>
      </c>
      <c r="ET50" s="34" t="str">
        <f t="array" ref="ET50">IF(ROWS(ET$4:ET50)&gt;ET$1,"",INDEX('malzeme montaj'!$C$1:$C$3329,SMALL(IF('malzeme montaj'!$B$1:$B$3329=ET$3,IF('malzeme montaj'!$C$1:$C$3329&lt;&gt;"",ROW('malzeme montaj'!$C$1:$C$3329))),ROWS(ET$4:ET50))))</f>
        <v/>
      </c>
      <c r="EU50" s="34" t="str">
        <f t="array" ref="EU50">IF(ROWS(EU$4:EU50)&gt;EU$1,"",INDEX('malzeme montaj'!$C$1:$C$3329,SMALL(IF('malzeme montaj'!$B$1:$B$3329=EU$3,IF('malzeme montaj'!$C$1:$C$3329&lt;&gt;"",ROW('malzeme montaj'!$C$1:$C$3329))),ROWS(EU$4:EU50))))</f>
        <v/>
      </c>
      <c r="EV50" s="34" t="str">
        <f t="array" ref="EV50">IF(ROWS(EV$4:EV50)&gt;EV$1,"",INDEX('malzeme montaj'!$C$1:$C$3329,SMALL(IF('malzeme montaj'!$B$1:$B$3329=EV$3,IF('malzeme montaj'!$C$1:$C$3329&lt;&gt;"",ROW('malzeme montaj'!$C$1:$C$3329))),ROWS(EV$4:EV50))))</f>
        <v/>
      </c>
      <c r="EW50" s="34" t="str">
        <f t="array" ref="EW50">IF(ROWS(EW$4:EW50)&gt;EW$1,"",INDEX('malzeme montaj'!$C$1:$C$3329,SMALL(IF('malzeme montaj'!$B$1:$B$3329=EW$3,IF('malzeme montaj'!$C$1:$C$3329&lt;&gt;"",ROW('malzeme montaj'!$C$1:$C$3329))),ROWS(EW$4:EW50))))</f>
        <v/>
      </c>
    </row>
    <row r="51" spans="1:153">
      <c r="A51" s="38" t="str">
        <f t="array" ref="A51">IF(ROWS(A$4:A51)&gt;A$1,"",INDEX('malzeme montaj'!$C$1:$C$3329,SMALL(IF('malzeme montaj'!$B$1:$B$3329=A$3,IF('malzeme montaj'!$C$1:$C$3329&lt;&gt;"",ROW('malzeme montaj'!$C$1:$C$3329))),ROWS(A$4:A51))))</f>
        <v/>
      </c>
      <c r="B51" s="38" t="str">
        <f t="array" ref="B51">IF(ROWS(B$4:B51)&gt;B$1,"",INDEX('malzeme montaj'!$C$1:$C$3329,SMALL(IF('malzeme montaj'!$B$1:$B$3329=B$3,IF('malzeme montaj'!$C$1:$C$3329&lt;&gt;"",ROW('malzeme montaj'!$C$1:$C$3329))),ROWS(B$4:B51))))</f>
        <v/>
      </c>
      <c r="C51" s="38" t="str">
        <f t="array" ref="C51">IF(ROWS(C$4:C51)&gt;C$1,"",INDEX('malzeme montaj'!$C$1:$C$3329,SMALL(IF('malzeme montaj'!$B$1:$B$3329=C$3,IF('malzeme montaj'!$C$1:$C$3329&lt;&gt;"",ROW('malzeme montaj'!$C$1:$C$3329))),ROWS(C$4:C51))))</f>
        <v/>
      </c>
      <c r="D51" s="38" t="str">
        <f t="array" ref="D51">IF(ROWS(D$4:D51)&gt;D$1,"",INDEX('malzeme montaj'!$C$1:$C$3329,SMALL(IF('malzeme montaj'!$B$1:$B$3329=D$3,IF('malzeme montaj'!$C$1:$C$3329&lt;&gt;"",ROW('malzeme montaj'!$C$1:$C$3329))),ROWS(D$4:D51))))</f>
        <v/>
      </c>
      <c r="E51" s="38" t="str">
        <f t="array" ref="E51">IF(ROWS(E$4:E51)&gt;E$1,"",INDEX('malzeme montaj'!$C$1:$C$3329,SMALL(IF('malzeme montaj'!$B$1:$B$3329=E$3,IF('malzeme montaj'!$C$1:$C$3329&lt;&gt;"",ROW('malzeme montaj'!$C$1:$C$3329))),ROWS(E$4:E51))))</f>
        <v/>
      </c>
      <c r="F51" s="38" t="str">
        <f t="array" ref="F51">IF(ROWS(F$4:F51)&gt;F$1,"",INDEX('malzeme montaj'!$C$1:$C$3329,SMALL(IF('malzeme montaj'!$B$1:$B$3329=F$3,IF('malzeme montaj'!$C$1:$C$3329&lt;&gt;"",ROW('malzeme montaj'!$C$1:$C$3329))),ROWS(F$4:F51))))</f>
        <v/>
      </c>
      <c r="G51" s="38" t="str">
        <f t="array" ref="G51">IF(ROWS(G$4:G51)&gt;G$1,"",INDEX('malzeme montaj'!$C$1:$C$3329,SMALL(IF('malzeme montaj'!$B$1:$B$3329=G$3,IF('malzeme montaj'!$C$1:$C$3329&lt;&gt;"",ROW('malzeme montaj'!$C$1:$C$3329))),ROWS(G$4:G51))))</f>
        <v/>
      </c>
      <c r="H51" s="38" t="str">
        <f t="array" ref="H51">IF(ROWS(H$4:H51)&gt;H$1,"",INDEX('malzeme montaj'!$C$1:$C$3329,SMALL(IF('malzeme montaj'!$B$1:$B$3329=H$3,IF('malzeme montaj'!$C$1:$C$3329&lt;&gt;"",ROW('malzeme montaj'!$C$1:$C$3329))),ROWS(H$4:H51))))</f>
        <v/>
      </c>
      <c r="I51" s="38" t="str">
        <f t="array" ref="I51">IF(ROWS(I$4:I51)&gt;I$1,"",INDEX('malzeme montaj'!$C$1:$C$3329,SMALL(IF('malzeme montaj'!$B$1:$B$3329=I$3,IF('malzeme montaj'!$C$1:$C$3329&lt;&gt;"",ROW('malzeme montaj'!$C$1:$C$3329))),ROWS(I$4:I51))))</f>
        <v/>
      </c>
      <c r="J51" s="38" t="str">
        <f t="array" ref="J51">IF(ROWS(J$4:J51)&gt;J$1,"",INDEX('malzeme montaj'!$C$1:$C$3329,SMALL(IF('malzeme montaj'!$B$1:$B$3329=J$3,IF('malzeme montaj'!$C$1:$C$3329&lt;&gt;"",ROW('malzeme montaj'!$C$1:$C$3329))),ROWS(J$4:J51))))</f>
        <v/>
      </c>
      <c r="K51" s="38" t="str">
        <f t="array" ref="K51">IF(ROWS(K$4:K51)&gt;K$1,"",INDEX('malzeme montaj'!$C$1:$C$3329,SMALL(IF('malzeme montaj'!$B$1:$B$3329=K$3,IF('malzeme montaj'!$C$1:$C$3329&lt;&gt;"",ROW('malzeme montaj'!$C$1:$C$3329))),ROWS(K$4:K51))))</f>
        <v/>
      </c>
      <c r="L51" s="38" t="str">
        <f t="array" ref="L51">IF(ROWS(L$4:L51)&gt;L$1,"",INDEX('malzeme montaj'!$C$1:$C$3329,SMALL(IF('malzeme montaj'!$B$1:$B$3329=L$3,IF('malzeme montaj'!$C$1:$C$3329&lt;&gt;"",ROW('malzeme montaj'!$C$1:$C$3329))),ROWS(L$4:L51))))</f>
        <v/>
      </c>
      <c r="M51" s="38" t="str">
        <f t="array" ref="M51">IF(ROWS(M$4:M51)&gt;M$1,"",INDEX('malzeme montaj'!$C$1:$C$3329,SMALL(IF('malzeme montaj'!$B$1:$B$3329=M$3,IF('malzeme montaj'!$C$1:$C$3329&lt;&gt;"",ROW('malzeme montaj'!$C$1:$C$3329))),ROWS(M$4:M51))))</f>
        <v/>
      </c>
      <c r="N51" s="38" t="str">
        <f t="array" ref="N51">IF(ROWS(N$4:N51)&gt;N$1,"",INDEX('malzeme montaj'!$C$1:$C$3329,SMALL(IF('malzeme montaj'!$B$1:$B$3329=N$3,IF('malzeme montaj'!$C$1:$C$3329&lt;&gt;"",ROW('malzeme montaj'!$C$1:$C$3329))),ROWS(N$4:N51))))</f>
        <v/>
      </c>
      <c r="O51" s="38" t="str">
        <f t="array" ref="O51">IF(ROWS(O$4:O51)&gt;O$1,"",INDEX('malzeme montaj'!$C$1:$C$3329,SMALL(IF('malzeme montaj'!$B$1:$B$3329=O$3,IF('malzeme montaj'!$C$1:$C$3329&lt;&gt;"",ROW('malzeme montaj'!$C$1:$C$3329))),ROWS(O$4:O51))))</f>
        <v/>
      </c>
      <c r="P51" s="38" t="str">
        <f t="array" ref="P51">IF(ROWS(P$4:P51)&gt;P$1,"",INDEX('malzeme montaj'!$C$1:$C$3329,SMALL(IF('malzeme montaj'!$B$1:$B$3329=P$3,IF('malzeme montaj'!$C$1:$C$3329&lt;&gt;"",ROW('malzeme montaj'!$C$1:$C$3329))),ROWS(P$4:P51))))</f>
        <v/>
      </c>
      <c r="Q51" s="38" t="str">
        <f t="array" ref="Q51">IF(ROWS(Q$4:Q51)&gt;Q$1,"",INDEX('malzeme montaj'!$C$1:$C$3329,SMALL(IF('malzeme montaj'!$B$1:$B$3329=Q$3,IF('malzeme montaj'!$C$1:$C$3329&lt;&gt;"",ROW('malzeme montaj'!$C$1:$C$3329))),ROWS(Q$4:Q51))))</f>
        <v/>
      </c>
      <c r="R51" s="38" t="str">
        <f t="array" ref="R51">IF(ROWS(R$4:R51)&gt;R$1,"",INDEX('malzeme montaj'!$C$1:$C$3329,SMALL(IF('malzeme montaj'!$B$1:$B$3329=R$3,IF('malzeme montaj'!$C$1:$C$3329&lt;&gt;"",ROW('malzeme montaj'!$C$1:$C$3329))),ROWS(R$4:R51))))</f>
        <v/>
      </c>
      <c r="S51" s="38" t="str">
        <f t="array" ref="S51">IF(ROWS(S$4:S51)&gt;S$1,"",INDEX('malzeme montaj'!$C$1:$C$3329,SMALL(IF('malzeme montaj'!$B$1:$B$3329=S$3,IF('malzeme montaj'!$C$1:$C$3329&lt;&gt;"",ROW('malzeme montaj'!$C$1:$C$3329))),ROWS(S$4:S51))))</f>
        <v/>
      </c>
      <c r="T51" s="38" t="str">
        <f t="array" ref="T51">IF(ROWS(T$4:T51)&gt;T$1,"",INDEX('malzeme montaj'!$C$1:$C$3329,SMALL(IF('malzeme montaj'!$B$1:$B$3329=T$3,IF('malzeme montaj'!$C$1:$C$3329&lt;&gt;"",ROW('malzeme montaj'!$C$1:$C$3329))),ROWS(T$4:T51))))</f>
        <v/>
      </c>
      <c r="U51" s="38" t="str">
        <f t="array" ref="U51">IF(ROWS(U$4:U51)&gt;U$1,"",INDEX('malzeme montaj'!$C$1:$C$3329,SMALL(IF('malzeme montaj'!$B$1:$B$3329=U$3,IF('malzeme montaj'!$C$1:$C$3329&lt;&gt;"",ROW('malzeme montaj'!$C$1:$C$3329))),ROWS(U$4:U51))))</f>
        <v/>
      </c>
      <c r="V51" s="38" t="str">
        <f t="array" ref="V51">IF(ROWS(V$4:V51)&gt;V$1,"",INDEX('malzeme montaj'!$C$1:$C$3329,SMALL(IF('malzeme montaj'!$B$1:$B$3329=V$3,IF('malzeme montaj'!$C$1:$C$3329&lt;&gt;"",ROW('malzeme montaj'!$C$1:$C$3329))),ROWS(V$4:V51))))</f>
        <v/>
      </c>
      <c r="W51" s="38" t="str">
        <f t="array" ref="W51">IF(ROWS(W$4:W51)&gt;W$1,"",INDEX('malzeme montaj'!$C$1:$C$3329,SMALL(IF('malzeme montaj'!$B$1:$B$3329=W$3,IF('malzeme montaj'!$C$1:$C$3329&lt;&gt;"",ROW('malzeme montaj'!$C$1:$C$3329))),ROWS(W$4:W51))))</f>
        <v/>
      </c>
      <c r="X51" s="38" t="str">
        <f t="array" ref="X51">IF(ROWS(X$4:X51)&gt;X$1,"",INDEX('malzeme montaj'!$C$1:$C$3329,SMALL(IF('malzeme montaj'!$B$1:$B$3329=X$3,IF('malzeme montaj'!$C$1:$C$3329&lt;&gt;"",ROW('malzeme montaj'!$C$1:$C$3329))),ROWS(X$4:X51))))</f>
        <v/>
      </c>
      <c r="Y51" s="38" t="str">
        <f t="array" ref="Y51">IF(ROWS(Y$4:Y51)&gt;Y$1,"",INDEX('malzeme montaj'!$C$1:$C$3329,SMALL(IF('malzeme montaj'!$B$1:$B$3329=Y$3,IF('malzeme montaj'!$C$1:$C$3329&lt;&gt;"",ROW('malzeme montaj'!$C$1:$C$3329))),ROWS(Y$4:Y51))))</f>
        <v/>
      </c>
      <c r="Z51" s="38" t="str">
        <f t="array" ref="Z51">IF(ROWS(Z$4:Z51)&gt;Z$1,"",INDEX('malzeme montaj'!$C$1:$C$3329,SMALL(IF('malzeme montaj'!$B$1:$B$3329=Z$3,IF('malzeme montaj'!$C$1:$C$3329&lt;&gt;"",ROW('malzeme montaj'!$C$1:$C$3329))),ROWS(Z$4:Z51))))</f>
        <v/>
      </c>
      <c r="AA51" s="38" t="str">
        <f t="array" ref="AA51">IF(ROWS(AA$4:AA51)&gt;AA$1,"",INDEX('malzeme montaj'!$C$1:$C$3329,SMALL(IF('malzeme montaj'!$B$1:$B$3329=AA$3,IF('malzeme montaj'!$C$1:$C$3329&lt;&gt;"",ROW('malzeme montaj'!$C$1:$C$3329))),ROWS(AA$4:AA51))))</f>
        <v/>
      </c>
      <c r="AB51" s="38" t="str">
        <f t="array" ref="AB51">IF(ROWS(AB$4:AB51)&gt;AB$1,"",INDEX('malzeme montaj'!$C$1:$C$3329,SMALL(IF('malzeme montaj'!$B$1:$B$3329=AB$3,IF('malzeme montaj'!$C$1:$C$3329&lt;&gt;"",ROW('malzeme montaj'!$C$1:$C$3329))),ROWS(AB$4:AB51))))</f>
        <v/>
      </c>
      <c r="AC51" s="38" t="str">
        <f t="array" ref="AC51">IF(ROWS(AC$4:AC51)&gt;AC$1,"",INDEX('malzeme montaj'!$C$1:$C$3329,SMALL(IF('malzeme montaj'!$B$1:$B$3329=AC$3,IF('malzeme montaj'!$C$1:$C$3329&lt;&gt;"",ROW('malzeme montaj'!$C$1:$C$3329))),ROWS(AC$4:AC51))))</f>
        <v/>
      </c>
      <c r="AD51" s="38" t="str">
        <f t="array" ref="AD51">IF(ROWS(AD$4:AD51)&gt;AD$1,"",INDEX('malzeme montaj'!$C$1:$C$3329,SMALL(IF('malzeme montaj'!$B$1:$B$3329=AD$3,IF('malzeme montaj'!$C$1:$C$3329&lt;&gt;"",ROW('malzeme montaj'!$C$1:$C$3329))),ROWS(AD$4:AD51))))</f>
        <v/>
      </c>
      <c r="AE51" s="38" t="str">
        <f t="array" ref="AE51">IF(ROWS(AE$4:AE51)&gt;AE$1,"",INDEX('malzeme montaj'!$C$1:$C$3329,SMALL(IF('malzeme montaj'!$B$1:$B$3329=AE$3,IF('malzeme montaj'!$C$1:$C$3329&lt;&gt;"",ROW('malzeme montaj'!$C$1:$C$3329))),ROWS(AE$4:AE51))))</f>
        <v/>
      </c>
      <c r="AF51" s="38" t="str">
        <f t="array" ref="AF51">IF(ROWS(AF$4:AF51)&gt;AF$1,"",INDEX('malzeme montaj'!$C$1:$C$3329,SMALL(IF('malzeme montaj'!$B$1:$B$3329=AF$3,IF('malzeme montaj'!$C$1:$C$3329&lt;&gt;"",ROW('malzeme montaj'!$C$1:$C$3329))),ROWS(AF$4:AF51))))</f>
        <v/>
      </c>
      <c r="AG51" s="38" t="str">
        <f t="array" ref="AG51">IF(ROWS(AG$4:AG51)&gt;AG$1,"",INDEX('malzeme montaj'!$C$1:$C$3329,SMALL(IF('malzeme montaj'!$B$1:$B$3329=AG$3,IF('malzeme montaj'!$C$1:$C$3329&lt;&gt;"",ROW('malzeme montaj'!$C$1:$C$3329))),ROWS(AG$4:AG51))))</f>
        <v/>
      </c>
      <c r="AH51" s="38" t="str">
        <f t="array" ref="AH51">IF(ROWS(AH$4:AH51)&gt;AH$1,"",INDEX('malzeme montaj'!$C$1:$C$3329,SMALL(IF('malzeme montaj'!$B$1:$B$3329=AH$3,IF('malzeme montaj'!$C$1:$C$3329&lt;&gt;"",ROW('malzeme montaj'!$C$1:$C$3329))),ROWS(AH$4:AH51))))</f>
        <v/>
      </c>
      <c r="AI51" s="38" t="str">
        <f t="array" ref="AI51">IF(ROWS(AI$4:AI51)&gt;AI$1,"",INDEX('malzeme montaj'!$C$1:$C$3329,SMALL(IF('malzeme montaj'!$B$1:$B$3329=AI$3,IF('malzeme montaj'!$C$1:$C$3329&lt;&gt;"",ROW('malzeme montaj'!$C$1:$C$3329))),ROWS(AI$4:AI51))))</f>
        <v/>
      </c>
      <c r="AJ51" s="38" t="str">
        <f t="array" ref="AJ51">IF(ROWS(AJ$4:AJ51)&gt;AJ$1,"",INDEX('malzeme montaj'!$C$1:$C$3329,SMALL(IF('malzeme montaj'!$B$1:$B$3329=AJ$3,IF('malzeme montaj'!$C$1:$C$3329&lt;&gt;"",ROW('malzeme montaj'!$C$1:$C$3329))),ROWS(AJ$4:AJ51))))</f>
        <v/>
      </c>
      <c r="AK51" s="38" t="str">
        <f t="array" ref="AK51">IF(ROWS(AK$4:AK51)&gt;AK$1,"",INDEX('malzeme montaj'!$C$1:$C$3329,SMALL(IF('malzeme montaj'!$B$1:$B$3329=AK$3,IF('malzeme montaj'!$C$1:$C$3329&lt;&gt;"",ROW('malzeme montaj'!$C$1:$C$3329))),ROWS(AK$4:AK51))))</f>
        <v/>
      </c>
      <c r="AL51" s="38" t="str">
        <f t="array" ref="AL51">IF(ROWS(AL$4:AL51)&gt;AL$1,"",INDEX('malzeme montaj'!$C$1:$C$3329,SMALL(IF('malzeme montaj'!$B$1:$B$3329=AL$3,IF('malzeme montaj'!$C$1:$C$3329&lt;&gt;"",ROW('malzeme montaj'!$C$1:$C$3329))),ROWS(AL$4:AL51))))</f>
        <v/>
      </c>
      <c r="AM51" s="38" t="str">
        <f t="array" ref="AM51">IF(ROWS(AM$4:AM51)&gt;AM$1,"",INDEX('malzeme montaj'!$C$1:$C$3329,SMALL(IF('malzeme montaj'!$B$1:$B$3329=AM$3,IF('malzeme montaj'!$C$1:$C$3329&lt;&gt;"",ROW('malzeme montaj'!$C$1:$C$3329))),ROWS(AM$4:AM51))))</f>
        <v/>
      </c>
      <c r="AN51" s="38" t="str">
        <f t="array" ref="AN51">IF(ROWS(AN$4:AN51)&gt;AN$1,"",INDEX('malzeme montaj'!$C$1:$C$3329,SMALL(IF('malzeme montaj'!$B$1:$B$3329=AN$3,IF('malzeme montaj'!$C$1:$C$3329&lt;&gt;"",ROW('malzeme montaj'!$C$1:$C$3329))),ROWS(AN$4:AN51))))</f>
        <v/>
      </c>
      <c r="AO51" s="38" t="str">
        <f t="array" ref="AO51">IF(ROWS(AO$4:AO51)&gt;AO$1,"",INDEX('malzeme montaj'!$C$1:$C$3329,SMALL(IF('malzeme montaj'!$B$1:$B$3329=AO$3,IF('malzeme montaj'!$C$1:$C$3329&lt;&gt;"",ROW('malzeme montaj'!$C$1:$C$3329))),ROWS(AO$4:AO51))))</f>
        <v/>
      </c>
      <c r="AP51" s="38" t="str">
        <f t="array" ref="AP51">IF(ROWS(AP$4:AP51)&gt;AP$1,"",INDEX('malzeme montaj'!$C$1:$C$3329,SMALL(IF('malzeme montaj'!$B$1:$B$3329=AP$3,IF('malzeme montaj'!$C$1:$C$3329&lt;&gt;"",ROW('malzeme montaj'!$C$1:$C$3329))),ROWS(AP$4:AP51))))</f>
        <v/>
      </c>
      <c r="AQ51" s="38" t="str">
        <f t="array" ref="AQ51">IF(ROWS(AQ$4:AQ51)&gt;AQ$1,"",INDEX('malzeme montaj'!$C$1:$C$3329,SMALL(IF('malzeme montaj'!$B$1:$B$3329=AQ$3,IF('malzeme montaj'!$C$1:$C$3329&lt;&gt;"",ROW('malzeme montaj'!$C$1:$C$3329))),ROWS(AQ$4:AQ51))))</f>
        <v/>
      </c>
      <c r="AR51" s="38" t="str">
        <f t="array" ref="AR51">IF(ROWS(AR$4:AR51)&gt;AR$1,"",INDEX('malzeme montaj'!$C$1:$C$3329,SMALL(IF('malzeme montaj'!$B$1:$B$3329=AR$3,IF('malzeme montaj'!$C$1:$C$3329&lt;&gt;"",ROW('malzeme montaj'!$C$1:$C$3329))),ROWS(AR$4:AR51))))</f>
        <v/>
      </c>
      <c r="AS51" s="38" t="str">
        <f t="array" ref="AS51">IF(ROWS(AS$4:AS51)&gt;AS$1,"",INDEX('malzeme montaj'!$C$1:$C$3329,SMALL(IF('malzeme montaj'!$B$1:$B$3329=AS$3,IF('malzeme montaj'!$C$1:$C$3329&lt;&gt;"",ROW('malzeme montaj'!$C$1:$C$3329))),ROWS(AS$4:AS51))))</f>
        <v/>
      </c>
      <c r="AT51" s="38" t="str">
        <f t="array" ref="AT51">IF(ROWS(AT$4:AT51)&gt;AT$1,"",INDEX('malzeme montaj'!$C$1:$C$3329,SMALL(IF('malzeme montaj'!$B$1:$B$3329=AT$3,IF('malzeme montaj'!$C$1:$C$3329&lt;&gt;"",ROW('malzeme montaj'!$C$1:$C$3329))),ROWS(AT$4:AT51))))</f>
        <v/>
      </c>
      <c r="AU51" s="38" t="str">
        <f t="array" ref="AU51">IF(ROWS(AU$4:AU51)&gt;AU$1,"",INDEX('malzeme montaj'!$C$1:$C$3329,SMALL(IF('malzeme montaj'!$B$1:$B$3329=AU$3,IF('malzeme montaj'!$C$1:$C$3329&lt;&gt;"",ROW('malzeme montaj'!$C$1:$C$3329))),ROWS(AU$4:AU51))))</f>
        <v/>
      </c>
      <c r="AV51" s="38" t="str">
        <f t="array" ref="AV51">IF(ROWS(AV$4:AV51)&gt;AV$1,"",INDEX('malzeme montaj'!$C$1:$C$3329,SMALL(IF('malzeme montaj'!$B$1:$B$3329=AV$3,IF('malzeme montaj'!$C$1:$C$3329&lt;&gt;"",ROW('malzeme montaj'!$C$1:$C$3329))),ROWS(AV$4:AV51))))</f>
        <v/>
      </c>
      <c r="AW51" s="38" t="str">
        <f t="array" ref="AW51">IF(ROWS(AW$4:AW51)&gt;AW$1,"",INDEX('malzeme montaj'!$C$1:$C$3329,SMALL(IF('malzeme montaj'!$B$1:$B$3329=AW$3,IF('malzeme montaj'!$C$1:$C$3329&lt;&gt;"",ROW('malzeme montaj'!$C$1:$C$3329))),ROWS(AW$4:AW51))))</f>
        <v/>
      </c>
      <c r="AX51" s="38" t="str">
        <f t="array" ref="AX51">IF(ROWS(AX$4:AX51)&gt;AX$1,"",INDEX('malzeme montaj'!$C$1:$C$3329,SMALL(IF('malzeme montaj'!$B$1:$B$3329=AX$3,IF('malzeme montaj'!$C$1:$C$3329&lt;&gt;"",ROW('malzeme montaj'!$C$1:$C$3329))),ROWS(AX$4:AX51))))</f>
        <v/>
      </c>
      <c r="AY51" s="38" t="str">
        <f t="array" ref="AY51">IF(ROWS(AY$4:AY51)&gt;AY$1,"",INDEX('malzeme montaj'!$C$1:$C$3329,SMALL(IF('malzeme montaj'!$B$1:$B$3329=AY$3,IF('malzeme montaj'!$C$1:$C$3329&lt;&gt;"",ROW('malzeme montaj'!$C$1:$C$3329))),ROWS(AY$4:AY51))))</f>
        <v/>
      </c>
      <c r="AZ51" s="38" t="str">
        <f t="array" ref="AZ51">IF(ROWS(AZ$4:AZ51)&gt;AZ$1,"",INDEX('malzeme montaj'!$C$1:$C$3329,SMALL(IF('malzeme montaj'!$B$1:$B$3329=AZ$3,IF('malzeme montaj'!$C$1:$C$3329&lt;&gt;"",ROW('malzeme montaj'!$C$1:$C$3329))),ROWS(AZ$4:AZ51))))</f>
        <v/>
      </c>
      <c r="BA51" s="38" t="str">
        <f t="array" ref="BA51">IF(ROWS(BA$4:BA51)&gt;BA$1,"",INDEX('malzeme montaj'!$C$1:$C$3329,SMALL(IF('malzeme montaj'!$B$1:$B$3329=BA$3,IF('malzeme montaj'!$C$1:$C$3329&lt;&gt;"",ROW('malzeme montaj'!$C$1:$C$3329))),ROWS(BA$4:BA51))))</f>
        <v/>
      </c>
      <c r="BB51" s="38" t="str">
        <f t="array" ref="BB51">IF(ROWS(BB$4:BB51)&gt;BB$1,"",INDEX('malzeme montaj'!$C$1:$C$3329,SMALL(IF('malzeme montaj'!$B$1:$B$3329=BB$3,IF('malzeme montaj'!$C$1:$C$3329&lt;&gt;"",ROW('malzeme montaj'!$C$1:$C$3329))),ROWS(BB$4:BB51))))</f>
        <v/>
      </c>
      <c r="BC51" s="38" t="str">
        <f t="array" ref="BC51">IF(ROWS(BC$4:BC51)&gt;BC$1,"",INDEX('malzeme montaj'!$C$1:$C$3329,SMALL(IF('malzeme montaj'!$B$1:$B$3329=BC$3,IF('malzeme montaj'!$C$1:$C$3329&lt;&gt;"",ROW('malzeme montaj'!$C$1:$C$3329))),ROWS(BC$4:BC51))))</f>
        <v/>
      </c>
      <c r="BD51" s="38" t="str">
        <f t="array" ref="BD51">IF(ROWS(BD$4:BD51)&gt;BD$1,"",INDEX('malzeme montaj'!$C$1:$C$3329,SMALL(IF('malzeme montaj'!$B$1:$B$3329=BD$3,IF('malzeme montaj'!$C$1:$C$3329&lt;&gt;"",ROW('malzeme montaj'!$C$1:$C$3329))),ROWS(BD$4:BD51))))</f>
        <v/>
      </c>
      <c r="BE51" s="38"/>
      <c r="BF51" s="38" t="str">
        <f t="array" ref="BF51">IF(ROWS(BF$4:BF51)&gt;BF$1,"",INDEX('malzeme montaj'!$C$1:$C$3329,SMALL(IF('malzeme montaj'!$B$1:$B$3329=BF$3,IF('malzeme montaj'!$C$1:$C$3329&lt;&gt;"",ROW('malzeme montaj'!$C$1:$C$3329))),ROWS(BF$4:BF51))))</f>
        <v/>
      </c>
      <c r="BG51" s="38" t="str">
        <f t="array" ref="BG51">IF(ROWS(BG$4:BG51)&gt;BG$1,"",INDEX('malzeme montaj'!$C$1:$C$3329,SMALL(IF('malzeme montaj'!$B$1:$B$3329=BG$3,IF('malzeme montaj'!$C$1:$C$3329&lt;&gt;"",ROW('malzeme montaj'!$C$1:$C$3329))),ROWS(BG$4:BG51))))</f>
        <v/>
      </c>
      <c r="BH51" s="38" t="str">
        <f t="array" ref="BH51">IF(ROWS(BH$4:BH51)&gt;BH$1,"",INDEX('malzeme montaj'!$C$1:$C$3329,SMALL(IF('malzeme montaj'!$B$1:$B$3329=BH$3,IF('malzeme montaj'!$C$1:$C$3329&lt;&gt;"",ROW('malzeme montaj'!$C$1:$C$3329))),ROWS(BH$4:BH51))))</f>
        <v/>
      </c>
      <c r="BI51" s="38" t="str">
        <f t="array" ref="BI51">IF(ROWS(BI$4:BI51)&gt;BI$1,"",INDEX('malzeme montaj'!$C$1:$C$3329,SMALL(IF('malzeme montaj'!$B$1:$B$3329=BI$3,IF('malzeme montaj'!$C$1:$C$3329&lt;&gt;"",ROW('malzeme montaj'!$C$1:$C$3329))),ROWS(BI$4:BI51))))</f>
        <v/>
      </c>
      <c r="BJ51" s="38" t="str">
        <f t="array" ref="BJ51">IF(ROWS(BJ$4:BJ51)&gt;BJ$1,"",INDEX('malzeme montaj'!$C$1:$C$3329,SMALL(IF('malzeme montaj'!$B$1:$B$3329=BJ$3,IF('malzeme montaj'!$C$1:$C$3329&lt;&gt;"",ROW('malzeme montaj'!$C$1:$C$3329))),ROWS(BJ$4:BJ51))))</f>
        <v/>
      </c>
      <c r="BK51" s="38" t="str">
        <f t="array" ref="BK51">IF(ROWS(BK$4:BK51)&gt;BK$1,"",INDEX('malzeme montaj'!$C$1:$C$3329,SMALL(IF('malzeme montaj'!$B$1:$B$3329=BK$3,IF('malzeme montaj'!$C$1:$C$3329&lt;&gt;"",ROW('malzeme montaj'!$C$1:$C$3329))),ROWS(BK$4:BK51))))</f>
        <v/>
      </c>
      <c r="BL51" s="38" t="str">
        <f t="array" ref="BL51">IF(ROWS(BL$4:BL51)&gt;BL$1,"",INDEX('malzeme montaj'!$C$1:$C$3329,SMALL(IF('malzeme montaj'!$B$1:$B$3329=BL$3,IF('malzeme montaj'!$C$1:$C$3329&lt;&gt;"",ROW('malzeme montaj'!$C$1:$C$3329))),ROWS(BL$4:BL51))))</f>
        <v/>
      </c>
      <c r="BM51" s="38" t="str">
        <f t="array" ref="BM51">IF(ROWS(BM$4:BM51)&gt;BM$1,"",INDEX('malzeme montaj'!$C$1:$C$3329,SMALL(IF('malzeme montaj'!$B$1:$B$3329=BM$3,IF('malzeme montaj'!$C$1:$C$3329&lt;&gt;"",ROW('malzeme montaj'!$C$1:$C$3329))),ROWS(BM$4:BM51))))</f>
        <v/>
      </c>
      <c r="BN51" s="38" t="str">
        <f t="array" ref="BN51">IF(ROWS(BN$4:BN51)&gt;BN$1,"",INDEX('malzeme montaj'!$C$1:$C$3329,SMALL(IF('malzeme montaj'!$B$1:$B$3329=BN$3,IF('malzeme montaj'!$C$1:$C$3329&lt;&gt;"",ROW('malzeme montaj'!$C$1:$C$3329))),ROWS(BN$4:BN51))))</f>
        <v/>
      </c>
      <c r="BO51" s="38" t="str">
        <f t="array" ref="BO51">IF(ROWS(BO$4:BO51)&gt;BO$1,"",INDEX('malzeme montaj'!$C$1:$C$3329,SMALL(IF('malzeme montaj'!$B$1:$B$3329=BO$3,IF('malzeme montaj'!$C$1:$C$3329&lt;&gt;"",ROW('malzeme montaj'!$C$1:$C$3329))),ROWS(BO$4:BO51))))</f>
        <v/>
      </c>
      <c r="BP51" s="38" t="str">
        <f t="array" ref="BP51">IF(ROWS(BP$4:BP51)&gt;BP$1,"",INDEX('malzeme montaj'!$C$1:$C$3329,SMALL(IF('malzeme montaj'!$B$1:$B$3329=BP$3,IF('malzeme montaj'!$C$1:$C$3329&lt;&gt;"",ROW('malzeme montaj'!$C$1:$C$3329))),ROWS(BP$4:BP51))))</f>
        <v/>
      </c>
      <c r="BQ51" s="38" t="str">
        <f t="array" ref="BQ51">IF(ROWS(BQ$4:BQ51)&gt;BQ$1,"",INDEX('malzeme montaj'!$C$1:$C$3329,SMALL(IF('malzeme montaj'!$B$1:$B$3329=BQ$3,IF('malzeme montaj'!$C$1:$C$3329&lt;&gt;"",ROW('malzeme montaj'!$C$1:$C$3329))),ROWS(BQ$4:BQ51))))</f>
        <v/>
      </c>
      <c r="BR51" s="38" t="str">
        <f t="array" ref="BR51">IF(ROWS(BR$4:BR51)&gt;BR$1,"",INDEX('malzeme montaj'!$C$1:$C$3329,SMALL(IF('malzeme montaj'!$B$1:$B$3329=BR$3,IF('malzeme montaj'!$C$1:$C$3329&lt;&gt;"",ROW('malzeme montaj'!$C$1:$C$3329))),ROWS(BR$4:BR51))))</f>
        <v/>
      </c>
      <c r="BS51" s="38" t="str">
        <f t="array" ref="BS51">IF(ROWS(BS$4:BS51)&gt;BS$1,"",INDEX('malzeme montaj'!$C$1:$C$3329,SMALL(IF('malzeme montaj'!$B$1:$B$3329=BS$3,IF('malzeme montaj'!$C$1:$C$3329&lt;&gt;"",ROW('malzeme montaj'!$C$1:$C$3329))),ROWS(BS$4:BS51))))</f>
        <v/>
      </c>
      <c r="BT51" s="38" t="str">
        <f t="array" ref="BT51">IF(ROWS(BT$4:BT51)&gt;BT$1,"",INDEX('malzeme montaj'!$C$1:$C$3329,SMALL(IF('malzeme montaj'!$B$1:$B$3329=BT$3,IF('malzeme montaj'!$C$1:$C$3329&lt;&gt;"",ROW('malzeme montaj'!$C$1:$C$3329))),ROWS(BT$4:BT51))))</f>
        <v/>
      </c>
      <c r="BU51" s="34" t="str">
        <f t="array" ref="BU51">IF(ROWS(BU$4:BU51)&gt;BU$1,"",INDEX('malzeme montaj'!$C$1:$C$3329,SMALL(IF('malzeme montaj'!$B$1:$B$3329=BU$3,IF('malzeme montaj'!$C$1:$C$3329&lt;&gt;"",ROW('malzeme montaj'!$C$1:$C$3329))),ROWS(BU$4:BU51))))</f>
        <v/>
      </c>
      <c r="BV51" s="34" t="str">
        <f t="array" ref="BV51">IF(ROWS(BV$4:BV51)&gt;BV$1,"",INDEX('malzeme montaj'!$C$1:$C$3329,SMALL(IF('malzeme montaj'!$B$1:$B$3329=BV$3,IF('malzeme montaj'!$C$1:$C$3329&lt;&gt;"",ROW('malzeme montaj'!$C$1:$C$3329))),ROWS(BV$4:BV51))))</f>
        <v/>
      </c>
      <c r="BW51" s="34" t="str">
        <f t="array" ref="BW51">IF(ROWS(BW$4:BW51)&gt;BW$1,"",INDEX('malzeme montaj'!$C$1:$C$3329,SMALL(IF('malzeme montaj'!$B$1:$B$3329=BW$3,IF('malzeme montaj'!$C$1:$C$3329&lt;&gt;"",ROW('malzeme montaj'!$C$1:$C$3329))),ROWS(BW$4:BW51))))</f>
        <v/>
      </c>
      <c r="BX51" s="34" t="str">
        <f t="array" ref="BX51">IF(ROWS(BX$4:BX51)&gt;BX$1,"",INDEX('malzeme montaj'!$C$1:$C$3329,SMALL(IF('malzeme montaj'!$B$1:$B$3329=BX$3,IF('malzeme montaj'!$C$1:$C$3329&lt;&gt;"",ROW('malzeme montaj'!$C$1:$C$3329))),ROWS(BX$4:BX51))))</f>
        <v/>
      </c>
      <c r="BY51" s="34" t="str">
        <f t="array" ref="BY51">IF(ROWS(BY$4:BY51)&gt;BY$1,"",INDEX('malzeme montaj'!$C$1:$C$3329,SMALL(IF('malzeme montaj'!$B$1:$B$3329=BY$3,IF('malzeme montaj'!$C$1:$C$3329&lt;&gt;"",ROW('malzeme montaj'!$C$1:$C$3329))),ROWS(BY$4:BY51))))</f>
        <v/>
      </c>
      <c r="BZ51" s="34" t="str">
        <f t="array" ref="BZ51">IF(ROWS(BZ$4:BZ51)&gt;BZ$1,"",INDEX('malzeme montaj'!$C$1:$C$3329,SMALL(IF('malzeme montaj'!$B$1:$B$3329=BZ$3,IF('malzeme montaj'!$C$1:$C$3329&lt;&gt;"",ROW('malzeme montaj'!$C$1:$C$3329))),ROWS(BZ$4:BZ51))))</f>
        <v/>
      </c>
      <c r="CA51" s="34" t="str">
        <f t="array" ref="CA51">IF(ROWS(CA$4:CA51)&gt;CA$1,"",INDEX('malzeme montaj'!$C$1:$C$3329,SMALL(IF('malzeme montaj'!$B$1:$B$3329=CA$3,IF('malzeme montaj'!$C$1:$C$3329&lt;&gt;"",ROW('malzeme montaj'!$C$1:$C$3329))),ROWS(CA$4:CA51))))</f>
        <v/>
      </c>
      <c r="CB51" s="34" t="str">
        <f t="array" ref="CB51">IF(ROWS(CB$4:CB51)&gt;CB$1,"",INDEX('malzeme montaj'!$C$1:$C$3329,SMALL(IF('malzeme montaj'!$B$1:$B$3329=CB$3,IF('malzeme montaj'!$C$1:$C$3329&lt;&gt;"",ROW('malzeme montaj'!$C$1:$C$3329))),ROWS(CB$4:CB51))))</f>
        <v/>
      </c>
      <c r="CC51" s="34" t="str">
        <f t="array" ref="CC51">IF(ROWS(CC$4:CC51)&gt;CC$1,"",INDEX('malzeme montaj'!$C$1:$C$3329,SMALL(IF('malzeme montaj'!$B$1:$B$3329=CC$3,IF('malzeme montaj'!$C$1:$C$3329&lt;&gt;"",ROW('malzeme montaj'!$C$1:$C$3329))),ROWS(CC$4:CC51))))</f>
        <v/>
      </c>
      <c r="CD51" s="34" t="str">
        <f t="array" ref="CD51">IF(ROWS(CD$4:CD51)&gt;CD$1,"",INDEX('malzeme montaj'!$C$1:$C$3329,SMALL(IF('malzeme montaj'!$B$1:$B$3329=CD$3,IF('malzeme montaj'!$C$1:$C$3329&lt;&gt;"",ROW('malzeme montaj'!$C$1:$C$3329))),ROWS(CD$4:CD51))))</f>
        <v/>
      </c>
      <c r="CE51" s="34" t="str">
        <f t="array" ref="CE51">IF(ROWS(CE$4:CE51)&gt;CE$1,"",INDEX('malzeme montaj'!$C$1:$C$3329,SMALL(IF('malzeme montaj'!$B$1:$B$3329=CE$3,IF('malzeme montaj'!$C$1:$C$3329&lt;&gt;"",ROW('malzeme montaj'!$C$1:$C$3329))),ROWS(CE$4:CE51))))</f>
        <v/>
      </c>
      <c r="CF51" s="34" t="str">
        <f t="array" ref="CF51">IF(ROWS(CF$4:CF51)&gt;CF$1,"",INDEX('malzeme montaj'!$C$1:$C$3329,SMALL(IF('malzeme montaj'!$B$1:$B$3329=CF$3,IF('malzeme montaj'!$C$1:$C$3329&lt;&gt;"",ROW('malzeme montaj'!$C$1:$C$3329))),ROWS(CF$4:CF51))))</f>
        <v/>
      </c>
      <c r="CG51" s="34" t="str">
        <f t="array" ref="CG51">IF(ROWS(CG$4:CG51)&gt;CG$1,"",INDEX('malzeme montaj'!$C$1:$C$3329,SMALL(IF('malzeme montaj'!$B$1:$B$3329=CG$3,IF('malzeme montaj'!$C$1:$C$3329&lt;&gt;"",ROW('malzeme montaj'!$C$1:$C$3329))),ROWS(CG$4:CG51))))</f>
        <v/>
      </c>
      <c r="CH51" s="34" t="str">
        <f t="array" ref="CH51">IF(ROWS(CH$4:CH51)&gt;CH$1,"",INDEX('malzeme montaj'!$C$1:$C$3329,SMALL(IF('malzeme montaj'!$B$1:$B$3329=CH$3,IF('malzeme montaj'!$C$1:$C$3329&lt;&gt;"",ROW('malzeme montaj'!$C$1:$C$3329))),ROWS(CH$4:CH51))))</f>
        <v/>
      </c>
      <c r="CI51" s="34" t="str">
        <f t="array" ref="CI51">IF(ROWS(CI$4:CI51)&gt;CI$1,"",INDEX('malzeme montaj'!$C$1:$C$3329,SMALL(IF('malzeme montaj'!$B$1:$B$3329=CI$3,IF('malzeme montaj'!$C$1:$C$3329&lt;&gt;"",ROW('malzeme montaj'!$C$1:$C$3329))),ROWS(CI$4:CI51))))</f>
        <v/>
      </c>
      <c r="CJ51" s="34" t="str">
        <f t="array" ref="CJ51">IF(ROWS(CJ$4:CJ51)&gt;CJ$1,"",INDEX('malzeme montaj'!$C$1:$C$3329,SMALL(IF('malzeme montaj'!$B$1:$B$3329=CJ$3,IF('malzeme montaj'!$C$1:$C$3329&lt;&gt;"",ROW('malzeme montaj'!$C$1:$C$3329))),ROWS(CJ$4:CJ51))))</f>
        <v/>
      </c>
      <c r="CK51" s="34" t="str">
        <f t="array" ref="CK51">IF(ROWS(CK$4:CK51)&gt;CK$1,"",INDEX('malzeme montaj'!$C$1:$C$3329,SMALL(IF('malzeme montaj'!$B$1:$B$3329=CK$3,IF('malzeme montaj'!$C$1:$C$3329&lt;&gt;"",ROW('malzeme montaj'!$C$1:$C$3329))),ROWS(CK$4:CK51))))</f>
        <v/>
      </c>
      <c r="CL51" s="34" t="str">
        <f t="array" ref="CL51">IF(ROWS(CL$4:CL51)&gt;CL$1,"",INDEX('malzeme montaj'!$C$1:$C$3329,SMALL(IF('malzeme montaj'!$B$1:$B$3329=CL$3,IF('malzeme montaj'!$C$1:$C$3329&lt;&gt;"",ROW('malzeme montaj'!$C$1:$C$3329))),ROWS(CL$4:CL51))))</f>
        <v/>
      </c>
      <c r="CM51" s="34" t="str">
        <f t="array" ref="CM51">IF(ROWS(CM$4:CM51)&gt;CM$1,"",INDEX('malzeme montaj'!$C$1:$C$3329,SMALL(IF('malzeme montaj'!$B$1:$B$3329=CM$3,IF('malzeme montaj'!$C$1:$C$3329&lt;&gt;"",ROW('malzeme montaj'!$C$1:$C$3329))),ROWS(CM$4:CM51))))</f>
        <v/>
      </c>
      <c r="CN51" s="34" t="str">
        <f t="array" ref="CN51">IF(ROWS(CN$4:CN51)&gt;CN$1,"",INDEX('malzeme montaj'!$C$1:$C$3329,SMALL(IF('malzeme montaj'!$B$1:$B$3329=CN$3,IF('malzeme montaj'!$C$1:$C$3329&lt;&gt;"",ROW('malzeme montaj'!$C$1:$C$3329))),ROWS(CN$4:CN51))))</f>
        <v/>
      </c>
      <c r="CO51" s="34" t="str">
        <f t="array" ref="CO51">IF(ROWS(CO$4:CO51)&gt;CO$1,"",INDEX('malzeme montaj'!$C$1:$C$3329,SMALL(IF('malzeme montaj'!$B$1:$B$3329=CO$3,IF('malzeme montaj'!$C$1:$C$3329&lt;&gt;"",ROW('malzeme montaj'!$C$1:$C$3329))),ROWS(CO$4:CO51))))</f>
        <v/>
      </c>
      <c r="CP51" s="34" t="str">
        <f t="array" ref="CP51">IF(ROWS(CP$4:CP51)&gt;CP$1,"",INDEX('malzeme montaj'!$C$1:$C$3329,SMALL(IF('malzeme montaj'!$B$1:$B$3329=CP$3,IF('malzeme montaj'!$C$1:$C$3329&lt;&gt;"",ROW('malzeme montaj'!$C$1:$C$3329))),ROWS(CP$4:CP51))))</f>
        <v/>
      </c>
      <c r="CQ51" s="34" t="str">
        <f t="array" ref="CQ51">IF(ROWS(CQ$4:CQ51)&gt;CQ$1,"",INDEX('malzeme montaj'!$C$1:$C$3329,SMALL(IF('malzeme montaj'!$B$1:$B$3329=CQ$3,IF('malzeme montaj'!$C$1:$C$3329&lt;&gt;"",ROW('malzeme montaj'!$C$1:$C$3329))),ROWS(CQ$4:CQ51))))</f>
        <v/>
      </c>
      <c r="CR51" s="34" t="str">
        <f t="array" ref="CR51">IF(ROWS(CR$4:CR51)&gt;CR$1,"",INDEX('malzeme montaj'!$C$1:$C$3329,SMALL(IF('malzeme montaj'!$B$1:$B$3329=CR$3,IF('malzeme montaj'!$C$1:$C$3329&lt;&gt;"",ROW('malzeme montaj'!$C$1:$C$3329))),ROWS(CR$4:CR51))))</f>
        <v/>
      </c>
      <c r="CS51" s="34" t="str">
        <f t="array" ref="CS51">IF(ROWS(CS$4:CS51)&gt;CS$1,"",INDEX('malzeme montaj'!$C$1:$C$3329,SMALL(IF('malzeme montaj'!$B$1:$B$3329=CS$3,IF('malzeme montaj'!$C$1:$C$3329&lt;&gt;"",ROW('malzeme montaj'!$C$1:$C$3329))),ROWS(CS$4:CS51))))</f>
        <v/>
      </c>
      <c r="CT51" s="34" t="str">
        <f t="array" ref="CT51">IF(ROWS(CT$4:CT51)&gt;CT$1,"",INDEX('malzeme montaj'!$C$1:$C$3329,SMALL(IF('malzeme montaj'!$B$1:$B$3329=CT$3,IF('malzeme montaj'!$C$1:$C$3329&lt;&gt;"",ROW('malzeme montaj'!$C$1:$C$3329))),ROWS(CT$4:CT51))))</f>
        <v/>
      </c>
      <c r="CU51" s="34" t="str">
        <f t="array" ref="CU51">IF(ROWS(CU$4:CU51)&gt;CU$1,"",INDEX('malzeme montaj'!$C$1:$C$3329,SMALL(IF('malzeme montaj'!$B$1:$B$3329=CU$3,IF('malzeme montaj'!$C$1:$C$3329&lt;&gt;"",ROW('malzeme montaj'!$C$1:$C$3329))),ROWS(CU$4:CU51))))</f>
        <v/>
      </c>
      <c r="CV51" s="34" t="str">
        <f t="array" ref="CV51">IF(ROWS(CV$4:CV51)&gt;CV$1,"",INDEX('malzeme montaj'!$C$1:$C$3329,SMALL(IF('malzeme montaj'!$B$1:$B$3329=CV$3,IF('malzeme montaj'!$C$1:$C$3329&lt;&gt;"",ROW('malzeme montaj'!$C$1:$C$3329))),ROWS(CV$4:CV51))))</f>
        <v/>
      </c>
      <c r="CW51" s="34" t="str">
        <f t="array" ref="CW51">IF(ROWS(CW$4:CW51)&gt;CW$1,"",INDEX('malzeme montaj'!$C$1:$C$3329,SMALL(IF('malzeme montaj'!$B$1:$B$3329=CW$3,IF('malzeme montaj'!$C$1:$C$3329&lt;&gt;"",ROW('malzeme montaj'!$C$1:$C$3329))),ROWS(CW$4:CW51))))</f>
        <v/>
      </c>
      <c r="CX51" s="34" t="str">
        <f t="array" ref="CX51">IF(ROWS(CX$4:CX51)&gt;CX$1,"",INDEX('malzeme montaj'!$C$1:$C$3329,SMALL(IF('malzeme montaj'!$B$1:$B$3329=CX$3,IF('malzeme montaj'!$C$1:$C$3329&lt;&gt;"",ROW('malzeme montaj'!$C$1:$C$3329))),ROWS(CX$4:CX51))))</f>
        <v/>
      </c>
      <c r="CY51" s="34" t="str">
        <f t="array" ref="CY51">IF(ROWS(CY$4:CY51)&gt;CY$1,"",INDEX('malzeme montaj'!$C$1:$C$3329,SMALL(IF('malzeme montaj'!$B$1:$B$3329=CY$3,IF('malzeme montaj'!$C$1:$C$3329&lt;&gt;"",ROW('malzeme montaj'!$C$1:$C$3329))),ROWS(CY$4:CY51))))</f>
        <v/>
      </c>
      <c r="CZ51" s="34" t="str">
        <f t="array" ref="CZ51">IF(ROWS(CZ$4:CZ51)&gt;CZ$1,"",INDEX('malzeme montaj'!$C$1:$C$3329,SMALL(IF('malzeme montaj'!$B$1:$B$3329=CZ$3,IF('malzeme montaj'!$C$1:$C$3329&lt;&gt;"",ROW('malzeme montaj'!$C$1:$C$3329))),ROWS(CZ$4:CZ51))))</f>
        <v/>
      </c>
      <c r="DA51" s="34" t="str">
        <f t="array" ref="DA51">IF(ROWS(DA$4:DA51)&gt;DA$1,"",INDEX('malzeme montaj'!$C$1:$C$3329,SMALL(IF('malzeme montaj'!$B$1:$B$3329=DA$3,IF('malzeme montaj'!$C$1:$C$3329&lt;&gt;"",ROW('malzeme montaj'!$C$1:$C$3329))),ROWS(DA$4:DA51))))</f>
        <v/>
      </c>
      <c r="DB51" s="34" t="str">
        <f t="array" ref="DB51">IF(ROWS(DB$4:DB51)&gt;DB$1,"",INDEX('malzeme montaj'!$C$1:$C$3329,SMALL(IF('malzeme montaj'!$B$1:$B$3329=DB$3,IF('malzeme montaj'!$C$1:$C$3329&lt;&gt;"",ROW('malzeme montaj'!$C$1:$C$3329))),ROWS(DB$4:DB51))))</f>
        <v/>
      </c>
      <c r="DC51" s="34" t="str">
        <f t="array" ref="DC51">IF(ROWS(DC$4:DC51)&gt;DC$1,"",INDEX('malzeme montaj'!$C$1:$C$3329,SMALL(IF('malzeme montaj'!$B$1:$B$3329=DC$3,IF('malzeme montaj'!$C$1:$C$3329&lt;&gt;"",ROW('malzeme montaj'!$C$1:$C$3329))),ROWS(DC$4:DC51))))</f>
        <v/>
      </c>
      <c r="DD51" s="34" t="str">
        <f t="array" ref="DD51">IF(ROWS(DD$4:DD51)&gt;DD$1,"",INDEX('malzeme montaj'!$C$1:$C$3329,SMALL(IF('malzeme montaj'!$B$1:$B$3329=DD$3,IF('malzeme montaj'!$C$1:$C$3329&lt;&gt;"",ROW('malzeme montaj'!$C$1:$C$3329))),ROWS(DD$4:DD51))))</f>
        <v/>
      </c>
      <c r="DE51" s="34" t="str">
        <f t="array" ref="DE51">IF(ROWS(DE$4:DE51)&gt;DE$1,"",INDEX('malzeme montaj'!$C$1:$C$3329,SMALL(IF('malzeme montaj'!$B$1:$B$3329=DE$3,IF('malzeme montaj'!$C$1:$C$3329&lt;&gt;"",ROW('malzeme montaj'!$C$1:$C$3329))),ROWS(DE$4:DE51))))</f>
        <v/>
      </c>
      <c r="DF51" s="34" t="str">
        <f t="array" ref="DF51">IF(ROWS(DF$4:DF51)&gt;DF$1,"",INDEX('malzeme montaj'!$C$1:$C$3329,SMALL(IF('malzeme montaj'!$B$1:$B$3329=DF$3,IF('malzeme montaj'!$C$1:$C$3329&lt;&gt;"",ROW('malzeme montaj'!$C$1:$C$3329))),ROWS(DF$4:DF51))))</f>
        <v/>
      </c>
      <c r="DG51" s="34" t="str">
        <f t="array" ref="DG51">IF(ROWS(DG$4:DG51)&gt;DG$1,"",INDEX('malzeme montaj'!$C$1:$C$3329,SMALL(IF('malzeme montaj'!$B$1:$B$3329=DG$3,IF('malzeme montaj'!$C$1:$C$3329&lt;&gt;"",ROW('malzeme montaj'!$C$1:$C$3329))),ROWS(DG$4:DG51))))</f>
        <v/>
      </c>
      <c r="DH51" s="34" t="str">
        <f t="array" ref="DH51">IF(ROWS(DH$4:DH51)&gt;DH$1,"",INDEX('malzeme montaj'!$C$1:$C$3329,SMALL(IF('malzeme montaj'!$B$1:$B$3329=DH$3,IF('malzeme montaj'!$C$1:$C$3329&lt;&gt;"",ROW('malzeme montaj'!$C$1:$C$3329))),ROWS(DH$4:DH51))))</f>
        <v/>
      </c>
      <c r="DI51" s="34" t="str">
        <f t="array" ref="DI51">IF(ROWS(DI$4:DI51)&gt;DI$1,"",INDEX('malzeme montaj'!$C$1:$C$3329,SMALL(IF('malzeme montaj'!$B$1:$B$3329=DI$3,IF('malzeme montaj'!$C$1:$C$3329&lt;&gt;"",ROW('malzeme montaj'!$C$1:$C$3329))),ROWS(DI$4:DI51))))</f>
        <v/>
      </c>
      <c r="DJ51" s="34" t="str">
        <f t="array" ref="DJ51">IF(ROWS(DJ$4:DJ51)&gt;DJ$1,"",INDEX('malzeme montaj'!$C$1:$C$3329,SMALL(IF('malzeme montaj'!$B$1:$B$3329=DJ$3,IF('malzeme montaj'!$C$1:$C$3329&lt;&gt;"",ROW('malzeme montaj'!$C$1:$C$3329))),ROWS(DJ$4:DJ51))))</f>
        <v/>
      </c>
      <c r="DK51" s="34" t="str">
        <f t="array" ref="DK51">IF(ROWS(DK$4:DK51)&gt;DK$1,"",INDEX('malzeme montaj'!$C$1:$C$3329,SMALL(IF('malzeme montaj'!$B$1:$B$3329=DK$3,IF('malzeme montaj'!$C$1:$C$3329&lt;&gt;"",ROW('malzeme montaj'!$C$1:$C$3329))),ROWS(DK$4:DK51))))</f>
        <v/>
      </c>
      <c r="DL51" s="34" t="str">
        <f t="array" ref="DL51">IF(ROWS(DL$4:DL51)&gt;DL$1,"",INDEX('malzeme montaj'!$C$1:$C$3329,SMALL(IF('malzeme montaj'!$B$1:$B$3329=DL$3,IF('malzeme montaj'!$C$1:$C$3329&lt;&gt;"",ROW('malzeme montaj'!$C$1:$C$3329))),ROWS(DL$4:DL51))))</f>
        <v/>
      </c>
      <c r="DM51" s="34" t="str">
        <f t="array" ref="DM51">IF(ROWS(DM$4:DM51)&gt;DM$1,"",INDEX('malzeme montaj'!$C$1:$C$3329,SMALL(IF('malzeme montaj'!$B$1:$B$3329=DM$3,IF('malzeme montaj'!$C$1:$C$3329&lt;&gt;"",ROW('malzeme montaj'!$C$1:$C$3329))),ROWS(DM$4:DM51))))</f>
        <v/>
      </c>
      <c r="DN51" s="34" t="str">
        <f t="array" ref="DN51">IF(ROWS(DN$4:DN51)&gt;DN$1,"",INDEX('malzeme montaj'!$C$1:$C$3329,SMALL(IF('malzeme montaj'!$B$1:$B$3329=DN$3,IF('malzeme montaj'!$C$1:$C$3329&lt;&gt;"",ROW('malzeme montaj'!$C$1:$C$3329))),ROWS(DN$4:DN51))))</f>
        <v/>
      </c>
      <c r="DO51" s="34" t="str">
        <f t="array" ref="DO51">IF(ROWS(DO$4:DO51)&gt;DO$1,"",INDEX('malzeme montaj'!$C$1:$C$3329,SMALL(IF('malzeme montaj'!$B$1:$B$3329=DO$3,IF('malzeme montaj'!$C$1:$C$3329&lt;&gt;"",ROW('malzeme montaj'!$C$1:$C$3329))),ROWS(DO$4:DO51))))</f>
        <v/>
      </c>
      <c r="DP51" s="34" t="str">
        <f t="array" ref="DP51">IF(ROWS(DP$4:DP51)&gt;DP$1,"",INDEX('malzeme montaj'!$C$1:$C$3329,SMALL(IF('malzeme montaj'!$B$1:$B$3329=DP$3,IF('malzeme montaj'!$C$1:$C$3329&lt;&gt;"",ROW('malzeme montaj'!$C$1:$C$3329))),ROWS(DP$4:DP51))))</f>
        <v/>
      </c>
      <c r="DQ51" s="34" t="str">
        <f t="array" ref="DQ51">IF(ROWS(DQ$4:DQ51)&gt;DQ$1,"",INDEX('malzeme montaj'!$C$1:$C$3329,SMALL(IF('malzeme montaj'!$B$1:$B$3329=DQ$3,IF('malzeme montaj'!$C$1:$C$3329&lt;&gt;"",ROW('malzeme montaj'!$C$1:$C$3329))),ROWS(DQ$4:DQ51))))</f>
        <v/>
      </c>
      <c r="DR51" s="34" t="str">
        <f t="array" ref="DR51">IF(ROWS(DR$4:DR51)&gt;DR$1,"",INDEX('malzeme montaj'!$C$1:$C$3329,SMALL(IF('malzeme montaj'!$B$1:$B$3329=DR$3,IF('malzeme montaj'!$C$1:$C$3329&lt;&gt;"",ROW('malzeme montaj'!$C$1:$C$3329))),ROWS(DR$4:DR51))))</f>
        <v/>
      </c>
      <c r="DS51" s="34" t="str">
        <f t="array" ref="DS51">IF(ROWS(DS$4:DS51)&gt;DS$1,"",INDEX('malzeme montaj'!$C$1:$C$3329,SMALL(IF('malzeme montaj'!$B$1:$B$3329=DS$3,IF('malzeme montaj'!$C$1:$C$3329&lt;&gt;"",ROW('malzeme montaj'!$C$1:$C$3329))),ROWS(DS$4:DS51))))</f>
        <v/>
      </c>
      <c r="DT51" s="34" t="str">
        <f t="array" ref="DT51">IF(ROWS(DT$4:DT51)&gt;DT$1,"",INDEX('malzeme montaj'!$C$1:$C$3329,SMALL(IF('malzeme montaj'!$B$1:$B$3329=DT$3,IF('malzeme montaj'!$C$1:$C$3329&lt;&gt;"",ROW('malzeme montaj'!$C$1:$C$3329))),ROWS(DT$4:DT51))))</f>
        <v/>
      </c>
      <c r="DU51" s="34" t="str">
        <f t="array" ref="DU51">IF(ROWS(DU$4:DU51)&gt;DU$1,"",INDEX('malzeme montaj'!$C$1:$C$3329,SMALL(IF('malzeme montaj'!$B$1:$B$3329=DU$3,IF('malzeme montaj'!$C$1:$C$3329&lt;&gt;"",ROW('malzeme montaj'!$C$1:$C$3329))),ROWS(DU$4:DU51))))</f>
        <v/>
      </c>
      <c r="DV51" s="34" t="str">
        <f t="array" ref="DV51">IF(ROWS(DV$4:DV51)&gt;DV$1,"",INDEX('malzeme montaj'!$C$1:$C$3329,SMALL(IF('malzeme montaj'!$B$1:$B$3329=DV$3,IF('malzeme montaj'!$C$1:$C$3329&lt;&gt;"",ROW('malzeme montaj'!$C$1:$C$3329))),ROWS(DV$4:DV51))))</f>
        <v/>
      </c>
      <c r="DW51" s="34" t="str">
        <f t="array" ref="DW51">IF(ROWS(DW$4:DW51)&gt;DW$1,"",INDEX('malzeme montaj'!$C$1:$C$3329,SMALL(IF('malzeme montaj'!$B$1:$B$3329=DW$3,IF('malzeme montaj'!$C$1:$C$3329&lt;&gt;"",ROW('malzeme montaj'!$C$1:$C$3329))),ROWS(DW$4:DW51))))</f>
        <v/>
      </c>
      <c r="DX51" s="34" t="str">
        <f t="array" ref="DX51">IF(ROWS(DX$4:DX51)&gt;DX$1,"",INDEX('malzeme montaj'!$C$1:$C$3329,SMALL(IF('malzeme montaj'!$B$1:$B$3329=DX$3,IF('malzeme montaj'!$C$1:$C$3329&lt;&gt;"",ROW('malzeme montaj'!$C$1:$C$3329))),ROWS(DX$4:DX51))))</f>
        <v/>
      </c>
      <c r="DY51" s="34" t="str">
        <f t="array" ref="DY51">IF(ROWS(DY$4:DY51)&gt;DY$1,"",INDEX('malzeme montaj'!$C$1:$C$3329,SMALL(IF('malzeme montaj'!$B$1:$B$3329=DY$3,IF('malzeme montaj'!$C$1:$C$3329&lt;&gt;"",ROW('malzeme montaj'!$C$1:$C$3329))),ROWS(DY$4:DY51))))</f>
        <v/>
      </c>
      <c r="DZ51" s="34" t="str">
        <f t="array" ref="DZ51">IF(ROWS(DZ$4:DZ51)&gt;DZ$1,"",INDEX('malzeme montaj'!$C$1:$C$3329,SMALL(IF('malzeme montaj'!$B$1:$B$3329=DZ$3,IF('malzeme montaj'!$C$1:$C$3329&lt;&gt;"",ROW('malzeme montaj'!$C$1:$C$3329))),ROWS(DZ$4:DZ51))))</f>
        <v/>
      </c>
      <c r="EA51" s="34" t="str">
        <f t="array" ref="EA51">IF(ROWS(EA$4:EA51)&gt;EA$1,"",INDEX('malzeme montaj'!$C$1:$C$3329,SMALL(IF('malzeme montaj'!$B$1:$B$3329=EA$3,IF('malzeme montaj'!$C$1:$C$3329&lt;&gt;"",ROW('malzeme montaj'!$C$1:$C$3329))),ROWS(EA$4:EA51))))</f>
        <v/>
      </c>
      <c r="EB51" s="34" t="str">
        <f t="array" ref="EB51">IF(ROWS(EB$4:EB51)&gt;EB$1,"",INDEX('malzeme montaj'!$C$1:$C$3329,SMALL(IF('malzeme montaj'!$B$1:$B$3329=EB$3,IF('malzeme montaj'!$C$1:$C$3329&lt;&gt;"",ROW('malzeme montaj'!$C$1:$C$3329))),ROWS(EB$4:EB51))))</f>
        <v/>
      </c>
      <c r="EC51" s="34" t="str">
        <f t="array" ref="EC51">IF(ROWS(EC$4:EC51)&gt;EC$1,"",INDEX('malzeme montaj'!$C$1:$C$3329,SMALL(IF('malzeme montaj'!$B$1:$B$3329=EC$3,IF('malzeme montaj'!$C$1:$C$3329&lt;&gt;"",ROW('malzeme montaj'!$C$1:$C$3329))),ROWS(EC$4:EC51))))</f>
        <v/>
      </c>
      <c r="ED51" s="34" t="str">
        <f t="array" ref="ED51">IF(ROWS(ED$4:ED51)&gt;ED$1,"",INDEX('malzeme montaj'!$C$1:$C$3329,SMALL(IF('malzeme montaj'!$B$1:$B$3329=ED$3,IF('malzeme montaj'!$C$1:$C$3329&lt;&gt;"",ROW('malzeme montaj'!$C$1:$C$3329))),ROWS(ED$4:ED51))))</f>
        <v/>
      </c>
      <c r="EE51" s="34" t="str">
        <f t="array" ref="EE51">IF(ROWS(EE$4:EE51)&gt;EE$1,"",INDEX('malzeme montaj'!$C$1:$C$3329,SMALL(IF('malzeme montaj'!$B$1:$B$3329=EE$3,IF('malzeme montaj'!$C$1:$C$3329&lt;&gt;"",ROW('malzeme montaj'!$C$1:$C$3329))),ROWS(EE$4:EE51))))</f>
        <v/>
      </c>
      <c r="EF51" s="34" t="str">
        <f t="array" ref="EF51">IF(ROWS(EF$4:EF51)&gt;EF$1,"",INDEX('malzeme montaj'!$C$1:$C$3329,SMALL(IF('malzeme montaj'!$B$1:$B$3329=EF$3,IF('malzeme montaj'!$C$1:$C$3329&lt;&gt;"",ROW('malzeme montaj'!$C$1:$C$3329))),ROWS(EF$4:EF51))))</f>
        <v/>
      </c>
      <c r="EG51" s="34" t="str">
        <f t="array" ref="EG51">IF(ROWS(EG$4:EG51)&gt;EG$1,"",INDEX('malzeme montaj'!$C$1:$C$3329,SMALL(IF('malzeme montaj'!$B$1:$B$3329=EG$3,IF('malzeme montaj'!$C$1:$C$3329&lt;&gt;"",ROW('malzeme montaj'!$C$1:$C$3329))),ROWS(EG$4:EG51))))</f>
        <v/>
      </c>
      <c r="EH51" s="34" t="str">
        <f t="array" ref="EH51">IF(ROWS(EH$4:EH51)&gt;EH$1,"",INDEX('malzeme montaj'!$C$1:$C$3329,SMALL(IF('malzeme montaj'!$B$1:$B$3329=EH$3,IF('malzeme montaj'!$C$1:$C$3329&lt;&gt;"",ROW('malzeme montaj'!$C$1:$C$3329))),ROWS(EH$4:EH51))))</f>
        <v/>
      </c>
      <c r="EI51" s="34" t="str">
        <f t="array" ref="EI51">IF(ROWS(EI$4:EI51)&gt;EI$1,"",INDEX('malzeme montaj'!$C$1:$C$3329,SMALL(IF('malzeme montaj'!$B$1:$B$3329=EI$3,IF('malzeme montaj'!$C$1:$C$3329&lt;&gt;"",ROW('malzeme montaj'!$C$1:$C$3329))),ROWS(EI$4:EI51))))</f>
        <v/>
      </c>
      <c r="EJ51" s="34" t="str">
        <f t="array" ref="EJ51">IF(ROWS(EJ$4:EJ51)&gt;EJ$1,"",INDEX('malzeme montaj'!$C$1:$C$3329,SMALL(IF('malzeme montaj'!$B$1:$B$3329=EJ$3,IF('malzeme montaj'!$C$1:$C$3329&lt;&gt;"",ROW('malzeme montaj'!$C$1:$C$3329))),ROWS(EJ$4:EJ51))))</f>
        <v/>
      </c>
      <c r="EK51" s="34" t="str">
        <f t="array" ref="EK51">IF(ROWS(EK$4:EK51)&gt;EK$1,"",INDEX('malzeme montaj'!$C$1:$C$3329,SMALL(IF('malzeme montaj'!$B$1:$B$3329=EK$3,IF('malzeme montaj'!$C$1:$C$3329&lt;&gt;"",ROW('malzeme montaj'!$C$1:$C$3329))),ROWS(EK$4:EK51))))</f>
        <v/>
      </c>
      <c r="EL51" s="34" t="str">
        <f t="array" ref="EL51">IF(ROWS(EL$4:EL51)&gt;EL$1,"",INDEX('malzeme montaj'!$C$1:$C$3329,SMALL(IF('malzeme montaj'!$B$1:$B$3329=EL$3,IF('malzeme montaj'!$C$1:$C$3329&lt;&gt;"",ROW('malzeme montaj'!$C$1:$C$3329))),ROWS(EL$4:EL51))))</f>
        <v/>
      </c>
      <c r="EM51" s="34" t="str">
        <f t="array" ref="EM51">IF(ROWS(EM$4:EM51)&gt;EM$1,"",INDEX('malzeme montaj'!$C$1:$C$3329,SMALL(IF('malzeme montaj'!$B$1:$B$3329=EM$3,IF('malzeme montaj'!$C$1:$C$3329&lt;&gt;"",ROW('malzeme montaj'!$C$1:$C$3329))),ROWS(EM$4:EM51))))</f>
        <v/>
      </c>
      <c r="EN51" s="34" t="str">
        <f t="array" ref="EN51">IF(ROWS(EN$4:EN51)&gt;EN$1,"",INDEX('malzeme montaj'!$C$1:$C$3329,SMALL(IF('malzeme montaj'!$B$1:$B$3329=EN$3,IF('malzeme montaj'!$C$1:$C$3329&lt;&gt;"",ROW('malzeme montaj'!$C$1:$C$3329))),ROWS(EN$4:EN51))))</f>
        <v/>
      </c>
      <c r="EO51" s="34" t="str">
        <f t="array" ref="EO51">IF(ROWS(EO$4:EO51)&gt;EO$1,"",INDEX('malzeme montaj'!$C$1:$C$3329,SMALL(IF('malzeme montaj'!$B$1:$B$3329=EO$3,IF('malzeme montaj'!$C$1:$C$3329&lt;&gt;"",ROW('malzeme montaj'!$C$1:$C$3329))),ROWS(EO$4:EO51))))</f>
        <v/>
      </c>
      <c r="EP51" s="34" t="str">
        <f t="array" ref="EP51">IF(ROWS(EP$4:EP51)&gt;EP$1,"",INDEX('malzeme montaj'!$C$1:$C$3329,SMALL(IF('malzeme montaj'!$B$1:$B$3329=EP$3,IF('malzeme montaj'!$C$1:$C$3329&lt;&gt;"",ROW('malzeme montaj'!$C$1:$C$3329))),ROWS(EP$4:EP51))))</f>
        <v/>
      </c>
      <c r="EQ51" s="34" t="str">
        <f t="array" ref="EQ51">IF(ROWS(EQ$4:EQ51)&gt;EQ$1,"",INDEX('malzeme montaj'!$C$1:$C$3329,SMALL(IF('malzeme montaj'!$B$1:$B$3329=EQ$3,IF('malzeme montaj'!$C$1:$C$3329&lt;&gt;"",ROW('malzeme montaj'!$C$1:$C$3329))),ROWS(EQ$4:EQ51))))</f>
        <v/>
      </c>
      <c r="ER51" s="34" t="str">
        <f t="array" ref="ER51">IF(ROWS(ER$4:ER51)&gt;ER$1,"",INDEX('malzeme montaj'!$C$1:$C$3329,SMALL(IF('malzeme montaj'!$B$1:$B$3329=ER$3,IF('malzeme montaj'!$C$1:$C$3329&lt;&gt;"",ROW('malzeme montaj'!$C$1:$C$3329))),ROWS(ER$4:ER51))))</f>
        <v/>
      </c>
      <c r="ES51" s="34" t="str">
        <f t="array" ref="ES51">IF(ROWS(ES$4:ES51)&gt;ES$1,"",INDEX('malzeme montaj'!$C$1:$C$3329,SMALL(IF('malzeme montaj'!$B$1:$B$3329=ES$3,IF('malzeme montaj'!$C$1:$C$3329&lt;&gt;"",ROW('malzeme montaj'!$C$1:$C$3329))),ROWS(ES$4:ES51))))</f>
        <v/>
      </c>
      <c r="ET51" s="34" t="str">
        <f t="array" ref="ET51">IF(ROWS(ET$4:ET51)&gt;ET$1,"",INDEX('malzeme montaj'!$C$1:$C$3329,SMALL(IF('malzeme montaj'!$B$1:$B$3329=ET$3,IF('malzeme montaj'!$C$1:$C$3329&lt;&gt;"",ROW('malzeme montaj'!$C$1:$C$3329))),ROWS(ET$4:ET51))))</f>
        <v/>
      </c>
      <c r="EU51" s="34" t="str">
        <f t="array" ref="EU51">IF(ROWS(EU$4:EU51)&gt;EU$1,"",INDEX('malzeme montaj'!$C$1:$C$3329,SMALL(IF('malzeme montaj'!$B$1:$B$3329=EU$3,IF('malzeme montaj'!$C$1:$C$3329&lt;&gt;"",ROW('malzeme montaj'!$C$1:$C$3329))),ROWS(EU$4:EU51))))</f>
        <v/>
      </c>
      <c r="EV51" s="34" t="str">
        <f t="array" ref="EV51">IF(ROWS(EV$4:EV51)&gt;EV$1,"",INDEX('malzeme montaj'!$C$1:$C$3329,SMALL(IF('malzeme montaj'!$B$1:$B$3329=EV$3,IF('malzeme montaj'!$C$1:$C$3329&lt;&gt;"",ROW('malzeme montaj'!$C$1:$C$3329))),ROWS(EV$4:EV51))))</f>
        <v/>
      </c>
      <c r="EW51" s="34" t="str">
        <f t="array" ref="EW51">IF(ROWS(EW$4:EW51)&gt;EW$1,"",INDEX('malzeme montaj'!$C$1:$C$3329,SMALL(IF('malzeme montaj'!$B$1:$B$3329=EW$3,IF('malzeme montaj'!$C$1:$C$3329&lt;&gt;"",ROW('malzeme montaj'!$C$1:$C$3329))),ROWS(EW$4:EW51))))</f>
        <v/>
      </c>
    </row>
    <row r="52" spans="1:153">
      <c r="A52" s="38" t="str">
        <f t="array" ref="A52">IF(ROWS(A$4:A52)&gt;A$1,"",INDEX('malzeme montaj'!$C$1:$C$3329,SMALL(IF('malzeme montaj'!$B$1:$B$3329=A$3,IF('malzeme montaj'!$C$1:$C$3329&lt;&gt;"",ROW('malzeme montaj'!$C$1:$C$3329))),ROWS(A$4:A52))))</f>
        <v/>
      </c>
      <c r="B52" s="38" t="str">
        <f t="array" ref="B52">IF(ROWS(B$4:B52)&gt;B$1,"",INDEX('malzeme montaj'!$C$1:$C$3329,SMALL(IF('malzeme montaj'!$B$1:$B$3329=B$3,IF('malzeme montaj'!$C$1:$C$3329&lt;&gt;"",ROW('malzeme montaj'!$C$1:$C$3329))),ROWS(B$4:B52))))</f>
        <v/>
      </c>
      <c r="C52" s="38" t="str">
        <f t="array" ref="C52">IF(ROWS(C$4:C52)&gt;C$1,"",INDEX('malzeme montaj'!$C$1:$C$3329,SMALL(IF('malzeme montaj'!$B$1:$B$3329=C$3,IF('malzeme montaj'!$C$1:$C$3329&lt;&gt;"",ROW('malzeme montaj'!$C$1:$C$3329))),ROWS(C$4:C52))))</f>
        <v/>
      </c>
      <c r="D52" s="38" t="str">
        <f t="array" ref="D52">IF(ROWS(D$4:D52)&gt;D$1,"",INDEX('malzeme montaj'!$C$1:$C$3329,SMALL(IF('malzeme montaj'!$B$1:$B$3329=D$3,IF('malzeme montaj'!$C$1:$C$3329&lt;&gt;"",ROW('malzeme montaj'!$C$1:$C$3329))),ROWS(D$4:D52))))</f>
        <v/>
      </c>
      <c r="E52" s="38" t="str">
        <f t="array" ref="E52">IF(ROWS(E$4:E52)&gt;E$1,"",INDEX('malzeme montaj'!$C$1:$C$3329,SMALL(IF('malzeme montaj'!$B$1:$B$3329=E$3,IF('malzeme montaj'!$C$1:$C$3329&lt;&gt;"",ROW('malzeme montaj'!$C$1:$C$3329))),ROWS(E$4:E52))))</f>
        <v/>
      </c>
      <c r="F52" s="38" t="str">
        <f t="array" ref="F52">IF(ROWS(F$4:F52)&gt;F$1,"",INDEX('malzeme montaj'!$C$1:$C$3329,SMALL(IF('malzeme montaj'!$B$1:$B$3329=F$3,IF('malzeme montaj'!$C$1:$C$3329&lt;&gt;"",ROW('malzeme montaj'!$C$1:$C$3329))),ROWS(F$4:F52))))</f>
        <v/>
      </c>
      <c r="G52" s="38" t="str">
        <f t="array" ref="G52">IF(ROWS(G$4:G52)&gt;G$1,"",INDEX('malzeme montaj'!$C$1:$C$3329,SMALL(IF('malzeme montaj'!$B$1:$B$3329=G$3,IF('malzeme montaj'!$C$1:$C$3329&lt;&gt;"",ROW('malzeme montaj'!$C$1:$C$3329))),ROWS(G$4:G52))))</f>
        <v/>
      </c>
      <c r="H52" s="38" t="str">
        <f t="array" ref="H52">IF(ROWS(H$4:H52)&gt;H$1,"",INDEX('malzeme montaj'!$C$1:$C$3329,SMALL(IF('malzeme montaj'!$B$1:$B$3329=H$3,IF('malzeme montaj'!$C$1:$C$3329&lt;&gt;"",ROW('malzeme montaj'!$C$1:$C$3329))),ROWS(H$4:H52))))</f>
        <v/>
      </c>
      <c r="I52" s="38" t="str">
        <f t="array" ref="I52">IF(ROWS(I$4:I52)&gt;I$1,"",INDEX('malzeme montaj'!$C$1:$C$3329,SMALL(IF('malzeme montaj'!$B$1:$B$3329=I$3,IF('malzeme montaj'!$C$1:$C$3329&lt;&gt;"",ROW('malzeme montaj'!$C$1:$C$3329))),ROWS(I$4:I52))))</f>
        <v/>
      </c>
      <c r="J52" s="38" t="str">
        <f t="array" ref="J52">IF(ROWS(J$4:J52)&gt;J$1,"",INDEX('malzeme montaj'!$C$1:$C$3329,SMALL(IF('malzeme montaj'!$B$1:$B$3329=J$3,IF('malzeme montaj'!$C$1:$C$3329&lt;&gt;"",ROW('malzeme montaj'!$C$1:$C$3329))),ROWS(J$4:J52))))</f>
        <v/>
      </c>
      <c r="K52" s="38" t="str">
        <f t="array" ref="K52">IF(ROWS(K$4:K52)&gt;K$1,"",INDEX('malzeme montaj'!$C$1:$C$3329,SMALL(IF('malzeme montaj'!$B$1:$B$3329=K$3,IF('malzeme montaj'!$C$1:$C$3329&lt;&gt;"",ROW('malzeme montaj'!$C$1:$C$3329))),ROWS(K$4:K52))))</f>
        <v/>
      </c>
      <c r="L52" s="38" t="str">
        <f t="array" ref="L52">IF(ROWS(L$4:L52)&gt;L$1,"",INDEX('malzeme montaj'!$C$1:$C$3329,SMALL(IF('malzeme montaj'!$B$1:$B$3329=L$3,IF('malzeme montaj'!$C$1:$C$3329&lt;&gt;"",ROW('malzeme montaj'!$C$1:$C$3329))),ROWS(L$4:L52))))</f>
        <v/>
      </c>
      <c r="M52" s="38" t="str">
        <f t="array" ref="M52">IF(ROWS(M$4:M52)&gt;M$1,"",INDEX('malzeme montaj'!$C$1:$C$3329,SMALL(IF('malzeme montaj'!$B$1:$B$3329=M$3,IF('malzeme montaj'!$C$1:$C$3329&lt;&gt;"",ROW('malzeme montaj'!$C$1:$C$3329))),ROWS(M$4:M52))))</f>
        <v/>
      </c>
      <c r="N52" s="38" t="str">
        <f t="array" ref="N52">IF(ROWS(N$4:N52)&gt;N$1,"",INDEX('malzeme montaj'!$C$1:$C$3329,SMALL(IF('malzeme montaj'!$B$1:$B$3329=N$3,IF('malzeme montaj'!$C$1:$C$3329&lt;&gt;"",ROW('malzeme montaj'!$C$1:$C$3329))),ROWS(N$4:N52))))</f>
        <v/>
      </c>
      <c r="O52" s="38" t="str">
        <f t="array" ref="O52">IF(ROWS(O$4:O52)&gt;O$1,"",INDEX('malzeme montaj'!$C$1:$C$3329,SMALL(IF('malzeme montaj'!$B$1:$B$3329=O$3,IF('malzeme montaj'!$C$1:$C$3329&lt;&gt;"",ROW('malzeme montaj'!$C$1:$C$3329))),ROWS(O$4:O52))))</f>
        <v/>
      </c>
      <c r="P52" s="38" t="str">
        <f t="array" ref="P52">IF(ROWS(P$4:P52)&gt;P$1,"",INDEX('malzeme montaj'!$C$1:$C$3329,SMALL(IF('malzeme montaj'!$B$1:$B$3329=P$3,IF('malzeme montaj'!$C$1:$C$3329&lt;&gt;"",ROW('malzeme montaj'!$C$1:$C$3329))),ROWS(P$4:P52))))</f>
        <v/>
      </c>
      <c r="Q52" s="38" t="str">
        <f t="array" ref="Q52">IF(ROWS(Q$4:Q52)&gt;Q$1,"",INDEX('malzeme montaj'!$C$1:$C$3329,SMALL(IF('malzeme montaj'!$B$1:$B$3329=Q$3,IF('malzeme montaj'!$C$1:$C$3329&lt;&gt;"",ROW('malzeme montaj'!$C$1:$C$3329))),ROWS(Q$4:Q52))))</f>
        <v/>
      </c>
      <c r="R52" s="38" t="str">
        <f t="array" ref="R52">IF(ROWS(R$4:R52)&gt;R$1,"",INDEX('malzeme montaj'!$C$1:$C$3329,SMALL(IF('malzeme montaj'!$B$1:$B$3329=R$3,IF('malzeme montaj'!$C$1:$C$3329&lt;&gt;"",ROW('malzeme montaj'!$C$1:$C$3329))),ROWS(R$4:R52))))</f>
        <v/>
      </c>
      <c r="S52" s="38" t="str">
        <f t="array" ref="S52">IF(ROWS(S$4:S52)&gt;S$1,"",INDEX('malzeme montaj'!$C$1:$C$3329,SMALL(IF('malzeme montaj'!$B$1:$B$3329=S$3,IF('malzeme montaj'!$C$1:$C$3329&lt;&gt;"",ROW('malzeme montaj'!$C$1:$C$3329))),ROWS(S$4:S52))))</f>
        <v/>
      </c>
      <c r="T52" s="38" t="str">
        <f t="array" ref="T52">IF(ROWS(T$4:T52)&gt;T$1,"",INDEX('malzeme montaj'!$C$1:$C$3329,SMALL(IF('malzeme montaj'!$B$1:$B$3329=T$3,IF('malzeme montaj'!$C$1:$C$3329&lt;&gt;"",ROW('malzeme montaj'!$C$1:$C$3329))),ROWS(T$4:T52))))</f>
        <v/>
      </c>
      <c r="U52" s="38" t="str">
        <f t="array" ref="U52">IF(ROWS(U$4:U52)&gt;U$1,"",INDEX('malzeme montaj'!$C$1:$C$3329,SMALL(IF('malzeme montaj'!$B$1:$B$3329=U$3,IF('malzeme montaj'!$C$1:$C$3329&lt;&gt;"",ROW('malzeme montaj'!$C$1:$C$3329))),ROWS(U$4:U52))))</f>
        <v/>
      </c>
      <c r="V52" s="38" t="str">
        <f t="array" ref="V52">IF(ROWS(V$4:V52)&gt;V$1,"",INDEX('malzeme montaj'!$C$1:$C$3329,SMALL(IF('malzeme montaj'!$B$1:$B$3329=V$3,IF('malzeme montaj'!$C$1:$C$3329&lt;&gt;"",ROW('malzeme montaj'!$C$1:$C$3329))),ROWS(V$4:V52))))</f>
        <v/>
      </c>
      <c r="W52" s="38" t="str">
        <f t="array" ref="W52">IF(ROWS(W$4:W52)&gt;W$1,"",INDEX('malzeme montaj'!$C$1:$C$3329,SMALL(IF('malzeme montaj'!$B$1:$B$3329=W$3,IF('malzeme montaj'!$C$1:$C$3329&lt;&gt;"",ROW('malzeme montaj'!$C$1:$C$3329))),ROWS(W$4:W52))))</f>
        <v/>
      </c>
      <c r="X52" s="38" t="str">
        <f t="array" ref="X52">IF(ROWS(X$4:X52)&gt;X$1,"",INDEX('malzeme montaj'!$C$1:$C$3329,SMALL(IF('malzeme montaj'!$B$1:$B$3329=X$3,IF('malzeme montaj'!$C$1:$C$3329&lt;&gt;"",ROW('malzeme montaj'!$C$1:$C$3329))),ROWS(X$4:X52))))</f>
        <v/>
      </c>
      <c r="Y52" s="38" t="str">
        <f t="array" ref="Y52">IF(ROWS(Y$4:Y52)&gt;Y$1,"",INDEX('malzeme montaj'!$C$1:$C$3329,SMALL(IF('malzeme montaj'!$B$1:$B$3329=Y$3,IF('malzeme montaj'!$C$1:$C$3329&lt;&gt;"",ROW('malzeme montaj'!$C$1:$C$3329))),ROWS(Y$4:Y52))))</f>
        <v/>
      </c>
      <c r="Z52" s="38" t="str">
        <f t="array" ref="Z52">IF(ROWS(Z$4:Z52)&gt;Z$1,"",INDEX('malzeme montaj'!$C$1:$C$3329,SMALL(IF('malzeme montaj'!$B$1:$B$3329=Z$3,IF('malzeme montaj'!$C$1:$C$3329&lt;&gt;"",ROW('malzeme montaj'!$C$1:$C$3329))),ROWS(Z$4:Z52))))</f>
        <v/>
      </c>
      <c r="AA52" s="38" t="str">
        <f t="array" ref="AA52">IF(ROWS(AA$4:AA52)&gt;AA$1,"",INDEX('malzeme montaj'!$C$1:$C$3329,SMALL(IF('malzeme montaj'!$B$1:$B$3329=AA$3,IF('malzeme montaj'!$C$1:$C$3329&lt;&gt;"",ROW('malzeme montaj'!$C$1:$C$3329))),ROWS(AA$4:AA52))))</f>
        <v/>
      </c>
      <c r="AB52" s="38" t="str">
        <f t="array" ref="AB52">IF(ROWS(AB$4:AB52)&gt;AB$1,"",INDEX('malzeme montaj'!$C$1:$C$3329,SMALL(IF('malzeme montaj'!$B$1:$B$3329=AB$3,IF('malzeme montaj'!$C$1:$C$3329&lt;&gt;"",ROW('malzeme montaj'!$C$1:$C$3329))),ROWS(AB$4:AB52))))</f>
        <v/>
      </c>
      <c r="AC52" s="38" t="str">
        <f t="array" ref="AC52">IF(ROWS(AC$4:AC52)&gt;AC$1,"",INDEX('malzeme montaj'!$C$1:$C$3329,SMALL(IF('malzeme montaj'!$B$1:$B$3329=AC$3,IF('malzeme montaj'!$C$1:$C$3329&lt;&gt;"",ROW('malzeme montaj'!$C$1:$C$3329))),ROWS(AC$4:AC52))))</f>
        <v/>
      </c>
      <c r="AD52" s="38" t="str">
        <f t="array" ref="AD52">IF(ROWS(AD$4:AD52)&gt;AD$1,"",INDEX('malzeme montaj'!$C$1:$C$3329,SMALL(IF('malzeme montaj'!$B$1:$B$3329=AD$3,IF('malzeme montaj'!$C$1:$C$3329&lt;&gt;"",ROW('malzeme montaj'!$C$1:$C$3329))),ROWS(AD$4:AD52))))</f>
        <v/>
      </c>
      <c r="AE52" s="38" t="str">
        <f t="array" ref="AE52">IF(ROWS(AE$4:AE52)&gt;AE$1,"",INDEX('malzeme montaj'!$C$1:$C$3329,SMALL(IF('malzeme montaj'!$B$1:$B$3329=AE$3,IF('malzeme montaj'!$C$1:$C$3329&lt;&gt;"",ROW('malzeme montaj'!$C$1:$C$3329))),ROWS(AE$4:AE52))))</f>
        <v/>
      </c>
      <c r="AF52" s="38" t="str">
        <f t="array" ref="AF52">IF(ROWS(AF$4:AF52)&gt;AF$1,"",INDEX('malzeme montaj'!$C$1:$C$3329,SMALL(IF('malzeme montaj'!$B$1:$B$3329=AF$3,IF('malzeme montaj'!$C$1:$C$3329&lt;&gt;"",ROW('malzeme montaj'!$C$1:$C$3329))),ROWS(AF$4:AF52))))</f>
        <v/>
      </c>
      <c r="AG52" s="38" t="str">
        <f t="array" ref="AG52">IF(ROWS(AG$4:AG52)&gt;AG$1,"",INDEX('malzeme montaj'!$C$1:$C$3329,SMALL(IF('malzeme montaj'!$B$1:$B$3329=AG$3,IF('malzeme montaj'!$C$1:$C$3329&lt;&gt;"",ROW('malzeme montaj'!$C$1:$C$3329))),ROWS(AG$4:AG52))))</f>
        <v/>
      </c>
      <c r="AH52" s="38" t="str">
        <f t="array" ref="AH52">IF(ROWS(AH$4:AH52)&gt;AH$1,"",INDEX('malzeme montaj'!$C$1:$C$3329,SMALL(IF('malzeme montaj'!$B$1:$B$3329=AH$3,IF('malzeme montaj'!$C$1:$C$3329&lt;&gt;"",ROW('malzeme montaj'!$C$1:$C$3329))),ROWS(AH$4:AH52))))</f>
        <v/>
      </c>
      <c r="AI52" s="38" t="str">
        <f t="array" ref="AI52">IF(ROWS(AI$4:AI52)&gt;AI$1,"",INDEX('malzeme montaj'!$C$1:$C$3329,SMALL(IF('malzeme montaj'!$B$1:$B$3329=AI$3,IF('malzeme montaj'!$C$1:$C$3329&lt;&gt;"",ROW('malzeme montaj'!$C$1:$C$3329))),ROWS(AI$4:AI52))))</f>
        <v/>
      </c>
      <c r="AJ52" s="38" t="str">
        <f t="array" ref="AJ52">IF(ROWS(AJ$4:AJ52)&gt;AJ$1,"",INDEX('malzeme montaj'!$C$1:$C$3329,SMALL(IF('malzeme montaj'!$B$1:$B$3329=AJ$3,IF('malzeme montaj'!$C$1:$C$3329&lt;&gt;"",ROW('malzeme montaj'!$C$1:$C$3329))),ROWS(AJ$4:AJ52))))</f>
        <v/>
      </c>
      <c r="AK52" s="38" t="str">
        <f t="array" ref="AK52">IF(ROWS(AK$4:AK52)&gt;AK$1,"",INDEX('malzeme montaj'!$C$1:$C$3329,SMALL(IF('malzeme montaj'!$B$1:$B$3329=AK$3,IF('malzeme montaj'!$C$1:$C$3329&lt;&gt;"",ROW('malzeme montaj'!$C$1:$C$3329))),ROWS(AK$4:AK52))))</f>
        <v/>
      </c>
      <c r="AL52" s="38" t="str">
        <f t="array" ref="AL52">IF(ROWS(AL$4:AL52)&gt;AL$1,"",INDEX('malzeme montaj'!$C$1:$C$3329,SMALL(IF('malzeme montaj'!$B$1:$B$3329=AL$3,IF('malzeme montaj'!$C$1:$C$3329&lt;&gt;"",ROW('malzeme montaj'!$C$1:$C$3329))),ROWS(AL$4:AL52))))</f>
        <v/>
      </c>
      <c r="AM52" s="38" t="str">
        <f t="array" ref="AM52">IF(ROWS(AM$4:AM52)&gt;AM$1,"",INDEX('malzeme montaj'!$C$1:$C$3329,SMALL(IF('malzeme montaj'!$B$1:$B$3329=AM$3,IF('malzeme montaj'!$C$1:$C$3329&lt;&gt;"",ROW('malzeme montaj'!$C$1:$C$3329))),ROWS(AM$4:AM52))))</f>
        <v/>
      </c>
      <c r="AN52" s="38" t="str">
        <f t="array" ref="AN52">IF(ROWS(AN$4:AN52)&gt;AN$1,"",INDEX('malzeme montaj'!$C$1:$C$3329,SMALL(IF('malzeme montaj'!$B$1:$B$3329=AN$3,IF('malzeme montaj'!$C$1:$C$3329&lt;&gt;"",ROW('malzeme montaj'!$C$1:$C$3329))),ROWS(AN$4:AN52))))</f>
        <v/>
      </c>
      <c r="AO52" s="38" t="str">
        <f t="array" ref="AO52">IF(ROWS(AO$4:AO52)&gt;AO$1,"",INDEX('malzeme montaj'!$C$1:$C$3329,SMALL(IF('malzeme montaj'!$B$1:$B$3329=AO$3,IF('malzeme montaj'!$C$1:$C$3329&lt;&gt;"",ROW('malzeme montaj'!$C$1:$C$3329))),ROWS(AO$4:AO52))))</f>
        <v/>
      </c>
      <c r="AP52" s="38" t="str">
        <f t="array" ref="AP52">IF(ROWS(AP$4:AP52)&gt;AP$1,"",INDEX('malzeme montaj'!$C$1:$C$3329,SMALL(IF('malzeme montaj'!$B$1:$B$3329=AP$3,IF('malzeme montaj'!$C$1:$C$3329&lt;&gt;"",ROW('malzeme montaj'!$C$1:$C$3329))),ROWS(AP$4:AP52))))</f>
        <v/>
      </c>
      <c r="AQ52" s="38" t="str">
        <f t="array" ref="AQ52">IF(ROWS(AQ$4:AQ52)&gt;AQ$1,"",INDEX('malzeme montaj'!$C$1:$C$3329,SMALL(IF('malzeme montaj'!$B$1:$B$3329=AQ$3,IF('malzeme montaj'!$C$1:$C$3329&lt;&gt;"",ROW('malzeme montaj'!$C$1:$C$3329))),ROWS(AQ$4:AQ52))))</f>
        <v/>
      </c>
      <c r="AR52" s="38" t="str">
        <f t="array" ref="AR52">IF(ROWS(AR$4:AR52)&gt;AR$1,"",INDEX('malzeme montaj'!$C$1:$C$3329,SMALL(IF('malzeme montaj'!$B$1:$B$3329=AR$3,IF('malzeme montaj'!$C$1:$C$3329&lt;&gt;"",ROW('malzeme montaj'!$C$1:$C$3329))),ROWS(AR$4:AR52))))</f>
        <v/>
      </c>
      <c r="AS52" s="38" t="str">
        <f t="array" ref="AS52">IF(ROWS(AS$4:AS52)&gt;AS$1,"",INDEX('malzeme montaj'!$C$1:$C$3329,SMALL(IF('malzeme montaj'!$B$1:$B$3329=AS$3,IF('malzeme montaj'!$C$1:$C$3329&lt;&gt;"",ROW('malzeme montaj'!$C$1:$C$3329))),ROWS(AS$4:AS52))))</f>
        <v/>
      </c>
      <c r="AT52" s="38" t="str">
        <f t="array" ref="AT52">IF(ROWS(AT$4:AT52)&gt;AT$1,"",INDEX('malzeme montaj'!$C$1:$C$3329,SMALL(IF('malzeme montaj'!$B$1:$B$3329=AT$3,IF('malzeme montaj'!$C$1:$C$3329&lt;&gt;"",ROW('malzeme montaj'!$C$1:$C$3329))),ROWS(AT$4:AT52))))</f>
        <v/>
      </c>
      <c r="AU52" s="38" t="str">
        <f t="array" ref="AU52">IF(ROWS(AU$4:AU52)&gt;AU$1,"",INDEX('malzeme montaj'!$C$1:$C$3329,SMALL(IF('malzeme montaj'!$B$1:$B$3329=AU$3,IF('malzeme montaj'!$C$1:$C$3329&lt;&gt;"",ROW('malzeme montaj'!$C$1:$C$3329))),ROWS(AU$4:AU52))))</f>
        <v/>
      </c>
      <c r="AV52" s="38" t="str">
        <f t="array" ref="AV52">IF(ROWS(AV$4:AV52)&gt;AV$1,"",INDEX('malzeme montaj'!$C$1:$C$3329,SMALL(IF('malzeme montaj'!$B$1:$B$3329=AV$3,IF('malzeme montaj'!$C$1:$C$3329&lt;&gt;"",ROW('malzeme montaj'!$C$1:$C$3329))),ROWS(AV$4:AV52))))</f>
        <v/>
      </c>
      <c r="AW52" s="38" t="str">
        <f t="array" ref="AW52">IF(ROWS(AW$4:AW52)&gt;AW$1,"",INDEX('malzeme montaj'!$C$1:$C$3329,SMALL(IF('malzeme montaj'!$B$1:$B$3329=AW$3,IF('malzeme montaj'!$C$1:$C$3329&lt;&gt;"",ROW('malzeme montaj'!$C$1:$C$3329))),ROWS(AW$4:AW52))))</f>
        <v/>
      </c>
      <c r="AX52" s="38" t="str">
        <f t="array" ref="AX52">IF(ROWS(AX$4:AX52)&gt;AX$1,"",INDEX('malzeme montaj'!$C$1:$C$3329,SMALL(IF('malzeme montaj'!$B$1:$B$3329=AX$3,IF('malzeme montaj'!$C$1:$C$3329&lt;&gt;"",ROW('malzeme montaj'!$C$1:$C$3329))),ROWS(AX$4:AX52))))</f>
        <v/>
      </c>
      <c r="AY52" s="38" t="str">
        <f t="array" ref="AY52">IF(ROWS(AY$4:AY52)&gt;AY$1,"",INDEX('malzeme montaj'!$C$1:$C$3329,SMALL(IF('malzeme montaj'!$B$1:$B$3329=AY$3,IF('malzeme montaj'!$C$1:$C$3329&lt;&gt;"",ROW('malzeme montaj'!$C$1:$C$3329))),ROWS(AY$4:AY52))))</f>
        <v/>
      </c>
      <c r="AZ52" s="38" t="str">
        <f t="array" ref="AZ52">IF(ROWS(AZ$4:AZ52)&gt;AZ$1,"",INDEX('malzeme montaj'!$C$1:$C$3329,SMALL(IF('malzeme montaj'!$B$1:$B$3329=AZ$3,IF('malzeme montaj'!$C$1:$C$3329&lt;&gt;"",ROW('malzeme montaj'!$C$1:$C$3329))),ROWS(AZ$4:AZ52))))</f>
        <v/>
      </c>
      <c r="BA52" s="38" t="str">
        <f t="array" ref="BA52">IF(ROWS(BA$4:BA52)&gt;BA$1,"",INDEX('malzeme montaj'!$C$1:$C$3329,SMALL(IF('malzeme montaj'!$B$1:$B$3329=BA$3,IF('malzeme montaj'!$C$1:$C$3329&lt;&gt;"",ROW('malzeme montaj'!$C$1:$C$3329))),ROWS(BA$4:BA52))))</f>
        <v/>
      </c>
      <c r="BB52" s="38" t="str">
        <f t="array" ref="BB52">IF(ROWS(BB$4:BB52)&gt;BB$1,"",INDEX('malzeme montaj'!$C$1:$C$3329,SMALL(IF('malzeme montaj'!$B$1:$B$3329=BB$3,IF('malzeme montaj'!$C$1:$C$3329&lt;&gt;"",ROW('malzeme montaj'!$C$1:$C$3329))),ROWS(BB$4:BB52))))</f>
        <v/>
      </c>
      <c r="BC52" s="38" t="str">
        <f t="array" ref="BC52">IF(ROWS(BC$4:BC52)&gt;BC$1,"",INDEX('malzeme montaj'!$C$1:$C$3329,SMALL(IF('malzeme montaj'!$B$1:$B$3329=BC$3,IF('malzeme montaj'!$C$1:$C$3329&lt;&gt;"",ROW('malzeme montaj'!$C$1:$C$3329))),ROWS(BC$4:BC52))))</f>
        <v/>
      </c>
      <c r="BD52" s="38" t="str">
        <f t="array" ref="BD52">IF(ROWS(BD$4:BD52)&gt;BD$1,"",INDEX('malzeme montaj'!$C$1:$C$3329,SMALL(IF('malzeme montaj'!$B$1:$B$3329=BD$3,IF('malzeme montaj'!$C$1:$C$3329&lt;&gt;"",ROW('malzeme montaj'!$C$1:$C$3329))),ROWS(BD$4:BD52))))</f>
        <v/>
      </c>
      <c r="BE52" s="38"/>
      <c r="BF52" s="38" t="str">
        <f t="array" ref="BF52">IF(ROWS(BF$4:BF52)&gt;BF$1,"",INDEX('malzeme montaj'!$C$1:$C$3329,SMALL(IF('malzeme montaj'!$B$1:$B$3329=BF$3,IF('malzeme montaj'!$C$1:$C$3329&lt;&gt;"",ROW('malzeme montaj'!$C$1:$C$3329))),ROWS(BF$4:BF52))))</f>
        <v/>
      </c>
      <c r="BG52" s="38" t="str">
        <f t="array" ref="BG52">IF(ROWS(BG$4:BG52)&gt;BG$1,"",INDEX('malzeme montaj'!$C$1:$C$3329,SMALL(IF('malzeme montaj'!$B$1:$B$3329=BG$3,IF('malzeme montaj'!$C$1:$C$3329&lt;&gt;"",ROW('malzeme montaj'!$C$1:$C$3329))),ROWS(BG$4:BG52))))</f>
        <v/>
      </c>
      <c r="BH52" s="38" t="str">
        <f t="array" ref="BH52">IF(ROWS(BH$4:BH52)&gt;BH$1,"",INDEX('malzeme montaj'!$C$1:$C$3329,SMALL(IF('malzeme montaj'!$B$1:$B$3329=BH$3,IF('malzeme montaj'!$C$1:$C$3329&lt;&gt;"",ROW('malzeme montaj'!$C$1:$C$3329))),ROWS(BH$4:BH52))))</f>
        <v/>
      </c>
      <c r="BI52" s="38" t="str">
        <f t="array" ref="BI52">IF(ROWS(BI$4:BI52)&gt;BI$1,"",INDEX('malzeme montaj'!$C$1:$C$3329,SMALL(IF('malzeme montaj'!$B$1:$B$3329=BI$3,IF('malzeme montaj'!$C$1:$C$3329&lt;&gt;"",ROW('malzeme montaj'!$C$1:$C$3329))),ROWS(BI$4:BI52))))</f>
        <v/>
      </c>
      <c r="BJ52" s="38" t="str">
        <f t="array" ref="BJ52">IF(ROWS(BJ$4:BJ52)&gt;BJ$1,"",INDEX('malzeme montaj'!$C$1:$C$3329,SMALL(IF('malzeme montaj'!$B$1:$B$3329=BJ$3,IF('malzeme montaj'!$C$1:$C$3329&lt;&gt;"",ROW('malzeme montaj'!$C$1:$C$3329))),ROWS(BJ$4:BJ52))))</f>
        <v/>
      </c>
      <c r="BK52" s="38" t="str">
        <f t="array" ref="BK52">IF(ROWS(BK$4:BK52)&gt;BK$1,"",INDEX('malzeme montaj'!$C$1:$C$3329,SMALL(IF('malzeme montaj'!$B$1:$B$3329=BK$3,IF('malzeme montaj'!$C$1:$C$3329&lt;&gt;"",ROW('malzeme montaj'!$C$1:$C$3329))),ROWS(BK$4:BK52))))</f>
        <v/>
      </c>
      <c r="BL52" s="38" t="str">
        <f t="array" ref="BL52">IF(ROWS(BL$4:BL52)&gt;BL$1,"",INDEX('malzeme montaj'!$C$1:$C$3329,SMALL(IF('malzeme montaj'!$B$1:$B$3329=BL$3,IF('malzeme montaj'!$C$1:$C$3329&lt;&gt;"",ROW('malzeme montaj'!$C$1:$C$3329))),ROWS(BL$4:BL52))))</f>
        <v/>
      </c>
      <c r="BM52" s="38" t="str">
        <f t="array" ref="BM52">IF(ROWS(BM$4:BM52)&gt;BM$1,"",INDEX('malzeme montaj'!$C$1:$C$3329,SMALL(IF('malzeme montaj'!$B$1:$B$3329=BM$3,IF('malzeme montaj'!$C$1:$C$3329&lt;&gt;"",ROW('malzeme montaj'!$C$1:$C$3329))),ROWS(BM$4:BM52))))</f>
        <v/>
      </c>
      <c r="BN52" s="38" t="str">
        <f t="array" ref="BN52">IF(ROWS(BN$4:BN52)&gt;BN$1,"",INDEX('malzeme montaj'!$C$1:$C$3329,SMALL(IF('malzeme montaj'!$B$1:$B$3329=BN$3,IF('malzeme montaj'!$C$1:$C$3329&lt;&gt;"",ROW('malzeme montaj'!$C$1:$C$3329))),ROWS(BN$4:BN52))))</f>
        <v/>
      </c>
      <c r="BO52" s="38" t="str">
        <f t="array" ref="BO52">IF(ROWS(BO$4:BO52)&gt;BO$1,"",INDEX('malzeme montaj'!$C$1:$C$3329,SMALL(IF('malzeme montaj'!$B$1:$B$3329=BO$3,IF('malzeme montaj'!$C$1:$C$3329&lt;&gt;"",ROW('malzeme montaj'!$C$1:$C$3329))),ROWS(BO$4:BO52))))</f>
        <v/>
      </c>
      <c r="BP52" s="38" t="str">
        <f t="array" ref="BP52">IF(ROWS(BP$4:BP52)&gt;BP$1,"",INDEX('malzeme montaj'!$C$1:$C$3329,SMALL(IF('malzeme montaj'!$B$1:$B$3329=BP$3,IF('malzeme montaj'!$C$1:$C$3329&lt;&gt;"",ROW('malzeme montaj'!$C$1:$C$3329))),ROWS(BP$4:BP52))))</f>
        <v/>
      </c>
      <c r="BQ52" s="38" t="str">
        <f t="array" ref="BQ52">IF(ROWS(BQ$4:BQ52)&gt;BQ$1,"",INDEX('malzeme montaj'!$C$1:$C$3329,SMALL(IF('malzeme montaj'!$B$1:$B$3329=BQ$3,IF('malzeme montaj'!$C$1:$C$3329&lt;&gt;"",ROW('malzeme montaj'!$C$1:$C$3329))),ROWS(BQ$4:BQ52))))</f>
        <v/>
      </c>
      <c r="BR52" s="38" t="str">
        <f t="array" ref="BR52">IF(ROWS(BR$4:BR52)&gt;BR$1,"",INDEX('malzeme montaj'!$C$1:$C$3329,SMALL(IF('malzeme montaj'!$B$1:$B$3329=BR$3,IF('malzeme montaj'!$C$1:$C$3329&lt;&gt;"",ROW('malzeme montaj'!$C$1:$C$3329))),ROWS(BR$4:BR52))))</f>
        <v/>
      </c>
      <c r="BS52" s="38" t="str">
        <f t="array" ref="BS52">IF(ROWS(BS$4:BS52)&gt;BS$1,"",INDEX('malzeme montaj'!$C$1:$C$3329,SMALL(IF('malzeme montaj'!$B$1:$B$3329=BS$3,IF('malzeme montaj'!$C$1:$C$3329&lt;&gt;"",ROW('malzeme montaj'!$C$1:$C$3329))),ROWS(BS$4:BS52))))</f>
        <v/>
      </c>
      <c r="BT52" s="38" t="str">
        <f t="array" ref="BT52">IF(ROWS(BT$4:BT52)&gt;BT$1,"",INDEX('malzeme montaj'!$C$1:$C$3329,SMALL(IF('malzeme montaj'!$B$1:$B$3329=BT$3,IF('malzeme montaj'!$C$1:$C$3329&lt;&gt;"",ROW('malzeme montaj'!$C$1:$C$3329))),ROWS(BT$4:BT52))))</f>
        <v/>
      </c>
      <c r="BU52" s="34" t="str">
        <f t="array" ref="BU52">IF(ROWS(BU$4:BU52)&gt;BU$1,"",INDEX('malzeme montaj'!$C$1:$C$3329,SMALL(IF('malzeme montaj'!$B$1:$B$3329=BU$3,IF('malzeme montaj'!$C$1:$C$3329&lt;&gt;"",ROW('malzeme montaj'!$C$1:$C$3329))),ROWS(BU$4:BU52))))</f>
        <v/>
      </c>
      <c r="BV52" s="34" t="str">
        <f t="array" ref="BV52">IF(ROWS(BV$4:BV52)&gt;BV$1,"",INDEX('malzeme montaj'!$C$1:$C$3329,SMALL(IF('malzeme montaj'!$B$1:$B$3329=BV$3,IF('malzeme montaj'!$C$1:$C$3329&lt;&gt;"",ROW('malzeme montaj'!$C$1:$C$3329))),ROWS(BV$4:BV52))))</f>
        <v/>
      </c>
      <c r="BW52" s="34" t="str">
        <f t="array" ref="BW52">IF(ROWS(BW$4:BW52)&gt;BW$1,"",INDEX('malzeme montaj'!$C$1:$C$3329,SMALL(IF('malzeme montaj'!$B$1:$B$3329=BW$3,IF('malzeme montaj'!$C$1:$C$3329&lt;&gt;"",ROW('malzeme montaj'!$C$1:$C$3329))),ROWS(BW$4:BW52))))</f>
        <v/>
      </c>
      <c r="BX52" s="34" t="str">
        <f t="array" ref="BX52">IF(ROWS(BX$4:BX52)&gt;BX$1,"",INDEX('malzeme montaj'!$C$1:$C$3329,SMALL(IF('malzeme montaj'!$B$1:$B$3329=BX$3,IF('malzeme montaj'!$C$1:$C$3329&lt;&gt;"",ROW('malzeme montaj'!$C$1:$C$3329))),ROWS(BX$4:BX52))))</f>
        <v/>
      </c>
      <c r="BY52" s="34" t="str">
        <f t="array" ref="BY52">IF(ROWS(BY$4:BY52)&gt;BY$1,"",INDEX('malzeme montaj'!$C$1:$C$3329,SMALL(IF('malzeme montaj'!$B$1:$B$3329=BY$3,IF('malzeme montaj'!$C$1:$C$3329&lt;&gt;"",ROW('malzeme montaj'!$C$1:$C$3329))),ROWS(BY$4:BY52))))</f>
        <v/>
      </c>
      <c r="BZ52" s="34" t="str">
        <f t="array" ref="BZ52">IF(ROWS(BZ$4:BZ52)&gt;BZ$1,"",INDEX('malzeme montaj'!$C$1:$C$3329,SMALL(IF('malzeme montaj'!$B$1:$B$3329=BZ$3,IF('malzeme montaj'!$C$1:$C$3329&lt;&gt;"",ROW('malzeme montaj'!$C$1:$C$3329))),ROWS(BZ$4:BZ52))))</f>
        <v/>
      </c>
      <c r="CA52" s="34" t="str">
        <f t="array" ref="CA52">IF(ROWS(CA$4:CA52)&gt;CA$1,"",INDEX('malzeme montaj'!$C$1:$C$3329,SMALL(IF('malzeme montaj'!$B$1:$B$3329=CA$3,IF('malzeme montaj'!$C$1:$C$3329&lt;&gt;"",ROW('malzeme montaj'!$C$1:$C$3329))),ROWS(CA$4:CA52))))</f>
        <v/>
      </c>
      <c r="CB52" s="34" t="str">
        <f t="array" ref="CB52">IF(ROWS(CB$4:CB52)&gt;CB$1,"",INDEX('malzeme montaj'!$C$1:$C$3329,SMALL(IF('malzeme montaj'!$B$1:$B$3329=CB$3,IF('malzeme montaj'!$C$1:$C$3329&lt;&gt;"",ROW('malzeme montaj'!$C$1:$C$3329))),ROWS(CB$4:CB52))))</f>
        <v/>
      </c>
      <c r="CC52" s="34" t="str">
        <f t="array" ref="CC52">IF(ROWS(CC$4:CC52)&gt;CC$1,"",INDEX('malzeme montaj'!$C$1:$C$3329,SMALL(IF('malzeme montaj'!$B$1:$B$3329=CC$3,IF('malzeme montaj'!$C$1:$C$3329&lt;&gt;"",ROW('malzeme montaj'!$C$1:$C$3329))),ROWS(CC$4:CC52))))</f>
        <v/>
      </c>
      <c r="CD52" s="34" t="str">
        <f t="array" ref="CD52">IF(ROWS(CD$4:CD52)&gt;CD$1,"",INDEX('malzeme montaj'!$C$1:$C$3329,SMALL(IF('malzeme montaj'!$B$1:$B$3329=CD$3,IF('malzeme montaj'!$C$1:$C$3329&lt;&gt;"",ROW('malzeme montaj'!$C$1:$C$3329))),ROWS(CD$4:CD52))))</f>
        <v/>
      </c>
      <c r="CE52" s="34" t="str">
        <f t="array" ref="CE52">IF(ROWS(CE$4:CE52)&gt;CE$1,"",INDEX('malzeme montaj'!$C$1:$C$3329,SMALL(IF('malzeme montaj'!$B$1:$B$3329=CE$3,IF('malzeme montaj'!$C$1:$C$3329&lt;&gt;"",ROW('malzeme montaj'!$C$1:$C$3329))),ROWS(CE$4:CE52))))</f>
        <v/>
      </c>
      <c r="CF52" s="34" t="str">
        <f t="array" ref="CF52">IF(ROWS(CF$4:CF52)&gt;CF$1,"",INDEX('malzeme montaj'!$C$1:$C$3329,SMALL(IF('malzeme montaj'!$B$1:$B$3329=CF$3,IF('malzeme montaj'!$C$1:$C$3329&lt;&gt;"",ROW('malzeme montaj'!$C$1:$C$3329))),ROWS(CF$4:CF52))))</f>
        <v/>
      </c>
      <c r="CG52" s="34" t="str">
        <f t="array" ref="CG52">IF(ROWS(CG$4:CG52)&gt;CG$1,"",INDEX('malzeme montaj'!$C$1:$C$3329,SMALL(IF('malzeme montaj'!$B$1:$B$3329=CG$3,IF('malzeme montaj'!$C$1:$C$3329&lt;&gt;"",ROW('malzeme montaj'!$C$1:$C$3329))),ROWS(CG$4:CG52))))</f>
        <v/>
      </c>
      <c r="CH52" s="34" t="str">
        <f t="array" ref="CH52">IF(ROWS(CH$4:CH52)&gt;CH$1,"",INDEX('malzeme montaj'!$C$1:$C$3329,SMALL(IF('malzeme montaj'!$B$1:$B$3329=CH$3,IF('malzeme montaj'!$C$1:$C$3329&lt;&gt;"",ROW('malzeme montaj'!$C$1:$C$3329))),ROWS(CH$4:CH52))))</f>
        <v/>
      </c>
      <c r="CI52" s="34" t="str">
        <f t="array" ref="CI52">IF(ROWS(CI$4:CI52)&gt;CI$1,"",INDEX('malzeme montaj'!$C$1:$C$3329,SMALL(IF('malzeme montaj'!$B$1:$B$3329=CI$3,IF('malzeme montaj'!$C$1:$C$3329&lt;&gt;"",ROW('malzeme montaj'!$C$1:$C$3329))),ROWS(CI$4:CI52))))</f>
        <v/>
      </c>
      <c r="CJ52" s="34" t="str">
        <f t="array" ref="CJ52">IF(ROWS(CJ$4:CJ52)&gt;CJ$1,"",INDEX('malzeme montaj'!$C$1:$C$3329,SMALL(IF('malzeme montaj'!$B$1:$B$3329=CJ$3,IF('malzeme montaj'!$C$1:$C$3329&lt;&gt;"",ROW('malzeme montaj'!$C$1:$C$3329))),ROWS(CJ$4:CJ52))))</f>
        <v/>
      </c>
      <c r="CK52" s="34" t="str">
        <f t="array" ref="CK52">IF(ROWS(CK$4:CK52)&gt;CK$1,"",INDEX('malzeme montaj'!$C$1:$C$3329,SMALL(IF('malzeme montaj'!$B$1:$B$3329=CK$3,IF('malzeme montaj'!$C$1:$C$3329&lt;&gt;"",ROW('malzeme montaj'!$C$1:$C$3329))),ROWS(CK$4:CK52))))</f>
        <v/>
      </c>
      <c r="CL52" s="34" t="str">
        <f t="array" ref="CL52">IF(ROWS(CL$4:CL52)&gt;CL$1,"",INDEX('malzeme montaj'!$C$1:$C$3329,SMALL(IF('malzeme montaj'!$B$1:$B$3329=CL$3,IF('malzeme montaj'!$C$1:$C$3329&lt;&gt;"",ROW('malzeme montaj'!$C$1:$C$3329))),ROWS(CL$4:CL52))))</f>
        <v/>
      </c>
      <c r="CM52" s="34" t="str">
        <f t="array" ref="CM52">IF(ROWS(CM$4:CM52)&gt;CM$1,"",INDEX('malzeme montaj'!$C$1:$C$3329,SMALL(IF('malzeme montaj'!$B$1:$B$3329=CM$3,IF('malzeme montaj'!$C$1:$C$3329&lt;&gt;"",ROW('malzeme montaj'!$C$1:$C$3329))),ROWS(CM$4:CM52))))</f>
        <v/>
      </c>
      <c r="CN52" s="34" t="str">
        <f t="array" ref="CN52">IF(ROWS(CN$4:CN52)&gt;CN$1,"",INDEX('malzeme montaj'!$C$1:$C$3329,SMALL(IF('malzeme montaj'!$B$1:$B$3329=CN$3,IF('malzeme montaj'!$C$1:$C$3329&lt;&gt;"",ROW('malzeme montaj'!$C$1:$C$3329))),ROWS(CN$4:CN52))))</f>
        <v/>
      </c>
      <c r="CO52" s="34" t="str">
        <f t="array" ref="CO52">IF(ROWS(CO$4:CO52)&gt;CO$1,"",INDEX('malzeme montaj'!$C$1:$C$3329,SMALL(IF('malzeme montaj'!$B$1:$B$3329=CO$3,IF('malzeme montaj'!$C$1:$C$3329&lt;&gt;"",ROW('malzeme montaj'!$C$1:$C$3329))),ROWS(CO$4:CO52))))</f>
        <v/>
      </c>
      <c r="CP52" s="34" t="str">
        <f t="array" ref="CP52">IF(ROWS(CP$4:CP52)&gt;CP$1,"",INDEX('malzeme montaj'!$C$1:$C$3329,SMALL(IF('malzeme montaj'!$B$1:$B$3329=CP$3,IF('malzeme montaj'!$C$1:$C$3329&lt;&gt;"",ROW('malzeme montaj'!$C$1:$C$3329))),ROWS(CP$4:CP52))))</f>
        <v/>
      </c>
      <c r="CQ52" s="34" t="str">
        <f t="array" ref="CQ52">IF(ROWS(CQ$4:CQ52)&gt;CQ$1,"",INDEX('malzeme montaj'!$C$1:$C$3329,SMALL(IF('malzeme montaj'!$B$1:$B$3329=CQ$3,IF('malzeme montaj'!$C$1:$C$3329&lt;&gt;"",ROW('malzeme montaj'!$C$1:$C$3329))),ROWS(CQ$4:CQ52))))</f>
        <v/>
      </c>
      <c r="CR52" s="34" t="str">
        <f t="array" ref="CR52">IF(ROWS(CR$4:CR52)&gt;CR$1,"",INDEX('malzeme montaj'!$C$1:$C$3329,SMALL(IF('malzeme montaj'!$B$1:$B$3329=CR$3,IF('malzeme montaj'!$C$1:$C$3329&lt;&gt;"",ROW('malzeme montaj'!$C$1:$C$3329))),ROWS(CR$4:CR52))))</f>
        <v/>
      </c>
      <c r="CS52" s="34" t="str">
        <f t="array" ref="CS52">IF(ROWS(CS$4:CS52)&gt;CS$1,"",INDEX('malzeme montaj'!$C$1:$C$3329,SMALL(IF('malzeme montaj'!$B$1:$B$3329=CS$3,IF('malzeme montaj'!$C$1:$C$3329&lt;&gt;"",ROW('malzeme montaj'!$C$1:$C$3329))),ROWS(CS$4:CS52))))</f>
        <v/>
      </c>
      <c r="CT52" s="34" t="str">
        <f t="array" ref="CT52">IF(ROWS(CT$4:CT52)&gt;CT$1,"",INDEX('malzeme montaj'!$C$1:$C$3329,SMALL(IF('malzeme montaj'!$B$1:$B$3329=CT$3,IF('malzeme montaj'!$C$1:$C$3329&lt;&gt;"",ROW('malzeme montaj'!$C$1:$C$3329))),ROWS(CT$4:CT52))))</f>
        <v/>
      </c>
      <c r="CU52" s="34" t="str">
        <f t="array" ref="CU52">IF(ROWS(CU$4:CU52)&gt;CU$1,"",INDEX('malzeme montaj'!$C$1:$C$3329,SMALL(IF('malzeme montaj'!$B$1:$B$3329=CU$3,IF('malzeme montaj'!$C$1:$C$3329&lt;&gt;"",ROW('malzeme montaj'!$C$1:$C$3329))),ROWS(CU$4:CU52))))</f>
        <v/>
      </c>
      <c r="CV52" s="34" t="str">
        <f t="array" ref="CV52">IF(ROWS(CV$4:CV52)&gt;CV$1,"",INDEX('malzeme montaj'!$C$1:$C$3329,SMALL(IF('malzeme montaj'!$B$1:$B$3329=CV$3,IF('malzeme montaj'!$C$1:$C$3329&lt;&gt;"",ROW('malzeme montaj'!$C$1:$C$3329))),ROWS(CV$4:CV52))))</f>
        <v/>
      </c>
      <c r="CW52" s="34" t="str">
        <f t="array" ref="CW52">IF(ROWS(CW$4:CW52)&gt;CW$1,"",INDEX('malzeme montaj'!$C$1:$C$3329,SMALL(IF('malzeme montaj'!$B$1:$B$3329=CW$3,IF('malzeme montaj'!$C$1:$C$3329&lt;&gt;"",ROW('malzeme montaj'!$C$1:$C$3329))),ROWS(CW$4:CW52))))</f>
        <v/>
      </c>
      <c r="CX52" s="34" t="str">
        <f t="array" ref="CX52">IF(ROWS(CX$4:CX52)&gt;CX$1,"",INDEX('malzeme montaj'!$C$1:$C$3329,SMALL(IF('malzeme montaj'!$B$1:$B$3329=CX$3,IF('malzeme montaj'!$C$1:$C$3329&lt;&gt;"",ROW('malzeme montaj'!$C$1:$C$3329))),ROWS(CX$4:CX52))))</f>
        <v/>
      </c>
      <c r="CY52" s="34" t="str">
        <f t="array" ref="CY52">IF(ROWS(CY$4:CY52)&gt;CY$1,"",INDEX('malzeme montaj'!$C$1:$C$3329,SMALL(IF('malzeme montaj'!$B$1:$B$3329=CY$3,IF('malzeme montaj'!$C$1:$C$3329&lt;&gt;"",ROW('malzeme montaj'!$C$1:$C$3329))),ROWS(CY$4:CY52))))</f>
        <v/>
      </c>
      <c r="CZ52" s="34" t="str">
        <f t="array" ref="CZ52">IF(ROWS(CZ$4:CZ52)&gt;CZ$1,"",INDEX('malzeme montaj'!$C$1:$C$3329,SMALL(IF('malzeme montaj'!$B$1:$B$3329=CZ$3,IF('malzeme montaj'!$C$1:$C$3329&lt;&gt;"",ROW('malzeme montaj'!$C$1:$C$3329))),ROWS(CZ$4:CZ52))))</f>
        <v/>
      </c>
      <c r="DA52" s="34" t="str">
        <f t="array" ref="DA52">IF(ROWS(DA$4:DA52)&gt;DA$1,"",INDEX('malzeme montaj'!$C$1:$C$3329,SMALL(IF('malzeme montaj'!$B$1:$B$3329=DA$3,IF('malzeme montaj'!$C$1:$C$3329&lt;&gt;"",ROW('malzeme montaj'!$C$1:$C$3329))),ROWS(DA$4:DA52))))</f>
        <v/>
      </c>
      <c r="DB52" s="34" t="str">
        <f t="array" ref="DB52">IF(ROWS(DB$4:DB52)&gt;DB$1,"",INDEX('malzeme montaj'!$C$1:$C$3329,SMALL(IF('malzeme montaj'!$B$1:$B$3329=DB$3,IF('malzeme montaj'!$C$1:$C$3329&lt;&gt;"",ROW('malzeme montaj'!$C$1:$C$3329))),ROWS(DB$4:DB52))))</f>
        <v/>
      </c>
      <c r="DC52" s="34" t="str">
        <f t="array" ref="DC52">IF(ROWS(DC$4:DC52)&gt;DC$1,"",INDEX('malzeme montaj'!$C$1:$C$3329,SMALL(IF('malzeme montaj'!$B$1:$B$3329=DC$3,IF('malzeme montaj'!$C$1:$C$3329&lt;&gt;"",ROW('malzeme montaj'!$C$1:$C$3329))),ROWS(DC$4:DC52))))</f>
        <v/>
      </c>
      <c r="DD52" s="34" t="str">
        <f t="array" ref="DD52">IF(ROWS(DD$4:DD52)&gt;DD$1,"",INDEX('malzeme montaj'!$C$1:$C$3329,SMALL(IF('malzeme montaj'!$B$1:$B$3329=DD$3,IF('malzeme montaj'!$C$1:$C$3329&lt;&gt;"",ROW('malzeme montaj'!$C$1:$C$3329))),ROWS(DD$4:DD52))))</f>
        <v/>
      </c>
      <c r="DE52" s="34" t="str">
        <f t="array" ref="DE52">IF(ROWS(DE$4:DE52)&gt;DE$1,"",INDEX('malzeme montaj'!$C$1:$C$3329,SMALL(IF('malzeme montaj'!$B$1:$B$3329=DE$3,IF('malzeme montaj'!$C$1:$C$3329&lt;&gt;"",ROW('malzeme montaj'!$C$1:$C$3329))),ROWS(DE$4:DE52))))</f>
        <v/>
      </c>
      <c r="DF52" s="34" t="str">
        <f t="array" ref="DF52">IF(ROWS(DF$4:DF52)&gt;DF$1,"",INDEX('malzeme montaj'!$C$1:$C$3329,SMALL(IF('malzeme montaj'!$B$1:$B$3329=DF$3,IF('malzeme montaj'!$C$1:$C$3329&lt;&gt;"",ROW('malzeme montaj'!$C$1:$C$3329))),ROWS(DF$4:DF52))))</f>
        <v/>
      </c>
      <c r="DG52" s="34" t="str">
        <f t="array" ref="DG52">IF(ROWS(DG$4:DG52)&gt;DG$1,"",INDEX('malzeme montaj'!$C$1:$C$3329,SMALL(IF('malzeme montaj'!$B$1:$B$3329=DG$3,IF('malzeme montaj'!$C$1:$C$3329&lt;&gt;"",ROW('malzeme montaj'!$C$1:$C$3329))),ROWS(DG$4:DG52))))</f>
        <v/>
      </c>
      <c r="DH52" s="34" t="str">
        <f t="array" ref="DH52">IF(ROWS(DH$4:DH52)&gt;DH$1,"",INDEX('malzeme montaj'!$C$1:$C$3329,SMALL(IF('malzeme montaj'!$B$1:$B$3329=DH$3,IF('malzeme montaj'!$C$1:$C$3329&lt;&gt;"",ROW('malzeme montaj'!$C$1:$C$3329))),ROWS(DH$4:DH52))))</f>
        <v/>
      </c>
      <c r="DI52" s="34" t="str">
        <f t="array" ref="DI52">IF(ROWS(DI$4:DI52)&gt;DI$1,"",INDEX('malzeme montaj'!$C$1:$C$3329,SMALL(IF('malzeme montaj'!$B$1:$B$3329=DI$3,IF('malzeme montaj'!$C$1:$C$3329&lt;&gt;"",ROW('malzeme montaj'!$C$1:$C$3329))),ROWS(DI$4:DI52))))</f>
        <v/>
      </c>
      <c r="DJ52" s="34" t="str">
        <f t="array" ref="DJ52">IF(ROWS(DJ$4:DJ52)&gt;DJ$1,"",INDEX('malzeme montaj'!$C$1:$C$3329,SMALL(IF('malzeme montaj'!$B$1:$B$3329=DJ$3,IF('malzeme montaj'!$C$1:$C$3329&lt;&gt;"",ROW('malzeme montaj'!$C$1:$C$3329))),ROWS(DJ$4:DJ52))))</f>
        <v/>
      </c>
      <c r="DK52" s="34" t="str">
        <f t="array" ref="DK52">IF(ROWS(DK$4:DK52)&gt;DK$1,"",INDEX('malzeme montaj'!$C$1:$C$3329,SMALL(IF('malzeme montaj'!$B$1:$B$3329=DK$3,IF('malzeme montaj'!$C$1:$C$3329&lt;&gt;"",ROW('malzeme montaj'!$C$1:$C$3329))),ROWS(DK$4:DK52))))</f>
        <v/>
      </c>
      <c r="DL52" s="34" t="str">
        <f t="array" ref="DL52">IF(ROWS(DL$4:DL52)&gt;DL$1,"",INDEX('malzeme montaj'!$C$1:$C$3329,SMALL(IF('malzeme montaj'!$B$1:$B$3329=DL$3,IF('malzeme montaj'!$C$1:$C$3329&lt;&gt;"",ROW('malzeme montaj'!$C$1:$C$3329))),ROWS(DL$4:DL52))))</f>
        <v/>
      </c>
      <c r="DM52" s="34" t="str">
        <f t="array" ref="DM52">IF(ROWS(DM$4:DM52)&gt;DM$1,"",INDEX('malzeme montaj'!$C$1:$C$3329,SMALL(IF('malzeme montaj'!$B$1:$B$3329=DM$3,IF('malzeme montaj'!$C$1:$C$3329&lt;&gt;"",ROW('malzeme montaj'!$C$1:$C$3329))),ROWS(DM$4:DM52))))</f>
        <v/>
      </c>
      <c r="DN52" s="34" t="str">
        <f t="array" ref="DN52">IF(ROWS(DN$4:DN52)&gt;DN$1,"",INDEX('malzeme montaj'!$C$1:$C$3329,SMALL(IF('malzeme montaj'!$B$1:$B$3329=DN$3,IF('malzeme montaj'!$C$1:$C$3329&lt;&gt;"",ROW('malzeme montaj'!$C$1:$C$3329))),ROWS(DN$4:DN52))))</f>
        <v/>
      </c>
      <c r="DO52" s="34" t="str">
        <f t="array" ref="DO52">IF(ROWS(DO$4:DO52)&gt;DO$1,"",INDEX('malzeme montaj'!$C$1:$C$3329,SMALL(IF('malzeme montaj'!$B$1:$B$3329=DO$3,IF('malzeme montaj'!$C$1:$C$3329&lt;&gt;"",ROW('malzeme montaj'!$C$1:$C$3329))),ROWS(DO$4:DO52))))</f>
        <v/>
      </c>
      <c r="DP52" s="34" t="str">
        <f t="array" ref="DP52">IF(ROWS(DP$4:DP52)&gt;DP$1,"",INDEX('malzeme montaj'!$C$1:$C$3329,SMALL(IF('malzeme montaj'!$B$1:$B$3329=DP$3,IF('malzeme montaj'!$C$1:$C$3329&lt;&gt;"",ROW('malzeme montaj'!$C$1:$C$3329))),ROWS(DP$4:DP52))))</f>
        <v/>
      </c>
      <c r="DQ52" s="34" t="str">
        <f t="array" ref="DQ52">IF(ROWS(DQ$4:DQ52)&gt;DQ$1,"",INDEX('malzeme montaj'!$C$1:$C$3329,SMALL(IF('malzeme montaj'!$B$1:$B$3329=DQ$3,IF('malzeme montaj'!$C$1:$C$3329&lt;&gt;"",ROW('malzeme montaj'!$C$1:$C$3329))),ROWS(DQ$4:DQ52))))</f>
        <v/>
      </c>
      <c r="DR52" s="34" t="str">
        <f t="array" ref="DR52">IF(ROWS(DR$4:DR52)&gt;DR$1,"",INDEX('malzeme montaj'!$C$1:$C$3329,SMALL(IF('malzeme montaj'!$B$1:$B$3329=DR$3,IF('malzeme montaj'!$C$1:$C$3329&lt;&gt;"",ROW('malzeme montaj'!$C$1:$C$3329))),ROWS(DR$4:DR52))))</f>
        <v/>
      </c>
      <c r="DS52" s="34" t="str">
        <f t="array" ref="DS52">IF(ROWS(DS$4:DS52)&gt;DS$1,"",INDEX('malzeme montaj'!$C$1:$C$3329,SMALL(IF('malzeme montaj'!$B$1:$B$3329=DS$3,IF('malzeme montaj'!$C$1:$C$3329&lt;&gt;"",ROW('malzeme montaj'!$C$1:$C$3329))),ROWS(DS$4:DS52))))</f>
        <v/>
      </c>
      <c r="DT52" s="34" t="str">
        <f t="array" ref="DT52">IF(ROWS(DT$4:DT52)&gt;DT$1,"",INDEX('malzeme montaj'!$C$1:$C$3329,SMALL(IF('malzeme montaj'!$B$1:$B$3329=DT$3,IF('malzeme montaj'!$C$1:$C$3329&lt;&gt;"",ROW('malzeme montaj'!$C$1:$C$3329))),ROWS(DT$4:DT52))))</f>
        <v/>
      </c>
      <c r="DU52" s="34" t="str">
        <f t="array" ref="DU52">IF(ROWS(DU$4:DU52)&gt;DU$1,"",INDEX('malzeme montaj'!$C$1:$C$3329,SMALL(IF('malzeme montaj'!$B$1:$B$3329=DU$3,IF('malzeme montaj'!$C$1:$C$3329&lt;&gt;"",ROW('malzeme montaj'!$C$1:$C$3329))),ROWS(DU$4:DU52))))</f>
        <v/>
      </c>
      <c r="DV52" s="34" t="str">
        <f t="array" ref="DV52">IF(ROWS(DV$4:DV52)&gt;DV$1,"",INDEX('malzeme montaj'!$C$1:$C$3329,SMALL(IF('malzeme montaj'!$B$1:$B$3329=DV$3,IF('malzeme montaj'!$C$1:$C$3329&lt;&gt;"",ROW('malzeme montaj'!$C$1:$C$3329))),ROWS(DV$4:DV52))))</f>
        <v/>
      </c>
      <c r="DW52" s="34" t="str">
        <f t="array" ref="DW52">IF(ROWS(DW$4:DW52)&gt;DW$1,"",INDEX('malzeme montaj'!$C$1:$C$3329,SMALL(IF('malzeme montaj'!$B$1:$B$3329=DW$3,IF('malzeme montaj'!$C$1:$C$3329&lt;&gt;"",ROW('malzeme montaj'!$C$1:$C$3329))),ROWS(DW$4:DW52))))</f>
        <v/>
      </c>
      <c r="DX52" s="34" t="str">
        <f t="array" ref="DX52">IF(ROWS(DX$4:DX52)&gt;DX$1,"",INDEX('malzeme montaj'!$C$1:$C$3329,SMALL(IF('malzeme montaj'!$B$1:$B$3329=DX$3,IF('malzeme montaj'!$C$1:$C$3329&lt;&gt;"",ROW('malzeme montaj'!$C$1:$C$3329))),ROWS(DX$4:DX52))))</f>
        <v/>
      </c>
      <c r="DY52" s="34" t="str">
        <f t="array" ref="DY52">IF(ROWS(DY$4:DY52)&gt;DY$1,"",INDEX('malzeme montaj'!$C$1:$C$3329,SMALL(IF('malzeme montaj'!$B$1:$B$3329=DY$3,IF('malzeme montaj'!$C$1:$C$3329&lt;&gt;"",ROW('malzeme montaj'!$C$1:$C$3329))),ROWS(DY$4:DY52))))</f>
        <v/>
      </c>
      <c r="DZ52" s="34" t="str">
        <f t="array" ref="DZ52">IF(ROWS(DZ$4:DZ52)&gt;DZ$1,"",INDEX('malzeme montaj'!$C$1:$C$3329,SMALL(IF('malzeme montaj'!$B$1:$B$3329=DZ$3,IF('malzeme montaj'!$C$1:$C$3329&lt;&gt;"",ROW('malzeme montaj'!$C$1:$C$3329))),ROWS(DZ$4:DZ52))))</f>
        <v/>
      </c>
      <c r="EA52" s="34" t="str">
        <f t="array" ref="EA52">IF(ROWS(EA$4:EA52)&gt;EA$1,"",INDEX('malzeme montaj'!$C$1:$C$3329,SMALL(IF('malzeme montaj'!$B$1:$B$3329=EA$3,IF('malzeme montaj'!$C$1:$C$3329&lt;&gt;"",ROW('malzeme montaj'!$C$1:$C$3329))),ROWS(EA$4:EA52))))</f>
        <v/>
      </c>
      <c r="EB52" s="34" t="str">
        <f t="array" ref="EB52">IF(ROWS(EB$4:EB52)&gt;EB$1,"",INDEX('malzeme montaj'!$C$1:$C$3329,SMALL(IF('malzeme montaj'!$B$1:$B$3329=EB$3,IF('malzeme montaj'!$C$1:$C$3329&lt;&gt;"",ROW('malzeme montaj'!$C$1:$C$3329))),ROWS(EB$4:EB52))))</f>
        <v/>
      </c>
      <c r="EC52" s="34" t="str">
        <f t="array" ref="EC52">IF(ROWS(EC$4:EC52)&gt;EC$1,"",INDEX('malzeme montaj'!$C$1:$C$3329,SMALL(IF('malzeme montaj'!$B$1:$B$3329=EC$3,IF('malzeme montaj'!$C$1:$C$3329&lt;&gt;"",ROW('malzeme montaj'!$C$1:$C$3329))),ROWS(EC$4:EC52))))</f>
        <v/>
      </c>
      <c r="ED52" s="34" t="str">
        <f t="array" ref="ED52">IF(ROWS(ED$4:ED52)&gt;ED$1,"",INDEX('malzeme montaj'!$C$1:$C$3329,SMALL(IF('malzeme montaj'!$B$1:$B$3329=ED$3,IF('malzeme montaj'!$C$1:$C$3329&lt;&gt;"",ROW('malzeme montaj'!$C$1:$C$3329))),ROWS(ED$4:ED52))))</f>
        <v/>
      </c>
      <c r="EE52" s="34" t="str">
        <f t="array" ref="EE52">IF(ROWS(EE$4:EE52)&gt;EE$1,"",INDEX('malzeme montaj'!$C$1:$C$3329,SMALL(IF('malzeme montaj'!$B$1:$B$3329=EE$3,IF('malzeme montaj'!$C$1:$C$3329&lt;&gt;"",ROW('malzeme montaj'!$C$1:$C$3329))),ROWS(EE$4:EE52))))</f>
        <v/>
      </c>
      <c r="EF52" s="34" t="str">
        <f t="array" ref="EF52">IF(ROWS(EF$4:EF52)&gt;EF$1,"",INDEX('malzeme montaj'!$C$1:$C$3329,SMALL(IF('malzeme montaj'!$B$1:$B$3329=EF$3,IF('malzeme montaj'!$C$1:$C$3329&lt;&gt;"",ROW('malzeme montaj'!$C$1:$C$3329))),ROWS(EF$4:EF52))))</f>
        <v/>
      </c>
      <c r="EG52" s="34" t="str">
        <f t="array" ref="EG52">IF(ROWS(EG$4:EG52)&gt;EG$1,"",INDEX('malzeme montaj'!$C$1:$C$3329,SMALL(IF('malzeme montaj'!$B$1:$B$3329=EG$3,IF('malzeme montaj'!$C$1:$C$3329&lt;&gt;"",ROW('malzeme montaj'!$C$1:$C$3329))),ROWS(EG$4:EG52))))</f>
        <v/>
      </c>
      <c r="EH52" s="34" t="str">
        <f t="array" ref="EH52">IF(ROWS(EH$4:EH52)&gt;EH$1,"",INDEX('malzeme montaj'!$C$1:$C$3329,SMALL(IF('malzeme montaj'!$B$1:$B$3329=EH$3,IF('malzeme montaj'!$C$1:$C$3329&lt;&gt;"",ROW('malzeme montaj'!$C$1:$C$3329))),ROWS(EH$4:EH52))))</f>
        <v/>
      </c>
      <c r="EI52" s="34" t="str">
        <f t="array" ref="EI52">IF(ROWS(EI$4:EI52)&gt;EI$1,"",INDEX('malzeme montaj'!$C$1:$C$3329,SMALL(IF('malzeme montaj'!$B$1:$B$3329=EI$3,IF('malzeme montaj'!$C$1:$C$3329&lt;&gt;"",ROW('malzeme montaj'!$C$1:$C$3329))),ROWS(EI$4:EI52))))</f>
        <v/>
      </c>
      <c r="EJ52" s="34" t="str">
        <f t="array" ref="EJ52">IF(ROWS(EJ$4:EJ52)&gt;EJ$1,"",INDEX('malzeme montaj'!$C$1:$C$3329,SMALL(IF('malzeme montaj'!$B$1:$B$3329=EJ$3,IF('malzeme montaj'!$C$1:$C$3329&lt;&gt;"",ROW('malzeme montaj'!$C$1:$C$3329))),ROWS(EJ$4:EJ52))))</f>
        <v/>
      </c>
      <c r="EK52" s="34" t="str">
        <f t="array" ref="EK52">IF(ROWS(EK$4:EK52)&gt;EK$1,"",INDEX('malzeme montaj'!$C$1:$C$3329,SMALL(IF('malzeme montaj'!$B$1:$B$3329=EK$3,IF('malzeme montaj'!$C$1:$C$3329&lt;&gt;"",ROW('malzeme montaj'!$C$1:$C$3329))),ROWS(EK$4:EK52))))</f>
        <v/>
      </c>
      <c r="EL52" s="34" t="str">
        <f t="array" ref="EL52">IF(ROWS(EL$4:EL52)&gt;EL$1,"",INDEX('malzeme montaj'!$C$1:$C$3329,SMALL(IF('malzeme montaj'!$B$1:$B$3329=EL$3,IF('malzeme montaj'!$C$1:$C$3329&lt;&gt;"",ROW('malzeme montaj'!$C$1:$C$3329))),ROWS(EL$4:EL52))))</f>
        <v/>
      </c>
      <c r="EM52" s="34" t="str">
        <f t="array" ref="EM52">IF(ROWS(EM$4:EM52)&gt;EM$1,"",INDEX('malzeme montaj'!$C$1:$C$3329,SMALL(IF('malzeme montaj'!$B$1:$B$3329=EM$3,IF('malzeme montaj'!$C$1:$C$3329&lt;&gt;"",ROW('malzeme montaj'!$C$1:$C$3329))),ROWS(EM$4:EM52))))</f>
        <v/>
      </c>
      <c r="EN52" s="34" t="str">
        <f t="array" ref="EN52">IF(ROWS(EN$4:EN52)&gt;EN$1,"",INDEX('malzeme montaj'!$C$1:$C$3329,SMALL(IF('malzeme montaj'!$B$1:$B$3329=EN$3,IF('malzeme montaj'!$C$1:$C$3329&lt;&gt;"",ROW('malzeme montaj'!$C$1:$C$3329))),ROWS(EN$4:EN52))))</f>
        <v/>
      </c>
      <c r="EO52" s="34" t="str">
        <f t="array" ref="EO52">IF(ROWS(EO$4:EO52)&gt;EO$1,"",INDEX('malzeme montaj'!$C$1:$C$3329,SMALL(IF('malzeme montaj'!$B$1:$B$3329=EO$3,IF('malzeme montaj'!$C$1:$C$3329&lt;&gt;"",ROW('malzeme montaj'!$C$1:$C$3329))),ROWS(EO$4:EO52))))</f>
        <v/>
      </c>
      <c r="EP52" s="34" t="str">
        <f t="array" ref="EP52">IF(ROWS(EP$4:EP52)&gt;EP$1,"",INDEX('malzeme montaj'!$C$1:$C$3329,SMALL(IF('malzeme montaj'!$B$1:$B$3329=EP$3,IF('malzeme montaj'!$C$1:$C$3329&lt;&gt;"",ROW('malzeme montaj'!$C$1:$C$3329))),ROWS(EP$4:EP52))))</f>
        <v/>
      </c>
      <c r="EQ52" s="34" t="str">
        <f t="array" ref="EQ52">IF(ROWS(EQ$4:EQ52)&gt;EQ$1,"",INDEX('malzeme montaj'!$C$1:$C$3329,SMALL(IF('malzeme montaj'!$B$1:$B$3329=EQ$3,IF('malzeme montaj'!$C$1:$C$3329&lt;&gt;"",ROW('malzeme montaj'!$C$1:$C$3329))),ROWS(EQ$4:EQ52))))</f>
        <v/>
      </c>
      <c r="ER52" s="34" t="str">
        <f t="array" ref="ER52">IF(ROWS(ER$4:ER52)&gt;ER$1,"",INDEX('malzeme montaj'!$C$1:$C$3329,SMALL(IF('malzeme montaj'!$B$1:$B$3329=ER$3,IF('malzeme montaj'!$C$1:$C$3329&lt;&gt;"",ROW('malzeme montaj'!$C$1:$C$3329))),ROWS(ER$4:ER52))))</f>
        <v/>
      </c>
      <c r="ES52" s="34" t="str">
        <f t="array" ref="ES52">IF(ROWS(ES$4:ES52)&gt;ES$1,"",INDEX('malzeme montaj'!$C$1:$C$3329,SMALL(IF('malzeme montaj'!$B$1:$B$3329=ES$3,IF('malzeme montaj'!$C$1:$C$3329&lt;&gt;"",ROW('malzeme montaj'!$C$1:$C$3329))),ROWS(ES$4:ES52))))</f>
        <v/>
      </c>
      <c r="ET52" s="34" t="str">
        <f t="array" ref="ET52">IF(ROWS(ET$4:ET52)&gt;ET$1,"",INDEX('malzeme montaj'!$C$1:$C$3329,SMALL(IF('malzeme montaj'!$B$1:$B$3329=ET$3,IF('malzeme montaj'!$C$1:$C$3329&lt;&gt;"",ROW('malzeme montaj'!$C$1:$C$3329))),ROWS(ET$4:ET52))))</f>
        <v/>
      </c>
      <c r="EU52" s="34" t="str">
        <f t="array" ref="EU52">IF(ROWS(EU$4:EU52)&gt;EU$1,"",INDEX('malzeme montaj'!$C$1:$C$3329,SMALL(IF('malzeme montaj'!$B$1:$B$3329=EU$3,IF('malzeme montaj'!$C$1:$C$3329&lt;&gt;"",ROW('malzeme montaj'!$C$1:$C$3329))),ROWS(EU$4:EU52))))</f>
        <v/>
      </c>
      <c r="EV52" s="34" t="str">
        <f t="array" ref="EV52">IF(ROWS(EV$4:EV52)&gt;EV$1,"",INDEX('malzeme montaj'!$C$1:$C$3329,SMALL(IF('malzeme montaj'!$B$1:$B$3329=EV$3,IF('malzeme montaj'!$C$1:$C$3329&lt;&gt;"",ROW('malzeme montaj'!$C$1:$C$3329))),ROWS(EV$4:EV52))))</f>
        <v/>
      </c>
      <c r="EW52" s="34" t="str">
        <f t="array" ref="EW52">IF(ROWS(EW$4:EW52)&gt;EW$1,"",INDEX('malzeme montaj'!$C$1:$C$3329,SMALL(IF('malzeme montaj'!$B$1:$B$3329=EW$3,IF('malzeme montaj'!$C$1:$C$3329&lt;&gt;"",ROW('malzeme montaj'!$C$1:$C$3329))),ROWS(EW$4:EW52))))</f>
        <v/>
      </c>
    </row>
    <row r="53" spans="1:153">
      <c r="A53" s="38" t="str">
        <f t="array" ref="A53">IF(ROWS(A$4:A53)&gt;A$1,"",INDEX('malzeme montaj'!$C$1:$C$3329,SMALL(IF('malzeme montaj'!$B$1:$B$3329=A$3,IF('malzeme montaj'!$C$1:$C$3329&lt;&gt;"",ROW('malzeme montaj'!$C$1:$C$3329))),ROWS(A$4:A53))))</f>
        <v/>
      </c>
      <c r="B53" s="38" t="str">
        <f t="array" ref="B53">IF(ROWS(B$4:B53)&gt;B$1,"",INDEX('malzeme montaj'!$C$1:$C$3329,SMALL(IF('malzeme montaj'!$B$1:$B$3329=B$3,IF('malzeme montaj'!$C$1:$C$3329&lt;&gt;"",ROW('malzeme montaj'!$C$1:$C$3329))),ROWS(B$4:B53))))</f>
        <v/>
      </c>
      <c r="C53" s="38" t="str">
        <f t="array" ref="C53">IF(ROWS(C$4:C53)&gt;C$1,"",INDEX('malzeme montaj'!$C$1:$C$3329,SMALL(IF('malzeme montaj'!$B$1:$B$3329=C$3,IF('malzeme montaj'!$C$1:$C$3329&lt;&gt;"",ROW('malzeme montaj'!$C$1:$C$3329))),ROWS(C$4:C53))))</f>
        <v/>
      </c>
      <c r="D53" s="38" t="str">
        <f t="array" ref="D53">IF(ROWS(D$4:D53)&gt;D$1,"",INDEX('malzeme montaj'!$C$1:$C$3329,SMALL(IF('malzeme montaj'!$B$1:$B$3329=D$3,IF('malzeme montaj'!$C$1:$C$3329&lt;&gt;"",ROW('malzeme montaj'!$C$1:$C$3329))),ROWS(D$4:D53))))</f>
        <v/>
      </c>
      <c r="E53" s="38" t="str">
        <f t="array" ref="E53">IF(ROWS(E$4:E53)&gt;E$1,"",INDEX('malzeme montaj'!$C$1:$C$3329,SMALL(IF('malzeme montaj'!$B$1:$B$3329=E$3,IF('malzeme montaj'!$C$1:$C$3329&lt;&gt;"",ROW('malzeme montaj'!$C$1:$C$3329))),ROWS(E$4:E53))))</f>
        <v/>
      </c>
      <c r="F53" s="38" t="str">
        <f t="array" ref="F53">IF(ROWS(F$4:F53)&gt;F$1,"",INDEX('malzeme montaj'!$C$1:$C$3329,SMALL(IF('malzeme montaj'!$B$1:$B$3329=F$3,IF('malzeme montaj'!$C$1:$C$3329&lt;&gt;"",ROW('malzeme montaj'!$C$1:$C$3329))),ROWS(F$4:F53))))</f>
        <v/>
      </c>
      <c r="G53" s="38" t="str">
        <f t="array" ref="G53">IF(ROWS(G$4:G53)&gt;G$1,"",INDEX('malzeme montaj'!$C$1:$C$3329,SMALL(IF('malzeme montaj'!$B$1:$B$3329=G$3,IF('malzeme montaj'!$C$1:$C$3329&lt;&gt;"",ROW('malzeme montaj'!$C$1:$C$3329))),ROWS(G$4:G53))))</f>
        <v/>
      </c>
      <c r="H53" s="38" t="str">
        <f t="array" ref="H53">IF(ROWS(H$4:H53)&gt;H$1,"",INDEX('malzeme montaj'!$C$1:$C$3329,SMALL(IF('malzeme montaj'!$B$1:$B$3329=H$3,IF('malzeme montaj'!$C$1:$C$3329&lt;&gt;"",ROW('malzeme montaj'!$C$1:$C$3329))),ROWS(H$4:H53))))</f>
        <v/>
      </c>
      <c r="I53" s="38" t="str">
        <f t="array" ref="I53">IF(ROWS(I$4:I53)&gt;I$1,"",INDEX('malzeme montaj'!$C$1:$C$3329,SMALL(IF('malzeme montaj'!$B$1:$B$3329=I$3,IF('malzeme montaj'!$C$1:$C$3329&lt;&gt;"",ROW('malzeme montaj'!$C$1:$C$3329))),ROWS(I$4:I53))))</f>
        <v/>
      </c>
      <c r="J53" s="38" t="str">
        <f t="array" ref="J53">IF(ROWS(J$4:J53)&gt;J$1,"",INDEX('malzeme montaj'!$C$1:$C$3329,SMALL(IF('malzeme montaj'!$B$1:$B$3329=J$3,IF('malzeme montaj'!$C$1:$C$3329&lt;&gt;"",ROW('malzeme montaj'!$C$1:$C$3329))),ROWS(J$4:J53))))</f>
        <v/>
      </c>
      <c r="K53" s="38" t="str">
        <f t="array" ref="K53">IF(ROWS(K$4:K53)&gt;K$1,"",INDEX('malzeme montaj'!$C$1:$C$3329,SMALL(IF('malzeme montaj'!$B$1:$B$3329=K$3,IF('malzeme montaj'!$C$1:$C$3329&lt;&gt;"",ROW('malzeme montaj'!$C$1:$C$3329))),ROWS(K$4:K53))))</f>
        <v/>
      </c>
      <c r="L53" s="38" t="str">
        <f t="array" ref="L53">IF(ROWS(L$4:L53)&gt;L$1,"",INDEX('malzeme montaj'!$C$1:$C$3329,SMALL(IF('malzeme montaj'!$B$1:$B$3329=L$3,IF('malzeme montaj'!$C$1:$C$3329&lt;&gt;"",ROW('malzeme montaj'!$C$1:$C$3329))),ROWS(L$4:L53))))</f>
        <v/>
      </c>
      <c r="M53" s="38" t="str">
        <f t="array" ref="M53">IF(ROWS(M$4:M53)&gt;M$1,"",INDEX('malzeme montaj'!$C$1:$C$3329,SMALL(IF('malzeme montaj'!$B$1:$B$3329=M$3,IF('malzeme montaj'!$C$1:$C$3329&lt;&gt;"",ROW('malzeme montaj'!$C$1:$C$3329))),ROWS(M$4:M53))))</f>
        <v/>
      </c>
      <c r="N53" s="38" t="str">
        <f t="array" ref="N53">IF(ROWS(N$4:N53)&gt;N$1,"",INDEX('malzeme montaj'!$C$1:$C$3329,SMALL(IF('malzeme montaj'!$B$1:$B$3329=N$3,IF('malzeme montaj'!$C$1:$C$3329&lt;&gt;"",ROW('malzeme montaj'!$C$1:$C$3329))),ROWS(N$4:N53))))</f>
        <v/>
      </c>
      <c r="O53" s="38" t="str">
        <f t="array" ref="O53">IF(ROWS(O$4:O53)&gt;O$1,"",INDEX('malzeme montaj'!$C$1:$C$3329,SMALL(IF('malzeme montaj'!$B$1:$B$3329=O$3,IF('malzeme montaj'!$C$1:$C$3329&lt;&gt;"",ROW('malzeme montaj'!$C$1:$C$3329))),ROWS(O$4:O53))))</f>
        <v/>
      </c>
      <c r="P53" s="38" t="str">
        <f t="array" ref="P53">IF(ROWS(P$4:P53)&gt;P$1,"",INDEX('malzeme montaj'!$C$1:$C$3329,SMALL(IF('malzeme montaj'!$B$1:$B$3329=P$3,IF('malzeme montaj'!$C$1:$C$3329&lt;&gt;"",ROW('malzeme montaj'!$C$1:$C$3329))),ROWS(P$4:P53))))</f>
        <v/>
      </c>
      <c r="Q53" s="38" t="str">
        <f t="array" ref="Q53">IF(ROWS(Q$4:Q53)&gt;Q$1,"",INDEX('malzeme montaj'!$C$1:$C$3329,SMALL(IF('malzeme montaj'!$B$1:$B$3329=Q$3,IF('malzeme montaj'!$C$1:$C$3329&lt;&gt;"",ROW('malzeme montaj'!$C$1:$C$3329))),ROWS(Q$4:Q53))))</f>
        <v/>
      </c>
      <c r="R53" s="38" t="str">
        <f t="array" ref="R53">IF(ROWS(R$4:R53)&gt;R$1,"",INDEX('malzeme montaj'!$C$1:$C$3329,SMALL(IF('malzeme montaj'!$B$1:$B$3329=R$3,IF('malzeme montaj'!$C$1:$C$3329&lt;&gt;"",ROW('malzeme montaj'!$C$1:$C$3329))),ROWS(R$4:R53))))</f>
        <v/>
      </c>
      <c r="S53" s="38" t="str">
        <f t="array" ref="S53">IF(ROWS(S$4:S53)&gt;S$1,"",INDEX('malzeme montaj'!$C$1:$C$3329,SMALL(IF('malzeme montaj'!$B$1:$B$3329=S$3,IF('malzeme montaj'!$C$1:$C$3329&lt;&gt;"",ROW('malzeme montaj'!$C$1:$C$3329))),ROWS(S$4:S53))))</f>
        <v/>
      </c>
      <c r="T53" s="38" t="str">
        <f t="array" ref="T53">IF(ROWS(T$4:T53)&gt;T$1,"",INDEX('malzeme montaj'!$C$1:$C$3329,SMALL(IF('malzeme montaj'!$B$1:$B$3329=T$3,IF('malzeme montaj'!$C$1:$C$3329&lt;&gt;"",ROW('malzeme montaj'!$C$1:$C$3329))),ROWS(T$4:T53))))</f>
        <v/>
      </c>
      <c r="U53" s="38" t="str">
        <f t="array" ref="U53">IF(ROWS(U$4:U53)&gt;U$1,"",INDEX('malzeme montaj'!$C$1:$C$3329,SMALL(IF('malzeme montaj'!$B$1:$B$3329=U$3,IF('malzeme montaj'!$C$1:$C$3329&lt;&gt;"",ROW('malzeme montaj'!$C$1:$C$3329))),ROWS(U$4:U53))))</f>
        <v/>
      </c>
      <c r="V53" s="38" t="str">
        <f t="array" ref="V53">IF(ROWS(V$4:V53)&gt;V$1,"",INDEX('malzeme montaj'!$C$1:$C$3329,SMALL(IF('malzeme montaj'!$B$1:$B$3329=V$3,IF('malzeme montaj'!$C$1:$C$3329&lt;&gt;"",ROW('malzeme montaj'!$C$1:$C$3329))),ROWS(V$4:V53))))</f>
        <v/>
      </c>
      <c r="W53" s="38" t="str">
        <f t="array" ref="W53">IF(ROWS(W$4:W53)&gt;W$1,"",INDEX('malzeme montaj'!$C$1:$C$3329,SMALL(IF('malzeme montaj'!$B$1:$B$3329=W$3,IF('malzeme montaj'!$C$1:$C$3329&lt;&gt;"",ROW('malzeme montaj'!$C$1:$C$3329))),ROWS(W$4:W53))))</f>
        <v/>
      </c>
      <c r="X53" s="38" t="str">
        <f t="array" ref="X53">IF(ROWS(X$4:X53)&gt;X$1,"",INDEX('malzeme montaj'!$C$1:$C$3329,SMALL(IF('malzeme montaj'!$B$1:$B$3329=X$3,IF('malzeme montaj'!$C$1:$C$3329&lt;&gt;"",ROW('malzeme montaj'!$C$1:$C$3329))),ROWS(X$4:X53))))</f>
        <v/>
      </c>
      <c r="Y53" s="38" t="str">
        <f t="array" ref="Y53">IF(ROWS(Y$4:Y53)&gt;Y$1,"",INDEX('malzeme montaj'!$C$1:$C$3329,SMALL(IF('malzeme montaj'!$B$1:$B$3329=Y$3,IF('malzeme montaj'!$C$1:$C$3329&lt;&gt;"",ROW('malzeme montaj'!$C$1:$C$3329))),ROWS(Y$4:Y53))))</f>
        <v/>
      </c>
      <c r="Z53" s="38" t="str">
        <f t="array" ref="Z53">IF(ROWS(Z$4:Z53)&gt;Z$1,"",INDEX('malzeme montaj'!$C$1:$C$3329,SMALL(IF('malzeme montaj'!$B$1:$B$3329=Z$3,IF('malzeme montaj'!$C$1:$C$3329&lt;&gt;"",ROW('malzeme montaj'!$C$1:$C$3329))),ROWS(Z$4:Z53))))</f>
        <v/>
      </c>
      <c r="AA53" s="38" t="str">
        <f t="array" ref="AA53">IF(ROWS(AA$4:AA53)&gt;AA$1,"",INDEX('malzeme montaj'!$C$1:$C$3329,SMALL(IF('malzeme montaj'!$B$1:$B$3329=AA$3,IF('malzeme montaj'!$C$1:$C$3329&lt;&gt;"",ROW('malzeme montaj'!$C$1:$C$3329))),ROWS(AA$4:AA53))))</f>
        <v/>
      </c>
      <c r="AB53" s="38" t="str">
        <f t="array" ref="AB53">IF(ROWS(AB$4:AB53)&gt;AB$1,"",INDEX('malzeme montaj'!$C$1:$C$3329,SMALL(IF('malzeme montaj'!$B$1:$B$3329=AB$3,IF('malzeme montaj'!$C$1:$C$3329&lt;&gt;"",ROW('malzeme montaj'!$C$1:$C$3329))),ROWS(AB$4:AB53))))</f>
        <v/>
      </c>
      <c r="AC53" s="38" t="str">
        <f t="array" ref="AC53">IF(ROWS(AC$4:AC53)&gt;AC$1,"",INDEX('malzeme montaj'!$C$1:$C$3329,SMALL(IF('malzeme montaj'!$B$1:$B$3329=AC$3,IF('malzeme montaj'!$C$1:$C$3329&lt;&gt;"",ROW('malzeme montaj'!$C$1:$C$3329))),ROWS(AC$4:AC53))))</f>
        <v/>
      </c>
      <c r="AD53" s="38" t="str">
        <f t="array" ref="AD53">IF(ROWS(AD$4:AD53)&gt;AD$1,"",INDEX('malzeme montaj'!$C$1:$C$3329,SMALL(IF('malzeme montaj'!$B$1:$B$3329=AD$3,IF('malzeme montaj'!$C$1:$C$3329&lt;&gt;"",ROW('malzeme montaj'!$C$1:$C$3329))),ROWS(AD$4:AD53))))</f>
        <v/>
      </c>
      <c r="AE53" s="38" t="str">
        <f t="array" ref="AE53">IF(ROWS(AE$4:AE53)&gt;AE$1,"",INDEX('malzeme montaj'!$C$1:$C$3329,SMALL(IF('malzeme montaj'!$B$1:$B$3329=AE$3,IF('malzeme montaj'!$C$1:$C$3329&lt;&gt;"",ROW('malzeme montaj'!$C$1:$C$3329))),ROWS(AE$4:AE53))))</f>
        <v/>
      </c>
      <c r="AF53" s="38" t="str">
        <f t="array" ref="AF53">IF(ROWS(AF$4:AF53)&gt;AF$1,"",INDEX('malzeme montaj'!$C$1:$C$3329,SMALL(IF('malzeme montaj'!$B$1:$B$3329=AF$3,IF('malzeme montaj'!$C$1:$C$3329&lt;&gt;"",ROW('malzeme montaj'!$C$1:$C$3329))),ROWS(AF$4:AF53))))</f>
        <v/>
      </c>
      <c r="AG53" s="38" t="str">
        <f t="array" ref="AG53">IF(ROWS(AG$4:AG53)&gt;AG$1,"",INDEX('malzeme montaj'!$C$1:$C$3329,SMALL(IF('malzeme montaj'!$B$1:$B$3329=AG$3,IF('malzeme montaj'!$C$1:$C$3329&lt;&gt;"",ROW('malzeme montaj'!$C$1:$C$3329))),ROWS(AG$4:AG53))))</f>
        <v/>
      </c>
      <c r="AH53" s="38" t="str">
        <f t="array" ref="AH53">IF(ROWS(AH$4:AH53)&gt;AH$1,"",INDEX('malzeme montaj'!$C$1:$C$3329,SMALL(IF('malzeme montaj'!$B$1:$B$3329=AH$3,IF('malzeme montaj'!$C$1:$C$3329&lt;&gt;"",ROW('malzeme montaj'!$C$1:$C$3329))),ROWS(AH$4:AH53))))</f>
        <v/>
      </c>
      <c r="AI53" s="38" t="str">
        <f t="array" ref="AI53">IF(ROWS(AI$4:AI53)&gt;AI$1,"",INDEX('malzeme montaj'!$C$1:$C$3329,SMALL(IF('malzeme montaj'!$B$1:$B$3329=AI$3,IF('malzeme montaj'!$C$1:$C$3329&lt;&gt;"",ROW('malzeme montaj'!$C$1:$C$3329))),ROWS(AI$4:AI53))))</f>
        <v/>
      </c>
      <c r="AJ53" s="38" t="str">
        <f t="array" ref="AJ53">IF(ROWS(AJ$4:AJ53)&gt;AJ$1,"",INDEX('malzeme montaj'!$C$1:$C$3329,SMALL(IF('malzeme montaj'!$B$1:$B$3329=AJ$3,IF('malzeme montaj'!$C$1:$C$3329&lt;&gt;"",ROW('malzeme montaj'!$C$1:$C$3329))),ROWS(AJ$4:AJ53))))</f>
        <v/>
      </c>
      <c r="AK53" s="38" t="str">
        <f t="array" ref="AK53">IF(ROWS(AK$4:AK53)&gt;AK$1,"",INDEX('malzeme montaj'!$C$1:$C$3329,SMALL(IF('malzeme montaj'!$B$1:$B$3329=AK$3,IF('malzeme montaj'!$C$1:$C$3329&lt;&gt;"",ROW('malzeme montaj'!$C$1:$C$3329))),ROWS(AK$4:AK53))))</f>
        <v/>
      </c>
      <c r="AL53" s="38" t="str">
        <f t="array" ref="AL53">IF(ROWS(AL$4:AL53)&gt;AL$1,"",INDEX('malzeme montaj'!$C$1:$C$3329,SMALL(IF('malzeme montaj'!$B$1:$B$3329=AL$3,IF('malzeme montaj'!$C$1:$C$3329&lt;&gt;"",ROW('malzeme montaj'!$C$1:$C$3329))),ROWS(AL$4:AL53))))</f>
        <v/>
      </c>
      <c r="AM53" s="38" t="str">
        <f t="array" ref="AM53">IF(ROWS(AM$4:AM53)&gt;AM$1,"",INDEX('malzeme montaj'!$C$1:$C$3329,SMALL(IF('malzeme montaj'!$B$1:$B$3329=AM$3,IF('malzeme montaj'!$C$1:$C$3329&lt;&gt;"",ROW('malzeme montaj'!$C$1:$C$3329))),ROWS(AM$4:AM53))))</f>
        <v/>
      </c>
      <c r="AN53" s="38" t="str">
        <f t="array" ref="AN53">IF(ROWS(AN$4:AN53)&gt;AN$1,"",INDEX('malzeme montaj'!$C$1:$C$3329,SMALL(IF('malzeme montaj'!$B$1:$B$3329=AN$3,IF('malzeme montaj'!$C$1:$C$3329&lt;&gt;"",ROW('malzeme montaj'!$C$1:$C$3329))),ROWS(AN$4:AN53))))</f>
        <v/>
      </c>
      <c r="AO53" s="38" t="str">
        <f t="array" ref="AO53">IF(ROWS(AO$4:AO53)&gt;AO$1,"",INDEX('malzeme montaj'!$C$1:$C$3329,SMALL(IF('malzeme montaj'!$B$1:$B$3329=AO$3,IF('malzeme montaj'!$C$1:$C$3329&lt;&gt;"",ROW('malzeme montaj'!$C$1:$C$3329))),ROWS(AO$4:AO53))))</f>
        <v/>
      </c>
      <c r="AP53" s="38" t="str">
        <f t="array" ref="AP53">IF(ROWS(AP$4:AP53)&gt;AP$1,"",INDEX('malzeme montaj'!$C$1:$C$3329,SMALL(IF('malzeme montaj'!$B$1:$B$3329=AP$3,IF('malzeme montaj'!$C$1:$C$3329&lt;&gt;"",ROW('malzeme montaj'!$C$1:$C$3329))),ROWS(AP$4:AP53))))</f>
        <v/>
      </c>
      <c r="AQ53" s="38" t="str">
        <f t="array" ref="AQ53">IF(ROWS(AQ$4:AQ53)&gt;AQ$1,"",INDEX('malzeme montaj'!$C$1:$C$3329,SMALL(IF('malzeme montaj'!$B$1:$B$3329=AQ$3,IF('malzeme montaj'!$C$1:$C$3329&lt;&gt;"",ROW('malzeme montaj'!$C$1:$C$3329))),ROWS(AQ$4:AQ53))))</f>
        <v/>
      </c>
      <c r="AR53" s="38" t="str">
        <f t="array" ref="AR53">IF(ROWS(AR$4:AR53)&gt;AR$1,"",INDEX('malzeme montaj'!$C$1:$C$3329,SMALL(IF('malzeme montaj'!$B$1:$B$3329=AR$3,IF('malzeme montaj'!$C$1:$C$3329&lt;&gt;"",ROW('malzeme montaj'!$C$1:$C$3329))),ROWS(AR$4:AR53))))</f>
        <v/>
      </c>
      <c r="AS53" s="38" t="str">
        <f t="array" ref="AS53">IF(ROWS(AS$4:AS53)&gt;AS$1,"",INDEX('malzeme montaj'!$C$1:$C$3329,SMALL(IF('malzeme montaj'!$B$1:$B$3329=AS$3,IF('malzeme montaj'!$C$1:$C$3329&lt;&gt;"",ROW('malzeme montaj'!$C$1:$C$3329))),ROWS(AS$4:AS53))))</f>
        <v/>
      </c>
      <c r="AT53" s="38" t="str">
        <f t="array" ref="AT53">IF(ROWS(AT$4:AT53)&gt;AT$1,"",INDEX('malzeme montaj'!$C$1:$C$3329,SMALL(IF('malzeme montaj'!$B$1:$B$3329=AT$3,IF('malzeme montaj'!$C$1:$C$3329&lt;&gt;"",ROW('malzeme montaj'!$C$1:$C$3329))),ROWS(AT$4:AT53))))</f>
        <v/>
      </c>
      <c r="AU53" s="38" t="str">
        <f t="array" ref="AU53">IF(ROWS(AU$4:AU53)&gt;AU$1,"",INDEX('malzeme montaj'!$C$1:$C$3329,SMALL(IF('malzeme montaj'!$B$1:$B$3329=AU$3,IF('malzeme montaj'!$C$1:$C$3329&lt;&gt;"",ROW('malzeme montaj'!$C$1:$C$3329))),ROWS(AU$4:AU53))))</f>
        <v/>
      </c>
      <c r="AV53" s="38" t="str">
        <f t="array" ref="AV53">IF(ROWS(AV$4:AV53)&gt;AV$1,"",INDEX('malzeme montaj'!$C$1:$C$3329,SMALL(IF('malzeme montaj'!$B$1:$B$3329=AV$3,IF('malzeme montaj'!$C$1:$C$3329&lt;&gt;"",ROW('malzeme montaj'!$C$1:$C$3329))),ROWS(AV$4:AV53))))</f>
        <v/>
      </c>
      <c r="AW53" s="38" t="str">
        <f t="array" ref="AW53">IF(ROWS(AW$4:AW53)&gt;AW$1,"",INDEX('malzeme montaj'!$C$1:$C$3329,SMALL(IF('malzeme montaj'!$B$1:$B$3329=AW$3,IF('malzeme montaj'!$C$1:$C$3329&lt;&gt;"",ROW('malzeme montaj'!$C$1:$C$3329))),ROWS(AW$4:AW53))))</f>
        <v/>
      </c>
      <c r="AX53" s="38" t="str">
        <f t="array" ref="AX53">IF(ROWS(AX$4:AX53)&gt;AX$1,"",INDEX('malzeme montaj'!$C$1:$C$3329,SMALL(IF('malzeme montaj'!$B$1:$B$3329=AX$3,IF('malzeme montaj'!$C$1:$C$3329&lt;&gt;"",ROW('malzeme montaj'!$C$1:$C$3329))),ROWS(AX$4:AX53))))</f>
        <v/>
      </c>
      <c r="AY53" s="38" t="str">
        <f t="array" ref="AY53">IF(ROWS(AY$4:AY53)&gt;AY$1,"",INDEX('malzeme montaj'!$C$1:$C$3329,SMALL(IF('malzeme montaj'!$B$1:$B$3329=AY$3,IF('malzeme montaj'!$C$1:$C$3329&lt;&gt;"",ROW('malzeme montaj'!$C$1:$C$3329))),ROWS(AY$4:AY53))))</f>
        <v/>
      </c>
      <c r="AZ53" s="38" t="str">
        <f t="array" ref="AZ53">IF(ROWS(AZ$4:AZ53)&gt;AZ$1,"",INDEX('malzeme montaj'!$C$1:$C$3329,SMALL(IF('malzeme montaj'!$B$1:$B$3329=AZ$3,IF('malzeme montaj'!$C$1:$C$3329&lt;&gt;"",ROW('malzeme montaj'!$C$1:$C$3329))),ROWS(AZ$4:AZ53))))</f>
        <v/>
      </c>
      <c r="BA53" s="38" t="str">
        <f t="array" ref="BA53">IF(ROWS(BA$4:BA53)&gt;BA$1,"",INDEX('malzeme montaj'!$C$1:$C$3329,SMALL(IF('malzeme montaj'!$B$1:$B$3329=BA$3,IF('malzeme montaj'!$C$1:$C$3329&lt;&gt;"",ROW('malzeme montaj'!$C$1:$C$3329))),ROWS(BA$4:BA53))))</f>
        <v/>
      </c>
      <c r="BB53" s="38" t="str">
        <f t="array" ref="BB53">IF(ROWS(BB$4:BB53)&gt;BB$1,"",INDEX('malzeme montaj'!$C$1:$C$3329,SMALL(IF('malzeme montaj'!$B$1:$B$3329=BB$3,IF('malzeme montaj'!$C$1:$C$3329&lt;&gt;"",ROW('malzeme montaj'!$C$1:$C$3329))),ROWS(BB$4:BB53))))</f>
        <v/>
      </c>
      <c r="BC53" s="38" t="str">
        <f t="array" ref="BC53">IF(ROWS(BC$4:BC53)&gt;BC$1,"",INDEX('malzeme montaj'!$C$1:$C$3329,SMALL(IF('malzeme montaj'!$B$1:$B$3329=BC$3,IF('malzeme montaj'!$C$1:$C$3329&lt;&gt;"",ROW('malzeme montaj'!$C$1:$C$3329))),ROWS(BC$4:BC53))))</f>
        <v/>
      </c>
      <c r="BD53" s="38" t="str">
        <f t="array" ref="BD53">IF(ROWS(BD$4:BD53)&gt;BD$1,"",INDEX('malzeme montaj'!$C$1:$C$3329,SMALL(IF('malzeme montaj'!$B$1:$B$3329=BD$3,IF('malzeme montaj'!$C$1:$C$3329&lt;&gt;"",ROW('malzeme montaj'!$C$1:$C$3329))),ROWS(BD$4:BD53))))</f>
        <v/>
      </c>
      <c r="BE53" s="38"/>
      <c r="BF53" s="38" t="str">
        <f t="array" ref="BF53">IF(ROWS(BF$4:BF53)&gt;BF$1,"",INDEX('malzeme montaj'!$C$1:$C$3329,SMALL(IF('malzeme montaj'!$B$1:$B$3329=BF$3,IF('malzeme montaj'!$C$1:$C$3329&lt;&gt;"",ROW('malzeme montaj'!$C$1:$C$3329))),ROWS(BF$4:BF53))))</f>
        <v/>
      </c>
      <c r="BG53" s="38" t="str">
        <f t="array" ref="BG53">IF(ROWS(BG$4:BG53)&gt;BG$1,"",INDEX('malzeme montaj'!$C$1:$C$3329,SMALL(IF('malzeme montaj'!$B$1:$B$3329=BG$3,IF('malzeme montaj'!$C$1:$C$3329&lt;&gt;"",ROW('malzeme montaj'!$C$1:$C$3329))),ROWS(BG$4:BG53))))</f>
        <v/>
      </c>
      <c r="BH53" s="38" t="str">
        <f t="array" ref="BH53">IF(ROWS(BH$4:BH53)&gt;BH$1,"",INDEX('malzeme montaj'!$C$1:$C$3329,SMALL(IF('malzeme montaj'!$B$1:$B$3329=BH$3,IF('malzeme montaj'!$C$1:$C$3329&lt;&gt;"",ROW('malzeme montaj'!$C$1:$C$3329))),ROWS(BH$4:BH53))))</f>
        <v/>
      </c>
      <c r="BI53" s="38" t="str">
        <f t="array" ref="BI53">IF(ROWS(BI$4:BI53)&gt;BI$1,"",INDEX('malzeme montaj'!$C$1:$C$3329,SMALL(IF('malzeme montaj'!$B$1:$B$3329=BI$3,IF('malzeme montaj'!$C$1:$C$3329&lt;&gt;"",ROW('malzeme montaj'!$C$1:$C$3329))),ROWS(BI$4:BI53))))</f>
        <v/>
      </c>
      <c r="BJ53" s="38" t="str">
        <f t="array" ref="BJ53">IF(ROWS(BJ$4:BJ53)&gt;BJ$1,"",INDEX('malzeme montaj'!$C$1:$C$3329,SMALL(IF('malzeme montaj'!$B$1:$B$3329=BJ$3,IF('malzeme montaj'!$C$1:$C$3329&lt;&gt;"",ROW('malzeme montaj'!$C$1:$C$3329))),ROWS(BJ$4:BJ53))))</f>
        <v/>
      </c>
      <c r="BK53" s="38" t="str">
        <f t="array" ref="BK53">IF(ROWS(BK$4:BK53)&gt;BK$1,"",INDEX('malzeme montaj'!$C$1:$C$3329,SMALL(IF('malzeme montaj'!$B$1:$B$3329=BK$3,IF('malzeme montaj'!$C$1:$C$3329&lt;&gt;"",ROW('malzeme montaj'!$C$1:$C$3329))),ROWS(BK$4:BK53))))</f>
        <v/>
      </c>
      <c r="BL53" s="38" t="str">
        <f t="array" ref="BL53">IF(ROWS(BL$4:BL53)&gt;BL$1,"",INDEX('malzeme montaj'!$C$1:$C$3329,SMALL(IF('malzeme montaj'!$B$1:$B$3329=BL$3,IF('malzeme montaj'!$C$1:$C$3329&lt;&gt;"",ROW('malzeme montaj'!$C$1:$C$3329))),ROWS(BL$4:BL53))))</f>
        <v/>
      </c>
      <c r="BM53" s="38" t="str">
        <f t="array" ref="BM53">IF(ROWS(BM$4:BM53)&gt;BM$1,"",INDEX('malzeme montaj'!$C$1:$C$3329,SMALL(IF('malzeme montaj'!$B$1:$B$3329=BM$3,IF('malzeme montaj'!$C$1:$C$3329&lt;&gt;"",ROW('malzeme montaj'!$C$1:$C$3329))),ROWS(BM$4:BM53))))</f>
        <v/>
      </c>
      <c r="BN53" s="38" t="str">
        <f t="array" ref="BN53">IF(ROWS(BN$4:BN53)&gt;BN$1,"",INDEX('malzeme montaj'!$C$1:$C$3329,SMALL(IF('malzeme montaj'!$B$1:$B$3329=BN$3,IF('malzeme montaj'!$C$1:$C$3329&lt;&gt;"",ROW('malzeme montaj'!$C$1:$C$3329))),ROWS(BN$4:BN53))))</f>
        <v/>
      </c>
      <c r="BO53" s="38" t="str">
        <f t="array" ref="BO53">IF(ROWS(BO$4:BO53)&gt;BO$1,"",INDEX('malzeme montaj'!$C$1:$C$3329,SMALL(IF('malzeme montaj'!$B$1:$B$3329=BO$3,IF('malzeme montaj'!$C$1:$C$3329&lt;&gt;"",ROW('malzeme montaj'!$C$1:$C$3329))),ROWS(BO$4:BO53))))</f>
        <v/>
      </c>
      <c r="BP53" s="38" t="str">
        <f t="array" ref="BP53">IF(ROWS(BP$4:BP53)&gt;BP$1,"",INDEX('malzeme montaj'!$C$1:$C$3329,SMALL(IF('malzeme montaj'!$B$1:$B$3329=BP$3,IF('malzeme montaj'!$C$1:$C$3329&lt;&gt;"",ROW('malzeme montaj'!$C$1:$C$3329))),ROWS(BP$4:BP53))))</f>
        <v/>
      </c>
      <c r="BQ53" s="38" t="str">
        <f t="array" ref="BQ53">IF(ROWS(BQ$4:BQ53)&gt;BQ$1,"",INDEX('malzeme montaj'!$C$1:$C$3329,SMALL(IF('malzeme montaj'!$B$1:$B$3329=BQ$3,IF('malzeme montaj'!$C$1:$C$3329&lt;&gt;"",ROW('malzeme montaj'!$C$1:$C$3329))),ROWS(BQ$4:BQ53))))</f>
        <v/>
      </c>
      <c r="BR53" s="38" t="str">
        <f t="array" ref="BR53">IF(ROWS(BR$4:BR53)&gt;BR$1,"",INDEX('malzeme montaj'!$C$1:$C$3329,SMALL(IF('malzeme montaj'!$B$1:$B$3329=BR$3,IF('malzeme montaj'!$C$1:$C$3329&lt;&gt;"",ROW('malzeme montaj'!$C$1:$C$3329))),ROWS(BR$4:BR53))))</f>
        <v/>
      </c>
      <c r="BS53" s="38" t="str">
        <f t="array" ref="BS53">IF(ROWS(BS$4:BS53)&gt;BS$1,"",INDEX('malzeme montaj'!$C$1:$C$3329,SMALL(IF('malzeme montaj'!$B$1:$B$3329=BS$3,IF('malzeme montaj'!$C$1:$C$3329&lt;&gt;"",ROW('malzeme montaj'!$C$1:$C$3329))),ROWS(BS$4:BS53))))</f>
        <v/>
      </c>
      <c r="BT53" s="38" t="str">
        <f t="array" ref="BT53">IF(ROWS(BT$4:BT53)&gt;BT$1,"",INDEX('malzeme montaj'!$C$1:$C$3329,SMALL(IF('malzeme montaj'!$B$1:$B$3329=BT$3,IF('malzeme montaj'!$C$1:$C$3329&lt;&gt;"",ROW('malzeme montaj'!$C$1:$C$3329))),ROWS(BT$4:BT53))))</f>
        <v/>
      </c>
      <c r="BU53" s="34" t="str">
        <f t="array" ref="BU53">IF(ROWS(BU$4:BU53)&gt;BU$1,"",INDEX('malzeme montaj'!$C$1:$C$3329,SMALL(IF('malzeme montaj'!$B$1:$B$3329=BU$3,IF('malzeme montaj'!$C$1:$C$3329&lt;&gt;"",ROW('malzeme montaj'!$C$1:$C$3329))),ROWS(BU$4:BU53))))</f>
        <v/>
      </c>
      <c r="BV53" s="34" t="str">
        <f t="array" ref="BV53">IF(ROWS(BV$4:BV53)&gt;BV$1,"",INDEX('malzeme montaj'!$C$1:$C$3329,SMALL(IF('malzeme montaj'!$B$1:$B$3329=BV$3,IF('malzeme montaj'!$C$1:$C$3329&lt;&gt;"",ROW('malzeme montaj'!$C$1:$C$3329))),ROWS(BV$4:BV53))))</f>
        <v/>
      </c>
      <c r="BW53" s="34" t="str">
        <f t="array" ref="BW53">IF(ROWS(BW$4:BW53)&gt;BW$1,"",INDEX('malzeme montaj'!$C$1:$C$3329,SMALL(IF('malzeme montaj'!$B$1:$B$3329=BW$3,IF('malzeme montaj'!$C$1:$C$3329&lt;&gt;"",ROW('malzeme montaj'!$C$1:$C$3329))),ROWS(BW$4:BW53))))</f>
        <v/>
      </c>
      <c r="BX53" s="34" t="str">
        <f t="array" ref="BX53">IF(ROWS(BX$4:BX53)&gt;BX$1,"",INDEX('malzeme montaj'!$C$1:$C$3329,SMALL(IF('malzeme montaj'!$B$1:$B$3329=BX$3,IF('malzeme montaj'!$C$1:$C$3329&lt;&gt;"",ROW('malzeme montaj'!$C$1:$C$3329))),ROWS(BX$4:BX53))))</f>
        <v/>
      </c>
      <c r="BY53" s="34" t="str">
        <f t="array" ref="BY53">IF(ROWS(BY$4:BY53)&gt;BY$1,"",INDEX('malzeme montaj'!$C$1:$C$3329,SMALL(IF('malzeme montaj'!$B$1:$B$3329=BY$3,IF('malzeme montaj'!$C$1:$C$3329&lt;&gt;"",ROW('malzeme montaj'!$C$1:$C$3329))),ROWS(BY$4:BY53))))</f>
        <v/>
      </c>
      <c r="BZ53" s="34" t="str">
        <f t="array" ref="BZ53">IF(ROWS(BZ$4:BZ53)&gt;BZ$1,"",INDEX('malzeme montaj'!$C$1:$C$3329,SMALL(IF('malzeme montaj'!$B$1:$B$3329=BZ$3,IF('malzeme montaj'!$C$1:$C$3329&lt;&gt;"",ROW('malzeme montaj'!$C$1:$C$3329))),ROWS(BZ$4:BZ53))))</f>
        <v/>
      </c>
      <c r="CA53" s="34" t="str">
        <f t="array" ref="CA53">IF(ROWS(CA$4:CA53)&gt;CA$1,"",INDEX('malzeme montaj'!$C$1:$C$3329,SMALL(IF('malzeme montaj'!$B$1:$B$3329=CA$3,IF('malzeme montaj'!$C$1:$C$3329&lt;&gt;"",ROW('malzeme montaj'!$C$1:$C$3329))),ROWS(CA$4:CA53))))</f>
        <v/>
      </c>
      <c r="CB53" s="34" t="str">
        <f t="array" ref="CB53">IF(ROWS(CB$4:CB53)&gt;CB$1,"",INDEX('malzeme montaj'!$C$1:$C$3329,SMALL(IF('malzeme montaj'!$B$1:$B$3329=CB$3,IF('malzeme montaj'!$C$1:$C$3329&lt;&gt;"",ROW('malzeme montaj'!$C$1:$C$3329))),ROWS(CB$4:CB53))))</f>
        <v/>
      </c>
      <c r="CC53" s="34" t="str">
        <f t="array" ref="CC53">IF(ROWS(CC$4:CC53)&gt;CC$1,"",INDEX('malzeme montaj'!$C$1:$C$3329,SMALL(IF('malzeme montaj'!$B$1:$B$3329=CC$3,IF('malzeme montaj'!$C$1:$C$3329&lt;&gt;"",ROW('malzeme montaj'!$C$1:$C$3329))),ROWS(CC$4:CC53))))</f>
        <v/>
      </c>
      <c r="CD53" s="34" t="str">
        <f t="array" ref="CD53">IF(ROWS(CD$4:CD53)&gt;CD$1,"",INDEX('malzeme montaj'!$C$1:$C$3329,SMALL(IF('malzeme montaj'!$B$1:$B$3329=CD$3,IF('malzeme montaj'!$C$1:$C$3329&lt;&gt;"",ROW('malzeme montaj'!$C$1:$C$3329))),ROWS(CD$4:CD53))))</f>
        <v/>
      </c>
      <c r="CE53" s="34" t="str">
        <f t="array" ref="CE53">IF(ROWS(CE$4:CE53)&gt;CE$1,"",INDEX('malzeme montaj'!$C$1:$C$3329,SMALL(IF('malzeme montaj'!$B$1:$B$3329=CE$3,IF('malzeme montaj'!$C$1:$C$3329&lt;&gt;"",ROW('malzeme montaj'!$C$1:$C$3329))),ROWS(CE$4:CE53))))</f>
        <v/>
      </c>
      <c r="CF53" s="34" t="str">
        <f t="array" ref="CF53">IF(ROWS(CF$4:CF53)&gt;CF$1,"",INDEX('malzeme montaj'!$C$1:$C$3329,SMALL(IF('malzeme montaj'!$B$1:$B$3329=CF$3,IF('malzeme montaj'!$C$1:$C$3329&lt;&gt;"",ROW('malzeme montaj'!$C$1:$C$3329))),ROWS(CF$4:CF53))))</f>
        <v/>
      </c>
      <c r="CG53" s="34" t="str">
        <f t="array" ref="CG53">IF(ROWS(CG$4:CG53)&gt;CG$1,"",INDEX('malzeme montaj'!$C$1:$C$3329,SMALL(IF('malzeme montaj'!$B$1:$B$3329=CG$3,IF('malzeme montaj'!$C$1:$C$3329&lt;&gt;"",ROW('malzeme montaj'!$C$1:$C$3329))),ROWS(CG$4:CG53))))</f>
        <v/>
      </c>
      <c r="CH53" s="34" t="str">
        <f t="array" ref="CH53">IF(ROWS(CH$4:CH53)&gt;CH$1,"",INDEX('malzeme montaj'!$C$1:$C$3329,SMALL(IF('malzeme montaj'!$B$1:$B$3329=CH$3,IF('malzeme montaj'!$C$1:$C$3329&lt;&gt;"",ROW('malzeme montaj'!$C$1:$C$3329))),ROWS(CH$4:CH53))))</f>
        <v/>
      </c>
      <c r="CI53" s="34" t="str">
        <f t="array" ref="CI53">IF(ROWS(CI$4:CI53)&gt;CI$1,"",INDEX('malzeme montaj'!$C$1:$C$3329,SMALL(IF('malzeme montaj'!$B$1:$B$3329=CI$3,IF('malzeme montaj'!$C$1:$C$3329&lt;&gt;"",ROW('malzeme montaj'!$C$1:$C$3329))),ROWS(CI$4:CI53))))</f>
        <v/>
      </c>
      <c r="CJ53" s="34" t="str">
        <f t="array" ref="CJ53">IF(ROWS(CJ$4:CJ53)&gt;CJ$1,"",INDEX('malzeme montaj'!$C$1:$C$3329,SMALL(IF('malzeme montaj'!$B$1:$B$3329=CJ$3,IF('malzeme montaj'!$C$1:$C$3329&lt;&gt;"",ROW('malzeme montaj'!$C$1:$C$3329))),ROWS(CJ$4:CJ53))))</f>
        <v/>
      </c>
      <c r="CK53" s="34" t="str">
        <f t="array" ref="CK53">IF(ROWS(CK$4:CK53)&gt;CK$1,"",INDEX('malzeme montaj'!$C$1:$C$3329,SMALL(IF('malzeme montaj'!$B$1:$B$3329=CK$3,IF('malzeme montaj'!$C$1:$C$3329&lt;&gt;"",ROW('malzeme montaj'!$C$1:$C$3329))),ROWS(CK$4:CK53))))</f>
        <v/>
      </c>
      <c r="CL53" s="34" t="str">
        <f t="array" ref="CL53">IF(ROWS(CL$4:CL53)&gt;CL$1,"",INDEX('malzeme montaj'!$C$1:$C$3329,SMALL(IF('malzeme montaj'!$B$1:$B$3329=CL$3,IF('malzeme montaj'!$C$1:$C$3329&lt;&gt;"",ROW('malzeme montaj'!$C$1:$C$3329))),ROWS(CL$4:CL53))))</f>
        <v/>
      </c>
      <c r="CM53" s="34" t="str">
        <f t="array" ref="CM53">IF(ROWS(CM$4:CM53)&gt;CM$1,"",INDEX('malzeme montaj'!$C$1:$C$3329,SMALL(IF('malzeme montaj'!$B$1:$B$3329=CM$3,IF('malzeme montaj'!$C$1:$C$3329&lt;&gt;"",ROW('malzeme montaj'!$C$1:$C$3329))),ROWS(CM$4:CM53))))</f>
        <v/>
      </c>
      <c r="CN53" s="34" t="str">
        <f t="array" ref="CN53">IF(ROWS(CN$4:CN53)&gt;CN$1,"",INDEX('malzeme montaj'!$C$1:$C$3329,SMALL(IF('malzeme montaj'!$B$1:$B$3329=CN$3,IF('malzeme montaj'!$C$1:$C$3329&lt;&gt;"",ROW('malzeme montaj'!$C$1:$C$3329))),ROWS(CN$4:CN53))))</f>
        <v/>
      </c>
      <c r="CO53" s="34" t="str">
        <f t="array" ref="CO53">IF(ROWS(CO$4:CO53)&gt;CO$1,"",INDEX('malzeme montaj'!$C$1:$C$3329,SMALL(IF('malzeme montaj'!$B$1:$B$3329=CO$3,IF('malzeme montaj'!$C$1:$C$3329&lt;&gt;"",ROW('malzeme montaj'!$C$1:$C$3329))),ROWS(CO$4:CO53))))</f>
        <v/>
      </c>
      <c r="CP53" s="34" t="str">
        <f t="array" ref="CP53">IF(ROWS(CP$4:CP53)&gt;CP$1,"",INDEX('malzeme montaj'!$C$1:$C$3329,SMALL(IF('malzeme montaj'!$B$1:$B$3329=CP$3,IF('malzeme montaj'!$C$1:$C$3329&lt;&gt;"",ROW('malzeme montaj'!$C$1:$C$3329))),ROWS(CP$4:CP53))))</f>
        <v/>
      </c>
      <c r="CQ53" s="34" t="str">
        <f t="array" ref="CQ53">IF(ROWS(CQ$4:CQ53)&gt;CQ$1,"",INDEX('malzeme montaj'!$C$1:$C$3329,SMALL(IF('malzeme montaj'!$B$1:$B$3329=CQ$3,IF('malzeme montaj'!$C$1:$C$3329&lt;&gt;"",ROW('malzeme montaj'!$C$1:$C$3329))),ROWS(CQ$4:CQ53))))</f>
        <v/>
      </c>
      <c r="CR53" s="34" t="str">
        <f t="array" ref="CR53">IF(ROWS(CR$4:CR53)&gt;CR$1,"",INDEX('malzeme montaj'!$C$1:$C$3329,SMALL(IF('malzeme montaj'!$B$1:$B$3329=CR$3,IF('malzeme montaj'!$C$1:$C$3329&lt;&gt;"",ROW('malzeme montaj'!$C$1:$C$3329))),ROWS(CR$4:CR53))))</f>
        <v/>
      </c>
      <c r="CS53" s="34" t="str">
        <f t="array" ref="CS53">IF(ROWS(CS$4:CS53)&gt;CS$1,"",INDEX('malzeme montaj'!$C$1:$C$3329,SMALL(IF('malzeme montaj'!$B$1:$B$3329=CS$3,IF('malzeme montaj'!$C$1:$C$3329&lt;&gt;"",ROW('malzeme montaj'!$C$1:$C$3329))),ROWS(CS$4:CS53))))</f>
        <v/>
      </c>
      <c r="CT53" s="34" t="str">
        <f t="array" ref="CT53">IF(ROWS(CT$4:CT53)&gt;CT$1,"",INDEX('malzeme montaj'!$C$1:$C$3329,SMALL(IF('malzeme montaj'!$B$1:$B$3329=CT$3,IF('malzeme montaj'!$C$1:$C$3329&lt;&gt;"",ROW('malzeme montaj'!$C$1:$C$3329))),ROWS(CT$4:CT53))))</f>
        <v/>
      </c>
      <c r="CU53" s="34" t="str">
        <f t="array" ref="CU53">IF(ROWS(CU$4:CU53)&gt;CU$1,"",INDEX('malzeme montaj'!$C$1:$C$3329,SMALL(IF('malzeme montaj'!$B$1:$B$3329=CU$3,IF('malzeme montaj'!$C$1:$C$3329&lt;&gt;"",ROW('malzeme montaj'!$C$1:$C$3329))),ROWS(CU$4:CU53))))</f>
        <v/>
      </c>
      <c r="CV53" s="34" t="str">
        <f t="array" ref="CV53">IF(ROWS(CV$4:CV53)&gt;CV$1,"",INDEX('malzeme montaj'!$C$1:$C$3329,SMALL(IF('malzeme montaj'!$B$1:$B$3329=CV$3,IF('malzeme montaj'!$C$1:$C$3329&lt;&gt;"",ROW('malzeme montaj'!$C$1:$C$3329))),ROWS(CV$4:CV53))))</f>
        <v/>
      </c>
      <c r="CW53" s="34" t="str">
        <f t="array" ref="CW53">IF(ROWS(CW$4:CW53)&gt;CW$1,"",INDEX('malzeme montaj'!$C$1:$C$3329,SMALL(IF('malzeme montaj'!$B$1:$B$3329=CW$3,IF('malzeme montaj'!$C$1:$C$3329&lt;&gt;"",ROW('malzeme montaj'!$C$1:$C$3329))),ROWS(CW$4:CW53))))</f>
        <v/>
      </c>
      <c r="CX53" s="34" t="str">
        <f t="array" ref="CX53">IF(ROWS(CX$4:CX53)&gt;CX$1,"",INDEX('malzeme montaj'!$C$1:$C$3329,SMALL(IF('malzeme montaj'!$B$1:$B$3329=CX$3,IF('malzeme montaj'!$C$1:$C$3329&lt;&gt;"",ROW('malzeme montaj'!$C$1:$C$3329))),ROWS(CX$4:CX53))))</f>
        <v/>
      </c>
      <c r="CY53" s="34" t="str">
        <f t="array" ref="CY53">IF(ROWS(CY$4:CY53)&gt;CY$1,"",INDEX('malzeme montaj'!$C$1:$C$3329,SMALL(IF('malzeme montaj'!$B$1:$B$3329=CY$3,IF('malzeme montaj'!$C$1:$C$3329&lt;&gt;"",ROW('malzeme montaj'!$C$1:$C$3329))),ROWS(CY$4:CY53))))</f>
        <v/>
      </c>
      <c r="CZ53" s="34" t="str">
        <f t="array" ref="CZ53">IF(ROWS(CZ$4:CZ53)&gt;CZ$1,"",INDEX('malzeme montaj'!$C$1:$C$3329,SMALL(IF('malzeme montaj'!$B$1:$B$3329=CZ$3,IF('malzeme montaj'!$C$1:$C$3329&lt;&gt;"",ROW('malzeme montaj'!$C$1:$C$3329))),ROWS(CZ$4:CZ53))))</f>
        <v/>
      </c>
      <c r="DA53" s="34" t="str">
        <f t="array" ref="DA53">IF(ROWS(DA$4:DA53)&gt;DA$1,"",INDEX('malzeme montaj'!$C$1:$C$3329,SMALL(IF('malzeme montaj'!$B$1:$B$3329=DA$3,IF('malzeme montaj'!$C$1:$C$3329&lt;&gt;"",ROW('malzeme montaj'!$C$1:$C$3329))),ROWS(DA$4:DA53))))</f>
        <v/>
      </c>
      <c r="DB53" s="34" t="str">
        <f t="array" ref="DB53">IF(ROWS(DB$4:DB53)&gt;DB$1,"",INDEX('malzeme montaj'!$C$1:$C$3329,SMALL(IF('malzeme montaj'!$B$1:$B$3329=DB$3,IF('malzeme montaj'!$C$1:$C$3329&lt;&gt;"",ROW('malzeme montaj'!$C$1:$C$3329))),ROWS(DB$4:DB53))))</f>
        <v/>
      </c>
      <c r="DC53" s="34" t="str">
        <f t="array" ref="DC53">IF(ROWS(DC$4:DC53)&gt;DC$1,"",INDEX('malzeme montaj'!$C$1:$C$3329,SMALL(IF('malzeme montaj'!$B$1:$B$3329=DC$3,IF('malzeme montaj'!$C$1:$C$3329&lt;&gt;"",ROW('malzeme montaj'!$C$1:$C$3329))),ROWS(DC$4:DC53))))</f>
        <v/>
      </c>
      <c r="DD53" s="34" t="str">
        <f t="array" ref="DD53">IF(ROWS(DD$4:DD53)&gt;DD$1,"",INDEX('malzeme montaj'!$C$1:$C$3329,SMALL(IF('malzeme montaj'!$B$1:$B$3329=DD$3,IF('malzeme montaj'!$C$1:$C$3329&lt;&gt;"",ROW('malzeme montaj'!$C$1:$C$3329))),ROWS(DD$4:DD53))))</f>
        <v/>
      </c>
      <c r="DE53" s="34" t="str">
        <f t="array" ref="DE53">IF(ROWS(DE$4:DE53)&gt;DE$1,"",INDEX('malzeme montaj'!$C$1:$C$3329,SMALL(IF('malzeme montaj'!$B$1:$B$3329=DE$3,IF('malzeme montaj'!$C$1:$C$3329&lt;&gt;"",ROW('malzeme montaj'!$C$1:$C$3329))),ROWS(DE$4:DE53))))</f>
        <v/>
      </c>
      <c r="DF53" s="34" t="str">
        <f t="array" ref="DF53">IF(ROWS(DF$4:DF53)&gt;DF$1,"",INDEX('malzeme montaj'!$C$1:$C$3329,SMALL(IF('malzeme montaj'!$B$1:$B$3329=DF$3,IF('malzeme montaj'!$C$1:$C$3329&lt;&gt;"",ROW('malzeme montaj'!$C$1:$C$3329))),ROWS(DF$4:DF53))))</f>
        <v/>
      </c>
      <c r="DG53" s="34" t="str">
        <f t="array" ref="DG53">IF(ROWS(DG$4:DG53)&gt;DG$1,"",INDEX('malzeme montaj'!$C$1:$C$3329,SMALL(IF('malzeme montaj'!$B$1:$B$3329=DG$3,IF('malzeme montaj'!$C$1:$C$3329&lt;&gt;"",ROW('malzeme montaj'!$C$1:$C$3329))),ROWS(DG$4:DG53))))</f>
        <v/>
      </c>
      <c r="DH53" s="34" t="str">
        <f t="array" ref="DH53">IF(ROWS(DH$4:DH53)&gt;DH$1,"",INDEX('malzeme montaj'!$C$1:$C$3329,SMALL(IF('malzeme montaj'!$B$1:$B$3329=DH$3,IF('malzeme montaj'!$C$1:$C$3329&lt;&gt;"",ROW('malzeme montaj'!$C$1:$C$3329))),ROWS(DH$4:DH53))))</f>
        <v/>
      </c>
      <c r="DI53" s="34" t="str">
        <f t="array" ref="DI53">IF(ROWS(DI$4:DI53)&gt;DI$1,"",INDEX('malzeme montaj'!$C$1:$C$3329,SMALL(IF('malzeme montaj'!$B$1:$B$3329=DI$3,IF('malzeme montaj'!$C$1:$C$3329&lt;&gt;"",ROW('malzeme montaj'!$C$1:$C$3329))),ROWS(DI$4:DI53))))</f>
        <v/>
      </c>
      <c r="DJ53" s="34" t="str">
        <f t="array" ref="DJ53">IF(ROWS(DJ$4:DJ53)&gt;DJ$1,"",INDEX('malzeme montaj'!$C$1:$C$3329,SMALL(IF('malzeme montaj'!$B$1:$B$3329=DJ$3,IF('malzeme montaj'!$C$1:$C$3329&lt;&gt;"",ROW('malzeme montaj'!$C$1:$C$3329))),ROWS(DJ$4:DJ53))))</f>
        <v/>
      </c>
      <c r="DK53" s="34" t="str">
        <f t="array" ref="DK53">IF(ROWS(DK$4:DK53)&gt;DK$1,"",INDEX('malzeme montaj'!$C$1:$C$3329,SMALL(IF('malzeme montaj'!$B$1:$B$3329=DK$3,IF('malzeme montaj'!$C$1:$C$3329&lt;&gt;"",ROW('malzeme montaj'!$C$1:$C$3329))),ROWS(DK$4:DK53))))</f>
        <v/>
      </c>
      <c r="DL53" s="34" t="str">
        <f t="array" ref="DL53">IF(ROWS(DL$4:DL53)&gt;DL$1,"",INDEX('malzeme montaj'!$C$1:$C$3329,SMALL(IF('malzeme montaj'!$B$1:$B$3329=DL$3,IF('malzeme montaj'!$C$1:$C$3329&lt;&gt;"",ROW('malzeme montaj'!$C$1:$C$3329))),ROWS(DL$4:DL53))))</f>
        <v/>
      </c>
      <c r="DM53" s="34" t="str">
        <f t="array" ref="DM53">IF(ROWS(DM$4:DM53)&gt;DM$1,"",INDEX('malzeme montaj'!$C$1:$C$3329,SMALL(IF('malzeme montaj'!$B$1:$B$3329=DM$3,IF('malzeme montaj'!$C$1:$C$3329&lt;&gt;"",ROW('malzeme montaj'!$C$1:$C$3329))),ROWS(DM$4:DM53))))</f>
        <v/>
      </c>
      <c r="DN53" s="34" t="str">
        <f t="array" ref="DN53">IF(ROWS(DN$4:DN53)&gt;DN$1,"",INDEX('malzeme montaj'!$C$1:$C$3329,SMALL(IF('malzeme montaj'!$B$1:$B$3329=DN$3,IF('malzeme montaj'!$C$1:$C$3329&lt;&gt;"",ROW('malzeme montaj'!$C$1:$C$3329))),ROWS(DN$4:DN53))))</f>
        <v/>
      </c>
      <c r="DO53" s="34" t="str">
        <f t="array" ref="DO53">IF(ROWS(DO$4:DO53)&gt;DO$1,"",INDEX('malzeme montaj'!$C$1:$C$3329,SMALL(IF('malzeme montaj'!$B$1:$B$3329=DO$3,IF('malzeme montaj'!$C$1:$C$3329&lt;&gt;"",ROW('malzeme montaj'!$C$1:$C$3329))),ROWS(DO$4:DO53))))</f>
        <v/>
      </c>
      <c r="DP53" s="34" t="str">
        <f t="array" ref="DP53">IF(ROWS(DP$4:DP53)&gt;DP$1,"",INDEX('malzeme montaj'!$C$1:$C$3329,SMALL(IF('malzeme montaj'!$B$1:$B$3329=DP$3,IF('malzeme montaj'!$C$1:$C$3329&lt;&gt;"",ROW('malzeme montaj'!$C$1:$C$3329))),ROWS(DP$4:DP53))))</f>
        <v/>
      </c>
      <c r="DQ53" s="34" t="str">
        <f t="array" ref="DQ53">IF(ROWS(DQ$4:DQ53)&gt;DQ$1,"",INDEX('malzeme montaj'!$C$1:$C$3329,SMALL(IF('malzeme montaj'!$B$1:$B$3329=DQ$3,IF('malzeme montaj'!$C$1:$C$3329&lt;&gt;"",ROW('malzeme montaj'!$C$1:$C$3329))),ROWS(DQ$4:DQ53))))</f>
        <v/>
      </c>
      <c r="DR53" s="34" t="str">
        <f t="array" ref="DR53">IF(ROWS(DR$4:DR53)&gt;DR$1,"",INDEX('malzeme montaj'!$C$1:$C$3329,SMALL(IF('malzeme montaj'!$B$1:$B$3329=DR$3,IF('malzeme montaj'!$C$1:$C$3329&lt;&gt;"",ROW('malzeme montaj'!$C$1:$C$3329))),ROWS(DR$4:DR53))))</f>
        <v/>
      </c>
      <c r="DS53" s="34" t="str">
        <f t="array" ref="DS53">IF(ROWS(DS$4:DS53)&gt;DS$1,"",INDEX('malzeme montaj'!$C$1:$C$3329,SMALL(IF('malzeme montaj'!$B$1:$B$3329=DS$3,IF('malzeme montaj'!$C$1:$C$3329&lt;&gt;"",ROW('malzeme montaj'!$C$1:$C$3329))),ROWS(DS$4:DS53))))</f>
        <v/>
      </c>
      <c r="DT53" s="34" t="str">
        <f t="array" ref="DT53">IF(ROWS(DT$4:DT53)&gt;DT$1,"",INDEX('malzeme montaj'!$C$1:$C$3329,SMALL(IF('malzeme montaj'!$B$1:$B$3329=DT$3,IF('malzeme montaj'!$C$1:$C$3329&lt;&gt;"",ROW('malzeme montaj'!$C$1:$C$3329))),ROWS(DT$4:DT53))))</f>
        <v/>
      </c>
      <c r="DU53" s="34" t="str">
        <f t="array" ref="DU53">IF(ROWS(DU$4:DU53)&gt;DU$1,"",INDEX('malzeme montaj'!$C$1:$C$3329,SMALL(IF('malzeme montaj'!$B$1:$B$3329=DU$3,IF('malzeme montaj'!$C$1:$C$3329&lt;&gt;"",ROW('malzeme montaj'!$C$1:$C$3329))),ROWS(DU$4:DU53))))</f>
        <v/>
      </c>
      <c r="DV53" s="34" t="str">
        <f t="array" ref="DV53">IF(ROWS(DV$4:DV53)&gt;DV$1,"",INDEX('malzeme montaj'!$C$1:$C$3329,SMALL(IF('malzeme montaj'!$B$1:$B$3329=DV$3,IF('malzeme montaj'!$C$1:$C$3329&lt;&gt;"",ROW('malzeme montaj'!$C$1:$C$3329))),ROWS(DV$4:DV53))))</f>
        <v/>
      </c>
      <c r="DW53" s="34" t="str">
        <f t="array" ref="DW53">IF(ROWS(DW$4:DW53)&gt;DW$1,"",INDEX('malzeme montaj'!$C$1:$C$3329,SMALL(IF('malzeme montaj'!$B$1:$B$3329=DW$3,IF('malzeme montaj'!$C$1:$C$3329&lt;&gt;"",ROW('malzeme montaj'!$C$1:$C$3329))),ROWS(DW$4:DW53))))</f>
        <v/>
      </c>
      <c r="DX53" s="34" t="str">
        <f t="array" ref="DX53">IF(ROWS(DX$4:DX53)&gt;DX$1,"",INDEX('malzeme montaj'!$C$1:$C$3329,SMALL(IF('malzeme montaj'!$B$1:$B$3329=DX$3,IF('malzeme montaj'!$C$1:$C$3329&lt;&gt;"",ROW('malzeme montaj'!$C$1:$C$3329))),ROWS(DX$4:DX53))))</f>
        <v/>
      </c>
      <c r="DY53" s="34" t="str">
        <f t="array" ref="DY53">IF(ROWS(DY$4:DY53)&gt;DY$1,"",INDEX('malzeme montaj'!$C$1:$C$3329,SMALL(IF('malzeme montaj'!$B$1:$B$3329=DY$3,IF('malzeme montaj'!$C$1:$C$3329&lt;&gt;"",ROW('malzeme montaj'!$C$1:$C$3329))),ROWS(DY$4:DY53))))</f>
        <v/>
      </c>
      <c r="DZ53" s="34" t="str">
        <f t="array" ref="DZ53">IF(ROWS(DZ$4:DZ53)&gt;DZ$1,"",INDEX('malzeme montaj'!$C$1:$C$3329,SMALL(IF('malzeme montaj'!$B$1:$B$3329=DZ$3,IF('malzeme montaj'!$C$1:$C$3329&lt;&gt;"",ROW('malzeme montaj'!$C$1:$C$3329))),ROWS(DZ$4:DZ53))))</f>
        <v/>
      </c>
      <c r="EA53" s="34" t="str">
        <f t="array" ref="EA53">IF(ROWS(EA$4:EA53)&gt;EA$1,"",INDEX('malzeme montaj'!$C$1:$C$3329,SMALL(IF('malzeme montaj'!$B$1:$B$3329=EA$3,IF('malzeme montaj'!$C$1:$C$3329&lt;&gt;"",ROW('malzeme montaj'!$C$1:$C$3329))),ROWS(EA$4:EA53))))</f>
        <v/>
      </c>
      <c r="EB53" s="34" t="str">
        <f t="array" ref="EB53">IF(ROWS(EB$4:EB53)&gt;EB$1,"",INDEX('malzeme montaj'!$C$1:$C$3329,SMALL(IF('malzeme montaj'!$B$1:$B$3329=EB$3,IF('malzeme montaj'!$C$1:$C$3329&lt;&gt;"",ROW('malzeme montaj'!$C$1:$C$3329))),ROWS(EB$4:EB53))))</f>
        <v/>
      </c>
      <c r="EC53" s="34" t="str">
        <f t="array" ref="EC53">IF(ROWS(EC$4:EC53)&gt;EC$1,"",INDEX('malzeme montaj'!$C$1:$C$3329,SMALL(IF('malzeme montaj'!$B$1:$B$3329=EC$3,IF('malzeme montaj'!$C$1:$C$3329&lt;&gt;"",ROW('malzeme montaj'!$C$1:$C$3329))),ROWS(EC$4:EC53))))</f>
        <v/>
      </c>
      <c r="ED53" s="34" t="str">
        <f t="array" ref="ED53">IF(ROWS(ED$4:ED53)&gt;ED$1,"",INDEX('malzeme montaj'!$C$1:$C$3329,SMALL(IF('malzeme montaj'!$B$1:$B$3329=ED$3,IF('malzeme montaj'!$C$1:$C$3329&lt;&gt;"",ROW('malzeme montaj'!$C$1:$C$3329))),ROWS(ED$4:ED53))))</f>
        <v/>
      </c>
      <c r="EE53" s="34" t="str">
        <f t="array" ref="EE53">IF(ROWS(EE$4:EE53)&gt;EE$1,"",INDEX('malzeme montaj'!$C$1:$C$3329,SMALL(IF('malzeme montaj'!$B$1:$B$3329=EE$3,IF('malzeme montaj'!$C$1:$C$3329&lt;&gt;"",ROW('malzeme montaj'!$C$1:$C$3329))),ROWS(EE$4:EE53))))</f>
        <v/>
      </c>
      <c r="EF53" s="34" t="str">
        <f t="array" ref="EF53">IF(ROWS(EF$4:EF53)&gt;EF$1,"",INDEX('malzeme montaj'!$C$1:$C$3329,SMALL(IF('malzeme montaj'!$B$1:$B$3329=EF$3,IF('malzeme montaj'!$C$1:$C$3329&lt;&gt;"",ROW('malzeme montaj'!$C$1:$C$3329))),ROWS(EF$4:EF53))))</f>
        <v/>
      </c>
      <c r="EG53" s="34" t="str">
        <f t="array" ref="EG53">IF(ROWS(EG$4:EG53)&gt;EG$1,"",INDEX('malzeme montaj'!$C$1:$C$3329,SMALL(IF('malzeme montaj'!$B$1:$B$3329=EG$3,IF('malzeme montaj'!$C$1:$C$3329&lt;&gt;"",ROW('malzeme montaj'!$C$1:$C$3329))),ROWS(EG$4:EG53))))</f>
        <v/>
      </c>
      <c r="EH53" s="34" t="str">
        <f t="array" ref="EH53">IF(ROWS(EH$4:EH53)&gt;EH$1,"",INDEX('malzeme montaj'!$C$1:$C$3329,SMALL(IF('malzeme montaj'!$B$1:$B$3329=EH$3,IF('malzeme montaj'!$C$1:$C$3329&lt;&gt;"",ROW('malzeme montaj'!$C$1:$C$3329))),ROWS(EH$4:EH53))))</f>
        <v/>
      </c>
      <c r="EI53" s="34" t="str">
        <f t="array" ref="EI53">IF(ROWS(EI$4:EI53)&gt;EI$1,"",INDEX('malzeme montaj'!$C$1:$C$3329,SMALL(IF('malzeme montaj'!$B$1:$B$3329=EI$3,IF('malzeme montaj'!$C$1:$C$3329&lt;&gt;"",ROW('malzeme montaj'!$C$1:$C$3329))),ROWS(EI$4:EI53))))</f>
        <v/>
      </c>
      <c r="EJ53" s="34" t="str">
        <f t="array" ref="EJ53">IF(ROWS(EJ$4:EJ53)&gt;EJ$1,"",INDEX('malzeme montaj'!$C$1:$C$3329,SMALL(IF('malzeme montaj'!$B$1:$B$3329=EJ$3,IF('malzeme montaj'!$C$1:$C$3329&lt;&gt;"",ROW('malzeme montaj'!$C$1:$C$3329))),ROWS(EJ$4:EJ53))))</f>
        <v/>
      </c>
      <c r="EK53" s="34" t="str">
        <f t="array" ref="EK53">IF(ROWS(EK$4:EK53)&gt;EK$1,"",INDEX('malzeme montaj'!$C$1:$C$3329,SMALL(IF('malzeme montaj'!$B$1:$B$3329=EK$3,IF('malzeme montaj'!$C$1:$C$3329&lt;&gt;"",ROW('malzeme montaj'!$C$1:$C$3329))),ROWS(EK$4:EK53))))</f>
        <v/>
      </c>
      <c r="EL53" s="34" t="str">
        <f t="array" ref="EL53">IF(ROWS(EL$4:EL53)&gt;EL$1,"",INDEX('malzeme montaj'!$C$1:$C$3329,SMALL(IF('malzeme montaj'!$B$1:$B$3329=EL$3,IF('malzeme montaj'!$C$1:$C$3329&lt;&gt;"",ROW('malzeme montaj'!$C$1:$C$3329))),ROWS(EL$4:EL53))))</f>
        <v/>
      </c>
      <c r="EM53" s="34" t="str">
        <f t="array" ref="EM53">IF(ROWS(EM$4:EM53)&gt;EM$1,"",INDEX('malzeme montaj'!$C$1:$C$3329,SMALL(IF('malzeme montaj'!$B$1:$B$3329=EM$3,IF('malzeme montaj'!$C$1:$C$3329&lt;&gt;"",ROW('malzeme montaj'!$C$1:$C$3329))),ROWS(EM$4:EM53))))</f>
        <v/>
      </c>
      <c r="EN53" s="34" t="str">
        <f t="array" ref="EN53">IF(ROWS(EN$4:EN53)&gt;EN$1,"",INDEX('malzeme montaj'!$C$1:$C$3329,SMALL(IF('malzeme montaj'!$B$1:$B$3329=EN$3,IF('malzeme montaj'!$C$1:$C$3329&lt;&gt;"",ROW('malzeme montaj'!$C$1:$C$3329))),ROWS(EN$4:EN53))))</f>
        <v/>
      </c>
      <c r="EO53" s="34" t="str">
        <f t="array" ref="EO53">IF(ROWS(EO$4:EO53)&gt;EO$1,"",INDEX('malzeme montaj'!$C$1:$C$3329,SMALL(IF('malzeme montaj'!$B$1:$B$3329=EO$3,IF('malzeme montaj'!$C$1:$C$3329&lt;&gt;"",ROW('malzeme montaj'!$C$1:$C$3329))),ROWS(EO$4:EO53))))</f>
        <v/>
      </c>
      <c r="EP53" s="34" t="str">
        <f t="array" ref="EP53">IF(ROWS(EP$4:EP53)&gt;EP$1,"",INDEX('malzeme montaj'!$C$1:$C$3329,SMALL(IF('malzeme montaj'!$B$1:$B$3329=EP$3,IF('malzeme montaj'!$C$1:$C$3329&lt;&gt;"",ROW('malzeme montaj'!$C$1:$C$3329))),ROWS(EP$4:EP53))))</f>
        <v/>
      </c>
      <c r="EQ53" s="34" t="str">
        <f t="array" ref="EQ53">IF(ROWS(EQ$4:EQ53)&gt;EQ$1,"",INDEX('malzeme montaj'!$C$1:$C$3329,SMALL(IF('malzeme montaj'!$B$1:$B$3329=EQ$3,IF('malzeme montaj'!$C$1:$C$3329&lt;&gt;"",ROW('malzeme montaj'!$C$1:$C$3329))),ROWS(EQ$4:EQ53))))</f>
        <v/>
      </c>
      <c r="ER53" s="34" t="str">
        <f t="array" ref="ER53">IF(ROWS(ER$4:ER53)&gt;ER$1,"",INDEX('malzeme montaj'!$C$1:$C$3329,SMALL(IF('malzeme montaj'!$B$1:$B$3329=ER$3,IF('malzeme montaj'!$C$1:$C$3329&lt;&gt;"",ROW('malzeme montaj'!$C$1:$C$3329))),ROWS(ER$4:ER53))))</f>
        <v/>
      </c>
      <c r="ES53" s="34" t="str">
        <f t="array" ref="ES53">IF(ROWS(ES$4:ES53)&gt;ES$1,"",INDEX('malzeme montaj'!$C$1:$C$3329,SMALL(IF('malzeme montaj'!$B$1:$B$3329=ES$3,IF('malzeme montaj'!$C$1:$C$3329&lt;&gt;"",ROW('malzeme montaj'!$C$1:$C$3329))),ROWS(ES$4:ES53))))</f>
        <v/>
      </c>
      <c r="ET53" s="34" t="str">
        <f t="array" ref="ET53">IF(ROWS(ET$4:ET53)&gt;ET$1,"",INDEX('malzeme montaj'!$C$1:$C$3329,SMALL(IF('malzeme montaj'!$B$1:$B$3329=ET$3,IF('malzeme montaj'!$C$1:$C$3329&lt;&gt;"",ROW('malzeme montaj'!$C$1:$C$3329))),ROWS(ET$4:ET53))))</f>
        <v/>
      </c>
      <c r="EU53" s="34" t="str">
        <f t="array" ref="EU53">IF(ROWS(EU$4:EU53)&gt;EU$1,"",INDEX('malzeme montaj'!$C$1:$C$3329,SMALL(IF('malzeme montaj'!$B$1:$B$3329=EU$3,IF('malzeme montaj'!$C$1:$C$3329&lt;&gt;"",ROW('malzeme montaj'!$C$1:$C$3329))),ROWS(EU$4:EU53))))</f>
        <v/>
      </c>
      <c r="EV53" s="34" t="str">
        <f t="array" ref="EV53">IF(ROWS(EV$4:EV53)&gt;EV$1,"",INDEX('malzeme montaj'!$C$1:$C$3329,SMALL(IF('malzeme montaj'!$B$1:$B$3329=EV$3,IF('malzeme montaj'!$C$1:$C$3329&lt;&gt;"",ROW('malzeme montaj'!$C$1:$C$3329))),ROWS(EV$4:EV53))))</f>
        <v/>
      </c>
      <c r="EW53" s="34" t="str">
        <f t="array" ref="EW53">IF(ROWS(EW$4:EW53)&gt;EW$1,"",INDEX('malzeme montaj'!$C$1:$C$3329,SMALL(IF('malzeme montaj'!$B$1:$B$3329=EW$3,IF('malzeme montaj'!$C$1:$C$3329&lt;&gt;"",ROW('malzeme montaj'!$C$1:$C$3329))),ROWS(EW$4:EW53))))</f>
        <v/>
      </c>
    </row>
    <row r="54" spans="1:153">
      <c r="A54" s="38" t="str">
        <f t="array" ref="A54">IF(ROWS(A$4:A54)&gt;A$1,"",INDEX('malzeme montaj'!$C$1:$C$3329,SMALL(IF('malzeme montaj'!$B$1:$B$3329=A$3,IF('malzeme montaj'!$C$1:$C$3329&lt;&gt;"",ROW('malzeme montaj'!$C$1:$C$3329))),ROWS(A$4:A54))))</f>
        <v/>
      </c>
      <c r="B54" s="38" t="str">
        <f t="array" ref="B54">IF(ROWS(B$4:B54)&gt;B$1,"",INDEX('malzeme montaj'!$C$1:$C$3329,SMALL(IF('malzeme montaj'!$B$1:$B$3329=B$3,IF('malzeme montaj'!$C$1:$C$3329&lt;&gt;"",ROW('malzeme montaj'!$C$1:$C$3329))),ROWS(B$4:B54))))</f>
        <v/>
      </c>
      <c r="C54" s="38" t="str">
        <f t="array" ref="C54">IF(ROWS(C$4:C54)&gt;C$1,"",INDEX('malzeme montaj'!$C$1:$C$3329,SMALL(IF('malzeme montaj'!$B$1:$B$3329=C$3,IF('malzeme montaj'!$C$1:$C$3329&lt;&gt;"",ROW('malzeme montaj'!$C$1:$C$3329))),ROWS(C$4:C54))))</f>
        <v/>
      </c>
      <c r="D54" s="38" t="str">
        <f t="array" ref="D54">IF(ROWS(D$4:D54)&gt;D$1,"",INDEX('malzeme montaj'!$C$1:$C$3329,SMALL(IF('malzeme montaj'!$B$1:$B$3329=D$3,IF('malzeme montaj'!$C$1:$C$3329&lt;&gt;"",ROW('malzeme montaj'!$C$1:$C$3329))),ROWS(D$4:D54))))</f>
        <v/>
      </c>
      <c r="E54" s="38" t="str">
        <f t="array" ref="E54">IF(ROWS(E$4:E54)&gt;E$1,"",INDEX('malzeme montaj'!$C$1:$C$3329,SMALL(IF('malzeme montaj'!$B$1:$B$3329=E$3,IF('malzeme montaj'!$C$1:$C$3329&lt;&gt;"",ROW('malzeme montaj'!$C$1:$C$3329))),ROWS(E$4:E54))))</f>
        <v/>
      </c>
      <c r="F54" s="38" t="str">
        <f t="array" ref="F54">IF(ROWS(F$4:F54)&gt;F$1,"",INDEX('malzeme montaj'!$C$1:$C$3329,SMALL(IF('malzeme montaj'!$B$1:$B$3329=F$3,IF('malzeme montaj'!$C$1:$C$3329&lt;&gt;"",ROW('malzeme montaj'!$C$1:$C$3329))),ROWS(F$4:F54))))</f>
        <v/>
      </c>
      <c r="G54" s="38" t="str">
        <f t="array" ref="G54">IF(ROWS(G$4:G54)&gt;G$1,"",INDEX('malzeme montaj'!$C$1:$C$3329,SMALL(IF('malzeme montaj'!$B$1:$B$3329=G$3,IF('malzeme montaj'!$C$1:$C$3329&lt;&gt;"",ROW('malzeme montaj'!$C$1:$C$3329))),ROWS(G$4:G54))))</f>
        <v/>
      </c>
      <c r="H54" s="38" t="str">
        <f t="array" ref="H54">IF(ROWS(H$4:H54)&gt;H$1,"",INDEX('malzeme montaj'!$C$1:$C$3329,SMALL(IF('malzeme montaj'!$B$1:$B$3329=H$3,IF('malzeme montaj'!$C$1:$C$3329&lt;&gt;"",ROW('malzeme montaj'!$C$1:$C$3329))),ROWS(H$4:H54))))</f>
        <v/>
      </c>
      <c r="I54" s="38" t="str">
        <f t="array" ref="I54">IF(ROWS(I$4:I54)&gt;I$1,"",INDEX('malzeme montaj'!$C$1:$C$3329,SMALL(IF('malzeme montaj'!$B$1:$B$3329=I$3,IF('malzeme montaj'!$C$1:$C$3329&lt;&gt;"",ROW('malzeme montaj'!$C$1:$C$3329))),ROWS(I$4:I54))))</f>
        <v/>
      </c>
      <c r="J54" s="38" t="str">
        <f t="array" ref="J54">IF(ROWS(J$4:J54)&gt;J$1,"",INDEX('malzeme montaj'!$C$1:$C$3329,SMALL(IF('malzeme montaj'!$B$1:$B$3329=J$3,IF('malzeme montaj'!$C$1:$C$3329&lt;&gt;"",ROW('malzeme montaj'!$C$1:$C$3329))),ROWS(J$4:J54))))</f>
        <v/>
      </c>
      <c r="K54" s="38" t="str">
        <f t="array" ref="K54">IF(ROWS(K$4:K54)&gt;K$1,"",INDEX('malzeme montaj'!$C$1:$C$3329,SMALL(IF('malzeme montaj'!$B$1:$B$3329=K$3,IF('malzeme montaj'!$C$1:$C$3329&lt;&gt;"",ROW('malzeme montaj'!$C$1:$C$3329))),ROWS(K$4:K54))))</f>
        <v/>
      </c>
      <c r="L54" s="38" t="str">
        <f t="array" ref="L54">IF(ROWS(L$4:L54)&gt;L$1,"",INDEX('malzeme montaj'!$C$1:$C$3329,SMALL(IF('malzeme montaj'!$B$1:$B$3329=L$3,IF('malzeme montaj'!$C$1:$C$3329&lt;&gt;"",ROW('malzeme montaj'!$C$1:$C$3329))),ROWS(L$4:L54))))</f>
        <v/>
      </c>
      <c r="M54" s="38" t="str">
        <f t="array" ref="M54">IF(ROWS(M$4:M54)&gt;M$1,"",INDEX('malzeme montaj'!$C$1:$C$3329,SMALL(IF('malzeme montaj'!$B$1:$B$3329=M$3,IF('malzeme montaj'!$C$1:$C$3329&lt;&gt;"",ROW('malzeme montaj'!$C$1:$C$3329))),ROWS(M$4:M54))))</f>
        <v/>
      </c>
      <c r="N54" s="38" t="str">
        <f t="array" ref="N54">IF(ROWS(N$4:N54)&gt;N$1,"",INDEX('malzeme montaj'!$C$1:$C$3329,SMALL(IF('malzeme montaj'!$B$1:$B$3329=N$3,IF('malzeme montaj'!$C$1:$C$3329&lt;&gt;"",ROW('malzeme montaj'!$C$1:$C$3329))),ROWS(N$4:N54))))</f>
        <v/>
      </c>
      <c r="O54" s="38" t="str">
        <f t="array" ref="O54">IF(ROWS(O$4:O54)&gt;O$1,"",INDEX('malzeme montaj'!$C$1:$C$3329,SMALL(IF('malzeme montaj'!$B$1:$B$3329=O$3,IF('malzeme montaj'!$C$1:$C$3329&lt;&gt;"",ROW('malzeme montaj'!$C$1:$C$3329))),ROWS(O$4:O54))))</f>
        <v/>
      </c>
      <c r="P54" s="38" t="str">
        <f t="array" ref="P54">IF(ROWS(P$4:P54)&gt;P$1,"",INDEX('malzeme montaj'!$C$1:$C$3329,SMALL(IF('malzeme montaj'!$B$1:$B$3329=P$3,IF('malzeme montaj'!$C$1:$C$3329&lt;&gt;"",ROW('malzeme montaj'!$C$1:$C$3329))),ROWS(P$4:P54))))</f>
        <v/>
      </c>
      <c r="Q54" s="38" t="str">
        <f t="array" ref="Q54">IF(ROWS(Q$4:Q54)&gt;Q$1,"",INDEX('malzeme montaj'!$C$1:$C$3329,SMALL(IF('malzeme montaj'!$B$1:$B$3329=Q$3,IF('malzeme montaj'!$C$1:$C$3329&lt;&gt;"",ROW('malzeme montaj'!$C$1:$C$3329))),ROWS(Q$4:Q54))))</f>
        <v/>
      </c>
      <c r="R54" s="38" t="str">
        <f t="array" ref="R54">IF(ROWS(R$4:R54)&gt;R$1,"",INDEX('malzeme montaj'!$C$1:$C$3329,SMALL(IF('malzeme montaj'!$B$1:$B$3329=R$3,IF('malzeme montaj'!$C$1:$C$3329&lt;&gt;"",ROW('malzeme montaj'!$C$1:$C$3329))),ROWS(R$4:R54))))</f>
        <v/>
      </c>
      <c r="S54" s="38" t="str">
        <f t="array" ref="S54">IF(ROWS(S$4:S54)&gt;S$1,"",INDEX('malzeme montaj'!$C$1:$C$3329,SMALL(IF('malzeme montaj'!$B$1:$B$3329=S$3,IF('malzeme montaj'!$C$1:$C$3329&lt;&gt;"",ROW('malzeme montaj'!$C$1:$C$3329))),ROWS(S$4:S54))))</f>
        <v/>
      </c>
      <c r="T54" s="38" t="str">
        <f t="array" ref="T54">IF(ROWS(T$4:T54)&gt;T$1,"",INDEX('malzeme montaj'!$C$1:$C$3329,SMALL(IF('malzeme montaj'!$B$1:$B$3329=T$3,IF('malzeme montaj'!$C$1:$C$3329&lt;&gt;"",ROW('malzeme montaj'!$C$1:$C$3329))),ROWS(T$4:T54))))</f>
        <v/>
      </c>
      <c r="U54" s="38" t="str">
        <f t="array" ref="U54">IF(ROWS(U$4:U54)&gt;U$1,"",INDEX('malzeme montaj'!$C$1:$C$3329,SMALL(IF('malzeme montaj'!$B$1:$B$3329=U$3,IF('malzeme montaj'!$C$1:$C$3329&lt;&gt;"",ROW('malzeme montaj'!$C$1:$C$3329))),ROWS(U$4:U54))))</f>
        <v/>
      </c>
      <c r="V54" s="38" t="str">
        <f t="array" ref="V54">IF(ROWS(V$4:V54)&gt;V$1,"",INDEX('malzeme montaj'!$C$1:$C$3329,SMALL(IF('malzeme montaj'!$B$1:$B$3329=V$3,IF('malzeme montaj'!$C$1:$C$3329&lt;&gt;"",ROW('malzeme montaj'!$C$1:$C$3329))),ROWS(V$4:V54))))</f>
        <v/>
      </c>
      <c r="W54" s="38" t="str">
        <f t="array" ref="W54">IF(ROWS(W$4:W54)&gt;W$1,"",INDEX('malzeme montaj'!$C$1:$C$3329,SMALL(IF('malzeme montaj'!$B$1:$B$3329=W$3,IF('malzeme montaj'!$C$1:$C$3329&lt;&gt;"",ROW('malzeme montaj'!$C$1:$C$3329))),ROWS(W$4:W54))))</f>
        <v/>
      </c>
      <c r="X54" s="38" t="str">
        <f t="array" ref="X54">IF(ROWS(X$4:X54)&gt;X$1,"",INDEX('malzeme montaj'!$C$1:$C$3329,SMALL(IF('malzeme montaj'!$B$1:$B$3329=X$3,IF('malzeme montaj'!$C$1:$C$3329&lt;&gt;"",ROW('malzeme montaj'!$C$1:$C$3329))),ROWS(X$4:X54))))</f>
        <v/>
      </c>
      <c r="Y54" s="38" t="str">
        <f t="array" ref="Y54">IF(ROWS(Y$4:Y54)&gt;Y$1,"",INDEX('malzeme montaj'!$C$1:$C$3329,SMALL(IF('malzeme montaj'!$B$1:$B$3329=Y$3,IF('malzeme montaj'!$C$1:$C$3329&lt;&gt;"",ROW('malzeme montaj'!$C$1:$C$3329))),ROWS(Y$4:Y54))))</f>
        <v/>
      </c>
      <c r="Z54" s="38" t="str">
        <f t="array" ref="Z54">IF(ROWS(Z$4:Z54)&gt;Z$1,"",INDEX('malzeme montaj'!$C$1:$C$3329,SMALL(IF('malzeme montaj'!$B$1:$B$3329=Z$3,IF('malzeme montaj'!$C$1:$C$3329&lt;&gt;"",ROW('malzeme montaj'!$C$1:$C$3329))),ROWS(Z$4:Z54))))</f>
        <v/>
      </c>
      <c r="AA54" s="38" t="str">
        <f t="array" ref="AA54">IF(ROWS(AA$4:AA54)&gt;AA$1,"",INDEX('malzeme montaj'!$C$1:$C$3329,SMALL(IF('malzeme montaj'!$B$1:$B$3329=AA$3,IF('malzeme montaj'!$C$1:$C$3329&lt;&gt;"",ROW('malzeme montaj'!$C$1:$C$3329))),ROWS(AA$4:AA54))))</f>
        <v/>
      </c>
      <c r="AB54" s="38" t="str">
        <f t="array" ref="AB54">IF(ROWS(AB$4:AB54)&gt;AB$1,"",INDEX('malzeme montaj'!$C$1:$C$3329,SMALL(IF('malzeme montaj'!$B$1:$B$3329=AB$3,IF('malzeme montaj'!$C$1:$C$3329&lt;&gt;"",ROW('malzeme montaj'!$C$1:$C$3329))),ROWS(AB$4:AB54))))</f>
        <v/>
      </c>
      <c r="AC54" s="38" t="str">
        <f t="array" ref="AC54">IF(ROWS(AC$4:AC54)&gt;AC$1,"",INDEX('malzeme montaj'!$C$1:$C$3329,SMALL(IF('malzeme montaj'!$B$1:$B$3329=AC$3,IF('malzeme montaj'!$C$1:$C$3329&lt;&gt;"",ROW('malzeme montaj'!$C$1:$C$3329))),ROWS(AC$4:AC54))))</f>
        <v/>
      </c>
      <c r="AD54" s="38" t="str">
        <f t="array" ref="AD54">IF(ROWS(AD$4:AD54)&gt;AD$1,"",INDEX('malzeme montaj'!$C$1:$C$3329,SMALL(IF('malzeme montaj'!$B$1:$B$3329=AD$3,IF('malzeme montaj'!$C$1:$C$3329&lt;&gt;"",ROW('malzeme montaj'!$C$1:$C$3329))),ROWS(AD$4:AD54))))</f>
        <v/>
      </c>
      <c r="AE54" s="38" t="str">
        <f t="array" ref="AE54">IF(ROWS(AE$4:AE54)&gt;AE$1,"",INDEX('malzeme montaj'!$C$1:$C$3329,SMALL(IF('malzeme montaj'!$B$1:$B$3329=AE$3,IF('malzeme montaj'!$C$1:$C$3329&lt;&gt;"",ROW('malzeme montaj'!$C$1:$C$3329))),ROWS(AE$4:AE54))))</f>
        <v/>
      </c>
      <c r="AF54" s="38" t="str">
        <f t="array" ref="AF54">IF(ROWS(AF$4:AF54)&gt;AF$1,"",INDEX('malzeme montaj'!$C$1:$C$3329,SMALL(IF('malzeme montaj'!$B$1:$B$3329=AF$3,IF('malzeme montaj'!$C$1:$C$3329&lt;&gt;"",ROW('malzeme montaj'!$C$1:$C$3329))),ROWS(AF$4:AF54))))</f>
        <v/>
      </c>
      <c r="AG54" s="38" t="str">
        <f t="array" ref="AG54">IF(ROWS(AG$4:AG54)&gt;AG$1,"",INDEX('malzeme montaj'!$C$1:$C$3329,SMALL(IF('malzeme montaj'!$B$1:$B$3329=AG$3,IF('malzeme montaj'!$C$1:$C$3329&lt;&gt;"",ROW('malzeme montaj'!$C$1:$C$3329))),ROWS(AG$4:AG54))))</f>
        <v/>
      </c>
      <c r="AH54" s="38" t="str">
        <f t="array" ref="AH54">IF(ROWS(AH$4:AH54)&gt;AH$1,"",INDEX('malzeme montaj'!$C$1:$C$3329,SMALL(IF('malzeme montaj'!$B$1:$B$3329=AH$3,IF('malzeme montaj'!$C$1:$C$3329&lt;&gt;"",ROW('malzeme montaj'!$C$1:$C$3329))),ROWS(AH$4:AH54))))</f>
        <v/>
      </c>
      <c r="AI54" s="38" t="str">
        <f t="array" ref="AI54">IF(ROWS(AI$4:AI54)&gt;AI$1,"",INDEX('malzeme montaj'!$C$1:$C$3329,SMALL(IF('malzeme montaj'!$B$1:$B$3329=AI$3,IF('malzeme montaj'!$C$1:$C$3329&lt;&gt;"",ROW('malzeme montaj'!$C$1:$C$3329))),ROWS(AI$4:AI54))))</f>
        <v/>
      </c>
      <c r="AJ54" s="38" t="str">
        <f t="array" ref="AJ54">IF(ROWS(AJ$4:AJ54)&gt;AJ$1,"",INDEX('malzeme montaj'!$C$1:$C$3329,SMALL(IF('malzeme montaj'!$B$1:$B$3329=AJ$3,IF('malzeme montaj'!$C$1:$C$3329&lt;&gt;"",ROW('malzeme montaj'!$C$1:$C$3329))),ROWS(AJ$4:AJ54))))</f>
        <v/>
      </c>
      <c r="AK54" s="38" t="str">
        <f t="array" ref="AK54">IF(ROWS(AK$4:AK54)&gt;AK$1,"",INDEX('malzeme montaj'!$C$1:$C$3329,SMALL(IF('malzeme montaj'!$B$1:$B$3329=AK$3,IF('malzeme montaj'!$C$1:$C$3329&lt;&gt;"",ROW('malzeme montaj'!$C$1:$C$3329))),ROWS(AK$4:AK54))))</f>
        <v/>
      </c>
      <c r="AL54" s="38" t="str">
        <f t="array" ref="AL54">IF(ROWS(AL$4:AL54)&gt;AL$1,"",INDEX('malzeme montaj'!$C$1:$C$3329,SMALL(IF('malzeme montaj'!$B$1:$B$3329=AL$3,IF('malzeme montaj'!$C$1:$C$3329&lt;&gt;"",ROW('malzeme montaj'!$C$1:$C$3329))),ROWS(AL$4:AL54))))</f>
        <v/>
      </c>
      <c r="AM54" s="38" t="str">
        <f t="array" ref="AM54">IF(ROWS(AM$4:AM54)&gt;AM$1,"",INDEX('malzeme montaj'!$C$1:$C$3329,SMALL(IF('malzeme montaj'!$B$1:$B$3329=AM$3,IF('malzeme montaj'!$C$1:$C$3329&lt;&gt;"",ROW('malzeme montaj'!$C$1:$C$3329))),ROWS(AM$4:AM54))))</f>
        <v/>
      </c>
      <c r="AN54" s="38" t="str">
        <f t="array" ref="AN54">IF(ROWS(AN$4:AN54)&gt;AN$1,"",INDEX('malzeme montaj'!$C$1:$C$3329,SMALL(IF('malzeme montaj'!$B$1:$B$3329=AN$3,IF('malzeme montaj'!$C$1:$C$3329&lt;&gt;"",ROW('malzeme montaj'!$C$1:$C$3329))),ROWS(AN$4:AN54))))</f>
        <v/>
      </c>
      <c r="AO54" s="38" t="str">
        <f t="array" ref="AO54">IF(ROWS(AO$4:AO54)&gt;AO$1,"",INDEX('malzeme montaj'!$C$1:$C$3329,SMALL(IF('malzeme montaj'!$B$1:$B$3329=AO$3,IF('malzeme montaj'!$C$1:$C$3329&lt;&gt;"",ROW('malzeme montaj'!$C$1:$C$3329))),ROWS(AO$4:AO54))))</f>
        <v/>
      </c>
      <c r="AP54" s="38" t="str">
        <f t="array" ref="AP54">IF(ROWS(AP$4:AP54)&gt;AP$1,"",INDEX('malzeme montaj'!$C$1:$C$3329,SMALL(IF('malzeme montaj'!$B$1:$B$3329=AP$3,IF('malzeme montaj'!$C$1:$C$3329&lt;&gt;"",ROW('malzeme montaj'!$C$1:$C$3329))),ROWS(AP$4:AP54))))</f>
        <v/>
      </c>
      <c r="AQ54" s="38" t="str">
        <f t="array" ref="AQ54">IF(ROWS(AQ$4:AQ54)&gt;AQ$1,"",INDEX('malzeme montaj'!$C$1:$C$3329,SMALL(IF('malzeme montaj'!$B$1:$B$3329=AQ$3,IF('malzeme montaj'!$C$1:$C$3329&lt;&gt;"",ROW('malzeme montaj'!$C$1:$C$3329))),ROWS(AQ$4:AQ54))))</f>
        <v/>
      </c>
      <c r="AR54" s="38" t="str">
        <f t="array" ref="AR54">IF(ROWS(AR$4:AR54)&gt;AR$1,"",INDEX('malzeme montaj'!$C$1:$C$3329,SMALL(IF('malzeme montaj'!$B$1:$B$3329=AR$3,IF('malzeme montaj'!$C$1:$C$3329&lt;&gt;"",ROW('malzeme montaj'!$C$1:$C$3329))),ROWS(AR$4:AR54))))</f>
        <v/>
      </c>
      <c r="AS54" s="38" t="str">
        <f t="array" ref="AS54">IF(ROWS(AS$4:AS54)&gt;AS$1,"",INDEX('malzeme montaj'!$C$1:$C$3329,SMALL(IF('malzeme montaj'!$B$1:$B$3329=AS$3,IF('malzeme montaj'!$C$1:$C$3329&lt;&gt;"",ROW('malzeme montaj'!$C$1:$C$3329))),ROWS(AS$4:AS54))))</f>
        <v/>
      </c>
      <c r="AT54" s="38" t="str">
        <f t="array" ref="AT54">IF(ROWS(AT$4:AT54)&gt;AT$1,"",INDEX('malzeme montaj'!$C$1:$C$3329,SMALL(IF('malzeme montaj'!$B$1:$B$3329=AT$3,IF('malzeme montaj'!$C$1:$C$3329&lt;&gt;"",ROW('malzeme montaj'!$C$1:$C$3329))),ROWS(AT$4:AT54))))</f>
        <v/>
      </c>
      <c r="AU54" s="38" t="str">
        <f t="array" ref="AU54">IF(ROWS(AU$4:AU54)&gt;AU$1,"",INDEX('malzeme montaj'!$C$1:$C$3329,SMALL(IF('malzeme montaj'!$B$1:$B$3329=AU$3,IF('malzeme montaj'!$C$1:$C$3329&lt;&gt;"",ROW('malzeme montaj'!$C$1:$C$3329))),ROWS(AU$4:AU54))))</f>
        <v/>
      </c>
      <c r="AV54" s="38" t="str">
        <f t="array" ref="AV54">IF(ROWS(AV$4:AV54)&gt;AV$1,"",INDEX('malzeme montaj'!$C$1:$C$3329,SMALL(IF('malzeme montaj'!$B$1:$B$3329=AV$3,IF('malzeme montaj'!$C$1:$C$3329&lt;&gt;"",ROW('malzeme montaj'!$C$1:$C$3329))),ROWS(AV$4:AV54))))</f>
        <v/>
      </c>
      <c r="AW54" s="38" t="str">
        <f t="array" ref="AW54">IF(ROWS(AW$4:AW54)&gt;AW$1,"",INDEX('malzeme montaj'!$C$1:$C$3329,SMALL(IF('malzeme montaj'!$B$1:$B$3329=AW$3,IF('malzeme montaj'!$C$1:$C$3329&lt;&gt;"",ROW('malzeme montaj'!$C$1:$C$3329))),ROWS(AW$4:AW54))))</f>
        <v/>
      </c>
      <c r="AX54" s="38" t="str">
        <f t="array" ref="AX54">IF(ROWS(AX$4:AX54)&gt;AX$1,"",INDEX('malzeme montaj'!$C$1:$C$3329,SMALL(IF('malzeme montaj'!$B$1:$B$3329=AX$3,IF('malzeme montaj'!$C$1:$C$3329&lt;&gt;"",ROW('malzeme montaj'!$C$1:$C$3329))),ROWS(AX$4:AX54))))</f>
        <v/>
      </c>
      <c r="AY54" s="38" t="str">
        <f t="array" ref="AY54">IF(ROWS(AY$4:AY54)&gt;AY$1,"",INDEX('malzeme montaj'!$C$1:$C$3329,SMALL(IF('malzeme montaj'!$B$1:$B$3329=AY$3,IF('malzeme montaj'!$C$1:$C$3329&lt;&gt;"",ROW('malzeme montaj'!$C$1:$C$3329))),ROWS(AY$4:AY54))))</f>
        <v/>
      </c>
      <c r="AZ54" s="38" t="str">
        <f t="array" ref="AZ54">IF(ROWS(AZ$4:AZ54)&gt;AZ$1,"",INDEX('malzeme montaj'!$C$1:$C$3329,SMALL(IF('malzeme montaj'!$B$1:$B$3329=AZ$3,IF('malzeme montaj'!$C$1:$C$3329&lt;&gt;"",ROW('malzeme montaj'!$C$1:$C$3329))),ROWS(AZ$4:AZ54))))</f>
        <v/>
      </c>
      <c r="BA54" s="38" t="str">
        <f t="array" ref="BA54">IF(ROWS(BA$4:BA54)&gt;BA$1,"",INDEX('malzeme montaj'!$C$1:$C$3329,SMALL(IF('malzeme montaj'!$B$1:$B$3329=BA$3,IF('malzeme montaj'!$C$1:$C$3329&lt;&gt;"",ROW('malzeme montaj'!$C$1:$C$3329))),ROWS(BA$4:BA54))))</f>
        <v/>
      </c>
      <c r="BB54" s="38" t="str">
        <f t="array" ref="BB54">IF(ROWS(BB$4:BB54)&gt;BB$1,"",INDEX('malzeme montaj'!$C$1:$C$3329,SMALL(IF('malzeme montaj'!$B$1:$B$3329=BB$3,IF('malzeme montaj'!$C$1:$C$3329&lt;&gt;"",ROW('malzeme montaj'!$C$1:$C$3329))),ROWS(BB$4:BB54))))</f>
        <v/>
      </c>
      <c r="BC54" s="38" t="str">
        <f t="array" ref="BC54">IF(ROWS(BC$4:BC54)&gt;BC$1,"",INDEX('malzeme montaj'!$C$1:$C$3329,SMALL(IF('malzeme montaj'!$B$1:$B$3329=BC$3,IF('malzeme montaj'!$C$1:$C$3329&lt;&gt;"",ROW('malzeme montaj'!$C$1:$C$3329))),ROWS(BC$4:BC54))))</f>
        <v/>
      </c>
      <c r="BD54" s="38" t="str">
        <f t="array" ref="BD54">IF(ROWS(BD$4:BD54)&gt;BD$1,"",INDEX('malzeme montaj'!$C$1:$C$3329,SMALL(IF('malzeme montaj'!$B$1:$B$3329=BD$3,IF('malzeme montaj'!$C$1:$C$3329&lt;&gt;"",ROW('malzeme montaj'!$C$1:$C$3329))),ROWS(BD$4:BD54))))</f>
        <v/>
      </c>
      <c r="BE54" s="38"/>
      <c r="BF54" s="38" t="str">
        <f t="array" ref="BF54">IF(ROWS(BF$4:BF54)&gt;BF$1,"",INDEX('malzeme montaj'!$C$1:$C$3329,SMALL(IF('malzeme montaj'!$B$1:$B$3329=BF$3,IF('malzeme montaj'!$C$1:$C$3329&lt;&gt;"",ROW('malzeme montaj'!$C$1:$C$3329))),ROWS(BF$4:BF54))))</f>
        <v/>
      </c>
      <c r="BG54" s="38" t="str">
        <f t="array" ref="BG54">IF(ROWS(BG$4:BG54)&gt;BG$1,"",INDEX('malzeme montaj'!$C$1:$C$3329,SMALL(IF('malzeme montaj'!$B$1:$B$3329=BG$3,IF('malzeme montaj'!$C$1:$C$3329&lt;&gt;"",ROW('malzeme montaj'!$C$1:$C$3329))),ROWS(BG$4:BG54))))</f>
        <v/>
      </c>
      <c r="BH54" s="38" t="str">
        <f t="array" ref="BH54">IF(ROWS(BH$4:BH54)&gt;BH$1,"",INDEX('malzeme montaj'!$C$1:$C$3329,SMALL(IF('malzeme montaj'!$B$1:$B$3329=BH$3,IF('malzeme montaj'!$C$1:$C$3329&lt;&gt;"",ROW('malzeme montaj'!$C$1:$C$3329))),ROWS(BH$4:BH54))))</f>
        <v/>
      </c>
      <c r="BI54" s="38" t="str">
        <f t="array" ref="BI54">IF(ROWS(BI$4:BI54)&gt;BI$1,"",INDEX('malzeme montaj'!$C$1:$C$3329,SMALL(IF('malzeme montaj'!$B$1:$B$3329=BI$3,IF('malzeme montaj'!$C$1:$C$3329&lt;&gt;"",ROW('malzeme montaj'!$C$1:$C$3329))),ROWS(BI$4:BI54))))</f>
        <v/>
      </c>
      <c r="BJ54" s="38" t="str">
        <f t="array" ref="BJ54">IF(ROWS(BJ$4:BJ54)&gt;BJ$1,"",INDEX('malzeme montaj'!$C$1:$C$3329,SMALL(IF('malzeme montaj'!$B$1:$B$3329=BJ$3,IF('malzeme montaj'!$C$1:$C$3329&lt;&gt;"",ROW('malzeme montaj'!$C$1:$C$3329))),ROWS(BJ$4:BJ54))))</f>
        <v/>
      </c>
      <c r="BK54" s="38" t="str">
        <f t="array" ref="BK54">IF(ROWS(BK$4:BK54)&gt;BK$1,"",INDEX('malzeme montaj'!$C$1:$C$3329,SMALL(IF('malzeme montaj'!$B$1:$B$3329=BK$3,IF('malzeme montaj'!$C$1:$C$3329&lt;&gt;"",ROW('malzeme montaj'!$C$1:$C$3329))),ROWS(BK$4:BK54))))</f>
        <v/>
      </c>
      <c r="BL54" s="38" t="str">
        <f t="array" ref="BL54">IF(ROWS(BL$4:BL54)&gt;BL$1,"",INDEX('malzeme montaj'!$C$1:$C$3329,SMALL(IF('malzeme montaj'!$B$1:$B$3329=BL$3,IF('malzeme montaj'!$C$1:$C$3329&lt;&gt;"",ROW('malzeme montaj'!$C$1:$C$3329))),ROWS(BL$4:BL54))))</f>
        <v/>
      </c>
      <c r="BM54" s="38" t="str">
        <f t="array" ref="BM54">IF(ROWS(BM$4:BM54)&gt;BM$1,"",INDEX('malzeme montaj'!$C$1:$C$3329,SMALL(IF('malzeme montaj'!$B$1:$B$3329=BM$3,IF('malzeme montaj'!$C$1:$C$3329&lt;&gt;"",ROW('malzeme montaj'!$C$1:$C$3329))),ROWS(BM$4:BM54))))</f>
        <v/>
      </c>
      <c r="BN54" s="38" t="str">
        <f t="array" ref="BN54">IF(ROWS(BN$4:BN54)&gt;BN$1,"",INDEX('malzeme montaj'!$C$1:$C$3329,SMALL(IF('malzeme montaj'!$B$1:$B$3329=BN$3,IF('malzeme montaj'!$C$1:$C$3329&lt;&gt;"",ROW('malzeme montaj'!$C$1:$C$3329))),ROWS(BN$4:BN54))))</f>
        <v/>
      </c>
      <c r="BO54" s="38" t="str">
        <f t="array" ref="BO54">IF(ROWS(BO$4:BO54)&gt;BO$1,"",INDEX('malzeme montaj'!$C$1:$C$3329,SMALL(IF('malzeme montaj'!$B$1:$B$3329=BO$3,IF('malzeme montaj'!$C$1:$C$3329&lt;&gt;"",ROW('malzeme montaj'!$C$1:$C$3329))),ROWS(BO$4:BO54))))</f>
        <v/>
      </c>
      <c r="BP54" s="38" t="str">
        <f t="array" ref="BP54">IF(ROWS(BP$4:BP54)&gt;BP$1,"",INDEX('malzeme montaj'!$C$1:$C$3329,SMALL(IF('malzeme montaj'!$B$1:$B$3329=BP$3,IF('malzeme montaj'!$C$1:$C$3329&lt;&gt;"",ROW('malzeme montaj'!$C$1:$C$3329))),ROWS(BP$4:BP54))))</f>
        <v/>
      </c>
      <c r="BQ54" s="38" t="str">
        <f t="array" ref="BQ54">IF(ROWS(BQ$4:BQ54)&gt;BQ$1,"",INDEX('malzeme montaj'!$C$1:$C$3329,SMALL(IF('malzeme montaj'!$B$1:$B$3329=BQ$3,IF('malzeme montaj'!$C$1:$C$3329&lt;&gt;"",ROW('malzeme montaj'!$C$1:$C$3329))),ROWS(BQ$4:BQ54))))</f>
        <v/>
      </c>
      <c r="BR54" s="38" t="str">
        <f t="array" ref="BR54">IF(ROWS(BR$4:BR54)&gt;BR$1,"",INDEX('malzeme montaj'!$C$1:$C$3329,SMALL(IF('malzeme montaj'!$B$1:$B$3329=BR$3,IF('malzeme montaj'!$C$1:$C$3329&lt;&gt;"",ROW('malzeme montaj'!$C$1:$C$3329))),ROWS(BR$4:BR54))))</f>
        <v/>
      </c>
      <c r="BS54" s="38" t="str">
        <f t="array" ref="BS54">IF(ROWS(BS$4:BS54)&gt;BS$1,"",INDEX('malzeme montaj'!$C$1:$C$3329,SMALL(IF('malzeme montaj'!$B$1:$B$3329=BS$3,IF('malzeme montaj'!$C$1:$C$3329&lt;&gt;"",ROW('malzeme montaj'!$C$1:$C$3329))),ROWS(BS$4:BS54))))</f>
        <v/>
      </c>
      <c r="BT54" s="38" t="str">
        <f t="array" ref="BT54">IF(ROWS(BT$4:BT54)&gt;BT$1,"",INDEX('malzeme montaj'!$C$1:$C$3329,SMALL(IF('malzeme montaj'!$B$1:$B$3329=BT$3,IF('malzeme montaj'!$C$1:$C$3329&lt;&gt;"",ROW('malzeme montaj'!$C$1:$C$3329))),ROWS(BT$4:BT54))))</f>
        <v/>
      </c>
      <c r="BU54" s="34" t="str">
        <f t="array" ref="BU54">IF(ROWS(BU$4:BU54)&gt;BU$1,"",INDEX('malzeme montaj'!$C$1:$C$3329,SMALL(IF('malzeme montaj'!$B$1:$B$3329=BU$3,IF('malzeme montaj'!$C$1:$C$3329&lt;&gt;"",ROW('malzeme montaj'!$C$1:$C$3329))),ROWS(BU$4:BU54))))</f>
        <v/>
      </c>
      <c r="BV54" s="34" t="str">
        <f t="array" ref="BV54">IF(ROWS(BV$4:BV54)&gt;BV$1,"",INDEX('malzeme montaj'!$C$1:$C$3329,SMALL(IF('malzeme montaj'!$B$1:$B$3329=BV$3,IF('malzeme montaj'!$C$1:$C$3329&lt;&gt;"",ROW('malzeme montaj'!$C$1:$C$3329))),ROWS(BV$4:BV54))))</f>
        <v/>
      </c>
      <c r="BW54" s="34" t="str">
        <f t="array" ref="BW54">IF(ROWS(BW$4:BW54)&gt;BW$1,"",INDEX('malzeme montaj'!$C$1:$C$3329,SMALL(IF('malzeme montaj'!$B$1:$B$3329=BW$3,IF('malzeme montaj'!$C$1:$C$3329&lt;&gt;"",ROW('malzeme montaj'!$C$1:$C$3329))),ROWS(BW$4:BW54))))</f>
        <v/>
      </c>
      <c r="BX54" s="34" t="str">
        <f t="array" ref="BX54">IF(ROWS(BX$4:BX54)&gt;BX$1,"",INDEX('malzeme montaj'!$C$1:$C$3329,SMALL(IF('malzeme montaj'!$B$1:$B$3329=BX$3,IF('malzeme montaj'!$C$1:$C$3329&lt;&gt;"",ROW('malzeme montaj'!$C$1:$C$3329))),ROWS(BX$4:BX54))))</f>
        <v/>
      </c>
      <c r="BY54" s="34" t="str">
        <f t="array" ref="BY54">IF(ROWS(BY$4:BY54)&gt;BY$1,"",INDEX('malzeme montaj'!$C$1:$C$3329,SMALL(IF('malzeme montaj'!$B$1:$B$3329=BY$3,IF('malzeme montaj'!$C$1:$C$3329&lt;&gt;"",ROW('malzeme montaj'!$C$1:$C$3329))),ROWS(BY$4:BY54))))</f>
        <v/>
      </c>
      <c r="BZ54" s="34" t="str">
        <f t="array" ref="BZ54">IF(ROWS(BZ$4:BZ54)&gt;BZ$1,"",INDEX('malzeme montaj'!$C$1:$C$3329,SMALL(IF('malzeme montaj'!$B$1:$B$3329=BZ$3,IF('malzeme montaj'!$C$1:$C$3329&lt;&gt;"",ROW('malzeme montaj'!$C$1:$C$3329))),ROWS(BZ$4:BZ54))))</f>
        <v/>
      </c>
      <c r="CA54" s="34" t="str">
        <f t="array" ref="CA54">IF(ROWS(CA$4:CA54)&gt;CA$1,"",INDEX('malzeme montaj'!$C$1:$C$3329,SMALL(IF('malzeme montaj'!$B$1:$B$3329=CA$3,IF('malzeme montaj'!$C$1:$C$3329&lt;&gt;"",ROW('malzeme montaj'!$C$1:$C$3329))),ROWS(CA$4:CA54))))</f>
        <v/>
      </c>
      <c r="CB54" s="34" t="str">
        <f t="array" ref="CB54">IF(ROWS(CB$4:CB54)&gt;CB$1,"",INDEX('malzeme montaj'!$C$1:$C$3329,SMALL(IF('malzeme montaj'!$B$1:$B$3329=CB$3,IF('malzeme montaj'!$C$1:$C$3329&lt;&gt;"",ROW('malzeme montaj'!$C$1:$C$3329))),ROWS(CB$4:CB54))))</f>
        <v/>
      </c>
      <c r="CC54" s="34" t="str">
        <f t="array" ref="CC54">IF(ROWS(CC$4:CC54)&gt;CC$1,"",INDEX('malzeme montaj'!$C$1:$C$3329,SMALL(IF('malzeme montaj'!$B$1:$B$3329=CC$3,IF('malzeme montaj'!$C$1:$C$3329&lt;&gt;"",ROW('malzeme montaj'!$C$1:$C$3329))),ROWS(CC$4:CC54))))</f>
        <v/>
      </c>
      <c r="CD54" s="34" t="str">
        <f t="array" ref="CD54">IF(ROWS(CD$4:CD54)&gt;CD$1,"",INDEX('malzeme montaj'!$C$1:$C$3329,SMALL(IF('malzeme montaj'!$B$1:$B$3329=CD$3,IF('malzeme montaj'!$C$1:$C$3329&lt;&gt;"",ROW('malzeme montaj'!$C$1:$C$3329))),ROWS(CD$4:CD54))))</f>
        <v/>
      </c>
      <c r="CE54" s="34" t="str">
        <f t="array" ref="CE54">IF(ROWS(CE$4:CE54)&gt;CE$1,"",INDEX('malzeme montaj'!$C$1:$C$3329,SMALL(IF('malzeme montaj'!$B$1:$B$3329=CE$3,IF('malzeme montaj'!$C$1:$C$3329&lt;&gt;"",ROW('malzeme montaj'!$C$1:$C$3329))),ROWS(CE$4:CE54))))</f>
        <v/>
      </c>
      <c r="CF54" s="34" t="str">
        <f t="array" ref="CF54">IF(ROWS(CF$4:CF54)&gt;CF$1,"",INDEX('malzeme montaj'!$C$1:$C$3329,SMALL(IF('malzeme montaj'!$B$1:$B$3329=CF$3,IF('malzeme montaj'!$C$1:$C$3329&lt;&gt;"",ROW('malzeme montaj'!$C$1:$C$3329))),ROWS(CF$4:CF54))))</f>
        <v/>
      </c>
      <c r="CG54" s="34" t="str">
        <f t="array" ref="CG54">IF(ROWS(CG$4:CG54)&gt;CG$1,"",INDEX('malzeme montaj'!$C$1:$C$3329,SMALL(IF('malzeme montaj'!$B$1:$B$3329=CG$3,IF('malzeme montaj'!$C$1:$C$3329&lt;&gt;"",ROW('malzeme montaj'!$C$1:$C$3329))),ROWS(CG$4:CG54))))</f>
        <v/>
      </c>
      <c r="CH54" s="34" t="str">
        <f t="array" ref="CH54">IF(ROWS(CH$4:CH54)&gt;CH$1,"",INDEX('malzeme montaj'!$C$1:$C$3329,SMALL(IF('malzeme montaj'!$B$1:$B$3329=CH$3,IF('malzeme montaj'!$C$1:$C$3329&lt;&gt;"",ROW('malzeme montaj'!$C$1:$C$3329))),ROWS(CH$4:CH54))))</f>
        <v/>
      </c>
      <c r="CI54" s="34" t="str">
        <f t="array" ref="CI54">IF(ROWS(CI$4:CI54)&gt;CI$1,"",INDEX('malzeme montaj'!$C$1:$C$3329,SMALL(IF('malzeme montaj'!$B$1:$B$3329=CI$3,IF('malzeme montaj'!$C$1:$C$3329&lt;&gt;"",ROW('malzeme montaj'!$C$1:$C$3329))),ROWS(CI$4:CI54))))</f>
        <v/>
      </c>
      <c r="CJ54" s="34" t="str">
        <f t="array" ref="CJ54">IF(ROWS(CJ$4:CJ54)&gt;CJ$1,"",INDEX('malzeme montaj'!$C$1:$C$3329,SMALL(IF('malzeme montaj'!$B$1:$B$3329=CJ$3,IF('malzeme montaj'!$C$1:$C$3329&lt;&gt;"",ROW('malzeme montaj'!$C$1:$C$3329))),ROWS(CJ$4:CJ54))))</f>
        <v/>
      </c>
      <c r="CK54" s="34" t="str">
        <f t="array" ref="CK54">IF(ROWS(CK$4:CK54)&gt;CK$1,"",INDEX('malzeme montaj'!$C$1:$C$3329,SMALL(IF('malzeme montaj'!$B$1:$B$3329=CK$3,IF('malzeme montaj'!$C$1:$C$3329&lt;&gt;"",ROW('malzeme montaj'!$C$1:$C$3329))),ROWS(CK$4:CK54))))</f>
        <v/>
      </c>
      <c r="CL54" s="34" t="str">
        <f t="array" ref="CL54">IF(ROWS(CL$4:CL54)&gt;CL$1,"",INDEX('malzeme montaj'!$C$1:$C$3329,SMALL(IF('malzeme montaj'!$B$1:$B$3329=CL$3,IF('malzeme montaj'!$C$1:$C$3329&lt;&gt;"",ROW('malzeme montaj'!$C$1:$C$3329))),ROWS(CL$4:CL54))))</f>
        <v/>
      </c>
      <c r="CM54" s="34" t="str">
        <f t="array" ref="CM54">IF(ROWS(CM$4:CM54)&gt;CM$1,"",INDEX('malzeme montaj'!$C$1:$C$3329,SMALL(IF('malzeme montaj'!$B$1:$B$3329=CM$3,IF('malzeme montaj'!$C$1:$C$3329&lt;&gt;"",ROW('malzeme montaj'!$C$1:$C$3329))),ROWS(CM$4:CM54))))</f>
        <v/>
      </c>
      <c r="CN54" s="34" t="str">
        <f t="array" ref="CN54">IF(ROWS(CN$4:CN54)&gt;CN$1,"",INDEX('malzeme montaj'!$C$1:$C$3329,SMALL(IF('malzeme montaj'!$B$1:$B$3329=CN$3,IF('malzeme montaj'!$C$1:$C$3329&lt;&gt;"",ROW('malzeme montaj'!$C$1:$C$3329))),ROWS(CN$4:CN54))))</f>
        <v/>
      </c>
      <c r="CO54" s="34" t="str">
        <f t="array" ref="CO54">IF(ROWS(CO$4:CO54)&gt;CO$1,"",INDEX('malzeme montaj'!$C$1:$C$3329,SMALL(IF('malzeme montaj'!$B$1:$B$3329=CO$3,IF('malzeme montaj'!$C$1:$C$3329&lt;&gt;"",ROW('malzeme montaj'!$C$1:$C$3329))),ROWS(CO$4:CO54))))</f>
        <v/>
      </c>
      <c r="CP54" s="34" t="str">
        <f t="array" ref="CP54">IF(ROWS(CP$4:CP54)&gt;CP$1,"",INDEX('malzeme montaj'!$C$1:$C$3329,SMALL(IF('malzeme montaj'!$B$1:$B$3329=CP$3,IF('malzeme montaj'!$C$1:$C$3329&lt;&gt;"",ROW('malzeme montaj'!$C$1:$C$3329))),ROWS(CP$4:CP54))))</f>
        <v/>
      </c>
      <c r="CQ54" s="34" t="str">
        <f t="array" ref="CQ54">IF(ROWS(CQ$4:CQ54)&gt;CQ$1,"",INDEX('malzeme montaj'!$C$1:$C$3329,SMALL(IF('malzeme montaj'!$B$1:$B$3329=CQ$3,IF('malzeme montaj'!$C$1:$C$3329&lt;&gt;"",ROW('malzeme montaj'!$C$1:$C$3329))),ROWS(CQ$4:CQ54))))</f>
        <v/>
      </c>
      <c r="CR54" s="34" t="str">
        <f t="array" ref="CR54">IF(ROWS(CR$4:CR54)&gt;CR$1,"",INDEX('malzeme montaj'!$C$1:$C$3329,SMALL(IF('malzeme montaj'!$B$1:$B$3329=CR$3,IF('malzeme montaj'!$C$1:$C$3329&lt;&gt;"",ROW('malzeme montaj'!$C$1:$C$3329))),ROWS(CR$4:CR54))))</f>
        <v/>
      </c>
      <c r="CS54" s="34" t="str">
        <f t="array" ref="CS54">IF(ROWS(CS$4:CS54)&gt;CS$1,"",INDEX('malzeme montaj'!$C$1:$C$3329,SMALL(IF('malzeme montaj'!$B$1:$B$3329=CS$3,IF('malzeme montaj'!$C$1:$C$3329&lt;&gt;"",ROW('malzeme montaj'!$C$1:$C$3329))),ROWS(CS$4:CS54))))</f>
        <v/>
      </c>
      <c r="CT54" s="34" t="str">
        <f t="array" ref="CT54">IF(ROWS(CT$4:CT54)&gt;CT$1,"",INDEX('malzeme montaj'!$C$1:$C$3329,SMALL(IF('malzeme montaj'!$B$1:$B$3329=CT$3,IF('malzeme montaj'!$C$1:$C$3329&lt;&gt;"",ROW('malzeme montaj'!$C$1:$C$3329))),ROWS(CT$4:CT54))))</f>
        <v/>
      </c>
      <c r="CU54" s="34" t="str">
        <f t="array" ref="CU54">IF(ROWS(CU$4:CU54)&gt;CU$1,"",INDEX('malzeme montaj'!$C$1:$C$3329,SMALL(IF('malzeme montaj'!$B$1:$B$3329=CU$3,IF('malzeme montaj'!$C$1:$C$3329&lt;&gt;"",ROW('malzeme montaj'!$C$1:$C$3329))),ROWS(CU$4:CU54))))</f>
        <v/>
      </c>
      <c r="CV54" s="34" t="str">
        <f t="array" ref="CV54">IF(ROWS(CV$4:CV54)&gt;CV$1,"",INDEX('malzeme montaj'!$C$1:$C$3329,SMALL(IF('malzeme montaj'!$B$1:$B$3329=CV$3,IF('malzeme montaj'!$C$1:$C$3329&lt;&gt;"",ROW('malzeme montaj'!$C$1:$C$3329))),ROWS(CV$4:CV54))))</f>
        <v/>
      </c>
      <c r="CW54" s="34" t="str">
        <f t="array" ref="CW54">IF(ROWS(CW$4:CW54)&gt;CW$1,"",INDEX('malzeme montaj'!$C$1:$C$3329,SMALL(IF('malzeme montaj'!$B$1:$B$3329=CW$3,IF('malzeme montaj'!$C$1:$C$3329&lt;&gt;"",ROW('malzeme montaj'!$C$1:$C$3329))),ROWS(CW$4:CW54))))</f>
        <v/>
      </c>
      <c r="CX54" s="34" t="str">
        <f t="array" ref="CX54">IF(ROWS(CX$4:CX54)&gt;CX$1,"",INDEX('malzeme montaj'!$C$1:$C$3329,SMALL(IF('malzeme montaj'!$B$1:$B$3329=CX$3,IF('malzeme montaj'!$C$1:$C$3329&lt;&gt;"",ROW('malzeme montaj'!$C$1:$C$3329))),ROWS(CX$4:CX54))))</f>
        <v/>
      </c>
      <c r="CY54" s="34" t="str">
        <f t="array" ref="CY54">IF(ROWS(CY$4:CY54)&gt;CY$1,"",INDEX('malzeme montaj'!$C$1:$C$3329,SMALL(IF('malzeme montaj'!$B$1:$B$3329=CY$3,IF('malzeme montaj'!$C$1:$C$3329&lt;&gt;"",ROW('malzeme montaj'!$C$1:$C$3329))),ROWS(CY$4:CY54))))</f>
        <v/>
      </c>
      <c r="CZ54" s="34" t="str">
        <f t="array" ref="CZ54">IF(ROWS(CZ$4:CZ54)&gt;CZ$1,"",INDEX('malzeme montaj'!$C$1:$C$3329,SMALL(IF('malzeme montaj'!$B$1:$B$3329=CZ$3,IF('malzeme montaj'!$C$1:$C$3329&lt;&gt;"",ROW('malzeme montaj'!$C$1:$C$3329))),ROWS(CZ$4:CZ54))))</f>
        <v/>
      </c>
      <c r="DA54" s="34" t="str">
        <f t="array" ref="DA54">IF(ROWS(DA$4:DA54)&gt;DA$1,"",INDEX('malzeme montaj'!$C$1:$C$3329,SMALL(IF('malzeme montaj'!$B$1:$B$3329=DA$3,IF('malzeme montaj'!$C$1:$C$3329&lt;&gt;"",ROW('malzeme montaj'!$C$1:$C$3329))),ROWS(DA$4:DA54))))</f>
        <v/>
      </c>
      <c r="DB54" s="34" t="str">
        <f t="array" ref="DB54">IF(ROWS(DB$4:DB54)&gt;DB$1,"",INDEX('malzeme montaj'!$C$1:$C$3329,SMALL(IF('malzeme montaj'!$B$1:$B$3329=DB$3,IF('malzeme montaj'!$C$1:$C$3329&lt;&gt;"",ROW('malzeme montaj'!$C$1:$C$3329))),ROWS(DB$4:DB54))))</f>
        <v/>
      </c>
      <c r="DC54" s="34" t="str">
        <f t="array" ref="DC54">IF(ROWS(DC$4:DC54)&gt;DC$1,"",INDEX('malzeme montaj'!$C$1:$C$3329,SMALL(IF('malzeme montaj'!$B$1:$B$3329=DC$3,IF('malzeme montaj'!$C$1:$C$3329&lt;&gt;"",ROW('malzeme montaj'!$C$1:$C$3329))),ROWS(DC$4:DC54))))</f>
        <v/>
      </c>
      <c r="DD54" s="34" t="str">
        <f t="array" ref="DD54">IF(ROWS(DD$4:DD54)&gt;DD$1,"",INDEX('malzeme montaj'!$C$1:$C$3329,SMALL(IF('malzeme montaj'!$B$1:$B$3329=DD$3,IF('malzeme montaj'!$C$1:$C$3329&lt;&gt;"",ROW('malzeme montaj'!$C$1:$C$3329))),ROWS(DD$4:DD54))))</f>
        <v/>
      </c>
      <c r="DE54" s="34" t="str">
        <f t="array" ref="DE54">IF(ROWS(DE$4:DE54)&gt;DE$1,"",INDEX('malzeme montaj'!$C$1:$C$3329,SMALL(IF('malzeme montaj'!$B$1:$B$3329=DE$3,IF('malzeme montaj'!$C$1:$C$3329&lt;&gt;"",ROW('malzeme montaj'!$C$1:$C$3329))),ROWS(DE$4:DE54))))</f>
        <v/>
      </c>
      <c r="DF54" s="34" t="str">
        <f t="array" ref="DF54">IF(ROWS(DF$4:DF54)&gt;DF$1,"",INDEX('malzeme montaj'!$C$1:$C$3329,SMALL(IF('malzeme montaj'!$B$1:$B$3329=DF$3,IF('malzeme montaj'!$C$1:$C$3329&lt;&gt;"",ROW('malzeme montaj'!$C$1:$C$3329))),ROWS(DF$4:DF54))))</f>
        <v/>
      </c>
      <c r="DG54" s="34" t="str">
        <f t="array" ref="DG54">IF(ROWS(DG$4:DG54)&gt;DG$1,"",INDEX('malzeme montaj'!$C$1:$C$3329,SMALL(IF('malzeme montaj'!$B$1:$B$3329=DG$3,IF('malzeme montaj'!$C$1:$C$3329&lt;&gt;"",ROW('malzeme montaj'!$C$1:$C$3329))),ROWS(DG$4:DG54))))</f>
        <v/>
      </c>
      <c r="DH54" s="34" t="str">
        <f t="array" ref="DH54">IF(ROWS(DH$4:DH54)&gt;DH$1,"",INDEX('malzeme montaj'!$C$1:$C$3329,SMALL(IF('malzeme montaj'!$B$1:$B$3329=DH$3,IF('malzeme montaj'!$C$1:$C$3329&lt;&gt;"",ROW('malzeme montaj'!$C$1:$C$3329))),ROWS(DH$4:DH54))))</f>
        <v/>
      </c>
      <c r="DI54" s="34" t="str">
        <f t="array" ref="DI54">IF(ROWS(DI$4:DI54)&gt;DI$1,"",INDEX('malzeme montaj'!$C$1:$C$3329,SMALL(IF('malzeme montaj'!$B$1:$B$3329=DI$3,IF('malzeme montaj'!$C$1:$C$3329&lt;&gt;"",ROW('malzeme montaj'!$C$1:$C$3329))),ROWS(DI$4:DI54))))</f>
        <v/>
      </c>
      <c r="DJ54" s="34" t="str">
        <f t="array" ref="DJ54">IF(ROWS(DJ$4:DJ54)&gt;DJ$1,"",INDEX('malzeme montaj'!$C$1:$C$3329,SMALL(IF('malzeme montaj'!$B$1:$B$3329=DJ$3,IF('malzeme montaj'!$C$1:$C$3329&lt;&gt;"",ROW('malzeme montaj'!$C$1:$C$3329))),ROWS(DJ$4:DJ54))))</f>
        <v/>
      </c>
      <c r="DK54" s="34" t="str">
        <f t="array" ref="DK54">IF(ROWS(DK$4:DK54)&gt;DK$1,"",INDEX('malzeme montaj'!$C$1:$C$3329,SMALL(IF('malzeme montaj'!$B$1:$B$3329=DK$3,IF('malzeme montaj'!$C$1:$C$3329&lt;&gt;"",ROW('malzeme montaj'!$C$1:$C$3329))),ROWS(DK$4:DK54))))</f>
        <v/>
      </c>
      <c r="DL54" s="34" t="str">
        <f t="array" ref="DL54">IF(ROWS(DL$4:DL54)&gt;DL$1,"",INDEX('malzeme montaj'!$C$1:$C$3329,SMALL(IF('malzeme montaj'!$B$1:$B$3329=DL$3,IF('malzeme montaj'!$C$1:$C$3329&lt;&gt;"",ROW('malzeme montaj'!$C$1:$C$3329))),ROWS(DL$4:DL54))))</f>
        <v/>
      </c>
      <c r="DM54" s="34" t="str">
        <f t="array" ref="DM54">IF(ROWS(DM$4:DM54)&gt;DM$1,"",INDEX('malzeme montaj'!$C$1:$C$3329,SMALL(IF('malzeme montaj'!$B$1:$B$3329=DM$3,IF('malzeme montaj'!$C$1:$C$3329&lt;&gt;"",ROW('malzeme montaj'!$C$1:$C$3329))),ROWS(DM$4:DM54))))</f>
        <v/>
      </c>
      <c r="DN54" s="34" t="str">
        <f t="array" ref="DN54">IF(ROWS(DN$4:DN54)&gt;DN$1,"",INDEX('malzeme montaj'!$C$1:$C$3329,SMALL(IF('malzeme montaj'!$B$1:$B$3329=DN$3,IF('malzeme montaj'!$C$1:$C$3329&lt;&gt;"",ROW('malzeme montaj'!$C$1:$C$3329))),ROWS(DN$4:DN54))))</f>
        <v/>
      </c>
      <c r="DO54" s="34" t="str">
        <f t="array" ref="DO54">IF(ROWS(DO$4:DO54)&gt;DO$1,"",INDEX('malzeme montaj'!$C$1:$C$3329,SMALL(IF('malzeme montaj'!$B$1:$B$3329=DO$3,IF('malzeme montaj'!$C$1:$C$3329&lt;&gt;"",ROW('malzeme montaj'!$C$1:$C$3329))),ROWS(DO$4:DO54))))</f>
        <v/>
      </c>
      <c r="DP54" s="34" t="str">
        <f t="array" ref="DP54">IF(ROWS(DP$4:DP54)&gt;DP$1,"",INDEX('malzeme montaj'!$C$1:$C$3329,SMALL(IF('malzeme montaj'!$B$1:$B$3329=DP$3,IF('malzeme montaj'!$C$1:$C$3329&lt;&gt;"",ROW('malzeme montaj'!$C$1:$C$3329))),ROWS(DP$4:DP54))))</f>
        <v/>
      </c>
      <c r="DQ54" s="34" t="str">
        <f t="array" ref="DQ54">IF(ROWS(DQ$4:DQ54)&gt;DQ$1,"",INDEX('malzeme montaj'!$C$1:$C$3329,SMALL(IF('malzeme montaj'!$B$1:$B$3329=DQ$3,IF('malzeme montaj'!$C$1:$C$3329&lt;&gt;"",ROW('malzeme montaj'!$C$1:$C$3329))),ROWS(DQ$4:DQ54))))</f>
        <v/>
      </c>
      <c r="DR54" s="34" t="str">
        <f t="array" ref="DR54">IF(ROWS(DR$4:DR54)&gt;DR$1,"",INDEX('malzeme montaj'!$C$1:$C$3329,SMALL(IF('malzeme montaj'!$B$1:$B$3329=DR$3,IF('malzeme montaj'!$C$1:$C$3329&lt;&gt;"",ROW('malzeme montaj'!$C$1:$C$3329))),ROWS(DR$4:DR54))))</f>
        <v/>
      </c>
      <c r="DS54" s="34" t="str">
        <f t="array" ref="DS54">IF(ROWS(DS$4:DS54)&gt;DS$1,"",INDEX('malzeme montaj'!$C$1:$C$3329,SMALL(IF('malzeme montaj'!$B$1:$B$3329=DS$3,IF('malzeme montaj'!$C$1:$C$3329&lt;&gt;"",ROW('malzeme montaj'!$C$1:$C$3329))),ROWS(DS$4:DS54))))</f>
        <v/>
      </c>
      <c r="DT54" s="34" t="str">
        <f t="array" ref="DT54">IF(ROWS(DT$4:DT54)&gt;DT$1,"",INDEX('malzeme montaj'!$C$1:$C$3329,SMALL(IF('malzeme montaj'!$B$1:$B$3329=DT$3,IF('malzeme montaj'!$C$1:$C$3329&lt;&gt;"",ROW('malzeme montaj'!$C$1:$C$3329))),ROWS(DT$4:DT54))))</f>
        <v/>
      </c>
      <c r="DU54" s="34" t="str">
        <f t="array" ref="DU54">IF(ROWS(DU$4:DU54)&gt;DU$1,"",INDEX('malzeme montaj'!$C$1:$C$3329,SMALL(IF('malzeme montaj'!$B$1:$B$3329=DU$3,IF('malzeme montaj'!$C$1:$C$3329&lt;&gt;"",ROW('malzeme montaj'!$C$1:$C$3329))),ROWS(DU$4:DU54))))</f>
        <v/>
      </c>
      <c r="DV54" s="34" t="str">
        <f t="array" ref="DV54">IF(ROWS(DV$4:DV54)&gt;DV$1,"",INDEX('malzeme montaj'!$C$1:$C$3329,SMALL(IF('malzeme montaj'!$B$1:$B$3329=DV$3,IF('malzeme montaj'!$C$1:$C$3329&lt;&gt;"",ROW('malzeme montaj'!$C$1:$C$3329))),ROWS(DV$4:DV54))))</f>
        <v/>
      </c>
      <c r="DW54" s="34" t="str">
        <f t="array" ref="DW54">IF(ROWS(DW$4:DW54)&gt;DW$1,"",INDEX('malzeme montaj'!$C$1:$C$3329,SMALL(IF('malzeme montaj'!$B$1:$B$3329=DW$3,IF('malzeme montaj'!$C$1:$C$3329&lt;&gt;"",ROW('malzeme montaj'!$C$1:$C$3329))),ROWS(DW$4:DW54))))</f>
        <v/>
      </c>
      <c r="DX54" s="34" t="str">
        <f t="array" ref="DX54">IF(ROWS(DX$4:DX54)&gt;DX$1,"",INDEX('malzeme montaj'!$C$1:$C$3329,SMALL(IF('malzeme montaj'!$B$1:$B$3329=DX$3,IF('malzeme montaj'!$C$1:$C$3329&lt;&gt;"",ROW('malzeme montaj'!$C$1:$C$3329))),ROWS(DX$4:DX54))))</f>
        <v/>
      </c>
      <c r="DY54" s="34" t="str">
        <f t="array" ref="DY54">IF(ROWS(DY$4:DY54)&gt;DY$1,"",INDEX('malzeme montaj'!$C$1:$C$3329,SMALL(IF('malzeme montaj'!$B$1:$B$3329=DY$3,IF('malzeme montaj'!$C$1:$C$3329&lt;&gt;"",ROW('malzeme montaj'!$C$1:$C$3329))),ROWS(DY$4:DY54))))</f>
        <v/>
      </c>
      <c r="DZ54" s="34" t="str">
        <f t="array" ref="DZ54">IF(ROWS(DZ$4:DZ54)&gt;DZ$1,"",INDEX('malzeme montaj'!$C$1:$C$3329,SMALL(IF('malzeme montaj'!$B$1:$B$3329=DZ$3,IF('malzeme montaj'!$C$1:$C$3329&lt;&gt;"",ROW('malzeme montaj'!$C$1:$C$3329))),ROWS(DZ$4:DZ54))))</f>
        <v/>
      </c>
      <c r="EA54" s="34" t="str">
        <f t="array" ref="EA54">IF(ROWS(EA$4:EA54)&gt;EA$1,"",INDEX('malzeme montaj'!$C$1:$C$3329,SMALL(IF('malzeme montaj'!$B$1:$B$3329=EA$3,IF('malzeme montaj'!$C$1:$C$3329&lt;&gt;"",ROW('malzeme montaj'!$C$1:$C$3329))),ROWS(EA$4:EA54))))</f>
        <v/>
      </c>
      <c r="EB54" s="34" t="str">
        <f t="array" ref="EB54">IF(ROWS(EB$4:EB54)&gt;EB$1,"",INDEX('malzeme montaj'!$C$1:$C$3329,SMALL(IF('malzeme montaj'!$B$1:$B$3329=EB$3,IF('malzeme montaj'!$C$1:$C$3329&lt;&gt;"",ROW('malzeme montaj'!$C$1:$C$3329))),ROWS(EB$4:EB54))))</f>
        <v/>
      </c>
      <c r="EC54" s="34" t="str">
        <f t="array" ref="EC54">IF(ROWS(EC$4:EC54)&gt;EC$1,"",INDEX('malzeme montaj'!$C$1:$C$3329,SMALL(IF('malzeme montaj'!$B$1:$B$3329=EC$3,IF('malzeme montaj'!$C$1:$C$3329&lt;&gt;"",ROW('malzeme montaj'!$C$1:$C$3329))),ROWS(EC$4:EC54))))</f>
        <v/>
      </c>
      <c r="ED54" s="34" t="str">
        <f t="array" ref="ED54">IF(ROWS(ED$4:ED54)&gt;ED$1,"",INDEX('malzeme montaj'!$C$1:$C$3329,SMALL(IF('malzeme montaj'!$B$1:$B$3329=ED$3,IF('malzeme montaj'!$C$1:$C$3329&lt;&gt;"",ROW('malzeme montaj'!$C$1:$C$3329))),ROWS(ED$4:ED54))))</f>
        <v/>
      </c>
      <c r="EE54" s="34" t="str">
        <f t="array" ref="EE54">IF(ROWS(EE$4:EE54)&gt;EE$1,"",INDEX('malzeme montaj'!$C$1:$C$3329,SMALL(IF('malzeme montaj'!$B$1:$B$3329=EE$3,IF('malzeme montaj'!$C$1:$C$3329&lt;&gt;"",ROW('malzeme montaj'!$C$1:$C$3329))),ROWS(EE$4:EE54))))</f>
        <v/>
      </c>
      <c r="EF54" s="34" t="str">
        <f t="array" ref="EF54">IF(ROWS(EF$4:EF54)&gt;EF$1,"",INDEX('malzeme montaj'!$C$1:$C$3329,SMALL(IF('malzeme montaj'!$B$1:$B$3329=EF$3,IF('malzeme montaj'!$C$1:$C$3329&lt;&gt;"",ROW('malzeme montaj'!$C$1:$C$3329))),ROWS(EF$4:EF54))))</f>
        <v/>
      </c>
      <c r="EG54" s="34" t="str">
        <f t="array" ref="EG54">IF(ROWS(EG$4:EG54)&gt;EG$1,"",INDEX('malzeme montaj'!$C$1:$C$3329,SMALL(IF('malzeme montaj'!$B$1:$B$3329=EG$3,IF('malzeme montaj'!$C$1:$C$3329&lt;&gt;"",ROW('malzeme montaj'!$C$1:$C$3329))),ROWS(EG$4:EG54))))</f>
        <v/>
      </c>
      <c r="EH54" s="34" t="str">
        <f t="array" ref="EH54">IF(ROWS(EH$4:EH54)&gt;EH$1,"",INDEX('malzeme montaj'!$C$1:$C$3329,SMALL(IF('malzeme montaj'!$B$1:$B$3329=EH$3,IF('malzeme montaj'!$C$1:$C$3329&lt;&gt;"",ROW('malzeme montaj'!$C$1:$C$3329))),ROWS(EH$4:EH54))))</f>
        <v/>
      </c>
      <c r="EI54" s="34" t="str">
        <f t="array" ref="EI54">IF(ROWS(EI$4:EI54)&gt;EI$1,"",INDEX('malzeme montaj'!$C$1:$C$3329,SMALL(IF('malzeme montaj'!$B$1:$B$3329=EI$3,IF('malzeme montaj'!$C$1:$C$3329&lt;&gt;"",ROW('malzeme montaj'!$C$1:$C$3329))),ROWS(EI$4:EI54))))</f>
        <v/>
      </c>
      <c r="EJ54" s="34" t="str">
        <f t="array" ref="EJ54">IF(ROWS(EJ$4:EJ54)&gt;EJ$1,"",INDEX('malzeme montaj'!$C$1:$C$3329,SMALL(IF('malzeme montaj'!$B$1:$B$3329=EJ$3,IF('malzeme montaj'!$C$1:$C$3329&lt;&gt;"",ROW('malzeme montaj'!$C$1:$C$3329))),ROWS(EJ$4:EJ54))))</f>
        <v/>
      </c>
      <c r="EK54" s="34" t="str">
        <f t="array" ref="EK54">IF(ROWS(EK$4:EK54)&gt;EK$1,"",INDEX('malzeme montaj'!$C$1:$C$3329,SMALL(IF('malzeme montaj'!$B$1:$B$3329=EK$3,IF('malzeme montaj'!$C$1:$C$3329&lt;&gt;"",ROW('malzeme montaj'!$C$1:$C$3329))),ROWS(EK$4:EK54))))</f>
        <v/>
      </c>
      <c r="EL54" s="34" t="str">
        <f t="array" ref="EL54">IF(ROWS(EL$4:EL54)&gt;EL$1,"",INDEX('malzeme montaj'!$C$1:$C$3329,SMALL(IF('malzeme montaj'!$B$1:$B$3329=EL$3,IF('malzeme montaj'!$C$1:$C$3329&lt;&gt;"",ROW('malzeme montaj'!$C$1:$C$3329))),ROWS(EL$4:EL54))))</f>
        <v/>
      </c>
      <c r="EM54" s="34" t="str">
        <f t="array" ref="EM54">IF(ROWS(EM$4:EM54)&gt;EM$1,"",INDEX('malzeme montaj'!$C$1:$C$3329,SMALL(IF('malzeme montaj'!$B$1:$B$3329=EM$3,IF('malzeme montaj'!$C$1:$C$3329&lt;&gt;"",ROW('malzeme montaj'!$C$1:$C$3329))),ROWS(EM$4:EM54))))</f>
        <v/>
      </c>
      <c r="EN54" s="34" t="str">
        <f t="array" ref="EN54">IF(ROWS(EN$4:EN54)&gt;EN$1,"",INDEX('malzeme montaj'!$C$1:$C$3329,SMALL(IF('malzeme montaj'!$B$1:$B$3329=EN$3,IF('malzeme montaj'!$C$1:$C$3329&lt;&gt;"",ROW('malzeme montaj'!$C$1:$C$3329))),ROWS(EN$4:EN54))))</f>
        <v/>
      </c>
      <c r="EO54" s="34" t="str">
        <f t="array" ref="EO54">IF(ROWS(EO$4:EO54)&gt;EO$1,"",INDEX('malzeme montaj'!$C$1:$C$3329,SMALL(IF('malzeme montaj'!$B$1:$B$3329=EO$3,IF('malzeme montaj'!$C$1:$C$3329&lt;&gt;"",ROW('malzeme montaj'!$C$1:$C$3329))),ROWS(EO$4:EO54))))</f>
        <v/>
      </c>
      <c r="EP54" s="34" t="str">
        <f t="array" ref="EP54">IF(ROWS(EP$4:EP54)&gt;EP$1,"",INDEX('malzeme montaj'!$C$1:$C$3329,SMALL(IF('malzeme montaj'!$B$1:$B$3329=EP$3,IF('malzeme montaj'!$C$1:$C$3329&lt;&gt;"",ROW('malzeme montaj'!$C$1:$C$3329))),ROWS(EP$4:EP54))))</f>
        <v/>
      </c>
      <c r="EQ54" s="34" t="str">
        <f t="array" ref="EQ54">IF(ROWS(EQ$4:EQ54)&gt;EQ$1,"",INDEX('malzeme montaj'!$C$1:$C$3329,SMALL(IF('malzeme montaj'!$B$1:$B$3329=EQ$3,IF('malzeme montaj'!$C$1:$C$3329&lt;&gt;"",ROW('malzeme montaj'!$C$1:$C$3329))),ROWS(EQ$4:EQ54))))</f>
        <v/>
      </c>
      <c r="ER54" s="34" t="str">
        <f t="array" ref="ER54">IF(ROWS(ER$4:ER54)&gt;ER$1,"",INDEX('malzeme montaj'!$C$1:$C$3329,SMALL(IF('malzeme montaj'!$B$1:$B$3329=ER$3,IF('malzeme montaj'!$C$1:$C$3329&lt;&gt;"",ROW('malzeme montaj'!$C$1:$C$3329))),ROWS(ER$4:ER54))))</f>
        <v/>
      </c>
      <c r="ES54" s="34" t="str">
        <f t="array" ref="ES54">IF(ROWS(ES$4:ES54)&gt;ES$1,"",INDEX('malzeme montaj'!$C$1:$C$3329,SMALL(IF('malzeme montaj'!$B$1:$B$3329=ES$3,IF('malzeme montaj'!$C$1:$C$3329&lt;&gt;"",ROW('malzeme montaj'!$C$1:$C$3329))),ROWS(ES$4:ES54))))</f>
        <v/>
      </c>
      <c r="ET54" s="34" t="str">
        <f t="array" ref="ET54">IF(ROWS(ET$4:ET54)&gt;ET$1,"",INDEX('malzeme montaj'!$C$1:$C$3329,SMALL(IF('malzeme montaj'!$B$1:$B$3329=ET$3,IF('malzeme montaj'!$C$1:$C$3329&lt;&gt;"",ROW('malzeme montaj'!$C$1:$C$3329))),ROWS(ET$4:ET54))))</f>
        <v/>
      </c>
      <c r="EU54" s="34" t="str">
        <f t="array" ref="EU54">IF(ROWS(EU$4:EU54)&gt;EU$1,"",INDEX('malzeme montaj'!$C$1:$C$3329,SMALL(IF('malzeme montaj'!$B$1:$B$3329=EU$3,IF('malzeme montaj'!$C$1:$C$3329&lt;&gt;"",ROW('malzeme montaj'!$C$1:$C$3329))),ROWS(EU$4:EU54))))</f>
        <v/>
      </c>
      <c r="EV54" s="34" t="str">
        <f t="array" ref="EV54">IF(ROWS(EV$4:EV54)&gt;EV$1,"",INDEX('malzeme montaj'!$C$1:$C$3329,SMALL(IF('malzeme montaj'!$B$1:$B$3329=EV$3,IF('malzeme montaj'!$C$1:$C$3329&lt;&gt;"",ROW('malzeme montaj'!$C$1:$C$3329))),ROWS(EV$4:EV54))))</f>
        <v/>
      </c>
      <c r="EW54" s="34" t="str">
        <f t="array" ref="EW54">IF(ROWS(EW$4:EW54)&gt;EW$1,"",INDEX('malzeme montaj'!$C$1:$C$3329,SMALL(IF('malzeme montaj'!$B$1:$B$3329=EW$3,IF('malzeme montaj'!$C$1:$C$3329&lt;&gt;"",ROW('malzeme montaj'!$C$1:$C$3329))),ROWS(EW$4:EW54))))</f>
        <v/>
      </c>
    </row>
    <row r="55" spans="1:153">
      <c r="A55" s="38" t="str">
        <f t="array" ref="A55">IF(ROWS(A$4:A55)&gt;A$1,"",INDEX('malzeme montaj'!$C$1:$C$3329,SMALL(IF('malzeme montaj'!$B$1:$B$3329=A$3,IF('malzeme montaj'!$C$1:$C$3329&lt;&gt;"",ROW('malzeme montaj'!$C$1:$C$3329))),ROWS(A$4:A55))))</f>
        <v/>
      </c>
      <c r="B55" s="38" t="str">
        <f t="array" ref="B55">IF(ROWS(B$4:B55)&gt;B$1,"",INDEX('malzeme montaj'!$C$1:$C$3329,SMALL(IF('malzeme montaj'!$B$1:$B$3329=B$3,IF('malzeme montaj'!$C$1:$C$3329&lt;&gt;"",ROW('malzeme montaj'!$C$1:$C$3329))),ROWS(B$4:B55))))</f>
        <v/>
      </c>
      <c r="C55" s="38" t="str">
        <f t="array" ref="C55">IF(ROWS(C$4:C55)&gt;C$1,"",INDEX('malzeme montaj'!$C$1:$C$3329,SMALL(IF('malzeme montaj'!$B$1:$B$3329=C$3,IF('malzeme montaj'!$C$1:$C$3329&lt;&gt;"",ROW('malzeme montaj'!$C$1:$C$3329))),ROWS(C$4:C55))))</f>
        <v/>
      </c>
      <c r="D55" s="38" t="str">
        <f t="array" ref="D55">IF(ROWS(D$4:D55)&gt;D$1,"",INDEX('malzeme montaj'!$C$1:$C$3329,SMALL(IF('malzeme montaj'!$B$1:$B$3329=D$3,IF('malzeme montaj'!$C$1:$C$3329&lt;&gt;"",ROW('malzeme montaj'!$C$1:$C$3329))),ROWS(D$4:D55))))</f>
        <v/>
      </c>
      <c r="E55" s="38" t="str">
        <f t="array" ref="E55">IF(ROWS(E$4:E55)&gt;E$1,"",INDEX('malzeme montaj'!$C$1:$C$3329,SMALL(IF('malzeme montaj'!$B$1:$B$3329=E$3,IF('malzeme montaj'!$C$1:$C$3329&lt;&gt;"",ROW('malzeme montaj'!$C$1:$C$3329))),ROWS(E$4:E55))))</f>
        <v/>
      </c>
      <c r="F55" s="38" t="str">
        <f t="array" ref="F55">IF(ROWS(F$4:F55)&gt;F$1,"",INDEX('malzeme montaj'!$C$1:$C$3329,SMALL(IF('malzeme montaj'!$B$1:$B$3329=F$3,IF('malzeme montaj'!$C$1:$C$3329&lt;&gt;"",ROW('malzeme montaj'!$C$1:$C$3329))),ROWS(F$4:F55))))</f>
        <v/>
      </c>
      <c r="G55" s="38" t="str">
        <f t="array" ref="G55">IF(ROWS(G$4:G55)&gt;G$1,"",INDEX('malzeme montaj'!$C$1:$C$3329,SMALL(IF('malzeme montaj'!$B$1:$B$3329=G$3,IF('malzeme montaj'!$C$1:$C$3329&lt;&gt;"",ROW('malzeme montaj'!$C$1:$C$3329))),ROWS(G$4:G55))))</f>
        <v/>
      </c>
      <c r="H55" s="38" t="str">
        <f t="array" ref="H55">IF(ROWS(H$4:H55)&gt;H$1,"",INDEX('malzeme montaj'!$C$1:$C$3329,SMALL(IF('malzeme montaj'!$B$1:$B$3329=H$3,IF('malzeme montaj'!$C$1:$C$3329&lt;&gt;"",ROW('malzeme montaj'!$C$1:$C$3329))),ROWS(H$4:H55))))</f>
        <v/>
      </c>
      <c r="I55" s="38" t="str">
        <f t="array" ref="I55">IF(ROWS(I$4:I55)&gt;I$1,"",INDEX('malzeme montaj'!$C$1:$C$3329,SMALL(IF('malzeme montaj'!$B$1:$B$3329=I$3,IF('malzeme montaj'!$C$1:$C$3329&lt;&gt;"",ROW('malzeme montaj'!$C$1:$C$3329))),ROWS(I$4:I55))))</f>
        <v/>
      </c>
      <c r="J55" s="38" t="str">
        <f t="array" ref="J55">IF(ROWS(J$4:J55)&gt;J$1,"",INDEX('malzeme montaj'!$C$1:$C$3329,SMALL(IF('malzeme montaj'!$B$1:$B$3329=J$3,IF('malzeme montaj'!$C$1:$C$3329&lt;&gt;"",ROW('malzeme montaj'!$C$1:$C$3329))),ROWS(J$4:J55))))</f>
        <v/>
      </c>
      <c r="K55" s="38" t="str">
        <f t="array" ref="K55">IF(ROWS(K$4:K55)&gt;K$1,"",INDEX('malzeme montaj'!$C$1:$C$3329,SMALL(IF('malzeme montaj'!$B$1:$B$3329=K$3,IF('malzeme montaj'!$C$1:$C$3329&lt;&gt;"",ROW('malzeme montaj'!$C$1:$C$3329))),ROWS(K$4:K55))))</f>
        <v/>
      </c>
      <c r="L55" s="38" t="str">
        <f t="array" ref="L55">IF(ROWS(L$4:L55)&gt;L$1,"",INDEX('malzeme montaj'!$C$1:$C$3329,SMALL(IF('malzeme montaj'!$B$1:$B$3329=L$3,IF('malzeme montaj'!$C$1:$C$3329&lt;&gt;"",ROW('malzeme montaj'!$C$1:$C$3329))),ROWS(L$4:L55))))</f>
        <v/>
      </c>
      <c r="M55" s="38" t="str">
        <f t="array" ref="M55">IF(ROWS(M$4:M55)&gt;M$1,"",INDEX('malzeme montaj'!$C$1:$C$3329,SMALL(IF('malzeme montaj'!$B$1:$B$3329=M$3,IF('malzeme montaj'!$C$1:$C$3329&lt;&gt;"",ROW('malzeme montaj'!$C$1:$C$3329))),ROWS(M$4:M55))))</f>
        <v/>
      </c>
      <c r="N55" s="38" t="str">
        <f t="array" ref="N55">IF(ROWS(N$4:N55)&gt;N$1,"",INDEX('malzeme montaj'!$C$1:$C$3329,SMALL(IF('malzeme montaj'!$B$1:$B$3329=N$3,IF('malzeme montaj'!$C$1:$C$3329&lt;&gt;"",ROW('malzeme montaj'!$C$1:$C$3329))),ROWS(N$4:N55))))</f>
        <v/>
      </c>
      <c r="O55" s="38" t="str">
        <f t="array" ref="O55">IF(ROWS(O$4:O55)&gt;O$1,"",INDEX('malzeme montaj'!$C$1:$C$3329,SMALL(IF('malzeme montaj'!$B$1:$B$3329=O$3,IF('malzeme montaj'!$C$1:$C$3329&lt;&gt;"",ROW('malzeme montaj'!$C$1:$C$3329))),ROWS(O$4:O55))))</f>
        <v/>
      </c>
      <c r="P55" s="38" t="str">
        <f t="array" ref="P55">IF(ROWS(P$4:P55)&gt;P$1,"",INDEX('malzeme montaj'!$C$1:$C$3329,SMALL(IF('malzeme montaj'!$B$1:$B$3329=P$3,IF('malzeme montaj'!$C$1:$C$3329&lt;&gt;"",ROW('malzeme montaj'!$C$1:$C$3329))),ROWS(P$4:P55))))</f>
        <v/>
      </c>
      <c r="Q55" s="38" t="str">
        <f t="array" ref="Q55">IF(ROWS(Q$4:Q55)&gt;Q$1,"",INDEX('malzeme montaj'!$C$1:$C$3329,SMALL(IF('malzeme montaj'!$B$1:$B$3329=Q$3,IF('malzeme montaj'!$C$1:$C$3329&lt;&gt;"",ROW('malzeme montaj'!$C$1:$C$3329))),ROWS(Q$4:Q55))))</f>
        <v/>
      </c>
      <c r="R55" s="38" t="str">
        <f t="array" ref="R55">IF(ROWS(R$4:R55)&gt;R$1,"",INDEX('malzeme montaj'!$C$1:$C$3329,SMALL(IF('malzeme montaj'!$B$1:$B$3329=R$3,IF('malzeme montaj'!$C$1:$C$3329&lt;&gt;"",ROW('malzeme montaj'!$C$1:$C$3329))),ROWS(R$4:R55))))</f>
        <v/>
      </c>
      <c r="S55" s="38" t="str">
        <f t="array" ref="S55">IF(ROWS(S$4:S55)&gt;S$1,"",INDEX('malzeme montaj'!$C$1:$C$3329,SMALL(IF('malzeme montaj'!$B$1:$B$3329=S$3,IF('malzeme montaj'!$C$1:$C$3329&lt;&gt;"",ROW('malzeme montaj'!$C$1:$C$3329))),ROWS(S$4:S55))))</f>
        <v/>
      </c>
      <c r="T55" s="38" t="str">
        <f t="array" ref="T55">IF(ROWS(T$4:T55)&gt;T$1,"",INDEX('malzeme montaj'!$C$1:$C$3329,SMALL(IF('malzeme montaj'!$B$1:$B$3329=T$3,IF('malzeme montaj'!$C$1:$C$3329&lt;&gt;"",ROW('malzeme montaj'!$C$1:$C$3329))),ROWS(T$4:T55))))</f>
        <v/>
      </c>
      <c r="U55" s="38" t="str">
        <f t="array" ref="U55">IF(ROWS(U$4:U55)&gt;U$1,"",INDEX('malzeme montaj'!$C$1:$C$3329,SMALL(IF('malzeme montaj'!$B$1:$B$3329=U$3,IF('malzeme montaj'!$C$1:$C$3329&lt;&gt;"",ROW('malzeme montaj'!$C$1:$C$3329))),ROWS(U$4:U55))))</f>
        <v/>
      </c>
      <c r="V55" s="38" t="str">
        <f t="array" ref="V55">IF(ROWS(V$4:V55)&gt;V$1,"",INDEX('malzeme montaj'!$C$1:$C$3329,SMALL(IF('malzeme montaj'!$B$1:$B$3329=V$3,IF('malzeme montaj'!$C$1:$C$3329&lt;&gt;"",ROW('malzeme montaj'!$C$1:$C$3329))),ROWS(V$4:V55))))</f>
        <v/>
      </c>
      <c r="W55" s="38" t="str">
        <f t="array" ref="W55">IF(ROWS(W$4:W55)&gt;W$1,"",INDEX('malzeme montaj'!$C$1:$C$3329,SMALL(IF('malzeme montaj'!$B$1:$B$3329=W$3,IF('malzeme montaj'!$C$1:$C$3329&lt;&gt;"",ROW('malzeme montaj'!$C$1:$C$3329))),ROWS(W$4:W55))))</f>
        <v/>
      </c>
      <c r="X55" s="38" t="str">
        <f t="array" ref="X55">IF(ROWS(X$4:X55)&gt;X$1,"",INDEX('malzeme montaj'!$C$1:$C$3329,SMALL(IF('malzeme montaj'!$B$1:$B$3329=X$3,IF('malzeme montaj'!$C$1:$C$3329&lt;&gt;"",ROW('malzeme montaj'!$C$1:$C$3329))),ROWS(X$4:X55))))</f>
        <v/>
      </c>
      <c r="Y55" s="38" t="str">
        <f t="array" ref="Y55">IF(ROWS(Y$4:Y55)&gt;Y$1,"",INDEX('malzeme montaj'!$C$1:$C$3329,SMALL(IF('malzeme montaj'!$B$1:$B$3329=Y$3,IF('malzeme montaj'!$C$1:$C$3329&lt;&gt;"",ROW('malzeme montaj'!$C$1:$C$3329))),ROWS(Y$4:Y55))))</f>
        <v/>
      </c>
      <c r="Z55" s="38" t="str">
        <f t="array" ref="Z55">IF(ROWS(Z$4:Z55)&gt;Z$1,"",INDEX('malzeme montaj'!$C$1:$C$3329,SMALL(IF('malzeme montaj'!$B$1:$B$3329=Z$3,IF('malzeme montaj'!$C$1:$C$3329&lt;&gt;"",ROW('malzeme montaj'!$C$1:$C$3329))),ROWS(Z$4:Z55))))</f>
        <v/>
      </c>
      <c r="AA55" s="38" t="str">
        <f t="array" ref="AA55">IF(ROWS(AA$4:AA55)&gt;AA$1,"",INDEX('malzeme montaj'!$C$1:$C$3329,SMALL(IF('malzeme montaj'!$B$1:$B$3329=AA$3,IF('malzeme montaj'!$C$1:$C$3329&lt;&gt;"",ROW('malzeme montaj'!$C$1:$C$3329))),ROWS(AA$4:AA55))))</f>
        <v/>
      </c>
      <c r="AB55" s="38" t="str">
        <f t="array" ref="AB55">IF(ROWS(AB$4:AB55)&gt;AB$1,"",INDEX('malzeme montaj'!$C$1:$C$3329,SMALL(IF('malzeme montaj'!$B$1:$B$3329=AB$3,IF('malzeme montaj'!$C$1:$C$3329&lt;&gt;"",ROW('malzeme montaj'!$C$1:$C$3329))),ROWS(AB$4:AB55))))</f>
        <v/>
      </c>
      <c r="AC55" s="38" t="str">
        <f t="array" ref="AC55">IF(ROWS(AC$4:AC55)&gt;AC$1,"",INDEX('malzeme montaj'!$C$1:$C$3329,SMALL(IF('malzeme montaj'!$B$1:$B$3329=AC$3,IF('malzeme montaj'!$C$1:$C$3329&lt;&gt;"",ROW('malzeme montaj'!$C$1:$C$3329))),ROWS(AC$4:AC55))))</f>
        <v/>
      </c>
      <c r="AD55" s="38" t="str">
        <f t="array" ref="AD55">IF(ROWS(AD$4:AD55)&gt;AD$1,"",INDEX('malzeme montaj'!$C$1:$C$3329,SMALL(IF('malzeme montaj'!$B$1:$B$3329=AD$3,IF('malzeme montaj'!$C$1:$C$3329&lt;&gt;"",ROW('malzeme montaj'!$C$1:$C$3329))),ROWS(AD$4:AD55))))</f>
        <v/>
      </c>
      <c r="AE55" s="38" t="str">
        <f t="array" ref="AE55">IF(ROWS(AE$4:AE55)&gt;AE$1,"",INDEX('malzeme montaj'!$C$1:$C$3329,SMALL(IF('malzeme montaj'!$B$1:$B$3329=AE$3,IF('malzeme montaj'!$C$1:$C$3329&lt;&gt;"",ROW('malzeme montaj'!$C$1:$C$3329))),ROWS(AE$4:AE55))))</f>
        <v/>
      </c>
      <c r="AF55" s="38" t="str">
        <f t="array" ref="AF55">IF(ROWS(AF$4:AF55)&gt;AF$1,"",INDEX('malzeme montaj'!$C$1:$C$3329,SMALL(IF('malzeme montaj'!$B$1:$B$3329=AF$3,IF('malzeme montaj'!$C$1:$C$3329&lt;&gt;"",ROW('malzeme montaj'!$C$1:$C$3329))),ROWS(AF$4:AF55))))</f>
        <v/>
      </c>
      <c r="AG55" s="38" t="str">
        <f t="array" ref="AG55">IF(ROWS(AG$4:AG55)&gt;AG$1,"",INDEX('malzeme montaj'!$C$1:$C$3329,SMALL(IF('malzeme montaj'!$B$1:$B$3329=AG$3,IF('malzeme montaj'!$C$1:$C$3329&lt;&gt;"",ROW('malzeme montaj'!$C$1:$C$3329))),ROWS(AG$4:AG55))))</f>
        <v/>
      </c>
      <c r="AH55" s="38" t="str">
        <f t="array" ref="AH55">IF(ROWS(AH$4:AH55)&gt;AH$1,"",INDEX('malzeme montaj'!$C$1:$C$3329,SMALL(IF('malzeme montaj'!$B$1:$B$3329=AH$3,IF('malzeme montaj'!$C$1:$C$3329&lt;&gt;"",ROW('malzeme montaj'!$C$1:$C$3329))),ROWS(AH$4:AH55))))</f>
        <v/>
      </c>
      <c r="AI55" s="38" t="str">
        <f t="array" ref="AI55">IF(ROWS(AI$4:AI55)&gt;AI$1,"",INDEX('malzeme montaj'!$C$1:$C$3329,SMALL(IF('malzeme montaj'!$B$1:$B$3329=AI$3,IF('malzeme montaj'!$C$1:$C$3329&lt;&gt;"",ROW('malzeme montaj'!$C$1:$C$3329))),ROWS(AI$4:AI55))))</f>
        <v/>
      </c>
      <c r="AJ55" s="38" t="str">
        <f t="array" ref="AJ55">IF(ROWS(AJ$4:AJ55)&gt;AJ$1,"",INDEX('malzeme montaj'!$C$1:$C$3329,SMALL(IF('malzeme montaj'!$B$1:$B$3329=AJ$3,IF('malzeme montaj'!$C$1:$C$3329&lt;&gt;"",ROW('malzeme montaj'!$C$1:$C$3329))),ROWS(AJ$4:AJ55))))</f>
        <v/>
      </c>
      <c r="AK55" s="38" t="str">
        <f t="array" ref="AK55">IF(ROWS(AK$4:AK55)&gt;AK$1,"",INDEX('malzeme montaj'!$C$1:$C$3329,SMALL(IF('malzeme montaj'!$B$1:$B$3329=AK$3,IF('malzeme montaj'!$C$1:$C$3329&lt;&gt;"",ROW('malzeme montaj'!$C$1:$C$3329))),ROWS(AK$4:AK55))))</f>
        <v/>
      </c>
      <c r="AL55" s="38" t="str">
        <f t="array" ref="AL55">IF(ROWS(AL$4:AL55)&gt;AL$1,"",INDEX('malzeme montaj'!$C$1:$C$3329,SMALL(IF('malzeme montaj'!$B$1:$B$3329=AL$3,IF('malzeme montaj'!$C$1:$C$3329&lt;&gt;"",ROW('malzeme montaj'!$C$1:$C$3329))),ROWS(AL$4:AL55))))</f>
        <v/>
      </c>
      <c r="AM55" s="38" t="str">
        <f t="array" ref="AM55">IF(ROWS(AM$4:AM55)&gt;AM$1,"",INDEX('malzeme montaj'!$C$1:$C$3329,SMALL(IF('malzeme montaj'!$B$1:$B$3329=AM$3,IF('malzeme montaj'!$C$1:$C$3329&lt;&gt;"",ROW('malzeme montaj'!$C$1:$C$3329))),ROWS(AM$4:AM55))))</f>
        <v/>
      </c>
      <c r="AN55" s="38" t="str">
        <f t="array" ref="AN55">IF(ROWS(AN$4:AN55)&gt;AN$1,"",INDEX('malzeme montaj'!$C$1:$C$3329,SMALL(IF('malzeme montaj'!$B$1:$B$3329=AN$3,IF('malzeme montaj'!$C$1:$C$3329&lt;&gt;"",ROW('malzeme montaj'!$C$1:$C$3329))),ROWS(AN$4:AN55))))</f>
        <v/>
      </c>
      <c r="AO55" s="38" t="str">
        <f t="array" ref="AO55">IF(ROWS(AO$4:AO55)&gt;AO$1,"",INDEX('malzeme montaj'!$C$1:$C$3329,SMALL(IF('malzeme montaj'!$B$1:$B$3329=AO$3,IF('malzeme montaj'!$C$1:$C$3329&lt;&gt;"",ROW('malzeme montaj'!$C$1:$C$3329))),ROWS(AO$4:AO55))))</f>
        <v/>
      </c>
      <c r="AP55" s="38" t="str">
        <f t="array" ref="AP55">IF(ROWS(AP$4:AP55)&gt;AP$1,"",INDEX('malzeme montaj'!$C$1:$C$3329,SMALL(IF('malzeme montaj'!$B$1:$B$3329=AP$3,IF('malzeme montaj'!$C$1:$C$3329&lt;&gt;"",ROW('malzeme montaj'!$C$1:$C$3329))),ROWS(AP$4:AP55))))</f>
        <v/>
      </c>
      <c r="AQ55" s="38" t="str">
        <f t="array" ref="AQ55">IF(ROWS(AQ$4:AQ55)&gt;AQ$1,"",INDEX('malzeme montaj'!$C$1:$C$3329,SMALL(IF('malzeme montaj'!$B$1:$B$3329=AQ$3,IF('malzeme montaj'!$C$1:$C$3329&lt;&gt;"",ROW('malzeme montaj'!$C$1:$C$3329))),ROWS(AQ$4:AQ55))))</f>
        <v/>
      </c>
      <c r="AR55" s="38" t="str">
        <f t="array" ref="AR55">IF(ROWS(AR$4:AR55)&gt;AR$1,"",INDEX('malzeme montaj'!$C$1:$C$3329,SMALL(IF('malzeme montaj'!$B$1:$B$3329=AR$3,IF('malzeme montaj'!$C$1:$C$3329&lt;&gt;"",ROW('malzeme montaj'!$C$1:$C$3329))),ROWS(AR$4:AR55))))</f>
        <v/>
      </c>
      <c r="AS55" s="38" t="str">
        <f t="array" ref="AS55">IF(ROWS(AS$4:AS55)&gt;AS$1,"",INDEX('malzeme montaj'!$C$1:$C$3329,SMALL(IF('malzeme montaj'!$B$1:$B$3329=AS$3,IF('malzeme montaj'!$C$1:$C$3329&lt;&gt;"",ROW('malzeme montaj'!$C$1:$C$3329))),ROWS(AS$4:AS55))))</f>
        <v/>
      </c>
      <c r="AT55" s="38" t="str">
        <f t="array" ref="AT55">IF(ROWS(AT$4:AT55)&gt;AT$1,"",INDEX('malzeme montaj'!$C$1:$C$3329,SMALL(IF('malzeme montaj'!$B$1:$B$3329=AT$3,IF('malzeme montaj'!$C$1:$C$3329&lt;&gt;"",ROW('malzeme montaj'!$C$1:$C$3329))),ROWS(AT$4:AT55))))</f>
        <v/>
      </c>
      <c r="AU55" s="38" t="str">
        <f t="array" ref="AU55">IF(ROWS(AU$4:AU55)&gt;AU$1,"",INDEX('malzeme montaj'!$C$1:$C$3329,SMALL(IF('malzeme montaj'!$B$1:$B$3329=AU$3,IF('malzeme montaj'!$C$1:$C$3329&lt;&gt;"",ROW('malzeme montaj'!$C$1:$C$3329))),ROWS(AU$4:AU55))))</f>
        <v/>
      </c>
      <c r="AV55" s="38" t="str">
        <f t="array" ref="AV55">IF(ROWS(AV$4:AV55)&gt;AV$1,"",INDEX('malzeme montaj'!$C$1:$C$3329,SMALL(IF('malzeme montaj'!$B$1:$B$3329=AV$3,IF('malzeme montaj'!$C$1:$C$3329&lt;&gt;"",ROW('malzeme montaj'!$C$1:$C$3329))),ROWS(AV$4:AV55))))</f>
        <v/>
      </c>
      <c r="AW55" s="38" t="str">
        <f t="array" ref="AW55">IF(ROWS(AW$4:AW55)&gt;AW$1,"",INDEX('malzeme montaj'!$C$1:$C$3329,SMALL(IF('malzeme montaj'!$B$1:$B$3329=AW$3,IF('malzeme montaj'!$C$1:$C$3329&lt;&gt;"",ROW('malzeme montaj'!$C$1:$C$3329))),ROWS(AW$4:AW55))))</f>
        <v/>
      </c>
      <c r="AX55" s="38" t="str">
        <f t="array" ref="AX55">IF(ROWS(AX$4:AX55)&gt;AX$1,"",INDEX('malzeme montaj'!$C$1:$C$3329,SMALL(IF('malzeme montaj'!$B$1:$B$3329=AX$3,IF('malzeme montaj'!$C$1:$C$3329&lt;&gt;"",ROW('malzeme montaj'!$C$1:$C$3329))),ROWS(AX$4:AX55))))</f>
        <v/>
      </c>
      <c r="AY55" s="38" t="str">
        <f t="array" ref="AY55">IF(ROWS(AY$4:AY55)&gt;AY$1,"",INDEX('malzeme montaj'!$C$1:$C$3329,SMALL(IF('malzeme montaj'!$B$1:$B$3329=AY$3,IF('malzeme montaj'!$C$1:$C$3329&lt;&gt;"",ROW('malzeme montaj'!$C$1:$C$3329))),ROWS(AY$4:AY55))))</f>
        <v/>
      </c>
      <c r="AZ55" s="38" t="str">
        <f t="array" ref="AZ55">IF(ROWS(AZ$4:AZ55)&gt;AZ$1,"",INDEX('malzeme montaj'!$C$1:$C$3329,SMALL(IF('malzeme montaj'!$B$1:$B$3329=AZ$3,IF('malzeme montaj'!$C$1:$C$3329&lt;&gt;"",ROW('malzeme montaj'!$C$1:$C$3329))),ROWS(AZ$4:AZ55))))</f>
        <v/>
      </c>
      <c r="BA55" s="38" t="str">
        <f t="array" ref="BA55">IF(ROWS(BA$4:BA55)&gt;BA$1,"",INDEX('malzeme montaj'!$C$1:$C$3329,SMALL(IF('malzeme montaj'!$B$1:$B$3329=BA$3,IF('malzeme montaj'!$C$1:$C$3329&lt;&gt;"",ROW('malzeme montaj'!$C$1:$C$3329))),ROWS(BA$4:BA55))))</f>
        <v/>
      </c>
      <c r="BB55" s="38" t="str">
        <f t="array" ref="BB55">IF(ROWS(BB$4:BB55)&gt;BB$1,"",INDEX('malzeme montaj'!$C$1:$C$3329,SMALL(IF('malzeme montaj'!$B$1:$B$3329=BB$3,IF('malzeme montaj'!$C$1:$C$3329&lt;&gt;"",ROW('malzeme montaj'!$C$1:$C$3329))),ROWS(BB$4:BB55))))</f>
        <v/>
      </c>
      <c r="BC55" s="38" t="str">
        <f t="array" ref="BC55">IF(ROWS(BC$4:BC55)&gt;BC$1,"",INDEX('malzeme montaj'!$C$1:$C$3329,SMALL(IF('malzeme montaj'!$B$1:$B$3329=BC$3,IF('malzeme montaj'!$C$1:$C$3329&lt;&gt;"",ROW('malzeme montaj'!$C$1:$C$3329))),ROWS(BC$4:BC55))))</f>
        <v/>
      </c>
      <c r="BD55" s="38" t="str">
        <f t="array" ref="BD55">IF(ROWS(BD$4:BD55)&gt;BD$1,"",INDEX('malzeme montaj'!$C$1:$C$3329,SMALL(IF('malzeme montaj'!$B$1:$B$3329=BD$3,IF('malzeme montaj'!$C$1:$C$3329&lt;&gt;"",ROW('malzeme montaj'!$C$1:$C$3329))),ROWS(BD$4:BD55))))</f>
        <v/>
      </c>
      <c r="BE55" s="38"/>
      <c r="BF55" s="38" t="str">
        <f t="array" ref="BF55">IF(ROWS(BF$4:BF55)&gt;BF$1,"",INDEX('malzeme montaj'!$C$1:$C$3329,SMALL(IF('malzeme montaj'!$B$1:$B$3329=BF$3,IF('malzeme montaj'!$C$1:$C$3329&lt;&gt;"",ROW('malzeme montaj'!$C$1:$C$3329))),ROWS(BF$4:BF55))))</f>
        <v/>
      </c>
      <c r="BG55" s="38" t="str">
        <f t="array" ref="BG55">IF(ROWS(BG$4:BG55)&gt;BG$1,"",INDEX('malzeme montaj'!$C$1:$C$3329,SMALL(IF('malzeme montaj'!$B$1:$B$3329=BG$3,IF('malzeme montaj'!$C$1:$C$3329&lt;&gt;"",ROW('malzeme montaj'!$C$1:$C$3329))),ROWS(BG$4:BG55))))</f>
        <v/>
      </c>
      <c r="BH55" s="38" t="str">
        <f t="array" ref="BH55">IF(ROWS(BH$4:BH55)&gt;BH$1,"",INDEX('malzeme montaj'!$C$1:$C$3329,SMALL(IF('malzeme montaj'!$B$1:$B$3329=BH$3,IF('malzeme montaj'!$C$1:$C$3329&lt;&gt;"",ROW('malzeme montaj'!$C$1:$C$3329))),ROWS(BH$4:BH55))))</f>
        <v/>
      </c>
      <c r="BI55" s="38" t="str">
        <f t="array" ref="BI55">IF(ROWS(BI$4:BI55)&gt;BI$1,"",INDEX('malzeme montaj'!$C$1:$C$3329,SMALL(IF('malzeme montaj'!$B$1:$B$3329=BI$3,IF('malzeme montaj'!$C$1:$C$3329&lt;&gt;"",ROW('malzeme montaj'!$C$1:$C$3329))),ROWS(BI$4:BI55))))</f>
        <v/>
      </c>
      <c r="BJ55" s="38" t="str">
        <f t="array" ref="BJ55">IF(ROWS(BJ$4:BJ55)&gt;BJ$1,"",INDEX('malzeme montaj'!$C$1:$C$3329,SMALL(IF('malzeme montaj'!$B$1:$B$3329=BJ$3,IF('malzeme montaj'!$C$1:$C$3329&lt;&gt;"",ROW('malzeme montaj'!$C$1:$C$3329))),ROWS(BJ$4:BJ55))))</f>
        <v/>
      </c>
      <c r="BK55" s="38" t="str">
        <f t="array" ref="BK55">IF(ROWS(BK$4:BK55)&gt;BK$1,"",INDEX('malzeme montaj'!$C$1:$C$3329,SMALL(IF('malzeme montaj'!$B$1:$B$3329=BK$3,IF('malzeme montaj'!$C$1:$C$3329&lt;&gt;"",ROW('malzeme montaj'!$C$1:$C$3329))),ROWS(BK$4:BK55))))</f>
        <v/>
      </c>
      <c r="BL55" s="38" t="str">
        <f t="array" ref="BL55">IF(ROWS(BL$4:BL55)&gt;BL$1,"",INDEX('malzeme montaj'!$C$1:$C$3329,SMALL(IF('malzeme montaj'!$B$1:$B$3329=BL$3,IF('malzeme montaj'!$C$1:$C$3329&lt;&gt;"",ROW('malzeme montaj'!$C$1:$C$3329))),ROWS(BL$4:BL55))))</f>
        <v/>
      </c>
      <c r="BM55" s="38" t="str">
        <f t="array" ref="BM55">IF(ROWS(BM$4:BM55)&gt;BM$1,"",INDEX('malzeme montaj'!$C$1:$C$3329,SMALL(IF('malzeme montaj'!$B$1:$B$3329=BM$3,IF('malzeme montaj'!$C$1:$C$3329&lt;&gt;"",ROW('malzeme montaj'!$C$1:$C$3329))),ROWS(BM$4:BM55))))</f>
        <v/>
      </c>
      <c r="BN55" s="38" t="str">
        <f t="array" ref="BN55">IF(ROWS(BN$4:BN55)&gt;BN$1,"",INDEX('malzeme montaj'!$C$1:$C$3329,SMALL(IF('malzeme montaj'!$B$1:$B$3329=BN$3,IF('malzeme montaj'!$C$1:$C$3329&lt;&gt;"",ROW('malzeme montaj'!$C$1:$C$3329))),ROWS(BN$4:BN55))))</f>
        <v/>
      </c>
      <c r="BO55" s="38" t="str">
        <f t="array" ref="BO55">IF(ROWS(BO$4:BO55)&gt;BO$1,"",INDEX('malzeme montaj'!$C$1:$C$3329,SMALL(IF('malzeme montaj'!$B$1:$B$3329=BO$3,IF('malzeme montaj'!$C$1:$C$3329&lt;&gt;"",ROW('malzeme montaj'!$C$1:$C$3329))),ROWS(BO$4:BO55))))</f>
        <v/>
      </c>
      <c r="BP55" s="38" t="str">
        <f t="array" ref="BP55">IF(ROWS(BP$4:BP55)&gt;BP$1,"",INDEX('malzeme montaj'!$C$1:$C$3329,SMALL(IF('malzeme montaj'!$B$1:$B$3329=BP$3,IF('malzeme montaj'!$C$1:$C$3329&lt;&gt;"",ROW('malzeme montaj'!$C$1:$C$3329))),ROWS(BP$4:BP55))))</f>
        <v/>
      </c>
      <c r="BQ55" s="38" t="str">
        <f t="array" ref="BQ55">IF(ROWS(BQ$4:BQ55)&gt;BQ$1,"",INDEX('malzeme montaj'!$C$1:$C$3329,SMALL(IF('malzeme montaj'!$B$1:$B$3329=BQ$3,IF('malzeme montaj'!$C$1:$C$3329&lt;&gt;"",ROW('malzeme montaj'!$C$1:$C$3329))),ROWS(BQ$4:BQ55))))</f>
        <v/>
      </c>
      <c r="BR55" s="38" t="str">
        <f t="array" ref="BR55">IF(ROWS(BR$4:BR55)&gt;BR$1,"",INDEX('malzeme montaj'!$C$1:$C$3329,SMALL(IF('malzeme montaj'!$B$1:$B$3329=BR$3,IF('malzeme montaj'!$C$1:$C$3329&lt;&gt;"",ROW('malzeme montaj'!$C$1:$C$3329))),ROWS(BR$4:BR55))))</f>
        <v/>
      </c>
      <c r="BS55" s="38" t="str">
        <f t="array" ref="BS55">IF(ROWS(BS$4:BS55)&gt;BS$1,"",INDEX('malzeme montaj'!$C$1:$C$3329,SMALL(IF('malzeme montaj'!$B$1:$B$3329=BS$3,IF('malzeme montaj'!$C$1:$C$3329&lt;&gt;"",ROW('malzeme montaj'!$C$1:$C$3329))),ROWS(BS$4:BS55))))</f>
        <v/>
      </c>
      <c r="BT55" s="38" t="str">
        <f t="array" ref="BT55">IF(ROWS(BT$4:BT55)&gt;BT$1,"",INDEX('malzeme montaj'!$C$1:$C$3329,SMALL(IF('malzeme montaj'!$B$1:$B$3329=BT$3,IF('malzeme montaj'!$C$1:$C$3329&lt;&gt;"",ROW('malzeme montaj'!$C$1:$C$3329))),ROWS(BT$4:BT55))))</f>
        <v/>
      </c>
      <c r="BU55" s="34" t="str">
        <f t="array" ref="BU55">IF(ROWS(BU$4:BU55)&gt;BU$1,"",INDEX('malzeme montaj'!$C$1:$C$3329,SMALL(IF('malzeme montaj'!$B$1:$B$3329=BU$3,IF('malzeme montaj'!$C$1:$C$3329&lt;&gt;"",ROW('malzeme montaj'!$C$1:$C$3329))),ROWS(BU$4:BU55))))</f>
        <v/>
      </c>
      <c r="BV55" s="34" t="str">
        <f t="array" ref="BV55">IF(ROWS(BV$4:BV55)&gt;BV$1,"",INDEX('malzeme montaj'!$C$1:$C$3329,SMALL(IF('malzeme montaj'!$B$1:$B$3329=BV$3,IF('malzeme montaj'!$C$1:$C$3329&lt;&gt;"",ROW('malzeme montaj'!$C$1:$C$3329))),ROWS(BV$4:BV55))))</f>
        <v/>
      </c>
      <c r="BW55" s="34" t="str">
        <f t="array" ref="BW55">IF(ROWS(BW$4:BW55)&gt;BW$1,"",INDEX('malzeme montaj'!$C$1:$C$3329,SMALL(IF('malzeme montaj'!$B$1:$B$3329=BW$3,IF('malzeme montaj'!$C$1:$C$3329&lt;&gt;"",ROW('malzeme montaj'!$C$1:$C$3329))),ROWS(BW$4:BW55))))</f>
        <v/>
      </c>
      <c r="BX55" s="34" t="str">
        <f t="array" ref="BX55">IF(ROWS(BX$4:BX55)&gt;BX$1,"",INDEX('malzeme montaj'!$C$1:$C$3329,SMALL(IF('malzeme montaj'!$B$1:$B$3329=BX$3,IF('malzeme montaj'!$C$1:$C$3329&lt;&gt;"",ROW('malzeme montaj'!$C$1:$C$3329))),ROWS(BX$4:BX55))))</f>
        <v/>
      </c>
      <c r="BY55" s="34" t="str">
        <f t="array" ref="BY55">IF(ROWS(BY$4:BY55)&gt;BY$1,"",INDEX('malzeme montaj'!$C$1:$C$3329,SMALL(IF('malzeme montaj'!$B$1:$B$3329=BY$3,IF('malzeme montaj'!$C$1:$C$3329&lt;&gt;"",ROW('malzeme montaj'!$C$1:$C$3329))),ROWS(BY$4:BY55))))</f>
        <v/>
      </c>
      <c r="BZ55" s="34" t="str">
        <f t="array" ref="BZ55">IF(ROWS(BZ$4:BZ55)&gt;BZ$1,"",INDEX('malzeme montaj'!$C$1:$C$3329,SMALL(IF('malzeme montaj'!$B$1:$B$3329=BZ$3,IF('malzeme montaj'!$C$1:$C$3329&lt;&gt;"",ROW('malzeme montaj'!$C$1:$C$3329))),ROWS(BZ$4:BZ55))))</f>
        <v/>
      </c>
      <c r="CA55" s="34" t="str">
        <f t="array" ref="CA55">IF(ROWS(CA$4:CA55)&gt;CA$1,"",INDEX('malzeme montaj'!$C$1:$C$3329,SMALL(IF('malzeme montaj'!$B$1:$B$3329=CA$3,IF('malzeme montaj'!$C$1:$C$3329&lt;&gt;"",ROW('malzeme montaj'!$C$1:$C$3329))),ROWS(CA$4:CA55))))</f>
        <v/>
      </c>
      <c r="CB55" s="34" t="str">
        <f t="array" ref="CB55">IF(ROWS(CB$4:CB55)&gt;CB$1,"",INDEX('malzeme montaj'!$C$1:$C$3329,SMALL(IF('malzeme montaj'!$B$1:$B$3329=CB$3,IF('malzeme montaj'!$C$1:$C$3329&lt;&gt;"",ROW('malzeme montaj'!$C$1:$C$3329))),ROWS(CB$4:CB55))))</f>
        <v/>
      </c>
      <c r="CC55" s="34" t="str">
        <f t="array" ref="CC55">IF(ROWS(CC$4:CC55)&gt;CC$1,"",INDEX('malzeme montaj'!$C$1:$C$3329,SMALL(IF('malzeme montaj'!$B$1:$B$3329=CC$3,IF('malzeme montaj'!$C$1:$C$3329&lt;&gt;"",ROW('malzeme montaj'!$C$1:$C$3329))),ROWS(CC$4:CC55))))</f>
        <v/>
      </c>
      <c r="CD55" s="34" t="str">
        <f t="array" ref="CD55">IF(ROWS(CD$4:CD55)&gt;CD$1,"",INDEX('malzeme montaj'!$C$1:$C$3329,SMALL(IF('malzeme montaj'!$B$1:$B$3329=CD$3,IF('malzeme montaj'!$C$1:$C$3329&lt;&gt;"",ROW('malzeme montaj'!$C$1:$C$3329))),ROWS(CD$4:CD55))))</f>
        <v/>
      </c>
      <c r="CE55" s="34" t="str">
        <f t="array" ref="CE55">IF(ROWS(CE$4:CE55)&gt;CE$1,"",INDEX('malzeme montaj'!$C$1:$C$3329,SMALL(IF('malzeme montaj'!$B$1:$B$3329=CE$3,IF('malzeme montaj'!$C$1:$C$3329&lt;&gt;"",ROW('malzeme montaj'!$C$1:$C$3329))),ROWS(CE$4:CE55))))</f>
        <v/>
      </c>
      <c r="CF55" s="34" t="str">
        <f t="array" ref="CF55">IF(ROWS(CF$4:CF55)&gt;CF$1,"",INDEX('malzeme montaj'!$C$1:$C$3329,SMALL(IF('malzeme montaj'!$B$1:$B$3329=CF$3,IF('malzeme montaj'!$C$1:$C$3329&lt;&gt;"",ROW('malzeme montaj'!$C$1:$C$3329))),ROWS(CF$4:CF55))))</f>
        <v/>
      </c>
      <c r="CG55" s="34" t="str">
        <f t="array" ref="CG55">IF(ROWS(CG$4:CG55)&gt;CG$1,"",INDEX('malzeme montaj'!$C$1:$C$3329,SMALL(IF('malzeme montaj'!$B$1:$B$3329=CG$3,IF('malzeme montaj'!$C$1:$C$3329&lt;&gt;"",ROW('malzeme montaj'!$C$1:$C$3329))),ROWS(CG$4:CG55))))</f>
        <v/>
      </c>
      <c r="CH55" s="34" t="str">
        <f t="array" ref="CH55">IF(ROWS(CH$4:CH55)&gt;CH$1,"",INDEX('malzeme montaj'!$C$1:$C$3329,SMALL(IF('malzeme montaj'!$B$1:$B$3329=CH$3,IF('malzeme montaj'!$C$1:$C$3329&lt;&gt;"",ROW('malzeme montaj'!$C$1:$C$3329))),ROWS(CH$4:CH55))))</f>
        <v/>
      </c>
      <c r="CI55" s="34" t="str">
        <f t="array" ref="CI55">IF(ROWS(CI$4:CI55)&gt;CI$1,"",INDEX('malzeme montaj'!$C$1:$C$3329,SMALL(IF('malzeme montaj'!$B$1:$B$3329=CI$3,IF('malzeme montaj'!$C$1:$C$3329&lt;&gt;"",ROW('malzeme montaj'!$C$1:$C$3329))),ROWS(CI$4:CI55))))</f>
        <v/>
      </c>
      <c r="CJ55" s="34" t="str">
        <f t="array" ref="CJ55">IF(ROWS(CJ$4:CJ55)&gt;CJ$1,"",INDEX('malzeme montaj'!$C$1:$C$3329,SMALL(IF('malzeme montaj'!$B$1:$B$3329=CJ$3,IF('malzeme montaj'!$C$1:$C$3329&lt;&gt;"",ROW('malzeme montaj'!$C$1:$C$3329))),ROWS(CJ$4:CJ55))))</f>
        <v/>
      </c>
      <c r="CK55" s="34" t="str">
        <f t="array" ref="CK55">IF(ROWS(CK$4:CK55)&gt;CK$1,"",INDEX('malzeme montaj'!$C$1:$C$3329,SMALL(IF('malzeme montaj'!$B$1:$B$3329=CK$3,IF('malzeme montaj'!$C$1:$C$3329&lt;&gt;"",ROW('malzeme montaj'!$C$1:$C$3329))),ROWS(CK$4:CK55))))</f>
        <v/>
      </c>
      <c r="CL55" s="34" t="str">
        <f t="array" ref="CL55">IF(ROWS(CL$4:CL55)&gt;CL$1,"",INDEX('malzeme montaj'!$C$1:$C$3329,SMALL(IF('malzeme montaj'!$B$1:$B$3329=CL$3,IF('malzeme montaj'!$C$1:$C$3329&lt;&gt;"",ROW('malzeme montaj'!$C$1:$C$3329))),ROWS(CL$4:CL55))))</f>
        <v/>
      </c>
      <c r="CM55" s="34" t="str">
        <f t="array" ref="CM55">IF(ROWS(CM$4:CM55)&gt;CM$1,"",INDEX('malzeme montaj'!$C$1:$C$3329,SMALL(IF('malzeme montaj'!$B$1:$B$3329=CM$3,IF('malzeme montaj'!$C$1:$C$3329&lt;&gt;"",ROW('malzeme montaj'!$C$1:$C$3329))),ROWS(CM$4:CM55))))</f>
        <v/>
      </c>
      <c r="CN55" s="34" t="str">
        <f t="array" ref="CN55">IF(ROWS(CN$4:CN55)&gt;CN$1,"",INDEX('malzeme montaj'!$C$1:$C$3329,SMALL(IF('malzeme montaj'!$B$1:$B$3329=CN$3,IF('malzeme montaj'!$C$1:$C$3329&lt;&gt;"",ROW('malzeme montaj'!$C$1:$C$3329))),ROWS(CN$4:CN55))))</f>
        <v/>
      </c>
      <c r="CO55" s="34" t="str">
        <f t="array" ref="CO55">IF(ROWS(CO$4:CO55)&gt;CO$1,"",INDEX('malzeme montaj'!$C$1:$C$3329,SMALL(IF('malzeme montaj'!$B$1:$B$3329=CO$3,IF('malzeme montaj'!$C$1:$C$3329&lt;&gt;"",ROW('malzeme montaj'!$C$1:$C$3329))),ROWS(CO$4:CO55))))</f>
        <v/>
      </c>
      <c r="CP55" s="34" t="str">
        <f t="array" ref="CP55">IF(ROWS(CP$4:CP55)&gt;CP$1,"",INDEX('malzeme montaj'!$C$1:$C$3329,SMALL(IF('malzeme montaj'!$B$1:$B$3329=CP$3,IF('malzeme montaj'!$C$1:$C$3329&lt;&gt;"",ROW('malzeme montaj'!$C$1:$C$3329))),ROWS(CP$4:CP55))))</f>
        <v/>
      </c>
      <c r="CQ55" s="34" t="str">
        <f t="array" ref="CQ55">IF(ROWS(CQ$4:CQ55)&gt;CQ$1,"",INDEX('malzeme montaj'!$C$1:$C$3329,SMALL(IF('malzeme montaj'!$B$1:$B$3329=CQ$3,IF('malzeme montaj'!$C$1:$C$3329&lt;&gt;"",ROW('malzeme montaj'!$C$1:$C$3329))),ROWS(CQ$4:CQ55))))</f>
        <v/>
      </c>
      <c r="CR55" s="34" t="str">
        <f t="array" ref="CR55">IF(ROWS(CR$4:CR55)&gt;CR$1,"",INDEX('malzeme montaj'!$C$1:$C$3329,SMALL(IF('malzeme montaj'!$B$1:$B$3329=CR$3,IF('malzeme montaj'!$C$1:$C$3329&lt;&gt;"",ROW('malzeme montaj'!$C$1:$C$3329))),ROWS(CR$4:CR55))))</f>
        <v/>
      </c>
      <c r="CS55" s="34" t="str">
        <f t="array" ref="CS55">IF(ROWS(CS$4:CS55)&gt;CS$1,"",INDEX('malzeme montaj'!$C$1:$C$3329,SMALL(IF('malzeme montaj'!$B$1:$B$3329=CS$3,IF('malzeme montaj'!$C$1:$C$3329&lt;&gt;"",ROW('malzeme montaj'!$C$1:$C$3329))),ROWS(CS$4:CS55))))</f>
        <v/>
      </c>
      <c r="CT55" s="34" t="str">
        <f t="array" ref="CT55">IF(ROWS(CT$4:CT55)&gt;CT$1,"",INDEX('malzeme montaj'!$C$1:$C$3329,SMALL(IF('malzeme montaj'!$B$1:$B$3329=CT$3,IF('malzeme montaj'!$C$1:$C$3329&lt;&gt;"",ROW('malzeme montaj'!$C$1:$C$3329))),ROWS(CT$4:CT55))))</f>
        <v/>
      </c>
      <c r="CU55" s="34" t="str">
        <f t="array" ref="CU55">IF(ROWS(CU$4:CU55)&gt;CU$1,"",INDEX('malzeme montaj'!$C$1:$C$3329,SMALL(IF('malzeme montaj'!$B$1:$B$3329=CU$3,IF('malzeme montaj'!$C$1:$C$3329&lt;&gt;"",ROW('malzeme montaj'!$C$1:$C$3329))),ROWS(CU$4:CU55))))</f>
        <v/>
      </c>
      <c r="CV55" s="34" t="str">
        <f t="array" ref="CV55">IF(ROWS(CV$4:CV55)&gt;CV$1,"",INDEX('malzeme montaj'!$C$1:$C$3329,SMALL(IF('malzeme montaj'!$B$1:$B$3329=CV$3,IF('malzeme montaj'!$C$1:$C$3329&lt;&gt;"",ROW('malzeme montaj'!$C$1:$C$3329))),ROWS(CV$4:CV55))))</f>
        <v/>
      </c>
      <c r="CW55" s="34" t="str">
        <f t="array" ref="CW55">IF(ROWS(CW$4:CW55)&gt;CW$1,"",INDEX('malzeme montaj'!$C$1:$C$3329,SMALL(IF('malzeme montaj'!$B$1:$B$3329=CW$3,IF('malzeme montaj'!$C$1:$C$3329&lt;&gt;"",ROW('malzeme montaj'!$C$1:$C$3329))),ROWS(CW$4:CW55))))</f>
        <v/>
      </c>
      <c r="CX55" s="34" t="str">
        <f t="array" ref="CX55">IF(ROWS(CX$4:CX55)&gt;CX$1,"",INDEX('malzeme montaj'!$C$1:$C$3329,SMALL(IF('malzeme montaj'!$B$1:$B$3329=CX$3,IF('malzeme montaj'!$C$1:$C$3329&lt;&gt;"",ROW('malzeme montaj'!$C$1:$C$3329))),ROWS(CX$4:CX55))))</f>
        <v/>
      </c>
      <c r="CY55" s="34" t="str">
        <f t="array" ref="CY55">IF(ROWS(CY$4:CY55)&gt;CY$1,"",INDEX('malzeme montaj'!$C$1:$C$3329,SMALL(IF('malzeme montaj'!$B$1:$B$3329=CY$3,IF('malzeme montaj'!$C$1:$C$3329&lt;&gt;"",ROW('malzeme montaj'!$C$1:$C$3329))),ROWS(CY$4:CY55))))</f>
        <v/>
      </c>
      <c r="CZ55" s="34" t="str">
        <f t="array" ref="CZ55">IF(ROWS(CZ$4:CZ55)&gt;CZ$1,"",INDEX('malzeme montaj'!$C$1:$C$3329,SMALL(IF('malzeme montaj'!$B$1:$B$3329=CZ$3,IF('malzeme montaj'!$C$1:$C$3329&lt;&gt;"",ROW('malzeme montaj'!$C$1:$C$3329))),ROWS(CZ$4:CZ55))))</f>
        <v/>
      </c>
      <c r="DA55" s="34" t="str">
        <f t="array" ref="DA55">IF(ROWS(DA$4:DA55)&gt;DA$1,"",INDEX('malzeme montaj'!$C$1:$C$3329,SMALL(IF('malzeme montaj'!$B$1:$B$3329=DA$3,IF('malzeme montaj'!$C$1:$C$3329&lt;&gt;"",ROW('malzeme montaj'!$C$1:$C$3329))),ROWS(DA$4:DA55))))</f>
        <v/>
      </c>
      <c r="DB55" s="34" t="str">
        <f t="array" ref="DB55">IF(ROWS(DB$4:DB55)&gt;DB$1,"",INDEX('malzeme montaj'!$C$1:$C$3329,SMALL(IF('malzeme montaj'!$B$1:$B$3329=DB$3,IF('malzeme montaj'!$C$1:$C$3329&lt;&gt;"",ROW('malzeme montaj'!$C$1:$C$3329))),ROWS(DB$4:DB55))))</f>
        <v/>
      </c>
      <c r="DC55" s="34" t="str">
        <f t="array" ref="DC55">IF(ROWS(DC$4:DC55)&gt;DC$1,"",INDEX('malzeme montaj'!$C$1:$C$3329,SMALL(IF('malzeme montaj'!$B$1:$B$3329=DC$3,IF('malzeme montaj'!$C$1:$C$3329&lt;&gt;"",ROW('malzeme montaj'!$C$1:$C$3329))),ROWS(DC$4:DC55))))</f>
        <v/>
      </c>
      <c r="DD55" s="34" t="str">
        <f t="array" ref="DD55">IF(ROWS(DD$4:DD55)&gt;DD$1,"",INDEX('malzeme montaj'!$C$1:$C$3329,SMALL(IF('malzeme montaj'!$B$1:$B$3329=DD$3,IF('malzeme montaj'!$C$1:$C$3329&lt;&gt;"",ROW('malzeme montaj'!$C$1:$C$3329))),ROWS(DD$4:DD55))))</f>
        <v/>
      </c>
      <c r="DE55" s="34" t="str">
        <f t="array" ref="DE55">IF(ROWS(DE$4:DE55)&gt;DE$1,"",INDEX('malzeme montaj'!$C$1:$C$3329,SMALL(IF('malzeme montaj'!$B$1:$B$3329=DE$3,IF('malzeme montaj'!$C$1:$C$3329&lt;&gt;"",ROW('malzeme montaj'!$C$1:$C$3329))),ROWS(DE$4:DE55))))</f>
        <v/>
      </c>
      <c r="DF55" s="34" t="str">
        <f t="array" ref="DF55">IF(ROWS(DF$4:DF55)&gt;DF$1,"",INDEX('malzeme montaj'!$C$1:$C$3329,SMALL(IF('malzeme montaj'!$B$1:$B$3329=DF$3,IF('malzeme montaj'!$C$1:$C$3329&lt;&gt;"",ROW('malzeme montaj'!$C$1:$C$3329))),ROWS(DF$4:DF55))))</f>
        <v/>
      </c>
      <c r="DG55" s="34" t="str">
        <f t="array" ref="DG55">IF(ROWS(DG$4:DG55)&gt;DG$1,"",INDEX('malzeme montaj'!$C$1:$C$3329,SMALL(IF('malzeme montaj'!$B$1:$B$3329=DG$3,IF('malzeme montaj'!$C$1:$C$3329&lt;&gt;"",ROW('malzeme montaj'!$C$1:$C$3329))),ROWS(DG$4:DG55))))</f>
        <v/>
      </c>
      <c r="DH55" s="34" t="str">
        <f t="array" ref="DH55">IF(ROWS(DH$4:DH55)&gt;DH$1,"",INDEX('malzeme montaj'!$C$1:$C$3329,SMALL(IF('malzeme montaj'!$B$1:$B$3329=DH$3,IF('malzeme montaj'!$C$1:$C$3329&lt;&gt;"",ROW('malzeme montaj'!$C$1:$C$3329))),ROWS(DH$4:DH55))))</f>
        <v/>
      </c>
      <c r="DI55" s="34" t="str">
        <f t="array" ref="DI55">IF(ROWS(DI$4:DI55)&gt;DI$1,"",INDEX('malzeme montaj'!$C$1:$C$3329,SMALL(IF('malzeme montaj'!$B$1:$B$3329=DI$3,IF('malzeme montaj'!$C$1:$C$3329&lt;&gt;"",ROW('malzeme montaj'!$C$1:$C$3329))),ROWS(DI$4:DI55))))</f>
        <v/>
      </c>
      <c r="DJ55" s="34" t="str">
        <f t="array" ref="DJ55">IF(ROWS(DJ$4:DJ55)&gt;DJ$1,"",INDEX('malzeme montaj'!$C$1:$C$3329,SMALL(IF('malzeme montaj'!$B$1:$B$3329=DJ$3,IF('malzeme montaj'!$C$1:$C$3329&lt;&gt;"",ROW('malzeme montaj'!$C$1:$C$3329))),ROWS(DJ$4:DJ55))))</f>
        <v/>
      </c>
      <c r="DK55" s="34" t="str">
        <f t="array" ref="DK55">IF(ROWS(DK$4:DK55)&gt;DK$1,"",INDEX('malzeme montaj'!$C$1:$C$3329,SMALL(IF('malzeme montaj'!$B$1:$B$3329=DK$3,IF('malzeme montaj'!$C$1:$C$3329&lt;&gt;"",ROW('malzeme montaj'!$C$1:$C$3329))),ROWS(DK$4:DK55))))</f>
        <v/>
      </c>
      <c r="DL55" s="34" t="str">
        <f t="array" ref="DL55">IF(ROWS(DL$4:DL55)&gt;DL$1,"",INDEX('malzeme montaj'!$C$1:$C$3329,SMALL(IF('malzeme montaj'!$B$1:$B$3329=DL$3,IF('malzeme montaj'!$C$1:$C$3329&lt;&gt;"",ROW('malzeme montaj'!$C$1:$C$3329))),ROWS(DL$4:DL55))))</f>
        <v/>
      </c>
      <c r="DM55" s="34" t="str">
        <f t="array" ref="DM55">IF(ROWS(DM$4:DM55)&gt;DM$1,"",INDEX('malzeme montaj'!$C$1:$C$3329,SMALL(IF('malzeme montaj'!$B$1:$B$3329=DM$3,IF('malzeme montaj'!$C$1:$C$3329&lt;&gt;"",ROW('malzeme montaj'!$C$1:$C$3329))),ROWS(DM$4:DM55))))</f>
        <v/>
      </c>
      <c r="DN55" s="34" t="str">
        <f t="array" ref="DN55">IF(ROWS(DN$4:DN55)&gt;DN$1,"",INDEX('malzeme montaj'!$C$1:$C$3329,SMALL(IF('malzeme montaj'!$B$1:$B$3329=DN$3,IF('malzeme montaj'!$C$1:$C$3329&lt;&gt;"",ROW('malzeme montaj'!$C$1:$C$3329))),ROWS(DN$4:DN55))))</f>
        <v/>
      </c>
      <c r="DO55" s="34" t="str">
        <f t="array" ref="DO55">IF(ROWS(DO$4:DO55)&gt;DO$1,"",INDEX('malzeme montaj'!$C$1:$C$3329,SMALL(IF('malzeme montaj'!$B$1:$B$3329=DO$3,IF('malzeme montaj'!$C$1:$C$3329&lt;&gt;"",ROW('malzeme montaj'!$C$1:$C$3329))),ROWS(DO$4:DO55))))</f>
        <v/>
      </c>
      <c r="DP55" s="34" t="str">
        <f t="array" ref="DP55">IF(ROWS(DP$4:DP55)&gt;DP$1,"",INDEX('malzeme montaj'!$C$1:$C$3329,SMALL(IF('malzeme montaj'!$B$1:$B$3329=DP$3,IF('malzeme montaj'!$C$1:$C$3329&lt;&gt;"",ROW('malzeme montaj'!$C$1:$C$3329))),ROWS(DP$4:DP55))))</f>
        <v/>
      </c>
      <c r="DQ55" s="34" t="str">
        <f t="array" ref="DQ55">IF(ROWS(DQ$4:DQ55)&gt;DQ$1,"",INDEX('malzeme montaj'!$C$1:$C$3329,SMALL(IF('malzeme montaj'!$B$1:$B$3329=DQ$3,IF('malzeme montaj'!$C$1:$C$3329&lt;&gt;"",ROW('malzeme montaj'!$C$1:$C$3329))),ROWS(DQ$4:DQ55))))</f>
        <v/>
      </c>
      <c r="DR55" s="34" t="str">
        <f t="array" ref="DR55">IF(ROWS(DR$4:DR55)&gt;DR$1,"",INDEX('malzeme montaj'!$C$1:$C$3329,SMALL(IF('malzeme montaj'!$B$1:$B$3329=DR$3,IF('malzeme montaj'!$C$1:$C$3329&lt;&gt;"",ROW('malzeme montaj'!$C$1:$C$3329))),ROWS(DR$4:DR55))))</f>
        <v/>
      </c>
      <c r="DS55" s="34" t="str">
        <f t="array" ref="DS55">IF(ROWS(DS$4:DS55)&gt;DS$1,"",INDEX('malzeme montaj'!$C$1:$C$3329,SMALL(IF('malzeme montaj'!$B$1:$B$3329=DS$3,IF('malzeme montaj'!$C$1:$C$3329&lt;&gt;"",ROW('malzeme montaj'!$C$1:$C$3329))),ROWS(DS$4:DS55))))</f>
        <v/>
      </c>
      <c r="DT55" s="34" t="str">
        <f t="array" ref="DT55">IF(ROWS(DT$4:DT55)&gt;DT$1,"",INDEX('malzeme montaj'!$C$1:$C$3329,SMALL(IF('malzeme montaj'!$B$1:$B$3329=DT$3,IF('malzeme montaj'!$C$1:$C$3329&lt;&gt;"",ROW('malzeme montaj'!$C$1:$C$3329))),ROWS(DT$4:DT55))))</f>
        <v/>
      </c>
      <c r="DU55" s="34" t="str">
        <f t="array" ref="DU55">IF(ROWS(DU$4:DU55)&gt;DU$1,"",INDEX('malzeme montaj'!$C$1:$C$3329,SMALL(IF('malzeme montaj'!$B$1:$B$3329=DU$3,IF('malzeme montaj'!$C$1:$C$3329&lt;&gt;"",ROW('malzeme montaj'!$C$1:$C$3329))),ROWS(DU$4:DU55))))</f>
        <v/>
      </c>
      <c r="DV55" s="34" t="str">
        <f t="array" ref="DV55">IF(ROWS(DV$4:DV55)&gt;DV$1,"",INDEX('malzeme montaj'!$C$1:$C$3329,SMALL(IF('malzeme montaj'!$B$1:$B$3329=DV$3,IF('malzeme montaj'!$C$1:$C$3329&lt;&gt;"",ROW('malzeme montaj'!$C$1:$C$3329))),ROWS(DV$4:DV55))))</f>
        <v/>
      </c>
      <c r="DW55" s="34" t="str">
        <f t="array" ref="DW55">IF(ROWS(DW$4:DW55)&gt;DW$1,"",INDEX('malzeme montaj'!$C$1:$C$3329,SMALL(IF('malzeme montaj'!$B$1:$B$3329=DW$3,IF('malzeme montaj'!$C$1:$C$3329&lt;&gt;"",ROW('malzeme montaj'!$C$1:$C$3329))),ROWS(DW$4:DW55))))</f>
        <v/>
      </c>
      <c r="DX55" s="34" t="str">
        <f t="array" ref="DX55">IF(ROWS(DX$4:DX55)&gt;DX$1,"",INDEX('malzeme montaj'!$C$1:$C$3329,SMALL(IF('malzeme montaj'!$B$1:$B$3329=DX$3,IF('malzeme montaj'!$C$1:$C$3329&lt;&gt;"",ROW('malzeme montaj'!$C$1:$C$3329))),ROWS(DX$4:DX55))))</f>
        <v/>
      </c>
      <c r="DY55" s="34" t="str">
        <f t="array" ref="DY55">IF(ROWS(DY$4:DY55)&gt;DY$1,"",INDEX('malzeme montaj'!$C$1:$C$3329,SMALL(IF('malzeme montaj'!$B$1:$B$3329=DY$3,IF('malzeme montaj'!$C$1:$C$3329&lt;&gt;"",ROW('malzeme montaj'!$C$1:$C$3329))),ROWS(DY$4:DY55))))</f>
        <v/>
      </c>
      <c r="DZ55" s="34" t="str">
        <f t="array" ref="DZ55">IF(ROWS(DZ$4:DZ55)&gt;DZ$1,"",INDEX('malzeme montaj'!$C$1:$C$3329,SMALL(IF('malzeme montaj'!$B$1:$B$3329=DZ$3,IF('malzeme montaj'!$C$1:$C$3329&lt;&gt;"",ROW('malzeme montaj'!$C$1:$C$3329))),ROWS(DZ$4:DZ55))))</f>
        <v/>
      </c>
      <c r="EA55" s="34" t="str">
        <f t="array" ref="EA55">IF(ROWS(EA$4:EA55)&gt;EA$1,"",INDEX('malzeme montaj'!$C$1:$C$3329,SMALL(IF('malzeme montaj'!$B$1:$B$3329=EA$3,IF('malzeme montaj'!$C$1:$C$3329&lt;&gt;"",ROW('malzeme montaj'!$C$1:$C$3329))),ROWS(EA$4:EA55))))</f>
        <v/>
      </c>
      <c r="EB55" s="34" t="str">
        <f t="array" ref="EB55">IF(ROWS(EB$4:EB55)&gt;EB$1,"",INDEX('malzeme montaj'!$C$1:$C$3329,SMALL(IF('malzeme montaj'!$B$1:$B$3329=EB$3,IF('malzeme montaj'!$C$1:$C$3329&lt;&gt;"",ROW('malzeme montaj'!$C$1:$C$3329))),ROWS(EB$4:EB55))))</f>
        <v/>
      </c>
      <c r="EC55" s="34" t="str">
        <f t="array" ref="EC55">IF(ROWS(EC$4:EC55)&gt;EC$1,"",INDEX('malzeme montaj'!$C$1:$C$3329,SMALL(IF('malzeme montaj'!$B$1:$B$3329=EC$3,IF('malzeme montaj'!$C$1:$C$3329&lt;&gt;"",ROW('malzeme montaj'!$C$1:$C$3329))),ROWS(EC$4:EC55))))</f>
        <v/>
      </c>
      <c r="ED55" s="34" t="str">
        <f t="array" ref="ED55">IF(ROWS(ED$4:ED55)&gt;ED$1,"",INDEX('malzeme montaj'!$C$1:$C$3329,SMALL(IF('malzeme montaj'!$B$1:$B$3329=ED$3,IF('malzeme montaj'!$C$1:$C$3329&lt;&gt;"",ROW('malzeme montaj'!$C$1:$C$3329))),ROWS(ED$4:ED55))))</f>
        <v/>
      </c>
      <c r="EE55" s="34" t="str">
        <f t="array" ref="EE55">IF(ROWS(EE$4:EE55)&gt;EE$1,"",INDEX('malzeme montaj'!$C$1:$C$3329,SMALL(IF('malzeme montaj'!$B$1:$B$3329=EE$3,IF('malzeme montaj'!$C$1:$C$3329&lt;&gt;"",ROW('malzeme montaj'!$C$1:$C$3329))),ROWS(EE$4:EE55))))</f>
        <v/>
      </c>
      <c r="EF55" s="34" t="str">
        <f t="array" ref="EF55">IF(ROWS(EF$4:EF55)&gt;EF$1,"",INDEX('malzeme montaj'!$C$1:$C$3329,SMALL(IF('malzeme montaj'!$B$1:$B$3329=EF$3,IF('malzeme montaj'!$C$1:$C$3329&lt;&gt;"",ROW('malzeme montaj'!$C$1:$C$3329))),ROWS(EF$4:EF55))))</f>
        <v/>
      </c>
      <c r="EG55" s="34" t="str">
        <f t="array" ref="EG55">IF(ROWS(EG$4:EG55)&gt;EG$1,"",INDEX('malzeme montaj'!$C$1:$C$3329,SMALL(IF('malzeme montaj'!$B$1:$B$3329=EG$3,IF('malzeme montaj'!$C$1:$C$3329&lt;&gt;"",ROW('malzeme montaj'!$C$1:$C$3329))),ROWS(EG$4:EG55))))</f>
        <v/>
      </c>
      <c r="EH55" s="34" t="str">
        <f t="array" ref="EH55">IF(ROWS(EH$4:EH55)&gt;EH$1,"",INDEX('malzeme montaj'!$C$1:$C$3329,SMALL(IF('malzeme montaj'!$B$1:$B$3329=EH$3,IF('malzeme montaj'!$C$1:$C$3329&lt;&gt;"",ROW('malzeme montaj'!$C$1:$C$3329))),ROWS(EH$4:EH55))))</f>
        <v/>
      </c>
      <c r="EI55" s="34" t="str">
        <f t="array" ref="EI55">IF(ROWS(EI$4:EI55)&gt;EI$1,"",INDEX('malzeme montaj'!$C$1:$C$3329,SMALL(IF('malzeme montaj'!$B$1:$B$3329=EI$3,IF('malzeme montaj'!$C$1:$C$3329&lt;&gt;"",ROW('malzeme montaj'!$C$1:$C$3329))),ROWS(EI$4:EI55))))</f>
        <v/>
      </c>
      <c r="EJ55" s="34" t="str">
        <f t="array" ref="EJ55">IF(ROWS(EJ$4:EJ55)&gt;EJ$1,"",INDEX('malzeme montaj'!$C$1:$C$3329,SMALL(IF('malzeme montaj'!$B$1:$B$3329=EJ$3,IF('malzeme montaj'!$C$1:$C$3329&lt;&gt;"",ROW('malzeme montaj'!$C$1:$C$3329))),ROWS(EJ$4:EJ55))))</f>
        <v/>
      </c>
      <c r="EK55" s="34" t="str">
        <f t="array" ref="EK55">IF(ROWS(EK$4:EK55)&gt;EK$1,"",INDEX('malzeme montaj'!$C$1:$C$3329,SMALL(IF('malzeme montaj'!$B$1:$B$3329=EK$3,IF('malzeme montaj'!$C$1:$C$3329&lt;&gt;"",ROW('malzeme montaj'!$C$1:$C$3329))),ROWS(EK$4:EK55))))</f>
        <v/>
      </c>
      <c r="EL55" s="34" t="str">
        <f t="array" ref="EL55">IF(ROWS(EL$4:EL55)&gt;EL$1,"",INDEX('malzeme montaj'!$C$1:$C$3329,SMALL(IF('malzeme montaj'!$B$1:$B$3329=EL$3,IF('malzeme montaj'!$C$1:$C$3329&lt;&gt;"",ROW('malzeme montaj'!$C$1:$C$3329))),ROWS(EL$4:EL55))))</f>
        <v/>
      </c>
      <c r="EM55" s="34" t="str">
        <f t="array" ref="EM55">IF(ROWS(EM$4:EM55)&gt;EM$1,"",INDEX('malzeme montaj'!$C$1:$C$3329,SMALL(IF('malzeme montaj'!$B$1:$B$3329=EM$3,IF('malzeme montaj'!$C$1:$C$3329&lt;&gt;"",ROW('malzeme montaj'!$C$1:$C$3329))),ROWS(EM$4:EM55))))</f>
        <v/>
      </c>
      <c r="EN55" s="34" t="str">
        <f t="array" ref="EN55">IF(ROWS(EN$4:EN55)&gt;EN$1,"",INDEX('malzeme montaj'!$C$1:$C$3329,SMALL(IF('malzeme montaj'!$B$1:$B$3329=EN$3,IF('malzeme montaj'!$C$1:$C$3329&lt;&gt;"",ROW('malzeme montaj'!$C$1:$C$3329))),ROWS(EN$4:EN55))))</f>
        <v/>
      </c>
      <c r="EO55" s="34" t="str">
        <f t="array" ref="EO55">IF(ROWS(EO$4:EO55)&gt;EO$1,"",INDEX('malzeme montaj'!$C$1:$C$3329,SMALL(IF('malzeme montaj'!$B$1:$B$3329=EO$3,IF('malzeme montaj'!$C$1:$C$3329&lt;&gt;"",ROW('malzeme montaj'!$C$1:$C$3329))),ROWS(EO$4:EO55))))</f>
        <v/>
      </c>
      <c r="EP55" s="34" t="str">
        <f t="array" ref="EP55">IF(ROWS(EP$4:EP55)&gt;EP$1,"",INDEX('malzeme montaj'!$C$1:$C$3329,SMALL(IF('malzeme montaj'!$B$1:$B$3329=EP$3,IF('malzeme montaj'!$C$1:$C$3329&lt;&gt;"",ROW('malzeme montaj'!$C$1:$C$3329))),ROWS(EP$4:EP55))))</f>
        <v/>
      </c>
      <c r="EQ55" s="34" t="str">
        <f t="array" ref="EQ55">IF(ROWS(EQ$4:EQ55)&gt;EQ$1,"",INDEX('malzeme montaj'!$C$1:$C$3329,SMALL(IF('malzeme montaj'!$B$1:$B$3329=EQ$3,IF('malzeme montaj'!$C$1:$C$3329&lt;&gt;"",ROW('malzeme montaj'!$C$1:$C$3329))),ROWS(EQ$4:EQ55))))</f>
        <v/>
      </c>
      <c r="ER55" s="34" t="str">
        <f t="array" ref="ER55">IF(ROWS(ER$4:ER55)&gt;ER$1,"",INDEX('malzeme montaj'!$C$1:$C$3329,SMALL(IF('malzeme montaj'!$B$1:$B$3329=ER$3,IF('malzeme montaj'!$C$1:$C$3329&lt;&gt;"",ROW('malzeme montaj'!$C$1:$C$3329))),ROWS(ER$4:ER55))))</f>
        <v/>
      </c>
      <c r="ES55" s="34" t="str">
        <f t="array" ref="ES55">IF(ROWS(ES$4:ES55)&gt;ES$1,"",INDEX('malzeme montaj'!$C$1:$C$3329,SMALL(IF('malzeme montaj'!$B$1:$B$3329=ES$3,IF('malzeme montaj'!$C$1:$C$3329&lt;&gt;"",ROW('malzeme montaj'!$C$1:$C$3329))),ROWS(ES$4:ES55))))</f>
        <v/>
      </c>
      <c r="ET55" s="34" t="str">
        <f t="array" ref="ET55">IF(ROWS(ET$4:ET55)&gt;ET$1,"",INDEX('malzeme montaj'!$C$1:$C$3329,SMALL(IF('malzeme montaj'!$B$1:$B$3329=ET$3,IF('malzeme montaj'!$C$1:$C$3329&lt;&gt;"",ROW('malzeme montaj'!$C$1:$C$3329))),ROWS(ET$4:ET55))))</f>
        <v/>
      </c>
      <c r="EU55" s="34" t="str">
        <f t="array" ref="EU55">IF(ROWS(EU$4:EU55)&gt;EU$1,"",INDEX('malzeme montaj'!$C$1:$C$3329,SMALL(IF('malzeme montaj'!$B$1:$B$3329=EU$3,IF('malzeme montaj'!$C$1:$C$3329&lt;&gt;"",ROW('malzeme montaj'!$C$1:$C$3329))),ROWS(EU$4:EU55))))</f>
        <v/>
      </c>
      <c r="EV55" s="34" t="str">
        <f t="array" ref="EV55">IF(ROWS(EV$4:EV55)&gt;EV$1,"",INDEX('malzeme montaj'!$C$1:$C$3329,SMALL(IF('malzeme montaj'!$B$1:$B$3329=EV$3,IF('malzeme montaj'!$C$1:$C$3329&lt;&gt;"",ROW('malzeme montaj'!$C$1:$C$3329))),ROWS(EV$4:EV55))))</f>
        <v/>
      </c>
      <c r="EW55" s="34" t="str">
        <f t="array" ref="EW55">IF(ROWS(EW$4:EW55)&gt;EW$1,"",INDEX('malzeme montaj'!$C$1:$C$3329,SMALL(IF('malzeme montaj'!$B$1:$B$3329=EW$3,IF('malzeme montaj'!$C$1:$C$3329&lt;&gt;"",ROW('malzeme montaj'!$C$1:$C$3329))),ROWS(EW$4:EW55))))</f>
        <v/>
      </c>
    </row>
    <row r="56" spans="1:153">
      <c r="A56" s="38" t="str">
        <f t="array" ref="A56">IF(ROWS(A$4:A56)&gt;A$1,"",INDEX('malzeme montaj'!$C$1:$C$3329,SMALL(IF('malzeme montaj'!$B$1:$B$3329=A$3,IF('malzeme montaj'!$C$1:$C$3329&lt;&gt;"",ROW('malzeme montaj'!$C$1:$C$3329))),ROWS(A$4:A56))))</f>
        <v/>
      </c>
      <c r="B56" s="38" t="str">
        <f t="array" ref="B56">IF(ROWS(B$4:B56)&gt;B$1,"",INDEX('malzeme montaj'!$C$1:$C$3329,SMALL(IF('malzeme montaj'!$B$1:$B$3329=B$3,IF('malzeme montaj'!$C$1:$C$3329&lt;&gt;"",ROW('malzeme montaj'!$C$1:$C$3329))),ROWS(B$4:B56))))</f>
        <v/>
      </c>
      <c r="C56" s="38" t="str">
        <f t="array" ref="C56">IF(ROWS(C$4:C56)&gt;C$1,"",INDEX('malzeme montaj'!$C$1:$C$3329,SMALL(IF('malzeme montaj'!$B$1:$B$3329=C$3,IF('malzeme montaj'!$C$1:$C$3329&lt;&gt;"",ROW('malzeme montaj'!$C$1:$C$3329))),ROWS(C$4:C56))))</f>
        <v/>
      </c>
      <c r="D56" s="38" t="str">
        <f t="array" ref="D56">IF(ROWS(D$4:D56)&gt;D$1,"",INDEX('malzeme montaj'!$C$1:$C$3329,SMALL(IF('malzeme montaj'!$B$1:$B$3329=D$3,IF('malzeme montaj'!$C$1:$C$3329&lt;&gt;"",ROW('malzeme montaj'!$C$1:$C$3329))),ROWS(D$4:D56))))</f>
        <v/>
      </c>
      <c r="E56" s="38" t="str">
        <f t="array" ref="E56">IF(ROWS(E$4:E56)&gt;E$1,"",INDEX('malzeme montaj'!$C$1:$C$3329,SMALL(IF('malzeme montaj'!$B$1:$B$3329=E$3,IF('malzeme montaj'!$C$1:$C$3329&lt;&gt;"",ROW('malzeme montaj'!$C$1:$C$3329))),ROWS(E$4:E56))))</f>
        <v/>
      </c>
      <c r="F56" s="38" t="str">
        <f t="array" ref="F56">IF(ROWS(F$4:F56)&gt;F$1,"",INDEX('malzeme montaj'!$C$1:$C$3329,SMALL(IF('malzeme montaj'!$B$1:$B$3329=F$3,IF('malzeme montaj'!$C$1:$C$3329&lt;&gt;"",ROW('malzeme montaj'!$C$1:$C$3329))),ROWS(F$4:F56))))</f>
        <v/>
      </c>
      <c r="G56" s="38" t="str">
        <f t="array" ref="G56">IF(ROWS(G$4:G56)&gt;G$1,"",INDEX('malzeme montaj'!$C$1:$C$3329,SMALL(IF('malzeme montaj'!$B$1:$B$3329=G$3,IF('malzeme montaj'!$C$1:$C$3329&lt;&gt;"",ROW('malzeme montaj'!$C$1:$C$3329))),ROWS(G$4:G56))))</f>
        <v/>
      </c>
      <c r="H56" s="38" t="str">
        <f t="array" ref="H56">IF(ROWS(H$4:H56)&gt;H$1,"",INDEX('malzeme montaj'!$C$1:$C$3329,SMALL(IF('malzeme montaj'!$B$1:$B$3329=H$3,IF('malzeme montaj'!$C$1:$C$3329&lt;&gt;"",ROW('malzeme montaj'!$C$1:$C$3329))),ROWS(H$4:H56))))</f>
        <v/>
      </c>
      <c r="I56" s="38" t="str">
        <f t="array" ref="I56">IF(ROWS(I$4:I56)&gt;I$1,"",INDEX('malzeme montaj'!$C$1:$C$3329,SMALL(IF('malzeme montaj'!$B$1:$B$3329=I$3,IF('malzeme montaj'!$C$1:$C$3329&lt;&gt;"",ROW('malzeme montaj'!$C$1:$C$3329))),ROWS(I$4:I56))))</f>
        <v/>
      </c>
      <c r="J56" s="38" t="str">
        <f t="array" ref="J56">IF(ROWS(J$4:J56)&gt;J$1,"",INDEX('malzeme montaj'!$C$1:$C$3329,SMALL(IF('malzeme montaj'!$B$1:$B$3329=J$3,IF('malzeme montaj'!$C$1:$C$3329&lt;&gt;"",ROW('malzeme montaj'!$C$1:$C$3329))),ROWS(J$4:J56))))</f>
        <v/>
      </c>
      <c r="K56" s="38" t="str">
        <f t="array" ref="K56">IF(ROWS(K$4:K56)&gt;K$1,"",INDEX('malzeme montaj'!$C$1:$C$3329,SMALL(IF('malzeme montaj'!$B$1:$B$3329=K$3,IF('malzeme montaj'!$C$1:$C$3329&lt;&gt;"",ROW('malzeme montaj'!$C$1:$C$3329))),ROWS(K$4:K56))))</f>
        <v/>
      </c>
      <c r="L56" s="38" t="str">
        <f t="array" ref="L56">IF(ROWS(L$4:L56)&gt;L$1,"",INDEX('malzeme montaj'!$C$1:$C$3329,SMALL(IF('malzeme montaj'!$B$1:$B$3329=L$3,IF('malzeme montaj'!$C$1:$C$3329&lt;&gt;"",ROW('malzeme montaj'!$C$1:$C$3329))),ROWS(L$4:L56))))</f>
        <v/>
      </c>
      <c r="M56" s="38" t="str">
        <f t="array" ref="M56">IF(ROWS(M$4:M56)&gt;M$1,"",INDEX('malzeme montaj'!$C$1:$C$3329,SMALL(IF('malzeme montaj'!$B$1:$B$3329=M$3,IF('malzeme montaj'!$C$1:$C$3329&lt;&gt;"",ROW('malzeme montaj'!$C$1:$C$3329))),ROWS(M$4:M56))))</f>
        <v/>
      </c>
      <c r="N56" s="38" t="str">
        <f t="array" ref="N56">IF(ROWS(N$4:N56)&gt;N$1,"",INDEX('malzeme montaj'!$C$1:$C$3329,SMALL(IF('malzeme montaj'!$B$1:$B$3329=N$3,IF('malzeme montaj'!$C$1:$C$3329&lt;&gt;"",ROW('malzeme montaj'!$C$1:$C$3329))),ROWS(N$4:N56))))</f>
        <v/>
      </c>
      <c r="O56" s="38" t="str">
        <f t="array" ref="O56">IF(ROWS(O$4:O56)&gt;O$1,"",INDEX('malzeme montaj'!$C$1:$C$3329,SMALL(IF('malzeme montaj'!$B$1:$B$3329=O$3,IF('malzeme montaj'!$C$1:$C$3329&lt;&gt;"",ROW('malzeme montaj'!$C$1:$C$3329))),ROWS(O$4:O56))))</f>
        <v/>
      </c>
      <c r="P56" s="38" t="str">
        <f t="array" ref="P56">IF(ROWS(P$4:P56)&gt;P$1,"",INDEX('malzeme montaj'!$C$1:$C$3329,SMALL(IF('malzeme montaj'!$B$1:$B$3329=P$3,IF('malzeme montaj'!$C$1:$C$3329&lt;&gt;"",ROW('malzeme montaj'!$C$1:$C$3329))),ROWS(P$4:P56))))</f>
        <v/>
      </c>
      <c r="Q56" s="38" t="str">
        <f t="array" ref="Q56">IF(ROWS(Q$4:Q56)&gt;Q$1,"",INDEX('malzeme montaj'!$C$1:$C$3329,SMALL(IF('malzeme montaj'!$B$1:$B$3329=Q$3,IF('malzeme montaj'!$C$1:$C$3329&lt;&gt;"",ROW('malzeme montaj'!$C$1:$C$3329))),ROWS(Q$4:Q56))))</f>
        <v/>
      </c>
      <c r="R56" s="38" t="str">
        <f t="array" ref="R56">IF(ROWS(R$4:R56)&gt;R$1,"",INDEX('malzeme montaj'!$C$1:$C$3329,SMALL(IF('malzeme montaj'!$B$1:$B$3329=R$3,IF('malzeme montaj'!$C$1:$C$3329&lt;&gt;"",ROW('malzeme montaj'!$C$1:$C$3329))),ROWS(R$4:R56))))</f>
        <v/>
      </c>
      <c r="S56" s="38" t="str">
        <f t="array" ref="S56">IF(ROWS(S$4:S56)&gt;S$1,"",INDEX('malzeme montaj'!$C$1:$C$3329,SMALL(IF('malzeme montaj'!$B$1:$B$3329=S$3,IF('malzeme montaj'!$C$1:$C$3329&lt;&gt;"",ROW('malzeme montaj'!$C$1:$C$3329))),ROWS(S$4:S56))))</f>
        <v/>
      </c>
      <c r="T56" s="38" t="str">
        <f t="array" ref="T56">IF(ROWS(T$4:T56)&gt;T$1,"",INDEX('malzeme montaj'!$C$1:$C$3329,SMALL(IF('malzeme montaj'!$B$1:$B$3329=T$3,IF('malzeme montaj'!$C$1:$C$3329&lt;&gt;"",ROW('malzeme montaj'!$C$1:$C$3329))),ROWS(T$4:T56))))</f>
        <v/>
      </c>
      <c r="U56" s="38" t="str">
        <f t="array" ref="U56">IF(ROWS(U$4:U56)&gt;U$1,"",INDEX('malzeme montaj'!$C$1:$C$3329,SMALL(IF('malzeme montaj'!$B$1:$B$3329=U$3,IF('malzeme montaj'!$C$1:$C$3329&lt;&gt;"",ROW('malzeme montaj'!$C$1:$C$3329))),ROWS(U$4:U56))))</f>
        <v/>
      </c>
      <c r="V56" s="38" t="str">
        <f t="array" ref="V56">IF(ROWS(V$4:V56)&gt;V$1,"",INDEX('malzeme montaj'!$C$1:$C$3329,SMALL(IF('malzeme montaj'!$B$1:$B$3329=V$3,IF('malzeme montaj'!$C$1:$C$3329&lt;&gt;"",ROW('malzeme montaj'!$C$1:$C$3329))),ROWS(V$4:V56))))</f>
        <v/>
      </c>
      <c r="W56" s="38" t="str">
        <f t="array" ref="W56">IF(ROWS(W$4:W56)&gt;W$1,"",INDEX('malzeme montaj'!$C$1:$C$3329,SMALL(IF('malzeme montaj'!$B$1:$B$3329=W$3,IF('malzeme montaj'!$C$1:$C$3329&lt;&gt;"",ROW('malzeme montaj'!$C$1:$C$3329))),ROWS(W$4:W56))))</f>
        <v/>
      </c>
      <c r="X56" s="38" t="str">
        <f t="array" ref="X56">IF(ROWS(X$4:X56)&gt;X$1,"",INDEX('malzeme montaj'!$C$1:$C$3329,SMALL(IF('malzeme montaj'!$B$1:$B$3329=X$3,IF('malzeme montaj'!$C$1:$C$3329&lt;&gt;"",ROW('malzeme montaj'!$C$1:$C$3329))),ROWS(X$4:X56))))</f>
        <v/>
      </c>
      <c r="Y56" s="38" t="str">
        <f t="array" ref="Y56">IF(ROWS(Y$4:Y56)&gt;Y$1,"",INDEX('malzeme montaj'!$C$1:$C$3329,SMALL(IF('malzeme montaj'!$B$1:$B$3329=Y$3,IF('malzeme montaj'!$C$1:$C$3329&lt;&gt;"",ROW('malzeme montaj'!$C$1:$C$3329))),ROWS(Y$4:Y56))))</f>
        <v/>
      </c>
      <c r="Z56" s="38" t="str">
        <f t="array" ref="Z56">IF(ROWS(Z$4:Z56)&gt;Z$1,"",INDEX('malzeme montaj'!$C$1:$C$3329,SMALL(IF('malzeme montaj'!$B$1:$B$3329=Z$3,IF('malzeme montaj'!$C$1:$C$3329&lt;&gt;"",ROW('malzeme montaj'!$C$1:$C$3329))),ROWS(Z$4:Z56))))</f>
        <v/>
      </c>
      <c r="AA56" s="38" t="str">
        <f t="array" ref="AA56">IF(ROWS(AA$4:AA56)&gt;AA$1,"",INDEX('malzeme montaj'!$C$1:$C$3329,SMALL(IF('malzeme montaj'!$B$1:$B$3329=AA$3,IF('malzeme montaj'!$C$1:$C$3329&lt;&gt;"",ROW('malzeme montaj'!$C$1:$C$3329))),ROWS(AA$4:AA56))))</f>
        <v/>
      </c>
      <c r="AB56" s="38" t="str">
        <f t="array" ref="AB56">IF(ROWS(AB$4:AB56)&gt;AB$1,"",INDEX('malzeme montaj'!$C$1:$C$3329,SMALL(IF('malzeme montaj'!$B$1:$B$3329=AB$3,IF('malzeme montaj'!$C$1:$C$3329&lt;&gt;"",ROW('malzeme montaj'!$C$1:$C$3329))),ROWS(AB$4:AB56))))</f>
        <v/>
      </c>
      <c r="AC56" s="38" t="str">
        <f t="array" ref="AC56">IF(ROWS(AC$4:AC56)&gt;AC$1,"",INDEX('malzeme montaj'!$C$1:$C$3329,SMALL(IF('malzeme montaj'!$B$1:$B$3329=AC$3,IF('malzeme montaj'!$C$1:$C$3329&lt;&gt;"",ROW('malzeme montaj'!$C$1:$C$3329))),ROWS(AC$4:AC56))))</f>
        <v/>
      </c>
      <c r="AD56" s="38" t="str">
        <f t="array" ref="AD56">IF(ROWS(AD$4:AD56)&gt;AD$1,"",INDEX('malzeme montaj'!$C$1:$C$3329,SMALL(IF('malzeme montaj'!$B$1:$B$3329=AD$3,IF('malzeme montaj'!$C$1:$C$3329&lt;&gt;"",ROW('malzeme montaj'!$C$1:$C$3329))),ROWS(AD$4:AD56))))</f>
        <v/>
      </c>
      <c r="AE56" s="38" t="str">
        <f t="array" ref="AE56">IF(ROWS(AE$4:AE56)&gt;AE$1,"",INDEX('malzeme montaj'!$C$1:$C$3329,SMALL(IF('malzeme montaj'!$B$1:$B$3329=AE$3,IF('malzeme montaj'!$C$1:$C$3329&lt;&gt;"",ROW('malzeme montaj'!$C$1:$C$3329))),ROWS(AE$4:AE56))))</f>
        <v/>
      </c>
      <c r="AF56" s="38" t="str">
        <f t="array" ref="AF56">IF(ROWS(AF$4:AF56)&gt;AF$1,"",INDEX('malzeme montaj'!$C$1:$C$3329,SMALL(IF('malzeme montaj'!$B$1:$B$3329=AF$3,IF('malzeme montaj'!$C$1:$C$3329&lt;&gt;"",ROW('malzeme montaj'!$C$1:$C$3329))),ROWS(AF$4:AF56))))</f>
        <v/>
      </c>
      <c r="AG56" s="38" t="str">
        <f t="array" ref="AG56">IF(ROWS(AG$4:AG56)&gt;AG$1,"",INDEX('malzeme montaj'!$C$1:$C$3329,SMALL(IF('malzeme montaj'!$B$1:$B$3329=AG$3,IF('malzeme montaj'!$C$1:$C$3329&lt;&gt;"",ROW('malzeme montaj'!$C$1:$C$3329))),ROWS(AG$4:AG56))))</f>
        <v/>
      </c>
      <c r="AH56" s="38" t="str">
        <f t="array" ref="AH56">IF(ROWS(AH$4:AH56)&gt;AH$1,"",INDEX('malzeme montaj'!$C$1:$C$3329,SMALL(IF('malzeme montaj'!$B$1:$B$3329=AH$3,IF('malzeme montaj'!$C$1:$C$3329&lt;&gt;"",ROW('malzeme montaj'!$C$1:$C$3329))),ROWS(AH$4:AH56))))</f>
        <v/>
      </c>
      <c r="AI56" s="38" t="str">
        <f t="array" ref="AI56">IF(ROWS(AI$4:AI56)&gt;AI$1,"",INDEX('malzeme montaj'!$C$1:$C$3329,SMALL(IF('malzeme montaj'!$B$1:$B$3329=AI$3,IF('malzeme montaj'!$C$1:$C$3329&lt;&gt;"",ROW('malzeme montaj'!$C$1:$C$3329))),ROWS(AI$4:AI56))))</f>
        <v/>
      </c>
      <c r="AJ56" s="38" t="str">
        <f t="array" ref="AJ56">IF(ROWS(AJ$4:AJ56)&gt;AJ$1,"",INDEX('malzeme montaj'!$C$1:$C$3329,SMALL(IF('malzeme montaj'!$B$1:$B$3329=AJ$3,IF('malzeme montaj'!$C$1:$C$3329&lt;&gt;"",ROW('malzeme montaj'!$C$1:$C$3329))),ROWS(AJ$4:AJ56))))</f>
        <v/>
      </c>
      <c r="AK56" s="38" t="str">
        <f t="array" ref="AK56">IF(ROWS(AK$4:AK56)&gt;AK$1,"",INDEX('malzeme montaj'!$C$1:$C$3329,SMALL(IF('malzeme montaj'!$B$1:$B$3329=AK$3,IF('malzeme montaj'!$C$1:$C$3329&lt;&gt;"",ROW('malzeme montaj'!$C$1:$C$3329))),ROWS(AK$4:AK56))))</f>
        <v/>
      </c>
      <c r="AL56" s="38" t="str">
        <f t="array" ref="AL56">IF(ROWS(AL$4:AL56)&gt;AL$1,"",INDEX('malzeme montaj'!$C$1:$C$3329,SMALL(IF('malzeme montaj'!$B$1:$B$3329=AL$3,IF('malzeme montaj'!$C$1:$C$3329&lt;&gt;"",ROW('malzeme montaj'!$C$1:$C$3329))),ROWS(AL$4:AL56))))</f>
        <v/>
      </c>
      <c r="AM56" s="38" t="str">
        <f t="array" ref="AM56">IF(ROWS(AM$4:AM56)&gt;AM$1,"",INDEX('malzeme montaj'!$C$1:$C$3329,SMALL(IF('malzeme montaj'!$B$1:$B$3329=AM$3,IF('malzeme montaj'!$C$1:$C$3329&lt;&gt;"",ROW('malzeme montaj'!$C$1:$C$3329))),ROWS(AM$4:AM56))))</f>
        <v/>
      </c>
      <c r="AN56" s="38" t="str">
        <f t="array" ref="AN56">IF(ROWS(AN$4:AN56)&gt;AN$1,"",INDEX('malzeme montaj'!$C$1:$C$3329,SMALL(IF('malzeme montaj'!$B$1:$B$3329=AN$3,IF('malzeme montaj'!$C$1:$C$3329&lt;&gt;"",ROW('malzeme montaj'!$C$1:$C$3329))),ROWS(AN$4:AN56))))</f>
        <v/>
      </c>
      <c r="AO56" s="38" t="str">
        <f t="array" ref="AO56">IF(ROWS(AO$4:AO56)&gt;AO$1,"",INDEX('malzeme montaj'!$C$1:$C$3329,SMALL(IF('malzeme montaj'!$B$1:$B$3329=AO$3,IF('malzeme montaj'!$C$1:$C$3329&lt;&gt;"",ROW('malzeme montaj'!$C$1:$C$3329))),ROWS(AO$4:AO56))))</f>
        <v/>
      </c>
      <c r="AP56" s="38" t="str">
        <f t="array" ref="AP56">IF(ROWS(AP$4:AP56)&gt;AP$1,"",INDEX('malzeme montaj'!$C$1:$C$3329,SMALL(IF('malzeme montaj'!$B$1:$B$3329=AP$3,IF('malzeme montaj'!$C$1:$C$3329&lt;&gt;"",ROW('malzeme montaj'!$C$1:$C$3329))),ROWS(AP$4:AP56))))</f>
        <v/>
      </c>
      <c r="AQ56" s="38" t="str">
        <f t="array" ref="AQ56">IF(ROWS(AQ$4:AQ56)&gt;AQ$1,"",INDEX('malzeme montaj'!$C$1:$C$3329,SMALL(IF('malzeme montaj'!$B$1:$B$3329=AQ$3,IF('malzeme montaj'!$C$1:$C$3329&lt;&gt;"",ROW('malzeme montaj'!$C$1:$C$3329))),ROWS(AQ$4:AQ56))))</f>
        <v/>
      </c>
      <c r="AR56" s="38" t="str">
        <f t="array" ref="AR56">IF(ROWS(AR$4:AR56)&gt;AR$1,"",INDEX('malzeme montaj'!$C$1:$C$3329,SMALL(IF('malzeme montaj'!$B$1:$B$3329=AR$3,IF('malzeme montaj'!$C$1:$C$3329&lt;&gt;"",ROW('malzeme montaj'!$C$1:$C$3329))),ROWS(AR$4:AR56))))</f>
        <v/>
      </c>
      <c r="AS56" s="38" t="str">
        <f t="array" ref="AS56">IF(ROWS(AS$4:AS56)&gt;AS$1,"",INDEX('malzeme montaj'!$C$1:$C$3329,SMALL(IF('malzeme montaj'!$B$1:$B$3329=AS$3,IF('malzeme montaj'!$C$1:$C$3329&lt;&gt;"",ROW('malzeme montaj'!$C$1:$C$3329))),ROWS(AS$4:AS56))))</f>
        <v/>
      </c>
      <c r="AT56" s="38" t="str">
        <f t="array" ref="AT56">IF(ROWS(AT$4:AT56)&gt;AT$1,"",INDEX('malzeme montaj'!$C$1:$C$3329,SMALL(IF('malzeme montaj'!$B$1:$B$3329=AT$3,IF('malzeme montaj'!$C$1:$C$3329&lt;&gt;"",ROW('malzeme montaj'!$C$1:$C$3329))),ROWS(AT$4:AT56))))</f>
        <v/>
      </c>
      <c r="AU56" s="38" t="str">
        <f t="array" ref="AU56">IF(ROWS(AU$4:AU56)&gt;AU$1,"",INDEX('malzeme montaj'!$C$1:$C$3329,SMALL(IF('malzeme montaj'!$B$1:$B$3329=AU$3,IF('malzeme montaj'!$C$1:$C$3329&lt;&gt;"",ROW('malzeme montaj'!$C$1:$C$3329))),ROWS(AU$4:AU56))))</f>
        <v/>
      </c>
      <c r="AV56" s="38" t="str">
        <f t="array" ref="AV56">IF(ROWS(AV$4:AV56)&gt;AV$1,"",INDEX('malzeme montaj'!$C$1:$C$3329,SMALL(IF('malzeme montaj'!$B$1:$B$3329=AV$3,IF('malzeme montaj'!$C$1:$C$3329&lt;&gt;"",ROW('malzeme montaj'!$C$1:$C$3329))),ROWS(AV$4:AV56))))</f>
        <v/>
      </c>
      <c r="AW56" s="38" t="str">
        <f t="array" ref="AW56">IF(ROWS(AW$4:AW56)&gt;AW$1,"",INDEX('malzeme montaj'!$C$1:$C$3329,SMALL(IF('malzeme montaj'!$B$1:$B$3329=AW$3,IF('malzeme montaj'!$C$1:$C$3329&lt;&gt;"",ROW('malzeme montaj'!$C$1:$C$3329))),ROWS(AW$4:AW56))))</f>
        <v/>
      </c>
      <c r="AX56" s="38" t="str">
        <f t="array" ref="AX56">IF(ROWS(AX$4:AX56)&gt;AX$1,"",INDEX('malzeme montaj'!$C$1:$C$3329,SMALL(IF('malzeme montaj'!$B$1:$B$3329=AX$3,IF('malzeme montaj'!$C$1:$C$3329&lt;&gt;"",ROW('malzeme montaj'!$C$1:$C$3329))),ROWS(AX$4:AX56))))</f>
        <v/>
      </c>
      <c r="AY56" s="38" t="str">
        <f t="array" ref="AY56">IF(ROWS(AY$4:AY56)&gt;AY$1,"",INDEX('malzeme montaj'!$C$1:$C$3329,SMALL(IF('malzeme montaj'!$B$1:$B$3329=AY$3,IF('malzeme montaj'!$C$1:$C$3329&lt;&gt;"",ROW('malzeme montaj'!$C$1:$C$3329))),ROWS(AY$4:AY56))))</f>
        <v/>
      </c>
      <c r="AZ56" s="38" t="str">
        <f t="array" ref="AZ56">IF(ROWS(AZ$4:AZ56)&gt;AZ$1,"",INDEX('malzeme montaj'!$C$1:$C$3329,SMALL(IF('malzeme montaj'!$B$1:$B$3329=AZ$3,IF('malzeme montaj'!$C$1:$C$3329&lt;&gt;"",ROW('malzeme montaj'!$C$1:$C$3329))),ROWS(AZ$4:AZ56))))</f>
        <v/>
      </c>
      <c r="BA56" s="38" t="str">
        <f t="array" ref="BA56">IF(ROWS(BA$4:BA56)&gt;BA$1,"",INDEX('malzeme montaj'!$C$1:$C$3329,SMALL(IF('malzeme montaj'!$B$1:$B$3329=BA$3,IF('malzeme montaj'!$C$1:$C$3329&lt;&gt;"",ROW('malzeme montaj'!$C$1:$C$3329))),ROWS(BA$4:BA56))))</f>
        <v/>
      </c>
      <c r="BB56" s="38" t="str">
        <f t="array" ref="BB56">IF(ROWS(BB$4:BB56)&gt;BB$1,"",INDEX('malzeme montaj'!$C$1:$C$3329,SMALL(IF('malzeme montaj'!$B$1:$B$3329=BB$3,IF('malzeme montaj'!$C$1:$C$3329&lt;&gt;"",ROW('malzeme montaj'!$C$1:$C$3329))),ROWS(BB$4:BB56))))</f>
        <v/>
      </c>
      <c r="BC56" s="38" t="str">
        <f t="array" ref="BC56">IF(ROWS(BC$4:BC56)&gt;BC$1,"",INDEX('malzeme montaj'!$C$1:$C$3329,SMALL(IF('malzeme montaj'!$B$1:$B$3329=BC$3,IF('malzeme montaj'!$C$1:$C$3329&lt;&gt;"",ROW('malzeme montaj'!$C$1:$C$3329))),ROWS(BC$4:BC56))))</f>
        <v/>
      </c>
      <c r="BD56" s="38" t="str">
        <f t="array" ref="BD56">IF(ROWS(BD$4:BD56)&gt;BD$1,"",INDEX('malzeme montaj'!$C$1:$C$3329,SMALL(IF('malzeme montaj'!$B$1:$B$3329=BD$3,IF('malzeme montaj'!$C$1:$C$3329&lt;&gt;"",ROW('malzeme montaj'!$C$1:$C$3329))),ROWS(BD$4:BD56))))</f>
        <v/>
      </c>
      <c r="BE56" s="38"/>
      <c r="BF56" s="38" t="str">
        <f t="array" ref="BF56">IF(ROWS(BF$4:BF56)&gt;BF$1,"",INDEX('malzeme montaj'!$C$1:$C$3329,SMALL(IF('malzeme montaj'!$B$1:$B$3329=BF$3,IF('malzeme montaj'!$C$1:$C$3329&lt;&gt;"",ROW('malzeme montaj'!$C$1:$C$3329))),ROWS(BF$4:BF56))))</f>
        <v/>
      </c>
      <c r="BG56" s="38" t="str">
        <f t="array" ref="BG56">IF(ROWS(BG$4:BG56)&gt;BG$1,"",INDEX('malzeme montaj'!$C$1:$C$3329,SMALL(IF('malzeme montaj'!$B$1:$B$3329=BG$3,IF('malzeme montaj'!$C$1:$C$3329&lt;&gt;"",ROW('malzeme montaj'!$C$1:$C$3329))),ROWS(BG$4:BG56))))</f>
        <v/>
      </c>
      <c r="BH56" s="38" t="str">
        <f t="array" ref="BH56">IF(ROWS(BH$4:BH56)&gt;BH$1,"",INDEX('malzeme montaj'!$C$1:$C$3329,SMALL(IF('malzeme montaj'!$B$1:$B$3329=BH$3,IF('malzeme montaj'!$C$1:$C$3329&lt;&gt;"",ROW('malzeme montaj'!$C$1:$C$3329))),ROWS(BH$4:BH56))))</f>
        <v/>
      </c>
      <c r="BI56" s="38" t="str">
        <f t="array" ref="BI56">IF(ROWS(BI$4:BI56)&gt;BI$1,"",INDEX('malzeme montaj'!$C$1:$C$3329,SMALL(IF('malzeme montaj'!$B$1:$B$3329=BI$3,IF('malzeme montaj'!$C$1:$C$3329&lt;&gt;"",ROW('malzeme montaj'!$C$1:$C$3329))),ROWS(BI$4:BI56))))</f>
        <v/>
      </c>
      <c r="BJ56" s="38" t="str">
        <f t="array" ref="BJ56">IF(ROWS(BJ$4:BJ56)&gt;BJ$1,"",INDEX('malzeme montaj'!$C$1:$C$3329,SMALL(IF('malzeme montaj'!$B$1:$B$3329=BJ$3,IF('malzeme montaj'!$C$1:$C$3329&lt;&gt;"",ROW('malzeme montaj'!$C$1:$C$3329))),ROWS(BJ$4:BJ56))))</f>
        <v/>
      </c>
      <c r="BK56" s="38" t="str">
        <f t="array" ref="BK56">IF(ROWS(BK$4:BK56)&gt;BK$1,"",INDEX('malzeme montaj'!$C$1:$C$3329,SMALL(IF('malzeme montaj'!$B$1:$B$3329=BK$3,IF('malzeme montaj'!$C$1:$C$3329&lt;&gt;"",ROW('malzeme montaj'!$C$1:$C$3329))),ROWS(BK$4:BK56))))</f>
        <v/>
      </c>
      <c r="BL56" s="38" t="str">
        <f t="array" ref="BL56">IF(ROWS(BL$4:BL56)&gt;BL$1,"",INDEX('malzeme montaj'!$C$1:$C$3329,SMALL(IF('malzeme montaj'!$B$1:$B$3329=BL$3,IF('malzeme montaj'!$C$1:$C$3329&lt;&gt;"",ROW('malzeme montaj'!$C$1:$C$3329))),ROWS(BL$4:BL56))))</f>
        <v/>
      </c>
      <c r="BM56" s="38" t="str">
        <f t="array" ref="BM56">IF(ROWS(BM$4:BM56)&gt;BM$1,"",INDEX('malzeme montaj'!$C$1:$C$3329,SMALL(IF('malzeme montaj'!$B$1:$B$3329=BM$3,IF('malzeme montaj'!$C$1:$C$3329&lt;&gt;"",ROW('malzeme montaj'!$C$1:$C$3329))),ROWS(BM$4:BM56))))</f>
        <v/>
      </c>
      <c r="BN56" s="38" t="str">
        <f t="array" ref="BN56">IF(ROWS(BN$4:BN56)&gt;BN$1,"",INDEX('malzeme montaj'!$C$1:$C$3329,SMALL(IF('malzeme montaj'!$B$1:$B$3329=BN$3,IF('malzeme montaj'!$C$1:$C$3329&lt;&gt;"",ROW('malzeme montaj'!$C$1:$C$3329))),ROWS(BN$4:BN56))))</f>
        <v/>
      </c>
      <c r="BO56" s="38" t="str">
        <f t="array" ref="BO56">IF(ROWS(BO$4:BO56)&gt;BO$1,"",INDEX('malzeme montaj'!$C$1:$C$3329,SMALL(IF('malzeme montaj'!$B$1:$B$3329=BO$3,IF('malzeme montaj'!$C$1:$C$3329&lt;&gt;"",ROW('malzeme montaj'!$C$1:$C$3329))),ROWS(BO$4:BO56))))</f>
        <v/>
      </c>
      <c r="BP56" s="38" t="str">
        <f t="array" ref="BP56">IF(ROWS(BP$4:BP56)&gt;BP$1,"",INDEX('malzeme montaj'!$C$1:$C$3329,SMALL(IF('malzeme montaj'!$B$1:$B$3329=BP$3,IF('malzeme montaj'!$C$1:$C$3329&lt;&gt;"",ROW('malzeme montaj'!$C$1:$C$3329))),ROWS(BP$4:BP56))))</f>
        <v/>
      </c>
      <c r="BQ56" s="38" t="str">
        <f t="array" ref="BQ56">IF(ROWS(BQ$4:BQ56)&gt;BQ$1,"",INDEX('malzeme montaj'!$C$1:$C$3329,SMALL(IF('malzeme montaj'!$B$1:$B$3329=BQ$3,IF('malzeme montaj'!$C$1:$C$3329&lt;&gt;"",ROW('malzeme montaj'!$C$1:$C$3329))),ROWS(BQ$4:BQ56))))</f>
        <v/>
      </c>
      <c r="BR56" s="38" t="str">
        <f t="array" ref="BR56">IF(ROWS(BR$4:BR56)&gt;BR$1,"",INDEX('malzeme montaj'!$C$1:$C$3329,SMALL(IF('malzeme montaj'!$B$1:$B$3329=BR$3,IF('malzeme montaj'!$C$1:$C$3329&lt;&gt;"",ROW('malzeme montaj'!$C$1:$C$3329))),ROWS(BR$4:BR56))))</f>
        <v/>
      </c>
      <c r="BS56" s="38" t="str">
        <f t="array" ref="BS56">IF(ROWS(BS$4:BS56)&gt;BS$1,"",INDEX('malzeme montaj'!$C$1:$C$3329,SMALL(IF('malzeme montaj'!$B$1:$B$3329=BS$3,IF('malzeme montaj'!$C$1:$C$3329&lt;&gt;"",ROW('malzeme montaj'!$C$1:$C$3329))),ROWS(BS$4:BS56))))</f>
        <v/>
      </c>
      <c r="BT56" s="38" t="str">
        <f t="array" ref="BT56">IF(ROWS(BT$4:BT56)&gt;BT$1,"",INDEX('malzeme montaj'!$C$1:$C$3329,SMALL(IF('malzeme montaj'!$B$1:$B$3329=BT$3,IF('malzeme montaj'!$C$1:$C$3329&lt;&gt;"",ROW('malzeme montaj'!$C$1:$C$3329))),ROWS(BT$4:BT56))))</f>
        <v/>
      </c>
      <c r="BU56" s="34" t="str">
        <f t="array" ref="BU56">IF(ROWS(BU$4:BU56)&gt;BU$1,"",INDEX('malzeme montaj'!$C$1:$C$3329,SMALL(IF('malzeme montaj'!$B$1:$B$3329=BU$3,IF('malzeme montaj'!$C$1:$C$3329&lt;&gt;"",ROW('malzeme montaj'!$C$1:$C$3329))),ROWS(BU$4:BU56))))</f>
        <v/>
      </c>
      <c r="BV56" s="34" t="str">
        <f t="array" ref="BV56">IF(ROWS(BV$4:BV56)&gt;BV$1,"",INDEX('malzeme montaj'!$C$1:$C$3329,SMALL(IF('malzeme montaj'!$B$1:$B$3329=BV$3,IF('malzeme montaj'!$C$1:$C$3329&lt;&gt;"",ROW('malzeme montaj'!$C$1:$C$3329))),ROWS(BV$4:BV56))))</f>
        <v/>
      </c>
      <c r="BW56" s="34" t="str">
        <f t="array" ref="BW56">IF(ROWS(BW$4:BW56)&gt;BW$1,"",INDEX('malzeme montaj'!$C$1:$C$3329,SMALL(IF('malzeme montaj'!$B$1:$B$3329=BW$3,IF('malzeme montaj'!$C$1:$C$3329&lt;&gt;"",ROW('malzeme montaj'!$C$1:$C$3329))),ROWS(BW$4:BW56))))</f>
        <v/>
      </c>
      <c r="BX56" s="34" t="str">
        <f t="array" ref="BX56">IF(ROWS(BX$4:BX56)&gt;BX$1,"",INDEX('malzeme montaj'!$C$1:$C$3329,SMALL(IF('malzeme montaj'!$B$1:$B$3329=BX$3,IF('malzeme montaj'!$C$1:$C$3329&lt;&gt;"",ROW('malzeme montaj'!$C$1:$C$3329))),ROWS(BX$4:BX56))))</f>
        <v/>
      </c>
      <c r="BY56" s="34" t="str">
        <f t="array" ref="BY56">IF(ROWS(BY$4:BY56)&gt;BY$1,"",INDEX('malzeme montaj'!$C$1:$C$3329,SMALL(IF('malzeme montaj'!$B$1:$B$3329=BY$3,IF('malzeme montaj'!$C$1:$C$3329&lt;&gt;"",ROW('malzeme montaj'!$C$1:$C$3329))),ROWS(BY$4:BY56))))</f>
        <v/>
      </c>
      <c r="BZ56" s="34" t="str">
        <f t="array" ref="BZ56">IF(ROWS(BZ$4:BZ56)&gt;BZ$1,"",INDEX('malzeme montaj'!$C$1:$C$3329,SMALL(IF('malzeme montaj'!$B$1:$B$3329=BZ$3,IF('malzeme montaj'!$C$1:$C$3329&lt;&gt;"",ROW('malzeme montaj'!$C$1:$C$3329))),ROWS(BZ$4:BZ56))))</f>
        <v/>
      </c>
      <c r="CA56" s="34" t="str">
        <f t="array" ref="CA56">IF(ROWS(CA$4:CA56)&gt;CA$1,"",INDEX('malzeme montaj'!$C$1:$C$3329,SMALL(IF('malzeme montaj'!$B$1:$B$3329=CA$3,IF('malzeme montaj'!$C$1:$C$3329&lt;&gt;"",ROW('malzeme montaj'!$C$1:$C$3329))),ROWS(CA$4:CA56))))</f>
        <v/>
      </c>
      <c r="CB56" s="34" t="str">
        <f t="array" ref="CB56">IF(ROWS(CB$4:CB56)&gt;CB$1,"",INDEX('malzeme montaj'!$C$1:$C$3329,SMALL(IF('malzeme montaj'!$B$1:$B$3329=CB$3,IF('malzeme montaj'!$C$1:$C$3329&lt;&gt;"",ROW('malzeme montaj'!$C$1:$C$3329))),ROWS(CB$4:CB56))))</f>
        <v/>
      </c>
      <c r="CC56" s="34" t="str">
        <f t="array" ref="CC56">IF(ROWS(CC$4:CC56)&gt;CC$1,"",INDEX('malzeme montaj'!$C$1:$C$3329,SMALL(IF('malzeme montaj'!$B$1:$B$3329=CC$3,IF('malzeme montaj'!$C$1:$C$3329&lt;&gt;"",ROW('malzeme montaj'!$C$1:$C$3329))),ROWS(CC$4:CC56))))</f>
        <v/>
      </c>
      <c r="CD56" s="34" t="str">
        <f t="array" ref="CD56">IF(ROWS(CD$4:CD56)&gt;CD$1,"",INDEX('malzeme montaj'!$C$1:$C$3329,SMALL(IF('malzeme montaj'!$B$1:$B$3329=CD$3,IF('malzeme montaj'!$C$1:$C$3329&lt;&gt;"",ROW('malzeme montaj'!$C$1:$C$3329))),ROWS(CD$4:CD56))))</f>
        <v/>
      </c>
      <c r="CE56" s="34" t="str">
        <f t="array" ref="CE56">IF(ROWS(CE$4:CE56)&gt;CE$1,"",INDEX('malzeme montaj'!$C$1:$C$3329,SMALL(IF('malzeme montaj'!$B$1:$B$3329=CE$3,IF('malzeme montaj'!$C$1:$C$3329&lt;&gt;"",ROW('malzeme montaj'!$C$1:$C$3329))),ROWS(CE$4:CE56))))</f>
        <v/>
      </c>
      <c r="CF56" s="34" t="str">
        <f t="array" ref="CF56">IF(ROWS(CF$4:CF56)&gt;CF$1,"",INDEX('malzeme montaj'!$C$1:$C$3329,SMALL(IF('malzeme montaj'!$B$1:$B$3329=CF$3,IF('malzeme montaj'!$C$1:$C$3329&lt;&gt;"",ROW('malzeme montaj'!$C$1:$C$3329))),ROWS(CF$4:CF56))))</f>
        <v/>
      </c>
      <c r="CG56" s="34" t="str">
        <f t="array" ref="CG56">IF(ROWS(CG$4:CG56)&gt;CG$1,"",INDEX('malzeme montaj'!$C$1:$C$3329,SMALL(IF('malzeme montaj'!$B$1:$B$3329=CG$3,IF('malzeme montaj'!$C$1:$C$3329&lt;&gt;"",ROW('malzeme montaj'!$C$1:$C$3329))),ROWS(CG$4:CG56))))</f>
        <v/>
      </c>
      <c r="CH56" s="34" t="str">
        <f t="array" ref="CH56">IF(ROWS(CH$4:CH56)&gt;CH$1,"",INDEX('malzeme montaj'!$C$1:$C$3329,SMALL(IF('malzeme montaj'!$B$1:$B$3329=CH$3,IF('malzeme montaj'!$C$1:$C$3329&lt;&gt;"",ROW('malzeme montaj'!$C$1:$C$3329))),ROWS(CH$4:CH56))))</f>
        <v/>
      </c>
      <c r="CI56" s="34" t="str">
        <f t="array" ref="CI56">IF(ROWS(CI$4:CI56)&gt;CI$1,"",INDEX('malzeme montaj'!$C$1:$C$3329,SMALL(IF('malzeme montaj'!$B$1:$B$3329=CI$3,IF('malzeme montaj'!$C$1:$C$3329&lt;&gt;"",ROW('malzeme montaj'!$C$1:$C$3329))),ROWS(CI$4:CI56))))</f>
        <v/>
      </c>
      <c r="CJ56" s="34" t="str">
        <f t="array" ref="CJ56">IF(ROWS(CJ$4:CJ56)&gt;CJ$1,"",INDEX('malzeme montaj'!$C$1:$C$3329,SMALL(IF('malzeme montaj'!$B$1:$B$3329=CJ$3,IF('malzeme montaj'!$C$1:$C$3329&lt;&gt;"",ROW('malzeme montaj'!$C$1:$C$3329))),ROWS(CJ$4:CJ56))))</f>
        <v/>
      </c>
      <c r="CK56" s="34" t="str">
        <f t="array" ref="CK56">IF(ROWS(CK$4:CK56)&gt;CK$1,"",INDEX('malzeme montaj'!$C$1:$C$3329,SMALL(IF('malzeme montaj'!$B$1:$B$3329=CK$3,IF('malzeme montaj'!$C$1:$C$3329&lt;&gt;"",ROW('malzeme montaj'!$C$1:$C$3329))),ROWS(CK$4:CK56))))</f>
        <v/>
      </c>
      <c r="CL56" s="34" t="str">
        <f t="array" ref="CL56">IF(ROWS(CL$4:CL56)&gt;CL$1,"",INDEX('malzeme montaj'!$C$1:$C$3329,SMALL(IF('malzeme montaj'!$B$1:$B$3329=CL$3,IF('malzeme montaj'!$C$1:$C$3329&lt;&gt;"",ROW('malzeme montaj'!$C$1:$C$3329))),ROWS(CL$4:CL56))))</f>
        <v/>
      </c>
      <c r="CM56" s="34" t="str">
        <f t="array" ref="CM56">IF(ROWS(CM$4:CM56)&gt;CM$1,"",INDEX('malzeme montaj'!$C$1:$C$3329,SMALL(IF('malzeme montaj'!$B$1:$B$3329=CM$3,IF('malzeme montaj'!$C$1:$C$3329&lt;&gt;"",ROW('malzeme montaj'!$C$1:$C$3329))),ROWS(CM$4:CM56))))</f>
        <v/>
      </c>
      <c r="CN56" s="34" t="str">
        <f t="array" ref="CN56">IF(ROWS(CN$4:CN56)&gt;CN$1,"",INDEX('malzeme montaj'!$C$1:$C$3329,SMALL(IF('malzeme montaj'!$B$1:$B$3329=CN$3,IF('malzeme montaj'!$C$1:$C$3329&lt;&gt;"",ROW('malzeme montaj'!$C$1:$C$3329))),ROWS(CN$4:CN56))))</f>
        <v/>
      </c>
      <c r="CO56" s="34" t="str">
        <f t="array" ref="CO56">IF(ROWS(CO$4:CO56)&gt;CO$1,"",INDEX('malzeme montaj'!$C$1:$C$3329,SMALL(IF('malzeme montaj'!$B$1:$B$3329=CO$3,IF('malzeme montaj'!$C$1:$C$3329&lt;&gt;"",ROW('malzeme montaj'!$C$1:$C$3329))),ROWS(CO$4:CO56))))</f>
        <v/>
      </c>
      <c r="CP56" s="34" t="str">
        <f t="array" ref="CP56">IF(ROWS(CP$4:CP56)&gt;CP$1,"",INDEX('malzeme montaj'!$C$1:$C$3329,SMALL(IF('malzeme montaj'!$B$1:$B$3329=CP$3,IF('malzeme montaj'!$C$1:$C$3329&lt;&gt;"",ROW('malzeme montaj'!$C$1:$C$3329))),ROWS(CP$4:CP56))))</f>
        <v/>
      </c>
      <c r="CQ56" s="34" t="str">
        <f t="array" ref="CQ56">IF(ROWS(CQ$4:CQ56)&gt;CQ$1,"",INDEX('malzeme montaj'!$C$1:$C$3329,SMALL(IF('malzeme montaj'!$B$1:$B$3329=CQ$3,IF('malzeme montaj'!$C$1:$C$3329&lt;&gt;"",ROW('malzeme montaj'!$C$1:$C$3329))),ROWS(CQ$4:CQ56))))</f>
        <v/>
      </c>
      <c r="CR56" s="34" t="str">
        <f t="array" ref="CR56">IF(ROWS(CR$4:CR56)&gt;CR$1,"",INDEX('malzeme montaj'!$C$1:$C$3329,SMALL(IF('malzeme montaj'!$B$1:$B$3329=CR$3,IF('malzeme montaj'!$C$1:$C$3329&lt;&gt;"",ROW('malzeme montaj'!$C$1:$C$3329))),ROWS(CR$4:CR56))))</f>
        <v/>
      </c>
      <c r="CS56" s="34" t="str">
        <f t="array" ref="CS56">IF(ROWS(CS$4:CS56)&gt;CS$1,"",INDEX('malzeme montaj'!$C$1:$C$3329,SMALL(IF('malzeme montaj'!$B$1:$B$3329=CS$3,IF('malzeme montaj'!$C$1:$C$3329&lt;&gt;"",ROW('malzeme montaj'!$C$1:$C$3329))),ROWS(CS$4:CS56))))</f>
        <v/>
      </c>
      <c r="CT56" s="34" t="str">
        <f t="array" ref="CT56">IF(ROWS(CT$4:CT56)&gt;CT$1,"",INDEX('malzeme montaj'!$C$1:$C$3329,SMALL(IF('malzeme montaj'!$B$1:$B$3329=CT$3,IF('malzeme montaj'!$C$1:$C$3329&lt;&gt;"",ROW('malzeme montaj'!$C$1:$C$3329))),ROWS(CT$4:CT56))))</f>
        <v/>
      </c>
      <c r="CU56" s="34" t="str">
        <f t="array" ref="CU56">IF(ROWS(CU$4:CU56)&gt;CU$1,"",INDEX('malzeme montaj'!$C$1:$C$3329,SMALL(IF('malzeme montaj'!$B$1:$B$3329=CU$3,IF('malzeme montaj'!$C$1:$C$3329&lt;&gt;"",ROW('malzeme montaj'!$C$1:$C$3329))),ROWS(CU$4:CU56))))</f>
        <v/>
      </c>
      <c r="CV56" s="34" t="str">
        <f t="array" ref="CV56">IF(ROWS(CV$4:CV56)&gt;CV$1,"",INDEX('malzeme montaj'!$C$1:$C$3329,SMALL(IF('malzeme montaj'!$B$1:$B$3329=CV$3,IF('malzeme montaj'!$C$1:$C$3329&lt;&gt;"",ROW('malzeme montaj'!$C$1:$C$3329))),ROWS(CV$4:CV56))))</f>
        <v/>
      </c>
      <c r="CW56" s="34" t="str">
        <f t="array" ref="CW56">IF(ROWS(CW$4:CW56)&gt;CW$1,"",INDEX('malzeme montaj'!$C$1:$C$3329,SMALL(IF('malzeme montaj'!$B$1:$B$3329=CW$3,IF('malzeme montaj'!$C$1:$C$3329&lt;&gt;"",ROW('malzeme montaj'!$C$1:$C$3329))),ROWS(CW$4:CW56))))</f>
        <v/>
      </c>
      <c r="CX56" s="34" t="str">
        <f t="array" ref="CX56">IF(ROWS(CX$4:CX56)&gt;CX$1,"",INDEX('malzeme montaj'!$C$1:$C$3329,SMALL(IF('malzeme montaj'!$B$1:$B$3329=CX$3,IF('malzeme montaj'!$C$1:$C$3329&lt;&gt;"",ROW('malzeme montaj'!$C$1:$C$3329))),ROWS(CX$4:CX56))))</f>
        <v/>
      </c>
      <c r="CY56" s="34" t="str">
        <f t="array" ref="CY56">IF(ROWS(CY$4:CY56)&gt;CY$1,"",INDEX('malzeme montaj'!$C$1:$C$3329,SMALL(IF('malzeme montaj'!$B$1:$B$3329=CY$3,IF('malzeme montaj'!$C$1:$C$3329&lt;&gt;"",ROW('malzeme montaj'!$C$1:$C$3329))),ROWS(CY$4:CY56))))</f>
        <v/>
      </c>
      <c r="CZ56" s="34" t="str">
        <f t="array" ref="CZ56">IF(ROWS(CZ$4:CZ56)&gt;CZ$1,"",INDEX('malzeme montaj'!$C$1:$C$3329,SMALL(IF('malzeme montaj'!$B$1:$B$3329=CZ$3,IF('malzeme montaj'!$C$1:$C$3329&lt;&gt;"",ROW('malzeme montaj'!$C$1:$C$3329))),ROWS(CZ$4:CZ56))))</f>
        <v/>
      </c>
      <c r="DA56" s="34" t="str">
        <f t="array" ref="DA56">IF(ROWS(DA$4:DA56)&gt;DA$1,"",INDEX('malzeme montaj'!$C$1:$C$3329,SMALL(IF('malzeme montaj'!$B$1:$B$3329=DA$3,IF('malzeme montaj'!$C$1:$C$3329&lt;&gt;"",ROW('malzeme montaj'!$C$1:$C$3329))),ROWS(DA$4:DA56))))</f>
        <v/>
      </c>
      <c r="DB56" s="34" t="str">
        <f t="array" ref="DB56">IF(ROWS(DB$4:DB56)&gt;DB$1,"",INDEX('malzeme montaj'!$C$1:$C$3329,SMALL(IF('malzeme montaj'!$B$1:$B$3329=DB$3,IF('malzeme montaj'!$C$1:$C$3329&lt;&gt;"",ROW('malzeme montaj'!$C$1:$C$3329))),ROWS(DB$4:DB56))))</f>
        <v/>
      </c>
      <c r="DC56" s="34" t="str">
        <f t="array" ref="DC56">IF(ROWS(DC$4:DC56)&gt;DC$1,"",INDEX('malzeme montaj'!$C$1:$C$3329,SMALL(IF('malzeme montaj'!$B$1:$B$3329=DC$3,IF('malzeme montaj'!$C$1:$C$3329&lt;&gt;"",ROW('malzeme montaj'!$C$1:$C$3329))),ROWS(DC$4:DC56))))</f>
        <v/>
      </c>
      <c r="DD56" s="34" t="str">
        <f t="array" ref="DD56">IF(ROWS(DD$4:DD56)&gt;DD$1,"",INDEX('malzeme montaj'!$C$1:$C$3329,SMALL(IF('malzeme montaj'!$B$1:$B$3329=DD$3,IF('malzeme montaj'!$C$1:$C$3329&lt;&gt;"",ROW('malzeme montaj'!$C$1:$C$3329))),ROWS(DD$4:DD56))))</f>
        <v/>
      </c>
      <c r="DE56" s="34" t="str">
        <f t="array" ref="DE56">IF(ROWS(DE$4:DE56)&gt;DE$1,"",INDEX('malzeme montaj'!$C$1:$C$3329,SMALL(IF('malzeme montaj'!$B$1:$B$3329=DE$3,IF('malzeme montaj'!$C$1:$C$3329&lt;&gt;"",ROW('malzeme montaj'!$C$1:$C$3329))),ROWS(DE$4:DE56))))</f>
        <v/>
      </c>
      <c r="DF56" s="34" t="str">
        <f t="array" ref="DF56">IF(ROWS(DF$4:DF56)&gt;DF$1,"",INDEX('malzeme montaj'!$C$1:$C$3329,SMALL(IF('malzeme montaj'!$B$1:$B$3329=DF$3,IF('malzeme montaj'!$C$1:$C$3329&lt;&gt;"",ROW('malzeme montaj'!$C$1:$C$3329))),ROWS(DF$4:DF56))))</f>
        <v/>
      </c>
      <c r="DG56" s="34" t="str">
        <f t="array" ref="DG56">IF(ROWS(DG$4:DG56)&gt;DG$1,"",INDEX('malzeme montaj'!$C$1:$C$3329,SMALL(IF('malzeme montaj'!$B$1:$B$3329=DG$3,IF('malzeme montaj'!$C$1:$C$3329&lt;&gt;"",ROW('malzeme montaj'!$C$1:$C$3329))),ROWS(DG$4:DG56))))</f>
        <v/>
      </c>
      <c r="DH56" s="34" t="str">
        <f t="array" ref="DH56">IF(ROWS(DH$4:DH56)&gt;DH$1,"",INDEX('malzeme montaj'!$C$1:$C$3329,SMALL(IF('malzeme montaj'!$B$1:$B$3329=DH$3,IF('malzeme montaj'!$C$1:$C$3329&lt;&gt;"",ROW('malzeme montaj'!$C$1:$C$3329))),ROWS(DH$4:DH56))))</f>
        <v/>
      </c>
      <c r="DI56" s="34" t="str">
        <f t="array" ref="DI56">IF(ROWS(DI$4:DI56)&gt;DI$1,"",INDEX('malzeme montaj'!$C$1:$C$3329,SMALL(IF('malzeme montaj'!$B$1:$B$3329=DI$3,IF('malzeme montaj'!$C$1:$C$3329&lt;&gt;"",ROW('malzeme montaj'!$C$1:$C$3329))),ROWS(DI$4:DI56))))</f>
        <v/>
      </c>
      <c r="DJ56" s="34" t="str">
        <f t="array" ref="DJ56">IF(ROWS(DJ$4:DJ56)&gt;DJ$1,"",INDEX('malzeme montaj'!$C$1:$C$3329,SMALL(IF('malzeme montaj'!$B$1:$B$3329=DJ$3,IF('malzeme montaj'!$C$1:$C$3329&lt;&gt;"",ROW('malzeme montaj'!$C$1:$C$3329))),ROWS(DJ$4:DJ56))))</f>
        <v/>
      </c>
      <c r="DK56" s="34" t="str">
        <f t="array" ref="DK56">IF(ROWS(DK$4:DK56)&gt;DK$1,"",INDEX('malzeme montaj'!$C$1:$C$3329,SMALL(IF('malzeme montaj'!$B$1:$B$3329=DK$3,IF('malzeme montaj'!$C$1:$C$3329&lt;&gt;"",ROW('malzeme montaj'!$C$1:$C$3329))),ROWS(DK$4:DK56))))</f>
        <v/>
      </c>
      <c r="DL56" s="34" t="str">
        <f t="array" ref="DL56">IF(ROWS(DL$4:DL56)&gt;DL$1,"",INDEX('malzeme montaj'!$C$1:$C$3329,SMALL(IF('malzeme montaj'!$B$1:$B$3329=DL$3,IF('malzeme montaj'!$C$1:$C$3329&lt;&gt;"",ROW('malzeme montaj'!$C$1:$C$3329))),ROWS(DL$4:DL56))))</f>
        <v/>
      </c>
      <c r="DM56" s="34" t="str">
        <f t="array" ref="DM56">IF(ROWS(DM$4:DM56)&gt;DM$1,"",INDEX('malzeme montaj'!$C$1:$C$3329,SMALL(IF('malzeme montaj'!$B$1:$B$3329=DM$3,IF('malzeme montaj'!$C$1:$C$3329&lt;&gt;"",ROW('malzeme montaj'!$C$1:$C$3329))),ROWS(DM$4:DM56))))</f>
        <v/>
      </c>
      <c r="DN56" s="34" t="str">
        <f t="array" ref="DN56">IF(ROWS(DN$4:DN56)&gt;DN$1,"",INDEX('malzeme montaj'!$C$1:$C$3329,SMALL(IF('malzeme montaj'!$B$1:$B$3329=DN$3,IF('malzeme montaj'!$C$1:$C$3329&lt;&gt;"",ROW('malzeme montaj'!$C$1:$C$3329))),ROWS(DN$4:DN56))))</f>
        <v/>
      </c>
      <c r="DO56" s="34" t="str">
        <f t="array" ref="DO56">IF(ROWS(DO$4:DO56)&gt;DO$1,"",INDEX('malzeme montaj'!$C$1:$C$3329,SMALL(IF('malzeme montaj'!$B$1:$B$3329=DO$3,IF('malzeme montaj'!$C$1:$C$3329&lt;&gt;"",ROW('malzeme montaj'!$C$1:$C$3329))),ROWS(DO$4:DO56))))</f>
        <v/>
      </c>
      <c r="DP56" s="34" t="str">
        <f t="array" ref="DP56">IF(ROWS(DP$4:DP56)&gt;DP$1,"",INDEX('malzeme montaj'!$C$1:$C$3329,SMALL(IF('malzeme montaj'!$B$1:$B$3329=DP$3,IF('malzeme montaj'!$C$1:$C$3329&lt;&gt;"",ROW('malzeme montaj'!$C$1:$C$3329))),ROWS(DP$4:DP56))))</f>
        <v/>
      </c>
      <c r="DQ56" s="34" t="str">
        <f t="array" ref="DQ56">IF(ROWS(DQ$4:DQ56)&gt;DQ$1,"",INDEX('malzeme montaj'!$C$1:$C$3329,SMALL(IF('malzeme montaj'!$B$1:$B$3329=DQ$3,IF('malzeme montaj'!$C$1:$C$3329&lt;&gt;"",ROW('malzeme montaj'!$C$1:$C$3329))),ROWS(DQ$4:DQ56))))</f>
        <v/>
      </c>
      <c r="DR56" s="34" t="str">
        <f t="array" ref="DR56">IF(ROWS(DR$4:DR56)&gt;DR$1,"",INDEX('malzeme montaj'!$C$1:$C$3329,SMALL(IF('malzeme montaj'!$B$1:$B$3329=DR$3,IF('malzeme montaj'!$C$1:$C$3329&lt;&gt;"",ROW('malzeme montaj'!$C$1:$C$3329))),ROWS(DR$4:DR56))))</f>
        <v/>
      </c>
      <c r="DS56" s="34" t="str">
        <f t="array" ref="DS56">IF(ROWS(DS$4:DS56)&gt;DS$1,"",INDEX('malzeme montaj'!$C$1:$C$3329,SMALL(IF('malzeme montaj'!$B$1:$B$3329=DS$3,IF('malzeme montaj'!$C$1:$C$3329&lt;&gt;"",ROW('malzeme montaj'!$C$1:$C$3329))),ROWS(DS$4:DS56))))</f>
        <v/>
      </c>
      <c r="DT56" s="34" t="str">
        <f t="array" ref="DT56">IF(ROWS(DT$4:DT56)&gt;DT$1,"",INDEX('malzeme montaj'!$C$1:$C$3329,SMALL(IF('malzeme montaj'!$B$1:$B$3329=DT$3,IF('malzeme montaj'!$C$1:$C$3329&lt;&gt;"",ROW('malzeme montaj'!$C$1:$C$3329))),ROWS(DT$4:DT56))))</f>
        <v/>
      </c>
      <c r="DU56" s="34" t="str">
        <f t="array" ref="DU56">IF(ROWS(DU$4:DU56)&gt;DU$1,"",INDEX('malzeme montaj'!$C$1:$C$3329,SMALL(IF('malzeme montaj'!$B$1:$B$3329=DU$3,IF('malzeme montaj'!$C$1:$C$3329&lt;&gt;"",ROW('malzeme montaj'!$C$1:$C$3329))),ROWS(DU$4:DU56))))</f>
        <v/>
      </c>
      <c r="DV56" s="34" t="str">
        <f t="array" ref="DV56">IF(ROWS(DV$4:DV56)&gt;DV$1,"",INDEX('malzeme montaj'!$C$1:$C$3329,SMALL(IF('malzeme montaj'!$B$1:$B$3329=DV$3,IF('malzeme montaj'!$C$1:$C$3329&lt;&gt;"",ROW('malzeme montaj'!$C$1:$C$3329))),ROWS(DV$4:DV56))))</f>
        <v/>
      </c>
      <c r="DW56" s="34" t="str">
        <f t="array" ref="DW56">IF(ROWS(DW$4:DW56)&gt;DW$1,"",INDEX('malzeme montaj'!$C$1:$C$3329,SMALL(IF('malzeme montaj'!$B$1:$B$3329=DW$3,IF('malzeme montaj'!$C$1:$C$3329&lt;&gt;"",ROW('malzeme montaj'!$C$1:$C$3329))),ROWS(DW$4:DW56))))</f>
        <v/>
      </c>
      <c r="DX56" s="34" t="str">
        <f t="array" ref="DX56">IF(ROWS(DX$4:DX56)&gt;DX$1,"",INDEX('malzeme montaj'!$C$1:$C$3329,SMALL(IF('malzeme montaj'!$B$1:$B$3329=DX$3,IF('malzeme montaj'!$C$1:$C$3329&lt;&gt;"",ROW('malzeme montaj'!$C$1:$C$3329))),ROWS(DX$4:DX56))))</f>
        <v/>
      </c>
      <c r="DY56" s="34" t="str">
        <f t="array" ref="DY56">IF(ROWS(DY$4:DY56)&gt;DY$1,"",INDEX('malzeme montaj'!$C$1:$C$3329,SMALL(IF('malzeme montaj'!$B$1:$B$3329=DY$3,IF('malzeme montaj'!$C$1:$C$3329&lt;&gt;"",ROW('malzeme montaj'!$C$1:$C$3329))),ROWS(DY$4:DY56))))</f>
        <v/>
      </c>
      <c r="DZ56" s="34" t="str">
        <f t="array" ref="DZ56">IF(ROWS(DZ$4:DZ56)&gt;DZ$1,"",INDEX('malzeme montaj'!$C$1:$C$3329,SMALL(IF('malzeme montaj'!$B$1:$B$3329=DZ$3,IF('malzeme montaj'!$C$1:$C$3329&lt;&gt;"",ROW('malzeme montaj'!$C$1:$C$3329))),ROWS(DZ$4:DZ56))))</f>
        <v/>
      </c>
      <c r="EA56" s="34" t="str">
        <f t="array" ref="EA56">IF(ROWS(EA$4:EA56)&gt;EA$1,"",INDEX('malzeme montaj'!$C$1:$C$3329,SMALL(IF('malzeme montaj'!$B$1:$B$3329=EA$3,IF('malzeme montaj'!$C$1:$C$3329&lt;&gt;"",ROW('malzeme montaj'!$C$1:$C$3329))),ROWS(EA$4:EA56))))</f>
        <v/>
      </c>
      <c r="EB56" s="34" t="str">
        <f t="array" ref="EB56">IF(ROWS(EB$4:EB56)&gt;EB$1,"",INDEX('malzeme montaj'!$C$1:$C$3329,SMALL(IF('malzeme montaj'!$B$1:$B$3329=EB$3,IF('malzeme montaj'!$C$1:$C$3329&lt;&gt;"",ROW('malzeme montaj'!$C$1:$C$3329))),ROWS(EB$4:EB56))))</f>
        <v/>
      </c>
      <c r="EC56" s="34" t="str">
        <f t="array" ref="EC56">IF(ROWS(EC$4:EC56)&gt;EC$1,"",INDEX('malzeme montaj'!$C$1:$C$3329,SMALL(IF('malzeme montaj'!$B$1:$B$3329=EC$3,IF('malzeme montaj'!$C$1:$C$3329&lt;&gt;"",ROW('malzeme montaj'!$C$1:$C$3329))),ROWS(EC$4:EC56))))</f>
        <v/>
      </c>
      <c r="ED56" s="34" t="str">
        <f t="array" ref="ED56">IF(ROWS(ED$4:ED56)&gt;ED$1,"",INDEX('malzeme montaj'!$C$1:$C$3329,SMALL(IF('malzeme montaj'!$B$1:$B$3329=ED$3,IF('malzeme montaj'!$C$1:$C$3329&lt;&gt;"",ROW('malzeme montaj'!$C$1:$C$3329))),ROWS(ED$4:ED56))))</f>
        <v/>
      </c>
      <c r="EE56" s="34" t="str">
        <f t="array" ref="EE56">IF(ROWS(EE$4:EE56)&gt;EE$1,"",INDEX('malzeme montaj'!$C$1:$C$3329,SMALL(IF('malzeme montaj'!$B$1:$B$3329=EE$3,IF('malzeme montaj'!$C$1:$C$3329&lt;&gt;"",ROW('malzeme montaj'!$C$1:$C$3329))),ROWS(EE$4:EE56))))</f>
        <v/>
      </c>
      <c r="EF56" s="34" t="str">
        <f t="array" ref="EF56">IF(ROWS(EF$4:EF56)&gt;EF$1,"",INDEX('malzeme montaj'!$C$1:$C$3329,SMALL(IF('malzeme montaj'!$B$1:$B$3329=EF$3,IF('malzeme montaj'!$C$1:$C$3329&lt;&gt;"",ROW('malzeme montaj'!$C$1:$C$3329))),ROWS(EF$4:EF56))))</f>
        <v/>
      </c>
      <c r="EG56" s="34" t="str">
        <f t="array" ref="EG56">IF(ROWS(EG$4:EG56)&gt;EG$1,"",INDEX('malzeme montaj'!$C$1:$C$3329,SMALL(IF('malzeme montaj'!$B$1:$B$3329=EG$3,IF('malzeme montaj'!$C$1:$C$3329&lt;&gt;"",ROW('malzeme montaj'!$C$1:$C$3329))),ROWS(EG$4:EG56))))</f>
        <v/>
      </c>
      <c r="EH56" s="34" t="str">
        <f t="array" ref="EH56">IF(ROWS(EH$4:EH56)&gt;EH$1,"",INDEX('malzeme montaj'!$C$1:$C$3329,SMALL(IF('malzeme montaj'!$B$1:$B$3329=EH$3,IF('malzeme montaj'!$C$1:$C$3329&lt;&gt;"",ROW('malzeme montaj'!$C$1:$C$3329))),ROWS(EH$4:EH56))))</f>
        <v/>
      </c>
      <c r="EI56" s="34" t="str">
        <f t="array" ref="EI56">IF(ROWS(EI$4:EI56)&gt;EI$1,"",INDEX('malzeme montaj'!$C$1:$C$3329,SMALL(IF('malzeme montaj'!$B$1:$B$3329=EI$3,IF('malzeme montaj'!$C$1:$C$3329&lt;&gt;"",ROW('malzeme montaj'!$C$1:$C$3329))),ROWS(EI$4:EI56))))</f>
        <v/>
      </c>
      <c r="EJ56" s="34" t="str">
        <f t="array" ref="EJ56">IF(ROWS(EJ$4:EJ56)&gt;EJ$1,"",INDEX('malzeme montaj'!$C$1:$C$3329,SMALL(IF('malzeme montaj'!$B$1:$B$3329=EJ$3,IF('malzeme montaj'!$C$1:$C$3329&lt;&gt;"",ROW('malzeme montaj'!$C$1:$C$3329))),ROWS(EJ$4:EJ56))))</f>
        <v/>
      </c>
      <c r="EK56" s="34" t="str">
        <f t="array" ref="EK56">IF(ROWS(EK$4:EK56)&gt;EK$1,"",INDEX('malzeme montaj'!$C$1:$C$3329,SMALL(IF('malzeme montaj'!$B$1:$B$3329=EK$3,IF('malzeme montaj'!$C$1:$C$3329&lt;&gt;"",ROW('malzeme montaj'!$C$1:$C$3329))),ROWS(EK$4:EK56))))</f>
        <v/>
      </c>
      <c r="EL56" s="34" t="str">
        <f t="array" ref="EL56">IF(ROWS(EL$4:EL56)&gt;EL$1,"",INDEX('malzeme montaj'!$C$1:$C$3329,SMALL(IF('malzeme montaj'!$B$1:$B$3329=EL$3,IF('malzeme montaj'!$C$1:$C$3329&lt;&gt;"",ROW('malzeme montaj'!$C$1:$C$3329))),ROWS(EL$4:EL56))))</f>
        <v/>
      </c>
      <c r="EM56" s="34" t="str">
        <f t="array" ref="EM56">IF(ROWS(EM$4:EM56)&gt;EM$1,"",INDEX('malzeme montaj'!$C$1:$C$3329,SMALL(IF('malzeme montaj'!$B$1:$B$3329=EM$3,IF('malzeme montaj'!$C$1:$C$3329&lt;&gt;"",ROW('malzeme montaj'!$C$1:$C$3329))),ROWS(EM$4:EM56))))</f>
        <v/>
      </c>
      <c r="EN56" s="34" t="str">
        <f t="array" ref="EN56">IF(ROWS(EN$4:EN56)&gt;EN$1,"",INDEX('malzeme montaj'!$C$1:$C$3329,SMALL(IF('malzeme montaj'!$B$1:$B$3329=EN$3,IF('malzeme montaj'!$C$1:$C$3329&lt;&gt;"",ROW('malzeme montaj'!$C$1:$C$3329))),ROWS(EN$4:EN56))))</f>
        <v/>
      </c>
      <c r="EO56" s="34" t="str">
        <f t="array" ref="EO56">IF(ROWS(EO$4:EO56)&gt;EO$1,"",INDEX('malzeme montaj'!$C$1:$C$3329,SMALL(IF('malzeme montaj'!$B$1:$B$3329=EO$3,IF('malzeme montaj'!$C$1:$C$3329&lt;&gt;"",ROW('malzeme montaj'!$C$1:$C$3329))),ROWS(EO$4:EO56))))</f>
        <v/>
      </c>
      <c r="EP56" s="34" t="str">
        <f t="array" ref="EP56">IF(ROWS(EP$4:EP56)&gt;EP$1,"",INDEX('malzeme montaj'!$C$1:$C$3329,SMALL(IF('malzeme montaj'!$B$1:$B$3329=EP$3,IF('malzeme montaj'!$C$1:$C$3329&lt;&gt;"",ROW('malzeme montaj'!$C$1:$C$3329))),ROWS(EP$4:EP56))))</f>
        <v/>
      </c>
      <c r="EQ56" s="34" t="str">
        <f t="array" ref="EQ56">IF(ROWS(EQ$4:EQ56)&gt;EQ$1,"",INDEX('malzeme montaj'!$C$1:$C$3329,SMALL(IF('malzeme montaj'!$B$1:$B$3329=EQ$3,IF('malzeme montaj'!$C$1:$C$3329&lt;&gt;"",ROW('malzeme montaj'!$C$1:$C$3329))),ROWS(EQ$4:EQ56))))</f>
        <v/>
      </c>
      <c r="ER56" s="34" t="str">
        <f t="array" ref="ER56">IF(ROWS(ER$4:ER56)&gt;ER$1,"",INDEX('malzeme montaj'!$C$1:$C$3329,SMALL(IF('malzeme montaj'!$B$1:$B$3329=ER$3,IF('malzeme montaj'!$C$1:$C$3329&lt;&gt;"",ROW('malzeme montaj'!$C$1:$C$3329))),ROWS(ER$4:ER56))))</f>
        <v/>
      </c>
      <c r="ES56" s="34" t="str">
        <f t="array" ref="ES56">IF(ROWS(ES$4:ES56)&gt;ES$1,"",INDEX('malzeme montaj'!$C$1:$C$3329,SMALL(IF('malzeme montaj'!$B$1:$B$3329=ES$3,IF('malzeme montaj'!$C$1:$C$3329&lt;&gt;"",ROW('malzeme montaj'!$C$1:$C$3329))),ROWS(ES$4:ES56))))</f>
        <v/>
      </c>
      <c r="ET56" s="34" t="str">
        <f t="array" ref="ET56">IF(ROWS(ET$4:ET56)&gt;ET$1,"",INDEX('malzeme montaj'!$C$1:$C$3329,SMALL(IF('malzeme montaj'!$B$1:$B$3329=ET$3,IF('malzeme montaj'!$C$1:$C$3329&lt;&gt;"",ROW('malzeme montaj'!$C$1:$C$3329))),ROWS(ET$4:ET56))))</f>
        <v/>
      </c>
      <c r="EU56" s="34" t="str">
        <f t="array" ref="EU56">IF(ROWS(EU$4:EU56)&gt;EU$1,"",INDEX('malzeme montaj'!$C$1:$C$3329,SMALL(IF('malzeme montaj'!$B$1:$B$3329=EU$3,IF('malzeme montaj'!$C$1:$C$3329&lt;&gt;"",ROW('malzeme montaj'!$C$1:$C$3329))),ROWS(EU$4:EU56))))</f>
        <v/>
      </c>
      <c r="EV56" s="34" t="str">
        <f t="array" ref="EV56">IF(ROWS(EV$4:EV56)&gt;EV$1,"",INDEX('malzeme montaj'!$C$1:$C$3329,SMALL(IF('malzeme montaj'!$B$1:$B$3329=EV$3,IF('malzeme montaj'!$C$1:$C$3329&lt;&gt;"",ROW('malzeme montaj'!$C$1:$C$3329))),ROWS(EV$4:EV56))))</f>
        <v/>
      </c>
      <c r="EW56" s="34" t="str">
        <f t="array" ref="EW56">IF(ROWS(EW$4:EW56)&gt;EW$1,"",INDEX('malzeme montaj'!$C$1:$C$3329,SMALL(IF('malzeme montaj'!$B$1:$B$3329=EW$3,IF('malzeme montaj'!$C$1:$C$3329&lt;&gt;"",ROW('malzeme montaj'!$C$1:$C$3329))),ROWS(EW$4:EW56))))</f>
        <v/>
      </c>
    </row>
    <row r="57" spans="1:153">
      <c r="A57" s="38" t="str">
        <f t="array" ref="A57">IF(ROWS(A$4:A57)&gt;A$1,"",INDEX('malzeme montaj'!$C$1:$C$3329,SMALL(IF('malzeme montaj'!$B$1:$B$3329=A$3,IF('malzeme montaj'!$C$1:$C$3329&lt;&gt;"",ROW('malzeme montaj'!$C$1:$C$3329))),ROWS(A$4:A57))))</f>
        <v/>
      </c>
      <c r="B57" s="38" t="str">
        <f t="array" ref="B57">IF(ROWS(B$4:B57)&gt;B$1,"",INDEX('malzeme montaj'!$C$1:$C$3329,SMALL(IF('malzeme montaj'!$B$1:$B$3329=B$3,IF('malzeme montaj'!$C$1:$C$3329&lt;&gt;"",ROW('malzeme montaj'!$C$1:$C$3329))),ROWS(B$4:B57))))</f>
        <v/>
      </c>
      <c r="C57" s="38" t="str">
        <f t="array" ref="C57">IF(ROWS(C$4:C57)&gt;C$1,"",INDEX('malzeme montaj'!$C$1:$C$3329,SMALL(IF('malzeme montaj'!$B$1:$B$3329=C$3,IF('malzeme montaj'!$C$1:$C$3329&lt;&gt;"",ROW('malzeme montaj'!$C$1:$C$3329))),ROWS(C$4:C57))))</f>
        <v/>
      </c>
      <c r="D57" s="38" t="str">
        <f t="array" ref="D57">IF(ROWS(D$4:D57)&gt;D$1,"",INDEX('malzeme montaj'!$C$1:$C$3329,SMALL(IF('malzeme montaj'!$B$1:$B$3329=D$3,IF('malzeme montaj'!$C$1:$C$3329&lt;&gt;"",ROW('malzeme montaj'!$C$1:$C$3329))),ROWS(D$4:D57))))</f>
        <v/>
      </c>
      <c r="E57" s="38" t="str">
        <f t="array" ref="E57">IF(ROWS(E$4:E57)&gt;E$1,"",INDEX('malzeme montaj'!$C$1:$C$3329,SMALL(IF('malzeme montaj'!$B$1:$B$3329=E$3,IF('malzeme montaj'!$C$1:$C$3329&lt;&gt;"",ROW('malzeme montaj'!$C$1:$C$3329))),ROWS(E$4:E57))))</f>
        <v/>
      </c>
      <c r="F57" s="38" t="str">
        <f t="array" ref="F57">IF(ROWS(F$4:F57)&gt;F$1,"",INDEX('malzeme montaj'!$C$1:$C$3329,SMALL(IF('malzeme montaj'!$B$1:$B$3329=F$3,IF('malzeme montaj'!$C$1:$C$3329&lt;&gt;"",ROW('malzeme montaj'!$C$1:$C$3329))),ROWS(F$4:F57))))</f>
        <v/>
      </c>
      <c r="G57" s="38" t="str">
        <f t="array" ref="G57">IF(ROWS(G$4:G57)&gt;G$1,"",INDEX('malzeme montaj'!$C$1:$C$3329,SMALL(IF('malzeme montaj'!$B$1:$B$3329=G$3,IF('malzeme montaj'!$C$1:$C$3329&lt;&gt;"",ROW('malzeme montaj'!$C$1:$C$3329))),ROWS(G$4:G57))))</f>
        <v/>
      </c>
      <c r="H57" s="38" t="str">
        <f t="array" ref="H57">IF(ROWS(H$4:H57)&gt;H$1,"",INDEX('malzeme montaj'!$C$1:$C$3329,SMALL(IF('malzeme montaj'!$B$1:$B$3329=H$3,IF('malzeme montaj'!$C$1:$C$3329&lt;&gt;"",ROW('malzeme montaj'!$C$1:$C$3329))),ROWS(H$4:H57))))</f>
        <v/>
      </c>
      <c r="I57" s="38" t="str">
        <f t="array" ref="I57">IF(ROWS(I$4:I57)&gt;I$1,"",INDEX('malzeme montaj'!$C$1:$C$3329,SMALL(IF('malzeme montaj'!$B$1:$B$3329=I$3,IF('malzeme montaj'!$C$1:$C$3329&lt;&gt;"",ROW('malzeme montaj'!$C$1:$C$3329))),ROWS(I$4:I57))))</f>
        <v/>
      </c>
      <c r="J57" s="38" t="str">
        <f t="array" ref="J57">IF(ROWS(J$4:J57)&gt;J$1,"",INDEX('malzeme montaj'!$C$1:$C$3329,SMALL(IF('malzeme montaj'!$B$1:$B$3329=J$3,IF('malzeme montaj'!$C$1:$C$3329&lt;&gt;"",ROW('malzeme montaj'!$C$1:$C$3329))),ROWS(J$4:J57))))</f>
        <v/>
      </c>
      <c r="K57" s="38" t="str">
        <f t="array" ref="K57">IF(ROWS(K$4:K57)&gt;K$1,"",INDEX('malzeme montaj'!$C$1:$C$3329,SMALL(IF('malzeme montaj'!$B$1:$B$3329=K$3,IF('malzeme montaj'!$C$1:$C$3329&lt;&gt;"",ROW('malzeme montaj'!$C$1:$C$3329))),ROWS(K$4:K57))))</f>
        <v/>
      </c>
      <c r="L57" s="38" t="str">
        <f t="array" ref="L57">IF(ROWS(L$4:L57)&gt;L$1,"",INDEX('malzeme montaj'!$C$1:$C$3329,SMALL(IF('malzeme montaj'!$B$1:$B$3329=L$3,IF('malzeme montaj'!$C$1:$C$3329&lt;&gt;"",ROW('malzeme montaj'!$C$1:$C$3329))),ROWS(L$4:L57))))</f>
        <v/>
      </c>
      <c r="M57" s="38" t="str">
        <f t="array" ref="M57">IF(ROWS(M$4:M57)&gt;M$1,"",INDEX('malzeme montaj'!$C$1:$C$3329,SMALL(IF('malzeme montaj'!$B$1:$B$3329=M$3,IF('malzeme montaj'!$C$1:$C$3329&lt;&gt;"",ROW('malzeme montaj'!$C$1:$C$3329))),ROWS(M$4:M57))))</f>
        <v/>
      </c>
      <c r="N57" s="38" t="str">
        <f t="array" ref="N57">IF(ROWS(N$4:N57)&gt;N$1,"",INDEX('malzeme montaj'!$C$1:$C$3329,SMALL(IF('malzeme montaj'!$B$1:$B$3329=N$3,IF('malzeme montaj'!$C$1:$C$3329&lt;&gt;"",ROW('malzeme montaj'!$C$1:$C$3329))),ROWS(N$4:N57))))</f>
        <v/>
      </c>
      <c r="O57" s="38" t="str">
        <f t="array" ref="O57">IF(ROWS(O$4:O57)&gt;O$1,"",INDEX('malzeme montaj'!$C$1:$C$3329,SMALL(IF('malzeme montaj'!$B$1:$B$3329=O$3,IF('malzeme montaj'!$C$1:$C$3329&lt;&gt;"",ROW('malzeme montaj'!$C$1:$C$3329))),ROWS(O$4:O57))))</f>
        <v/>
      </c>
      <c r="P57" s="38" t="str">
        <f t="array" ref="P57">IF(ROWS(P$4:P57)&gt;P$1,"",INDEX('malzeme montaj'!$C$1:$C$3329,SMALL(IF('malzeme montaj'!$B$1:$B$3329=P$3,IF('malzeme montaj'!$C$1:$C$3329&lt;&gt;"",ROW('malzeme montaj'!$C$1:$C$3329))),ROWS(P$4:P57))))</f>
        <v/>
      </c>
      <c r="Q57" s="38" t="str">
        <f t="array" ref="Q57">IF(ROWS(Q$4:Q57)&gt;Q$1,"",INDEX('malzeme montaj'!$C$1:$C$3329,SMALL(IF('malzeme montaj'!$B$1:$B$3329=Q$3,IF('malzeme montaj'!$C$1:$C$3329&lt;&gt;"",ROW('malzeme montaj'!$C$1:$C$3329))),ROWS(Q$4:Q57))))</f>
        <v/>
      </c>
      <c r="R57" s="38" t="str">
        <f t="array" ref="R57">IF(ROWS(R$4:R57)&gt;R$1,"",INDEX('malzeme montaj'!$C$1:$C$3329,SMALL(IF('malzeme montaj'!$B$1:$B$3329=R$3,IF('malzeme montaj'!$C$1:$C$3329&lt;&gt;"",ROW('malzeme montaj'!$C$1:$C$3329))),ROWS(R$4:R57))))</f>
        <v/>
      </c>
      <c r="S57" s="38" t="str">
        <f t="array" ref="S57">IF(ROWS(S$4:S57)&gt;S$1,"",INDEX('malzeme montaj'!$C$1:$C$3329,SMALL(IF('malzeme montaj'!$B$1:$B$3329=S$3,IF('malzeme montaj'!$C$1:$C$3329&lt;&gt;"",ROW('malzeme montaj'!$C$1:$C$3329))),ROWS(S$4:S57))))</f>
        <v/>
      </c>
      <c r="T57" s="38" t="str">
        <f t="array" ref="T57">IF(ROWS(T$4:T57)&gt;T$1,"",INDEX('malzeme montaj'!$C$1:$C$3329,SMALL(IF('malzeme montaj'!$B$1:$B$3329=T$3,IF('malzeme montaj'!$C$1:$C$3329&lt;&gt;"",ROW('malzeme montaj'!$C$1:$C$3329))),ROWS(T$4:T57))))</f>
        <v/>
      </c>
      <c r="U57" s="38" t="str">
        <f t="array" ref="U57">IF(ROWS(U$4:U57)&gt;U$1,"",INDEX('malzeme montaj'!$C$1:$C$3329,SMALL(IF('malzeme montaj'!$B$1:$B$3329=U$3,IF('malzeme montaj'!$C$1:$C$3329&lt;&gt;"",ROW('malzeme montaj'!$C$1:$C$3329))),ROWS(U$4:U57))))</f>
        <v/>
      </c>
      <c r="V57" s="38" t="str">
        <f t="array" ref="V57">IF(ROWS(V$4:V57)&gt;V$1,"",INDEX('malzeme montaj'!$C$1:$C$3329,SMALL(IF('malzeme montaj'!$B$1:$B$3329=V$3,IF('malzeme montaj'!$C$1:$C$3329&lt;&gt;"",ROW('malzeme montaj'!$C$1:$C$3329))),ROWS(V$4:V57))))</f>
        <v/>
      </c>
      <c r="W57" s="38" t="str">
        <f t="array" ref="W57">IF(ROWS(W$4:W57)&gt;W$1,"",INDEX('malzeme montaj'!$C$1:$C$3329,SMALL(IF('malzeme montaj'!$B$1:$B$3329=W$3,IF('malzeme montaj'!$C$1:$C$3329&lt;&gt;"",ROW('malzeme montaj'!$C$1:$C$3329))),ROWS(W$4:W57))))</f>
        <v/>
      </c>
      <c r="X57" s="38" t="str">
        <f t="array" ref="X57">IF(ROWS(X$4:X57)&gt;X$1,"",INDEX('malzeme montaj'!$C$1:$C$3329,SMALL(IF('malzeme montaj'!$B$1:$B$3329=X$3,IF('malzeme montaj'!$C$1:$C$3329&lt;&gt;"",ROW('malzeme montaj'!$C$1:$C$3329))),ROWS(X$4:X57))))</f>
        <v/>
      </c>
      <c r="Y57" s="38" t="str">
        <f t="array" ref="Y57">IF(ROWS(Y$4:Y57)&gt;Y$1,"",INDEX('malzeme montaj'!$C$1:$C$3329,SMALL(IF('malzeme montaj'!$B$1:$B$3329=Y$3,IF('malzeme montaj'!$C$1:$C$3329&lt;&gt;"",ROW('malzeme montaj'!$C$1:$C$3329))),ROWS(Y$4:Y57))))</f>
        <v/>
      </c>
      <c r="Z57" s="38" t="str">
        <f t="array" ref="Z57">IF(ROWS(Z$4:Z57)&gt;Z$1,"",INDEX('malzeme montaj'!$C$1:$C$3329,SMALL(IF('malzeme montaj'!$B$1:$B$3329=Z$3,IF('malzeme montaj'!$C$1:$C$3329&lt;&gt;"",ROW('malzeme montaj'!$C$1:$C$3329))),ROWS(Z$4:Z57))))</f>
        <v/>
      </c>
      <c r="AA57" s="38" t="str">
        <f t="array" ref="AA57">IF(ROWS(AA$4:AA57)&gt;AA$1,"",INDEX('malzeme montaj'!$C$1:$C$3329,SMALL(IF('malzeme montaj'!$B$1:$B$3329=AA$3,IF('malzeme montaj'!$C$1:$C$3329&lt;&gt;"",ROW('malzeme montaj'!$C$1:$C$3329))),ROWS(AA$4:AA57))))</f>
        <v/>
      </c>
      <c r="AB57" s="38" t="str">
        <f t="array" ref="AB57">IF(ROWS(AB$4:AB57)&gt;AB$1,"",INDEX('malzeme montaj'!$C$1:$C$3329,SMALL(IF('malzeme montaj'!$B$1:$B$3329=AB$3,IF('malzeme montaj'!$C$1:$C$3329&lt;&gt;"",ROW('malzeme montaj'!$C$1:$C$3329))),ROWS(AB$4:AB57))))</f>
        <v/>
      </c>
      <c r="AC57" s="38" t="str">
        <f t="array" ref="AC57">IF(ROWS(AC$4:AC57)&gt;AC$1,"",INDEX('malzeme montaj'!$C$1:$C$3329,SMALL(IF('malzeme montaj'!$B$1:$B$3329=AC$3,IF('malzeme montaj'!$C$1:$C$3329&lt;&gt;"",ROW('malzeme montaj'!$C$1:$C$3329))),ROWS(AC$4:AC57))))</f>
        <v/>
      </c>
      <c r="AD57" s="38" t="str">
        <f t="array" ref="AD57">IF(ROWS(AD$4:AD57)&gt;AD$1,"",INDEX('malzeme montaj'!$C$1:$C$3329,SMALL(IF('malzeme montaj'!$B$1:$B$3329=AD$3,IF('malzeme montaj'!$C$1:$C$3329&lt;&gt;"",ROW('malzeme montaj'!$C$1:$C$3329))),ROWS(AD$4:AD57))))</f>
        <v/>
      </c>
      <c r="AE57" s="38" t="str">
        <f t="array" ref="AE57">IF(ROWS(AE$4:AE57)&gt;AE$1,"",INDEX('malzeme montaj'!$C$1:$C$3329,SMALL(IF('malzeme montaj'!$B$1:$B$3329=AE$3,IF('malzeme montaj'!$C$1:$C$3329&lt;&gt;"",ROW('malzeme montaj'!$C$1:$C$3329))),ROWS(AE$4:AE57))))</f>
        <v/>
      </c>
      <c r="AF57" s="38" t="str">
        <f t="array" ref="AF57">IF(ROWS(AF$4:AF57)&gt;AF$1,"",INDEX('malzeme montaj'!$C$1:$C$3329,SMALL(IF('malzeme montaj'!$B$1:$B$3329=AF$3,IF('malzeme montaj'!$C$1:$C$3329&lt;&gt;"",ROW('malzeme montaj'!$C$1:$C$3329))),ROWS(AF$4:AF57))))</f>
        <v/>
      </c>
      <c r="AG57" s="38" t="str">
        <f t="array" ref="AG57">IF(ROWS(AG$4:AG57)&gt;AG$1,"",INDEX('malzeme montaj'!$C$1:$C$3329,SMALL(IF('malzeme montaj'!$B$1:$B$3329=AG$3,IF('malzeme montaj'!$C$1:$C$3329&lt;&gt;"",ROW('malzeme montaj'!$C$1:$C$3329))),ROWS(AG$4:AG57))))</f>
        <v/>
      </c>
      <c r="AH57" s="38" t="str">
        <f t="array" ref="AH57">IF(ROWS(AH$4:AH57)&gt;AH$1,"",INDEX('malzeme montaj'!$C$1:$C$3329,SMALL(IF('malzeme montaj'!$B$1:$B$3329=AH$3,IF('malzeme montaj'!$C$1:$C$3329&lt;&gt;"",ROW('malzeme montaj'!$C$1:$C$3329))),ROWS(AH$4:AH57))))</f>
        <v/>
      </c>
      <c r="AI57" s="38" t="str">
        <f t="array" ref="AI57">IF(ROWS(AI$4:AI57)&gt;AI$1,"",INDEX('malzeme montaj'!$C$1:$C$3329,SMALL(IF('malzeme montaj'!$B$1:$B$3329=AI$3,IF('malzeme montaj'!$C$1:$C$3329&lt;&gt;"",ROW('malzeme montaj'!$C$1:$C$3329))),ROWS(AI$4:AI57))))</f>
        <v/>
      </c>
      <c r="AJ57" s="38" t="str">
        <f t="array" ref="AJ57">IF(ROWS(AJ$4:AJ57)&gt;AJ$1,"",INDEX('malzeme montaj'!$C$1:$C$3329,SMALL(IF('malzeme montaj'!$B$1:$B$3329=AJ$3,IF('malzeme montaj'!$C$1:$C$3329&lt;&gt;"",ROW('malzeme montaj'!$C$1:$C$3329))),ROWS(AJ$4:AJ57))))</f>
        <v/>
      </c>
      <c r="AK57" s="38" t="str">
        <f t="array" ref="AK57">IF(ROWS(AK$4:AK57)&gt;AK$1,"",INDEX('malzeme montaj'!$C$1:$C$3329,SMALL(IF('malzeme montaj'!$B$1:$B$3329=AK$3,IF('malzeme montaj'!$C$1:$C$3329&lt;&gt;"",ROW('malzeme montaj'!$C$1:$C$3329))),ROWS(AK$4:AK57))))</f>
        <v/>
      </c>
      <c r="AL57" s="38" t="str">
        <f t="array" ref="AL57">IF(ROWS(AL$4:AL57)&gt;AL$1,"",INDEX('malzeme montaj'!$C$1:$C$3329,SMALL(IF('malzeme montaj'!$B$1:$B$3329=AL$3,IF('malzeme montaj'!$C$1:$C$3329&lt;&gt;"",ROW('malzeme montaj'!$C$1:$C$3329))),ROWS(AL$4:AL57))))</f>
        <v/>
      </c>
      <c r="AM57" s="38" t="str">
        <f t="array" ref="AM57">IF(ROWS(AM$4:AM57)&gt;AM$1,"",INDEX('malzeme montaj'!$C$1:$C$3329,SMALL(IF('malzeme montaj'!$B$1:$B$3329=AM$3,IF('malzeme montaj'!$C$1:$C$3329&lt;&gt;"",ROW('malzeme montaj'!$C$1:$C$3329))),ROWS(AM$4:AM57))))</f>
        <v/>
      </c>
      <c r="AN57" s="38" t="str">
        <f t="array" ref="AN57">IF(ROWS(AN$4:AN57)&gt;AN$1,"",INDEX('malzeme montaj'!$C$1:$C$3329,SMALL(IF('malzeme montaj'!$B$1:$B$3329=AN$3,IF('malzeme montaj'!$C$1:$C$3329&lt;&gt;"",ROW('malzeme montaj'!$C$1:$C$3329))),ROWS(AN$4:AN57))))</f>
        <v/>
      </c>
      <c r="AO57" s="38" t="str">
        <f t="array" ref="AO57">IF(ROWS(AO$4:AO57)&gt;AO$1,"",INDEX('malzeme montaj'!$C$1:$C$3329,SMALL(IF('malzeme montaj'!$B$1:$B$3329=AO$3,IF('malzeme montaj'!$C$1:$C$3329&lt;&gt;"",ROW('malzeme montaj'!$C$1:$C$3329))),ROWS(AO$4:AO57))))</f>
        <v/>
      </c>
      <c r="AP57" s="38" t="str">
        <f t="array" ref="AP57">IF(ROWS(AP$4:AP57)&gt;AP$1,"",INDEX('malzeme montaj'!$C$1:$C$3329,SMALL(IF('malzeme montaj'!$B$1:$B$3329=AP$3,IF('malzeme montaj'!$C$1:$C$3329&lt;&gt;"",ROW('malzeme montaj'!$C$1:$C$3329))),ROWS(AP$4:AP57))))</f>
        <v/>
      </c>
      <c r="AQ57" s="38" t="str">
        <f t="array" ref="AQ57">IF(ROWS(AQ$4:AQ57)&gt;AQ$1,"",INDEX('malzeme montaj'!$C$1:$C$3329,SMALL(IF('malzeme montaj'!$B$1:$B$3329=AQ$3,IF('malzeme montaj'!$C$1:$C$3329&lt;&gt;"",ROW('malzeme montaj'!$C$1:$C$3329))),ROWS(AQ$4:AQ57))))</f>
        <v/>
      </c>
      <c r="AR57" s="38" t="str">
        <f t="array" ref="AR57">IF(ROWS(AR$4:AR57)&gt;AR$1,"",INDEX('malzeme montaj'!$C$1:$C$3329,SMALL(IF('malzeme montaj'!$B$1:$B$3329=AR$3,IF('malzeme montaj'!$C$1:$C$3329&lt;&gt;"",ROW('malzeme montaj'!$C$1:$C$3329))),ROWS(AR$4:AR57))))</f>
        <v/>
      </c>
      <c r="AS57" s="38" t="str">
        <f t="array" ref="AS57">IF(ROWS(AS$4:AS57)&gt;AS$1,"",INDEX('malzeme montaj'!$C$1:$C$3329,SMALL(IF('malzeme montaj'!$B$1:$B$3329=AS$3,IF('malzeme montaj'!$C$1:$C$3329&lt;&gt;"",ROW('malzeme montaj'!$C$1:$C$3329))),ROWS(AS$4:AS57))))</f>
        <v/>
      </c>
      <c r="AT57" s="38" t="str">
        <f t="array" ref="AT57">IF(ROWS(AT$4:AT57)&gt;AT$1,"",INDEX('malzeme montaj'!$C$1:$C$3329,SMALL(IF('malzeme montaj'!$B$1:$B$3329=AT$3,IF('malzeme montaj'!$C$1:$C$3329&lt;&gt;"",ROW('malzeme montaj'!$C$1:$C$3329))),ROWS(AT$4:AT57))))</f>
        <v/>
      </c>
      <c r="AU57" s="38" t="str">
        <f t="array" ref="AU57">IF(ROWS(AU$4:AU57)&gt;AU$1,"",INDEX('malzeme montaj'!$C$1:$C$3329,SMALL(IF('malzeme montaj'!$B$1:$B$3329=AU$3,IF('malzeme montaj'!$C$1:$C$3329&lt;&gt;"",ROW('malzeme montaj'!$C$1:$C$3329))),ROWS(AU$4:AU57))))</f>
        <v/>
      </c>
      <c r="AV57" s="38" t="str">
        <f t="array" ref="AV57">IF(ROWS(AV$4:AV57)&gt;AV$1,"",INDEX('malzeme montaj'!$C$1:$C$3329,SMALL(IF('malzeme montaj'!$B$1:$B$3329=AV$3,IF('malzeme montaj'!$C$1:$C$3329&lt;&gt;"",ROW('malzeme montaj'!$C$1:$C$3329))),ROWS(AV$4:AV57))))</f>
        <v/>
      </c>
      <c r="AW57" s="38" t="str">
        <f t="array" ref="AW57">IF(ROWS(AW$4:AW57)&gt;AW$1,"",INDEX('malzeme montaj'!$C$1:$C$3329,SMALL(IF('malzeme montaj'!$B$1:$B$3329=AW$3,IF('malzeme montaj'!$C$1:$C$3329&lt;&gt;"",ROW('malzeme montaj'!$C$1:$C$3329))),ROWS(AW$4:AW57))))</f>
        <v/>
      </c>
      <c r="AX57" s="38" t="str">
        <f t="array" ref="AX57">IF(ROWS(AX$4:AX57)&gt;AX$1,"",INDEX('malzeme montaj'!$C$1:$C$3329,SMALL(IF('malzeme montaj'!$B$1:$B$3329=AX$3,IF('malzeme montaj'!$C$1:$C$3329&lt;&gt;"",ROW('malzeme montaj'!$C$1:$C$3329))),ROWS(AX$4:AX57))))</f>
        <v/>
      </c>
      <c r="AY57" s="38" t="str">
        <f t="array" ref="AY57">IF(ROWS(AY$4:AY57)&gt;AY$1,"",INDEX('malzeme montaj'!$C$1:$C$3329,SMALL(IF('malzeme montaj'!$B$1:$B$3329=AY$3,IF('malzeme montaj'!$C$1:$C$3329&lt;&gt;"",ROW('malzeme montaj'!$C$1:$C$3329))),ROWS(AY$4:AY57))))</f>
        <v/>
      </c>
      <c r="AZ57" s="38" t="str">
        <f t="array" ref="AZ57">IF(ROWS(AZ$4:AZ57)&gt;AZ$1,"",INDEX('malzeme montaj'!$C$1:$C$3329,SMALL(IF('malzeme montaj'!$B$1:$B$3329=AZ$3,IF('malzeme montaj'!$C$1:$C$3329&lt;&gt;"",ROW('malzeme montaj'!$C$1:$C$3329))),ROWS(AZ$4:AZ57))))</f>
        <v/>
      </c>
      <c r="BA57" s="38" t="str">
        <f t="array" ref="BA57">IF(ROWS(BA$4:BA57)&gt;BA$1,"",INDEX('malzeme montaj'!$C$1:$C$3329,SMALL(IF('malzeme montaj'!$B$1:$B$3329=BA$3,IF('malzeme montaj'!$C$1:$C$3329&lt;&gt;"",ROW('malzeme montaj'!$C$1:$C$3329))),ROWS(BA$4:BA57))))</f>
        <v/>
      </c>
      <c r="BB57" s="38" t="str">
        <f t="array" ref="BB57">IF(ROWS(BB$4:BB57)&gt;BB$1,"",INDEX('malzeme montaj'!$C$1:$C$3329,SMALL(IF('malzeme montaj'!$B$1:$B$3329=BB$3,IF('malzeme montaj'!$C$1:$C$3329&lt;&gt;"",ROW('malzeme montaj'!$C$1:$C$3329))),ROWS(BB$4:BB57))))</f>
        <v/>
      </c>
      <c r="BC57" s="38" t="str">
        <f t="array" ref="BC57">IF(ROWS(BC$4:BC57)&gt;BC$1,"",INDEX('malzeme montaj'!$C$1:$C$3329,SMALL(IF('malzeme montaj'!$B$1:$B$3329=BC$3,IF('malzeme montaj'!$C$1:$C$3329&lt;&gt;"",ROW('malzeme montaj'!$C$1:$C$3329))),ROWS(BC$4:BC57))))</f>
        <v/>
      </c>
      <c r="BD57" s="38" t="str">
        <f t="array" ref="BD57">IF(ROWS(BD$4:BD57)&gt;BD$1,"",INDEX('malzeme montaj'!$C$1:$C$3329,SMALL(IF('malzeme montaj'!$B$1:$B$3329=BD$3,IF('malzeme montaj'!$C$1:$C$3329&lt;&gt;"",ROW('malzeme montaj'!$C$1:$C$3329))),ROWS(BD$4:BD57))))</f>
        <v/>
      </c>
      <c r="BE57" s="38"/>
      <c r="BF57" s="38" t="str">
        <f t="array" ref="BF57">IF(ROWS(BF$4:BF57)&gt;BF$1,"",INDEX('malzeme montaj'!$C$1:$C$3329,SMALL(IF('malzeme montaj'!$B$1:$B$3329=BF$3,IF('malzeme montaj'!$C$1:$C$3329&lt;&gt;"",ROW('malzeme montaj'!$C$1:$C$3329))),ROWS(BF$4:BF57))))</f>
        <v/>
      </c>
      <c r="BG57" s="38" t="str">
        <f t="array" ref="BG57">IF(ROWS(BG$4:BG57)&gt;BG$1,"",INDEX('malzeme montaj'!$C$1:$C$3329,SMALL(IF('malzeme montaj'!$B$1:$B$3329=BG$3,IF('malzeme montaj'!$C$1:$C$3329&lt;&gt;"",ROW('malzeme montaj'!$C$1:$C$3329))),ROWS(BG$4:BG57))))</f>
        <v/>
      </c>
      <c r="BH57" s="38" t="str">
        <f t="array" ref="BH57">IF(ROWS(BH$4:BH57)&gt;BH$1,"",INDEX('malzeme montaj'!$C$1:$C$3329,SMALL(IF('malzeme montaj'!$B$1:$B$3329=BH$3,IF('malzeme montaj'!$C$1:$C$3329&lt;&gt;"",ROW('malzeme montaj'!$C$1:$C$3329))),ROWS(BH$4:BH57))))</f>
        <v/>
      </c>
      <c r="BI57" s="38" t="str">
        <f t="array" ref="BI57">IF(ROWS(BI$4:BI57)&gt;BI$1,"",INDEX('malzeme montaj'!$C$1:$C$3329,SMALL(IF('malzeme montaj'!$B$1:$B$3329=BI$3,IF('malzeme montaj'!$C$1:$C$3329&lt;&gt;"",ROW('malzeme montaj'!$C$1:$C$3329))),ROWS(BI$4:BI57))))</f>
        <v/>
      </c>
      <c r="BJ57" s="38" t="str">
        <f t="array" ref="BJ57">IF(ROWS(BJ$4:BJ57)&gt;BJ$1,"",INDEX('malzeme montaj'!$C$1:$C$3329,SMALL(IF('malzeme montaj'!$B$1:$B$3329=BJ$3,IF('malzeme montaj'!$C$1:$C$3329&lt;&gt;"",ROW('malzeme montaj'!$C$1:$C$3329))),ROWS(BJ$4:BJ57))))</f>
        <v/>
      </c>
      <c r="BK57" s="38" t="str">
        <f t="array" ref="BK57">IF(ROWS(BK$4:BK57)&gt;BK$1,"",INDEX('malzeme montaj'!$C$1:$C$3329,SMALL(IF('malzeme montaj'!$B$1:$B$3329=BK$3,IF('malzeme montaj'!$C$1:$C$3329&lt;&gt;"",ROW('malzeme montaj'!$C$1:$C$3329))),ROWS(BK$4:BK57))))</f>
        <v/>
      </c>
      <c r="BL57" s="38" t="str">
        <f t="array" ref="BL57">IF(ROWS(BL$4:BL57)&gt;BL$1,"",INDEX('malzeme montaj'!$C$1:$C$3329,SMALL(IF('malzeme montaj'!$B$1:$B$3329=BL$3,IF('malzeme montaj'!$C$1:$C$3329&lt;&gt;"",ROW('malzeme montaj'!$C$1:$C$3329))),ROWS(BL$4:BL57))))</f>
        <v/>
      </c>
      <c r="BM57" s="38" t="str">
        <f t="array" ref="BM57">IF(ROWS(BM$4:BM57)&gt;BM$1,"",INDEX('malzeme montaj'!$C$1:$C$3329,SMALL(IF('malzeme montaj'!$B$1:$B$3329=BM$3,IF('malzeme montaj'!$C$1:$C$3329&lt;&gt;"",ROW('malzeme montaj'!$C$1:$C$3329))),ROWS(BM$4:BM57))))</f>
        <v/>
      </c>
      <c r="BN57" s="38" t="str">
        <f t="array" ref="BN57">IF(ROWS(BN$4:BN57)&gt;BN$1,"",INDEX('malzeme montaj'!$C$1:$C$3329,SMALL(IF('malzeme montaj'!$B$1:$B$3329=BN$3,IF('malzeme montaj'!$C$1:$C$3329&lt;&gt;"",ROW('malzeme montaj'!$C$1:$C$3329))),ROWS(BN$4:BN57))))</f>
        <v/>
      </c>
      <c r="BO57" s="38" t="str">
        <f t="array" ref="BO57">IF(ROWS(BO$4:BO57)&gt;BO$1,"",INDEX('malzeme montaj'!$C$1:$C$3329,SMALL(IF('malzeme montaj'!$B$1:$B$3329=BO$3,IF('malzeme montaj'!$C$1:$C$3329&lt;&gt;"",ROW('malzeme montaj'!$C$1:$C$3329))),ROWS(BO$4:BO57))))</f>
        <v/>
      </c>
      <c r="BP57" s="38" t="str">
        <f t="array" ref="BP57">IF(ROWS(BP$4:BP57)&gt;BP$1,"",INDEX('malzeme montaj'!$C$1:$C$3329,SMALL(IF('malzeme montaj'!$B$1:$B$3329=BP$3,IF('malzeme montaj'!$C$1:$C$3329&lt;&gt;"",ROW('malzeme montaj'!$C$1:$C$3329))),ROWS(BP$4:BP57))))</f>
        <v/>
      </c>
      <c r="BQ57" s="38" t="str">
        <f t="array" ref="BQ57">IF(ROWS(BQ$4:BQ57)&gt;BQ$1,"",INDEX('malzeme montaj'!$C$1:$C$3329,SMALL(IF('malzeme montaj'!$B$1:$B$3329=BQ$3,IF('malzeme montaj'!$C$1:$C$3329&lt;&gt;"",ROW('malzeme montaj'!$C$1:$C$3329))),ROWS(BQ$4:BQ57))))</f>
        <v/>
      </c>
      <c r="BR57" s="38" t="str">
        <f t="array" ref="BR57">IF(ROWS(BR$4:BR57)&gt;BR$1,"",INDEX('malzeme montaj'!$C$1:$C$3329,SMALL(IF('malzeme montaj'!$B$1:$B$3329=BR$3,IF('malzeme montaj'!$C$1:$C$3329&lt;&gt;"",ROW('malzeme montaj'!$C$1:$C$3329))),ROWS(BR$4:BR57))))</f>
        <v/>
      </c>
      <c r="BS57" s="38" t="str">
        <f t="array" ref="BS57">IF(ROWS(BS$4:BS57)&gt;BS$1,"",INDEX('malzeme montaj'!$C$1:$C$3329,SMALL(IF('malzeme montaj'!$B$1:$B$3329=BS$3,IF('malzeme montaj'!$C$1:$C$3329&lt;&gt;"",ROW('malzeme montaj'!$C$1:$C$3329))),ROWS(BS$4:BS57))))</f>
        <v/>
      </c>
      <c r="BT57" s="38" t="str">
        <f t="array" ref="BT57">IF(ROWS(BT$4:BT57)&gt;BT$1,"",INDEX('malzeme montaj'!$C$1:$C$3329,SMALL(IF('malzeme montaj'!$B$1:$B$3329=BT$3,IF('malzeme montaj'!$C$1:$C$3329&lt;&gt;"",ROW('malzeme montaj'!$C$1:$C$3329))),ROWS(BT$4:BT57))))</f>
        <v/>
      </c>
      <c r="BU57" s="34" t="str">
        <f t="array" ref="BU57">IF(ROWS(BU$4:BU57)&gt;BU$1,"",INDEX('malzeme montaj'!$C$1:$C$3329,SMALL(IF('malzeme montaj'!$B$1:$B$3329=BU$3,IF('malzeme montaj'!$C$1:$C$3329&lt;&gt;"",ROW('malzeme montaj'!$C$1:$C$3329))),ROWS(BU$4:BU57))))</f>
        <v/>
      </c>
      <c r="BV57" s="34" t="str">
        <f t="array" ref="BV57">IF(ROWS(BV$4:BV57)&gt;BV$1,"",INDEX('malzeme montaj'!$C$1:$C$3329,SMALL(IF('malzeme montaj'!$B$1:$B$3329=BV$3,IF('malzeme montaj'!$C$1:$C$3329&lt;&gt;"",ROW('malzeme montaj'!$C$1:$C$3329))),ROWS(BV$4:BV57))))</f>
        <v/>
      </c>
      <c r="BW57" s="34" t="str">
        <f t="array" ref="BW57">IF(ROWS(BW$4:BW57)&gt;BW$1,"",INDEX('malzeme montaj'!$C$1:$C$3329,SMALL(IF('malzeme montaj'!$B$1:$B$3329=BW$3,IF('malzeme montaj'!$C$1:$C$3329&lt;&gt;"",ROW('malzeme montaj'!$C$1:$C$3329))),ROWS(BW$4:BW57))))</f>
        <v/>
      </c>
      <c r="BX57" s="34" t="str">
        <f t="array" ref="BX57">IF(ROWS(BX$4:BX57)&gt;BX$1,"",INDEX('malzeme montaj'!$C$1:$C$3329,SMALL(IF('malzeme montaj'!$B$1:$B$3329=BX$3,IF('malzeme montaj'!$C$1:$C$3329&lt;&gt;"",ROW('malzeme montaj'!$C$1:$C$3329))),ROWS(BX$4:BX57))))</f>
        <v/>
      </c>
      <c r="BY57" s="34" t="str">
        <f t="array" ref="BY57">IF(ROWS(BY$4:BY57)&gt;BY$1,"",INDEX('malzeme montaj'!$C$1:$C$3329,SMALL(IF('malzeme montaj'!$B$1:$B$3329=BY$3,IF('malzeme montaj'!$C$1:$C$3329&lt;&gt;"",ROW('malzeme montaj'!$C$1:$C$3329))),ROWS(BY$4:BY57))))</f>
        <v/>
      </c>
      <c r="BZ57" s="34" t="str">
        <f t="array" ref="BZ57">IF(ROWS(BZ$4:BZ57)&gt;BZ$1,"",INDEX('malzeme montaj'!$C$1:$C$3329,SMALL(IF('malzeme montaj'!$B$1:$B$3329=BZ$3,IF('malzeme montaj'!$C$1:$C$3329&lt;&gt;"",ROW('malzeme montaj'!$C$1:$C$3329))),ROWS(BZ$4:BZ57))))</f>
        <v/>
      </c>
      <c r="CA57" s="34" t="str">
        <f t="array" ref="CA57">IF(ROWS(CA$4:CA57)&gt;CA$1,"",INDEX('malzeme montaj'!$C$1:$C$3329,SMALL(IF('malzeme montaj'!$B$1:$B$3329=CA$3,IF('malzeme montaj'!$C$1:$C$3329&lt;&gt;"",ROW('malzeme montaj'!$C$1:$C$3329))),ROWS(CA$4:CA57))))</f>
        <v/>
      </c>
      <c r="CB57" s="34" t="str">
        <f t="array" ref="CB57">IF(ROWS(CB$4:CB57)&gt;CB$1,"",INDEX('malzeme montaj'!$C$1:$C$3329,SMALL(IF('malzeme montaj'!$B$1:$B$3329=CB$3,IF('malzeme montaj'!$C$1:$C$3329&lt;&gt;"",ROW('malzeme montaj'!$C$1:$C$3329))),ROWS(CB$4:CB57))))</f>
        <v/>
      </c>
      <c r="CC57" s="34" t="str">
        <f t="array" ref="CC57">IF(ROWS(CC$4:CC57)&gt;CC$1,"",INDEX('malzeme montaj'!$C$1:$C$3329,SMALL(IF('malzeme montaj'!$B$1:$B$3329=CC$3,IF('malzeme montaj'!$C$1:$C$3329&lt;&gt;"",ROW('malzeme montaj'!$C$1:$C$3329))),ROWS(CC$4:CC57))))</f>
        <v/>
      </c>
      <c r="CD57" s="34" t="str">
        <f t="array" ref="CD57">IF(ROWS(CD$4:CD57)&gt;CD$1,"",INDEX('malzeme montaj'!$C$1:$C$3329,SMALL(IF('malzeme montaj'!$B$1:$B$3329=CD$3,IF('malzeme montaj'!$C$1:$C$3329&lt;&gt;"",ROW('malzeme montaj'!$C$1:$C$3329))),ROWS(CD$4:CD57))))</f>
        <v/>
      </c>
      <c r="CE57" s="34" t="str">
        <f t="array" ref="CE57">IF(ROWS(CE$4:CE57)&gt;CE$1,"",INDEX('malzeme montaj'!$C$1:$C$3329,SMALL(IF('malzeme montaj'!$B$1:$B$3329=CE$3,IF('malzeme montaj'!$C$1:$C$3329&lt;&gt;"",ROW('malzeme montaj'!$C$1:$C$3329))),ROWS(CE$4:CE57))))</f>
        <v/>
      </c>
      <c r="CF57" s="34" t="str">
        <f t="array" ref="CF57">IF(ROWS(CF$4:CF57)&gt;CF$1,"",INDEX('malzeme montaj'!$C$1:$C$3329,SMALL(IF('malzeme montaj'!$B$1:$B$3329=CF$3,IF('malzeme montaj'!$C$1:$C$3329&lt;&gt;"",ROW('malzeme montaj'!$C$1:$C$3329))),ROWS(CF$4:CF57))))</f>
        <v/>
      </c>
      <c r="CG57" s="34" t="str">
        <f t="array" ref="CG57">IF(ROWS(CG$4:CG57)&gt;CG$1,"",INDEX('malzeme montaj'!$C$1:$C$3329,SMALL(IF('malzeme montaj'!$B$1:$B$3329=CG$3,IF('malzeme montaj'!$C$1:$C$3329&lt;&gt;"",ROW('malzeme montaj'!$C$1:$C$3329))),ROWS(CG$4:CG57))))</f>
        <v/>
      </c>
      <c r="CH57" s="34" t="str">
        <f t="array" ref="CH57">IF(ROWS(CH$4:CH57)&gt;CH$1,"",INDEX('malzeme montaj'!$C$1:$C$3329,SMALL(IF('malzeme montaj'!$B$1:$B$3329=CH$3,IF('malzeme montaj'!$C$1:$C$3329&lt;&gt;"",ROW('malzeme montaj'!$C$1:$C$3329))),ROWS(CH$4:CH57))))</f>
        <v/>
      </c>
      <c r="CI57" s="34" t="str">
        <f t="array" ref="CI57">IF(ROWS(CI$4:CI57)&gt;CI$1,"",INDEX('malzeme montaj'!$C$1:$C$3329,SMALL(IF('malzeme montaj'!$B$1:$B$3329=CI$3,IF('malzeme montaj'!$C$1:$C$3329&lt;&gt;"",ROW('malzeme montaj'!$C$1:$C$3329))),ROWS(CI$4:CI57))))</f>
        <v/>
      </c>
      <c r="CJ57" s="34" t="str">
        <f t="array" ref="CJ57">IF(ROWS(CJ$4:CJ57)&gt;CJ$1,"",INDEX('malzeme montaj'!$C$1:$C$3329,SMALL(IF('malzeme montaj'!$B$1:$B$3329=CJ$3,IF('malzeme montaj'!$C$1:$C$3329&lt;&gt;"",ROW('malzeme montaj'!$C$1:$C$3329))),ROWS(CJ$4:CJ57))))</f>
        <v/>
      </c>
      <c r="CK57" s="34" t="str">
        <f t="array" ref="CK57">IF(ROWS(CK$4:CK57)&gt;CK$1,"",INDEX('malzeme montaj'!$C$1:$C$3329,SMALL(IF('malzeme montaj'!$B$1:$B$3329=CK$3,IF('malzeme montaj'!$C$1:$C$3329&lt;&gt;"",ROW('malzeme montaj'!$C$1:$C$3329))),ROWS(CK$4:CK57))))</f>
        <v/>
      </c>
      <c r="CL57" s="34" t="str">
        <f t="array" ref="CL57">IF(ROWS(CL$4:CL57)&gt;CL$1,"",INDEX('malzeme montaj'!$C$1:$C$3329,SMALL(IF('malzeme montaj'!$B$1:$B$3329=CL$3,IF('malzeme montaj'!$C$1:$C$3329&lt;&gt;"",ROW('malzeme montaj'!$C$1:$C$3329))),ROWS(CL$4:CL57))))</f>
        <v/>
      </c>
      <c r="CM57" s="34" t="str">
        <f t="array" ref="CM57">IF(ROWS(CM$4:CM57)&gt;CM$1,"",INDEX('malzeme montaj'!$C$1:$C$3329,SMALL(IF('malzeme montaj'!$B$1:$B$3329=CM$3,IF('malzeme montaj'!$C$1:$C$3329&lt;&gt;"",ROW('malzeme montaj'!$C$1:$C$3329))),ROWS(CM$4:CM57))))</f>
        <v/>
      </c>
      <c r="CN57" s="34" t="str">
        <f t="array" ref="CN57">IF(ROWS(CN$4:CN57)&gt;CN$1,"",INDEX('malzeme montaj'!$C$1:$C$3329,SMALL(IF('malzeme montaj'!$B$1:$B$3329=CN$3,IF('malzeme montaj'!$C$1:$C$3329&lt;&gt;"",ROW('malzeme montaj'!$C$1:$C$3329))),ROWS(CN$4:CN57))))</f>
        <v/>
      </c>
      <c r="CO57" s="34" t="str">
        <f t="array" ref="CO57">IF(ROWS(CO$4:CO57)&gt;CO$1,"",INDEX('malzeme montaj'!$C$1:$C$3329,SMALL(IF('malzeme montaj'!$B$1:$B$3329=CO$3,IF('malzeme montaj'!$C$1:$C$3329&lt;&gt;"",ROW('malzeme montaj'!$C$1:$C$3329))),ROWS(CO$4:CO57))))</f>
        <v/>
      </c>
      <c r="CP57" s="34" t="str">
        <f t="array" ref="CP57">IF(ROWS(CP$4:CP57)&gt;CP$1,"",INDEX('malzeme montaj'!$C$1:$C$3329,SMALL(IF('malzeme montaj'!$B$1:$B$3329=CP$3,IF('malzeme montaj'!$C$1:$C$3329&lt;&gt;"",ROW('malzeme montaj'!$C$1:$C$3329))),ROWS(CP$4:CP57))))</f>
        <v/>
      </c>
      <c r="CQ57" s="34" t="str">
        <f t="array" ref="CQ57">IF(ROWS(CQ$4:CQ57)&gt;CQ$1,"",INDEX('malzeme montaj'!$C$1:$C$3329,SMALL(IF('malzeme montaj'!$B$1:$B$3329=CQ$3,IF('malzeme montaj'!$C$1:$C$3329&lt;&gt;"",ROW('malzeme montaj'!$C$1:$C$3329))),ROWS(CQ$4:CQ57))))</f>
        <v/>
      </c>
      <c r="CR57" s="34" t="str">
        <f t="array" ref="CR57">IF(ROWS(CR$4:CR57)&gt;CR$1,"",INDEX('malzeme montaj'!$C$1:$C$3329,SMALL(IF('malzeme montaj'!$B$1:$B$3329=CR$3,IF('malzeme montaj'!$C$1:$C$3329&lt;&gt;"",ROW('malzeme montaj'!$C$1:$C$3329))),ROWS(CR$4:CR57))))</f>
        <v/>
      </c>
      <c r="CS57" s="34" t="str">
        <f t="array" ref="CS57">IF(ROWS(CS$4:CS57)&gt;CS$1,"",INDEX('malzeme montaj'!$C$1:$C$3329,SMALL(IF('malzeme montaj'!$B$1:$B$3329=CS$3,IF('malzeme montaj'!$C$1:$C$3329&lt;&gt;"",ROW('malzeme montaj'!$C$1:$C$3329))),ROWS(CS$4:CS57))))</f>
        <v/>
      </c>
      <c r="CT57" s="34" t="str">
        <f t="array" ref="CT57">IF(ROWS(CT$4:CT57)&gt;CT$1,"",INDEX('malzeme montaj'!$C$1:$C$3329,SMALL(IF('malzeme montaj'!$B$1:$B$3329=CT$3,IF('malzeme montaj'!$C$1:$C$3329&lt;&gt;"",ROW('malzeme montaj'!$C$1:$C$3329))),ROWS(CT$4:CT57))))</f>
        <v/>
      </c>
      <c r="CU57" s="34" t="str">
        <f t="array" ref="CU57">IF(ROWS(CU$4:CU57)&gt;CU$1,"",INDEX('malzeme montaj'!$C$1:$C$3329,SMALL(IF('malzeme montaj'!$B$1:$B$3329=CU$3,IF('malzeme montaj'!$C$1:$C$3329&lt;&gt;"",ROW('malzeme montaj'!$C$1:$C$3329))),ROWS(CU$4:CU57))))</f>
        <v/>
      </c>
      <c r="CV57" s="34" t="str">
        <f t="array" ref="CV57">IF(ROWS(CV$4:CV57)&gt;CV$1,"",INDEX('malzeme montaj'!$C$1:$C$3329,SMALL(IF('malzeme montaj'!$B$1:$B$3329=CV$3,IF('malzeme montaj'!$C$1:$C$3329&lt;&gt;"",ROW('malzeme montaj'!$C$1:$C$3329))),ROWS(CV$4:CV57))))</f>
        <v/>
      </c>
      <c r="CW57" s="34" t="str">
        <f t="array" ref="CW57">IF(ROWS(CW$4:CW57)&gt;CW$1,"",INDEX('malzeme montaj'!$C$1:$C$3329,SMALL(IF('malzeme montaj'!$B$1:$B$3329=CW$3,IF('malzeme montaj'!$C$1:$C$3329&lt;&gt;"",ROW('malzeme montaj'!$C$1:$C$3329))),ROWS(CW$4:CW57))))</f>
        <v/>
      </c>
      <c r="CX57" s="34" t="str">
        <f t="array" ref="CX57">IF(ROWS(CX$4:CX57)&gt;CX$1,"",INDEX('malzeme montaj'!$C$1:$C$3329,SMALL(IF('malzeme montaj'!$B$1:$B$3329=CX$3,IF('malzeme montaj'!$C$1:$C$3329&lt;&gt;"",ROW('malzeme montaj'!$C$1:$C$3329))),ROWS(CX$4:CX57))))</f>
        <v/>
      </c>
      <c r="CY57" s="34" t="str">
        <f t="array" ref="CY57">IF(ROWS(CY$4:CY57)&gt;CY$1,"",INDEX('malzeme montaj'!$C$1:$C$3329,SMALL(IF('malzeme montaj'!$B$1:$B$3329=CY$3,IF('malzeme montaj'!$C$1:$C$3329&lt;&gt;"",ROW('malzeme montaj'!$C$1:$C$3329))),ROWS(CY$4:CY57))))</f>
        <v/>
      </c>
      <c r="CZ57" s="34" t="str">
        <f t="array" ref="CZ57">IF(ROWS(CZ$4:CZ57)&gt;CZ$1,"",INDEX('malzeme montaj'!$C$1:$C$3329,SMALL(IF('malzeme montaj'!$B$1:$B$3329=CZ$3,IF('malzeme montaj'!$C$1:$C$3329&lt;&gt;"",ROW('malzeme montaj'!$C$1:$C$3329))),ROWS(CZ$4:CZ57))))</f>
        <v/>
      </c>
      <c r="DA57" s="34" t="str">
        <f t="array" ref="DA57">IF(ROWS(DA$4:DA57)&gt;DA$1,"",INDEX('malzeme montaj'!$C$1:$C$3329,SMALL(IF('malzeme montaj'!$B$1:$B$3329=DA$3,IF('malzeme montaj'!$C$1:$C$3329&lt;&gt;"",ROW('malzeme montaj'!$C$1:$C$3329))),ROWS(DA$4:DA57))))</f>
        <v/>
      </c>
      <c r="DB57" s="34" t="str">
        <f t="array" ref="DB57">IF(ROWS(DB$4:DB57)&gt;DB$1,"",INDEX('malzeme montaj'!$C$1:$C$3329,SMALL(IF('malzeme montaj'!$B$1:$B$3329=DB$3,IF('malzeme montaj'!$C$1:$C$3329&lt;&gt;"",ROW('malzeme montaj'!$C$1:$C$3329))),ROWS(DB$4:DB57))))</f>
        <v/>
      </c>
      <c r="DC57" s="34" t="str">
        <f t="array" ref="DC57">IF(ROWS(DC$4:DC57)&gt;DC$1,"",INDEX('malzeme montaj'!$C$1:$C$3329,SMALL(IF('malzeme montaj'!$B$1:$B$3329=DC$3,IF('malzeme montaj'!$C$1:$C$3329&lt;&gt;"",ROW('malzeme montaj'!$C$1:$C$3329))),ROWS(DC$4:DC57))))</f>
        <v/>
      </c>
      <c r="DD57" s="34" t="str">
        <f t="array" ref="DD57">IF(ROWS(DD$4:DD57)&gt;DD$1,"",INDEX('malzeme montaj'!$C$1:$C$3329,SMALL(IF('malzeme montaj'!$B$1:$B$3329=DD$3,IF('malzeme montaj'!$C$1:$C$3329&lt;&gt;"",ROW('malzeme montaj'!$C$1:$C$3329))),ROWS(DD$4:DD57))))</f>
        <v/>
      </c>
      <c r="DE57" s="34" t="str">
        <f t="array" ref="DE57">IF(ROWS(DE$4:DE57)&gt;DE$1,"",INDEX('malzeme montaj'!$C$1:$C$3329,SMALL(IF('malzeme montaj'!$B$1:$B$3329=DE$3,IF('malzeme montaj'!$C$1:$C$3329&lt;&gt;"",ROW('malzeme montaj'!$C$1:$C$3329))),ROWS(DE$4:DE57))))</f>
        <v/>
      </c>
      <c r="DF57" s="34" t="str">
        <f t="array" ref="DF57">IF(ROWS(DF$4:DF57)&gt;DF$1,"",INDEX('malzeme montaj'!$C$1:$C$3329,SMALL(IF('malzeme montaj'!$B$1:$B$3329=DF$3,IF('malzeme montaj'!$C$1:$C$3329&lt;&gt;"",ROW('malzeme montaj'!$C$1:$C$3329))),ROWS(DF$4:DF57))))</f>
        <v/>
      </c>
      <c r="DG57" s="34" t="str">
        <f t="array" ref="DG57">IF(ROWS(DG$4:DG57)&gt;DG$1,"",INDEX('malzeme montaj'!$C$1:$C$3329,SMALL(IF('malzeme montaj'!$B$1:$B$3329=DG$3,IF('malzeme montaj'!$C$1:$C$3329&lt;&gt;"",ROW('malzeme montaj'!$C$1:$C$3329))),ROWS(DG$4:DG57))))</f>
        <v/>
      </c>
      <c r="DH57" s="34" t="str">
        <f t="array" ref="DH57">IF(ROWS(DH$4:DH57)&gt;DH$1,"",INDEX('malzeme montaj'!$C$1:$C$3329,SMALL(IF('malzeme montaj'!$B$1:$B$3329=DH$3,IF('malzeme montaj'!$C$1:$C$3329&lt;&gt;"",ROW('malzeme montaj'!$C$1:$C$3329))),ROWS(DH$4:DH57))))</f>
        <v/>
      </c>
      <c r="DI57" s="34" t="str">
        <f t="array" ref="DI57">IF(ROWS(DI$4:DI57)&gt;DI$1,"",INDEX('malzeme montaj'!$C$1:$C$3329,SMALL(IF('malzeme montaj'!$B$1:$B$3329=DI$3,IF('malzeme montaj'!$C$1:$C$3329&lt;&gt;"",ROW('malzeme montaj'!$C$1:$C$3329))),ROWS(DI$4:DI57))))</f>
        <v/>
      </c>
      <c r="DJ57" s="34" t="str">
        <f t="array" ref="DJ57">IF(ROWS(DJ$4:DJ57)&gt;DJ$1,"",INDEX('malzeme montaj'!$C$1:$C$3329,SMALL(IF('malzeme montaj'!$B$1:$B$3329=DJ$3,IF('malzeme montaj'!$C$1:$C$3329&lt;&gt;"",ROW('malzeme montaj'!$C$1:$C$3329))),ROWS(DJ$4:DJ57))))</f>
        <v/>
      </c>
      <c r="DK57" s="34" t="str">
        <f t="array" ref="DK57">IF(ROWS(DK$4:DK57)&gt;DK$1,"",INDEX('malzeme montaj'!$C$1:$C$3329,SMALL(IF('malzeme montaj'!$B$1:$B$3329=DK$3,IF('malzeme montaj'!$C$1:$C$3329&lt;&gt;"",ROW('malzeme montaj'!$C$1:$C$3329))),ROWS(DK$4:DK57))))</f>
        <v/>
      </c>
      <c r="DL57" s="34" t="str">
        <f t="array" ref="DL57">IF(ROWS(DL$4:DL57)&gt;DL$1,"",INDEX('malzeme montaj'!$C$1:$C$3329,SMALL(IF('malzeme montaj'!$B$1:$B$3329=DL$3,IF('malzeme montaj'!$C$1:$C$3329&lt;&gt;"",ROW('malzeme montaj'!$C$1:$C$3329))),ROWS(DL$4:DL57))))</f>
        <v/>
      </c>
      <c r="DM57" s="34" t="str">
        <f t="array" ref="DM57">IF(ROWS(DM$4:DM57)&gt;DM$1,"",INDEX('malzeme montaj'!$C$1:$C$3329,SMALL(IF('malzeme montaj'!$B$1:$B$3329=DM$3,IF('malzeme montaj'!$C$1:$C$3329&lt;&gt;"",ROW('malzeme montaj'!$C$1:$C$3329))),ROWS(DM$4:DM57))))</f>
        <v/>
      </c>
      <c r="DN57" s="34" t="str">
        <f t="array" ref="DN57">IF(ROWS(DN$4:DN57)&gt;DN$1,"",INDEX('malzeme montaj'!$C$1:$C$3329,SMALL(IF('malzeme montaj'!$B$1:$B$3329=DN$3,IF('malzeme montaj'!$C$1:$C$3329&lt;&gt;"",ROW('malzeme montaj'!$C$1:$C$3329))),ROWS(DN$4:DN57))))</f>
        <v/>
      </c>
      <c r="DO57" s="34" t="str">
        <f t="array" ref="DO57">IF(ROWS(DO$4:DO57)&gt;DO$1,"",INDEX('malzeme montaj'!$C$1:$C$3329,SMALL(IF('malzeme montaj'!$B$1:$B$3329=DO$3,IF('malzeme montaj'!$C$1:$C$3329&lt;&gt;"",ROW('malzeme montaj'!$C$1:$C$3329))),ROWS(DO$4:DO57))))</f>
        <v/>
      </c>
      <c r="DP57" s="34" t="str">
        <f t="array" ref="DP57">IF(ROWS(DP$4:DP57)&gt;DP$1,"",INDEX('malzeme montaj'!$C$1:$C$3329,SMALL(IF('malzeme montaj'!$B$1:$B$3329=DP$3,IF('malzeme montaj'!$C$1:$C$3329&lt;&gt;"",ROW('malzeme montaj'!$C$1:$C$3329))),ROWS(DP$4:DP57))))</f>
        <v/>
      </c>
      <c r="DQ57" s="34" t="str">
        <f t="array" ref="DQ57">IF(ROWS(DQ$4:DQ57)&gt;DQ$1,"",INDEX('malzeme montaj'!$C$1:$C$3329,SMALL(IF('malzeme montaj'!$B$1:$B$3329=DQ$3,IF('malzeme montaj'!$C$1:$C$3329&lt;&gt;"",ROW('malzeme montaj'!$C$1:$C$3329))),ROWS(DQ$4:DQ57))))</f>
        <v/>
      </c>
      <c r="DR57" s="34" t="str">
        <f t="array" ref="DR57">IF(ROWS(DR$4:DR57)&gt;DR$1,"",INDEX('malzeme montaj'!$C$1:$C$3329,SMALL(IF('malzeme montaj'!$B$1:$B$3329=DR$3,IF('malzeme montaj'!$C$1:$C$3329&lt;&gt;"",ROW('malzeme montaj'!$C$1:$C$3329))),ROWS(DR$4:DR57))))</f>
        <v/>
      </c>
      <c r="DS57" s="34" t="str">
        <f t="array" ref="DS57">IF(ROWS(DS$4:DS57)&gt;DS$1,"",INDEX('malzeme montaj'!$C$1:$C$3329,SMALL(IF('malzeme montaj'!$B$1:$B$3329=DS$3,IF('malzeme montaj'!$C$1:$C$3329&lt;&gt;"",ROW('malzeme montaj'!$C$1:$C$3329))),ROWS(DS$4:DS57))))</f>
        <v/>
      </c>
      <c r="DT57" s="34" t="str">
        <f t="array" ref="DT57">IF(ROWS(DT$4:DT57)&gt;DT$1,"",INDEX('malzeme montaj'!$C$1:$C$3329,SMALL(IF('malzeme montaj'!$B$1:$B$3329=DT$3,IF('malzeme montaj'!$C$1:$C$3329&lt;&gt;"",ROW('malzeme montaj'!$C$1:$C$3329))),ROWS(DT$4:DT57))))</f>
        <v/>
      </c>
      <c r="DU57" s="34" t="str">
        <f t="array" ref="DU57">IF(ROWS(DU$4:DU57)&gt;DU$1,"",INDEX('malzeme montaj'!$C$1:$C$3329,SMALL(IF('malzeme montaj'!$B$1:$B$3329=DU$3,IF('malzeme montaj'!$C$1:$C$3329&lt;&gt;"",ROW('malzeme montaj'!$C$1:$C$3329))),ROWS(DU$4:DU57))))</f>
        <v/>
      </c>
      <c r="DV57" s="34" t="str">
        <f t="array" ref="DV57">IF(ROWS(DV$4:DV57)&gt;DV$1,"",INDEX('malzeme montaj'!$C$1:$C$3329,SMALL(IF('malzeme montaj'!$B$1:$B$3329=DV$3,IF('malzeme montaj'!$C$1:$C$3329&lt;&gt;"",ROW('malzeme montaj'!$C$1:$C$3329))),ROWS(DV$4:DV57))))</f>
        <v/>
      </c>
      <c r="DW57" s="34" t="str">
        <f t="array" ref="DW57">IF(ROWS(DW$4:DW57)&gt;DW$1,"",INDEX('malzeme montaj'!$C$1:$C$3329,SMALL(IF('malzeme montaj'!$B$1:$B$3329=DW$3,IF('malzeme montaj'!$C$1:$C$3329&lt;&gt;"",ROW('malzeme montaj'!$C$1:$C$3329))),ROWS(DW$4:DW57))))</f>
        <v/>
      </c>
      <c r="DX57" s="34" t="str">
        <f t="array" ref="DX57">IF(ROWS(DX$4:DX57)&gt;DX$1,"",INDEX('malzeme montaj'!$C$1:$C$3329,SMALL(IF('malzeme montaj'!$B$1:$B$3329=DX$3,IF('malzeme montaj'!$C$1:$C$3329&lt;&gt;"",ROW('malzeme montaj'!$C$1:$C$3329))),ROWS(DX$4:DX57))))</f>
        <v/>
      </c>
      <c r="DY57" s="34" t="str">
        <f t="array" ref="DY57">IF(ROWS(DY$4:DY57)&gt;DY$1,"",INDEX('malzeme montaj'!$C$1:$C$3329,SMALL(IF('malzeme montaj'!$B$1:$B$3329=DY$3,IF('malzeme montaj'!$C$1:$C$3329&lt;&gt;"",ROW('malzeme montaj'!$C$1:$C$3329))),ROWS(DY$4:DY57))))</f>
        <v/>
      </c>
      <c r="DZ57" s="34" t="str">
        <f t="array" ref="DZ57">IF(ROWS(DZ$4:DZ57)&gt;DZ$1,"",INDEX('malzeme montaj'!$C$1:$C$3329,SMALL(IF('malzeme montaj'!$B$1:$B$3329=DZ$3,IF('malzeme montaj'!$C$1:$C$3329&lt;&gt;"",ROW('malzeme montaj'!$C$1:$C$3329))),ROWS(DZ$4:DZ57))))</f>
        <v/>
      </c>
      <c r="EA57" s="34" t="str">
        <f t="array" ref="EA57">IF(ROWS(EA$4:EA57)&gt;EA$1,"",INDEX('malzeme montaj'!$C$1:$C$3329,SMALL(IF('malzeme montaj'!$B$1:$B$3329=EA$3,IF('malzeme montaj'!$C$1:$C$3329&lt;&gt;"",ROW('malzeme montaj'!$C$1:$C$3329))),ROWS(EA$4:EA57))))</f>
        <v/>
      </c>
      <c r="EB57" s="34" t="str">
        <f t="array" ref="EB57">IF(ROWS(EB$4:EB57)&gt;EB$1,"",INDEX('malzeme montaj'!$C$1:$C$3329,SMALL(IF('malzeme montaj'!$B$1:$B$3329=EB$3,IF('malzeme montaj'!$C$1:$C$3329&lt;&gt;"",ROW('malzeme montaj'!$C$1:$C$3329))),ROWS(EB$4:EB57))))</f>
        <v/>
      </c>
      <c r="EC57" s="34" t="str">
        <f t="array" ref="EC57">IF(ROWS(EC$4:EC57)&gt;EC$1,"",INDEX('malzeme montaj'!$C$1:$C$3329,SMALL(IF('malzeme montaj'!$B$1:$B$3329=EC$3,IF('malzeme montaj'!$C$1:$C$3329&lt;&gt;"",ROW('malzeme montaj'!$C$1:$C$3329))),ROWS(EC$4:EC57))))</f>
        <v/>
      </c>
      <c r="ED57" s="34" t="str">
        <f t="array" ref="ED57">IF(ROWS(ED$4:ED57)&gt;ED$1,"",INDEX('malzeme montaj'!$C$1:$C$3329,SMALL(IF('malzeme montaj'!$B$1:$B$3329=ED$3,IF('malzeme montaj'!$C$1:$C$3329&lt;&gt;"",ROW('malzeme montaj'!$C$1:$C$3329))),ROWS(ED$4:ED57))))</f>
        <v/>
      </c>
      <c r="EE57" s="34" t="str">
        <f t="array" ref="EE57">IF(ROWS(EE$4:EE57)&gt;EE$1,"",INDEX('malzeme montaj'!$C$1:$C$3329,SMALL(IF('malzeme montaj'!$B$1:$B$3329=EE$3,IF('malzeme montaj'!$C$1:$C$3329&lt;&gt;"",ROW('malzeme montaj'!$C$1:$C$3329))),ROWS(EE$4:EE57))))</f>
        <v/>
      </c>
      <c r="EF57" s="34" t="str">
        <f t="array" ref="EF57">IF(ROWS(EF$4:EF57)&gt;EF$1,"",INDEX('malzeme montaj'!$C$1:$C$3329,SMALL(IF('malzeme montaj'!$B$1:$B$3329=EF$3,IF('malzeme montaj'!$C$1:$C$3329&lt;&gt;"",ROW('malzeme montaj'!$C$1:$C$3329))),ROWS(EF$4:EF57))))</f>
        <v/>
      </c>
      <c r="EG57" s="34" t="str">
        <f t="array" ref="EG57">IF(ROWS(EG$4:EG57)&gt;EG$1,"",INDEX('malzeme montaj'!$C$1:$C$3329,SMALL(IF('malzeme montaj'!$B$1:$B$3329=EG$3,IF('malzeme montaj'!$C$1:$C$3329&lt;&gt;"",ROW('malzeme montaj'!$C$1:$C$3329))),ROWS(EG$4:EG57))))</f>
        <v/>
      </c>
      <c r="EH57" s="34" t="str">
        <f t="array" ref="EH57">IF(ROWS(EH$4:EH57)&gt;EH$1,"",INDEX('malzeme montaj'!$C$1:$C$3329,SMALL(IF('malzeme montaj'!$B$1:$B$3329=EH$3,IF('malzeme montaj'!$C$1:$C$3329&lt;&gt;"",ROW('malzeme montaj'!$C$1:$C$3329))),ROWS(EH$4:EH57))))</f>
        <v/>
      </c>
      <c r="EI57" s="34" t="str">
        <f t="array" ref="EI57">IF(ROWS(EI$4:EI57)&gt;EI$1,"",INDEX('malzeme montaj'!$C$1:$C$3329,SMALL(IF('malzeme montaj'!$B$1:$B$3329=EI$3,IF('malzeme montaj'!$C$1:$C$3329&lt;&gt;"",ROW('malzeme montaj'!$C$1:$C$3329))),ROWS(EI$4:EI57))))</f>
        <v/>
      </c>
      <c r="EJ57" s="34" t="str">
        <f t="array" ref="EJ57">IF(ROWS(EJ$4:EJ57)&gt;EJ$1,"",INDEX('malzeme montaj'!$C$1:$C$3329,SMALL(IF('malzeme montaj'!$B$1:$B$3329=EJ$3,IF('malzeme montaj'!$C$1:$C$3329&lt;&gt;"",ROW('malzeme montaj'!$C$1:$C$3329))),ROWS(EJ$4:EJ57))))</f>
        <v/>
      </c>
      <c r="EK57" s="34" t="str">
        <f t="array" ref="EK57">IF(ROWS(EK$4:EK57)&gt;EK$1,"",INDEX('malzeme montaj'!$C$1:$C$3329,SMALL(IF('malzeme montaj'!$B$1:$B$3329=EK$3,IF('malzeme montaj'!$C$1:$C$3329&lt;&gt;"",ROW('malzeme montaj'!$C$1:$C$3329))),ROWS(EK$4:EK57))))</f>
        <v/>
      </c>
      <c r="EL57" s="34" t="str">
        <f t="array" ref="EL57">IF(ROWS(EL$4:EL57)&gt;EL$1,"",INDEX('malzeme montaj'!$C$1:$C$3329,SMALL(IF('malzeme montaj'!$B$1:$B$3329=EL$3,IF('malzeme montaj'!$C$1:$C$3329&lt;&gt;"",ROW('malzeme montaj'!$C$1:$C$3329))),ROWS(EL$4:EL57))))</f>
        <v/>
      </c>
      <c r="EM57" s="34" t="str">
        <f t="array" ref="EM57">IF(ROWS(EM$4:EM57)&gt;EM$1,"",INDEX('malzeme montaj'!$C$1:$C$3329,SMALL(IF('malzeme montaj'!$B$1:$B$3329=EM$3,IF('malzeme montaj'!$C$1:$C$3329&lt;&gt;"",ROW('malzeme montaj'!$C$1:$C$3329))),ROWS(EM$4:EM57))))</f>
        <v/>
      </c>
      <c r="EN57" s="34" t="str">
        <f t="array" ref="EN57">IF(ROWS(EN$4:EN57)&gt;EN$1,"",INDEX('malzeme montaj'!$C$1:$C$3329,SMALL(IF('malzeme montaj'!$B$1:$B$3329=EN$3,IF('malzeme montaj'!$C$1:$C$3329&lt;&gt;"",ROW('malzeme montaj'!$C$1:$C$3329))),ROWS(EN$4:EN57))))</f>
        <v/>
      </c>
      <c r="EO57" s="34" t="str">
        <f t="array" ref="EO57">IF(ROWS(EO$4:EO57)&gt;EO$1,"",INDEX('malzeme montaj'!$C$1:$C$3329,SMALL(IF('malzeme montaj'!$B$1:$B$3329=EO$3,IF('malzeme montaj'!$C$1:$C$3329&lt;&gt;"",ROW('malzeme montaj'!$C$1:$C$3329))),ROWS(EO$4:EO57))))</f>
        <v/>
      </c>
      <c r="EP57" s="34" t="str">
        <f t="array" ref="EP57">IF(ROWS(EP$4:EP57)&gt;EP$1,"",INDEX('malzeme montaj'!$C$1:$C$3329,SMALL(IF('malzeme montaj'!$B$1:$B$3329=EP$3,IF('malzeme montaj'!$C$1:$C$3329&lt;&gt;"",ROW('malzeme montaj'!$C$1:$C$3329))),ROWS(EP$4:EP57))))</f>
        <v/>
      </c>
      <c r="EQ57" s="34" t="str">
        <f t="array" ref="EQ57">IF(ROWS(EQ$4:EQ57)&gt;EQ$1,"",INDEX('malzeme montaj'!$C$1:$C$3329,SMALL(IF('malzeme montaj'!$B$1:$B$3329=EQ$3,IF('malzeme montaj'!$C$1:$C$3329&lt;&gt;"",ROW('malzeme montaj'!$C$1:$C$3329))),ROWS(EQ$4:EQ57))))</f>
        <v/>
      </c>
      <c r="ER57" s="34" t="str">
        <f t="array" ref="ER57">IF(ROWS(ER$4:ER57)&gt;ER$1,"",INDEX('malzeme montaj'!$C$1:$C$3329,SMALL(IF('malzeme montaj'!$B$1:$B$3329=ER$3,IF('malzeme montaj'!$C$1:$C$3329&lt;&gt;"",ROW('malzeme montaj'!$C$1:$C$3329))),ROWS(ER$4:ER57))))</f>
        <v/>
      </c>
      <c r="ES57" s="34" t="str">
        <f t="array" ref="ES57">IF(ROWS(ES$4:ES57)&gt;ES$1,"",INDEX('malzeme montaj'!$C$1:$C$3329,SMALL(IF('malzeme montaj'!$B$1:$B$3329=ES$3,IF('malzeme montaj'!$C$1:$C$3329&lt;&gt;"",ROW('malzeme montaj'!$C$1:$C$3329))),ROWS(ES$4:ES57))))</f>
        <v/>
      </c>
      <c r="ET57" s="34" t="str">
        <f t="array" ref="ET57">IF(ROWS(ET$4:ET57)&gt;ET$1,"",INDEX('malzeme montaj'!$C$1:$C$3329,SMALL(IF('malzeme montaj'!$B$1:$B$3329=ET$3,IF('malzeme montaj'!$C$1:$C$3329&lt;&gt;"",ROW('malzeme montaj'!$C$1:$C$3329))),ROWS(ET$4:ET57))))</f>
        <v/>
      </c>
      <c r="EU57" s="34" t="str">
        <f t="array" ref="EU57">IF(ROWS(EU$4:EU57)&gt;EU$1,"",INDEX('malzeme montaj'!$C$1:$C$3329,SMALL(IF('malzeme montaj'!$B$1:$B$3329=EU$3,IF('malzeme montaj'!$C$1:$C$3329&lt;&gt;"",ROW('malzeme montaj'!$C$1:$C$3329))),ROWS(EU$4:EU57))))</f>
        <v/>
      </c>
      <c r="EV57" s="34" t="str">
        <f t="array" ref="EV57">IF(ROWS(EV$4:EV57)&gt;EV$1,"",INDEX('malzeme montaj'!$C$1:$C$3329,SMALL(IF('malzeme montaj'!$B$1:$B$3329=EV$3,IF('malzeme montaj'!$C$1:$C$3329&lt;&gt;"",ROW('malzeme montaj'!$C$1:$C$3329))),ROWS(EV$4:EV57))))</f>
        <v/>
      </c>
      <c r="EW57" s="34" t="str">
        <f t="array" ref="EW57">IF(ROWS(EW$4:EW57)&gt;EW$1,"",INDEX('malzeme montaj'!$C$1:$C$3329,SMALL(IF('malzeme montaj'!$B$1:$B$3329=EW$3,IF('malzeme montaj'!$C$1:$C$3329&lt;&gt;"",ROW('malzeme montaj'!$C$1:$C$3329))),ROWS(EW$4:EW57))))</f>
        <v/>
      </c>
    </row>
    <row r="58" spans="1:153">
      <c r="A58" s="38" t="str">
        <f t="array" ref="A58">IF(ROWS(A$4:A58)&gt;A$1,"",INDEX('malzeme montaj'!$C$1:$C$3329,SMALL(IF('malzeme montaj'!$B$1:$B$3329=A$3,IF('malzeme montaj'!$C$1:$C$3329&lt;&gt;"",ROW('malzeme montaj'!$C$1:$C$3329))),ROWS(A$4:A58))))</f>
        <v/>
      </c>
      <c r="B58" s="38" t="str">
        <f t="array" ref="B58">IF(ROWS(B$4:B58)&gt;B$1,"",INDEX('malzeme montaj'!$C$1:$C$3329,SMALL(IF('malzeme montaj'!$B$1:$B$3329=B$3,IF('malzeme montaj'!$C$1:$C$3329&lt;&gt;"",ROW('malzeme montaj'!$C$1:$C$3329))),ROWS(B$4:B58))))</f>
        <v/>
      </c>
      <c r="C58" s="38" t="str">
        <f t="array" ref="C58">IF(ROWS(C$4:C58)&gt;C$1,"",INDEX('malzeme montaj'!$C$1:$C$3329,SMALL(IF('malzeme montaj'!$B$1:$B$3329=C$3,IF('malzeme montaj'!$C$1:$C$3329&lt;&gt;"",ROW('malzeme montaj'!$C$1:$C$3329))),ROWS(C$4:C58))))</f>
        <v/>
      </c>
      <c r="D58" s="38" t="str">
        <f t="array" ref="D58">IF(ROWS(D$4:D58)&gt;D$1,"",INDEX('malzeme montaj'!$C$1:$C$3329,SMALL(IF('malzeme montaj'!$B$1:$B$3329=D$3,IF('malzeme montaj'!$C$1:$C$3329&lt;&gt;"",ROW('malzeme montaj'!$C$1:$C$3329))),ROWS(D$4:D58))))</f>
        <v/>
      </c>
      <c r="E58" s="38" t="str">
        <f t="array" ref="E58">IF(ROWS(E$4:E58)&gt;E$1,"",INDEX('malzeme montaj'!$C$1:$C$3329,SMALL(IF('malzeme montaj'!$B$1:$B$3329=E$3,IF('malzeme montaj'!$C$1:$C$3329&lt;&gt;"",ROW('malzeme montaj'!$C$1:$C$3329))),ROWS(E$4:E58))))</f>
        <v/>
      </c>
      <c r="F58" s="38" t="str">
        <f t="array" ref="F58">IF(ROWS(F$4:F58)&gt;F$1,"",INDEX('malzeme montaj'!$C$1:$C$3329,SMALL(IF('malzeme montaj'!$B$1:$B$3329=F$3,IF('malzeme montaj'!$C$1:$C$3329&lt;&gt;"",ROW('malzeme montaj'!$C$1:$C$3329))),ROWS(F$4:F58))))</f>
        <v/>
      </c>
      <c r="G58" s="38" t="str">
        <f t="array" ref="G58">IF(ROWS(G$4:G58)&gt;G$1,"",INDEX('malzeme montaj'!$C$1:$C$3329,SMALL(IF('malzeme montaj'!$B$1:$B$3329=G$3,IF('malzeme montaj'!$C$1:$C$3329&lt;&gt;"",ROW('malzeme montaj'!$C$1:$C$3329))),ROWS(G$4:G58))))</f>
        <v/>
      </c>
      <c r="H58" s="38" t="str">
        <f t="array" ref="H58">IF(ROWS(H$4:H58)&gt;H$1,"",INDEX('malzeme montaj'!$C$1:$C$3329,SMALL(IF('malzeme montaj'!$B$1:$B$3329=H$3,IF('malzeme montaj'!$C$1:$C$3329&lt;&gt;"",ROW('malzeme montaj'!$C$1:$C$3329))),ROWS(H$4:H58))))</f>
        <v/>
      </c>
      <c r="I58" s="38" t="str">
        <f t="array" ref="I58">IF(ROWS(I$4:I58)&gt;I$1,"",INDEX('malzeme montaj'!$C$1:$C$3329,SMALL(IF('malzeme montaj'!$B$1:$B$3329=I$3,IF('malzeme montaj'!$C$1:$C$3329&lt;&gt;"",ROW('malzeme montaj'!$C$1:$C$3329))),ROWS(I$4:I58))))</f>
        <v/>
      </c>
      <c r="J58" s="38" t="str">
        <f t="array" ref="J58">IF(ROWS(J$4:J58)&gt;J$1,"",INDEX('malzeme montaj'!$C$1:$C$3329,SMALL(IF('malzeme montaj'!$B$1:$B$3329=J$3,IF('malzeme montaj'!$C$1:$C$3329&lt;&gt;"",ROW('malzeme montaj'!$C$1:$C$3329))),ROWS(J$4:J58))))</f>
        <v/>
      </c>
      <c r="K58" s="38" t="str">
        <f t="array" ref="K58">IF(ROWS(K$4:K58)&gt;K$1,"",INDEX('malzeme montaj'!$C$1:$C$3329,SMALL(IF('malzeme montaj'!$B$1:$B$3329=K$3,IF('malzeme montaj'!$C$1:$C$3329&lt;&gt;"",ROW('malzeme montaj'!$C$1:$C$3329))),ROWS(K$4:K58))))</f>
        <v/>
      </c>
      <c r="L58" s="38" t="str">
        <f t="array" ref="L58">IF(ROWS(L$4:L58)&gt;L$1,"",INDEX('malzeme montaj'!$C$1:$C$3329,SMALL(IF('malzeme montaj'!$B$1:$B$3329=L$3,IF('malzeme montaj'!$C$1:$C$3329&lt;&gt;"",ROW('malzeme montaj'!$C$1:$C$3329))),ROWS(L$4:L58))))</f>
        <v/>
      </c>
      <c r="M58" s="38" t="str">
        <f t="array" ref="M58">IF(ROWS(M$4:M58)&gt;M$1,"",INDEX('malzeme montaj'!$C$1:$C$3329,SMALL(IF('malzeme montaj'!$B$1:$B$3329=M$3,IF('malzeme montaj'!$C$1:$C$3329&lt;&gt;"",ROW('malzeme montaj'!$C$1:$C$3329))),ROWS(M$4:M58))))</f>
        <v/>
      </c>
      <c r="N58" s="38" t="str">
        <f t="array" ref="N58">IF(ROWS(N$4:N58)&gt;N$1,"",INDEX('malzeme montaj'!$C$1:$C$3329,SMALL(IF('malzeme montaj'!$B$1:$B$3329=N$3,IF('malzeme montaj'!$C$1:$C$3329&lt;&gt;"",ROW('malzeme montaj'!$C$1:$C$3329))),ROWS(N$4:N58))))</f>
        <v/>
      </c>
      <c r="O58" s="38" t="str">
        <f t="array" ref="O58">IF(ROWS(O$4:O58)&gt;O$1,"",INDEX('malzeme montaj'!$C$1:$C$3329,SMALL(IF('malzeme montaj'!$B$1:$B$3329=O$3,IF('malzeme montaj'!$C$1:$C$3329&lt;&gt;"",ROW('malzeme montaj'!$C$1:$C$3329))),ROWS(O$4:O58))))</f>
        <v/>
      </c>
      <c r="P58" s="38" t="str">
        <f t="array" ref="P58">IF(ROWS(P$4:P58)&gt;P$1,"",INDEX('malzeme montaj'!$C$1:$C$3329,SMALL(IF('malzeme montaj'!$B$1:$B$3329=P$3,IF('malzeme montaj'!$C$1:$C$3329&lt;&gt;"",ROW('malzeme montaj'!$C$1:$C$3329))),ROWS(P$4:P58))))</f>
        <v/>
      </c>
      <c r="Q58" s="38" t="str">
        <f t="array" ref="Q58">IF(ROWS(Q$4:Q58)&gt;Q$1,"",INDEX('malzeme montaj'!$C$1:$C$3329,SMALL(IF('malzeme montaj'!$B$1:$B$3329=Q$3,IF('malzeme montaj'!$C$1:$C$3329&lt;&gt;"",ROW('malzeme montaj'!$C$1:$C$3329))),ROWS(Q$4:Q58))))</f>
        <v/>
      </c>
      <c r="R58" s="38" t="str">
        <f t="array" ref="R58">IF(ROWS(R$4:R58)&gt;R$1,"",INDEX('malzeme montaj'!$C$1:$C$3329,SMALL(IF('malzeme montaj'!$B$1:$B$3329=R$3,IF('malzeme montaj'!$C$1:$C$3329&lt;&gt;"",ROW('malzeme montaj'!$C$1:$C$3329))),ROWS(R$4:R58))))</f>
        <v/>
      </c>
      <c r="S58" s="38" t="str">
        <f t="array" ref="S58">IF(ROWS(S$4:S58)&gt;S$1,"",INDEX('malzeme montaj'!$C$1:$C$3329,SMALL(IF('malzeme montaj'!$B$1:$B$3329=S$3,IF('malzeme montaj'!$C$1:$C$3329&lt;&gt;"",ROW('malzeme montaj'!$C$1:$C$3329))),ROWS(S$4:S58))))</f>
        <v/>
      </c>
      <c r="T58" s="38" t="str">
        <f t="array" ref="T58">IF(ROWS(T$4:T58)&gt;T$1,"",INDEX('malzeme montaj'!$C$1:$C$3329,SMALL(IF('malzeme montaj'!$B$1:$B$3329=T$3,IF('malzeme montaj'!$C$1:$C$3329&lt;&gt;"",ROW('malzeme montaj'!$C$1:$C$3329))),ROWS(T$4:T58))))</f>
        <v/>
      </c>
      <c r="U58" s="38" t="str">
        <f t="array" ref="U58">IF(ROWS(U$4:U58)&gt;U$1,"",INDEX('malzeme montaj'!$C$1:$C$3329,SMALL(IF('malzeme montaj'!$B$1:$B$3329=U$3,IF('malzeme montaj'!$C$1:$C$3329&lt;&gt;"",ROW('malzeme montaj'!$C$1:$C$3329))),ROWS(U$4:U58))))</f>
        <v/>
      </c>
      <c r="V58" s="38" t="str">
        <f t="array" ref="V58">IF(ROWS(V$4:V58)&gt;V$1,"",INDEX('malzeme montaj'!$C$1:$C$3329,SMALL(IF('malzeme montaj'!$B$1:$B$3329=V$3,IF('malzeme montaj'!$C$1:$C$3329&lt;&gt;"",ROW('malzeme montaj'!$C$1:$C$3329))),ROWS(V$4:V58))))</f>
        <v/>
      </c>
      <c r="W58" s="38" t="str">
        <f t="array" ref="W58">IF(ROWS(W$4:W58)&gt;W$1,"",INDEX('malzeme montaj'!$C$1:$C$3329,SMALL(IF('malzeme montaj'!$B$1:$B$3329=W$3,IF('malzeme montaj'!$C$1:$C$3329&lt;&gt;"",ROW('malzeme montaj'!$C$1:$C$3329))),ROWS(W$4:W58))))</f>
        <v/>
      </c>
      <c r="X58" s="38" t="str">
        <f t="array" ref="X58">IF(ROWS(X$4:X58)&gt;X$1,"",INDEX('malzeme montaj'!$C$1:$C$3329,SMALL(IF('malzeme montaj'!$B$1:$B$3329=X$3,IF('malzeme montaj'!$C$1:$C$3329&lt;&gt;"",ROW('malzeme montaj'!$C$1:$C$3329))),ROWS(X$4:X58))))</f>
        <v/>
      </c>
      <c r="Y58" s="38" t="str">
        <f t="array" ref="Y58">IF(ROWS(Y$4:Y58)&gt;Y$1,"",INDEX('malzeme montaj'!$C$1:$C$3329,SMALL(IF('malzeme montaj'!$B$1:$B$3329=Y$3,IF('malzeme montaj'!$C$1:$C$3329&lt;&gt;"",ROW('malzeme montaj'!$C$1:$C$3329))),ROWS(Y$4:Y58))))</f>
        <v/>
      </c>
      <c r="Z58" s="38" t="str">
        <f t="array" ref="Z58">IF(ROWS(Z$4:Z58)&gt;Z$1,"",INDEX('malzeme montaj'!$C$1:$C$3329,SMALL(IF('malzeme montaj'!$B$1:$B$3329=Z$3,IF('malzeme montaj'!$C$1:$C$3329&lt;&gt;"",ROW('malzeme montaj'!$C$1:$C$3329))),ROWS(Z$4:Z58))))</f>
        <v/>
      </c>
      <c r="AA58" s="38" t="str">
        <f t="array" ref="AA58">IF(ROWS(AA$4:AA58)&gt;AA$1,"",INDEX('malzeme montaj'!$C$1:$C$3329,SMALL(IF('malzeme montaj'!$B$1:$B$3329=AA$3,IF('malzeme montaj'!$C$1:$C$3329&lt;&gt;"",ROW('malzeme montaj'!$C$1:$C$3329))),ROWS(AA$4:AA58))))</f>
        <v/>
      </c>
      <c r="AB58" s="38" t="str">
        <f t="array" ref="AB58">IF(ROWS(AB$4:AB58)&gt;AB$1,"",INDEX('malzeme montaj'!$C$1:$C$3329,SMALL(IF('malzeme montaj'!$B$1:$B$3329=AB$3,IF('malzeme montaj'!$C$1:$C$3329&lt;&gt;"",ROW('malzeme montaj'!$C$1:$C$3329))),ROWS(AB$4:AB58))))</f>
        <v/>
      </c>
      <c r="AC58" s="38" t="str">
        <f t="array" ref="AC58">IF(ROWS(AC$4:AC58)&gt;AC$1,"",INDEX('malzeme montaj'!$C$1:$C$3329,SMALL(IF('malzeme montaj'!$B$1:$B$3329=AC$3,IF('malzeme montaj'!$C$1:$C$3329&lt;&gt;"",ROW('malzeme montaj'!$C$1:$C$3329))),ROWS(AC$4:AC58))))</f>
        <v/>
      </c>
      <c r="AD58" s="38" t="str">
        <f t="array" ref="AD58">IF(ROWS(AD$4:AD58)&gt;AD$1,"",INDEX('malzeme montaj'!$C$1:$C$3329,SMALL(IF('malzeme montaj'!$B$1:$B$3329=AD$3,IF('malzeme montaj'!$C$1:$C$3329&lt;&gt;"",ROW('malzeme montaj'!$C$1:$C$3329))),ROWS(AD$4:AD58))))</f>
        <v/>
      </c>
      <c r="AE58" s="38" t="str">
        <f t="array" ref="AE58">IF(ROWS(AE$4:AE58)&gt;AE$1,"",INDEX('malzeme montaj'!$C$1:$C$3329,SMALL(IF('malzeme montaj'!$B$1:$B$3329=AE$3,IF('malzeme montaj'!$C$1:$C$3329&lt;&gt;"",ROW('malzeme montaj'!$C$1:$C$3329))),ROWS(AE$4:AE58))))</f>
        <v/>
      </c>
      <c r="AF58" s="38" t="str">
        <f t="array" ref="AF58">IF(ROWS(AF$4:AF58)&gt;AF$1,"",INDEX('malzeme montaj'!$C$1:$C$3329,SMALL(IF('malzeme montaj'!$B$1:$B$3329=AF$3,IF('malzeme montaj'!$C$1:$C$3329&lt;&gt;"",ROW('malzeme montaj'!$C$1:$C$3329))),ROWS(AF$4:AF58))))</f>
        <v/>
      </c>
      <c r="AG58" s="38" t="str">
        <f t="array" ref="AG58">IF(ROWS(AG$4:AG58)&gt;AG$1,"",INDEX('malzeme montaj'!$C$1:$C$3329,SMALL(IF('malzeme montaj'!$B$1:$B$3329=AG$3,IF('malzeme montaj'!$C$1:$C$3329&lt;&gt;"",ROW('malzeme montaj'!$C$1:$C$3329))),ROWS(AG$4:AG58))))</f>
        <v/>
      </c>
      <c r="AH58" s="38" t="str">
        <f t="array" ref="AH58">IF(ROWS(AH$4:AH58)&gt;AH$1,"",INDEX('malzeme montaj'!$C$1:$C$3329,SMALL(IF('malzeme montaj'!$B$1:$B$3329=AH$3,IF('malzeme montaj'!$C$1:$C$3329&lt;&gt;"",ROW('malzeme montaj'!$C$1:$C$3329))),ROWS(AH$4:AH58))))</f>
        <v/>
      </c>
      <c r="AI58" s="38" t="str">
        <f t="array" ref="AI58">IF(ROWS(AI$4:AI58)&gt;AI$1,"",INDEX('malzeme montaj'!$C$1:$C$3329,SMALL(IF('malzeme montaj'!$B$1:$B$3329=AI$3,IF('malzeme montaj'!$C$1:$C$3329&lt;&gt;"",ROW('malzeme montaj'!$C$1:$C$3329))),ROWS(AI$4:AI58))))</f>
        <v/>
      </c>
      <c r="AJ58" s="38" t="str">
        <f t="array" ref="AJ58">IF(ROWS(AJ$4:AJ58)&gt;AJ$1,"",INDEX('malzeme montaj'!$C$1:$C$3329,SMALL(IF('malzeme montaj'!$B$1:$B$3329=AJ$3,IF('malzeme montaj'!$C$1:$C$3329&lt;&gt;"",ROW('malzeme montaj'!$C$1:$C$3329))),ROWS(AJ$4:AJ58))))</f>
        <v/>
      </c>
      <c r="AK58" s="38" t="str">
        <f t="array" ref="AK58">IF(ROWS(AK$4:AK58)&gt;AK$1,"",INDEX('malzeme montaj'!$C$1:$C$3329,SMALL(IF('malzeme montaj'!$B$1:$B$3329=AK$3,IF('malzeme montaj'!$C$1:$C$3329&lt;&gt;"",ROW('malzeme montaj'!$C$1:$C$3329))),ROWS(AK$4:AK58))))</f>
        <v/>
      </c>
      <c r="AL58" s="38" t="str">
        <f t="array" ref="AL58">IF(ROWS(AL$4:AL58)&gt;AL$1,"",INDEX('malzeme montaj'!$C$1:$C$3329,SMALL(IF('malzeme montaj'!$B$1:$B$3329=AL$3,IF('malzeme montaj'!$C$1:$C$3329&lt;&gt;"",ROW('malzeme montaj'!$C$1:$C$3329))),ROWS(AL$4:AL58))))</f>
        <v/>
      </c>
      <c r="AM58" s="38" t="str">
        <f t="array" ref="AM58">IF(ROWS(AM$4:AM58)&gt;AM$1,"",INDEX('malzeme montaj'!$C$1:$C$3329,SMALL(IF('malzeme montaj'!$B$1:$B$3329=AM$3,IF('malzeme montaj'!$C$1:$C$3329&lt;&gt;"",ROW('malzeme montaj'!$C$1:$C$3329))),ROWS(AM$4:AM58))))</f>
        <v/>
      </c>
      <c r="AN58" s="38" t="str">
        <f t="array" ref="AN58">IF(ROWS(AN$4:AN58)&gt;AN$1,"",INDEX('malzeme montaj'!$C$1:$C$3329,SMALL(IF('malzeme montaj'!$B$1:$B$3329=AN$3,IF('malzeme montaj'!$C$1:$C$3329&lt;&gt;"",ROW('malzeme montaj'!$C$1:$C$3329))),ROWS(AN$4:AN58))))</f>
        <v/>
      </c>
      <c r="AO58" s="38" t="str">
        <f t="array" ref="AO58">IF(ROWS(AO$4:AO58)&gt;AO$1,"",INDEX('malzeme montaj'!$C$1:$C$3329,SMALL(IF('malzeme montaj'!$B$1:$B$3329=AO$3,IF('malzeme montaj'!$C$1:$C$3329&lt;&gt;"",ROW('malzeme montaj'!$C$1:$C$3329))),ROWS(AO$4:AO58))))</f>
        <v/>
      </c>
      <c r="AP58" s="38" t="str">
        <f t="array" ref="AP58">IF(ROWS(AP$4:AP58)&gt;AP$1,"",INDEX('malzeme montaj'!$C$1:$C$3329,SMALL(IF('malzeme montaj'!$B$1:$B$3329=AP$3,IF('malzeme montaj'!$C$1:$C$3329&lt;&gt;"",ROW('malzeme montaj'!$C$1:$C$3329))),ROWS(AP$4:AP58))))</f>
        <v/>
      </c>
      <c r="AQ58" s="38" t="str">
        <f t="array" ref="AQ58">IF(ROWS(AQ$4:AQ58)&gt;AQ$1,"",INDEX('malzeme montaj'!$C$1:$C$3329,SMALL(IF('malzeme montaj'!$B$1:$B$3329=AQ$3,IF('malzeme montaj'!$C$1:$C$3329&lt;&gt;"",ROW('malzeme montaj'!$C$1:$C$3329))),ROWS(AQ$4:AQ58))))</f>
        <v/>
      </c>
      <c r="AR58" s="38" t="str">
        <f t="array" ref="AR58">IF(ROWS(AR$4:AR58)&gt;AR$1,"",INDEX('malzeme montaj'!$C$1:$C$3329,SMALL(IF('malzeme montaj'!$B$1:$B$3329=AR$3,IF('malzeme montaj'!$C$1:$C$3329&lt;&gt;"",ROW('malzeme montaj'!$C$1:$C$3329))),ROWS(AR$4:AR58))))</f>
        <v/>
      </c>
      <c r="AS58" s="38" t="str">
        <f t="array" ref="AS58">IF(ROWS(AS$4:AS58)&gt;AS$1,"",INDEX('malzeme montaj'!$C$1:$C$3329,SMALL(IF('malzeme montaj'!$B$1:$B$3329=AS$3,IF('malzeme montaj'!$C$1:$C$3329&lt;&gt;"",ROW('malzeme montaj'!$C$1:$C$3329))),ROWS(AS$4:AS58))))</f>
        <v/>
      </c>
      <c r="AT58" s="38" t="str">
        <f t="array" ref="AT58">IF(ROWS(AT$4:AT58)&gt;AT$1,"",INDEX('malzeme montaj'!$C$1:$C$3329,SMALL(IF('malzeme montaj'!$B$1:$B$3329=AT$3,IF('malzeme montaj'!$C$1:$C$3329&lt;&gt;"",ROW('malzeme montaj'!$C$1:$C$3329))),ROWS(AT$4:AT58))))</f>
        <v/>
      </c>
      <c r="AU58" s="38" t="str">
        <f t="array" ref="AU58">IF(ROWS(AU$4:AU58)&gt;AU$1,"",INDEX('malzeme montaj'!$C$1:$C$3329,SMALL(IF('malzeme montaj'!$B$1:$B$3329=AU$3,IF('malzeme montaj'!$C$1:$C$3329&lt;&gt;"",ROW('malzeme montaj'!$C$1:$C$3329))),ROWS(AU$4:AU58))))</f>
        <v/>
      </c>
      <c r="AV58" s="38" t="str">
        <f t="array" ref="AV58">IF(ROWS(AV$4:AV58)&gt;AV$1,"",INDEX('malzeme montaj'!$C$1:$C$3329,SMALL(IF('malzeme montaj'!$B$1:$B$3329=AV$3,IF('malzeme montaj'!$C$1:$C$3329&lt;&gt;"",ROW('malzeme montaj'!$C$1:$C$3329))),ROWS(AV$4:AV58))))</f>
        <v/>
      </c>
      <c r="AW58" s="38" t="str">
        <f t="array" ref="AW58">IF(ROWS(AW$4:AW58)&gt;AW$1,"",INDEX('malzeme montaj'!$C$1:$C$3329,SMALL(IF('malzeme montaj'!$B$1:$B$3329=AW$3,IF('malzeme montaj'!$C$1:$C$3329&lt;&gt;"",ROW('malzeme montaj'!$C$1:$C$3329))),ROWS(AW$4:AW58))))</f>
        <v/>
      </c>
      <c r="AX58" s="38" t="str">
        <f t="array" ref="AX58">IF(ROWS(AX$4:AX58)&gt;AX$1,"",INDEX('malzeme montaj'!$C$1:$C$3329,SMALL(IF('malzeme montaj'!$B$1:$B$3329=AX$3,IF('malzeme montaj'!$C$1:$C$3329&lt;&gt;"",ROW('malzeme montaj'!$C$1:$C$3329))),ROWS(AX$4:AX58))))</f>
        <v/>
      </c>
      <c r="AY58" s="38" t="str">
        <f t="array" ref="AY58">IF(ROWS(AY$4:AY58)&gt;AY$1,"",INDEX('malzeme montaj'!$C$1:$C$3329,SMALL(IF('malzeme montaj'!$B$1:$B$3329=AY$3,IF('malzeme montaj'!$C$1:$C$3329&lt;&gt;"",ROW('malzeme montaj'!$C$1:$C$3329))),ROWS(AY$4:AY58))))</f>
        <v/>
      </c>
      <c r="AZ58" s="38" t="str">
        <f t="array" ref="AZ58">IF(ROWS(AZ$4:AZ58)&gt;AZ$1,"",INDEX('malzeme montaj'!$C$1:$C$3329,SMALL(IF('malzeme montaj'!$B$1:$B$3329=AZ$3,IF('malzeme montaj'!$C$1:$C$3329&lt;&gt;"",ROW('malzeme montaj'!$C$1:$C$3329))),ROWS(AZ$4:AZ58))))</f>
        <v/>
      </c>
      <c r="BA58" s="38" t="str">
        <f t="array" ref="BA58">IF(ROWS(BA$4:BA58)&gt;BA$1,"",INDEX('malzeme montaj'!$C$1:$C$3329,SMALL(IF('malzeme montaj'!$B$1:$B$3329=BA$3,IF('malzeme montaj'!$C$1:$C$3329&lt;&gt;"",ROW('malzeme montaj'!$C$1:$C$3329))),ROWS(BA$4:BA58))))</f>
        <v/>
      </c>
      <c r="BB58" s="38" t="str">
        <f t="array" ref="BB58">IF(ROWS(BB$4:BB58)&gt;BB$1,"",INDEX('malzeme montaj'!$C$1:$C$3329,SMALL(IF('malzeme montaj'!$B$1:$B$3329=BB$3,IF('malzeme montaj'!$C$1:$C$3329&lt;&gt;"",ROW('malzeme montaj'!$C$1:$C$3329))),ROWS(BB$4:BB58))))</f>
        <v/>
      </c>
      <c r="BC58" s="38" t="str">
        <f t="array" ref="BC58">IF(ROWS(BC$4:BC58)&gt;BC$1,"",INDEX('malzeme montaj'!$C$1:$C$3329,SMALL(IF('malzeme montaj'!$B$1:$B$3329=BC$3,IF('malzeme montaj'!$C$1:$C$3329&lt;&gt;"",ROW('malzeme montaj'!$C$1:$C$3329))),ROWS(BC$4:BC58))))</f>
        <v/>
      </c>
      <c r="BD58" s="38" t="str">
        <f t="array" ref="BD58">IF(ROWS(BD$4:BD58)&gt;BD$1,"",INDEX('malzeme montaj'!$C$1:$C$3329,SMALL(IF('malzeme montaj'!$B$1:$B$3329=BD$3,IF('malzeme montaj'!$C$1:$C$3329&lt;&gt;"",ROW('malzeme montaj'!$C$1:$C$3329))),ROWS(BD$4:BD58))))</f>
        <v/>
      </c>
      <c r="BE58" s="38"/>
      <c r="BF58" s="38" t="str">
        <f t="array" ref="BF58">IF(ROWS(BF$4:BF58)&gt;BF$1,"",INDEX('malzeme montaj'!$C$1:$C$3329,SMALL(IF('malzeme montaj'!$B$1:$B$3329=BF$3,IF('malzeme montaj'!$C$1:$C$3329&lt;&gt;"",ROW('malzeme montaj'!$C$1:$C$3329))),ROWS(BF$4:BF58))))</f>
        <v/>
      </c>
      <c r="BG58" s="38" t="str">
        <f t="array" ref="BG58">IF(ROWS(BG$4:BG58)&gt;BG$1,"",INDEX('malzeme montaj'!$C$1:$C$3329,SMALL(IF('malzeme montaj'!$B$1:$B$3329=BG$3,IF('malzeme montaj'!$C$1:$C$3329&lt;&gt;"",ROW('malzeme montaj'!$C$1:$C$3329))),ROWS(BG$4:BG58))))</f>
        <v/>
      </c>
      <c r="BH58" s="38" t="str">
        <f t="array" ref="BH58">IF(ROWS(BH$4:BH58)&gt;BH$1,"",INDEX('malzeme montaj'!$C$1:$C$3329,SMALL(IF('malzeme montaj'!$B$1:$B$3329=BH$3,IF('malzeme montaj'!$C$1:$C$3329&lt;&gt;"",ROW('malzeme montaj'!$C$1:$C$3329))),ROWS(BH$4:BH58))))</f>
        <v/>
      </c>
      <c r="BI58" s="38" t="str">
        <f t="array" ref="BI58">IF(ROWS(BI$4:BI58)&gt;BI$1,"",INDEX('malzeme montaj'!$C$1:$C$3329,SMALL(IF('malzeme montaj'!$B$1:$B$3329=BI$3,IF('malzeme montaj'!$C$1:$C$3329&lt;&gt;"",ROW('malzeme montaj'!$C$1:$C$3329))),ROWS(BI$4:BI58))))</f>
        <v/>
      </c>
      <c r="BJ58" s="38" t="str">
        <f t="array" ref="BJ58">IF(ROWS(BJ$4:BJ58)&gt;BJ$1,"",INDEX('malzeme montaj'!$C$1:$C$3329,SMALL(IF('malzeme montaj'!$B$1:$B$3329=BJ$3,IF('malzeme montaj'!$C$1:$C$3329&lt;&gt;"",ROW('malzeme montaj'!$C$1:$C$3329))),ROWS(BJ$4:BJ58))))</f>
        <v/>
      </c>
      <c r="BK58" s="38" t="str">
        <f t="array" ref="BK58">IF(ROWS(BK$4:BK58)&gt;BK$1,"",INDEX('malzeme montaj'!$C$1:$C$3329,SMALL(IF('malzeme montaj'!$B$1:$B$3329=BK$3,IF('malzeme montaj'!$C$1:$C$3329&lt;&gt;"",ROW('malzeme montaj'!$C$1:$C$3329))),ROWS(BK$4:BK58))))</f>
        <v/>
      </c>
      <c r="BL58" s="38" t="str">
        <f t="array" ref="BL58">IF(ROWS(BL$4:BL58)&gt;BL$1,"",INDEX('malzeme montaj'!$C$1:$C$3329,SMALL(IF('malzeme montaj'!$B$1:$B$3329=BL$3,IF('malzeme montaj'!$C$1:$C$3329&lt;&gt;"",ROW('malzeme montaj'!$C$1:$C$3329))),ROWS(BL$4:BL58))))</f>
        <v/>
      </c>
      <c r="BM58" s="38" t="str">
        <f t="array" ref="BM58">IF(ROWS(BM$4:BM58)&gt;BM$1,"",INDEX('malzeme montaj'!$C$1:$C$3329,SMALL(IF('malzeme montaj'!$B$1:$B$3329=BM$3,IF('malzeme montaj'!$C$1:$C$3329&lt;&gt;"",ROW('malzeme montaj'!$C$1:$C$3329))),ROWS(BM$4:BM58))))</f>
        <v/>
      </c>
      <c r="BN58" s="38" t="str">
        <f t="array" ref="BN58">IF(ROWS(BN$4:BN58)&gt;BN$1,"",INDEX('malzeme montaj'!$C$1:$C$3329,SMALL(IF('malzeme montaj'!$B$1:$B$3329=BN$3,IF('malzeme montaj'!$C$1:$C$3329&lt;&gt;"",ROW('malzeme montaj'!$C$1:$C$3329))),ROWS(BN$4:BN58))))</f>
        <v/>
      </c>
      <c r="BO58" s="38" t="str">
        <f t="array" ref="BO58">IF(ROWS(BO$4:BO58)&gt;BO$1,"",INDEX('malzeme montaj'!$C$1:$C$3329,SMALL(IF('malzeme montaj'!$B$1:$B$3329=BO$3,IF('malzeme montaj'!$C$1:$C$3329&lt;&gt;"",ROW('malzeme montaj'!$C$1:$C$3329))),ROWS(BO$4:BO58))))</f>
        <v/>
      </c>
      <c r="BP58" s="38" t="str">
        <f t="array" ref="BP58">IF(ROWS(BP$4:BP58)&gt;BP$1,"",INDEX('malzeme montaj'!$C$1:$C$3329,SMALL(IF('malzeme montaj'!$B$1:$B$3329=BP$3,IF('malzeme montaj'!$C$1:$C$3329&lt;&gt;"",ROW('malzeme montaj'!$C$1:$C$3329))),ROWS(BP$4:BP58))))</f>
        <v/>
      </c>
      <c r="BQ58" s="38" t="str">
        <f t="array" ref="BQ58">IF(ROWS(BQ$4:BQ58)&gt;BQ$1,"",INDEX('malzeme montaj'!$C$1:$C$3329,SMALL(IF('malzeme montaj'!$B$1:$B$3329=BQ$3,IF('malzeme montaj'!$C$1:$C$3329&lt;&gt;"",ROW('malzeme montaj'!$C$1:$C$3329))),ROWS(BQ$4:BQ58))))</f>
        <v/>
      </c>
      <c r="BR58" s="38" t="str">
        <f t="array" ref="BR58">IF(ROWS(BR$4:BR58)&gt;BR$1,"",INDEX('malzeme montaj'!$C$1:$C$3329,SMALL(IF('malzeme montaj'!$B$1:$B$3329=BR$3,IF('malzeme montaj'!$C$1:$C$3329&lt;&gt;"",ROW('malzeme montaj'!$C$1:$C$3329))),ROWS(BR$4:BR58))))</f>
        <v/>
      </c>
      <c r="BS58" s="38" t="str">
        <f t="array" ref="BS58">IF(ROWS(BS$4:BS58)&gt;BS$1,"",INDEX('malzeme montaj'!$C$1:$C$3329,SMALL(IF('malzeme montaj'!$B$1:$B$3329=BS$3,IF('malzeme montaj'!$C$1:$C$3329&lt;&gt;"",ROW('malzeme montaj'!$C$1:$C$3329))),ROWS(BS$4:BS58))))</f>
        <v/>
      </c>
      <c r="BT58" s="38" t="str">
        <f t="array" ref="BT58">IF(ROWS(BT$4:BT58)&gt;BT$1,"",INDEX('malzeme montaj'!$C$1:$C$3329,SMALL(IF('malzeme montaj'!$B$1:$B$3329=BT$3,IF('malzeme montaj'!$C$1:$C$3329&lt;&gt;"",ROW('malzeme montaj'!$C$1:$C$3329))),ROWS(BT$4:BT58))))</f>
        <v/>
      </c>
      <c r="BU58" s="34" t="str">
        <f t="array" ref="BU58">IF(ROWS(BU$4:BU58)&gt;BU$1,"",INDEX('malzeme montaj'!$C$1:$C$3329,SMALL(IF('malzeme montaj'!$B$1:$B$3329=BU$3,IF('malzeme montaj'!$C$1:$C$3329&lt;&gt;"",ROW('malzeme montaj'!$C$1:$C$3329))),ROWS(BU$4:BU58))))</f>
        <v/>
      </c>
      <c r="BV58" s="34" t="str">
        <f t="array" ref="BV58">IF(ROWS(BV$4:BV58)&gt;BV$1,"",INDEX('malzeme montaj'!$C$1:$C$3329,SMALL(IF('malzeme montaj'!$B$1:$B$3329=BV$3,IF('malzeme montaj'!$C$1:$C$3329&lt;&gt;"",ROW('malzeme montaj'!$C$1:$C$3329))),ROWS(BV$4:BV58))))</f>
        <v/>
      </c>
      <c r="BW58" s="34" t="str">
        <f t="array" ref="BW58">IF(ROWS(BW$4:BW58)&gt;BW$1,"",INDEX('malzeme montaj'!$C$1:$C$3329,SMALL(IF('malzeme montaj'!$B$1:$B$3329=BW$3,IF('malzeme montaj'!$C$1:$C$3329&lt;&gt;"",ROW('malzeme montaj'!$C$1:$C$3329))),ROWS(BW$4:BW58))))</f>
        <v/>
      </c>
      <c r="BX58" s="34" t="str">
        <f t="array" ref="BX58">IF(ROWS(BX$4:BX58)&gt;BX$1,"",INDEX('malzeme montaj'!$C$1:$C$3329,SMALL(IF('malzeme montaj'!$B$1:$B$3329=BX$3,IF('malzeme montaj'!$C$1:$C$3329&lt;&gt;"",ROW('malzeme montaj'!$C$1:$C$3329))),ROWS(BX$4:BX58))))</f>
        <v/>
      </c>
      <c r="BY58" s="34" t="str">
        <f t="array" ref="BY58">IF(ROWS(BY$4:BY58)&gt;BY$1,"",INDEX('malzeme montaj'!$C$1:$C$3329,SMALL(IF('malzeme montaj'!$B$1:$B$3329=BY$3,IF('malzeme montaj'!$C$1:$C$3329&lt;&gt;"",ROW('malzeme montaj'!$C$1:$C$3329))),ROWS(BY$4:BY58))))</f>
        <v/>
      </c>
      <c r="BZ58" s="34" t="str">
        <f t="array" ref="BZ58">IF(ROWS(BZ$4:BZ58)&gt;BZ$1,"",INDEX('malzeme montaj'!$C$1:$C$3329,SMALL(IF('malzeme montaj'!$B$1:$B$3329=BZ$3,IF('malzeme montaj'!$C$1:$C$3329&lt;&gt;"",ROW('malzeme montaj'!$C$1:$C$3329))),ROWS(BZ$4:BZ58))))</f>
        <v/>
      </c>
      <c r="CA58" s="34" t="str">
        <f t="array" ref="CA58">IF(ROWS(CA$4:CA58)&gt;CA$1,"",INDEX('malzeme montaj'!$C$1:$C$3329,SMALL(IF('malzeme montaj'!$B$1:$B$3329=CA$3,IF('malzeme montaj'!$C$1:$C$3329&lt;&gt;"",ROW('malzeme montaj'!$C$1:$C$3329))),ROWS(CA$4:CA58))))</f>
        <v/>
      </c>
      <c r="CB58" s="34" t="str">
        <f t="array" ref="CB58">IF(ROWS(CB$4:CB58)&gt;CB$1,"",INDEX('malzeme montaj'!$C$1:$C$3329,SMALL(IF('malzeme montaj'!$B$1:$B$3329=CB$3,IF('malzeme montaj'!$C$1:$C$3329&lt;&gt;"",ROW('malzeme montaj'!$C$1:$C$3329))),ROWS(CB$4:CB58))))</f>
        <v/>
      </c>
      <c r="CC58" s="34" t="str">
        <f t="array" ref="CC58">IF(ROWS(CC$4:CC58)&gt;CC$1,"",INDEX('malzeme montaj'!$C$1:$C$3329,SMALL(IF('malzeme montaj'!$B$1:$B$3329=CC$3,IF('malzeme montaj'!$C$1:$C$3329&lt;&gt;"",ROW('malzeme montaj'!$C$1:$C$3329))),ROWS(CC$4:CC58))))</f>
        <v/>
      </c>
      <c r="CD58" s="34" t="str">
        <f t="array" ref="CD58">IF(ROWS(CD$4:CD58)&gt;CD$1,"",INDEX('malzeme montaj'!$C$1:$C$3329,SMALL(IF('malzeme montaj'!$B$1:$B$3329=CD$3,IF('malzeme montaj'!$C$1:$C$3329&lt;&gt;"",ROW('malzeme montaj'!$C$1:$C$3329))),ROWS(CD$4:CD58))))</f>
        <v/>
      </c>
      <c r="CE58" s="34" t="str">
        <f t="array" ref="CE58">IF(ROWS(CE$4:CE58)&gt;CE$1,"",INDEX('malzeme montaj'!$C$1:$C$3329,SMALL(IF('malzeme montaj'!$B$1:$B$3329=CE$3,IF('malzeme montaj'!$C$1:$C$3329&lt;&gt;"",ROW('malzeme montaj'!$C$1:$C$3329))),ROWS(CE$4:CE58))))</f>
        <v/>
      </c>
      <c r="CF58" s="34" t="str">
        <f t="array" ref="CF58">IF(ROWS(CF$4:CF58)&gt;CF$1,"",INDEX('malzeme montaj'!$C$1:$C$3329,SMALL(IF('malzeme montaj'!$B$1:$B$3329=CF$3,IF('malzeme montaj'!$C$1:$C$3329&lt;&gt;"",ROW('malzeme montaj'!$C$1:$C$3329))),ROWS(CF$4:CF58))))</f>
        <v/>
      </c>
      <c r="CG58" s="34" t="str">
        <f t="array" ref="CG58">IF(ROWS(CG$4:CG58)&gt;CG$1,"",INDEX('malzeme montaj'!$C$1:$C$3329,SMALL(IF('malzeme montaj'!$B$1:$B$3329=CG$3,IF('malzeme montaj'!$C$1:$C$3329&lt;&gt;"",ROW('malzeme montaj'!$C$1:$C$3329))),ROWS(CG$4:CG58))))</f>
        <v/>
      </c>
      <c r="CH58" s="34" t="str">
        <f t="array" ref="CH58">IF(ROWS(CH$4:CH58)&gt;CH$1,"",INDEX('malzeme montaj'!$C$1:$C$3329,SMALL(IF('malzeme montaj'!$B$1:$B$3329=CH$3,IF('malzeme montaj'!$C$1:$C$3329&lt;&gt;"",ROW('malzeme montaj'!$C$1:$C$3329))),ROWS(CH$4:CH58))))</f>
        <v/>
      </c>
      <c r="CI58" s="34" t="str">
        <f t="array" ref="CI58">IF(ROWS(CI$4:CI58)&gt;CI$1,"",INDEX('malzeme montaj'!$C$1:$C$3329,SMALL(IF('malzeme montaj'!$B$1:$B$3329=CI$3,IF('malzeme montaj'!$C$1:$C$3329&lt;&gt;"",ROW('malzeme montaj'!$C$1:$C$3329))),ROWS(CI$4:CI58))))</f>
        <v/>
      </c>
      <c r="CJ58" s="34" t="str">
        <f t="array" ref="CJ58">IF(ROWS(CJ$4:CJ58)&gt;CJ$1,"",INDEX('malzeme montaj'!$C$1:$C$3329,SMALL(IF('malzeme montaj'!$B$1:$B$3329=CJ$3,IF('malzeme montaj'!$C$1:$C$3329&lt;&gt;"",ROW('malzeme montaj'!$C$1:$C$3329))),ROWS(CJ$4:CJ58))))</f>
        <v/>
      </c>
      <c r="CK58" s="34" t="str">
        <f t="array" ref="CK58">IF(ROWS(CK$4:CK58)&gt;CK$1,"",INDEX('malzeme montaj'!$C$1:$C$3329,SMALL(IF('malzeme montaj'!$B$1:$B$3329=CK$3,IF('malzeme montaj'!$C$1:$C$3329&lt;&gt;"",ROW('malzeme montaj'!$C$1:$C$3329))),ROWS(CK$4:CK58))))</f>
        <v/>
      </c>
      <c r="CL58" s="34" t="str">
        <f t="array" ref="CL58">IF(ROWS(CL$4:CL58)&gt;CL$1,"",INDEX('malzeme montaj'!$C$1:$C$3329,SMALL(IF('malzeme montaj'!$B$1:$B$3329=CL$3,IF('malzeme montaj'!$C$1:$C$3329&lt;&gt;"",ROW('malzeme montaj'!$C$1:$C$3329))),ROWS(CL$4:CL58))))</f>
        <v/>
      </c>
      <c r="CM58" s="34" t="str">
        <f t="array" ref="CM58">IF(ROWS(CM$4:CM58)&gt;CM$1,"",INDEX('malzeme montaj'!$C$1:$C$3329,SMALL(IF('malzeme montaj'!$B$1:$B$3329=CM$3,IF('malzeme montaj'!$C$1:$C$3329&lt;&gt;"",ROW('malzeme montaj'!$C$1:$C$3329))),ROWS(CM$4:CM58))))</f>
        <v/>
      </c>
      <c r="CN58" s="34" t="str">
        <f t="array" ref="CN58">IF(ROWS(CN$4:CN58)&gt;CN$1,"",INDEX('malzeme montaj'!$C$1:$C$3329,SMALL(IF('malzeme montaj'!$B$1:$B$3329=CN$3,IF('malzeme montaj'!$C$1:$C$3329&lt;&gt;"",ROW('malzeme montaj'!$C$1:$C$3329))),ROWS(CN$4:CN58))))</f>
        <v/>
      </c>
      <c r="CO58" s="34" t="str">
        <f t="array" ref="CO58">IF(ROWS(CO$4:CO58)&gt;CO$1,"",INDEX('malzeme montaj'!$C$1:$C$3329,SMALL(IF('malzeme montaj'!$B$1:$B$3329=CO$3,IF('malzeme montaj'!$C$1:$C$3329&lt;&gt;"",ROW('malzeme montaj'!$C$1:$C$3329))),ROWS(CO$4:CO58))))</f>
        <v/>
      </c>
      <c r="CP58" s="34" t="str">
        <f t="array" ref="CP58">IF(ROWS(CP$4:CP58)&gt;CP$1,"",INDEX('malzeme montaj'!$C$1:$C$3329,SMALL(IF('malzeme montaj'!$B$1:$B$3329=CP$3,IF('malzeme montaj'!$C$1:$C$3329&lt;&gt;"",ROW('malzeme montaj'!$C$1:$C$3329))),ROWS(CP$4:CP58))))</f>
        <v/>
      </c>
      <c r="CQ58" s="34" t="str">
        <f t="array" ref="CQ58">IF(ROWS(CQ$4:CQ58)&gt;CQ$1,"",INDEX('malzeme montaj'!$C$1:$C$3329,SMALL(IF('malzeme montaj'!$B$1:$B$3329=CQ$3,IF('malzeme montaj'!$C$1:$C$3329&lt;&gt;"",ROW('malzeme montaj'!$C$1:$C$3329))),ROWS(CQ$4:CQ58))))</f>
        <v/>
      </c>
      <c r="CR58" s="34" t="str">
        <f t="array" ref="CR58">IF(ROWS(CR$4:CR58)&gt;CR$1,"",INDEX('malzeme montaj'!$C$1:$C$3329,SMALL(IF('malzeme montaj'!$B$1:$B$3329=CR$3,IF('malzeme montaj'!$C$1:$C$3329&lt;&gt;"",ROW('malzeme montaj'!$C$1:$C$3329))),ROWS(CR$4:CR58))))</f>
        <v/>
      </c>
      <c r="CS58" s="34" t="str">
        <f t="array" ref="CS58">IF(ROWS(CS$4:CS58)&gt;CS$1,"",INDEX('malzeme montaj'!$C$1:$C$3329,SMALL(IF('malzeme montaj'!$B$1:$B$3329=CS$3,IF('malzeme montaj'!$C$1:$C$3329&lt;&gt;"",ROW('malzeme montaj'!$C$1:$C$3329))),ROWS(CS$4:CS58))))</f>
        <v/>
      </c>
      <c r="CT58" s="34" t="str">
        <f t="array" ref="CT58">IF(ROWS(CT$4:CT58)&gt;CT$1,"",INDEX('malzeme montaj'!$C$1:$C$3329,SMALL(IF('malzeme montaj'!$B$1:$B$3329=CT$3,IF('malzeme montaj'!$C$1:$C$3329&lt;&gt;"",ROW('malzeme montaj'!$C$1:$C$3329))),ROWS(CT$4:CT58))))</f>
        <v/>
      </c>
      <c r="CU58" s="34" t="str">
        <f t="array" ref="CU58">IF(ROWS(CU$4:CU58)&gt;CU$1,"",INDEX('malzeme montaj'!$C$1:$C$3329,SMALL(IF('malzeme montaj'!$B$1:$B$3329=CU$3,IF('malzeme montaj'!$C$1:$C$3329&lt;&gt;"",ROW('malzeme montaj'!$C$1:$C$3329))),ROWS(CU$4:CU58))))</f>
        <v/>
      </c>
      <c r="CV58" s="34" t="str">
        <f t="array" ref="CV58">IF(ROWS(CV$4:CV58)&gt;CV$1,"",INDEX('malzeme montaj'!$C$1:$C$3329,SMALL(IF('malzeme montaj'!$B$1:$B$3329=CV$3,IF('malzeme montaj'!$C$1:$C$3329&lt;&gt;"",ROW('malzeme montaj'!$C$1:$C$3329))),ROWS(CV$4:CV58))))</f>
        <v/>
      </c>
      <c r="CW58" s="34" t="str">
        <f t="array" ref="CW58">IF(ROWS(CW$4:CW58)&gt;CW$1,"",INDEX('malzeme montaj'!$C$1:$C$3329,SMALL(IF('malzeme montaj'!$B$1:$B$3329=CW$3,IF('malzeme montaj'!$C$1:$C$3329&lt;&gt;"",ROW('malzeme montaj'!$C$1:$C$3329))),ROWS(CW$4:CW58))))</f>
        <v/>
      </c>
      <c r="CX58" s="34" t="str">
        <f t="array" ref="CX58">IF(ROWS(CX$4:CX58)&gt;CX$1,"",INDEX('malzeme montaj'!$C$1:$C$3329,SMALL(IF('malzeme montaj'!$B$1:$B$3329=CX$3,IF('malzeme montaj'!$C$1:$C$3329&lt;&gt;"",ROW('malzeme montaj'!$C$1:$C$3329))),ROWS(CX$4:CX58))))</f>
        <v/>
      </c>
      <c r="CY58" s="34" t="str">
        <f t="array" ref="CY58">IF(ROWS(CY$4:CY58)&gt;CY$1,"",INDEX('malzeme montaj'!$C$1:$C$3329,SMALL(IF('malzeme montaj'!$B$1:$B$3329=CY$3,IF('malzeme montaj'!$C$1:$C$3329&lt;&gt;"",ROW('malzeme montaj'!$C$1:$C$3329))),ROWS(CY$4:CY58))))</f>
        <v/>
      </c>
      <c r="CZ58" s="34" t="str">
        <f t="array" ref="CZ58">IF(ROWS(CZ$4:CZ58)&gt;CZ$1,"",INDEX('malzeme montaj'!$C$1:$C$3329,SMALL(IF('malzeme montaj'!$B$1:$B$3329=CZ$3,IF('malzeme montaj'!$C$1:$C$3329&lt;&gt;"",ROW('malzeme montaj'!$C$1:$C$3329))),ROWS(CZ$4:CZ58))))</f>
        <v/>
      </c>
      <c r="DA58" s="34" t="str">
        <f t="array" ref="DA58">IF(ROWS(DA$4:DA58)&gt;DA$1,"",INDEX('malzeme montaj'!$C$1:$C$3329,SMALL(IF('malzeme montaj'!$B$1:$B$3329=DA$3,IF('malzeme montaj'!$C$1:$C$3329&lt;&gt;"",ROW('malzeme montaj'!$C$1:$C$3329))),ROWS(DA$4:DA58))))</f>
        <v/>
      </c>
      <c r="DB58" s="34" t="str">
        <f t="array" ref="DB58">IF(ROWS(DB$4:DB58)&gt;DB$1,"",INDEX('malzeme montaj'!$C$1:$C$3329,SMALL(IF('malzeme montaj'!$B$1:$B$3329=DB$3,IF('malzeme montaj'!$C$1:$C$3329&lt;&gt;"",ROW('malzeme montaj'!$C$1:$C$3329))),ROWS(DB$4:DB58))))</f>
        <v/>
      </c>
      <c r="DC58" s="34" t="str">
        <f t="array" ref="DC58">IF(ROWS(DC$4:DC58)&gt;DC$1,"",INDEX('malzeme montaj'!$C$1:$C$3329,SMALL(IF('malzeme montaj'!$B$1:$B$3329=DC$3,IF('malzeme montaj'!$C$1:$C$3329&lt;&gt;"",ROW('malzeme montaj'!$C$1:$C$3329))),ROWS(DC$4:DC58))))</f>
        <v/>
      </c>
      <c r="DD58" s="34" t="str">
        <f t="array" ref="DD58">IF(ROWS(DD$4:DD58)&gt;DD$1,"",INDEX('malzeme montaj'!$C$1:$C$3329,SMALL(IF('malzeme montaj'!$B$1:$B$3329=DD$3,IF('malzeme montaj'!$C$1:$C$3329&lt;&gt;"",ROW('malzeme montaj'!$C$1:$C$3329))),ROWS(DD$4:DD58))))</f>
        <v/>
      </c>
      <c r="DE58" s="34" t="str">
        <f t="array" ref="DE58">IF(ROWS(DE$4:DE58)&gt;DE$1,"",INDEX('malzeme montaj'!$C$1:$C$3329,SMALL(IF('malzeme montaj'!$B$1:$B$3329=DE$3,IF('malzeme montaj'!$C$1:$C$3329&lt;&gt;"",ROW('malzeme montaj'!$C$1:$C$3329))),ROWS(DE$4:DE58))))</f>
        <v/>
      </c>
      <c r="DF58" s="34" t="str">
        <f t="array" ref="DF58">IF(ROWS(DF$4:DF58)&gt;DF$1,"",INDEX('malzeme montaj'!$C$1:$C$3329,SMALL(IF('malzeme montaj'!$B$1:$B$3329=DF$3,IF('malzeme montaj'!$C$1:$C$3329&lt;&gt;"",ROW('malzeme montaj'!$C$1:$C$3329))),ROWS(DF$4:DF58))))</f>
        <v/>
      </c>
      <c r="DG58" s="34" t="str">
        <f t="array" ref="DG58">IF(ROWS(DG$4:DG58)&gt;DG$1,"",INDEX('malzeme montaj'!$C$1:$C$3329,SMALL(IF('malzeme montaj'!$B$1:$B$3329=DG$3,IF('malzeme montaj'!$C$1:$C$3329&lt;&gt;"",ROW('malzeme montaj'!$C$1:$C$3329))),ROWS(DG$4:DG58))))</f>
        <v/>
      </c>
      <c r="DH58" s="34" t="str">
        <f t="array" ref="DH58">IF(ROWS(DH$4:DH58)&gt;DH$1,"",INDEX('malzeme montaj'!$C$1:$C$3329,SMALL(IF('malzeme montaj'!$B$1:$B$3329=DH$3,IF('malzeme montaj'!$C$1:$C$3329&lt;&gt;"",ROW('malzeme montaj'!$C$1:$C$3329))),ROWS(DH$4:DH58))))</f>
        <v/>
      </c>
      <c r="DI58" s="34" t="str">
        <f t="array" ref="DI58">IF(ROWS(DI$4:DI58)&gt;DI$1,"",INDEX('malzeme montaj'!$C$1:$C$3329,SMALL(IF('malzeme montaj'!$B$1:$B$3329=DI$3,IF('malzeme montaj'!$C$1:$C$3329&lt;&gt;"",ROW('malzeme montaj'!$C$1:$C$3329))),ROWS(DI$4:DI58))))</f>
        <v/>
      </c>
      <c r="DJ58" s="34" t="str">
        <f t="array" ref="DJ58">IF(ROWS(DJ$4:DJ58)&gt;DJ$1,"",INDEX('malzeme montaj'!$C$1:$C$3329,SMALL(IF('malzeme montaj'!$B$1:$B$3329=DJ$3,IF('malzeme montaj'!$C$1:$C$3329&lt;&gt;"",ROW('malzeme montaj'!$C$1:$C$3329))),ROWS(DJ$4:DJ58))))</f>
        <v/>
      </c>
      <c r="DK58" s="34" t="str">
        <f t="array" ref="DK58">IF(ROWS(DK$4:DK58)&gt;DK$1,"",INDEX('malzeme montaj'!$C$1:$C$3329,SMALL(IF('malzeme montaj'!$B$1:$B$3329=DK$3,IF('malzeme montaj'!$C$1:$C$3329&lt;&gt;"",ROW('malzeme montaj'!$C$1:$C$3329))),ROWS(DK$4:DK58))))</f>
        <v/>
      </c>
      <c r="DL58" s="34" t="str">
        <f t="array" ref="DL58">IF(ROWS(DL$4:DL58)&gt;DL$1,"",INDEX('malzeme montaj'!$C$1:$C$3329,SMALL(IF('malzeme montaj'!$B$1:$B$3329=DL$3,IF('malzeme montaj'!$C$1:$C$3329&lt;&gt;"",ROW('malzeme montaj'!$C$1:$C$3329))),ROWS(DL$4:DL58))))</f>
        <v/>
      </c>
      <c r="DM58" s="34" t="str">
        <f t="array" ref="DM58">IF(ROWS(DM$4:DM58)&gt;DM$1,"",INDEX('malzeme montaj'!$C$1:$C$3329,SMALL(IF('malzeme montaj'!$B$1:$B$3329=DM$3,IF('malzeme montaj'!$C$1:$C$3329&lt;&gt;"",ROW('malzeme montaj'!$C$1:$C$3329))),ROWS(DM$4:DM58))))</f>
        <v/>
      </c>
      <c r="DN58" s="34" t="str">
        <f t="array" ref="DN58">IF(ROWS(DN$4:DN58)&gt;DN$1,"",INDEX('malzeme montaj'!$C$1:$C$3329,SMALL(IF('malzeme montaj'!$B$1:$B$3329=DN$3,IF('malzeme montaj'!$C$1:$C$3329&lt;&gt;"",ROW('malzeme montaj'!$C$1:$C$3329))),ROWS(DN$4:DN58))))</f>
        <v/>
      </c>
      <c r="DO58" s="34" t="str">
        <f t="array" ref="DO58">IF(ROWS(DO$4:DO58)&gt;DO$1,"",INDEX('malzeme montaj'!$C$1:$C$3329,SMALL(IF('malzeme montaj'!$B$1:$B$3329=DO$3,IF('malzeme montaj'!$C$1:$C$3329&lt;&gt;"",ROW('malzeme montaj'!$C$1:$C$3329))),ROWS(DO$4:DO58))))</f>
        <v/>
      </c>
      <c r="DP58" s="34" t="str">
        <f t="array" ref="DP58">IF(ROWS(DP$4:DP58)&gt;DP$1,"",INDEX('malzeme montaj'!$C$1:$C$3329,SMALL(IF('malzeme montaj'!$B$1:$B$3329=DP$3,IF('malzeme montaj'!$C$1:$C$3329&lt;&gt;"",ROW('malzeme montaj'!$C$1:$C$3329))),ROWS(DP$4:DP58))))</f>
        <v/>
      </c>
      <c r="DQ58" s="34" t="str">
        <f t="array" ref="DQ58">IF(ROWS(DQ$4:DQ58)&gt;DQ$1,"",INDEX('malzeme montaj'!$C$1:$C$3329,SMALL(IF('malzeme montaj'!$B$1:$B$3329=DQ$3,IF('malzeme montaj'!$C$1:$C$3329&lt;&gt;"",ROW('malzeme montaj'!$C$1:$C$3329))),ROWS(DQ$4:DQ58))))</f>
        <v/>
      </c>
      <c r="DR58" s="34" t="str">
        <f t="array" ref="DR58">IF(ROWS(DR$4:DR58)&gt;DR$1,"",INDEX('malzeme montaj'!$C$1:$C$3329,SMALL(IF('malzeme montaj'!$B$1:$B$3329=DR$3,IF('malzeme montaj'!$C$1:$C$3329&lt;&gt;"",ROW('malzeme montaj'!$C$1:$C$3329))),ROWS(DR$4:DR58))))</f>
        <v/>
      </c>
      <c r="DS58" s="34" t="str">
        <f t="array" ref="DS58">IF(ROWS(DS$4:DS58)&gt;DS$1,"",INDEX('malzeme montaj'!$C$1:$C$3329,SMALL(IF('malzeme montaj'!$B$1:$B$3329=DS$3,IF('malzeme montaj'!$C$1:$C$3329&lt;&gt;"",ROW('malzeme montaj'!$C$1:$C$3329))),ROWS(DS$4:DS58))))</f>
        <v/>
      </c>
      <c r="DT58" s="34" t="str">
        <f t="array" ref="DT58">IF(ROWS(DT$4:DT58)&gt;DT$1,"",INDEX('malzeme montaj'!$C$1:$C$3329,SMALL(IF('malzeme montaj'!$B$1:$B$3329=DT$3,IF('malzeme montaj'!$C$1:$C$3329&lt;&gt;"",ROW('malzeme montaj'!$C$1:$C$3329))),ROWS(DT$4:DT58))))</f>
        <v/>
      </c>
      <c r="DU58" s="34" t="str">
        <f t="array" ref="DU58">IF(ROWS(DU$4:DU58)&gt;DU$1,"",INDEX('malzeme montaj'!$C$1:$C$3329,SMALL(IF('malzeme montaj'!$B$1:$B$3329=DU$3,IF('malzeme montaj'!$C$1:$C$3329&lt;&gt;"",ROW('malzeme montaj'!$C$1:$C$3329))),ROWS(DU$4:DU58))))</f>
        <v/>
      </c>
      <c r="DV58" s="34" t="str">
        <f t="array" ref="DV58">IF(ROWS(DV$4:DV58)&gt;DV$1,"",INDEX('malzeme montaj'!$C$1:$C$3329,SMALL(IF('malzeme montaj'!$B$1:$B$3329=DV$3,IF('malzeme montaj'!$C$1:$C$3329&lt;&gt;"",ROW('malzeme montaj'!$C$1:$C$3329))),ROWS(DV$4:DV58))))</f>
        <v/>
      </c>
      <c r="DW58" s="34" t="str">
        <f t="array" ref="DW58">IF(ROWS(DW$4:DW58)&gt;DW$1,"",INDEX('malzeme montaj'!$C$1:$C$3329,SMALL(IF('malzeme montaj'!$B$1:$B$3329=DW$3,IF('malzeme montaj'!$C$1:$C$3329&lt;&gt;"",ROW('malzeme montaj'!$C$1:$C$3329))),ROWS(DW$4:DW58))))</f>
        <v/>
      </c>
      <c r="DX58" s="34" t="str">
        <f t="array" ref="DX58">IF(ROWS(DX$4:DX58)&gt;DX$1,"",INDEX('malzeme montaj'!$C$1:$C$3329,SMALL(IF('malzeme montaj'!$B$1:$B$3329=DX$3,IF('malzeme montaj'!$C$1:$C$3329&lt;&gt;"",ROW('malzeme montaj'!$C$1:$C$3329))),ROWS(DX$4:DX58))))</f>
        <v/>
      </c>
      <c r="DY58" s="34" t="str">
        <f t="array" ref="DY58">IF(ROWS(DY$4:DY58)&gt;DY$1,"",INDEX('malzeme montaj'!$C$1:$C$3329,SMALL(IF('malzeme montaj'!$B$1:$B$3329=DY$3,IF('malzeme montaj'!$C$1:$C$3329&lt;&gt;"",ROW('malzeme montaj'!$C$1:$C$3329))),ROWS(DY$4:DY58))))</f>
        <v/>
      </c>
      <c r="DZ58" s="34" t="str">
        <f t="array" ref="DZ58">IF(ROWS(DZ$4:DZ58)&gt;DZ$1,"",INDEX('malzeme montaj'!$C$1:$C$3329,SMALL(IF('malzeme montaj'!$B$1:$B$3329=DZ$3,IF('malzeme montaj'!$C$1:$C$3329&lt;&gt;"",ROW('malzeme montaj'!$C$1:$C$3329))),ROWS(DZ$4:DZ58))))</f>
        <v/>
      </c>
      <c r="EA58" s="34" t="str">
        <f t="array" ref="EA58">IF(ROWS(EA$4:EA58)&gt;EA$1,"",INDEX('malzeme montaj'!$C$1:$C$3329,SMALL(IF('malzeme montaj'!$B$1:$B$3329=EA$3,IF('malzeme montaj'!$C$1:$C$3329&lt;&gt;"",ROW('malzeme montaj'!$C$1:$C$3329))),ROWS(EA$4:EA58))))</f>
        <v/>
      </c>
      <c r="EB58" s="34" t="str">
        <f t="array" ref="EB58">IF(ROWS(EB$4:EB58)&gt;EB$1,"",INDEX('malzeme montaj'!$C$1:$C$3329,SMALL(IF('malzeme montaj'!$B$1:$B$3329=EB$3,IF('malzeme montaj'!$C$1:$C$3329&lt;&gt;"",ROW('malzeme montaj'!$C$1:$C$3329))),ROWS(EB$4:EB58))))</f>
        <v/>
      </c>
      <c r="EC58" s="34" t="str">
        <f t="array" ref="EC58">IF(ROWS(EC$4:EC58)&gt;EC$1,"",INDEX('malzeme montaj'!$C$1:$C$3329,SMALL(IF('malzeme montaj'!$B$1:$B$3329=EC$3,IF('malzeme montaj'!$C$1:$C$3329&lt;&gt;"",ROW('malzeme montaj'!$C$1:$C$3329))),ROWS(EC$4:EC58))))</f>
        <v/>
      </c>
      <c r="ED58" s="34" t="str">
        <f t="array" ref="ED58">IF(ROWS(ED$4:ED58)&gt;ED$1,"",INDEX('malzeme montaj'!$C$1:$C$3329,SMALL(IF('malzeme montaj'!$B$1:$B$3329=ED$3,IF('malzeme montaj'!$C$1:$C$3329&lt;&gt;"",ROW('malzeme montaj'!$C$1:$C$3329))),ROWS(ED$4:ED58))))</f>
        <v/>
      </c>
      <c r="EE58" s="34" t="str">
        <f t="array" ref="EE58">IF(ROWS(EE$4:EE58)&gt;EE$1,"",INDEX('malzeme montaj'!$C$1:$C$3329,SMALL(IF('malzeme montaj'!$B$1:$B$3329=EE$3,IF('malzeme montaj'!$C$1:$C$3329&lt;&gt;"",ROW('malzeme montaj'!$C$1:$C$3329))),ROWS(EE$4:EE58))))</f>
        <v/>
      </c>
      <c r="EF58" s="34" t="str">
        <f t="array" ref="EF58">IF(ROWS(EF$4:EF58)&gt;EF$1,"",INDEX('malzeme montaj'!$C$1:$C$3329,SMALL(IF('malzeme montaj'!$B$1:$B$3329=EF$3,IF('malzeme montaj'!$C$1:$C$3329&lt;&gt;"",ROW('malzeme montaj'!$C$1:$C$3329))),ROWS(EF$4:EF58))))</f>
        <v/>
      </c>
      <c r="EG58" s="34" t="str">
        <f t="array" ref="EG58">IF(ROWS(EG$4:EG58)&gt;EG$1,"",INDEX('malzeme montaj'!$C$1:$C$3329,SMALL(IF('malzeme montaj'!$B$1:$B$3329=EG$3,IF('malzeme montaj'!$C$1:$C$3329&lt;&gt;"",ROW('malzeme montaj'!$C$1:$C$3329))),ROWS(EG$4:EG58))))</f>
        <v/>
      </c>
      <c r="EH58" s="34" t="str">
        <f t="array" ref="EH58">IF(ROWS(EH$4:EH58)&gt;EH$1,"",INDEX('malzeme montaj'!$C$1:$C$3329,SMALL(IF('malzeme montaj'!$B$1:$B$3329=EH$3,IF('malzeme montaj'!$C$1:$C$3329&lt;&gt;"",ROW('malzeme montaj'!$C$1:$C$3329))),ROWS(EH$4:EH58))))</f>
        <v/>
      </c>
      <c r="EI58" s="34" t="str">
        <f t="array" ref="EI58">IF(ROWS(EI$4:EI58)&gt;EI$1,"",INDEX('malzeme montaj'!$C$1:$C$3329,SMALL(IF('malzeme montaj'!$B$1:$B$3329=EI$3,IF('malzeme montaj'!$C$1:$C$3329&lt;&gt;"",ROW('malzeme montaj'!$C$1:$C$3329))),ROWS(EI$4:EI58))))</f>
        <v/>
      </c>
      <c r="EJ58" s="34" t="str">
        <f t="array" ref="EJ58">IF(ROWS(EJ$4:EJ58)&gt;EJ$1,"",INDEX('malzeme montaj'!$C$1:$C$3329,SMALL(IF('malzeme montaj'!$B$1:$B$3329=EJ$3,IF('malzeme montaj'!$C$1:$C$3329&lt;&gt;"",ROW('malzeme montaj'!$C$1:$C$3329))),ROWS(EJ$4:EJ58))))</f>
        <v/>
      </c>
      <c r="EK58" s="34" t="str">
        <f t="array" ref="EK58">IF(ROWS(EK$4:EK58)&gt;EK$1,"",INDEX('malzeme montaj'!$C$1:$C$3329,SMALL(IF('malzeme montaj'!$B$1:$B$3329=EK$3,IF('malzeme montaj'!$C$1:$C$3329&lt;&gt;"",ROW('malzeme montaj'!$C$1:$C$3329))),ROWS(EK$4:EK58))))</f>
        <v/>
      </c>
      <c r="EL58" s="34" t="str">
        <f t="array" ref="EL58">IF(ROWS(EL$4:EL58)&gt;EL$1,"",INDEX('malzeme montaj'!$C$1:$C$3329,SMALL(IF('malzeme montaj'!$B$1:$B$3329=EL$3,IF('malzeme montaj'!$C$1:$C$3329&lt;&gt;"",ROW('malzeme montaj'!$C$1:$C$3329))),ROWS(EL$4:EL58))))</f>
        <v/>
      </c>
      <c r="EM58" s="34" t="str">
        <f t="array" ref="EM58">IF(ROWS(EM$4:EM58)&gt;EM$1,"",INDEX('malzeme montaj'!$C$1:$C$3329,SMALL(IF('malzeme montaj'!$B$1:$B$3329=EM$3,IF('malzeme montaj'!$C$1:$C$3329&lt;&gt;"",ROW('malzeme montaj'!$C$1:$C$3329))),ROWS(EM$4:EM58))))</f>
        <v/>
      </c>
      <c r="EN58" s="34" t="str">
        <f t="array" ref="EN58">IF(ROWS(EN$4:EN58)&gt;EN$1,"",INDEX('malzeme montaj'!$C$1:$C$3329,SMALL(IF('malzeme montaj'!$B$1:$B$3329=EN$3,IF('malzeme montaj'!$C$1:$C$3329&lt;&gt;"",ROW('malzeme montaj'!$C$1:$C$3329))),ROWS(EN$4:EN58))))</f>
        <v/>
      </c>
      <c r="EO58" s="34" t="str">
        <f t="array" ref="EO58">IF(ROWS(EO$4:EO58)&gt;EO$1,"",INDEX('malzeme montaj'!$C$1:$C$3329,SMALL(IF('malzeme montaj'!$B$1:$B$3329=EO$3,IF('malzeme montaj'!$C$1:$C$3329&lt;&gt;"",ROW('malzeme montaj'!$C$1:$C$3329))),ROWS(EO$4:EO58))))</f>
        <v/>
      </c>
      <c r="EP58" s="34" t="str">
        <f t="array" ref="EP58">IF(ROWS(EP$4:EP58)&gt;EP$1,"",INDEX('malzeme montaj'!$C$1:$C$3329,SMALL(IF('malzeme montaj'!$B$1:$B$3329=EP$3,IF('malzeme montaj'!$C$1:$C$3329&lt;&gt;"",ROW('malzeme montaj'!$C$1:$C$3329))),ROWS(EP$4:EP58))))</f>
        <v/>
      </c>
      <c r="EQ58" s="34" t="str">
        <f t="array" ref="EQ58">IF(ROWS(EQ$4:EQ58)&gt;EQ$1,"",INDEX('malzeme montaj'!$C$1:$C$3329,SMALL(IF('malzeme montaj'!$B$1:$B$3329=EQ$3,IF('malzeme montaj'!$C$1:$C$3329&lt;&gt;"",ROW('malzeme montaj'!$C$1:$C$3329))),ROWS(EQ$4:EQ58))))</f>
        <v/>
      </c>
      <c r="ER58" s="34" t="str">
        <f t="array" ref="ER58">IF(ROWS(ER$4:ER58)&gt;ER$1,"",INDEX('malzeme montaj'!$C$1:$C$3329,SMALL(IF('malzeme montaj'!$B$1:$B$3329=ER$3,IF('malzeme montaj'!$C$1:$C$3329&lt;&gt;"",ROW('malzeme montaj'!$C$1:$C$3329))),ROWS(ER$4:ER58))))</f>
        <v/>
      </c>
      <c r="ES58" s="34" t="str">
        <f t="array" ref="ES58">IF(ROWS(ES$4:ES58)&gt;ES$1,"",INDEX('malzeme montaj'!$C$1:$C$3329,SMALL(IF('malzeme montaj'!$B$1:$B$3329=ES$3,IF('malzeme montaj'!$C$1:$C$3329&lt;&gt;"",ROW('malzeme montaj'!$C$1:$C$3329))),ROWS(ES$4:ES58))))</f>
        <v/>
      </c>
      <c r="ET58" s="34" t="str">
        <f t="array" ref="ET58">IF(ROWS(ET$4:ET58)&gt;ET$1,"",INDEX('malzeme montaj'!$C$1:$C$3329,SMALL(IF('malzeme montaj'!$B$1:$B$3329=ET$3,IF('malzeme montaj'!$C$1:$C$3329&lt;&gt;"",ROW('malzeme montaj'!$C$1:$C$3329))),ROWS(ET$4:ET58))))</f>
        <v/>
      </c>
      <c r="EU58" s="34" t="str">
        <f t="array" ref="EU58">IF(ROWS(EU$4:EU58)&gt;EU$1,"",INDEX('malzeme montaj'!$C$1:$C$3329,SMALL(IF('malzeme montaj'!$B$1:$B$3329=EU$3,IF('malzeme montaj'!$C$1:$C$3329&lt;&gt;"",ROW('malzeme montaj'!$C$1:$C$3329))),ROWS(EU$4:EU58))))</f>
        <v/>
      </c>
      <c r="EV58" s="34" t="str">
        <f t="array" ref="EV58">IF(ROWS(EV$4:EV58)&gt;EV$1,"",INDEX('malzeme montaj'!$C$1:$C$3329,SMALL(IF('malzeme montaj'!$B$1:$B$3329=EV$3,IF('malzeme montaj'!$C$1:$C$3329&lt;&gt;"",ROW('malzeme montaj'!$C$1:$C$3329))),ROWS(EV$4:EV58))))</f>
        <v/>
      </c>
      <c r="EW58" s="34" t="str">
        <f t="array" ref="EW58">IF(ROWS(EW$4:EW58)&gt;EW$1,"",INDEX('malzeme montaj'!$C$1:$C$3329,SMALL(IF('malzeme montaj'!$B$1:$B$3329=EW$3,IF('malzeme montaj'!$C$1:$C$3329&lt;&gt;"",ROW('malzeme montaj'!$C$1:$C$3329))),ROWS(EW$4:EW58))))</f>
        <v/>
      </c>
    </row>
    <row r="59" spans="1:153">
      <c r="A59" s="38" t="str">
        <f t="array" ref="A59">IF(ROWS(A$4:A59)&gt;A$1,"",INDEX('malzeme montaj'!$C$1:$C$3329,SMALL(IF('malzeme montaj'!$B$1:$B$3329=A$3,IF('malzeme montaj'!$C$1:$C$3329&lt;&gt;"",ROW('malzeme montaj'!$C$1:$C$3329))),ROWS(A$4:A59))))</f>
        <v/>
      </c>
      <c r="B59" s="38" t="str">
        <f t="array" ref="B59">IF(ROWS(B$4:B59)&gt;B$1,"",INDEX('malzeme montaj'!$C$1:$C$3329,SMALL(IF('malzeme montaj'!$B$1:$B$3329=B$3,IF('malzeme montaj'!$C$1:$C$3329&lt;&gt;"",ROW('malzeme montaj'!$C$1:$C$3329))),ROWS(B$4:B59))))</f>
        <v/>
      </c>
      <c r="C59" s="38" t="str">
        <f t="array" ref="C59">IF(ROWS(C$4:C59)&gt;C$1,"",INDEX('malzeme montaj'!$C$1:$C$3329,SMALL(IF('malzeme montaj'!$B$1:$B$3329=C$3,IF('malzeme montaj'!$C$1:$C$3329&lt;&gt;"",ROW('malzeme montaj'!$C$1:$C$3329))),ROWS(C$4:C59))))</f>
        <v/>
      </c>
      <c r="D59" s="38" t="str">
        <f t="array" ref="D59">IF(ROWS(D$4:D59)&gt;D$1,"",INDEX('malzeme montaj'!$C$1:$C$3329,SMALL(IF('malzeme montaj'!$B$1:$B$3329=D$3,IF('malzeme montaj'!$C$1:$C$3329&lt;&gt;"",ROW('malzeme montaj'!$C$1:$C$3329))),ROWS(D$4:D59))))</f>
        <v/>
      </c>
      <c r="E59" s="38" t="str">
        <f t="array" ref="E59">IF(ROWS(E$4:E59)&gt;E$1,"",INDEX('malzeme montaj'!$C$1:$C$3329,SMALL(IF('malzeme montaj'!$B$1:$B$3329=E$3,IF('malzeme montaj'!$C$1:$C$3329&lt;&gt;"",ROW('malzeme montaj'!$C$1:$C$3329))),ROWS(E$4:E59))))</f>
        <v/>
      </c>
      <c r="F59" s="38" t="str">
        <f t="array" ref="F59">IF(ROWS(F$4:F59)&gt;F$1,"",INDEX('malzeme montaj'!$C$1:$C$3329,SMALL(IF('malzeme montaj'!$B$1:$B$3329=F$3,IF('malzeme montaj'!$C$1:$C$3329&lt;&gt;"",ROW('malzeme montaj'!$C$1:$C$3329))),ROWS(F$4:F59))))</f>
        <v/>
      </c>
      <c r="G59" s="38" t="str">
        <f t="array" ref="G59">IF(ROWS(G$4:G59)&gt;G$1,"",INDEX('malzeme montaj'!$C$1:$C$3329,SMALL(IF('malzeme montaj'!$B$1:$B$3329=G$3,IF('malzeme montaj'!$C$1:$C$3329&lt;&gt;"",ROW('malzeme montaj'!$C$1:$C$3329))),ROWS(G$4:G59))))</f>
        <v/>
      </c>
      <c r="H59" s="38" t="str">
        <f t="array" ref="H59">IF(ROWS(H$4:H59)&gt;H$1,"",INDEX('malzeme montaj'!$C$1:$C$3329,SMALL(IF('malzeme montaj'!$B$1:$B$3329=H$3,IF('malzeme montaj'!$C$1:$C$3329&lt;&gt;"",ROW('malzeme montaj'!$C$1:$C$3329))),ROWS(H$4:H59))))</f>
        <v/>
      </c>
      <c r="I59" s="38" t="str">
        <f t="array" ref="I59">IF(ROWS(I$4:I59)&gt;I$1,"",INDEX('malzeme montaj'!$C$1:$C$3329,SMALL(IF('malzeme montaj'!$B$1:$B$3329=I$3,IF('malzeme montaj'!$C$1:$C$3329&lt;&gt;"",ROW('malzeme montaj'!$C$1:$C$3329))),ROWS(I$4:I59))))</f>
        <v/>
      </c>
      <c r="J59" s="38" t="str">
        <f t="array" ref="J59">IF(ROWS(J$4:J59)&gt;J$1,"",INDEX('malzeme montaj'!$C$1:$C$3329,SMALL(IF('malzeme montaj'!$B$1:$B$3329=J$3,IF('malzeme montaj'!$C$1:$C$3329&lt;&gt;"",ROW('malzeme montaj'!$C$1:$C$3329))),ROWS(J$4:J59))))</f>
        <v/>
      </c>
      <c r="K59" s="38" t="str">
        <f t="array" ref="K59">IF(ROWS(K$4:K59)&gt;K$1,"",INDEX('malzeme montaj'!$C$1:$C$3329,SMALL(IF('malzeme montaj'!$B$1:$B$3329=K$3,IF('malzeme montaj'!$C$1:$C$3329&lt;&gt;"",ROW('malzeme montaj'!$C$1:$C$3329))),ROWS(K$4:K59))))</f>
        <v/>
      </c>
      <c r="L59" s="38" t="str">
        <f t="array" ref="L59">IF(ROWS(L$4:L59)&gt;L$1,"",INDEX('malzeme montaj'!$C$1:$C$3329,SMALL(IF('malzeme montaj'!$B$1:$B$3329=L$3,IF('malzeme montaj'!$C$1:$C$3329&lt;&gt;"",ROW('malzeme montaj'!$C$1:$C$3329))),ROWS(L$4:L59))))</f>
        <v/>
      </c>
      <c r="M59" s="38" t="str">
        <f t="array" ref="M59">IF(ROWS(M$4:M59)&gt;M$1,"",INDEX('malzeme montaj'!$C$1:$C$3329,SMALL(IF('malzeme montaj'!$B$1:$B$3329=M$3,IF('malzeme montaj'!$C$1:$C$3329&lt;&gt;"",ROW('malzeme montaj'!$C$1:$C$3329))),ROWS(M$4:M59))))</f>
        <v/>
      </c>
      <c r="N59" s="38" t="str">
        <f t="array" ref="N59">IF(ROWS(N$4:N59)&gt;N$1,"",INDEX('malzeme montaj'!$C$1:$C$3329,SMALL(IF('malzeme montaj'!$B$1:$B$3329=N$3,IF('malzeme montaj'!$C$1:$C$3329&lt;&gt;"",ROW('malzeme montaj'!$C$1:$C$3329))),ROWS(N$4:N59))))</f>
        <v/>
      </c>
      <c r="O59" s="38" t="str">
        <f t="array" ref="O59">IF(ROWS(O$4:O59)&gt;O$1,"",INDEX('malzeme montaj'!$C$1:$C$3329,SMALL(IF('malzeme montaj'!$B$1:$B$3329=O$3,IF('malzeme montaj'!$C$1:$C$3329&lt;&gt;"",ROW('malzeme montaj'!$C$1:$C$3329))),ROWS(O$4:O59))))</f>
        <v/>
      </c>
      <c r="P59" s="38" t="str">
        <f t="array" ref="P59">IF(ROWS(P$4:P59)&gt;P$1,"",INDEX('malzeme montaj'!$C$1:$C$3329,SMALL(IF('malzeme montaj'!$B$1:$B$3329=P$3,IF('malzeme montaj'!$C$1:$C$3329&lt;&gt;"",ROW('malzeme montaj'!$C$1:$C$3329))),ROWS(P$4:P59))))</f>
        <v/>
      </c>
      <c r="Q59" s="38" t="str">
        <f t="array" ref="Q59">IF(ROWS(Q$4:Q59)&gt;Q$1,"",INDEX('malzeme montaj'!$C$1:$C$3329,SMALL(IF('malzeme montaj'!$B$1:$B$3329=Q$3,IF('malzeme montaj'!$C$1:$C$3329&lt;&gt;"",ROW('malzeme montaj'!$C$1:$C$3329))),ROWS(Q$4:Q59))))</f>
        <v/>
      </c>
      <c r="R59" s="38" t="str">
        <f t="array" ref="R59">IF(ROWS(R$4:R59)&gt;R$1,"",INDEX('malzeme montaj'!$C$1:$C$3329,SMALL(IF('malzeme montaj'!$B$1:$B$3329=R$3,IF('malzeme montaj'!$C$1:$C$3329&lt;&gt;"",ROW('malzeme montaj'!$C$1:$C$3329))),ROWS(R$4:R59))))</f>
        <v/>
      </c>
      <c r="S59" s="38" t="str">
        <f t="array" ref="S59">IF(ROWS(S$4:S59)&gt;S$1,"",INDEX('malzeme montaj'!$C$1:$C$3329,SMALL(IF('malzeme montaj'!$B$1:$B$3329=S$3,IF('malzeme montaj'!$C$1:$C$3329&lt;&gt;"",ROW('malzeme montaj'!$C$1:$C$3329))),ROWS(S$4:S59))))</f>
        <v/>
      </c>
      <c r="T59" s="38" t="str">
        <f t="array" ref="T59">IF(ROWS(T$4:T59)&gt;T$1,"",INDEX('malzeme montaj'!$C$1:$C$3329,SMALL(IF('malzeme montaj'!$B$1:$B$3329=T$3,IF('malzeme montaj'!$C$1:$C$3329&lt;&gt;"",ROW('malzeme montaj'!$C$1:$C$3329))),ROWS(T$4:T59))))</f>
        <v/>
      </c>
      <c r="U59" s="38" t="str">
        <f t="array" ref="U59">IF(ROWS(U$4:U59)&gt;U$1,"",INDEX('malzeme montaj'!$C$1:$C$3329,SMALL(IF('malzeme montaj'!$B$1:$B$3329=U$3,IF('malzeme montaj'!$C$1:$C$3329&lt;&gt;"",ROW('malzeme montaj'!$C$1:$C$3329))),ROWS(U$4:U59))))</f>
        <v/>
      </c>
      <c r="V59" s="38" t="str">
        <f t="array" ref="V59">IF(ROWS(V$4:V59)&gt;V$1,"",INDEX('malzeme montaj'!$C$1:$C$3329,SMALL(IF('malzeme montaj'!$B$1:$B$3329=V$3,IF('malzeme montaj'!$C$1:$C$3329&lt;&gt;"",ROW('malzeme montaj'!$C$1:$C$3329))),ROWS(V$4:V59))))</f>
        <v/>
      </c>
      <c r="W59" s="38" t="str">
        <f t="array" ref="W59">IF(ROWS(W$4:W59)&gt;W$1,"",INDEX('malzeme montaj'!$C$1:$C$3329,SMALL(IF('malzeme montaj'!$B$1:$B$3329=W$3,IF('malzeme montaj'!$C$1:$C$3329&lt;&gt;"",ROW('malzeme montaj'!$C$1:$C$3329))),ROWS(W$4:W59))))</f>
        <v/>
      </c>
      <c r="X59" s="38" t="str">
        <f t="array" ref="X59">IF(ROWS(X$4:X59)&gt;X$1,"",INDEX('malzeme montaj'!$C$1:$C$3329,SMALL(IF('malzeme montaj'!$B$1:$B$3329=X$3,IF('malzeme montaj'!$C$1:$C$3329&lt;&gt;"",ROW('malzeme montaj'!$C$1:$C$3329))),ROWS(X$4:X59))))</f>
        <v/>
      </c>
      <c r="Y59" s="38" t="str">
        <f t="array" ref="Y59">IF(ROWS(Y$4:Y59)&gt;Y$1,"",INDEX('malzeme montaj'!$C$1:$C$3329,SMALL(IF('malzeme montaj'!$B$1:$B$3329=Y$3,IF('malzeme montaj'!$C$1:$C$3329&lt;&gt;"",ROW('malzeme montaj'!$C$1:$C$3329))),ROWS(Y$4:Y59))))</f>
        <v/>
      </c>
      <c r="Z59" s="38" t="str">
        <f t="array" ref="Z59">IF(ROWS(Z$4:Z59)&gt;Z$1,"",INDEX('malzeme montaj'!$C$1:$C$3329,SMALL(IF('malzeme montaj'!$B$1:$B$3329=Z$3,IF('malzeme montaj'!$C$1:$C$3329&lt;&gt;"",ROW('malzeme montaj'!$C$1:$C$3329))),ROWS(Z$4:Z59))))</f>
        <v/>
      </c>
      <c r="AA59" s="38" t="str">
        <f t="array" ref="AA59">IF(ROWS(AA$4:AA59)&gt;AA$1,"",INDEX('malzeme montaj'!$C$1:$C$3329,SMALL(IF('malzeme montaj'!$B$1:$B$3329=AA$3,IF('malzeme montaj'!$C$1:$C$3329&lt;&gt;"",ROW('malzeme montaj'!$C$1:$C$3329))),ROWS(AA$4:AA59))))</f>
        <v/>
      </c>
      <c r="AB59" s="38" t="str">
        <f t="array" ref="AB59">IF(ROWS(AB$4:AB59)&gt;AB$1,"",INDEX('malzeme montaj'!$C$1:$C$3329,SMALL(IF('malzeme montaj'!$B$1:$B$3329=AB$3,IF('malzeme montaj'!$C$1:$C$3329&lt;&gt;"",ROW('malzeme montaj'!$C$1:$C$3329))),ROWS(AB$4:AB59))))</f>
        <v/>
      </c>
      <c r="AC59" s="38" t="str">
        <f t="array" ref="AC59">IF(ROWS(AC$4:AC59)&gt;AC$1,"",INDEX('malzeme montaj'!$C$1:$C$3329,SMALL(IF('malzeme montaj'!$B$1:$B$3329=AC$3,IF('malzeme montaj'!$C$1:$C$3329&lt;&gt;"",ROW('malzeme montaj'!$C$1:$C$3329))),ROWS(AC$4:AC59))))</f>
        <v/>
      </c>
      <c r="AD59" s="38" t="str">
        <f t="array" ref="AD59">IF(ROWS(AD$4:AD59)&gt;AD$1,"",INDEX('malzeme montaj'!$C$1:$C$3329,SMALL(IF('malzeme montaj'!$B$1:$B$3329=AD$3,IF('malzeme montaj'!$C$1:$C$3329&lt;&gt;"",ROW('malzeme montaj'!$C$1:$C$3329))),ROWS(AD$4:AD59))))</f>
        <v/>
      </c>
      <c r="AE59" s="38" t="str">
        <f t="array" ref="AE59">IF(ROWS(AE$4:AE59)&gt;AE$1,"",INDEX('malzeme montaj'!$C$1:$C$3329,SMALL(IF('malzeme montaj'!$B$1:$B$3329=AE$3,IF('malzeme montaj'!$C$1:$C$3329&lt;&gt;"",ROW('malzeme montaj'!$C$1:$C$3329))),ROWS(AE$4:AE59))))</f>
        <v/>
      </c>
      <c r="AF59" s="38" t="str">
        <f t="array" ref="AF59">IF(ROWS(AF$4:AF59)&gt;AF$1,"",INDEX('malzeme montaj'!$C$1:$C$3329,SMALL(IF('malzeme montaj'!$B$1:$B$3329=AF$3,IF('malzeme montaj'!$C$1:$C$3329&lt;&gt;"",ROW('malzeme montaj'!$C$1:$C$3329))),ROWS(AF$4:AF59))))</f>
        <v/>
      </c>
      <c r="AG59" s="38" t="str">
        <f t="array" ref="AG59">IF(ROWS(AG$4:AG59)&gt;AG$1,"",INDEX('malzeme montaj'!$C$1:$C$3329,SMALL(IF('malzeme montaj'!$B$1:$B$3329=AG$3,IF('malzeme montaj'!$C$1:$C$3329&lt;&gt;"",ROW('malzeme montaj'!$C$1:$C$3329))),ROWS(AG$4:AG59))))</f>
        <v/>
      </c>
      <c r="AH59" s="38" t="str">
        <f t="array" ref="AH59">IF(ROWS(AH$4:AH59)&gt;AH$1,"",INDEX('malzeme montaj'!$C$1:$C$3329,SMALL(IF('malzeme montaj'!$B$1:$B$3329=AH$3,IF('malzeme montaj'!$C$1:$C$3329&lt;&gt;"",ROW('malzeme montaj'!$C$1:$C$3329))),ROWS(AH$4:AH59))))</f>
        <v/>
      </c>
      <c r="AI59" s="38" t="str">
        <f t="array" ref="AI59">IF(ROWS(AI$4:AI59)&gt;AI$1,"",INDEX('malzeme montaj'!$C$1:$C$3329,SMALL(IF('malzeme montaj'!$B$1:$B$3329=AI$3,IF('malzeme montaj'!$C$1:$C$3329&lt;&gt;"",ROW('malzeme montaj'!$C$1:$C$3329))),ROWS(AI$4:AI59))))</f>
        <v/>
      </c>
      <c r="AJ59" s="38" t="str">
        <f t="array" ref="AJ59">IF(ROWS(AJ$4:AJ59)&gt;AJ$1,"",INDEX('malzeme montaj'!$C$1:$C$3329,SMALL(IF('malzeme montaj'!$B$1:$B$3329=AJ$3,IF('malzeme montaj'!$C$1:$C$3329&lt;&gt;"",ROW('malzeme montaj'!$C$1:$C$3329))),ROWS(AJ$4:AJ59))))</f>
        <v/>
      </c>
      <c r="AK59" s="38" t="str">
        <f t="array" ref="AK59">IF(ROWS(AK$4:AK59)&gt;AK$1,"",INDEX('malzeme montaj'!$C$1:$C$3329,SMALL(IF('malzeme montaj'!$B$1:$B$3329=AK$3,IF('malzeme montaj'!$C$1:$C$3329&lt;&gt;"",ROW('malzeme montaj'!$C$1:$C$3329))),ROWS(AK$4:AK59))))</f>
        <v/>
      </c>
      <c r="AL59" s="38" t="str">
        <f t="array" ref="AL59">IF(ROWS(AL$4:AL59)&gt;AL$1,"",INDEX('malzeme montaj'!$C$1:$C$3329,SMALL(IF('malzeme montaj'!$B$1:$B$3329=AL$3,IF('malzeme montaj'!$C$1:$C$3329&lt;&gt;"",ROW('malzeme montaj'!$C$1:$C$3329))),ROWS(AL$4:AL59))))</f>
        <v/>
      </c>
      <c r="AM59" s="38" t="str">
        <f t="array" ref="AM59">IF(ROWS(AM$4:AM59)&gt;AM$1,"",INDEX('malzeme montaj'!$C$1:$C$3329,SMALL(IF('malzeme montaj'!$B$1:$B$3329=AM$3,IF('malzeme montaj'!$C$1:$C$3329&lt;&gt;"",ROW('malzeme montaj'!$C$1:$C$3329))),ROWS(AM$4:AM59))))</f>
        <v/>
      </c>
      <c r="AN59" s="38" t="str">
        <f t="array" ref="AN59">IF(ROWS(AN$4:AN59)&gt;AN$1,"",INDEX('malzeme montaj'!$C$1:$C$3329,SMALL(IF('malzeme montaj'!$B$1:$B$3329=AN$3,IF('malzeme montaj'!$C$1:$C$3329&lt;&gt;"",ROW('malzeme montaj'!$C$1:$C$3329))),ROWS(AN$4:AN59))))</f>
        <v/>
      </c>
      <c r="AO59" s="38" t="str">
        <f t="array" ref="AO59">IF(ROWS(AO$4:AO59)&gt;AO$1,"",INDEX('malzeme montaj'!$C$1:$C$3329,SMALL(IF('malzeme montaj'!$B$1:$B$3329=AO$3,IF('malzeme montaj'!$C$1:$C$3329&lt;&gt;"",ROW('malzeme montaj'!$C$1:$C$3329))),ROWS(AO$4:AO59))))</f>
        <v/>
      </c>
      <c r="AP59" s="38" t="str">
        <f t="array" ref="AP59">IF(ROWS(AP$4:AP59)&gt;AP$1,"",INDEX('malzeme montaj'!$C$1:$C$3329,SMALL(IF('malzeme montaj'!$B$1:$B$3329=AP$3,IF('malzeme montaj'!$C$1:$C$3329&lt;&gt;"",ROW('malzeme montaj'!$C$1:$C$3329))),ROWS(AP$4:AP59))))</f>
        <v/>
      </c>
      <c r="AQ59" s="38" t="str">
        <f t="array" ref="AQ59">IF(ROWS(AQ$4:AQ59)&gt;AQ$1,"",INDEX('malzeme montaj'!$C$1:$C$3329,SMALL(IF('malzeme montaj'!$B$1:$B$3329=AQ$3,IF('malzeme montaj'!$C$1:$C$3329&lt;&gt;"",ROW('malzeme montaj'!$C$1:$C$3329))),ROWS(AQ$4:AQ59))))</f>
        <v/>
      </c>
      <c r="AR59" s="38" t="str">
        <f t="array" ref="AR59">IF(ROWS(AR$4:AR59)&gt;AR$1,"",INDEX('malzeme montaj'!$C$1:$C$3329,SMALL(IF('malzeme montaj'!$B$1:$B$3329=AR$3,IF('malzeme montaj'!$C$1:$C$3329&lt;&gt;"",ROW('malzeme montaj'!$C$1:$C$3329))),ROWS(AR$4:AR59))))</f>
        <v/>
      </c>
      <c r="AS59" s="38" t="str">
        <f t="array" ref="AS59">IF(ROWS(AS$4:AS59)&gt;AS$1,"",INDEX('malzeme montaj'!$C$1:$C$3329,SMALL(IF('malzeme montaj'!$B$1:$B$3329=AS$3,IF('malzeme montaj'!$C$1:$C$3329&lt;&gt;"",ROW('malzeme montaj'!$C$1:$C$3329))),ROWS(AS$4:AS59))))</f>
        <v/>
      </c>
      <c r="AT59" s="38" t="str">
        <f t="array" ref="AT59">IF(ROWS(AT$4:AT59)&gt;AT$1,"",INDEX('malzeme montaj'!$C$1:$C$3329,SMALL(IF('malzeme montaj'!$B$1:$B$3329=AT$3,IF('malzeme montaj'!$C$1:$C$3329&lt;&gt;"",ROW('malzeme montaj'!$C$1:$C$3329))),ROWS(AT$4:AT59))))</f>
        <v/>
      </c>
      <c r="AU59" s="38" t="str">
        <f t="array" ref="AU59">IF(ROWS(AU$4:AU59)&gt;AU$1,"",INDEX('malzeme montaj'!$C$1:$C$3329,SMALL(IF('malzeme montaj'!$B$1:$B$3329=AU$3,IF('malzeme montaj'!$C$1:$C$3329&lt;&gt;"",ROW('malzeme montaj'!$C$1:$C$3329))),ROWS(AU$4:AU59))))</f>
        <v/>
      </c>
      <c r="AV59" s="38" t="str">
        <f t="array" ref="AV59">IF(ROWS(AV$4:AV59)&gt;AV$1,"",INDEX('malzeme montaj'!$C$1:$C$3329,SMALL(IF('malzeme montaj'!$B$1:$B$3329=AV$3,IF('malzeme montaj'!$C$1:$C$3329&lt;&gt;"",ROW('malzeme montaj'!$C$1:$C$3329))),ROWS(AV$4:AV59))))</f>
        <v/>
      </c>
      <c r="AW59" s="38" t="str">
        <f t="array" ref="AW59">IF(ROWS(AW$4:AW59)&gt;AW$1,"",INDEX('malzeme montaj'!$C$1:$C$3329,SMALL(IF('malzeme montaj'!$B$1:$B$3329=AW$3,IF('malzeme montaj'!$C$1:$C$3329&lt;&gt;"",ROW('malzeme montaj'!$C$1:$C$3329))),ROWS(AW$4:AW59))))</f>
        <v/>
      </c>
      <c r="AX59" s="38" t="str">
        <f t="array" ref="AX59">IF(ROWS(AX$4:AX59)&gt;AX$1,"",INDEX('malzeme montaj'!$C$1:$C$3329,SMALL(IF('malzeme montaj'!$B$1:$B$3329=AX$3,IF('malzeme montaj'!$C$1:$C$3329&lt;&gt;"",ROW('malzeme montaj'!$C$1:$C$3329))),ROWS(AX$4:AX59))))</f>
        <v/>
      </c>
      <c r="AY59" s="38" t="str">
        <f t="array" ref="AY59">IF(ROWS(AY$4:AY59)&gt;AY$1,"",INDEX('malzeme montaj'!$C$1:$C$3329,SMALL(IF('malzeme montaj'!$B$1:$B$3329=AY$3,IF('malzeme montaj'!$C$1:$C$3329&lt;&gt;"",ROW('malzeme montaj'!$C$1:$C$3329))),ROWS(AY$4:AY59))))</f>
        <v/>
      </c>
      <c r="AZ59" s="38" t="str">
        <f t="array" ref="AZ59">IF(ROWS(AZ$4:AZ59)&gt;AZ$1,"",INDEX('malzeme montaj'!$C$1:$C$3329,SMALL(IF('malzeme montaj'!$B$1:$B$3329=AZ$3,IF('malzeme montaj'!$C$1:$C$3329&lt;&gt;"",ROW('malzeme montaj'!$C$1:$C$3329))),ROWS(AZ$4:AZ59))))</f>
        <v/>
      </c>
      <c r="BA59" s="38" t="str">
        <f t="array" ref="BA59">IF(ROWS(BA$4:BA59)&gt;BA$1,"",INDEX('malzeme montaj'!$C$1:$C$3329,SMALL(IF('malzeme montaj'!$B$1:$B$3329=BA$3,IF('malzeme montaj'!$C$1:$C$3329&lt;&gt;"",ROW('malzeme montaj'!$C$1:$C$3329))),ROWS(BA$4:BA59))))</f>
        <v/>
      </c>
      <c r="BB59" s="38" t="str">
        <f t="array" ref="BB59">IF(ROWS(BB$4:BB59)&gt;BB$1,"",INDEX('malzeme montaj'!$C$1:$C$3329,SMALL(IF('malzeme montaj'!$B$1:$B$3329=BB$3,IF('malzeme montaj'!$C$1:$C$3329&lt;&gt;"",ROW('malzeme montaj'!$C$1:$C$3329))),ROWS(BB$4:BB59))))</f>
        <v/>
      </c>
      <c r="BC59" s="38" t="str">
        <f t="array" ref="BC59">IF(ROWS(BC$4:BC59)&gt;BC$1,"",INDEX('malzeme montaj'!$C$1:$C$3329,SMALL(IF('malzeme montaj'!$B$1:$B$3329=BC$3,IF('malzeme montaj'!$C$1:$C$3329&lt;&gt;"",ROW('malzeme montaj'!$C$1:$C$3329))),ROWS(BC$4:BC59))))</f>
        <v/>
      </c>
      <c r="BD59" s="38" t="str">
        <f t="array" ref="BD59">IF(ROWS(BD$4:BD59)&gt;BD$1,"",INDEX('malzeme montaj'!$C$1:$C$3329,SMALL(IF('malzeme montaj'!$B$1:$B$3329=BD$3,IF('malzeme montaj'!$C$1:$C$3329&lt;&gt;"",ROW('malzeme montaj'!$C$1:$C$3329))),ROWS(BD$4:BD59))))</f>
        <v/>
      </c>
      <c r="BE59" s="38"/>
      <c r="BF59" s="38" t="str">
        <f t="array" ref="BF59">IF(ROWS(BF$4:BF59)&gt;BF$1,"",INDEX('malzeme montaj'!$C$1:$C$3329,SMALL(IF('malzeme montaj'!$B$1:$B$3329=BF$3,IF('malzeme montaj'!$C$1:$C$3329&lt;&gt;"",ROW('malzeme montaj'!$C$1:$C$3329))),ROWS(BF$4:BF59))))</f>
        <v/>
      </c>
      <c r="BG59" s="38" t="str">
        <f t="array" ref="BG59">IF(ROWS(BG$4:BG59)&gt;BG$1,"",INDEX('malzeme montaj'!$C$1:$C$3329,SMALL(IF('malzeme montaj'!$B$1:$B$3329=BG$3,IF('malzeme montaj'!$C$1:$C$3329&lt;&gt;"",ROW('malzeme montaj'!$C$1:$C$3329))),ROWS(BG$4:BG59))))</f>
        <v/>
      </c>
      <c r="BH59" s="38" t="str">
        <f t="array" ref="BH59">IF(ROWS(BH$4:BH59)&gt;BH$1,"",INDEX('malzeme montaj'!$C$1:$C$3329,SMALL(IF('malzeme montaj'!$B$1:$B$3329=BH$3,IF('malzeme montaj'!$C$1:$C$3329&lt;&gt;"",ROW('malzeme montaj'!$C$1:$C$3329))),ROWS(BH$4:BH59))))</f>
        <v/>
      </c>
      <c r="BI59" s="38" t="str">
        <f t="array" ref="BI59">IF(ROWS(BI$4:BI59)&gt;BI$1,"",INDEX('malzeme montaj'!$C$1:$C$3329,SMALL(IF('malzeme montaj'!$B$1:$B$3329=BI$3,IF('malzeme montaj'!$C$1:$C$3329&lt;&gt;"",ROW('malzeme montaj'!$C$1:$C$3329))),ROWS(BI$4:BI59))))</f>
        <v/>
      </c>
      <c r="BJ59" s="38" t="str">
        <f t="array" ref="BJ59">IF(ROWS(BJ$4:BJ59)&gt;BJ$1,"",INDEX('malzeme montaj'!$C$1:$C$3329,SMALL(IF('malzeme montaj'!$B$1:$B$3329=BJ$3,IF('malzeme montaj'!$C$1:$C$3329&lt;&gt;"",ROW('malzeme montaj'!$C$1:$C$3329))),ROWS(BJ$4:BJ59))))</f>
        <v/>
      </c>
      <c r="BK59" s="38" t="str">
        <f t="array" ref="BK59">IF(ROWS(BK$4:BK59)&gt;BK$1,"",INDEX('malzeme montaj'!$C$1:$C$3329,SMALL(IF('malzeme montaj'!$B$1:$B$3329=BK$3,IF('malzeme montaj'!$C$1:$C$3329&lt;&gt;"",ROW('malzeme montaj'!$C$1:$C$3329))),ROWS(BK$4:BK59))))</f>
        <v/>
      </c>
      <c r="BL59" s="38" t="str">
        <f t="array" ref="BL59">IF(ROWS(BL$4:BL59)&gt;BL$1,"",INDEX('malzeme montaj'!$C$1:$C$3329,SMALL(IF('malzeme montaj'!$B$1:$B$3329=BL$3,IF('malzeme montaj'!$C$1:$C$3329&lt;&gt;"",ROW('malzeme montaj'!$C$1:$C$3329))),ROWS(BL$4:BL59))))</f>
        <v/>
      </c>
      <c r="BM59" s="38" t="str">
        <f t="array" ref="BM59">IF(ROWS(BM$4:BM59)&gt;BM$1,"",INDEX('malzeme montaj'!$C$1:$C$3329,SMALL(IF('malzeme montaj'!$B$1:$B$3329=BM$3,IF('malzeme montaj'!$C$1:$C$3329&lt;&gt;"",ROW('malzeme montaj'!$C$1:$C$3329))),ROWS(BM$4:BM59))))</f>
        <v/>
      </c>
      <c r="BN59" s="38" t="str">
        <f t="array" ref="BN59">IF(ROWS(BN$4:BN59)&gt;BN$1,"",INDEX('malzeme montaj'!$C$1:$C$3329,SMALL(IF('malzeme montaj'!$B$1:$B$3329=BN$3,IF('malzeme montaj'!$C$1:$C$3329&lt;&gt;"",ROW('malzeme montaj'!$C$1:$C$3329))),ROWS(BN$4:BN59))))</f>
        <v/>
      </c>
      <c r="BO59" s="38" t="str">
        <f t="array" ref="BO59">IF(ROWS(BO$4:BO59)&gt;BO$1,"",INDEX('malzeme montaj'!$C$1:$C$3329,SMALL(IF('malzeme montaj'!$B$1:$B$3329=BO$3,IF('malzeme montaj'!$C$1:$C$3329&lt;&gt;"",ROW('malzeme montaj'!$C$1:$C$3329))),ROWS(BO$4:BO59))))</f>
        <v/>
      </c>
      <c r="BP59" s="38" t="str">
        <f t="array" ref="BP59">IF(ROWS(BP$4:BP59)&gt;BP$1,"",INDEX('malzeme montaj'!$C$1:$C$3329,SMALL(IF('malzeme montaj'!$B$1:$B$3329=BP$3,IF('malzeme montaj'!$C$1:$C$3329&lt;&gt;"",ROW('malzeme montaj'!$C$1:$C$3329))),ROWS(BP$4:BP59))))</f>
        <v/>
      </c>
      <c r="BQ59" s="38" t="str">
        <f t="array" ref="BQ59">IF(ROWS(BQ$4:BQ59)&gt;BQ$1,"",INDEX('malzeme montaj'!$C$1:$C$3329,SMALL(IF('malzeme montaj'!$B$1:$B$3329=BQ$3,IF('malzeme montaj'!$C$1:$C$3329&lt;&gt;"",ROW('malzeme montaj'!$C$1:$C$3329))),ROWS(BQ$4:BQ59))))</f>
        <v/>
      </c>
      <c r="BR59" s="38" t="str">
        <f t="array" ref="BR59">IF(ROWS(BR$4:BR59)&gt;BR$1,"",INDEX('malzeme montaj'!$C$1:$C$3329,SMALL(IF('malzeme montaj'!$B$1:$B$3329=BR$3,IF('malzeme montaj'!$C$1:$C$3329&lt;&gt;"",ROW('malzeme montaj'!$C$1:$C$3329))),ROWS(BR$4:BR59))))</f>
        <v/>
      </c>
      <c r="BS59" s="38" t="str">
        <f t="array" ref="BS59">IF(ROWS(BS$4:BS59)&gt;BS$1,"",INDEX('malzeme montaj'!$C$1:$C$3329,SMALL(IF('malzeme montaj'!$B$1:$B$3329=BS$3,IF('malzeme montaj'!$C$1:$C$3329&lt;&gt;"",ROW('malzeme montaj'!$C$1:$C$3329))),ROWS(BS$4:BS59))))</f>
        <v/>
      </c>
      <c r="BT59" s="38" t="str">
        <f t="array" ref="BT59">IF(ROWS(BT$4:BT59)&gt;BT$1,"",INDEX('malzeme montaj'!$C$1:$C$3329,SMALL(IF('malzeme montaj'!$B$1:$B$3329=BT$3,IF('malzeme montaj'!$C$1:$C$3329&lt;&gt;"",ROW('malzeme montaj'!$C$1:$C$3329))),ROWS(BT$4:BT59))))</f>
        <v/>
      </c>
      <c r="BU59" s="34" t="str">
        <f t="array" ref="BU59">IF(ROWS(BU$4:BU59)&gt;BU$1,"",INDEX('malzeme montaj'!$C$1:$C$3329,SMALL(IF('malzeme montaj'!$B$1:$B$3329=BU$3,IF('malzeme montaj'!$C$1:$C$3329&lt;&gt;"",ROW('malzeme montaj'!$C$1:$C$3329))),ROWS(BU$4:BU59))))</f>
        <v/>
      </c>
      <c r="BV59" s="34" t="str">
        <f t="array" ref="BV59">IF(ROWS(BV$4:BV59)&gt;BV$1,"",INDEX('malzeme montaj'!$C$1:$C$3329,SMALL(IF('malzeme montaj'!$B$1:$B$3329=BV$3,IF('malzeme montaj'!$C$1:$C$3329&lt;&gt;"",ROW('malzeme montaj'!$C$1:$C$3329))),ROWS(BV$4:BV59))))</f>
        <v/>
      </c>
      <c r="BW59" s="34" t="str">
        <f t="array" ref="BW59">IF(ROWS(BW$4:BW59)&gt;BW$1,"",INDEX('malzeme montaj'!$C$1:$C$3329,SMALL(IF('malzeme montaj'!$B$1:$B$3329=BW$3,IF('malzeme montaj'!$C$1:$C$3329&lt;&gt;"",ROW('malzeme montaj'!$C$1:$C$3329))),ROWS(BW$4:BW59))))</f>
        <v/>
      </c>
      <c r="BX59" s="34" t="str">
        <f t="array" ref="BX59">IF(ROWS(BX$4:BX59)&gt;BX$1,"",INDEX('malzeme montaj'!$C$1:$C$3329,SMALL(IF('malzeme montaj'!$B$1:$B$3329=BX$3,IF('malzeme montaj'!$C$1:$C$3329&lt;&gt;"",ROW('malzeme montaj'!$C$1:$C$3329))),ROWS(BX$4:BX59))))</f>
        <v/>
      </c>
      <c r="BY59" s="34" t="str">
        <f t="array" ref="BY59">IF(ROWS(BY$4:BY59)&gt;BY$1,"",INDEX('malzeme montaj'!$C$1:$C$3329,SMALL(IF('malzeme montaj'!$B$1:$B$3329=BY$3,IF('malzeme montaj'!$C$1:$C$3329&lt;&gt;"",ROW('malzeme montaj'!$C$1:$C$3329))),ROWS(BY$4:BY59))))</f>
        <v/>
      </c>
      <c r="BZ59" s="34" t="str">
        <f t="array" ref="BZ59">IF(ROWS(BZ$4:BZ59)&gt;BZ$1,"",INDEX('malzeme montaj'!$C$1:$C$3329,SMALL(IF('malzeme montaj'!$B$1:$B$3329=BZ$3,IF('malzeme montaj'!$C$1:$C$3329&lt;&gt;"",ROW('malzeme montaj'!$C$1:$C$3329))),ROWS(BZ$4:BZ59))))</f>
        <v/>
      </c>
      <c r="CA59" s="34" t="str">
        <f t="array" ref="CA59">IF(ROWS(CA$4:CA59)&gt;CA$1,"",INDEX('malzeme montaj'!$C$1:$C$3329,SMALL(IF('malzeme montaj'!$B$1:$B$3329=CA$3,IF('malzeme montaj'!$C$1:$C$3329&lt;&gt;"",ROW('malzeme montaj'!$C$1:$C$3329))),ROWS(CA$4:CA59))))</f>
        <v/>
      </c>
      <c r="CB59" s="34" t="str">
        <f t="array" ref="CB59">IF(ROWS(CB$4:CB59)&gt;CB$1,"",INDEX('malzeme montaj'!$C$1:$C$3329,SMALL(IF('malzeme montaj'!$B$1:$B$3329=CB$3,IF('malzeme montaj'!$C$1:$C$3329&lt;&gt;"",ROW('malzeme montaj'!$C$1:$C$3329))),ROWS(CB$4:CB59))))</f>
        <v/>
      </c>
      <c r="CC59" s="34" t="str">
        <f t="array" ref="CC59">IF(ROWS(CC$4:CC59)&gt;CC$1,"",INDEX('malzeme montaj'!$C$1:$C$3329,SMALL(IF('malzeme montaj'!$B$1:$B$3329=CC$3,IF('malzeme montaj'!$C$1:$C$3329&lt;&gt;"",ROW('malzeme montaj'!$C$1:$C$3329))),ROWS(CC$4:CC59))))</f>
        <v/>
      </c>
      <c r="CD59" s="34" t="str">
        <f t="array" ref="CD59">IF(ROWS(CD$4:CD59)&gt;CD$1,"",INDEX('malzeme montaj'!$C$1:$C$3329,SMALL(IF('malzeme montaj'!$B$1:$B$3329=CD$3,IF('malzeme montaj'!$C$1:$C$3329&lt;&gt;"",ROW('malzeme montaj'!$C$1:$C$3329))),ROWS(CD$4:CD59))))</f>
        <v/>
      </c>
      <c r="CE59" s="34" t="str">
        <f t="array" ref="CE59">IF(ROWS(CE$4:CE59)&gt;CE$1,"",INDEX('malzeme montaj'!$C$1:$C$3329,SMALL(IF('malzeme montaj'!$B$1:$B$3329=CE$3,IF('malzeme montaj'!$C$1:$C$3329&lt;&gt;"",ROW('malzeme montaj'!$C$1:$C$3329))),ROWS(CE$4:CE59))))</f>
        <v/>
      </c>
      <c r="CF59" s="34" t="str">
        <f t="array" ref="CF59">IF(ROWS(CF$4:CF59)&gt;CF$1,"",INDEX('malzeme montaj'!$C$1:$C$3329,SMALL(IF('malzeme montaj'!$B$1:$B$3329=CF$3,IF('malzeme montaj'!$C$1:$C$3329&lt;&gt;"",ROW('malzeme montaj'!$C$1:$C$3329))),ROWS(CF$4:CF59))))</f>
        <v/>
      </c>
      <c r="CG59" s="34" t="str">
        <f t="array" ref="CG59">IF(ROWS(CG$4:CG59)&gt;CG$1,"",INDEX('malzeme montaj'!$C$1:$C$3329,SMALL(IF('malzeme montaj'!$B$1:$B$3329=CG$3,IF('malzeme montaj'!$C$1:$C$3329&lt;&gt;"",ROW('malzeme montaj'!$C$1:$C$3329))),ROWS(CG$4:CG59))))</f>
        <v/>
      </c>
      <c r="CH59" s="34" t="str">
        <f t="array" ref="CH59">IF(ROWS(CH$4:CH59)&gt;CH$1,"",INDEX('malzeme montaj'!$C$1:$C$3329,SMALL(IF('malzeme montaj'!$B$1:$B$3329=CH$3,IF('malzeme montaj'!$C$1:$C$3329&lt;&gt;"",ROW('malzeme montaj'!$C$1:$C$3329))),ROWS(CH$4:CH59))))</f>
        <v/>
      </c>
      <c r="CI59" s="34" t="str">
        <f t="array" ref="CI59">IF(ROWS(CI$4:CI59)&gt;CI$1,"",INDEX('malzeme montaj'!$C$1:$C$3329,SMALL(IF('malzeme montaj'!$B$1:$B$3329=CI$3,IF('malzeme montaj'!$C$1:$C$3329&lt;&gt;"",ROW('malzeme montaj'!$C$1:$C$3329))),ROWS(CI$4:CI59))))</f>
        <v/>
      </c>
      <c r="CJ59" s="34" t="str">
        <f t="array" ref="CJ59">IF(ROWS(CJ$4:CJ59)&gt;CJ$1,"",INDEX('malzeme montaj'!$C$1:$C$3329,SMALL(IF('malzeme montaj'!$B$1:$B$3329=CJ$3,IF('malzeme montaj'!$C$1:$C$3329&lt;&gt;"",ROW('malzeme montaj'!$C$1:$C$3329))),ROWS(CJ$4:CJ59))))</f>
        <v/>
      </c>
      <c r="CK59" s="34" t="str">
        <f t="array" ref="CK59">IF(ROWS(CK$4:CK59)&gt;CK$1,"",INDEX('malzeme montaj'!$C$1:$C$3329,SMALL(IF('malzeme montaj'!$B$1:$B$3329=CK$3,IF('malzeme montaj'!$C$1:$C$3329&lt;&gt;"",ROW('malzeme montaj'!$C$1:$C$3329))),ROWS(CK$4:CK59))))</f>
        <v/>
      </c>
      <c r="CL59" s="34" t="str">
        <f t="array" ref="CL59">IF(ROWS(CL$4:CL59)&gt;CL$1,"",INDEX('malzeme montaj'!$C$1:$C$3329,SMALL(IF('malzeme montaj'!$B$1:$B$3329=CL$3,IF('malzeme montaj'!$C$1:$C$3329&lt;&gt;"",ROW('malzeme montaj'!$C$1:$C$3329))),ROWS(CL$4:CL59))))</f>
        <v/>
      </c>
      <c r="CM59" s="34" t="str">
        <f t="array" ref="CM59">IF(ROWS(CM$4:CM59)&gt;CM$1,"",INDEX('malzeme montaj'!$C$1:$C$3329,SMALL(IF('malzeme montaj'!$B$1:$B$3329=CM$3,IF('malzeme montaj'!$C$1:$C$3329&lt;&gt;"",ROW('malzeme montaj'!$C$1:$C$3329))),ROWS(CM$4:CM59))))</f>
        <v/>
      </c>
      <c r="CN59" s="34" t="str">
        <f t="array" ref="CN59">IF(ROWS(CN$4:CN59)&gt;CN$1,"",INDEX('malzeme montaj'!$C$1:$C$3329,SMALL(IF('malzeme montaj'!$B$1:$B$3329=CN$3,IF('malzeme montaj'!$C$1:$C$3329&lt;&gt;"",ROW('malzeme montaj'!$C$1:$C$3329))),ROWS(CN$4:CN59))))</f>
        <v/>
      </c>
      <c r="CO59" s="34" t="str">
        <f t="array" ref="CO59">IF(ROWS(CO$4:CO59)&gt;CO$1,"",INDEX('malzeme montaj'!$C$1:$C$3329,SMALL(IF('malzeme montaj'!$B$1:$B$3329=CO$3,IF('malzeme montaj'!$C$1:$C$3329&lt;&gt;"",ROW('malzeme montaj'!$C$1:$C$3329))),ROWS(CO$4:CO59))))</f>
        <v/>
      </c>
      <c r="CP59" s="34" t="str">
        <f t="array" ref="CP59">IF(ROWS(CP$4:CP59)&gt;CP$1,"",INDEX('malzeme montaj'!$C$1:$C$3329,SMALL(IF('malzeme montaj'!$B$1:$B$3329=CP$3,IF('malzeme montaj'!$C$1:$C$3329&lt;&gt;"",ROW('malzeme montaj'!$C$1:$C$3329))),ROWS(CP$4:CP59))))</f>
        <v/>
      </c>
      <c r="CQ59" s="34" t="str">
        <f t="array" ref="CQ59">IF(ROWS(CQ$4:CQ59)&gt;CQ$1,"",INDEX('malzeme montaj'!$C$1:$C$3329,SMALL(IF('malzeme montaj'!$B$1:$B$3329=CQ$3,IF('malzeme montaj'!$C$1:$C$3329&lt;&gt;"",ROW('malzeme montaj'!$C$1:$C$3329))),ROWS(CQ$4:CQ59))))</f>
        <v/>
      </c>
      <c r="CR59" s="34" t="str">
        <f t="array" ref="CR59">IF(ROWS(CR$4:CR59)&gt;CR$1,"",INDEX('malzeme montaj'!$C$1:$C$3329,SMALL(IF('malzeme montaj'!$B$1:$B$3329=CR$3,IF('malzeme montaj'!$C$1:$C$3329&lt;&gt;"",ROW('malzeme montaj'!$C$1:$C$3329))),ROWS(CR$4:CR59))))</f>
        <v/>
      </c>
      <c r="CS59" s="34" t="str">
        <f t="array" ref="CS59">IF(ROWS(CS$4:CS59)&gt;CS$1,"",INDEX('malzeme montaj'!$C$1:$C$3329,SMALL(IF('malzeme montaj'!$B$1:$B$3329=CS$3,IF('malzeme montaj'!$C$1:$C$3329&lt;&gt;"",ROW('malzeme montaj'!$C$1:$C$3329))),ROWS(CS$4:CS59))))</f>
        <v/>
      </c>
      <c r="CT59" s="34" t="str">
        <f t="array" ref="CT59">IF(ROWS(CT$4:CT59)&gt;CT$1,"",INDEX('malzeme montaj'!$C$1:$C$3329,SMALL(IF('malzeme montaj'!$B$1:$B$3329=CT$3,IF('malzeme montaj'!$C$1:$C$3329&lt;&gt;"",ROW('malzeme montaj'!$C$1:$C$3329))),ROWS(CT$4:CT59))))</f>
        <v/>
      </c>
      <c r="CU59" s="34" t="str">
        <f t="array" ref="CU59">IF(ROWS(CU$4:CU59)&gt;CU$1,"",INDEX('malzeme montaj'!$C$1:$C$3329,SMALL(IF('malzeme montaj'!$B$1:$B$3329=CU$3,IF('malzeme montaj'!$C$1:$C$3329&lt;&gt;"",ROW('malzeme montaj'!$C$1:$C$3329))),ROWS(CU$4:CU59))))</f>
        <v/>
      </c>
      <c r="CV59" s="34" t="str">
        <f t="array" ref="CV59">IF(ROWS(CV$4:CV59)&gt;CV$1,"",INDEX('malzeme montaj'!$C$1:$C$3329,SMALL(IF('malzeme montaj'!$B$1:$B$3329=CV$3,IF('malzeme montaj'!$C$1:$C$3329&lt;&gt;"",ROW('malzeme montaj'!$C$1:$C$3329))),ROWS(CV$4:CV59))))</f>
        <v/>
      </c>
      <c r="CW59" s="34" t="str">
        <f t="array" ref="CW59">IF(ROWS(CW$4:CW59)&gt;CW$1,"",INDEX('malzeme montaj'!$C$1:$C$3329,SMALL(IF('malzeme montaj'!$B$1:$B$3329=CW$3,IF('malzeme montaj'!$C$1:$C$3329&lt;&gt;"",ROW('malzeme montaj'!$C$1:$C$3329))),ROWS(CW$4:CW59))))</f>
        <v/>
      </c>
      <c r="CX59" s="34" t="str">
        <f t="array" ref="CX59">IF(ROWS(CX$4:CX59)&gt;CX$1,"",INDEX('malzeme montaj'!$C$1:$C$3329,SMALL(IF('malzeme montaj'!$B$1:$B$3329=CX$3,IF('malzeme montaj'!$C$1:$C$3329&lt;&gt;"",ROW('malzeme montaj'!$C$1:$C$3329))),ROWS(CX$4:CX59))))</f>
        <v/>
      </c>
      <c r="CY59" s="34" t="str">
        <f t="array" ref="CY59">IF(ROWS(CY$4:CY59)&gt;CY$1,"",INDEX('malzeme montaj'!$C$1:$C$3329,SMALL(IF('malzeme montaj'!$B$1:$B$3329=CY$3,IF('malzeme montaj'!$C$1:$C$3329&lt;&gt;"",ROW('malzeme montaj'!$C$1:$C$3329))),ROWS(CY$4:CY59))))</f>
        <v/>
      </c>
      <c r="CZ59" s="34" t="str">
        <f t="array" ref="CZ59">IF(ROWS(CZ$4:CZ59)&gt;CZ$1,"",INDEX('malzeme montaj'!$C$1:$C$3329,SMALL(IF('malzeme montaj'!$B$1:$B$3329=CZ$3,IF('malzeme montaj'!$C$1:$C$3329&lt;&gt;"",ROW('malzeme montaj'!$C$1:$C$3329))),ROWS(CZ$4:CZ59))))</f>
        <v/>
      </c>
      <c r="DA59" s="34" t="str">
        <f t="array" ref="DA59">IF(ROWS(DA$4:DA59)&gt;DA$1,"",INDEX('malzeme montaj'!$C$1:$C$3329,SMALL(IF('malzeme montaj'!$B$1:$B$3329=DA$3,IF('malzeme montaj'!$C$1:$C$3329&lt;&gt;"",ROW('malzeme montaj'!$C$1:$C$3329))),ROWS(DA$4:DA59))))</f>
        <v/>
      </c>
      <c r="DB59" s="34" t="str">
        <f t="array" ref="DB59">IF(ROWS(DB$4:DB59)&gt;DB$1,"",INDEX('malzeme montaj'!$C$1:$C$3329,SMALL(IF('malzeme montaj'!$B$1:$B$3329=DB$3,IF('malzeme montaj'!$C$1:$C$3329&lt;&gt;"",ROW('malzeme montaj'!$C$1:$C$3329))),ROWS(DB$4:DB59))))</f>
        <v/>
      </c>
      <c r="DC59" s="34" t="str">
        <f t="array" ref="DC59">IF(ROWS(DC$4:DC59)&gt;DC$1,"",INDEX('malzeme montaj'!$C$1:$C$3329,SMALL(IF('malzeme montaj'!$B$1:$B$3329=DC$3,IF('malzeme montaj'!$C$1:$C$3329&lt;&gt;"",ROW('malzeme montaj'!$C$1:$C$3329))),ROWS(DC$4:DC59))))</f>
        <v/>
      </c>
      <c r="DD59" s="34" t="str">
        <f t="array" ref="DD59">IF(ROWS(DD$4:DD59)&gt;DD$1,"",INDEX('malzeme montaj'!$C$1:$C$3329,SMALL(IF('malzeme montaj'!$B$1:$B$3329=DD$3,IF('malzeme montaj'!$C$1:$C$3329&lt;&gt;"",ROW('malzeme montaj'!$C$1:$C$3329))),ROWS(DD$4:DD59))))</f>
        <v/>
      </c>
      <c r="DE59" s="34" t="str">
        <f t="array" ref="DE59">IF(ROWS(DE$4:DE59)&gt;DE$1,"",INDEX('malzeme montaj'!$C$1:$C$3329,SMALL(IF('malzeme montaj'!$B$1:$B$3329=DE$3,IF('malzeme montaj'!$C$1:$C$3329&lt;&gt;"",ROW('malzeme montaj'!$C$1:$C$3329))),ROWS(DE$4:DE59))))</f>
        <v/>
      </c>
      <c r="DF59" s="34" t="str">
        <f t="array" ref="DF59">IF(ROWS(DF$4:DF59)&gt;DF$1,"",INDEX('malzeme montaj'!$C$1:$C$3329,SMALL(IF('malzeme montaj'!$B$1:$B$3329=DF$3,IF('malzeme montaj'!$C$1:$C$3329&lt;&gt;"",ROW('malzeme montaj'!$C$1:$C$3329))),ROWS(DF$4:DF59))))</f>
        <v/>
      </c>
      <c r="DG59" s="34" t="str">
        <f t="array" ref="DG59">IF(ROWS(DG$4:DG59)&gt;DG$1,"",INDEX('malzeme montaj'!$C$1:$C$3329,SMALL(IF('malzeme montaj'!$B$1:$B$3329=DG$3,IF('malzeme montaj'!$C$1:$C$3329&lt;&gt;"",ROW('malzeme montaj'!$C$1:$C$3329))),ROWS(DG$4:DG59))))</f>
        <v/>
      </c>
      <c r="DH59" s="34" t="str">
        <f t="array" ref="DH59">IF(ROWS(DH$4:DH59)&gt;DH$1,"",INDEX('malzeme montaj'!$C$1:$C$3329,SMALL(IF('malzeme montaj'!$B$1:$B$3329=DH$3,IF('malzeme montaj'!$C$1:$C$3329&lt;&gt;"",ROW('malzeme montaj'!$C$1:$C$3329))),ROWS(DH$4:DH59))))</f>
        <v/>
      </c>
      <c r="DI59" s="34" t="str">
        <f t="array" ref="DI59">IF(ROWS(DI$4:DI59)&gt;DI$1,"",INDEX('malzeme montaj'!$C$1:$C$3329,SMALL(IF('malzeme montaj'!$B$1:$B$3329=DI$3,IF('malzeme montaj'!$C$1:$C$3329&lt;&gt;"",ROW('malzeme montaj'!$C$1:$C$3329))),ROWS(DI$4:DI59))))</f>
        <v/>
      </c>
      <c r="DJ59" s="34" t="str">
        <f t="array" ref="DJ59">IF(ROWS(DJ$4:DJ59)&gt;DJ$1,"",INDEX('malzeme montaj'!$C$1:$C$3329,SMALL(IF('malzeme montaj'!$B$1:$B$3329=DJ$3,IF('malzeme montaj'!$C$1:$C$3329&lt;&gt;"",ROW('malzeme montaj'!$C$1:$C$3329))),ROWS(DJ$4:DJ59))))</f>
        <v/>
      </c>
      <c r="DK59" s="34" t="str">
        <f t="array" ref="DK59">IF(ROWS(DK$4:DK59)&gt;DK$1,"",INDEX('malzeme montaj'!$C$1:$C$3329,SMALL(IF('malzeme montaj'!$B$1:$B$3329=DK$3,IF('malzeme montaj'!$C$1:$C$3329&lt;&gt;"",ROW('malzeme montaj'!$C$1:$C$3329))),ROWS(DK$4:DK59))))</f>
        <v/>
      </c>
      <c r="DL59" s="34" t="str">
        <f t="array" ref="DL59">IF(ROWS(DL$4:DL59)&gt;DL$1,"",INDEX('malzeme montaj'!$C$1:$C$3329,SMALL(IF('malzeme montaj'!$B$1:$B$3329=DL$3,IF('malzeme montaj'!$C$1:$C$3329&lt;&gt;"",ROW('malzeme montaj'!$C$1:$C$3329))),ROWS(DL$4:DL59))))</f>
        <v/>
      </c>
      <c r="DM59" s="34" t="str">
        <f t="array" ref="DM59">IF(ROWS(DM$4:DM59)&gt;DM$1,"",INDEX('malzeme montaj'!$C$1:$C$3329,SMALL(IF('malzeme montaj'!$B$1:$B$3329=DM$3,IF('malzeme montaj'!$C$1:$C$3329&lt;&gt;"",ROW('malzeme montaj'!$C$1:$C$3329))),ROWS(DM$4:DM59))))</f>
        <v/>
      </c>
      <c r="DN59" s="34" t="str">
        <f t="array" ref="DN59">IF(ROWS(DN$4:DN59)&gt;DN$1,"",INDEX('malzeme montaj'!$C$1:$C$3329,SMALL(IF('malzeme montaj'!$B$1:$B$3329=DN$3,IF('malzeme montaj'!$C$1:$C$3329&lt;&gt;"",ROW('malzeme montaj'!$C$1:$C$3329))),ROWS(DN$4:DN59))))</f>
        <v/>
      </c>
      <c r="DO59" s="34" t="str">
        <f t="array" ref="DO59">IF(ROWS(DO$4:DO59)&gt;DO$1,"",INDEX('malzeme montaj'!$C$1:$C$3329,SMALL(IF('malzeme montaj'!$B$1:$B$3329=DO$3,IF('malzeme montaj'!$C$1:$C$3329&lt;&gt;"",ROW('malzeme montaj'!$C$1:$C$3329))),ROWS(DO$4:DO59))))</f>
        <v/>
      </c>
      <c r="DP59" s="34" t="str">
        <f t="array" ref="DP59">IF(ROWS(DP$4:DP59)&gt;DP$1,"",INDEX('malzeme montaj'!$C$1:$C$3329,SMALL(IF('malzeme montaj'!$B$1:$B$3329=DP$3,IF('malzeme montaj'!$C$1:$C$3329&lt;&gt;"",ROW('malzeme montaj'!$C$1:$C$3329))),ROWS(DP$4:DP59))))</f>
        <v/>
      </c>
      <c r="DQ59" s="34" t="str">
        <f t="array" ref="DQ59">IF(ROWS(DQ$4:DQ59)&gt;DQ$1,"",INDEX('malzeme montaj'!$C$1:$C$3329,SMALL(IF('malzeme montaj'!$B$1:$B$3329=DQ$3,IF('malzeme montaj'!$C$1:$C$3329&lt;&gt;"",ROW('malzeme montaj'!$C$1:$C$3329))),ROWS(DQ$4:DQ59))))</f>
        <v/>
      </c>
      <c r="DR59" s="34" t="str">
        <f t="array" ref="DR59">IF(ROWS(DR$4:DR59)&gt;DR$1,"",INDEX('malzeme montaj'!$C$1:$C$3329,SMALL(IF('malzeme montaj'!$B$1:$B$3329=DR$3,IF('malzeme montaj'!$C$1:$C$3329&lt;&gt;"",ROW('malzeme montaj'!$C$1:$C$3329))),ROWS(DR$4:DR59))))</f>
        <v/>
      </c>
      <c r="DS59" s="34" t="str">
        <f t="array" ref="DS59">IF(ROWS(DS$4:DS59)&gt;DS$1,"",INDEX('malzeme montaj'!$C$1:$C$3329,SMALL(IF('malzeme montaj'!$B$1:$B$3329=DS$3,IF('malzeme montaj'!$C$1:$C$3329&lt;&gt;"",ROW('malzeme montaj'!$C$1:$C$3329))),ROWS(DS$4:DS59))))</f>
        <v/>
      </c>
      <c r="DT59" s="34" t="str">
        <f t="array" ref="DT59">IF(ROWS(DT$4:DT59)&gt;DT$1,"",INDEX('malzeme montaj'!$C$1:$C$3329,SMALL(IF('malzeme montaj'!$B$1:$B$3329=DT$3,IF('malzeme montaj'!$C$1:$C$3329&lt;&gt;"",ROW('malzeme montaj'!$C$1:$C$3329))),ROWS(DT$4:DT59))))</f>
        <v/>
      </c>
      <c r="DU59" s="34" t="str">
        <f t="array" ref="DU59">IF(ROWS(DU$4:DU59)&gt;DU$1,"",INDEX('malzeme montaj'!$C$1:$C$3329,SMALL(IF('malzeme montaj'!$B$1:$B$3329=DU$3,IF('malzeme montaj'!$C$1:$C$3329&lt;&gt;"",ROW('malzeme montaj'!$C$1:$C$3329))),ROWS(DU$4:DU59))))</f>
        <v/>
      </c>
      <c r="DV59" s="34" t="str">
        <f t="array" ref="DV59">IF(ROWS(DV$4:DV59)&gt;DV$1,"",INDEX('malzeme montaj'!$C$1:$C$3329,SMALL(IF('malzeme montaj'!$B$1:$B$3329=DV$3,IF('malzeme montaj'!$C$1:$C$3329&lt;&gt;"",ROW('malzeme montaj'!$C$1:$C$3329))),ROWS(DV$4:DV59))))</f>
        <v/>
      </c>
      <c r="DW59" s="34" t="str">
        <f t="array" ref="DW59">IF(ROWS(DW$4:DW59)&gt;DW$1,"",INDEX('malzeme montaj'!$C$1:$C$3329,SMALL(IF('malzeme montaj'!$B$1:$B$3329=DW$3,IF('malzeme montaj'!$C$1:$C$3329&lt;&gt;"",ROW('malzeme montaj'!$C$1:$C$3329))),ROWS(DW$4:DW59))))</f>
        <v/>
      </c>
      <c r="DX59" s="34" t="str">
        <f t="array" ref="DX59">IF(ROWS(DX$4:DX59)&gt;DX$1,"",INDEX('malzeme montaj'!$C$1:$C$3329,SMALL(IF('malzeme montaj'!$B$1:$B$3329=DX$3,IF('malzeme montaj'!$C$1:$C$3329&lt;&gt;"",ROW('malzeme montaj'!$C$1:$C$3329))),ROWS(DX$4:DX59))))</f>
        <v/>
      </c>
      <c r="DY59" s="34" t="str">
        <f t="array" ref="DY59">IF(ROWS(DY$4:DY59)&gt;DY$1,"",INDEX('malzeme montaj'!$C$1:$C$3329,SMALL(IF('malzeme montaj'!$B$1:$B$3329=DY$3,IF('malzeme montaj'!$C$1:$C$3329&lt;&gt;"",ROW('malzeme montaj'!$C$1:$C$3329))),ROWS(DY$4:DY59))))</f>
        <v/>
      </c>
      <c r="DZ59" s="34" t="str">
        <f t="array" ref="DZ59">IF(ROWS(DZ$4:DZ59)&gt;DZ$1,"",INDEX('malzeme montaj'!$C$1:$C$3329,SMALL(IF('malzeme montaj'!$B$1:$B$3329=DZ$3,IF('malzeme montaj'!$C$1:$C$3329&lt;&gt;"",ROW('malzeme montaj'!$C$1:$C$3329))),ROWS(DZ$4:DZ59))))</f>
        <v/>
      </c>
      <c r="EA59" s="34" t="str">
        <f t="array" ref="EA59">IF(ROWS(EA$4:EA59)&gt;EA$1,"",INDEX('malzeme montaj'!$C$1:$C$3329,SMALL(IF('malzeme montaj'!$B$1:$B$3329=EA$3,IF('malzeme montaj'!$C$1:$C$3329&lt;&gt;"",ROW('malzeme montaj'!$C$1:$C$3329))),ROWS(EA$4:EA59))))</f>
        <v/>
      </c>
      <c r="EB59" s="34" t="str">
        <f t="array" ref="EB59">IF(ROWS(EB$4:EB59)&gt;EB$1,"",INDEX('malzeme montaj'!$C$1:$C$3329,SMALL(IF('malzeme montaj'!$B$1:$B$3329=EB$3,IF('malzeme montaj'!$C$1:$C$3329&lt;&gt;"",ROW('malzeme montaj'!$C$1:$C$3329))),ROWS(EB$4:EB59))))</f>
        <v/>
      </c>
      <c r="EC59" s="34" t="str">
        <f t="array" ref="EC59">IF(ROWS(EC$4:EC59)&gt;EC$1,"",INDEX('malzeme montaj'!$C$1:$C$3329,SMALL(IF('malzeme montaj'!$B$1:$B$3329=EC$3,IF('malzeme montaj'!$C$1:$C$3329&lt;&gt;"",ROW('malzeme montaj'!$C$1:$C$3329))),ROWS(EC$4:EC59))))</f>
        <v/>
      </c>
      <c r="ED59" s="34" t="str">
        <f t="array" ref="ED59">IF(ROWS(ED$4:ED59)&gt;ED$1,"",INDEX('malzeme montaj'!$C$1:$C$3329,SMALL(IF('malzeme montaj'!$B$1:$B$3329=ED$3,IF('malzeme montaj'!$C$1:$C$3329&lt;&gt;"",ROW('malzeme montaj'!$C$1:$C$3329))),ROWS(ED$4:ED59))))</f>
        <v/>
      </c>
      <c r="EE59" s="34" t="str">
        <f t="array" ref="EE59">IF(ROWS(EE$4:EE59)&gt;EE$1,"",INDEX('malzeme montaj'!$C$1:$C$3329,SMALL(IF('malzeme montaj'!$B$1:$B$3329=EE$3,IF('malzeme montaj'!$C$1:$C$3329&lt;&gt;"",ROW('malzeme montaj'!$C$1:$C$3329))),ROWS(EE$4:EE59))))</f>
        <v/>
      </c>
      <c r="EF59" s="34" t="str">
        <f t="array" ref="EF59">IF(ROWS(EF$4:EF59)&gt;EF$1,"",INDEX('malzeme montaj'!$C$1:$C$3329,SMALL(IF('malzeme montaj'!$B$1:$B$3329=EF$3,IF('malzeme montaj'!$C$1:$C$3329&lt;&gt;"",ROW('malzeme montaj'!$C$1:$C$3329))),ROWS(EF$4:EF59))))</f>
        <v/>
      </c>
      <c r="EG59" s="34" t="str">
        <f t="array" ref="EG59">IF(ROWS(EG$4:EG59)&gt;EG$1,"",INDEX('malzeme montaj'!$C$1:$C$3329,SMALL(IF('malzeme montaj'!$B$1:$B$3329=EG$3,IF('malzeme montaj'!$C$1:$C$3329&lt;&gt;"",ROW('malzeme montaj'!$C$1:$C$3329))),ROWS(EG$4:EG59))))</f>
        <v/>
      </c>
      <c r="EH59" s="34" t="str">
        <f t="array" ref="EH59">IF(ROWS(EH$4:EH59)&gt;EH$1,"",INDEX('malzeme montaj'!$C$1:$C$3329,SMALL(IF('malzeme montaj'!$B$1:$B$3329=EH$3,IF('malzeme montaj'!$C$1:$C$3329&lt;&gt;"",ROW('malzeme montaj'!$C$1:$C$3329))),ROWS(EH$4:EH59))))</f>
        <v/>
      </c>
      <c r="EI59" s="34" t="str">
        <f t="array" ref="EI59">IF(ROWS(EI$4:EI59)&gt;EI$1,"",INDEX('malzeme montaj'!$C$1:$C$3329,SMALL(IF('malzeme montaj'!$B$1:$B$3329=EI$3,IF('malzeme montaj'!$C$1:$C$3329&lt;&gt;"",ROW('malzeme montaj'!$C$1:$C$3329))),ROWS(EI$4:EI59))))</f>
        <v/>
      </c>
      <c r="EJ59" s="34" t="str">
        <f t="array" ref="EJ59">IF(ROWS(EJ$4:EJ59)&gt;EJ$1,"",INDEX('malzeme montaj'!$C$1:$C$3329,SMALL(IF('malzeme montaj'!$B$1:$B$3329=EJ$3,IF('malzeme montaj'!$C$1:$C$3329&lt;&gt;"",ROW('malzeme montaj'!$C$1:$C$3329))),ROWS(EJ$4:EJ59))))</f>
        <v/>
      </c>
      <c r="EK59" s="34" t="str">
        <f t="array" ref="EK59">IF(ROWS(EK$4:EK59)&gt;EK$1,"",INDEX('malzeme montaj'!$C$1:$C$3329,SMALL(IF('malzeme montaj'!$B$1:$B$3329=EK$3,IF('malzeme montaj'!$C$1:$C$3329&lt;&gt;"",ROW('malzeme montaj'!$C$1:$C$3329))),ROWS(EK$4:EK59))))</f>
        <v/>
      </c>
      <c r="EL59" s="34" t="str">
        <f t="array" ref="EL59">IF(ROWS(EL$4:EL59)&gt;EL$1,"",INDEX('malzeme montaj'!$C$1:$C$3329,SMALL(IF('malzeme montaj'!$B$1:$B$3329=EL$3,IF('malzeme montaj'!$C$1:$C$3329&lt;&gt;"",ROW('malzeme montaj'!$C$1:$C$3329))),ROWS(EL$4:EL59))))</f>
        <v/>
      </c>
      <c r="EM59" s="34" t="str">
        <f t="array" ref="EM59">IF(ROWS(EM$4:EM59)&gt;EM$1,"",INDEX('malzeme montaj'!$C$1:$C$3329,SMALL(IF('malzeme montaj'!$B$1:$B$3329=EM$3,IF('malzeme montaj'!$C$1:$C$3329&lt;&gt;"",ROW('malzeme montaj'!$C$1:$C$3329))),ROWS(EM$4:EM59))))</f>
        <v/>
      </c>
      <c r="EN59" s="34" t="str">
        <f t="array" ref="EN59">IF(ROWS(EN$4:EN59)&gt;EN$1,"",INDEX('malzeme montaj'!$C$1:$C$3329,SMALL(IF('malzeme montaj'!$B$1:$B$3329=EN$3,IF('malzeme montaj'!$C$1:$C$3329&lt;&gt;"",ROW('malzeme montaj'!$C$1:$C$3329))),ROWS(EN$4:EN59))))</f>
        <v/>
      </c>
      <c r="EO59" s="34" t="str">
        <f t="array" ref="EO59">IF(ROWS(EO$4:EO59)&gt;EO$1,"",INDEX('malzeme montaj'!$C$1:$C$3329,SMALL(IF('malzeme montaj'!$B$1:$B$3329=EO$3,IF('malzeme montaj'!$C$1:$C$3329&lt;&gt;"",ROW('malzeme montaj'!$C$1:$C$3329))),ROWS(EO$4:EO59))))</f>
        <v/>
      </c>
      <c r="EP59" s="34" t="str">
        <f t="array" ref="EP59">IF(ROWS(EP$4:EP59)&gt;EP$1,"",INDEX('malzeme montaj'!$C$1:$C$3329,SMALL(IF('malzeme montaj'!$B$1:$B$3329=EP$3,IF('malzeme montaj'!$C$1:$C$3329&lt;&gt;"",ROW('malzeme montaj'!$C$1:$C$3329))),ROWS(EP$4:EP59))))</f>
        <v/>
      </c>
      <c r="EQ59" s="34" t="str">
        <f t="array" ref="EQ59">IF(ROWS(EQ$4:EQ59)&gt;EQ$1,"",INDEX('malzeme montaj'!$C$1:$C$3329,SMALL(IF('malzeme montaj'!$B$1:$B$3329=EQ$3,IF('malzeme montaj'!$C$1:$C$3329&lt;&gt;"",ROW('malzeme montaj'!$C$1:$C$3329))),ROWS(EQ$4:EQ59))))</f>
        <v/>
      </c>
      <c r="ER59" s="34" t="str">
        <f t="array" ref="ER59">IF(ROWS(ER$4:ER59)&gt;ER$1,"",INDEX('malzeme montaj'!$C$1:$C$3329,SMALL(IF('malzeme montaj'!$B$1:$B$3329=ER$3,IF('malzeme montaj'!$C$1:$C$3329&lt;&gt;"",ROW('malzeme montaj'!$C$1:$C$3329))),ROWS(ER$4:ER59))))</f>
        <v/>
      </c>
      <c r="ES59" s="34" t="str">
        <f t="array" ref="ES59">IF(ROWS(ES$4:ES59)&gt;ES$1,"",INDEX('malzeme montaj'!$C$1:$C$3329,SMALL(IF('malzeme montaj'!$B$1:$B$3329=ES$3,IF('malzeme montaj'!$C$1:$C$3329&lt;&gt;"",ROW('malzeme montaj'!$C$1:$C$3329))),ROWS(ES$4:ES59))))</f>
        <v/>
      </c>
      <c r="ET59" s="34" t="str">
        <f t="array" ref="ET59">IF(ROWS(ET$4:ET59)&gt;ET$1,"",INDEX('malzeme montaj'!$C$1:$C$3329,SMALL(IF('malzeme montaj'!$B$1:$B$3329=ET$3,IF('malzeme montaj'!$C$1:$C$3329&lt;&gt;"",ROW('malzeme montaj'!$C$1:$C$3329))),ROWS(ET$4:ET59))))</f>
        <v/>
      </c>
      <c r="EU59" s="34" t="str">
        <f t="array" ref="EU59">IF(ROWS(EU$4:EU59)&gt;EU$1,"",INDEX('malzeme montaj'!$C$1:$C$3329,SMALL(IF('malzeme montaj'!$B$1:$B$3329=EU$3,IF('malzeme montaj'!$C$1:$C$3329&lt;&gt;"",ROW('malzeme montaj'!$C$1:$C$3329))),ROWS(EU$4:EU59))))</f>
        <v/>
      </c>
      <c r="EV59" s="34" t="str">
        <f t="array" ref="EV59">IF(ROWS(EV$4:EV59)&gt;EV$1,"",INDEX('malzeme montaj'!$C$1:$C$3329,SMALL(IF('malzeme montaj'!$B$1:$B$3329=EV$3,IF('malzeme montaj'!$C$1:$C$3329&lt;&gt;"",ROW('malzeme montaj'!$C$1:$C$3329))),ROWS(EV$4:EV59))))</f>
        <v/>
      </c>
      <c r="EW59" s="34" t="str">
        <f t="array" ref="EW59">IF(ROWS(EW$4:EW59)&gt;EW$1,"",INDEX('malzeme montaj'!$C$1:$C$3329,SMALL(IF('malzeme montaj'!$B$1:$B$3329=EW$3,IF('malzeme montaj'!$C$1:$C$3329&lt;&gt;"",ROW('malzeme montaj'!$C$1:$C$3329))),ROWS(EW$4:EW59))))</f>
        <v/>
      </c>
    </row>
    <row r="60" spans="1:153">
      <c r="A60" s="38" t="str">
        <f t="array" ref="A60">IF(ROWS(A$4:A60)&gt;A$1,"",INDEX('malzeme montaj'!$C$1:$C$3329,SMALL(IF('malzeme montaj'!$B$1:$B$3329=A$3,IF('malzeme montaj'!$C$1:$C$3329&lt;&gt;"",ROW('malzeme montaj'!$C$1:$C$3329))),ROWS(A$4:A60))))</f>
        <v/>
      </c>
      <c r="B60" s="38" t="str">
        <f t="array" ref="B60">IF(ROWS(B$4:B60)&gt;B$1,"",INDEX('malzeme montaj'!$C$1:$C$3329,SMALL(IF('malzeme montaj'!$B$1:$B$3329=B$3,IF('malzeme montaj'!$C$1:$C$3329&lt;&gt;"",ROW('malzeme montaj'!$C$1:$C$3329))),ROWS(B$4:B60))))</f>
        <v/>
      </c>
      <c r="C60" s="38" t="str">
        <f t="array" ref="C60">IF(ROWS(C$4:C60)&gt;C$1,"",INDEX('malzeme montaj'!$C$1:$C$3329,SMALL(IF('malzeme montaj'!$B$1:$B$3329=C$3,IF('malzeme montaj'!$C$1:$C$3329&lt;&gt;"",ROW('malzeme montaj'!$C$1:$C$3329))),ROWS(C$4:C60))))</f>
        <v/>
      </c>
      <c r="D60" s="38" t="str">
        <f t="array" ref="D60">IF(ROWS(D$4:D60)&gt;D$1,"",INDEX('malzeme montaj'!$C$1:$C$3329,SMALL(IF('malzeme montaj'!$B$1:$B$3329=D$3,IF('malzeme montaj'!$C$1:$C$3329&lt;&gt;"",ROW('malzeme montaj'!$C$1:$C$3329))),ROWS(D$4:D60))))</f>
        <v/>
      </c>
      <c r="E60" s="38" t="str">
        <f t="array" ref="E60">IF(ROWS(E$4:E60)&gt;E$1,"",INDEX('malzeme montaj'!$C$1:$C$3329,SMALL(IF('malzeme montaj'!$B$1:$B$3329=E$3,IF('malzeme montaj'!$C$1:$C$3329&lt;&gt;"",ROW('malzeme montaj'!$C$1:$C$3329))),ROWS(E$4:E60))))</f>
        <v/>
      </c>
      <c r="F60" s="38" t="str">
        <f t="array" ref="F60">IF(ROWS(F$4:F60)&gt;F$1,"",INDEX('malzeme montaj'!$C$1:$C$3329,SMALL(IF('malzeme montaj'!$B$1:$B$3329=F$3,IF('malzeme montaj'!$C$1:$C$3329&lt;&gt;"",ROW('malzeme montaj'!$C$1:$C$3329))),ROWS(F$4:F60))))</f>
        <v/>
      </c>
      <c r="G60" s="38" t="str">
        <f t="array" ref="G60">IF(ROWS(G$4:G60)&gt;G$1,"",INDEX('malzeme montaj'!$C$1:$C$3329,SMALL(IF('malzeme montaj'!$B$1:$B$3329=G$3,IF('malzeme montaj'!$C$1:$C$3329&lt;&gt;"",ROW('malzeme montaj'!$C$1:$C$3329))),ROWS(G$4:G60))))</f>
        <v/>
      </c>
      <c r="H60" s="38" t="str">
        <f t="array" ref="H60">IF(ROWS(H$4:H60)&gt;H$1,"",INDEX('malzeme montaj'!$C$1:$C$3329,SMALL(IF('malzeme montaj'!$B$1:$B$3329=H$3,IF('malzeme montaj'!$C$1:$C$3329&lt;&gt;"",ROW('malzeme montaj'!$C$1:$C$3329))),ROWS(H$4:H60))))</f>
        <v/>
      </c>
      <c r="I60" s="38" t="str">
        <f t="array" ref="I60">IF(ROWS(I$4:I60)&gt;I$1,"",INDEX('malzeme montaj'!$C$1:$C$3329,SMALL(IF('malzeme montaj'!$B$1:$B$3329=I$3,IF('malzeme montaj'!$C$1:$C$3329&lt;&gt;"",ROW('malzeme montaj'!$C$1:$C$3329))),ROWS(I$4:I60))))</f>
        <v/>
      </c>
      <c r="J60" s="38" t="str">
        <f t="array" ref="J60">IF(ROWS(J$4:J60)&gt;J$1,"",INDEX('malzeme montaj'!$C$1:$C$3329,SMALL(IF('malzeme montaj'!$B$1:$B$3329=J$3,IF('malzeme montaj'!$C$1:$C$3329&lt;&gt;"",ROW('malzeme montaj'!$C$1:$C$3329))),ROWS(J$4:J60))))</f>
        <v/>
      </c>
      <c r="K60" s="38" t="str">
        <f t="array" ref="K60">IF(ROWS(K$4:K60)&gt;K$1,"",INDEX('malzeme montaj'!$C$1:$C$3329,SMALL(IF('malzeme montaj'!$B$1:$B$3329=K$3,IF('malzeme montaj'!$C$1:$C$3329&lt;&gt;"",ROW('malzeme montaj'!$C$1:$C$3329))),ROWS(K$4:K60))))</f>
        <v/>
      </c>
      <c r="L60" s="38" t="str">
        <f t="array" ref="L60">IF(ROWS(L$4:L60)&gt;L$1,"",INDEX('malzeme montaj'!$C$1:$C$3329,SMALL(IF('malzeme montaj'!$B$1:$B$3329=L$3,IF('malzeme montaj'!$C$1:$C$3329&lt;&gt;"",ROW('malzeme montaj'!$C$1:$C$3329))),ROWS(L$4:L60))))</f>
        <v/>
      </c>
      <c r="M60" s="38" t="str">
        <f t="array" ref="M60">IF(ROWS(M$4:M60)&gt;M$1,"",INDEX('malzeme montaj'!$C$1:$C$3329,SMALL(IF('malzeme montaj'!$B$1:$B$3329=M$3,IF('malzeme montaj'!$C$1:$C$3329&lt;&gt;"",ROW('malzeme montaj'!$C$1:$C$3329))),ROWS(M$4:M60))))</f>
        <v/>
      </c>
      <c r="N60" s="38" t="str">
        <f t="array" ref="N60">IF(ROWS(N$4:N60)&gt;N$1,"",INDEX('malzeme montaj'!$C$1:$C$3329,SMALL(IF('malzeme montaj'!$B$1:$B$3329=N$3,IF('malzeme montaj'!$C$1:$C$3329&lt;&gt;"",ROW('malzeme montaj'!$C$1:$C$3329))),ROWS(N$4:N60))))</f>
        <v/>
      </c>
      <c r="O60" s="38" t="str">
        <f t="array" ref="O60">IF(ROWS(O$4:O60)&gt;O$1,"",INDEX('malzeme montaj'!$C$1:$C$3329,SMALL(IF('malzeme montaj'!$B$1:$B$3329=O$3,IF('malzeme montaj'!$C$1:$C$3329&lt;&gt;"",ROW('malzeme montaj'!$C$1:$C$3329))),ROWS(O$4:O60))))</f>
        <v/>
      </c>
      <c r="P60" s="38" t="str">
        <f t="array" ref="P60">IF(ROWS(P$4:P60)&gt;P$1,"",INDEX('malzeme montaj'!$C$1:$C$3329,SMALL(IF('malzeme montaj'!$B$1:$B$3329=P$3,IF('malzeme montaj'!$C$1:$C$3329&lt;&gt;"",ROW('malzeme montaj'!$C$1:$C$3329))),ROWS(P$4:P60))))</f>
        <v/>
      </c>
      <c r="Q60" s="38" t="str">
        <f t="array" ref="Q60">IF(ROWS(Q$4:Q60)&gt;Q$1,"",INDEX('malzeme montaj'!$C$1:$C$3329,SMALL(IF('malzeme montaj'!$B$1:$B$3329=Q$3,IF('malzeme montaj'!$C$1:$C$3329&lt;&gt;"",ROW('malzeme montaj'!$C$1:$C$3329))),ROWS(Q$4:Q60))))</f>
        <v/>
      </c>
      <c r="R60" s="38" t="str">
        <f t="array" ref="R60">IF(ROWS(R$4:R60)&gt;R$1,"",INDEX('malzeme montaj'!$C$1:$C$3329,SMALL(IF('malzeme montaj'!$B$1:$B$3329=R$3,IF('malzeme montaj'!$C$1:$C$3329&lt;&gt;"",ROW('malzeme montaj'!$C$1:$C$3329))),ROWS(R$4:R60))))</f>
        <v/>
      </c>
      <c r="S60" s="38" t="str">
        <f t="array" ref="S60">IF(ROWS(S$4:S60)&gt;S$1,"",INDEX('malzeme montaj'!$C$1:$C$3329,SMALL(IF('malzeme montaj'!$B$1:$B$3329=S$3,IF('malzeme montaj'!$C$1:$C$3329&lt;&gt;"",ROW('malzeme montaj'!$C$1:$C$3329))),ROWS(S$4:S60))))</f>
        <v/>
      </c>
      <c r="T60" s="38" t="str">
        <f t="array" ref="T60">IF(ROWS(T$4:T60)&gt;T$1,"",INDEX('malzeme montaj'!$C$1:$C$3329,SMALL(IF('malzeme montaj'!$B$1:$B$3329=T$3,IF('malzeme montaj'!$C$1:$C$3329&lt;&gt;"",ROW('malzeme montaj'!$C$1:$C$3329))),ROWS(T$4:T60))))</f>
        <v/>
      </c>
      <c r="U60" s="38" t="str">
        <f t="array" ref="U60">IF(ROWS(U$4:U60)&gt;U$1,"",INDEX('malzeme montaj'!$C$1:$C$3329,SMALL(IF('malzeme montaj'!$B$1:$B$3329=U$3,IF('malzeme montaj'!$C$1:$C$3329&lt;&gt;"",ROW('malzeme montaj'!$C$1:$C$3329))),ROWS(U$4:U60))))</f>
        <v/>
      </c>
      <c r="V60" s="38" t="str">
        <f t="array" ref="V60">IF(ROWS(V$4:V60)&gt;V$1,"",INDEX('malzeme montaj'!$C$1:$C$3329,SMALL(IF('malzeme montaj'!$B$1:$B$3329=V$3,IF('malzeme montaj'!$C$1:$C$3329&lt;&gt;"",ROW('malzeme montaj'!$C$1:$C$3329))),ROWS(V$4:V60))))</f>
        <v/>
      </c>
      <c r="W60" s="38" t="str">
        <f t="array" ref="W60">IF(ROWS(W$4:W60)&gt;W$1,"",INDEX('malzeme montaj'!$C$1:$C$3329,SMALL(IF('malzeme montaj'!$B$1:$B$3329=W$3,IF('malzeme montaj'!$C$1:$C$3329&lt;&gt;"",ROW('malzeme montaj'!$C$1:$C$3329))),ROWS(W$4:W60))))</f>
        <v/>
      </c>
      <c r="X60" s="38" t="str">
        <f t="array" ref="X60">IF(ROWS(X$4:X60)&gt;X$1,"",INDEX('malzeme montaj'!$C$1:$C$3329,SMALL(IF('malzeme montaj'!$B$1:$B$3329=X$3,IF('malzeme montaj'!$C$1:$C$3329&lt;&gt;"",ROW('malzeme montaj'!$C$1:$C$3329))),ROWS(X$4:X60))))</f>
        <v/>
      </c>
      <c r="Y60" s="38" t="str">
        <f t="array" ref="Y60">IF(ROWS(Y$4:Y60)&gt;Y$1,"",INDEX('malzeme montaj'!$C$1:$C$3329,SMALL(IF('malzeme montaj'!$B$1:$B$3329=Y$3,IF('malzeme montaj'!$C$1:$C$3329&lt;&gt;"",ROW('malzeme montaj'!$C$1:$C$3329))),ROWS(Y$4:Y60))))</f>
        <v/>
      </c>
      <c r="Z60" s="38" t="str">
        <f t="array" ref="Z60">IF(ROWS(Z$4:Z60)&gt;Z$1,"",INDEX('malzeme montaj'!$C$1:$C$3329,SMALL(IF('malzeme montaj'!$B$1:$B$3329=Z$3,IF('malzeme montaj'!$C$1:$C$3329&lt;&gt;"",ROW('malzeme montaj'!$C$1:$C$3329))),ROWS(Z$4:Z60))))</f>
        <v/>
      </c>
      <c r="AA60" s="38" t="str">
        <f t="array" ref="AA60">IF(ROWS(AA$4:AA60)&gt;AA$1,"",INDEX('malzeme montaj'!$C$1:$C$3329,SMALL(IF('malzeme montaj'!$B$1:$B$3329=AA$3,IF('malzeme montaj'!$C$1:$C$3329&lt;&gt;"",ROW('malzeme montaj'!$C$1:$C$3329))),ROWS(AA$4:AA60))))</f>
        <v/>
      </c>
      <c r="AB60" s="38" t="str">
        <f t="array" ref="AB60">IF(ROWS(AB$4:AB60)&gt;AB$1,"",INDEX('malzeme montaj'!$C$1:$C$3329,SMALL(IF('malzeme montaj'!$B$1:$B$3329=AB$3,IF('malzeme montaj'!$C$1:$C$3329&lt;&gt;"",ROW('malzeme montaj'!$C$1:$C$3329))),ROWS(AB$4:AB60))))</f>
        <v/>
      </c>
      <c r="AC60" s="38" t="str">
        <f t="array" ref="AC60">IF(ROWS(AC$4:AC60)&gt;AC$1,"",INDEX('malzeme montaj'!$C$1:$C$3329,SMALL(IF('malzeme montaj'!$B$1:$B$3329=AC$3,IF('malzeme montaj'!$C$1:$C$3329&lt;&gt;"",ROW('malzeme montaj'!$C$1:$C$3329))),ROWS(AC$4:AC60))))</f>
        <v/>
      </c>
      <c r="AD60" s="38" t="str">
        <f t="array" ref="AD60">IF(ROWS(AD$4:AD60)&gt;AD$1,"",INDEX('malzeme montaj'!$C$1:$C$3329,SMALL(IF('malzeme montaj'!$B$1:$B$3329=AD$3,IF('malzeme montaj'!$C$1:$C$3329&lt;&gt;"",ROW('malzeme montaj'!$C$1:$C$3329))),ROWS(AD$4:AD60))))</f>
        <v/>
      </c>
      <c r="AE60" s="38" t="str">
        <f t="array" ref="AE60">IF(ROWS(AE$4:AE60)&gt;AE$1,"",INDEX('malzeme montaj'!$C$1:$C$3329,SMALL(IF('malzeme montaj'!$B$1:$B$3329=AE$3,IF('malzeme montaj'!$C$1:$C$3329&lt;&gt;"",ROW('malzeme montaj'!$C$1:$C$3329))),ROWS(AE$4:AE60))))</f>
        <v/>
      </c>
      <c r="AF60" s="38" t="str">
        <f t="array" ref="AF60">IF(ROWS(AF$4:AF60)&gt;AF$1,"",INDEX('malzeme montaj'!$C$1:$C$3329,SMALL(IF('malzeme montaj'!$B$1:$B$3329=AF$3,IF('malzeme montaj'!$C$1:$C$3329&lt;&gt;"",ROW('malzeme montaj'!$C$1:$C$3329))),ROWS(AF$4:AF60))))</f>
        <v/>
      </c>
      <c r="AG60" s="38" t="str">
        <f t="array" ref="AG60">IF(ROWS(AG$4:AG60)&gt;AG$1,"",INDEX('malzeme montaj'!$C$1:$C$3329,SMALL(IF('malzeme montaj'!$B$1:$B$3329=AG$3,IF('malzeme montaj'!$C$1:$C$3329&lt;&gt;"",ROW('malzeme montaj'!$C$1:$C$3329))),ROWS(AG$4:AG60))))</f>
        <v/>
      </c>
      <c r="AH60" s="38" t="str">
        <f t="array" ref="AH60">IF(ROWS(AH$4:AH60)&gt;AH$1,"",INDEX('malzeme montaj'!$C$1:$C$3329,SMALL(IF('malzeme montaj'!$B$1:$B$3329=AH$3,IF('malzeme montaj'!$C$1:$C$3329&lt;&gt;"",ROW('malzeme montaj'!$C$1:$C$3329))),ROWS(AH$4:AH60))))</f>
        <v/>
      </c>
      <c r="AI60" s="38" t="str">
        <f t="array" ref="AI60">IF(ROWS(AI$4:AI60)&gt;AI$1,"",INDEX('malzeme montaj'!$C$1:$C$3329,SMALL(IF('malzeme montaj'!$B$1:$B$3329=AI$3,IF('malzeme montaj'!$C$1:$C$3329&lt;&gt;"",ROW('malzeme montaj'!$C$1:$C$3329))),ROWS(AI$4:AI60))))</f>
        <v/>
      </c>
      <c r="AJ60" s="38" t="str">
        <f t="array" ref="AJ60">IF(ROWS(AJ$4:AJ60)&gt;AJ$1,"",INDEX('malzeme montaj'!$C$1:$C$3329,SMALL(IF('malzeme montaj'!$B$1:$B$3329=AJ$3,IF('malzeme montaj'!$C$1:$C$3329&lt;&gt;"",ROW('malzeme montaj'!$C$1:$C$3329))),ROWS(AJ$4:AJ60))))</f>
        <v/>
      </c>
      <c r="AK60" s="38" t="str">
        <f t="array" ref="AK60">IF(ROWS(AK$4:AK60)&gt;AK$1,"",INDEX('malzeme montaj'!$C$1:$C$3329,SMALL(IF('malzeme montaj'!$B$1:$B$3329=AK$3,IF('malzeme montaj'!$C$1:$C$3329&lt;&gt;"",ROW('malzeme montaj'!$C$1:$C$3329))),ROWS(AK$4:AK60))))</f>
        <v/>
      </c>
      <c r="AL60" s="38" t="str">
        <f t="array" ref="AL60">IF(ROWS(AL$4:AL60)&gt;AL$1,"",INDEX('malzeme montaj'!$C$1:$C$3329,SMALL(IF('malzeme montaj'!$B$1:$B$3329=AL$3,IF('malzeme montaj'!$C$1:$C$3329&lt;&gt;"",ROW('malzeme montaj'!$C$1:$C$3329))),ROWS(AL$4:AL60))))</f>
        <v/>
      </c>
      <c r="AM60" s="38" t="str">
        <f t="array" ref="AM60">IF(ROWS(AM$4:AM60)&gt;AM$1,"",INDEX('malzeme montaj'!$C$1:$C$3329,SMALL(IF('malzeme montaj'!$B$1:$B$3329=AM$3,IF('malzeme montaj'!$C$1:$C$3329&lt;&gt;"",ROW('malzeme montaj'!$C$1:$C$3329))),ROWS(AM$4:AM60))))</f>
        <v/>
      </c>
      <c r="AN60" s="38" t="str">
        <f t="array" ref="AN60">IF(ROWS(AN$4:AN60)&gt;AN$1,"",INDEX('malzeme montaj'!$C$1:$C$3329,SMALL(IF('malzeme montaj'!$B$1:$B$3329=AN$3,IF('malzeme montaj'!$C$1:$C$3329&lt;&gt;"",ROW('malzeme montaj'!$C$1:$C$3329))),ROWS(AN$4:AN60))))</f>
        <v/>
      </c>
      <c r="AO60" s="38" t="str">
        <f t="array" ref="AO60">IF(ROWS(AO$4:AO60)&gt;AO$1,"",INDEX('malzeme montaj'!$C$1:$C$3329,SMALL(IF('malzeme montaj'!$B$1:$B$3329=AO$3,IF('malzeme montaj'!$C$1:$C$3329&lt;&gt;"",ROW('malzeme montaj'!$C$1:$C$3329))),ROWS(AO$4:AO60))))</f>
        <v/>
      </c>
      <c r="AP60" s="38" t="str">
        <f t="array" ref="AP60">IF(ROWS(AP$4:AP60)&gt;AP$1,"",INDEX('malzeme montaj'!$C$1:$C$3329,SMALL(IF('malzeme montaj'!$B$1:$B$3329=AP$3,IF('malzeme montaj'!$C$1:$C$3329&lt;&gt;"",ROW('malzeme montaj'!$C$1:$C$3329))),ROWS(AP$4:AP60))))</f>
        <v/>
      </c>
      <c r="AQ60" s="38" t="str">
        <f t="array" ref="AQ60">IF(ROWS(AQ$4:AQ60)&gt;AQ$1,"",INDEX('malzeme montaj'!$C$1:$C$3329,SMALL(IF('malzeme montaj'!$B$1:$B$3329=AQ$3,IF('malzeme montaj'!$C$1:$C$3329&lt;&gt;"",ROW('malzeme montaj'!$C$1:$C$3329))),ROWS(AQ$4:AQ60))))</f>
        <v/>
      </c>
      <c r="AR60" s="38" t="str">
        <f t="array" ref="AR60">IF(ROWS(AR$4:AR60)&gt;AR$1,"",INDEX('malzeme montaj'!$C$1:$C$3329,SMALL(IF('malzeme montaj'!$B$1:$B$3329=AR$3,IF('malzeme montaj'!$C$1:$C$3329&lt;&gt;"",ROW('malzeme montaj'!$C$1:$C$3329))),ROWS(AR$4:AR60))))</f>
        <v/>
      </c>
      <c r="AS60" s="38" t="str">
        <f t="array" ref="AS60">IF(ROWS(AS$4:AS60)&gt;AS$1,"",INDEX('malzeme montaj'!$C$1:$C$3329,SMALL(IF('malzeme montaj'!$B$1:$B$3329=AS$3,IF('malzeme montaj'!$C$1:$C$3329&lt;&gt;"",ROW('malzeme montaj'!$C$1:$C$3329))),ROWS(AS$4:AS60))))</f>
        <v/>
      </c>
      <c r="AT60" s="38" t="str">
        <f t="array" ref="AT60">IF(ROWS(AT$4:AT60)&gt;AT$1,"",INDEX('malzeme montaj'!$C$1:$C$3329,SMALL(IF('malzeme montaj'!$B$1:$B$3329=AT$3,IF('malzeme montaj'!$C$1:$C$3329&lt;&gt;"",ROW('malzeme montaj'!$C$1:$C$3329))),ROWS(AT$4:AT60))))</f>
        <v/>
      </c>
      <c r="AU60" s="38" t="str">
        <f t="array" ref="AU60">IF(ROWS(AU$4:AU60)&gt;AU$1,"",INDEX('malzeme montaj'!$C$1:$C$3329,SMALL(IF('malzeme montaj'!$B$1:$B$3329=AU$3,IF('malzeme montaj'!$C$1:$C$3329&lt;&gt;"",ROW('malzeme montaj'!$C$1:$C$3329))),ROWS(AU$4:AU60))))</f>
        <v/>
      </c>
      <c r="AV60" s="38" t="str">
        <f t="array" ref="AV60">IF(ROWS(AV$4:AV60)&gt;AV$1,"",INDEX('malzeme montaj'!$C$1:$C$3329,SMALL(IF('malzeme montaj'!$B$1:$B$3329=AV$3,IF('malzeme montaj'!$C$1:$C$3329&lt;&gt;"",ROW('malzeme montaj'!$C$1:$C$3329))),ROWS(AV$4:AV60))))</f>
        <v/>
      </c>
      <c r="AW60" s="38" t="str">
        <f t="array" ref="AW60">IF(ROWS(AW$4:AW60)&gt;AW$1,"",INDEX('malzeme montaj'!$C$1:$C$3329,SMALL(IF('malzeme montaj'!$B$1:$B$3329=AW$3,IF('malzeme montaj'!$C$1:$C$3329&lt;&gt;"",ROW('malzeme montaj'!$C$1:$C$3329))),ROWS(AW$4:AW60))))</f>
        <v/>
      </c>
      <c r="AX60" s="38" t="str">
        <f t="array" ref="AX60">IF(ROWS(AX$4:AX60)&gt;AX$1,"",INDEX('malzeme montaj'!$C$1:$C$3329,SMALL(IF('malzeme montaj'!$B$1:$B$3329=AX$3,IF('malzeme montaj'!$C$1:$C$3329&lt;&gt;"",ROW('malzeme montaj'!$C$1:$C$3329))),ROWS(AX$4:AX60))))</f>
        <v/>
      </c>
      <c r="AY60" s="38" t="str">
        <f t="array" ref="AY60">IF(ROWS(AY$4:AY60)&gt;AY$1,"",INDEX('malzeme montaj'!$C$1:$C$3329,SMALL(IF('malzeme montaj'!$B$1:$B$3329=AY$3,IF('malzeme montaj'!$C$1:$C$3329&lt;&gt;"",ROW('malzeme montaj'!$C$1:$C$3329))),ROWS(AY$4:AY60))))</f>
        <v/>
      </c>
      <c r="AZ60" s="38" t="str">
        <f t="array" ref="AZ60">IF(ROWS(AZ$4:AZ60)&gt;AZ$1,"",INDEX('malzeme montaj'!$C$1:$C$3329,SMALL(IF('malzeme montaj'!$B$1:$B$3329=AZ$3,IF('malzeme montaj'!$C$1:$C$3329&lt;&gt;"",ROW('malzeme montaj'!$C$1:$C$3329))),ROWS(AZ$4:AZ60))))</f>
        <v/>
      </c>
      <c r="BA60" s="38" t="str">
        <f t="array" ref="BA60">IF(ROWS(BA$4:BA60)&gt;BA$1,"",INDEX('malzeme montaj'!$C$1:$C$3329,SMALL(IF('malzeme montaj'!$B$1:$B$3329=BA$3,IF('malzeme montaj'!$C$1:$C$3329&lt;&gt;"",ROW('malzeme montaj'!$C$1:$C$3329))),ROWS(BA$4:BA60))))</f>
        <v/>
      </c>
      <c r="BB60" s="38" t="str">
        <f t="array" ref="BB60">IF(ROWS(BB$4:BB60)&gt;BB$1,"",INDEX('malzeme montaj'!$C$1:$C$3329,SMALL(IF('malzeme montaj'!$B$1:$B$3329=BB$3,IF('malzeme montaj'!$C$1:$C$3329&lt;&gt;"",ROW('malzeme montaj'!$C$1:$C$3329))),ROWS(BB$4:BB60))))</f>
        <v/>
      </c>
      <c r="BC60" s="38" t="str">
        <f t="array" ref="BC60">IF(ROWS(BC$4:BC60)&gt;BC$1,"",INDEX('malzeme montaj'!$C$1:$C$3329,SMALL(IF('malzeme montaj'!$B$1:$B$3329=BC$3,IF('malzeme montaj'!$C$1:$C$3329&lt;&gt;"",ROW('malzeme montaj'!$C$1:$C$3329))),ROWS(BC$4:BC60))))</f>
        <v/>
      </c>
      <c r="BD60" s="38" t="str">
        <f t="array" ref="BD60">IF(ROWS(BD$4:BD60)&gt;BD$1,"",INDEX('malzeme montaj'!$C$1:$C$3329,SMALL(IF('malzeme montaj'!$B$1:$B$3329=BD$3,IF('malzeme montaj'!$C$1:$C$3329&lt;&gt;"",ROW('malzeme montaj'!$C$1:$C$3329))),ROWS(BD$4:BD60))))</f>
        <v/>
      </c>
      <c r="BE60" s="38"/>
      <c r="BF60" s="38" t="str">
        <f t="array" ref="BF60">IF(ROWS(BF$4:BF60)&gt;BF$1,"",INDEX('malzeme montaj'!$C$1:$C$3329,SMALL(IF('malzeme montaj'!$B$1:$B$3329=BF$3,IF('malzeme montaj'!$C$1:$C$3329&lt;&gt;"",ROW('malzeme montaj'!$C$1:$C$3329))),ROWS(BF$4:BF60))))</f>
        <v/>
      </c>
      <c r="BG60" s="38" t="str">
        <f t="array" ref="BG60">IF(ROWS(BG$4:BG60)&gt;BG$1,"",INDEX('malzeme montaj'!$C$1:$C$3329,SMALL(IF('malzeme montaj'!$B$1:$B$3329=BG$3,IF('malzeme montaj'!$C$1:$C$3329&lt;&gt;"",ROW('malzeme montaj'!$C$1:$C$3329))),ROWS(BG$4:BG60))))</f>
        <v/>
      </c>
      <c r="BH60" s="38" t="str">
        <f t="array" ref="BH60">IF(ROWS(BH$4:BH60)&gt;BH$1,"",INDEX('malzeme montaj'!$C$1:$C$3329,SMALL(IF('malzeme montaj'!$B$1:$B$3329=BH$3,IF('malzeme montaj'!$C$1:$C$3329&lt;&gt;"",ROW('malzeme montaj'!$C$1:$C$3329))),ROWS(BH$4:BH60))))</f>
        <v/>
      </c>
      <c r="BI60" s="38" t="str">
        <f t="array" ref="BI60">IF(ROWS(BI$4:BI60)&gt;BI$1,"",INDEX('malzeme montaj'!$C$1:$C$3329,SMALL(IF('malzeme montaj'!$B$1:$B$3329=BI$3,IF('malzeme montaj'!$C$1:$C$3329&lt;&gt;"",ROW('malzeme montaj'!$C$1:$C$3329))),ROWS(BI$4:BI60))))</f>
        <v/>
      </c>
      <c r="BJ60" s="38" t="str">
        <f t="array" ref="BJ60">IF(ROWS(BJ$4:BJ60)&gt;BJ$1,"",INDEX('malzeme montaj'!$C$1:$C$3329,SMALL(IF('malzeme montaj'!$B$1:$B$3329=BJ$3,IF('malzeme montaj'!$C$1:$C$3329&lt;&gt;"",ROW('malzeme montaj'!$C$1:$C$3329))),ROWS(BJ$4:BJ60))))</f>
        <v/>
      </c>
      <c r="BK60" s="38" t="str">
        <f t="array" ref="BK60">IF(ROWS(BK$4:BK60)&gt;BK$1,"",INDEX('malzeme montaj'!$C$1:$C$3329,SMALL(IF('malzeme montaj'!$B$1:$B$3329=BK$3,IF('malzeme montaj'!$C$1:$C$3329&lt;&gt;"",ROW('malzeme montaj'!$C$1:$C$3329))),ROWS(BK$4:BK60))))</f>
        <v/>
      </c>
      <c r="BL60" s="38" t="str">
        <f t="array" ref="BL60">IF(ROWS(BL$4:BL60)&gt;BL$1,"",INDEX('malzeme montaj'!$C$1:$C$3329,SMALL(IF('malzeme montaj'!$B$1:$B$3329=BL$3,IF('malzeme montaj'!$C$1:$C$3329&lt;&gt;"",ROW('malzeme montaj'!$C$1:$C$3329))),ROWS(BL$4:BL60))))</f>
        <v/>
      </c>
      <c r="BM60" s="38" t="str">
        <f t="array" ref="BM60">IF(ROWS(BM$4:BM60)&gt;BM$1,"",INDEX('malzeme montaj'!$C$1:$C$3329,SMALL(IF('malzeme montaj'!$B$1:$B$3329=BM$3,IF('malzeme montaj'!$C$1:$C$3329&lt;&gt;"",ROW('malzeme montaj'!$C$1:$C$3329))),ROWS(BM$4:BM60))))</f>
        <v/>
      </c>
      <c r="BN60" s="38" t="str">
        <f t="array" ref="BN60">IF(ROWS(BN$4:BN60)&gt;BN$1,"",INDEX('malzeme montaj'!$C$1:$C$3329,SMALL(IF('malzeme montaj'!$B$1:$B$3329=BN$3,IF('malzeme montaj'!$C$1:$C$3329&lt;&gt;"",ROW('malzeme montaj'!$C$1:$C$3329))),ROWS(BN$4:BN60))))</f>
        <v/>
      </c>
      <c r="BO60" s="38" t="str">
        <f t="array" ref="BO60">IF(ROWS(BO$4:BO60)&gt;BO$1,"",INDEX('malzeme montaj'!$C$1:$C$3329,SMALL(IF('malzeme montaj'!$B$1:$B$3329=BO$3,IF('malzeme montaj'!$C$1:$C$3329&lt;&gt;"",ROW('malzeme montaj'!$C$1:$C$3329))),ROWS(BO$4:BO60))))</f>
        <v/>
      </c>
      <c r="BP60" s="38" t="str">
        <f t="array" ref="BP60">IF(ROWS(BP$4:BP60)&gt;BP$1,"",INDEX('malzeme montaj'!$C$1:$C$3329,SMALL(IF('malzeme montaj'!$B$1:$B$3329=BP$3,IF('malzeme montaj'!$C$1:$C$3329&lt;&gt;"",ROW('malzeme montaj'!$C$1:$C$3329))),ROWS(BP$4:BP60))))</f>
        <v/>
      </c>
      <c r="BQ60" s="38" t="str">
        <f t="array" ref="BQ60">IF(ROWS(BQ$4:BQ60)&gt;BQ$1,"",INDEX('malzeme montaj'!$C$1:$C$3329,SMALL(IF('malzeme montaj'!$B$1:$B$3329=BQ$3,IF('malzeme montaj'!$C$1:$C$3329&lt;&gt;"",ROW('malzeme montaj'!$C$1:$C$3329))),ROWS(BQ$4:BQ60))))</f>
        <v/>
      </c>
      <c r="BR60" s="38" t="str">
        <f t="array" ref="BR60">IF(ROWS(BR$4:BR60)&gt;BR$1,"",INDEX('malzeme montaj'!$C$1:$C$3329,SMALL(IF('malzeme montaj'!$B$1:$B$3329=BR$3,IF('malzeme montaj'!$C$1:$C$3329&lt;&gt;"",ROW('malzeme montaj'!$C$1:$C$3329))),ROWS(BR$4:BR60))))</f>
        <v/>
      </c>
      <c r="BS60" s="38" t="str">
        <f t="array" ref="BS60">IF(ROWS(BS$4:BS60)&gt;BS$1,"",INDEX('malzeme montaj'!$C$1:$C$3329,SMALL(IF('malzeme montaj'!$B$1:$B$3329=BS$3,IF('malzeme montaj'!$C$1:$C$3329&lt;&gt;"",ROW('malzeme montaj'!$C$1:$C$3329))),ROWS(BS$4:BS60))))</f>
        <v/>
      </c>
      <c r="BT60" s="38" t="str">
        <f t="array" ref="BT60">IF(ROWS(BT$4:BT60)&gt;BT$1,"",INDEX('malzeme montaj'!$C$1:$C$3329,SMALL(IF('malzeme montaj'!$B$1:$B$3329=BT$3,IF('malzeme montaj'!$C$1:$C$3329&lt;&gt;"",ROW('malzeme montaj'!$C$1:$C$3329))),ROWS(BT$4:BT60))))</f>
        <v/>
      </c>
      <c r="BU60" s="34" t="str">
        <f t="array" ref="BU60">IF(ROWS(BU$4:BU60)&gt;BU$1,"",INDEX('malzeme montaj'!$C$1:$C$3329,SMALL(IF('malzeme montaj'!$B$1:$B$3329=BU$3,IF('malzeme montaj'!$C$1:$C$3329&lt;&gt;"",ROW('malzeme montaj'!$C$1:$C$3329))),ROWS(BU$4:BU60))))</f>
        <v/>
      </c>
      <c r="BV60" s="34" t="str">
        <f t="array" ref="BV60">IF(ROWS(BV$4:BV60)&gt;BV$1,"",INDEX('malzeme montaj'!$C$1:$C$3329,SMALL(IF('malzeme montaj'!$B$1:$B$3329=BV$3,IF('malzeme montaj'!$C$1:$C$3329&lt;&gt;"",ROW('malzeme montaj'!$C$1:$C$3329))),ROWS(BV$4:BV60))))</f>
        <v/>
      </c>
      <c r="BW60" s="34" t="str">
        <f t="array" ref="BW60">IF(ROWS(BW$4:BW60)&gt;BW$1,"",INDEX('malzeme montaj'!$C$1:$C$3329,SMALL(IF('malzeme montaj'!$B$1:$B$3329=BW$3,IF('malzeme montaj'!$C$1:$C$3329&lt;&gt;"",ROW('malzeme montaj'!$C$1:$C$3329))),ROWS(BW$4:BW60))))</f>
        <v/>
      </c>
      <c r="BX60" s="34" t="str">
        <f t="array" ref="BX60">IF(ROWS(BX$4:BX60)&gt;BX$1,"",INDEX('malzeme montaj'!$C$1:$C$3329,SMALL(IF('malzeme montaj'!$B$1:$B$3329=BX$3,IF('malzeme montaj'!$C$1:$C$3329&lt;&gt;"",ROW('malzeme montaj'!$C$1:$C$3329))),ROWS(BX$4:BX60))))</f>
        <v/>
      </c>
      <c r="BY60" s="34" t="str">
        <f t="array" ref="BY60">IF(ROWS(BY$4:BY60)&gt;BY$1,"",INDEX('malzeme montaj'!$C$1:$C$3329,SMALL(IF('malzeme montaj'!$B$1:$B$3329=BY$3,IF('malzeme montaj'!$C$1:$C$3329&lt;&gt;"",ROW('malzeme montaj'!$C$1:$C$3329))),ROWS(BY$4:BY60))))</f>
        <v/>
      </c>
      <c r="BZ60" s="34" t="str">
        <f t="array" ref="BZ60">IF(ROWS(BZ$4:BZ60)&gt;BZ$1,"",INDEX('malzeme montaj'!$C$1:$C$3329,SMALL(IF('malzeme montaj'!$B$1:$B$3329=BZ$3,IF('malzeme montaj'!$C$1:$C$3329&lt;&gt;"",ROW('malzeme montaj'!$C$1:$C$3329))),ROWS(BZ$4:BZ60))))</f>
        <v/>
      </c>
      <c r="CA60" s="34" t="str">
        <f t="array" ref="CA60">IF(ROWS(CA$4:CA60)&gt;CA$1,"",INDEX('malzeme montaj'!$C$1:$C$3329,SMALL(IF('malzeme montaj'!$B$1:$B$3329=CA$3,IF('malzeme montaj'!$C$1:$C$3329&lt;&gt;"",ROW('malzeme montaj'!$C$1:$C$3329))),ROWS(CA$4:CA60))))</f>
        <v/>
      </c>
      <c r="CB60" s="34" t="str">
        <f t="array" ref="CB60">IF(ROWS(CB$4:CB60)&gt;CB$1,"",INDEX('malzeme montaj'!$C$1:$C$3329,SMALL(IF('malzeme montaj'!$B$1:$B$3329=CB$3,IF('malzeme montaj'!$C$1:$C$3329&lt;&gt;"",ROW('malzeme montaj'!$C$1:$C$3329))),ROWS(CB$4:CB60))))</f>
        <v/>
      </c>
      <c r="CC60" s="34" t="str">
        <f t="array" ref="CC60">IF(ROWS(CC$4:CC60)&gt;CC$1,"",INDEX('malzeme montaj'!$C$1:$C$3329,SMALL(IF('malzeme montaj'!$B$1:$B$3329=CC$3,IF('malzeme montaj'!$C$1:$C$3329&lt;&gt;"",ROW('malzeme montaj'!$C$1:$C$3329))),ROWS(CC$4:CC60))))</f>
        <v/>
      </c>
      <c r="CD60" s="34" t="str">
        <f t="array" ref="CD60">IF(ROWS(CD$4:CD60)&gt;CD$1,"",INDEX('malzeme montaj'!$C$1:$C$3329,SMALL(IF('malzeme montaj'!$B$1:$B$3329=CD$3,IF('malzeme montaj'!$C$1:$C$3329&lt;&gt;"",ROW('malzeme montaj'!$C$1:$C$3329))),ROWS(CD$4:CD60))))</f>
        <v/>
      </c>
      <c r="CE60" s="34" t="str">
        <f t="array" ref="CE60">IF(ROWS(CE$4:CE60)&gt;CE$1,"",INDEX('malzeme montaj'!$C$1:$C$3329,SMALL(IF('malzeme montaj'!$B$1:$B$3329=CE$3,IF('malzeme montaj'!$C$1:$C$3329&lt;&gt;"",ROW('malzeme montaj'!$C$1:$C$3329))),ROWS(CE$4:CE60))))</f>
        <v/>
      </c>
      <c r="CF60" s="34" t="str">
        <f t="array" ref="CF60">IF(ROWS(CF$4:CF60)&gt;CF$1,"",INDEX('malzeme montaj'!$C$1:$C$3329,SMALL(IF('malzeme montaj'!$B$1:$B$3329=CF$3,IF('malzeme montaj'!$C$1:$C$3329&lt;&gt;"",ROW('malzeme montaj'!$C$1:$C$3329))),ROWS(CF$4:CF60))))</f>
        <v/>
      </c>
      <c r="CG60" s="34" t="str">
        <f t="array" ref="CG60">IF(ROWS(CG$4:CG60)&gt;CG$1,"",INDEX('malzeme montaj'!$C$1:$C$3329,SMALL(IF('malzeme montaj'!$B$1:$B$3329=CG$3,IF('malzeme montaj'!$C$1:$C$3329&lt;&gt;"",ROW('malzeme montaj'!$C$1:$C$3329))),ROWS(CG$4:CG60))))</f>
        <v/>
      </c>
      <c r="CH60" s="34" t="str">
        <f t="array" ref="CH60">IF(ROWS(CH$4:CH60)&gt;CH$1,"",INDEX('malzeme montaj'!$C$1:$C$3329,SMALL(IF('malzeme montaj'!$B$1:$B$3329=CH$3,IF('malzeme montaj'!$C$1:$C$3329&lt;&gt;"",ROW('malzeme montaj'!$C$1:$C$3329))),ROWS(CH$4:CH60))))</f>
        <v/>
      </c>
      <c r="CI60" s="34" t="str">
        <f t="array" ref="CI60">IF(ROWS(CI$4:CI60)&gt;CI$1,"",INDEX('malzeme montaj'!$C$1:$C$3329,SMALL(IF('malzeme montaj'!$B$1:$B$3329=CI$3,IF('malzeme montaj'!$C$1:$C$3329&lt;&gt;"",ROW('malzeme montaj'!$C$1:$C$3329))),ROWS(CI$4:CI60))))</f>
        <v/>
      </c>
      <c r="CJ60" s="34" t="str">
        <f t="array" ref="CJ60">IF(ROWS(CJ$4:CJ60)&gt;CJ$1,"",INDEX('malzeme montaj'!$C$1:$C$3329,SMALL(IF('malzeme montaj'!$B$1:$B$3329=CJ$3,IF('malzeme montaj'!$C$1:$C$3329&lt;&gt;"",ROW('malzeme montaj'!$C$1:$C$3329))),ROWS(CJ$4:CJ60))))</f>
        <v/>
      </c>
      <c r="CK60" s="34" t="str">
        <f t="array" ref="CK60">IF(ROWS(CK$4:CK60)&gt;CK$1,"",INDEX('malzeme montaj'!$C$1:$C$3329,SMALL(IF('malzeme montaj'!$B$1:$B$3329=CK$3,IF('malzeme montaj'!$C$1:$C$3329&lt;&gt;"",ROW('malzeme montaj'!$C$1:$C$3329))),ROWS(CK$4:CK60))))</f>
        <v/>
      </c>
      <c r="CL60" s="34" t="str">
        <f t="array" ref="CL60">IF(ROWS(CL$4:CL60)&gt;CL$1,"",INDEX('malzeme montaj'!$C$1:$C$3329,SMALL(IF('malzeme montaj'!$B$1:$B$3329=CL$3,IF('malzeme montaj'!$C$1:$C$3329&lt;&gt;"",ROW('malzeme montaj'!$C$1:$C$3329))),ROWS(CL$4:CL60))))</f>
        <v/>
      </c>
      <c r="CM60" s="34" t="str">
        <f t="array" ref="CM60">IF(ROWS(CM$4:CM60)&gt;CM$1,"",INDEX('malzeme montaj'!$C$1:$C$3329,SMALL(IF('malzeme montaj'!$B$1:$B$3329=CM$3,IF('malzeme montaj'!$C$1:$C$3329&lt;&gt;"",ROW('malzeme montaj'!$C$1:$C$3329))),ROWS(CM$4:CM60))))</f>
        <v/>
      </c>
      <c r="CN60" s="34" t="str">
        <f t="array" ref="CN60">IF(ROWS(CN$4:CN60)&gt;CN$1,"",INDEX('malzeme montaj'!$C$1:$C$3329,SMALL(IF('malzeme montaj'!$B$1:$B$3329=CN$3,IF('malzeme montaj'!$C$1:$C$3329&lt;&gt;"",ROW('malzeme montaj'!$C$1:$C$3329))),ROWS(CN$4:CN60))))</f>
        <v/>
      </c>
      <c r="CO60" s="34" t="str">
        <f t="array" ref="CO60">IF(ROWS(CO$4:CO60)&gt;CO$1,"",INDEX('malzeme montaj'!$C$1:$C$3329,SMALL(IF('malzeme montaj'!$B$1:$B$3329=CO$3,IF('malzeme montaj'!$C$1:$C$3329&lt;&gt;"",ROW('malzeme montaj'!$C$1:$C$3329))),ROWS(CO$4:CO60))))</f>
        <v/>
      </c>
      <c r="CP60" s="34" t="str">
        <f t="array" ref="CP60">IF(ROWS(CP$4:CP60)&gt;CP$1,"",INDEX('malzeme montaj'!$C$1:$C$3329,SMALL(IF('malzeme montaj'!$B$1:$B$3329=CP$3,IF('malzeme montaj'!$C$1:$C$3329&lt;&gt;"",ROW('malzeme montaj'!$C$1:$C$3329))),ROWS(CP$4:CP60))))</f>
        <v/>
      </c>
      <c r="CQ60" s="34" t="str">
        <f t="array" ref="CQ60">IF(ROWS(CQ$4:CQ60)&gt;CQ$1,"",INDEX('malzeme montaj'!$C$1:$C$3329,SMALL(IF('malzeme montaj'!$B$1:$B$3329=CQ$3,IF('malzeme montaj'!$C$1:$C$3329&lt;&gt;"",ROW('malzeme montaj'!$C$1:$C$3329))),ROWS(CQ$4:CQ60))))</f>
        <v/>
      </c>
      <c r="CR60" s="34" t="str">
        <f t="array" ref="CR60">IF(ROWS(CR$4:CR60)&gt;CR$1,"",INDEX('malzeme montaj'!$C$1:$C$3329,SMALL(IF('malzeme montaj'!$B$1:$B$3329=CR$3,IF('malzeme montaj'!$C$1:$C$3329&lt;&gt;"",ROW('malzeme montaj'!$C$1:$C$3329))),ROWS(CR$4:CR60))))</f>
        <v/>
      </c>
      <c r="CS60" s="34" t="str">
        <f t="array" ref="CS60">IF(ROWS(CS$4:CS60)&gt;CS$1,"",INDEX('malzeme montaj'!$C$1:$C$3329,SMALL(IF('malzeme montaj'!$B$1:$B$3329=CS$3,IF('malzeme montaj'!$C$1:$C$3329&lt;&gt;"",ROW('malzeme montaj'!$C$1:$C$3329))),ROWS(CS$4:CS60))))</f>
        <v/>
      </c>
      <c r="CT60" s="34" t="str">
        <f t="array" ref="CT60">IF(ROWS(CT$4:CT60)&gt;CT$1,"",INDEX('malzeme montaj'!$C$1:$C$3329,SMALL(IF('malzeme montaj'!$B$1:$B$3329=CT$3,IF('malzeme montaj'!$C$1:$C$3329&lt;&gt;"",ROW('malzeme montaj'!$C$1:$C$3329))),ROWS(CT$4:CT60))))</f>
        <v/>
      </c>
      <c r="CU60" s="34" t="str">
        <f t="array" ref="CU60">IF(ROWS(CU$4:CU60)&gt;CU$1,"",INDEX('malzeme montaj'!$C$1:$C$3329,SMALL(IF('malzeme montaj'!$B$1:$B$3329=CU$3,IF('malzeme montaj'!$C$1:$C$3329&lt;&gt;"",ROW('malzeme montaj'!$C$1:$C$3329))),ROWS(CU$4:CU60))))</f>
        <v/>
      </c>
      <c r="CV60" s="34" t="str">
        <f t="array" ref="CV60">IF(ROWS(CV$4:CV60)&gt;CV$1,"",INDEX('malzeme montaj'!$C$1:$C$3329,SMALL(IF('malzeme montaj'!$B$1:$B$3329=CV$3,IF('malzeme montaj'!$C$1:$C$3329&lt;&gt;"",ROW('malzeme montaj'!$C$1:$C$3329))),ROWS(CV$4:CV60))))</f>
        <v/>
      </c>
      <c r="CW60" s="34" t="str">
        <f t="array" ref="CW60">IF(ROWS(CW$4:CW60)&gt;CW$1,"",INDEX('malzeme montaj'!$C$1:$C$3329,SMALL(IF('malzeme montaj'!$B$1:$B$3329=CW$3,IF('malzeme montaj'!$C$1:$C$3329&lt;&gt;"",ROW('malzeme montaj'!$C$1:$C$3329))),ROWS(CW$4:CW60))))</f>
        <v/>
      </c>
      <c r="CX60" s="34" t="str">
        <f t="array" ref="CX60">IF(ROWS(CX$4:CX60)&gt;CX$1,"",INDEX('malzeme montaj'!$C$1:$C$3329,SMALL(IF('malzeme montaj'!$B$1:$B$3329=CX$3,IF('malzeme montaj'!$C$1:$C$3329&lt;&gt;"",ROW('malzeme montaj'!$C$1:$C$3329))),ROWS(CX$4:CX60))))</f>
        <v/>
      </c>
      <c r="CY60" s="34" t="str">
        <f t="array" ref="CY60">IF(ROWS(CY$4:CY60)&gt;CY$1,"",INDEX('malzeme montaj'!$C$1:$C$3329,SMALL(IF('malzeme montaj'!$B$1:$B$3329=CY$3,IF('malzeme montaj'!$C$1:$C$3329&lt;&gt;"",ROW('malzeme montaj'!$C$1:$C$3329))),ROWS(CY$4:CY60))))</f>
        <v/>
      </c>
      <c r="CZ60" s="34" t="str">
        <f t="array" ref="CZ60">IF(ROWS(CZ$4:CZ60)&gt;CZ$1,"",INDEX('malzeme montaj'!$C$1:$C$3329,SMALL(IF('malzeme montaj'!$B$1:$B$3329=CZ$3,IF('malzeme montaj'!$C$1:$C$3329&lt;&gt;"",ROW('malzeme montaj'!$C$1:$C$3329))),ROWS(CZ$4:CZ60))))</f>
        <v/>
      </c>
      <c r="DA60" s="34" t="str">
        <f t="array" ref="DA60">IF(ROWS(DA$4:DA60)&gt;DA$1,"",INDEX('malzeme montaj'!$C$1:$C$3329,SMALL(IF('malzeme montaj'!$B$1:$B$3329=DA$3,IF('malzeme montaj'!$C$1:$C$3329&lt;&gt;"",ROW('malzeme montaj'!$C$1:$C$3329))),ROWS(DA$4:DA60))))</f>
        <v/>
      </c>
      <c r="DB60" s="34" t="str">
        <f t="array" ref="DB60">IF(ROWS(DB$4:DB60)&gt;DB$1,"",INDEX('malzeme montaj'!$C$1:$C$3329,SMALL(IF('malzeme montaj'!$B$1:$B$3329=DB$3,IF('malzeme montaj'!$C$1:$C$3329&lt;&gt;"",ROW('malzeme montaj'!$C$1:$C$3329))),ROWS(DB$4:DB60))))</f>
        <v/>
      </c>
      <c r="DC60" s="34" t="str">
        <f t="array" ref="DC60">IF(ROWS(DC$4:DC60)&gt;DC$1,"",INDEX('malzeme montaj'!$C$1:$C$3329,SMALL(IF('malzeme montaj'!$B$1:$B$3329=DC$3,IF('malzeme montaj'!$C$1:$C$3329&lt;&gt;"",ROW('malzeme montaj'!$C$1:$C$3329))),ROWS(DC$4:DC60))))</f>
        <v/>
      </c>
      <c r="DD60" s="34" t="str">
        <f t="array" ref="DD60">IF(ROWS(DD$4:DD60)&gt;DD$1,"",INDEX('malzeme montaj'!$C$1:$C$3329,SMALL(IF('malzeme montaj'!$B$1:$B$3329=DD$3,IF('malzeme montaj'!$C$1:$C$3329&lt;&gt;"",ROW('malzeme montaj'!$C$1:$C$3329))),ROWS(DD$4:DD60))))</f>
        <v/>
      </c>
      <c r="DE60" s="34" t="str">
        <f t="array" ref="DE60">IF(ROWS(DE$4:DE60)&gt;DE$1,"",INDEX('malzeme montaj'!$C$1:$C$3329,SMALL(IF('malzeme montaj'!$B$1:$B$3329=DE$3,IF('malzeme montaj'!$C$1:$C$3329&lt;&gt;"",ROW('malzeme montaj'!$C$1:$C$3329))),ROWS(DE$4:DE60))))</f>
        <v/>
      </c>
      <c r="DF60" s="34" t="str">
        <f t="array" ref="DF60">IF(ROWS(DF$4:DF60)&gt;DF$1,"",INDEX('malzeme montaj'!$C$1:$C$3329,SMALL(IF('malzeme montaj'!$B$1:$B$3329=DF$3,IF('malzeme montaj'!$C$1:$C$3329&lt;&gt;"",ROW('malzeme montaj'!$C$1:$C$3329))),ROWS(DF$4:DF60))))</f>
        <v/>
      </c>
      <c r="DG60" s="34" t="str">
        <f t="array" ref="DG60">IF(ROWS(DG$4:DG60)&gt;DG$1,"",INDEX('malzeme montaj'!$C$1:$C$3329,SMALL(IF('malzeme montaj'!$B$1:$B$3329=DG$3,IF('malzeme montaj'!$C$1:$C$3329&lt;&gt;"",ROW('malzeme montaj'!$C$1:$C$3329))),ROWS(DG$4:DG60))))</f>
        <v/>
      </c>
      <c r="DH60" s="34" t="str">
        <f t="array" ref="DH60">IF(ROWS(DH$4:DH60)&gt;DH$1,"",INDEX('malzeme montaj'!$C$1:$C$3329,SMALL(IF('malzeme montaj'!$B$1:$B$3329=DH$3,IF('malzeme montaj'!$C$1:$C$3329&lt;&gt;"",ROW('malzeme montaj'!$C$1:$C$3329))),ROWS(DH$4:DH60))))</f>
        <v/>
      </c>
      <c r="DI60" s="34" t="str">
        <f t="array" ref="DI60">IF(ROWS(DI$4:DI60)&gt;DI$1,"",INDEX('malzeme montaj'!$C$1:$C$3329,SMALL(IF('malzeme montaj'!$B$1:$B$3329=DI$3,IF('malzeme montaj'!$C$1:$C$3329&lt;&gt;"",ROW('malzeme montaj'!$C$1:$C$3329))),ROWS(DI$4:DI60))))</f>
        <v/>
      </c>
      <c r="DJ60" s="34" t="str">
        <f t="array" ref="DJ60">IF(ROWS(DJ$4:DJ60)&gt;DJ$1,"",INDEX('malzeme montaj'!$C$1:$C$3329,SMALL(IF('malzeme montaj'!$B$1:$B$3329=DJ$3,IF('malzeme montaj'!$C$1:$C$3329&lt;&gt;"",ROW('malzeme montaj'!$C$1:$C$3329))),ROWS(DJ$4:DJ60))))</f>
        <v/>
      </c>
      <c r="DK60" s="34" t="str">
        <f t="array" ref="DK60">IF(ROWS(DK$4:DK60)&gt;DK$1,"",INDEX('malzeme montaj'!$C$1:$C$3329,SMALL(IF('malzeme montaj'!$B$1:$B$3329=DK$3,IF('malzeme montaj'!$C$1:$C$3329&lt;&gt;"",ROW('malzeme montaj'!$C$1:$C$3329))),ROWS(DK$4:DK60))))</f>
        <v/>
      </c>
      <c r="DL60" s="34" t="str">
        <f t="array" ref="DL60">IF(ROWS(DL$4:DL60)&gt;DL$1,"",INDEX('malzeme montaj'!$C$1:$C$3329,SMALL(IF('malzeme montaj'!$B$1:$B$3329=DL$3,IF('malzeme montaj'!$C$1:$C$3329&lt;&gt;"",ROW('malzeme montaj'!$C$1:$C$3329))),ROWS(DL$4:DL60))))</f>
        <v/>
      </c>
      <c r="DM60" s="34" t="str">
        <f t="array" ref="DM60">IF(ROWS(DM$4:DM60)&gt;DM$1,"",INDEX('malzeme montaj'!$C$1:$C$3329,SMALL(IF('malzeme montaj'!$B$1:$B$3329=DM$3,IF('malzeme montaj'!$C$1:$C$3329&lt;&gt;"",ROW('malzeme montaj'!$C$1:$C$3329))),ROWS(DM$4:DM60))))</f>
        <v/>
      </c>
      <c r="DN60" s="34" t="str">
        <f t="array" ref="DN60">IF(ROWS(DN$4:DN60)&gt;DN$1,"",INDEX('malzeme montaj'!$C$1:$C$3329,SMALL(IF('malzeme montaj'!$B$1:$B$3329=DN$3,IF('malzeme montaj'!$C$1:$C$3329&lt;&gt;"",ROW('malzeme montaj'!$C$1:$C$3329))),ROWS(DN$4:DN60))))</f>
        <v/>
      </c>
      <c r="DO60" s="34" t="str">
        <f t="array" ref="DO60">IF(ROWS(DO$4:DO60)&gt;DO$1,"",INDEX('malzeme montaj'!$C$1:$C$3329,SMALL(IF('malzeme montaj'!$B$1:$B$3329=DO$3,IF('malzeme montaj'!$C$1:$C$3329&lt;&gt;"",ROW('malzeme montaj'!$C$1:$C$3329))),ROWS(DO$4:DO60))))</f>
        <v/>
      </c>
      <c r="DP60" s="34" t="str">
        <f t="array" ref="DP60">IF(ROWS(DP$4:DP60)&gt;DP$1,"",INDEX('malzeme montaj'!$C$1:$C$3329,SMALL(IF('malzeme montaj'!$B$1:$B$3329=DP$3,IF('malzeme montaj'!$C$1:$C$3329&lt;&gt;"",ROW('malzeme montaj'!$C$1:$C$3329))),ROWS(DP$4:DP60))))</f>
        <v/>
      </c>
      <c r="DQ60" s="34" t="str">
        <f t="array" ref="DQ60">IF(ROWS(DQ$4:DQ60)&gt;DQ$1,"",INDEX('malzeme montaj'!$C$1:$C$3329,SMALL(IF('malzeme montaj'!$B$1:$B$3329=DQ$3,IF('malzeme montaj'!$C$1:$C$3329&lt;&gt;"",ROW('malzeme montaj'!$C$1:$C$3329))),ROWS(DQ$4:DQ60))))</f>
        <v/>
      </c>
      <c r="DR60" s="34" t="str">
        <f t="array" ref="DR60">IF(ROWS(DR$4:DR60)&gt;DR$1,"",INDEX('malzeme montaj'!$C$1:$C$3329,SMALL(IF('malzeme montaj'!$B$1:$B$3329=DR$3,IF('malzeme montaj'!$C$1:$C$3329&lt;&gt;"",ROW('malzeme montaj'!$C$1:$C$3329))),ROWS(DR$4:DR60))))</f>
        <v/>
      </c>
      <c r="DS60" s="34" t="str">
        <f t="array" ref="DS60">IF(ROWS(DS$4:DS60)&gt;DS$1,"",INDEX('malzeme montaj'!$C$1:$C$3329,SMALL(IF('malzeme montaj'!$B$1:$B$3329=DS$3,IF('malzeme montaj'!$C$1:$C$3329&lt;&gt;"",ROW('malzeme montaj'!$C$1:$C$3329))),ROWS(DS$4:DS60))))</f>
        <v/>
      </c>
      <c r="DT60" s="34" t="str">
        <f t="array" ref="DT60">IF(ROWS(DT$4:DT60)&gt;DT$1,"",INDEX('malzeme montaj'!$C$1:$C$3329,SMALL(IF('malzeme montaj'!$B$1:$B$3329=DT$3,IF('malzeme montaj'!$C$1:$C$3329&lt;&gt;"",ROW('malzeme montaj'!$C$1:$C$3329))),ROWS(DT$4:DT60))))</f>
        <v/>
      </c>
      <c r="DU60" s="34" t="str">
        <f t="array" ref="DU60">IF(ROWS(DU$4:DU60)&gt;DU$1,"",INDEX('malzeme montaj'!$C$1:$C$3329,SMALL(IF('malzeme montaj'!$B$1:$B$3329=DU$3,IF('malzeme montaj'!$C$1:$C$3329&lt;&gt;"",ROW('malzeme montaj'!$C$1:$C$3329))),ROWS(DU$4:DU60))))</f>
        <v/>
      </c>
      <c r="DV60" s="34" t="str">
        <f t="array" ref="DV60">IF(ROWS(DV$4:DV60)&gt;DV$1,"",INDEX('malzeme montaj'!$C$1:$C$3329,SMALL(IF('malzeme montaj'!$B$1:$B$3329=DV$3,IF('malzeme montaj'!$C$1:$C$3329&lt;&gt;"",ROW('malzeme montaj'!$C$1:$C$3329))),ROWS(DV$4:DV60))))</f>
        <v/>
      </c>
      <c r="DW60" s="34" t="str">
        <f t="array" ref="DW60">IF(ROWS(DW$4:DW60)&gt;DW$1,"",INDEX('malzeme montaj'!$C$1:$C$3329,SMALL(IF('malzeme montaj'!$B$1:$B$3329=DW$3,IF('malzeme montaj'!$C$1:$C$3329&lt;&gt;"",ROW('malzeme montaj'!$C$1:$C$3329))),ROWS(DW$4:DW60))))</f>
        <v/>
      </c>
      <c r="DX60" s="34" t="str">
        <f t="array" ref="DX60">IF(ROWS(DX$4:DX60)&gt;DX$1,"",INDEX('malzeme montaj'!$C$1:$C$3329,SMALL(IF('malzeme montaj'!$B$1:$B$3329=DX$3,IF('malzeme montaj'!$C$1:$C$3329&lt;&gt;"",ROW('malzeme montaj'!$C$1:$C$3329))),ROWS(DX$4:DX60))))</f>
        <v/>
      </c>
      <c r="DY60" s="34" t="str">
        <f t="array" ref="DY60">IF(ROWS(DY$4:DY60)&gt;DY$1,"",INDEX('malzeme montaj'!$C$1:$C$3329,SMALL(IF('malzeme montaj'!$B$1:$B$3329=DY$3,IF('malzeme montaj'!$C$1:$C$3329&lt;&gt;"",ROW('malzeme montaj'!$C$1:$C$3329))),ROWS(DY$4:DY60))))</f>
        <v/>
      </c>
      <c r="DZ60" s="34" t="str">
        <f t="array" ref="DZ60">IF(ROWS(DZ$4:DZ60)&gt;DZ$1,"",INDEX('malzeme montaj'!$C$1:$C$3329,SMALL(IF('malzeme montaj'!$B$1:$B$3329=DZ$3,IF('malzeme montaj'!$C$1:$C$3329&lt;&gt;"",ROW('malzeme montaj'!$C$1:$C$3329))),ROWS(DZ$4:DZ60))))</f>
        <v/>
      </c>
      <c r="EA60" s="34" t="str">
        <f t="array" ref="EA60">IF(ROWS(EA$4:EA60)&gt;EA$1,"",INDEX('malzeme montaj'!$C$1:$C$3329,SMALL(IF('malzeme montaj'!$B$1:$B$3329=EA$3,IF('malzeme montaj'!$C$1:$C$3329&lt;&gt;"",ROW('malzeme montaj'!$C$1:$C$3329))),ROWS(EA$4:EA60))))</f>
        <v/>
      </c>
      <c r="EB60" s="34" t="str">
        <f t="array" ref="EB60">IF(ROWS(EB$4:EB60)&gt;EB$1,"",INDEX('malzeme montaj'!$C$1:$C$3329,SMALL(IF('malzeme montaj'!$B$1:$B$3329=EB$3,IF('malzeme montaj'!$C$1:$C$3329&lt;&gt;"",ROW('malzeme montaj'!$C$1:$C$3329))),ROWS(EB$4:EB60))))</f>
        <v/>
      </c>
      <c r="EC60" s="34" t="str">
        <f t="array" ref="EC60">IF(ROWS(EC$4:EC60)&gt;EC$1,"",INDEX('malzeme montaj'!$C$1:$C$3329,SMALL(IF('malzeme montaj'!$B$1:$B$3329=EC$3,IF('malzeme montaj'!$C$1:$C$3329&lt;&gt;"",ROW('malzeme montaj'!$C$1:$C$3329))),ROWS(EC$4:EC60))))</f>
        <v/>
      </c>
      <c r="ED60" s="34" t="str">
        <f t="array" ref="ED60">IF(ROWS(ED$4:ED60)&gt;ED$1,"",INDEX('malzeme montaj'!$C$1:$C$3329,SMALL(IF('malzeme montaj'!$B$1:$B$3329=ED$3,IF('malzeme montaj'!$C$1:$C$3329&lt;&gt;"",ROW('malzeme montaj'!$C$1:$C$3329))),ROWS(ED$4:ED60))))</f>
        <v/>
      </c>
      <c r="EE60" s="34" t="str">
        <f t="array" ref="EE60">IF(ROWS(EE$4:EE60)&gt;EE$1,"",INDEX('malzeme montaj'!$C$1:$C$3329,SMALL(IF('malzeme montaj'!$B$1:$B$3329=EE$3,IF('malzeme montaj'!$C$1:$C$3329&lt;&gt;"",ROW('malzeme montaj'!$C$1:$C$3329))),ROWS(EE$4:EE60))))</f>
        <v/>
      </c>
      <c r="EF60" s="34" t="str">
        <f t="array" ref="EF60">IF(ROWS(EF$4:EF60)&gt;EF$1,"",INDEX('malzeme montaj'!$C$1:$C$3329,SMALL(IF('malzeme montaj'!$B$1:$B$3329=EF$3,IF('malzeme montaj'!$C$1:$C$3329&lt;&gt;"",ROW('malzeme montaj'!$C$1:$C$3329))),ROWS(EF$4:EF60))))</f>
        <v/>
      </c>
      <c r="EG60" s="34" t="str">
        <f t="array" ref="EG60">IF(ROWS(EG$4:EG60)&gt;EG$1,"",INDEX('malzeme montaj'!$C$1:$C$3329,SMALL(IF('malzeme montaj'!$B$1:$B$3329=EG$3,IF('malzeme montaj'!$C$1:$C$3329&lt;&gt;"",ROW('malzeme montaj'!$C$1:$C$3329))),ROWS(EG$4:EG60))))</f>
        <v/>
      </c>
      <c r="EH60" s="34" t="str">
        <f t="array" ref="EH60">IF(ROWS(EH$4:EH60)&gt;EH$1,"",INDEX('malzeme montaj'!$C$1:$C$3329,SMALL(IF('malzeme montaj'!$B$1:$B$3329=EH$3,IF('malzeme montaj'!$C$1:$C$3329&lt;&gt;"",ROW('malzeme montaj'!$C$1:$C$3329))),ROWS(EH$4:EH60))))</f>
        <v/>
      </c>
      <c r="EI60" s="34" t="str">
        <f t="array" ref="EI60">IF(ROWS(EI$4:EI60)&gt;EI$1,"",INDEX('malzeme montaj'!$C$1:$C$3329,SMALL(IF('malzeme montaj'!$B$1:$B$3329=EI$3,IF('malzeme montaj'!$C$1:$C$3329&lt;&gt;"",ROW('malzeme montaj'!$C$1:$C$3329))),ROWS(EI$4:EI60))))</f>
        <v/>
      </c>
      <c r="EJ60" s="34" t="str">
        <f t="array" ref="EJ60">IF(ROWS(EJ$4:EJ60)&gt;EJ$1,"",INDEX('malzeme montaj'!$C$1:$C$3329,SMALL(IF('malzeme montaj'!$B$1:$B$3329=EJ$3,IF('malzeme montaj'!$C$1:$C$3329&lt;&gt;"",ROW('malzeme montaj'!$C$1:$C$3329))),ROWS(EJ$4:EJ60))))</f>
        <v/>
      </c>
      <c r="EK60" s="34" t="str">
        <f t="array" ref="EK60">IF(ROWS(EK$4:EK60)&gt;EK$1,"",INDEX('malzeme montaj'!$C$1:$C$3329,SMALL(IF('malzeme montaj'!$B$1:$B$3329=EK$3,IF('malzeme montaj'!$C$1:$C$3329&lt;&gt;"",ROW('malzeme montaj'!$C$1:$C$3329))),ROWS(EK$4:EK60))))</f>
        <v/>
      </c>
      <c r="EL60" s="34" t="str">
        <f t="array" ref="EL60">IF(ROWS(EL$4:EL60)&gt;EL$1,"",INDEX('malzeme montaj'!$C$1:$C$3329,SMALL(IF('malzeme montaj'!$B$1:$B$3329=EL$3,IF('malzeme montaj'!$C$1:$C$3329&lt;&gt;"",ROW('malzeme montaj'!$C$1:$C$3329))),ROWS(EL$4:EL60))))</f>
        <v/>
      </c>
      <c r="EM60" s="34" t="str">
        <f t="array" ref="EM60">IF(ROWS(EM$4:EM60)&gt;EM$1,"",INDEX('malzeme montaj'!$C$1:$C$3329,SMALL(IF('malzeme montaj'!$B$1:$B$3329=EM$3,IF('malzeme montaj'!$C$1:$C$3329&lt;&gt;"",ROW('malzeme montaj'!$C$1:$C$3329))),ROWS(EM$4:EM60))))</f>
        <v/>
      </c>
      <c r="EN60" s="34" t="str">
        <f t="array" ref="EN60">IF(ROWS(EN$4:EN60)&gt;EN$1,"",INDEX('malzeme montaj'!$C$1:$C$3329,SMALL(IF('malzeme montaj'!$B$1:$B$3329=EN$3,IF('malzeme montaj'!$C$1:$C$3329&lt;&gt;"",ROW('malzeme montaj'!$C$1:$C$3329))),ROWS(EN$4:EN60))))</f>
        <v/>
      </c>
      <c r="EO60" s="34" t="str">
        <f t="array" ref="EO60">IF(ROWS(EO$4:EO60)&gt;EO$1,"",INDEX('malzeme montaj'!$C$1:$C$3329,SMALL(IF('malzeme montaj'!$B$1:$B$3329=EO$3,IF('malzeme montaj'!$C$1:$C$3329&lt;&gt;"",ROW('malzeme montaj'!$C$1:$C$3329))),ROWS(EO$4:EO60))))</f>
        <v/>
      </c>
      <c r="EP60" s="34" t="str">
        <f t="array" ref="EP60">IF(ROWS(EP$4:EP60)&gt;EP$1,"",INDEX('malzeme montaj'!$C$1:$C$3329,SMALL(IF('malzeme montaj'!$B$1:$B$3329=EP$3,IF('malzeme montaj'!$C$1:$C$3329&lt;&gt;"",ROW('malzeme montaj'!$C$1:$C$3329))),ROWS(EP$4:EP60))))</f>
        <v/>
      </c>
      <c r="EQ60" s="34" t="str">
        <f t="array" ref="EQ60">IF(ROWS(EQ$4:EQ60)&gt;EQ$1,"",INDEX('malzeme montaj'!$C$1:$C$3329,SMALL(IF('malzeme montaj'!$B$1:$B$3329=EQ$3,IF('malzeme montaj'!$C$1:$C$3329&lt;&gt;"",ROW('malzeme montaj'!$C$1:$C$3329))),ROWS(EQ$4:EQ60))))</f>
        <v/>
      </c>
      <c r="ER60" s="34" t="str">
        <f t="array" ref="ER60">IF(ROWS(ER$4:ER60)&gt;ER$1,"",INDEX('malzeme montaj'!$C$1:$C$3329,SMALL(IF('malzeme montaj'!$B$1:$B$3329=ER$3,IF('malzeme montaj'!$C$1:$C$3329&lt;&gt;"",ROW('malzeme montaj'!$C$1:$C$3329))),ROWS(ER$4:ER60))))</f>
        <v/>
      </c>
      <c r="ES60" s="34" t="str">
        <f t="array" ref="ES60">IF(ROWS(ES$4:ES60)&gt;ES$1,"",INDEX('malzeme montaj'!$C$1:$C$3329,SMALL(IF('malzeme montaj'!$B$1:$B$3329=ES$3,IF('malzeme montaj'!$C$1:$C$3329&lt;&gt;"",ROW('malzeme montaj'!$C$1:$C$3329))),ROWS(ES$4:ES60))))</f>
        <v/>
      </c>
      <c r="ET60" s="34" t="str">
        <f t="array" ref="ET60">IF(ROWS(ET$4:ET60)&gt;ET$1,"",INDEX('malzeme montaj'!$C$1:$C$3329,SMALL(IF('malzeme montaj'!$B$1:$B$3329=ET$3,IF('malzeme montaj'!$C$1:$C$3329&lt;&gt;"",ROW('malzeme montaj'!$C$1:$C$3329))),ROWS(ET$4:ET60))))</f>
        <v/>
      </c>
      <c r="EU60" s="34" t="str">
        <f t="array" ref="EU60">IF(ROWS(EU$4:EU60)&gt;EU$1,"",INDEX('malzeme montaj'!$C$1:$C$3329,SMALL(IF('malzeme montaj'!$B$1:$B$3329=EU$3,IF('malzeme montaj'!$C$1:$C$3329&lt;&gt;"",ROW('malzeme montaj'!$C$1:$C$3329))),ROWS(EU$4:EU60))))</f>
        <v/>
      </c>
      <c r="EV60" s="34" t="str">
        <f t="array" ref="EV60">IF(ROWS(EV$4:EV60)&gt;EV$1,"",INDEX('malzeme montaj'!$C$1:$C$3329,SMALL(IF('malzeme montaj'!$B$1:$B$3329=EV$3,IF('malzeme montaj'!$C$1:$C$3329&lt;&gt;"",ROW('malzeme montaj'!$C$1:$C$3329))),ROWS(EV$4:EV60))))</f>
        <v/>
      </c>
      <c r="EW60" s="34" t="str">
        <f t="array" ref="EW60">IF(ROWS(EW$4:EW60)&gt;EW$1,"",INDEX('malzeme montaj'!$C$1:$C$3329,SMALL(IF('malzeme montaj'!$B$1:$B$3329=EW$3,IF('malzeme montaj'!$C$1:$C$3329&lt;&gt;"",ROW('malzeme montaj'!$C$1:$C$3329))),ROWS(EW$4:EW60))))</f>
        <v/>
      </c>
    </row>
    <row r="61" spans="1:153">
      <c r="A61" s="38" t="str">
        <f t="array" ref="A61">IF(ROWS(A$4:A61)&gt;A$1,"",INDEX('malzeme montaj'!$C$1:$C$3329,SMALL(IF('malzeme montaj'!$B$1:$B$3329=A$3,IF('malzeme montaj'!$C$1:$C$3329&lt;&gt;"",ROW('malzeme montaj'!$C$1:$C$3329))),ROWS(A$4:A61))))</f>
        <v/>
      </c>
      <c r="B61" s="38" t="str">
        <f t="array" ref="B61">IF(ROWS(B$4:B61)&gt;B$1,"",INDEX('malzeme montaj'!$C$1:$C$3329,SMALL(IF('malzeme montaj'!$B$1:$B$3329=B$3,IF('malzeme montaj'!$C$1:$C$3329&lt;&gt;"",ROW('malzeme montaj'!$C$1:$C$3329))),ROWS(B$4:B61))))</f>
        <v/>
      </c>
      <c r="C61" s="38" t="str">
        <f t="array" ref="C61">IF(ROWS(C$4:C61)&gt;C$1,"",INDEX('malzeme montaj'!$C$1:$C$3329,SMALL(IF('malzeme montaj'!$B$1:$B$3329=C$3,IF('malzeme montaj'!$C$1:$C$3329&lt;&gt;"",ROW('malzeme montaj'!$C$1:$C$3329))),ROWS(C$4:C61))))</f>
        <v/>
      </c>
      <c r="D61" s="38" t="str">
        <f t="array" ref="D61">IF(ROWS(D$4:D61)&gt;D$1,"",INDEX('malzeme montaj'!$C$1:$C$3329,SMALL(IF('malzeme montaj'!$B$1:$B$3329=D$3,IF('malzeme montaj'!$C$1:$C$3329&lt;&gt;"",ROW('malzeme montaj'!$C$1:$C$3329))),ROWS(D$4:D61))))</f>
        <v/>
      </c>
      <c r="E61" s="38" t="str">
        <f t="array" ref="E61">IF(ROWS(E$4:E61)&gt;E$1,"",INDEX('malzeme montaj'!$C$1:$C$3329,SMALL(IF('malzeme montaj'!$B$1:$B$3329=E$3,IF('malzeme montaj'!$C$1:$C$3329&lt;&gt;"",ROW('malzeme montaj'!$C$1:$C$3329))),ROWS(E$4:E61))))</f>
        <v/>
      </c>
      <c r="F61" s="38" t="str">
        <f t="array" ref="F61">IF(ROWS(F$4:F61)&gt;F$1,"",INDEX('malzeme montaj'!$C$1:$C$3329,SMALL(IF('malzeme montaj'!$B$1:$B$3329=F$3,IF('malzeme montaj'!$C$1:$C$3329&lt;&gt;"",ROW('malzeme montaj'!$C$1:$C$3329))),ROWS(F$4:F61))))</f>
        <v/>
      </c>
      <c r="G61" s="38" t="str">
        <f t="array" ref="G61">IF(ROWS(G$4:G61)&gt;G$1,"",INDEX('malzeme montaj'!$C$1:$C$3329,SMALL(IF('malzeme montaj'!$B$1:$B$3329=G$3,IF('malzeme montaj'!$C$1:$C$3329&lt;&gt;"",ROW('malzeme montaj'!$C$1:$C$3329))),ROWS(G$4:G61))))</f>
        <v/>
      </c>
      <c r="H61" s="38" t="str">
        <f t="array" ref="H61">IF(ROWS(H$4:H61)&gt;H$1,"",INDEX('malzeme montaj'!$C$1:$C$3329,SMALL(IF('malzeme montaj'!$B$1:$B$3329=H$3,IF('malzeme montaj'!$C$1:$C$3329&lt;&gt;"",ROW('malzeme montaj'!$C$1:$C$3329))),ROWS(H$4:H61))))</f>
        <v/>
      </c>
      <c r="I61" s="38" t="str">
        <f t="array" ref="I61">IF(ROWS(I$4:I61)&gt;I$1,"",INDEX('malzeme montaj'!$C$1:$C$3329,SMALL(IF('malzeme montaj'!$B$1:$B$3329=I$3,IF('malzeme montaj'!$C$1:$C$3329&lt;&gt;"",ROW('malzeme montaj'!$C$1:$C$3329))),ROWS(I$4:I61))))</f>
        <v/>
      </c>
      <c r="J61" s="38" t="str">
        <f t="array" ref="J61">IF(ROWS(J$4:J61)&gt;J$1,"",INDEX('malzeme montaj'!$C$1:$C$3329,SMALL(IF('malzeme montaj'!$B$1:$B$3329=J$3,IF('malzeme montaj'!$C$1:$C$3329&lt;&gt;"",ROW('malzeme montaj'!$C$1:$C$3329))),ROWS(J$4:J61))))</f>
        <v/>
      </c>
      <c r="K61" s="38" t="str">
        <f t="array" ref="K61">IF(ROWS(K$4:K61)&gt;K$1,"",INDEX('malzeme montaj'!$C$1:$C$3329,SMALL(IF('malzeme montaj'!$B$1:$B$3329=K$3,IF('malzeme montaj'!$C$1:$C$3329&lt;&gt;"",ROW('malzeme montaj'!$C$1:$C$3329))),ROWS(K$4:K61))))</f>
        <v/>
      </c>
      <c r="L61" s="38" t="str">
        <f t="array" ref="L61">IF(ROWS(L$4:L61)&gt;L$1,"",INDEX('malzeme montaj'!$C$1:$C$3329,SMALL(IF('malzeme montaj'!$B$1:$B$3329=L$3,IF('malzeme montaj'!$C$1:$C$3329&lt;&gt;"",ROW('malzeme montaj'!$C$1:$C$3329))),ROWS(L$4:L61))))</f>
        <v/>
      </c>
      <c r="M61" s="38" t="str">
        <f t="array" ref="M61">IF(ROWS(M$4:M61)&gt;M$1,"",INDEX('malzeme montaj'!$C$1:$C$3329,SMALL(IF('malzeme montaj'!$B$1:$B$3329=M$3,IF('malzeme montaj'!$C$1:$C$3329&lt;&gt;"",ROW('malzeme montaj'!$C$1:$C$3329))),ROWS(M$4:M61))))</f>
        <v/>
      </c>
      <c r="N61" s="38" t="str">
        <f t="array" ref="N61">IF(ROWS(N$4:N61)&gt;N$1,"",INDEX('malzeme montaj'!$C$1:$C$3329,SMALL(IF('malzeme montaj'!$B$1:$B$3329=N$3,IF('malzeme montaj'!$C$1:$C$3329&lt;&gt;"",ROW('malzeme montaj'!$C$1:$C$3329))),ROWS(N$4:N61))))</f>
        <v/>
      </c>
      <c r="O61" s="38" t="str">
        <f t="array" ref="O61">IF(ROWS(O$4:O61)&gt;O$1,"",INDEX('malzeme montaj'!$C$1:$C$3329,SMALL(IF('malzeme montaj'!$B$1:$B$3329=O$3,IF('malzeme montaj'!$C$1:$C$3329&lt;&gt;"",ROW('malzeme montaj'!$C$1:$C$3329))),ROWS(O$4:O61))))</f>
        <v/>
      </c>
      <c r="P61" s="38" t="str">
        <f t="array" ref="P61">IF(ROWS(P$4:P61)&gt;P$1,"",INDEX('malzeme montaj'!$C$1:$C$3329,SMALL(IF('malzeme montaj'!$B$1:$B$3329=P$3,IF('malzeme montaj'!$C$1:$C$3329&lt;&gt;"",ROW('malzeme montaj'!$C$1:$C$3329))),ROWS(P$4:P61))))</f>
        <v/>
      </c>
      <c r="Q61" s="38" t="str">
        <f t="array" ref="Q61">IF(ROWS(Q$4:Q61)&gt;Q$1,"",INDEX('malzeme montaj'!$C$1:$C$3329,SMALL(IF('malzeme montaj'!$B$1:$B$3329=Q$3,IF('malzeme montaj'!$C$1:$C$3329&lt;&gt;"",ROW('malzeme montaj'!$C$1:$C$3329))),ROWS(Q$4:Q61))))</f>
        <v/>
      </c>
      <c r="R61" s="38" t="str">
        <f t="array" ref="R61">IF(ROWS(R$4:R61)&gt;R$1,"",INDEX('malzeme montaj'!$C$1:$C$3329,SMALL(IF('malzeme montaj'!$B$1:$B$3329=R$3,IF('malzeme montaj'!$C$1:$C$3329&lt;&gt;"",ROW('malzeme montaj'!$C$1:$C$3329))),ROWS(R$4:R61))))</f>
        <v/>
      </c>
      <c r="S61" s="38" t="str">
        <f t="array" ref="S61">IF(ROWS(S$4:S61)&gt;S$1,"",INDEX('malzeme montaj'!$C$1:$C$3329,SMALL(IF('malzeme montaj'!$B$1:$B$3329=S$3,IF('malzeme montaj'!$C$1:$C$3329&lt;&gt;"",ROW('malzeme montaj'!$C$1:$C$3329))),ROWS(S$4:S61))))</f>
        <v/>
      </c>
      <c r="T61" s="38" t="str">
        <f t="array" ref="T61">IF(ROWS(T$4:T61)&gt;T$1,"",INDEX('malzeme montaj'!$C$1:$C$3329,SMALL(IF('malzeme montaj'!$B$1:$B$3329=T$3,IF('malzeme montaj'!$C$1:$C$3329&lt;&gt;"",ROW('malzeme montaj'!$C$1:$C$3329))),ROWS(T$4:T61))))</f>
        <v/>
      </c>
      <c r="U61" s="38" t="str">
        <f t="array" ref="U61">IF(ROWS(U$4:U61)&gt;U$1,"",INDEX('malzeme montaj'!$C$1:$C$3329,SMALL(IF('malzeme montaj'!$B$1:$B$3329=U$3,IF('malzeme montaj'!$C$1:$C$3329&lt;&gt;"",ROW('malzeme montaj'!$C$1:$C$3329))),ROWS(U$4:U61))))</f>
        <v/>
      </c>
      <c r="V61" s="38" t="str">
        <f t="array" ref="V61">IF(ROWS(V$4:V61)&gt;V$1,"",INDEX('malzeme montaj'!$C$1:$C$3329,SMALL(IF('malzeme montaj'!$B$1:$B$3329=V$3,IF('malzeme montaj'!$C$1:$C$3329&lt;&gt;"",ROW('malzeme montaj'!$C$1:$C$3329))),ROWS(V$4:V61))))</f>
        <v/>
      </c>
      <c r="W61" s="38" t="str">
        <f t="array" ref="W61">IF(ROWS(W$4:W61)&gt;W$1,"",INDEX('malzeme montaj'!$C$1:$C$3329,SMALL(IF('malzeme montaj'!$B$1:$B$3329=W$3,IF('malzeme montaj'!$C$1:$C$3329&lt;&gt;"",ROW('malzeme montaj'!$C$1:$C$3329))),ROWS(W$4:W61))))</f>
        <v/>
      </c>
      <c r="X61" s="38" t="str">
        <f t="array" ref="X61">IF(ROWS(X$4:X61)&gt;X$1,"",INDEX('malzeme montaj'!$C$1:$C$3329,SMALL(IF('malzeme montaj'!$B$1:$B$3329=X$3,IF('malzeme montaj'!$C$1:$C$3329&lt;&gt;"",ROW('malzeme montaj'!$C$1:$C$3329))),ROWS(X$4:X61))))</f>
        <v/>
      </c>
      <c r="Y61" s="38" t="str">
        <f t="array" ref="Y61">IF(ROWS(Y$4:Y61)&gt;Y$1,"",INDEX('malzeme montaj'!$C$1:$C$3329,SMALL(IF('malzeme montaj'!$B$1:$B$3329=Y$3,IF('malzeme montaj'!$C$1:$C$3329&lt;&gt;"",ROW('malzeme montaj'!$C$1:$C$3329))),ROWS(Y$4:Y61))))</f>
        <v/>
      </c>
      <c r="Z61" s="38" t="str">
        <f t="array" ref="Z61">IF(ROWS(Z$4:Z61)&gt;Z$1,"",INDEX('malzeme montaj'!$C$1:$C$3329,SMALL(IF('malzeme montaj'!$B$1:$B$3329=Z$3,IF('malzeme montaj'!$C$1:$C$3329&lt;&gt;"",ROW('malzeme montaj'!$C$1:$C$3329))),ROWS(Z$4:Z61))))</f>
        <v/>
      </c>
      <c r="AA61" s="38" t="str">
        <f t="array" ref="AA61">IF(ROWS(AA$4:AA61)&gt;AA$1,"",INDEX('malzeme montaj'!$C$1:$C$3329,SMALL(IF('malzeme montaj'!$B$1:$B$3329=AA$3,IF('malzeme montaj'!$C$1:$C$3329&lt;&gt;"",ROW('malzeme montaj'!$C$1:$C$3329))),ROWS(AA$4:AA61))))</f>
        <v/>
      </c>
      <c r="AB61" s="38" t="str">
        <f t="array" ref="AB61">IF(ROWS(AB$4:AB61)&gt;AB$1,"",INDEX('malzeme montaj'!$C$1:$C$3329,SMALL(IF('malzeme montaj'!$B$1:$B$3329=AB$3,IF('malzeme montaj'!$C$1:$C$3329&lt;&gt;"",ROW('malzeme montaj'!$C$1:$C$3329))),ROWS(AB$4:AB61))))</f>
        <v/>
      </c>
      <c r="AC61" s="38" t="str">
        <f t="array" ref="AC61">IF(ROWS(AC$4:AC61)&gt;AC$1,"",INDEX('malzeme montaj'!$C$1:$C$3329,SMALL(IF('malzeme montaj'!$B$1:$B$3329=AC$3,IF('malzeme montaj'!$C$1:$C$3329&lt;&gt;"",ROW('malzeme montaj'!$C$1:$C$3329))),ROWS(AC$4:AC61))))</f>
        <v/>
      </c>
      <c r="AD61" s="38" t="str">
        <f t="array" ref="AD61">IF(ROWS(AD$4:AD61)&gt;AD$1,"",INDEX('malzeme montaj'!$C$1:$C$3329,SMALL(IF('malzeme montaj'!$B$1:$B$3329=AD$3,IF('malzeme montaj'!$C$1:$C$3329&lt;&gt;"",ROW('malzeme montaj'!$C$1:$C$3329))),ROWS(AD$4:AD61))))</f>
        <v/>
      </c>
      <c r="AE61" s="38" t="str">
        <f t="array" ref="AE61">IF(ROWS(AE$4:AE61)&gt;AE$1,"",INDEX('malzeme montaj'!$C$1:$C$3329,SMALL(IF('malzeme montaj'!$B$1:$B$3329=AE$3,IF('malzeme montaj'!$C$1:$C$3329&lt;&gt;"",ROW('malzeme montaj'!$C$1:$C$3329))),ROWS(AE$4:AE61))))</f>
        <v/>
      </c>
      <c r="AF61" s="38" t="str">
        <f t="array" ref="AF61">IF(ROWS(AF$4:AF61)&gt;AF$1,"",INDEX('malzeme montaj'!$C$1:$C$3329,SMALL(IF('malzeme montaj'!$B$1:$B$3329=AF$3,IF('malzeme montaj'!$C$1:$C$3329&lt;&gt;"",ROW('malzeme montaj'!$C$1:$C$3329))),ROWS(AF$4:AF61))))</f>
        <v/>
      </c>
      <c r="AG61" s="38" t="str">
        <f t="array" ref="AG61">IF(ROWS(AG$4:AG61)&gt;AG$1,"",INDEX('malzeme montaj'!$C$1:$C$3329,SMALL(IF('malzeme montaj'!$B$1:$B$3329=AG$3,IF('malzeme montaj'!$C$1:$C$3329&lt;&gt;"",ROW('malzeme montaj'!$C$1:$C$3329))),ROWS(AG$4:AG61))))</f>
        <v/>
      </c>
      <c r="AH61" s="38" t="str">
        <f t="array" ref="AH61">IF(ROWS(AH$4:AH61)&gt;AH$1,"",INDEX('malzeme montaj'!$C$1:$C$3329,SMALL(IF('malzeme montaj'!$B$1:$B$3329=AH$3,IF('malzeme montaj'!$C$1:$C$3329&lt;&gt;"",ROW('malzeme montaj'!$C$1:$C$3329))),ROWS(AH$4:AH61))))</f>
        <v/>
      </c>
      <c r="AI61" s="38" t="str">
        <f t="array" ref="AI61">IF(ROWS(AI$4:AI61)&gt;AI$1,"",INDEX('malzeme montaj'!$C$1:$C$3329,SMALL(IF('malzeme montaj'!$B$1:$B$3329=AI$3,IF('malzeme montaj'!$C$1:$C$3329&lt;&gt;"",ROW('malzeme montaj'!$C$1:$C$3329))),ROWS(AI$4:AI61))))</f>
        <v/>
      </c>
      <c r="AJ61" s="38" t="str">
        <f t="array" ref="AJ61">IF(ROWS(AJ$4:AJ61)&gt;AJ$1,"",INDEX('malzeme montaj'!$C$1:$C$3329,SMALL(IF('malzeme montaj'!$B$1:$B$3329=AJ$3,IF('malzeme montaj'!$C$1:$C$3329&lt;&gt;"",ROW('malzeme montaj'!$C$1:$C$3329))),ROWS(AJ$4:AJ61))))</f>
        <v/>
      </c>
      <c r="AK61" s="38" t="str">
        <f t="array" ref="AK61">IF(ROWS(AK$4:AK61)&gt;AK$1,"",INDEX('malzeme montaj'!$C$1:$C$3329,SMALL(IF('malzeme montaj'!$B$1:$B$3329=AK$3,IF('malzeme montaj'!$C$1:$C$3329&lt;&gt;"",ROW('malzeme montaj'!$C$1:$C$3329))),ROWS(AK$4:AK61))))</f>
        <v/>
      </c>
      <c r="AL61" s="38" t="str">
        <f t="array" ref="AL61">IF(ROWS(AL$4:AL61)&gt;AL$1,"",INDEX('malzeme montaj'!$C$1:$C$3329,SMALL(IF('malzeme montaj'!$B$1:$B$3329=AL$3,IF('malzeme montaj'!$C$1:$C$3329&lt;&gt;"",ROW('malzeme montaj'!$C$1:$C$3329))),ROWS(AL$4:AL61))))</f>
        <v/>
      </c>
      <c r="AM61" s="38" t="str">
        <f t="array" ref="AM61">IF(ROWS(AM$4:AM61)&gt;AM$1,"",INDEX('malzeme montaj'!$C$1:$C$3329,SMALL(IF('malzeme montaj'!$B$1:$B$3329=AM$3,IF('malzeme montaj'!$C$1:$C$3329&lt;&gt;"",ROW('malzeme montaj'!$C$1:$C$3329))),ROWS(AM$4:AM61))))</f>
        <v/>
      </c>
      <c r="AN61" s="38" t="str">
        <f t="array" ref="AN61">IF(ROWS(AN$4:AN61)&gt;AN$1,"",INDEX('malzeme montaj'!$C$1:$C$3329,SMALL(IF('malzeme montaj'!$B$1:$B$3329=AN$3,IF('malzeme montaj'!$C$1:$C$3329&lt;&gt;"",ROW('malzeme montaj'!$C$1:$C$3329))),ROWS(AN$4:AN61))))</f>
        <v/>
      </c>
      <c r="AO61" s="38" t="str">
        <f t="array" ref="AO61">IF(ROWS(AO$4:AO61)&gt;AO$1,"",INDEX('malzeme montaj'!$C$1:$C$3329,SMALL(IF('malzeme montaj'!$B$1:$B$3329=AO$3,IF('malzeme montaj'!$C$1:$C$3329&lt;&gt;"",ROW('malzeme montaj'!$C$1:$C$3329))),ROWS(AO$4:AO61))))</f>
        <v/>
      </c>
      <c r="AP61" s="38" t="str">
        <f t="array" ref="AP61">IF(ROWS(AP$4:AP61)&gt;AP$1,"",INDEX('malzeme montaj'!$C$1:$C$3329,SMALL(IF('malzeme montaj'!$B$1:$B$3329=AP$3,IF('malzeme montaj'!$C$1:$C$3329&lt;&gt;"",ROW('malzeme montaj'!$C$1:$C$3329))),ROWS(AP$4:AP61))))</f>
        <v/>
      </c>
      <c r="AQ61" s="38" t="str">
        <f t="array" ref="AQ61">IF(ROWS(AQ$4:AQ61)&gt;AQ$1,"",INDEX('malzeme montaj'!$C$1:$C$3329,SMALL(IF('malzeme montaj'!$B$1:$B$3329=AQ$3,IF('malzeme montaj'!$C$1:$C$3329&lt;&gt;"",ROW('malzeme montaj'!$C$1:$C$3329))),ROWS(AQ$4:AQ61))))</f>
        <v/>
      </c>
      <c r="AR61" s="38" t="str">
        <f t="array" ref="AR61">IF(ROWS(AR$4:AR61)&gt;AR$1,"",INDEX('malzeme montaj'!$C$1:$C$3329,SMALL(IF('malzeme montaj'!$B$1:$B$3329=AR$3,IF('malzeme montaj'!$C$1:$C$3329&lt;&gt;"",ROW('malzeme montaj'!$C$1:$C$3329))),ROWS(AR$4:AR61))))</f>
        <v/>
      </c>
      <c r="AS61" s="38" t="str">
        <f t="array" ref="AS61">IF(ROWS(AS$4:AS61)&gt;AS$1,"",INDEX('malzeme montaj'!$C$1:$C$3329,SMALL(IF('malzeme montaj'!$B$1:$B$3329=AS$3,IF('malzeme montaj'!$C$1:$C$3329&lt;&gt;"",ROW('malzeme montaj'!$C$1:$C$3329))),ROWS(AS$4:AS61))))</f>
        <v/>
      </c>
      <c r="AT61" s="38" t="str">
        <f t="array" ref="AT61">IF(ROWS(AT$4:AT61)&gt;AT$1,"",INDEX('malzeme montaj'!$C$1:$C$3329,SMALL(IF('malzeme montaj'!$B$1:$B$3329=AT$3,IF('malzeme montaj'!$C$1:$C$3329&lt;&gt;"",ROW('malzeme montaj'!$C$1:$C$3329))),ROWS(AT$4:AT61))))</f>
        <v/>
      </c>
      <c r="AU61" s="38" t="str">
        <f t="array" ref="AU61">IF(ROWS(AU$4:AU61)&gt;AU$1,"",INDEX('malzeme montaj'!$C$1:$C$3329,SMALL(IF('malzeme montaj'!$B$1:$B$3329=AU$3,IF('malzeme montaj'!$C$1:$C$3329&lt;&gt;"",ROW('malzeme montaj'!$C$1:$C$3329))),ROWS(AU$4:AU61))))</f>
        <v/>
      </c>
      <c r="AV61" s="38" t="str">
        <f t="array" ref="AV61">IF(ROWS(AV$4:AV61)&gt;AV$1,"",INDEX('malzeme montaj'!$C$1:$C$3329,SMALL(IF('malzeme montaj'!$B$1:$B$3329=AV$3,IF('malzeme montaj'!$C$1:$C$3329&lt;&gt;"",ROW('malzeme montaj'!$C$1:$C$3329))),ROWS(AV$4:AV61))))</f>
        <v/>
      </c>
      <c r="AW61" s="38" t="str">
        <f t="array" ref="AW61">IF(ROWS(AW$4:AW61)&gt;AW$1,"",INDEX('malzeme montaj'!$C$1:$C$3329,SMALL(IF('malzeme montaj'!$B$1:$B$3329=AW$3,IF('malzeme montaj'!$C$1:$C$3329&lt;&gt;"",ROW('malzeme montaj'!$C$1:$C$3329))),ROWS(AW$4:AW61))))</f>
        <v/>
      </c>
      <c r="AX61" s="38" t="str">
        <f t="array" ref="AX61">IF(ROWS(AX$4:AX61)&gt;AX$1,"",INDEX('malzeme montaj'!$C$1:$C$3329,SMALL(IF('malzeme montaj'!$B$1:$B$3329=AX$3,IF('malzeme montaj'!$C$1:$C$3329&lt;&gt;"",ROW('malzeme montaj'!$C$1:$C$3329))),ROWS(AX$4:AX61))))</f>
        <v/>
      </c>
      <c r="AY61" s="38" t="str">
        <f t="array" ref="AY61">IF(ROWS(AY$4:AY61)&gt;AY$1,"",INDEX('malzeme montaj'!$C$1:$C$3329,SMALL(IF('malzeme montaj'!$B$1:$B$3329=AY$3,IF('malzeme montaj'!$C$1:$C$3329&lt;&gt;"",ROW('malzeme montaj'!$C$1:$C$3329))),ROWS(AY$4:AY61))))</f>
        <v/>
      </c>
      <c r="AZ61" s="38" t="str">
        <f t="array" ref="AZ61">IF(ROWS(AZ$4:AZ61)&gt;AZ$1,"",INDEX('malzeme montaj'!$C$1:$C$3329,SMALL(IF('malzeme montaj'!$B$1:$B$3329=AZ$3,IF('malzeme montaj'!$C$1:$C$3329&lt;&gt;"",ROW('malzeme montaj'!$C$1:$C$3329))),ROWS(AZ$4:AZ61))))</f>
        <v/>
      </c>
      <c r="BA61" s="38" t="str">
        <f t="array" ref="BA61">IF(ROWS(BA$4:BA61)&gt;BA$1,"",INDEX('malzeme montaj'!$C$1:$C$3329,SMALL(IF('malzeme montaj'!$B$1:$B$3329=BA$3,IF('malzeme montaj'!$C$1:$C$3329&lt;&gt;"",ROW('malzeme montaj'!$C$1:$C$3329))),ROWS(BA$4:BA61))))</f>
        <v/>
      </c>
      <c r="BB61" s="38" t="str">
        <f t="array" ref="BB61">IF(ROWS(BB$4:BB61)&gt;BB$1,"",INDEX('malzeme montaj'!$C$1:$C$3329,SMALL(IF('malzeme montaj'!$B$1:$B$3329=BB$3,IF('malzeme montaj'!$C$1:$C$3329&lt;&gt;"",ROW('malzeme montaj'!$C$1:$C$3329))),ROWS(BB$4:BB61))))</f>
        <v/>
      </c>
      <c r="BC61" s="38" t="str">
        <f t="array" ref="BC61">IF(ROWS(BC$4:BC61)&gt;BC$1,"",INDEX('malzeme montaj'!$C$1:$C$3329,SMALL(IF('malzeme montaj'!$B$1:$B$3329=BC$3,IF('malzeme montaj'!$C$1:$C$3329&lt;&gt;"",ROW('malzeme montaj'!$C$1:$C$3329))),ROWS(BC$4:BC61))))</f>
        <v/>
      </c>
      <c r="BD61" s="38" t="str">
        <f t="array" ref="BD61">IF(ROWS(BD$4:BD61)&gt;BD$1,"",INDEX('malzeme montaj'!$C$1:$C$3329,SMALL(IF('malzeme montaj'!$B$1:$B$3329=BD$3,IF('malzeme montaj'!$C$1:$C$3329&lt;&gt;"",ROW('malzeme montaj'!$C$1:$C$3329))),ROWS(BD$4:BD61))))</f>
        <v/>
      </c>
      <c r="BE61" s="38"/>
      <c r="BF61" s="38" t="str">
        <f t="array" ref="BF61">IF(ROWS(BF$4:BF61)&gt;BF$1,"",INDEX('malzeme montaj'!$C$1:$C$3329,SMALL(IF('malzeme montaj'!$B$1:$B$3329=BF$3,IF('malzeme montaj'!$C$1:$C$3329&lt;&gt;"",ROW('malzeme montaj'!$C$1:$C$3329))),ROWS(BF$4:BF61))))</f>
        <v/>
      </c>
      <c r="BG61" s="38" t="str">
        <f t="array" ref="BG61">IF(ROWS(BG$4:BG61)&gt;BG$1,"",INDEX('malzeme montaj'!$C$1:$C$3329,SMALL(IF('malzeme montaj'!$B$1:$B$3329=BG$3,IF('malzeme montaj'!$C$1:$C$3329&lt;&gt;"",ROW('malzeme montaj'!$C$1:$C$3329))),ROWS(BG$4:BG61))))</f>
        <v/>
      </c>
      <c r="BH61" s="38" t="str">
        <f t="array" ref="BH61">IF(ROWS(BH$4:BH61)&gt;BH$1,"",INDEX('malzeme montaj'!$C$1:$C$3329,SMALL(IF('malzeme montaj'!$B$1:$B$3329=BH$3,IF('malzeme montaj'!$C$1:$C$3329&lt;&gt;"",ROW('malzeme montaj'!$C$1:$C$3329))),ROWS(BH$4:BH61))))</f>
        <v/>
      </c>
      <c r="BI61" s="38" t="str">
        <f t="array" ref="BI61">IF(ROWS(BI$4:BI61)&gt;BI$1,"",INDEX('malzeme montaj'!$C$1:$C$3329,SMALL(IF('malzeme montaj'!$B$1:$B$3329=BI$3,IF('malzeme montaj'!$C$1:$C$3329&lt;&gt;"",ROW('malzeme montaj'!$C$1:$C$3329))),ROWS(BI$4:BI61))))</f>
        <v/>
      </c>
      <c r="BJ61" s="38" t="str">
        <f t="array" ref="BJ61">IF(ROWS(BJ$4:BJ61)&gt;BJ$1,"",INDEX('malzeme montaj'!$C$1:$C$3329,SMALL(IF('malzeme montaj'!$B$1:$B$3329=BJ$3,IF('malzeme montaj'!$C$1:$C$3329&lt;&gt;"",ROW('malzeme montaj'!$C$1:$C$3329))),ROWS(BJ$4:BJ61))))</f>
        <v/>
      </c>
      <c r="BK61" s="38" t="str">
        <f t="array" ref="BK61">IF(ROWS(BK$4:BK61)&gt;BK$1,"",INDEX('malzeme montaj'!$C$1:$C$3329,SMALL(IF('malzeme montaj'!$B$1:$B$3329=BK$3,IF('malzeme montaj'!$C$1:$C$3329&lt;&gt;"",ROW('malzeme montaj'!$C$1:$C$3329))),ROWS(BK$4:BK61))))</f>
        <v/>
      </c>
      <c r="BL61" s="38" t="str">
        <f t="array" ref="BL61">IF(ROWS(BL$4:BL61)&gt;BL$1,"",INDEX('malzeme montaj'!$C$1:$C$3329,SMALL(IF('malzeme montaj'!$B$1:$B$3329=BL$3,IF('malzeme montaj'!$C$1:$C$3329&lt;&gt;"",ROW('malzeme montaj'!$C$1:$C$3329))),ROWS(BL$4:BL61))))</f>
        <v/>
      </c>
      <c r="BM61" s="38" t="str">
        <f t="array" ref="BM61">IF(ROWS(BM$4:BM61)&gt;BM$1,"",INDEX('malzeme montaj'!$C$1:$C$3329,SMALL(IF('malzeme montaj'!$B$1:$B$3329=BM$3,IF('malzeme montaj'!$C$1:$C$3329&lt;&gt;"",ROW('malzeme montaj'!$C$1:$C$3329))),ROWS(BM$4:BM61))))</f>
        <v/>
      </c>
      <c r="BN61" s="38" t="str">
        <f t="array" ref="BN61">IF(ROWS(BN$4:BN61)&gt;BN$1,"",INDEX('malzeme montaj'!$C$1:$C$3329,SMALL(IF('malzeme montaj'!$B$1:$B$3329=BN$3,IF('malzeme montaj'!$C$1:$C$3329&lt;&gt;"",ROW('malzeme montaj'!$C$1:$C$3329))),ROWS(BN$4:BN61))))</f>
        <v/>
      </c>
      <c r="BO61" s="38" t="str">
        <f t="array" ref="BO61">IF(ROWS(BO$4:BO61)&gt;BO$1,"",INDEX('malzeme montaj'!$C$1:$C$3329,SMALL(IF('malzeme montaj'!$B$1:$B$3329=BO$3,IF('malzeme montaj'!$C$1:$C$3329&lt;&gt;"",ROW('malzeme montaj'!$C$1:$C$3329))),ROWS(BO$4:BO61))))</f>
        <v/>
      </c>
      <c r="BP61" s="38" t="str">
        <f t="array" ref="BP61">IF(ROWS(BP$4:BP61)&gt;BP$1,"",INDEX('malzeme montaj'!$C$1:$C$3329,SMALL(IF('malzeme montaj'!$B$1:$B$3329=BP$3,IF('malzeme montaj'!$C$1:$C$3329&lt;&gt;"",ROW('malzeme montaj'!$C$1:$C$3329))),ROWS(BP$4:BP61))))</f>
        <v/>
      </c>
      <c r="BQ61" s="38" t="str">
        <f t="array" ref="BQ61">IF(ROWS(BQ$4:BQ61)&gt;BQ$1,"",INDEX('malzeme montaj'!$C$1:$C$3329,SMALL(IF('malzeme montaj'!$B$1:$B$3329=BQ$3,IF('malzeme montaj'!$C$1:$C$3329&lt;&gt;"",ROW('malzeme montaj'!$C$1:$C$3329))),ROWS(BQ$4:BQ61))))</f>
        <v/>
      </c>
      <c r="BR61" s="38" t="str">
        <f t="array" ref="BR61">IF(ROWS(BR$4:BR61)&gt;BR$1,"",INDEX('malzeme montaj'!$C$1:$C$3329,SMALL(IF('malzeme montaj'!$B$1:$B$3329=BR$3,IF('malzeme montaj'!$C$1:$C$3329&lt;&gt;"",ROW('malzeme montaj'!$C$1:$C$3329))),ROWS(BR$4:BR61))))</f>
        <v/>
      </c>
      <c r="BS61" s="38" t="str">
        <f t="array" ref="BS61">IF(ROWS(BS$4:BS61)&gt;BS$1,"",INDEX('malzeme montaj'!$C$1:$C$3329,SMALL(IF('malzeme montaj'!$B$1:$B$3329=BS$3,IF('malzeme montaj'!$C$1:$C$3329&lt;&gt;"",ROW('malzeme montaj'!$C$1:$C$3329))),ROWS(BS$4:BS61))))</f>
        <v/>
      </c>
      <c r="BT61" s="38" t="str">
        <f t="array" ref="BT61">IF(ROWS(BT$4:BT61)&gt;BT$1,"",INDEX('malzeme montaj'!$C$1:$C$3329,SMALL(IF('malzeme montaj'!$B$1:$B$3329=BT$3,IF('malzeme montaj'!$C$1:$C$3329&lt;&gt;"",ROW('malzeme montaj'!$C$1:$C$3329))),ROWS(BT$4:BT61))))</f>
        <v/>
      </c>
      <c r="BU61" s="34" t="str">
        <f t="array" ref="BU61">IF(ROWS(BU$4:BU61)&gt;BU$1,"",INDEX('malzeme montaj'!$C$1:$C$3329,SMALL(IF('malzeme montaj'!$B$1:$B$3329=BU$3,IF('malzeme montaj'!$C$1:$C$3329&lt;&gt;"",ROW('malzeme montaj'!$C$1:$C$3329))),ROWS(BU$4:BU61))))</f>
        <v/>
      </c>
      <c r="BV61" s="34" t="str">
        <f t="array" ref="BV61">IF(ROWS(BV$4:BV61)&gt;BV$1,"",INDEX('malzeme montaj'!$C$1:$C$3329,SMALL(IF('malzeme montaj'!$B$1:$B$3329=BV$3,IF('malzeme montaj'!$C$1:$C$3329&lt;&gt;"",ROW('malzeme montaj'!$C$1:$C$3329))),ROWS(BV$4:BV61))))</f>
        <v/>
      </c>
      <c r="BW61" s="34" t="str">
        <f t="array" ref="BW61">IF(ROWS(BW$4:BW61)&gt;BW$1,"",INDEX('malzeme montaj'!$C$1:$C$3329,SMALL(IF('malzeme montaj'!$B$1:$B$3329=BW$3,IF('malzeme montaj'!$C$1:$C$3329&lt;&gt;"",ROW('malzeme montaj'!$C$1:$C$3329))),ROWS(BW$4:BW61))))</f>
        <v/>
      </c>
      <c r="BX61" s="34" t="str">
        <f t="array" ref="BX61">IF(ROWS(BX$4:BX61)&gt;BX$1,"",INDEX('malzeme montaj'!$C$1:$C$3329,SMALL(IF('malzeme montaj'!$B$1:$B$3329=BX$3,IF('malzeme montaj'!$C$1:$C$3329&lt;&gt;"",ROW('malzeme montaj'!$C$1:$C$3329))),ROWS(BX$4:BX61))))</f>
        <v/>
      </c>
      <c r="BY61" s="34" t="str">
        <f t="array" ref="BY61">IF(ROWS(BY$4:BY61)&gt;BY$1,"",INDEX('malzeme montaj'!$C$1:$C$3329,SMALL(IF('malzeme montaj'!$B$1:$B$3329=BY$3,IF('malzeme montaj'!$C$1:$C$3329&lt;&gt;"",ROW('malzeme montaj'!$C$1:$C$3329))),ROWS(BY$4:BY61))))</f>
        <v/>
      </c>
      <c r="BZ61" s="34" t="str">
        <f t="array" ref="BZ61">IF(ROWS(BZ$4:BZ61)&gt;BZ$1,"",INDEX('malzeme montaj'!$C$1:$C$3329,SMALL(IF('malzeme montaj'!$B$1:$B$3329=BZ$3,IF('malzeme montaj'!$C$1:$C$3329&lt;&gt;"",ROW('malzeme montaj'!$C$1:$C$3329))),ROWS(BZ$4:BZ61))))</f>
        <v/>
      </c>
      <c r="CA61" s="34" t="str">
        <f t="array" ref="CA61">IF(ROWS(CA$4:CA61)&gt;CA$1,"",INDEX('malzeme montaj'!$C$1:$C$3329,SMALL(IF('malzeme montaj'!$B$1:$B$3329=CA$3,IF('malzeme montaj'!$C$1:$C$3329&lt;&gt;"",ROW('malzeme montaj'!$C$1:$C$3329))),ROWS(CA$4:CA61))))</f>
        <v/>
      </c>
      <c r="CB61" s="34" t="str">
        <f t="array" ref="CB61">IF(ROWS(CB$4:CB61)&gt;CB$1,"",INDEX('malzeme montaj'!$C$1:$C$3329,SMALL(IF('malzeme montaj'!$B$1:$B$3329=CB$3,IF('malzeme montaj'!$C$1:$C$3329&lt;&gt;"",ROW('malzeme montaj'!$C$1:$C$3329))),ROWS(CB$4:CB61))))</f>
        <v/>
      </c>
      <c r="CC61" s="34" t="str">
        <f t="array" ref="CC61">IF(ROWS(CC$4:CC61)&gt;CC$1,"",INDEX('malzeme montaj'!$C$1:$C$3329,SMALL(IF('malzeme montaj'!$B$1:$B$3329=CC$3,IF('malzeme montaj'!$C$1:$C$3329&lt;&gt;"",ROW('malzeme montaj'!$C$1:$C$3329))),ROWS(CC$4:CC61))))</f>
        <v/>
      </c>
      <c r="CD61" s="34" t="str">
        <f t="array" ref="CD61">IF(ROWS(CD$4:CD61)&gt;CD$1,"",INDEX('malzeme montaj'!$C$1:$C$3329,SMALL(IF('malzeme montaj'!$B$1:$B$3329=CD$3,IF('malzeme montaj'!$C$1:$C$3329&lt;&gt;"",ROW('malzeme montaj'!$C$1:$C$3329))),ROWS(CD$4:CD61))))</f>
        <v/>
      </c>
      <c r="CE61" s="34" t="str">
        <f t="array" ref="CE61">IF(ROWS(CE$4:CE61)&gt;CE$1,"",INDEX('malzeme montaj'!$C$1:$C$3329,SMALL(IF('malzeme montaj'!$B$1:$B$3329=CE$3,IF('malzeme montaj'!$C$1:$C$3329&lt;&gt;"",ROW('malzeme montaj'!$C$1:$C$3329))),ROWS(CE$4:CE61))))</f>
        <v/>
      </c>
      <c r="CF61" s="34" t="str">
        <f t="array" ref="CF61">IF(ROWS(CF$4:CF61)&gt;CF$1,"",INDEX('malzeme montaj'!$C$1:$C$3329,SMALL(IF('malzeme montaj'!$B$1:$B$3329=CF$3,IF('malzeme montaj'!$C$1:$C$3329&lt;&gt;"",ROW('malzeme montaj'!$C$1:$C$3329))),ROWS(CF$4:CF61))))</f>
        <v/>
      </c>
      <c r="CG61" s="34" t="str">
        <f t="array" ref="CG61">IF(ROWS(CG$4:CG61)&gt;CG$1,"",INDEX('malzeme montaj'!$C$1:$C$3329,SMALL(IF('malzeme montaj'!$B$1:$B$3329=CG$3,IF('malzeme montaj'!$C$1:$C$3329&lt;&gt;"",ROW('malzeme montaj'!$C$1:$C$3329))),ROWS(CG$4:CG61))))</f>
        <v/>
      </c>
      <c r="CH61" s="34" t="str">
        <f t="array" ref="CH61">IF(ROWS(CH$4:CH61)&gt;CH$1,"",INDEX('malzeme montaj'!$C$1:$C$3329,SMALL(IF('malzeme montaj'!$B$1:$B$3329=CH$3,IF('malzeme montaj'!$C$1:$C$3329&lt;&gt;"",ROW('malzeme montaj'!$C$1:$C$3329))),ROWS(CH$4:CH61))))</f>
        <v/>
      </c>
      <c r="CI61" s="34" t="str">
        <f t="array" ref="CI61">IF(ROWS(CI$4:CI61)&gt;CI$1,"",INDEX('malzeme montaj'!$C$1:$C$3329,SMALL(IF('malzeme montaj'!$B$1:$B$3329=CI$3,IF('malzeme montaj'!$C$1:$C$3329&lt;&gt;"",ROW('malzeme montaj'!$C$1:$C$3329))),ROWS(CI$4:CI61))))</f>
        <v/>
      </c>
      <c r="CJ61" s="34" t="str">
        <f t="array" ref="CJ61">IF(ROWS(CJ$4:CJ61)&gt;CJ$1,"",INDEX('malzeme montaj'!$C$1:$C$3329,SMALL(IF('malzeme montaj'!$B$1:$B$3329=CJ$3,IF('malzeme montaj'!$C$1:$C$3329&lt;&gt;"",ROW('malzeme montaj'!$C$1:$C$3329))),ROWS(CJ$4:CJ61))))</f>
        <v/>
      </c>
      <c r="CK61" s="34" t="str">
        <f t="array" ref="CK61">IF(ROWS(CK$4:CK61)&gt;CK$1,"",INDEX('malzeme montaj'!$C$1:$C$3329,SMALL(IF('malzeme montaj'!$B$1:$B$3329=CK$3,IF('malzeme montaj'!$C$1:$C$3329&lt;&gt;"",ROW('malzeme montaj'!$C$1:$C$3329))),ROWS(CK$4:CK61))))</f>
        <v/>
      </c>
      <c r="CL61" s="34" t="str">
        <f t="array" ref="CL61">IF(ROWS(CL$4:CL61)&gt;CL$1,"",INDEX('malzeme montaj'!$C$1:$C$3329,SMALL(IF('malzeme montaj'!$B$1:$B$3329=CL$3,IF('malzeme montaj'!$C$1:$C$3329&lt;&gt;"",ROW('malzeme montaj'!$C$1:$C$3329))),ROWS(CL$4:CL61))))</f>
        <v/>
      </c>
      <c r="CM61" s="34" t="str">
        <f t="array" ref="CM61">IF(ROWS(CM$4:CM61)&gt;CM$1,"",INDEX('malzeme montaj'!$C$1:$C$3329,SMALL(IF('malzeme montaj'!$B$1:$B$3329=CM$3,IF('malzeme montaj'!$C$1:$C$3329&lt;&gt;"",ROW('malzeme montaj'!$C$1:$C$3329))),ROWS(CM$4:CM61))))</f>
        <v/>
      </c>
      <c r="CN61" s="34" t="str">
        <f t="array" ref="CN61">IF(ROWS(CN$4:CN61)&gt;CN$1,"",INDEX('malzeme montaj'!$C$1:$C$3329,SMALL(IF('malzeme montaj'!$B$1:$B$3329=CN$3,IF('malzeme montaj'!$C$1:$C$3329&lt;&gt;"",ROW('malzeme montaj'!$C$1:$C$3329))),ROWS(CN$4:CN61))))</f>
        <v/>
      </c>
      <c r="CO61" s="34" t="str">
        <f t="array" ref="CO61">IF(ROWS(CO$4:CO61)&gt;CO$1,"",INDEX('malzeme montaj'!$C$1:$C$3329,SMALL(IF('malzeme montaj'!$B$1:$B$3329=CO$3,IF('malzeme montaj'!$C$1:$C$3329&lt;&gt;"",ROW('malzeme montaj'!$C$1:$C$3329))),ROWS(CO$4:CO61))))</f>
        <v/>
      </c>
      <c r="CP61" s="34" t="str">
        <f t="array" ref="CP61">IF(ROWS(CP$4:CP61)&gt;CP$1,"",INDEX('malzeme montaj'!$C$1:$C$3329,SMALL(IF('malzeme montaj'!$B$1:$B$3329=CP$3,IF('malzeme montaj'!$C$1:$C$3329&lt;&gt;"",ROW('malzeme montaj'!$C$1:$C$3329))),ROWS(CP$4:CP61))))</f>
        <v/>
      </c>
      <c r="CQ61" s="34" t="str">
        <f t="array" ref="CQ61">IF(ROWS(CQ$4:CQ61)&gt;CQ$1,"",INDEX('malzeme montaj'!$C$1:$C$3329,SMALL(IF('malzeme montaj'!$B$1:$B$3329=CQ$3,IF('malzeme montaj'!$C$1:$C$3329&lt;&gt;"",ROW('malzeme montaj'!$C$1:$C$3329))),ROWS(CQ$4:CQ61))))</f>
        <v/>
      </c>
      <c r="CR61" s="34" t="str">
        <f t="array" ref="CR61">IF(ROWS(CR$4:CR61)&gt;CR$1,"",INDEX('malzeme montaj'!$C$1:$C$3329,SMALL(IF('malzeme montaj'!$B$1:$B$3329=CR$3,IF('malzeme montaj'!$C$1:$C$3329&lt;&gt;"",ROW('malzeme montaj'!$C$1:$C$3329))),ROWS(CR$4:CR61))))</f>
        <v/>
      </c>
      <c r="CS61" s="34" t="str">
        <f t="array" ref="CS61">IF(ROWS(CS$4:CS61)&gt;CS$1,"",INDEX('malzeme montaj'!$C$1:$C$3329,SMALL(IF('malzeme montaj'!$B$1:$B$3329=CS$3,IF('malzeme montaj'!$C$1:$C$3329&lt;&gt;"",ROW('malzeme montaj'!$C$1:$C$3329))),ROWS(CS$4:CS61))))</f>
        <v/>
      </c>
      <c r="CT61" s="34" t="str">
        <f t="array" ref="CT61">IF(ROWS(CT$4:CT61)&gt;CT$1,"",INDEX('malzeme montaj'!$C$1:$C$3329,SMALL(IF('malzeme montaj'!$B$1:$B$3329=CT$3,IF('malzeme montaj'!$C$1:$C$3329&lt;&gt;"",ROW('malzeme montaj'!$C$1:$C$3329))),ROWS(CT$4:CT61))))</f>
        <v/>
      </c>
      <c r="CU61" s="34" t="str">
        <f t="array" ref="CU61">IF(ROWS(CU$4:CU61)&gt;CU$1,"",INDEX('malzeme montaj'!$C$1:$C$3329,SMALL(IF('malzeme montaj'!$B$1:$B$3329=CU$3,IF('malzeme montaj'!$C$1:$C$3329&lt;&gt;"",ROW('malzeme montaj'!$C$1:$C$3329))),ROWS(CU$4:CU61))))</f>
        <v/>
      </c>
      <c r="CV61" s="34" t="str">
        <f t="array" ref="CV61">IF(ROWS(CV$4:CV61)&gt;CV$1,"",INDEX('malzeme montaj'!$C$1:$C$3329,SMALL(IF('malzeme montaj'!$B$1:$B$3329=CV$3,IF('malzeme montaj'!$C$1:$C$3329&lt;&gt;"",ROW('malzeme montaj'!$C$1:$C$3329))),ROWS(CV$4:CV61))))</f>
        <v/>
      </c>
      <c r="CW61" s="34" t="str">
        <f t="array" ref="CW61">IF(ROWS(CW$4:CW61)&gt;CW$1,"",INDEX('malzeme montaj'!$C$1:$C$3329,SMALL(IF('malzeme montaj'!$B$1:$B$3329=CW$3,IF('malzeme montaj'!$C$1:$C$3329&lt;&gt;"",ROW('malzeme montaj'!$C$1:$C$3329))),ROWS(CW$4:CW61))))</f>
        <v/>
      </c>
      <c r="CX61" s="34" t="str">
        <f t="array" ref="CX61">IF(ROWS(CX$4:CX61)&gt;CX$1,"",INDEX('malzeme montaj'!$C$1:$C$3329,SMALL(IF('malzeme montaj'!$B$1:$B$3329=CX$3,IF('malzeme montaj'!$C$1:$C$3329&lt;&gt;"",ROW('malzeme montaj'!$C$1:$C$3329))),ROWS(CX$4:CX61))))</f>
        <v/>
      </c>
      <c r="CY61" s="34" t="str">
        <f t="array" ref="CY61">IF(ROWS(CY$4:CY61)&gt;CY$1,"",INDEX('malzeme montaj'!$C$1:$C$3329,SMALL(IF('malzeme montaj'!$B$1:$B$3329=CY$3,IF('malzeme montaj'!$C$1:$C$3329&lt;&gt;"",ROW('malzeme montaj'!$C$1:$C$3329))),ROWS(CY$4:CY61))))</f>
        <v/>
      </c>
      <c r="CZ61" s="34" t="str">
        <f t="array" ref="CZ61">IF(ROWS(CZ$4:CZ61)&gt;CZ$1,"",INDEX('malzeme montaj'!$C$1:$C$3329,SMALL(IF('malzeme montaj'!$B$1:$B$3329=CZ$3,IF('malzeme montaj'!$C$1:$C$3329&lt;&gt;"",ROW('malzeme montaj'!$C$1:$C$3329))),ROWS(CZ$4:CZ61))))</f>
        <v/>
      </c>
      <c r="DA61" s="34" t="str">
        <f t="array" ref="DA61">IF(ROWS(DA$4:DA61)&gt;DA$1,"",INDEX('malzeme montaj'!$C$1:$C$3329,SMALL(IF('malzeme montaj'!$B$1:$B$3329=DA$3,IF('malzeme montaj'!$C$1:$C$3329&lt;&gt;"",ROW('malzeme montaj'!$C$1:$C$3329))),ROWS(DA$4:DA61))))</f>
        <v/>
      </c>
      <c r="DB61" s="34" t="str">
        <f t="array" ref="DB61">IF(ROWS(DB$4:DB61)&gt;DB$1,"",INDEX('malzeme montaj'!$C$1:$C$3329,SMALL(IF('malzeme montaj'!$B$1:$B$3329=DB$3,IF('malzeme montaj'!$C$1:$C$3329&lt;&gt;"",ROW('malzeme montaj'!$C$1:$C$3329))),ROWS(DB$4:DB61))))</f>
        <v/>
      </c>
      <c r="DC61" s="34" t="str">
        <f t="array" ref="DC61">IF(ROWS(DC$4:DC61)&gt;DC$1,"",INDEX('malzeme montaj'!$C$1:$C$3329,SMALL(IF('malzeme montaj'!$B$1:$B$3329=DC$3,IF('malzeme montaj'!$C$1:$C$3329&lt;&gt;"",ROW('malzeme montaj'!$C$1:$C$3329))),ROWS(DC$4:DC61))))</f>
        <v/>
      </c>
      <c r="DD61" s="34" t="str">
        <f t="array" ref="DD61">IF(ROWS(DD$4:DD61)&gt;DD$1,"",INDEX('malzeme montaj'!$C$1:$C$3329,SMALL(IF('malzeme montaj'!$B$1:$B$3329=DD$3,IF('malzeme montaj'!$C$1:$C$3329&lt;&gt;"",ROW('malzeme montaj'!$C$1:$C$3329))),ROWS(DD$4:DD61))))</f>
        <v/>
      </c>
      <c r="DE61" s="34" t="str">
        <f t="array" ref="DE61">IF(ROWS(DE$4:DE61)&gt;DE$1,"",INDEX('malzeme montaj'!$C$1:$C$3329,SMALL(IF('malzeme montaj'!$B$1:$B$3329=DE$3,IF('malzeme montaj'!$C$1:$C$3329&lt;&gt;"",ROW('malzeme montaj'!$C$1:$C$3329))),ROWS(DE$4:DE61))))</f>
        <v/>
      </c>
      <c r="DF61" s="34" t="str">
        <f t="array" ref="DF61">IF(ROWS(DF$4:DF61)&gt;DF$1,"",INDEX('malzeme montaj'!$C$1:$C$3329,SMALL(IF('malzeme montaj'!$B$1:$B$3329=DF$3,IF('malzeme montaj'!$C$1:$C$3329&lt;&gt;"",ROW('malzeme montaj'!$C$1:$C$3329))),ROWS(DF$4:DF61))))</f>
        <v/>
      </c>
      <c r="DG61" s="34" t="str">
        <f t="array" ref="DG61">IF(ROWS(DG$4:DG61)&gt;DG$1,"",INDEX('malzeme montaj'!$C$1:$C$3329,SMALL(IF('malzeme montaj'!$B$1:$B$3329=DG$3,IF('malzeme montaj'!$C$1:$C$3329&lt;&gt;"",ROW('malzeme montaj'!$C$1:$C$3329))),ROWS(DG$4:DG61))))</f>
        <v/>
      </c>
      <c r="DH61" s="34" t="str">
        <f t="array" ref="DH61">IF(ROWS(DH$4:DH61)&gt;DH$1,"",INDEX('malzeme montaj'!$C$1:$C$3329,SMALL(IF('malzeme montaj'!$B$1:$B$3329=DH$3,IF('malzeme montaj'!$C$1:$C$3329&lt;&gt;"",ROW('malzeme montaj'!$C$1:$C$3329))),ROWS(DH$4:DH61))))</f>
        <v/>
      </c>
      <c r="DI61" s="34" t="str">
        <f t="array" ref="DI61">IF(ROWS(DI$4:DI61)&gt;DI$1,"",INDEX('malzeme montaj'!$C$1:$C$3329,SMALL(IF('malzeme montaj'!$B$1:$B$3329=DI$3,IF('malzeme montaj'!$C$1:$C$3329&lt;&gt;"",ROW('malzeme montaj'!$C$1:$C$3329))),ROWS(DI$4:DI61))))</f>
        <v/>
      </c>
      <c r="DJ61" s="34" t="str">
        <f t="array" ref="DJ61">IF(ROWS(DJ$4:DJ61)&gt;DJ$1,"",INDEX('malzeme montaj'!$C$1:$C$3329,SMALL(IF('malzeme montaj'!$B$1:$B$3329=DJ$3,IF('malzeme montaj'!$C$1:$C$3329&lt;&gt;"",ROW('malzeme montaj'!$C$1:$C$3329))),ROWS(DJ$4:DJ61))))</f>
        <v/>
      </c>
      <c r="DK61" s="34" t="str">
        <f t="array" ref="DK61">IF(ROWS(DK$4:DK61)&gt;DK$1,"",INDEX('malzeme montaj'!$C$1:$C$3329,SMALL(IF('malzeme montaj'!$B$1:$B$3329=DK$3,IF('malzeme montaj'!$C$1:$C$3329&lt;&gt;"",ROW('malzeme montaj'!$C$1:$C$3329))),ROWS(DK$4:DK61))))</f>
        <v/>
      </c>
      <c r="DL61" s="34" t="str">
        <f t="array" ref="DL61">IF(ROWS(DL$4:DL61)&gt;DL$1,"",INDEX('malzeme montaj'!$C$1:$C$3329,SMALL(IF('malzeme montaj'!$B$1:$B$3329=DL$3,IF('malzeme montaj'!$C$1:$C$3329&lt;&gt;"",ROW('malzeme montaj'!$C$1:$C$3329))),ROWS(DL$4:DL61))))</f>
        <v/>
      </c>
      <c r="DM61" s="34" t="str">
        <f t="array" ref="DM61">IF(ROWS(DM$4:DM61)&gt;DM$1,"",INDEX('malzeme montaj'!$C$1:$C$3329,SMALL(IF('malzeme montaj'!$B$1:$B$3329=DM$3,IF('malzeme montaj'!$C$1:$C$3329&lt;&gt;"",ROW('malzeme montaj'!$C$1:$C$3329))),ROWS(DM$4:DM61))))</f>
        <v/>
      </c>
      <c r="DN61" s="34" t="str">
        <f t="array" ref="DN61">IF(ROWS(DN$4:DN61)&gt;DN$1,"",INDEX('malzeme montaj'!$C$1:$C$3329,SMALL(IF('malzeme montaj'!$B$1:$B$3329=DN$3,IF('malzeme montaj'!$C$1:$C$3329&lt;&gt;"",ROW('malzeme montaj'!$C$1:$C$3329))),ROWS(DN$4:DN61))))</f>
        <v/>
      </c>
      <c r="DO61" s="34" t="str">
        <f t="array" ref="DO61">IF(ROWS(DO$4:DO61)&gt;DO$1,"",INDEX('malzeme montaj'!$C$1:$C$3329,SMALL(IF('malzeme montaj'!$B$1:$B$3329=DO$3,IF('malzeme montaj'!$C$1:$C$3329&lt;&gt;"",ROW('malzeme montaj'!$C$1:$C$3329))),ROWS(DO$4:DO61))))</f>
        <v/>
      </c>
      <c r="DP61" s="34" t="str">
        <f t="array" ref="DP61">IF(ROWS(DP$4:DP61)&gt;DP$1,"",INDEX('malzeme montaj'!$C$1:$C$3329,SMALL(IF('malzeme montaj'!$B$1:$B$3329=DP$3,IF('malzeme montaj'!$C$1:$C$3329&lt;&gt;"",ROW('malzeme montaj'!$C$1:$C$3329))),ROWS(DP$4:DP61))))</f>
        <v/>
      </c>
      <c r="DQ61" s="34" t="str">
        <f t="array" ref="DQ61">IF(ROWS(DQ$4:DQ61)&gt;DQ$1,"",INDEX('malzeme montaj'!$C$1:$C$3329,SMALL(IF('malzeme montaj'!$B$1:$B$3329=DQ$3,IF('malzeme montaj'!$C$1:$C$3329&lt;&gt;"",ROW('malzeme montaj'!$C$1:$C$3329))),ROWS(DQ$4:DQ61))))</f>
        <v/>
      </c>
      <c r="DR61" s="34" t="str">
        <f t="array" ref="DR61">IF(ROWS(DR$4:DR61)&gt;DR$1,"",INDEX('malzeme montaj'!$C$1:$C$3329,SMALL(IF('malzeme montaj'!$B$1:$B$3329=DR$3,IF('malzeme montaj'!$C$1:$C$3329&lt;&gt;"",ROW('malzeme montaj'!$C$1:$C$3329))),ROWS(DR$4:DR61))))</f>
        <v/>
      </c>
      <c r="DS61" s="34" t="str">
        <f t="array" ref="DS61">IF(ROWS(DS$4:DS61)&gt;DS$1,"",INDEX('malzeme montaj'!$C$1:$C$3329,SMALL(IF('malzeme montaj'!$B$1:$B$3329=DS$3,IF('malzeme montaj'!$C$1:$C$3329&lt;&gt;"",ROW('malzeme montaj'!$C$1:$C$3329))),ROWS(DS$4:DS61))))</f>
        <v/>
      </c>
      <c r="DT61" s="34" t="str">
        <f t="array" ref="DT61">IF(ROWS(DT$4:DT61)&gt;DT$1,"",INDEX('malzeme montaj'!$C$1:$C$3329,SMALL(IF('malzeme montaj'!$B$1:$B$3329=DT$3,IF('malzeme montaj'!$C$1:$C$3329&lt;&gt;"",ROW('malzeme montaj'!$C$1:$C$3329))),ROWS(DT$4:DT61))))</f>
        <v/>
      </c>
      <c r="DU61" s="34" t="str">
        <f t="array" ref="DU61">IF(ROWS(DU$4:DU61)&gt;DU$1,"",INDEX('malzeme montaj'!$C$1:$C$3329,SMALL(IF('malzeme montaj'!$B$1:$B$3329=DU$3,IF('malzeme montaj'!$C$1:$C$3329&lt;&gt;"",ROW('malzeme montaj'!$C$1:$C$3329))),ROWS(DU$4:DU61))))</f>
        <v/>
      </c>
      <c r="DV61" s="34" t="str">
        <f t="array" ref="DV61">IF(ROWS(DV$4:DV61)&gt;DV$1,"",INDEX('malzeme montaj'!$C$1:$C$3329,SMALL(IF('malzeme montaj'!$B$1:$B$3329=DV$3,IF('malzeme montaj'!$C$1:$C$3329&lt;&gt;"",ROW('malzeme montaj'!$C$1:$C$3329))),ROWS(DV$4:DV61))))</f>
        <v/>
      </c>
      <c r="DW61" s="34" t="str">
        <f t="array" ref="DW61">IF(ROWS(DW$4:DW61)&gt;DW$1,"",INDEX('malzeme montaj'!$C$1:$C$3329,SMALL(IF('malzeme montaj'!$B$1:$B$3329=DW$3,IF('malzeme montaj'!$C$1:$C$3329&lt;&gt;"",ROW('malzeme montaj'!$C$1:$C$3329))),ROWS(DW$4:DW61))))</f>
        <v/>
      </c>
      <c r="DX61" s="34" t="str">
        <f t="array" ref="DX61">IF(ROWS(DX$4:DX61)&gt;DX$1,"",INDEX('malzeme montaj'!$C$1:$C$3329,SMALL(IF('malzeme montaj'!$B$1:$B$3329=DX$3,IF('malzeme montaj'!$C$1:$C$3329&lt;&gt;"",ROW('malzeme montaj'!$C$1:$C$3329))),ROWS(DX$4:DX61))))</f>
        <v/>
      </c>
      <c r="DY61" s="34" t="str">
        <f t="array" ref="DY61">IF(ROWS(DY$4:DY61)&gt;DY$1,"",INDEX('malzeme montaj'!$C$1:$C$3329,SMALL(IF('malzeme montaj'!$B$1:$B$3329=DY$3,IF('malzeme montaj'!$C$1:$C$3329&lt;&gt;"",ROW('malzeme montaj'!$C$1:$C$3329))),ROWS(DY$4:DY61))))</f>
        <v/>
      </c>
      <c r="DZ61" s="34" t="str">
        <f t="array" ref="DZ61">IF(ROWS(DZ$4:DZ61)&gt;DZ$1,"",INDEX('malzeme montaj'!$C$1:$C$3329,SMALL(IF('malzeme montaj'!$B$1:$B$3329=DZ$3,IF('malzeme montaj'!$C$1:$C$3329&lt;&gt;"",ROW('malzeme montaj'!$C$1:$C$3329))),ROWS(DZ$4:DZ61))))</f>
        <v/>
      </c>
      <c r="EA61" s="34" t="str">
        <f t="array" ref="EA61">IF(ROWS(EA$4:EA61)&gt;EA$1,"",INDEX('malzeme montaj'!$C$1:$C$3329,SMALL(IF('malzeme montaj'!$B$1:$B$3329=EA$3,IF('malzeme montaj'!$C$1:$C$3329&lt;&gt;"",ROW('malzeme montaj'!$C$1:$C$3329))),ROWS(EA$4:EA61))))</f>
        <v/>
      </c>
      <c r="EB61" s="34" t="str">
        <f t="array" ref="EB61">IF(ROWS(EB$4:EB61)&gt;EB$1,"",INDEX('malzeme montaj'!$C$1:$C$3329,SMALL(IF('malzeme montaj'!$B$1:$B$3329=EB$3,IF('malzeme montaj'!$C$1:$C$3329&lt;&gt;"",ROW('malzeme montaj'!$C$1:$C$3329))),ROWS(EB$4:EB61))))</f>
        <v/>
      </c>
      <c r="EC61" s="34" t="str">
        <f t="array" ref="EC61">IF(ROWS(EC$4:EC61)&gt;EC$1,"",INDEX('malzeme montaj'!$C$1:$C$3329,SMALL(IF('malzeme montaj'!$B$1:$B$3329=EC$3,IF('malzeme montaj'!$C$1:$C$3329&lt;&gt;"",ROW('malzeme montaj'!$C$1:$C$3329))),ROWS(EC$4:EC61))))</f>
        <v/>
      </c>
      <c r="ED61" s="34" t="str">
        <f t="array" ref="ED61">IF(ROWS(ED$4:ED61)&gt;ED$1,"",INDEX('malzeme montaj'!$C$1:$C$3329,SMALL(IF('malzeme montaj'!$B$1:$B$3329=ED$3,IF('malzeme montaj'!$C$1:$C$3329&lt;&gt;"",ROW('malzeme montaj'!$C$1:$C$3329))),ROWS(ED$4:ED61))))</f>
        <v/>
      </c>
      <c r="EE61" s="34" t="str">
        <f t="array" ref="EE61">IF(ROWS(EE$4:EE61)&gt;EE$1,"",INDEX('malzeme montaj'!$C$1:$C$3329,SMALL(IF('malzeme montaj'!$B$1:$B$3329=EE$3,IF('malzeme montaj'!$C$1:$C$3329&lt;&gt;"",ROW('malzeme montaj'!$C$1:$C$3329))),ROWS(EE$4:EE61))))</f>
        <v/>
      </c>
      <c r="EF61" s="34" t="str">
        <f t="array" ref="EF61">IF(ROWS(EF$4:EF61)&gt;EF$1,"",INDEX('malzeme montaj'!$C$1:$C$3329,SMALL(IF('malzeme montaj'!$B$1:$B$3329=EF$3,IF('malzeme montaj'!$C$1:$C$3329&lt;&gt;"",ROW('malzeme montaj'!$C$1:$C$3329))),ROWS(EF$4:EF61))))</f>
        <v/>
      </c>
      <c r="EG61" s="34" t="str">
        <f t="array" ref="EG61">IF(ROWS(EG$4:EG61)&gt;EG$1,"",INDEX('malzeme montaj'!$C$1:$C$3329,SMALL(IF('malzeme montaj'!$B$1:$B$3329=EG$3,IF('malzeme montaj'!$C$1:$C$3329&lt;&gt;"",ROW('malzeme montaj'!$C$1:$C$3329))),ROWS(EG$4:EG61))))</f>
        <v/>
      </c>
      <c r="EH61" s="34" t="str">
        <f t="array" ref="EH61">IF(ROWS(EH$4:EH61)&gt;EH$1,"",INDEX('malzeme montaj'!$C$1:$C$3329,SMALL(IF('malzeme montaj'!$B$1:$B$3329=EH$3,IF('malzeme montaj'!$C$1:$C$3329&lt;&gt;"",ROW('malzeme montaj'!$C$1:$C$3329))),ROWS(EH$4:EH61))))</f>
        <v/>
      </c>
      <c r="EI61" s="34" t="str">
        <f t="array" ref="EI61">IF(ROWS(EI$4:EI61)&gt;EI$1,"",INDEX('malzeme montaj'!$C$1:$C$3329,SMALL(IF('malzeme montaj'!$B$1:$B$3329=EI$3,IF('malzeme montaj'!$C$1:$C$3329&lt;&gt;"",ROW('malzeme montaj'!$C$1:$C$3329))),ROWS(EI$4:EI61))))</f>
        <v/>
      </c>
      <c r="EJ61" s="34" t="str">
        <f t="array" ref="EJ61">IF(ROWS(EJ$4:EJ61)&gt;EJ$1,"",INDEX('malzeme montaj'!$C$1:$C$3329,SMALL(IF('malzeme montaj'!$B$1:$B$3329=EJ$3,IF('malzeme montaj'!$C$1:$C$3329&lt;&gt;"",ROW('malzeme montaj'!$C$1:$C$3329))),ROWS(EJ$4:EJ61))))</f>
        <v/>
      </c>
      <c r="EK61" s="34" t="str">
        <f t="array" ref="EK61">IF(ROWS(EK$4:EK61)&gt;EK$1,"",INDEX('malzeme montaj'!$C$1:$C$3329,SMALL(IF('malzeme montaj'!$B$1:$B$3329=EK$3,IF('malzeme montaj'!$C$1:$C$3329&lt;&gt;"",ROW('malzeme montaj'!$C$1:$C$3329))),ROWS(EK$4:EK61))))</f>
        <v/>
      </c>
      <c r="EL61" s="34" t="str">
        <f t="array" ref="EL61">IF(ROWS(EL$4:EL61)&gt;EL$1,"",INDEX('malzeme montaj'!$C$1:$C$3329,SMALL(IF('malzeme montaj'!$B$1:$B$3329=EL$3,IF('malzeme montaj'!$C$1:$C$3329&lt;&gt;"",ROW('malzeme montaj'!$C$1:$C$3329))),ROWS(EL$4:EL61))))</f>
        <v/>
      </c>
      <c r="EM61" s="34" t="str">
        <f t="array" ref="EM61">IF(ROWS(EM$4:EM61)&gt;EM$1,"",INDEX('malzeme montaj'!$C$1:$C$3329,SMALL(IF('malzeme montaj'!$B$1:$B$3329=EM$3,IF('malzeme montaj'!$C$1:$C$3329&lt;&gt;"",ROW('malzeme montaj'!$C$1:$C$3329))),ROWS(EM$4:EM61))))</f>
        <v/>
      </c>
      <c r="EN61" s="34" t="str">
        <f t="array" ref="EN61">IF(ROWS(EN$4:EN61)&gt;EN$1,"",INDEX('malzeme montaj'!$C$1:$C$3329,SMALL(IF('malzeme montaj'!$B$1:$B$3329=EN$3,IF('malzeme montaj'!$C$1:$C$3329&lt;&gt;"",ROW('malzeme montaj'!$C$1:$C$3329))),ROWS(EN$4:EN61))))</f>
        <v/>
      </c>
      <c r="EO61" s="34" t="str">
        <f t="array" ref="EO61">IF(ROWS(EO$4:EO61)&gt;EO$1,"",INDEX('malzeme montaj'!$C$1:$C$3329,SMALL(IF('malzeme montaj'!$B$1:$B$3329=EO$3,IF('malzeme montaj'!$C$1:$C$3329&lt;&gt;"",ROW('malzeme montaj'!$C$1:$C$3329))),ROWS(EO$4:EO61))))</f>
        <v/>
      </c>
      <c r="EP61" s="34" t="str">
        <f t="array" ref="EP61">IF(ROWS(EP$4:EP61)&gt;EP$1,"",INDEX('malzeme montaj'!$C$1:$C$3329,SMALL(IF('malzeme montaj'!$B$1:$B$3329=EP$3,IF('malzeme montaj'!$C$1:$C$3329&lt;&gt;"",ROW('malzeme montaj'!$C$1:$C$3329))),ROWS(EP$4:EP61))))</f>
        <v/>
      </c>
      <c r="EQ61" s="34" t="str">
        <f t="array" ref="EQ61">IF(ROWS(EQ$4:EQ61)&gt;EQ$1,"",INDEX('malzeme montaj'!$C$1:$C$3329,SMALL(IF('malzeme montaj'!$B$1:$B$3329=EQ$3,IF('malzeme montaj'!$C$1:$C$3329&lt;&gt;"",ROW('malzeme montaj'!$C$1:$C$3329))),ROWS(EQ$4:EQ61))))</f>
        <v/>
      </c>
      <c r="ER61" s="34" t="str">
        <f t="array" ref="ER61">IF(ROWS(ER$4:ER61)&gt;ER$1,"",INDEX('malzeme montaj'!$C$1:$C$3329,SMALL(IF('malzeme montaj'!$B$1:$B$3329=ER$3,IF('malzeme montaj'!$C$1:$C$3329&lt;&gt;"",ROW('malzeme montaj'!$C$1:$C$3329))),ROWS(ER$4:ER61))))</f>
        <v/>
      </c>
      <c r="ES61" s="34" t="str">
        <f t="array" ref="ES61">IF(ROWS(ES$4:ES61)&gt;ES$1,"",INDEX('malzeme montaj'!$C$1:$C$3329,SMALL(IF('malzeme montaj'!$B$1:$B$3329=ES$3,IF('malzeme montaj'!$C$1:$C$3329&lt;&gt;"",ROW('malzeme montaj'!$C$1:$C$3329))),ROWS(ES$4:ES61))))</f>
        <v/>
      </c>
      <c r="ET61" s="34" t="str">
        <f t="array" ref="ET61">IF(ROWS(ET$4:ET61)&gt;ET$1,"",INDEX('malzeme montaj'!$C$1:$C$3329,SMALL(IF('malzeme montaj'!$B$1:$B$3329=ET$3,IF('malzeme montaj'!$C$1:$C$3329&lt;&gt;"",ROW('malzeme montaj'!$C$1:$C$3329))),ROWS(ET$4:ET61))))</f>
        <v/>
      </c>
      <c r="EU61" s="34" t="str">
        <f t="array" ref="EU61">IF(ROWS(EU$4:EU61)&gt;EU$1,"",INDEX('malzeme montaj'!$C$1:$C$3329,SMALL(IF('malzeme montaj'!$B$1:$B$3329=EU$3,IF('malzeme montaj'!$C$1:$C$3329&lt;&gt;"",ROW('malzeme montaj'!$C$1:$C$3329))),ROWS(EU$4:EU61))))</f>
        <v/>
      </c>
      <c r="EV61" s="34" t="str">
        <f t="array" ref="EV61">IF(ROWS(EV$4:EV61)&gt;EV$1,"",INDEX('malzeme montaj'!$C$1:$C$3329,SMALL(IF('malzeme montaj'!$B$1:$B$3329=EV$3,IF('malzeme montaj'!$C$1:$C$3329&lt;&gt;"",ROW('malzeme montaj'!$C$1:$C$3329))),ROWS(EV$4:EV61))))</f>
        <v/>
      </c>
      <c r="EW61" s="34" t="str">
        <f t="array" ref="EW61">IF(ROWS(EW$4:EW61)&gt;EW$1,"",INDEX('malzeme montaj'!$C$1:$C$3329,SMALL(IF('malzeme montaj'!$B$1:$B$3329=EW$3,IF('malzeme montaj'!$C$1:$C$3329&lt;&gt;"",ROW('malzeme montaj'!$C$1:$C$3329))),ROWS(EW$4:EW61))))</f>
        <v/>
      </c>
    </row>
    <row r="62" spans="1:153">
      <c r="A62" s="38" t="str">
        <f t="array" ref="A62">IF(ROWS(A$4:A62)&gt;A$1,"",INDEX('malzeme montaj'!$C$1:$C$3329,SMALL(IF('malzeme montaj'!$B$1:$B$3329=A$3,IF('malzeme montaj'!$C$1:$C$3329&lt;&gt;"",ROW('malzeme montaj'!$C$1:$C$3329))),ROWS(A$4:A62))))</f>
        <v/>
      </c>
      <c r="B62" s="38" t="str">
        <f t="array" ref="B62">IF(ROWS(B$4:B62)&gt;B$1,"",INDEX('malzeme montaj'!$C$1:$C$3329,SMALL(IF('malzeme montaj'!$B$1:$B$3329=B$3,IF('malzeme montaj'!$C$1:$C$3329&lt;&gt;"",ROW('malzeme montaj'!$C$1:$C$3329))),ROWS(B$4:B62))))</f>
        <v/>
      </c>
      <c r="C62" s="38" t="str">
        <f t="array" ref="C62">IF(ROWS(C$4:C62)&gt;C$1,"",INDEX('malzeme montaj'!$C$1:$C$3329,SMALL(IF('malzeme montaj'!$B$1:$B$3329=C$3,IF('malzeme montaj'!$C$1:$C$3329&lt;&gt;"",ROW('malzeme montaj'!$C$1:$C$3329))),ROWS(C$4:C62))))</f>
        <v/>
      </c>
      <c r="D62" s="38" t="str">
        <f t="array" ref="D62">IF(ROWS(D$4:D62)&gt;D$1,"",INDEX('malzeme montaj'!$C$1:$C$3329,SMALL(IF('malzeme montaj'!$B$1:$B$3329=D$3,IF('malzeme montaj'!$C$1:$C$3329&lt;&gt;"",ROW('malzeme montaj'!$C$1:$C$3329))),ROWS(D$4:D62))))</f>
        <v/>
      </c>
      <c r="E62" s="38" t="str">
        <f t="array" ref="E62">IF(ROWS(E$4:E62)&gt;E$1,"",INDEX('malzeme montaj'!$C$1:$C$3329,SMALL(IF('malzeme montaj'!$B$1:$B$3329=E$3,IF('malzeme montaj'!$C$1:$C$3329&lt;&gt;"",ROW('malzeme montaj'!$C$1:$C$3329))),ROWS(E$4:E62))))</f>
        <v/>
      </c>
      <c r="F62" s="38" t="str">
        <f t="array" ref="F62">IF(ROWS(F$4:F62)&gt;F$1,"",INDEX('malzeme montaj'!$C$1:$C$3329,SMALL(IF('malzeme montaj'!$B$1:$B$3329=F$3,IF('malzeme montaj'!$C$1:$C$3329&lt;&gt;"",ROW('malzeme montaj'!$C$1:$C$3329))),ROWS(F$4:F62))))</f>
        <v/>
      </c>
      <c r="G62" s="38" t="str">
        <f t="array" ref="G62">IF(ROWS(G$4:G62)&gt;G$1,"",INDEX('malzeme montaj'!$C$1:$C$3329,SMALL(IF('malzeme montaj'!$B$1:$B$3329=G$3,IF('malzeme montaj'!$C$1:$C$3329&lt;&gt;"",ROW('malzeme montaj'!$C$1:$C$3329))),ROWS(G$4:G62))))</f>
        <v/>
      </c>
      <c r="H62" s="38" t="str">
        <f t="array" ref="H62">IF(ROWS(H$4:H62)&gt;H$1,"",INDEX('malzeme montaj'!$C$1:$C$3329,SMALL(IF('malzeme montaj'!$B$1:$B$3329=H$3,IF('malzeme montaj'!$C$1:$C$3329&lt;&gt;"",ROW('malzeme montaj'!$C$1:$C$3329))),ROWS(H$4:H62))))</f>
        <v/>
      </c>
      <c r="I62" s="38" t="str">
        <f t="array" ref="I62">IF(ROWS(I$4:I62)&gt;I$1,"",INDEX('malzeme montaj'!$C$1:$C$3329,SMALL(IF('malzeme montaj'!$B$1:$B$3329=I$3,IF('malzeme montaj'!$C$1:$C$3329&lt;&gt;"",ROW('malzeme montaj'!$C$1:$C$3329))),ROWS(I$4:I62))))</f>
        <v/>
      </c>
      <c r="J62" s="38" t="str">
        <f t="array" ref="J62">IF(ROWS(J$4:J62)&gt;J$1,"",INDEX('malzeme montaj'!$C$1:$C$3329,SMALL(IF('malzeme montaj'!$B$1:$B$3329=J$3,IF('malzeme montaj'!$C$1:$C$3329&lt;&gt;"",ROW('malzeme montaj'!$C$1:$C$3329))),ROWS(J$4:J62))))</f>
        <v/>
      </c>
      <c r="K62" s="38" t="str">
        <f t="array" ref="K62">IF(ROWS(K$4:K62)&gt;K$1,"",INDEX('malzeme montaj'!$C$1:$C$3329,SMALL(IF('malzeme montaj'!$B$1:$B$3329=K$3,IF('malzeme montaj'!$C$1:$C$3329&lt;&gt;"",ROW('malzeme montaj'!$C$1:$C$3329))),ROWS(K$4:K62))))</f>
        <v/>
      </c>
      <c r="L62" s="38" t="str">
        <f t="array" ref="L62">IF(ROWS(L$4:L62)&gt;L$1,"",INDEX('malzeme montaj'!$C$1:$C$3329,SMALL(IF('malzeme montaj'!$B$1:$B$3329=L$3,IF('malzeme montaj'!$C$1:$C$3329&lt;&gt;"",ROW('malzeme montaj'!$C$1:$C$3329))),ROWS(L$4:L62))))</f>
        <v/>
      </c>
      <c r="M62" s="38" t="str">
        <f t="array" ref="M62">IF(ROWS(M$4:M62)&gt;M$1,"",INDEX('malzeme montaj'!$C$1:$C$3329,SMALL(IF('malzeme montaj'!$B$1:$B$3329=M$3,IF('malzeme montaj'!$C$1:$C$3329&lt;&gt;"",ROW('malzeme montaj'!$C$1:$C$3329))),ROWS(M$4:M62))))</f>
        <v/>
      </c>
      <c r="N62" s="38" t="str">
        <f t="array" ref="N62">IF(ROWS(N$4:N62)&gt;N$1,"",INDEX('malzeme montaj'!$C$1:$C$3329,SMALL(IF('malzeme montaj'!$B$1:$B$3329=N$3,IF('malzeme montaj'!$C$1:$C$3329&lt;&gt;"",ROW('malzeme montaj'!$C$1:$C$3329))),ROWS(N$4:N62))))</f>
        <v/>
      </c>
      <c r="O62" s="38" t="str">
        <f t="array" ref="O62">IF(ROWS(O$4:O62)&gt;O$1,"",INDEX('malzeme montaj'!$C$1:$C$3329,SMALL(IF('malzeme montaj'!$B$1:$B$3329=O$3,IF('malzeme montaj'!$C$1:$C$3329&lt;&gt;"",ROW('malzeme montaj'!$C$1:$C$3329))),ROWS(O$4:O62))))</f>
        <v/>
      </c>
      <c r="P62" s="38" t="str">
        <f t="array" ref="P62">IF(ROWS(P$4:P62)&gt;P$1,"",INDEX('malzeme montaj'!$C$1:$C$3329,SMALL(IF('malzeme montaj'!$B$1:$B$3329=P$3,IF('malzeme montaj'!$C$1:$C$3329&lt;&gt;"",ROW('malzeme montaj'!$C$1:$C$3329))),ROWS(P$4:P62))))</f>
        <v/>
      </c>
      <c r="Q62" s="38" t="str">
        <f t="array" ref="Q62">IF(ROWS(Q$4:Q62)&gt;Q$1,"",INDEX('malzeme montaj'!$C$1:$C$3329,SMALL(IF('malzeme montaj'!$B$1:$B$3329=Q$3,IF('malzeme montaj'!$C$1:$C$3329&lt;&gt;"",ROW('malzeme montaj'!$C$1:$C$3329))),ROWS(Q$4:Q62))))</f>
        <v/>
      </c>
      <c r="R62" s="38" t="str">
        <f t="array" ref="R62">IF(ROWS(R$4:R62)&gt;R$1,"",INDEX('malzeme montaj'!$C$1:$C$3329,SMALL(IF('malzeme montaj'!$B$1:$B$3329=R$3,IF('malzeme montaj'!$C$1:$C$3329&lt;&gt;"",ROW('malzeme montaj'!$C$1:$C$3329))),ROWS(R$4:R62))))</f>
        <v/>
      </c>
      <c r="S62" s="38" t="str">
        <f t="array" ref="S62">IF(ROWS(S$4:S62)&gt;S$1,"",INDEX('malzeme montaj'!$C$1:$C$3329,SMALL(IF('malzeme montaj'!$B$1:$B$3329=S$3,IF('malzeme montaj'!$C$1:$C$3329&lt;&gt;"",ROW('malzeme montaj'!$C$1:$C$3329))),ROWS(S$4:S62))))</f>
        <v/>
      </c>
      <c r="T62" s="38" t="str">
        <f t="array" ref="T62">IF(ROWS(T$4:T62)&gt;T$1,"",INDEX('malzeme montaj'!$C$1:$C$3329,SMALL(IF('malzeme montaj'!$B$1:$B$3329=T$3,IF('malzeme montaj'!$C$1:$C$3329&lt;&gt;"",ROW('malzeme montaj'!$C$1:$C$3329))),ROWS(T$4:T62))))</f>
        <v/>
      </c>
      <c r="U62" s="38" t="str">
        <f t="array" ref="U62">IF(ROWS(U$4:U62)&gt;U$1,"",INDEX('malzeme montaj'!$C$1:$C$3329,SMALL(IF('malzeme montaj'!$B$1:$B$3329=U$3,IF('malzeme montaj'!$C$1:$C$3329&lt;&gt;"",ROW('malzeme montaj'!$C$1:$C$3329))),ROWS(U$4:U62))))</f>
        <v/>
      </c>
      <c r="V62" s="38" t="str">
        <f t="array" ref="V62">IF(ROWS(V$4:V62)&gt;V$1,"",INDEX('malzeme montaj'!$C$1:$C$3329,SMALL(IF('malzeme montaj'!$B$1:$B$3329=V$3,IF('malzeme montaj'!$C$1:$C$3329&lt;&gt;"",ROW('malzeme montaj'!$C$1:$C$3329))),ROWS(V$4:V62))))</f>
        <v/>
      </c>
      <c r="W62" s="38" t="str">
        <f t="array" ref="W62">IF(ROWS(W$4:W62)&gt;W$1,"",INDEX('malzeme montaj'!$C$1:$C$3329,SMALL(IF('malzeme montaj'!$B$1:$B$3329=W$3,IF('malzeme montaj'!$C$1:$C$3329&lt;&gt;"",ROW('malzeme montaj'!$C$1:$C$3329))),ROWS(W$4:W62))))</f>
        <v/>
      </c>
      <c r="X62" s="38" t="str">
        <f t="array" ref="X62">IF(ROWS(X$4:X62)&gt;X$1,"",INDEX('malzeme montaj'!$C$1:$C$3329,SMALL(IF('malzeme montaj'!$B$1:$B$3329=X$3,IF('malzeme montaj'!$C$1:$C$3329&lt;&gt;"",ROW('malzeme montaj'!$C$1:$C$3329))),ROWS(X$4:X62))))</f>
        <v/>
      </c>
      <c r="Y62" s="38" t="str">
        <f t="array" ref="Y62">IF(ROWS(Y$4:Y62)&gt;Y$1,"",INDEX('malzeme montaj'!$C$1:$C$3329,SMALL(IF('malzeme montaj'!$B$1:$B$3329=Y$3,IF('malzeme montaj'!$C$1:$C$3329&lt;&gt;"",ROW('malzeme montaj'!$C$1:$C$3329))),ROWS(Y$4:Y62))))</f>
        <v/>
      </c>
      <c r="Z62" s="38" t="str">
        <f t="array" ref="Z62">IF(ROWS(Z$4:Z62)&gt;Z$1,"",INDEX('malzeme montaj'!$C$1:$C$3329,SMALL(IF('malzeme montaj'!$B$1:$B$3329=Z$3,IF('malzeme montaj'!$C$1:$C$3329&lt;&gt;"",ROW('malzeme montaj'!$C$1:$C$3329))),ROWS(Z$4:Z62))))</f>
        <v/>
      </c>
      <c r="AA62" s="38" t="str">
        <f t="array" ref="AA62">IF(ROWS(AA$4:AA62)&gt;AA$1,"",INDEX('malzeme montaj'!$C$1:$C$3329,SMALL(IF('malzeme montaj'!$B$1:$B$3329=AA$3,IF('malzeme montaj'!$C$1:$C$3329&lt;&gt;"",ROW('malzeme montaj'!$C$1:$C$3329))),ROWS(AA$4:AA62))))</f>
        <v/>
      </c>
      <c r="AB62" s="38" t="str">
        <f t="array" ref="AB62">IF(ROWS(AB$4:AB62)&gt;AB$1,"",INDEX('malzeme montaj'!$C$1:$C$3329,SMALL(IF('malzeme montaj'!$B$1:$B$3329=AB$3,IF('malzeme montaj'!$C$1:$C$3329&lt;&gt;"",ROW('malzeme montaj'!$C$1:$C$3329))),ROWS(AB$4:AB62))))</f>
        <v/>
      </c>
      <c r="AC62" s="38" t="str">
        <f t="array" ref="AC62">IF(ROWS(AC$4:AC62)&gt;AC$1,"",INDEX('malzeme montaj'!$C$1:$C$3329,SMALL(IF('malzeme montaj'!$B$1:$B$3329=AC$3,IF('malzeme montaj'!$C$1:$C$3329&lt;&gt;"",ROW('malzeme montaj'!$C$1:$C$3329))),ROWS(AC$4:AC62))))</f>
        <v/>
      </c>
      <c r="AD62" s="38" t="str">
        <f t="array" ref="AD62">IF(ROWS(AD$4:AD62)&gt;AD$1,"",INDEX('malzeme montaj'!$C$1:$C$3329,SMALL(IF('malzeme montaj'!$B$1:$B$3329=AD$3,IF('malzeme montaj'!$C$1:$C$3329&lt;&gt;"",ROW('malzeme montaj'!$C$1:$C$3329))),ROWS(AD$4:AD62))))</f>
        <v/>
      </c>
      <c r="AE62" s="38" t="str">
        <f t="array" ref="AE62">IF(ROWS(AE$4:AE62)&gt;AE$1,"",INDEX('malzeme montaj'!$C$1:$C$3329,SMALL(IF('malzeme montaj'!$B$1:$B$3329=AE$3,IF('malzeme montaj'!$C$1:$C$3329&lt;&gt;"",ROW('malzeme montaj'!$C$1:$C$3329))),ROWS(AE$4:AE62))))</f>
        <v/>
      </c>
      <c r="AF62" s="38" t="str">
        <f t="array" ref="AF62">IF(ROWS(AF$4:AF62)&gt;AF$1,"",INDEX('malzeme montaj'!$C$1:$C$3329,SMALL(IF('malzeme montaj'!$B$1:$B$3329=AF$3,IF('malzeme montaj'!$C$1:$C$3329&lt;&gt;"",ROW('malzeme montaj'!$C$1:$C$3329))),ROWS(AF$4:AF62))))</f>
        <v/>
      </c>
      <c r="AG62" s="38" t="str">
        <f t="array" ref="AG62">IF(ROWS(AG$4:AG62)&gt;AG$1,"",INDEX('malzeme montaj'!$C$1:$C$3329,SMALL(IF('malzeme montaj'!$B$1:$B$3329=AG$3,IF('malzeme montaj'!$C$1:$C$3329&lt;&gt;"",ROW('malzeme montaj'!$C$1:$C$3329))),ROWS(AG$4:AG62))))</f>
        <v/>
      </c>
      <c r="AH62" s="38" t="str">
        <f t="array" ref="AH62">IF(ROWS(AH$4:AH62)&gt;AH$1,"",INDEX('malzeme montaj'!$C$1:$C$3329,SMALL(IF('malzeme montaj'!$B$1:$B$3329=AH$3,IF('malzeme montaj'!$C$1:$C$3329&lt;&gt;"",ROW('malzeme montaj'!$C$1:$C$3329))),ROWS(AH$4:AH62))))</f>
        <v/>
      </c>
      <c r="AI62" s="38" t="str">
        <f t="array" ref="AI62">IF(ROWS(AI$4:AI62)&gt;AI$1,"",INDEX('malzeme montaj'!$C$1:$C$3329,SMALL(IF('malzeme montaj'!$B$1:$B$3329=AI$3,IF('malzeme montaj'!$C$1:$C$3329&lt;&gt;"",ROW('malzeme montaj'!$C$1:$C$3329))),ROWS(AI$4:AI62))))</f>
        <v/>
      </c>
      <c r="AJ62" s="38" t="str">
        <f t="array" ref="AJ62">IF(ROWS(AJ$4:AJ62)&gt;AJ$1,"",INDEX('malzeme montaj'!$C$1:$C$3329,SMALL(IF('malzeme montaj'!$B$1:$B$3329=AJ$3,IF('malzeme montaj'!$C$1:$C$3329&lt;&gt;"",ROW('malzeme montaj'!$C$1:$C$3329))),ROWS(AJ$4:AJ62))))</f>
        <v/>
      </c>
      <c r="AK62" s="38" t="str">
        <f t="array" ref="AK62">IF(ROWS(AK$4:AK62)&gt;AK$1,"",INDEX('malzeme montaj'!$C$1:$C$3329,SMALL(IF('malzeme montaj'!$B$1:$B$3329=AK$3,IF('malzeme montaj'!$C$1:$C$3329&lt;&gt;"",ROW('malzeme montaj'!$C$1:$C$3329))),ROWS(AK$4:AK62))))</f>
        <v/>
      </c>
      <c r="AL62" s="38" t="str">
        <f t="array" ref="AL62">IF(ROWS(AL$4:AL62)&gt;AL$1,"",INDEX('malzeme montaj'!$C$1:$C$3329,SMALL(IF('malzeme montaj'!$B$1:$B$3329=AL$3,IF('malzeme montaj'!$C$1:$C$3329&lt;&gt;"",ROW('malzeme montaj'!$C$1:$C$3329))),ROWS(AL$4:AL62))))</f>
        <v/>
      </c>
      <c r="AM62" s="38" t="str">
        <f t="array" ref="AM62">IF(ROWS(AM$4:AM62)&gt;AM$1,"",INDEX('malzeme montaj'!$C$1:$C$3329,SMALL(IF('malzeme montaj'!$B$1:$B$3329=AM$3,IF('malzeme montaj'!$C$1:$C$3329&lt;&gt;"",ROW('malzeme montaj'!$C$1:$C$3329))),ROWS(AM$4:AM62))))</f>
        <v/>
      </c>
      <c r="AN62" s="38" t="str">
        <f t="array" ref="AN62">IF(ROWS(AN$4:AN62)&gt;AN$1,"",INDEX('malzeme montaj'!$C$1:$C$3329,SMALL(IF('malzeme montaj'!$B$1:$B$3329=AN$3,IF('malzeme montaj'!$C$1:$C$3329&lt;&gt;"",ROW('malzeme montaj'!$C$1:$C$3329))),ROWS(AN$4:AN62))))</f>
        <v/>
      </c>
      <c r="AO62" s="38" t="str">
        <f t="array" ref="AO62">IF(ROWS(AO$4:AO62)&gt;AO$1,"",INDEX('malzeme montaj'!$C$1:$C$3329,SMALL(IF('malzeme montaj'!$B$1:$B$3329=AO$3,IF('malzeme montaj'!$C$1:$C$3329&lt;&gt;"",ROW('malzeme montaj'!$C$1:$C$3329))),ROWS(AO$4:AO62))))</f>
        <v/>
      </c>
      <c r="AP62" s="38" t="str">
        <f t="array" ref="AP62">IF(ROWS(AP$4:AP62)&gt;AP$1,"",INDEX('malzeme montaj'!$C$1:$C$3329,SMALL(IF('malzeme montaj'!$B$1:$B$3329=AP$3,IF('malzeme montaj'!$C$1:$C$3329&lt;&gt;"",ROW('malzeme montaj'!$C$1:$C$3329))),ROWS(AP$4:AP62))))</f>
        <v/>
      </c>
      <c r="AQ62" s="38" t="str">
        <f t="array" ref="AQ62">IF(ROWS(AQ$4:AQ62)&gt;AQ$1,"",INDEX('malzeme montaj'!$C$1:$C$3329,SMALL(IF('malzeme montaj'!$B$1:$B$3329=AQ$3,IF('malzeme montaj'!$C$1:$C$3329&lt;&gt;"",ROW('malzeme montaj'!$C$1:$C$3329))),ROWS(AQ$4:AQ62))))</f>
        <v/>
      </c>
      <c r="AR62" s="38" t="str">
        <f t="array" ref="AR62">IF(ROWS(AR$4:AR62)&gt;AR$1,"",INDEX('malzeme montaj'!$C$1:$C$3329,SMALL(IF('malzeme montaj'!$B$1:$B$3329=AR$3,IF('malzeme montaj'!$C$1:$C$3329&lt;&gt;"",ROW('malzeme montaj'!$C$1:$C$3329))),ROWS(AR$4:AR62))))</f>
        <v/>
      </c>
      <c r="AS62" s="38" t="str">
        <f t="array" ref="AS62">IF(ROWS(AS$4:AS62)&gt;AS$1,"",INDEX('malzeme montaj'!$C$1:$C$3329,SMALL(IF('malzeme montaj'!$B$1:$B$3329=AS$3,IF('malzeme montaj'!$C$1:$C$3329&lt;&gt;"",ROW('malzeme montaj'!$C$1:$C$3329))),ROWS(AS$4:AS62))))</f>
        <v/>
      </c>
      <c r="AT62" s="38" t="str">
        <f t="array" ref="AT62">IF(ROWS(AT$4:AT62)&gt;AT$1,"",INDEX('malzeme montaj'!$C$1:$C$3329,SMALL(IF('malzeme montaj'!$B$1:$B$3329=AT$3,IF('malzeme montaj'!$C$1:$C$3329&lt;&gt;"",ROW('malzeme montaj'!$C$1:$C$3329))),ROWS(AT$4:AT62))))</f>
        <v/>
      </c>
      <c r="AU62" s="38" t="str">
        <f t="array" ref="AU62">IF(ROWS(AU$4:AU62)&gt;AU$1,"",INDEX('malzeme montaj'!$C$1:$C$3329,SMALL(IF('malzeme montaj'!$B$1:$B$3329=AU$3,IF('malzeme montaj'!$C$1:$C$3329&lt;&gt;"",ROW('malzeme montaj'!$C$1:$C$3329))),ROWS(AU$4:AU62))))</f>
        <v/>
      </c>
      <c r="AV62" s="38" t="str">
        <f t="array" ref="AV62">IF(ROWS(AV$4:AV62)&gt;AV$1,"",INDEX('malzeme montaj'!$C$1:$C$3329,SMALL(IF('malzeme montaj'!$B$1:$B$3329=AV$3,IF('malzeme montaj'!$C$1:$C$3329&lt;&gt;"",ROW('malzeme montaj'!$C$1:$C$3329))),ROWS(AV$4:AV62))))</f>
        <v/>
      </c>
      <c r="AW62" s="38" t="str">
        <f t="array" ref="AW62">IF(ROWS(AW$4:AW62)&gt;AW$1,"",INDEX('malzeme montaj'!$C$1:$C$3329,SMALL(IF('malzeme montaj'!$B$1:$B$3329=AW$3,IF('malzeme montaj'!$C$1:$C$3329&lt;&gt;"",ROW('malzeme montaj'!$C$1:$C$3329))),ROWS(AW$4:AW62))))</f>
        <v/>
      </c>
      <c r="AX62" s="38" t="str">
        <f t="array" ref="AX62">IF(ROWS(AX$4:AX62)&gt;AX$1,"",INDEX('malzeme montaj'!$C$1:$C$3329,SMALL(IF('malzeme montaj'!$B$1:$B$3329=AX$3,IF('malzeme montaj'!$C$1:$C$3329&lt;&gt;"",ROW('malzeme montaj'!$C$1:$C$3329))),ROWS(AX$4:AX62))))</f>
        <v/>
      </c>
      <c r="AY62" s="38" t="str">
        <f t="array" ref="AY62">IF(ROWS(AY$4:AY62)&gt;AY$1,"",INDEX('malzeme montaj'!$C$1:$C$3329,SMALL(IF('malzeme montaj'!$B$1:$B$3329=AY$3,IF('malzeme montaj'!$C$1:$C$3329&lt;&gt;"",ROW('malzeme montaj'!$C$1:$C$3329))),ROWS(AY$4:AY62))))</f>
        <v/>
      </c>
      <c r="AZ62" s="38" t="str">
        <f t="array" ref="AZ62">IF(ROWS(AZ$4:AZ62)&gt;AZ$1,"",INDEX('malzeme montaj'!$C$1:$C$3329,SMALL(IF('malzeme montaj'!$B$1:$B$3329=AZ$3,IF('malzeme montaj'!$C$1:$C$3329&lt;&gt;"",ROW('malzeme montaj'!$C$1:$C$3329))),ROWS(AZ$4:AZ62))))</f>
        <v/>
      </c>
      <c r="BA62" s="38" t="str">
        <f t="array" ref="BA62">IF(ROWS(BA$4:BA62)&gt;BA$1,"",INDEX('malzeme montaj'!$C$1:$C$3329,SMALL(IF('malzeme montaj'!$B$1:$B$3329=BA$3,IF('malzeme montaj'!$C$1:$C$3329&lt;&gt;"",ROW('malzeme montaj'!$C$1:$C$3329))),ROWS(BA$4:BA62))))</f>
        <v/>
      </c>
      <c r="BB62" s="38" t="str">
        <f t="array" ref="BB62">IF(ROWS(BB$4:BB62)&gt;BB$1,"",INDEX('malzeme montaj'!$C$1:$C$3329,SMALL(IF('malzeme montaj'!$B$1:$B$3329=BB$3,IF('malzeme montaj'!$C$1:$C$3329&lt;&gt;"",ROW('malzeme montaj'!$C$1:$C$3329))),ROWS(BB$4:BB62))))</f>
        <v/>
      </c>
      <c r="BC62" s="38" t="str">
        <f t="array" ref="BC62">IF(ROWS(BC$4:BC62)&gt;BC$1,"",INDEX('malzeme montaj'!$C$1:$C$3329,SMALL(IF('malzeme montaj'!$B$1:$B$3329=BC$3,IF('malzeme montaj'!$C$1:$C$3329&lt;&gt;"",ROW('malzeme montaj'!$C$1:$C$3329))),ROWS(BC$4:BC62))))</f>
        <v/>
      </c>
      <c r="BD62" s="38" t="str">
        <f t="array" ref="BD62">IF(ROWS(BD$4:BD62)&gt;BD$1,"",INDEX('malzeme montaj'!$C$1:$C$3329,SMALL(IF('malzeme montaj'!$B$1:$B$3329=BD$3,IF('malzeme montaj'!$C$1:$C$3329&lt;&gt;"",ROW('malzeme montaj'!$C$1:$C$3329))),ROWS(BD$4:BD62))))</f>
        <v/>
      </c>
      <c r="BE62" s="38"/>
      <c r="BF62" s="38" t="str">
        <f t="array" ref="BF62">IF(ROWS(BF$4:BF62)&gt;BF$1,"",INDEX('malzeme montaj'!$C$1:$C$3329,SMALL(IF('malzeme montaj'!$B$1:$B$3329=BF$3,IF('malzeme montaj'!$C$1:$C$3329&lt;&gt;"",ROW('malzeme montaj'!$C$1:$C$3329))),ROWS(BF$4:BF62))))</f>
        <v/>
      </c>
      <c r="BG62" s="38" t="str">
        <f t="array" ref="BG62">IF(ROWS(BG$4:BG62)&gt;BG$1,"",INDEX('malzeme montaj'!$C$1:$C$3329,SMALL(IF('malzeme montaj'!$B$1:$B$3329=BG$3,IF('malzeme montaj'!$C$1:$C$3329&lt;&gt;"",ROW('malzeme montaj'!$C$1:$C$3329))),ROWS(BG$4:BG62))))</f>
        <v/>
      </c>
      <c r="BH62" s="38" t="str">
        <f t="array" ref="BH62">IF(ROWS(BH$4:BH62)&gt;BH$1,"",INDEX('malzeme montaj'!$C$1:$C$3329,SMALL(IF('malzeme montaj'!$B$1:$B$3329=BH$3,IF('malzeme montaj'!$C$1:$C$3329&lt;&gt;"",ROW('malzeme montaj'!$C$1:$C$3329))),ROWS(BH$4:BH62))))</f>
        <v/>
      </c>
      <c r="BI62" s="38" t="str">
        <f t="array" ref="BI62">IF(ROWS(BI$4:BI62)&gt;BI$1,"",INDEX('malzeme montaj'!$C$1:$C$3329,SMALL(IF('malzeme montaj'!$B$1:$B$3329=BI$3,IF('malzeme montaj'!$C$1:$C$3329&lt;&gt;"",ROW('malzeme montaj'!$C$1:$C$3329))),ROWS(BI$4:BI62))))</f>
        <v/>
      </c>
      <c r="BJ62" s="38" t="str">
        <f t="array" ref="BJ62">IF(ROWS(BJ$4:BJ62)&gt;BJ$1,"",INDEX('malzeme montaj'!$C$1:$C$3329,SMALL(IF('malzeme montaj'!$B$1:$B$3329=BJ$3,IF('malzeme montaj'!$C$1:$C$3329&lt;&gt;"",ROW('malzeme montaj'!$C$1:$C$3329))),ROWS(BJ$4:BJ62))))</f>
        <v/>
      </c>
      <c r="BK62" s="38" t="str">
        <f t="array" ref="BK62">IF(ROWS(BK$4:BK62)&gt;BK$1,"",INDEX('malzeme montaj'!$C$1:$C$3329,SMALL(IF('malzeme montaj'!$B$1:$B$3329=BK$3,IF('malzeme montaj'!$C$1:$C$3329&lt;&gt;"",ROW('malzeme montaj'!$C$1:$C$3329))),ROWS(BK$4:BK62))))</f>
        <v/>
      </c>
      <c r="BL62" s="38" t="str">
        <f t="array" ref="BL62">IF(ROWS(BL$4:BL62)&gt;BL$1,"",INDEX('malzeme montaj'!$C$1:$C$3329,SMALL(IF('malzeme montaj'!$B$1:$B$3329=BL$3,IF('malzeme montaj'!$C$1:$C$3329&lt;&gt;"",ROW('malzeme montaj'!$C$1:$C$3329))),ROWS(BL$4:BL62))))</f>
        <v/>
      </c>
      <c r="BM62" s="38" t="str">
        <f t="array" ref="BM62">IF(ROWS(BM$4:BM62)&gt;BM$1,"",INDEX('malzeme montaj'!$C$1:$C$3329,SMALL(IF('malzeme montaj'!$B$1:$B$3329=BM$3,IF('malzeme montaj'!$C$1:$C$3329&lt;&gt;"",ROW('malzeme montaj'!$C$1:$C$3329))),ROWS(BM$4:BM62))))</f>
        <v/>
      </c>
      <c r="BN62" s="38" t="str">
        <f t="array" ref="BN62">IF(ROWS(BN$4:BN62)&gt;BN$1,"",INDEX('malzeme montaj'!$C$1:$C$3329,SMALL(IF('malzeme montaj'!$B$1:$B$3329=BN$3,IF('malzeme montaj'!$C$1:$C$3329&lt;&gt;"",ROW('malzeme montaj'!$C$1:$C$3329))),ROWS(BN$4:BN62))))</f>
        <v/>
      </c>
      <c r="BO62" s="38" t="str">
        <f t="array" ref="BO62">IF(ROWS(BO$4:BO62)&gt;BO$1,"",INDEX('malzeme montaj'!$C$1:$C$3329,SMALL(IF('malzeme montaj'!$B$1:$B$3329=BO$3,IF('malzeme montaj'!$C$1:$C$3329&lt;&gt;"",ROW('malzeme montaj'!$C$1:$C$3329))),ROWS(BO$4:BO62))))</f>
        <v/>
      </c>
      <c r="BP62" s="38" t="str">
        <f t="array" ref="BP62">IF(ROWS(BP$4:BP62)&gt;BP$1,"",INDEX('malzeme montaj'!$C$1:$C$3329,SMALL(IF('malzeme montaj'!$B$1:$B$3329=BP$3,IF('malzeme montaj'!$C$1:$C$3329&lt;&gt;"",ROW('malzeme montaj'!$C$1:$C$3329))),ROWS(BP$4:BP62))))</f>
        <v/>
      </c>
      <c r="BQ62" s="38" t="str">
        <f t="array" ref="BQ62">IF(ROWS(BQ$4:BQ62)&gt;BQ$1,"",INDEX('malzeme montaj'!$C$1:$C$3329,SMALL(IF('malzeme montaj'!$B$1:$B$3329=BQ$3,IF('malzeme montaj'!$C$1:$C$3329&lt;&gt;"",ROW('malzeme montaj'!$C$1:$C$3329))),ROWS(BQ$4:BQ62))))</f>
        <v/>
      </c>
      <c r="BR62" s="38" t="str">
        <f t="array" ref="BR62">IF(ROWS(BR$4:BR62)&gt;BR$1,"",INDEX('malzeme montaj'!$C$1:$C$3329,SMALL(IF('malzeme montaj'!$B$1:$B$3329=BR$3,IF('malzeme montaj'!$C$1:$C$3329&lt;&gt;"",ROW('malzeme montaj'!$C$1:$C$3329))),ROWS(BR$4:BR62))))</f>
        <v/>
      </c>
      <c r="BS62" s="38" t="str">
        <f t="array" ref="BS62">IF(ROWS(BS$4:BS62)&gt;BS$1,"",INDEX('malzeme montaj'!$C$1:$C$3329,SMALL(IF('malzeme montaj'!$B$1:$B$3329=BS$3,IF('malzeme montaj'!$C$1:$C$3329&lt;&gt;"",ROW('malzeme montaj'!$C$1:$C$3329))),ROWS(BS$4:BS62))))</f>
        <v/>
      </c>
      <c r="BT62" s="38" t="str">
        <f t="array" ref="BT62">IF(ROWS(BT$4:BT62)&gt;BT$1,"",INDEX('malzeme montaj'!$C$1:$C$3329,SMALL(IF('malzeme montaj'!$B$1:$B$3329=BT$3,IF('malzeme montaj'!$C$1:$C$3329&lt;&gt;"",ROW('malzeme montaj'!$C$1:$C$3329))),ROWS(BT$4:BT62))))</f>
        <v/>
      </c>
      <c r="BU62" s="34" t="str">
        <f t="array" ref="BU62">IF(ROWS(BU$4:BU62)&gt;BU$1,"",INDEX('malzeme montaj'!$C$1:$C$3329,SMALL(IF('malzeme montaj'!$B$1:$B$3329=BU$3,IF('malzeme montaj'!$C$1:$C$3329&lt;&gt;"",ROW('malzeme montaj'!$C$1:$C$3329))),ROWS(BU$4:BU62))))</f>
        <v/>
      </c>
      <c r="BV62" s="34" t="str">
        <f t="array" ref="BV62">IF(ROWS(BV$4:BV62)&gt;BV$1,"",INDEX('malzeme montaj'!$C$1:$C$3329,SMALL(IF('malzeme montaj'!$B$1:$B$3329=BV$3,IF('malzeme montaj'!$C$1:$C$3329&lt;&gt;"",ROW('malzeme montaj'!$C$1:$C$3329))),ROWS(BV$4:BV62))))</f>
        <v/>
      </c>
      <c r="BW62" s="34" t="str">
        <f t="array" ref="BW62">IF(ROWS(BW$4:BW62)&gt;BW$1,"",INDEX('malzeme montaj'!$C$1:$C$3329,SMALL(IF('malzeme montaj'!$B$1:$B$3329=BW$3,IF('malzeme montaj'!$C$1:$C$3329&lt;&gt;"",ROW('malzeme montaj'!$C$1:$C$3329))),ROWS(BW$4:BW62))))</f>
        <v/>
      </c>
      <c r="BX62" s="34" t="str">
        <f t="array" ref="BX62">IF(ROWS(BX$4:BX62)&gt;BX$1,"",INDEX('malzeme montaj'!$C$1:$C$3329,SMALL(IF('malzeme montaj'!$B$1:$B$3329=BX$3,IF('malzeme montaj'!$C$1:$C$3329&lt;&gt;"",ROW('malzeme montaj'!$C$1:$C$3329))),ROWS(BX$4:BX62))))</f>
        <v/>
      </c>
      <c r="BY62" s="34" t="str">
        <f t="array" ref="BY62">IF(ROWS(BY$4:BY62)&gt;BY$1,"",INDEX('malzeme montaj'!$C$1:$C$3329,SMALL(IF('malzeme montaj'!$B$1:$B$3329=BY$3,IF('malzeme montaj'!$C$1:$C$3329&lt;&gt;"",ROW('malzeme montaj'!$C$1:$C$3329))),ROWS(BY$4:BY62))))</f>
        <v/>
      </c>
      <c r="BZ62" s="34" t="str">
        <f t="array" ref="BZ62">IF(ROWS(BZ$4:BZ62)&gt;BZ$1,"",INDEX('malzeme montaj'!$C$1:$C$3329,SMALL(IF('malzeme montaj'!$B$1:$B$3329=BZ$3,IF('malzeme montaj'!$C$1:$C$3329&lt;&gt;"",ROW('malzeme montaj'!$C$1:$C$3329))),ROWS(BZ$4:BZ62))))</f>
        <v/>
      </c>
      <c r="CA62" s="34" t="str">
        <f t="array" ref="CA62">IF(ROWS(CA$4:CA62)&gt;CA$1,"",INDEX('malzeme montaj'!$C$1:$C$3329,SMALL(IF('malzeme montaj'!$B$1:$B$3329=CA$3,IF('malzeme montaj'!$C$1:$C$3329&lt;&gt;"",ROW('malzeme montaj'!$C$1:$C$3329))),ROWS(CA$4:CA62))))</f>
        <v/>
      </c>
      <c r="CB62" s="34" t="str">
        <f t="array" ref="CB62">IF(ROWS(CB$4:CB62)&gt;CB$1,"",INDEX('malzeme montaj'!$C$1:$C$3329,SMALL(IF('malzeme montaj'!$B$1:$B$3329=CB$3,IF('malzeme montaj'!$C$1:$C$3329&lt;&gt;"",ROW('malzeme montaj'!$C$1:$C$3329))),ROWS(CB$4:CB62))))</f>
        <v/>
      </c>
      <c r="CC62" s="34" t="str">
        <f t="array" ref="CC62">IF(ROWS(CC$4:CC62)&gt;CC$1,"",INDEX('malzeme montaj'!$C$1:$C$3329,SMALL(IF('malzeme montaj'!$B$1:$B$3329=CC$3,IF('malzeme montaj'!$C$1:$C$3329&lt;&gt;"",ROW('malzeme montaj'!$C$1:$C$3329))),ROWS(CC$4:CC62))))</f>
        <v/>
      </c>
      <c r="CD62" s="34" t="str">
        <f t="array" ref="CD62">IF(ROWS(CD$4:CD62)&gt;CD$1,"",INDEX('malzeme montaj'!$C$1:$C$3329,SMALL(IF('malzeme montaj'!$B$1:$B$3329=CD$3,IF('malzeme montaj'!$C$1:$C$3329&lt;&gt;"",ROW('malzeme montaj'!$C$1:$C$3329))),ROWS(CD$4:CD62))))</f>
        <v/>
      </c>
      <c r="CE62" s="34" t="str">
        <f t="array" ref="CE62">IF(ROWS(CE$4:CE62)&gt;CE$1,"",INDEX('malzeme montaj'!$C$1:$C$3329,SMALL(IF('malzeme montaj'!$B$1:$B$3329=CE$3,IF('malzeme montaj'!$C$1:$C$3329&lt;&gt;"",ROW('malzeme montaj'!$C$1:$C$3329))),ROWS(CE$4:CE62))))</f>
        <v/>
      </c>
      <c r="CF62" s="34" t="str">
        <f t="array" ref="CF62">IF(ROWS(CF$4:CF62)&gt;CF$1,"",INDEX('malzeme montaj'!$C$1:$C$3329,SMALL(IF('malzeme montaj'!$B$1:$B$3329=CF$3,IF('malzeme montaj'!$C$1:$C$3329&lt;&gt;"",ROW('malzeme montaj'!$C$1:$C$3329))),ROWS(CF$4:CF62))))</f>
        <v/>
      </c>
      <c r="CG62" s="34" t="str">
        <f t="array" ref="CG62">IF(ROWS(CG$4:CG62)&gt;CG$1,"",INDEX('malzeme montaj'!$C$1:$C$3329,SMALL(IF('malzeme montaj'!$B$1:$B$3329=CG$3,IF('malzeme montaj'!$C$1:$C$3329&lt;&gt;"",ROW('malzeme montaj'!$C$1:$C$3329))),ROWS(CG$4:CG62))))</f>
        <v/>
      </c>
      <c r="CH62" s="34" t="str">
        <f t="array" ref="CH62">IF(ROWS(CH$4:CH62)&gt;CH$1,"",INDEX('malzeme montaj'!$C$1:$C$3329,SMALL(IF('malzeme montaj'!$B$1:$B$3329=CH$3,IF('malzeme montaj'!$C$1:$C$3329&lt;&gt;"",ROW('malzeme montaj'!$C$1:$C$3329))),ROWS(CH$4:CH62))))</f>
        <v/>
      </c>
      <c r="CI62" s="34" t="str">
        <f t="array" ref="CI62">IF(ROWS(CI$4:CI62)&gt;CI$1,"",INDEX('malzeme montaj'!$C$1:$C$3329,SMALL(IF('malzeme montaj'!$B$1:$B$3329=CI$3,IF('malzeme montaj'!$C$1:$C$3329&lt;&gt;"",ROW('malzeme montaj'!$C$1:$C$3329))),ROWS(CI$4:CI62))))</f>
        <v/>
      </c>
      <c r="CJ62" s="34" t="str">
        <f t="array" ref="CJ62">IF(ROWS(CJ$4:CJ62)&gt;CJ$1,"",INDEX('malzeme montaj'!$C$1:$C$3329,SMALL(IF('malzeme montaj'!$B$1:$B$3329=CJ$3,IF('malzeme montaj'!$C$1:$C$3329&lt;&gt;"",ROW('malzeme montaj'!$C$1:$C$3329))),ROWS(CJ$4:CJ62))))</f>
        <v/>
      </c>
      <c r="CK62" s="34" t="str">
        <f t="array" ref="CK62">IF(ROWS(CK$4:CK62)&gt;CK$1,"",INDEX('malzeme montaj'!$C$1:$C$3329,SMALL(IF('malzeme montaj'!$B$1:$B$3329=CK$3,IF('malzeme montaj'!$C$1:$C$3329&lt;&gt;"",ROW('malzeme montaj'!$C$1:$C$3329))),ROWS(CK$4:CK62))))</f>
        <v/>
      </c>
      <c r="CL62" s="34" t="str">
        <f t="array" ref="CL62">IF(ROWS(CL$4:CL62)&gt;CL$1,"",INDEX('malzeme montaj'!$C$1:$C$3329,SMALL(IF('malzeme montaj'!$B$1:$B$3329=CL$3,IF('malzeme montaj'!$C$1:$C$3329&lt;&gt;"",ROW('malzeme montaj'!$C$1:$C$3329))),ROWS(CL$4:CL62))))</f>
        <v/>
      </c>
      <c r="CM62" s="34" t="str">
        <f t="array" ref="CM62">IF(ROWS(CM$4:CM62)&gt;CM$1,"",INDEX('malzeme montaj'!$C$1:$C$3329,SMALL(IF('malzeme montaj'!$B$1:$B$3329=CM$3,IF('malzeme montaj'!$C$1:$C$3329&lt;&gt;"",ROW('malzeme montaj'!$C$1:$C$3329))),ROWS(CM$4:CM62))))</f>
        <v/>
      </c>
      <c r="CN62" s="34" t="str">
        <f t="array" ref="CN62">IF(ROWS(CN$4:CN62)&gt;CN$1,"",INDEX('malzeme montaj'!$C$1:$C$3329,SMALL(IF('malzeme montaj'!$B$1:$B$3329=CN$3,IF('malzeme montaj'!$C$1:$C$3329&lt;&gt;"",ROW('malzeme montaj'!$C$1:$C$3329))),ROWS(CN$4:CN62))))</f>
        <v/>
      </c>
      <c r="CO62" s="34" t="str">
        <f t="array" ref="CO62">IF(ROWS(CO$4:CO62)&gt;CO$1,"",INDEX('malzeme montaj'!$C$1:$C$3329,SMALL(IF('malzeme montaj'!$B$1:$B$3329=CO$3,IF('malzeme montaj'!$C$1:$C$3329&lt;&gt;"",ROW('malzeme montaj'!$C$1:$C$3329))),ROWS(CO$4:CO62))))</f>
        <v/>
      </c>
      <c r="CP62" s="34" t="str">
        <f t="array" ref="CP62">IF(ROWS(CP$4:CP62)&gt;CP$1,"",INDEX('malzeme montaj'!$C$1:$C$3329,SMALL(IF('malzeme montaj'!$B$1:$B$3329=CP$3,IF('malzeme montaj'!$C$1:$C$3329&lt;&gt;"",ROW('malzeme montaj'!$C$1:$C$3329))),ROWS(CP$4:CP62))))</f>
        <v/>
      </c>
      <c r="CQ62" s="34" t="str">
        <f t="array" ref="CQ62">IF(ROWS(CQ$4:CQ62)&gt;CQ$1,"",INDEX('malzeme montaj'!$C$1:$C$3329,SMALL(IF('malzeme montaj'!$B$1:$B$3329=CQ$3,IF('malzeme montaj'!$C$1:$C$3329&lt;&gt;"",ROW('malzeme montaj'!$C$1:$C$3329))),ROWS(CQ$4:CQ62))))</f>
        <v/>
      </c>
      <c r="CR62" s="34" t="str">
        <f t="array" ref="CR62">IF(ROWS(CR$4:CR62)&gt;CR$1,"",INDEX('malzeme montaj'!$C$1:$C$3329,SMALL(IF('malzeme montaj'!$B$1:$B$3329=CR$3,IF('malzeme montaj'!$C$1:$C$3329&lt;&gt;"",ROW('malzeme montaj'!$C$1:$C$3329))),ROWS(CR$4:CR62))))</f>
        <v/>
      </c>
      <c r="CS62" s="34" t="str">
        <f t="array" ref="CS62">IF(ROWS(CS$4:CS62)&gt;CS$1,"",INDEX('malzeme montaj'!$C$1:$C$3329,SMALL(IF('malzeme montaj'!$B$1:$B$3329=CS$3,IF('malzeme montaj'!$C$1:$C$3329&lt;&gt;"",ROW('malzeme montaj'!$C$1:$C$3329))),ROWS(CS$4:CS62))))</f>
        <v/>
      </c>
      <c r="CT62" s="34" t="str">
        <f t="array" ref="CT62">IF(ROWS(CT$4:CT62)&gt;CT$1,"",INDEX('malzeme montaj'!$C$1:$C$3329,SMALL(IF('malzeme montaj'!$B$1:$B$3329=CT$3,IF('malzeme montaj'!$C$1:$C$3329&lt;&gt;"",ROW('malzeme montaj'!$C$1:$C$3329))),ROWS(CT$4:CT62))))</f>
        <v/>
      </c>
      <c r="CU62" s="34" t="str">
        <f t="array" ref="CU62">IF(ROWS(CU$4:CU62)&gt;CU$1,"",INDEX('malzeme montaj'!$C$1:$C$3329,SMALL(IF('malzeme montaj'!$B$1:$B$3329=CU$3,IF('malzeme montaj'!$C$1:$C$3329&lt;&gt;"",ROW('malzeme montaj'!$C$1:$C$3329))),ROWS(CU$4:CU62))))</f>
        <v/>
      </c>
      <c r="CV62" s="34" t="str">
        <f t="array" ref="CV62">IF(ROWS(CV$4:CV62)&gt;CV$1,"",INDEX('malzeme montaj'!$C$1:$C$3329,SMALL(IF('malzeme montaj'!$B$1:$B$3329=CV$3,IF('malzeme montaj'!$C$1:$C$3329&lt;&gt;"",ROW('malzeme montaj'!$C$1:$C$3329))),ROWS(CV$4:CV62))))</f>
        <v/>
      </c>
      <c r="CW62" s="34" t="str">
        <f t="array" ref="CW62">IF(ROWS(CW$4:CW62)&gt;CW$1,"",INDEX('malzeme montaj'!$C$1:$C$3329,SMALL(IF('malzeme montaj'!$B$1:$B$3329=CW$3,IF('malzeme montaj'!$C$1:$C$3329&lt;&gt;"",ROW('malzeme montaj'!$C$1:$C$3329))),ROWS(CW$4:CW62))))</f>
        <v/>
      </c>
      <c r="CX62" s="34" t="str">
        <f t="array" ref="CX62">IF(ROWS(CX$4:CX62)&gt;CX$1,"",INDEX('malzeme montaj'!$C$1:$C$3329,SMALL(IF('malzeme montaj'!$B$1:$B$3329=CX$3,IF('malzeme montaj'!$C$1:$C$3329&lt;&gt;"",ROW('malzeme montaj'!$C$1:$C$3329))),ROWS(CX$4:CX62))))</f>
        <v/>
      </c>
      <c r="CY62" s="34" t="str">
        <f t="array" ref="CY62">IF(ROWS(CY$4:CY62)&gt;CY$1,"",INDEX('malzeme montaj'!$C$1:$C$3329,SMALL(IF('malzeme montaj'!$B$1:$B$3329=CY$3,IF('malzeme montaj'!$C$1:$C$3329&lt;&gt;"",ROW('malzeme montaj'!$C$1:$C$3329))),ROWS(CY$4:CY62))))</f>
        <v/>
      </c>
      <c r="CZ62" s="34" t="str">
        <f t="array" ref="CZ62">IF(ROWS(CZ$4:CZ62)&gt;CZ$1,"",INDEX('malzeme montaj'!$C$1:$C$3329,SMALL(IF('malzeme montaj'!$B$1:$B$3329=CZ$3,IF('malzeme montaj'!$C$1:$C$3329&lt;&gt;"",ROW('malzeme montaj'!$C$1:$C$3329))),ROWS(CZ$4:CZ62))))</f>
        <v/>
      </c>
      <c r="DA62" s="34" t="str">
        <f t="array" ref="DA62">IF(ROWS(DA$4:DA62)&gt;DA$1,"",INDEX('malzeme montaj'!$C$1:$C$3329,SMALL(IF('malzeme montaj'!$B$1:$B$3329=DA$3,IF('malzeme montaj'!$C$1:$C$3329&lt;&gt;"",ROW('malzeme montaj'!$C$1:$C$3329))),ROWS(DA$4:DA62))))</f>
        <v/>
      </c>
      <c r="DB62" s="34" t="str">
        <f t="array" ref="DB62">IF(ROWS(DB$4:DB62)&gt;DB$1,"",INDEX('malzeme montaj'!$C$1:$C$3329,SMALL(IF('malzeme montaj'!$B$1:$B$3329=DB$3,IF('malzeme montaj'!$C$1:$C$3329&lt;&gt;"",ROW('malzeme montaj'!$C$1:$C$3329))),ROWS(DB$4:DB62))))</f>
        <v/>
      </c>
      <c r="DC62" s="34" t="str">
        <f t="array" ref="DC62">IF(ROWS(DC$4:DC62)&gt;DC$1,"",INDEX('malzeme montaj'!$C$1:$C$3329,SMALL(IF('malzeme montaj'!$B$1:$B$3329=DC$3,IF('malzeme montaj'!$C$1:$C$3329&lt;&gt;"",ROW('malzeme montaj'!$C$1:$C$3329))),ROWS(DC$4:DC62))))</f>
        <v/>
      </c>
      <c r="DD62" s="34" t="str">
        <f t="array" ref="DD62">IF(ROWS(DD$4:DD62)&gt;DD$1,"",INDEX('malzeme montaj'!$C$1:$C$3329,SMALL(IF('malzeme montaj'!$B$1:$B$3329=DD$3,IF('malzeme montaj'!$C$1:$C$3329&lt;&gt;"",ROW('malzeme montaj'!$C$1:$C$3329))),ROWS(DD$4:DD62))))</f>
        <v/>
      </c>
      <c r="DE62" s="34" t="str">
        <f t="array" ref="DE62">IF(ROWS(DE$4:DE62)&gt;DE$1,"",INDEX('malzeme montaj'!$C$1:$C$3329,SMALL(IF('malzeme montaj'!$B$1:$B$3329=DE$3,IF('malzeme montaj'!$C$1:$C$3329&lt;&gt;"",ROW('malzeme montaj'!$C$1:$C$3329))),ROWS(DE$4:DE62))))</f>
        <v/>
      </c>
      <c r="DF62" s="34" t="str">
        <f t="array" ref="DF62">IF(ROWS(DF$4:DF62)&gt;DF$1,"",INDEX('malzeme montaj'!$C$1:$C$3329,SMALL(IF('malzeme montaj'!$B$1:$B$3329=DF$3,IF('malzeme montaj'!$C$1:$C$3329&lt;&gt;"",ROW('malzeme montaj'!$C$1:$C$3329))),ROWS(DF$4:DF62))))</f>
        <v/>
      </c>
      <c r="DG62" s="34" t="str">
        <f t="array" ref="DG62">IF(ROWS(DG$4:DG62)&gt;DG$1,"",INDEX('malzeme montaj'!$C$1:$C$3329,SMALL(IF('malzeme montaj'!$B$1:$B$3329=DG$3,IF('malzeme montaj'!$C$1:$C$3329&lt;&gt;"",ROW('malzeme montaj'!$C$1:$C$3329))),ROWS(DG$4:DG62))))</f>
        <v/>
      </c>
      <c r="DH62" s="34" t="str">
        <f t="array" ref="DH62">IF(ROWS(DH$4:DH62)&gt;DH$1,"",INDEX('malzeme montaj'!$C$1:$C$3329,SMALL(IF('malzeme montaj'!$B$1:$B$3329=DH$3,IF('malzeme montaj'!$C$1:$C$3329&lt;&gt;"",ROW('malzeme montaj'!$C$1:$C$3329))),ROWS(DH$4:DH62))))</f>
        <v/>
      </c>
      <c r="DI62" s="34" t="str">
        <f t="array" ref="DI62">IF(ROWS(DI$4:DI62)&gt;DI$1,"",INDEX('malzeme montaj'!$C$1:$C$3329,SMALL(IF('malzeme montaj'!$B$1:$B$3329=DI$3,IF('malzeme montaj'!$C$1:$C$3329&lt;&gt;"",ROW('malzeme montaj'!$C$1:$C$3329))),ROWS(DI$4:DI62))))</f>
        <v/>
      </c>
      <c r="DJ62" s="34" t="str">
        <f t="array" ref="DJ62">IF(ROWS(DJ$4:DJ62)&gt;DJ$1,"",INDEX('malzeme montaj'!$C$1:$C$3329,SMALL(IF('malzeme montaj'!$B$1:$B$3329=DJ$3,IF('malzeme montaj'!$C$1:$C$3329&lt;&gt;"",ROW('malzeme montaj'!$C$1:$C$3329))),ROWS(DJ$4:DJ62))))</f>
        <v/>
      </c>
      <c r="DK62" s="34" t="str">
        <f t="array" ref="DK62">IF(ROWS(DK$4:DK62)&gt;DK$1,"",INDEX('malzeme montaj'!$C$1:$C$3329,SMALL(IF('malzeme montaj'!$B$1:$B$3329=DK$3,IF('malzeme montaj'!$C$1:$C$3329&lt;&gt;"",ROW('malzeme montaj'!$C$1:$C$3329))),ROWS(DK$4:DK62))))</f>
        <v/>
      </c>
      <c r="DL62" s="34" t="str">
        <f t="array" ref="DL62">IF(ROWS(DL$4:DL62)&gt;DL$1,"",INDEX('malzeme montaj'!$C$1:$C$3329,SMALL(IF('malzeme montaj'!$B$1:$B$3329=DL$3,IF('malzeme montaj'!$C$1:$C$3329&lt;&gt;"",ROW('malzeme montaj'!$C$1:$C$3329))),ROWS(DL$4:DL62))))</f>
        <v/>
      </c>
      <c r="DM62" s="34" t="str">
        <f t="array" ref="DM62">IF(ROWS(DM$4:DM62)&gt;DM$1,"",INDEX('malzeme montaj'!$C$1:$C$3329,SMALL(IF('malzeme montaj'!$B$1:$B$3329=DM$3,IF('malzeme montaj'!$C$1:$C$3329&lt;&gt;"",ROW('malzeme montaj'!$C$1:$C$3329))),ROWS(DM$4:DM62))))</f>
        <v/>
      </c>
      <c r="DN62" s="34" t="str">
        <f t="array" ref="DN62">IF(ROWS(DN$4:DN62)&gt;DN$1,"",INDEX('malzeme montaj'!$C$1:$C$3329,SMALL(IF('malzeme montaj'!$B$1:$B$3329=DN$3,IF('malzeme montaj'!$C$1:$C$3329&lt;&gt;"",ROW('malzeme montaj'!$C$1:$C$3329))),ROWS(DN$4:DN62))))</f>
        <v/>
      </c>
      <c r="DO62" s="34" t="str">
        <f t="array" ref="DO62">IF(ROWS(DO$4:DO62)&gt;DO$1,"",INDEX('malzeme montaj'!$C$1:$C$3329,SMALL(IF('malzeme montaj'!$B$1:$B$3329=DO$3,IF('malzeme montaj'!$C$1:$C$3329&lt;&gt;"",ROW('malzeme montaj'!$C$1:$C$3329))),ROWS(DO$4:DO62))))</f>
        <v/>
      </c>
      <c r="DP62" s="34" t="str">
        <f t="array" ref="DP62">IF(ROWS(DP$4:DP62)&gt;DP$1,"",INDEX('malzeme montaj'!$C$1:$C$3329,SMALL(IF('malzeme montaj'!$B$1:$B$3329=DP$3,IF('malzeme montaj'!$C$1:$C$3329&lt;&gt;"",ROW('malzeme montaj'!$C$1:$C$3329))),ROWS(DP$4:DP62))))</f>
        <v/>
      </c>
      <c r="DQ62" s="34" t="str">
        <f t="array" ref="DQ62">IF(ROWS(DQ$4:DQ62)&gt;DQ$1,"",INDEX('malzeme montaj'!$C$1:$C$3329,SMALL(IF('malzeme montaj'!$B$1:$B$3329=DQ$3,IF('malzeme montaj'!$C$1:$C$3329&lt;&gt;"",ROW('malzeme montaj'!$C$1:$C$3329))),ROWS(DQ$4:DQ62))))</f>
        <v/>
      </c>
      <c r="DR62" s="34" t="str">
        <f t="array" ref="DR62">IF(ROWS(DR$4:DR62)&gt;DR$1,"",INDEX('malzeme montaj'!$C$1:$C$3329,SMALL(IF('malzeme montaj'!$B$1:$B$3329=DR$3,IF('malzeme montaj'!$C$1:$C$3329&lt;&gt;"",ROW('malzeme montaj'!$C$1:$C$3329))),ROWS(DR$4:DR62))))</f>
        <v/>
      </c>
      <c r="DS62" s="34" t="str">
        <f t="array" ref="DS62">IF(ROWS(DS$4:DS62)&gt;DS$1,"",INDEX('malzeme montaj'!$C$1:$C$3329,SMALL(IF('malzeme montaj'!$B$1:$B$3329=DS$3,IF('malzeme montaj'!$C$1:$C$3329&lt;&gt;"",ROW('malzeme montaj'!$C$1:$C$3329))),ROWS(DS$4:DS62))))</f>
        <v/>
      </c>
      <c r="DT62" s="34" t="str">
        <f t="array" ref="DT62">IF(ROWS(DT$4:DT62)&gt;DT$1,"",INDEX('malzeme montaj'!$C$1:$C$3329,SMALL(IF('malzeme montaj'!$B$1:$B$3329=DT$3,IF('malzeme montaj'!$C$1:$C$3329&lt;&gt;"",ROW('malzeme montaj'!$C$1:$C$3329))),ROWS(DT$4:DT62))))</f>
        <v/>
      </c>
      <c r="DU62" s="34" t="str">
        <f t="array" ref="DU62">IF(ROWS(DU$4:DU62)&gt;DU$1,"",INDEX('malzeme montaj'!$C$1:$C$3329,SMALL(IF('malzeme montaj'!$B$1:$B$3329=DU$3,IF('malzeme montaj'!$C$1:$C$3329&lt;&gt;"",ROW('malzeme montaj'!$C$1:$C$3329))),ROWS(DU$4:DU62))))</f>
        <v/>
      </c>
      <c r="DV62" s="34" t="str">
        <f t="array" ref="DV62">IF(ROWS(DV$4:DV62)&gt;DV$1,"",INDEX('malzeme montaj'!$C$1:$C$3329,SMALL(IF('malzeme montaj'!$B$1:$B$3329=DV$3,IF('malzeme montaj'!$C$1:$C$3329&lt;&gt;"",ROW('malzeme montaj'!$C$1:$C$3329))),ROWS(DV$4:DV62))))</f>
        <v/>
      </c>
      <c r="DW62" s="34" t="str">
        <f t="array" ref="DW62">IF(ROWS(DW$4:DW62)&gt;DW$1,"",INDEX('malzeme montaj'!$C$1:$C$3329,SMALL(IF('malzeme montaj'!$B$1:$B$3329=DW$3,IF('malzeme montaj'!$C$1:$C$3329&lt;&gt;"",ROW('malzeme montaj'!$C$1:$C$3329))),ROWS(DW$4:DW62))))</f>
        <v/>
      </c>
      <c r="DX62" s="34" t="str">
        <f t="array" ref="DX62">IF(ROWS(DX$4:DX62)&gt;DX$1,"",INDEX('malzeme montaj'!$C$1:$C$3329,SMALL(IF('malzeme montaj'!$B$1:$B$3329=DX$3,IF('malzeme montaj'!$C$1:$C$3329&lt;&gt;"",ROW('malzeme montaj'!$C$1:$C$3329))),ROWS(DX$4:DX62))))</f>
        <v/>
      </c>
      <c r="DY62" s="34" t="str">
        <f t="array" ref="DY62">IF(ROWS(DY$4:DY62)&gt;DY$1,"",INDEX('malzeme montaj'!$C$1:$C$3329,SMALL(IF('malzeme montaj'!$B$1:$B$3329=DY$3,IF('malzeme montaj'!$C$1:$C$3329&lt;&gt;"",ROW('malzeme montaj'!$C$1:$C$3329))),ROWS(DY$4:DY62))))</f>
        <v/>
      </c>
      <c r="DZ62" s="34" t="str">
        <f t="array" ref="DZ62">IF(ROWS(DZ$4:DZ62)&gt;DZ$1,"",INDEX('malzeme montaj'!$C$1:$C$3329,SMALL(IF('malzeme montaj'!$B$1:$B$3329=DZ$3,IF('malzeme montaj'!$C$1:$C$3329&lt;&gt;"",ROW('malzeme montaj'!$C$1:$C$3329))),ROWS(DZ$4:DZ62))))</f>
        <v/>
      </c>
      <c r="EA62" s="34" t="str">
        <f t="array" ref="EA62">IF(ROWS(EA$4:EA62)&gt;EA$1,"",INDEX('malzeme montaj'!$C$1:$C$3329,SMALL(IF('malzeme montaj'!$B$1:$B$3329=EA$3,IF('malzeme montaj'!$C$1:$C$3329&lt;&gt;"",ROW('malzeme montaj'!$C$1:$C$3329))),ROWS(EA$4:EA62))))</f>
        <v/>
      </c>
      <c r="EB62" s="34" t="str">
        <f t="array" ref="EB62">IF(ROWS(EB$4:EB62)&gt;EB$1,"",INDEX('malzeme montaj'!$C$1:$C$3329,SMALL(IF('malzeme montaj'!$B$1:$B$3329=EB$3,IF('malzeme montaj'!$C$1:$C$3329&lt;&gt;"",ROW('malzeme montaj'!$C$1:$C$3329))),ROWS(EB$4:EB62))))</f>
        <v/>
      </c>
      <c r="EC62" s="34" t="str">
        <f t="array" ref="EC62">IF(ROWS(EC$4:EC62)&gt;EC$1,"",INDEX('malzeme montaj'!$C$1:$C$3329,SMALL(IF('malzeme montaj'!$B$1:$B$3329=EC$3,IF('malzeme montaj'!$C$1:$C$3329&lt;&gt;"",ROW('malzeme montaj'!$C$1:$C$3329))),ROWS(EC$4:EC62))))</f>
        <v/>
      </c>
      <c r="ED62" s="34" t="str">
        <f t="array" ref="ED62">IF(ROWS(ED$4:ED62)&gt;ED$1,"",INDEX('malzeme montaj'!$C$1:$C$3329,SMALL(IF('malzeme montaj'!$B$1:$B$3329=ED$3,IF('malzeme montaj'!$C$1:$C$3329&lt;&gt;"",ROW('malzeme montaj'!$C$1:$C$3329))),ROWS(ED$4:ED62))))</f>
        <v/>
      </c>
      <c r="EE62" s="34" t="str">
        <f t="array" ref="EE62">IF(ROWS(EE$4:EE62)&gt;EE$1,"",INDEX('malzeme montaj'!$C$1:$C$3329,SMALL(IF('malzeme montaj'!$B$1:$B$3329=EE$3,IF('malzeme montaj'!$C$1:$C$3329&lt;&gt;"",ROW('malzeme montaj'!$C$1:$C$3329))),ROWS(EE$4:EE62))))</f>
        <v/>
      </c>
      <c r="EF62" s="34" t="str">
        <f t="array" ref="EF62">IF(ROWS(EF$4:EF62)&gt;EF$1,"",INDEX('malzeme montaj'!$C$1:$C$3329,SMALL(IF('malzeme montaj'!$B$1:$B$3329=EF$3,IF('malzeme montaj'!$C$1:$C$3329&lt;&gt;"",ROW('malzeme montaj'!$C$1:$C$3329))),ROWS(EF$4:EF62))))</f>
        <v/>
      </c>
      <c r="EG62" s="34" t="str">
        <f t="array" ref="EG62">IF(ROWS(EG$4:EG62)&gt;EG$1,"",INDEX('malzeme montaj'!$C$1:$C$3329,SMALL(IF('malzeme montaj'!$B$1:$B$3329=EG$3,IF('malzeme montaj'!$C$1:$C$3329&lt;&gt;"",ROW('malzeme montaj'!$C$1:$C$3329))),ROWS(EG$4:EG62))))</f>
        <v/>
      </c>
      <c r="EH62" s="34" t="str">
        <f t="array" ref="EH62">IF(ROWS(EH$4:EH62)&gt;EH$1,"",INDEX('malzeme montaj'!$C$1:$C$3329,SMALL(IF('malzeme montaj'!$B$1:$B$3329=EH$3,IF('malzeme montaj'!$C$1:$C$3329&lt;&gt;"",ROW('malzeme montaj'!$C$1:$C$3329))),ROWS(EH$4:EH62))))</f>
        <v/>
      </c>
      <c r="EI62" s="34" t="str">
        <f t="array" ref="EI62">IF(ROWS(EI$4:EI62)&gt;EI$1,"",INDEX('malzeme montaj'!$C$1:$C$3329,SMALL(IF('malzeme montaj'!$B$1:$B$3329=EI$3,IF('malzeme montaj'!$C$1:$C$3329&lt;&gt;"",ROW('malzeme montaj'!$C$1:$C$3329))),ROWS(EI$4:EI62))))</f>
        <v/>
      </c>
      <c r="EJ62" s="34" t="str">
        <f t="array" ref="EJ62">IF(ROWS(EJ$4:EJ62)&gt;EJ$1,"",INDEX('malzeme montaj'!$C$1:$C$3329,SMALL(IF('malzeme montaj'!$B$1:$B$3329=EJ$3,IF('malzeme montaj'!$C$1:$C$3329&lt;&gt;"",ROW('malzeme montaj'!$C$1:$C$3329))),ROWS(EJ$4:EJ62))))</f>
        <v/>
      </c>
      <c r="EK62" s="34" t="str">
        <f t="array" ref="EK62">IF(ROWS(EK$4:EK62)&gt;EK$1,"",INDEX('malzeme montaj'!$C$1:$C$3329,SMALL(IF('malzeme montaj'!$B$1:$B$3329=EK$3,IF('malzeme montaj'!$C$1:$C$3329&lt;&gt;"",ROW('malzeme montaj'!$C$1:$C$3329))),ROWS(EK$4:EK62))))</f>
        <v/>
      </c>
      <c r="EL62" s="34" t="str">
        <f t="array" ref="EL62">IF(ROWS(EL$4:EL62)&gt;EL$1,"",INDEX('malzeme montaj'!$C$1:$C$3329,SMALL(IF('malzeme montaj'!$B$1:$B$3329=EL$3,IF('malzeme montaj'!$C$1:$C$3329&lt;&gt;"",ROW('malzeme montaj'!$C$1:$C$3329))),ROWS(EL$4:EL62))))</f>
        <v/>
      </c>
      <c r="EM62" s="34" t="str">
        <f t="array" ref="EM62">IF(ROWS(EM$4:EM62)&gt;EM$1,"",INDEX('malzeme montaj'!$C$1:$C$3329,SMALL(IF('malzeme montaj'!$B$1:$B$3329=EM$3,IF('malzeme montaj'!$C$1:$C$3329&lt;&gt;"",ROW('malzeme montaj'!$C$1:$C$3329))),ROWS(EM$4:EM62))))</f>
        <v/>
      </c>
      <c r="EN62" s="34" t="str">
        <f t="array" ref="EN62">IF(ROWS(EN$4:EN62)&gt;EN$1,"",INDEX('malzeme montaj'!$C$1:$C$3329,SMALL(IF('malzeme montaj'!$B$1:$B$3329=EN$3,IF('malzeme montaj'!$C$1:$C$3329&lt;&gt;"",ROW('malzeme montaj'!$C$1:$C$3329))),ROWS(EN$4:EN62))))</f>
        <v/>
      </c>
      <c r="EO62" s="34" t="str">
        <f t="array" ref="EO62">IF(ROWS(EO$4:EO62)&gt;EO$1,"",INDEX('malzeme montaj'!$C$1:$C$3329,SMALL(IF('malzeme montaj'!$B$1:$B$3329=EO$3,IF('malzeme montaj'!$C$1:$C$3329&lt;&gt;"",ROW('malzeme montaj'!$C$1:$C$3329))),ROWS(EO$4:EO62))))</f>
        <v/>
      </c>
      <c r="EP62" s="34" t="str">
        <f t="array" ref="EP62">IF(ROWS(EP$4:EP62)&gt;EP$1,"",INDEX('malzeme montaj'!$C$1:$C$3329,SMALL(IF('malzeme montaj'!$B$1:$B$3329=EP$3,IF('malzeme montaj'!$C$1:$C$3329&lt;&gt;"",ROW('malzeme montaj'!$C$1:$C$3329))),ROWS(EP$4:EP62))))</f>
        <v/>
      </c>
      <c r="EQ62" s="34" t="str">
        <f t="array" ref="EQ62">IF(ROWS(EQ$4:EQ62)&gt;EQ$1,"",INDEX('malzeme montaj'!$C$1:$C$3329,SMALL(IF('malzeme montaj'!$B$1:$B$3329=EQ$3,IF('malzeme montaj'!$C$1:$C$3329&lt;&gt;"",ROW('malzeme montaj'!$C$1:$C$3329))),ROWS(EQ$4:EQ62))))</f>
        <v/>
      </c>
      <c r="ER62" s="34" t="str">
        <f t="array" ref="ER62">IF(ROWS(ER$4:ER62)&gt;ER$1,"",INDEX('malzeme montaj'!$C$1:$C$3329,SMALL(IF('malzeme montaj'!$B$1:$B$3329=ER$3,IF('malzeme montaj'!$C$1:$C$3329&lt;&gt;"",ROW('malzeme montaj'!$C$1:$C$3329))),ROWS(ER$4:ER62))))</f>
        <v/>
      </c>
      <c r="ES62" s="34" t="str">
        <f t="array" ref="ES62">IF(ROWS(ES$4:ES62)&gt;ES$1,"",INDEX('malzeme montaj'!$C$1:$C$3329,SMALL(IF('malzeme montaj'!$B$1:$B$3329=ES$3,IF('malzeme montaj'!$C$1:$C$3329&lt;&gt;"",ROW('malzeme montaj'!$C$1:$C$3329))),ROWS(ES$4:ES62))))</f>
        <v/>
      </c>
      <c r="ET62" s="34" t="str">
        <f t="array" ref="ET62">IF(ROWS(ET$4:ET62)&gt;ET$1,"",INDEX('malzeme montaj'!$C$1:$C$3329,SMALL(IF('malzeme montaj'!$B$1:$B$3329=ET$3,IF('malzeme montaj'!$C$1:$C$3329&lt;&gt;"",ROW('malzeme montaj'!$C$1:$C$3329))),ROWS(ET$4:ET62))))</f>
        <v/>
      </c>
      <c r="EU62" s="34" t="str">
        <f t="array" ref="EU62">IF(ROWS(EU$4:EU62)&gt;EU$1,"",INDEX('malzeme montaj'!$C$1:$C$3329,SMALL(IF('malzeme montaj'!$B$1:$B$3329=EU$3,IF('malzeme montaj'!$C$1:$C$3329&lt;&gt;"",ROW('malzeme montaj'!$C$1:$C$3329))),ROWS(EU$4:EU62))))</f>
        <v/>
      </c>
      <c r="EV62" s="34" t="str">
        <f t="array" ref="EV62">IF(ROWS(EV$4:EV62)&gt;EV$1,"",INDEX('malzeme montaj'!$C$1:$C$3329,SMALL(IF('malzeme montaj'!$B$1:$B$3329=EV$3,IF('malzeme montaj'!$C$1:$C$3329&lt;&gt;"",ROW('malzeme montaj'!$C$1:$C$3329))),ROWS(EV$4:EV62))))</f>
        <v/>
      </c>
      <c r="EW62" s="34" t="str">
        <f t="array" ref="EW62">IF(ROWS(EW$4:EW62)&gt;EW$1,"",INDEX('malzeme montaj'!$C$1:$C$3329,SMALL(IF('malzeme montaj'!$B$1:$B$3329=EW$3,IF('malzeme montaj'!$C$1:$C$3329&lt;&gt;"",ROW('malzeme montaj'!$C$1:$C$3329))),ROWS(EW$4:EW62))))</f>
        <v/>
      </c>
    </row>
    <row r="63" spans="1:153">
      <c r="A63" s="38" t="str">
        <f t="array" ref="A63">IF(ROWS(A$4:A63)&gt;A$1,"",INDEX('malzeme montaj'!$C$1:$C$3329,SMALL(IF('malzeme montaj'!$B$1:$B$3329=A$3,IF('malzeme montaj'!$C$1:$C$3329&lt;&gt;"",ROW('malzeme montaj'!$C$1:$C$3329))),ROWS(A$4:A63))))</f>
        <v/>
      </c>
      <c r="B63" s="38" t="str">
        <f t="array" ref="B63">IF(ROWS(B$4:B63)&gt;B$1,"",INDEX('malzeme montaj'!$C$1:$C$3329,SMALL(IF('malzeme montaj'!$B$1:$B$3329=B$3,IF('malzeme montaj'!$C$1:$C$3329&lt;&gt;"",ROW('malzeme montaj'!$C$1:$C$3329))),ROWS(B$4:B63))))</f>
        <v/>
      </c>
      <c r="C63" s="38" t="str">
        <f t="array" ref="C63">IF(ROWS(C$4:C63)&gt;C$1,"",INDEX('malzeme montaj'!$C$1:$C$3329,SMALL(IF('malzeme montaj'!$B$1:$B$3329=C$3,IF('malzeme montaj'!$C$1:$C$3329&lt;&gt;"",ROW('malzeme montaj'!$C$1:$C$3329))),ROWS(C$4:C63))))</f>
        <v/>
      </c>
      <c r="D63" s="38" t="str">
        <f t="array" ref="D63">IF(ROWS(D$4:D63)&gt;D$1,"",INDEX('malzeme montaj'!$C$1:$C$3329,SMALL(IF('malzeme montaj'!$B$1:$B$3329=D$3,IF('malzeme montaj'!$C$1:$C$3329&lt;&gt;"",ROW('malzeme montaj'!$C$1:$C$3329))),ROWS(D$4:D63))))</f>
        <v/>
      </c>
      <c r="E63" s="38" t="str">
        <f t="array" ref="E63">IF(ROWS(E$4:E63)&gt;E$1,"",INDEX('malzeme montaj'!$C$1:$C$3329,SMALL(IF('malzeme montaj'!$B$1:$B$3329=E$3,IF('malzeme montaj'!$C$1:$C$3329&lt;&gt;"",ROW('malzeme montaj'!$C$1:$C$3329))),ROWS(E$4:E63))))</f>
        <v/>
      </c>
      <c r="F63" s="38" t="str">
        <f t="array" ref="F63">IF(ROWS(F$4:F63)&gt;F$1,"",INDEX('malzeme montaj'!$C$1:$C$3329,SMALL(IF('malzeme montaj'!$B$1:$B$3329=F$3,IF('malzeme montaj'!$C$1:$C$3329&lt;&gt;"",ROW('malzeme montaj'!$C$1:$C$3329))),ROWS(F$4:F63))))</f>
        <v/>
      </c>
      <c r="G63" s="38" t="str">
        <f t="array" ref="G63">IF(ROWS(G$4:G63)&gt;G$1,"",INDEX('malzeme montaj'!$C$1:$C$3329,SMALL(IF('malzeme montaj'!$B$1:$B$3329=G$3,IF('malzeme montaj'!$C$1:$C$3329&lt;&gt;"",ROW('malzeme montaj'!$C$1:$C$3329))),ROWS(G$4:G63))))</f>
        <v/>
      </c>
      <c r="H63" s="38" t="str">
        <f t="array" ref="H63">IF(ROWS(H$4:H63)&gt;H$1,"",INDEX('malzeme montaj'!$C$1:$C$3329,SMALL(IF('malzeme montaj'!$B$1:$B$3329=H$3,IF('malzeme montaj'!$C$1:$C$3329&lt;&gt;"",ROW('malzeme montaj'!$C$1:$C$3329))),ROWS(H$4:H63))))</f>
        <v/>
      </c>
      <c r="I63" s="38" t="str">
        <f t="array" ref="I63">IF(ROWS(I$4:I63)&gt;I$1,"",INDEX('malzeme montaj'!$C$1:$C$3329,SMALL(IF('malzeme montaj'!$B$1:$B$3329=I$3,IF('malzeme montaj'!$C$1:$C$3329&lt;&gt;"",ROW('malzeme montaj'!$C$1:$C$3329))),ROWS(I$4:I63))))</f>
        <v/>
      </c>
      <c r="J63" s="38" t="str">
        <f t="array" ref="J63">IF(ROWS(J$4:J63)&gt;J$1,"",INDEX('malzeme montaj'!$C$1:$C$3329,SMALL(IF('malzeme montaj'!$B$1:$B$3329=J$3,IF('malzeme montaj'!$C$1:$C$3329&lt;&gt;"",ROW('malzeme montaj'!$C$1:$C$3329))),ROWS(J$4:J63))))</f>
        <v/>
      </c>
      <c r="K63" s="38" t="str">
        <f t="array" ref="K63">IF(ROWS(K$4:K63)&gt;K$1,"",INDEX('malzeme montaj'!$C$1:$C$3329,SMALL(IF('malzeme montaj'!$B$1:$B$3329=K$3,IF('malzeme montaj'!$C$1:$C$3329&lt;&gt;"",ROW('malzeme montaj'!$C$1:$C$3329))),ROWS(K$4:K63))))</f>
        <v/>
      </c>
      <c r="L63" s="38" t="str">
        <f t="array" ref="L63">IF(ROWS(L$4:L63)&gt;L$1,"",INDEX('malzeme montaj'!$C$1:$C$3329,SMALL(IF('malzeme montaj'!$B$1:$B$3329=L$3,IF('malzeme montaj'!$C$1:$C$3329&lt;&gt;"",ROW('malzeme montaj'!$C$1:$C$3329))),ROWS(L$4:L63))))</f>
        <v/>
      </c>
      <c r="M63" s="38" t="str">
        <f t="array" ref="M63">IF(ROWS(M$4:M63)&gt;M$1,"",INDEX('malzeme montaj'!$C$1:$C$3329,SMALL(IF('malzeme montaj'!$B$1:$B$3329=M$3,IF('malzeme montaj'!$C$1:$C$3329&lt;&gt;"",ROW('malzeme montaj'!$C$1:$C$3329))),ROWS(M$4:M63))))</f>
        <v/>
      </c>
      <c r="N63" s="38" t="str">
        <f t="array" ref="N63">IF(ROWS(N$4:N63)&gt;N$1,"",INDEX('malzeme montaj'!$C$1:$C$3329,SMALL(IF('malzeme montaj'!$B$1:$B$3329=N$3,IF('malzeme montaj'!$C$1:$C$3329&lt;&gt;"",ROW('malzeme montaj'!$C$1:$C$3329))),ROWS(N$4:N63))))</f>
        <v/>
      </c>
      <c r="O63" s="38" t="str">
        <f t="array" ref="O63">IF(ROWS(O$4:O63)&gt;O$1,"",INDEX('malzeme montaj'!$C$1:$C$3329,SMALL(IF('malzeme montaj'!$B$1:$B$3329=O$3,IF('malzeme montaj'!$C$1:$C$3329&lt;&gt;"",ROW('malzeme montaj'!$C$1:$C$3329))),ROWS(O$4:O63))))</f>
        <v/>
      </c>
      <c r="P63" s="38" t="str">
        <f t="array" ref="P63">IF(ROWS(P$4:P63)&gt;P$1,"",INDEX('malzeme montaj'!$C$1:$C$3329,SMALL(IF('malzeme montaj'!$B$1:$B$3329=P$3,IF('malzeme montaj'!$C$1:$C$3329&lt;&gt;"",ROW('malzeme montaj'!$C$1:$C$3329))),ROWS(P$4:P63))))</f>
        <v/>
      </c>
      <c r="Q63" s="38" t="str">
        <f t="array" ref="Q63">IF(ROWS(Q$4:Q63)&gt;Q$1,"",INDEX('malzeme montaj'!$C$1:$C$3329,SMALL(IF('malzeme montaj'!$B$1:$B$3329=Q$3,IF('malzeme montaj'!$C$1:$C$3329&lt;&gt;"",ROW('malzeme montaj'!$C$1:$C$3329))),ROWS(Q$4:Q63))))</f>
        <v/>
      </c>
      <c r="R63" s="38" t="str">
        <f t="array" ref="R63">IF(ROWS(R$4:R63)&gt;R$1,"",INDEX('malzeme montaj'!$C$1:$C$3329,SMALL(IF('malzeme montaj'!$B$1:$B$3329=R$3,IF('malzeme montaj'!$C$1:$C$3329&lt;&gt;"",ROW('malzeme montaj'!$C$1:$C$3329))),ROWS(R$4:R63))))</f>
        <v/>
      </c>
      <c r="S63" s="38" t="str">
        <f t="array" ref="S63">IF(ROWS(S$4:S63)&gt;S$1,"",INDEX('malzeme montaj'!$C$1:$C$3329,SMALL(IF('malzeme montaj'!$B$1:$B$3329=S$3,IF('malzeme montaj'!$C$1:$C$3329&lt;&gt;"",ROW('malzeme montaj'!$C$1:$C$3329))),ROWS(S$4:S63))))</f>
        <v/>
      </c>
      <c r="T63" s="38" t="str">
        <f t="array" ref="T63">IF(ROWS(T$4:T63)&gt;T$1,"",INDEX('malzeme montaj'!$C$1:$C$3329,SMALL(IF('malzeme montaj'!$B$1:$B$3329=T$3,IF('malzeme montaj'!$C$1:$C$3329&lt;&gt;"",ROW('malzeme montaj'!$C$1:$C$3329))),ROWS(T$4:T63))))</f>
        <v/>
      </c>
      <c r="U63" s="38" t="str">
        <f t="array" ref="U63">IF(ROWS(U$4:U63)&gt;U$1,"",INDEX('malzeme montaj'!$C$1:$C$3329,SMALL(IF('malzeme montaj'!$B$1:$B$3329=U$3,IF('malzeme montaj'!$C$1:$C$3329&lt;&gt;"",ROW('malzeme montaj'!$C$1:$C$3329))),ROWS(U$4:U63))))</f>
        <v/>
      </c>
      <c r="V63" s="38" t="str">
        <f t="array" ref="V63">IF(ROWS(V$4:V63)&gt;V$1,"",INDEX('malzeme montaj'!$C$1:$C$3329,SMALL(IF('malzeme montaj'!$B$1:$B$3329=V$3,IF('malzeme montaj'!$C$1:$C$3329&lt;&gt;"",ROW('malzeme montaj'!$C$1:$C$3329))),ROWS(V$4:V63))))</f>
        <v/>
      </c>
      <c r="W63" s="38" t="str">
        <f t="array" ref="W63">IF(ROWS(W$4:W63)&gt;W$1,"",INDEX('malzeme montaj'!$C$1:$C$3329,SMALL(IF('malzeme montaj'!$B$1:$B$3329=W$3,IF('malzeme montaj'!$C$1:$C$3329&lt;&gt;"",ROW('malzeme montaj'!$C$1:$C$3329))),ROWS(W$4:W63))))</f>
        <v/>
      </c>
      <c r="X63" s="38" t="str">
        <f t="array" ref="X63">IF(ROWS(X$4:X63)&gt;X$1,"",INDEX('malzeme montaj'!$C$1:$C$3329,SMALL(IF('malzeme montaj'!$B$1:$B$3329=X$3,IF('malzeme montaj'!$C$1:$C$3329&lt;&gt;"",ROW('malzeme montaj'!$C$1:$C$3329))),ROWS(X$4:X63))))</f>
        <v/>
      </c>
      <c r="Y63" s="38" t="str">
        <f t="array" ref="Y63">IF(ROWS(Y$4:Y63)&gt;Y$1,"",INDEX('malzeme montaj'!$C$1:$C$3329,SMALL(IF('malzeme montaj'!$B$1:$B$3329=Y$3,IF('malzeme montaj'!$C$1:$C$3329&lt;&gt;"",ROW('malzeme montaj'!$C$1:$C$3329))),ROWS(Y$4:Y63))))</f>
        <v/>
      </c>
      <c r="Z63" s="38" t="str">
        <f t="array" ref="Z63">IF(ROWS(Z$4:Z63)&gt;Z$1,"",INDEX('malzeme montaj'!$C$1:$C$3329,SMALL(IF('malzeme montaj'!$B$1:$B$3329=Z$3,IF('malzeme montaj'!$C$1:$C$3329&lt;&gt;"",ROW('malzeme montaj'!$C$1:$C$3329))),ROWS(Z$4:Z63))))</f>
        <v/>
      </c>
      <c r="AA63" s="38" t="str">
        <f t="array" ref="AA63">IF(ROWS(AA$4:AA63)&gt;AA$1,"",INDEX('malzeme montaj'!$C$1:$C$3329,SMALL(IF('malzeme montaj'!$B$1:$B$3329=AA$3,IF('malzeme montaj'!$C$1:$C$3329&lt;&gt;"",ROW('malzeme montaj'!$C$1:$C$3329))),ROWS(AA$4:AA63))))</f>
        <v/>
      </c>
      <c r="AB63" s="38" t="str">
        <f t="array" ref="AB63">IF(ROWS(AB$4:AB63)&gt;AB$1,"",INDEX('malzeme montaj'!$C$1:$C$3329,SMALL(IF('malzeme montaj'!$B$1:$B$3329=AB$3,IF('malzeme montaj'!$C$1:$C$3329&lt;&gt;"",ROW('malzeme montaj'!$C$1:$C$3329))),ROWS(AB$4:AB63))))</f>
        <v/>
      </c>
      <c r="AC63" s="38" t="str">
        <f t="array" ref="AC63">IF(ROWS(AC$4:AC63)&gt;AC$1,"",INDEX('malzeme montaj'!$C$1:$C$3329,SMALL(IF('malzeme montaj'!$B$1:$B$3329=AC$3,IF('malzeme montaj'!$C$1:$C$3329&lt;&gt;"",ROW('malzeme montaj'!$C$1:$C$3329))),ROWS(AC$4:AC63))))</f>
        <v/>
      </c>
      <c r="AD63" s="38" t="str">
        <f t="array" ref="AD63">IF(ROWS(AD$4:AD63)&gt;AD$1,"",INDEX('malzeme montaj'!$C$1:$C$3329,SMALL(IF('malzeme montaj'!$B$1:$B$3329=AD$3,IF('malzeme montaj'!$C$1:$C$3329&lt;&gt;"",ROW('malzeme montaj'!$C$1:$C$3329))),ROWS(AD$4:AD63))))</f>
        <v/>
      </c>
      <c r="AE63" s="38" t="str">
        <f t="array" ref="AE63">IF(ROWS(AE$4:AE63)&gt;AE$1,"",INDEX('malzeme montaj'!$C$1:$C$3329,SMALL(IF('malzeme montaj'!$B$1:$B$3329=AE$3,IF('malzeme montaj'!$C$1:$C$3329&lt;&gt;"",ROW('malzeme montaj'!$C$1:$C$3329))),ROWS(AE$4:AE63))))</f>
        <v/>
      </c>
      <c r="AF63" s="38" t="str">
        <f t="array" ref="AF63">IF(ROWS(AF$4:AF63)&gt;AF$1,"",INDEX('malzeme montaj'!$C$1:$C$3329,SMALL(IF('malzeme montaj'!$B$1:$B$3329=AF$3,IF('malzeme montaj'!$C$1:$C$3329&lt;&gt;"",ROW('malzeme montaj'!$C$1:$C$3329))),ROWS(AF$4:AF63))))</f>
        <v/>
      </c>
      <c r="AG63" s="38" t="str">
        <f t="array" ref="AG63">IF(ROWS(AG$4:AG63)&gt;AG$1,"",INDEX('malzeme montaj'!$C$1:$C$3329,SMALL(IF('malzeme montaj'!$B$1:$B$3329=AG$3,IF('malzeme montaj'!$C$1:$C$3329&lt;&gt;"",ROW('malzeme montaj'!$C$1:$C$3329))),ROWS(AG$4:AG63))))</f>
        <v/>
      </c>
      <c r="AH63" s="38" t="str">
        <f t="array" ref="AH63">IF(ROWS(AH$4:AH63)&gt;AH$1,"",INDEX('malzeme montaj'!$C$1:$C$3329,SMALL(IF('malzeme montaj'!$B$1:$B$3329=AH$3,IF('malzeme montaj'!$C$1:$C$3329&lt;&gt;"",ROW('malzeme montaj'!$C$1:$C$3329))),ROWS(AH$4:AH63))))</f>
        <v/>
      </c>
      <c r="AI63" s="38" t="str">
        <f t="array" ref="AI63">IF(ROWS(AI$4:AI63)&gt;AI$1,"",INDEX('malzeme montaj'!$C$1:$C$3329,SMALL(IF('malzeme montaj'!$B$1:$B$3329=AI$3,IF('malzeme montaj'!$C$1:$C$3329&lt;&gt;"",ROW('malzeme montaj'!$C$1:$C$3329))),ROWS(AI$4:AI63))))</f>
        <v/>
      </c>
      <c r="AJ63" s="38" t="str">
        <f t="array" ref="AJ63">IF(ROWS(AJ$4:AJ63)&gt;AJ$1,"",INDEX('malzeme montaj'!$C$1:$C$3329,SMALL(IF('malzeme montaj'!$B$1:$B$3329=AJ$3,IF('malzeme montaj'!$C$1:$C$3329&lt;&gt;"",ROW('malzeme montaj'!$C$1:$C$3329))),ROWS(AJ$4:AJ63))))</f>
        <v/>
      </c>
      <c r="AK63" s="38" t="str">
        <f t="array" ref="AK63">IF(ROWS(AK$4:AK63)&gt;AK$1,"",INDEX('malzeme montaj'!$C$1:$C$3329,SMALL(IF('malzeme montaj'!$B$1:$B$3329=AK$3,IF('malzeme montaj'!$C$1:$C$3329&lt;&gt;"",ROW('malzeme montaj'!$C$1:$C$3329))),ROWS(AK$4:AK63))))</f>
        <v/>
      </c>
      <c r="AL63" s="38" t="str">
        <f t="array" ref="AL63">IF(ROWS(AL$4:AL63)&gt;AL$1,"",INDEX('malzeme montaj'!$C$1:$C$3329,SMALL(IF('malzeme montaj'!$B$1:$B$3329=AL$3,IF('malzeme montaj'!$C$1:$C$3329&lt;&gt;"",ROW('malzeme montaj'!$C$1:$C$3329))),ROWS(AL$4:AL63))))</f>
        <v/>
      </c>
      <c r="AM63" s="38" t="str">
        <f t="array" ref="AM63">IF(ROWS(AM$4:AM63)&gt;AM$1,"",INDEX('malzeme montaj'!$C$1:$C$3329,SMALL(IF('malzeme montaj'!$B$1:$B$3329=AM$3,IF('malzeme montaj'!$C$1:$C$3329&lt;&gt;"",ROW('malzeme montaj'!$C$1:$C$3329))),ROWS(AM$4:AM63))))</f>
        <v/>
      </c>
      <c r="AN63" s="38" t="str">
        <f t="array" ref="AN63">IF(ROWS(AN$4:AN63)&gt;AN$1,"",INDEX('malzeme montaj'!$C$1:$C$3329,SMALL(IF('malzeme montaj'!$B$1:$B$3329=AN$3,IF('malzeme montaj'!$C$1:$C$3329&lt;&gt;"",ROW('malzeme montaj'!$C$1:$C$3329))),ROWS(AN$4:AN63))))</f>
        <v/>
      </c>
      <c r="AO63" s="38" t="str">
        <f t="array" ref="AO63">IF(ROWS(AO$4:AO63)&gt;AO$1,"",INDEX('malzeme montaj'!$C$1:$C$3329,SMALL(IF('malzeme montaj'!$B$1:$B$3329=AO$3,IF('malzeme montaj'!$C$1:$C$3329&lt;&gt;"",ROW('malzeme montaj'!$C$1:$C$3329))),ROWS(AO$4:AO63))))</f>
        <v/>
      </c>
      <c r="AP63" s="38" t="str">
        <f t="array" ref="AP63">IF(ROWS(AP$4:AP63)&gt;AP$1,"",INDEX('malzeme montaj'!$C$1:$C$3329,SMALL(IF('malzeme montaj'!$B$1:$B$3329=AP$3,IF('malzeme montaj'!$C$1:$C$3329&lt;&gt;"",ROW('malzeme montaj'!$C$1:$C$3329))),ROWS(AP$4:AP63))))</f>
        <v/>
      </c>
      <c r="AQ63" s="38" t="str">
        <f t="array" ref="AQ63">IF(ROWS(AQ$4:AQ63)&gt;AQ$1,"",INDEX('malzeme montaj'!$C$1:$C$3329,SMALL(IF('malzeme montaj'!$B$1:$B$3329=AQ$3,IF('malzeme montaj'!$C$1:$C$3329&lt;&gt;"",ROW('malzeme montaj'!$C$1:$C$3329))),ROWS(AQ$4:AQ63))))</f>
        <v/>
      </c>
      <c r="AR63" s="38" t="str">
        <f t="array" ref="AR63">IF(ROWS(AR$4:AR63)&gt;AR$1,"",INDEX('malzeme montaj'!$C$1:$C$3329,SMALL(IF('malzeme montaj'!$B$1:$B$3329=AR$3,IF('malzeme montaj'!$C$1:$C$3329&lt;&gt;"",ROW('malzeme montaj'!$C$1:$C$3329))),ROWS(AR$4:AR63))))</f>
        <v/>
      </c>
      <c r="AS63" s="38" t="str">
        <f t="array" ref="AS63">IF(ROWS(AS$4:AS63)&gt;AS$1,"",INDEX('malzeme montaj'!$C$1:$C$3329,SMALL(IF('malzeme montaj'!$B$1:$B$3329=AS$3,IF('malzeme montaj'!$C$1:$C$3329&lt;&gt;"",ROW('malzeme montaj'!$C$1:$C$3329))),ROWS(AS$4:AS63))))</f>
        <v/>
      </c>
      <c r="AT63" s="38" t="str">
        <f t="array" ref="AT63">IF(ROWS(AT$4:AT63)&gt;AT$1,"",INDEX('malzeme montaj'!$C$1:$C$3329,SMALL(IF('malzeme montaj'!$B$1:$B$3329=AT$3,IF('malzeme montaj'!$C$1:$C$3329&lt;&gt;"",ROW('malzeme montaj'!$C$1:$C$3329))),ROWS(AT$4:AT63))))</f>
        <v/>
      </c>
      <c r="AU63" s="38" t="str">
        <f t="array" ref="AU63">IF(ROWS(AU$4:AU63)&gt;AU$1,"",INDEX('malzeme montaj'!$C$1:$C$3329,SMALL(IF('malzeme montaj'!$B$1:$B$3329=AU$3,IF('malzeme montaj'!$C$1:$C$3329&lt;&gt;"",ROW('malzeme montaj'!$C$1:$C$3329))),ROWS(AU$4:AU63))))</f>
        <v/>
      </c>
      <c r="AV63" s="38" t="str">
        <f t="array" ref="AV63">IF(ROWS(AV$4:AV63)&gt;AV$1,"",INDEX('malzeme montaj'!$C$1:$C$3329,SMALL(IF('malzeme montaj'!$B$1:$B$3329=AV$3,IF('malzeme montaj'!$C$1:$C$3329&lt;&gt;"",ROW('malzeme montaj'!$C$1:$C$3329))),ROWS(AV$4:AV63))))</f>
        <v/>
      </c>
      <c r="AW63" s="38" t="str">
        <f t="array" ref="AW63">IF(ROWS(AW$4:AW63)&gt;AW$1,"",INDEX('malzeme montaj'!$C$1:$C$3329,SMALL(IF('malzeme montaj'!$B$1:$B$3329=AW$3,IF('malzeme montaj'!$C$1:$C$3329&lt;&gt;"",ROW('malzeme montaj'!$C$1:$C$3329))),ROWS(AW$4:AW63))))</f>
        <v/>
      </c>
      <c r="AX63" s="38" t="str">
        <f t="array" ref="AX63">IF(ROWS(AX$4:AX63)&gt;AX$1,"",INDEX('malzeme montaj'!$C$1:$C$3329,SMALL(IF('malzeme montaj'!$B$1:$B$3329=AX$3,IF('malzeme montaj'!$C$1:$C$3329&lt;&gt;"",ROW('malzeme montaj'!$C$1:$C$3329))),ROWS(AX$4:AX63))))</f>
        <v/>
      </c>
      <c r="AY63" s="38" t="str">
        <f t="array" ref="AY63">IF(ROWS(AY$4:AY63)&gt;AY$1,"",INDEX('malzeme montaj'!$C$1:$C$3329,SMALL(IF('malzeme montaj'!$B$1:$B$3329=AY$3,IF('malzeme montaj'!$C$1:$C$3329&lt;&gt;"",ROW('malzeme montaj'!$C$1:$C$3329))),ROWS(AY$4:AY63))))</f>
        <v/>
      </c>
      <c r="AZ63" s="38" t="str">
        <f t="array" ref="AZ63">IF(ROWS(AZ$4:AZ63)&gt;AZ$1,"",INDEX('malzeme montaj'!$C$1:$C$3329,SMALL(IF('malzeme montaj'!$B$1:$B$3329=AZ$3,IF('malzeme montaj'!$C$1:$C$3329&lt;&gt;"",ROW('malzeme montaj'!$C$1:$C$3329))),ROWS(AZ$4:AZ63))))</f>
        <v/>
      </c>
      <c r="BA63" s="38" t="str">
        <f t="array" ref="BA63">IF(ROWS(BA$4:BA63)&gt;BA$1,"",INDEX('malzeme montaj'!$C$1:$C$3329,SMALL(IF('malzeme montaj'!$B$1:$B$3329=BA$3,IF('malzeme montaj'!$C$1:$C$3329&lt;&gt;"",ROW('malzeme montaj'!$C$1:$C$3329))),ROWS(BA$4:BA63))))</f>
        <v/>
      </c>
      <c r="BB63" s="38" t="str">
        <f t="array" ref="BB63">IF(ROWS(BB$4:BB63)&gt;BB$1,"",INDEX('malzeme montaj'!$C$1:$C$3329,SMALL(IF('malzeme montaj'!$B$1:$B$3329=BB$3,IF('malzeme montaj'!$C$1:$C$3329&lt;&gt;"",ROW('malzeme montaj'!$C$1:$C$3329))),ROWS(BB$4:BB63))))</f>
        <v/>
      </c>
      <c r="BC63" s="38" t="str">
        <f t="array" ref="BC63">IF(ROWS(BC$4:BC63)&gt;BC$1,"",INDEX('malzeme montaj'!$C$1:$C$3329,SMALL(IF('malzeme montaj'!$B$1:$B$3329=BC$3,IF('malzeme montaj'!$C$1:$C$3329&lt;&gt;"",ROW('malzeme montaj'!$C$1:$C$3329))),ROWS(BC$4:BC63))))</f>
        <v/>
      </c>
      <c r="BD63" s="38" t="str">
        <f t="array" ref="BD63">IF(ROWS(BD$4:BD63)&gt;BD$1,"",INDEX('malzeme montaj'!$C$1:$C$3329,SMALL(IF('malzeme montaj'!$B$1:$B$3329=BD$3,IF('malzeme montaj'!$C$1:$C$3329&lt;&gt;"",ROW('malzeme montaj'!$C$1:$C$3329))),ROWS(BD$4:BD63))))</f>
        <v/>
      </c>
      <c r="BE63" s="38"/>
      <c r="BF63" s="38" t="str">
        <f t="array" ref="BF63">IF(ROWS(BF$4:BF63)&gt;BF$1,"",INDEX('malzeme montaj'!$C$1:$C$3329,SMALL(IF('malzeme montaj'!$B$1:$B$3329=BF$3,IF('malzeme montaj'!$C$1:$C$3329&lt;&gt;"",ROW('malzeme montaj'!$C$1:$C$3329))),ROWS(BF$4:BF63))))</f>
        <v/>
      </c>
      <c r="BG63" s="38" t="str">
        <f t="array" ref="BG63">IF(ROWS(BG$4:BG63)&gt;BG$1,"",INDEX('malzeme montaj'!$C$1:$C$3329,SMALL(IF('malzeme montaj'!$B$1:$B$3329=BG$3,IF('malzeme montaj'!$C$1:$C$3329&lt;&gt;"",ROW('malzeme montaj'!$C$1:$C$3329))),ROWS(BG$4:BG63))))</f>
        <v/>
      </c>
      <c r="BH63" s="38" t="str">
        <f t="array" ref="BH63">IF(ROWS(BH$4:BH63)&gt;BH$1,"",INDEX('malzeme montaj'!$C$1:$C$3329,SMALL(IF('malzeme montaj'!$B$1:$B$3329=BH$3,IF('malzeme montaj'!$C$1:$C$3329&lt;&gt;"",ROW('malzeme montaj'!$C$1:$C$3329))),ROWS(BH$4:BH63))))</f>
        <v/>
      </c>
      <c r="BI63" s="38" t="str">
        <f t="array" ref="BI63">IF(ROWS(BI$4:BI63)&gt;BI$1,"",INDEX('malzeme montaj'!$C$1:$C$3329,SMALL(IF('malzeme montaj'!$B$1:$B$3329=BI$3,IF('malzeme montaj'!$C$1:$C$3329&lt;&gt;"",ROW('malzeme montaj'!$C$1:$C$3329))),ROWS(BI$4:BI63))))</f>
        <v/>
      </c>
      <c r="BJ63" s="38" t="str">
        <f t="array" ref="BJ63">IF(ROWS(BJ$4:BJ63)&gt;BJ$1,"",INDEX('malzeme montaj'!$C$1:$C$3329,SMALL(IF('malzeme montaj'!$B$1:$B$3329=BJ$3,IF('malzeme montaj'!$C$1:$C$3329&lt;&gt;"",ROW('malzeme montaj'!$C$1:$C$3329))),ROWS(BJ$4:BJ63))))</f>
        <v/>
      </c>
      <c r="BK63" s="38" t="str">
        <f t="array" ref="BK63">IF(ROWS(BK$4:BK63)&gt;BK$1,"",INDEX('malzeme montaj'!$C$1:$C$3329,SMALL(IF('malzeme montaj'!$B$1:$B$3329=BK$3,IF('malzeme montaj'!$C$1:$C$3329&lt;&gt;"",ROW('malzeme montaj'!$C$1:$C$3329))),ROWS(BK$4:BK63))))</f>
        <v/>
      </c>
      <c r="BL63" s="38" t="str">
        <f t="array" ref="BL63">IF(ROWS(BL$4:BL63)&gt;BL$1,"",INDEX('malzeme montaj'!$C$1:$C$3329,SMALL(IF('malzeme montaj'!$B$1:$B$3329=BL$3,IF('malzeme montaj'!$C$1:$C$3329&lt;&gt;"",ROW('malzeme montaj'!$C$1:$C$3329))),ROWS(BL$4:BL63))))</f>
        <v/>
      </c>
      <c r="BM63" s="38" t="str">
        <f t="array" ref="BM63">IF(ROWS(BM$4:BM63)&gt;BM$1,"",INDEX('malzeme montaj'!$C$1:$C$3329,SMALL(IF('malzeme montaj'!$B$1:$B$3329=BM$3,IF('malzeme montaj'!$C$1:$C$3329&lt;&gt;"",ROW('malzeme montaj'!$C$1:$C$3329))),ROWS(BM$4:BM63))))</f>
        <v/>
      </c>
      <c r="BN63" s="38" t="str">
        <f t="array" ref="BN63">IF(ROWS(BN$4:BN63)&gt;BN$1,"",INDEX('malzeme montaj'!$C$1:$C$3329,SMALL(IF('malzeme montaj'!$B$1:$B$3329=BN$3,IF('malzeme montaj'!$C$1:$C$3329&lt;&gt;"",ROW('malzeme montaj'!$C$1:$C$3329))),ROWS(BN$4:BN63))))</f>
        <v/>
      </c>
      <c r="BO63" s="38" t="str">
        <f t="array" ref="BO63">IF(ROWS(BO$4:BO63)&gt;BO$1,"",INDEX('malzeme montaj'!$C$1:$C$3329,SMALL(IF('malzeme montaj'!$B$1:$B$3329=BO$3,IF('malzeme montaj'!$C$1:$C$3329&lt;&gt;"",ROW('malzeme montaj'!$C$1:$C$3329))),ROWS(BO$4:BO63))))</f>
        <v/>
      </c>
      <c r="BP63" s="38" t="str">
        <f t="array" ref="BP63">IF(ROWS(BP$4:BP63)&gt;BP$1,"",INDEX('malzeme montaj'!$C$1:$C$3329,SMALL(IF('malzeme montaj'!$B$1:$B$3329=BP$3,IF('malzeme montaj'!$C$1:$C$3329&lt;&gt;"",ROW('malzeme montaj'!$C$1:$C$3329))),ROWS(BP$4:BP63))))</f>
        <v/>
      </c>
      <c r="BQ63" s="38" t="str">
        <f t="array" ref="BQ63">IF(ROWS(BQ$4:BQ63)&gt;BQ$1,"",INDEX('malzeme montaj'!$C$1:$C$3329,SMALL(IF('malzeme montaj'!$B$1:$B$3329=BQ$3,IF('malzeme montaj'!$C$1:$C$3329&lt;&gt;"",ROW('malzeme montaj'!$C$1:$C$3329))),ROWS(BQ$4:BQ63))))</f>
        <v/>
      </c>
      <c r="BR63" s="38" t="str">
        <f t="array" ref="BR63">IF(ROWS(BR$4:BR63)&gt;BR$1,"",INDEX('malzeme montaj'!$C$1:$C$3329,SMALL(IF('malzeme montaj'!$B$1:$B$3329=BR$3,IF('malzeme montaj'!$C$1:$C$3329&lt;&gt;"",ROW('malzeme montaj'!$C$1:$C$3329))),ROWS(BR$4:BR63))))</f>
        <v/>
      </c>
      <c r="BS63" s="38" t="str">
        <f t="array" ref="BS63">IF(ROWS(BS$4:BS63)&gt;BS$1,"",INDEX('malzeme montaj'!$C$1:$C$3329,SMALL(IF('malzeme montaj'!$B$1:$B$3329=BS$3,IF('malzeme montaj'!$C$1:$C$3329&lt;&gt;"",ROW('malzeme montaj'!$C$1:$C$3329))),ROWS(BS$4:BS63))))</f>
        <v/>
      </c>
      <c r="BT63" s="38" t="str">
        <f t="array" ref="BT63">IF(ROWS(BT$4:BT63)&gt;BT$1,"",INDEX('malzeme montaj'!$C$1:$C$3329,SMALL(IF('malzeme montaj'!$B$1:$B$3329=BT$3,IF('malzeme montaj'!$C$1:$C$3329&lt;&gt;"",ROW('malzeme montaj'!$C$1:$C$3329))),ROWS(BT$4:BT63))))</f>
        <v/>
      </c>
      <c r="BU63" s="34" t="str">
        <f t="array" ref="BU63">IF(ROWS(BU$4:BU63)&gt;BU$1,"",INDEX('malzeme montaj'!$C$1:$C$3329,SMALL(IF('malzeme montaj'!$B$1:$B$3329=BU$3,IF('malzeme montaj'!$C$1:$C$3329&lt;&gt;"",ROW('malzeme montaj'!$C$1:$C$3329))),ROWS(BU$4:BU63))))</f>
        <v/>
      </c>
      <c r="BV63" s="34" t="str">
        <f t="array" ref="BV63">IF(ROWS(BV$4:BV63)&gt;BV$1,"",INDEX('malzeme montaj'!$C$1:$C$3329,SMALL(IF('malzeme montaj'!$B$1:$B$3329=BV$3,IF('malzeme montaj'!$C$1:$C$3329&lt;&gt;"",ROW('malzeme montaj'!$C$1:$C$3329))),ROWS(BV$4:BV63))))</f>
        <v/>
      </c>
      <c r="BW63" s="34" t="str">
        <f t="array" ref="BW63">IF(ROWS(BW$4:BW63)&gt;BW$1,"",INDEX('malzeme montaj'!$C$1:$C$3329,SMALL(IF('malzeme montaj'!$B$1:$B$3329=BW$3,IF('malzeme montaj'!$C$1:$C$3329&lt;&gt;"",ROW('malzeme montaj'!$C$1:$C$3329))),ROWS(BW$4:BW63))))</f>
        <v/>
      </c>
      <c r="BX63" s="34" t="str">
        <f t="array" ref="BX63">IF(ROWS(BX$4:BX63)&gt;BX$1,"",INDEX('malzeme montaj'!$C$1:$C$3329,SMALL(IF('malzeme montaj'!$B$1:$B$3329=BX$3,IF('malzeme montaj'!$C$1:$C$3329&lt;&gt;"",ROW('malzeme montaj'!$C$1:$C$3329))),ROWS(BX$4:BX63))))</f>
        <v/>
      </c>
      <c r="BY63" s="34" t="str">
        <f t="array" ref="BY63">IF(ROWS(BY$4:BY63)&gt;BY$1,"",INDEX('malzeme montaj'!$C$1:$C$3329,SMALL(IF('malzeme montaj'!$B$1:$B$3329=BY$3,IF('malzeme montaj'!$C$1:$C$3329&lt;&gt;"",ROW('malzeme montaj'!$C$1:$C$3329))),ROWS(BY$4:BY63))))</f>
        <v/>
      </c>
      <c r="BZ63" s="34" t="str">
        <f t="array" ref="BZ63">IF(ROWS(BZ$4:BZ63)&gt;BZ$1,"",INDEX('malzeme montaj'!$C$1:$C$3329,SMALL(IF('malzeme montaj'!$B$1:$B$3329=BZ$3,IF('malzeme montaj'!$C$1:$C$3329&lt;&gt;"",ROW('malzeme montaj'!$C$1:$C$3329))),ROWS(BZ$4:BZ63))))</f>
        <v/>
      </c>
      <c r="CA63" s="34" t="str">
        <f t="array" ref="CA63">IF(ROWS(CA$4:CA63)&gt;CA$1,"",INDEX('malzeme montaj'!$C$1:$C$3329,SMALL(IF('malzeme montaj'!$B$1:$B$3329=CA$3,IF('malzeme montaj'!$C$1:$C$3329&lt;&gt;"",ROW('malzeme montaj'!$C$1:$C$3329))),ROWS(CA$4:CA63))))</f>
        <v/>
      </c>
      <c r="CB63" s="34" t="str">
        <f t="array" ref="CB63">IF(ROWS(CB$4:CB63)&gt;CB$1,"",INDEX('malzeme montaj'!$C$1:$C$3329,SMALL(IF('malzeme montaj'!$B$1:$B$3329=CB$3,IF('malzeme montaj'!$C$1:$C$3329&lt;&gt;"",ROW('malzeme montaj'!$C$1:$C$3329))),ROWS(CB$4:CB63))))</f>
        <v/>
      </c>
      <c r="CC63" s="34" t="str">
        <f t="array" ref="CC63">IF(ROWS(CC$4:CC63)&gt;CC$1,"",INDEX('malzeme montaj'!$C$1:$C$3329,SMALL(IF('malzeme montaj'!$B$1:$B$3329=CC$3,IF('malzeme montaj'!$C$1:$C$3329&lt;&gt;"",ROW('malzeme montaj'!$C$1:$C$3329))),ROWS(CC$4:CC63))))</f>
        <v/>
      </c>
      <c r="CD63" s="34" t="str">
        <f t="array" ref="CD63">IF(ROWS(CD$4:CD63)&gt;CD$1,"",INDEX('malzeme montaj'!$C$1:$C$3329,SMALL(IF('malzeme montaj'!$B$1:$B$3329=CD$3,IF('malzeme montaj'!$C$1:$C$3329&lt;&gt;"",ROW('malzeme montaj'!$C$1:$C$3329))),ROWS(CD$4:CD63))))</f>
        <v/>
      </c>
      <c r="CE63" s="34" t="str">
        <f t="array" ref="CE63">IF(ROWS(CE$4:CE63)&gt;CE$1,"",INDEX('malzeme montaj'!$C$1:$C$3329,SMALL(IF('malzeme montaj'!$B$1:$B$3329=CE$3,IF('malzeme montaj'!$C$1:$C$3329&lt;&gt;"",ROW('malzeme montaj'!$C$1:$C$3329))),ROWS(CE$4:CE63))))</f>
        <v/>
      </c>
      <c r="CF63" s="34" t="str">
        <f t="array" ref="CF63">IF(ROWS(CF$4:CF63)&gt;CF$1,"",INDEX('malzeme montaj'!$C$1:$C$3329,SMALL(IF('malzeme montaj'!$B$1:$B$3329=CF$3,IF('malzeme montaj'!$C$1:$C$3329&lt;&gt;"",ROW('malzeme montaj'!$C$1:$C$3329))),ROWS(CF$4:CF63))))</f>
        <v/>
      </c>
      <c r="CG63" s="34" t="str">
        <f t="array" ref="CG63">IF(ROWS(CG$4:CG63)&gt;CG$1,"",INDEX('malzeme montaj'!$C$1:$C$3329,SMALL(IF('malzeme montaj'!$B$1:$B$3329=CG$3,IF('malzeme montaj'!$C$1:$C$3329&lt;&gt;"",ROW('malzeme montaj'!$C$1:$C$3329))),ROWS(CG$4:CG63))))</f>
        <v/>
      </c>
      <c r="CH63" s="34" t="str">
        <f t="array" ref="CH63">IF(ROWS(CH$4:CH63)&gt;CH$1,"",INDEX('malzeme montaj'!$C$1:$C$3329,SMALL(IF('malzeme montaj'!$B$1:$B$3329=CH$3,IF('malzeme montaj'!$C$1:$C$3329&lt;&gt;"",ROW('malzeme montaj'!$C$1:$C$3329))),ROWS(CH$4:CH63))))</f>
        <v/>
      </c>
      <c r="CI63" s="34" t="str">
        <f t="array" ref="CI63">IF(ROWS(CI$4:CI63)&gt;CI$1,"",INDEX('malzeme montaj'!$C$1:$C$3329,SMALL(IF('malzeme montaj'!$B$1:$B$3329=CI$3,IF('malzeme montaj'!$C$1:$C$3329&lt;&gt;"",ROW('malzeme montaj'!$C$1:$C$3329))),ROWS(CI$4:CI63))))</f>
        <v/>
      </c>
      <c r="CJ63" s="34" t="str">
        <f t="array" ref="CJ63">IF(ROWS(CJ$4:CJ63)&gt;CJ$1,"",INDEX('malzeme montaj'!$C$1:$C$3329,SMALL(IF('malzeme montaj'!$B$1:$B$3329=CJ$3,IF('malzeme montaj'!$C$1:$C$3329&lt;&gt;"",ROW('malzeme montaj'!$C$1:$C$3329))),ROWS(CJ$4:CJ63))))</f>
        <v/>
      </c>
      <c r="CK63" s="34" t="str">
        <f t="array" ref="CK63">IF(ROWS(CK$4:CK63)&gt;CK$1,"",INDEX('malzeme montaj'!$C$1:$C$3329,SMALL(IF('malzeme montaj'!$B$1:$B$3329=CK$3,IF('malzeme montaj'!$C$1:$C$3329&lt;&gt;"",ROW('malzeme montaj'!$C$1:$C$3329))),ROWS(CK$4:CK63))))</f>
        <v/>
      </c>
      <c r="CL63" s="34" t="str">
        <f t="array" ref="CL63">IF(ROWS(CL$4:CL63)&gt;CL$1,"",INDEX('malzeme montaj'!$C$1:$C$3329,SMALL(IF('malzeme montaj'!$B$1:$B$3329=CL$3,IF('malzeme montaj'!$C$1:$C$3329&lt;&gt;"",ROW('malzeme montaj'!$C$1:$C$3329))),ROWS(CL$4:CL63))))</f>
        <v/>
      </c>
      <c r="CM63" s="34" t="str">
        <f t="array" ref="CM63">IF(ROWS(CM$4:CM63)&gt;CM$1,"",INDEX('malzeme montaj'!$C$1:$C$3329,SMALL(IF('malzeme montaj'!$B$1:$B$3329=CM$3,IF('malzeme montaj'!$C$1:$C$3329&lt;&gt;"",ROW('malzeme montaj'!$C$1:$C$3329))),ROWS(CM$4:CM63))))</f>
        <v/>
      </c>
      <c r="CN63" s="34" t="str">
        <f t="array" ref="CN63">IF(ROWS(CN$4:CN63)&gt;CN$1,"",INDEX('malzeme montaj'!$C$1:$C$3329,SMALL(IF('malzeme montaj'!$B$1:$B$3329=CN$3,IF('malzeme montaj'!$C$1:$C$3329&lt;&gt;"",ROW('malzeme montaj'!$C$1:$C$3329))),ROWS(CN$4:CN63))))</f>
        <v/>
      </c>
      <c r="CO63" s="34" t="str">
        <f t="array" ref="CO63">IF(ROWS(CO$4:CO63)&gt;CO$1,"",INDEX('malzeme montaj'!$C$1:$C$3329,SMALL(IF('malzeme montaj'!$B$1:$B$3329=CO$3,IF('malzeme montaj'!$C$1:$C$3329&lt;&gt;"",ROW('malzeme montaj'!$C$1:$C$3329))),ROWS(CO$4:CO63))))</f>
        <v/>
      </c>
      <c r="CP63" s="34" t="str">
        <f t="array" ref="CP63">IF(ROWS(CP$4:CP63)&gt;CP$1,"",INDEX('malzeme montaj'!$C$1:$C$3329,SMALL(IF('malzeme montaj'!$B$1:$B$3329=CP$3,IF('malzeme montaj'!$C$1:$C$3329&lt;&gt;"",ROW('malzeme montaj'!$C$1:$C$3329))),ROWS(CP$4:CP63))))</f>
        <v/>
      </c>
      <c r="CQ63" s="34" t="str">
        <f t="array" ref="CQ63">IF(ROWS(CQ$4:CQ63)&gt;CQ$1,"",INDEX('malzeme montaj'!$C$1:$C$3329,SMALL(IF('malzeme montaj'!$B$1:$B$3329=CQ$3,IF('malzeme montaj'!$C$1:$C$3329&lt;&gt;"",ROW('malzeme montaj'!$C$1:$C$3329))),ROWS(CQ$4:CQ63))))</f>
        <v/>
      </c>
      <c r="CR63" s="34" t="str">
        <f t="array" ref="CR63">IF(ROWS(CR$4:CR63)&gt;CR$1,"",INDEX('malzeme montaj'!$C$1:$C$3329,SMALL(IF('malzeme montaj'!$B$1:$B$3329=CR$3,IF('malzeme montaj'!$C$1:$C$3329&lt;&gt;"",ROW('malzeme montaj'!$C$1:$C$3329))),ROWS(CR$4:CR63))))</f>
        <v/>
      </c>
      <c r="CS63" s="34" t="str">
        <f t="array" ref="CS63">IF(ROWS(CS$4:CS63)&gt;CS$1,"",INDEX('malzeme montaj'!$C$1:$C$3329,SMALL(IF('malzeme montaj'!$B$1:$B$3329=CS$3,IF('malzeme montaj'!$C$1:$C$3329&lt;&gt;"",ROW('malzeme montaj'!$C$1:$C$3329))),ROWS(CS$4:CS63))))</f>
        <v/>
      </c>
      <c r="CT63" s="34" t="str">
        <f t="array" ref="CT63">IF(ROWS(CT$4:CT63)&gt;CT$1,"",INDEX('malzeme montaj'!$C$1:$C$3329,SMALL(IF('malzeme montaj'!$B$1:$B$3329=CT$3,IF('malzeme montaj'!$C$1:$C$3329&lt;&gt;"",ROW('malzeme montaj'!$C$1:$C$3329))),ROWS(CT$4:CT63))))</f>
        <v/>
      </c>
      <c r="CU63" s="34" t="str">
        <f t="array" ref="CU63">IF(ROWS(CU$4:CU63)&gt;CU$1,"",INDEX('malzeme montaj'!$C$1:$C$3329,SMALL(IF('malzeme montaj'!$B$1:$B$3329=CU$3,IF('malzeme montaj'!$C$1:$C$3329&lt;&gt;"",ROW('malzeme montaj'!$C$1:$C$3329))),ROWS(CU$4:CU63))))</f>
        <v/>
      </c>
      <c r="CV63" s="34" t="str">
        <f t="array" ref="CV63">IF(ROWS(CV$4:CV63)&gt;CV$1,"",INDEX('malzeme montaj'!$C$1:$C$3329,SMALL(IF('malzeme montaj'!$B$1:$B$3329=CV$3,IF('malzeme montaj'!$C$1:$C$3329&lt;&gt;"",ROW('malzeme montaj'!$C$1:$C$3329))),ROWS(CV$4:CV63))))</f>
        <v/>
      </c>
      <c r="CW63" s="34" t="str">
        <f t="array" ref="CW63">IF(ROWS(CW$4:CW63)&gt;CW$1,"",INDEX('malzeme montaj'!$C$1:$C$3329,SMALL(IF('malzeme montaj'!$B$1:$B$3329=CW$3,IF('malzeme montaj'!$C$1:$C$3329&lt;&gt;"",ROW('malzeme montaj'!$C$1:$C$3329))),ROWS(CW$4:CW63))))</f>
        <v/>
      </c>
      <c r="CX63" s="34" t="str">
        <f t="array" ref="CX63">IF(ROWS(CX$4:CX63)&gt;CX$1,"",INDEX('malzeme montaj'!$C$1:$C$3329,SMALL(IF('malzeme montaj'!$B$1:$B$3329=CX$3,IF('malzeme montaj'!$C$1:$C$3329&lt;&gt;"",ROW('malzeme montaj'!$C$1:$C$3329))),ROWS(CX$4:CX63))))</f>
        <v/>
      </c>
      <c r="CY63" s="34" t="str">
        <f t="array" ref="CY63">IF(ROWS(CY$4:CY63)&gt;CY$1,"",INDEX('malzeme montaj'!$C$1:$C$3329,SMALL(IF('malzeme montaj'!$B$1:$B$3329=CY$3,IF('malzeme montaj'!$C$1:$C$3329&lt;&gt;"",ROW('malzeme montaj'!$C$1:$C$3329))),ROWS(CY$4:CY63))))</f>
        <v/>
      </c>
      <c r="CZ63" s="34" t="str">
        <f t="array" ref="CZ63">IF(ROWS(CZ$4:CZ63)&gt;CZ$1,"",INDEX('malzeme montaj'!$C$1:$C$3329,SMALL(IF('malzeme montaj'!$B$1:$B$3329=CZ$3,IF('malzeme montaj'!$C$1:$C$3329&lt;&gt;"",ROW('malzeme montaj'!$C$1:$C$3329))),ROWS(CZ$4:CZ63))))</f>
        <v/>
      </c>
      <c r="DA63" s="34" t="str">
        <f t="array" ref="DA63">IF(ROWS(DA$4:DA63)&gt;DA$1,"",INDEX('malzeme montaj'!$C$1:$C$3329,SMALL(IF('malzeme montaj'!$B$1:$B$3329=DA$3,IF('malzeme montaj'!$C$1:$C$3329&lt;&gt;"",ROW('malzeme montaj'!$C$1:$C$3329))),ROWS(DA$4:DA63))))</f>
        <v/>
      </c>
      <c r="DB63" s="34" t="str">
        <f t="array" ref="DB63">IF(ROWS(DB$4:DB63)&gt;DB$1,"",INDEX('malzeme montaj'!$C$1:$C$3329,SMALL(IF('malzeme montaj'!$B$1:$B$3329=DB$3,IF('malzeme montaj'!$C$1:$C$3329&lt;&gt;"",ROW('malzeme montaj'!$C$1:$C$3329))),ROWS(DB$4:DB63))))</f>
        <v/>
      </c>
      <c r="DC63" s="34" t="str">
        <f t="array" ref="DC63">IF(ROWS(DC$4:DC63)&gt;DC$1,"",INDEX('malzeme montaj'!$C$1:$C$3329,SMALL(IF('malzeme montaj'!$B$1:$B$3329=DC$3,IF('malzeme montaj'!$C$1:$C$3329&lt;&gt;"",ROW('malzeme montaj'!$C$1:$C$3329))),ROWS(DC$4:DC63))))</f>
        <v/>
      </c>
      <c r="DD63" s="34" t="str">
        <f t="array" ref="DD63">IF(ROWS(DD$4:DD63)&gt;DD$1,"",INDEX('malzeme montaj'!$C$1:$C$3329,SMALL(IF('malzeme montaj'!$B$1:$B$3329=DD$3,IF('malzeme montaj'!$C$1:$C$3329&lt;&gt;"",ROW('malzeme montaj'!$C$1:$C$3329))),ROWS(DD$4:DD63))))</f>
        <v/>
      </c>
      <c r="DE63" s="34" t="str">
        <f t="array" ref="DE63">IF(ROWS(DE$4:DE63)&gt;DE$1,"",INDEX('malzeme montaj'!$C$1:$C$3329,SMALL(IF('malzeme montaj'!$B$1:$B$3329=DE$3,IF('malzeme montaj'!$C$1:$C$3329&lt;&gt;"",ROW('malzeme montaj'!$C$1:$C$3329))),ROWS(DE$4:DE63))))</f>
        <v/>
      </c>
      <c r="DF63" s="34" t="str">
        <f t="array" ref="DF63">IF(ROWS(DF$4:DF63)&gt;DF$1,"",INDEX('malzeme montaj'!$C$1:$C$3329,SMALL(IF('malzeme montaj'!$B$1:$B$3329=DF$3,IF('malzeme montaj'!$C$1:$C$3329&lt;&gt;"",ROW('malzeme montaj'!$C$1:$C$3329))),ROWS(DF$4:DF63))))</f>
        <v/>
      </c>
      <c r="DG63" s="34" t="str">
        <f t="array" ref="DG63">IF(ROWS(DG$4:DG63)&gt;DG$1,"",INDEX('malzeme montaj'!$C$1:$C$3329,SMALL(IF('malzeme montaj'!$B$1:$B$3329=DG$3,IF('malzeme montaj'!$C$1:$C$3329&lt;&gt;"",ROW('malzeme montaj'!$C$1:$C$3329))),ROWS(DG$4:DG63))))</f>
        <v/>
      </c>
      <c r="DH63" s="34" t="str">
        <f t="array" ref="DH63">IF(ROWS(DH$4:DH63)&gt;DH$1,"",INDEX('malzeme montaj'!$C$1:$C$3329,SMALL(IF('malzeme montaj'!$B$1:$B$3329=DH$3,IF('malzeme montaj'!$C$1:$C$3329&lt;&gt;"",ROW('malzeme montaj'!$C$1:$C$3329))),ROWS(DH$4:DH63))))</f>
        <v/>
      </c>
      <c r="DI63" s="34" t="str">
        <f t="array" ref="DI63">IF(ROWS(DI$4:DI63)&gt;DI$1,"",INDEX('malzeme montaj'!$C$1:$C$3329,SMALL(IF('malzeme montaj'!$B$1:$B$3329=DI$3,IF('malzeme montaj'!$C$1:$C$3329&lt;&gt;"",ROW('malzeme montaj'!$C$1:$C$3329))),ROWS(DI$4:DI63))))</f>
        <v/>
      </c>
      <c r="DJ63" s="34" t="str">
        <f t="array" ref="DJ63">IF(ROWS(DJ$4:DJ63)&gt;DJ$1,"",INDEX('malzeme montaj'!$C$1:$C$3329,SMALL(IF('malzeme montaj'!$B$1:$B$3329=DJ$3,IF('malzeme montaj'!$C$1:$C$3329&lt;&gt;"",ROW('malzeme montaj'!$C$1:$C$3329))),ROWS(DJ$4:DJ63))))</f>
        <v/>
      </c>
      <c r="DK63" s="34" t="str">
        <f t="array" ref="DK63">IF(ROWS(DK$4:DK63)&gt;DK$1,"",INDEX('malzeme montaj'!$C$1:$C$3329,SMALL(IF('malzeme montaj'!$B$1:$B$3329=DK$3,IF('malzeme montaj'!$C$1:$C$3329&lt;&gt;"",ROW('malzeme montaj'!$C$1:$C$3329))),ROWS(DK$4:DK63))))</f>
        <v/>
      </c>
      <c r="DL63" s="34" t="str">
        <f t="array" ref="DL63">IF(ROWS(DL$4:DL63)&gt;DL$1,"",INDEX('malzeme montaj'!$C$1:$C$3329,SMALL(IF('malzeme montaj'!$B$1:$B$3329=DL$3,IF('malzeme montaj'!$C$1:$C$3329&lt;&gt;"",ROW('malzeme montaj'!$C$1:$C$3329))),ROWS(DL$4:DL63))))</f>
        <v/>
      </c>
      <c r="DM63" s="34" t="str">
        <f t="array" ref="DM63">IF(ROWS(DM$4:DM63)&gt;DM$1,"",INDEX('malzeme montaj'!$C$1:$C$3329,SMALL(IF('malzeme montaj'!$B$1:$B$3329=DM$3,IF('malzeme montaj'!$C$1:$C$3329&lt;&gt;"",ROW('malzeme montaj'!$C$1:$C$3329))),ROWS(DM$4:DM63))))</f>
        <v/>
      </c>
      <c r="DN63" s="34" t="str">
        <f t="array" ref="DN63">IF(ROWS(DN$4:DN63)&gt;DN$1,"",INDEX('malzeme montaj'!$C$1:$C$3329,SMALL(IF('malzeme montaj'!$B$1:$B$3329=DN$3,IF('malzeme montaj'!$C$1:$C$3329&lt;&gt;"",ROW('malzeme montaj'!$C$1:$C$3329))),ROWS(DN$4:DN63))))</f>
        <v/>
      </c>
      <c r="DO63" s="34" t="str">
        <f t="array" ref="DO63">IF(ROWS(DO$4:DO63)&gt;DO$1,"",INDEX('malzeme montaj'!$C$1:$C$3329,SMALL(IF('malzeme montaj'!$B$1:$B$3329=DO$3,IF('malzeme montaj'!$C$1:$C$3329&lt;&gt;"",ROW('malzeme montaj'!$C$1:$C$3329))),ROWS(DO$4:DO63))))</f>
        <v/>
      </c>
      <c r="DP63" s="34" t="str">
        <f t="array" ref="DP63">IF(ROWS(DP$4:DP63)&gt;DP$1,"",INDEX('malzeme montaj'!$C$1:$C$3329,SMALL(IF('malzeme montaj'!$B$1:$B$3329=DP$3,IF('malzeme montaj'!$C$1:$C$3329&lt;&gt;"",ROW('malzeme montaj'!$C$1:$C$3329))),ROWS(DP$4:DP63))))</f>
        <v/>
      </c>
      <c r="DQ63" s="34" t="str">
        <f t="array" ref="DQ63">IF(ROWS(DQ$4:DQ63)&gt;DQ$1,"",INDEX('malzeme montaj'!$C$1:$C$3329,SMALL(IF('malzeme montaj'!$B$1:$B$3329=DQ$3,IF('malzeme montaj'!$C$1:$C$3329&lt;&gt;"",ROW('malzeme montaj'!$C$1:$C$3329))),ROWS(DQ$4:DQ63))))</f>
        <v/>
      </c>
      <c r="DR63" s="34" t="str">
        <f t="array" ref="DR63">IF(ROWS(DR$4:DR63)&gt;DR$1,"",INDEX('malzeme montaj'!$C$1:$C$3329,SMALL(IF('malzeme montaj'!$B$1:$B$3329=DR$3,IF('malzeme montaj'!$C$1:$C$3329&lt;&gt;"",ROW('malzeme montaj'!$C$1:$C$3329))),ROWS(DR$4:DR63))))</f>
        <v/>
      </c>
      <c r="DS63" s="34" t="str">
        <f t="array" ref="DS63">IF(ROWS(DS$4:DS63)&gt;DS$1,"",INDEX('malzeme montaj'!$C$1:$C$3329,SMALL(IF('malzeme montaj'!$B$1:$B$3329=DS$3,IF('malzeme montaj'!$C$1:$C$3329&lt;&gt;"",ROW('malzeme montaj'!$C$1:$C$3329))),ROWS(DS$4:DS63))))</f>
        <v/>
      </c>
      <c r="DT63" s="34" t="str">
        <f t="array" ref="DT63">IF(ROWS(DT$4:DT63)&gt;DT$1,"",INDEX('malzeme montaj'!$C$1:$C$3329,SMALL(IF('malzeme montaj'!$B$1:$B$3329=DT$3,IF('malzeme montaj'!$C$1:$C$3329&lt;&gt;"",ROW('malzeme montaj'!$C$1:$C$3329))),ROWS(DT$4:DT63))))</f>
        <v/>
      </c>
      <c r="DU63" s="34" t="str">
        <f t="array" ref="DU63">IF(ROWS(DU$4:DU63)&gt;DU$1,"",INDEX('malzeme montaj'!$C$1:$C$3329,SMALL(IF('malzeme montaj'!$B$1:$B$3329=DU$3,IF('malzeme montaj'!$C$1:$C$3329&lt;&gt;"",ROW('malzeme montaj'!$C$1:$C$3329))),ROWS(DU$4:DU63))))</f>
        <v/>
      </c>
      <c r="DV63" s="34" t="str">
        <f t="array" ref="DV63">IF(ROWS(DV$4:DV63)&gt;DV$1,"",INDEX('malzeme montaj'!$C$1:$C$3329,SMALL(IF('malzeme montaj'!$B$1:$B$3329=DV$3,IF('malzeme montaj'!$C$1:$C$3329&lt;&gt;"",ROW('malzeme montaj'!$C$1:$C$3329))),ROWS(DV$4:DV63))))</f>
        <v/>
      </c>
      <c r="DW63" s="34" t="str">
        <f t="array" ref="DW63">IF(ROWS(DW$4:DW63)&gt;DW$1,"",INDEX('malzeme montaj'!$C$1:$C$3329,SMALL(IF('malzeme montaj'!$B$1:$B$3329=DW$3,IF('malzeme montaj'!$C$1:$C$3329&lt;&gt;"",ROW('malzeme montaj'!$C$1:$C$3329))),ROWS(DW$4:DW63))))</f>
        <v/>
      </c>
      <c r="DX63" s="34" t="str">
        <f t="array" ref="DX63">IF(ROWS(DX$4:DX63)&gt;DX$1,"",INDEX('malzeme montaj'!$C$1:$C$3329,SMALL(IF('malzeme montaj'!$B$1:$B$3329=DX$3,IF('malzeme montaj'!$C$1:$C$3329&lt;&gt;"",ROW('malzeme montaj'!$C$1:$C$3329))),ROWS(DX$4:DX63))))</f>
        <v/>
      </c>
      <c r="DY63" s="34" t="str">
        <f t="array" ref="DY63">IF(ROWS(DY$4:DY63)&gt;DY$1,"",INDEX('malzeme montaj'!$C$1:$C$3329,SMALL(IF('malzeme montaj'!$B$1:$B$3329=DY$3,IF('malzeme montaj'!$C$1:$C$3329&lt;&gt;"",ROW('malzeme montaj'!$C$1:$C$3329))),ROWS(DY$4:DY63))))</f>
        <v/>
      </c>
      <c r="DZ63" s="34" t="str">
        <f t="array" ref="DZ63">IF(ROWS(DZ$4:DZ63)&gt;DZ$1,"",INDEX('malzeme montaj'!$C$1:$C$3329,SMALL(IF('malzeme montaj'!$B$1:$B$3329=DZ$3,IF('malzeme montaj'!$C$1:$C$3329&lt;&gt;"",ROW('malzeme montaj'!$C$1:$C$3329))),ROWS(DZ$4:DZ63))))</f>
        <v/>
      </c>
      <c r="EA63" s="34" t="str">
        <f t="array" ref="EA63">IF(ROWS(EA$4:EA63)&gt;EA$1,"",INDEX('malzeme montaj'!$C$1:$C$3329,SMALL(IF('malzeme montaj'!$B$1:$B$3329=EA$3,IF('malzeme montaj'!$C$1:$C$3329&lt;&gt;"",ROW('malzeme montaj'!$C$1:$C$3329))),ROWS(EA$4:EA63))))</f>
        <v/>
      </c>
      <c r="EB63" s="34" t="str">
        <f t="array" ref="EB63">IF(ROWS(EB$4:EB63)&gt;EB$1,"",INDEX('malzeme montaj'!$C$1:$C$3329,SMALL(IF('malzeme montaj'!$B$1:$B$3329=EB$3,IF('malzeme montaj'!$C$1:$C$3329&lt;&gt;"",ROW('malzeme montaj'!$C$1:$C$3329))),ROWS(EB$4:EB63))))</f>
        <v/>
      </c>
      <c r="EC63" s="34" t="str">
        <f t="array" ref="EC63">IF(ROWS(EC$4:EC63)&gt;EC$1,"",INDEX('malzeme montaj'!$C$1:$C$3329,SMALL(IF('malzeme montaj'!$B$1:$B$3329=EC$3,IF('malzeme montaj'!$C$1:$C$3329&lt;&gt;"",ROW('malzeme montaj'!$C$1:$C$3329))),ROWS(EC$4:EC63))))</f>
        <v/>
      </c>
      <c r="ED63" s="34" t="str">
        <f t="array" ref="ED63">IF(ROWS(ED$4:ED63)&gt;ED$1,"",INDEX('malzeme montaj'!$C$1:$C$3329,SMALL(IF('malzeme montaj'!$B$1:$B$3329=ED$3,IF('malzeme montaj'!$C$1:$C$3329&lt;&gt;"",ROW('malzeme montaj'!$C$1:$C$3329))),ROWS(ED$4:ED63))))</f>
        <v/>
      </c>
      <c r="EE63" s="34" t="str">
        <f t="array" ref="EE63">IF(ROWS(EE$4:EE63)&gt;EE$1,"",INDEX('malzeme montaj'!$C$1:$C$3329,SMALL(IF('malzeme montaj'!$B$1:$B$3329=EE$3,IF('malzeme montaj'!$C$1:$C$3329&lt;&gt;"",ROW('malzeme montaj'!$C$1:$C$3329))),ROWS(EE$4:EE63))))</f>
        <v/>
      </c>
      <c r="EF63" s="34" t="str">
        <f t="array" ref="EF63">IF(ROWS(EF$4:EF63)&gt;EF$1,"",INDEX('malzeme montaj'!$C$1:$C$3329,SMALL(IF('malzeme montaj'!$B$1:$B$3329=EF$3,IF('malzeme montaj'!$C$1:$C$3329&lt;&gt;"",ROW('malzeme montaj'!$C$1:$C$3329))),ROWS(EF$4:EF63))))</f>
        <v/>
      </c>
      <c r="EG63" s="34" t="str">
        <f t="array" ref="EG63">IF(ROWS(EG$4:EG63)&gt;EG$1,"",INDEX('malzeme montaj'!$C$1:$C$3329,SMALL(IF('malzeme montaj'!$B$1:$B$3329=EG$3,IF('malzeme montaj'!$C$1:$C$3329&lt;&gt;"",ROW('malzeme montaj'!$C$1:$C$3329))),ROWS(EG$4:EG63))))</f>
        <v/>
      </c>
      <c r="EH63" s="34" t="str">
        <f t="array" ref="EH63">IF(ROWS(EH$4:EH63)&gt;EH$1,"",INDEX('malzeme montaj'!$C$1:$C$3329,SMALL(IF('malzeme montaj'!$B$1:$B$3329=EH$3,IF('malzeme montaj'!$C$1:$C$3329&lt;&gt;"",ROW('malzeme montaj'!$C$1:$C$3329))),ROWS(EH$4:EH63))))</f>
        <v/>
      </c>
      <c r="EI63" s="34" t="str">
        <f t="array" ref="EI63">IF(ROWS(EI$4:EI63)&gt;EI$1,"",INDEX('malzeme montaj'!$C$1:$C$3329,SMALL(IF('malzeme montaj'!$B$1:$B$3329=EI$3,IF('malzeme montaj'!$C$1:$C$3329&lt;&gt;"",ROW('malzeme montaj'!$C$1:$C$3329))),ROWS(EI$4:EI63))))</f>
        <v/>
      </c>
      <c r="EJ63" s="34" t="str">
        <f t="array" ref="EJ63">IF(ROWS(EJ$4:EJ63)&gt;EJ$1,"",INDEX('malzeme montaj'!$C$1:$C$3329,SMALL(IF('malzeme montaj'!$B$1:$B$3329=EJ$3,IF('malzeme montaj'!$C$1:$C$3329&lt;&gt;"",ROW('malzeme montaj'!$C$1:$C$3329))),ROWS(EJ$4:EJ63))))</f>
        <v/>
      </c>
      <c r="EK63" s="34" t="str">
        <f t="array" ref="EK63">IF(ROWS(EK$4:EK63)&gt;EK$1,"",INDEX('malzeme montaj'!$C$1:$C$3329,SMALL(IF('malzeme montaj'!$B$1:$B$3329=EK$3,IF('malzeme montaj'!$C$1:$C$3329&lt;&gt;"",ROW('malzeme montaj'!$C$1:$C$3329))),ROWS(EK$4:EK63))))</f>
        <v/>
      </c>
      <c r="EL63" s="34" t="str">
        <f t="array" ref="EL63">IF(ROWS(EL$4:EL63)&gt;EL$1,"",INDEX('malzeme montaj'!$C$1:$C$3329,SMALL(IF('malzeme montaj'!$B$1:$B$3329=EL$3,IF('malzeme montaj'!$C$1:$C$3329&lt;&gt;"",ROW('malzeme montaj'!$C$1:$C$3329))),ROWS(EL$4:EL63))))</f>
        <v/>
      </c>
      <c r="EM63" s="34" t="str">
        <f t="array" ref="EM63">IF(ROWS(EM$4:EM63)&gt;EM$1,"",INDEX('malzeme montaj'!$C$1:$C$3329,SMALL(IF('malzeme montaj'!$B$1:$B$3329=EM$3,IF('malzeme montaj'!$C$1:$C$3329&lt;&gt;"",ROW('malzeme montaj'!$C$1:$C$3329))),ROWS(EM$4:EM63))))</f>
        <v/>
      </c>
      <c r="EN63" s="34" t="str">
        <f t="array" ref="EN63">IF(ROWS(EN$4:EN63)&gt;EN$1,"",INDEX('malzeme montaj'!$C$1:$C$3329,SMALL(IF('malzeme montaj'!$B$1:$B$3329=EN$3,IF('malzeme montaj'!$C$1:$C$3329&lt;&gt;"",ROW('malzeme montaj'!$C$1:$C$3329))),ROWS(EN$4:EN63))))</f>
        <v/>
      </c>
      <c r="EO63" s="34" t="str">
        <f t="array" ref="EO63">IF(ROWS(EO$4:EO63)&gt;EO$1,"",INDEX('malzeme montaj'!$C$1:$C$3329,SMALL(IF('malzeme montaj'!$B$1:$B$3329=EO$3,IF('malzeme montaj'!$C$1:$C$3329&lt;&gt;"",ROW('malzeme montaj'!$C$1:$C$3329))),ROWS(EO$4:EO63))))</f>
        <v/>
      </c>
      <c r="EP63" s="34" t="str">
        <f t="array" ref="EP63">IF(ROWS(EP$4:EP63)&gt;EP$1,"",INDEX('malzeme montaj'!$C$1:$C$3329,SMALL(IF('malzeme montaj'!$B$1:$B$3329=EP$3,IF('malzeme montaj'!$C$1:$C$3329&lt;&gt;"",ROW('malzeme montaj'!$C$1:$C$3329))),ROWS(EP$4:EP63))))</f>
        <v/>
      </c>
      <c r="EQ63" s="34" t="str">
        <f t="array" ref="EQ63">IF(ROWS(EQ$4:EQ63)&gt;EQ$1,"",INDEX('malzeme montaj'!$C$1:$C$3329,SMALL(IF('malzeme montaj'!$B$1:$B$3329=EQ$3,IF('malzeme montaj'!$C$1:$C$3329&lt;&gt;"",ROW('malzeme montaj'!$C$1:$C$3329))),ROWS(EQ$4:EQ63))))</f>
        <v/>
      </c>
      <c r="ER63" s="34" t="str">
        <f t="array" ref="ER63">IF(ROWS(ER$4:ER63)&gt;ER$1,"",INDEX('malzeme montaj'!$C$1:$C$3329,SMALL(IF('malzeme montaj'!$B$1:$B$3329=ER$3,IF('malzeme montaj'!$C$1:$C$3329&lt;&gt;"",ROW('malzeme montaj'!$C$1:$C$3329))),ROWS(ER$4:ER63))))</f>
        <v/>
      </c>
      <c r="ES63" s="34" t="str">
        <f t="array" ref="ES63">IF(ROWS(ES$4:ES63)&gt;ES$1,"",INDEX('malzeme montaj'!$C$1:$C$3329,SMALL(IF('malzeme montaj'!$B$1:$B$3329=ES$3,IF('malzeme montaj'!$C$1:$C$3329&lt;&gt;"",ROW('malzeme montaj'!$C$1:$C$3329))),ROWS(ES$4:ES63))))</f>
        <v/>
      </c>
      <c r="ET63" s="34" t="str">
        <f t="array" ref="ET63">IF(ROWS(ET$4:ET63)&gt;ET$1,"",INDEX('malzeme montaj'!$C$1:$C$3329,SMALL(IF('malzeme montaj'!$B$1:$B$3329=ET$3,IF('malzeme montaj'!$C$1:$C$3329&lt;&gt;"",ROW('malzeme montaj'!$C$1:$C$3329))),ROWS(ET$4:ET63))))</f>
        <v/>
      </c>
      <c r="EU63" s="34" t="str">
        <f t="array" ref="EU63">IF(ROWS(EU$4:EU63)&gt;EU$1,"",INDEX('malzeme montaj'!$C$1:$C$3329,SMALL(IF('malzeme montaj'!$B$1:$B$3329=EU$3,IF('malzeme montaj'!$C$1:$C$3329&lt;&gt;"",ROW('malzeme montaj'!$C$1:$C$3329))),ROWS(EU$4:EU63))))</f>
        <v/>
      </c>
      <c r="EV63" s="34" t="str">
        <f t="array" ref="EV63">IF(ROWS(EV$4:EV63)&gt;EV$1,"",INDEX('malzeme montaj'!$C$1:$C$3329,SMALL(IF('malzeme montaj'!$B$1:$B$3329=EV$3,IF('malzeme montaj'!$C$1:$C$3329&lt;&gt;"",ROW('malzeme montaj'!$C$1:$C$3329))),ROWS(EV$4:EV63))))</f>
        <v/>
      </c>
      <c r="EW63" s="34" t="str">
        <f t="array" ref="EW63">IF(ROWS(EW$4:EW63)&gt;EW$1,"",INDEX('malzeme montaj'!$C$1:$C$3329,SMALL(IF('malzeme montaj'!$B$1:$B$3329=EW$3,IF('malzeme montaj'!$C$1:$C$3329&lt;&gt;"",ROW('malzeme montaj'!$C$1:$C$3329))),ROWS(EW$4:EW63))))</f>
        <v/>
      </c>
    </row>
    <row r="64" spans="1:153">
      <c r="A64" s="38" t="str">
        <f t="array" ref="A64">IF(ROWS(A$4:A64)&gt;A$1,"",INDEX('malzeme montaj'!$C$1:$C$3329,SMALL(IF('malzeme montaj'!$B$1:$B$3329=A$3,IF('malzeme montaj'!$C$1:$C$3329&lt;&gt;"",ROW('malzeme montaj'!$C$1:$C$3329))),ROWS(A$4:A64))))</f>
        <v/>
      </c>
      <c r="B64" s="38" t="str">
        <f t="array" ref="B64">IF(ROWS(B$4:B64)&gt;B$1,"",INDEX('malzeme montaj'!$C$1:$C$3329,SMALL(IF('malzeme montaj'!$B$1:$B$3329=B$3,IF('malzeme montaj'!$C$1:$C$3329&lt;&gt;"",ROW('malzeme montaj'!$C$1:$C$3329))),ROWS(B$4:B64))))</f>
        <v/>
      </c>
      <c r="C64" s="38" t="str">
        <f t="array" ref="C64">IF(ROWS(C$4:C64)&gt;C$1,"",INDEX('malzeme montaj'!$C$1:$C$3329,SMALL(IF('malzeme montaj'!$B$1:$B$3329=C$3,IF('malzeme montaj'!$C$1:$C$3329&lt;&gt;"",ROW('malzeme montaj'!$C$1:$C$3329))),ROWS(C$4:C64))))</f>
        <v/>
      </c>
      <c r="D64" s="38" t="str">
        <f t="array" ref="D64">IF(ROWS(D$4:D64)&gt;D$1,"",INDEX('malzeme montaj'!$C$1:$C$3329,SMALL(IF('malzeme montaj'!$B$1:$B$3329=D$3,IF('malzeme montaj'!$C$1:$C$3329&lt;&gt;"",ROW('malzeme montaj'!$C$1:$C$3329))),ROWS(D$4:D64))))</f>
        <v/>
      </c>
      <c r="E64" s="38" t="str">
        <f t="array" ref="E64">IF(ROWS(E$4:E64)&gt;E$1,"",INDEX('malzeme montaj'!$C$1:$C$3329,SMALL(IF('malzeme montaj'!$B$1:$B$3329=E$3,IF('malzeme montaj'!$C$1:$C$3329&lt;&gt;"",ROW('malzeme montaj'!$C$1:$C$3329))),ROWS(E$4:E64))))</f>
        <v/>
      </c>
      <c r="F64" s="38" t="str">
        <f t="array" ref="F64">IF(ROWS(F$4:F64)&gt;F$1,"",INDEX('malzeme montaj'!$C$1:$C$3329,SMALL(IF('malzeme montaj'!$B$1:$B$3329=F$3,IF('malzeme montaj'!$C$1:$C$3329&lt;&gt;"",ROW('malzeme montaj'!$C$1:$C$3329))),ROWS(F$4:F64))))</f>
        <v/>
      </c>
      <c r="G64" s="38" t="str">
        <f t="array" ref="G64">IF(ROWS(G$4:G64)&gt;G$1,"",INDEX('malzeme montaj'!$C$1:$C$3329,SMALL(IF('malzeme montaj'!$B$1:$B$3329=G$3,IF('malzeme montaj'!$C$1:$C$3329&lt;&gt;"",ROW('malzeme montaj'!$C$1:$C$3329))),ROWS(G$4:G64))))</f>
        <v/>
      </c>
      <c r="H64" s="38" t="str">
        <f t="array" ref="H64">IF(ROWS(H$4:H64)&gt;H$1,"",INDEX('malzeme montaj'!$C$1:$C$3329,SMALL(IF('malzeme montaj'!$B$1:$B$3329=H$3,IF('malzeme montaj'!$C$1:$C$3329&lt;&gt;"",ROW('malzeme montaj'!$C$1:$C$3329))),ROWS(H$4:H64))))</f>
        <v/>
      </c>
      <c r="I64" s="38" t="str">
        <f t="array" ref="I64">IF(ROWS(I$4:I64)&gt;I$1,"",INDEX('malzeme montaj'!$C$1:$C$3329,SMALL(IF('malzeme montaj'!$B$1:$B$3329=I$3,IF('malzeme montaj'!$C$1:$C$3329&lt;&gt;"",ROW('malzeme montaj'!$C$1:$C$3329))),ROWS(I$4:I64))))</f>
        <v/>
      </c>
      <c r="J64" s="38" t="str">
        <f t="array" ref="J64">IF(ROWS(J$4:J64)&gt;J$1,"",INDEX('malzeme montaj'!$C$1:$C$3329,SMALL(IF('malzeme montaj'!$B$1:$B$3329=J$3,IF('malzeme montaj'!$C$1:$C$3329&lt;&gt;"",ROW('malzeme montaj'!$C$1:$C$3329))),ROWS(J$4:J64))))</f>
        <v/>
      </c>
      <c r="K64" s="38" t="str">
        <f t="array" ref="K64">IF(ROWS(K$4:K64)&gt;K$1,"",INDEX('malzeme montaj'!$C$1:$C$3329,SMALL(IF('malzeme montaj'!$B$1:$B$3329=K$3,IF('malzeme montaj'!$C$1:$C$3329&lt;&gt;"",ROW('malzeme montaj'!$C$1:$C$3329))),ROWS(K$4:K64))))</f>
        <v/>
      </c>
      <c r="L64" s="38" t="str">
        <f t="array" ref="L64">IF(ROWS(L$4:L64)&gt;L$1,"",INDEX('malzeme montaj'!$C$1:$C$3329,SMALL(IF('malzeme montaj'!$B$1:$B$3329=L$3,IF('malzeme montaj'!$C$1:$C$3329&lt;&gt;"",ROW('malzeme montaj'!$C$1:$C$3329))),ROWS(L$4:L64))))</f>
        <v/>
      </c>
      <c r="M64" s="38" t="str">
        <f t="array" ref="M64">IF(ROWS(M$4:M64)&gt;M$1,"",INDEX('malzeme montaj'!$C$1:$C$3329,SMALL(IF('malzeme montaj'!$B$1:$B$3329=M$3,IF('malzeme montaj'!$C$1:$C$3329&lt;&gt;"",ROW('malzeme montaj'!$C$1:$C$3329))),ROWS(M$4:M64))))</f>
        <v/>
      </c>
      <c r="N64" s="38" t="str">
        <f t="array" ref="N64">IF(ROWS(N$4:N64)&gt;N$1,"",INDEX('malzeme montaj'!$C$1:$C$3329,SMALL(IF('malzeme montaj'!$B$1:$B$3329=N$3,IF('malzeme montaj'!$C$1:$C$3329&lt;&gt;"",ROW('malzeme montaj'!$C$1:$C$3329))),ROWS(N$4:N64))))</f>
        <v/>
      </c>
      <c r="O64" s="38" t="str">
        <f t="array" ref="O64">IF(ROWS(O$4:O64)&gt;O$1,"",INDEX('malzeme montaj'!$C$1:$C$3329,SMALL(IF('malzeme montaj'!$B$1:$B$3329=O$3,IF('malzeme montaj'!$C$1:$C$3329&lt;&gt;"",ROW('malzeme montaj'!$C$1:$C$3329))),ROWS(O$4:O64))))</f>
        <v/>
      </c>
      <c r="P64" s="38" t="str">
        <f t="array" ref="P64">IF(ROWS(P$4:P64)&gt;P$1,"",INDEX('malzeme montaj'!$C$1:$C$3329,SMALL(IF('malzeme montaj'!$B$1:$B$3329=P$3,IF('malzeme montaj'!$C$1:$C$3329&lt;&gt;"",ROW('malzeme montaj'!$C$1:$C$3329))),ROWS(P$4:P64))))</f>
        <v/>
      </c>
      <c r="Q64" s="38" t="str">
        <f t="array" ref="Q64">IF(ROWS(Q$4:Q64)&gt;Q$1,"",INDEX('malzeme montaj'!$C$1:$C$3329,SMALL(IF('malzeme montaj'!$B$1:$B$3329=Q$3,IF('malzeme montaj'!$C$1:$C$3329&lt;&gt;"",ROW('malzeme montaj'!$C$1:$C$3329))),ROWS(Q$4:Q64))))</f>
        <v/>
      </c>
      <c r="R64" s="38" t="str">
        <f t="array" ref="R64">IF(ROWS(R$4:R64)&gt;R$1,"",INDEX('malzeme montaj'!$C$1:$C$3329,SMALL(IF('malzeme montaj'!$B$1:$B$3329=R$3,IF('malzeme montaj'!$C$1:$C$3329&lt;&gt;"",ROW('malzeme montaj'!$C$1:$C$3329))),ROWS(R$4:R64))))</f>
        <v/>
      </c>
      <c r="S64" s="38" t="str">
        <f t="array" ref="S64">IF(ROWS(S$4:S64)&gt;S$1,"",INDEX('malzeme montaj'!$C$1:$C$3329,SMALL(IF('malzeme montaj'!$B$1:$B$3329=S$3,IF('malzeme montaj'!$C$1:$C$3329&lt;&gt;"",ROW('malzeme montaj'!$C$1:$C$3329))),ROWS(S$4:S64))))</f>
        <v/>
      </c>
      <c r="T64" s="38" t="str">
        <f t="array" ref="T64">IF(ROWS(T$4:T64)&gt;T$1,"",INDEX('malzeme montaj'!$C$1:$C$3329,SMALL(IF('malzeme montaj'!$B$1:$B$3329=T$3,IF('malzeme montaj'!$C$1:$C$3329&lt;&gt;"",ROW('malzeme montaj'!$C$1:$C$3329))),ROWS(T$4:T64))))</f>
        <v/>
      </c>
      <c r="U64" s="38" t="str">
        <f t="array" ref="U64">IF(ROWS(U$4:U64)&gt;U$1,"",INDEX('malzeme montaj'!$C$1:$C$3329,SMALL(IF('malzeme montaj'!$B$1:$B$3329=U$3,IF('malzeme montaj'!$C$1:$C$3329&lt;&gt;"",ROW('malzeme montaj'!$C$1:$C$3329))),ROWS(U$4:U64))))</f>
        <v/>
      </c>
      <c r="V64" s="38" t="str">
        <f t="array" ref="V64">IF(ROWS(V$4:V64)&gt;V$1,"",INDEX('malzeme montaj'!$C$1:$C$3329,SMALL(IF('malzeme montaj'!$B$1:$B$3329=V$3,IF('malzeme montaj'!$C$1:$C$3329&lt;&gt;"",ROW('malzeme montaj'!$C$1:$C$3329))),ROWS(V$4:V64))))</f>
        <v/>
      </c>
      <c r="W64" s="38" t="str">
        <f t="array" ref="W64">IF(ROWS(W$4:W64)&gt;W$1,"",INDEX('malzeme montaj'!$C$1:$C$3329,SMALL(IF('malzeme montaj'!$B$1:$B$3329=W$3,IF('malzeme montaj'!$C$1:$C$3329&lt;&gt;"",ROW('malzeme montaj'!$C$1:$C$3329))),ROWS(W$4:W64))))</f>
        <v/>
      </c>
      <c r="X64" s="38" t="str">
        <f t="array" ref="X64">IF(ROWS(X$4:X64)&gt;X$1,"",INDEX('malzeme montaj'!$C$1:$C$3329,SMALL(IF('malzeme montaj'!$B$1:$B$3329=X$3,IF('malzeme montaj'!$C$1:$C$3329&lt;&gt;"",ROW('malzeme montaj'!$C$1:$C$3329))),ROWS(X$4:X64))))</f>
        <v/>
      </c>
      <c r="Y64" s="38" t="str">
        <f t="array" ref="Y64">IF(ROWS(Y$4:Y64)&gt;Y$1,"",INDEX('malzeme montaj'!$C$1:$C$3329,SMALL(IF('malzeme montaj'!$B$1:$B$3329=Y$3,IF('malzeme montaj'!$C$1:$C$3329&lt;&gt;"",ROW('malzeme montaj'!$C$1:$C$3329))),ROWS(Y$4:Y64))))</f>
        <v/>
      </c>
      <c r="Z64" s="38" t="str">
        <f t="array" ref="Z64">IF(ROWS(Z$4:Z64)&gt;Z$1,"",INDEX('malzeme montaj'!$C$1:$C$3329,SMALL(IF('malzeme montaj'!$B$1:$B$3329=Z$3,IF('malzeme montaj'!$C$1:$C$3329&lt;&gt;"",ROW('malzeme montaj'!$C$1:$C$3329))),ROWS(Z$4:Z64))))</f>
        <v/>
      </c>
      <c r="AA64" s="38" t="str">
        <f t="array" ref="AA64">IF(ROWS(AA$4:AA64)&gt;AA$1,"",INDEX('malzeme montaj'!$C$1:$C$3329,SMALL(IF('malzeme montaj'!$B$1:$B$3329=AA$3,IF('malzeme montaj'!$C$1:$C$3329&lt;&gt;"",ROW('malzeme montaj'!$C$1:$C$3329))),ROWS(AA$4:AA64))))</f>
        <v/>
      </c>
      <c r="AB64" s="38" t="str">
        <f t="array" ref="AB64">IF(ROWS(AB$4:AB64)&gt;AB$1,"",INDEX('malzeme montaj'!$C$1:$C$3329,SMALL(IF('malzeme montaj'!$B$1:$B$3329=AB$3,IF('malzeme montaj'!$C$1:$C$3329&lt;&gt;"",ROW('malzeme montaj'!$C$1:$C$3329))),ROWS(AB$4:AB64))))</f>
        <v/>
      </c>
      <c r="AC64" s="38" t="str">
        <f t="array" ref="AC64">IF(ROWS(AC$4:AC64)&gt;AC$1,"",INDEX('malzeme montaj'!$C$1:$C$3329,SMALL(IF('malzeme montaj'!$B$1:$B$3329=AC$3,IF('malzeme montaj'!$C$1:$C$3329&lt;&gt;"",ROW('malzeme montaj'!$C$1:$C$3329))),ROWS(AC$4:AC64))))</f>
        <v/>
      </c>
      <c r="AD64" s="38" t="str">
        <f t="array" ref="AD64">IF(ROWS(AD$4:AD64)&gt;AD$1,"",INDEX('malzeme montaj'!$C$1:$C$3329,SMALL(IF('malzeme montaj'!$B$1:$B$3329=AD$3,IF('malzeme montaj'!$C$1:$C$3329&lt;&gt;"",ROW('malzeme montaj'!$C$1:$C$3329))),ROWS(AD$4:AD64))))</f>
        <v/>
      </c>
      <c r="AE64" s="38" t="str">
        <f t="array" ref="AE64">IF(ROWS(AE$4:AE64)&gt;AE$1,"",INDEX('malzeme montaj'!$C$1:$C$3329,SMALL(IF('malzeme montaj'!$B$1:$B$3329=AE$3,IF('malzeme montaj'!$C$1:$C$3329&lt;&gt;"",ROW('malzeme montaj'!$C$1:$C$3329))),ROWS(AE$4:AE64))))</f>
        <v/>
      </c>
      <c r="AF64" s="38" t="str">
        <f t="array" ref="AF64">IF(ROWS(AF$4:AF64)&gt;AF$1,"",INDEX('malzeme montaj'!$C$1:$C$3329,SMALL(IF('malzeme montaj'!$B$1:$B$3329=AF$3,IF('malzeme montaj'!$C$1:$C$3329&lt;&gt;"",ROW('malzeme montaj'!$C$1:$C$3329))),ROWS(AF$4:AF64))))</f>
        <v/>
      </c>
      <c r="AG64" s="38" t="str">
        <f t="array" ref="AG64">IF(ROWS(AG$4:AG64)&gt;AG$1,"",INDEX('malzeme montaj'!$C$1:$C$3329,SMALL(IF('malzeme montaj'!$B$1:$B$3329=AG$3,IF('malzeme montaj'!$C$1:$C$3329&lt;&gt;"",ROW('malzeme montaj'!$C$1:$C$3329))),ROWS(AG$4:AG64))))</f>
        <v/>
      </c>
      <c r="AH64" s="38" t="str">
        <f t="array" ref="AH64">IF(ROWS(AH$4:AH64)&gt;AH$1,"",INDEX('malzeme montaj'!$C$1:$C$3329,SMALL(IF('malzeme montaj'!$B$1:$B$3329=AH$3,IF('malzeme montaj'!$C$1:$C$3329&lt;&gt;"",ROW('malzeme montaj'!$C$1:$C$3329))),ROWS(AH$4:AH64))))</f>
        <v/>
      </c>
      <c r="AI64" s="38" t="str">
        <f t="array" ref="AI64">IF(ROWS(AI$4:AI64)&gt;AI$1,"",INDEX('malzeme montaj'!$C$1:$C$3329,SMALL(IF('malzeme montaj'!$B$1:$B$3329=AI$3,IF('malzeme montaj'!$C$1:$C$3329&lt;&gt;"",ROW('malzeme montaj'!$C$1:$C$3329))),ROWS(AI$4:AI64))))</f>
        <v/>
      </c>
      <c r="AJ64" s="38" t="str">
        <f t="array" ref="AJ64">IF(ROWS(AJ$4:AJ64)&gt;AJ$1,"",INDEX('malzeme montaj'!$C$1:$C$3329,SMALL(IF('malzeme montaj'!$B$1:$B$3329=AJ$3,IF('malzeme montaj'!$C$1:$C$3329&lt;&gt;"",ROW('malzeme montaj'!$C$1:$C$3329))),ROWS(AJ$4:AJ64))))</f>
        <v/>
      </c>
      <c r="AK64" s="38" t="str">
        <f t="array" ref="AK64">IF(ROWS(AK$4:AK64)&gt;AK$1,"",INDEX('malzeme montaj'!$C$1:$C$3329,SMALL(IF('malzeme montaj'!$B$1:$B$3329=AK$3,IF('malzeme montaj'!$C$1:$C$3329&lt;&gt;"",ROW('malzeme montaj'!$C$1:$C$3329))),ROWS(AK$4:AK64))))</f>
        <v/>
      </c>
      <c r="AL64" s="38" t="str">
        <f t="array" ref="AL64">IF(ROWS(AL$4:AL64)&gt;AL$1,"",INDEX('malzeme montaj'!$C$1:$C$3329,SMALL(IF('malzeme montaj'!$B$1:$B$3329=AL$3,IF('malzeme montaj'!$C$1:$C$3329&lt;&gt;"",ROW('malzeme montaj'!$C$1:$C$3329))),ROWS(AL$4:AL64))))</f>
        <v/>
      </c>
      <c r="AM64" s="38" t="str">
        <f t="array" ref="AM64">IF(ROWS(AM$4:AM64)&gt;AM$1,"",INDEX('malzeme montaj'!$C$1:$C$3329,SMALL(IF('malzeme montaj'!$B$1:$B$3329=AM$3,IF('malzeme montaj'!$C$1:$C$3329&lt;&gt;"",ROW('malzeme montaj'!$C$1:$C$3329))),ROWS(AM$4:AM64))))</f>
        <v/>
      </c>
      <c r="AN64" s="38" t="str">
        <f t="array" ref="AN64">IF(ROWS(AN$4:AN64)&gt;AN$1,"",INDEX('malzeme montaj'!$C$1:$C$3329,SMALL(IF('malzeme montaj'!$B$1:$B$3329=AN$3,IF('malzeme montaj'!$C$1:$C$3329&lt;&gt;"",ROW('malzeme montaj'!$C$1:$C$3329))),ROWS(AN$4:AN64))))</f>
        <v/>
      </c>
      <c r="AO64" s="38" t="str">
        <f t="array" ref="AO64">IF(ROWS(AO$4:AO64)&gt;AO$1,"",INDEX('malzeme montaj'!$C$1:$C$3329,SMALL(IF('malzeme montaj'!$B$1:$B$3329=AO$3,IF('malzeme montaj'!$C$1:$C$3329&lt;&gt;"",ROW('malzeme montaj'!$C$1:$C$3329))),ROWS(AO$4:AO64))))</f>
        <v/>
      </c>
      <c r="AP64" s="38" t="str">
        <f t="array" ref="AP64">IF(ROWS(AP$4:AP64)&gt;AP$1,"",INDEX('malzeme montaj'!$C$1:$C$3329,SMALL(IF('malzeme montaj'!$B$1:$B$3329=AP$3,IF('malzeme montaj'!$C$1:$C$3329&lt;&gt;"",ROW('malzeme montaj'!$C$1:$C$3329))),ROWS(AP$4:AP64))))</f>
        <v/>
      </c>
      <c r="AQ64" s="38" t="str">
        <f t="array" ref="AQ64">IF(ROWS(AQ$4:AQ64)&gt;AQ$1,"",INDEX('malzeme montaj'!$C$1:$C$3329,SMALL(IF('malzeme montaj'!$B$1:$B$3329=AQ$3,IF('malzeme montaj'!$C$1:$C$3329&lt;&gt;"",ROW('malzeme montaj'!$C$1:$C$3329))),ROWS(AQ$4:AQ64))))</f>
        <v/>
      </c>
      <c r="AR64" s="38" t="str">
        <f t="array" ref="AR64">IF(ROWS(AR$4:AR64)&gt;AR$1,"",INDEX('malzeme montaj'!$C$1:$C$3329,SMALL(IF('malzeme montaj'!$B$1:$B$3329=AR$3,IF('malzeme montaj'!$C$1:$C$3329&lt;&gt;"",ROW('malzeme montaj'!$C$1:$C$3329))),ROWS(AR$4:AR64))))</f>
        <v/>
      </c>
      <c r="AS64" s="38" t="str">
        <f t="array" ref="AS64">IF(ROWS(AS$4:AS64)&gt;AS$1,"",INDEX('malzeme montaj'!$C$1:$C$3329,SMALL(IF('malzeme montaj'!$B$1:$B$3329=AS$3,IF('malzeme montaj'!$C$1:$C$3329&lt;&gt;"",ROW('malzeme montaj'!$C$1:$C$3329))),ROWS(AS$4:AS64))))</f>
        <v/>
      </c>
      <c r="AT64" s="38" t="str">
        <f t="array" ref="AT64">IF(ROWS(AT$4:AT64)&gt;AT$1,"",INDEX('malzeme montaj'!$C$1:$C$3329,SMALL(IF('malzeme montaj'!$B$1:$B$3329=AT$3,IF('malzeme montaj'!$C$1:$C$3329&lt;&gt;"",ROW('malzeme montaj'!$C$1:$C$3329))),ROWS(AT$4:AT64))))</f>
        <v/>
      </c>
      <c r="AU64" s="38" t="str">
        <f t="array" ref="AU64">IF(ROWS(AU$4:AU64)&gt;AU$1,"",INDEX('malzeme montaj'!$C$1:$C$3329,SMALL(IF('malzeme montaj'!$B$1:$B$3329=AU$3,IF('malzeme montaj'!$C$1:$C$3329&lt;&gt;"",ROW('malzeme montaj'!$C$1:$C$3329))),ROWS(AU$4:AU64))))</f>
        <v/>
      </c>
      <c r="AV64" s="38" t="str">
        <f t="array" ref="AV64">IF(ROWS(AV$4:AV64)&gt;AV$1,"",INDEX('malzeme montaj'!$C$1:$C$3329,SMALL(IF('malzeme montaj'!$B$1:$B$3329=AV$3,IF('malzeme montaj'!$C$1:$C$3329&lt;&gt;"",ROW('malzeme montaj'!$C$1:$C$3329))),ROWS(AV$4:AV64))))</f>
        <v/>
      </c>
      <c r="AW64" s="38" t="str">
        <f t="array" ref="AW64">IF(ROWS(AW$4:AW64)&gt;AW$1,"",INDEX('malzeme montaj'!$C$1:$C$3329,SMALL(IF('malzeme montaj'!$B$1:$B$3329=AW$3,IF('malzeme montaj'!$C$1:$C$3329&lt;&gt;"",ROW('malzeme montaj'!$C$1:$C$3329))),ROWS(AW$4:AW64))))</f>
        <v/>
      </c>
      <c r="AX64" s="38" t="str">
        <f t="array" ref="AX64">IF(ROWS(AX$4:AX64)&gt;AX$1,"",INDEX('malzeme montaj'!$C$1:$C$3329,SMALL(IF('malzeme montaj'!$B$1:$B$3329=AX$3,IF('malzeme montaj'!$C$1:$C$3329&lt;&gt;"",ROW('malzeme montaj'!$C$1:$C$3329))),ROWS(AX$4:AX64))))</f>
        <v/>
      </c>
      <c r="AY64" s="38" t="str">
        <f t="array" ref="AY64">IF(ROWS(AY$4:AY64)&gt;AY$1,"",INDEX('malzeme montaj'!$C$1:$C$3329,SMALL(IF('malzeme montaj'!$B$1:$B$3329=AY$3,IF('malzeme montaj'!$C$1:$C$3329&lt;&gt;"",ROW('malzeme montaj'!$C$1:$C$3329))),ROWS(AY$4:AY64))))</f>
        <v/>
      </c>
      <c r="AZ64" s="38" t="str">
        <f t="array" ref="AZ64">IF(ROWS(AZ$4:AZ64)&gt;AZ$1,"",INDEX('malzeme montaj'!$C$1:$C$3329,SMALL(IF('malzeme montaj'!$B$1:$B$3329=AZ$3,IF('malzeme montaj'!$C$1:$C$3329&lt;&gt;"",ROW('malzeme montaj'!$C$1:$C$3329))),ROWS(AZ$4:AZ64))))</f>
        <v/>
      </c>
      <c r="BA64" s="38" t="str">
        <f t="array" ref="BA64">IF(ROWS(BA$4:BA64)&gt;BA$1,"",INDEX('malzeme montaj'!$C$1:$C$3329,SMALL(IF('malzeme montaj'!$B$1:$B$3329=BA$3,IF('malzeme montaj'!$C$1:$C$3329&lt;&gt;"",ROW('malzeme montaj'!$C$1:$C$3329))),ROWS(BA$4:BA64))))</f>
        <v/>
      </c>
      <c r="BB64" s="38" t="str">
        <f t="array" ref="BB64">IF(ROWS(BB$4:BB64)&gt;BB$1,"",INDEX('malzeme montaj'!$C$1:$C$3329,SMALL(IF('malzeme montaj'!$B$1:$B$3329=BB$3,IF('malzeme montaj'!$C$1:$C$3329&lt;&gt;"",ROW('malzeme montaj'!$C$1:$C$3329))),ROWS(BB$4:BB64))))</f>
        <v/>
      </c>
      <c r="BC64" s="38" t="str">
        <f t="array" ref="BC64">IF(ROWS(BC$4:BC64)&gt;BC$1,"",INDEX('malzeme montaj'!$C$1:$C$3329,SMALL(IF('malzeme montaj'!$B$1:$B$3329=BC$3,IF('malzeme montaj'!$C$1:$C$3329&lt;&gt;"",ROW('malzeme montaj'!$C$1:$C$3329))),ROWS(BC$4:BC64))))</f>
        <v/>
      </c>
      <c r="BD64" s="38" t="str">
        <f t="array" ref="BD64">IF(ROWS(BD$4:BD64)&gt;BD$1,"",INDEX('malzeme montaj'!$C$1:$C$3329,SMALL(IF('malzeme montaj'!$B$1:$B$3329=BD$3,IF('malzeme montaj'!$C$1:$C$3329&lt;&gt;"",ROW('malzeme montaj'!$C$1:$C$3329))),ROWS(BD$4:BD64))))</f>
        <v/>
      </c>
      <c r="BE64" s="38"/>
      <c r="BF64" s="38" t="str">
        <f t="array" ref="BF64">IF(ROWS(BF$4:BF64)&gt;BF$1,"",INDEX('malzeme montaj'!$C$1:$C$3329,SMALL(IF('malzeme montaj'!$B$1:$B$3329=BF$3,IF('malzeme montaj'!$C$1:$C$3329&lt;&gt;"",ROW('malzeme montaj'!$C$1:$C$3329))),ROWS(BF$4:BF64))))</f>
        <v/>
      </c>
      <c r="BG64" s="38" t="str">
        <f t="array" ref="BG64">IF(ROWS(BG$4:BG64)&gt;BG$1,"",INDEX('malzeme montaj'!$C$1:$C$3329,SMALL(IF('malzeme montaj'!$B$1:$B$3329=BG$3,IF('malzeme montaj'!$C$1:$C$3329&lt;&gt;"",ROW('malzeme montaj'!$C$1:$C$3329))),ROWS(BG$4:BG64))))</f>
        <v/>
      </c>
      <c r="BH64" s="38" t="str">
        <f t="array" ref="BH64">IF(ROWS(BH$4:BH64)&gt;BH$1,"",INDEX('malzeme montaj'!$C$1:$C$3329,SMALL(IF('malzeme montaj'!$B$1:$B$3329=BH$3,IF('malzeme montaj'!$C$1:$C$3329&lt;&gt;"",ROW('malzeme montaj'!$C$1:$C$3329))),ROWS(BH$4:BH64))))</f>
        <v/>
      </c>
      <c r="BI64" s="38" t="str">
        <f t="array" ref="BI64">IF(ROWS(BI$4:BI64)&gt;BI$1,"",INDEX('malzeme montaj'!$C$1:$C$3329,SMALL(IF('malzeme montaj'!$B$1:$B$3329=BI$3,IF('malzeme montaj'!$C$1:$C$3329&lt;&gt;"",ROW('malzeme montaj'!$C$1:$C$3329))),ROWS(BI$4:BI64))))</f>
        <v/>
      </c>
      <c r="BJ64" s="38" t="str">
        <f t="array" ref="BJ64">IF(ROWS(BJ$4:BJ64)&gt;BJ$1,"",INDEX('malzeme montaj'!$C$1:$C$3329,SMALL(IF('malzeme montaj'!$B$1:$B$3329=BJ$3,IF('malzeme montaj'!$C$1:$C$3329&lt;&gt;"",ROW('malzeme montaj'!$C$1:$C$3329))),ROWS(BJ$4:BJ64))))</f>
        <v/>
      </c>
      <c r="BK64" s="38" t="str">
        <f t="array" ref="BK64">IF(ROWS(BK$4:BK64)&gt;BK$1,"",INDEX('malzeme montaj'!$C$1:$C$3329,SMALL(IF('malzeme montaj'!$B$1:$B$3329=BK$3,IF('malzeme montaj'!$C$1:$C$3329&lt;&gt;"",ROW('malzeme montaj'!$C$1:$C$3329))),ROWS(BK$4:BK64))))</f>
        <v/>
      </c>
      <c r="BL64" s="38" t="str">
        <f t="array" ref="BL64">IF(ROWS(BL$4:BL64)&gt;BL$1,"",INDEX('malzeme montaj'!$C$1:$C$3329,SMALL(IF('malzeme montaj'!$B$1:$B$3329=BL$3,IF('malzeme montaj'!$C$1:$C$3329&lt;&gt;"",ROW('malzeme montaj'!$C$1:$C$3329))),ROWS(BL$4:BL64))))</f>
        <v/>
      </c>
      <c r="BM64" s="38" t="str">
        <f t="array" ref="BM64">IF(ROWS(BM$4:BM64)&gt;BM$1,"",INDEX('malzeme montaj'!$C$1:$C$3329,SMALL(IF('malzeme montaj'!$B$1:$B$3329=BM$3,IF('malzeme montaj'!$C$1:$C$3329&lt;&gt;"",ROW('malzeme montaj'!$C$1:$C$3329))),ROWS(BM$4:BM64))))</f>
        <v/>
      </c>
      <c r="BN64" s="38" t="str">
        <f t="array" ref="BN64">IF(ROWS(BN$4:BN64)&gt;BN$1,"",INDEX('malzeme montaj'!$C$1:$C$3329,SMALL(IF('malzeme montaj'!$B$1:$B$3329=BN$3,IF('malzeme montaj'!$C$1:$C$3329&lt;&gt;"",ROW('malzeme montaj'!$C$1:$C$3329))),ROWS(BN$4:BN64))))</f>
        <v/>
      </c>
      <c r="BO64" s="38" t="str">
        <f t="array" ref="BO64">IF(ROWS(BO$4:BO64)&gt;BO$1,"",INDEX('malzeme montaj'!$C$1:$C$3329,SMALL(IF('malzeme montaj'!$B$1:$B$3329=BO$3,IF('malzeme montaj'!$C$1:$C$3329&lt;&gt;"",ROW('malzeme montaj'!$C$1:$C$3329))),ROWS(BO$4:BO64))))</f>
        <v/>
      </c>
      <c r="BP64" s="38" t="str">
        <f t="array" ref="BP64">IF(ROWS(BP$4:BP64)&gt;BP$1,"",INDEX('malzeme montaj'!$C$1:$C$3329,SMALL(IF('malzeme montaj'!$B$1:$B$3329=BP$3,IF('malzeme montaj'!$C$1:$C$3329&lt;&gt;"",ROW('malzeme montaj'!$C$1:$C$3329))),ROWS(BP$4:BP64))))</f>
        <v/>
      </c>
      <c r="BQ64" s="38" t="str">
        <f t="array" ref="BQ64">IF(ROWS(BQ$4:BQ64)&gt;BQ$1,"",INDEX('malzeme montaj'!$C$1:$C$3329,SMALL(IF('malzeme montaj'!$B$1:$B$3329=BQ$3,IF('malzeme montaj'!$C$1:$C$3329&lt;&gt;"",ROW('malzeme montaj'!$C$1:$C$3329))),ROWS(BQ$4:BQ64))))</f>
        <v/>
      </c>
      <c r="BR64" s="38" t="str">
        <f t="array" ref="BR64">IF(ROWS(BR$4:BR64)&gt;BR$1,"",INDEX('malzeme montaj'!$C$1:$C$3329,SMALL(IF('malzeme montaj'!$B$1:$B$3329=BR$3,IF('malzeme montaj'!$C$1:$C$3329&lt;&gt;"",ROW('malzeme montaj'!$C$1:$C$3329))),ROWS(BR$4:BR64))))</f>
        <v/>
      </c>
      <c r="BS64" s="38" t="str">
        <f t="array" ref="BS64">IF(ROWS(BS$4:BS64)&gt;BS$1,"",INDEX('malzeme montaj'!$C$1:$C$3329,SMALL(IF('malzeme montaj'!$B$1:$B$3329=BS$3,IF('malzeme montaj'!$C$1:$C$3329&lt;&gt;"",ROW('malzeme montaj'!$C$1:$C$3329))),ROWS(BS$4:BS64))))</f>
        <v/>
      </c>
      <c r="BT64" s="38" t="str">
        <f t="array" ref="BT64">IF(ROWS(BT$4:BT64)&gt;BT$1,"",INDEX('malzeme montaj'!$C$1:$C$3329,SMALL(IF('malzeme montaj'!$B$1:$B$3329=BT$3,IF('malzeme montaj'!$C$1:$C$3329&lt;&gt;"",ROW('malzeme montaj'!$C$1:$C$3329))),ROWS(BT$4:BT64))))</f>
        <v/>
      </c>
      <c r="BU64" s="34" t="str">
        <f t="array" ref="BU64">IF(ROWS(BU$4:BU64)&gt;BU$1,"",INDEX('malzeme montaj'!$C$1:$C$3329,SMALL(IF('malzeme montaj'!$B$1:$B$3329=BU$3,IF('malzeme montaj'!$C$1:$C$3329&lt;&gt;"",ROW('malzeme montaj'!$C$1:$C$3329))),ROWS(BU$4:BU64))))</f>
        <v/>
      </c>
      <c r="BV64" s="34" t="str">
        <f t="array" ref="BV64">IF(ROWS(BV$4:BV64)&gt;BV$1,"",INDEX('malzeme montaj'!$C$1:$C$3329,SMALL(IF('malzeme montaj'!$B$1:$B$3329=BV$3,IF('malzeme montaj'!$C$1:$C$3329&lt;&gt;"",ROW('malzeme montaj'!$C$1:$C$3329))),ROWS(BV$4:BV64))))</f>
        <v/>
      </c>
      <c r="BW64" s="34" t="str">
        <f t="array" ref="BW64">IF(ROWS(BW$4:BW64)&gt;BW$1,"",INDEX('malzeme montaj'!$C$1:$C$3329,SMALL(IF('malzeme montaj'!$B$1:$B$3329=BW$3,IF('malzeme montaj'!$C$1:$C$3329&lt;&gt;"",ROW('malzeme montaj'!$C$1:$C$3329))),ROWS(BW$4:BW64))))</f>
        <v/>
      </c>
      <c r="BX64" s="34" t="str">
        <f t="array" ref="BX64">IF(ROWS(BX$4:BX64)&gt;BX$1,"",INDEX('malzeme montaj'!$C$1:$C$3329,SMALL(IF('malzeme montaj'!$B$1:$B$3329=BX$3,IF('malzeme montaj'!$C$1:$C$3329&lt;&gt;"",ROW('malzeme montaj'!$C$1:$C$3329))),ROWS(BX$4:BX64))))</f>
        <v/>
      </c>
      <c r="BY64" s="34" t="str">
        <f t="array" ref="BY64">IF(ROWS(BY$4:BY64)&gt;BY$1,"",INDEX('malzeme montaj'!$C$1:$C$3329,SMALL(IF('malzeme montaj'!$B$1:$B$3329=BY$3,IF('malzeme montaj'!$C$1:$C$3329&lt;&gt;"",ROW('malzeme montaj'!$C$1:$C$3329))),ROWS(BY$4:BY64))))</f>
        <v/>
      </c>
      <c r="BZ64" s="34" t="str">
        <f t="array" ref="BZ64">IF(ROWS(BZ$4:BZ64)&gt;BZ$1,"",INDEX('malzeme montaj'!$C$1:$C$3329,SMALL(IF('malzeme montaj'!$B$1:$B$3329=BZ$3,IF('malzeme montaj'!$C$1:$C$3329&lt;&gt;"",ROW('malzeme montaj'!$C$1:$C$3329))),ROWS(BZ$4:BZ64))))</f>
        <v/>
      </c>
      <c r="CA64" s="34" t="str">
        <f t="array" ref="CA64">IF(ROWS(CA$4:CA64)&gt;CA$1,"",INDEX('malzeme montaj'!$C$1:$C$3329,SMALL(IF('malzeme montaj'!$B$1:$B$3329=CA$3,IF('malzeme montaj'!$C$1:$C$3329&lt;&gt;"",ROW('malzeme montaj'!$C$1:$C$3329))),ROWS(CA$4:CA64))))</f>
        <v/>
      </c>
      <c r="CB64" s="34" t="str">
        <f t="array" ref="CB64">IF(ROWS(CB$4:CB64)&gt;CB$1,"",INDEX('malzeme montaj'!$C$1:$C$3329,SMALL(IF('malzeme montaj'!$B$1:$B$3329=CB$3,IF('malzeme montaj'!$C$1:$C$3329&lt;&gt;"",ROW('malzeme montaj'!$C$1:$C$3329))),ROWS(CB$4:CB64))))</f>
        <v/>
      </c>
      <c r="CC64" s="34" t="str">
        <f t="array" ref="CC64">IF(ROWS(CC$4:CC64)&gt;CC$1,"",INDEX('malzeme montaj'!$C$1:$C$3329,SMALL(IF('malzeme montaj'!$B$1:$B$3329=CC$3,IF('malzeme montaj'!$C$1:$C$3329&lt;&gt;"",ROW('malzeme montaj'!$C$1:$C$3329))),ROWS(CC$4:CC64))))</f>
        <v/>
      </c>
      <c r="CD64" s="34" t="str">
        <f t="array" ref="CD64">IF(ROWS(CD$4:CD64)&gt;CD$1,"",INDEX('malzeme montaj'!$C$1:$C$3329,SMALL(IF('malzeme montaj'!$B$1:$B$3329=CD$3,IF('malzeme montaj'!$C$1:$C$3329&lt;&gt;"",ROW('malzeme montaj'!$C$1:$C$3329))),ROWS(CD$4:CD64))))</f>
        <v/>
      </c>
      <c r="CE64" s="34" t="str">
        <f t="array" ref="CE64">IF(ROWS(CE$4:CE64)&gt;CE$1,"",INDEX('malzeme montaj'!$C$1:$C$3329,SMALL(IF('malzeme montaj'!$B$1:$B$3329=CE$3,IF('malzeme montaj'!$C$1:$C$3329&lt;&gt;"",ROW('malzeme montaj'!$C$1:$C$3329))),ROWS(CE$4:CE64))))</f>
        <v/>
      </c>
      <c r="CF64" s="34" t="str">
        <f t="array" ref="CF64">IF(ROWS(CF$4:CF64)&gt;CF$1,"",INDEX('malzeme montaj'!$C$1:$C$3329,SMALL(IF('malzeme montaj'!$B$1:$B$3329=CF$3,IF('malzeme montaj'!$C$1:$C$3329&lt;&gt;"",ROW('malzeme montaj'!$C$1:$C$3329))),ROWS(CF$4:CF64))))</f>
        <v/>
      </c>
      <c r="CG64" s="34" t="str">
        <f t="array" ref="CG64">IF(ROWS(CG$4:CG64)&gt;CG$1,"",INDEX('malzeme montaj'!$C$1:$C$3329,SMALL(IF('malzeme montaj'!$B$1:$B$3329=CG$3,IF('malzeme montaj'!$C$1:$C$3329&lt;&gt;"",ROW('malzeme montaj'!$C$1:$C$3329))),ROWS(CG$4:CG64))))</f>
        <v/>
      </c>
      <c r="CH64" s="34" t="str">
        <f t="array" ref="CH64">IF(ROWS(CH$4:CH64)&gt;CH$1,"",INDEX('malzeme montaj'!$C$1:$C$3329,SMALL(IF('malzeme montaj'!$B$1:$B$3329=CH$3,IF('malzeme montaj'!$C$1:$C$3329&lt;&gt;"",ROW('malzeme montaj'!$C$1:$C$3329))),ROWS(CH$4:CH64))))</f>
        <v/>
      </c>
      <c r="CI64" s="34" t="str">
        <f t="array" ref="CI64">IF(ROWS(CI$4:CI64)&gt;CI$1,"",INDEX('malzeme montaj'!$C$1:$C$3329,SMALL(IF('malzeme montaj'!$B$1:$B$3329=CI$3,IF('malzeme montaj'!$C$1:$C$3329&lt;&gt;"",ROW('malzeme montaj'!$C$1:$C$3329))),ROWS(CI$4:CI64))))</f>
        <v/>
      </c>
      <c r="CJ64" s="34" t="str">
        <f t="array" ref="CJ64">IF(ROWS(CJ$4:CJ64)&gt;CJ$1,"",INDEX('malzeme montaj'!$C$1:$C$3329,SMALL(IF('malzeme montaj'!$B$1:$B$3329=CJ$3,IF('malzeme montaj'!$C$1:$C$3329&lt;&gt;"",ROW('malzeme montaj'!$C$1:$C$3329))),ROWS(CJ$4:CJ64))))</f>
        <v/>
      </c>
      <c r="CK64" s="34" t="str">
        <f t="array" ref="CK64">IF(ROWS(CK$4:CK64)&gt;CK$1,"",INDEX('malzeme montaj'!$C$1:$C$3329,SMALL(IF('malzeme montaj'!$B$1:$B$3329=CK$3,IF('malzeme montaj'!$C$1:$C$3329&lt;&gt;"",ROW('malzeme montaj'!$C$1:$C$3329))),ROWS(CK$4:CK64))))</f>
        <v/>
      </c>
      <c r="CL64" s="34" t="str">
        <f t="array" ref="CL64">IF(ROWS(CL$4:CL64)&gt;CL$1,"",INDEX('malzeme montaj'!$C$1:$C$3329,SMALL(IF('malzeme montaj'!$B$1:$B$3329=CL$3,IF('malzeme montaj'!$C$1:$C$3329&lt;&gt;"",ROW('malzeme montaj'!$C$1:$C$3329))),ROWS(CL$4:CL64))))</f>
        <v/>
      </c>
      <c r="CM64" s="34" t="str">
        <f t="array" ref="CM64">IF(ROWS(CM$4:CM64)&gt;CM$1,"",INDEX('malzeme montaj'!$C$1:$C$3329,SMALL(IF('malzeme montaj'!$B$1:$B$3329=CM$3,IF('malzeme montaj'!$C$1:$C$3329&lt;&gt;"",ROW('malzeme montaj'!$C$1:$C$3329))),ROWS(CM$4:CM64))))</f>
        <v/>
      </c>
      <c r="CN64" s="34" t="str">
        <f t="array" ref="CN64">IF(ROWS(CN$4:CN64)&gt;CN$1,"",INDEX('malzeme montaj'!$C$1:$C$3329,SMALL(IF('malzeme montaj'!$B$1:$B$3329=CN$3,IF('malzeme montaj'!$C$1:$C$3329&lt;&gt;"",ROW('malzeme montaj'!$C$1:$C$3329))),ROWS(CN$4:CN64))))</f>
        <v/>
      </c>
      <c r="CO64" s="34" t="str">
        <f t="array" ref="CO64">IF(ROWS(CO$4:CO64)&gt;CO$1,"",INDEX('malzeme montaj'!$C$1:$C$3329,SMALL(IF('malzeme montaj'!$B$1:$B$3329=CO$3,IF('malzeme montaj'!$C$1:$C$3329&lt;&gt;"",ROW('malzeme montaj'!$C$1:$C$3329))),ROWS(CO$4:CO64))))</f>
        <v/>
      </c>
      <c r="CP64" s="34" t="str">
        <f t="array" ref="CP64">IF(ROWS(CP$4:CP64)&gt;CP$1,"",INDEX('malzeme montaj'!$C$1:$C$3329,SMALL(IF('malzeme montaj'!$B$1:$B$3329=CP$3,IF('malzeme montaj'!$C$1:$C$3329&lt;&gt;"",ROW('malzeme montaj'!$C$1:$C$3329))),ROWS(CP$4:CP64))))</f>
        <v/>
      </c>
      <c r="CQ64" s="34" t="str">
        <f t="array" ref="CQ64">IF(ROWS(CQ$4:CQ64)&gt;CQ$1,"",INDEX('malzeme montaj'!$C$1:$C$3329,SMALL(IF('malzeme montaj'!$B$1:$B$3329=CQ$3,IF('malzeme montaj'!$C$1:$C$3329&lt;&gt;"",ROW('malzeme montaj'!$C$1:$C$3329))),ROWS(CQ$4:CQ64))))</f>
        <v/>
      </c>
      <c r="CR64" s="34" t="str">
        <f t="array" ref="CR64">IF(ROWS(CR$4:CR64)&gt;CR$1,"",INDEX('malzeme montaj'!$C$1:$C$3329,SMALL(IF('malzeme montaj'!$B$1:$B$3329=CR$3,IF('malzeme montaj'!$C$1:$C$3329&lt;&gt;"",ROW('malzeme montaj'!$C$1:$C$3329))),ROWS(CR$4:CR64))))</f>
        <v/>
      </c>
      <c r="CS64" s="34" t="str">
        <f t="array" ref="CS64">IF(ROWS(CS$4:CS64)&gt;CS$1,"",INDEX('malzeme montaj'!$C$1:$C$3329,SMALL(IF('malzeme montaj'!$B$1:$B$3329=CS$3,IF('malzeme montaj'!$C$1:$C$3329&lt;&gt;"",ROW('malzeme montaj'!$C$1:$C$3329))),ROWS(CS$4:CS64))))</f>
        <v/>
      </c>
      <c r="CT64" s="34" t="str">
        <f t="array" ref="CT64">IF(ROWS(CT$4:CT64)&gt;CT$1,"",INDEX('malzeme montaj'!$C$1:$C$3329,SMALL(IF('malzeme montaj'!$B$1:$B$3329=CT$3,IF('malzeme montaj'!$C$1:$C$3329&lt;&gt;"",ROW('malzeme montaj'!$C$1:$C$3329))),ROWS(CT$4:CT64))))</f>
        <v/>
      </c>
      <c r="CU64" s="34" t="str">
        <f t="array" ref="CU64">IF(ROWS(CU$4:CU64)&gt;CU$1,"",INDEX('malzeme montaj'!$C$1:$C$3329,SMALL(IF('malzeme montaj'!$B$1:$B$3329=CU$3,IF('malzeme montaj'!$C$1:$C$3329&lt;&gt;"",ROW('malzeme montaj'!$C$1:$C$3329))),ROWS(CU$4:CU64))))</f>
        <v/>
      </c>
      <c r="CV64" s="34" t="str">
        <f t="array" ref="CV64">IF(ROWS(CV$4:CV64)&gt;CV$1,"",INDEX('malzeme montaj'!$C$1:$C$3329,SMALL(IF('malzeme montaj'!$B$1:$B$3329=CV$3,IF('malzeme montaj'!$C$1:$C$3329&lt;&gt;"",ROW('malzeme montaj'!$C$1:$C$3329))),ROWS(CV$4:CV64))))</f>
        <v/>
      </c>
      <c r="CW64" s="34" t="str">
        <f t="array" ref="CW64">IF(ROWS(CW$4:CW64)&gt;CW$1,"",INDEX('malzeme montaj'!$C$1:$C$3329,SMALL(IF('malzeme montaj'!$B$1:$B$3329=CW$3,IF('malzeme montaj'!$C$1:$C$3329&lt;&gt;"",ROW('malzeme montaj'!$C$1:$C$3329))),ROWS(CW$4:CW64))))</f>
        <v/>
      </c>
      <c r="CX64" s="34" t="str">
        <f t="array" ref="CX64">IF(ROWS(CX$4:CX64)&gt;CX$1,"",INDEX('malzeme montaj'!$C$1:$C$3329,SMALL(IF('malzeme montaj'!$B$1:$B$3329=CX$3,IF('malzeme montaj'!$C$1:$C$3329&lt;&gt;"",ROW('malzeme montaj'!$C$1:$C$3329))),ROWS(CX$4:CX64))))</f>
        <v/>
      </c>
      <c r="CY64" s="34" t="str">
        <f t="array" ref="CY64">IF(ROWS(CY$4:CY64)&gt;CY$1,"",INDEX('malzeme montaj'!$C$1:$C$3329,SMALL(IF('malzeme montaj'!$B$1:$B$3329=CY$3,IF('malzeme montaj'!$C$1:$C$3329&lt;&gt;"",ROW('malzeme montaj'!$C$1:$C$3329))),ROWS(CY$4:CY64))))</f>
        <v/>
      </c>
      <c r="CZ64" s="34" t="str">
        <f t="array" ref="CZ64">IF(ROWS(CZ$4:CZ64)&gt;CZ$1,"",INDEX('malzeme montaj'!$C$1:$C$3329,SMALL(IF('malzeme montaj'!$B$1:$B$3329=CZ$3,IF('malzeme montaj'!$C$1:$C$3329&lt;&gt;"",ROW('malzeme montaj'!$C$1:$C$3329))),ROWS(CZ$4:CZ64))))</f>
        <v/>
      </c>
      <c r="DA64" s="34" t="str">
        <f t="array" ref="DA64">IF(ROWS(DA$4:DA64)&gt;DA$1,"",INDEX('malzeme montaj'!$C$1:$C$3329,SMALL(IF('malzeme montaj'!$B$1:$B$3329=DA$3,IF('malzeme montaj'!$C$1:$C$3329&lt;&gt;"",ROW('malzeme montaj'!$C$1:$C$3329))),ROWS(DA$4:DA64))))</f>
        <v/>
      </c>
      <c r="DB64" s="34" t="str">
        <f t="array" ref="DB64">IF(ROWS(DB$4:DB64)&gt;DB$1,"",INDEX('malzeme montaj'!$C$1:$C$3329,SMALL(IF('malzeme montaj'!$B$1:$B$3329=DB$3,IF('malzeme montaj'!$C$1:$C$3329&lt;&gt;"",ROW('malzeme montaj'!$C$1:$C$3329))),ROWS(DB$4:DB64))))</f>
        <v/>
      </c>
      <c r="DC64" s="34" t="str">
        <f t="array" ref="DC64">IF(ROWS(DC$4:DC64)&gt;DC$1,"",INDEX('malzeme montaj'!$C$1:$C$3329,SMALL(IF('malzeme montaj'!$B$1:$B$3329=DC$3,IF('malzeme montaj'!$C$1:$C$3329&lt;&gt;"",ROW('malzeme montaj'!$C$1:$C$3329))),ROWS(DC$4:DC64))))</f>
        <v/>
      </c>
      <c r="DD64" s="34" t="str">
        <f t="array" ref="DD64">IF(ROWS(DD$4:DD64)&gt;DD$1,"",INDEX('malzeme montaj'!$C$1:$C$3329,SMALL(IF('malzeme montaj'!$B$1:$B$3329=DD$3,IF('malzeme montaj'!$C$1:$C$3329&lt;&gt;"",ROW('malzeme montaj'!$C$1:$C$3329))),ROWS(DD$4:DD64))))</f>
        <v/>
      </c>
      <c r="DE64" s="34" t="str">
        <f t="array" ref="DE64">IF(ROWS(DE$4:DE64)&gt;DE$1,"",INDEX('malzeme montaj'!$C$1:$C$3329,SMALL(IF('malzeme montaj'!$B$1:$B$3329=DE$3,IF('malzeme montaj'!$C$1:$C$3329&lt;&gt;"",ROW('malzeme montaj'!$C$1:$C$3329))),ROWS(DE$4:DE64))))</f>
        <v/>
      </c>
      <c r="DF64" s="34" t="str">
        <f t="array" ref="DF64">IF(ROWS(DF$4:DF64)&gt;DF$1,"",INDEX('malzeme montaj'!$C$1:$C$3329,SMALL(IF('malzeme montaj'!$B$1:$B$3329=DF$3,IF('malzeme montaj'!$C$1:$C$3329&lt;&gt;"",ROW('malzeme montaj'!$C$1:$C$3329))),ROWS(DF$4:DF64))))</f>
        <v/>
      </c>
      <c r="DG64" s="34" t="str">
        <f t="array" ref="DG64">IF(ROWS(DG$4:DG64)&gt;DG$1,"",INDEX('malzeme montaj'!$C$1:$C$3329,SMALL(IF('malzeme montaj'!$B$1:$B$3329=DG$3,IF('malzeme montaj'!$C$1:$C$3329&lt;&gt;"",ROW('malzeme montaj'!$C$1:$C$3329))),ROWS(DG$4:DG64))))</f>
        <v/>
      </c>
      <c r="DH64" s="34" t="str">
        <f t="array" ref="DH64">IF(ROWS(DH$4:DH64)&gt;DH$1,"",INDEX('malzeme montaj'!$C$1:$C$3329,SMALL(IF('malzeme montaj'!$B$1:$B$3329=DH$3,IF('malzeme montaj'!$C$1:$C$3329&lt;&gt;"",ROW('malzeme montaj'!$C$1:$C$3329))),ROWS(DH$4:DH64))))</f>
        <v/>
      </c>
      <c r="DI64" s="34" t="str">
        <f t="array" ref="DI64">IF(ROWS(DI$4:DI64)&gt;DI$1,"",INDEX('malzeme montaj'!$C$1:$C$3329,SMALL(IF('malzeme montaj'!$B$1:$B$3329=DI$3,IF('malzeme montaj'!$C$1:$C$3329&lt;&gt;"",ROW('malzeme montaj'!$C$1:$C$3329))),ROWS(DI$4:DI64))))</f>
        <v/>
      </c>
      <c r="DJ64" s="34" t="str">
        <f t="array" ref="DJ64">IF(ROWS(DJ$4:DJ64)&gt;DJ$1,"",INDEX('malzeme montaj'!$C$1:$C$3329,SMALL(IF('malzeme montaj'!$B$1:$B$3329=DJ$3,IF('malzeme montaj'!$C$1:$C$3329&lt;&gt;"",ROW('malzeme montaj'!$C$1:$C$3329))),ROWS(DJ$4:DJ64))))</f>
        <v/>
      </c>
      <c r="DK64" s="34" t="str">
        <f t="array" ref="DK64">IF(ROWS(DK$4:DK64)&gt;DK$1,"",INDEX('malzeme montaj'!$C$1:$C$3329,SMALL(IF('malzeme montaj'!$B$1:$B$3329=DK$3,IF('malzeme montaj'!$C$1:$C$3329&lt;&gt;"",ROW('malzeme montaj'!$C$1:$C$3329))),ROWS(DK$4:DK64))))</f>
        <v/>
      </c>
      <c r="DL64" s="34" t="str">
        <f t="array" ref="DL64">IF(ROWS(DL$4:DL64)&gt;DL$1,"",INDEX('malzeme montaj'!$C$1:$C$3329,SMALL(IF('malzeme montaj'!$B$1:$B$3329=DL$3,IF('malzeme montaj'!$C$1:$C$3329&lt;&gt;"",ROW('malzeme montaj'!$C$1:$C$3329))),ROWS(DL$4:DL64))))</f>
        <v/>
      </c>
      <c r="DM64" s="34" t="str">
        <f t="array" ref="DM64">IF(ROWS(DM$4:DM64)&gt;DM$1,"",INDEX('malzeme montaj'!$C$1:$C$3329,SMALL(IF('malzeme montaj'!$B$1:$B$3329=DM$3,IF('malzeme montaj'!$C$1:$C$3329&lt;&gt;"",ROW('malzeme montaj'!$C$1:$C$3329))),ROWS(DM$4:DM64))))</f>
        <v/>
      </c>
      <c r="DN64" s="34" t="str">
        <f t="array" ref="DN64">IF(ROWS(DN$4:DN64)&gt;DN$1,"",INDEX('malzeme montaj'!$C$1:$C$3329,SMALL(IF('malzeme montaj'!$B$1:$B$3329=DN$3,IF('malzeme montaj'!$C$1:$C$3329&lt;&gt;"",ROW('malzeme montaj'!$C$1:$C$3329))),ROWS(DN$4:DN64))))</f>
        <v/>
      </c>
      <c r="DO64" s="34" t="str">
        <f t="array" ref="DO64">IF(ROWS(DO$4:DO64)&gt;DO$1,"",INDEX('malzeme montaj'!$C$1:$C$3329,SMALL(IF('malzeme montaj'!$B$1:$B$3329=DO$3,IF('malzeme montaj'!$C$1:$C$3329&lt;&gt;"",ROW('malzeme montaj'!$C$1:$C$3329))),ROWS(DO$4:DO64))))</f>
        <v/>
      </c>
      <c r="DP64" s="34" t="str">
        <f t="array" ref="DP64">IF(ROWS(DP$4:DP64)&gt;DP$1,"",INDEX('malzeme montaj'!$C$1:$C$3329,SMALL(IF('malzeme montaj'!$B$1:$B$3329=DP$3,IF('malzeme montaj'!$C$1:$C$3329&lt;&gt;"",ROW('malzeme montaj'!$C$1:$C$3329))),ROWS(DP$4:DP64))))</f>
        <v/>
      </c>
      <c r="DQ64" s="34" t="str">
        <f t="array" ref="DQ64">IF(ROWS(DQ$4:DQ64)&gt;DQ$1,"",INDEX('malzeme montaj'!$C$1:$C$3329,SMALL(IF('malzeme montaj'!$B$1:$B$3329=DQ$3,IF('malzeme montaj'!$C$1:$C$3329&lt;&gt;"",ROW('malzeme montaj'!$C$1:$C$3329))),ROWS(DQ$4:DQ64))))</f>
        <v/>
      </c>
      <c r="DR64" s="34" t="str">
        <f t="array" ref="DR64">IF(ROWS(DR$4:DR64)&gt;DR$1,"",INDEX('malzeme montaj'!$C$1:$C$3329,SMALL(IF('malzeme montaj'!$B$1:$B$3329=DR$3,IF('malzeme montaj'!$C$1:$C$3329&lt;&gt;"",ROW('malzeme montaj'!$C$1:$C$3329))),ROWS(DR$4:DR64))))</f>
        <v/>
      </c>
      <c r="DS64" s="34" t="str">
        <f t="array" ref="DS64">IF(ROWS(DS$4:DS64)&gt;DS$1,"",INDEX('malzeme montaj'!$C$1:$C$3329,SMALL(IF('malzeme montaj'!$B$1:$B$3329=DS$3,IF('malzeme montaj'!$C$1:$C$3329&lt;&gt;"",ROW('malzeme montaj'!$C$1:$C$3329))),ROWS(DS$4:DS64))))</f>
        <v/>
      </c>
      <c r="DT64" s="34" t="str">
        <f t="array" ref="DT64">IF(ROWS(DT$4:DT64)&gt;DT$1,"",INDEX('malzeme montaj'!$C$1:$C$3329,SMALL(IF('malzeme montaj'!$B$1:$B$3329=DT$3,IF('malzeme montaj'!$C$1:$C$3329&lt;&gt;"",ROW('malzeme montaj'!$C$1:$C$3329))),ROWS(DT$4:DT64))))</f>
        <v/>
      </c>
      <c r="DU64" s="34" t="str">
        <f t="array" ref="DU64">IF(ROWS(DU$4:DU64)&gt;DU$1,"",INDEX('malzeme montaj'!$C$1:$C$3329,SMALL(IF('malzeme montaj'!$B$1:$B$3329=DU$3,IF('malzeme montaj'!$C$1:$C$3329&lt;&gt;"",ROW('malzeme montaj'!$C$1:$C$3329))),ROWS(DU$4:DU64))))</f>
        <v/>
      </c>
      <c r="DV64" s="34" t="str">
        <f t="array" ref="DV64">IF(ROWS(DV$4:DV64)&gt;DV$1,"",INDEX('malzeme montaj'!$C$1:$C$3329,SMALL(IF('malzeme montaj'!$B$1:$B$3329=DV$3,IF('malzeme montaj'!$C$1:$C$3329&lt;&gt;"",ROW('malzeme montaj'!$C$1:$C$3329))),ROWS(DV$4:DV64))))</f>
        <v/>
      </c>
      <c r="DW64" s="34" t="str">
        <f t="array" ref="DW64">IF(ROWS(DW$4:DW64)&gt;DW$1,"",INDEX('malzeme montaj'!$C$1:$C$3329,SMALL(IF('malzeme montaj'!$B$1:$B$3329=DW$3,IF('malzeme montaj'!$C$1:$C$3329&lt;&gt;"",ROW('malzeme montaj'!$C$1:$C$3329))),ROWS(DW$4:DW64))))</f>
        <v/>
      </c>
      <c r="DX64" s="34" t="str">
        <f t="array" ref="DX64">IF(ROWS(DX$4:DX64)&gt;DX$1,"",INDEX('malzeme montaj'!$C$1:$C$3329,SMALL(IF('malzeme montaj'!$B$1:$B$3329=DX$3,IF('malzeme montaj'!$C$1:$C$3329&lt;&gt;"",ROW('malzeme montaj'!$C$1:$C$3329))),ROWS(DX$4:DX64))))</f>
        <v/>
      </c>
      <c r="DY64" s="34" t="str">
        <f t="array" ref="DY64">IF(ROWS(DY$4:DY64)&gt;DY$1,"",INDEX('malzeme montaj'!$C$1:$C$3329,SMALL(IF('malzeme montaj'!$B$1:$B$3329=DY$3,IF('malzeme montaj'!$C$1:$C$3329&lt;&gt;"",ROW('malzeme montaj'!$C$1:$C$3329))),ROWS(DY$4:DY64))))</f>
        <v/>
      </c>
      <c r="DZ64" s="34" t="str">
        <f t="array" ref="DZ64">IF(ROWS(DZ$4:DZ64)&gt;DZ$1,"",INDEX('malzeme montaj'!$C$1:$C$3329,SMALL(IF('malzeme montaj'!$B$1:$B$3329=DZ$3,IF('malzeme montaj'!$C$1:$C$3329&lt;&gt;"",ROW('malzeme montaj'!$C$1:$C$3329))),ROWS(DZ$4:DZ64))))</f>
        <v/>
      </c>
      <c r="EA64" s="34" t="str">
        <f t="array" ref="EA64">IF(ROWS(EA$4:EA64)&gt;EA$1,"",INDEX('malzeme montaj'!$C$1:$C$3329,SMALL(IF('malzeme montaj'!$B$1:$B$3329=EA$3,IF('malzeme montaj'!$C$1:$C$3329&lt;&gt;"",ROW('malzeme montaj'!$C$1:$C$3329))),ROWS(EA$4:EA64))))</f>
        <v/>
      </c>
      <c r="EB64" s="34" t="str">
        <f t="array" ref="EB64">IF(ROWS(EB$4:EB64)&gt;EB$1,"",INDEX('malzeme montaj'!$C$1:$C$3329,SMALL(IF('malzeme montaj'!$B$1:$B$3329=EB$3,IF('malzeme montaj'!$C$1:$C$3329&lt;&gt;"",ROW('malzeme montaj'!$C$1:$C$3329))),ROWS(EB$4:EB64))))</f>
        <v/>
      </c>
      <c r="EC64" s="34" t="str">
        <f t="array" ref="EC64">IF(ROWS(EC$4:EC64)&gt;EC$1,"",INDEX('malzeme montaj'!$C$1:$C$3329,SMALL(IF('malzeme montaj'!$B$1:$B$3329=EC$3,IF('malzeme montaj'!$C$1:$C$3329&lt;&gt;"",ROW('malzeme montaj'!$C$1:$C$3329))),ROWS(EC$4:EC64))))</f>
        <v/>
      </c>
      <c r="ED64" s="34" t="str">
        <f t="array" ref="ED64">IF(ROWS(ED$4:ED64)&gt;ED$1,"",INDEX('malzeme montaj'!$C$1:$C$3329,SMALL(IF('malzeme montaj'!$B$1:$B$3329=ED$3,IF('malzeme montaj'!$C$1:$C$3329&lt;&gt;"",ROW('malzeme montaj'!$C$1:$C$3329))),ROWS(ED$4:ED64))))</f>
        <v/>
      </c>
      <c r="EE64" s="34" t="str">
        <f t="array" ref="EE64">IF(ROWS(EE$4:EE64)&gt;EE$1,"",INDEX('malzeme montaj'!$C$1:$C$3329,SMALL(IF('malzeme montaj'!$B$1:$B$3329=EE$3,IF('malzeme montaj'!$C$1:$C$3329&lt;&gt;"",ROW('malzeme montaj'!$C$1:$C$3329))),ROWS(EE$4:EE64))))</f>
        <v/>
      </c>
      <c r="EF64" s="34" t="str">
        <f t="array" ref="EF64">IF(ROWS(EF$4:EF64)&gt;EF$1,"",INDEX('malzeme montaj'!$C$1:$C$3329,SMALL(IF('malzeme montaj'!$B$1:$B$3329=EF$3,IF('malzeme montaj'!$C$1:$C$3329&lt;&gt;"",ROW('malzeme montaj'!$C$1:$C$3329))),ROWS(EF$4:EF64))))</f>
        <v/>
      </c>
      <c r="EG64" s="34" t="str">
        <f t="array" ref="EG64">IF(ROWS(EG$4:EG64)&gt;EG$1,"",INDEX('malzeme montaj'!$C$1:$C$3329,SMALL(IF('malzeme montaj'!$B$1:$B$3329=EG$3,IF('malzeme montaj'!$C$1:$C$3329&lt;&gt;"",ROW('malzeme montaj'!$C$1:$C$3329))),ROWS(EG$4:EG64))))</f>
        <v/>
      </c>
      <c r="EH64" s="34" t="str">
        <f t="array" ref="EH64">IF(ROWS(EH$4:EH64)&gt;EH$1,"",INDEX('malzeme montaj'!$C$1:$C$3329,SMALL(IF('malzeme montaj'!$B$1:$B$3329=EH$3,IF('malzeme montaj'!$C$1:$C$3329&lt;&gt;"",ROW('malzeme montaj'!$C$1:$C$3329))),ROWS(EH$4:EH64))))</f>
        <v/>
      </c>
      <c r="EI64" s="34" t="str">
        <f t="array" ref="EI64">IF(ROWS(EI$4:EI64)&gt;EI$1,"",INDEX('malzeme montaj'!$C$1:$C$3329,SMALL(IF('malzeme montaj'!$B$1:$B$3329=EI$3,IF('malzeme montaj'!$C$1:$C$3329&lt;&gt;"",ROW('malzeme montaj'!$C$1:$C$3329))),ROWS(EI$4:EI64))))</f>
        <v/>
      </c>
      <c r="EJ64" s="34" t="str">
        <f t="array" ref="EJ64">IF(ROWS(EJ$4:EJ64)&gt;EJ$1,"",INDEX('malzeme montaj'!$C$1:$C$3329,SMALL(IF('malzeme montaj'!$B$1:$B$3329=EJ$3,IF('malzeme montaj'!$C$1:$C$3329&lt;&gt;"",ROW('malzeme montaj'!$C$1:$C$3329))),ROWS(EJ$4:EJ64))))</f>
        <v/>
      </c>
      <c r="EK64" s="34" t="str">
        <f t="array" ref="EK64">IF(ROWS(EK$4:EK64)&gt;EK$1,"",INDEX('malzeme montaj'!$C$1:$C$3329,SMALL(IF('malzeme montaj'!$B$1:$B$3329=EK$3,IF('malzeme montaj'!$C$1:$C$3329&lt;&gt;"",ROW('malzeme montaj'!$C$1:$C$3329))),ROWS(EK$4:EK64))))</f>
        <v/>
      </c>
      <c r="EL64" s="34" t="str">
        <f t="array" ref="EL64">IF(ROWS(EL$4:EL64)&gt;EL$1,"",INDEX('malzeme montaj'!$C$1:$C$3329,SMALL(IF('malzeme montaj'!$B$1:$B$3329=EL$3,IF('malzeme montaj'!$C$1:$C$3329&lt;&gt;"",ROW('malzeme montaj'!$C$1:$C$3329))),ROWS(EL$4:EL64))))</f>
        <v/>
      </c>
      <c r="EM64" s="34" t="str">
        <f t="array" ref="EM64">IF(ROWS(EM$4:EM64)&gt;EM$1,"",INDEX('malzeme montaj'!$C$1:$C$3329,SMALL(IF('malzeme montaj'!$B$1:$B$3329=EM$3,IF('malzeme montaj'!$C$1:$C$3329&lt;&gt;"",ROW('malzeme montaj'!$C$1:$C$3329))),ROWS(EM$4:EM64))))</f>
        <v/>
      </c>
      <c r="EN64" s="34" t="str">
        <f t="array" ref="EN64">IF(ROWS(EN$4:EN64)&gt;EN$1,"",INDEX('malzeme montaj'!$C$1:$C$3329,SMALL(IF('malzeme montaj'!$B$1:$B$3329=EN$3,IF('malzeme montaj'!$C$1:$C$3329&lt;&gt;"",ROW('malzeme montaj'!$C$1:$C$3329))),ROWS(EN$4:EN64))))</f>
        <v/>
      </c>
      <c r="EO64" s="34" t="str">
        <f t="array" ref="EO64">IF(ROWS(EO$4:EO64)&gt;EO$1,"",INDEX('malzeme montaj'!$C$1:$C$3329,SMALL(IF('malzeme montaj'!$B$1:$B$3329=EO$3,IF('malzeme montaj'!$C$1:$C$3329&lt;&gt;"",ROW('malzeme montaj'!$C$1:$C$3329))),ROWS(EO$4:EO64))))</f>
        <v/>
      </c>
      <c r="EP64" s="34" t="str">
        <f t="array" ref="EP64">IF(ROWS(EP$4:EP64)&gt;EP$1,"",INDEX('malzeme montaj'!$C$1:$C$3329,SMALL(IF('malzeme montaj'!$B$1:$B$3329=EP$3,IF('malzeme montaj'!$C$1:$C$3329&lt;&gt;"",ROW('malzeme montaj'!$C$1:$C$3329))),ROWS(EP$4:EP64))))</f>
        <v/>
      </c>
      <c r="EQ64" s="34" t="str">
        <f t="array" ref="EQ64">IF(ROWS(EQ$4:EQ64)&gt;EQ$1,"",INDEX('malzeme montaj'!$C$1:$C$3329,SMALL(IF('malzeme montaj'!$B$1:$B$3329=EQ$3,IF('malzeme montaj'!$C$1:$C$3329&lt;&gt;"",ROW('malzeme montaj'!$C$1:$C$3329))),ROWS(EQ$4:EQ64))))</f>
        <v/>
      </c>
      <c r="ER64" s="34" t="str">
        <f t="array" ref="ER64">IF(ROWS(ER$4:ER64)&gt;ER$1,"",INDEX('malzeme montaj'!$C$1:$C$3329,SMALL(IF('malzeme montaj'!$B$1:$B$3329=ER$3,IF('malzeme montaj'!$C$1:$C$3329&lt;&gt;"",ROW('malzeme montaj'!$C$1:$C$3329))),ROWS(ER$4:ER64))))</f>
        <v/>
      </c>
      <c r="ES64" s="34" t="str">
        <f t="array" ref="ES64">IF(ROWS(ES$4:ES64)&gt;ES$1,"",INDEX('malzeme montaj'!$C$1:$C$3329,SMALL(IF('malzeme montaj'!$B$1:$B$3329=ES$3,IF('malzeme montaj'!$C$1:$C$3329&lt;&gt;"",ROW('malzeme montaj'!$C$1:$C$3329))),ROWS(ES$4:ES64))))</f>
        <v/>
      </c>
      <c r="ET64" s="34" t="str">
        <f t="array" ref="ET64">IF(ROWS(ET$4:ET64)&gt;ET$1,"",INDEX('malzeme montaj'!$C$1:$C$3329,SMALL(IF('malzeme montaj'!$B$1:$B$3329=ET$3,IF('malzeme montaj'!$C$1:$C$3329&lt;&gt;"",ROW('malzeme montaj'!$C$1:$C$3329))),ROWS(ET$4:ET64))))</f>
        <v/>
      </c>
      <c r="EU64" s="34" t="str">
        <f t="array" ref="EU64">IF(ROWS(EU$4:EU64)&gt;EU$1,"",INDEX('malzeme montaj'!$C$1:$C$3329,SMALL(IF('malzeme montaj'!$B$1:$B$3329=EU$3,IF('malzeme montaj'!$C$1:$C$3329&lt;&gt;"",ROW('malzeme montaj'!$C$1:$C$3329))),ROWS(EU$4:EU64))))</f>
        <v/>
      </c>
      <c r="EV64" s="34" t="str">
        <f t="array" ref="EV64">IF(ROWS(EV$4:EV64)&gt;EV$1,"",INDEX('malzeme montaj'!$C$1:$C$3329,SMALL(IF('malzeme montaj'!$B$1:$B$3329=EV$3,IF('malzeme montaj'!$C$1:$C$3329&lt;&gt;"",ROW('malzeme montaj'!$C$1:$C$3329))),ROWS(EV$4:EV64))))</f>
        <v/>
      </c>
      <c r="EW64" s="34" t="str">
        <f t="array" ref="EW64">IF(ROWS(EW$4:EW64)&gt;EW$1,"",INDEX('malzeme montaj'!$C$1:$C$3329,SMALL(IF('malzeme montaj'!$B$1:$B$3329=EW$3,IF('malzeme montaj'!$C$1:$C$3329&lt;&gt;"",ROW('malzeme montaj'!$C$1:$C$3329))),ROWS(EW$4:EW64))))</f>
        <v/>
      </c>
    </row>
    <row r="65" spans="1:153">
      <c r="A65" s="38" t="str">
        <f t="array" ref="A65">IF(ROWS(A$4:A65)&gt;A$1,"",INDEX('malzeme montaj'!$C$1:$C$3329,SMALL(IF('malzeme montaj'!$B$1:$B$3329=A$3,IF('malzeme montaj'!$C$1:$C$3329&lt;&gt;"",ROW('malzeme montaj'!$C$1:$C$3329))),ROWS(A$4:A65))))</f>
        <v/>
      </c>
      <c r="B65" s="38" t="str">
        <f t="array" ref="B65">IF(ROWS(B$4:B65)&gt;B$1,"",INDEX('malzeme montaj'!$C$1:$C$3329,SMALL(IF('malzeme montaj'!$B$1:$B$3329=B$3,IF('malzeme montaj'!$C$1:$C$3329&lt;&gt;"",ROW('malzeme montaj'!$C$1:$C$3329))),ROWS(B$4:B65))))</f>
        <v/>
      </c>
      <c r="C65" s="38" t="str">
        <f t="array" ref="C65">IF(ROWS(C$4:C65)&gt;C$1,"",INDEX('malzeme montaj'!$C$1:$C$3329,SMALL(IF('malzeme montaj'!$B$1:$B$3329=C$3,IF('malzeme montaj'!$C$1:$C$3329&lt;&gt;"",ROW('malzeme montaj'!$C$1:$C$3329))),ROWS(C$4:C65))))</f>
        <v/>
      </c>
      <c r="D65" s="38" t="str">
        <f t="array" ref="D65">IF(ROWS(D$4:D65)&gt;D$1,"",INDEX('malzeme montaj'!$C$1:$C$3329,SMALL(IF('malzeme montaj'!$B$1:$B$3329=D$3,IF('malzeme montaj'!$C$1:$C$3329&lt;&gt;"",ROW('malzeme montaj'!$C$1:$C$3329))),ROWS(D$4:D65))))</f>
        <v/>
      </c>
      <c r="E65" s="38" t="str">
        <f t="array" ref="E65">IF(ROWS(E$4:E65)&gt;E$1,"",INDEX('malzeme montaj'!$C$1:$C$3329,SMALL(IF('malzeme montaj'!$B$1:$B$3329=E$3,IF('malzeme montaj'!$C$1:$C$3329&lt;&gt;"",ROW('malzeme montaj'!$C$1:$C$3329))),ROWS(E$4:E65))))</f>
        <v/>
      </c>
      <c r="F65" s="38" t="str">
        <f t="array" ref="F65">IF(ROWS(F$4:F65)&gt;F$1,"",INDEX('malzeme montaj'!$C$1:$C$3329,SMALL(IF('malzeme montaj'!$B$1:$B$3329=F$3,IF('malzeme montaj'!$C$1:$C$3329&lt;&gt;"",ROW('malzeme montaj'!$C$1:$C$3329))),ROWS(F$4:F65))))</f>
        <v/>
      </c>
      <c r="G65" s="38" t="str">
        <f t="array" ref="G65">IF(ROWS(G$4:G65)&gt;G$1,"",INDEX('malzeme montaj'!$C$1:$C$3329,SMALL(IF('malzeme montaj'!$B$1:$B$3329=G$3,IF('malzeme montaj'!$C$1:$C$3329&lt;&gt;"",ROW('malzeme montaj'!$C$1:$C$3329))),ROWS(G$4:G65))))</f>
        <v/>
      </c>
      <c r="H65" s="38" t="str">
        <f t="array" ref="H65">IF(ROWS(H$4:H65)&gt;H$1,"",INDEX('malzeme montaj'!$C$1:$C$3329,SMALL(IF('malzeme montaj'!$B$1:$B$3329=H$3,IF('malzeme montaj'!$C$1:$C$3329&lt;&gt;"",ROW('malzeme montaj'!$C$1:$C$3329))),ROWS(H$4:H65))))</f>
        <v/>
      </c>
      <c r="I65" s="38" t="str">
        <f t="array" ref="I65">IF(ROWS(I$4:I65)&gt;I$1,"",INDEX('malzeme montaj'!$C$1:$C$3329,SMALL(IF('malzeme montaj'!$B$1:$B$3329=I$3,IF('malzeme montaj'!$C$1:$C$3329&lt;&gt;"",ROW('malzeme montaj'!$C$1:$C$3329))),ROWS(I$4:I65))))</f>
        <v/>
      </c>
      <c r="J65" s="38" t="str">
        <f t="array" ref="J65">IF(ROWS(J$4:J65)&gt;J$1,"",INDEX('malzeme montaj'!$C$1:$C$3329,SMALL(IF('malzeme montaj'!$B$1:$B$3329=J$3,IF('malzeme montaj'!$C$1:$C$3329&lt;&gt;"",ROW('malzeme montaj'!$C$1:$C$3329))),ROWS(J$4:J65))))</f>
        <v/>
      </c>
      <c r="K65" s="38" t="str">
        <f t="array" ref="K65">IF(ROWS(K$4:K65)&gt;K$1,"",INDEX('malzeme montaj'!$C$1:$C$3329,SMALL(IF('malzeme montaj'!$B$1:$B$3329=K$3,IF('malzeme montaj'!$C$1:$C$3329&lt;&gt;"",ROW('malzeme montaj'!$C$1:$C$3329))),ROWS(K$4:K65))))</f>
        <v/>
      </c>
      <c r="L65" s="38" t="str">
        <f t="array" ref="L65">IF(ROWS(L$4:L65)&gt;L$1,"",INDEX('malzeme montaj'!$C$1:$C$3329,SMALL(IF('malzeme montaj'!$B$1:$B$3329=L$3,IF('malzeme montaj'!$C$1:$C$3329&lt;&gt;"",ROW('malzeme montaj'!$C$1:$C$3329))),ROWS(L$4:L65))))</f>
        <v/>
      </c>
      <c r="M65" s="38" t="str">
        <f t="array" ref="M65">IF(ROWS(M$4:M65)&gt;M$1,"",INDEX('malzeme montaj'!$C$1:$C$3329,SMALL(IF('malzeme montaj'!$B$1:$B$3329=M$3,IF('malzeme montaj'!$C$1:$C$3329&lt;&gt;"",ROW('malzeme montaj'!$C$1:$C$3329))),ROWS(M$4:M65))))</f>
        <v/>
      </c>
      <c r="N65" s="38" t="str">
        <f t="array" ref="N65">IF(ROWS(N$4:N65)&gt;N$1,"",INDEX('malzeme montaj'!$C$1:$C$3329,SMALL(IF('malzeme montaj'!$B$1:$B$3329=N$3,IF('malzeme montaj'!$C$1:$C$3329&lt;&gt;"",ROW('malzeme montaj'!$C$1:$C$3329))),ROWS(N$4:N65))))</f>
        <v/>
      </c>
      <c r="O65" s="38" t="str">
        <f t="array" ref="O65">IF(ROWS(O$4:O65)&gt;O$1,"",INDEX('malzeme montaj'!$C$1:$C$3329,SMALL(IF('malzeme montaj'!$B$1:$B$3329=O$3,IF('malzeme montaj'!$C$1:$C$3329&lt;&gt;"",ROW('malzeme montaj'!$C$1:$C$3329))),ROWS(O$4:O65))))</f>
        <v/>
      </c>
      <c r="P65" s="38" t="str">
        <f t="array" ref="P65">IF(ROWS(P$4:P65)&gt;P$1,"",INDEX('malzeme montaj'!$C$1:$C$3329,SMALL(IF('malzeme montaj'!$B$1:$B$3329=P$3,IF('malzeme montaj'!$C$1:$C$3329&lt;&gt;"",ROW('malzeme montaj'!$C$1:$C$3329))),ROWS(P$4:P65))))</f>
        <v/>
      </c>
      <c r="Q65" s="38" t="str">
        <f t="array" ref="Q65">IF(ROWS(Q$4:Q65)&gt;Q$1,"",INDEX('malzeme montaj'!$C$1:$C$3329,SMALL(IF('malzeme montaj'!$B$1:$B$3329=Q$3,IF('malzeme montaj'!$C$1:$C$3329&lt;&gt;"",ROW('malzeme montaj'!$C$1:$C$3329))),ROWS(Q$4:Q65))))</f>
        <v/>
      </c>
      <c r="R65" s="38" t="str">
        <f t="array" ref="R65">IF(ROWS(R$4:R65)&gt;R$1,"",INDEX('malzeme montaj'!$C$1:$C$3329,SMALL(IF('malzeme montaj'!$B$1:$B$3329=R$3,IF('malzeme montaj'!$C$1:$C$3329&lt;&gt;"",ROW('malzeme montaj'!$C$1:$C$3329))),ROWS(R$4:R65))))</f>
        <v/>
      </c>
      <c r="S65" s="38" t="str">
        <f t="array" ref="S65">IF(ROWS(S$4:S65)&gt;S$1,"",INDEX('malzeme montaj'!$C$1:$C$3329,SMALL(IF('malzeme montaj'!$B$1:$B$3329=S$3,IF('malzeme montaj'!$C$1:$C$3329&lt;&gt;"",ROW('malzeme montaj'!$C$1:$C$3329))),ROWS(S$4:S65))))</f>
        <v/>
      </c>
      <c r="T65" s="38" t="str">
        <f t="array" ref="T65">IF(ROWS(T$4:T65)&gt;T$1,"",INDEX('malzeme montaj'!$C$1:$C$3329,SMALL(IF('malzeme montaj'!$B$1:$B$3329=T$3,IF('malzeme montaj'!$C$1:$C$3329&lt;&gt;"",ROW('malzeme montaj'!$C$1:$C$3329))),ROWS(T$4:T65))))</f>
        <v/>
      </c>
      <c r="U65" s="38" t="str">
        <f t="array" ref="U65">IF(ROWS(U$4:U65)&gt;U$1,"",INDEX('malzeme montaj'!$C$1:$C$3329,SMALL(IF('malzeme montaj'!$B$1:$B$3329=U$3,IF('malzeme montaj'!$C$1:$C$3329&lt;&gt;"",ROW('malzeme montaj'!$C$1:$C$3329))),ROWS(U$4:U65))))</f>
        <v/>
      </c>
      <c r="V65" s="38" t="str">
        <f t="array" ref="V65">IF(ROWS(V$4:V65)&gt;V$1,"",INDEX('malzeme montaj'!$C$1:$C$3329,SMALL(IF('malzeme montaj'!$B$1:$B$3329=V$3,IF('malzeme montaj'!$C$1:$C$3329&lt;&gt;"",ROW('malzeme montaj'!$C$1:$C$3329))),ROWS(V$4:V65))))</f>
        <v/>
      </c>
      <c r="W65" s="38" t="str">
        <f t="array" ref="W65">IF(ROWS(W$4:W65)&gt;W$1,"",INDEX('malzeme montaj'!$C$1:$C$3329,SMALL(IF('malzeme montaj'!$B$1:$B$3329=W$3,IF('malzeme montaj'!$C$1:$C$3329&lt;&gt;"",ROW('malzeme montaj'!$C$1:$C$3329))),ROWS(W$4:W65))))</f>
        <v/>
      </c>
      <c r="X65" s="38" t="str">
        <f t="array" ref="X65">IF(ROWS(X$4:X65)&gt;X$1,"",INDEX('malzeme montaj'!$C$1:$C$3329,SMALL(IF('malzeme montaj'!$B$1:$B$3329=X$3,IF('malzeme montaj'!$C$1:$C$3329&lt;&gt;"",ROW('malzeme montaj'!$C$1:$C$3329))),ROWS(X$4:X65))))</f>
        <v/>
      </c>
      <c r="Y65" s="38" t="str">
        <f t="array" ref="Y65">IF(ROWS(Y$4:Y65)&gt;Y$1,"",INDEX('malzeme montaj'!$C$1:$C$3329,SMALL(IF('malzeme montaj'!$B$1:$B$3329=Y$3,IF('malzeme montaj'!$C$1:$C$3329&lt;&gt;"",ROW('malzeme montaj'!$C$1:$C$3329))),ROWS(Y$4:Y65))))</f>
        <v/>
      </c>
      <c r="Z65" s="38" t="str">
        <f t="array" ref="Z65">IF(ROWS(Z$4:Z65)&gt;Z$1,"",INDEX('malzeme montaj'!$C$1:$C$3329,SMALL(IF('malzeme montaj'!$B$1:$B$3329=Z$3,IF('malzeme montaj'!$C$1:$C$3329&lt;&gt;"",ROW('malzeme montaj'!$C$1:$C$3329))),ROWS(Z$4:Z65))))</f>
        <v/>
      </c>
      <c r="AA65" s="38" t="str">
        <f t="array" ref="AA65">IF(ROWS(AA$4:AA65)&gt;AA$1,"",INDEX('malzeme montaj'!$C$1:$C$3329,SMALL(IF('malzeme montaj'!$B$1:$B$3329=AA$3,IF('malzeme montaj'!$C$1:$C$3329&lt;&gt;"",ROW('malzeme montaj'!$C$1:$C$3329))),ROWS(AA$4:AA65))))</f>
        <v/>
      </c>
      <c r="AB65" s="38" t="str">
        <f t="array" ref="AB65">IF(ROWS(AB$4:AB65)&gt;AB$1,"",INDEX('malzeme montaj'!$C$1:$C$3329,SMALL(IF('malzeme montaj'!$B$1:$B$3329=AB$3,IF('malzeme montaj'!$C$1:$C$3329&lt;&gt;"",ROW('malzeme montaj'!$C$1:$C$3329))),ROWS(AB$4:AB65))))</f>
        <v/>
      </c>
      <c r="AC65" s="38" t="str">
        <f t="array" ref="AC65">IF(ROWS(AC$4:AC65)&gt;AC$1,"",INDEX('malzeme montaj'!$C$1:$C$3329,SMALL(IF('malzeme montaj'!$B$1:$B$3329=AC$3,IF('malzeme montaj'!$C$1:$C$3329&lt;&gt;"",ROW('malzeme montaj'!$C$1:$C$3329))),ROWS(AC$4:AC65))))</f>
        <v/>
      </c>
      <c r="AD65" s="38" t="str">
        <f t="array" ref="AD65">IF(ROWS(AD$4:AD65)&gt;AD$1,"",INDEX('malzeme montaj'!$C$1:$C$3329,SMALL(IF('malzeme montaj'!$B$1:$B$3329=AD$3,IF('malzeme montaj'!$C$1:$C$3329&lt;&gt;"",ROW('malzeme montaj'!$C$1:$C$3329))),ROWS(AD$4:AD65))))</f>
        <v/>
      </c>
      <c r="AE65" s="38" t="str">
        <f t="array" ref="AE65">IF(ROWS(AE$4:AE65)&gt;AE$1,"",INDEX('malzeme montaj'!$C$1:$C$3329,SMALL(IF('malzeme montaj'!$B$1:$B$3329=AE$3,IF('malzeme montaj'!$C$1:$C$3329&lt;&gt;"",ROW('malzeme montaj'!$C$1:$C$3329))),ROWS(AE$4:AE65))))</f>
        <v/>
      </c>
      <c r="AF65" s="38" t="str">
        <f t="array" ref="AF65">IF(ROWS(AF$4:AF65)&gt;AF$1,"",INDEX('malzeme montaj'!$C$1:$C$3329,SMALL(IF('malzeme montaj'!$B$1:$B$3329=AF$3,IF('malzeme montaj'!$C$1:$C$3329&lt;&gt;"",ROW('malzeme montaj'!$C$1:$C$3329))),ROWS(AF$4:AF65))))</f>
        <v/>
      </c>
      <c r="AG65" s="38" t="str">
        <f t="array" ref="AG65">IF(ROWS(AG$4:AG65)&gt;AG$1,"",INDEX('malzeme montaj'!$C$1:$C$3329,SMALL(IF('malzeme montaj'!$B$1:$B$3329=AG$3,IF('malzeme montaj'!$C$1:$C$3329&lt;&gt;"",ROW('malzeme montaj'!$C$1:$C$3329))),ROWS(AG$4:AG65))))</f>
        <v/>
      </c>
      <c r="AH65" s="38" t="str">
        <f t="array" ref="AH65">IF(ROWS(AH$4:AH65)&gt;AH$1,"",INDEX('malzeme montaj'!$C$1:$C$3329,SMALL(IF('malzeme montaj'!$B$1:$B$3329=AH$3,IF('malzeme montaj'!$C$1:$C$3329&lt;&gt;"",ROW('malzeme montaj'!$C$1:$C$3329))),ROWS(AH$4:AH65))))</f>
        <v/>
      </c>
      <c r="AI65" s="38" t="str">
        <f t="array" ref="AI65">IF(ROWS(AI$4:AI65)&gt;AI$1,"",INDEX('malzeme montaj'!$C$1:$C$3329,SMALL(IF('malzeme montaj'!$B$1:$B$3329=AI$3,IF('malzeme montaj'!$C$1:$C$3329&lt;&gt;"",ROW('malzeme montaj'!$C$1:$C$3329))),ROWS(AI$4:AI65))))</f>
        <v/>
      </c>
      <c r="AJ65" s="38" t="str">
        <f t="array" ref="AJ65">IF(ROWS(AJ$4:AJ65)&gt;AJ$1,"",INDEX('malzeme montaj'!$C$1:$C$3329,SMALL(IF('malzeme montaj'!$B$1:$B$3329=AJ$3,IF('malzeme montaj'!$C$1:$C$3329&lt;&gt;"",ROW('malzeme montaj'!$C$1:$C$3329))),ROWS(AJ$4:AJ65))))</f>
        <v/>
      </c>
      <c r="AK65" s="38" t="str">
        <f t="array" ref="AK65">IF(ROWS(AK$4:AK65)&gt;AK$1,"",INDEX('malzeme montaj'!$C$1:$C$3329,SMALL(IF('malzeme montaj'!$B$1:$B$3329=AK$3,IF('malzeme montaj'!$C$1:$C$3329&lt;&gt;"",ROW('malzeme montaj'!$C$1:$C$3329))),ROWS(AK$4:AK65))))</f>
        <v/>
      </c>
      <c r="AL65" s="38" t="str">
        <f t="array" ref="AL65">IF(ROWS(AL$4:AL65)&gt;AL$1,"",INDEX('malzeme montaj'!$C$1:$C$3329,SMALL(IF('malzeme montaj'!$B$1:$B$3329=AL$3,IF('malzeme montaj'!$C$1:$C$3329&lt;&gt;"",ROW('malzeme montaj'!$C$1:$C$3329))),ROWS(AL$4:AL65))))</f>
        <v/>
      </c>
      <c r="AM65" s="38" t="str">
        <f t="array" ref="AM65">IF(ROWS(AM$4:AM65)&gt;AM$1,"",INDEX('malzeme montaj'!$C$1:$C$3329,SMALL(IF('malzeme montaj'!$B$1:$B$3329=AM$3,IF('malzeme montaj'!$C$1:$C$3329&lt;&gt;"",ROW('malzeme montaj'!$C$1:$C$3329))),ROWS(AM$4:AM65))))</f>
        <v/>
      </c>
      <c r="AN65" s="38" t="str">
        <f t="array" ref="AN65">IF(ROWS(AN$4:AN65)&gt;AN$1,"",INDEX('malzeme montaj'!$C$1:$C$3329,SMALL(IF('malzeme montaj'!$B$1:$B$3329=AN$3,IF('malzeme montaj'!$C$1:$C$3329&lt;&gt;"",ROW('malzeme montaj'!$C$1:$C$3329))),ROWS(AN$4:AN65))))</f>
        <v/>
      </c>
      <c r="AO65" s="38" t="str">
        <f t="array" ref="AO65">IF(ROWS(AO$4:AO65)&gt;AO$1,"",INDEX('malzeme montaj'!$C$1:$C$3329,SMALL(IF('malzeme montaj'!$B$1:$B$3329=AO$3,IF('malzeme montaj'!$C$1:$C$3329&lt;&gt;"",ROW('malzeme montaj'!$C$1:$C$3329))),ROWS(AO$4:AO65))))</f>
        <v/>
      </c>
      <c r="AP65" s="38" t="str">
        <f t="array" ref="AP65">IF(ROWS(AP$4:AP65)&gt;AP$1,"",INDEX('malzeme montaj'!$C$1:$C$3329,SMALL(IF('malzeme montaj'!$B$1:$B$3329=AP$3,IF('malzeme montaj'!$C$1:$C$3329&lt;&gt;"",ROW('malzeme montaj'!$C$1:$C$3329))),ROWS(AP$4:AP65))))</f>
        <v/>
      </c>
      <c r="AQ65" s="38" t="str">
        <f t="array" ref="AQ65">IF(ROWS(AQ$4:AQ65)&gt;AQ$1,"",INDEX('malzeme montaj'!$C$1:$C$3329,SMALL(IF('malzeme montaj'!$B$1:$B$3329=AQ$3,IF('malzeme montaj'!$C$1:$C$3329&lt;&gt;"",ROW('malzeme montaj'!$C$1:$C$3329))),ROWS(AQ$4:AQ65))))</f>
        <v/>
      </c>
      <c r="AR65" s="38" t="str">
        <f t="array" ref="AR65">IF(ROWS(AR$4:AR65)&gt;AR$1,"",INDEX('malzeme montaj'!$C$1:$C$3329,SMALL(IF('malzeme montaj'!$B$1:$B$3329=AR$3,IF('malzeme montaj'!$C$1:$C$3329&lt;&gt;"",ROW('malzeme montaj'!$C$1:$C$3329))),ROWS(AR$4:AR65))))</f>
        <v/>
      </c>
      <c r="AS65" s="38" t="str">
        <f t="array" ref="AS65">IF(ROWS(AS$4:AS65)&gt;AS$1,"",INDEX('malzeme montaj'!$C$1:$C$3329,SMALL(IF('malzeme montaj'!$B$1:$B$3329=AS$3,IF('malzeme montaj'!$C$1:$C$3329&lt;&gt;"",ROW('malzeme montaj'!$C$1:$C$3329))),ROWS(AS$4:AS65))))</f>
        <v/>
      </c>
      <c r="AT65" s="38" t="str">
        <f t="array" ref="AT65">IF(ROWS(AT$4:AT65)&gt;AT$1,"",INDEX('malzeme montaj'!$C$1:$C$3329,SMALL(IF('malzeme montaj'!$B$1:$B$3329=AT$3,IF('malzeme montaj'!$C$1:$C$3329&lt;&gt;"",ROW('malzeme montaj'!$C$1:$C$3329))),ROWS(AT$4:AT65))))</f>
        <v/>
      </c>
      <c r="AU65" s="38" t="str">
        <f t="array" ref="AU65">IF(ROWS(AU$4:AU65)&gt;AU$1,"",INDEX('malzeme montaj'!$C$1:$C$3329,SMALL(IF('malzeme montaj'!$B$1:$B$3329=AU$3,IF('malzeme montaj'!$C$1:$C$3329&lt;&gt;"",ROW('malzeme montaj'!$C$1:$C$3329))),ROWS(AU$4:AU65))))</f>
        <v/>
      </c>
      <c r="AV65" s="38" t="str">
        <f t="array" ref="AV65">IF(ROWS(AV$4:AV65)&gt;AV$1,"",INDEX('malzeme montaj'!$C$1:$C$3329,SMALL(IF('malzeme montaj'!$B$1:$B$3329=AV$3,IF('malzeme montaj'!$C$1:$C$3329&lt;&gt;"",ROW('malzeme montaj'!$C$1:$C$3329))),ROWS(AV$4:AV65))))</f>
        <v/>
      </c>
      <c r="AW65" s="38" t="str">
        <f t="array" ref="AW65">IF(ROWS(AW$4:AW65)&gt;AW$1,"",INDEX('malzeme montaj'!$C$1:$C$3329,SMALL(IF('malzeme montaj'!$B$1:$B$3329=AW$3,IF('malzeme montaj'!$C$1:$C$3329&lt;&gt;"",ROW('malzeme montaj'!$C$1:$C$3329))),ROWS(AW$4:AW65))))</f>
        <v/>
      </c>
      <c r="AX65" s="38" t="str">
        <f t="array" ref="AX65">IF(ROWS(AX$4:AX65)&gt;AX$1,"",INDEX('malzeme montaj'!$C$1:$C$3329,SMALL(IF('malzeme montaj'!$B$1:$B$3329=AX$3,IF('malzeme montaj'!$C$1:$C$3329&lt;&gt;"",ROW('malzeme montaj'!$C$1:$C$3329))),ROWS(AX$4:AX65))))</f>
        <v/>
      </c>
      <c r="AY65" s="38" t="str">
        <f t="array" ref="AY65">IF(ROWS(AY$4:AY65)&gt;AY$1,"",INDEX('malzeme montaj'!$C$1:$C$3329,SMALL(IF('malzeme montaj'!$B$1:$B$3329=AY$3,IF('malzeme montaj'!$C$1:$C$3329&lt;&gt;"",ROW('malzeme montaj'!$C$1:$C$3329))),ROWS(AY$4:AY65))))</f>
        <v/>
      </c>
      <c r="AZ65" s="38" t="str">
        <f t="array" ref="AZ65">IF(ROWS(AZ$4:AZ65)&gt;AZ$1,"",INDEX('malzeme montaj'!$C$1:$C$3329,SMALL(IF('malzeme montaj'!$B$1:$B$3329=AZ$3,IF('malzeme montaj'!$C$1:$C$3329&lt;&gt;"",ROW('malzeme montaj'!$C$1:$C$3329))),ROWS(AZ$4:AZ65))))</f>
        <v/>
      </c>
      <c r="BA65" s="38" t="str">
        <f t="array" ref="BA65">IF(ROWS(BA$4:BA65)&gt;BA$1,"",INDEX('malzeme montaj'!$C$1:$C$3329,SMALL(IF('malzeme montaj'!$B$1:$B$3329=BA$3,IF('malzeme montaj'!$C$1:$C$3329&lt;&gt;"",ROW('malzeme montaj'!$C$1:$C$3329))),ROWS(BA$4:BA65))))</f>
        <v/>
      </c>
      <c r="BB65" s="38" t="str">
        <f t="array" ref="BB65">IF(ROWS(BB$4:BB65)&gt;BB$1,"",INDEX('malzeme montaj'!$C$1:$C$3329,SMALL(IF('malzeme montaj'!$B$1:$B$3329=BB$3,IF('malzeme montaj'!$C$1:$C$3329&lt;&gt;"",ROW('malzeme montaj'!$C$1:$C$3329))),ROWS(BB$4:BB65))))</f>
        <v/>
      </c>
      <c r="BC65" s="38" t="str">
        <f t="array" ref="BC65">IF(ROWS(BC$4:BC65)&gt;BC$1,"",INDEX('malzeme montaj'!$C$1:$C$3329,SMALL(IF('malzeme montaj'!$B$1:$B$3329=BC$3,IF('malzeme montaj'!$C$1:$C$3329&lt;&gt;"",ROW('malzeme montaj'!$C$1:$C$3329))),ROWS(BC$4:BC65))))</f>
        <v/>
      </c>
      <c r="BD65" s="38" t="str">
        <f t="array" ref="BD65">IF(ROWS(BD$4:BD65)&gt;BD$1,"",INDEX('malzeme montaj'!$C$1:$C$3329,SMALL(IF('malzeme montaj'!$B$1:$B$3329=BD$3,IF('malzeme montaj'!$C$1:$C$3329&lt;&gt;"",ROW('malzeme montaj'!$C$1:$C$3329))),ROWS(BD$4:BD65))))</f>
        <v/>
      </c>
      <c r="BE65" s="38"/>
      <c r="BF65" s="38" t="str">
        <f t="array" ref="BF65">IF(ROWS(BF$4:BF65)&gt;BF$1,"",INDEX('malzeme montaj'!$C$1:$C$3329,SMALL(IF('malzeme montaj'!$B$1:$B$3329=BF$3,IF('malzeme montaj'!$C$1:$C$3329&lt;&gt;"",ROW('malzeme montaj'!$C$1:$C$3329))),ROWS(BF$4:BF65))))</f>
        <v/>
      </c>
      <c r="BG65" s="38" t="str">
        <f t="array" ref="BG65">IF(ROWS(BG$4:BG65)&gt;BG$1,"",INDEX('malzeme montaj'!$C$1:$C$3329,SMALL(IF('malzeme montaj'!$B$1:$B$3329=BG$3,IF('malzeme montaj'!$C$1:$C$3329&lt;&gt;"",ROW('malzeme montaj'!$C$1:$C$3329))),ROWS(BG$4:BG65))))</f>
        <v/>
      </c>
      <c r="BH65" s="38" t="str">
        <f t="array" ref="BH65">IF(ROWS(BH$4:BH65)&gt;BH$1,"",INDEX('malzeme montaj'!$C$1:$C$3329,SMALL(IF('malzeme montaj'!$B$1:$B$3329=BH$3,IF('malzeme montaj'!$C$1:$C$3329&lt;&gt;"",ROW('malzeme montaj'!$C$1:$C$3329))),ROWS(BH$4:BH65))))</f>
        <v/>
      </c>
      <c r="BI65" s="38" t="str">
        <f t="array" ref="BI65">IF(ROWS(BI$4:BI65)&gt;BI$1,"",INDEX('malzeme montaj'!$C$1:$C$3329,SMALL(IF('malzeme montaj'!$B$1:$B$3329=BI$3,IF('malzeme montaj'!$C$1:$C$3329&lt;&gt;"",ROW('malzeme montaj'!$C$1:$C$3329))),ROWS(BI$4:BI65))))</f>
        <v/>
      </c>
      <c r="BJ65" s="38" t="str">
        <f t="array" ref="BJ65">IF(ROWS(BJ$4:BJ65)&gt;BJ$1,"",INDEX('malzeme montaj'!$C$1:$C$3329,SMALL(IF('malzeme montaj'!$B$1:$B$3329=BJ$3,IF('malzeme montaj'!$C$1:$C$3329&lt;&gt;"",ROW('malzeme montaj'!$C$1:$C$3329))),ROWS(BJ$4:BJ65))))</f>
        <v/>
      </c>
      <c r="BK65" s="38" t="str">
        <f t="array" ref="BK65">IF(ROWS(BK$4:BK65)&gt;BK$1,"",INDEX('malzeme montaj'!$C$1:$C$3329,SMALL(IF('malzeme montaj'!$B$1:$B$3329=BK$3,IF('malzeme montaj'!$C$1:$C$3329&lt;&gt;"",ROW('malzeme montaj'!$C$1:$C$3329))),ROWS(BK$4:BK65))))</f>
        <v/>
      </c>
      <c r="BL65" s="38" t="str">
        <f t="array" ref="BL65">IF(ROWS(BL$4:BL65)&gt;BL$1,"",INDEX('malzeme montaj'!$C$1:$C$3329,SMALL(IF('malzeme montaj'!$B$1:$B$3329=BL$3,IF('malzeme montaj'!$C$1:$C$3329&lt;&gt;"",ROW('malzeme montaj'!$C$1:$C$3329))),ROWS(BL$4:BL65))))</f>
        <v/>
      </c>
      <c r="BM65" s="38" t="str">
        <f t="array" ref="BM65">IF(ROWS(BM$4:BM65)&gt;BM$1,"",INDEX('malzeme montaj'!$C$1:$C$3329,SMALL(IF('malzeme montaj'!$B$1:$B$3329=BM$3,IF('malzeme montaj'!$C$1:$C$3329&lt;&gt;"",ROW('malzeme montaj'!$C$1:$C$3329))),ROWS(BM$4:BM65))))</f>
        <v/>
      </c>
      <c r="BN65" s="38" t="str">
        <f t="array" ref="BN65">IF(ROWS(BN$4:BN65)&gt;BN$1,"",INDEX('malzeme montaj'!$C$1:$C$3329,SMALL(IF('malzeme montaj'!$B$1:$B$3329=BN$3,IF('malzeme montaj'!$C$1:$C$3329&lt;&gt;"",ROW('malzeme montaj'!$C$1:$C$3329))),ROWS(BN$4:BN65))))</f>
        <v/>
      </c>
      <c r="BO65" s="38" t="str">
        <f t="array" ref="BO65">IF(ROWS(BO$4:BO65)&gt;BO$1,"",INDEX('malzeme montaj'!$C$1:$C$3329,SMALL(IF('malzeme montaj'!$B$1:$B$3329=BO$3,IF('malzeme montaj'!$C$1:$C$3329&lt;&gt;"",ROW('malzeme montaj'!$C$1:$C$3329))),ROWS(BO$4:BO65))))</f>
        <v/>
      </c>
      <c r="BP65" s="38" t="str">
        <f t="array" ref="BP65">IF(ROWS(BP$4:BP65)&gt;BP$1,"",INDEX('malzeme montaj'!$C$1:$C$3329,SMALL(IF('malzeme montaj'!$B$1:$B$3329=BP$3,IF('malzeme montaj'!$C$1:$C$3329&lt;&gt;"",ROW('malzeme montaj'!$C$1:$C$3329))),ROWS(BP$4:BP65))))</f>
        <v/>
      </c>
      <c r="BQ65" s="38" t="str">
        <f t="array" ref="BQ65">IF(ROWS(BQ$4:BQ65)&gt;BQ$1,"",INDEX('malzeme montaj'!$C$1:$C$3329,SMALL(IF('malzeme montaj'!$B$1:$B$3329=BQ$3,IF('malzeme montaj'!$C$1:$C$3329&lt;&gt;"",ROW('malzeme montaj'!$C$1:$C$3329))),ROWS(BQ$4:BQ65))))</f>
        <v/>
      </c>
      <c r="BR65" s="38" t="str">
        <f t="array" ref="BR65">IF(ROWS(BR$4:BR65)&gt;BR$1,"",INDEX('malzeme montaj'!$C$1:$C$3329,SMALL(IF('malzeme montaj'!$B$1:$B$3329=BR$3,IF('malzeme montaj'!$C$1:$C$3329&lt;&gt;"",ROW('malzeme montaj'!$C$1:$C$3329))),ROWS(BR$4:BR65))))</f>
        <v/>
      </c>
      <c r="BS65" s="38" t="str">
        <f t="array" ref="BS65">IF(ROWS(BS$4:BS65)&gt;BS$1,"",INDEX('malzeme montaj'!$C$1:$C$3329,SMALL(IF('malzeme montaj'!$B$1:$B$3329=BS$3,IF('malzeme montaj'!$C$1:$C$3329&lt;&gt;"",ROW('malzeme montaj'!$C$1:$C$3329))),ROWS(BS$4:BS65))))</f>
        <v/>
      </c>
      <c r="BT65" s="38" t="str">
        <f t="array" ref="BT65">IF(ROWS(BT$4:BT65)&gt;BT$1,"",INDEX('malzeme montaj'!$C$1:$C$3329,SMALL(IF('malzeme montaj'!$B$1:$B$3329=BT$3,IF('malzeme montaj'!$C$1:$C$3329&lt;&gt;"",ROW('malzeme montaj'!$C$1:$C$3329))),ROWS(BT$4:BT65))))</f>
        <v/>
      </c>
      <c r="BU65" s="34" t="str">
        <f t="array" ref="BU65">IF(ROWS(BU$4:BU65)&gt;BU$1,"",INDEX('malzeme montaj'!$C$1:$C$3329,SMALL(IF('malzeme montaj'!$B$1:$B$3329=BU$3,IF('malzeme montaj'!$C$1:$C$3329&lt;&gt;"",ROW('malzeme montaj'!$C$1:$C$3329))),ROWS(BU$4:BU65))))</f>
        <v/>
      </c>
      <c r="BV65" s="34" t="str">
        <f t="array" ref="BV65">IF(ROWS(BV$4:BV65)&gt;BV$1,"",INDEX('malzeme montaj'!$C$1:$C$3329,SMALL(IF('malzeme montaj'!$B$1:$B$3329=BV$3,IF('malzeme montaj'!$C$1:$C$3329&lt;&gt;"",ROW('malzeme montaj'!$C$1:$C$3329))),ROWS(BV$4:BV65))))</f>
        <v/>
      </c>
      <c r="BW65" s="34" t="str">
        <f t="array" ref="BW65">IF(ROWS(BW$4:BW65)&gt;BW$1,"",INDEX('malzeme montaj'!$C$1:$C$3329,SMALL(IF('malzeme montaj'!$B$1:$B$3329=BW$3,IF('malzeme montaj'!$C$1:$C$3329&lt;&gt;"",ROW('malzeme montaj'!$C$1:$C$3329))),ROWS(BW$4:BW65))))</f>
        <v/>
      </c>
      <c r="BX65" s="34" t="str">
        <f t="array" ref="BX65">IF(ROWS(BX$4:BX65)&gt;BX$1,"",INDEX('malzeme montaj'!$C$1:$C$3329,SMALL(IF('malzeme montaj'!$B$1:$B$3329=BX$3,IF('malzeme montaj'!$C$1:$C$3329&lt;&gt;"",ROW('malzeme montaj'!$C$1:$C$3329))),ROWS(BX$4:BX65))))</f>
        <v/>
      </c>
      <c r="BY65" s="34" t="str">
        <f t="array" ref="BY65">IF(ROWS(BY$4:BY65)&gt;BY$1,"",INDEX('malzeme montaj'!$C$1:$C$3329,SMALL(IF('malzeme montaj'!$B$1:$B$3329=BY$3,IF('malzeme montaj'!$C$1:$C$3329&lt;&gt;"",ROW('malzeme montaj'!$C$1:$C$3329))),ROWS(BY$4:BY65))))</f>
        <v/>
      </c>
      <c r="BZ65" s="34" t="str">
        <f t="array" ref="BZ65">IF(ROWS(BZ$4:BZ65)&gt;BZ$1,"",INDEX('malzeme montaj'!$C$1:$C$3329,SMALL(IF('malzeme montaj'!$B$1:$B$3329=BZ$3,IF('malzeme montaj'!$C$1:$C$3329&lt;&gt;"",ROW('malzeme montaj'!$C$1:$C$3329))),ROWS(BZ$4:BZ65))))</f>
        <v/>
      </c>
      <c r="CA65" s="34" t="str">
        <f t="array" ref="CA65">IF(ROWS(CA$4:CA65)&gt;CA$1,"",INDEX('malzeme montaj'!$C$1:$C$3329,SMALL(IF('malzeme montaj'!$B$1:$B$3329=CA$3,IF('malzeme montaj'!$C$1:$C$3329&lt;&gt;"",ROW('malzeme montaj'!$C$1:$C$3329))),ROWS(CA$4:CA65))))</f>
        <v/>
      </c>
      <c r="CB65" s="34" t="str">
        <f t="array" ref="CB65">IF(ROWS(CB$4:CB65)&gt;CB$1,"",INDEX('malzeme montaj'!$C$1:$C$3329,SMALL(IF('malzeme montaj'!$B$1:$B$3329=CB$3,IF('malzeme montaj'!$C$1:$C$3329&lt;&gt;"",ROW('malzeme montaj'!$C$1:$C$3329))),ROWS(CB$4:CB65))))</f>
        <v/>
      </c>
      <c r="CC65" s="34" t="str">
        <f t="array" ref="CC65">IF(ROWS(CC$4:CC65)&gt;CC$1,"",INDEX('malzeme montaj'!$C$1:$C$3329,SMALL(IF('malzeme montaj'!$B$1:$B$3329=CC$3,IF('malzeme montaj'!$C$1:$C$3329&lt;&gt;"",ROW('malzeme montaj'!$C$1:$C$3329))),ROWS(CC$4:CC65))))</f>
        <v/>
      </c>
      <c r="CD65" s="34" t="str">
        <f t="array" ref="CD65">IF(ROWS(CD$4:CD65)&gt;CD$1,"",INDEX('malzeme montaj'!$C$1:$C$3329,SMALL(IF('malzeme montaj'!$B$1:$B$3329=CD$3,IF('malzeme montaj'!$C$1:$C$3329&lt;&gt;"",ROW('malzeme montaj'!$C$1:$C$3329))),ROWS(CD$4:CD65))))</f>
        <v/>
      </c>
      <c r="CE65" s="34" t="str">
        <f t="array" ref="CE65">IF(ROWS(CE$4:CE65)&gt;CE$1,"",INDEX('malzeme montaj'!$C$1:$C$3329,SMALL(IF('malzeme montaj'!$B$1:$B$3329=CE$3,IF('malzeme montaj'!$C$1:$C$3329&lt;&gt;"",ROW('malzeme montaj'!$C$1:$C$3329))),ROWS(CE$4:CE65))))</f>
        <v/>
      </c>
      <c r="CF65" s="34" t="str">
        <f t="array" ref="CF65">IF(ROWS(CF$4:CF65)&gt;CF$1,"",INDEX('malzeme montaj'!$C$1:$C$3329,SMALL(IF('malzeme montaj'!$B$1:$B$3329=CF$3,IF('malzeme montaj'!$C$1:$C$3329&lt;&gt;"",ROW('malzeme montaj'!$C$1:$C$3329))),ROWS(CF$4:CF65))))</f>
        <v/>
      </c>
      <c r="CG65" s="34" t="str">
        <f t="array" ref="CG65">IF(ROWS(CG$4:CG65)&gt;CG$1,"",INDEX('malzeme montaj'!$C$1:$C$3329,SMALL(IF('malzeme montaj'!$B$1:$B$3329=CG$3,IF('malzeme montaj'!$C$1:$C$3329&lt;&gt;"",ROW('malzeme montaj'!$C$1:$C$3329))),ROWS(CG$4:CG65))))</f>
        <v/>
      </c>
      <c r="CH65" s="34" t="str">
        <f t="array" ref="CH65">IF(ROWS(CH$4:CH65)&gt;CH$1,"",INDEX('malzeme montaj'!$C$1:$C$3329,SMALL(IF('malzeme montaj'!$B$1:$B$3329=CH$3,IF('malzeme montaj'!$C$1:$C$3329&lt;&gt;"",ROW('malzeme montaj'!$C$1:$C$3329))),ROWS(CH$4:CH65))))</f>
        <v/>
      </c>
      <c r="CI65" s="34" t="str">
        <f t="array" ref="CI65">IF(ROWS(CI$4:CI65)&gt;CI$1,"",INDEX('malzeme montaj'!$C$1:$C$3329,SMALL(IF('malzeme montaj'!$B$1:$B$3329=CI$3,IF('malzeme montaj'!$C$1:$C$3329&lt;&gt;"",ROW('malzeme montaj'!$C$1:$C$3329))),ROWS(CI$4:CI65))))</f>
        <v/>
      </c>
      <c r="CJ65" s="34" t="str">
        <f t="array" ref="CJ65">IF(ROWS(CJ$4:CJ65)&gt;CJ$1,"",INDEX('malzeme montaj'!$C$1:$C$3329,SMALL(IF('malzeme montaj'!$B$1:$B$3329=CJ$3,IF('malzeme montaj'!$C$1:$C$3329&lt;&gt;"",ROW('malzeme montaj'!$C$1:$C$3329))),ROWS(CJ$4:CJ65))))</f>
        <v/>
      </c>
      <c r="CK65" s="34" t="str">
        <f t="array" ref="CK65">IF(ROWS(CK$4:CK65)&gt;CK$1,"",INDEX('malzeme montaj'!$C$1:$C$3329,SMALL(IF('malzeme montaj'!$B$1:$B$3329=CK$3,IF('malzeme montaj'!$C$1:$C$3329&lt;&gt;"",ROW('malzeme montaj'!$C$1:$C$3329))),ROWS(CK$4:CK65))))</f>
        <v/>
      </c>
      <c r="CL65" s="34" t="str">
        <f t="array" ref="CL65">IF(ROWS(CL$4:CL65)&gt;CL$1,"",INDEX('malzeme montaj'!$C$1:$C$3329,SMALL(IF('malzeme montaj'!$B$1:$B$3329=CL$3,IF('malzeme montaj'!$C$1:$C$3329&lt;&gt;"",ROW('malzeme montaj'!$C$1:$C$3329))),ROWS(CL$4:CL65))))</f>
        <v/>
      </c>
      <c r="CM65" s="34" t="str">
        <f t="array" ref="CM65">IF(ROWS(CM$4:CM65)&gt;CM$1,"",INDEX('malzeme montaj'!$C$1:$C$3329,SMALL(IF('malzeme montaj'!$B$1:$B$3329=CM$3,IF('malzeme montaj'!$C$1:$C$3329&lt;&gt;"",ROW('malzeme montaj'!$C$1:$C$3329))),ROWS(CM$4:CM65))))</f>
        <v/>
      </c>
      <c r="CN65" s="34" t="str">
        <f t="array" ref="CN65">IF(ROWS(CN$4:CN65)&gt;CN$1,"",INDEX('malzeme montaj'!$C$1:$C$3329,SMALL(IF('malzeme montaj'!$B$1:$B$3329=CN$3,IF('malzeme montaj'!$C$1:$C$3329&lt;&gt;"",ROW('malzeme montaj'!$C$1:$C$3329))),ROWS(CN$4:CN65))))</f>
        <v/>
      </c>
      <c r="CO65" s="34" t="str">
        <f t="array" ref="CO65">IF(ROWS(CO$4:CO65)&gt;CO$1,"",INDEX('malzeme montaj'!$C$1:$C$3329,SMALL(IF('malzeme montaj'!$B$1:$B$3329=CO$3,IF('malzeme montaj'!$C$1:$C$3329&lt;&gt;"",ROW('malzeme montaj'!$C$1:$C$3329))),ROWS(CO$4:CO65))))</f>
        <v/>
      </c>
      <c r="CP65" s="34" t="str">
        <f t="array" ref="CP65">IF(ROWS(CP$4:CP65)&gt;CP$1,"",INDEX('malzeme montaj'!$C$1:$C$3329,SMALL(IF('malzeme montaj'!$B$1:$B$3329=CP$3,IF('malzeme montaj'!$C$1:$C$3329&lt;&gt;"",ROW('malzeme montaj'!$C$1:$C$3329))),ROWS(CP$4:CP65))))</f>
        <v/>
      </c>
      <c r="CQ65" s="34" t="str">
        <f t="array" ref="CQ65">IF(ROWS(CQ$4:CQ65)&gt;CQ$1,"",INDEX('malzeme montaj'!$C$1:$C$3329,SMALL(IF('malzeme montaj'!$B$1:$B$3329=CQ$3,IF('malzeme montaj'!$C$1:$C$3329&lt;&gt;"",ROW('malzeme montaj'!$C$1:$C$3329))),ROWS(CQ$4:CQ65))))</f>
        <v/>
      </c>
      <c r="CR65" s="34" t="str">
        <f t="array" ref="CR65">IF(ROWS(CR$4:CR65)&gt;CR$1,"",INDEX('malzeme montaj'!$C$1:$C$3329,SMALL(IF('malzeme montaj'!$B$1:$B$3329=CR$3,IF('malzeme montaj'!$C$1:$C$3329&lt;&gt;"",ROW('malzeme montaj'!$C$1:$C$3329))),ROWS(CR$4:CR65))))</f>
        <v/>
      </c>
      <c r="CS65" s="34" t="str">
        <f t="array" ref="CS65">IF(ROWS(CS$4:CS65)&gt;CS$1,"",INDEX('malzeme montaj'!$C$1:$C$3329,SMALL(IF('malzeme montaj'!$B$1:$B$3329=CS$3,IF('malzeme montaj'!$C$1:$C$3329&lt;&gt;"",ROW('malzeme montaj'!$C$1:$C$3329))),ROWS(CS$4:CS65))))</f>
        <v/>
      </c>
      <c r="CT65" s="34" t="str">
        <f t="array" ref="CT65">IF(ROWS(CT$4:CT65)&gt;CT$1,"",INDEX('malzeme montaj'!$C$1:$C$3329,SMALL(IF('malzeme montaj'!$B$1:$B$3329=CT$3,IF('malzeme montaj'!$C$1:$C$3329&lt;&gt;"",ROW('malzeme montaj'!$C$1:$C$3329))),ROWS(CT$4:CT65))))</f>
        <v/>
      </c>
      <c r="CU65" s="34" t="str">
        <f t="array" ref="CU65">IF(ROWS(CU$4:CU65)&gt;CU$1,"",INDEX('malzeme montaj'!$C$1:$C$3329,SMALL(IF('malzeme montaj'!$B$1:$B$3329=CU$3,IF('malzeme montaj'!$C$1:$C$3329&lt;&gt;"",ROW('malzeme montaj'!$C$1:$C$3329))),ROWS(CU$4:CU65))))</f>
        <v/>
      </c>
      <c r="CV65" s="34" t="str">
        <f t="array" ref="CV65">IF(ROWS(CV$4:CV65)&gt;CV$1,"",INDEX('malzeme montaj'!$C$1:$C$3329,SMALL(IF('malzeme montaj'!$B$1:$B$3329=CV$3,IF('malzeme montaj'!$C$1:$C$3329&lt;&gt;"",ROW('malzeme montaj'!$C$1:$C$3329))),ROWS(CV$4:CV65))))</f>
        <v/>
      </c>
      <c r="CW65" s="34" t="str">
        <f t="array" ref="CW65">IF(ROWS(CW$4:CW65)&gt;CW$1,"",INDEX('malzeme montaj'!$C$1:$C$3329,SMALL(IF('malzeme montaj'!$B$1:$B$3329=CW$3,IF('malzeme montaj'!$C$1:$C$3329&lt;&gt;"",ROW('malzeme montaj'!$C$1:$C$3329))),ROWS(CW$4:CW65))))</f>
        <v/>
      </c>
      <c r="CX65" s="34" t="str">
        <f t="array" ref="CX65">IF(ROWS(CX$4:CX65)&gt;CX$1,"",INDEX('malzeme montaj'!$C$1:$C$3329,SMALL(IF('malzeme montaj'!$B$1:$B$3329=CX$3,IF('malzeme montaj'!$C$1:$C$3329&lt;&gt;"",ROW('malzeme montaj'!$C$1:$C$3329))),ROWS(CX$4:CX65))))</f>
        <v/>
      </c>
      <c r="CY65" s="34" t="str">
        <f t="array" ref="CY65">IF(ROWS(CY$4:CY65)&gt;CY$1,"",INDEX('malzeme montaj'!$C$1:$C$3329,SMALL(IF('malzeme montaj'!$B$1:$B$3329=CY$3,IF('malzeme montaj'!$C$1:$C$3329&lt;&gt;"",ROW('malzeme montaj'!$C$1:$C$3329))),ROWS(CY$4:CY65))))</f>
        <v/>
      </c>
      <c r="CZ65" s="34" t="str">
        <f t="array" ref="CZ65">IF(ROWS(CZ$4:CZ65)&gt;CZ$1,"",INDEX('malzeme montaj'!$C$1:$C$3329,SMALL(IF('malzeme montaj'!$B$1:$B$3329=CZ$3,IF('malzeme montaj'!$C$1:$C$3329&lt;&gt;"",ROW('malzeme montaj'!$C$1:$C$3329))),ROWS(CZ$4:CZ65))))</f>
        <v/>
      </c>
      <c r="DA65" s="34" t="str">
        <f t="array" ref="DA65">IF(ROWS(DA$4:DA65)&gt;DA$1,"",INDEX('malzeme montaj'!$C$1:$C$3329,SMALL(IF('malzeme montaj'!$B$1:$B$3329=DA$3,IF('malzeme montaj'!$C$1:$C$3329&lt;&gt;"",ROW('malzeme montaj'!$C$1:$C$3329))),ROWS(DA$4:DA65))))</f>
        <v/>
      </c>
      <c r="DB65" s="34" t="str">
        <f t="array" ref="DB65">IF(ROWS(DB$4:DB65)&gt;DB$1,"",INDEX('malzeme montaj'!$C$1:$C$3329,SMALL(IF('malzeme montaj'!$B$1:$B$3329=DB$3,IF('malzeme montaj'!$C$1:$C$3329&lt;&gt;"",ROW('malzeme montaj'!$C$1:$C$3329))),ROWS(DB$4:DB65))))</f>
        <v/>
      </c>
      <c r="DC65" s="34" t="str">
        <f t="array" ref="DC65">IF(ROWS(DC$4:DC65)&gt;DC$1,"",INDEX('malzeme montaj'!$C$1:$C$3329,SMALL(IF('malzeme montaj'!$B$1:$B$3329=DC$3,IF('malzeme montaj'!$C$1:$C$3329&lt;&gt;"",ROW('malzeme montaj'!$C$1:$C$3329))),ROWS(DC$4:DC65))))</f>
        <v/>
      </c>
      <c r="DD65" s="34" t="str">
        <f t="array" ref="DD65">IF(ROWS(DD$4:DD65)&gt;DD$1,"",INDEX('malzeme montaj'!$C$1:$C$3329,SMALL(IF('malzeme montaj'!$B$1:$B$3329=DD$3,IF('malzeme montaj'!$C$1:$C$3329&lt;&gt;"",ROW('malzeme montaj'!$C$1:$C$3329))),ROWS(DD$4:DD65))))</f>
        <v/>
      </c>
      <c r="DE65" s="34" t="str">
        <f t="array" ref="DE65">IF(ROWS(DE$4:DE65)&gt;DE$1,"",INDEX('malzeme montaj'!$C$1:$C$3329,SMALL(IF('malzeme montaj'!$B$1:$B$3329=DE$3,IF('malzeme montaj'!$C$1:$C$3329&lt;&gt;"",ROW('malzeme montaj'!$C$1:$C$3329))),ROWS(DE$4:DE65))))</f>
        <v/>
      </c>
      <c r="DF65" s="34" t="str">
        <f t="array" ref="DF65">IF(ROWS(DF$4:DF65)&gt;DF$1,"",INDEX('malzeme montaj'!$C$1:$C$3329,SMALL(IF('malzeme montaj'!$B$1:$B$3329=DF$3,IF('malzeme montaj'!$C$1:$C$3329&lt;&gt;"",ROW('malzeme montaj'!$C$1:$C$3329))),ROWS(DF$4:DF65))))</f>
        <v/>
      </c>
      <c r="DG65" s="34" t="str">
        <f t="array" ref="DG65">IF(ROWS(DG$4:DG65)&gt;DG$1,"",INDEX('malzeme montaj'!$C$1:$C$3329,SMALL(IF('malzeme montaj'!$B$1:$B$3329=DG$3,IF('malzeme montaj'!$C$1:$C$3329&lt;&gt;"",ROW('malzeme montaj'!$C$1:$C$3329))),ROWS(DG$4:DG65))))</f>
        <v/>
      </c>
      <c r="DH65" s="34" t="str">
        <f t="array" ref="DH65">IF(ROWS(DH$4:DH65)&gt;DH$1,"",INDEX('malzeme montaj'!$C$1:$C$3329,SMALL(IF('malzeme montaj'!$B$1:$B$3329=DH$3,IF('malzeme montaj'!$C$1:$C$3329&lt;&gt;"",ROW('malzeme montaj'!$C$1:$C$3329))),ROWS(DH$4:DH65))))</f>
        <v/>
      </c>
      <c r="DI65" s="34" t="str">
        <f t="array" ref="DI65">IF(ROWS(DI$4:DI65)&gt;DI$1,"",INDEX('malzeme montaj'!$C$1:$C$3329,SMALL(IF('malzeme montaj'!$B$1:$B$3329=DI$3,IF('malzeme montaj'!$C$1:$C$3329&lt;&gt;"",ROW('malzeme montaj'!$C$1:$C$3329))),ROWS(DI$4:DI65))))</f>
        <v/>
      </c>
      <c r="DJ65" s="34" t="str">
        <f t="array" ref="DJ65">IF(ROWS(DJ$4:DJ65)&gt;DJ$1,"",INDEX('malzeme montaj'!$C$1:$C$3329,SMALL(IF('malzeme montaj'!$B$1:$B$3329=DJ$3,IF('malzeme montaj'!$C$1:$C$3329&lt;&gt;"",ROW('malzeme montaj'!$C$1:$C$3329))),ROWS(DJ$4:DJ65))))</f>
        <v/>
      </c>
      <c r="DK65" s="34" t="str">
        <f t="array" ref="DK65">IF(ROWS(DK$4:DK65)&gt;DK$1,"",INDEX('malzeme montaj'!$C$1:$C$3329,SMALL(IF('malzeme montaj'!$B$1:$B$3329=DK$3,IF('malzeme montaj'!$C$1:$C$3329&lt;&gt;"",ROW('malzeme montaj'!$C$1:$C$3329))),ROWS(DK$4:DK65))))</f>
        <v/>
      </c>
      <c r="DL65" s="34" t="str">
        <f t="array" ref="DL65">IF(ROWS(DL$4:DL65)&gt;DL$1,"",INDEX('malzeme montaj'!$C$1:$C$3329,SMALL(IF('malzeme montaj'!$B$1:$B$3329=DL$3,IF('malzeme montaj'!$C$1:$C$3329&lt;&gt;"",ROW('malzeme montaj'!$C$1:$C$3329))),ROWS(DL$4:DL65))))</f>
        <v/>
      </c>
      <c r="DM65" s="34" t="str">
        <f t="array" ref="DM65">IF(ROWS(DM$4:DM65)&gt;DM$1,"",INDEX('malzeme montaj'!$C$1:$C$3329,SMALL(IF('malzeme montaj'!$B$1:$B$3329=DM$3,IF('malzeme montaj'!$C$1:$C$3329&lt;&gt;"",ROW('malzeme montaj'!$C$1:$C$3329))),ROWS(DM$4:DM65))))</f>
        <v/>
      </c>
      <c r="DN65" s="34" t="str">
        <f t="array" ref="DN65">IF(ROWS(DN$4:DN65)&gt;DN$1,"",INDEX('malzeme montaj'!$C$1:$C$3329,SMALL(IF('malzeme montaj'!$B$1:$B$3329=DN$3,IF('malzeme montaj'!$C$1:$C$3329&lt;&gt;"",ROW('malzeme montaj'!$C$1:$C$3329))),ROWS(DN$4:DN65))))</f>
        <v/>
      </c>
      <c r="DO65" s="34" t="str">
        <f t="array" ref="DO65">IF(ROWS(DO$4:DO65)&gt;DO$1,"",INDEX('malzeme montaj'!$C$1:$C$3329,SMALL(IF('malzeme montaj'!$B$1:$B$3329=DO$3,IF('malzeme montaj'!$C$1:$C$3329&lt;&gt;"",ROW('malzeme montaj'!$C$1:$C$3329))),ROWS(DO$4:DO65))))</f>
        <v/>
      </c>
      <c r="DP65" s="34" t="str">
        <f t="array" ref="DP65">IF(ROWS(DP$4:DP65)&gt;DP$1,"",INDEX('malzeme montaj'!$C$1:$C$3329,SMALL(IF('malzeme montaj'!$B$1:$B$3329=DP$3,IF('malzeme montaj'!$C$1:$C$3329&lt;&gt;"",ROW('malzeme montaj'!$C$1:$C$3329))),ROWS(DP$4:DP65))))</f>
        <v/>
      </c>
      <c r="DQ65" s="34" t="str">
        <f t="array" ref="DQ65">IF(ROWS(DQ$4:DQ65)&gt;DQ$1,"",INDEX('malzeme montaj'!$C$1:$C$3329,SMALL(IF('malzeme montaj'!$B$1:$B$3329=DQ$3,IF('malzeme montaj'!$C$1:$C$3329&lt;&gt;"",ROW('malzeme montaj'!$C$1:$C$3329))),ROWS(DQ$4:DQ65))))</f>
        <v/>
      </c>
      <c r="DR65" s="34" t="str">
        <f t="array" ref="DR65">IF(ROWS(DR$4:DR65)&gt;DR$1,"",INDEX('malzeme montaj'!$C$1:$C$3329,SMALL(IF('malzeme montaj'!$B$1:$B$3329=DR$3,IF('malzeme montaj'!$C$1:$C$3329&lt;&gt;"",ROW('malzeme montaj'!$C$1:$C$3329))),ROWS(DR$4:DR65))))</f>
        <v/>
      </c>
      <c r="DS65" s="34" t="str">
        <f t="array" ref="DS65">IF(ROWS(DS$4:DS65)&gt;DS$1,"",INDEX('malzeme montaj'!$C$1:$C$3329,SMALL(IF('malzeme montaj'!$B$1:$B$3329=DS$3,IF('malzeme montaj'!$C$1:$C$3329&lt;&gt;"",ROW('malzeme montaj'!$C$1:$C$3329))),ROWS(DS$4:DS65))))</f>
        <v/>
      </c>
      <c r="DT65" s="34" t="str">
        <f t="array" ref="DT65">IF(ROWS(DT$4:DT65)&gt;DT$1,"",INDEX('malzeme montaj'!$C$1:$C$3329,SMALL(IF('malzeme montaj'!$B$1:$B$3329=DT$3,IF('malzeme montaj'!$C$1:$C$3329&lt;&gt;"",ROW('malzeme montaj'!$C$1:$C$3329))),ROWS(DT$4:DT65))))</f>
        <v/>
      </c>
      <c r="DU65" s="34" t="str">
        <f t="array" ref="DU65">IF(ROWS(DU$4:DU65)&gt;DU$1,"",INDEX('malzeme montaj'!$C$1:$C$3329,SMALL(IF('malzeme montaj'!$B$1:$B$3329=DU$3,IF('malzeme montaj'!$C$1:$C$3329&lt;&gt;"",ROW('malzeme montaj'!$C$1:$C$3329))),ROWS(DU$4:DU65))))</f>
        <v/>
      </c>
      <c r="DV65" s="34" t="str">
        <f t="array" ref="DV65">IF(ROWS(DV$4:DV65)&gt;DV$1,"",INDEX('malzeme montaj'!$C$1:$C$3329,SMALL(IF('malzeme montaj'!$B$1:$B$3329=DV$3,IF('malzeme montaj'!$C$1:$C$3329&lt;&gt;"",ROW('malzeme montaj'!$C$1:$C$3329))),ROWS(DV$4:DV65))))</f>
        <v/>
      </c>
      <c r="DW65" s="34" t="str">
        <f t="array" ref="DW65">IF(ROWS(DW$4:DW65)&gt;DW$1,"",INDEX('malzeme montaj'!$C$1:$C$3329,SMALL(IF('malzeme montaj'!$B$1:$B$3329=DW$3,IF('malzeme montaj'!$C$1:$C$3329&lt;&gt;"",ROW('malzeme montaj'!$C$1:$C$3329))),ROWS(DW$4:DW65))))</f>
        <v/>
      </c>
      <c r="DX65" s="34" t="str">
        <f t="array" ref="DX65">IF(ROWS(DX$4:DX65)&gt;DX$1,"",INDEX('malzeme montaj'!$C$1:$C$3329,SMALL(IF('malzeme montaj'!$B$1:$B$3329=DX$3,IF('malzeme montaj'!$C$1:$C$3329&lt;&gt;"",ROW('malzeme montaj'!$C$1:$C$3329))),ROWS(DX$4:DX65))))</f>
        <v/>
      </c>
      <c r="DY65" s="34" t="str">
        <f t="array" ref="DY65">IF(ROWS(DY$4:DY65)&gt;DY$1,"",INDEX('malzeme montaj'!$C$1:$C$3329,SMALL(IF('malzeme montaj'!$B$1:$B$3329=DY$3,IF('malzeme montaj'!$C$1:$C$3329&lt;&gt;"",ROW('malzeme montaj'!$C$1:$C$3329))),ROWS(DY$4:DY65))))</f>
        <v/>
      </c>
      <c r="DZ65" s="34" t="str">
        <f t="array" ref="DZ65">IF(ROWS(DZ$4:DZ65)&gt;DZ$1,"",INDEX('malzeme montaj'!$C$1:$C$3329,SMALL(IF('malzeme montaj'!$B$1:$B$3329=DZ$3,IF('malzeme montaj'!$C$1:$C$3329&lt;&gt;"",ROW('malzeme montaj'!$C$1:$C$3329))),ROWS(DZ$4:DZ65))))</f>
        <v/>
      </c>
      <c r="EA65" s="34" t="str">
        <f t="array" ref="EA65">IF(ROWS(EA$4:EA65)&gt;EA$1,"",INDEX('malzeme montaj'!$C$1:$C$3329,SMALL(IF('malzeme montaj'!$B$1:$B$3329=EA$3,IF('malzeme montaj'!$C$1:$C$3329&lt;&gt;"",ROW('malzeme montaj'!$C$1:$C$3329))),ROWS(EA$4:EA65))))</f>
        <v/>
      </c>
      <c r="EB65" s="34" t="str">
        <f t="array" ref="EB65">IF(ROWS(EB$4:EB65)&gt;EB$1,"",INDEX('malzeme montaj'!$C$1:$C$3329,SMALL(IF('malzeme montaj'!$B$1:$B$3329=EB$3,IF('malzeme montaj'!$C$1:$C$3329&lt;&gt;"",ROW('malzeme montaj'!$C$1:$C$3329))),ROWS(EB$4:EB65))))</f>
        <v/>
      </c>
      <c r="EC65" s="34" t="str">
        <f t="array" ref="EC65">IF(ROWS(EC$4:EC65)&gt;EC$1,"",INDEX('malzeme montaj'!$C$1:$C$3329,SMALL(IF('malzeme montaj'!$B$1:$B$3329=EC$3,IF('malzeme montaj'!$C$1:$C$3329&lt;&gt;"",ROW('malzeme montaj'!$C$1:$C$3329))),ROWS(EC$4:EC65))))</f>
        <v/>
      </c>
      <c r="ED65" s="34" t="str">
        <f t="array" ref="ED65">IF(ROWS(ED$4:ED65)&gt;ED$1,"",INDEX('malzeme montaj'!$C$1:$C$3329,SMALL(IF('malzeme montaj'!$B$1:$B$3329=ED$3,IF('malzeme montaj'!$C$1:$C$3329&lt;&gt;"",ROW('malzeme montaj'!$C$1:$C$3329))),ROWS(ED$4:ED65))))</f>
        <v/>
      </c>
      <c r="EE65" s="34" t="str">
        <f t="array" ref="EE65">IF(ROWS(EE$4:EE65)&gt;EE$1,"",INDEX('malzeme montaj'!$C$1:$C$3329,SMALL(IF('malzeme montaj'!$B$1:$B$3329=EE$3,IF('malzeme montaj'!$C$1:$C$3329&lt;&gt;"",ROW('malzeme montaj'!$C$1:$C$3329))),ROWS(EE$4:EE65))))</f>
        <v/>
      </c>
      <c r="EF65" s="34" t="str">
        <f t="array" ref="EF65">IF(ROWS(EF$4:EF65)&gt;EF$1,"",INDEX('malzeme montaj'!$C$1:$C$3329,SMALL(IF('malzeme montaj'!$B$1:$B$3329=EF$3,IF('malzeme montaj'!$C$1:$C$3329&lt;&gt;"",ROW('malzeme montaj'!$C$1:$C$3329))),ROWS(EF$4:EF65))))</f>
        <v/>
      </c>
      <c r="EG65" s="34" t="str">
        <f t="array" ref="EG65">IF(ROWS(EG$4:EG65)&gt;EG$1,"",INDEX('malzeme montaj'!$C$1:$C$3329,SMALL(IF('malzeme montaj'!$B$1:$B$3329=EG$3,IF('malzeme montaj'!$C$1:$C$3329&lt;&gt;"",ROW('malzeme montaj'!$C$1:$C$3329))),ROWS(EG$4:EG65))))</f>
        <v/>
      </c>
      <c r="EH65" s="34" t="str">
        <f t="array" ref="EH65">IF(ROWS(EH$4:EH65)&gt;EH$1,"",INDEX('malzeme montaj'!$C$1:$C$3329,SMALL(IF('malzeme montaj'!$B$1:$B$3329=EH$3,IF('malzeme montaj'!$C$1:$C$3329&lt;&gt;"",ROW('malzeme montaj'!$C$1:$C$3329))),ROWS(EH$4:EH65))))</f>
        <v/>
      </c>
      <c r="EI65" s="34" t="str">
        <f t="array" ref="EI65">IF(ROWS(EI$4:EI65)&gt;EI$1,"",INDEX('malzeme montaj'!$C$1:$C$3329,SMALL(IF('malzeme montaj'!$B$1:$B$3329=EI$3,IF('malzeme montaj'!$C$1:$C$3329&lt;&gt;"",ROW('malzeme montaj'!$C$1:$C$3329))),ROWS(EI$4:EI65))))</f>
        <v/>
      </c>
      <c r="EJ65" s="34" t="str">
        <f t="array" ref="EJ65">IF(ROWS(EJ$4:EJ65)&gt;EJ$1,"",INDEX('malzeme montaj'!$C$1:$C$3329,SMALL(IF('malzeme montaj'!$B$1:$B$3329=EJ$3,IF('malzeme montaj'!$C$1:$C$3329&lt;&gt;"",ROW('malzeme montaj'!$C$1:$C$3329))),ROWS(EJ$4:EJ65))))</f>
        <v/>
      </c>
      <c r="EK65" s="34" t="str">
        <f t="array" ref="EK65">IF(ROWS(EK$4:EK65)&gt;EK$1,"",INDEX('malzeme montaj'!$C$1:$C$3329,SMALL(IF('malzeme montaj'!$B$1:$B$3329=EK$3,IF('malzeme montaj'!$C$1:$C$3329&lt;&gt;"",ROW('malzeme montaj'!$C$1:$C$3329))),ROWS(EK$4:EK65))))</f>
        <v/>
      </c>
      <c r="EL65" s="34" t="str">
        <f t="array" ref="EL65">IF(ROWS(EL$4:EL65)&gt;EL$1,"",INDEX('malzeme montaj'!$C$1:$C$3329,SMALL(IF('malzeme montaj'!$B$1:$B$3329=EL$3,IF('malzeme montaj'!$C$1:$C$3329&lt;&gt;"",ROW('malzeme montaj'!$C$1:$C$3329))),ROWS(EL$4:EL65))))</f>
        <v/>
      </c>
      <c r="EM65" s="34" t="str">
        <f t="array" ref="EM65">IF(ROWS(EM$4:EM65)&gt;EM$1,"",INDEX('malzeme montaj'!$C$1:$C$3329,SMALL(IF('malzeme montaj'!$B$1:$B$3329=EM$3,IF('malzeme montaj'!$C$1:$C$3329&lt;&gt;"",ROW('malzeme montaj'!$C$1:$C$3329))),ROWS(EM$4:EM65))))</f>
        <v/>
      </c>
      <c r="EN65" s="34" t="str">
        <f t="array" ref="EN65">IF(ROWS(EN$4:EN65)&gt;EN$1,"",INDEX('malzeme montaj'!$C$1:$C$3329,SMALL(IF('malzeme montaj'!$B$1:$B$3329=EN$3,IF('malzeme montaj'!$C$1:$C$3329&lt;&gt;"",ROW('malzeme montaj'!$C$1:$C$3329))),ROWS(EN$4:EN65))))</f>
        <v/>
      </c>
      <c r="EO65" s="34" t="str">
        <f t="array" ref="EO65">IF(ROWS(EO$4:EO65)&gt;EO$1,"",INDEX('malzeme montaj'!$C$1:$C$3329,SMALL(IF('malzeme montaj'!$B$1:$B$3329=EO$3,IF('malzeme montaj'!$C$1:$C$3329&lt;&gt;"",ROW('malzeme montaj'!$C$1:$C$3329))),ROWS(EO$4:EO65))))</f>
        <v/>
      </c>
      <c r="EP65" s="34" t="str">
        <f t="array" ref="EP65">IF(ROWS(EP$4:EP65)&gt;EP$1,"",INDEX('malzeme montaj'!$C$1:$C$3329,SMALL(IF('malzeme montaj'!$B$1:$B$3329=EP$3,IF('malzeme montaj'!$C$1:$C$3329&lt;&gt;"",ROW('malzeme montaj'!$C$1:$C$3329))),ROWS(EP$4:EP65))))</f>
        <v/>
      </c>
      <c r="EQ65" s="34" t="str">
        <f t="array" ref="EQ65">IF(ROWS(EQ$4:EQ65)&gt;EQ$1,"",INDEX('malzeme montaj'!$C$1:$C$3329,SMALL(IF('malzeme montaj'!$B$1:$B$3329=EQ$3,IF('malzeme montaj'!$C$1:$C$3329&lt;&gt;"",ROW('malzeme montaj'!$C$1:$C$3329))),ROWS(EQ$4:EQ65))))</f>
        <v/>
      </c>
      <c r="ER65" s="34" t="str">
        <f t="array" ref="ER65">IF(ROWS(ER$4:ER65)&gt;ER$1,"",INDEX('malzeme montaj'!$C$1:$C$3329,SMALL(IF('malzeme montaj'!$B$1:$B$3329=ER$3,IF('malzeme montaj'!$C$1:$C$3329&lt;&gt;"",ROW('malzeme montaj'!$C$1:$C$3329))),ROWS(ER$4:ER65))))</f>
        <v/>
      </c>
      <c r="ES65" s="34" t="str">
        <f t="array" ref="ES65">IF(ROWS(ES$4:ES65)&gt;ES$1,"",INDEX('malzeme montaj'!$C$1:$C$3329,SMALL(IF('malzeme montaj'!$B$1:$B$3329=ES$3,IF('malzeme montaj'!$C$1:$C$3329&lt;&gt;"",ROW('malzeme montaj'!$C$1:$C$3329))),ROWS(ES$4:ES65))))</f>
        <v/>
      </c>
      <c r="ET65" s="34" t="str">
        <f t="array" ref="ET65">IF(ROWS(ET$4:ET65)&gt;ET$1,"",INDEX('malzeme montaj'!$C$1:$C$3329,SMALL(IF('malzeme montaj'!$B$1:$B$3329=ET$3,IF('malzeme montaj'!$C$1:$C$3329&lt;&gt;"",ROW('malzeme montaj'!$C$1:$C$3329))),ROWS(ET$4:ET65))))</f>
        <v/>
      </c>
      <c r="EU65" s="34" t="str">
        <f t="array" ref="EU65">IF(ROWS(EU$4:EU65)&gt;EU$1,"",INDEX('malzeme montaj'!$C$1:$C$3329,SMALL(IF('malzeme montaj'!$B$1:$B$3329=EU$3,IF('malzeme montaj'!$C$1:$C$3329&lt;&gt;"",ROW('malzeme montaj'!$C$1:$C$3329))),ROWS(EU$4:EU65))))</f>
        <v/>
      </c>
      <c r="EV65" s="34" t="str">
        <f t="array" ref="EV65">IF(ROWS(EV$4:EV65)&gt;EV$1,"",INDEX('malzeme montaj'!$C$1:$C$3329,SMALL(IF('malzeme montaj'!$B$1:$B$3329=EV$3,IF('malzeme montaj'!$C$1:$C$3329&lt;&gt;"",ROW('malzeme montaj'!$C$1:$C$3329))),ROWS(EV$4:EV65))))</f>
        <v/>
      </c>
      <c r="EW65" s="34" t="str">
        <f t="array" ref="EW65">IF(ROWS(EW$4:EW65)&gt;EW$1,"",INDEX('malzeme montaj'!$C$1:$C$3329,SMALL(IF('malzeme montaj'!$B$1:$B$3329=EW$3,IF('malzeme montaj'!$C$1:$C$3329&lt;&gt;"",ROW('malzeme montaj'!$C$1:$C$3329))),ROWS(EW$4:EW65))))</f>
        <v/>
      </c>
    </row>
    <row r="66" spans="1:153">
      <c r="A66" s="38" t="str">
        <f t="array" ref="A66">IF(ROWS(A$4:A66)&gt;A$1,"",INDEX('malzeme montaj'!$C$1:$C$3329,SMALL(IF('malzeme montaj'!$B$1:$B$3329=A$3,IF('malzeme montaj'!$C$1:$C$3329&lt;&gt;"",ROW('malzeme montaj'!$C$1:$C$3329))),ROWS(A$4:A66))))</f>
        <v/>
      </c>
      <c r="B66" s="38" t="str">
        <f t="array" ref="B66">IF(ROWS(B$4:B66)&gt;B$1,"",INDEX('malzeme montaj'!$C$1:$C$3329,SMALL(IF('malzeme montaj'!$B$1:$B$3329=B$3,IF('malzeme montaj'!$C$1:$C$3329&lt;&gt;"",ROW('malzeme montaj'!$C$1:$C$3329))),ROWS(B$4:B66))))</f>
        <v/>
      </c>
      <c r="C66" s="38" t="str">
        <f t="array" ref="C66">IF(ROWS(C$4:C66)&gt;C$1,"",INDEX('malzeme montaj'!$C$1:$C$3329,SMALL(IF('malzeme montaj'!$B$1:$B$3329=C$3,IF('malzeme montaj'!$C$1:$C$3329&lt;&gt;"",ROW('malzeme montaj'!$C$1:$C$3329))),ROWS(C$4:C66))))</f>
        <v/>
      </c>
      <c r="D66" s="38" t="str">
        <f t="array" ref="D66">IF(ROWS(D$4:D66)&gt;D$1,"",INDEX('malzeme montaj'!$C$1:$C$3329,SMALL(IF('malzeme montaj'!$B$1:$B$3329=D$3,IF('malzeme montaj'!$C$1:$C$3329&lt;&gt;"",ROW('malzeme montaj'!$C$1:$C$3329))),ROWS(D$4:D66))))</f>
        <v/>
      </c>
      <c r="E66" s="38" t="str">
        <f t="array" ref="E66">IF(ROWS(E$4:E66)&gt;E$1,"",INDEX('malzeme montaj'!$C$1:$C$3329,SMALL(IF('malzeme montaj'!$B$1:$B$3329=E$3,IF('malzeme montaj'!$C$1:$C$3329&lt;&gt;"",ROW('malzeme montaj'!$C$1:$C$3329))),ROWS(E$4:E66))))</f>
        <v/>
      </c>
      <c r="F66" s="38" t="str">
        <f t="array" ref="F66">IF(ROWS(F$4:F66)&gt;F$1,"",INDEX('malzeme montaj'!$C$1:$C$3329,SMALL(IF('malzeme montaj'!$B$1:$B$3329=F$3,IF('malzeme montaj'!$C$1:$C$3329&lt;&gt;"",ROW('malzeme montaj'!$C$1:$C$3329))),ROWS(F$4:F66))))</f>
        <v/>
      </c>
      <c r="G66" s="38" t="str">
        <f t="array" ref="G66">IF(ROWS(G$4:G66)&gt;G$1,"",INDEX('malzeme montaj'!$C$1:$C$3329,SMALL(IF('malzeme montaj'!$B$1:$B$3329=G$3,IF('malzeme montaj'!$C$1:$C$3329&lt;&gt;"",ROW('malzeme montaj'!$C$1:$C$3329))),ROWS(G$4:G66))))</f>
        <v/>
      </c>
      <c r="H66" s="38" t="str">
        <f t="array" ref="H66">IF(ROWS(H$4:H66)&gt;H$1,"",INDEX('malzeme montaj'!$C$1:$C$3329,SMALL(IF('malzeme montaj'!$B$1:$B$3329=H$3,IF('malzeme montaj'!$C$1:$C$3329&lt;&gt;"",ROW('malzeme montaj'!$C$1:$C$3329))),ROWS(H$4:H66))))</f>
        <v/>
      </c>
      <c r="I66" s="38" t="str">
        <f t="array" ref="I66">IF(ROWS(I$4:I66)&gt;I$1,"",INDEX('malzeme montaj'!$C$1:$C$3329,SMALL(IF('malzeme montaj'!$B$1:$B$3329=I$3,IF('malzeme montaj'!$C$1:$C$3329&lt;&gt;"",ROW('malzeme montaj'!$C$1:$C$3329))),ROWS(I$4:I66))))</f>
        <v/>
      </c>
      <c r="J66" s="38" t="str">
        <f t="array" ref="J66">IF(ROWS(J$4:J66)&gt;J$1,"",INDEX('malzeme montaj'!$C$1:$C$3329,SMALL(IF('malzeme montaj'!$B$1:$B$3329=J$3,IF('malzeme montaj'!$C$1:$C$3329&lt;&gt;"",ROW('malzeme montaj'!$C$1:$C$3329))),ROWS(J$4:J66))))</f>
        <v/>
      </c>
      <c r="K66" s="38" t="str">
        <f t="array" ref="K66">IF(ROWS(K$4:K66)&gt;K$1,"",INDEX('malzeme montaj'!$C$1:$C$3329,SMALL(IF('malzeme montaj'!$B$1:$B$3329=K$3,IF('malzeme montaj'!$C$1:$C$3329&lt;&gt;"",ROW('malzeme montaj'!$C$1:$C$3329))),ROWS(K$4:K66))))</f>
        <v/>
      </c>
      <c r="L66" s="38" t="str">
        <f t="array" ref="L66">IF(ROWS(L$4:L66)&gt;L$1,"",INDEX('malzeme montaj'!$C$1:$C$3329,SMALL(IF('malzeme montaj'!$B$1:$B$3329=L$3,IF('malzeme montaj'!$C$1:$C$3329&lt;&gt;"",ROW('malzeme montaj'!$C$1:$C$3329))),ROWS(L$4:L66))))</f>
        <v/>
      </c>
      <c r="M66" s="38" t="str">
        <f t="array" ref="M66">IF(ROWS(M$4:M66)&gt;M$1,"",INDEX('malzeme montaj'!$C$1:$C$3329,SMALL(IF('malzeme montaj'!$B$1:$B$3329=M$3,IF('malzeme montaj'!$C$1:$C$3329&lt;&gt;"",ROW('malzeme montaj'!$C$1:$C$3329))),ROWS(M$4:M66))))</f>
        <v/>
      </c>
      <c r="N66" s="38" t="str">
        <f t="array" ref="N66">IF(ROWS(N$4:N66)&gt;N$1,"",INDEX('malzeme montaj'!$C$1:$C$3329,SMALL(IF('malzeme montaj'!$B$1:$B$3329=N$3,IF('malzeme montaj'!$C$1:$C$3329&lt;&gt;"",ROW('malzeme montaj'!$C$1:$C$3329))),ROWS(N$4:N66))))</f>
        <v/>
      </c>
      <c r="O66" s="38" t="str">
        <f t="array" ref="O66">IF(ROWS(O$4:O66)&gt;O$1,"",INDEX('malzeme montaj'!$C$1:$C$3329,SMALL(IF('malzeme montaj'!$B$1:$B$3329=O$3,IF('malzeme montaj'!$C$1:$C$3329&lt;&gt;"",ROW('malzeme montaj'!$C$1:$C$3329))),ROWS(O$4:O66))))</f>
        <v/>
      </c>
      <c r="P66" s="38" t="str">
        <f t="array" ref="P66">IF(ROWS(P$4:P66)&gt;P$1,"",INDEX('malzeme montaj'!$C$1:$C$3329,SMALL(IF('malzeme montaj'!$B$1:$B$3329=P$3,IF('malzeme montaj'!$C$1:$C$3329&lt;&gt;"",ROW('malzeme montaj'!$C$1:$C$3329))),ROWS(P$4:P66))))</f>
        <v/>
      </c>
      <c r="Q66" s="38" t="str">
        <f t="array" ref="Q66">IF(ROWS(Q$4:Q66)&gt;Q$1,"",INDEX('malzeme montaj'!$C$1:$C$3329,SMALL(IF('malzeme montaj'!$B$1:$B$3329=Q$3,IF('malzeme montaj'!$C$1:$C$3329&lt;&gt;"",ROW('malzeme montaj'!$C$1:$C$3329))),ROWS(Q$4:Q66))))</f>
        <v/>
      </c>
      <c r="R66" s="38" t="str">
        <f t="array" ref="R66">IF(ROWS(R$4:R66)&gt;R$1,"",INDEX('malzeme montaj'!$C$1:$C$3329,SMALL(IF('malzeme montaj'!$B$1:$B$3329=R$3,IF('malzeme montaj'!$C$1:$C$3329&lt;&gt;"",ROW('malzeme montaj'!$C$1:$C$3329))),ROWS(R$4:R66))))</f>
        <v/>
      </c>
      <c r="S66" s="38" t="str">
        <f t="array" ref="S66">IF(ROWS(S$4:S66)&gt;S$1,"",INDEX('malzeme montaj'!$C$1:$C$3329,SMALL(IF('malzeme montaj'!$B$1:$B$3329=S$3,IF('malzeme montaj'!$C$1:$C$3329&lt;&gt;"",ROW('malzeme montaj'!$C$1:$C$3329))),ROWS(S$4:S66))))</f>
        <v/>
      </c>
      <c r="T66" s="38" t="str">
        <f t="array" ref="T66">IF(ROWS(T$4:T66)&gt;T$1,"",INDEX('malzeme montaj'!$C$1:$C$3329,SMALL(IF('malzeme montaj'!$B$1:$B$3329=T$3,IF('malzeme montaj'!$C$1:$C$3329&lt;&gt;"",ROW('malzeme montaj'!$C$1:$C$3329))),ROWS(T$4:T66))))</f>
        <v/>
      </c>
      <c r="U66" s="38" t="str">
        <f t="array" ref="U66">IF(ROWS(U$4:U66)&gt;U$1,"",INDEX('malzeme montaj'!$C$1:$C$3329,SMALL(IF('malzeme montaj'!$B$1:$B$3329=U$3,IF('malzeme montaj'!$C$1:$C$3329&lt;&gt;"",ROW('malzeme montaj'!$C$1:$C$3329))),ROWS(U$4:U66))))</f>
        <v/>
      </c>
      <c r="V66" s="38" t="str">
        <f t="array" ref="V66">IF(ROWS(V$4:V66)&gt;V$1,"",INDEX('malzeme montaj'!$C$1:$C$3329,SMALL(IF('malzeme montaj'!$B$1:$B$3329=V$3,IF('malzeme montaj'!$C$1:$C$3329&lt;&gt;"",ROW('malzeme montaj'!$C$1:$C$3329))),ROWS(V$4:V66))))</f>
        <v/>
      </c>
      <c r="W66" s="38" t="str">
        <f t="array" ref="W66">IF(ROWS(W$4:W66)&gt;W$1,"",INDEX('malzeme montaj'!$C$1:$C$3329,SMALL(IF('malzeme montaj'!$B$1:$B$3329=W$3,IF('malzeme montaj'!$C$1:$C$3329&lt;&gt;"",ROW('malzeme montaj'!$C$1:$C$3329))),ROWS(W$4:W66))))</f>
        <v/>
      </c>
      <c r="X66" s="38" t="str">
        <f t="array" ref="X66">IF(ROWS(X$4:X66)&gt;X$1,"",INDEX('malzeme montaj'!$C$1:$C$3329,SMALL(IF('malzeme montaj'!$B$1:$B$3329=X$3,IF('malzeme montaj'!$C$1:$C$3329&lt;&gt;"",ROW('malzeme montaj'!$C$1:$C$3329))),ROWS(X$4:X66))))</f>
        <v/>
      </c>
      <c r="Y66" s="38" t="str">
        <f t="array" ref="Y66">IF(ROWS(Y$4:Y66)&gt;Y$1,"",INDEX('malzeme montaj'!$C$1:$C$3329,SMALL(IF('malzeme montaj'!$B$1:$B$3329=Y$3,IF('malzeme montaj'!$C$1:$C$3329&lt;&gt;"",ROW('malzeme montaj'!$C$1:$C$3329))),ROWS(Y$4:Y66))))</f>
        <v/>
      </c>
      <c r="Z66" s="38" t="str">
        <f t="array" ref="Z66">IF(ROWS(Z$4:Z66)&gt;Z$1,"",INDEX('malzeme montaj'!$C$1:$C$3329,SMALL(IF('malzeme montaj'!$B$1:$B$3329=Z$3,IF('malzeme montaj'!$C$1:$C$3329&lt;&gt;"",ROW('malzeme montaj'!$C$1:$C$3329))),ROWS(Z$4:Z66))))</f>
        <v/>
      </c>
      <c r="AA66" s="38" t="str">
        <f t="array" ref="AA66">IF(ROWS(AA$4:AA66)&gt;AA$1,"",INDEX('malzeme montaj'!$C$1:$C$3329,SMALL(IF('malzeme montaj'!$B$1:$B$3329=AA$3,IF('malzeme montaj'!$C$1:$C$3329&lt;&gt;"",ROW('malzeme montaj'!$C$1:$C$3329))),ROWS(AA$4:AA66))))</f>
        <v/>
      </c>
      <c r="AB66" s="38" t="str">
        <f t="array" ref="AB66">IF(ROWS(AB$4:AB66)&gt;AB$1,"",INDEX('malzeme montaj'!$C$1:$C$3329,SMALL(IF('malzeme montaj'!$B$1:$B$3329=AB$3,IF('malzeme montaj'!$C$1:$C$3329&lt;&gt;"",ROW('malzeme montaj'!$C$1:$C$3329))),ROWS(AB$4:AB66))))</f>
        <v/>
      </c>
      <c r="AC66" s="38" t="str">
        <f t="array" ref="AC66">IF(ROWS(AC$4:AC66)&gt;AC$1,"",INDEX('malzeme montaj'!$C$1:$C$3329,SMALL(IF('malzeme montaj'!$B$1:$B$3329=AC$3,IF('malzeme montaj'!$C$1:$C$3329&lt;&gt;"",ROW('malzeme montaj'!$C$1:$C$3329))),ROWS(AC$4:AC66))))</f>
        <v/>
      </c>
      <c r="AD66" s="38" t="str">
        <f t="array" ref="AD66">IF(ROWS(AD$4:AD66)&gt;AD$1,"",INDEX('malzeme montaj'!$C$1:$C$3329,SMALL(IF('malzeme montaj'!$B$1:$B$3329=AD$3,IF('malzeme montaj'!$C$1:$C$3329&lt;&gt;"",ROW('malzeme montaj'!$C$1:$C$3329))),ROWS(AD$4:AD66))))</f>
        <v/>
      </c>
      <c r="AE66" s="38" t="str">
        <f t="array" ref="AE66">IF(ROWS(AE$4:AE66)&gt;AE$1,"",INDEX('malzeme montaj'!$C$1:$C$3329,SMALL(IF('malzeme montaj'!$B$1:$B$3329=AE$3,IF('malzeme montaj'!$C$1:$C$3329&lt;&gt;"",ROW('malzeme montaj'!$C$1:$C$3329))),ROWS(AE$4:AE66))))</f>
        <v/>
      </c>
      <c r="AF66" s="38" t="str">
        <f t="array" ref="AF66">IF(ROWS(AF$4:AF66)&gt;AF$1,"",INDEX('malzeme montaj'!$C$1:$C$3329,SMALL(IF('malzeme montaj'!$B$1:$B$3329=AF$3,IF('malzeme montaj'!$C$1:$C$3329&lt;&gt;"",ROW('malzeme montaj'!$C$1:$C$3329))),ROWS(AF$4:AF66))))</f>
        <v/>
      </c>
      <c r="AG66" s="38" t="str">
        <f t="array" ref="AG66">IF(ROWS(AG$4:AG66)&gt;AG$1,"",INDEX('malzeme montaj'!$C$1:$C$3329,SMALL(IF('malzeme montaj'!$B$1:$B$3329=AG$3,IF('malzeme montaj'!$C$1:$C$3329&lt;&gt;"",ROW('malzeme montaj'!$C$1:$C$3329))),ROWS(AG$4:AG66))))</f>
        <v/>
      </c>
      <c r="AH66" s="38" t="str">
        <f t="array" ref="AH66">IF(ROWS(AH$4:AH66)&gt;AH$1,"",INDEX('malzeme montaj'!$C$1:$C$3329,SMALL(IF('malzeme montaj'!$B$1:$B$3329=AH$3,IF('malzeme montaj'!$C$1:$C$3329&lt;&gt;"",ROW('malzeme montaj'!$C$1:$C$3329))),ROWS(AH$4:AH66))))</f>
        <v/>
      </c>
      <c r="AI66" s="38" t="str">
        <f t="array" ref="AI66">IF(ROWS(AI$4:AI66)&gt;AI$1,"",INDEX('malzeme montaj'!$C$1:$C$3329,SMALL(IF('malzeme montaj'!$B$1:$B$3329=AI$3,IF('malzeme montaj'!$C$1:$C$3329&lt;&gt;"",ROW('malzeme montaj'!$C$1:$C$3329))),ROWS(AI$4:AI66))))</f>
        <v/>
      </c>
      <c r="AJ66" s="38" t="str">
        <f t="array" ref="AJ66">IF(ROWS(AJ$4:AJ66)&gt;AJ$1,"",INDEX('malzeme montaj'!$C$1:$C$3329,SMALL(IF('malzeme montaj'!$B$1:$B$3329=AJ$3,IF('malzeme montaj'!$C$1:$C$3329&lt;&gt;"",ROW('malzeme montaj'!$C$1:$C$3329))),ROWS(AJ$4:AJ66))))</f>
        <v/>
      </c>
      <c r="AK66" s="38" t="str">
        <f t="array" ref="AK66">IF(ROWS(AK$4:AK66)&gt;AK$1,"",INDEX('malzeme montaj'!$C$1:$C$3329,SMALL(IF('malzeme montaj'!$B$1:$B$3329=AK$3,IF('malzeme montaj'!$C$1:$C$3329&lt;&gt;"",ROW('malzeme montaj'!$C$1:$C$3329))),ROWS(AK$4:AK66))))</f>
        <v/>
      </c>
      <c r="AL66" s="38" t="str">
        <f t="array" ref="AL66">IF(ROWS(AL$4:AL66)&gt;AL$1,"",INDEX('malzeme montaj'!$C$1:$C$3329,SMALL(IF('malzeme montaj'!$B$1:$B$3329=AL$3,IF('malzeme montaj'!$C$1:$C$3329&lt;&gt;"",ROW('malzeme montaj'!$C$1:$C$3329))),ROWS(AL$4:AL66))))</f>
        <v/>
      </c>
      <c r="AM66" s="38" t="str">
        <f t="array" ref="AM66">IF(ROWS(AM$4:AM66)&gt;AM$1,"",INDEX('malzeme montaj'!$C$1:$C$3329,SMALL(IF('malzeme montaj'!$B$1:$B$3329=AM$3,IF('malzeme montaj'!$C$1:$C$3329&lt;&gt;"",ROW('malzeme montaj'!$C$1:$C$3329))),ROWS(AM$4:AM66))))</f>
        <v/>
      </c>
      <c r="AN66" s="38" t="str">
        <f t="array" ref="AN66">IF(ROWS(AN$4:AN66)&gt;AN$1,"",INDEX('malzeme montaj'!$C$1:$C$3329,SMALL(IF('malzeme montaj'!$B$1:$B$3329=AN$3,IF('malzeme montaj'!$C$1:$C$3329&lt;&gt;"",ROW('malzeme montaj'!$C$1:$C$3329))),ROWS(AN$4:AN66))))</f>
        <v/>
      </c>
      <c r="AO66" s="38" t="str">
        <f t="array" ref="AO66">IF(ROWS(AO$4:AO66)&gt;AO$1,"",INDEX('malzeme montaj'!$C$1:$C$3329,SMALL(IF('malzeme montaj'!$B$1:$B$3329=AO$3,IF('malzeme montaj'!$C$1:$C$3329&lt;&gt;"",ROW('malzeme montaj'!$C$1:$C$3329))),ROWS(AO$4:AO66))))</f>
        <v/>
      </c>
      <c r="AP66" s="38" t="str">
        <f t="array" ref="AP66">IF(ROWS(AP$4:AP66)&gt;AP$1,"",INDEX('malzeme montaj'!$C$1:$C$3329,SMALL(IF('malzeme montaj'!$B$1:$B$3329=AP$3,IF('malzeme montaj'!$C$1:$C$3329&lt;&gt;"",ROW('malzeme montaj'!$C$1:$C$3329))),ROWS(AP$4:AP66))))</f>
        <v/>
      </c>
      <c r="AQ66" s="38" t="str">
        <f t="array" ref="AQ66">IF(ROWS(AQ$4:AQ66)&gt;AQ$1,"",INDEX('malzeme montaj'!$C$1:$C$3329,SMALL(IF('malzeme montaj'!$B$1:$B$3329=AQ$3,IF('malzeme montaj'!$C$1:$C$3329&lt;&gt;"",ROW('malzeme montaj'!$C$1:$C$3329))),ROWS(AQ$4:AQ66))))</f>
        <v/>
      </c>
      <c r="AR66" s="38" t="str">
        <f t="array" ref="AR66">IF(ROWS(AR$4:AR66)&gt;AR$1,"",INDEX('malzeme montaj'!$C$1:$C$3329,SMALL(IF('malzeme montaj'!$B$1:$B$3329=AR$3,IF('malzeme montaj'!$C$1:$C$3329&lt;&gt;"",ROW('malzeme montaj'!$C$1:$C$3329))),ROWS(AR$4:AR66))))</f>
        <v/>
      </c>
      <c r="AS66" s="38" t="str">
        <f t="array" ref="AS66">IF(ROWS(AS$4:AS66)&gt;AS$1,"",INDEX('malzeme montaj'!$C$1:$C$3329,SMALL(IF('malzeme montaj'!$B$1:$B$3329=AS$3,IF('malzeme montaj'!$C$1:$C$3329&lt;&gt;"",ROW('malzeme montaj'!$C$1:$C$3329))),ROWS(AS$4:AS66))))</f>
        <v/>
      </c>
      <c r="AT66" s="38" t="str">
        <f t="array" ref="AT66">IF(ROWS(AT$4:AT66)&gt;AT$1,"",INDEX('malzeme montaj'!$C$1:$C$3329,SMALL(IF('malzeme montaj'!$B$1:$B$3329=AT$3,IF('malzeme montaj'!$C$1:$C$3329&lt;&gt;"",ROW('malzeme montaj'!$C$1:$C$3329))),ROWS(AT$4:AT66))))</f>
        <v/>
      </c>
      <c r="AU66" s="38" t="str">
        <f t="array" ref="AU66">IF(ROWS(AU$4:AU66)&gt;AU$1,"",INDEX('malzeme montaj'!$C$1:$C$3329,SMALL(IF('malzeme montaj'!$B$1:$B$3329=AU$3,IF('malzeme montaj'!$C$1:$C$3329&lt;&gt;"",ROW('malzeme montaj'!$C$1:$C$3329))),ROWS(AU$4:AU66))))</f>
        <v/>
      </c>
      <c r="AV66" s="38" t="str">
        <f t="array" ref="AV66">IF(ROWS(AV$4:AV66)&gt;AV$1,"",INDEX('malzeme montaj'!$C$1:$C$3329,SMALL(IF('malzeme montaj'!$B$1:$B$3329=AV$3,IF('malzeme montaj'!$C$1:$C$3329&lt;&gt;"",ROW('malzeme montaj'!$C$1:$C$3329))),ROWS(AV$4:AV66))))</f>
        <v/>
      </c>
      <c r="AW66" s="38" t="str">
        <f t="array" ref="AW66">IF(ROWS(AW$4:AW66)&gt;AW$1,"",INDEX('malzeme montaj'!$C$1:$C$3329,SMALL(IF('malzeme montaj'!$B$1:$B$3329=AW$3,IF('malzeme montaj'!$C$1:$C$3329&lt;&gt;"",ROW('malzeme montaj'!$C$1:$C$3329))),ROWS(AW$4:AW66))))</f>
        <v/>
      </c>
      <c r="AX66" s="38" t="str">
        <f t="array" ref="AX66">IF(ROWS(AX$4:AX66)&gt;AX$1,"",INDEX('malzeme montaj'!$C$1:$C$3329,SMALL(IF('malzeme montaj'!$B$1:$B$3329=AX$3,IF('malzeme montaj'!$C$1:$C$3329&lt;&gt;"",ROW('malzeme montaj'!$C$1:$C$3329))),ROWS(AX$4:AX66))))</f>
        <v/>
      </c>
      <c r="AY66" s="38" t="str">
        <f t="array" ref="AY66">IF(ROWS(AY$4:AY66)&gt;AY$1,"",INDEX('malzeme montaj'!$C$1:$C$3329,SMALL(IF('malzeme montaj'!$B$1:$B$3329=AY$3,IF('malzeme montaj'!$C$1:$C$3329&lt;&gt;"",ROW('malzeme montaj'!$C$1:$C$3329))),ROWS(AY$4:AY66))))</f>
        <v/>
      </c>
      <c r="AZ66" s="38" t="str">
        <f t="array" ref="AZ66">IF(ROWS(AZ$4:AZ66)&gt;AZ$1,"",INDEX('malzeme montaj'!$C$1:$C$3329,SMALL(IF('malzeme montaj'!$B$1:$B$3329=AZ$3,IF('malzeme montaj'!$C$1:$C$3329&lt;&gt;"",ROW('malzeme montaj'!$C$1:$C$3329))),ROWS(AZ$4:AZ66))))</f>
        <v/>
      </c>
      <c r="BA66" s="38" t="str">
        <f t="array" ref="BA66">IF(ROWS(BA$4:BA66)&gt;BA$1,"",INDEX('malzeme montaj'!$C$1:$C$3329,SMALL(IF('malzeme montaj'!$B$1:$B$3329=BA$3,IF('malzeme montaj'!$C$1:$C$3329&lt;&gt;"",ROW('malzeme montaj'!$C$1:$C$3329))),ROWS(BA$4:BA66))))</f>
        <v/>
      </c>
      <c r="BB66" s="38" t="str">
        <f t="array" ref="BB66">IF(ROWS(BB$4:BB66)&gt;BB$1,"",INDEX('malzeme montaj'!$C$1:$C$3329,SMALL(IF('malzeme montaj'!$B$1:$B$3329=BB$3,IF('malzeme montaj'!$C$1:$C$3329&lt;&gt;"",ROW('malzeme montaj'!$C$1:$C$3329))),ROWS(BB$4:BB66))))</f>
        <v/>
      </c>
      <c r="BC66" s="38" t="str">
        <f t="array" ref="BC66">IF(ROWS(BC$4:BC66)&gt;BC$1,"",INDEX('malzeme montaj'!$C$1:$C$3329,SMALL(IF('malzeme montaj'!$B$1:$B$3329=BC$3,IF('malzeme montaj'!$C$1:$C$3329&lt;&gt;"",ROW('malzeme montaj'!$C$1:$C$3329))),ROWS(BC$4:BC66))))</f>
        <v/>
      </c>
      <c r="BD66" s="38" t="str">
        <f t="array" ref="BD66">IF(ROWS(BD$4:BD66)&gt;BD$1,"",INDEX('malzeme montaj'!$C$1:$C$3329,SMALL(IF('malzeme montaj'!$B$1:$B$3329=BD$3,IF('malzeme montaj'!$C$1:$C$3329&lt;&gt;"",ROW('malzeme montaj'!$C$1:$C$3329))),ROWS(BD$4:BD66))))</f>
        <v/>
      </c>
      <c r="BE66" s="38"/>
      <c r="BF66" s="38" t="str">
        <f t="array" ref="BF66">IF(ROWS(BF$4:BF66)&gt;BF$1,"",INDEX('malzeme montaj'!$C$1:$C$3329,SMALL(IF('malzeme montaj'!$B$1:$B$3329=BF$3,IF('malzeme montaj'!$C$1:$C$3329&lt;&gt;"",ROW('malzeme montaj'!$C$1:$C$3329))),ROWS(BF$4:BF66))))</f>
        <v/>
      </c>
      <c r="BG66" s="38" t="str">
        <f t="array" ref="BG66">IF(ROWS(BG$4:BG66)&gt;BG$1,"",INDEX('malzeme montaj'!$C$1:$C$3329,SMALL(IF('malzeme montaj'!$B$1:$B$3329=BG$3,IF('malzeme montaj'!$C$1:$C$3329&lt;&gt;"",ROW('malzeme montaj'!$C$1:$C$3329))),ROWS(BG$4:BG66))))</f>
        <v/>
      </c>
      <c r="BH66" s="38" t="str">
        <f t="array" ref="BH66">IF(ROWS(BH$4:BH66)&gt;BH$1,"",INDEX('malzeme montaj'!$C$1:$C$3329,SMALL(IF('malzeme montaj'!$B$1:$B$3329=BH$3,IF('malzeme montaj'!$C$1:$C$3329&lt;&gt;"",ROW('malzeme montaj'!$C$1:$C$3329))),ROWS(BH$4:BH66))))</f>
        <v/>
      </c>
      <c r="BI66" s="38" t="str">
        <f t="array" ref="BI66">IF(ROWS(BI$4:BI66)&gt;BI$1,"",INDEX('malzeme montaj'!$C$1:$C$3329,SMALL(IF('malzeme montaj'!$B$1:$B$3329=BI$3,IF('malzeme montaj'!$C$1:$C$3329&lt;&gt;"",ROW('malzeme montaj'!$C$1:$C$3329))),ROWS(BI$4:BI66))))</f>
        <v/>
      </c>
      <c r="BJ66" s="38" t="str">
        <f t="array" ref="BJ66">IF(ROWS(BJ$4:BJ66)&gt;BJ$1,"",INDEX('malzeme montaj'!$C$1:$C$3329,SMALL(IF('malzeme montaj'!$B$1:$B$3329=BJ$3,IF('malzeme montaj'!$C$1:$C$3329&lt;&gt;"",ROW('malzeme montaj'!$C$1:$C$3329))),ROWS(BJ$4:BJ66))))</f>
        <v/>
      </c>
      <c r="BK66" s="38" t="str">
        <f t="array" ref="BK66">IF(ROWS(BK$4:BK66)&gt;BK$1,"",INDEX('malzeme montaj'!$C$1:$C$3329,SMALL(IF('malzeme montaj'!$B$1:$B$3329=BK$3,IF('malzeme montaj'!$C$1:$C$3329&lt;&gt;"",ROW('malzeme montaj'!$C$1:$C$3329))),ROWS(BK$4:BK66))))</f>
        <v/>
      </c>
      <c r="BL66" s="38" t="str">
        <f t="array" ref="BL66">IF(ROWS(BL$4:BL66)&gt;BL$1,"",INDEX('malzeme montaj'!$C$1:$C$3329,SMALL(IF('malzeme montaj'!$B$1:$B$3329=BL$3,IF('malzeme montaj'!$C$1:$C$3329&lt;&gt;"",ROW('malzeme montaj'!$C$1:$C$3329))),ROWS(BL$4:BL66))))</f>
        <v/>
      </c>
      <c r="BM66" s="38" t="str">
        <f t="array" ref="BM66">IF(ROWS(BM$4:BM66)&gt;BM$1,"",INDEX('malzeme montaj'!$C$1:$C$3329,SMALL(IF('malzeme montaj'!$B$1:$B$3329=BM$3,IF('malzeme montaj'!$C$1:$C$3329&lt;&gt;"",ROW('malzeme montaj'!$C$1:$C$3329))),ROWS(BM$4:BM66))))</f>
        <v/>
      </c>
      <c r="BN66" s="38" t="str">
        <f t="array" ref="BN66">IF(ROWS(BN$4:BN66)&gt;BN$1,"",INDEX('malzeme montaj'!$C$1:$C$3329,SMALL(IF('malzeme montaj'!$B$1:$B$3329=BN$3,IF('malzeme montaj'!$C$1:$C$3329&lt;&gt;"",ROW('malzeme montaj'!$C$1:$C$3329))),ROWS(BN$4:BN66))))</f>
        <v/>
      </c>
      <c r="BO66" s="38" t="str">
        <f t="array" ref="BO66">IF(ROWS(BO$4:BO66)&gt;BO$1,"",INDEX('malzeme montaj'!$C$1:$C$3329,SMALL(IF('malzeme montaj'!$B$1:$B$3329=BO$3,IF('malzeme montaj'!$C$1:$C$3329&lt;&gt;"",ROW('malzeme montaj'!$C$1:$C$3329))),ROWS(BO$4:BO66))))</f>
        <v/>
      </c>
      <c r="BP66" s="38" t="str">
        <f t="array" ref="BP66">IF(ROWS(BP$4:BP66)&gt;BP$1,"",INDEX('malzeme montaj'!$C$1:$C$3329,SMALL(IF('malzeme montaj'!$B$1:$B$3329=BP$3,IF('malzeme montaj'!$C$1:$C$3329&lt;&gt;"",ROW('malzeme montaj'!$C$1:$C$3329))),ROWS(BP$4:BP66))))</f>
        <v/>
      </c>
      <c r="BQ66" s="38" t="str">
        <f t="array" ref="BQ66">IF(ROWS(BQ$4:BQ66)&gt;BQ$1,"",INDEX('malzeme montaj'!$C$1:$C$3329,SMALL(IF('malzeme montaj'!$B$1:$B$3329=BQ$3,IF('malzeme montaj'!$C$1:$C$3329&lt;&gt;"",ROW('malzeme montaj'!$C$1:$C$3329))),ROWS(BQ$4:BQ66))))</f>
        <v/>
      </c>
      <c r="BR66" s="38" t="str">
        <f t="array" ref="BR66">IF(ROWS(BR$4:BR66)&gt;BR$1,"",INDEX('malzeme montaj'!$C$1:$C$3329,SMALL(IF('malzeme montaj'!$B$1:$B$3329=BR$3,IF('malzeme montaj'!$C$1:$C$3329&lt;&gt;"",ROW('malzeme montaj'!$C$1:$C$3329))),ROWS(BR$4:BR66))))</f>
        <v/>
      </c>
      <c r="BS66" s="38" t="str">
        <f t="array" ref="BS66">IF(ROWS(BS$4:BS66)&gt;BS$1,"",INDEX('malzeme montaj'!$C$1:$C$3329,SMALL(IF('malzeme montaj'!$B$1:$B$3329=BS$3,IF('malzeme montaj'!$C$1:$C$3329&lt;&gt;"",ROW('malzeme montaj'!$C$1:$C$3329))),ROWS(BS$4:BS66))))</f>
        <v/>
      </c>
      <c r="BT66" s="38" t="str">
        <f t="array" ref="BT66">IF(ROWS(BT$4:BT66)&gt;BT$1,"",INDEX('malzeme montaj'!$C$1:$C$3329,SMALL(IF('malzeme montaj'!$B$1:$B$3329=BT$3,IF('malzeme montaj'!$C$1:$C$3329&lt;&gt;"",ROW('malzeme montaj'!$C$1:$C$3329))),ROWS(BT$4:BT66))))</f>
        <v/>
      </c>
      <c r="BU66" s="34" t="str">
        <f t="array" ref="BU66">IF(ROWS(BU$4:BU66)&gt;BU$1,"",INDEX('malzeme montaj'!$C$1:$C$3329,SMALL(IF('malzeme montaj'!$B$1:$B$3329=BU$3,IF('malzeme montaj'!$C$1:$C$3329&lt;&gt;"",ROW('malzeme montaj'!$C$1:$C$3329))),ROWS(BU$4:BU66))))</f>
        <v/>
      </c>
      <c r="BV66" s="34" t="str">
        <f t="array" ref="BV66">IF(ROWS(BV$4:BV66)&gt;BV$1,"",INDEX('malzeme montaj'!$C$1:$C$3329,SMALL(IF('malzeme montaj'!$B$1:$B$3329=BV$3,IF('malzeme montaj'!$C$1:$C$3329&lt;&gt;"",ROW('malzeme montaj'!$C$1:$C$3329))),ROWS(BV$4:BV66))))</f>
        <v/>
      </c>
      <c r="BW66" s="34" t="str">
        <f t="array" ref="BW66">IF(ROWS(BW$4:BW66)&gt;BW$1,"",INDEX('malzeme montaj'!$C$1:$C$3329,SMALL(IF('malzeme montaj'!$B$1:$B$3329=BW$3,IF('malzeme montaj'!$C$1:$C$3329&lt;&gt;"",ROW('malzeme montaj'!$C$1:$C$3329))),ROWS(BW$4:BW66))))</f>
        <v/>
      </c>
      <c r="BX66" s="34" t="str">
        <f t="array" ref="BX66">IF(ROWS(BX$4:BX66)&gt;BX$1,"",INDEX('malzeme montaj'!$C$1:$C$3329,SMALL(IF('malzeme montaj'!$B$1:$B$3329=BX$3,IF('malzeme montaj'!$C$1:$C$3329&lt;&gt;"",ROW('malzeme montaj'!$C$1:$C$3329))),ROWS(BX$4:BX66))))</f>
        <v/>
      </c>
      <c r="BY66" s="34" t="str">
        <f t="array" ref="BY66">IF(ROWS(BY$4:BY66)&gt;BY$1,"",INDEX('malzeme montaj'!$C$1:$C$3329,SMALL(IF('malzeme montaj'!$B$1:$B$3329=BY$3,IF('malzeme montaj'!$C$1:$C$3329&lt;&gt;"",ROW('malzeme montaj'!$C$1:$C$3329))),ROWS(BY$4:BY66))))</f>
        <v/>
      </c>
      <c r="BZ66" s="34" t="str">
        <f t="array" ref="BZ66">IF(ROWS(BZ$4:BZ66)&gt;BZ$1,"",INDEX('malzeme montaj'!$C$1:$C$3329,SMALL(IF('malzeme montaj'!$B$1:$B$3329=BZ$3,IF('malzeme montaj'!$C$1:$C$3329&lt;&gt;"",ROW('malzeme montaj'!$C$1:$C$3329))),ROWS(BZ$4:BZ66))))</f>
        <v/>
      </c>
      <c r="CA66" s="34" t="str">
        <f t="array" ref="CA66">IF(ROWS(CA$4:CA66)&gt;CA$1,"",INDEX('malzeme montaj'!$C$1:$C$3329,SMALL(IF('malzeme montaj'!$B$1:$B$3329=CA$3,IF('malzeme montaj'!$C$1:$C$3329&lt;&gt;"",ROW('malzeme montaj'!$C$1:$C$3329))),ROWS(CA$4:CA66))))</f>
        <v/>
      </c>
      <c r="CB66" s="34" t="str">
        <f t="array" ref="CB66">IF(ROWS(CB$4:CB66)&gt;CB$1,"",INDEX('malzeme montaj'!$C$1:$C$3329,SMALL(IF('malzeme montaj'!$B$1:$B$3329=CB$3,IF('malzeme montaj'!$C$1:$C$3329&lt;&gt;"",ROW('malzeme montaj'!$C$1:$C$3329))),ROWS(CB$4:CB66))))</f>
        <v/>
      </c>
      <c r="CC66" s="34" t="str">
        <f t="array" ref="CC66">IF(ROWS(CC$4:CC66)&gt;CC$1,"",INDEX('malzeme montaj'!$C$1:$C$3329,SMALL(IF('malzeme montaj'!$B$1:$B$3329=CC$3,IF('malzeme montaj'!$C$1:$C$3329&lt;&gt;"",ROW('malzeme montaj'!$C$1:$C$3329))),ROWS(CC$4:CC66))))</f>
        <v/>
      </c>
      <c r="CD66" s="34" t="str">
        <f t="array" ref="CD66">IF(ROWS(CD$4:CD66)&gt;CD$1,"",INDEX('malzeme montaj'!$C$1:$C$3329,SMALL(IF('malzeme montaj'!$B$1:$B$3329=CD$3,IF('malzeme montaj'!$C$1:$C$3329&lt;&gt;"",ROW('malzeme montaj'!$C$1:$C$3329))),ROWS(CD$4:CD66))))</f>
        <v/>
      </c>
      <c r="CE66" s="34" t="str">
        <f t="array" ref="CE66">IF(ROWS(CE$4:CE66)&gt;CE$1,"",INDEX('malzeme montaj'!$C$1:$C$3329,SMALL(IF('malzeme montaj'!$B$1:$B$3329=CE$3,IF('malzeme montaj'!$C$1:$C$3329&lt;&gt;"",ROW('malzeme montaj'!$C$1:$C$3329))),ROWS(CE$4:CE66))))</f>
        <v/>
      </c>
      <c r="CF66" s="34" t="str">
        <f t="array" ref="CF66">IF(ROWS(CF$4:CF66)&gt;CF$1,"",INDEX('malzeme montaj'!$C$1:$C$3329,SMALL(IF('malzeme montaj'!$B$1:$B$3329=CF$3,IF('malzeme montaj'!$C$1:$C$3329&lt;&gt;"",ROW('malzeme montaj'!$C$1:$C$3329))),ROWS(CF$4:CF66))))</f>
        <v/>
      </c>
      <c r="CG66" s="34" t="str">
        <f t="array" ref="CG66">IF(ROWS(CG$4:CG66)&gt;CG$1,"",INDEX('malzeme montaj'!$C$1:$C$3329,SMALL(IF('malzeme montaj'!$B$1:$B$3329=CG$3,IF('malzeme montaj'!$C$1:$C$3329&lt;&gt;"",ROW('malzeme montaj'!$C$1:$C$3329))),ROWS(CG$4:CG66))))</f>
        <v/>
      </c>
      <c r="CH66" s="34" t="str">
        <f t="array" ref="CH66">IF(ROWS(CH$4:CH66)&gt;CH$1,"",INDEX('malzeme montaj'!$C$1:$C$3329,SMALL(IF('malzeme montaj'!$B$1:$B$3329=CH$3,IF('malzeme montaj'!$C$1:$C$3329&lt;&gt;"",ROW('malzeme montaj'!$C$1:$C$3329))),ROWS(CH$4:CH66))))</f>
        <v/>
      </c>
      <c r="CI66" s="34" t="str">
        <f t="array" ref="CI66">IF(ROWS(CI$4:CI66)&gt;CI$1,"",INDEX('malzeme montaj'!$C$1:$C$3329,SMALL(IF('malzeme montaj'!$B$1:$B$3329=CI$3,IF('malzeme montaj'!$C$1:$C$3329&lt;&gt;"",ROW('malzeme montaj'!$C$1:$C$3329))),ROWS(CI$4:CI66))))</f>
        <v/>
      </c>
      <c r="CJ66" s="34" t="str">
        <f t="array" ref="CJ66">IF(ROWS(CJ$4:CJ66)&gt;CJ$1,"",INDEX('malzeme montaj'!$C$1:$C$3329,SMALL(IF('malzeme montaj'!$B$1:$B$3329=CJ$3,IF('malzeme montaj'!$C$1:$C$3329&lt;&gt;"",ROW('malzeme montaj'!$C$1:$C$3329))),ROWS(CJ$4:CJ66))))</f>
        <v/>
      </c>
      <c r="CK66" s="34" t="str">
        <f t="array" ref="CK66">IF(ROWS(CK$4:CK66)&gt;CK$1,"",INDEX('malzeme montaj'!$C$1:$C$3329,SMALL(IF('malzeme montaj'!$B$1:$B$3329=CK$3,IF('malzeme montaj'!$C$1:$C$3329&lt;&gt;"",ROW('malzeme montaj'!$C$1:$C$3329))),ROWS(CK$4:CK66))))</f>
        <v/>
      </c>
      <c r="CL66" s="34" t="str">
        <f t="array" ref="CL66">IF(ROWS(CL$4:CL66)&gt;CL$1,"",INDEX('malzeme montaj'!$C$1:$C$3329,SMALL(IF('malzeme montaj'!$B$1:$B$3329=CL$3,IF('malzeme montaj'!$C$1:$C$3329&lt;&gt;"",ROW('malzeme montaj'!$C$1:$C$3329))),ROWS(CL$4:CL66))))</f>
        <v/>
      </c>
      <c r="CM66" s="34" t="str">
        <f t="array" ref="CM66">IF(ROWS(CM$4:CM66)&gt;CM$1,"",INDEX('malzeme montaj'!$C$1:$C$3329,SMALL(IF('malzeme montaj'!$B$1:$B$3329=CM$3,IF('malzeme montaj'!$C$1:$C$3329&lt;&gt;"",ROW('malzeme montaj'!$C$1:$C$3329))),ROWS(CM$4:CM66))))</f>
        <v/>
      </c>
      <c r="CN66" s="34" t="str">
        <f t="array" ref="CN66">IF(ROWS(CN$4:CN66)&gt;CN$1,"",INDEX('malzeme montaj'!$C$1:$C$3329,SMALL(IF('malzeme montaj'!$B$1:$B$3329=CN$3,IF('malzeme montaj'!$C$1:$C$3329&lt;&gt;"",ROW('malzeme montaj'!$C$1:$C$3329))),ROWS(CN$4:CN66))))</f>
        <v/>
      </c>
      <c r="CO66" s="34" t="str">
        <f t="array" ref="CO66">IF(ROWS(CO$4:CO66)&gt;CO$1,"",INDEX('malzeme montaj'!$C$1:$C$3329,SMALL(IF('malzeme montaj'!$B$1:$B$3329=CO$3,IF('malzeme montaj'!$C$1:$C$3329&lt;&gt;"",ROW('malzeme montaj'!$C$1:$C$3329))),ROWS(CO$4:CO66))))</f>
        <v/>
      </c>
      <c r="CP66" s="34" t="str">
        <f t="array" ref="CP66">IF(ROWS(CP$4:CP66)&gt;CP$1,"",INDEX('malzeme montaj'!$C$1:$C$3329,SMALL(IF('malzeme montaj'!$B$1:$B$3329=CP$3,IF('malzeme montaj'!$C$1:$C$3329&lt;&gt;"",ROW('malzeme montaj'!$C$1:$C$3329))),ROWS(CP$4:CP66))))</f>
        <v/>
      </c>
      <c r="CQ66" s="34" t="str">
        <f t="array" ref="CQ66">IF(ROWS(CQ$4:CQ66)&gt;CQ$1,"",INDEX('malzeme montaj'!$C$1:$C$3329,SMALL(IF('malzeme montaj'!$B$1:$B$3329=CQ$3,IF('malzeme montaj'!$C$1:$C$3329&lt;&gt;"",ROW('malzeme montaj'!$C$1:$C$3329))),ROWS(CQ$4:CQ66))))</f>
        <v/>
      </c>
      <c r="CR66" s="34" t="str">
        <f t="array" ref="CR66">IF(ROWS(CR$4:CR66)&gt;CR$1,"",INDEX('malzeme montaj'!$C$1:$C$3329,SMALL(IF('malzeme montaj'!$B$1:$B$3329=CR$3,IF('malzeme montaj'!$C$1:$C$3329&lt;&gt;"",ROW('malzeme montaj'!$C$1:$C$3329))),ROWS(CR$4:CR66))))</f>
        <v/>
      </c>
      <c r="CS66" s="34" t="str">
        <f t="array" ref="CS66">IF(ROWS(CS$4:CS66)&gt;CS$1,"",INDEX('malzeme montaj'!$C$1:$C$3329,SMALL(IF('malzeme montaj'!$B$1:$B$3329=CS$3,IF('malzeme montaj'!$C$1:$C$3329&lt;&gt;"",ROW('malzeme montaj'!$C$1:$C$3329))),ROWS(CS$4:CS66))))</f>
        <v/>
      </c>
      <c r="CT66" s="34" t="str">
        <f t="array" ref="CT66">IF(ROWS(CT$4:CT66)&gt;CT$1,"",INDEX('malzeme montaj'!$C$1:$C$3329,SMALL(IF('malzeme montaj'!$B$1:$B$3329=CT$3,IF('malzeme montaj'!$C$1:$C$3329&lt;&gt;"",ROW('malzeme montaj'!$C$1:$C$3329))),ROWS(CT$4:CT66))))</f>
        <v/>
      </c>
      <c r="CU66" s="34" t="str">
        <f t="array" ref="CU66">IF(ROWS(CU$4:CU66)&gt;CU$1,"",INDEX('malzeme montaj'!$C$1:$C$3329,SMALL(IF('malzeme montaj'!$B$1:$B$3329=CU$3,IF('malzeme montaj'!$C$1:$C$3329&lt;&gt;"",ROW('malzeme montaj'!$C$1:$C$3329))),ROWS(CU$4:CU66))))</f>
        <v/>
      </c>
      <c r="CV66" s="34" t="str">
        <f t="array" ref="CV66">IF(ROWS(CV$4:CV66)&gt;CV$1,"",INDEX('malzeme montaj'!$C$1:$C$3329,SMALL(IF('malzeme montaj'!$B$1:$B$3329=CV$3,IF('malzeme montaj'!$C$1:$C$3329&lt;&gt;"",ROW('malzeme montaj'!$C$1:$C$3329))),ROWS(CV$4:CV66))))</f>
        <v/>
      </c>
      <c r="CW66" s="34" t="str">
        <f t="array" ref="CW66">IF(ROWS(CW$4:CW66)&gt;CW$1,"",INDEX('malzeme montaj'!$C$1:$C$3329,SMALL(IF('malzeme montaj'!$B$1:$B$3329=CW$3,IF('malzeme montaj'!$C$1:$C$3329&lt;&gt;"",ROW('malzeme montaj'!$C$1:$C$3329))),ROWS(CW$4:CW66))))</f>
        <v/>
      </c>
      <c r="CX66" s="34" t="str">
        <f t="array" ref="CX66">IF(ROWS(CX$4:CX66)&gt;CX$1,"",INDEX('malzeme montaj'!$C$1:$C$3329,SMALL(IF('malzeme montaj'!$B$1:$B$3329=CX$3,IF('malzeme montaj'!$C$1:$C$3329&lt;&gt;"",ROW('malzeme montaj'!$C$1:$C$3329))),ROWS(CX$4:CX66))))</f>
        <v/>
      </c>
      <c r="CY66" s="34" t="str">
        <f t="array" ref="CY66">IF(ROWS(CY$4:CY66)&gt;CY$1,"",INDEX('malzeme montaj'!$C$1:$C$3329,SMALL(IF('malzeme montaj'!$B$1:$B$3329=CY$3,IF('malzeme montaj'!$C$1:$C$3329&lt;&gt;"",ROW('malzeme montaj'!$C$1:$C$3329))),ROWS(CY$4:CY66))))</f>
        <v/>
      </c>
      <c r="CZ66" s="34" t="str">
        <f t="array" ref="CZ66">IF(ROWS(CZ$4:CZ66)&gt;CZ$1,"",INDEX('malzeme montaj'!$C$1:$C$3329,SMALL(IF('malzeme montaj'!$B$1:$B$3329=CZ$3,IF('malzeme montaj'!$C$1:$C$3329&lt;&gt;"",ROW('malzeme montaj'!$C$1:$C$3329))),ROWS(CZ$4:CZ66))))</f>
        <v/>
      </c>
      <c r="DA66" s="34" t="str">
        <f t="array" ref="DA66">IF(ROWS(DA$4:DA66)&gt;DA$1,"",INDEX('malzeme montaj'!$C$1:$C$3329,SMALL(IF('malzeme montaj'!$B$1:$B$3329=DA$3,IF('malzeme montaj'!$C$1:$C$3329&lt;&gt;"",ROW('malzeme montaj'!$C$1:$C$3329))),ROWS(DA$4:DA66))))</f>
        <v/>
      </c>
      <c r="DB66" s="34" t="str">
        <f t="array" ref="DB66">IF(ROWS(DB$4:DB66)&gt;DB$1,"",INDEX('malzeme montaj'!$C$1:$C$3329,SMALL(IF('malzeme montaj'!$B$1:$B$3329=DB$3,IF('malzeme montaj'!$C$1:$C$3329&lt;&gt;"",ROW('malzeme montaj'!$C$1:$C$3329))),ROWS(DB$4:DB66))))</f>
        <v/>
      </c>
      <c r="DC66" s="34" t="str">
        <f t="array" ref="DC66">IF(ROWS(DC$4:DC66)&gt;DC$1,"",INDEX('malzeme montaj'!$C$1:$C$3329,SMALL(IF('malzeme montaj'!$B$1:$B$3329=DC$3,IF('malzeme montaj'!$C$1:$C$3329&lt;&gt;"",ROW('malzeme montaj'!$C$1:$C$3329))),ROWS(DC$4:DC66))))</f>
        <v/>
      </c>
      <c r="DD66" s="34" t="str">
        <f t="array" ref="DD66">IF(ROWS(DD$4:DD66)&gt;DD$1,"",INDEX('malzeme montaj'!$C$1:$C$3329,SMALL(IF('malzeme montaj'!$B$1:$B$3329=DD$3,IF('malzeme montaj'!$C$1:$C$3329&lt;&gt;"",ROW('malzeme montaj'!$C$1:$C$3329))),ROWS(DD$4:DD66))))</f>
        <v/>
      </c>
      <c r="DE66" s="34" t="str">
        <f t="array" ref="DE66">IF(ROWS(DE$4:DE66)&gt;DE$1,"",INDEX('malzeme montaj'!$C$1:$C$3329,SMALL(IF('malzeme montaj'!$B$1:$B$3329=DE$3,IF('malzeme montaj'!$C$1:$C$3329&lt;&gt;"",ROW('malzeme montaj'!$C$1:$C$3329))),ROWS(DE$4:DE66))))</f>
        <v/>
      </c>
      <c r="DF66" s="34" t="str">
        <f t="array" ref="DF66">IF(ROWS(DF$4:DF66)&gt;DF$1,"",INDEX('malzeme montaj'!$C$1:$C$3329,SMALL(IF('malzeme montaj'!$B$1:$B$3329=DF$3,IF('malzeme montaj'!$C$1:$C$3329&lt;&gt;"",ROW('malzeme montaj'!$C$1:$C$3329))),ROWS(DF$4:DF66))))</f>
        <v/>
      </c>
      <c r="DG66" s="34" t="str">
        <f t="array" ref="DG66">IF(ROWS(DG$4:DG66)&gt;DG$1,"",INDEX('malzeme montaj'!$C$1:$C$3329,SMALL(IF('malzeme montaj'!$B$1:$B$3329=DG$3,IF('malzeme montaj'!$C$1:$C$3329&lt;&gt;"",ROW('malzeme montaj'!$C$1:$C$3329))),ROWS(DG$4:DG66))))</f>
        <v/>
      </c>
      <c r="DH66" s="34" t="str">
        <f t="array" ref="DH66">IF(ROWS(DH$4:DH66)&gt;DH$1,"",INDEX('malzeme montaj'!$C$1:$C$3329,SMALL(IF('malzeme montaj'!$B$1:$B$3329=DH$3,IF('malzeme montaj'!$C$1:$C$3329&lt;&gt;"",ROW('malzeme montaj'!$C$1:$C$3329))),ROWS(DH$4:DH66))))</f>
        <v/>
      </c>
      <c r="DI66" s="34" t="str">
        <f t="array" ref="DI66">IF(ROWS(DI$4:DI66)&gt;DI$1,"",INDEX('malzeme montaj'!$C$1:$C$3329,SMALL(IF('malzeme montaj'!$B$1:$B$3329=DI$3,IF('malzeme montaj'!$C$1:$C$3329&lt;&gt;"",ROW('malzeme montaj'!$C$1:$C$3329))),ROWS(DI$4:DI66))))</f>
        <v/>
      </c>
      <c r="DJ66" s="34" t="str">
        <f t="array" ref="DJ66">IF(ROWS(DJ$4:DJ66)&gt;DJ$1,"",INDEX('malzeme montaj'!$C$1:$C$3329,SMALL(IF('malzeme montaj'!$B$1:$B$3329=DJ$3,IF('malzeme montaj'!$C$1:$C$3329&lt;&gt;"",ROW('malzeme montaj'!$C$1:$C$3329))),ROWS(DJ$4:DJ66))))</f>
        <v/>
      </c>
      <c r="DK66" s="34" t="str">
        <f t="array" ref="DK66">IF(ROWS(DK$4:DK66)&gt;DK$1,"",INDEX('malzeme montaj'!$C$1:$C$3329,SMALL(IF('malzeme montaj'!$B$1:$B$3329=DK$3,IF('malzeme montaj'!$C$1:$C$3329&lt;&gt;"",ROW('malzeme montaj'!$C$1:$C$3329))),ROWS(DK$4:DK66))))</f>
        <v/>
      </c>
      <c r="DL66" s="34" t="str">
        <f t="array" ref="DL66">IF(ROWS(DL$4:DL66)&gt;DL$1,"",INDEX('malzeme montaj'!$C$1:$C$3329,SMALL(IF('malzeme montaj'!$B$1:$B$3329=DL$3,IF('malzeme montaj'!$C$1:$C$3329&lt;&gt;"",ROW('malzeme montaj'!$C$1:$C$3329))),ROWS(DL$4:DL66))))</f>
        <v/>
      </c>
      <c r="DM66" s="34" t="str">
        <f t="array" ref="DM66">IF(ROWS(DM$4:DM66)&gt;DM$1,"",INDEX('malzeme montaj'!$C$1:$C$3329,SMALL(IF('malzeme montaj'!$B$1:$B$3329=DM$3,IF('malzeme montaj'!$C$1:$C$3329&lt;&gt;"",ROW('malzeme montaj'!$C$1:$C$3329))),ROWS(DM$4:DM66))))</f>
        <v/>
      </c>
      <c r="DN66" s="34" t="str">
        <f t="array" ref="DN66">IF(ROWS(DN$4:DN66)&gt;DN$1,"",INDEX('malzeme montaj'!$C$1:$C$3329,SMALL(IF('malzeme montaj'!$B$1:$B$3329=DN$3,IF('malzeme montaj'!$C$1:$C$3329&lt;&gt;"",ROW('malzeme montaj'!$C$1:$C$3329))),ROWS(DN$4:DN66))))</f>
        <v/>
      </c>
      <c r="DO66" s="34" t="str">
        <f t="array" ref="DO66">IF(ROWS(DO$4:DO66)&gt;DO$1,"",INDEX('malzeme montaj'!$C$1:$C$3329,SMALL(IF('malzeme montaj'!$B$1:$B$3329=DO$3,IF('malzeme montaj'!$C$1:$C$3329&lt;&gt;"",ROW('malzeme montaj'!$C$1:$C$3329))),ROWS(DO$4:DO66))))</f>
        <v/>
      </c>
      <c r="DP66" s="34" t="str">
        <f t="array" ref="DP66">IF(ROWS(DP$4:DP66)&gt;DP$1,"",INDEX('malzeme montaj'!$C$1:$C$3329,SMALL(IF('malzeme montaj'!$B$1:$B$3329=DP$3,IF('malzeme montaj'!$C$1:$C$3329&lt;&gt;"",ROW('malzeme montaj'!$C$1:$C$3329))),ROWS(DP$4:DP66))))</f>
        <v/>
      </c>
      <c r="DQ66" s="34" t="str">
        <f t="array" ref="DQ66">IF(ROWS(DQ$4:DQ66)&gt;DQ$1,"",INDEX('malzeme montaj'!$C$1:$C$3329,SMALL(IF('malzeme montaj'!$B$1:$B$3329=DQ$3,IF('malzeme montaj'!$C$1:$C$3329&lt;&gt;"",ROW('malzeme montaj'!$C$1:$C$3329))),ROWS(DQ$4:DQ66))))</f>
        <v/>
      </c>
      <c r="DR66" s="34" t="str">
        <f t="array" ref="DR66">IF(ROWS(DR$4:DR66)&gt;DR$1,"",INDEX('malzeme montaj'!$C$1:$C$3329,SMALL(IF('malzeme montaj'!$B$1:$B$3329=DR$3,IF('malzeme montaj'!$C$1:$C$3329&lt;&gt;"",ROW('malzeme montaj'!$C$1:$C$3329))),ROWS(DR$4:DR66))))</f>
        <v/>
      </c>
      <c r="DS66" s="34" t="str">
        <f t="array" ref="DS66">IF(ROWS(DS$4:DS66)&gt;DS$1,"",INDEX('malzeme montaj'!$C$1:$C$3329,SMALL(IF('malzeme montaj'!$B$1:$B$3329=DS$3,IF('malzeme montaj'!$C$1:$C$3329&lt;&gt;"",ROW('malzeme montaj'!$C$1:$C$3329))),ROWS(DS$4:DS66))))</f>
        <v/>
      </c>
      <c r="DT66" s="34" t="str">
        <f t="array" ref="DT66">IF(ROWS(DT$4:DT66)&gt;DT$1,"",INDEX('malzeme montaj'!$C$1:$C$3329,SMALL(IF('malzeme montaj'!$B$1:$B$3329=DT$3,IF('malzeme montaj'!$C$1:$C$3329&lt;&gt;"",ROW('malzeme montaj'!$C$1:$C$3329))),ROWS(DT$4:DT66))))</f>
        <v/>
      </c>
      <c r="DU66" s="34" t="str">
        <f t="array" ref="DU66">IF(ROWS(DU$4:DU66)&gt;DU$1,"",INDEX('malzeme montaj'!$C$1:$C$3329,SMALL(IF('malzeme montaj'!$B$1:$B$3329=DU$3,IF('malzeme montaj'!$C$1:$C$3329&lt;&gt;"",ROW('malzeme montaj'!$C$1:$C$3329))),ROWS(DU$4:DU66))))</f>
        <v/>
      </c>
      <c r="DV66" s="34" t="str">
        <f t="array" ref="DV66">IF(ROWS(DV$4:DV66)&gt;DV$1,"",INDEX('malzeme montaj'!$C$1:$C$3329,SMALL(IF('malzeme montaj'!$B$1:$B$3329=DV$3,IF('malzeme montaj'!$C$1:$C$3329&lt;&gt;"",ROW('malzeme montaj'!$C$1:$C$3329))),ROWS(DV$4:DV66))))</f>
        <v/>
      </c>
      <c r="DW66" s="34" t="str">
        <f t="array" ref="DW66">IF(ROWS(DW$4:DW66)&gt;DW$1,"",INDEX('malzeme montaj'!$C$1:$C$3329,SMALL(IF('malzeme montaj'!$B$1:$B$3329=DW$3,IF('malzeme montaj'!$C$1:$C$3329&lt;&gt;"",ROW('malzeme montaj'!$C$1:$C$3329))),ROWS(DW$4:DW66))))</f>
        <v/>
      </c>
      <c r="DX66" s="34" t="str">
        <f t="array" ref="DX66">IF(ROWS(DX$4:DX66)&gt;DX$1,"",INDEX('malzeme montaj'!$C$1:$C$3329,SMALL(IF('malzeme montaj'!$B$1:$B$3329=DX$3,IF('malzeme montaj'!$C$1:$C$3329&lt;&gt;"",ROW('malzeme montaj'!$C$1:$C$3329))),ROWS(DX$4:DX66))))</f>
        <v/>
      </c>
      <c r="DY66" s="34" t="str">
        <f t="array" ref="DY66">IF(ROWS(DY$4:DY66)&gt;DY$1,"",INDEX('malzeme montaj'!$C$1:$C$3329,SMALL(IF('malzeme montaj'!$B$1:$B$3329=DY$3,IF('malzeme montaj'!$C$1:$C$3329&lt;&gt;"",ROW('malzeme montaj'!$C$1:$C$3329))),ROWS(DY$4:DY66))))</f>
        <v/>
      </c>
      <c r="DZ66" s="34" t="str">
        <f t="array" ref="DZ66">IF(ROWS(DZ$4:DZ66)&gt;DZ$1,"",INDEX('malzeme montaj'!$C$1:$C$3329,SMALL(IF('malzeme montaj'!$B$1:$B$3329=DZ$3,IF('malzeme montaj'!$C$1:$C$3329&lt;&gt;"",ROW('malzeme montaj'!$C$1:$C$3329))),ROWS(DZ$4:DZ66))))</f>
        <v/>
      </c>
      <c r="EA66" s="34" t="str">
        <f t="array" ref="EA66">IF(ROWS(EA$4:EA66)&gt;EA$1,"",INDEX('malzeme montaj'!$C$1:$C$3329,SMALL(IF('malzeme montaj'!$B$1:$B$3329=EA$3,IF('malzeme montaj'!$C$1:$C$3329&lt;&gt;"",ROW('malzeme montaj'!$C$1:$C$3329))),ROWS(EA$4:EA66))))</f>
        <v/>
      </c>
      <c r="EB66" s="34" t="str">
        <f t="array" ref="EB66">IF(ROWS(EB$4:EB66)&gt;EB$1,"",INDEX('malzeme montaj'!$C$1:$C$3329,SMALL(IF('malzeme montaj'!$B$1:$B$3329=EB$3,IF('malzeme montaj'!$C$1:$C$3329&lt;&gt;"",ROW('malzeme montaj'!$C$1:$C$3329))),ROWS(EB$4:EB66))))</f>
        <v/>
      </c>
      <c r="EC66" s="34" t="str">
        <f t="array" ref="EC66">IF(ROWS(EC$4:EC66)&gt;EC$1,"",INDEX('malzeme montaj'!$C$1:$C$3329,SMALL(IF('malzeme montaj'!$B$1:$B$3329=EC$3,IF('malzeme montaj'!$C$1:$C$3329&lt;&gt;"",ROW('malzeme montaj'!$C$1:$C$3329))),ROWS(EC$4:EC66))))</f>
        <v/>
      </c>
      <c r="ED66" s="34" t="str">
        <f t="array" ref="ED66">IF(ROWS(ED$4:ED66)&gt;ED$1,"",INDEX('malzeme montaj'!$C$1:$C$3329,SMALL(IF('malzeme montaj'!$B$1:$B$3329=ED$3,IF('malzeme montaj'!$C$1:$C$3329&lt;&gt;"",ROW('malzeme montaj'!$C$1:$C$3329))),ROWS(ED$4:ED66))))</f>
        <v/>
      </c>
      <c r="EE66" s="34" t="str">
        <f t="array" ref="EE66">IF(ROWS(EE$4:EE66)&gt;EE$1,"",INDEX('malzeme montaj'!$C$1:$C$3329,SMALL(IF('malzeme montaj'!$B$1:$B$3329=EE$3,IF('malzeme montaj'!$C$1:$C$3329&lt;&gt;"",ROW('malzeme montaj'!$C$1:$C$3329))),ROWS(EE$4:EE66))))</f>
        <v/>
      </c>
      <c r="EF66" s="34" t="str">
        <f t="array" ref="EF66">IF(ROWS(EF$4:EF66)&gt;EF$1,"",INDEX('malzeme montaj'!$C$1:$C$3329,SMALL(IF('malzeme montaj'!$B$1:$B$3329=EF$3,IF('malzeme montaj'!$C$1:$C$3329&lt;&gt;"",ROW('malzeme montaj'!$C$1:$C$3329))),ROWS(EF$4:EF66))))</f>
        <v/>
      </c>
      <c r="EG66" s="34" t="str">
        <f t="array" ref="EG66">IF(ROWS(EG$4:EG66)&gt;EG$1,"",INDEX('malzeme montaj'!$C$1:$C$3329,SMALL(IF('malzeme montaj'!$B$1:$B$3329=EG$3,IF('malzeme montaj'!$C$1:$C$3329&lt;&gt;"",ROW('malzeme montaj'!$C$1:$C$3329))),ROWS(EG$4:EG66))))</f>
        <v/>
      </c>
      <c r="EH66" s="34" t="str">
        <f t="array" ref="EH66">IF(ROWS(EH$4:EH66)&gt;EH$1,"",INDEX('malzeme montaj'!$C$1:$C$3329,SMALL(IF('malzeme montaj'!$B$1:$B$3329=EH$3,IF('malzeme montaj'!$C$1:$C$3329&lt;&gt;"",ROW('malzeme montaj'!$C$1:$C$3329))),ROWS(EH$4:EH66))))</f>
        <v/>
      </c>
      <c r="EI66" s="34" t="str">
        <f t="array" ref="EI66">IF(ROWS(EI$4:EI66)&gt;EI$1,"",INDEX('malzeme montaj'!$C$1:$C$3329,SMALL(IF('malzeme montaj'!$B$1:$B$3329=EI$3,IF('malzeme montaj'!$C$1:$C$3329&lt;&gt;"",ROW('malzeme montaj'!$C$1:$C$3329))),ROWS(EI$4:EI66))))</f>
        <v/>
      </c>
      <c r="EJ66" s="34" t="str">
        <f t="array" ref="EJ66">IF(ROWS(EJ$4:EJ66)&gt;EJ$1,"",INDEX('malzeme montaj'!$C$1:$C$3329,SMALL(IF('malzeme montaj'!$B$1:$B$3329=EJ$3,IF('malzeme montaj'!$C$1:$C$3329&lt;&gt;"",ROW('malzeme montaj'!$C$1:$C$3329))),ROWS(EJ$4:EJ66))))</f>
        <v/>
      </c>
      <c r="EK66" s="34" t="str">
        <f t="array" ref="EK66">IF(ROWS(EK$4:EK66)&gt;EK$1,"",INDEX('malzeme montaj'!$C$1:$C$3329,SMALL(IF('malzeme montaj'!$B$1:$B$3329=EK$3,IF('malzeme montaj'!$C$1:$C$3329&lt;&gt;"",ROW('malzeme montaj'!$C$1:$C$3329))),ROWS(EK$4:EK66))))</f>
        <v/>
      </c>
      <c r="EL66" s="34" t="str">
        <f t="array" ref="EL66">IF(ROWS(EL$4:EL66)&gt;EL$1,"",INDEX('malzeme montaj'!$C$1:$C$3329,SMALL(IF('malzeme montaj'!$B$1:$B$3329=EL$3,IF('malzeme montaj'!$C$1:$C$3329&lt;&gt;"",ROW('malzeme montaj'!$C$1:$C$3329))),ROWS(EL$4:EL66))))</f>
        <v/>
      </c>
      <c r="EM66" s="34" t="str">
        <f t="array" ref="EM66">IF(ROWS(EM$4:EM66)&gt;EM$1,"",INDEX('malzeme montaj'!$C$1:$C$3329,SMALL(IF('malzeme montaj'!$B$1:$B$3329=EM$3,IF('malzeme montaj'!$C$1:$C$3329&lt;&gt;"",ROW('malzeme montaj'!$C$1:$C$3329))),ROWS(EM$4:EM66))))</f>
        <v/>
      </c>
      <c r="EN66" s="34" t="str">
        <f t="array" ref="EN66">IF(ROWS(EN$4:EN66)&gt;EN$1,"",INDEX('malzeme montaj'!$C$1:$C$3329,SMALL(IF('malzeme montaj'!$B$1:$B$3329=EN$3,IF('malzeme montaj'!$C$1:$C$3329&lt;&gt;"",ROW('malzeme montaj'!$C$1:$C$3329))),ROWS(EN$4:EN66))))</f>
        <v/>
      </c>
      <c r="EO66" s="34" t="str">
        <f t="array" ref="EO66">IF(ROWS(EO$4:EO66)&gt;EO$1,"",INDEX('malzeme montaj'!$C$1:$C$3329,SMALL(IF('malzeme montaj'!$B$1:$B$3329=EO$3,IF('malzeme montaj'!$C$1:$C$3329&lt;&gt;"",ROW('malzeme montaj'!$C$1:$C$3329))),ROWS(EO$4:EO66))))</f>
        <v/>
      </c>
      <c r="EP66" s="34" t="str">
        <f t="array" ref="EP66">IF(ROWS(EP$4:EP66)&gt;EP$1,"",INDEX('malzeme montaj'!$C$1:$C$3329,SMALL(IF('malzeme montaj'!$B$1:$B$3329=EP$3,IF('malzeme montaj'!$C$1:$C$3329&lt;&gt;"",ROW('malzeme montaj'!$C$1:$C$3329))),ROWS(EP$4:EP66))))</f>
        <v/>
      </c>
      <c r="EQ66" s="34" t="str">
        <f t="array" ref="EQ66">IF(ROWS(EQ$4:EQ66)&gt;EQ$1,"",INDEX('malzeme montaj'!$C$1:$C$3329,SMALL(IF('malzeme montaj'!$B$1:$B$3329=EQ$3,IF('malzeme montaj'!$C$1:$C$3329&lt;&gt;"",ROW('malzeme montaj'!$C$1:$C$3329))),ROWS(EQ$4:EQ66))))</f>
        <v/>
      </c>
      <c r="ER66" s="34" t="str">
        <f t="array" ref="ER66">IF(ROWS(ER$4:ER66)&gt;ER$1,"",INDEX('malzeme montaj'!$C$1:$C$3329,SMALL(IF('malzeme montaj'!$B$1:$B$3329=ER$3,IF('malzeme montaj'!$C$1:$C$3329&lt;&gt;"",ROW('malzeme montaj'!$C$1:$C$3329))),ROWS(ER$4:ER66))))</f>
        <v/>
      </c>
      <c r="ES66" s="34" t="str">
        <f t="array" ref="ES66">IF(ROWS(ES$4:ES66)&gt;ES$1,"",INDEX('malzeme montaj'!$C$1:$C$3329,SMALL(IF('malzeme montaj'!$B$1:$B$3329=ES$3,IF('malzeme montaj'!$C$1:$C$3329&lt;&gt;"",ROW('malzeme montaj'!$C$1:$C$3329))),ROWS(ES$4:ES66))))</f>
        <v/>
      </c>
      <c r="ET66" s="34" t="str">
        <f t="array" ref="ET66">IF(ROWS(ET$4:ET66)&gt;ET$1,"",INDEX('malzeme montaj'!$C$1:$C$3329,SMALL(IF('malzeme montaj'!$B$1:$B$3329=ET$3,IF('malzeme montaj'!$C$1:$C$3329&lt;&gt;"",ROW('malzeme montaj'!$C$1:$C$3329))),ROWS(ET$4:ET66))))</f>
        <v/>
      </c>
      <c r="EU66" s="34" t="str">
        <f t="array" ref="EU66">IF(ROWS(EU$4:EU66)&gt;EU$1,"",INDEX('malzeme montaj'!$C$1:$C$3329,SMALL(IF('malzeme montaj'!$B$1:$B$3329=EU$3,IF('malzeme montaj'!$C$1:$C$3329&lt;&gt;"",ROW('malzeme montaj'!$C$1:$C$3329))),ROWS(EU$4:EU66))))</f>
        <v/>
      </c>
      <c r="EV66" s="34" t="str">
        <f t="array" ref="EV66">IF(ROWS(EV$4:EV66)&gt;EV$1,"",INDEX('malzeme montaj'!$C$1:$C$3329,SMALL(IF('malzeme montaj'!$B$1:$B$3329=EV$3,IF('malzeme montaj'!$C$1:$C$3329&lt;&gt;"",ROW('malzeme montaj'!$C$1:$C$3329))),ROWS(EV$4:EV66))))</f>
        <v/>
      </c>
      <c r="EW66" s="34" t="str">
        <f t="array" ref="EW66">IF(ROWS(EW$4:EW66)&gt;EW$1,"",INDEX('malzeme montaj'!$C$1:$C$3329,SMALL(IF('malzeme montaj'!$B$1:$B$3329=EW$3,IF('malzeme montaj'!$C$1:$C$3329&lt;&gt;"",ROW('malzeme montaj'!$C$1:$C$3329))),ROWS(EW$4:EW66))))</f>
        <v/>
      </c>
    </row>
    <row r="67" spans="1:153">
      <c r="A67" s="38" t="str">
        <f t="array" ref="A67">IF(ROWS(A$4:A67)&gt;A$1,"",INDEX('malzeme montaj'!$C$1:$C$3329,SMALL(IF('malzeme montaj'!$B$1:$B$3329=A$3,IF('malzeme montaj'!$C$1:$C$3329&lt;&gt;"",ROW('malzeme montaj'!$C$1:$C$3329))),ROWS(A$4:A67))))</f>
        <v/>
      </c>
      <c r="B67" s="38" t="str">
        <f t="array" ref="B67">IF(ROWS(B$4:B67)&gt;B$1,"",INDEX('malzeme montaj'!$C$1:$C$3329,SMALL(IF('malzeme montaj'!$B$1:$B$3329=B$3,IF('malzeme montaj'!$C$1:$C$3329&lt;&gt;"",ROW('malzeme montaj'!$C$1:$C$3329))),ROWS(B$4:B67))))</f>
        <v/>
      </c>
      <c r="C67" s="38" t="str">
        <f t="array" ref="C67">IF(ROWS(C$4:C67)&gt;C$1,"",INDEX('malzeme montaj'!$C$1:$C$3329,SMALL(IF('malzeme montaj'!$B$1:$B$3329=C$3,IF('malzeme montaj'!$C$1:$C$3329&lt;&gt;"",ROW('malzeme montaj'!$C$1:$C$3329))),ROWS(C$4:C67))))</f>
        <v/>
      </c>
      <c r="D67" s="38" t="str">
        <f t="array" ref="D67">IF(ROWS(D$4:D67)&gt;D$1,"",INDEX('malzeme montaj'!$C$1:$C$3329,SMALL(IF('malzeme montaj'!$B$1:$B$3329=D$3,IF('malzeme montaj'!$C$1:$C$3329&lt;&gt;"",ROW('malzeme montaj'!$C$1:$C$3329))),ROWS(D$4:D67))))</f>
        <v/>
      </c>
      <c r="E67" s="38" t="str">
        <f t="array" ref="E67">IF(ROWS(E$4:E67)&gt;E$1,"",INDEX('malzeme montaj'!$C$1:$C$3329,SMALL(IF('malzeme montaj'!$B$1:$B$3329=E$3,IF('malzeme montaj'!$C$1:$C$3329&lt;&gt;"",ROW('malzeme montaj'!$C$1:$C$3329))),ROWS(E$4:E67))))</f>
        <v/>
      </c>
      <c r="F67" s="38" t="str">
        <f t="array" ref="F67">IF(ROWS(F$4:F67)&gt;F$1,"",INDEX('malzeme montaj'!$C$1:$C$3329,SMALL(IF('malzeme montaj'!$B$1:$B$3329=F$3,IF('malzeme montaj'!$C$1:$C$3329&lt;&gt;"",ROW('malzeme montaj'!$C$1:$C$3329))),ROWS(F$4:F67))))</f>
        <v/>
      </c>
      <c r="G67" s="38" t="str">
        <f t="array" ref="G67">IF(ROWS(G$4:G67)&gt;G$1,"",INDEX('malzeme montaj'!$C$1:$C$3329,SMALL(IF('malzeme montaj'!$B$1:$B$3329=G$3,IF('malzeme montaj'!$C$1:$C$3329&lt;&gt;"",ROW('malzeme montaj'!$C$1:$C$3329))),ROWS(G$4:G67))))</f>
        <v/>
      </c>
      <c r="H67" s="38" t="str">
        <f t="array" ref="H67">IF(ROWS(H$4:H67)&gt;H$1,"",INDEX('malzeme montaj'!$C$1:$C$3329,SMALL(IF('malzeme montaj'!$B$1:$B$3329=H$3,IF('malzeme montaj'!$C$1:$C$3329&lt;&gt;"",ROW('malzeme montaj'!$C$1:$C$3329))),ROWS(H$4:H67))))</f>
        <v/>
      </c>
      <c r="I67" s="38" t="str">
        <f t="array" ref="I67">IF(ROWS(I$4:I67)&gt;I$1,"",INDEX('malzeme montaj'!$C$1:$C$3329,SMALL(IF('malzeme montaj'!$B$1:$B$3329=I$3,IF('malzeme montaj'!$C$1:$C$3329&lt;&gt;"",ROW('malzeme montaj'!$C$1:$C$3329))),ROWS(I$4:I67))))</f>
        <v/>
      </c>
      <c r="J67" s="38" t="str">
        <f t="array" ref="J67">IF(ROWS(J$4:J67)&gt;J$1,"",INDEX('malzeme montaj'!$C$1:$C$3329,SMALL(IF('malzeme montaj'!$B$1:$B$3329=J$3,IF('malzeme montaj'!$C$1:$C$3329&lt;&gt;"",ROW('malzeme montaj'!$C$1:$C$3329))),ROWS(J$4:J67))))</f>
        <v/>
      </c>
      <c r="K67" s="38" t="str">
        <f t="array" ref="K67">IF(ROWS(K$4:K67)&gt;K$1,"",INDEX('malzeme montaj'!$C$1:$C$3329,SMALL(IF('malzeme montaj'!$B$1:$B$3329=K$3,IF('malzeme montaj'!$C$1:$C$3329&lt;&gt;"",ROW('malzeme montaj'!$C$1:$C$3329))),ROWS(K$4:K67))))</f>
        <v/>
      </c>
      <c r="L67" s="38" t="str">
        <f t="array" ref="L67">IF(ROWS(L$4:L67)&gt;L$1,"",INDEX('malzeme montaj'!$C$1:$C$3329,SMALL(IF('malzeme montaj'!$B$1:$B$3329=L$3,IF('malzeme montaj'!$C$1:$C$3329&lt;&gt;"",ROW('malzeme montaj'!$C$1:$C$3329))),ROWS(L$4:L67))))</f>
        <v/>
      </c>
      <c r="M67" s="38" t="str">
        <f t="array" ref="M67">IF(ROWS(M$4:M67)&gt;M$1,"",INDEX('malzeme montaj'!$C$1:$C$3329,SMALL(IF('malzeme montaj'!$B$1:$B$3329=M$3,IF('malzeme montaj'!$C$1:$C$3329&lt;&gt;"",ROW('malzeme montaj'!$C$1:$C$3329))),ROWS(M$4:M67))))</f>
        <v/>
      </c>
      <c r="N67" s="38" t="str">
        <f t="array" ref="N67">IF(ROWS(N$4:N67)&gt;N$1,"",INDEX('malzeme montaj'!$C$1:$C$3329,SMALL(IF('malzeme montaj'!$B$1:$B$3329=N$3,IF('malzeme montaj'!$C$1:$C$3329&lt;&gt;"",ROW('malzeme montaj'!$C$1:$C$3329))),ROWS(N$4:N67))))</f>
        <v/>
      </c>
      <c r="O67" s="38" t="str">
        <f t="array" ref="O67">IF(ROWS(O$4:O67)&gt;O$1,"",INDEX('malzeme montaj'!$C$1:$C$3329,SMALL(IF('malzeme montaj'!$B$1:$B$3329=O$3,IF('malzeme montaj'!$C$1:$C$3329&lt;&gt;"",ROW('malzeme montaj'!$C$1:$C$3329))),ROWS(O$4:O67))))</f>
        <v/>
      </c>
      <c r="P67" s="38" t="str">
        <f t="array" ref="P67">IF(ROWS(P$4:P67)&gt;P$1,"",INDEX('malzeme montaj'!$C$1:$C$3329,SMALL(IF('malzeme montaj'!$B$1:$B$3329=P$3,IF('malzeme montaj'!$C$1:$C$3329&lt;&gt;"",ROW('malzeme montaj'!$C$1:$C$3329))),ROWS(P$4:P67))))</f>
        <v/>
      </c>
      <c r="Q67" s="38" t="str">
        <f t="array" ref="Q67">IF(ROWS(Q$4:Q67)&gt;Q$1,"",INDEX('malzeme montaj'!$C$1:$C$3329,SMALL(IF('malzeme montaj'!$B$1:$B$3329=Q$3,IF('malzeme montaj'!$C$1:$C$3329&lt;&gt;"",ROW('malzeme montaj'!$C$1:$C$3329))),ROWS(Q$4:Q67))))</f>
        <v/>
      </c>
      <c r="R67" s="38" t="str">
        <f t="array" ref="R67">IF(ROWS(R$4:R67)&gt;R$1,"",INDEX('malzeme montaj'!$C$1:$C$3329,SMALL(IF('malzeme montaj'!$B$1:$B$3329=R$3,IF('malzeme montaj'!$C$1:$C$3329&lt;&gt;"",ROW('malzeme montaj'!$C$1:$C$3329))),ROWS(R$4:R67))))</f>
        <v/>
      </c>
      <c r="S67" s="38" t="str">
        <f t="array" ref="S67">IF(ROWS(S$4:S67)&gt;S$1,"",INDEX('malzeme montaj'!$C$1:$C$3329,SMALL(IF('malzeme montaj'!$B$1:$B$3329=S$3,IF('malzeme montaj'!$C$1:$C$3329&lt;&gt;"",ROW('malzeme montaj'!$C$1:$C$3329))),ROWS(S$4:S67))))</f>
        <v/>
      </c>
      <c r="T67" s="38" t="str">
        <f t="array" ref="T67">IF(ROWS(T$4:T67)&gt;T$1,"",INDEX('malzeme montaj'!$C$1:$C$3329,SMALL(IF('malzeme montaj'!$B$1:$B$3329=T$3,IF('malzeme montaj'!$C$1:$C$3329&lt;&gt;"",ROW('malzeme montaj'!$C$1:$C$3329))),ROWS(T$4:T67))))</f>
        <v/>
      </c>
      <c r="U67" s="38" t="str">
        <f t="array" ref="U67">IF(ROWS(U$4:U67)&gt;U$1,"",INDEX('malzeme montaj'!$C$1:$C$3329,SMALL(IF('malzeme montaj'!$B$1:$B$3329=U$3,IF('malzeme montaj'!$C$1:$C$3329&lt;&gt;"",ROW('malzeme montaj'!$C$1:$C$3329))),ROWS(U$4:U67))))</f>
        <v/>
      </c>
      <c r="V67" s="38" t="str">
        <f t="array" ref="V67">IF(ROWS(V$4:V67)&gt;V$1,"",INDEX('malzeme montaj'!$C$1:$C$3329,SMALL(IF('malzeme montaj'!$B$1:$B$3329=V$3,IF('malzeme montaj'!$C$1:$C$3329&lt;&gt;"",ROW('malzeme montaj'!$C$1:$C$3329))),ROWS(V$4:V67))))</f>
        <v/>
      </c>
      <c r="W67" s="38" t="str">
        <f t="array" ref="W67">IF(ROWS(W$4:W67)&gt;W$1,"",INDEX('malzeme montaj'!$C$1:$C$3329,SMALL(IF('malzeme montaj'!$B$1:$B$3329=W$3,IF('malzeme montaj'!$C$1:$C$3329&lt;&gt;"",ROW('malzeme montaj'!$C$1:$C$3329))),ROWS(W$4:W67))))</f>
        <v/>
      </c>
      <c r="X67" s="38" t="str">
        <f t="array" ref="X67">IF(ROWS(X$4:X67)&gt;X$1,"",INDEX('malzeme montaj'!$C$1:$C$3329,SMALL(IF('malzeme montaj'!$B$1:$B$3329=X$3,IF('malzeme montaj'!$C$1:$C$3329&lt;&gt;"",ROW('malzeme montaj'!$C$1:$C$3329))),ROWS(X$4:X67))))</f>
        <v/>
      </c>
      <c r="Y67" s="38" t="str">
        <f t="array" ref="Y67">IF(ROWS(Y$4:Y67)&gt;Y$1,"",INDEX('malzeme montaj'!$C$1:$C$3329,SMALL(IF('malzeme montaj'!$B$1:$B$3329=Y$3,IF('malzeme montaj'!$C$1:$C$3329&lt;&gt;"",ROW('malzeme montaj'!$C$1:$C$3329))),ROWS(Y$4:Y67))))</f>
        <v/>
      </c>
      <c r="Z67" s="38" t="str">
        <f t="array" ref="Z67">IF(ROWS(Z$4:Z67)&gt;Z$1,"",INDEX('malzeme montaj'!$C$1:$C$3329,SMALL(IF('malzeme montaj'!$B$1:$B$3329=Z$3,IF('malzeme montaj'!$C$1:$C$3329&lt;&gt;"",ROW('malzeme montaj'!$C$1:$C$3329))),ROWS(Z$4:Z67))))</f>
        <v/>
      </c>
      <c r="AA67" s="38" t="str">
        <f t="array" ref="AA67">IF(ROWS(AA$4:AA67)&gt;AA$1,"",INDEX('malzeme montaj'!$C$1:$C$3329,SMALL(IF('malzeme montaj'!$B$1:$B$3329=AA$3,IF('malzeme montaj'!$C$1:$C$3329&lt;&gt;"",ROW('malzeme montaj'!$C$1:$C$3329))),ROWS(AA$4:AA67))))</f>
        <v/>
      </c>
      <c r="AB67" s="38" t="str">
        <f t="array" ref="AB67">IF(ROWS(AB$4:AB67)&gt;AB$1,"",INDEX('malzeme montaj'!$C$1:$C$3329,SMALL(IF('malzeme montaj'!$B$1:$B$3329=AB$3,IF('malzeme montaj'!$C$1:$C$3329&lt;&gt;"",ROW('malzeme montaj'!$C$1:$C$3329))),ROWS(AB$4:AB67))))</f>
        <v/>
      </c>
      <c r="AC67" s="38" t="str">
        <f t="array" ref="AC67">IF(ROWS(AC$4:AC67)&gt;AC$1,"",INDEX('malzeme montaj'!$C$1:$C$3329,SMALL(IF('malzeme montaj'!$B$1:$B$3329=AC$3,IF('malzeme montaj'!$C$1:$C$3329&lt;&gt;"",ROW('malzeme montaj'!$C$1:$C$3329))),ROWS(AC$4:AC67))))</f>
        <v/>
      </c>
      <c r="AD67" s="38" t="str">
        <f t="array" ref="AD67">IF(ROWS(AD$4:AD67)&gt;AD$1,"",INDEX('malzeme montaj'!$C$1:$C$3329,SMALL(IF('malzeme montaj'!$B$1:$B$3329=AD$3,IF('malzeme montaj'!$C$1:$C$3329&lt;&gt;"",ROW('malzeme montaj'!$C$1:$C$3329))),ROWS(AD$4:AD67))))</f>
        <v/>
      </c>
      <c r="AE67" s="38" t="str">
        <f t="array" ref="AE67">IF(ROWS(AE$4:AE67)&gt;AE$1,"",INDEX('malzeme montaj'!$C$1:$C$3329,SMALL(IF('malzeme montaj'!$B$1:$B$3329=AE$3,IF('malzeme montaj'!$C$1:$C$3329&lt;&gt;"",ROW('malzeme montaj'!$C$1:$C$3329))),ROWS(AE$4:AE67))))</f>
        <v/>
      </c>
      <c r="AF67" s="38" t="str">
        <f t="array" ref="AF67">IF(ROWS(AF$4:AF67)&gt;AF$1,"",INDEX('malzeme montaj'!$C$1:$C$3329,SMALL(IF('malzeme montaj'!$B$1:$B$3329=AF$3,IF('malzeme montaj'!$C$1:$C$3329&lt;&gt;"",ROW('malzeme montaj'!$C$1:$C$3329))),ROWS(AF$4:AF67))))</f>
        <v/>
      </c>
      <c r="AG67" s="38" t="str">
        <f t="array" ref="AG67">IF(ROWS(AG$4:AG67)&gt;AG$1,"",INDEX('malzeme montaj'!$C$1:$C$3329,SMALL(IF('malzeme montaj'!$B$1:$B$3329=AG$3,IF('malzeme montaj'!$C$1:$C$3329&lt;&gt;"",ROW('malzeme montaj'!$C$1:$C$3329))),ROWS(AG$4:AG67))))</f>
        <v/>
      </c>
      <c r="AH67" s="38" t="str">
        <f t="array" ref="AH67">IF(ROWS(AH$4:AH67)&gt;AH$1,"",INDEX('malzeme montaj'!$C$1:$C$3329,SMALL(IF('malzeme montaj'!$B$1:$B$3329=AH$3,IF('malzeme montaj'!$C$1:$C$3329&lt;&gt;"",ROW('malzeme montaj'!$C$1:$C$3329))),ROWS(AH$4:AH67))))</f>
        <v/>
      </c>
      <c r="AI67" s="38" t="str">
        <f t="array" ref="AI67">IF(ROWS(AI$4:AI67)&gt;AI$1,"",INDEX('malzeme montaj'!$C$1:$C$3329,SMALL(IF('malzeme montaj'!$B$1:$B$3329=AI$3,IF('malzeme montaj'!$C$1:$C$3329&lt;&gt;"",ROW('malzeme montaj'!$C$1:$C$3329))),ROWS(AI$4:AI67))))</f>
        <v/>
      </c>
      <c r="AJ67" s="38" t="str">
        <f t="array" ref="AJ67">IF(ROWS(AJ$4:AJ67)&gt;AJ$1,"",INDEX('malzeme montaj'!$C$1:$C$3329,SMALL(IF('malzeme montaj'!$B$1:$B$3329=AJ$3,IF('malzeme montaj'!$C$1:$C$3329&lt;&gt;"",ROW('malzeme montaj'!$C$1:$C$3329))),ROWS(AJ$4:AJ67))))</f>
        <v/>
      </c>
      <c r="AK67" s="38" t="str">
        <f t="array" ref="AK67">IF(ROWS(AK$4:AK67)&gt;AK$1,"",INDEX('malzeme montaj'!$C$1:$C$3329,SMALL(IF('malzeme montaj'!$B$1:$B$3329=AK$3,IF('malzeme montaj'!$C$1:$C$3329&lt;&gt;"",ROW('malzeme montaj'!$C$1:$C$3329))),ROWS(AK$4:AK67))))</f>
        <v/>
      </c>
      <c r="AL67" s="38" t="str">
        <f t="array" ref="AL67">IF(ROWS(AL$4:AL67)&gt;AL$1,"",INDEX('malzeme montaj'!$C$1:$C$3329,SMALL(IF('malzeme montaj'!$B$1:$B$3329=AL$3,IF('malzeme montaj'!$C$1:$C$3329&lt;&gt;"",ROW('malzeme montaj'!$C$1:$C$3329))),ROWS(AL$4:AL67))))</f>
        <v/>
      </c>
      <c r="AM67" s="38" t="str">
        <f t="array" ref="AM67">IF(ROWS(AM$4:AM67)&gt;AM$1,"",INDEX('malzeme montaj'!$C$1:$C$3329,SMALL(IF('malzeme montaj'!$B$1:$B$3329=AM$3,IF('malzeme montaj'!$C$1:$C$3329&lt;&gt;"",ROW('malzeme montaj'!$C$1:$C$3329))),ROWS(AM$4:AM67))))</f>
        <v/>
      </c>
      <c r="AN67" s="38" t="str">
        <f t="array" ref="AN67">IF(ROWS(AN$4:AN67)&gt;AN$1,"",INDEX('malzeme montaj'!$C$1:$C$3329,SMALL(IF('malzeme montaj'!$B$1:$B$3329=AN$3,IF('malzeme montaj'!$C$1:$C$3329&lt;&gt;"",ROW('malzeme montaj'!$C$1:$C$3329))),ROWS(AN$4:AN67))))</f>
        <v/>
      </c>
      <c r="AO67" s="38" t="str">
        <f t="array" ref="AO67">IF(ROWS(AO$4:AO67)&gt;AO$1,"",INDEX('malzeme montaj'!$C$1:$C$3329,SMALL(IF('malzeme montaj'!$B$1:$B$3329=AO$3,IF('malzeme montaj'!$C$1:$C$3329&lt;&gt;"",ROW('malzeme montaj'!$C$1:$C$3329))),ROWS(AO$4:AO67))))</f>
        <v/>
      </c>
      <c r="AP67" s="38" t="str">
        <f t="array" ref="AP67">IF(ROWS(AP$4:AP67)&gt;AP$1,"",INDEX('malzeme montaj'!$C$1:$C$3329,SMALL(IF('malzeme montaj'!$B$1:$B$3329=AP$3,IF('malzeme montaj'!$C$1:$C$3329&lt;&gt;"",ROW('malzeme montaj'!$C$1:$C$3329))),ROWS(AP$4:AP67))))</f>
        <v/>
      </c>
      <c r="AQ67" s="38" t="str">
        <f t="array" ref="AQ67">IF(ROWS(AQ$4:AQ67)&gt;AQ$1,"",INDEX('malzeme montaj'!$C$1:$C$3329,SMALL(IF('malzeme montaj'!$B$1:$B$3329=AQ$3,IF('malzeme montaj'!$C$1:$C$3329&lt;&gt;"",ROW('malzeme montaj'!$C$1:$C$3329))),ROWS(AQ$4:AQ67))))</f>
        <v/>
      </c>
      <c r="AR67" s="38" t="str">
        <f t="array" ref="AR67">IF(ROWS(AR$4:AR67)&gt;AR$1,"",INDEX('malzeme montaj'!$C$1:$C$3329,SMALL(IF('malzeme montaj'!$B$1:$B$3329=AR$3,IF('malzeme montaj'!$C$1:$C$3329&lt;&gt;"",ROW('malzeme montaj'!$C$1:$C$3329))),ROWS(AR$4:AR67))))</f>
        <v/>
      </c>
      <c r="AS67" s="38" t="str">
        <f t="array" ref="AS67">IF(ROWS(AS$4:AS67)&gt;AS$1,"",INDEX('malzeme montaj'!$C$1:$C$3329,SMALL(IF('malzeme montaj'!$B$1:$B$3329=AS$3,IF('malzeme montaj'!$C$1:$C$3329&lt;&gt;"",ROW('malzeme montaj'!$C$1:$C$3329))),ROWS(AS$4:AS67))))</f>
        <v/>
      </c>
      <c r="AT67" s="38" t="str">
        <f t="array" ref="AT67">IF(ROWS(AT$4:AT67)&gt;AT$1,"",INDEX('malzeme montaj'!$C$1:$C$3329,SMALL(IF('malzeme montaj'!$B$1:$B$3329=AT$3,IF('malzeme montaj'!$C$1:$C$3329&lt;&gt;"",ROW('malzeme montaj'!$C$1:$C$3329))),ROWS(AT$4:AT67))))</f>
        <v/>
      </c>
      <c r="AU67" s="38" t="str">
        <f t="array" ref="AU67">IF(ROWS(AU$4:AU67)&gt;AU$1,"",INDEX('malzeme montaj'!$C$1:$C$3329,SMALL(IF('malzeme montaj'!$B$1:$B$3329=AU$3,IF('malzeme montaj'!$C$1:$C$3329&lt;&gt;"",ROW('malzeme montaj'!$C$1:$C$3329))),ROWS(AU$4:AU67))))</f>
        <v/>
      </c>
      <c r="AV67" s="38" t="str">
        <f t="array" ref="AV67">IF(ROWS(AV$4:AV67)&gt;AV$1,"",INDEX('malzeme montaj'!$C$1:$C$3329,SMALL(IF('malzeme montaj'!$B$1:$B$3329=AV$3,IF('malzeme montaj'!$C$1:$C$3329&lt;&gt;"",ROW('malzeme montaj'!$C$1:$C$3329))),ROWS(AV$4:AV67))))</f>
        <v/>
      </c>
      <c r="AW67" s="38" t="str">
        <f t="array" ref="AW67">IF(ROWS(AW$4:AW67)&gt;AW$1,"",INDEX('malzeme montaj'!$C$1:$C$3329,SMALL(IF('malzeme montaj'!$B$1:$B$3329=AW$3,IF('malzeme montaj'!$C$1:$C$3329&lt;&gt;"",ROW('malzeme montaj'!$C$1:$C$3329))),ROWS(AW$4:AW67))))</f>
        <v/>
      </c>
      <c r="AX67" s="38" t="str">
        <f t="array" ref="AX67">IF(ROWS(AX$4:AX67)&gt;AX$1,"",INDEX('malzeme montaj'!$C$1:$C$3329,SMALL(IF('malzeme montaj'!$B$1:$B$3329=AX$3,IF('malzeme montaj'!$C$1:$C$3329&lt;&gt;"",ROW('malzeme montaj'!$C$1:$C$3329))),ROWS(AX$4:AX67))))</f>
        <v/>
      </c>
      <c r="AY67" s="38" t="str">
        <f t="array" ref="AY67">IF(ROWS(AY$4:AY67)&gt;AY$1,"",INDEX('malzeme montaj'!$C$1:$C$3329,SMALL(IF('malzeme montaj'!$B$1:$B$3329=AY$3,IF('malzeme montaj'!$C$1:$C$3329&lt;&gt;"",ROW('malzeme montaj'!$C$1:$C$3329))),ROWS(AY$4:AY67))))</f>
        <v/>
      </c>
      <c r="AZ67" s="38" t="str">
        <f t="array" ref="AZ67">IF(ROWS(AZ$4:AZ67)&gt;AZ$1,"",INDEX('malzeme montaj'!$C$1:$C$3329,SMALL(IF('malzeme montaj'!$B$1:$B$3329=AZ$3,IF('malzeme montaj'!$C$1:$C$3329&lt;&gt;"",ROW('malzeme montaj'!$C$1:$C$3329))),ROWS(AZ$4:AZ67))))</f>
        <v/>
      </c>
      <c r="BA67" s="38" t="str">
        <f t="array" ref="BA67">IF(ROWS(BA$4:BA67)&gt;BA$1,"",INDEX('malzeme montaj'!$C$1:$C$3329,SMALL(IF('malzeme montaj'!$B$1:$B$3329=BA$3,IF('malzeme montaj'!$C$1:$C$3329&lt;&gt;"",ROW('malzeme montaj'!$C$1:$C$3329))),ROWS(BA$4:BA67))))</f>
        <v/>
      </c>
      <c r="BB67" s="38" t="str">
        <f t="array" ref="BB67">IF(ROWS(BB$4:BB67)&gt;BB$1,"",INDEX('malzeme montaj'!$C$1:$C$3329,SMALL(IF('malzeme montaj'!$B$1:$B$3329=BB$3,IF('malzeme montaj'!$C$1:$C$3329&lt;&gt;"",ROW('malzeme montaj'!$C$1:$C$3329))),ROWS(BB$4:BB67))))</f>
        <v/>
      </c>
      <c r="BC67" s="38" t="str">
        <f t="array" ref="BC67">IF(ROWS(BC$4:BC67)&gt;BC$1,"",INDEX('malzeme montaj'!$C$1:$C$3329,SMALL(IF('malzeme montaj'!$B$1:$B$3329=BC$3,IF('malzeme montaj'!$C$1:$C$3329&lt;&gt;"",ROW('malzeme montaj'!$C$1:$C$3329))),ROWS(BC$4:BC67))))</f>
        <v/>
      </c>
      <c r="BD67" s="38" t="str">
        <f t="array" ref="BD67">IF(ROWS(BD$4:BD67)&gt;BD$1,"",INDEX('malzeme montaj'!$C$1:$C$3329,SMALL(IF('malzeme montaj'!$B$1:$B$3329=BD$3,IF('malzeme montaj'!$C$1:$C$3329&lt;&gt;"",ROW('malzeme montaj'!$C$1:$C$3329))),ROWS(BD$4:BD67))))</f>
        <v/>
      </c>
      <c r="BE67" s="38"/>
      <c r="BF67" s="38" t="str">
        <f t="array" ref="BF67">IF(ROWS(BF$4:BF67)&gt;BF$1,"",INDEX('malzeme montaj'!$C$1:$C$3329,SMALL(IF('malzeme montaj'!$B$1:$B$3329=BF$3,IF('malzeme montaj'!$C$1:$C$3329&lt;&gt;"",ROW('malzeme montaj'!$C$1:$C$3329))),ROWS(BF$4:BF67))))</f>
        <v/>
      </c>
      <c r="BG67" s="38" t="str">
        <f t="array" ref="BG67">IF(ROWS(BG$4:BG67)&gt;BG$1,"",INDEX('malzeme montaj'!$C$1:$C$3329,SMALL(IF('malzeme montaj'!$B$1:$B$3329=BG$3,IF('malzeme montaj'!$C$1:$C$3329&lt;&gt;"",ROW('malzeme montaj'!$C$1:$C$3329))),ROWS(BG$4:BG67))))</f>
        <v/>
      </c>
      <c r="BH67" s="38" t="str">
        <f t="array" ref="BH67">IF(ROWS(BH$4:BH67)&gt;BH$1,"",INDEX('malzeme montaj'!$C$1:$C$3329,SMALL(IF('malzeme montaj'!$B$1:$B$3329=BH$3,IF('malzeme montaj'!$C$1:$C$3329&lt;&gt;"",ROW('malzeme montaj'!$C$1:$C$3329))),ROWS(BH$4:BH67))))</f>
        <v/>
      </c>
      <c r="BI67" s="38" t="str">
        <f t="array" ref="BI67">IF(ROWS(BI$4:BI67)&gt;BI$1,"",INDEX('malzeme montaj'!$C$1:$C$3329,SMALL(IF('malzeme montaj'!$B$1:$B$3329=BI$3,IF('malzeme montaj'!$C$1:$C$3329&lt;&gt;"",ROW('malzeme montaj'!$C$1:$C$3329))),ROWS(BI$4:BI67))))</f>
        <v/>
      </c>
      <c r="BJ67" s="38" t="str">
        <f t="array" ref="BJ67">IF(ROWS(BJ$4:BJ67)&gt;BJ$1,"",INDEX('malzeme montaj'!$C$1:$C$3329,SMALL(IF('malzeme montaj'!$B$1:$B$3329=BJ$3,IF('malzeme montaj'!$C$1:$C$3329&lt;&gt;"",ROW('malzeme montaj'!$C$1:$C$3329))),ROWS(BJ$4:BJ67))))</f>
        <v/>
      </c>
      <c r="BK67" s="38" t="str">
        <f t="array" ref="BK67">IF(ROWS(BK$4:BK67)&gt;BK$1,"",INDEX('malzeme montaj'!$C$1:$C$3329,SMALL(IF('malzeme montaj'!$B$1:$B$3329=BK$3,IF('malzeme montaj'!$C$1:$C$3329&lt;&gt;"",ROW('malzeme montaj'!$C$1:$C$3329))),ROWS(BK$4:BK67))))</f>
        <v/>
      </c>
      <c r="BL67" s="38" t="str">
        <f t="array" ref="BL67">IF(ROWS(BL$4:BL67)&gt;BL$1,"",INDEX('malzeme montaj'!$C$1:$C$3329,SMALL(IF('malzeme montaj'!$B$1:$B$3329=BL$3,IF('malzeme montaj'!$C$1:$C$3329&lt;&gt;"",ROW('malzeme montaj'!$C$1:$C$3329))),ROWS(BL$4:BL67))))</f>
        <v/>
      </c>
      <c r="BM67" s="38" t="str">
        <f t="array" ref="BM67">IF(ROWS(BM$4:BM67)&gt;BM$1,"",INDEX('malzeme montaj'!$C$1:$C$3329,SMALL(IF('malzeme montaj'!$B$1:$B$3329=BM$3,IF('malzeme montaj'!$C$1:$C$3329&lt;&gt;"",ROW('malzeme montaj'!$C$1:$C$3329))),ROWS(BM$4:BM67))))</f>
        <v/>
      </c>
      <c r="BN67" s="38" t="str">
        <f t="array" ref="BN67">IF(ROWS(BN$4:BN67)&gt;BN$1,"",INDEX('malzeme montaj'!$C$1:$C$3329,SMALL(IF('malzeme montaj'!$B$1:$B$3329=BN$3,IF('malzeme montaj'!$C$1:$C$3329&lt;&gt;"",ROW('malzeme montaj'!$C$1:$C$3329))),ROWS(BN$4:BN67))))</f>
        <v/>
      </c>
      <c r="BO67" s="38" t="str">
        <f t="array" ref="BO67">IF(ROWS(BO$4:BO67)&gt;BO$1,"",INDEX('malzeme montaj'!$C$1:$C$3329,SMALL(IF('malzeme montaj'!$B$1:$B$3329=BO$3,IF('malzeme montaj'!$C$1:$C$3329&lt;&gt;"",ROW('malzeme montaj'!$C$1:$C$3329))),ROWS(BO$4:BO67))))</f>
        <v/>
      </c>
      <c r="BP67" s="38" t="str">
        <f t="array" ref="BP67">IF(ROWS(BP$4:BP67)&gt;BP$1,"",INDEX('malzeme montaj'!$C$1:$C$3329,SMALL(IF('malzeme montaj'!$B$1:$B$3329=BP$3,IF('malzeme montaj'!$C$1:$C$3329&lt;&gt;"",ROW('malzeme montaj'!$C$1:$C$3329))),ROWS(BP$4:BP67))))</f>
        <v/>
      </c>
      <c r="BQ67" s="38" t="str">
        <f t="array" ref="BQ67">IF(ROWS(BQ$4:BQ67)&gt;BQ$1,"",INDEX('malzeme montaj'!$C$1:$C$3329,SMALL(IF('malzeme montaj'!$B$1:$B$3329=BQ$3,IF('malzeme montaj'!$C$1:$C$3329&lt;&gt;"",ROW('malzeme montaj'!$C$1:$C$3329))),ROWS(BQ$4:BQ67))))</f>
        <v/>
      </c>
      <c r="BR67" s="38" t="str">
        <f t="array" ref="BR67">IF(ROWS(BR$4:BR67)&gt;BR$1,"",INDEX('malzeme montaj'!$C$1:$C$3329,SMALL(IF('malzeme montaj'!$B$1:$B$3329=BR$3,IF('malzeme montaj'!$C$1:$C$3329&lt;&gt;"",ROW('malzeme montaj'!$C$1:$C$3329))),ROWS(BR$4:BR67))))</f>
        <v/>
      </c>
      <c r="BS67" s="38" t="str">
        <f t="array" ref="BS67">IF(ROWS(BS$4:BS67)&gt;BS$1,"",INDEX('malzeme montaj'!$C$1:$C$3329,SMALL(IF('malzeme montaj'!$B$1:$B$3329=BS$3,IF('malzeme montaj'!$C$1:$C$3329&lt;&gt;"",ROW('malzeme montaj'!$C$1:$C$3329))),ROWS(BS$4:BS67))))</f>
        <v/>
      </c>
      <c r="BT67" s="38" t="str">
        <f t="array" ref="BT67">IF(ROWS(BT$4:BT67)&gt;BT$1,"",INDEX('malzeme montaj'!$C$1:$C$3329,SMALL(IF('malzeme montaj'!$B$1:$B$3329=BT$3,IF('malzeme montaj'!$C$1:$C$3329&lt;&gt;"",ROW('malzeme montaj'!$C$1:$C$3329))),ROWS(BT$4:BT67))))</f>
        <v/>
      </c>
      <c r="BU67" s="34" t="str">
        <f t="array" ref="BU67">IF(ROWS(BU$4:BU67)&gt;BU$1,"",INDEX('malzeme montaj'!$C$1:$C$3329,SMALL(IF('malzeme montaj'!$B$1:$B$3329=BU$3,IF('malzeme montaj'!$C$1:$C$3329&lt;&gt;"",ROW('malzeme montaj'!$C$1:$C$3329))),ROWS(BU$4:BU67))))</f>
        <v/>
      </c>
      <c r="BV67" s="34" t="str">
        <f t="array" ref="BV67">IF(ROWS(BV$4:BV67)&gt;BV$1,"",INDEX('malzeme montaj'!$C$1:$C$3329,SMALL(IF('malzeme montaj'!$B$1:$B$3329=BV$3,IF('malzeme montaj'!$C$1:$C$3329&lt;&gt;"",ROW('malzeme montaj'!$C$1:$C$3329))),ROWS(BV$4:BV67))))</f>
        <v/>
      </c>
      <c r="BW67" s="34" t="str">
        <f t="array" ref="BW67">IF(ROWS(BW$4:BW67)&gt;BW$1,"",INDEX('malzeme montaj'!$C$1:$C$3329,SMALL(IF('malzeme montaj'!$B$1:$B$3329=BW$3,IF('malzeme montaj'!$C$1:$C$3329&lt;&gt;"",ROW('malzeme montaj'!$C$1:$C$3329))),ROWS(BW$4:BW67))))</f>
        <v/>
      </c>
      <c r="BX67" s="34" t="str">
        <f t="array" ref="BX67">IF(ROWS(BX$4:BX67)&gt;BX$1,"",INDEX('malzeme montaj'!$C$1:$C$3329,SMALL(IF('malzeme montaj'!$B$1:$B$3329=BX$3,IF('malzeme montaj'!$C$1:$C$3329&lt;&gt;"",ROW('malzeme montaj'!$C$1:$C$3329))),ROWS(BX$4:BX67))))</f>
        <v/>
      </c>
      <c r="BY67" s="34" t="str">
        <f t="array" ref="BY67">IF(ROWS(BY$4:BY67)&gt;BY$1,"",INDEX('malzeme montaj'!$C$1:$C$3329,SMALL(IF('malzeme montaj'!$B$1:$B$3329=BY$3,IF('malzeme montaj'!$C$1:$C$3329&lt;&gt;"",ROW('malzeme montaj'!$C$1:$C$3329))),ROWS(BY$4:BY67))))</f>
        <v/>
      </c>
      <c r="BZ67" s="34" t="str">
        <f t="array" ref="BZ67">IF(ROWS(BZ$4:BZ67)&gt;BZ$1,"",INDEX('malzeme montaj'!$C$1:$C$3329,SMALL(IF('malzeme montaj'!$B$1:$B$3329=BZ$3,IF('malzeme montaj'!$C$1:$C$3329&lt;&gt;"",ROW('malzeme montaj'!$C$1:$C$3329))),ROWS(BZ$4:BZ67))))</f>
        <v/>
      </c>
      <c r="CA67" s="34" t="str">
        <f t="array" ref="CA67">IF(ROWS(CA$4:CA67)&gt;CA$1,"",INDEX('malzeme montaj'!$C$1:$C$3329,SMALL(IF('malzeme montaj'!$B$1:$B$3329=CA$3,IF('malzeme montaj'!$C$1:$C$3329&lt;&gt;"",ROW('malzeme montaj'!$C$1:$C$3329))),ROWS(CA$4:CA67))))</f>
        <v/>
      </c>
      <c r="CB67" s="34" t="str">
        <f t="array" ref="CB67">IF(ROWS(CB$4:CB67)&gt;CB$1,"",INDEX('malzeme montaj'!$C$1:$C$3329,SMALL(IF('malzeme montaj'!$B$1:$B$3329=CB$3,IF('malzeme montaj'!$C$1:$C$3329&lt;&gt;"",ROW('malzeme montaj'!$C$1:$C$3329))),ROWS(CB$4:CB67))))</f>
        <v/>
      </c>
      <c r="CC67" s="34" t="str">
        <f t="array" ref="CC67">IF(ROWS(CC$4:CC67)&gt;CC$1,"",INDEX('malzeme montaj'!$C$1:$C$3329,SMALL(IF('malzeme montaj'!$B$1:$B$3329=CC$3,IF('malzeme montaj'!$C$1:$C$3329&lt;&gt;"",ROW('malzeme montaj'!$C$1:$C$3329))),ROWS(CC$4:CC67))))</f>
        <v/>
      </c>
      <c r="CD67" s="34" t="str">
        <f t="array" ref="CD67">IF(ROWS(CD$4:CD67)&gt;CD$1,"",INDEX('malzeme montaj'!$C$1:$C$3329,SMALL(IF('malzeme montaj'!$B$1:$B$3329=CD$3,IF('malzeme montaj'!$C$1:$C$3329&lt;&gt;"",ROW('malzeme montaj'!$C$1:$C$3329))),ROWS(CD$4:CD67))))</f>
        <v/>
      </c>
      <c r="CE67" s="34" t="str">
        <f t="array" ref="CE67">IF(ROWS(CE$4:CE67)&gt;CE$1,"",INDEX('malzeme montaj'!$C$1:$C$3329,SMALL(IF('malzeme montaj'!$B$1:$B$3329=CE$3,IF('malzeme montaj'!$C$1:$C$3329&lt;&gt;"",ROW('malzeme montaj'!$C$1:$C$3329))),ROWS(CE$4:CE67))))</f>
        <v/>
      </c>
      <c r="CF67" s="34" t="str">
        <f t="array" ref="CF67">IF(ROWS(CF$4:CF67)&gt;CF$1,"",INDEX('malzeme montaj'!$C$1:$C$3329,SMALL(IF('malzeme montaj'!$B$1:$B$3329=CF$3,IF('malzeme montaj'!$C$1:$C$3329&lt;&gt;"",ROW('malzeme montaj'!$C$1:$C$3329))),ROWS(CF$4:CF67))))</f>
        <v/>
      </c>
      <c r="CG67" s="34" t="str">
        <f t="array" ref="CG67">IF(ROWS(CG$4:CG67)&gt;CG$1,"",INDEX('malzeme montaj'!$C$1:$C$3329,SMALL(IF('malzeme montaj'!$B$1:$B$3329=CG$3,IF('malzeme montaj'!$C$1:$C$3329&lt;&gt;"",ROW('malzeme montaj'!$C$1:$C$3329))),ROWS(CG$4:CG67))))</f>
        <v/>
      </c>
      <c r="CH67" s="34" t="str">
        <f t="array" ref="CH67">IF(ROWS(CH$4:CH67)&gt;CH$1,"",INDEX('malzeme montaj'!$C$1:$C$3329,SMALL(IF('malzeme montaj'!$B$1:$B$3329=CH$3,IF('malzeme montaj'!$C$1:$C$3329&lt;&gt;"",ROW('malzeme montaj'!$C$1:$C$3329))),ROWS(CH$4:CH67))))</f>
        <v/>
      </c>
      <c r="CI67" s="34" t="str">
        <f t="array" ref="CI67">IF(ROWS(CI$4:CI67)&gt;CI$1,"",INDEX('malzeme montaj'!$C$1:$C$3329,SMALL(IF('malzeme montaj'!$B$1:$B$3329=CI$3,IF('malzeme montaj'!$C$1:$C$3329&lt;&gt;"",ROW('malzeme montaj'!$C$1:$C$3329))),ROWS(CI$4:CI67))))</f>
        <v/>
      </c>
      <c r="CJ67" s="34" t="str">
        <f t="array" ref="CJ67">IF(ROWS(CJ$4:CJ67)&gt;CJ$1,"",INDEX('malzeme montaj'!$C$1:$C$3329,SMALL(IF('malzeme montaj'!$B$1:$B$3329=CJ$3,IF('malzeme montaj'!$C$1:$C$3329&lt;&gt;"",ROW('malzeme montaj'!$C$1:$C$3329))),ROWS(CJ$4:CJ67))))</f>
        <v/>
      </c>
      <c r="CK67" s="34" t="str">
        <f t="array" ref="CK67">IF(ROWS(CK$4:CK67)&gt;CK$1,"",INDEX('malzeme montaj'!$C$1:$C$3329,SMALL(IF('malzeme montaj'!$B$1:$B$3329=CK$3,IF('malzeme montaj'!$C$1:$C$3329&lt;&gt;"",ROW('malzeme montaj'!$C$1:$C$3329))),ROWS(CK$4:CK67))))</f>
        <v/>
      </c>
      <c r="CL67" s="34" t="str">
        <f t="array" ref="CL67">IF(ROWS(CL$4:CL67)&gt;CL$1,"",INDEX('malzeme montaj'!$C$1:$C$3329,SMALL(IF('malzeme montaj'!$B$1:$B$3329=CL$3,IF('malzeme montaj'!$C$1:$C$3329&lt;&gt;"",ROW('malzeme montaj'!$C$1:$C$3329))),ROWS(CL$4:CL67))))</f>
        <v/>
      </c>
      <c r="CM67" s="34" t="str">
        <f t="array" ref="CM67">IF(ROWS(CM$4:CM67)&gt;CM$1,"",INDEX('malzeme montaj'!$C$1:$C$3329,SMALL(IF('malzeme montaj'!$B$1:$B$3329=CM$3,IF('malzeme montaj'!$C$1:$C$3329&lt;&gt;"",ROW('malzeme montaj'!$C$1:$C$3329))),ROWS(CM$4:CM67))))</f>
        <v/>
      </c>
      <c r="CN67" s="34" t="str">
        <f t="array" ref="CN67">IF(ROWS(CN$4:CN67)&gt;CN$1,"",INDEX('malzeme montaj'!$C$1:$C$3329,SMALL(IF('malzeme montaj'!$B$1:$B$3329=CN$3,IF('malzeme montaj'!$C$1:$C$3329&lt;&gt;"",ROW('malzeme montaj'!$C$1:$C$3329))),ROWS(CN$4:CN67))))</f>
        <v/>
      </c>
      <c r="CO67" s="34" t="str">
        <f t="array" ref="CO67">IF(ROWS(CO$4:CO67)&gt;CO$1,"",INDEX('malzeme montaj'!$C$1:$C$3329,SMALL(IF('malzeme montaj'!$B$1:$B$3329=CO$3,IF('malzeme montaj'!$C$1:$C$3329&lt;&gt;"",ROW('malzeme montaj'!$C$1:$C$3329))),ROWS(CO$4:CO67))))</f>
        <v/>
      </c>
      <c r="CP67" s="34" t="str">
        <f t="array" ref="CP67">IF(ROWS(CP$4:CP67)&gt;CP$1,"",INDEX('malzeme montaj'!$C$1:$C$3329,SMALL(IF('malzeme montaj'!$B$1:$B$3329=CP$3,IF('malzeme montaj'!$C$1:$C$3329&lt;&gt;"",ROW('malzeme montaj'!$C$1:$C$3329))),ROWS(CP$4:CP67))))</f>
        <v/>
      </c>
      <c r="CQ67" s="34" t="str">
        <f t="array" ref="CQ67">IF(ROWS(CQ$4:CQ67)&gt;CQ$1,"",INDEX('malzeme montaj'!$C$1:$C$3329,SMALL(IF('malzeme montaj'!$B$1:$B$3329=CQ$3,IF('malzeme montaj'!$C$1:$C$3329&lt;&gt;"",ROW('malzeme montaj'!$C$1:$C$3329))),ROWS(CQ$4:CQ67))))</f>
        <v/>
      </c>
      <c r="CR67" s="34" t="str">
        <f t="array" ref="CR67">IF(ROWS(CR$4:CR67)&gt;CR$1,"",INDEX('malzeme montaj'!$C$1:$C$3329,SMALL(IF('malzeme montaj'!$B$1:$B$3329=CR$3,IF('malzeme montaj'!$C$1:$C$3329&lt;&gt;"",ROW('malzeme montaj'!$C$1:$C$3329))),ROWS(CR$4:CR67))))</f>
        <v/>
      </c>
      <c r="CS67" s="34" t="str">
        <f t="array" ref="CS67">IF(ROWS(CS$4:CS67)&gt;CS$1,"",INDEX('malzeme montaj'!$C$1:$C$3329,SMALL(IF('malzeme montaj'!$B$1:$B$3329=CS$3,IF('malzeme montaj'!$C$1:$C$3329&lt;&gt;"",ROW('malzeme montaj'!$C$1:$C$3329))),ROWS(CS$4:CS67))))</f>
        <v/>
      </c>
      <c r="CT67" s="34" t="str">
        <f t="array" ref="CT67">IF(ROWS(CT$4:CT67)&gt;CT$1,"",INDEX('malzeme montaj'!$C$1:$C$3329,SMALL(IF('malzeme montaj'!$B$1:$B$3329=CT$3,IF('malzeme montaj'!$C$1:$C$3329&lt;&gt;"",ROW('malzeme montaj'!$C$1:$C$3329))),ROWS(CT$4:CT67))))</f>
        <v/>
      </c>
      <c r="CU67" s="34" t="str">
        <f t="array" ref="CU67">IF(ROWS(CU$4:CU67)&gt;CU$1,"",INDEX('malzeme montaj'!$C$1:$C$3329,SMALL(IF('malzeme montaj'!$B$1:$B$3329=CU$3,IF('malzeme montaj'!$C$1:$C$3329&lt;&gt;"",ROW('malzeme montaj'!$C$1:$C$3329))),ROWS(CU$4:CU67))))</f>
        <v/>
      </c>
      <c r="CV67" s="34" t="str">
        <f t="array" ref="CV67">IF(ROWS(CV$4:CV67)&gt;CV$1,"",INDEX('malzeme montaj'!$C$1:$C$3329,SMALL(IF('malzeme montaj'!$B$1:$B$3329=CV$3,IF('malzeme montaj'!$C$1:$C$3329&lt;&gt;"",ROW('malzeme montaj'!$C$1:$C$3329))),ROWS(CV$4:CV67))))</f>
        <v/>
      </c>
      <c r="CW67" s="34" t="str">
        <f t="array" ref="CW67">IF(ROWS(CW$4:CW67)&gt;CW$1,"",INDEX('malzeme montaj'!$C$1:$C$3329,SMALL(IF('malzeme montaj'!$B$1:$B$3329=CW$3,IF('malzeme montaj'!$C$1:$C$3329&lt;&gt;"",ROW('malzeme montaj'!$C$1:$C$3329))),ROWS(CW$4:CW67))))</f>
        <v/>
      </c>
      <c r="CX67" s="34" t="str">
        <f t="array" ref="CX67">IF(ROWS(CX$4:CX67)&gt;CX$1,"",INDEX('malzeme montaj'!$C$1:$C$3329,SMALL(IF('malzeme montaj'!$B$1:$B$3329=CX$3,IF('malzeme montaj'!$C$1:$C$3329&lt;&gt;"",ROW('malzeme montaj'!$C$1:$C$3329))),ROWS(CX$4:CX67))))</f>
        <v/>
      </c>
      <c r="CY67" s="34" t="str">
        <f t="array" ref="CY67">IF(ROWS(CY$4:CY67)&gt;CY$1,"",INDEX('malzeme montaj'!$C$1:$C$3329,SMALL(IF('malzeme montaj'!$B$1:$B$3329=CY$3,IF('malzeme montaj'!$C$1:$C$3329&lt;&gt;"",ROW('malzeme montaj'!$C$1:$C$3329))),ROWS(CY$4:CY67))))</f>
        <v/>
      </c>
      <c r="CZ67" s="34" t="str">
        <f t="array" ref="CZ67">IF(ROWS(CZ$4:CZ67)&gt;CZ$1,"",INDEX('malzeme montaj'!$C$1:$C$3329,SMALL(IF('malzeme montaj'!$B$1:$B$3329=CZ$3,IF('malzeme montaj'!$C$1:$C$3329&lt;&gt;"",ROW('malzeme montaj'!$C$1:$C$3329))),ROWS(CZ$4:CZ67))))</f>
        <v/>
      </c>
      <c r="DA67" s="34" t="str">
        <f t="array" ref="DA67">IF(ROWS(DA$4:DA67)&gt;DA$1,"",INDEX('malzeme montaj'!$C$1:$C$3329,SMALL(IF('malzeme montaj'!$B$1:$B$3329=DA$3,IF('malzeme montaj'!$C$1:$C$3329&lt;&gt;"",ROW('malzeme montaj'!$C$1:$C$3329))),ROWS(DA$4:DA67))))</f>
        <v/>
      </c>
      <c r="DB67" s="34" t="str">
        <f t="array" ref="DB67">IF(ROWS(DB$4:DB67)&gt;DB$1,"",INDEX('malzeme montaj'!$C$1:$C$3329,SMALL(IF('malzeme montaj'!$B$1:$B$3329=DB$3,IF('malzeme montaj'!$C$1:$C$3329&lt;&gt;"",ROW('malzeme montaj'!$C$1:$C$3329))),ROWS(DB$4:DB67))))</f>
        <v/>
      </c>
      <c r="DC67" s="34" t="str">
        <f t="array" ref="DC67">IF(ROWS(DC$4:DC67)&gt;DC$1,"",INDEX('malzeme montaj'!$C$1:$C$3329,SMALL(IF('malzeme montaj'!$B$1:$B$3329=DC$3,IF('malzeme montaj'!$C$1:$C$3329&lt;&gt;"",ROW('malzeme montaj'!$C$1:$C$3329))),ROWS(DC$4:DC67))))</f>
        <v/>
      </c>
      <c r="DD67" s="34" t="str">
        <f t="array" ref="DD67">IF(ROWS(DD$4:DD67)&gt;DD$1,"",INDEX('malzeme montaj'!$C$1:$C$3329,SMALL(IF('malzeme montaj'!$B$1:$B$3329=DD$3,IF('malzeme montaj'!$C$1:$C$3329&lt;&gt;"",ROW('malzeme montaj'!$C$1:$C$3329))),ROWS(DD$4:DD67))))</f>
        <v/>
      </c>
      <c r="DE67" s="34" t="str">
        <f t="array" ref="DE67">IF(ROWS(DE$4:DE67)&gt;DE$1,"",INDEX('malzeme montaj'!$C$1:$C$3329,SMALL(IF('malzeme montaj'!$B$1:$B$3329=DE$3,IF('malzeme montaj'!$C$1:$C$3329&lt;&gt;"",ROW('malzeme montaj'!$C$1:$C$3329))),ROWS(DE$4:DE67))))</f>
        <v/>
      </c>
      <c r="DF67" s="34" t="str">
        <f t="array" ref="DF67">IF(ROWS(DF$4:DF67)&gt;DF$1,"",INDEX('malzeme montaj'!$C$1:$C$3329,SMALL(IF('malzeme montaj'!$B$1:$B$3329=DF$3,IF('malzeme montaj'!$C$1:$C$3329&lt;&gt;"",ROW('malzeme montaj'!$C$1:$C$3329))),ROWS(DF$4:DF67))))</f>
        <v/>
      </c>
      <c r="DG67" s="34" t="str">
        <f t="array" ref="DG67">IF(ROWS(DG$4:DG67)&gt;DG$1,"",INDEX('malzeme montaj'!$C$1:$C$3329,SMALL(IF('malzeme montaj'!$B$1:$B$3329=DG$3,IF('malzeme montaj'!$C$1:$C$3329&lt;&gt;"",ROW('malzeme montaj'!$C$1:$C$3329))),ROWS(DG$4:DG67))))</f>
        <v/>
      </c>
      <c r="DH67" s="34" t="str">
        <f t="array" ref="DH67">IF(ROWS(DH$4:DH67)&gt;DH$1,"",INDEX('malzeme montaj'!$C$1:$C$3329,SMALL(IF('malzeme montaj'!$B$1:$B$3329=DH$3,IF('malzeme montaj'!$C$1:$C$3329&lt;&gt;"",ROW('malzeme montaj'!$C$1:$C$3329))),ROWS(DH$4:DH67))))</f>
        <v/>
      </c>
      <c r="DI67" s="34" t="str">
        <f t="array" ref="DI67">IF(ROWS(DI$4:DI67)&gt;DI$1,"",INDEX('malzeme montaj'!$C$1:$C$3329,SMALL(IF('malzeme montaj'!$B$1:$B$3329=DI$3,IF('malzeme montaj'!$C$1:$C$3329&lt;&gt;"",ROW('malzeme montaj'!$C$1:$C$3329))),ROWS(DI$4:DI67))))</f>
        <v/>
      </c>
      <c r="DJ67" s="34" t="str">
        <f t="array" ref="DJ67">IF(ROWS(DJ$4:DJ67)&gt;DJ$1,"",INDEX('malzeme montaj'!$C$1:$C$3329,SMALL(IF('malzeme montaj'!$B$1:$B$3329=DJ$3,IF('malzeme montaj'!$C$1:$C$3329&lt;&gt;"",ROW('malzeme montaj'!$C$1:$C$3329))),ROWS(DJ$4:DJ67))))</f>
        <v/>
      </c>
      <c r="DK67" s="34" t="str">
        <f t="array" ref="DK67">IF(ROWS(DK$4:DK67)&gt;DK$1,"",INDEX('malzeme montaj'!$C$1:$C$3329,SMALL(IF('malzeme montaj'!$B$1:$B$3329=DK$3,IF('malzeme montaj'!$C$1:$C$3329&lt;&gt;"",ROW('malzeme montaj'!$C$1:$C$3329))),ROWS(DK$4:DK67))))</f>
        <v/>
      </c>
      <c r="DL67" s="34" t="str">
        <f t="array" ref="DL67">IF(ROWS(DL$4:DL67)&gt;DL$1,"",INDEX('malzeme montaj'!$C$1:$C$3329,SMALL(IF('malzeme montaj'!$B$1:$B$3329=DL$3,IF('malzeme montaj'!$C$1:$C$3329&lt;&gt;"",ROW('malzeme montaj'!$C$1:$C$3329))),ROWS(DL$4:DL67))))</f>
        <v/>
      </c>
      <c r="DM67" s="34" t="str">
        <f t="array" ref="DM67">IF(ROWS(DM$4:DM67)&gt;DM$1,"",INDEX('malzeme montaj'!$C$1:$C$3329,SMALL(IF('malzeme montaj'!$B$1:$B$3329=DM$3,IF('malzeme montaj'!$C$1:$C$3329&lt;&gt;"",ROW('malzeme montaj'!$C$1:$C$3329))),ROWS(DM$4:DM67))))</f>
        <v/>
      </c>
      <c r="DN67" s="34" t="str">
        <f t="array" ref="DN67">IF(ROWS(DN$4:DN67)&gt;DN$1,"",INDEX('malzeme montaj'!$C$1:$C$3329,SMALL(IF('malzeme montaj'!$B$1:$B$3329=DN$3,IF('malzeme montaj'!$C$1:$C$3329&lt;&gt;"",ROW('malzeme montaj'!$C$1:$C$3329))),ROWS(DN$4:DN67))))</f>
        <v/>
      </c>
      <c r="DO67" s="34" t="str">
        <f t="array" ref="DO67">IF(ROWS(DO$4:DO67)&gt;DO$1,"",INDEX('malzeme montaj'!$C$1:$C$3329,SMALL(IF('malzeme montaj'!$B$1:$B$3329=DO$3,IF('malzeme montaj'!$C$1:$C$3329&lt;&gt;"",ROW('malzeme montaj'!$C$1:$C$3329))),ROWS(DO$4:DO67))))</f>
        <v/>
      </c>
      <c r="DP67" s="34" t="str">
        <f t="array" ref="DP67">IF(ROWS(DP$4:DP67)&gt;DP$1,"",INDEX('malzeme montaj'!$C$1:$C$3329,SMALL(IF('malzeme montaj'!$B$1:$B$3329=DP$3,IF('malzeme montaj'!$C$1:$C$3329&lt;&gt;"",ROW('malzeme montaj'!$C$1:$C$3329))),ROWS(DP$4:DP67))))</f>
        <v/>
      </c>
      <c r="DQ67" s="34" t="str">
        <f t="array" ref="DQ67">IF(ROWS(DQ$4:DQ67)&gt;DQ$1,"",INDEX('malzeme montaj'!$C$1:$C$3329,SMALL(IF('malzeme montaj'!$B$1:$B$3329=DQ$3,IF('malzeme montaj'!$C$1:$C$3329&lt;&gt;"",ROW('malzeme montaj'!$C$1:$C$3329))),ROWS(DQ$4:DQ67))))</f>
        <v/>
      </c>
      <c r="DR67" s="34" t="str">
        <f t="array" ref="DR67">IF(ROWS(DR$4:DR67)&gt;DR$1,"",INDEX('malzeme montaj'!$C$1:$C$3329,SMALL(IF('malzeme montaj'!$B$1:$B$3329=DR$3,IF('malzeme montaj'!$C$1:$C$3329&lt;&gt;"",ROW('malzeme montaj'!$C$1:$C$3329))),ROWS(DR$4:DR67))))</f>
        <v/>
      </c>
      <c r="DS67" s="34" t="str">
        <f t="array" ref="DS67">IF(ROWS(DS$4:DS67)&gt;DS$1,"",INDEX('malzeme montaj'!$C$1:$C$3329,SMALL(IF('malzeme montaj'!$B$1:$B$3329=DS$3,IF('malzeme montaj'!$C$1:$C$3329&lt;&gt;"",ROW('malzeme montaj'!$C$1:$C$3329))),ROWS(DS$4:DS67))))</f>
        <v/>
      </c>
      <c r="DT67" s="34" t="str">
        <f t="array" ref="DT67">IF(ROWS(DT$4:DT67)&gt;DT$1,"",INDEX('malzeme montaj'!$C$1:$C$3329,SMALL(IF('malzeme montaj'!$B$1:$B$3329=DT$3,IF('malzeme montaj'!$C$1:$C$3329&lt;&gt;"",ROW('malzeme montaj'!$C$1:$C$3329))),ROWS(DT$4:DT67))))</f>
        <v/>
      </c>
      <c r="DU67" s="34" t="str">
        <f t="array" ref="DU67">IF(ROWS(DU$4:DU67)&gt;DU$1,"",INDEX('malzeme montaj'!$C$1:$C$3329,SMALL(IF('malzeme montaj'!$B$1:$B$3329=DU$3,IF('malzeme montaj'!$C$1:$C$3329&lt;&gt;"",ROW('malzeme montaj'!$C$1:$C$3329))),ROWS(DU$4:DU67))))</f>
        <v/>
      </c>
      <c r="DV67" s="34" t="str">
        <f t="array" ref="DV67">IF(ROWS(DV$4:DV67)&gt;DV$1,"",INDEX('malzeme montaj'!$C$1:$C$3329,SMALL(IF('malzeme montaj'!$B$1:$B$3329=DV$3,IF('malzeme montaj'!$C$1:$C$3329&lt;&gt;"",ROW('malzeme montaj'!$C$1:$C$3329))),ROWS(DV$4:DV67))))</f>
        <v/>
      </c>
      <c r="DW67" s="34" t="str">
        <f t="array" ref="DW67">IF(ROWS(DW$4:DW67)&gt;DW$1,"",INDEX('malzeme montaj'!$C$1:$C$3329,SMALL(IF('malzeme montaj'!$B$1:$B$3329=DW$3,IF('malzeme montaj'!$C$1:$C$3329&lt;&gt;"",ROW('malzeme montaj'!$C$1:$C$3329))),ROWS(DW$4:DW67))))</f>
        <v/>
      </c>
      <c r="DX67" s="34" t="str">
        <f t="array" ref="DX67">IF(ROWS(DX$4:DX67)&gt;DX$1,"",INDEX('malzeme montaj'!$C$1:$C$3329,SMALL(IF('malzeme montaj'!$B$1:$B$3329=DX$3,IF('malzeme montaj'!$C$1:$C$3329&lt;&gt;"",ROW('malzeme montaj'!$C$1:$C$3329))),ROWS(DX$4:DX67))))</f>
        <v/>
      </c>
      <c r="DY67" s="34" t="str">
        <f t="array" ref="DY67">IF(ROWS(DY$4:DY67)&gt;DY$1,"",INDEX('malzeme montaj'!$C$1:$C$3329,SMALL(IF('malzeme montaj'!$B$1:$B$3329=DY$3,IF('malzeme montaj'!$C$1:$C$3329&lt;&gt;"",ROW('malzeme montaj'!$C$1:$C$3329))),ROWS(DY$4:DY67))))</f>
        <v/>
      </c>
      <c r="DZ67" s="34" t="str">
        <f t="array" ref="DZ67">IF(ROWS(DZ$4:DZ67)&gt;DZ$1,"",INDEX('malzeme montaj'!$C$1:$C$3329,SMALL(IF('malzeme montaj'!$B$1:$B$3329=DZ$3,IF('malzeme montaj'!$C$1:$C$3329&lt;&gt;"",ROW('malzeme montaj'!$C$1:$C$3329))),ROWS(DZ$4:DZ67))))</f>
        <v/>
      </c>
      <c r="EA67" s="34" t="str">
        <f t="array" ref="EA67">IF(ROWS(EA$4:EA67)&gt;EA$1,"",INDEX('malzeme montaj'!$C$1:$C$3329,SMALL(IF('malzeme montaj'!$B$1:$B$3329=EA$3,IF('malzeme montaj'!$C$1:$C$3329&lt;&gt;"",ROW('malzeme montaj'!$C$1:$C$3329))),ROWS(EA$4:EA67))))</f>
        <v/>
      </c>
      <c r="EB67" s="34" t="str">
        <f t="array" ref="EB67">IF(ROWS(EB$4:EB67)&gt;EB$1,"",INDEX('malzeme montaj'!$C$1:$C$3329,SMALL(IF('malzeme montaj'!$B$1:$B$3329=EB$3,IF('malzeme montaj'!$C$1:$C$3329&lt;&gt;"",ROW('malzeme montaj'!$C$1:$C$3329))),ROWS(EB$4:EB67))))</f>
        <v/>
      </c>
      <c r="EC67" s="34" t="str">
        <f t="array" ref="EC67">IF(ROWS(EC$4:EC67)&gt;EC$1,"",INDEX('malzeme montaj'!$C$1:$C$3329,SMALL(IF('malzeme montaj'!$B$1:$B$3329=EC$3,IF('malzeme montaj'!$C$1:$C$3329&lt;&gt;"",ROW('malzeme montaj'!$C$1:$C$3329))),ROWS(EC$4:EC67))))</f>
        <v/>
      </c>
      <c r="ED67" s="34" t="str">
        <f t="array" ref="ED67">IF(ROWS(ED$4:ED67)&gt;ED$1,"",INDEX('malzeme montaj'!$C$1:$C$3329,SMALL(IF('malzeme montaj'!$B$1:$B$3329=ED$3,IF('malzeme montaj'!$C$1:$C$3329&lt;&gt;"",ROW('malzeme montaj'!$C$1:$C$3329))),ROWS(ED$4:ED67))))</f>
        <v/>
      </c>
      <c r="EE67" s="34" t="str">
        <f t="array" ref="EE67">IF(ROWS(EE$4:EE67)&gt;EE$1,"",INDEX('malzeme montaj'!$C$1:$C$3329,SMALL(IF('malzeme montaj'!$B$1:$B$3329=EE$3,IF('malzeme montaj'!$C$1:$C$3329&lt;&gt;"",ROW('malzeme montaj'!$C$1:$C$3329))),ROWS(EE$4:EE67))))</f>
        <v/>
      </c>
      <c r="EF67" s="34" t="str">
        <f t="array" ref="EF67">IF(ROWS(EF$4:EF67)&gt;EF$1,"",INDEX('malzeme montaj'!$C$1:$C$3329,SMALL(IF('malzeme montaj'!$B$1:$B$3329=EF$3,IF('malzeme montaj'!$C$1:$C$3329&lt;&gt;"",ROW('malzeme montaj'!$C$1:$C$3329))),ROWS(EF$4:EF67))))</f>
        <v/>
      </c>
      <c r="EG67" s="34" t="str">
        <f t="array" ref="EG67">IF(ROWS(EG$4:EG67)&gt;EG$1,"",INDEX('malzeme montaj'!$C$1:$C$3329,SMALL(IF('malzeme montaj'!$B$1:$B$3329=EG$3,IF('malzeme montaj'!$C$1:$C$3329&lt;&gt;"",ROW('malzeme montaj'!$C$1:$C$3329))),ROWS(EG$4:EG67))))</f>
        <v/>
      </c>
      <c r="EH67" s="34" t="str">
        <f t="array" ref="EH67">IF(ROWS(EH$4:EH67)&gt;EH$1,"",INDEX('malzeme montaj'!$C$1:$C$3329,SMALL(IF('malzeme montaj'!$B$1:$B$3329=EH$3,IF('malzeme montaj'!$C$1:$C$3329&lt;&gt;"",ROW('malzeme montaj'!$C$1:$C$3329))),ROWS(EH$4:EH67))))</f>
        <v/>
      </c>
      <c r="EI67" s="34" t="str">
        <f t="array" ref="EI67">IF(ROWS(EI$4:EI67)&gt;EI$1,"",INDEX('malzeme montaj'!$C$1:$C$3329,SMALL(IF('malzeme montaj'!$B$1:$B$3329=EI$3,IF('malzeme montaj'!$C$1:$C$3329&lt;&gt;"",ROW('malzeme montaj'!$C$1:$C$3329))),ROWS(EI$4:EI67))))</f>
        <v/>
      </c>
      <c r="EJ67" s="34" t="str">
        <f t="array" ref="EJ67">IF(ROWS(EJ$4:EJ67)&gt;EJ$1,"",INDEX('malzeme montaj'!$C$1:$C$3329,SMALL(IF('malzeme montaj'!$B$1:$B$3329=EJ$3,IF('malzeme montaj'!$C$1:$C$3329&lt;&gt;"",ROW('malzeme montaj'!$C$1:$C$3329))),ROWS(EJ$4:EJ67))))</f>
        <v/>
      </c>
      <c r="EK67" s="34" t="str">
        <f t="array" ref="EK67">IF(ROWS(EK$4:EK67)&gt;EK$1,"",INDEX('malzeme montaj'!$C$1:$C$3329,SMALL(IF('malzeme montaj'!$B$1:$B$3329=EK$3,IF('malzeme montaj'!$C$1:$C$3329&lt;&gt;"",ROW('malzeme montaj'!$C$1:$C$3329))),ROWS(EK$4:EK67))))</f>
        <v/>
      </c>
      <c r="EL67" s="34" t="str">
        <f t="array" ref="EL67">IF(ROWS(EL$4:EL67)&gt;EL$1,"",INDEX('malzeme montaj'!$C$1:$C$3329,SMALL(IF('malzeme montaj'!$B$1:$B$3329=EL$3,IF('malzeme montaj'!$C$1:$C$3329&lt;&gt;"",ROW('malzeme montaj'!$C$1:$C$3329))),ROWS(EL$4:EL67))))</f>
        <v/>
      </c>
      <c r="EM67" s="34" t="str">
        <f t="array" ref="EM67">IF(ROWS(EM$4:EM67)&gt;EM$1,"",INDEX('malzeme montaj'!$C$1:$C$3329,SMALL(IF('malzeme montaj'!$B$1:$B$3329=EM$3,IF('malzeme montaj'!$C$1:$C$3329&lt;&gt;"",ROW('malzeme montaj'!$C$1:$C$3329))),ROWS(EM$4:EM67))))</f>
        <v/>
      </c>
      <c r="EN67" s="34" t="str">
        <f t="array" ref="EN67">IF(ROWS(EN$4:EN67)&gt;EN$1,"",INDEX('malzeme montaj'!$C$1:$C$3329,SMALL(IF('malzeme montaj'!$B$1:$B$3329=EN$3,IF('malzeme montaj'!$C$1:$C$3329&lt;&gt;"",ROW('malzeme montaj'!$C$1:$C$3329))),ROWS(EN$4:EN67))))</f>
        <v/>
      </c>
      <c r="EO67" s="34" t="str">
        <f t="array" ref="EO67">IF(ROWS(EO$4:EO67)&gt;EO$1,"",INDEX('malzeme montaj'!$C$1:$C$3329,SMALL(IF('malzeme montaj'!$B$1:$B$3329=EO$3,IF('malzeme montaj'!$C$1:$C$3329&lt;&gt;"",ROW('malzeme montaj'!$C$1:$C$3329))),ROWS(EO$4:EO67))))</f>
        <v/>
      </c>
      <c r="EP67" s="34" t="str">
        <f t="array" ref="EP67">IF(ROWS(EP$4:EP67)&gt;EP$1,"",INDEX('malzeme montaj'!$C$1:$C$3329,SMALL(IF('malzeme montaj'!$B$1:$B$3329=EP$3,IF('malzeme montaj'!$C$1:$C$3329&lt;&gt;"",ROW('malzeme montaj'!$C$1:$C$3329))),ROWS(EP$4:EP67))))</f>
        <v/>
      </c>
      <c r="EQ67" s="34" t="str">
        <f t="array" ref="EQ67">IF(ROWS(EQ$4:EQ67)&gt;EQ$1,"",INDEX('malzeme montaj'!$C$1:$C$3329,SMALL(IF('malzeme montaj'!$B$1:$B$3329=EQ$3,IF('malzeme montaj'!$C$1:$C$3329&lt;&gt;"",ROW('malzeme montaj'!$C$1:$C$3329))),ROWS(EQ$4:EQ67))))</f>
        <v/>
      </c>
      <c r="ER67" s="34" t="str">
        <f t="array" ref="ER67">IF(ROWS(ER$4:ER67)&gt;ER$1,"",INDEX('malzeme montaj'!$C$1:$C$3329,SMALL(IF('malzeme montaj'!$B$1:$B$3329=ER$3,IF('malzeme montaj'!$C$1:$C$3329&lt;&gt;"",ROW('malzeme montaj'!$C$1:$C$3329))),ROWS(ER$4:ER67))))</f>
        <v/>
      </c>
      <c r="ES67" s="34" t="str">
        <f t="array" ref="ES67">IF(ROWS(ES$4:ES67)&gt;ES$1,"",INDEX('malzeme montaj'!$C$1:$C$3329,SMALL(IF('malzeme montaj'!$B$1:$B$3329=ES$3,IF('malzeme montaj'!$C$1:$C$3329&lt;&gt;"",ROW('malzeme montaj'!$C$1:$C$3329))),ROWS(ES$4:ES67))))</f>
        <v/>
      </c>
      <c r="ET67" s="34" t="str">
        <f t="array" ref="ET67">IF(ROWS(ET$4:ET67)&gt;ET$1,"",INDEX('malzeme montaj'!$C$1:$C$3329,SMALL(IF('malzeme montaj'!$B$1:$B$3329=ET$3,IF('malzeme montaj'!$C$1:$C$3329&lt;&gt;"",ROW('malzeme montaj'!$C$1:$C$3329))),ROWS(ET$4:ET67))))</f>
        <v/>
      </c>
      <c r="EU67" s="34" t="str">
        <f t="array" ref="EU67">IF(ROWS(EU$4:EU67)&gt;EU$1,"",INDEX('malzeme montaj'!$C$1:$C$3329,SMALL(IF('malzeme montaj'!$B$1:$B$3329=EU$3,IF('malzeme montaj'!$C$1:$C$3329&lt;&gt;"",ROW('malzeme montaj'!$C$1:$C$3329))),ROWS(EU$4:EU67))))</f>
        <v/>
      </c>
      <c r="EV67" s="34" t="str">
        <f t="array" ref="EV67">IF(ROWS(EV$4:EV67)&gt;EV$1,"",INDEX('malzeme montaj'!$C$1:$C$3329,SMALL(IF('malzeme montaj'!$B$1:$B$3329=EV$3,IF('malzeme montaj'!$C$1:$C$3329&lt;&gt;"",ROW('malzeme montaj'!$C$1:$C$3329))),ROWS(EV$4:EV67))))</f>
        <v/>
      </c>
      <c r="EW67" s="34" t="str">
        <f t="array" ref="EW67">IF(ROWS(EW$4:EW67)&gt;EW$1,"",INDEX('malzeme montaj'!$C$1:$C$3329,SMALL(IF('malzeme montaj'!$B$1:$B$3329=EW$3,IF('malzeme montaj'!$C$1:$C$3329&lt;&gt;"",ROW('malzeme montaj'!$C$1:$C$3329))),ROWS(EW$4:EW67))))</f>
        <v/>
      </c>
    </row>
    <row r="68" spans="1:153">
      <c r="A68" s="38" t="str">
        <f t="array" ref="A68">IF(ROWS(A$4:A68)&gt;A$1,"",INDEX('malzeme montaj'!$C$1:$C$3329,SMALL(IF('malzeme montaj'!$B$1:$B$3329=A$3,IF('malzeme montaj'!$C$1:$C$3329&lt;&gt;"",ROW('malzeme montaj'!$C$1:$C$3329))),ROWS(A$4:A68))))</f>
        <v/>
      </c>
      <c r="B68" s="38" t="str">
        <f t="array" ref="B68">IF(ROWS(B$4:B68)&gt;B$1,"",INDEX('malzeme montaj'!$C$1:$C$3329,SMALL(IF('malzeme montaj'!$B$1:$B$3329=B$3,IF('malzeme montaj'!$C$1:$C$3329&lt;&gt;"",ROW('malzeme montaj'!$C$1:$C$3329))),ROWS(B$4:B68))))</f>
        <v/>
      </c>
      <c r="C68" s="38" t="str">
        <f t="array" ref="C68">IF(ROWS(C$4:C68)&gt;C$1,"",INDEX('malzeme montaj'!$C$1:$C$3329,SMALL(IF('malzeme montaj'!$B$1:$B$3329=C$3,IF('malzeme montaj'!$C$1:$C$3329&lt;&gt;"",ROW('malzeme montaj'!$C$1:$C$3329))),ROWS(C$4:C68))))</f>
        <v/>
      </c>
      <c r="D68" s="38" t="str">
        <f t="array" ref="D68">IF(ROWS(D$4:D68)&gt;D$1,"",INDEX('malzeme montaj'!$C$1:$C$3329,SMALL(IF('malzeme montaj'!$B$1:$B$3329=D$3,IF('malzeme montaj'!$C$1:$C$3329&lt;&gt;"",ROW('malzeme montaj'!$C$1:$C$3329))),ROWS(D$4:D68))))</f>
        <v/>
      </c>
      <c r="E68" s="38" t="str">
        <f t="array" ref="E68">IF(ROWS(E$4:E68)&gt;E$1,"",INDEX('malzeme montaj'!$C$1:$C$3329,SMALL(IF('malzeme montaj'!$B$1:$B$3329=E$3,IF('malzeme montaj'!$C$1:$C$3329&lt;&gt;"",ROW('malzeme montaj'!$C$1:$C$3329))),ROWS(E$4:E68))))</f>
        <v/>
      </c>
      <c r="F68" s="38" t="str">
        <f t="array" ref="F68">IF(ROWS(F$4:F68)&gt;F$1,"",INDEX('malzeme montaj'!$C$1:$C$3329,SMALL(IF('malzeme montaj'!$B$1:$B$3329=F$3,IF('malzeme montaj'!$C$1:$C$3329&lt;&gt;"",ROW('malzeme montaj'!$C$1:$C$3329))),ROWS(F$4:F68))))</f>
        <v/>
      </c>
      <c r="G68" s="38" t="str">
        <f t="array" ref="G68">IF(ROWS(G$4:G68)&gt;G$1,"",INDEX('malzeme montaj'!$C$1:$C$3329,SMALL(IF('malzeme montaj'!$B$1:$B$3329=G$3,IF('malzeme montaj'!$C$1:$C$3329&lt;&gt;"",ROW('malzeme montaj'!$C$1:$C$3329))),ROWS(G$4:G68))))</f>
        <v/>
      </c>
      <c r="H68" s="38" t="str">
        <f t="array" ref="H68">IF(ROWS(H$4:H68)&gt;H$1,"",INDEX('malzeme montaj'!$C$1:$C$3329,SMALL(IF('malzeme montaj'!$B$1:$B$3329=H$3,IF('malzeme montaj'!$C$1:$C$3329&lt;&gt;"",ROW('malzeme montaj'!$C$1:$C$3329))),ROWS(H$4:H68))))</f>
        <v/>
      </c>
      <c r="I68" s="38" t="str">
        <f t="array" ref="I68">IF(ROWS(I$4:I68)&gt;I$1,"",INDEX('malzeme montaj'!$C$1:$C$3329,SMALL(IF('malzeme montaj'!$B$1:$B$3329=I$3,IF('malzeme montaj'!$C$1:$C$3329&lt;&gt;"",ROW('malzeme montaj'!$C$1:$C$3329))),ROWS(I$4:I68))))</f>
        <v/>
      </c>
      <c r="J68" s="38" t="str">
        <f t="array" ref="J68">IF(ROWS(J$4:J68)&gt;J$1,"",INDEX('malzeme montaj'!$C$1:$C$3329,SMALL(IF('malzeme montaj'!$B$1:$B$3329=J$3,IF('malzeme montaj'!$C$1:$C$3329&lt;&gt;"",ROW('malzeme montaj'!$C$1:$C$3329))),ROWS(J$4:J68))))</f>
        <v/>
      </c>
      <c r="K68" s="38" t="str">
        <f t="array" ref="K68">IF(ROWS(K$4:K68)&gt;K$1,"",INDEX('malzeme montaj'!$C$1:$C$3329,SMALL(IF('malzeme montaj'!$B$1:$B$3329=K$3,IF('malzeme montaj'!$C$1:$C$3329&lt;&gt;"",ROW('malzeme montaj'!$C$1:$C$3329))),ROWS(K$4:K68))))</f>
        <v/>
      </c>
      <c r="L68" s="38" t="str">
        <f t="array" ref="L68">IF(ROWS(L$4:L68)&gt;L$1,"",INDEX('malzeme montaj'!$C$1:$C$3329,SMALL(IF('malzeme montaj'!$B$1:$B$3329=L$3,IF('malzeme montaj'!$C$1:$C$3329&lt;&gt;"",ROW('malzeme montaj'!$C$1:$C$3329))),ROWS(L$4:L68))))</f>
        <v/>
      </c>
      <c r="M68" s="38" t="str">
        <f t="array" ref="M68">IF(ROWS(M$4:M68)&gt;M$1,"",INDEX('malzeme montaj'!$C$1:$C$3329,SMALL(IF('malzeme montaj'!$B$1:$B$3329=M$3,IF('malzeme montaj'!$C$1:$C$3329&lt;&gt;"",ROW('malzeme montaj'!$C$1:$C$3329))),ROWS(M$4:M68))))</f>
        <v/>
      </c>
      <c r="N68" s="38" t="str">
        <f t="array" ref="N68">IF(ROWS(N$4:N68)&gt;N$1,"",INDEX('malzeme montaj'!$C$1:$C$3329,SMALL(IF('malzeme montaj'!$B$1:$B$3329=N$3,IF('malzeme montaj'!$C$1:$C$3329&lt;&gt;"",ROW('malzeme montaj'!$C$1:$C$3329))),ROWS(N$4:N68))))</f>
        <v/>
      </c>
      <c r="O68" s="38" t="str">
        <f t="array" ref="O68">IF(ROWS(O$4:O68)&gt;O$1,"",INDEX('malzeme montaj'!$C$1:$C$3329,SMALL(IF('malzeme montaj'!$B$1:$B$3329=O$3,IF('malzeme montaj'!$C$1:$C$3329&lt;&gt;"",ROW('malzeme montaj'!$C$1:$C$3329))),ROWS(O$4:O68))))</f>
        <v/>
      </c>
      <c r="P68" s="38" t="str">
        <f t="array" ref="P68">IF(ROWS(P$4:P68)&gt;P$1,"",INDEX('malzeme montaj'!$C$1:$C$3329,SMALL(IF('malzeme montaj'!$B$1:$B$3329=P$3,IF('malzeme montaj'!$C$1:$C$3329&lt;&gt;"",ROW('malzeme montaj'!$C$1:$C$3329))),ROWS(P$4:P68))))</f>
        <v/>
      </c>
      <c r="Q68" s="38" t="str">
        <f t="array" ref="Q68">IF(ROWS(Q$4:Q68)&gt;Q$1,"",INDEX('malzeme montaj'!$C$1:$C$3329,SMALL(IF('malzeme montaj'!$B$1:$B$3329=Q$3,IF('malzeme montaj'!$C$1:$C$3329&lt;&gt;"",ROW('malzeme montaj'!$C$1:$C$3329))),ROWS(Q$4:Q68))))</f>
        <v/>
      </c>
      <c r="R68" s="38" t="str">
        <f t="array" ref="R68">IF(ROWS(R$4:R68)&gt;R$1,"",INDEX('malzeme montaj'!$C$1:$C$3329,SMALL(IF('malzeme montaj'!$B$1:$B$3329=R$3,IF('malzeme montaj'!$C$1:$C$3329&lt;&gt;"",ROW('malzeme montaj'!$C$1:$C$3329))),ROWS(R$4:R68))))</f>
        <v/>
      </c>
      <c r="S68" s="38" t="str">
        <f t="array" ref="S68">IF(ROWS(S$4:S68)&gt;S$1,"",INDEX('malzeme montaj'!$C$1:$C$3329,SMALL(IF('malzeme montaj'!$B$1:$B$3329=S$3,IF('malzeme montaj'!$C$1:$C$3329&lt;&gt;"",ROW('malzeme montaj'!$C$1:$C$3329))),ROWS(S$4:S68))))</f>
        <v/>
      </c>
      <c r="T68" s="38" t="str">
        <f t="array" ref="T68">IF(ROWS(T$4:T68)&gt;T$1,"",INDEX('malzeme montaj'!$C$1:$C$3329,SMALL(IF('malzeme montaj'!$B$1:$B$3329=T$3,IF('malzeme montaj'!$C$1:$C$3329&lt;&gt;"",ROW('malzeme montaj'!$C$1:$C$3329))),ROWS(T$4:T68))))</f>
        <v/>
      </c>
      <c r="U68" s="38" t="str">
        <f t="array" ref="U68">IF(ROWS(U$4:U68)&gt;U$1,"",INDEX('malzeme montaj'!$C$1:$C$3329,SMALL(IF('malzeme montaj'!$B$1:$B$3329=U$3,IF('malzeme montaj'!$C$1:$C$3329&lt;&gt;"",ROW('malzeme montaj'!$C$1:$C$3329))),ROWS(U$4:U68))))</f>
        <v/>
      </c>
      <c r="V68" s="38" t="str">
        <f t="array" ref="V68">IF(ROWS(V$4:V68)&gt;V$1,"",INDEX('malzeme montaj'!$C$1:$C$3329,SMALL(IF('malzeme montaj'!$B$1:$B$3329=V$3,IF('malzeme montaj'!$C$1:$C$3329&lt;&gt;"",ROW('malzeme montaj'!$C$1:$C$3329))),ROWS(V$4:V68))))</f>
        <v/>
      </c>
      <c r="W68" s="38" t="str">
        <f t="array" ref="W68">IF(ROWS(W$4:W68)&gt;W$1,"",INDEX('malzeme montaj'!$C$1:$C$3329,SMALL(IF('malzeme montaj'!$B$1:$B$3329=W$3,IF('malzeme montaj'!$C$1:$C$3329&lt;&gt;"",ROW('malzeme montaj'!$C$1:$C$3329))),ROWS(W$4:W68))))</f>
        <v/>
      </c>
      <c r="X68" s="38" t="str">
        <f t="array" ref="X68">IF(ROWS(X$4:X68)&gt;X$1,"",INDEX('malzeme montaj'!$C$1:$C$3329,SMALL(IF('malzeme montaj'!$B$1:$B$3329=X$3,IF('malzeme montaj'!$C$1:$C$3329&lt;&gt;"",ROW('malzeme montaj'!$C$1:$C$3329))),ROWS(X$4:X68))))</f>
        <v/>
      </c>
      <c r="Y68" s="38" t="str">
        <f t="array" ref="Y68">IF(ROWS(Y$4:Y68)&gt;Y$1,"",INDEX('malzeme montaj'!$C$1:$C$3329,SMALL(IF('malzeme montaj'!$B$1:$B$3329=Y$3,IF('malzeme montaj'!$C$1:$C$3329&lt;&gt;"",ROW('malzeme montaj'!$C$1:$C$3329))),ROWS(Y$4:Y68))))</f>
        <v/>
      </c>
      <c r="Z68" s="38" t="str">
        <f t="array" ref="Z68">IF(ROWS(Z$4:Z68)&gt;Z$1,"",INDEX('malzeme montaj'!$C$1:$C$3329,SMALL(IF('malzeme montaj'!$B$1:$B$3329=Z$3,IF('malzeme montaj'!$C$1:$C$3329&lt;&gt;"",ROW('malzeme montaj'!$C$1:$C$3329))),ROWS(Z$4:Z68))))</f>
        <v/>
      </c>
      <c r="AA68" s="38" t="str">
        <f t="array" ref="AA68">IF(ROWS(AA$4:AA68)&gt;AA$1,"",INDEX('malzeme montaj'!$C$1:$C$3329,SMALL(IF('malzeme montaj'!$B$1:$B$3329=AA$3,IF('malzeme montaj'!$C$1:$C$3329&lt;&gt;"",ROW('malzeme montaj'!$C$1:$C$3329))),ROWS(AA$4:AA68))))</f>
        <v/>
      </c>
      <c r="AB68" s="38" t="str">
        <f t="array" ref="AB68">IF(ROWS(AB$4:AB68)&gt;AB$1,"",INDEX('malzeme montaj'!$C$1:$C$3329,SMALL(IF('malzeme montaj'!$B$1:$B$3329=AB$3,IF('malzeme montaj'!$C$1:$C$3329&lt;&gt;"",ROW('malzeme montaj'!$C$1:$C$3329))),ROWS(AB$4:AB68))))</f>
        <v/>
      </c>
      <c r="AC68" s="38" t="str">
        <f t="array" ref="AC68">IF(ROWS(AC$4:AC68)&gt;AC$1,"",INDEX('malzeme montaj'!$C$1:$C$3329,SMALL(IF('malzeme montaj'!$B$1:$B$3329=AC$3,IF('malzeme montaj'!$C$1:$C$3329&lt;&gt;"",ROW('malzeme montaj'!$C$1:$C$3329))),ROWS(AC$4:AC68))))</f>
        <v/>
      </c>
      <c r="AD68" s="38" t="str">
        <f t="array" ref="AD68">IF(ROWS(AD$4:AD68)&gt;AD$1,"",INDEX('malzeme montaj'!$C$1:$C$3329,SMALL(IF('malzeme montaj'!$B$1:$B$3329=AD$3,IF('malzeme montaj'!$C$1:$C$3329&lt;&gt;"",ROW('malzeme montaj'!$C$1:$C$3329))),ROWS(AD$4:AD68))))</f>
        <v/>
      </c>
      <c r="AE68" s="38" t="str">
        <f t="array" ref="AE68">IF(ROWS(AE$4:AE68)&gt;AE$1,"",INDEX('malzeme montaj'!$C$1:$C$3329,SMALL(IF('malzeme montaj'!$B$1:$B$3329=AE$3,IF('malzeme montaj'!$C$1:$C$3329&lt;&gt;"",ROW('malzeme montaj'!$C$1:$C$3329))),ROWS(AE$4:AE68))))</f>
        <v/>
      </c>
      <c r="AF68" s="38" t="str">
        <f t="array" ref="AF68">IF(ROWS(AF$4:AF68)&gt;AF$1,"",INDEX('malzeme montaj'!$C$1:$C$3329,SMALL(IF('malzeme montaj'!$B$1:$B$3329=AF$3,IF('malzeme montaj'!$C$1:$C$3329&lt;&gt;"",ROW('malzeme montaj'!$C$1:$C$3329))),ROWS(AF$4:AF68))))</f>
        <v/>
      </c>
      <c r="AG68" s="38" t="str">
        <f t="array" ref="AG68">IF(ROWS(AG$4:AG68)&gt;AG$1,"",INDEX('malzeme montaj'!$C$1:$C$3329,SMALL(IF('malzeme montaj'!$B$1:$B$3329=AG$3,IF('malzeme montaj'!$C$1:$C$3329&lt;&gt;"",ROW('malzeme montaj'!$C$1:$C$3329))),ROWS(AG$4:AG68))))</f>
        <v/>
      </c>
      <c r="AH68" s="38" t="str">
        <f t="array" ref="AH68">IF(ROWS(AH$4:AH68)&gt;AH$1,"",INDEX('malzeme montaj'!$C$1:$C$3329,SMALL(IF('malzeme montaj'!$B$1:$B$3329=AH$3,IF('malzeme montaj'!$C$1:$C$3329&lt;&gt;"",ROW('malzeme montaj'!$C$1:$C$3329))),ROWS(AH$4:AH68))))</f>
        <v/>
      </c>
      <c r="AI68" s="38" t="str">
        <f t="array" ref="AI68">IF(ROWS(AI$4:AI68)&gt;AI$1,"",INDEX('malzeme montaj'!$C$1:$C$3329,SMALL(IF('malzeme montaj'!$B$1:$B$3329=AI$3,IF('malzeme montaj'!$C$1:$C$3329&lt;&gt;"",ROW('malzeme montaj'!$C$1:$C$3329))),ROWS(AI$4:AI68))))</f>
        <v/>
      </c>
      <c r="AJ68" s="38" t="str">
        <f t="array" ref="AJ68">IF(ROWS(AJ$4:AJ68)&gt;AJ$1,"",INDEX('malzeme montaj'!$C$1:$C$3329,SMALL(IF('malzeme montaj'!$B$1:$B$3329=AJ$3,IF('malzeme montaj'!$C$1:$C$3329&lt;&gt;"",ROW('malzeme montaj'!$C$1:$C$3329))),ROWS(AJ$4:AJ68))))</f>
        <v/>
      </c>
      <c r="AK68" s="38" t="str">
        <f t="array" ref="AK68">IF(ROWS(AK$4:AK68)&gt;AK$1,"",INDEX('malzeme montaj'!$C$1:$C$3329,SMALL(IF('malzeme montaj'!$B$1:$B$3329=AK$3,IF('malzeme montaj'!$C$1:$C$3329&lt;&gt;"",ROW('malzeme montaj'!$C$1:$C$3329))),ROWS(AK$4:AK68))))</f>
        <v/>
      </c>
      <c r="AL68" s="38" t="str">
        <f t="array" ref="AL68">IF(ROWS(AL$4:AL68)&gt;AL$1,"",INDEX('malzeme montaj'!$C$1:$C$3329,SMALL(IF('malzeme montaj'!$B$1:$B$3329=AL$3,IF('malzeme montaj'!$C$1:$C$3329&lt;&gt;"",ROW('malzeme montaj'!$C$1:$C$3329))),ROWS(AL$4:AL68))))</f>
        <v/>
      </c>
      <c r="AM68" s="38" t="str">
        <f t="array" ref="AM68">IF(ROWS(AM$4:AM68)&gt;AM$1,"",INDEX('malzeme montaj'!$C$1:$C$3329,SMALL(IF('malzeme montaj'!$B$1:$B$3329=AM$3,IF('malzeme montaj'!$C$1:$C$3329&lt;&gt;"",ROW('malzeme montaj'!$C$1:$C$3329))),ROWS(AM$4:AM68))))</f>
        <v/>
      </c>
      <c r="AN68" s="38" t="str">
        <f t="array" ref="AN68">IF(ROWS(AN$4:AN68)&gt;AN$1,"",INDEX('malzeme montaj'!$C$1:$C$3329,SMALL(IF('malzeme montaj'!$B$1:$B$3329=AN$3,IF('malzeme montaj'!$C$1:$C$3329&lt;&gt;"",ROW('malzeme montaj'!$C$1:$C$3329))),ROWS(AN$4:AN68))))</f>
        <v/>
      </c>
      <c r="AO68" s="38" t="str">
        <f t="array" ref="AO68">IF(ROWS(AO$4:AO68)&gt;AO$1,"",INDEX('malzeme montaj'!$C$1:$C$3329,SMALL(IF('malzeme montaj'!$B$1:$B$3329=AO$3,IF('malzeme montaj'!$C$1:$C$3329&lt;&gt;"",ROW('malzeme montaj'!$C$1:$C$3329))),ROWS(AO$4:AO68))))</f>
        <v/>
      </c>
      <c r="AP68" s="38" t="str">
        <f t="array" ref="AP68">IF(ROWS(AP$4:AP68)&gt;AP$1,"",INDEX('malzeme montaj'!$C$1:$C$3329,SMALL(IF('malzeme montaj'!$B$1:$B$3329=AP$3,IF('malzeme montaj'!$C$1:$C$3329&lt;&gt;"",ROW('malzeme montaj'!$C$1:$C$3329))),ROWS(AP$4:AP68))))</f>
        <v/>
      </c>
      <c r="AQ68" s="38" t="str">
        <f t="array" ref="AQ68">IF(ROWS(AQ$4:AQ68)&gt;AQ$1,"",INDEX('malzeme montaj'!$C$1:$C$3329,SMALL(IF('malzeme montaj'!$B$1:$B$3329=AQ$3,IF('malzeme montaj'!$C$1:$C$3329&lt;&gt;"",ROW('malzeme montaj'!$C$1:$C$3329))),ROWS(AQ$4:AQ68))))</f>
        <v/>
      </c>
      <c r="AR68" s="38" t="str">
        <f t="array" ref="AR68">IF(ROWS(AR$4:AR68)&gt;AR$1,"",INDEX('malzeme montaj'!$C$1:$C$3329,SMALL(IF('malzeme montaj'!$B$1:$B$3329=AR$3,IF('malzeme montaj'!$C$1:$C$3329&lt;&gt;"",ROW('malzeme montaj'!$C$1:$C$3329))),ROWS(AR$4:AR68))))</f>
        <v/>
      </c>
      <c r="AS68" s="38" t="str">
        <f t="array" ref="AS68">IF(ROWS(AS$4:AS68)&gt;AS$1,"",INDEX('malzeme montaj'!$C$1:$C$3329,SMALL(IF('malzeme montaj'!$B$1:$B$3329=AS$3,IF('malzeme montaj'!$C$1:$C$3329&lt;&gt;"",ROW('malzeme montaj'!$C$1:$C$3329))),ROWS(AS$4:AS68))))</f>
        <v/>
      </c>
      <c r="AT68" s="38" t="str">
        <f t="array" ref="AT68">IF(ROWS(AT$4:AT68)&gt;AT$1,"",INDEX('malzeme montaj'!$C$1:$C$3329,SMALL(IF('malzeme montaj'!$B$1:$B$3329=AT$3,IF('malzeme montaj'!$C$1:$C$3329&lt;&gt;"",ROW('malzeme montaj'!$C$1:$C$3329))),ROWS(AT$4:AT68))))</f>
        <v/>
      </c>
      <c r="AU68" s="38" t="str">
        <f t="array" ref="AU68">IF(ROWS(AU$4:AU68)&gt;AU$1,"",INDEX('malzeme montaj'!$C$1:$C$3329,SMALL(IF('malzeme montaj'!$B$1:$B$3329=AU$3,IF('malzeme montaj'!$C$1:$C$3329&lt;&gt;"",ROW('malzeme montaj'!$C$1:$C$3329))),ROWS(AU$4:AU68))))</f>
        <v/>
      </c>
      <c r="AV68" s="38" t="str">
        <f t="array" ref="AV68">IF(ROWS(AV$4:AV68)&gt;AV$1,"",INDEX('malzeme montaj'!$C$1:$C$3329,SMALL(IF('malzeme montaj'!$B$1:$B$3329=AV$3,IF('malzeme montaj'!$C$1:$C$3329&lt;&gt;"",ROW('malzeme montaj'!$C$1:$C$3329))),ROWS(AV$4:AV68))))</f>
        <v/>
      </c>
      <c r="AW68" s="38" t="str">
        <f t="array" ref="AW68">IF(ROWS(AW$4:AW68)&gt;AW$1,"",INDEX('malzeme montaj'!$C$1:$C$3329,SMALL(IF('malzeme montaj'!$B$1:$B$3329=AW$3,IF('malzeme montaj'!$C$1:$C$3329&lt;&gt;"",ROW('malzeme montaj'!$C$1:$C$3329))),ROWS(AW$4:AW68))))</f>
        <v/>
      </c>
      <c r="AX68" s="38" t="str">
        <f t="array" ref="AX68">IF(ROWS(AX$4:AX68)&gt;AX$1,"",INDEX('malzeme montaj'!$C$1:$C$3329,SMALL(IF('malzeme montaj'!$B$1:$B$3329=AX$3,IF('malzeme montaj'!$C$1:$C$3329&lt;&gt;"",ROW('malzeme montaj'!$C$1:$C$3329))),ROWS(AX$4:AX68))))</f>
        <v/>
      </c>
      <c r="AY68" s="38" t="str">
        <f t="array" ref="AY68">IF(ROWS(AY$4:AY68)&gt;AY$1,"",INDEX('malzeme montaj'!$C$1:$C$3329,SMALL(IF('malzeme montaj'!$B$1:$B$3329=AY$3,IF('malzeme montaj'!$C$1:$C$3329&lt;&gt;"",ROW('malzeme montaj'!$C$1:$C$3329))),ROWS(AY$4:AY68))))</f>
        <v/>
      </c>
      <c r="AZ68" s="38" t="str">
        <f t="array" ref="AZ68">IF(ROWS(AZ$4:AZ68)&gt;AZ$1,"",INDEX('malzeme montaj'!$C$1:$C$3329,SMALL(IF('malzeme montaj'!$B$1:$B$3329=AZ$3,IF('malzeme montaj'!$C$1:$C$3329&lt;&gt;"",ROW('malzeme montaj'!$C$1:$C$3329))),ROWS(AZ$4:AZ68))))</f>
        <v/>
      </c>
      <c r="BA68" s="38" t="str">
        <f t="array" ref="BA68">IF(ROWS(BA$4:BA68)&gt;BA$1,"",INDEX('malzeme montaj'!$C$1:$C$3329,SMALL(IF('malzeme montaj'!$B$1:$B$3329=BA$3,IF('malzeme montaj'!$C$1:$C$3329&lt;&gt;"",ROW('malzeme montaj'!$C$1:$C$3329))),ROWS(BA$4:BA68))))</f>
        <v/>
      </c>
      <c r="BB68" s="38" t="str">
        <f t="array" ref="BB68">IF(ROWS(BB$4:BB68)&gt;BB$1,"",INDEX('malzeme montaj'!$C$1:$C$3329,SMALL(IF('malzeme montaj'!$B$1:$B$3329=BB$3,IF('malzeme montaj'!$C$1:$C$3329&lt;&gt;"",ROW('malzeme montaj'!$C$1:$C$3329))),ROWS(BB$4:BB68))))</f>
        <v/>
      </c>
      <c r="BC68" s="38" t="str">
        <f t="array" ref="BC68">IF(ROWS(BC$4:BC68)&gt;BC$1,"",INDEX('malzeme montaj'!$C$1:$C$3329,SMALL(IF('malzeme montaj'!$B$1:$B$3329=BC$3,IF('malzeme montaj'!$C$1:$C$3329&lt;&gt;"",ROW('malzeme montaj'!$C$1:$C$3329))),ROWS(BC$4:BC68))))</f>
        <v/>
      </c>
      <c r="BD68" s="38" t="str">
        <f t="array" ref="BD68">IF(ROWS(BD$4:BD68)&gt;BD$1,"",INDEX('malzeme montaj'!$C$1:$C$3329,SMALL(IF('malzeme montaj'!$B$1:$B$3329=BD$3,IF('malzeme montaj'!$C$1:$C$3329&lt;&gt;"",ROW('malzeme montaj'!$C$1:$C$3329))),ROWS(BD$4:BD68))))</f>
        <v/>
      </c>
      <c r="BE68" s="38"/>
      <c r="BF68" s="38" t="str">
        <f t="array" ref="BF68">IF(ROWS(BF$4:BF68)&gt;BF$1,"",INDEX('malzeme montaj'!$C$1:$C$3329,SMALL(IF('malzeme montaj'!$B$1:$B$3329=BF$3,IF('malzeme montaj'!$C$1:$C$3329&lt;&gt;"",ROW('malzeme montaj'!$C$1:$C$3329))),ROWS(BF$4:BF68))))</f>
        <v/>
      </c>
      <c r="BG68" s="38" t="str">
        <f t="array" ref="BG68">IF(ROWS(BG$4:BG68)&gt;BG$1,"",INDEX('malzeme montaj'!$C$1:$C$3329,SMALL(IF('malzeme montaj'!$B$1:$B$3329=BG$3,IF('malzeme montaj'!$C$1:$C$3329&lt;&gt;"",ROW('malzeme montaj'!$C$1:$C$3329))),ROWS(BG$4:BG68))))</f>
        <v/>
      </c>
      <c r="BH68" s="38" t="str">
        <f t="array" ref="BH68">IF(ROWS(BH$4:BH68)&gt;BH$1,"",INDEX('malzeme montaj'!$C$1:$C$3329,SMALL(IF('malzeme montaj'!$B$1:$B$3329=BH$3,IF('malzeme montaj'!$C$1:$C$3329&lt;&gt;"",ROW('malzeme montaj'!$C$1:$C$3329))),ROWS(BH$4:BH68))))</f>
        <v/>
      </c>
      <c r="BI68" s="38" t="str">
        <f t="array" ref="BI68">IF(ROWS(BI$4:BI68)&gt;BI$1,"",INDEX('malzeme montaj'!$C$1:$C$3329,SMALL(IF('malzeme montaj'!$B$1:$B$3329=BI$3,IF('malzeme montaj'!$C$1:$C$3329&lt;&gt;"",ROW('malzeme montaj'!$C$1:$C$3329))),ROWS(BI$4:BI68))))</f>
        <v/>
      </c>
      <c r="BJ68" s="38" t="str">
        <f t="array" ref="BJ68">IF(ROWS(BJ$4:BJ68)&gt;BJ$1,"",INDEX('malzeme montaj'!$C$1:$C$3329,SMALL(IF('malzeme montaj'!$B$1:$B$3329=BJ$3,IF('malzeme montaj'!$C$1:$C$3329&lt;&gt;"",ROW('malzeme montaj'!$C$1:$C$3329))),ROWS(BJ$4:BJ68))))</f>
        <v/>
      </c>
      <c r="BK68" s="38" t="str">
        <f t="array" ref="BK68">IF(ROWS(BK$4:BK68)&gt;BK$1,"",INDEX('malzeme montaj'!$C$1:$C$3329,SMALL(IF('malzeme montaj'!$B$1:$B$3329=BK$3,IF('malzeme montaj'!$C$1:$C$3329&lt;&gt;"",ROW('malzeme montaj'!$C$1:$C$3329))),ROWS(BK$4:BK68))))</f>
        <v/>
      </c>
      <c r="BL68" s="38" t="str">
        <f t="array" ref="BL68">IF(ROWS(BL$4:BL68)&gt;BL$1,"",INDEX('malzeme montaj'!$C$1:$C$3329,SMALL(IF('malzeme montaj'!$B$1:$B$3329=BL$3,IF('malzeme montaj'!$C$1:$C$3329&lt;&gt;"",ROW('malzeme montaj'!$C$1:$C$3329))),ROWS(BL$4:BL68))))</f>
        <v/>
      </c>
      <c r="BM68" s="38" t="str">
        <f t="array" ref="BM68">IF(ROWS(BM$4:BM68)&gt;BM$1,"",INDEX('malzeme montaj'!$C$1:$C$3329,SMALL(IF('malzeme montaj'!$B$1:$B$3329=BM$3,IF('malzeme montaj'!$C$1:$C$3329&lt;&gt;"",ROW('malzeme montaj'!$C$1:$C$3329))),ROWS(BM$4:BM68))))</f>
        <v/>
      </c>
      <c r="BN68" s="38" t="str">
        <f t="array" ref="BN68">IF(ROWS(BN$4:BN68)&gt;BN$1,"",INDEX('malzeme montaj'!$C$1:$C$3329,SMALL(IF('malzeme montaj'!$B$1:$B$3329=BN$3,IF('malzeme montaj'!$C$1:$C$3329&lt;&gt;"",ROW('malzeme montaj'!$C$1:$C$3329))),ROWS(BN$4:BN68))))</f>
        <v/>
      </c>
      <c r="BO68" s="38" t="str">
        <f t="array" ref="BO68">IF(ROWS(BO$4:BO68)&gt;BO$1,"",INDEX('malzeme montaj'!$C$1:$C$3329,SMALL(IF('malzeme montaj'!$B$1:$B$3329=BO$3,IF('malzeme montaj'!$C$1:$C$3329&lt;&gt;"",ROW('malzeme montaj'!$C$1:$C$3329))),ROWS(BO$4:BO68))))</f>
        <v/>
      </c>
      <c r="BP68" s="38" t="str">
        <f t="array" ref="BP68">IF(ROWS(BP$4:BP68)&gt;BP$1,"",INDEX('malzeme montaj'!$C$1:$C$3329,SMALL(IF('malzeme montaj'!$B$1:$B$3329=BP$3,IF('malzeme montaj'!$C$1:$C$3329&lt;&gt;"",ROW('malzeme montaj'!$C$1:$C$3329))),ROWS(BP$4:BP68))))</f>
        <v/>
      </c>
      <c r="BQ68" s="38" t="str">
        <f t="array" ref="BQ68">IF(ROWS(BQ$4:BQ68)&gt;BQ$1,"",INDEX('malzeme montaj'!$C$1:$C$3329,SMALL(IF('malzeme montaj'!$B$1:$B$3329=BQ$3,IF('malzeme montaj'!$C$1:$C$3329&lt;&gt;"",ROW('malzeme montaj'!$C$1:$C$3329))),ROWS(BQ$4:BQ68))))</f>
        <v/>
      </c>
      <c r="BR68" s="38" t="str">
        <f t="array" ref="BR68">IF(ROWS(BR$4:BR68)&gt;BR$1,"",INDEX('malzeme montaj'!$C$1:$C$3329,SMALL(IF('malzeme montaj'!$B$1:$B$3329=BR$3,IF('malzeme montaj'!$C$1:$C$3329&lt;&gt;"",ROW('malzeme montaj'!$C$1:$C$3329))),ROWS(BR$4:BR68))))</f>
        <v/>
      </c>
      <c r="BS68" s="38" t="str">
        <f t="array" ref="BS68">IF(ROWS(BS$4:BS68)&gt;BS$1,"",INDEX('malzeme montaj'!$C$1:$C$3329,SMALL(IF('malzeme montaj'!$B$1:$B$3329=BS$3,IF('malzeme montaj'!$C$1:$C$3329&lt;&gt;"",ROW('malzeme montaj'!$C$1:$C$3329))),ROWS(BS$4:BS68))))</f>
        <v/>
      </c>
      <c r="BT68" s="38" t="str">
        <f t="array" ref="BT68">IF(ROWS(BT$4:BT68)&gt;BT$1,"",INDEX('malzeme montaj'!$C$1:$C$3329,SMALL(IF('malzeme montaj'!$B$1:$B$3329=BT$3,IF('malzeme montaj'!$C$1:$C$3329&lt;&gt;"",ROW('malzeme montaj'!$C$1:$C$3329))),ROWS(BT$4:BT68))))</f>
        <v/>
      </c>
      <c r="BU68" s="34" t="str">
        <f t="array" ref="BU68">IF(ROWS(BU$4:BU68)&gt;BU$1,"",INDEX('malzeme montaj'!$C$1:$C$3329,SMALL(IF('malzeme montaj'!$B$1:$B$3329=BU$3,IF('malzeme montaj'!$C$1:$C$3329&lt;&gt;"",ROW('malzeme montaj'!$C$1:$C$3329))),ROWS(BU$4:BU68))))</f>
        <v/>
      </c>
      <c r="BV68" s="34" t="str">
        <f t="array" ref="BV68">IF(ROWS(BV$4:BV68)&gt;BV$1,"",INDEX('malzeme montaj'!$C$1:$C$3329,SMALL(IF('malzeme montaj'!$B$1:$B$3329=BV$3,IF('malzeme montaj'!$C$1:$C$3329&lt;&gt;"",ROW('malzeme montaj'!$C$1:$C$3329))),ROWS(BV$4:BV68))))</f>
        <v/>
      </c>
      <c r="BW68" s="34" t="str">
        <f t="array" ref="BW68">IF(ROWS(BW$4:BW68)&gt;BW$1,"",INDEX('malzeme montaj'!$C$1:$C$3329,SMALL(IF('malzeme montaj'!$B$1:$B$3329=BW$3,IF('malzeme montaj'!$C$1:$C$3329&lt;&gt;"",ROW('malzeme montaj'!$C$1:$C$3329))),ROWS(BW$4:BW68))))</f>
        <v/>
      </c>
      <c r="BX68" s="34" t="str">
        <f t="array" ref="BX68">IF(ROWS(BX$4:BX68)&gt;BX$1,"",INDEX('malzeme montaj'!$C$1:$C$3329,SMALL(IF('malzeme montaj'!$B$1:$B$3329=BX$3,IF('malzeme montaj'!$C$1:$C$3329&lt;&gt;"",ROW('malzeme montaj'!$C$1:$C$3329))),ROWS(BX$4:BX68))))</f>
        <v/>
      </c>
      <c r="BY68" s="34" t="str">
        <f t="array" ref="BY68">IF(ROWS(BY$4:BY68)&gt;BY$1,"",INDEX('malzeme montaj'!$C$1:$C$3329,SMALL(IF('malzeme montaj'!$B$1:$B$3329=BY$3,IF('malzeme montaj'!$C$1:$C$3329&lt;&gt;"",ROW('malzeme montaj'!$C$1:$C$3329))),ROWS(BY$4:BY68))))</f>
        <v/>
      </c>
      <c r="BZ68" s="34" t="str">
        <f t="array" ref="BZ68">IF(ROWS(BZ$4:BZ68)&gt;BZ$1,"",INDEX('malzeme montaj'!$C$1:$C$3329,SMALL(IF('malzeme montaj'!$B$1:$B$3329=BZ$3,IF('malzeme montaj'!$C$1:$C$3329&lt;&gt;"",ROW('malzeme montaj'!$C$1:$C$3329))),ROWS(BZ$4:BZ68))))</f>
        <v/>
      </c>
      <c r="CA68" s="34" t="str">
        <f t="array" ref="CA68">IF(ROWS(CA$4:CA68)&gt;CA$1,"",INDEX('malzeme montaj'!$C$1:$C$3329,SMALL(IF('malzeme montaj'!$B$1:$B$3329=CA$3,IF('malzeme montaj'!$C$1:$C$3329&lt;&gt;"",ROW('malzeme montaj'!$C$1:$C$3329))),ROWS(CA$4:CA68))))</f>
        <v/>
      </c>
      <c r="CB68" s="34" t="str">
        <f t="array" ref="CB68">IF(ROWS(CB$4:CB68)&gt;CB$1,"",INDEX('malzeme montaj'!$C$1:$C$3329,SMALL(IF('malzeme montaj'!$B$1:$B$3329=CB$3,IF('malzeme montaj'!$C$1:$C$3329&lt;&gt;"",ROW('malzeme montaj'!$C$1:$C$3329))),ROWS(CB$4:CB68))))</f>
        <v/>
      </c>
      <c r="CC68" s="34" t="str">
        <f t="array" ref="CC68">IF(ROWS(CC$4:CC68)&gt;CC$1,"",INDEX('malzeme montaj'!$C$1:$C$3329,SMALL(IF('malzeme montaj'!$B$1:$B$3329=CC$3,IF('malzeme montaj'!$C$1:$C$3329&lt;&gt;"",ROW('malzeme montaj'!$C$1:$C$3329))),ROWS(CC$4:CC68))))</f>
        <v/>
      </c>
      <c r="CD68" s="34" t="str">
        <f t="array" ref="CD68">IF(ROWS(CD$4:CD68)&gt;CD$1,"",INDEX('malzeme montaj'!$C$1:$C$3329,SMALL(IF('malzeme montaj'!$B$1:$B$3329=CD$3,IF('malzeme montaj'!$C$1:$C$3329&lt;&gt;"",ROW('malzeme montaj'!$C$1:$C$3329))),ROWS(CD$4:CD68))))</f>
        <v/>
      </c>
      <c r="CE68" s="34" t="str">
        <f t="array" ref="CE68">IF(ROWS(CE$4:CE68)&gt;CE$1,"",INDEX('malzeme montaj'!$C$1:$C$3329,SMALL(IF('malzeme montaj'!$B$1:$B$3329=CE$3,IF('malzeme montaj'!$C$1:$C$3329&lt;&gt;"",ROW('malzeme montaj'!$C$1:$C$3329))),ROWS(CE$4:CE68))))</f>
        <v/>
      </c>
      <c r="CF68" s="34" t="str">
        <f t="array" ref="CF68">IF(ROWS(CF$4:CF68)&gt;CF$1,"",INDEX('malzeme montaj'!$C$1:$C$3329,SMALL(IF('malzeme montaj'!$B$1:$B$3329=CF$3,IF('malzeme montaj'!$C$1:$C$3329&lt;&gt;"",ROW('malzeme montaj'!$C$1:$C$3329))),ROWS(CF$4:CF68))))</f>
        <v/>
      </c>
      <c r="CG68" s="34" t="str">
        <f t="array" ref="CG68">IF(ROWS(CG$4:CG68)&gt;CG$1,"",INDEX('malzeme montaj'!$C$1:$C$3329,SMALL(IF('malzeme montaj'!$B$1:$B$3329=CG$3,IF('malzeme montaj'!$C$1:$C$3329&lt;&gt;"",ROW('malzeme montaj'!$C$1:$C$3329))),ROWS(CG$4:CG68))))</f>
        <v/>
      </c>
      <c r="CH68" s="34" t="str">
        <f t="array" ref="CH68">IF(ROWS(CH$4:CH68)&gt;CH$1,"",INDEX('malzeme montaj'!$C$1:$C$3329,SMALL(IF('malzeme montaj'!$B$1:$B$3329=CH$3,IF('malzeme montaj'!$C$1:$C$3329&lt;&gt;"",ROW('malzeme montaj'!$C$1:$C$3329))),ROWS(CH$4:CH68))))</f>
        <v/>
      </c>
      <c r="CI68" s="34" t="str">
        <f t="array" ref="CI68">IF(ROWS(CI$4:CI68)&gt;CI$1,"",INDEX('malzeme montaj'!$C$1:$C$3329,SMALL(IF('malzeme montaj'!$B$1:$B$3329=CI$3,IF('malzeme montaj'!$C$1:$C$3329&lt;&gt;"",ROW('malzeme montaj'!$C$1:$C$3329))),ROWS(CI$4:CI68))))</f>
        <v/>
      </c>
      <c r="CJ68" s="34" t="str">
        <f t="array" ref="CJ68">IF(ROWS(CJ$4:CJ68)&gt;CJ$1,"",INDEX('malzeme montaj'!$C$1:$C$3329,SMALL(IF('malzeme montaj'!$B$1:$B$3329=CJ$3,IF('malzeme montaj'!$C$1:$C$3329&lt;&gt;"",ROW('malzeme montaj'!$C$1:$C$3329))),ROWS(CJ$4:CJ68))))</f>
        <v/>
      </c>
      <c r="CK68" s="34" t="str">
        <f t="array" ref="CK68">IF(ROWS(CK$4:CK68)&gt;CK$1,"",INDEX('malzeme montaj'!$C$1:$C$3329,SMALL(IF('malzeme montaj'!$B$1:$B$3329=CK$3,IF('malzeme montaj'!$C$1:$C$3329&lt;&gt;"",ROW('malzeme montaj'!$C$1:$C$3329))),ROWS(CK$4:CK68))))</f>
        <v/>
      </c>
      <c r="CL68" s="34" t="str">
        <f t="array" ref="CL68">IF(ROWS(CL$4:CL68)&gt;CL$1,"",INDEX('malzeme montaj'!$C$1:$C$3329,SMALL(IF('malzeme montaj'!$B$1:$B$3329=CL$3,IF('malzeme montaj'!$C$1:$C$3329&lt;&gt;"",ROW('malzeme montaj'!$C$1:$C$3329))),ROWS(CL$4:CL68))))</f>
        <v/>
      </c>
      <c r="CM68" s="34" t="str">
        <f t="array" ref="CM68">IF(ROWS(CM$4:CM68)&gt;CM$1,"",INDEX('malzeme montaj'!$C$1:$C$3329,SMALL(IF('malzeme montaj'!$B$1:$B$3329=CM$3,IF('malzeme montaj'!$C$1:$C$3329&lt;&gt;"",ROW('malzeme montaj'!$C$1:$C$3329))),ROWS(CM$4:CM68))))</f>
        <v/>
      </c>
      <c r="CN68" s="34" t="str">
        <f t="array" ref="CN68">IF(ROWS(CN$4:CN68)&gt;CN$1,"",INDEX('malzeme montaj'!$C$1:$C$3329,SMALL(IF('malzeme montaj'!$B$1:$B$3329=CN$3,IF('malzeme montaj'!$C$1:$C$3329&lt;&gt;"",ROW('malzeme montaj'!$C$1:$C$3329))),ROWS(CN$4:CN68))))</f>
        <v/>
      </c>
      <c r="CO68" s="34" t="str">
        <f t="array" ref="CO68">IF(ROWS(CO$4:CO68)&gt;CO$1,"",INDEX('malzeme montaj'!$C$1:$C$3329,SMALL(IF('malzeme montaj'!$B$1:$B$3329=CO$3,IF('malzeme montaj'!$C$1:$C$3329&lt;&gt;"",ROW('malzeme montaj'!$C$1:$C$3329))),ROWS(CO$4:CO68))))</f>
        <v/>
      </c>
      <c r="CP68" s="34" t="str">
        <f t="array" ref="CP68">IF(ROWS(CP$4:CP68)&gt;CP$1,"",INDEX('malzeme montaj'!$C$1:$C$3329,SMALL(IF('malzeme montaj'!$B$1:$B$3329=CP$3,IF('malzeme montaj'!$C$1:$C$3329&lt;&gt;"",ROW('malzeme montaj'!$C$1:$C$3329))),ROWS(CP$4:CP68))))</f>
        <v/>
      </c>
      <c r="CQ68" s="34" t="str">
        <f t="array" ref="CQ68">IF(ROWS(CQ$4:CQ68)&gt;CQ$1,"",INDEX('malzeme montaj'!$C$1:$C$3329,SMALL(IF('malzeme montaj'!$B$1:$B$3329=CQ$3,IF('malzeme montaj'!$C$1:$C$3329&lt;&gt;"",ROW('malzeme montaj'!$C$1:$C$3329))),ROWS(CQ$4:CQ68))))</f>
        <v/>
      </c>
      <c r="CR68" s="34" t="str">
        <f t="array" ref="CR68">IF(ROWS(CR$4:CR68)&gt;CR$1,"",INDEX('malzeme montaj'!$C$1:$C$3329,SMALL(IF('malzeme montaj'!$B$1:$B$3329=CR$3,IF('malzeme montaj'!$C$1:$C$3329&lt;&gt;"",ROW('malzeme montaj'!$C$1:$C$3329))),ROWS(CR$4:CR68))))</f>
        <v/>
      </c>
      <c r="CS68" s="34" t="str">
        <f t="array" ref="CS68">IF(ROWS(CS$4:CS68)&gt;CS$1,"",INDEX('malzeme montaj'!$C$1:$C$3329,SMALL(IF('malzeme montaj'!$B$1:$B$3329=CS$3,IF('malzeme montaj'!$C$1:$C$3329&lt;&gt;"",ROW('malzeme montaj'!$C$1:$C$3329))),ROWS(CS$4:CS68))))</f>
        <v/>
      </c>
      <c r="CT68" s="34" t="str">
        <f t="array" ref="CT68">IF(ROWS(CT$4:CT68)&gt;CT$1,"",INDEX('malzeme montaj'!$C$1:$C$3329,SMALL(IF('malzeme montaj'!$B$1:$B$3329=CT$3,IF('malzeme montaj'!$C$1:$C$3329&lt;&gt;"",ROW('malzeme montaj'!$C$1:$C$3329))),ROWS(CT$4:CT68))))</f>
        <v/>
      </c>
      <c r="CU68" s="34" t="str">
        <f t="array" ref="CU68">IF(ROWS(CU$4:CU68)&gt;CU$1,"",INDEX('malzeme montaj'!$C$1:$C$3329,SMALL(IF('malzeme montaj'!$B$1:$B$3329=CU$3,IF('malzeme montaj'!$C$1:$C$3329&lt;&gt;"",ROW('malzeme montaj'!$C$1:$C$3329))),ROWS(CU$4:CU68))))</f>
        <v/>
      </c>
      <c r="CV68" s="34" t="str">
        <f t="array" ref="CV68">IF(ROWS(CV$4:CV68)&gt;CV$1,"",INDEX('malzeme montaj'!$C$1:$C$3329,SMALL(IF('malzeme montaj'!$B$1:$B$3329=CV$3,IF('malzeme montaj'!$C$1:$C$3329&lt;&gt;"",ROW('malzeme montaj'!$C$1:$C$3329))),ROWS(CV$4:CV68))))</f>
        <v/>
      </c>
      <c r="CW68" s="34" t="str">
        <f t="array" ref="CW68">IF(ROWS(CW$4:CW68)&gt;CW$1,"",INDEX('malzeme montaj'!$C$1:$C$3329,SMALL(IF('malzeme montaj'!$B$1:$B$3329=CW$3,IF('malzeme montaj'!$C$1:$C$3329&lt;&gt;"",ROW('malzeme montaj'!$C$1:$C$3329))),ROWS(CW$4:CW68))))</f>
        <v/>
      </c>
      <c r="CX68" s="34" t="str">
        <f t="array" ref="CX68">IF(ROWS(CX$4:CX68)&gt;CX$1,"",INDEX('malzeme montaj'!$C$1:$C$3329,SMALL(IF('malzeme montaj'!$B$1:$B$3329=CX$3,IF('malzeme montaj'!$C$1:$C$3329&lt;&gt;"",ROW('malzeme montaj'!$C$1:$C$3329))),ROWS(CX$4:CX68))))</f>
        <v/>
      </c>
      <c r="CY68" s="34" t="str">
        <f t="array" ref="CY68">IF(ROWS(CY$4:CY68)&gt;CY$1,"",INDEX('malzeme montaj'!$C$1:$C$3329,SMALL(IF('malzeme montaj'!$B$1:$B$3329=CY$3,IF('malzeme montaj'!$C$1:$C$3329&lt;&gt;"",ROW('malzeme montaj'!$C$1:$C$3329))),ROWS(CY$4:CY68))))</f>
        <v/>
      </c>
      <c r="CZ68" s="34" t="str">
        <f t="array" ref="CZ68">IF(ROWS(CZ$4:CZ68)&gt;CZ$1,"",INDEX('malzeme montaj'!$C$1:$C$3329,SMALL(IF('malzeme montaj'!$B$1:$B$3329=CZ$3,IF('malzeme montaj'!$C$1:$C$3329&lt;&gt;"",ROW('malzeme montaj'!$C$1:$C$3329))),ROWS(CZ$4:CZ68))))</f>
        <v/>
      </c>
      <c r="DA68" s="34" t="str">
        <f t="array" ref="DA68">IF(ROWS(DA$4:DA68)&gt;DA$1,"",INDEX('malzeme montaj'!$C$1:$C$3329,SMALL(IF('malzeme montaj'!$B$1:$B$3329=DA$3,IF('malzeme montaj'!$C$1:$C$3329&lt;&gt;"",ROW('malzeme montaj'!$C$1:$C$3329))),ROWS(DA$4:DA68))))</f>
        <v/>
      </c>
      <c r="DB68" s="34" t="str">
        <f t="array" ref="DB68">IF(ROWS(DB$4:DB68)&gt;DB$1,"",INDEX('malzeme montaj'!$C$1:$C$3329,SMALL(IF('malzeme montaj'!$B$1:$B$3329=DB$3,IF('malzeme montaj'!$C$1:$C$3329&lt;&gt;"",ROW('malzeme montaj'!$C$1:$C$3329))),ROWS(DB$4:DB68))))</f>
        <v/>
      </c>
      <c r="DC68" s="34" t="str">
        <f t="array" ref="DC68">IF(ROWS(DC$4:DC68)&gt;DC$1,"",INDEX('malzeme montaj'!$C$1:$C$3329,SMALL(IF('malzeme montaj'!$B$1:$B$3329=DC$3,IF('malzeme montaj'!$C$1:$C$3329&lt;&gt;"",ROW('malzeme montaj'!$C$1:$C$3329))),ROWS(DC$4:DC68))))</f>
        <v/>
      </c>
      <c r="DD68" s="34" t="str">
        <f t="array" ref="DD68">IF(ROWS(DD$4:DD68)&gt;DD$1,"",INDEX('malzeme montaj'!$C$1:$C$3329,SMALL(IF('malzeme montaj'!$B$1:$B$3329=DD$3,IF('malzeme montaj'!$C$1:$C$3329&lt;&gt;"",ROW('malzeme montaj'!$C$1:$C$3329))),ROWS(DD$4:DD68))))</f>
        <v/>
      </c>
      <c r="DE68" s="34" t="str">
        <f t="array" ref="DE68">IF(ROWS(DE$4:DE68)&gt;DE$1,"",INDEX('malzeme montaj'!$C$1:$C$3329,SMALL(IF('malzeme montaj'!$B$1:$B$3329=DE$3,IF('malzeme montaj'!$C$1:$C$3329&lt;&gt;"",ROW('malzeme montaj'!$C$1:$C$3329))),ROWS(DE$4:DE68))))</f>
        <v/>
      </c>
      <c r="DF68" s="34" t="str">
        <f t="array" ref="DF68">IF(ROWS(DF$4:DF68)&gt;DF$1,"",INDEX('malzeme montaj'!$C$1:$C$3329,SMALL(IF('malzeme montaj'!$B$1:$B$3329=DF$3,IF('malzeme montaj'!$C$1:$C$3329&lt;&gt;"",ROW('malzeme montaj'!$C$1:$C$3329))),ROWS(DF$4:DF68))))</f>
        <v/>
      </c>
      <c r="DG68" s="34" t="str">
        <f t="array" ref="DG68">IF(ROWS(DG$4:DG68)&gt;DG$1,"",INDEX('malzeme montaj'!$C$1:$C$3329,SMALL(IF('malzeme montaj'!$B$1:$B$3329=DG$3,IF('malzeme montaj'!$C$1:$C$3329&lt;&gt;"",ROW('malzeme montaj'!$C$1:$C$3329))),ROWS(DG$4:DG68))))</f>
        <v/>
      </c>
      <c r="DH68" s="34" t="str">
        <f t="array" ref="DH68">IF(ROWS(DH$4:DH68)&gt;DH$1,"",INDEX('malzeme montaj'!$C$1:$C$3329,SMALL(IF('malzeme montaj'!$B$1:$B$3329=DH$3,IF('malzeme montaj'!$C$1:$C$3329&lt;&gt;"",ROW('malzeme montaj'!$C$1:$C$3329))),ROWS(DH$4:DH68))))</f>
        <v/>
      </c>
      <c r="DI68" s="34" t="str">
        <f t="array" ref="DI68">IF(ROWS(DI$4:DI68)&gt;DI$1,"",INDEX('malzeme montaj'!$C$1:$C$3329,SMALL(IF('malzeme montaj'!$B$1:$B$3329=DI$3,IF('malzeme montaj'!$C$1:$C$3329&lt;&gt;"",ROW('malzeme montaj'!$C$1:$C$3329))),ROWS(DI$4:DI68))))</f>
        <v/>
      </c>
      <c r="DJ68" s="34" t="str">
        <f t="array" ref="DJ68">IF(ROWS(DJ$4:DJ68)&gt;DJ$1,"",INDEX('malzeme montaj'!$C$1:$C$3329,SMALL(IF('malzeme montaj'!$B$1:$B$3329=DJ$3,IF('malzeme montaj'!$C$1:$C$3329&lt;&gt;"",ROW('malzeme montaj'!$C$1:$C$3329))),ROWS(DJ$4:DJ68))))</f>
        <v/>
      </c>
      <c r="DK68" s="34" t="str">
        <f t="array" ref="DK68">IF(ROWS(DK$4:DK68)&gt;DK$1,"",INDEX('malzeme montaj'!$C$1:$C$3329,SMALL(IF('malzeme montaj'!$B$1:$B$3329=DK$3,IF('malzeme montaj'!$C$1:$C$3329&lt;&gt;"",ROW('malzeme montaj'!$C$1:$C$3329))),ROWS(DK$4:DK68))))</f>
        <v/>
      </c>
      <c r="DL68" s="34" t="str">
        <f t="array" ref="DL68">IF(ROWS(DL$4:DL68)&gt;DL$1,"",INDEX('malzeme montaj'!$C$1:$C$3329,SMALL(IF('malzeme montaj'!$B$1:$B$3329=DL$3,IF('malzeme montaj'!$C$1:$C$3329&lt;&gt;"",ROW('malzeme montaj'!$C$1:$C$3329))),ROWS(DL$4:DL68))))</f>
        <v/>
      </c>
      <c r="DM68" s="34" t="str">
        <f t="array" ref="DM68">IF(ROWS(DM$4:DM68)&gt;DM$1,"",INDEX('malzeme montaj'!$C$1:$C$3329,SMALL(IF('malzeme montaj'!$B$1:$B$3329=DM$3,IF('malzeme montaj'!$C$1:$C$3329&lt;&gt;"",ROW('malzeme montaj'!$C$1:$C$3329))),ROWS(DM$4:DM68))))</f>
        <v/>
      </c>
      <c r="DN68" s="34" t="str">
        <f t="array" ref="DN68">IF(ROWS(DN$4:DN68)&gt;DN$1,"",INDEX('malzeme montaj'!$C$1:$C$3329,SMALL(IF('malzeme montaj'!$B$1:$B$3329=DN$3,IF('malzeme montaj'!$C$1:$C$3329&lt;&gt;"",ROW('malzeme montaj'!$C$1:$C$3329))),ROWS(DN$4:DN68))))</f>
        <v/>
      </c>
      <c r="DO68" s="34" t="str">
        <f t="array" ref="DO68">IF(ROWS(DO$4:DO68)&gt;DO$1,"",INDEX('malzeme montaj'!$C$1:$C$3329,SMALL(IF('malzeme montaj'!$B$1:$B$3329=DO$3,IF('malzeme montaj'!$C$1:$C$3329&lt;&gt;"",ROW('malzeme montaj'!$C$1:$C$3329))),ROWS(DO$4:DO68))))</f>
        <v/>
      </c>
      <c r="DP68" s="34" t="str">
        <f t="array" ref="DP68">IF(ROWS(DP$4:DP68)&gt;DP$1,"",INDEX('malzeme montaj'!$C$1:$C$3329,SMALL(IF('malzeme montaj'!$B$1:$B$3329=DP$3,IF('malzeme montaj'!$C$1:$C$3329&lt;&gt;"",ROW('malzeme montaj'!$C$1:$C$3329))),ROWS(DP$4:DP68))))</f>
        <v/>
      </c>
      <c r="DQ68" s="34" t="str">
        <f t="array" ref="DQ68">IF(ROWS(DQ$4:DQ68)&gt;DQ$1,"",INDEX('malzeme montaj'!$C$1:$C$3329,SMALL(IF('malzeme montaj'!$B$1:$B$3329=DQ$3,IF('malzeme montaj'!$C$1:$C$3329&lt;&gt;"",ROW('malzeme montaj'!$C$1:$C$3329))),ROWS(DQ$4:DQ68))))</f>
        <v/>
      </c>
      <c r="DR68" s="34" t="str">
        <f t="array" ref="DR68">IF(ROWS(DR$4:DR68)&gt;DR$1,"",INDEX('malzeme montaj'!$C$1:$C$3329,SMALL(IF('malzeme montaj'!$B$1:$B$3329=DR$3,IF('malzeme montaj'!$C$1:$C$3329&lt;&gt;"",ROW('malzeme montaj'!$C$1:$C$3329))),ROWS(DR$4:DR68))))</f>
        <v/>
      </c>
      <c r="DS68" s="34" t="str">
        <f t="array" ref="DS68">IF(ROWS(DS$4:DS68)&gt;DS$1,"",INDEX('malzeme montaj'!$C$1:$C$3329,SMALL(IF('malzeme montaj'!$B$1:$B$3329=DS$3,IF('malzeme montaj'!$C$1:$C$3329&lt;&gt;"",ROW('malzeme montaj'!$C$1:$C$3329))),ROWS(DS$4:DS68))))</f>
        <v/>
      </c>
      <c r="DT68" s="34" t="str">
        <f t="array" ref="DT68">IF(ROWS(DT$4:DT68)&gt;DT$1,"",INDEX('malzeme montaj'!$C$1:$C$3329,SMALL(IF('malzeme montaj'!$B$1:$B$3329=DT$3,IF('malzeme montaj'!$C$1:$C$3329&lt;&gt;"",ROW('malzeme montaj'!$C$1:$C$3329))),ROWS(DT$4:DT68))))</f>
        <v/>
      </c>
      <c r="DU68" s="34" t="str">
        <f t="array" ref="DU68">IF(ROWS(DU$4:DU68)&gt;DU$1,"",INDEX('malzeme montaj'!$C$1:$C$3329,SMALL(IF('malzeme montaj'!$B$1:$B$3329=DU$3,IF('malzeme montaj'!$C$1:$C$3329&lt;&gt;"",ROW('malzeme montaj'!$C$1:$C$3329))),ROWS(DU$4:DU68))))</f>
        <v/>
      </c>
      <c r="DV68" s="34" t="str">
        <f t="array" ref="DV68">IF(ROWS(DV$4:DV68)&gt;DV$1,"",INDEX('malzeme montaj'!$C$1:$C$3329,SMALL(IF('malzeme montaj'!$B$1:$B$3329=DV$3,IF('malzeme montaj'!$C$1:$C$3329&lt;&gt;"",ROW('malzeme montaj'!$C$1:$C$3329))),ROWS(DV$4:DV68))))</f>
        <v/>
      </c>
      <c r="DW68" s="34" t="str">
        <f t="array" ref="DW68">IF(ROWS(DW$4:DW68)&gt;DW$1,"",INDEX('malzeme montaj'!$C$1:$C$3329,SMALL(IF('malzeme montaj'!$B$1:$B$3329=DW$3,IF('malzeme montaj'!$C$1:$C$3329&lt;&gt;"",ROW('malzeme montaj'!$C$1:$C$3329))),ROWS(DW$4:DW68))))</f>
        <v/>
      </c>
      <c r="DX68" s="34" t="str">
        <f t="array" ref="DX68">IF(ROWS(DX$4:DX68)&gt;DX$1,"",INDEX('malzeme montaj'!$C$1:$C$3329,SMALL(IF('malzeme montaj'!$B$1:$B$3329=DX$3,IF('malzeme montaj'!$C$1:$C$3329&lt;&gt;"",ROW('malzeme montaj'!$C$1:$C$3329))),ROWS(DX$4:DX68))))</f>
        <v/>
      </c>
      <c r="DY68" s="34" t="str">
        <f t="array" ref="DY68">IF(ROWS(DY$4:DY68)&gt;DY$1,"",INDEX('malzeme montaj'!$C$1:$C$3329,SMALL(IF('malzeme montaj'!$B$1:$B$3329=DY$3,IF('malzeme montaj'!$C$1:$C$3329&lt;&gt;"",ROW('malzeme montaj'!$C$1:$C$3329))),ROWS(DY$4:DY68))))</f>
        <v/>
      </c>
      <c r="DZ68" s="34" t="str">
        <f t="array" ref="DZ68">IF(ROWS(DZ$4:DZ68)&gt;DZ$1,"",INDEX('malzeme montaj'!$C$1:$C$3329,SMALL(IF('malzeme montaj'!$B$1:$B$3329=DZ$3,IF('malzeme montaj'!$C$1:$C$3329&lt;&gt;"",ROW('malzeme montaj'!$C$1:$C$3329))),ROWS(DZ$4:DZ68))))</f>
        <v/>
      </c>
      <c r="EA68" s="34" t="str">
        <f t="array" ref="EA68">IF(ROWS(EA$4:EA68)&gt;EA$1,"",INDEX('malzeme montaj'!$C$1:$C$3329,SMALL(IF('malzeme montaj'!$B$1:$B$3329=EA$3,IF('malzeme montaj'!$C$1:$C$3329&lt;&gt;"",ROW('malzeme montaj'!$C$1:$C$3329))),ROWS(EA$4:EA68))))</f>
        <v/>
      </c>
      <c r="EB68" s="34" t="str">
        <f t="array" ref="EB68">IF(ROWS(EB$4:EB68)&gt;EB$1,"",INDEX('malzeme montaj'!$C$1:$C$3329,SMALL(IF('malzeme montaj'!$B$1:$B$3329=EB$3,IF('malzeme montaj'!$C$1:$C$3329&lt;&gt;"",ROW('malzeme montaj'!$C$1:$C$3329))),ROWS(EB$4:EB68))))</f>
        <v/>
      </c>
      <c r="EC68" s="34" t="str">
        <f t="array" ref="EC68">IF(ROWS(EC$4:EC68)&gt;EC$1,"",INDEX('malzeme montaj'!$C$1:$C$3329,SMALL(IF('malzeme montaj'!$B$1:$B$3329=EC$3,IF('malzeme montaj'!$C$1:$C$3329&lt;&gt;"",ROW('malzeme montaj'!$C$1:$C$3329))),ROWS(EC$4:EC68))))</f>
        <v/>
      </c>
      <c r="ED68" s="34" t="str">
        <f t="array" ref="ED68">IF(ROWS(ED$4:ED68)&gt;ED$1,"",INDEX('malzeme montaj'!$C$1:$C$3329,SMALL(IF('malzeme montaj'!$B$1:$B$3329=ED$3,IF('malzeme montaj'!$C$1:$C$3329&lt;&gt;"",ROW('malzeme montaj'!$C$1:$C$3329))),ROWS(ED$4:ED68))))</f>
        <v/>
      </c>
      <c r="EE68" s="34" t="str">
        <f t="array" ref="EE68">IF(ROWS(EE$4:EE68)&gt;EE$1,"",INDEX('malzeme montaj'!$C$1:$C$3329,SMALL(IF('malzeme montaj'!$B$1:$B$3329=EE$3,IF('malzeme montaj'!$C$1:$C$3329&lt;&gt;"",ROW('malzeme montaj'!$C$1:$C$3329))),ROWS(EE$4:EE68))))</f>
        <v/>
      </c>
      <c r="EF68" s="34" t="str">
        <f t="array" ref="EF68">IF(ROWS(EF$4:EF68)&gt;EF$1,"",INDEX('malzeme montaj'!$C$1:$C$3329,SMALL(IF('malzeme montaj'!$B$1:$B$3329=EF$3,IF('malzeme montaj'!$C$1:$C$3329&lt;&gt;"",ROW('malzeme montaj'!$C$1:$C$3329))),ROWS(EF$4:EF68))))</f>
        <v/>
      </c>
      <c r="EG68" s="34" t="str">
        <f t="array" ref="EG68">IF(ROWS(EG$4:EG68)&gt;EG$1,"",INDEX('malzeme montaj'!$C$1:$C$3329,SMALL(IF('malzeme montaj'!$B$1:$B$3329=EG$3,IF('malzeme montaj'!$C$1:$C$3329&lt;&gt;"",ROW('malzeme montaj'!$C$1:$C$3329))),ROWS(EG$4:EG68))))</f>
        <v/>
      </c>
      <c r="EH68" s="34" t="str">
        <f t="array" ref="EH68">IF(ROWS(EH$4:EH68)&gt;EH$1,"",INDEX('malzeme montaj'!$C$1:$C$3329,SMALL(IF('malzeme montaj'!$B$1:$B$3329=EH$3,IF('malzeme montaj'!$C$1:$C$3329&lt;&gt;"",ROW('malzeme montaj'!$C$1:$C$3329))),ROWS(EH$4:EH68))))</f>
        <v/>
      </c>
      <c r="EI68" s="34" t="str">
        <f t="array" ref="EI68">IF(ROWS(EI$4:EI68)&gt;EI$1,"",INDEX('malzeme montaj'!$C$1:$C$3329,SMALL(IF('malzeme montaj'!$B$1:$B$3329=EI$3,IF('malzeme montaj'!$C$1:$C$3329&lt;&gt;"",ROW('malzeme montaj'!$C$1:$C$3329))),ROWS(EI$4:EI68))))</f>
        <v/>
      </c>
      <c r="EJ68" s="34" t="str">
        <f t="array" ref="EJ68">IF(ROWS(EJ$4:EJ68)&gt;EJ$1,"",INDEX('malzeme montaj'!$C$1:$C$3329,SMALL(IF('malzeme montaj'!$B$1:$B$3329=EJ$3,IF('malzeme montaj'!$C$1:$C$3329&lt;&gt;"",ROW('malzeme montaj'!$C$1:$C$3329))),ROWS(EJ$4:EJ68))))</f>
        <v/>
      </c>
      <c r="EK68" s="34" t="str">
        <f t="array" ref="EK68">IF(ROWS(EK$4:EK68)&gt;EK$1,"",INDEX('malzeme montaj'!$C$1:$C$3329,SMALL(IF('malzeme montaj'!$B$1:$B$3329=EK$3,IF('malzeme montaj'!$C$1:$C$3329&lt;&gt;"",ROW('malzeme montaj'!$C$1:$C$3329))),ROWS(EK$4:EK68))))</f>
        <v/>
      </c>
      <c r="EL68" s="34" t="str">
        <f t="array" ref="EL68">IF(ROWS(EL$4:EL68)&gt;EL$1,"",INDEX('malzeme montaj'!$C$1:$C$3329,SMALL(IF('malzeme montaj'!$B$1:$B$3329=EL$3,IF('malzeme montaj'!$C$1:$C$3329&lt;&gt;"",ROW('malzeme montaj'!$C$1:$C$3329))),ROWS(EL$4:EL68))))</f>
        <v/>
      </c>
      <c r="EM68" s="34" t="str">
        <f t="array" ref="EM68">IF(ROWS(EM$4:EM68)&gt;EM$1,"",INDEX('malzeme montaj'!$C$1:$C$3329,SMALL(IF('malzeme montaj'!$B$1:$B$3329=EM$3,IF('malzeme montaj'!$C$1:$C$3329&lt;&gt;"",ROW('malzeme montaj'!$C$1:$C$3329))),ROWS(EM$4:EM68))))</f>
        <v/>
      </c>
      <c r="EN68" s="34" t="str">
        <f t="array" ref="EN68">IF(ROWS(EN$4:EN68)&gt;EN$1,"",INDEX('malzeme montaj'!$C$1:$C$3329,SMALL(IF('malzeme montaj'!$B$1:$B$3329=EN$3,IF('malzeme montaj'!$C$1:$C$3329&lt;&gt;"",ROW('malzeme montaj'!$C$1:$C$3329))),ROWS(EN$4:EN68))))</f>
        <v/>
      </c>
      <c r="EO68" s="34" t="str">
        <f t="array" ref="EO68">IF(ROWS(EO$4:EO68)&gt;EO$1,"",INDEX('malzeme montaj'!$C$1:$C$3329,SMALL(IF('malzeme montaj'!$B$1:$B$3329=EO$3,IF('malzeme montaj'!$C$1:$C$3329&lt;&gt;"",ROW('malzeme montaj'!$C$1:$C$3329))),ROWS(EO$4:EO68))))</f>
        <v/>
      </c>
      <c r="EP68" s="34" t="str">
        <f t="array" ref="EP68">IF(ROWS(EP$4:EP68)&gt;EP$1,"",INDEX('malzeme montaj'!$C$1:$C$3329,SMALL(IF('malzeme montaj'!$B$1:$B$3329=EP$3,IF('malzeme montaj'!$C$1:$C$3329&lt;&gt;"",ROW('malzeme montaj'!$C$1:$C$3329))),ROWS(EP$4:EP68))))</f>
        <v/>
      </c>
      <c r="EQ68" s="34" t="str">
        <f t="array" ref="EQ68">IF(ROWS(EQ$4:EQ68)&gt;EQ$1,"",INDEX('malzeme montaj'!$C$1:$C$3329,SMALL(IF('malzeme montaj'!$B$1:$B$3329=EQ$3,IF('malzeme montaj'!$C$1:$C$3329&lt;&gt;"",ROW('malzeme montaj'!$C$1:$C$3329))),ROWS(EQ$4:EQ68))))</f>
        <v/>
      </c>
      <c r="ER68" s="34" t="str">
        <f t="array" ref="ER68">IF(ROWS(ER$4:ER68)&gt;ER$1,"",INDEX('malzeme montaj'!$C$1:$C$3329,SMALL(IF('malzeme montaj'!$B$1:$B$3329=ER$3,IF('malzeme montaj'!$C$1:$C$3329&lt;&gt;"",ROW('malzeme montaj'!$C$1:$C$3329))),ROWS(ER$4:ER68))))</f>
        <v/>
      </c>
      <c r="ES68" s="34" t="str">
        <f t="array" ref="ES68">IF(ROWS(ES$4:ES68)&gt;ES$1,"",INDEX('malzeme montaj'!$C$1:$C$3329,SMALL(IF('malzeme montaj'!$B$1:$B$3329=ES$3,IF('malzeme montaj'!$C$1:$C$3329&lt;&gt;"",ROW('malzeme montaj'!$C$1:$C$3329))),ROWS(ES$4:ES68))))</f>
        <v/>
      </c>
      <c r="ET68" s="34" t="str">
        <f t="array" ref="ET68">IF(ROWS(ET$4:ET68)&gt;ET$1,"",INDEX('malzeme montaj'!$C$1:$C$3329,SMALL(IF('malzeme montaj'!$B$1:$B$3329=ET$3,IF('malzeme montaj'!$C$1:$C$3329&lt;&gt;"",ROW('malzeme montaj'!$C$1:$C$3329))),ROWS(ET$4:ET68))))</f>
        <v/>
      </c>
      <c r="EU68" s="34" t="str">
        <f t="array" ref="EU68">IF(ROWS(EU$4:EU68)&gt;EU$1,"",INDEX('malzeme montaj'!$C$1:$C$3329,SMALL(IF('malzeme montaj'!$B$1:$B$3329=EU$3,IF('malzeme montaj'!$C$1:$C$3329&lt;&gt;"",ROW('malzeme montaj'!$C$1:$C$3329))),ROWS(EU$4:EU68))))</f>
        <v/>
      </c>
      <c r="EV68" s="34" t="str">
        <f t="array" ref="EV68">IF(ROWS(EV$4:EV68)&gt;EV$1,"",INDEX('malzeme montaj'!$C$1:$C$3329,SMALL(IF('malzeme montaj'!$B$1:$B$3329=EV$3,IF('malzeme montaj'!$C$1:$C$3329&lt;&gt;"",ROW('malzeme montaj'!$C$1:$C$3329))),ROWS(EV$4:EV68))))</f>
        <v/>
      </c>
      <c r="EW68" s="34" t="str">
        <f t="array" ref="EW68">IF(ROWS(EW$4:EW68)&gt;EW$1,"",INDEX('malzeme montaj'!$C$1:$C$3329,SMALL(IF('malzeme montaj'!$B$1:$B$3329=EW$3,IF('malzeme montaj'!$C$1:$C$3329&lt;&gt;"",ROW('malzeme montaj'!$C$1:$C$3329))),ROWS(EW$4:EW68))))</f>
        <v/>
      </c>
    </row>
    <row r="69" spans="1:153">
      <c r="A69" s="38" t="str">
        <f t="array" ref="A69">IF(ROWS(A$4:A69)&gt;A$1,"",INDEX('malzeme montaj'!$C$1:$C$3329,SMALL(IF('malzeme montaj'!$B$1:$B$3329=A$3,IF('malzeme montaj'!$C$1:$C$3329&lt;&gt;"",ROW('malzeme montaj'!$C$1:$C$3329))),ROWS(A$4:A69))))</f>
        <v/>
      </c>
      <c r="B69" s="38" t="str">
        <f t="array" ref="B69">IF(ROWS(B$4:B69)&gt;B$1,"",INDEX('malzeme montaj'!$C$1:$C$3329,SMALL(IF('malzeme montaj'!$B$1:$B$3329=B$3,IF('malzeme montaj'!$C$1:$C$3329&lt;&gt;"",ROW('malzeme montaj'!$C$1:$C$3329))),ROWS(B$4:B69))))</f>
        <v/>
      </c>
      <c r="C69" s="38" t="str">
        <f t="array" ref="C69">IF(ROWS(C$4:C69)&gt;C$1,"",INDEX('malzeme montaj'!$C$1:$C$3329,SMALL(IF('malzeme montaj'!$B$1:$B$3329=C$3,IF('malzeme montaj'!$C$1:$C$3329&lt;&gt;"",ROW('malzeme montaj'!$C$1:$C$3329))),ROWS(C$4:C69))))</f>
        <v/>
      </c>
      <c r="D69" s="38" t="str">
        <f t="array" ref="D69">IF(ROWS(D$4:D69)&gt;D$1,"",INDEX('malzeme montaj'!$C$1:$C$3329,SMALL(IF('malzeme montaj'!$B$1:$B$3329=D$3,IF('malzeme montaj'!$C$1:$C$3329&lt;&gt;"",ROW('malzeme montaj'!$C$1:$C$3329))),ROWS(D$4:D69))))</f>
        <v/>
      </c>
      <c r="E69" s="38" t="str">
        <f t="array" ref="E69">IF(ROWS(E$4:E69)&gt;E$1,"",INDEX('malzeme montaj'!$C$1:$C$3329,SMALL(IF('malzeme montaj'!$B$1:$B$3329=E$3,IF('malzeme montaj'!$C$1:$C$3329&lt;&gt;"",ROW('malzeme montaj'!$C$1:$C$3329))),ROWS(E$4:E69))))</f>
        <v/>
      </c>
      <c r="F69" s="38" t="str">
        <f t="array" ref="F69">IF(ROWS(F$4:F69)&gt;F$1,"",INDEX('malzeme montaj'!$C$1:$C$3329,SMALL(IF('malzeme montaj'!$B$1:$B$3329=F$3,IF('malzeme montaj'!$C$1:$C$3329&lt;&gt;"",ROW('malzeme montaj'!$C$1:$C$3329))),ROWS(F$4:F69))))</f>
        <v/>
      </c>
      <c r="G69" s="38" t="str">
        <f t="array" ref="G69">IF(ROWS(G$4:G69)&gt;G$1,"",INDEX('malzeme montaj'!$C$1:$C$3329,SMALL(IF('malzeme montaj'!$B$1:$B$3329=G$3,IF('malzeme montaj'!$C$1:$C$3329&lt;&gt;"",ROW('malzeme montaj'!$C$1:$C$3329))),ROWS(G$4:G69))))</f>
        <v/>
      </c>
      <c r="H69" s="38" t="str">
        <f t="array" ref="H69">IF(ROWS(H$4:H69)&gt;H$1,"",INDEX('malzeme montaj'!$C$1:$C$3329,SMALL(IF('malzeme montaj'!$B$1:$B$3329=H$3,IF('malzeme montaj'!$C$1:$C$3329&lt;&gt;"",ROW('malzeme montaj'!$C$1:$C$3329))),ROWS(H$4:H69))))</f>
        <v/>
      </c>
      <c r="I69" s="38" t="str">
        <f t="array" ref="I69">IF(ROWS(I$4:I69)&gt;I$1,"",INDEX('malzeme montaj'!$C$1:$C$3329,SMALL(IF('malzeme montaj'!$B$1:$B$3329=I$3,IF('malzeme montaj'!$C$1:$C$3329&lt;&gt;"",ROW('malzeme montaj'!$C$1:$C$3329))),ROWS(I$4:I69))))</f>
        <v/>
      </c>
      <c r="J69" s="38" t="str">
        <f t="array" ref="J69">IF(ROWS(J$4:J69)&gt;J$1,"",INDEX('malzeme montaj'!$C$1:$C$3329,SMALL(IF('malzeme montaj'!$B$1:$B$3329=J$3,IF('malzeme montaj'!$C$1:$C$3329&lt;&gt;"",ROW('malzeme montaj'!$C$1:$C$3329))),ROWS(J$4:J69))))</f>
        <v/>
      </c>
      <c r="K69" s="38" t="str">
        <f t="array" ref="K69">IF(ROWS(K$4:K69)&gt;K$1,"",INDEX('malzeme montaj'!$C$1:$C$3329,SMALL(IF('malzeme montaj'!$B$1:$B$3329=K$3,IF('malzeme montaj'!$C$1:$C$3329&lt;&gt;"",ROW('malzeme montaj'!$C$1:$C$3329))),ROWS(K$4:K69))))</f>
        <v/>
      </c>
      <c r="L69" s="38" t="str">
        <f t="array" ref="L69">IF(ROWS(L$4:L69)&gt;L$1,"",INDEX('malzeme montaj'!$C$1:$C$3329,SMALL(IF('malzeme montaj'!$B$1:$B$3329=L$3,IF('malzeme montaj'!$C$1:$C$3329&lt;&gt;"",ROW('malzeme montaj'!$C$1:$C$3329))),ROWS(L$4:L69))))</f>
        <v/>
      </c>
      <c r="M69" s="38" t="str">
        <f t="array" ref="M69">IF(ROWS(M$4:M69)&gt;M$1,"",INDEX('malzeme montaj'!$C$1:$C$3329,SMALL(IF('malzeme montaj'!$B$1:$B$3329=M$3,IF('malzeme montaj'!$C$1:$C$3329&lt;&gt;"",ROW('malzeme montaj'!$C$1:$C$3329))),ROWS(M$4:M69))))</f>
        <v/>
      </c>
      <c r="N69" s="38" t="str">
        <f t="array" ref="N69">IF(ROWS(N$4:N69)&gt;N$1,"",INDEX('malzeme montaj'!$C$1:$C$3329,SMALL(IF('malzeme montaj'!$B$1:$B$3329=N$3,IF('malzeme montaj'!$C$1:$C$3329&lt;&gt;"",ROW('malzeme montaj'!$C$1:$C$3329))),ROWS(N$4:N69))))</f>
        <v/>
      </c>
      <c r="O69" s="38" t="str">
        <f t="array" ref="O69">IF(ROWS(O$4:O69)&gt;O$1,"",INDEX('malzeme montaj'!$C$1:$C$3329,SMALL(IF('malzeme montaj'!$B$1:$B$3329=O$3,IF('malzeme montaj'!$C$1:$C$3329&lt;&gt;"",ROW('malzeme montaj'!$C$1:$C$3329))),ROWS(O$4:O69))))</f>
        <v/>
      </c>
      <c r="P69" s="38" t="str">
        <f t="array" ref="P69">IF(ROWS(P$4:P69)&gt;P$1,"",INDEX('malzeme montaj'!$C$1:$C$3329,SMALL(IF('malzeme montaj'!$B$1:$B$3329=P$3,IF('malzeme montaj'!$C$1:$C$3329&lt;&gt;"",ROW('malzeme montaj'!$C$1:$C$3329))),ROWS(P$4:P69))))</f>
        <v/>
      </c>
      <c r="Q69" s="38" t="str">
        <f t="array" ref="Q69">IF(ROWS(Q$4:Q69)&gt;Q$1,"",INDEX('malzeme montaj'!$C$1:$C$3329,SMALL(IF('malzeme montaj'!$B$1:$B$3329=Q$3,IF('malzeme montaj'!$C$1:$C$3329&lt;&gt;"",ROW('malzeme montaj'!$C$1:$C$3329))),ROWS(Q$4:Q69))))</f>
        <v/>
      </c>
      <c r="R69" s="38" t="str">
        <f t="array" ref="R69">IF(ROWS(R$4:R69)&gt;R$1,"",INDEX('malzeme montaj'!$C$1:$C$3329,SMALL(IF('malzeme montaj'!$B$1:$B$3329=R$3,IF('malzeme montaj'!$C$1:$C$3329&lt;&gt;"",ROW('malzeme montaj'!$C$1:$C$3329))),ROWS(R$4:R69))))</f>
        <v/>
      </c>
      <c r="S69" s="38" t="str">
        <f t="array" ref="S69">IF(ROWS(S$4:S69)&gt;S$1,"",INDEX('malzeme montaj'!$C$1:$C$3329,SMALL(IF('malzeme montaj'!$B$1:$B$3329=S$3,IF('malzeme montaj'!$C$1:$C$3329&lt;&gt;"",ROW('malzeme montaj'!$C$1:$C$3329))),ROWS(S$4:S69))))</f>
        <v/>
      </c>
      <c r="T69" s="38" t="str">
        <f t="array" ref="T69">IF(ROWS(T$4:T69)&gt;T$1,"",INDEX('malzeme montaj'!$C$1:$C$3329,SMALL(IF('malzeme montaj'!$B$1:$B$3329=T$3,IF('malzeme montaj'!$C$1:$C$3329&lt;&gt;"",ROW('malzeme montaj'!$C$1:$C$3329))),ROWS(T$4:T69))))</f>
        <v/>
      </c>
      <c r="U69" s="38" t="str">
        <f t="array" ref="U69">IF(ROWS(U$4:U69)&gt;U$1,"",INDEX('malzeme montaj'!$C$1:$C$3329,SMALL(IF('malzeme montaj'!$B$1:$B$3329=U$3,IF('malzeme montaj'!$C$1:$C$3329&lt;&gt;"",ROW('malzeme montaj'!$C$1:$C$3329))),ROWS(U$4:U69))))</f>
        <v/>
      </c>
      <c r="V69" s="38" t="str">
        <f t="array" ref="V69">IF(ROWS(V$4:V69)&gt;V$1,"",INDEX('malzeme montaj'!$C$1:$C$3329,SMALL(IF('malzeme montaj'!$B$1:$B$3329=V$3,IF('malzeme montaj'!$C$1:$C$3329&lt;&gt;"",ROW('malzeme montaj'!$C$1:$C$3329))),ROWS(V$4:V69))))</f>
        <v/>
      </c>
      <c r="W69" s="38" t="str">
        <f t="array" ref="W69">IF(ROWS(W$4:W69)&gt;W$1,"",INDEX('malzeme montaj'!$C$1:$C$3329,SMALL(IF('malzeme montaj'!$B$1:$B$3329=W$3,IF('malzeme montaj'!$C$1:$C$3329&lt;&gt;"",ROW('malzeme montaj'!$C$1:$C$3329))),ROWS(W$4:W69))))</f>
        <v/>
      </c>
      <c r="X69" s="38" t="str">
        <f t="array" ref="X69">IF(ROWS(X$4:X69)&gt;X$1,"",INDEX('malzeme montaj'!$C$1:$C$3329,SMALL(IF('malzeme montaj'!$B$1:$B$3329=X$3,IF('malzeme montaj'!$C$1:$C$3329&lt;&gt;"",ROW('malzeme montaj'!$C$1:$C$3329))),ROWS(X$4:X69))))</f>
        <v/>
      </c>
      <c r="Y69" s="38" t="str">
        <f t="array" ref="Y69">IF(ROWS(Y$4:Y69)&gt;Y$1,"",INDEX('malzeme montaj'!$C$1:$C$3329,SMALL(IF('malzeme montaj'!$B$1:$B$3329=Y$3,IF('malzeme montaj'!$C$1:$C$3329&lt;&gt;"",ROW('malzeme montaj'!$C$1:$C$3329))),ROWS(Y$4:Y69))))</f>
        <v/>
      </c>
      <c r="Z69" s="38" t="str">
        <f t="array" ref="Z69">IF(ROWS(Z$4:Z69)&gt;Z$1,"",INDEX('malzeme montaj'!$C$1:$C$3329,SMALL(IF('malzeme montaj'!$B$1:$B$3329=Z$3,IF('malzeme montaj'!$C$1:$C$3329&lt;&gt;"",ROW('malzeme montaj'!$C$1:$C$3329))),ROWS(Z$4:Z69))))</f>
        <v/>
      </c>
      <c r="AA69" s="38" t="str">
        <f t="array" ref="AA69">IF(ROWS(AA$4:AA69)&gt;AA$1,"",INDEX('malzeme montaj'!$C$1:$C$3329,SMALL(IF('malzeme montaj'!$B$1:$B$3329=AA$3,IF('malzeme montaj'!$C$1:$C$3329&lt;&gt;"",ROW('malzeme montaj'!$C$1:$C$3329))),ROWS(AA$4:AA69))))</f>
        <v/>
      </c>
      <c r="AB69" s="38" t="str">
        <f t="array" ref="AB69">IF(ROWS(AB$4:AB69)&gt;AB$1,"",INDEX('malzeme montaj'!$C$1:$C$3329,SMALL(IF('malzeme montaj'!$B$1:$B$3329=AB$3,IF('malzeme montaj'!$C$1:$C$3329&lt;&gt;"",ROW('malzeme montaj'!$C$1:$C$3329))),ROWS(AB$4:AB69))))</f>
        <v/>
      </c>
      <c r="AC69" s="38" t="str">
        <f t="array" ref="AC69">IF(ROWS(AC$4:AC69)&gt;AC$1,"",INDEX('malzeme montaj'!$C$1:$C$3329,SMALL(IF('malzeme montaj'!$B$1:$B$3329=AC$3,IF('malzeme montaj'!$C$1:$C$3329&lt;&gt;"",ROW('malzeme montaj'!$C$1:$C$3329))),ROWS(AC$4:AC69))))</f>
        <v/>
      </c>
      <c r="AD69" s="38" t="str">
        <f t="array" ref="AD69">IF(ROWS(AD$4:AD69)&gt;AD$1,"",INDEX('malzeme montaj'!$C$1:$C$3329,SMALL(IF('malzeme montaj'!$B$1:$B$3329=AD$3,IF('malzeme montaj'!$C$1:$C$3329&lt;&gt;"",ROW('malzeme montaj'!$C$1:$C$3329))),ROWS(AD$4:AD69))))</f>
        <v/>
      </c>
      <c r="AE69" s="38" t="str">
        <f t="array" ref="AE69">IF(ROWS(AE$4:AE69)&gt;AE$1,"",INDEX('malzeme montaj'!$C$1:$C$3329,SMALL(IF('malzeme montaj'!$B$1:$B$3329=AE$3,IF('malzeme montaj'!$C$1:$C$3329&lt;&gt;"",ROW('malzeme montaj'!$C$1:$C$3329))),ROWS(AE$4:AE69))))</f>
        <v/>
      </c>
      <c r="AF69" s="38" t="str">
        <f t="array" ref="AF69">IF(ROWS(AF$4:AF69)&gt;AF$1,"",INDEX('malzeme montaj'!$C$1:$C$3329,SMALL(IF('malzeme montaj'!$B$1:$B$3329=AF$3,IF('malzeme montaj'!$C$1:$C$3329&lt;&gt;"",ROW('malzeme montaj'!$C$1:$C$3329))),ROWS(AF$4:AF69))))</f>
        <v/>
      </c>
      <c r="AG69" s="38" t="str">
        <f t="array" ref="AG69">IF(ROWS(AG$4:AG69)&gt;AG$1,"",INDEX('malzeme montaj'!$C$1:$C$3329,SMALL(IF('malzeme montaj'!$B$1:$B$3329=AG$3,IF('malzeme montaj'!$C$1:$C$3329&lt;&gt;"",ROW('malzeme montaj'!$C$1:$C$3329))),ROWS(AG$4:AG69))))</f>
        <v/>
      </c>
      <c r="AH69" s="38" t="str">
        <f t="array" ref="AH69">IF(ROWS(AH$4:AH69)&gt;AH$1,"",INDEX('malzeme montaj'!$C$1:$C$3329,SMALL(IF('malzeme montaj'!$B$1:$B$3329=AH$3,IF('malzeme montaj'!$C$1:$C$3329&lt;&gt;"",ROW('malzeme montaj'!$C$1:$C$3329))),ROWS(AH$4:AH69))))</f>
        <v/>
      </c>
      <c r="AI69" s="38" t="str">
        <f t="array" ref="AI69">IF(ROWS(AI$4:AI69)&gt;AI$1,"",INDEX('malzeme montaj'!$C$1:$C$3329,SMALL(IF('malzeme montaj'!$B$1:$B$3329=AI$3,IF('malzeme montaj'!$C$1:$C$3329&lt;&gt;"",ROW('malzeme montaj'!$C$1:$C$3329))),ROWS(AI$4:AI69))))</f>
        <v/>
      </c>
      <c r="AJ69" s="38" t="str">
        <f t="array" ref="AJ69">IF(ROWS(AJ$4:AJ69)&gt;AJ$1,"",INDEX('malzeme montaj'!$C$1:$C$3329,SMALL(IF('malzeme montaj'!$B$1:$B$3329=AJ$3,IF('malzeme montaj'!$C$1:$C$3329&lt;&gt;"",ROW('malzeme montaj'!$C$1:$C$3329))),ROWS(AJ$4:AJ69))))</f>
        <v/>
      </c>
      <c r="AK69" s="38" t="str">
        <f t="array" ref="AK69">IF(ROWS(AK$4:AK69)&gt;AK$1,"",INDEX('malzeme montaj'!$C$1:$C$3329,SMALL(IF('malzeme montaj'!$B$1:$B$3329=AK$3,IF('malzeme montaj'!$C$1:$C$3329&lt;&gt;"",ROW('malzeme montaj'!$C$1:$C$3329))),ROWS(AK$4:AK69))))</f>
        <v/>
      </c>
      <c r="AL69" s="38" t="str">
        <f t="array" ref="AL69">IF(ROWS(AL$4:AL69)&gt;AL$1,"",INDEX('malzeme montaj'!$C$1:$C$3329,SMALL(IF('malzeme montaj'!$B$1:$B$3329=AL$3,IF('malzeme montaj'!$C$1:$C$3329&lt;&gt;"",ROW('malzeme montaj'!$C$1:$C$3329))),ROWS(AL$4:AL69))))</f>
        <v/>
      </c>
      <c r="AM69" s="38" t="str">
        <f t="array" ref="AM69">IF(ROWS(AM$4:AM69)&gt;AM$1,"",INDEX('malzeme montaj'!$C$1:$C$3329,SMALL(IF('malzeme montaj'!$B$1:$B$3329=AM$3,IF('malzeme montaj'!$C$1:$C$3329&lt;&gt;"",ROW('malzeme montaj'!$C$1:$C$3329))),ROWS(AM$4:AM69))))</f>
        <v/>
      </c>
      <c r="AN69" s="38" t="str">
        <f t="array" ref="AN69">IF(ROWS(AN$4:AN69)&gt;AN$1,"",INDEX('malzeme montaj'!$C$1:$C$3329,SMALL(IF('malzeme montaj'!$B$1:$B$3329=AN$3,IF('malzeme montaj'!$C$1:$C$3329&lt;&gt;"",ROW('malzeme montaj'!$C$1:$C$3329))),ROWS(AN$4:AN69))))</f>
        <v/>
      </c>
      <c r="AO69" s="38" t="str">
        <f t="array" ref="AO69">IF(ROWS(AO$4:AO69)&gt;AO$1,"",INDEX('malzeme montaj'!$C$1:$C$3329,SMALL(IF('malzeme montaj'!$B$1:$B$3329=AO$3,IF('malzeme montaj'!$C$1:$C$3329&lt;&gt;"",ROW('malzeme montaj'!$C$1:$C$3329))),ROWS(AO$4:AO69))))</f>
        <v/>
      </c>
      <c r="AP69" s="38" t="str">
        <f t="array" ref="AP69">IF(ROWS(AP$4:AP69)&gt;AP$1,"",INDEX('malzeme montaj'!$C$1:$C$3329,SMALL(IF('malzeme montaj'!$B$1:$B$3329=AP$3,IF('malzeme montaj'!$C$1:$C$3329&lt;&gt;"",ROW('malzeme montaj'!$C$1:$C$3329))),ROWS(AP$4:AP69))))</f>
        <v/>
      </c>
      <c r="AQ69" s="38" t="str">
        <f t="array" ref="AQ69">IF(ROWS(AQ$4:AQ69)&gt;AQ$1,"",INDEX('malzeme montaj'!$C$1:$C$3329,SMALL(IF('malzeme montaj'!$B$1:$B$3329=AQ$3,IF('malzeme montaj'!$C$1:$C$3329&lt;&gt;"",ROW('malzeme montaj'!$C$1:$C$3329))),ROWS(AQ$4:AQ69))))</f>
        <v/>
      </c>
      <c r="AR69" s="38" t="str">
        <f t="array" ref="AR69">IF(ROWS(AR$4:AR69)&gt;AR$1,"",INDEX('malzeme montaj'!$C$1:$C$3329,SMALL(IF('malzeme montaj'!$B$1:$B$3329=AR$3,IF('malzeme montaj'!$C$1:$C$3329&lt;&gt;"",ROW('malzeme montaj'!$C$1:$C$3329))),ROWS(AR$4:AR69))))</f>
        <v/>
      </c>
      <c r="AS69" s="38" t="str">
        <f t="array" ref="AS69">IF(ROWS(AS$4:AS69)&gt;AS$1,"",INDEX('malzeme montaj'!$C$1:$C$3329,SMALL(IF('malzeme montaj'!$B$1:$B$3329=AS$3,IF('malzeme montaj'!$C$1:$C$3329&lt;&gt;"",ROW('malzeme montaj'!$C$1:$C$3329))),ROWS(AS$4:AS69))))</f>
        <v/>
      </c>
      <c r="AT69" s="38" t="str">
        <f t="array" ref="AT69">IF(ROWS(AT$4:AT69)&gt;AT$1,"",INDEX('malzeme montaj'!$C$1:$C$3329,SMALL(IF('malzeme montaj'!$B$1:$B$3329=AT$3,IF('malzeme montaj'!$C$1:$C$3329&lt;&gt;"",ROW('malzeme montaj'!$C$1:$C$3329))),ROWS(AT$4:AT69))))</f>
        <v/>
      </c>
      <c r="AU69" s="38" t="str">
        <f t="array" ref="AU69">IF(ROWS(AU$4:AU69)&gt;AU$1,"",INDEX('malzeme montaj'!$C$1:$C$3329,SMALL(IF('malzeme montaj'!$B$1:$B$3329=AU$3,IF('malzeme montaj'!$C$1:$C$3329&lt;&gt;"",ROW('malzeme montaj'!$C$1:$C$3329))),ROWS(AU$4:AU69))))</f>
        <v/>
      </c>
      <c r="AV69" s="38" t="str">
        <f t="array" ref="AV69">IF(ROWS(AV$4:AV69)&gt;AV$1,"",INDEX('malzeme montaj'!$C$1:$C$3329,SMALL(IF('malzeme montaj'!$B$1:$B$3329=AV$3,IF('malzeme montaj'!$C$1:$C$3329&lt;&gt;"",ROW('malzeme montaj'!$C$1:$C$3329))),ROWS(AV$4:AV69))))</f>
        <v/>
      </c>
      <c r="AW69" s="38" t="str">
        <f t="array" ref="AW69">IF(ROWS(AW$4:AW69)&gt;AW$1,"",INDEX('malzeme montaj'!$C$1:$C$3329,SMALL(IF('malzeme montaj'!$B$1:$B$3329=AW$3,IF('malzeme montaj'!$C$1:$C$3329&lt;&gt;"",ROW('malzeme montaj'!$C$1:$C$3329))),ROWS(AW$4:AW69))))</f>
        <v/>
      </c>
      <c r="AX69" s="38" t="str">
        <f t="array" ref="AX69">IF(ROWS(AX$4:AX69)&gt;AX$1,"",INDEX('malzeme montaj'!$C$1:$C$3329,SMALL(IF('malzeme montaj'!$B$1:$B$3329=AX$3,IF('malzeme montaj'!$C$1:$C$3329&lt;&gt;"",ROW('malzeme montaj'!$C$1:$C$3329))),ROWS(AX$4:AX69))))</f>
        <v/>
      </c>
      <c r="AY69" s="38" t="str">
        <f t="array" ref="AY69">IF(ROWS(AY$4:AY69)&gt;AY$1,"",INDEX('malzeme montaj'!$C$1:$C$3329,SMALL(IF('malzeme montaj'!$B$1:$B$3329=AY$3,IF('malzeme montaj'!$C$1:$C$3329&lt;&gt;"",ROW('malzeme montaj'!$C$1:$C$3329))),ROWS(AY$4:AY69))))</f>
        <v/>
      </c>
      <c r="AZ69" s="38" t="str">
        <f t="array" ref="AZ69">IF(ROWS(AZ$4:AZ69)&gt;AZ$1,"",INDEX('malzeme montaj'!$C$1:$C$3329,SMALL(IF('malzeme montaj'!$B$1:$B$3329=AZ$3,IF('malzeme montaj'!$C$1:$C$3329&lt;&gt;"",ROW('malzeme montaj'!$C$1:$C$3329))),ROWS(AZ$4:AZ69))))</f>
        <v/>
      </c>
      <c r="BA69" s="38" t="str">
        <f t="array" ref="BA69">IF(ROWS(BA$4:BA69)&gt;BA$1,"",INDEX('malzeme montaj'!$C$1:$C$3329,SMALL(IF('malzeme montaj'!$B$1:$B$3329=BA$3,IF('malzeme montaj'!$C$1:$C$3329&lt;&gt;"",ROW('malzeme montaj'!$C$1:$C$3329))),ROWS(BA$4:BA69))))</f>
        <v/>
      </c>
      <c r="BB69" s="38" t="str">
        <f t="array" ref="BB69">IF(ROWS(BB$4:BB69)&gt;BB$1,"",INDEX('malzeme montaj'!$C$1:$C$3329,SMALL(IF('malzeme montaj'!$B$1:$B$3329=BB$3,IF('malzeme montaj'!$C$1:$C$3329&lt;&gt;"",ROW('malzeme montaj'!$C$1:$C$3329))),ROWS(BB$4:BB69))))</f>
        <v/>
      </c>
      <c r="BC69" s="38" t="str">
        <f t="array" ref="BC69">IF(ROWS(BC$4:BC69)&gt;BC$1,"",INDEX('malzeme montaj'!$C$1:$C$3329,SMALL(IF('malzeme montaj'!$B$1:$B$3329=BC$3,IF('malzeme montaj'!$C$1:$C$3329&lt;&gt;"",ROW('malzeme montaj'!$C$1:$C$3329))),ROWS(BC$4:BC69))))</f>
        <v/>
      </c>
      <c r="BD69" s="38" t="str">
        <f t="array" ref="BD69">IF(ROWS(BD$4:BD69)&gt;BD$1,"",INDEX('malzeme montaj'!$C$1:$C$3329,SMALL(IF('malzeme montaj'!$B$1:$B$3329=BD$3,IF('malzeme montaj'!$C$1:$C$3329&lt;&gt;"",ROW('malzeme montaj'!$C$1:$C$3329))),ROWS(BD$4:BD69))))</f>
        <v/>
      </c>
      <c r="BE69" s="38"/>
      <c r="BF69" s="38" t="str">
        <f t="array" ref="BF69">IF(ROWS(BF$4:BF69)&gt;BF$1,"",INDEX('malzeme montaj'!$C$1:$C$3329,SMALL(IF('malzeme montaj'!$B$1:$B$3329=BF$3,IF('malzeme montaj'!$C$1:$C$3329&lt;&gt;"",ROW('malzeme montaj'!$C$1:$C$3329))),ROWS(BF$4:BF69))))</f>
        <v/>
      </c>
      <c r="BG69" s="38" t="str">
        <f t="array" ref="BG69">IF(ROWS(BG$4:BG69)&gt;BG$1,"",INDEX('malzeme montaj'!$C$1:$C$3329,SMALL(IF('malzeme montaj'!$B$1:$B$3329=BG$3,IF('malzeme montaj'!$C$1:$C$3329&lt;&gt;"",ROW('malzeme montaj'!$C$1:$C$3329))),ROWS(BG$4:BG69))))</f>
        <v/>
      </c>
      <c r="BH69" s="38" t="str">
        <f t="array" ref="BH69">IF(ROWS(BH$4:BH69)&gt;BH$1,"",INDEX('malzeme montaj'!$C$1:$C$3329,SMALL(IF('malzeme montaj'!$B$1:$B$3329=BH$3,IF('malzeme montaj'!$C$1:$C$3329&lt;&gt;"",ROW('malzeme montaj'!$C$1:$C$3329))),ROWS(BH$4:BH69))))</f>
        <v/>
      </c>
      <c r="BI69" s="38" t="str">
        <f t="array" ref="BI69">IF(ROWS(BI$4:BI69)&gt;BI$1,"",INDEX('malzeme montaj'!$C$1:$C$3329,SMALL(IF('malzeme montaj'!$B$1:$B$3329=BI$3,IF('malzeme montaj'!$C$1:$C$3329&lt;&gt;"",ROW('malzeme montaj'!$C$1:$C$3329))),ROWS(BI$4:BI69))))</f>
        <v/>
      </c>
      <c r="BJ69" s="38" t="str">
        <f t="array" ref="BJ69">IF(ROWS(BJ$4:BJ69)&gt;BJ$1,"",INDEX('malzeme montaj'!$C$1:$C$3329,SMALL(IF('malzeme montaj'!$B$1:$B$3329=BJ$3,IF('malzeme montaj'!$C$1:$C$3329&lt;&gt;"",ROW('malzeme montaj'!$C$1:$C$3329))),ROWS(BJ$4:BJ69))))</f>
        <v/>
      </c>
      <c r="BK69" s="38" t="str">
        <f t="array" ref="BK69">IF(ROWS(BK$4:BK69)&gt;BK$1,"",INDEX('malzeme montaj'!$C$1:$C$3329,SMALL(IF('malzeme montaj'!$B$1:$B$3329=BK$3,IF('malzeme montaj'!$C$1:$C$3329&lt;&gt;"",ROW('malzeme montaj'!$C$1:$C$3329))),ROWS(BK$4:BK69))))</f>
        <v/>
      </c>
      <c r="BL69" s="38" t="str">
        <f t="array" ref="BL69">IF(ROWS(BL$4:BL69)&gt;BL$1,"",INDEX('malzeme montaj'!$C$1:$C$3329,SMALL(IF('malzeme montaj'!$B$1:$B$3329=BL$3,IF('malzeme montaj'!$C$1:$C$3329&lt;&gt;"",ROW('malzeme montaj'!$C$1:$C$3329))),ROWS(BL$4:BL69))))</f>
        <v/>
      </c>
      <c r="BM69" s="38" t="str">
        <f t="array" ref="BM69">IF(ROWS(BM$4:BM69)&gt;BM$1,"",INDEX('malzeme montaj'!$C$1:$C$3329,SMALL(IF('malzeme montaj'!$B$1:$B$3329=BM$3,IF('malzeme montaj'!$C$1:$C$3329&lt;&gt;"",ROW('malzeme montaj'!$C$1:$C$3329))),ROWS(BM$4:BM69))))</f>
        <v/>
      </c>
      <c r="BN69" s="38" t="str">
        <f t="array" ref="BN69">IF(ROWS(BN$4:BN69)&gt;BN$1,"",INDEX('malzeme montaj'!$C$1:$C$3329,SMALL(IF('malzeme montaj'!$B$1:$B$3329=BN$3,IF('malzeme montaj'!$C$1:$C$3329&lt;&gt;"",ROW('malzeme montaj'!$C$1:$C$3329))),ROWS(BN$4:BN69))))</f>
        <v/>
      </c>
      <c r="BO69" s="38" t="str">
        <f t="array" ref="BO69">IF(ROWS(BO$4:BO69)&gt;BO$1,"",INDEX('malzeme montaj'!$C$1:$C$3329,SMALL(IF('malzeme montaj'!$B$1:$B$3329=BO$3,IF('malzeme montaj'!$C$1:$C$3329&lt;&gt;"",ROW('malzeme montaj'!$C$1:$C$3329))),ROWS(BO$4:BO69))))</f>
        <v/>
      </c>
      <c r="BP69" s="38" t="str">
        <f t="array" ref="BP69">IF(ROWS(BP$4:BP69)&gt;BP$1,"",INDEX('malzeme montaj'!$C$1:$C$3329,SMALL(IF('malzeme montaj'!$B$1:$B$3329=BP$3,IF('malzeme montaj'!$C$1:$C$3329&lt;&gt;"",ROW('malzeme montaj'!$C$1:$C$3329))),ROWS(BP$4:BP69))))</f>
        <v/>
      </c>
      <c r="BQ69" s="38" t="str">
        <f t="array" ref="BQ69">IF(ROWS(BQ$4:BQ69)&gt;BQ$1,"",INDEX('malzeme montaj'!$C$1:$C$3329,SMALL(IF('malzeme montaj'!$B$1:$B$3329=BQ$3,IF('malzeme montaj'!$C$1:$C$3329&lt;&gt;"",ROW('malzeme montaj'!$C$1:$C$3329))),ROWS(BQ$4:BQ69))))</f>
        <v/>
      </c>
      <c r="BR69" s="38" t="str">
        <f t="array" ref="BR69">IF(ROWS(BR$4:BR69)&gt;BR$1,"",INDEX('malzeme montaj'!$C$1:$C$3329,SMALL(IF('malzeme montaj'!$B$1:$B$3329=BR$3,IF('malzeme montaj'!$C$1:$C$3329&lt;&gt;"",ROW('malzeme montaj'!$C$1:$C$3329))),ROWS(BR$4:BR69))))</f>
        <v/>
      </c>
      <c r="BS69" s="38" t="str">
        <f t="array" ref="BS69">IF(ROWS(BS$4:BS69)&gt;BS$1,"",INDEX('malzeme montaj'!$C$1:$C$3329,SMALL(IF('malzeme montaj'!$B$1:$B$3329=BS$3,IF('malzeme montaj'!$C$1:$C$3329&lt;&gt;"",ROW('malzeme montaj'!$C$1:$C$3329))),ROWS(BS$4:BS69))))</f>
        <v/>
      </c>
      <c r="BT69" s="38" t="str">
        <f t="array" ref="BT69">IF(ROWS(BT$4:BT69)&gt;BT$1,"",INDEX('malzeme montaj'!$C$1:$C$3329,SMALL(IF('malzeme montaj'!$B$1:$B$3329=BT$3,IF('malzeme montaj'!$C$1:$C$3329&lt;&gt;"",ROW('malzeme montaj'!$C$1:$C$3329))),ROWS(BT$4:BT69))))</f>
        <v/>
      </c>
      <c r="BU69" s="34" t="str">
        <f t="array" ref="BU69">IF(ROWS(BU$4:BU69)&gt;BU$1,"",INDEX('malzeme montaj'!$C$1:$C$3329,SMALL(IF('malzeme montaj'!$B$1:$B$3329=BU$3,IF('malzeme montaj'!$C$1:$C$3329&lt;&gt;"",ROW('malzeme montaj'!$C$1:$C$3329))),ROWS(BU$4:BU69))))</f>
        <v/>
      </c>
      <c r="BV69" s="34" t="str">
        <f t="array" ref="BV69">IF(ROWS(BV$4:BV69)&gt;BV$1,"",INDEX('malzeme montaj'!$C$1:$C$3329,SMALL(IF('malzeme montaj'!$B$1:$B$3329=BV$3,IF('malzeme montaj'!$C$1:$C$3329&lt;&gt;"",ROW('malzeme montaj'!$C$1:$C$3329))),ROWS(BV$4:BV69))))</f>
        <v/>
      </c>
      <c r="BW69" s="34" t="str">
        <f t="array" ref="BW69">IF(ROWS(BW$4:BW69)&gt;BW$1,"",INDEX('malzeme montaj'!$C$1:$C$3329,SMALL(IF('malzeme montaj'!$B$1:$B$3329=BW$3,IF('malzeme montaj'!$C$1:$C$3329&lt;&gt;"",ROW('malzeme montaj'!$C$1:$C$3329))),ROWS(BW$4:BW69))))</f>
        <v/>
      </c>
      <c r="BX69" s="34" t="str">
        <f t="array" ref="BX69">IF(ROWS(BX$4:BX69)&gt;BX$1,"",INDEX('malzeme montaj'!$C$1:$C$3329,SMALL(IF('malzeme montaj'!$B$1:$B$3329=BX$3,IF('malzeme montaj'!$C$1:$C$3329&lt;&gt;"",ROW('malzeme montaj'!$C$1:$C$3329))),ROWS(BX$4:BX69))))</f>
        <v/>
      </c>
      <c r="BY69" s="34" t="str">
        <f t="array" ref="BY69">IF(ROWS(BY$4:BY69)&gt;BY$1,"",INDEX('malzeme montaj'!$C$1:$C$3329,SMALL(IF('malzeme montaj'!$B$1:$B$3329=BY$3,IF('malzeme montaj'!$C$1:$C$3329&lt;&gt;"",ROW('malzeme montaj'!$C$1:$C$3329))),ROWS(BY$4:BY69))))</f>
        <v/>
      </c>
      <c r="BZ69" s="34" t="str">
        <f t="array" ref="BZ69">IF(ROWS(BZ$4:BZ69)&gt;BZ$1,"",INDEX('malzeme montaj'!$C$1:$C$3329,SMALL(IF('malzeme montaj'!$B$1:$B$3329=BZ$3,IF('malzeme montaj'!$C$1:$C$3329&lt;&gt;"",ROW('malzeme montaj'!$C$1:$C$3329))),ROWS(BZ$4:BZ69))))</f>
        <v/>
      </c>
      <c r="CA69" s="34" t="str">
        <f t="array" ref="CA69">IF(ROWS(CA$4:CA69)&gt;CA$1,"",INDEX('malzeme montaj'!$C$1:$C$3329,SMALL(IF('malzeme montaj'!$B$1:$B$3329=CA$3,IF('malzeme montaj'!$C$1:$C$3329&lt;&gt;"",ROW('malzeme montaj'!$C$1:$C$3329))),ROWS(CA$4:CA69))))</f>
        <v/>
      </c>
      <c r="CB69" s="34" t="str">
        <f t="array" ref="CB69">IF(ROWS(CB$4:CB69)&gt;CB$1,"",INDEX('malzeme montaj'!$C$1:$C$3329,SMALL(IF('malzeme montaj'!$B$1:$B$3329=CB$3,IF('malzeme montaj'!$C$1:$C$3329&lt;&gt;"",ROW('malzeme montaj'!$C$1:$C$3329))),ROWS(CB$4:CB69))))</f>
        <v/>
      </c>
      <c r="CC69" s="34" t="str">
        <f t="array" ref="CC69">IF(ROWS(CC$4:CC69)&gt;CC$1,"",INDEX('malzeme montaj'!$C$1:$C$3329,SMALL(IF('malzeme montaj'!$B$1:$B$3329=CC$3,IF('malzeme montaj'!$C$1:$C$3329&lt;&gt;"",ROW('malzeme montaj'!$C$1:$C$3329))),ROWS(CC$4:CC69))))</f>
        <v/>
      </c>
      <c r="CD69" s="34" t="str">
        <f t="array" ref="CD69">IF(ROWS(CD$4:CD69)&gt;CD$1,"",INDEX('malzeme montaj'!$C$1:$C$3329,SMALL(IF('malzeme montaj'!$B$1:$B$3329=CD$3,IF('malzeme montaj'!$C$1:$C$3329&lt;&gt;"",ROW('malzeme montaj'!$C$1:$C$3329))),ROWS(CD$4:CD69))))</f>
        <v/>
      </c>
      <c r="CE69" s="34" t="str">
        <f t="array" ref="CE69">IF(ROWS(CE$4:CE69)&gt;CE$1,"",INDEX('malzeme montaj'!$C$1:$C$3329,SMALL(IF('malzeme montaj'!$B$1:$B$3329=CE$3,IF('malzeme montaj'!$C$1:$C$3329&lt;&gt;"",ROW('malzeme montaj'!$C$1:$C$3329))),ROWS(CE$4:CE69))))</f>
        <v/>
      </c>
      <c r="CF69" s="34" t="str">
        <f t="array" ref="CF69">IF(ROWS(CF$4:CF69)&gt;CF$1,"",INDEX('malzeme montaj'!$C$1:$C$3329,SMALL(IF('malzeme montaj'!$B$1:$B$3329=CF$3,IF('malzeme montaj'!$C$1:$C$3329&lt;&gt;"",ROW('malzeme montaj'!$C$1:$C$3329))),ROWS(CF$4:CF69))))</f>
        <v/>
      </c>
      <c r="CG69" s="34" t="str">
        <f t="array" ref="CG69">IF(ROWS(CG$4:CG69)&gt;CG$1,"",INDEX('malzeme montaj'!$C$1:$C$3329,SMALL(IF('malzeme montaj'!$B$1:$B$3329=CG$3,IF('malzeme montaj'!$C$1:$C$3329&lt;&gt;"",ROW('malzeme montaj'!$C$1:$C$3329))),ROWS(CG$4:CG69))))</f>
        <v/>
      </c>
      <c r="CH69" s="34" t="str">
        <f t="array" ref="CH69">IF(ROWS(CH$4:CH69)&gt;CH$1,"",INDEX('malzeme montaj'!$C$1:$C$3329,SMALL(IF('malzeme montaj'!$B$1:$B$3329=CH$3,IF('malzeme montaj'!$C$1:$C$3329&lt;&gt;"",ROW('malzeme montaj'!$C$1:$C$3329))),ROWS(CH$4:CH69))))</f>
        <v/>
      </c>
      <c r="CI69" s="34" t="str">
        <f t="array" ref="CI69">IF(ROWS(CI$4:CI69)&gt;CI$1,"",INDEX('malzeme montaj'!$C$1:$C$3329,SMALL(IF('malzeme montaj'!$B$1:$B$3329=CI$3,IF('malzeme montaj'!$C$1:$C$3329&lt;&gt;"",ROW('malzeme montaj'!$C$1:$C$3329))),ROWS(CI$4:CI69))))</f>
        <v/>
      </c>
      <c r="CJ69" s="34" t="str">
        <f t="array" ref="CJ69">IF(ROWS(CJ$4:CJ69)&gt;CJ$1,"",INDEX('malzeme montaj'!$C$1:$C$3329,SMALL(IF('malzeme montaj'!$B$1:$B$3329=CJ$3,IF('malzeme montaj'!$C$1:$C$3329&lt;&gt;"",ROW('malzeme montaj'!$C$1:$C$3329))),ROWS(CJ$4:CJ69))))</f>
        <v/>
      </c>
      <c r="CK69" s="34" t="str">
        <f t="array" ref="CK69">IF(ROWS(CK$4:CK69)&gt;CK$1,"",INDEX('malzeme montaj'!$C$1:$C$3329,SMALL(IF('malzeme montaj'!$B$1:$B$3329=CK$3,IF('malzeme montaj'!$C$1:$C$3329&lt;&gt;"",ROW('malzeme montaj'!$C$1:$C$3329))),ROWS(CK$4:CK69))))</f>
        <v/>
      </c>
      <c r="CL69" s="34" t="str">
        <f t="array" ref="CL69">IF(ROWS(CL$4:CL69)&gt;CL$1,"",INDEX('malzeme montaj'!$C$1:$C$3329,SMALL(IF('malzeme montaj'!$B$1:$B$3329=CL$3,IF('malzeme montaj'!$C$1:$C$3329&lt;&gt;"",ROW('malzeme montaj'!$C$1:$C$3329))),ROWS(CL$4:CL69))))</f>
        <v/>
      </c>
      <c r="CM69" s="34" t="str">
        <f t="array" ref="CM69">IF(ROWS(CM$4:CM69)&gt;CM$1,"",INDEX('malzeme montaj'!$C$1:$C$3329,SMALL(IF('malzeme montaj'!$B$1:$B$3329=CM$3,IF('malzeme montaj'!$C$1:$C$3329&lt;&gt;"",ROW('malzeme montaj'!$C$1:$C$3329))),ROWS(CM$4:CM69))))</f>
        <v/>
      </c>
      <c r="CN69" s="34" t="str">
        <f t="array" ref="CN69">IF(ROWS(CN$4:CN69)&gt;CN$1,"",INDEX('malzeme montaj'!$C$1:$C$3329,SMALL(IF('malzeme montaj'!$B$1:$B$3329=CN$3,IF('malzeme montaj'!$C$1:$C$3329&lt;&gt;"",ROW('malzeme montaj'!$C$1:$C$3329))),ROWS(CN$4:CN69))))</f>
        <v/>
      </c>
      <c r="CO69" s="34" t="str">
        <f t="array" ref="CO69">IF(ROWS(CO$4:CO69)&gt;CO$1,"",INDEX('malzeme montaj'!$C$1:$C$3329,SMALL(IF('malzeme montaj'!$B$1:$B$3329=CO$3,IF('malzeme montaj'!$C$1:$C$3329&lt;&gt;"",ROW('malzeme montaj'!$C$1:$C$3329))),ROWS(CO$4:CO69))))</f>
        <v/>
      </c>
      <c r="CP69" s="34" t="str">
        <f t="array" ref="CP69">IF(ROWS(CP$4:CP69)&gt;CP$1,"",INDEX('malzeme montaj'!$C$1:$C$3329,SMALL(IF('malzeme montaj'!$B$1:$B$3329=CP$3,IF('malzeme montaj'!$C$1:$C$3329&lt;&gt;"",ROW('malzeme montaj'!$C$1:$C$3329))),ROWS(CP$4:CP69))))</f>
        <v/>
      </c>
      <c r="CQ69" s="34" t="str">
        <f t="array" ref="CQ69">IF(ROWS(CQ$4:CQ69)&gt;CQ$1,"",INDEX('malzeme montaj'!$C$1:$C$3329,SMALL(IF('malzeme montaj'!$B$1:$B$3329=CQ$3,IF('malzeme montaj'!$C$1:$C$3329&lt;&gt;"",ROW('malzeme montaj'!$C$1:$C$3329))),ROWS(CQ$4:CQ69))))</f>
        <v/>
      </c>
      <c r="CR69" s="34" t="str">
        <f t="array" ref="CR69">IF(ROWS(CR$4:CR69)&gt;CR$1,"",INDEX('malzeme montaj'!$C$1:$C$3329,SMALL(IF('malzeme montaj'!$B$1:$B$3329=CR$3,IF('malzeme montaj'!$C$1:$C$3329&lt;&gt;"",ROW('malzeme montaj'!$C$1:$C$3329))),ROWS(CR$4:CR69))))</f>
        <v/>
      </c>
      <c r="CS69" s="34" t="str">
        <f t="array" ref="CS69">IF(ROWS(CS$4:CS69)&gt;CS$1,"",INDEX('malzeme montaj'!$C$1:$C$3329,SMALL(IF('malzeme montaj'!$B$1:$B$3329=CS$3,IF('malzeme montaj'!$C$1:$C$3329&lt;&gt;"",ROW('malzeme montaj'!$C$1:$C$3329))),ROWS(CS$4:CS69))))</f>
        <v/>
      </c>
      <c r="CT69" s="34" t="str">
        <f t="array" ref="CT69">IF(ROWS(CT$4:CT69)&gt;CT$1,"",INDEX('malzeme montaj'!$C$1:$C$3329,SMALL(IF('malzeme montaj'!$B$1:$B$3329=CT$3,IF('malzeme montaj'!$C$1:$C$3329&lt;&gt;"",ROW('malzeme montaj'!$C$1:$C$3329))),ROWS(CT$4:CT69))))</f>
        <v/>
      </c>
      <c r="CU69" s="34" t="str">
        <f t="array" ref="CU69">IF(ROWS(CU$4:CU69)&gt;CU$1,"",INDEX('malzeme montaj'!$C$1:$C$3329,SMALL(IF('malzeme montaj'!$B$1:$B$3329=CU$3,IF('malzeme montaj'!$C$1:$C$3329&lt;&gt;"",ROW('malzeme montaj'!$C$1:$C$3329))),ROWS(CU$4:CU69))))</f>
        <v/>
      </c>
      <c r="CV69" s="34" t="str">
        <f t="array" ref="CV69">IF(ROWS(CV$4:CV69)&gt;CV$1,"",INDEX('malzeme montaj'!$C$1:$C$3329,SMALL(IF('malzeme montaj'!$B$1:$B$3329=CV$3,IF('malzeme montaj'!$C$1:$C$3329&lt;&gt;"",ROW('malzeme montaj'!$C$1:$C$3329))),ROWS(CV$4:CV69))))</f>
        <v/>
      </c>
      <c r="CW69" s="34" t="str">
        <f t="array" ref="CW69">IF(ROWS(CW$4:CW69)&gt;CW$1,"",INDEX('malzeme montaj'!$C$1:$C$3329,SMALL(IF('malzeme montaj'!$B$1:$B$3329=CW$3,IF('malzeme montaj'!$C$1:$C$3329&lt;&gt;"",ROW('malzeme montaj'!$C$1:$C$3329))),ROWS(CW$4:CW69))))</f>
        <v/>
      </c>
      <c r="CX69" s="34" t="str">
        <f t="array" ref="CX69">IF(ROWS(CX$4:CX69)&gt;CX$1,"",INDEX('malzeme montaj'!$C$1:$C$3329,SMALL(IF('malzeme montaj'!$B$1:$B$3329=CX$3,IF('malzeme montaj'!$C$1:$C$3329&lt;&gt;"",ROW('malzeme montaj'!$C$1:$C$3329))),ROWS(CX$4:CX69))))</f>
        <v/>
      </c>
      <c r="CY69" s="34" t="str">
        <f t="array" ref="CY69">IF(ROWS(CY$4:CY69)&gt;CY$1,"",INDEX('malzeme montaj'!$C$1:$C$3329,SMALL(IF('malzeme montaj'!$B$1:$B$3329=CY$3,IF('malzeme montaj'!$C$1:$C$3329&lt;&gt;"",ROW('malzeme montaj'!$C$1:$C$3329))),ROWS(CY$4:CY69))))</f>
        <v/>
      </c>
      <c r="CZ69" s="34" t="str">
        <f t="array" ref="CZ69">IF(ROWS(CZ$4:CZ69)&gt;CZ$1,"",INDEX('malzeme montaj'!$C$1:$C$3329,SMALL(IF('malzeme montaj'!$B$1:$B$3329=CZ$3,IF('malzeme montaj'!$C$1:$C$3329&lt;&gt;"",ROW('malzeme montaj'!$C$1:$C$3329))),ROWS(CZ$4:CZ69))))</f>
        <v/>
      </c>
      <c r="DA69" s="34" t="str">
        <f t="array" ref="DA69">IF(ROWS(DA$4:DA69)&gt;DA$1,"",INDEX('malzeme montaj'!$C$1:$C$3329,SMALL(IF('malzeme montaj'!$B$1:$B$3329=DA$3,IF('malzeme montaj'!$C$1:$C$3329&lt;&gt;"",ROW('malzeme montaj'!$C$1:$C$3329))),ROWS(DA$4:DA69))))</f>
        <v/>
      </c>
      <c r="DB69" s="34" t="str">
        <f t="array" ref="DB69">IF(ROWS(DB$4:DB69)&gt;DB$1,"",INDEX('malzeme montaj'!$C$1:$C$3329,SMALL(IF('malzeme montaj'!$B$1:$B$3329=DB$3,IF('malzeme montaj'!$C$1:$C$3329&lt;&gt;"",ROW('malzeme montaj'!$C$1:$C$3329))),ROWS(DB$4:DB69))))</f>
        <v/>
      </c>
      <c r="DC69" s="34" t="str">
        <f t="array" ref="DC69">IF(ROWS(DC$4:DC69)&gt;DC$1,"",INDEX('malzeme montaj'!$C$1:$C$3329,SMALL(IF('malzeme montaj'!$B$1:$B$3329=DC$3,IF('malzeme montaj'!$C$1:$C$3329&lt;&gt;"",ROW('malzeme montaj'!$C$1:$C$3329))),ROWS(DC$4:DC69))))</f>
        <v/>
      </c>
      <c r="DD69" s="34" t="str">
        <f t="array" ref="DD69">IF(ROWS(DD$4:DD69)&gt;DD$1,"",INDEX('malzeme montaj'!$C$1:$C$3329,SMALL(IF('malzeme montaj'!$B$1:$B$3329=DD$3,IF('malzeme montaj'!$C$1:$C$3329&lt;&gt;"",ROW('malzeme montaj'!$C$1:$C$3329))),ROWS(DD$4:DD69))))</f>
        <v/>
      </c>
      <c r="DE69" s="34" t="str">
        <f t="array" ref="DE69">IF(ROWS(DE$4:DE69)&gt;DE$1,"",INDEX('malzeme montaj'!$C$1:$C$3329,SMALL(IF('malzeme montaj'!$B$1:$B$3329=DE$3,IF('malzeme montaj'!$C$1:$C$3329&lt;&gt;"",ROW('malzeme montaj'!$C$1:$C$3329))),ROWS(DE$4:DE69))))</f>
        <v/>
      </c>
      <c r="DF69" s="34" t="str">
        <f t="array" ref="DF69">IF(ROWS(DF$4:DF69)&gt;DF$1,"",INDEX('malzeme montaj'!$C$1:$C$3329,SMALL(IF('malzeme montaj'!$B$1:$B$3329=DF$3,IF('malzeme montaj'!$C$1:$C$3329&lt;&gt;"",ROW('malzeme montaj'!$C$1:$C$3329))),ROWS(DF$4:DF69))))</f>
        <v/>
      </c>
      <c r="DG69" s="34" t="str">
        <f t="array" ref="DG69">IF(ROWS(DG$4:DG69)&gt;DG$1,"",INDEX('malzeme montaj'!$C$1:$C$3329,SMALL(IF('malzeme montaj'!$B$1:$B$3329=DG$3,IF('malzeme montaj'!$C$1:$C$3329&lt;&gt;"",ROW('malzeme montaj'!$C$1:$C$3329))),ROWS(DG$4:DG69))))</f>
        <v/>
      </c>
      <c r="DH69" s="34" t="str">
        <f t="array" ref="DH69">IF(ROWS(DH$4:DH69)&gt;DH$1,"",INDEX('malzeme montaj'!$C$1:$C$3329,SMALL(IF('malzeme montaj'!$B$1:$B$3329=DH$3,IF('malzeme montaj'!$C$1:$C$3329&lt;&gt;"",ROW('malzeme montaj'!$C$1:$C$3329))),ROWS(DH$4:DH69))))</f>
        <v/>
      </c>
      <c r="DI69" s="34" t="str">
        <f t="array" ref="DI69">IF(ROWS(DI$4:DI69)&gt;DI$1,"",INDEX('malzeme montaj'!$C$1:$C$3329,SMALL(IF('malzeme montaj'!$B$1:$B$3329=DI$3,IF('malzeme montaj'!$C$1:$C$3329&lt;&gt;"",ROW('malzeme montaj'!$C$1:$C$3329))),ROWS(DI$4:DI69))))</f>
        <v/>
      </c>
      <c r="DJ69" s="34" t="str">
        <f t="array" ref="DJ69">IF(ROWS(DJ$4:DJ69)&gt;DJ$1,"",INDEX('malzeme montaj'!$C$1:$C$3329,SMALL(IF('malzeme montaj'!$B$1:$B$3329=DJ$3,IF('malzeme montaj'!$C$1:$C$3329&lt;&gt;"",ROW('malzeme montaj'!$C$1:$C$3329))),ROWS(DJ$4:DJ69))))</f>
        <v/>
      </c>
      <c r="DK69" s="34" t="str">
        <f t="array" ref="DK69">IF(ROWS(DK$4:DK69)&gt;DK$1,"",INDEX('malzeme montaj'!$C$1:$C$3329,SMALL(IF('malzeme montaj'!$B$1:$B$3329=DK$3,IF('malzeme montaj'!$C$1:$C$3329&lt;&gt;"",ROW('malzeme montaj'!$C$1:$C$3329))),ROWS(DK$4:DK69))))</f>
        <v/>
      </c>
      <c r="DL69" s="34" t="str">
        <f t="array" ref="DL69">IF(ROWS(DL$4:DL69)&gt;DL$1,"",INDEX('malzeme montaj'!$C$1:$C$3329,SMALL(IF('malzeme montaj'!$B$1:$B$3329=DL$3,IF('malzeme montaj'!$C$1:$C$3329&lt;&gt;"",ROW('malzeme montaj'!$C$1:$C$3329))),ROWS(DL$4:DL69))))</f>
        <v/>
      </c>
      <c r="DM69" s="34" t="str">
        <f t="array" ref="DM69">IF(ROWS(DM$4:DM69)&gt;DM$1,"",INDEX('malzeme montaj'!$C$1:$C$3329,SMALL(IF('malzeme montaj'!$B$1:$B$3329=DM$3,IF('malzeme montaj'!$C$1:$C$3329&lt;&gt;"",ROW('malzeme montaj'!$C$1:$C$3329))),ROWS(DM$4:DM69))))</f>
        <v/>
      </c>
      <c r="DN69" s="34" t="str">
        <f t="array" ref="DN69">IF(ROWS(DN$4:DN69)&gt;DN$1,"",INDEX('malzeme montaj'!$C$1:$C$3329,SMALL(IF('malzeme montaj'!$B$1:$B$3329=DN$3,IF('malzeme montaj'!$C$1:$C$3329&lt;&gt;"",ROW('malzeme montaj'!$C$1:$C$3329))),ROWS(DN$4:DN69))))</f>
        <v/>
      </c>
      <c r="DO69" s="34" t="str">
        <f t="array" ref="DO69">IF(ROWS(DO$4:DO69)&gt;DO$1,"",INDEX('malzeme montaj'!$C$1:$C$3329,SMALL(IF('malzeme montaj'!$B$1:$B$3329=DO$3,IF('malzeme montaj'!$C$1:$C$3329&lt;&gt;"",ROW('malzeme montaj'!$C$1:$C$3329))),ROWS(DO$4:DO69))))</f>
        <v/>
      </c>
      <c r="DP69" s="34" t="str">
        <f t="array" ref="DP69">IF(ROWS(DP$4:DP69)&gt;DP$1,"",INDEX('malzeme montaj'!$C$1:$C$3329,SMALL(IF('malzeme montaj'!$B$1:$B$3329=DP$3,IF('malzeme montaj'!$C$1:$C$3329&lt;&gt;"",ROW('malzeme montaj'!$C$1:$C$3329))),ROWS(DP$4:DP69))))</f>
        <v/>
      </c>
      <c r="DQ69" s="34" t="str">
        <f t="array" ref="DQ69">IF(ROWS(DQ$4:DQ69)&gt;DQ$1,"",INDEX('malzeme montaj'!$C$1:$C$3329,SMALL(IF('malzeme montaj'!$B$1:$B$3329=DQ$3,IF('malzeme montaj'!$C$1:$C$3329&lt;&gt;"",ROW('malzeme montaj'!$C$1:$C$3329))),ROWS(DQ$4:DQ69))))</f>
        <v/>
      </c>
      <c r="DR69" s="34" t="str">
        <f t="array" ref="DR69">IF(ROWS(DR$4:DR69)&gt;DR$1,"",INDEX('malzeme montaj'!$C$1:$C$3329,SMALL(IF('malzeme montaj'!$B$1:$B$3329=DR$3,IF('malzeme montaj'!$C$1:$C$3329&lt;&gt;"",ROW('malzeme montaj'!$C$1:$C$3329))),ROWS(DR$4:DR69))))</f>
        <v/>
      </c>
      <c r="DS69" s="34" t="str">
        <f t="array" ref="DS69">IF(ROWS(DS$4:DS69)&gt;DS$1,"",INDEX('malzeme montaj'!$C$1:$C$3329,SMALL(IF('malzeme montaj'!$B$1:$B$3329=DS$3,IF('malzeme montaj'!$C$1:$C$3329&lt;&gt;"",ROW('malzeme montaj'!$C$1:$C$3329))),ROWS(DS$4:DS69))))</f>
        <v/>
      </c>
      <c r="DT69" s="34" t="str">
        <f t="array" ref="DT69">IF(ROWS(DT$4:DT69)&gt;DT$1,"",INDEX('malzeme montaj'!$C$1:$C$3329,SMALL(IF('malzeme montaj'!$B$1:$B$3329=DT$3,IF('malzeme montaj'!$C$1:$C$3329&lt;&gt;"",ROW('malzeme montaj'!$C$1:$C$3329))),ROWS(DT$4:DT69))))</f>
        <v/>
      </c>
      <c r="DU69" s="34" t="str">
        <f t="array" ref="DU69">IF(ROWS(DU$4:DU69)&gt;DU$1,"",INDEX('malzeme montaj'!$C$1:$C$3329,SMALL(IF('malzeme montaj'!$B$1:$B$3329=DU$3,IF('malzeme montaj'!$C$1:$C$3329&lt;&gt;"",ROW('malzeme montaj'!$C$1:$C$3329))),ROWS(DU$4:DU69))))</f>
        <v/>
      </c>
      <c r="DV69" s="34" t="str">
        <f t="array" ref="DV69">IF(ROWS(DV$4:DV69)&gt;DV$1,"",INDEX('malzeme montaj'!$C$1:$C$3329,SMALL(IF('malzeme montaj'!$B$1:$B$3329=DV$3,IF('malzeme montaj'!$C$1:$C$3329&lt;&gt;"",ROW('malzeme montaj'!$C$1:$C$3329))),ROWS(DV$4:DV69))))</f>
        <v/>
      </c>
      <c r="DW69" s="34" t="str">
        <f t="array" ref="DW69">IF(ROWS(DW$4:DW69)&gt;DW$1,"",INDEX('malzeme montaj'!$C$1:$C$3329,SMALL(IF('malzeme montaj'!$B$1:$B$3329=DW$3,IF('malzeme montaj'!$C$1:$C$3329&lt;&gt;"",ROW('malzeme montaj'!$C$1:$C$3329))),ROWS(DW$4:DW69))))</f>
        <v/>
      </c>
      <c r="DX69" s="34" t="str">
        <f t="array" ref="DX69">IF(ROWS(DX$4:DX69)&gt;DX$1,"",INDEX('malzeme montaj'!$C$1:$C$3329,SMALL(IF('malzeme montaj'!$B$1:$B$3329=DX$3,IF('malzeme montaj'!$C$1:$C$3329&lt;&gt;"",ROW('malzeme montaj'!$C$1:$C$3329))),ROWS(DX$4:DX69))))</f>
        <v/>
      </c>
      <c r="DY69" s="34" t="str">
        <f t="array" ref="DY69">IF(ROWS(DY$4:DY69)&gt;DY$1,"",INDEX('malzeme montaj'!$C$1:$C$3329,SMALL(IF('malzeme montaj'!$B$1:$B$3329=DY$3,IF('malzeme montaj'!$C$1:$C$3329&lt;&gt;"",ROW('malzeme montaj'!$C$1:$C$3329))),ROWS(DY$4:DY69))))</f>
        <v/>
      </c>
      <c r="DZ69" s="34" t="str">
        <f t="array" ref="DZ69">IF(ROWS(DZ$4:DZ69)&gt;DZ$1,"",INDEX('malzeme montaj'!$C$1:$C$3329,SMALL(IF('malzeme montaj'!$B$1:$B$3329=DZ$3,IF('malzeme montaj'!$C$1:$C$3329&lt;&gt;"",ROW('malzeme montaj'!$C$1:$C$3329))),ROWS(DZ$4:DZ69))))</f>
        <v/>
      </c>
      <c r="EA69" s="34" t="str">
        <f t="array" ref="EA69">IF(ROWS(EA$4:EA69)&gt;EA$1,"",INDEX('malzeme montaj'!$C$1:$C$3329,SMALL(IF('malzeme montaj'!$B$1:$B$3329=EA$3,IF('malzeme montaj'!$C$1:$C$3329&lt;&gt;"",ROW('malzeme montaj'!$C$1:$C$3329))),ROWS(EA$4:EA69))))</f>
        <v/>
      </c>
      <c r="EB69" s="34" t="str">
        <f t="array" ref="EB69">IF(ROWS(EB$4:EB69)&gt;EB$1,"",INDEX('malzeme montaj'!$C$1:$C$3329,SMALL(IF('malzeme montaj'!$B$1:$B$3329=EB$3,IF('malzeme montaj'!$C$1:$C$3329&lt;&gt;"",ROW('malzeme montaj'!$C$1:$C$3329))),ROWS(EB$4:EB69))))</f>
        <v/>
      </c>
      <c r="EC69" s="34" t="str">
        <f t="array" ref="EC69">IF(ROWS(EC$4:EC69)&gt;EC$1,"",INDEX('malzeme montaj'!$C$1:$C$3329,SMALL(IF('malzeme montaj'!$B$1:$B$3329=EC$3,IF('malzeme montaj'!$C$1:$C$3329&lt;&gt;"",ROW('malzeme montaj'!$C$1:$C$3329))),ROWS(EC$4:EC69))))</f>
        <v/>
      </c>
      <c r="ED69" s="34" t="str">
        <f t="array" ref="ED69">IF(ROWS(ED$4:ED69)&gt;ED$1,"",INDEX('malzeme montaj'!$C$1:$C$3329,SMALL(IF('malzeme montaj'!$B$1:$B$3329=ED$3,IF('malzeme montaj'!$C$1:$C$3329&lt;&gt;"",ROW('malzeme montaj'!$C$1:$C$3329))),ROWS(ED$4:ED69))))</f>
        <v/>
      </c>
      <c r="EE69" s="34" t="str">
        <f t="array" ref="EE69">IF(ROWS(EE$4:EE69)&gt;EE$1,"",INDEX('malzeme montaj'!$C$1:$C$3329,SMALL(IF('malzeme montaj'!$B$1:$B$3329=EE$3,IF('malzeme montaj'!$C$1:$C$3329&lt;&gt;"",ROW('malzeme montaj'!$C$1:$C$3329))),ROWS(EE$4:EE69))))</f>
        <v/>
      </c>
      <c r="EF69" s="34" t="str">
        <f t="array" ref="EF69">IF(ROWS(EF$4:EF69)&gt;EF$1,"",INDEX('malzeme montaj'!$C$1:$C$3329,SMALL(IF('malzeme montaj'!$B$1:$B$3329=EF$3,IF('malzeme montaj'!$C$1:$C$3329&lt;&gt;"",ROW('malzeme montaj'!$C$1:$C$3329))),ROWS(EF$4:EF69))))</f>
        <v/>
      </c>
      <c r="EG69" s="34" t="str">
        <f t="array" ref="EG69">IF(ROWS(EG$4:EG69)&gt;EG$1,"",INDEX('malzeme montaj'!$C$1:$C$3329,SMALL(IF('malzeme montaj'!$B$1:$B$3329=EG$3,IF('malzeme montaj'!$C$1:$C$3329&lt;&gt;"",ROW('malzeme montaj'!$C$1:$C$3329))),ROWS(EG$4:EG69))))</f>
        <v/>
      </c>
      <c r="EH69" s="34" t="str">
        <f t="array" ref="EH69">IF(ROWS(EH$4:EH69)&gt;EH$1,"",INDEX('malzeme montaj'!$C$1:$C$3329,SMALL(IF('malzeme montaj'!$B$1:$B$3329=EH$3,IF('malzeme montaj'!$C$1:$C$3329&lt;&gt;"",ROW('malzeme montaj'!$C$1:$C$3329))),ROWS(EH$4:EH69))))</f>
        <v/>
      </c>
      <c r="EI69" s="34" t="str">
        <f t="array" ref="EI69">IF(ROWS(EI$4:EI69)&gt;EI$1,"",INDEX('malzeme montaj'!$C$1:$C$3329,SMALL(IF('malzeme montaj'!$B$1:$B$3329=EI$3,IF('malzeme montaj'!$C$1:$C$3329&lt;&gt;"",ROW('malzeme montaj'!$C$1:$C$3329))),ROWS(EI$4:EI69))))</f>
        <v/>
      </c>
      <c r="EJ69" s="34" t="str">
        <f t="array" ref="EJ69">IF(ROWS(EJ$4:EJ69)&gt;EJ$1,"",INDEX('malzeme montaj'!$C$1:$C$3329,SMALL(IF('malzeme montaj'!$B$1:$B$3329=EJ$3,IF('malzeme montaj'!$C$1:$C$3329&lt;&gt;"",ROW('malzeme montaj'!$C$1:$C$3329))),ROWS(EJ$4:EJ69))))</f>
        <v/>
      </c>
      <c r="EK69" s="34" t="str">
        <f t="array" ref="EK69">IF(ROWS(EK$4:EK69)&gt;EK$1,"",INDEX('malzeme montaj'!$C$1:$C$3329,SMALL(IF('malzeme montaj'!$B$1:$B$3329=EK$3,IF('malzeme montaj'!$C$1:$C$3329&lt;&gt;"",ROW('malzeme montaj'!$C$1:$C$3329))),ROWS(EK$4:EK69))))</f>
        <v/>
      </c>
      <c r="EL69" s="34" t="str">
        <f t="array" ref="EL69">IF(ROWS(EL$4:EL69)&gt;EL$1,"",INDEX('malzeme montaj'!$C$1:$C$3329,SMALL(IF('malzeme montaj'!$B$1:$B$3329=EL$3,IF('malzeme montaj'!$C$1:$C$3329&lt;&gt;"",ROW('malzeme montaj'!$C$1:$C$3329))),ROWS(EL$4:EL69))))</f>
        <v/>
      </c>
      <c r="EM69" s="34" t="str">
        <f t="array" ref="EM69">IF(ROWS(EM$4:EM69)&gt;EM$1,"",INDEX('malzeme montaj'!$C$1:$C$3329,SMALL(IF('malzeme montaj'!$B$1:$B$3329=EM$3,IF('malzeme montaj'!$C$1:$C$3329&lt;&gt;"",ROW('malzeme montaj'!$C$1:$C$3329))),ROWS(EM$4:EM69))))</f>
        <v/>
      </c>
      <c r="EN69" s="34" t="str">
        <f t="array" ref="EN69">IF(ROWS(EN$4:EN69)&gt;EN$1,"",INDEX('malzeme montaj'!$C$1:$C$3329,SMALL(IF('malzeme montaj'!$B$1:$B$3329=EN$3,IF('malzeme montaj'!$C$1:$C$3329&lt;&gt;"",ROW('malzeme montaj'!$C$1:$C$3329))),ROWS(EN$4:EN69))))</f>
        <v/>
      </c>
      <c r="EO69" s="34" t="str">
        <f t="array" ref="EO69">IF(ROWS(EO$4:EO69)&gt;EO$1,"",INDEX('malzeme montaj'!$C$1:$C$3329,SMALL(IF('malzeme montaj'!$B$1:$B$3329=EO$3,IF('malzeme montaj'!$C$1:$C$3329&lt;&gt;"",ROW('malzeme montaj'!$C$1:$C$3329))),ROWS(EO$4:EO69))))</f>
        <v/>
      </c>
      <c r="EP69" s="34" t="str">
        <f t="array" ref="EP69">IF(ROWS(EP$4:EP69)&gt;EP$1,"",INDEX('malzeme montaj'!$C$1:$C$3329,SMALL(IF('malzeme montaj'!$B$1:$B$3329=EP$3,IF('malzeme montaj'!$C$1:$C$3329&lt;&gt;"",ROW('malzeme montaj'!$C$1:$C$3329))),ROWS(EP$4:EP69))))</f>
        <v/>
      </c>
      <c r="EQ69" s="34" t="str">
        <f t="array" ref="EQ69">IF(ROWS(EQ$4:EQ69)&gt;EQ$1,"",INDEX('malzeme montaj'!$C$1:$C$3329,SMALL(IF('malzeme montaj'!$B$1:$B$3329=EQ$3,IF('malzeme montaj'!$C$1:$C$3329&lt;&gt;"",ROW('malzeme montaj'!$C$1:$C$3329))),ROWS(EQ$4:EQ69))))</f>
        <v/>
      </c>
      <c r="ER69" s="34" t="str">
        <f t="array" ref="ER69">IF(ROWS(ER$4:ER69)&gt;ER$1,"",INDEX('malzeme montaj'!$C$1:$C$3329,SMALL(IF('malzeme montaj'!$B$1:$B$3329=ER$3,IF('malzeme montaj'!$C$1:$C$3329&lt;&gt;"",ROW('malzeme montaj'!$C$1:$C$3329))),ROWS(ER$4:ER69))))</f>
        <v/>
      </c>
      <c r="ES69" s="34" t="str">
        <f t="array" ref="ES69">IF(ROWS(ES$4:ES69)&gt;ES$1,"",INDEX('malzeme montaj'!$C$1:$C$3329,SMALL(IF('malzeme montaj'!$B$1:$B$3329=ES$3,IF('malzeme montaj'!$C$1:$C$3329&lt;&gt;"",ROW('malzeme montaj'!$C$1:$C$3329))),ROWS(ES$4:ES69))))</f>
        <v/>
      </c>
      <c r="ET69" s="34" t="str">
        <f t="array" ref="ET69">IF(ROWS(ET$4:ET69)&gt;ET$1,"",INDEX('malzeme montaj'!$C$1:$C$3329,SMALL(IF('malzeme montaj'!$B$1:$B$3329=ET$3,IF('malzeme montaj'!$C$1:$C$3329&lt;&gt;"",ROW('malzeme montaj'!$C$1:$C$3329))),ROWS(ET$4:ET69))))</f>
        <v/>
      </c>
      <c r="EU69" s="34" t="str">
        <f t="array" ref="EU69">IF(ROWS(EU$4:EU69)&gt;EU$1,"",INDEX('malzeme montaj'!$C$1:$C$3329,SMALL(IF('malzeme montaj'!$B$1:$B$3329=EU$3,IF('malzeme montaj'!$C$1:$C$3329&lt;&gt;"",ROW('malzeme montaj'!$C$1:$C$3329))),ROWS(EU$4:EU69))))</f>
        <v/>
      </c>
      <c r="EV69" s="34" t="str">
        <f t="array" ref="EV69">IF(ROWS(EV$4:EV69)&gt;EV$1,"",INDEX('malzeme montaj'!$C$1:$C$3329,SMALL(IF('malzeme montaj'!$B$1:$B$3329=EV$3,IF('malzeme montaj'!$C$1:$C$3329&lt;&gt;"",ROW('malzeme montaj'!$C$1:$C$3329))),ROWS(EV$4:EV69))))</f>
        <v/>
      </c>
      <c r="EW69" s="34" t="str">
        <f t="array" ref="EW69">IF(ROWS(EW$4:EW69)&gt;EW$1,"",INDEX('malzeme montaj'!$C$1:$C$3329,SMALL(IF('malzeme montaj'!$B$1:$B$3329=EW$3,IF('malzeme montaj'!$C$1:$C$3329&lt;&gt;"",ROW('malzeme montaj'!$C$1:$C$3329))),ROWS(EW$4:EW69))))</f>
        <v/>
      </c>
    </row>
    <row r="70" spans="1:153">
      <c r="A70" s="38" t="str">
        <f t="array" ref="A70">IF(ROWS(A$4:A70)&gt;A$1,"",INDEX('malzeme montaj'!$C$1:$C$3329,SMALL(IF('malzeme montaj'!$B$1:$B$3329=A$3,IF('malzeme montaj'!$C$1:$C$3329&lt;&gt;"",ROW('malzeme montaj'!$C$1:$C$3329))),ROWS(A$4:A70))))</f>
        <v/>
      </c>
      <c r="B70" s="38" t="str">
        <f t="array" ref="B70">IF(ROWS(B$4:B70)&gt;B$1,"",INDEX('malzeme montaj'!$C$1:$C$3329,SMALL(IF('malzeme montaj'!$B$1:$B$3329=B$3,IF('malzeme montaj'!$C$1:$C$3329&lt;&gt;"",ROW('malzeme montaj'!$C$1:$C$3329))),ROWS(B$4:B70))))</f>
        <v/>
      </c>
      <c r="C70" s="38" t="str">
        <f t="array" ref="C70">IF(ROWS(C$4:C70)&gt;C$1,"",INDEX('malzeme montaj'!$C$1:$C$3329,SMALL(IF('malzeme montaj'!$B$1:$B$3329=C$3,IF('malzeme montaj'!$C$1:$C$3329&lt;&gt;"",ROW('malzeme montaj'!$C$1:$C$3329))),ROWS(C$4:C70))))</f>
        <v/>
      </c>
      <c r="D70" s="38" t="str">
        <f t="array" ref="D70">IF(ROWS(D$4:D70)&gt;D$1,"",INDEX('malzeme montaj'!$C$1:$C$3329,SMALL(IF('malzeme montaj'!$B$1:$B$3329=D$3,IF('malzeme montaj'!$C$1:$C$3329&lt;&gt;"",ROW('malzeme montaj'!$C$1:$C$3329))),ROWS(D$4:D70))))</f>
        <v/>
      </c>
      <c r="E70" s="38" t="str">
        <f t="array" ref="E70">IF(ROWS(E$4:E70)&gt;E$1,"",INDEX('malzeme montaj'!$C$1:$C$3329,SMALL(IF('malzeme montaj'!$B$1:$B$3329=E$3,IF('malzeme montaj'!$C$1:$C$3329&lt;&gt;"",ROW('malzeme montaj'!$C$1:$C$3329))),ROWS(E$4:E70))))</f>
        <v/>
      </c>
      <c r="F70" s="38" t="str">
        <f t="array" ref="F70">IF(ROWS(F$4:F70)&gt;F$1,"",INDEX('malzeme montaj'!$C$1:$C$3329,SMALL(IF('malzeme montaj'!$B$1:$B$3329=F$3,IF('malzeme montaj'!$C$1:$C$3329&lt;&gt;"",ROW('malzeme montaj'!$C$1:$C$3329))),ROWS(F$4:F70))))</f>
        <v/>
      </c>
      <c r="G70" s="38" t="str">
        <f t="array" ref="G70">IF(ROWS(G$4:G70)&gt;G$1,"",INDEX('malzeme montaj'!$C$1:$C$3329,SMALL(IF('malzeme montaj'!$B$1:$B$3329=G$3,IF('malzeme montaj'!$C$1:$C$3329&lt;&gt;"",ROW('malzeme montaj'!$C$1:$C$3329))),ROWS(G$4:G70))))</f>
        <v/>
      </c>
      <c r="H70" s="38" t="str">
        <f t="array" ref="H70">IF(ROWS(H$4:H70)&gt;H$1,"",INDEX('malzeme montaj'!$C$1:$C$3329,SMALL(IF('malzeme montaj'!$B$1:$B$3329=H$3,IF('malzeme montaj'!$C$1:$C$3329&lt;&gt;"",ROW('malzeme montaj'!$C$1:$C$3329))),ROWS(H$4:H70))))</f>
        <v/>
      </c>
      <c r="I70" s="38" t="str">
        <f t="array" ref="I70">IF(ROWS(I$4:I70)&gt;I$1,"",INDEX('malzeme montaj'!$C$1:$C$3329,SMALL(IF('malzeme montaj'!$B$1:$B$3329=I$3,IF('malzeme montaj'!$C$1:$C$3329&lt;&gt;"",ROW('malzeme montaj'!$C$1:$C$3329))),ROWS(I$4:I70))))</f>
        <v/>
      </c>
      <c r="J70" s="38" t="str">
        <f t="array" ref="J70">IF(ROWS(J$4:J70)&gt;J$1,"",INDEX('malzeme montaj'!$C$1:$C$3329,SMALL(IF('malzeme montaj'!$B$1:$B$3329=J$3,IF('malzeme montaj'!$C$1:$C$3329&lt;&gt;"",ROW('malzeme montaj'!$C$1:$C$3329))),ROWS(J$4:J70))))</f>
        <v/>
      </c>
      <c r="K70" s="38" t="str">
        <f t="array" ref="K70">IF(ROWS(K$4:K70)&gt;K$1,"",INDEX('malzeme montaj'!$C$1:$C$3329,SMALL(IF('malzeme montaj'!$B$1:$B$3329=K$3,IF('malzeme montaj'!$C$1:$C$3329&lt;&gt;"",ROW('malzeme montaj'!$C$1:$C$3329))),ROWS(K$4:K70))))</f>
        <v/>
      </c>
      <c r="L70" s="38" t="str">
        <f t="array" ref="L70">IF(ROWS(L$4:L70)&gt;L$1,"",INDEX('malzeme montaj'!$C$1:$C$3329,SMALL(IF('malzeme montaj'!$B$1:$B$3329=L$3,IF('malzeme montaj'!$C$1:$C$3329&lt;&gt;"",ROW('malzeme montaj'!$C$1:$C$3329))),ROWS(L$4:L70))))</f>
        <v/>
      </c>
      <c r="M70" s="38" t="str">
        <f t="array" ref="M70">IF(ROWS(M$4:M70)&gt;M$1,"",INDEX('malzeme montaj'!$C$1:$C$3329,SMALL(IF('malzeme montaj'!$B$1:$B$3329=M$3,IF('malzeme montaj'!$C$1:$C$3329&lt;&gt;"",ROW('malzeme montaj'!$C$1:$C$3329))),ROWS(M$4:M70))))</f>
        <v/>
      </c>
      <c r="N70" s="38" t="str">
        <f t="array" ref="N70">IF(ROWS(N$4:N70)&gt;N$1,"",INDEX('malzeme montaj'!$C$1:$C$3329,SMALL(IF('malzeme montaj'!$B$1:$B$3329=N$3,IF('malzeme montaj'!$C$1:$C$3329&lt;&gt;"",ROW('malzeme montaj'!$C$1:$C$3329))),ROWS(N$4:N70))))</f>
        <v/>
      </c>
      <c r="O70" s="38" t="str">
        <f t="array" ref="O70">IF(ROWS(O$4:O70)&gt;O$1,"",INDEX('malzeme montaj'!$C$1:$C$3329,SMALL(IF('malzeme montaj'!$B$1:$B$3329=O$3,IF('malzeme montaj'!$C$1:$C$3329&lt;&gt;"",ROW('malzeme montaj'!$C$1:$C$3329))),ROWS(O$4:O70))))</f>
        <v/>
      </c>
      <c r="P70" s="38" t="str">
        <f t="array" ref="P70">IF(ROWS(P$4:P70)&gt;P$1,"",INDEX('malzeme montaj'!$C$1:$C$3329,SMALL(IF('malzeme montaj'!$B$1:$B$3329=P$3,IF('malzeme montaj'!$C$1:$C$3329&lt;&gt;"",ROW('malzeme montaj'!$C$1:$C$3329))),ROWS(P$4:P70))))</f>
        <v/>
      </c>
      <c r="Q70" s="38" t="str">
        <f t="array" ref="Q70">IF(ROWS(Q$4:Q70)&gt;Q$1,"",INDEX('malzeme montaj'!$C$1:$C$3329,SMALL(IF('malzeme montaj'!$B$1:$B$3329=Q$3,IF('malzeme montaj'!$C$1:$C$3329&lt;&gt;"",ROW('malzeme montaj'!$C$1:$C$3329))),ROWS(Q$4:Q70))))</f>
        <v/>
      </c>
      <c r="R70" s="38" t="str">
        <f t="array" ref="R70">IF(ROWS(R$4:R70)&gt;R$1,"",INDEX('malzeme montaj'!$C$1:$C$3329,SMALL(IF('malzeme montaj'!$B$1:$B$3329=R$3,IF('malzeme montaj'!$C$1:$C$3329&lt;&gt;"",ROW('malzeme montaj'!$C$1:$C$3329))),ROWS(R$4:R70))))</f>
        <v/>
      </c>
      <c r="S70" s="38" t="str">
        <f t="array" ref="S70">IF(ROWS(S$4:S70)&gt;S$1,"",INDEX('malzeme montaj'!$C$1:$C$3329,SMALL(IF('malzeme montaj'!$B$1:$B$3329=S$3,IF('malzeme montaj'!$C$1:$C$3329&lt;&gt;"",ROW('malzeme montaj'!$C$1:$C$3329))),ROWS(S$4:S70))))</f>
        <v/>
      </c>
      <c r="T70" s="38" t="str">
        <f t="array" ref="T70">IF(ROWS(T$4:T70)&gt;T$1,"",INDEX('malzeme montaj'!$C$1:$C$3329,SMALL(IF('malzeme montaj'!$B$1:$B$3329=T$3,IF('malzeme montaj'!$C$1:$C$3329&lt;&gt;"",ROW('malzeme montaj'!$C$1:$C$3329))),ROWS(T$4:T70))))</f>
        <v/>
      </c>
      <c r="U70" s="38" t="str">
        <f t="array" ref="U70">IF(ROWS(U$4:U70)&gt;U$1,"",INDEX('malzeme montaj'!$C$1:$C$3329,SMALL(IF('malzeme montaj'!$B$1:$B$3329=U$3,IF('malzeme montaj'!$C$1:$C$3329&lt;&gt;"",ROW('malzeme montaj'!$C$1:$C$3329))),ROWS(U$4:U70))))</f>
        <v/>
      </c>
      <c r="V70" s="38" t="str">
        <f t="array" ref="V70">IF(ROWS(V$4:V70)&gt;V$1,"",INDEX('malzeme montaj'!$C$1:$C$3329,SMALL(IF('malzeme montaj'!$B$1:$B$3329=V$3,IF('malzeme montaj'!$C$1:$C$3329&lt;&gt;"",ROW('malzeme montaj'!$C$1:$C$3329))),ROWS(V$4:V70))))</f>
        <v/>
      </c>
      <c r="W70" s="38" t="str">
        <f t="array" ref="W70">IF(ROWS(W$4:W70)&gt;W$1,"",INDEX('malzeme montaj'!$C$1:$C$3329,SMALL(IF('malzeme montaj'!$B$1:$B$3329=W$3,IF('malzeme montaj'!$C$1:$C$3329&lt;&gt;"",ROW('malzeme montaj'!$C$1:$C$3329))),ROWS(W$4:W70))))</f>
        <v/>
      </c>
      <c r="X70" s="38" t="str">
        <f t="array" ref="X70">IF(ROWS(X$4:X70)&gt;X$1,"",INDEX('malzeme montaj'!$C$1:$C$3329,SMALL(IF('malzeme montaj'!$B$1:$B$3329=X$3,IF('malzeme montaj'!$C$1:$C$3329&lt;&gt;"",ROW('malzeme montaj'!$C$1:$C$3329))),ROWS(X$4:X70))))</f>
        <v/>
      </c>
      <c r="Y70" s="38" t="str">
        <f t="array" ref="Y70">IF(ROWS(Y$4:Y70)&gt;Y$1,"",INDEX('malzeme montaj'!$C$1:$C$3329,SMALL(IF('malzeme montaj'!$B$1:$B$3329=Y$3,IF('malzeme montaj'!$C$1:$C$3329&lt;&gt;"",ROW('malzeme montaj'!$C$1:$C$3329))),ROWS(Y$4:Y70))))</f>
        <v/>
      </c>
      <c r="Z70" s="38" t="str">
        <f t="array" ref="Z70">IF(ROWS(Z$4:Z70)&gt;Z$1,"",INDEX('malzeme montaj'!$C$1:$C$3329,SMALL(IF('malzeme montaj'!$B$1:$B$3329=Z$3,IF('malzeme montaj'!$C$1:$C$3329&lt;&gt;"",ROW('malzeme montaj'!$C$1:$C$3329))),ROWS(Z$4:Z70))))</f>
        <v/>
      </c>
      <c r="AA70" s="38" t="str">
        <f t="array" ref="AA70">IF(ROWS(AA$4:AA70)&gt;AA$1,"",INDEX('malzeme montaj'!$C$1:$C$3329,SMALL(IF('malzeme montaj'!$B$1:$B$3329=AA$3,IF('malzeme montaj'!$C$1:$C$3329&lt;&gt;"",ROW('malzeme montaj'!$C$1:$C$3329))),ROWS(AA$4:AA70))))</f>
        <v/>
      </c>
      <c r="AB70" s="38" t="str">
        <f t="array" ref="AB70">IF(ROWS(AB$4:AB70)&gt;AB$1,"",INDEX('malzeme montaj'!$C$1:$C$3329,SMALL(IF('malzeme montaj'!$B$1:$B$3329=AB$3,IF('malzeme montaj'!$C$1:$C$3329&lt;&gt;"",ROW('malzeme montaj'!$C$1:$C$3329))),ROWS(AB$4:AB70))))</f>
        <v/>
      </c>
      <c r="AC70" s="38" t="str">
        <f t="array" ref="AC70">IF(ROWS(AC$4:AC70)&gt;AC$1,"",INDEX('malzeme montaj'!$C$1:$C$3329,SMALL(IF('malzeme montaj'!$B$1:$B$3329=AC$3,IF('malzeme montaj'!$C$1:$C$3329&lt;&gt;"",ROW('malzeme montaj'!$C$1:$C$3329))),ROWS(AC$4:AC70))))</f>
        <v/>
      </c>
      <c r="AD70" s="38" t="str">
        <f t="array" ref="AD70">IF(ROWS(AD$4:AD70)&gt;AD$1,"",INDEX('malzeme montaj'!$C$1:$C$3329,SMALL(IF('malzeme montaj'!$B$1:$B$3329=AD$3,IF('malzeme montaj'!$C$1:$C$3329&lt;&gt;"",ROW('malzeme montaj'!$C$1:$C$3329))),ROWS(AD$4:AD70))))</f>
        <v/>
      </c>
      <c r="AE70" s="38" t="str">
        <f t="array" ref="AE70">IF(ROWS(AE$4:AE70)&gt;AE$1,"",INDEX('malzeme montaj'!$C$1:$C$3329,SMALL(IF('malzeme montaj'!$B$1:$B$3329=AE$3,IF('malzeme montaj'!$C$1:$C$3329&lt;&gt;"",ROW('malzeme montaj'!$C$1:$C$3329))),ROWS(AE$4:AE70))))</f>
        <v/>
      </c>
      <c r="AF70" s="38" t="str">
        <f t="array" ref="AF70">IF(ROWS(AF$4:AF70)&gt;AF$1,"",INDEX('malzeme montaj'!$C$1:$C$3329,SMALL(IF('malzeme montaj'!$B$1:$B$3329=AF$3,IF('malzeme montaj'!$C$1:$C$3329&lt;&gt;"",ROW('malzeme montaj'!$C$1:$C$3329))),ROWS(AF$4:AF70))))</f>
        <v/>
      </c>
      <c r="AG70" s="38" t="str">
        <f t="array" ref="AG70">IF(ROWS(AG$4:AG70)&gt;AG$1,"",INDEX('malzeme montaj'!$C$1:$C$3329,SMALL(IF('malzeme montaj'!$B$1:$B$3329=AG$3,IF('malzeme montaj'!$C$1:$C$3329&lt;&gt;"",ROW('malzeme montaj'!$C$1:$C$3329))),ROWS(AG$4:AG70))))</f>
        <v/>
      </c>
      <c r="AH70" s="38" t="str">
        <f t="array" ref="AH70">IF(ROWS(AH$4:AH70)&gt;AH$1,"",INDEX('malzeme montaj'!$C$1:$C$3329,SMALL(IF('malzeme montaj'!$B$1:$B$3329=AH$3,IF('malzeme montaj'!$C$1:$C$3329&lt;&gt;"",ROW('malzeme montaj'!$C$1:$C$3329))),ROWS(AH$4:AH70))))</f>
        <v/>
      </c>
      <c r="AI70" s="38" t="str">
        <f t="array" ref="AI70">IF(ROWS(AI$4:AI70)&gt;AI$1,"",INDEX('malzeme montaj'!$C$1:$C$3329,SMALL(IF('malzeme montaj'!$B$1:$B$3329=AI$3,IF('malzeme montaj'!$C$1:$C$3329&lt;&gt;"",ROW('malzeme montaj'!$C$1:$C$3329))),ROWS(AI$4:AI70))))</f>
        <v/>
      </c>
      <c r="AJ70" s="38" t="str">
        <f t="array" ref="AJ70">IF(ROWS(AJ$4:AJ70)&gt;AJ$1,"",INDEX('malzeme montaj'!$C$1:$C$3329,SMALL(IF('malzeme montaj'!$B$1:$B$3329=AJ$3,IF('malzeme montaj'!$C$1:$C$3329&lt;&gt;"",ROW('malzeme montaj'!$C$1:$C$3329))),ROWS(AJ$4:AJ70))))</f>
        <v/>
      </c>
      <c r="AK70" s="38" t="str">
        <f t="array" ref="AK70">IF(ROWS(AK$4:AK70)&gt;AK$1,"",INDEX('malzeme montaj'!$C$1:$C$3329,SMALL(IF('malzeme montaj'!$B$1:$B$3329=AK$3,IF('malzeme montaj'!$C$1:$C$3329&lt;&gt;"",ROW('malzeme montaj'!$C$1:$C$3329))),ROWS(AK$4:AK70))))</f>
        <v/>
      </c>
      <c r="AL70" s="38" t="str">
        <f t="array" ref="AL70">IF(ROWS(AL$4:AL70)&gt;AL$1,"",INDEX('malzeme montaj'!$C$1:$C$3329,SMALL(IF('malzeme montaj'!$B$1:$B$3329=AL$3,IF('malzeme montaj'!$C$1:$C$3329&lt;&gt;"",ROW('malzeme montaj'!$C$1:$C$3329))),ROWS(AL$4:AL70))))</f>
        <v/>
      </c>
      <c r="AM70" s="38" t="str">
        <f t="array" ref="AM70">IF(ROWS(AM$4:AM70)&gt;AM$1,"",INDEX('malzeme montaj'!$C$1:$C$3329,SMALL(IF('malzeme montaj'!$B$1:$B$3329=AM$3,IF('malzeme montaj'!$C$1:$C$3329&lt;&gt;"",ROW('malzeme montaj'!$C$1:$C$3329))),ROWS(AM$4:AM70))))</f>
        <v/>
      </c>
      <c r="AN70" s="38" t="str">
        <f t="array" ref="AN70">IF(ROWS(AN$4:AN70)&gt;AN$1,"",INDEX('malzeme montaj'!$C$1:$C$3329,SMALL(IF('malzeme montaj'!$B$1:$B$3329=AN$3,IF('malzeme montaj'!$C$1:$C$3329&lt;&gt;"",ROW('malzeme montaj'!$C$1:$C$3329))),ROWS(AN$4:AN70))))</f>
        <v/>
      </c>
      <c r="AO70" s="38" t="str">
        <f t="array" ref="AO70">IF(ROWS(AO$4:AO70)&gt;AO$1,"",INDEX('malzeme montaj'!$C$1:$C$3329,SMALL(IF('malzeme montaj'!$B$1:$B$3329=AO$3,IF('malzeme montaj'!$C$1:$C$3329&lt;&gt;"",ROW('malzeme montaj'!$C$1:$C$3329))),ROWS(AO$4:AO70))))</f>
        <v/>
      </c>
      <c r="AP70" s="38" t="str">
        <f t="array" ref="AP70">IF(ROWS(AP$4:AP70)&gt;AP$1,"",INDEX('malzeme montaj'!$C$1:$C$3329,SMALL(IF('malzeme montaj'!$B$1:$B$3329=AP$3,IF('malzeme montaj'!$C$1:$C$3329&lt;&gt;"",ROW('malzeme montaj'!$C$1:$C$3329))),ROWS(AP$4:AP70))))</f>
        <v/>
      </c>
      <c r="AQ70" s="38" t="str">
        <f t="array" ref="AQ70">IF(ROWS(AQ$4:AQ70)&gt;AQ$1,"",INDEX('malzeme montaj'!$C$1:$C$3329,SMALL(IF('malzeme montaj'!$B$1:$B$3329=AQ$3,IF('malzeme montaj'!$C$1:$C$3329&lt;&gt;"",ROW('malzeme montaj'!$C$1:$C$3329))),ROWS(AQ$4:AQ70))))</f>
        <v/>
      </c>
      <c r="AR70" s="38" t="str">
        <f t="array" ref="AR70">IF(ROWS(AR$4:AR70)&gt;AR$1,"",INDEX('malzeme montaj'!$C$1:$C$3329,SMALL(IF('malzeme montaj'!$B$1:$B$3329=AR$3,IF('malzeme montaj'!$C$1:$C$3329&lt;&gt;"",ROW('malzeme montaj'!$C$1:$C$3329))),ROWS(AR$4:AR70))))</f>
        <v/>
      </c>
      <c r="AS70" s="38" t="str">
        <f t="array" ref="AS70">IF(ROWS(AS$4:AS70)&gt;AS$1,"",INDEX('malzeme montaj'!$C$1:$C$3329,SMALL(IF('malzeme montaj'!$B$1:$B$3329=AS$3,IF('malzeme montaj'!$C$1:$C$3329&lt;&gt;"",ROW('malzeme montaj'!$C$1:$C$3329))),ROWS(AS$4:AS70))))</f>
        <v/>
      </c>
      <c r="AT70" s="38" t="str">
        <f t="array" ref="AT70">IF(ROWS(AT$4:AT70)&gt;AT$1,"",INDEX('malzeme montaj'!$C$1:$C$3329,SMALL(IF('malzeme montaj'!$B$1:$B$3329=AT$3,IF('malzeme montaj'!$C$1:$C$3329&lt;&gt;"",ROW('malzeme montaj'!$C$1:$C$3329))),ROWS(AT$4:AT70))))</f>
        <v/>
      </c>
      <c r="AU70" s="38" t="str">
        <f t="array" ref="AU70">IF(ROWS(AU$4:AU70)&gt;AU$1,"",INDEX('malzeme montaj'!$C$1:$C$3329,SMALL(IF('malzeme montaj'!$B$1:$B$3329=AU$3,IF('malzeme montaj'!$C$1:$C$3329&lt;&gt;"",ROW('malzeme montaj'!$C$1:$C$3329))),ROWS(AU$4:AU70))))</f>
        <v/>
      </c>
      <c r="AV70" s="38" t="str">
        <f t="array" ref="AV70">IF(ROWS(AV$4:AV70)&gt;AV$1,"",INDEX('malzeme montaj'!$C$1:$C$3329,SMALL(IF('malzeme montaj'!$B$1:$B$3329=AV$3,IF('malzeme montaj'!$C$1:$C$3329&lt;&gt;"",ROW('malzeme montaj'!$C$1:$C$3329))),ROWS(AV$4:AV70))))</f>
        <v/>
      </c>
      <c r="AW70" s="38" t="str">
        <f t="array" ref="AW70">IF(ROWS(AW$4:AW70)&gt;AW$1,"",INDEX('malzeme montaj'!$C$1:$C$3329,SMALL(IF('malzeme montaj'!$B$1:$B$3329=AW$3,IF('malzeme montaj'!$C$1:$C$3329&lt;&gt;"",ROW('malzeme montaj'!$C$1:$C$3329))),ROWS(AW$4:AW70))))</f>
        <v/>
      </c>
      <c r="AX70" s="38" t="str">
        <f t="array" ref="AX70">IF(ROWS(AX$4:AX70)&gt;AX$1,"",INDEX('malzeme montaj'!$C$1:$C$3329,SMALL(IF('malzeme montaj'!$B$1:$B$3329=AX$3,IF('malzeme montaj'!$C$1:$C$3329&lt;&gt;"",ROW('malzeme montaj'!$C$1:$C$3329))),ROWS(AX$4:AX70))))</f>
        <v/>
      </c>
      <c r="AY70" s="38" t="str">
        <f t="array" ref="AY70">IF(ROWS(AY$4:AY70)&gt;AY$1,"",INDEX('malzeme montaj'!$C$1:$C$3329,SMALL(IF('malzeme montaj'!$B$1:$B$3329=AY$3,IF('malzeme montaj'!$C$1:$C$3329&lt;&gt;"",ROW('malzeme montaj'!$C$1:$C$3329))),ROWS(AY$4:AY70))))</f>
        <v/>
      </c>
      <c r="AZ70" s="38" t="str">
        <f t="array" ref="AZ70">IF(ROWS(AZ$4:AZ70)&gt;AZ$1,"",INDEX('malzeme montaj'!$C$1:$C$3329,SMALL(IF('malzeme montaj'!$B$1:$B$3329=AZ$3,IF('malzeme montaj'!$C$1:$C$3329&lt;&gt;"",ROW('malzeme montaj'!$C$1:$C$3329))),ROWS(AZ$4:AZ70))))</f>
        <v/>
      </c>
      <c r="BA70" s="38" t="str">
        <f t="array" ref="BA70">IF(ROWS(BA$4:BA70)&gt;BA$1,"",INDEX('malzeme montaj'!$C$1:$C$3329,SMALL(IF('malzeme montaj'!$B$1:$B$3329=BA$3,IF('malzeme montaj'!$C$1:$C$3329&lt;&gt;"",ROW('malzeme montaj'!$C$1:$C$3329))),ROWS(BA$4:BA70))))</f>
        <v/>
      </c>
      <c r="BB70" s="38" t="str">
        <f t="array" ref="BB70">IF(ROWS(BB$4:BB70)&gt;BB$1,"",INDEX('malzeme montaj'!$C$1:$C$3329,SMALL(IF('malzeme montaj'!$B$1:$B$3329=BB$3,IF('malzeme montaj'!$C$1:$C$3329&lt;&gt;"",ROW('malzeme montaj'!$C$1:$C$3329))),ROWS(BB$4:BB70))))</f>
        <v/>
      </c>
      <c r="BC70" s="38" t="str">
        <f t="array" ref="BC70">IF(ROWS(BC$4:BC70)&gt;BC$1,"",INDEX('malzeme montaj'!$C$1:$C$3329,SMALL(IF('malzeme montaj'!$B$1:$B$3329=BC$3,IF('malzeme montaj'!$C$1:$C$3329&lt;&gt;"",ROW('malzeme montaj'!$C$1:$C$3329))),ROWS(BC$4:BC70))))</f>
        <v/>
      </c>
      <c r="BD70" s="38" t="str">
        <f t="array" ref="BD70">IF(ROWS(BD$4:BD70)&gt;BD$1,"",INDEX('malzeme montaj'!$C$1:$C$3329,SMALL(IF('malzeme montaj'!$B$1:$B$3329=BD$3,IF('malzeme montaj'!$C$1:$C$3329&lt;&gt;"",ROW('malzeme montaj'!$C$1:$C$3329))),ROWS(BD$4:BD70))))</f>
        <v/>
      </c>
      <c r="BE70" s="38"/>
      <c r="BF70" s="38" t="str">
        <f t="array" ref="BF70">IF(ROWS(BF$4:BF70)&gt;BF$1,"",INDEX('malzeme montaj'!$C$1:$C$3329,SMALL(IF('malzeme montaj'!$B$1:$B$3329=BF$3,IF('malzeme montaj'!$C$1:$C$3329&lt;&gt;"",ROW('malzeme montaj'!$C$1:$C$3329))),ROWS(BF$4:BF70))))</f>
        <v/>
      </c>
      <c r="BG70" s="38" t="str">
        <f t="array" ref="BG70">IF(ROWS(BG$4:BG70)&gt;BG$1,"",INDEX('malzeme montaj'!$C$1:$C$3329,SMALL(IF('malzeme montaj'!$B$1:$B$3329=BG$3,IF('malzeme montaj'!$C$1:$C$3329&lt;&gt;"",ROW('malzeme montaj'!$C$1:$C$3329))),ROWS(BG$4:BG70))))</f>
        <v/>
      </c>
      <c r="BH70" s="38" t="str">
        <f t="array" ref="BH70">IF(ROWS(BH$4:BH70)&gt;BH$1,"",INDEX('malzeme montaj'!$C$1:$C$3329,SMALL(IF('malzeme montaj'!$B$1:$B$3329=BH$3,IF('malzeme montaj'!$C$1:$C$3329&lt;&gt;"",ROW('malzeme montaj'!$C$1:$C$3329))),ROWS(BH$4:BH70))))</f>
        <v/>
      </c>
      <c r="BI70" s="38" t="str">
        <f t="array" ref="BI70">IF(ROWS(BI$4:BI70)&gt;BI$1,"",INDEX('malzeme montaj'!$C$1:$C$3329,SMALL(IF('malzeme montaj'!$B$1:$B$3329=BI$3,IF('malzeme montaj'!$C$1:$C$3329&lt;&gt;"",ROW('malzeme montaj'!$C$1:$C$3329))),ROWS(BI$4:BI70))))</f>
        <v/>
      </c>
      <c r="BJ70" s="38" t="str">
        <f t="array" ref="BJ70">IF(ROWS(BJ$4:BJ70)&gt;BJ$1,"",INDEX('malzeme montaj'!$C$1:$C$3329,SMALL(IF('malzeme montaj'!$B$1:$B$3329=BJ$3,IF('malzeme montaj'!$C$1:$C$3329&lt;&gt;"",ROW('malzeme montaj'!$C$1:$C$3329))),ROWS(BJ$4:BJ70))))</f>
        <v/>
      </c>
      <c r="BK70" s="38" t="str">
        <f t="array" ref="BK70">IF(ROWS(BK$4:BK70)&gt;BK$1,"",INDEX('malzeme montaj'!$C$1:$C$3329,SMALL(IF('malzeme montaj'!$B$1:$B$3329=BK$3,IF('malzeme montaj'!$C$1:$C$3329&lt;&gt;"",ROW('malzeme montaj'!$C$1:$C$3329))),ROWS(BK$4:BK70))))</f>
        <v/>
      </c>
      <c r="BL70" s="38" t="str">
        <f t="array" ref="BL70">IF(ROWS(BL$4:BL70)&gt;BL$1,"",INDEX('malzeme montaj'!$C$1:$C$3329,SMALL(IF('malzeme montaj'!$B$1:$B$3329=BL$3,IF('malzeme montaj'!$C$1:$C$3329&lt;&gt;"",ROW('malzeme montaj'!$C$1:$C$3329))),ROWS(BL$4:BL70))))</f>
        <v/>
      </c>
      <c r="BM70" s="38" t="str">
        <f t="array" ref="BM70">IF(ROWS(BM$4:BM70)&gt;BM$1,"",INDEX('malzeme montaj'!$C$1:$C$3329,SMALL(IF('malzeme montaj'!$B$1:$B$3329=BM$3,IF('malzeme montaj'!$C$1:$C$3329&lt;&gt;"",ROW('malzeme montaj'!$C$1:$C$3329))),ROWS(BM$4:BM70))))</f>
        <v/>
      </c>
      <c r="BN70" s="38" t="str">
        <f t="array" ref="BN70">IF(ROWS(BN$4:BN70)&gt;BN$1,"",INDEX('malzeme montaj'!$C$1:$C$3329,SMALL(IF('malzeme montaj'!$B$1:$B$3329=BN$3,IF('malzeme montaj'!$C$1:$C$3329&lt;&gt;"",ROW('malzeme montaj'!$C$1:$C$3329))),ROWS(BN$4:BN70))))</f>
        <v/>
      </c>
      <c r="BO70" s="38" t="str">
        <f t="array" ref="BO70">IF(ROWS(BO$4:BO70)&gt;BO$1,"",INDEX('malzeme montaj'!$C$1:$C$3329,SMALL(IF('malzeme montaj'!$B$1:$B$3329=BO$3,IF('malzeme montaj'!$C$1:$C$3329&lt;&gt;"",ROW('malzeme montaj'!$C$1:$C$3329))),ROWS(BO$4:BO70))))</f>
        <v/>
      </c>
      <c r="BP70" s="38" t="str">
        <f t="array" ref="BP70">IF(ROWS(BP$4:BP70)&gt;BP$1,"",INDEX('malzeme montaj'!$C$1:$C$3329,SMALL(IF('malzeme montaj'!$B$1:$B$3329=BP$3,IF('malzeme montaj'!$C$1:$C$3329&lt;&gt;"",ROW('malzeme montaj'!$C$1:$C$3329))),ROWS(BP$4:BP70))))</f>
        <v/>
      </c>
      <c r="BQ70" s="38" t="str">
        <f t="array" ref="BQ70">IF(ROWS(BQ$4:BQ70)&gt;BQ$1,"",INDEX('malzeme montaj'!$C$1:$C$3329,SMALL(IF('malzeme montaj'!$B$1:$B$3329=BQ$3,IF('malzeme montaj'!$C$1:$C$3329&lt;&gt;"",ROW('malzeme montaj'!$C$1:$C$3329))),ROWS(BQ$4:BQ70))))</f>
        <v/>
      </c>
      <c r="BR70" s="38" t="str">
        <f t="array" ref="BR70">IF(ROWS(BR$4:BR70)&gt;BR$1,"",INDEX('malzeme montaj'!$C$1:$C$3329,SMALL(IF('malzeme montaj'!$B$1:$B$3329=BR$3,IF('malzeme montaj'!$C$1:$C$3329&lt;&gt;"",ROW('malzeme montaj'!$C$1:$C$3329))),ROWS(BR$4:BR70))))</f>
        <v/>
      </c>
      <c r="BS70" s="38" t="str">
        <f t="array" ref="BS70">IF(ROWS(BS$4:BS70)&gt;BS$1,"",INDEX('malzeme montaj'!$C$1:$C$3329,SMALL(IF('malzeme montaj'!$B$1:$B$3329=BS$3,IF('malzeme montaj'!$C$1:$C$3329&lt;&gt;"",ROW('malzeme montaj'!$C$1:$C$3329))),ROWS(BS$4:BS70))))</f>
        <v/>
      </c>
      <c r="BT70" s="38" t="str">
        <f t="array" ref="BT70">IF(ROWS(BT$4:BT70)&gt;BT$1,"",INDEX('malzeme montaj'!$C$1:$C$3329,SMALL(IF('malzeme montaj'!$B$1:$B$3329=BT$3,IF('malzeme montaj'!$C$1:$C$3329&lt;&gt;"",ROW('malzeme montaj'!$C$1:$C$3329))),ROWS(BT$4:BT70))))</f>
        <v/>
      </c>
      <c r="BU70" s="34" t="str">
        <f t="array" ref="BU70">IF(ROWS(BU$4:BU70)&gt;BU$1,"",INDEX('malzeme montaj'!$C$1:$C$3329,SMALL(IF('malzeme montaj'!$B$1:$B$3329=BU$3,IF('malzeme montaj'!$C$1:$C$3329&lt;&gt;"",ROW('malzeme montaj'!$C$1:$C$3329))),ROWS(BU$4:BU70))))</f>
        <v/>
      </c>
      <c r="BV70" s="34" t="str">
        <f t="array" ref="BV70">IF(ROWS(BV$4:BV70)&gt;BV$1,"",INDEX('malzeme montaj'!$C$1:$C$3329,SMALL(IF('malzeme montaj'!$B$1:$B$3329=BV$3,IF('malzeme montaj'!$C$1:$C$3329&lt;&gt;"",ROW('malzeme montaj'!$C$1:$C$3329))),ROWS(BV$4:BV70))))</f>
        <v/>
      </c>
      <c r="BW70" s="34" t="str">
        <f t="array" ref="BW70">IF(ROWS(BW$4:BW70)&gt;BW$1,"",INDEX('malzeme montaj'!$C$1:$C$3329,SMALL(IF('malzeme montaj'!$B$1:$B$3329=BW$3,IF('malzeme montaj'!$C$1:$C$3329&lt;&gt;"",ROW('malzeme montaj'!$C$1:$C$3329))),ROWS(BW$4:BW70))))</f>
        <v/>
      </c>
      <c r="BX70" s="34" t="str">
        <f t="array" ref="BX70">IF(ROWS(BX$4:BX70)&gt;BX$1,"",INDEX('malzeme montaj'!$C$1:$C$3329,SMALL(IF('malzeme montaj'!$B$1:$B$3329=BX$3,IF('malzeme montaj'!$C$1:$C$3329&lt;&gt;"",ROW('malzeme montaj'!$C$1:$C$3329))),ROWS(BX$4:BX70))))</f>
        <v/>
      </c>
      <c r="BY70" s="34" t="str">
        <f t="array" ref="BY70">IF(ROWS(BY$4:BY70)&gt;BY$1,"",INDEX('malzeme montaj'!$C$1:$C$3329,SMALL(IF('malzeme montaj'!$B$1:$B$3329=BY$3,IF('malzeme montaj'!$C$1:$C$3329&lt;&gt;"",ROW('malzeme montaj'!$C$1:$C$3329))),ROWS(BY$4:BY70))))</f>
        <v/>
      </c>
      <c r="BZ70" s="34" t="str">
        <f t="array" ref="BZ70">IF(ROWS(BZ$4:BZ70)&gt;BZ$1,"",INDEX('malzeme montaj'!$C$1:$C$3329,SMALL(IF('malzeme montaj'!$B$1:$B$3329=BZ$3,IF('malzeme montaj'!$C$1:$C$3329&lt;&gt;"",ROW('malzeme montaj'!$C$1:$C$3329))),ROWS(BZ$4:BZ70))))</f>
        <v/>
      </c>
      <c r="CA70" s="34" t="str">
        <f t="array" ref="CA70">IF(ROWS(CA$4:CA70)&gt;CA$1,"",INDEX('malzeme montaj'!$C$1:$C$3329,SMALL(IF('malzeme montaj'!$B$1:$B$3329=CA$3,IF('malzeme montaj'!$C$1:$C$3329&lt;&gt;"",ROW('malzeme montaj'!$C$1:$C$3329))),ROWS(CA$4:CA70))))</f>
        <v/>
      </c>
      <c r="CB70" s="34" t="str">
        <f t="array" ref="CB70">IF(ROWS(CB$4:CB70)&gt;CB$1,"",INDEX('malzeme montaj'!$C$1:$C$3329,SMALL(IF('malzeme montaj'!$B$1:$B$3329=CB$3,IF('malzeme montaj'!$C$1:$C$3329&lt;&gt;"",ROW('malzeme montaj'!$C$1:$C$3329))),ROWS(CB$4:CB70))))</f>
        <v/>
      </c>
      <c r="CC70" s="34" t="str">
        <f t="array" ref="CC70">IF(ROWS(CC$4:CC70)&gt;CC$1,"",INDEX('malzeme montaj'!$C$1:$C$3329,SMALL(IF('malzeme montaj'!$B$1:$B$3329=CC$3,IF('malzeme montaj'!$C$1:$C$3329&lt;&gt;"",ROW('malzeme montaj'!$C$1:$C$3329))),ROWS(CC$4:CC70))))</f>
        <v/>
      </c>
      <c r="CD70" s="34" t="str">
        <f t="array" ref="CD70">IF(ROWS(CD$4:CD70)&gt;CD$1,"",INDEX('malzeme montaj'!$C$1:$C$3329,SMALL(IF('malzeme montaj'!$B$1:$B$3329=CD$3,IF('malzeme montaj'!$C$1:$C$3329&lt;&gt;"",ROW('malzeme montaj'!$C$1:$C$3329))),ROWS(CD$4:CD70))))</f>
        <v/>
      </c>
      <c r="CE70" s="34" t="str">
        <f t="array" ref="CE70">IF(ROWS(CE$4:CE70)&gt;CE$1,"",INDEX('malzeme montaj'!$C$1:$C$3329,SMALL(IF('malzeme montaj'!$B$1:$B$3329=CE$3,IF('malzeme montaj'!$C$1:$C$3329&lt;&gt;"",ROW('malzeme montaj'!$C$1:$C$3329))),ROWS(CE$4:CE70))))</f>
        <v/>
      </c>
      <c r="CF70" s="34" t="str">
        <f t="array" ref="CF70">IF(ROWS(CF$4:CF70)&gt;CF$1,"",INDEX('malzeme montaj'!$C$1:$C$3329,SMALL(IF('malzeme montaj'!$B$1:$B$3329=CF$3,IF('malzeme montaj'!$C$1:$C$3329&lt;&gt;"",ROW('malzeme montaj'!$C$1:$C$3329))),ROWS(CF$4:CF70))))</f>
        <v/>
      </c>
      <c r="CG70" s="34" t="str">
        <f t="array" ref="CG70">IF(ROWS(CG$4:CG70)&gt;CG$1,"",INDEX('malzeme montaj'!$C$1:$C$3329,SMALL(IF('malzeme montaj'!$B$1:$B$3329=CG$3,IF('malzeme montaj'!$C$1:$C$3329&lt;&gt;"",ROW('malzeme montaj'!$C$1:$C$3329))),ROWS(CG$4:CG70))))</f>
        <v/>
      </c>
      <c r="CH70" s="34" t="str">
        <f t="array" ref="CH70">IF(ROWS(CH$4:CH70)&gt;CH$1,"",INDEX('malzeme montaj'!$C$1:$C$3329,SMALL(IF('malzeme montaj'!$B$1:$B$3329=CH$3,IF('malzeme montaj'!$C$1:$C$3329&lt;&gt;"",ROW('malzeme montaj'!$C$1:$C$3329))),ROWS(CH$4:CH70))))</f>
        <v/>
      </c>
      <c r="CI70" s="34" t="str">
        <f t="array" ref="CI70">IF(ROWS(CI$4:CI70)&gt;CI$1,"",INDEX('malzeme montaj'!$C$1:$C$3329,SMALL(IF('malzeme montaj'!$B$1:$B$3329=CI$3,IF('malzeme montaj'!$C$1:$C$3329&lt;&gt;"",ROW('malzeme montaj'!$C$1:$C$3329))),ROWS(CI$4:CI70))))</f>
        <v/>
      </c>
      <c r="CJ70" s="34" t="str">
        <f t="array" ref="CJ70">IF(ROWS(CJ$4:CJ70)&gt;CJ$1,"",INDEX('malzeme montaj'!$C$1:$C$3329,SMALL(IF('malzeme montaj'!$B$1:$B$3329=CJ$3,IF('malzeme montaj'!$C$1:$C$3329&lt;&gt;"",ROW('malzeme montaj'!$C$1:$C$3329))),ROWS(CJ$4:CJ70))))</f>
        <v/>
      </c>
      <c r="CK70" s="34" t="str">
        <f t="array" ref="CK70">IF(ROWS(CK$4:CK70)&gt;CK$1,"",INDEX('malzeme montaj'!$C$1:$C$3329,SMALL(IF('malzeme montaj'!$B$1:$B$3329=CK$3,IF('malzeme montaj'!$C$1:$C$3329&lt;&gt;"",ROW('malzeme montaj'!$C$1:$C$3329))),ROWS(CK$4:CK70))))</f>
        <v/>
      </c>
      <c r="CL70" s="34" t="str">
        <f t="array" ref="CL70">IF(ROWS(CL$4:CL70)&gt;CL$1,"",INDEX('malzeme montaj'!$C$1:$C$3329,SMALL(IF('malzeme montaj'!$B$1:$B$3329=CL$3,IF('malzeme montaj'!$C$1:$C$3329&lt;&gt;"",ROW('malzeme montaj'!$C$1:$C$3329))),ROWS(CL$4:CL70))))</f>
        <v/>
      </c>
      <c r="CM70" s="34" t="str">
        <f t="array" ref="CM70">IF(ROWS(CM$4:CM70)&gt;CM$1,"",INDEX('malzeme montaj'!$C$1:$C$3329,SMALL(IF('malzeme montaj'!$B$1:$B$3329=CM$3,IF('malzeme montaj'!$C$1:$C$3329&lt;&gt;"",ROW('malzeme montaj'!$C$1:$C$3329))),ROWS(CM$4:CM70))))</f>
        <v/>
      </c>
      <c r="CN70" s="34" t="str">
        <f t="array" ref="CN70">IF(ROWS(CN$4:CN70)&gt;CN$1,"",INDEX('malzeme montaj'!$C$1:$C$3329,SMALL(IF('malzeme montaj'!$B$1:$B$3329=CN$3,IF('malzeme montaj'!$C$1:$C$3329&lt;&gt;"",ROW('malzeme montaj'!$C$1:$C$3329))),ROWS(CN$4:CN70))))</f>
        <v/>
      </c>
      <c r="CO70" s="34" t="str">
        <f t="array" ref="CO70">IF(ROWS(CO$4:CO70)&gt;CO$1,"",INDEX('malzeme montaj'!$C$1:$C$3329,SMALL(IF('malzeme montaj'!$B$1:$B$3329=CO$3,IF('malzeme montaj'!$C$1:$C$3329&lt;&gt;"",ROW('malzeme montaj'!$C$1:$C$3329))),ROWS(CO$4:CO70))))</f>
        <v/>
      </c>
      <c r="CP70" s="34" t="str">
        <f t="array" ref="CP70">IF(ROWS(CP$4:CP70)&gt;CP$1,"",INDEX('malzeme montaj'!$C$1:$C$3329,SMALL(IF('malzeme montaj'!$B$1:$B$3329=CP$3,IF('malzeme montaj'!$C$1:$C$3329&lt;&gt;"",ROW('malzeme montaj'!$C$1:$C$3329))),ROWS(CP$4:CP70))))</f>
        <v/>
      </c>
      <c r="CQ70" s="34" t="str">
        <f t="array" ref="CQ70">IF(ROWS(CQ$4:CQ70)&gt;CQ$1,"",INDEX('malzeme montaj'!$C$1:$C$3329,SMALL(IF('malzeme montaj'!$B$1:$B$3329=CQ$3,IF('malzeme montaj'!$C$1:$C$3329&lt;&gt;"",ROW('malzeme montaj'!$C$1:$C$3329))),ROWS(CQ$4:CQ70))))</f>
        <v/>
      </c>
      <c r="CR70" s="34" t="str">
        <f t="array" ref="CR70">IF(ROWS(CR$4:CR70)&gt;CR$1,"",INDEX('malzeme montaj'!$C$1:$C$3329,SMALL(IF('malzeme montaj'!$B$1:$B$3329=CR$3,IF('malzeme montaj'!$C$1:$C$3329&lt;&gt;"",ROW('malzeme montaj'!$C$1:$C$3329))),ROWS(CR$4:CR70))))</f>
        <v/>
      </c>
      <c r="CS70" s="34" t="str">
        <f t="array" ref="CS70">IF(ROWS(CS$4:CS70)&gt;CS$1,"",INDEX('malzeme montaj'!$C$1:$C$3329,SMALL(IF('malzeme montaj'!$B$1:$B$3329=CS$3,IF('malzeme montaj'!$C$1:$C$3329&lt;&gt;"",ROW('malzeme montaj'!$C$1:$C$3329))),ROWS(CS$4:CS70))))</f>
        <v/>
      </c>
      <c r="CT70" s="34" t="str">
        <f t="array" ref="CT70">IF(ROWS(CT$4:CT70)&gt;CT$1,"",INDEX('malzeme montaj'!$C$1:$C$3329,SMALL(IF('malzeme montaj'!$B$1:$B$3329=CT$3,IF('malzeme montaj'!$C$1:$C$3329&lt;&gt;"",ROW('malzeme montaj'!$C$1:$C$3329))),ROWS(CT$4:CT70))))</f>
        <v/>
      </c>
      <c r="CU70" s="34" t="str">
        <f t="array" ref="CU70">IF(ROWS(CU$4:CU70)&gt;CU$1,"",INDEX('malzeme montaj'!$C$1:$C$3329,SMALL(IF('malzeme montaj'!$B$1:$B$3329=CU$3,IF('malzeme montaj'!$C$1:$C$3329&lt;&gt;"",ROW('malzeme montaj'!$C$1:$C$3329))),ROWS(CU$4:CU70))))</f>
        <v/>
      </c>
      <c r="CV70" s="34" t="str">
        <f t="array" ref="CV70">IF(ROWS(CV$4:CV70)&gt;CV$1,"",INDEX('malzeme montaj'!$C$1:$C$3329,SMALL(IF('malzeme montaj'!$B$1:$B$3329=CV$3,IF('malzeme montaj'!$C$1:$C$3329&lt;&gt;"",ROW('malzeme montaj'!$C$1:$C$3329))),ROWS(CV$4:CV70))))</f>
        <v/>
      </c>
      <c r="CW70" s="34" t="str">
        <f t="array" ref="CW70">IF(ROWS(CW$4:CW70)&gt;CW$1,"",INDEX('malzeme montaj'!$C$1:$C$3329,SMALL(IF('malzeme montaj'!$B$1:$B$3329=CW$3,IF('malzeme montaj'!$C$1:$C$3329&lt;&gt;"",ROW('malzeme montaj'!$C$1:$C$3329))),ROWS(CW$4:CW70))))</f>
        <v/>
      </c>
      <c r="CX70" s="34" t="str">
        <f t="array" ref="CX70">IF(ROWS(CX$4:CX70)&gt;CX$1,"",INDEX('malzeme montaj'!$C$1:$C$3329,SMALL(IF('malzeme montaj'!$B$1:$B$3329=CX$3,IF('malzeme montaj'!$C$1:$C$3329&lt;&gt;"",ROW('malzeme montaj'!$C$1:$C$3329))),ROWS(CX$4:CX70))))</f>
        <v/>
      </c>
      <c r="CY70" s="34" t="str">
        <f t="array" ref="CY70">IF(ROWS(CY$4:CY70)&gt;CY$1,"",INDEX('malzeme montaj'!$C$1:$C$3329,SMALL(IF('malzeme montaj'!$B$1:$B$3329=CY$3,IF('malzeme montaj'!$C$1:$C$3329&lt;&gt;"",ROW('malzeme montaj'!$C$1:$C$3329))),ROWS(CY$4:CY70))))</f>
        <v/>
      </c>
      <c r="CZ70" s="34" t="str">
        <f t="array" ref="CZ70">IF(ROWS(CZ$4:CZ70)&gt;CZ$1,"",INDEX('malzeme montaj'!$C$1:$C$3329,SMALL(IF('malzeme montaj'!$B$1:$B$3329=CZ$3,IF('malzeme montaj'!$C$1:$C$3329&lt;&gt;"",ROW('malzeme montaj'!$C$1:$C$3329))),ROWS(CZ$4:CZ70))))</f>
        <v/>
      </c>
      <c r="DA70" s="34" t="str">
        <f t="array" ref="DA70">IF(ROWS(DA$4:DA70)&gt;DA$1,"",INDEX('malzeme montaj'!$C$1:$C$3329,SMALL(IF('malzeme montaj'!$B$1:$B$3329=DA$3,IF('malzeme montaj'!$C$1:$C$3329&lt;&gt;"",ROW('malzeme montaj'!$C$1:$C$3329))),ROWS(DA$4:DA70))))</f>
        <v/>
      </c>
      <c r="DB70" s="34" t="str">
        <f t="array" ref="DB70">IF(ROWS(DB$4:DB70)&gt;DB$1,"",INDEX('malzeme montaj'!$C$1:$C$3329,SMALL(IF('malzeme montaj'!$B$1:$B$3329=DB$3,IF('malzeme montaj'!$C$1:$C$3329&lt;&gt;"",ROW('malzeme montaj'!$C$1:$C$3329))),ROWS(DB$4:DB70))))</f>
        <v/>
      </c>
      <c r="DC70" s="34" t="str">
        <f t="array" ref="DC70">IF(ROWS(DC$4:DC70)&gt;DC$1,"",INDEX('malzeme montaj'!$C$1:$C$3329,SMALL(IF('malzeme montaj'!$B$1:$B$3329=DC$3,IF('malzeme montaj'!$C$1:$C$3329&lt;&gt;"",ROW('malzeme montaj'!$C$1:$C$3329))),ROWS(DC$4:DC70))))</f>
        <v/>
      </c>
      <c r="DD70" s="34" t="str">
        <f t="array" ref="DD70">IF(ROWS(DD$4:DD70)&gt;DD$1,"",INDEX('malzeme montaj'!$C$1:$C$3329,SMALL(IF('malzeme montaj'!$B$1:$B$3329=DD$3,IF('malzeme montaj'!$C$1:$C$3329&lt;&gt;"",ROW('malzeme montaj'!$C$1:$C$3329))),ROWS(DD$4:DD70))))</f>
        <v/>
      </c>
      <c r="DE70" s="34" t="str">
        <f t="array" ref="DE70">IF(ROWS(DE$4:DE70)&gt;DE$1,"",INDEX('malzeme montaj'!$C$1:$C$3329,SMALL(IF('malzeme montaj'!$B$1:$B$3329=DE$3,IF('malzeme montaj'!$C$1:$C$3329&lt;&gt;"",ROW('malzeme montaj'!$C$1:$C$3329))),ROWS(DE$4:DE70))))</f>
        <v/>
      </c>
      <c r="DF70" s="34" t="str">
        <f t="array" ref="DF70">IF(ROWS(DF$4:DF70)&gt;DF$1,"",INDEX('malzeme montaj'!$C$1:$C$3329,SMALL(IF('malzeme montaj'!$B$1:$B$3329=DF$3,IF('malzeme montaj'!$C$1:$C$3329&lt;&gt;"",ROW('malzeme montaj'!$C$1:$C$3329))),ROWS(DF$4:DF70))))</f>
        <v/>
      </c>
      <c r="DG70" s="34" t="str">
        <f t="array" ref="DG70">IF(ROWS(DG$4:DG70)&gt;DG$1,"",INDEX('malzeme montaj'!$C$1:$C$3329,SMALL(IF('malzeme montaj'!$B$1:$B$3329=DG$3,IF('malzeme montaj'!$C$1:$C$3329&lt;&gt;"",ROW('malzeme montaj'!$C$1:$C$3329))),ROWS(DG$4:DG70))))</f>
        <v/>
      </c>
      <c r="DH70" s="34" t="str">
        <f t="array" ref="DH70">IF(ROWS(DH$4:DH70)&gt;DH$1,"",INDEX('malzeme montaj'!$C$1:$C$3329,SMALL(IF('malzeme montaj'!$B$1:$B$3329=DH$3,IF('malzeme montaj'!$C$1:$C$3329&lt;&gt;"",ROW('malzeme montaj'!$C$1:$C$3329))),ROWS(DH$4:DH70))))</f>
        <v/>
      </c>
      <c r="DI70" s="34" t="str">
        <f t="array" ref="DI70">IF(ROWS(DI$4:DI70)&gt;DI$1,"",INDEX('malzeme montaj'!$C$1:$C$3329,SMALL(IF('malzeme montaj'!$B$1:$B$3329=DI$3,IF('malzeme montaj'!$C$1:$C$3329&lt;&gt;"",ROW('malzeme montaj'!$C$1:$C$3329))),ROWS(DI$4:DI70))))</f>
        <v/>
      </c>
      <c r="DJ70" s="34" t="str">
        <f t="array" ref="DJ70">IF(ROWS(DJ$4:DJ70)&gt;DJ$1,"",INDEX('malzeme montaj'!$C$1:$C$3329,SMALL(IF('malzeme montaj'!$B$1:$B$3329=DJ$3,IF('malzeme montaj'!$C$1:$C$3329&lt;&gt;"",ROW('malzeme montaj'!$C$1:$C$3329))),ROWS(DJ$4:DJ70))))</f>
        <v/>
      </c>
      <c r="DK70" s="34" t="str">
        <f t="array" ref="DK70">IF(ROWS(DK$4:DK70)&gt;DK$1,"",INDEX('malzeme montaj'!$C$1:$C$3329,SMALL(IF('malzeme montaj'!$B$1:$B$3329=DK$3,IF('malzeme montaj'!$C$1:$C$3329&lt;&gt;"",ROW('malzeme montaj'!$C$1:$C$3329))),ROWS(DK$4:DK70))))</f>
        <v/>
      </c>
      <c r="DL70" s="34" t="str">
        <f t="array" ref="DL70">IF(ROWS(DL$4:DL70)&gt;DL$1,"",INDEX('malzeme montaj'!$C$1:$C$3329,SMALL(IF('malzeme montaj'!$B$1:$B$3329=DL$3,IF('malzeme montaj'!$C$1:$C$3329&lt;&gt;"",ROW('malzeme montaj'!$C$1:$C$3329))),ROWS(DL$4:DL70))))</f>
        <v/>
      </c>
      <c r="DM70" s="34" t="str">
        <f t="array" ref="DM70">IF(ROWS(DM$4:DM70)&gt;DM$1,"",INDEX('malzeme montaj'!$C$1:$C$3329,SMALL(IF('malzeme montaj'!$B$1:$B$3329=DM$3,IF('malzeme montaj'!$C$1:$C$3329&lt;&gt;"",ROW('malzeme montaj'!$C$1:$C$3329))),ROWS(DM$4:DM70))))</f>
        <v/>
      </c>
      <c r="DN70" s="34" t="str">
        <f t="array" ref="DN70">IF(ROWS(DN$4:DN70)&gt;DN$1,"",INDEX('malzeme montaj'!$C$1:$C$3329,SMALL(IF('malzeme montaj'!$B$1:$B$3329=DN$3,IF('malzeme montaj'!$C$1:$C$3329&lt;&gt;"",ROW('malzeme montaj'!$C$1:$C$3329))),ROWS(DN$4:DN70))))</f>
        <v/>
      </c>
      <c r="DO70" s="34" t="str">
        <f t="array" ref="DO70">IF(ROWS(DO$4:DO70)&gt;DO$1,"",INDEX('malzeme montaj'!$C$1:$C$3329,SMALL(IF('malzeme montaj'!$B$1:$B$3329=DO$3,IF('malzeme montaj'!$C$1:$C$3329&lt;&gt;"",ROW('malzeme montaj'!$C$1:$C$3329))),ROWS(DO$4:DO70))))</f>
        <v/>
      </c>
      <c r="DP70" s="34" t="str">
        <f t="array" ref="DP70">IF(ROWS(DP$4:DP70)&gt;DP$1,"",INDEX('malzeme montaj'!$C$1:$C$3329,SMALL(IF('malzeme montaj'!$B$1:$B$3329=DP$3,IF('malzeme montaj'!$C$1:$C$3329&lt;&gt;"",ROW('malzeme montaj'!$C$1:$C$3329))),ROWS(DP$4:DP70))))</f>
        <v/>
      </c>
      <c r="DQ70" s="34" t="str">
        <f t="array" ref="DQ70">IF(ROWS(DQ$4:DQ70)&gt;DQ$1,"",INDEX('malzeme montaj'!$C$1:$C$3329,SMALL(IF('malzeme montaj'!$B$1:$B$3329=DQ$3,IF('malzeme montaj'!$C$1:$C$3329&lt;&gt;"",ROW('malzeme montaj'!$C$1:$C$3329))),ROWS(DQ$4:DQ70))))</f>
        <v/>
      </c>
      <c r="DR70" s="34" t="str">
        <f t="array" ref="DR70">IF(ROWS(DR$4:DR70)&gt;DR$1,"",INDEX('malzeme montaj'!$C$1:$C$3329,SMALL(IF('malzeme montaj'!$B$1:$B$3329=DR$3,IF('malzeme montaj'!$C$1:$C$3329&lt;&gt;"",ROW('malzeme montaj'!$C$1:$C$3329))),ROWS(DR$4:DR70))))</f>
        <v/>
      </c>
      <c r="DS70" s="34" t="str">
        <f t="array" ref="DS70">IF(ROWS(DS$4:DS70)&gt;DS$1,"",INDEX('malzeme montaj'!$C$1:$C$3329,SMALL(IF('malzeme montaj'!$B$1:$B$3329=DS$3,IF('malzeme montaj'!$C$1:$C$3329&lt;&gt;"",ROW('malzeme montaj'!$C$1:$C$3329))),ROWS(DS$4:DS70))))</f>
        <v/>
      </c>
      <c r="DT70" s="34" t="str">
        <f t="array" ref="DT70">IF(ROWS(DT$4:DT70)&gt;DT$1,"",INDEX('malzeme montaj'!$C$1:$C$3329,SMALL(IF('malzeme montaj'!$B$1:$B$3329=DT$3,IF('malzeme montaj'!$C$1:$C$3329&lt;&gt;"",ROW('malzeme montaj'!$C$1:$C$3329))),ROWS(DT$4:DT70))))</f>
        <v/>
      </c>
      <c r="DU70" s="34" t="str">
        <f t="array" ref="DU70">IF(ROWS(DU$4:DU70)&gt;DU$1,"",INDEX('malzeme montaj'!$C$1:$C$3329,SMALL(IF('malzeme montaj'!$B$1:$B$3329=DU$3,IF('malzeme montaj'!$C$1:$C$3329&lt;&gt;"",ROW('malzeme montaj'!$C$1:$C$3329))),ROWS(DU$4:DU70))))</f>
        <v/>
      </c>
      <c r="DV70" s="34" t="str">
        <f t="array" ref="DV70">IF(ROWS(DV$4:DV70)&gt;DV$1,"",INDEX('malzeme montaj'!$C$1:$C$3329,SMALL(IF('malzeme montaj'!$B$1:$B$3329=DV$3,IF('malzeme montaj'!$C$1:$C$3329&lt;&gt;"",ROW('malzeme montaj'!$C$1:$C$3329))),ROWS(DV$4:DV70))))</f>
        <v/>
      </c>
      <c r="DW70" s="34" t="str">
        <f t="array" ref="DW70">IF(ROWS(DW$4:DW70)&gt;DW$1,"",INDEX('malzeme montaj'!$C$1:$C$3329,SMALL(IF('malzeme montaj'!$B$1:$B$3329=DW$3,IF('malzeme montaj'!$C$1:$C$3329&lt;&gt;"",ROW('malzeme montaj'!$C$1:$C$3329))),ROWS(DW$4:DW70))))</f>
        <v/>
      </c>
      <c r="DX70" s="34" t="str">
        <f t="array" ref="DX70">IF(ROWS(DX$4:DX70)&gt;DX$1,"",INDEX('malzeme montaj'!$C$1:$C$3329,SMALL(IF('malzeme montaj'!$B$1:$B$3329=DX$3,IF('malzeme montaj'!$C$1:$C$3329&lt;&gt;"",ROW('malzeme montaj'!$C$1:$C$3329))),ROWS(DX$4:DX70))))</f>
        <v/>
      </c>
      <c r="DY70" s="34" t="str">
        <f t="array" ref="DY70">IF(ROWS(DY$4:DY70)&gt;DY$1,"",INDEX('malzeme montaj'!$C$1:$C$3329,SMALL(IF('malzeme montaj'!$B$1:$B$3329=DY$3,IF('malzeme montaj'!$C$1:$C$3329&lt;&gt;"",ROW('malzeme montaj'!$C$1:$C$3329))),ROWS(DY$4:DY70))))</f>
        <v/>
      </c>
      <c r="DZ70" s="34" t="str">
        <f t="array" ref="DZ70">IF(ROWS(DZ$4:DZ70)&gt;DZ$1,"",INDEX('malzeme montaj'!$C$1:$C$3329,SMALL(IF('malzeme montaj'!$B$1:$B$3329=DZ$3,IF('malzeme montaj'!$C$1:$C$3329&lt;&gt;"",ROW('malzeme montaj'!$C$1:$C$3329))),ROWS(DZ$4:DZ70))))</f>
        <v/>
      </c>
      <c r="EA70" s="34" t="str">
        <f t="array" ref="EA70">IF(ROWS(EA$4:EA70)&gt;EA$1,"",INDEX('malzeme montaj'!$C$1:$C$3329,SMALL(IF('malzeme montaj'!$B$1:$B$3329=EA$3,IF('malzeme montaj'!$C$1:$C$3329&lt;&gt;"",ROW('malzeme montaj'!$C$1:$C$3329))),ROWS(EA$4:EA70))))</f>
        <v/>
      </c>
      <c r="EB70" s="34" t="str">
        <f t="array" ref="EB70">IF(ROWS(EB$4:EB70)&gt;EB$1,"",INDEX('malzeme montaj'!$C$1:$C$3329,SMALL(IF('malzeme montaj'!$B$1:$B$3329=EB$3,IF('malzeme montaj'!$C$1:$C$3329&lt;&gt;"",ROW('malzeme montaj'!$C$1:$C$3329))),ROWS(EB$4:EB70))))</f>
        <v/>
      </c>
      <c r="EC70" s="34" t="str">
        <f t="array" ref="EC70">IF(ROWS(EC$4:EC70)&gt;EC$1,"",INDEX('malzeme montaj'!$C$1:$C$3329,SMALL(IF('malzeme montaj'!$B$1:$B$3329=EC$3,IF('malzeme montaj'!$C$1:$C$3329&lt;&gt;"",ROW('malzeme montaj'!$C$1:$C$3329))),ROWS(EC$4:EC70))))</f>
        <v/>
      </c>
      <c r="ED70" s="34" t="str">
        <f t="array" ref="ED70">IF(ROWS(ED$4:ED70)&gt;ED$1,"",INDEX('malzeme montaj'!$C$1:$C$3329,SMALL(IF('malzeme montaj'!$B$1:$B$3329=ED$3,IF('malzeme montaj'!$C$1:$C$3329&lt;&gt;"",ROW('malzeme montaj'!$C$1:$C$3329))),ROWS(ED$4:ED70))))</f>
        <v/>
      </c>
      <c r="EE70" s="34" t="str">
        <f t="array" ref="EE70">IF(ROWS(EE$4:EE70)&gt;EE$1,"",INDEX('malzeme montaj'!$C$1:$C$3329,SMALL(IF('malzeme montaj'!$B$1:$B$3329=EE$3,IF('malzeme montaj'!$C$1:$C$3329&lt;&gt;"",ROW('malzeme montaj'!$C$1:$C$3329))),ROWS(EE$4:EE70))))</f>
        <v/>
      </c>
      <c r="EF70" s="34" t="str">
        <f t="array" ref="EF70">IF(ROWS(EF$4:EF70)&gt;EF$1,"",INDEX('malzeme montaj'!$C$1:$C$3329,SMALL(IF('malzeme montaj'!$B$1:$B$3329=EF$3,IF('malzeme montaj'!$C$1:$C$3329&lt;&gt;"",ROW('malzeme montaj'!$C$1:$C$3329))),ROWS(EF$4:EF70))))</f>
        <v/>
      </c>
      <c r="EG70" s="34" t="str">
        <f t="array" ref="EG70">IF(ROWS(EG$4:EG70)&gt;EG$1,"",INDEX('malzeme montaj'!$C$1:$C$3329,SMALL(IF('malzeme montaj'!$B$1:$B$3329=EG$3,IF('malzeme montaj'!$C$1:$C$3329&lt;&gt;"",ROW('malzeme montaj'!$C$1:$C$3329))),ROWS(EG$4:EG70))))</f>
        <v/>
      </c>
      <c r="EH70" s="34" t="str">
        <f t="array" ref="EH70">IF(ROWS(EH$4:EH70)&gt;EH$1,"",INDEX('malzeme montaj'!$C$1:$C$3329,SMALL(IF('malzeme montaj'!$B$1:$B$3329=EH$3,IF('malzeme montaj'!$C$1:$C$3329&lt;&gt;"",ROW('malzeme montaj'!$C$1:$C$3329))),ROWS(EH$4:EH70))))</f>
        <v/>
      </c>
      <c r="EI70" s="34" t="str">
        <f t="array" ref="EI70">IF(ROWS(EI$4:EI70)&gt;EI$1,"",INDEX('malzeme montaj'!$C$1:$C$3329,SMALL(IF('malzeme montaj'!$B$1:$B$3329=EI$3,IF('malzeme montaj'!$C$1:$C$3329&lt;&gt;"",ROW('malzeme montaj'!$C$1:$C$3329))),ROWS(EI$4:EI70))))</f>
        <v/>
      </c>
      <c r="EJ70" s="34" t="str">
        <f t="array" ref="EJ70">IF(ROWS(EJ$4:EJ70)&gt;EJ$1,"",INDEX('malzeme montaj'!$C$1:$C$3329,SMALL(IF('malzeme montaj'!$B$1:$B$3329=EJ$3,IF('malzeme montaj'!$C$1:$C$3329&lt;&gt;"",ROW('malzeme montaj'!$C$1:$C$3329))),ROWS(EJ$4:EJ70))))</f>
        <v/>
      </c>
      <c r="EK70" s="34" t="str">
        <f t="array" ref="EK70">IF(ROWS(EK$4:EK70)&gt;EK$1,"",INDEX('malzeme montaj'!$C$1:$C$3329,SMALL(IF('malzeme montaj'!$B$1:$B$3329=EK$3,IF('malzeme montaj'!$C$1:$C$3329&lt;&gt;"",ROW('malzeme montaj'!$C$1:$C$3329))),ROWS(EK$4:EK70))))</f>
        <v/>
      </c>
      <c r="EL70" s="34" t="str">
        <f t="array" ref="EL70">IF(ROWS(EL$4:EL70)&gt;EL$1,"",INDEX('malzeme montaj'!$C$1:$C$3329,SMALL(IF('malzeme montaj'!$B$1:$B$3329=EL$3,IF('malzeme montaj'!$C$1:$C$3329&lt;&gt;"",ROW('malzeme montaj'!$C$1:$C$3329))),ROWS(EL$4:EL70))))</f>
        <v/>
      </c>
      <c r="EM70" s="34" t="str">
        <f t="array" ref="EM70">IF(ROWS(EM$4:EM70)&gt;EM$1,"",INDEX('malzeme montaj'!$C$1:$C$3329,SMALL(IF('malzeme montaj'!$B$1:$B$3329=EM$3,IF('malzeme montaj'!$C$1:$C$3329&lt;&gt;"",ROW('malzeme montaj'!$C$1:$C$3329))),ROWS(EM$4:EM70))))</f>
        <v/>
      </c>
      <c r="EN70" s="34" t="str">
        <f t="array" ref="EN70">IF(ROWS(EN$4:EN70)&gt;EN$1,"",INDEX('malzeme montaj'!$C$1:$C$3329,SMALL(IF('malzeme montaj'!$B$1:$B$3329=EN$3,IF('malzeme montaj'!$C$1:$C$3329&lt;&gt;"",ROW('malzeme montaj'!$C$1:$C$3329))),ROWS(EN$4:EN70))))</f>
        <v/>
      </c>
      <c r="EO70" s="34" t="str">
        <f t="array" ref="EO70">IF(ROWS(EO$4:EO70)&gt;EO$1,"",INDEX('malzeme montaj'!$C$1:$C$3329,SMALL(IF('malzeme montaj'!$B$1:$B$3329=EO$3,IF('malzeme montaj'!$C$1:$C$3329&lt;&gt;"",ROW('malzeme montaj'!$C$1:$C$3329))),ROWS(EO$4:EO70))))</f>
        <v/>
      </c>
      <c r="EP70" s="34" t="str">
        <f t="array" ref="EP70">IF(ROWS(EP$4:EP70)&gt;EP$1,"",INDEX('malzeme montaj'!$C$1:$C$3329,SMALL(IF('malzeme montaj'!$B$1:$B$3329=EP$3,IF('malzeme montaj'!$C$1:$C$3329&lt;&gt;"",ROW('malzeme montaj'!$C$1:$C$3329))),ROWS(EP$4:EP70))))</f>
        <v/>
      </c>
      <c r="EQ70" s="34" t="str">
        <f t="array" ref="EQ70">IF(ROWS(EQ$4:EQ70)&gt;EQ$1,"",INDEX('malzeme montaj'!$C$1:$C$3329,SMALL(IF('malzeme montaj'!$B$1:$B$3329=EQ$3,IF('malzeme montaj'!$C$1:$C$3329&lt;&gt;"",ROW('malzeme montaj'!$C$1:$C$3329))),ROWS(EQ$4:EQ70))))</f>
        <v/>
      </c>
      <c r="ER70" s="34" t="str">
        <f t="array" ref="ER70">IF(ROWS(ER$4:ER70)&gt;ER$1,"",INDEX('malzeme montaj'!$C$1:$C$3329,SMALL(IF('malzeme montaj'!$B$1:$B$3329=ER$3,IF('malzeme montaj'!$C$1:$C$3329&lt;&gt;"",ROW('malzeme montaj'!$C$1:$C$3329))),ROWS(ER$4:ER70))))</f>
        <v/>
      </c>
      <c r="ES70" s="34" t="str">
        <f t="array" ref="ES70">IF(ROWS(ES$4:ES70)&gt;ES$1,"",INDEX('malzeme montaj'!$C$1:$C$3329,SMALL(IF('malzeme montaj'!$B$1:$B$3329=ES$3,IF('malzeme montaj'!$C$1:$C$3329&lt;&gt;"",ROW('malzeme montaj'!$C$1:$C$3329))),ROWS(ES$4:ES70))))</f>
        <v/>
      </c>
      <c r="ET70" s="34" t="str">
        <f t="array" ref="ET70">IF(ROWS(ET$4:ET70)&gt;ET$1,"",INDEX('malzeme montaj'!$C$1:$C$3329,SMALL(IF('malzeme montaj'!$B$1:$B$3329=ET$3,IF('malzeme montaj'!$C$1:$C$3329&lt;&gt;"",ROW('malzeme montaj'!$C$1:$C$3329))),ROWS(ET$4:ET70))))</f>
        <v/>
      </c>
      <c r="EU70" s="34" t="str">
        <f t="array" ref="EU70">IF(ROWS(EU$4:EU70)&gt;EU$1,"",INDEX('malzeme montaj'!$C$1:$C$3329,SMALL(IF('malzeme montaj'!$B$1:$B$3329=EU$3,IF('malzeme montaj'!$C$1:$C$3329&lt;&gt;"",ROW('malzeme montaj'!$C$1:$C$3329))),ROWS(EU$4:EU70))))</f>
        <v/>
      </c>
      <c r="EV70" s="34" t="str">
        <f t="array" ref="EV70">IF(ROWS(EV$4:EV70)&gt;EV$1,"",INDEX('malzeme montaj'!$C$1:$C$3329,SMALL(IF('malzeme montaj'!$B$1:$B$3329=EV$3,IF('malzeme montaj'!$C$1:$C$3329&lt;&gt;"",ROW('malzeme montaj'!$C$1:$C$3329))),ROWS(EV$4:EV70))))</f>
        <v/>
      </c>
      <c r="EW70" s="34" t="str">
        <f t="array" ref="EW70">IF(ROWS(EW$4:EW70)&gt;EW$1,"",INDEX('malzeme montaj'!$C$1:$C$3329,SMALL(IF('malzeme montaj'!$B$1:$B$3329=EW$3,IF('malzeme montaj'!$C$1:$C$3329&lt;&gt;"",ROW('malzeme montaj'!$C$1:$C$3329))),ROWS(EW$4:EW70))))</f>
        <v/>
      </c>
    </row>
    <row r="71" spans="1:153">
      <c r="A71" s="38" t="str">
        <f t="array" ref="A71">IF(ROWS(A$4:A71)&gt;A$1,"",INDEX('malzeme montaj'!$C$1:$C$3329,SMALL(IF('malzeme montaj'!$B$1:$B$3329=A$3,IF('malzeme montaj'!$C$1:$C$3329&lt;&gt;"",ROW('malzeme montaj'!$C$1:$C$3329))),ROWS(A$4:A71))))</f>
        <v/>
      </c>
      <c r="B71" s="38" t="str">
        <f t="array" ref="B71">IF(ROWS(B$4:B71)&gt;B$1,"",INDEX('malzeme montaj'!$C$1:$C$3329,SMALL(IF('malzeme montaj'!$B$1:$B$3329=B$3,IF('malzeme montaj'!$C$1:$C$3329&lt;&gt;"",ROW('malzeme montaj'!$C$1:$C$3329))),ROWS(B$4:B71))))</f>
        <v/>
      </c>
      <c r="C71" s="38" t="str">
        <f t="array" ref="C71">IF(ROWS(C$4:C71)&gt;C$1,"",INDEX('malzeme montaj'!$C$1:$C$3329,SMALL(IF('malzeme montaj'!$B$1:$B$3329=C$3,IF('malzeme montaj'!$C$1:$C$3329&lt;&gt;"",ROW('malzeme montaj'!$C$1:$C$3329))),ROWS(C$4:C71))))</f>
        <v/>
      </c>
      <c r="D71" s="38" t="str">
        <f t="array" ref="D71">IF(ROWS(D$4:D71)&gt;D$1,"",INDEX('malzeme montaj'!$C$1:$C$3329,SMALL(IF('malzeme montaj'!$B$1:$B$3329=D$3,IF('malzeme montaj'!$C$1:$C$3329&lt;&gt;"",ROW('malzeme montaj'!$C$1:$C$3329))),ROWS(D$4:D71))))</f>
        <v/>
      </c>
      <c r="E71" s="38" t="str">
        <f t="array" ref="E71">IF(ROWS(E$4:E71)&gt;E$1,"",INDEX('malzeme montaj'!$C$1:$C$3329,SMALL(IF('malzeme montaj'!$B$1:$B$3329=E$3,IF('malzeme montaj'!$C$1:$C$3329&lt;&gt;"",ROW('malzeme montaj'!$C$1:$C$3329))),ROWS(E$4:E71))))</f>
        <v/>
      </c>
      <c r="F71" s="38" t="str">
        <f t="array" ref="F71">IF(ROWS(F$4:F71)&gt;F$1,"",INDEX('malzeme montaj'!$C$1:$C$3329,SMALL(IF('malzeme montaj'!$B$1:$B$3329=F$3,IF('malzeme montaj'!$C$1:$C$3329&lt;&gt;"",ROW('malzeme montaj'!$C$1:$C$3329))),ROWS(F$4:F71))))</f>
        <v/>
      </c>
      <c r="G71" s="38" t="str">
        <f t="array" ref="G71">IF(ROWS(G$4:G71)&gt;G$1,"",INDEX('malzeme montaj'!$C$1:$C$3329,SMALL(IF('malzeme montaj'!$B$1:$B$3329=G$3,IF('malzeme montaj'!$C$1:$C$3329&lt;&gt;"",ROW('malzeme montaj'!$C$1:$C$3329))),ROWS(G$4:G71))))</f>
        <v/>
      </c>
      <c r="H71" s="38" t="str">
        <f t="array" ref="H71">IF(ROWS(H$4:H71)&gt;H$1,"",INDEX('malzeme montaj'!$C$1:$C$3329,SMALL(IF('malzeme montaj'!$B$1:$B$3329=H$3,IF('malzeme montaj'!$C$1:$C$3329&lt;&gt;"",ROW('malzeme montaj'!$C$1:$C$3329))),ROWS(H$4:H71))))</f>
        <v/>
      </c>
      <c r="I71" s="38" t="str">
        <f t="array" ref="I71">IF(ROWS(I$4:I71)&gt;I$1,"",INDEX('malzeme montaj'!$C$1:$C$3329,SMALL(IF('malzeme montaj'!$B$1:$B$3329=I$3,IF('malzeme montaj'!$C$1:$C$3329&lt;&gt;"",ROW('malzeme montaj'!$C$1:$C$3329))),ROWS(I$4:I71))))</f>
        <v/>
      </c>
      <c r="J71" s="38" t="str">
        <f t="array" ref="J71">IF(ROWS(J$4:J71)&gt;J$1,"",INDEX('malzeme montaj'!$C$1:$C$3329,SMALL(IF('malzeme montaj'!$B$1:$B$3329=J$3,IF('malzeme montaj'!$C$1:$C$3329&lt;&gt;"",ROW('malzeme montaj'!$C$1:$C$3329))),ROWS(J$4:J71))))</f>
        <v/>
      </c>
      <c r="K71" s="38" t="str">
        <f t="array" ref="K71">IF(ROWS(K$4:K71)&gt;K$1,"",INDEX('malzeme montaj'!$C$1:$C$3329,SMALL(IF('malzeme montaj'!$B$1:$B$3329=K$3,IF('malzeme montaj'!$C$1:$C$3329&lt;&gt;"",ROW('malzeme montaj'!$C$1:$C$3329))),ROWS(K$4:K71))))</f>
        <v/>
      </c>
      <c r="L71" s="38" t="str">
        <f t="array" ref="L71">IF(ROWS(L$4:L71)&gt;L$1,"",INDEX('malzeme montaj'!$C$1:$C$3329,SMALL(IF('malzeme montaj'!$B$1:$B$3329=L$3,IF('malzeme montaj'!$C$1:$C$3329&lt;&gt;"",ROW('malzeme montaj'!$C$1:$C$3329))),ROWS(L$4:L71))))</f>
        <v/>
      </c>
      <c r="M71" s="38" t="str">
        <f t="array" ref="M71">IF(ROWS(M$4:M71)&gt;M$1,"",INDEX('malzeme montaj'!$C$1:$C$3329,SMALL(IF('malzeme montaj'!$B$1:$B$3329=M$3,IF('malzeme montaj'!$C$1:$C$3329&lt;&gt;"",ROW('malzeme montaj'!$C$1:$C$3329))),ROWS(M$4:M71))))</f>
        <v/>
      </c>
      <c r="N71" s="38" t="str">
        <f t="array" ref="N71">IF(ROWS(N$4:N71)&gt;N$1,"",INDEX('malzeme montaj'!$C$1:$C$3329,SMALL(IF('malzeme montaj'!$B$1:$B$3329=N$3,IF('malzeme montaj'!$C$1:$C$3329&lt;&gt;"",ROW('malzeme montaj'!$C$1:$C$3329))),ROWS(N$4:N71))))</f>
        <v/>
      </c>
      <c r="O71" s="38" t="str">
        <f t="array" ref="O71">IF(ROWS(O$4:O71)&gt;O$1,"",INDEX('malzeme montaj'!$C$1:$C$3329,SMALL(IF('malzeme montaj'!$B$1:$B$3329=O$3,IF('malzeme montaj'!$C$1:$C$3329&lt;&gt;"",ROW('malzeme montaj'!$C$1:$C$3329))),ROWS(O$4:O71))))</f>
        <v/>
      </c>
      <c r="P71" s="38" t="str">
        <f t="array" ref="P71">IF(ROWS(P$4:P71)&gt;P$1,"",INDEX('malzeme montaj'!$C$1:$C$3329,SMALL(IF('malzeme montaj'!$B$1:$B$3329=P$3,IF('malzeme montaj'!$C$1:$C$3329&lt;&gt;"",ROW('malzeme montaj'!$C$1:$C$3329))),ROWS(P$4:P71))))</f>
        <v/>
      </c>
      <c r="Q71" s="38" t="str">
        <f t="array" ref="Q71">IF(ROWS(Q$4:Q71)&gt;Q$1,"",INDEX('malzeme montaj'!$C$1:$C$3329,SMALL(IF('malzeme montaj'!$B$1:$B$3329=Q$3,IF('malzeme montaj'!$C$1:$C$3329&lt;&gt;"",ROW('malzeme montaj'!$C$1:$C$3329))),ROWS(Q$4:Q71))))</f>
        <v/>
      </c>
      <c r="R71" s="38" t="str">
        <f t="array" ref="R71">IF(ROWS(R$4:R71)&gt;R$1,"",INDEX('malzeme montaj'!$C$1:$C$3329,SMALL(IF('malzeme montaj'!$B$1:$B$3329=R$3,IF('malzeme montaj'!$C$1:$C$3329&lt;&gt;"",ROW('malzeme montaj'!$C$1:$C$3329))),ROWS(R$4:R71))))</f>
        <v/>
      </c>
      <c r="S71" s="38" t="str">
        <f t="array" ref="S71">IF(ROWS(S$4:S71)&gt;S$1,"",INDEX('malzeme montaj'!$C$1:$C$3329,SMALL(IF('malzeme montaj'!$B$1:$B$3329=S$3,IF('malzeme montaj'!$C$1:$C$3329&lt;&gt;"",ROW('malzeme montaj'!$C$1:$C$3329))),ROWS(S$4:S71))))</f>
        <v/>
      </c>
      <c r="T71" s="38" t="str">
        <f t="array" ref="T71">IF(ROWS(T$4:T71)&gt;T$1,"",INDEX('malzeme montaj'!$C$1:$C$3329,SMALL(IF('malzeme montaj'!$B$1:$B$3329=T$3,IF('malzeme montaj'!$C$1:$C$3329&lt;&gt;"",ROW('malzeme montaj'!$C$1:$C$3329))),ROWS(T$4:T71))))</f>
        <v/>
      </c>
      <c r="U71" s="38" t="str">
        <f t="array" ref="U71">IF(ROWS(U$4:U71)&gt;U$1,"",INDEX('malzeme montaj'!$C$1:$C$3329,SMALL(IF('malzeme montaj'!$B$1:$B$3329=U$3,IF('malzeme montaj'!$C$1:$C$3329&lt;&gt;"",ROW('malzeme montaj'!$C$1:$C$3329))),ROWS(U$4:U71))))</f>
        <v/>
      </c>
      <c r="V71" s="38" t="str">
        <f t="array" ref="V71">IF(ROWS(V$4:V71)&gt;V$1,"",INDEX('malzeme montaj'!$C$1:$C$3329,SMALL(IF('malzeme montaj'!$B$1:$B$3329=V$3,IF('malzeme montaj'!$C$1:$C$3329&lt;&gt;"",ROW('malzeme montaj'!$C$1:$C$3329))),ROWS(V$4:V71))))</f>
        <v/>
      </c>
      <c r="W71" s="38" t="str">
        <f t="array" ref="W71">IF(ROWS(W$4:W71)&gt;W$1,"",INDEX('malzeme montaj'!$C$1:$C$3329,SMALL(IF('malzeme montaj'!$B$1:$B$3329=W$3,IF('malzeme montaj'!$C$1:$C$3329&lt;&gt;"",ROW('malzeme montaj'!$C$1:$C$3329))),ROWS(W$4:W71))))</f>
        <v/>
      </c>
      <c r="X71" s="38" t="str">
        <f t="array" ref="X71">IF(ROWS(X$4:X71)&gt;X$1,"",INDEX('malzeme montaj'!$C$1:$C$3329,SMALL(IF('malzeme montaj'!$B$1:$B$3329=X$3,IF('malzeme montaj'!$C$1:$C$3329&lt;&gt;"",ROW('malzeme montaj'!$C$1:$C$3329))),ROWS(X$4:X71))))</f>
        <v/>
      </c>
      <c r="Y71" s="38" t="str">
        <f t="array" ref="Y71">IF(ROWS(Y$4:Y71)&gt;Y$1,"",INDEX('malzeme montaj'!$C$1:$C$3329,SMALL(IF('malzeme montaj'!$B$1:$B$3329=Y$3,IF('malzeme montaj'!$C$1:$C$3329&lt;&gt;"",ROW('malzeme montaj'!$C$1:$C$3329))),ROWS(Y$4:Y71))))</f>
        <v/>
      </c>
      <c r="Z71" s="38" t="str">
        <f t="array" ref="Z71">IF(ROWS(Z$4:Z71)&gt;Z$1,"",INDEX('malzeme montaj'!$C$1:$C$3329,SMALL(IF('malzeme montaj'!$B$1:$B$3329=Z$3,IF('malzeme montaj'!$C$1:$C$3329&lt;&gt;"",ROW('malzeme montaj'!$C$1:$C$3329))),ROWS(Z$4:Z71))))</f>
        <v/>
      </c>
      <c r="AA71" s="38" t="str">
        <f t="array" ref="AA71">IF(ROWS(AA$4:AA71)&gt;AA$1,"",INDEX('malzeme montaj'!$C$1:$C$3329,SMALL(IF('malzeme montaj'!$B$1:$B$3329=AA$3,IF('malzeme montaj'!$C$1:$C$3329&lt;&gt;"",ROW('malzeme montaj'!$C$1:$C$3329))),ROWS(AA$4:AA71))))</f>
        <v/>
      </c>
      <c r="AB71" s="38" t="str">
        <f t="array" ref="AB71">IF(ROWS(AB$4:AB71)&gt;AB$1,"",INDEX('malzeme montaj'!$C$1:$C$3329,SMALL(IF('malzeme montaj'!$B$1:$B$3329=AB$3,IF('malzeme montaj'!$C$1:$C$3329&lt;&gt;"",ROW('malzeme montaj'!$C$1:$C$3329))),ROWS(AB$4:AB71))))</f>
        <v/>
      </c>
      <c r="AC71" s="38" t="str">
        <f t="array" ref="AC71">IF(ROWS(AC$4:AC71)&gt;AC$1,"",INDEX('malzeme montaj'!$C$1:$C$3329,SMALL(IF('malzeme montaj'!$B$1:$B$3329=AC$3,IF('malzeme montaj'!$C$1:$C$3329&lt;&gt;"",ROW('malzeme montaj'!$C$1:$C$3329))),ROWS(AC$4:AC71))))</f>
        <v/>
      </c>
      <c r="AD71" s="38" t="str">
        <f t="array" ref="AD71">IF(ROWS(AD$4:AD71)&gt;AD$1,"",INDEX('malzeme montaj'!$C$1:$C$3329,SMALL(IF('malzeme montaj'!$B$1:$B$3329=AD$3,IF('malzeme montaj'!$C$1:$C$3329&lt;&gt;"",ROW('malzeme montaj'!$C$1:$C$3329))),ROWS(AD$4:AD71))))</f>
        <v/>
      </c>
      <c r="AE71" s="38" t="str">
        <f t="array" ref="AE71">IF(ROWS(AE$4:AE71)&gt;AE$1,"",INDEX('malzeme montaj'!$C$1:$C$3329,SMALL(IF('malzeme montaj'!$B$1:$B$3329=AE$3,IF('malzeme montaj'!$C$1:$C$3329&lt;&gt;"",ROW('malzeme montaj'!$C$1:$C$3329))),ROWS(AE$4:AE71))))</f>
        <v/>
      </c>
      <c r="AF71" s="38" t="str">
        <f t="array" ref="AF71">IF(ROWS(AF$4:AF71)&gt;AF$1,"",INDEX('malzeme montaj'!$C$1:$C$3329,SMALL(IF('malzeme montaj'!$B$1:$B$3329=AF$3,IF('malzeme montaj'!$C$1:$C$3329&lt;&gt;"",ROW('malzeme montaj'!$C$1:$C$3329))),ROWS(AF$4:AF71))))</f>
        <v/>
      </c>
      <c r="AG71" s="38" t="str">
        <f t="array" ref="AG71">IF(ROWS(AG$4:AG71)&gt;AG$1,"",INDEX('malzeme montaj'!$C$1:$C$3329,SMALL(IF('malzeme montaj'!$B$1:$B$3329=AG$3,IF('malzeme montaj'!$C$1:$C$3329&lt;&gt;"",ROW('malzeme montaj'!$C$1:$C$3329))),ROWS(AG$4:AG71))))</f>
        <v/>
      </c>
      <c r="AH71" s="38" t="str">
        <f t="array" ref="AH71">IF(ROWS(AH$4:AH71)&gt;AH$1,"",INDEX('malzeme montaj'!$C$1:$C$3329,SMALL(IF('malzeme montaj'!$B$1:$B$3329=AH$3,IF('malzeme montaj'!$C$1:$C$3329&lt;&gt;"",ROW('malzeme montaj'!$C$1:$C$3329))),ROWS(AH$4:AH71))))</f>
        <v/>
      </c>
      <c r="AI71" s="38" t="str">
        <f t="array" ref="AI71">IF(ROWS(AI$4:AI71)&gt;AI$1,"",INDEX('malzeme montaj'!$C$1:$C$3329,SMALL(IF('malzeme montaj'!$B$1:$B$3329=AI$3,IF('malzeme montaj'!$C$1:$C$3329&lt;&gt;"",ROW('malzeme montaj'!$C$1:$C$3329))),ROWS(AI$4:AI71))))</f>
        <v/>
      </c>
      <c r="AJ71" s="38" t="str">
        <f t="array" ref="AJ71">IF(ROWS(AJ$4:AJ71)&gt;AJ$1,"",INDEX('malzeme montaj'!$C$1:$C$3329,SMALL(IF('malzeme montaj'!$B$1:$B$3329=AJ$3,IF('malzeme montaj'!$C$1:$C$3329&lt;&gt;"",ROW('malzeme montaj'!$C$1:$C$3329))),ROWS(AJ$4:AJ71))))</f>
        <v/>
      </c>
      <c r="AK71" s="38" t="str">
        <f t="array" ref="AK71">IF(ROWS(AK$4:AK71)&gt;AK$1,"",INDEX('malzeme montaj'!$C$1:$C$3329,SMALL(IF('malzeme montaj'!$B$1:$B$3329=AK$3,IF('malzeme montaj'!$C$1:$C$3329&lt;&gt;"",ROW('malzeme montaj'!$C$1:$C$3329))),ROWS(AK$4:AK71))))</f>
        <v/>
      </c>
      <c r="AL71" s="38" t="str">
        <f t="array" ref="AL71">IF(ROWS(AL$4:AL71)&gt;AL$1,"",INDEX('malzeme montaj'!$C$1:$C$3329,SMALL(IF('malzeme montaj'!$B$1:$B$3329=AL$3,IF('malzeme montaj'!$C$1:$C$3329&lt;&gt;"",ROW('malzeme montaj'!$C$1:$C$3329))),ROWS(AL$4:AL71))))</f>
        <v/>
      </c>
      <c r="AM71" s="38" t="str">
        <f t="array" ref="AM71">IF(ROWS(AM$4:AM71)&gt;AM$1,"",INDEX('malzeme montaj'!$C$1:$C$3329,SMALL(IF('malzeme montaj'!$B$1:$B$3329=AM$3,IF('malzeme montaj'!$C$1:$C$3329&lt;&gt;"",ROW('malzeme montaj'!$C$1:$C$3329))),ROWS(AM$4:AM71))))</f>
        <v/>
      </c>
      <c r="AN71" s="38" t="str">
        <f t="array" ref="AN71">IF(ROWS(AN$4:AN71)&gt;AN$1,"",INDEX('malzeme montaj'!$C$1:$C$3329,SMALL(IF('malzeme montaj'!$B$1:$B$3329=AN$3,IF('malzeme montaj'!$C$1:$C$3329&lt;&gt;"",ROW('malzeme montaj'!$C$1:$C$3329))),ROWS(AN$4:AN71))))</f>
        <v/>
      </c>
      <c r="AO71" s="38" t="str">
        <f t="array" ref="AO71">IF(ROWS(AO$4:AO71)&gt;AO$1,"",INDEX('malzeme montaj'!$C$1:$C$3329,SMALL(IF('malzeme montaj'!$B$1:$B$3329=AO$3,IF('malzeme montaj'!$C$1:$C$3329&lt;&gt;"",ROW('malzeme montaj'!$C$1:$C$3329))),ROWS(AO$4:AO71))))</f>
        <v/>
      </c>
      <c r="AP71" s="38" t="str">
        <f t="array" ref="AP71">IF(ROWS(AP$4:AP71)&gt;AP$1,"",INDEX('malzeme montaj'!$C$1:$C$3329,SMALL(IF('malzeme montaj'!$B$1:$B$3329=AP$3,IF('malzeme montaj'!$C$1:$C$3329&lt;&gt;"",ROW('malzeme montaj'!$C$1:$C$3329))),ROWS(AP$4:AP71))))</f>
        <v/>
      </c>
      <c r="AQ71" s="38" t="str">
        <f t="array" ref="AQ71">IF(ROWS(AQ$4:AQ71)&gt;AQ$1,"",INDEX('malzeme montaj'!$C$1:$C$3329,SMALL(IF('malzeme montaj'!$B$1:$B$3329=AQ$3,IF('malzeme montaj'!$C$1:$C$3329&lt;&gt;"",ROW('malzeme montaj'!$C$1:$C$3329))),ROWS(AQ$4:AQ71))))</f>
        <v/>
      </c>
      <c r="AR71" s="38" t="str">
        <f t="array" ref="AR71">IF(ROWS(AR$4:AR71)&gt;AR$1,"",INDEX('malzeme montaj'!$C$1:$C$3329,SMALL(IF('malzeme montaj'!$B$1:$B$3329=AR$3,IF('malzeme montaj'!$C$1:$C$3329&lt;&gt;"",ROW('malzeme montaj'!$C$1:$C$3329))),ROWS(AR$4:AR71))))</f>
        <v/>
      </c>
      <c r="AS71" s="38" t="str">
        <f t="array" ref="AS71">IF(ROWS(AS$4:AS71)&gt;AS$1,"",INDEX('malzeme montaj'!$C$1:$C$3329,SMALL(IF('malzeme montaj'!$B$1:$B$3329=AS$3,IF('malzeme montaj'!$C$1:$C$3329&lt;&gt;"",ROW('malzeme montaj'!$C$1:$C$3329))),ROWS(AS$4:AS71))))</f>
        <v/>
      </c>
      <c r="AT71" s="38" t="str">
        <f t="array" ref="AT71">IF(ROWS(AT$4:AT71)&gt;AT$1,"",INDEX('malzeme montaj'!$C$1:$C$3329,SMALL(IF('malzeme montaj'!$B$1:$B$3329=AT$3,IF('malzeme montaj'!$C$1:$C$3329&lt;&gt;"",ROW('malzeme montaj'!$C$1:$C$3329))),ROWS(AT$4:AT71))))</f>
        <v/>
      </c>
      <c r="AU71" s="38" t="str">
        <f t="array" ref="AU71">IF(ROWS(AU$4:AU71)&gt;AU$1,"",INDEX('malzeme montaj'!$C$1:$C$3329,SMALL(IF('malzeme montaj'!$B$1:$B$3329=AU$3,IF('malzeme montaj'!$C$1:$C$3329&lt;&gt;"",ROW('malzeme montaj'!$C$1:$C$3329))),ROWS(AU$4:AU71))))</f>
        <v/>
      </c>
      <c r="AV71" s="38" t="str">
        <f t="array" ref="AV71">IF(ROWS(AV$4:AV71)&gt;AV$1,"",INDEX('malzeme montaj'!$C$1:$C$3329,SMALL(IF('malzeme montaj'!$B$1:$B$3329=AV$3,IF('malzeme montaj'!$C$1:$C$3329&lt;&gt;"",ROW('malzeme montaj'!$C$1:$C$3329))),ROWS(AV$4:AV71))))</f>
        <v/>
      </c>
      <c r="AW71" s="38" t="str">
        <f t="array" ref="AW71">IF(ROWS(AW$4:AW71)&gt;AW$1,"",INDEX('malzeme montaj'!$C$1:$C$3329,SMALL(IF('malzeme montaj'!$B$1:$B$3329=AW$3,IF('malzeme montaj'!$C$1:$C$3329&lt;&gt;"",ROW('malzeme montaj'!$C$1:$C$3329))),ROWS(AW$4:AW71))))</f>
        <v/>
      </c>
      <c r="AX71" s="38" t="str">
        <f t="array" ref="AX71">IF(ROWS(AX$4:AX71)&gt;AX$1,"",INDEX('malzeme montaj'!$C$1:$C$3329,SMALL(IF('malzeme montaj'!$B$1:$B$3329=AX$3,IF('malzeme montaj'!$C$1:$C$3329&lt;&gt;"",ROW('malzeme montaj'!$C$1:$C$3329))),ROWS(AX$4:AX71))))</f>
        <v/>
      </c>
      <c r="AY71" s="38" t="str">
        <f t="array" ref="AY71">IF(ROWS(AY$4:AY71)&gt;AY$1,"",INDEX('malzeme montaj'!$C$1:$C$3329,SMALL(IF('malzeme montaj'!$B$1:$B$3329=AY$3,IF('malzeme montaj'!$C$1:$C$3329&lt;&gt;"",ROW('malzeme montaj'!$C$1:$C$3329))),ROWS(AY$4:AY71))))</f>
        <v/>
      </c>
      <c r="AZ71" s="38" t="str">
        <f t="array" ref="AZ71">IF(ROWS(AZ$4:AZ71)&gt;AZ$1,"",INDEX('malzeme montaj'!$C$1:$C$3329,SMALL(IF('malzeme montaj'!$B$1:$B$3329=AZ$3,IF('malzeme montaj'!$C$1:$C$3329&lt;&gt;"",ROW('malzeme montaj'!$C$1:$C$3329))),ROWS(AZ$4:AZ71))))</f>
        <v/>
      </c>
      <c r="BA71" s="38" t="str">
        <f t="array" ref="BA71">IF(ROWS(BA$4:BA71)&gt;BA$1,"",INDEX('malzeme montaj'!$C$1:$C$3329,SMALL(IF('malzeme montaj'!$B$1:$B$3329=BA$3,IF('malzeme montaj'!$C$1:$C$3329&lt;&gt;"",ROW('malzeme montaj'!$C$1:$C$3329))),ROWS(BA$4:BA71))))</f>
        <v/>
      </c>
      <c r="BB71" s="38" t="str">
        <f t="array" ref="BB71">IF(ROWS(BB$4:BB71)&gt;BB$1,"",INDEX('malzeme montaj'!$C$1:$C$3329,SMALL(IF('malzeme montaj'!$B$1:$B$3329=BB$3,IF('malzeme montaj'!$C$1:$C$3329&lt;&gt;"",ROW('malzeme montaj'!$C$1:$C$3329))),ROWS(BB$4:BB71))))</f>
        <v/>
      </c>
      <c r="BC71" s="38" t="str">
        <f t="array" ref="BC71">IF(ROWS(BC$4:BC71)&gt;BC$1,"",INDEX('malzeme montaj'!$C$1:$C$3329,SMALL(IF('malzeme montaj'!$B$1:$B$3329=BC$3,IF('malzeme montaj'!$C$1:$C$3329&lt;&gt;"",ROW('malzeme montaj'!$C$1:$C$3329))),ROWS(BC$4:BC71))))</f>
        <v/>
      </c>
      <c r="BD71" s="38" t="str">
        <f t="array" ref="BD71">IF(ROWS(BD$4:BD71)&gt;BD$1,"",INDEX('malzeme montaj'!$C$1:$C$3329,SMALL(IF('malzeme montaj'!$B$1:$B$3329=BD$3,IF('malzeme montaj'!$C$1:$C$3329&lt;&gt;"",ROW('malzeme montaj'!$C$1:$C$3329))),ROWS(BD$4:BD71))))</f>
        <v/>
      </c>
      <c r="BE71" s="38"/>
      <c r="BF71" s="38" t="str">
        <f t="array" ref="BF71">IF(ROWS(BF$4:BF71)&gt;BF$1,"",INDEX('malzeme montaj'!$C$1:$C$3329,SMALL(IF('malzeme montaj'!$B$1:$B$3329=BF$3,IF('malzeme montaj'!$C$1:$C$3329&lt;&gt;"",ROW('malzeme montaj'!$C$1:$C$3329))),ROWS(BF$4:BF71))))</f>
        <v/>
      </c>
      <c r="BG71" s="38" t="str">
        <f t="array" ref="BG71">IF(ROWS(BG$4:BG71)&gt;BG$1,"",INDEX('malzeme montaj'!$C$1:$C$3329,SMALL(IF('malzeme montaj'!$B$1:$B$3329=BG$3,IF('malzeme montaj'!$C$1:$C$3329&lt;&gt;"",ROW('malzeme montaj'!$C$1:$C$3329))),ROWS(BG$4:BG71))))</f>
        <v/>
      </c>
      <c r="BH71" s="38" t="str">
        <f t="array" ref="BH71">IF(ROWS(BH$4:BH71)&gt;BH$1,"",INDEX('malzeme montaj'!$C$1:$C$3329,SMALL(IF('malzeme montaj'!$B$1:$B$3329=BH$3,IF('malzeme montaj'!$C$1:$C$3329&lt;&gt;"",ROW('malzeme montaj'!$C$1:$C$3329))),ROWS(BH$4:BH71))))</f>
        <v/>
      </c>
      <c r="BI71" s="38" t="str">
        <f t="array" ref="BI71">IF(ROWS(BI$4:BI71)&gt;BI$1,"",INDEX('malzeme montaj'!$C$1:$C$3329,SMALL(IF('malzeme montaj'!$B$1:$B$3329=BI$3,IF('malzeme montaj'!$C$1:$C$3329&lt;&gt;"",ROW('malzeme montaj'!$C$1:$C$3329))),ROWS(BI$4:BI71))))</f>
        <v/>
      </c>
      <c r="BJ71" s="38" t="str">
        <f t="array" ref="BJ71">IF(ROWS(BJ$4:BJ71)&gt;BJ$1,"",INDEX('malzeme montaj'!$C$1:$C$3329,SMALL(IF('malzeme montaj'!$B$1:$B$3329=BJ$3,IF('malzeme montaj'!$C$1:$C$3329&lt;&gt;"",ROW('malzeme montaj'!$C$1:$C$3329))),ROWS(BJ$4:BJ71))))</f>
        <v/>
      </c>
      <c r="BK71" s="38" t="str">
        <f t="array" ref="BK71">IF(ROWS(BK$4:BK71)&gt;BK$1,"",INDEX('malzeme montaj'!$C$1:$C$3329,SMALL(IF('malzeme montaj'!$B$1:$B$3329=BK$3,IF('malzeme montaj'!$C$1:$C$3329&lt;&gt;"",ROW('malzeme montaj'!$C$1:$C$3329))),ROWS(BK$4:BK71))))</f>
        <v/>
      </c>
      <c r="BL71" s="38" t="str">
        <f t="array" ref="BL71">IF(ROWS(BL$4:BL71)&gt;BL$1,"",INDEX('malzeme montaj'!$C$1:$C$3329,SMALL(IF('malzeme montaj'!$B$1:$B$3329=BL$3,IF('malzeme montaj'!$C$1:$C$3329&lt;&gt;"",ROW('malzeme montaj'!$C$1:$C$3329))),ROWS(BL$4:BL71))))</f>
        <v/>
      </c>
      <c r="BM71" s="38" t="str">
        <f t="array" ref="BM71">IF(ROWS(BM$4:BM71)&gt;BM$1,"",INDEX('malzeme montaj'!$C$1:$C$3329,SMALL(IF('malzeme montaj'!$B$1:$B$3329=BM$3,IF('malzeme montaj'!$C$1:$C$3329&lt;&gt;"",ROW('malzeme montaj'!$C$1:$C$3329))),ROWS(BM$4:BM71))))</f>
        <v/>
      </c>
      <c r="BN71" s="38" t="str">
        <f t="array" ref="BN71">IF(ROWS(BN$4:BN71)&gt;BN$1,"",INDEX('malzeme montaj'!$C$1:$C$3329,SMALL(IF('malzeme montaj'!$B$1:$B$3329=BN$3,IF('malzeme montaj'!$C$1:$C$3329&lt;&gt;"",ROW('malzeme montaj'!$C$1:$C$3329))),ROWS(BN$4:BN71))))</f>
        <v/>
      </c>
      <c r="BO71" s="38" t="str">
        <f t="array" ref="BO71">IF(ROWS(BO$4:BO71)&gt;BO$1,"",INDEX('malzeme montaj'!$C$1:$C$3329,SMALL(IF('malzeme montaj'!$B$1:$B$3329=BO$3,IF('malzeme montaj'!$C$1:$C$3329&lt;&gt;"",ROW('malzeme montaj'!$C$1:$C$3329))),ROWS(BO$4:BO71))))</f>
        <v/>
      </c>
      <c r="BP71" s="38" t="str">
        <f t="array" ref="BP71">IF(ROWS(BP$4:BP71)&gt;BP$1,"",INDEX('malzeme montaj'!$C$1:$C$3329,SMALL(IF('malzeme montaj'!$B$1:$B$3329=BP$3,IF('malzeme montaj'!$C$1:$C$3329&lt;&gt;"",ROW('malzeme montaj'!$C$1:$C$3329))),ROWS(BP$4:BP71))))</f>
        <v/>
      </c>
      <c r="BQ71" s="38" t="str">
        <f t="array" ref="BQ71">IF(ROWS(BQ$4:BQ71)&gt;BQ$1,"",INDEX('malzeme montaj'!$C$1:$C$3329,SMALL(IF('malzeme montaj'!$B$1:$B$3329=BQ$3,IF('malzeme montaj'!$C$1:$C$3329&lt;&gt;"",ROW('malzeme montaj'!$C$1:$C$3329))),ROWS(BQ$4:BQ71))))</f>
        <v/>
      </c>
      <c r="BR71" s="38" t="str">
        <f t="array" ref="BR71">IF(ROWS(BR$4:BR71)&gt;BR$1,"",INDEX('malzeme montaj'!$C$1:$C$3329,SMALL(IF('malzeme montaj'!$B$1:$B$3329=BR$3,IF('malzeme montaj'!$C$1:$C$3329&lt;&gt;"",ROW('malzeme montaj'!$C$1:$C$3329))),ROWS(BR$4:BR71))))</f>
        <v/>
      </c>
      <c r="BS71" s="38" t="str">
        <f t="array" ref="BS71">IF(ROWS(BS$4:BS71)&gt;BS$1,"",INDEX('malzeme montaj'!$C$1:$C$3329,SMALL(IF('malzeme montaj'!$B$1:$B$3329=BS$3,IF('malzeme montaj'!$C$1:$C$3329&lt;&gt;"",ROW('malzeme montaj'!$C$1:$C$3329))),ROWS(BS$4:BS71))))</f>
        <v/>
      </c>
      <c r="BT71" s="38" t="str">
        <f t="array" ref="BT71">IF(ROWS(BT$4:BT71)&gt;BT$1,"",INDEX('malzeme montaj'!$C$1:$C$3329,SMALL(IF('malzeme montaj'!$B$1:$B$3329=BT$3,IF('malzeme montaj'!$C$1:$C$3329&lt;&gt;"",ROW('malzeme montaj'!$C$1:$C$3329))),ROWS(BT$4:BT71))))</f>
        <v/>
      </c>
      <c r="BU71" s="34" t="str">
        <f t="array" ref="BU71">IF(ROWS(BU$4:BU71)&gt;BU$1,"",INDEX('malzeme montaj'!$C$1:$C$3329,SMALL(IF('malzeme montaj'!$B$1:$B$3329=BU$3,IF('malzeme montaj'!$C$1:$C$3329&lt;&gt;"",ROW('malzeme montaj'!$C$1:$C$3329))),ROWS(BU$4:BU71))))</f>
        <v/>
      </c>
      <c r="BV71" s="34" t="str">
        <f t="array" ref="BV71">IF(ROWS(BV$4:BV71)&gt;BV$1,"",INDEX('malzeme montaj'!$C$1:$C$3329,SMALL(IF('malzeme montaj'!$B$1:$B$3329=BV$3,IF('malzeme montaj'!$C$1:$C$3329&lt;&gt;"",ROW('malzeme montaj'!$C$1:$C$3329))),ROWS(BV$4:BV71))))</f>
        <v/>
      </c>
      <c r="BW71" s="34" t="str">
        <f t="array" ref="BW71">IF(ROWS(BW$4:BW71)&gt;BW$1,"",INDEX('malzeme montaj'!$C$1:$C$3329,SMALL(IF('malzeme montaj'!$B$1:$B$3329=BW$3,IF('malzeme montaj'!$C$1:$C$3329&lt;&gt;"",ROW('malzeme montaj'!$C$1:$C$3329))),ROWS(BW$4:BW71))))</f>
        <v/>
      </c>
      <c r="BX71" s="34" t="str">
        <f t="array" ref="BX71">IF(ROWS(BX$4:BX71)&gt;BX$1,"",INDEX('malzeme montaj'!$C$1:$C$3329,SMALL(IF('malzeme montaj'!$B$1:$B$3329=BX$3,IF('malzeme montaj'!$C$1:$C$3329&lt;&gt;"",ROW('malzeme montaj'!$C$1:$C$3329))),ROWS(BX$4:BX71))))</f>
        <v/>
      </c>
      <c r="BY71" s="34" t="str">
        <f t="array" ref="BY71">IF(ROWS(BY$4:BY71)&gt;BY$1,"",INDEX('malzeme montaj'!$C$1:$C$3329,SMALL(IF('malzeme montaj'!$B$1:$B$3329=BY$3,IF('malzeme montaj'!$C$1:$C$3329&lt;&gt;"",ROW('malzeme montaj'!$C$1:$C$3329))),ROWS(BY$4:BY71))))</f>
        <v/>
      </c>
      <c r="BZ71" s="34" t="str">
        <f t="array" ref="BZ71">IF(ROWS(BZ$4:BZ71)&gt;BZ$1,"",INDEX('malzeme montaj'!$C$1:$C$3329,SMALL(IF('malzeme montaj'!$B$1:$B$3329=BZ$3,IF('malzeme montaj'!$C$1:$C$3329&lt;&gt;"",ROW('malzeme montaj'!$C$1:$C$3329))),ROWS(BZ$4:BZ71))))</f>
        <v/>
      </c>
      <c r="CA71" s="34" t="str">
        <f t="array" ref="CA71">IF(ROWS(CA$4:CA71)&gt;CA$1,"",INDEX('malzeme montaj'!$C$1:$C$3329,SMALL(IF('malzeme montaj'!$B$1:$B$3329=CA$3,IF('malzeme montaj'!$C$1:$C$3329&lt;&gt;"",ROW('malzeme montaj'!$C$1:$C$3329))),ROWS(CA$4:CA71))))</f>
        <v/>
      </c>
      <c r="CB71" s="34" t="str">
        <f t="array" ref="CB71">IF(ROWS(CB$4:CB71)&gt;CB$1,"",INDEX('malzeme montaj'!$C$1:$C$3329,SMALL(IF('malzeme montaj'!$B$1:$B$3329=CB$3,IF('malzeme montaj'!$C$1:$C$3329&lt;&gt;"",ROW('malzeme montaj'!$C$1:$C$3329))),ROWS(CB$4:CB71))))</f>
        <v/>
      </c>
      <c r="CC71" s="34" t="str">
        <f t="array" ref="CC71">IF(ROWS(CC$4:CC71)&gt;CC$1,"",INDEX('malzeme montaj'!$C$1:$C$3329,SMALL(IF('malzeme montaj'!$B$1:$B$3329=CC$3,IF('malzeme montaj'!$C$1:$C$3329&lt;&gt;"",ROW('malzeme montaj'!$C$1:$C$3329))),ROWS(CC$4:CC71))))</f>
        <v/>
      </c>
      <c r="CD71" s="34" t="str">
        <f t="array" ref="CD71">IF(ROWS(CD$4:CD71)&gt;CD$1,"",INDEX('malzeme montaj'!$C$1:$C$3329,SMALL(IF('malzeme montaj'!$B$1:$B$3329=CD$3,IF('malzeme montaj'!$C$1:$C$3329&lt;&gt;"",ROW('malzeme montaj'!$C$1:$C$3329))),ROWS(CD$4:CD71))))</f>
        <v/>
      </c>
      <c r="CE71" s="34" t="str">
        <f t="array" ref="CE71">IF(ROWS(CE$4:CE71)&gt;CE$1,"",INDEX('malzeme montaj'!$C$1:$C$3329,SMALL(IF('malzeme montaj'!$B$1:$B$3329=CE$3,IF('malzeme montaj'!$C$1:$C$3329&lt;&gt;"",ROW('malzeme montaj'!$C$1:$C$3329))),ROWS(CE$4:CE71))))</f>
        <v/>
      </c>
      <c r="CF71" s="34" t="str">
        <f t="array" ref="CF71">IF(ROWS(CF$4:CF71)&gt;CF$1,"",INDEX('malzeme montaj'!$C$1:$C$3329,SMALL(IF('malzeme montaj'!$B$1:$B$3329=CF$3,IF('malzeme montaj'!$C$1:$C$3329&lt;&gt;"",ROW('malzeme montaj'!$C$1:$C$3329))),ROWS(CF$4:CF71))))</f>
        <v/>
      </c>
      <c r="CG71" s="34" t="str">
        <f t="array" ref="CG71">IF(ROWS(CG$4:CG71)&gt;CG$1,"",INDEX('malzeme montaj'!$C$1:$C$3329,SMALL(IF('malzeme montaj'!$B$1:$B$3329=CG$3,IF('malzeme montaj'!$C$1:$C$3329&lt;&gt;"",ROW('malzeme montaj'!$C$1:$C$3329))),ROWS(CG$4:CG71))))</f>
        <v/>
      </c>
      <c r="CH71" s="34" t="str">
        <f t="array" ref="CH71">IF(ROWS(CH$4:CH71)&gt;CH$1,"",INDEX('malzeme montaj'!$C$1:$C$3329,SMALL(IF('malzeme montaj'!$B$1:$B$3329=CH$3,IF('malzeme montaj'!$C$1:$C$3329&lt;&gt;"",ROW('malzeme montaj'!$C$1:$C$3329))),ROWS(CH$4:CH71))))</f>
        <v/>
      </c>
      <c r="CI71" s="34" t="str">
        <f t="array" ref="CI71">IF(ROWS(CI$4:CI71)&gt;CI$1,"",INDEX('malzeme montaj'!$C$1:$C$3329,SMALL(IF('malzeme montaj'!$B$1:$B$3329=CI$3,IF('malzeme montaj'!$C$1:$C$3329&lt;&gt;"",ROW('malzeme montaj'!$C$1:$C$3329))),ROWS(CI$4:CI71))))</f>
        <v/>
      </c>
      <c r="CJ71" s="34" t="str">
        <f t="array" ref="CJ71">IF(ROWS(CJ$4:CJ71)&gt;CJ$1,"",INDEX('malzeme montaj'!$C$1:$C$3329,SMALL(IF('malzeme montaj'!$B$1:$B$3329=CJ$3,IF('malzeme montaj'!$C$1:$C$3329&lt;&gt;"",ROW('malzeme montaj'!$C$1:$C$3329))),ROWS(CJ$4:CJ71))))</f>
        <v/>
      </c>
      <c r="CK71" s="34" t="str">
        <f t="array" ref="CK71">IF(ROWS(CK$4:CK71)&gt;CK$1,"",INDEX('malzeme montaj'!$C$1:$C$3329,SMALL(IF('malzeme montaj'!$B$1:$B$3329=CK$3,IF('malzeme montaj'!$C$1:$C$3329&lt;&gt;"",ROW('malzeme montaj'!$C$1:$C$3329))),ROWS(CK$4:CK71))))</f>
        <v/>
      </c>
      <c r="CL71" s="34" t="str">
        <f t="array" ref="CL71">IF(ROWS(CL$4:CL71)&gt;CL$1,"",INDEX('malzeme montaj'!$C$1:$C$3329,SMALL(IF('malzeme montaj'!$B$1:$B$3329=CL$3,IF('malzeme montaj'!$C$1:$C$3329&lt;&gt;"",ROW('malzeme montaj'!$C$1:$C$3329))),ROWS(CL$4:CL71))))</f>
        <v/>
      </c>
      <c r="CM71" s="34" t="str">
        <f t="array" ref="CM71">IF(ROWS(CM$4:CM71)&gt;CM$1,"",INDEX('malzeme montaj'!$C$1:$C$3329,SMALL(IF('malzeme montaj'!$B$1:$B$3329=CM$3,IF('malzeme montaj'!$C$1:$C$3329&lt;&gt;"",ROW('malzeme montaj'!$C$1:$C$3329))),ROWS(CM$4:CM71))))</f>
        <v/>
      </c>
      <c r="CN71" s="34" t="str">
        <f t="array" ref="CN71">IF(ROWS(CN$4:CN71)&gt;CN$1,"",INDEX('malzeme montaj'!$C$1:$C$3329,SMALL(IF('malzeme montaj'!$B$1:$B$3329=CN$3,IF('malzeme montaj'!$C$1:$C$3329&lt;&gt;"",ROW('malzeme montaj'!$C$1:$C$3329))),ROWS(CN$4:CN71))))</f>
        <v/>
      </c>
      <c r="CO71" s="34" t="str">
        <f t="array" ref="CO71">IF(ROWS(CO$4:CO71)&gt;CO$1,"",INDEX('malzeme montaj'!$C$1:$C$3329,SMALL(IF('malzeme montaj'!$B$1:$B$3329=CO$3,IF('malzeme montaj'!$C$1:$C$3329&lt;&gt;"",ROW('malzeme montaj'!$C$1:$C$3329))),ROWS(CO$4:CO71))))</f>
        <v/>
      </c>
      <c r="CP71" s="34" t="str">
        <f t="array" ref="CP71">IF(ROWS(CP$4:CP71)&gt;CP$1,"",INDEX('malzeme montaj'!$C$1:$C$3329,SMALL(IF('malzeme montaj'!$B$1:$B$3329=CP$3,IF('malzeme montaj'!$C$1:$C$3329&lt;&gt;"",ROW('malzeme montaj'!$C$1:$C$3329))),ROWS(CP$4:CP71))))</f>
        <v/>
      </c>
      <c r="CQ71" s="34" t="str">
        <f t="array" ref="CQ71">IF(ROWS(CQ$4:CQ71)&gt;CQ$1,"",INDEX('malzeme montaj'!$C$1:$C$3329,SMALL(IF('malzeme montaj'!$B$1:$B$3329=CQ$3,IF('malzeme montaj'!$C$1:$C$3329&lt;&gt;"",ROW('malzeme montaj'!$C$1:$C$3329))),ROWS(CQ$4:CQ71))))</f>
        <v/>
      </c>
      <c r="CR71" s="34" t="str">
        <f t="array" ref="CR71">IF(ROWS(CR$4:CR71)&gt;CR$1,"",INDEX('malzeme montaj'!$C$1:$C$3329,SMALL(IF('malzeme montaj'!$B$1:$B$3329=CR$3,IF('malzeme montaj'!$C$1:$C$3329&lt;&gt;"",ROW('malzeme montaj'!$C$1:$C$3329))),ROWS(CR$4:CR71))))</f>
        <v/>
      </c>
      <c r="CS71" s="34" t="str">
        <f t="array" ref="CS71">IF(ROWS(CS$4:CS71)&gt;CS$1,"",INDEX('malzeme montaj'!$C$1:$C$3329,SMALL(IF('malzeme montaj'!$B$1:$B$3329=CS$3,IF('malzeme montaj'!$C$1:$C$3329&lt;&gt;"",ROW('malzeme montaj'!$C$1:$C$3329))),ROWS(CS$4:CS71))))</f>
        <v/>
      </c>
      <c r="CT71" s="34" t="str">
        <f t="array" ref="CT71">IF(ROWS(CT$4:CT71)&gt;CT$1,"",INDEX('malzeme montaj'!$C$1:$C$3329,SMALL(IF('malzeme montaj'!$B$1:$B$3329=CT$3,IF('malzeme montaj'!$C$1:$C$3329&lt;&gt;"",ROW('malzeme montaj'!$C$1:$C$3329))),ROWS(CT$4:CT71))))</f>
        <v/>
      </c>
      <c r="CU71" s="34" t="str">
        <f t="array" ref="CU71">IF(ROWS(CU$4:CU71)&gt;CU$1,"",INDEX('malzeme montaj'!$C$1:$C$3329,SMALL(IF('malzeme montaj'!$B$1:$B$3329=CU$3,IF('malzeme montaj'!$C$1:$C$3329&lt;&gt;"",ROW('malzeme montaj'!$C$1:$C$3329))),ROWS(CU$4:CU71))))</f>
        <v/>
      </c>
      <c r="CV71" s="34" t="str">
        <f t="array" ref="CV71">IF(ROWS(CV$4:CV71)&gt;CV$1,"",INDEX('malzeme montaj'!$C$1:$C$3329,SMALL(IF('malzeme montaj'!$B$1:$B$3329=CV$3,IF('malzeme montaj'!$C$1:$C$3329&lt;&gt;"",ROW('malzeme montaj'!$C$1:$C$3329))),ROWS(CV$4:CV71))))</f>
        <v/>
      </c>
      <c r="CW71" s="34" t="str">
        <f t="array" ref="CW71">IF(ROWS(CW$4:CW71)&gt;CW$1,"",INDEX('malzeme montaj'!$C$1:$C$3329,SMALL(IF('malzeme montaj'!$B$1:$B$3329=CW$3,IF('malzeme montaj'!$C$1:$C$3329&lt;&gt;"",ROW('malzeme montaj'!$C$1:$C$3329))),ROWS(CW$4:CW71))))</f>
        <v/>
      </c>
      <c r="CX71" s="34" t="str">
        <f t="array" ref="CX71">IF(ROWS(CX$4:CX71)&gt;CX$1,"",INDEX('malzeme montaj'!$C$1:$C$3329,SMALL(IF('malzeme montaj'!$B$1:$B$3329=CX$3,IF('malzeme montaj'!$C$1:$C$3329&lt;&gt;"",ROW('malzeme montaj'!$C$1:$C$3329))),ROWS(CX$4:CX71))))</f>
        <v/>
      </c>
      <c r="CY71" s="34" t="str">
        <f t="array" ref="CY71">IF(ROWS(CY$4:CY71)&gt;CY$1,"",INDEX('malzeme montaj'!$C$1:$C$3329,SMALL(IF('malzeme montaj'!$B$1:$B$3329=CY$3,IF('malzeme montaj'!$C$1:$C$3329&lt;&gt;"",ROW('malzeme montaj'!$C$1:$C$3329))),ROWS(CY$4:CY71))))</f>
        <v/>
      </c>
      <c r="CZ71" s="34" t="str">
        <f t="array" ref="CZ71">IF(ROWS(CZ$4:CZ71)&gt;CZ$1,"",INDEX('malzeme montaj'!$C$1:$C$3329,SMALL(IF('malzeme montaj'!$B$1:$B$3329=CZ$3,IF('malzeme montaj'!$C$1:$C$3329&lt;&gt;"",ROW('malzeme montaj'!$C$1:$C$3329))),ROWS(CZ$4:CZ71))))</f>
        <v/>
      </c>
      <c r="DA71" s="34" t="str">
        <f t="array" ref="DA71">IF(ROWS(DA$4:DA71)&gt;DA$1,"",INDEX('malzeme montaj'!$C$1:$C$3329,SMALL(IF('malzeme montaj'!$B$1:$B$3329=DA$3,IF('malzeme montaj'!$C$1:$C$3329&lt;&gt;"",ROW('malzeme montaj'!$C$1:$C$3329))),ROWS(DA$4:DA71))))</f>
        <v/>
      </c>
      <c r="DB71" s="34" t="str">
        <f t="array" ref="DB71">IF(ROWS(DB$4:DB71)&gt;DB$1,"",INDEX('malzeme montaj'!$C$1:$C$3329,SMALL(IF('malzeme montaj'!$B$1:$B$3329=DB$3,IF('malzeme montaj'!$C$1:$C$3329&lt;&gt;"",ROW('malzeme montaj'!$C$1:$C$3329))),ROWS(DB$4:DB71))))</f>
        <v/>
      </c>
      <c r="DC71" s="34" t="str">
        <f t="array" ref="DC71">IF(ROWS(DC$4:DC71)&gt;DC$1,"",INDEX('malzeme montaj'!$C$1:$C$3329,SMALL(IF('malzeme montaj'!$B$1:$B$3329=DC$3,IF('malzeme montaj'!$C$1:$C$3329&lt;&gt;"",ROW('malzeme montaj'!$C$1:$C$3329))),ROWS(DC$4:DC71))))</f>
        <v/>
      </c>
      <c r="DD71" s="34" t="str">
        <f t="array" ref="DD71">IF(ROWS(DD$4:DD71)&gt;DD$1,"",INDEX('malzeme montaj'!$C$1:$C$3329,SMALL(IF('malzeme montaj'!$B$1:$B$3329=DD$3,IF('malzeme montaj'!$C$1:$C$3329&lt;&gt;"",ROW('malzeme montaj'!$C$1:$C$3329))),ROWS(DD$4:DD71))))</f>
        <v/>
      </c>
      <c r="DE71" s="34" t="str">
        <f t="array" ref="DE71">IF(ROWS(DE$4:DE71)&gt;DE$1,"",INDEX('malzeme montaj'!$C$1:$C$3329,SMALL(IF('malzeme montaj'!$B$1:$B$3329=DE$3,IF('malzeme montaj'!$C$1:$C$3329&lt;&gt;"",ROW('malzeme montaj'!$C$1:$C$3329))),ROWS(DE$4:DE71))))</f>
        <v/>
      </c>
      <c r="DF71" s="34" t="str">
        <f t="array" ref="DF71">IF(ROWS(DF$4:DF71)&gt;DF$1,"",INDEX('malzeme montaj'!$C$1:$C$3329,SMALL(IF('malzeme montaj'!$B$1:$B$3329=DF$3,IF('malzeme montaj'!$C$1:$C$3329&lt;&gt;"",ROW('malzeme montaj'!$C$1:$C$3329))),ROWS(DF$4:DF71))))</f>
        <v/>
      </c>
      <c r="DG71" s="34" t="str">
        <f t="array" ref="DG71">IF(ROWS(DG$4:DG71)&gt;DG$1,"",INDEX('malzeme montaj'!$C$1:$C$3329,SMALL(IF('malzeme montaj'!$B$1:$B$3329=DG$3,IF('malzeme montaj'!$C$1:$C$3329&lt;&gt;"",ROW('malzeme montaj'!$C$1:$C$3329))),ROWS(DG$4:DG71))))</f>
        <v/>
      </c>
      <c r="DH71" s="34" t="str">
        <f t="array" ref="DH71">IF(ROWS(DH$4:DH71)&gt;DH$1,"",INDEX('malzeme montaj'!$C$1:$C$3329,SMALL(IF('malzeme montaj'!$B$1:$B$3329=DH$3,IF('malzeme montaj'!$C$1:$C$3329&lt;&gt;"",ROW('malzeme montaj'!$C$1:$C$3329))),ROWS(DH$4:DH71))))</f>
        <v/>
      </c>
      <c r="DI71" s="34" t="str">
        <f t="array" ref="DI71">IF(ROWS(DI$4:DI71)&gt;DI$1,"",INDEX('malzeme montaj'!$C$1:$C$3329,SMALL(IF('malzeme montaj'!$B$1:$B$3329=DI$3,IF('malzeme montaj'!$C$1:$C$3329&lt;&gt;"",ROW('malzeme montaj'!$C$1:$C$3329))),ROWS(DI$4:DI71))))</f>
        <v/>
      </c>
      <c r="DJ71" s="34" t="str">
        <f t="array" ref="DJ71">IF(ROWS(DJ$4:DJ71)&gt;DJ$1,"",INDEX('malzeme montaj'!$C$1:$C$3329,SMALL(IF('malzeme montaj'!$B$1:$B$3329=DJ$3,IF('malzeme montaj'!$C$1:$C$3329&lt;&gt;"",ROW('malzeme montaj'!$C$1:$C$3329))),ROWS(DJ$4:DJ71))))</f>
        <v/>
      </c>
      <c r="DK71" s="34" t="str">
        <f t="array" ref="DK71">IF(ROWS(DK$4:DK71)&gt;DK$1,"",INDEX('malzeme montaj'!$C$1:$C$3329,SMALL(IF('malzeme montaj'!$B$1:$B$3329=DK$3,IF('malzeme montaj'!$C$1:$C$3329&lt;&gt;"",ROW('malzeme montaj'!$C$1:$C$3329))),ROWS(DK$4:DK71))))</f>
        <v/>
      </c>
      <c r="DL71" s="34" t="str">
        <f t="array" ref="DL71">IF(ROWS(DL$4:DL71)&gt;DL$1,"",INDEX('malzeme montaj'!$C$1:$C$3329,SMALL(IF('malzeme montaj'!$B$1:$B$3329=DL$3,IF('malzeme montaj'!$C$1:$C$3329&lt;&gt;"",ROW('malzeme montaj'!$C$1:$C$3329))),ROWS(DL$4:DL71))))</f>
        <v/>
      </c>
      <c r="DM71" s="34" t="str">
        <f t="array" ref="DM71">IF(ROWS(DM$4:DM71)&gt;DM$1,"",INDEX('malzeme montaj'!$C$1:$C$3329,SMALL(IF('malzeme montaj'!$B$1:$B$3329=DM$3,IF('malzeme montaj'!$C$1:$C$3329&lt;&gt;"",ROW('malzeme montaj'!$C$1:$C$3329))),ROWS(DM$4:DM71))))</f>
        <v/>
      </c>
      <c r="DN71" s="34" t="str">
        <f t="array" ref="DN71">IF(ROWS(DN$4:DN71)&gt;DN$1,"",INDEX('malzeme montaj'!$C$1:$C$3329,SMALL(IF('malzeme montaj'!$B$1:$B$3329=DN$3,IF('malzeme montaj'!$C$1:$C$3329&lt;&gt;"",ROW('malzeme montaj'!$C$1:$C$3329))),ROWS(DN$4:DN71))))</f>
        <v/>
      </c>
      <c r="DO71" s="34" t="str">
        <f t="array" ref="DO71">IF(ROWS(DO$4:DO71)&gt;DO$1,"",INDEX('malzeme montaj'!$C$1:$C$3329,SMALL(IF('malzeme montaj'!$B$1:$B$3329=DO$3,IF('malzeme montaj'!$C$1:$C$3329&lt;&gt;"",ROW('malzeme montaj'!$C$1:$C$3329))),ROWS(DO$4:DO71))))</f>
        <v/>
      </c>
      <c r="DP71" s="34" t="str">
        <f t="array" ref="DP71">IF(ROWS(DP$4:DP71)&gt;DP$1,"",INDEX('malzeme montaj'!$C$1:$C$3329,SMALL(IF('malzeme montaj'!$B$1:$B$3329=DP$3,IF('malzeme montaj'!$C$1:$C$3329&lt;&gt;"",ROW('malzeme montaj'!$C$1:$C$3329))),ROWS(DP$4:DP71))))</f>
        <v/>
      </c>
      <c r="DQ71" s="34" t="str">
        <f t="array" ref="DQ71">IF(ROWS(DQ$4:DQ71)&gt;DQ$1,"",INDEX('malzeme montaj'!$C$1:$C$3329,SMALL(IF('malzeme montaj'!$B$1:$B$3329=DQ$3,IF('malzeme montaj'!$C$1:$C$3329&lt;&gt;"",ROW('malzeme montaj'!$C$1:$C$3329))),ROWS(DQ$4:DQ71))))</f>
        <v/>
      </c>
      <c r="DR71" s="34" t="str">
        <f t="array" ref="DR71">IF(ROWS(DR$4:DR71)&gt;DR$1,"",INDEX('malzeme montaj'!$C$1:$C$3329,SMALL(IF('malzeme montaj'!$B$1:$B$3329=DR$3,IF('malzeme montaj'!$C$1:$C$3329&lt;&gt;"",ROW('malzeme montaj'!$C$1:$C$3329))),ROWS(DR$4:DR71))))</f>
        <v/>
      </c>
      <c r="DS71" s="34" t="str">
        <f t="array" ref="DS71">IF(ROWS(DS$4:DS71)&gt;DS$1,"",INDEX('malzeme montaj'!$C$1:$C$3329,SMALL(IF('malzeme montaj'!$B$1:$B$3329=DS$3,IF('malzeme montaj'!$C$1:$C$3329&lt;&gt;"",ROW('malzeme montaj'!$C$1:$C$3329))),ROWS(DS$4:DS71))))</f>
        <v/>
      </c>
      <c r="DT71" s="34" t="str">
        <f t="array" ref="DT71">IF(ROWS(DT$4:DT71)&gt;DT$1,"",INDEX('malzeme montaj'!$C$1:$C$3329,SMALL(IF('malzeme montaj'!$B$1:$B$3329=DT$3,IF('malzeme montaj'!$C$1:$C$3329&lt;&gt;"",ROW('malzeme montaj'!$C$1:$C$3329))),ROWS(DT$4:DT71))))</f>
        <v/>
      </c>
      <c r="DU71" s="34" t="str">
        <f t="array" ref="DU71">IF(ROWS(DU$4:DU71)&gt;DU$1,"",INDEX('malzeme montaj'!$C$1:$C$3329,SMALL(IF('malzeme montaj'!$B$1:$B$3329=DU$3,IF('malzeme montaj'!$C$1:$C$3329&lt;&gt;"",ROW('malzeme montaj'!$C$1:$C$3329))),ROWS(DU$4:DU71))))</f>
        <v/>
      </c>
      <c r="DV71" s="34" t="str">
        <f t="array" ref="DV71">IF(ROWS(DV$4:DV71)&gt;DV$1,"",INDEX('malzeme montaj'!$C$1:$C$3329,SMALL(IF('malzeme montaj'!$B$1:$B$3329=DV$3,IF('malzeme montaj'!$C$1:$C$3329&lt;&gt;"",ROW('malzeme montaj'!$C$1:$C$3329))),ROWS(DV$4:DV71))))</f>
        <v/>
      </c>
      <c r="DW71" s="34" t="str">
        <f t="array" ref="DW71">IF(ROWS(DW$4:DW71)&gt;DW$1,"",INDEX('malzeme montaj'!$C$1:$C$3329,SMALL(IF('malzeme montaj'!$B$1:$B$3329=DW$3,IF('malzeme montaj'!$C$1:$C$3329&lt;&gt;"",ROW('malzeme montaj'!$C$1:$C$3329))),ROWS(DW$4:DW71))))</f>
        <v/>
      </c>
      <c r="DX71" s="34" t="str">
        <f t="array" ref="DX71">IF(ROWS(DX$4:DX71)&gt;DX$1,"",INDEX('malzeme montaj'!$C$1:$C$3329,SMALL(IF('malzeme montaj'!$B$1:$B$3329=DX$3,IF('malzeme montaj'!$C$1:$C$3329&lt;&gt;"",ROW('malzeme montaj'!$C$1:$C$3329))),ROWS(DX$4:DX71))))</f>
        <v/>
      </c>
      <c r="DY71" s="34" t="str">
        <f t="array" ref="DY71">IF(ROWS(DY$4:DY71)&gt;DY$1,"",INDEX('malzeme montaj'!$C$1:$C$3329,SMALL(IF('malzeme montaj'!$B$1:$B$3329=DY$3,IF('malzeme montaj'!$C$1:$C$3329&lt;&gt;"",ROW('malzeme montaj'!$C$1:$C$3329))),ROWS(DY$4:DY71))))</f>
        <v/>
      </c>
      <c r="DZ71" s="34" t="str">
        <f t="array" ref="DZ71">IF(ROWS(DZ$4:DZ71)&gt;DZ$1,"",INDEX('malzeme montaj'!$C$1:$C$3329,SMALL(IF('malzeme montaj'!$B$1:$B$3329=DZ$3,IF('malzeme montaj'!$C$1:$C$3329&lt;&gt;"",ROW('malzeme montaj'!$C$1:$C$3329))),ROWS(DZ$4:DZ71))))</f>
        <v/>
      </c>
      <c r="EA71" s="34" t="str">
        <f t="array" ref="EA71">IF(ROWS(EA$4:EA71)&gt;EA$1,"",INDEX('malzeme montaj'!$C$1:$C$3329,SMALL(IF('malzeme montaj'!$B$1:$B$3329=EA$3,IF('malzeme montaj'!$C$1:$C$3329&lt;&gt;"",ROW('malzeme montaj'!$C$1:$C$3329))),ROWS(EA$4:EA71))))</f>
        <v/>
      </c>
      <c r="EB71" s="34" t="str">
        <f t="array" ref="EB71">IF(ROWS(EB$4:EB71)&gt;EB$1,"",INDEX('malzeme montaj'!$C$1:$C$3329,SMALL(IF('malzeme montaj'!$B$1:$B$3329=EB$3,IF('malzeme montaj'!$C$1:$C$3329&lt;&gt;"",ROW('malzeme montaj'!$C$1:$C$3329))),ROWS(EB$4:EB71))))</f>
        <v/>
      </c>
      <c r="EC71" s="34" t="str">
        <f t="array" ref="EC71">IF(ROWS(EC$4:EC71)&gt;EC$1,"",INDEX('malzeme montaj'!$C$1:$C$3329,SMALL(IF('malzeme montaj'!$B$1:$B$3329=EC$3,IF('malzeme montaj'!$C$1:$C$3329&lt;&gt;"",ROW('malzeme montaj'!$C$1:$C$3329))),ROWS(EC$4:EC71))))</f>
        <v/>
      </c>
      <c r="ED71" s="34" t="str">
        <f t="array" ref="ED71">IF(ROWS(ED$4:ED71)&gt;ED$1,"",INDEX('malzeme montaj'!$C$1:$C$3329,SMALL(IF('malzeme montaj'!$B$1:$B$3329=ED$3,IF('malzeme montaj'!$C$1:$C$3329&lt;&gt;"",ROW('malzeme montaj'!$C$1:$C$3329))),ROWS(ED$4:ED71))))</f>
        <v/>
      </c>
      <c r="EE71" s="34" t="str">
        <f t="array" ref="EE71">IF(ROWS(EE$4:EE71)&gt;EE$1,"",INDEX('malzeme montaj'!$C$1:$C$3329,SMALL(IF('malzeme montaj'!$B$1:$B$3329=EE$3,IF('malzeme montaj'!$C$1:$C$3329&lt;&gt;"",ROW('malzeme montaj'!$C$1:$C$3329))),ROWS(EE$4:EE71))))</f>
        <v/>
      </c>
      <c r="EF71" s="34" t="str">
        <f t="array" ref="EF71">IF(ROWS(EF$4:EF71)&gt;EF$1,"",INDEX('malzeme montaj'!$C$1:$C$3329,SMALL(IF('malzeme montaj'!$B$1:$B$3329=EF$3,IF('malzeme montaj'!$C$1:$C$3329&lt;&gt;"",ROW('malzeme montaj'!$C$1:$C$3329))),ROWS(EF$4:EF71))))</f>
        <v/>
      </c>
      <c r="EG71" s="34" t="str">
        <f t="array" ref="EG71">IF(ROWS(EG$4:EG71)&gt;EG$1,"",INDEX('malzeme montaj'!$C$1:$C$3329,SMALL(IF('malzeme montaj'!$B$1:$B$3329=EG$3,IF('malzeme montaj'!$C$1:$C$3329&lt;&gt;"",ROW('malzeme montaj'!$C$1:$C$3329))),ROWS(EG$4:EG71))))</f>
        <v/>
      </c>
      <c r="EH71" s="34" t="str">
        <f t="array" ref="EH71">IF(ROWS(EH$4:EH71)&gt;EH$1,"",INDEX('malzeme montaj'!$C$1:$C$3329,SMALL(IF('malzeme montaj'!$B$1:$B$3329=EH$3,IF('malzeme montaj'!$C$1:$C$3329&lt;&gt;"",ROW('malzeme montaj'!$C$1:$C$3329))),ROWS(EH$4:EH71))))</f>
        <v/>
      </c>
      <c r="EI71" s="34" t="str">
        <f t="array" ref="EI71">IF(ROWS(EI$4:EI71)&gt;EI$1,"",INDEX('malzeme montaj'!$C$1:$C$3329,SMALL(IF('malzeme montaj'!$B$1:$B$3329=EI$3,IF('malzeme montaj'!$C$1:$C$3329&lt;&gt;"",ROW('malzeme montaj'!$C$1:$C$3329))),ROWS(EI$4:EI71))))</f>
        <v/>
      </c>
      <c r="EJ71" s="34" t="str">
        <f t="array" ref="EJ71">IF(ROWS(EJ$4:EJ71)&gt;EJ$1,"",INDEX('malzeme montaj'!$C$1:$C$3329,SMALL(IF('malzeme montaj'!$B$1:$B$3329=EJ$3,IF('malzeme montaj'!$C$1:$C$3329&lt;&gt;"",ROW('malzeme montaj'!$C$1:$C$3329))),ROWS(EJ$4:EJ71))))</f>
        <v/>
      </c>
      <c r="EK71" s="34" t="str">
        <f t="array" ref="EK71">IF(ROWS(EK$4:EK71)&gt;EK$1,"",INDEX('malzeme montaj'!$C$1:$C$3329,SMALL(IF('malzeme montaj'!$B$1:$B$3329=EK$3,IF('malzeme montaj'!$C$1:$C$3329&lt;&gt;"",ROW('malzeme montaj'!$C$1:$C$3329))),ROWS(EK$4:EK71))))</f>
        <v/>
      </c>
      <c r="EL71" s="34" t="str">
        <f t="array" ref="EL71">IF(ROWS(EL$4:EL71)&gt;EL$1,"",INDEX('malzeme montaj'!$C$1:$C$3329,SMALL(IF('malzeme montaj'!$B$1:$B$3329=EL$3,IF('malzeme montaj'!$C$1:$C$3329&lt;&gt;"",ROW('malzeme montaj'!$C$1:$C$3329))),ROWS(EL$4:EL71))))</f>
        <v/>
      </c>
      <c r="EM71" s="34" t="str">
        <f t="array" ref="EM71">IF(ROWS(EM$4:EM71)&gt;EM$1,"",INDEX('malzeme montaj'!$C$1:$C$3329,SMALL(IF('malzeme montaj'!$B$1:$B$3329=EM$3,IF('malzeme montaj'!$C$1:$C$3329&lt;&gt;"",ROW('malzeme montaj'!$C$1:$C$3329))),ROWS(EM$4:EM71))))</f>
        <v/>
      </c>
      <c r="EN71" s="34" t="str">
        <f t="array" ref="EN71">IF(ROWS(EN$4:EN71)&gt;EN$1,"",INDEX('malzeme montaj'!$C$1:$C$3329,SMALL(IF('malzeme montaj'!$B$1:$B$3329=EN$3,IF('malzeme montaj'!$C$1:$C$3329&lt;&gt;"",ROW('malzeme montaj'!$C$1:$C$3329))),ROWS(EN$4:EN71))))</f>
        <v/>
      </c>
      <c r="EO71" s="34" t="str">
        <f t="array" ref="EO71">IF(ROWS(EO$4:EO71)&gt;EO$1,"",INDEX('malzeme montaj'!$C$1:$C$3329,SMALL(IF('malzeme montaj'!$B$1:$B$3329=EO$3,IF('malzeme montaj'!$C$1:$C$3329&lt;&gt;"",ROW('malzeme montaj'!$C$1:$C$3329))),ROWS(EO$4:EO71))))</f>
        <v/>
      </c>
      <c r="EP71" s="34" t="str">
        <f t="array" ref="EP71">IF(ROWS(EP$4:EP71)&gt;EP$1,"",INDEX('malzeme montaj'!$C$1:$C$3329,SMALL(IF('malzeme montaj'!$B$1:$B$3329=EP$3,IF('malzeme montaj'!$C$1:$C$3329&lt;&gt;"",ROW('malzeme montaj'!$C$1:$C$3329))),ROWS(EP$4:EP71))))</f>
        <v/>
      </c>
      <c r="EQ71" s="34" t="str">
        <f t="array" ref="EQ71">IF(ROWS(EQ$4:EQ71)&gt;EQ$1,"",INDEX('malzeme montaj'!$C$1:$C$3329,SMALL(IF('malzeme montaj'!$B$1:$B$3329=EQ$3,IF('malzeme montaj'!$C$1:$C$3329&lt;&gt;"",ROW('malzeme montaj'!$C$1:$C$3329))),ROWS(EQ$4:EQ71))))</f>
        <v/>
      </c>
      <c r="ER71" s="34" t="str">
        <f t="array" ref="ER71">IF(ROWS(ER$4:ER71)&gt;ER$1,"",INDEX('malzeme montaj'!$C$1:$C$3329,SMALL(IF('malzeme montaj'!$B$1:$B$3329=ER$3,IF('malzeme montaj'!$C$1:$C$3329&lt;&gt;"",ROW('malzeme montaj'!$C$1:$C$3329))),ROWS(ER$4:ER71))))</f>
        <v/>
      </c>
      <c r="ES71" s="34" t="str">
        <f t="array" ref="ES71">IF(ROWS(ES$4:ES71)&gt;ES$1,"",INDEX('malzeme montaj'!$C$1:$C$3329,SMALL(IF('malzeme montaj'!$B$1:$B$3329=ES$3,IF('malzeme montaj'!$C$1:$C$3329&lt;&gt;"",ROW('malzeme montaj'!$C$1:$C$3329))),ROWS(ES$4:ES71))))</f>
        <v/>
      </c>
      <c r="ET71" s="34" t="str">
        <f t="array" ref="ET71">IF(ROWS(ET$4:ET71)&gt;ET$1,"",INDEX('malzeme montaj'!$C$1:$C$3329,SMALL(IF('malzeme montaj'!$B$1:$B$3329=ET$3,IF('malzeme montaj'!$C$1:$C$3329&lt;&gt;"",ROW('malzeme montaj'!$C$1:$C$3329))),ROWS(ET$4:ET71))))</f>
        <v/>
      </c>
      <c r="EU71" s="34" t="str">
        <f t="array" ref="EU71">IF(ROWS(EU$4:EU71)&gt;EU$1,"",INDEX('malzeme montaj'!$C$1:$C$3329,SMALL(IF('malzeme montaj'!$B$1:$B$3329=EU$3,IF('malzeme montaj'!$C$1:$C$3329&lt;&gt;"",ROW('malzeme montaj'!$C$1:$C$3329))),ROWS(EU$4:EU71))))</f>
        <v/>
      </c>
      <c r="EV71" s="34" t="str">
        <f t="array" ref="EV71">IF(ROWS(EV$4:EV71)&gt;EV$1,"",INDEX('malzeme montaj'!$C$1:$C$3329,SMALL(IF('malzeme montaj'!$B$1:$B$3329=EV$3,IF('malzeme montaj'!$C$1:$C$3329&lt;&gt;"",ROW('malzeme montaj'!$C$1:$C$3329))),ROWS(EV$4:EV71))))</f>
        <v/>
      </c>
      <c r="EW71" s="34" t="str">
        <f t="array" ref="EW71">IF(ROWS(EW$4:EW71)&gt;EW$1,"",INDEX('malzeme montaj'!$C$1:$C$3329,SMALL(IF('malzeme montaj'!$B$1:$B$3329=EW$3,IF('malzeme montaj'!$C$1:$C$3329&lt;&gt;"",ROW('malzeme montaj'!$C$1:$C$3329))),ROWS(EW$4:EW71))))</f>
        <v/>
      </c>
    </row>
    <row r="72" spans="1:153">
      <c r="A72" s="38" t="str">
        <f t="array" ref="A72">IF(ROWS(A$4:A72)&gt;A$1,"",INDEX('malzeme montaj'!$C$1:$C$3329,SMALL(IF('malzeme montaj'!$B$1:$B$3329=A$3,IF('malzeme montaj'!$C$1:$C$3329&lt;&gt;"",ROW('malzeme montaj'!$C$1:$C$3329))),ROWS(A$4:A72))))</f>
        <v/>
      </c>
      <c r="B72" s="38" t="str">
        <f t="array" ref="B72">IF(ROWS(B$4:B72)&gt;B$1,"",INDEX('malzeme montaj'!$C$1:$C$3329,SMALL(IF('malzeme montaj'!$B$1:$B$3329=B$3,IF('malzeme montaj'!$C$1:$C$3329&lt;&gt;"",ROW('malzeme montaj'!$C$1:$C$3329))),ROWS(B$4:B72))))</f>
        <v/>
      </c>
      <c r="C72" s="38" t="str">
        <f t="array" ref="C72">IF(ROWS(C$4:C72)&gt;C$1,"",INDEX('malzeme montaj'!$C$1:$C$3329,SMALL(IF('malzeme montaj'!$B$1:$B$3329=C$3,IF('malzeme montaj'!$C$1:$C$3329&lt;&gt;"",ROW('malzeme montaj'!$C$1:$C$3329))),ROWS(C$4:C72))))</f>
        <v/>
      </c>
      <c r="D72" s="38" t="str">
        <f t="array" ref="D72">IF(ROWS(D$4:D72)&gt;D$1,"",INDEX('malzeme montaj'!$C$1:$C$3329,SMALL(IF('malzeme montaj'!$B$1:$B$3329=D$3,IF('malzeme montaj'!$C$1:$C$3329&lt;&gt;"",ROW('malzeme montaj'!$C$1:$C$3329))),ROWS(D$4:D72))))</f>
        <v/>
      </c>
      <c r="E72" s="38" t="str">
        <f t="array" ref="E72">IF(ROWS(E$4:E72)&gt;E$1,"",INDEX('malzeme montaj'!$C$1:$C$3329,SMALL(IF('malzeme montaj'!$B$1:$B$3329=E$3,IF('malzeme montaj'!$C$1:$C$3329&lt;&gt;"",ROW('malzeme montaj'!$C$1:$C$3329))),ROWS(E$4:E72))))</f>
        <v/>
      </c>
      <c r="F72" s="38" t="str">
        <f t="array" ref="F72">IF(ROWS(F$4:F72)&gt;F$1,"",INDEX('malzeme montaj'!$C$1:$C$3329,SMALL(IF('malzeme montaj'!$B$1:$B$3329=F$3,IF('malzeme montaj'!$C$1:$C$3329&lt;&gt;"",ROW('malzeme montaj'!$C$1:$C$3329))),ROWS(F$4:F72))))</f>
        <v/>
      </c>
      <c r="G72" s="38" t="str">
        <f t="array" ref="G72">IF(ROWS(G$4:G72)&gt;G$1,"",INDEX('malzeme montaj'!$C$1:$C$3329,SMALL(IF('malzeme montaj'!$B$1:$B$3329=G$3,IF('malzeme montaj'!$C$1:$C$3329&lt;&gt;"",ROW('malzeme montaj'!$C$1:$C$3329))),ROWS(G$4:G72))))</f>
        <v/>
      </c>
      <c r="H72" s="38" t="str">
        <f t="array" ref="H72">IF(ROWS(H$4:H72)&gt;H$1,"",INDEX('malzeme montaj'!$C$1:$C$3329,SMALL(IF('malzeme montaj'!$B$1:$B$3329=H$3,IF('malzeme montaj'!$C$1:$C$3329&lt;&gt;"",ROW('malzeme montaj'!$C$1:$C$3329))),ROWS(H$4:H72))))</f>
        <v/>
      </c>
      <c r="I72" s="38" t="str">
        <f t="array" ref="I72">IF(ROWS(I$4:I72)&gt;I$1,"",INDEX('malzeme montaj'!$C$1:$C$3329,SMALL(IF('malzeme montaj'!$B$1:$B$3329=I$3,IF('malzeme montaj'!$C$1:$C$3329&lt;&gt;"",ROW('malzeme montaj'!$C$1:$C$3329))),ROWS(I$4:I72))))</f>
        <v/>
      </c>
      <c r="J72" s="38" t="str">
        <f t="array" ref="J72">IF(ROWS(J$4:J72)&gt;J$1,"",INDEX('malzeme montaj'!$C$1:$C$3329,SMALL(IF('malzeme montaj'!$B$1:$B$3329=J$3,IF('malzeme montaj'!$C$1:$C$3329&lt;&gt;"",ROW('malzeme montaj'!$C$1:$C$3329))),ROWS(J$4:J72))))</f>
        <v/>
      </c>
      <c r="K72" s="38" t="str">
        <f t="array" ref="K72">IF(ROWS(K$4:K72)&gt;K$1,"",INDEX('malzeme montaj'!$C$1:$C$3329,SMALL(IF('malzeme montaj'!$B$1:$B$3329=K$3,IF('malzeme montaj'!$C$1:$C$3329&lt;&gt;"",ROW('malzeme montaj'!$C$1:$C$3329))),ROWS(K$4:K72))))</f>
        <v/>
      </c>
      <c r="L72" s="38" t="str">
        <f t="array" ref="L72">IF(ROWS(L$4:L72)&gt;L$1,"",INDEX('malzeme montaj'!$C$1:$C$3329,SMALL(IF('malzeme montaj'!$B$1:$B$3329=L$3,IF('malzeme montaj'!$C$1:$C$3329&lt;&gt;"",ROW('malzeme montaj'!$C$1:$C$3329))),ROWS(L$4:L72))))</f>
        <v/>
      </c>
      <c r="M72" s="38" t="str">
        <f t="array" ref="M72">IF(ROWS(M$4:M72)&gt;M$1,"",INDEX('malzeme montaj'!$C$1:$C$3329,SMALL(IF('malzeme montaj'!$B$1:$B$3329=M$3,IF('malzeme montaj'!$C$1:$C$3329&lt;&gt;"",ROW('malzeme montaj'!$C$1:$C$3329))),ROWS(M$4:M72))))</f>
        <v/>
      </c>
      <c r="N72" s="38" t="str">
        <f t="array" ref="N72">IF(ROWS(N$4:N72)&gt;N$1,"",INDEX('malzeme montaj'!$C$1:$C$3329,SMALL(IF('malzeme montaj'!$B$1:$B$3329=N$3,IF('malzeme montaj'!$C$1:$C$3329&lt;&gt;"",ROW('malzeme montaj'!$C$1:$C$3329))),ROWS(N$4:N72))))</f>
        <v/>
      </c>
      <c r="O72" s="38" t="str">
        <f t="array" ref="O72">IF(ROWS(O$4:O72)&gt;O$1,"",INDEX('malzeme montaj'!$C$1:$C$3329,SMALL(IF('malzeme montaj'!$B$1:$B$3329=O$3,IF('malzeme montaj'!$C$1:$C$3329&lt;&gt;"",ROW('malzeme montaj'!$C$1:$C$3329))),ROWS(O$4:O72))))</f>
        <v/>
      </c>
      <c r="P72" s="38" t="str">
        <f t="array" ref="P72">IF(ROWS(P$4:P72)&gt;P$1,"",INDEX('malzeme montaj'!$C$1:$C$3329,SMALL(IF('malzeme montaj'!$B$1:$B$3329=P$3,IF('malzeme montaj'!$C$1:$C$3329&lt;&gt;"",ROW('malzeme montaj'!$C$1:$C$3329))),ROWS(P$4:P72))))</f>
        <v/>
      </c>
      <c r="Q72" s="38" t="str">
        <f t="array" ref="Q72">IF(ROWS(Q$4:Q72)&gt;Q$1,"",INDEX('malzeme montaj'!$C$1:$C$3329,SMALL(IF('malzeme montaj'!$B$1:$B$3329=Q$3,IF('malzeme montaj'!$C$1:$C$3329&lt;&gt;"",ROW('malzeme montaj'!$C$1:$C$3329))),ROWS(Q$4:Q72))))</f>
        <v/>
      </c>
      <c r="R72" s="38" t="str">
        <f t="array" ref="R72">IF(ROWS(R$4:R72)&gt;R$1,"",INDEX('malzeme montaj'!$C$1:$C$3329,SMALL(IF('malzeme montaj'!$B$1:$B$3329=R$3,IF('malzeme montaj'!$C$1:$C$3329&lt;&gt;"",ROW('malzeme montaj'!$C$1:$C$3329))),ROWS(R$4:R72))))</f>
        <v/>
      </c>
      <c r="S72" s="38" t="str">
        <f t="array" ref="S72">IF(ROWS(S$4:S72)&gt;S$1,"",INDEX('malzeme montaj'!$C$1:$C$3329,SMALL(IF('malzeme montaj'!$B$1:$B$3329=S$3,IF('malzeme montaj'!$C$1:$C$3329&lt;&gt;"",ROW('malzeme montaj'!$C$1:$C$3329))),ROWS(S$4:S72))))</f>
        <v/>
      </c>
      <c r="T72" s="38" t="str">
        <f t="array" ref="T72">IF(ROWS(T$4:T72)&gt;T$1,"",INDEX('malzeme montaj'!$C$1:$C$3329,SMALL(IF('malzeme montaj'!$B$1:$B$3329=T$3,IF('malzeme montaj'!$C$1:$C$3329&lt;&gt;"",ROW('malzeme montaj'!$C$1:$C$3329))),ROWS(T$4:T72))))</f>
        <v/>
      </c>
      <c r="U72" s="38" t="str">
        <f t="array" ref="U72">IF(ROWS(U$4:U72)&gt;U$1,"",INDEX('malzeme montaj'!$C$1:$C$3329,SMALL(IF('malzeme montaj'!$B$1:$B$3329=U$3,IF('malzeme montaj'!$C$1:$C$3329&lt;&gt;"",ROW('malzeme montaj'!$C$1:$C$3329))),ROWS(U$4:U72))))</f>
        <v/>
      </c>
      <c r="V72" s="38" t="str">
        <f t="array" ref="V72">IF(ROWS(V$4:V72)&gt;V$1,"",INDEX('malzeme montaj'!$C$1:$C$3329,SMALL(IF('malzeme montaj'!$B$1:$B$3329=V$3,IF('malzeme montaj'!$C$1:$C$3329&lt;&gt;"",ROW('malzeme montaj'!$C$1:$C$3329))),ROWS(V$4:V72))))</f>
        <v/>
      </c>
      <c r="W72" s="38" t="str">
        <f t="array" ref="W72">IF(ROWS(W$4:W72)&gt;W$1,"",INDEX('malzeme montaj'!$C$1:$C$3329,SMALL(IF('malzeme montaj'!$B$1:$B$3329=W$3,IF('malzeme montaj'!$C$1:$C$3329&lt;&gt;"",ROW('malzeme montaj'!$C$1:$C$3329))),ROWS(W$4:W72))))</f>
        <v/>
      </c>
      <c r="X72" s="38" t="str">
        <f t="array" ref="X72">IF(ROWS(X$4:X72)&gt;X$1,"",INDEX('malzeme montaj'!$C$1:$C$3329,SMALL(IF('malzeme montaj'!$B$1:$B$3329=X$3,IF('malzeme montaj'!$C$1:$C$3329&lt;&gt;"",ROW('malzeme montaj'!$C$1:$C$3329))),ROWS(X$4:X72))))</f>
        <v/>
      </c>
      <c r="Y72" s="38" t="str">
        <f t="array" ref="Y72">IF(ROWS(Y$4:Y72)&gt;Y$1,"",INDEX('malzeme montaj'!$C$1:$C$3329,SMALL(IF('malzeme montaj'!$B$1:$B$3329=Y$3,IF('malzeme montaj'!$C$1:$C$3329&lt;&gt;"",ROW('malzeme montaj'!$C$1:$C$3329))),ROWS(Y$4:Y72))))</f>
        <v/>
      </c>
      <c r="Z72" s="38" t="str">
        <f t="array" ref="Z72">IF(ROWS(Z$4:Z72)&gt;Z$1,"",INDEX('malzeme montaj'!$C$1:$C$3329,SMALL(IF('malzeme montaj'!$B$1:$B$3329=Z$3,IF('malzeme montaj'!$C$1:$C$3329&lt;&gt;"",ROW('malzeme montaj'!$C$1:$C$3329))),ROWS(Z$4:Z72))))</f>
        <v/>
      </c>
      <c r="AA72" s="38" t="str">
        <f t="array" ref="AA72">IF(ROWS(AA$4:AA72)&gt;AA$1,"",INDEX('malzeme montaj'!$C$1:$C$3329,SMALL(IF('malzeme montaj'!$B$1:$B$3329=AA$3,IF('malzeme montaj'!$C$1:$C$3329&lt;&gt;"",ROW('malzeme montaj'!$C$1:$C$3329))),ROWS(AA$4:AA72))))</f>
        <v/>
      </c>
      <c r="AB72" s="38" t="str">
        <f t="array" ref="AB72">IF(ROWS(AB$4:AB72)&gt;AB$1,"",INDEX('malzeme montaj'!$C$1:$C$3329,SMALL(IF('malzeme montaj'!$B$1:$B$3329=AB$3,IF('malzeme montaj'!$C$1:$C$3329&lt;&gt;"",ROW('malzeme montaj'!$C$1:$C$3329))),ROWS(AB$4:AB72))))</f>
        <v/>
      </c>
      <c r="AC72" s="38" t="str">
        <f t="array" ref="AC72">IF(ROWS(AC$4:AC72)&gt;AC$1,"",INDEX('malzeme montaj'!$C$1:$C$3329,SMALL(IF('malzeme montaj'!$B$1:$B$3329=AC$3,IF('malzeme montaj'!$C$1:$C$3329&lt;&gt;"",ROW('malzeme montaj'!$C$1:$C$3329))),ROWS(AC$4:AC72))))</f>
        <v/>
      </c>
      <c r="AD72" s="38" t="str">
        <f t="array" ref="AD72">IF(ROWS(AD$4:AD72)&gt;AD$1,"",INDEX('malzeme montaj'!$C$1:$C$3329,SMALL(IF('malzeme montaj'!$B$1:$B$3329=AD$3,IF('malzeme montaj'!$C$1:$C$3329&lt;&gt;"",ROW('malzeme montaj'!$C$1:$C$3329))),ROWS(AD$4:AD72))))</f>
        <v/>
      </c>
      <c r="AE72" s="38" t="str">
        <f t="array" ref="AE72">IF(ROWS(AE$4:AE72)&gt;AE$1,"",INDEX('malzeme montaj'!$C$1:$C$3329,SMALL(IF('malzeme montaj'!$B$1:$B$3329=AE$3,IF('malzeme montaj'!$C$1:$C$3329&lt;&gt;"",ROW('malzeme montaj'!$C$1:$C$3329))),ROWS(AE$4:AE72))))</f>
        <v/>
      </c>
      <c r="AF72" s="38" t="str">
        <f t="array" ref="AF72">IF(ROWS(AF$4:AF72)&gt;AF$1,"",INDEX('malzeme montaj'!$C$1:$C$3329,SMALL(IF('malzeme montaj'!$B$1:$B$3329=AF$3,IF('malzeme montaj'!$C$1:$C$3329&lt;&gt;"",ROW('malzeme montaj'!$C$1:$C$3329))),ROWS(AF$4:AF72))))</f>
        <v/>
      </c>
      <c r="AG72" s="38" t="str">
        <f t="array" ref="AG72">IF(ROWS(AG$4:AG72)&gt;AG$1,"",INDEX('malzeme montaj'!$C$1:$C$3329,SMALL(IF('malzeme montaj'!$B$1:$B$3329=AG$3,IF('malzeme montaj'!$C$1:$C$3329&lt;&gt;"",ROW('malzeme montaj'!$C$1:$C$3329))),ROWS(AG$4:AG72))))</f>
        <v/>
      </c>
      <c r="AH72" s="38" t="str">
        <f t="array" ref="AH72">IF(ROWS(AH$4:AH72)&gt;AH$1,"",INDEX('malzeme montaj'!$C$1:$C$3329,SMALL(IF('malzeme montaj'!$B$1:$B$3329=AH$3,IF('malzeme montaj'!$C$1:$C$3329&lt;&gt;"",ROW('malzeme montaj'!$C$1:$C$3329))),ROWS(AH$4:AH72))))</f>
        <v/>
      </c>
      <c r="AI72" s="38" t="str">
        <f t="array" ref="AI72">IF(ROWS(AI$4:AI72)&gt;AI$1,"",INDEX('malzeme montaj'!$C$1:$C$3329,SMALL(IF('malzeme montaj'!$B$1:$B$3329=AI$3,IF('malzeme montaj'!$C$1:$C$3329&lt;&gt;"",ROW('malzeme montaj'!$C$1:$C$3329))),ROWS(AI$4:AI72))))</f>
        <v/>
      </c>
      <c r="AJ72" s="38" t="str">
        <f t="array" ref="AJ72">IF(ROWS(AJ$4:AJ72)&gt;AJ$1,"",INDEX('malzeme montaj'!$C$1:$C$3329,SMALL(IF('malzeme montaj'!$B$1:$B$3329=AJ$3,IF('malzeme montaj'!$C$1:$C$3329&lt;&gt;"",ROW('malzeme montaj'!$C$1:$C$3329))),ROWS(AJ$4:AJ72))))</f>
        <v/>
      </c>
      <c r="AK72" s="38" t="str">
        <f t="array" ref="AK72">IF(ROWS(AK$4:AK72)&gt;AK$1,"",INDEX('malzeme montaj'!$C$1:$C$3329,SMALL(IF('malzeme montaj'!$B$1:$B$3329=AK$3,IF('malzeme montaj'!$C$1:$C$3329&lt;&gt;"",ROW('malzeme montaj'!$C$1:$C$3329))),ROWS(AK$4:AK72))))</f>
        <v/>
      </c>
      <c r="AL72" s="38" t="str">
        <f t="array" ref="AL72">IF(ROWS(AL$4:AL72)&gt;AL$1,"",INDEX('malzeme montaj'!$C$1:$C$3329,SMALL(IF('malzeme montaj'!$B$1:$B$3329=AL$3,IF('malzeme montaj'!$C$1:$C$3329&lt;&gt;"",ROW('malzeme montaj'!$C$1:$C$3329))),ROWS(AL$4:AL72))))</f>
        <v/>
      </c>
      <c r="AM72" s="38" t="str">
        <f t="array" ref="AM72">IF(ROWS(AM$4:AM72)&gt;AM$1,"",INDEX('malzeme montaj'!$C$1:$C$3329,SMALL(IF('malzeme montaj'!$B$1:$B$3329=AM$3,IF('malzeme montaj'!$C$1:$C$3329&lt;&gt;"",ROW('malzeme montaj'!$C$1:$C$3329))),ROWS(AM$4:AM72))))</f>
        <v/>
      </c>
      <c r="AN72" s="38" t="str">
        <f t="array" ref="AN72">IF(ROWS(AN$4:AN72)&gt;AN$1,"",INDEX('malzeme montaj'!$C$1:$C$3329,SMALL(IF('malzeme montaj'!$B$1:$B$3329=AN$3,IF('malzeme montaj'!$C$1:$C$3329&lt;&gt;"",ROW('malzeme montaj'!$C$1:$C$3329))),ROWS(AN$4:AN72))))</f>
        <v/>
      </c>
      <c r="AO72" s="38" t="str">
        <f t="array" ref="AO72">IF(ROWS(AO$4:AO72)&gt;AO$1,"",INDEX('malzeme montaj'!$C$1:$C$3329,SMALL(IF('malzeme montaj'!$B$1:$B$3329=AO$3,IF('malzeme montaj'!$C$1:$C$3329&lt;&gt;"",ROW('malzeme montaj'!$C$1:$C$3329))),ROWS(AO$4:AO72))))</f>
        <v/>
      </c>
      <c r="AP72" s="38" t="str">
        <f t="array" ref="AP72">IF(ROWS(AP$4:AP72)&gt;AP$1,"",INDEX('malzeme montaj'!$C$1:$C$3329,SMALL(IF('malzeme montaj'!$B$1:$B$3329=AP$3,IF('malzeme montaj'!$C$1:$C$3329&lt;&gt;"",ROW('malzeme montaj'!$C$1:$C$3329))),ROWS(AP$4:AP72))))</f>
        <v/>
      </c>
      <c r="AQ72" s="38" t="str">
        <f t="array" ref="AQ72">IF(ROWS(AQ$4:AQ72)&gt;AQ$1,"",INDEX('malzeme montaj'!$C$1:$C$3329,SMALL(IF('malzeme montaj'!$B$1:$B$3329=AQ$3,IF('malzeme montaj'!$C$1:$C$3329&lt;&gt;"",ROW('malzeme montaj'!$C$1:$C$3329))),ROWS(AQ$4:AQ72))))</f>
        <v/>
      </c>
      <c r="AR72" s="38" t="str">
        <f t="array" ref="AR72">IF(ROWS(AR$4:AR72)&gt;AR$1,"",INDEX('malzeme montaj'!$C$1:$C$3329,SMALL(IF('malzeme montaj'!$B$1:$B$3329=AR$3,IF('malzeme montaj'!$C$1:$C$3329&lt;&gt;"",ROW('malzeme montaj'!$C$1:$C$3329))),ROWS(AR$4:AR72))))</f>
        <v/>
      </c>
      <c r="AS72" s="38" t="str">
        <f t="array" ref="AS72">IF(ROWS(AS$4:AS72)&gt;AS$1,"",INDEX('malzeme montaj'!$C$1:$C$3329,SMALL(IF('malzeme montaj'!$B$1:$B$3329=AS$3,IF('malzeme montaj'!$C$1:$C$3329&lt;&gt;"",ROW('malzeme montaj'!$C$1:$C$3329))),ROWS(AS$4:AS72))))</f>
        <v/>
      </c>
      <c r="AT72" s="38" t="str">
        <f t="array" ref="AT72">IF(ROWS(AT$4:AT72)&gt;AT$1,"",INDEX('malzeme montaj'!$C$1:$C$3329,SMALL(IF('malzeme montaj'!$B$1:$B$3329=AT$3,IF('malzeme montaj'!$C$1:$C$3329&lt;&gt;"",ROW('malzeme montaj'!$C$1:$C$3329))),ROWS(AT$4:AT72))))</f>
        <v/>
      </c>
      <c r="AU72" s="38" t="str">
        <f t="array" ref="AU72">IF(ROWS(AU$4:AU72)&gt;AU$1,"",INDEX('malzeme montaj'!$C$1:$C$3329,SMALL(IF('malzeme montaj'!$B$1:$B$3329=AU$3,IF('malzeme montaj'!$C$1:$C$3329&lt;&gt;"",ROW('malzeme montaj'!$C$1:$C$3329))),ROWS(AU$4:AU72))))</f>
        <v/>
      </c>
      <c r="AV72" s="38" t="str">
        <f t="array" ref="AV72">IF(ROWS(AV$4:AV72)&gt;AV$1,"",INDEX('malzeme montaj'!$C$1:$C$3329,SMALL(IF('malzeme montaj'!$B$1:$B$3329=AV$3,IF('malzeme montaj'!$C$1:$C$3329&lt;&gt;"",ROW('malzeme montaj'!$C$1:$C$3329))),ROWS(AV$4:AV72))))</f>
        <v/>
      </c>
      <c r="AW72" s="38" t="str">
        <f t="array" ref="AW72">IF(ROWS(AW$4:AW72)&gt;AW$1,"",INDEX('malzeme montaj'!$C$1:$C$3329,SMALL(IF('malzeme montaj'!$B$1:$B$3329=AW$3,IF('malzeme montaj'!$C$1:$C$3329&lt;&gt;"",ROW('malzeme montaj'!$C$1:$C$3329))),ROWS(AW$4:AW72))))</f>
        <v/>
      </c>
      <c r="AX72" s="38" t="str">
        <f t="array" ref="AX72">IF(ROWS(AX$4:AX72)&gt;AX$1,"",INDEX('malzeme montaj'!$C$1:$C$3329,SMALL(IF('malzeme montaj'!$B$1:$B$3329=AX$3,IF('malzeme montaj'!$C$1:$C$3329&lt;&gt;"",ROW('malzeme montaj'!$C$1:$C$3329))),ROWS(AX$4:AX72))))</f>
        <v/>
      </c>
      <c r="AY72" s="38" t="str">
        <f t="array" ref="AY72">IF(ROWS(AY$4:AY72)&gt;AY$1,"",INDEX('malzeme montaj'!$C$1:$C$3329,SMALL(IF('malzeme montaj'!$B$1:$B$3329=AY$3,IF('malzeme montaj'!$C$1:$C$3329&lt;&gt;"",ROW('malzeme montaj'!$C$1:$C$3329))),ROWS(AY$4:AY72))))</f>
        <v/>
      </c>
      <c r="AZ72" s="38" t="str">
        <f t="array" ref="AZ72">IF(ROWS(AZ$4:AZ72)&gt;AZ$1,"",INDEX('malzeme montaj'!$C$1:$C$3329,SMALL(IF('malzeme montaj'!$B$1:$B$3329=AZ$3,IF('malzeme montaj'!$C$1:$C$3329&lt;&gt;"",ROW('malzeme montaj'!$C$1:$C$3329))),ROWS(AZ$4:AZ72))))</f>
        <v/>
      </c>
      <c r="BA72" s="38" t="str">
        <f t="array" ref="BA72">IF(ROWS(BA$4:BA72)&gt;BA$1,"",INDEX('malzeme montaj'!$C$1:$C$3329,SMALL(IF('malzeme montaj'!$B$1:$B$3329=BA$3,IF('malzeme montaj'!$C$1:$C$3329&lt;&gt;"",ROW('malzeme montaj'!$C$1:$C$3329))),ROWS(BA$4:BA72))))</f>
        <v/>
      </c>
      <c r="BB72" s="38" t="str">
        <f t="array" ref="BB72">IF(ROWS(BB$4:BB72)&gt;BB$1,"",INDEX('malzeme montaj'!$C$1:$C$3329,SMALL(IF('malzeme montaj'!$B$1:$B$3329=BB$3,IF('malzeme montaj'!$C$1:$C$3329&lt;&gt;"",ROW('malzeme montaj'!$C$1:$C$3329))),ROWS(BB$4:BB72))))</f>
        <v/>
      </c>
      <c r="BC72" s="38" t="str">
        <f t="array" ref="BC72">IF(ROWS(BC$4:BC72)&gt;BC$1,"",INDEX('malzeme montaj'!$C$1:$C$3329,SMALL(IF('malzeme montaj'!$B$1:$B$3329=BC$3,IF('malzeme montaj'!$C$1:$C$3329&lt;&gt;"",ROW('malzeme montaj'!$C$1:$C$3329))),ROWS(BC$4:BC72))))</f>
        <v/>
      </c>
      <c r="BD72" s="38" t="str">
        <f t="array" ref="BD72">IF(ROWS(BD$4:BD72)&gt;BD$1,"",INDEX('malzeme montaj'!$C$1:$C$3329,SMALL(IF('malzeme montaj'!$B$1:$B$3329=BD$3,IF('malzeme montaj'!$C$1:$C$3329&lt;&gt;"",ROW('malzeme montaj'!$C$1:$C$3329))),ROWS(BD$4:BD72))))</f>
        <v/>
      </c>
      <c r="BE72" s="38"/>
      <c r="BF72" s="38" t="str">
        <f t="array" ref="BF72">IF(ROWS(BF$4:BF72)&gt;BF$1,"",INDEX('malzeme montaj'!$C$1:$C$3329,SMALL(IF('malzeme montaj'!$B$1:$B$3329=BF$3,IF('malzeme montaj'!$C$1:$C$3329&lt;&gt;"",ROW('malzeme montaj'!$C$1:$C$3329))),ROWS(BF$4:BF72))))</f>
        <v/>
      </c>
      <c r="BG72" s="38" t="str">
        <f t="array" ref="BG72">IF(ROWS(BG$4:BG72)&gt;BG$1,"",INDEX('malzeme montaj'!$C$1:$C$3329,SMALL(IF('malzeme montaj'!$B$1:$B$3329=BG$3,IF('malzeme montaj'!$C$1:$C$3329&lt;&gt;"",ROW('malzeme montaj'!$C$1:$C$3329))),ROWS(BG$4:BG72))))</f>
        <v/>
      </c>
      <c r="BH72" s="38" t="str">
        <f t="array" ref="BH72">IF(ROWS(BH$4:BH72)&gt;BH$1,"",INDEX('malzeme montaj'!$C$1:$C$3329,SMALL(IF('malzeme montaj'!$B$1:$B$3329=BH$3,IF('malzeme montaj'!$C$1:$C$3329&lt;&gt;"",ROW('malzeme montaj'!$C$1:$C$3329))),ROWS(BH$4:BH72))))</f>
        <v/>
      </c>
      <c r="BI72" s="38" t="str">
        <f t="array" ref="BI72">IF(ROWS(BI$4:BI72)&gt;BI$1,"",INDEX('malzeme montaj'!$C$1:$C$3329,SMALL(IF('malzeme montaj'!$B$1:$B$3329=BI$3,IF('malzeme montaj'!$C$1:$C$3329&lt;&gt;"",ROW('malzeme montaj'!$C$1:$C$3329))),ROWS(BI$4:BI72))))</f>
        <v/>
      </c>
      <c r="BJ72" s="38" t="str">
        <f t="array" ref="BJ72">IF(ROWS(BJ$4:BJ72)&gt;BJ$1,"",INDEX('malzeme montaj'!$C$1:$C$3329,SMALL(IF('malzeme montaj'!$B$1:$B$3329=BJ$3,IF('malzeme montaj'!$C$1:$C$3329&lt;&gt;"",ROW('malzeme montaj'!$C$1:$C$3329))),ROWS(BJ$4:BJ72))))</f>
        <v/>
      </c>
      <c r="BK72" s="38" t="str">
        <f t="array" ref="BK72">IF(ROWS(BK$4:BK72)&gt;BK$1,"",INDEX('malzeme montaj'!$C$1:$C$3329,SMALL(IF('malzeme montaj'!$B$1:$B$3329=BK$3,IF('malzeme montaj'!$C$1:$C$3329&lt;&gt;"",ROW('malzeme montaj'!$C$1:$C$3329))),ROWS(BK$4:BK72))))</f>
        <v/>
      </c>
      <c r="BL72" s="38" t="str">
        <f t="array" ref="BL72">IF(ROWS(BL$4:BL72)&gt;BL$1,"",INDEX('malzeme montaj'!$C$1:$C$3329,SMALL(IF('malzeme montaj'!$B$1:$B$3329=BL$3,IF('malzeme montaj'!$C$1:$C$3329&lt;&gt;"",ROW('malzeme montaj'!$C$1:$C$3329))),ROWS(BL$4:BL72))))</f>
        <v/>
      </c>
      <c r="BM72" s="38" t="str">
        <f t="array" ref="BM72">IF(ROWS(BM$4:BM72)&gt;BM$1,"",INDEX('malzeme montaj'!$C$1:$C$3329,SMALL(IF('malzeme montaj'!$B$1:$B$3329=BM$3,IF('malzeme montaj'!$C$1:$C$3329&lt;&gt;"",ROW('malzeme montaj'!$C$1:$C$3329))),ROWS(BM$4:BM72))))</f>
        <v/>
      </c>
      <c r="BN72" s="38" t="str">
        <f t="array" ref="BN72">IF(ROWS(BN$4:BN72)&gt;BN$1,"",INDEX('malzeme montaj'!$C$1:$C$3329,SMALL(IF('malzeme montaj'!$B$1:$B$3329=BN$3,IF('malzeme montaj'!$C$1:$C$3329&lt;&gt;"",ROW('malzeme montaj'!$C$1:$C$3329))),ROWS(BN$4:BN72))))</f>
        <v/>
      </c>
      <c r="BO72" s="38" t="str">
        <f t="array" ref="BO72">IF(ROWS(BO$4:BO72)&gt;BO$1,"",INDEX('malzeme montaj'!$C$1:$C$3329,SMALL(IF('malzeme montaj'!$B$1:$B$3329=BO$3,IF('malzeme montaj'!$C$1:$C$3329&lt;&gt;"",ROW('malzeme montaj'!$C$1:$C$3329))),ROWS(BO$4:BO72))))</f>
        <v/>
      </c>
      <c r="BP72" s="38" t="str">
        <f t="array" ref="BP72">IF(ROWS(BP$4:BP72)&gt;BP$1,"",INDEX('malzeme montaj'!$C$1:$C$3329,SMALL(IF('malzeme montaj'!$B$1:$B$3329=BP$3,IF('malzeme montaj'!$C$1:$C$3329&lt;&gt;"",ROW('malzeme montaj'!$C$1:$C$3329))),ROWS(BP$4:BP72))))</f>
        <v/>
      </c>
      <c r="BQ72" s="38" t="str">
        <f t="array" ref="BQ72">IF(ROWS(BQ$4:BQ72)&gt;BQ$1,"",INDEX('malzeme montaj'!$C$1:$C$3329,SMALL(IF('malzeme montaj'!$B$1:$B$3329=BQ$3,IF('malzeme montaj'!$C$1:$C$3329&lt;&gt;"",ROW('malzeme montaj'!$C$1:$C$3329))),ROWS(BQ$4:BQ72))))</f>
        <v/>
      </c>
      <c r="BR72" s="38" t="str">
        <f t="array" ref="BR72">IF(ROWS(BR$4:BR72)&gt;BR$1,"",INDEX('malzeme montaj'!$C$1:$C$3329,SMALL(IF('malzeme montaj'!$B$1:$B$3329=BR$3,IF('malzeme montaj'!$C$1:$C$3329&lt;&gt;"",ROW('malzeme montaj'!$C$1:$C$3329))),ROWS(BR$4:BR72))))</f>
        <v/>
      </c>
      <c r="BS72" s="38" t="str">
        <f t="array" ref="BS72">IF(ROWS(BS$4:BS72)&gt;BS$1,"",INDEX('malzeme montaj'!$C$1:$C$3329,SMALL(IF('malzeme montaj'!$B$1:$B$3329=BS$3,IF('malzeme montaj'!$C$1:$C$3329&lt;&gt;"",ROW('malzeme montaj'!$C$1:$C$3329))),ROWS(BS$4:BS72))))</f>
        <v/>
      </c>
      <c r="BT72" s="38" t="str">
        <f t="array" ref="BT72">IF(ROWS(BT$4:BT72)&gt;BT$1,"",INDEX('malzeme montaj'!$C$1:$C$3329,SMALL(IF('malzeme montaj'!$B$1:$B$3329=BT$3,IF('malzeme montaj'!$C$1:$C$3329&lt;&gt;"",ROW('malzeme montaj'!$C$1:$C$3329))),ROWS(BT$4:BT72))))</f>
        <v/>
      </c>
      <c r="BU72" s="34" t="str">
        <f t="array" ref="BU72">IF(ROWS(BU$4:BU72)&gt;BU$1,"",INDEX('malzeme montaj'!$C$1:$C$3329,SMALL(IF('malzeme montaj'!$B$1:$B$3329=BU$3,IF('malzeme montaj'!$C$1:$C$3329&lt;&gt;"",ROW('malzeme montaj'!$C$1:$C$3329))),ROWS(BU$4:BU72))))</f>
        <v/>
      </c>
      <c r="BV72" s="34" t="str">
        <f t="array" ref="BV72">IF(ROWS(BV$4:BV72)&gt;BV$1,"",INDEX('malzeme montaj'!$C$1:$C$3329,SMALL(IF('malzeme montaj'!$B$1:$B$3329=BV$3,IF('malzeme montaj'!$C$1:$C$3329&lt;&gt;"",ROW('malzeme montaj'!$C$1:$C$3329))),ROWS(BV$4:BV72))))</f>
        <v/>
      </c>
      <c r="BW72" s="34" t="str">
        <f t="array" ref="BW72">IF(ROWS(BW$4:BW72)&gt;BW$1,"",INDEX('malzeme montaj'!$C$1:$C$3329,SMALL(IF('malzeme montaj'!$B$1:$B$3329=BW$3,IF('malzeme montaj'!$C$1:$C$3329&lt;&gt;"",ROW('malzeme montaj'!$C$1:$C$3329))),ROWS(BW$4:BW72))))</f>
        <v/>
      </c>
      <c r="BX72" s="34" t="str">
        <f t="array" ref="BX72">IF(ROWS(BX$4:BX72)&gt;BX$1,"",INDEX('malzeme montaj'!$C$1:$C$3329,SMALL(IF('malzeme montaj'!$B$1:$B$3329=BX$3,IF('malzeme montaj'!$C$1:$C$3329&lt;&gt;"",ROW('malzeme montaj'!$C$1:$C$3329))),ROWS(BX$4:BX72))))</f>
        <v/>
      </c>
      <c r="BY72" s="34" t="str">
        <f t="array" ref="BY72">IF(ROWS(BY$4:BY72)&gt;BY$1,"",INDEX('malzeme montaj'!$C$1:$C$3329,SMALL(IF('malzeme montaj'!$B$1:$B$3329=BY$3,IF('malzeme montaj'!$C$1:$C$3329&lt;&gt;"",ROW('malzeme montaj'!$C$1:$C$3329))),ROWS(BY$4:BY72))))</f>
        <v/>
      </c>
      <c r="BZ72" s="34" t="str">
        <f t="array" ref="BZ72">IF(ROWS(BZ$4:BZ72)&gt;BZ$1,"",INDEX('malzeme montaj'!$C$1:$C$3329,SMALL(IF('malzeme montaj'!$B$1:$B$3329=BZ$3,IF('malzeme montaj'!$C$1:$C$3329&lt;&gt;"",ROW('malzeme montaj'!$C$1:$C$3329))),ROWS(BZ$4:BZ72))))</f>
        <v/>
      </c>
      <c r="CA72" s="34" t="str">
        <f t="array" ref="CA72">IF(ROWS(CA$4:CA72)&gt;CA$1,"",INDEX('malzeme montaj'!$C$1:$C$3329,SMALL(IF('malzeme montaj'!$B$1:$B$3329=CA$3,IF('malzeme montaj'!$C$1:$C$3329&lt;&gt;"",ROW('malzeme montaj'!$C$1:$C$3329))),ROWS(CA$4:CA72))))</f>
        <v/>
      </c>
      <c r="CB72" s="34" t="str">
        <f t="array" ref="CB72">IF(ROWS(CB$4:CB72)&gt;CB$1,"",INDEX('malzeme montaj'!$C$1:$C$3329,SMALL(IF('malzeme montaj'!$B$1:$B$3329=CB$3,IF('malzeme montaj'!$C$1:$C$3329&lt;&gt;"",ROW('malzeme montaj'!$C$1:$C$3329))),ROWS(CB$4:CB72))))</f>
        <v/>
      </c>
      <c r="CC72" s="34" t="str">
        <f t="array" ref="CC72">IF(ROWS(CC$4:CC72)&gt;CC$1,"",INDEX('malzeme montaj'!$C$1:$C$3329,SMALL(IF('malzeme montaj'!$B$1:$B$3329=CC$3,IF('malzeme montaj'!$C$1:$C$3329&lt;&gt;"",ROW('malzeme montaj'!$C$1:$C$3329))),ROWS(CC$4:CC72))))</f>
        <v/>
      </c>
      <c r="CD72" s="34" t="str">
        <f t="array" ref="CD72">IF(ROWS(CD$4:CD72)&gt;CD$1,"",INDEX('malzeme montaj'!$C$1:$C$3329,SMALL(IF('malzeme montaj'!$B$1:$B$3329=CD$3,IF('malzeme montaj'!$C$1:$C$3329&lt;&gt;"",ROW('malzeme montaj'!$C$1:$C$3329))),ROWS(CD$4:CD72))))</f>
        <v/>
      </c>
      <c r="CE72" s="34" t="str">
        <f t="array" ref="CE72">IF(ROWS(CE$4:CE72)&gt;CE$1,"",INDEX('malzeme montaj'!$C$1:$C$3329,SMALL(IF('malzeme montaj'!$B$1:$B$3329=CE$3,IF('malzeme montaj'!$C$1:$C$3329&lt;&gt;"",ROW('malzeme montaj'!$C$1:$C$3329))),ROWS(CE$4:CE72))))</f>
        <v/>
      </c>
      <c r="CF72" s="34" t="str">
        <f t="array" ref="CF72">IF(ROWS(CF$4:CF72)&gt;CF$1,"",INDEX('malzeme montaj'!$C$1:$C$3329,SMALL(IF('malzeme montaj'!$B$1:$B$3329=CF$3,IF('malzeme montaj'!$C$1:$C$3329&lt;&gt;"",ROW('malzeme montaj'!$C$1:$C$3329))),ROWS(CF$4:CF72))))</f>
        <v/>
      </c>
      <c r="CG72" s="34" t="str">
        <f t="array" ref="CG72">IF(ROWS(CG$4:CG72)&gt;CG$1,"",INDEX('malzeme montaj'!$C$1:$C$3329,SMALL(IF('malzeme montaj'!$B$1:$B$3329=CG$3,IF('malzeme montaj'!$C$1:$C$3329&lt;&gt;"",ROW('malzeme montaj'!$C$1:$C$3329))),ROWS(CG$4:CG72))))</f>
        <v/>
      </c>
      <c r="CH72" s="34" t="str">
        <f t="array" ref="CH72">IF(ROWS(CH$4:CH72)&gt;CH$1,"",INDEX('malzeme montaj'!$C$1:$C$3329,SMALL(IF('malzeme montaj'!$B$1:$B$3329=CH$3,IF('malzeme montaj'!$C$1:$C$3329&lt;&gt;"",ROW('malzeme montaj'!$C$1:$C$3329))),ROWS(CH$4:CH72))))</f>
        <v/>
      </c>
      <c r="CI72" s="34" t="str">
        <f t="array" ref="CI72">IF(ROWS(CI$4:CI72)&gt;CI$1,"",INDEX('malzeme montaj'!$C$1:$C$3329,SMALL(IF('malzeme montaj'!$B$1:$B$3329=CI$3,IF('malzeme montaj'!$C$1:$C$3329&lt;&gt;"",ROW('malzeme montaj'!$C$1:$C$3329))),ROWS(CI$4:CI72))))</f>
        <v/>
      </c>
      <c r="CJ72" s="34" t="str">
        <f t="array" ref="CJ72">IF(ROWS(CJ$4:CJ72)&gt;CJ$1,"",INDEX('malzeme montaj'!$C$1:$C$3329,SMALL(IF('malzeme montaj'!$B$1:$B$3329=CJ$3,IF('malzeme montaj'!$C$1:$C$3329&lt;&gt;"",ROW('malzeme montaj'!$C$1:$C$3329))),ROWS(CJ$4:CJ72))))</f>
        <v/>
      </c>
      <c r="CK72" s="34" t="str">
        <f t="array" ref="CK72">IF(ROWS(CK$4:CK72)&gt;CK$1,"",INDEX('malzeme montaj'!$C$1:$C$3329,SMALL(IF('malzeme montaj'!$B$1:$B$3329=CK$3,IF('malzeme montaj'!$C$1:$C$3329&lt;&gt;"",ROW('malzeme montaj'!$C$1:$C$3329))),ROWS(CK$4:CK72))))</f>
        <v/>
      </c>
      <c r="CL72" s="34" t="str">
        <f t="array" ref="CL72">IF(ROWS(CL$4:CL72)&gt;CL$1,"",INDEX('malzeme montaj'!$C$1:$C$3329,SMALL(IF('malzeme montaj'!$B$1:$B$3329=CL$3,IF('malzeme montaj'!$C$1:$C$3329&lt;&gt;"",ROW('malzeme montaj'!$C$1:$C$3329))),ROWS(CL$4:CL72))))</f>
        <v/>
      </c>
      <c r="CM72" s="34" t="str">
        <f t="array" ref="CM72">IF(ROWS(CM$4:CM72)&gt;CM$1,"",INDEX('malzeme montaj'!$C$1:$C$3329,SMALL(IF('malzeme montaj'!$B$1:$B$3329=CM$3,IF('malzeme montaj'!$C$1:$C$3329&lt;&gt;"",ROW('malzeme montaj'!$C$1:$C$3329))),ROWS(CM$4:CM72))))</f>
        <v/>
      </c>
      <c r="CN72" s="34" t="str">
        <f t="array" ref="CN72">IF(ROWS(CN$4:CN72)&gt;CN$1,"",INDEX('malzeme montaj'!$C$1:$C$3329,SMALL(IF('malzeme montaj'!$B$1:$B$3329=CN$3,IF('malzeme montaj'!$C$1:$C$3329&lt;&gt;"",ROW('malzeme montaj'!$C$1:$C$3329))),ROWS(CN$4:CN72))))</f>
        <v/>
      </c>
      <c r="CO72" s="34" t="str">
        <f t="array" ref="CO72">IF(ROWS(CO$4:CO72)&gt;CO$1,"",INDEX('malzeme montaj'!$C$1:$C$3329,SMALL(IF('malzeme montaj'!$B$1:$B$3329=CO$3,IF('malzeme montaj'!$C$1:$C$3329&lt;&gt;"",ROW('malzeme montaj'!$C$1:$C$3329))),ROWS(CO$4:CO72))))</f>
        <v/>
      </c>
      <c r="CP72" s="34" t="str">
        <f t="array" ref="CP72">IF(ROWS(CP$4:CP72)&gt;CP$1,"",INDEX('malzeme montaj'!$C$1:$C$3329,SMALL(IF('malzeme montaj'!$B$1:$B$3329=CP$3,IF('malzeme montaj'!$C$1:$C$3329&lt;&gt;"",ROW('malzeme montaj'!$C$1:$C$3329))),ROWS(CP$4:CP72))))</f>
        <v/>
      </c>
      <c r="CQ72" s="34" t="str">
        <f t="array" ref="CQ72">IF(ROWS(CQ$4:CQ72)&gt;CQ$1,"",INDEX('malzeme montaj'!$C$1:$C$3329,SMALL(IF('malzeme montaj'!$B$1:$B$3329=CQ$3,IF('malzeme montaj'!$C$1:$C$3329&lt;&gt;"",ROW('malzeme montaj'!$C$1:$C$3329))),ROWS(CQ$4:CQ72))))</f>
        <v/>
      </c>
      <c r="CR72" s="34" t="str">
        <f t="array" ref="CR72">IF(ROWS(CR$4:CR72)&gt;CR$1,"",INDEX('malzeme montaj'!$C$1:$C$3329,SMALL(IF('malzeme montaj'!$B$1:$B$3329=CR$3,IF('malzeme montaj'!$C$1:$C$3329&lt;&gt;"",ROW('malzeme montaj'!$C$1:$C$3329))),ROWS(CR$4:CR72))))</f>
        <v/>
      </c>
      <c r="CS72" s="34" t="str">
        <f t="array" ref="CS72">IF(ROWS(CS$4:CS72)&gt;CS$1,"",INDEX('malzeme montaj'!$C$1:$C$3329,SMALL(IF('malzeme montaj'!$B$1:$B$3329=CS$3,IF('malzeme montaj'!$C$1:$C$3329&lt;&gt;"",ROW('malzeme montaj'!$C$1:$C$3329))),ROWS(CS$4:CS72))))</f>
        <v/>
      </c>
      <c r="CT72" s="34" t="str">
        <f t="array" ref="CT72">IF(ROWS(CT$4:CT72)&gt;CT$1,"",INDEX('malzeme montaj'!$C$1:$C$3329,SMALL(IF('malzeme montaj'!$B$1:$B$3329=CT$3,IF('malzeme montaj'!$C$1:$C$3329&lt;&gt;"",ROW('malzeme montaj'!$C$1:$C$3329))),ROWS(CT$4:CT72))))</f>
        <v/>
      </c>
      <c r="CU72" s="34" t="str">
        <f t="array" ref="CU72">IF(ROWS(CU$4:CU72)&gt;CU$1,"",INDEX('malzeme montaj'!$C$1:$C$3329,SMALL(IF('malzeme montaj'!$B$1:$B$3329=CU$3,IF('malzeme montaj'!$C$1:$C$3329&lt;&gt;"",ROW('malzeme montaj'!$C$1:$C$3329))),ROWS(CU$4:CU72))))</f>
        <v/>
      </c>
      <c r="CV72" s="34" t="str">
        <f t="array" ref="CV72">IF(ROWS(CV$4:CV72)&gt;CV$1,"",INDEX('malzeme montaj'!$C$1:$C$3329,SMALL(IF('malzeme montaj'!$B$1:$B$3329=CV$3,IF('malzeme montaj'!$C$1:$C$3329&lt;&gt;"",ROW('malzeme montaj'!$C$1:$C$3329))),ROWS(CV$4:CV72))))</f>
        <v/>
      </c>
      <c r="CW72" s="34" t="str">
        <f t="array" ref="CW72">IF(ROWS(CW$4:CW72)&gt;CW$1,"",INDEX('malzeme montaj'!$C$1:$C$3329,SMALL(IF('malzeme montaj'!$B$1:$B$3329=CW$3,IF('malzeme montaj'!$C$1:$C$3329&lt;&gt;"",ROW('malzeme montaj'!$C$1:$C$3329))),ROWS(CW$4:CW72))))</f>
        <v/>
      </c>
      <c r="CX72" s="34" t="str">
        <f t="array" ref="CX72">IF(ROWS(CX$4:CX72)&gt;CX$1,"",INDEX('malzeme montaj'!$C$1:$C$3329,SMALL(IF('malzeme montaj'!$B$1:$B$3329=CX$3,IF('malzeme montaj'!$C$1:$C$3329&lt;&gt;"",ROW('malzeme montaj'!$C$1:$C$3329))),ROWS(CX$4:CX72))))</f>
        <v/>
      </c>
      <c r="CY72" s="34" t="str">
        <f t="array" ref="CY72">IF(ROWS(CY$4:CY72)&gt;CY$1,"",INDEX('malzeme montaj'!$C$1:$C$3329,SMALL(IF('malzeme montaj'!$B$1:$B$3329=CY$3,IF('malzeme montaj'!$C$1:$C$3329&lt;&gt;"",ROW('malzeme montaj'!$C$1:$C$3329))),ROWS(CY$4:CY72))))</f>
        <v/>
      </c>
      <c r="CZ72" s="34" t="str">
        <f t="array" ref="CZ72">IF(ROWS(CZ$4:CZ72)&gt;CZ$1,"",INDEX('malzeme montaj'!$C$1:$C$3329,SMALL(IF('malzeme montaj'!$B$1:$B$3329=CZ$3,IF('malzeme montaj'!$C$1:$C$3329&lt;&gt;"",ROW('malzeme montaj'!$C$1:$C$3329))),ROWS(CZ$4:CZ72))))</f>
        <v/>
      </c>
      <c r="DA72" s="34" t="str">
        <f t="array" ref="DA72">IF(ROWS(DA$4:DA72)&gt;DA$1,"",INDEX('malzeme montaj'!$C$1:$C$3329,SMALL(IF('malzeme montaj'!$B$1:$B$3329=DA$3,IF('malzeme montaj'!$C$1:$C$3329&lt;&gt;"",ROW('malzeme montaj'!$C$1:$C$3329))),ROWS(DA$4:DA72))))</f>
        <v/>
      </c>
      <c r="DB72" s="34" t="str">
        <f t="array" ref="DB72">IF(ROWS(DB$4:DB72)&gt;DB$1,"",INDEX('malzeme montaj'!$C$1:$C$3329,SMALL(IF('malzeme montaj'!$B$1:$B$3329=DB$3,IF('malzeme montaj'!$C$1:$C$3329&lt;&gt;"",ROW('malzeme montaj'!$C$1:$C$3329))),ROWS(DB$4:DB72))))</f>
        <v/>
      </c>
      <c r="DC72" s="34" t="str">
        <f t="array" ref="DC72">IF(ROWS(DC$4:DC72)&gt;DC$1,"",INDEX('malzeme montaj'!$C$1:$C$3329,SMALL(IF('malzeme montaj'!$B$1:$B$3329=DC$3,IF('malzeme montaj'!$C$1:$C$3329&lt;&gt;"",ROW('malzeme montaj'!$C$1:$C$3329))),ROWS(DC$4:DC72))))</f>
        <v/>
      </c>
      <c r="DD72" s="34" t="str">
        <f t="array" ref="DD72">IF(ROWS(DD$4:DD72)&gt;DD$1,"",INDEX('malzeme montaj'!$C$1:$C$3329,SMALL(IF('malzeme montaj'!$B$1:$B$3329=DD$3,IF('malzeme montaj'!$C$1:$C$3329&lt;&gt;"",ROW('malzeme montaj'!$C$1:$C$3329))),ROWS(DD$4:DD72))))</f>
        <v/>
      </c>
      <c r="DE72" s="34" t="str">
        <f t="array" ref="DE72">IF(ROWS(DE$4:DE72)&gt;DE$1,"",INDEX('malzeme montaj'!$C$1:$C$3329,SMALL(IF('malzeme montaj'!$B$1:$B$3329=DE$3,IF('malzeme montaj'!$C$1:$C$3329&lt;&gt;"",ROW('malzeme montaj'!$C$1:$C$3329))),ROWS(DE$4:DE72))))</f>
        <v/>
      </c>
      <c r="DF72" s="34" t="str">
        <f t="array" ref="DF72">IF(ROWS(DF$4:DF72)&gt;DF$1,"",INDEX('malzeme montaj'!$C$1:$C$3329,SMALL(IF('malzeme montaj'!$B$1:$B$3329=DF$3,IF('malzeme montaj'!$C$1:$C$3329&lt;&gt;"",ROW('malzeme montaj'!$C$1:$C$3329))),ROWS(DF$4:DF72))))</f>
        <v/>
      </c>
      <c r="DG72" s="34" t="str">
        <f t="array" ref="DG72">IF(ROWS(DG$4:DG72)&gt;DG$1,"",INDEX('malzeme montaj'!$C$1:$C$3329,SMALL(IF('malzeme montaj'!$B$1:$B$3329=DG$3,IF('malzeme montaj'!$C$1:$C$3329&lt;&gt;"",ROW('malzeme montaj'!$C$1:$C$3329))),ROWS(DG$4:DG72))))</f>
        <v/>
      </c>
      <c r="DH72" s="34" t="str">
        <f t="array" ref="DH72">IF(ROWS(DH$4:DH72)&gt;DH$1,"",INDEX('malzeme montaj'!$C$1:$C$3329,SMALL(IF('malzeme montaj'!$B$1:$B$3329=DH$3,IF('malzeme montaj'!$C$1:$C$3329&lt;&gt;"",ROW('malzeme montaj'!$C$1:$C$3329))),ROWS(DH$4:DH72))))</f>
        <v/>
      </c>
      <c r="DI72" s="34" t="str">
        <f t="array" ref="DI72">IF(ROWS(DI$4:DI72)&gt;DI$1,"",INDEX('malzeme montaj'!$C$1:$C$3329,SMALL(IF('malzeme montaj'!$B$1:$B$3329=DI$3,IF('malzeme montaj'!$C$1:$C$3329&lt;&gt;"",ROW('malzeme montaj'!$C$1:$C$3329))),ROWS(DI$4:DI72))))</f>
        <v/>
      </c>
      <c r="DJ72" s="34" t="str">
        <f t="array" ref="DJ72">IF(ROWS(DJ$4:DJ72)&gt;DJ$1,"",INDEX('malzeme montaj'!$C$1:$C$3329,SMALL(IF('malzeme montaj'!$B$1:$B$3329=DJ$3,IF('malzeme montaj'!$C$1:$C$3329&lt;&gt;"",ROW('malzeme montaj'!$C$1:$C$3329))),ROWS(DJ$4:DJ72))))</f>
        <v/>
      </c>
      <c r="DK72" s="34" t="str">
        <f t="array" ref="DK72">IF(ROWS(DK$4:DK72)&gt;DK$1,"",INDEX('malzeme montaj'!$C$1:$C$3329,SMALL(IF('malzeme montaj'!$B$1:$B$3329=DK$3,IF('malzeme montaj'!$C$1:$C$3329&lt;&gt;"",ROW('malzeme montaj'!$C$1:$C$3329))),ROWS(DK$4:DK72))))</f>
        <v/>
      </c>
      <c r="DL72" s="34" t="str">
        <f t="array" ref="DL72">IF(ROWS(DL$4:DL72)&gt;DL$1,"",INDEX('malzeme montaj'!$C$1:$C$3329,SMALL(IF('malzeme montaj'!$B$1:$B$3329=DL$3,IF('malzeme montaj'!$C$1:$C$3329&lt;&gt;"",ROW('malzeme montaj'!$C$1:$C$3329))),ROWS(DL$4:DL72))))</f>
        <v/>
      </c>
      <c r="DM72" s="34" t="str">
        <f t="array" ref="DM72">IF(ROWS(DM$4:DM72)&gt;DM$1,"",INDEX('malzeme montaj'!$C$1:$C$3329,SMALL(IF('malzeme montaj'!$B$1:$B$3329=DM$3,IF('malzeme montaj'!$C$1:$C$3329&lt;&gt;"",ROW('malzeme montaj'!$C$1:$C$3329))),ROWS(DM$4:DM72))))</f>
        <v/>
      </c>
      <c r="DN72" s="34" t="str">
        <f t="array" ref="DN72">IF(ROWS(DN$4:DN72)&gt;DN$1,"",INDEX('malzeme montaj'!$C$1:$C$3329,SMALL(IF('malzeme montaj'!$B$1:$B$3329=DN$3,IF('malzeme montaj'!$C$1:$C$3329&lt;&gt;"",ROW('malzeme montaj'!$C$1:$C$3329))),ROWS(DN$4:DN72))))</f>
        <v/>
      </c>
      <c r="DO72" s="34" t="str">
        <f t="array" ref="DO72">IF(ROWS(DO$4:DO72)&gt;DO$1,"",INDEX('malzeme montaj'!$C$1:$C$3329,SMALL(IF('malzeme montaj'!$B$1:$B$3329=DO$3,IF('malzeme montaj'!$C$1:$C$3329&lt;&gt;"",ROW('malzeme montaj'!$C$1:$C$3329))),ROWS(DO$4:DO72))))</f>
        <v/>
      </c>
      <c r="DP72" s="34" t="str">
        <f t="array" ref="DP72">IF(ROWS(DP$4:DP72)&gt;DP$1,"",INDEX('malzeme montaj'!$C$1:$C$3329,SMALL(IF('malzeme montaj'!$B$1:$B$3329=DP$3,IF('malzeme montaj'!$C$1:$C$3329&lt;&gt;"",ROW('malzeme montaj'!$C$1:$C$3329))),ROWS(DP$4:DP72))))</f>
        <v/>
      </c>
      <c r="DQ72" s="34" t="str">
        <f t="array" ref="DQ72">IF(ROWS(DQ$4:DQ72)&gt;DQ$1,"",INDEX('malzeme montaj'!$C$1:$C$3329,SMALL(IF('malzeme montaj'!$B$1:$B$3329=DQ$3,IF('malzeme montaj'!$C$1:$C$3329&lt;&gt;"",ROW('malzeme montaj'!$C$1:$C$3329))),ROWS(DQ$4:DQ72))))</f>
        <v/>
      </c>
      <c r="DR72" s="34" t="str">
        <f t="array" ref="DR72">IF(ROWS(DR$4:DR72)&gt;DR$1,"",INDEX('malzeme montaj'!$C$1:$C$3329,SMALL(IF('malzeme montaj'!$B$1:$B$3329=DR$3,IF('malzeme montaj'!$C$1:$C$3329&lt;&gt;"",ROW('malzeme montaj'!$C$1:$C$3329))),ROWS(DR$4:DR72))))</f>
        <v/>
      </c>
      <c r="DS72" s="34" t="str">
        <f t="array" ref="DS72">IF(ROWS(DS$4:DS72)&gt;DS$1,"",INDEX('malzeme montaj'!$C$1:$C$3329,SMALL(IF('malzeme montaj'!$B$1:$B$3329=DS$3,IF('malzeme montaj'!$C$1:$C$3329&lt;&gt;"",ROW('malzeme montaj'!$C$1:$C$3329))),ROWS(DS$4:DS72))))</f>
        <v/>
      </c>
      <c r="DT72" s="34" t="str">
        <f t="array" ref="DT72">IF(ROWS(DT$4:DT72)&gt;DT$1,"",INDEX('malzeme montaj'!$C$1:$C$3329,SMALL(IF('malzeme montaj'!$B$1:$B$3329=DT$3,IF('malzeme montaj'!$C$1:$C$3329&lt;&gt;"",ROW('malzeme montaj'!$C$1:$C$3329))),ROWS(DT$4:DT72))))</f>
        <v/>
      </c>
      <c r="DU72" s="34" t="str">
        <f t="array" ref="DU72">IF(ROWS(DU$4:DU72)&gt;DU$1,"",INDEX('malzeme montaj'!$C$1:$C$3329,SMALL(IF('malzeme montaj'!$B$1:$B$3329=DU$3,IF('malzeme montaj'!$C$1:$C$3329&lt;&gt;"",ROW('malzeme montaj'!$C$1:$C$3329))),ROWS(DU$4:DU72))))</f>
        <v/>
      </c>
      <c r="DV72" s="34" t="str">
        <f t="array" ref="DV72">IF(ROWS(DV$4:DV72)&gt;DV$1,"",INDEX('malzeme montaj'!$C$1:$C$3329,SMALL(IF('malzeme montaj'!$B$1:$B$3329=DV$3,IF('malzeme montaj'!$C$1:$C$3329&lt;&gt;"",ROW('malzeme montaj'!$C$1:$C$3329))),ROWS(DV$4:DV72))))</f>
        <v/>
      </c>
      <c r="DW72" s="34" t="str">
        <f t="array" ref="DW72">IF(ROWS(DW$4:DW72)&gt;DW$1,"",INDEX('malzeme montaj'!$C$1:$C$3329,SMALL(IF('malzeme montaj'!$B$1:$B$3329=DW$3,IF('malzeme montaj'!$C$1:$C$3329&lt;&gt;"",ROW('malzeme montaj'!$C$1:$C$3329))),ROWS(DW$4:DW72))))</f>
        <v/>
      </c>
      <c r="DX72" s="34" t="str">
        <f t="array" ref="DX72">IF(ROWS(DX$4:DX72)&gt;DX$1,"",INDEX('malzeme montaj'!$C$1:$C$3329,SMALL(IF('malzeme montaj'!$B$1:$B$3329=DX$3,IF('malzeme montaj'!$C$1:$C$3329&lt;&gt;"",ROW('malzeme montaj'!$C$1:$C$3329))),ROWS(DX$4:DX72))))</f>
        <v/>
      </c>
      <c r="DY72" s="34" t="str">
        <f t="array" ref="DY72">IF(ROWS(DY$4:DY72)&gt;DY$1,"",INDEX('malzeme montaj'!$C$1:$C$3329,SMALL(IF('malzeme montaj'!$B$1:$B$3329=DY$3,IF('malzeme montaj'!$C$1:$C$3329&lt;&gt;"",ROW('malzeme montaj'!$C$1:$C$3329))),ROWS(DY$4:DY72))))</f>
        <v/>
      </c>
      <c r="DZ72" s="34" t="str">
        <f t="array" ref="DZ72">IF(ROWS(DZ$4:DZ72)&gt;DZ$1,"",INDEX('malzeme montaj'!$C$1:$C$3329,SMALL(IF('malzeme montaj'!$B$1:$B$3329=DZ$3,IF('malzeme montaj'!$C$1:$C$3329&lt;&gt;"",ROW('malzeme montaj'!$C$1:$C$3329))),ROWS(DZ$4:DZ72))))</f>
        <v/>
      </c>
      <c r="EA72" s="34" t="str">
        <f t="array" ref="EA72">IF(ROWS(EA$4:EA72)&gt;EA$1,"",INDEX('malzeme montaj'!$C$1:$C$3329,SMALL(IF('malzeme montaj'!$B$1:$B$3329=EA$3,IF('malzeme montaj'!$C$1:$C$3329&lt;&gt;"",ROW('malzeme montaj'!$C$1:$C$3329))),ROWS(EA$4:EA72))))</f>
        <v/>
      </c>
      <c r="EB72" s="34" t="str">
        <f t="array" ref="EB72">IF(ROWS(EB$4:EB72)&gt;EB$1,"",INDEX('malzeme montaj'!$C$1:$C$3329,SMALL(IF('malzeme montaj'!$B$1:$B$3329=EB$3,IF('malzeme montaj'!$C$1:$C$3329&lt;&gt;"",ROW('malzeme montaj'!$C$1:$C$3329))),ROWS(EB$4:EB72))))</f>
        <v/>
      </c>
      <c r="EC72" s="34" t="str">
        <f t="array" ref="EC72">IF(ROWS(EC$4:EC72)&gt;EC$1,"",INDEX('malzeme montaj'!$C$1:$C$3329,SMALL(IF('malzeme montaj'!$B$1:$B$3329=EC$3,IF('malzeme montaj'!$C$1:$C$3329&lt;&gt;"",ROW('malzeme montaj'!$C$1:$C$3329))),ROWS(EC$4:EC72))))</f>
        <v/>
      </c>
      <c r="ED72" s="34" t="str">
        <f t="array" ref="ED72">IF(ROWS(ED$4:ED72)&gt;ED$1,"",INDEX('malzeme montaj'!$C$1:$C$3329,SMALL(IF('malzeme montaj'!$B$1:$B$3329=ED$3,IF('malzeme montaj'!$C$1:$C$3329&lt;&gt;"",ROW('malzeme montaj'!$C$1:$C$3329))),ROWS(ED$4:ED72))))</f>
        <v/>
      </c>
      <c r="EE72" s="34" t="str">
        <f t="array" ref="EE72">IF(ROWS(EE$4:EE72)&gt;EE$1,"",INDEX('malzeme montaj'!$C$1:$C$3329,SMALL(IF('malzeme montaj'!$B$1:$B$3329=EE$3,IF('malzeme montaj'!$C$1:$C$3329&lt;&gt;"",ROW('malzeme montaj'!$C$1:$C$3329))),ROWS(EE$4:EE72))))</f>
        <v/>
      </c>
      <c r="EF72" s="34" t="str">
        <f t="array" ref="EF72">IF(ROWS(EF$4:EF72)&gt;EF$1,"",INDEX('malzeme montaj'!$C$1:$C$3329,SMALL(IF('malzeme montaj'!$B$1:$B$3329=EF$3,IF('malzeme montaj'!$C$1:$C$3329&lt;&gt;"",ROW('malzeme montaj'!$C$1:$C$3329))),ROWS(EF$4:EF72))))</f>
        <v/>
      </c>
      <c r="EG72" s="34" t="str">
        <f t="array" ref="EG72">IF(ROWS(EG$4:EG72)&gt;EG$1,"",INDEX('malzeme montaj'!$C$1:$C$3329,SMALL(IF('malzeme montaj'!$B$1:$B$3329=EG$3,IF('malzeme montaj'!$C$1:$C$3329&lt;&gt;"",ROW('malzeme montaj'!$C$1:$C$3329))),ROWS(EG$4:EG72))))</f>
        <v/>
      </c>
      <c r="EH72" s="34" t="str">
        <f t="array" ref="EH72">IF(ROWS(EH$4:EH72)&gt;EH$1,"",INDEX('malzeme montaj'!$C$1:$C$3329,SMALL(IF('malzeme montaj'!$B$1:$B$3329=EH$3,IF('malzeme montaj'!$C$1:$C$3329&lt;&gt;"",ROW('malzeme montaj'!$C$1:$C$3329))),ROWS(EH$4:EH72))))</f>
        <v/>
      </c>
      <c r="EI72" s="34" t="str">
        <f t="array" ref="EI72">IF(ROWS(EI$4:EI72)&gt;EI$1,"",INDEX('malzeme montaj'!$C$1:$C$3329,SMALL(IF('malzeme montaj'!$B$1:$B$3329=EI$3,IF('malzeme montaj'!$C$1:$C$3329&lt;&gt;"",ROW('malzeme montaj'!$C$1:$C$3329))),ROWS(EI$4:EI72))))</f>
        <v/>
      </c>
      <c r="EJ72" s="34" t="str">
        <f t="array" ref="EJ72">IF(ROWS(EJ$4:EJ72)&gt;EJ$1,"",INDEX('malzeme montaj'!$C$1:$C$3329,SMALL(IF('malzeme montaj'!$B$1:$B$3329=EJ$3,IF('malzeme montaj'!$C$1:$C$3329&lt;&gt;"",ROW('malzeme montaj'!$C$1:$C$3329))),ROWS(EJ$4:EJ72))))</f>
        <v/>
      </c>
      <c r="EK72" s="34" t="str">
        <f t="array" ref="EK72">IF(ROWS(EK$4:EK72)&gt;EK$1,"",INDEX('malzeme montaj'!$C$1:$C$3329,SMALL(IF('malzeme montaj'!$B$1:$B$3329=EK$3,IF('malzeme montaj'!$C$1:$C$3329&lt;&gt;"",ROW('malzeme montaj'!$C$1:$C$3329))),ROWS(EK$4:EK72))))</f>
        <v/>
      </c>
      <c r="EL72" s="34" t="str">
        <f t="array" ref="EL72">IF(ROWS(EL$4:EL72)&gt;EL$1,"",INDEX('malzeme montaj'!$C$1:$C$3329,SMALL(IF('malzeme montaj'!$B$1:$B$3329=EL$3,IF('malzeme montaj'!$C$1:$C$3329&lt;&gt;"",ROW('malzeme montaj'!$C$1:$C$3329))),ROWS(EL$4:EL72))))</f>
        <v/>
      </c>
      <c r="EM72" s="34" t="str">
        <f t="array" ref="EM72">IF(ROWS(EM$4:EM72)&gt;EM$1,"",INDEX('malzeme montaj'!$C$1:$C$3329,SMALL(IF('malzeme montaj'!$B$1:$B$3329=EM$3,IF('malzeme montaj'!$C$1:$C$3329&lt;&gt;"",ROW('malzeme montaj'!$C$1:$C$3329))),ROWS(EM$4:EM72))))</f>
        <v/>
      </c>
      <c r="EN72" s="34" t="str">
        <f t="array" ref="EN72">IF(ROWS(EN$4:EN72)&gt;EN$1,"",INDEX('malzeme montaj'!$C$1:$C$3329,SMALL(IF('malzeme montaj'!$B$1:$B$3329=EN$3,IF('malzeme montaj'!$C$1:$C$3329&lt;&gt;"",ROW('malzeme montaj'!$C$1:$C$3329))),ROWS(EN$4:EN72))))</f>
        <v/>
      </c>
      <c r="EO72" s="34" t="str">
        <f t="array" ref="EO72">IF(ROWS(EO$4:EO72)&gt;EO$1,"",INDEX('malzeme montaj'!$C$1:$C$3329,SMALL(IF('malzeme montaj'!$B$1:$B$3329=EO$3,IF('malzeme montaj'!$C$1:$C$3329&lt;&gt;"",ROW('malzeme montaj'!$C$1:$C$3329))),ROWS(EO$4:EO72))))</f>
        <v/>
      </c>
      <c r="EP72" s="34" t="str">
        <f t="array" ref="EP72">IF(ROWS(EP$4:EP72)&gt;EP$1,"",INDEX('malzeme montaj'!$C$1:$C$3329,SMALL(IF('malzeme montaj'!$B$1:$B$3329=EP$3,IF('malzeme montaj'!$C$1:$C$3329&lt;&gt;"",ROW('malzeme montaj'!$C$1:$C$3329))),ROWS(EP$4:EP72))))</f>
        <v/>
      </c>
      <c r="EQ72" s="34" t="str">
        <f t="array" ref="EQ72">IF(ROWS(EQ$4:EQ72)&gt;EQ$1,"",INDEX('malzeme montaj'!$C$1:$C$3329,SMALL(IF('malzeme montaj'!$B$1:$B$3329=EQ$3,IF('malzeme montaj'!$C$1:$C$3329&lt;&gt;"",ROW('malzeme montaj'!$C$1:$C$3329))),ROWS(EQ$4:EQ72))))</f>
        <v/>
      </c>
      <c r="ER72" s="34" t="str">
        <f t="array" ref="ER72">IF(ROWS(ER$4:ER72)&gt;ER$1,"",INDEX('malzeme montaj'!$C$1:$C$3329,SMALL(IF('malzeme montaj'!$B$1:$B$3329=ER$3,IF('malzeme montaj'!$C$1:$C$3329&lt;&gt;"",ROW('malzeme montaj'!$C$1:$C$3329))),ROWS(ER$4:ER72))))</f>
        <v/>
      </c>
      <c r="ES72" s="34" t="str">
        <f t="array" ref="ES72">IF(ROWS(ES$4:ES72)&gt;ES$1,"",INDEX('malzeme montaj'!$C$1:$C$3329,SMALL(IF('malzeme montaj'!$B$1:$B$3329=ES$3,IF('malzeme montaj'!$C$1:$C$3329&lt;&gt;"",ROW('malzeme montaj'!$C$1:$C$3329))),ROWS(ES$4:ES72))))</f>
        <v/>
      </c>
      <c r="ET72" s="34" t="str">
        <f t="array" ref="ET72">IF(ROWS(ET$4:ET72)&gt;ET$1,"",INDEX('malzeme montaj'!$C$1:$C$3329,SMALL(IF('malzeme montaj'!$B$1:$B$3329=ET$3,IF('malzeme montaj'!$C$1:$C$3329&lt;&gt;"",ROW('malzeme montaj'!$C$1:$C$3329))),ROWS(ET$4:ET72))))</f>
        <v/>
      </c>
      <c r="EU72" s="34" t="str">
        <f t="array" ref="EU72">IF(ROWS(EU$4:EU72)&gt;EU$1,"",INDEX('malzeme montaj'!$C$1:$C$3329,SMALL(IF('malzeme montaj'!$B$1:$B$3329=EU$3,IF('malzeme montaj'!$C$1:$C$3329&lt;&gt;"",ROW('malzeme montaj'!$C$1:$C$3329))),ROWS(EU$4:EU72))))</f>
        <v/>
      </c>
      <c r="EV72" s="34" t="str">
        <f t="array" ref="EV72">IF(ROWS(EV$4:EV72)&gt;EV$1,"",INDEX('malzeme montaj'!$C$1:$C$3329,SMALL(IF('malzeme montaj'!$B$1:$B$3329=EV$3,IF('malzeme montaj'!$C$1:$C$3329&lt;&gt;"",ROW('malzeme montaj'!$C$1:$C$3329))),ROWS(EV$4:EV72))))</f>
        <v/>
      </c>
      <c r="EW72" s="34" t="str">
        <f t="array" ref="EW72">IF(ROWS(EW$4:EW72)&gt;EW$1,"",INDEX('malzeme montaj'!$C$1:$C$3329,SMALL(IF('malzeme montaj'!$B$1:$B$3329=EW$3,IF('malzeme montaj'!$C$1:$C$3329&lt;&gt;"",ROW('malzeme montaj'!$C$1:$C$3329))),ROWS(EW$4:EW72))))</f>
        <v/>
      </c>
    </row>
    <row r="73" spans="1:153">
      <c r="A73" s="38" t="str">
        <f t="array" ref="A73">IF(ROWS(A$4:A73)&gt;A$1,"",INDEX('malzeme montaj'!$C$1:$C$3329,SMALL(IF('malzeme montaj'!$B$1:$B$3329=A$3,IF('malzeme montaj'!$C$1:$C$3329&lt;&gt;"",ROW('malzeme montaj'!$C$1:$C$3329))),ROWS(A$4:A73))))</f>
        <v/>
      </c>
      <c r="B73" s="38" t="str">
        <f t="array" ref="B73">IF(ROWS(B$4:B73)&gt;B$1,"",INDEX('malzeme montaj'!$C$1:$C$3329,SMALL(IF('malzeme montaj'!$B$1:$B$3329=B$3,IF('malzeme montaj'!$C$1:$C$3329&lt;&gt;"",ROW('malzeme montaj'!$C$1:$C$3329))),ROWS(B$4:B73))))</f>
        <v/>
      </c>
      <c r="C73" s="38" t="str">
        <f t="array" ref="C73">IF(ROWS(C$4:C73)&gt;C$1,"",INDEX('malzeme montaj'!$C$1:$C$3329,SMALL(IF('malzeme montaj'!$B$1:$B$3329=C$3,IF('malzeme montaj'!$C$1:$C$3329&lt;&gt;"",ROW('malzeme montaj'!$C$1:$C$3329))),ROWS(C$4:C73))))</f>
        <v/>
      </c>
      <c r="D73" s="38" t="str">
        <f t="array" ref="D73">IF(ROWS(D$4:D73)&gt;D$1,"",INDEX('malzeme montaj'!$C$1:$C$3329,SMALL(IF('malzeme montaj'!$B$1:$B$3329=D$3,IF('malzeme montaj'!$C$1:$C$3329&lt;&gt;"",ROW('malzeme montaj'!$C$1:$C$3329))),ROWS(D$4:D73))))</f>
        <v/>
      </c>
      <c r="E73" s="38" t="str">
        <f t="array" ref="E73">IF(ROWS(E$4:E73)&gt;E$1,"",INDEX('malzeme montaj'!$C$1:$C$3329,SMALL(IF('malzeme montaj'!$B$1:$B$3329=E$3,IF('malzeme montaj'!$C$1:$C$3329&lt;&gt;"",ROW('malzeme montaj'!$C$1:$C$3329))),ROWS(E$4:E73))))</f>
        <v/>
      </c>
      <c r="F73" s="38" t="str">
        <f t="array" ref="F73">IF(ROWS(F$4:F73)&gt;F$1,"",INDEX('malzeme montaj'!$C$1:$C$3329,SMALL(IF('malzeme montaj'!$B$1:$B$3329=F$3,IF('malzeme montaj'!$C$1:$C$3329&lt;&gt;"",ROW('malzeme montaj'!$C$1:$C$3329))),ROWS(F$4:F73))))</f>
        <v/>
      </c>
      <c r="G73" s="38" t="str">
        <f t="array" ref="G73">IF(ROWS(G$4:G73)&gt;G$1,"",INDEX('malzeme montaj'!$C$1:$C$3329,SMALL(IF('malzeme montaj'!$B$1:$B$3329=G$3,IF('malzeme montaj'!$C$1:$C$3329&lt;&gt;"",ROW('malzeme montaj'!$C$1:$C$3329))),ROWS(G$4:G73))))</f>
        <v/>
      </c>
      <c r="H73" s="38" t="str">
        <f t="array" ref="H73">IF(ROWS(H$4:H73)&gt;H$1,"",INDEX('malzeme montaj'!$C$1:$C$3329,SMALL(IF('malzeme montaj'!$B$1:$B$3329=H$3,IF('malzeme montaj'!$C$1:$C$3329&lt;&gt;"",ROW('malzeme montaj'!$C$1:$C$3329))),ROWS(H$4:H73))))</f>
        <v/>
      </c>
      <c r="I73" s="38" t="str">
        <f t="array" ref="I73">IF(ROWS(I$4:I73)&gt;I$1,"",INDEX('malzeme montaj'!$C$1:$C$3329,SMALL(IF('malzeme montaj'!$B$1:$B$3329=I$3,IF('malzeme montaj'!$C$1:$C$3329&lt;&gt;"",ROW('malzeme montaj'!$C$1:$C$3329))),ROWS(I$4:I73))))</f>
        <v/>
      </c>
      <c r="J73" s="38" t="str">
        <f t="array" ref="J73">IF(ROWS(J$4:J73)&gt;J$1,"",INDEX('malzeme montaj'!$C$1:$C$3329,SMALL(IF('malzeme montaj'!$B$1:$B$3329=J$3,IF('malzeme montaj'!$C$1:$C$3329&lt;&gt;"",ROW('malzeme montaj'!$C$1:$C$3329))),ROWS(J$4:J73))))</f>
        <v/>
      </c>
      <c r="K73" s="38" t="str">
        <f t="array" ref="K73">IF(ROWS(K$4:K73)&gt;K$1,"",INDEX('malzeme montaj'!$C$1:$C$3329,SMALL(IF('malzeme montaj'!$B$1:$B$3329=K$3,IF('malzeme montaj'!$C$1:$C$3329&lt;&gt;"",ROW('malzeme montaj'!$C$1:$C$3329))),ROWS(K$4:K73))))</f>
        <v/>
      </c>
      <c r="L73" s="38" t="str">
        <f t="array" ref="L73">IF(ROWS(L$4:L73)&gt;L$1,"",INDEX('malzeme montaj'!$C$1:$C$3329,SMALL(IF('malzeme montaj'!$B$1:$B$3329=L$3,IF('malzeme montaj'!$C$1:$C$3329&lt;&gt;"",ROW('malzeme montaj'!$C$1:$C$3329))),ROWS(L$4:L73))))</f>
        <v/>
      </c>
      <c r="M73" s="38" t="str">
        <f t="array" ref="M73">IF(ROWS(M$4:M73)&gt;M$1,"",INDEX('malzeme montaj'!$C$1:$C$3329,SMALL(IF('malzeme montaj'!$B$1:$B$3329=M$3,IF('malzeme montaj'!$C$1:$C$3329&lt;&gt;"",ROW('malzeme montaj'!$C$1:$C$3329))),ROWS(M$4:M73))))</f>
        <v/>
      </c>
      <c r="N73" s="38" t="str">
        <f t="array" ref="N73">IF(ROWS(N$4:N73)&gt;N$1,"",INDEX('malzeme montaj'!$C$1:$C$3329,SMALL(IF('malzeme montaj'!$B$1:$B$3329=N$3,IF('malzeme montaj'!$C$1:$C$3329&lt;&gt;"",ROW('malzeme montaj'!$C$1:$C$3329))),ROWS(N$4:N73))))</f>
        <v/>
      </c>
      <c r="O73" s="38" t="str">
        <f t="array" ref="O73">IF(ROWS(O$4:O73)&gt;O$1,"",INDEX('malzeme montaj'!$C$1:$C$3329,SMALL(IF('malzeme montaj'!$B$1:$B$3329=O$3,IF('malzeme montaj'!$C$1:$C$3329&lt;&gt;"",ROW('malzeme montaj'!$C$1:$C$3329))),ROWS(O$4:O73))))</f>
        <v/>
      </c>
      <c r="P73" s="38" t="str">
        <f t="array" ref="P73">IF(ROWS(P$4:P73)&gt;P$1,"",INDEX('malzeme montaj'!$C$1:$C$3329,SMALL(IF('malzeme montaj'!$B$1:$B$3329=P$3,IF('malzeme montaj'!$C$1:$C$3329&lt;&gt;"",ROW('malzeme montaj'!$C$1:$C$3329))),ROWS(P$4:P73))))</f>
        <v/>
      </c>
      <c r="Q73" s="38" t="str">
        <f t="array" ref="Q73">IF(ROWS(Q$4:Q73)&gt;Q$1,"",INDEX('malzeme montaj'!$C$1:$C$3329,SMALL(IF('malzeme montaj'!$B$1:$B$3329=Q$3,IF('malzeme montaj'!$C$1:$C$3329&lt;&gt;"",ROW('malzeme montaj'!$C$1:$C$3329))),ROWS(Q$4:Q73))))</f>
        <v/>
      </c>
      <c r="R73" s="38" t="str">
        <f t="array" ref="R73">IF(ROWS(R$4:R73)&gt;R$1,"",INDEX('malzeme montaj'!$C$1:$C$3329,SMALL(IF('malzeme montaj'!$B$1:$B$3329=R$3,IF('malzeme montaj'!$C$1:$C$3329&lt;&gt;"",ROW('malzeme montaj'!$C$1:$C$3329))),ROWS(R$4:R73))))</f>
        <v/>
      </c>
      <c r="S73" s="38" t="str">
        <f t="array" ref="S73">IF(ROWS(S$4:S73)&gt;S$1,"",INDEX('malzeme montaj'!$C$1:$C$3329,SMALL(IF('malzeme montaj'!$B$1:$B$3329=S$3,IF('malzeme montaj'!$C$1:$C$3329&lt;&gt;"",ROW('malzeme montaj'!$C$1:$C$3329))),ROWS(S$4:S73))))</f>
        <v/>
      </c>
      <c r="T73" s="38" t="str">
        <f t="array" ref="T73">IF(ROWS(T$4:T73)&gt;T$1,"",INDEX('malzeme montaj'!$C$1:$C$3329,SMALL(IF('malzeme montaj'!$B$1:$B$3329=T$3,IF('malzeme montaj'!$C$1:$C$3329&lt;&gt;"",ROW('malzeme montaj'!$C$1:$C$3329))),ROWS(T$4:T73))))</f>
        <v/>
      </c>
      <c r="U73" s="38" t="str">
        <f t="array" ref="U73">IF(ROWS(U$4:U73)&gt;U$1,"",INDEX('malzeme montaj'!$C$1:$C$3329,SMALL(IF('malzeme montaj'!$B$1:$B$3329=U$3,IF('malzeme montaj'!$C$1:$C$3329&lt;&gt;"",ROW('malzeme montaj'!$C$1:$C$3329))),ROWS(U$4:U73))))</f>
        <v/>
      </c>
      <c r="V73" s="38" t="str">
        <f t="array" ref="V73">IF(ROWS(V$4:V73)&gt;V$1,"",INDEX('malzeme montaj'!$C$1:$C$3329,SMALL(IF('malzeme montaj'!$B$1:$B$3329=V$3,IF('malzeme montaj'!$C$1:$C$3329&lt;&gt;"",ROW('malzeme montaj'!$C$1:$C$3329))),ROWS(V$4:V73))))</f>
        <v/>
      </c>
      <c r="W73" s="38" t="str">
        <f t="array" ref="W73">IF(ROWS(W$4:W73)&gt;W$1,"",INDEX('malzeme montaj'!$C$1:$C$3329,SMALL(IF('malzeme montaj'!$B$1:$B$3329=W$3,IF('malzeme montaj'!$C$1:$C$3329&lt;&gt;"",ROW('malzeme montaj'!$C$1:$C$3329))),ROWS(W$4:W73))))</f>
        <v/>
      </c>
      <c r="X73" s="38" t="str">
        <f t="array" ref="X73">IF(ROWS(X$4:X73)&gt;X$1,"",INDEX('malzeme montaj'!$C$1:$C$3329,SMALL(IF('malzeme montaj'!$B$1:$B$3329=X$3,IF('malzeme montaj'!$C$1:$C$3329&lt;&gt;"",ROW('malzeme montaj'!$C$1:$C$3329))),ROWS(X$4:X73))))</f>
        <v/>
      </c>
      <c r="Y73" s="38" t="str">
        <f t="array" ref="Y73">IF(ROWS(Y$4:Y73)&gt;Y$1,"",INDEX('malzeme montaj'!$C$1:$C$3329,SMALL(IF('malzeme montaj'!$B$1:$B$3329=Y$3,IF('malzeme montaj'!$C$1:$C$3329&lt;&gt;"",ROW('malzeme montaj'!$C$1:$C$3329))),ROWS(Y$4:Y73))))</f>
        <v/>
      </c>
      <c r="Z73" s="38" t="str">
        <f t="array" ref="Z73">IF(ROWS(Z$4:Z73)&gt;Z$1,"",INDEX('malzeme montaj'!$C$1:$C$3329,SMALL(IF('malzeme montaj'!$B$1:$B$3329=Z$3,IF('malzeme montaj'!$C$1:$C$3329&lt;&gt;"",ROW('malzeme montaj'!$C$1:$C$3329))),ROWS(Z$4:Z73))))</f>
        <v/>
      </c>
      <c r="AA73" s="38" t="str">
        <f t="array" ref="AA73">IF(ROWS(AA$4:AA73)&gt;AA$1,"",INDEX('malzeme montaj'!$C$1:$C$3329,SMALL(IF('malzeme montaj'!$B$1:$B$3329=AA$3,IF('malzeme montaj'!$C$1:$C$3329&lt;&gt;"",ROW('malzeme montaj'!$C$1:$C$3329))),ROWS(AA$4:AA73))))</f>
        <v/>
      </c>
      <c r="AB73" s="38" t="str">
        <f t="array" ref="AB73">IF(ROWS(AB$4:AB73)&gt;AB$1,"",INDEX('malzeme montaj'!$C$1:$C$3329,SMALL(IF('malzeme montaj'!$B$1:$B$3329=AB$3,IF('malzeme montaj'!$C$1:$C$3329&lt;&gt;"",ROW('malzeme montaj'!$C$1:$C$3329))),ROWS(AB$4:AB73))))</f>
        <v/>
      </c>
      <c r="AC73" s="38" t="str">
        <f t="array" ref="AC73">IF(ROWS(AC$4:AC73)&gt;AC$1,"",INDEX('malzeme montaj'!$C$1:$C$3329,SMALL(IF('malzeme montaj'!$B$1:$B$3329=AC$3,IF('malzeme montaj'!$C$1:$C$3329&lt;&gt;"",ROW('malzeme montaj'!$C$1:$C$3329))),ROWS(AC$4:AC73))))</f>
        <v/>
      </c>
      <c r="AD73" s="38" t="str">
        <f t="array" ref="AD73">IF(ROWS(AD$4:AD73)&gt;AD$1,"",INDEX('malzeme montaj'!$C$1:$C$3329,SMALL(IF('malzeme montaj'!$B$1:$B$3329=AD$3,IF('malzeme montaj'!$C$1:$C$3329&lt;&gt;"",ROW('malzeme montaj'!$C$1:$C$3329))),ROWS(AD$4:AD73))))</f>
        <v/>
      </c>
      <c r="AE73" s="38" t="str">
        <f t="array" ref="AE73">IF(ROWS(AE$4:AE73)&gt;AE$1,"",INDEX('malzeme montaj'!$C$1:$C$3329,SMALL(IF('malzeme montaj'!$B$1:$B$3329=AE$3,IF('malzeme montaj'!$C$1:$C$3329&lt;&gt;"",ROW('malzeme montaj'!$C$1:$C$3329))),ROWS(AE$4:AE73))))</f>
        <v/>
      </c>
      <c r="AF73" s="38" t="str">
        <f t="array" ref="AF73">IF(ROWS(AF$4:AF73)&gt;AF$1,"",INDEX('malzeme montaj'!$C$1:$C$3329,SMALL(IF('malzeme montaj'!$B$1:$B$3329=AF$3,IF('malzeme montaj'!$C$1:$C$3329&lt;&gt;"",ROW('malzeme montaj'!$C$1:$C$3329))),ROWS(AF$4:AF73))))</f>
        <v/>
      </c>
      <c r="AG73" s="38" t="str">
        <f t="array" ref="AG73">IF(ROWS(AG$4:AG73)&gt;AG$1,"",INDEX('malzeme montaj'!$C$1:$C$3329,SMALL(IF('malzeme montaj'!$B$1:$B$3329=AG$3,IF('malzeme montaj'!$C$1:$C$3329&lt;&gt;"",ROW('malzeme montaj'!$C$1:$C$3329))),ROWS(AG$4:AG73))))</f>
        <v/>
      </c>
      <c r="AH73" s="38" t="str">
        <f t="array" ref="AH73">IF(ROWS(AH$4:AH73)&gt;AH$1,"",INDEX('malzeme montaj'!$C$1:$C$3329,SMALL(IF('malzeme montaj'!$B$1:$B$3329=AH$3,IF('malzeme montaj'!$C$1:$C$3329&lt;&gt;"",ROW('malzeme montaj'!$C$1:$C$3329))),ROWS(AH$4:AH73))))</f>
        <v/>
      </c>
      <c r="AI73" s="38" t="str">
        <f t="array" ref="AI73">IF(ROWS(AI$4:AI73)&gt;AI$1,"",INDEX('malzeme montaj'!$C$1:$C$3329,SMALL(IF('malzeme montaj'!$B$1:$B$3329=AI$3,IF('malzeme montaj'!$C$1:$C$3329&lt;&gt;"",ROW('malzeme montaj'!$C$1:$C$3329))),ROWS(AI$4:AI73))))</f>
        <v/>
      </c>
      <c r="AJ73" s="38" t="str">
        <f t="array" ref="AJ73">IF(ROWS(AJ$4:AJ73)&gt;AJ$1,"",INDEX('malzeme montaj'!$C$1:$C$3329,SMALL(IF('malzeme montaj'!$B$1:$B$3329=AJ$3,IF('malzeme montaj'!$C$1:$C$3329&lt;&gt;"",ROW('malzeme montaj'!$C$1:$C$3329))),ROWS(AJ$4:AJ73))))</f>
        <v/>
      </c>
      <c r="AK73" s="38" t="str">
        <f t="array" ref="AK73">IF(ROWS(AK$4:AK73)&gt;AK$1,"",INDEX('malzeme montaj'!$C$1:$C$3329,SMALL(IF('malzeme montaj'!$B$1:$B$3329=AK$3,IF('malzeme montaj'!$C$1:$C$3329&lt;&gt;"",ROW('malzeme montaj'!$C$1:$C$3329))),ROWS(AK$4:AK73))))</f>
        <v/>
      </c>
      <c r="AL73" s="38" t="str">
        <f t="array" ref="AL73">IF(ROWS(AL$4:AL73)&gt;AL$1,"",INDEX('malzeme montaj'!$C$1:$C$3329,SMALL(IF('malzeme montaj'!$B$1:$B$3329=AL$3,IF('malzeme montaj'!$C$1:$C$3329&lt;&gt;"",ROW('malzeme montaj'!$C$1:$C$3329))),ROWS(AL$4:AL73))))</f>
        <v/>
      </c>
      <c r="AM73" s="38" t="str">
        <f t="array" ref="AM73">IF(ROWS(AM$4:AM73)&gt;AM$1,"",INDEX('malzeme montaj'!$C$1:$C$3329,SMALL(IF('malzeme montaj'!$B$1:$B$3329=AM$3,IF('malzeme montaj'!$C$1:$C$3329&lt;&gt;"",ROW('malzeme montaj'!$C$1:$C$3329))),ROWS(AM$4:AM73))))</f>
        <v/>
      </c>
      <c r="AN73" s="38" t="str">
        <f t="array" ref="AN73">IF(ROWS(AN$4:AN73)&gt;AN$1,"",INDEX('malzeme montaj'!$C$1:$C$3329,SMALL(IF('malzeme montaj'!$B$1:$B$3329=AN$3,IF('malzeme montaj'!$C$1:$C$3329&lt;&gt;"",ROW('malzeme montaj'!$C$1:$C$3329))),ROWS(AN$4:AN73))))</f>
        <v/>
      </c>
      <c r="AO73" s="38" t="str">
        <f t="array" ref="AO73">IF(ROWS(AO$4:AO73)&gt;AO$1,"",INDEX('malzeme montaj'!$C$1:$C$3329,SMALL(IF('malzeme montaj'!$B$1:$B$3329=AO$3,IF('malzeme montaj'!$C$1:$C$3329&lt;&gt;"",ROW('malzeme montaj'!$C$1:$C$3329))),ROWS(AO$4:AO73))))</f>
        <v/>
      </c>
      <c r="AP73" s="38" t="str">
        <f t="array" ref="AP73">IF(ROWS(AP$4:AP73)&gt;AP$1,"",INDEX('malzeme montaj'!$C$1:$C$3329,SMALL(IF('malzeme montaj'!$B$1:$B$3329=AP$3,IF('malzeme montaj'!$C$1:$C$3329&lt;&gt;"",ROW('malzeme montaj'!$C$1:$C$3329))),ROWS(AP$4:AP73))))</f>
        <v/>
      </c>
      <c r="AQ73" s="38" t="str">
        <f t="array" ref="AQ73">IF(ROWS(AQ$4:AQ73)&gt;AQ$1,"",INDEX('malzeme montaj'!$C$1:$C$3329,SMALL(IF('malzeme montaj'!$B$1:$B$3329=AQ$3,IF('malzeme montaj'!$C$1:$C$3329&lt;&gt;"",ROW('malzeme montaj'!$C$1:$C$3329))),ROWS(AQ$4:AQ73))))</f>
        <v/>
      </c>
      <c r="AR73" s="38" t="str">
        <f t="array" ref="AR73">IF(ROWS(AR$4:AR73)&gt;AR$1,"",INDEX('malzeme montaj'!$C$1:$C$3329,SMALL(IF('malzeme montaj'!$B$1:$B$3329=AR$3,IF('malzeme montaj'!$C$1:$C$3329&lt;&gt;"",ROW('malzeme montaj'!$C$1:$C$3329))),ROWS(AR$4:AR73))))</f>
        <v/>
      </c>
      <c r="AS73" s="38" t="str">
        <f t="array" ref="AS73">IF(ROWS(AS$4:AS73)&gt;AS$1,"",INDEX('malzeme montaj'!$C$1:$C$3329,SMALL(IF('malzeme montaj'!$B$1:$B$3329=AS$3,IF('malzeme montaj'!$C$1:$C$3329&lt;&gt;"",ROW('malzeme montaj'!$C$1:$C$3329))),ROWS(AS$4:AS73))))</f>
        <v/>
      </c>
      <c r="AT73" s="38" t="str">
        <f t="array" ref="AT73">IF(ROWS(AT$4:AT73)&gt;AT$1,"",INDEX('malzeme montaj'!$C$1:$C$3329,SMALL(IF('malzeme montaj'!$B$1:$B$3329=AT$3,IF('malzeme montaj'!$C$1:$C$3329&lt;&gt;"",ROW('malzeme montaj'!$C$1:$C$3329))),ROWS(AT$4:AT73))))</f>
        <v/>
      </c>
      <c r="AU73" s="38" t="str">
        <f t="array" ref="AU73">IF(ROWS(AU$4:AU73)&gt;AU$1,"",INDEX('malzeme montaj'!$C$1:$C$3329,SMALL(IF('malzeme montaj'!$B$1:$B$3329=AU$3,IF('malzeme montaj'!$C$1:$C$3329&lt;&gt;"",ROW('malzeme montaj'!$C$1:$C$3329))),ROWS(AU$4:AU73))))</f>
        <v/>
      </c>
      <c r="AV73" s="38" t="str">
        <f t="array" ref="AV73">IF(ROWS(AV$4:AV73)&gt;AV$1,"",INDEX('malzeme montaj'!$C$1:$C$3329,SMALL(IF('malzeme montaj'!$B$1:$B$3329=AV$3,IF('malzeme montaj'!$C$1:$C$3329&lt;&gt;"",ROW('malzeme montaj'!$C$1:$C$3329))),ROWS(AV$4:AV73))))</f>
        <v/>
      </c>
      <c r="AW73" s="38" t="str">
        <f t="array" ref="AW73">IF(ROWS(AW$4:AW73)&gt;AW$1,"",INDEX('malzeme montaj'!$C$1:$C$3329,SMALL(IF('malzeme montaj'!$B$1:$B$3329=AW$3,IF('malzeme montaj'!$C$1:$C$3329&lt;&gt;"",ROW('malzeme montaj'!$C$1:$C$3329))),ROWS(AW$4:AW73))))</f>
        <v/>
      </c>
      <c r="AX73" s="38" t="str">
        <f t="array" ref="AX73">IF(ROWS(AX$4:AX73)&gt;AX$1,"",INDEX('malzeme montaj'!$C$1:$C$3329,SMALL(IF('malzeme montaj'!$B$1:$B$3329=AX$3,IF('malzeme montaj'!$C$1:$C$3329&lt;&gt;"",ROW('malzeme montaj'!$C$1:$C$3329))),ROWS(AX$4:AX73))))</f>
        <v/>
      </c>
      <c r="AY73" s="38" t="str">
        <f t="array" ref="AY73">IF(ROWS(AY$4:AY73)&gt;AY$1,"",INDEX('malzeme montaj'!$C$1:$C$3329,SMALL(IF('malzeme montaj'!$B$1:$B$3329=AY$3,IF('malzeme montaj'!$C$1:$C$3329&lt;&gt;"",ROW('malzeme montaj'!$C$1:$C$3329))),ROWS(AY$4:AY73))))</f>
        <v/>
      </c>
      <c r="AZ73" s="38" t="str">
        <f t="array" ref="AZ73">IF(ROWS(AZ$4:AZ73)&gt;AZ$1,"",INDEX('malzeme montaj'!$C$1:$C$3329,SMALL(IF('malzeme montaj'!$B$1:$B$3329=AZ$3,IF('malzeme montaj'!$C$1:$C$3329&lt;&gt;"",ROW('malzeme montaj'!$C$1:$C$3329))),ROWS(AZ$4:AZ73))))</f>
        <v/>
      </c>
      <c r="BA73" s="38" t="str">
        <f t="array" ref="BA73">IF(ROWS(BA$4:BA73)&gt;BA$1,"",INDEX('malzeme montaj'!$C$1:$C$3329,SMALL(IF('malzeme montaj'!$B$1:$B$3329=BA$3,IF('malzeme montaj'!$C$1:$C$3329&lt;&gt;"",ROW('malzeme montaj'!$C$1:$C$3329))),ROWS(BA$4:BA73))))</f>
        <v/>
      </c>
      <c r="BB73" s="38" t="str">
        <f t="array" ref="BB73">IF(ROWS(BB$4:BB73)&gt;BB$1,"",INDEX('malzeme montaj'!$C$1:$C$3329,SMALL(IF('malzeme montaj'!$B$1:$B$3329=BB$3,IF('malzeme montaj'!$C$1:$C$3329&lt;&gt;"",ROW('malzeme montaj'!$C$1:$C$3329))),ROWS(BB$4:BB73))))</f>
        <v/>
      </c>
      <c r="BC73" s="38" t="str">
        <f t="array" ref="BC73">IF(ROWS(BC$4:BC73)&gt;BC$1,"",INDEX('malzeme montaj'!$C$1:$C$3329,SMALL(IF('malzeme montaj'!$B$1:$B$3329=BC$3,IF('malzeme montaj'!$C$1:$C$3329&lt;&gt;"",ROW('malzeme montaj'!$C$1:$C$3329))),ROWS(BC$4:BC73))))</f>
        <v/>
      </c>
      <c r="BD73" s="38" t="str">
        <f t="array" ref="BD73">IF(ROWS(BD$4:BD73)&gt;BD$1,"",INDEX('malzeme montaj'!$C$1:$C$3329,SMALL(IF('malzeme montaj'!$B$1:$B$3329=BD$3,IF('malzeme montaj'!$C$1:$C$3329&lt;&gt;"",ROW('malzeme montaj'!$C$1:$C$3329))),ROWS(BD$4:BD73))))</f>
        <v/>
      </c>
      <c r="BE73" s="38"/>
      <c r="BF73" s="38" t="str">
        <f t="array" ref="BF73">IF(ROWS(BF$4:BF73)&gt;BF$1,"",INDEX('malzeme montaj'!$C$1:$C$3329,SMALL(IF('malzeme montaj'!$B$1:$B$3329=BF$3,IF('malzeme montaj'!$C$1:$C$3329&lt;&gt;"",ROW('malzeme montaj'!$C$1:$C$3329))),ROWS(BF$4:BF73))))</f>
        <v/>
      </c>
      <c r="BG73" s="38" t="str">
        <f t="array" ref="BG73">IF(ROWS(BG$4:BG73)&gt;BG$1,"",INDEX('malzeme montaj'!$C$1:$C$3329,SMALL(IF('malzeme montaj'!$B$1:$B$3329=BG$3,IF('malzeme montaj'!$C$1:$C$3329&lt;&gt;"",ROW('malzeme montaj'!$C$1:$C$3329))),ROWS(BG$4:BG73))))</f>
        <v/>
      </c>
      <c r="BH73" s="38" t="str">
        <f t="array" ref="BH73">IF(ROWS(BH$4:BH73)&gt;BH$1,"",INDEX('malzeme montaj'!$C$1:$C$3329,SMALL(IF('malzeme montaj'!$B$1:$B$3329=BH$3,IF('malzeme montaj'!$C$1:$C$3329&lt;&gt;"",ROW('malzeme montaj'!$C$1:$C$3329))),ROWS(BH$4:BH73))))</f>
        <v/>
      </c>
      <c r="BI73" s="38" t="str">
        <f t="array" ref="BI73">IF(ROWS(BI$4:BI73)&gt;BI$1,"",INDEX('malzeme montaj'!$C$1:$C$3329,SMALL(IF('malzeme montaj'!$B$1:$B$3329=BI$3,IF('malzeme montaj'!$C$1:$C$3329&lt;&gt;"",ROW('malzeme montaj'!$C$1:$C$3329))),ROWS(BI$4:BI73))))</f>
        <v/>
      </c>
      <c r="BJ73" s="38" t="str">
        <f t="array" ref="BJ73">IF(ROWS(BJ$4:BJ73)&gt;BJ$1,"",INDEX('malzeme montaj'!$C$1:$C$3329,SMALL(IF('malzeme montaj'!$B$1:$B$3329=BJ$3,IF('malzeme montaj'!$C$1:$C$3329&lt;&gt;"",ROW('malzeme montaj'!$C$1:$C$3329))),ROWS(BJ$4:BJ73))))</f>
        <v/>
      </c>
      <c r="BK73" s="38" t="str">
        <f t="array" ref="BK73">IF(ROWS(BK$4:BK73)&gt;BK$1,"",INDEX('malzeme montaj'!$C$1:$C$3329,SMALL(IF('malzeme montaj'!$B$1:$B$3329=BK$3,IF('malzeme montaj'!$C$1:$C$3329&lt;&gt;"",ROW('malzeme montaj'!$C$1:$C$3329))),ROWS(BK$4:BK73))))</f>
        <v/>
      </c>
      <c r="BL73" s="38" t="str">
        <f t="array" ref="BL73">IF(ROWS(BL$4:BL73)&gt;BL$1,"",INDEX('malzeme montaj'!$C$1:$C$3329,SMALL(IF('malzeme montaj'!$B$1:$B$3329=BL$3,IF('malzeme montaj'!$C$1:$C$3329&lt;&gt;"",ROW('malzeme montaj'!$C$1:$C$3329))),ROWS(BL$4:BL73))))</f>
        <v/>
      </c>
      <c r="BM73" s="38" t="str">
        <f t="array" ref="BM73">IF(ROWS(BM$4:BM73)&gt;BM$1,"",INDEX('malzeme montaj'!$C$1:$C$3329,SMALL(IF('malzeme montaj'!$B$1:$B$3329=BM$3,IF('malzeme montaj'!$C$1:$C$3329&lt;&gt;"",ROW('malzeme montaj'!$C$1:$C$3329))),ROWS(BM$4:BM73))))</f>
        <v/>
      </c>
      <c r="BN73" s="38" t="str">
        <f t="array" ref="BN73">IF(ROWS(BN$4:BN73)&gt;BN$1,"",INDEX('malzeme montaj'!$C$1:$C$3329,SMALL(IF('malzeme montaj'!$B$1:$B$3329=BN$3,IF('malzeme montaj'!$C$1:$C$3329&lt;&gt;"",ROW('malzeme montaj'!$C$1:$C$3329))),ROWS(BN$4:BN73))))</f>
        <v/>
      </c>
      <c r="BO73" s="38" t="str">
        <f t="array" ref="BO73">IF(ROWS(BO$4:BO73)&gt;BO$1,"",INDEX('malzeme montaj'!$C$1:$C$3329,SMALL(IF('malzeme montaj'!$B$1:$B$3329=BO$3,IF('malzeme montaj'!$C$1:$C$3329&lt;&gt;"",ROW('malzeme montaj'!$C$1:$C$3329))),ROWS(BO$4:BO73))))</f>
        <v/>
      </c>
      <c r="BP73" s="38" t="str">
        <f t="array" ref="BP73">IF(ROWS(BP$4:BP73)&gt;BP$1,"",INDEX('malzeme montaj'!$C$1:$C$3329,SMALL(IF('malzeme montaj'!$B$1:$B$3329=BP$3,IF('malzeme montaj'!$C$1:$C$3329&lt;&gt;"",ROW('malzeme montaj'!$C$1:$C$3329))),ROWS(BP$4:BP73))))</f>
        <v/>
      </c>
      <c r="BQ73" s="38" t="str">
        <f t="array" ref="BQ73">IF(ROWS(BQ$4:BQ73)&gt;BQ$1,"",INDEX('malzeme montaj'!$C$1:$C$3329,SMALL(IF('malzeme montaj'!$B$1:$B$3329=BQ$3,IF('malzeme montaj'!$C$1:$C$3329&lt;&gt;"",ROW('malzeme montaj'!$C$1:$C$3329))),ROWS(BQ$4:BQ73))))</f>
        <v/>
      </c>
      <c r="BR73" s="38" t="str">
        <f t="array" ref="BR73">IF(ROWS(BR$4:BR73)&gt;BR$1,"",INDEX('malzeme montaj'!$C$1:$C$3329,SMALL(IF('malzeme montaj'!$B$1:$B$3329=BR$3,IF('malzeme montaj'!$C$1:$C$3329&lt;&gt;"",ROW('malzeme montaj'!$C$1:$C$3329))),ROWS(BR$4:BR73))))</f>
        <v/>
      </c>
      <c r="BS73" s="38" t="str">
        <f t="array" ref="BS73">IF(ROWS(BS$4:BS73)&gt;BS$1,"",INDEX('malzeme montaj'!$C$1:$C$3329,SMALL(IF('malzeme montaj'!$B$1:$B$3329=BS$3,IF('malzeme montaj'!$C$1:$C$3329&lt;&gt;"",ROW('malzeme montaj'!$C$1:$C$3329))),ROWS(BS$4:BS73))))</f>
        <v/>
      </c>
      <c r="BT73" s="38" t="str">
        <f t="array" ref="BT73">IF(ROWS(BT$4:BT73)&gt;BT$1,"",INDEX('malzeme montaj'!$C$1:$C$3329,SMALL(IF('malzeme montaj'!$B$1:$B$3329=BT$3,IF('malzeme montaj'!$C$1:$C$3329&lt;&gt;"",ROW('malzeme montaj'!$C$1:$C$3329))),ROWS(BT$4:BT73))))</f>
        <v/>
      </c>
      <c r="BU73" s="34" t="str">
        <f t="array" ref="BU73">IF(ROWS(BU$4:BU73)&gt;BU$1,"",INDEX('malzeme montaj'!$C$1:$C$3329,SMALL(IF('malzeme montaj'!$B$1:$B$3329=BU$3,IF('malzeme montaj'!$C$1:$C$3329&lt;&gt;"",ROW('malzeme montaj'!$C$1:$C$3329))),ROWS(BU$4:BU73))))</f>
        <v/>
      </c>
      <c r="BV73" s="34" t="str">
        <f t="array" ref="BV73">IF(ROWS(BV$4:BV73)&gt;BV$1,"",INDEX('malzeme montaj'!$C$1:$C$3329,SMALL(IF('malzeme montaj'!$B$1:$B$3329=BV$3,IF('malzeme montaj'!$C$1:$C$3329&lt;&gt;"",ROW('malzeme montaj'!$C$1:$C$3329))),ROWS(BV$4:BV73))))</f>
        <v/>
      </c>
      <c r="BW73" s="34" t="str">
        <f t="array" ref="BW73">IF(ROWS(BW$4:BW73)&gt;BW$1,"",INDEX('malzeme montaj'!$C$1:$C$3329,SMALL(IF('malzeme montaj'!$B$1:$B$3329=BW$3,IF('malzeme montaj'!$C$1:$C$3329&lt;&gt;"",ROW('malzeme montaj'!$C$1:$C$3329))),ROWS(BW$4:BW73))))</f>
        <v/>
      </c>
      <c r="BX73" s="34" t="str">
        <f t="array" ref="BX73">IF(ROWS(BX$4:BX73)&gt;BX$1,"",INDEX('malzeme montaj'!$C$1:$C$3329,SMALL(IF('malzeme montaj'!$B$1:$B$3329=BX$3,IF('malzeme montaj'!$C$1:$C$3329&lt;&gt;"",ROW('malzeme montaj'!$C$1:$C$3329))),ROWS(BX$4:BX73))))</f>
        <v/>
      </c>
      <c r="BY73" s="34" t="str">
        <f t="array" ref="BY73">IF(ROWS(BY$4:BY73)&gt;BY$1,"",INDEX('malzeme montaj'!$C$1:$C$3329,SMALL(IF('malzeme montaj'!$B$1:$B$3329=BY$3,IF('malzeme montaj'!$C$1:$C$3329&lt;&gt;"",ROW('malzeme montaj'!$C$1:$C$3329))),ROWS(BY$4:BY73))))</f>
        <v/>
      </c>
      <c r="BZ73" s="34" t="str">
        <f t="array" ref="BZ73">IF(ROWS(BZ$4:BZ73)&gt;BZ$1,"",INDEX('malzeme montaj'!$C$1:$C$3329,SMALL(IF('malzeme montaj'!$B$1:$B$3329=BZ$3,IF('malzeme montaj'!$C$1:$C$3329&lt;&gt;"",ROW('malzeme montaj'!$C$1:$C$3329))),ROWS(BZ$4:BZ73))))</f>
        <v/>
      </c>
      <c r="CA73" s="34" t="str">
        <f t="array" ref="CA73">IF(ROWS(CA$4:CA73)&gt;CA$1,"",INDEX('malzeme montaj'!$C$1:$C$3329,SMALL(IF('malzeme montaj'!$B$1:$B$3329=CA$3,IF('malzeme montaj'!$C$1:$C$3329&lt;&gt;"",ROW('malzeme montaj'!$C$1:$C$3329))),ROWS(CA$4:CA73))))</f>
        <v/>
      </c>
      <c r="CB73" s="34" t="str">
        <f t="array" ref="CB73">IF(ROWS(CB$4:CB73)&gt;CB$1,"",INDEX('malzeme montaj'!$C$1:$C$3329,SMALL(IF('malzeme montaj'!$B$1:$B$3329=CB$3,IF('malzeme montaj'!$C$1:$C$3329&lt;&gt;"",ROW('malzeme montaj'!$C$1:$C$3329))),ROWS(CB$4:CB73))))</f>
        <v/>
      </c>
      <c r="CC73" s="34" t="str">
        <f t="array" ref="CC73">IF(ROWS(CC$4:CC73)&gt;CC$1,"",INDEX('malzeme montaj'!$C$1:$C$3329,SMALL(IF('malzeme montaj'!$B$1:$B$3329=CC$3,IF('malzeme montaj'!$C$1:$C$3329&lt;&gt;"",ROW('malzeme montaj'!$C$1:$C$3329))),ROWS(CC$4:CC73))))</f>
        <v/>
      </c>
      <c r="CD73" s="34" t="str">
        <f t="array" ref="CD73">IF(ROWS(CD$4:CD73)&gt;CD$1,"",INDEX('malzeme montaj'!$C$1:$C$3329,SMALL(IF('malzeme montaj'!$B$1:$B$3329=CD$3,IF('malzeme montaj'!$C$1:$C$3329&lt;&gt;"",ROW('malzeme montaj'!$C$1:$C$3329))),ROWS(CD$4:CD73))))</f>
        <v/>
      </c>
      <c r="CE73" s="34" t="str">
        <f t="array" ref="CE73">IF(ROWS(CE$4:CE73)&gt;CE$1,"",INDEX('malzeme montaj'!$C$1:$C$3329,SMALL(IF('malzeme montaj'!$B$1:$B$3329=CE$3,IF('malzeme montaj'!$C$1:$C$3329&lt;&gt;"",ROW('malzeme montaj'!$C$1:$C$3329))),ROWS(CE$4:CE73))))</f>
        <v/>
      </c>
      <c r="CF73" s="34" t="str">
        <f t="array" ref="CF73">IF(ROWS(CF$4:CF73)&gt;CF$1,"",INDEX('malzeme montaj'!$C$1:$C$3329,SMALL(IF('malzeme montaj'!$B$1:$B$3329=CF$3,IF('malzeme montaj'!$C$1:$C$3329&lt;&gt;"",ROW('malzeme montaj'!$C$1:$C$3329))),ROWS(CF$4:CF73))))</f>
        <v/>
      </c>
      <c r="CG73" s="34" t="str">
        <f t="array" ref="CG73">IF(ROWS(CG$4:CG73)&gt;CG$1,"",INDEX('malzeme montaj'!$C$1:$C$3329,SMALL(IF('malzeme montaj'!$B$1:$B$3329=CG$3,IF('malzeme montaj'!$C$1:$C$3329&lt;&gt;"",ROW('malzeme montaj'!$C$1:$C$3329))),ROWS(CG$4:CG73))))</f>
        <v/>
      </c>
      <c r="CH73" s="34" t="str">
        <f t="array" ref="CH73">IF(ROWS(CH$4:CH73)&gt;CH$1,"",INDEX('malzeme montaj'!$C$1:$C$3329,SMALL(IF('malzeme montaj'!$B$1:$B$3329=CH$3,IF('malzeme montaj'!$C$1:$C$3329&lt;&gt;"",ROW('malzeme montaj'!$C$1:$C$3329))),ROWS(CH$4:CH73))))</f>
        <v/>
      </c>
      <c r="CI73" s="34" t="str">
        <f t="array" ref="CI73">IF(ROWS(CI$4:CI73)&gt;CI$1,"",INDEX('malzeme montaj'!$C$1:$C$3329,SMALL(IF('malzeme montaj'!$B$1:$B$3329=CI$3,IF('malzeme montaj'!$C$1:$C$3329&lt;&gt;"",ROW('malzeme montaj'!$C$1:$C$3329))),ROWS(CI$4:CI73))))</f>
        <v/>
      </c>
      <c r="CJ73" s="34" t="str">
        <f t="array" ref="CJ73">IF(ROWS(CJ$4:CJ73)&gt;CJ$1,"",INDEX('malzeme montaj'!$C$1:$C$3329,SMALL(IF('malzeme montaj'!$B$1:$B$3329=CJ$3,IF('malzeme montaj'!$C$1:$C$3329&lt;&gt;"",ROW('malzeme montaj'!$C$1:$C$3329))),ROWS(CJ$4:CJ73))))</f>
        <v/>
      </c>
      <c r="CK73" s="34" t="str">
        <f t="array" ref="CK73">IF(ROWS(CK$4:CK73)&gt;CK$1,"",INDEX('malzeme montaj'!$C$1:$C$3329,SMALL(IF('malzeme montaj'!$B$1:$B$3329=CK$3,IF('malzeme montaj'!$C$1:$C$3329&lt;&gt;"",ROW('malzeme montaj'!$C$1:$C$3329))),ROWS(CK$4:CK73))))</f>
        <v/>
      </c>
      <c r="CL73" s="34" t="str">
        <f t="array" ref="CL73">IF(ROWS(CL$4:CL73)&gt;CL$1,"",INDEX('malzeme montaj'!$C$1:$C$3329,SMALL(IF('malzeme montaj'!$B$1:$B$3329=CL$3,IF('malzeme montaj'!$C$1:$C$3329&lt;&gt;"",ROW('malzeme montaj'!$C$1:$C$3329))),ROWS(CL$4:CL73))))</f>
        <v/>
      </c>
      <c r="CM73" s="34" t="str">
        <f t="array" ref="CM73">IF(ROWS(CM$4:CM73)&gt;CM$1,"",INDEX('malzeme montaj'!$C$1:$C$3329,SMALL(IF('malzeme montaj'!$B$1:$B$3329=CM$3,IF('malzeme montaj'!$C$1:$C$3329&lt;&gt;"",ROW('malzeme montaj'!$C$1:$C$3329))),ROWS(CM$4:CM73))))</f>
        <v/>
      </c>
      <c r="CN73" s="34" t="str">
        <f t="array" ref="CN73">IF(ROWS(CN$4:CN73)&gt;CN$1,"",INDEX('malzeme montaj'!$C$1:$C$3329,SMALL(IF('malzeme montaj'!$B$1:$B$3329=CN$3,IF('malzeme montaj'!$C$1:$C$3329&lt;&gt;"",ROW('malzeme montaj'!$C$1:$C$3329))),ROWS(CN$4:CN73))))</f>
        <v/>
      </c>
      <c r="CO73" s="34" t="str">
        <f t="array" ref="CO73">IF(ROWS(CO$4:CO73)&gt;CO$1,"",INDEX('malzeme montaj'!$C$1:$C$3329,SMALL(IF('malzeme montaj'!$B$1:$B$3329=CO$3,IF('malzeme montaj'!$C$1:$C$3329&lt;&gt;"",ROW('malzeme montaj'!$C$1:$C$3329))),ROWS(CO$4:CO73))))</f>
        <v/>
      </c>
      <c r="CP73" s="34" t="str">
        <f t="array" ref="CP73">IF(ROWS(CP$4:CP73)&gt;CP$1,"",INDEX('malzeme montaj'!$C$1:$C$3329,SMALL(IF('malzeme montaj'!$B$1:$B$3329=CP$3,IF('malzeme montaj'!$C$1:$C$3329&lt;&gt;"",ROW('malzeme montaj'!$C$1:$C$3329))),ROWS(CP$4:CP73))))</f>
        <v/>
      </c>
      <c r="CQ73" s="34" t="str">
        <f t="array" ref="CQ73">IF(ROWS(CQ$4:CQ73)&gt;CQ$1,"",INDEX('malzeme montaj'!$C$1:$C$3329,SMALL(IF('malzeme montaj'!$B$1:$B$3329=CQ$3,IF('malzeme montaj'!$C$1:$C$3329&lt;&gt;"",ROW('malzeme montaj'!$C$1:$C$3329))),ROWS(CQ$4:CQ73))))</f>
        <v/>
      </c>
      <c r="CR73" s="34" t="str">
        <f t="array" ref="CR73">IF(ROWS(CR$4:CR73)&gt;CR$1,"",INDEX('malzeme montaj'!$C$1:$C$3329,SMALL(IF('malzeme montaj'!$B$1:$B$3329=CR$3,IF('malzeme montaj'!$C$1:$C$3329&lt;&gt;"",ROW('malzeme montaj'!$C$1:$C$3329))),ROWS(CR$4:CR73))))</f>
        <v/>
      </c>
      <c r="CS73" s="34" t="str">
        <f t="array" ref="CS73">IF(ROWS(CS$4:CS73)&gt;CS$1,"",INDEX('malzeme montaj'!$C$1:$C$3329,SMALL(IF('malzeme montaj'!$B$1:$B$3329=CS$3,IF('malzeme montaj'!$C$1:$C$3329&lt;&gt;"",ROW('malzeme montaj'!$C$1:$C$3329))),ROWS(CS$4:CS73))))</f>
        <v/>
      </c>
      <c r="CT73" s="34" t="str">
        <f t="array" ref="CT73">IF(ROWS(CT$4:CT73)&gt;CT$1,"",INDEX('malzeme montaj'!$C$1:$C$3329,SMALL(IF('malzeme montaj'!$B$1:$B$3329=CT$3,IF('malzeme montaj'!$C$1:$C$3329&lt;&gt;"",ROW('malzeme montaj'!$C$1:$C$3329))),ROWS(CT$4:CT73))))</f>
        <v/>
      </c>
      <c r="CU73" s="34" t="str">
        <f t="array" ref="CU73">IF(ROWS(CU$4:CU73)&gt;CU$1,"",INDEX('malzeme montaj'!$C$1:$C$3329,SMALL(IF('malzeme montaj'!$B$1:$B$3329=CU$3,IF('malzeme montaj'!$C$1:$C$3329&lt;&gt;"",ROW('malzeme montaj'!$C$1:$C$3329))),ROWS(CU$4:CU73))))</f>
        <v/>
      </c>
      <c r="CV73" s="34" t="str">
        <f t="array" ref="CV73">IF(ROWS(CV$4:CV73)&gt;CV$1,"",INDEX('malzeme montaj'!$C$1:$C$3329,SMALL(IF('malzeme montaj'!$B$1:$B$3329=CV$3,IF('malzeme montaj'!$C$1:$C$3329&lt;&gt;"",ROW('malzeme montaj'!$C$1:$C$3329))),ROWS(CV$4:CV73))))</f>
        <v/>
      </c>
      <c r="CW73" s="34" t="str">
        <f t="array" ref="CW73">IF(ROWS(CW$4:CW73)&gt;CW$1,"",INDEX('malzeme montaj'!$C$1:$C$3329,SMALL(IF('malzeme montaj'!$B$1:$B$3329=CW$3,IF('malzeme montaj'!$C$1:$C$3329&lt;&gt;"",ROW('malzeme montaj'!$C$1:$C$3329))),ROWS(CW$4:CW73))))</f>
        <v/>
      </c>
      <c r="CX73" s="34" t="str">
        <f t="array" ref="CX73">IF(ROWS(CX$4:CX73)&gt;CX$1,"",INDEX('malzeme montaj'!$C$1:$C$3329,SMALL(IF('malzeme montaj'!$B$1:$B$3329=CX$3,IF('malzeme montaj'!$C$1:$C$3329&lt;&gt;"",ROW('malzeme montaj'!$C$1:$C$3329))),ROWS(CX$4:CX73))))</f>
        <v/>
      </c>
      <c r="CY73" s="34" t="str">
        <f t="array" ref="CY73">IF(ROWS(CY$4:CY73)&gt;CY$1,"",INDEX('malzeme montaj'!$C$1:$C$3329,SMALL(IF('malzeme montaj'!$B$1:$B$3329=CY$3,IF('malzeme montaj'!$C$1:$C$3329&lt;&gt;"",ROW('malzeme montaj'!$C$1:$C$3329))),ROWS(CY$4:CY73))))</f>
        <v/>
      </c>
      <c r="CZ73" s="34" t="str">
        <f t="array" ref="CZ73">IF(ROWS(CZ$4:CZ73)&gt;CZ$1,"",INDEX('malzeme montaj'!$C$1:$C$3329,SMALL(IF('malzeme montaj'!$B$1:$B$3329=CZ$3,IF('malzeme montaj'!$C$1:$C$3329&lt;&gt;"",ROW('malzeme montaj'!$C$1:$C$3329))),ROWS(CZ$4:CZ73))))</f>
        <v/>
      </c>
      <c r="DA73" s="34" t="str">
        <f t="array" ref="DA73">IF(ROWS(DA$4:DA73)&gt;DA$1,"",INDEX('malzeme montaj'!$C$1:$C$3329,SMALL(IF('malzeme montaj'!$B$1:$B$3329=DA$3,IF('malzeme montaj'!$C$1:$C$3329&lt;&gt;"",ROW('malzeme montaj'!$C$1:$C$3329))),ROWS(DA$4:DA73))))</f>
        <v/>
      </c>
      <c r="DB73" s="34" t="str">
        <f t="array" ref="DB73">IF(ROWS(DB$4:DB73)&gt;DB$1,"",INDEX('malzeme montaj'!$C$1:$C$3329,SMALL(IF('malzeme montaj'!$B$1:$B$3329=DB$3,IF('malzeme montaj'!$C$1:$C$3329&lt;&gt;"",ROW('malzeme montaj'!$C$1:$C$3329))),ROWS(DB$4:DB73))))</f>
        <v/>
      </c>
      <c r="DC73" s="34" t="str">
        <f t="array" ref="DC73">IF(ROWS(DC$4:DC73)&gt;DC$1,"",INDEX('malzeme montaj'!$C$1:$C$3329,SMALL(IF('malzeme montaj'!$B$1:$B$3329=DC$3,IF('malzeme montaj'!$C$1:$C$3329&lt;&gt;"",ROW('malzeme montaj'!$C$1:$C$3329))),ROWS(DC$4:DC73))))</f>
        <v/>
      </c>
      <c r="DD73" s="34" t="str">
        <f t="array" ref="DD73">IF(ROWS(DD$4:DD73)&gt;DD$1,"",INDEX('malzeme montaj'!$C$1:$C$3329,SMALL(IF('malzeme montaj'!$B$1:$B$3329=DD$3,IF('malzeme montaj'!$C$1:$C$3329&lt;&gt;"",ROW('malzeme montaj'!$C$1:$C$3329))),ROWS(DD$4:DD73))))</f>
        <v/>
      </c>
      <c r="DE73" s="34" t="str">
        <f t="array" ref="DE73">IF(ROWS(DE$4:DE73)&gt;DE$1,"",INDEX('malzeme montaj'!$C$1:$C$3329,SMALL(IF('malzeme montaj'!$B$1:$B$3329=DE$3,IF('malzeme montaj'!$C$1:$C$3329&lt;&gt;"",ROW('malzeme montaj'!$C$1:$C$3329))),ROWS(DE$4:DE73))))</f>
        <v/>
      </c>
      <c r="DF73" s="34" t="str">
        <f t="array" ref="DF73">IF(ROWS(DF$4:DF73)&gt;DF$1,"",INDEX('malzeme montaj'!$C$1:$C$3329,SMALL(IF('malzeme montaj'!$B$1:$B$3329=DF$3,IF('malzeme montaj'!$C$1:$C$3329&lt;&gt;"",ROW('malzeme montaj'!$C$1:$C$3329))),ROWS(DF$4:DF73))))</f>
        <v/>
      </c>
      <c r="DG73" s="34" t="str">
        <f t="array" ref="DG73">IF(ROWS(DG$4:DG73)&gt;DG$1,"",INDEX('malzeme montaj'!$C$1:$C$3329,SMALL(IF('malzeme montaj'!$B$1:$B$3329=DG$3,IF('malzeme montaj'!$C$1:$C$3329&lt;&gt;"",ROW('malzeme montaj'!$C$1:$C$3329))),ROWS(DG$4:DG73))))</f>
        <v/>
      </c>
      <c r="DH73" s="34" t="str">
        <f t="array" ref="DH73">IF(ROWS(DH$4:DH73)&gt;DH$1,"",INDEX('malzeme montaj'!$C$1:$C$3329,SMALL(IF('malzeme montaj'!$B$1:$B$3329=DH$3,IF('malzeme montaj'!$C$1:$C$3329&lt;&gt;"",ROW('malzeme montaj'!$C$1:$C$3329))),ROWS(DH$4:DH73))))</f>
        <v/>
      </c>
      <c r="DI73" s="34" t="str">
        <f t="array" ref="DI73">IF(ROWS(DI$4:DI73)&gt;DI$1,"",INDEX('malzeme montaj'!$C$1:$C$3329,SMALL(IF('malzeme montaj'!$B$1:$B$3329=DI$3,IF('malzeme montaj'!$C$1:$C$3329&lt;&gt;"",ROW('malzeme montaj'!$C$1:$C$3329))),ROWS(DI$4:DI73))))</f>
        <v/>
      </c>
      <c r="DJ73" s="34" t="str">
        <f t="array" ref="DJ73">IF(ROWS(DJ$4:DJ73)&gt;DJ$1,"",INDEX('malzeme montaj'!$C$1:$C$3329,SMALL(IF('malzeme montaj'!$B$1:$B$3329=DJ$3,IF('malzeme montaj'!$C$1:$C$3329&lt;&gt;"",ROW('malzeme montaj'!$C$1:$C$3329))),ROWS(DJ$4:DJ73))))</f>
        <v/>
      </c>
      <c r="DK73" s="34" t="str">
        <f t="array" ref="DK73">IF(ROWS(DK$4:DK73)&gt;DK$1,"",INDEX('malzeme montaj'!$C$1:$C$3329,SMALL(IF('malzeme montaj'!$B$1:$B$3329=DK$3,IF('malzeme montaj'!$C$1:$C$3329&lt;&gt;"",ROW('malzeme montaj'!$C$1:$C$3329))),ROWS(DK$4:DK73))))</f>
        <v/>
      </c>
      <c r="DL73" s="34" t="str">
        <f t="array" ref="DL73">IF(ROWS(DL$4:DL73)&gt;DL$1,"",INDEX('malzeme montaj'!$C$1:$C$3329,SMALL(IF('malzeme montaj'!$B$1:$B$3329=DL$3,IF('malzeme montaj'!$C$1:$C$3329&lt;&gt;"",ROW('malzeme montaj'!$C$1:$C$3329))),ROWS(DL$4:DL73))))</f>
        <v/>
      </c>
      <c r="DM73" s="34" t="str">
        <f t="array" ref="DM73">IF(ROWS(DM$4:DM73)&gt;DM$1,"",INDEX('malzeme montaj'!$C$1:$C$3329,SMALL(IF('malzeme montaj'!$B$1:$B$3329=DM$3,IF('malzeme montaj'!$C$1:$C$3329&lt;&gt;"",ROW('malzeme montaj'!$C$1:$C$3329))),ROWS(DM$4:DM73))))</f>
        <v/>
      </c>
      <c r="DN73" s="34" t="str">
        <f t="array" ref="DN73">IF(ROWS(DN$4:DN73)&gt;DN$1,"",INDEX('malzeme montaj'!$C$1:$C$3329,SMALL(IF('malzeme montaj'!$B$1:$B$3329=DN$3,IF('malzeme montaj'!$C$1:$C$3329&lt;&gt;"",ROW('malzeme montaj'!$C$1:$C$3329))),ROWS(DN$4:DN73))))</f>
        <v/>
      </c>
      <c r="DO73" s="34" t="str">
        <f t="array" ref="DO73">IF(ROWS(DO$4:DO73)&gt;DO$1,"",INDEX('malzeme montaj'!$C$1:$C$3329,SMALL(IF('malzeme montaj'!$B$1:$B$3329=DO$3,IF('malzeme montaj'!$C$1:$C$3329&lt;&gt;"",ROW('malzeme montaj'!$C$1:$C$3329))),ROWS(DO$4:DO73))))</f>
        <v/>
      </c>
      <c r="DP73" s="34" t="str">
        <f t="array" ref="DP73">IF(ROWS(DP$4:DP73)&gt;DP$1,"",INDEX('malzeme montaj'!$C$1:$C$3329,SMALL(IF('malzeme montaj'!$B$1:$B$3329=DP$3,IF('malzeme montaj'!$C$1:$C$3329&lt;&gt;"",ROW('malzeme montaj'!$C$1:$C$3329))),ROWS(DP$4:DP73))))</f>
        <v/>
      </c>
      <c r="DQ73" s="34" t="str">
        <f t="array" ref="DQ73">IF(ROWS(DQ$4:DQ73)&gt;DQ$1,"",INDEX('malzeme montaj'!$C$1:$C$3329,SMALL(IF('malzeme montaj'!$B$1:$B$3329=DQ$3,IF('malzeme montaj'!$C$1:$C$3329&lt;&gt;"",ROW('malzeme montaj'!$C$1:$C$3329))),ROWS(DQ$4:DQ73))))</f>
        <v/>
      </c>
      <c r="DR73" s="34" t="str">
        <f t="array" ref="DR73">IF(ROWS(DR$4:DR73)&gt;DR$1,"",INDEX('malzeme montaj'!$C$1:$C$3329,SMALL(IF('malzeme montaj'!$B$1:$B$3329=DR$3,IF('malzeme montaj'!$C$1:$C$3329&lt;&gt;"",ROW('malzeme montaj'!$C$1:$C$3329))),ROWS(DR$4:DR73))))</f>
        <v/>
      </c>
      <c r="DS73" s="34" t="str">
        <f t="array" ref="DS73">IF(ROWS(DS$4:DS73)&gt;DS$1,"",INDEX('malzeme montaj'!$C$1:$C$3329,SMALL(IF('malzeme montaj'!$B$1:$B$3329=DS$3,IF('malzeme montaj'!$C$1:$C$3329&lt;&gt;"",ROW('malzeme montaj'!$C$1:$C$3329))),ROWS(DS$4:DS73))))</f>
        <v/>
      </c>
      <c r="DT73" s="34" t="str">
        <f t="array" ref="DT73">IF(ROWS(DT$4:DT73)&gt;DT$1,"",INDEX('malzeme montaj'!$C$1:$C$3329,SMALL(IF('malzeme montaj'!$B$1:$B$3329=DT$3,IF('malzeme montaj'!$C$1:$C$3329&lt;&gt;"",ROW('malzeme montaj'!$C$1:$C$3329))),ROWS(DT$4:DT73))))</f>
        <v/>
      </c>
      <c r="DU73" s="34" t="str">
        <f t="array" ref="DU73">IF(ROWS(DU$4:DU73)&gt;DU$1,"",INDEX('malzeme montaj'!$C$1:$C$3329,SMALL(IF('malzeme montaj'!$B$1:$B$3329=DU$3,IF('malzeme montaj'!$C$1:$C$3329&lt;&gt;"",ROW('malzeme montaj'!$C$1:$C$3329))),ROWS(DU$4:DU73))))</f>
        <v/>
      </c>
      <c r="DV73" s="34" t="str">
        <f t="array" ref="DV73">IF(ROWS(DV$4:DV73)&gt;DV$1,"",INDEX('malzeme montaj'!$C$1:$C$3329,SMALL(IF('malzeme montaj'!$B$1:$B$3329=DV$3,IF('malzeme montaj'!$C$1:$C$3329&lt;&gt;"",ROW('malzeme montaj'!$C$1:$C$3329))),ROWS(DV$4:DV73))))</f>
        <v/>
      </c>
      <c r="DW73" s="34" t="str">
        <f t="array" ref="DW73">IF(ROWS(DW$4:DW73)&gt;DW$1,"",INDEX('malzeme montaj'!$C$1:$C$3329,SMALL(IF('malzeme montaj'!$B$1:$B$3329=DW$3,IF('malzeme montaj'!$C$1:$C$3329&lt;&gt;"",ROW('malzeme montaj'!$C$1:$C$3329))),ROWS(DW$4:DW73))))</f>
        <v/>
      </c>
      <c r="DX73" s="34" t="str">
        <f t="array" ref="DX73">IF(ROWS(DX$4:DX73)&gt;DX$1,"",INDEX('malzeme montaj'!$C$1:$C$3329,SMALL(IF('malzeme montaj'!$B$1:$B$3329=DX$3,IF('malzeme montaj'!$C$1:$C$3329&lt;&gt;"",ROW('malzeme montaj'!$C$1:$C$3329))),ROWS(DX$4:DX73))))</f>
        <v/>
      </c>
      <c r="DY73" s="34" t="str">
        <f t="array" ref="DY73">IF(ROWS(DY$4:DY73)&gt;DY$1,"",INDEX('malzeme montaj'!$C$1:$C$3329,SMALL(IF('malzeme montaj'!$B$1:$B$3329=DY$3,IF('malzeme montaj'!$C$1:$C$3329&lt;&gt;"",ROW('malzeme montaj'!$C$1:$C$3329))),ROWS(DY$4:DY73))))</f>
        <v/>
      </c>
      <c r="DZ73" s="34" t="str">
        <f t="array" ref="DZ73">IF(ROWS(DZ$4:DZ73)&gt;DZ$1,"",INDEX('malzeme montaj'!$C$1:$C$3329,SMALL(IF('malzeme montaj'!$B$1:$B$3329=DZ$3,IF('malzeme montaj'!$C$1:$C$3329&lt;&gt;"",ROW('malzeme montaj'!$C$1:$C$3329))),ROWS(DZ$4:DZ73))))</f>
        <v/>
      </c>
      <c r="EA73" s="34" t="str">
        <f t="array" ref="EA73">IF(ROWS(EA$4:EA73)&gt;EA$1,"",INDEX('malzeme montaj'!$C$1:$C$3329,SMALL(IF('malzeme montaj'!$B$1:$B$3329=EA$3,IF('malzeme montaj'!$C$1:$C$3329&lt;&gt;"",ROW('malzeme montaj'!$C$1:$C$3329))),ROWS(EA$4:EA73))))</f>
        <v/>
      </c>
      <c r="EB73" s="34" t="str">
        <f t="array" ref="EB73">IF(ROWS(EB$4:EB73)&gt;EB$1,"",INDEX('malzeme montaj'!$C$1:$C$3329,SMALL(IF('malzeme montaj'!$B$1:$B$3329=EB$3,IF('malzeme montaj'!$C$1:$C$3329&lt;&gt;"",ROW('malzeme montaj'!$C$1:$C$3329))),ROWS(EB$4:EB73))))</f>
        <v/>
      </c>
      <c r="EC73" s="34" t="str">
        <f t="array" ref="EC73">IF(ROWS(EC$4:EC73)&gt;EC$1,"",INDEX('malzeme montaj'!$C$1:$C$3329,SMALL(IF('malzeme montaj'!$B$1:$B$3329=EC$3,IF('malzeme montaj'!$C$1:$C$3329&lt;&gt;"",ROW('malzeme montaj'!$C$1:$C$3329))),ROWS(EC$4:EC73))))</f>
        <v/>
      </c>
      <c r="ED73" s="34" t="str">
        <f t="array" ref="ED73">IF(ROWS(ED$4:ED73)&gt;ED$1,"",INDEX('malzeme montaj'!$C$1:$C$3329,SMALL(IF('malzeme montaj'!$B$1:$B$3329=ED$3,IF('malzeme montaj'!$C$1:$C$3329&lt;&gt;"",ROW('malzeme montaj'!$C$1:$C$3329))),ROWS(ED$4:ED73))))</f>
        <v/>
      </c>
      <c r="EE73" s="34" t="str">
        <f t="array" ref="EE73">IF(ROWS(EE$4:EE73)&gt;EE$1,"",INDEX('malzeme montaj'!$C$1:$C$3329,SMALL(IF('malzeme montaj'!$B$1:$B$3329=EE$3,IF('malzeme montaj'!$C$1:$C$3329&lt;&gt;"",ROW('malzeme montaj'!$C$1:$C$3329))),ROWS(EE$4:EE73))))</f>
        <v/>
      </c>
      <c r="EF73" s="34" t="str">
        <f t="array" ref="EF73">IF(ROWS(EF$4:EF73)&gt;EF$1,"",INDEX('malzeme montaj'!$C$1:$C$3329,SMALL(IF('malzeme montaj'!$B$1:$B$3329=EF$3,IF('malzeme montaj'!$C$1:$C$3329&lt;&gt;"",ROW('malzeme montaj'!$C$1:$C$3329))),ROWS(EF$4:EF73))))</f>
        <v/>
      </c>
      <c r="EG73" s="34" t="str">
        <f t="array" ref="EG73">IF(ROWS(EG$4:EG73)&gt;EG$1,"",INDEX('malzeme montaj'!$C$1:$C$3329,SMALL(IF('malzeme montaj'!$B$1:$B$3329=EG$3,IF('malzeme montaj'!$C$1:$C$3329&lt;&gt;"",ROW('malzeme montaj'!$C$1:$C$3329))),ROWS(EG$4:EG73))))</f>
        <v/>
      </c>
      <c r="EH73" s="34" t="str">
        <f t="array" ref="EH73">IF(ROWS(EH$4:EH73)&gt;EH$1,"",INDEX('malzeme montaj'!$C$1:$C$3329,SMALL(IF('malzeme montaj'!$B$1:$B$3329=EH$3,IF('malzeme montaj'!$C$1:$C$3329&lt;&gt;"",ROW('malzeme montaj'!$C$1:$C$3329))),ROWS(EH$4:EH73))))</f>
        <v/>
      </c>
      <c r="EI73" s="34" t="str">
        <f t="array" ref="EI73">IF(ROWS(EI$4:EI73)&gt;EI$1,"",INDEX('malzeme montaj'!$C$1:$C$3329,SMALL(IF('malzeme montaj'!$B$1:$B$3329=EI$3,IF('malzeme montaj'!$C$1:$C$3329&lt;&gt;"",ROW('malzeme montaj'!$C$1:$C$3329))),ROWS(EI$4:EI73))))</f>
        <v/>
      </c>
      <c r="EJ73" s="34" t="str">
        <f t="array" ref="EJ73">IF(ROWS(EJ$4:EJ73)&gt;EJ$1,"",INDEX('malzeme montaj'!$C$1:$C$3329,SMALL(IF('malzeme montaj'!$B$1:$B$3329=EJ$3,IF('malzeme montaj'!$C$1:$C$3329&lt;&gt;"",ROW('malzeme montaj'!$C$1:$C$3329))),ROWS(EJ$4:EJ73))))</f>
        <v/>
      </c>
      <c r="EK73" s="34" t="str">
        <f t="array" ref="EK73">IF(ROWS(EK$4:EK73)&gt;EK$1,"",INDEX('malzeme montaj'!$C$1:$C$3329,SMALL(IF('malzeme montaj'!$B$1:$B$3329=EK$3,IF('malzeme montaj'!$C$1:$C$3329&lt;&gt;"",ROW('malzeme montaj'!$C$1:$C$3329))),ROWS(EK$4:EK73))))</f>
        <v/>
      </c>
      <c r="EL73" s="34" t="str">
        <f t="array" ref="EL73">IF(ROWS(EL$4:EL73)&gt;EL$1,"",INDEX('malzeme montaj'!$C$1:$C$3329,SMALL(IF('malzeme montaj'!$B$1:$B$3329=EL$3,IF('malzeme montaj'!$C$1:$C$3329&lt;&gt;"",ROW('malzeme montaj'!$C$1:$C$3329))),ROWS(EL$4:EL73))))</f>
        <v/>
      </c>
      <c r="EM73" s="34" t="str">
        <f t="array" ref="EM73">IF(ROWS(EM$4:EM73)&gt;EM$1,"",INDEX('malzeme montaj'!$C$1:$C$3329,SMALL(IF('malzeme montaj'!$B$1:$B$3329=EM$3,IF('malzeme montaj'!$C$1:$C$3329&lt;&gt;"",ROW('malzeme montaj'!$C$1:$C$3329))),ROWS(EM$4:EM73))))</f>
        <v/>
      </c>
      <c r="EN73" s="34" t="str">
        <f t="array" ref="EN73">IF(ROWS(EN$4:EN73)&gt;EN$1,"",INDEX('malzeme montaj'!$C$1:$C$3329,SMALL(IF('malzeme montaj'!$B$1:$B$3329=EN$3,IF('malzeme montaj'!$C$1:$C$3329&lt;&gt;"",ROW('malzeme montaj'!$C$1:$C$3329))),ROWS(EN$4:EN73))))</f>
        <v/>
      </c>
      <c r="EO73" s="34" t="str">
        <f t="array" ref="EO73">IF(ROWS(EO$4:EO73)&gt;EO$1,"",INDEX('malzeme montaj'!$C$1:$C$3329,SMALL(IF('malzeme montaj'!$B$1:$B$3329=EO$3,IF('malzeme montaj'!$C$1:$C$3329&lt;&gt;"",ROW('malzeme montaj'!$C$1:$C$3329))),ROWS(EO$4:EO73))))</f>
        <v/>
      </c>
      <c r="EP73" s="34" t="str">
        <f t="array" ref="EP73">IF(ROWS(EP$4:EP73)&gt;EP$1,"",INDEX('malzeme montaj'!$C$1:$C$3329,SMALL(IF('malzeme montaj'!$B$1:$B$3329=EP$3,IF('malzeme montaj'!$C$1:$C$3329&lt;&gt;"",ROW('malzeme montaj'!$C$1:$C$3329))),ROWS(EP$4:EP73))))</f>
        <v/>
      </c>
      <c r="EQ73" s="34" t="str">
        <f t="array" ref="EQ73">IF(ROWS(EQ$4:EQ73)&gt;EQ$1,"",INDEX('malzeme montaj'!$C$1:$C$3329,SMALL(IF('malzeme montaj'!$B$1:$B$3329=EQ$3,IF('malzeme montaj'!$C$1:$C$3329&lt;&gt;"",ROW('malzeme montaj'!$C$1:$C$3329))),ROWS(EQ$4:EQ73))))</f>
        <v/>
      </c>
      <c r="ER73" s="34" t="str">
        <f t="array" ref="ER73">IF(ROWS(ER$4:ER73)&gt;ER$1,"",INDEX('malzeme montaj'!$C$1:$C$3329,SMALL(IF('malzeme montaj'!$B$1:$B$3329=ER$3,IF('malzeme montaj'!$C$1:$C$3329&lt;&gt;"",ROW('malzeme montaj'!$C$1:$C$3329))),ROWS(ER$4:ER73))))</f>
        <v/>
      </c>
      <c r="ES73" s="34" t="str">
        <f t="array" ref="ES73">IF(ROWS(ES$4:ES73)&gt;ES$1,"",INDEX('malzeme montaj'!$C$1:$C$3329,SMALL(IF('malzeme montaj'!$B$1:$B$3329=ES$3,IF('malzeme montaj'!$C$1:$C$3329&lt;&gt;"",ROW('malzeme montaj'!$C$1:$C$3329))),ROWS(ES$4:ES73))))</f>
        <v/>
      </c>
      <c r="ET73" s="34" t="str">
        <f t="array" ref="ET73">IF(ROWS(ET$4:ET73)&gt;ET$1,"",INDEX('malzeme montaj'!$C$1:$C$3329,SMALL(IF('malzeme montaj'!$B$1:$B$3329=ET$3,IF('malzeme montaj'!$C$1:$C$3329&lt;&gt;"",ROW('malzeme montaj'!$C$1:$C$3329))),ROWS(ET$4:ET73))))</f>
        <v/>
      </c>
      <c r="EU73" s="34" t="str">
        <f t="array" ref="EU73">IF(ROWS(EU$4:EU73)&gt;EU$1,"",INDEX('malzeme montaj'!$C$1:$C$3329,SMALL(IF('malzeme montaj'!$B$1:$B$3329=EU$3,IF('malzeme montaj'!$C$1:$C$3329&lt;&gt;"",ROW('malzeme montaj'!$C$1:$C$3329))),ROWS(EU$4:EU73))))</f>
        <v/>
      </c>
      <c r="EV73" s="34" t="str">
        <f t="array" ref="EV73">IF(ROWS(EV$4:EV73)&gt;EV$1,"",INDEX('malzeme montaj'!$C$1:$C$3329,SMALL(IF('malzeme montaj'!$B$1:$B$3329=EV$3,IF('malzeme montaj'!$C$1:$C$3329&lt;&gt;"",ROW('malzeme montaj'!$C$1:$C$3329))),ROWS(EV$4:EV73))))</f>
        <v/>
      </c>
      <c r="EW73" s="34" t="str">
        <f t="array" ref="EW73">IF(ROWS(EW$4:EW73)&gt;EW$1,"",INDEX('malzeme montaj'!$C$1:$C$3329,SMALL(IF('malzeme montaj'!$B$1:$B$3329=EW$3,IF('malzeme montaj'!$C$1:$C$3329&lt;&gt;"",ROW('malzeme montaj'!$C$1:$C$3329))),ROWS(EW$4:EW73))))</f>
        <v/>
      </c>
    </row>
    <row r="74" spans="1:153">
      <c r="A74" s="38" t="str">
        <f t="array" ref="A74">IF(ROWS(A$4:A74)&gt;A$1,"",INDEX('malzeme montaj'!$C$1:$C$3329,SMALL(IF('malzeme montaj'!$B$1:$B$3329=A$3,IF('malzeme montaj'!$C$1:$C$3329&lt;&gt;"",ROW('malzeme montaj'!$C$1:$C$3329))),ROWS(A$4:A74))))</f>
        <v/>
      </c>
      <c r="B74" s="38" t="str">
        <f t="array" ref="B74">IF(ROWS(B$4:B74)&gt;B$1,"",INDEX('malzeme montaj'!$C$1:$C$3329,SMALL(IF('malzeme montaj'!$B$1:$B$3329=B$3,IF('malzeme montaj'!$C$1:$C$3329&lt;&gt;"",ROW('malzeme montaj'!$C$1:$C$3329))),ROWS(B$4:B74))))</f>
        <v/>
      </c>
      <c r="C74" s="38" t="str">
        <f t="array" ref="C74">IF(ROWS(C$4:C74)&gt;C$1,"",INDEX('malzeme montaj'!$C$1:$C$3329,SMALL(IF('malzeme montaj'!$B$1:$B$3329=C$3,IF('malzeme montaj'!$C$1:$C$3329&lt;&gt;"",ROW('malzeme montaj'!$C$1:$C$3329))),ROWS(C$4:C74))))</f>
        <v/>
      </c>
      <c r="D74" s="38" t="str">
        <f t="array" ref="D74">IF(ROWS(D$4:D74)&gt;D$1,"",INDEX('malzeme montaj'!$C$1:$C$3329,SMALL(IF('malzeme montaj'!$B$1:$B$3329=D$3,IF('malzeme montaj'!$C$1:$C$3329&lt;&gt;"",ROW('malzeme montaj'!$C$1:$C$3329))),ROWS(D$4:D74))))</f>
        <v/>
      </c>
      <c r="E74" s="38" t="str">
        <f t="array" ref="E74">IF(ROWS(E$4:E74)&gt;E$1,"",INDEX('malzeme montaj'!$C$1:$C$3329,SMALL(IF('malzeme montaj'!$B$1:$B$3329=E$3,IF('malzeme montaj'!$C$1:$C$3329&lt;&gt;"",ROW('malzeme montaj'!$C$1:$C$3329))),ROWS(E$4:E74))))</f>
        <v/>
      </c>
      <c r="F74" s="38" t="str">
        <f t="array" ref="F74">IF(ROWS(F$4:F74)&gt;F$1,"",INDEX('malzeme montaj'!$C$1:$C$3329,SMALL(IF('malzeme montaj'!$B$1:$B$3329=F$3,IF('malzeme montaj'!$C$1:$C$3329&lt;&gt;"",ROW('malzeme montaj'!$C$1:$C$3329))),ROWS(F$4:F74))))</f>
        <v/>
      </c>
      <c r="G74" s="38" t="str">
        <f t="array" ref="G74">IF(ROWS(G$4:G74)&gt;G$1,"",INDEX('malzeme montaj'!$C$1:$C$3329,SMALL(IF('malzeme montaj'!$B$1:$B$3329=G$3,IF('malzeme montaj'!$C$1:$C$3329&lt;&gt;"",ROW('malzeme montaj'!$C$1:$C$3329))),ROWS(G$4:G74))))</f>
        <v/>
      </c>
      <c r="H74" s="38" t="str">
        <f t="array" ref="H74">IF(ROWS(H$4:H74)&gt;H$1,"",INDEX('malzeme montaj'!$C$1:$C$3329,SMALL(IF('malzeme montaj'!$B$1:$B$3329=H$3,IF('malzeme montaj'!$C$1:$C$3329&lt;&gt;"",ROW('malzeme montaj'!$C$1:$C$3329))),ROWS(H$4:H74))))</f>
        <v/>
      </c>
      <c r="I74" s="38" t="str">
        <f t="array" ref="I74">IF(ROWS(I$4:I74)&gt;I$1,"",INDEX('malzeme montaj'!$C$1:$C$3329,SMALL(IF('malzeme montaj'!$B$1:$B$3329=I$3,IF('malzeme montaj'!$C$1:$C$3329&lt;&gt;"",ROW('malzeme montaj'!$C$1:$C$3329))),ROWS(I$4:I74))))</f>
        <v/>
      </c>
      <c r="J74" s="38" t="str">
        <f t="array" ref="J74">IF(ROWS(J$4:J74)&gt;J$1,"",INDEX('malzeme montaj'!$C$1:$C$3329,SMALL(IF('malzeme montaj'!$B$1:$B$3329=J$3,IF('malzeme montaj'!$C$1:$C$3329&lt;&gt;"",ROW('malzeme montaj'!$C$1:$C$3329))),ROWS(J$4:J74))))</f>
        <v/>
      </c>
      <c r="K74" s="38" t="str">
        <f t="array" ref="K74">IF(ROWS(K$4:K74)&gt;K$1,"",INDEX('malzeme montaj'!$C$1:$C$3329,SMALL(IF('malzeme montaj'!$B$1:$B$3329=K$3,IF('malzeme montaj'!$C$1:$C$3329&lt;&gt;"",ROW('malzeme montaj'!$C$1:$C$3329))),ROWS(K$4:K74))))</f>
        <v/>
      </c>
      <c r="L74" s="38" t="str">
        <f t="array" ref="L74">IF(ROWS(L$4:L74)&gt;L$1,"",INDEX('malzeme montaj'!$C$1:$C$3329,SMALL(IF('malzeme montaj'!$B$1:$B$3329=L$3,IF('malzeme montaj'!$C$1:$C$3329&lt;&gt;"",ROW('malzeme montaj'!$C$1:$C$3329))),ROWS(L$4:L74))))</f>
        <v/>
      </c>
      <c r="M74" s="38" t="str">
        <f t="array" ref="M74">IF(ROWS(M$4:M74)&gt;M$1,"",INDEX('malzeme montaj'!$C$1:$C$3329,SMALL(IF('malzeme montaj'!$B$1:$B$3329=M$3,IF('malzeme montaj'!$C$1:$C$3329&lt;&gt;"",ROW('malzeme montaj'!$C$1:$C$3329))),ROWS(M$4:M74))))</f>
        <v/>
      </c>
      <c r="N74" s="38" t="str">
        <f t="array" ref="N74">IF(ROWS(N$4:N74)&gt;N$1,"",INDEX('malzeme montaj'!$C$1:$C$3329,SMALL(IF('malzeme montaj'!$B$1:$B$3329=N$3,IF('malzeme montaj'!$C$1:$C$3329&lt;&gt;"",ROW('malzeme montaj'!$C$1:$C$3329))),ROWS(N$4:N74))))</f>
        <v/>
      </c>
      <c r="O74" s="38" t="str">
        <f t="array" ref="O74">IF(ROWS(O$4:O74)&gt;O$1,"",INDEX('malzeme montaj'!$C$1:$C$3329,SMALL(IF('malzeme montaj'!$B$1:$B$3329=O$3,IF('malzeme montaj'!$C$1:$C$3329&lt;&gt;"",ROW('malzeme montaj'!$C$1:$C$3329))),ROWS(O$4:O74))))</f>
        <v/>
      </c>
      <c r="P74" s="38" t="str">
        <f t="array" ref="P74">IF(ROWS(P$4:P74)&gt;P$1,"",INDEX('malzeme montaj'!$C$1:$C$3329,SMALL(IF('malzeme montaj'!$B$1:$B$3329=P$3,IF('malzeme montaj'!$C$1:$C$3329&lt;&gt;"",ROW('malzeme montaj'!$C$1:$C$3329))),ROWS(P$4:P74))))</f>
        <v/>
      </c>
      <c r="Q74" s="38" t="str">
        <f t="array" ref="Q74">IF(ROWS(Q$4:Q74)&gt;Q$1,"",INDEX('malzeme montaj'!$C$1:$C$3329,SMALL(IF('malzeme montaj'!$B$1:$B$3329=Q$3,IF('malzeme montaj'!$C$1:$C$3329&lt;&gt;"",ROW('malzeme montaj'!$C$1:$C$3329))),ROWS(Q$4:Q74))))</f>
        <v/>
      </c>
      <c r="R74" s="38" t="str">
        <f t="array" ref="R74">IF(ROWS(R$4:R74)&gt;R$1,"",INDEX('malzeme montaj'!$C$1:$C$3329,SMALL(IF('malzeme montaj'!$B$1:$B$3329=R$3,IF('malzeme montaj'!$C$1:$C$3329&lt;&gt;"",ROW('malzeme montaj'!$C$1:$C$3329))),ROWS(R$4:R74))))</f>
        <v/>
      </c>
      <c r="S74" s="38" t="str">
        <f t="array" ref="S74">IF(ROWS(S$4:S74)&gt;S$1,"",INDEX('malzeme montaj'!$C$1:$C$3329,SMALL(IF('malzeme montaj'!$B$1:$B$3329=S$3,IF('malzeme montaj'!$C$1:$C$3329&lt;&gt;"",ROW('malzeme montaj'!$C$1:$C$3329))),ROWS(S$4:S74))))</f>
        <v/>
      </c>
      <c r="T74" s="38" t="str">
        <f t="array" ref="T74">IF(ROWS(T$4:T74)&gt;T$1,"",INDEX('malzeme montaj'!$C$1:$C$3329,SMALL(IF('malzeme montaj'!$B$1:$B$3329=T$3,IF('malzeme montaj'!$C$1:$C$3329&lt;&gt;"",ROW('malzeme montaj'!$C$1:$C$3329))),ROWS(T$4:T74))))</f>
        <v/>
      </c>
      <c r="U74" s="38" t="str">
        <f t="array" ref="U74">IF(ROWS(U$4:U74)&gt;U$1,"",INDEX('malzeme montaj'!$C$1:$C$3329,SMALL(IF('malzeme montaj'!$B$1:$B$3329=U$3,IF('malzeme montaj'!$C$1:$C$3329&lt;&gt;"",ROW('malzeme montaj'!$C$1:$C$3329))),ROWS(U$4:U74))))</f>
        <v/>
      </c>
      <c r="V74" s="38" t="str">
        <f t="array" ref="V74">IF(ROWS(V$4:V74)&gt;V$1,"",INDEX('malzeme montaj'!$C$1:$C$3329,SMALL(IF('malzeme montaj'!$B$1:$B$3329=V$3,IF('malzeme montaj'!$C$1:$C$3329&lt;&gt;"",ROW('malzeme montaj'!$C$1:$C$3329))),ROWS(V$4:V74))))</f>
        <v/>
      </c>
      <c r="W74" s="38" t="str">
        <f t="array" ref="W74">IF(ROWS(W$4:W74)&gt;W$1,"",INDEX('malzeme montaj'!$C$1:$C$3329,SMALL(IF('malzeme montaj'!$B$1:$B$3329=W$3,IF('malzeme montaj'!$C$1:$C$3329&lt;&gt;"",ROW('malzeme montaj'!$C$1:$C$3329))),ROWS(W$4:W74))))</f>
        <v/>
      </c>
      <c r="X74" s="38" t="str">
        <f t="array" ref="X74">IF(ROWS(X$4:X74)&gt;X$1,"",INDEX('malzeme montaj'!$C$1:$C$3329,SMALL(IF('malzeme montaj'!$B$1:$B$3329=X$3,IF('malzeme montaj'!$C$1:$C$3329&lt;&gt;"",ROW('malzeme montaj'!$C$1:$C$3329))),ROWS(X$4:X74))))</f>
        <v/>
      </c>
      <c r="Y74" s="38" t="str">
        <f t="array" ref="Y74">IF(ROWS(Y$4:Y74)&gt;Y$1,"",INDEX('malzeme montaj'!$C$1:$C$3329,SMALL(IF('malzeme montaj'!$B$1:$B$3329=Y$3,IF('malzeme montaj'!$C$1:$C$3329&lt;&gt;"",ROW('malzeme montaj'!$C$1:$C$3329))),ROWS(Y$4:Y74))))</f>
        <v/>
      </c>
      <c r="Z74" s="38" t="str">
        <f t="array" ref="Z74">IF(ROWS(Z$4:Z74)&gt;Z$1,"",INDEX('malzeme montaj'!$C$1:$C$3329,SMALL(IF('malzeme montaj'!$B$1:$B$3329=Z$3,IF('malzeme montaj'!$C$1:$C$3329&lt;&gt;"",ROW('malzeme montaj'!$C$1:$C$3329))),ROWS(Z$4:Z74))))</f>
        <v/>
      </c>
      <c r="AA74" s="38" t="str">
        <f t="array" ref="AA74">IF(ROWS(AA$4:AA74)&gt;AA$1,"",INDEX('malzeme montaj'!$C$1:$C$3329,SMALL(IF('malzeme montaj'!$B$1:$B$3329=AA$3,IF('malzeme montaj'!$C$1:$C$3329&lt;&gt;"",ROW('malzeme montaj'!$C$1:$C$3329))),ROWS(AA$4:AA74))))</f>
        <v/>
      </c>
      <c r="AB74" s="38" t="str">
        <f t="array" ref="AB74">IF(ROWS(AB$4:AB74)&gt;AB$1,"",INDEX('malzeme montaj'!$C$1:$C$3329,SMALL(IF('malzeme montaj'!$B$1:$B$3329=AB$3,IF('malzeme montaj'!$C$1:$C$3329&lt;&gt;"",ROW('malzeme montaj'!$C$1:$C$3329))),ROWS(AB$4:AB74))))</f>
        <v/>
      </c>
      <c r="AC74" s="38" t="str">
        <f t="array" ref="AC74">IF(ROWS(AC$4:AC74)&gt;AC$1,"",INDEX('malzeme montaj'!$C$1:$C$3329,SMALL(IF('malzeme montaj'!$B$1:$B$3329=AC$3,IF('malzeme montaj'!$C$1:$C$3329&lt;&gt;"",ROW('malzeme montaj'!$C$1:$C$3329))),ROWS(AC$4:AC74))))</f>
        <v/>
      </c>
      <c r="AD74" s="38" t="str">
        <f t="array" ref="AD74">IF(ROWS(AD$4:AD74)&gt;AD$1,"",INDEX('malzeme montaj'!$C$1:$C$3329,SMALL(IF('malzeme montaj'!$B$1:$B$3329=AD$3,IF('malzeme montaj'!$C$1:$C$3329&lt;&gt;"",ROW('malzeme montaj'!$C$1:$C$3329))),ROWS(AD$4:AD74))))</f>
        <v/>
      </c>
      <c r="AE74" s="38" t="str">
        <f t="array" ref="AE74">IF(ROWS(AE$4:AE74)&gt;AE$1,"",INDEX('malzeme montaj'!$C$1:$C$3329,SMALL(IF('malzeme montaj'!$B$1:$B$3329=AE$3,IF('malzeme montaj'!$C$1:$C$3329&lt;&gt;"",ROW('malzeme montaj'!$C$1:$C$3329))),ROWS(AE$4:AE74))))</f>
        <v/>
      </c>
      <c r="AF74" s="38" t="str">
        <f t="array" ref="AF74">IF(ROWS(AF$4:AF74)&gt;AF$1,"",INDEX('malzeme montaj'!$C$1:$C$3329,SMALL(IF('malzeme montaj'!$B$1:$B$3329=AF$3,IF('malzeme montaj'!$C$1:$C$3329&lt;&gt;"",ROW('malzeme montaj'!$C$1:$C$3329))),ROWS(AF$4:AF74))))</f>
        <v/>
      </c>
      <c r="AG74" s="38" t="str">
        <f t="array" ref="AG74">IF(ROWS(AG$4:AG74)&gt;AG$1,"",INDEX('malzeme montaj'!$C$1:$C$3329,SMALL(IF('malzeme montaj'!$B$1:$B$3329=AG$3,IF('malzeme montaj'!$C$1:$C$3329&lt;&gt;"",ROW('malzeme montaj'!$C$1:$C$3329))),ROWS(AG$4:AG74))))</f>
        <v/>
      </c>
      <c r="AH74" s="38" t="str">
        <f t="array" ref="AH74">IF(ROWS(AH$4:AH74)&gt;AH$1,"",INDEX('malzeme montaj'!$C$1:$C$3329,SMALL(IF('malzeme montaj'!$B$1:$B$3329=AH$3,IF('malzeme montaj'!$C$1:$C$3329&lt;&gt;"",ROW('malzeme montaj'!$C$1:$C$3329))),ROWS(AH$4:AH74))))</f>
        <v/>
      </c>
      <c r="AI74" s="38" t="str">
        <f t="array" ref="AI74">IF(ROWS(AI$4:AI74)&gt;AI$1,"",INDEX('malzeme montaj'!$C$1:$C$3329,SMALL(IF('malzeme montaj'!$B$1:$B$3329=AI$3,IF('malzeme montaj'!$C$1:$C$3329&lt;&gt;"",ROW('malzeme montaj'!$C$1:$C$3329))),ROWS(AI$4:AI74))))</f>
        <v/>
      </c>
      <c r="AJ74" s="38" t="str">
        <f t="array" ref="AJ74">IF(ROWS(AJ$4:AJ74)&gt;AJ$1,"",INDEX('malzeme montaj'!$C$1:$C$3329,SMALL(IF('malzeme montaj'!$B$1:$B$3329=AJ$3,IF('malzeme montaj'!$C$1:$C$3329&lt;&gt;"",ROW('malzeme montaj'!$C$1:$C$3329))),ROWS(AJ$4:AJ74))))</f>
        <v/>
      </c>
      <c r="AK74" s="38" t="str">
        <f t="array" ref="AK74">IF(ROWS(AK$4:AK74)&gt;AK$1,"",INDEX('malzeme montaj'!$C$1:$C$3329,SMALL(IF('malzeme montaj'!$B$1:$B$3329=AK$3,IF('malzeme montaj'!$C$1:$C$3329&lt;&gt;"",ROW('malzeme montaj'!$C$1:$C$3329))),ROWS(AK$4:AK74))))</f>
        <v/>
      </c>
      <c r="AL74" s="38" t="str">
        <f t="array" ref="AL74">IF(ROWS(AL$4:AL74)&gt;AL$1,"",INDEX('malzeme montaj'!$C$1:$C$3329,SMALL(IF('malzeme montaj'!$B$1:$B$3329=AL$3,IF('malzeme montaj'!$C$1:$C$3329&lt;&gt;"",ROW('malzeme montaj'!$C$1:$C$3329))),ROWS(AL$4:AL74))))</f>
        <v/>
      </c>
      <c r="AM74" s="38" t="str">
        <f t="array" ref="AM74">IF(ROWS(AM$4:AM74)&gt;AM$1,"",INDEX('malzeme montaj'!$C$1:$C$3329,SMALL(IF('malzeme montaj'!$B$1:$B$3329=AM$3,IF('malzeme montaj'!$C$1:$C$3329&lt;&gt;"",ROW('malzeme montaj'!$C$1:$C$3329))),ROWS(AM$4:AM74))))</f>
        <v/>
      </c>
      <c r="AN74" s="38" t="str">
        <f t="array" ref="AN74">IF(ROWS(AN$4:AN74)&gt;AN$1,"",INDEX('malzeme montaj'!$C$1:$C$3329,SMALL(IF('malzeme montaj'!$B$1:$B$3329=AN$3,IF('malzeme montaj'!$C$1:$C$3329&lt;&gt;"",ROW('malzeme montaj'!$C$1:$C$3329))),ROWS(AN$4:AN74))))</f>
        <v/>
      </c>
      <c r="AO74" s="38" t="str">
        <f t="array" ref="AO74">IF(ROWS(AO$4:AO74)&gt;AO$1,"",INDEX('malzeme montaj'!$C$1:$C$3329,SMALL(IF('malzeme montaj'!$B$1:$B$3329=AO$3,IF('malzeme montaj'!$C$1:$C$3329&lt;&gt;"",ROW('malzeme montaj'!$C$1:$C$3329))),ROWS(AO$4:AO74))))</f>
        <v/>
      </c>
      <c r="AP74" s="38" t="str">
        <f t="array" ref="AP74">IF(ROWS(AP$4:AP74)&gt;AP$1,"",INDEX('malzeme montaj'!$C$1:$C$3329,SMALL(IF('malzeme montaj'!$B$1:$B$3329=AP$3,IF('malzeme montaj'!$C$1:$C$3329&lt;&gt;"",ROW('malzeme montaj'!$C$1:$C$3329))),ROWS(AP$4:AP74))))</f>
        <v/>
      </c>
      <c r="AQ74" s="38" t="str">
        <f t="array" ref="AQ74">IF(ROWS(AQ$4:AQ74)&gt;AQ$1,"",INDEX('malzeme montaj'!$C$1:$C$3329,SMALL(IF('malzeme montaj'!$B$1:$B$3329=AQ$3,IF('malzeme montaj'!$C$1:$C$3329&lt;&gt;"",ROW('malzeme montaj'!$C$1:$C$3329))),ROWS(AQ$4:AQ74))))</f>
        <v/>
      </c>
      <c r="AR74" s="38" t="str">
        <f t="array" ref="AR74">IF(ROWS(AR$4:AR74)&gt;AR$1,"",INDEX('malzeme montaj'!$C$1:$C$3329,SMALL(IF('malzeme montaj'!$B$1:$B$3329=AR$3,IF('malzeme montaj'!$C$1:$C$3329&lt;&gt;"",ROW('malzeme montaj'!$C$1:$C$3329))),ROWS(AR$4:AR74))))</f>
        <v/>
      </c>
      <c r="AS74" s="38" t="str">
        <f t="array" ref="AS74">IF(ROWS(AS$4:AS74)&gt;AS$1,"",INDEX('malzeme montaj'!$C$1:$C$3329,SMALL(IF('malzeme montaj'!$B$1:$B$3329=AS$3,IF('malzeme montaj'!$C$1:$C$3329&lt;&gt;"",ROW('malzeme montaj'!$C$1:$C$3329))),ROWS(AS$4:AS74))))</f>
        <v/>
      </c>
      <c r="AT74" s="38" t="str">
        <f t="array" ref="AT74">IF(ROWS(AT$4:AT74)&gt;AT$1,"",INDEX('malzeme montaj'!$C$1:$C$3329,SMALL(IF('malzeme montaj'!$B$1:$B$3329=AT$3,IF('malzeme montaj'!$C$1:$C$3329&lt;&gt;"",ROW('malzeme montaj'!$C$1:$C$3329))),ROWS(AT$4:AT74))))</f>
        <v/>
      </c>
      <c r="AU74" s="38" t="str">
        <f t="array" ref="AU74">IF(ROWS(AU$4:AU74)&gt;AU$1,"",INDEX('malzeme montaj'!$C$1:$C$3329,SMALL(IF('malzeme montaj'!$B$1:$B$3329=AU$3,IF('malzeme montaj'!$C$1:$C$3329&lt;&gt;"",ROW('malzeme montaj'!$C$1:$C$3329))),ROWS(AU$4:AU74))))</f>
        <v/>
      </c>
      <c r="AV74" s="38" t="str">
        <f t="array" ref="AV74">IF(ROWS(AV$4:AV74)&gt;AV$1,"",INDEX('malzeme montaj'!$C$1:$C$3329,SMALL(IF('malzeme montaj'!$B$1:$B$3329=AV$3,IF('malzeme montaj'!$C$1:$C$3329&lt;&gt;"",ROW('malzeme montaj'!$C$1:$C$3329))),ROWS(AV$4:AV74))))</f>
        <v/>
      </c>
      <c r="AW74" s="38" t="str">
        <f t="array" ref="AW74">IF(ROWS(AW$4:AW74)&gt;AW$1,"",INDEX('malzeme montaj'!$C$1:$C$3329,SMALL(IF('malzeme montaj'!$B$1:$B$3329=AW$3,IF('malzeme montaj'!$C$1:$C$3329&lt;&gt;"",ROW('malzeme montaj'!$C$1:$C$3329))),ROWS(AW$4:AW74))))</f>
        <v/>
      </c>
      <c r="AX74" s="38" t="str">
        <f t="array" ref="AX74">IF(ROWS(AX$4:AX74)&gt;AX$1,"",INDEX('malzeme montaj'!$C$1:$C$3329,SMALL(IF('malzeme montaj'!$B$1:$B$3329=AX$3,IF('malzeme montaj'!$C$1:$C$3329&lt;&gt;"",ROW('malzeme montaj'!$C$1:$C$3329))),ROWS(AX$4:AX74))))</f>
        <v/>
      </c>
      <c r="AY74" s="38" t="str">
        <f t="array" ref="AY74">IF(ROWS(AY$4:AY74)&gt;AY$1,"",INDEX('malzeme montaj'!$C$1:$C$3329,SMALL(IF('malzeme montaj'!$B$1:$B$3329=AY$3,IF('malzeme montaj'!$C$1:$C$3329&lt;&gt;"",ROW('malzeme montaj'!$C$1:$C$3329))),ROWS(AY$4:AY74))))</f>
        <v/>
      </c>
      <c r="AZ74" s="38" t="str">
        <f t="array" ref="AZ74">IF(ROWS(AZ$4:AZ74)&gt;AZ$1,"",INDEX('malzeme montaj'!$C$1:$C$3329,SMALL(IF('malzeme montaj'!$B$1:$B$3329=AZ$3,IF('malzeme montaj'!$C$1:$C$3329&lt;&gt;"",ROW('malzeme montaj'!$C$1:$C$3329))),ROWS(AZ$4:AZ74))))</f>
        <v/>
      </c>
      <c r="BA74" s="38" t="str">
        <f t="array" ref="BA74">IF(ROWS(BA$4:BA74)&gt;BA$1,"",INDEX('malzeme montaj'!$C$1:$C$3329,SMALL(IF('malzeme montaj'!$B$1:$B$3329=BA$3,IF('malzeme montaj'!$C$1:$C$3329&lt;&gt;"",ROW('malzeme montaj'!$C$1:$C$3329))),ROWS(BA$4:BA74))))</f>
        <v/>
      </c>
      <c r="BB74" s="38" t="str">
        <f t="array" ref="BB74">IF(ROWS(BB$4:BB74)&gt;BB$1,"",INDEX('malzeme montaj'!$C$1:$C$3329,SMALL(IF('malzeme montaj'!$B$1:$B$3329=BB$3,IF('malzeme montaj'!$C$1:$C$3329&lt;&gt;"",ROW('malzeme montaj'!$C$1:$C$3329))),ROWS(BB$4:BB74))))</f>
        <v/>
      </c>
      <c r="BC74" s="38" t="str">
        <f t="array" ref="BC74">IF(ROWS(BC$4:BC74)&gt;BC$1,"",INDEX('malzeme montaj'!$C$1:$C$3329,SMALL(IF('malzeme montaj'!$B$1:$B$3329=BC$3,IF('malzeme montaj'!$C$1:$C$3329&lt;&gt;"",ROW('malzeme montaj'!$C$1:$C$3329))),ROWS(BC$4:BC74))))</f>
        <v/>
      </c>
      <c r="BD74" s="38" t="str">
        <f t="array" ref="BD74">IF(ROWS(BD$4:BD74)&gt;BD$1,"",INDEX('malzeme montaj'!$C$1:$C$3329,SMALL(IF('malzeme montaj'!$B$1:$B$3329=BD$3,IF('malzeme montaj'!$C$1:$C$3329&lt;&gt;"",ROW('malzeme montaj'!$C$1:$C$3329))),ROWS(BD$4:BD74))))</f>
        <v/>
      </c>
      <c r="BE74" s="38"/>
      <c r="BF74" s="38" t="str">
        <f t="array" ref="BF74">IF(ROWS(BF$4:BF74)&gt;BF$1,"",INDEX('malzeme montaj'!$C$1:$C$3329,SMALL(IF('malzeme montaj'!$B$1:$B$3329=BF$3,IF('malzeme montaj'!$C$1:$C$3329&lt;&gt;"",ROW('malzeme montaj'!$C$1:$C$3329))),ROWS(BF$4:BF74))))</f>
        <v/>
      </c>
      <c r="BG74" s="38" t="str">
        <f t="array" ref="BG74">IF(ROWS(BG$4:BG74)&gt;BG$1,"",INDEX('malzeme montaj'!$C$1:$C$3329,SMALL(IF('malzeme montaj'!$B$1:$B$3329=BG$3,IF('malzeme montaj'!$C$1:$C$3329&lt;&gt;"",ROW('malzeme montaj'!$C$1:$C$3329))),ROWS(BG$4:BG74))))</f>
        <v/>
      </c>
      <c r="BH74" s="38" t="str">
        <f t="array" ref="BH74">IF(ROWS(BH$4:BH74)&gt;BH$1,"",INDEX('malzeme montaj'!$C$1:$C$3329,SMALL(IF('malzeme montaj'!$B$1:$B$3329=BH$3,IF('malzeme montaj'!$C$1:$C$3329&lt;&gt;"",ROW('malzeme montaj'!$C$1:$C$3329))),ROWS(BH$4:BH74))))</f>
        <v/>
      </c>
      <c r="BI74" s="38" t="str">
        <f t="array" ref="BI74">IF(ROWS(BI$4:BI74)&gt;BI$1,"",INDEX('malzeme montaj'!$C$1:$C$3329,SMALL(IF('malzeme montaj'!$B$1:$B$3329=BI$3,IF('malzeme montaj'!$C$1:$C$3329&lt;&gt;"",ROW('malzeme montaj'!$C$1:$C$3329))),ROWS(BI$4:BI74))))</f>
        <v/>
      </c>
      <c r="BJ74" s="38" t="str">
        <f t="array" ref="BJ74">IF(ROWS(BJ$4:BJ74)&gt;BJ$1,"",INDEX('malzeme montaj'!$C$1:$C$3329,SMALL(IF('malzeme montaj'!$B$1:$B$3329=BJ$3,IF('malzeme montaj'!$C$1:$C$3329&lt;&gt;"",ROW('malzeme montaj'!$C$1:$C$3329))),ROWS(BJ$4:BJ74))))</f>
        <v/>
      </c>
      <c r="BK74" s="38" t="str">
        <f t="array" ref="BK74">IF(ROWS(BK$4:BK74)&gt;BK$1,"",INDEX('malzeme montaj'!$C$1:$C$3329,SMALL(IF('malzeme montaj'!$B$1:$B$3329=BK$3,IF('malzeme montaj'!$C$1:$C$3329&lt;&gt;"",ROW('malzeme montaj'!$C$1:$C$3329))),ROWS(BK$4:BK74))))</f>
        <v/>
      </c>
      <c r="BL74" s="38" t="str">
        <f t="array" ref="BL74">IF(ROWS(BL$4:BL74)&gt;BL$1,"",INDEX('malzeme montaj'!$C$1:$C$3329,SMALL(IF('malzeme montaj'!$B$1:$B$3329=BL$3,IF('malzeme montaj'!$C$1:$C$3329&lt;&gt;"",ROW('malzeme montaj'!$C$1:$C$3329))),ROWS(BL$4:BL74))))</f>
        <v/>
      </c>
      <c r="BM74" s="38" t="str">
        <f t="array" ref="BM74">IF(ROWS(BM$4:BM74)&gt;BM$1,"",INDEX('malzeme montaj'!$C$1:$C$3329,SMALL(IF('malzeme montaj'!$B$1:$B$3329=BM$3,IF('malzeme montaj'!$C$1:$C$3329&lt;&gt;"",ROW('malzeme montaj'!$C$1:$C$3329))),ROWS(BM$4:BM74))))</f>
        <v/>
      </c>
      <c r="BN74" s="38" t="str">
        <f t="array" ref="BN74">IF(ROWS(BN$4:BN74)&gt;BN$1,"",INDEX('malzeme montaj'!$C$1:$C$3329,SMALL(IF('malzeme montaj'!$B$1:$B$3329=BN$3,IF('malzeme montaj'!$C$1:$C$3329&lt;&gt;"",ROW('malzeme montaj'!$C$1:$C$3329))),ROWS(BN$4:BN74))))</f>
        <v/>
      </c>
      <c r="BO74" s="38" t="str">
        <f t="array" ref="BO74">IF(ROWS(BO$4:BO74)&gt;BO$1,"",INDEX('malzeme montaj'!$C$1:$C$3329,SMALL(IF('malzeme montaj'!$B$1:$B$3329=BO$3,IF('malzeme montaj'!$C$1:$C$3329&lt;&gt;"",ROW('malzeme montaj'!$C$1:$C$3329))),ROWS(BO$4:BO74))))</f>
        <v/>
      </c>
      <c r="BP74" s="38" t="str">
        <f t="array" ref="BP74">IF(ROWS(BP$4:BP74)&gt;BP$1,"",INDEX('malzeme montaj'!$C$1:$C$3329,SMALL(IF('malzeme montaj'!$B$1:$B$3329=BP$3,IF('malzeme montaj'!$C$1:$C$3329&lt;&gt;"",ROW('malzeme montaj'!$C$1:$C$3329))),ROWS(BP$4:BP74))))</f>
        <v/>
      </c>
      <c r="BQ74" s="38" t="str">
        <f t="array" ref="BQ74">IF(ROWS(BQ$4:BQ74)&gt;BQ$1,"",INDEX('malzeme montaj'!$C$1:$C$3329,SMALL(IF('malzeme montaj'!$B$1:$B$3329=BQ$3,IF('malzeme montaj'!$C$1:$C$3329&lt;&gt;"",ROW('malzeme montaj'!$C$1:$C$3329))),ROWS(BQ$4:BQ74))))</f>
        <v/>
      </c>
      <c r="BR74" s="38" t="str">
        <f t="array" ref="BR74">IF(ROWS(BR$4:BR74)&gt;BR$1,"",INDEX('malzeme montaj'!$C$1:$C$3329,SMALL(IF('malzeme montaj'!$B$1:$B$3329=BR$3,IF('malzeme montaj'!$C$1:$C$3329&lt;&gt;"",ROW('malzeme montaj'!$C$1:$C$3329))),ROWS(BR$4:BR74))))</f>
        <v/>
      </c>
      <c r="BS74" s="38" t="str">
        <f t="array" ref="BS74">IF(ROWS(BS$4:BS74)&gt;BS$1,"",INDEX('malzeme montaj'!$C$1:$C$3329,SMALL(IF('malzeme montaj'!$B$1:$B$3329=BS$3,IF('malzeme montaj'!$C$1:$C$3329&lt;&gt;"",ROW('malzeme montaj'!$C$1:$C$3329))),ROWS(BS$4:BS74))))</f>
        <v/>
      </c>
      <c r="BT74" s="38" t="str">
        <f t="array" ref="BT74">IF(ROWS(BT$4:BT74)&gt;BT$1,"",INDEX('malzeme montaj'!$C$1:$C$3329,SMALL(IF('malzeme montaj'!$B$1:$B$3329=BT$3,IF('malzeme montaj'!$C$1:$C$3329&lt;&gt;"",ROW('malzeme montaj'!$C$1:$C$3329))),ROWS(BT$4:BT74))))</f>
        <v/>
      </c>
      <c r="BU74" s="34" t="str">
        <f t="array" ref="BU74">IF(ROWS(BU$4:BU74)&gt;BU$1,"",INDEX('malzeme montaj'!$C$1:$C$3329,SMALL(IF('malzeme montaj'!$B$1:$B$3329=BU$3,IF('malzeme montaj'!$C$1:$C$3329&lt;&gt;"",ROW('malzeme montaj'!$C$1:$C$3329))),ROWS(BU$4:BU74))))</f>
        <v/>
      </c>
      <c r="BV74" s="34" t="str">
        <f t="array" ref="BV74">IF(ROWS(BV$4:BV74)&gt;BV$1,"",INDEX('malzeme montaj'!$C$1:$C$3329,SMALL(IF('malzeme montaj'!$B$1:$B$3329=BV$3,IF('malzeme montaj'!$C$1:$C$3329&lt;&gt;"",ROW('malzeme montaj'!$C$1:$C$3329))),ROWS(BV$4:BV74))))</f>
        <v/>
      </c>
      <c r="BW74" s="34" t="str">
        <f t="array" ref="BW74">IF(ROWS(BW$4:BW74)&gt;BW$1,"",INDEX('malzeme montaj'!$C$1:$C$3329,SMALL(IF('malzeme montaj'!$B$1:$B$3329=BW$3,IF('malzeme montaj'!$C$1:$C$3329&lt;&gt;"",ROW('malzeme montaj'!$C$1:$C$3329))),ROWS(BW$4:BW74))))</f>
        <v/>
      </c>
      <c r="BX74" s="34" t="str">
        <f t="array" ref="BX74">IF(ROWS(BX$4:BX74)&gt;BX$1,"",INDEX('malzeme montaj'!$C$1:$C$3329,SMALL(IF('malzeme montaj'!$B$1:$B$3329=BX$3,IF('malzeme montaj'!$C$1:$C$3329&lt;&gt;"",ROW('malzeme montaj'!$C$1:$C$3329))),ROWS(BX$4:BX74))))</f>
        <v/>
      </c>
      <c r="BY74" s="34" t="str">
        <f t="array" ref="BY74">IF(ROWS(BY$4:BY74)&gt;BY$1,"",INDEX('malzeme montaj'!$C$1:$C$3329,SMALL(IF('malzeme montaj'!$B$1:$B$3329=BY$3,IF('malzeme montaj'!$C$1:$C$3329&lt;&gt;"",ROW('malzeme montaj'!$C$1:$C$3329))),ROWS(BY$4:BY74))))</f>
        <v/>
      </c>
      <c r="BZ74" s="34" t="str">
        <f t="array" ref="BZ74">IF(ROWS(BZ$4:BZ74)&gt;BZ$1,"",INDEX('malzeme montaj'!$C$1:$C$3329,SMALL(IF('malzeme montaj'!$B$1:$B$3329=BZ$3,IF('malzeme montaj'!$C$1:$C$3329&lt;&gt;"",ROW('malzeme montaj'!$C$1:$C$3329))),ROWS(BZ$4:BZ74))))</f>
        <v/>
      </c>
      <c r="CA74" s="34" t="str">
        <f t="array" ref="CA74">IF(ROWS(CA$4:CA74)&gt;CA$1,"",INDEX('malzeme montaj'!$C$1:$C$3329,SMALL(IF('malzeme montaj'!$B$1:$B$3329=CA$3,IF('malzeme montaj'!$C$1:$C$3329&lt;&gt;"",ROW('malzeme montaj'!$C$1:$C$3329))),ROWS(CA$4:CA74))))</f>
        <v/>
      </c>
      <c r="CB74" s="34" t="str">
        <f t="array" ref="CB74">IF(ROWS(CB$4:CB74)&gt;CB$1,"",INDEX('malzeme montaj'!$C$1:$C$3329,SMALL(IF('malzeme montaj'!$B$1:$B$3329=CB$3,IF('malzeme montaj'!$C$1:$C$3329&lt;&gt;"",ROW('malzeme montaj'!$C$1:$C$3329))),ROWS(CB$4:CB74))))</f>
        <v/>
      </c>
      <c r="CC74" s="34" t="str">
        <f t="array" ref="CC74">IF(ROWS(CC$4:CC74)&gt;CC$1,"",INDEX('malzeme montaj'!$C$1:$C$3329,SMALL(IF('malzeme montaj'!$B$1:$B$3329=CC$3,IF('malzeme montaj'!$C$1:$C$3329&lt;&gt;"",ROW('malzeme montaj'!$C$1:$C$3329))),ROWS(CC$4:CC74))))</f>
        <v/>
      </c>
      <c r="CD74" s="34" t="str">
        <f t="array" ref="CD74">IF(ROWS(CD$4:CD74)&gt;CD$1,"",INDEX('malzeme montaj'!$C$1:$C$3329,SMALL(IF('malzeme montaj'!$B$1:$B$3329=CD$3,IF('malzeme montaj'!$C$1:$C$3329&lt;&gt;"",ROW('malzeme montaj'!$C$1:$C$3329))),ROWS(CD$4:CD74))))</f>
        <v/>
      </c>
      <c r="CE74" s="34" t="str">
        <f t="array" ref="CE74">IF(ROWS(CE$4:CE74)&gt;CE$1,"",INDEX('malzeme montaj'!$C$1:$C$3329,SMALL(IF('malzeme montaj'!$B$1:$B$3329=CE$3,IF('malzeme montaj'!$C$1:$C$3329&lt;&gt;"",ROW('malzeme montaj'!$C$1:$C$3329))),ROWS(CE$4:CE74))))</f>
        <v/>
      </c>
      <c r="CF74" s="34" t="str">
        <f t="array" ref="CF74">IF(ROWS(CF$4:CF74)&gt;CF$1,"",INDEX('malzeme montaj'!$C$1:$C$3329,SMALL(IF('malzeme montaj'!$B$1:$B$3329=CF$3,IF('malzeme montaj'!$C$1:$C$3329&lt;&gt;"",ROW('malzeme montaj'!$C$1:$C$3329))),ROWS(CF$4:CF74))))</f>
        <v/>
      </c>
      <c r="CG74" s="34" t="str">
        <f t="array" ref="CG74">IF(ROWS(CG$4:CG74)&gt;CG$1,"",INDEX('malzeme montaj'!$C$1:$C$3329,SMALL(IF('malzeme montaj'!$B$1:$B$3329=CG$3,IF('malzeme montaj'!$C$1:$C$3329&lt;&gt;"",ROW('malzeme montaj'!$C$1:$C$3329))),ROWS(CG$4:CG74))))</f>
        <v/>
      </c>
      <c r="CH74" s="34" t="str">
        <f t="array" ref="CH74">IF(ROWS(CH$4:CH74)&gt;CH$1,"",INDEX('malzeme montaj'!$C$1:$C$3329,SMALL(IF('malzeme montaj'!$B$1:$B$3329=CH$3,IF('malzeme montaj'!$C$1:$C$3329&lt;&gt;"",ROW('malzeme montaj'!$C$1:$C$3329))),ROWS(CH$4:CH74))))</f>
        <v/>
      </c>
      <c r="CI74" s="34" t="str">
        <f t="array" ref="CI74">IF(ROWS(CI$4:CI74)&gt;CI$1,"",INDEX('malzeme montaj'!$C$1:$C$3329,SMALL(IF('malzeme montaj'!$B$1:$B$3329=CI$3,IF('malzeme montaj'!$C$1:$C$3329&lt;&gt;"",ROW('malzeme montaj'!$C$1:$C$3329))),ROWS(CI$4:CI74))))</f>
        <v/>
      </c>
      <c r="CJ74" s="34" t="str">
        <f t="array" ref="CJ74">IF(ROWS(CJ$4:CJ74)&gt;CJ$1,"",INDEX('malzeme montaj'!$C$1:$C$3329,SMALL(IF('malzeme montaj'!$B$1:$B$3329=CJ$3,IF('malzeme montaj'!$C$1:$C$3329&lt;&gt;"",ROW('malzeme montaj'!$C$1:$C$3329))),ROWS(CJ$4:CJ74))))</f>
        <v/>
      </c>
      <c r="CK74" s="34" t="str">
        <f t="array" ref="CK74">IF(ROWS(CK$4:CK74)&gt;CK$1,"",INDEX('malzeme montaj'!$C$1:$C$3329,SMALL(IF('malzeme montaj'!$B$1:$B$3329=CK$3,IF('malzeme montaj'!$C$1:$C$3329&lt;&gt;"",ROW('malzeme montaj'!$C$1:$C$3329))),ROWS(CK$4:CK74))))</f>
        <v/>
      </c>
      <c r="CL74" s="34" t="str">
        <f t="array" ref="CL74">IF(ROWS(CL$4:CL74)&gt;CL$1,"",INDEX('malzeme montaj'!$C$1:$C$3329,SMALL(IF('malzeme montaj'!$B$1:$B$3329=CL$3,IF('malzeme montaj'!$C$1:$C$3329&lt;&gt;"",ROW('malzeme montaj'!$C$1:$C$3329))),ROWS(CL$4:CL74))))</f>
        <v/>
      </c>
      <c r="CM74" s="34" t="str">
        <f t="array" ref="CM74">IF(ROWS(CM$4:CM74)&gt;CM$1,"",INDEX('malzeme montaj'!$C$1:$C$3329,SMALL(IF('malzeme montaj'!$B$1:$B$3329=CM$3,IF('malzeme montaj'!$C$1:$C$3329&lt;&gt;"",ROW('malzeme montaj'!$C$1:$C$3329))),ROWS(CM$4:CM74))))</f>
        <v/>
      </c>
      <c r="CN74" s="34" t="str">
        <f t="array" ref="CN74">IF(ROWS(CN$4:CN74)&gt;CN$1,"",INDEX('malzeme montaj'!$C$1:$C$3329,SMALL(IF('malzeme montaj'!$B$1:$B$3329=CN$3,IF('malzeme montaj'!$C$1:$C$3329&lt;&gt;"",ROW('malzeme montaj'!$C$1:$C$3329))),ROWS(CN$4:CN74))))</f>
        <v/>
      </c>
      <c r="CO74" s="34" t="str">
        <f t="array" ref="CO74">IF(ROWS(CO$4:CO74)&gt;CO$1,"",INDEX('malzeme montaj'!$C$1:$C$3329,SMALL(IF('malzeme montaj'!$B$1:$B$3329=CO$3,IF('malzeme montaj'!$C$1:$C$3329&lt;&gt;"",ROW('malzeme montaj'!$C$1:$C$3329))),ROWS(CO$4:CO74))))</f>
        <v/>
      </c>
      <c r="CP74" s="34" t="str">
        <f t="array" ref="CP74">IF(ROWS(CP$4:CP74)&gt;CP$1,"",INDEX('malzeme montaj'!$C$1:$C$3329,SMALL(IF('malzeme montaj'!$B$1:$B$3329=CP$3,IF('malzeme montaj'!$C$1:$C$3329&lt;&gt;"",ROW('malzeme montaj'!$C$1:$C$3329))),ROWS(CP$4:CP74))))</f>
        <v/>
      </c>
      <c r="CQ74" s="34" t="str">
        <f t="array" ref="CQ74">IF(ROWS(CQ$4:CQ74)&gt;CQ$1,"",INDEX('malzeme montaj'!$C$1:$C$3329,SMALL(IF('malzeme montaj'!$B$1:$B$3329=CQ$3,IF('malzeme montaj'!$C$1:$C$3329&lt;&gt;"",ROW('malzeme montaj'!$C$1:$C$3329))),ROWS(CQ$4:CQ74))))</f>
        <v/>
      </c>
      <c r="CR74" s="34" t="str">
        <f t="array" ref="CR74">IF(ROWS(CR$4:CR74)&gt;CR$1,"",INDEX('malzeme montaj'!$C$1:$C$3329,SMALL(IF('malzeme montaj'!$B$1:$B$3329=CR$3,IF('malzeme montaj'!$C$1:$C$3329&lt;&gt;"",ROW('malzeme montaj'!$C$1:$C$3329))),ROWS(CR$4:CR74))))</f>
        <v/>
      </c>
      <c r="CS74" s="34" t="str">
        <f t="array" ref="CS74">IF(ROWS(CS$4:CS74)&gt;CS$1,"",INDEX('malzeme montaj'!$C$1:$C$3329,SMALL(IF('malzeme montaj'!$B$1:$B$3329=CS$3,IF('malzeme montaj'!$C$1:$C$3329&lt;&gt;"",ROW('malzeme montaj'!$C$1:$C$3329))),ROWS(CS$4:CS74))))</f>
        <v/>
      </c>
      <c r="CT74" s="34" t="str">
        <f t="array" ref="CT74">IF(ROWS(CT$4:CT74)&gt;CT$1,"",INDEX('malzeme montaj'!$C$1:$C$3329,SMALL(IF('malzeme montaj'!$B$1:$B$3329=CT$3,IF('malzeme montaj'!$C$1:$C$3329&lt;&gt;"",ROW('malzeme montaj'!$C$1:$C$3329))),ROWS(CT$4:CT74))))</f>
        <v/>
      </c>
      <c r="CU74" s="34" t="str">
        <f t="array" ref="CU74">IF(ROWS(CU$4:CU74)&gt;CU$1,"",INDEX('malzeme montaj'!$C$1:$C$3329,SMALL(IF('malzeme montaj'!$B$1:$B$3329=CU$3,IF('malzeme montaj'!$C$1:$C$3329&lt;&gt;"",ROW('malzeme montaj'!$C$1:$C$3329))),ROWS(CU$4:CU74))))</f>
        <v/>
      </c>
      <c r="CV74" s="34" t="str">
        <f t="array" ref="CV74">IF(ROWS(CV$4:CV74)&gt;CV$1,"",INDEX('malzeme montaj'!$C$1:$C$3329,SMALL(IF('malzeme montaj'!$B$1:$B$3329=CV$3,IF('malzeme montaj'!$C$1:$C$3329&lt;&gt;"",ROW('malzeme montaj'!$C$1:$C$3329))),ROWS(CV$4:CV74))))</f>
        <v/>
      </c>
      <c r="CW74" s="34" t="str">
        <f t="array" ref="CW74">IF(ROWS(CW$4:CW74)&gt;CW$1,"",INDEX('malzeme montaj'!$C$1:$C$3329,SMALL(IF('malzeme montaj'!$B$1:$B$3329=CW$3,IF('malzeme montaj'!$C$1:$C$3329&lt;&gt;"",ROW('malzeme montaj'!$C$1:$C$3329))),ROWS(CW$4:CW74))))</f>
        <v/>
      </c>
      <c r="CX74" s="34" t="str">
        <f t="array" ref="CX74">IF(ROWS(CX$4:CX74)&gt;CX$1,"",INDEX('malzeme montaj'!$C$1:$C$3329,SMALL(IF('malzeme montaj'!$B$1:$B$3329=CX$3,IF('malzeme montaj'!$C$1:$C$3329&lt;&gt;"",ROW('malzeme montaj'!$C$1:$C$3329))),ROWS(CX$4:CX74))))</f>
        <v/>
      </c>
      <c r="CY74" s="34" t="str">
        <f t="array" ref="CY74">IF(ROWS(CY$4:CY74)&gt;CY$1,"",INDEX('malzeme montaj'!$C$1:$C$3329,SMALL(IF('malzeme montaj'!$B$1:$B$3329=CY$3,IF('malzeme montaj'!$C$1:$C$3329&lt;&gt;"",ROW('malzeme montaj'!$C$1:$C$3329))),ROWS(CY$4:CY74))))</f>
        <v/>
      </c>
      <c r="CZ74" s="34" t="str">
        <f t="array" ref="CZ74">IF(ROWS(CZ$4:CZ74)&gt;CZ$1,"",INDEX('malzeme montaj'!$C$1:$C$3329,SMALL(IF('malzeme montaj'!$B$1:$B$3329=CZ$3,IF('malzeme montaj'!$C$1:$C$3329&lt;&gt;"",ROW('malzeme montaj'!$C$1:$C$3329))),ROWS(CZ$4:CZ74))))</f>
        <v/>
      </c>
      <c r="DA74" s="34" t="str">
        <f t="array" ref="DA74">IF(ROWS(DA$4:DA74)&gt;DA$1,"",INDEX('malzeme montaj'!$C$1:$C$3329,SMALL(IF('malzeme montaj'!$B$1:$B$3329=DA$3,IF('malzeme montaj'!$C$1:$C$3329&lt;&gt;"",ROW('malzeme montaj'!$C$1:$C$3329))),ROWS(DA$4:DA74))))</f>
        <v/>
      </c>
      <c r="DB74" s="34" t="str">
        <f t="array" ref="DB74">IF(ROWS(DB$4:DB74)&gt;DB$1,"",INDEX('malzeme montaj'!$C$1:$C$3329,SMALL(IF('malzeme montaj'!$B$1:$B$3329=DB$3,IF('malzeme montaj'!$C$1:$C$3329&lt;&gt;"",ROW('malzeme montaj'!$C$1:$C$3329))),ROWS(DB$4:DB74))))</f>
        <v/>
      </c>
      <c r="DC74" s="34" t="str">
        <f t="array" ref="DC74">IF(ROWS(DC$4:DC74)&gt;DC$1,"",INDEX('malzeme montaj'!$C$1:$C$3329,SMALL(IF('malzeme montaj'!$B$1:$B$3329=DC$3,IF('malzeme montaj'!$C$1:$C$3329&lt;&gt;"",ROW('malzeme montaj'!$C$1:$C$3329))),ROWS(DC$4:DC74))))</f>
        <v/>
      </c>
      <c r="DD74" s="34" t="str">
        <f t="array" ref="DD74">IF(ROWS(DD$4:DD74)&gt;DD$1,"",INDEX('malzeme montaj'!$C$1:$C$3329,SMALL(IF('malzeme montaj'!$B$1:$B$3329=DD$3,IF('malzeme montaj'!$C$1:$C$3329&lt;&gt;"",ROW('malzeme montaj'!$C$1:$C$3329))),ROWS(DD$4:DD74))))</f>
        <v/>
      </c>
      <c r="DE74" s="34" t="str">
        <f t="array" ref="DE74">IF(ROWS(DE$4:DE74)&gt;DE$1,"",INDEX('malzeme montaj'!$C$1:$C$3329,SMALL(IF('malzeme montaj'!$B$1:$B$3329=DE$3,IF('malzeme montaj'!$C$1:$C$3329&lt;&gt;"",ROW('malzeme montaj'!$C$1:$C$3329))),ROWS(DE$4:DE74))))</f>
        <v/>
      </c>
      <c r="DF74" s="34" t="str">
        <f t="array" ref="DF74">IF(ROWS(DF$4:DF74)&gt;DF$1,"",INDEX('malzeme montaj'!$C$1:$C$3329,SMALL(IF('malzeme montaj'!$B$1:$B$3329=DF$3,IF('malzeme montaj'!$C$1:$C$3329&lt;&gt;"",ROW('malzeme montaj'!$C$1:$C$3329))),ROWS(DF$4:DF74))))</f>
        <v/>
      </c>
      <c r="DG74" s="34" t="str">
        <f t="array" ref="DG74">IF(ROWS(DG$4:DG74)&gt;DG$1,"",INDEX('malzeme montaj'!$C$1:$C$3329,SMALL(IF('malzeme montaj'!$B$1:$B$3329=DG$3,IF('malzeme montaj'!$C$1:$C$3329&lt;&gt;"",ROW('malzeme montaj'!$C$1:$C$3329))),ROWS(DG$4:DG74))))</f>
        <v/>
      </c>
      <c r="DH74" s="34" t="str">
        <f t="array" ref="DH74">IF(ROWS(DH$4:DH74)&gt;DH$1,"",INDEX('malzeme montaj'!$C$1:$C$3329,SMALL(IF('malzeme montaj'!$B$1:$B$3329=DH$3,IF('malzeme montaj'!$C$1:$C$3329&lt;&gt;"",ROW('malzeme montaj'!$C$1:$C$3329))),ROWS(DH$4:DH74))))</f>
        <v/>
      </c>
      <c r="DI74" s="34" t="str">
        <f t="array" ref="DI74">IF(ROWS(DI$4:DI74)&gt;DI$1,"",INDEX('malzeme montaj'!$C$1:$C$3329,SMALL(IF('malzeme montaj'!$B$1:$B$3329=DI$3,IF('malzeme montaj'!$C$1:$C$3329&lt;&gt;"",ROW('malzeme montaj'!$C$1:$C$3329))),ROWS(DI$4:DI74))))</f>
        <v/>
      </c>
      <c r="DJ74" s="34" t="str">
        <f t="array" ref="DJ74">IF(ROWS(DJ$4:DJ74)&gt;DJ$1,"",INDEX('malzeme montaj'!$C$1:$C$3329,SMALL(IF('malzeme montaj'!$B$1:$B$3329=DJ$3,IF('malzeme montaj'!$C$1:$C$3329&lt;&gt;"",ROW('malzeme montaj'!$C$1:$C$3329))),ROWS(DJ$4:DJ74))))</f>
        <v/>
      </c>
      <c r="DK74" s="34" t="str">
        <f t="array" ref="DK74">IF(ROWS(DK$4:DK74)&gt;DK$1,"",INDEX('malzeme montaj'!$C$1:$C$3329,SMALL(IF('malzeme montaj'!$B$1:$B$3329=DK$3,IF('malzeme montaj'!$C$1:$C$3329&lt;&gt;"",ROW('malzeme montaj'!$C$1:$C$3329))),ROWS(DK$4:DK74))))</f>
        <v/>
      </c>
      <c r="DL74" s="34" t="str">
        <f t="array" ref="DL74">IF(ROWS(DL$4:DL74)&gt;DL$1,"",INDEX('malzeme montaj'!$C$1:$C$3329,SMALL(IF('malzeme montaj'!$B$1:$B$3329=DL$3,IF('malzeme montaj'!$C$1:$C$3329&lt;&gt;"",ROW('malzeme montaj'!$C$1:$C$3329))),ROWS(DL$4:DL74))))</f>
        <v/>
      </c>
      <c r="DM74" s="34" t="str">
        <f t="array" ref="DM74">IF(ROWS(DM$4:DM74)&gt;DM$1,"",INDEX('malzeme montaj'!$C$1:$C$3329,SMALL(IF('malzeme montaj'!$B$1:$B$3329=DM$3,IF('malzeme montaj'!$C$1:$C$3329&lt;&gt;"",ROW('malzeme montaj'!$C$1:$C$3329))),ROWS(DM$4:DM74))))</f>
        <v/>
      </c>
      <c r="DN74" s="34" t="str">
        <f t="array" ref="DN74">IF(ROWS(DN$4:DN74)&gt;DN$1,"",INDEX('malzeme montaj'!$C$1:$C$3329,SMALL(IF('malzeme montaj'!$B$1:$B$3329=DN$3,IF('malzeme montaj'!$C$1:$C$3329&lt;&gt;"",ROW('malzeme montaj'!$C$1:$C$3329))),ROWS(DN$4:DN74))))</f>
        <v/>
      </c>
      <c r="DO74" s="34" t="str">
        <f t="array" ref="DO74">IF(ROWS(DO$4:DO74)&gt;DO$1,"",INDEX('malzeme montaj'!$C$1:$C$3329,SMALL(IF('malzeme montaj'!$B$1:$B$3329=DO$3,IF('malzeme montaj'!$C$1:$C$3329&lt;&gt;"",ROW('malzeme montaj'!$C$1:$C$3329))),ROWS(DO$4:DO74))))</f>
        <v/>
      </c>
      <c r="DP74" s="34" t="str">
        <f t="array" ref="DP74">IF(ROWS(DP$4:DP74)&gt;DP$1,"",INDEX('malzeme montaj'!$C$1:$C$3329,SMALL(IF('malzeme montaj'!$B$1:$B$3329=DP$3,IF('malzeme montaj'!$C$1:$C$3329&lt;&gt;"",ROW('malzeme montaj'!$C$1:$C$3329))),ROWS(DP$4:DP74))))</f>
        <v/>
      </c>
      <c r="DQ74" s="34" t="str">
        <f t="array" ref="DQ74">IF(ROWS(DQ$4:DQ74)&gt;DQ$1,"",INDEX('malzeme montaj'!$C$1:$C$3329,SMALL(IF('malzeme montaj'!$B$1:$B$3329=DQ$3,IF('malzeme montaj'!$C$1:$C$3329&lt;&gt;"",ROW('malzeme montaj'!$C$1:$C$3329))),ROWS(DQ$4:DQ74))))</f>
        <v/>
      </c>
      <c r="DR74" s="34" t="str">
        <f t="array" ref="DR74">IF(ROWS(DR$4:DR74)&gt;DR$1,"",INDEX('malzeme montaj'!$C$1:$C$3329,SMALL(IF('malzeme montaj'!$B$1:$B$3329=DR$3,IF('malzeme montaj'!$C$1:$C$3329&lt;&gt;"",ROW('malzeme montaj'!$C$1:$C$3329))),ROWS(DR$4:DR74))))</f>
        <v/>
      </c>
      <c r="DS74" s="34" t="str">
        <f t="array" ref="DS74">IF(ROWS(DS$4:DS74)&gt;DS$1,"",INDEX('malzeme montaj'!$C$1:$C$3329,SMALL(IF('malzeme montaj'!$B$1:$B$3329=DS$3,IF('malzeme montaj'!$C$1:$C$3329&lt;&gt;"",ROW('malzeme montaj'!$C$1:$C$3329))),ROWS(DS$4:DS74))))</f>
        <v/>
      </c>
      <c r="DT74" s="34" t="str">
        <f t="array" ref="DT74">IF(ROWS(DT$4:DT74)&gt;DT$1,"",INDEX('malzeme montaj'!$C$1:$C$3329,SMALL(IF('malzeme montaj'!$B$1:$B$3329=DT$3,IF('malzeme montaj'!$C$1:$C$3329&lt;&gt;"",ROW('malzeme montaj'!$C$1:$C$3329))),ROWS(DT$4:DT74))))</f>
        <v/>
      </c>
      <c r="DU74" s="34" t="str">
        <f t="array" ref="DU74">IF(ROWS(DU$4:DU74)&gt;DU$1,"",INDEX('malzeme montaj'!$C$1:$C$3329,SMALL(IF('malzeme montaj'!$B$1:$B$3329=DU$3,IF('malzeme montaj'!$C$1:$C$3329&lt;&gt;"",ROW('malzeme montaj'!$C$1:$C$3329))),ROWS(DU$4:DU74))))</f>
        <v/>
      </c>
      <c r="DV74" s="34" t="str">
        <f t="array" ref="DV74">IF(ROWS(DV$4:DV74)&gt;DV$1,"",INDEX('malzeme montaj'!$C$1:$C$3329,SMALL(IF('malzeme montaj'!$B$1:$B$3329=DV$3,IF('malzeme montaj'!$C$1:$C$3329&lt;&gt;"",ROW('malzeme montaj'!$C$1:$C$3329))),ROWS(DV$4:DV74))))</f>
        <v/>
      </c>
      <c r="DW74" s="34" t="str">
        <f t="array" ref="DW74">IF(ROWS(DW$4:DW74)&gt;DW$1,"",INDEX('malzeme montaj'!$C$1:$C$3329,SMALL(IF('malzeme montaj'!$B$1:$B$3329=DW$3,IF('malzeme montaj'!$C$1:$C$3329&lt;&gt;"",ROW('malzeme montaj'!$C$1:$C$3329))),ROWS(DW$4:DW74))))</f>
        <v/>
      </c>
      <c r="DX74" s="34" t="str">
        <f t="array" ref="DX74">IF(ROWS(DX$4:DX74)&gt;DX$1,"",INDEX('malzeme montaj'!$C$1:$C$3329,SMALL(IF('malzeme montaj'!$B$1:$B$3329=DX$3,IF('malzeme montaj'!$C$1:$C$3329&lt;&gt;"",ROW('malzeme montaj'!$C$1:$C$3329))),ROWS(DX$4:DX74))))</f>
        <v/>
      </c>
      <c r="DY74" s="34" t="str">
        <f t="array" ref="DY74">IF(ROWS(DY$4:DY74)&gt;DY$1,"",INDEX('malzeme montaj'!$C$1:$C$3329,SMALL(IF('malzeme montaj'!$B$1:$B$3329=DY$3,IF('malzeme montaj'!$C$1:$C$3329&lt;&gt;"",ROW('malzeme montaj'!$C$1:$C$3329))),ROWS(DY$4:DY74))))</f>
        <v/>
      </c>
      <c r="DZ74" s="34" t="str">
        <f t="array" ref="DZ74">IF(ROWS(DZ$4:DZ74)&gt;DZ$1,"",INDEX('malzeme montaj'!$C$1:$C$3329,SMALL(IF('malzeme montaj'!$B$1:$B$3329=DZ$3,IF('malzeme montaj'!$C$1:$C$3329&lt;&gt;"",ROW('malzeme montaj'!$C$1:$C$3329))),ROWS(DZ$4:DZ74))))</f>
        <v/>
      </c>
      <c r="EA74" s="34" t="str">
        <f t="array" ref="EA74">IF(ROWS(EA$4:EA74)&gt;EA$1,"",INDEX('malzeme montaj'!$C$1:$C$3329,SMALL(IF('malzeme montaj'!$B$1:$B$3329=EA$3,IF('malzeme montaj'!$C$1:$C$3329&lt;&gt;"",ROW('malzeme montaj'!$C$1:$C$3329))),ROWS(EA$4:EA74))))</f>
        <v/>
      </c>
      <c r="EB74" s="34" t="str">
        <f t="array" ref="EB74">IF(ROWS(EB$4:EB74)&gt;EB$1,"",INDEX('malzeme montaj'!$C$1:$C$3329,SMALL(IF('malzeme montaj'!$B$1:$B$3329=EB$3,IF('malzeme montaj'!$C$1:$C$3329&lt;&gt;"",ROW('malzeme montaj'!$C$1:$C$3329))),ROWS(EB$4:EB74))))</f>
        <v/>
      </c>
      <c r="EC74" s="34" t="str">
        <f t="array" ref="EC74">IF(ROWS(EC$4:EC74)&gt;EC$1,"",INDEX('malzeme montaj'!$C$1:$C$3329,SMALL(IF('malzeme montaj'!$B$1:$B$3329=EC$3,IF('malzeme montaj'!$C$1:$C$3329&lt;&gt;"",ROW('malzeme montaj'!$C$1:$C$3329))),ROWS(EC$4:EC74))))</f>
        <v/>
      </c>
      <c r="ED74" s="34" t="str">
        <f t="array" ref="ED74">IF(ROWS(ED$4:ED74)&gt;ED$1,"",INDEX('malzeme montaj'!$C$1:$C$3329,SMALL(IF('malzeme montaj'!$B$1:$B$3329=ED$3,IF('malzeme montaj'!$C$1:$C$3329&lt;&gt;"",ROW('malzeme montaj'!$C$1:$C$3329))),ROWS(ED$4:ED74))))</f>
        <v/>
      </c>
      <c r="EE74" s="34" t="str">
        <f t="array" ref="EE74">IF(ROWS(EE$4:EE74)&gt;EE$1,"",INDEX('malzeme montaj'!$C$1:$C$3329,SMALL(IF('malzeme montaj'!$B$1:$B$3329=EE$3,IF('malzeme montaj'!$C$1:$C$3329&lt;&gt;"",ROW('malzeme montaj'!$C$1:$C$3329))),ROWS(EE$4:EE74))))</f>
        <v/>
      </c>
      <c r="EF74" s="34" t="str">
        <f t="array" ref="EF74">IF(ROWS(EF$4:EF74)&gt;EF$1,"",INDEX('malzeme montaj'!$C$1:$C$3329,SMALL(IF('malzeme montaj'!$B$1:$B$3329=EF$3,IF('malzeme montaj'!$C$1:$C$3329&lt;&gt;"",ROW('malzeme montaj'!$C$1:$C$3329))),ROWS(EF$4:EF74))))</f>
        <v/>
      </c>
      <c r="EG74" s="34" t="str">
        <f t="array" ref="EG74">IF(ROWS(EG$4:EG74)&gt;EG$1,"",INDEX('malzeme montaj'!$C$1:$C$3329,SMALL(IF('malzeme montaj'!$B$1:$B$3329=EG$3,IF('malzeme montaj'!$C$1:$C$3329&lt;&gt;"",ROW('malzeme montaj'!$C$1:$C$3329))),ROWS(EG$4:EG74))))</f>
        <v/>
      </c>
      <c r="EH74" s="34" t="str">
        <f t="array" ref="EH74">IF(ROWS(EH$4:EH74)&gt;EH$1,"",INDEX('malzeme montaj'!$C$1:$C$3329,SMALL(IF('malzeme montaj'!$B$1:$B$3329=EH$3,IF('malzeme montaj'!$C$1:$C$3329&lt;&gt;"",ROW('malzeme montaj'!$C$1:$C$3329))),ROWS(EH$4:EH74))))</f>
        <v/>
      </c>
      <c r="EI74" s="34" t="str">
        <f t="array" ref="EI74">IF(ROWS(EI$4:EI74)&gt;EI$1,"",INDEX('malzeme montaj'!$C$1:$C$3329,SMALL(IF('malzeme montaj'!$B$1:$B$3329=EI$3,IF('malzeme montaj'!$C$1:$C$3329&lt;&gt;"",ROW('malzeme montaj'!$C$1:$C$3329))),ROWS(EI$4:EI74))))</f>
        <v/>
      </c>
      <c r="EJ74" s="34" t="str">
        <f t="array" ref="EJ74">IF(ROWS(EJ$4:EJ74)&gt;EJ$1,"",INDEX('malzeme montaj'!$C$1:$C$3329,SMALL(IF('malzeme montaj'!$B$1:$B$3329=EJ$3,IF('malzeme montaj'!$C$1:$C$3329&lt;&gt;"",ROW('malzeme montaj'!$C$1:$C$3329))),ROWS(EJ$4:EJ74))))</f>
        <v/>
      </c>
      <c r="EK74" s="34" t="str">
        <f t="array" ref="EK74">IF(ROWS(EK$4:EK74)&gt;EK$1,"",INDEX('malzeme montaj'!$C$1:$C$3329,SMALL(IF('malzeme montaj'!$B$1:$B$3329=EK$3,IF('malzeme montaj'!$C$1:$C$3329&lt;&gt;"",ROW('malzeme montaj'!$C$1:$C$3329))),ROWS(EK$4:EK74))))</f>
        <v/>
      </c>
      <c r="EL74" s="34" t="str">
        <f t="array" ref="EL74">IF(ROWS(EL$4:EL74)&gt;EL$1,"",INDEX('malzeme montaj'!$C$1:$C$3329,SMALL(IF('malzeme montaj'!$B$1:$B$3329=EL$3,IF('malzeme montaj'!$C$1:$C$3329&lt;&gt;"",ROW('malzeme montaj'!$C$1:$C$3329))),ROWS(EL$4:EL74))))</f>
        <v/>
      </c>
      <c r="EM74" s="34" t="str">
        <f t="array" ref="EM74">IF(ROWS(EM$4:EM74)&gt;EM$1,"",INDEX('malzeme montaj'!$C$1:$C$3329,SMALL(IF('malzeme montaj'!$B$1:$B$3329=EM$3,IF('malzeme montaj'!$C$1:$C$3329&lt;&gt;"",ROW('malzeme montaj'!$C$1:$C$3329))),ROWS(EM$4:EM74))))</f>
        <v/>
      </c>
      <c r="EN74" s="34" t="str">
        <f t="array" ref="EN74">IF(ROWS(EN$4:EN74)&gt;EN$1,"",INDEX('malzeme montaj'!$C$1:$C$3329,SMALL(IF('malzeme montaj'!$B$1:$B$3329=EN$3,IF('malzeme montaj'!$C$1:$C$3329&lt;&gt;"",ROW('malzeme montaj'!$C$1:$C$3329))),ROWS(EN$4:EN74))))</f>
        <v/>
      </c>
      <c r="EO74" s="34" t="str">
        <f t="array" ref="EO74">IF(ROWS(EO$4:EO74)&gt;EO$1,"",INDEX('malzeme montaj'!$C$1:$C$3329,SMALL(IF('malzeme montaj'!$B$1:$B$3329=EO$3,IF('malzeme montaj'!$C$1:$C$3329&lt;&gt;"",ROW('malzeme montaj'!$C$1:$C$3329))),ROWS(EO$4:EO74))))</f>
        <v/>
      </c>
      <c r="EP74" s="34" t="str">
        <f t="array" ref="EP74">IF(ROWS(EP$4:EP74)&gt;EP$1,"",INDEX('malzeme montaj'!$C$1:$C$3329,SMALL(IF('malzeme montaj'!$B$1:$B$3329=EP$3,IF('malzeme montaj'!$C$1:$C$3329&lt;&gt;"",ROW('malzeme montaj'!$C$1:$C$3329))),ROWS(EP$4:EP74))))</f>
        <v/>
      </c>
      <c r="EQ74" s="34" t="str">
        <f t="array" ref="EQ74">IF(ROWS(EQ$4:EQ74)&gt;EQ$1,"",INDEX('malzeme montaj'!$C$1:$C$3329,SMALL(IF('malzeme montaj'!$B$1:$B$3329=EQ$3,IF('malzeme montaj'!$C$1:$C$3329&lt;&gt;"",ROW('malzeme montaj'!$C$1:$C$3329))),ROWS(EQ$4:EQ74))))</f>
        <v/>
      </c>
      <c r="ER74" s="34" t="str">
        <f t="array" ref="ER74">IF(ROWS(ER$4:ER74)&gt;ER$1,"",INDEX('malzeme montaj'!$C$1:$C$3329,SMALL(IF('malzeme montaj'!$B$1:$B$3329=ER$3,IF('malzeme montaj'!$C$1:$C$3329&lt;&gt;"",ROW('malzeme montaj'!$C$1:$C$3329))),ROWS(ER$4:ER74))))</f>
        <v/>
      </c>
      <c r="ES74" s="34" t="str">
        <f t="array" ref="ES74">IF(ROWS(ES$4:ES74)&gt;ES$1,"",INDEX('malzeme montaj'!$C$1:$C$3329,SMALL(IF('malzeme montaj'!$B$1:$B$3329=ES$3,IF('malzeme montaj'!$C$1:$C$3329&lt;&gt;"",ROW('malzeme montaj'!$C$1:$C$3329))),ROWS(ES$4:ES74))))</f>
        <v/>
      </c>
      <c r="ET74" s="34" t="str">
        <f t="array" ref="ET74">IF(ROWS(ET$4:ET74)&gt;ET$1,"",INDEX('malzeme montaj'!$C$1:$C$3329,SMALL(IF('malzeme montaj'!$B$1:$B$3329=ET$3,IF('malzeme montaj'!$C$1:$C$3329&lt;&gt;"",ROW('malzeme montaj'!$C$1:$C$3329))),ROWS(ET$4:ET74))))</f>
        <v/>
      </c>
      <c r="EU74" s="34" t="str">
        <f t="array" ref="EU74">IF(ROWS(EU$4:EU74)&gt;EU$1,"",INDEX('malzeme montaj'!$C$1:$C$3329,SMALL(IF('malzeme montaj'!$B$1:$B$3329=EU$3,IF('malzeme montaj'!$C$1:$C$3329&lt;&gt;"",ROW('malzeme montaj'!$C$1:$C$3329))),ROWS(EU$4:EU74))))</f>
        <v/>
      </c>
      <c r="EV74" s="34" t="str">
        <f t="array" ref="EV74">IF(ROWS(EV$4:EV74)&gt;EV$1,"",INDEX('malzeme montaj'!$C$1:$C$3329,SMALL(IF('malzeme montaj'!$B$1:$B$3329=EV$3,IF('malzeme montaj'!$C$1:$C$3329&lt;&gt;"",ROW('malzeme montaj'!$C$1:$C$3329))),ROWS(EV$4:EV74))))</f>
        <v/>
      </c>
      <c r="EW74" s="34" t="str">
        <f t="array" ref="EW74">IF(ROWS(EW$4:EW74)&gt;EW$1,"",INDEX('malzeme montaj'!$C$1:$C$3329,SMALL(IF('malzeme montaj'!$B$1:$B$3329=EW$3,IF('malzeme montaj'!$C$1:$C$3329&lt;&gt;"",ROW('malzeme montaj'!$C$1:$C$3329))),ROWS(EW$4:EW74))))</f>
        <v/>
      </c>
    </row>
    <row r="75" spans="1:153">
      <c r="A75" s="38" t="str">
        <f t="array" ref="A75">IF(ROWS(A$4:A75)&gt;A$1,"",INDEX('malzeme montaj'!$C$1:$C$3329,SMALL(IF('malzeme montaj'!$B$1:$B$3329=A$3,IF('malzeme montaj'!$C$1:$C$3329&lt;&gt;"",ROW('malzeme montaj'!$C$1:$C$3329))),ROWS(A$4:A75))))</f>
        <v/>
      </c>
      <c r="B75" s="38" t="str">
        <f t="array" ref="B75">IF(ROWS(B$4:B75)&gt;B$1,"",INDEX('malzeme montaj'!$C$1:$C$3329,SMALL(IF('malzeme montaj'!$B$1:$B$3329=B$3,IF('malzeme montaj'!$C$1:$C$3329&lt;&gt;"",ROW('malzeme montaj'!$C$1:$C$3329))),ROWS(B$4:B75))))</f>
        <v/>
      </c>
      <c r="C75" s="38" t="str">
        <f t="array" ref="C75">IF(ROWS(C$4:C75)&gt;C$1,"",INDEX('malzeme montaj'!$C$1:$C$3329,SMALL(IF('malzeme montaj'!$B$1:$B$3329=C$3,IF('malzeme montaj'!$C$1:$C$3329&lt;&gt;"",ROW('malzeme montaj'!$C$1:$C$3329))),ROWS(C$4:C75))))</f>
        <v/>
      </c>
      <c r="D75" s="38" t="str">
        <f t="array" ref="D75">IF(ROWS(D$4:D75)&gt;D$1,"",INDEX('malzeme montaj'!$C$1:$C$3329,SMALL(IF('malzeme montaj'!$B$1:$B$3329=D$3,IF('malzeme montaj'!$C$1:$C$3329&lt;&gt;"",ROW('malzeme montaj'!$C$1:$C$3329))),ROWS(D$4:D75))))</f>
        <v/>
      </c>
      <c r="E75" s="38" t="str">
        <f t="array" ref="E75">IF(ROWS(E$4:E75)&gt;E$1,"",INDEX('malzeme montaj'!$C$1:$C$3329,SMALL(IF('malzeme montaj'!$B$1:$B$3329=E$3,IF('malzeme montaj'!$C$1:$C$3329&lt;&gt;"",ROW('malzeme montaj'!$C$1:$C$3329))),ROWS(E$4:E75))))</f>
        <v/>
      </c>
      <c r="F75" s="38" t="str">
        <f t="array" ref="F75">IF(ROWS(F$4:F75)&gt;F$1,"",INDEX('malzeme montaj'!$C$1:$C$3329,SMALL(IF('malzeme montaj'!$B$1:$B$3329=F$3,IF('malzeme montaj'!$C$1:$C$3329&lt;&gt;"",ROW('malzeme montaj'!$C$1:$C$3329))),ROWS(F$4:F75))))</f>
        <v/>
      </c>
      <c r="G75" s="38" t="str">
        <f t="array" ref="G75">IF(ROWS(G$4:G75)&gt;G$1,"",INDEX('malzeme montaj'!$C$1:$C$3329,SMALL(IF('malzeme montaj'!$B$1:$B$3329=G$3,IF('malzeme montaj'!$C$1:$C$3329&lt;&gt;"",ROW('malzeme montaj'!$C$1:$C$3329))),ROWS(G$4:G75))))</f>
        <v/>
      </c>
      <c r="H75" s="38" t="str">
        <f t="array" ref="H75">IF(ROWS(H$4:H75)&gt;H$1,"",INDEX('malzeme montaj'!$C$1:$C$3329,SMALL(IF('malzeme montaj'!$B$1:$B$3329=H$3,IF('malzeme montaj'!$C$1:$C$3329&lt;&gt;"",ROW('malzeme montaj'!$C$1:$C$3329))),ROWS(H$4:H75))))</f>
        <v/>
      </c>
      <c r="I75" s="38" t="str">
        <f t="array" ref="I75">IF(ROWS(I$4:I75)&gt;I$1,"",INDEX('malzeme montaj'!$C$1:$C$3329,SMALL(IF('malzeme montaj'!$B$1:$B$3329=I$3,IF('malzeme montaj'!$C$1:$C$3329&lt;&gt;"",ROW('malzeme montaj'!$C$1:$C$3329))),ROWS(I$4:I75))))</f>
        <v/>
      </c>
      <c r="J75" s="38" t="str">
        <f t="array" ref="J75">IF(ROWS(J$4:J75)&gt;J$1,"",INDEX('malzeme montaj'!$C$1:$C$3329,SMALL(IF('malzeme montaj'!$B$1:$B$3329=J$3,IF('malzeme montaj'!$C$1:$C$3329&lt;&gt;"",ROW('malzeme montaj'!$C$1:$C$3329))),ROWS(J$4:J75))))</f>
        <v/>
      </c>
      <c r="K75" s="38" t="str">
        <f t="array" ref="K75">IF(ROWS(K$4:K75)&gt;K$1,"",INDEX('malzeme montaj'!$C$1:$C$3329,SMALL(IF('malzeme montaj'!$B$1:$B$3329=K$3,IF('malzeme montaj'!$C$1:$C$3329&lt;&gt;"",ROW('malzeme montaj'!$C$1:$C$3329))),ROWS(K$4:K75))))</f>
        <v/>
      </c>
      <c r="L75" s="38" t="str">
        <f t="array" ref="L75">IF(ROWS(L$4:L75)&gt;L$1,"",INDEX('malzeme montaj'!$C$1:$C$3329,SMALL(IF('malzeme montaj'!$B$1:$B$3329=L$3,IF('malzeme montaj'!$C$1:$C$3329&lt;&gt;"",ROW('malzeme montaj'!$C$1:$C$3329))),ROWS(L$4:L75))))</f>
        <v/>
      </c>
      <c r="M75" s="38" t="str">
        <f t="array" ref="M75">IF(ROWS(M$4:M75)&gt;M$1,"",INDEX('malzeme montaj'!$C$1:$C$3329,SMALL(IF('malzeme montaj'!$B$1:$B$3329=M$3,IF('malzeme montaj'!$C$1:$C$3329&lt;&gt;"",ROW('malzeme montaj'!$C$1:$C$3329))),ROWS(M$4:M75))))</f>
        <v/>
      </c>
      <c r="N75" s="38" t="str">
        <f t="array" ref="N75">IF(ROWS(N$4:N75)&gt;N$1,"",INDEX('malzeme montaj'!$C$1:$C$3329,SMALL(IF('malzeme montaj'!$B$1:$B$3329=N$3,IF('malzeme montaj'!$C$1:$C$3329&lt;&gt;"",ROW('malzeme montaj'!$C$1:$C$3329))),ROWS(N$4:N75))))</f>
        <v/>
      </c>
      <c r="O75" s="38" t="str">
        <f t="array" ref="O75">IF(ROWS(O$4:O75)&gt;O$1,"",INDEX('malzeme montaj'!$C$1:$C$3329,SMALL(IF('malzeme montaj'!$B$1:$B$3329=O$3,IF('malzeme montaj'!$C$1:$C$3329&lt;&gt;"",ROW('malzeme montaj'!$C$1:$C$3329))),ROWS(O$4:O75))))</f>
        <v/>
      </c>
      <c r="P75" s="38" t="str">
        <f t="array" ref="P75">IF(ROWS(P$4:P75)&gt;P$1,"",INDEX('malzeme montaj'!$C$1:$C$3329,SMALL(IF('malzeme montaj'!$B$1:$B$3329=P$3,IF('malzeme montaj'!$C$1:$C$3329&lt;&gt;"",ROW('malzeme montaj'!$C$1:$C$3329))),ROWS(P$4:P75))))</f>
        <v/>
      </c>
      <c r="Q75" s="38" t="str">
        <f t="array" ref="Q75">IF(ROWS(Q$4:Q75)&gt;Q$1,"",INDEX('malzeme montaj'!$C$1:$C$3329,SMALL(IF('malzeme montaj'!$B$1:$B$3329=Q$3,IF('malzeme montaj'!$C$1:$C$3329&lt;&gt;"",ROW('malzeme montaj'!$C$1:$C$3329))),ROWS(Q$4:Q75))))</f>
        <v/>
      </c>
      <c r="R75" s="38" t="str">
        <f t="array" ref="R75">IF(ROWS(R$4:R75)&gt;R$1,"",INDEX('malzeme montaj'!$C$1:$C$3329,SMALL(IF('malzeme montaj'!$B$1:$B$3329=R$3,IF('malzeme montaj'!$C$1:$C$3329&lt;&gt;"",ROW('malzeme montaj'!$C$1:$C$3329))),ROWS(R$4:R75))))</f>
        <v/>
      </c>
      <c r="S75" s="38" t="str">
        <f t="array" ref="S75">IF(ROWS(S$4:S75)&gt;S$1,"",INDEX('malzeme montaj'!$C$1:$C$3329,SMALL(IF('malzeme montaj'!$B$1:$B$3329=S$3,IF('malzeme montaj'!$C$1:$C$3329&lt;&gt;"",ROW('malzeme montaj'!$C$1:$C$3329))),ROWS(S$4:S75))))</f>
        <v/>
      </c>
      <c r="T75" s="38" t="str">
        <f t="array" ref="T75">IF(ROWS(T$4:T75)&gt;T$1,"",INDEX('malzeme montaj'!$C$1:$C$3329,SMALL(IF('malzeme montaj'!$B$1:$B$3329=T$3,IF('malzeme montaj'!$C$1:$C$3329&lt;&gt;"",ROW('malzeme montaj'!$C$1:$C$3329))),ROWS(T$4:T75))))</f>
        <v/>
      </c>
      <c r="U75" s="38" t="str">
        <f t="array" ref="U75">IF(ROWS(U$4:U75)&gt;U$1,"",INDEX('malzeme montaj'!$C$1:$C$3329,SMALL(IF('malzeme montaj'!$B$1:$B$3329=U$3,IF('malzeme montaj'!$C$1:$C$3329&lt;&gt;"",ROW('malzeme montaj'!$C$1:$C$3329))),ROWS(U$4:U75))))</f>
        <v/>
      </c>
      <c r="V75" s="38" t="str">
        <f t="array" ref="V75">IF(ROWS(V$4:V75)&gt;V$1,"",INDEX('malzeme montaj'!$C$1:$C$3329,SMALL(IF('malzeme montaj'!$B$1:$B$3329=V$3,IF('malzeme montaj'!$C$1:$C$3329&lt;&gt;"",ROW('malzeme montaj'!$C$1:$C$3329))),ROWS(V$4:V75))))</f>
        <v/>
      </c>
      <c r="W75" s="38" t="str">
        <f t="array" ref="W75">IF(ROWS(W$4:W75)&gt;W$1,"",INDEX('malzeme montaj'!$C$1:$C$3329,SMALL(IF('malzeme montaj'!$B$1:$B$3329=W$3,IF('malzeme montaj'!$C$1:$C$3329&lt;&gt;"",ROW('malzeme montaj'!$C$1:$C$3329))),ROWS(W$4:W75))))</f>
        <v/>
      </c>
      <c r="X75" s="38" t="str">
        <f t="array" ref="X75">IF(ROWS(X$4:X75)&gt;X$1,"",INDEX('malzeme montaj'!$C$1:$C$3329,SMALL(IF('malzeme montaj'!$B$1:$B$3329=X$3,IF('malzeme montaj'!$C$1:$C$3329&lt;&gt;"",ROW('malzeme montaj'!$C$1:$C$3329))),ROWS(X$4:X75))))</f>
        <v/>
      </c>
      <c r="Y75" s="38" t="str">
        <f t="array" ref="Y75">IF(ROWS(Y$4:Y75)&gt;Y$1,"",INDEX('malzeme montaj'!$C$1:$C$3329,SMALL(IF('malzeme montaj'!$B$1:$B$3329=Y$3,IF('malzeme montaj'!$C$1:$C$3329&lt;&gt;"",ROW('malzeme montaj'!$C$1:$C$3329))),ROWS(Y$4:Y75))))</f>
        <v/>
      </c>
      <c r="Z75" s="38" t="str">
        <f t="array" ref="Z75">IF(ROWS(Z$4:Z75)&gt;Z$1,"",INDEX('malzeme montaj'!$C$1:$C$3329,SMALL(IF('malzeme montaj'!$B$1:$B$3329=Z$3,IF('malzeme montaj'!$C$1:$C$3329&lt;&gt;"",ROW('malzeme montaj'!$C$1:$C$3329))),ROWS(Z$4:Z75))))</f>
        <v/>
      </c>
      <c r="AA75" s="38" t="str">
        <f t="array" ref="AA75">IF(ROWS(AA$4:AA75)&gt;AA$1,"",INDEX('malzeme montaj'!$C$1:$C$3329,SMALL(IF('malzeme montaj'!$B$1:$B$3329=AA$3,IF('malzeme montaj'!$C$1:$C$3329&lt;&gt;"",ROW('malzeme montaj'!$C$1:$C$3329))),ROWS(AA$4:AA75))))</f>
        <v/>
      </c>
      <c r="AB75" s="38" t="str">
        <f t="array" ref="AB75">IF(ROWS(AB$4:AB75)&gt;AB$1,"",INDEX('malzeme montaj'!$C$1:$C$3329,SMALL(IF('malzeme montaj'!$B$1:$B$3329=AB$3,IF('malzeme montaj'!$C$1:$C$3329&lt;&gt;"",ROW('malzeme montaj'!$C$1:$C$3329))),ROWS(AB$4:AB75))))</f>
        <v/>
      </c>
      <c r="AC75" s="38" t="str">
        <f t="array" ref="AC75">IF(ROWS(AC$4:AC75)&gt;AC$1,"",INDEX('malzeme montaj'!$C$1:$C$3329,SMALL(IF('malzeme montaj'!$B$1:$B$3329=AC$3,IF('malzeme montaj'!$C$1:$C$3329&lt;&gt;"",ROW('malzeme montaj'!$C$1:$C$3329))),ROWS(AC$4:AC75))))</f>
        <v/>
      </c>
      <c r="AD75" s="38" t="str">
        <f t="array" ref="AD75">IF(ROWS(AD$4:AD75)&gt;AD$1,"",INDEX('malzeme montaj'!$C$1:$C$3329,SMALL(IF('malzeme montaj'!$B$1:$B$3329=AD$3,IF('malzeme montaj'!$C$1:$C$3329&lt;&gt;"",ROW('malzeme montaj'!$C$1:$C$3329))),ROWS(AD$4:AD75))))</f>
        <v/>
      </c>
      <c r="AE75" s="38" t="str">
        <f t="array" ref="AE75">IF(ROWS(AE$4:AE75)&gt;AE$1,"",INDEX('malzeme montaj'!$C$1:$C$3329,SMALL(IF('malzeme montaj'!$B$1:$B$3329=AE$3,IF('malzeme montaj'!$C$1:$C$3329&lt;&gt;"",ROW('malzeme montaj'!$C$1:$C$3329))),ROWS(AE$4:AE75))))</f>
        <v/>
      </c>
      <c r="AF75" s="38" t="str">
        <f t="array" ref="AF75">IF(ROWS(AF$4:AF75)&gt;AF$1,"",INDEX('malzeme montaj'!$C$1:$C$3329,SMALL(IF('malzeme montaj'!$B$1:$B$3329=AF$3,IF('malzeme montaj'!$C$1:$C$3329&lt;&gt;"",ROW('malzeme montaj'!$C$1:$C$3329))),ROWS(AF$4:AF75))))</f>
        <v/>
      </c>
      <c r="AG75" s="38" t="str">
        <f t="array" ref="AG75">IF(ROWS(AG$4:AG75)&gt;AG$1,"",INDEX('malzeme montaj'!$C$1:$C$3329,SMALL(IF('malzeme montaj'!$B$1:$B$3329=AG$3,IF('malzeme montaj'!$C$1:$C$3329&lt;&gt;"",ROW('malzeme montaj'!$C$1:$C$3329))),ROWS(AG$4:AG75))))</f>
        <v/>
      </c>
      <c r="AH75" s="38" t="str">
        <f t="array" ref="AH75">IF(ROWS(AH$4:AH75)&gt;AH$1,"",INDEX('malzeme montaj'!$C$1:$C$3329,SMALL(IF('malzeme montaj'!$B$1:$B$3329=AH$3,IF('malzeme montaj'!$C$1:$C$3329&lt;&gt;"",ROW('malzeme montaj'!$C$1:$C$3329))),ROWS(AH$4:AH75))))</f>
        <v/>
      </c>
      <c r="AI75" s="38" t="str">
        <f t="array" ref="AI75">IF(ROWS(AI$4:AI75)&gt;AI$1,"",INDEX('malzeme montaj'!$C$1:$C$3329,SMALL(IF('malzeme montaj'!$B$1:$B$3329=AI$3,IF('malzeme montaj'!$C$1:$C$3329&lt;&gt;"",ROW('malzeme montaj'!$C$1:$C$3329))),ROWS(AI$4:AI75))))</f>
        <v/>
      </c>
      <c r="AJ75" s="38" t="str">
        <f t="array" ref="AJ75">IF(ROWS(AJ$4:AJ75)&gt;AJ$1,"",INDEX('malzeme montaj'!$C$1:$C$3329,SMALL(IF('malzeme montaj'!$B$1:$B$3329=AJ$3,IF('malzeme montaj'!$C$1:$C$3329&lt;&gt;"",ROW('malzeme montaj'!$C$1:$C$3329))),ROWS(AJ$4:AJ75))))</f>
        <v/>
      </c>
      <c r="AK75" s="38" t="str">
        <f t="array" ref="AK75">IF(ROWS(AK$4:AK75)&gt;AK$1,"",INDEX('malzeme montaj'!$C$1:$C$3329,SMALL(IF('malzeme montaj'!$B$1:$B$3329=AK$3,IF('malzeme montaj'!$C$1:$C$3329&lt;&gt;"",ROW('malzeme montaj'!$C$1:$C$3329))),ROWS(AK$4:AK75))))</f>
        <v/>
      </c>
      <c r="AL75" s="38" t="str">
        <f t="array" ref="AL75">IF(ROWS(AL$4:AL75)&gt;AL$1,"",INDEX('malzeme montaj'!$C$1:$C$3329,SMALL(IF('malzeme montaj'!$B$1:$B$3329=AL$3,IF('malzeme montaj'!$C$1:$C$3329&lt;&gt;"",ROW('malzeme montaj'!$C$1:$C$3329))),ROWS(AL$4:AL75))))</f>
        <v/>
      </c>
      <c r="AM75" s="38" t="str">
        <f t="array" ref="AM75">IF(ROWS(AM$4:AM75)&gt;AM$1,"",INDEX('malzeme montaj'!$C$1:$C$3329,SMALL(IF('malzeme montaj'!$B$1:$B$3329=AM$3,IF('malzeme montaj'!$C$1:$C$3329&lt;&gt;"",ROW('malzeme montaj'!$C$1:$C$3329))),ROWS(AM$4:AM75))))</f>
        <v/>
      </c>
      <c r="AN75" s="38" t="str">
        <f t="array" ref="AN75">IF(ROWS(AN$4:AN75)&gt;AN$1,"",INDEX('malzeme montaj'!$C$1:$C$3329,SMALL(IF('malzeme montaj'!$B$1:$B$3329=AN$3,IF('malzeme montaj'!$C$1:$C$3329&lt;&gt;"",ROW('malzeme montaj'!$C$1:$C$3329))),ROWS(AN$4:AN75))))</f>
        <v/>
      </c>
      <c r="AO75" s="38" t="str">
        <f t="array" ref="AO75">IF(ROWS(AO$4:AO75)&gt;AO$1,"",INDEX('malzeme montaj'!$C$1:$C$3329,SMALL(IF('malzeme montaj'!$B$1:$B$3329=AO$3,IF('malzeme montaj'!$C$1:$C$3329&lt;&gt;"",ROW('malzeme montaj'!$C$1:$C$3329))),ROWS(AO$4:AO75))))</f>
        <v/>
      </c>
      <c r="AP75" s="38" t="str">
        <f t="array" ref="AP75">IF(ROWS(AP$4:AP75)&gt;AP$1,"",INDEX('malzeme montaj'!$C$1:$C$3329,SMALL(IF('malzeme montaj'!$B$1:$B$3329=AP$3,IF('malzeme montaj'!$C$1:$C$3329&lt;&gt;"",ROW('malzeme montaj'!$C$1:$C$3329))),ROWS(AP$4:AP75))))</f>
        <v/>
      </c>
      <c r="AQ75" s="38" t="str">
        <f t="array" ref="AQ75">IF(ROWS(AQ$4:AQ75)&gt;AQ$1,"",INDEX('malzeme montaj'!$C$1:$C$3329,SMALL(IF('malzeme montaj'!$B$1:$B$3329=AQ$3,IF('malzeme montaj'!$C$1:$C$3329&lt;&gt;"",ROW('malzeme montaj'!$C$1:$C$3329))),ROWS(AQ$4:AQ75))))</f>
        <v/>
      </c>
      <c r="AR75" s="38" t="str">
        <f t="array" ref="AR75">IF(ROWS(AR$4:AR75)&gt;AR$1,"",INDEX('malzeme montaj'!$C$1:$C$3329,SMALL(IF('malzeme montaj'!$B$1:$B$3329=AR$3,IF('malzeme montaj'!$C$1:$C$3329&lt;&gt;"",ROW('malzeme montaj'!$C$1:$C$3329))),ROWS(AR$4:AR75))))</f>
        <v/>
      </c>
      <c r="AS75" s="38" t="str">
        <f t="array" ref="AS75">IF(ROWS(AS$4:AS75)&gt;AS$1,"",INDEX('malzeme montaj'!$C$1:$C$3329,SMALL(IF('malzeme montaj'!$B$1:$B$3329=AS$3,IF('malzeme montaj'!$C$1:$C$3329&lt;&gt;"",ROW('malzeme montaj'!$C$1:$C$3329))),ROWS(AS$4:AS75))))</f>
        <v/>
      </c>
      <c r="AT75" s="38" t="str">
        <f t="array" ref="AT75">IF(ROWS(AT$4:AT75)&gt;AT$1,"",INDEX('malzeme montaj'!$C$1:$C$3329,SMALL(IF('malzeme montaj'!$B$1:$B$3329=AT$3,IF('malzeme montaj'!$C$1:$C$3329&lt;&gt;"",ROW('malzeme montaj'!$C$1:$C$3329))),ROWS(AT$4:AT75))))</f>
        <v/>
      </c>
      <c r="AU75" s="38" t="str">
        <f t="array" ref="AU75">IF(ROWS(AU$4:AU75)&gt;AU$1,"",INDEX('malzeme montaj'!$C$1:$C$3329,SMALL(IF('malzeme montaj'!$B$1:$B$3329=AU$3,IF('malzeme montaj'!$C$1:$C$3329&lt;&gt;"",ROW('malzeme montaj'!$C$1:$C$3329))),ROWS(AU$4:AU75))))</f>
        <v/>
      </c>
      <c r="AV75" s="38" t="str">
        <f t="array" ref="AV75">IF(ROWS(AV$4:AV75)&gt;AV$1,"",INDEX('malzeme montaj'!$C$1:$C$3329,SMALL(IF('malzeme montaj'!$B$1:$B$3329=AV$3,IF('malzeme montaj'!$C$1:$C$3329&lt;&gt;"",ROW('malzeme montaj'!$C$1:$C$3329))),ROWS(AV$4:AV75))))</f>
        <v/>
      </c>
      <c r="AW75" s="38" t="str">
        <f t="array" ref="AW75">IF(ROWS(AW$4:AW75)&gt;AW$1,"",INDEX('malzeme montaj'!$C$1:$C$3329,SMALL(IF('malzeme montaj'!$B$1:$B$3329=AW$3,IF('malzeme montaj'!$C$1:$C$3329&lt;&gt;"",ROW('malzeme montaj'!$C$1:$C$3329))),ROWS(AW$4:AW75))))</f>
        <v/>
      </c>
      <c r="AX75" s="38" t="str">
        <f t="array" ref="AX75">IF(ROWS(AX$4:AX75)&gt;AX$1,"",INDEX('malzeme montaj'!$C$1:$C$3329,SMALL(IF('malzeme montaj'!$B$1:$B$3329=AX$3,IF('malzeme montaj'!$C$1:$C$3329&lt;&gt;"",ROW('malzeme montaj'!$C$1:$C$3329))),ROWS(AX$4:AX75))))</f>
        <v/>
      </c>
      <c r="AY75" s="38" t="str">
        <f t="array" ref="AY75">IF(ROWS(AY$4:AY75)&gt;AY$1,"",INDEX('malzeme montaj'!$C$1:$C$3329,SMALL(IF('malzeme montaj'!$B$1:$B$3329=AY$3,IF('malzeme montaj'!$C$1:$C$3329&lt;&gt;"",ROW('malzeme montaj'!$C$1:$C$3329))),ROWS(AY$4:AY75))))</f>
        <v/>
      </c>
      <c r="AZ75" s="38" t="str">
        <f t="array" ref="AZ75">IF(ROWS(AZ$4:AZ75)&gt;AZ$1,"",INDEX('malzeme montaj'!$C$1:$C$3329,SMALL(IF('malzeme montaj'!$B$1:$B$3329=AZ$3,IF('malzeme montaj'!$C$1:$C$3329&lt;&gt;"",ROW('malzeme montaj'!$C$1:$C$3329))),ROWS(AZ$4:AZ75))))</f>
        <v/>
      </c>
      <c r="BA75" s="38" t="str">
        <f t="array" ref="BA75">IF(ROWS(BA$4:BA75)&gt;BA$1,"",INDEX('malzeme montaj'!$C$1:$C$3329,SMALL(IF('malzeme montaj'!$B$1:$B$3329=BA$3,IF('malzeme montaj'!$C$1:$C$3329&lt;&gt;"",ROW('malzeme montaj'!$C$1:$C$3329))),ROWS(BA$4:BA75))))</f>
        <v/>
      </c>
      <c r="BB75" s="38" t="str">
        <f t="array" ref="BB75">IF(ROWS(BB$4:BB75)&gt;BB$1,"",INDEX('malzeme montaj'!$C$1:$C$3329,SMALL(IF('malzeme montaj'!$B$1:$B$3329=BB$3,IF('malzeme montaj'!$C$1:$C$3329&lt;&gt;"",ROW('malzeme montaj'!$C$1:$C$3329))),ROWS(BB$4:BB75))))</f>
        <v/>
      </c>
      <c r="BC75" s="38" t="str">
        <f t="array" ref="BC75">IF(ROWS(BC$4:BC75)&gt;BC$1,"",INDEX('malzeme montaj'!$C$1:$C$3329,SMALL(IF('malzeme montaj'!$B$1:$B$3329=BC$3,IF('malzeme montaj'!$C$1:$C$3329&lt;&gt;"",ROW('malzeme montaj'!$C$1:$C$3329))),ROWS(BC$4:BC75))))</f>
        <v/>
      </c>
      <c r="BD75" s="38" t="str">
        <f t="array" ref="BD75">IF(ROWS(BD$4:BD75)&gt;BD$1,"",INDEX('malzeme montaj'!$C$1:$C$3329,SMALL(IF('malzeme montaj'!$B$1:$B$3329=BD$3,IF('malzeme montaj'!$C$1:$C$3329&lt;&gt;"",ROW('malzeme montaj'!$C$1:$C$3329))),ROWS(BD$4:BD75))))</f>
        <v/>
      </c>
      <c r="BE75" s="38"/>
      <c r="BF75" s="38" t="str">
        <f t="array" ref="BF75">IF(ROWS(BF$4:BF75)&gt;BF$1,"",INDEX('malzeme montaj'!$C$1:$C$3329,SMALL(IF('malzeme montaj'!$B$1:$B$3329=BF$3,IF('malzeme montaj'!$C$1:$C$3329&lt;&gt;"",ROW('malzeme montaj'!$C$1:$C$3329))),ROWS(BF$4:BF75))))</f>
        <v/>
      </c>
      <c r="BG75" s="38" t="str">
        <f t="array" ref="BG75">IF(ROWS(BG$4:BG75)&gt;BG$1,"",INDEX('malzeme montaj'!$C$1:$C$3329,SMALL(IF('malzeme montaj'!$B$1:$B$3329=BG$3,IF('malzeme montaj'!$C$1:$C$3329&lt;&gt;"",ROW('malzeme montaj'!$C$1:$C$3329))),ROWS(BG$4:BG75))))</f>
        <v/>
      </c>
      <c r="BH75" s="38" t="str">
        <f t="array" ref="BH75">IF(ROWS(BH$4:BH75)&gt;BH$1,"",INDEX('malzeme montaj'!$C$1:$C$3329,SMALL(IF('malzeme montaj'!$B$1:$B$3329=BH$3,IF('malzeme montaj'!$C$1:$C$3329&lt;&gt;"",ROW('malzeme montaj'!$C$1:$C$3329))),ROWS(BH$4:BH75))))</f>
        <v/>
      </c>
      <c r="BI75" s="38" t="str">
        <f t="array" ref="BI75">IF(ROWS(BI$4:BI75)&gt;BI$1,"",INDEX('malzeme montaj'!$C$1:$C$3329,SMALL(IF('malzeme montaj'!$B$1:$B$3329=BI$3,IF('malzeme montaj'!$C$1:$C$3329&lt;&gt;"",ROW('malzeme montaj'!$C$1:$C$3329))),ROWS(BI$4:BI75))))</f>
        <v/>
      </c>
      <c r="BJ75" s="38" t="str">
        <f t="array" ref="BJ75">IF(ROWS(BJ$4:BJ75)&gt;BJ$1,"",INDEX('malzeme montaj'!$C$1:$C$3329,SMALL(IF('malzeme montaj'!$B$1:$B$3329=BJ$3,IF('malzeme montaj'!$C$1:$C$3329&lt;&gt;"",ROW('malzeme montaj'!$C$1:$C$3329))),ROWS(BJ$4:BJ75))))</f>
        <v/>
      </c>
      <c r="BK75" s="38" t="str">
        <f t="array" ref="BK75">IF(ROWS(BK$4:BK75)&gt;BK$1,"",INDEX('malzeme montaj'!$C$1:$C$3329,SMALL(IF('malzeme montaj'!$B$1:$B$3329=BK$3,IF('malzeme montaj'!$C$1:$C$3329&lt;&gt;"",ROW('malzeme montaj'!$C$1:$C$3329))),ROWS(BK$4:BK75))))</f>
        <v/>
      </c>
      <c r="BL75" s="38" t="str">
        <f t="array" ref="BL75">IF(ROWS(BL$4:BL75)&gt;BL$1,"",INDEX('malzeme montaj'!$C$1:$C$3329,SMALL(IF('malzeme montaj'!$B$1:$B$3329=BL$3,IF('malzeme montaj'!$C$1:$C$3329&lt;&gt;"",ROW('malzeme montaj'!$C$1:$C$3329))),ROWS(BL$4:BL75))))</f>
        <v/>
      </c>
      <c r="BM75" s="38" t="str">
        <f t="array" ref="BM75">IF(ROWS(BM$4:BM75)&gt;BM$1,"",INDEX('malzeme montaj'!$C$1:$C$3329,SMALL(IF('malzeme montaj'!$B$1:$B$3329=BM$3,IF('malzeme montaj'!$C$1:$C$3329&lt;&gt;"",ROW('malzeme montaj'!$C$1:$C$3329))),ROWS(BM$4:BM75))))</f>
        <v/>
      </c>
      <c r="BN75" s="38" t="str">
        <f t="array" ref="BN75">IF(ROWS(BN$4:BN75)&gt;BN$1,"",INDEX('malzeme montaj'!$C$1:$C$3329,SMALL(IF('malzeme montaj'!$B$1:$B$3329=BN$3,IF('malzeme montaj'!$C$1:$C$3329&lt;&gt;"",ROW('malzeme montaj'!$C$1:$C$3329))),ROWS(BN$4:BN75))))</f>
        <v/>
      </c>
      <c r="BO75" s="38" t="str">
        <f t="array" ref="BO75">IF(ROWS(BO$4:BO75)&gt;BO$1,"",INDEX('malzeme montaj'!$C$1:$C$3329,SMALL(IF('malzeme montaj'!$B$1:$B$3329=BO$3,IF('malzeme montaj'!$C$1:$C$3329&lt;&gt;"",ROW('malzeme montaj'!$C$1:$C$3329))),ROWS(BO$4:BO75))))</f>
        <v/>
      </c>
      <c r="BP75" s="38" t="str">
        <f t="array" ref="BP75">IF(ROWS(BP$4:BP75)&gt;BP$1,"",INDEX('malzeme montaj'!$C$1:$C$3329,SMALL(IF('malzeme montaj'!$B$1:$B$3329=BP$3,IF('malzeme montaj'!$C$1:$C$3329&lt;&gt;"",ROW('malzeme montaj'!$C$1:$C$3329))),ROWS(BP$4:BP75))))</f>
        <v/>
      </c>
      <c r="BQ75" s="38" t="str">
        <f t="array" ref="BQ75">IF(ROWS(BQ$4:BQ75)&gt;BQ$1,"",INDEX('malzeme montaj'!$C$1:$C$3329,SMALL(IF('malzeme montaj'!$B$1:$B$3329=BQ$3,IF('malzeme montaj'!$C$1:$C$3329&lt;&gt;"",ROW('malzeme montaj'!$C$1:$C$3329))),ROWS(BQ$4:BQ75))))</f>
        <v/>
      </c>
      <c r="BR75" s="38" t="str">
        <f t="array" ref="BR75">IF(ROWS(BR$4:BR75)&gt;BR$1,"",INDEX('malzeme montaj'!$C$1:$C$3329,SMALL(IF('malzeme montaj'!$B$1:$B$3329=BR$3,IF('malzeme montaj'!$C$1:$C$3329&lt;&gt;"",ROW('malzeme montaj'!$C$1:$C$3329))),ROWS(BR$4:BR75))))</f>
        <v/>
      </c>
      <c r="BS75" s="38" t="str">
        <f t="array" ref="BS75">IF(ROWS(BS$4:BS75)&gt;BS$1,"",INDEX('malzeme montaj'!$C$1:$C$3329,SMALL(IF('malzeme montaj'!$B$1:$B$3329=BS$3,IF('malzeme montaj'!$C$1:$C$3329&lt;&gt;"",ROW('malzeme montaj'!$C$1:$C$3329))),ROWS(BS$4:BS75))))</f>
        <v/>
      </c>
      <c r="BT75" s="38" t="str">
        <f t="array" ref="BT75">IF(ROWS(BT$4:BT75)&gt;BT$1,"",INDEX('malzeme montaj'!$C$1:$C$3329,SMALL(IF('malzeme montaj'!$B$1:$B$3329=BT$3,IF('malzeme montaj'!$C$1:$C$3329&lt;&gt;"",ROW('malzeme montaj'!$C$1:$C$3329))),ROWS(BT$4:BT75))))</f>
        <v/>
      </c>
      <c r="BU75" s="34" t="str">
        <f t="array" ref="BU75">IF(ROWS(BU$4:BU75)&gt;BU$1,"",INDEX('malzeme montaj'!$C$1:$C$3329,SMALL(IF('malzeme montaj'!$B$1:$B$3329=BU$3,IF('malzeme montaj'!$C$1:$C$3329&lt;&gt;"",ROW('malzeme montaj'!$C$1:$C$3329))),ROWS(BU$4:BU75))))</f>
        <v/>
      </c>
      <c r="BV75" s="34" t="str">
        <f t="array" ref="BV75">IF(ROWS(BV$4:BV75)&gt;BV$1,"",INDEX('malzeme montaj'!$C$1:$C$3329,SMALL(IF('malzeme montaj'!$B$1:$B$3329=BV$3,IF('malzeme montaj'!$C$1:$C$3329&lt;&gt;"",ROW('malzeme montaj'!$C$1:$C$3329))),ROWS(BV$4:BV75))))</f>
        <v/>
      </c>
      <c r="BW75" s="34" t="str">
        <f t="array" ref="BW75">IF(ROWS(BW$4:BW75)&gt;BW$1,"",INDEX('malzeme montaj'!$C$1:$C$3329,SMALL(IF('malzeme montaj'!$B$1:$B$3329=BW$3,IF('malzeme montaj'!$C$1:$C$3329&lt;&gt;"",ROW('malzeme montaj'!$C$1:$C$3329))),ROWS(BW$4:BW75))))</f>
        <v/>
      </c>
      <c r="BX75" s="34" t="str">
        <f t="array" ref="BX75">IF(ROWS(BX$4:BX75)&gt;BX$1,"",INDEX('malzeme montaj'!$C$1:$C$3329,SMALL(IF('malzeme montaj'!$B$1:$B$3329=BX$3,IF('malzeme montaj'!$C$1:$C$3329&lt;&gt;"",ROW('malzeme montaj'!$C$1:$C$3329))),ROWS(BX$4:BX75))))</f>
        <v/>
      </c>
      <c r="BY75" s="34" t="str">
        <f t="array" ref="BY75">IF(ROWS(BY$4:BY75)&gt;BY$1,"",INDEX('malzeme montaj'!$C$1:$C$3329,SMALL(IF('malzeme montaj'!$B$1:$B$3329=BY$3,IF('malzeme montaj'!$C$1:$C$3329&lt;&gt;"",ROW('malzeme montaj'!$C$1:$C$3329))),ROWS(BY$4:BY75))))</f>
        <v/>
      </c>
      <c r="BZ75" s="34" t="str">
        <f t="array" ref="BZ75">IF(ROWS(BZ$4:BZ75)&gt;BZ$1,"",INDEX('malzeme montaj'!$C$1:$C$3329,SMALL(IF('malzeme montaj'!$B$1:$B$3329=BZ$3,IF('malzeme montaj'!$C$1:$C$3329&lt;&gt;"",ROW('malzeme montaj'!$C$1:$C$3329))),ROWS(BZ$4:BZ75))))</f>
        <v/>
      </c>
      <c r="CA75" s="34" t="str">
        <f t="array" ref="CA75">IF(ROWS(CA$4:CA75)&gt;CA$1,"",INDEX('malzeme montaj'!$C$1:$C$3329,SMALL(IF('malzeme montaj'!$B$1:$B$3329=CA$3,IF('malzeme montaj'!$C$1:$C$3329&lt;&gt;"",ROW('malzeme montaj'!$C$1:$C$3329))),ROWS(CA$4:CA75))))</f>
        <v/>
      </c>
      <c r="CB75" s="34" t="str">
        <f t="array" ref="CB75">IF(ROWS(CB$4:CB75)&gt;CB$1,"",INDEX('malzeme montaj'!$C$1:$C$3329,SMALL(IF('malzeme montaj'!$B$1:$B$3329=CB$3,IF('malzeme montaj'!$C$1:$C$3329&lt;&gt;"",ROW('malzeme montaj'!$C$1:$C$3329))),ROWS(CB$4:CB75))))</f>
        <v/>
      </c>
      <c r="CC75" s="34" t="str">
        <f t="array" ref="CC75">IF(ROWS(CC$4:CC75)&gt;CC$1,"",INDEX('malzeme montaj'!$C$1:$C$3329,SMALL(IF('malzeme montaj'!$B$1:$B$3329=CC$3,IF('malzeme montaj'!$C$1:$C$3329&lt;&gt;"",ROW('malzeme montaj'!$C$1:$C$3329))),ROWS(CC$4:CC75))))</f>
        <v/>
      </c>
      <c r="CD75" s="34" t="str">
        <f t="array" ref="CD75">IF(ROWS(CD$4:CD75)&gt;CD$1,"",INDEX('malzeme montaj'!$C$1:$C$3329,SMALL(IF('malzeme montaj'!$B$1:$B$3329=CD$3,IF('malzeme montaj'!$C$1:$C$3329&lt;&gt;"",ROW('malzeme montaj'!$C$1:$C$3329))),ROWS(CD$4:CD75))))</f>
        <v/>
      </c>
      <c r="CE75" s="34" t="str">
        <f t="array" ref="CE75">IF(ROWS(CE$4:CE75)&gt;CE$1,"",INDEX('malzeme montaj'!$C$1:$C$3329,SMALL(IF('malzeme montaj'!$B$1:$B$3329=CE$3,IF('malzeme montaj'!$C$1:$C$3329&lt;&gt;"",ROW('malzeme montaj'!$C$1:$C$3329))),ROWS(CE$4:CE75))))</f>
        <v/>
      </c>
      <c r="CF75" s="34" t="str">
        <f t="array" ref="CF75">IF(ROWS(CF$4:CF75)&gt;CF$1,"",INDEX('malzeme montaj'!$C$1:$C$3329,SMALL(IF('malzeme montaj'!$B$1:$B$3329=CF$3,IF('malzeme montaj'!$C$1:$C$3329&lt;&gt;"",ROW('malzeme montaj'!$C$1:$C$3329))),ROWS(CF$4:CF75))))</f>
        <v/>
      </c>
      <c r="CG75" s="34" t="str">
        <f t="array" ref="CG75">IF(ROWS(CG$4:CG75)&gt;CG$1,"",INDEX('malzeme montaj'!$C$1:$C$3329,SMALL(IF('malzeme montaj'!$B$1:$B$3329=CG$3,IF('malzeme montaj'!$C$1:$C$3329&lt;&gt;"",ROW('malzeme montaj'!$C$1:$C$3329))),ROWS(CG$4:CG75))))</f>
        <v/>
      </c>
      <c r="CH75" s="34" t="str">
        <f t="array" ref="CH75">IF(ROWS(CH$4:CH75)&gt;CH$1,"",INDEX('malzeme montaj'!$C$1:$C$3329,SMALL(IF('malzeme montaj'!$B$1:$B$3329=CH$3,IF('malzeme montaj'!$C$1:$C$3329&lt;&gt;"",ROW('malzeme montaj'!$C$1:$C$3329))),ROWS(CH$4:CH75))))</f>
        <v/>
      </c>
      <c r="CI75" s="34" t="str">
        <f t="array" ref="CI75">IF(ROWS(CI$4:CI75)&gt;CI$1,"",INDEX('malzeme montaj'!$C$1:$C$3329,SMALL(IF('malzeme montaj'!$B$1:$B$3329=CI$3,IF('malzeme montaj'!$C$1:$C$3329&lt;&gt;"",ROW('malzeme montaj'!$C$1:$C$3329))),ROWS(CI$4:CI75))))</f>
        <v/>
      </c>
      <c r="CJ75" s="34" t="str">
        <f t="array" ref="CJ75">IF(ROWS(CJ$4:CJ75)&gt;CJ$1,"",INDEX('malzeme montaj'!$C$1:$C$3329,SMALL(IF('malzeme montaj'!$B$1:$B$3329=CJ$3,IF('malzeme montaj'!$C$1:$C$3329&lt;&gt;"",ROW('malzeme montaj'!$C$1:$C$3329))),ROWS(CJ$4:CJ75))))</f>
        <v/>
      </c>
      <c r="CK75" s="34" t="str">
        <f t="array" ref="CK75">IF(ROWS(CK$4:CK75)&gt;CK$1,"",INDEX('malzeme montaj'!$C$1:$C$3329,SMALL(IF('malzeme montaj'!$B$1:$B$3329=CK$3,IF('malzeme montaj'!$C$1:$C$3329&lt;&gt;"",ROW('malzeme montaj'!$C$1:$C$3329))),ROWS(CK$4:CK75))))</f>
        <v/>
      </c>
      <c r="CL75" s="34" t="str">
        <f t="array" ref="CL75">IF(ROWS(CL$4:CL75)&gt;CL$1,"",INDEX('malzeme montaj'!$C$1:$C$3329,SMALL(IF('malzeme montaj'!$B$1:$B$3329=CL$3,IF('malzeme montaj'!$C$1:$C$3329&lt;&gt;"",ROW('malzeme montaj'!$C$1:$C$3329))),ROWS(CL$4:CL75))))</f>
        <v/>
      </c>
      <c r="CM75" s="34" t="str">
        <f t="array" ref="CM75">IF(ROWS(CM$4:CM75)&gt;CM$1,"",INDEX('malzeme montaj'!$C$1:$C$3329,SMALL(IF('malzeme montaj'!$B$1:$B$3329=CM$3,IF('malzeme montaj'!$C$1:$C$3329&lt;&gt;"",ROW('malzeme montaj'!$C$1:$C$3329))),ROWS(CM$4:CM75))))</f>
        <v/>
      </c>
      <c r="CN75" s="34" t="str">
        <f t="array" ref="CN75">IF(ROWS(CN$4:CN75)&gt;CN$1,"",INDEX('malzeme montaj'!$C$1:$C$3329,SMALL(IF('malzeme montaj'!$B$1:$B$3329=CN$3,IF('malzeme montaj'!$C$1:$C$3329&lt;&gt;"",ROW('malzeme montaj'!$C$1:$C$3329))),ROWS(CN$4:CN75))))</f>
        <v/>
      </c>
      <c r="CO75" s="34" t="str">
        <f t="array" ref="CO75">IF(ROWS(CO$4:CO75)&gt;CO$1,"",INDEX('malzeme montaj'!$C$1:$C$3329,SMALL(IF('malzeme montaj'!$B$1:$B$3329=CO$3,IF('malzeme montaj'!$C$1:$C$3329&lt;&gt;"",ROW('malzeme montaj'!$C$1:$C$3329))),ROWS(CO$4:CO75))))</f>
        <v/>
      </c>
      <c r="CP75" s="34" t="str">
        <f t="array" ref="CP75">IF(ROWS(CP$4:CP75)&gt;CP$1,"",INDEX('malzeme montaj'!$C$1:$C$3329,SMALL(IF('malzeme montaj'!$B$1:$B$3329=CP$3,IF('malzeme montaj'!$C$1:$C$3329&lt;&gt;"",ROW('malzeme montaj'!$C$1:$C$3329))),ROWS(CP$4:CP75))))</f>
        <v/>
      </c>
      <c r="CQ75" s="34" t="str">
        <f t="array" ref="CQ75">IF(ROWS(CQ$4:CQ75)&gt;CQ$1,"",INDEX('malzeme montaj'!$C$1:$C$3329,SMALL(IF('malzeme montaj'!$B$1:$B$3329=CQ$3,IF('malzeme montaj'!$C$1:$C$3329&lt;&gt;"",ROW('malzeme montaj'!$C$1:$C$3329))),ROWS(CQ$4:CQ75))))</f>
        <v/>
      </c>
      <c r="CR75" s="34" t="str">
        <f t="array" ref="CR75">IF(ROWS(CR$4:CR75)&gt;CR$1,"",INDEX('malzeme montaj'!$C$1:$C$3329,SMALL(IF('malzeme montaj'!$B$1:$B$3329=CR$3,IF('malzeme montaj'!$C$1:$C$3329&lt;&gt;"",ROW('malzeme montaj'!$C$1:$C$3329))),ROWS(CR$4:CR75))))</f>
        <v/>
      </c>
      <c r="CS75" s="34" t="str">
        <f t="array" ref="CS75">IF(ROWS(CS$4:CS75)&gt;CS$1,"",INDEX('malzeme montaj'!$C$1:$C$3329,SMALL(IF('malzeme montaj'!$B$1:$B$3329=CS$3,IF('malzeme montaj'!$C$1:$C$3329&lt;&gt;"",ROW('malzeme montaj'!$C$1:$C$3329))),ROWS(CS$4:CS75))))</f>
        <v/>
      </c>
      <c r="CT75" s="34" t="str">
        <f t="array" ref="CT75">IF(ROWS(CT$4:CT75)&gt;CT$1,"",INDEX('malzeme montaj'!$C$1:$C$3329,SMALL(IF('malzeme montaj'!$B$1:$B$3329=CT$3,IF('malzeme montaj'!$C$1:$C$3329&lt;&gt;"",ROW('malzeme montaj'!$C$1:$C$3329))),ROWS(CT$4:CT75))))</f>
        <v/>
      </c>
      <c r="CU75" s="34" t="str">
        <f t="array" ref="CU75">IF(ROWS(CU$4:CU75)&gt;CU$1,"",INDEX('malzeme montaj'!$C$1:$C$3329,SMALL(IF('malzeme montaj'!$B$1:$B$3329=CU$3,IF('malzeme montaj'!$C$1:$C$3329&lt;&gt;"",ROW('malzeme montaj'!$C$1:$C$3329))),ROWS(CU$4:CU75))))</f>
        <v/>
      </c>
      <c r="CV75" s="34" t="str">
        <f t="array" ref="CV75">IF(ROWS(CV$4:CV75)&gt;CV$1,"",INDEX('malzeme montaj'!$C$1:$C$3329,SMALL(IF('malzeme montaj'!$B$1:$B$3329=CV$3,IF('malzeme montaj'!$C$1:$C$3329&lt;&gt;"",ROW('malzeme montaj'!$C$1:$C$3329))),ROWS(CV$4:CV75))))</f>
        <v/>
      </c>
      <c r="CW75" s="34" t="str">
        <f t="array" ref="CW75">IF(ROWS(CW$4:CW75)&gt;CW$1,"",INDEX('malzeme montaj'!$C$1:$C$3329,SMALL(IF('malzeme montaj'!$B$1:$B$3329=CW$3,IF('malzeme montaj'!$C$1:$C$3329&lt;&gt;"",ROW('malzeme montaj'!$C$1:$C$3329))),ROWS(CW$4:CW75))))</f>
        <v/>
      </c>
      <c r="CX75" s="34" t="str">
        <f t="array" ref="CX75">IF(ROWS(CX$4:CX75)&gt;CX$1,"",INDEX('malzeme montaj'!$C$1:$C$3329,SMALL(IF('malzeme montaj'!$B$1:$B$3329=CX$3,IF('malzeme montaj'!$C$1:$C$3329&lt;&gt;"",ROW('malzeme montaj'!$C$1:$C$3329))),ROWS(CX$4:CX75))))</f>
        <v/>
      </c>
      <c r="CY75" s="34" t="str">
        <f t="array" ref="CY75">IF(ROWS(CY$4:CY75)&gt;CY$1,"",INDEX('malzeme montaj'!$C$1:$C$3329,SMALL(IF('malzeme montaj'!$B$1:$B$3329=CY$3,IF('malzeme montaj'!$C$1:$C$3329&lt;&gt;"",ROW('malzeme montaj'!$C$1:$C$3329))),ROWS(CY$4:CY75))))</f>
        <v/>
      </c>
      <c r="CZ75" s="34" t="str">
        <f t="array" ref="CZ75">IF(ROWS(CZ$4:CZ75)&gt;CZ$1,"",INDEX('malzeme montaj'!$C$1:$C$3329,SMALL(IF('malzeme montaj'!$B$1:$B$3329=CZ$3,IF('malzeme montaj'!$C$1:$C$3329&lt;&gt;"",ROW('malzeme montaj'!$C$1:$C$3329))),ROWS(CZ$4:CZ75))))</f>
        <v/>
      </c>
      <c r="DA75" s="34" t="str">
        <f t="array" ref="DA75">IF(ROWS(DA$4:DA75)&gt;DA$1,"",INDEX('malzeme montaj'!$C$1:$C$3329,SMALL(IF('malzeme montaj'!$B$1:$B$3329=DA$3,IF('malzeme montaj'!$C$1:$C$3329&lt;&gt;"",ROW('malzeme montaj'!$C$1:$C$3329))),ROWS(DA$4:DA75))))</f>
        <v/>
      </c>
      <c r="DB75" s="34" t="str">
        <f t="array" ref="DB75">IF(ROWS(DB$4:DB75)&gt;DB$1,"",INDEX('malzeme montaj'!$C$1:$C$3329,SMALL(IF('malzeme montaj'!$B$1:$B$3329=DB$3,IF('malzeme montaj'!$C$1:$C$3329&lt;&gt;"",ROW('malzeme montaj'!$C$1:$C$3329))),ROWS(DB$4:DB75))))</f>
        <v/>
      </c>
      <c r="DC75" s="34" t="str">
        <f t="array" ref="DC75">IF(ROWS(DC$4:DC75)&gt;DC$1,"",INDEX('malzeme montaj'!$C$1:$C$3329,SMALL(IF('malzeme montaj'!$B$1:$B$3329=DC$3,IF('malzeme montaj'!$C$1:$C$3329&lt;&gt;"",ROW('malzeme montaj'!$C$1:$C$3329))),ROWS(DC$4:DC75))))</f>
        <v/>
      </c>
      <c r="DD75" s="34" t="str">
        <f t="array" ref="DD75">IF(ROWS(DD$4:DD75)&gt;DD$1,"",INDEX('malzeme montaj'!$C$1:$C$3329,SMALL(IF('malzeme montaj'!$B$1:$B$3329=DD$3,IF('malzeme montaj'!$C$1:$C$3329&lt;&gt;"",ROW('malzeme montaj'!$C$1:$C$3329))),ROWS(DD$4:DD75))))</f>
        <v/>
      </c>
      <c r="DE75" s="34" t="str">
        <f t="array" ref="DE75">IF(ROWS(DE$4:DE75)&gt;DE$1,"",INDEX('malzeme montaj'!$C$1:$C$3329,SMALL(IF('malzeme montaj'!$B$1:$B$3329=DE$3,IF('malzeme montaj'!$C$1:$C$3329&lt;&gt;"",ROW('malzeme montaj'!$C$1:$C$3329))),ROWS(DE$4:DE75))))</f>
        <v/>
      </c>
      <c r="DF75" s="34" t="str">
        <f t="array" ref="DF75">IF(ROWS(DF$4:DF75)&gt;DF$1,"",INDEX('malzeme montaj'!$C$1:$C$3329,SMALL(IF('malzeme montaj'!$B$1:$B$3329=DF$3,IF('malzeme montaj'!$C$1:$C$3329&lt;&gt;"",ROW('malzeme montaj'!$C$1:$C$3329))),ROWS(DF$4:DF75))))</f>
        <v/>
      </c>
      <c r="DG75" s="34" t="str">
        <f t="array" ref="DG75">IF(ROWS(DG$4:DG75)&gt;DG$1,"",INDEX('malzeme montaj'!$C$1:$C$3329,SMALL(IF('malzeme montaj'!$B$1:$B$3329=DG$3,IF('malzeme montaj'!$C$1:$C$3329&lt;&gt;"",ROW('malzeme montaj'!$C$1:$C$3329))),ROWS(DG$4:DG75))))</f>
        <v/>
      </c>
      <c r="DH75" s="34" t="str">
        <f t="array" ref="DH75">IF(ROWS(DH$4:DH75)&gt;DH$1,"",INDEX('malzeme montaj'!$C$1:$C$3329,SMALL(IF('malzeme montaj'!$B$1:$B$3329=DH$3,IF('malzeme montaj'!$C$1:$C$3329&lt;&gt;"",ROW('malzeme montaj'!$C$1:$C$3329))),ROWS(DH$4:DH75))))</f>
        <v/>
      </c>
      <c r="DI75" s="34" t="str">
        <f t="array" ref="DI75">IF(ROWS(DI$4:DI75)&gt;DI$1,"",INDEX('malzeme montaj'!$C$1:$C$3329,SMALL(IF('malzeme montaj'!$B$1:$B$3329=DI$3,IF('malzeme montaj'!$C$1:$C$3329&lt;&gt;"",ROW('malzeme montaj'!$C$1:$C$3329))),ROWS(DI$4:DI75))))</f>
        <v/>
      </c>
      <c r="DJ75" s="34" t="str">
        <f t="array" ref="DJ75">IF(ROWS(DJ$4:DJ75)&gt;DJ$1,"",INDEX('malzeme montaj'!$C$1:$C$3329,SMALL(IF('malzeme montaj'!$B$1:$B$3329=DJ$3,IF('malzeme montaj'!$C$1:$C$3329&lt;&gt;"",ROW('malzeme montaj'!$C$1:$C$3329))),ROWS(DJ$4:DJ75))))</f>
        <v/>
      </c>
      <c r="DK75" s="34" t="str">
        <f t="array" ref="DK75">IF(ROWS(DK$4:DK75)&gt;DK$1,"",INDEX('malzeme montaj'!$C$1:$C$3329,SMALL(IF('malzeme montaj'!$B$1:$B$3329=DK$3,IF('malzeme montaj'!$C$1:$C$3329&lt;&gt;"",ROW('malzeme montaj'!$C$1:$C$3329))),ROWS(DK$4:DK75))))</f>
        <v/>
      </c>
      <c r="DL75" s="34" t="str">
        <f t="array" ref="DL75">IF(ROWS(DL$4:DL75)&gt;DL$1,"",INDEX('malzeme montaj'!$C$1:$C$3329,SMALL(IF('malzeme montaj'!$B$1:$B$3329=DL$3,IF('malzeme montaj'!$C$1:$C$3329&lt;&gt;"",ROW('malzeme montaj'!$C$1:$C$3329))),ROWS(DL$4:DL75))))</f>
        <v/>
      </c>
      <c r="DM75" s="34" t="str">
        <f t="array" ref="DM75">IF(ROWS(DM$4:DM75)&gt;DM$1,"",INDEX('malzeme montaj'!$C$1:$C$3329,SMALL(IF('malzeme montaj'!$B$1:$B$3329=DM$3,IF('malzeme montaj'!$C$1:$C$3329&lt;&gt;"",ROW('malzeme montaj'!$C$1:$C$3329))),ROWS(DM$4:DM75))))</f>
        <v/>
      </c>
      <c r="DN75" s="34" t="str">
        <f t="array" ref="DN75">IF(ROWS(DN$4:DN75)&gt;DN$1,"",INDEX('malzeme montaj'!$C$1:$C$3329,SMALL(IF('malzeme montaj'!$B$1:$B$3329=DN$3,IF('malzeme montaj'!$C$1:$C$3329&lt;&gt;"",ROW('malzeme montaj'!$C$1:$C$3329))),ROWS(DN$4:DN75))))</f>
        <v/>
      </c>
      <c r="DO75" s="34" t="str">
        <f t="array" ref="DO75">IF(ROWS(DO$4:DO75)&gt;DO$1,"",INDEX('malzeme montaj'!$C$1:$C$3329,SMALL(IF('malzeme montaj'!$B$1:$B$3329=DO$3,IF('malzeme montaj'!$C$1:$C$3329&lt;&gt;"",ROW('malzeme montaj'!$C$1:$C$3329))),ROWS(DO$4:DO75))))</f>
        <v/>
      </c>
      <c r="DP75" s="34" t="str">
        <f t="array" ref="DP75">IF(ROWS(DP$4:DP75)&gt;DP$1,"",INDEX('malzeme montaj'!$C$1:$C$3329,SMALL(IF('malzeme montaj'!$B$1:$B$3329=DP$3,IF('malzeme montaj'!$C$1:$C$3329&lt;&gt;"",ROW('malzeme montaj'!$C$1:$C$3329))),ROWS(DP$4:DP75))))</f>
        <v/>
      </c>
      <c r="DQ75" s="34" t="str">
        <f t="array" ref="DQ75">IF(ROWS(DQ$4:DQ75)&gt;DQ$1,"",INDEX('malzeme montaj'!$C$1:$C$3329,SMALL(IF('malzeme montaj'!$B$1:$B$3329=DQ$3,IF('malzeme montaj'!$C$1:$C$3329&lt;&gt;"",ROW('malzeme montaj'!$C$1:$C$3329))),ROWS(DQ$4:DQ75))))</f>
        <v/>
      </c>
      <c r="DR75" s="34" t="str">
        <f t="array" ref="DR75">IF(ROWS(DR$4:DR75)&gt;DR$1,"",INDEX('malzeme montaj'!$C$1:$C$3329,SMALL(IF('malzeme montaj'!$B$1:$B$3329=DR$3,IF('malzeme montaj'!$C$1:$C$3329&lt;&gt;"",ROW('malzeme montaj'!$C$1:$C$3329))),ROWS(DR$4:DR75))))</f>
        <v/>
      </c>
      <c r="DS75" s="34" t="str">
        <f t="array" ref="DS75">IF(ROWS(DS$4:DS75)&gt;DS$1,"",INDEX('malzeme montaj'!$C$1:$C$3329,SMALL(IF('malzeme montaj'!$B$1:$B$3329=DS$3,IF('malzeme montaj'!$C$1:$C$3329&lt;&gt;"",ROW('malzeme montaj'!$C$1:$C$3329))),ROWS(DS$4:DS75))))</f>
        <v/>
      </c>
      <c r="DT75" s="34" t="str">
        <f t="array" ref="DT75">IF(ROWS(DT$4:DT75)&gt;DT$1,"",INDEX('malzeme montaj'!$C$1:$C$3329,SMALL(IF('malzeme montaj'!$B$1:$B$3329=DT$3,IF('malzeme montaj'!$C$1:$C$3329&lt;&gt;"",ROW('malzeme montaj'!$C$1:$C$3329))),ROWS(DT$4:DT75))))</f>
        <v/>
      </c>
      <c r="DU75" s="34" t="str">
        <f t="array" ref="DU75">IF(ROWS(DU$4:DU75)&gt;DU$1,"",INDEX('malzeme montaj'!$C$1:$C$3329,SMALL(IF('malzeme montaj'!$B$1:$B$3329=DU$3,IF('malzeme montaj'!$C$1:$C$3329&lt;&gt;"",ROW('malzeme montaj'!$C$1:$C$3329))),ROWS(DU$4:DU75))))</f>
        <v/>
      </c>
      <c r="DV75" s="34" t="str">
        <f t="array" ref="DV75">IF(ROWS(DV$4:DV75)&gt;DV$1,"",INDEX('malzeme montaj'!$C$1:$C$3329,SMALL(IF('malzeme montaj'!$B$1:$B$3329=DV$3,IF('malzeme montaj'!$C$1:$C$3329&lt;&gt;"",ROW('malzeme montaj'!$C$1:$C$3329))),ROWS(DV$4:DV75))))</f>
        <v/>
      </c>
      <c r="DW75" s="34" t="str">
        <f t="array" ref="DW75">IF(ROWS(DW$4:DW75)&gt;DW$1,"",INDEX('malzeme montaj'!$C$1:$C$3329,SMALL(IF('malzeme montaj'!$B$1:$B$3329=DW$3,IF('malzeme montaj'!$C$1:$C$3329&lt;&gt;"",ROW('malzeme montaj'!$C$1:$C$3329))),ROWS(DW$4:DW75))))</f>
        <v/>
      </c>
      <c r="DX75" s="34" t="str">
        <f t="array" ref="DX75">IF(ROWS(DX$4:DX75)&gt;DX$1,"",INDEX('malzeme montaj'!$C$1:$C$3329,SMALL(IF('malzeme montaj'!$B$1:$B$3329=DX$3,IF('malzeme montaj'!$C$1:$C$3329&lt;&gt;"",ROW('malzeme montaj'!$C$1:$C$3329))),ROWS(DX$4:DX75))))</f>
        <v/>
      </c>
      <c r="DY75" s="34" t="str">
        <f t="array" ref="DY75">IF(ROWS(DY$4:DY75)&gt;DY$1,"",INDEX('malzeme montaj'!$C$1:$C$3329,SMALL(IF('malzeme montaj'!$B$1:$B$3329=DY$3,IF('malzeme montaj'!$C$1:$C$3329&lt;&gt;"",ROW('malzeme montaj'!$C$1:$C$3329))),ROWS(DY$4:DY75))))</f>
        <v/>
      </c>
      <c r="DZ75" s="34" t="str">
        <f t="array" ref="DZ75">IF(ROWS(DZ$4:DZ75)&gt;DZ$1,"",INDEX('malzeme montaj'!$C$1:$C$3329,SMALL(IF('malzeme montaj'!$B$1:$B$3329=DZ$3,IF('malzeme montaj'!$C$1:$C$3329&lt;&gt;"",ROW('malzeme montaj'!$C$1:$C$3329))),ROWS(DZ$4:DZ75))))</f>
        <v/>
      </c>
      <c r="EA75" s="34" t="str">
        <f t="array" ref="EA75">IF(ROWS(EA$4:EA75)&gt;EA$1,"",INDEX('malzeme montaj'!$C$1:$C$3329,SMALL(IF('malzeme montaj'!$B$1:$B$3329=EA$3,IF('malzeme montaj'!$C$1:$C$3329&lt;&gt;"",ROW('malzeme montaj'!$C$1:$C$3329))),ROWS(EA$4:EA75))))</f>
        <v/>
      </c>
      <c r="EB75" s="34" t="str">
        <f t="array" ref="EB75">IF(ROWS(EB$4:EB75)&gt;EB$1,"",INDEX('malzeme montaj'!$C$1:$C$3329,SMALL(IF('malzeme montaj'!$B$1:$B$3329=EB$3,IF('malzeme montaj'!$C$1:$C$3329&lt;&gt;"",ROW('malzeme montaj'!$C$1:$C$3329))),ROWS(EB$4:EB75))))</f>
        <v/>
      </c>
      <c r="EC75" s="34" t="str">
        <f t="array" ref="EC75">IF(ROWS(EC$4:EC75)&gt;EC$1,"",INDEX('malzeme montaj'!$C$1:$C$3329,SMALL(IF('malzeme montaj'!$B$1:$B$3329=EC$3,IF('malzeme montaj'!$C$1:$C$3329&lt;&gt;"",ROW('malzeme montaj'!$C$1:$C$3329))),ROWS(EC$4:EC75))))</f>
        <v/>
      </c>
      <c r="ED75" s="34" t="str">
        <f t="array" ref="ED75">IF(ROWS(ED$4:ED75)&gt;ED$1,"",INDEX('malzeme montaj'!$C$1:$C$3329,SMALL(IF('malzeme montaj'!$B$1:$B$3329=ED$3,IF('malzeme montaj'!$C$1:$C$3329&lt;&gt;"",ROW('malzeme montaj'!$C$1:$C$3329))),ROWS(ED$4:ED75))))</f>
        <v/>
      </c>
      <c r="EE75" s="34" t="str">
        <f t="array" ref="EE75">IF(ROWS(EE$4:EE75)&gt;EE$1,"",INDEX('malzeme montaj'!$C$1:$C$3329,SMALL(IF('malzeme montaj'!$B$1:$B$3329=EE$3,IF('malzeme montaj'!$C$1:$C$3329&lt;&gt;"",ROW('malzeme montaj'!$C$1:$C$3329))),ROWS(EE$4:EE75))))</f>
        <v/>
      </c>
      <c r="EF75" s="34" t="str">
        <f t="array" ref="EF75">IF(ROWS(EF$4:EF75)&gt;EF$1,"",INDEX('malzeme montaj'!$C$1:$C$3329,SMALL(IF('malzeme montaj'!$B$1:$B$3329=EF$3,IF('malzeme montaj'!$C$1:$C$3329&lt;&gt;"",ROW('malzeme montaj'!$C$1:$C$3329))),ROWS(EF$4:EF75))))</f>
        <v/>
      </c>
      <c r="EG75" s="34" t="str">
        <f t="array" ref="EG75">IF(ROWS(EG$4:EG75)&gt;EG$1,"",INDEX('malzeme montaj'!$C$1:$C$3329,SMALL(IF('malzeme montaj'!$B$1:$B$3329=EG$3,IF('malzeme montaj'!$C$1:$C$3329&lt;&gt;"",ROW('malzeme montaj'!$C$1:$C$3329))),ROWS(EG$4:EG75))))</f>
        <v/>
      </c>
      <c r="EH75" s="34" t="str">
        <f t="array" ref="EH75">IF(ROWS(EH$4:EH75)&gt;EH$1,"",INDEX('malzeme montaj'!$C$1:$C$3329,SMALL(IF('malzeme montaj'!$B$1:$B$3329=EH$3,IF('malzeme montaj'!$C$1:$C$3329&lt;&gt;"",ROW('malzeme montaj'!$C$1:$C$3329))),ROWS(EH$4:EH75))))</f>
        <v/>
      </c>
      <c r="EI75" s="34" t="str">
        <f t="array" ref="EI75">IF(ROWS(EI$4:EI75)&gt;EI$1,"",INDEX('malzeme montaj'!$C$1:$C$3329,SMALL(IF('malzeme montaj'!$B$1:$B$3329=EI$3,IF('malzeme montaj'!$C$1:$C$3329&lt;&gt;"",ROW('malzeme montaj'!$C$1:$C$3329))),ROWS(EI$4:EI75))))</f>
        <v/>
      </c>
      <c r="EJ75" s="34" t="str">
        <f t="array" ref="EJ75">IF(ROWS(EJ$4:EJ75)&gt;EJ$1,"",INDEX('malzeme montaj'!$C$1:$C$3329,SMALL(IF('malzeme montaj'!$B$1:$B$3329=EJ$3,IF('malzeme montaj'!$C$1:$C$3329&lt;&gt;"",ROW('malzeme montaj'!$C$1:$C$3329))),ROWS(EJ$4:EJ75))))</f>
        <v/>
      </c>
      <c r="EK75" s="34" t="str">
        <f t="array" ref="EK75">IF(ROWS(EK$4:EK75)&gt;EK$1,"",INDEX('malzeme montaj'!$C$1:$C$3329,SMALL(IF('malzeme montaj'!$B$1:$B$3329=EK$3,IF('malzeme montaj'!$C$1:$C$3329&lt;&gt;"",ROW('malzeme montaj'!$C$1:$C$3329))),ROWS(EK$4:EK75))))</f>
        <v/>
      </c>
      <c r="EL75" s="34" t="str">
        <f t="array" ref="EL75">IF(ROWS(EL$4:EL75)&gt;EL$1,"",INDEX('malzeme montaj'!$C$1:$C$3329,SMALL(IF('malzeme montaj'!$B$1:$B$3329=EL$3,IF('malzeme montaj'!$C$1:$C$3329&lt;&gt;"",ROW('malzeme montaj'!$C$1:$C$3329))),ROWS(EL$4:EL75))))</f>
        <v/>
      </c>
      <c r="EM75" s="34" t="str">
        <f t="array" ref="EM75">IF(ROWS(EM$4:EM75)&gt;EM$1,"",INDEX('malzeme montaj'!$C$1:$C$3329,SMALL(IF('malzeme montaj'!$B$1:$B$3329=EM$3,IF('malzeme montaj'!$C$1:$C$3329&lt;&gt;"",ROW('malzeme montaj'!$C$1:$C$3329))),ROWS(EM$4:EM75))))</f>
        <v/>
      </c>
      <c r="EN75" s="34" t="str">
        <f t="array" ref="EN75">IF(ROWS(EN$4:EN75)&gt;EN$1,"",INDEX('malzeme montaj'!$C$1:$C$3329,SMALL(IF('malzeme montaj'!$B$1:$B$3329=EN$3,IF('malzeme montaj'!$C$1:$C$3329&lt;&gt;"",ROW('malzeme montaj'!$C$1:$C$3329))),ROWS(EN$4:EN75))))</f>
        <v/>
      </c>
      <c r="EO75" s="34" t="str">
        <f t="array" ref="EO75">IF(ROWS(EO$4:EO75)&gt;EO$1,"",INDEX('malzeme montaj'!$C$1:$C$3329,SMALL(IF('malzeme montaj'!$B$1:$B$3329=EO$3,IF('malzeme montaj'!$C$1:$C$3329&lt;&gt;"",ROW('malzeme montaj'!$C$1:$C$3329))),ROWS(EO$4:EO75))))</f>
        <v/>
      </c>
      <c r="EP75" s="34" t="str">
        <f t="array" ref="EP75">IF(ROWS(EP$4:EP75)&gt;EP$1,"",INDEX('malzeme montaj'!$C$1:$C$3329,SMALL(IF('malzeme montaj'!$B$1:$B$3329=EP$3,IF('malzeme montaj'!$C$1:$C$3329&lt;&gt;"",ROW('malzeme montaj'!$C$1:$C$3329))),ROWS(EP$4:EP75))))</f>
        <v/>
      </c>
      <c r="EQ75" s="34" t="str">
        <f t="array" ref="EQ75">IF(ROWS(EQ$4:EQ75)&gt;EQ$1,"",INDEX('malzeme montaj'!$C$1:$C$3329,SMALL(IF('malzeme montaj'!$B$1:$B$3329=EQ$3,IF('malzeme montaj'!$C$1:$C$3329&lt;&gt;"",ROW('malzeme montaj'!$C$1:$C$3329))),ROWS(EQ$4:EQ75))))</f>
        <v/>
      </c>
      <c r="ER75" s="34" t="str">
        <f t="array" ref="ER75">IF(ROWS(ER$4:ER75)&gt;ER$1,"",INDEX('malzeme montaj'!$C$1:$C$3329,SMALL(IF('malzeme montaj'!$B$1:$B$3329=ER$3,IF('malzeme montaj'!$C$1:$C$3329&lt;&gt;"",ROW('malzeme montaj'!$C$1:$C$3329))),ROWS(ER$4:ER75))))</f>
        <v/>
      </c>
      <c r="ES75" s="34" t="str">
        <f t="array" ref="ES75">IF(ROWS(ES$4:ES75)&gt;ES$1,"",INDEX('malzeme montaj'!$C$1:$C$3329,SMALL(IF('malzeme montaj'!$B$1:$B$3329=ES$3,IF('malzeme montaj'!$C$1:$C$3329&lt;&gt;"",ROW('malzeme montaj'!$C$1:$C$3329))),ROWS(ES$4:ES75))))</f>
        <v/>
      </c>
      <c r="ET75" s="34" t="str">
        <f t="array" ref="ET75">IF(ROWS(ET$4:ET75)&gt;ET$1,"",INDEX('malzeme montaj'!$C$1:$C$3329,SMALL(IF('malzeme montaj'!$B$1:$B$3329=ET$3,IF('malzeme montaj'!$C$1:$C$3329&lt;&gt;"",ROW('malzeme montaj'!$C$1:$C$3329))),ROWS(ET$4:ET75))))</f>
        <v/>
      </c>
      <c r="EU75" s="34" t="str">
        <f t="array" ref="EU75">IF(ROWS(EU$4:EU75)&gt;EU$1,"",INDEX('malzeme montaj'!$C$1:$C$3329,SMALL(IF('malzeme montaj'!$B$1:$B$3329=EU$3,IF('malzeme montaj'!$C$1:$C$3329&lt;&gt;"",ROW('malzeme montaj'!$C$1:$C$3329))),ROWS(EU$4:EU75))))</f>
        <v/>
      </c>
      <c r="EV75" s="34" t="str">
        <f t="array" ref="EV75">IF(ROWS(EV$4:EV75)&gt;EV$1,"",INDEX('malzeme montaj'!$C$1:$C$3329,SMALL(IF('malzeme montaj'!$B$1:$B$3329=EV$3,IF('malzeme montaj'!$C$1:$C$3329&lt;&gt;"",ROW('malzeme montaj'!$C$1:$C$3329))),ROWS(EV$4:EV75))))</f>
        <v/>
      </c>
      <c r="EW75" s="34" t="str">
        <f t="array" ref="EW75">IF(ROWS(EW$4:EW75)&gt;EW$1,"",INDEX('malzeme montaj'!$C$1:$C$3329,SMALL(IF('malzeme montaj'!$B$1:$B$3329=EW$3,IF('malzeme montaj'!$C$1:$C$3329&lt;&gt;"",ROW('malzeme montaj'!$C$1:$C$3329))),ROWS(EW$4:EW75))))</f>
        <v/>
      </c>
    </row>
    <row r="76" spans="1:153">
      <c r="A76" s="38" t="str">
        <f t="array" ref="A76">IF(ROWS(A$4:A76)&gt;A$1,"",INDEX('malzeme montaj'!$C$1:$C$3329,SMALL(IF('malzeme montaj'!$B$1:$B$3329=A$3,IF('malzeme montaj'!$C$1:$C$3329&lt;&gt;"",ROW('malzeme montaj'!$C$1:$C$3329))),ROWS(A$4:A76))))</f>
        <v/>
      </c>
      <c r="B76" s="38" t="str">
        <f t="array" ref="B76">IF(ROWS(B$4:B76)&gt;B$1,"",INDEX('malzeme montaj'!$C$1:$C$3329,SMALL(IF('malzeme montaj'!$B$1:$B$3329=B$3,IF('malzeme montaj'!$C$1:$C$3329&lt;&gt;"",ROW('malzeme montaj'!$C$1:$C$3329))),ROWS(B$4:B76))))</f>
        <v/>
      </c>
      <c r="C76" s="38" t="str">
        <f t="array" ref="C76">IF(ROWS(C$4:C76)&gt;C$1,"",INDEX('malzeme montaj'!$C$1:$C$3329,SMALL(IF('malzeme montaj'!$B$1:$B$3329=C$3,IF('malzeme montaj'!$C$1:$C$3329&lt;&gt;"",ROW('malzeme montaj'!$C$1:$C$3329))),ROWS(C$4:C76))))</f>
        <v/>
      </c>
      <c r="D76" s="38" t="str">
        <f t="array" ref="D76">IF(ROWS(D$4:D76)&gt;D$1,"",INDEX('malzeme montaj'!$C$1:$C$3329,SMALL(IF('malzeme montaj'!$B$1:$B$3329=D$3,IF('malzeme montaj'!$C$1:$C$3329&lt;&gt;"",ROW('malzeme montaj'!$C$1:$C$3329))),ROWS(D$4:D76))))</f>
        <v/>
      </c>
      <c r="E76" s="38" t="str">
        <f t="array" ref="E76">IF(ROWS(E$4:E76)&gt;E$1,"",INDEX('malzeme montaj'!$C$1:$C$3329,SMALL(IF('malzeme montaj'!$B$1:$B$3329=E$3,IF('malzeme montaj'!$C$1:$C$3329&lt;&gt;"",ROW('malzeme montaj'!$C$1:$C$3329))),ROWS(E$4:E76))))</f>
        <v/>
      </c>
      <c r="F76" s="38" t="str">
        <f t="array" ref="F76">IF(ROWS(F$4:F76)&gt;F$1,"",INDEX('malzeme montaj'!$C$1:$C$3329,SMALL(IF('malzeme montaj'!$B$1:$B$3329=F$3,IF('malzeme montaj'!$C$1:$C$3329&lt;&gt;"",ROW('malzeme montaj'!$C$1:$C$3329))),ROWS(F$4:F76))))</f>
        <v/>
      </c>
      <c r="G76" s="38" t="str">
        <f t="array" ref="G76">IF(ROWS(G$4:G76)&gt;G$1,"",INDEX('malzeme montaj'!$C$1:$C$3329,SMALL(IF('malzeme montaj'!$B$1:$B$3329=G$3,IF('malzeme montaj'!$C$1:$C$3329&lt;&gt;"",ROW('malzeme montaj'!$C$1:$C$3329))),ROWS(G$4:G76))))</f>
        <v/>
      </c>
      <c r="H76" s="38" t="str">
        <f t="array" ref="H76">IF(ROWS(H$4:H76)&gt;H$1,"",INDEX('malzeme montaj'!$C$1:$C$3329,SMALL(IF('malzeme montaj'!$B$1:$B$3329=H$3,IF('malzeme montaj'!$C$1:$C$3329&lt;&gt;"",ROW('malzeme montaj'!$C$1:$C$3329))),ROWS(H$4:H76))))</f>
        <v/>
      </c>
      <c r="I76" s="38" t="str">
        <f t="array" ref="I76">IF(ROWS(I$4:I76)&gt;I$1,"",INDEX('malzeme montaj'!$C$1:$C$3329,SMALL(IF('malzeme montaj'!$B$1:$B$3329=I$3,IF('malzeme montaj'!$C$1:$C$3329&lt;&gt;"",ROW('malzeme montaj'!$C$1:$C$3329))),ROWS(I$4:I76))))</f>
        <v/>
      </c>
      <c r="J76" s="38" t="str">
        <f t="array" ref="J76">IF(ROWS(J$4:J76)&gt;J$1,"",INDEX('malzeme montaj'!$C$1:$C$3329,SMALL(IF('malzeme montaj'!$B$1:$B$3329=J$3,IF('malzeme montaj'!$C$1:$C$3329&lt;&gt;"",ROW('malzeme montaj'!$C$1:$C$3329))),ROWS(J$4:J76))))</f>
        <v/>
      </c>
      <c r="K76" s="38" t="str">
        <f t="array" ref="K76">IF(ROWS(K$4:K76)&gt;K$1,"",INDEX('malzeme montaj'!$C$1:$C$3329,SMALL(IF('malzeme montaj'!$B$1:$B$3329=K$3,IF('malzeme montaj'!$C$1:$C$3329&lt;&gt;"",ROW('malzeme montaj'!$C$1:$C$3329))),ROWS(K$4:K76))))</f>
        <v/>
      </c>
      <c r="L76" s="38" t="str">
        <f t="array" ref="L76">IF(ROWS(L$4:L76)&gt;L$1,"",INDEX('malzeme montaj'!$C$1:$C$3329,SMALL(IF('malzeme montaj'!$B$1:$B$3329=L$3,IF('malzeme montaj'!$C$1:$C$3329&lt;&gt;"",ROW('malzeme montaj'!$C$1:$C$3329))),ROWS(L$4:L76))))</f>
        <v/>
      </c>
      <c r="M76" s="38" t="str">
        <f t="array" ref="M76">IF(ROWS(M$4:M76)&gt;M$1,"",INDEX('malzeme montaj'!$C$1:$C$3329,SMALL(IF('malzeme montaj'!$B$1:$B$3329=M$3,IF('malzeme montaj'!$C$1:$C$3329&lt;&gt;"",ROW('malzeme montaj'!$C$1:$C$3329))),ROWS(M$4:M76))))</f>
        <v/>
      </c>
      <c r="N76" s="38" t="str">
        <f t="array" ref="N76">IF(ROWS(N$4:N76)&gt;N$1,"",INDEX('malzeme montaj'!$C$1:$C$3329,SMALL(IF('malzeme montaj'!$B$1:$B$3329=N$3,IF('malzeme montaj'!$C$1:$C$3329&lt;&gt;"",ROW('malzeme montaj'!$C$1:$C$3329))),ROWS(N$4:N76))))</f>
        <v/>
      </c>
      <c r="O76" s="38" t="str">
        <f t="array" ref="O76">IF(ROWS(O$4:O76)&gt;O$1,"",INDEX('malzeme montaj'!$C$1:$C$3329,SMALL(IF('malzeme montaj'!$B$1:$B$3329=O$3,IF('malzeme montaj'!$C$1:$C$3329&lt;&gt;"",ROW('malzeme montaj'!$C$1:$C$3329))),ROWS(O$4:O76))))</f>
        <v/>
      </c>
      <c r="P76" s="38" t="str">
        <f t="array" ref="P76">IF(ROWS(P$4:P76)&gt;P$1,"",INDEX('malzeme montaj'!$C$1:$C$3329,SMALL(IF('malzeme montaj'!$B$1:$B$3329=P$3,IF('malzeme montaj'!$C$1:$C$3329&lt;&gt;"",ROW('malzeme montaj'!$C$1:$C$3329))),ROWS(P$4:P76))))</f>
        <v/>
      </c>
      <c r="Q76" s="38" t="str">
        <f t="array" ref="Q76">IF(ROWS(Q$4:Q76)&gt;Q$1,"",INDEX('malzeme montaj'!$C$1:$C$3329,SMALL(IF('malzeme montaj'!$B$1:$B$3329=Q$3,IF('malzeme montaj'!$C$1:$C$3329&lt;&gt;"",ROW('malzeme montaj'!$C$1:$C$3329))),ROWS(Q$4:Q76))))</f>
        <v/>
      </c>
      <c r="R76" s="38" t="str">
        <f t="array" ref="R76">IF(ROWS(R$4:R76)&gt;R$1,"",INDEX('malzeme montaj'!$C$1:$C$3329,SMALL(IF('malzeme montaj'!$B$1:$B$3329=R$3,IF('malzeme montaj'!$C$1:$C$3329&lt;&gt;"",ROW('malzeme montaj'!$C$1:$C$3329))),ROWS(R$4:R76))))</f>
        <v/>
      </c>
      <c r="S76" s="38" t="str">
        <f t="array" ref="S76">IF(ROWS(S$4:S76)&gt;S$1,"",INDEX('malzeme montaj'!$C$1:$C$3329,SMALL(IF('malzeme montaj'!$B$1:$B$3329=S$3,IF('malzeme montaj'!$C$1:$C$3329&lt;&gt;"",ROW('malzeme montaj'!$C$1:$C$3329))),ROWS(S$4:S76))))</f>
        <v/>
      </c>
      <c r="T76" s="38" t="str">
        <f t="array" ref="T76">IF(ROWS(T$4:T76)&gt;T$1,"",INDEX('malzeme montaj'!$C$1:$C$3329,SMALL(IF('malzeme montaj'!$B$1:$B$3329=T$3,IF('malzeme montaj'!$C$1:$C$3329&lt;&gt;"",ROW('malzeme montaj'!$C$1:$C$3329))),ROWS(T$4:T76))))</f>
        <v/>
      </c>
      <c r="U76" s="38" t="str">
        <f t="array" ref="U76">IF(ROWS(U$4:U76)&gt;U$1,"",INDEX('malzeme montaj'!$C$1:$C$3329,SMALL(IF('malzeme montaj'!$B$1:$B$3329=U$3,IF('malzeme montaj'!$C$1:$C$3329&lt;&gt;"",ROW('malzeme montaj'!$C$1:$C$3329))),ROWS(U$4:U76))))</f>
        <v/>
      </c>
      <c r="V76" s="38" t="str">
        <f t="array" ref="V76">IF(ROWS(V$4:V76)&gt;V$1,"",INDEX('malzeme montaj'!$C$1:$C$3329,SMALL(IF('malzeme montaj'!$B$1:$B$3329=V$3,IF('malzeme montaj'!$C$1:$C$3329&lt;&gt;"",ROW('malzeme montaj'!$C$1:$C$3329))),ROWS(V$4:V76))))</f>
        <v/>
      </c>
      <c r="W76" s="38" t="str">
        <f t="array" ref="W76">IF(ROWS(W$4:W76)&gt;W$1,"",INDEX('malzeme montaj'!$C$1:$C$3329,SMALL(IF('malzeme montaj'!$B$1:$B$3329=W$3,IF('malzeme montaj'!$C$1:$C$3329&lt;&gt;"",ROW('malzeme montaj'!$C$1:$C$3329))),ROWS(W$4:W76))))</f>
        <v/>
      </c>
      <c r="X76" s="38" t="str">
        <f t="array" ref="X76">IF(ROWS(X$4:X76)&gt;X$1,"",INDEX('malzeme montaj'!$C$1:$C$3329,SMALL(IF('malzeme montaj'!$B$1:$B$3329=X$3,IF('malzeme montaj'!$C$1:$C$3329&lt;&gt;"",ROW('malzeme montaj'!$C$1:$C$3329))),ROWS(X$4:X76))))</f>
        <v/>
      </c>
      <c r="Y76" s="38" t="str">
        <f t="array" ref="Y76">IF(ROWS(Y$4:Y76)&gt;Y$1,"",INDEX('malzeme montaj'!$C$1:$C$3329,SMALL(IF('malzeme montaj'!$B$1:$B$3329=Y$3,IF('malzeme montaj'!$C$1:$C$3329&lt;&gt;"",ROW('malzeme montaj'!$C$1:$C$3329))),ROWS(Y$4:Y76))))</f>
        <v/>
      </c>
      <c r="Z76" s="38" t="str">
        <f t="array" ref="Z76">IF(ROWS(Z$4:Z76)&gt;Z$1,"",INDEX('malzeme montaj'!$C$1:$C$3329,SMALL(IF('malzeme montaj'!$B$1:$B$3329=Z$3,IF('malzeme montaj'!$C$1:$C$3329&lt;&gt;"",ROW('malzeme montaj'!$C$1:$C$3329))),ROWS(Z$4:Z76))))</f>
        <v/>
      </c>
      <c r="AA76" s="38" t="str">
        <f t="array" ref="AA76">IF(ROWS(AA$4:AA76)&gt;AA$1,"",INDEX('malzeme montaj'!$C$1:$C$3329,SMALL(IF('malzeme montaj'!$B$1:$B$3329=AA$3,IF('malzeme montaj'!$C$1:$C$3329&lt;&gt;"",ROW('malzeme montaj'!$C$1:$C$3329))),ROWS(AA$4:AA76))))</f>
        <v/>
      </c>
      <c r="AB76" s="38" t="str">
        <f t="array" ref="AB76">IF(ROWS(AB$4:AB76)&gt;AB$1,"",INDEX('malzeme montaj'!$C$1:$C$3329,SMALL(IF('malzeme montaj'!$B$1:$B$3329=AB$3,IF('malzeme montaj'!$C$1:$C$3329&lt;&gt;"",ROW('malzeme montaj'!$C$1:$C$3329))),ROWS(AB$4:AB76))))</f>
        <v/>
      </c>
      <c r="AC76" s="38" t="str">
        <f t="array" ref="AC76">IF(ROWS(AC$4:AC76)&gt;AC$1,"",INDEX('malzeme montaj'!$C$1:$C$3329,SMALL(IF('malzeme montaj'!$B$1:$B$3329=AC$3,IF('malzeme montaj'!$C$1:$C$3329&lt;&gt;"",ROW('malzeme montaj'!$C$1:$C$3329))),ROWS(AC$4:AC76))))</f>
        <v/>
      </c>
      <c r="AD76" s="38" t="str">
        <f t="array" ref="AD76">IF(ROWS(AD$4:AD76)&gt;AD$1,"",INDEX('malzeme montaj'!$C$1:$C$3329,SMALL(IF('malzeme montaj'!$B$1:$B$3329=AD$3,IF('malzeme montaj'!$C$1:$C$3329&lt;&gt;"",ROW('malzeme montaj'!$C$1:$C$3329))),ROWS(AD$4:AD76))))</f>
        <v/>
      </c>
      <c r="AE76" s="38" t="str">
        <f t="array" ref="AE76">IF(ROWS(AE$4:AE76)&gt;AE$1,"",INDEX('malzeme montaj'!$C$1:$C$3329,SMALL(IF('malzeme montaj'!$B$1:$B$3329=AE$3,IF('malzeme montaj'!$C$1:$C$3329&lt;&gt;"",ROW('malzeme montaj'!$C$1:$C$3329))),ROWS(AE$4:AE76))))</f>
        <v/>
      </c>
      <c r="AF76" s="38" t="str">
        <f t="array" ref="AF76">IF(ROWS(AF$4:AF76)&gt;AF$1,"",INDEX('malzeme montaj'!$C$1:$C$3329,SMALL(IF('malzeme montaj'!$B$1:$B$3329=AF$3,IF('malzeme montaj'!$C$1:$C$3329&lt;&gt;"",ROW('malzeme montaj'!$C$1:$C$3329))),ROWS(AF$4:AF76))))</f>
        <v/>
      </c>
      <c r="AG76" s="38" t="str">
        <f t="array" ref="AG76">IF(ROWS(AG$4:AG76)&gt;AG$1,"",INDEX('malzeme montaj'!$C$1:$C$3329,SMALL(IF('malzeme montaj'!$B$1:$B$3329=AG$3,IF('malzeme montaj'!$C$1:$C$3329&lt;&gt;"",ROW('malzeme montaj'!$C$1:$C$3329))),ROWS(AG$4:AG76))))</f>
        <v/>
      </c>
      <c r="AH76" s="38" t="str">
        <f t="array" ref="AH76">IF(ROWS(AH$4:AH76)&gt;AH$1,"",INDEX('malzeme montaj'!$C$1:$C$3329,SMALL(IF('malzeme montaj'!$B$1:$B$3329=AH$3,IF('malzeme montaj'!$C$1:$C$3329&lt;&gt;"",ROW('malzeme montaj'!$C$1:$C$3329))),ROWS(AH$4:AH76))))</f>
        <v/>
      </c>
      <c r="AI76" s="38" t="str">
        <f t="array" ref="AI76">IF(ROWS(AI$4:AI76)&gt;AI$1,"",INDEX('malzeme montaj'!$C$1:$C$3329,SMALL(IF('malzeme montaj'!$B$1:$B$3329=AI$3,IF('malzeme montaj'!$C$1:$C$3329&lt;&gt;"",ROW('malzeme montaj'!$C$1:$C$3329))),ROWS(AI$4:AI76))))</f>
        <v/>
      </c>
      <c r="AJ76" s="38" t="str">
        <f t="array" ref="AJ76">IF(ROWS(AJ$4:AJ76)&gt;AJ$1,"",INDEX('malzeme montaj'!$C$1:$C$3329,SMALL(IF('malzeme montaj'!$B$1:$B$3329=AJ$3,IF('malzeme montaj'!$C$1:$C$3329&lt;&gt;"",ROW('malzeme montaj'!$C$1:$C$3329))),ROWS(AJ$4:AJ76))))</f>
        <v/>
      </c>
      <c r="AK76" s="38" t="str">
        <f t="array" ref="AK76">IF(ROWS(AK$4:AK76)&gt;AK$1,"",INDEX('malzeme montaj'!$C$1:$C$3329,SMALL(IF('malzeme montaj'!$B$1:$B$3329=AK$3,IF('malzeme montaj'!$C$1:$C$3329&lt;&gt;"",ROW('malzeme montaj'!$C$1:$C$3329))),ROWS(AK$4:AK76))))</f>
        <v/>
      </c>
      <c r="AL76" s="38" t="str">
        <f t="array" ref="AL76">IF(ROWS(AL$4:AL76)&gt;AL$1,"",INDEX('malzeme montaj'!$C$1:$C$3329,SMALL(IF('malzeme montaj'!$B$1:$B$3329=AL$3,IF('malzeme montaj'!$C$1:$C$3329&lt;&gt;"",ROW('malzeme montaj'!$C$1:$C$3329))),ROWS(AL$4:AL76))))</f>
        <v/>
      </c>
      <c r="AM76" s="38" t="str">
        <f t="array" ref="AM76">IF(ROWS(AM$4:AM76)&gt;AM$1,"",INDEX('malzeme montaj'!$C$1:$C$3329,SMALL(IF('malzeme montaj'!$B$1:$B$3329=AM$3,IF('malzeme montaj'!$C$1:$C$3329&lt;&gt;"",ROW('malzeme montaj'!$C$1:$C$3329))),ROWS(AM$4:AM76))))</f>
        <v/>
      </c>
      <c r="AN76" s="38" t="str">
        <f t="array" ref="AN76">IF(ROWS(AN$4:AN76)&gt;AN$1,"",INDEX('malzeme montaj'!$C$1:$C$3329,SMALL(IF('malzeme montaj'!$B$1:$B$3329=AN$3,IF('malzeme montaj'!$C$1:$C$3329&lt;&gt;"",ROW('malzeme montaj'!$C$1:$C$3329))),ROWS(AN$4:AN76))))</f>
        <v/>
      </c>
      <c r="AO76" s="38" t="str">
        <f t="array" ref="AO76">IF(ROWS(AO$4:AO76)&gt;AO$1,"",INDEX('malzeme montaj'!$C$1:$C$3329,SMALL(IF('malzeme montaj'!$B$1:$B$3329=AO$3,IF('malzeme montaj'!$C$1:$C$3329&lt;&gt;"",ROW('malzeme montaj'!$C$1:$C$3329))),ROWS(AO$4:AO76))))</f>
        <v/>
      </c>
      <c r="AP76" s="38" t="str">
        <f t="array" ref="AP76">IF(ROWS(AP$4:AP76)&gt;AP$1,"",INDEX('malzeme montaj'!$C$1:$C$3329,SMALL(IF('malzeme montaj'!$B$1:$B$3329=AP$3,IF('malzeme montaj'!$C$1:$C$3329&lt;&gt;"",ROW('malzeme montaj'!$C$1:$C$3329))),ROWS(AP$4:AP76))))</f>
        <v/>
      </c>
      <c r="AQ76" s="38" t="str">
        <f t="array" ref="AQ76">IF(ROWS(AQ$4:AQ76)&gt;AQ$1,"",INDEX('malzeme montaj'!$C$1:$C$3329,SMALL(IF('malzeme montaj'!$B$1:$B$3329=AQ$3,IF('malzeme montaj'!$C$1:$C$3329&lt;&gt;"",ROW('malzeme montaj'!$C$1:$C$3329))),ROWS(AQ$4:AQ76))))</f>
        <v/>
      </c>
      <c r="AR76" s="38" t="str">
        <f t="array" ref="AR76">IF(ROWS(AR$4:AR76)&gt;AR$1,"",INDEX('malzeme montaj'!$C$1:$C$3329,SMALL(IF('malzeme montaj'!$B$1:$B$3329=AR$3,IF('malzeme montaj'!$C$1:$C$3329&lt;&gt;"",ROW('malzeme montaj'!$C$1:$C$3329))),ROWS(AR$4:AR76))))</f>
        <v/>
      </c>
      <c r="AS76" s="38" t="str">
        <f t="array" ref="AS76">IF(ROWS(AS$4:AS76)&gt;AS$1,"",INDEX('malzeme montaj'!$C$1:$C$3329,SMALL(IF('malzeme montaj'!$B$1:$B$3329=AS$3,IF('malzeme montaj'!$C$1:$C$3329&lt;&gt;"",ROW('malzeme montaj'!$C$1:$C$3329))),ROWS(AS$4:AS76))))</f>
        <v/>
      </c>
      <c r="AT76" s="38" t="str">
        <f t="array" ref="AT76">IF(ROWS(AT$4:AT76)&gt;AT$1,"",INDEX('malzeme montaj'!$C$1:$C$3329,SMALL(IF('malzeme montaj'!$B$1:$B$3329=AT$3,IF('malzeme montaj'!$C$1:$C$3329&lt;&gt;"",ROW('malzeme montaj'!$C$1:$C$3329))),ROWS(AT$4:AT76))))</f>
        <v/>
      </c>
      <c r="AU76" s="38" t="str">
        <f t="array" ref="AU76">IF(ROWS(AU$4:AU76)&gt;AU$1,"",INDEX('malzeme montaj'!$C$1:$C$3329,SMALL(IF('malzeme montaj'!$B$1:$B$3329=AU$3,IF('malzeme montaj'!$C$1:$C$3329&lt;&gt;"",ROW('malzeme montaj'!$C$1:$C$3329))),ROWS(AU$4:AU76))))</f>
        <v/>
      </c>
      <c r="AV76" s="38" t="str">
        <f t="array" ref="AV76">IF(ROWS(AV$4:AV76)&gt;AV$1,"",INDEX('malzeme montaj'!$C$1:$C$3329,SMALL(IF('malzeme montaj'!$B$1:$B$3329=AV$3,IF('malzeme montaj'!$C$1:$C$3329&lt;&gt;"",ROW('malzeme montaj'!$C$1:$C$3329))),ROWS(AV$4:AV76))))</f>
        <v/>
      </c>
      <c r="AW76" s="38" t="str">
        <f t="array" ref="AW76">IF(ROWS(AW$4:AW76)&gt;AW$1,"",INDEX('malzeme montaj'!$C$1:$C$3329,SMALL(IF('malzeme montaj'!$B$1:$B$3329=AW$3,IF('malzeme montaj'!$C$1:$C$3329&lt;&gt;"",ROW('malzeme montaj'!$C$1:$C$3329))),ROWS(AW$4:AW76))))</f>
        <v/>
      </c>
      <c r="AX76" s="38" t="str">
        <f t="array" ref="AX76">IF(ROWS(AX$4:AX76)&gt;AX$1,"",INDEX('malzeme montaj'!$C$1:$C$3329,SMALL(IF('malzeme montaj'!$B$1:$B$3329=AX$3,IF('malzeme montaj'!$C$1:$C$3329&lt;&gt;"",ROW('malzeme montaj'!$C$1:$C$3329))),ROWS(AX$4:AX76))))</f>
        <v/>
      </c>
      <c r="AY76" s="38" t="str">
        <f t="array" ref="AY76">IF(ROWS(AY$4:AY76)&gt;AY$1,"",INDEX('malzeme montaj'!$C$1:$C$3329,SMALL(IF('malzeme montaj'!$B$1:$B$3329=AY$3,IF('malzeme montaj'!$C$1:$C$3329&lt;&gt;"",ROW('malzeme montaj'!$C$1:$C$3329))),ROWS(AY$4:AY76))))</f>
        <v/>
      </c>
      <c r="AZ76" s="38" t="str">
        <f t="array" ref="AZ76">IF(ROWS(AZ$4:AZ76)&gt;AZ$1,"",INDEX('malzeme montaj'!$C$1:$C$3329,SMALL(IF('malzeme montaj'!$B$1:$B$3329=AZ$3,IF('malzeme montaj'!$C$1:$C$3329&lt;&gt;"",ROW('malzeme montaj'!$C$1:$C$3329))),ROWS(AZ$4:AZ76))))</f>
        <v/>
      </c>
      <c r="BA76" s="38" t="str">
        <f t="array" ref="BA76">IF(ROWS(BA$4:BA76)&gt;BA$1,"",INDEX('malzeme montaj'!$C$1:$C$3329,SMALL(IF('malzeme montaj'!$B$1:$B$3329=BA$3,IF('malzeme montaj'!$C$1:$C$3329&lt;&gt;"",ROW('malzeme montaj'!$C$1:$C$3329))),ROWS(BA$4:BA76))))</f>
        <v/>
      </c>
      <c r="BB76" s="38" t="str">
        <f t="array" ref="BB76">IF(ROWS(BB$4:BB76)&gt;BB$1,"",INDEX('malzeme montaj'!$C$1:$C$3329,SMALL(IF('malzeme montaj'!$B$1:$B$3329=BB$3,IF('malzeme montaj'!$C$1:$C$3329&lt;&gt;"",ROW('malzeme montaj'!$C$1:$C$3329))),ROWS(BB$4:BB76))))</f>
        <v/>
      </c>
      <c r="BC76" s="38" t="str">
        <f t="array" ref="BC76">IF(ROWS(BC$4:BC76)&gt;BC$1,"",INDEX('malzeme montaj'!$C$1:$C$3329,SMALL(IF('malzeme montaj'!$B$1:$B$3329=BC$3,IF('malzeme montaj'!$C$1:$C$3329&lt;&gt;"",ROW('malzeme montaj'!$C$1:$C$3329))),ROWS(BC$4:BC76))))</f>
        <v/>
      </c>
      <c r="BD76" s="38" t="str">
        <f t="array" ref="BD76">IF(ROWS(BD$4:BD76)&gt;BD$1,"",INDEX('malzeme montaj'!$C$1:$C$3329,SMALL(IF('malzeme montaj'!$B$1:$B$3329=BD$3,IF('malzeme montaj'!$C$1:$C$3329&lt;&gt;"",ROW('malzeme montaj'!$C$1:$C$3329))),ROWS(BD$4:BD76))))</f>
        <v/>
      </c>
      <c r="BE76" s="38"/>
      <c r="BF76" s="38" t="str">
        <f t="array" ref="BF76">IF(ROWS(BF$4:BF76)&gt;BF$1,"",INDEX('malzeme montaj'!$C$1:$C$3329,SMALL(IF('malzeme montaj'!$B$1:$B$3329=BF$3,IF('malzeme montaj'!$C$1:$C$3329&lt;&gt;"",ROW('malzeme montaj'!$C$1:$C$3329))),ROWS(BF$4:BF76))))</f>
        <v/>
      </c>
      <c r="BG76" s="38" t="str">
        <f t="array" ref="BG76">IF(ROWS(BG$4:BG76)&gt;BG$1,"",INDEX('malzeme montaj'!$C$1:$C$3329,SMALL(IF('malzeme montaj'!$B$1:$B$3329=BG$3,IF('malzeme montaj'!$C$1:$C$3329&lt;&gt;"",ROW('malzeme montaj'!$C$1:$C$3329))),ROWS(BG$4:BG76))))</f>
        <v/>
      </c>
      <c r="BH76" s="38" t="str">
        <f t="array" ref="BH76">IF(ROWS(BH$4:BH76)&gt;BH$1,"",INDEX('malzeme montaj'!$C$1:$C$3329,SMALL(IF('malzeme montaj'!$B$1:$B$3329=BH$3,IF('malzeme montaj'!$C$1:$C$3329&lt;&gt;"",ROW('malzeme montaj'!$C$1:$C$3329))),ROWS(BH$4:BH76))))</f>
        <v/>
      </c>
      <c r="BI76" s="38" t="str">
        <f t="array" ref="BI76">IF(ROWS(BI$4:BI76)&gt;BI$1,"",INDEX('malzeme montaj'!$C$1:$C$3329,SMALL(IF('malzeme montaj'!$B$1:$B$3329=BI$3,IF('malzeme montaj'!$C$1:$C$3329&lt;&gt;"",ROW('malzeme montaj'!$C$1:$C$3329))),ROWS(BI$4:BI76))))</f>
        <v/>
      </c>
      <c r="BJ76" s="38" t="str">
        <f t="array" ref="BJ76">IF(ROWS(BJ$4:BJ76)&gt;BJ$1,"",INDEX('malzeme montaj'!$C$1:$C$3329,SMALL(IF('malzeme montaj'!$B$1:$B$3329=BJ$3,IF('malzeme montaj'!$C$1:$C$3329&lt;&gt;"",ROW('malzeme montaj'!$C$1:$C$3329))),ROWS(BJ$4:BJ76))))</f>
        <v/>
      </c>
      <c r="BK76" s="38" t="str">
        <f t="array" ref="BK76">IF(ROWS(BK$4:BK76)&gt;BK$1,"",INDEX('malzeme montaj'!$C$1:$C$3329,SMALL(IF('malzeme montaj'!$B$1:$B$3329=BK$3,IF('malzeme montaj'!$C$1:$C$3329&lt;&gt;"",ROW('malzeme montaj'!$C$1:$C$3329))),ROWS(BK$4:BK76))))</f>
        <v/>
      </c>
      <c r="BL76" s="38" t="str">
        <f t="array" ref="BL76">IF(ROWS(BL$4:BL76)&gt;BL$1,"",INDEX('malzeme montaj'!$C$1:$C$3329,SMALL(IF('malzeme montaj'!$B$1:$B$3329=BL$3,IF('malzeme montaj'!$C$1:$C$3329&lt;&gt;"",ROW('malzeme montaj'!$C$1:$C$3329))),ROWS(BL$4:BL76))))</f>
        <v/>
      </c>
      <c r="BM76" s="38" t="str">
        <f t="array" ref="BM76">IF(ROWS(BM$4:BM76)&gt;BM$1,"",INDEX('malzeme montaj'!$C$1:$C$3329,SMALL(IF('malzeme montaj'!$B$1:$B$3329=BM$3,IF('malzeme montaj'!$C$1:$C$3329&lt;&gt;"",ROW('malzeme montaj'!$C$1:$C$3329))),ROWS(BM$4:BM76))))</f>
        <v/>
      </c>
      <c r="BN76" s="38" t="str">
        <f t="array" ref="BN76">IF(ROWS(BN$4:BN76)&gt;BN$1,"",INDEX('malzeme montaj'!$C$1:$C$3329,SMALL(IF('malzeme montaj'!$B$1:$B$3329=BN$3,IF('malzeme montaj'!$C$1:$C$3329&lt;&gt;"",ROW('malzeme montaj'!$C$1:$C$3329))),ROWS(BN$4:BN76))))</f>
        <v/>
      </c>
      <c r="BO76" s="38" t="str">
        <f t="array" ref="BO76">IF(ROWS(BO$4:BO76)&gt;BO$1,"",INDEX('malzeme montaj'!$C$1:$C$3329,SMALL(IF('malzeme montaj'!$B$1:$B$3329=BO$3,IF('malzeme montaj'!$C$1:$C$3329&lt;&gt;"",ROW('malzeme montaj'!$C$1:$C$3329))),ROWS(BO$4:BO76))))</f>
        <v/>
      </c>
      <c r="BP76" s="38" t="str">
        <f t="array" ref="BP76">IF(ROWS(BP$4:BP76)&gt;BP$1,"",INDEX('malzeme montaj'!$C$1:$C$3329,SMALL(IF('malzeme montaj'!$B$1:$B$3329=BP$3,IF('malzeme montaj'!$C$1:$C$3329&lt;&gt;"",ROW('malzeme montaj'!$C$1:$C$3329))),ROWS(BP$4:BP76))))</f>
        <v/>
      </c>
      <c r="BQ76" s="38" t="str">
        <f t="array" ref="BQ76">IF(ROWS(BQ$4:BQ76)&gt;BQ$1,"",INDEX('malzeme montaj'!$C$1:$C$3329,SMALL(IF('malzeme montaj'!$B$1:$B$3329=BQ$3,IF('malzeme montaj'!$C$1:$C$3329&lt;&gt;"",ROW('malzeme montaj'!$C$1:$C$3329))),ROWS(BQ$4:BQ76))))</f>
        <v/>
      </c>
      <c r="BR76" s="38" t="str">
        <f t="array" ref="BR76">IF(ROWS(BR$4:BR76)&gt;BR$1,"",INDEX('malzeme montaj'!$C$1:$C$3329,SMALL(IF('malzeme montaj'!$B$1:$B$3329=BR$3,IF('malzeme montaj'!$C$1:$C$3329&lt;&gt;"",ROW('malzeme montaj'!$C$1:$C$3329))),ROWS(BR$4:BR76))))</f>
        <v/>
      </c>
      <c r="BS76" s="38" t="str">
        <f t="array" ref="BS76">IF(ROWS(BS$4:BS76)&gt;BS$1,"",INDEX('malzeme montaj'!$C$1:$C$3329,SMALL(IF('malzeme montaj'!$B$1:$B$3329=BS$3,IF('malzeme montaj'!$C$1:$C$3329&lt;&gt;"",ROW('malzeme montaj'!$C$1:$C$3329))),ROWS(BS$4:BS76))))</f>
        <v/>
      </c>
      <c r="BT76" s="38" t="str">
        <f t="array" ref="BT76">IF(ROWS(BT$4:BT76)&gt;BT$1,"",INDEX('malzeme montaj'!$C$1:$C$3329,SMALL(IF('malzeme montaj'!$B$1:$B$3329=BT$3,IF('malzeme montaj'!$C$1:$C$3329&lt;&gt;"",ROW('malzeme montaj'!$C$1:$C$3329))),ROWS(BT$4:BT76))))</f>
        <v/>
      </c>
      <c r="BU76" s="34" t="str">
        <f t="array" ref="BU76">IF(ROWS(BU$4:BU76)&gt;BU$1,"",INDEX('malzeme montaj'!$C$1:$C$3329,SMALL(IF('malzeme montaj'!$B$1:$B$3329=BU$3,IF('malzeme montaj'!$C$1:$C$3329&lt;&gt;"",ROW('malzeme montaj'!$C$1:$C$3329))),ROWS(BU$4:BU76))))</f>
        <v/>
      </c>
      <c r="BV76" s="34" t="str">
        <f t="array" ref="BV76">IF(ROWS(BV$4:BV76)&gt;BV$1,"",INDEX('malzeme montaj'!$C$1:$C$3329,SMALL(IF('malzeme montaj'!$B$1:$B$3329=BV$3,IF('malzeme montaj'!$C$1:$C$3329&lt;&gt;"",ROW('malzeme montaj'!$C$1:$C$3329))),ROWS(BV$4:BV76))))</f>
        <v/>
      </c>
      <c r="BW76" s="34" t="str">
        <f t="array" ref="BW76">IF(ROWS(BW$4:BW76)&gt;BW$1,"",INDEX('malzeme montaj'!$C$1:$C$3329,SMALL(IF('malzeme montaj'!$B$1:$B$3329=BW$3,IF('malzeme montaj'!$C$1:$C$3329&lt;&gt;"",ROW('malzeme montaj'!$C$1:$C$3329))),ROWS(BW$4:BW76))))</f>
        <v/>
      </c>
      <c r="BX76" s="34" t="str">
        <f t="array" ref="BX76">IF(ROWS(BX$4:BX76)&gt;BX$1,"",INDEX('malzeme montaj'!$C$1:$C$3329,SMALL(IF('malzeme montaj'!$B$1:$B$3329=BX$3,IF('malzeme montaj'!$C$1:$C$3329&lt;&gt;"",ROW('malzeme montaj'!$C$1:$C$3329))),ROWS(BX$4:BX76))))</f>
        <v/>
      </c>
      <c r="BY76" s="34" t="str">
        <f t="array" ref="BY76">IF(ROWS(BY$4:BY76)&gt;BY$1,"",INDEX('malzeme montaj'!$C$1:$C$3329,SMALL(IF('malzeme montaj'!$B$1:$B$3329=BY$3,IF('malzeme montaj'!$C$1:$C$3329&lt;&gt;"",ROW('malzeme montaj'!$C$1:$C$3329))),ROWS(BY$4:BY76))))</f>
        <v/>
      </c>
      <c r="BZ76" s="34" t="str">
        <f t="array" ref="BZ76">IF(ROWS(BZ$4:BZ76)&gt;BZ$1,"",INDEX('malzeme montaj'!$C$1:$C$3329,SMALL(IF('malzeme montaj'!$B$1:$B$3329=BZ$3,IF('malzeme montaj'!$C$1:$C$3329&lt;&gt;"",ROW('malzeme montaj'!$C$1:$C$3329))),ROWS(BZ$4:BZ76))))</f>
        <v/>
      </c>
      <c r="CA76" s="34" t="str">
        <f t="array" ref="CA76">IF(ROWS(CA$4:CA76)&gt;CA$1,"",INDEX('malzeme montaj'!$C$1:$C$3329,SMALL(IF('malzeme montaj'!$B$1:$B$3329=CA$3,IF('malzeme montaj'!$C$1:$C$3329&lt;&gt;"",ROW('malzeme montaj'!$C$1:$C$3329))),ROWS(CA$4:CA76))))</f>
        <v/>
      </c>
      <c r="CB76" s="34" t="str">
        <f t="array" ref="CB76">IF(ROWS(CB$4:CB76)&gt;CB$1,"",INDEX('malzeme montaj'!$C$1:$C$3329,SMALL(IF('malzeme montaj'!$B$1:$B$3329=CB$3,IF('malzeme montaj'!$C$1:$C$3329&lt;&gt;"",ROW('malzeme montaj'!$C$1:$C$3329))),ROWS(CB$4:CB76))))</f>
        <v/>
      </c>
      <c r="CC76" s="34" t="str">
        <f t="array" ref="CC76">IF(ROWS(CC$4:CC76)&gt;CC$1,"",INDEX('malzeme montaj'!$C$1:$C$3329,SMALL(IF('malzeme montaj'!$B$1:$B$3329=CC$3,IF('malzeme montaj'!$C$1:$C$3329&lt;&gt;"",ROW('malzeme montaj'!$C$1:$C$3329))),ROWS(CC$4:CC76))))</f>
        <v/>
      </c>
      <c r="CD76" s="34" t="str">
        <f t="array" ref="CD76">IF(ROWS(CD$4:CD76)&gt;CD$1,"",INDEX('malzeme montaj'!$C$1:$C$3329,SMALL(IF('malzeme montaj'!$B$1:$B$3329=CD$3,IF('malzeme montaj'!$C$1:$C$3329&lt;&gt;"",ROW('malzeme montaj'!$C$1:$C$3329))),ROWS(CD$4:CD76))))</f>
        <v/>
      </c>
      <c r="CE76" s="34" t="str">
        <f t="array" ref="CE76">IF(ROWS(CE$4:CE76)&gt;CE$1,"",INDEX('malzeme montaj'!$C$1:$C$3329,SMALL(IF('malzeme montaj'!$B$1:$B$3329=CE$3,IF('malzeme montaj'!$C$1:$C$3329&lt;&gt;"",ROW('malzeme montaj'!$C$1:$C$3329))),ROWS(CE$4:CE76))))</f>
        <v/>
      </c>
      <c r="CF76" s="34" t="str">
        <f t="array" ref="CF76">IF(ROWS(CF$4:CF76)&gt;CF$1,"",INDEX('malzeme montaj'!$C$1:$C$3329,SMALL(IF('malzeme montaj'!$B$1:$B$3329=CF$3,IF('malzeme montaj'!$C$1:$C$3329&lt;&gt;"",ROW('malzeme montaj'!$C$1:$C$3329))),ROWS(CF$4:CF76))))</f>
        <v/>
      </c>
      <c r="CG76" s="34" t="str">
        <f t="array" ref="CG76">IF(ROWS(CG$4:CG76)&gt;CG$1,"",INDEX('malzeme montaj'!$C$1:$C$3329,SMALL(IF('malzeme montaj'!$B$1:$B$3329=CG$3,IF('malzeme montaj'!$C$1:$C$3329&lt;&gt;"",ROW('malzeme montaj'!$C$1:$C$3329))),ROWS(CG$4:CG76))))</f>
        <v/>
      </c>
      <c r="CH76" s="34" t="str">
        <f t="array" ref="CH76">IF(ROWS(CH$4:CH76)&gt;CH$1,"",INDEX('malzeme montaj'!$C$1:$C$3329,SMALL(IF('malzeme montaj'!$B$1:$B$3329=CH$3,IF('malzeme montaj'!$C$1:$C$3329&lt;&gt;"",ROW('malzeme montaj'!$C$1:$C$3329))),ROWS(CH$4:CH76))))</f>
        <v/>
      </c>
      <c r="CI76" s="34" t="str">
        <f t="array" ref="CI76">IF(ROWS(CI$4:CI76)&gt;CI$1,"",INDEX('malzeme montaj'!$C$1:$C$3329,SMALL(IF('malzeme montaj'!$B$1:$B$3329=CI$3,IF('malzeme montaj'!$C$1:$C$3329&lt;&gt;"",ROW('malzeme montaj'!$C$1:$C$3329))),ROWS(CI$4:CI76))))</f>
        <v/>
      </c>
      <c r="CJ76" s="34" t="str">
        <f t="array" ref="CJ76">IF(ROWS(CJ$4:CJ76)&gt;CJ$1,"",INDEX('malzeme montaj'!$C$1:$C$3329,SMALL(IF('malzeme montaj'!$B$1:$B$3329=CJ$3,IF('malzeme montaj'!$C$1:$C$3329&lt;&gt;"",ROW('malzeme montaj'!$C$1:$C$3329))),ROWS(CJ$4:CJ76))))</f>
        <v/>
      </c>
      <c r="CK76" s="34" t="str">
        <f t="array" ref="CK76">IF(ROWS(CK$4:CK76)&gt;CK$1,"",INDEX('malzeme montaj'!$C$1:$C$3329,SMALL(IF('malzeme montaj'!$B$1:$B$3329=CK$3,IF('malzeme montaj'!$C$1:$C$3329&lt;&gt;"",ROW('malzeme montaj'!$C$1:$C$3329))),ROWS(CK$4:CK76))))</f>
        <v/>
      </c>
      <c r="CL76" s="34" t="str">
        <f t="array" ref="CL76">IF(ROWS(CL$4:CL76)&gt;CL$1,"",INDEX('malzeme montaj'!$C$1:$C$3329,SMALL(IF('malzeme montaj'!$B$1:$B$3329=CL$3,IF('malzeme montaj'!$C$1:$C$3329&lt;&gt;"",ROW('malzeme montaj'!$C$1:$C$3329))),ROWS(CL$4:CL76))))</f>
        <v/>
      </c>
      <c r="CM76" s="34" t="str">
        <f t="array" ref="CM76">IF(ROWS(CM$4:CM76)&gt;CM$1,"",INDEX('malzeme montaj'!$C$1:$C$3329,SMALL(IF('malzeme montaj'!$B$1:$B$3329=CM$3,IF('malzeme montaj'!$C$1:$C$3329&lt;&gt;"",ROW('malzeme montaj'!$C$1:$C$3329))),ROWS(CM$4:CM76))))</f>
        <v/>
      </c>
      <c r="CN76" s="34" t="str">
        <f t="array" ref="CN76">IF(ROWS(CN$4:CN76)&gt;CN$1,"",INDEX('malzeme montaj'!$C$1:$C$3329,SMALL(IF('malzeme montaj'!$B$1:$B$3329=CN$3,IF('malzeme montaj'!$C$1:$C$3329&lt;&gt;"",ROW('malzeme montaj'!$C$1:$C$3329))),ROWS(CN$4:CN76))))</f>
        <v/>
      </c>
      <c r="CO76" s="34" t="str">
        <f t="array" ref="CO76">IF(ROWS(CO$4:CO76)&gt;CO$1,"",INDEX('malzeme montaj'!$C$1:$C$3329,SMALL(IF('malzeme montaj'!$B$1:$B$3329=CO$3,IF('malzeme montaj'!$C$1:$C$3329&lt;&gt;"",ROW('malzeme montaj'!$C$1:$C$3329))),ROWS(CO$4:CO76))))</f>
        <v/>
      </c>
      <c r="CP76" s="34" t="str">
        <f t="array" ref="CP76">IF(ROWS(CP$4:CP76)&gt;CP$1,"",INDEX('malzeme montaj'!$C$1:$C$3329,SMALL(IF('malzeme montaj'!$B$1:$B$3329=CP$3,IF('malzeme montaj'!$C$1:$C$3329&lt;&gt;"",ROW('malzeme montaj'!$C$1:$C$3329))),ROWS(CP$4:CP76))))</f>
        <v/>
      </c>
      <c r="CQ76" s="34" t="str">
        <f t="array" ref="CQ76">IF(ROWS(CQ$4:CQ76)&gt;CQ$1,"",INDEX('malzeme montaj'!$C$1:$C$3329,SMALL(IF('malzeme montaj'!$B$1:$B$3329=CQ$3,IF('malzeme montaj'!$C$1:$C$3329&lt;&gt;"",ROW('malzeme montaj'!$C$1:$C$3329))),ROWS(CQ$4:CQ76))))</f>
        <v/>
      </c>
      <c r="CR76" s="34" t="str">
        <f t="array" ref="CR76">IF(ROWS(CR$4:CR76)&gt;CR$1,"",INDEX('malzeme montaj'!$C$1:$C$3329,SMALL(IF('malzeme montaj'!$B$1:$B$3329=CR$3,IF('malzeme montaj'!$C$1:$C$3329&lt;&gt;"",ROW('malzeme montaj'!$C$1:$C$3329))),ROWS(CR$4:CR76))))</f>
        <v/>
      </c>
      <c r="CS76" s="34" t="str">
        <f t="array" ref="CS76">IF(ROWS(CS$4:CS76)&gt;CS$1,"",INDEX('malzeme montaj'!$C$1:$C$3329,SMALL(IF('malzeme montaj'!$B$1:$B$3329=CS$3,IF('malzeme montaj'!$C$1:$C$3329&lt;&gt;"",ROW('malzeme montaj'!$C$1:$C$3329))),ROWS(CS$4:CS76))))</f>
        <v/>
      </c>
      <c r="CT76" s="34" t="str">
        <f t="array" ref="CT76">IF(ROWS(CT$4:CT76)&gt;CT$1,"",INDEX('malzeme montaj'!$C$1:$C$3329,SMALL(IF('malzeme montaj'!$B$1:$B$3329=CT$3,IF('malzeme montaj'!$C$1:$C$3329&lt;&gt;"",ROW('malzeme montaj'!$C$1:$C$3329))),ROWS(CT$4:CT76))))</f>
        <v/>
      </c>
      <c r="CU76" s="34" t="str">
        <f t="array" ref="CU76">IF(ROWS(CU$4:CU76)&gt;CU$1,"",INDEX('malzeme montaj'!$C$1:$C$3329,SMALL(IF('malzeme montaj'!$B$1:$B$3329=CU$3,IF('malzeme montaj'!$C$1:$C$3329&lt;&gt;"",ROW('malzeme montaj'!$C$1:$C$3329))),ROWS(CU$4:CU76))))</f>
        <v/>
      </c>
      <c r="CV76" s="34" t="str">
        <f t="array" ref="CV76">IF(ROWS(CV$4:CV76)&gt;CV$1,"",INDEX('malzeme montaj'!$C$1:$C$3329,SMALL(IF('malzeme montaj'!$B$1:$B$3329=CV$3,IF('malzeme montaj'!$C$1:$C$3329&lt;&gt;"",ROW('malzeme montaj'!$C$1:$C$3329))),ROWS(CV$4:CV76))))</f>
        <v/>
      </c>
      <c r="CW76" s="34" t="str">
        <f t="array" ref="CW76">IF(ROWS(CW$4:CW76)&gt;CW$1,"",INDEX('malzeme montaj'!$C$1:$C$3329,SMALL(IF('malzeme montaj'!$B$1:$B$3329=CW$3,IF('malzeme montaj'!$C$1:$C$3329&lt;&gt;"",ROW('malzeme montaj'!$C$1:$C$3329))),ROWS(CW$4:CW76))))</f>
        <v/>
      </c>
      <c r="CX76" s="34" t="str">
        <f t="array" ref="CX76">IF(ROWS(CX$4:CX76)&gt;CX$1,"",INDEX('malzeme montaj'!$C$1:$C$3329,SMALL(IF('malzeme montaj'!$B$1:$B$3329=CX$3,IF('malzeme montaj'!$C$1:$C$3329&lt;&gt;"",ROW('malzeme montaj'!$C$1:$C$3329))),ROWS(CX$4:CX76))))</f>
        <v/>
      </c>
      <c r="CY76" s="34" t="str">
        <f t="array" ref="CY76">IF(ROWS(CY$4:CY76)&gt;CY$1,"",INDEX('malzeme montaj'!$C$1:$C$3329,SMALL(IF('malzeme montaj'!$B$1:$B$3329=CY$3,IF('malzeme montaj'!$C$1:$C$3329&lt;&gt;"",ROW('malzeme montaj'!$C$1:$C$3329))),ROWS(CY$4:CY76))))</f>
        <v/>
      </c>
      <c r="CZ76" s="34" t="str">
        <f t="array" ref="CZ76">IF(ROWS(CZ$4:CZ76)&gt;CZ$1,"",INDEX('malzeme montaj'!$C$1:$C$3329,SMALL(IF('malzeme montaj'!$B$1:$B$3329=CZ$3,IF('malzeme montaj'!$C$1:$C$3329&lt;&gt;"",ROW('malzeme montaj'!$C$1:$C$3329))),ROWS(CZ$4:CZ76))))</f>
        <v/>
      </c>
      <c r="DA76" s="34" t="str">
        <f t="array" ref="DA76">IF(ROWS(DA$4:DA76)&gt;DA$1,"",INDEX('malzeme montaj'!$C$1:$C$3329,SMALL(IF('malzeme montaj'!$B$1:$B$3329=DA$3,IF('malzeme montaj'!$C$1:$C$3329&lt;&gt;"",ROW('malzeme montaj'!$C$1:$C$3329))),ROWS(DA$4:DA76))))</f>
        <v/>
      </c>
      <c r="DB76" s="34" t="str">
        <f t="array" ref="DB76">IF(ROWS(DB$4:DB76)&gt;DB$1,"",INDEX('malzeme montaj'!$C$1:$C$3329,SMALL(IF('malzeme montaj'!$B$1:$B$3329=DB$3,IF('malzeme montaj'!$C$1:$C$3329&lt;&gt;"",ROW('malzeme montaj'!$C$1:$C$3329))),ROWS(DB$4:DB76))))</f>
        <v/>
      </c>
      <c r="DC76" s="34" t="str">
        <f t="array" ref="DC76">IF(ROWS(DC$4:DC76)&gt;DC$1,"",INDEX('malzeme montaj'!$C$1:$C$3329,SMALL(IF('malzeme montaj'!$B$1:$B$3329=DC$3,IF('malzeme montaj'!$C$1:$C$3329&lt;&gt;"",ROW('malzeme montaj'!$C$1:$C$3329))),ROWS(DC$4:DC76))))</f>
        <v/>
      </c>
      <c r="DD76" s="34" t="str">
        <f t="array" ref="DD76">IF(ROWS(DD$4:DD76)&gt;DD$1,"",INDEX('malzeme montaj'!$C$1:$C$3329,SMALL(IF('malzeme montaj'!$B$1:$B$3329=DD$3,IF('malzeme montaj'!$C$1:$C$3329&lt;&gt;"",ROW('malzeme montaj'!$C$1:$C$3329))),ROWS(DD$4:DD76))))</f>
        <v/>
      </c>
      <c r="DE76" s="34" t="str">
        <f t="array" ref="DE76">IF(ROWS(DE$4:DE76)&gt;DE$1,"",INDEX('malzeme montaj'!$C$1:$C$3329,SMALL(IF('malzeme montaj'!$B$1:$B$3329=DE$3,IF('malzeme montaj'!$C$1:$C$3329&lt;&gt;"",ROW('malzeme montaj'!$C$1:$C$3329))),ROWS(DE$4:DE76))))</f>
        <v/>
      </c>
      <c r="DF76" s="34" t="str">
        <f t="array" ref="DF76">IF(ROWS(DF$4:DF76)&gt;DF$1,"",INDEX('malzeme montaj'!$C$1:$C$3329,SMALL(IF('malzeme montaj'!$B$1:$B$3329=DF$3,IF('malzeme montaj'!$C$1:$C$3329&lt;&gt;"",ROW('malzeme montaj'!$C$1:$C$3329))),ROWS(DF$4:DF76))))</f>
        <v/>
      </c>
      <c r="DG76" s="34" t="str">
        <f t="array" ref="DG76">IF(ROWS(DG$4:DG76)&gt;DG$1,"",INDEX('malzeme montaj'!$C$1:$C$3329,SMALL(IF('malzeme montaj'!$B$1:$B$3329=DG$3,IF('malzeme montaj'!$C$1:$C$3329&lt;&gt;"",ROW('malzeme montaj'!$C$1:$C$3329))),ROWS(DG$4:DG76))))</f>
        <v/>
      </c>
      <c r="DH76" s="34" t="str">
        <f t="array" ref="DH76">IF(ROWS(DH$4:DH76)&gt;DH$1,"",INDEX('malzeme montaj'!$C$1:$C$3329,SMALL(IF('malzeme montaj'!$B$1:$B$3329=DH$3,IF('malzeme montaj'!$C$1:$C$3329&lt;&gt;"",ROW('malzeme montaj'!$C$1:$C$3329))),ROWS(DH$4:DH76))))</f>
        <v/>
      </c>
      <c r="DI76" s="34" t="str">
        <f t="array" ref="DI76">IF(ROWS(DI$4:DI76)&gt;DI$1,"",INDEX('malzeme montaj'!$C$1:$C$3329,SMALL(IF('malzeme montaj'!$B$1:$B$3329=DI$3,IF('malzeme montaj'!$C$1:$C$3329&lt;&gt;"",ROW('malzeme montaj'!$C$1:$C$3329))),ROWS(DI$4:DI76))))</f>
        <v/>
      </c>
      <c r="DJ76" s="34" t="str">
        <f t="array" ref="DJ76">IF(ROWS(DJ$4:DJ76)&gt;DJ$1,"",INDEX('malzeme montaj'!$C$1:$C$3329,SMALL(IF('malzeme montaj'!$B$1:$B$3329=DJ$3,IF('malzeme montaj'!$C$1:$C$3329&lt;&gt;"",ROW('malzeme montaj'!$C$1:$C$3329))),ROWS(DJ$4:DJ76))))</f>
        <v/>
      </c>
      <c r="DK76" s="34" t="str">
        <f t="array" ref="DK76">IF(ROWS(DK$4:DK76)&gt;DK$1,"",INDEX('malzeme montaj'!$C$1:$C$3329,SMALL(IF('malzeme montaj'!$B$1:$B$3329=DK$3,IF('malzeme montaj'!$C$1:$C$3329&lt;&gt;"",ROW('malzeme montaj'!$C$1:$C$3329))),ROWS(DK$4:DK76))))</f>
        <v/>
      </c>
      <c r="DL76" s="34" t="str">
        <f t="array" ref="DL76">IF(ROWS(DL$4:DL76)&gt;DL$1,"",INDEX('malzeme montaj'!$C$1:$C$3329,SMALL(IF('malzeme montaj'!$B$1:$B$3329=DL$3,IF('malzeme montaj'!$C$1:$C$3329&lt;&gt;"",ROW('malzeme montaj'!$C$1:$C$3329))),ROWS(DL$4:DL76))))</f>
        <v/>
      </c>
      <c r="DM76" s="34" t="str">
        <f t="array" ref="DM76">IF(ROWS(DM$4:DM76)&gt;DM$1,"",INDEX('malzeme montaj'!$C$1:$C$3329,SMALL(IF('malzeme montaj'!$B$1:$B$3329=DM$3,IF('malzeme montaj'!$C$1:$C$3329&lt;&gt;"",ROW('malzeme montaj'!$C$1:$C$3329))),ROWS(DM$4:DM76))))</f>
        <v/>
      </c>
      <c r="DN76" s="34" t="str">
        <f t="array" ref="DN76">IF(ROWS(DN$4:DN76)&gt;DN$1,"",INDEX('malzeme montaj'!$C$1:$C$3329,SMALL(IF('malzeme montaj'!$B$1:$B$3329=DN$3,IF('malzeme montaj'!$C$1:$C$3329&lt;&gt;"",ROW('malzeme montaj'!$C$1:$C$3329))),ROWS(DN$4:DN76))))</f>
        <v/>
      </c>
      <c r="DO76" s="34" t="str">
        <f t="array" ref="DO76">IF(ROWS(DO$4:DO76)&gt;DO$1,"",INDEX('malzeme montaj'!$C$1:$C$3329,SMALL(IF('malzeme montaj'!$B$1:$B$3329=DO$3,IF('malzeme montaj'!$C$1:$C$3329&lt;&gt;"",ROW('malzeme montaj'!$C$1:$C$3329))),ROWS(DO$4:DO76))))</f>
        <v/>
      </c>
      <c r="DP76" s="34" t="str">
        <f t="array" ref="DP76">IF(ROWS(DP$4:DP76)&gt;DP$1,"",INDEX('malzeme montaj'!$C$1:$C$3329,SMALL(IF('malzeme montaj'!$B$1:$B$3329=DP$3,IF('malzeme montaj'!$C$1:$C$3329&lt;&gt;"",ROW('malzeme montaj'!$C$1:$C$3329))),ROWS(DP$4:DP76))))</f>
        <v/>
      </c>
      <c r="DQ76" s="34" t="str">
        <f t="array" ref="DQ76">IF(ROWS(DQ$4:DQ76)&gt;DQ$1,"",INDEX('malzeme montaj'!$C$1:$C$3329,SMALL(IF('malzeme montaj'!$B$1:$B$3329=DQ$3,IF('malzeme montaj'!$C$1:$C$3329&lt;&gt;"",ROW('malzeme montaj'!$C$1:$C$3329))),ROWS(DQ$4:DQ76))))</f>
        <v/>
      </c>
      <c r="DR76" s="34" t="str">
        <f t="array" ref="DR76">IF(ROWS(DR$4:DR76)&gt;DR$1,"",INDEX('malzeme montaj'!$C$1:$C$3329,SMALL(IF('malzeme montaj'!$B$1:$B$3329=DR$3,IF('malzeme montaj'!$C$1:$C$3329&lt;&gt;"",ROW('malzeme montaj'!$C$1:$C$3329))),ROWS(DR$4:DR76))))</f>
        <v/>
      </c>
      <c r="DS76" s="34" t="str">
        <f t="array" ref="DS76">IF(ROWS(DS$4:DS76)&gt;DS$1,"",INDEX('malzeme montaj'!$C$1:$C$3329,SMALL(IF('malzeme montaj'!$B$1:$B$3329=DS$3,IF('malzeme montaj'!$C$1:$C$3329&lt;&gt;"",ROW('malzeme montaj'!$C$1:$C$3329))),ROWS(DS$4:DS76))))</f>
        <v/>
      </c>
      <c r="DT76" s="34" t="str">
        <f t="array" ref="DT76">IF(ROWS(DT$4:DT76)&gt;DT$1,"",INDEX('malzeme montaj'!$C$1:$C$3329,SMALL(IF('malzeme montaj'!$B$1:$B$3329=DT$3,IF('malzeme montaj'!$C$1:$C$3329&lt;&gt;"",ROW('malzeme montaj'!$C$1:$C$3329))),ROWS(DT$4:DT76))))</f>
        <v/>
      </c>
      <c r="DU76" s="34" t="str">
        <f t="array" ref="DU76">IF(ROWS(DU$4:DU76)&gt;DU$1,"",INDEX('malzeme montaj'!$C$1:$C$3329,SMALL(IF('malzeme montaj'!$B$1:$B$3329=DU$3,IF('malzeme montaj'!$C$1:$C$3329&lt;&gt;"",ROW('malzeme montaj'!$C$1:$C$3329))),ROWS(DU$4:DU76))))</f>
        <v/>
      </c>
      <c r="DV76" s="34" t="str">
        <f t="array" ref="DV76">IF(ROWS(DV$4:DV76)&gt;DV$1,"",INDEX('malzeme montaj'!$C$1:$C$3329,SMALL(IF('malzeme montaj'!$B$1:$B$3329=DV$3,IF('malzeme montaj'!$C$1:$C$3329&lt;&gt;"",ROW('malzeme montaj'!$C$1:$C$3329))),ROWS(DV$4:DV76))))</f>
        <v/>
      </c>
      <c r="DW76" s="34" t="str">
        <f t="array" ref="DW76">IF(ROWS(DW$4:DW76)&gt;DW$1,"",INDEX('malzeme montaj'!$C$1:$C$3329,SMALL(IF('malzeme montaj'!$B$1:$B$3329=DW$3,IF('malzeme montaj'!$C$1:$C$3329&lt;&gt;"",ROW('malzeme montaj'!$C$1:$C$3329))),ROWS(DW$4:DW76))))</f>
        <v/>
      </c>
      <c r="DX76" s="34" t="str">
        <f t="array" ref="DX76">IF(ROWS(DX$4:DX76)&gt;DX$1,"",INDEX('malzeme montaj'!$C$1:$C$3329,SMALL(IF('malzeme montaj'!$B$1:$B$3329=DX$3,IF('malzeme montaj'!$C$1:$C$3329&lt;&gt;"",ROW('malzeme montaj'!$C$1:$C$3329))),ROWS(DX$4:DX76))))</f>
        <v/>
      </c>
      <c r="DY76" s="34" t="str">
        <f t="array" ref="DY76">IF(ROWS(DY$4:DY76)&gt;DY$1,"",INDEX('malzeme montaj'!$C$1:$C$3329,SMALL(IF('malzeme montaj'!$B$1:$B$3329=DY$3,IF('malzeme montaj'!$C$1:$C$3329&lt;&gt;"",ROW('malzeme montaj'!$C$1:$C$3329))),ROWS(DY$4:DY76))))</f>
        <v/>
      </c>
      <c r="DZ76" s="34" t="str">
        <f t="array" ref="DZ76">IF(ROWS(DZ$4:DZ76)&gt;DZ$1,"",INDEX('malzeme montaj'!$C$1:$C$3329,SMALL(IF('malzeme montaj'!$B$1:$B$3329=DZ$3,IF('malzeme montaj'!$C$1:$C$3329&lt;&gt;"",ROW('malzeme montaj'!$C$1:$C$3329))),ROWS(DZ$4:DZ76))))</f>
        <v/>
      </c>
      <c r="EA76" s="34" t="str">
        <f t="array" ref="EA76">IF(ROWS(EA$4:EA76)&gt;EA$1,"",INDEX('malzeme montaj'!$C$1:$C$3329,SMALL(IF('malzeme montaj'!$B$1:$B$3329=EA$3,IF('malzeme montaj'!$C$1:$C$3329&lt;&gt;"",ROW('malzeme montaj'!$C$1:$C$3329))),ROWS(EA$4:EA76))))</f>
        <v/>
      </c>
      <c r="EB76" s="34" t="str">
        <f t="array" ref="EB76">IF(ROWS(EB$4:EB76)&gt;EB$1,"",INDEX('malzeme montaj'!$C$1:$C$3329,SMALL(IF('malzeme montaj'!$B$1:$B$3329=EB$3,IF('malzeme montaj'!$C$1:$C$3329&lt;&gt;"",ROW('malzeme montaj'!$C$1:$C$3329))),ROWS(EB$4:EB76))))</f>
        <v/>
      </c>
      <c r="EC76" s="34" t="str">
        <f t="array" ref="EC76">IF(ROWS(EC$4:EC76)&gt;EC$1,"",INDEX('malzeme montaj'!$C$1:$C$3329,SMALL(IF('malzeme montaj'!$B$1:$B$3329=EC$3,IF('malzeme montaj'!$C$1:$C$3329&lt;&gt;"",ROW('malzeme montaj'!$C$1:$C$3329))),ROWS(EC$4:EC76))))</f>
        <v/>
      </c>
      <c r="ED76" s="34" t="str">
        <f t="array" ref="ED76">IF(ROWS(ED$4:ED76)&gt;ED$1,"",INDEX('malzeme montaj'!$C$1:$C$3329,SMALL(IF('malzeme montaj'!$B$1:$B$3329=ED$3,IF('malzeme montaj'!$C$1:$C$3329&lt;&gt;"",ROW('malzeme montaj'!$C$1:$C$3329))),ROWS(ED$4:ED76))))</f>
        <v/>
      </c>
      <c r="EE76" s="34" t="str">
        <f t="array" ref="EE76">IF(ROWS(EE$4:EE76)&gt;EE$1,"",INDEX('malzeme montaj'!$C$1:$C$3329,SMALL(IF('malzeme montaj'!$B$1:$B$3329=EE$3,IF('malzeme montaj'!$C$1:$C$3329&lt;&gt;"",ROW('malzeme montaj'!$C$1:$C$3329))),ROWS(EE$4:EE76))))</f>
        <v/>
      </c>
      <c r="EF76" s="34" t="str">
        <f t="array" ref="EF76">IF(ROWS(EF$4:EF76)&gt;EF$1,"",INDEX('malzeme montaj'!$C$1:$C$3329,SMALL(IF('malzeme montaj'!$B$1:$B$3329=EF$3,IF('malzeme montaj'!$C$1:$C$3329&lt;&gt;"",ROW('malzeme montaj'!$C$1:$C$3329))),ROWS(EF$4:EF76))))</f>
        <v/>
      </c>
      <c r="EG76" s="34" t="str">
        <f t="array" ref="EG76">IF(ROWS(EG$4:EG76)&gt;EG$1,"",INDEX('malzeme montaj'!$C$1:$C$3329,SMALL(IF('malzeme montaj'!$B$1:$B$3329=EG$3,IF('malzeme montaj'!$C$1:$C$3329&lt;&gt;"",ROW('malzeme montaj'!$C$1:$C$3329))),ROWS(EG$4:EG76))))</f>
        <v/>
      </c>
      <c r="EH76" s="34" t="str">
        <f t="array" ref="EH76">IF(ROWS(EH$4:EH76)&gt;EH$1,"",INDEX('malzeme montaj'!$C$1:$C$3329,SMALL(IF('malzeme montaj'!$B$1:$B$3329=EH$3,IF('malzeme montaj'!$C$1:$C$3329&lt;&gt;"",ROW('malzeme montaj'!$C$1:$C$3329))),ROWS(EH$4:EH76))))</f>
        <v/>
      </c>
      <c r="EI76" s="34" t="str">
        <f t="array" ref="EI76">IF(ROWS(EI$4:EI76)&gt;EI$1,"",INDEX('malzeme montaj'!$C$1:$C$3329,SMALL(IF('malzeme montaj'!$B$1:$B$3329=EI$3,IF('malzeme montaj'!$C$1:$C$3329&lt;&gt;"",ROW('malzeme montaj'!$C$1:$C$3329))),ROWS(EI$4:EI76))))</f>
        <v/>
      </c>
      <c r="EJ76" s="34" t="str">
        <f t="array" ref="EJ76">IF(ROWS(EJ$4:EJ76)&gt;EJ$1,"",INDEX('malzeme montaj'!$C$1:$C$3329,SMALL(IF('malzeme montaj'!$B$1:$B$3329=EJ$3,IF('malzeme montaj'!$C$1:$C$3329&lt;&gt;"",ROW('malzeme montaj'!$C$1:$C$3329))),ROWS(EJ$4:EJ76))))</f>
        <v/>
      </c>
      <c r="EK76" s="34" t="str">
        <f t="array" ref="EK76">IF(ROWS(EK$4:EK76)&gt;EK$1,"",INDEX('malzeme montaj'!$C$1:$C$3329,SMALL(IF('malzeme montaj'!$B$1:$B$3329=EK$3,IF('malzeme montaj'!$C$1:$C$3329&lt;&gt;"",ROW('malzeme montaj'!$C$1:$C$3329))),ROWS(EK$4:EK76))))</f>
        <v/>
      </c>
      <c r="EL76" s="34" t="str">
        <f t="array" ref="EL76">IF(ROWS(EL$4:EL76)&gt;EL$1,"",INDEX('malzeme montaj'!$C$1:$C$3329,SMALL(IF('malzeme montaj'!$B$1:$B$3329=EL$3,IF('malzeme montaj'!$C$1:$C$3329&lt;&gt;"",ROW('malzeme montaj'!$C$1:$C$3329))),ROWS(EL$4:EL76))))</f>
        <v/>
      </c>
      <c r="EM76" s="34" t="str">
        <f t="array" ref="EM76">IF(ROWS(EM$4:EM76)&gt;EM$1,"",INDEX('malzeme montaj'!$C$1:$C$3329,SMALL(IF('malzeme montaj'!$B$1:$B$3329=EM$3,IF('malzeme montaj'!$C$1:$C$3329&lt;&gt;"",ROW('malzeme montaj'!$C$1:$C$3329))),ROWS(EM$4:EM76))))</f>
        <v/>
      </c>
      <c r="EN76" s="34" t="str">
        <f t="array" ref="EN76">IF(ROWS(EN$4:EN76)&gt;EN$1,"",INDEX('malzeme montaj'!$C$1:$C$3329,SMALL(IF('malzeme montaj'!$B$1:$B$3329=EN$3,IF('malzeme montaj'!$C$1:$C$3329&lt;&gt;"",ROW('malzeme montaj'!$C$1:$C$3329))),ROWS(EN$4:EN76))))</f>
        <v/>
      </c>
      <c r="EO76" s="34" t="str">
        <f t="array" ref="EO76">IF(ROWS(EO$4:EO76)&gt;EO$1,"",INDEX('malzeme montaj'!$C$1:$C$3329,SMALL(IF('malzeme montaj'!$B$1:$B$3329=EO$3,IF('malzeme montaj'!$C$1:$C$3329&lt;&gt;"",ROW('malzeme montaj'!$C$1:$C$3329))),ROWS(EO$4:EO76))))</f>
        <v/>
      </c>
      <c r="EP76" s="34" t="str">
        <f t="array" ref="EP76">IF(ROWS(EP$4:EP76)&gt;EP$1,"",INDEX('malzeme montaj'!$C$1:$C$3329,SMALL(IF('malzeme montaj'!$B$1:$B$3329=EP$3,IF('malzeme montaj'!$C$1:$C$3329&lt;&gt;"",ROW('malzeme montaj'!$C$1:$C$3329))),ROWS(EP$4:EP76))))</f>
        <v/>
      </c>
      <c r="EQ76" s="34" t="str">
        <f t="array" ref="EQ76">IF(ROWS(EQ$4:EQ76)&gt;EQ$1,"",INDEX('malzeme montaj'!$C$1:$C$3329,SMALL(IF('malzeme montaj'!$B$1:$B$3329=EQ$3,IF('malzeme montaj'!$C$1:$C$3329&lt;&gt;"",ROW('malzeme montaj'!$C$1:$C$3329))),ROWS(EQ$4:EQ76))))</f>
        <v/>
      </c>
      <c r="ER76" s="34" t="str">
        <f t="array" ref="ER76">IF(ROWS(ER$4:ER76)&gt;ER$1,"",INDEX('malzeme montaj'!$C$1:$C$3329,SMALL(IF('malzeme montaj'!$B$1:$B$3329=ER$3,IF('malzeme montaj'!$C$1:$C$3329&lt;&gt;"",ROW('malzeme montaj'!$C$1:$C$3329))),ROWS(ER$4:ER76))))</f>
        <v/>
      </c>
      <c r="ES76" s="34" t="str">
        <f t="array" ref="ES76">IF(ROWS(ES$4:ES76)&gt;ES$1,"",INDEX('malzeme montaj'!$C$1:$C$3329,SMALL(IF('malzeme montaj'!$B$1:$B$3329=ES$3,IF('malzeme montaj'!$C$1:$C$3329&lt;&gt;"",ROW('malzeme montaj'!$C$1:$C$3329))),ROWS(ES$4:ES76))))</f>
        <v/>
      </c>
      <c r="ET76" s="34" t="str">
        <f t="array" ref="ET76">IF(ROWS(ET$4:ET76)&gt;ET$1,"",INDEX('malzeme montaj'!$C$1:$C$3329,SMALL(IF('malzeme montaj'!$B$1:$B$3329=ET$3,IF('malzeme montaj'!$C$1:$C$3329&lt;&gt;"",ROW('malzeme montaj'!$C$1:$C$3329))),ROWS(ET$4:ET76))))</f>
        <v/>
      </c>
      <c r="EU76" s="34" t="str">
        <f t="array" ref="EU76">IF(ROWS(EU$4:EU76)&gt;EU$1,"",INDEX('malzeme montaj'!$C$1:$C$3329,SMALL(IF('malzeme montaj'!$B$1:$B$3329=EU$3,IF('malzeme montaj'!$C$1:$C$3329&lt;&gt;"",ROW('malzeme montaj'!$C$1:$C$3329))),ROWS(EU$4:EU76))))</f>
        <v/>
      </c>
      <c r="EV76" s="34" t="str">
        <f t="array" ref="EV76">IF(ROWS(EV$4:EV76)&gt;EV$1,"",INDEX('malzeme montaj'!$C$1:$C$3329,SMALL(IF('malzeme montaj'!$B$1:$B$3329=EV$3,IF('malzeme montaj'!$C$1:$C$3329&lt;&gt;"",ROW('malzeme montaj'!$C$1:$C$3329))),ROWS(EV$4:EV76))))</f>
        <v/>
      </c>
      <c r="EW76" s="34" t="str">
        <f t="array" ref="EW76">IF(ROWS(EW$4:EW76)&gt;EW$1,"",INDEX('malzeme montaj'!$C$1:$C$3329,SMALL(IF('malzeme montaj'!$B$1:$B$3329=EW$3,IF('malzeme montaj'!$C$1:$C$3329&lt;&gt;"",ROW('malzeme montaj'!$C$1:$C$3329))),ROWS(EW$4:EW76))))</f>
        <v/>
      </c>
    </row>
    <row r="77" spans="1:153">
      <c r="A77" s="38" t="str">
        <f t="array" ref="A77">IF(ROWS(A$4:A77)&gt;A$1,"",INDEX('malzeme montaj'!$C$1:$C$3329,SMALL(IF('malzeme montaj'!$B$1:$B$3329=A$3,IF('malzeme montaj'!$C$1:$C$3329&lt;&gt;"",ROW('malzeme montaj'!$C$1:$C$3329))),ROWS(A$4:A77))))</f>
        <v/>
      </c>
      <c r="B77" s="38" t="str">
        <f t="array" ref="B77">IF(ROWS(B$4:B77)&gt;B$1,"",INDEX('malzeme montaj'!$C$1:$C$3329,SMALL(IF('malzeme montaj'!$B$1:$B$3329=B$3,IF('malzeme montaj'!$C$1:$C$3329&lt;&gt;"",ROW('malzeme montaj'!$C$1:$C$3329))),ROWS(B$4:B77))))</f>
        <v/>
      </c>
      <c r="C77" s="38" t="str">
        <f t="array" ref="C77">IF(ROWS(C$4:C77)&gt;C$1,"",INDEX('malzeme montaj'!$C$1:$C$3329,SMALL(IF('malzeme montaj'!$B$1:$B$3329=C$3,IF('malzeme montaj'!$C$1:$C$3329&lt;&gt;"",ROW('malzeme montaj'!$C$1:$C$3329))),ROWS(C$4:C77))))</f>
        <v/>
      </c>
      <c r="D77" s="38" t="str">
        <f t="array" ref="D77">IF(ROWS(D$4:D77)&gt;D$1,"",INDEX('malzeme montaj'!$C$1:$C$3329,SMALL(IF('malzeme montaj'!$B$1:$B$3329=D$3,IF('malzeme montaj'!$C$1:$C$3329&lt;&gt;"",ROW('malzeme montaj'!$C$1:$C$3329))),ROWS(D$4:D77))))</f>
        <v/>
      </c>
      <c r="E77" s="38" t="str">
        <f t="array" ref="E77">IF(ROWS(E$4:E77)&gt;E$1,"",INDEX('malzeme montaj'!$C$1:$C$3329,SMALL(IF('malzeme montaj'!$B$1:$B$3329=E$3,IF('malzeme montaj'!$C$1:$C$3329&lt;&gt;"",ROW('malzeme montaj'!$C$1:$C$3329))),ROWS(E$4:E77))))</f>
        <v/>
      </c>
      <c r="F77" s="38" t="str">
        <f t="array" ref="F77">IF(ROWS(F$4:F77)&gt;F$1,"",INDEX('malzeme montaj'!$C$1:$C$3329,SMALL(IF('malzeme montaj'!$B$1:$B$3329=F$3,IF('malzeme montaj'!$C$1:$C$3329&lt;&gt;"",ROW('malzeme montaj'!$C$1:$C$3329))),ROWS(F$4:F77))))</f>
        <v/>
      </c>
      <c r="G77" s="38" t="str">
        <f t="array" ref="G77">IF(ROWS(G$4:G77)&gt;G$1,"",INDEX('malzeme montaj'!$C$1:$C$3329,SMALL(IF('malzeme montaj'!$B$1:$B$3329=G$3,IF('malzeme montaj'!$C$1:$C$3329&lt;&gt;"",ROW('malzeme montaj'!$C$1:$C$3329))),ROWS(G$4:G77))))</f>
        <v/>
      </c>
      <c r="H77" s="38" t="str">
        <f t="array" ref="H77">IF(ROWS(H$4:H77)&gt;H$1,"",INDEX('malzeme montaj'!$C$1:$C$3329,SMALL(IF('malzeme montaj'!$B$1:$B$3329=H$3,IF('malzeme montaj'!$C$1:$C$3329&lt;&gt;"",ROW('malzeme montaj'!$C$1:$C$3329))),ROWS(H$4:H77))))</f>
        <v/>
      </c>
      <c r="I77" s="38" t="str">
        <f t="array" ref="I77">IF(ROWS(I$4:I77)&gt;I$1,"",INDEX('malzeme montaj'!$C$1:$C$3329,SMALL(IF('malzeme montaj'!$B$1:$B$3329=I$3,IF('malzeme montaj'!$C$1:$C$3329&lt;&gt;"",ROW('malzeme montaj'!$C$1:$C$3329))),ROWS(I$4:I77))))</f>
        <v/>
      </c>
      <c r="J77" s="38" t="str">
        <f t="array" ref="J77">IF(ROWS(J$4:J77)&gt;J$1,"",INDEX('malzeme montaj'!$C$1:$C$3329,SMALL(IF('malzeme montaj'!$B$1:$B$3329=J$3,IF('malzeme montaj'!$C$1:$C$3329&lt;&gt;"",ROW('malzeme montaj'!$C$1:$C$3329))),ROWS(J$4:J77))))</f>
        <v/>
      </c>
      <c r="K77" s="38" t="str">
        <f t="array" ref="K77">IF(ROWS(K$4:K77)&gt;K$1,"",INDEX('malzeme montaj'!$C$1:$C$3329,SMALL(IF('malzeme montaj'!$B$1:$B$3329=K$3,IF('malzeme montaj'!$C$1:$C$3329&lt;&gt;"",ROW('malzeme montaj'!$C$1:$C$3329))),ROWS(K$4:K77))))</f>
        <v/>
      </c>
      <c r="L77" s="38" t="str">
        <f t="array" ref="L77">IF(ROWS(L$4:L77)&gt;L$1,"",INDEX('malzeme montaj'!$C$1:$C$3329,SMALL(IF('malzeme montaj'!$B$1:$B$3329=L$3,IF('malzeme montaj'!$C$1:$C$3329&lt;&gt;"",ROW('malzeme montaj'!$C$1:$C$3329))),ROWS(L$4:L77))))</f>
        <v/>
      </c>
      <c r="M77" s="38" t="str">
        <f t="array" ref="M77">IF(ROWS(M$4:M77)&gt;M$1,"",INDEX('malzeme montaj'!$C$1:$C$3329,SMALL(IF('malzeme montaj'!$B$1:$B$3329=M$3,IF('malzeme montaj'!$C$1:$C$3329&lt;&gt;"",ROW('malzeme montaj'!$C$1:$C$3329))),ROWS(M$4:M77))))</f>
        <v/>
      </c>
      <c r="N77" s="38" t="str">
        <f t="array" ref="N77">IF(ROWS(N$4:N77)&gt;N$1,"",INDEX('malzeme montaj'!$C$1:$C$3329,SMALL(IF('malzeme montaj'!$B$1:$B$3329=N$3,IF('malzeme montaj'!$C$1:$C$3329&lt;&gt;"",ROW('malzeme montaj'!$C$1:$C$3329))),ROWS(N$4:N77))))</f>
        <v/>
      </c>
      <c r="O77" s="38" t="str">
        <f t="array" ref="O77">IF(ROWS(O$4:O77)&gt;O$1,"",INDEX('malzeme montaj'!$C$1:$C$3329,SMALL(IF('malzeme montaj'!$B$1:$B$3329=O$3,IF('malzeme montaj'!$C$1:$C$3329&lt;&gt;"",ROW('malzeme montaj'!$C$1:$C$3329))),ROWS(O$4:O77))))</f>
        <v/>
      </c>
      <c r="P77" s="38" t="str">
        <f t="array" ref="P77">IF(ROWS(P$4:P77)&gt;P$1,"",INDEX('malzeme montaj'!$C$1:$C$3329,SMALL(IF('malzeme montaj'!$B$1:$B$3329=P$3,IF('malzeme montaj'!$C$1:$C$3329&lt;&gt;"",ROW('malzeme montaj'!$C$1:$C$3329))),ROWS(P$4:P77))))</f>
        <v/>
      </c>
      <c r="Q77" s="38" t="str">
        <f t="array" ref="Q77">IF(ROWS(Q$4:Q77)&gt;Q$1,"",INDEX('malzeme montaj'!$C$1:$C$3329,SMALL(IF('malzeme montaj'!$B$1:$B$3329=Q$3,IF('malzeme montaj'!$C$1:$C$3329&lt;&gt;"",ROW('malzeme montaj'!$C$1:$C$3329))),ROWS(Q$4:Q77))))</f>
        <v/>
      </c>
      <c r="R77" s="38" t="str">
        <f t="array" ref="R77">IF(ROWS(R$4:R77)&gt;R$1,"",INDEX('malzeme montaj'!$C$1:$C$3329,SMALL(IF('malzeme montaj'!$B$1:$B$3329=R$3,IF('malzeme montaj'!$C$1:$C$3329&lt;&gt;"",ROW('malzeme montaj'!$C$1:$C$3329))),ROWS(R$4:R77))))</f>
        <v/>
      </c>
      <c r="S77" s="38" t="str">
        <f t="array" ref="S77">IF(ROWS(S$4:S77)&gt;S$1,"",INDEX('malzeme montaj'!$C$1:$C$3329,SMALL(IF('malzeme montaj'!$B$1:$B$3329=S$3,IF('malzeme montaj'!$C$1:$C$3329&lt;&gt;"",ROW('malzeme montaj'!$C$1:$C$3329))),ROWS(S$4:S77))))</f>
        <v/>
      </c>
      <c r="T77" s="38" t="str">
        <f t="array" ref="T77">IF(ROWS(T$4:T77)&gt;T$1,"",INDEX('malzeme montaj'!$C$1:$C$3329,SMALL(IF('malzeme montaj'!$B$1:$B$3329=T$3,IF('malzeme montaj'!$C$1:$C$3329&lt;&gt;"",ROW('malzeme montaj'!$C$1:$C$3329))),ROWS(T$4:T77))))</f>
        <v/>
      </c>
      <c r="U77" s="38" t="str">
        <f t="array" ref="U77">IF(ROWS(U$4:U77)&gt;U$1,"",INDEX('malzeme montaj'!$C$1:$C$3329,SMALL(IF('malzeme montaj'!$B$1:$B$3329=U$3,IF('malzeme montaj'!$C$1:$C$3329&lt;&gt;"",ROW('malzeme montaj'!$C$1:$C$3329))),ROWS(U$4:U77))))</f>
        <v/>
      </c>
      <c r="V77" s="38" t="str">
        <f t="array" ref="V77">IF(ROWS(V$4:V77)&gt;V$1,"",INDEX('malzeme montaj'!$C$1:$C$3329,SMALL(IF('malzeme montaj'!$B$1:$B$3329=V$3,IF('malzeme montaj'!$C$1:$C$3329&lt;&gt;"",ROW('malzeme montaj'!$C$1:$C$3329))),ROWS(V$4:V77))))</f>
        <v/>
      </c>
      <c r="W77" s="38" t="str">
        <f t="array" ref="W77">IF(ROWS(W$4:W77)&gt;W$1,"",INDEX('malzeme montaj'!$C$1:$C$3329,SMALL(IF('malzeme montaj'!$B$1:$B$3329=W$3,IF('malzeme montaj'!$C$1:$C$3329&lt;&gt;"",ROW('malzeme montaj'!$C$1:$C$3329))),ROWS(W$4:W77))))</f>
        <v/>
      </c>
      <c r="X77" s="38" t="str">
        <f t="array" ref="X77">IF(ROWS(X$4:X77)&gt;X$1,"",INDEX('malzeme montaj'!$C$1:$C$3329,SMALL(IF('malzeme montaj'!$B$1:$B$3329=X$3,IF('malzeme montaj'!$C$1:$C$3329&lt;&gt;"",ROW('malzeme montaj'!$C$1:$C$3329))),ROWS(X$4:X77))))</f>
        <v/>
      </c>
      <c r="Y77" s="38" t="str">
        <f t="array" ref="Y77">IF(ROWS(Y$4:Y77)&gt;Y$1,"",INDEX('malzeme montaj'!$C$1:$C$3329,SMALL(IF('malzeme montaj'!$B$1:$B$3329=Y$3,IF('malzeme montaj'!$C$1:$C$3329&lt;&gt;"",ROW('malzeme montaj'!$C$1:$C$3329))),ROWS(Y$4:Y77))))</f>
        <v/>
      </c>
      <c r="Z77" s="38" t="str">
        <f t="array" ref="Z77">IF(ROWS(Z$4:Z77)&gt;Z$1,"",INDEX('malzeme montaj'!$C$1:$C$3329,SMALL(IF('malzeme montaj'!$B$1:$B$3329=Z$3,IF('malzeme montaj'!$C$1:$C$3329&lt;&gt;"",ROW('malzeme montaj'!$C$1:$C$3329))),ROWS(Z$4:Z77))))</f>
        <v/>
      </c>
      <c r="AA77" s="38" t="str">
        <f t="array" ref="AA77">IF(ROWS(AA$4:AA77)&gt;AA$1,"",INDEX('malzeme montaj'!$C$1:$C$3329,SMALL(IF('malzeme montaj'!$B$1:$B$3329=AA$3,IF('malzeme montaj'!$C$1:$C$3329&lt;&gt;"",ROW('malzeme montaj'!$C$1:$C$3329))),ROWS(AA$4:AA77))))</f>
        <v/>
      </c>
      <c r="AB77" s="38" t="str">
        <f t="array" ref="AB77">IF(ROWS(AB$4:AB77)&gt;AB$1,"",INDEX('malzeme montaj'!$C$1:$C$3329,SMALL(IF('malzeme montaj'!$B$1:$B$3329=AB$3,IF('malzeme montaj'!$C$1:$C$3329&lt;&gt;"",ROW('malzeme montaj'!$C$1:$C$3329))),ROWS(AB$4:AB77))))</f>
        <v/>
      </c>
      <c r="AC77" s="38" t="str">
        <f t="array" ref="AC77">IF(ROWS(AC$4:AC77)&gt;AC$1,"",INDEX('malzeme montaj'!$C$1:$C$3329,SMALL(IF('malzeme montaj'!$B$1:$B$3329=AC$3,IF('malzeme montaj'!$C$1:$C$3329&lt;&gt;"",ROW('malzeme montaj'!$C$1:$C$3329))),ROWS(AC$4:AC77))))</f>
        <v/>
      </c>
      <c r="AD77" s="38" t="str">
        <f t="array" ref="AD77">IF(ROWS(AD$4:AD77)&gt;AD$1,"",INDEX('malzeme montaj'!$C$1:$C$3329,SMALL(IF('malzeme montaj'!$B$1:$B$3329=AD$3,IF('malzeme montaj'!$C$1:$C$3329&lt;&gt;"",ROW('malzeme montaj'!$C$1:$C$3329))),ROWS(AD$4:AD77))))</f>
        <v/>
      </c>
      <c r="AE77" s="38" t="str">
        <f t="array" ref="AE77">IF(ROWS(AE$4:AE77)&gt;AE$1,"",INDEX('malzeme montaj'!$C$1:$C$3329,SMALL(IF('malzeme montaj'!$B$1:$B$3329=AE$3,IF('malzeme montaj'!$C$1:$C$3329&lt;&gt;"",ROW('malzeme montaj'!$C$1:$C$3329))),ROWS(AE$4:AE77))))</f>
        <v/>
      </c>
      <c r="AF77" s="38" t="str">
        <f t="array" ref="AF77">IF(ROWS(AF$4:AF77)&gt;AF$1,"",INDEX('malzeme montaj'!$C$1:$C$3329,SMALL(IF('malzeme montaj'!$B$1:$B$3329=AF$3,IF('malzeme montaj'!$C$1:$C$3329&lt;&gt;"",ROW('malzeme montaj'!$C$1:$C$3329))),ROWS(AF$4:AF77))))</f>
        <v/>
      </c>
      <c r="AG77" s="38" t="str">
        <f t="array" ref="AG77">IF(ROWS(AG$4:AG77)&gt;AG$1,"",INDEX('malzeme montaj'!$C$1:$C$3329,SMALL(IF('malzeme montaj'!$B$1:$B$3329=AG$3,IF('malzeme montaj'!$C$1:$C$3329&lt;&gt;"",ROW('malzeme montaj'!$C$1:$C$3329))),ROWS(AG$4:AG77))))</f>
        <v/>
      </c>
      <c r="AH77" s="38" t="str">
        <f t="array" ref="AH77">IF(ROWS(AH$4:AH77)&gt;AH$1,"",INDEX('malzeme montaj'!$C$1:$C$3329,SMALL(IF('malzeme montaj'!$B$1:$B$3329=AH$3,IF('malzeme montaj'!$C$1:$C$3329&lt;&gt;"",ROW('malzeme montaj'!$C$1:$C$3329))),ROWS(AH$4:AH77))))</f>
        <v/>
      </c>
      <c r="AI77" s="38" t="str">
        <f t="array" ref="AI77">IF(ROWS(AI$4:AI77)&gt;AI$1,"",INDEX('malzeme montaj'!$C$1:$C$3329,SMALL(IF('malzeme montaj'!$B$1:$B$3329=AI$3,IF('malzeme montaj'!$C$1:$C$3329&lt;&gt;"",ROW('malzeme montaj'!$C$1:$C$3329))),ROWS(AI$4:AI77))))</f>
        <v/>
      </c>
      <c r="AJ77" s="38" t="str">
        <f t="array" ref="AJ77">IF(ROWS(AJ$4:AJ77)&gt;AJ$1,"",INDEX('malzeme montaj'!$C$1:$C$3329,SMALL(IF('malzeme montaj'!$B$1:$B$3329=AJ$3,IF('malzeme montaj'!$C$1:$C$3329&lt;&gt;"",ROW('malzeme montaj'!$C$1:$C$3329))),ROWS(AJ$4:AJ77))))</f>
        <v/>
      </c>
      <c r="AK77" s="38" t="str">
        <f t="array" ref="AK77">IF(ROWS(AK$4:AK77)&gt;AK$1,"",INDEX('malzeme montaj'!$C$1:$C$3329,SMALL(IF('malzeme montaj'!$B$1:$B$3329=AK$3,IF('malzeme montaj'!$C$1:$C$3329&lt;&gt;"",ROW('malzeme montaj'!$C$1:$C$3329))),ROWS(AK$4:AK77))))</f>
        <v/>
      </c>
      <c r="AL77" s="38" t="str">
        <f t="array" ref="AL77">IF(ROWS(AL$4:AL77)&gt;AL$1,"",INDEX('malzeme montaj'!$C$1:$C$3329,SMALL(IF('malzeme montaj'!$B$1:$B$3329=AL$3,IF('malzeme montaj'!$C$1:$C$3329&lt;&gt;"",ROW('malzeme montaj'!$C$1:$C$3329))),ROWS(AL$4:AL77))))</f>
        <v/>
      </c>
      <c r="AM77" s="38" t="str">
        <f t="array" ref="AM77">IF(ROWS(AM$4:AM77)&gt;AM$1,"",INDEX('malzeme montaj'!$C$1:$C$3329,SMALL(IF('malzeme montaj'!$B$1:$B$3329=AM$3,IF('malzeme montaj'!$C$1:$C$3329&lt;&gt;"",ROW('malzeme montaj'!$C$1:$C$3329))),ROWS(AM$4:AM77))))</f>
        <v/>
      </c>
      <c r="AN77" s="38" t="str">
        <f t="array" ref="AN77">IF(ROWS(AN$4:AN77)&gt;AN$1,"",INDEX('malzeme montaj'!$C$1:$C$3329,SMALL(IF('malzeme montaj'!$B$1:$B$3329=AN$3,IF('malzeme montaj'!$C$1:$C$3329&lt;&gt;"",ROW('malzeme montaj'!$C$1:$C$3329))),ROWS(AN$4:AN77))))</f>
        <v/>
      </c>
      <c r="AO77" s="38" t="str">
        <f t="array" ref="AO77">IF(ROWS(AO$4:AO77)&gt;AO$1,"",INDEX('malzeme montaj'!$C$1:$C$3329,SMALL(IF('malzeme montaj'!$B$1:$B$3329=AO$3,IF('malzeme montaj'!$C$1:$C$3329&lt;&gt;"",ROW('malzeme montaj'!$C$1:$C$3329))),ROWS(AO$4:AO77))))</f>
        <v/>
      </c>
      <c r="AP77" s="38" t="str">
        <f t="array" ref="AP77">IF(ROWS(AP$4:AP77)&gt;AP$1,"",INDEX('malzeme montaj'!$C$1:$C$3329,SMALL(IF('malzeme montaj'!$B$1:$B$3329=AP$3,IF('malzeme montaj'!$C$1:$C$3329&lt;&gt;"",ROW('malzeme montaj'!$C$1:$C$3329))),ROWS(AP$4:AP77))))</f>
        <v/>
      </c>
      <c r="AQ77" s="38" t="str">
        <f t="array" ref="AQ77">IF(ROWS(AQ$4:AQ77)&gt;AQ$1,"",INDEX('malzeme montaj'!$C$1:$C$3329,SMALL(IF('malzeme montaj'!$B$1:$B$3329=AQ$3,IF('malzeme montaj'!$C$1:$C$3329&lt;&gt;"",ROW('malzeme montaj'!$C$1:$C$3329))),ROWS(AQ$4:AQ77))))</f>
        <v/>
      </c>
      <c r="AR77" s="38" t="str">
        <f t="array" ref="AR77">IF(ROWS(AR$4:AR77)&gt;AR$1,"",INDEX('malzeme montaj'!$C$1:$C$3329,SMALL(IF('malzeme montaj'!$B$1:$B$3329=AR$3,IF('malzeme montaj'!$C$1:$C$3329&lt;&gt;"",ROW('malzeme montaj'!$C$1:$C$3329))),ROWS(AR$4:AR77))))</f>
        <v/>
      </c>
      <c r="AS77" s="38" t="str">
        <f t="array" ref="AS77">IF(ROWS(AS$4:AS77)&gt;AS$1,"",INDEX('malzeme montaj'!$C$1:$C$3329,SMALL(IF('malzeme montaj'!$B$1:$B$3329=AS$3,IF('malzeme montaj'!$C$1:$C$3329&lt;&gt;"",ROW('malzeme montaj'!$C$1:$C$3329))),ROWS(AS$4:AS77))))</f>
        <v/>
      </c>
      <c r="AT77" s="38" t="str">
        <f t="array" ref="AT77">IF(ROWS(AT$4:AT77)&gt;AT$1,"",INDEX('malzeme montaj'!$C$1:$C$3329,SMALL(IF('malzeme montaj'!$B$1:$B$3329=AT$3,IF('malzeme montaj'!$C$1:$C$3329&lt;&gt;"",ROW('malzeme montaj'!$C$1:$C$3329))),ROWS(AT$4:AT77))))</f>
        <v/>
      </c>
      <c r="AU77" s="38" t="str">
        <f t="array" ref="AU77">IF(ROWS(AU$4:AU77)&gt;AU$1,"",INDEX('malzeme montaj'!$C$1:$C$3329,SMALL(IF('malzeme montaj'!$B$1:$B$3329=AU$3,IF('malzeme montaj'!$C$1:$C$3329&lt;&gt;"",ROW('malzeme montaj'!$C$1:$C$3329))),ROWS(AU$4:AU77))))</f>
        <v/>
      </c>
      <c r="AV77" s="38" t="str">
        <f t="array" ref="AV77">IF(ROWS(AV$4:AV77)&gt;AV$1,"",INDEX('malzeme montaj'!$C$1:$C$3329,SMALL(IF('malzeme montaj'!$B$1:$B$3329=AV$3,IF('malzeme montaj'!$C$1:$C$3329&lt;&gt;"",ROW('malzeme montaj'!$C$1:$C$3329))),ROWS(AV$4:AV77))))</f>
        <v/>
      </c>
      <c r="AW77" s="38" t="str">
        <f t="array" ref="AW77">IF(ROWS(AW$4:AW77)&gt;AW$1,"",INDEX('malzeme montaj'!$C$1:$C$3329,SMALL(IF('malzeme montaj'!$B$1:$B$3329=AW$3,IF('malzeme montaj'!$C$1:$C$3329&lt;&gt;"",ROW('malzeme montaj'!$C$1:$C$3329))),ROWS(AW$4:AW77))))</f>
        <v/>
      </c>
      <c r="AX77" s="38" t="str">
        <f t="array" ref="AX77">IF(ROWS(AX$4:AX77)&gt;AX$1,"",INDEX('malzeme montaj'!$C$1:$C$3329,SMALL(IF('malzeme montaj'!$B$1:$B$3329=AX$3,IF('malzeme montaj'!$C$1:$C$3329&lt;&gt;"",ROW('malzeme montaj'!$C$1:$C$3329))),ROWS(AX$4:AX77))))</f>
        <v/>
      </c>
      <c r="AY77" s="38" t="str">
        <f t="array" ref="AY77">IF(ROWS(AY$4:AY77)&gt;AY$1,"",INDEX('malzeme montaj'!$C$1:$C$3329,SMALL(IF('malzeme montaj'!$B$1:$B$3329=AY$3,IF('malzeme montaj'!$C$1:$C$3329&lt;&gt;"",ROW('malzeme montaj'!$C$1:$C$3329))),ROWS(AY$4:AY77))))</f>
        <v/>
      </c>
      <c r="AZ77" s="38" t="str">
        <f t="array" ref="AZ77">IF(ROWS(AZ$4:AZ77)&gt;AZ$1,"",INDEX('malzeme montaj'!$C$1:$C$3329,SMALL(IF('malzeme montaj'!$B$1:$B$3329=AZ$3,IF('malzeme montaj'!$C$1:$C$3329&lt;&gt;"",ROW('malzeme montaj'!$C$1:$C$3329))),ROWS(AZ$4:AZ77))))</f>
        <v/>
      </c>
      <c r="BA77" s="38" t="str">
        <f t="array" ref="BA77">IF(ROWS(BA$4:BA77)&gt;BA$1,"",INDEX('malzeme montaj'!$C$1:$C$3329,SMALL(IF('malzeme montaj'!$B$1:$B$3329=BA$3,IF('malzeme montaj'!$C$1:$C$3329&lt;&gt;"",ROW('malzeme montaj'!$C$1:$C$3329))),ROWS(BA$4:BA77))))</f>
        <v/>
      </c>
      <c r="BB77" s="38" t="str">
        <f t="array" ref="BB77">IF(ROWS(BB$4:BB77)&gt;BB$1,"",INDEX('malzeme montaj'!$C$1:$C$3329,SMALL(IF('malzeme montaj'!$B$1:$B$3329=BB$3,IF('malzeme montaj'!$C$1:$C$3329&lt;&gt;"",ROW('malzeme montaj'!$C$1:$C$3329))),ROWS(BB$4:BB77))))</f>
        <v/>
      </c>
      <c r="BC77" s="38" t="str">
        <f t="array" ref="BC77">IF(ROWS(BC$4:BC77)&gt;BC$1,"",INDEX('malzeme montaj'!$C$1:$C$3329,SMALL(IF('malzeme montaj'!$B$1:$B$3329=BC$3,IF('malzeme montaj'!$C$1:$C$3329&lt;&gt;"",ROW('malzeme montaj'!$C$1:$C$3329))),ROWS(BC$4:BC77))))</f>
        <v/>
      </c>
      <c r="BD77" s="38" t="str">
        <f t="array" ref="BD77">IF(ROWS(BD$4:BD77)&gt;BD$1,"",INDEX('malzeme montaj'!$C$1:$C$3329,SMALL(IF('malzeme montaj'!$B$1:$B$3329=BD$3,IF('malzeme montaj'!$C$1:$C$3329&lt;&gt;"",ROW('malzeme montaj'!$C$1:$C$3329))),ROWS(BD$4:BD77))))</f>
        <v/>
      </c>
      <c r="BE77" s="38"/>
      <c r="BF77" s="38" t="str">
        <f t="array" ref="BF77">IF(ROWS(BF$4:BF77)&gt;BF$1,"",INDEX('malzeme montaj'!$C$1:$C$3329,SMALL(IF('malzeme montaj'!$B$1:$B$3329=BF$3,IF('malzeme montaj'!$C$1:$C$3329&lt;&gt;"",ROW('malzeme montaj'!$C$1:$C$3329))),ROWS(BF$4:BF77))))</f>
        <v/>
      </c>
      <c r="BG77" s="38" t="str">
        <f t="array" ref="BG77">IF(ROWS(BG$4:BG77)&gt;BG$1,"",INDEX('malzeme montaj'!$C$1:$C$3329,SMALL(IF('malzeme montaj'!$B$1:$B$3329=BG$3,IF('malzeme montaj'!$C$1:$C$3329&lt;&gt;"",ROW('malzeme montaj'!$C$1:$C$3329))),ROWS(BG$4:BG77))))</f>
        <v/>
      </c>
      <c r="BH77" s="38" t="str">
        <f t="array" ref="BH77">IF(ROWS(BH$4:BH77)&gt;BH$1,"",INDEX('malzeme montaj'!$C$1:$C$3329,SMALL(IF('malzeme montaj'!$B$1:$B$3329=BH$3,IF('malzeme montaj'!$C$1:$C$3329&lt;&gt;"",ROW('malzeme montaj'!$C$1:$C$3329))),ROWS(BH$4:BH77))))</f>
        <v/>
      </c>
      <c r="BI77" s="38" t="str">
        <f t="array" ref="BI77">IF(ROWS(BI$4:BI77)&gt;BI$1,"",INDEX('malzeme montaj'!$C$1:$C$3329,SMALL(IF('malzeme montaj'!$B$1:$B$3329=BI$3,IF('malzeme montaj'!$C$1:$C$3329&lt;&gt;"",ROW('malzeme montaj'!$C$1:$C$3329))),ROWS(BI$4:BI77))))</f>
        <v/>
      </c>
      <c r="BJ77" s="38" t="str">
        <f t="array" ref="BJ77">IF(ROWS(BJ$4:BJ77)&gt;BJ$1,"",INDEX('malzeme montaj'!$C$1:$C$3329,SMALL(IF('malzeme montaj'!$B$1:$B$3329=BJ$3,IF('malzeme montaj'!$C$1:$C$3329&lt;&gt;"",ROW('malzeme montaj'!$C$1:$C$3329))),ROWS(BJ$4:BJ77))))</f>
        <v/>
      </c>
      <c r="BK77" s="38" t="str">
        <f t="array" ref="BK77">IF(ROWS(BK$4:BK77)&gt;BK$1,"",INDEX('malzeme montaj'!$C$1:$C$3329,SMALL(IF('malzeme montaj'!$B$1:$B$3329=BK$3,IF('malzeme montaj'!$C$1:$C$3329&lt;&gt;"",ROW('malzeme montaj'!$C$1:$C$3329))),ROWS(BK$4:BK77))))</f>
        <v/>
      </c>
      <c r="BL77" s="38" t="str">
        <f t="array" ref="BL77">IF(ROWS(BL$4:BL77)&gt;BL$1,"",INDEX('malzeme montaj'!$C$1:$C$3329,SMALL(IF('malzeme montaj'!$B$1:$B$3329=BL$3,IF('malzeme montaj'!$C$1:$C$3329&lt;&gt;"",ROW('malzeme montaj'!$C$1:$C$3329))),ROWS(BL$4:BL77))))</f>
        <v/>
      </c>
      <c r="BM77" s="38" t="str">
        <f t="array" ref="BM77">IF(ROWS(BM$4:BM77)&gt;BM$1,"",INDEX('malzeme montaj'!$C$1:$C$3329,SMALL(IF('malzeme montaj'!$B$1:$B$3329=BM$3,IF('malzeme montaj'!$C$1:$C$3329&lt;&gt;"",ROW('malzeme montaj'!$C$1:$C$3329))),ROWS(BM$4:BM77))))</f>
        <v/>
      </c>
      <c r="BN77" s="38" t="str">
        <f t="array" ref="BN77">IF(ROWS(BN$4:BN77)&gt;BN$1,"",INDEX('malzeme montaj'!$C$1:$C$3329,SMALL(IF('malzeme montaj'!$B$1:$B$3329=BN$3,IF('malzeme montaj'!$C$1:$C$3329&lt;&gt;"",ROW('malzeme montaj'!$C$1:$C$3329))),ROWS(BN$4:BN77))))</f>
        <v/>
      </c>
      <c r="BO77" s="38" t="str">
        <f t="array" ref="BO77">IF(ROWS(BO$4:BO77)&gt;BO$1,"",INDEX('malzeme montaj'!$C$1:$C$3329,SMALL(IF('malzeme montaj'!$B$1:$B$3329=BO$3,IF('malzeme montaj'!$C$1:$C$3329&lt;&gt;"",ROW('malzeme montaj'!$C$1:$C$3329))),ROWS(BO$4:BO77))))</f>
        <v/>
      </c>
      <c r="BP77" s="38" t="str">
        <f t="array" ref="BP77">IF(ROWS(BP$4:BP77)&gt;BP$1,"",INDEX('malzeme montaj'!$C$1:$C$3329,SMALL(IF('malzeme montaj'!$B$1:$B$3329=BP$3,IF('malzeme montaj'!$C$1:$C$3329&lt;&gt;"",ROW('malzeme montaj'!$C$1:$C$3329))),ROWS(BP$4:BP77))))</f>
        <v/>
      </c>
      <c r="BQ77" s="38" t="str">
        <f t="array" ref="BQ77">IF(ROWS(BQ$4:BQ77)&gt;BQ$1,"",INDEX('malzeme montaj'!$C$1:$C$3329,SMALL(IF('malzeme montaj'!$B$1:$B$3329=BQ$3,IF('malzeme montaj'!$C$1:$C$3329&lt;&gt;"",ROW('malzeme montaj'!$C$1:$C$3329))),ROWS(BQ$4:BQ77))))</f>
        <v/>
      </c>
      <c r="BR77" s="38" t="str">
        <f t="array" ref="BR77">IF(ROWS(BR$4:BR77)&gt;BR$1,"",INDEX('malzeme montaj'!$C$1:$C$3329,SMALL(IF('malzeme montaj'!$B$1:$B$3329=BR$3,IF('malzeme montaj'!$C$1:$C$3329&lt;&gt;"",ROW('malzeme montaj'!$C$1:$C$3329))),ROWS(BR$4:BR77))))</f>
        <v/>
      </c>
      <c r="BS77" s="38" t="str">
        <f t="array" ref="BS77">IF(ROWS(BS$4:BS77)&gt;BS$1,"",INDEX('malzeme montaj'!$C$1:$C$3329,SMALL(IF('malzeme montaj'!$B$1:$B$3329=BS$3,IF('malzeme montaj'!$C$1:$C$3329&lt;&gt;"",ROW('malzeme montaj'!$C$1:$C$3329))),ROWS(BS$4:BS77))))</f>
        <v/>
      </c>
      <c r="BT77" s="38" t="str">
        <f t="array" ref="BT77">IF(ROWS(BT$4:BT77)&gt;BT$1,"",INDEX('malzeme montaj'!$C$1:$C$3329,SMALL(IF('malzeme montaj'!$B$1:$B$3329=BT$3,IF('malzeme montaj'!$C$1:$C$3329&lt;&gt;"",ROW('malzeme montaj'!$C$1:$C$3329))),ROWS(BT$4:BT77))))</f>
        <v/>
      </c>
      <c r="BU77" s="34" t="str">
        <f t="array" ref="BU77">IF(ROWS(BU$4:BU77)&gt;BU$1,"",INDEX('malzeme montaj'!$C$1:$C$3329,SMALL(IF('malzeme montaj'!$B$1:$B$3329=BU$3,IF('malzeme montaj'!$C$1:$C$3329&lt;&gt;"",ROW('malzeme montaj'!$C$1:$C$3329))),ROWS(BU$4:BU77))))</f>
        <v/>
      </c>
      <c r="BV77" s="34" t="str">
        <f t="array" ref="BV77">IF(ROWS(BV$4:BV77)&gt;BV$1,"",INDEX('malzeme montaj'!$C$1:$C$3329,SMALL(IF('malzeme montaj'!$B$1:$B$3329=BV$3,IF('malzeme montaj'!$C$1:$C$3329&lt;&gt;"",ROW('malzeme montaj'!$C$1:$C$3329))),ROWS(BV$4:BV77))))</f>
        <v/>
      </c>
      <c r="BW77" s="34" t="str">
        <f t="array" ref="BW77">IF(ROWS(BW$4:BW77)&gt;BW$1,"",INDEX('malzeme montaj'!$C$1:$C$3329,SMALL(IF('malzeme montaj'!$B$1:$B$3329=BW$3,IF('malzeme montaj'!$C$1:$C$3329&lt;&gt;"",ROW('malzeme montaj'!$C$1:$C$3329))),ROWS(BW$4:BW77))))</f>
        <v/>
      </c>
      <c r="BX77" s="34" t="str">
        <f t="array" ref="BX77">IF(ROWS(BX$4:BX77)&gt;BX$1,"",INDEX('malzeme montaj'!$C$1:$C$3329,SMALL(IF('malzeme montaj'!$B$1:$B$3329=BX$3,IF('malzeme montaj'!$C$1:$C$3329&lt;&gt;"",ROW('malzeme montaj'!$C$1:$C$3329))),ROWS(BX$4:BX77))))</f>
        <v/>
      </c>
      <c r="BY77" s="34" t="str">
        <f t="array" ref="BY77">IF(ROWS(BY$4:BY77)&gt;BY$1,"",INDEX('malzeme montaj'!$C$1:$C$3329,SMALL(IF('malzeme montaj'!$B$1:$B$3329=BY$3,IF('malzeme montaj'!$C$1:$C$3329&lt;&gt;"",ROW('malzeme montaj'!$C$1:$C$3329))),ROWS(BY$4:BY77))))</f>
        <v/>
      </c>
      <c r="BZ77" s="34" t="str">
        <f t="array" ref="BZ77">IF(ROWS(BZ$4:BZ77)&gt;BZ$1,"",INDEX('malzeme montaj'!$C$1:$C$3329,SMALL(IF('malzeme montaj'!$B$1:$B$3329=BZ$3,IF('malzeme montaj'!$C$1:$C$3329&lt;&gt;"",ROW('malzeme montaj'!$C$1:$C$3329))),ROWS(BZ$4:BZ77))))</f>
        <v/>
      </c>
      <c r="CA77" s="34" t="str">
        <f t="array" ref="CA77">IF(ROWS(CA$4:CA77)&gt;CA$1,"",INDEX('malzeme montaj'!$C$1:$C$3329,SMALL(IF('malzeme montaj'!$B$1:$B$3329=CA$3,IF('malzeme montaj'!$C$1:$C$3329&lt;&gt;"",ROW('malzeme montaj'!$C$1:$C$3329))),ROWS(CA$4:CA77))))</f>
        <v/>
      </c>
      <c r="CB77" s="34" t="str">
        <f t="array" ref="CB77">IF(ROWS(CB$4:CB77)&gt;CB$1,"",INDEX('malzeme montaj'!$C$1:$C$3329,SMALL(IF('malzeme montaj'!$B$1:$B$3329=CB$3,IF('malzeme montaj'!$C$1:$C$3329&lt;&gt;"",ROW('malzeme montaj'!$C$1:$C$3329))),ROWS(CB$4:CB77))))</f>
        <v/>
      </c>
      <c r="CC77" s="34" t="str">
        <f t="array" ref="CC77">IF(ROWS(CC$4:CC77)&gt;CC$1,"",INDEX('malzeme montaj'!$C$1:$C$3329,SMALL(IF('malzeme montaj'!$B$1:$B$3329=CC$3,IF('malzeme montaj'!$C$1:$C$3329&lt;&gt;"",ROW('malzeme montaj'!$C$1:$C$3329))),ROWS(CC$4:CC77))))</f>
        <v/>
      </c>
      <c r="CD77" s="34" t="str">
        <f t="array" ref="CD77">IF(ROWS(CD$4:CD77)&gt;CD$1,"",INDEX('malzeme montaj'!$C$1:$C$3329,SMALL(IF('malzeme montaj'!$B$1:$B$3329=CD$3,IF('malzeme montaj'!$C$1:$C$3329&lt;&gt;"",ROW('malzeme montaj'!$C$1:$C$3329))),ROWS(CD$4:CD77))))</f>
        <v/>
      </c>
      <c r="CE77" s="34" t="str">
        <f t="array" ref="CE77">IF(ROWS(CE$4:CE77)&gt;CE$1,"",INDEX('malzeme montaj'!$C$1:$C$3329,SMALL(IF('malzeme montaj'!$B$1:$B$3329=CE$3,IF('malzeme montaj'!$C$1:$C$3329&lt;&gt;"",ROW('malzeme montaj'!$C$1:$C$3329))),ROWS(CE$4:CE77))))</f>
        <v/>
      </c>
      <c r="CF77" s="34" t="str">
        <f t="array" ref="CF77">IF(ROWS(CF$4:CF77)&gt;CF$1,"",INDEX('malzeme montaj'!$C$1:$C$3329,SMALL(IF('malzeme montaj'!$B$1:$B$3329=CF$3,IF('malzeme montaj'!$C$1:$C$3329&lt;&gt;"",ROW('malzeme montaj'!$C$1:$C$3329))),ROWS(CF$4:CF77))))</f>
        <v/>
      </c>
      <c r="CG77" s="34" t="str">
        <f t="array" ref="CG77">IF(ROWS(CG$4:CG77)&gt;CG$1,"",INDEX('malzeme montaj'!$C$1:$C$3329,SMALL(IF('malzeme montaj'!$B$1:$B$3329=CG$3,IF('malzeme montaj'!$C$1:$C$3329&lt;&gt;"",ROW('malzeme montaj'!$C$1:$C$3329))),ROWS(CG$4:CG77))))</f>
        <v/>
      </c>
      <c r="CH77" s="34" t="str">
        <f t="array" ref="CH77">IF(ROWS(CH$4:CH77)&gt;CH$1,"",INDEX('malzeme montaj'!$C$1:$C$3329,SMALL(IF('malzeme montaj'!$B$1:$B$3329=CH$3,IF('malzeme montaj'!$C$1:$C$3329&lt;&gt;"",ROW('malzeme montaj'!$C$1:$C$3329))),ROWS(CH$4:CH77))))</f>
        <v/>
      </c>
      <c r="CI77" s="34" t="str">
        <f t="array" ref="CI77">IF(ROWS(CI$4:CI77)&gt;CI$1,"",INDEX('malzeme montaj'!$C$1:$C$3329,SMALL(IF('malzeme montaj'!$B$1:$B$3329=CI$3,IF('malzeme montaj'!$C$1:$C$3329&lt;&gt;"",ROW('malzeme montaj'!$C$1:$C$3329))),ROWS(CI$4:CI77))))</f>
        <v/>
      </c>
      <c r="CJ77" s="34" t="str">
        <f t="array" ref="CJ77">IF(ROWS(CJ$4:CJ77)&gt;CJ$1,"",INDEX('malzeme montaj'!$C$1:$C$3329,SMALL(IF('malzeme montaj'!$B$1:$B$3329=CJ$3,IF('malzeme montaj'!$C$1:$C$3329&lt;&gt;"",ROW('malzeme montaj'!$C$1:$C$3329))),ROWS(CJ$4:CJ77))))</f>
        <v/>
      </c>
      <c r="CK77" s="34" t="str">
        <f t="array" ref="CK77">IF(ROWS(CK$4:CK77)&gt;CK$1,"",INDEX('malzeme montaj'!$C$1:$C$3329,SMALL(IF('malzeme montaj'!$B$1:$B$3329=CK$3,IF('malzeme montaj'!$C$1:$C$3329&lt;&gt;"",ROW('malzeme montaj'!$C$1:$C$3329))),ROWS(CK$4:CK77))))</f>
        <v/>
      </c>
      <c r="CL77" s="34" t="str">
        <f t="array" ref="CL77">IF(ROWS(CL$4:CL77)&gt;CL$1,"",INDEX('malzeme montaj'!$C$1:$C$3329,SMALL(IF('malzeme montaj'!$B$1:$B$3329=CL$3,IF('malzeme montaj'!$C$1:$C$3329&lt;&gt;"",ROW('malzeme montaj'!$C$1:$C$3329))),ROWS(CL$4:CL77))))</f>
        <v/>
      </c>
      <c r="CM77" s="34" t="str">
        <f t="array" ref="CM77">IF(ROWS(CM$4:CM77)&gt;CM$1,"",INDEX('malzeme montaj'!$C$1:$C$3329,SMALL(IF('malzeme montaj'!$B$1:$B$3329=CM$3,IF('malzeme montaj'!$C$1:$C$3329&lt;&gt;"",ROW('malzeme montaj'!$C$1:$C$3329))),ROWS(CM$4:CM77))))</f>
        <v/>
      </c>
      <c r="CN77" s="34" t="str">
        <f t="array" ref="CN77">IF(ROWS(CN$4:CN77)&gt;CN$1,"",INDEX('malzeme montaj'!$C$1:$C$3329,SMALL(IF('malzeme montaj'!$B$1:$B$3329=CN$3,IF('malzeme montaj'!$C$1:$C$3329&lt;&gt;"",ROW('malzeme montaj'!$C$1:$C$3329))),ROWS(CN$4:CN77))))</f>
        <v/>
      </c>
      <c r="CO77" s="34" t="str">
        <f t="array" ref="CO77">IF(ROWS(CO$4:CO77)&gt;CO$1,"",INDEX('malzeme montaj'!$C$1:$C$3329,SMALL(IF('malzeme montaj'!$B$1:$B$3329=CO$3,IF('malzeme montaj'!$C$1:$C$3329&lt;&gt;"",ROW('malzeme montaj'!$C$1:$C$3329))),ROWS(CO$4:CO77))))</f>
        <v/>
      </c>
      <c r="CP77" s="34" t="str">
        <f t="array" ref="CP77">IF(ROWS(CP$4:CP77)&gt;CP$1,"",INDEX('malzeme montaj'!$C$1:$C$3329,SMALL(IF('malzeme montaj'!$B$1:$B$3329=CP$3,IF('malzeme montaj'!$C$1:$C$3329&lt;&gt;"",ROW('malzeme montaj'!$C$1:$C$3329))),ROWS(CP$4:CP77))))</f>
        <v/>
      </c>
      <c r="CQ77" s="34" t="str">
        <f t="array" ref="CQ77">IF(ROWS(CQ$4:CQ77)&gt;CQ$1,"",INDEX('malzeme montaj'!$C$1:$C$3329,SMALL(IF('malzeme montaj'!$B$1:$B$3329=CQ$3,IF('malzeme montaj'!$C$1:$C$3329&lt;&gt;"",ROW('malzeme montaj'!$C$1:$C$3329))),ROWS(CQ$4:CQ77))))</f>
        <v/>
      </c>
      <c r="CR77" s="34" t="str">
        <f t="array" ref="CR77">IF(ROWS(CR$4:CR77)&gt;CR$1,"",INDEX('malzeme montaj'!$C$1:$C$3329,SMALL(IF('malzeme montaj'!$B$1:$B$3329=CR$3,IF('malzeme montaj'!$C$1:$C$3329&lt;&gt;"",ROW('malzeme montaj'!$C$1:$C$3329))),ROWS(CR$4:CR77))))</f>
        <v/>
      </c>
      <c r="CS77" s="34" t="str">
        <f t="array" ref="CS77">IF(ROWS(CS$4:CS77)&gt;CS$1,"",INDEX('malzeme montaj'!$C$1:$C$3329,SMALL(IF('malzeme montaj'!$B$1:$B$3329=CS$3,IF('malzeme montaj'!$C$1:$C$3329&lt;&gt;"",ROW('malzeme montaj'!$C$1:$C$3329))),ROWS(CS$4:CS77))))</f>
        <v/>
      </c>
      <c r="CT77" s="34" t="str">
        <f t="array" ref="CT77">IF(ROWS(CT$4:CT77)&gt;CT$1,"",INDEX('malzeme montaj'!$C$1:$C$3329,SMALL(IF('malzeme montaj'!$B$1:$B$3329=CT$3,IF('malzeme montaj'!$C$1:$C$3329&lt;&gt;"",ROW('malzeme montaj'!$C$1:$C$3329))),ROWS(CT$4:CT77))))</f>
        <v/>
      </c>
      <c r="CU77" s="34" t="str">
        <f t="array" ref="CU77">IF(ROWS(CU$4:CU77)&gt;CU$1,"",INDEX('malzeme montaj'!$C$1:$C$3329,SMALL(IF('malzeme montaj'!$B$1:$B$3329=CU$3,IF('malzeme montaj'!$C$1:$C$3329&lt;&gt;"",ROW('malzeme montaj'!$C$1:$C$3329))),ROWS(CU$4:CU77))))</f>
        <v/>
      </c>
      <c r="CV77" s="34" t="str">
        <f t="array" ref="CV77">IF(ROWS(CV$4:CV77)&gt;CV$1,"",INDEX('malzeme montaj'!$C$1:$C$3329,SMALL(IF('malzeme montaj'!$B$1:$B$3329=CV$3,IF('malzeme montaj'!$C$1:$C$3329&lt;&gt;"",ROW('malzeme montaj'!$C$1:$C$3329))),ROWS(CV$4:CV77))))</f>
        <v/>
      </c>
      <c r="CW77" s="34" t="str">
        <f t="array" ref="CW77">IF(ROWS(CW$4:CW77)&gt;CW$1,"",INDEX('malzeme montaj'!$C$1:$C$3329,SMALL(IF('malzeme montaj'!$B$1:$B$3329=CW$3,IF('malzeme montaj'!$C$1:$C$3329&lt;&gt;"",ROW('malzeme montaj'!$C$1:$C$3329))),ROWS(CW$4:CW77))))</f>
        <v/>
      </c>
      <c r="CX77" s="34" t="str">
        <f t="array" ref="CX77">IF(ROWS(CX$4:CX77)&gt;CX$1,"",INDEX('malzeme montaj'!$C$1:$C$3329,SMALL(IF('malzeme montaj'!$B$1:$B$3329=CX$3,IF('malzeme montaj'!$C$1:$C$3329&lt;&gt;"",ROW('malzeme montaj'!$C$1:$C$3329))),ROWS(CX$4:CX77))))</f>
        <v/>
      </c>
      <c r="CY77" s="34" t="str">
        <f t="array" ref="CY77">IF(ROWS(CY$4:CY77)&gt;CY$1,"",INDEX('malzeme montaj'!$C$1:$C$3329,SMALL(IF('malzeme montaj'!$B$1:$B$3329=CY$3,IF('malzeme montaj'!$C$1:$C$3329&lt;&gt;"",ROW('malzeme montaj'!$C$1:$C$3329))),ROWS(CY$4:CY77))))</f>
        <v/>
      </c>
      <c r="CZ77" s="34" t="str">
        <f t="array" ref="CZ77">IF(ROWS(CZ$4:CZ77)&gt;CZ$1,"",INDEX('malzeme montaj'!$C$1:$C$3329,SMALL(IF('malzeme montaj'!$B$1:$B$3329=CZ$3,IF('malzeme montaj'!$C$1:$C$3329&lt;&gt;"",ROW('malzeme montaj'!$C$1:$C$3329))),ROWS(CZ$4:CZ77))))</f>
        <v/>
      </c>
      <c r="DA77" s="34" t="str">
        <f t="array" ref="DA77">IF(ROWS(DA$4:DA77)&gt;DA$1,"",INDEX('malzeme montaj'!$C$1:$C$3329,SMALL(IF('malzeme montaj'!$B$1:$B$3329=DA$3,IF('malzeme montaj'!$C$1:$C$3329&lt;&gt;"",ROW('malzeme montaj'!$C$1:$C$3329))),ROWS(DA$4:DA77))))</f>
        <v/>
      </c>
      <c r="DB77" s="34" t="str">
        <f t="array" ref="DB77">IF(ROWS(DB$4:DB77)&gt;DB$1,"",INDEX('malzeme montaj'!$C$1:$C$3329,SMALL(IF('malzeme montaj'!$B$1:$B$3329=DB$3,IF('malzeme montaj'!$C$1:$C$3329&lt;&gt;"",ROW('malzeme montaj'!$C$1:$C$3329))),ROWS(DB$4:DB77))))</f>
        <v/>
      </c>
      <c r="DC77" s="34" t="str">
        <f t="array" ref="DC77">IF(ROWS(DC$4:DC77)&gt;DC$1,"",INDEX('malzeme montaj'!$C$1:$C$3329,SMALL(IF('malzeme montaj'!$B$1:$B$3329=DC$3,IF('malzeme montaj'!$C$1:$C$3329&lt;&gt;"",ROW('malzeme montaj'!$C$1:$C$3329))),ROWS(DC$4:DC77))))</f>
        <v/>
      </c>
      <c r="DD77" s="34" t="str">
        <f t="array" ref="DD77">IF(ROWS(DD$4:DD77)&gt;DD$1,"",INDEX('malzeme montaj'!$C$1:$C$3329,SMALL(IF('malzeme montaj'!$B$1:$B$3329=DD$3,IF('malzeme montaj'!$C$1:$C$3329&lt;&gt;"",ROW('malzeme montaj'!$C$1:$C$3329))),ROWS(DD$4:DD77))))</f>
        <v/>
      </c>
      <c r="DE77" s="34" t="str">
        <f t="array" ref="DE77">IF(ROWS(DE$4:DE77)&gt;DE$1,"",INDEX('malzeme montaj'!$C$1:$C$3329,SMALL(IF('malzeme montaj'!$B$1:$B$3329=DE$3,IF('malzeme montaj'!$C$1:$C$3329&lt;&gt;"",ROW('malzeme montaj'!$C$1:$C$3329))),ROWS(DE$4:DE77))))</f>
        <v/>
      </c>
      <c r="DF77" s="34" t="str">
        <f t="array" ref="DF77">IF(ROWS(DF$4:DF77)&gt;DF$1,"",INDEX('malzeme montaj'!$C$1:$C$3329,SMALL(IF('malzeme montaj'!$B$1:$B$3329=DF$3,IF('malzeme montaj'!$C$1:$C$3329&lt;&gt;"",ROW('malzeme montaj'!$C$1:$C$3329))),ROWS(DF$4:DF77))))</f>
        <v/>
      </c>
      <c r="DG77" s="34" t="str">
        <f t="array" ref="DG77">IF(ROWS(DG$4:DG77)&gt;DG$1,"",INDEX('malzeme montaj'!$C$1:$C$3329,SMALL(IF('malzeme montaj'!$B$1:$B$3329=DG$3,IF('malzeme montaj'!$C$1:$C$3329&lt;&gt;"",ROW('malzeme montaj'!$C$1:$C$3329))),ROWS(DG$4:DG77))))</f>
        <v/>
      </c>
      <c r="DH77" s="34" t="str">
        <f t="array" ref="DH77">IF(ROWS(DH$4:DH77)&gt;DH$1,"",INDEX('malzeme montaj'!$C$1:$C$3329,SMALL(IF('malzeme montaj'!$B$1:$B$3329=DH$3,IF('malzeme montaj'!$C$1:$C$3329&lt;&gt;"",ROW('malzeme montaj'!$C$1:$C$3329))),ROWS(DH$4:DH77))))</f>
        <v/>
      </c>
      <c r="DI77" s="34" t="str">
        <f t="array" ref="DI77">IF(ROWS(DI$4:DI77)&gt;DI$1,"",INDEX('malzeme montaj'!$C$1:$C$3329,SMALL(IF('malzeme montaj'!$B$1:$B$3329=DI$3,IF('malzeme montaj'!$C$1:$C$3329&lt;&gt;"",ROW('malzeme montaj'!$C$1:$C$3329))),ROWS(DI$4:DI77))))</f>
        <v/>
      </c>
      <c r="DJ77" s="34" t="str">
        <f t="array" ref="DJ77">IF(ROWS(DJ$4:DJ77)&gt;DJ$1,"",INDEX('malzeme montaj'!$C$1:$C$3329,SMALL(IF('malzeme montaj'!$B$1:$B$3329=DJ$3,IF('malzeme montaj'!$C$1:$C$3329&lt;&gt;"",ROW('malzeme montaj'!$C$1:$C$3329))),ROWS(DJ$4:DJ77))))</f>
        <v/>
      </c>
      <c r="DK77" s="34" t="str">
        <f t="array" ref="DK77">IF(ROWS(DK$4:DK77)&gt;DK$1,"",INDEX('malzeme montaj'!$C$1:$C$3329,SMALL(IF('malzeme montaj'!$B$1:$B$3329=DK$3,IF('malzeme montaj'!$C$1:$C$3329&lt;&gt;"",ROW('malzeme montaj'!$C$1:$C$3329))),ROWS(DK$4:DK77))))</f>
        <v/>
      </c>
      <c r="DL77" s="34" t="str">
        <f t="array" ref="DL77">IF(ROWS(DL$4:DL77)&gt;DL$1,"",INDEX('malzeme montaj'!$C$1:$C$3329,SMALL(IF('malzeme montaj'!$B$1:$B$3329=DL$3,IF('malzeme montaj'!$C$1:$C$3329&lt;&gt;"",ROW('malzeme montaj'!$C$1:$C$3329))),ROWS(DL$4:DL77))))</f>
        <v/>
      </c>
      <c r="DM77" s="34" t="str">
        <f t="array" ref="DM77">IF(ROWS(DM$4:DM77)&gt;DM$1,"",INDEX('malzeme montaj'!$C$1:$C$3329,SMALL(IF('malzeme montaj'!$B$1:$B$3329=DM$3,IF('malzeme montaj'!$C$1:$C$3329&lt;&gt;"",ROW('malzeme montaj'!$C$1:$C$3329))),ROWS(DM$4:DM77))))</f>
        <v/>
      </c>
      <c r="DN77" s="34" t="str">
        <f t="array" ref="DN77">IF(ROWS(DN$4:DN77)&gt;DN$1,"",INDEX('malzeme montaj'!$C$1:$C$3329,SMALL(IF('malzeme montaj'!$B$1:$B$3329=DN$3,IF('malzeme montaj'!$C$1:$C$3329&lt;&gt;"",ROW('malzeme montaj'!$C$1:$C$3329))),ROWS(DN$4:DN77))))</f>
        <v/>
      </c>
      <c r="DO77" s="34" t="str">
        <f t="array" ref="DO77">IF(ROWS(DO$4:DO77)&gt;DO$1,"",INDEX('malzeme montaj'!$C$1:$C$3329,SMALL(IF('malzeme montaj'!$B$1:$B$3329=DO$3,IF('malzeme montaj'!$C$1:$C$3329&lt;&gt;"",ROW('malzeme montaj'!$C$1:$C$3329))),ROWS(DO$4:DO77))))</f>
        <v/>
      </c>
      <c r="DP77" s="34" t="str">
        <f t="array" ref="DP77">IF(ROWS(DP$4:DP77)&gt;DP$1,"",INDEX('malzeme montaj'!$C$1:$C$3329,SMALL(IF('malzeme montaj'!$B$1:$B$3329=DP$3,IF('malzeme montaj'!$C$1:$C$3329&lt;&gt;"",ROW('malzeme montaj'!$C$1:$C$3329))),ROWS(DP$4:DP77))))</f>
        <v/>
      </c>
      <c r="DQ77" s="34" t="str">
        <f t="array" ref="DQ77">IF(ROWS(DQ$4:DQ77)&gt;DQ$1,"",INDEX('malzeme montaj'!$C$1:$C$3329,SMALL(IF('malzeme montaj'!$B$1:$B$3329=DQ$3,IF('malzeme montaj'!$C$1:$C$3329&lt;&gt;"",ROW('malzeme montaj'!$C$1:$C$3329))),ROWS(DQ$4:DQ77))))</f>
        <v/>
      </c>
      <c r="DR77" s="34" t="str">
        <f t="array" ref="DR77">IF(ROWS(DR$4:DR77)&gt;DR$1,"",INDEX('malzeme montaj'!$C$1:$C$3329,SMALL(IF('malzeme montaj'!$B$1:$B$3329=DR$3,IF('malzeme montaj'!$C$1:$C$3329&lt;&gt;"",ROW('malzeme montaj'!$C$1:$C$3329))),ROWS(DR$4:DR77))))</f>
        <v/>
      </c>
      <c r="DS77" s="34" t="str">
        <f t="array" ref="DS77">IF(ROWS(DS$4:DS77)&gt;DS$1,"",INDEX('malzeme montaj'!$C$1:$C$3329,SMALL(IF('malzeme montaj'!$B$1:$B$3329=DS$3,IF('malzeme montaj'!$C$1:$C$3329&lt;&gt;"",ROW('malzeme montaj'!$C$1:$C$3329))),ROWS(DS$4:DS77))))</f>
        <v/>
      </c>
      <c r="DT77" s="34" t="str">
        <f t="array" ref="DT77">IF(ROWS(DT$4:DT77)&gt;DT$1,"",INDEX('malzeme montaj'!$C$1:$C$3329,SMALL(IF('malzeme montaj'!$B$1:$B$3329=DT$3,IF('malzeme montaj'!$C$1:$C$3329&lt;&gt;"",ROW('malzeme montaj'!$C$1:$C$3329))),ROWS(DT$4:DT77))))</f>
        <v/>
      </c>
      <c r="DU77" s="34" t="str">
        <f t="array" ref="DU77">IF(ROWS(DU$4:DU77)&gt;DU$1,"",INDEX('malzeme montaj'!$C$1:$C$3329,SMALL(IF('malzeme montaj'!$B$1:$B$3329=DU$3,IF('malzeme montaj'!$C$1:$C$3329&lt;&gt;"",ROW('malzeme montaj'!$C$1:$C$3329))),ROWS(DU$4:DU77))))</f>
        <v/>
      </c>
      <c r="DV77" s="34" t="str">
        <f t="array" ref="DV77">IF(ROWS(DV$4:DV77)&gt;DV$1,"",INDEX('malzeme montaj'!$C$1:$C$3329,SMALL(IF('malzeme montaj'!$B$1:$B$3329=DV$3,IF('malzeme montaj'!$C$1:$C$3329&lt;&gt;"",ROW('malzeme montaj'!$C$1:$C$3329))),ROWS(DV$4:DV77))))</f>
        <v/>
      </c>
      <c r="DW77" s="34" t="str">
        <f t="array" ref="DW77">IF(ROWS(DW$4:DW77)&gt;DW$1,"",INDEX('malzeme montaj'!$C$1:$C$3329,SMALL(IF('malzeme montaj'!$B$1:$B$3329=DW$3,IF('malzeme montaj'!$C$1:$C$3329&lt;&gt;"",ROW('malzeme montaj'!$C$1:$C$3329))),ROWS(DW$4:DW77))))</f>
        <v/>
      </c>
      <c r="DX77" s="34" t="str">
        <f t="array" ref="DX77">IF(ROWS(DX$4:DX77)&gt;DX$1,"",INDEX('malzeme montaj'!$C$1:$C$3329,SMALL(IF('malzeme montaj'!$B$1:$B$3329=DX$3,IF('malzeme montaj'!$C$1:$C$3329&lt;&gt;"",ROW('malzeme montaj'!$C$1:$C$3329))),ROWS(DX$4:DX77))))</f>
        <v/>
      </c>
      <c r="DY77" s="34" t="str">
        <f t="array" ref="DY77">IF(ROWS(DY$4:DY77)&gt;DY$1,"",INDEX('malzeme montaj'!$C$1:$C$3329,SMALL(IF('malzeme montaj'!$B$1:$B$3329=DY$3,IF('malzeme montaj'!$C$1:$C$3329&lt;&gt;"",ROW('malzeme montaj'!$C$1:$C$3329))),ROWS(DY$4:DY77))))</f>
        <v/>
      </c>
      <c r="DZ77" s="34" t="str">
        <f t="array" ref="DZ77">IF(ROWS(DZ$4:DZ77)&gt;DZ$1,"",INDEX('malzeme montaj'!$C$1:$C$3329,SMALL(IF('malzeme montaj'!$B$1:$B$3329=DZ$3,IF('malzeme montaj'!$C$1:$C$3329&lt;&gt;"",ROW('malzeme montaj'!$C$1:$C$3329))),ROWS(DZ$4:DZ77))))</f>
        <v/>
      </c>
      <c r="EA77" s="34" t="str">
        <f t="array" ref="EA77">IF(ROWS(EA$4:EA77)&gt;EA$1,"",INDEX('malzeme montaj'!$C$1:$C$3329,SMALL(IF('malzeme montaj'!$B$1:$B$3329=EA$3,IF('malzeme montaj'!$C$1:$C$3329&lt;&gt;"",ROW('malzeme montaj'!$C$1:$C$3329))),ROWS(EA$4:EA77))))</f>
        <v/>
      </c>
      <c r="EB77" s="34" t="str">
        <f t="array" ref="EB77">IF(ROWS(EB$4:EB77)&gt;EB$1,"",INDEX('malzeme montaj'!$C$1:$C$3329,SMALL(IF('malzeme montaj'!$B$1:$B$3329=EB$3,IF('malzeme montaj'!$C$1:$C$3329&lt;&gt;"",ROW('malzeme montaj'!$C$1:$C$3329))),ROWS(EB$4:EB77))))</f>
        <v/>
      </c>
      <c r="EC77" s="34" t="str">
        <f t="array" ref="EC77">IF(ROWS(EC$4:EC77)&gt;EC$1,"",INDEX('malzeme montaj'!$C$1:$C$3329,SMALL(IF('malzeme montaj'!$B$1:$B$3329=EC$3,IF('malzeme montaj'!$C$1:$C$3329&lt;&gt;"",ROW('malzeme montaj'!$C$1:$C$3329))),ROWS(EC$4:EC77))))</f>
        <v/>
      </c>
      <c r="ED77" s="34" t="str">
        <f t="array" ref="ED77">IF(ROWS(ED$4:ED77)&gt;ED$1,"",INDEX('malzeme montaj'!$C$1:$C$3329,SMALL(IF('malzeme montaj'!$B$1:$B$3329=ED$3,IF('malzeme montaj'!$C$1:$C$3329&lt;&gt;"",ROW('malzeme montaj'!$C$1:$C$3329))),ROWS(ED$4:ED77))))</f>
        <v/>
      </c>
      <c r="EE77" s="34" t="str">
        <f t="array" ref="EE77">IF(ROWS(EE$4:EE77)&gt;EE$1,"",INDEX('malzeme montaj'!$C$1:$C$3329,SMALL(IF('malzeme montaj'!$B$1:$B$3329=EE$3,IF('malzeme montaj'!$C$1:$C$3329&lt;&gt;"",ROW('malzeme montaj'!$C$1:$C$3329))),ROWS(EE$4:EE77))))</f>
        <v/>
      </c>
      <c r="EF77" s="34" t="str">
        <f t="array" ref="EF77">IF(ROWS(EF$4:EF77)&gt;EF$1,"",INDEX('malzeme montaj'!$C$1:$C$3329,SMALL(IF('malzeme montaj'!$B$1:$B$3329=EF$3,IF('malzeme montaj'!$C$1:$C$3329&lt;&gt;"",ROW('malzeme montaj'!$C$1:$C$3329))),ROWS(EF$4:EF77))))</f>
        <v/>
      </c>
      <c r="EG77" s="34" t="str">
        <f t="array" ref="EG77">IF(ROWS(EG$4:EG77)&gt;EG$1,"",INDEX('malzeme montaj'!$C$1:$C$3329,SMALL(IF('malzeme montaj'!$B$1:$B$3329=EG$3,IF('malzeme montaj'!$C$1:$C$3329&lt;&gt;"",ROW('malzeme montaj'!$C$1:$C$3329))),ROWS(EG$4:EG77))))</f>
        <v/>
      </c>
      <c r="EH77" s="34" t="str">
        <f t="array" ref="EH77">IF(ROWS(EH$4:EH77)&gt;EH$1,"",INDEX('malzeme montaj'!$C$1:$C$3329,SMALL(IF('malzeme montaj'!$B$1:$B$3329=EH$3,IF('malzeme montaj'!$C$1:$C$3329&lt;&gt;"",ROW('malzeme montaj'!$C$1:$C$3329))),ROWS(EH$4:EH77))))</f>
        <v/>
      </c>
      <c r="EI77" s="34" t="str">
        <f t="array" ref="EI77">IF(ROWS(EI$4:EI77)&gt;EI$1,"",INDEX('malzeme montaj'!$C$1:$C$3329,SMALL(IF('malzeme montaj'!$B$1:$B$3329=EI$3,IF('malzeme montaj'!$C$1:$C$3329&lt;&gt;"",ROW('malzeme montaj'!$C$1:$C$3329))),ROWS(EI$4:EI77))))</f>
        <v/>
      </c>
      <c r="EJ77" s="34" t="str">
        <f t="array" ref="EJ77">IF(ROWS(EJ$4:EJ77)&gt;EJ$1,"",INDEX('malzeme montaj'!$C$1:$C$3329,SMALL(IF('malzeme montaj'!$B$1:$B$3329=EJ$3,IF('malzeme montaj'!$C$1:$C$3329&lt;&gt;"",ROW('malzeme montaj'!$C$1:$C$3329))),ROWS(EJ$4:EJ77))))</f>
        <v/>
      </c>
      <c r="EK77" s="34" t="str">
        <f t="array" ref="EK77">IF(ROWS(EK$4:EK77)&gt;EK$1,"",INDEX('malzeme montaj'!$C$1:$C$3329,SMALL(IF('malzeme montaj'!$B$1:$B$3329=EK$3,IF('malzeme montaj'!$C$1:$C$3329&lt;&gt;"",ROW('malzeme montaj'!$C$1:$C$3329))),ROWS(EK$4:EK77))))</f>
        <v/>
      </c>
      <c r="EL77" s="34" t="str">
        <f t="array" ref="EL77">IF(ROWS(EL$4:EL77)&gt;EL$1,"",INDEX('malzeme montaj'!$C$1:$C$3329,SMALL(IF('malzeme montaj'!$B$1:$B$3329=EL$3,IF('malzeme montaj'!$C$1:$C$3329&lt;&gt;"",ROW('malzeme montaj'!$C$1:$C$3329))),ROWS(EL$4:EL77))))</f>
        <v/>
      </c>
      <c r="EM77" s="34" t="str">
        <f t="array" ref="EM77">IF(ROWS(EM$4:EM77)&gt;EM$1,"",INDEX('malzeme montaj'!$C$1:$C$3329,SMALL(IF('malzeme montaj'!$B$1:$B$3329=EM$3,IF('malzeme montaj'!$C$1:$C$3329&lt;&gt;"",ROW('malzeme montaj'!$C$1:$C$3329))),ROWS(EM$4:EM77))))</f>
        <v/>
      </c>
      <c r="EN77" s="34" t="str">
        <f t="array" ref="EN77">IF(ROWS(EN$4:EN77)&gt;EN$1,"",INDEX('malzeme montaj'!$C$1:$C$3329,SMALL(IF('malzeme montaj'!$B$1:$B$3329=EN$3,IF('malzeme montaj'!$C$1:$C$3329&lt;&gt;"",ROW('malzeme montaj'!$C$1:$C$3329))),ROWS(EN$4:EN77))))</f>
        <v/>
      </c>
      <c r="EO77" s="34" t="str">
        <f t="array" ref="EO77">IF(ROWS(EO$4:EO77)&gt;EO$1,"",INDEX('malzeme montaj'!$C$1:$C$3329,SMALL(IF('malzeme montaj'!$B$1:$B$3329=EO$3,IF('malzeme montaj'!$C$1:$C$3329&lt;&gt;"",ROW('malzeme montaj'!$C$1:$C$3329))),ROWS(EO$4:EO77))))</f>
        <v/>
      </c>
      <c r="EP77" s="34" t="str">
        <f t="array" ref="EP77">IF(ROWS(EP$4:EP77)&gt;EP$1,"",INDEX('malzeme montaj'!$C$1:$C$3329,SMALL(IF('malzeme montaj'!$B$1:$B$3329=EP$3,IF('malzeme montaj'!$C$1:$C$3329&lt;&gt;"",ROW('malzeme montaj'!$C$1:$C$3329))),ROWS(EP$4:EP77))))</f>
        <v/>
      </c>
      <c r="EQ77" s="34" t="str">
        <f t="array" ref="EQ77">IF(ROWS(EQ$4:EQ77)&gt;EQ$1,"",INDEX('malzeme montaj'!$C$1:$C$3329,SMALL(IF('malzeme montaj'!$B$1:$B$3329=EQ$3,IF('malzeme montaj'!$C$1:$C$3329&lt;&gt;"",ROW('malzeme montaj'!$C$1:$C$3329))),ROWS(EQ$4:EQ77))))</f>
        <v/>
      </c>
      <c r="ER77" s="34" t="str">
        <f t="array" ref="ER77">IF(ROWS(ER$4:ER77)&gt;ER$1,"",INDEX('malzeme montaj'!$C$1:$C$3329,SMALL(IF('malzeme montaj'!$B$1:$B$3329=ER$3,IF('malzeme montaj'!$C$1:$C$3329&lt;&gt;"",ROW('malzeme montaj'!$C$1:$C$3329))),ROWS(ER$4:ER77))))</f>
        <v/>
      </c>
      <c r="ES77" s="34" t="str">
        <f t="array" ref="ES77">IF(ROWS(ES$4:ES77)&gt;ES$1,"",INDEX('malzeme montaj'!$C$1:$C$3329,SMALL(IF('malzeme montaj'!$B$1:$B$3329=ES$3,IF('malzeme montaj'!$C$1:$C$3329&lt;&gt;"",ROW('malzeme montaj'!$C$1:$C$3329))),ROWS(ES$4:ES77))))</f>
        <v/>
      </c>
      <c r="ET77" s="34" t="str">
        <f t="array" ref="ET77">IF(ROWS(ET$4:ET77)&gt;ET$1,"",INDEX('malzeme montaj'!$C$1:$C$3329,SMALL(IF('malzeme montaj'!$B$1:$B$3329=ET$3,IF('malzeme montaj'!$C$1:$C$3329&lt;&gt;"",ROW('malzeme montaj'!$C$1:$C$3329))),ROWS(ET$4:ET77))))</f>
        <v/>
      </c>
      <c r="EU77" s="34" t="str">
        <f t="array" ref="EU77">IF(ROWS(EU$4:EU77)&gt;EU$1,"",INDEX('malzeme montaj'!$C$1:$C$3329,SMALL(IF('malzeme montaj'!$B$1:$B$3329=EU$3,IF('malzeme montaj'!$C$1:$C$3329&lt;&gt;"",ROW('malzeme montaj'!$C$1:$C$3329))),ROWS(EU$4:EU77))))</f>
        <v/>
      </c>
      <c r="EV77" s="34" t="str">
        <f t="array" ref="EV77">IF(ROWS(EV$4:EV77)&gt;EV$1,"",INDEX('malzeme montaj'!$C$1:$C$3329,SMALL(IF('malzeme montaj'!$B$1:$B$3329=EV$3,IF('malzeme montaj'!$C$1:$C$3329&lt;&gt;"",ROW('malzeme montaj'!$C$1:$C$3329))),ROWS(EV$4:EV77))))</f>
        <v/>
      </c>
      <c r="EW77" s="34" t="str">
        <f t="array" ref="EW77">IF(ROWS(EW$4:EW77)&gt;EW$1,"",INDEX('malzeme montaj'!$C$1:$C$3329,SMALL(IF('malzeme montaj'!$B$1:$B$3329=EW$3,IF('malzeme montaj'!$C$1:$C$3329&lt;&gt;"",ROW('malzeme montaj'!$C$1:$C$3329))),ROWS(EW$4:EW77))))</f>
        <v/>
      </c>
    </row>
    <row r="78" spans="1:153">
      <c r="A78" s="38" t="str">
        <f t="array" ref="A78">IF(ROWS(A$4:A78)&gt;A$1,"",INDEX('malzeme montaj'!$C$1:$C$3329,SMALL(IF('malzeme montaj'!$B$1:$B$3329=A$3,IF('malzeme montaj'!$C$1:$C$3329&lt;&gt;"",ROW('malzeme montaj'!$C$1:$C$3329))),ROWS(A$4:A78))))</f>
        <v/>
      </c>
      <c r="B78" s="38" t="str">
        <f t="array" ref="B78">IF(ROWS(B$4:B78)&gt;B$1,"",INDEX('malzeme montaj'!$C$1:$C$3329,SMALL(IF('malzeme montaj'!$B$1:$B$3329=B$3,IF('malzeme montaj'!$C$1:$C$3329&lt;&gt;"",ROW('malzeme montaj'!$C$1:$C$3329))),ROWS(B$4:B78))))</f>
        <v/>
      </c>
      <c r="C78" s="38" t="str">
        <f t="array" ref="C78">IF(ROWS(C$4:C78)&gt;C$1,"",INDEX('malzeme montaj'!$C$1:$C$3329,SMALL(IF('malzeme montaj'!$B$1:$B$3329=C$3,IF('malzeme montaj'!$C$1:$C$3329&lt;&gt;"",ROW('malzeme montaj'!$C$1:$C$3329))),ROWS(C$4:C78))))</f>
        <v/>
      </c>
      <c r="D78" s="38" t="str">
        <f t="array" ref="D78">IF(ROWS(D$4:D78)&gt;D$1,"",INDEX('malzeme montaj'!$C$1:$C$3329,SMALL(IF('malzeme montaj'!$B$1:$B$3329=D$3,IF('malzeme montaj'!$C$1:$C$3329&lt;&gt;"",ROW('malzeme montaj'!$C$1:$C$3329))),ROWS(D$4:D78))))</f>
        <v/>
      </c>
      <c r="E78" s="38" t="str">
        <f t="array" ref="E78">IF(ROWS(E$4:E78)&gt;E$1,"",INDEX('malzeme montaj'!$C$1:$C$3329,SMALL(IF('malzeme montaj'!$B$1:$B$3329=E$3,IF('malzeme montaj'!$C$1:$C$3329&lt;&gt;"",ROW('malzeme montaj'!$C$1:$C$3329))),ROWS(E$4:E78))))</f>
        <v/>
      </c>
      <c r="F78" s="38" t="str">
        <f t="array" ref="F78">IF(ROWS(F$4:F78)&gt;F$1,"",INDEX('malzeme montaj'!$C$1:$C$3329,SMALL(IF('malzeme montaj'!$B$1:$B$3329=F$3,IF('malzeme montaj'!$C$1:$C$3329&lt;&gt;"",ROW('malzeme montaj'!$C$1:$C$3329))),ROWS(F$4:F78))))</f>
        <v/>
      </c>
      <c r="G78" s="38" t="str">
        <f t="array" ref="G78">IF(ROWS(G$4:G78)&gt;G$1,"",INDEX('malzeme montaj'!$C$1:$C$3329,SMALL(IF('malzeme montaj'!$B$1:$B$3329=G$3,IF('malzeme montaj'!$C$1:$C$3329&lt;&gt;"",ROW('malzeme montaj'!$C$1:$C$3329))),ROWS(G$4:G78))))</f>
        <v/>
      </c>
      <c r="H78" s="38" t="str">
        <f t="array" ref="H78">IF(ROWS(H$4:H78)&gt;H$1,"",INDEX('malzeme montaj'!$C$1:$C$3329,SMALL(IF('malzeme montaj'!$B$1:$B$3329=H$3,IF('malzeme montaj'!$C$1:$C$3329&lt;&gt;"",ROW('malzeme montaj'!$C$1:$C$3329))),ROWS(H$4:H78))))</f>
        <v/>
      </c>
      <c r="I78" s="38" t="str">
        <f t="array" ref="I78">IF(ROWS(I$4:I78)&gt;I$1,"",INDEX('malzeme montaj'!$C$1:$C$3329,SMALL(IF('malzeme montaj'!$B$1:$B$3329=I$3,IF('malzeme montaj'!$C$1:$C$3329&lt;&gt;"",ROW('malzeme montaj'!$C$1:$C$3329))),ROWS(I$4:I78))))</f>
        <v/>
      </c>
      <c r="J78" s="38" t="str">
        <f t="array" ref="J78">IF(ROWS(J$4:J78)&gt;J$1,"",INDEX('malzeme montaj'!$C$1:$C$3329,SMALL(IF('malzeme montaj'!$B$1:$B$3329=J$3,IF('malzeme montaj'!$C$1:$C$3329&lt;&gt;"",ROW('malzeme montaj'!$C$1:$C$3329))),ROWS(J$4:J78))))</f>
        <v/>
      </c>
      <c r="K78" s="38" t="str">
        <f t="array" ref="K78">IF(ROWS(K$4:K78)&gt;K$1,"",INDEX('malzeme montaj'!$C$1:$C$3329,SMALL(IF('malzeme montaj'!$B$1:$B$3329=K$3,IF('malzeme montaj'!$C$1:$C$3329&lt;&gt;"",ROW('malzeme montaj'!$C$1:$C$3329))),ROWS(K$4:K78))))</f>
        <v/>
      </c>
      <c r="L78" s="38" t="str">
        <f t="array" ref="L78">IF(ROWS(L$4:L78)&gt;L$1,"",INDEX('malzeme montaj'!$C$1:$C$3329,SMALL(IF('malzeme montaj'!$B$1:$B$3329=L$3,IF('malzeme montaj'!$C$1:$C$3329&lt;&gt;"",ROW('malzeme montaj'!$C$1:$C$3329))),ROWS(L$4:L78))))</f>
        <v/>
      </c>
      <c r="M78" s="38" t="str">
        <f t="array" ref="M78">IF(ROWS(M$4:M78)&gt;M$1,"",INDEX('malzeme montaj'!$C$1:$C$3329,SMALL(IF('malzeme montaj'!$B$1:$B$3329=M$3,IF('malzeme montaj'!$C$1:$C$3329&lt;&gt;"",ROW('malzeme montaj'!$C$1:$C$3329))),ROWS(M$4:M78))))</f>
        <v/>
      </c>
      <c r="N78" s="38" t="str">
        <f t="array" ref="N78">IF(ROWS(N$4:N78)&gt;N$1,"",INDEX('malzeme montaj'!$C$1:$C$3329,SMALL(IF('malzeme montaj'!$B$1:$B$3329=N$3,IF('malzeme montaj'!$C$1:$C$3329&lt;&gt;"",ROW('malzeme montaj'!$C$1:$C$3329))),ROWS(N$4:N78))))</f>
        <v/>
      </c>
      <c r="O78" s="38" t="str">
        <f t="array" ref="O78">IF(ROWS(O$4:O78)&gt;O$1,"",INDEX('malzeme montaj'!$C$1:$C$3329,SMALL(IF('malzeme montaj'!$B$1:$B$3329=O$3,IF('malzeme montaj'!$C$1:$C$3329&lt;&gt;"",ROW('malzeme montaj'!$C$1:$C$3329))),ROWS(O$4:O78))))</f>
        <v/>
      </c>
      <c r="P78" s="38" t="str">
        <f t="array" ref="P78">IF(ROWS(P$4:P78)&gt;P$1,"",INDEX('malzeme montaj'!$C$1:$C$3329,SMALL(IF('malzeme montaj'!$B$1:$B$3329=P$3,IF('malzeme montaj'!$C$1:$C$3329&lt;&gt;"",ROW('malzeme montaj'!$C$1:$C$3329))),ROWS(P$4:P78))))</f>
        <v/>
      </c>
      <c r="Q78" s="38" t="str">
        <f t="array" ref="Q78">IF(ROWS(Q$4:Q78)&gt;Q$1,"",INDEX('malzeme montaj'!$C$1:$C$3329,SMALL(IF('malzeme montaj'!$B$1:$B$3329=Q$3,IF('malzeme montaj'!$C$1:$C$3329&lt;&gt;"",ROW('malzeme montaj'!$C$1:$C$3329))),ROWS(Q$4:Q78))))</f>
        <v/>
      </c>
      <c r="R78" s="38" t="str">
        <f t="array" ref="R78">IF(ROWS(R$4:R78)&gt;R$1,"",INDEX('malzeme montaj'!$C$1:$C$3329,SMALL(IF('malzeme montaj'!$B$1:$B$3329=R$3,IF('malzeme montaj'!$C$1:$C$3329&lt;&gt;"",ROW('malzeme montaj'!$C$1:$C$3329))),ROWS(R$4:R78))))</f>
        <v/>
      </c>
      <c r="S78" s="38" t="str">
        <f t="array" ref="S78">IF(ROWS(S$4:S78)&gt;S$1,"",INDEX('malzeme montaj'!$C$1:$C$3329,SMALL(IF('malzeme montaj'!$B$1:$B$3329=S$3,IF('malzeme montaj'!$C$1:$C$3329&lt;&gt;"",ROW('malzeme montaj'!$C$1:$C$3329))),ROWS(S$4:S78))))</f>
        <v/>
      </c>
      <c r="T78" s="38" t="str">
        <f t="array" ref="T78">IF(ROWS(T$4:T78)&gt;T$1,"",INDEX('malzeme montaj'!$C$1:$C$3329,SMALL(IF('malzeme montaj'!$B$1:$B$3329=T$3,IF('malzeme montaj'!$C$1:$C$3329&lt;&gt;"",ROW('malzeme montaj'!$C$1:$C$3329))),ROWS(T$4:T78))))</f>
        <v/>
      </c>
      <c r="U78" s="38" t="str">
        <f t="array" ref="U78">IF(ROWS(U$4:U78)&gt;U$1,"",INDEX('malzeme montaj'!$C$1:$C$3329,SMALL(IF('malzeme montaj'!$B$1:$B$3329=U$3,IF('malzeme montaj'!$C$1:$C$3329&lt;&gt;"",ROW('malzeme montaj'!$C$1:$C$3329))),ROWS(U$4:U78))))</f>
        <v/>
      </c>
      <c r="V78" s="38" t="str">
        <f t="array" ref="V78">IF(ROWS(V$4:V78)&gt;V$1,"",INDEX('malzeme montaj'!$C$1:$C$3329,SMALL(IF('malzeme montaj'!$B$1:$B$3329=V$3,IF('malzeme montaj'!$C$1:$C$3329&lt;&gt;"",ROW('malzeme montaj'!$C$1:$C$3329))),ROWS(V$4:V78))))</f>
        <v/>
      </c>
      <c r="W78" s="38" t="str">
        <f t="array" ref="W78">IF(ROWS(W$4:W78)&gt;W$1,"",INDEX('malzeme montaj'!$C$1:$C$3329,SMALL(IF('malzeme montaj'!$B$1:$B$3329=W$3,IF('malzeme montaj'!$C$1:$C$3329&lt;&gt;"",ROW('malzeme montaj'!$C$1:$C$3329))),ROWS(W$4:W78))))</f>
        <v/>
      </c>
      <c r="X78" s="38" t="str">
        <f t="array" ref="X78">IF(ROWS(X$4:X78)&gt;X$1,"",INDEX('malzeme montaj'!$C$1:$C$3329,SMALL(IF('malzeme montaj'!$B$1:$B$3329=X$3,IF('malzeme montaj'!$C$1:$C$3329&lt;&gt;"",ROW('malzeme montaj'!$C$1:$C$3329))),ROWS(X$4:X78))))</f>
        <v/>
      </c>
      <c r="Y78" s="38" t="str">
        <f t="array" ref="Y78">IF(ROWS(Y$4:Y78)&gt;Y$1,"",INDEX('malzeme montaj'!$C$1:$C$3329,SMALL(IF('malzeme montaj'!$B$1:$B$3329=Y$3,IF('malzeme montaj'!$C$1:$C$3329&lt;&gt;"",ROW('malzeme montaj'!$C$1:$C$3329))),ROWS(Y$4:Y78))))</f>
        <v/>
      </c>
      <c r="Z78" s="38" t="str">
        <f t="array" ref="Z78">IF(ROWS(Z$4:Z78)&gt;Z$1,"",INDEX('malzeme montaj'!$C$1:$C$3329,SMALL(IF('malzeme montaj'!$B$1:$B$3329=Z$3,IF('malzeme montaj'!$C$1:$C$3329&lt;&gt;"",ROW('malzeme montaj'!$C$1:$C$3329))),ROWS(Z$4:Z78))))</f>
        <v/>
      </c>
      <c r="AA78" s="38" t="str">
        <f t="array" ref="AA78">IF(ROWS(AA$4:AA78)&gt;AA$1,"",INDEX('malzeme montaj'!$C$1:$C$3329,SMALL(IF('malzeme montaj'!$B$1:$B$3329=AA$3,IF('malzeme montaj'!$C$1:$C$3329&lt;&gt;"",ROW('malzeme montaj'!$C$1:$C$3329))),ROWS(AA$4:AA78))))</f>
        <v/>
      </c>
      <c r="AB78" s="38" t="str">
        <f t="array" ref="AB78">IF(ROWS(AB$4:AB78)&gt;AB$1,"",INDEX('malzeme montaj'!$C$1:$C$3329,SMALL(IF('malzeme montaj'!$B$1:$B$3329=AB$3,IF('malzeme montaj'!$C$1:$C$3329&lt;&gt;"",ROW('malzeme montaj'!$C$1:$C$3329))),ROWS(AB$4:AB78))))</f>
        <v/>
      </c>
      <c r="AC78" s="38" t="str">
        <f t="array" ref="AC78">IF(ROWS(AC$4:AC78)&gt;AC$1,"",INDEX('malzeme montaj'!$C$1:$C$3329,SMALL(IF('malzeme montaj'!$B$1:$B$3329=AC$3,IF('malzeme montaj'!$C$1:$C$3329&lt;&gt;"",ROW('malzeme montaj'!$C$1:$C$3329))),ROWS(AC$4:AC78))))</f>
        <v/>
      </c>
      <c r="AD78" s="38" t="str">
        <f t="array" ref="AD78">IF(ROWS(AD$4:AD78)&gt;AD$1,"",INDEX('malzeme montaj'!$C$1:$C$3329,SMALL(IF('malzeme montaj'!$B$1:$B$3329=AD$3,IF('malzeme montaj'!$C$1:$C$3329&lt;&gt;"",ROW('malzeme montaj'!$C$1:$C$3329))),ROWS(AD$4:AD78))))</f>
        <v/>
      </c>
      <c r="AE78" s="38" t="str">
        <f t="array" ref="AE78">IF(ROWS(AE$4:AE78)&gt;AE$1,"",INDEX('malzeme montaj'!$C$1:$C$3329,SMALL(IF('malzeme montaj'!$B$1:$B$3329=AE$3,IF('malzeme montaj'!$C$1:$C$3329&lt;&gt;"",ROW('malzeme montaj'!$C$1:$C$3329))),ROWS(AE$4:AE78))))</f>
        <v/>
      </c>
      <c r="AF78" s="38" t="str">
        <f t="array" ref="AF78">IF(ROWS(AF$4:AF78)&gt;AF$1,"",INDEX('malzeme montaj'!$C$1:$C$3329,SMALL(IF('malzeme montaj'!$B$1:$B$3329=AF$3,IF('malzeme montaj'!$C$1:$C$3329&lt;&gt;"",ROW('malzeme montaj'!$C$1:$C$3329))),ROWS(AF$4:AF78))))</f>
        <v/>
      </c>
      <c r="AG78" s="38" t="str">
        <f t="array" ref="AG78">IF(ROWS(AG$4:AG78)&gt;AG$1,"",INDEX('malzeme montaj'!$C$1:$C$3329,SMALL(IF('malzeme montaj'!$B$1:$B$3329=AG$3,IF('malzeme montaj'!$C$1:$C$3329&lt;&gt;"",ROW('malzeme montaj'!$C$1:$C$3329))),ROWS(AG$4:AG78))))</f>
        <v/>
      </c>
      <c r="AH78" s="38" t="str">
        <f t="array" ref="AH78">IF(ROWS(AH$4:AH78)&gt;AH$1,"",INDEX('malzeme montaj'!$C$1:$C$3329,SMALL(IF('malzeme montaj'!$B$1:$B$3329=AH$3,IF('malzeme montaj'!$C$1:$C$3329&lt;&gt;"",ROW('malzeme montaj'!$C$1:$C$3329))),ROWS(AH$4:AH78))))</f>
        <v/>
      </c>
      <c r="AI78" s="38" t="str">
        <f t="array" ref="AI78">IF(ROWS(AI$4:AI78)&gt;AI$1,"",INDEX('malzeme montaj'!$C$1:$C$3329,SMALL(IF('malzeme montaj'!$B$1:$B$3329=AI$3,IF('malzeme montaj'!$C$1:$C$3329&lt;&gt;"",ROW('malzeme montaj'!$C$1:$C$3329))),ROWS(AI$4:AI78))))</f>
        <v/>
      </c>
      <c r="AJ78" s="38" t="str">
        <f t="array" ref="AJ78">IF(ROWS(AJ$4:AJ78)&gt;AJ$1,"",INDEX('malzeme montaj'!$C$1:$C$3329,SMALL(IF('malzeme montaj'!$B$1:$B$3329=AJ$3,IF('malzeme montaj'!$C$1:$C$3329&lt;&gt;"",ROW('malzeme montaj'!$C$1:$C$3329))),ROWS(AJ$4:AJ78))))</f>
        <v/>
      </c>
      <c r="AK78" s="38" t="str">
        <f t="array" ref="AK78">IF(ROWS(AK$4:AK78)&gt;AK$1,"",INDEX('malzeme montaj'!$C$1:$C$3329,SMALL(IF('malzeme montaj'!$B$1:$B$3329=AK$3,IF('malzeme montaj'!$C$1:$C$3329&lt;&gt;"",ROW('malzeme montaj'!$C$1:$C$3329))),ROWS(AK$4:AK78))))</f>
        <v/>
      </c>
      <c r="AL78" s="38" t="str">
        <f t="array" ref="AL78">IF(ROWS(AL$4:AL78)&gt;AL$1,"",INDEX('malzeme montaj'!$C$1:$C$3329,SMALL(IF('malzeme montaj'!$B$1:$B$3329=AL$3,IF('malzeme montaj'!$C$1:$C$3329&lt;&gt;"",ROW('malzeme montaj'!$C$1:$C$3329))),ROWS(AL$4:AL78))))</f>
        <v/>
      </c>
      <c r="AM78" s="38" t="str">
        <f t="array" ref="AM78">IF(ROWS(AM$4:AM78)&gt;AM$1,"",INDEX('malzeme montaj'!$C$1:$C$3329,SMALL(IF('malzeme montaj'!$B$1:$B$3329=AM$3,IF('malzeme montaj'!$C$1:$C$3329&lt;&gt;"",ROW('malzeme montaj'!$C$1:$C$3329))),ROWS(AM$4:AM78))))</f>
        <v/>
      </c>
      <c r="AN78" s="38" t="str">
        <f t="array" ref="AN78">IF(ROWS(AN$4:AN78)&gt;AN$1,"",INDEX('malzeme montaj'!$C$1:$C$3329,SMALL(IF('malzeme montaj'!$B$1:$B$3329=AN$3,IF('malzeme montaj'!$C$1:$C$3329&lt;&gt;"",ROW('malzeme montaj'!$C$1:$C$3329))),ROWS(AN$4:AN78))))</f>
        <v/>
      </c>
      <c r="AO78" s="38" t="str">
        <f t="array" ref="AO78">IF(ROWS(AO$4:AO78)&gt;AO$1,"",INDEX('malzeme montaj'!$C$1:$C$3329,SMALL(IF('malzeme montaj'!$B$1:$B$3329=AO$3,IF('malzeme montaj'!$C$1:$C$3329&lt;&gt;"",ROW('malzeme montaj'!$C$1:$C$3329))),ROWS(AO$4:AO78))))</f>
        <v/>
      </c>
      <c r="AP78" s="38" t="str">
        <f t="array" ref="AP78">IF(ROWS(AP$4:AP78)&gt;AP$1,"",INDEX('malzeme montaj'!$C$1:$C$3329,SMALL(IF('malzeme montaj'!$B$1:$B$3329=AP$3,IF('malzeme montaj'!$C$1:$C$3329&lt;&gt;"",ROW('malzeme montaj'!$C$1:$C$3329))),ROWS(AP$4:AP78))))</f>
        <v/>
      </c>
      <c r="AQ78" s="38" t="str">
        <f t="array" ref="AQ78">IF(ROWS(AQ$4:AQ78)&gt;AQ$1,"",INDEX('malzeme montaj'!$C$1:$C$3329,SMALL(IF('malzeme montaj'!$B$1:$B$3329=AQ$3,IF('malzeme montaj'!$C$1:$C$3329&lt;&gt;"",ROW('malzeme montaj'!$C$1:$C$3329))),ROWS(AQ$4:AQ78))))</f>
        <v/>
      </c>
      <c r="AR78" s="38" t="str">
        <f t="array" ref="AR78">IF(ROWS(AR$4:AR78)&gt;AR$1,"",INDEX('malzeme montaj'!$C$1:$C$3329,SMALL(IF('malzeme montaj'!$B$1:$B$3329=AR$3,IF('malzeme montaj'!$C$1:$C$3329&lt;&gt;"",ROW('malzeme montaj'!$C$1:$C$3329))),ROWS(AR$4:AR78))))</f>
        <v/>
      </c>
      <c r="AS78" s="38" t="str">
        <f t="array" ref="AS78">IF(ROWS(AS$4:AS78)&gt;AS$1,"",INDEX('malzeme montaj'!$C$1:$C$3329,SMALL(IF('malzeme montaj'!$B$1:$B$3329=AS$3,IF('malzeme montaj'!$C$1:$C$3329&lt;&gt;"",ROW('malzeme montaj'!$C$1:$C$3329))),ROWS(AS$4:AS78))))</f>
        <v/>
      </c>
      <c r="AT78" s="38" t="str">
        <f t="array" ref="AT78">IF(ROWS(AT$4:AT78)&gt;AT$1,"",INDEX('malzeme montaj'!$C$1:$C$3329,SMALL(IF('malzeme montaj'!$B$1:$B$3329=AT$3,IF('malzeme montaj'!$C$1:$C$3329&lt;&gt;"",ROW('malzeme montaj'!$C$1:$C$3329))),ROWS(AT$4:AT78))))</f>
        <v/>
      </c>
      <c r="AU78" s="38" t="str">
        <f t="array" ref="AU78">IF(ROWS(AU$4:AU78)&gt;AU$1,"",INDEX('malzeme montaj'!$C$1:$C$3329,SMALL(IF('malzeme montaj'!$B$1:$B$3329=AU$3,IF('malzeme montaj'!$C$1:$C$3329&lt;&gt;"",ROW('malzeme montaj'!$C$1:$C$3329))),ROWS(AU$4:AU78))))</f>
        <v/>
      </c>
      <c r="AV78" s="38" t="str">
        <f t="array" ref="AV78">IF(ROWS(AV$4:AV78)&gt;AV$1,"",INDEX('malzeme montaj'!$C$1:$C$3329,SMALL(IF('malzeme montaj'!$B$1:$B$3329=AV$3,IF('malzeme montaj'!$C$1:$C$3329&lt;&gt;"",ROW('malzeme montaj'!$C$1:$C$3329))),ROWS(AV$4:AV78))))</f>
        <v/>
      </c>
      <c r="AW78" s="38" t="str">
        <f t="array" ref="AW78">IF(ROWS(AW$4:AW78)&gt;AW$1,"",INDEX('malzeme montaj'!$C$1:$C$3329,SMALL(IF('malzeme montaj'!$B$1:$B$3329=AW$3,IF('malzeme montaj'!$C$1:$C$3329&lt;&gt;"",ROW('malzeme montaj'!$C$1:$C$3329))),ROWS(AW$4:AW78))))</f>
        <v/>
      </c>
      <c r="AX78" s="38" t="str">
        <f t="array" ref="AX78">IF(ROWS(AX$4:AX78)&gt;AX$1,"",INDEX('malzeme montaj'!$C$1:$C$3329,SMALL(IF('malzeme montaj'!$B$1:$B$3329=AX$3,IF('malzeme montaj'!$C$1:$C$3329&lt;&gt;"",ROW('malzeme montaj'!$C$1:$C$3329))),ROWS(AX$4:AX78))))</f>
        <v/>
      </c>
      <c r="AY78" s="38" t="str">
        <f t="array" ref="AY78">IF(ROWS(AY$4:AY78)&gt;AY$1,"",INDEX('malzeme montaj'!$C$1:$C$3329,SMALL(IF('malzeme montaj'!$B$1:$B$3329=AY$3,IF('malzeme montaj'!$C$1:$C$3329&lt;&gt;"",ROW('malzeme montaj'!$C$1:$C$3329))),ROWS(AY$4:AY78))))</f>
        <v/>
      </c>
      <c r="AZ78" s="38" t="str">
        <f t="array" ref="AZ78">IF(ROWS(AZ$4:AZ78)&gt;AZ$1,"",INDEX('malzeme montaj'!$C$1:$C$3329,SMALL(IF('malzeme montaj'!$B$1:$B$3329=AZ$3,IF('malzeme montaj'!$C$1:$C$3329&lt;&gt;"",ROW('malzeme montaj'!$C$1:$C$3329))),ROWS(AZ$4:AZ78))))</f>
        <v/>
      </c>
      <c r="BA78" s="38" t="str">
        <f t="array" ref="BA78">IF(ROWS(BA$4:BA78)&gt;BA$1,"",INDEX('malzeme montaj'!$C$1:$C$3329,SMALL(IF('malzeme montaj'!$B$1:$B$3329=BA$3,IF('malzeme montaj'!$C$1:$C$3329&lt;&gt;"",ROW('malzeme montaj'!$C$1:$C$3329))),ROWS(BA$4:BA78))))</f>
        <v/>
      </c>
      <c r="BB78" s="38" t="str">
        <f t="array" ref="BB78">IF(ROWS(BB$4:BB78)&gt;BB$1,"",INDEX('malzeme montaj'!$C$1:$C$3329,SMALL(IF('malzeme montaj'!$B$1:$B$3329=BB$3,IF('malzeme montaj'!$C$1:$C$3329&lt;&gt;"",ROW('malzeme montaj'!$C$1:$C$3329))),ROWS(BB$4:BB78))))</f>
        <v/>
      </c>
      <c r="BC78" s="38" t="str">
        <f t="array" ref="BC78">IF(ROWS(BC$4:BC78)&gt;BC$1,"",INDEX('malzeme montaj'!$C$1:$C$3329,SMALL(IF('malzeme montaj'!$B$1:$B$3329=BC$3,IF('malzeme montaj'!$C$1:$C$3329&lt;&gt;"",ROW('malzeme montaj'!$C$1:$C$3329))),ROWS(BC$4:BC78))))</f>
        <v/>
      </c>
      <c r="BD78" s="38" t="str">
        <f t="array" ref="BD78">IF(ROWS(BD$4:BD78)&gt;BD$1,"",INDEX('malzeme montaj'!$C$1:$C$3329,SMALL(IF('malzeme montaj'!$B$1:$B$3329=BD$3,IF('malzeme montaj'!$C$1:$C$3329&lt;&gt;"",ROW('malzeme montaj'!$C$1:$C$3329))),ROWS(BD$4:BD78))))</f>
        <v/>
      </c>
      <c r="BE78" s="38"/>
      <c r="BF78" s="38" t="str">
        <f t="array" ref="BF78">IF(ROWS(BF$4:BF78)&gt;BF$1,"",INDEX('malzeme montaj'!$C$1:$C$3329,SMALL(IF('malzeme montaj'!$B$1:$B$3329=BF$3,IF('malzeme montaj'!$C$1:$C$3329&lt;&gt;"",ROW('malzeme montaj'!$C$1:$C$3329))),ROWS(BF$4:BF78))))</f>
        <v/>
      </c>
      <c r="BG78" s="38" t="str">
        <f t="array" ref="BG78">IF(ROWS(BG$4:BG78)&gt;BG$1,"",INDEX('malzeme montaj'!$C$1:$C$3329,SMALL(IF('malzeme montaj'!$B$1:$B$3329=BG$3,IF('malzeme montaj'!$C$1:$C$3329&lt;&gt;"",ROW('malzeme montaj'!$C$1:$C$3329))),ROWS(BG$4:BG78))))</f>
        <v/>
      </c>
      <c r="BH78" s="38" t="str">
        <f t="array" ref="BH78">IF(ROWS(BH$4:BH78)&gt;BH$1,"",INDEX('malzeme montaj'!$C$1:$C$3329,SMALL(IF('malzeme montaj'!$B$1:$B$3329=BH$3,IF('malzeme montaj'!$C$1:$C$3329&lt;&gt;"",ROW('malzeme montaj'!$C$1:$C$3329))),ROWS(BH$4:BH78))))</f>
        <v/>
      </c>
      <c r="BI78" s="38" t="str">
        <f t="array" ref="BI78">IF(ROWS(BI$4:BI78)&gt;BI$1,"",INDEX('malzeme montaj'!$C$1:$C$3329,SMALL(IF('malzeme montaj'!$B$1:$B$3329=BI$3,IF('malzeme montaj'!$C$1:$C$3329&lt;&gt;"",ROW('malzeme montaj'!$C$1:$C$3329))),ROWS(BI$4:BI78))))</f>
        <v/>
      </c>
      <c r="BJ78" s="38" t="str">
        <f t="array" ref="BJ78">IF(ROWS(BJ$4:BJ78)&gt;BJ$1,"",INDEX('malzeme montaj'!$C$1:$C$3329,SMALL(IF('malzeme montaj'!$B$1:$B$3329=BJ$3,IF('malzeme montaj'!$C$1:$C$3329&lt;&gt;"",ROW('malzeme montaj'!$C$1:$C$3329))),ROWS(BJ$4:BJ78))))</f>
        <v/>
      </c>
      <c r="BK78" s="38" t="str">
        <f t="array" ref="BK78">IF(ROWS(BK$4:BK78)&gt;BK$1,"",INDEX('malzeme montaj'!$C$1:$C$3329,SMALL(IF('malzeme montaj'!$B$1:$B$3329=BK$3,IF('malzeme montaj'!$C$1:$C$3329&lt;&gt;"",ROW('malzeme montaj'!$C$1:$C$3329))),ROWS(BK$4:BK78))))</f>
        <v/>
      </c>
      <c r="BL78" s="38" t="str">
        <f t="array" ref="BL78">IF(ROWS(BL$4:BL78)&gt;BL$1,"",INDEX('malzeme montaj'!$C$1:$C$3329,SMALL(IF('malzeme montaj'!$B$1:$B$3329=BL$3,IF('malzeme montaj'!$C$1:$C$3329&lt;&gt;"",ROW('malzeme montaj'!$C$1:$C$3329))),ROWS(BL$4:BL78))))</f>
        <v/>
      </c>
      <c r="BM78" s="38" t="str">
        <f t="array" ref="BM78">IF(ROWS(BM$4:BM78)&gt;BM$1,"",INDEX('malzeme montaj'!$C$1:$C$3329,SMALL(IF('malzeme montaj'!$B$1:$B$3329=BM$3,IF('malzeme montaj'!$C$1:$C$3329&lt;&gt;"",ROW('malzeme montaj'!$C$1:$C$3329))),ROWS(BM$4:BM78))))</f>
        <v/>
      </c>
      <c r="BN78" s="38" t="str">
        <f t="array" ref="BN78">IF(ROWS(BN$4:BN78)&gt;BN$1,"",INDEX('malzeme montaj'!$C$1:$C$3329,SMALL(IF('malzeme montaj'!$B$1:$B$3329=BN$3,IF('malzeme montaj'!$C$1:$C$3329&lt;&gt;"",ROW('malzeme montaj'!$C$1:$C$3329))),ROWS(BN$4:BN78))))</f>
        <v/>
      </c>
      <c r="BO78" s="38" t="str">
        <f t="array" ref="BO78">IF(ROWS(BO$4:BO78)&gt;BO$1,"",INDEX('malzeme montaj'!$C$1:$C$3329,SMALL(IF('malzeme montaj'!$B$1:$B$3329=BO$3,IF('malzeme montaj'!$C$1:$C$3329&lt;&gt;"",ROW('malzeme montaj'!$C$1:$C$3329))),ROWS(BO$4:BO78))))</f>
        <v/>
      </c>
      <c r="BP78" s="38" t="str">
        <f t="array" ref="BP78">IF(ROWS(BP$4:BP78)&gt;BP$1,"",INDEX('malzeme montaj'!$C$1:$C$3329,SMALL(IF('malzeme montaj'!$B$1:$B$3329=BP$3,IF('malzeme montaj'!$C$1:$C$3329&lt;&gt;"",ROW('malzeme montaj'!$C$1:$C$3329))),ROWS(BP$4:BP78))))</f>
        <v/>
      </c>
      <c r="BQ78" s="38" t="str">
        <f t="array" ref="BQ78">IF(ROWS(BQ$4:BQ78)&gt;BQ$1,"",INDEX('malzeme montaj'!$C$1:$C$3329,SMALL(IF('malzeme montaj'!$B$1:$B$3329=BQ$3,IF('malzeme montaj'!$C$1:$C$3329&lt;&gt;"",ROW('malzeme montaj'!$C$1:$C$3329))),ROWS(BQ$4:BQ78))))</f>
        <v/>
      </c>
      <c r="BR78" s="38" t="str">
        <f t="array" ref="BR78">IF(ROWS(BR$4:BR78)&gt;BR$1,"",INDEX('malzeme montaj'!$C$1:$C$3329,SMALL(IF('malzeme montaj'!$B$1:$B$3329=BR$3,IF('malzeme montaj'!$C$1:$C$3329&lt;&gt;"",ROW('malzeme montaj'!$C$1:$C$3329))),ROWS(BR$4:BR78))))</f>
        <v/>
      </c>
      <c r="BS78" s="38" t="str">
        <f t="array" ref="BS78">IF(ROWS(BS$4:BS78)&gt;BS$1,"",INDEX('malzeme montaj'!$C$1:$C$3329,SMALL(IF('malzeme montaj'!$B$1:$B$3329=BS$3,IF('malzeme montaj'!$C$1:$C$3329&lt;&gt;"",ROW('malzeme montaj'!$C$1:$C$3329))),ROWS(BS$4:BS78))))</f>
        <v/>
      </c>
      <c r="BT78" s="38" t="str">
        <f t="array" ref="BT78">IF(ROWS(BT$4:BT78)&gt;BT$1,"",INDEX('malzeme montaj'!$C$1:$C$3329,SMALL(IF('malzeme montaj'!$B$1:$B$3329=BT$3,IF('malzeme montaj'!$C$1:$C$3329&lt;&gt;"",ROW('malzeme montaj'!$C$1:$C$3329))),ROWS(BT$4:BT78))))</f>
        <v/>
      </c>
      <c r="BU78" s="34" t="str">
        <f t="array" ref="BU78">IF(ROWS(BU$4:BU78)&gt;BU$1,"",INDEX('malzeme montaj'!$C$1:$C$3329,SMALL(IF('malzeme montaj'!$B$1:$B$3329=BU$3,IF('malzeme montaj'!$C$1:$C$3329&lt;&gt;"",ROW('malzeme montaj'!$C$1:$C$3329))),ROWS(BU$4:BU78))))</f>
        <v/>
      </c>
      <c r="BV78" s="34" t="str">
        <f t="array" ref="BV78">IF(ROWS(BV$4:BV78)&gt;BV$1,"",INDEX('malzeme montaj'!$C$1:$C$3329,SMALL(IF('malzeme montaj'!$B$1:$B$3329=BV$3,IF('malzeme montaj'!$C$1:$C$3329&lt;&gt;"",ROW('malzeme montaj'!$C$1:$C$3329))),ROWS(BV$4:BV78))))</f>
        <v/>
      </c>
      <c r="BW78" s="34" t="str">
        <f t="array" ref="BW78">IF(ROWS(BW$4:BW78)&gt;BW$1,"",INDEX('malzeme montaj'!$C$1:$C$3329,SMALL(IF('malzeme montaj'!$B$1:$B$3329=BW$3,IF('malzeme montaj'!$C$1:$C$3329&lt;&gt;"",ROW('malzeme montaj'!$C$1:$C$3329))),ROWS(BW$4:BW78))))</f>
        <v/>
      </c>
      <c r="BX78" s="34" t="str">
        <f t="array" ref="BX78">IF(ROWS(BX$4:BX78)&gt;BX$1,"",INDEX('malzeme montaj'!$C$1:$C$3329,SMALL(IF('malzeme montaj'!$B$1:$B$3329=BX$3,IF('malzeme montaj'!$C$1:$C$3329&lt;&gt;"",ROW('malzeme montaj'!$C$1:$C$3329))),ROWS(BX$4:BX78))))</f>
        <v/>
      </c>
      <c r="BY78" s="34" t="str">
        <f t="array" ref="BY78">IF(ROWS(BY$4:BY78)&gt;BY$1,"",INDEX('malzeme montaj'!$C$1:$C$3329,SMALL(IF('malzeme montaj'!$B$1:$B$3329=BY$3,IF('malzeme montaj'!$C$1:$C$3329&lt;&gt;"",ROW('malzeme montaj'!$C$1:$C$3329))),ROWS(BY$4:BY78))))</f>
        <v/>
      </c>
      <c r="BZ78" s="34" t="str">
        <f t="array" ref="BZ78">IF(ROWS(BZ$4:BZ78)&gt;BZ$1,"",INDEX('malzeme montaj'!$C$1:$C$3329,SMALL(IF('malzeme montaj'!$B$1:$B$3329=BZ$3,IF('malzeme montaj'!$C$1:$C$3329&lt;&gt;"",ROW('malzeme montaj'!$C$1:$C$3329))),ROWS(BZ$4:BZ78))))</f>
        <v/>
      </c>
      <c r="CA78" s="34" t="str">
        <f t="array" ref="CA78">IF(ROWS(CA$4:CA78)&gt;CA$1,"",INDEX('malzeme montaj'!$C$1:$C$3329,SMALL(IF('malzeme montaj'!$B$1:$B$3329=CA$3,IF('malzeme montaj'!$C$1:$C$3329&lt;&gt;"",ROW('malzeme montaj'!$C$1:$C$3329))),ROWS(CA$4:CA78))))</f>
        <v/>
      </c>
      <c r="CB78" s="34" t="str">
        <f t="array" ref="CB78">IF(ROWS(CB$4:CB78)&gt;CB$1,"",INDEX('malzeme montaj'!$C$1:$C$3329,SMALL(IF('malzeme montaj'!$B$1:$B$3329=CB$3,IF('malzeme montaj'!$C$1:$C$3329&lt;&gt;"",ROW('malzeme montaj'!$C$1:$C$3329))),ROWS(CB$4:CB78))))</f>
        <v/>
      </c>
      <c r="CC78" s="34" t="str">
        <f t="array" ref="CC78">IF(ROWS(CC$4:CC78)&gt;CC$1,"",INDEX('malzeme montaj'!$C$1:$C$3329,SMALL(IF('malzeme montaj'!$B$1:$B$3329=CC$3,IF('malzeme montaj'!$C$1:$C$3329&lt;&gt;"",ROW('malzeme montaj'!$C$1:$C$3329))),ROWS(CC$4:CC78))))</f>
        <v/>
      </c>
      <c r="CD78" s="34" t="str">
        <f t="array" ref="CD78">IF(ROWS(CD$4:CD78)&gt;CD$1,"",INDEX('malzeme montaj'!$C$1:$C$3329,SMALL(IF('malzeme montaj'!$B$1:$B$3329=CD$3,IF('malzeme montaj'!$C$1:$C$3329&lt;&gt;"",ROW('malzeme montaj'!$C$1:$C$3329))),ROWS(CD$4:CD78))))</f>
        <v/>
      </c>
      <c r="CE78" s="34" t="str">
        <f t="array" ref="CE78">IF(ROWS(CE$4:CE78)&gt;CE$1,"",INDEX('malzeme montaj'!$C$1:$C$3329,SMALL(IF('malzeme montaj'!$B$1:$B$3329=CE$3,IF('malzeme montaj'!$C$1:$C$3329&lt;&gt;"",ROW('malzeme montaj'!$C$1:$C$3329))),ROWS(CE$4:CE78))))</f>
        <v/>
      </c>
      <c r="CF78" s="34" t="str">
        <f t="array" ref="CF78">IF(ROWS(CF$4:CF78)&gt;CF$1,"",INDEX('malzeme montaj'!$C$1:$C$3329,SMALL(IF('malzeme montaj'!$B$1:$B$3329=CF$3,IF('malzeme montaj'!$C$1:$C$3329&lt;&gt;"",ROW('malzeme montaj'!$C$1:$C$3329))),ROWS(CF$4:CF78))))</f>
        <v/>
      </c>
      <c r="CG78" s="34" t="str">
        <f t="array" ref="CG78">IF(ROWS(CG$4:CG78)&gt;CG$1,"",INDEX('malzeme montaj'!$C$1:$C$3329,SMALL(IF('malzeme montaj'!$B$1:$B$3329=CG$3,IF('malzeme montaj'!$C$1:$C$3329&lt;&gt;"",ROW('malzeme montaj'!$C$1:$C$3329))),ROWS(CG$4:CG78))))</f>
        <v/>
      </c>
      <c r="CH78" s="34" t="str">
        <f t="array" ref="CH78">IF(ROWS(CH$4:CH78)&gt;CH$1,"",INDEX('malzeme montaj'!$C$1:$C$3329,SMALL(IF('malzeme montaj'!$B$1:$B$3329=CH$3,IF('malzeme montaj'!$C$1:$C$3329&lt;&gt;"",ROW('malzeme montaj'!$C$1:$C$3329))),ROWS(CH$4:CH78))))</f>
        <v/>
      </c>
      <c r="CI78" s="34" t="str">
        <f t="array" ref="CI78">IF(ROWS(CI$4:CI78)&gt;CI$1,"",INDEX('malzeme montaj'!$C$1:$C$3329,SMALL(IF('malzeme montaj'!$B$1:$B$3329=CI$3,IF('malzeme montaj'!$C$1:$C$3329&lt;&gt;"",ROW('malzeme montaj'!$C$1:$C$3329))),ROWS(CI$4:CI78))))</f>
        <v/>
      </c>
      <c r="CJ78" s="34" t="str">
        <f t="array" ref="CJ78">IF(ROWS(CJ$4:CJ78)&gt;CJ$1,"",INDEX('malzeme montaj'!$C$1:$C$3329,SMALL(IF('malzeme montaj'!$B$1:$B$3329=CJ$3,IF('malzeme montaj'!$C$1:$C$3329&lt;&gt;"",ROW('malzeme montaj'!$C$1:$C$3329))),ROWS(CJ$4:CJ78))))</f>
        <v/>
      </c>
      <c r="CK78" s="34" t="str">
        <f t="array" ref="CK78">IF(ROWS(CK$4:CK78)&gt;CK$1,"",INDEX('malzeme montaj'!$C$1:$C$3329,SMALL(IF('malzeme montaj'!$B$1:$B$3329=CK$3,IF('malzeme montaj'!$C$1:$C$3329&lt;&gt;"",ROW('malzeme montaj'!$C$1:$C$3329))),ROWS(CK$4:CK78))))</f>
        <v/>
      </c>
      <c r="CL78" s="34" t="str">
        <f t="array" ref="CL78">IF(ROWS(CL$4:CL78)&gt;CL$1,"",INDEX('malzeme montaj'!$C$1:$C$3329,SMALL(IF('malzeme montaj'!$B$1:$B$3329=CL$3,IF('malzeme montaj'!$C$1:$C$3329&lt;&gt;"",ROW('malzeme montaj'!$C$1:$C$3329))),ROWS(CL$4:CL78))))</f>
        <v/>
      </c>
      <c r="CM78" s="34" t="str">
        <f t="array" ref="CM78">IF(ROWS(CM$4:CM78)&gt;CM$1,"",INDEX('malzeme montaj'!$C$1:$C$3329,SMALL(IF('malzeme montaj'!$B$1:$B$3329=CM$3,IF('malzeme montaj'!$C$1:$C$3329&lt;&gt;"",ROW('malzeme montaj'!$C$1:$C$3329))),ROWS(CM$4:CM78))))</f>
        <v/>
      </c>
      <c r="CN78" s="34" t="str">
        <f t="array" ref="CN78">IF(ROWS(CN$4:CN78)&gt;CN$1,"",INDEX('malzeme montaj'!$C$1:$C$3329,SMALL(IF('malzeme montaj'!$B$1:$B$3329=CN$3,IF('malzeme montaj'!$C$1:$C$3329&lt;&gt;"",ROW('malzeme montaj'!$C$1:$C$3329))),ROWS(CN$4:CN78))))</f>
        <v/>
      </c>
      <c r="CO78" s="34" t="str">
        <f t="array" ref="CO78">IF(ROWS(CO$4:CO78)&gt;CO$1,"",INDEX('malzeme montaj'!$C$1:$C$3329,SMALL(IF('malzeme montaj'!$B$1:$B$3329=CO$3,IF('malzeme montaj'!$C$1:$C$3329&lt;&gt;"",ROW('malzeme montaj'!$C$1:$C$3329))),ROWS(CO$4:CO78))))</f>
        <v/>
      </c>
      <c r="CP78" s="34" t="str">
        <f t="array" ref="CP78">IF(ROWS(CP$4:CP78)&gt;CP$1,"",INDEX('malzeme montaj'!$C$1:$C$3329,SMALL(IF('malzeme montaj'!$B$1:$B$3329=CP$3,IF('malzeme montaj'!$C$1:$C$3329&lt;&gt;"",ROW('malzeme montaj'!$C$1:$C$3329))),ROWS(CP$4:CP78))))</f>
        <v/>
      </c>
      <c r="CQ78" s="34" t="str">
        <f t="array" ref="CQ78">IF(ROWS(CQ$4:CQ78)&gt;CQ$1,"",INDEX('malzeme montaj'!$C$1:$C$3329,SMALL(IF('malzeme montaj'!$B$1:$B$3329=CQ$3,IF('malzeme montaj'!$C$1:$C$3329&lt;&gt;"",ROW('malzeme montaj'!$C$1:$C$3329))),ROWS(CQ$4:CQ78))))</f>
        <v/>
      </c>
      <c r="CR78" s="34" t="str">
        <f t="array" ref="CR78">IF(ROWS(CR$4:CR78)&gt;CR$1,"",INDEX('malzeme montaj'!$C$1:$C$3329,SMALL(IF('malzeme montaj'!$B$1:$B$3329=CR$3,IF('malzeme montaj'!$C$1:$C$3329&lt;&gt;"",ROW('malzeme montaj'!$C$1:$C$3329))),ROWS(CR$4:CR78))))</f>
        <v/>
      </c>
      <c r="CS78" s="34" t="str">
        <f t="array" ref="CS78">IF(ROWS(CS$4:CS78)&gt;CS$1,"",INDEX('malzeme montaj'!$C$1:$C$3329,SMALL(IF('malzeme montaj'!$B$1:$B$3329=CS$3,IF('malzeme montaj'!$C$1:$C$3329&lt;&gt;"",ROW('malzeme montaj'!$C$1:$C$3329))),ROWS(CS$4:CS78))))</f>
        <v/>
      </c>
      <c r="CT78" s="34" t="str">
        <f t="array" ref="CT78">IF(ROWS(CT$4:CT78)&gt;CT$1,"",INDEX('malzeme montaj'!$C$1:$C$3329,SMALL(IF('malzeme montaj'!$B$1:$B$3329=CT$3,IF('malzeme montaj'!$C$1:$C$3329&lt;&gt;"",ROW('malzeme montaj'!$C$1:$C$3329))),ROWS(CT$4:CT78))))</f>
        <v/>
      </c>
      <c r="CU78" s="34" t="str">
        <f t="array" ref="CU78">IF(ROWS(CU$4:CU78)&gt;CU$1,"",INDEX('malzeme montaj'!$C$1:$C$3329,SMALL(IF('malzeme montaj'!$B$1:$B$3329=CU$3,IF('malzeme montaj'!$C$1:$C$3329&lt;&gt;"",ROW('malzeme montaj'!$C$1:$C$3329))),ROWS(CU$4:CU78))))</f>
        <v/>
      </c>
      <c r="CV78" s="34" t="str">
        <f t="array" ref="CV78">IF(ROWS(CV$4:CV78)&gt;CV$1,"",INDEX('malzeme montaj'!$C$1:$C$3329,SMALL(IF('malzeme montaj'!$B$1:$B$3329=CV$3,IF('malzeme montaj'!$C$1:$C$3329&lt;&gt;"",ROW('malzeme montaj'!$C$1:$C$3329))),ROWS(CV$4:CV78))))</f>
        <v/>
      </c>
      <c r="CW78" s="34" t="str">
        <f t="array" ref="CW78">IF(ROWS(CW$4:CW78)&gt;CW$1,"",INDEX('malzeme montaj'!$C$1:$C$3329,SMALL(IF('malzeme montaj'!$B$1:$B$3329=CW$3,IF('malzeme montaj'!$C$1:$C$3329&lt;&gt;"",ROW('malzeme montaj'!$C$1:$C$3329))),ROWS(CW$4:CW78))))</f>
        <v/>
      </c>
      <c r="CX78" s="34" t="str">
        <f t="array" ref="CX78">IF(ROWS(CX$4:CX78)&gt;CX$1,"",INDEX('malzeme montaj'!$C$1:$C$3329,SMALL(IF('malzeme montaj'!$B$1:$B$3329=CX$3,IF('malzeme montaj'!$C$1:$C$3329&lt;&gt;"",ROW('malzeme montaj'!$C$1:$C$3329))),ROWS(CX$4:CX78))))</f>
        <v/>
      </c>
      <c r="CY78" s="34" t="str">
        <f t="array" ref="CY78">IF(ROWS(CY$4:CY78)&gt;CY$1,"",INDEX('malzeme montaj'!$C$1:$C$3329,SMALL(IF('malzeme montaj'!$B$1:$B$3329=CY$3,IF('malzeme montaj'!$C$1:$C$3329&lt;&gt;"",ROW('malzeme montaj'!$C$1:$C$3329))),ROWS(CY$4:CY78))))</f>
        <v/>
      </c>
      <c r="CZ78" s="34" t="str">
        <f t="array" ref="CZ78">IF(ROWS(CZ$4:CZ78)&gt;CZ$1,"",INDEX('malzeme montaj'!$C$1:$C$3329,SMALL(IF('malzeme montaj'!$B$1:$B$3329=CZ$3,IF('malzeme montaj'!$C$1:$C$3329&lt;&gt;"",ROW('malzeme montaj'!$C$1:$C$3329))),ROWS(CZ$4:CZ78))))</f>
        <v/>
      </c>
      <c r="DA78" s="34" t="str">
        <f t="array" ref="DA78">IF(ROWS(DA$4:DA78)&gt;DA$1,"",INDEX('malzeme montaj'!$C$1:$C$3329,SMALL(IF('malzeme montaj'!$B$1:$B$3329=DA$3,IF('malzeme montaj'!$C$1:$C$3329&lt;&gt;"",ROW('malzeme montaj'!$C$1:$C$3329))),ROWS(DA$4:DA78))))</f>
        <v/>
      </c>
      <c r="DB78" s="34" t="str">
        <f t="array" ref="DB78">IF(ROWS(DB$4:DB78)&gt;DB$1,"",INDEX('malzeme montaj'!$C$1:$C$3329,SMALL(IF('malzeme montaj'!$B$1:$B$3329=DB$3,IF('malzeme montaj'!$C$1:$C$3329&lt;&gt;"",ROW('malzeme montaj'!$C$1:$C$3329))),ROWS(DB$4:DB78))))</f>
        <v/>
      </c>
      <c r="DC78" s="34" t="str">
        <f t="array" ref="DC78">IF(ROWS(DC$4:DC78)&gt;DC$1,"",INDEX('malzeme montaj'!$C$1:$C$3329,SMALL(IF('malzeme montaj'!$B$1:$B$3329=DC$3,IF('malzeme montaj'!$C$1:$C$3329&lt;&gt;"",ROW('malzeme montaj'!$C$1:$C$3329))),ROWS(DC$4:DC78))))</f>
        <v/>
      </c>
      <c r="DD78" s="34" t="str">
        <f t="array" ref="DD78">IF(ROWS(DD$4:DD78)&gt;DD$1,"",INDEX('malzeme montaj'!$C$1:$C$3329,SMALL(IF('malzeme montaj'!$B$1:$B$3329=DD$3,IF('malzeme montaj'!$C$1:$C$3329&lt;&gt;"",ROW('malzeme montaj'!$C$1:$C$3329))),ROWS(DD$4:DD78))))</f>
        <v/>
      </c>
      <c r="DE78" s="34" t="str">
        <f t="array" ref="DE78">IF(ROWS(DE$4:DE78)&gt;DE$1,"",INDEX('malzeme montaj'!$C$1:$C$3329,SMALL(IF('malzeme montaj'!$B$1:$B$3329=DE$3,IF('malzeme montaj'!$C$1:$C$3329&lt;&gt;"",ROW('malzeme montaj'!$C$1:$C$3329))),ROWS(DE$4:DE78))))</f>
        <v/>
      </c>
      <c r="DF78" s="34" t="str">
        <f t="array" ref="DF78">IF(ROWS(DF$4:DF78)&gt;DF$1,"",INDEX('malzeme montaj'!$C$1:$C$3329,SMALL(IF('malzeme montaj'!$B$1:$B$3329=DF$3,IF('malzeme montaj'!$C$1:$C$3329&lt;&gt;"",ROW('malzeme montaj'!$C$1:$C$3329))),ROWS(DF$4:DF78))))</f>
        <v/>
      </c>
      <c r="DG78" s="34" t="str">
        <f t="array" ref="DG78">IF(ROWS(DG$4:DG78)&gt;DG$1,"",INDEX('malzeme montaj'!$C$1:$C$3329,SMALL(IF('malzeme montaj'!$B$1:$B$3329=DG$3,IF('malzeme montaj'!$C$1:$C$3329&lt;&gt;"",ROW('malzeme montaj'!$C$1:$C$3329))),ROWS(DG$4:DG78))))</f>
        <v/>
      </c>
      <c r="DH78" s="34" t="str">
        <f t="array" ref="DH78">IF(ROWS(DH$4:DH78)&gt;DH$1,"",INDEX('malzeme montaj'!$C$1:$C$3329,SMALL(IF('malzeme montaj'!$B$1:$B$3329=DH$3,IF('malzeme montaj'!$C$1:$C$3329&lt;&gt;"",ROW('malzeme montaj'!$C$1:$C$3329))),ROWS(DH$4:DH78))))</f>
        <v/>
      </c>
      <c r="DI78" s="34" t="str">
        <f t="array" ref="DI78">IF(ROWS(DI$4:DI78)&gt;DI$1,"",INDEX('malzeme montaj'!$C$1:$C$3329,SMALL(IF('malzeme montaj'!$B$1:$B$3329=DI$3,IF('malzeme montaj'!$C$1:$C$3329&lt;&gt;"",ROW('malzeme montaj'!$C$1:$C$3329))),ROWS(DI$4:DI78))))</f>
        <v/>
      </c>
      <c r="DJ78" s="34" t="str">
        <f t="array" ref="DJ78">IF(ROWS(DJ$4:DJ78)&gt;DJ$1,"",INDEX('malzeme montaj'!$C$1:$C$3329,SMALL(IF('malzeme montaj'!$B$1:$B$3329=DJ$3,IF('malzeme montaj'!$C$1:$C$3329&lt;&gt;"",ROW('malzeme montaj'!$C$1:$C$3329))),ROWS(DJ$4:DJ78))))</f>
        <v/>
      </c>
      <c r="DK78" s="34" t="str">
        <f t="array" ref="DK78">IF(ROWS(DK$4:DK78)&gt;DK$1,"",INDEX('malzeme montaj'!$C$1:$C$3329,SMALL(IF('malzeme montaj'!$B$1:$B$3329=DK$3,IF('malzeme montaj'!$C$1:$C$3329&lt;&gt;"",ROW('malzeme montaj'!$C$1:$C$3329))),ROWS(DK$4:DK78))))</f>
        <v/>
      </c>
      <c r="DL78" s="34" t="str">
        <f t="array" ref="DL78">IF(ROWS(DL$4:DL78)&gt;DL$1,"",INDEX('malzeme montaj'!$C$1:$C$3329,SMALL(IF('malzeme montaj'!$B$1:$B$3329=DL$3,IF('malzeme montaj'!$C$1:$C$3329&lt;&gt;"",ROW('malzeme montaj'!$C$1:$C$3329))),ROWS(DL$4:DL78))))</f>
        <v/>
      </c>
      <c r="DM78" s="34" t="str">
        <f t="array" ref="DM78">IF(ROWS(DM$4:DM78)&gt;DM$1,"",INDEX('malzeme montaj'!$C$1:$C$3329,SMALL(IF('malzeme montaj'!$B$1:$B$3329=DM$3,IF('malzeme montaj'!$C$1:$C$3329&lt;&gt;"",ROW('malzeme montaj'!$C$1:$C$3329))),ROWS(DM$4:DM78))))</f>
        <v/>
      </c>
      <c r="DN78" s="34" t="str">
        <f t="array" ref="DN78">IF(ROWS(DN$4:DN78)&gt;DN$1,"",INDEX('malzeme montaj'!$C$1:$C$3329,SMALL(IF('malzeme montaj'!$B$1:$B$3329=DN$3,IF('malzeme montaj'!$C$1:$C$3329&lt;&gt;"",ROW('malzeme montaj'!$C$1:$C$3329))),ROWS(DN$4:DN78))))</f>
        <v/>
      </c>
      <c r="DO78" s="34" t="str">
        <f t="array" ref="DO78">IF(ROWS(DO$4:DO78)&gt;DO$1,"",INDEX('malzeme montaj'!$C$1:$C$3329,SMALL(IF('malzeme montaj'!$B$1:$B$3329=DO$3,IF('malzeme montaj'!$C$1:$C$3329&lt;&gt;"",ROW('malzeme montaj'!$C$1:$C$3329))),ROWS(DO$4:DO78))))</f>
        <v/>
      </c>
      <c r="DP78" s="34" t="str">
        <f t="array" ref="DP78">IF(ROWS(DP$4:DP78)&gt;DP$1,"",INDEX('malzeme montaj'!$C$1:$C$3329,SMALL(IF('malzeme montaj'!$B$1:$B$3329=DP$3,IF('malzeme montaj'!$C$1:$C$3329&lt;&gt;"",ROW('malzeme montaj'!$C$1:$C$3329))),ROWS(DP$4:DP78))))</f>
        <v/>
      </c>
      <c r="DQ78" s="34" t="str">
        <f t="array" ref="DQ78">IF(ROWS(DQ$4:DQ78)&gt;DQ$1,"",INDEX('malzeme montaj'!$C$1:$C$3329,SMALL(IF('malzeme montaj'!$B$1:$B$3329=DQ$3,IF('malzeme montaj'!$C$1:$C$3329&lt;&gt;"",ROW('malzeme montaj'!$C$1:$C$3329))),ROWS(DQ$4:DQ78))))</f>
        <v/>
      </c>
      <c r="DR78" s="34" t="str">
        <f t="array" ref="DR78">IF(ROWS(DR$4:DR78)&gt;DR$1,"",INDEX('malzeme montaj'!$C$1:$C$3329,SMALL(IF('malzeme montaj'!$B$1:$B$3329=DR$3,IF('malzeme montaj'!$C$1:$C$3329&lt;&gt;"",ROW('malzeme montaj'!$C$1:$C$3329))),ROWS(DR$4:DR78))))</f>
        <v/>
      </c>
      <c r="DS78" s="34" t="str">
        <f t="array" ref="DS78">IF(ROWS(DS$4:DS78)&gt;DS$1,"",INDEX('malzeme montaj'!$C$1:$C$3329,SMALL(IF('malzeme montaj'!$B$1:$B$3329=DS$3,IF('malzeme montaj'!$C$1:$C$3329&lt;&gt;"",ROW('malzeme montaj'!$C$1:$C$3329))),ROWS(DS$4:DS78))))</f>
        <v/>
      </c>
      <c r="DT78" s="34" t="str">
        <f t="array" ref="DT78">IF(ROWS(DT$4:DT78)&gt;DT$1,"",INDEX('malzeme montaj'!$C$1:$C$3329,SMALL(IF('malzeme montaj'!$B$1:$B$3329=DT$3,IF('malzeme montaj'!$C$1:$C$3329&lt;&gt;"",ROW('malzeme montaj'!$C$1:$C$3329))),ROWS(DT$4:DT78))))</f>
        <v/>
      </c>
      <c r="DU78" s="34" t="str">
        <f t="array" ref="DU78">IF(ROWS(DU$4:DU78)&gt;DU$1,"",INDEX('malzeme montaj'!$C$1:$C$3329,SMALL(IF('malzeme montaj'!$B$1:$B$3329=DU$3,IF('malzeme montaj'!$C$1:$C$3329&lt;&gt;"",ROW('malzeme montaj'!$C$1:$C$3329))),ROWS(DU$4:DU78))))</f>
        <v/>
      </c>
      <c r="DV78" s="34" t="str">
        <f t="array" ref="DV78">IF(ROWS(DV$4:DV78)&gt;DV$1,"",INDEX('malzeme montaj'!$C$1:$C$3329,SMALL(IF('malzeme montaj'!$B$1:$B$3329=DV$3,IF('malzeme montaj'!$C$1:$C$3329&lt;&gt;"",ROW('malzeme montaj'!$C$1:$C$3329))),ROWS(DV$4:DV78))))</f>
        <v/>
      </c>
      <c r="DW78" s="34" t="str">
        <f t="array" ref="DW78">IF(ROWS(DW$4:DW78)&gt;DW$1,"",INDEX('malzeme montaj'!$C$1:$C$3329,SMALL(IF('malzeme montaj'!$B$1:$B$3329=DW$3,IF('malzeme montaj'!$C$1:$C$3329&lt;&gt;"",ROW('malzeme montaj'!$C$1:$C$3329))),ROWS(DW$4:DW78))))</f>
        <v/>
      </c>
      <c r="DX78" s="34" t="str">
        <f t="array" ref="DX78">IF(ROWS(DX$4:DX78)&gt;DX$1,"",INDEX('malzeme montaj'!$C$1:$C$3329,SMALL(IF('malzeme montaj'!$B$1:$B$3329=DX$3,IF('malzeme montaj'!$C$1:$C$3329&lt;&gt;"",ROW('malzeme montaj'!$C$1:$C$3329))),ROWS(DX$4:DX78))))</f>
        <v/>
      </c>
      <c r="DY78" s="34" t="str">
        <f t="array" ref="DY78">IF(ROWS(DY$4:DY78)&gt;DY$1,"",INDEX('malzeme montaj'!$C$1:$C$3329,SMALL(IF('malzeme montaj'!$B$1:$B$3329=DY$3,IF('malzeme montaj'!$C$1:$C$3329&lt;&gt;"",ROW('malzeme montaj'!$C$1:$C$3329))),ROWS(DY$4:DY78))))</f>
        <v/>
      </c>
      <c r="DZ78" s="34" t="str">
        <f t="array" ref="DZ78">IF(ROWS(DZ$4:DZ78)&gt;DZ$1,"",INDEX('malzeme montaj'!$C$1:$C$3329,SMALL(IF('malzeme montaj'!$B$1:$B$3329=DZ$3,IF('malzeme montaj'!$C$1:$C$3329&lt;&gt;"",ROW('malzeme montaj'!$C$1:$C$3329))),ROWS(DZ$4:DZ78))))</f>
        <v/>
      </c>
      <c r="EA78" s="34" t="str">
        <f t="array" ref="EA78">IF(ROWS(EA$4:EA78)&gt;EA$1,"",INDEX('malzeme montaj'!$C$1:$C$3329,SMALL(IF('malzeme montaj'!$B$1:$B$3329=EA$3,IF('malzeme montaj'!$C$1:$C$3329&lt;&gt;"",ROW('malzeme montaj'!$C$1:$C$3329))),ROWS(EA$4:EA78))))</f>
        <v/>
      </c>
      <c r="EB78" s="34" t="str">
        <f t="array" ref="EB78">IF(ROWS(EB$4:EB78)&gt;EB$1,"",INDEX('malzeme montaj'!$C$1:$C$3329,SMALL(IF('malzeme montaj'!$B$1:$B$3329=EB$3,IF('malzeme montaj'!$C$1:$C$3329&lt;&gt;"",ROW('malzeme montaj'!$C$1:$C$3329))),ROWS(EB$4:EB78))))</f>
        <v/>
      </c>
      <c r="EC78" s="34" t="str">
        <f t="array" ref="EC78">IF(ROWS(EC$4:EC78)&gt;EC$1,"",INDEX('malzeme montaj'!$C$1:$C$3329,SMALL(IF('malzeme montaj'!$B$1:$B$3329=EC$3,IF('malzeme montaj'!$C$1:$C$3329&lt;&gt;"",ROW('malzeme montaj'!$C$1:$C$3329))),ROWS(EC$4:EC78))))</f>
        <v/>
      </c>
      <c r="ED78" s="34" t="str">
        <f t="array" ref="ED78">IF(ROWS(ED$4:ED78)&gt;ED$1,"",INDEX('malzeme montaj'!$C$1:$C$3329,SMALL(IF('malzeme montaj'!$B$1:$B$3329=ED$3,IF('malzeme montaj'!$C$1:$C$3329&lt;&gt;"",ROW('malzeme montaj'!$C$1:$C$3329))),ROWS(ED$4:ED78))))</f>
        <v/>
      </c>
      <c r="EE78" s="34" t="str">
        <f t="array" ref="EE78">IF(ROWS(EE$4:EE78)&gt;EE$1,"",INDEX('malzeme montaj'!$C$1:$C$3329,SMALL(IF('malzeme montaj'!$B$1:$B$3329=EE$3,IF('malzeme montaj'!$C$1:$C$3329&lt;&gt;"",ROW('malzeme montaj'!$C$1:$C$3329))),ROWS(EE$4:EE78))))</f>
        <v/>
      </c>
      <c r="EF78" s="34" t="str">
        <f t="array" ref="EF78">IF(ROWS(EF$4:EF78)&gt;EF$1,"",INDEX('malzeme montaj'!$C$1:$C$3329,SMALL(IF('malzeme montaj'!$B$1:$B$3329=EF$3,IF('malzeme montaj'!$C$1:$C$3329&lt;&gt;"",ROW('malzeme montaj'!$C$1:$C$3329))),ROWS(EF$4:EF78))))</f>
        <v/>
      </c>
      <c r="EG78" s="34" t="str">
        <f t="array" ref="EG78">IF(ROWS(EG$4:EG78)&gt;EG$1,"",INDEX('malzeme montaj'!$C$1:$C$3329,SMALL(IF('malzeme montaj'!$B$1:$B$3329=EG$3,IF('malzeme montaj'!$C$1:$C$3329&lt;&gt;"",ROW('malzeme montaj'!$C$1:$C$3329))),ROWS(EG$4:EG78))))</f>
        <v/>
      </c>
      <c r="EH78" s="34" t="str">
        <f t="array" ref="EH78">IF(ROWS(EH$4:EH78)&gt;EH$1,"",INDEX('malzeme montaj'!$C$1:$C$3329,SMALL(IF('malzeme montaj'!$B$1:$B$3329=EH$3,IF('malzeme montaj'!$C$1:$C$3329&lt;&gt;"",ROW('malzeme montaj'!$C$1:$C$3329))),ROWS(EH$4:EH78))))</f>
        <v/>
      </c>
      <c r="EI78" s="34" t="str">
        <f t="array" ref="EI78">IF(ROWS(EI$4:EI78)&gt;EI$1,"",INDEX('malzeme montaj'!$C$1:$C$3329,SMALL(IF('malzeme montaj'!$B$1:$B$3329=EI$3,IF('malzeme montaj'!$C$1:$C$3329&lt;&gt;"",ROW('malzeme montaj'!$C$1:$C$3329))),ROWS(EI$4:EI78))))</f>
        <v/>
      </c>
      <c r="EJ78" s="34" t="str">
        <f t="array" ref="EJ78">IF(ROWS(EJ$4:EJ78)&gt;EJ$1,"",INDEX('malzeme montaj'!$C$1:$C$3329,SMALL(IF('malzeme montaj'!$B$1:$B$3329=EJ$3,IF('malzeme montaj'!$C$1:$C$3329&lt;&gt;"",ROW('malzeme montaj'!$C$1:$C$3329))),ROWS(EJ$4:EJ78))))</f>
        <v/>
      </c>
      <c r="EK78" s="34" t="str">
        <f t="array" ref="EK78">IF(ROWS(EK$4:EK78)&gt;EK$1,"",INDEX('malzeme montaj'!$C$1:$C$3329,SMALL(IF('malzeme montaj'!$B$1:$B$3329=EK$3,IF('malzeme montaj'!$C$1:$C$3329&lt;&gt;"",ROW('malzeme montaj'!$C$1:$C$3329))),ROWS(EK$4:EK78))))</f>
        <v/>
      </c>
      <c r="EL78" s="34" t="str">
        <f t="array" ref="EL78">IF(ROWS(EL$4:EL78)&gt;EL$1,"",INDEX('malzeme montaj'!$C$1:$C$3329,SMALL(IF('malzeme montaj'!$B$1:$B$3329=EL$3,IF('malzeme montaj'!$C$1:$C$3329&lt;&gt;"",ROW('malzeme montaj'!$C$1:$C$3329))),ROWS(EL$4:EL78))))</f>
        <v/>
      </c>
      <c r="EM78" s="34" t="str">
        <f t="array" ref="EM78">IF(ROWS(EM$4:EM78)&gt;EM$1,"",INDEX('malzeme montaj'!$C$1:$C$3329,SMALL(IF('malzeme montaj'!$B$1:$B$3329=EM$3,IF('malzeme montaj'!$C$1:$C$3329&lt;&gt;"",ROW('malzeme montaj'!$C$1:$C$3329))),ROWS(EM$4:EM78))))</f>
        <v/>
      </c>
      <c r="EN78" s="34" t="str">
        <f t="array" ref="EN78">IF(ROWS(EN$4:EN78)&gt;EN$1,"",INDEX('malzeme montaj'!$C$1:$C$3329,SMALL(IF('malzeme montaj'!$B$1:$B$3329=EN$3,IF('malzeme montaj'!$C$1:$C$3329&lt;&gt;"",ROW('malzeme montaj'!$C$1:$C$3329))),ROWS(EN$4:EN78))))</f>
        <v/>
      </c>
      <c r="EO78" s="34" t="str">
        <f t="array" ref="EO78">IF(ROWS(EO$4:EO78)&gt;EO$1,"",INDEX('malzeme montaj'!$C$1:$C$3329,SMALL(IF('malzeme montaj'!$B$1:$B$3329=EO$3,IF('malzeme montaj'!$C$1:$C$3329&lt;&gt;"",ROW('malzeme montaj'!$C$1:$C$3329))),ROWS(EO$4:EO78))))</f>
        <v/>
      </c>
      <c r="EP78" s="34" t="str">
        <f t="array" ref="EP78">IF(ROWS(EP$4:EP78)&gt;EP$1,"",INDEX('malzeme montaj'!$C$1:$C$3329,SMALL(IF('malzeme montaj'!$B$1:$B$3329=EP$3,IF('malzeme montaj'!$C$1:$C$3329&lt;&gt;"",ROW('malzeme montaj'!$C$1:$C$3329))),ROWS(EP$4:EP78))))</f>
        <v/>
      </c>
      <c r="EQ78" s="34" t="str">
        <f t="array" ref="EQ78">IF(ROWS(EQ$4:EQ78)&gt;EQ$1,"",INDEX('malzeme montaj'!$C$1:$C$3329,SMALL(IF('malzeme montaj'!$B$1:$B$3329=EQ$3,IF('malzeme montaj'!$C$1:$C$3329&lt;&gt;"",ROW('malzeme montaj'!$C$1:$C$3329))),ROWS(EQ$4:EQ78))))</f>
        <v/>
      </c>
      <c r="ER78" s="34" t="str">
        <f t="array" ref="ER78">IF(ROWS(ER$4:ER78)&gt;ER$1,"",INDEX('malzeme montaj'!$C$1:$C$3329,SMALL(IF('malzeme montaj'!$B$1:$B$3329=ER$3,IF('malzeme montaj'!$C$1:$C$3329&lt;&gt;"",ROW('malzeme montaj'!$C$1:$C$3329))),ROWS(ER$4:ER78))))</f>
        <v/>
      </c>
      <c r="ES78" s="34" t="str">
        <f t="array" ref="ES78">IF(ROWS(ES$4:ES78)&gt;ES$1,"",INDEX('malzeme montaj'!$C$1:$C$3329,SMALL(IF('malzeme montaj'!$B$1:$B$3329=ES$3,IF('malzeme montaj'!$C$1:$C$3329&lt;&gt;"",ROW('malzeme montaj'!$C$1:$C$3329))),ROWS(ES$4:ES78))))</f>
        <v/>
      </c>
      <c r="ET78" s="34" t="str">
        <f t="array" ref="ET78">IF(ROWS(ET$4:ET78)&gt;ET$1,"",INDEX('malzeme montaj'!$C$1:$C$3329,SMALL(IF('malzeme montaj'!$B$1:$B$3329=ET$3,IF('malzeme montaj'!$C$1:$C$3329&lt;&gt;"",ROW('malzeme montaj'!$C$1:$C$3329))),ROWS(ET$4:ET78))))</f>
        <v/>
      </c>
      <c r="EU78" s="34" t="str">
        <f t="array" ref="EU78">IF(ROWS(EU$4:EU78)&gt;EU$1,"",INDEX('malzeme montaj'!$C$1:$C$3329,SMALL(IF('malzeme montaj'!$B$1:$B$3329=EU$3,IF('malzeme montaj'!$C$1:$C$3329&lt;&gt;"",ROW('malzeme montaj'!$C$1:$C$3329))),ROWS(EU$4:EU78))))</f>
        <v/>
      </c>
      <c r="EV78" s="34" t="str">
        <f t="array" ref="EV78">IF(ROWS(EV$4:EV78)&gt;EV$1,"",INDEX('malzeme montaj'!$C$1:$C$3329,SMALL(IF('malzeme montaj'!$B$1:$B$3329=EV$3,IF('malzeme montaj'!$C$1:$C$3329&lt;&gt;"",ROW('malzeme montaj'!$C$1:$C$3329))),ROWS(EV$4:EV78))))</f>
        <v/>
      </c>
      <c r="EW78" s="34" t="str">
        <f t="array" ref="EW78">IF(ROWS(EW$4:EW78)&gt;EW$1,"",INDEX('malzeme montaj'!$C$1:$C$3329,SMALL(IF('malzeme montaj'!$B$1:$B$3329=EW$3,IF('malzeme montaj'!$C$1:$C$3329&lt;&gt;"",ROW('malzeme montaj'!$C$1:$C$3329))),ROWS(EW$4:EW78))))</f>
        <v/>
      </c>
    </row>
    <row r="79" spans="1:153">
      <c r="A79" s="38" t="str">
        <f t="array" ref="A79">IF(ROWS(A$4:A79)&gt;A$1,"",INDEX('malzeme montaj'!$C$1:$C$3329,SMALL(IF('malzeme montaj'!$B$1:$B$3329=A$3,IF('malzeme montaj'!$C$1:$C$3329&lt;&gt;"",ROW('malzeme montaj'!$C$1:$C$3329))),ROWS(A$4:A79))))</f>
        <v/>
      </c>
      <c r="B79" s="38" t="str">
        <f t="array" ref="B79">IF(ROWS(B$4:B79)&gt;B$1,"",INDEX('malzeme montaj'!$C$1:$C$3329,SMALL(IF('malzeme montaj'!$B$1:$B$3329=B$3,IF('malzeme montaj'!$C$1:$C$3329&lt;&gt;"",ROW('malzeme montaj'!$C$1:$C$3329))),ROWS(B$4:B79))))</f>
        <v/>
      </c>
      <c r="C79" s="38" t="str">
        <f t="array" ref="C79">IF(ROWS(C$4:C79)&gt;C$1,"",INDEX('malzeme montaj'!$C$1:$C$3329,SMALL(IF('malzeme montaj'!$B$1:$B$3329=C$3,IF('malzeme montaj'!$C$1:$C$3329&lt;&gt;"",ROW('malzeme montaj'!$C$1:$C$3329))),ROWS(C$4:C79))))</f>
        <v/>
      </c>
      <c r="D79" s="38" t="str">
        <f t="array" ref="D79">IF(ROWS(D$4:D79)&gt;D$1,"",INDEX('malzeme montaj'!$C$1:$C$3329,SMALL(IF('malzeme montaj'!$B$1:$B$3329=D$3,IF('malzeme montaj'!$C$1:$C$3329&lt;&gt;"",ROW('malzeme montaj'!$C$1:$C$3329))),ROWS(D$4:D79))))</f>
        <v/>
      </c>
      <c r="E79" s="38" t="str">
        <f t="array" ref="E79">IF(ROWS(E$4:E79)&gt;E$1,"",INDEX('malzeme montaj'!$C$1:$C$3329,SMALL(IF('malzeme montaj'!$B$1:$B$3329=E$3,IF('malzeme montaj'!$C$1:$C$3329&lt;&gt;"",ROW('malzeme montaj'!$C$1:$C$3329))),ROWS(E$4:E79))))</f>
        <v/>
      </c>
      <c r="F79" s="38" t="str">
        <f t="array" ref="F79">IF(ROWS(F$4:F79)&gt;F$1,"",INDEX('malzeme montaj'!$C$1:$C$3329,SMALL(IF('malzeme montaj'!$B$1:$B$3329=F$3,IF('malzeme montaj'!$C$1:$C$3329&lt;&gt;"",ROW('malzeme montaj'!$C$1:$C$3329))),ROWS(F$4:F79))))</f>
        <v/>
      </c>
      <c r="G79" s="38" t="str">
        <f t="array" ref="G79">IF(ROWS(G$4:G79)&gt;G$1,"",INDEX('malzeme montaj'!$C$1:$C$3329,SMALL(IF('malzeme montaj'!$B$1:$B$3329=G$3,IF('malzeme montaj'!$C$1:$C$3329&lt;&gt;"",ROW('malzeme montaj'!$C$1:$C$3329))),ROWS(G$4:G79))))</f>
        <v/>
      </c>
      <c r="H79" s="38" t="str">
        <f t="array" ref="H79">IF(ROWS(H$4:H79)&gt;H$1,"",INDEX('malzeme montaj'!$C$1:$C$3329,SMALL(IF('malzeme montaj'!$B$1:$B$3329=H$3,IF('malzeme montaj'!$C$1:$C$3329&lt;&gt;"",ROW('malzeme montaj'!$C$1:$C$3329))),ROWS(H$4:H79))))</f>
        <v/>
      </c>
      <c r="I79" s="38" t="str">
        <f t="array" ref="I79">IF(ROWS(I$4:I79)&gt;I$1,"",INDEX('malzeme montaj'!$C$1:$C$3329,SMALL(IF('malzeme montaj'!$B$1:$B$3329=I$3,IF('malzeme montaj'!$C$1:$C$3329&lt;&gt;"",ROW('malzeme montaj'!$C$1:$C$3329))),ROWS(I$4:I79))))</f>
        <v/>
      </c>
      <c r="J79" s="38" t="str">
        <f t="array" ref="J79">IF(ROWS(J$4:J79)&gt;J$1,"",INDEX('malzeme montaj'!$C$1:$C$3329,SMALL(IF('malzeme montaj'!$B$1:$B$3329=J$3,IF('malzeme montaj'!$C$1:$C$3329&lt;&gt;"",ROW('malzeme montaj'!$C$1:$C$3329))),ROWS(J$4:J79))))</f>
        <v/>
      </c>
      <c r="K79" s="38" t="str">
        <f t="array" ref="K79">IF(ROWS(K$4:K79)&gt;K$1,"",INDEX('malzeme montaj'!$C$1:$C$3329,SMALL(IF('malzeme montaj'!$B$1:$B$3329=K$3,IF('malzeme montaj'!$C$1:$C$3329&lt;&gt;"",ROW('malzeme montaj'!$C$1:$C$3329))),ROWS(K$4:K79))))</f>
        <v/>
      </c>
      <c r="L79" s="38" t="str">
        <f t="array" ref="L79">IF(ROWS(L$4:L79)&gt;L$1,"",INDEX('malzeme montaj'!$C$1:$C$3329,SMALL(IF('malzeme montaj'!$B$1:$B$3329=L$3,IF('malzeme montaj'!$C$1:$C$3329&lt;&gt;"",ROW('malzeme montaj'!$C$1:$C$3329))),ROWS(L$4:L79))))</f>
        <v/>
      </c>
      <c r="M79" s="38" t="str">
        <f t="array" ref="M79">IF(ROWS(M$4:M79)&gt;M$1,"",INDEX('malzeme montaj'!$C$1:$C$3329,SMALL(IF('malzeme montaj'!$B$1:$B$3329=M$3,IF('malzeme montaj'!$C$1:$C$3329&lt;&gt;"",ROW('malzeme montaj'!$C$1:$C$3329))),ROWS(M$4:M79))))</f>
        <v/>
      </c>
      <c r="N79" s="38" t="str">
        <f t="array" ref="N79">IF(ROWS(N$4:N79)&gt;N$1,"",INDEX('malzeme montaj'!$C$1:$C$3329,SMALL(IF('malzeme montaj'!$B$1:$B$3329=N$3,IF('malzeme montaj'!$C$1:$C$3329&lt;&gt;"",ROW('malzeme montaj'!$C$1:$C$3329))),ROWS(N$4:N79))))</f>
        <v/>
      </c>
      <c r="O79" s="38" t="str">
        <f t="array" ref="O79">IF(ROWS(O$4:O79)&gt;O$1,"",INDEX('malzeme montaj'!$C$1:$C$3329,SMALL(IF('malzeme montaj'!$B$1:$B$3329=O$3,IF('malzeme montaj'!$C$1:$C$3329&lt;&gt;"",ROW('malzeme montaj'!$C$1:$C$3329))),ROWS(O$4:O79))))</f>
        <v/>
      </c>
      <c r="P79" s="38" t="str">
        <f t="array" ref="P79">IF(ROWS(P$4:P79)&gt;P$1,"",INDEX('malzeme montaj'!$C$1:$C$3329,SMALL(IF('malzeme montaj'!$B$1:$B$3329=P$3,IF('malzeme montaj'!$C$1:$C$3329&lt;&gt;"",ROW('malzeme montaj'!$C$1:$C$3329))),ROWS(P$4:P79))))</f>
        <v/>
      </c>
      <c r="Q79" s="38" t="str">
        <f t="array" ref="Q79">IF(ROWS(Q$4:Q79)&gt;Q$1,"",INDEX('malzeme montaj'!$C$1:$C$3329,SMALL(IF('malzeme montaj'!$B$1:$B$3329=Q$3,IF('malzeme montaj'!$C$1:$C$3329&lt;&gt;"",ROW('malzeme montaj'!$C$1:$C$3329))),ROWS(Q$4:Q79))))</f>
        <v/>
      </c>
      <c r="R79" s="38" t="str">
        <f t="array" ref="R79">IF(ROWS(R$4:R79)&gt;R$1,"",INDEX('malzeme montaj'!$C$1:$C$3329,SMALL(IF('malzeme montaj'!$B$1:$B$3329=R$3,IF('malzeme montaj'!$C$1:$C$3329&lt;&gt;"",ROW('malzeme montaj'!$C$1:$C$3329))),ROWS(R$4:R79))))</f>
        <v/>
      </c>
      <c r="S79" s="38" t="str">
        <f t="array" ref="S79">IF(ROWS(S$4:S79)&gt;S$1,"",INDEX('malzeme montaj'!$C$1:$C$3329,SMALL(IF('malzeme montaj'!$B$1:$B$3329=S$3,IF('malzeme montaj'!$C$1:$C$3329&lt;&gt;"",ROW('malzeme montaj'!$C$1:$C$3329))),ROWS(S$4:S79))))</f>
        <v/>
      </c>
      <c r="T79" s="38" t="str">
        <f t="array" ref="T79">IF(ROWS(T$4:T79)&gt;T$1,"",INDEX('malzeme montaj'!$C$1:$C$3329,SMALL(IF('malzeme montaj'!$B$1:$B$3329=T$3,IF('malzeme montaj'!$C$1:$C$3329&lt;&gt;"",ROW('malzeme montaj'!$C$1:$C$3329))),ROWS(T$4:T79))))</f>
        <v/>
      </c>
      <c r="U79" s="38" t="str">
        <f t="array" ref="U79">IF(ROWS(U$4:U79)&gt;U$1,"",INDEX('malzeme montaj'!$C$1:$C$3329,SMALL(IF('malzeme montaj'!$B$1:$B$3329=U$3,IF('malzeme montaj'!$C$1:$C$3329&lt;&gt;"",ROW('malzeme montaj'!$C$1:$C$3329))),ROWS(U$4:U79))))</f>
        <v/>
      </c>
      <c r="V79" s="38" t="str">
        <f t="array" ref="V79">IF(ROWS(V$4:V79)&gt;V$1,"",INDEX('malzeme montaj'!$C$1:$C$3329,SMALL(IF('malzeme montaj'!$B$1:$B$3329=V$3,IF('malzeme montaj'!$C$1:$C$3329&lt;&gt;"",ROW('malzeme montaj'!$C$1:$C$3329))),ROWS(V$4:V79))))</f>
        <v/>
      </c>
      <c r="W79" s="38" t="str">
        <f t="array" ref="W79">IF(ROWS(W$4:W79)&gt;W$1,"",INDEX('malzeme montaj'!$C$1:$C$3329,SMALL(IF('malzeme montaj'!$B$1:$B$3329=W$3,IF('malzeme montaj'!$C$1:$C$3329&lt;&gt;"",ROW('malzeme montaj'!$C$1:$C$3329))),ROWS(W$4:W79))))</f>
        <v/>
      </c>
      <c r="X79" s="38" t="str">
        <f t="array" ref="X79">IF(ROWS(X$4:X79)&gt;X$1,"",INDEX('malzeme montaj'!$C$1:$C$3329,SMALL(IF('malzeme montaj'!$B$1:$B$3329=X$3,IF('malzeme montaj'!$C$1:$C$3329&lt;&gt;"",ROW('malzeme montaj'!$C$1:$C$3329))),ROWS(X$4:X79))))</f>
        <v/>
      </c>
      <c r="Y79" s="38" t="str">
        <f t="array" ref="Y79">IF(ROWS(Y$4:Y79)&gt;Y$1,"",INDEX('malzeme montaj'!$C$1:$C$3329,SMALL(IF('malzeme montaj'!$B$1:$B$3329=Y$3,IF('malzeme montaj'!$C$1:$C$3329&lt;&gt;"",ROW('malzeme montaj'!$C$1:$C$3329))),ROWS(Y$4:Y79))))</f>
        <v/>
      </c>
      <c r="Z79" s="38" t="str">
        <f t="array" ref="Z79">IF(ROWS(Z$4:Z79)&gt;Z$1,"",INDEX('malzeme montaj'!$C$1:$C$3329,SMALL(IF('malzeme montaj'!$B$1:$B$3329=Z$3,IF('malzeme montaj'!$C$1:$C$3329&lt;&gt;"",ROW('malzeme montaj'!$C$1:$C$3329))),ROWS(Z$4:Z79))))</f>
        <v/>
      </c>
      <c r="AA79" s="38" t="str">
        <f t="array" ref="AA79">IF(ROWS(AA$4:AA79)&gt;AA$1,"",INDEX('malzeme montaj'!$C$1:$C$3329,SMALL(IF('malzeme montaj'!$B$1:$B$3329=AA$3,IF('malzeme montaj'!$C$1:$C$3329&lt;&gt;"",ROW('malzeme montaj'!$C$1:$C$3329))),ROWS(AA$4:AA79))))</f>
        <v/>
      </c>
      <c r="AB79" s="38" t="str">
        <f t="array" ref="AB79">IF(ROWS(AB$4:AB79)&gt;AB$1,"",INDEX('malzeme montaj'!$C$1:$C$3329,SMALL(IF('malzeme montaj'!$B$1:$B$3329=AB$3,IF('malzeme montaj'!$C$1:$C$3329&lt;&gt;"",ROW('malzeme montaj'!$C$1:$C$3329))),ROWS(AB$4:AB79))))</f>
        <v/>
      </c>
      <c r="AC79" s="38" t="str">
        <f t="array" ref="AC79">IF(ROWS(AC$4:AC79)&gt;AC$1,"",INDEX('malzeme montaj'!$C$1:$C$3329,SMALL(IF('malzeme montaj'!$B$1:$B$3329=AC$3,IF('malzeme montaj'!$C$1:$C$3329&lt;&gt;"",ROW('malzeme montaj'!$C$1:$C$3329))),ROWS(AC$4:AC79))))</f>
        <v/>
      </c>
      <c r="AD79" s="38" t="str">
        <f t="array" ref="AD79">IF(ROWS(AD$4:AD79)&gt;AD$1,"",INDEX('malzeme montaj'!$C$1:$C$3329,SMALL(IF('malzeme montaj'!$B$1:$B$3329=AD$3,IF('malzeme montaj'!$C$1:$C$3329&lt;&gt;"",ROW('malzeme montaj'!$C$1:$C$3329))),ROWS(AD$4:AD79))))</f>
        <v/>
      </c>
      <c r="AE79" s="38" t="str">
        <f t="array" ref="AE79">IF(ROWS(AE$4:AE79)&gt;AE$1,"",INDEX('malzeme montaj'!$C$1:$C$3329,SMALL(IF('malzeme montaj'!$B$1:$B$3329=AE$3,IF('malzeme montaj'!$C$1:$C$3329&lt;&gt;"",ROW('malzeme montaj'!$C$1:$C$3329))),ROWS(AE$4:AE79))))</f>
        <v/>
      </c>
      <c r="AF79" s="38" t="str">
        <f t="array" ref="AF79">IF(ROWS(AF$4:AF79)&gt;AF$1,"",INDEX('malzeme montaj'!$C$1:$C$3329,SMALL(IF('malzeme montaj'!$B$1:$B$3329=AF$3,IF('malzeme montaj'!$C$1:$C$3329&lt;&gt;"",ROW('malzeme montaj'!$C$1:$C$3329))),ROWS(AF$4:AF79))))</f>
        <v/>
      </c>
      <c r="AG79" s="38" t="str">
        <f t="array" ref="AG79">IF(ROWS(AG$4:AG79)&gt;AG$1,"",INDEX('malzeme montaj'!$C$1:$C$3329,SMALL(IF('malzeme montaj'!$B$1:$B$3329=AG$3,IF('malzeme montaj'!$C$1:$C$3329&lt;&gt;"",ROW('malzeme montaj'!$C$1:$C$3329))),ROWS(AG$4:AG79))))</f>
        <v/>
      </c>
      <c r="AH79" s="38" t="str">
        <f t="array" ref="AH79">IF(ROWS(AH$4:AH79)&gt;AH$1,"",INDEX('malzeme montaj'!$C$1:$C$3329,SMALL(IF('malzeme montaj'!$B$1:$B$3329=AH$3,IF('malzeme montaj'!$C$1:$C$3329&lt;&gt;"",ROW('malzeme montaj'!$C$1:$C$3329))),ROWS(AH$4:AH79))))</f>
        <v/>
      </c>
      <c r="AI79" s="38" t="str">
        <f t="array" ref="AI79">IF(ROWS(AI$4:AI79)&gt;AI$1,"",INDEX('malzeme montaj'!$C$1:$C$3329,SMALL(IF('malzeme montaj'!$B$1:$B$3329=AI$3,IF('malzeme montaj'!$C$1:$C$3329&lt;&gt;"",ROW('malzeme montaj'!$C$1:$C$3329))),ROWS(AI$4:AI79))))</f>
        <v/>
      </c>
      <c r="AJ79" s="38" t="str">
        <f t="array" ref="AJ79">IF(ROWS(AJ$4:AJ79)&gt;AJ$1,"",INDEX('malzeme montaj'!$C$1:$C$3329,SMALL(IF('malzeme montaj'!$B$1:$B$3329=AJ$3,IF('malzeme montaj'!$C$1:$C$3329&lt;&gt;"",ROW('malzeme montaj'!$C$1:$C$3329))),ROWS(AJ$4:AJ79))))</f>
        <v/>
      </c>
      <c r="AK79" s="38" t="str">
        <f t="array" ref="AK79">IF(ROWS(AK$4:AK79)&gt;AK$1,"",INDEX('malzeme montaj'!$C$1:$C$3329,SMALL(IF('malzeme montaj'!$B$1:$B$3329=AK$3,IF('malzeme montaj'!$C$1:$C$3329&lt;&gt;"",ROW('malzeme montaj'!$C$1:$C$3329))),ROWS(AK$4:AK79))))</f>
        <v/>
      </c>
      <c r="AL79" s="38" t="str">
        <f t="array" ref="AL79">IF(ROWS(AL$4:AL79)&gt;AL$1,"",INDEX('malzeme montaj'!$C$1:$C$3329,SMALL(IF('malzeme montaj'!$B$1:$B$3329=AL$3,IF('malzeme montaj'!$C$1:$C$3329&lt;&gt;"",ROW('malzeme montaj'!$C$1:$C$3329))),ROWS(AL$4:AL79))))</f>
        <v/>
      </c>
      <c r="AM79" s="38" t="str">
        <f t="array" ref="AM79">IF(ROWS(AM$4:AM79)&gt;AM$1,"",INDEX('malzeme montaj'!$C$1:$C$3329,SMALL(IF('malzeme montaj'!$B$1:$B$3329=AM$3,IF('malzeme montaj'!$C$1:$C$3329&lt;&gt;"",ROW('malzeme montaj'!$C$1:$C$3329))),ROWS(AM$4:AM79))))</f>
        <v/>
      </c>
      <c r="AN79" s="38" t="str">
        <f t="array" ref="AN79">IF(ROWS(AN$4:AN79)&gt;AN$1,"",INDEX('malzeme montaj'!$C$1:$C$3329,SMALL(IF('malzeme montaj'!$B$1:$B$3329=AN$3,IF('malzeme montaj'!$C$1:$C$3329&lt;&gt;"",ROW('malzeme montaj'!$C$1:$C$3329))),ROWS(AN$4:AN79))))</f>
        <v/>
      </c>
      <c r="AO79" s="38" t="str">
        <f t="array" ref="AO79">IF(ROWS(AO$4:AO79)&gt;AO$1,"",INDEX('malzeme montaj'!$C$1:$C$3329,SMALL(IF('malzeme montaj'!$B$1:$B$3329=AO$3,IF('malzeme montaj'!$C$1:$C$3329&lt;&gt;"",ROW('malzeme montaj'!$C$1:$C$3329))),ROWS(AO$4:AO79))))</f>
        <v/>
      </c>
      <c r="AP79" s="38" t="str">
        <f t="array" ref="AP79">IF(ROWS(AP$4:AP79)&gt;AP$1,"",INDEX('malzeme montaj'!$C$1:$C$3329,SMALL(IF('malzeme montaj'!$B$1:$B$3329=AP$3,IF('malzeme montaj'!$C$1:$C$3329&lt;&gt;"",ROW('malzeme montaj'!$C$1:$C$3329))),ROWS(AP$4:AP79))))</f>
        <v/>
      </c>
      <c r="AQ79" s="38" t="str">
        <f t="array" ref="AQ79">IF(ROWS(AQ$4:AQ79)&gt;AQ$1,"",INDEX('malzeme montaj'!$C$1:$C$3329,SMALL(IF('malzeme montaj'!$B$1:$B$3329=AQ$3,IF('malzeme montaj'!$C$1:$C$3329&lt;&gt;"",ROW('malzeme montaj'!$C$1:$C$3329))),ROWS(AQ$4:AQ79))))</f>
        <v/>
      </c>
      <c r="AR79" s="38" t="str">
        <f t="array" ref="AR79">IF(ROWS(AR$4:AR79)&gt;AR$1,"",INDEX('malzeme montaj'!$C$1:$C$3329,SMALL(IF('malzeme montaj'!$B$1:$B$3329=AR$3,IF('malzeme montaj'!$C$1:$C$3329&lt;&gt;"",ROW('malzeme montaj'!$C$1:$C$3329))),ROWS(AR$4:AR79))))</f>
        <v/>
      </c>
      <c r="AS79" s="38" t="str">
        <f t="array" ref="AS79">IF(ROWS(AS$4:AS79)&gt;AS$1,"",INDEX('malzeme montaj'!$C$1:$C$3329,SMALL(IF('malzeme montaj'!$B$1:$B$3329=AS$3,IF('malzeme montaj'!$C$1:$C$3329&lt;&gt;"",ROW('malzeme montaj'!$C$1:$C$3329))),ROWS(AS$4:AS79))))</f>
        <v/>
      </c>
      <c r="AT79" s="38" t="str">
        <f t="array" ref="AT79">IF(ROWS(AT$4:AT79)&gt;AT$1,"",INDEX('malzeme montaj'!$C$1:$C$3329,SMALL(IF('malzeme montaj'!$B$1:$B$3329=AT$3,IF('malzeme montaj'!$C$1:$C$3329&lt;&gt;"",ROW('malzeme montaj'!$C$1:$C$3329))),ROWS(AT$4:AT79))))</f>
        <v/>
      </c>
      <c r="AU79" s="38" t="str">
        <f t="array" ref="AU79">IF(ROWS(AU$4:AU79)&gt;AU$1,"",INDEX('malzeme montaj'!$C$1:$C$3329,SMALL(IF('malzeme montaj'!$B$1:$B$3329=AU$3,IF('malzeme montaj'!$C$1:$C$3329&lt;&gt;"",ROW('malzeme montaj'!$C$1:$C$3329))),ROWS(AU$4:AU79))))</f>
        <v/>
      </c>
      <c r="AV79" s="38" t="str">
        <f t="array" ref="AV79">IF(ROWS(AV$4:AV79)&gt;AV$1,"",INDEX('malzeme montaj'!$C$1:$C$3329,SMALL(IF('malzeme montaj'!$B$1:$B$3329=AV$3,IF('malzeme montaj'!$C$1:$C$3329&lt;&gt;"",ROW('malzeme montaj'!$C$1:$C$3329))),ROWS(AV$4:AV79))))</f>
        <v/>
      </c>
      <c r="AW79" s="38" t="str">
        <f t="array" ref="AW79">IF(ROWS(AW$4:AW79)&gt;AW$1,"",INDEX('malzeme montaj'!$C$1:$C$3329,SMALL(IF('malzeme montaj'!$B$1:$B$3329=AW$3,IF('malzeme montaj'!$C$1:$C$3329&lt;&gt;"",ROW('malzeme montaj'!$C$1:$C$3329))),ROWS(AW$4:AW79))))</f>
        <v/>
      </c>
      <c r="AX79" s="38" t="str">
        <f t="array" ref="AX79">IF(ROWS(AX$4:AX79)&gt;AX$1,"",INDEX('malzeme montaj'!$C$1:$C$3329,SMALL(IF('malzeme montaj'!$B$1:$B$3329=AX$3,IF('malzeme montaj'!$C$1:$C$3329&lt;&gt;"",ROW('malzeme montaj'!$C$1:$C$3329))),ROWS(AX$4:AX79))))</f>
        <v/>
      </c>
      <c r="AY79" s="38" t="str">
        <f t="array" ref="AY79">IF(ROWS(AY$4:AY79)&gt;AY$1,"",INDEX('malzeme montaj'!$C$1:$C$3329,SMALL(IF('malzeme montaj'!$B$1:$B$3329=AY$3,IF('malzeme montaj'!$C$1:$C$3329&lt;&gt;"",ROW('malzeme montaj'!$C$1:$C$3329))),ROWS(AY$4:AY79))))</f>
        <v/>
      </c>
      <c r="AZ79" s="38" t="str">
        <f t="array" ref="AZ79">IF(ROWS(AZ$4:AZ79)&gt;AZ$1,"",INDEX('malzeme montaj'!$C$1:$C$3329,SMALL(IF('malzeme montaj'!$B$1:$B$3329=AZ$3,IF('malzeme montaj'!$C$1:$C$3329&lt;&gt;"",ROW('malzeme montaj'!$C$1:$C$3329))),ROWS(AZ$4:AZ79))))</f>
        <v/>
      </c>
      <c r="BA79" s="38" t="str">
        <f t="array" ref="BA79">IF(ROWS(BA$4:BA79)&gt;BA$1,"",INDEX('malzeme montaj'!$C$1:$C$3329,SMALL(IF('malzeme montaj'!$B$1:$B$3329=BA$3,IF('malzeme montaj'!$C$1:$C$3329&lt;&gt;"",ROW('malzeme montaj'!$C$1:$C$3329))),ROWS(BA$4:BA79))))</f>
        <v/>
      </c>
      <c r="BB79" s="38" t="str">
        <f t="array" ref="BB79">IF(ROWS(BB$4:BB79)&gt;BB$1,"",INDEX('malzeme montaj'!$C$1:$C$3329,SMALL(IF('malzeme montaj'!$B$1:$B$3329=BB$3,IF('malzeme montaj'!$C$1:$C$3329&lt;&gt;"",ROW('malzeme montaj'!$C$1:$C$3329))),ROWS(BB$4:BB79))))</f>
        <v/>
      </c>
      <c r="BC79" s="38" t="str">
        <f t="array" ref="BC79">IF(ROWS(BC$4:BC79)&gt;BC$1,"",INDEX('malzeme montaj'!$C$1:$C$3329,SMALL(IF('malzeme montaj'!$B$1:$B$3329=BC$3,IF('malzeme montaj'!$C$1:$C$3329&lt;&gt;"",ROW('malzeme montaj'!$C$1:$C$3329))),ROWS(BC$4:BC79))))</f>
        <v/>
      </c>
      <c r="BD79" s="38" t="str">
        <f t="array" ref="BD79">IF(ROWS(BD$4:BD79)&gt;BD$1,"",INDEX('malzeme montaj'!$C$1:$C$3329,SMALL(IF('malzeme montaj'!$B$1:$B$3329=BD$3,IF('malzeme montaj'!$C$1:$C$3329&lt;&gt;"",ROW('malzeme montaj'!$C$1:$C$3329))),ROWS(BD$4:BD79))))</f>
        <v/>
      </c>
      <c r="BE79" s="38"/>
      <c r="BF79" s="38" t="str">
        <f t="array" ref="BF79">IF(ROWS(BF$4:BF79)&gt;BF$1,"",INDEX('malzeme montaj'!$C$1:$C$3329,SMALL(IF('malzeme montaj'!$B$1:$B$3329=BF$3,IF('malzeme montaj'!$C$1:$C$3329&lt;&gt;"",ROW('malzeme montaj'!$C$1:$C$3329))),ROWS(BF$4:BF79))))</f>
        <v/>
      </c>
      <c r="BG79" s="38" t="str">
        <f t="array" ref="BG79">IF(ROWS(BG$4:BG79)&gt;BG$1,"",INDEX('malzeme montaj'!$C$1:$C$3329,SMALL(IF('malzeme montaj'!$B$1:$B$3329=BG$3,IF('malzeme montaj'!$C$1:$C$3329&lt;&gt;"",ROW('malzeme montaj'!$C$1:$C$3329))),ROWS(BG$4:BG79))))</f>
        <v/>
      </c>
      <c r="BH79" s="38" t="str">
        <f t="array" ref="BH79">IF(ROWS(BH$4:BH79)&gt;BH$1,"",INDEX('malzeme montaj'!$C$1:$C$3329,SMALL(IF('malzeme montaj'!$B$1:$B$3329=BH$3,IF('malzeme montaj'!$C$1:$C$3329&lt;&gt;"",ROW('malzeme montaj'!$C$1:$C$3329))),ROWS(BH$4:BH79))))</f>
        <v/>
      </c>
      <c r="BI79" s="38" t="str">
        <f t="array" ref="BI79">IF(ROWS(BI$4:BI79)&gt;BI$1,"",INDEX('malzeme montaj'!$C$1:$C$3329,SMALL(IF('malzeme montaj'!$B$1:$B$3329=BI$3,IF('malzeme montaj'!$C$1:$C$3329&lt;&gt;"",ROW('malzeme montaj'!$C$1:$C$3329))),ROWS(BI$4:BI79))))</f>
        <v/>
      </c>
      <c r="BJ79" s="38" t="str">
        <f t="array" ref="BJ79">IF(ROWS(BJ$4:BJ79)&gt;BJ$1,"",INDEX('malzeme montaj'!$C$1:$C$3329,SMALL(IF('malzeme montaj'!$B$1:$B$3329=BJ$3,IF('malzeme montaj'!$C$1:$C$3329&lt;&gt;"",ROW('malzeme montaj'!$C$1:$C$3329))),ROWS(BJ$4:BJ79))))</f>
        <v/>
      </c>
      <c r="BK79" s="38" t="str">
        <f t="array" ref="BK79">IF(ROWS(BK$4:BK79)&gt;BK$1,"",INDEX('malzeme montaj'!$C$1:$C$3329,SMALL(IF('malzeme montaj'!$B$1:$B$3329=BK$3,IF('malzeme montaj'!$C$1:$C$3329&lt;&gt;"",ROW('malzeme montaj'!$C$1:$C$3329))),ROWS(BK$4:BK79))))</f>
        <v/>
      </c>
      <c r="BL79" s="38" t="str">
        <f t="array" ref="BL79">IF(ROWS(BL$4:BL79)&gt;BL$1,"",INDEX('malzeme montaj'!$C$1:$C$3329,SMALL(IF('malzeme montaj'!$B$1:$B$3329=BL$3,IF('malzeme montaj'!$C$1:$C$3329&lt;&gt;"",ROW('malzeme montaj'!$C$1:$C$3329))),ROWS(BL$4:BL79))))</f>
        <v/>
      </c>
      <c r="BM79" s="38" t="str">
        <f t="array" ref="BM79">IF(ROWS(BM$4:BM79)&gt;BM$1,"",INDEX('malzeme montaj'!$C$1:$C$3329,SMALL(IF('malzeme montaj'!$B$1:$B$3329=BM$3,IF('malzeme montaj'!$C$1:$C$3329&lt;&gt;"",ROW('malzeme montaj'!$C$1:$C$3329))),ROWS(BM$4:BM79))))</f>
        <v/>
      </c>
      <c r="BN79" s="38" t="str">
        <f t="array" ref="BN79">IF(ROWS(BN$4:BN79)&gt;BN$1,"",INDEX('malzeme montaj'!$C$1:$C$3329,SMALL(IF('malzeme montaj'!$B$1:$B$3329=BN$3,IF('malzeme montaj'!$C$1:$C$3329&lt;&gt;"",ROW('malzeme montaj'!$C$1:$C$3329))),ROWS(BN$4:BN79))))</f>
        <v/>
      </c>
      <c r="BO79" s="38" t="str">
        <f t="array" ref="BO79">IF(ROWS(BO$4:BO79)&gt;BO$1,"",INDEX('malzeme montaj'!$C$1:$C$3329,SMALL(IF('malzeme montaj'!$B$1:$B$3329=BO$3,IF('malzeme montaj'!$C$1:$C$3329&lt;&gt;"",ROW('malzeme montaj'!$C$1:$C$3329))),ROWS(BO$4:BO79))))</f>
        <v/>
      </c>
      <c r="BP79" s="38" t="str">
        <f t="array" ref="BP79">IF(ROWS(BP$4:BP79)&gt;BP$1,"",INDEX('malzeme montaj'!$C$1:$C$3329,SMALL(IF('malzeme montaj'!$B$1:$B$3329=BP$3,IF('malzeme montaj'!$C$1:$C$3329&lt;&gt;"",ROW('malzeme montaj'!$C$1:$C$3329))),ROWS(BP$4:BP79))))</f>
        <v/>
      </c>
      <c r="BQ79" s="38" t="str">
        <f t="array" ref="BQ79">IF(ROWS(BQ$4:BQ79)&gt;BQ$1,"",INDEX('malzeme montaj'!$C$1:$C$3329,SMALL(IF('malzeme montaj'!$B$1:$B$3329=BQ$3,IF('malzeme montaj'!$C$1:$C$3329&lt;&gt;"",ROW('malzeme montaj'!$C$1:$C$3329))),ROWS(BQ$4:BQ79))))</f>
        <v/>
      </c>
      <c r="BR79" s="38" t="str">
        <f t="array" ref="BR79">IF(ROWS(BR$4:BR79)&gt;BR$1,"",INDEX('malzeme montaj'!$C$1:$C$3329,SMALL(IF('malzeme montaj'!$B$1:$B$3329=BR$3,IF('malzeme montaj'!$C$1:$C$3329&lt;&gt;"",ROW('malzeme montaj'!$C$1:$C$3329))),ROWS(BR$4:BR79))))</f>
        <v/>
      </c>
      <c r="BS79" s="38" t="str">
        <f t="array" ref="BS79">IF(ROWS(BS$4:BS79)&gt;BS$1,"",INDEX('malzeme montaj'!$C$1:$C$3329,SMALL(IF('malzeme montaj'!$B$1:$B$3329=BS$3,IF('malzeme montaj'!$C$1:$C$3329&lt;&gt;"",ROW('malzeme montaj'!$C$1:$C$3329))),ROWS(BS$4:BS79))))</f>
        <v/>
      </c>
      <c r="BT79" s="38" t="str">
        <f t="array" ref="BT79">IF(ROWS(BT$4:BT79)&gt;BT$1,"",INDEX('malzeme montaj'!$C$1:$C$3329,SMALL(IF('malzeme montaj'!$B$1:$B$3329=BT$3,IF('malzeme montaj'!$C$1:$C$3329&lt;&gt;"",ROW('malzeme montaj'!$C$1:$C$3329))),ROWS(BT$4:BT79))))</f>
        <v/>
      </c>
      <c r="BU79" s="34" t="str">
        <f t="array" ref="BU79">IF(ROWS(BU$4:BU79)&gt;BU$1,"",INDEX('malzeme montaj'!$C$1:$C$3329,SMALL(IF('malzeme montaj'!$B$1:$B$3329=BU$3,IF('malzeme montaj'!$C$1:$C$3329&lt;&gt;"",ROW('malzeme montaj'!$C$1:$C$3329))),ROWS(BU$4:BU79))))</f>
        <v/>
      </c>
      <c r="BV79" s="34" t="str">
        <f t="array" ref="BV79">IF(ROWS(BV$4:BV79)&gt;BV$1,"",INDEX('malzeme montaj'!$C$1:$C$3329,SMALL(IF('malzeme montaj'!$B$1:$B$3329=BV$3,IF('malzeme montaj'!$C$1:$C$3329&lt;&gt;"",ROW('malzeme montaj'!$C$1:$C$3329))),ROWS(BV$4:BV79))))</f>
        <v/>
      </c>
      <c r="BW79" s="34" t="str">
        <f t="array" ref="BW79">IF(ROWS(BW$4:BW79)&gt;BW$1,"",INDEX('malzeme montaj'!$C$1:$C$3329,SMALL(IF('malzeme montaj'!$B$1:$B$3329=BW$3,IF('malzeme montaj'!$C$1:$C$3329&lt;&gt;"",ROW('malzeme montaj'!$C$1:$C$3329))),ROWS(BW$4:BW79))))</f>
        <v/>
      </c>
      <c r="BX79" s="34" t="str">
        <f t="array" ref="BX79">IF(ROWS(BX$4:BX79)&gt;BX$1,"",INDEX('malzeme montaj'!$C$1:$C$3329,SMALL(IF('malzeme montaj'!$B$1:$B$3329=BX$3,IF('malzeme montaj'!$C$1:$C$3329&lt;&gt;"",ROW('malzeme montaj'!$C$1:$C$3329))),ROWS(BX$4:BX79))))</f>
        <v/>
      </c>
      <c r="BY79" s="34" t="str">
        <f t="array" ref="BY79">IF(ROWS(BY$4:BY79)&gt;BY$1,"",INDEX('malzeme montaj'!$C$1:$C$3329,SMALL(IF('malzeme montaj'!$B$1:$B$3329=BY$3,IF('malzeme montaj'!$C$1:$C$3329&lt;&gt;"",ROW('malzeme montaj'!$C$1:$C$3329))),ROWS(BY$4:BY79))))</f>
        <v/>
      </c>
      <c r="BZ79" s="34" t="str">
        <f t="array" ref="BZ79">IF(ROWS(BZ$4:BZ79)&gt;BZ$1,"",INDEX('malzeme montaj'!$C$1:$C$3329,SMALL(IF('malzeme montaj'!$B$1:$B$3329=BZ$3,IF('malzeme montaj'!$C$1:$C$3329&lt;&gt;"",ROW('malzeme montaj'!$C$1:$C$3329))),ROWS(BZ$4:BZ79))))</f>
        <v/>
      </c>
      <c r="CA79" s="34" t="str">
        <f t="array" ref="CA79">IF(ROWS(CA$4:CA79)&gt;CA$1,"",INDEX('malzeme montaj'!$C$1:$C$3329,SMALL(IF('malzeme montaj'!$B$1:$B$3329=CA$3,IF('malzeme montaj'!$C$1:$C$3329&lt;&gt;"",ROW('malzeme montaj'!$C$1:$C$3329))),ROWS(CA$4:CA79))))</f>
        <v/>
      </c>
      <c r="CB79" s="34" t="str">
        <f t="array" ref="CB79">IF(ROWS(CB$4:CB79)&gt;CB$1,"",INDEX('malzeme montaj'!$C$1:$C$3329,SMALL(IF('malzeme montaj'!$B$1:$B$3329=CB$3,IF('malzeme montaj'!$C$1:$C$3329&lt;&gt;"",ROW('malzeme montaj'!$C$1:$C$3329))),ROWS(CB$4:CB79))))</f>
        <v/>
      </c>
      <c r="CC79" s="34" t="str">
        <f t="array" ref="CC79">IF(ROWS(CC$4:CC79)&gt;CC$1,"",INDEX('malzeme montaj'!$C$1:$C$3329,SMALL(IF('malzeme montaj'!$B$1:$B$3329=CC$3,IF('malzeme montaj'!$C$1:$C$3329&lt;&gt;"",ROW('malzeme montaj'!$C$1:$C$3329))),ROWS(CC$4:CC79))))</f>
        <v/>
      </c>
      <c r="CD79" s="34" t="str">
        <f t="array" ref="CD79">IF(ROWS(CD$4:CD79)&gt;CD$1,"",INDEX('malzeme montaj'!$C$1:$C$3329,SMALL(IF('malzeme montaj'!$B$1:$B$3329=CD$3,IF('malzeme montaj'!$C$1:$C$3329&lt;&gt;"",ROW('malzeme montaj'!$C$1:$C$3329))),ROWS(CD$4:CD79))))</f>
        <v/>
      </c>
      <c r="CE79" s="34" t="str">
        <f t="array" ref="CE79">IF(ROWS(CE$4:CE79)&gt;CE$1,"",INDEX('malzeme montaj'!$C$1:$C$3329,SMALL(IF('malzeme montaj'!$B$1:$B$3329=CE$3,IF('malzeme montaj'!$C$1:$C$3329&lt;&gt;"",ROW('malzeme montaj'!$C$1:$C$3329))),ROWS(CE$4:CE79))))</f>
        <v/>
      </c>
      <c r="CF79" s="34" t="str">
        <f t="array" ref="CF79">IF(ROWS(CF$4:CF79)&gt;CF$1,"",INDEX('malzeme montaj'!$C$1:$C$3329,SMALL(IF('malzeme montaj'!$B$1:$B$3329=CF$3,IF('malzeme montaj'!$C$1:$C$3329&lt;&gt;"",ROW('malzeme montaj'!$C$1:$C$3329))),ROWS(CF$4:CF79))))</f>
        <v/>
      </c>
      <c r="CG79" s="34" t="str">
        <f t="array" ref="CG79">IF(ROWS(CG$4:CG79)&gt;CG$1,"",INDEX('malzeme montaj'!$C$1:$C$3329,SMALL(IF('malzeme montaj'!$B$1:$B$3329=CG$3,IF('malzeme montaj'!$C$1:$C$3329&lt;&gt;"",ROW('malzeme montaj'!$C$1:$C$3329))),ROWS(CG$4:CG79))))</f>
        <v/>
      </c>
      <c r="CH79" s="34" t="str">
        <f t="array" ref="CH79">IF(ROWS(CH$4:CH79)&gt;CH$1,"",INDEX('malzeme montaj'!$C$1:$C$3329,SMALL(IF('malzeme montaj'!$B$1:$B$3329=CH$3,IF('malzeme montaj'!$C$1:$C$3329&lt;&gt;"",ROW('malzeme montaj'!$C$1:$C$3329))),ROWS(CH$4:CH79))))</f>
        <v/>
      </c>
      <c r="CI79" s="34" t="str">
        <f t="array" ref="CI79">IF(ROWS(CI$4:CI79)&gt;CI$1,"",INDEX('malzeme montaj'!$C$1:$C$3329,SMALL(IF('malzeme montaj'!$B$1:$B$3329=CI$3,IF('malzeme montaj'!$C$1:$C$3329&lt;&gt;"",ROW('malzeme montaj'!$C$1:$C$3329))),ROWS(CI$4:CI79))))</f>
        <v/>
      </c>
      <c r="CJ79" s="34" t="str">
        <f t="array" ref="CJ79">IF(ROWS(CJ$4:CJ79)&gt;CJ$1,"",INDEX('malzeme montaj'!$C$1:$C$3329,SMALL(IF('malzeme montaj'!$B$1:$B$3329=CJ$3,IF('malzeme montaj'!$C$1:$C$3329&lt;&gt;"",ROW('malzeme montaj'!$C$1:$C$3329))),ROWS(CJ$4:CJ79))))</f>
        <v/>
      </c>
      <c r="CK79" s="34" t="str">
        <f t="array" ref="CK79">IF(ROWS(CK$4:CK79)&gt;CK$1,"",INDEX('malzeme montaj'!$C$1:$C$3329,SMALL(IF('malzeme montaj'!$B$1:$B$3329=CK$3,IF('malzeme montaj'!$C$1:$C$3329&lt;&gt;"",ROW('malzeme montaj'!$C$1:$C$3329))),ROWS(CK$4:CK79))))</f>
        <v/>
      </c>
      <c r="CL79" s="34" t="str">
        <f t="array" ref="CL79">IF(ROWS(CL$4:CL79)&gt;CL$1,"",INDEX('malzeme montaj'!$C$1:$C$3329,SMALL(IF('malzeme montaj'!$B$1:$B$3329=CL$3,IF('malzeme montaj'!$C$1:$C$3329&lt;&gt;"",ROW('malzeme montaj'!$C$1:$C$3329))),ROWS(CL$4:CL79))))</f>
        <v/>
      </c>
      <c r="CM79" s="34" t="str">
        <f t="array" ref="CM79">IF(ROWS(CM$4:CM79)&gt;CM$1,"",INDEX('malzeme montaj'!$C$1:$C$3329,SMALL(IF('malzeme montaj'!$B$1:$B$3329=CM$3,IF('malzeme montaj'!$C$1:$C$3329&lt;&gt;"",ROW('malzeme montaj'!$C$1:$C$3329))),ROWS(CM$4:CM79))))</f>
        <v/>
      </c>
      <c r="CN79" s="34" t="str">
        <f t="array" ref="CN79">IF(ROWS(CN$4:CN79)&gt;CN$1,"",INDEX('malzeme montaj'!$C$1:$C$3329,SMALL(IF('malzeme montaj'!$B$1:$B$3329=CN$3,IF('malzeme montaj'!$C$1:$C$3329&lt;&gt;"",ROW('malzeme montaj'!$C$1:$C$3329))),ROWS(CN$4:CN79))))</f>
        <v/>
      </c>
      <c r="CO79" s="34" t="str">
        <f t="array" ref="CO79">IF(ROWS(CO$4:CO79)&gt;CO$1,"",INDEX('malzeme montaj'!$C$1:$C$3329,SMALL(IF('malzeme montaj'!$B$1:$B$3329=CO$3,IF('malzeme montaj'!$C$1:$C$3329&lt;&gt;"",ROW('malzeme montaj'!$C$1:$C$3329))),ROWS(CO$4:CO79))))</f>
        <v/>
      </c>
      <c r="CP79" s="34" t="str">
        <f t="array" ref="CP79">IF(ROWS(CP$4:CP79)&gt;CP$1,"",INDEX('malzeme montaj'!$C$1:$C$3329,SMALL(IF('malzeme montaj'!$B$1:$B$3329=CP$3,IF('malzeme montaj'!$C$1:$C$3329&lt;&gt;"",ROW('malzeme montaj'!$C$1:$C$3329))),ROWS(CP$4:CP79))))</f>
        <v/>
      </c>
      <c r="CQ79" s="34" t="str">
        <f t="array" ref="CQ79">IF(ROWS(CQ$4:CQ79)&gt;CQ$1,"",INDEX('malzeme montaj'!$C$1:$C$3329,SMALL(IF('malzeme montaj'!$B$1:$B$3329=CQ$3,IF('malzeme montaj'!$C$1:$C$3329&lt;&gt;"",ROW('malzeme montaj'!$C$1:$C$3329))),ROWS(CQ$4:CQ79))))</f>
        <v/>
      </c>
      <c r="CR79" s="34" t="str">
        <f t="array" ref="CR79">IF(ROWS(CR$4:CR79)&gt;CR$1,"",INDEX('malzeme montaj'!$C$1:$C$3329,SMALL(IF('malzeme montaj'!$B$1:$B$3329=CR$3,IF('malzeme montaj'!$C$1:$C$3329&lt;&gt;"",ROW('malzeme montaj'!$C$1:$C$3329))),ROWS(CR$4:CR79))))</f>
        <v/>
      </c>
      <c r="CS79" s="34" t="str">
        <f t="array" ref="CS79">IF(ROWS(CS$4:CS79)&gt;CS$1,"",INDEX('malzeme montaj'!$C$1:$C$3329,SMALL(IF('malzeme montaj'!$B$1:$B$3329=CS$3,IF('malzeme montaj'!$C$1:$C$3329&lt;&gt;"",ROW('malzeme montaj'!$C$1:$C$3329))),ROWS(CS$4:CS79))))</f>
        <v/>
      </c>
      <c r="CT79" s="34" t="str">
        <f t="array" ref="CT79">IF(ROWS(CT$4:CT79)&gt;CT$1,"",INDEX('malzeme montaj'!$C$1:$C$3329,SMALL(IF('malzeme montaj'!$B$1:$B$3329=CT$3,IF('malzeme montaj'!$C$1:$C$3329&lt;&gt;"",ROW('malzeme montaj'!$C$1:$C$3329))),ROWS(CT$4:CT79))))</f>
        <v/>
      </c>
      <c r="CU79" s="34" t="str">
        <f t="array" ref="CU79">IF(ROWS(CU$4:CU79)&gt;CU$1,"",INDEX('malzeme montaj'!$C$1:$C$3329,SMALL(IF('malzeme montaj'!$B$1:$B$3329=CU$3,IF('malzeme montaj'!$C$1:$C$3329&lt;&gt;"",ROW('malzeme montaj'!$C$1:$C$3329))),ROWS(CU$4:CU79))))</f>
        <v/>
      </c>
      <c r="CV79" s="34" t="str">
        <f t="array" ref="CV79">IF(ROWS(CV$4:CV79)&gt;CV$1,"",INDEX('malzeme montaj'!$C$1:$C$3329,SMALL(IF('malzeme montaj'!$B$1:$B$3329=CV$3,IF('malzeme montaj'!$C$1:$C$3329&lt;&gt;"",ROW('malzeme montaj'!$C$1:$C$3329))),ROWS(CV$4:CV79))))</f>
        <v/>
      </c>
      <c r="CW79" s="34" t="str">
        <f t="array" ref="CW79">IF(ROWS(CW$4:CW79)&gt;CW$1,"",INDEX('malzeme montaj'!$C$1:$C$3329,SMALL(IF('malzeme montaj'!$B$1:$B$3329=CW$3,IF('malzeme montaj'!$C$1:$C$3329&lt;&gt;"",ROW('malzeme montaj'!$C$1:$C$3329))),ROWS(CW$4:CW79))))</f>
        <v/>
      </c>
      <c r="CX79" s="34" t="str">
        <f t="array" ref="CX79">IF(ROWS(CX$4:CX79)&gt;CX$1,"",INDEX('malzeme montaj'!$C$1:$C$3329,SMALL(IF('malzeme montaj'!$B$1:$B$3329=CX$3,IF('malzeme montaj'!$C$1:$C$3329&lt;&gt;"",ROW('malzeme montaj'!$C$1:$C$3329))),ROWS(CX$4:CX79))))</f>
        <v/>
      </c>
      <c r="CY79" s="34" t="str">
        <f t="array" ref="CY79">IF(ROWS(CY$4:CY79)&gt;CY$1,"",INDEX('malzeme montaj'!$C$1:$C$3329,SMALL(IF('malzeme montaj'!$B$1:$B$3329=CY$3,IF('malzeme montaj'!$C$1:$C$3329&lt;&gt;"",ROW('malzeme montaj'!$C$1:$C$3329))),ROWS(CY$4:CY79))))</f>
        <v/>
      </c>
      <c r="CZ79" s="34" t="str">
        <f t="array" ref="CZ79">IF(ROWS(CZ$4:CZ79)&gt;CZ$1,"",INDEX('malzeme montaj'!$C$1:$C$3329,SMALL(IF('malzeme montaj'!$B$1:$B$3329=CZ$3,IF('malzeme montaj'!$C$1:$C$3329&lt;&gt;"",ROW('malzeme montaj'!$C$1:$C$3329))),ROWS(CZ$4:CZ79))))</f>
        <v/>
      </c>
      <c r="DA79" s="34" t="str">
        <f t="array" ref="DA79">IF(ROWS(DA$4:DA79)&gt;DA$1,"",INDEX('malzeme montaj'!$C$1:$C$3329,SMALL(IF('malzeme montaj'!$B$1:$B$3329=DA$3,IF('malzeme montaj'!$C$1:$C$3329&lt;&gt;"",ROW('malzeme montaj'!$C$1:$C$3329))),ROWS(DA$4:DA79))))</f>
        <v/>
      </c>
      <c r="DB79" s="34" t="str">
        <f t="array" ref="DB79">IF(ROWS(DB$4:DB79)&gt;DB$1,"",INDEX('malzeme montaj'!$C$1:$C$3329,SMALL(IF('malzeme montaj'!$B$1:$B$3329=DB$3,IF('malzeme montaj'!$C$1:$C$3329&lt;&gt;"",ROW('malzeme montaj'!$C$1:$C$3329))),ROWS(DB$4:DB79))))</f>
        <v/>
      </c>
      <c r="DC79" s="34" t="str">
        <f t="array" ref="DC79">IF(ROWS(DC$4:DC79)&gt;DC$1,"",INDEX('malzeme montaj'!$C$1:$C$3329,SMALL(IF('malzeme montaj'!$B$1:$B$3329=DC$3,IF('malzeme montaj'!$C$1:$C$3329&lt;&gt;"",ROW('malzeme montaj'!$C$1:$C$3329))),ROWS(DC$4:DC79))))</f>
        <v/>
      </c>
      <c r="DD79" s="34" t="str">
        <f t="array" ref="DD79">IF(ROWS(DD$4:DD79)&gt;DD$1,"",INDEX('malzeme montaj'!$C$1:$C$3329,SMALL(IF('malzeme montaj'!$B$1:$B$3329=DD$3,IF('malzeme montaj'!$C$1:$C$3329&lt;&gt;"",ROW('malzeme montaj'!$C$1:$C$3329))),ROWS(DD$4:DD79))))</f>
        <v/>
      </c>
      <c r="DE79" s="34" t="str">
        <f t="array" ref="DE79">IF(ROWS(DE$4:DE79)&gt;DE$1,"",INDEX('malzeme montaj'!$C$1:$C$3329,SMALL(IF('malzeme montaj'!$B$1:$B$3329=DE$3,IF('malzeme montaj'!$C$1:$C$3329&lt;&gt;"",ROW('malzeme montaj'!$C$1:$C$3329))),ROWS(DE$4:DE79))))</f>
        <v/>
      </c>
      <c r="DF79" s="34" t="str">
        <f t="array" ref="DF79">IF(ROWS(DF$4:DF79)&gt;DF$1,"",INDEX('malzeme montaj'!$C$1:$C$3329,SMALL(IF('malzeme montaj'!$B$1:$B$3329=DF$3,IF('malzeme montaj'!$C$1:$C$3329&lt;&gt;"",ROW('malzeme montaj'!$C$1:$C$3329))),ROWS(DF$4:DF79))))</f>
        <v/>
      </c>
      <c r="DG79" s="34" t="str">
        <f t="array" ref="DG79">IF(ROWS(DG$4:DG79)&gt;DG$1,"",INDEX('malzeme montaj'!$C$1:$C$3329,SMALL(IF('malzeme montaj'!$B$1:$B$3329=DG$3,IF('malzeme montaj'!$C$1:$C$3329&lt;&gt;"",ROW('malzeme montaj'!$C$1:$C$3329))),ROWS(DG$4:DG79))))</f>
        <v/>
      </c>
      <c r="DH79" s="34" t="str">
        <f t="array" ref="DH79">IF(ROWS(DH$4:DH79)&gt;DH$1,"",INDEX('malzeme montaj'!$C$1:$C$3329,SMALL(IF('malzeme montaj'!$B$1:$B$3329=DH$3,IF('malzeme montaj'!$C$1:$C$3329&lt;&gt;"",ROW('malzeme montaj'!$C$1:$C$3329))),ROWS(DH$4:DH79))))</f>
        <v/>
      </c>
      <c r="DI79" s="34" t="str">
        <f t="array" ref="DI79">IF(ROWS(DI$4:DI79)&gt;DI$1,"",INDEX('malzeme montaj'!$C$1:$C$3329,SMALL(IF('malzeme montaj'!$B$1:$B$3329=DI$3,IF('malzeme montaj'!$C$1:$C$3329&lt;&gt;"",ROW('malzeme montaj'!$C$1:$C$3329))),ROWS(DI$4:DI79))))</f>
        <v/>
      </c>
      <c r="DJ79" s="34" t="str">
        <f t="array" ref="DJ79">IF(ROWS(DJ$4:DJ79)&gt;DJ$1,"",INDEX('malzeme montaj'!$C$1:$C$3329,SMALL(IF('malzeme montaj'!$B$1:$B$3329=DJ$3,IF('malzeme montaj'!$C$1:$C$3329&lt;&gt;"",ROW('malzeme montaj'!$C$1:$C$3329))),ROWS(DJ$4:DJ79))))</f>
        <v/>
      </c>
      <c r="DK79" s="34" t="str">
        <f t="array" ref="DK79">IF(ROWS(DK$4:DK79)&gt;DK$1,"",INDEX('malzeme montaj'!$C$1:$C$3329,SMALL(IF('malzeme montaj'!$B$1:$B$3329=DK$3,IF('malzeme montaj'!$C$1:$C$3329&lt;&gt;"",ROW('malzeme montaj'!$C$1:$C$3329))),ROWS(DK$4:DK79))))</f>
        <v/>
      </c>
      <c r="DL79" s="34" t="str">
        <f t="array" ref="DL79">IF(ROWS(DL$4:DL79)&gt;DL$1,"",INDEX('malzeme montaj'!$C$1:$C$3329,SMALL(IF('malzeme montaj'!$B$1:$B$3329=DL$3,IF('malzeme montaj'!$C$1:$C$3329&lt;&gt;"",ROW('malzeme montaj'!$C$1:$C$3329))),ROWS(DL$4:DL79))))</f>
        <v/>
      </c>
      <c r="DM79" s="34" t="str">
        <f t="array" ref="DM79">IF(ROWS(DM$4:DM79)&gt;DM$1,"",INDEX('malzeme montaj'!$C$1:$C$3329,SMALL(IF('malzeme montaj'!$B$1:$B$3329=DM$3,IF('malzeme montaj'!$C$1:$C$3329&lt;&gt;"",ROW('malzeme montaj'!$C$1:$C$3329))),ROWS(DM$4:DM79))))</f>
        <v/>
      </c>
      <c r="DN79" s="34" t="str">
        <f t="array" ref="DN79">IF(ROWS(DN$4:DN79)&gt;DN$1,"",INDEX('malzeme montaj'!$C$1:$C$3329,SMALL(IF('malzeme montaj'!$B$1:$B$3329=DN$3,IF('malzeme montaj'!$C$1:$C$3329&lt;&gt;"",ROW('malzeme montaj'!$C$1:$C$3329))),ROWS(DN$4:DN79))))</f>
        <v/>
      </c>
      <c r="DO79" s="34" t="str">
        <f t="array" ref="DO79">IF(ROWS(DO$4:DO79)&gt;DO$1,"",INDEX('malzeme montaj'!$C$1:$C$3329,SMALL(IF('malzeme montaj'!$B$1:$B$3329=DO$3,IF('malzeme montaj'!$C$1:$C$3329&lt;&gt;"",ROW('malzeme montaj'!$C$1:$C$3329))),ROWS(DO$4:DO79))))</f>
        <v/>
      </c>
      <c r="DP79" s="34" t="str">
        <f t="array" ref="DP79">IF(ROWS(DP$4:DP79)&gt;DP$1,"",INDEX('malzeme montaj'!$C$1:$C$3329,SMALL(IF('malzeme montaj'!$B$1:$B$3329=DP$3,IF('malzeme montaj'!$C$1:$C$3329&lt;&gt;"",ROW('malzeme montaj'!$C$1:$C$3329))),ROWS(DP$4:DP79))))</f>
        <v/>
      </c>
      <c r="DQ79" s="34" t="str">
        <f t="array" ref="DQ79">IF(ROWS(DQ$4:DQ79)&gt;DQ$1,"",INDEX('malzeme montaj'!$C$1:$C$3329,SMALL(IF('malzeme montaj'!$B$1:$B$3329=DQ$3,IF('malzeme montaj'!$C$1:$C$3329&lt;&gt;"",ROW('malzeme montaj'!$C$1:$C$3329))),ROWS(DQ$4:DQ79))))</f>
        <v/>
      </c>
      <c r="DR79" s="34" t="str">
        <f t="array" ref="DR79">IF(ROWS(DR$4:DR79)&gt;DR$1,"",INDEX('malzeme montaj'!$C$1:$C$3329,SMALL(IF('malzeme montaj'!$B$1:$B$3329=DR$3,IF('malzeme montaj'!$C$1:$C$3329&lt;&gt;"",ROW('malzeme montaj'!$C$1:$C$3329))),ROWS(DR$4:DR79))))</f>
        <v/>
      </c>
      <c r="DS79" s="34" t="str">
        <f t="array" ref="DS79">IF(ROWS(DS$4:DS79)&gt;DS$1,"",INDEX('malzeme montaj'!$C$1:$C$3329,SMALL(IF('malzeme montaj'!$B$1:$B$3329=DS$3,IF('malzeme montaj'!$C$1:$C$3329&lt;&gt;"",ROW('malzeme montaj'!$C$1:$C$3329))),ROWS(DS$4:DS79))))</f>
        <v/>
      </c>
      <c r="DT79" s="34" t="str">
        <f t="array" ref="DT79">IF(ROWS(DT$4:DT79)&gt;DT$1,"",INDEX('malzeme montaj'!$C$1:$C$3329,SMALL(IF('malzeme montaj'!$B$1:$B$3329=DT$3,IF('malzeme montaj'!$C$1:$C$3329&lt;&gt;"",ROW('malzeme montaj'!$C$1:$C$3329))),ROWS(DT$4:DT79))))</f>
        <v/>
      </c>
      <c r="DU79" s="34" t="str">
        <f t="array" ref="DU79">IF(ROWS(DU$4:DU79)&gt;DU$1,"",INDEX('malzeme montaj'!$C$1:$C$3329,SMALL(IF('malzeme montaj'!$B$1:$B$3329=DU$3,IF('malzeme montaj'!$C$1:$C$3329&lt;&gt;"",ROW('malzeme montaj'!$C$1:$C$3329))),ROWS(DU$4:DU79))))</f>
        <v/>
      </c>
      <c r="DV79" s="34" t="str">
        <f t="array" ref="DV79">IF(ROWS(DV$4:DV79)&gt;DV$1,"",INDEX('malzeme montaj'!$C$1:$C$3329,SMALL(IF('malzeme montaj'!$B$1:$B$3329=DV$3,IF('malzeme montaj'!$C$1:$C$3329&lt;&gt;"",ROW('malzeme montaj'!$C$1:$C$3329))),ROWS(DV$4:DV79))))</f>
        <v/>
      </c>
      <c r="DW79" s="34" t="str">
        <f t="array" ref="DW79">IF(ROWS(DW$4:DW79)&gt;DW$1,"",INDEX('malzeme montaj'!$C$1:$C$3329,SMALL(IF('malzeme montaj'!$B$1:$B$3329=DW$3,IF('malzeme montaj'!$C$1:$C$3329&lt;&gt;"",ROW('malzeme montaj'!$C$1:$C$3329))),ROWS(DW$4:DW79))))</f>
        <v/>
      </c>
      <c r="DX79" s="34" t="str">
        <f t="array" ref="DX79">IF(ROWS(DX$4:DX79)&gt;DX$1,"",INDEX('malzeme montaj'!$C$1:$C$3329,SMALL(IF('malzeme montaj'!$B$1:$B$3329=DX$3,IF('malzeme montaj'!$C$1:$C$3329&lt;&gt;"",ROW('malzeme montaj'!$C$1:$C$3329))),ROWS(DX$4:DX79))))</f>
        <v/>
      </c>
      <c r="DY79" s="34" t="str">
        <f t="array" ref="DY79">IF(ROWS(DY$4:DY79)&gt;DY$1,"",INDEX('malzeme montaj'!$C$1:$C$3329,SMALL(IF('malzeme montaj'!$B$1:$B$3329=DY$3,IF('malzeme montaj'!$C$1:$C$3329&lt;&gt;"",ROW('malzeme montaj'!$C$1:$C$3329))),ROWS(DY$4:DY79))))</f>
        <v/>
      </c>
      <c r="DZ79" s="34" t="str">
        <f t="array" ref="DZ79">IF(ROWS(DZ$4:DZ79)&gt;DZ$1,"",INDEX('malzeme montaj'!$C$1:$C$3329,SMALL(IF('malzeme montaj'!$B$1:$B$3329=DZ$3,IF('malzeme montaj'!$C$1:$C$3329&lt;&gt;"",ROW('malzeme montaj'!$C$1:$C$3329))),ROWS(DZ$4:DZ79))))</f>
        <v/>
      </c>
      <c r="EA79" s="34" t="str">
        <f t="array" ref="EA79">IF(ROWS(EA$4:EA79)&gt;EA$1,"",INDEX('malzeme montaj'!$C$1:$C$3329,SMALL(IF('malzeme montaj'!$B$1:$B$3329=EA$3,IF('malzeme montaj'!$C$1:$C$3329&lt;&gt;"",ROW('malzeme montaj'!$C$1:$C$3329))),ROWS(EA$4:EA79))))</f>
        <v/>
      </c>
      <c r="EB79" s="34" t="str">
        <f t="array" ref="EB79">IF(ROWS(EB$4:EB79)&gt;EB$1,"",INDEX('malzeme montaj'!$C$1:$C$3329,SMALL(IF('malzeme montaj'!$B$1:$B$3329=EB$3,IF('malzeme montaj'!$C$1:$C$3329&lt;&gt;"",ROW('malzeme montaj'!$C$1:$C$3329))),ROWS(EB$4:EB79))))</f>
        <v/>
      </c>
      <c r="EC79" s="34" t="str">
        <f t="array" ref="EC79">IF(ROWS(EC$4:EC79)&gt;EC$1,"",INDEX('malzeme montaj'!$C$1:$C$3329,SMALL(IF('malzeme montaj'!$B$1:$B$3329=EC$3,IF('malzeme montaj'!$C$1:$C$3329&lt;&gt;"",ROW('malzeme montaj'!$C$1:$C$3329))),ROWS(EC$4:EC79))))</f>
        <v/>
      </c>
      <c r="ED79" s="34" t="str">
        <f t="array" ref="ED79">IF(ROWS(ED$4:ED79)&gt;ED$1,"",INDEX('malzeme montaj'!$C$1:$C$3329,SMALL(IF('malzeme montaj'!$B$1:$B$3329=ED$3,IF('malzeme montaj'!$C$1:$C$3329&lt;&gt;"",ROW('malzeme montaj'!$C$1:$C$3329))),ROWS(ED$4:ED79))))</f>
        <v/>
      </c>
      <c r="EE79" s="34" t="str">
        <f t="array" ref="EE79">IF(ROWS(EE$4:EE79)&gt;EE$1,"",INDEX('malzeme montaj'!$C$1:$C$3329,SMALL(IF('malzeme montaj'!$B$1:$B$3329=EE$3,IF('malzeme montaj'!$C$1:$C$3329&lt;&gt;"",ROW('malzeme montaj'!$C$1:$C$3329))),ROWS(EE$4:EE79))))</f>
        <v/>
      </c>
      <c r="EF79" s="34" t="str">
        <f t="array" ref="EF79">IF(ROWS(EF$4:EF79)&gt;EF$1,"",INDEX('malzeme montaj'!$C$1:$C$3329,SMALL(IF('malzeme montaj'!$B$1:$B$3329=EF$3,IF('malzeme montaj'!$C$1:$C$3329&lt;&gt;"",ROW('malzeme montaj'!$C$1:$C$3329))),ROWS(EF$4:EF79))))</f>
        <v/>
      </c>
      <c r="EG79" s="34" t="str">
        <f t="array" ref="EG79">IF(ROWS(EG$4:EG79)&gt;EG$1,"",INDEX('malzeme montaj'!$C$1:$C$3329,SMALL(IF('malzeme montaj'!$B$1:$B$3329=EG$3,IF('malzeme montaj'!$C$1:$C$3329&lt;&gt;"",ROW('malzeme montaj'!$C$1:$C$3329))),ROWS(EG$4:EG79))))</f>
        <v/>
      </c>
      <c r="EH79" s="34" t="str">
        <f t="array" ref="EH79">IF(ROWS(EH$4:EH79)&gt;EH$1,"",INDEX('malzeme montaj'!$C$1:$C$3329,SMALL(IF('malzeme montaj'!$B$1:$B$3329=EH$3,IF('malzeme montaj'!$C$1:$C$3329&lt;&gt;"",ROW('malzeme montaj'!$C$1:$C$3329))),ROWS(EH$4:EH79))))</f>
        <v/>
      </c>
      <c r="EI79" s="34" t="str">
        <f t="array" ref="EI79">IF(ROWS(EI$4:EI79)&gt;EI$1,"",INDEX('malzeme montaj'!$C$1:$C$3329,SMALL(IF('malzeme montaj'!$B$1:$B$3329=EI$3,IF('malzeme montaj'!$C$1:$C$3329&lt;&gt;"",ROW('malzeme montaj'!$C$1:$C$3329))),ROWS(EI$4:EI79))))</f>
        <v/>
      </c>
      <c r="EJ79" s="34" t="str">
        <f t="array" ref="EJ79">IF(ROWS(EJ$4:EJ79)&gt;EJ$1,"",INDEX('malzeme montaj'!$C$1:$C$3329,SMALL(IF('malzeme montaj'!$B$1:$B$3329=EJ$3,IF('malzeme montaj'!$C$1:$C$3329&lt;&gt;"",ROW('malzeme montaj'!$C$1:$C$3329))),ROWS(EJ$4:EJ79))))</f>
        <v/>
      </c>
      <c r="EK79" s="34" t="str">
        <f t="array" ref="EK79">IF(ROWS(EK$4:EK79)&gt;EK$1,"",INDEX('malzeme montaj'!$C$1:$C$3329,SMALL(IF('malzeme montaj'!$B$1:$B$3329=EK$3,IF('malzeme montaj'!$C$1:$C$3329&lt;&gt;"",ROW('malzeme montaj'!$C$1:$C$3329))),ROWS(EK$4:EK79))))</f>
        <v/>
      </c>
      <c r="EL79" s="34" t="str">
        <f t="array" ref="EL79">IF(ROWS(EL$4:EL79)&gt;EL$1,"",INDEX('malzeme montaj'!$C$1:$C$3329,SMALL(IF('malzeme montaj'!$B$1:$B$3329=EL$3,IF('malzeme montaj'!$C$1:$C$3329&lt;&gt;"",ROW('malzeme montaj'!$C$1:$C$3329))),ROWS(EL$4:EL79))))</f>
        <v/>
      </c>
      <c r="EM79" s="34" t="str">
        <f t="array" ref="EM79">IF(ROWS(EM$4:EM79)&gt;EM$1,"",INDEX('malzeme montaj'!$C$1:$C$3329,SMALL(IF('malzeme montaj'!$B$1:$B$3329=EM$3,IF('malzeme montaj'!$C$1:$C$3329&lt;&gt;"",ROW('malzeme montaj'!$C$1:$C$3329))),ROWS(EM$4:EM79))))</f>
        <v/>
      </c>
      <c r="EN79" s="34" t="str">
        <f t="array" ref="EN79">IF(ROWS(EN$4:EN79)&gt;EN$1,"",INDEX('malzeme montaj'!$C$1:$C$3329,SMALL(IF('malzeme montaj'!$B$1:$B$3329=EN$3,IF('malzeme montaj'!$C$1:$C$3329&lt;&gt;"",ROW('malzeme montaj'!$C$1:$C$3329))),ROWS(EN$4:EN79))))</f>
        <v/>
      </c>
      <c r="EO79" s="34" t="str">
        <f t="array" ref="EO79">IF(ROWS(EO$4:EO79)&gt;EO$1,"",INDEX('malzeme montaj'!$C$1:$C$3329,SMALL(IF('malzeme montaj'!$B$1:$B$3329=EO$3,IF('malzeme montaj'!$C$1:$C$3329&lt;&gt;"",ROW('malzeme montaj'!$C$1:$C$3329))),ROWS(EO$4:EO79))))</f>
        <v/>
      </c>
      <c r="EP79" s="34" t="str">
        <f t="array" ref="EP79">IF(ROWS(EP$4:EP79)&gt;EP$1,"",INDEX('malzeme montaj'!$C$1:$C$3329,SMALL(IF('malzeme montaj'!$B$1:$B$3329=EP$3,IF('malzeme montaj'!$C$1:$C$3329&lt;&gt;"",ROW('malzeme montaj'!$C$1:$C$3329))),ROWS(EP$4:EP79))))</f>
        <v/>
      </c>
      <c r="EQ79" s="34" t="str">
        <f t="array" ref="EQ79">IF(ROWS(EQ$4:EQ79)&gt;EQ$1,"",INDEX('malzeme montaj'!$C$1:$C$3329,SMALL(IF('malzeme montaj'!$B$1:$B$3329=EQ$3,IF('malzeme montaj'!$C$1:$C$3329&lt;&gt;"",ROW('malzeme montaj'!$C$1:$C$3329))),ROWS(EQ$4:EQ79))))</f>
        <v/>
      </c>
      <c r="ER79" s="34" t="str">
        <f t="array" ref="ER79">IF(ROWS(ER$4:ER79)&gt;ER$1,"",INDEX('malzeme montaj'!$C$1:$C$3329,SMALL(IF('malzeme montaj'!$B$1:$B$3329=ER$3,IF('malzeme montaj'!$C$1:$C$3329&lt;&gt;"",ROW('malzeme montaj'!$C$1:$C$3329))),ROWS(ER$4:ER79))))</f>
        <v/>
      </c>
      <c r="ES79" s="34" t="str">
        <f t="array" ref="ES79">IF(ROWS(ES$4:ES79)&gt;ES$1,"",INDEX('malzeme montaj'!$C$1:$C$3329,SMALL(IF('malzeme montaj'!$B$1:$B$3329=ES$3,IF('malzeme montaj'!$C$1:$C$3329&lt;&gt;"",ROW('malzeme montaj'!$C$1:$C$3329))),ROWS(ES$4:ES79))))</f>
        <v/>
      </c>
      <c r="ET79" s="34" t="str">
        <f t="array" ref="ET79">IF(ROWS(ET$4:ET79)&gt;ET$1,"",INDEX('malzeme montaj'!$C$1:$C$3329,SMALL(IF('malzeme montaj'!$B$1:$B$3329=ET$3,IF('malzeme montaj'!$C$1:$C$3329&lt;&gt;"",ROW('malzeme montaj'!$C$1:$C$3329))),ROWS(ET$4:ET79))))</f>
        <v/>
      </c>
      <c r="EU79" s="34" t="str">
        <f t="array" ref="EU79">IF(ROWS(EU$4:EU79)&gt;EU$1,"",INDEX('malzeme montaj'!$C$1:$C$3329,SMALL(IF('malzeme montaj'!$B$1:$B$3329=EU$3,IF('malzeme montaj'!$C$1:$C$3329&lt;&gt;"",ROW('malzeme montaj'!$C$1:$C$3329))),ROWS(EU$4:EU79))))</f>
        <v/>
      </c>
      <c r="EV79" s="34" t="str">
        <f t="array" ref="EV79">IF(ROWS(EV$4:EV79)&gt;EV$1,"",INDEX('malzeme montaj'!$C$1:$C$3329,SMALL(IF('malzeme montaj'!$B$1:$B$3329=EV$3,IF('malzeme montaj'!$C$1:$C$3329&lt;&gt;"",ROW('malzeme montaj'!$C$1:$C$3329))),ROWS(EV$4:EV79))))</f>
        <v/>
      </c>
      <c r="EW79" s="34" t="str">
        <f t="array" ref="EW79">IF(ROWS(EW$4:EW79)&gt;EW$1,"",INDEX('malzeme montaj'!$C$1:$C$3329,SMALL(IF('malzeme montaj'!$B$1:$B$3329=EW$3,IF('malzeme montaj'!$C$1:$C$3329&lt;&gt;"",ROW('malzeme montaj'!$C$1:$C$3329))),ROWS(EW$4:EW79))))</f>
        <v/>
      </c>
    </row>
    <row r="80" spans="1:153">
      <c r="A80" s="38" t="str">
        <f t="array" ref="A80">IF(ROWS(A$4:A80)&gt;A$1,"",INDEX('malzeme montaj'!$C$1:$C$3329,SMALL(IF('malzeme montaj'!$B$1:$B$3329=A$3,IF('malzeme montaj'!$C$1:$C$3329&lt;&gt;"",ROW('malzeme montaj'!$C$1:$C$3329))),ROWS(A$4:A80))))</f>
        <v/>
      </c>
      <c r="B80" s="38" t="str">
        <f t="array" ref="B80">IF(ROWS(B$4:B80)&gt;B$1,"",INDEX('malzeme montaj'!$C$1:$C$3329,SMALL(IF('malzeme montaj'!$B$1:$B$3329=B$3,IF('malzeme montaj'!$C$1:$C$3329&lt;&gt;"",ROW('malzeme montaj'!$C$1:$C$3329))),ROWS(B$4:B80))))</f>
        <v/>
      </c>
      <c r="C80" s="38" t="str">
        <f t="array" ref="C80">IF(ROWS(C$4:C80)&gt;C$1,"",INDEX('malzeme montaj'!$C$1:$C$3329,SMALL(IF('malzeme montaj'!$B$1:$B$3329=C$3,IF('malzeme montaj'!$C$1:$C$3329&lt;&gt;"",ROW('malzeme montaj'!$C$1:$C$3329))),ROWS(C$4:C80))))</f>
        <v/>
      </c>
      <c r="D80" s="38" t="str">
        <f t="array" ref="D80">IF(ROWS(D$4:D80)&gt;D$1,"",INDEX('malzeme montaj'!$C$1:$C$3329,SMALL(IF('malzeme montaj'!$B$1:$B$3329=D$3,IF('malzeme montaj'!$C$1:$C$3329&lt;&gt;"",ROW('malzeme montaj'!$C$1:$C$3329))),ROWS(D$4:D80))))</f>
        <v/>
      </c>
      <c r="E80" s="38" t="str">
        <f t="array" ref="E80">IF(ROWS(E$4:E80)&gt;E$1,"",INDEX('malzeme montaj'!$C$1:$C$3329,SMALL(IF('malzeme montaj'!$B$1:$B$3329=E$3,IF('malzeme montaj'!$C$1:$C$3329&lt;&gt;"",ROW('malzeme montaj'!$C$1:$C$3329))),ROWS(E$4:E80))))</f>
        <v/>
      </c>
      <c r="F80" s="38" t="str">
        <f t="array" ref="F80">IF(ROWS(F$4:F80)&gt;F$1,"",INDEX('malzeme montaj'!$C$1:$C$3329,SMALL(IF('malzeme montaj'!$B$1:$B$3329=F$3,IF('malzeme montaj'!$C$1:$C$3329&lt;&gt;"",ROW('malzeme montaj'!$C$1:$C$3329))),ROWS(F$4:F80))))</f>
        <v/>
      </c>
      <c r="G80" s="38" t="str">
        <f t="array" ref="G80">IF(ROWS(G$4:G80)&gt;G$1,"",INDEX('malzeme montaj'!$C$1:$C$3329,SMALL(IF('malzeme montaj'!$B$1:$B$3329=G$3,IF('malzeme montaj'!$C$1:$C$3329&lt;&gt;"",ROW('malzeme montaj'!$C$1:$C$3329))),ROWS(G$4:G80))))</f>
        <v/>
      </c>
      <c r="H80" s="38" t="str">
        <f t="array" ref="H80">IF(ROWS(H$4:H80)&gt;H$1,"",INDEX('malzeme montaj'!$C$1:$C$3329,SMALL(IF('malzeme montaj'!$B$1:$B$3329=H$3,IF('malzeme montaj'!$C$1:$C$3329&lt;&gt;"",ROW('malzeme montaj'!$C$1:$C$3329))),ROWS(H$4:H80))))</f>
        <v/>
      </c>
      <c r="I80" s="38" t="str">
        <f t="array" ref="I80">IF(ROWS(I$4:I80)&gt;I$1,"",INDEX('malzeme montaj'!$C$1:$C$3329,SMALL(IF('malzeme montaj'!$B$1:$B$3329=I$3,IF('malzeme montaj'!$C$1:$C$3329&lt;&gt;"",ROW('malzeme montaj'!$C$1:$C$3329))),ROWS(I$4:I80))))</f>
        <v/>
      </c>
      <c r="J80" s="38" t="str">
        <f t="array" ref="J80">IF(ROWS(J$4:J80)&gt;J$1,"",INDEX('malzeme montaj'!$C$1:$C$3329,SMALL(IF('malzeme montaj'!$B$1:$B$3329=J$3,IF('malzeme montaj'!$C$1:$C$3329&lt;&gt;"",ROW('malzeme montaj'!$C$1:$C$3329))),ROWS(J$4:J80))))</f>
        <v/>
      </c>
      <c r="K80" s="38" t="str">
        <f t="array" ref="K80">IF(ROWS(K$4:K80)&gt;K$1,"",INDEX('malzeme montaj'!$C$1:$C$3329,SMALL(IF('malzeme montaj'!$B$1:$B$3329=K$3,IF('malzeme montaj'!$C$1:$C$3329&lt;&gt;"",ROW('malzeme montaj'!$C$1:$C$3329))),ROWS(K$4:K80))))</f>
        <v/>
      </c>
      <c r="L80" s="38" t="str">
        <f t="array" ref="L80">IF(ROWS(L$4:L80)&gt;L$1,"",INDEX('malzeme montaj'!$C$1:$C$3329,SMALL(IF('malzeme montaj'!$B$1:$B$3329=L$3,IF('malzeme montaj'!$C$1:$C$3329&lt;&gt;"",ROW('malzeme montaj'!$C$1:$C$3329))),ROWS(L$4:L80))))</f>
        <v/>
      </c>
      <c r="M80" s="38" t="str">
        <f t="array" ref="M80">IF(ROWS(M$4:M80)&gt;M$1,"",INDEX('malzeme montaj'!$C$1:$C$3329,SMALL(IF('malzeme montaj'!$B$1:$B$3329=M$3,IF('malzeme montaj'!$C$1:$C$3329&lt;&gt;"",ROW('malzeme montaj'!$C$1:$C$3329))),ROWS(M$4:M80))))</f>
        <v/>
      </c>
      <c r="N80" s="38" t="str">
        <f t="array" ref="N80">IF(ROWS(N$4:N80)&gt;N$1,"",INDEX('malzeme montaj'!$C$1:$C$3329,SMALL(IF('malzeme montaj'!$B$1:$B$3329=N$3,IF('malzeme montaj'!$C$1:$C$3329&lt;&gt;"",ROW('malzeme montaj'!$C$1:$C$3329))),ROWS(N$4:N80))))</f>
        <v/>
      </c>
      <c r="O80" s="38" t="str">
        <f t="array" ref="O80">IF(ROWS(O$4:O80)&gt;O$1,"",INDEX('malzeme montaj'!$C$1:$C$3329,SMALL(IF('malzeme montaj'!$B$1:$B$3329=O$3,IF('malzeme montaj'!$C$1:$C$3329&lt;&gt;"",ROW('malzeme montaj'!$C$1:$C$3329))),ROWS(O$4:O80))))</f>
        <v/>
      </c>
      <c r="P80" s="38" t="str">
        <f t="array" ref="P80">IF(ROWS(P$4:P80)&gt;P$1,"",INDEX('malzeme montaj'!$C$1:$C$3329,SMALL(IF('malzeme montaj'!$B$1:$B$3329=P$3,IF('malzeme montaj'!$C$1:$C$3329&lt;&gt;"",ROW('malzeme montaj'!$C$1:$C$3329))),ROWS(P$4:P80))))</f>
        <v/>
      </c>
      <c r="Q80" s="38" t="str">
        <f t="array" ref="Q80">IF(ROWS(Q$4:Q80)&gt;Q$1,"",INDEX('malzeme montaj'!$C$1:$C$3329,SMALL(IF('malzeme montaj'!$B$1:$B$3329=Q$3,IF('malzeme montaj'!$C$1:$C$3329&lt;&gt;"",ROW('malzeme montaj'!$C$1:$C$3329))),ROWS(Q$4:Q80))))</f>
        <v/>
      </c>
      <c r="R80" s="38" t="str">
        <f t="array" ref="R80">IF(ROWS(R$4:R80)&gt;R$1,"",INDEX('malzeme montaj'!$C$1:$C$3329,SMALL(IF('malzeme montaj'!$B$1:$B$3329=R$3,IF('malzeme montaj'!$C$1:$C$3329&lt;&gt;"",ROW('malzeme montaj'!$C$1:$C$3329))),ROWS(R$4:R80))))</f>
        <v/>
      </c>
      <c r="S80" s="38" t="str">
        <f t="array" ref="S80">IF(ROWS(S$4:S80)&gt;S$1,"",INDEX('malzeme montaj'!$C$1:$C$3329,SMALL(IF('malzeme montaj'!$B$1:$B$3329=S$3,IF('malzeme montaj'!$C$1:$C$3329&lt;&gt;"",ROW('malzeme montaj'!$C$1:$C$3329))),ROWS(S$4:S80))))</f>
        <v/>
      </c>
      <c r="T80" s="38" t="str">
        <f t="array" ref="T80">IF(ROWS(T$4:T80)&gt;T$1,"",INDEX('malzeme montaj'!$C$1:$C$3329,SMALL(IF('malzeme montaj'!$B$1:$B$3329=T$3,IF('malzeme montaj'!$C$1:$C$3329&lt;&gt;"",ROW('malzeme montaj'!$C$1:$C$3329))),ROWS(T$4:T80))))</f>
        <v/>
      </c>
      <c r="U80" s="38" t="str">
        <f t="array" ref="U80">IF(ROWS(U$4:U80)&gt;U$1,"",INDEX('malzeme montaj'!$C$1:$C$3329,SMALL(IF('malzeme montaj'!$B$1:$B$3329=U$3,IF('malzeme montaj'!$C$1:$C$3329&lt;&gt;"",ROW('malzeme montaj'!$C$1:$C$3329))),ROWS(U$4:U80))))</f>
        <v/>
      </c>
      <c r="V80" s="38" t="str">
        <f t="array" ref="V80">IF(ROWS(V$4:V80)&gt;V$1,"",INDEX('malzeme montaj'!$C$1:$C$3329,SMALL(IF('malzeme montaj'!$B$1:$B$3329=V$3,IF('malzeme montaj'!$C$1:$C$3329&lt;&gt;"",ROW('malzeme montaj'!$C$1:$C$3329))),ROWS(V$4:V80))))</f>
        <v/>
      </c>
      <c r="W80" s="38" t="str">
        <f t="array" ref="W80">IF(ROWS(W$4:W80)&gt;W$1,"",INDEX('malzeme montaj'!$C$1:$C$3329,SMALL(IF('malzeme montaj'!$B$1:$B$3329=W$3,IF('malzeme montaj'!$C$1:$C$3329&lt;&gt;"",ROW('malzeme montaj'!$C$1:$C$3329))),ROWS(W$4:W80))))</f>
        <v/>
      </c>
      <c r="X80" s="38" t="str">
        <f t="array" ref="X80">IF(ROWS(X$4:X80)&gt;X$1,"",INDEX('malzeme montaj'!$C$1:$C$3329,SMALL(IF('malzeme montaj'!$B$1:$B$3329=X$3,IF('malzeme montaj'!$C$1:$C$3329&lt;&gt;"",ROW('malzeme montaj'!$C$1:$C$3329))),ROWS(X$4:X80))))</f>
        <v/>
      </c>
      <c r="Y80" s="38" t="str">
        <f t="array" ref="Y80">IF(ROWS(Y$4:Y80)&gt;Y$1,"",INDEX('malzeme montaj'!$C$1:$C$3329,SMALL(IF('malzeme montaj'!$B$1:$B$3329=Y$3,IF('malzeme montaj'!$C$1:$C$3329&lt;&gt;"",ROW('malzeme montaj'!$C$1:$C$3329))),ROWS(Y$4:Y80))))</f>
        <v/>
      </c>
      <c r="Z80" s="38" t="str">
        <f t="array" ref="Z80">IF(ROWS(Z$4:Z80)&gt;Z$1,"",INDEX('malzeme montaj'!$C$1:$C$3329,SMALL(IF('malzeme montaj'!$B$1:$B$3329=Z$3,IF('malzeme montaj'!$C$1:$C$3329&lt;&gt;"",ROW('malzeme montaj'!$C$1:$C$3329))),ROWS(Z$4:Z80))))</f>
        <v/>
      </c>
      <c r="AA80" s="38" t="str">
        <f t="array" ref="AA80">IF(ROWS(AA$4:AA80)&gt;AA$1,"",INDEX('malzeme montaj'!$C$1:$C$3329,SMALL(IF('malzeme montaj'!$B$1:$B$3329=AA$3,IF('malzeme montaj'!$C$1:$C$3329&lt;&gt;"",ROW('malzeme montaj'!$C$1:$C$3329))),ROWS(AA$4:AA80))))</f>
        <v/>
      </c>
      <c r="AB80" s="38" t="str">
        <f t="array" ref="AB80">IF(ROWS(AB$4:AB80)&gt;AB$1,"",INDEX('malzeme montaj'!$C$1:$C$3329,SMALL(IF('malzeme montaj'!$B$1:$B$3329=AB$3,IF('malzeme montaj'!$C$1:$C$3329&lt;&gt;"",ROW('malzeme montaj'!$C$1:$C$3329))),ROWS(AB$4:AB80))))</f>
        <v/>
      </c>
      <c r="AC80" s="38" t="str">
        <f t="array" ref="AC80">IF(ROWS(AC$4:AC80)&gt;AC$1,"",INDEX('malzeme montaj'!$C$1:$C$3329,SMALL(IF('malzeme montaj'!$B$1:$B$3329=AC$3,IF('malzeme montaj'!$C$1:$C$3329&lt;&gt;"",ROW('malzeme montaj'!$C$1:$C$3329))),ROWS(AC$4:AC80))))</f>
        <v/>
      </c>
      <c r="AD80" s="38" t="str">
        <f t="array" ref="AD80">IF(ROWS(AD$4:AD80)&gt;AD$1,"",INDEX('malzeme montaj'!$C$1:$C$3329,SMALL(IF('malzeme montaj'!$B$1:$B$3329=AD$3,IF('malzeme montaj'!$C$1:$C$3329&lt;&gt;"",ROW('malzeme montaj'!$C$1:$C$3329))),ROWS(AD$4:AD80))))</f>
        <v/>
      </c>
      <c r="AE80" s="38" t="str">
        <f t="array" ref="AE80">IF(ROWS(AE$4:AE80)&gt;AE$1,"",INDEX('malzeme montaj'!$C$1:$C$3329,SMALL(IF('malzeme montaj'!$B$1:$B$3329=AE$3,IF('malzeme montaj'!$C$1:$C$3329&lt;&gt;"",ROW('malzeme montaj'!$C$1:$C$3329))),ROWS(AE$4:AE80))))</f>
        <v/>
      </c>
      <c r="AF80" s="38" t="str">
        <f t="array" ref="AF80">IF(ROWS(AF$4:AF80)&gt;AF$1,"",INDEX('malzeme montaj'!$C$1:$C$3329,SMALL(IF('malzeme montaj'!$B$1:$B$3329=AF$3,IF('malzeme montaj'!$C$1:$C$3329&lt;&gt;"",ROW('malzeme montaj'!$C$1:$C$3329))),ROWS(AF$4:AF80))))</f>
        <v/>
      </c>
      <c r="AG80" s="38" t="str">
        <f t="array" ref="AG80">IF(ROWS(AG$4:AG80)&gt;AG$1,"",INDEX('malzeme montaj'!$C$1:$C$3329,SMALL(IF('malzeme montaj'!$B$1:$B$3329=AG$3,IF('malzeme montaj'!$C$1:$C$3329&lt;&gt;"",ROW('malzeme montaj'!$C$1:$C$3329))),ROWS(AG$4:AG80))))</f>
        <v/>
      </c>
      <c r="AH80" s="38" t="str">
        <f t="array" ref="AH80">IF(ROWS(AH$4:AH80)&gt;AH$1,"",INDEX('malzeme montaj'!$C$1:$C$3329,SMALL(IF('malzeme montaj'!$B$1:$B$3329=AH$3,IF('malzeme montaj'!$C$1:$C$3329&lt;&gt;"",ROW('malzeme montaj'!$C$1:$C$3329))),ROWS(AH$4:AH80))))</f>
        <v/>
      </c>
      <c r="AI80" s="38" t="str">
        <f t="array" ref="AI80">IF(ROWS(AI$4:AI80)&gt;AI$1,"",INDEX('malzeme montaj'!$C$1:$C$3329,SMALL(IF('malzeme montaj'!$B$1:$B$3329=AI$3,IF('malzeme montaj'!$C$1:$C$3329&lt;&gt;"",ROW('malzeme montaj'!$C$1:$C$3329))),ROWS(AI$4:AI80))))</f>
        <v/>
      </c>
      <c r="AJ80" s="38" t="str">
        <f t="array" ref="AJ80">IF(ROWS(AJ$4:AJ80)&gt;AJ$1,"",INDEX('malzeme montaj'!$C$1:$C$3329,SMALL(IF('malzeme montaj'!$B$1:$B$3329=AJ$3,IF('malzeme montaj'!$C$1:$C$3329&lt;&gt;"",ROW('malzeme montaj'!$C$1:$C$3329))),ROWS(AJ$4:AJ80))))</f>
        <v/>
      </c>
      <c r="AK80" s="38" t="str">
        <f t="array" ref="AK80">IF(ROWS(AK$4:AK80)&gt;AK$1,"",INDEX('malzeme montaj'!$C$1:$C$3329,SMALL(IF('malzeme montaj'!$B$1:$B$3329=AK$3,IF('malzeme montaj'!$C$1:$C$3329&lt;&gt;"",ROW('malzeme montaj'!$C$1:$C$3329))),ROWS(AK$4:AK80))))</f>
        <v/>
      </c>
      <c r="AL80" s="38" t="str">
        <f t="array" ref="AL80">IF(ROWS(AL$4:AL80)&gt;AL$1,"",INDEX('malzeme montaj'!$C$1:$C$3329,SMALL(IF('malzeme montaj'!$B$1:$B$3329=AL$3,IF('malzeme montaj'!$C$1:$C$3329&lt;&gt;"",ROW('malzeme montaj'!$C$1:$C$3329))),ROWS(AL$4:AL80))))</f>
        <v/>
      </c>
      <c r="AM80" s="38" t="str">
        <f t="array" ref="AM80">IF(ROWS(AM$4:AM80)&gt;AM$1,"",INDEX('malzeme montaj'!$C$1:$C$3329,SMALL(IF('malzeme montaj'!$B$1:$B$3329=AM$3,IF('malzeme montaj'!$C$1:$C$3329&lt;&gt;"",ROW('malzeme montaj'!$C$1:$C$3329))),ROWS(AM$4:AM80))))</f>
        <v/>
      </c>
      <c r="AN80" s="38" t="str">
        <f t="array" ref="AN80">IF(ROWS(AN$4:AN80)&gt;AN$1,"",INDEX('malzeme montaj'!$C$1:$C$3329,SMALL(IF('malzeme montaj'!$B$1:$B$3329=AN$3,IF('malzeme montaj'!$C$1:$C$3329&lt;&gt;"",ROW('malzeme montaj'!$C$1:$C$3329))),ROWS(AN$4:AN80))))</f>
        <v/>
      </c>
      <c r="AO80" s="38" t="str">
        <f t="array" ref="AO80">IF(ROWS(AO$4:AO80)&gt;AO$1,"",INDEX('malzeme montaj'!$C$1:$C$3329,SMALL(IF('malzeme montaj'!$B$1:$B$3329=AO$3,IF('malzeme montaj'!$C$1:$C$3329&lt;&gt;"",ROW('malzeme montaj'!$C$1:$C$3329))),ROWS(AO$4:AO80))))</f>
        <v/>
      </c>
      <c r="AP80" s="38" t="str">
        <f t="array" ref="AP80">IF(ROWS(AP$4:AP80)&gt;AP$1,"",INDEX('malzeme montaj'!$C$1:$C$3329,SMALL(IF('malzeme montaj'!$B$1:$B$3329=AP$3,IF('malzeme montaj'!$C$1:$C$3329&lt;&gt;"",ROW('malzeme montaj'!$C$1:$C$3329))),ROWS(AP$4:AP80))))</f>
        <v/>
      </c>
      <c r="AQ80" s="38" t="str">
        <f t="array" ref="AQ80">IF(ROWS(AQ$4:AQ80)&gt;AQ$1,"",INDEX('malzeme montaj'!$C$1:$C$3329,SMALL(IF('malzeme montaj'!$B$1:$B$3329=AQ$3,IF('malzeme montaj'!$C$1:$C$3329&lt;&gt;"",ROW('malzeme montaj'!$C$1:$C$3329))),ROWS(AQ$4:AQ80))))</f>
        <v/>
      </c>
      <c r="AR80" s="38" t="str">
        <f t="array" ref="AR80">IF(ROWS(AR$4:AR80)&gt;AR$1,"",INDEX('malzeme montaj'!$C$1:$C$3329,SMALL(IF('malzeme montaj'!$B$1:$B$3329=AR$3,IF('malzeme montaj'!$C$1:$C$3329&lt;&gt;"",ROW('malzeme montaj'!$C$1:$C$3329))),ROWS(AR$4:AR80))))</f>
        <v/>
      </c>
      <c r="AS80" s="38" t="str">
        <f t="array" ref="AS80">IF(ROWS(AS$4:AS80)&gt;AS$1,"",INDEX('malzeme montaj'!$C$1:$C$3329,SMALL(IF('malzeme montaj'!$B$1:$B$3329=AS$3,IF('malzeme montaj'!$C$1:$C$3329&lt;&gt;"",ROW('malzeme montaj'!$C$1:$C$3329))),ROWS(AS$4:AS80))))</f>
        <v/>
      </c>
      <c r="AT80" s="38" t="str">
        <f t="array" ref="AT80">IF(ROWS(AT$4:AT80)&gt;AT$1,"",INDEX('malzeme montaj'!$C$1:$C$3329,SMALL(IF('malzeme montaj'!$B$1:$B$3329=AT$3,IF('malzeme montaj'!$C$1:$C$3329&lt;&gt;"",ROW('malzeme montaj'!$C$1:$C$3329))),ROWS(AT$4:AT80))))</f>
        <v/>
      </c>
      <c r="AU80" s="38" t="str">
        <f t="array" ref="AU80">IF(ROWS(AU$4:AU80)&gt;AU$1,"",INDEX('malzeme montaj'!$C$1:$C$3329,SMALL(IF('malzeme montaj'!$B$1:$B$3329=AU$3,IF('malzeme montaj'!$C$1:$C$3329&lt;&gt;"",ROW('malzeme montaj'!$C$1:$C$3329))),ROWS(AU$4:AU80))))</f>
        <v/>
      </c>
      <c r="AV80" s="38" t="str">
        <f t="array" ref="AV80">IF(ROWS(AV$4:AV80)&gt;AV$1,"",INDEX('malzeme montaj'!$C$1:$C$3329,SMALL(IF('malzeme montaj'!$B$1:$B$3329=AV$3,IF('malzeme montaj'!$C$1:$C$3329&lt;&gt;"",ROW('malzeme montaj'!$C$1:$C$3329))),ROWS(AV$4:AV80))))</f>
        <v/>
      </c>
      <c r="AW80" s="38" t="str">
        <f t="array" ref="AW80">IF(ROWS(AW$4:AW80)&gt;AW$1,"",INDEX('malzeme montaj'!$C$1:$C$3329,SMALL(IF('malzeme montaj'!$B$1:$B$3329=AW$3,IF('malzeme montaj'!$C$1:$C$3329&lt;&gt;"",ROW('malzeme montaj'!$C$1:$C$3329))),ROWS(AW$4:AW80))))</f>
        <v/>
      </c>
      <c r="AX80" s="38" t="str">
        <f t="array" ref="AX80">IF(ROWS(AX$4:AX80)&gt;AX$1,"",INDEX('malzeme montaj'!$C$1:$C$3329,SMALL(IF('malzeme montaj'!$B$1:$B$3329=AX$3,IF('malzeme montaj'!$C$1:$C$3329&lt;&gt;"",ROW('malzeme montaj'!$C$1:$C$3329))),ROWS(AX$4:AX80))))</f>
        <v/>
      </c>
      <c r="AY80" s="38" t="str">
        <f t="array" ref="AY80">IF(ROWS(AY$4:AY80)&gt;AY$1,"",INDEX('malzeme montaj'!$C$1:$C$3329,SMALL(IF('malzeme montaj'!$B$1:$B$3329=AY$3,IF('malzeme montaj'!$C$1:$C$3329&lt;&gt;"",ROW('malzeme montaj'!$C$1:$C$3329))),ROWS(AY$4:AY80))))</f>
        <v/>
      </c>
      <c r="AZ80" s="38" t="str">
        <f t="array" ref="AZ80">IF(ROWS(AZ$4:AZ80)&gt;AZ$1,"",INDEX('malzeme montaj'!$C$1:$C$3329,SMALL(IF('malzeme montaj'!$B$1:$B$3329=AZ$3,IF('malzeme montaj'!$C$1:$C$3329&lt;&gt;"",ROW('malzeme montaj'!$C$1:$C$3329))),ROWS(AZ$4:AZ80))))</f>
        <v/>
      </c>
      <c r="BA80" s="38" t="str">
        <f t="array" ref="BA80">IF(ROWS(BA$4:BA80)&gt;BA$1,"",INDEX('malzeme montaj'!$C$1:$C$3329,SMALL(IF('malzeme montaj'!$B$1:$B$3329=BA$3,IF('malzeme montaj'!$C$1:$C$3329&lt;&gt;"",ROW('malzeme montaj'!$C$1:$C$3329))),ROWS(BA$4:BA80))))</f>
        <v/>
      </c>
      <c r="BB80" s="38" t="str">
        <f t="array" ref="BB80">IF(ROWS(BB$4:BB80)&gt;BB$1,"",INDEX('malzeme montaj'!$C$1:$C$3329,SMALL(IF('malzeme montaj'!$B$1:$B$3329=BB$3,IF('malzeme montaj'!$C$1:$C$3329&lt;&gt;"",ROW('malzeme montaj'!$C$1:$C$3329))),ROWS(BB$4:BB80))))</f>
        <v/>
      </c>
      <c r="BC80" s="38" t="str">
        <f t="array" ref="BC80">IF(ROWS(BC$4:BC80)&gt;BC$1,"",INDEX('malzeme montaj'!$C$1:$C$3329,SMALL(IF('malzeme montaj'!$B$1:$B$3329=BC$3,IF('malzeme montaj'!$C$1:$C$3329&lt;&gt;"",ROW('malzeme montaj'!$C$1:$C$3329))),ROWS(BC$4:BC80))))</f>
        <v/>
      </c>
      <c r="BD80" s="38" t="str">
        <f t="array" ref="BD80">IF(ROWS(BD$4:BD80)&gt;BD$1,"",INDEX('malzeme montaj'!$C$1:$C$3329,SMALL(IF('malzeme montaj'!$B$1:$B$3329=BD$3,IF('malzeme montaj'!$C$1:$C$3329&lt;&gt;"",ROW('malzeme montaj'!$C$1:$C$3329))),ROWS(BD$4:BD80))))</f>
        <v/>
      </c>
      <c r="BE80" s="38"/>
      <c r="BF80" s="38" t="str">
        <f t="array" ref="BF80">IF(ROWS(BF$4:BF80)&gt;BF$1,"",INDEX('malzeme montaj'!$C$1:$C$3329,SMALL(IF('malzeme montaj'!$B$1:$B$3329=BF$3,IF('malzeme montaj'!$C$1:$C$3329&lt;&gt;"",ROW('malzeme montaj'!$C$1:$C$3329))),ROWS(BF$4:BF80))))</f>
        <v/>
      </c>
      <c r="BG80" s="38" t="str">
        <f t="array" ref="BG80">IF(ROWS(BG$4:BG80)&gt;BG$1,"",INDEX('malzeme montaj'!$C$1:$C$3329,SMALL(IF('malzeme montaj'!$B$1:$B$3329=BG$3,IF('malzeme montaj'!$C$1:$C$3329&lt;&gt;"",ROW('malzeme montaj'!$C$1:$C$3329))),ROWS(BG$4:BG80))))</f>
        <v/>
      </c>
      <c r="BH80" s="38" t="str">
        <f t="array" ref="BH80">IF(ROWS(BH$4:BH80)&gt;BH$1,"",INDEX('malzeme montaj'!$C$1:$C$3329,SMALL(IF('malzeme montaj'!$B$1:$B$3329=BH$3,IF('malzeme montaj'!$C$1:$C$3329&lt;&gt;"",ROW('malzeme montaj'!$C$1:$C$3329))),ROWS(BH$4:BH80))))</f>
        <v/>
      </c>
      <c r="BI80" s="38" t="str">
        <f t="array" ref="BI80">IF(ROWS(BI$4:BI80)&gt;BI$1,"",INDEX('malzeme montaj'!$C$1:$C$3329,SMALL(IF('malzeme montaj'!$B$1:$B$3329=BI$3,IF('malzeme montaj'!$C$1:$C$3329&lt;&gt;"",ROW('malzeme montaj'!$C$1:$C$3329))),ROWS(BI$4:BI80))))</f>
        <v/>
      </c>
      <c r="BJ80" s="38" t="str">
        <f t="array" ref="BJ80">IF(ROWS(BJ$4:BJ80)&gt;BJ$1,"",INDEX('malzeme montaj'!$C$1:$C$3329,SMALL(IF('malzeme montaj'!$B$1:$B$3329=BJ$3,IF('malzeme montaj'!$C$1:$C$3329&lt;&gt;"",ROW('malzeme montaj'!$C$1:$C$3329))),ROWS(BJ$4:BJ80))))</f>
        <v/>
      </c>
      <c r="BK80" s="38" t="str">
        <f t="array" ref="BK80">IF(ROWS(BK$4:BK80)&gt;BK$1,"",INDEX('malzeme montaj'!$C$1:$C$3329,SMALL(IF('malzeme montaj'!$B$1:$B$3329=BK$3,IF('malzeme montaj'!$C$1:$C$3329&lt;&gt;"",ROW('malzeme montaj'!$C$1:$C$3329))),ROWS(BK$4:BK80))))</f>
        <v/>
      </c>
      <c r="BL80" s="38" t="str">
        <f t="array" ref="BL80">IF(ROWS(BL$4:BL80)&gt;BL$1,"",INDEX('malzeme montaj'!$C$1:$C$3329,SMALL(IF('malzeme montaj'!$B$1:$B$3329=BL$3,IF('malzeme montaj'!$C$1:$C$3329&lt;&gt;"",ROW('malzeme montaj'!$C$1:$C$3329))),ROWS(BL$4:BL80))))</f>
        <v/>
      </c>
      <c r="BM80" s="38" t="str">
        <f t="array" ref="BM80">IF(ROWS(BM$4:BM80)&gt;BM$1,"",INDEX('malzeme montaj'!$C$1:$C$3329,SMALL(IF('malzeme montaj'!$B$1:$B$3329=BM$3,IF('malzeme montaj'!$C$1:$C$3329&lt;&gt;"",ROW('malzeme montaj'!$C$1:$C$3329))),ROWS(BM$4:BM80))))</f>
        <v/>
      </c>
      <c r="BN80" s="38" t="str">
        <f t="array" ref="BN80">IF(ROWS(BN$4:BN80)&gt;BN$1,"",INDEX('malzeme montaj'!$C$1:$C$3329,SMALL(IF('malzeme montaj'!$B$1:$B$3329=BN$3,IF('malzeme montaj'!$C$1:$C$3329&lt;&gt;"",ROW('malzeme montaj'!$C$1:$C$3329))),ROWS(BN$4:BN80))))</f>
        <v/>
      </c>
      <c r="BO80" s="38" t="str">
        <f t="array" ref="BO80">IF(ROWS(BO$4:BO80)&gt;BO$1,"",INDEX('malzeme montaj'!$C$1:$C$3329,SMALL(IF('malzeme montaj'!$B$1:$B$3329=BO$3,IF('malzeme montaj'!$C$1:$C$3329&lt;&gt;"",ROW('malzeme montaj'!$C$1:$C$3329))),ROWS(BO$4:BO80))))</f>
        <v/>
      </c>
      <c r="BP80" s="38" t="str">
        <f t="array" ref="BP80">IF(ROWS(BP$4:BP80)&gt;BP$1,"",INDEX('malzeme montaj'!$C$1:$C$3329,SMALL(IF('malzeme montaj'!$B$1:$B$3329=BP$3,IF('malzeme montaj'!$C$1:$C$3329&lt;&gt;"",ROW('malzeme montaj'!$C$1:$C$3329))),ROWS(BP$4:BP80))))</f>
        <v/>
      </c>
      <c r="BQ80" s="38" t="str">
        <f t="array" ref="BQ80">IF(ROWS(BQ$4:BQ80)&gt;BQ$1,"",INDEX('malzeme montaj'!$C$1:$C$3329,SMALL(IF('malzeme montaj'!$B$1:$B$3329=BQ$3,IF('malzeme montaj'!$C$1:$C$3329&lt;&gt;"",ROW('malzeme montaj'!$C$1:$C$3329))),ROWS(BQ$4:BQ80))))</f>
        <v/>
      </c>
      <c r="BR80" s="38" t="str">
        <f t="array" ref="BR80">IF(ROWS(BR$4:BR80)&gt;BR$1,"",INDEX('malzeme montaj'!$C$1:$C$3329,SMALL(IF('malzeme montaj'!$B$1:$B$3329=BR$3,IF('malzeme montaj'!$C$1:$C$3329&lt;&gt;"",ROW('malzeme montaj'!$C$1:$C$3329))),ROWS(BR$4:BR80))))</f>
        <v/>
      </c>
      <c r="BS80" s="38" t="str">
        <f t="array" ref="BS80">IF(ROWS(BS$4:BS80)&gt;BS$1,"",INDEX('malzeme montaj'!$C$1:$C$3329,SMALL(IF('malzeme montaj'!$B$1:$B$3329=BS$3,IF('malzeme montaj'!$C$1:$C$3329&lt;&gt;"",ROW('malzeme montaj'!$C$1:$C$3329))),ROWS(BS$4:BS80))))</f>
        <v/>
      </c>
      <c r="BT80" s="38" t="str">
        <f t="array" ref="BT80">IF(ROWS(BT$4:BT80)&gt;BT$1,"",INDEX('malzeme montaj'!$C$1:$C$3329,SMALL(IF('malzeme montaj'!$B$1:$B$3329=BT$3,IF('malzeme montaj'!$C$1:$C$3329&lt;&gt;"",ROW('malzeme montaj'!$C$1:$C$3329))),ROWS(BT$4:BT80))))</f>
        <v/>
      </c>
      <c r="BU80" s="34" t="str">
        <f t="array" ref="BU80">IF(ROWS(BU$4:BU80)&gt;BU$1,"",INDEX('malzeme montaj'!$C$1:$C$3329,SMALL(IF('malzeme montaj'!$B$1:$B$3329=BU$3,IF('malzeme montaj'!$C$1:$C$3329&lt;&gt;"",ROW('malzeme montaj'!$C$1:$C$3329))),ROWS(BU$4:BU80))))</f>
        <v/>
      </c>
      <c r="BV80" s="34" t="str">
        <f t="array" ref="BV80">IF(ROWS(BV$4:BV80)&gt;BV$1,"",INDEX('malzeme montaj'!$C$1:$C$3329,SMALL(IF('malzeme montaj'!$B$1:$B$3329=BV$3,IF('malzeme montaj'!$C$1:$C$3329&lt;&gt;"",ROW('malzeme montaj'!$C$1:$C$3329))),ROWS(BV$4:BV80))))</f>
        <v/>
      </c>
      <c r="BW80" s="34" t="str">
        <f t="array" ref="BW80">IF(ROWS(BW$4:BW80)&gt;BW$1,"",INDEX('malzeme montaj'!$C$1:$C$3329,SMALL(IF('malzeme montaj'!$B$1:$B$3329=BW$3,IF('malzeme montaj'!$C$1:$C$3329&lt;&gt;"",ROW('malzeme montaj'!$C$1:$C$3329))),ROWS(BW$4:BW80))))</f>
        <v/>
      </c>
      <c r="BX80" s="34" t="str">
        <f t="array" ref="BX80">IF(ROWS(BX$4:BX80)&gt;BX$1,"",INDEX('malzeme montaj'!$C$1:$C$3329,SMALL(IF('malzeme montaj'!$B$1:$B$3329=BX$3,IF('malzeme montaj'!$C$1:$C$3329&lt;&gt;"",ROW('malzeme montaj'!$C$1:$C$3329))),ROWS(BX$4:BX80))))</f>
        <v/>
      </c>
      <c r="BY80" s="34" t="str">
        <f t="array" ref="BY80">IF(ROWS(BY$4:BY80)&gt;BY$1,"",INDEX('malzeme montaj'!$C$1:$C$3329,SMALL(IF('malzeme montaj'!$B$1:$B$3329=BY$3,IF('malzeme montaj'!$C$1:$C$3329&lt;&gt;"",ROW('malzeme montaj'!$C$1:$C$3329))),ROWS(BY$4:BY80))))</f>
        <v/>
      </c>
      <c r="BZ80" s="34" t="str">
        <f t="array" ref="BZ80">IF(ROWS(BZ$4:BZ80)&gt;BZ$1,"",INDEX('malzeme montaj'!$C$1:$C$3329,SMALL(IF('malzeme montaj'!$B$1:$B$3329=BZ$3,IF('malzeme montaj'!$C$1:$C$3329&lt;&gt;"",ROW('malzeme montaj'!$C$1:$C$3329))),ROWS(BZ$4:BZ80))))</f>
        <v/>
      </c>
      <c r="CA80" s="34" t="str">
        <f t="array" ref="CA80">IF(ROWS(CA$4:CA80)&gt;CA$1,"",INDEX('malzeme montaj'!$C$1:$C$3329,SMALL(IF('malzeme montaj'!$B$1:$B$3329=CA$3,IF('malzeme montaj'!$C$1:$C$3329&lt;&gt;"",ROW('malzeme montaj'!$C$1:$C$3329))),ROWS(CA$4:CA80))))</f>
        <v/>
      </c>
      <c r="CB80" s="34" t="str">
        <f t="array" ref="CB80">IF(ROWS(CB$4:CB80)&gt;CB$1,"",INDEX('malzeme montaj'!$C$1:$C$3329,SMALL(IF('malzeme montaj'!$B$1:$B$3329=CB$3,IF('malzeme montaj'!$C$1:$C$3329&lt;&gt;"",ROW('malzeme montaj'!$C$1:$C$3329))),ROWS(CB$4:CB80))))</f>
        <v/>
      </c>
      <c r="CC80" s="34" t="str">
        <f t="array" ref="CC80">IF(ROWS(CC$4:CC80)&gt;CC$1,"",INDEX('malzeme montaj'!$C$1:$C$3329,SMALL(IF('malzeme montaj'!$B$1:$B$3329=CC$3,IF('malzeme montaj'!$C$1:$C$3329&lt;&gt;"",ROW('malzeme montaj'!$C$1:$C$3329))),ROWS(CC$4:CC80))))</f>
        <v/>
      </c>
      <c r="CD80" s="34" t="str">
        <f t="array" ref="CD80">IF(ROWS(CD$4:CD80)&gt;CD$1,"",INDEX('malzeme montaj'!$C$1:$C$3329,SMALL(IF('malzeme montaj'!$B$1:$B$3329=CD$3,IF('malzeme montaj'!$C$1:$C$3329&lt;&gt;"",ROW('malzeme montaj'!$C$1:$C$3329))),ROWS(CD$4:CD80))))</f>
        <v/>
      </c>
      <c r="CE80" s="34" t="str">
        <f t="array" ref="CE80">IF(ROWS(CE$4:CE80)&gt;CE$1,"",INDEX('malzeme montaj'!$C$1:$C$3329,SMALL(IF('malzeme montaj'!$B$1:$B$3329=CE$3,IF('malzeme montaj'!$C$1:$C$3329&lt;&gt;"",ROW('malzeme montaj'!$C$1:$C$3329))),ROWS(CE$4:CE80))))</f>
        <v/>
      </c>
      <c r="CF80" s="34" t="str">
        <f t="array" ref="CF80">IF(ROWS(CF$4:CF80)&gt;CF$1,"",INDEX('malzeme montaj'!$C$1:$C$3329,SMALL(IF('malzeme montaj'!$B$1:$B$3329=CF$3,IF('malzeme montaj'!$C$1:$C$3329&lt;&gt;"",ROW('malzeme montaj'!$C$1:$C$3329))),ROWS(CF$4:CF80))))</f>
        <v/>
      </c>
      <c r="CG80" s="34" t="str">
        <f t="array" ref="CG80">IF(ROWS(CG$4:CG80)&gt;CG$1,"",INDEX('malzeme montaj'!$C$1:$C$3329,SMALL(IF('malzeme montaj'!$B$1:$B$3329=CG$3,IF('malzeme montaj'!$C$1:$C$3329&lt;&gt;"",ROW('malzeme montaj'!$C$1:$C$3329))),ROWS(CG$4:CG80))))</f>
        <v/>
      </c>
      <c r="CH80" s="34" t="str">
        <f t="array" ref="CH80">IF(ROWS(CH$4:CH80)&gt;CH$1,"",INDEX('malzeme montaj'!$C$1:$C$3329,SMALL(IF('malzeme montaj'!$B$1:$B$3329=CH$3,IF('malzeme montaj'!$C$1:$C$3329&lt;&gt;"",ROW('malzeme montaj'!$C$1:$C$3329))),ROWS(CH$4:CH80))))</f>
        <v/>
      </c>
      <c r="CI80" s="34" t="str">
        <f t="array" ref="CI80">IF(ROWS(CI$4:CI80)&gt;CI$1,"",INDEX('malzeme montaj'!$C$1:$C$3329,SMALL(IF('malzeme montaj'!$B$1:$B$3329=CI$3,IF('malzeme montaj'!$C$1:$C$3329&lt;&gt;"",ROW('malzeme montaj'!$C$1:$C$3329))),ROWS(CI$4:CI80))))</f>
        <v/>
      </c>
      <c r="CJ80" s="34" t="str">
        <f t="array" ref="CJ80">IF(ROWS(CJ$4:CJ80)&gt;CJ$1,"",INDEX('malzeme montaj'!$C$1:$C$3329,SMALL(IF('malzeme montaj'!$B$1:$B$3329=CJ$3,IF('malzeme montaj'!$C$1:$C$3329&lt;&gt;"",ROW('malzeme montaj'!$C$1:$C$3329))),ROWS(CJ$4:CJ80))))</f>
        <v/>
      </c>
      <c r="CK80" s="34" t="str">
        <f t="array" ref="CK80">IF(ROWS(CK$4:CK80)&gt;CK$1,"",INDEX('malzeme montaj'!$C$1:$C$3329,SMALL(IF('malzeme montaj'!$B$1:$B$3329=CK$3,IF('malzeme montaj'!$C$1:$C$3329&lt;&gt;"",ROW('malzeme montaj'!$C$1:$C$3329))),ROWS(CK$4:CK80))))</f>
        <v/>
      </c>
      <c r="CL80" s="34" t="str">
        <f t="array" ref="CL80">IF(ROWS(CL$4:CL80)&gt;CL$1,"",INDEX('malzeme montaj'!$C$1:$C$3329,SMALL(IF('malzeme montaj'!$B$1:$B$3329=CL$3,IF('malzeme montaj'!$C$1:$C$3329&lt;&gt;"",ROW('malzeme montaj'!$C$1:$C$3329))),ROWS(CL$4:CL80))))</f>
        <v/>
      </c>
      <c r="CM80" s="34" t="str">
        <f t="array" ref="CM80">IF(ROWS(CM$4:CM80)&gt;CM$1,"",INDEX('malzeme montaj'!$C$1:$C$3329,SMALL(IF('malzeme montaj'!$B$1:$B$3329=CM$3,IF('malzeme montaj'!$C$1:$C$3329&lt;&gt;"",ROW('malzeme montaj'!$C$1:$C$3329))),ROWS(CM$4:CM80))))</f>
        <v/>
      </c>
      <c r="CN80" s="34" t="str">
        <f t="array" ref="CN80">IF(ROWS(CN$4:CN80)&gt;CN$1,"",INDEX('malzeme montaj'!$C$1:$C$3329,SMALL(IF('malzeme montaj'!$B$1:$B$3329=CN$3,IF('malzeme montaj'!$C$1:$C$3329&lt;&gt;"",ROW('malzeme montaj'!$C$1:$C$3329))),ROWS(CN$4:CN80))))</f>
        <v/>
      </c>
      <c r="CO80" s="34" t="str">
        <f t="array" ref="CO80">IF(ROWS(CO$4:CO80)&gt;CO$1,"",INDEX('malzeme montaj'!$C$1:$C$3329,SMALL(IF('malzeme montaj'!$B$1:$B$3329=CO$3,IF('malzeme montaj'!$C$1:$C$3329&lt;&gt;"",ROW('malzeme montaj'!$C$1:$C$3329))),ROWS(CO$4:CO80))))</f>
        <v/>
      </c>
      <c r="CP80" s="34" t="str">
        <f t="array" ref="CP80">IF(ROWS(CP$4:CP80)&gt;CP$1,"",INDEX('malzeme montaj'!$C$1:$C$3329,SMALL(IF('malzeme montaj'!$B$1:$B$3329=CP$3,IF('malzeme montaj'!$C$1:$C$3329&lt;&gt;"",ROW('malzeme montaj'!$C$1:$C$3329))),ROWS(CP$4:CP80))))</f>
        <v/>
      </c>
      <c r="CQ80" s="34" t="str">
        <f t="array" ref="CQ80">IF(ROWS(CQ$4:CQ80)&gt;CQ$1,"",INDEX('malzeme montaj'!$C$1:$C$3329,SMALL(IF('malzeme montaj'!$B$1:$B$3329=CQ$3,IF('malzeme montaj'!$C$1:$C$3329&lt;&gt;"",ROW('malzeme montaj'!$C$1:$C$3329))),ROWS(CQ$4:CQ80))))</f>
        <v/>
      </c>
      <c r="CR80" s="34" t="str">
        <f t="array" ref="CR80">IF(ROWS(CR$4:CR80)&gt;CR$1,"",INDEX('malzeme montaj'!$C$1:$C$3329,SMALL(IF('malzeme montaj'!$B$1:$B$3329=CR$3,IF('malzeme montaj'!$C$1:$C$3329&lt;&gt;"",ROW('malzeme montaj'!$C$1:$C$3329))),ROWS(CR$4:CR80))))</f>
        <v/>
      </c>
      <c r="CS80" s="34" t="str">
        <f t="array" ref="CS80">IF(ROWS(CS$4:CS80)&gt;CS$1,"",INDEX('malzeme montaj'!$C$1:$C$3329,SMALL(IF('malzeme montaj'!$B$1:$B$3329=CS$3,IF('malzeme montaj'!$C$1:$C$3329&lt;&gt;"",ROW('malzeme montaj'!$C$1:$C$3329))),ROWS(CS$4:CS80))))</f>
        <v/>
      </c>
      <c r="CT80" s="34" t="str">
        <f t="array" ref="CT80">IF(ROWS(CT$4:CT80)&gt;CT$1,"",INDEX('malzeme montaj'!$C$1:$C$3329,SMALL(IF('malzeme montaj'!$B$1:$B$3329=CT$3,IF('malzeme montaj'!$C$1:$C$3329&lt;&gt;"",ROW('malzeme montaj'!$C$1:$C$3329))),ROWS(CT$4:CT80))))</f>
        <v/>
      </c>
      <c r="CU80" s="34" t="str">
        <f t="array" ref="CU80">IF(ROWS(CU$4:CU80)&gt;CU$1,"",INDEX('malzeme montaj'!$C$1:$C$3329,SMALL(IF('malzeme montaj'!$B$1:$B$3329=CU$3,IF('malzeme montaj'!$C$1:$C$3329&lt;&gt;"",ROW('malzeme montaj'!$C$1:$C$3329))),ROWS(CU$4:CU80))))</f>
        <v/>
      </c>
      <c r="CV80" s="34" t="str">
        <f t="array" ref="CV80">IF(ROWS(CV$4:CV80)&gt;CV$1,"",INDEX('malzeme montaj'!$C$1:$C$3329,SMALL(IF('malzeme montaj'!$B$1:$B$3329=CV$3,IF('malzeme montaj'!$C$1:$C$3329&lt;&gt;"",ROW('malzeme montaj'!$C$1:$C$3329))),ROWS(CV$4:CV80))))</f>
        <v/>
      </c>
      <c r="CW80" s="34" t="str">
        <f t="array" ref="CW80">IF(ROWS(CW$4:CW80)&gt;CW$1,"",INDEX('malzeme montaj'!$C$1:$C$3329,SMALL(IF('malzeme montaj'!$B$1:$B$3329=CW$3,IF('malzeme montaj'!$C$1:$C$3329&lt;&gt;"",ROW('malzeme montaj'!$C$1:$C$3329))),ROWS(CW$4:CW80))))</f>
        <v/>
      </c>
      <c r="CX80" s="34" t="str">
        <f t="array" ref="CX80">IF(ROWS(CX$4:CX80)&gt;CX$1,"",INDEX('malzeme montaj'!$C$1:$C$3329,SMALL(IF('malzeme montaj'!$B$1:$B$3329=CX$3,IF('malzeme montaj'!$C$1:$C$3329&lt;&gt;"",ROW('malzeme montaj'!$C$1:$C$3329))),ROWS(CX$4:CX80))))</f>
        <v/>
      </c>
      <c r="CY80" s="34" t="str">
        <f t="array" ref="CY80">IF(ROWS(CY$4:CY80)&gt;CY$1,"",INDEX('malzeme montaj'!$C$1:$C$3329,SMALL(IF('malzeme montaj'!$B$1:$B$3329=CY$3,IF('malzeme montaj'!$C$1:$C$3329&lt;&gt;"",ROW('malzeme montaj'!$C$1:$C$3329))),ROWS(CY$4:CY80))))</f>
        <v/>
      </c>
      <c r="CZ80" s="34" t="str">
        <f t="array" ref="CZ80">IF(ROWS(CZ$4:CZ80)&gt;CZ$1,"",INDEX('malzeme montaj'!$C$1:$C$3329,SMALL(IF('malzeme montaj'!$B$1:$B$3329=CZ$3,IF('malzeme montaj'!$C$1:$C$3329&lt;&gt;"",ROW('malzeme montaj'!$C$1:$C$3329))),ROWS(CZ$4:CZ80))))</f>
        <v/>
      </c>
      <c r="DA80" s="34" t="str">
        <f t="array" ref="DA80">IF(ROWS(DA$4:DA80)&gt;DA$1,"",INDEX('malzeme montaj'!$C$1:$C$3329,SMALL(IF('malzeme montaj'!$B$1:$B$3329=DA$3,IF('malzeme montaj'!$C$1:$C$3329&lt;&gt;"",ROW('malzeme montaj'!$C$1:$C$3329))),ROWS(DA$4:DA80))))</f>
        <v/>
      </c>
      <c r="DB80" s="34" t="str">
        <f t="array" ref="DB80">IF(ROWS(DB$4:DB80)&gt;DB$1,"",INDEX('malzeme montaj'!$C$1:$C$3329,SMALL(IF('malzeme montaj'!$B$1:$B$3329=DB$3,IF('malzeme montaj'!$C$1:$C$3329&lt;&gt;"",ROW('malzeme montaj'!$C$1:$C$3329))),ROWS(DB$4:DB80))))</f>
        <v/>
      </c>
      <c r="DC80" s="34" t="str">
        <f t="array" ref="DC80">IF(ROWS(DC$4:DC80)&gt;DC$1,"",INDEX('malzeme montaj'!$C$1:$C$3329,SMALL(IF('malzeme montaj'!$B$1:$B$3329=DC$3,IF('malzeme montaj'!$C$1:$C$3329&lt;&gt;"",ROW('malzeme montaj'!$C$1:$C$3329))),ROWS(DC$4:DC80))))</f>
        <v/>
      </c>
      <c r="DD80" s="34" t="str">
        <f t="array" ref="DD80">IF(ROWS(DD$4:DD80)&gt;DD$1,"",INDEX('malzeme montaj'!$C$1:$C$3329,SMALL(IF('malzeme montaj'!$B$1:$B$3329=DD$3,IF('malzeme montaj'!$C$1:$C$3329&lt;&gt;"",ROW('malzeme montaj'!$C$1:$C$3329))),ROWS(DD$4:DD80))))</f>
        <v/>
      </c>
      <c r="DE80" s="34" t="str">
        <f t="array" ref="DE80">IF(ROWS(DE$4:DE80)&gt;DE$1,"",INDEX('malzeme montaj'!$C$1:$C$3329,SMALL(IF('malzeme montaj'!$B$1:$B$3329=DE$3,IF('malzeme montaj'!$C$1:$C$3329&lt;&gt;"",ROW('malzeme montaj'!$C$1:$C$3329))),ROWS(DE$4:DE80))))</f>
        <v/>
      </c>
      <c r="DF80" s="34" t="str">
        <f t="array" ref="DF80">IF(ROWS(DF$4:DF80)&gt;DF$1,"",INDEX('malzeme montaj'!$C$1:$C$3329,SMALL(IF('malzeme montaj'!$B$1:$B$3329=DF$3,IF('malzeme montaj'!$C$1:$C$3329&lt;&gt;"",ROW('malzeme montaj'!$C$1:$C$3329))),ROWS(DF$4:DF80))))</f>
        <v/>
      </c>
      <c r="DG80" s="34" t="str">
        <f t="array" ref="DG80">IF(ROWS(DG$4:DG80)&gt;DG$1,"",INDEX('malzeme montaj'!$C$1:$C$3329,SMALL(IF('malzeme montaj'!$B$1:$B$3329=DG$3,IF('malzeme montaj'!$C$1:$C$3329&lt;&gt;"",ROW('malzeme montaj'!$C$1:$C$3329))),ROWS(DG$4:DG80))))</f>
        <v/>
      </c>
      <c r="DH80" s="34" t="str">
        <f t="array" ref="DH80">IF(ROWS(DH$4:DH80)&gt;DH$1,"",INDEX('malzeme montaj'!$C$1:$C$3329,SMALL(IF('malzeme montaj'!$B$1:$B$3329=DH$3,IF('malzeme montaj'!$C$1:$C$3329&lt;&gt;"",ROW('malzeme montaj'!$C$1:$C$3329))),ROWS(DH$4:DH80))))</f>
        <v/>
      </c>
      <c r="DI80" s="34" t="str">
        <f t="array" ref="DI80">IF(ROWS(DI$4:DI80)&gt;DI$1,"",INDEX('malzeme montaj'!$C$1:$C$3329,SMALL(IF('malzeme montaj'!$B$1:$B$3329=DI$3,IF('malzeme montaj'!$C$1:$C$3329&lt;&gt;"",ROW('malzeme montaj'!$C$1:$C$3329))),ROWS(DI$4:DI80))))</f>
        <v/>
      </c>
      <c r="DJ80" s="34" t="str">
        <f t="array" ref="DJ80">IF(ROWS(DJ$4:DJ80)&gt;DJ$1,"",INDEX('malzeme montaj'!$C$1:$C$3329,SMALL(IF('malzeme montaj'!$B$1:$B$3329=DJ$3,IF('malzeme montaj'!$C$1:$C$3329&lt;&gt;"",ROW('malzeme montaj'!$C$1:$C$3329))),ROWS(DJ$4:DJ80))))</f>
        <v/>
      </c>
      <c r="DK80" s="34" t="str">
        <f t="array" ref="DK80">IF(ROWS(DK$4:DK80)&gt;DK$1,"",INDEX('malzeme montaj'!$C$1:$C$3329,SMALL(IF('malzeme montaj'!$B$1:$B$3329=DK$3,IF('malzeme montaj'!$C$1:$C$3329&lt;&gt;"",ROW('malzeme montaj'!$C$1:$C$3329))),ROWS(DK$4:DK80))))</f>
        <v/>
      </c>
      <c r="DL80" s="34" t="str">
        <f t="array" ref="DL80">IF(ROWS(DL$4:DL80)&gt;DL$1,"",INDEX('malzeme montaj'!$C$1:$C$3329,SMALL(IF('malzeme montaj'!$B$1:$B$3329=DL$3,IF('malzeme montaj'!$C$1:$C$3329&lt;&gt;"",ROW('malzeme montaj'!$C$1:$C$3329))),ROWS(DL$4:DL80))))</f>
        <v/>
      </c>
      <c r="DM80" s="34" t="str">
        <f t="array" ref="DM80">IF(ROWS(DM$4:DM80)&gt;DM$1,"",INDEX('malzeme montaj'!$C$1:$C$3329,SMALL(IF('malzeme montaj'!$B$1:$B$3329=DM$3,IF('malzeme montaj'!$C$1:$C$3329&lt;&gt;"",ROW('malzeme montaj'!$C$1:$C$3329))),ROWS(DM$4:DM80))))</f>
        <v/>
      </c>
      <c r="DN80" s="34" t="str">
        <f t="array" ref="DN80">IF(ROWS(DN$4:DN80)&gt;DN$1,"",INDEX('malzeme montaj'!$C$1:$C$3329,SMALL(IF('malzeme montaj'!$B$1:$B$3329=DN$3,IF('malzeme montaj'!$C$1:$C$3329&lt;&gt;"",ROW('malzeme montaj'!$C$1:$C$3329))),ROWS(DN$4:DN80))))</f>
        <v/>
      </c>
      <c r="DO80" s="34" t="str">
        <f t="array" ref="DO80">IF(ROWS(DO$4:DO80)&gt;DO$1,"",INDEX('malzeme montaj'!$C$1:$C$3329,SMALL(IF('malzeme montaj'!$B$1:$B$3329=DO$3,IF('malzeme montaj'!$C$1:$C$3329&lt;&gt;"",ROW('malzeme montaj'!$C$1:$C$3329))),ROWS(DO$4:DO80))))</f>
        <v/>
      </c>
      <c r="DP80" s="34" t="str">
        <f t="array" ref="DP80">IF(ROWS(DP$4:DP80)&gt;DP$1,"",INDEX('malzeme montaj'!$C$1:$C$3329,SMALL(IF('malzeme montaj'!$B$1:$B$3329=DP$3,IF('malzeme montaj'!$C$1:$C$3329&lt;&gt;"",ROW('malzeme montaj'!$C$1:$C$3329))),ROWS(DP$4:DP80))))</f>
        <v/>
      </c>
      <c r="DQ80" s="34" t="str">
        <f t="array" ref="DQ80">IF(ROWS(DQ$4:DQ80)&gt;DQ$1,"",INDEX('malzeme montaj'!$C$1:$C$3329,SMALL(IF('malzeme montaj'!$B$1:$B$3329=DQ$3,IF('malzeme montaj'!$C$1:$C$3329&lt;&gt;"",ROW('malzeme montaj'!$C$1:$C$3329))),ROWS(DQ$4:DQ80))))</f>
        <v/>
      </c>
      <c r="DR80" s="34" t="str">
        <f t="array" ref="DR80">IF(ROWS(DR$4:DR80)&gt;DR$1,"",INDEX('malzeme montaj'!$C$1:$C$3329,SMALL(IF('malzeme montaj'!$B$1:$B$3329=DR$3,IF('malzeme montaj'!$C$1:$C$3329&lt;&gt;"",ROW('malzeme montaj'!$C$1:$C$3329))),ROWS(DR$4:DR80))))</f>
        <v/>
      </c>
      <c r="DS80" s="34" t="str">
        <f t="array" ref="DS80">IF(ROWS(DS$4:DS80)&gt;DS$1,"",INDEX('malzeme montaj'!$C$1:$C$3329,SMALL(IF('malzeme montaj'!$B$1:$B$3329=DS$3,IF('malzeme montaj'!$C$1:$C$3329&lt;&gt;"",ROW('malzeme montaj'!$C$1:$C$3329))),ROWS(DS$4:DS80))))</f>
        <v/>
      </c>
      <c r="DT80" s="34" t="str">
        <f t="array" ref="DT80">IF(ROWS(DT$4:DT80)&gt;DT$1,"",INDEX('malzeme montaj'!$C$1:$C$3329,SMALL(IF('malzeme montaj'!$B$1:$B$3329=DT$3,IF('malzeme montaj'!$C$1:$C$3329&lt;&gt;"",ROW('malzeme montaj'!$C$1:$C$3329))),ROWS(DT$4:DT80))))</f>
        <v/>
      </c>
      <c r="DU80" s="34" t="str">
        <f t="array" ref="DU80">IF(ROWS(DU$4:DU80)&gt;DU$1,"",INDEX('malzeme montaj'!$C$1:$C$3329,SMALL(IF('malzeme montaj'!$B$1:$B$3329=DU$3,IF('malzeme montaj'!$C$1:$C$3329&lt;&gt;"",ROW('malzeme montaj'!$C$1:$C$3329))),ROWS(DU$4:DU80))))</f>
        <v/>
      </c>
      <c r="DV80" s="34" t="str">
        <f t="array" ref="DV80">IF(ROWS(DV$4:DV80)&gt;DV$1,"",INDEX('malzeme montaj'!$C$1:$C$3329,SMALL(IF('malzeme montaj'!$B$1:$B$3329=DV$3,IF('malzeme montaj'!$C$1:$C$3329&lt;&gt;"",ROW('malzeme montaj'!$C$1:$C$3329))),ROWS(DV$4:DV80))))</f>
        <v/>
      </c>
      <c r="DW80" s="34" t="str">
        <f t="array" ref="DW80">IF(ROWS(DW$4:DW80)&gt;DW$1,"",INDEX('malzeme montaj'!$C$1:$C$3329,SMALL(IF('malzeme montaj'!$B$1:$B$3329=DW$3,IF('malzeme montaj'!$C$1:$C$3329&lt;&gt;"",ROW('malzeme montaj'!$C$1:$C$3329))),ROWS(DW$4:DW80))))</f>
        <v/>
      </c>
      <c r="DX80" s="34" t="str">
        <f t="array" ref="DX80">IF(ROWS(DX$4:DX80)&gt;DX$1,"",INDEX('malzeme montaj'!$C$1:$C$3329,SMALL(IF('malzeme montaj'!$B$1:$B$3329=DX$3,IF('malzeme montaj'!$C$1:$C$3329&lt;&gt;"",ROW('malzeme montaj'!$C$1:$C$3329))),ROWS(DX$4:DX80))))</f>
        <v/>
      </c>
      <c r="DY80" s="34" t="str">
        <f t="array" ref="DY80">IF(ROWS(DY$4:DY80)&gt;DY$1,"",INDEX('malzeme montaj'!$C$1:$C$3329,SMALL(IF('malzeme montaj'!$B$1:$B$3329=DY$3,IF('malzeme montaj'!$C$1:$C$3329&lt;&gt;"",ROW('malzeme montaj'!$C$1:$C$3329))),ROWS(DY$4:DY80))))</f>
        <v/>
      </c>
      <c r="DZ80" s="34" t="str">
        <f t="array" ref="DZ80">IF(ROWS(DZ$4:DZ80)&gt;DZ$1,"",INDEX('malzeme montaj'!$C$1:$C$3329,SMALL(IF('malzeme montaj'!$B$1:$B$3329=DZ$3,IF('malzeme montaj'!$C$1:$C$3329&lt;&gt;"",ROW('malzeme montaj'!$C$1:$C$3329))),ROWS(DZ$4:DZ80))))</f>
        <v/>
      </c>
      <c r="EA80" s="34" t="str">
        <f t="array" ref="EA80">IF(ROWS(EA$4:EA80)&gt;EA$1,"",INDEX('malzeme montaj'!$C$1:$C$3329,SMALL(IF('malzeme montaj'!$B$1:$B$3329=EA$3,IF('malzeme montaj'!$C$1:$C$3329&lt;&gt;"",ROW('malzeme montaj'!$C$1:$C$3329))),ROWS(EA$4:EA80))))</f>
        <v/>
      </c>
      <c r="EB80" s="34" t="str">
        <f t="array" ref="EB80">IF(ROWS(EB$4:EB80)&gt;EB$1,"",INDEX('malzeme montaj'!$C$1:$C$3329,SMALL(IF('malzeme montaj'!$B$1:$B$3329=EB$3,IF('malzeme montaj'!$C$1:$C$3329&lt;&gt;"",ROW('malzeme montaj'!$C$1:$C$3329))),ROWS(EB$4:EB80))))</f>
        <v/>
      </c>
      <c r="EC80" s="34" t="str">
        <f t="array" ref="EC80">IF(ROWS(EC$4:EC80)&gt;EC$1,"",INDEX('malzeme montaj'!$C$1:$C$3329,SMALL(IF('malzeme montaj'!$B$1:$B$3329=EC$3,IF('malzeme montaj'!$C$1:$C$3329&lt;&gt;"",ROW('malzeme montaj'!$C$1:$C$3329))),ROWS(EC$4:EC80))))</f>
        <v/>
      </c>
      <c r="ED80" s="34" t="str">
        <f t="array" ref="ED80">IF(ROWS(ED$4:ED80)&gt;ED$1,"",INDEX('malzeme montaj'!$C$1:$C$3329,SMALL(IF('malzeme montaj'!$B$1:$B$3329=ED$3,IF('malzeme montaj'!$C$1:$C$3329&lt;&gt;"",ROW('malzeme montaj'!$C$1:$C$3329))),ROWS(ED$4:ED80))))</f>
        <v/>
      </c>
      <c r="EE80" s="34" t="str">
        <f t="array" ref="EE80">IF(ROWS(EE$4:EE80)&gt;EE$1,"",INDEX('malzeme montaj'!$C$1:$C$3329,SMALL(IF('malzeme montaj'!$B$1:$B$3329=EE$3,IF('malzeme montaj'!$C$1:$C$3329&lt;&gt;"",ROW('malzeme montaj'!$C$1:$C$3329))),ROWS(EE$4:EE80))))</f>
        <v/>
      </c>
      <c r="EF80" s="34" t="str">
        <f t="array" ref="EF80">IF(ROWS(EF$4:EF80)&gt;EF$1,"",INDEX('malzeme montaj'!$C$1:$C$3329,SMALL(IF('malzeme montaj'!$B$1:$B$3329=EF$3,IF('malzeme montaj'!$C$1:$C$3329&lt;&gt;"",ROW('malzeme montaj'!$C$1:$C$3329))),ROWS(EF$4:EF80))))</f>
        <v/>
      </c>
      <c r="EG80" s="34" t="str">
        <f t="array" ref="EG80">IF(ROWS(EG$4:EG80)&gt;EG$1,"",INDEX('malzeme montaj'!$C$1:$C$3329,SMALL(IF('malzeme montaj'!$B$1:$B$3329=EG$3,IF('malzeme montaj'!$C$1:$C$3329&lt;&gt;"",ROW('malzeme montaj'!$C$1:$C$3329))),ROWS(EG$4:EG80))))</f>
        <v/>
      </c>
      <c r="EH80" s="34" t="str">
        <f t="array" ref="EH80">IF(ROWS(EH$4:EH80)&gt;EH$1,"",INDEX('malzeme montaj'!$C$1:$C$3329,SMALL(IF('malzeme montaj'!$B$1:$B$3329=EH$3,IF('malzeme montaj'!$C$1:$C$3329&lt;&gt;"",ROW('malzeme montaj'!$C$1:$C$3329))),ROWS(EH$4:EH80))))</f>
        <v/>
      </c>
      <c r="EI80" s="34" t="str">
        <f t="array" ref="EI80">IF(ROWS(EI$4:EI80)&gt;EI$1,"",INDEX('malzeme montaj'!$C$1:$C$3329,SMALL(IF('malzeme montaj'!$B$1:$B$3329=EI$3,IF('malzeme montaj'!$C$1:$C$3329&lt;&gt;"",ROW('malzeme montaj'!$C$1:$C$3329))),ROWS(EI$4:EI80))))</f>
        <v/>
      </c>
      <c r="EJ80" s="34" t="str">
        <f t="array" ref="EJ80">IF(ROWS(EJ$4:EJ80)&gt;EJ$1,"",INDEX('malzeme montaj'!$C$1:$C$3329,SMALL(IF('malzeme montaj'!$B$1:$B$3329=EJ$3,IF('malzeme montaj'!$C$1:$C$3329&lt;&gt;"",ROW('malzeme montaj'!$C$1:$C$3329))),ROWS(EJ$4:EJ80))))</f>
        <v/>
      </c>
      <c r="EK80" s="34" t="str">
        <f t="array" ref="EK80">IF(ROWS(EK$4:EK80)&gt;EK$1,"",INDEX('malzeme montaj'!$C$1:$C$3329,SMALL(IF('malzeme montaj'!$B$1:$B$3329=EK$3,IF('malzeme montaj'!$C$1:$C$3329&lt;&gt;"",ROW('malzeme montaj'!$C$1:$C$3329))),ROWS(EK$4:EK80))))</f>
        <v/>
      </c>
      <c r="EL80" s="34" t="str">
        <f t="array" ref="EL80">IF(ROWS(EL$4:EL80)&gt;EL$1,"",INDEX('malzeme montaj'!$C$1:$C$3329,SMALL(IF('malzeme montaj'!$B$1:$B$3329=EL$3,IF('malzeme montaj'!$C$1:$C$3329&lt;&gt;"",ROW('malzeme montaj'!$C$1:$C$3329))),ROWS(EL$4:EL80))))</f>
        <v/>
      </c>
      <c r="EM80" s="34" t="str">
        <f t="array" ref="EM80">IF(ROWS(EM$4:EM80)&gt;EM$1,"",INDEX('malzeme montaj'!$C$1:$C$3329,SMALL(IF('malzeme montaj'!$B$1:$B$3329=EM$3,IF('malzeme montaj'!$C$1:$C$3329&lt;&gt;"",ROW('malzeme montaj'!$C$1:$C$3329))),ROWS(EM$4:EM80))))</f>
        <v/>
      </c>
      <c r="EN80" s="34" t="str">
        <f t="array" ref="EN80">IF(ROWS(EN$4:EN80)&gt;EN$1,"",INDEX('malzeme montaj'!$C$1:$C$3329,SMALL(IF('malzeme montaj'!$B$1:$B$3329=EN$3,IF('malzeme montaj'!$C$1:$C$3329&lt;&gt;"",ROW('malzeme montaj'!$C$1:$C$3329))),ROWS(EN$4:EN80))))</f>
        <v/>
      </c>
      <c r="EO80" s="34" t="str">
        <f t="array" ref="EO80">IF(ROWS(EO$4:EO80)&gt;EO$1,"",INDEX('malzeme montaj'!$C$1:$C$3329,SMALL(IF('malzeme montaj'!$B$1:$B$3329=EO$3,IF('malzeme montaj'!$C$1:$C$3329&lt;&gt;"",ROW('malzeme montaj'!$C$1:$C$3329))),ROWS(EO$4:EO80))))</f>
        <v/>
      </c>
      <c r="EP80" s="34" t="str">
        <f t="array" ref="EP80">IF(ROWS(EP$4:EP80)&gt;EP$1,"",INDEX('malzeme montaj'!$C$1:$C$3329,SMALL(IF('malzeme montaj'!$B$1:$B$3329=EP$3,IF('malzeme montaj'!$C$1:$C$3329&lt;&gt;"",ROW('malzeme montaj'!$C$1:$C$3329))),ROWS(EP$4:EP80))))</f>
        <v/>
      </c>
      <c r="EQ80" s="34" t="str">
        <f t="array" ref="EQ80">IF(ROWS(EQ$4:EQ80)&gt;EQ$1,"",INDEX('malzeme montaj'!$C$1:$C$3329,SMALL(IF('malzeme montaj'!$B$1:$B$3329=EQ$3,IF('malzeme montaj'!$C$1:$C$3329&lt;&gt;"",ROW('malzeme montaj'!$C$1:$C$3329))),ROWS(EQ$4:EQ80))))</f>
        <v/>
      </c>
      <c r="ER80" s="34" t="str">
        <f t="array" ref="ER80">IF(ROWS(ER$4:ER80)&gt;ER$1,"",INDEX('malzeme montaj'!$C$1:$C$3329,SMALL(IF('malzeme montaj'!$B$1:$B$3329=ER$3,IF('malzeme montaj'!$C$1:$C$3329&lt;&gt;"",ROW('malzeme montaj'!$C$1:$C$3329))),ROWS(ER$4:ER80))))</f>
        <v/>
      </c>
      <c r="ES80" s="34" t="str">
        <f t="array" ref="ES80">IF(ROWS(ES$4:ES80)&gt;ES$1,"",INDEX('malzeme montaj'!$C$1:$C$3329,SMALL(IF('malzeme montaj'!$B$1:$B$3329=ES$3,IF('malzeme montaj'!$C$1:$C$3329&lt;&gt;"",ROW('malzeme montaj'!$C$1:$C$3329))),ROWS(ES$4:ES80))))</f>
        <v/>
      </c>
      <c r="ET80" s="34" t="str">
        <f t="array" ref="ET80">IF(ROWS(ET$4:ET80)&gt;ET$1,"",INDEX('malzeme montaj'!$C$1:$C$3329,SMALL(IF('malzeme montaj'!$B$1:$B$3329=ET$3,IF('malzeme montaj'!$C$1:$C$3329&lt;&gt;"",ROW('malzeme montaj'!$C$1:$C$3329))),ROWS(ET$4:ET80))))</f>
        <v/>
      </c>
      <c r="EU80" s="34" t="str">
        <f t="array" ref="EU80">IF(ROWS(EU$4:EU80)&gt;EU$1,"",INDEX('malzeme montaj'!$C$1:$C$3329,SMALL(IF('malzeme montaj'!$B$1:$B$3329=EU$3,IF('malzeme montaj'!$C$1:$C$3329&lt;&gt;"",ROW('malzeme montaj'!$C$1:$C$3329))),ROWS(EU$4:EU80))))</f>
        <v/>
      </c>
      <c r="EV80" s="34" t="str">
        <f t="array" ref="EV80">IF(ROWS(EV$4:EV80)&gt;EV$1,"",INDEX('malzeme montaj'!$C$1:$C$3329,SMALL(IF('malzeme montaj'!$B$1:$B$3329=EV$3,IF('malzeme montaj'!$C$1:$C$3329&lt;&gt;"",ROW('malzeme montaj'!$C$1:$C$3329))),ROWS(EV$4:EV80))))</f>
        <v/>
      </c>
      <c r="EW80" s="34" t="str">
        <f t="array" ref="EW80">IF(ROWS(EW$4:EW80)&gt;EW$1,"",INDEX('malzeme montaj'!$C$1:$C$3329,SMALL(IF('malzeme montaj'!$B$1:$B$3329=EW$3,IF('malzeme montaj'!$C$1:$C$3329&lt;&gt;"",ROW('malzeme montaj'!$C$1:$C$3329))),ROWS(EW$4:EW80))))</f>
        <v/>
      </c>
    </row>
    <row r="81" spans="1:153">
      <c r="A81" s="38" t="str">
        <f t="array" ref="A81">IF(ROWS(A$4:A81)&gt;A$1,"",INDEX('malzeme montaj'!$C$1:$C$3329,SMALL(IF('malzeme montaj'!$B$1:$B$3329=A$3,IF('malzeme montaj'!$C$1:$C$3329&lt;&gt;"",ROW('malzeme montaj'!$C$1:$C$3329))),ROWS(A$4:A81))))</f>
        <v/>
      </c>
      <c r="B81" s="38" t="str">
        <f t="array" ref="B81">IF(ROWS(B$4:B81)&gt;B$1,"",INDEX('malzeme montaj'!$C$1:$C$3329,SMALL(IF('malzeme montaj'!$B$1:$B$3329=B$3,IF('malzeme montaj'!$C$1:$C$3329&lt;&gt;"",ROW('malzeme montaj'!$C$1:$C$3329))),ROWS(B$4:B81))))</f>
        <v/>
      </c>
      <c r="C81" s="38" t="str">
        <f t="array" ref="C81">IF(ROWS(C$4:C81)&gt;C$1,"",INDEX('malzeme montaj'!$C$1:$C$3329,SMALL(IF('malzeme montaj'!$B$1:$B$3329=C$3,IF('malzeme montaj'!$C$1:$C$3329&lt;&gt;"",ROW('malzeme montaj'!$C$1:$C$3329))),ROWS(C$4:C81))))</f>
        <v/>
      </c>
      <c r="D81" s="38" t="str">
        <f t="array" ref="D81">IF(ROWS(D$4:D81)&gt;D$1,"",INDEX('malzeme montaj'!$C$1:$C$3329,SMALL(IF('malzeme montaj'!$B$1:$B$3329=D$3,IF('malzeme montaj'!$C$1:$C$3329&lt;&gt;"",ROW('malzeme montaj'!$C$1:$C$3329))),ROWS(D$4:D81))))</f>
        <v/>
      </c>
      <c r="E81" s="38" t="str">
        <f t="array" ref="E81">IF(ROWS(E$4:E81)&gt;E$1,"",INDEX('malzeme montaj'!$C$1:$C$3329,SMALL(IF('malzeme montaj'!$B$1:$B$3329=E$3,IF('malzeme montaj'!$C$1:$C$3329&lt;&gt;"",ROW('malzeme montaj'!$C$1:$C$3329))),ROWS(E$4:E81))))</f>
        <v/>
      </c>
      <c r="F81" s="38" t="str">
        <f t="array" ref="F81">IF(ROWS(F$4:F81)&gt;F$1,"",INDEX('malzeme montaj'!$C$1:$C$3329,SMALL(IF('malzeme montaj'!$B$1:$B$3329=F$3,IF('malzeme montaj'!$C$1:$C$3329&lt;&gt;"",ROW('malzeme montaj'!$C$1:$C$3329))),ROWS(F$4:F81))))</f>
        <v/>
      </c>
      <c r="G81" s="38" t="str">
        <f t="array" ref="G81">IF(ROWS(G$4:G81)&gt;G$1,"",INDEX('malzeme montaj'!$C$1:$C$3329,SMALL(IF('malzeme montaj'!$B$1:$B$3329=G$3,IF('malzeme montaj'!$C$1:$C$3329&lt;&gt;"",ROW('malzeme montaj'!$C$1:$C$3329))),ROWS(G$4:G81))))</f>
        <v/>
      </c>
      <c r="H81" s="38" t="str">
        <f t="array" ref="H81">IF(ROWS(H$4:H81)&gt;H$1,"",INDEX('malzeme montaj'!$C$1:$C$3329,SMALL(IF('malzeme montaj'!$B$1:$B$3329=H$3,IF('malzeme montaj'!$C$1:$C$3329&lt;&gt;"",ROW('malzeme montaj'!$C$1:$C$3329))),ROWS(H$4:H81))))</f>
        <v/>
      </c>
      <c r="I81" s="38" t="str">
        <f t="array" ref="I81">IF(ROWS(I$4:I81)&gt;I$1,"",INDEX('malzeme montaj'!$C$1:$C$3329,SMALL(IF('malzeme montaj'!$B$1:$B$3329=I$3,IF('malzeme montaj'!$C$1:$C$3329&lt;&gt;"",ROW('malzeme montaj'!$C$1:$C$3329))),ROWS(I$4:I81))))</f>
        <v/>
      </c>
      <c r="J81" s="38" t="str">
        <f t="array" ref="J81">IF(ROWS(J$4:J81)&gt;J$1,"",INDEX('malzeme montaj'!$C$1:$C$3329,SMALL(IF('malzeme montaj'!$B$1:$B$3329=J$3,IF('malzeme montaj'!$C$1:$C$3329&lt;&gt;"",ROW('malzeme montaj'!$C$1:$C$3329))),ROWS(J$4:J81))))</f>
        <v/>
      </c>
      <c r="K81" s="38" t="str">
        <f t="array" ref="K81">IF(ROWS(K$4:K81)&gt;K$1,"",INDEX('malzeme montaj'!$C$1:$C$3329,SMALL(IF('malzeme montaj'!$B$1:$B$3329=K$3,IF('malzeme montaj'!$C$1:$C$3329&lt;&gt;"",ROW('malzeme montaj'!$C$1:$C$3329))),ROWS(K$4:K81))))</f>
        <v/>
      </c>
      <c r="L81" s="38" t="str">
        <f t="array" ref="L81">IF(ROWS(L$4:L81)&gt;L$1,"",INDEX('malzeme montaj'!$C$1:$C$3329,SMALL(IF('malzeme montaj'!$B$1:$B$3329=L$3,IF('malzeme montaj'!$C$1:$C$3329&lt;&gt;"",ROW('malzeme montaj'!$C$1:$C$3329))),ROWS(L$4:L81))))</f>
        <v/>
      </c>
      <c r="M81" s="38" t="str">
        <f t="array" ref="M81">IF(ROWS(M$4:M81)&gt;M$1,"",INDEX('malzeme montaj'!$C$1:$C$3329,SMALL(IF('malzeme montaj'!$B$1:$B$3329=M$3,IF('malzeme montaj'!$C$1:$C$3329&lt;&gt;"",ROW('malzeme montaj'!$C$1:$C$3329))),ROWS(M$4:M81))))</f>
        <v/>
      </c>
      <c r="N81" s="38" t="str">
        <f t="array" ref="N81">IF(ROWS(N$4:N81)&gt;N$1,"",INDEX('malzeme montaj'!$C$1:$C$3329,SMALL(IF('malzeme montaj'!$B$1:$B$3329=N$3,IF('malzeme montaj'!$C$1:$C$3329&lt;&gt;"",ROW('malzeme montaj'!$C$1:$C$3329))),ROWS(N$4:N81))))</f>
        <v/>
      </c>
      <c r="O81" s="38" t="str">
        <f t="array" ref="O81">IF(ROWS(O$4:O81)&gt;O$1,"",INDEX('malzeme montaj'!$C$1:$C$3329,SMALL(IF('malzeme montaj'!$B$1:$B$3329=O$3,IF('malzeme montaj'!$C$1:$C$3329&lt;&gt;"",ROW('malzeme montaj'!$C$1:$C$3329))),ROWS(O$4:O81))))</f>
        <v/>
      </c>
      <c r="P81" s="38" t="str">
        <f t="array" ref="P81">IF(ROWS(P$4:P81)&gt;P$1,"",INDEX('malzeme montaj'!$C$1:$C$3329,SMALL(IF('malzeme montaj'!$B$1:$B$3329=P$3,IF('malzeme montaj'!$C$1:$C$3329&lt;&gt;"",ROW('malzeme montaj'!$C$1:$C$3329))),ROWS(P$4:P81))))</f>
        <v/>
      </c>
      <c r="Q81" s="38" t="str">
        <f t="array" ref="Q81">IF(ROWS(Q$4:Q81)&gt;Q$1,"",INDEX('malzeme montaj'!$C$1:$C$3329,SMALL(IF('malzeme montaj'!$B$1:$B$3329=Q$3,IF('malzeme montaj'!$C$1:$C$3329&lt;&gt;"",ROW('malzeme montaj'!$C$1:$C$3329))),ROWS(Q$4:Q81))))</f>
        <v/>
      </c>
      <c r="R81" s="38" t="str">
        <f t="array" ref="R81">IF(ROWS(R$4:R81)&gt;R$1,"",INDEX('malzeme montaj'!$C$1:$C$3329,SMALL(IF('malzeme montaj'!$B$1:$B$3329=R$3,IF('malzeme montaj'!$C$1:$C$3329&lt;&gt;"",ROW('malzeme montaj'!$C$1:$C$3329))),ROWS(R$4:R81))))</f>
        <v/>
      </c>
      <c r="S81" s="38" t="str">
        <f t="array" ref="S81">IF(ROWS(S$4:S81)&gt;S$1,"",INDEX('malzeme montaj'!$C$1:$C$3329,SMALL(IF('malzeme montaj'!$B$1:$B$3329=S$3,IF('malzeme montaj'!$C$1:$C$3329&lt;&gt;"",ROW('malzeme montaj'!$C$1:$C$3329))),ROWS(S$4:S81))))</f>
        <v/>
      </c>
      <c r="T81" s="38" t="str">
        <f t="array" ref="T81">IF(ROWS(T$4:T81)&gt;T$1,"",INDEX('malzeme montaj'!$C$1:$C$3329,SMALL(IF('malzeme montaj'!$B$1:$B$3329=T$3,IF('malzeme montaj'!$C$1:$C$3329&lt;&gt;"",ROW('malzeme montaj'!$C$1:$C$3329))),ROWS(T$4:T81))))</f>
        <v/>
      </c>
      <c r="U81" s="38" t="str">
        <f t="array" ref="U81">IF(ROWS(U$4:U81)&gt;U$1,"",INDEX('malzeme montaj'!$C$1:$C$3329,SMALL(IF('malzeme montaj'!$B$1:$B$3329=U$3,IF('malzeme montaj'!$C$1:$C$3329&lt;&gt;"",ROW('malzeme montaj'!$C$1:$C$3329))),ROWS(U$4:U81))))</f>
        <v/>
      </c>
      <c r="V81" s="38" t="str">
        <f t="array" ref="V81">IF(ROWS(V$4:V81)&gt;V$1,"",INDEX('malzeme montaj'!$C$1:$C$3329,SMALL(IF('malzeme montaj'!$B$1:$B$3329=V$3,IF('malzeme montaj'!$C$1:$C$3329&lt;&gt;"",ROW('malzeme montaj'!$C$1:$C$3329))),ROWS(V$4:V81))))</f>
        <v/>
      </c>
      <c r="W81" s="38" t="str">
        <f t="array" ref="W81">IF(ROWS(W$4:W81)&gt;W$1,"",INDEX('malzeme montaj'!$C$1:$C$3329,SMALL(IF('malzeme montaj'!$B$1:$B$3329=W$3,IF('malzeme montaj'!$C$1:$C$3329&lt;&gt;"",ROW('malzeme montaj'!$C$1:$C$3329))),ROWS(W$4:W81))))</f>
        <v/>
      </c>
      <c r="X81" s="38" t="str">
        <f t="array" ref="X81">IF(ROWS(X$4:X81)&gt;X$1,"",INDEX('malzeme montaj'!$C$1:$C$3329,SMALL(IF('malzeme montaj'!$B$1:$B$3329=X$3,IF('malzeme montaj'!$C$1:$C$3329&lt;&gt;"",ROW('malzeme montaj'!$C$1:$C$3329))),ROWS(X$4:X81))))</f>
        <v/>
      </c>
      <c r="Y81" s="38" t="str">
        <f t="array" ref="Y81">IF(ROWS(Y$4:Y81)&gt;Y$1,"",INDEX('malzeme montaj'!$C$1:$C$3329,SMALL(IF('malzeme montaj'!$B$1:$B$3329=Y$3,IF('malzeme montaj'!$C$1:$C$3329&lt;&gt;"",ROW('malzeme montaj'!$C$1:$C$3329))),ROWS(Y$4:Y81))))</f>
        <v/>
      </c>
      <c r="Z81" s="38" t="str">
        <f t="array" ref="Z81">IF(ROWS(Z$4:Z81)&gt;Z$1,"",INDEX('malzeme montaj'!$C$1:$C$3329,SMALL(IF('malzeme montaj'!$B$1:$B$3329=Z$3,IF('malzeme montaj'!$C$1:$C$3329&lt;&gt;"",ROW('malzeme montaj'!$C$1:$C$3329))),ROWS(Z$4:Z81))))</f>
        <v/>
      </c>
      <c r="AA81" s="38" t="str">
        <f t="array" ref="AA81">IF(ROWS(AA$4:AA81)&gt;AA$1,"",INDEX('malzeme montaj'!$C$1:$C$3329,SMALL(IF('malzeme montaj'!$B$1:$B$3329=AA$3,IF('malzeme montaj'!$C$1:$C$3329&lt;&gt;"",ROW('malzeme montaj'!$C$1:$C$3329))),ROWS(AA$4:AA81))))</f>
        <v/>
      </c>
      <c r="AB81" s="38" t="str">
        <f t="array" ref="AB81">IF(ROWS(AB$4:AB81)&gt;AB$1,"",INDEX('malzeme montaj'!$C$1:$C$3329,SMALL(IF('malzeme montaj'!$B$1:$B$3329=AB$3,IF('malzeme montaj'!$C$1:$C$3329&lt;&gt;"",ROW('malzeme montaj'!$C$1:$C$3329))),ROWS(AB$4:AB81))))</f>
        <v/>
      </c>
      <c r="AC81" s="38" t="str">
        <f t="array" ref="AC81">IF(ROWS(AC$4:AC81)&gt;AC$1,"",INDEX('malzeme montaj'!$C$1:$C$3329,SMALL(IF('malzeme montaj'!$B$1:$B$3329=AC$3,IF('malzeme montaj'!$C$1:$C$3329&lt;&gt;"",ROW('malzeme montaj'!$C$1:$C$3329))),ROWS(AC$4:AC81))))</f>
        <v/>
      </c>
      <c r="AD81" s="38" t="str">
        <f t="array" ref="AD81">IF(ROWS(AD$4:AD81)&gt;AD$1,"",INDEX('malzeme montaj'!$C$1:$C$3329,SMALL(IF('malzeme montaj'!$B$1:$B$3329=AD$3,IF('malzeme montaj'!$C$1:$C$3329&lt;&gt;"",ROW('malzeme montaj'!$C$1:$C$3329))),ROWS(AD$4:AD81))))</f>
        <v/>
      </c>
      <c r="AE81" s="38" t="str">
        <f t="array" ref="AE81">IF(ROWS(AE$4:AE81)&gt;AE$1,"",INDEX('malzeme montaj'!$C$1:$C$3329,SMALL(IF('malzeme montaj'!$B$1:$B$3329=AE$3,IF('malzeme montaj'!$C$1:$C$3329&lt;&gt;"",ROW('malzeme montaj'!$C$1:$C$3329))),ROWS(AE$4:AE81))))</f>
        <v/>
      </c>
      <c r="AF81" s="38" t="str">
        <f t="array" ref="AF81">IF(ROWS(AF$4:AF81)&gt;AF$1,"",INDEX('malzeme montaj'!$C$1:$C$3329,SMALL(IF('malzeme montaj'!$B$1:$B$3329=AF$3,IF('malzeme montaj'!$C$1:$C$3329&lt;&gt;"",ROW('malzeme montaj'!$C$1:$C$3329))),ROWS(AF$4:AF81))))</f>
        <v/>
      </c>
      <c r="AG81" s="38" t="str">
        <f t="array" ref="AG81">IF(ROWS(AG$4:AG81)&gt;AG$1,"",INDEX('malzeme montaj'!$C$1:$C$3329,SMALL(IF('malzeme montaj'!$B$1:$B$3329=AG$3,IF('malzeme montaj'!$C$1:$C$3329&lt;&gt;"",ROW('malzeme montaj'!$C$1:$C$3329))),ROWS(AG$4:AG81))))</f>
        <v/>
      </c>
      <c r="AH81" s="38" t="str">
        <f t="array" ref="AH81">IF(ROWS(AH$4:AH81)&gt;AH$1,"",INDEX('malzeme montaj'!$C$1:$C$3329,SMALL(IF('malzeme montaj'!$B$1:$B$3329=AH$3,IF('malzeme montaj'!$C$1:$C$3329&lt;&gt;"",ROW('malzeme montaj'!$C$1:$C$3329))),ROWS(AH$4:AH81))))</f>
        <v/>
      </c>
      <c r="AI81" s="38" t="str">
        <f t="array" ref="AI81">IF(ROWS(AI$4:AI81)&gt;AI$1,"",INDEX('malzeme montaj'!$C$1:$C$3329,SMALL(IF('malzeme montaj'!$B$1:$B$3329=AI$3,IF('malzeme montaj'!$C$1:$C$3329&lt;&gt;"",ROW('malzeme montaj'!$C$1:$C$3329))),ROWS(AI$4:AI81))))</f>
        <v/>
      </c>
      <c r="AJ81" s="38" t="str">
        <f t="array" ref="AJ81">IF(ROWS(AJ$4:AJ81)&gt;AJ$1,"",INDEX('malzeme montaj'!$C$1:$C$3329,SMALL(IF('malzeme montaj'!$B$1:$B$3329=AJ$3,IF('malzeme montaj'!$C$1:$C$3329&lt;&gt;"",ROW('malzeme montaj'!$C$1:$C$3329))),ROWS(AJ$4:AJ81))))</f>
        <v/>
      </c>
      <c r="AK81" s="38" t="str">
        <f t="array" ref="AK81">IF(ROWS(AK$4:AK81)&gt;AK$1,"",INDEX('malzeme montaj'!$C$1:$C$3329,SMALL(IF('malzeme montaj'!$B$1:$B$3329=AK$3,IF('malzeme montaj'!$C$1:$C$3329&lt;&gt;"",ROW('malzeme montaj'!$C$1:$C$3329))),ROWS(AK$4:AK81))))</f>
        <v/>
      </c>
      <c r="AL81" s="38" t="str">
        <f t="array" ref="AL81">IF(ROWS(AL$4:AL81)&gt;AL$1,"",INDEX('malzeme montaj'!$C$1:$C$3329,SMALL(IF('malzeme montaj'!$B$1:$B$3329=AL$3,IF('malzeme montaj'!$C$1:$C$3329&lt;&gt;"",ROW('malzeme montaj'!$C$1:$C$3329))),ROWS(AL$4:AL81))))</f>
        <v/>
      </c>
      <c r="AM81" s="38" t="str">
        <f t="array" ref="AM81">IF(ROWS(AM$4:AM81)&gt;AM$1,"",INDEX('malzeme montaj'!$C$1:$C$3329,SMALL(IF('malzeme montaj'!$B$1:$B$3329=AM$3,IF('malzeme montaj'!$C$1:$C$3329&lt;&gt;"",ROW('malzeme montaj'!$C$1:$C$3329))),ROWS(AM$4:AM81))))</f>
        <v/>
      </c>
      <c r="AN81" s="38" t="str">
        <f t="array" ref="AN81">IF(ROWS(AN$4:AN81)&gt;AN$1,"",INDEX('malzeme montaj'!$C$1:$C$3329,SMALL(IF('malzeme montaj'!$B$1:$B$3329=AN$3,IF('malzeme montaj'!$C$1:$C$3329&lt;&gt;"",ROW('malzeme montaj'!$C$1:$C$3329))),ROWS(AN$4:AN81))))</f>
        <v/>
      </c>
      <c r="AO81" s="38" t="str">
        <f t="array" ref="AO81">IF(ROWS(AO$4:AO81)&gt;AO$1,"",INDEX('malzeme montaj'!$C$1:$C$3329,SMALL(IF('malzeme montaj'!$B$1:$B$3329=AO$3,IF('malzeme montaj'!$C$1:$C$3329&lt;&gt;"",ROW('malzeme montaj'!$C$1:$C$3329))),ROWS(AO$4:AO81))))</f>
        <v/>
      </c>
      <c r="AP81" s="38" t="str">
        <f t="array" ref="AP81">IF(ROWS(AP$4:AP81)&gt;AP$1,"",INDEX('malzeme montaj'!$C$1:$C$3329,SMALL(IF('malzeme montaj'!$B$1:$B$3329=AP$3,IF('malzeme montaj'!$C$1:$C$3329&lt;&gt;"",ROW('malzeme montaj'!$C$1:$C$3329))),ROWS(AP$4:AP81))))</f>
        <v/>
      </c>
      <c r="AQ81" s="38" t="str">
        <f t="array" ref="AQ81">IF(ROWS(AQ$4:AQ81)&gt;AQ$1,"",INDEX('malzeme montaj'!$C$1:$C$3329,SMALL(IF('malzeme montaj'!$B$1:$B$3329=AQ$3,IF('malzeme montaj'!$C$1:$C$3329&lt;&gt;"",ROW('malzeme montaj'!$C$1:$C$3329))),ROWS(AQ$4:AQ81))))</f>
        <v/>
      </c>
      <c r="AR81" s="38" t="str">
        <f t="array" ref="AR81">IF(ROWS(AR$4:AR81)&gt;AR$1,"",INDEX('malzeme montaj'!$C$1:$C$3329,SMALL(IF('malzeme montaj'!$B$1:$B$3329=AR$3,IF('malzeme montaj'!$C$1:$C$3329&lt;&gt;"",ROW('malzeme montaj'!$C$1:$C$3329))),ROWS(AR$4:AR81))))</f>
        <v/>
      </c>
      <c r="AS81" s="38" t="str">
        <f t="array" ref="AS81">IF(ROWS(AS$4:AS81)&gt;AS$1,"",INDEX('malzeme montaj'!$C$1:$C$3329,SMALL(IF('malzeme montaj'!$B$1:$B$3329=AS$3,IF('malzeme montaj'!$C$1:$C$3329&lt;&gt;"",ROW('malzeme montaj'!$C$1:$C$3329))),ROWS(AS$4:AS81))))</f>
        <v/>
      </c>
      <c r="AT81" s="38" t="str">
        <f t="array" ref="AT81">IF(ROWS(AT$4:AT81)&gt;AT$1,"",INDEX('malzeme montaj'!$C$1:$C$3329,SMALL(IF('malzeme montaj'!$B$1:$B$3329=AT$3,IF('malzeme montaj'!$C$1:$C$3329&lt;&gt;"",ROW('malzeme montaj'!$C$1:$C$3329))),ROWS(AT$4:AT81))))</f>
        <v/>
      </c>
      <c r="AU81" s="38" t="str">
        <f t="array" ref="AU81">IF(ROWS(AU$4:AU81)&gt;AU$1,"",INDEX('malzeme montaj'!$C$1:$C$3329,SMALL(IF('malzeme montaj'!$B$1:$B$3329=AU$3,IF('malzeme montaj'!$C$1:$C$3329&lt;&gt;"",ROW('malzeme montaj'!$C$1:$C$3329))),ROWS(AU$4:AU81))))</f>
        <v/>
      </c>
      <c r="AV81" s="38" t="str">
        <f t="array" ref="AV81">IF(ROWS(AV$4:AV81)&gt;AV$1,"",INDEX('malzeme montaj'!$C$1:$C$3329,SMALL(IF('malzeme montaj'!$B$1:$B$3329=AV$3,IF('malzeme montaj'!$C$1:$C$3329&lt;&gt;"",ROW('malzeme montaj'!$C$1:$C$3329))),ROWS(AV$4:AV81))))</f>
        <v/>
      </c>
      <c r="AW81" s="38" t="str">
        <f t="array" ref="AW81">IF(ROWS(AW$4:AW81)&gt;AW$1,"",INDEX('malzeme montaj'!$C$1:$C$3329,SMALL(IF('malzeme montaj'!$B$1:$B$3329=AW$3,IF('malzeme montaj'!$C$1:$C$3329&lt;&gt;"",ROW('malzeme montaj'!$C$1:$C$3329))),ROWS(AW$4:AW81))))</f>
        <v/>
      </c>
      <c r="AX81" s="38" t="str">
        <f t="array" ref="AX81">IF(ROWS(AX$4:AX81)&gt;AX$1,"",INDEX('malzeme montaj'!$C$1:$C$3329,SMALL(IF('malzeme montaj'!$B$1:$B$3329=AX$3,IF('malzeme montaj'!$C$1:$C$3329&lt;&gt;"",ROW('malzeme montaj'!$C$1:$C$3329))),ROWS(AX$4:AX81))))</f>
        <v/>
      </c>
      <c r="AY81" s="38" t="str">
        <f t="array" ref="AY81">IF(ROWS(AY$4:AY81)&gt;AY$1,"",INDEX('malzeme montaj'!$C$1:$C$3329,SMALL(IF('malzeme montaj'!$B$1:$B$3329=AY$3,IF('malzeme montaj'!$C$1:$C$3329&lt;&gt;"",ROW('malzeme montaj'!$C$1:$C$3329))),ROWS(AY$4:AY81))))</f>
        <v/>
      </c>
      <c r="AZ81" s="38" t="str">
        <f t="array" ref="AZ81">IF(ROWS(AZ$4:AZ81)&gt;AZ$1,"",INDEX('malzeme montaj'!$C$1:$C$3329,SMALL(IF('malzeme montaj'!$B$1:$B$3329=AZ$3,IF('malzeme montaj'!$C$1:$C$3329&lt;&gt;"",ROW('malzeme montaj'!$C$1:$C$3329))),ROWS(AZ$4:AZ81))))</f>
        <v/>
      </c>
      <c r="BA81" s="38" t="str">
        <f t="array" ref="BA81">IF(ROWS(BA$4:BA81)&gt;BA$1,"",INDEX('malzeme montaj'!$C$1:$C$3329,SMALL(IF('malzeme montaj'!$B$1:$B$3329=BA$3,IF('malzeme montaj'!$C$1:$C$3329&lt;&gt;"",ROW('malzeme montaj'!$C$1:$C$3329))),ROWS(BA$4:BA81))))</f>
        <v/>
      </c>
      <c r="BB81" s="38" t="str">
        <f t="array" ref="BB81">IF(ROWS(BB$4:BB81)&gt;BB$1,"",INDEX('malzeme montaj'!$C$1:$C$3329,SMALL(IF('malzeme montaj'!$B$1:$B$3329=BB$3,IF('malzeme montaj'!$C$1:$C$3329&lt;&gt;"",ROW('malzeme montaj'!$C$1:$C$3329))),ROWS(BB$4:BB81))))</f>
        <v/>
      </c>
      <c r="BC81" s="38" t="str">
        <f t="array" ref="BC81">IF(ROWS(BC$4:BC81)&gt;BC$1,"",INDEX('malzeme montaj'!$C$1:$C$3329,SMALL(IF('malzeme montaj'!$B$1:$B$3329=BC$3,IF('malzeme montaj'!$C$1:$C$3329&lt;&gt;"",ROW('malzeme montaj'!$C$1:$C$3329))),ROWS(BC$4:BC81))))</f>
        <v/>
      </c>
      <c r="BD81" s="38" t="str">
        <f t="array" ref="BD81">IF(ROWS(BD$4:BD81)&gt;BD$1,"",INDEX('malzeme montaj'!$C$1:$C$3329,SMALL(IF('malzeme montaj'!$B$1:$B$3329=BD$3,IF('malzeme montaj'!$C$1:$C$3329&lt;&gt;"",ROW('malzeme montaj'!$C$1:$C$3329))),ROWS(BD$4:BD81))))</f>
        <v/>
      </c>
      <c r="BE81" s="38"/>
      <c r="BF81" s="38" t="str">
        <f t="array" ref="BF81">IF(ROWS(BF$4:BF81)&gt;BF$1,"",INDEX('malzeme montaj'!$C$1:$C$3329,SMALL(IF('malzeme montaj'!$B$1:$B$3329=BF$3,IF('malzeme montaj'!$C$1:$C$3329&lt;&gt;"",ROW('malzeme montaj'!$C$1:$C$3329))),ROWS(BF$4:BF81))))</f>
        <v/>
      </c>
      <c r="BG81" s="38" t="str">
        <f t="array" ref="BG81">IF(ROWS(BG$4:BG81)&gt;BG$1,"",INDEX('malzeme montaj'!$C$1:$C$3329,SMALL(IF('malzeme montaj'!$B$1:$B$3329=BG$3,IF('malzeme montaj'!$C$1:$C$3329&lt;&gt;"",ROW('malzeme montaj'!$C$1:$C$3329))),ROWS(BG$4:BG81))))</f>
        <v/>
      </c>
      <c r="BH81" s="38" t="str">
        <f t="array" ref="BH81">IF(ROWS(BH$4:BH81)&gt;BH$1,"",INDEX('malzeme montaj'!$C$1:$C$3329,SMALL(IF('malzeme montaj'!$B$1:$B$3329=BH$3,IF('malzeme montaj'!$C$1:$C$3329&lt;&gt;"",ROW('malzeme montaj'!$C$1:$C$3329))),ROWS(BH$4:BH81))))</f>
        <v/>
      </c>
      <c r="BI81" s="38" t="str">
        <f t="array" ref="BI81">IF(ROWS(BI$4:BI81)&gt;BI$1,"",INDEX('malzeme montaj'!$C$1:$C$3329,SMALL(IF('malzeme montaj'!$B$1:$B$3329=BI$3,IF('malzeme montaj'!$C$1:$C$3329&lt;&gt;"",ROW('malzeme montaj'!$C$1:$C$3329))),ROWS(BI$4:BI81))))</f>
        <v/>
      </c>
      <c r="BJ81" s="38" t="str">
        <f t="array" ref="BJ81">IF(ROWS(BJ$4:BJ81)&gt;BJ$1,"",INDEX('malzeme montaj'!$C$1:$C$3329,SMALL(IF('malzeme montaj'!$B$1:$B$3329=BJ$3,IF('malzeme montaj'!$C$1:$C$3329&lt;&gt;"",ROW('malzeme montaj'!$C$1:$C$3329))),ROWS(BJ$4:BJ81))))</f>
        <v/>
      </c>
      <c r="BK81" s="38" t="str">
        <f t="array" ref="BK81">IF(ROWS(BK$4:BK81)&gt;BK$1,"",INDEX('malzeme montaj'!$C$1:$C$3329,SMALL(IF('malzeme montaj'!$B$1:$B$3329=BK$3,IF('malzeme montaj'!$C$1:$C$3329&lt;&gt;"",ROW('malzeme montaj'!$C$1:$C$3329))),ROWS(BK$4:BK81))))</f>
        <v/>
      </c>
      <c r="BL81" s="38" t="str">
        <f t="array" ref="BL81">IF(ROWS(BL$4:BL81)&gt;BL$1,"",INDEX('malzeme montaj'!$C$1:$C$3329,SMALL(IF('malzeme montaj'!$B$1:$B$3329=BL$3,IF('malzeme montaj'!$C$1:$C$3329&lt;&gt;"",ROW('malzeme montaj'!$C$1:$C$3329))),ROWS(BL$4:BL81))))</f>
        <v/>
      </c>
      <c r="BM81" s="38" t="str">
        <f t="array" ref="BM81">IF(ROWS(BM$4:BM81)&gt;BM$1,"",INDEX('malzeme montaj'!$C$1:$C$3329,SMALL(IF('malzeme montaj'!$B$1:$B$3329=BM$3,IF('malzeme montaj'!$C$1:$C$3329&lt;&gt;"",ROW('malzeme montaj'!$C$1:$C$3329))),ROWS(BM$4:BM81))))</f>
        <v/>
      </c>
      <c r="BN81" s="38" t="str">
        <f t="array" ref="BN81">IF(ROWS(BN$4:BN81)&gt;BN$1,"",INDEX('malzeme montaj'!$C$1:$C$3329,SMALL(IF('malzeme montaj'!$B$1:$B$3329=BN$3,IF('malzeme montaj'!$C$1:$C$3329&lt;&gt;"",ROW('malzeme montaj'!$C$1:$C$3329))),ROWS(BN$4:BN81))))</f>
        <v/>
      </c>
      <c r="BO81" s="38" t="str">
        <f t="array" ref="BO81">IF(ROWS(BO$4:BO81)&gt;BO$1,"",INDEX('malzeme montaj'!$C$1:$C$3329,SMALL(IF('malzeme montaj'!$B$1:$B$3329=BO$3,IF('malzeme montaj'!$C$1:$C$3329&lt;&gt;"",ROW('malzeme montaj'!$C$1:$C$3329))),ROWS(BO$4:BO81))))</f>
        <v/>
      </c>
      <c r="BP81" s="38" t="str">
        <f t="array" ref="BP81">IF(ROWS(BP$4:BP81)&gt;BP$1,"",INDEX('malzeme montaj'!$C$1:$C$3329,SMALL(IF('malzeme montaj'!$B$1:$B$3329=BP$3,IF('malzeme montaj'!$C$1:$C$3329&lt;&gt;"",ROW('malzeme montaj'!$C$1:$C$3329))),ROWS(BP$4:BP81))))</f>
        <v/>
      </c>
      <c r="BQ81" s="38" t="str">
        <f t="array" ref="BQ81">IF(ROWS(BQ$4:BQ81)&gt;BQ$1,"",INDEX('malzeme montaj'!$C$1:$C$3329,SMALL(IF('malzeme montaj'!$B$1:$B$3329=BQ$3,IF('malzeme montaj'!$C$1:$C$3329&lt;&gt;"",ROW('malzeme montaj'!$C$1:$C$3329))),ROWS(BQ$4:BQ81))))</f>
        <v/>
      </c>
      <c r="BR81" s="38" t="str">
        <f t="array" ref="BR81">IF(ROWS(BR$4:BR81)&gt;BR$1,"",INDEX('malzeme montaj'!$C$1:$C$3329,SMALL(IF('malzeme montaj'!$B$1:$B$3329=BR$3,IF('malzeme montaj'!$C$1:$C$3329&lt;&gt;"",ROW('malzeme montaj'!$C$1:$C$3329))),ROWS(BR$4:BR81))))</f>
        <v/>
      </c>
      <c r="BS81" s="38" t="str">
        <f t="array" ref="BS81">IF(ROWS(BS$4:BS81)&gt;BS$1,"",INDEX('malzeme montaj'!$C$1:$C$3329,SMALL(IF('malzeme montaj'!$B$1:$B$3329=BS$3,IF('malzeme montaj'!$C$1:$C$3329&lt;&gt;"",ROW('malzeme montaj'!$C$1:$C$3329))),ROWS(BS$4:BS81))))</f>
        <v/>
      </c>
      <c r="BT81" s="38" t="str">
        <f t="array" ref="BT81">IF(ROWS(BT$4:BT81)&gt;BT$1,"",INDEX('malzeme montaj'!$C$1:$C$3329,SMALL(IF('malzeme montaj'!$B$1:$B$3329=BT$3,IF('malzeme montaj'!$C$1:$C$3329&lt;&gt;"",ROW('malzeme montaj'!$C$1:$C$3329))),ROWS(BT$4:BT81))))</f>
        <v/>
      </c>
      <c r="BU81" s="34" t="str">
        <f t="array" ref="BU81">IF(ROWS(BU$4:BU81)&gt;BU$1,"",INDEX('malzeme montaj'!$C$1:$C$3329,SMALL(IF('malzeme montaj'!$B$1:$B$3329=BU$3,IF('malzeme montaj'!$C$1:$C$3329&lt;&gt;"",ROW('malzeme montaj'!$C$1:$C$3329))),ROWS(BU$4:BU81))))</f>
        <v/>
      </c>
      <c r="BV81" s="34" t="str">
        <f t="array" ref="BV81">IF(ROWS(BV$4:BV81)&gt;BV$1,"",INDEX('malzeme montaj'!$C$1:$C$3329,SMALL(IF('malzeme montaj'!$B$1:$B$3329=BV$3,IF('malzeme montaj'!$C$1:$C$3329&lt;&gt;"",ROW('malzeme montaj'!$C$1:$C$3329))),ROWS(BV$4:BV81))))</f>
        <v/>
      </c>
      <c r="BW81" s="34" t="str">
        <f t="array" ref="BW81">IF(ROWS(BW$4:BW81)&gt;BW$1,"",INDEX('malzeme montaj'!$C$1:$C$3329,SMALL(IF('malzeme montaj'!$B$1:$B$3329=BW$3,IF('malzeme montaj'!$C$1:$C$3329&lt;&gt;"",ROW('malzeme montaj'!$C$1:$C$3329))),ROWS(BW$4:BW81))))</f>
        <v/>
      </c>
      <c r="BX81" s="34" t="str">
        <f t="array" ref="BX81">IF(ROWS(BX$4:BX81)&gt;BX$1,"",INDEX('malzeme montaj'!$C$1:$C$3329,SMALL(IF('malzeme montaj'!$B$1:$B$3329=BX$3,IF('malzeme montaj'!$C$1:$C$3329&lt;&gt;"",ROW('malzeme montaj'!$C$1:$C$3329))),ROWS(BX$4:BX81))))</f>
        <v/>
      </c>
      <c r="BY81" s="34" t="str">
        <f t="array" ref="BY81">IF(ROWS(BY$4:BY81)&gt;BY$1,"",INDEX('malzeme montaj'!$C$1:$C$3329,SMALL(IF('malzeme montaj'!$B$1:$B$3329=BY$3,IF('malzeme montaj'!$C$1:$C$3329&lt;&gt;"",ROW('malzeme montaj'!$C$1:$C$3329))),ROWS(BY$4:BY81))))</f>
        <v/>
      </c>
      <c r="BZ81" s="34" t="str">
        <f t="array" ref="BZ81">IF(ROWS(BZ$4:BZ81)&gt;BZ$1,"",INDEX('malzeme montaj'!$C$1:$C$3329,SMALL(IF('malzeme montaj'!$B$1:$B$3329=BZ$3,IF('malzeme montaj'!$C$1:$C$3329&lt;&gt;"",ROW('malzeme montaj'!$C$1:$C$3329))),ROWS(BZ$4:BZ81))))</f>
        <v/>
      </c>
      <c r="CA81" s="34" t="str">
        <f t="array" ref="CA81">IF(ROWS(CA$4:CA81)&gt;CA$1,"",INDEX('malzeme montaj'!$C$1:$C$3329,SMALL(IF('malzeme montaj'!$B$1:$B$3329=CA$3,IF('malzeme montaj'!$C$1:$C$3329&lt;&gt;"",ROW('malzeme montaj'!$C$1:$C$3329))),ROWS(CA$4:CA81))))</f>
        <v/>
      </c>
      <c r="CB81" s="34" t="str">
        <f t="array" ref="CB81">IF(ROWS(CB$4:CB81)&gt;CB$1,"",INDEX('malzeme montaj'!$C$1:$C$3329,SMALL(IF('malzeme montaj'!$B$1:$B$3329=CB$3,IF('malzeme montaj'!$C$1:$C$3329&lt;&gt;"",ROW('malzeme montaj'!$C$1:$C$3329))),ROWS(CB$4:CB81))))</f>
        <v/>
      </c>
      <c r="CC81" s="34" t="str">
        <f t="array" ref="CC81">IF(ROWS(CC$4:CC81)&gt;CC$1,"",INDEX('malzeme montaj'!$C$1:$C$3329,SMALL(IF('malzeme montaj'!$B$1:$B$3329=CC$3,IF('malzeme montaj'!$C$1:$C$3329&lt;&gt;"",ROW('malzeme montaj'!$C$1:$C$3329))),ROWS(CC$4:CC81))))</f>
        <v/>
      </c>
      <c r="CD81" s="34" t="str">
        <f t="array" ref="CD81">IF(ROWS(CD$4:CD81)&gt;CD$1,"",INDEX('malzeme montaj'!$C$1:$C$3329,SMALL(IF('malzeme montaj'!$B$1:$B$3329=CD$3,IF('malzeme montaj'!$C$1:$C$3329&lt;&gt;"",ROW('malzeme montaj'!$C$1:$C$3329))),ROWS(CD$4:CD81))))</f>
        <v/>
      </c>
      <c r="CE81" s="34" t="str">
        <f t="array" ref="CE81">IF(ROWS(CE$4:CE81)&gt;CE$1,"",INDEX('malzeme montaj'!$C$1:$C$3329,SMALL(IF('malzeme montaj'!$B$1:$B$3329=CE$3,IF('malzeme montaj'!$C$1:$C$3329&lt;&gt;"",ROW('malzeme montaj'!$C$1:$C$3329))),ROWS(CE$4:CE81))))</f>
        <v/>
      </c>
      <c r="CF81" s="34" t="str">
        <f t="array" ref="CF81">IF(ROWS(CF$4:CF81)&gt;CF$1,"",INDEX('malzeme montaj'!$C$1:$C$3329,SMALL(IF('malzeme montaj'!$B$1:$B$3329=CF$3,IF('malzeme montaj'!$C$1:$C$3329&lt;&gt;"",ROW('malzeme montaj'!$C$1:$C$3329))),ROWS(CF$4:CF81))))</f>
        <v/>
      </c>
      <c r="CG81" s="34" t="str">
        <f t="array" ref="CG81">IF(ROWS(CG$4:CG81)&gt;CG$1,"",INDEX('malzeme montaj'!$C$1:$C$3329,SMALL(IF('malzeme montaj'!$B$1:$B$3329=CG$3,IF('malzeme montaj'!$C$1:$C$3329&lt;&gt;"",ROW('malzeme montaj'!$C$1:$C$3329))),ROWS(CG$4:CG81))))</f>
        <v/>
      </c>
      <c r="CH81" s="34" t="str">
        <f t="array" ref="CH81">IF(ROWS(CH$4:CH81)&gt;CH$1,"",INDEX('malzeme montaj'!$C$1:$C$3329,SMALL(IF('malzeme montaj'!$B$1:$B$3329=CH$3,IF('malzeme montaj'!$C$1:$C$3329&lt;&gt;"",ROW('malzeme montaj'!$C$1:$C$3329))),ROWS(CH$4:CH81))))</f>
        <v/>
      </c>
      <c r="CI81" s="34" t="str">
        <f t="array" ref="CI81">IF(ROWS(CI$4:CI81)&gt;CI$1,"",INDEX('malzeme montaj'!$C$1:$C$3329,SMALL(IF('malzeme montaj'!$B$1:$B$3329=CI$3,IF('malzeme montaj'!$C$1:$C$3329&lt;&gt;"",ROW('malzeme montaj'!$C$1:$C$3329))),ROWS(CI$4:CI81))))</f>
        <v/>
      </c>
      <c r="CJ81" s="34" t="str">
        <f t="array" ref="CJ81">IF(ROWS(CJ$4:CJ81)&gt;CJ$1,"",INDEX('malzeme montaj'!$C$1:$C$3329,SMALL(IF('malzeme montaj'!$B$1:$B$3329=CJ$3,IF('malzeme montaj'!$C$1:$C$3329&lt;&gt;"",ROW('malzeme montaj'!$C$1:$C$3329))),ROWS(CJ$4:CJ81))))</f>
        <v/>
      </c>
      <c r="CK81" s="34" t="str">
        <f t="array" ref="CK81">IF(ROWS(CK$4:CK81)&gt;CK$1,"",INDEX('malzeme montaj'!$C$1:$C$3329,SMALL(IF('malzeme montaj'!$B$1:$B$3329=CK$3,IF('malzeme montaj'!$C$1:$C$3329&lt;&gt;"",ROW('malzeme montaj'!$C$1:$C$3329))),ROWS(CK$4:CK81))))</f>
        <v/>
      </c>
      <c r="CL81" s="34" t="str">
        <f t="array" ref="CL81">IF(ROWS(CL$4:CL81)&gt;CL$1,"",INDEX('malzeme montaj'!$C$1:$C$3329,SMALL(IF('malzeme montaj'!$B$1:$B$3329=CL$3,IF('malzeme montaj'!$C$1:$C$3329&lt;&gt;"",ROW('malzeme montaj'!$C$1:$C$3329))),ROWS(CL$4:CL81))))</f>
        <v/>
      </c>
      <c r="CM81" s="34" t="str">
        <f t="array" ref="CM81">IF(ROWS(CM$4:CM81)&gt;CM$1,"",INDEX('malzeme montaj'!$C$1:$C$3329,SMALL(IF('malzeme montaj'!$B$1:$B$3329=CM$3,IF('malzeme montaj'!$C$1:$C$3329&lt;&gt;"",ROW('malzeme montaj'!$C$1:$C$3329))),ROWS(CM$4:CM81))))</f>
        <v/>
      </c>
      <c r="CN81" s="34" t="str">
        <f t="array" ref="CN81">IF(ROWS(CN$4:CN81)&gt;CN$1,"",INDEX('malzeme montaj'!$C$1:$C$3329,SMALL(IF('malzeme montaj'!$B$1:$B$3329=CN$3,IF('malzeme montaj'!$C$1:$C$3329&lt;&gt;"",ROW('malzeme montaj'!$C$1:$C$3329))),ROWS(CN$4:CN81))))</f>
        <v/>
      </c>
      <c r="CO81" s="34" t="str">
        <f t="array" ref="CO81">IF(ROWS(CO$4:CO81)&gt;CO$1,"",INDEX('malzeme montaj'!$C$1:$C$3329,SMALL(IF('malzeme montaj'!$B$1:$B$3329=CO$3,IF('malzeme montaj'!$C$1:$C$3329&lt;&gt;"",ROW('malzeme montaj'!$C$1:$C$3329))),ROWS(CO$4:CO81))))</f>
        <v/>
      </c>
      <c r="CP81" s="34" t="str">
        <f t="array" ref="CP81">IF(ROWS(CP$4:CP81)&gt;CP$1,"",INDEX('malzeme montaj'!$C$1:$C$3329,SMALL(IF('malzeme montaj'!$B$1:$B$3329=CP$3,IF('malzeme montaj'!$C$1:$C$3329&lt;&gt;"",ROW('malzeme montaj'!$C$1:$C$3329))),ROWS(CP$4:CP81))))</f>
        <v/>
      </c>
      <c r="CQ81" s="34" t="str">
        <f t="array" ref="CQ81">IF(ROWS(CQ$4:CQ81)&gt;CQ$1,"",INDEX('malzeme montaj'!$C$1:$C$3329,SMALL(IF('malzeme montaj'!$B$1:$B$3329=CQ$3,IF('malzeme montaj'!$C$1:$C$3329&lt;&gt;"",ROW('malzeme montaj'!$C$1:$C$3329))),ROWS(CQ$4:CQ81))))</f>
        <v/>
      </c>
      <c r="CR81" s="34" t="str">
        <f t="array" ref="CR81">IF(ROWS(CR$4:CR81)&gt;CR$1,"",INDEX('malzeme montaj'!$C$1:$C$3329,SMALL(IF('malzeme montaj'!$B$1:$B$3329=CR$3,IF('malzeme montaj'!$C$1:$C$3329&lt;&gt;"",ROW('malzeme montaj'!$C$1:$C$3329))),ROWS(CR$4:CR81))))</f>
        <v/>
      </c>
      <c r="CS81" s="34" t="str">
        <f t="array" ref="CS81">IF(ROWS(CS$4:CS81)&gt;CS$1,"",INDEX('malzeme montaj'!$C$1:$C$3329,SMALL(IF('malzeme montaj'!$B$1:$B$3329=CS$3,IF('malzeme montaj'!$C$1:$C$3329&lt;&gt;"",ROW('malzeme montaj'!$C$1:$C$3329))),ROWS(CS$4:CS81))))</f>
        <v/>
      </c>
      <c r="CT81" s="34" t="str">
        <f t="array" ref="CT81">IF(ROWS(CT$4:CT81)&gt;CT$1,"",INDEX('malzeme montaj'!$C$1:$C$3329,SMALL(IF('malzeme montaj'!$B$1:$B$3329=CT$3,IF('malzeme montaj'!$C$1:$C$3329&lt;&gt;"",ROW('malzeme montaj'!$C$1:$C$3329))),ROWS(CT$4:CT81))))</f>
        <v/>
      </c>
      <c r="CU81" s="34" t="str">
        <f t="array" ref="CU81">IF(ROWS(CU$4:CU81)&gt;CU$1,"",INDEX('malzeme montaj'!$C$1:$C$3329,SMALL(IF('malzeme montaj'!$B$1:$B$3329=CU$3,IF('malzeme montaj'!$C$1:$C$3329&lt;&gt;"",ROW('malzeme montaj'!$C$1:$C$3329))),ROWS(CU$4:CU81))))</f>
        <v/>
      </c>
      <c r="CV81" s="34" t="str">
        <f t="array" ref="CV81">IF(ROWS(CV$4:CV81)&gt;CV$1,"",INDEX('malzeme montaj'!$C$1:$C$3329,SMALL(IF('malzeme montaj'!$B$1:$B$3329=CV$3,IF('malzeme montaj'!$C$1:$C$3329&lt;&gt;"",ROW('malzeme montaj'!$C$1:$C$3329))),ROWS(CV$4:CV81))))</f>
        <v/>
      </c>
      <c r="CW81" s="34" t="str">
        <f t="array" ref="CW81">IF(ROWS(CW$4:CW81)&gt;CW$1,"",INDEX('malzeme montaj'!$C$1:$C$3329,SMALL(IF('malzeme montaj'!$B$1:$B$3329=CW$3,IF('malzeme montaj'!$C$1:$C$3329&lt;&gt;"",ROW('malzeme montaj'!$C$1:$C$3329))),ROWS(CW$4:CW81))))</f>
        <v/>
      </c>
      <c r="CX81" s="34" t="str">
        <f t="array" ref="CX81">IF(ROWS(CX$4:CX81)&gt;CX$1,"",INDEX('malzeme montaj'!$C$1:$C$3329,SMALL(IF('malzeme montaj'!$B$1:$B$3329=CX$3,IF('malzeme montaj'!$C$1:$C$3329&lt;&gt;"",ROW('malzeme montaj'!$C$1:$C$3329))),ROWS(CX$4:CX81))))</f>
        <v/>
      </c>
      <c r="CY81" s="34" t="str">
        <f t="array" ref="CY81">IF(ROWS(CY$4:CY81)&gt;CY$1,"",INDEX('malzeme montaj'!$C$1:$C$3329,SMALL(IF('malzeme montaj'!$B$1:$B$3329=CY$3,IF('malzeme montaj'!$C$1:$C$3329&lt;&gt;"",ROW('malzeme montaj'!$C$1:$C$3329))),ROWS(CY$4:CY81))))</f>
        <v/>
      </c>
      <c r="CZ81" s="34" t="str">
        <f t="array" ref="CZ81">IF(ROWS(CZ$4:CZ81)&gt;CZ$1,"",INDEX('malzeme montaj'!$C$1:$C$3329,SMALL(IF('malzeme montaj'!$B$1:$B$3329=CZ$3,IF('malzeme montaj'!$C$1:$C$3329&lt;&gt;"",ROW('malzeme montaj'!$C$1:$C$3329))),ROWS(CZ$4:CZ81))))</f>
        <v/>
      </c>
      <c r="DA81" s="34" t="str">
        <f t="array" ref="DA81">IF(ROWS(DA$4:DA81)&gt;DA$1,"",INDEX('malzeme montaj'!$C$1:$C$3329,SMALL(IF('malzeme montaj'!$B$1:$B$3329=DA$3,IF('malzeme montaj'!$C$1:$C$3329&lt;&gt;"",ROW('malzeme montaj'!$C$1:$C$3329))),ROWS(DA$4:DA81))))</f>
        <v/>
      </c>
      <c r="DB81" s="34" t="str">
        <f t="array" ref="DB81">IF(ROWS(DB$4:DB81)&gt;DB$1,"",INDEX('malzeme montaj'!$C$1:$C$3329,SMALL(IF('malzeme montaj'!$B$1:$B$3329=DB$3,IF('malzeme montaj'!$C$1:$C$3329&lt;&gt;"",ROW('malzeme montaj'!$C$1:$C$3329))),ROWS(DB$4:DB81))))</f>
        <v/>
      </c>
      <c r="DC81" s="34" t="str">
        <f t="array" ref="DC81">IF(ROWS(DC$4:DC81)&gt;DC$1,"",INDEX('malzeme montaj'!$C$1:$C$3329,SMALL(IF('malzeme montaj'!$B$1:$B$3329=DC$3,IF('malzeme montaj'!$C$1:$C$3329&lt;&gt;"",ROW('malzeme montaj'!$C$1:$C$3329))),ROWS(DC$4:DC81))))</f>
        <v/>
      </c>
      <c r="DD81" s="34" t="str">
        <f t="array" ref="DD81">IF(ROWS(DD$4:DD81)&gt;DD$1,"",INDEX('malzeme montaj'!$C$1:$C$3329,SMALL(IF('malzeme montaj'!$B$1:$B$3329=DD$3,IF('malzeme montaj'!$C$1:$C$3329&lt;&gt;"",ROW('malzeme montaj'!$C$1:$C$3329))),ROWS(DD$4:DD81))))</f>
        <v/>
      </c>
      <c r="DE81" s="34" t="str">
        <f t="array" ref="DE81">IF(ROWS(DE$4:DE81)&gt;DE$1,"",INDEX('malzeme montaj'!$C$1:$C$3329,SMALL(IF('malzeme montaj'!$B$1:$B$3329=DE$3,IF('malzeme montaj'!$C$1:$C$3329&lt;&gt;"",ROW('malzeme montaj'!$C$1:$C$3329))),ROWS(DE$4:DE81))))</f>
        <v/>
      </c>
      <c r="DF81" s="34" t="str">
        <f t="array" ref="DF81">IF(ROWS(DF$4:DF81)&gt;DF$1,"",INDEX('malzeme montaj'!$C$1:$C$3329,SMALL(IF('malzeme montaj'!$B$1:$B$3329=DF$3,IF('malzeme montaj'!$C$1:$C$3329&lt;&gt;"",ROW('malzeme montaj'!$C$1:$C$3329))),ROWS(DF$4:DF81))))</f>
        <v/>
      </c>
      <c r="DG81" s="34" t="str">
        <f t="array" ref="DG81">IF(ROWS(DG$4:DG81)&gt;DG$1,"",INDEX('malzeme montaj'!$C$1:$C$3329,SMALL(IF('malzeme montaj'!$B$1:$B$3329=DG$3,IF('malzeme montaj'!$C$1:$C$3329&lt;&gt;"",ROW('malzeme montaj'!$C$1:$C$3329))),ROWS(DG$4:DG81))))</f>
        <v/>
      </c>
      <c r="DH81" s="34" t="str">
        <f t="array" ref="DH81">IF(ROWS(DH$4:DH81)&gt;DH$1,"",INDEX('malzeme montaj'!$C$1:$C$3329,SMALL(IF('malzeme montaj'!$B$1:$B$3329=DH$3,IF('malzeme montaj'!$C$1:$C$3329&lt;&gt;"",ROW('malzeme montaj'!$C$1:$C$3329))),ROWS(DH$4:DH81))))</f>
        <v/>
      </c>
      <c r="DI81" s="34" t="str">
        <f t="array" ref="DI81">IF(ROWS(DI$4:DI81)&gt;DI$1,"",INDEX('malzeme montaj'!$C$1:$C$3329,SMALL(IF('malzeme montaj'!$B$1:$B$3329=DI$3,IF('malzeme montaj'!$C$1:$C$3329&lt;&gt;"",ROW('malzeme montaj'!$C$1:$C$3329))),ROWS(DI$4:DI81))))</f>
        <v/>
      </c>
      <c r="DJ81" s="34" t="str">
        <f t="array" ref="DJ81">IF(ROWS(DJ$4:DJ81)&gt;DJ$1,"",INDEX('malzeme montaj'!$C$1:$C$3329,SMALL(IF('malzeme montaj'!$B$1:$B$3329=DJ$3,IF('malzeme montaj'!$C$1:$C$3329&lt;&gt;"",ROW('malzeme montaj'!$C$1:$C$3329))),ROWS(DJ$4:DJ81))))</f>
        <v/>
      </c>
      <c r="DK81" s="34" t="str">
        <f t="array" ref="DK81">IF(ROWS(DK$4:DK81)&gt;DK$1,"",INDEX('malzeme montaj'!$C$1:$C$3329,SMALL(IF('malzeme montaj'!$B$1:$B$3329=DK$3,IF('malzeme montaj'!$C$1:$C$3329&lt;&gt;"",ROW('malzeme montaj'!$C$1:$C$3329))),ROWS(DK$4:DK81))))</f>
        <v/>
      </c>
      <c r="DL81" s="34" t="str">
        <f t="array" ref="DL81">IF(ROWS(DL$4:DL81)&gt;DL$1,"",INDEX('malzeme montaj'!$C$1:$C$3329,SMALL(IF('malzeme montaj'!$B$1:$B$3329=DL$3,IF('malzeme montaj'!$C$1:$C$3329&lt;&gt;"",ROW('malzeme montaj'!$C$1:$C$3329))),ROWS(DL$4:DL81))))</f>
        <v/>
      </c>
      <c r="DM81" s="34" t="str">
        <f t="array" ref="DM81">IF(ROWS(DM$4:DM81)&gt;DM$1,"",INDEX('malzeme montaj'!$C$1:$C$3329,SMALL(IF('malzeme montaj'!$B$1:$B$3329=DM$3,IF('malzeme montaj'!$C$1:$C$3329&lt;&gt;"",ROW('malzeme montaj'!$C$1:$C$3329))),ROWS(DM$4:DM81))))</f>
        <v/>
      </c>
      <c r="DN81" s="34" t="str">
        <f t="array" ref="DN81">IF(ROWS(DN$4:DN81)&gt;DN$1,"",INDEX('malzeme montaj'!$C$1:$C$3329,SMALL(IF('malzeme montaj'!$B$1:$B$3329=DN$3,IF('malzeme montaj'!$C$1:$C$3329&lt;&gt;"",ROW('malzeme montaj'!$C$1:$C$3329))),ROWS(DN$4:DN81))))</f>
        <v/>
      </c>
      <c r="DO81" s="34" t="str">
        <f t="array" ref="DO81">IF(ROWS(DO$4:DO81)&gt;DO$1,"",INDEX('malzeme montaj'!$C$1:$C$3329,SMALL(IF('malzeme montaj'!$B$1:$B$3329=DO$3,IF('malzeme montaj'!$C$1:$C$3329&lt;&gt;"",ROW('malzeme montaj'!$C$1:$C$3329))),ROWS(DO$4:DO81))))</f>
        <v/>
      </c>
      <c r="DP81" s="34" t="str">
        <f t="array" ref="DP81">IF(ROWS(DP$4:DP81)&gt;DP$1,"",INDEX('malzeme montaj'!$C$1:$C$3329,SMALL(IF('malzeme montaj'!$B$1:$B$3329=DP$3,IF('malzeme montaj'!$C$1:$C$3329&lt;&gt;"",ROW('malzeme montaj'!$C$1:$C$3329))),ROWS(DP$4:DP81))))</f>
        <v/>
      </c>
      <c r="DQ81" s="34" t="str">
        <f t="array" ref="DQ81">IF(ROWS(DQ$4:DQ81)&gt;DQ$1,"",INDEX('malzeme montaj'!$C$1:$C$3329,SMALL(IF('malzeme montaj'!$B$1:$B$3329=DQ$3,IF('malzeme montaj'!$C$1:$C$3329&lt;&gt;"",ROW('malzeme montaj'!$C$1:$C$3329))),ROWS(DQ$4:DQ81))))</f>
        <v/>
      </c>
      <c r="DR81" s="34" t="str">
        <f t="array" ref="DR81">IF(ROWS(DR$4:DR81)&gt;DR$1,"",INDEX('malzeme montaj'!$C$1:$C$3329,SMALL(IF('malzeme montaj'!$B$1:$B$3329=DR$3,IF('malzeme montaj'!$C$1:$C$3329&lt;&gt;"",ROW('malzeme montaj'!$C$1:$C$3329))),ROWS(DR$4:DR81))))</f>
        <v/>
      </c>
      <c r="DS81" s="34" t="str">
        <f t="array" ref="DS81">IF(ROWS(DS$4:DS81)&gt;DS$1,"",INDEX('malzeme montaj'!$C$1:$C$3329,SMALL(IF('malzeme montaj'!$B$1:$B$3329=DS$3,IF('malzeme montaj'!$C$1:$C$3329&lt;&gt;"",ROW('malzeme montaj'!$C$1:$C$3329))),ROWS(DS$4:DS81))))</f>
        <v/>
      </c>
      <c r="DT81" s="34" t="str">
        <f t="array" ref="DT81">IF(ROWS(DT$4:DT81)&gt;DT$1,"",INDEX('malzeme montaj'!$C$1:$C$3329,SMALL(IF('malzeme montaj'!$B$1:$B$3329=DT$3,IF('malzeme montaj'!$C$1:$C$3329&lt;&gt;"",ROW('malzeme montaj'!$C$1:$C$3329))),ROWS(DT$4:DT81))))</f>
        <v/>
      </c>
      <c r="DU81" s="34" t="str">
        <f t="array" ref="DU81">IF(ROWS(DU$4:DU81)&gt;DU$1,"",INDEX('malzeme montaj'!$C$1:$C$3329,SMALL(IF('malzeme montaj'!$B$1:$B$3329=DU$3,IF('malzeme montaj'!$C$1:$C$3329&lt;&gt;"",ROW('malzeme montaj'!$C$1:$C$3329))),ROWS(DU$4:DU81))))</f>
        <v/>
      </c>
      <c r="DV81" s="34" t="str">
        <f t="array" ref="DV81">IF(ROWS(DV$4:DV81)&gt;DV$1,"",INDEX('malzeme montaj'!$C$1:$C$3329,SMALL(IF('malzeme montaj'!$B$1:$B$3329=DV$3,IF('malzeme montaj'!$C$1:$C$3329&lt;&gt;"",ROW('malzeme montaj'!$C$1:$C$3329))),ROWS(DV$4:DV81))))</f>
        <v/>
      </c>
      <c r="DW81" s="34" t="str">
        <f t="array" ref="DW81">IF(ROWS(DW$4:DW81)&gt;DW$1,"",INDEX('malzeme montaj'!$C$1:$C$3329,SMALL(IF('malzeme montaj'!$B$1:$B$3329=DW$3,IF('malzeme montaj'!$C$1:$C$3329&lt;&gt;"",ROW('malzeme montaj'!$C$1:$C$3329))),ROWS(DW$4:DW81))))</f>
        <v/>
      </c>
      <c r="DX81" s="34" t="str">
        <f t="array" ref="DX81">IF(ROWS(DX$4:DX81)&gt;DX$1,"",INDEX('malzeme montaj'!$C$1:$C$3329,SMALL(IF('malzeme montaj'!$B$1:$B$3329=DX$3,IF('malzeme montaj'!$C$1:$C$3329&lt;&gt;"",ROW('malzeme montaj'!$C$1:$C$3329))),ROWS(DX$4:DX81))))</f>
        <v/>
      </c>
      <c r="DY81" s="34" t="str">
        <f t="array" ref="DY81">IF(ROWS(DY$4:DY81)&gt;DY$1,"",INDEX('malzeme montaj'!$C$1:$C$3329,SMALL(IF('malzeme montaj'!$B$1:$B$3329=DY$3,IF('malzeme montaj'!$C$1:$C$3329&lt;&gt;"",ROW('malzeme montaj'!$C$1:$C$3329))),ROWS(DY$4:DY81))))</f>
        <v/>
      </c>
      <c r="DZ81" s="34" t="str">
        <f t="array" ref="DZ81">IF(ROWS(DZ$4:DZ81)&gt;DZ$1,"",INDEX('malzeme montaj'!$C$1:$C$3329,SMALL(IF('malzeme montaj'!$B$1:$B$3329=DZ$3,IF('malzeme montaj'!$C$1:$C$3329&lt;&gt;"",ROW('malzeme montaj'!$C$1:$C$3329))),ROWS(DZ$4:DZ81))))</f>
        <v/>
      </c>
      <c r="EA81" s="34" t="str">
        <f t="array" ref="EA81">IF(ROWS(EA$4:EA81)&gt;EA$1,"",INDEX('malzeme montaj'!$C$1:$C$3329,SMALL(IF('malzeme montaj'!$B$1:$B$3329=EA$3,IF('malzeme montaj'!$C$1:$C$3329&lt;&gt;"",ROW('malzeme montaj'!$C$1:$C$3329))),ROWS(EA$4:EA81))))</f>
        <v/>
      </c>
      <c r="EB81" s="34" t="str">
        <f t="array" ref="EB81">IF(ROWS(EB$4:EB81)&gt;EB$1,"",INDEX('malzeme montaj'!$C$1:$C$3329,SMALL(IF('malzeme montaj'!$B$1:$B$3329=EB$3,IF('malzeme montaj'!$C$1:$C$3329&lt;&gt;"",ROW('malzeme montaj'!$C$1:$C$3329))),ROWS(EB$4:EB81))))</f>
        <v/>
      </c>
      <c r="EC81" s="34" t="str">
        <f t="array" ref="EC81">IF(ROWS(EC$4:EC81)&gt;EC$1,"",INDEX('malzeme montaj'!$C$1:$C$3329,SMALL(IF('malzeme montaj'!$B$1:$B$3329=EC$3,IF('malzeme montaj'!$C$1:$C$3329&lt;&gt;"",ROW('malzeme montaj'!$C$1:$C$3329))),ROWS(EC$4:EC81))))</f>
        <v/>
      </c>
      <c r="ED81" s="34" t="str">
        <f t="array" ref="ED81">IF(ROWS(ED$4:ED81)&gt;ED$1,"",INDEX('malzeme montaj'!$C$1:$C$3329,SMALL(IF('malzeme montaj'!$B$1:$B$3329=ED$3,IF('malzeme montaj'!$C$1:$C$3329&lt;&gt;"",ROW('malzeme montaj'!$C$1:$C$3329))),ROWS(ED$4:ED81))))</f>
        <v/>
      </c>
      <c r="EE81" s="34" t="str">
        <f t="array" ref="EE81">IF(ROWS(EE$4:EE81)&gt;EE$1,"",INDEX('malzeme montaj'!$C$1:$C$3329,SMALL(IF('malzeme montaj'!$B$1:$B$3329=EE$3,IF('malzeme montaj'!$C$1:$C$3329&lt;&gt;"",ROW('malzeme montaj'!$C$1:$C$3329))),ROWS(EE$4:EE81))))</f>
        <v/>
      </c>
      <c r="EF81" s="34" t="str">
        <f t="array" ref="EF81">IF(ROWS(EF$4:EF81)&gt;EF$1,"",INDEX('malzeme montaj'!$C$1:$C$3329,SMALL(IF('malzeme montaj'!$B$1:$B$3329=EF$3,IF('malzeme montaj'!$C$1:$C$3329&lt;&gt;"",ROW('malzeme montaj'!$C$1:$C$3329))),ROWS(EF$4:EF81))))</f>
        <v/>
      </c>
      <c r="EG81" s="34" t="str">
        <f t="array" ref="EG81">IF(ROWS(EG$4:EG81)&gt;EG$1,"",INDEX('malzeme montaj'!$C$1:$C$3329,SMALL(IF('malzeme montaj'!$B$1:$B$3329=EG$3,IF('malzeme montaj'!$C$1:$C$3329&lt;&gt;"",ROW('malzeme montaj'!$C$1:$C$3329))),ROWS(EG$4:EG81))))</f>
        <v/>
      </c>
      <c r="EH81" s="34" t="str">
        <f t="array" ref="EH81">IF(ROWS(EH$4:EH81)&gt;EH$1,"",INDEX('malzeme montaj'!$C$1:$C$3329,SMALL(IF('malzeme montaj'!$B$1:$B$3329=EH$3,IF('malzeme montaj'!$C$1:$C$3329&lt;&gt;"",ROW('malzeme montaj'!$C$1:$C$3329))),ROWS(EH$4:EH81))))</f>
        <v/>
      </c>
      <c r="EI81" s="34" t="str">
        <f t="array" ref="EI81">IF(ROWS(EI$4:EI81)&gt;EI$1,"",INDEX('malzeme montaj'!$C$1:$C$3329,SMALL(IF('malzeme montaj'!$B$1:$B$3329=EI$3,IF('malzeme montaj'!$C$1:$C$3329&lt;&gt;"",ROW('malzeme montaj'!$C$1:$C$3329))),ROWS(EI$4:EI81))))</f>
        <v/>
      </c>
      <c r="EJ81" s="34" t="str">
        <f t="array" ref="EJ81">IF(ROWS(EJ$4:EJ81)&gt;EJ$1,"",INDEX('malzeme montaj'!$C$1:$C$3329,SMALL(IF('malzeme montaj'!$B$1:$B$3329=EJ$3,IF('malzeme montaj'!$C$1:$C$3329&lt;&gt;"",ROW('malzeme montaj'!$C$1:$C$3329))),ROWS(EJ$4:EJ81))))</f>
        <v/>
      </c>
      <c r="EK81" s="34" t="str">
        <f t="array" ref="EK81">IF(ROWS(EK$4:EK81)&gt;EK$1,"",INDEX('malzeme montaj'!$C$1:$C$3329,SMALL(IF('malzeme montaj'!$B$1:$B$3329=EK$3,IF('malzeme montaj'!$C$1:$C$3329&lt;&gt;"",ROW('malzeme montaj'!$C$1:$C$3329))),ROWS(EK$4:EK81))))</f>
        <v/>
      </c>
      <c r="EL81" s="34" t="str">
        <f t="array" ref="EL81">IF(ROWS(EL$4:EL81)&gt;EL$1,"",INDEX('malzeme montaj'!$C$1:$C$3329,SMALL(IF('malzeme montaj'!$B$1:$B$3329=EL$3,IF('malzeme montaj'!$C$1:$C$3329&lt;&gt;"",ROW('malzeme montaj'!$C$1:$C$3329))),ROWS(EL$4:EL81))))</f>
        <v/>
      </c>
      <c r="EM81" s="34" t="str">
        <f t="array" ref="EM81">IF(ROWS(EM$4:EM81)&gt;EM$1,"",INDEX('malzeme montaj'!$C$1:$C$3329,SMALL(IF('malzeme montaj'!$B$1:$B$3329=EM$3,IF('malzeme montaj'!$C$1:$C$3329&lt;&gt;"",ROW('malzeme montaj'!$C$1:$C$3329))),ROWS(EM$4:EM81))))</f>
        <v/>
      </c>
      <c r="EN81" s="34" t="str">
        <f t="array" ref="EN81">IF(ROWS(EN$4:EN81)&gt;EN$1,"",INDEX('malzeme montaj'!$C$1:$C$3329,SMALL(IF('malzeme montaj'!$B$1:$B$3329=EN$3,IF('malzeme montaj'!$C$1:$C$3329&lt;&gt;"",ROW('malzeme montaj'!$C$1:$C$3329))),ROWS(EN$4:EN81))))</f>
        <v/>
      </c>
      <c r="EO81" s="34" t="str">
        <f t="array" ref="EO81">IF(ROWS(EO$4:EO81)&gt;EO$1,"",INDEX('malzeme montaj'!$C$1:$C$3329,SMALL(IF('malzeme montaj'!$B$1:$B$3329=EO$3,IF('malzeme montaj'!$C$1:$C$3329&lt;&gt;"",ROW('malzeme montaj'!$C$1:$C$3329))),ROWS(EO$4:EO81))))</f>
        <v/>
      </c>
      <c r="EP81" s="34" t="str">
        <f t="array" ref="EP81">IF(ROWS(EP$4:EP81)&gt;EP$1,"",INDEX('malzeme montaj'!$C$1:$C$3329,SMALL(IF('malzeme montaj'!$B$1:$B$3329=EP$3,IF('malzeme montaj'!$C$1:$C$3329&lt;&gt;"",ROW('malzeme montaj'!$C$1:$C$3329))),ROWS(EP$4:EP81))))</f>
        <v/>
      </c>
      <c r="EQ81" s="34" t="str">
        <f t="array" ref="EQ81">IF(ROWS(EQ$4:EQ81)&gt;EQ$1,"",INDEX('malzeme montaj'!$C$1:$C$3329,SMALL(IF('malzeme montaj'!$B$1:$B$3329=EQ$3,IF('malzeme montaj'!$C$1:$C$3329&lt;&gt;"",ROW('malzeme montaj'!$C$1:$C$3329))),ROWS(EQ$4:EQ81))))</f>
        <v/>
      </c>
      <c r="ER81" s="34" t="str">
        <f t="array" ref="ER81">IF(ROWS(ER$4:ER81)&gt;ER$1,"",INDEX('malzeme montaj'!$C$1:$C$3329,SMALL(IF('malzeme montaj'!$B$1:$B$3329=ER$3,IF('malzeme montaj'!$C$1:$C$3329&lt;&gt;"",ROW('malzeme montaj'!$C$1:$C$3329))),ROWS(ER$4:ER81))))</f>
        <v/>
      </c>
      <c r="ES81" s="34" t="str">
        <f t="array" ref="ES81">IF(ROWS(ES$4:ES81)&gt;ES$1,"",INDEX('malzeme montaj'!$C$1:$C$3329,SMALL(IF('malzeme montaj'!$B$1:$B$3329=ES$3,IF('malzeme montaj'!$C$1:$C$3329&lt;&gt;"",ROW('malzeme montaj'!$C$1:$C$3329))),ROWS(ES$4:ES81))))</f>
        <v/>
      </c>
      <c r="ET81" s="34" t="str">
        <f t="array" ref="ET81">IF(ROWS(ET$4:ET81)&gt;ET$1,"",INDEX('malzeme montaj'!$C$1:$C$3329,SMALL(IF('malzeme montaj'!$B$1:$B$3329=ET$3,IF('malzeme montaj'!$C$1:$C$3329&lt;&gt;"",ROW('malzeme montaj'!$C$1:$C$3329))),ROWS(ET$4:ET81))))</f>
        <v/>
      </c>
      <c r="EU81" s="34" t="str">
        <f t="array" ref="EU81">IF(ROWS(EU$4:EU81)&gt;EU$1,"",INDEX('malzeme montaj'!$C$1:$C$3329,SMALL(IF('malzeme montaj'!$B$1:$B$3329=EU$3,IF('malzeme montaj'!$C$1:$C$3329&lt;&gt;"",ROW('malzeme montaj'!$C$1:$C$3329))),ROWS(EU$4:EU81))))</f>
        <v/>
      </c>
      <c r="EV81" s="34" t="str">
        <f t="array" ref="EV81">IF(ROWS(EV$4:EV81)&gt;EV$1,"",INDEX('malzeme montaj'!$C$1:$C$3329,SMALL(IF('malzeme montaj'!$B$1:$B$3329=EV$3,IF('malzeme montaj'!$C$1:$C$3329&lt;&gt;"",ROW('malzeme montaj'!$C$1:$C$3329))),ROWS(EV$4:EV81))))</f>
        <v/>
      </c>
      <c r="EW81" s="34" t="str">
        <f t="array" ref="EW81">IF(ROWS(EW$4:EW81)&gt;EW$1,"",INDEX('malzeme montaj'!$C$1:$C$3329,SMALL(IF('malzeme montaj'!$B$1:$B$3329=EW$3,IF('malzeme montaj'!$C$1:$C$3329&lt;&gt;"",ROW('malzeme montaj'!$C$1:$C$3329))),ROWS(EW$4:EW81))))</f>
        <v/>
      </c>
    </row>
    <row r="82" spans="1:153">
      <c r="A82" s="38" t="str">
        <f t="array" ref="A82">IF(ROWS(A$4:A82)&gt;A$1,"",INDEX('malzeme montaj'!$C$1:$C$3329,SMALL(IF('malzeme montaj'!$B$1:$B$3329=A$3,IF('malzeme montaj'!$C$1:$C$3329&lt;&gt;"",ROW('malzeme montaj'!$C$1:$C$3329))),ROWS(A$4:A82))))</f>
        <v/>
      </c>
      <c r="B82" s="38" t="str">
        <f t="array" ref="B82">IF(ROWS(B$4:B82)&gt;B$1,"",INDEX('malzeme montaj'!$C$1:$C$3329,SMALL(IF('malzeme montaj'!$B$1:$B$3329=B$3,IF('malzeme montaj'!$C$1:$C$3329&lt;&gt;"",ROW('malzeme montaj'!$C$1:$C$3329))),ROWS(B$4:B82))))</f>
        <v/>
      </c>
      <c r="C82" s="38" t="str">
        <f t="array" ref="C82">IF(ROWS(C$4:C82)&gt;C$1,"",INDEX('malzeme montaj'!$C$1:$C$3329,SMALL(IF('malzeme montaj'!$B$1:$B$3329=C$3,IF('malzeme montaj'!$C$1:$C$3329&lt;&gt;"",ROW('malzeme montaj'!$C$1:$C$3329))),ROWS(C$4:C82))))</f>
        <v/>
      </c>
      <c r="D82" s="38" t="str">
        <f t="array" ref="D82">IF(ROWS(D$4:D82)&gt;D$1,"",INDEX('malzeme montaj'!$C$1:$C$3329,SMALL(IF('malzeme montaj'!$B$1:$B$3329=D$3,IF('malzeme montaj'!$C$1:$C$3329&lt;&gt;"",ROW('malzeme montaj'!$C$1:$C$3329))),ROWS(D$4:D82))))</f>
        <v/>
      </c>
      <c r="E82" s="38" t="str">
        <f t="array" ref="E82">IF(ROWS(E$4:E82)&gt;E$1,"",INDEX('malzeme montaj'!$C$1:$C$3329,SMALL(IF('malzeme montaj'!$B$1:$B$3329=E$3,IF('malzeme montaj'!$C$1:$C$3329&lt;&gt;"",ROW('malzeme montaj'!$C$1:$C$3329))),ROWS(E$4:E82))))</f>
        <v/>
      </c>
      <c r="F82" s="38" t="str">
        <f t="array" ref="F82">IF(ROWS(F$4:F82)&gt;F$1,"",INDEX('malzeme montaj'!$C$1:$C$3329,SMALL(IF('malzeme montaj'!$B$1:$B$3329=F$3,IF('malzeme montaj'!$C$1:$C$3329&lt;&gt;"",ROW('malzeme montaj'!$C$1:$C$3329))),ROWS(F$4:F82))))</f>
        <v/>
      </c>
      <c r="G82" s="38" t="str">
        <f t="array" ref="G82">IF(ROWS(G$4:G82)&gt;G$1,"",INDEX('malzeme montaj'!$C$1:$C$3329,SMALL(IF('malzeme montaj'!$B$1:$B$3329=G$3,IF('malzeme montaj'!$C$1:$C$3329&lt;&gt;"",ROW('malzeme montaj'!$C$1:$C$3329))),ROWS(G$4:G82))))</f>
        <v/>
      </c>
      <c r="H82" s="38" t="str">
        <f t="array" ref="H82">IF(ROWS(H$4:H82)&gt;H$1,"",INDEX('malzeme montaj'!$C$1:$C$3329,SMALL(IF('malzeme montaj'!$B$1:$B$3329=H$3,IF('malzeme montaj'!$C$1:$C$3329&lt;&gt;"",ROW('malzeme montaj'!$C$1:$C$3329))),ROWS(H$4:H82))))</f>
        <v/>
      </c>
      <c r="I82" s="38" t="str">
        <f t="array" ref="I82">IF(ROWS(I$4:I82)&gt;I$1,"",INDEX('malzeme montaj'!$C$1:$C$3329,SMALL(IF('malzeme montaj'!$B$1:$B$3329=I$3,IF('malzeme montaj'!$C$1:$C$3329&lt;&gt;"",ROW('malzeme montaj'!$C$1:$C$3329))),ROWS(I$4:I82))))</f>
        <v/>
      </c>
      <c r="J82" s="38" t="str">
        <f t="array" ref="J82">IF(ROWS(J$4:J82)&gt;J$1,"",INDEX('malzeme montaj'!$C$1:$C$3329,SMALL(IF('malzeme montaj'!$B$1:$B$3329=J$3,IF('malzeme montaj'!$C$1:$C$3329&lt;&gt;"",ROW('malzeme montaj'!$C$1:$C$3329))),ROWS(J$4:J82))))</f>
        <v/>
      </c>
      <c r="K82" s="38" t="str">
        <f t="array" ref="K82">IF(ROWS(K$4:K82)&gt;K$1,"",INDEX('malzeme montaj'!$C$1:$C$3329,SMALL(IF('malzeme montaj'!$B$1:$B$3329=K$3,IF('malzeme montaj'!$C$1:$C$3329&lt;&gt;"",ROW('malzeme montaj'!$C$1:$C$3329))),ROWS(K$4:K82))))</f>
        <v/>
      </c>
      <c r="L82" s="38" t="str">
        <f t="array" ref="L82">IF(ROWS(L$4:L82)&gt;L$1,"",INDEX('malzeme montaj'!$C$1:$C$3329,SMALL(IF('malzeme montaj'!$B$1:$B$3329=L$3,IF('malzeme montaj'!$C$1:$C$3329&lt;&gt;"",ROW('malzeme montaj'!$C$1:$C$3329))),ROWS(L$4:L82))))</f>
        <v/>
      </c>
      <c r="M82" s="38" t="str">
        <f t="array" ref="M82">IF(ROWS(M$4:M82)&gt;M$1,"",INDEX('malzeme montaj'!$C$1:$C$3329,SMALL(IF('malzeme montaj'!$B$1:$B$3329=M$3,IF('malzeme montaj'!$C$1:$C$3329&lt;&gt;"",ROW('malzeme montaj'!$C$1:$C$3329))),ROWS(M$4:M82))))</f>
        <v/>
      </c>
      <c r="N82" s="38" t="str">
        <f t="array" ref="N82">IF(ROWS(N$4:N82)&gt;N$1,"",INDEX('malzeme montaj'!$C$1:$C$3329,SMALL(IF('malzeme montaj'!$B$1:$B$3329=N$3,IF('malzeme montaj'!$C$1:$C$3329&lt;&gt;"",ROW('malzeme montaj'!$C$1:$C$3329))),ROWS(N$4:N82))))</f>
        <v/>
      </c>
      <c r="O82" s="38" t="str">
        <f t="array" ref="O82">IF(ROWS(O$4:O82)&gt;O$1,"",INDEX('malzeme montaj'!$C$1:$C$3329,SMALL(IF('malzeme montaj'!$B$1:$B$3329=O$3,IF('malzeme montaj'!$C$1:$C$3329&lt;&gt;"",ROW('malzeme montaj'!$C$1:$C$3329))),ROWS(O$4:O82))))</f>
        <v/>
      </c>
      <c r="P82" s="38" t="str">
        <f t="array" ref="P82">IF(ROWS(P$4:P82)&gt;P$1,"",INDEX('malzeme montaj'!$C$1:$C$3329,SMALL(IF('malzeme montaj'!$B$1:$B$3329=P$3,IF('malzeme montaj'!$C$1:$C$3329&lt;&gt;"",ROW('malzeme montaj'!$C$1:$C$3329))),ROWS(P$4:P82))))</f>
        <v/>
      </c>
      <c r="Q82" s="38" t="str">
        <f t="array" ref="Q82">IF(ROWS(Q$4:Q82)&gt;Q$1,"",INDEX('malzeme montaj'!$C$1:$C$3329,SMALL(IF('malzeme montaj'!$B$1:$B$3329=Q$3,IF('malzeme montaj'!$C$1:$C$3329&lt;&gt;"",ROW('malzeme montaj'!$C$1:$C$3329))),ROWS(Q$4:Q82))))</f>
        <v/>
      </c>
      <c r="R82" s="38" t="str">
        <f t="array" ref="R82">IF(ROWS(R$4:R82)&gt;R$1,"",INDEX('malzeme montaj'!$C$1:$C$3329,SMALL(IF('malzeme montaj'!$B$1:$B$3329=R$3,IF('malzeme montaj'!$C$1:$C$3329&lt;&gt;"",ROW('malzeme montaj'!$C$1:$C$3329))),ROWS(R$4:R82))))</f>
        <v/>
      </c>
      <c r="S82" s="38" t="str">
        <f t="array" ref="S82">IF(ROWS(S$4:S82)&gt;S$1,"",INDEX('malzeme montaj'!$C$1:$C$3329,SMALL(IF('malzeme montaj'!$B$1:$B$3329=S$3,IF('malzeme montaj'!$C$1:$C$3329&lt;&gt;"",ROW('malzeme montaj'!$C$1:$C$3329))),ROWS(S$4:S82))))</f>
        <v/>
      </c>
      <c r="T82" s="38" t="str">
        <f t="array" ref="T82">IF(ROWS(T$4:T82)&gt;T$1,"",INDEX('malzeme montaj'!$C$1:$C$3329,SMALL(IF('malzeme montaj'!$B$1:$B$3329=T$3,IF('malzeme montaj'!$C$1:$C$3329&lt;&gt;"",ROW('malzeme montaj'!$C$1:$C$3329))),ROWS(T$4:T82))))</f>
        <v/>
      </c>
      <c r="U82" s="38" t="str">
        <f t="array" ref="U82">IF(ROWS(U$4:U82)&gt;U$1,"",INDEX('malzeme montaj'!$C$1:$C$3329,SMALL(IF('malzeme montaj'!$B$1:$B$3329=U$3,IF('malzeme montaj'!$C$1:$C$3329&lt;&gt;"",ROW('malzeme montaj'!$C$1:$C$3329))),ROWS(U$4:U82))))</f>
        <v/>
      </c>
      <c r="V82" s="38" t="str">
        <f t="array" ref="V82">IF(ROWS(V$4:V82)&gt;V$1,"",INDEX('malzeme montaj'!$C$1:$C$3329,SMALL(IF('malzeme montaj'!$B$1:$B$3329=V$3,IF('malzeme montaj'!$C$1:$C$3329&lt;&gt;"",ROW('malzeme montaj'!$C$1:$C$3329))),ROWS(V$4:V82))))</f>
        <v/>
      </c>
      <c r="W82" s="38" t="str">
        <f t="array" ref="W82">IF(ROWS(W$4:W82)&gt;W$1,"",INDEX('malzeme montaj'!$C$1:$C$3329,SMALL(IF('malzeme montaj'!$B$1:$B$3329=W$3,IF('malzeme montaj'!$C$1:$C$3329&lt;&gt;"",ROW('malzeme montaj'!$C$1:$C$3329))),ROWS(W$4:W82))))</f>
        <v/>
      </c>
      <c r="X82" s="38" t="str">
        <f t="array" ref="X82">IF(ROWS(X$4:X82)&gt;X$1,"",INDEX('malzeme montaj'!$C$1:$C$3329,SMALL(IF('malzeme montaj'!$B$1:$B$3329=X$3,IF('malzeme montaj'!$C$1:$C$3329&lt;&gt;"",ROW('malzeme montaj'!$C$1:$C$3329))),ROWS(X$4:X82))))</f>
        <v/>
      </c>
      <c r="Y82" s="38" t="str">
        <f t="array" ref="Y82">IF(ROWS(Y$4:Y82)&gt;Y$1,"",INDEX('malzeme montaj'!$C$1:$C$3329,SMALL(IF('malzeme montaj'!$B$1:$B$3329=Y$3,IF('malzeme montaj'!$C$1:$C$3329&lt;&gt;"",ROW('malzeme montaj'!$C$1:$C$3329))),ROWS(Y$4:Y82))))</f>
        <v/>
      </c>
      <c r="Z82" s="38" t="str">
        <f t="array" ref="Z82">IF(ROWS(Z$4:Z82)&gt;Z$1,"",INDEX('malzeme montaj'!$C$1:$C$3329,SMALL(IF('malzeme montaj'!$B$1:$B$3329=Z$3,IF('malzeme montaj'!$C$1:$C$3329&lt;&gt;"",ROW('malzeme montaj'!$C$1:$C$3329))),ROWS(Z$4:Z82))))</f>
        <v/>
      </c>
      <c r="AA82" s="38" t="str">
        <f t="array" ref="AA82">IF(ROWS(AA$4:AA82)&gt;AA$1,"",INDEX('malzeme montaj'!$C$1:$C$3329,SMALL(IF('malzeme montaj'!$B$1:$B$3329=AA$3,IF('malzeme montaj'!$C$1:$C$3329&lt;&gt;"",ROW('malzeme montaj'!$C$1:$C$3329))),ROWS(AA$4:AA82))))</f>
        <v/>
      </c>
      <c r="AB82" s="38" t="str">
        <f t="array" ref="AB82">IF(ROWS(AB$4:AB82)&gt;AB$1,"",INDEX('malzeme montaj'!$C$1:$C$3329,SMALL(IF('malzeme montaj'!$B$1:$B$3329=AB$3,IF('malzeme montaj'!$C$1:$C$3329&lt;&gt;"",ROW('malzeme montaj'!$C$1:$C$3329))),ROWS(AB$4:AB82))))</f>
        <v/>
      </c>
      <c r="AC82" s="38" t="str">
        <f t="array" ref="AC82">IF(ROWS(AC$4:AC82)&gt;AC$1,"",INDEX('malzeme montaj'!$C$1:$C$3329,SMALL(IF('malzeme montaj'!$B$1:$B$3329=AC$3,IF('malzeme montaj'!$C$1:$C$3329&lt;&gt;"",ROW('malzeme montaj'!$C$1:$C$3329))),ROWS(AC$4:AC82))))</f>
        <v/>
      </c>
      <c r="AD82" s="38" t="str">
        <f t="array" ref="AD82">IF(ROWS(AD$4:AD82)&gt;AD$1,"",INDEX('malzeme montaj'!$C$1:$C$3329,SMALL(IF('malzeme montaj'!$B$1:$B$3329=AD$3,IF('malzeme montaj'!$C$1:$C$3329&lt;&gt;"",ROW('malzeme montaj'!$C$1:$C$3329))),ROWS(AD$4:AD82))))</f>
        <v/>
      </c>
      <c r="AE82" s="38" t="str">
        <f t="array" ref="AE82">IF(ROWS(AE$4:AE82)&gt;AE$1,"",INDEX('malzeme montaj'!$C$1:$C$3329,SMALL(IF('malzeme montaj'!$B$1:$B$3329=AE$3,IF('malzeme montaj'!$C$1:$C$3329&lt;&gt;"",ROW('malzeme montaj'!$C$1:$C$3329))),ROWS(AE$4:AE82))))</f>
        <v/>
      </c>
      <c r="AF82" s="38" t="str">
        <f t="array" ref="AF82">IF(ROWS(AF$4:AF82)&gt;AF$1,"",INDEX('malzeme montaj'!$C$1:$C$3329,SMALL(IF('malzeme montaj'!$B$1:$B$3329=AF$3,IF('malzeme montaj'!$C$1:$C$3329&lt;&gt;"",ROW('malzeme montaj'!$C$1:$C$3329))),ROWS(AF$4:AF82))))</f>
        <v/>
      </c>
      <c r="AG82" s="38" t="str">
        <f t="array" ref="AG82">IF(ROWS(AG$4:AG82)&gt;AG$1,"",INDEX('malzeme montaj'!$C$1:$C$3329,SMALL(IF('malzeme montaj'!$B$1:$B$3329=AG$3,IF('malzeme montaj'!$C$1:$C$3329&lt;&gt;"",ROW('malzeme montaj'!$C$1:$C$3329))),ROWS(AG$4:AG82))))</f>
        <v/>
      </c>
      <c r="AH82" s="38" t="str">
        <f t="array" ref="AH82">IF(ROWS(AH$4:AH82)&gt;AH$1,"",INDEX('malzeme montaj'!$C$1:$C$3329,SMALL(IF('malzeme montaj'!$B$1:$B$3329=AH$3,IF('malzeme montaj'!$C$1:$C$3329&lt;&gt;"",ROW('malzeme montaj'!$C$1:$C$3329))),ROWS(AH$4:AH82))))</f>
        <v/>
      </c>
      <c r="AI82" s="38" t="str">
        <f t="array" ref="AI82">IF(ROWS(AI$4:AI82)&gt;AI$1,"",INDEX('malzeme montaj'!$C$1:$C$3329,SMALL(IF('malzeme montaj'!$B$1:$B$3329=AI$3,IF('malzeme montaj'!$C$1:$C$3329&lt;&gt;"",ROW('malzeme montaj'!$C$1:$C$3329))),ROWS(AI$4:AI82))))</f>
        <v/>
      </c>
      <c r="AJ82" s="38" t="str">
        <f t="array" ref="AJ82">IF(ROWS(AJ$4:AJ82)&gt;AJ$1,"",INDEX('malzeme montaj'!$C$1:$C$3329,SMALL(IF('malzeme montaj'!$B$1:$B$3329=AJ$3,IF('malzeme montaj'!$C$1:$C$3329&lt;&gt;"",ROW('malzeme montaj'!$C$1:$C$3329))),ROWS(AJ$4:AJ82))))</f>
        <v/>
      </c>
      <c r="AK82" s="38" t="str">
        <f t="array" ref="AK82">IF(ROWS(AK$4:AK82)&gt;AK$1,"",INDEX('malzeme montaj'!$C$1:$C$3329,SMALL(IF('malzeme montaj'!$B$1:$B$3329=AK$3,IF('malzeme montaj'!$C$1:$C$3329&lt;&gt;"",ROW('malzeme montaj'!$C$1:$C$3329))),ROWS(AK$4:AK82))))</f>
        <v/>
      </c>
      <c r="AL82" s="38" t="str">
        <f t="array" ref="AL82">IF(ROWS(AL$4:AL82)&gt;AL$1,"",INDEX('malzeme montaj'!$C$1:$C$3329,SMALL(IF('malzeme montaj'!$B$1:$B$3329=AL$3,IF('malzeme montaj'!$C$1:$C$3329&lt;&gt;"",ROW('malzeme montaj'!$C$1:$C$3329))),ROWS(AL$4:AL82))))</f>
        <v/>
      </c>
      <c r="AM82" s="38" t="str">
        <f t="array" ref="AM82">IF(ROWS(AM$4:AM82)&gt;AM$1,"",INDEX('malzeme montaj'!$C$1:$C$3329,SMALL(IF('malzeme montaj'!$B$1:$B$3329=AM$3,IF('malzeme montaj'!$C$1:$C$3329&lt;&gt;"",ROW('malzeme montaj'!$C$1:$C$3329))),ROWS(AM$4:AM82))))</f>
        <v/>
      </c>
      <c r="AN82" s="38" t="str">
        <f t="array" ref="AN82">IF(ROWS(AN$4:AN82)&gt;AN$1,"",INDEX('malzeme montaj'!$C$1:$C$3329,SMALL(IF('malzeme montaj'!$B$1:$B$3329=AN$3,IF('malzeme montaj'!$C$1:$C$3329&lt;&gt;"",ROW('malzeme montaj'!$C$1:$C$3329))),ROWS(AN$4:AN82))))</f>
        <v/>
      </c>
      <c r="AO82" s="38" t="str">
        <f t="array" ref="AO82">IF(ROWS(AO$4:AO82)&gt;AO$1,"",INDEX('malzeme montaj'!$C$1:$C$3329,SMALL(IF('malzeme montaj'!$B$1:$B$3329=AO$3,IF('malzeme montaj'!$C$1:$C$3329&lt;&gt;"",ROW('malzeme montaj'!$C$1:$C$3329))),ROWS(AO$4:AO82))))</f>
        <v/>
      </c>
      <c r="AP82" s="38" t="str">
        <f t="array" ref="AP82">IF(ROWS(AP$4:AP82)&gt;AP$1,"",INDEX('malzeme montaj'!$C$1:$C$3329,SMALL(IF('malzeme montaj'!$B$1:$B$3329=AP$3,IF('malzeme montaj'!$C$1:$C$3329&lt;&gt;"",ROW('malzeme montaj'!$C$1:$C$3329))),ROWS(AP$4:AP82))))</f>
        <v/>
      </c>
      <c r="AQ82" s="38" t="str">
        <f t="array" ref="AQ82">IF(ROWS(AQ$4:AQ82)&gt;AQ$1,"",INDEX('malzeme montaj'!$C$1:$C$3329,SMALL(IF('malzeme montaj'!$B$1:$B$3329=AQ$3,IF('malzeme montaj'!$C$1:$C$3329&lt;&gt;"",ROW('malzeme montaj'!$C$1:$C$3329))),ROWS(AQ$4:AQ82))))</f>
        <v/>
      </c>
      <c r="AR82" s="38" t="str">
        <f t="array" ref="AR82">IF(ROWS(AR$4:AR82)&gt;AR$1,"",INDEX('malzeme montaj'!$C$1:$C$3329,SMALL(IF('malzeme montaj'!$B$1:$B$3329=AR$3,IF('malzeme montaj'!$C$1:$C$3329&lt;&gt;"",ROW('malzeme montaj'!$C$1:$C$3329))),ROWS(AR$4:AR82))))</f>
        <v/>
      </c>
      <c r="AS82" s="38" t="str">
        <f t="array" ref="AS82">IF(ROWS(AS$4:AS82)&gt;AS$1,"",INDEX('malzeme montaj'!$C$1:$C$3329,SMALL(IF('malzeme montaj'!$B$1:$B$3329=AS$3,IF('malzeme montaj'!$C$1:$C$3329&lt;&gt;"",ROW('malzeme montaj'!$C$1:$C$3329))),ROWS(AS$4:AS82))))</f>
        <v/>
      </c>
      <c r="AT82" s="38" t="str">
        <f t="array" ref="AT82">IF(ROWS(AT$4:AT82)&gt;AT$1,"",INDEX('malzeme montaj'!$C$1:$C$3329,SMALL(IF('malzeme montaj'!$B$1:$B$3329=AT$3,IF('malzeme montaj'!$C$1:$C$3329&lt;&gt;"",ROW('malzeme montaj'!$C$1:$C$3329))),ROWS(AT$4:AT82))))</f>
        <v/>
      </c>
      <c r="AU82" s="38" t="str">
        <f t="array" ref="AU82">IF(ROWS(AU$4:AU82)&gt;AU$1,"",INDEX('malzeme montaj'!$C$1:$C$3329,SMALL(IF('malzeme montaj'!$B$1:$B$3329=AU$3,IF('malzeme montaj'!$C$1:$C$3329&lt;&gt;"",ROW('malzeme montaj'!$C$1:$C$3329))),ROWS(AU$4:AU82))))</f>
        <v/>
      </c>
      <c r="AV82" s="38" t="str">
        <f t="array" ref="AV82">IF(ROWS(AV$4:AV82)&gt;AV$1,"",INDEX('malzeme montaj'!$C$1:$C$3329,SMALL(IF('malzeme montaj'!$B$1:$B$3329=AV$3,IF('malzeme montaj'!$C$1:$C$3329&lt;&gt;"",ROW('malzeme montaj'!$C$1:$C$3329))),ROWS(AV$4:AV82))))</f>
        <v/>
      </c>
      <c r="AW82" s="38" t="str">
        <f t="array" ref="AW82">IF(ROWS(AW$4:AW82)&gt;AW$1,"",INDEX('malzeme montaj'!$C$1:$C$3329,SMALL(IF('malzeme montaj'!$B$1:$B$3329=AW$3,IF('malzeme montaj'!$C$1:$C$3329&lt;&gt;"",ROW('malzeme montaj'!$C$1:$C$3329))),ROWS(AW$4:AW82))))</f>
        <v/>
      </c>
      <c r="AX82" s="38" t="str">
        <f t="array" ref="AX82">IF(ROWS(AX$4:AX82)&gt;AX$1,"",INDEX('malzeme montaj'!$C$1:$C$3329,SMALL(IF('malzeme montaj'!$B$1:$B$3329=AX$3,IF('malzeme montaj'!$C$1:$C$3329&lt;&gt;"",ROW('malzeme montaj'!$C$1:$C$3329))),ROWS(AX$4:AX82))))</f>
        <v/>
      </c>
      <c r="AY82" s="38" t="str">
        <f t="array" ref="AY82">IF(ROWS(AY$4:AY82)&gt;AY$1,"",INDEX('malzeme montaj'!$C$1:$C$3329,SMALL(IF('malzeme montaj'!$B$1:$B$3329=AY$3,IF('malzeme montaj'!$C$1:$C$3329&lt;&gt;"",ROW('malzeme montaj'!$C$1:$C$3329))),ROWS(AY$4:AY82))))</f>
        <v/>
      </c>
      <c r="AZ82" s="38" t="str">
        <f t="array" ref="AZ82">IF(ROWS(AZ$4:AZ82)&gt;AZ$1,"",INDEX('malzeme montaj'!$C$1:$C$3329,SMALL(IF('malzeme montaj'!$B$1:$B$3329=AZ$3,IF('malzeme montaj'!$C$1:$C$3329&lt;&gt;"",ROW('malzeme montaj'!$C$1:$C$3329))),ROWS(AZ$4:AZ82))))</f>
        <v/>
      </c>
      <c r="BA82" s="38" t="str">
        <f t="array" ref="BA82">IF(ROWS(BA$4:BA82)&gt;BA$1,"",INDEX('malzeme montaj'!$C$1:$C$3329,SMALL(IF('malzeme montaj'!$B$1:$B$3329=BA$3,IF('malzeme montaj'!$C$1:$C$3329&lt;&gt;"",ROW('malzeme montaj'!$C$1:$C$3329))),ROWS(BA$4:BA82))))</f>
        <v/>
      </c>
      <c r="BB82" s="38" t="str">
        <f t="array" ref="BB82">IF(ROWS(BB$4:BB82)&gt;BB$1,"",INDEX('malzeme montaj'!$C$1:$C$3329,SMALL(IF('malzeme montaj'!$B$1:$B$3329=BB$3,IF('malzeme montaj'!$C$1:$C$3329&lt;&gt;"",ROW('malzeme montaj'!$C$1:$C$3329))),ROWS(BB$4:BB82))))</f>
        <v/>
      </c>
      <c r="BC82" s="38" t="str">
        <f t="array" ref="BC82">IF(ROWS(BC$4:BC82)&gt;BC$1,"",INDEX('malzeme montaj'!$C$1:$C$3329,SMALL(IF('malzeme montaj'!$B$1:$B$3329=BC$3,IF('malzeme montaj'!$C$1:$C$3329&lt;&gt;"",ROW('malzeme montaj'!$C$1:$C$3329))),ROWS(BC$4:BC82))))</f>
        <v/>
      </c>
      <c r="BD82" s="38" t="str">
        <f t="array" ref="BD82">IF(ROWS(BD$4:BD82)&gt;BD$1,"",INDEX('malzeme montaj'!$C$1:$C$3329,SMALL(IF('malzeme montaj'!$B$1:$B$3329=BD$3,IF('malzeme montaj'!$C$1:$C$3329&lt;&gt;"",ROW('malzeme montaj'!$C$1:$C$3329))),ROWS(BD$4:BD82))))</f>
        <v/>
      </c>
      <c r="BE82" s="38"/>
      <c r="BF82" s="38" t="str">
        <f t="array" ref="BF82">IF(ROWS(BF$4:BF82)&gt;BF$1,"",INDEX('malzeme montaj'!$C$1:$C$3329,SMALL(IF('malzeme montaj'!$B$1:$B$3329=BF$3,IF('malzeme montaj'!$C$1:$C$3329&lt;&gt;"",ROW('malzeme montaj'!$C$1:$C$3329))),ROWS(BF$4:BF82))))</f>
        <v/>
      </c>
      <c r="BG82" s="38" t="str">
        <f t="array" ref="BG82">IF(ROWS(BG$4:BG82)&gt;BG$1,"",INDEX('malzeme montaj'!$C$1:$C$3329,SMALL(IF('malzeme montaj'!$B$1:$B$3329=BG$3,IF('malzeme montaj'!$C$1:$C$3329&lt;&gt;"",ROW('malzeme montaj'!$C$1:$C$3329))),ROWS(BG$4:BG82))))</f>
        <v/>
      </c>
      <c r="BH82" s="38" t="str">
        <f t="array" ref="BH82">IF(ROWS(BH$4:BH82)&gt;BH$1,"",INDEX('malzeme montaj'!$C$1:$C$3329,SMALL(IF('malzeme montaj'!$B$1:$B$3329=BH$3,IF('malzeme montaj'!$C$1:$C$3329&lt;&gt;"",ROW('malzeme montaj'!$C$1:$C$3329))),ROWS(BH$4:BH82))))</f>
        <v/>
      </c>
      <c r="BI82" s="38" t="str">
        <f t="array" ref="BI82">IF(ROWS(BI$4:BI82)&gt;BI$1,"",INDEX('malzeme montaj'!$C$1:$C$3329,SMALL(IF('malzeme montaj'!$B$1:$B$3329=BI$3,IF('malzeme montaj'!$C$1:$C$3329&lt;&gt;"",ROW('malzeme montaj'!$C$1:$C$3329))),ROWS(BI$4:BI82))))</f>
        <v/>
      </c>
      <c r="BJ82" s="38" t="str">
        <f t="array" ref="BJ82">IF(ROWS(BJ$4:BJ82)&gt;BJ$1,"",INDEX('malzeme montaj'!$C$1:$C$3329,SMALL(IF('malzeme montaj'!$B$1:$B$3329=BJ$3,IF('malzeme montaj'!$C$1:$C$3329&lt;&gt;"",ROW('malzeme montaj'!$C$1:$C$3329))),ROWS(BJ$4:BJ82))))</f>
        <v/>
      </c>
      <c r="BK82" s="38" t="str">
        <f t="array" ref="BK82">IF(ROWS(BK$4:BK82)&gt;BK$1,"",INDEX('malzeme montaj'!$C$1:$C$3329,SMALL(IF('malzeme montaj'!$B$1:$B$3329=BK$3,IF('malzeme montaj'!$C$1:$C$3329&lt;&gt;"",ROW('malzeme montaj'!$C$1:$C$3329))),ROWS(BK$4:BK82))))</f>
        <v/>
      </c>
      <c r="BL82" s="38" t="str">
        <f t="array" ref="BL82">IF(ROWS(BL$4:BL82)&gt;BL$1,"",INDEX('malzeme montaj'!$C$1:$C$3329,SMALL(IF('malzeme montaj'!$B$1:$B$3329=BL$3,IF('malzeme montaj'!$C$1:$C$3329&lt;&gt;"",ROW('malzeme montaj'!$C$1:$C$3329))),ROWS(BL$4:BL82))))</f>
        <v/>
      </c>
      <c r="BM82" s="38" t="str">
        <f t="array" ref="BM82">IF(ROWS(BM$4:BM82)&gt;BM$1,"",INDEX('malzeme montaj'!$C$1:$C$3329,SMALL(IF('malzeme montaj'!$B$1:$B$3329=BM$3,IF('malzeme montaj'!$C$1:$C$3329&lt;&gt;"",ROW('malzeme montaj'!$C$1:$C$3329))),ROWS(BM$4:BM82))))</f>
        <v/>
      </c>
      <c r="BN82" s="38" t="str">
        <f t="array" ref="BN82">IF(ROWS(BN$4:BN82)&gt;BN$1,"",INDEX('malzeme montaj'!$C$1:$C$3329,SMALL(IF('malzeme montaj'!$B$1:$B$3329=BN$3,IF('malzeme montaj'!$C$1:$C$3329&lt;&gt;"",ROW('malzeme montaj'!$C$1:$C$3329))),ROWS(BN$4:BN82))))</f>
        <v/>
      </c>
      <c r="BO82" s="38" t="str">
        <f t="array" ref="BO82">IF(ROWS(BO$4:BO82)&gt;BO$1,"",INDEX('malzeme montaj'!$C$1:$C$3329,SMALL(IF('malzeme montaj'!$B$1:$B$3329=BO$3,IF('malzeme montaj'!$C$1:$C$3329&lt;&gt;"",ROW('malzeme montaj'!$C$1:$C$3329))),ROWS(BO$4:BO82))))</f>
        <v/>
      </c>
      <c r="BP82" s="38" t="str">
        <f t="array" ref="BP82">IF(ROWS(BP$4:BP82)&gt;BP$1,"",INDEX('malzeme montaj'!$C$1:$C$3329,SMALL(IF('malzeme montaj'!$B$1:$B$3329=BP$3,IF('malzeme montaj'!$C$1:$C$3329&lt;&gt;"",ROW('malzeme montaj'!$C$1:$C$3329))),ROWS(BP$4:BP82))))</f>
        <v/>
      </c>
      <c r="BQ82" s="38" t="str">
        <f t="array" ref="BQ82">IF(ROWS(BQ$4:BQ82)&gt;BQ$1,"",INDEX('malzeme montaj'!$C$1:$C$3329,SMALL(IF('malzeme montaj'!$B$1:$B$3329=BQ$3,IF('malzeme montaj'!$C$1:$C$3329&lt;&gt;"",ROW('malzeme montaj'!$C$1:$C$3329))),ROWS(BQ$4:BQ82))))</f>
        <v/>
      </c>
      <c r="BR82" s="38" t="str">
        <f t="array" ref="BR82">IF(ROWS(BR$4:BR82)&gt;BR$1,"",INDEX('malzeme montaj'!$C$1:$C$3329,SMALL(IF('malzeme montaj'!$B$1:$B$3329=BR$3,IF('malzeme montaj'!$C$1:$C$3329&lt;&gt;"",ROW('malzeme montaj'!$C$1:$C$3329))),ROWS(BR$4:BR82))))</f>
        <v/>
      </c>
      <c r="BS82" s="38" t="str">
        <f t="array" ref="BS82">IF(ROWS(BS$4:BS82)&gt;BS$1,"",INDEX('malzeme montaj'!$C$1:$C$3329,SMALL(IF('malzeme montaj'!$B$1:$B$3329=BS$3,IF('malzeme montaj'!$C$1:$C$3329&lt;&gt;"",ROW('malzeme montaj'!$C$1:$C$3329))),ROWS(BS$4:BS82))))</f>
        <v/>
      </c>
      <c r="BT82" s="38" t="str">
        <f t="array" ref="BT82">IF(ROWS(BT$4:BT82)&gt;BT$1,"",INDEX('malzeme montaj'!$C$1:$C$3329,SMALL(IF('malzeme montaj'!$B$1:$B$3329=BT$3,IF('malzeme montaj'!$C$1:$C$3329&lt;&gt;"",ROW('malzeme montaj'!$C$1:$C$3329))),ROWS(BT$4:BT82))))</f>
        <v/>
      </c>
      <c r="BU82" s="34" t="str">
        <f t="array" ref="BU82">IF(ROWS(BU$4:BU82)&gt;BU$1,"",INDEX('malzeme montaj'!$C$1:$C$3329,SMALL(IF('malzeme montaj'!$B$1:$B$3329=BU$3,IF('malzeme montaj'!$C$1:$C$3329&lt;&gt;"",ROW('malzeme montaj'!$C$1:$C$3329))),ROWS(BU$4:BU82))))</f>
        <v/>
      </c>
      <c r="BV82" s="34" t="str">
        <f t="array" ref="BV82">IF(ROWS(BV$4:BV82)&gt;BV$1,"",INDEX('malzeme montaj'!$C$1:$C$3329,SMALL(IF('malzeme montaj'!$B$1:$B$3329=BV$3,IF('malzeme montaj'!$C$1:$C$3329&lt;&gt;"",ROW('malzeme montaj'!$C$1:$C$3329))),ROWS(BV$4:BV82))))</f>
        <v/>
      </c>
      <c r="BW82" s="34" t="str">
        <f t="array" ref="BW82">IF(ROWS(BW$4:BW82)&gt;BW$1,"",INDEX('malzeme montaj'!$C$1:$C$3329,SMALL(IF('malzeme montaj'!$B$1:$B$3329=BW$3,IF('malzeme montaj'!$C$1:$C$3329&lt;&gt;"",ROW('malzeme montaj'!$C$1:$C$3329))),ROWS(BW$4:BW82))))</f>
        <v/>
      </c>
      <c r="BX82" s="34" t="str">
        <f t="array" ref="BX82">IF(ROWS(BX$4:BX82)&gt;BX$1,"",INDEX('malzeme montaj'!$C$1:$C$3329,SMALL(IF('malzeme montaj'!$B$1:$B$3329=BX$3,IF('malzeme montaj'!$C$1:$C$3329&lt;&gt;"",ROW('malzeme montaj'!$C$1:$C$3329))),ROWS(BX$4:BX82))))</f>
        <v/>
      </c>
      <c r="BY82" s="34" t="str">
        <f t="array" ref="BY82">IF(ROWS(BY$4:BY82)&gt;BY$1,"",INDEX('malzeme montaj'!$C$1:$C$3329,SMALL(IF('malzeme montaj'!$B$1:$B$3329=BY$3,IF('malzeme montaj'!$C$1:$C$3329&lt;&gt;"",ROW('malzeme montaj'!$C$1:$C$3329))),ROWS(BY$4:BY82))))</f>
        <v/>
      </c>
      <c r="BZ82" s="34" t="str">
        <f t="array" ref="BZ82">IF(ROWS(BZ$4:BZ82)&gt;BZ$1,"",INDEX('malzeme montaj'!$C$1:$C$3329,SMALL(IF('malzeme montaj'!$B$1:$B$3329=BZ$3,IF('malzeme montaj'!$C$1:$C$3329&lt;&gt;"",ROW('malzeme montaj'!$C$1:$C$3329))),ROWS(BZ$4:BZ82))))</f>
        <v/>
      </c>
      <c r="CA82" s="34" t="str">
        <f t="array" ref="CA82">IF(ROWS(CA$4:CA82)&gt;CA$1,"",INDEX('malzeme montaj'!$C$1:$C$3329,SMALL(IF('malzeme montaj'!$B$1:$B$3329=CA$3,IF('malzeme montaj'!$C$1:$C$3329&lt;&gt;"",ROW('malzeme montaj'!$C$1:$C$3329))),ROWS(CA$4:CA82))))</f>
        <v/>
      </c>
      <c r="CB82" s="34" t="str">
        <f t="array" ref="CB82">IF(ROWS(CB$4:CB82)&gt;CB$1,"",INDEX('malzeme montaj'!$C$1:$C$3329,SMALL(IF('malzeme montaj'!$B$1:$B$3329=CB$3,IF('malzeme montaj'!$C$1:$C$3329&lt;&gt;"",ROW('malzeme montaj'!$C$1:$C$3329))),ROWS(CB$4:CB82))))</f>
        <v/>
      </c>
      <c r="CC82" s="34" t="str">
        <f t="array" ref="CC82">IF(ROWS(CC$4:CC82)&gt;CC$1,"",INDEX('malzeme montaj'!$C$1:$C$3329,SMALL(IF('malzeme montaj'!$B$1:$B$3329=CC$3,IF('malzeme montaj'!$C$1:$C$3329&lt;&gt;"",ROW('malzeme montaj'!$C$1:$C$3329))),ROWS(CC$4:CC82))))</f>
        <v/>
      </c>
      <c r="CD82" s="34" t="str">
        <f t="array" ref="CD82">IF(ROWS(CD$4:CD82)&gt;CD$1,"",INDEX('malzeme montaj'!$C$1:$C$3329,SMALL(IF('malzeme montaj'!$B$1:$B$3329=CD$3,IF('malzeme montaj'!$C$1:$C$3329&lt;&gt;"",ROW('malzeme montaj'!$C$1:$C$3329))),ROWS(CD$4:CD82))))</f>
        <v/>
      </c>
      <c r="CE82" s="34" t="str">
        <f t="array" ref="CE82">IF(ROWS(CE$4:CE82)&gt;CE$1,"",INDEX('malzeme montaj'!$C$1:$C$3329,SMALL(IF('malzeme montaj'!$B$1:$B$3329=CE$3,IF('malzeme montaj'!$C$1:$C$3329&lt;&gt;"",ROW('malzeme montaj'!$C$1:$C$3329))),ROWS(CE$4:CE82))))</f>
        <v/>
      </c>
      <c r="CF82" s="34" t="str">
        <f t="array" ref="CF82">IF(ROWS(CF$4:CF82)&gt;CF$1,"",INDEX('malzeme montaj'!$C$1:$C$3329,SMALL(IF('malzeme montaj'!$B$1:$B$3329=CF$3,IF('malzeme montaj'!$C$1:$C$3329&lt;&gt;"",ROW('malzeme montaj'!$C$1:$C$3329))),ROWS(CF$4:CF82))))</f>
        <v/>
      </c>
      <c r="CG82" s="34" t="str">
        <f t="array" ref="CG82">IF(ROWS(CG$4:CG82)&gt;CG$1,"",INDEX('malzeme montaj'!$C$1:$C$3329,SMALL(IF('malzeme montaj'!$B$1:$B$3329=CG$3,IF('malzeme montaj'!$C$1:$C$3329&lt;&gt;"",ROW('malzeme montaj'!$C$1:$C$3329))),ROWS(CG$4:CG82))))</f>
        <v/>
      </c>
      <c r="CH82" s="34" t="str">
        <f t="array" ref="CH82">IF(ROWS(CH$4:CH82)&gt;CH$1,"",INDEX('malzeme montaj'!$C$1:$C$3329,SMALL(IF('malzeme montaj'!$B$1:$B$3329=CH$3,IF('malzeme montaj'!$C$1:$C$3329&lt;&gt;"",ROW('malzeme montaj'!$C$1:$C$3329))),ROWS(CH$4:CH82))))</f>
        <v/>
      </c>
      <c r="CI82" s="34" t="str">
        <f t="array" ref="CI82">IF(ROWS(CI$4:CI82)&gt;CI$1,"",INDEX('malzeme montaj'!$C$1:$C$3329,SMALL(IF('malzeme montaj'!$B$1:$B$3329=CI$3,IF('malzeme montaj'!$C$1:$C$3329&lt;&gt;"",ROW('malzeme montaj'!$C$1:$C$3329))),ROWS(CI$4:CI82))))</f>
        <v/>
      </c>
      <c r="CJ82" s="34" t="str">
        <f t="array" ref="CJ82">IF(ROWS(CJ$4:CJ82)&gt;CJ$1,"",INDEX('malzeme montaj'!$C$1:$C$3329,SMALL(IF('malzeme montaj'!$B$1:$B$3329=CJ$3,IF('malzeme montaj'!$C$1:$C$3329&lt;&gt;"",ROW('malzeme montaj'!$C$1:$C$3329))),ROWS(CJ$4:CJ82))))</f>
        <v/>
      </c>
      <c r="CK82" s="34" t="str">
        <f t="array" ref="CK82">IF(ROWS(CK$4:CK82)&gt;CK$1,"",INDEX('malzeme montaj'!$C$1:$C$3329,SMALL(IF('malzeme montaj'!$B$1:$B$3329=CK$3,IF('malzeme montaj'!$C$1:$C$3329&lt;&gt;"",ROW('malzeme montaj'!$C$1:$C$3329))),ROWS(CK$4:CK82))))</f>
        <v/>
      </c>
      <c r="CL82" s="34" t="str">
        <f t="array" ref="CL82">IF(ROWS(CL$4:CL82)&gt;CL$1,"",INDEX('malzeme montaj'!$C$1:$C$3329,SMALL(IF('malzeme montaj'!$B$1:$B$3329=CL$3,IF('malzeme montaj'!$C$1:$C$3329&lt;&gt;"",ROW('malzeme montaj'!$C$1:$C$3329))),ROWS(CL$4:CL82))))</f>
        <v/>
      </c>
      <c r="CM82" s="34" t="str">
        <f t="array" ref="CM82">IF(ROWS(CM$4:CM82)&gt;CM$1,"",INDEX('malzeme montaj'!$C$1:$C$3329,SMALL(IF('malzeme montaj'!$B$1:$B$3329=CM$3,IF('malzeme montaj'!$C$1:$C$3329&lt;&gt;"",ROW('malzeme montaj'!$C$1:$C$3329))),ROWS(CM$4:CM82))))</f>
        <v/>
      </c>
      <c r="CN82" s="34" t="str">
        <f t="array" ref="CN82">IF(ROWS(CN$4:CN82)&gt;CN$1,"",INDEX('malzeme montaj'!$C$1:$C$3329,SMALL(IF('malzeme montaj'!$B$1:$B$3329=CN$3,IF('malzeme montaj'!$C$1:$C$3329&lt;&gt;"",ROW('malzeme montaj'!$C$1:$C$3329))),ROWS(CN$4:CN82))))</f>
        <v/>
      </c>
      <c r="CO82" s="34" t="str">
        <f t="array" ref="CO82">IF(ROWS(CO$4:CO82)&gt;CO$1,"",INDEX('malzeme montaj'!$C$1:$C$3329,SMALL(IF('malzeme montaj'!$B$1:$B$3329=CO$3,IF('malzeme montaj'!$C$1:$C$3329&lt;&gt;"",ROW('malzeme montaj'!$C$1:$C$3329))),ROWS(CO$4:CO82))))</f>
        <v/>
      </c>
      <c r="CP82" s="34" t="str">
        <f t="array" ref="CP82">IF(ROWS(CP$4:CP82)&gt;CP$1,"",INDEX('malzeme montaj'!$C$1:$C$3329,SMALL(IF('malzeme montaj'!$B$1:$B$3329=CP$3,IF('malzeme montaj'!$C$1:$C$3329&lt;&gt;"",ROW('malzeme montaj'!$C$1:$C$3329))),ROWS(CP$4:CP82))))</f>
        <v/>
      </c>
      <c r="CQ82" s="34" t="str">
        <f t="array" ref="CQ82">IF(ROWS(CQ$4:CQ82)&gt;CQ$1,"",INDEX('malzeme montaj'!$C$1:$C$3329,SMALL(IF('malzeme montaj'!$B$1:$B$3329=CQ$3,IF('malzeme montaj'!$C$1:$C$3329&lt;&gt;"",ROW('malzeme montaj'!$C$1:$C$3329))),ROWS(CQ$4:CQ82))))</f>
        <v/>
      </c>
      <c r="CR82" s="34" t="str">
        <f t="array" ref="CR82">IF(ROWS(CR$4:CR82)&gt;CR$1,"",INDEX('malzeme montaj'!$C$1:$C$3329,SMALL(IF('malzeme montaj'!$B$1:$B$3329=CR$3,IF('malzeme montaj'!$C$1:$C$3329&lt;&gt;"",ROW('malzeme montaj'!$C$1:$C$3329))),ROWS(CR$4:CR82))))</f>
        <v/>
      </c>
      <c r="CS82" s="34" t="str">
        <f t="array" ref="CS82">IF(ROWS(CS$4:CS82)&gt;CS$1,"",INDEX('malzeme montaj'!$C$1:$C$3329,SMALL(IF('malzeme montaj'!$B$1:$B$3329=CS$3,IF('malzeme montaj'!$C$1:$C$3329&lt;&gt;"",ROW('malzeme montaj'!$C$1:$C$3329))),ROWS(CS$4:CS82))))</f>
        <v/>
      </c>
      <c r="CT82" s="34" t="str">
        <f t="array" ref="CT82">IF(ROWS(CT$4:CT82)&gt;CT$1,"",INDEX('malzeme montaj'!$C$1:$C$3329,SMALL(IF('malzeme montaj'!$B$1:$B$3329=CT$3,IF('malzeme montaj'!$C$1:$C$3329&lt;&gt;"",ROW('malzeme montaj'!$C$1:$C$3329))),ROWS(CT$4:CT82))))</f>
        <v/>
      </c>
      <c r="CU82" s="34" t="str">
        <f t="array" ref="CU82">IF(ROWS(CU$4:CU82)&gt;CU$1,"",INDEX('malzeme montaj'!$C$1:$C$3329,SMALL(IF('malzeme montaj'!$B$1:$B$3329=CU$3,IF('malzeme montaj'!$C$1:$C$3329&lt;&gt;"",ROW('malzeme montaj'!$C$1:$C$3329))),ROWS(CU$4:CU82))))</f>
        <v/>
      </c>
      <c r="CV82" s="34" t="str">
        <f t="array" ref="CV82">IF(ROWS(CV$4:CV82)&gt;CV$1,"",INDEX('malzeme montaj'!$C$1:$C$3329,SMALL(IF('malzeme montaj'!$B$1:$B$3329=CV$3,IF('malzeme montaj'!$C$1:$C$3329&lt;&gt;"",ROW('malzeme montaj'!$C$1:$C$3329))),ROWS(CV$4:CV82))))</f>
        <v/>
      </c>
      <c r="CW82" s="34" t="str">
        <f t="array" ref="CW82">IF(ROWS(CW$4:CW82)&gt;CW$1,"",INDEX('malzeme montaj'!$C$1:$C$3329,SMALL(IF('malzeme montaj'!$B$1:$B$3329=CW$3,IF('malzeme montaj'!$C$1:$C$3329&lt;&gt;"",ROW('malzeme montaj'!$C$1:$C$3329))),ROWS(CW$4:CW82))))</f>
        <v/>
      </c>
      <c r="CX82" s="34" t="str">
        <f t="array" ref="CX82">IF(ROWS(CX$4:CX82)&gt;CX$1,"",INDEX('malzeme montaj'!$C$1:$C$3329,SMALL(IF('malzeme montaj'!$B$1:$B$3329=CX$3,IF('malzeme montaj'!$C$1:$C$3329&lt;&gt;"",ROW('malzeme montaj'!$C$1:$C$3329))),ROWS(CX$4:CX82))))</f>
        <v/>
      </c>
      <c r="CY82" s="34" t="str">
        <f t="array" ref="CY82">IF(ROWS(CY$4:CY82)&gt;CY$1,"",INDEX('malzeme montaj'!$C$1:$C$3329,SMALL(IF('malzeme montaj'!$B$1:$B$3329=CY$3,IF('malzeme montaj'!$C$1:$C$3329&lt;&gt;"",ROW('malzeme montaj'!$C$1:$C$3329))),ROWS(CY$4:CY82))))</f>
        <v/>
      </c>
      <c r="CZ82" s="34" t="str">
        <f t="array" ref="CZ82">IF(ROWS(CZ$4:CZ82)&gt;CZ$1,"",INDEX('malzeme montaj'!$C$1:$C$3329,SMALL(IF('malzeme montaj'!$B$1:$B$3329=CZ$3,IF('malzeme montaj'!$C$1:$C$3329&lt;&gt;"",ROW('malzeme montaj'!$C$1:$C$3329))),ROWS(CZ$4:CZ82))))</f>
        <v/>
      </c>
      <c r="DA82" s="34" t="str">
        <f t="array" ref="DA82">IF(ROWS(DA$4:DA82)&gt;DA$1,"",INDEX('malzeme montaj'!$C$1:$C$3329,SMALL(IF('malzeme montaj'!$B$1:$B$3329=DA$3,IF('malzeme montaj'!$C$1:$C$3329&lt;&gt;"",ROW('malzeme montaj'!$C$1:$C$3329))),ROWS(DA$4:DA82))))</f>
        <v/>
      </c>
      <c r="DB82" s="34" t="str">
        <f t="array" ref="DB82">IF(ROWS(DB$4:DB82)&gt;DB$1,"",INDEX('malzeme montaj'!$C$1:$C$3329,SMALL(IF('malzeme montaj'!$B$1:$B$3329=DB$3,IF('malzeme montaj'!$C$1:$C$3329&lt;&gt;"",ROW('malzeme montaj'!$C$1:$C$3329))),ROWS(DB$4:DB82))))</f>
        <v/>
      </c>
      <c r="DC82" s="34" t="str">
        <f t="array" ref="DC82">IF(ROWS(DC$4:DC82)&gt;DC$1,"",INDEX('malzeme montaj'!$C$1:$C$3329,SMALL(IF('malzeme montaj'!$B$1:$B$3329=DC$3,IF('malzeme montaj'!$C$1:$C$3329&lt;&gt;"",ROW('malzeme montaj'!$C$1:$C$3329))),ROWS(DC$4:DC82))))</f>
        <v/>
      </c>
      <c r="DD82" s="34" t="str">
        <f t="array" ref="DD82">IF(ROWS(DD$4:DD82)&gt;DD$1,"",INDEX('malzeme montaj'!$C$1:$C$3329,SMALL(IF('malzeme montaj'!$B$1:$B$3329=DD$3,IF('malzeme montaj'!$C$1:$C$3329&lt;&gt;"",ROW('malzeme montaj'!$C$1:$C$3329))),ROWS(DD$4:DD82))))</f>
        <v/>
      </c>
      <c r="DE82" s="34" t="str">
        <f t="array" ref="DE82">IF(ROWS(DE$4:DE82)&gt;DE$1,"",INDEX('malzeme montaj'!$C$1:$C$3329,SMALL(IF('malzeme montaj'!$B$1:$B$3329=DE$3,IF('malzeme montaj'!$C$1:$C$3329&lt;&gt;"",ROW('malzeme montaj'!$C$1:$C$3329))),ROWS(DE$4:DE82))))</f>
        <v/>
      </c>
      <c r="DF82" s="34" t="str">
        <f t="array" ref="DF82">IF(ROWS(DF$4:DF82)&gt;DF$1,"",INDEX('malzeme montaj'!$C$1:$C$3329,SMALL(IF('malzeme montaj'!$B$1:$B$3329=DF$3,IF('malzeme montaj'!$C$1:$C$3329&lt;&gt;"",ROW('malzeme montaj'!$C$1:$C$3329))),ROWS(DF$4:DF82))))</f>
        <v/>
      </c>
      <c r="DG82" s="34" t="str">
        <f t="array" ref="DG82">IF(ROWS(DG$4:DG82)&gt;DG$1,"",INDEX('malzeme montaj'!$C$1:$C$3329,SMALL(IF('malzeme montaj'!$B$1:$B$3329=DG$3,IF('malzeme montaj'!$C$1:$C$3329&lt;&gt;"",ROW('malzeme montaj'!$C$1:$C$3329))),ROWS(DG$4:DG82))))</f>
        <v/>
      </c>
      <c r="DH82" s="34" t="str">
        <f t="array" ref="DH82">IF(ROWS(DH$4:DH82)&gt;DH$1,"",INDEX('malzeme montaj'!$C$1:$C$3329,SMALL(IF('malzeme montaj'!$B$1:$B$3329=DH$3,IF('malzeme montaj'!$C$1:$C$3329&lt;&gt;"",ROW('malzeme montaj'!$C$1:$C$3329))),ROWS(DH$4:DH82))))</f>
        <v/>
      </c>
      <c r="DI82" s="34" t="str">
        <f t="array" ref="DI82">IF(ROWS(DI$4:DI82)&gt;DI$1,"",INDEX('malzeme montaj'!$C$1:$C$3329,SMALL(IF('malzeme montaj'!$B$1:$B$3329=DI$3,IF('malzeme montaj'!$C$1:$C$3329&lt;&gt;"",ROW('malzeme montaj'!$C$1:$C$3329))),ROWS(DI$4:DI82))))</f>
        <v/>
      </c>
      <c r="DJ82" s="34" t="str">
        <f t="array" ref="DJ82">IF(ROWS(DJ$4:DJ82)&gt;DJ$1,"",INDEX('malzeme montaj'!$C$1:$C$3329,SMALL(IF('malzeme montaj'!$B$1:$B$3329=DJ$3,IF('malzeme montaj'!$C$1:$C$3329&lt;&gt;"",ROW('malzeme montaj'!$C$1:$C$3329))),ROWS(DJ$4:DJ82))))</f>
        <v/>
      </c>
      <c r="DK82" s="34" t="str">
        <f t="array" ref="DK82">IF(ROWS(DK$4:DK82)&gt;DK$1,"",INDEX('malzeme montaj'!$C$1:$C$3329,SMALL(IF('malzeme montaj'!$B$1:$B$3329=DK$3,IF('malzeme montaj'!$C$1:$C$3329&lt;&gt;"",ROW('malzeme montaj'!$C$1:$C$3329))),ROWS(DK$4:DK82))))</f>
        <v/>
      </c>
      <c r="DL82" s="34" t="str">
        <f t="array" ref="DL82">IF(ROWS(DL$4:DL82)&gt;DL$1,"",INDEX('malzeme montaj'!$C$1:$C$3329,SMALL(IF('malzeme montaj'!$B$1:$B$3329=DL$3,IF('malzeme montaj'!$C$1:$C$3329&lt;&gt;"",ROW('malzeme montaj'!$C$1:$C$3329))),ROWS(DL$4:DL82))))</f>
        <v/>
      </c>
      <c r="DM82" s="34" t="str">
        <f t="array" ref="DM82">IF(ROWS(DM$4:DM82)&gt;DM$1,"",INDEX('malzeme montaj'!$C$1:$C$3329,SMALL(IF('malzeme montaj'!$B$1:$B$3329=DM$3,IF('malzeme montaj'!$C$1:$C$3329&lt;&gt;"",ROW('malzeme montaj'!$C$1:$C$3329))),ROWS(DM$4:DM82))))</f>
        <v/>
      </c>
      <c r="DN82" s="34" t="str">
        <f t="array" ref="DN82">IF(ROWS(DN$4:DN82)&gt;DN$1,"",INDEX('malzeme montaj'!$C$1:$C$3329,SMALL(IF('malzeme montaj'!$B$1:$B$3329=DN$3,IF('malzeme montaj'!$C$1:$C$3329&lt;&gt;"",ROW('malzeme montaj'!$C$1:$C$3329))),ROWS(DN$4:DN82))))</f>
        <v/>
      </c>
      <c r="DO82" s="34" t="str">
        <f t="array" ref="DO82">IF(ROWS(DO$4:DO82)&gt;DO$1,"",INDEX('malzeme montaj'!$C$1:$C$3329,SMALL(IF('malzeme montaj'!$B$1:$B$3329=DO$3,IF('malzeme montaj'!$C$1:$C$3329&lt;&gt;"",ROW('malzeme montaj'!$C$1:$C$3329))),ROWS(DO$4:DO82))))</f>
        <v/>
      </c>
      <c r="DP82" s="34" t="str">
        <f t="array" ref="DP82">IF(ROWS(DP$4:DP82)&gt;DP$1,"",INDEX('malzeme montaj'!$C$1:$C$3329,SMALL(IF('malzeme montaj'!$B$1:$B$3329=DP$3,IF('malzeme montaj'!$C$1:$C$3329&lt;&gt;"",ROW('malzeme montaj'!$C$1:$C$3329))),ROWS(DP$4:DP82))))</f>
        <v/>
      </c>
      <c r="DQ82" s="34" t="str">
        <f t="array" ref="DQ82">IF(ROWS(DQ$4:DQ82)&gt;DQ$1,"",INDEX('malzeme montaj'!$C$1:$C$3329,SMALL(IF('malzeme montaj'!$B$1:$B$3329=DQ$3,IF('malzeme montaj'!$C$1:$C$3329&lt;&gt;"",ROW('malzeme montaj'!$C$1:$C$3329))),ROWS(DQ$4:DQ82))))</f>
        <v/>
      </c>
      <c r="DR82" s="34" t="str">
        <f t="array" ref="DR82">IF(ROWS(DR$4:DR82)&gt;DR$1,"",INDEX('malzeme montaj'!$C$1:$C$3329,SMALL(IF('malzeme montaj'!$B$1:$B$3329=DR$3,IF('malzeme montaj'!$C$1:$C$3329&lt;&gt;"",ROW('malzeme montaj'!$C$1:$C$3329))),ROWS(DR$4:DR82))))</f>
        <v/>
      </c>
      <c r="DS82" s="34" t="str">
        <f t="array" ref="DS82">IF(ROWS(DS$4:DS82)&gt;DS$1,"",INDEX('malzeme montaj'!$C$1:$C$3329,SMALL(IF('malzeme montaj'!$B$1:$B$3329=DS$3,IF('malzeme montaj'!$C$1:$C$3329&lt;&gt;"",ROW('malzeme montaj'!$C$1:$C$3329))),ROWS(DS$4:DS82))))</f>
        <v/>
      </c>
      <c r="DT82" s="34" t="str">
        <f t="array" ref="DT82">IF(ROWS(DT$4:DT82)&gt;DT$1,"",INDEX('malzeme montaj'!$C$1:$C$3329,SMALL(IF('malzeme montaj'!$B$1:$B$3329=DT$3,IF('malzeme montaj'!$C$1:$C$3329&lt;&gt;"",ROW('malzeme montaj'!$C$1:$C$3329))),ROWS(DT$4:DT82))))</f>
        <v/>
      </c>
      <c r="DU82" s="34" t="str">
        <f t="array" ref="DU82">IF(ROWS(DU$4:DU82)&gt;DU$1,"",INDEX('malzeme montaj'!$C$1:$C$3329,SMALL(IF('malzeme montaj'!$B$1:$B$3329=DU$3,IF('malzeme montaj'!$C$1:$C$3329&lt;&gt;"",ROW('malzeme montaj'!$C$1:$C$3329))),ROWS(DU$4:DU82))))</f>
        <v/>
      </c>
      <c r="DV82" s="34" t="str">
        <f t="array" ref="DV82">IF(ROWS(DV$4:DV82)&gt;DV$1,"",INDEX('malzeme montaj'!$C$1:$C$3329,SMALL(IF('malzeme montaj'!$B$1:$B$3329=DV$3,IF('malzeme montaj'!$C$1:$C$3329&lt;&gt;"",ROW('malzeme montaj'!$C$1:$C$3329))),ROWS(DV$4:DV82))))</f>
        <v/>
      </c>
      <c r="DW82" s="34" t="str">
        <f t="array" ref="DW82">IF(ROWS(DW$4:DW82)&gt;DW$1,"",INDEX('malzeme montaj'!$C$1:$C$3329,SMALL(IF('malzeme montaj'!$B$1:$B$3329=DW$3,IF('malzeme montaj'!$C$1:$C$3329&lt;&gt;"",ROW('malzeme montaj'!$C$1:$C$3329))),ROWS(DW$4:DW82))))</f>
        <v/>
      </c>
      <c r="DX82" s="34" t="str">
        <f t="array" ref="DX82">IF(ROWS(DX$4:DX82)&gt;DX$1,"",INDEX('malzeme montaj'!$C$1:$C$3329,SMALL(IF('malzeme montaj'!$B$1:$B$3329=DX$3,IF('malzeme montaj'!$C$1:$C$3329&lt;&gt;"",ROW('malzeme montaj'!$C$1:$C$3329))),ROWS(DX$4:DX82))))</f>
        <v/>
      </c>
      <c r="DY82" s="34" t="str">
        <f t="array" ref="DY82">IF(ROWS(DY$4:DY82)&gt;DY$1,"",INDEX('malzeme montaj'!$C$1:$C$3329,SMALL(IF('malzeme montaj'!$B$1:$B$3329=DY$3,IF('malzeme montaj'!$C$1:$C$3329&lt;&gt;"",ROW('malzeme montaj'!$C$1:$C$3329))),ROWS(DY$4:DY82))))</f>
        <v/>
      </c>
      <c r="DZ82" s="34" t="str">
        <f t="array" ref="DZ82">IF(ROWS(DZ$4:DZ82)&gt;DZ$1,"",INDEX('malzeme montaj'!$C$1:$C$3329,SMALL(IF('malzeme montaj'!$B$1:$B$3329=DZ$3,IF('malzeme montaj'!$C$1:$C$3329&lt;&gt;"",ROW('malzeme montaj'!$C$1:$C$3329))),ROWS(DZ$4:DZ82))))</f>
        <v/>
      </c>
      <c r="EA82" s="34" t="str">
        <f t="array" ref="EA82">IF(ROWS(EA$4:EA82)&gt;EA$1,"",INDEX('malzeme montaj'!$C$1:$C$3329,SMALL(IF('malzeme montaj'!$B$1:$B$3329=EA$3,IF('malzeme montaj'!$C$1:$C$3329&lt;&gt;"",ROW('malzeme montaj'!$C$1:$C$3329))),ROWS(EA$4:EA82))))</f>
        <v/>
      </c>
      <c r="EB82" s="34" t="str">
        <f t="array" ref="EB82">IF(ROWS(EB$4:EB82)&gt;EB$1,"",INDEX('malzeme montaj'!$C$1:$C$3329,SMALL(IF('malzeme montaj'!$B$1:$B$3329=EB$3,IF('malzeme montaj'!$C$1:$C$3329&lt;&gt;"",ROW('malzeme montaj'!$C$1:$C$3329))),ROWS(EB$4:EB82))))</f>
        <v/>
      </c>
      <c r="EC82" s="34" t="str">
        <f t="array" ref="EC82">IF(ROWS(EC$4:EC82)&gt;EC$1,"",INDEX('malzeme montaj'!$C$1:$C$3329,SMALL(IF('malzeme montaj'!$B$1:$B$3329=EC$3,IF('malzeme montaj'!$C$1:$C$3329&lt;&gt;"",ROW('malzeme montaj'!$C$1:$C$3329))),ROWS(EC$4:EC82))))</f>
        <v/>
      </c>
      <c r="ED82" s="34" t="str">
        <f t="array" ref="ED82">IF(ROWS(ED$4:ED82)&gt;ED$1,"",INDEX('malzeme montaj'!$C$1:$C$3329,SMALL(IF('malzeme montaj'!$B$1:$B$3329=ED$3,IF('malzeme montaj'!$C$1:$C$3329&lt;&gt;"",ROW('malzeme montaj'!$C$1:$C$3329))),ROWS(ED$4:ED82))))</f>
        <v/>
      </c>
      <c r="EE82" s="34" t="str">
        <f t="array" ref="EE82">IF(ROWS(EE$4:EE82)&gt;EE$1,"",INDEX('malzeme montaj'!$C$1:$C$3329,SMALL(IF('malzeme montaj'!$B$1:$B$3329=EE$3,IF('malzeme montaj'!$C$1:$C$3329&lt;&gt;"",ROW('malzeme montaj'!$C$1:$C$3329))),ROWS(EE$4:EE82))))</f>
        <v/>
      </c>
      <c r="EF82" s="34" t="str">
        <f t="array" ref="EF82">IF(ROWS(EF$4:EF82)&gt;EF$1,"",INDEX('malzeme montaj'!$C$1:$C$3329,SMALL(IF('malzeme montaj'!$B$1:$B$3329=EF$3,IF('malzeme montaj'!$C$1:$C$3329&lt;&gt;"",ROW('malzeme montaj'!$C$1:$C$3329))),ROWS(EF$4:EF82))))</f>
        <v/>
      </c>
      <c r="EG82" s="34" t="str">
        <f t="array" ref="EG82">IF(ROWS(EG$4:EG82)&gt;EG$1,"",INDEX('malzeme montaj'!$C$1:$C$3329,SMALL(IF('malzeme montaj'!$B$1:$B$3329=EG$3,IF('malzeme montaj'!$C$1:$C$3329&lt;&gt;"",ROW('malzeme montaj'!$C$1:$C$3329))),ROWS(EG$4:EG82))))</f>
        <v/>
      </c>
      <c r="EH82" s="34" t="str">
        <f t="array" ref="EH82">IF(ROWS(EH$4:EH82)&gt;EH$1,"",INDEX('malzeme montaj'!$C$1:$C$3329,SMALL(IF('malzeme montaj'!$B$1:$B$3329=EH$3,IF('malzeme montaj'!$C$1:$C$3329&lt;&gt;"",ROW('malzeme montaj'!$C$1:$C$3329))),ROWS(EH$4:EH82))))</f>
        <v/>
      </c>
      <c r="EI82" s="34" t="str">
        <f t="array" ref="EI82">IF(ROWS(EI$4:EI82)&gt;EI$1,"",INDEX('malzeme montaj'!$C$1:$C$3329,SMALL(IF('malzeme montaj'!$B$1:$B$3329=EI$3,IF('malzeme montaj'!$C$1:$C$3329&lt;&gt;"",ROW('malzeme montaj'!$C$1:$C$3329))),ROWS(EI$4:EI82))))</f>
        <v/>
      </c>
      <c r="EJ82" s="34" t="str">
        <f t="array" ref="EJ82">IF(ROWS(EJ$4:EJ82)&gt;EJ$1,"",INDEX('malzeme montaj'!$C$1:$C$3329,SMALL(IF('malzeme montaj'!$B$1:$B$3329=EJ$3,IF('malzeme montaj'!$C$1:$C$3329&lt;&gt;"",ROW('malzeme montaj'!$C$1:$C$3329))),ROWS(EJ$4:EJ82))))</f>
        <v/>
      </c>
      <c r="EK82" s="34" t="str">
        <f t="array" ref="EK82">IF(ROWS(EK$4:EK82)&gt;EK$1,"",INDEX('malzeme montaj'!$C$1:$C$3329,SMALL(IF('malzeme montaj'!$B$1:$B$3329=EK$3,IF('malzeme montaj'!$C$1:$C$3329&lt;&gt;"",ROW('malzeme montaj'!$C$1:$C$3329))),ROWS(EK$4:EK82))))</f>
        <v/>
      </c>
      <c r="EL82" s="34" t="str">
        <f t="array" ref="EL82">IF(ROWS(EL$4:EL82)&gt;EL$1,"",INDEX('malzeme montaj'!$C$1:$C$3329,SMALL(IF('malzeme montaj'!$B$1:$B$3329=EL$3,IF('malzeme montaj'!$C$1:$C$3329&lt;&gt;"",ROW('malzeme montaj'!$C$1:$C$3329))),ROWS(EL$4:EL82))))</f>
        <v/>
      </c>
      <c r="EM82" s="34" t="str">
        <f t="array" ref="EM82">IF(ROWS(EM$4:EM82)&gt;EM$1,"",INDEX('malzeme montaj'!$C$1:$C$3329,SMALL(IF('malzeme montaj'!$B$1:$B$3329=EM$3,IF('malzeme montaj'!$C$1:$C$3329&lt;&gt;"",ROW('malzeme montaj'!$C$1:$C$3329))),ROWS(EM$4:EM82))))</f>
        <v/>
      </c>
      <c r="EN82" s="34" t="str">
        <f t="array" ref="EN82">IF(ROWS(EN$4:EN82)&gt;EN$1,"",INDEX('malzeme montaj'!$C$1:$C$3329,SMALL(IF('malzeme montaj'!$B$1:$B$3329=EN$3,IF('malzeme montaj'!$C$1:$C$3329&lt;&gt;"",ROW('malzeme montaj'!$C$1:$C$3329))),ROWS(EN$4:EN82))))</f>
        <v/>
      </c>
      <c r="EO82" s="34" t="str">
        <f t="array" ref="EO82">IF(ROWS(EO$4:EO82)&gt;EO$1,"",INDEX('malzeme montaj'!$C$1:$C$3329,SMALL(IF('malzeme montaj'!$B$1:$B$3329=EO$3,IF('malzeme montaj'!$C$1:$C$3329&lt;&gt;"",ROW('malzeme montaj'!$C$1:$C$3329))),ROWS(EO$4:EO82))))</f>
        <v/>
      </c>
      <c r="EP82" s="34" t="str">
        <f t="array" ref="EP82">IF(ROWS(EP$4:EP82)&gt;EP$1,"",INDEX('malzeme montaj'!$C$1:$C$3329,SMALL(IF('malzeme montaj'!$B$1:$B$3329=EP$3,IF('malzeme montaj'!$C$1:$C$3329&lt;&gt;"",ROW('malzeme montaj'!$C$1:$C$3329))),ROWS(EP$4:EP82))))</f>
        <v/>
      </c>
      <c r="EQ82" s="34" t="str">
        <f t="array" ref="EQ82">IF(ROWS(EQ$4:EQ82)&gt;EQ$1,"",INDEX('malzeme montaj'!$C$1:$C$3329,SMALL(IF('malzeme montaj'!$B$1:$B$3329=EQ$3,IF('malzeme montaj'!$C$1:$C$3329&lt;&gt;"",ROW('malzeme montaj'!$C$1:$C$3329))),ROWS(EQ$4:EQ82))))</f>
        <v/>
      </c>
      <c r="ER82" s="34" t="str">
        <f t="array" ref="ER82">IF(ROWS(ER$4:ER82)&gt;ER$1,"",INDEX('malzeme montaj'!$C$1:$C$3329,SMALL(IF('malzeme montaj'!$B$1:$B$3329=ER$3,IF('malzeme montaj'!$C$1:$C$3329&lt;&gt;"",ROW('malzeme montaj'!$C$1:$C$3329))),ROWS(ER$4:ER82))))</f>
        <v/>
      </c>
      <c r="ES82" s="34" t="str">
        <f t="array" ref="ES82">IF(ROWS(ES$4:ES82)&gt;ES$1,"",INDEX('malzeme montaj'!$C$1:$C$3329,SMALL(IF('malzeme montaj'!$B$1:$B$3329=ES$3,IF('malzeme montaj'!$C$1:$C$3329&lt;&gt;"",ROW('malzeme montaj'!$C$1:$C$3329))),ROWS(ES$4:ES82))))</f>
        <v/>
      </c>
      <c r="ET82" s="34" t="str">
        <f t="array" ref="ET82">IF(ROWS(ET$4:ET82)&gt;ET$1,"",INDEX('malzeme montaj'!$C$1:$C$3329,SMALL(IF('malzeme montaj'!$B$1:$B$3329=ET$3,IF('malzeme montaj'!$C$1:$C$3329&lt;&gt;"",ROW('malzeme montaj'!$C$1:$C$3329))),ROWS(ET$4:ET82))))</f>
        <v/>
      </c>
      <c r="EU82" s="34" t="str">
        <f t="array" ref="EU82">IF(ROWS(EU$4:EU82)&gt;EU$1,"",INDEX('malzeme montaj'!$C$1:$C$3329,SMALL(IF('malzeme montaj'!$B$1:$B$3329=EU$3,IF('malzeme montaj'!$C$1:$C$3329&lt;&gt;"",ROW('malzeme montaj'!$C$1:$C$3329))),ROWS(EU$4:EU82))))</f>
        <v/>
      </c>
      <c r="EV82" s="34" t="str">
        <f t="array" ref="EV82">IF(ROWS(EV$4:EV82)&gt;EV$1,"",INDEX('malzeme montaj'!$C$1:$C$3329,SMALL(IF('malzeme montaj'!$B$1:$B$3329=EV$3,IF('malzeme montaj'!$C$1:$C$3329&lt;&gt;"",ROW('malzeme montaj'!$C$1:$C$3329))),ROWS(EV$4:EV82))))</f>
        <v/>
      </c>
      <c r="EW82" s="34" t="str">
        <f t="array" ref="EW82">IF(ROWS(EW$4:EW82)&gt;EW$1,"",INDEX('malzeme montaj'!$C$1:$C$3329,SMALL(IF('malzeme montaj'!$B$1:$B$3329=EW$3,IF('malzeme montaj'!$C$1:$C$3329&lt;&gt;"",ROW('malzeme montaj'!$C$1:$C$3329))),ROWS(EW$4:EW82))))</f>
        <v/>
      </c>
    </row>
    <row r="83" spans="1:153">
      <c r="A83" s="38" t="str">
        <f t="array" ref="A83">IF(ROWS(A$4:A83)&gt;A$1,"",INDEX('malzeme montaj'!$C$1:$C$3329,SMALL(IF('malzeme montaj'!$B$1:$B$3329=A$3,IF('malzeme montaj'!$C$1:$C$3329&lt;&gt;"",ROW('malzeme montaj'!$C$1:$C$3329))),ROWS(A$4:A83))))</f>
        <v/>
      </c>
      <c r="B83" s="38" t="str">
        <f t="array" ref="B83">IF(ROWS(B$4:B83)&gt;B$1,"",INDEX('malzeme montaj'!$C$1:$C$3329,SMALL(IF('malzeme montaj'!$B$1:$B$3329=B$3,IF('malzeme montaj'!$C$1:$C$3329&lt;&gt;"",ROW('malzeme montaj'!$C$1:$C$3329))),ROWS(B$4:B83))))</f>
        <v/>
      </c>
      <c r="C83" s="38" t="str">
        <f t="array" ref="C83">IF(ROWS(C$4:C83)&gt;C$1,"",INDEX('malzeme montaj'!$C$1:$C$3329,SMALL(IF('malzeme montaj'!$B$1:$B$3329=C$3,IF('malzeme montaj'!$C$1:$C$3329&lt;&gt;"",ROW('malzeme montaj'!$C$1:$C$3329))),ROWS(C$4:C83))))</f>
        <v/>
      </c>
      <c r="D83" s="38" t="str">
        <f t="array" ref="D83">IF(ROWS(D$4:D83)&gt;D$1,"",INDEX('malzeme montaj'!$C$1:$C$3329,SMALL(IF('malzeme montaj'!$B$1:$B$3329=D$3,IF('malzeme montaj'!$C$1:$C$3329&lt;&gt;"",ROW('malzeme montaj'!$C$1:$C$3329))),ROWS(D$4:D83))))</f>
        <v/>
      </c>
      <c r="E83" s="38" t="str">
        <f t="array" ref="E83">IF(ROWS(E$4:E83)&gt;E$1,"",INDEX('malzeme montaj'!$C$1:$C$3329,SMALL(IF('malzeme montaj'!$B$1:$B$3329=E$3,IF('malzeme montaj'!$C$1:$C$3329&lt;&gt;"",ROW('malzeme montaj'!$C$1:$C$3329))),ROWS(E$4:E83))))</f>
        <v/>
      </c>
      <c r="F83" s="38" t="str">
        <f t="array" ref="F83">IF(ROWS(F$4:F83)&gt;F$1,"",INDEX('malzeme montaj'!$C$1:$C$3329,SMALL(IF('malzeme montaj'!$B$1:$B$3329=F$3,IF('malzeme montaj'!$C$1:$C$3329&lt;&gt;"",ROW('malzeme montaj'!$C$1:$C$3329))),ROWS(F$4:F83))))</f>
        <v/>
      </c>
      <c r="G83" s="38" t="str">
        <f t="array" ref="G83">IF(ROWS(G$4:G83)&gt;G$1,"",INDEX('malzeme montaj'!$C$1:$C$3329,SMALL(IF('malzeme montaj'!$B$1:$B$3329=G$3,IF('malzeme montaj'!$C$1:$C$3329&lt;&gt;"",ROW('malzeme montaj'!$C$1:$C$3329))),ROWS(G$4:G83))))</f>
        <v/>
      </c>
      <c r="H83" s="38" t="str">
        <f t="array" ref="H83">IF(ROWS(H$4:H83)&gt;H$1,"",INDEX('malzeme montaj'!$C$1:$C$3329,SMALL(IF('malzeme montaj'!$B$1:$B$3329=H$3,IF('malzeme montaj'!$C$1:$C$3329&lt;&gt;"",ROW('malzeme montaj'!$C$1:$C$3329))),ROWS(H$4:H83))))</f>
        <v/>
      </c>
      <c r="I83" s="38" t="str">
        <f t="array" ref="I83">IF(ROWS(I$4:I83)&gt;I$1,"",INDEX('malzeme montaj'!$C$1:$C$3329,SMALL(IF('malzeme montaj'!$B$1:$B$3329=I$3,IF('malzeme montaj'!$C$1:$C$3329&lt;&gt;"",ROW('malzeme montaj'!$C$1:$C$3329))),ROWS(I$4:I83))))</f>
        <v/>
      </c>
      <c r="J83" s="38" t="str">
        <f t="array" ref="J83">IF(ROWS(J$4:J83)&gt;J$1,"",INDEX('malzeme montaj'!$C$1:$C$3329,SMALL(IF('malzeme montaj'!$B$1:$B$3329=J$3,IF('malzeme montaj'!$C$1:$C$3329&lt;&gt;"",ROW('malzeme montaj'!$C$1:$C$3329))),ROWS(J$4:J83))))</f>
        <v/>
      </c>
      <c r="K83" s="38" t="str">
        <f t="array" ref="K83">IF(ROWS(K$4:K83)&gt;K$1,"",INDEX('malzeme montaj'!$C$1:$C$3329,SMALL(IF('malzeme montaj'!$B$1:$B$3329=K$3,IF('malzeme montaj'!$C$1:$C$3329&lt;&gt;"",ROW('malzeme montaj'!$C$1:$C$3329))),ROWS(K$4:K83))))</f>
        <v/>
      </c>
      <c r="L83" s="38" t="str">
        <f t="array" ref="L83">IF(ROWS(L$4:L83)&gt;L$1,"",INDEX('malzeme montaj'!$C$1:$C$3329,SMALL(IF('malzeme montaj'!$B$1:$B$3329=L$3,IF('malzeme montaj'!$C$1:$C$3329&lt;&gt;"",ROW('malzeme montaj'!$C$1:$C$3329))),ROWS(L$4:L83))))</f>
        <v/>
      </c>
      <c r="M83" s="38" t="str">
        <f t="array" ref="M83">IF(ROWS(M$4:M83)&gt;M$1,"",INDEX('malzeme montaj'!$C$1:$C$3329,SMALL(IF('malzeme montaj'!$B$1:$B$3329=M$3,IF('malzeme montaj'!$C$1:$C$3329&lt;&gt;"",ROW('malzeme montaj'!$C$1:$C$3329))),ROWS(M$4:M83))))</f>
        <v/>
      </c>
      <c r="N83" s="38" t="str">
        <f t="array" ref="N83">IF(ROWS(N$4:N83)&gt;N$1,"",INDEX('malzeme montaj'!$C$1:$C$3329,SMALL(IF('malzeme montaj'!$B$1:$B$3329=N$3,IF('malzeme montaj'!$C$1:$C$3329&lt;&gt;"",ROW('malzeme montaj'!$C$1:$C$3329))),ROWS(N$4:N83))))</f>
        <v/>
      </c>
      <c r="O83" s="38" t="str">
        <f t="array" ref="O83">IF(ROWS(O$4:O83)&gt;O$1,"",INDEX('malzeme montaj'!$C$1:$C$3329,SMALL(IF('malzeme montaj'!$B$1:$B$3329=O$3,IF('malzeme montaj'!$C$1:$C$3329&lt;&gt;"",ROW('malzeme montaj'!$C$1:$C$3329))),ROWS(O$4:O83))))</f>
        <v/>
      </c>
      <c r="P83" s="38" t="str">
        <f t="array" ref="P83">IF(ROWS(P$4:P83)&gt;P$1,"",INDEX('malzeme montaj'!$C$1:$C$3329,SMALL(IF('malzeme montaj'!$B$1:$B$3329=P$3,IF('malzeme montaj'!$C$1:$C$3329&lt;&gt;"",ROW('malzeme montaj'!$C$1:$C$3329))),ROWS(P$4:P83))))</f>
        <v/>
      </c>
      <c r="Q83" s="38" t="str">
        <f t="array" ref="Q83">IF(ROWS(Q$4:Q83)&gt;Q$1,"",INDEX('malzeme montaj'!$C$1:$C$3329,SMALL(IF('malzeme montaj'!$B$1:$B$3329=Q$3,IF('malzeme montaj'!$C$1:$C$3329&lt;&gt;"",ROW('malzeme montaj'!$C$1:$C$3329))),ROWS(Q$4:Q83))))</f>
        <v/>
      </c>
      <c r="R83" s="38" t="str">
        <f t="array" ref="R83">IF(ROWS(R$4:R83)&gt;R$1,"",INDEX('malzeme montaj'!$C$1:$C$3329,SMALL(IF('malzeme montaj'!$B$1:$B$3329=R$3,IF('malzeme montaj'!$C$1:$C$3329&lt;&gt;"",ROW('malzeme montaj'!$C$1:$C$3329))),ROWS(R$4:R83))))</f>
        <v/>
      </c>
      <c r="S83" s="38" t="str">
        <f t="array" ref="S83">IF(ROWS(S$4:S83)&gt;S$1,"",INDEX('malzeme montaj'!$C$1:$C$3329,SMALL(IF('malzeme montaj'!$B$1:$B$3329=S$3,IF('malzeme montaj'!$C$1:$C$3329&lt;&gt;"",ROW('malzeme montaj'!$C$1:$C$3329))),ROWS(S$4:S83))))</f>
        <v/>
      </c>
      <c r="T83" s="38" t="str">
        <f t="array" ref="T83">IF(ROWS(T$4:T83)&gt;T$1,"",INDEX('malzeme montaj'!$C$1:$C$3329,SMALL(IF('malzeme montaj'!$B$1:$B$3329=T$3,IF('malzeme montaj'!$C$1:$C$3329&lt;&gt;"",ROW('malzeme montaj'!$C$1:$C$3329))),ROWS(T$4:T83))))</f>
        <v/>
      </c>
      <c r="U83" s="38" t="str">
        <f t="array" ref="U83">IF(ROWS(U$4:U83)&gt;U$1,"",INDEX('malzeme montaj'!$C$1:$C$3329,SMALL(IF('malzeme montaj'!$B$1:$B$3329=U$3,IF('malzeme montaj'!$C$1:$C$3329&lt;&gt;"",ROW('malzeme montaj'!$C$1:$C$3329))),ROWS(U$4:U83))))</f>
        <v/>
      </c>
      <c r="V83" s="38" t="str">
        <f t="array" ref="V83">IF(ROWS(V$4:V83)&gt;V$1,"",INDEX('malzeme montaj'!$C$1:$C$3329,SMALL(IF('malzeme montaj'!$B$1:$B$3329=V$3,IF('malzeme montaj'!$C$1:$C$3329&lt;&gt;"",ROW('malzeme montaj'!$C$1:$C$3329))),ROWS(V$4:V83))))</f>
        <v/>
      </c>
      <c r="W83" s="38" t="str">
        <f t="array" ref="W83">IF(ROWS(W$4:W83)&gt;W$1,"",INDEX('malzeme montaj'!$C$1:$C$3329,SMALL(IF('malzeme montaj'!$B$1:$B$3329=W$3,IF('malzeme montaj'!$C$1:$C$3329&lt;&gt;"",ROW('malzeme montaj'!$C$1:$C$3329))),ROWS(W$4:W83))))</f>
        <v/>
      </c>
      <c r="X83" s="38" t="str">
        <f t="array" ref="X83">IF(ROWS(X$4:X83)&gt;X$1,"",INDEX('malzeme montaj'!$C$1:$C$3329,SMALL(IF('malzeme montaj'!$B$1:$B$3329=X$3,IF('malzeme montaj'!$C$1:$C$3329&lt;&gt;"",ROW('malzeme montaj'!$C$1:$C$3329))),ROWS(X$4:X83))))</f>
        <v/>
      </c>
      <c r="Y83" s="38" t="str">
        <f t="array" ref="Y83">IF(ROWS(Y$4:Y83)&gt;Y$1,"",INDEX('malzeme montaj'!$C$1:$C$3329,SMALL(IF('malzeme montaj'!$B$1:$B$3329=Y$3,IF('malzeme montaj'!$C$1:$C$3329&lt;&gt;"",ROW('malzeme montaj'!$C$1:$C$3329))),ROWS(Y$4:Y83))))</f>
        <v/>
      </c>
      <c r="Z83" s="38" t="str">
        <f t="array" ref="Z83">IF(ROWS(Z$4:Z83)&gt;Z$1,"",INDEX('malzeme montaj'!$C$1:$C$3329,SMALL(IF('malzeme montaj'!$B$1:$B$3329=Z$3,IF('malzeme montaj'!$C$1:$C$3329&lt;&gt;"",ROW('malzeme montaj'!$C$1:$C$3329))),ROWS(Z$4:Z83))))</f>
        <v/>
      </c>
      <c r="AA83" s="38" t="str">
        <f t="array" ref="AA83">IF(ROWS(AA$4:AA83)&gt;AA$1,"",INDEX('malzeme montaj'!$C$1:$C$3329,SMALL(IF('malzeme montaj'!$B$1:$B$3329=AA$3,IF('malzeme montaj'!$C$1:$C$3329&lt;&gt;"",ROW('malzeme montaj'!$C$1:$C$3329))),ROWS(AA$4:AA83))))</f>
        <v/>
      </c>
      <c r="AB83" s="38" t="str">
        <f t="array" ref="AB83">IF(ROWS(AB$4:AB83)&gt;AB$1,"",INDEX('malzeme montaj'!$C$1:$C$3329,SMALL(IF('malzeme montaj'!$B$1:$B$3329=AB$3,IF('malzeme montaj'!$C$1:$C$3329&lt;&gt;"",ROW('malzeme montaj'!$C$1:$C$3329))),ROWS(AB$4:AB83))))</f>
        <v/>
      </c>
      <c r="AC83" s="38" t="str">
        <f t="array" ref="AC83">IF(ROWS(AC$4:AC83)&gt;AC$1,"",INDEX('malzeme montaj'!$C$1:$C$3329,SMALL(IF('malzeme montaj'!$B$1:$B$3329=AC$3,IF('malzeme montaj'!$C$1:$C$3329&lt;&gt;"",ROW('malzeme montaj'!$C$1:$C$3329))),ROWS(AC$4:AC83))))</f>
        <v/>
      </c>
      <c r="AD83" s="38" t="str">
        <f t="array" ref="AD83">IF(ROWS(AD$4:AD83)&gt;AD$1,"",INDEX('malzeme montaj'!$C$1:$C$3329,SMALL(IF('malzeme montaj'!$B$1:$B$3329=AD$3,IF('malzeme montaj'!$C$1:$C$3329&lt;&gt;"",ROW('malzeme montaj'!$C$1:$C$3329))),ROWS(AD$4:AD83))))</f>
        <v/>
      </c>
      <c r="AE83" s="38" t="str">
        <f t="array" ref="AE83">IF(ROWS(AE$4:AE83)&gt;AE$1,"",INDEX('malzeme montaj'!$C$1:$C$3329,SMALL(IF('malzeme montaj'!$B$1:$B$3329=AE$3,IF('malzeme montaj'!$C$1:$C$3329&lt;&gt;"",ROW('malzeme montaj'!$C$1:$C$3329))),ROWS(AE$4:AE83))))</f>
        <v/>
      </c>
      <c r="AF83" s="38" t="str">
        <f t="array" ref="AF83">IF(ROWS(AF$4:AF83)&gt;AF$1,"",INDEX('malzeme montaj'!$C$1:$C$3329,SMALL(IF('malzeme montaj'!$B$1:$B$3329=AF$3,IF('malzeme montaj'!$C$1:$C$3329&lt;&gt;"",ROW('malzeme montaj'!$C$1:$C$3329))),ROWS(AF$4:AF83))))</f>
        <v/>
      </c>
      <c r="AG83" s="38" t="str">
        <f t="array" ref="AG83">IF(ROWS(AG$4:AG83)&gt;AG$1,"",INDEX('malzeme montaj'!$C$1:$C$3329,SMALL(IF('malzeme montaj'!$B$1:$B$3329=AG$3,IF('malzeme montaj'!$C$1:$C$3329&lt;&gt;"",ROW('malzeme montaj'!$C$1:$C$3329))),ROWS(AG$4:AG83))))</f>
        <v/>
      </c>
      <c r="AH83" s="38" t="str">
        <f t="array" ref="AH83">IF(ROWS(AH$4:AH83)&gt;AH$1,"",INDEX('malzeme montaj'!$C$1:$C$3329,SMALL(IF('malzeme montaj'!$B$1:$B$3329=AH$3,IF('malzeme montaj'!$C$1:$C$3329&lt;&gt;"",ROW('malzeme montaj'!$C$1:$C$3329))),ROWS(AH$4:AH83))))</f>
        <v/>
      </c>
      <c r="AI83" s="38" t="str">
        <f t="array" ref="AI83">IF(ROWS(AI$4:AI83)&gt;AI$1,"",INDEX('malzeme montaj'!$C$1:$C$3329,SMALL(IF('malzeme montaj'!$B$1:$B$3329=AI$3,IF('malzeme montaj'!$C$1:$C$3329&lt;&gt;"",ROW('malzeme montaj'!$C$1:$C$3329))),ROWS(AI$4:AI83))))</f>
        <v/>
      </c>
      <c r="AJ83" s="38" t="str">
        <f t="array" ref="AJ83">IF(ROWS(AJ$4:AJ83)&gt;AJ$1,"",INDEX('malzeme montaj'!$C$1:$C$3329,SMALL(IF('malzeme montaj'!$B$1:$B$3329=AJ$3,IF('malzeme montaj'!$C$1:$C$3329&lt;&gt;"",ROW('malzeme montaj'!$C$1:$C$3329))),ROWS(AJ$4:AJ83))))</f>
        <v/>
      </c>
      <c r="AK83" s="38" t="str">
        <f t="array" ref="AK83">IF(ROWS(AK$4:AK83)&gt;AK$1,"",INDEX('malzeme montaj'!$C$1:$C$3329,SMALL(IF('malzeme montaj'!$B$1:$B$3329=AK$3,IF('malzeme montaj'!$C$1:$C$3329&lt;&gt;"",ROW('malzeme montaj'!$C$1:$C$3329))),ROWS(AK$4:AK83))))</f>
        <v/>
      </c>
      <c r="AL83" s="38" t="str">
        <f t="array" ref="AL83">IF(ROWS(AL$4:AL83)&gt;AL$1,"",INDEX('malzeme montaj'!$C$1:$C$3329,SMALL(IF('malzeme montaj'!$B$1:$B$3329=AL$3,IF('malzeme montaj'!$C$1:$C$3329&lt;&gt;"",ROW('malzeme montaj'!$C$1:$C$3329))),ROWS(AL$4:AL83))))</f>
        <v/>
      </c>
      <c r="AM83" s="38" t="str">
        <f t="array" ref="AM83">IF(ROWS(AM$4:AM83)&gt;AM$1,"",INDEX('malzeme montaj'!$C$1:$C$3329,SMALL(IF('malzeme montaj'!$B$1:$B$3329=AM$3,IF('malzeme montaj'!$C$1:$C$3329&lt;&gt;"",ROW('malzeme montaj'!$C$1:$C$3329))),ROWS(AM$4:AM83))))</f>
        <v/>
      </c>
      <c r="AN83" s="38" t="str">
        <f t="array" ref="AN83">IF(ROWS(AN$4:AN83)&gt;AN$1,"",INDEX('malzeme montaj'!$C$1:$C$3329,SMALL(IF('malzeme montaj'!$B$1:$B$3329=AN$3,IF('malzeme montaj'!$C$1:$C$3329&lt;&gt;"",ROW('malzeme montaj'!$C$1:$C$3329))),ROWS(AN$4:AN83))))</f>
        <v/>
      </c>
      <c r="AO83" s="38" t="str">
        <f t="array" ref="AO83">IF(ROWS(AO$4:AO83)&gt;AO$1,"",INDEX('malzeme montaj'!$C$1:$C$3329,SMALL(IF('malzeme montaj'!$B$1:$B$3329=AO$3,IF('malzeme montaj'!$C$1:$C$3329&lt;&gt;"",ROW('malzeme montaj'!$C$1:$C$3329))),ROWS(AO$4:AO83))))</f>
        <v/>
      </c>
      <c r="AP83" s="38" t="str">
        <f t="array" ref="AP83">IF(ROWS(AP$4:AP83)&gt;AP$1,"",INDEX('malzeme montaj'!$C$1:$C$3329,SMALL(IF('malzeme montaj'!$B$1:$B$3329=AP$3,IF('malzeme montaj'!$C$1:$C$3329&lt;&gt;"",ROW('malzeme montaj'!$C$1:$C$3329))),ROWS(AP$4:AP83))))</f>
        <v/>
      </c>
      <c r="AQ83" s="38" t="str">
        <f t="array" ref="AQ83">IF(ROWS(AQ$4:AQ83)&gt;AQ$1,"",INDEX('malzeme montaj'!$C$1:$C$3329,SMALL(IF('malzeme montaj'!$B$1:$B$3329=AQ$3,IF('malzeme montaj'!$C$1:$C$3329&lt;&gt;"",ROW('malzeme montaj'!$C$1:$C$3329))),ROWS(AQ$4:AQ83))))</f>
        <v/>
      </c>
      <c r="AR83" s="38" t="str">
        <f t="array" ref="AR83">IF(ROWS(AR$4:AR83)&gt;AR$1,"",INDEX('malzeme montaj'!$C$1:$C$3329,SMALL(IF('malzeme montaj'!$B$1:$B$3329=AR$3,IF('malzeme montaj'!$C$1:$C$3329&lt;&gt;"",ROW('malzeme montaj'!$C$1:$C$3329))),ROWS(AR$4:AR83))))</f>
        <v/>
      </c>
      <c r="AS83" s="38" t="str">
        <f t="array" ref="AS83">IF(ROWS(AS$4:AS83)&gt;AS$1,"",INDEX('malzeme montaj'!$C$1:$C$3329,SMALL(IF('malzeme montaj'!$B$1:$B$3329=AS$3,IF('malzeme montaj'!$C$1:$C$3329&lt;&gt;"",ROW('malzeme montaj'!$C$1:$C$3329))),ROWS(AS$4:AS83))))</f>
        <v/>
      </c>
      <c r="AT83" s="38" t="str">
        <f t="array" ref="AT83">IF(ROWS(AT$4:AT83)&gt;AT$1,"",INDEX('malzeme montaj'!$C$1:$C$3329,SMALL(IF('malzeme montaj'!$B$1:$B$3329=AT$3,IF('malzeme montaj'!$C$1:$C$3329&lt;&gt;"",ROW('malzeme montaj'!$C$1:$C$3329))),ROWS(AT$4:AT83))))</f>
        <v/>
      </c>
      <c r="AU83" s="38" t="str">
        <f t="array" ref="AU83">IF(ROWS(AU$4:AU83)&gt;AU$1,"",INDEX('malzeme montaj'!$C$1:$C$3329,SMALL(IF('malzeme montaj'!$B$1:$B$3329=AU$3,IF('malzeme montaj'!$C$1:$C$3329&lt;&gt;"",ROW('malzeme montaj'!$C$1:$C$3329))),ROWS(AU$4:AU83))))</f>
        <v/>
      </c>
      <c r="AV83" s="38" t="str">
        <f t="array" ref="AV83">IF(ROWS(AV$4:AV83)&gt;AV$1,"",INDEX('malzeme montaj'!$C$1:$C$3329,SMALL(IF('malzeme montaj'!$B$1:$B$3329=AV$3,IF('malzeme montaj'!$C$1:$C$3329&lt;&gt;"",ROW('malzeme montaj'!$C$1:$C$3329))),ROWS(AV$4:AV83))))</f>
        <v/>
      </c>
      <c r="AW83" s="38" t="str">
        <f t="array" ref="AW83">IF(ROWS(AW$4:AW83)&gt;AW$1,"",INDEX('malzeme montaj'!$C$1:$C$3329,SMALL(IF('malzeme montaj'!$B$1:$B$3329=AW$3,IF('malzeme montaj'!$C$1:$C$3329&lt;&gt;"",ROW('malzeme montaj'!$C$1:$C$3329))),ROWS(AW$4:AW83))))</f>
        <v/>
      </c>
      <c r="AX83" s="38" t="str">
        <f t="array" ref="AX83">IF(ROWS(AX$4:AX83)&gt;AX$1,"",INDEX('malzeme montaj'!$C$1:$C$3329,SMALL(IF('malzeme montaj'!$B$1:$B$3329=AX$3,IF('malzeme montaj'!$C$1:$C$3329&lt;&gt;"",ROW('malzeme montaj'!$C$1:$C$3329))),ROWS(AX$4:AX83))))</f>
        <v/>
      </c>
      <c r="AY83" s="38" t="str">
        <f t="array" ref="AY83">IF(ROWS(AY$4:AY83)&gt;AY$1,"",INDEX('malzeme montaj'!$C$1:$C$3329,SMALL(IF('malzeme montaj'!$B$1:$B$3329=AY$3,IF('malzeme montaj'!$C$1:$C$3329&lt;&gt;"",ROW('malzeme montaj'!$C$1:$C$3329))),ROWS(AY$4:AY83))))</f>
        <v/>
      </c>
      <c r="AZ83" s="38" t="str">
        <f t="array" ref="AZ83">IF(ROWS(AZ$4:AZ83)&gt;AZ$1,"",INDEX('malzeme montaj'!$C$1:$C$3329,SMALL(IF('malzeme montaj'!$B$1:$B$3329=AZ$3,IF('malzeme montaj'!$C$1:$C$3329&lt;&gt;"",ROW('malzeme montaj'!$C$1:$C$3329))),ROWS(AZ$4:AZ83))))</f>
        <v/>
      </c>
      <c r="BA83" s="38" t="str">
        <f t="array" ref="BA83">IF(ROWS(BA$4:BA83)&gt;BA$1,"",INDEX('malzeme montaj'!$C$1:$C$3329,SMALL(IF('malzeme montaj'!$B$1:$B$3329=BA$3,IF('malzeme montaj'!$C$1:$C$3329&lt;&gt;"",ROW('malzeme montaj'!$C$1:$C$3329))),ROWS(BA$4:BA83))))</f>
        <v/>
      </c>
      <c r="BB83" s="38" t="str">
        <f t="array" ref="BB83">IF(ROWS(BB$4:BB83)&gt;BB$1,"",INDEX('malzeme montaj'!$C$1:$C$3329,SMALL(IF('malzeme montaj'!$B$1:$B$3329=BB$3,IF('malzeme montaj'!$C$1:$C$3329&lt;&gt;"",ROW('malzeme montaj'!$C$1:$C$3329))),ROWS(BB$4:BB83))))</f>
        <v/>
      </c>
      <c r="BC83" s="38" t="str">
        <f t="array" ref="BC83">IF(ROWS(BC$4:BC83)&gt;BC$1,"",INDEX('malzeme montaj'!$C$1:$C$3329,SMALL(IF('malzeme montaj'!$B$1:$B$3329=BC$3,IF('malzeme montaj'!$C$1:$C$3329&lt;&gt;"",ROW('malzeme montaj'!$C$1:$C$3329))),ROWS(BC$4:BC83))))</f>
        <v/>
      </c>
      <c r="BD83" s="38" t="str">
        <f t="array" ref="BD83">IF(ROWS(BD$4:BD83)&gt;BD$1,"",INDEX('malzeme montaj'!$C$1:$C$3329,SMALL(IF('malzeme montaj'!$B$1:$B$3329=BD$3,IF('malzeme montaj'!$C$1:$C$3329&lt;&gt;"",ROW('malzeme montaj'!$C$1:$C$3329))),ROWS(BD$4:BD83))))</f>
        <v/>
      </c>
      <c r="BE83" s="38"/>
      <c r="BF83" s="38" t="str">
        <f t="array" ref="BF83">IF(ROWS(BF$4:BF83)&gt;BF$1,"",INDEX('malzeme montaj'!$C$1:$C$3329,SMALL(IF('malzeme montaj'!$B$1:$B$3329=BF$3,IF('malzeme montaj'!$C$1:$C$3329&lt;&gt;"",ROW('malzeme montaj'!$C$1:$C$3329))),ROWS(BF$4:BF83))))</f>
        <v/>
      </c>
      <c r="BG83" s="38" t="str">
        <f t="array" ref="BG83">IF(ROWS(BG$4:BG83)&gt;BG$1,"",INDEX('malzeme montaj'!$C$1:$C$3329,SMALL(IF('malzeme montaj'!$B$1:$B$3329=BG$3,IF('malzeme montaj'!$C$1:$C$3329&lt;&gt;"",ROW('malzeme montaj'!$C$1:$C$3329))),ROWS(BG$4:BG83))))</f>
        <v/>
      </c>
      <c r="BH83" s="38" t="str">
        <f t="array" ref="BH83">IF(ROWS(BH$4:BH83)&gt;BH$1,"",INDEX('malzeme montaj'!$C$1:$C$3329,SMALL(IF('malzeme montaj'!$B$1:$B$3329=BH$3,IF('malzeme montaj'!$C$1:$C$3329&lt;&gt;"",ROW('malzeme montaj'!$C$1:$C$3329))),ROWS(BH$4:BH83))))</f>
        <v/>
      </c>
      <c r="BI83" s="38" t="str">
        <f t="array" ref="BI83">IF(ROWS(BI$4:BI83)&gt;BI$1,"",INDEX('malzeme montaj'!$C$1:$C$3329,SMALL(IF('malzeme montaj'!$B$1:$B$3329=BI$3,IF('malzeme montaj'!$C$1:$C$3329&lt;&gt;"",ROW('malzeme montaj'!$C$1:$C$3329))),ROWS(BI$4:BI83))))</f>
        <v/>
      </c>
      <c r="BJ83" s="38" t="str">
        <f t="array" ref="BJ83">IF(ROWS(BJ$4:BJ83)&gt;BJ$1,"",INDEX('malzeme montaj'!$C$1:$C$3329,SMALL(IF('malzeme montaj'!$B$1:$B$3329=BJ$3,IF('malzeme montaj'!$C$1:$C$3329&lt;&gt;"",ROW('malzeme montaj'!$C$1:$C$3329))),ROWS(BJ$4:BJ83))))</f>
        <v/>
      </c>
      <c r="BK83" s="38" t="str">
        <f t="array" ref="BK83">IF(ROWS(BK$4:BK83)&gt;BK$1,"",INDEX('malzeme montaj'!$C$1:$C$3329,SMALL(IF('malzeme montaj'!$B$1:$B$3329=BK$3,IF('malzeme montaj'!$C$1:$C$3329&lt;&gt;"",ROW('malzeme montaj'!$C$1:$C$3329))),ROWS(BK$4:BK83))))</f>
        <v/>
      </c>
      <c r="BL83" s="38" t="str">
        <f t="array" ref="BL83">IF(ROWS(BL$4:BL83)&gt;BL$1,"",INDEX('malzeme montaj'!$C$1:$C$3329,SMALL(IF('malzeme montaj'!$B$1:$B$3329=BL$3,IF('malzeme montaj'!$C$1:$C$3329&lt;&gt;"",ROW('malzeme montaj'!$C$1:$C$3329))),ROWS(BL$4:BL83))))</f>
        <v/>
      </c>
      <c r="BM83" s="38" t="str">
        <f t="array" ref="BM83">IF(ROWS(BM$4:BM83)&gt;BM$1,"",INDEX('malzeme montaj'!$C$1:$C$3329,SMALL(IF('malzeme montaj'!$B$1:$B$3329=BM$3,IF('malzeme montaj'!$C$1:$C$3329&lt;&gt;"",ROW('malzeme montaj'!$C$1:$C$3329))),ROWS(BM$4:BM83))))</f>
        <v/>
      </c>
      <c r="BN83" s="38" t="str">
        <f t="array" ref="BN83">IF(ROWS(BN$4:BN83)&gt;BN$1,"",INDEX('malzeme montaj'!$C$1:$C$3329,SMALL(IF('malzeme montaj'!$B$1:$B$3329=BN$3,IF('malzeme montaj'!$C$1:$C$3329&lt;&gt;"",ROW('malzeme montaj'!$C$1:$C$3329))),ROWS(BN$4:BN83))))</f>
        <v/>
      </c>
      <c r="BO83" s="38" t="str">
        <f t="array" ref="BO83">IF(ROWS(BO$4:BO83)&gt;BO$1,"",INDEX('malzeme montaj'!$C$1:$C$3329,SMALL(IF('malzeme montaj'!$B$1:$B$3329=BO$3,IF('malzeme montaj'!$C$1:$C$3329&lt;&gt;"",ROW('malzeme montaj'!$C$1:$C$3329))),ROWS(BO$4:BO83))))</f>
        <v/>
      </c>
      <c r="BP83" s="38" t="str">
        <f t="array" ref="BP83">IF(ROWS(BP$4:BP83)&gt;BP$1,"",INDEX('malzeme montaj'!$C$1:$C$3329,SMALL(IF('malzeme montaj'!$B$1:$B$3329=BP$3,IF('malzeme montaj'!$C$1:$C$3329&lt;&gt;"",ROW('malzeme montaj'!$C$1:$C$3329))),ROWS(BP$4:BP83))))</f>
        <v/>
      </c>
      <c r="BQ83" s="38" t="str">
        <f t="array" ref="BQ83">IF(ROWS(BQ$4:BQ83)&gt;BQ$1,"",INDEX('malzeme montaj'!$C$1:$C$3329,SMALL(IF('malzeme montaj'!$B$1:$B$3329=BQ$3,IF('malzeme montaj'!$C$1:$C$3329&lt;&gt;"",ROW('malzeme montaj'!$C$1:$C$3329))),ROWS(BQ$4:BQ83))))</f>
        <v/>
      </c>
      <c r="BR83" s="38" t="str">
        <f t="array" ref="BR83">IF(ROWS(BR$4:BR83)&gt;BR$1,"",INDEX('malzeme montaj'!$C$1:$C$3329,SMALL(IF('malzeme montaj'!$B$1:$B$3329=BR$3,IF('malzeme montaj'!$C$1:$C$3329&lt;&gt;"",ROW('malzeme montaj'!$C$1:$C$3329))),ROWS(BR$4:BR83))))</f>
        <v/>
      </c>
      <c r="BS83" s="38" t="str">
        <f t="array" ref="BS83">IF(ROWS(BS$4:BS83)&gt;BS$1,"",INDEX('malzeme montaj'!$C$1:$C$3329,SMALL(IF('malzeme montaj'!$B$1:$B$3329=BS$3,IF('malzeme montaj'!$C$1:$C$3329&lt;&gt;"",ROW('malzeme montaj'!$C$1:$C$3329))),ROWS(BS$4:BS83))))</f>
        <v/>
      </c>
      <c r="BT83" s="38" t="str">
        <f t="array" ref="BT83">IF(ROWS(BT$4:BT83)&gt;BT$1,"",INDEX('malzeme montaj'!$C$1:$C$3329,SMALL(IF('malzeme montaj'!$B$1:$B$3329=BT$3,IF('malzeme montaj'!$C$1:$C$3329&lt;&gt;"",ROW('malzeme montaj'!$C$1:$C$3329))),ROWS(BT$4:BT83))))</f>
        <v/>
      </c>
      <c r="BU83" s="34" t="str">
        <f t="array" ref="BU83">IF(ROWS(BU$4:BU83)&gt;BU$1,"",INDEX('malzeme montaj'!$C$1:$C$3329,SMALL(IF('malzeme montaj'!$B$1:$B$3329=BU$3,IF('malzeme montaj'!$C$1:$C$3329&lt;&gt;"",ROW('malzeme montaj'!$C$1:$C$3329))),ROWS(BU$4:BU83))))</f>
        <v/>
      </c>
      <c r="BV83" s="34" t="str">
        <f t="array" ref="BV83">IF(ROWS(BV$4:BV83)&gt;BV$1,"",INDEX('malzeme montaj'!$C$1:$C$3329,SMALL(IF('malzeme montaj'!$B$1:$B$3329=BV$3,IF('malzeme montaj'!$C$1:$C$3329&lt;&gt;"",ROW('malzeme montaj'!$C$1:$C$3329))),ROWS(BV$4:BV83))))</f>
        <v/>
      </c>
      <c r="BW83" s="34" t="str">
        <f t="array" ref="BW83">IF(ROWS(BW$4:BW83)&gt;BW$1,"",INDEX('malzeme montaj'!$C$1:$C$3329,SMALL(IF('malzeme montaj'!$B$1:$B$3329=BW$3,IF('malzeme montaj'!$C$1:$C$3329&lt;&gt;"",ROW('malzeme montaj'!$C$1:$C$3329))),ROWS(BW$4:BW83))))</f>
        <v/>
      </c>
      <c r="BX83" s="34" t="str">
        <f t="array" ref="BX83">IF(ROWS(BX$4:BX83)&gt;BX$1,"",INDEX('malzeme montaj'!$C$1:$C$3329,SMALL(IF('malzeme montaj'!$B$1:$B$3329=BX$3,IF('malzeme montaj'!$C$1:$C$3329&lt;&gt;"",ROW('malzeme montaj'!$C$1:$C$3329))),ROWS(BX$4:BX83))))</f>
        <v/>
      </c>
      <c r="BY83" s="34" t="str">
        <f t="array" ref="BY83">IF(ROWS(BY$4:BY83)&gt;BY$1,"",INDEX('malzeme montaj'!$C$1:$C$3329,SMALL(IF('malzeme montaj'!$B$1:$B$3329=BY$3,IF('malzeme montaj'!$C$1:$C$3329&lt;&gt;"",ROW('malzeme montaj'!$C$1:$C$3329))),ROWS(BY$4:BY83))))</f>
        <v/>
      </c>
      <c r="BZ83" s="34" t="str">
        <f t="array" ref="BZ83">IF(ROWS(BZ$4:BZ83)&gt;BZ$1,"",INDEX('malzeme montaj'!$C$1:$C$3329,SMALL(IF('malzeme montaj'!$B$1:$B$3329=BZ$3,IF('malzeme montaj'!$C$1:$C$3329&lt;&gt;"",ROW('malzeme montaj'!$C$1:$C$3329))),ROWS(BZ$4:BZ83))))</f>
        <v/>
      </c>
      <c r="CA83" s="34" t="str">
        <f t="array" ref="CA83">IF(ROWS(CA$4:CA83)&gt;CA$1,"",INDEX('malzeme montaj'!$C$1:$C$3329,SMALL(IF('malzeme montaj'!$B$1:$B$3329=CA$3,IF('malzeme montaj'!$C$1:$C$3329&lt;&gt;"",ROW('malzeme montaj'!$C$1:$C$3329))),ROWS(CA$4:CA83))))</f>
        <v/>
      </c>
      <c r="CB83" s="34" t="str">
        <f t="array" ref="CB83">IF(ROWS(CB$4:CB83)&gt;CB$1,"",INDEX('malzeme montaj'!$C$1:$C$3329,SMALL(IF('malzeme montaj'!$B$1:$B$3329=CB$3,IF('malzeme montaj'!$C$1:$C$3329&lt;&gt;"",ROW('malzeme montaj'!$C$1:$C$3329))),ROWS(CB$4:CB83))))</f>
        <v/>
      </c>
      <c r="CC83" s="34" t="str">
        <f t="array" ref="CC83">IF(ROWS(CC$4:CC83)&gt;CC$1,"",INDEX('malzeme montaj'!$C$1:$C$3329,SMALL(IF('malzeme montaj'!$B$1:$B$3329=CC$3,IF('malzeme montaj'!$C$1:$C$3329&lt;&gt;"",ROW('malzeme montaj'!$C$1:$C$3329))),ROWS(CC$4:CC83))))</f>
        <v/>
      </c>
      <c r="CD83" s="34" t="str">
        <f t="array" ref="CD83">IF(ROWS(CD$4:CD83)&gt;CD$1,"",INDEX('malzeme montaj'!$C$1:$C$3329,SMALL(IF('malzeme montaj'!$B$1:$B$3329=CD$3,IF('malzeme montaj'!$C$1:$C$3329&lt;&gt;"",ROW('malzeme montaj'!$C$1:$C$3329))),ROWS(CD$4:CD83))))</f>
        <v/>
      </c>
      <c r="CE83" s="34" t="str">
        <f t="array" ref="CE83">IF(ROWS(CE$4:CE83)&gt;CE$1,"",INDEX('malzeme montaj'!$C$1:$C$3329,SMALL(IF('malzeme montaj'!$B$1:$B$3329=CE$3,IF('malzeme montaj'!$C$1:$C$3329&lt;&gt;"",ROW('malzeme montaj'!$C$1:$C$3329))),ROWS(CE$4:CE83))))</f>
        <v/>
      </c>
      <c r="CF83" s="34" t="str">
        <f t="array" ref="CF83">IF(ROWS(CF$4:CF83)&gt;CF$1,"",INDEX('malzeme montaj'!$C$1:$C$3329,SMALL(IF('malzeme montaj'!$B$1:$B$3329=CF$3,IF('malzeme montaj'!$C$1:$C$3329&lt;&gt;"",ROW('malzeme montaj'!$C$1:$C$3329))),ROWS(CF$4:CF83))))</f>
        <v/>
      </c>
      <c r="CG83" s="34" t="str">
        <f t="array" ref="CG83">IF(ROWS(CG$4:CG83)&gt;CG$1,"",INDEX('malzeme montaj'!$C$1:$C$3329,SMALL(IF('malzeme montaj'!$B$1:$B$3329=CG$3,IF('malzeme montaj'!$C$1:$C$3329&lt;&gt;"",ROW('malzeme montaj'!$C$1:$C$3329))),ROWS(CG$4:CG83))))</f>
        <v/>
      </c>
      <c r="CH83" s="34" t="str">
        <f t="array" ref="CH83">IF(ROWS(CH$4:CH83)&gt;CH$1,"",INDEX('malzeme montaj'!$C$1:$C$3329,SMALL(IF('malzeme montaj'!$B$1:$B$3329=CH$3,IF('malzeme montaj'!$C$1:$C$3329&lt;&gt;"",ROW('malzeme montaj'!$C$1:$C$3329))),ROWS(CH$4:CH83))))</f>
        <v/>
      </c>
      <c r="CI83" s="34" t="str">
        <f t="array" ref="CI83">IF(ROWS(CI$4:CI83)&gt;CI$1,"",INDEX('malzeme montaj'!$C$1:$C$3329,SMALL(IF('malzeme montaj'!$B$1:$B$3329=CI$3,IF('malzeme montaj'!$C$1:$C$3329&lt;&gt;"",ROW('malzeme montaj'!$C$1:$C$3329))),ROWS(CI$4:CI83))))</f>
        <v/>
      </c>
      <c r="CJ83" s="34" t="str">
        <f t="array" ref="CJ83">IF(ROWS(CJ$4:CJ83)&gt;CJ$1,"",INDEX('malzeme montaj'!$C$1:$C$3329,SMALL(IF('malzeme montaj'!$B$1:$B$3329=CJ$3,IF('malzeme montaj'!$C$1:$C$3329&lt;&gt;"",ROW('malzeme montaj'!$C$1:$C$3329))),ROWS(CJ$4:CJ83))))</f>
        <v/>
      </c>
      <c r="CK83" s="34" t="str">
        <f t="array" ref="CK83">IF(ROWS(CK$4:CK83)&gt;CK$1,"",INDEX('malzeme montaj'!$C$1:$C$3329,SMALL(IF('malzeme montaj'!$B$1:$B$3329=CK$3,IF('malzeme montaj'!$C$1:$C$3329&lt;&gt;"",ROW('malzeme montaj'!$C$1:$C$3329))),ROWS(CK$4:CK83))))</f>
        <v/>
      </c>
      <c r="CL83" s="34" t="str">
        <f t="array" ref="CL83">IF(ROWS(CL$4:CL83)&gt;CL$1,"",INDEX('malzeme montaj'!$C$1:$C$3329,SMALL(IF('malzeme montaj'!$B$1:$B$3329=CL$3,IF('malzeme montaj'!$C$1:$C$3329&lt;&gt;"",ROW('malzeme montaj'!$C$1:$C$3329))),ROWS(CL$4:CL83))))</f>
        <v/>
      </c>
      <c r="CM83" s="34" t="str">
        <f t="array" ref="CM83">IF(ROWS(CM$4:CM83)&gt;CM$1,"",INDEX('malzeme montaj'!$C$1:$C$3329,SMALL(IF('malzeme montaj'!$B$1:$B$3329=CM$3,IF('malzeme montaj'!$C$1:$C$3329&lt;&gt;"",ROW('malzeme montaj'!$C$1:$C$3329))),ROWS(CM$4:CM83))))</f>
        <v/>
      </c>
      <c r="CN83" s="34" t="str">
        <f t="array" ref="CN83">IF(ROWS(CN$4:CN83)&gt;CN$1,"",INDEX('malzeme montaj'!$C$1:$C$3329,SMALL(IF('malzeme montaj'!$B$1:$B$3329=CN$3,IF('malzeme montaj'!$C$1:$C$3329&lt;&gt;"",ROW('malzeme montaj'!$C$1:$C$3329))),ROWS(CN$4:CN83))))</f>
        <v/>
      </c>
      <c r="CO83" s="34" t="str">
        <f t="array" ref="CO83">IF(ROWS(CO$4:CO83)&gt;CO$1,"",INDEX('malzeme montaj'!$C$1:$C$3329,SMALL(IF('malzeme montaj'!$B$1:$B$3329=CO$3,IF('malzeme montaj'!$C$1:$C$3329&lt;&gt;"",ROW('malzeme montaj'!$C$1:$C$3329))),ROWS(CO$4:CO83))))</f>
        <v/>
      </c>
      <c r="CP83" s="34" t="str">
        <f t="array" ref="CP83">IF(ROWS(CP$4:CP83)&gt;CP$1,"",INDEX('malzeme montaj'!$C$1:$C$3329,SMALL(IF('malzeme montaj'!$B$1:$B$3329=CP$3,IF('malzeme montaj'!$C$1:$C$3329&lt;&gt;"",ROW('malzeme montaj'!$C$1:$C$3329))),ROWS(CP$4:CP83))))</f>
        <v/>
      </c>
      <c r="CQ83" s="34" t="str">
        <f t="array" ref="CQ83">IF(ROWS(CQ$4:CQ83)&gt;CQ$1,"",INDEX('malzeme montaj'!$C$1:$C$3329,SMALL(IF('malzeme montaj'!$B$1:$B$3329=CQ$3,IF('malzeme montaj'!$C$1:$C$3329&lt;&gt;"",ROW('malzeme montaj'!$C$1:$C$3329))),ROWS(CQ$4:CQ83))))</f>
        <v/>
      </c>
      <c r="CR83" s="34" t="str">
        <f t="array" ref="CR83">IF(ROWS(CR$4:CR83)&gt;CR$1,"",INDEX('malzeme montaj'!$C$1:$C$3329,SMALL(IF('malzeme montaj'!$B$1:$B$3329=CR$3,IF('malzeme montaj'!$C$1:$C$3329&lt;&gt;"",ROW('malzeme montaj'!$C$1:$C$3329))),ROWS(CR$4:CR83))))</f>
        <v/>
      </c>
      <c r="CS83" s="34" t="str">
        <f t="array" ref="CS83">IF(ROWS(CS$4:CS83)&gt;CS$1,"",INDEX('malzeme montaj'!$C$1:$C$3329,SMALL(IF('malzeme montaj'!$B$1:$B$3329=CS$3,IF('malzeme montaj'!$C$1:$C$3329&lt;&gt;"",ROW('malzeme montaj'!$C$1:$C$3329))),ROWS(CS$4:CS83))))</f>
        <v/>
      </c>
      <c r="CT83" s="34" t="str">
        <f t="array" ref="CT83">IF(ROWS(CT$4:CT83)&gt;CT$1,"",INDEX('malzeme montaj'!$C$1:$C$3329,SMALL(IF('malzeme montaj'!$B$1:$B$3329=CT$3,IF('malzeme montaj'!$C$1:$C$3329&lt;&gt;"",ROW('malzeme montaj'!$C$1:$C$3329))),ROWS(CT$4:CT83))))</f>
        <v/>
      </c>
      <c r="CU83" s="34" t="str">
        <f t="array" ref="CU83">IF(ROWS(CU$4:CU83)&gt;CU$1,"",INDEX('malzeme montaj'!$C$1:$C$3329,SMALL(IF('malzeme montaj'!$B$1:$B$3329=CU$3,IF('malzeme montaj'!$C$1:$C$3329&lt;&gt;"",ROW('malzeme montaj'!$C$1:$C$3329))),ROWS(CU$4:CU83))))</f>
        <v/>
      </c>
      <c r="CV83" s="34" t="str">
        <f t="array" ref="CV83">IF(ROWS(CV$4:CV83)&gt;CV$1,"",INDEX('malzeme montaj'!$C$1:$C$3329,SMALL(IF('malzeme montaj'!$B$1:$B$3329=CV$3,IF('malzeme montaj'!$C$1:$C$3329&lt;&gt;"",ROW('malzeme montaj'!$C$1:$C$3329))),ROWS(CV$4:CV83))))</f>
        <v/>
      </c>
      <c r="CW83" s="34" t="str">
        <f t="array" ref="CW83">IF(ROWS(CW$4:CW83)&gt;CW$1,"",INDEX('malzeme montaj'!$C$1:$C$3329,SMALL(IF('malzeme montaj'!$B$1:$B$3329=CW$3,IF('malzeme montaj'!$C$1:$C$3329&lt;&gt;"",ROW('malzeme montaj'!$C$1:$C$3329))),ROWS(CW$4:CW83))))</f>
        <v/>
      </c>
      <c r="CX83" s="34" t="str">
        <f t="array" ref="CX83">IF(ROWS(CX$4:CX83)&gt;CX$1,"",INDEX('malzeme montaj'!$C$1:$C$3329,SMALL(IF('malzeme montaj'!$B$1:$B$3329=CX$3,IF('malzeme montaj'!$C$1:$C$3329&lt;&gt;"",ROW('malzeme montaj'!$C$1:$C$3329))),ROWS(CX$4:CX83))))</f>
        <v/>
      </c>
      <c r="CY83" s="34" t="str">
        <f t="array" ref="CY83">IF(ROWS(CY$4:CY83)&gt;CY$1,"",INDEX('malzeme montaj'!$C$1:$C$3329,SMALL(IF('malzeme montaj'!$B$1:$B$3329=CY$3,IF('malzeme montaj'!$C$1:$C$3329&lt;&gt;"",ROW('malzeme montaj'!$C$1:$C$3329))),ROWS(CY$4:CY83))))</f>
        <v/>
      </c>
      <c r="CZ83" s="34" t="str">
        <f t="array" ref="CZ83">IF(ROWS(CZ$4:CZ83)&gt;CZ$1,"",INDEX('malzeme montaj'!$C$1:$C$3329,SMALL(IF('malzeme montaj'!$B$1:$B$3329=CZ$3,IF('malzeme montaj'!$C$1:$C$3329&lt;&gt;"",ROW('malzeme montaj'!$C$1:$C$3329))),ROWS(CZ$4:CZ83))))</f>
        <v/>
      </c>
      <c r="DA83" s="34" t="str">
        <f t="array" ref="DA83">IF(ROWS(DA$4:DA83)&gt;DA$1,"",INDEX('malzeme montaj'!$C$1:$C$3329,SMALL(IF('malzeme montaj'!$B$1:$B$3329=DA$3,IF('malzeme montaj'!$C$1:$C$3329&lt;&gt;"",ROW('malzeme montaj'!$C$1:$C$3329))),ROWS(DA$4:DA83))))</f>
        <v/>
      </c>
      <c r="DB83" s="34" t="str">
        <f t="array" ref="DB83">IF(ROWS(DB$4:DB83)&gt;DB$1,"",INDEX('malzeme montaj'!$C$1:$C$3329,SMALL(IF('malzeme montaj'!$B$1:$B$3329=DB$3,IF('malzeme montaj'!$C$1:$C$3329&lt;&gt;"",ROW('malzeme montaj'!$C$1:$C$3329))),ROWS(DB$4:DB83))))</f>
        <v/>
      </c>
      <c r="DC83" s="34" t="str">
        <f t="array" ref="DC83">IF(ROWS(DC$4:DC83)&gt;DC$1,"",INDEX('malzeme montaj'!$C$1:$C$3329,SMALL(IF('malzeme montaj'!$B$1:$B$3329=DC$3,IF('malzeme montaj'!$C$1:$C$3329&lt;&gt;"",ROW('malzeme montaj'!$C$1:$C$3329))),ROWS(DC$4:DC83))))</f>
        <v/>
      </c>
      <c r="DD83" s="34" t="str">
        <f t="array" ref="DD83">IF(ROWS(DD$4:DD83)&gt;DD$1,"",INDEX('malzeme montaj'!$C$1:$C$3329,SMALL(IF('malzeme montaj'!$B$1:$B$3329=DD$3,IF('malzeme montaj'!$C$1:$C$3329&lt;&gt;"",ROW('malzeme montaj'!$C$1:$C$3329))),ROWS(DD$4:DD83))))</f>
        <v/>
      </c>
      <c r="DE83" s="34" t="str">
        <f t="array" ref="DE83">IF(ROWS(DE$4:DE83)&gt;DE$1,"",INDEX('malzeme montaj'!$C$1:$C$3329,SMALL(IF('malzeme montaj'!$B$1:$B$3329=DE$3,IF('malzeme montaj'!$C$1:$C$3329&lt;&gt;"",ROW('malzeme montaj'!$C$1:$C$3329))),ROWS(DE$4:DE83))))</f>
        <v/>
      </c>
      <c r="DF83" s="34" t="str">
        <f t="array" ref="DF83">IF(ROWS(DF$4:DF83)&gt;DF$1,"",INDEX('malzeme montaj'!$C$1:$C$3329,SMALL(IF('malzeme montaj'!$B$1:$B$3329=DF$3,IF('malzeme montaj'!$C$1:$C$3329&lt;&gt;"",ROW('malzeme montaj'!$C$1:$C$3329))),ROWS(DF$4:DF83))))</f>
        <v/>
      </c>
      <c r="DG83" s="34" t="str">
        <f t="array" ref="DG83">IF(ROWS(DG$4:DG83)&gt;DG$1,"",INDEX('malzeme montaj'!$C$1:$C$3329,SMALL(IF('malzeme montaj'!$B$1:$B$3329=DG$3,IF('malzeme montaj'!$C$1:$C$3329&lt;&gt;"",ROW('malzeme montaj'!$C$1:$C$3329))),ROWS(DG$4:DG83))))</f>
        <v/>
      </c>
      <c r="DH83" s="34" t="str">
        <f t="array" ref="DH83">IF(ROWS(DH$4:DH83)&gt;DH$1,"",INDEX('malzeme montaj'!$C$1:$C$3329,SMALL(IF('malzeme montaj'!$B$1:$B$3329=DH$3,IF('malzeme montaj'!$C$1:$C$3329&lt;&gt;"",ROW('malzeme montaj'!$C$1:$C$3329))),ROWS(DH$4:DH83))))</f>
        <v/>
      </c>
      <c r="DI83" s="34" t="str">
        <f t="array" ref="DI83">IF(ROWS(DI$4:DI83)&gt;DI$1,"",INDEX('malzeme montaj'!$C$1:$C$3329,SMALL(IF('malzeme montaj'!$B$1:$B$3329=DI$3,IF('malzeme montaj'!$C$1:$C$3329&lt;&gt;"",ROW('malzeme montaj'!$C$1:$C$3329))),ROWS(DI$4:DI83))))</f>
        <v/>
      </c>
      <c r="DJ83" s="34" t="str">
        <f t="array" ref="DJ83">IF(ROWS(DJ$4:DJ83)&gt;DJ$1,"",INDEX('malzeme montaj'!$C$1:$C$3329,SMALL(IF('malzeme montaj'!$B$1:$B$3329=DJ$3,IF('malzeme montaj'!$C$1:$C$3329&lt;&gt;"",ROW('malzeme montaj'!$C$1:$C$3329))),ROWS(DJ$4:DJ83))))</f>
        <v/>
      </c>
      <c r="DK83" s="34" t="str">
        <f t="array" ref="DK83">IF(ROWS(DK$4:DK83)&gt;DK$1,"",INDEX('malzeme montaj'!$C$1:$C$3329,SMALL(IF('malzeme montaj'!$B$1:$B$3329=DK$3,IF('malzeme montaj'!$C$1:$C$3329&lt;&gt;"",ROW('malzeme montaj'!$C$1:$C$3329))),ROWS(DK$4:DK83))))</f>
        <v/>
      </c>
      <c r="DL83" s="34" t="str">
        <f t="array" ref="DL83">IF(ROWS(DL$4:DL83)&gt;DL$1,"",INDEX('malzeme montaj'!$C$1:$C$3329,SMALL(IF('malzeme montaj'!$B$1:$B$3329=DL$3,IF('malzeme montaj'!$C$1:$C$3329&lt;&gt;"",ROW('malzeme montaj'!$C$1:$C$3329))),ROWS(DL$4:DL83))))</f>
        <v/>
      </c>
      <c r="DM83" s="34" t="str">
        <f t="array" ref="DM83">IF(ROWS(DM$4:DM83)&gt;DM$1,"",INDEX('malzeme montaj'!$C$1:$C$3329,SMALL(IF('malzeme montaj'!$B$1:$B$3329=DM$3,IF('malzeme montaj'!$C$1:$C$3329&lt;&gt;"",ROW('malzeme montaj'!$C$1:$C$3329))),ROWS(DM$4:DM83))))</f>
        <v/>
      </c>
      <c r="DN83" s="34" t="str">
        <f t="array" ref="DN83">IF(ROWS(DN$4:DN83)&gt;DN$1,"",INDEX('malzeme montaj'!$C$1:$C$3329,SMALL(IF('malzeme montaj'!$B$1:$B$3329=DN$3,IF('malzeme montaj'!$C$1:$C$3329&lt;&gt;"",ROW('malzeme montaj'!$C$1:$C$3329))),ROWS(DN$4:DN83))))</f>
        <v/>
      </c>
      <c r="DO83" s="34" t="str">
        <f t="array" ref="DO83">IF(ROWS(DO$4:DO83)&gt;DO$1,"",INDEX('malzeme montaj'!$C$1:$C$3329,SMALL(IF('malzeme montaj'!$B$1:$B$3329=DO$3,IF('malzeme montaj'!$C$1:$C$3329&lt;&gt;"",ROW('malzeme montaj'!$C$1:$C$3329))),ROWS(DO$4:DO83))))</f>
        <v/>
      </c>
      <c r="DP83" s="34" t="str">
        <f t="array" ref="DP83">IF(ROWS(DP$4:DP83)&gt;DP$1,"",INDEX('malzeme montaj'!$C$1:$C$3329,SMALL(IF('malzeme montaj'!$B$1:$B$3329=DP$3,IF('malzeme montaj'!$C$1:$C$3329&lt;&gt;"",ROW('malzeme montaj'!$C$1:$C$3329))),ROWS(DP$4:DP83))))</f>
        <v/>
      </c>
      <c r="DQ83" s="34" t="str">
        <f t="array" ref="DQ83">IF(ROWS(DQ$4:DQ83)&gt;DQ$1,"",INDEX('malzeme montaj'!$C$1:$C$3329,SMALL(IF('malzeme montaj'!$B$1:$B$3329=DQ$3,IF('malzeme montaj'!$C$1:$C$3329&lt;&gt;"",ROW('malzeme montaj'!$C$1:$C$3329))),ROWS(DQ$4:DQ83))))</f>
        <v/>
      </c>
      <c r="DR83" s="34" t="str">
        <f t="array" ref="DR83">IF(ROWS(DR$4:DR83)&gt;DR$1,"",INDEX('malzeme montaj'!$C$1:$C$3329,SMALL(IF('malzeme montaj'!$B$1:$B$3329=DR$3,IF('malzeme montaj'!$C$1:$C$3329&lt;&gt;"",ROW('malzeme montaj'!$C$1:$C$3329))),ROWS(DR$4:DR83))))</f>
        <v/>
      </c>
      <c r="DS83" s="34" t="str">
        <f t="array" ref="DS83">IF(ROWS(DS$4:DS83)&gt;DS$1,"",INDEX('malzeme montaj'!$C$1:$C$3329,SMALL(IF('malzeme montaj'!$B$1:$B$3329=DS$3,IF('malzeme montaj'!$C$1:$C$3329&lt;&gt;"",ROW('malzeme montaj'!$C$1:$C$3329))),ROWS(DS$4:DS83))))</f>
        <v/>
      </c>
      <c r="DT83" s="34" t="str">
        <f t="array" ref="DT83">IF(ROWS(DT$4:DT83)&gt;DT$1,"",INDEX('malzeme montaj'!$C$1:$C$3329,SMALL(IF('malzeme montaj'!$B$1:$B$3329=DT$3,IF('malzeme montaj'!$C$1:$C$3329&lt;&gt;"",ROW('malzeme montaj'!$C$1:$C$3329))),ROWS(DT$4:DT83))))</f>
        <v/>
      </c>
      <c r="DU83" s="34" t="str">
        <f t="array" ref="DU83">IF(ROWS(DU$4:DU83)&gt;DU$1,"",INDEX('malzeme montaj'!$C$1:$C$3329,SMALL(IF('malzeme montaj'!$B$1:$B$3329=DU$3,IF('malzeme montaj'!$C$1:$C$3329&lt;&gt;"",ROW('malzeme montaj'!$C$1:$C$3329))),ROWS(DU$4:DU83))))</f>
        <v/>
      </c>
      <c r="DV83" s="34" t="str">
        <f t="array" ref="DV83">IF(ROWS(DV$4:DV83)&gt;DV$1,"",INDEX('malzeme montaj'!$C$1:$C$3329,SMALL(IF('malzeme montaj'!$B$1:$B$3329=DV$3,IF('malzeme montaj'!$C$1:$C$3329&lt;&gt;"",ROW('malzeme montaj'!$C$1:$C$3329))),ROWS(DV$4:DV83))))</f>
        <v/>
      </c>
      <c r="DW83" s="34" t="str">
        <f t="array" ref="DW83">IF(ROWS(DW$4:DW83)&gt;DW$1,"",INDEX('malzeme montaj'!$C$1:$C$3329,SMALL(IF('malzeme montaj'!$B$1:$B$3329=DW$3,IF('malzeme montaj'!$C$1:$C$3329&lt;&gt;"",ROW('malzeme montaj'!$C$1:$C$3329))),ROWS(DW$4:DW83))))</f>
        <v/>
      </c>
      <c r="DX83" s="34" t="str">
        <f t="array" ref="DX83">IF(ROWS(DX$4:DX83)&gt;DX$1,"",INDEX('malzeme montaj'!$C$1:$C$3329,SMALL(IF('malzeme montaj'!$B$1:$B$3329=DX$3,IF('malzeme montaj'!$C$1:$C$3329&lt;&gt;"",ROW('malzeme montaj'!$C$1:$C$3329))),ROWS(DX$4:DX83))))</f>
        <v/>
      </c>
      <c r="DY83" s="34" t="str">
        <f t="array" ref="DY83">IF(ROWS(DY$4:DY83)&gt;DY$1,"",INDEX('malzeme montaj'!$C$1:$C$3329,SMALL(IF('malzeme montaj'!$B$1:$B$3329=DY$3,IF('malzeme montaj'!$C$1:$C$3329&lt;&gt;"",ROW('malzeme montaj'!$C$1:$C$3329))),ROWS(DY$4:DY83))))</f>
        <v/>
      </c>
      <c r="DZ83" s="34" t="str">
        <f t="array" ref="DZ83">IF(ROWS(DZ$4:DZ83)&gt;DZ$1,"",INDEX('malzeme montaj'!$C$1:$C$3329,SMALL(IF('malzeme montaj'!$B$1:$B$3329=DZ$3,IF('malzeme montaj'!$C$1:$C$3329&lt;&gt;"",ROW('malzeme montaj'!$C$1:$C$3329))),ROWS(DZ$4:DZ83))))</f>
        <v/>
      </c>
      <c r="EA83" s="34" t="str">
        <f t="array" ref="EA83">IF(ROWS(EA$4:EA83)&gt;EA$1,"",INDEX('malzeme montaj'!$C$1:$C$3329,SMALL(IF('malzeme montaj'!$B$1:$B$3329=EA$3,IF('malzeme montaj'!$C$1:$C$3329&lt;&gt;"",ROW('malzeme montaj'!$C$1:$C$3329))),ROWS(EA$4:EA83))))</f>
        <v/>
      </c>
      <c r="EB83" s="34" t="str">
        <f t="array" ref="EB83">IF(ROWS(EB$4:EB83)&gt;EB$1,"",INDEX('malzeme montaj'!$C$1:$C$3329,SMALL(IF('malzeme montaj'!$B$1:$B$3329=EB$3,IF('malzeme montaj'!$C$1:$C$3329&lt;&gt;"",ROW('malzeme montaj'!$C$1:$C$3329))),ROWS(EB$4:EB83))))</f>
        <v/>
      </c>
      <c r="EC83" s="34" t="str">
        <f t="array" ref="EC83">IF(ROWS(EC$4:EC83)&gt;EC$1,"",INDEX('malzeme montaj'!$C$1:$C$3329,SMALL(IF('malzeme montaj'!$B$1:$B$3329=EC$3,IF('malzeme montaj'!$C$1:$C$3329&lt;&gt;"",ROW('malzeme montaj'!$C$1:$C$3329))),ROWS(EC$4:EC83))))</f>
        <v/>
      </c>
      <c r="ED83" s="34" t="str">
        <f t="array" ref="ED83">IF(ROWS(ED$4:ED83)&gt;ED$1,"",INDEX('malzeme montaj'!$C$1:$C$3329,SMALL(IF('malzeme montaj'!$B$1:$B$3329=ED$3,IF('malzeme montaj'!$C$1:$C$3329&lt;&gt;"",ROW('malzeme montaj'!$C$1:$C$3329))),ROWS(ED$4:ED83))))</f>
        <v/>
      </c>
      <c r="EE83" s="34" t="str">
        <f t="array" ref="EE83">IF(ROWS(EE$4:EE83)&gt;EE$1,"",INDEX('malzeme montaj'!$C$1:$C$3329,SMALL(IF('malzeme montaj'!$B$1:$B$3329=EE$3,IF('malzeme montaj'!$C$1:$C$3329&lt;&gt;"",ROW('malzeme montaj'!$C$1:$C$3329))),ROWS(EE$4:EE83))))</f>
        <v/>
      </c>
      <c r="EF83" s="34" t="str">
        <f t="array" ref="EF83">IF(ROWS(EF$4:EF83)&gt;EF$1,"",INDEX('malzeme montaj'!$C$1:$C$3329,SMALL(IF('malzeme montaj'!$B$1:$B$3329=EF$3,IF('malzeme montaj'!$C$1:$C$3329&lt;&gt;"",ROW('malzeme montaj'!$C$1:$C$3329))),ROWS(EF$4:EF83))))</f>
        <v/>
      </c>
      <c r="EG83" s="34" t="str">
        <f t="array" ref="EG83">IF(ROWS(EG$4:EG83)&gt;EG$1,"",INDEX('malzeme montaj'!$C$1:$C$3329,SMALL(IF('malzeme montaj'!$B$1:$B$3329=EG$3,IF('malzeme montaj'!$C$1:$C$3329&lt;&gt;"",ROW('malzeme montaj'!$C$1:$C$3329))),ROWS(EG$4:EG83))))</f>
        <v/>
      </c>
      <c r="EH83" s="34" t="str">
        <f t="array" ref="EH83">IF(ROWS(EH$4:EH83)&gt;EH$1,"",INDEX('malzeme montaj'!$C$1:$C$3329,SMALL(IF('malzeme montaj'!$B$1:$B$3329=EH$3,IF('malzeme montaj'!$C$1:$C$3329&lt;&gt;"",ROW('malzeme montaj'!$C$1:$C$3329))),ROWS(EH$4:EH83))))</f>
        <v/>
      </c>
      <c r="EI83" s="34" t="str">
        <f t="array" ref="EI83">IF(ROWS(EI$4:EI83)&gt;EI$1,"",INDEX('malzeme montaj'!$C$1:$C$3329,SMALL(IF('malzeme montaj'!$B$1:$B$3329=EI$3,IF('malzeme montaj'!$C$1:$C$3329&lt;&gt;"",ROW('malzeme montaj'!$C$1:$C$3329))),ROWS(EI$4:EI83))))</f>
        <v/>
      </c>
      <c r="EJ83" s="34" t="str">
        <f t="array" ref="EJ83">IF(ROWS(EJ$4:EJ83)&gt;EJ$1,"",INDEX('malzeme montaj'!$C$1:$C$3329,SMALL(IF('malzeme montaj'!$B$1:$B$3329=EJ$3,IF('malzeme montaj'!$C$1:$C$3329&lt;&gt;"",ROW('malzeme montaj'!$C$1:$C$3329))),ROWS(EJ$4:EJ83))))</f>
        <v/>
      </c>
      <c r="EK83" s="34" t="str">
        <f t="array" ref="EK83">IF(ROWS(EK$4:EK83)&gt;EK$1,"",INDEX('malzeme montaj'!$C$1:$C$3329,SMALL(IF('malzeme montaj'!$B$1:$B$3329=EK$3,IF('malzeme montaj'!$C$1:$C$3329&lt;&gt;"",ROW('malzeme montaj'!$C$1:$C$3329))),ROWS(EK$4:EK83))))</f>
        <v/>
      </c>
      <c r="EL83" s="34" t="str">
        <f t="array" ref="EL83">IF(ROWS(EL$4:EL83)&gt;EL$1,"",INDEX('malzeme montaj'!$C$1:$C$3329,SMALL(IF('malzeme montaj'!$B$1:$B$3329=EL$3,IF('malzeme montaj'!$C$1:$C$3329&lt;&gt;"",ROW('malzeme montaj'!$C$1:$C$3329))),ROWS(EL$4:EL83))))</f>
        <v/>
      </c>
      <c r="EM83" s="34" t="str">
        <f t="array" ref="EM83">IF(ROWS(EM$4:EM83)&gt;EM$1,"",INDEX('malzeme montaj'!$C$1:$C$3329,SMALL(IF('malzeme montaj'!$B$1:$B$3329=EM$3,IF('malzeme montaj'!$C$1:$C$3329&lt;&gt;"",ROW('malzeme montaj'!$C$1:$C$3329))),ROWS(EM$4:EM83))))</f>
        <v/>
      </c>
      <c r="EN83" s="34" t="str">
        <f t="array" ref="EN83">IF(ROWS(EN$4:EN83)&gt;EN$1,"",INDEX('malzeme montaj'!$C$1:$C$3329,SMALL(IF('malzeme montaj'!$B$1:$B$3329=EN$3,IF('malzeme montaj'!$C$1:$C$3329&lt;&gt;"",ROW('malzeme montaj'!$C$1:$C$3329))),ROWS(EN$4:EN83))))</f>
        <v/>
      </c>
      <c r="EO83" s="34" t="str">
        <f t="array" ref="EO83">IF(ROWS(EO$4:EO83)&gt;EO$1,"",INDEX('malzeme montaj'!$C$1:$C$3329,SMALL(IF('malzeme montaj'!$B$1:$B$3329=EO$3,IF('malzeme montaj'!$C$1:$C$3329&lt;&gt;"",ROW('malzeme montaj'!$C$1:$C$3329))),ROWS(EO$4:EO83))))</f>
        <v/>
      </c>
      <c r="EP83" s="34" t="str">
        <f t="array" ref="EP83">IF(ROWS(EP$4:EP83)&gt;EP$1,"",INDEX('malzeme montaj'!$C$1:$C$3329,SMALL(IF('malzeme montaj'!$B$1:$B$3329=EP$3,IF('malzeme montaj'!$C$1:$C$3329&lt;&gt;"",ROW('malzeme montaj'!$C$1:$C$3329))),ROWS(EP$4:EP83))))</f>
        <v/>
      </c>
      <c r="EQ83" s="34" t="str">
        <f t="array" ref="EQ83">IF(ROWS(EQ$4:EQ83)&gt;EQ$1,"",INDEX('malzeme montaj'!$C$1:$C$3329,SMALL(IF('malzeme montaj'!$B$1:$B$3329=EQ$3,IF('malzeme montaj'!$C$1:$C$3329&lt;&gt;"",ROW('malzeme montaj'!$C$1:$C$3329))),ROWS(EQ$4:EQ83))))</f>
        <v/>
      </c>
      <c r="ER83" s="34" t="str">
        <f t="array" ref="ER83">IF(ROWS(ER$4:ER83)&gt;ER$1,"",INDEX('malzeme montaj'!$C$1:$C$3329,SMALL(IF('malzeme montaj'!$B$1:$B$3329=ER$3,IF('malzeme montaj'!$C$1:$C$3329&lt;&gt;"",ROW('malzeme montaj'!$C$1:$C$3329))),ROWS(ER$4:ER83))))</f>
        <v/>
      </c>
      <c r="ES83" s="34" t="str">
        <f t="array" ref="ES83">IF(ROWS(ES$4:ES83)&gt;ES$1,"",INDEX('malzeme montaj'!$C$1:$C$3329,SMALL(IF('malzeme montaj'!$B$1:$B$3329=ES$3,IF('malzeme montaj'!$C$1:$C$3329&lt;&gt;"",ROW('malzeme montaj'!$C$1:$C$3329))),ROWS(ES$4:ES83))))</f>
        <v/>
      </c>
      <c r="ET83" s="34" t="str">
        <f t="array" ref="ET83">IF(ROWS(ET$4:ET83)&gt;ET$1,"",INDEX('malzeme montaj'!$C$1:$C$3329,SMALL(IF('malzeme montaj'!$B$1:$B$3329=ET$3,IF('malzeme montaj'!$C$1:$C$3329&lt;&gt;"",ROW('malzeme montaj'!$C$1:$C$3329))),ROWS(ET$4:ET83))))</f>
        <v/>
      </c>
      <c r="EU83" s="34" t="str">
        <f t="array" ref="EU83">IF(ROWS(EU$4:EU83)&gt;EU$1,"",INDEX('malzeme montaj'!$C$1:$C$3329,SMALL(IF('malzeme montaj'!$B$1:$B$3329=EU$3,IF('malzeme montaj'!$C$1:$C$3329&lt;&gt;"",ROW('malzeme montaj'!$C$1:$C$3329))),ROWS(EU$4:EU83))))</f>
        <v/>
      </c>
      <c r="EV83" s="34" t="str">
        <f t="array" ref="EV83">IF(ROWS(EV$4:EV83)&gt;EV$1,"",INDEX('malzeme montaj'!$C$1:$C$3329,SMALL(IF('malzeme montaj'!$B$1:$B$3329=EV$3,IF('malzeme montaj'!$C$1:$C$3329&lt;&gt;"",ROW('malzeme montaj'!$C$1:$C$3329))),ROWS(EV$4:EV83))))</f>
        <v/>
      </c>
      <c r="EW83" s="34" t="str">
        <f t="array" ref="EW83">IF(ROWS(EW$4:EW83)&gt;EW$1,"",INDEX('malzeme montaj'!$C$1:$C$3329,SMALL(IF('malzeme montaj'!$B$1:$B$3329=EW$3,IF('malzeme montaj'!$C$1:$C$3329&lt;&gt;"",ROW('malzeme montaj'!$C$1:$C$3329))),ROWS(EW$4:EW83))))</f>
        <v/>
      </c>
    </row>
    <row r="84" spans="1:153">
      <c r="A84" s="38" t="str">
        <f t="array" ref="A84">IF(ROWS(A$4:A84)&gt;A$1,"",INDEX('malzeme montaj'!$C$1:$C$3329,SMALL(IF('malzeme montaj'!$B$1:$B$3329=A$3,IF('malzeme montaj'!$C$1:$C$3329&lt;&gt;"",ROW('malzeme montaj'!$C$1:$C$3329))),ROWS(A$4:A84))))</f>
        <v/>
      </c>
      <c r="B84" s="38" t="str">
        <f t="array" ref="B84">IF(ROWS(B$4:B84)&gt;B$1,"",INDEX('malzeme montaj'!$C$1:$C$3329,SMALL(IF('malzeme montaj'!$B$1:$B$3329=B$3,IF('malzeme montaj'!$C$1:$C$3329&lt;&gt;"",ROW('malzeme montaj'!$C$1:$C$3329))),ROWS(B$4:B84))))</f>
        <v/>
      </c>
      <c r="C84" s="38" t="str">
        <f t="array" ref="C84">IF(ROWS(C$4:C84)&gt;C$1,"",INDEX('malzeme montaj'!$C$1:$C$3329,SMALL(IF('malzeme montaj'!$B$1:$B$3329=C$3,IF('malzeme montaj'!$C$1:$C$3329&lt;&gt;"",ROW('malzeme montaj'!$C$1:$C$3329))),ROWS(C$4:C84))))</f>
        <v/>
      </c>
      <c r="D84" s="38" t="str">
        <f t="array" ref="D84">IF(ROWS(D$4:D84)&gt;D$1,"",INDEX('malzeme montaj'!$C$1:$C$3329,SMALL(IF('malzeme montaj'!$B$1:$B$3329=D$3,IF('malzeme montaj'!$C$1:$C$3329&lt;&gt;"",ROW('malzeme montaj'!$C$1:$C$3329))),ROWS(D$4:D84))))</f>
        <v/>
      </c>
      <c r="E84" s="38" t="str">
        <f t="array" ref="E84">IF(ROWS(E$4:E84)&gt;E$1,"",INDEX('malzeme montaj'!$C$1:$C$3329,SMALL(IF('malzeme montaj'!$B$1:$B$3329=E$3,IF('malzeme montaj'!$C$1:$C$3329&lt;&gt;"",ROW('malzeme montaj'!$C$1:$C$3329))),ROWS(E$4:E84))))</f>
        <v/>
      </c>
      <c r="F84" s="38" t="str">
        <f t="array" ref="F84">IF(ROWS(F$4:F84)&gt;F$1,"",INDEX('malzeme montaj'!$C$1:$C$3329,SMALL(IF('malzeme montaj'!$B$1:$B$3329=F$3,IF('malzeme montaj'!$C$1:$C$3329&lt;&gt;"",ROW('malzeme montaj'!$C$1:$C$3329))),ROWS(F$4:F84))))</f>
        <v/>
      </c>
      <c r="G84" s="38" t="str">
        <f t="array" ref="G84">IF(ROWS(G$4:G84)&gt;G$1,"",INDEX('malzeme montaj'!$C$1:$C$3329,SMALL(IF('malzeme montaj'!$B$1:$B$3329=G$3,IF('malzeme montaj'!$C$1:$C$3329&lt;&gt;"",ROW('malzeme montaj'!$C$1:$C$3329))),ROWS(G$4:G84))))</f>
        <v/>
      </c>
      <c r="H84" s="38" t="str">
        <f t="array" ref="H84">IF(ROWS(H$4:H84)&gt;H$1,"",INDEX('malzeme montaj'!$C$1:$C$3329,SMALL(IF('malzeme montaj'!$B$1:$B$3329=H$3,IF('malzeme montaj'!$C$1:$C$3329&lt;&gt;"",ROW('malzeme montaj'!$C$1:$C$3329))),ROWS(H$4:H84))))</f>
        <v/>
      </c>
      <c r="I84" s="38" t="str">
        <f t="array" ref="I84">IF(ROWS(I$4:I84)&gt;I$1,"",INDEX('malzeme montaj'!$C$1:$C$3329,SMALL(IF('malzeme montaj'!$B$1:$B$3329=I$3,IF('malzeme montaj'!$C$1:$C$3329&lt;&gt;"",ROW('malzeme montaj'!$C$1:$C$3329))),ROWS(I$4:I84))))</f>
        <v/>
      </c>
      <c r="J84" s="38" t="str">
        <f t="array" ref="J84">IF(ROWS(J$4:J84)&gt;J$1,"",INDEX('malzeme montaj'!$C$1:$C$3329,SMALL(IF('malzeme montaj'!$B$1:$B$3329=J$3,IF('malzeme montaj'!$C$1:$C$3329&lt;&gt;"",ROW('malzeme montaj'!$C$1:$C$3329))),ROWS(J$4:J84))))</f>
        <v/>
      </c>
      <c r="K84" s="38" t="str">
        <f t="array" ref="K84">IF(ROWS(K$4:K84)&gt;K$1,"",INDEX('malzeme montaj'!$C$1:$C$3329,SMALL(IF('malzeme montaj'!$B$1:$B$3329=K$3,IF('malzeme montaj'!$C$1:$C$3329&lt;&gt;"",ROW('malzeme montaj'!$C$1:$C$3329))),ROWS(K$4:K84))))</f>
        <v/>
      </c>
      <c r="L84" s="38" t="str">
        <f t="array" ref="L84">IF(ROWS(L$4:L84)&gt;L$1,"",INDEX('malzeme montaj'!$C$1:$C$3329,SMALL(IF('malzeme montaj'!$B$1:$B$3329=L$3,IF('malzeme montaj'!$C$1:$C$3329&lt;&gt;"",ROW('malzeme montaj'!$C$1:$C$3329))),ROWS(L$4:L84))))</f>
        <v/>
      </c>
      <c r="M84" s="38" t="str">
        <f t="array" ref="M84">IF(ROWS(M$4:M84)&gt;M$1,"",INDEX('malzeme montaj'!$C$1:$C$3329,SMALL(IF('malzeme montaj'!$B$1:$B$3329=M$3,IF('malzeme montaj'!$C$1:$C$3329&lt;&gt;"",ROW('malzeme montaj'!$C$1:$C$3329))),ROWS(M$4:M84))))</f>
        <v/>
      </c>
      <c r="N84" s="38" t="str">
        <f t="array" ref="N84">IF(ROWS(N$4:N84)&gt;N$1,"",INDEX('malzeme montaj'!$C$1:$C$3329,SMALL(IF('malzeme montaj'!$B$1:$B$3329=N$3,IF('malzeme montaj'!$C$1:$C$3329&lt;&gt;"",ROW('malzeme montaj'!$C$1:$C$3329))),ROWS(N$4:N84))))</f>
        <v/>
      </c>
      <c r="O84" s="38" t="str">
        <f t="array" ref="O84">IF(ROWS(O$4:O84)&gt;O$1,"",INDEX('malzeme montaj'!$C$1:$C$3329,SMALL(IF('malzeme montaj'!$B$1:$B$3329=O$3,IF('malzeme montaj'!$C$1:$C$3329&lt;&gt;"",ROW('malzeme montaj'!$C$1:$C$3329))),ROWS(O$4:O84))))</f>
        <v/>
      </c>
      <c r="P84" s="38" t="str">
        <f t="array" ref="P84">IF(ROWS(P$4:P84)&gt;P$1,"",INDEX('malzeme montaj'!$C$1:$C$3329,SMALL(IF('malzeme montaj'!$B$1:$B$3329=P$3,IF('malzeme montaj'!$C$1:$C$3329&lt;&gt;"",ROW('malzeme montaj'!$C$1:$C$3329))),ROWS(P$4:P84))))</f>
        <v/>
      </c>
      <c r="Q84" s="38" t="str">
        <f t="array" ref="Q84">IF(ROWS(Q$4:Q84)&gt;Q$1,"",INDEX('malzeme montaj'!$C$1:$C$3329,SMALL(IF('malzeme montaj'!$B$1:$B$3329=Q$3,IF('malzeme montaj'!$C$1:$C$3329&lt;&gt;"",ROW('malzeme montaj'!$C$1:$C$3329))),ROWS(Q$4:Q84))))</f>
        <v/>
      </c>
      <c r="R84" s="38" t="str">
        <f t="array" ref="R84">IF(ROWS(R$4:R84)&gt;R$1,"",INDEX('malzeme montaj'!$C$1:$C$3329,SMALL(IF('malzeme montaj'!$B$1:$B$3329=R$3,IF('malzeme montaj'!$C$1:$C$3329&lt;&gt;"",ROW('malzeme montaj'!$C$1:$C$3329))),ROWS(R$4:R84))))</f>
        <v/>
      </c>
      <c r="S84" s="38" t="str">
        <f t="array" ref="S84">IF(ROWS(S$4:S84)&gt;S$1,"",INDEX('malzeme montaj'!$C$1:$C$3329,SMALL(IF('malzeme montaj'!$B$1:$B$3329=S$3,IF('malzeme montaj'!$C$1:$C$3329&lt;&gt;"",ROW('malzeme montaj'!$C$1:$C$3329))),ROWS(S$4:S84))))</f>
        <v/>
      </c>
      <c r="T84" s="38" t="str">
        <f t="array" ref="T84">IF(ROWS(T$4:T84)&gt;T$1,"",INDEX('malzeme montaj'!$C$1:$C$3329,SMALL(IF('malzeme montaj'!$B$1:$B$3329=T$3,IF('malzeme montaj'!$C$1:$C$3329&lt;&gt;"",ROW('malzeme montaj'!$C$1:$C$3329))),ROWS(T$4:T84))))</f>
        <v/>
      </c>
      <c r="U84" s="38" t="str">
        <f t="array" ref="U84">IF(ROWS(U$4:U84)&gt;U$1,"",INDEX('malzeme montaj'!$C$1:$C$3329,SMALL(IF('malzeme montaj'!$B$1:$B$3329=U$3,IF('malzeme montaj'!$C$1:$C$3329&lt;&gt;"",ROW('malzeme montaj'!$C$1:$C$3329))),ROWS(U$4:U84))))</f>
        <v/>
      </c>
      <c r="V84" s="38" t="str">
        <f t="array" ref="V84">IF(ROWS(V$4:V84)&gt;V$1,"",INDEX('malzeme montaj'!$C$1:$C$3329,SMALL(IF('malzeme montaj'!$B$1:$B$3329=V$3,IF('malzeme montaj'!$C$1:$C$3329&lt;&gt;"",ROW('malzeme montaj'!$C$1:$C$3329))),ROWS(V$4:V84))))</f>
        <v/>
      </c>
      <c r="W84" s="38" t="str">
        <f t="array" ref="W84">IF(ROWS(W$4:W84)&gt;W$1,"",INDEX('malzeme montaj'!$C$1:$C$3329,SMALL(IF('malzeme montaj'!$B$1:$B$3329=W$3,IF('malzeme montaj'!$C$1:$C$3329&lt;&gt;"",ROW('malzeme montaj'!$C$1:$C$3329))),ROWS(W$4:W84))))</f>
        <v/>
      </c>
      <c r="X84" s="38" t="str">
        <f t="array" ref="X84">IF(ROWS(X$4:X84)&gt;X$1,"",INDEX('malzeme montaj'!$C$1:$C$3329,SMALL(IF('malzeme montaj'!$B$1:$B$3329=X$3,IF('malzeme montaj'!$C$1:$C$3329&lt;&gt;"",ROW('malzeme montaj'!$C$1:$C$3329))),ROWS(X$4:X84))))</f>
        <v/>
      </c>
      <c r="Y84" s="38" t="str">
        <f t="array" ref="Y84">IF(ROWS(Y$4:Y84)&gt;Y$1,"",INDEX('malzeme montaj'!$C$1:$C$3329,SMALL(IF('malzeme montaj'!$B$1:$B$3329=Y$3,IF('malzeme montaj'!$C$1:$C$3329&lt;&gt;"",ROW('malzeme montaj'!$C$1:$C$3329))),ROWS(Y$4:Y84))))</f>
        <v/>
      </c>
      <c r="Z84" s="38" t="str">
        <f t="array" ref="Z84">IF(ROWS(Z$4:Z84)&gt;Z$1,"",INDEX('malzeme montaj'!$C$1:$C$3329,SMALL(IF('malzeme montaj'!$B$1:$B$3329=Z$3,IF('malzeme montaj'!$C$1:$C$3329&lt;&gt;"",ROW('malzeme montaj'!$C$1:$C$3329))),ROWS(Z$4:Z84))))</f>
        <v/>
      </c>
      <c r="AA84" s="38" t="str">
        <f t="array" ref="AA84">IF(ROWS(AA$4:AA84)&gt;AA$1,"",INDEX('malzeme montaj'!$C$1:$C$3329,SMALL(IF('malzeme montaj'!$B$1:$B$3329=AA$3,IF('malzeme montaj'!$C$1:$C$3329&lt;&gt;"",ROW('malzeme montaj'!$C$1:$C$3329))),ROWS(AA$4:AA84))))</f>
        <v/>
      </c>
      <c r="AB84" s="38" t="str">
        <f t="array" ref="AB84">IF(ROWS(AB$4:AB84)&gt;AB$1,"",INDEX('malzeme montaj'!$C$1:$C$3329,SMALL(IF('malzeme montaj'!$B$1:$B$3329=AB$3,IF('malzeme montaj'!$C$1:$C$3329&lt;&gt;"",ROW('malzeme montaj'!$C$1:$C$3329))),ROWS(AB$4:AB84))))</f>
        <v/>
      </c>
      <c r="AC84" s="38" t="str">
        <f t="array" ref="AC84">IF(ROWS(AC$4:AC84)&gt;AC$1,"",INDEX('malzeme montaj'!$C$1:$C$3329,SMALL(IF('malzeme montaj'!$B$1:$B$3329=AC$3,IF('malzeme montaj'!$C$1:$C$3329&lt;&gt;"",ROW('malzeme montaj'!$C$1:$C$3329))),ROWS(AC$4:AC84))))</f>
        <v/>
      </c>
      <c r="AD84" s="38" t="str">
        <f t="array" ref="AD84">IF(ROWS(AD$4:AD84)&gt;AD$1,"",INDEX('malzeme montaj'!$C$1:$C$3329,SMALL(IF('malzeme montaj'!$B$1:$B$3329=AD$3,IF('malzeme montaj'!$C$1:$C$3329&lt;&gt;"",ROW('malzeme montaj'!$C$1:$C$3329))),ROWS(AD$4:AD84))))</f>
        <v/>
      </c>
      <c r="AE84" s="38" t="str">
        <f t="array" ref="AE84">IF(ROWS(AE$4:AE84)&gt;AE$1,"",INDEX('malzeme montaj'!$C$1:$C$3329,SMALL(IF('malzeme montaj'!$B$1:$B$3329=AE$3,IF('malzeme montaj'!$C$1:$C$3329&lt;&gt;"",ROW('malzeme montaj'!$C$1:$C$3329))),ROWS(AE$4:AE84))))</f>
        <v/>
      </c>
      <c r="AF84" s="38" t="str">
        <f t="array" ref="AF84">IF(ROWS(AF$4:AF84)&gt;AF$1,"",INDEX('malzeme montaj'!$C$1:$C$3329,SMALL(IF('malzeme montaj'!$B$1:$B$3329=AF$3,IF('malzeme montaj'!$C$1:$C$3329&lt;&gt;"",ROW('malzeme montaj'!$C$1:$C$3329))),ROWS(AF$4:AF84))))</f>
        <v/>
      </c>
      <c r="AG84" s="38" t="str">
        <f t="array" ref="AG84">IF(ROWS(AG$4:AG84)&gt;AG$1,"",INDEX('malzeme montaj'!$C$1:$C$3329,SMALL(IF('malzeme montaj'!$B$1:$B$3329=AG$3,IF('malzeme montaj'!$C$1:$C$3329&lt;&gt;"",ROW('malzeme montaj'!$C$1:$C$3329))),ROWS(AG$4:AG84))))</f>
        <v/>
      </c>
      <c r="AH84" s="38" t="str">
        <f t="array" ref="AH84">IF(ROWS(AH$4:AH84)&gt;AH$1,"",INDEX('malzeme montaj'!$C$1:$C$3329,SMALL(IF('malzeme montaj'!$B$1:$B$3329=AH$3,IF('malzeme montaj'!$C$1:$C$3329&lt;&gt;"",ROW('malzeme montaj'!$C$1:$C$3329))),ROWS(AH$4:AH84))))</f>
        <v/>
      </c>
      <c r="AI84" s="38" t="str">
        <f t="array" ref="AI84">IF(ROWS(AI$4:AI84)&gt;AI$1,"",INDEX('malzeme montaj'!$C$1:$C$3329,SMALL(IF('malzeme montaj'!$B$1:$B$3329=AI$3,IF('malzeme montaj'!$C$1:$C$3329&lt;&gt;"",ROW('malzeme montaj'!$C$1:$C$3329))),ROWS(AI$4:AI84))))</f>
        <v/>
      </c>
      <c r="AJ84" s="38" t="str">
        <f t="array" ref="AJ84">IF(ROWS(AJ$4:AJ84)&gt;AJ$1,"",INDEX('malzeme montaj'!$C$1:$C$3329,SMALL(IF('malzeme montaj'!$B$1:$B$3329=AJ$3,IF('malzeme montaj'!$C$1:$C$3329&lt;&gt;"",ROW('malzeme montaj'!$C$1:$C$3329))),ROWS(AJ$4:AJ84))))</f>
        <v/>
      </c>
      <c r="AK84" s="38" t="str">
        <f t="array" ref="AK84">IF(ROWS(AK$4:AK84)&gt;AK$1,"",INDEX('malzeme montaj'!$C$1:$C$3329,SMALL(IF('malzeme montaj'!$B$1:$B$3329=AK$3,IF('malzeme montaj'!$C$1:$C$3329&lt;&gt;"",ROW('malzeme montaj'!$C$1:$C$3329))),ROWS(AK$4:AK84))))</f>
        <v/>
      </c>
      <c r="AL84" s="38" t="str">
        <f t="array" ref="AL84">IF(ROWS(AL$4:AL84)&gt;AL$1,"",INDEX('malzeme montaj'!$C$1:$C$3329,SMALL(IF('malzeme montaj'!$B$1:$B$3329=AL$3,IF('malzeme montaj'!$C$1:$C$3329&lt;&gt;"",ROW('malzeme montaj'!$C$1:$C$3329))),ROWS(AL$4:AL84))))</f>
        <v/>
      </c>
      <c r="AM84" s="38" t="str">
        <f t="array" ref="AM84">IF(ROWS(AM$4:AM84)&gt;AM$1,"",INDEX('malzeme montaj'!$C$1:$C$3329,SMALL(IF('malzeme montaj'!$B$1:$B$3329=AM$3,IF('malzeme montaj'!$C$1:$C$3329&lt;&gt;"",ROW('malzeme montaj'!$C$1:$C$3329))),ROWS(AM$4:AM84))))</f>
        <v/>
      </c>
      <c r="AN84" s="38" t="str">
        <f t="array" ref="AN84">IF(ROWS(AN$4:AN84)&gt;AN$1,"",INDEX('malzeme montaj'!$C$1:$C$3329,SMALL(IF('malzeme montaj'!$B$1:$B$3329=AN$3,IF('malzeme montaj'!$C$1:$C$3329&lt;&gt;"",ROW('malzeme montaj'!$C$1:$C$3329))),ROWS(AN$4:AN84))))</f>
        <v/>
      </c>
      <c r="AO84" s="38" t="str">
        <f t="array" ref="AO84">IF(ROWS(AO$4:AO84)&gt;AO$1,"",INDEX('malzeme montaj'!$C$1:$C$3329,SMALL(IF('malzeme montaj'!$B$1:$B$3329=AO$3,IF('malzeme montaj'!$C$1:$C$3329&lt;&gt;"",ROW('malzeme montaj'!$C$1:$C$3329))),ROWS(AO$4:AO84))))</f>
        <v/>
      </c>
      <c r="AP84" s="38" t="str">
        <f t="array" ref="AP84">IF(ROWS(AP$4:AP84)&gt;AP$1,"",INDEX('malzeme montaj'!$C$1:$C$3329,SMALL(IF('malzeme montaj'!$B$1:$B$3329=AP$3,IF('malzeme montaj'!$C$1:$C$3329&lt;&gt;"",ROW('malzeme montaj'!$C$1:$C$3329))),ROWS(AP$4:AP84))))</f>
        <v/>
      </c>
      <c r="AQ84" s="38" t="str">
        <f t="array" ref="AQ84">IF(ROWS(AQ$4:AQ84)&gt;AQ$1,"",INDEX('malzeme montaj'!$C$1:$C$3329,SMALL(IF('malzeme montaj'!$B$1:$B$3329=AQ$3,IF('malzeme montaj'!$C$1:$C$3329&lt;&gt;"",ROW('malzeme montaj'!$C$1:$C$3329))),ROWS(AQ$4:AQ84))))</f>
        <v/>
      </c>
      <c r="AR84" s="38" t="str">
        <f t="array" ref="AR84">IF(ROWS(AR$4:AR84)&gt;AR$1,"",INDEX('malzeme montaj'!$C$1:$C$3329,SMALL(IF('malzeme montaj'!$B$1:$B$3329=AR$3,IF('malzeme montaj'!$C$1:$C$3329&lt;&gt;"",ROW('malzeme montaj'!$C$1:$C$3329))),ROWS(AR$4:AR84))))</f>
        <v/>
      </c>
      <c r="AS84" s="38" t="str">
        <f t="array" ref="AS84">IF(ROWS(AS$4:AS84)&gt;AS$1,"",INDEX('malzeme montaj'!$C$1:$C$3329,SMALL(IF('malzeme montaj'!$B$1:$B$3329=AS$3,IF('malzeme montaj'!$C$1:$C$3329&lt;&gt;"",ROW('malzeme montaj'!$C$1:$C$3329))),ROWS(AS$4:AS84))))</f>
        <v/>
      </c>
      <c r="AT84" s="38" t="str">
        <f t="array" ref="AT84">IF(ROWS(AT$4:AT84)&gt;AT$1,"",INDEX('malzeme montaj'!$C$1:$C$3329,SMALL(IF('malzeme montaj'!$B$1:$B$3329=AT$3,IF('malzeme montaj'!$C$1:$C$3329&lt;&gt;"",ROW('malzeme montaj'!$C$1:$C$3329))),ROWS(AT$4:AT84))))</f>
        <v/>
      </c>
      <c r="AU84" s="38" t="str">
        <f t="array" ref="AU84">IF(ROWS(AU$4:AU84)&gt;AU$1,"",INDEX('malzeme montaj'!$C$1:$C$3329,SMALL(IF('malzeme montaj'!$B$1:$B$3329=AU$3,IF('malzeme montaj'!$C$1:$C$3329&lt;&gt;"",ROW('malzeme montaj'!$C$1:$C$3329))),ROWS(AU$4:AU84))))</f>
        <v/>
      </c>
      <c r="AV84" s="38" t="str">
        <f t="array" ref="AV84">IF(ROWS(AV$4:AV84)&gt;AV$1,"",INDEX('malzeme montaj'!$C$1:$C$3329,SMALL(IF('malzeme montaj'!$B$1:$B$3329=AV$3,IF('malzeme montaj'!$C$1:$C$3329&lt;&gt;"",ROW('malzeme montaj'!$C$1:$C$3329))),ROWS(AV$4:AV84))))</f>
        <v/>
      </c>
      <c r="AW84" s="38" t="str">
        <f t="array" ref="AW84">IF(ROWS(AW$4:AW84)&gt;AW$1,"",INDEX('malzeme montaj'!$C$1:$C$3329,SMALL(IF('malzeme montaj'!$B$1:$B$3329=AW$3,IF('malzeme montaj'!$C$1:$C$3329&lt;&gt;"",ROW('malzeme montaj'!$C$1:$C$3329))),ROWS(AW$4:AW84))))</f>
        <v/>
      </c>
      <c r="AX84" s="38" t="str">
        <f t="array" ref="AX84">IF(ROWS(AX$4:AX84)&gt;AX$1,"",INDEX('malzeme montaj'!$C$1:$C$3329,SMALL(IF('malzeme montaj'!$B$1:$B$3329=AX$3,IF('malzeme montaj'!$C$1:$C$3329&lt;&gt;"",ROW('malzeme montaj'!$C$1:$C$3329))),ROWS(AX$4:AX84))))</f>
        <v/>
      </c>
      <c r="AY84" s="38" t="str">
        <f t="array" ref="AY84">IF(ROWS(AY$4:AY84)&gt;AY$1,"",INDEX('malzeme montaj'!$C$1:$C$3329,SMALL(IF('malzeme montaj'!$B$1:$B$3329=AY$3,IF('malzeme montaj'!$C$1:$C$3329&lt;&gt;"",ROW('malzeme montaj'!$C$1:$C$3329))),ROWS(AY$4:AY84))))</f>
        <v/>
      </c>
      <c r="AZ84" s="38" t="str">
        <f t="array" ref="AZ84">IF(ROWS(AZ$4:AZ84)&gt;AZ$1,"",INDEX('malzeme montaj'!$C$1:$C$3329,SMALL(IF('malzeme montaj'!$B$1:$B$3329=AZ$3,IF('malzeme montaj'!$C$1:$C$3329&lt;&gt;"",ROW('malzeme montaj'!$C$1:$C$3329))),ROWS(AZ$4:AZ84))))</f>
        <v/>
      </c>
      <c r="BA84" s="38" t="str">
        <f t="array" ref="BA84">IF(ROWS(BA$4:BA84)&gt;BA$1,"",INDEX('malzeme montaj'!$C$1:$C$3329,SMALL(IF('malzeme montaj'!$B$1:$B$3329=BA$3,IF('malzeme montaj'!$C$1:$C$3329&lt;&gt;"",ROW('malzeme montaj'!$C$1:$C$3329))),ROWS(BA$4:BA84))))</f>
        <v/>
      </c>
      <c r="BB84" s="38" t="str">
        <f t="array" ref="BB84">IF(ROWS(BB$4:BB84)&gt;BB$1,"",INDEX('malzeme montaj'!$C$1:$C$3329,SMALL(IF('malzeme montaj'!$B$1:$B$3329=BB$3,IF('malzeme montaj'!$C$1:$C$3329&lt;&gt;"",ROW('malzeme montaj'!$C$1:$C$3329))),ROWS(BB$4:BB84))))</f>
        <v/>
      </c>
      <c r="BC84" s="38" t="str">
        <f t="array" ref="BC84">IF(ROWS(BC$4:BC84)&gt;BC$1,"",INDEX('malzeme montaj'!$C$1:$C$3329,SMALL(IF('malzeme montaj'!$B$1:$B$3329=BC$3,IF('malzeme montaj'!$C$1:$C$3329&lt;&gt;"",ROW('malzeme montaj'!$C$1:$C$3329))),ROWS(BC$4:BC84))))</f>
        <v/>
      </c>
      <c r="BD84" s="38" t="str">
        <f t="array" ref="BD84">IF(ROWS(BD$4:BD84)&gt;BD$1,"",INDEX('malzeme montaj'!$C$1:$C$3329,SMALL(IF('malzeme montaj'!$B$1:$B$3329=BD$3,IF('malzeme montaj'!$C$1:$C$3329&lt;&gt;"",ROW('malzeme montaj'!$C$1:$C$3329))),ROWS(BD$4:BD84))))</f>
        <v/>
      </c>
      <c r="BE84" s="38"/>
      <c r="BF84" s="38" t="str">
        <f t="array" ref="BF84">IF(ROWS(BF$4:BF84)&gt;BF$1,"",INDEX('malzeme montaj'!$C$1:$C$3329,SMALL(IF('malzeme montaj'!$B$1:$B$3329=BF$3,IF('malzeme montaj'!$C$1:$C$3329&lt;&gt;"",ROW('malzeme montaj'!$C$1:$C$3329))),ROWS(BF$4:BF84))))</f>
        <v/>
      </c>
      <c r="BG84" s="38" t="str">
        <f t="array" ref="BG84">IF(ROWS(BG$4:BG84)&gt;BG$1,"",INDEX('malzeme montaj'!$C$1:$C$3329,SMALL(IF('malzeme montaj'!$B$1:$B$3329=BG$3,IF('malzeme montaj'!$C$1:$C$3329&lt;&gt;"",ROW('malzeme montaj'!$C$1:$C$3329))),ROWS(BG$4:BG84))))</f>
        <v/>
      </c>
      <c r="BH84" s="38" t="str">
        <f t="array" ref="BH84">IF(ROWS(BH$4:BH84)&gt;BH$1,"",INDEX('malzeme montaj'!$C$1:$C$3329,SMALL(IF('malzeme montaj'!$B$1:$B$3329=BH$3,IF('malzeme montaj'!$C$1:$C$3329&lt;&gt;"",ROW('malzeme montaj'!$C$1:$C$3329))),ROWS(BH$4:BH84))))</f>
        <v/>
      </c>
      <c r="BI84" s="38" t="str">
        <f t="array" ref="BI84">IF(ROWS(BI$4:BI84)&gt;BI$1,"",INDEX('malzeme montaj'!$C$1:$C$3329,SMALL(IF('malzeme montaj'!$B$1:$B$3329=BI$3,IF('malzeme montaj'!$C$1:$C$3329&lt;&gt;"",ROW('malzeme montaj'!$C$1:$C$3329))),ROWS(BI$4:BI84))))</f>
        <v/>
      </c>
      <c r="BJ84" s="38" t="str">
        <f t="array" ref="BJ84">IF(ROWS(BJ$4:BJ84)&gt;BJ$1,"",INDEX('malzeme montaj'!$C$1:$C$3329,SMALL(IF('malzeme montaj'!$B$1:$B$3329=BJ$3,IF('malzeme montaj'!$C$1:$C$3329&lt;&gt;"",ROW('malzeme montaj'!$C$1:$C$3329))),ROWS(BJ$4:BJ84))))</f>
        <v/>
      </c>
      <c r="BK84" s="38" t="str">
        <f t="array" ref="BK84">IF(ROWS(BK$4:BK84)&gt;BK$1,"",INDEX('malzeme montaj'!$C$1:$C$3329,SMALL(IF('malzeme montaj'!$B$1:$B$3329=BK$3,IF('malzeme montaj'!$C$1:$C$3329&lt;&gt;"",ROW('malzeme montaj'!$C$1:$C$3329))),ROWS(BK$4:BK84))))</f>
        <v/>
      </c>
      <c r="BL84" s="38" t="str">
        <f t="array" ref="BL84">IF(ROWS(BL$4:BL84)&gt;BL$1,"",INDEX('malzeme montaj'!$C$1:$C$3329,SMALL(IF('malzeme montaj'!$B$1:$B$3329=BL$3,IF('malzeme montaj'!$C$1:$C$3329&lt;&gt;"",ROW('malzeme montaj'!$C$1:$C$3329))),ROWS(BL$4:BL84))))</f>
        <v/>
      </c>
      <c r="BM84" s="38" t="str">
        <f t="array" ref="BM84">IF(ROWS(BM$4:BM84)&gt;BM$1,"",INDEX('malzeme montaj'!$C$1:$C$3329,SMALL(IF('malzeme montaj'!$B$1:$B$3329=BM$3,IF('malzeme montaj'!$C$1:$C$3329&lt;&gt;"",ROW('malzeme montaj'!$C$1:$C$3329))),ROWS(BM$4:BM84))))</f>
        <v/>
      </c>
      <c r="BN84" s="38" t="str">
        <f t="array" ref="BN84">IF(ROWS(BN$4:BN84)&gt;BN$1,"",INDEX('malzeme montaj'!$C$1:$C$3329,SMALL(IF('malzeme montaj'!$B$1:$B$3329=BN$3,IF('malzeme montaj'!$C$1:$C$3329&lt;&gt;"",ROW('malzeme montaj'!$C$1:$C$3329))),ROWS(BN$4:BN84))))</f>
        <v/>
      </c>
      <c r="BO84" s="38" t="str">
        <f t="array" ref="BO84">IF(ROWS(BO$4:BO84)&gt;BO$1,"",INDEX('malzeme montaj'!$C$1:$C$3329,SMALL(IF('malzeme montaj'!$B$1:$B$3329=BO$3,IF('malzeme montaj'!$C$1:$C$3329&lt;&gt;"",ROW('malzeme montaj'!$C$1:$C$3329))),ROWS(BO$4:BO84))))</f>
        <v/>
      </c>
      <c r="BP84" s="38" t="str">
        <f t="array" ref="BP84">IF(ROWS(BP$4:BP84)&gt;BP$1,"",INDEX('malzeme montaj'!$C$1:$C$3329,SMALL(IF('malzeme montaj'!$B$1:$B$3329=BP$3,IF('malzeme montaj'!$C$1:$C$3329&lt;&gt;"",ROW('malzeme montaj'!$C$1:$C$3329))),ROWS(BP$4:BP84))))</f>
        <v/>
      </c>
      <c r="BQ84" s="38" t="str">
        <f t="array" ref="BQ84">IF(ROWS(BQ$4:BQ84)&gt;BQ$1,"",INDEX('malzeme montaj'!$C$1:$C$3329,SMALL(IF('malzeme montaj'!$B$1:$B$3329=BQ$3,IF('malzeme montaj'!$C$1:$C$3329&lt;&gt;"",ROW('malzeme montaj'!$C$1:$C$3329))),ROWS(BQ$4:BQ84))))</f>
        <v/>
      </c>
      <c r="BR84" s="38" t="str">
        <f t="array" ref="BR84">IF(ROWS(BR$4:BR84)&gt;BR$1,"",INDEX('malzeme montaj'!$C$1:$C$3329,SMALL(IF('malzeme montaj'!$B$1:$B$3329=BR$3,IF('malzeme montaj'!$C$1:$C$3329&lt;&gt;"",ROW('malzeme montaj'!$C$1:$C$3329))),ROWS(BR$4:BR84))))</f>
        <v/>
      </c>
      <c r="BS84" s="38" t="str">
        <f t="array" ref="BS84">IF(ROWS(BS$4:BS84)&gt;BS$1,"",INDEX('malzeme montaj'!$C$1:$C$3329,SMALL(IF('malzeme montaj'!$B$1:$B$3329=BS$3,IF('malzeme montaj'!$C$1:$C$3329&lt;&gt;"",ROW('malzeme montaj'!$C$1:$C$3329))),ROWS(BS$4:BS84))))</f>
        <v/>
      </c>
      <c r="BT84" s="38" t="str">
        <f t="array" ref="BT84">IF(ROWS(BT$4:BT84)&gt;BT$1,"",INDEX('malzeme montaj'!$C$1:$C$3329,SMALL(IF('malzeme montaj'!$B$1:$B$3329=BT$3,IF('malzeme montaj'!$C$1:$C$3329&lt;&gt;"",ROW('malzeme montaj'!$C$1:$C$3329))),ROWS(BT$4:BT84))))</f>
        <v/>
      </c>
      <c r="BU84" s="34" t="str">
        <f t="array" ref="BU84">IF(ROWS(BU$4:BU84)&gt;BU$1,"",INDEX('malzeme montaj'!$C$1:$C$3329,SMALL(IF('malzeme montaj'!$B$1:$B$3329=BU$3,IF('malzeme montaj'!$C$1:$C$3329&lt;&gt;"",ROW('malzeme montaj'!$C$1:$C$3329))),ROWS(BU$4:BU84))))</f>
        <v/>
      </c>
      <c r="BV84" s="34" t="str">
        <f t="array" ref="BV84">IF(ROWS(BV$4:BV84)&gt;BV$1,"",INDEX('malzeme montaj'!$C$1:$C$3329,SMALL(IF('malzeme montaj'!$B$1:$B$3329=BV$3,IF('malzeme montaj'!$C$1:$C$3329&lt;&gt;"",ROW('malzeme montaj'!$C$1:$C$3329))),ROWS(BV$4:BV84))))</f>
        <v/>
      </c>
      <c r="BW84" s="34" t="str">
        <f t="array" ref="BW84">IF(ROWS(BW$4:BW84)&gt;BW$1,"",INDEX('malzeme montaj'!$C$1:$C$3329,SMALL(IF('malzeme montaj'!$B$1:$B$3329=BW$3,IF('malzeme montaj'!$C$1:$C$3329&lt;&gt;"",ROW('malzeme montaj'!$C$1:$C$3329))),ROWS(BW$4:BW84))))</f>
        <v/>
      </c>
      <c r="BX84" s="34" t="str">
        <f t="array" ref="BX84">IF(ROWS(BX$4:BX84)&gt;BX$1,"",INDEX('malzeme montaj'!$C$1:$C$3329,SMALL(IF('malzeme montaj'!$B$1:$B$3329=BX$3,IF('malzeme montaj'!$C$1:$C$3329&lt;&gt;"",ROW('malzeme montaj'!$C$1:$C$3329))),ROWS(BX$4:BX84))))</f>
        <v/>
      </c>
      <c r="BY84" s="34" t="str">
        <f t="array" ref="BY84">IF(ROWS(BY$4:BY84)&gt;BY$1,"",INDEX('malzeme montaj'!$C$1:$C$3329,SMALL(IF('malzeme montaj'!$B$1:$B$3329=BY$3,IF('malzeme montaj'!$C$1:$C$3329&lt;&gt;"",ROW('malzeme montaj'!$C$1:$C$3329))),ROWS(BY$4:BY84))))</f>
        <v/>
      </c>
      <c r="BZ84" s="34" t="str">
        <f t="array" ref="BZ84">IF(ROWS(BZ$4:BZ84)&gt;BZ$1,"",INDEX('malzeme montaj'!$C$1:$C$3329,SMALL(IF('malzeme montaj'!$B$1:$B$3329=BZ$3,IF('malzeme montaj'!$C$1:$C$3329&lt;&gt;"",ROW('malzeme montaj'!$C$1:$C$3329))),ROWS(BZ$4:BZ84))))</f>
        <v/>
      </c>
      <c r="CA84" s="34" t="str">
        <f t="array" ref="CA84">IF(ROWS(CA$4:CA84)&gt;CA$1,"",INDEX('malzeme montaj'!$C$1:$C$3329,SMALL(IF('malzeme montaj'!$B$1:$B$3329=CA$3,IF('malzeme montaj'!$C$1:$C$3329&lt;&gt;"",ROW('malzeme montaj'!$C$1:$C$3329))),ROWS(CA$4:CA84))))</f>
        <v/>
      </c>
      <c r="CB84" s="34" t="str">
        <f t="array" ref="CB84">IF(ROWS(CB$4:CB84)&gt;CB$1,"",INDEX('malzeme montaj'!$C$1:$C$3329,SMALL(IF('malzeme montaj'!$B$1:$B$3329=CB$3,IF('malzeme montaj'!$C$1:$C$3329&lt;&gt;"",ROW('malzeme montaj'!$C$1:$C$3329))),ROWS(CB$4:CB84))))</f>
        <v/>
      </c>
      <c r="CC84" s="34" t="str">
        <f t="array" ref="CC84">IF(ROWS(CC$4:CC84)&gt;CC$1,"",INDEX('malzeme montaj'!$C$1:$C$3329,SMALL(IF('malzeme montaj'!$B$1:$B$3329=CC$3,IF('malzeme montaj'!$C$1:$C$3329&lt;&gt;"",ROW('malzeme montaj'!$C$1:$C$3329))),ROWS(CC$4:CC84))))</f>
        <v/>
      </c>
      <c r="CD84" s="34" t="str">
        <f t="array" ref="CD84">IF(ROWS(CD$4:CD84)&gt;CD$1,"",INDEX('malzeme montaj'!$C$1:$C$3329,SMALL(IF('malzeme montaj'!$B$1:$B$3329=CD$3,IF('malzeme montaj'!$C$1:$C$3329&lt;&gt;"",ROW('malzeme montaj'!$C$1:$C$3329))),ROWS(CD$4:CD84))))</f>
        <v/>
      </c>
      <c r="CE84" s="34" t="str">
        <f t="array" ref="CE84">IF(ROWS(CE$4:CE84)&gt;CE$1,"",INDEX('malzeme montaj'!$C$1:$C$3329,SMALL(IF('malzeme montaj'!$B$1:$B$3329=CE$3,IF('malzeme montaj'!$C$1:$C$3329&lt;&gt;"",ROW('malzeme montaj'!$C$1:$C$3329))),ROWS(CE$4:CE84))))</f>
        <v/>
      </c>
      <c r="CF84" s="34" t="str">
        <f t="array" ref="CF84">IF(ROWS(CF$4:CF84)&gt;CF$1,"",INDEX('malzeme montaj'!$C$1:$C$3329,SMALL(IF('malzeme montaj'!$B$1:$B$3329=CF$3,IF('malzeme montaj'!$C$1:$C$3329&lt;&gt;"",ROW('malzeme montaj'!$C$1:$C$3329))),ROWS(CF$4:CF84))))</f>
        <v/>
      </c>
      <c r="CG84" s="34" t="str">
        <f t="array" ref="CG84">IF(ROWS(CG$4:CG84)&gt;CG$1,"",INDEX('malzeme montaj'!$C$1:$C$3329,SMALL(IF('malzeme montaj'!$B$1:$B$3329=CG$3,IF('malzeme montaj'!$C$1:$C$3329&lt;&gt;"",ROW('malzeme montaj'!$C$1:$C$3329))),ROWS(CG$4:CG84))))</f>
        <v/>
      </c>
      <c r="CH84" s="34" t="str">
        <f t="array" ref="CH84">IF(ROWS(CH$4:CH84)&gt;CH$1,"",INDEX('malzeme montaj'!$C$1:$C$3329,SMALL(IF('malzeme montaj'!$B$1:$B$3329=CH$3,IF('malzeme montaj'!$C$1:$C$3329&lt;&gt;"",ROW('malzeme montaj'!$C$1:$C$3329))),ROWS(CH$4:CH84))))</f>
        <v/>
      </c>
      <c r="CI84" s="34" t="str">
        <f t="array" ref="CI84">IF(ROWS(CI$4:CI84)&gt;CI$1,"",INDEX('malzeme montaj'!$C$1:$C$3329,SMALL(IF('malzeme montaj'!$B$1:$B$3329=CI$3,IF('malzeme montaj'!$C$1:$C$3329&lt;&gt;"",ROW('malzeme montaj'!$C$1:$C$3329))),ROWS(CI$4:CI84))))</f>
        <v/>
      </c>
      <c r="CJ84" s="34" t="str">
        <f t="array" ref="CJ84">IF(ROWS(CJ$4:CJ84)&gt;CJ$1,"",INDEX('malzeme montaj'!$C$1:$C$3329,SMALL(IF('malzeme montaj'!$B$1:$B$3329=CJ$3,IF('malzeme montaj'!$C$1:$C$3329&lt;&gt;"",ROW('malzeme montaj'!$C$1:$C$3329))),ROWS(CJ$4:CJ84))))</f>
        <v/>
      </c>
      <c r="CK84" s="34" t="str">
        <f t="array" ref="CK84">IF(ROWS(CK$4:CK84)&gt;CK$1,"",INDEX('malzeme montaj'!$C$1:$C$3329,SMALL(IF('malzeme montaj'!$B$1:$B$3329=CK$3,IF('malzeme montaj'!$C$1:$C$3329&lt;&gt;"",ROW('malzeme montaj'!$C$1:$C$3329))),ROWS(CK$4:CK84))))</f>
        <v/>
      </c>
      <c r="CL84" s="34" t="str">
        <f t="array" ref="CL84">IF(ROWS(CL$4:CL84)&gt;CL$1,"",INDEX('malzeme montaj'!$C$1:$C$3329,SMALL(IF('malzeme montaj'!$B$1:$B$3329=CL$3,IF('malzeme montaj'!$C$1:$C$3329&lt;&gt;"",ROW('malzeme montaj'!$C$1:$C$3329))),ROWS(CL$4:CL84))))</f>
        <v/>
      </c>
      <c r="CM84" s="34" t="str">
        <f t="array" ref="CM84">IF(ROWS(CM$4:CM84)&gt;CM$1,"",INDEX('malzeme montaj'!$C$1:$C$3329,SMALL(IF('malzeme montaj'!$B$1:$B$3329=CM$3,IF('malzeme montaj'!$C$1:$C$3329&lt;&gt;"",ROW('malzeme montaj'!$C$1:$C$3329))),ROWS(CM$4:CM84))))</f>
        <v/>
      </c>
      <c r="CN84" s="34" t="str">
        <f t="array" ref="CN84">IF(ROWS(CN$4:CN84)&gt;CN$1,"",INDEX('malzeme montaj'!$C$1:$C$3329,SMALL(IF('malzeme montaj'!$B$1:$B$3329=CN$3,IF('malzeme montaj'!$C$1:$C$3329&lt;&gt;"",ROW('malzeme montaj'!$C$1:$C$3329))),ROWS(CN$4:CN84))))</f>
        <v/>
      </c>
      <c r="CO84" s="34" t="str">
        <f t="array" ref="CO84">IF(ROWS(CO$4:CO84)&gt;CO$1,"",INDEX('malzeme montaj'!$C$1:$C$3329,SMALL(IF('malzeme montaj'!$B$1:$B$3329=CO$3,IF('malzeme montaj'!$C$1:$C$3329&lt;&gt;"",ROW('malzeme montaj'!$C$1:$C$3329))),ROWS(CO$4:CO84))))</f>
        <v/>
      </c>
      <c r="CP84" s="34" t="str">
        <f t="array" ref="CP84">IF(ROWS(CP$4:CP84)&gt;CP$1,"",INDEX('malzeme montaj'!$C$1:$C$3329,SMALL(IF('malzeme montaj'!$B$1:$B$3329=CP$3,IF('malzeme montaj'!$C$1:$C$3329&lt;&gt;"",ROW('malzeme montaj'!$C$1:$C$3329))),ROWS(CP$4:CP84))))</f>
        <v/>
      </c>
      <c r="CQ84" s="34" t="str">
        <f t="array" ref="CQ84">IF(ROWS(CQ$4:CQ84)&gt;CQ$1,"",INDEX('malzeme montaj'!$C$1:$C$3329,SMALL(IF('malzeme montaj'!$B$1:$B$3329=CQ$3,IF('malzeme montaj'!$C$1:$C$3329&lt;&gt;"",ROW('malzeme montaj'!$C$1:$C$3329))),ROWS(CQ$4:CQ84))))</f>
        <v/>
      </c>
      <c r="CR84" s="34" t="str">
        <f t="array" ref="CR84">IF(ROWS(CR$4:CR84)&gt;CR$1,"",INDEX('malzeme montaj'!$C$1:$C$3329,SMALL(IF('malzeme montaj'!$B$1:$B$3329=CR$3,IF('malzeme montaj'!$C$1:$C$3329&lt;&gt;"",ROW('malzeme montaj'!$C$1:$C$3329))),ROWS(CR$4:CR84))))</f>
        <v/>
      </c>
      <c r="CS84" s="34" t="str">
        <f t="array" ref="CS84">IF(ROWS(CS$4:CS84)&gt;CS$1,"",INDEX('malzeme montaj'!$C$1:$C$3329,SMALL(IF('malzeme montaj'!$B$1:$B$3329=CS$3,IF('malzeme montaj'!$C$1:$C$3329&lt;&gt;"",ROW('malzeme montaj'!$C$1:$C$3329))),ROWS(CS$4:CS84))))</f>
        <v/>
      </c>
      <c r="CT84" s="34" t="str">
        <f t="array" ref="CT84">IF(ROWS(CT$4:CT84)&gt;CT$1,"",INDEX('malzeme montaj'!$C$1:$C$3329,SMALL(IF('malzeme montaj'!$B$1:$B$3329=CT$3,IF('malzeme montaj'!$C$1:$C$3329&lt;&gt;"",ROW('malzeme montaj'!$C$1:$C$3329))),ROWS(CT$4:CT84))))</f>
        <v/>
      </c>
      <c r="CU84" s="34" t="str">
        <f t="array" ref="CU84">IF(ROWS(CU$4:CU84)&gt;CU$1,"",INDEX('malzeme montaj'!$C$1:$C$3329,SMALL(IF('malzeme montaj'!$B$1:$B$3329=CU$3,IF('malzeme montaj'!$C$1:$C$3329&lt;&gt;"",ROW('malzeme montaj'!$C$1:$C$3329))),ROWS(CU$4:CU84))))</f>
        <v/>
      </c>
      <c r="CV84" s="34" t="str">
        <f t="array" ref="CV84">IF(ROWS(CV$4:CV84)&gt;CV$1,"",INDEX('malzeme montaj'!$C$1:$C$3329,SMALL(IF('malzeme montaj'!$B$1:$B$3329=CV$3,IF('malzeme montaj'!$C$1:$C$3329&lt;&gt;"",ROW('malzeme montaj'!$C$1:$C$3329))),ROWS(CV$4:CV84))))</f>
        <v/>
      </c>
      <c r="CW84" s="34" t="str">
        <f t="array" ref="CW84">IF(ROWS(CW$4:CW84)&gt;CW$1,"",INDEX('malzeme montaj'!$C$1:$C$3329,SMALL(IF('malzeme montaj'!$B$1:$B$3329=CW$3,IF('malzeme montaj'!$C$1:$C$3329&lt;&gt;"",ROW('malzeme montaj'!$C$1:$C$3329))),ROWS(CW$4:CW84))))</f>
        <v/>
      </c>
      <c r="CX84" s="34" t="str">
        <f t="array" ref="CX84">IF(ROWS(CX$4:CX84)&gt;CX$1,"",INDEX('malzeme montaj'!$C$1:$C$3329,SMALL(IF('malzeme montaj'!$B$1:$B$3329=CX$3,IF('malzeme montaj'!$C$1:$C$3329&lt;&gt;"",ROW('malzeme montaj'!$C$1:$C$3329))),ROWS(CX$4:CX84))))</f>
        <v/>
      </c>
      <c r="CY84" s="34" t="str">
        <f t="array" ref="CY84">IF(ROWS(CY$4:CY84)&gt;CY$1,"",INDEX('malzeme montaj'!$C$1:$C$3329,SMALL(IF('malzeme montaj'!$B$1:$B$3329=CY$3,IF('malzeme montaj'!$C$1:$C$3329&lt;&gt;"",ROW('malzeme montaj'!$C$1:$C$3329))),ROWS(CY$4:CY84))))</f>
        <v/>
      </c>
      <c r="CZ84" s="34" t="str">
        <f t="array" ref="CZ84">IF(ROWS(CZ$4:CZ84)&gt;CZ$1,"",INDEX('malzeme montaj'!$C$1:$C$3329,SMALL(IF('malzeme montaj'!$B$1:$B$3329=CZ$3,IF('malzeme montaj'!$C$1:$C$3329&lt;&gt;"",ROW('malzeme montaj'!$C$1:$C$3329))),ROWS(CZ$4:CZ84))))</f>
        <v/>
      </c>
      <c r="DA84" s="34" t="str">
        <f t="array" ref="DA84">IF(ROWS(DA$4:DA84)&gt;DA$1,"",INDEX('malzeme montaj'!$C$1:$C$3329,SMALL(IF('malzeme montaj'!$B$1:$B$3329=DA$3,IF('malzeme montaj'!$C$1:$C$3329&lt;&gt;"",ROW('malzeme montaj'!$C$1:$C$3329))),ROWS(DA$4:DA84))))</f>
        <v/>
      </c>
      <c r="DB84" s="34" t="str">
        <f t="array" ref="DB84">IF(ROWS(DB$4:DB84)&gt;DB$1,"",INDEX('malzeme montaj'!$C$1:$C$3329,SMALL(IF('malzeme montaj'!$B$1:$B$3329=DB$3,IF('malzeme montaj'!$C$1:$C$3329&lt;&gt;"",ROW('malzeme montaj'!$C$1:$C$3329))),ROWS(DB$4:DB84))))</f>
        <v/>
      </c>
      <c r="DC84" s="34" t="str">
        <f t="array" ref="DC84">IF(ROWS(DC$4:DC84)&gt;DC$1,"",INDEX('malzeme montaj'!$C$1:$C$3329,SMALL(IF('malzeme montaj'!$B$1:$B$3329=DC$3,IF('malzeme montaj'!$C$1:$C$3329&lt;&gt;"",ROW('malzeme montaj'!$C$1:$C$3329))),ROWS(DC$4:DC84))))</f>
        <v/>
      </c>
      <c r="DD84" s="34" t="str">
        <f t="array" ref="DD84">IF(ROWS(DD$4:DD84)&gt;DD$1,"",INDEX('malzeme montaj'!$C$1:$C$3329,SMALL(IF('malzeme montaj'!$B$1:$B$3329=DD$3,IF('malzeme montaj'!$C$1:$C$3329&lt;&gt;"",ROW('malzeme montaj'!$C$1:$C$3329))),ROWS(DD$4:DD84))))</f>
        <v/>
      </c>
      <c r="DE84" s="34" t="str">
        <f t="array" ref="DE84">IF(ROWS(DE$4:DE84)&gt;DE$1,"",INDEX('malzeme montaj'!$C$1:$C$3329,SMALL(IF('malzeme montaj'!$B$1:$B$3329=DE$3,IF('malzeme montaj'!$C$1:$C$3329&lt;&gt;"",ROW('malzeme montaj'!$C$1:$C$3329))),ROWS(DE$4:DE84))))</f>
        <v/>
      </c>
      <c r="DF84" s="34" t="str">
        <f t="array" ref="DF84">IF(ROWS(DF$4:DF84)&gt;DF$1,"",INDEX('malzeme montaj'!$C$1:$C$3329,SMALL(IF('malzeme montaj'!$B$1:$B$3329=DF$3,IF('malzeme montaj'!$C$1:$C$3329&lt;&gt;"",ROW('malzeme montaj'!$C$1:$C$3329))),ROWS(DF$4:DF84))))</f>
        <v/>
      </c>
      <c r="DG84" s="34" t="str">
        <f t="array" ref="DG84">IF(ROWS(DG$4:DG84)&gt;DG$1,"",INDEX('malzeme montaj'!$C$1:$C$3329,SMALL(IF('malzeme montaj'!$B$1:$B$3329=DG$3,IF('malzeme montaj'!$C$1:$C$3329&lt;&gt;"",ROW('malzeme montaj'!$C$1:$C$3329))),ROWS(DG$4:DG84))))</f>
        <v/>
      </c>
      <c r="DH84" s="34" t="str">
        <f t="array" ref="DH84">IF(ROWS(DH$4:DH84)&gt;DH$1,"",INDEX('malzeme montaj'!$C$1:$C$3329,SMALL(IF('malzeme montaj'!$B$1:$B$3329=DH$3,IF('malzeme montaj'!$C$1:$C$3329&lt;&gt;"",ROW('malzeme montaj'!$C$1:$C$3329))),ROWS(DH$4:DH84))))</f>
        <v/>
      </c>
      <c r="DI84" s="34" t="str">
        <f t="array" ref="DI84">IF(ROWS(DI$4:DI84)&gt;DI$1,"",INDEX('malzeme montaj'!$C$1:$C$3329,SMALL(IF('malzeme montaj'!$B$1:$B$3329=DI$3,IF('malzeme montaj'!$C$1:$C$3329&lt;&gt;"",ROW('malzeme montaj'!$C$1:$C$3329))),ROWS(DI$4:DI84))))</f>
        <v/>
      </c>
      <c r="DJ84" s="34" t="str">
        <f t="array" ref="DJ84">IF(ROWS(DJ$4:DJ84)&gt;DJ$1,"",INDEX('malzeme montaj'!$C$1:$C$3329,SMALL(IF('malzeme montaj'!$B$1:$B$3329=DJ$3,IF('malzeme montaj'!$C$1:$C$3329&lt;&gt;"",ROW('malzeme montaj'!$C$1:$C$3329))),ROWS(DJ$4:DJ84))))</f>
        <v/>
      </c>
      <c r="DK84" s="34" t="str">
        <f t="array" ref="DK84">IF(ROWS(DK$4:DK84)&gt;DK$1,"",INDEX('malzeme montaj'!$C$1:$C$3329,SMALL(IF('malzeme montaj'!$B$1:$B$3329=DK$3,IF('malzeme montaj'!$C$1:$C$3329&lt;&gt;"",ROW('malzeme montaj'!$C$1:$C$3329))),ROWS(DK$4:DK84))))</f>
        <v/>
      </c>
      <c r="DL84" s="34" t="str">
        <f t="array" ref="DL84">IF(ROWS(DL$4:DL84)&gt;DL$1,"",INDEX('malzeme montaj'!$C$1:$C$3329,SMALL(IF('malzeme montaj'!$B$1:$B$3329=DL$3,IF('malzeme montaj'!$C$1:$C$3329&lt;&gt;"",ROW('malzeme montaj'!$C$1:$C$3329))),ROWS(DL$4:DL84))))</f>
        <v/>
      </c>
      <c r="DM84" s="34" t="str">
        <f t="array" ref="DM84">IF(ROWS(DM$4:DM84)&gt;DM$1,"",INDEX('malzeme montaj'!$C$1:$C$3329,SMALL(IF('malzeme montaj'!$B$1:$B$3329=DM$3,IF('malzeme montaj'!$C$1:$C$3329&lt;&gt;"",ROW('malzeme montaj'!$C$1:$C$3329))),ROWS(DM$4:DM84))))</f>
        <v/>
      </c>
      <c r="DN84" s="34" t="str">
        <f t="array" ref="DN84">IF(ROWS(DN$4:DN84)&gt;DN$1,"",INDEX('malzeme montaj'!$C$1:$C$3329,SMALL(IF('malzeme montaj'!$B$1:$B$3329=DN$3,IF('malzeme montaj'!$C$1:$C$3329&lt;&gt;"",ROW('malzeme montaj'!$C$1:$C$3329))),ROWS(DN$4:DN84))))</f>
        <v/>
      </c>
      <c r="DO84" s="34" t="str">
        <f t="array" ref="DO84">IF(ROWS(DO$4:DO84)&gt;DO$1,"",INDEX('malzeme montaj'!$C$1:$C$3329,SMALL(IF('malzeme montaj'!$B$1:$B$3329=DO$3,IF('malzeme montaj'!$C$1:$C$3329&lt;&gt;"",ROW('malzeme montaj'!$C$1:$C$3329))),ROWS(DO$4:DO84))))</f>
        <v/>
      </c>
      <c r="DP84" s="34" t="str">
        <f t="array" ref="DP84">IF(ROWS(DP$4:DP84)&gt;DP$1,"",INDEX('malzeme montaj'!$C$1:$C$3329,SMALL(IF('malzeme montaj'!$B$1:$B$3329=DP$3,IF('malzeme montaj'!$C$1:$C$3329&lt;&gt;"",ROW('malzeme montaj'!$C$1:$C$3329))),ROWS(DP$4:DP84))))</f>
        <v/>
      </c>
      <c r="DQ84" s="34" t="str">
        <f t="array" ref="DQ84">IF(ROWS(DQ$4:DQ84)&gt;DQ$1,"",INDEX('malzeme montaj'!$C$1:$C$3329,SMALL(IF('malzeme montaj'!$B$1:$B$3329=DQ$3,IF('malzeme montaj'!$C$1:$C$3329&lt;&gt;"",ROW('malzeme montaj'!$C$1:$C$3329))),ROWS(DQ$4:DQ84))))</f>
        <v/>
      </c>
      <c r="DR84" s="34" t="str">
        <f t="array" ref="DR84">IF(ROWS(DR$4:DR84)&gt;DR$1,"",INDEX('malzeme montaj'!$C$1:$C$3329,SMALL(IF('malzeme montaj'!$B$1:$B$3329=DR$3,IF('malzeme montaj'!$C$1:$C$3329&lt;&gt;"",ROW('malzeme montaj'!$C$1:$C$3329))),ROWS(DR$4:DR84))))</f>
        <v/>
      </c>
      <c r="DS84" s="34" t="str">
        <f t="array" ref="DS84">IF(ROWS(DS$4:DS84)&gt;DS$1,"",INDEX('malzeme montaj'!$C$1:$C$3329,SMALL(IF('malzeme montaj'!$B$1:$B$3329=DS$3,IF('malzeme montaj'!$C$1:$C$3329&lt;&gt;"",ROW('malzeme montaj'!$C$1:$C$3329))),ROWS(DS$4:DS84))))</f>
        <v/>
      </c>
      <c r="DT84" s="34" t="str">
        <f t="array" ref="DT84">IF(ROWS(DT$4:DT84)&gt;DT$1,"",INDEX('malzeme montaj'!$C$1:$C$3329,SMALL(IF('malzeme montaj'!$B$1:$B$3329=DT$3,IF('malzeme montaj'!$C$1:$C$3329&lt;&gt;"",ROW('malzeme montaj'!$C$1:$C$3329))),ROWS(DT$4:DT84))))</f>
        <v/>
      </c>
      <c r="DU84" s="34" t="str">
        <f t="array" ref="DU84">IF(ROWS(DU$4:DU84)&gt;DU$1,"",INDEX('malzeme montaj'!$C$1:$C$3329,SMALL(IF('malzeme montaj'!$B$1:$B$3329=DU$3,IF('malzeme montaj'!$C$1:$C$3329&lt;&gt;"",ROW('malzeme montaj'!$C$1:$C$3329))),ROWS(DU$4:DU84))))</f>
        <v/>
      </c>
      <c r="DV84" s="34" t="str">
        <f t="array" ref="DV84">IF(ROWS(DV$4:DV84)&gt;DV$1,"",INDEX('malzeme montaj'!$C$1:$C$3329,SMALL(IF('malzeme montaj'!$B$1:$B$3329=DV$3,IF('malzeme montaj'!$C$1:$C$3329&lt;&gt;"",ROW('malzeme montaj'!$C$1:$C$3329))),ROWS(DV$4:DV84))))</f>
        <v/>
      </c>
      <c r="DW84" s="34" t="str">
        <f t="array" ref="DW84">IF(ROWS(DW$4:DW84)&gt;DW$1,"",INDEX('malzeme montaj'!$C$1:$C$3329,SMALL(IF('malzeme montaj'!$B$1:$B$3329=DW$3,IF('malzeme montaj'!$C$1:$C$3329&lt;&gt;"",ROW('malzeme montaj'!$C$1:$C$3329))),ROWS(DW$4:DW84))))</f>
        <v/>
      </c>
      <c r="DX84" s="34" t="str">
        <f t="array" ref="DX84">IF(ROWS(DX$4:DX84)&gt;DX$1,"",INDEX('malzeme montaj'!$C$1:$C$3329,SMALL(IF('malzeme montaj'!$B$1:$B$3329=DX$3,IF('malzeme montaj'!$C$1:$C$3329&lt;&gt;"",ROW('malzeme montaj'!$C$1:$C$3329))),ROWS(DX$4:DX84))))</f>
        <v/>
      </c>
      <c r="DY84" s="34" t="str">
        <f t="array" ref="DY84">IF(ROWS(DY$4:DY84)&gt;DY$1,"",INDEX('malzeme montaj'!$C$1:$C$3329,SMALL(IF('malzeme montaj'!$B$1:$B$3329=DY$3,IF('malzeme montaj'!$C$1:$C$3329&lt;&gt;"",ROW('malzeme montaj'!$C$1:$C$3329))),ROWS(DY$4:DY84))))</f>
        <v/>
      </c>
      <c r="DZ84" s="34" t="str">
        <f t="array" ref="DZ84">IF(ROWS(DZ$4:DZ84)&gt;DZ$1,"",INDEX('malzeme montaj'!$C$1:$C$3329,SMALL(IF('malzeme montaj'!$B$1:$B$3329=DZ$3,IF('malzeme montaj'!$C$1:$C$3329&lt;&gt;"",ROW('malzeme montaj'!$C$1:$C$3329))),ROWS(DZ$4:DZ84))))</f>
        <v/>
      </c>
      <c r="EA84" s="34" t="str">
        <f t="array" ref="EA84">IF(ROWS(EA$4:EA84)&gt;EA$1,"",INDEX('malzeme montaj'!$C$1:$C$3329,SMALL(IF('malzeme montaj'!$B$1:$B$3329=EA$3,IF('malzeme montaj'!$C$1:$C$3329&lt;&gt;"",ROW('malzeme montaj'!$C$1:$C$3329))),ROWS(EA$4:EA84))))</f>
        <v/>
      </c>
      <c r="EB84" s="34" t="str">
        <f t="array" ref="EB84">IF(ROWS(EB$4:EB84)&gt;EB$1,"",INDEX('malzeme montaj'!$C$1:$C$3329,SMALL(IF('malzeme montaj'!$B$1:$B$3329=EB$3,IF('malzeme montaj'!$C$1:$C$3329&lt;&gt;"",ROW('malzeme montaj'!$C$1:$C$3329))),ROWS(EB$4:EB84))))</f>
        <v/>
      </c>
      <c r="EC84" s="34" t="str">
        <f t="array" ref="EC84">IF(ROWS(EC$4:EC84)&gt;EC$1,"",INDEX('malzeme montaj'!$C$1:$C$3329,SMALL(IF('malzeme montaj'!$B$1:$B$3329=EC$3,IF('malzeme montaj'!$C$1:$C$3329&lt;&gt;"",ROW('malzeme montaj'!$C$1:$C$3329))),ROWS(EC$4:EC84))))</f>
        <v/>
      </c>
      <c r="ED84" s="34" t="str">
        <f t="array" ref="ED84">IF(ROWS(ED$4:ED84)&gt;ED$1,"",INDEX('malzeme montaj'!$C$1:$C$3329,SMALL(IF('malzeme montaj'!$B$1:$B$3329=ED$3,IF('malzeme montaj'!$C$1:$C$3329&lt;&gt;"",ROW('malzeme montaj'!$C$1:$C$3329))),ROWS(ED$4:ED84))))</f>
        <v/>
      </c>
      <c r="EE84" s="34" t="str">
        <f t="array" ref="EE84">IF(ROWS(EE$4:EE84)&gt;EE$1,"",INDEX('malzeme montaj'!$C$1:$C$3329,SMALL(IF('malzeme montaj'!$B$1:$B$3329=EE$3,IF('malzeme montaj'!$C$1:$C$3329&lt;&gt;"",ROW('malzeme montaj'!$C$1:$C$3329))),ROWS(EE$4:EE84))))</f>
        <v/>
      </c>
      <c r="EF84" s="34" t="str">
        <f t="array" ref="EF84">IF(ROWS(EF$4:EF84)&gt;EF$1,"",INDEX('malzeme montaj'!$C$1:$C$3329,SMALL(IF('malzeme montaj'!$B$1:$B$3329=EF$3,IF('malzeme montaj'!$C$1:$C$3329&lt;&gt;"",ROW('malzeme montaj'!$C$1:$C$3329))),ROWS(EF$4:EF84))))</f>
        <v/>
      </c>
      <c r="EG84" s="34" t="str">
        <f t="array" ref="EG84">IF(ROWS(EG$4:EG84)&gt;EG$1,"",INDEX('malzeme montaj'!$C$1:$C$3329,SMALL(IF('malzeme montaj'!$B$1:$B$3329=EG$3,IF('malzeme montaj'!$C$1:$C$3329&lt;&gt;"",ROW('malzeme montaj'!$C$1:$C$3329))),ROWS(EG$4:EG84))))</f>
        <v/>
      </c>
      <c r="EH84" s="34" t="str">
        <f t="array" ref="EH84">IF(ROWS(EH$4:EH84)&gt;EH$1,"",INDEX('malzeme montaj'!$C$1:$C$3329,SMALL(IF('malzeme montaj'!$B$1:$B$3329=EH$3,IF('malzeme montaj'!$C$1:$C$3329&lt;&gt;"",ROW('malzeme montaj'!$C$1:$C$3329))),ROWS(EH$4:EH84))))</f>
        <v/>
      </c>
      <c r="EI84" s="34" t="str">
        <f t="array" ref="EI84">IF(ROWS(EI$4:EI84)&gt;EI$1,"",INDEX('malzeme montaj'!$C$1:$C$3329,SMALL(IF('malzeme montaj'!$B$1:$B$3329=EI$3,IF('malzeme montaj'!$C$1:$C$3329&lt;&gt;"",ROW('malzeme montaj'!$C$1:$C$3329))),ROWS(EI$4:EI84))))</f>
        <v/>
      </c>
      <c r="EJ84" s="34" t="str">
        <f t="array" ref="EJ84">IF(ROWS(EJ$4:EJ84)&gt;EJ$1,"",INDEX('malzeme montaj'!$C$1:$C$3329,SMALL(IF('malzeme montaj'!$B$1:$B$3329=EJ$3,IF('malzeme montaj'!$C$1:$C$3329&lt;&gt;"",ROW('malzeme montaj'!$C$1:$C$3329))),ROWS(EJ$4:EJ84))))</f>
        <v/>
      </c>
      <c r="EK84" s="34" t="str">
        <f t="array" ref="EK84">IF(ROWS(EK$4:EK84)&gt;EK$1,"",INDEX('malzeme montaj'!$C$1:$C$3329,SMALL(IF('malzeme montaj'!$B$1:$B$3329=EK$3,IF('malzeme montaj'!$C$1:$C$3329&lt;&gt;"",ROW('malzeme montaj'!$C$1:$C$3329))),ROWS(EK$4:EK84))))</f>
        <v/>
      </c>
      <c r="EL84" s="34" t="str">
        <f t="array" ref="EL84">IF(ROWS(EL$4:EL84)&gt;EL$1,"",INDEX('malzeme montaj'!$C$1:$C$3329,SMALL(IF('malzeme montaj'!$B$1:$B$3329=EL$3,IF('malzeme montaj'!$C$1:$C$3329&lt;&gt;"",ROW('malzeme montaj'!$C$1:$C$3329))),ROWS(EL$4:EL84))))</f>
        <v/>
      </c>
      <c r="EM84" s="34" t="str">
        <f t="array" ref="EM84">IF(ROWS(EM$4:EM84)&gt;EM$1,"",INDEX('malzeme montaj'!$C$1:$C$3329,SMALL(IF('malzeme montaj'!$B$1:$B$3329=EM$3,IF('malzeme montaj'!$C$1:$C$3329&lt;&gt;"",ROW('malzeme montaj'!$C$1:$C$3329))),ROWS(EM$4:EM84))))</f>
        <v/>
      </c>
      <c r="EN84" s="34" t="str">
        <f t="array" ref="EN84">IF(ROWS(EN$4:EN84)&gt;EN$1,"",INDEX('malzeme montaj'!$C$1:$C$3329,SMALL(IF('malzeme montaj'!$B$1:$B$3329=EN$3,IF('malzeme montaj'!$C$1:$C$3329&lt;&gt;"",ROW('malzeme montaj'!$C$1:$C$3329))),ROWS(EN$4:EN84))))</f>
        <v/>
      </c>
      <c r="EO84" s="34" t="str">
        <f t="array" ref="EO84">IF(ROWS(EO$4:EO84)&gt;EO$1,"",INDEX('malzeme montaj'!$C$1:$C$3329,SMALL(IF('malzeme montaj'!$B$1:$B$3329=EO$3,IF('malzeme montaj'!$C$1:$C$3329&lt;&gt;"",ROW('malzeme montaj'!$C$1:$C$3329))),ROWS(EO$4:EO84))))</f>
        <v/>
      </c>
      <c r="EP84" s="34" t="str">
        <f t="array" ref="EP84">IF(ROWS(EP$4:EP84)&gt;EP$1,"",INDEX('malzeme montaj'!$C$1:$C$3329,SMALL(IF('malzeme montaj'!$B$1:$B$3329=EP$3,IF('malzeme montaj'!$C$1:$C$3329&lt;&gt;"",ROW('malzeme montaj'!$C$1:$C$3329))),ROWS(EP$4:EP84))))</f>
        <v/>
      </c>
      <c r="EQ84" s="34" t="str">
        <f t="array" ref="EQ84">IF(ROWS(EQ$4:EQ84)&gt;EQ$1,"",INDEX('malzeme montaj'!$C$1:$C$3329,SMALL(IF('malzeme montaj'!$B$1:$B$3329=EQ$3,IF('malzeme montaj'!$C$1:$C$3329&lt;&gt;"",ROW('malzeme montaj'!$C$1:$C$3329))),ROWS(EQ$4:EQ84))))</f>
        <v/>
      </c>
      <c r="ER84" s="34" t="str">
        <f t="array" ref="ER84">IF(ROWS(ER$4:ER84)&gt;ER$1,"",INDEX('malzeme montaj'!$C$1:$C$3329,SMALL(IF('malzeme montaj'!$B$1:$B$3329=ER$3,IF('malzeme montaj'!$C$1:$C$3329&lt;&gt;"",ROW('malzeme montaj'!$C$1:$C$3329))),ROWS(ER$4:ER84))))</f>
        <v/>
      </c>
      <c r="ES84" s="34" t="str">
        <f t="array" ref="ES84">IF(ROWS(ES$4:ES84)&gt;ES$1,"",INDEX('malzeme montaj'!$C$1:$C$3329,SMALL(IF('malzeme montaj'!$B$1:$B$3329=ES$3,IF('malzeme montaj'!$C$1:$C$3329&lt;&gt;"",ROW('malzeme montaj'!$C$1:$C$3329))),ROWS(ES$4:ES84))))</f>
        <v/>
      </c>
      <c r="ET84" s="34" t="str">
        <f t="array" ref="ET84">IF(ROWS(ET$4:ET84)&gt;ET$1,"",INDEX('malzeme montaj'!$C$1:$C$3329,SMALL(IF('malzeme montaj'!$B$1:$B$3329=ET$3,IF('malzeme montaj'!$C$1:$C$3329&lt;&gt;"",ROW('malzeme montaj'!$C$1:$C$3329))),ROWS(ET$4:ET84))))</f>
        <v/>
      </c>
      <c r="EU84" s="34" t="str">
        <f t="array" ref="EU84">IF(ROWS(EU$4:EU84)&gt;EU$1,"",INDEX('malzeme montaj'!$C$1:$C$3329,SMALL(IF('malzeme montaj'!$B$1:$B$3329=EU$3,IF('malzeme montaj'!$C$1:$C$3329&lt;&gt;"",ROW('malzeme montaj'!$C$1:$C$3329))),ROWS(EU$4:EU84))))</f>
        <v/>
      </c>
      <c r="EV84" s="34" t="str">
        <f t="array" ref="EV84">IF(ROWS(EV$4:EV84)&gt;EV$1,"",INDEX('malzeme montaj'!$C$1:$C$3329,SMALL(IF('malzeme montaj'!$B$1:$B$3329=EV$3,IF('malzeme montaj'!$C$1:$C$3329&lt;&gt;"",ROW('malzeme montaj'!$C$1:$C$3329))),ROWS(EV$4:EV84))))</f>
        <v/>
      </c>
      <c r="EW84" s="34" t="str">
        <f t="array" ref="EW84">IF(ROWS(EW$4:EW84)&gt;EW$1,"",INDEX('malzeme montaj'!$C$1:$C$3329,SMALL(IF('malzeme montaj'!$B$1:$B$3329=EW$3,IF('malzeme montaj'!$C$1:$C$3329&lt;&gt;"",ROW('malzeme montaj'!$C$1:$C$3329))),ROWS(EW$4:EW84))))</f>
        <v/>
      </c>
    </row>
    <row r="85" spans="1:153">
      <c r="A85" s="38" t="str">
        <f t="array" ref="A85">IF(ROWS(A$4:A85)&gt;A$1,"",INDEX('malzeme montaj'!$C$1:$C$3329,SMALL(IF('malzeme montaj'!$B$1:$B$3329=A$3,IF('malzeme montaj'!$C$1:$C$3329&lt;&gt;"",ROW('malzeme montaj'!$C$1:$C$3329))),ROWS(A$4:A85))))</f>
        <v/>
      </c>
      <c r="B85" s="38" t="str">
        <f t="array" ref="B85">IF(ROWS(B$4:B85)&gt;B$1,"",INDEX('malzeme montaj'!$C$1:$C$3329,SMALL(IF('malzeme montaj'!$B$1:$B$3329=B$3,IF('malzeme montaj'!$C$1:$C$3329&lt;&gt;"",ROW('malzeme montaj'!$C$1:$C$3329))),ROWS(B$4:B85))))</f>
        <v/>
      </c>
      <c r="C85" s="38" t="str">
        <f t="array" ref="C85">IF(ROWS(C$4:C85)&gt;C$1,"",INDEX('malzeme montaj'!$C$1:$C$3329,SMALL(IF('malzeme montaj'!$B$1:$B$3329=C$3,IF('malzeme montaj'!$C$1:$C$3329&lt;&gt;"",ROW('malzeme montaj'!$C$1:$C$3329))),ROWS(C$4:C85))))</f>
        <v/>
      </c>
      <c r="D85" s="38" t="str">
        <f t="array" ref="D85">IF(ROWS(D$4:D85)&gt;D$1,"",INDEX('malzeme montaj'!$C$1:$C$3329,SMALL(IF('malzeme montaj'!$B$1:$B$3329=D$3,IF('malzeme montaj'!$C$1:$C$3329&lt;&gt;"",ROW('malzeme montaj'!$C$1:$C$3329))),ROWS(D$4:D85))))</f>
        <v/>
      </c>
      <c r="E85" s="38" t="str">
        <f t="array" ref="E85">IF(ROWS(E$4:E85)&gt;E$1,"",INDEX('malzeme montaj'!$C$1:$C$3329,SMALL(IF('malzeme montaj'!$B$1:$B$3329=E$3,IF('malzeme montaj'!$C$1:$C$3329&lt;&gt;"",ROW('malzeme montaj'!$C$1:$C$3329))),ROWS(E$4:E85))))</f>
        <v/>
      </c>
      <c r="F85" s="38" t="str">
        <f t="array" ref="F85">IF(ROWS(F$4:F85)&gt;F$1,"",INDEX('malzeme montaj'!$C$1:$C$3329,SMALL(IF('malzeme montaj'!$B$1:$B$3329=F$3,IF('malzeme montaj'!$C$1:$C$3329&lt;&gt;"",ROW('malzeme montaj'!$C$1:$C$3329))),ROWS(F$4:F85))))</f>
        <v/>
      </c>
      <c r="G85" s="38" t="str">
        <f t="array" ref="G85">IF(ROWS(G$4:G85)&gt;G$1,"",INDEX('malzeme montaj'!$C$1:$C$3329,SMALL(IF('malzeme montaj'!$B$1:$B$3329=G$3,IF('malzeme montaj'!$C$1:$C$3329&lt;&gt;"",ROW('malzeme montaj'!$C$1:$C$3329))),ROWS(G$4:G85))))</f>
        <v/>
      </c>
      <c r="H85" s="38" t="str">
        <f t="array" ref="H85">IF(ROWS(H$4:H85)&gt;H$1,"",INDEX('malzeme montaj'!$C$1:$C$3329,SMALL(IF('malzeme montaj'!$B$1:$B$3329=H$3,IF('malzeme montaj'!$C$1:$C$3329&lt;&gt;"",ROW('malzeme montaj'!$C$1:$C$3329))),ROWS(H$4:H85))))</f>
        <v/>
      </c>
      <c r="I85" s="38" t="str">
        <f t="array" ref="I85">IF(ROWS(I$4:I85)&gt;I$1,"",INDEX('malzeme montaj'!$C$1:$C$3329,SMALL(IF('malzeme montaj'!$B$1:$B$3329=I$3,IF('malzeme montaj'!$C$1:$C$3329&lt;&gt;"",ROW('malzeme montaj'!$C$1:$C$3329))),ROWS(I$4:I85))))</f>
        <v/>
      </c>
      <c r="J85" s="38" t="str">
        <f t="array" ref="J85">IF(ROWS(J$4:J85)&gt;J$1,"",INDEX('malzeme montaj'!$C$1:$C$3329,SMALL(IF('malzeme montaj'!$B$1:$B$3329=J$3,IF('malzeme montaj'!$C$1:$C$3329&lt;&gt;"",ROW('malzeme montaj'!$C$1:$C$3329))),ROWS(J$4:J85))))</f>
        <v/>
      </c>
      <c r="K85" s="38" t="str">
        <f t="array" ref="K85">IF(ROWS(K$4:K85)&gt;K$1,"",INDEX('malzeme montaj'!$C$1:$C$3329,SMALL(IF('malzeme montaj'!$B$1:$B$3329=K$3,IF('malzeme montaj'!$C$1:$C$3329&lt;&gt;"",ROW('malzeme montaj'!$C$1:$C$3329))),ROWS(K$4:K85))))</f>
        <v/>
      </c>
      <c r="L85" s="38" t="str">
        <f t="array" ref="L85">IF(ROWS(L$4:L85)&gt;L$1,"",INDEX('malzeme montaj'!$C$1:$C$3329,SMALL(IF('malzeme montaj'!$B$1:$B$3329=L$3,IF('malzeme montaj'!$C$1:$C$3329&lt;&gt;"",ROW('malzeme montaj'!$C$1:$C$3329))),ROWS(L$4:L85))))</f>
        <v/>
      </c>
      <c r="M85" s="38" t="str">
        <f t="array" ref="M85">IF(ROWS(M$4:M85)&gt;M$1,"",INDEX('malzeme montaj'!$C$1:$C$3329,SMALL(IF('malzeme montaj'!$B$1:$B$3329=M$3,IF('malzeme montaj'!$C$1:$C$3329&lt;&gt;"",ROW('malzeme montaj'!$C$1:$C$3329))),ROWS(M$4:M85))))</f>
        <v/>
      </c>
      <c r="N85" s="38" t="str">
        <f t="array" ref="N85">IF(ROWS(N$4:N85)&gt;N$1,"",INDEX('malzeme montaj'!$C$1:$C$3329,SMALL(IF('malzeme montaj'!$B$1:$B$3329=N$3,IF('malzeme montaj'!$C$1:$C$3329&lt;&gt;"",ROW('malzeme montaj'!$C$1:$C$3329))),ROWS(N$4:N85))))</f>
        <v/>
      </c>
      <c r="O85" s="38" t="str">
        <f t="array" ref="O85">IF(ROWS(O$4:O85)&gt;O$1,"",INDEX('malzeme montaj'!$C$1:$C$3329,SMALL(IF('malzeme montaj'!$B$1:$B$3329=O$3,IF('malzeme montaj'!$C$1:$C$3329&lt;&gt;"",ROW('malzeme montaj'!$C$1:$C$3329))),ROWS(O$4:O85))))</f>
        <v/>
      </c>
      <c r="P85" s="38" t="str">
        <f t="array" ref="P85">IF(ROWS(P$4:P85)&gt;P$1,"",INDEX('malzeme montaj'!$C$1:$C$3329,SMALL(IF('malzeme montaj'!$B$1:$B$3329=P$3,IF('malzeme montaj'!$C$1:$C$3329&lt;&gt;"",ROW('malzeme montaj'!$C$1:$C$3329))),ROWS(P$4:P85))))</f>
        <v/>
      </c>
      <c r="Q85" s="38" t="str">
        <f t="array" ref="Q85">IF(ROWS(Q$4:Q85)&gt;Q$1,"",INDEX('malzeme montaj'!$C$1:$C$3329,SMALL(IF('malzeme montaj'!$B$1:$B$3329=Q$3,IF('malzeme montaj'!$C$1:$C$3329&lt;&gt;"",ROW('malzeme montaj'!$C$1:$C$3329))),ROWS(Q$4:Q85))))</f>
        <v/>
      </c>
      <c r="R85" s="38" t="str">
        <f t="array" ref="R85">IF(ROWS(R$4:R85)&gt;R$1,"",INDEX('malzeme montaj'!$C$1:$C$3329,SMALL(IF('malzeme montaj'!$B$1:$B$3329=R$3,IF('malzeme montaj'!$C$1:$C$3329&lt;&gt;"",ROW('malzeme montaj'!$C$1:$C$3329))),ROWS(R$4:R85))))</f>
        <v/>
      </c>
      <c r="S85" s="38" t="str">
        <f t="array" ref="S85">IF(ROWS(S$4:S85)&gt;S$1,"",INDEX('malzeme montaj'!$C$1:$C$3329,SMALL(IF('malzeme montaj'!$B$1:$B$3329=S$3,IF('malzeme montaj'!$C$1:$C$3329&lt;&gt;"",ROW('malzeme montaj'!$C$1:$C$3329))),ROWS(S$4:S85))))</f>
        <v/>
      </c>
      <c r="T85" s="38" t="str">
        <f t="array" ref="T85">IF(ROWS(T$4:T85)&gt;T$1,"",INDEX('malzeme montaj'!$C$1:$C$3329,SMALL(IF('malzeme montaj'!$B$1:$B$3329=T$3,IF('malzeme montaj'!$C$1:$C$3329&lt;&gt;"",ROW('malzeme montaj'!$C$1:$C$3329))),ROWS(T$4:T85))))</f>
        <v/>
      </c>
      <c r="U85" s="38" t="str">
        <f t="array" ref="U85">IF(ROWS(U$4:U85)&gt;U$1,"",INDEX('malzeme montaj'!$C$1:$C$3329,SMALL(IF('malzeme montaj'!$B$1:$B$3329=U$3,IF('malzeme montaj'!$C$1:$C$3329&lt;&gt;"",ROW('malzeme montaj'!$C$1:$C$3329))),ROWS(U$4:U85))))</f>
        <v/>
      </c>
      <c r="V85" s="38" t="str">
        <f t="array" ref="V85">IF(ROWS(V$4:V85)&gt;V$1,"",INDEX('malzeme montaj'!$C$1:$C$3329,SMALL(IF('malzeme montaj'!$B$1:$B$3329=V$3,IF('malzeme montaj'!$C$1:$C$3329&lt;&gt;"",ROW('malzeme montaj'!$C$1:$C$3329))),ROWS(V$4:V85))))</f>
        <v/>
      </c>
      <c r="W85" s="38" t="str">
        <f t="array" ref="W85">IF(ROWS(W$4:W85)&gt;W$1,"",INDEX('malzeme montaj'!$C$1:$C$3329,SMALL(IF('malzeme montaj'!$B$1:$B$3329=W$3,IF('malzeme montaj'!$C$1:$C$3329&lt;&gt;"",ROW('malzeme montaj'!$C$1:$C$3329))),ROWS(W$4:W85))))</f>
        <v/>
      </c>
      <c r="X85" s="38" t="str">
        <f t="array" ref="X85">IF(ROWS(X$4:X85)&gt;X$1,"",INDEX('malzeme montaj'!$C$1:$C$3329,SMALL(IF('malzeme montaj'!$B$1:$B$3329=X$3,IF('malzeme montaj'!$C$1:$C$3329&lt;&gt;"",ROW('malzeme montaj'!$C$1:$C$3329))),ROWS(X$4:X85))))</f>
        <v/>
      </c>
      <c r="Y85" s="38" t="str">
        <f t="array" ref="Y85">IF(ROWS(Y$4:Y85)&gt;Y$1,"",INDEX('malzeme montaj'!$C$1:$C$3329,SMALL(IF('malzeme montaj'!$B$1:$B$3329=Y$3,IF('malzeme montaj'!$C$1:$C$3329&lt;&gt;"",ROW('malzeme montaj'!$C$1:$C$3329))),ROWS(Y$4:Y85))))</f>
        <v/>
      </c>
      <c r="Z85" s="38" t="str">
        <f t="array" ref="Z85">IF(ROWS(Z$4:Z85)&gt;Z$1,"",INDEX('malzeme montaj'!$C$1:$C$3329,SMALL(IF('malzeme montaj'!$B$1:$B$3329=Z$3,IF('malzeme montaj'!$C$1:$C$3329&lt;&gt;"",ROW('malzeme montaj'!$C$1:$C$3329))),ROWS(Z$4:Z85))))</f>
        <v/>
      </c>
      <c r="AA85" s="38" t="str">
        <f t="array" ref="AA85">IF(ROWS(AA$4:AA85)&gt;AA$1,"",INDEX('malzeme montaj'!$C$1:$C$3329,SMALL(IF('malzeme montaj'!$B$1:$B$3329=AA$3,IF('malzeme montaj'!$C$1:$C$3329&lt;&gt;"",ROW('malzeme montaj'!$C$1:$C$3329))),ROWS(AA$4:AA85))))</f>
        <v/>
      </c>
      <c r="AB85" s="38" t="str">
        <f t="array" ref="AB85">IF(ROWS(AB$4:AB85)&gt;AB$1,"",INDEX('malzeme montaj'!$C$1:$C$3329,SMALL(IF('malzeme montaj'!$B$1:$B$3329=AB$3,IF('malzeme montaj'!$C$1:$C$3329&lt;&gt;"",ROW('malzeme montaj'!$C$1:$C$3329))),ROWS(AB$4:AB85))))</f>
        <v/>
      </c>
      <c r="AC85" s="38" t="str">
        <f t="array" ref="AC85">IF(ROWS(AC$4:AC85)&gt;AC$1,"",INDEX('malzeme montaj'!$C$1:$C$3329,SMALL(IF('malzeme montaj'!$B$1:$B$3329=AC$3,IF('malzeme montaj'!$C$1:$C$3329&lt;&gt;"",ROW('malzeme montaj'!$C$1:$C$3329))),ROWS(AC$4:AC85))))</f>
        <v/>
      </c>
      <c r="AD85" s="38" t="str">
        <f t="array" ref="AD85">IF(ROWS(AD$4:AD85)&gt;AD$1,"",INDEX('malzeme montaj'!$C$1:$C$3329,SMALL(IF('malzeme montaj'!$B$1:$B$3329=AD$3,IF('malzeme montaj'!$C$1:$C$3329&lt;&gt;"",ROW('malzeme montaj'!$C$1:$C$3329))),ROWS(AD$4:AD85))))</f>
        <v/>
      </c>
      <c r="AE85" s="38" t="str">
        <f t="array" ref="AE85">IF(ROWS(AE$4:AE85)&gt;AE$1,"",INDEX('malzeme montaj'!$C$1:$C$3329,SMALL(IF('malzeme montaj'!$B$1:$B$3329=AE$3,IF('malzeme montaj'!$C$1:$C$3329&lt;&gt;"",ROW('malzeme montaj'!$C$1:$C$3329))),ROWS(AE$4:AE85))))</f>
        <v/>
      </c>
      <c r="AF85" s="38" t="str">
        <f t="array" ref="AF85">IF(ROWS(AF$4:AF85)&gt;AF$1,"",INDEX('malzeme montaj'!$C$1:$C$3329,SMALL(IF('malzeme montaj'!$B$1:$B$3329=AF$3,IF('malzeme montaj'!$C$1:$C$3329&lt;&gt;"",ROW('malzeme montaj'!$C$1:$C$3329))),ROWS(AF$4:AF85))))</f>
        <v/>
      </c>
      <c r="AG85" s="38" t="str">
        <f t="array" ref="AG85">IF(ROWS(AG$4:AG85)&gt;AG$1,"",INDEX('malzeme montaj'!$C$1:$C$3329,SMALL(IF('malzeme montaj'!$B$1:$B$3329=AG$3,IF('malzeme montaj'!$C$1:$C$3329&lt;&gt;"",ROW('malzeme montaj'!$C$1:$C$3329))),ROWS(AG$4:AG85))))</f>
        <v/>
      </c>
      <c r="AH85" s="38" t="str">
        <f t="array" ref="AH85">IF(ROWS(AH$4:AH85)&gt;AH$1,"",INDEX('malzeme montaj'!$C$1:$C$3329,SMALL(IF('malzeme montaj'!$B$1:$B$3329=AH$3,IF('malzeme montaj'!$C$1:$C$3329&lt;&gt;"",ROW('malzeme montaj'!$C$1:$C$3329))),ROWS(AH$4:AH85))))</f>
        <v/>
      </c>
      <c r="AI85" s="38" t="str">
        <f t="array" ref="AI85">IF(ROWS(AI$4:AI85)&gt;AI$1,"",INDEX('malzeme montaj'!$C$1:$C$3329,SMALL(IF('malzeme montaj'!$B$1:$B$3329=AI$3,IF('malzeme montaj'!$C$1:$C$3329&lt;&gt;"",ROW('malzeme montaj'!$C$1:$C$3329))),ROWS(AI$4:AI85))))</f>
        <v/>
      </c>
      <c r="AJ85" s="38" t="str">
        <f t="array" ref="AJ85">IF(ROWS(AJ$4:AJ85)&gt;AJ$1,"",INDEX('malzeme montaj'!$C$1:$C$3329,SMALL(IF('malzeme montaj'!$B$1:$B$3329=AJ$3,IF('malzeme montaj'!$C$1:$C$3329&lt;&gt;"",ROW('malzeme montaj'!$C$1:$C$3329))),ROWS(AJ$4:AJ85))))</f>
        <v/>
      </c>
      <c r="AK85" s="38" t="str">
        <f t="array" ref="AK85">IF(ROWS(AK$4:AK85)&gt;AK$1,"",INDEX('malzeme montaj'!$C$1:$C$3329,SMALL(IF('malzeme montaj'!$B$1:$B$3329=AK$3,IF('malzeme montaj'!$C$1:$C$3329&lt;&gt;"",ROW('malzeme montaj'!$C$1:$C$3329))),ROWS(AK$4:AK85))))</f>
        <v/>
      </c>
      <c r="AL85" s="38" t="str">
        <f t="array" ref="AL85">IF(ROWS(AL$4:AL85)&gt;AL$1,"",INDEX('malzeme montaj'!$C$1:$C$3329,SMALL(IF('malzeme montaj'!$B$1:$B$3329=AL$3,IF('malzeme montaj'!$C$1:$C$3329&lt;&gt;"",ROW('malzeme montaj'!$C$1:$C$3329))),ROWS(AL$4:AL85))))</f>
        <v/>
      </c>
      <c r="AM85" s="38" t="str">
        <f t="array" ref="AM85">IF(ROWS(AM$4:AM85)&gt;AM$1,"",INDEX('malzeme montaj'!$C$1:$C$3329,SMALL(IF('malzeme montaj'!$B$1:$B$3329=AM$3,IF('malzeme montaj'!$C$1:$C$3329&lt;&gt;"",ROW('malzeme montaj'!$C$1:$C$3329))),ROWS(AM$4:AM85))))</f>
        <v/>
      </c>
      <c r="AN85" s="38" t="str">
        <f t="array" ref="AN85">IF(ROWS(AN$4:AN85)&gt;AN$1,"",INDEX('malzeme montaj'!$C$1:$C$3329,SMALL(IF('malzeme montaj'!$B$1:$B$3329=AN$3,IF('malzeme montaj'!$C$1:$C$3329&lt;&gt;"",ROW('malzeme montaj'!$C$1:$C$3329))),ROWS(AN$4:AN85))))</f>
        <v/>
      </c>
      <c r="AO85" s="38" t="str">
        <f t="array" ref="AO85">IF(ROWS(AO$4:AO85)&gt;AO$1,"",INDEX('malzeme montaj'!$C$1:$C$3329,SMALL(IF('malzeme montaj'!$B$1:$B$3329=AO$3,IF('malzeme montaj'!$C$1:$C$3329&lt;&gt;"",ROW('malzeme montaj'!$C$1:$C$3329))),ROWS(AO$4:AO85))))</f>
        <v/>
      </c>
      <c r="AP85" s="38" t="str">
        <f t="array" ref="AP85">IF(ROWS(AP$4:AP85)&gt;AP$1,"",INDEX('malzeme montaj'!$C$1:$C$3329,SMALL(IF('malzeme montaj'!$B$1:$B$3329=AP$3,IF('malzeme montaj'!$C$1:$C$3329&lt;&gt;"",ROW('malzeme montaj'!$C$1:$C$3329))),ROWS(AP$4:AP85))))</f>
        <v/>
      </c>
      <c r="AQ85" s="38" t="str">
        <f t="array" ref="AQ85">IF(ROWS(AQ$4:AQ85)&gt;AQ$1,"",INDEX('malzeme montaj'!$C$1:$C$3329,SMALL(IF('malzeme montaj'!$B$1:$B$3329=AQ$3,IF('malzeme montaj'!$C$1:$C$3329&lt;&gt;"",ROW('malzeme montaj'!$C$1:$C$3329))),ROWS(AQ$4:AQ85))))</f>
        <v/>
      </c>
      <c r="AR85" s="38" t="str">
        <f t="array" ref="AR85">IF(ROWS(AR$4:AR85)&gt;AR$1,"",INDEX('malzeme montaj'!$C$1:$C$3329,SMALL(IF('malzeme montaj'!$B$1:$B$3329=AR$3,IF('malzeme montaj'!$C$1:$C$3329&lt;&gt;"",ROW('malzeme montaj'!$C$1:$C$3329))),ROWS(AR$4:AR85))))</f>
        <v/>
      </c>
      <c r="AS85" s="38" t="str">
        <f t="array" ref="AS85">IF(ROWS(AS$4:AS85)&gt;AS$1,"",INDEX('malzeme montaj'!$C$1:$C$3329,SMALL(IF('malzeme montaj'!$B$1:$B$3329=AS$3,IF('malzeme montaj'!$C$1:$C$3329&lt;&gt;"",ROW('malzeme montaj'!$C$1:$C$3329))),ROWS(AS$4:AS85))))</f>
        <v/>
      </c>
      <c r="AT85" s="38" t="str">
        <f t="array" ref="AT85">IF(ROWS(AT$4:AT85)&gt;AT$1,"",INDEX('malzeme montaj'!$C$1:$C$3329,SMALL(IF('malzeme montaj'!$B$1:$B$3329=AT$3,IF('malzeme montaj'!$C$1:$C$3329&lt;&gt;"",ROW('malzeme montaj'!$C$1:$C$3329))),ROWS(AT$4:AT85))))</f>
        <v/>
      </c>
      <c r="AU85" s="38" t="str">
        <f t="array" ref="AU85">IF(ROWS(AU$4:AU85)&gt;AU$1,"",INDEX('malzeme montaj'!$C$1:$C$3329,SMALL(IF('malzeme montaj'!$B$1:$B$3329=AU$3,IF('malzeme montaj'!$C$1:$C$3329&lt;&gt;"",ROW('malzeme montaj'!$C$1:$C$3329))),ROWS(AU$4:AU85))))</f>
        <v/>
      </c>
      <c r="AV85" s="38" t="str">
        <f t="array" ref="AV85">IF(ROWS(AV$4:AV85)&gt;AV$1,"",INDEX('malzeme montaj'!$C$1:$C$3329,SMALL(IF('malzeme montaj'!$B$1:$B$3329=AV$3,IF('malzeme montaj'!$C$1:$C$3329&lt;&gt;"",ROW('malzeme montaj'!$C$1:$C$3329))),ROWS(AV$4:AV85))))</f>
        <v/>
      </c>
      <c r="AW85" s="38" t="str">
        <f t="array" ref="AW85">IF(ROWS(AW$4:AW85)&gt;AW$1,"",INDEX('malzeme montaj'!$C$1:$C$3329,SMALL(IF('malzeme montaj'!$B$1:$B$3329=AW$3,IF('malzeme montaj'!$C$1:$C$3329&lt;&gt;"",ROW('malzeme montaj'!$C$1:$C$3329))),ROWS(AW$4:AW85))))</f>
        <v/>
      </c>
      <c r="AX85" s="38" t="str">
        <f t="array" ref="AX85">IF(ROWS(AX$4:AX85)&gt;AX$1,"",INDEX('malzeme montaj'!$C$1:$C$3329,SMALL(IF('malzeme montaj'!$B$1:$B$3329=AX$3,IF('malzeme montaj'!$C$1:$C$3329&lt;&gt;"",ROW('malzeme montaj'!$C$1:$C$3329))),ROWS(AX$4:AX85))))</f>
        <v/>
      </c>
      <c r="AY85" s="38" t="str">
        <f t="array" ref="AY85">IF(ROWS(AY$4:AY85)&gt;AY$1,"",INDEX('malzeme montaj'!$C$1:$C$3329,SMALL(IF('malzeme montaj'!$B$1:$B$3329=AY$3,IF('malzeme montaj'!$C$1:$C$3329&lt;&gt;"",ROW('malzeme montaj'!$C$1:$C$3329))),ROWS(AY$4:AY85))))</f>
        <v/>
      </c>
      <c r="AZ85" s="38" t="str">
        <f t="array" ref="AZ85">IF(ROWS(AZ$4:AZ85)&gt;AZ$1,"",INDEX('malzeme montaj'!$C$1:$C$3329,SMALL(IF('malzeme montaj'!$B$1:$B$3329=AZ$3,IF('malzeme montaj'!$C$1:$C$3329&lt;&gt;"",ROW('malzeme montaj'!$C$1:$C$3329))),ROWS(AZ$4:AZ85))))</f>
        <v/>
      </c>
      <c r="BA85" s="38" t="str">
        <f t="array" ref="BA85">IF(ROWS(BA$4:BA85)&gt;BA$1,"",INDEX('malzeme montaj'!$C$1:$C$3329,SMALL(IF('malzeme montaj'!$B$1:$B$3329=BA$3,IF('malzeme montaj'!$C$1:$C$3329&lt;&gt;"",ROW('malzeme montaj'!$C$1:$C$3329))),ROWS(BA$4:BA85))))</f>
        <v/>
      </c>
      <c r="BB85" s="38" t="str">
        <f t="array" ref="BB85">IF(ROWS(BB$4:BB85)&gt;BB$1,"",INDEX('malzeme montaj'!$C$1:$C$3329,SMALL(IF('malzeme montaj'!$B$1:$B$3329=BB$3,IF('malzeme montaj'!$C$1:$C$3329&lt;&gt;"",ROW('malzeme montaj'!$C$1:$C$3329))),ROWS(BB$4:BB85))))</f>
        <v/>
      </c>
      <c r="BC85" s="38" t="str">
        <f t="array" ref="BC85">IF(ROWS(BC$4:BC85)&gt;BC$1,"",INDEX('malzeme montaj'!$C$1:$C$3329,SMALL(IF('malzeme montaj'!$B$1:$B$3329=BC$3,IF('malzeme montaj'!$C$1:$C$3329&lt;&gt;"",ROW('malzeme montaj'!$C$1:$C$3329))),ROWS(BC$4:BC85))))</f>
        <v/>
      </c>
      <c r="BD85" s="38" t="str">
        <f t="array" ref="BD85">IF(ROWS(BD$4:BD85)&gt;BD$1,"",INDEX('malzeme montaj'!$C$1:$C$3329,SMALL(IF('malzeme montaj'!$B$1:$B$3329=BD$3,IF('malzeme montaj'!$C$1:$C$3329&lt;&gt;"",ROW('malzeme montaj'!$C$1:$C$3329))),ROWS(BD$4:BD85))))</f>
        <v/>
      </c>
      <c r="BE85" s="38"/>
      <c r="BF85" s="38" t="str">
        <f t="array" ref="BF85">IF(ROWS(BF$4:BF85)&gt;BF$1,"",INDEX('malzeme montaj'!$C$1:$C$3329,SMALL(IF('malzeme montaj'!$B$1:$B$3329=BF$3,IF('malzeme montaj'!$C$1:$C$3329&lt;&gt;"",ROW('malzeme montaj'!$C$1:$C$3329))),ROWS(BF$4:BF85))))</f>
        <v/>
      </c>
      <c r="BG85" s="38" t="str">
        <f t="array" ref="BG85">IF(ROWS(BG$4:BG85)&gt;BG$1,"",INDEX('malzeme montaj'!$C$1:$C$3329,SMALL(IF('malzeme montaj'!$B$1:$B$3329=BG$3,IF('malzeme montaj'!$C$1:$C$3329&lt;&gt;"",ROW('malzeme montaj'!$C$1:$C$3329))),ROWS(BG$4:BG85))))</f>
        <v/>
      </c>
      <c r="BH85" s="38" t="str">
        <f t="array" ref="BH85">IF(ROWS(BH$4:BH85)&gt;BH$1,"",INDEX('malzeme montaj'!$C$1:$C$3329,SMALL(IF('malzeme montaj'!$B$1:$B$3329=BH$3,IF('malzeme montaj'!$C$1:$C$3329&lt;&gt;"",ROW('malzeme montaj'!$C$1:$C$3329))),ROWS(BH$4:BH85))))</f>
        <v/>
      </c>
      <c r="BI85" s="38" t="str">
        <f t="array" ref="BI85">IF(ROWS(BI$4:BI85)&gt;BI$1,"",INDEX('malzeme montaj'!$C$1:$C$3329,SMALL(IF('malzeme montaj'!$B$1:$B$3329=BI$3,IF('malzeme montaj'!$C$1:$C$3329&lt;&gt;"",ROW('malzeme montaj'!$C$1:$C$3329))),ROWS(BI$4:BI85))))</f>
        <v/>
      </c>
      <c r="BJ85" s="38" t="str">
        <f t="array" ref="BJ85">IF(ROWS(BJ$4:BJ85)&gt;BJ$1,"",INDEX('malzeme montaj'!$C$1:$C$3329,SMALL(IF('malzeme montaj'!$B$1:$B$3329=BJ$3,IF('malzeme montaj'!$C$1:$C$3329&lt;&gt;"",ROW('malzeme montaj'!$C$1:$C$3329))),ROWS(BJ$4:BJ85))))</f>
        <v/>
      </c>
      <c r="BK85" s="38" t="str">
        <f t="array" ref="BK85">IF(ROWS(BK$4:BK85)&gt;BK$1,"",INDEX('malzeme montaj'!$C$1:$C$3329,SMALL(IF('malzeme montaj'!$B$1:$B$3329=BK$3,IF('malzeme montaj'!$C$1:$C$3329&lt;&gt;"",ROW('malzeme montaj'!$C$1:$C$3329))),ROWS(BK$4:BK85))))</f>
        <v/>
      </c>
      <c r="BL85" s="38" t="str">
        <f t="array" ref="BL85">IF(ROWS(BL$4:BL85)&gt;BL$1,"",INDEX('malzeme montaj'!$C$1:$C$3329,SMALL(IF('malzeme montaj'!$B$1:$B$3329=BL$3,IF('malzeme montaj'!$C$1:$C$3329&lt;&gt;"",ROW('malzeme montaj'!$C$1:$C$3329))),ROWS(BL$4:BL85))))</f>
        <v/>
      </c>
      <c r="BM85" s="38" t="str">
        <f t="array" ref="BM85">IF(ROWS(BM$4:BM85)&gt;BM$1,"",INDEX('malzeme montaj'!$C$1:$C$3329,SMALL(IF('malzeme montaj'!$B$1:$B$3329=BM$3,IF('malzeme montaj'!$C$1:$C$3329&lt;&gt;"",ROW('malzeme montaj'!$C$1:$C$3329))),ROWS(BM$4:BM85))))</f>
        <v/>
      </c>
      <c r="BN85" s="38" t="str">
        <f t="array" ref="BN85">IF(ROWS(BN$4:BN85)&gt;BN$1,"",INDEX('malzeme montaj'!$C$1:$C$3329,SMALL(IF('malzeme montaj'!$B$1:$B$3329=BN$3,IF('malzeme montaj'!$C$1:$C$3329&lt;&gt;"",ROW('malzeme montaj'!$C$1:$C$3329))),ROWS(BN$4:BN85))))</f>
        <v/>
      </c>
      <c r="BO85" s="38" t="str">
        <f t="array" ref="BO85">IF(ROWS(BO$4:BO85)&gt;BO$1,"",INDEX('malzeme montaj'!$C$1:$C$3329,SMALL(IF('malzeme montaj'!$B$1:$B$3329=BO$3,IF('malzeme montaj'!$C$1:$C$3329&lt;&gt;"",ROW('malzeme montaj'!$C$1:$C$3329))),ROWS(BO$4:BO85))))</f>
        <v/>
      </c>
      <c r="BP85" s="38" t="str">
        <f t="array" ref="BP85">IF(ROWS(BP$4:BP85)&gt;BP$1,"",INDEX('malzeme montaj'!$C$1:$C$3329,SMALL(IF('malzeme montaj'!$B$1:$B$3329=BP$3,IF('malzeme montaj'!$C$1:$C$3329&lt;&gt;"",ROW('malzeme montaj'!$C$1:$C$3329))),ROWS(BP$4:BP85))))</f>
        <v/>
      </c>
      <c r="BQ85" s="38" t="str">
        <f t="array" ref="BQ85">IF(ROWS(BQ$4:BQ85)&gt;BQ$1,"",INDEX('malzeme montaj'!$C$1:$C$3329,SMALL(IF('malzeme montaj'!$B$1:$B$3329=BQ$3,IF('malzeme montaj'!$C$1:$C$3329&lt;&gt;"",ROW('malzeme montaj'!$C$1:$C$3329))),ROWS(BQ$4:BQ85))))</f>
        <v/>
      </c>
      <c r="BR85" s="38" t="str">
        <f t="array" ref="BR85">IF(ROWS(BR$4:BR85)&gt;BR$1,"",INDEX('malzeme montaj'!$C$1:$C$3329,SMALL(IF('malzeme montaj'!$B$1:$B$3329=BR$3,IF('malzeme montaj'!$C$1:$C$3329&lt;&gt;"",ROW('malzeme montaj'!$C$1:$C$3329))),ROWS(BR$4:BR85))))</f>
        <v/>
      </c>
      <c r="BS85" s="38" t="str">
        <f t="array" ref="BS85">IF(ROWS(BS$4:BS85)&gt;BS$1,"",INDEX('malzeme montaj'!$C$1:$C$3329,SMALL(IF('malzeme montaj'!$B$1:$B$3329=BS$3,IF('malzeme montaj'!$C$1:$C$3329&lt;&gt;"",ROW('malzeme montaj'!$C$1:$C$3329))),ROWS(BS$4:BS85))))</f>
        <v/>
      </c>
      <c r="BT85" s="38" t="str">
        <f t="array" ref="BT85">IF(ROWS(BT$4:BT85)&gt;BT$1,"",INDEX('malzeme montaj'!$C$1:$C$3329,SMALL(IF('malzeme montaj'!$B$1:$B$3329=BT$3,IF('malzeme montaj'!$C$1:$C$3329&lt;&gt;"",ROW('malzeme montaj'!$C$1:$C$3329))),ROWS(BT$4:BT85))))</f>
        <v/>
      </c>
      <c r="BU85" s="34" t="str">
        <f t="array" ref="BU85">IF(ROWS(BU$4:BU85)&gt;BU$1,"",INDEX('malzeme montaj'!$C$1:$C$3329,SMALL(IF('malzeme montaj'!$B$1:$B$3329=BU$3,IF('malzeme montaj'!$C$1:$C$3329&lt;&gt;"",ROW('malzeme montaj'!$C$1:$C$3329))),ROWS(BU$4:BU85))))</f>
        <v/>
      </c>
      <c r="BV85" s="34" t="str">
        <f t="array" ref="BV85">IF(ROWS(BV$4:BV85)&gt;BV$1,"",INDEX('malzeme montaj'!$C$1:$C$3329,SMALL(IF('malzeme montaj'!$B$1:$B$3329=BV$3,IF('malzeme montaj'!$C$1:$C$3329&lt;&gt;"",ROW('malzeme montaj'!$C$1:$C$3329))),ROWS(BV$4:BV85))))</f>
        <v/>
      </c>
      <c r="BW85" s="34" t="str">
        <f t="array" ref="BW85">IF(ROWS(BW$4:BW85)&gt;BW$1,"",INDEX('malzeme montaj'!$C$1:$C$3329,SMALL(IF('malzeme montaj'!$B$1:$B$3329=BW$3,IF('malzeme montaj'!$C$1:$C$3329&lt;&gt;"",ROW('malzeme montaj'!$C$1:$C$3329))),ROWS(BW$4:BW85))))</f>
        <v/>
      </c>
      <c r="BX85" s="34" t="str">
        <f t="array" ref="BX85">IF(ROWS(BX$4:BX85)&gt;BX$1,"",INDEX('malzeme montaj'!$C$1:$C$3329,SMALL(IF('malzeme montaj'!$B$1:$B$3329=BX$3,IF('malzeme montaj'!$C$1:$C$3329&lt;&gt;"",ROW('malzeme montaj'!$C$1:$C$3329))),ROWS(BX$4:BX85))))</f>
        <v/>
      </c>
      <c r="BY85" s="34" t="str">
        <f t="array" ref="BY85">IF(ROWS(BY$4:BY85)&gt;BY$1,"",INDEX('malzeme montaj'!$C$1:$C$3329,SMALL(IF('malzeme montaj'!$B$1:$B$3329=BY$3,IF('malzeme montaj'!$C$1:$C$3329&lt;&gt;"",ROW('malzeme montaj'!$C$1:$C$3329))),ROWS(BY$4:BY85))))</f>
        <v/>
      </c>
      <c r="BZ85" s="34" t="str">
        <f t="array" ref="BZ85">IF(ROWS(BZ$4:BZ85)&gt;BZ$1,"",INDEX('malzeme montaj'!$C$1:$C$3329,SMALL(IF('malzeme montaj'!$B$1:$B$3329=BZ$3,IF('malzeme montaj'!$C$1:$C$3329&lt;&gt;"",ROW('malzeme montaj'!$C$1:$C$3329))),ROWS(BZ$4:BZ85))))</f>
        <v/>
      </c>
      <c r="CA85" s="34" t="str">
        <f t="array" ref="CA85">IF(ROWS(CA$4:CA85)&gt;CA$1,"",INDEX('malzeme montaj'!$C$1:$C$3329,SMALL(IF('malzeme montaj'!$B$1:$B$3329=CA$3,IF('malzeme montaj'!$C$1:$C$3329&lt;&gt;"",ROW('malzeme montaj'!$C$1:$C$3329))),ROWS(CA$4:CA85))))</f>
        <v/>
      </c>
      <c r="CB85" s="34" t="str">
        <f t="array" ref="CB85">IF(ROWS(CB$4:CB85)&gt;CB$1,"",INDEX('malzeme montaj'!$C$1:$C$3329,SMALL(IF('malzeme montaj'!$B$1:$B$3329=CB$3,IF('malzeme montaj'!$C$1:$C$3329&lt;&gt;"",ROW('malzeme montaj'!$C$1:$C$3329))),ROWS(CB$4:CB85))))</f>
        <v/>
      </c>
      <c r="CC85" s="34" t="str">
        <f t="array" ref="CC85">IF(ROWS(CC$4:CC85)&gt;CC$1,"",INDEX('malzeme montaj'!$C$1:$C$3329,SMALL(IF('malzeme montaj'!$B$1:$B$3329=CC$3,IF('malzeme montaj'!$C$1:$C$3329&lt;&gt;"",ROW('malzeme montaj'!$C$1:$C$3329))),ROWS(CC$4:CC85))))</f>
        <v/>
      </c>
      <c r="CD85" s="34" t="str">
        <f t="array" ref="CD85">IF(ROWS(CD$4:CD85)&gt;CD$1,"",INDEX('malzeme montaj'!$C$1:$C$3329,SMALL(IF('malzeme montaj'!$B$1:$B$3329=CD$3,IF('malzeme montaj'!$C$1:$C$3329&lt;&gt;"",ROW('malzeme montaj'!$C$1:$C$3329))),ROWS(CD$4:CD85))))</f>
        <v/>
      </c>
      <c r="CE85" s="34" t="str">
        <f t="array" ref="CE85">IF(ROWS(CE$4:CE85)&gt;CE$1,"",INDEX('malzeme montaj'!$C$1:$C$3329,SMALL(IF('malzeme montaj'!$B$1:$B$3329=CE$3,IF('malzeme montaj'!$C$1:$C$3329&lt;&gt;"",ROW('malzeme montaj'!$C$1:$C$3329))),ROWS(CE$4:CE85))))</f>
        <v/>
      </c>
      <c r="CF85" s="34" t="str">
        <f t="array" ref="CF85">IF(ROWS(CF$4:CF85)&gt;CF$1,"",INDEX('malzeme montaj'!$C$1:$C$3329,SMALL(IF('malzeme montaj'!$B$1:$B$3329=CF$3,IF('malzeme montaj'!$C$1:$C$3329&lt;&gt;"",ROW('malzeme montaj'!$C$1:$C$3329))),ROWS(CF$4:CF85))))</f>
        <v/>
      </c>
      <c r="CG85" s="34" t="str">
        <f t="array" ref="CG85">IF(ROWS(CG$4:CG85)&gt;CG$1,"",INDEX('malzeme montaj'!$C$1:$C$3329,SMALL(IF('malzeme montaj'!$B$1:$B$3329=CG$3,IF('malzeme montaj'!$C$1:$C$3329&lt;&gt;"",ROW('malzeme montaj'!$C$1:$C$3329))),ROWS(CG$4:CG85))))</f>
        <v/>
      </c>
      <c r="CH85" s="34" t="str">
        <f t="array" ref="CH85">IF(ROWS(CH$4:CH85)&gt;CH$1,"",INDEX('malzeme montaj'!$C$1:$C$3329,SMALL(IF('malzeme montaj'!$B$1:$B$3329=CH$3,IF('malzeme montaj'!$C$1:$C$3329&lt;&gt;"",ROW('malzeme montaj'!$C$1:$C$3329))),ROWS(CH$4:CH85))))</f>
        <v/>
      </c>
      <c r="CI85" s="34" t="str">
        <f t="array" ref="CI85">IF(ROWS(CI$4:CI85)&gt;CI$1,"",INDEX('malzeme montaj'!$C$1:$C$3329,SMALL(IF('malzeme montaj'!$B$1:$B$3329=CI$3,IF('malzeme montaj'!$C$1:$C$3329&lt;&gt;"",ROW('malzeme montaj'!$C$1:$C$3329))),ROWS(CI$4:CI85))))</f>
        <v/>
      </c>
      <c r="CJ85" s="34" t="str">
        <f t="array" ref="CJ85">IF(ROWS(CJ$4:CJ85)&gt;CJ$1,"",INDEX('malzeme montaj'!$C$1:$C$3329,SMALL(IF('malzeme montaj'!$B$1:$B$3329=CJ$3,IF('malzeme montaj'!$C$1:$C$3329&lt;&gt;"",ROW('malzeme montaj'!$C$1:$C$3329))),ROWS(CJ$4:CJ85))))</f>
        <v/>
      </c>
      <c r="CK85" s="34" t="str">
        <f t="array" ref="CK85">IF(ROWS(CK$4:CK85)&gt;CK$1,"",INDEX('malzeme montaj'!$C$1:$C$3329,SMALL(IF('malzeme montaj'!$B$1:$B$3329=CK$3,IF('malzeme montaj'!$C$1:$C$3329&lt;&gt;"",ROW('malzeme montaj'!$C$1:$C$3329))),ROWS(CK$4:CK85))))</f>
        <v/>
      </c>
      <c r="CL85" s="34" t="str">
        <f t="array" ref="CL85">IF(ROWS(CL$4:CL85)&gt;CL$1,"",INDEX('malzeme montaj'!$C$1:$C$3329,SMALL(IF('malzeme montaj'!$B$1:$B$3329=CL$3,IF('malzeme montaj'!$C$1:$C$3329&lt;&gt;"",ROW('malzeme montaj'!$C$1:$C$3329))),ROWS(CL$4:CL85))))</f>
        <v/>
      </c>
      <c r="CM85" s="34" t="str">
        <f t="array" ref="CM85">IF(ROWS(CM$4:CM85)&gt;CM$1,"",INDEX('malzeme montaj'!$C$1:$C$3329,SMALL(IF('malzeme montaj'!$B$1:$B$3329=CM$3,IF('malzeme montaj'!$C$1:$C$3329&lt;&gt;"",ROW('malzeme montaj'!$C$1:$C$3329))),ROWS(CM$4:CM85))))</f>
        <v/>
      </c>
      <c r="CN85" s="34" t="str">
        <f t="array" ref="CN85">IF(ROWS(CN$4:CN85)&gt;CN$1,"",INDEX('malzeme montaj'!$C$1:$C$3329,SMALL(IF('malzeme montaj'!$B$1:$B$3329=CN$3,IF('malzeme montaj'!$C$1:$C$3329&lt;&gt;"",ROW('malzeme montaj'!$C$1:$C$3329))),ROWS(CN$4:CN85))))</f>
        <v/>
      </c>
      <c r="CO85" s="34" t="str">
        <f t="array" ref="CO85">IF(ROWS(CO$4:CO85)&gt;CO$1,"",INDEX('malzeme montaj'!$C$1:$C$3329,SMALL(IF('malzeme montaj'!$B$1:$B$3329=CO$3,IF('malzeme montaj'!$C$1:$C$3329&lt;&gt;"",ROW('malzeme montaj'!$C$1:$C$3329))),ROWS(CO$4:CO85))))</f>
        <v/>
      </c>
      <c r="CP85" s="34" t="str">
        <f t="array" ref="CP85">IF(ROWS(CP$4:CP85)&gt;CP$1,"",INDEX('malzeme montaj'!$C$1:$C$3329,SMALL(IF('malzeme montaj'!$B$1:$B$3329=CP$3,IF('malzeme montaj'!$C$1:$C$3329&lt;&gt;"",ROW('malzeme montaj'!$C$1:$C$3329))),ROWS(CP$4:CP85))))</f>
        <v/>
      </c>
      <c r="CQ85" s="34" t="str">
        <f t="array" ref="CQ85">IF(ROWS(CQ$4:CQ85)&gt;CQ$1,"",INDEX('malzeme montaj'!$C$1:$C$3329,SMALL(IF('malzeme montaj'!$B$1:$B$3329=CQ$3,IF('malzeme montaj'!$C$1:$C$3329&lt;&gt;"",ROW('malzeme montaj'!$C$1:$C$3329))),ROWS(CQ$4:CQ85))))</f>
        <v/>
      </c>
      <c r="CR85" s="34" t="str">
        <f t="array" ref="CR85">IF(ROWS(CR$4:CR85)&gt;CR$1,"",INDEX('malzeme montaj'!$C$1:$C$3329,SMALL(IF('malzeme montaj'!$B$1:$B$3329=CR$3,IF('malzeme montaj'!$C$1:$C$3329&lt;&gt;"",ROW('malzeme montaj'!$C$1:$C$3329))),ROWS(CR$4:CR85))))</f>
        <v/>
      </c>
      <c r="CS85" s="34" t="str">
        <f t="array" ref="CS85">IF(ROWS(CS$4:CS85)&gt;CS$1,"",INDEX('malzeme montaj'!$C$1:$C$3329,SMALL(IF('malzeme montaj'!$B$1:$B$3329=CS$3,IF('malzeme montaj'!$C$1:$C$3329&lt;&gt;"",ROW('malzeme montaj'!$C$1:$C$3329))),ROWS(CS$4:CS85))))</f>
        <v/>
      </c>
      <c r="CT85" s="34" t="str">
        <f t="array" ref="CT85">IF(ROWS(CT$4:CT85)&gt;CT$1,"",INDEX('malzeme montaj'!$C$1:$C$3329,SMALL(IF('malzeme montaj'!$B$1:$B$3329=CT$3,IF('malzeme montaj'!$C$1:$C$3329&lt;&gt;"",ROW('malzeme montaj'!$C$1:$C$3329))),ROWS(CT$4:CT85))))</f>
        <v/>
      </c>
      <c r="CU85" s="34" t="str">
        <f t="array" ref="CU85">IF(ROWS(CU$4:CU85)&gt;CU$1,"",INDEX('malzeme montaj'!$C$1:$C$3329,SMALL(IF('malzeme montaj'!$B$1:$B$3329=CU$3,IF('malzeme montaj'!$C$1:$C$3329&lt;&gt;"",ROW('malzeme montaj'!$C$1:$C$3329))),ROWS(CU$4:CU85))))</f>
        <v/>
      </c>
      <c r="CV85" s="34" t="str">
        <f t="array" ref="CV85">IF(ROWS(CV$4:CV85)&gt;CV$1,"",INDEX('malzeme montaj'!$C$1:$C$3329,SMALL(IF('malzeme montaj'!$B$1:$B$3329=CV$3,IF('malzeme montaj'!$C$1:$C$3329&lt;&gt;"",ROW('malzeme montaj'!$C$1:$C$3329))),ROWS(CV$4:CV85))))</f>
        <v/>
      </c>
      <c r="CW85" s="34" t="str">
        <f t="array" ref="CW85">IF(ROWS(CW$4:CW85)&gt;CW$1,"",INDEX('malzeme montaj'!$C$1:$C$3329,SMALL(IF('malzeme montaj'!$B$1:$B$3329=CW$3,IF('malzeme montaj'!$C$1:$C$3329&lt;&gt;"",ROW('malzeme montaj'!$C$1:$C$3329))),ROWS(CW$4:CW85))))</f>
        <v/>
      </c>
      <c r="CX85" s="34" t="str">
        <f t="array" ref="CX85">IF(ROWS(CX$4:CX85)&gt;CX$1,"",INDEX('malzeme montaj'!$C$1:$C$3329,SMALL(IF('malzeme montaj'!$B$1:$B$3329=CX$3,IF('malzeme montaj'!$C$1:$C$3329&lt;&gt;"",ROW('malzeme montaj'!$C$1:$C$3329))),ROWS(CX$4:CX85))))</f>
        <v/>
      </c>
      <c r="CY85" s="34" t="str">
        <f t="array" ref="CY85">IF(ROWS(CY$4:CY85)&gt;CY$1,"",INDEX('malzeme montaj'!$C$1:$C$3329,SMALL(IF('malzeme montaj'!$B$1:$B$3329=CY$3,IF('malzeme montaj'!$C$1:$C$3329&lt;&gt;"",ROW('malzeme montaj'!$C$1:$C$3329))),ROWS(CY$4:CY85))))</f>
        <v/>
      </c>
      <c r="CZ85" s="34" t="str">
        <f t="array" ref="CZ85">IF(ROWS(CZ$4:CZ85)&gt;CZ$1,"",INDEX('malzeme montaj'!$C$1:$C$3329,SMALL(IF('malzeme montaj'!$B$1:$B$3329=CZ$3,IF('malzeme montaj'!$C$1:$C$3329&lt;&gt;"",ROW('malzeme montaj'!$C$1:$C$3329))),ROWS(CZ$4:CZ85))))</f>
        <v/>
      </c>
      <c r="DA85" s="34" t="str">
        <f t="array" ref="DA85">IF(ROWS(DA$4:DA85)&gt;DA$1,"",INDEX('malzeme montaj'!$C$1:$C$3329,SMALL(IF('malzeme montaj'!$B$1:$B$3329=DA$3,IF('malzeme montaj'!$C$1:$C$3329&lt;&gt;"",ROW('malzeme montaj'!$C$1:$C$3329))),ROWS(DA$4:DA85))))</f>
        <v/>
      </c>
      <c r="DB85" s="34" t="str">
        <f t="array" ref="DB85">IF(ROWS(DB$4:DB85)&gt;DB$1,"",INDEX('malzeme montaj'!$C$1:$C$3329,SMALL(IF('malzeme montaj'!$B$1:$B$3329=DB$3,IF('malzeme montaj'!$C$1:$C$3329&lt;&gt;"",ROW('malzeme montaj'!$C$1:$C$3329))),ROWS(DB$4:DB85))))</f>
        <v/>
      </c>
      <c r="DC85" s="34" t="str">
        <f t="array" ref="DC85">IF(ROWS(DC$4:DC85)&gt;DC$1,"",INDEX('malzeme montaj'!$C$1:$C$3329,SMALL(IF('malzeme montaj'!$B$1:$B$3329=DC$3,IF('malzeme montaj'!$C$1:$C$3329&lt;&gt;"",ROW('malzeme montaj'!$C$1:$C$3329))),ROWS(DC$4:DC85))))</f>
        <v/>
      </c>
      <c r="DD85" s="34" t="str">
        <f t="array" ref="DD85">IF(ROWS(DD$4:DD85)&gt;DD$1,"",INDEX('malzeme montaj'!$C$1:$C$3329,SMALL(IF('malzeme montaj'!$B$1:$B$3329=DD$3,IF('malzeme montaj'!$C$1:$C$3329&lt;&gt;"",ROW('malzeme montaj'!$C$1:$C$3329))),ROWS(DD$4:DD85))))</f>
        <v/>
      </c>
      <c r="DE85" s="34" t="str">
        <f t="array" ref="DE85">IF(ROWS(DE$4:DE85)&gt;DE$1,"",INDEX('malzeme montaj'!$C$1:$C$3329,SMALL(IF('malzeme montaj'!$B$1:$B$3329=DE$3,IF('malzeme montaj'!$C$1:$C$3329&lt;&gt;"",ROW('malzeme montaj'!$C$1:$C$3329))),ROWS(DE$4:DE85))))</f>
        <v/>
      </c>
      <c r="DF85" s="34" t="str">
        <f t="array" ref="DF85">IF(ROWS(DF$4:DF85)&gt;DF$1,"",INDEX('malzeme montaj'!$C$1:$C$3329,SMALL(IF('malzeme montaj'!$B$1:$B$3329=DF$3,IF('malzeme montaj'!$C$1:$C$3329&lt;&gt;"",ROW('malzeme montaj'!$C$1:$C$3329))),ROWS(DF$4:DF85))))</f>
        <v/>
      </c>
      <c r="DG85" s="34" t="str">
        <f t="array" ref="DG85">IF(ROWS(DG$4:DG85)&gt;DG$1,"",INDEX('malzeme montaj'!$C$1:$C$3329,SMALL(IF('malzeme montaj'!$B$1:$B$3329=DG$3,IF('malzeme montaj'!$C$1:$C$3329&lt;&gt;"",ROW('malzeme montaj'!$C$1:$C$3329))),ROWS(DG$4:DG85))))</f>
        <v/>
      </c>
      <c r="DH85" s="34" t="str">
        <f t="array" ref="DH85">IF(ROWS(DH$4:DH85)&gt;DH$1,"",INDEX('malzeme montaj'!$C$1:$C$3329,SMALL(IF('malzeme montaj'!$B$1:$B$3329=DH$3,IF('malzeme montaj'!$C$1:$C$3329&lt;&gt;"",ROW('malzeme montaj'!$C$1:$C$3329))),ROWS(DH$4:DH85))))</f>
        <v/>
      </c>
      <c r="DI85" s="34" t="str">
        <f t="array" ref="DI85">IF(ROWS(DI$4:DI85)&gt;DI$1,"",INDEX('malzeme montaj'!$C$1:$C$3329,SMALL(IF('malzeme montaj'!$B$1:$B$3329=DI$3,IF('malzeme montaj'!$C$1:$C$3329&lt;&gt;"",ROW('malzeme montaj'!$C$1:$C$3329))),ROWS(DI$4:DI85))))</f>
        <v/>
      </c>
      <c r="DJ85" s="34" t="str">
        <f t="array" ref="DJ85">IF(ROWS(DJ$4:DJ85)&gt;DJ$1,"",INDEX('malzeme montaj'!$C$1:$C$3329,SMALL(IF('malzeme montaj'!$B$1:$B$3329=DJ$3,IF('malzeme montaj'!$C$1:$C$3329&lt;&gt;"",ROW('malzeme montaj'!$C$1:$C$3329))),ROWS(DJ$4:DJ85))))</f>
        <v/>
      </c>
      <c r="DK85" s="34" t="str">
        <f t="array" ref="DK85">IF(ROWS(DK$4:DK85)&gt;DK$1,"",INDEX('malzeme montaj'!$C$1:$C$3329,SMALL(IF('malzeme montaj'!$B$1:$B$3329=DK$3,IF('malzeme montaj'!$C$1:$C$3329&lt;&gt;"",ROW('malzeme montaj'!$C$1:$C$3329))),ROWS(DK$4:DK85))))</f>
        <v/>
      </c>
      <c r="DL85" s="34" t="str">
        <f t="array" ref="DL85">IF(ROWS(DL$4:DL85)&gt;DL$1,"",INDEX('malzeme montaj'!$C$1:$C$3329,SMALL(IF('malzeme montaj'!$B$1:$B$3329=DL$3,IF('malzeme montaj'!$C$1:$C$3329&lt;&gt;"",ROW('malzeme montaj'!$C$1:$C$3329))),ROWS(DL$4:DL85))))</f>
        <v/>
      </c>
      <c r="DM85" s="34" t="str">
        <f t="array" ref="DM85">IF(ROWS(DM$4:DM85)&gt;DM$1,"",INDEX('malzeme montaj'!$C$1:$C$3329,SMALL(IF('malzeme montaj'!$B$1:$B$3329=DM$3,IF('malzeme montaj'!$C$1:$C$3329&lt;&gt;"",ROW('malzeme montaj'!$C$1:$C$3329))),ROWS(DM$4:DM85))))</f>
        <v/>
      </c>
      <c r="DN85" s="34" t="str">
        <f t="array" ref="DN85">IF(ROWS(DN$4:DN85)&gt;DN$1,"",INDEX('malzeme montaj'!$C$1:$C$3329,SMALL(IF('malzeme montaj'!$B$1:$B$3329=DN$3,IF('malzeme montaj'!$C$1:$C$3329&lt;&gt;"",ROW('malzeme montaj'!$C$1:$C$3329))),ROWS(DN$4:DN85))))</f>
        <v/>
      </c>
      <c r="DO85" s="34" t="str">
        <f t="array" ref="DO85">IF(ROWS(DO$4:DO85)&gt;DO$1,"",INDEX('malzeme montaj'!$C$1:$C$3329,SMALL(IF('malzeme montaj'!$B$1:$B$3329=DO$3,IF('malzeme montaj'!$C$1:$C$3329&lt;&gt;"",ROW('malzeme montaj'!$C$1:$C$3329))),ROWS(DO$4:DO85))))</f>
        <v/>
      </c>
      <c r="DP85" s="34" t="str">
        <f t="array" ref="DP85">IF(ROWS(DP$4:DP85)&gt;DP$1,"",INDEX('malzeme montaj'!$C$1:$C$3329,SMALL(IF('malzeme montaj'!$B$1:$B$3329=DP$3,IF('malzeme montaj'!$C$1:$C$3329&lt;&gt;"",ROW('malzeme montaj'!$C$1:$C$3329))),ROWS(DP$4:DP85))))</f>
        <v/>
      </c>
      <c r="DQ85" s="34" t="str">
        <f t="array" ref="DQ85">IF(ROWS(DQ$4:DQ85)&gt;DQ$1,"",INDEX('malzeme montaj'!$C$1:$C$3329,SMALL(IF('malzeme montaj'!$B$1:$B$3329=DQ$3,IF('malzeme montaj'!$C$1:$C$3329&lt;&gt;"",ROW('malzeme montaj'!$C$1:$C$3329))),ROWS(DQ$4:DQ85))))</f>
        <v/>
      </c>
      <c r="DR85" s="34" t="str">
        <f t="array" ref="DR85">IF(ROWS(DR$4:DR85)&gt;DR$1,"",INDEX('malzeme montaj'!$C$1:$C$3329,SMALL(IF('malzeme montaj'!$B$1:$B$3329=DR$3,IF('malzeme montaj'!$C$1:$C$3329&lt;&gt;"",ROW('malzeme montaj'!$C$1:$C$3329))),ROWS(DR$4:DR85))))</f>
        <v/>
      </c>
      <c r="DS85" s="34" t="str">
        <f t="array" ref="DS85">IF(ROWS(DS$4:DS85)&gt;DS$1,"",INDEX('malzeme montaj'!$C$1:$C$3329,SMALL(IF('malzeme montaj'!$B$1:$B$3329=DS$3,IF('malzeme montaj'!$C$1:$C$3329&lt;&gt;"",ROW('malzeme montaj'!$C$1:$C$3329))),ROWS(DS$4:DS85))))</f>
        <v/>
      </c>
      <c r="DT85" s="34" t="str">
        <f t="array" ref="DT85">IF(ROWS(DT$4:DT85)&gt;DT$1,"",INDEX('malzeme montaj'!$C$1:$C$3329,SMALL(IF('malzeme montaj'!$B$1:$B$3329=DT$3,IF('malzeme montaj'!$C$1:$C$3329&lt;&gt;"",ROW('malzeme montaj'!$C$1:$C$3329))),ROWS(DT$4:DT85))))</f>
        <v/>
      </c>
      <c r="DU85" s="34" t="str">
        <f t="array" ref="DU85">IF(ROWS(DU$4:DU85)&gt;DU$1,"",INDEX('malzeme montaj'!$C$1:$C$3329,SMALL(IF('malzeme montaj'!$B$1:$B$3329=DU$3,IF('malzeme montaj'!$C$1:$C$3329&lt;&gt;"",ROW('malzeme montaj'!$C$1:$C$3329))),ROWS(DU$4:DU85))))</f>
        <v/>
      </c>
      <c r="DV85" s="34" t="str">
        <f t="array" ref="DV85">IF(ROWS(DV$4:DV85)&gt;DV$1,"",INDEX('malzeme montaj'!$C$1:$C$3329,SMALL(IF('malzeme montaj'!$B$1:$B$3329=DV$3,IF('malzeme montaj'!$C$1:$C$3329&lt;&gt;"",ROW('malzeme montaj'!$C$1:$C$3329))),ROWS(DV$4:DV85))))</f>
        <v/>
      </c>
      <c r="DW85" s="34" t="str">
        <f t="array" ref="DW85">IF(ROWS(DW$4:DW85)&gt;DW$1,"",INDEX('malzeme montaj'!$C$1:$C$3329,SMALL(IF('malzeme montaj'!$B$1:$B$3329=DW$3,IF('malzeme montaj'!$C$1:$C$3329&lt;&gt;"",ROW('malzeme montaj'!$C$1:$C$3329))),ROWS(DW$4:DW85))))</f>
        <v/>
      </c>
      <c r="DX85" s="34" t="str">
        <f t="array" ref="DX85">IF(ROWS(DX$4:DX85)&gt;DX$1,"",INDEX('malzeme montaj'!$C$1:$C$3329,SMALL(IF('malzeme montaj'!$B$1:$B$3329=DX$3,IF('malzeme montaj'!$C$1:$C$3329&lt;&gt;"",ROW('malzeme montaj'!$C$1:$C$3329))),ROWS(DX$4:DX85))))</f>
        <v/>
      </c>
      <c r="DY85" s="34" t="str">
        <f t="array" ref="DY85">IF(ROWS(DY$4:DY85)&gt;DY$1,"",INDEX('malzeme montaj'!$C$1:$C$3329,SMALL(IF('malzeme montaj'!$B$1:$B$3329=DY$3,IF('malzeme montaj'!$C$1:$C$3329&lt;&gt;"",ROW('malzeme montaj'!$C$1:$C$3329))),ROWS(DY$4:DY85))))</f>
        <v/>
      </c>
      <c r="DZ85" s="34" t="str">
        <f t="array" ref="DZ85">IF(ROWS(DZ$4:DZ85)&gt;DZ$1,"",INDEX('malzeme montaj'!$C$1:$C$3329,SMALL(IF('malzeme montaj'!$B$1:$B$3329=DZ$3,IF('malzeme montaj'!$C$1:$C$3329&lt;&gt;"",ROW('malzeme montaj'!$C$1:$C$3329))),ROWS(DZ$4:DZ85))))</f>
        <v/>
      </c>
      <c r="EA85" s="34" t="str">
        <f t="array" ref="EA85">IF(ROWS(EA$4:EA85)&gt;EA$1,"",INDEX('malzeme montaj'!$C$1:$C$3329,SMALL(IF('malzeme montaj'!$B$1:$B$3329=EA$3,IF('malzeme montaj'!$C$1:$C$3329&lt;&gt;"",ROW('malzeme montaj'!$C$1:$C$3329))),ROWS(EA$4:EA85))))</f>
        <v/>
      </c>
      <c r="EB85" s="34" t="str">
        <f t="array" ref="EB85">IF(ROWS(EB$4:EB85)&gt;EB$1,"",INDEX('malzeme montaj'!$C$1:$C$3329,SMALL(IF('malzeme montaj'!$B$1:$B$3329=EB$3,IF('malzeme montaj'!$C$1:$C$3329&lt;&gt;"",ROW('malzeme montaj'!$C$1:$C$3329))),ROWS(EB$4:EB85))))</f>
        <v/>
      </c>
      <c r="EC85" s="34" t="str">
        <f t="array" ref="EC85">IF(ROWS(EC$4:EC85)&gt;EC$1,"",INDEX('malzeme montaj'!$C$1:$C$3329,SMALL(IF('malzeme montaj'!$B$1:$B$3329=EC$3,IF('malzeme montaj'!$C$1:$C$3329&lt;&gt;"",ROW('malzeme montaj'!$C$1:$C$3329))),ROWS(EC$4:EC85))))</f>
        <v/>
      </c>
      <c r="ED85" s="34" t="str">
        <f t="array" ref="ED85">IF(ROWS(ED$4:ED85)&gt;ED$1,"",INDEX('malzeme montaj'!$C$1:$C$3329,SMALL(IF('malzeme montaj'!$B$1:$B$3329=ED$3,IF('malzeme montaj'!$C$1:$C$3329&lt;&gt;"",ROW('malzeme montaj'!$C$1:$C$3329))),ROWS(ED$4:ED85))))</f>
        <v/>
      </c>
      <c r="EE85" s="34" t="str">
        <f t="array" ref="EE85">IF(ROWS(EE$4:EE85)&gt;EE$1,"",INDEX('malzeme montaj'!$C$1:$C$3329,SMALL(IF('malzeme montaj'!$B$1:$B$3329=EE$3,IF('malzeme montaj'!$C$1:$C$3329&lt;&gt;"",ROW('malzeme montaj'!$C$1:$C$3329))),ROWS(EE$4:EE85))))</f>
        <v/>
      </c>
      <c r="EF85" s="34" t="str">
        <f t="array" ref="EF85">IF(ROWS(EF$4:EF85)&gt;EF$1,"",INDEX('malzeme montaj'!$C$1:$C$3329,SMALL(IF('malzeme montaj'!$B$1:$B$3329=EF$3,IF('malzeme montaj'!$C$1:$C$3329&lt;&gt;"",ROW('malzeme montaj'!$C$1:$C$3329))),ROWS(EF$4:EF85))))</f>
        <v/>
      </c>
      <c r="EG85" s="34" t="str">
        <f t="array" ref="EG85">IF(ROWS(EG$4:EG85)&gt;EG$1,"",INDEX('malzeme montaj'!$C$1:$C$3329,SMALL(IF('malzeme montaj'!$B$1:$B$3329=EG$3,IF('malzeme montaj'!$C$1:$C$3329&lt;&gt;"",ROW('malzeme montaj'!$C$1:$C$3329))),ROWS(EG$4:EG85))))</f>
        <v/>
      </c>
      <c r="EH85" s="34" t="str">
        <f t="array" ref="EH85">IF(ROWS(EH$4:EH85)&gt;EH$1,"",INDEX('malzeme montaj'!$C$1:$C$3329,SMALL(IF('malzeme montaj'!$B$1:$B$3329=EH$3,IF('malzeme montaj'!$C$1:$C$3329&lt;&gt;"",ROW('malzeme montaj'!$C$1:$C$3329))),ROWS(EH$4:EH85))))</f>
        <v/>
      </c>
      <c r="EI85" s="34" t="str">
        <f t="array" ref="EI85">IF(ROWS(EI$4:EI85)&gt;EI$1,"",INDEX('malzeme montaj'!$C$1:$C$3329,SMALL(IF('malzeme montaj'!$B$1:$B$3329=EI$3,IF('malzeme montaj'!$C$1:$C$3329&lt;&gt;"",ROW('malzeme montaj'!$C$1:$C$3329))),ROWS(EI$4:EI85))))</f>
        <v/>
      </c>
      <c r="EJ85" s="34" t="str">
        <f t="array" ref="EJ85">IF(ROWS(EJ$4:EJ85)&gt;EJ$1,"",INDEX('malzeme montaj'!$C$1:$C$3329,SMALL(IF('malzeme montaj'!$B$1:$B$3329=EJ$3,IF('malzeme montaj'!$C$1:$C$3329&lt;&gt;"",ROW('malzeme montaj'!$C$1:$C$3329))),ROWS(EJ$4:EJ85))))</f>
        <v/>
      </c>
      <c r="EK85" s="34" t="str">
        <f t="array" ref="EK85">IF(ROWS(EK$4:EK85)&gt;EK$1,"",INDEX('malzeme montaj'!$C$1:$C$3329,SMALL(IF('malzeme montaj'!$B$1:$B$3329=EK$3,IF('malzeme montaj'!$C$1:$C$3329&lt;&gt;"",ROW('malzeme montaj'!$C$1:$C$3329))),ROWS(EK$4:EK85))))</f>
        <v/>
      </c>
      <c r="EL85" s="34" t="str">
        <f t="array" ref="EL85">IF(ROWS(EL$4:EL85)&gt;EL$1,"",INDEX('malzeme montaj'!$C$1:$C$3329,SMALL(IF('malzeme montaj'!$B$1:$B$3329=EL$3,IF('malzeme montaj'!$C$1:$C$3329&lt;&gt;"",ROW('malzeme montaj'!$C$1:$C$3329))),ROWS(EL$4:EL85))))</f>
        <v/>
      </c>
      <c r="EM85" s="34" t="str">
        <f t="array" ref="EM85">IF(ROWS(EM$4:EM85)&gt;EM$1,"",INDEX('malzeme montaj'!$C$1:$C$3329,SMALL(IF('malzeme montaj'!$B$1:$B$3329=EM$3,IF('malzeme montaj'!$C$1:$C$3329&lt;&gt;"",ROW('malzeme montaj'!$C$1:$C$3329))),ROWS(EM$4:EM85))))</f>
        <v/>
      </c>
      <c r="EN85" s="34" t="str">
        <f t="array" ref="EN85">IF(ROWS(EN$4:EN85)&gt;EN$1,"",INDEX('malzeme montaj'!$C$1:$C$3329,SMALL(IF('malzeme montaj'!$B$1:$B$3329=EN$3,IF('malzeme montaj'!$C$1:$C$3329&lt;&gt;"",ROW('malzeme montaj'!$C$1:$C$3329))),ROWS(EN$4:EN85))))</f>
        <v/>
      </c>
      <c r="EO85" s="34" t="str">
        <f t="array" ref="EO85">IF(ROWS(EO$4:EO85)&gt;EO$1,"",INDEX('malzeme montaj'!$C$1:$C$3329,SMALL(IF('malzeme montaj'!$B$1:$B$3329=EO$3,IF('malzeme montaj'!$C$1:$C$3329&lt;&gt;"",ROW('malzeme montaj'!$C$1:$C$3329))),ROWS(EO$4:EO85))))</f>
        <v/>
      </c>
      <c r="EP85" s="34" t="str">
        <f t="array" ref="EP85">IF(ROWS(EP$4:EP85)&gt;EP$1,"",INDEX('malzeme montaj'!$C$1:$C$3329,SMALL(IF('malzeme montaj'!$B$1:$B$3329=EP$3,IF('malzeme montaj'!$C$1:$C$3329&lt;&gt;"",ROW('malzeme montaj'!$C$1:$C$3329))),ROWS(EP$4:EP85))))</f>
        <v/>
      </c>
      <c r="EQ85" s="34" t="str">
        <f t="array" ref="EQ85">IF(ROWS(EQ$4:EQ85)&gt;EQ$1,"",INDEX('malzeme montaj'!$C$1:$C$3329,SMALL(IF('malzeme montaj'!$B$1:$B$3329=EQ$3,IF('malzeme montaj'!$C$1:$C$3329&lt;&gt;"",ROW('malzeme montaj'!$C$1:$C$3329))),ROWS(EQ$4:EQ85))))</f>
        <v/>
      </c>
      <c r="ER85" s="34" t="str">
        <f t="array" ref="ER85">IF(ROWS(ER$4:ER85)&gt;ER$1,"",INDEX('malzeme montaj'!$C$1:$C$3329,SMALL(IF('malzeme montaj'!$B$1:$B$3329=ER$3,IF('malzeme montaj'!$C$1:$C$3329&lt;&gt;"",ROW('malzeme montaj'!$C$1:$C$3329))),ROWS(ER$4:ER85))))</f>
        <v/>
      </c>
      <c r="ES85" s="34" t="str">
        <f t="array" ref="ES85">IF(ROWS(ES$4:ES85)&gt;ES$1,"",INDEX('malzeme montaj'!$C$1:$C$3329,SMALL(IF('malzeme montaj'!$B$1:$B$3329=ES$3,IF('malzeme montaj'!$C$1:$C$3329&lt;&gt;"",ROW('malzeme montaj'!$C$1:$C$3329))),ROWS(ES$4:ES85))))</f>
        <v/>
      </c>
      <c r="ET85" s="34" t="str">
        <f t="array" ref="ET85">IF(ROWS(ET$4:ET85)&gt;ET$1,"",INDEX('malzeme montaj'!$C$1:$C$3329,SMALL(IF('malzeme montaj'!$B$1:$B$3329=ET$3,IF('malzeme montaj'!$C$1:$C$3329&lt;&gt;"",ROW('malzeme montaj'!$C$1:$C$3329))),ROWS(ET$4:ET85))))</f>
        <v/>
      </c>
      <c r="EU85" s="34" t="str">
        <f t="array" ref="EU85">IF(ROWS(EU$4:EU85)&gt;EU$1,"",INDEX('malzeme montaj'!$C$1:$C$3329,SMALL(IF('malzeme montaj'!$B$1:$B$3329=EU$3,IF('malzeme montaj'!$C$1:$C$3329&lt;&gt;"",ROW('malzeme montaj'!$C$1:$C$3329))),ROWS(EU$4:EU85))))</f>
        <v/>
      </c>
      <c r="EV85" s="34" t="str">
        <f t="array" ref="EV85">IF(ROWS(EV$4:EV85)&gt;EV$1,"",INDEX('malzeme montaj'!$C$1:$C$3329,SMALL(IF('malzeme montaj'!$B$1:$B$3329=EV$3,IF('malzeme montaj'!$C$1:$C$3329&lt;&gt;"",ROW('malzeme montaj'!$C$1:$C$3329))),ROWS(EV$4:EV85))))</f>
        <v/>
      </c>
      <c r="EW85" s="34" t="str">
        <f t="array" ref="EW85">IF(ROWS(EW$4:EW85)&gt;EW$1,"",INDEX('malzeme montaj'!$C$1:$C$3329,SMALL(IF('malzeme montaj'!$B$1:$B$3329=EW$3,IF('malzeme montaj'!$C$1:$C$3329&lt;&gt;"",ROW('malzeme montaj'!$C$1:$C$3329))),ROWS(EW$4:EW85))))</f>
        <v/>
      </c>
    </row>
    <row r="86" spans="1:153">
      <c r="A86" s="38" t="str">
        <f t="array" ref="A86">IF(ROWS(A$4:A86)&gt;A$1,"",INDEX('malzeme montaj'!$C$1:$C$3329,SMALL(IF('malzeme montaj'!$B$1:$B$3329=A$3,IF('malzeme montaj'!$C$1:$C$3329&lt;&gt;"",ROW('malzeme montaj'!$C$1:$C$3329))),ROWS(A$4:A86))))</f>
        <v/>
      </c>
      <c r="B86" s="38" t="str">
        <f t="array" ref="B86">IF(ROWS(B$4:B86)&gt;B$1,"",INDEX('malzeme montaj'!$C$1:$C$3329,SMALL(IF('malzeme montaj'!$B$1:$B$3329=B$3,IF('malzeme montaj'!$C$1:$C$3329&lt;&gt;"",ROW('malzeme montaj'!$C$1:$C$3329))),ROWS(B$4:B86))))</f>
        <v/>
      </c>
      <c r="C86" s="38" t="str">
        <f t="array" ref="C86">IF(ROWS(C$4:C86)&gt;C$1,"",INDEX('malzeme montaj'!$C$1:$C$3329,SMALL(IF('malzeme montaj'!$B$1:$B$3329=C$3,IF('malzeme montaj'!$C$1:$C$3329&lt;&gt;"",ROW('malzeme montaj'!$C$1:$C$3329))),ROWS(C$4:C86))))</f>
        <v/>
      </c>
      <c r="D86" s="38" t="str">
        <f t="array" ref="D86">IF(ROWS(D$4:D86)&gt;D$1,"",INDEX('malzeme montaj'!$C$1:$C$3329,SMALL(IF('malzeme montaj'!$B$1:$B$3329=D$3,IF('malzeme montaj'!$C$1:$C$3329&lt;&gt;"",ROW('malzeme montaj'!$C$1:$C$3329))),ROWS(D$4:D86))))</f>
        <v/>
      </c>
      <c r="E86" s="38" t="str">
        <f t="array" ref="E86">IF(ROWS(E$4:E86)&gt;E$1,"",INDEX('malzeme montaj'!$C$1:$C$3329,SMALL(IF('malzeme montaj'!$B$1:$B$3329=E$3,IF('malzeme montaj'!$C$1:$C$3329&lt;&gt;"",ROW('malzeme montaj'!$C$1:$C$3329))),ROWS(E$4:E86))))</f>
        <v/>
      </c>
      <c r="F86" s="38" t="str">
        <f t="array" ref="F86">IF(ROWS(F$4:F86)&gt;F$1,"",INDEX('malzeme montaj'!$C$1:$C$3329,SMALL(IF('malzeme montaj'!$B$1:$B$3329=F$3,IF('malzeme montaj'!$C$1:$C$3329&lt;&gt;"",ROW('malzeme montaj'!$C$1:$C$3329))),ROWS(F$4:F86))))</f>
        <v/>
      </c>
      <c r="G86" s="38" t="str">
        <f t="array" ref="G86">IF(ROWS(G$4:G86)&gt;G$1,"",INDEX('malzeme montaj'!$C$1:$C$3329,SMALL(IF('malzeme montaj'!$B$1:$B$3329=G$3,IF('malzeme montaj'!$C$1:$C$3329&lt;&gt;"",ROW('malzeme montaj'!$C$1:$C$3329))),ROWS(G$4:G86))))</f>
        <v/>
      </c>
      <c r="H86" s="38" t="str">
        <f t="array" ref="H86">IF(ROWS(H$4:H86)&gt;H$1,"",INDEX('malzeme montaj'!$C$1:$C$3329,SMALL(IF('malzeme montaj'!$B$1:$B$3329=H$3,IF('malzeme montaj'!$C$1:$C$3329&lt;&gt;"",ROW('malzeme montaj'!$C$1:$C$3329))),ROWS(H$4:H86))))</f>
        <v/>
      </c>
      <c r="I86" s="38" t="str">
        <f t="array" ref="I86">IF(ROWS(I$4:I86)&gt;I$1,"",INDEX('malzeme montaj'!$C$1:$C$3329,SMALL(IF('malzeme montaj'!$B$1:$B$3329=I$3,IF('malzeme montaj'!$C$1:$C$3329&lt;&gt;"",ROW('malzeme montaj'!$C$1:$C$3329))),ROWS(I$4:I86))))</f>
        <v/>
      </c>
      <c r="J86" s="38" t="str">
        <f t="array" ref="J86">IF(ROWS(J$4:J86)&gt;J$1,"",INDEX('malzeme montaj'!$C$1:$C$3329,SMALL(IF('malzeme montaj'!$B$1:$B$3329=J$3,IF('malzeme montaj'!$C$1:$C$3329&lt;&gt;"",ROW('malzeme montaj'!$C$1:$C$3329))),ROWS(J$4:J86))))</f>
        <v/>
      </c>
      <c r="K86" s="38" t="str">
        <f t="array" ref="K86">IF(ROWS(K$4:K86)&gt;K$1,"",INDEX('malzeme montaj'!$C$1:$C$3329,SMALL(IF('malzeme montaj'!$B$1:$B$3329=K$3,IF('malzeme montaj'!$C$1:$C$3329&lt;&gt;"",ROW('malzeme montaj'!$C$1:$C$3329))),ROWS(K$4:K86))))</f>
        <v/>
      </c>
      <c r="L86" s="38" t="str">
        <f t="array" ref="L86">IF(ROWS(L$4:L86)&gt;L$1,"",INDEX('malzeme montaj'!$C$1:$C$3329,SMALL(IF('malzeme montaj'!$B$1:$B$3329=L$3,IF('malzeme montaj'!$C$1:$C$3329&lt;&gt;"",ROW('malzeme montaj'!$C$1:$C$3329))),ROWS(L$4:L86))))</f>
        <v/>
      </c>
      <c r="M86" s="38" t="str">
        <f t="array" ref="M86">IF(ROWS(M$4:M86)&gt;M$1,"",INDEX('malzeme montaj'!$C$1:$C$3329,SMALL(IF('malzeme montaj'!$B$1:$B$3329=M$3,IF('malzeme montaj'!$C$1:$C$3329&lt;&gt;"",ROW('malzeme montaj'!$C$1:$C$3329))),ROWS(M$4:M86))))</f>
        <v/>
      </c>
      <c r="N86" s="38" t="str">
        <f t="array" ref="N86">IF(ROWS(N$4:N86)&gt;N$1,"",INDEX('malzeme montaj'!$C$1:$C$3329,SMALL(IF('malzeme montaj'!$B$1:$B$3329=N$3,IF('malzeme montaj'!$C$1:$C$3329&lt;&gt;"",ROW('malzeme montaj'!$C$1:$C$3329))),ROWS(N$4:N86))))</f>
        <v/>
      </c>
      <c r="O86" s="38" t="str">
        <f t="array" ref="O86">IF(ROWS(O$4:O86)&gt;O$1,"",INDEX('malzeme montaj'!$C$1:$C$3329,SMALL(IF('malzeme montaj'!$B$1:$B$3329=O$3,IF('malzeme montaj'!$C$1:$C$3329&lt;&gt;"",ROW('malzeme montaj'!$C$1:$C$3329))),ROWS(O$4:O86))))</f>
        <v/>
      </c>
      <c r="P86" s="38" t="str">
        <f t="array" ref="P86">IF(ROWS(P$4:P86)&gt;P$1,"",INDEX('malzeme montaj'!$C$1:$C$3329,SMALL(IF('malzeme montaj'!$B$1:$B$3329=P$3,IF('malzeme montaj'!$C$1:$C$3329&lt;&gt;"",ROW('malzeme montaj'!$C$1:$C$3329))),ROWS(P$4:P86))))</f>
        <v/>
      </c>
      <c r="Q86" s="38" t="str">
        <f t="array" ref="Q86">IF(ROWS(Q$4:Q86)&gt;Q$1,"",INDEX('malzeme montaj'!$C$1:$C$3329,SMALL(IF('malzeme montaj'!$B$1:$B$3329=Q$3,IF('malzeme montaj'!$C$1:$C$3329&lt;&gt;"",ROW('malzeme montaj'!$C$1:$C$3329))),ROWS(Q$4:Q86))))</f>
        <v/>
      </c>
      <c r="R86" s="38" t="str">
        <f t="array" ref="R86">IF(ROWS(R$4:R86)&gt;R$1,"",INDEX('malzeme montaj'!$C$1:$C$3329,SMALL(IF('malzeme montaj'!$B$1:$B$3329=R$3,IF('malzeme montaj'!$C$1:$C$3329&lt;&gt;"",ROW('malzeme montaj'!$C$1:$C$3329))),ROWS(R$4:R86))))</f>
        <v/>
      </c>
      <c r="S86" s="38" t="str">
        <f t="array" ref="S86">IF(ROWS(S$4:S86)&gt;S$1,"",INDEX('malzeme montaj'!$C$1:$C$3329,SMALL(IF('malzeme montaj'!$B$1:$B$3329=S$3,IF('malzeme montaj'!$C$1:$C$3329&lt;&gt;"",ROW('malzeme montaj'!$C$1:$C$3329))),ROWS(S$4:S86))))</f>
        <v/>
      </c>
      <c r="T86" s="38" t="str">
        <f t="array" ref="T86">IF(ROWS(T$4:T86)&gt;T$1,"",INDEX('malzeme montaj'!$C$1:$C$3329,SMALL(IF('malzeme montaj'!$B$1:$B$3329=T$3,IF('malzeme montaj'!$C$1:$C$3329&lt;&gt;"",ROW('malzeme montaj'!$C$1:$C$3329))),ROWS(T$4:T86))))</f>
        <v/>
      </c>
      <c r="U86" s="38" t="str">
        <f t="array" ref="U86">IF(ROWS(U$4:U86)&gt;U$1,"",INDEX('malzeme montaj'!$C$1:$C$3329,SMALL(IF('malzeme montaj'!$B$1:$B$3329=U$3,IF('malzeme montaj'!$C$1:$C$3329&lt;&gt;"",ROW('malzeme montaj'!$C$1:$C$3329))),ROWS(U$4:U86))))</f>
        <v/>
      </c>
      <c r="V86" s="38" t="str">
        <f t="array" ref="V86">IF(ROWS(V$4:V86)&gt;V$1,"",INDEX('malzeme montaj'!$C$1:$C$3329,SMALL(IF('malzeme montaj'!$B$1:$B$3329=V$3,IF('malzeme montaj'!$C$1:$C$3329&lt;&gt;"",ROW('malzeme montaj'!$C$1:$C$3329))),ROWS(V$4:V86))))</f>
        <v/>
      </c>
      <c r="W86" s="38" t="str">
        <f t="array" ref="W86">IF(ROWS(W$4:W86)&gt;W$1,"",INDEX('malzeme montaj'!$C$1:$C$3329,SMALL(IF('malzeme montaj'!$B$1:$B$3329=W$3,IF('malzeme montaj'!$C$1:$C$3329&lt;&gt;"",ROW('malzeme montaj'!$C$1:$C$3329))),ROWS(W$4:W86))))</f>
        <v/>
      </c>
      <c r="X86" s="38" t="str">
        <f t="array" ref="X86">IF(ROWS(X$4:X86)&gt;X$1,"",INDEX('malzeme montaj'!$C$1:$C$3329,SMALL(IF('malzeme montaj'!$B$1:$B$3329=X$3,IF('malzeme montaj'!$C$1:$C$3329&lt;&gt;"",ROW('malzeme montaj'!$C$1:$C$3329))),ROWS(X$4:X86))))</f>
        <v/>
      </c>
      <c r="Y86" s="38" t="str">
        <f t="array" ref="Y86">IF(ROWS(Y$4:Y86)&gt;Y$1,"",INDEX('malzeme montaj'!$C$1:$C$3329,SMALL(IF('malzeme montaj'!$B$1:$B$3329=Y$3,IF('malzeme montaj'!$C$1:$C$3329&lt;&gt;"",ROW('malzeme montaj'!$C$1:$C$3329))),ROWS(Y$4:Y86))))</f>
        <v/>
      </c>
      <c r="Z86" s="38" t="str">
        <f t="array" ref="Z86">IF(ROWS(Z$4:Z86)&gt;Z$1,"",INDEX('malzeme montaj'!$C$1:$C$3329,SMALL(IF('malzeme montaj'!$B$1:$B$3329=Z$3,IF('malzeme montaj'!$C$1:$C$3329&lt;&gt;"",ROW('malzeme montaj'!$C$1:$C$3329))),ROWS(Z$4:Z86))))</f>
        <v/>
      </c>
      <c r="AA86" s="38" t="str">
        <f t="array" ref="AA86">IF(ROWS(AA$4:AA86)&gt;AA$1,"",INDEX('malzeme montaj'!$C$1:$C$3329,SMALL(IF('malzeme montaj'!$B$1:$B$3329=AA$3,IF('malzeme montaj'!$C$1:$C$3329&lt;&gt;"",ROW('malzeme montaj'!$C$1:$C$3329))),ROWS(AA$4:AA86))))</f>
        <v/>
      </c>
      <c r="AB86" s="38" t="str">
        <f t="array" ref="AB86">IF(ROWS(AB$4:AB86)&gt;AB$1,"",INDEX('malzeme montaj'!$C$1:$C$3329,SMALL(IF('malzeme montaj'!$B$1:$B$3329=AB$3,IF('malzeme montaj'!$C$1:$C$3329&lt;&gt;"",ROW('malzeme montaj'!$C$1:$C$3329))),ROWS(AB$4:AB86))))</f>
        <v/>
      </c>
      <c r="AC86" s="38" t="str">
        <f t="array" ref="AC86">IF(ROWS(AC$4:AC86)&gt;AC$1,"",INDEX('malzeme montaj'!$C$1:$C$3329,SMALL(IF('malzeme montaj'!$B$1:$B$3329=AC$3,IF('malzeme montaj'!$C$1:$C$3329&lt;&gt;"",ROW('malzeme montaj'!$C$1:$C$3329))),ROWS(AC$4:AC86))))</f>
        <v/>
      </c>
      <c r="AD86" s="38" t="str">
        <f t="array" ref="AD86">IF(ROWS(AD$4:AD86)&gt;AD$1,"",INDEX('malzeme montaj'!$C$1:$C$3329,SMALL(IF('malzeme montaj'!$B$1:$B$3329=AD$3,IF('malzeme montaj'!$C$1:$C$3329&lt;&gt;"",ROW('malzeme montaj'!$C$1:$C$3329))),ROWS(AD$4:AD86))))</f>
        <v/>
      </c>
      <c r="AE86" s="38" t="str">
        <f t="array" ref="AE86">IF(ROWS(AE$4:AE86)&gt;AE$1,"",INDEX('malzeme montaj'!$C$1:$C$3329,SMALL(IF('malzeme montaj'!$B$1:$B$3329=AE$3,IF('malzeme montaj'!$C$1:$C$3329&lt;&gt;"",ROW('malzeme montaj'!$C$1:$C$3329))),ROWS(AE$4:AE86))))</f>
        <v/>
      </c>
      <c r="AF86" s="38" t="str">
        <f t="array" ref="AF86">IF(ROWS(AF$4:AF86)&gt;AF$1,"",INDEX('malzeme montaj'!$C$1:$C$3329,SMALL(IF('malzeme montaj'!$B$1:$B$3329=AF$3,IF('malzeme montaj'!$C$1:$C$3329&lt;&gt;"",ROW('malzeme montaj'!$C$1:$C$3329))),ROWS(AF$4:AF86))))</f>
        <v/>
      </c>
      <c r="AG86" s="38" t="str">
        <f t="array" ref="AG86">IF(ROWS(AG$4:AG86)&gt;AG$1,"",INDEX('malzeme montaj'!$C$1:$C$3329,SMALL(IF('malzeme montaj'!$B$1:$B$3329=AG$3,IF('malzeme montaj'!$C$1:$C$3329&lt;&gt;"",ROW('malzeme montaj'!$C$1:$C$3329))),ROWS(AG$4:AG86))))</f>
        <v/>
      </c>
      <c r="AH86" s="38" t="str">
        <f t="array" ref="AH86">IF(ROWS(AH$4:AH86)&gt;AH$1,"",INDEX('malzeme montaj'!$C$1:$C$3329,SMALL(IF('malzeme montaj'!$B$1:$B$3329=AH$3,IF('malzeme montaj'!$C$1:$C$3329&lt;&gt;"",ROW('malzeme montaj'!$C$1:$C$3329))),ROWS(AH$4:AH86))))</f>
        <v/>
      </c>
      <c r="AI86" s="38" t="str">
        <f t="array" ref="AI86">IF(ROWS(AI$4:AI86)&gt;AI$1,"",INDEX('malzeme montaj'!$C$1:$C$3329,SMALL(IF('malzeme montaj'!$B$1:$B$3329=AI$3,IF('malzeme montaj'!$C$1:$C$3329&lt;&gt;"",ROW('malzeme montaj'!$C$1:$C$3329))),ROWS(AI$4:AI86))))</f>
        <v/>
      </c>
      <c r="AJ86" s="38" t="str">
        <f t="array" ref="AJ86">IF(ROWS(AJ$4:AJ86)&gt;AJ$1,"",INDEX('malzeme montaj'!$C$1:$C$3329,SMALL(IF('malzeme montaj'!$B$1:$B$3329=AJ$3,IF('malzeme montaj'!$C$1:$C$3329&lt;&gt;"",ROW('malzeme montaj'!$C$1:$C$3329))),ROWS(AJ$4:AJ86))))</f>
        <v/>
      </c>
      <c r="AK86" s="38" t="str">
        <f t="array" ref="AK86">IF(ROWS(AK$4:AK86)&gt;AK$1,"",INDEX('malzeme montaj'!$C$1:$C$3329,SMALL(IF('malzeme montaj'!$B$1:$B$3329=AK$3,IF('malzeme montaj'!$C$1:$C$3329&lt;&gt;"",ROW('malzeme montaj'!$C$1:$C$3329))),ROWS(AK$4:AK86))))</f>
        <v/>
      </c>
      <c r="AL86" s="38" t="str">
        <f t="array" ref="AL86">IF(ROWS(AL$4:AL86)&gt;AL$1,"",INDEX('malzeme montaj'!$C$1:$C$3329,SMALL(IF('malzeme montaj'!$B$1:$B$3329=AL$3,IF('malzeme montaj'!$C$1:$C$3329&lt;&gt;"",ROW('malzeme montaj'!$C$1:$C$3329))),ROWS(AL$4:AL86))))</f>
        <v/>
      </c>
      <c r="AM86" s="38" t="str">
        <f t="array" ref="AM86">IF(ROWS(AM$4:AM86)&gt;AM$1,"",INDEX('malzeme montaj'!$C$1:$C$3329,SMALL(IF('malzeme montaj'!$B$1:$B$3329=AM$3,IF('malzeme montaj'!$C$1:$C$3329&lt;&gt;"",ROW('malzeme montaj'!$C$1:$C$3329))),ROWS(AM$4:AM86))))</f>
        <v/>
      </c>
      <c r="AN86" s="38" t="str">
        <f t="array" ref="AN86">IF(ROWS(AN$4:AN86)&gt;AN$1,"",INDEX('malzeme montaj'!$C$1:$C$3329,SMALL(IF('malzeme montaj'!$B$1:$B$3329=AN$3,IF('malzeme montaj'!$C$1:$C$3329&lt;&gt;"",ROW('malzeme montaj'!$C$1:$C$3329))),ROWS(AN$4:AN86))))</f>
        <v/>
      </c>
      <c r="AO86" s="38" t="str">
        <f t="array" ref="AO86">IF(ROWS(AO$4:AO86)&gt;AO$1,"",INDEX('malzeme montaj'!$C$1:$C$3329,SMALL(IF('malzeme montaj'!$B$1:$B$3329=AO$3,IF('malzeme montaj'!$C$1:$C$3329&lt;&gt;"",ROW('malzeme montaj'!$C$1:$C$3329))),ROWS(AO$4:AO86))))</f>
        <v/>
      </c>
      <c r="AP86" s="38" t="str">
        <f t="array" ref="AP86">IF(ROWS(AP$4:AP86)&gt;AP$1,"",INDEX('malzeme montaj'!$C$1:$C$3329,SMALL(IF('malzeme montaj'!$B$1:$B$3329=AP$3,IF('malzeme montaj'!$C$1:$C$3329&lt;&gt;"",ROW('malzeme montaj'!$C$1:$C$3329))),ROWS(AP$4:AP86))))</f>
        <v/>
      </c>
      <c r="AQ86" s="38" t="str">
        <f t="array" ref="AQ86">IF(ROWS(AQ$4:AQ86)&gt;AQ$1,"",INDEX('malzeme montaj'!$C$1:$C$3329,SMALL(IF('malzeme montaj'!$B$1:$B$3329=AQ$3,IF('malzeme montaj'!$C$1:$C$3329&lt;&gt;"",ROW('malzeme montaj'!$C$1:$C$3329))),ROWS(AQ$4:AQ86))))</f>
        <v/>
      </c>
      <c r="AR86" s="38" t="str">
        <f t="array" ref="AR86">IF(ROWS(AR$4:AR86)&gt;AR$1,"",INDEX('malzeme montaj'!$C$1:$C$3329,SMALL(IF('malzeme montaj'!$B$1:$B$3329=AR$3,IF('malzeme montaj'!$C$1:$C$3329&lt;&gt;"",ROW('malzeme montaj'!$C$1:$C$3329))),ROWS(AR$4:AR86))))</f>
        <v/>
      </c>
      <c r="AS86" s="38" t="str">
        <f t="array" ref="AS86">IF(ROWS(AS$4:AS86)&gt;AS$1,"",INDEX('malzeme montaj'!$C$1:$C$3329,SMALL(IF('malzeme montaj'!$B$1:$B$3329=AS$3,IF('malzeme montaj'!$C$1:$C$3329&lt;&gt;"",ROW('malzeme montaj'!$C$1:$C$3329))),ROWS(AS$4:AS86))))</f>
        <v/>
      </c>
      <c r="AT86" s="38" t="str">
        <f t="array" ref="AT86">IF(ROWS(AT$4:AT86)&gt;AT$1,"",INDEX('malzeme montaj'!$C$1:$C$3329,SMALL(IF('malzeme montaj'!$B$1:$B$3329=AT$3,IF('malzeme montaj'!$C$1:$C$3329&lt;&gt;"",ROW('malzeme montaj'!$C$1:$C$3329))),ROWS(AT$4:AT86))))</f>
        <v/>
      </c>
      <c r="AU86" s="38" t="str">
        <f t="array" ref="AU86">IF(ROWS(AU$4:AU86)&gt;AU$1,"",INDEX('malzeme montaj'!$C$1:$C$3329,SMALL(IF('malzeme montaj'!$B$1:$B$3329=AU$3,IF('malzeme montaj'!$C$1:$C$3329&lt;&gt;"",ROW('malzeme montaj'!$C$1:$C$3329))),ROWS(AU$4:AU86))))</f>
        <v/>
      </c>
      <c r="AV86" s="38" t="str">
        <f t="array" ref="AV86">IF(ROWS(AV$4:AV86)&gt;AV$1,"",INDEX('malzeme montaj'!$C$1:$C$3329,SMALL(IF('malzeme montaj'!$B$1:$B$3329=AV$3,IF('malzeme montaj'!$C$1:$C$3329&lt;&gt;"",ROW('malzeme montaj'!$C$1:$C$3329))),ROWS(AV$4:AV86))))</f>
        <v/>
      </c>
      <c r="AW86" s="38" t="str">
        <f t="array" ref="AW86">IF(ROWS(AW$4:AW86)&gt;AW$1,"",INDEX('malzeme montaj'!$C$1:$C$3329,SMALL(IF('malzeme montaj'!$B$1:$B$3329=AW$3,IF('malzeme montaj'!$C$1:$C$3329&lt;&gt;"",ROW('malzeme montaj'!$C$1:$C$3329))),ROWS(AW$4:AW86))))</f>
        <v/>
      </c>
      <c r="AX86" s="38" t="str">
        <f t="array" ref="AX86">IF(ROWS(AX$4:AX86)&gt;AX$1,"",INDEX('malzeme montaj'!$C$1:$C$3329,SMALL(IF('malzeme montaj'!$B$1:$B$3329=AX$3,IF('malzeme montaj'!$C$1:$C$3329&lt;&gt;"",ROW('malzeme montaj'!$C$1:$C$3329))),ROWS(AX$4:AX86))))</f>
        <v/>
      </c>
      <c r="AY86" s="38" t="str">
        <f t="array" ref="AY86">IF(ROWS(AY$4:AY86)&gt;AY$1,"",INDEX('malzeme montaj'!$C$1:$C$3329,SMALL(IF('malzeme montaj'!$B$1:$B$3329=AY$3,IF('malzeme montaj'!$C$1:$C$3329&lt;&gt;"",ROW('malzeme montaj'!$C$1:$C$3329))),ROWS(AY$4:AY86))))</f>
        <v/>
      </c>
      <c r="AZ86" s="38" t="str">
        <f t="array" ref="AZ86">IF(ROWS(AZ$4:AZ86)&gt;AZ$1,"",INDEX('malzeme montaj'!$C$1:$C$3329,SMALL(IF('malzeme montaj'!$B$1:$B$3329=AZ$3,IF('malzeme montaj'!$C$1:$C$3329&lt;&gt;"",ROW('malzeme montaj'!$C$1:$C$3329))),ROWS(AZ$4:AZ86))))</f>
        <v/>
      </c>
      <c r="BA86" s="38" t="str">
        <f t="array" ref="BA86">IF(ROWS(BA$4:BA86)&gt;BA$1,"",INDEX('malzeme montaj'!$C$1:$C$3329,SMALL(IF('malzeme montaj'!$B$1:$B$3329=BA$3,IF('malzeme montaj'!$C$1:$C$3329&lt;&gt;"",ROW('malzeme montaj'!$C$1:$C$3329))),ROWS(BA$4:BA86))))</f>
        <v/>
      </c>
      <c r="BB86" s="38" t="str">
        <f t="array" ref="BB86">IF(ROWS(BB$4:BB86)&gt;BB$1,"",INDEX('malzeme montaj'!$C$1:$C$3329,SMALL(IF('malzeme montaj'!$B$1:$B$3329=BB$3,IF('malzeme montaj'!$C$1:$C$3329&lt;&gt;"",ROW('malzeme montaj'!$C$1:$C$3329))),ROWS(BB$4:BB86))))</f>
        <v/>
      </c>
      <c r="BC86" s="38" t="str">
        <f t="array" ref="BC86">IF(ROWS(BC$4:BC86)&gt;BC$1,"",INDEX('malzeme montaj'!$C$1:$C$3329,SMALL(IF('malzeme montaj'!$B$1:$B$3329=BC$3,IF('malzeme montaj'!$C$1:$C$3329&lt;&gt;"",ROW('malzeme montaj'!$C$1:$C$3329))),ROWS(BC$4:BC86))))</f>
        <v/>
      </c>
      <c r="BD86" s="38" t="str">
        <f t="array" ref="BD86">IF(ROWS(BD$4:BD86)&gt;BD$1,"",INDEX('malzeme montaj'!$C$1:$C$3329,SMALL(IF('malzeme montaj'!$B$1:$B$3329=BD$3,IF('malzeme montaj'!$C$1:$C$3329&lt;&gt;"",ROW('malzeme montaj'!$C$1:$C$3329))),ROWS(BD$4:BD86))))</f>
        <v/>
      </c>
      <c r="BE86" s="38"/>
      <c r="BF86" s="38" t="str">
        <f t="array" ref="BF86">IF(ROWS(BF$4:BF86)&gt;BF$1,"",INDEX('malzeme montaj'!$C$1:$C$3329,SMALL(IF('malzeme montaj'!$B$1:$B$3329=BF$3,IF('malzeme montaj'!$C$1:$C$3329&lt;&gt;"",ROW('malzeme montaj'!$C$1:$C$3329))),ROWS(BF$4:BF86))))</f>
        <v/>
      </c>
      <c r="BG86" s="38" t="str">
        <f t="array" ref="BG86">IF(ROWS(BG$4:BG86)&gt;BG$1,"",INDEX('malzeme montaj'!$C$1:$C$3329,SMALL(IF('malzeme montaj'!$B$1:$B$3329=BG$3,IF('malzeme montaj'!$C$1:$C$3329&lt;&gt;"",ROW('malzeme montaj'!$C$1:$C$3329))),ROWS(BG$4:BG86))))</f>
        <v/>
      </c>
      <c r="BH86" s="38" t="str">
        <f t="array" ref="BH86">IF(ROWS(BH$4:BH86)&gt;BH$1,"",INDEX('malzeme montaj'!$C$1:$C$3329,SMALL(IF('malzeme montaj'!$B$1:$B$3329=BH$3,IF('malzeme montaj'!$C$1:$C$3329&lt;&gt;"",ROW('malzeme montaj'!$C$1:$C$3329))),ROWS(BH$4:BH86))))</f>
        <v/>
      </c>
      <c r="BI86" s="38" t="str">
        <f t="array" ref="BI86">IF(ROWS(BI$4:BI86)&gt;BI$1,"",INDEX('malzeme montaj'!$C$1:$C$3329,SMALL(IF('malzeme montaj'!$B$1:$B$3329=BI$3,IF('malzeme montaj'!$C$1:$C$3329&lt;&gt;"",ROW('malzeme montaj'!$C$1:$C$3329))),ROWS(BI$4:BI86))))</f>
        <v/>
      </c>
      <c r="BJ86" s="38" t="str">
        <f t="array" ref="BJ86">IF(ROWS(BJ$4:BJ86)&gt;BJ$1,"",INDEX('malzeme montaj'!$C$1:$C$3329,SMALL(IF('malzeme montaj'!$B$1:$B$3329=BJ$3,IF('malzeme montaj'!$C$1:$C$3329&lt;&gt;"",ROW('malzeme montaj'!$C$1:$C$3329))),ROWS(BJ$4:BJ86))))</f>
        <v/>
      </c>
      <c r="BK86" s="38" t="str">
        <f t="array" ref="BK86">IF(ROWS(BK$4:BK86)&gt;BK$1,"",INDEX('malzeme montaj'!$C$1:$C$3329,SMALL(IF('malzeme montaj'!$B$1:$B$3329=BK$3,IF('malzeme montaj'!$C$1:$C$3329&lt;&gt;"",ROW('malzeme montaj'!$C$1:$C$3329))),ROWS(BK$4:BK86))))</f>
        <v/>
      </c>
      <c r="BL86" s="38" t="str">
        <f t="array" ref="BL86">IF(ROWS(BL$4:BL86)&gt;BL$1,"",INDEX('malzeme montaj'!$C$1:$C$3329,SMALL(IF('malzeme montaj'!$B$1:$B$3329=BL$3,IF('malzeme montaj'!$C$1:$C$3329&lt;&gt;"",ROW('malzeme montaj'!$C$1:$C$3329))),ROWS(BL$4:BL86))))</f>
        <v/>
      </c>
      <c r="BM86" s="38" t="str">
        <f t="array" ref="BM86">IF(ROWS(BM$4:BM86)&gt;BM$1,"",INDEX('malzeme montaj'!$C$1:$C$3329,SMALL(IF('malzeme montaj'!$B$1:$B$3329=BM$3,IF('malzeme montaj'!$C$1:$C$3329&lt;&gt;"",ROW('malzeme montaj'!$C$1:$C$3329))),ROWS(BM$4:BM86))))</f>
        <v/>
      </c>
      <c r="BN86" s="38" t="str">
        <f t="array" ref="BN86">IF(ROWS(BN$4:BN86)&gt;BN$1,"",INDEX('malzeme montaj'!$C$1:$C$3329,SMALL(IF('malzeme montaj'!$B$1:$B$3329=BN$3,IF('malzeme montaj'!$C$1:$C$3329&lt;&gt;"",ROW('malzeme montaj'!$C$1:$C$3329))),ROWS(BN$4:BN86))))</f>
        <v/>
      </c>
      <c r="BO86" s="38" t="str">
        <f t="array" ref="BO86">IF(ROWS(BO$4:BO86)&gt;BO$1,"",INDEX('malzeme montaj'!$C$1:$C$3329,SMALL(IF('malzeme montaj'!$B$1:$B$3329=BO$3,IF('malzeme montaj'!$C$1:$C$3329&lt;&gt;"",ROW('malzeme montaj'!$C$1:$C$3329))),ROWS(BO$4:BO86))))</f>
        <v/>
      </c>
      <c r="BP86" s="38" t="str">
        <f t="array" ref="BP86">IF(ROWS(BP$4:BP86)&gt;BP$1,"",INDEX('malzeme montaj'!$C$1:$C$3329,SMALL(IF('malzeme montaj'!$B$1:$B$3329=BP$3,IF('malzeme montaj'!$C$1:$C$3329&lt;&gt;"",ROW('malzeme montaj'!$C$1:$C$3329))),ROWS(BP$4:BP86))))</f>
        <v/>
      </c>
      <c r="BQ86" s="38" t="str">
        <f t="array" ref="BQ86">IF(ROWS(BQ$4:BQ86)&gt;BQ$1,"",INDEX('malzeme montaj'!$C$1:$C$3329,SMALL(IF('malzeme montaj'!$B$1:$B$3329=BQ$3,IF('malzeme montaj'!$C$1:$C$3329&lt;&gt;"",ROW('malzeme montaj'!$C$1:$C$3329))),ROWS(BQ$4:BQ86))))</f>
        <v/>
      </c>
      <c r="BR86" s="38" t="str">
        <f t="array" ref="BR86">IF(ROWS(BR$4:BR86)&gt;BR$1,"",INDEX('malzeme montaj'!$C$1:$C$3329,SMALL(IF('malzeme montaj'!$B$1:$B$3329=BR$3,IF('malzeme montaj'!$C$1:$C$3329&lt;&gt;"",ROW('malzeme montaj'!$C$1:$C$3329))),ROWS(BR$4:BR86))))</f>
        <v/>
      </c>
      <c r="BS86" s="38" t="str">
        <f t="array" ref="BS86">IF(ROWS(BS$4:BS86)&gt;BS$1,"",INDEX('malzeme montaj'!$C$1:$C$3329,SMALL(IF('malzeme montaj'!$B$1:$B$3329=BS$3,IF('malzeme montaj'!$C$1:$C$3329&lt;&gt;"",ROW('malzeme montaj'!$C$1:$C$3329))),ROWS(BS$4:BS86))))</f>
        <v/>
      </c>
      <c r="BT86" s="38" t="str">
        <f t="array" ref="BT86">IF(ROWS(BT$4:BT86)&gt;BT$1,"",INDEX('malzeme montaj'!$C$1:$C$3329,SMALL(IF('malzeme montaj'!$B$1:$B$3329=BT$3,IF('malzeme montaj'!$C$1:$C$3329&lt;&gt;"",ROW('malzeme montaj'!$C$1:$C$3329))),ROWS(BT$4:BT86))))</f>
        <v/>
      </c>
      <c r="BU86" s="34" t="str">
        <f t="array" ref="BU86">IF(ROWS(BU$4:BU86)&gt;BU$1,"",INDEX('malzeme montaj'!$C$1:$C$3329,SMALL(IF('malzeme montaj'!$B$1:$B$3329=BU$3,IF('malzeme montaj'!$C$1:$C$3329&lt;&gt;"",ROW('malzeme montaj'!$C$1:$C$3329))),ROWS(BU$4:BU86))))</f>
        <v/>
      </c>
      <c r="BV86" s="34" t="str">
        <f t="array" ref="BV86">IF(ROWS(BV$4:BV86)&gt;BV$1,"",INDEX('malzeme montaj'!$C$1:$C$3329,SMALL(IF('malzeme montaj'!$B$1:$B$3329=BV$3,IF('malzeme montaj'!$C$1:$C$3329&lt;&gt;"",ROW('malzeme montaj'!$C$1:$C$3329))),ROWS(BV$4:BV86))))</f>
        <v/>
      </c>
      <c r="BW86" s="34" t="str">
        <f t="array" ref="BW86">IF(ROWS(BW$4:BW86)&gt;BW$1,"",INDEX('malzeme montaj'!$C$1:$C$3329,SMALL(IF('malzeme montaj'!$B$1:$B$3329=BW$3,IF('malzeme montaj'!$C$1:$C$3329&lt;&gt;"",ROW('malzeme montaj'!$C$1:$C$3329))),ROWS(BW$4:BW86))))</f>
        <v/>
      </c>
      <c r="BX86" s="34" t="str">
        <f t="array" ref="BX86">IF(ROWS(BX$4:BX86)&gt;BX$1,"",INDEX('malzeme montaj'!$C$1:$C$3329,SMALL(IF('malzeme montaj'!$B$1:$B$3329=BX$3,IF('malzeme montaj'!$C$1:$C$3329&lt;&gt;"",ROW('malzeme montaj'!$C$1:$C$3329))),ROWS(BX$4:BX86))))</f>
        <v/>
      </c>
      <c r="BY86" s="34" t="str">
        <f t="array" ref="BY86">IF(ROWS(BY$4:BY86)&gt;BY$1,"",INDEX('malzeme montaj'!$C$1:$C$3329,SMALL(IF('malzeme montaj'!$B$1:$B$3329=BY$3,IF('malzeme montaj'!$C$1:$C$3329&lt;&gt;"",ROW('malzeme montaj'!$C$1:$C$3329))),ROWS(BY$4:BY86))))</f>
        <v/>
      </c>
      <c r="BZ86" s="34" t="str">
        <f t="array" ref="BZ86">IF(ROWS(BZ$4:BZ86)&gt;BZ$1,"",INDEX('malzeme montaj'!$C$1:$C$3329,SMALL(IF('malzeme montaj'!$B$1:$B$3329=BZ$3,IF('malzeme montaj'!$C$1:$C$3329&lt;&gt;"",ROW('malzeme montaj'!$C$1:$C$3329))),ROWS(BZ$4:BZ86))))</f>
        <v/>
      </c>
      <c r="CA86" s="34" t="str">
        <f t="array" ref="CA86">IF(ROWS(CA$4:CA86)&gt;CA$1,"",INDEX('malzeme montaj'!$C$1:$C$3329,SMALL(IF('malzeme montaj'!$B$1:$B$3329=CA$3,IF('malzeme montaj'!$C$1:$C$3329&lt;&gt;"",ROW('malzeme montaj'!$C$1:$C$3329))),ROWS(CA$4:CA86))))</f>
        <v/>
      </c>
      <c r="CB86" s="34" t="str">
        <f t="array" ref="CB86">IF(ROWS(CB$4:CB86)&gt;CB$1,"",INDEX('malzeme montaj'!$C$1:$C$3329,SMALL(IF('malzeme montaj'!$B$1:$B$3329=CB$3,IF('malzeme montaj'!$C$1:$C$3329&lt;&gt;"",ROW('malzeme montaj'!$C$1:$C$3329))),ROWS(CB$4:CB86))))</f>
        <v/>
      </c>
      <c r="CC86" s="34" t="str">
        <f t="array" ref="CC86">IF(ROWS(CC$4:CC86)&gt;CC$1,"",INDEX('malzeme montaj'!$C$1:$C$3329,SMALL(IF('malzeme montaj'!$B$1:$B$3329=CC$3,IF('malzeme montaj'!$C$1:$C$3329&lt;&gt;"",ROW('malzeme montaj'!$C$1:$C$3329))),ROWS(CC$4:CC86))))</f>
        <v/>
      </c>
      <c r="CD86" s="34" t="str">
        <f t="array" ref="CD86">IF(ROWS(CD$4:CD86)&gt;CD$1,"",INDEX('malzeme montaj'!$C$1:$C$3329,SMALL(IF('malzeme montaj'!$B$1:$B$3329=CD$3,IF('malzeme montaj'!$C$1:$C$3329&lt;&gt;"",ROW('malzeme montaj'!$C$1:$C$3329))),ROWS(CD$4:CD86))))</f>
        <v/>
      </c>
      <c r="CE86" s="34" t="str">
        <f t="array" ref="CE86">IF(ROWS(CE$4:CE86)&gt;CE$1,"",INDEX('malzeme montaj'!$C$1:$C$3329,SMALL(IF('malzeme montaj'!$B$1:$B$3329=CE$3,IF('malzeme montaj'!$C$1:$C$3329&lt;&gt;"",ROW('malzeme montaj'!$C$1:$C$3329))),ROWS(CE$4:CE86))))</f>
        <v/>
      </c>
      <c r="CF86" s="34" t="str">
        <f t="array" ref="CF86">IF(ROWS(CF$4:CF86)&gt;CF$1,"",INDEX('malzeme montaj'!$C$1:$C$3329,SMALL(IF('malzeme montaj'!$B$1:$B$3329=CF$3,IF('malzeme montaj'!$C$1:$C$3329&lt;&gt;"",ROW('malzeme montaj'!$C$1:$C$3329))),ROWS(CF$4:CF86))))</f>
        <v/>
      </c>
      <c r="CG86" s="34" t="str">
        <f t="array" ref="CG86">IF(ROWS(CG$4:CG86)&gt;CG$1,"",INDEX('malzeme montaj'!$C$1:$C$3329,SMALL(IF('malzeme montaj'!$B$1:$B$3329=CG$3,IF('malzeme montaj'!$C$1:$C$3329&lt;&gt;"",ROW('malzeme montaj'!$C$1:$C$3329))),ROWS(CG$4:CG86))))</f>
        <v/>
      </c>
      <c r="CH86" s="34" t="str">
        <f t="array" ref="CH86">IF(ROWS(CH$4:CH86)&gt;CH$1,"",INDEX('malzeme montaj'!$C$1:$C$3329,SMALL(IF('malzeme montaj'!$B$1:$B$3329=CH$3,IF('malzeme montaj'!$C$1:$C$3329&lt;&gt;"",ROW('malzeme montaj'!$C$1:$C$3329))),ROWS(CH$4:CH86))))</f>
        <v/>
      </c>
      <c r="CI86" s="34" t="str">
        <f t="array" ref="CI86">IF(ROWS(CI$4:CI86)&gt;CI$1,"",INDEX('malzeme montaj'!$C$1:$C$3329,SMALL(IF('malzeme montaj'!$B$1:$B$3329=CI$3,IF('malzeme montaj'!$C$1:$C$3329&lt;&gt;"",ROW('malzeme montaj'!$C$1:$C$3329))),ROWS(CI$4:CI86))))</f>
        <v/>
      </c>
      <c r="CJ86" s="34" t="str">
        <f t="array" ref="CJ86">IF(ROWS(CJ$4:CJ86)&gt;CJ$1,"",INDEX('malzeme montaj'!$C$1:$C$3329,SMALL(IF('malzeme montaj'!$B$1:$B$3329=CJ$3,IF('malzeme montaj'!$C$1:$C$3329&lt;&gt;"",ROW('malzeme montaj'!$C$1:$C$3329))),ROWS(CJ$4:CJ86))))</f>
        <v/>
      </c>
      <c r="CK86" s="34" t="str">
        <f t="array" ref="CK86">IF(ROWS(CK$4:CK86)&gt;CK$1,"",INDEX('malzeme montaj'!$C$1:$C$3329,SMALL(IF('malzeme montaj'!$B$1:$B$3329=CK$3,IF('malzeme montaj'!$C$1:$C$3329&lt;&gt;"",ROW('malzeme montaj'!$C$1:$C$3329))),ROWS(CK$4:CK86))))</f>
        <v/>
      </c>
      <c r="CL86" s="34" t="str">
        <f t="array" ref="CL86">IF(ROWS(CL$4:CL86)&gt;CL$1,"",INDEX('malzeme montaj'!$C$1:$C$3329,SMALL(IF('malzeme montaj'!$B$1:$B$3329=CL$3,IF('malzeme montaj'!$C$1:$C$3329&lt;&gt;"",ROW('malzeme montaj'!$C$1:$C$3329))),ROWS(CL$4:CL86))))</f>
        <v/>
      </c>
      <c r="CM86" s="34" t="str">
        <f t="array" ref="CM86">IF(ROWS(CM$4:CM86)&gt;CM$1,"",INDEX('malzeme montaj'!$C$1:$C$3329,SMALL(IF('malzeme montaj'!$B$1:$B$3329=CM$3,IF('malzeme montaj'!$C$1:$C$3329&lt;&gt;"",ROW('malzeme montaj'!$C$1:$C$3329))),ROWS(CM$4:CM86))))</f>
        <v/>
      </c>
      <c r="CN86" s="34" t="str">
        <f t="array" ref="CN86">IF(ROWS(CN$4:CN86)&gt;CN$1,"",INDEX('malzeme montaj'!$C$1:$C$3329,SMALL(IF('malzeme montaj'!$B$1:$B$3329=CN$3,IF('malzeme montaj'!$C$1:$C$3329&lt;&gt;"",ROW('malzeme montaj'!$C$1:$C$3329))),ROWS(CN$4:CN86))))</f>
        <v/>
      </c>
      <c r="CO86" s="34" t="str">
        <f t="array" ref="CO86">IF(ROWS(CO$4:CO86)&gt;CO$1,"",INDEX('malzeme montaj'!$C$1:$C$3329,SMALL(IF('malzeme montaj'!$B$1:$B$3329=CO$3,IF('malzeme montaj'!$C$1:$C$3329&lt;&gt;"",ROW('malzeme montaj'!$C$1:$C$3329))),ROWS(CO$4:CO86))))</f>
        <v/>
      </c>
      <c r="CP86" s="34" t="str">
        <f t="array" ref="CP86">IF(ROWS(CP$4:CP86)&gt;CP$1,"",INDEX('malzeme montaj'!$C$1:$C$3329,SMALL(IF('malzeme montaj'!$B$1:$B$3329=CP$3,IF('malzeme montaj'!$C$1:$C$3329&lt;&gt;"",ROW('malzeme montaj'!$C$1:$C$3329))),ROWS(CP$4:CP86))))</f>
        <v/>
      </c>
      <c r="CQ86" s="34" t="str">
        <f t="array" ref="CQ86">IF(ROWS(CQ$4:CQ86)&gt;CQ$1,"",INDEX('malzeme montaj'!$C$1:$C$3329,SMALL(IF('malzeme montaj'!$B$1:$B$3329=CQ$3,IF('malzeme montaj'!$C$1:$C$3329&lt;&gt;"",ROW('malzeme montaj'!$C$1:$C$3329))),ROWS(CQ$4:CQ86))))</f>
        <v/>
      </c>
      <c r="CR86" s="34" t="str">
        <f t="array" ref="CR86">IF(ROWS(CR$4:CR86)&gt;CR$1,"",INDEX('malzeme montaj'!$C$1:$C$3329,SMALL(IF('malzeme montaj'!$B$1:$B$3329=CR$3,IF('malzeme montaj'!$C$1:$C$3329&lt;&gt;"",ROW('malzeme montaj'!$C$1:$C$3329))),ROWS(CR$4:CR86))))</f>
        <v/>
      </c>
      <c r="CS86" s="34" t="str">
        <f t="array" ref="CS86">IF(ROWS(CS$4:CS86)&gt;CS$1,"",INDEX('malzeme montaj'!$C$1:$C$3329,SMALL(IF('malzeme montaj'!$B$1:$B$3329=CS$3,IF('malzeme montaj'!$C$1:$C$3329&lt;&gt;"",ROW('malzeme montaj'!$C$1:$C$3329))),ROWS(CS$4:CS86))))</f>
        <v/>
      </c>
      <c r="CT86" s="34" t="str">
        <f t="array" ref="CT86">IF(ROWS(CT$4:CT86)&gt;CT$1,"",INDEX('malzeme montaj'!$C$1:$C$3329,SMALL(IF('malzeme montaj'!$B$1:$B$3329=CT$3,IF('malzeme montaj'!$C$1:$C$3329&lt;&gt;"",ROW('malzeme montaj'!$C$1:$C$3329))),ROWS(CT$4:CT86))))</f>
        <v/>
      </c>
      <c r="CU86" s="34" t="str">
        <f t="array" ref="CU86">IF(ROWS(CU$4:CU86)&gt;CU$1,"",INDEX('malzeme montaj'!$C$1:$C$3329,SMALL(IF('malzeme montaj'!$B$1:$B$3329=CU$3,IF('malzeme montaj'!$C$1:$C$3329&lt;&gt;"",ROW('malzeme montaj'!$C$1:$C$3329))),ROWS(CU$4:CU86))))</f>
        <v/>
      </c>
      <c r="CV86" s="34" t="str">
        <f t="array" ref="CV86">IF(ROWS(CV$4:CV86)&gt;CV$1,"",INDEX('malzeme montaj'!$C$1:$C$3329,SMALL(IF('malzeme montaj'!$B$1:$B$3329=CV$3,IF('malzeme montaj'!$C$1:$C$3329&lt;&gt;"",ROW('malzeme montaj'!$C$1:$C$3329))),ROWS(CV$4:CV86))))</f>
        <v/>
      </c>
      <c r="CW86" s="34" t="str">
        <f t="array" ref="CW86">IF(ROWS(CW$4:CW86)&gt;CW$1,"",INDEX('malzeme montaj'!$C$1:$C$3329,SMALL(IF('malzeme montaj'!$B$1:$B$3329=CW$3,IF('malzeme montaj'!$C$1:$C$3329&lt;&gt;"",ROW('malzeme montaj'!$C$1:$C$3329))),ROWS(CW$4:CW86))))</f>
        <v/>
      </c>
      <c r="CX86" s="34" t="str">
        <f t="array" ref="CX86">IF(ROWS(CX$4:CX86)&gt;CX$1,"",INDEX('malzeme montaj'!$C$1:$C$3329,SMALL(IF('malzeme montaj'!$B$1:$B$3329=CX$3,IF('malzeme montaj'!$C$1:$C$3329&lt;&gt;"",ROW('malzeme montaj'!$C$1:$C$3329))),ROWS(CX$4:CX86))))</f>
        <v/>
      </c>
      <c r="CY86" s="34" t="str">
        <f t="array" ref="CY86">IF(ROWS(CY$4:CY86)&gt;CY$1,"",INDEX('malzeme montaj'!$C$1:$C$3329,SMALL(IF('malzeme montaj'!$B$1:$B$3329=CY$3,IF('malzeme montaj'!$C$1:$C$3329&lt;&gt;"",ROW('malzeme montaj'!$C$1:$C$3329))),ROWS(CY$4:CY86))))</f>
        <v/>
      </c>
      <c r="CZ86" s="34" t="str">
        <f t="array" ref="CZ86">IF(ROWS(CZ$4:CZ86)&gt;CZ$1,"",INDEX('malzeme montaj'!$C$1:$C$3329,SMALL(IF('malzeme montaj'!$B$1:$B$3329=CZ$3,IF('malzeme montaj'!$C$1:$C$3329&lt;&gt;"",ROW('malzeme montaj'!$C$1:$C$3329))),ROWS(CZ$4:CZ86))))</f>
        <v/>
      </c>
      <c r="DA86" s="34" t="str">
        <f t="array" ref="DA86">IF(ROWS(DA$4:DA86)&gt;DA$1,"",INDEX('malzeme montaj'!$C$1:$C$3329,SMALL(IF('malzeme montaj'!$B$1:$B$3329=DA$3,IF('malzeme montaj'!$C$1:$C$3329&lt;&gt;"",ROW('malzeme montaj'!$C$1:$C$3329))),ROWS(DA$4:DA86))))</f>
        <v/>
      </c>
      <c r="DB86" s="34" t="str">
        <f t="array" ref="DB86">IF(ROWS(DB$4:DB86)&gt;DB$1,"",INDEX('malzeme montaj'!$C$1:$C$3329,SMALL(IF('malzeme montaj'!$B$1:$B$3329=DB$3,IF('malzeme montaj'!$C$1:$C$3329&lt;&gt;"",ROW('malzeme montaj'!$C$1:$C$3329))),ROWS(DB$4:DB86))))</f>
        <v/>
      </c>
      <c r="DC86" s="34" t="str">
        <f t="array" ref="DC86">IF(ROWS(DC$4:DC86)&gt;DC$1,"",INDEX('malzeme montaj'!$C$1:$C$3329,SMALL(IF('malzeme montaj'!$B$1:$B$3329=DC$3,IF('malzeme montaj'!$C$1:$C$3329&lt;&gt;"",ROW('malzeme montaj'!$C$1:$C$3329))),ROWS(DC$4:DC86))))</f>
        <v/>
      </c>
      <c r="DD86" s="34" t="str">
        <f t="array" ref="DD86">IF(ROWS(DD$4:DD86)&gt;DD$1,"",INDEX('malzeme montaj'!$C$1:$C$3329,SMALL(IF('malzeme montaj'!$B$1:$B$3329=DD$3,IF('malzeme montaj'!$C$1:$C$3329&lt;&gt;"",ROW('malzeme montaj'!$C$1:$C$3329))),ROWS(DD$4:DD86))))</f>
        <v/>
      </c>
      <c r="DE86" s="34" t="str">
        <f t="array" ref="DE86">IF(ROWS(DE$4:DE86)&gt;DE$1,"",INDEX('malzeme montaj'!$C$1:$C$3329,SMALL(IF('malzeme montaj'!$B$1:$B$3329=DE$3,IF('malzeme montaj'!$C$1:$C$3329&lt;&gt;"",ROW('malzeme montaj'!$C$1:$C$3329))),ROWS(DE$4:DE86))))</f>
        <v/>
      </c>
      <c r="DF86" s="34" t="str">
        <f t="array" ref="DF86">IF(ROWS(DF$4:DF86)&gt;DF$1,"",INDEX('malzeme montaj'!$C$1:$C$3329,SMALL(IF('malzeme montaj'!$B$1:$B$3329=DF$3,IF('malzeme montaj'!$C$1:$C$3329&lt;&gt;"",ROW('malzeme montaj'!$C$1:$C$3329))),ROWS(DF$4:DF86))))</f>
        <v/>
      </c>
      <c r="DG86" s="34" t="str">
        <f t="array" ref="DG86">IF(ROWS(DG$4:DG86)&gt;DG$1,"",INDEX('malzeme montaj'!$C$1:$C$3329,SMALL(IF('malzeme montaj'!$B$1:$B$3329=DG$3,IF('malzeme montaj'!$C$1:$C$3329&lt;&gt;"",ROW('malzeme montaj'!$C$1:$C$3329))),ROWS(DG$4:DG86))))</f>
        <v/>
      </c>
      <c r="DH86" s="34" t="str">
        <f t="array" ref="DH86">IF(ROWS(DH$4:DH86)&gt;DH$1,"",INDEX('malzeme montaj'!$C$1:$C$3329,SMALL(IF('malzeme montaj'!$B$1:$B$3329=DH$3,IF('malzeme montaj'!$C$1:$C$3329&lt;&gt;"",ROW('malzeme montaj'!$C$1:$C$3329))),ROWS(DH$4:DH86))))</f>
        <v/>
      </c>
      <c r="DI86" s="34" t="str">
        <f t="array" ref="DI86">IF(ROWS(DI$4:DI86)&gt;DI$1,"",INDEX('malzeme montaj'!$C$1:$C$3329,SMALL(IF('malzeme montaj'!$B$1:$B$3329=DI$3,IF('malzeme montaj'!$C$1:$C$3329&lt;&gt;"",ROW('malzeme montaj'!$C$1:$C$3329))),ROWS(DI$4:DI86))))</f>
        <v/>
      </c>
      <c r="DJ86" s="34" t="str">
        <f t="array" ref="DJ86">IF(ROWS(DJ$4:DJ86)&gt;DJ$1,"",INDEX('malzeme montaj'!$C$1:$C$3329,SMALL(IF('malzeme montaj'!$B$1:$B$3329=DJ$3,IF('malzeme montaj'!$C$1:$C$3329&lt;&gt;"",ROW('malzeme montaj'!$C$1:$C$3329))),ROWS(DJ$4:DJ86))))</f>
        <v/>
      </c>
      <c r="DK86" s="34" t="str">
        <f t="array" ref="DK86">IF(ROWS(DK$4:DK86)&gt;DK$1,"",INDEX('malzeme montaj'!$C$1:$C$3329,SMALL(IF('malzeme montaj'!$B$1:$B$3329=DK$3,IF('malzeme montaj'!$C$1:$C$3329&lt;&gt;"",ROW('malzeme montaj'!$C$1:$C$3329))),ROWS(DK$4:DK86))))</f>
        <v/>
      </c>
      <c r="DL86" s="34" t="str">
        <f t="array" ref="DL86">IF(ROWS(DL$4:DL86)&gt;DL$1,"",INDEX('malzeme montaj'!$C$1:$C$3329,SMALL(IF('malzeme montaj'!$B$1:$B$3329=DL$3,IF('malzeme montaj'!$C$1:$C$3329&lt;&gt;"",ROW('malzeme montaj'!$C$1:$C$3329))),ROWS(DL$4:DL86))))</f>
        <v/>
      </c>
      <c r="DM86" s="34" t="str">
        <f t="array" ref="DM86">IF(ROWS(DM$4:DM86)&gt;DM$1,"",INDEX('malzeme montaj'!$C$1:$C$3329,SMALL(IF('malzeme montaj'!$B$1:$B$3329=DM$3,IF('malzeme montaj'!$C$1:$C$3329&lt;&gt;"",ROW('malzeme montaj'!$C$1:$C$3329))),ROWS(DM$4:DM86))))</f>
        <v/>
      </c>
      <c r="DN86" s="34" t="str">
        <f t="array" ref="DN86">IF(ROWS(DN$4:DN86)&gt;DN$1,"",INDEX('malzeme montaj'!$C$1:$C$3329,SMALL(IF('malzeme montaj'!$B$1:$B$3329=DN$3,IF('malzeme montaj'!$C$1:$C$3329&lt;&gt;"",ROW('malzeme montaj'!$C$1:$C$3329))),ROWS(DN$4:DN86))))</f>
        <v/>
      </c>
      <c r="DO86" s="34" t="str">
        <f t="array" ref="DO86">IF(ROWS(DO$4:DO86)&gt;DO$1,"",INDEX('malzeme montaj'!$C$1:$C$3329,SMALL(IF('malzeme montaj'!$B$1:$B$3329=DO$3,IF('malzeme montaj'!$C$1:$C$3329&lt;&gt;"",ROW('malzeme montaj'!$C$1:$C$3329))),ROWS(DO$4:DO86))))</f>
        <v/>
      </c>
      <c r="DP86" s="34" t="str">
        <f t="array" ref="DP86">IF(ROWS(DP$4:DP86)&gt;DP$1,"",INDEX('malzeme montaj'!$C$1:$C$3329,SMALL(IF('malzeme montaj'!$B$1:$B$3329=DP$3,IF('malzeme montaj'!$C$1:$C$3329&lt;&gt;"",ROW('malzeme montaj'!$C$1:$C$3329))),ROWS(DP$4:DP86))))</f>
        <v/>
      </c>
      <c r="DQ86" s="34" t="str">
        <f t="array" ref="DQ86">IF(ROWS(DQ$4:DQ86)&gt;DQ$1,"",INDEX('malzeme montaj'!$C$1:$C$3329,SMALL(IF('malzeme montaj'!$B$1:$B$3329=DQ$3,IF('malzeme montaj'!$C$1:$C$3329&lt;&gt;"",ROW('malzeme montaj'!$C$1:$C$3329))),ROWS(DQ$4:DQ86))))</f>
        <v/>
      </c>
      <c r="DR86" s="34" t="str">
        <f t="array" ref="DR86">IF(ROWS(DR$4:DR86)&gt;DR$1,"",INDEX('malzeme montaj'!$C$1:$C$3329,SMALL(IF('malzeme montaj'!$B$1:$B$3329=DR$3,IF('malzeme montaj'!$C$1:$C$3329&lt;&gt;"",ROW('malzeme montaj'!$C$1:$C$3329))),ROWS(DR$4:DR86))))</f>
        <v/>
      </c>
      <c r="DS86" s="34" t="str">
        <f t="array" ref="DS86">IF(ROWS(DS$4:DS86)&gt;DS$1,"",INDEX('malzeme montaj'!$C$1:$C$3329,SMALL(IF('malzeme montaj'!$B$1:$B$3329=DS$3,IF('malzeme montaj'!$C$1:$C$3329&lt;&gt;"",ROW('malzeme montaj'!$C$1:$C$3329))),ROWS(DS$4:DS86))))</f>
        <v/>
      </c>
      <c r="DT86" s="34" t="str">
        <f t="array" ref="DT86">IF(ROWS(DT$4:DT86)&gt;DT$1,"",INDEX('malzeme montaj'!$C$1:$C$3329,SMALL(IF('malzeme montaj'!$B$1:$B$3329=DT$3,IF('malzeme montaj'!$C$1:$C$3329&lt;&gt;"",ROW('malzeme montaj'!$C$1:$C$3329))),ROWS(DT$4:DT86))))</f>
        <v/>
      </c>
      <c r="DU86" s="34" t="str">
        <f t="array" ref="DU86">IF(ROWS(DU$4:DU86)&gt;DU$1,"",INDEX('malzeme montaj'!$C$1:$C$3329,SMALL(IF('malzeme montaj'!$B$1:$B$3329=DU$3,IF('malzeme montaj'!$C$1:$C$3329&lt;&gt;"",ROW('malzeme montaj'!$C$1:$C$3329))),ROWS(DU$4:DU86))))</f>
        <v/>
      </c>
      <c r="DV86" s="34" t="str">
        <f t="array" ref="DV86">IF(ROWS(DV$4:DV86)&gt;DV$1,"",INDEX('malzeme montaj'!$C$1:$C$3329,SMALL(IF('malzeme montaj'!$B$1:$B$3329=DV$3,IF('malzeme montaj'!$C$1:$C$3329&lt;&gt;"",ROW('malzeme montaj'!$C$1:$C$3329))),ROWS(DV$4:DV86))))</f>
        <v/>
      </c>
      <c r="DW86" s="34" t="str">
        <f t="array" ref="DW86">IF(ROWS(DW$4:DW86)&gt;DW$1,"",INDEX('malzeme montaj'!$C$1:$C$3329,SMALL(IF('malzeme montaj'!$B$1:$B$3329=DW$3,IF('malzeme montaj'!$C$1:$C$3329&lt;&gt;"",ROW('malzeme montaj'!$C$1:$C$3329))),ROWS(DW$4:DW86))))</f>
        <v/>
      </c>
      <c r="DX86" s="34" t="str">
        <f t="array" ref="DX86">IF(ROWS(DX$4:DX86)&gt;DX$1,"",INDEX('malzeme montaj'!$C$1:$C$3329,SMALL(IF('malzeme montaj'!$B$1:$B$3329=DX$3,IF('malzeme montaj'!$C$1:$C$3329&lt;&gt;"",ROW('malzeme montaj'!$C$1:$C$3329))),ROWS(DX$4:DX86))))</f>
        <v/>
      </c>
      <c r="DY86" s="34" t="str">
        <f t="array" ref="DY86">IF(ROWS(DY$4:DY86)&gt;DY$1,"",INDEX('malzeme montaj'!$C$1:$C$3329,SMALL(IF('malzeme montaj'!$B$1:$B$3329=DY$3,IF('malzeme montaj'!$C$1:$C$3329&lt;&gt;"",ROW('malzeme montaj'!$C$1:$C$3329))),ROWS(DY$4:DY86))))</f>
        <v/>
      </c>
      <c r="DZ86" s="34" t="str">
        <f t="array" ref="DZ86">IF(ROWS(DZ$4:DZ86)&gt;DZ$1,"",INDEX('malzeme montaj'!$C$1:$C$3329,SMALL(IF('malzeme montaj'!$B$1:$B$3329=DZ$3,IF('malzeme montaj'!$C$1:$C$3329&lt;&gt;"",ROW('malzeme montaj'!$C$1:$C$3329))),ROWS(DZ$4:DZ86))))</f>
        <v/>
      </c>
      <c r="EA86" s="34" t="str">
        <f t="array" ref="EA86">IF(ROWS(EA$4:EA86)&gt;EA$1,"",INDEX('malzeme montaj'!$C$1:$C$3329,SMALL(IF('malzeme montaj'!$B$1:$B$3329=EA$3,IF('malzeme montaj'!$C$1:$C$3329&lt;&gt;"",ROW('malzeme montaj'!$C$1:$C$3329))),ROWS(EA$4:EA86))))</f>
        <v/>
      </c>
      <c r="EB86" s="34" t="str">
        <f t="array" ref="EB86">IF(ROWS(EB$4:EB86)&gt;EB$1,"",INDEX('malzeme montaj'!$C$1:$C$3329,SMALL(IF('malzeme montaj'!$B$1:$B$3329=EB$3,IF('malzeme montaj'!$C$1:$C$3329&lt;&gt;"",ROW('malzeme montaj'!$C$1:$C$3329))),ROWS(EB$4:EB86))))</f>
        <v/>
      </c>
      <c r="EC86" s="34" t="str">
        <f t="array" ref="EC86">IF(ROWS(EC$4:EC86)&gt;EC$1,"",INDEX('malzeme montaj'!$C$1:$C$3329,SMALL(IF('malzeme montaj'!$B$1:$B$3329=EC$3,IF('malzeme montaj'!$C$1:$C$3329&lt;&gt;"",ROW('malzeme montaj'!$C$1:$C$3329))),ROWS(EC$4:EC86))))</f>
        <v/>
      </c>
      <c r="ED86" s="34" t="str">
        <f t="array" ref="ED86">IF(ROWS(ED$4:ED86)&gt;ED$1,"",INDEX('malzeme montaj'!$C$1:$C$3329,SMALL(IF('malzeme montaj'!$B$1:$B$3329=ED$3,IF('malzeme montaj'!$C$1:$C$3329&lt;&gt;"",ROW('malzeme montaj'!$C$1:$C$3329))),ROWS(ED$4:ED86))))</f>
        <v/>
      </c>
      <c r="EE86" s="34" t="str">
        <f t="array" ref="EE86">IF(ROWS(EE$4:EE86)&gt;EE$1,"",INDEX('malzeme montaj'!$C$1:$C$3329,SMALL(IF('malzeme montaj'!$B$1:$B$3329=EE$3,IF('malzeme montaj'!$C$1:$C$3329&lt;&gt;"",ROW('malzeme montaj'!$C$1:$C$3329))),ROWS(EE$4:EE86))))</f>
        <v/>
      </c>
      <c r="EF86" s="34" t="str">
        <f t="array" ref="EF86">IF(ROWS(EF$4:EF86)&gt;EF$1,"",INDEX('malzeme montaj'!$C$1:$C$3329,SMALL(IF('malzeme montaj'!$B$1:$B$3329=EF$3,IF('malzeme montaj'!$C$1:$C$3329&lt;&gt;"",ROW('malzeme montaj'!$C$1:$C$3329))),ROWS(EF$4:EF86))))</f>
        <v/>
      </c>
      <c r="EG86" s="34" t="str">
        <f t="array" ref="EG86">IF(ROWS(EG$4:EG86)&gt;EG$1,"",INDEX('malzeme montaj'!$C$1:$C$3329,SMALL(IF('malzeme montaj'!$B$1:$B$3329=EG$3,IF('malzeme montaj'!$C$1:$C$3329&lt;&gt;"",ROW('malzeme montaj'!$C$1:$C$3329))),ROWS(EG$4:EG86))))</f>
        <v/>
      </c>
      <c r="EH86" s="34" t="str">
        <f t="array" ref="EH86">IF(ROWS(EH$4:EH86)&gt;EH$1,"",INDEX('malzeme montaj'!$C$1:$C$3329,SMALL(IF('malzeme montaj'!$B$1:$B$3329=EH$3,IF('malzeme montaj'!$C$1:$C$3329&lt;&gt;"",ROW('malzeme montaj'!$C$1:$C$3329))),ROWS(EH$4:EH86))))</f>
        <v/>
      </c>
      <c r="EI86" s="34" t="str">
        <f t="array" ref="EI86">IF(ROWS(EI$4:EI86)&gt;EI$1,"",INDEX('malzeme montaj'!$C$1:$C$3329,SMALL(IF('malzeme montaj'!$B$1:$B$3329=EI$3,IF('malzeme montaj'!$C$1:$C$3329&lt;&gt;"",ROW('malzeme montaj'!$C$1:$C$3329))),ROWS(EI$4:EI86))))</f>
        <v/>
      </c>
      <c r="EJ86" s="34" t="str">
        <f t="array" ref="EJ86">IF(ROWS(EJ$4:EJ86)&gt;EJ$1,"",INDEX('malzeme montaj'!$C$1:$C$3329,SMALL(IF('malzeme montaj'!$B$1:$B$3329=EJ$3,IF('malzeme montaj'!$C$1:$C$3329&lt;&gt;"",ROW('malzeme montaj'!$C$1:$C$3329))),ROWS(EJ$4:EJ86))))</f>
        <v/>
      </c>
      <c r="EK86" s="34" t="str">
        <f t="array" ref="EK86">IF(ROWS(EK$4:EK86)&gt;EK$1,"",INDEX('malzeme montaj'!$C$1:$C$3329,SMALL(IF('malzeme montaj'!$B$1:$B$3329=EK$3,IF('malzeme montaj'!$C$1:$C$3329&lt;&gt;"",ROW('malzeme montaj'!$C$1:$C$3329))),ROWS(EK$4:EK86))))</f>
        <v/>
      </c>
      <c r="EL86" s="34" t="str">
        <f t="array" ref="EL86">IF(ROWS(EL$4:EL86)&gt;EL$1,"",INDEX('malzeme montaj'!$C$1:$C$3329,SMALL(IF('malzeme montaj'!$B$1:$B$3329=EL$3,IF('malzeme montaj'!$C$1:$C$3329&lt;&gt;"",ROW('malzeme montaj'!$C$1:$C$3329))),ROWS(EL$4:EL86))))</f>
        <v/>
      </c>
      <c r="EM86" s="34" t="str">
        <f t="array" ref="EM86">IF(ROWS(EM$4:EM86)&gt;EM$1,"",INDEX('malzeme montaj'!$C$1:$C$3329,SMALL(IF('malzeme montaj'!$B$1:$B$3329=EM$3,IF('malzeme montaj'!$C$1:$C$3329&lt;&gt;"",ROW('malzeme montaj'!$C$1:$C$3329))),ROWS(EM$4:EM86))))</f>
        <v/>
      </c>
      <c r="EN86" s="34" t="str">
        <f t="array" ref="EN86">IF(ROWS(EN$4:EN86)&gt;EN$1,"",INDEX('malzeme montaj'!$C$1:$C$3329,SMALL(IF('malzeme montaj'!$B$1:$B$3329=EN$3,IF('malzeme montaj'!$C$1:$C$3329&lt;&gt;"",ROW('malzeme montaj'!$C$1:$C$3329))),ROWS(EN$4:EN86))))</f>
        <v/>
      </c>
      <c r="EO86" s="34" t="str">
        <f t="array" ref="EO86">IF(ROWS(EO$4:EO86)&gt;EO$1,"",INDEX('malzeme montaj'!$C$1:$C$3329,SMALL(IF('malzeme montaj'!$B$1:$B$3329=EO$3,IF('malzeme montaj'!$C$1:$C$3329&lt;&gt;"",ROW('malzeme montaj'!$C$1:$C$3329))),ROWS(EO$4:EO86))))</f>
        <v/>
      </c>
      <c r="EP86" s="34" t="str">
        <f t="array" ref="EP86">IF(ROWS(EP$4:EP86)&gt;EP$1,"",INDEX('malzeme montaj'!$C$1:$C$3329,SMALL(IF('malzeme montaj'!$B$1:$B$3329=EP$3,IF('malzeme montaj'!$C$1:$C$3329&lt;&gt;"",ROW('malzeme montaj'!$C$1:$C$3329))),ROWS(EP$4:EP86))))</f>
        <v/>
      </c>
      <c r="EQ86" s="34" t="str">
        <f t="array" ref="EQ86">IF(ROWS(EQ$4:EQ86)&gt;EQ$1,"",INDEX('malzeme montaj'!$C$1:$C$3329,SMALL(IF('malzeme montaj'!$B$1:$B$3329=EQ$3,IF('malzeme montaj'!$C$1:$C$3329&lt;&gt;"",ROW('malzeme montaj'!$C$1:$C$3329))),ROWS(EQ$4:EQ86))))</f>
        <v/>
      </c>
      <c r="ER86" s="34" t="str">
        <f t="array" ref="ER86">IF(ROWS(ER$4:ER86)&gt;ER$1,"",INDEX('malzeme montaj'!$C$1:$C$3329,SMALL(IF('malzeme montaj'!$B$1:$B$3329=ER$3,IF('malzeme montaj'!$C$1:$C$3329&lt;&gt;"",ROW('malzeme montaj'!$C$1:$C$3329))),ROWS(ER$4:ER86))))</f>
        <v/>
      </c>
      <c r="ES86" s="34" t="str">
        <f t="array" ref="ES86">IF(ROWS(ES$4:ES86)&gt;ES$1,"",INDEX('malzeme montaj'!$C$1:$C$3329,SMALL(IF('malzeme montaj'!$B$1:$B$3329=ES$3,IF('malzeme montaj'!$C$1:$C$3329&lt;&gt;"",ROW('malzeme montaj'!$C$1:$C$3329))),ROWS(ES$4:ES86))))</f>
        <v/>
      </c>
      <c r="ET86" s="34" t="str">
        <f t="array" ref="ET86">IF(ROWS(ET$4:ET86)&gt;ET$1,"",INDEX('malzeme montaj'!$C$1:$C$3329,SMALL(IF('malzeme montaj'!$B$1:$B$3329=ET$3,IF('malzeme montaj'!$C$1:$C$3329&lt;&gt;"",ROW('malzeme montaj'!$C$1:$C$3329))),ROWS(ET$4:ET86))))</f>
        <v/>
      </c>
      <c r="EU86" s="34" t="str">
        <f t="array" ref="EU86">IF(ROWS(EU$4:EU86)&gt;EU$1,"",INDEX('malzeme montaj'!$C$1:$C$3329,SMALL(IF('malzeme montaj'!$B$1:$B$3329=EU$3,IF('malzeme montaj'!$C$1:$C$3329&lt;&gt;"",ROW('malzeme montaj'!$C$1:$C$3329))),ROWS(EU$4:EU86))))</f>
        <v/>
      </c>
      <c r="EV86" s="34" t="str">
        <f t="array" ref="EV86">IF(ROWS(EV$4:EV86)&gt;EV$1,"",INDEX('malzeme montaj'!$C$1:$C$3329,SMALL(IF('malzeme montaj'!$B$1:$B$3329=EV$3,IF('malzeme montaj'!$C$1:$C$3329&lt;&gt;"",ROW('malzeme montaj'!$C$1:$C$3329))),ROWS(EV$4:EV86))))</f>
        <v/>
      </c>
      <c r="EW86" s="34" t="str">
        <f t="array" ref="EW86">IF(ROWS(EW$4:EW86)&gt;EW$1,"",INDEX('malzeme montaj'!$C$1:$C$3329,SMALL(IF('malzeme montaj'!$B$1:$B$3329=EW$3,IF('malzeme montaj'!$C$1:$C$3329&lt;&gt;"",ROW('malzeme montaj'!$C$1:$C$3329))),ROWS(EW$4:EW86))))</f>
        <v/>
      </c>
    </row>
    <row r="87" spans="1:153">
      <c r="A87" s="38" t="str">
        <f t="array" ref="A87">IF(ROWS(A$4:A87)&gt;A$1,"",INDEX('malzeme montaj'!$C$1:$C$3329,SMALL(IF('malzeme montaj'!$B$1:$B$3329=A$3,IF('malzeme montaj'!$C$1:$C$3329&lt;&gt;"",ROW('malzeme montaj'!$C$1:$C$3329))),ROWS(A$4:A87))))</f>
        <v/>
      </c>
      <c r="B87" s="38" t="str">
        <f t="array" ref="B87">IF(ROWS(B$4:B87)&gt;B$1,"",INDEX('malzeme montaj'!$C$1:$C$3329,SMALL(IF('malzeme montaj'!$B$1:$B$3329=B$3,IF('malzeme montaj'!$C$1:$C$3329&lt;&gt;"",ROW('malzeme montaj'!$C$1:$C$3329))),ROWS(B$4:B87))))</f>
        <v/>
      </c>
      <c r="C87" s="38" t="str">
        <f t="array" ref="C87">IF(ROWS(C$4:C87)&gt;C$1,"",INDEX('malzeme montaj'!$C$1:$C$3329,SMALL(IF('malzeme montaj'!$B$1:$B$3329=C$3,IF('malzeme montaj'!$C$1:$C$3329&lt;&gt;"",ROW('malzeme montaj'!$C$1:$C$3329))),ROWS(C$4:C87))))</f>
        <v/>
      </c>
      <c r="D87" s="38" t="str">
        <f t="array" ref="D87">IF(ROWS(D$4:D87)&gt;D$1,"",INDEX('malzeme montaj'!$C$1:$C$3329,SMALL(IF('malzeme montaj'!$B$1:$B$3329=D$3,IF('malzeme montaj'!$C$1:$C$3329&lt;&gt;"",ROW('malzeme montaj'!$C$1:$C$3329))),ROWS(D$4:D87))))</f>
        <v/>
      </c>
      <c r="E87" s="38" t="str">
        <f t="array" ref="E87">IF(ROWS(E$4:E87)&gt;E$1,"",INDEX('malzeme montaj'!$C$1:$C$3329,SMALL(IF('malzeme montaj'!$B$1:$B$3329=E$3,IF('malzeme montaj'!$C$1:$C$3329&lt;&gt;"",ROW('malzeme montaj'!$C$1:$C$3329))),ROWS(E$4:E87))))</f>
        <v/>
      </c>
      <c r="F87" s="38" t="str">
        <f t="array" ref="F87">IF(ROWS(F$4:F87)&gt;F$1,"",INDEX('malzeme montaj'!$C$1:$C$3329,SMALL(IF('malzeme montaj'!$B$1:$B$3329=F$3,IF('malzeme montaj'!$C$1:$C$3329&lt;&gt;"",ROW('malzeme montaj'!$C$1:$C$3329))),ROWS(F$4:F87))))</f>
        <v/>
      </c>
      <c r="G87" s="38" t="str">
        <f t="array" ref="G87">IF(ROWS(G$4:G87)&gt;G$1,"",INDEX('malzeme montaj'!$C$1:$C$3329,SMALL(IF('malzeme montaj'!$B$1:$B$3329=G$3,IF('malzeme montaj'!$C$1:$C$3329&lt;&gt;"",ROW('malzeme montaj'!$C$1:$C$3329))),ROWS(G$4:G87))))</f>
        <v/>
      </c>
      <c r="H87" s="38" t="str">
        <f t="array" ref="H87">IF(ROWS(H$4:H87)&gt;H$1,"",INDEX('malzeme montaj'!$C$1:$C$3329,SMALL(IF('malzeme montaj'!$B$1:$B$3329=H$3,IF('malzeme montaj'!$C$1:$C$3329&lt;&gt;"",ROW('malzeme montaj'!$C$1:$C$3329))),ROWS(H$4:H87))))</f>
        <v/>
      </c>
      <c r="I87" s="38" t="str">
        <f t="array" ref="I87">IF(ROWS(I$4:I87)&gt;I$1,"",INDEX('malzeme montaj'!$C$1:$C$3329,SMALL(IF('malzeme montaj'!$B$1:$B$3329=I$3,IF('malzeme montaj'!$C$1:$C$3329&lt;&gt;"",ROW('malzeme montaj'!$C$1:$C$3329))),ROWS(I$4:I87))))</f>
        <v/>
      </c>
      <c r="J87" s="38" t="str">
        <f t="array" ref="J87">IF(ROWS(J$4:J87)&gt;J$1,"",INDEX('malzeme montaj'!$C$1:$C$3329,SMALL(IF('malzeme montaj'!$B$1:$B$3329=J$3,IF('malzeme montaj'!$C$1:$C$3329&lt;&gt;"",ROW('malzeme montaj'!$C$1:$C$3329))),ROWS(J$4:J87))))</f>
        <v/>
      </c>
      <c r="K87" s="38" t="str">
        <f t="array" ref="K87">IF(ROWS(K$4:K87)&gt;K$1,"",INDEX('malzeme montaj'!$C$1:$C$3329,SMALL(IF('malzeme montaj'!$B$1:$B$3329=K$3,IF('malzeme montaj'!$C$1:$C$3329&lt;&gt;"",ROW('malzeme montaj'!$C$1:$C$3329))),ROWS(K$4:K87))))</f>
        <v/>
      </c>
      <c r="L87" s="38" t="str">
        <f t="array" ref="L87">IF(ROWS(L$4:L87)&gt;L$1,"",INDEX('malzeme montaj'!$C$1:$C$3329,SMALL(IF('malzeme montaj'!$B$1:$B$3329=L$3,IF('malzeme montaj'!$C$1:$C$3329&lt;&gt;"",ROW('malzeme montaj'!$C$1:$C$3329))),ROWS(L$4:L87))))</f>
        <v/>
      </c>
      <c r="M87" s="38" t="str">
        <f t="array" ref="M87">IF(ROWS(M$4:M87)&gt;M$1,"",INDEX('malzeme montaj'!$C$1:$C$3329,SMALL(IF('malzeme montaj'!$B$1:$B$3329=M$3,IF('malzeme montaj'!$C$1:$C$3329&lt;&gt;"",ROW('malzeme montaj'!$C$1:$C$3329))),ROWS(M$4:M87))))</f>
        <v/>
      </c>
      <c r="N87" s="38" t="str">
        <f t="array" ref="N87">IF(ROWS(N$4:N87)&gt;N$1,"",INDEX('malzeme montaj'!$C$1:$C$3329,SMALL(IF('malzeme montaj'!$B$1:$B$3329=N$3,IF('malzeme montaj'!$C$1:$C$3329&lt;&gt;"",ROW('malzeme montaj'!$C$1:$C$3329))),ROWS(N$4:N87))))</f>
        <v/>
      </c>
      <c r="O87" s="38" t="str">
        <f t="array" ref="O87">IF(ROWS(O$4:O87)&gt;O$1,"",INDEX('malzeme montaj'!$C$1:$C$3329,SMALL(IF('malzeme montaj'!$B$1:$B$3329=O$3,IF('malzeme montaj'!$C$1:$C$3329&lt;&gt;"",ROW('malzeme montaj'!$C$1:$C$3329))),ROWS(O$4:O87))))</f>
        <v/>
      </c>
      <c r="P87" s="38" t="str">
        <f t="array" ref="P87">IF(ROWS(P$4:P87)&gt;P$1,"",INDEX('malzeme montaj'!$C$1:$C$3329,SMALL(IF('malzeme montaj'!$B$1:$B$3329=P$3,IF('malzeme montaj'!$C$1:$C$3329&lt;&gt;"",ROW('malzeme montaj'!$C$1:$C$3329))),ROWS(P$4:P87))))</f>
        <v/>
      </c>
      <c r="Q87" s="38" t="str">
        <f t="array" ref="Q87">IF(ROWS(Q$4:Q87)&gt;Q$1,"",INDEX('malzeme montaj'!$C$1:$C$3329,SMALL(IF('malzeme montaj'!$B$1:$B$3329=Q$3,IF('malzeme montaj'!$C$1:$C$3329&lt;&gt;"",ROW('malzeme montaj'!$C$1:$C$3329))),ROWS(Q$4:Q87))))</f>
        <v/>
      </c>
      <c r="R87" s="38" t="str">
        <f t="array" ref="R87">IF(ROWS(R$4:R87)&gt;R$1,"",INDEX('malzeme montaj'!$C$1:$C$3329,SMALL(IF('malzeme montaj'!$B$1:$B$3329=R$3,IF('malzeme montaj'!$C$1:$C$3329&lt;&gt;"",ROW('malzeme montaj'!$C$1:$C$3329))),ROWS(R$4:R87))))</f>
        <v/>
      </c>
      <c r="S87" s="38" t="str">
        <f t="array" ref="S87">IF(ROWS(S$4:S87)&gt;S$1,"",INDEX('malzeme montaj'!$C$1:$C$3329,SMALL(IF('malzeme montaj'!$B$1:$B$3329=S$3,IF('malzeme montaj'!$C$1:$C$3329&lt;&gt;"",ROW('malzeme montaj'!$C$1:$C$3329))),ROWS(S$4:S87))))</f>
        <v/>
      </c>
      <c r="T87" s="38" t="str">
        <f t="array" ref="T87">IF(ROWS(T$4:T87)&gt;T$1,"",INDEX('malzeme montaj'!$C$1:$C$3329,SMALL(IF('malzeme montaj'!$B$1:$B$3329=T$3,IF('malzeme montaj'!$C$1:$C$3329&lt;&gt;"",ROW('malzeme montaj'!$C$1:$C$3329))),ROWS(T$4:T87))))</f>
        <v/>
      </c>
      <c r="U87" s="38" t="str">
        <f t="array" ref="U87">IF(ROWS(U$4:U87)&gt;U$1,"",INDEX('malzeme montaj'!$C$1:$C$3329,SMALL(IF('malzeme montaj'!$B$1:$B$3329=U$3,IF('malzeme montaj'!$C$1:$C$3329&lt;&gt;"",ROW('malzeme montaj'!$C$1:$C$3329))),ROWS(U$4:U87))))</f>
        <v/>
      </c>
      <c r="V87" s="38" t="str">
        <f t="array" ref="V87">IF(ROWS(V$4:V87)&gt;V$1,"",INDEX('malzeme montaj'!$C$1:$C$3329,SMALL(IF('malzeme montaj'!$B$1:$B$3329=V$3,IF('malzeme montaj'!$C$1:$C$3329&lt;&gt;"",ROW('malzeme montaj'!$C$1:$C$3329))),ROWS(V$4:V87))))</f>
        <v/>
      </c>
      <c r="W87" s="38" t="str">
        <f t="array" ref="W87">IF(ROWS(W$4:W87)&gt;W$1,"",INDEX('malzeme montaj'!$C$1:$C$3329,SMALL(IF('malzeme montaj'!$B$1:$B$3329=W$3,IF('malzeme montaj'!$C$1:$C$3329&lt;&gt;"",ROW('malzeme montaj'!$C$1:$C$3329))),ROWS(W$4:W87))))</f>
        <v/>
      </c>
      <c r="X87" s="38" t="str">
        <f t="array" ref="X87">IF(ROWS(X$4:X87)&gt;X$1,"",INDEX('malzeme montaj'!$C$1:$C$3329,SMALL(IF('malzeme montaj'!$B$1:$B$3329=X$3,IF('malzeme montaj'!$C$1:$C$3329&lt;&gt;"",ROW('malzeme montaj'!$C$1:$C$3329))),ROWS(X$4:X87))))</f>
        <v/>
      </c>
      <c r="Y87" s="38" t="str">
        <f t="array" ref="Y87">IF(ROWS(Y$4:Y87)&gt;Y$1,"",INDEX('malzeme montaj'!$C$1:$C$3329,SMALL(IF('malzeme montaj'!$B$1:$B$3329=Y$3,IF('malzeme montaj'!$C$1:$C$3329&lt;&gt;"",ROW('malzeme montaj'!$C$1:$C$3329))),ROWS(Y$4:Y87))))</f>
        <v/>
      </c>
      <c r="Z87" s="38" t="str">
        <f t="array" ref="Z87">IF(ROWS(Z$4:Z87)&gt;Z$1,"",INDEX('malzeme montaj'!$C$1:$C$3329,SMALL(IF('malzeme montaj'!$B$1:$B$3329=Z$3,IF('malzeme montaj'!$C$1:$C$3329&lt;&gt;"",ROW('malzeme montaj'!$C$1:$C$3329))),ROWS(Z$4:Z87))))</f>
        <v/>
      </c>
      <c r="AA87" s="38" t="str">
        <f t="array" ref="AA87">IF(ROWS(AA$4:AA87)&gt;AA$1,"",INDEX('malzeme montaj'!$C$1:$C$3329,SMALL(IF('malzeme montaj'!$B$1:$B$3329=AA$3,IF('malzeme montaj'!$C$1:$C$3329&lt;&gt;"",ROW('malzeme montaj'!$C$1:$C$3329))),ROWS(AA$4:AA87))))</f>
        <v/>
      </c>
      <c r="AB87" s="38" t="str">
        <f t="array" ref="AB87">IF(ROWS(AB$4:AB87)&gt;AB$1,"",INDEX('malzeme montaj'!$C$1:$C$3329,SMALL(IF('malzeme montaj'!$B$1:$B$3329=AB$3,IF('malzeme montaj'!$C$1:$C$3329&lt;&gt;"",ROW('malzeme montaj'!$C$1:$C$3329))),ROWS(AB$4:AB87))))</f>
        <v/>
      </c>
      <c r="AC87" s="38" t="str">
        <f t="array" ref="AC87">IF(ROWS(AC$4:AC87)&gt;AC$1,"",INDEX('malzeme montaj'!$C$1:$C$3329,SMALL(IF('malzeme montaj'!$B$1:$B$3329=AC$3,IF('malzeme montaj'!$C$1:$C$3329&lt;&gt;"",ROW('malzeme montaj'!$C$1:$C$3329))),ROWS(AC$4:AC87))))</f>
        <v/>
      </c>
      <c r="AD87" s="38" t="str">
        <f t="array" ref="AD87">IF(ROWS(AD$4:AD87)&gt;AD$1,"",INDEX('malzeme montaj'!$C$1:$C$3329,SMALL(IF('malzeme montaj'!$B$1:$B$3329=AD$3,IF('malzeme montaj'!$C$1:$C$3329&lt;&gt;"",ROW('malzeme montaj'!$C$1:$C$3329))),ROWS(AD$4:AD87))))</f>
        <v/>
      </c>
      <c r="AE87" s="38" t="str">
        <f t="array" ref="AE87">IF(ROWS(AE$4:AE87)&gt;AE$1,"",INDEX('malzeme montaj'!$C$1:$C$3329,SMALL(IF('malzeme montaj'!$B$1:$B$3329=AE$3,IF('malzeme montaj'!$C$1:$C$3329&lt;&gt;"",ROW('malzeme montaj'!$C$1:$C$3329))),ROWS(AE$4:AE87))))</f>
        <v/>
      </c>
      <c r="AF87" s="38" t="str">
        <f t="array" ref="AF87">IF(ROWS(AF$4:AF87)&gt;AF$1,"",INDEX('malzeme montaj'!$C$1:$C$3329,SMALL(IF('malzeme montaj'!$B$1:$B$3329=AF$3,IF('malzeme montaj'!$C$1:$C$3329&lt;&gt;"",ROW('malzeme montaj'!$C$1:$C$3329))),ROWS(AF$4:AF87))))</f>
        <v/>
      </c>
      <c r="AG87" s="38" t="str">
        <f t="array" ref="AG87">IF(ROWS(AG$4:AG87)&gt;AG$1,"",INDEX('malzeme montaj'!$C$1:$C$3329,SMALL(IF('malzeme montaj'!$B$1:$B$3329=AG$3,IF('malzeme montaj'!$C$1:$C$3329&lt;&gt;"",ROW('malzeme montaj'!$C$1:$C$3329))),ROWS(AG$4:AG87))))</f>
        <v/>
      </c>
      <c r="AH87" s="38" t="str">
        <f t="array" ref="AH87">IF(ROWS(AH$4:AH87)&gt;AH$1,"",INDEX('malzeme montaj'!$C$1:$C$3329,SMALL(IF('malzeme montaj'!$B$1:$B$3329=AH$3,IF('malzeme montaj'!$C$1:$C$3329&lt;&gt;"",ROW('malzeme montaj'!$C$1:$C$3329))),ROWS(AH$4:AH87))))</f>
        <v/>
      </c>
      <c r="AI87" s="38" t="str">
        <f t="array" ref="AI87">IF(ROWS(AI$4:AI87)&gt;AI$1,"",INDEX('malzeme montaj'!$C$1:$C$3329,SMALL(IF('malzeme montaj'!$B$1:$B$3329=AI$3,IF('malzeme montaj'!$C$1:$C$3329&lt;&gt;"",ROW('malzeme montaj'!$C$1:$C$3329))),ROWS(AI$4:AI87))))</f>
        <v/>
      </c>
      <c r="AJ87" s="38" t="str">
        <f t="array" ref="AJ87">IF(ROWS(AJ$4:AJ87)&gt;AJ$1,"",INDEX('malzeme montaj'!$C$1:$C$3329,SMALL(IF('malzeme montaj'!$B$1:$B$3329=AJ$3,IF('malzeme montaj'!$C$1:$C$3329&lt;&gt;"",ROW('malzeme montaj'!$C$1:$C$3329))),ROWS(AJ$4:AJ87))))</f>
        <v/>
      </c>
      <c r="AK87" s="38" t="str">
        <f t="array" ref="AK87">IF(ROWS(AK$4:AK87)&gt;AK$1,"",INDEX('malzeme montaj'!$C$1:$C$3329,SMALL(IF('malzeme montaj'!$B$1:$B$3329=AK$3,IF('malzeme montaj'!$C$1:$C$3329&lt;&gt;"",ROW('malzeme montaj'!$C$1:$C$3329))),ROWS(AK$4:AK87))))</f>
        <v/>
      </c>
      <c r="AL87" s="38" t="str">
        <f t="array" ref="AL87">IF(ROWS(AL$4:AL87)&gt;AL$1,"",INDEX('malzeme montaj'!$C$1:$C$3329,SMALL(IF('malzeme montaj'!$B$1:$B$3329=AL$3,IF('malzeme montaj'!$C$1:$C$3329&lt;&gt;"",ROW('malzeme montaj'!$C$1:$C$3329))),ROWS(AL$4:AL87))))</f>
        <v/>
      </c>
      <c r="AM87" s="38" t="str">
        <f t="array" ref="AM87">IF(ROWS(AM$4:AM87)&gt;AM$1,"",INDEX('malzeme montaj'!$C$1:$C$3329,SMALL(IF('malzeme montaj'!$B$1:$B$3329=AM$3,IF('malzeme montaj'!$C$1:$C$3329&lt;&gt;"",ROW('malzeme montaj'!$C$1:$C$3329))),ROWS(AM$4:AM87))))</f>
        <v/>
      </c>
      <c r="AN87" s="38" t="str">
        <f t="array" ref="AN87">IF(ROWS(AN$4:AN87)&gt;AN$1,"",INDEX('malzeme montaj'!$C$1:$C$3329,SMALL(IF('malzeme montaj'!$B$1:$B$3329=AN$3,IF('malzeme montaj'!$C$1:$C$3329&lt;&gt;"",ROW('malzeme montaj'!$C$1:$C$3329))),ROWS(AN$4:AN87))))</f>
        <v/>
      </c>
      <c r="AO87" s="38" t="str">
        <f t="array" ref="AO87">IF(ROWS(AO$4:AO87)&gt;AO$1,"",INDEX('malzeme montaj'!$C$1:$C$3329,SMALL(IF('malzeme montaj'!$B$1:$B$3329=AO$3,IF('malzeme montaj'!$C$1:$C$3329&lt;&gt;"",ROW('malzeme montaj'!$C$1:$C$3329))),ROWS(AO$4:AO87))))</f>
        <v/>
      </c>
      <c r="AP87" s="38" t="str">
        <f t="array" ref="AP87">IF(ROWS(AP$4:AP87)&gt;AP$1,"",INDEX('malzeme montaj'!$C$1:$C$3329,SMALL(IF('malzeme montaj'!$B$1:$B$3329=AP$3,IF('malzeme montaj'!$C$1:$C$3329&lt;&gt;"",ROW('malzeme montaj'!$C$1:$C$3329))),ROWS(AP$4:AP87))))</f>
        <v/>
      </c>
      <c r="AQ87" s="38" t="str">
        <f t="array" ref="AQ87">IF(ROWS(AQ$4:AQ87)&gt;AQ$1,"",INDEX('malzeme montaj'!$C$1:$C$3329,SMALL(IF('malzeme montaj'!$B$1:$B$3329=AQ$3,IF('malzeme montaj'!$C$1:$C$3329&lt;&gt;"",ROW('malzeme montaj'!$C$1:$C$3329))),ROWS(AQ$4:AQ87))))</f>
        <v/>
      </c>
      <c r="AR87" s="38" t="str">
        <f t="array" ref="AR87">IF(ROWS(AR$4:AR87)&gt;AR$1,"",INDEX('malzeme montaj'!$C$1:$C$3329,SMALL(IF('malzeme montaj'!$B$1:$B$3329=AR$3,IF('malzeme montaj'!$C$1:$C$3329&lt;&gt;"",ROW('malzeme montaj'!$C$1:$C$3329))),ROWS(AR$4:AR87))))</f>
        <v/>
      </c>
      <c r="AS87" s="38" t="str">
        <f t="array" ref="AS87">IF(ROWS(AS$4:AS87)&gt;AS$1,"",INDEX('malzeme montaj'!$C$1:$C$3329,SMALL(IF('malzeme montaj'!$B$1:$B$3329=AS$3,IF('malzeme montaj'!$C$1:$C$3329&lt;&gt;"",ROW('malzeme montaj'!$C$1:$C$3329))),ROWS(AS$4:AS87))))</f>
        <v/>
      </c>
      <c r="AT87" s="38" t="str">
        <f t="array" ref="AT87">IF(ROWS(AT$4:AT87)&gt;AT$1,"",INDEX('malzeme montaj'!$C$1:$C$3329,SMALL(IF('malzeme montaj'!$B$1:$B$3329=AT$3,IF('malzeme montaj'!$C$1:$C$3329&lt;&gt;"",ROW('malzeme montaj'!$C$1:$C$3329))),ROWS(AT$4:AT87))))</f>
        <v/>
      </c>
      <c r="AU87" s="38" t="str">
        <f t="array" ref="AU87">IF(ROWS(AU$4:AU87)&gt;AU$1,"",INDEX('malzeme montaj'!$C$1:$C$3329,SMALL(IF('malzeme montaj'!$B$1:$B$3329=AU$3,IF('malzeme montaj'!$C$1:$C$3329&lt;&gt;"",ROW('malzeme montaj'!$C$1:$C$3329))),ROWS(AU$4:AU87))))</f>
        <v/>
      </c>
      <c r="AV87" s="38" t="str">
        <f t="array" ref="AV87">IF(ROWS(AV$4:AV87)&gt;AV$1,"",INDEX('malzeme montaj'!$C$1:$C$3329,SMALL(IF('malzeme montaj'!$B$1:$B$3329=AV$3,IF('malzeme montaj'!$C$1:$C$3329&lt;&gt;"",ROW('malzeme montaj'!$C$1:$C$3329))),ROWS(AV$4:AV87))))</f>
        <v/>
      </c>
      <c r="AW87" s="38" t="str">
        <f t="array" ref="AW87">IF(ROWS(AW$4:AW87)&gt;AW$1,"",INDEX('malzeme montaj'!$C$1:$C$3329,SMALL(IF('malzeme montaj'!$B$1:$B$3329=AW$3,IF('malzeme montaj'!$C$1:$C$3329&lt;&gt;"",ROW('malzeme montaj'!$C$1:$C$3329))),ROWS(AW$4:AW87))))</f>
        <v/>
      </c>
      <c r="AX87" s="38" t="str">
        <f t="array" ref="AX87">IF(ROWS(AX$4:AX87)&gt;AX$1,"",INDEX('malzeme montaj'!$C$1:$C$3329,SMALL(IF('malzeme montaj'!$B$1:$B$3329=AX$3,IF('malzeme montaj'!$C$1:$C$3329&lt;&gt;"",ROW('malzeme montaj'!$C$1:$C$3329))),ROWS(AX$4:AX87))))</f>
        <v/>
      </c>
      <c r="AY87" s="38" t="str">
        <f t="array" ref="AY87">IF(ROWS(AY$4:AY87)&gt;AY$1,"",INDEX('malzeme montaj'!$C$1:$C$3329,SMALL(IF('malzeme montaj'!$B$1:$B$3329=AY$3,IF('malzeme montaj'!$C$1:$C$3329&lt;&gt;"",ROW('malzeme montaj'!$C$1:$C$3329))),ROWS(AY$4:AY87))))</f>
        <v/>
      </c>
      <c r="AZ87" s="38" t="str">
        <f t="array" ref="AZ87">IF(ROWS(AZ$4:AZ87)&gt;AZ$1,"",INDEX('malzeme montaj'!$C$1:$C$3329,SMALL(IF('malzeme montaj'!$B$1:$B$3329=AZ$3,IF('malzeme montaj'!$C$1:$C$3329&lt;&gt;"",ROW('malzeme montaj'!$C$1:$C$3329))),ROWS(AZ$4:AZ87))))</f>
        <v/>
      </c>
      <c r="BA87" s="38" t="str">
        <f t="array" ref="BA87">IF(ROWS(BA$4:BA87)&gt;BA$1,"",INDEX('malzeme montaj'!$C$1:$C$3329,SMALL(IF('malzeme montaj'!$B$1:$B$3329=BA$3,IF('malzeme montaj'!$C$1:$C$3329&lt;&gt;"",ROW('malzeme montaj'!$C$1:$C$3329))),ROWS(BA$4:BA87))))</f>
        <v/>
      </c>
      <c r="BB87" s="38" t="str">
        <f t="array" ref="BB87">IF(ROWS(BB$4:BB87)&gt;BB$1,"",INDEX('malzeme montaj'!$C$1:$C$3329,SMALL(IF('malzeme montaj'!$B$1:$B$3329=BB$3,IF('malzeme montaj'!$C$1:$C$3329&lt;&gt;"",ROW('malzeme montaj'!$C$1:$C$3329))),ROWS(BB$4:BB87))))</f>
        <v/>
      </c>
      <c r="BC87" s="38" t="str">
        <f t="array" ref="BC87">IF(ROWS(BC$4:BC87)&gt;BC$1,"",INDEX('malzeme montaj'!$C$1:$C$3329,SMALL(IF('malzeme montaj'!$B$1:$B$3329=BC$3,IF('malzeme montaj'!$C$1:$C$3329&lt;&gt;"",ROW('malzeme montaj'!$C$1:$C$3329))),ROWS(BC$4:BC87))))</f>
        <v/>
      </c>
      <c r="BD87" s="38" t="str">
        <f t="array" ref="BD87">IF(ROWS(BD$4:BD87)&gt;BD$1,"",INDEX('malzeme montaj'!$C$1:$C$3329,SMALL(IF('malzeme montaj'!$B$1:$B$3329=BD$3,IF('malzeme montaj'!$C$1:$C$3329&lt;&gt;"",ROW('malzeme montaj'!$C$1:$C$3329))),ROWS(BD$4:BD87))))</f>
        <v/>
      </c>
      <c r="BE87" s="38"/>
      <c r="BF87" s="38" t="str">
        <f t="array" ref="BF87">IF(ROWS(BF$4:BF87)&gt;BF$1,"",INDEX('malzeme montaj'!$C$1:$C$3329,SMALL(IF('malzeme montaj'!$B$1:$B$3329=BF$3,IF('malzeme montaj'!$C$1:$C$3329&lt;&gt;"",ROW('malzeme montaj'!$C$1:$C$3329))),ROWS(BF$4:BF87))))</f>
        <v/>
      </c>
      <c r="BG87" s="38" t="str">
        <f t="array" ref="BG87">IF(ROWS(BG$4:BG87)&gt;BG$1,"",INDEX('malzeme montaj'!$C$1:$C$3329,SMALL(IF('malzeme montaj'!$B$1:$B$3329=BG$3,IF('malzeme montaj'!$C$1:$C$3329&lt;&gt;"",ROW('malzeme montaj'!$C$1:$C$3329))),ROWS(BG$4:BG87))))</f>
        <v/>
      </c>
      <c r="BH87" s="38" t="str">
        <f t="array" ref="BH87">IF(ROWS(BH$4:BH87)&gt;BH$1,"",INDEX('malzeme montaj'!$C$1:$C$3329,SMALL(IF('malzeme montaj'!$B$1:$B$3329=BH$3,IF('malzeme montaj'!$C$1:$C$3329&lt;&gt;"",ROW('malzeme montaj'!$C$1:$C$3329))),ROWS(BH$4:BH87))))</f>
        <v/>
      </c>
      <c r="BI87" s="38" t="str">
        <f t="array" ref="BI87">IF(ROWS(BI$4:BI87)&gt;BI$1,"",INDEX('malzeme montaj'!$C$1:$C$3329,SMALL(IF('malzeme montaj'!$B$1:$B$3329=BI$3,IF('malzeme montaj'!$C$1:$C$3329&lt;&gt;"",ROW('malzeme montaj'!$C$1:$C$3329))),ROWS(BI$4:BI87))))</f>
        <v/>
      </c>
      <c r="BJ87" s="38" t="str">
        <f t="array" ref="BJ87">IF(ROWS(BJ$4:BJ87)&gt;BJ$1,"",INDEX('malzeme montaj'!$C$1:$C$3329,SMALL(IF('malzeme montaj'!$B$1:$B$3329=BJ$3,IF('malzeme montaj'!$C$1:$C$3329&lt;&gt;"",ROW('malzeme montaj'!$C$1:$C$3329))),ROWS(BJ$4:BJ87))))</f>
        <v/>
      </c>
      <c r="BK87" s="38" t="str">
        <f t="array" ref="BK87">IF(ROWS(BK$4:BK87)&gt;BK$1,"",INDEX('malzeme montaj'!$C$1:$C$3329,SMALL(IF('malzeme montaj'!$B$1:$B$3329=BK$3,IF('malzeme montaj'!$C$1:$C$3329&lt;&gt;"",ROW('malzeme montaj'!$C$1:$C$3329))),ROWS(BK$4:BK87))))</f>
        <v/>
      </c>
      <c r="BL87" s="38" t="str">
        <f t="array" ref="BL87">IF(ROWS(BL$4:BL87)&gt;BL$1,"",INDEX('malzeme montaj'!$C$1:$C$3329,SMALL(IF('malzeme montaj'!$B$1:$B$3329=BL$3,IF('malzeme montaj'!$C$1:$C$3329&lt;&gt;"",ROW('malzeme montaj'!$C$1:$C$3329))),ROWS(BL$4:BL87))))</f>
        <v/>
      </c>
      <c r="BM87" s="38" t="str">
        <f t="array" ref="BM87">IF(ROWS(BM$4:BM87)&gt;BM$1,"",INDEX('malzeme montaj'!$C$1:$C$3329,SMALL(IF('malzeme montaj'!$B$1:$B$3329=BM$3,IF('malzeme montaj'!$C$1:$C$3329&lt;&gt;"",ROW('malzeme montaj'!$C$1:$C$3329))),ROWS(BM$4:BM87))))</f>
        <v/>
      </c>
      <c r="BN87" s="38" t="str">
        <f t="array" ref="BN87">IF(ROWS(BN$4:BN87)&gt;BN$1,"",INDEX('malzeme montaj'!$C$1:$C$3329,SMALL(IF('malzeme montaj'!$B$1:$B$3329=BN$3,IF('malzeme montaj'!$C$1:$C$3329&lt;&gt;"",ROW('malzeme montaj'!$C$1:$C$3329))),ROWS(BN$4:BN87))))</f>
        <v/>
      </c>
      <c r="BO87" s="38" t="str">
        <f t="array" ref="BO87">IF(ROWS(BO$4:BO87)&gt;BO$1,"",INDEX('malzeme montaj'!$C$1:$C$3329,SMALL(IF('malzeme montaj'!$B$1:$B$3329=BO$3,IF('malzeme montaj'!$C$1:$C$3329&lt;&gt;"",ROW('malzeme montaj'!$C$1:$C$3329))),ROWS(BO$4:BO87))))</f>
        <v/>
      </c>
      <c r="BP87" s="38" t="str">
        <f t="array" ref="BP87">IF(ROWS(BP$4:BP87)&gt;BP$1,"",INDEX('malzeme montaj'!$C$1:$C$3329,SMALL(IF('malzeme montaj'!$B$1:$B$3329=BP$3,IF('malzeme montaj'!$C$1:$C$3329&lt;&gt;"",ROW('malzeme montaj'!$C$1:$C$3329))),ROWS(BP$4:BP87))))</f>
        <v/>
      </c>
      <c r="BQ87" s="38" t="str">
        <f t="array" ref="BQ87">IF(ROWS(BQ$4:BQ87)&gt;BQ$1,"",INDEX('malzeme montaj'!$C$1:$C$3329,SMALL(IF('malzeme montaj'!$B$1:$B$3329=BQ$3,IF('malzeme montaj'!$C$1:$C$3329&lt;&gt;"",ROW('malzeme montaj'!$C$1:$C$3329))),ROWS(BQ$4:BQ87))))</f>
        <v/>
      </c>
      <c r="BR87" s="38" t="str">
        <f t="array" ref="BR87">IF(ROWS(BR$4:BR87)&gt;BR$1,"",INDEX('malzeme montaj'!$C$1:$C$3329,SMALL(IF('malzeme montaj'!$B$1:$B$3329=BR$3,IF('malzeme montaj'!$C$1:$C$3329&lt;&gt;"",ROW('malzeme montaj'!$C$1:$C$3329))),ROWS(BR$4:BR87))))</f>
        <v/>
      </c>
      <c r="BS87" s="38" t="str">
        <f t="array" ref="BS87">IF(ROWS(BS$4:BS87)&gt;BS$1,"",INDEX('malzeme montaj'!$C$1:$C$3329,SMALL(IF('malzeme montaj'!$B$1:$B$3329=BS$3,IF('malzeme montaj'!$C$1:$C$3329&lt;&gt;"",ROW('malzeme montaj'!$C$1:$C$3329))),ROWS(BS$4:BS87))))</f>
        <v/>
      </c>
      <c r="BT87" s="38" t="str">
        <f t="array" ref="BT87">IF(ROWS(BT$4:BT87)&gt;BT$1,"",INDEX('malzeme montaj'!$C$1:$C$3329,SMALL(IF('malzeme montaj'!$B$1:$B$3329=BT$3,IF('malzeme montaj'!$C$1:$C$3329&lt;&gt;"",ROW('malzeme montaj'!$C$1:$C$3329))),ROWS(BT$4:BT87))))</f>
        <v/>
      </c>
      <c r="BU87" s="34" t="str">
        <f t="array" ref="BU87">IF(ROWS(BU$4:BU87)&gt;BU$1,"",INDEX('malzeme montaj'!$C$1:$C$3329,SMALL(IF('malzeme montaj'!$B$1:$B$3329=BU$3,IF('malzeme montaj'!$C$1:$C$3329&lt;&gt;"",ROW('malzeme montaj'!$C$1:$C$3329))),ROWS(BU$4:BU87))))</f>
        <v/>
      </c>
      <c r="BV87" s="34" t="str">
        <f t="array" ref="BV87">IF(ROWS(BV$4:BV87)&gt;BV$1,"",INDEX('malzeme montaj'!$C$1:$C$3329,SMALL(IF('malzeme montaj'!$B$1:$B$3329=BV$3,IF('malzeme montaj'!$C$1:$C$3329&lt;&gt;"",ROW('malzeme montaj'!$C$1:$C$3329))),ROWS(BV$4:BV87))))</f>
        <v/>
      </c>
      <c r="BW87" s="34" t="str">
        <f t="array" ref="BW87">IF(ROWS(BW$4:BW87)&gt;BW$1,"",INDEX('malzeme montaj'!$C$1:$C$3329,SMALL(IF('malzeme montaj'!$B$1:$B$3329=BW$3,IF('malzeme montaj'!$C$1:$C$3329&lt;&gt;"",ROW('malzeme montaj'!$C$1:$C$3329))),ROWS(BW$4:BW87))))</f>
        <v/>
      </c>
      <c r="BX87" s="34" t="str">
        <f t="array" ref="BX87">IF(ROWS(BX$4:BX87)&gt;BX$1,"",INDEX('malzeme montaj'!$C$1:$C$3329,SMALL(IF('malzeme montaj'!$B$1:$B$3329=BX$3,IF('malzeme montaj'!$C$1:$C$3329&lt;&gt;"",ROW('malzeme montaj'!$C$1:$C$3329))),ROWS(BX$4:BX87))))</f>
        <v/>
      </c>
      <c r="BY87" s="34" t="str">
        <f t="array" ref="BY87">IF(ROWS(BY$4:BY87)&gt;BY$1,"",INDEX('malzeme montaj'!$C$1:$C$3329,SMALL(IF('malzeme montaj'!$B$1:$B$3329=BY$3,IF('malzeme montaj'!$C$1:$C$3329&lt;&gt;"",ROW('malzeme montaj'!$C$1:$C$3329))),ROWS(BY$4:BY87))))</f>
        <v/>
      </c>
      <c r="BZ87" s="34" t="str">
        <f t="array" ref="BZ87">IF(ROWS(BZ$4:BZ87)&gt;BZ$1,"",INDEX('malzeme montaj'!$C$1:$C$3329,SMALL(IF('malzeme montaj'!$B$1:$B$3329=BZ$3,IF('malzeme montaj'!$C$1:$C$3329&lt;&gt;"",ROW('malzeme montaj'!$C$1:$C$3329))),ROWS(BZ$4:BZ87))))</f>
        <v/>
      </c>
      <c r="CA87" s="34" t="str">
        <f t="array" ref="CA87">IF(ROWS(CA$4:CA87)&gt;CA$1,"",INDEX('malzeme montaj'!$C$1:$C$3329,SMALL(IF('malzeme montaj'!$B$1:$B$3329=CA$3,IF('malzeme montaj'!$C$1:$C$3329&lt;&gt;"",ROW('malzeme montaj'!$C$1:$C$3329))),ROWS(CA$4:CA87))))</f>
        <v/>
      </c>
      <c r="CB87" s="34" t="str">
        <f t="array" ref="CB87">IF(ROWS(CB$4:CB87)&gt;CB$1,"",INDEX('malzeme montaj'!$C$1:$C$3329,SMALL(IF('malzeme montaj'!$B$1:$B$3329=CB$3,IF('malzeme montaj'!$C$1:$C$3329&lt;&gt;"",ROW('malzeme montaj'!$C$1:$C$3329))),ROWS(CB$4:CB87))))</f>
        <v/>
      </c>
      <c r="CC87" s="34" t="str">
        <f t="array" ref="CC87">IF(ROWS(CC$4:CC87)&gt;CC$1,"",INDEX('malzeme montaj'!$C$1:$C$3329,SMALL(IF('malzeme montaj'!$B$1:$B$3329=CC$3,IF('malzeme montaj'!$C$1:$C$3329&lt;&gt;"",ROW('malzeme montaj'!$C$1:$C$3329))),ROWS(CC$4:CC87))))</f>
        <v/>
      </c>
      <c r="CD87" s="34" t="str">
        <f t="array" ref="CD87">IF(ROWS(CD$4:CD87)&gt;CD$1,"",INDEX('malzeme montaj'!$C$1:$C$3329,SMALL(IF('malzeme montaj'!$B$1:$B$3329=CD$3,IF('malzeme montaj'!$C$1:$C$3329&lt;&gt;"",ROW('malzeme montaj'!$C$1:$C$3329))),ROWS(CD$4:CD87))))</f>
        <v/>
      </c>
      <c r="CE87" s="34" t="str">
        <f t="array" ref="CE87">IF(ROWS(CE$4:CE87)&gt;CE$1,"",INDEX('malzeme montaj'!$C$1:$C$3329,SMALL(IF('malzeme montaj'!$B$1:$B$3329=CE$3,IF('malzeme montaj'!$C$1:$C$3329&lt;&gt;"",ROW('malzeme montaj'!$C$1:$C$3329))),ROWS(CE$4:CE87))))</f>
        <v/>
      </c>
      <c r="CF87" s="34" t="str">
        <f t="array" ref="CF87">IF(ROWS(CF$4:CF87)&gt;CF$1,"",INDEX('malzeme montaj'!$C$1:$C$3329,SMALL(IF('malzeme montaj'!$B$1:$B$3329=CF$3,IF('malzeme montaj'!$C$1:$C$3329&lt;&gt;"",ROW('malzeme montaj'!$C$1:$C$3329))),ROWS(CF$4:CF87))))</f>
        <v/>
      </c>
      <c r="CG87" s="34" t="str">
        <f t="array" ref="CG87">IF(ROWS(CG$4:CG87)&gt;CG$1,"",INDEX('malzeme montaj'!$C$1:$C$3329,SMALL(IF('malzeme montaj'!$B$1:$B$3329=CG$3,IF('malzeme montaj'!$C$1:$C$3329&lt;&gt;"",ROW('malzeme montaj'!$C$1:$C$3329))),ROWS(CG$4:CG87))))</f>
        <v/>
      </c>
      <c r="CH87" s="34" t="str">
        <f t="array" ref="CH87">IF(ROWS(CH$4:CH87)&gt;CH$1,"",INDEX('malzeme montaj'!$C$1:$C$3329,SMALL(IF('malzeme montaj'!$B$1:$B$3329=CH$3,IF('malzeme montaj'!$C$1:$C$3329&lt;&gt;"",ROW('malzeme montaj'!$C$1:$C$3329))),ROWS(CH$4:CH87))))</f>
        <v/>
      </c>
      <c r="CI87" s="34" t="str">
        <f t="array" ref="CI87">IF(ROWS(CI$4:CI87)&gt;CI$1,"",INDEX('malzeme montaj'!$C$1:$C$3329,SMALL(IF('malzeme montaj'!$B$1:$B$3329=CI$3,IF('malzeme montaj'!$C$1:$C$3329&lt;&gt;"",ROW('malzeme montaj'!$C$1:$C$3329))),ROWS(CI$4:CI87))))</f>
        <v/>
      </c>
      <c r="CJ87" s="34" t="str">
        <f t="array" ref="CJ87">IF(ROWS(CJ$4:CJ87)&gt;CJ$1,"",INDEX('malzeme montaj'!$C$1:$C$3329,SMALL(IF('malzeme montaj'!$B$1:$B$3329=CJ$3,IF('malzeme montaj'!$C$1:$C$3329&lt;&gt;"",ROW('malzeme montaj'!$C$1:$C$3329))),ROWS(CJ$4:CJ87))))</f>
        <v/>
      </c>
      <c r="CK87" s="34" t="str">
        <f t="array" ref="CK87">IF(ROWS(CK$4:CK87)&gt;CK$1,"",INDEX('malzeme montaj'!$C$1:$C$3329,SMALL(IF('malzeme montaj'!$B$1:$B$3329=CK$3,IF('malzeme montaj'!$C$1:$C$3329&lt;&gt;"",ROW('malzeme montaj'!$C$1:$C$3329))),ROWS(CK$4:CK87))))</f>
        <v/>
      </c>
      <c r="CL87" s="34" t="str">
        <f t="array" ref="CL87">IF(ROWS(CL$4:CL87)&gt;CL$1,"",INDEX('malzeme montaj'!$C$1:$C$3329,SMALL(IF('malzeme montaj'!$B$1:$B$3329=CL$3,IF('malzeme montaj'!$C$1:$C$3329&lt;&gt;"",ROW('malzeme montaj'!$C$1:$C$3329))),ROWS(CL$4:CL87))))</f>
        <v/>
      </c>
      <c r="CM87" s="34" t="str">
        <f t="array" ref="CM87">IF(ROWS(CM$4:CM87)&gt;CM$1,"",INDEX('malzeme montaj'!$C$1:$C$3329,SMALL(IF('malzeme montaj'!$B$1:$B$3329=CM$3,IF('malzeme montaj'!$C$1:$C$3329&lt;&gt;"",ROW('malzeme montaj'!$C$1:$C$3329))),ROWS(CM$4:CM87))))</f>
        <v/>
      </c>
      <c r="CN87" s="34" t="str">
        <f t="array" ref="CN87">IF(ROWS(CN$4:CN87)&gt;CN$1,"",INDEX('malzeme montaj'!$C$1:$C$3329,SMALL(IF('malzeme montaj'!$B$1:$B$3329=CN$3,IF('malzeme montaj'!$C$1:$C$3329&lt;&gt;"",ROW('malzeme montaj'!$C$1:$C$3329))),ROWS(CN$4:CN87))))</f>
        <v/>
      </c>
      <c r="CO87" s="34" t="str">
        <f t="array" ref="CO87">IF(ROWS(CO$4:CO87)&gt;CO$1,"",INDEX('malzeme montaj'!$C$1:$C$3329,SMALL(IF('malzeme montaj'!$B$1:$B$3329=CO$3,IF('malzeme montaj'!$C$1:$C$3329&lt;&gt;"",ROW('malzeme montaj'!$C$1:$C$3329))),ROWS(CO$4:CO87))))</f>
        <v/>
      </c>
      <c r="CP87" s="34" t="str">
        <f t="array" ref="CP87">IF(ROWS(CP$4:CP87)&gt;CP$1,"",INDEX('malzeme montaj'!$C$1:$C$3329,SMALL(IF('malzeme montaj'!$B$1:$B$3329=CP$3,IF('malzeme montaj'!$C$1:$C$3329&lt;&gt;"",ROW('malzeme montaj'!$C$1:$C$3329))),ROWS(CP$4:CP87))))</f>
        <v/>
      </c>
      <c r="CQ87" s="34" t="str">
        <f t="array" ref="CQ87">IF(ROWS(CQ$4:CQ87)&gt;CQ$1,"",INDEX('malzeme montaj'!$C$1:$C$3329,SMALL(IF('malzeme montaj'!$B$1:$B$3329=CQ$3,IF('malzeme montaj'!$C$1:$C$3329&lt;&gt;"",ROW('malzeme montaj'!$C$1:$C$3329))),ROWS(CQ$4:CQ87))))</f>
        <v/>
      </c>
      <c r="CR87" s="34" t="str">
        <f t="array" ref="CR87">IF(ROWS(CR$4:CR87)&gt;CR$1,"",INDEX('malzeme montaj'!$C$1:$C$3329,SMALL(IF('malzeme montaj'!$B$1:$B$3329=CR$3,IF('malzeme montaj'!$C$1:$C$3329&lt;&gt;"",ROW('malzeme montaj'!$C$1:$C$3329))),ROWS(CR$4:CR87))))</f>
        <v/>
      </c>
      <c r="CS87" s="34" t="str">
        <f t="array" ref="CS87">IF(ROWS(CS$4:CS87)&gt;CS$1,"",INDEX('malzeme montaj'!$C$1:$C$3329,SMALL(IF('malzeme montaj'!$B$1:$B$3329=CS$3,IF('malzeme montaj'!$C$1:$C$3329&lt;&gt;"",ROW('malzeme montaj'!$C$1:$C$3329))),ROWS(CS$4:CS87))))</f>
        <v/>
      </c>
      <c r="CT87" s="34" t="str">
        <f t="array" ref="CT87">IF(ROWS(CT$4:CT87)&gt;CT$1,"",INDEX('malzeme montaj'!$C$1:$C$3329,SMALL(IF('malzeme montaj'!$B$1:$B$3329=CT$3,IF('malzeme montaj'!$C$1:$C$3329&lt;&gt;"",ROW('malzeme montaj'!$C$1:$C$3329))),ROWS(CT$4:CT87))))</f>
        <v/>
      </c>
      <c r="CU87" s="34" t="str">
        <f t="array" ref="CU87">IF(ROWS(CU$4:CU87)&gt;CU$1,"",INDEX('malzeme montaj'!$C$1:$C$3329,SMALL(IF('malzeme montaj'!$B$1:$B$3329=CU$3,IF('malzeme montaj'!$C$1:$C$3329&lt;&gt;"",ROW('malzeme montaj'!$C$1:$C$3329))),ROWS(CU$4:CU87))))</f>
        <v/>
      </c>
      <c r="CV87" s="34" t="str">
        <f t="array" ref="CV87">IF(ROWS(CV$4:CV87)&gt;CV$1,"",INDEX('malzeme montaj'!$C$1:$C$3329,SMALL(IF('malzeme montaj'!$B$1:$B$3329=CV$3,IF('malzeme montaj'!$C$1:$C$3329&lt;&gt;"",ROW('malzeme montaj'!$C$1:$C$3329))),ROWS(CV$4:CV87))))</f>
        <v/>
      </c>
      <c r="CW87" s="34" t="str">
        <f t="array" ref="CW87">IF(ROWS(CW$4:CW87)&gt;CW$1,"",INDEX('malzeme montaj'!$C$1:$C$3329,SMALL(IF('malzeme montaj'!$B$1:$B$3329=CW$3,IF('malzeme montaj'!$C$1:$C$3329&lt;&gt;"",ROW('malzeme montaj'!$C$1:$C$3329))),ROWS(CW$4:CW87))))</f>
        <v/>
      </c>
      <c r="CX87" s="34" t="str">
        <f t="array" ref="CX87">IF(ROWS(CX$4:CX87)&gt;CX$1,"",INDEX('malzeme montaj'!$C$1:$C$3329,SMALL(IF('malzeme montaj'!$B$1:$B$3329=CX$3,IF('malzeme montaj'!$C$1:$C$3329&lt;&gt;"",ROW('malzeme montaj'!$C$1:$C$3329))),ROWS(CX$4:CX87))))</f>
        <v/>
      </c>
      <c r="CY87" s="34" t="str">
        <f t="array" ref="CY87">IF(ROWS(CY$4:CY87)&gt;CY$1,"",INDEX('malzeme montaj'!$C$1:$C$3329,SMALL(IF('malzeme montaj'!$B$1:$B$3329=CY$3,IF('malzeme montaj'!$C$1:$C$3329&lt;&gt;"",ROW('malzeme montaj'!$C$1:$C$3329))),ROWS(CY$4:CY87))))</f>
        <v/>
      </c>
      <c r="CZ87" s="34" t="str">
        <f t="array" ref="CZ87">IF(ROWS(CZ$4:CZ87)&gt;CZ$1,"",INDEX('malzeme montaj'!$C$1:$C$3329,SMALL(IF('malzeme montaj'!$B$1:$B$3329=CZ$3,IF('malzeme montaj'!$C$1:$C$3329&lt;&gt;"",ROW('malzeme montaj'!$C$1:$C$3329))),ROWS(CZ$4:CZ87))))</f>
        <v/>
      </c>
      <c r="DA87" s="34" t="str">
        <f t="array" ref="DA87">IF(ROWS(DA$4:DA87)&gt;DA$1,"",INDEX('malzeme montaj'!$C$1:$C$3329,SMALL(IF('malzeme montaj'!$B$1:$B$3329=DA$3,IF('malzeme montaj'!$C$1:$C$3329&lt;&gt;"",ROW('malzeme montaj'!$C$1:$C$3329))),ROWS(DA$4:DA87))))</f>
        <v/>
      </c>
      <c r="DB87" s="34" t="str">
        <f t="array" ref="DB87">IF(ROWS(DB$4:DB87)&gt;DB$1,"",INDEX('malzeme montaj'!$C$1:$C$3329,SMALL(IF('malzeme montaj'!$B$1:$B$3329=DB$3,IF('malzeme montaj'!$C$1:$C$3329&lt;&gt;"",ROW('malzeme montaj'!$C$1:$C$3329))),ROWS(DB$4:DB87))))</f>
        <v/>
      </c>
      <c r="DC87" s="34" t="str">
        <f t="array" ref="DC87">IF(ROWS(DC$4:DC87)&gt;DC$1,"",INDEX('malzeme montaj'!$C$1:$C$3329,SMALL(IF('malzeme montaj'!$B$1:$B$3329=DC$3,IF('malzeme montaj'!$C$1:$C$3329&lt;&gt;"",ROW('malzeme montaj'!$C$1:$C$3329))),ROWS(DC$4:DC87))))</f>
        <v/>
      </c>
      <c r="DD87" s="34" t="str">
        <f t="array" ref="DD87">IF(ROWS(DD$4:DD87)&gt;DD$1,"",INDEX('malzeme montaj'!$C$1:$C$3329,SMALL(IF('malzeme montaj'!$B$1:$B$3329=DD$3,IF('malzeme montaj'!$C$1:$C$3329&lt;&gt;"",ROW('malzeme montaj'!$C$1:$C$3329))),ROWS(DD$4:DD87))))</f>
        <v/>
      </c>
      <c r="DE87" s="34" t="str">
        <f t="array" ref="DE87">IF(ROWS(DE$4:DE87)&gt;DE$1,"",INDEX('malzeme montaj'!$C$1:$C$3329,SMALL(IF('malzeme montaj'!$B$1:$B$3329=DE$3,IF('malzeme montaj'!$C$1:$C$3329&lt;&gt;"",ROW('malzeme montaj'!$C$1:$C$3329))),ROWS(DE$4:DE87))))</f>
        <v/>
      </c>
      <c r="DF87" s="34" t="str">
        <f t="array" ref="DF87">IF(ROWS(DF$4:DF87)&gt;DF$1,"",INDEX('malzeme montaj'!$C$1:$C$3329,SMALL(IF('malzeme montaj'!$B$1:$B$3329=DF$3,IF('malzeme montaj'!$C$1:$C$3329&lt;&gt;"",ROW('malzeme montaj'!$C$1:$C$3329))),ROWS(DF$4:DF87))))</f>
        <v/>
      </c>
      <c r="DG87" s="34" t="str">
        <f t="array" ref="DG87">IF(ROWS(DG$4:DG87)&gt;DG$1,"",INDEX('malzeme montaj'!$C$1:$C$3329,SMALL(IF('malzeme montaj'!$B$1:$B$3329=DG$3,IF('malzeme montaj'!$C$1:$C$3329&lt;&gt;"",ROW('malzeme montaj'!$C$1:$C$3329))),ROWS(DG$4:DG87))))</f>
        <v/>
      </c>
      <c r="DH87" s="34" t="str">
        <f t="array" ref="DH87">IF(ROWS(DH$4:DH87)&gt;DH$1,"",INDEX('malzeme montaj'!$C$1:$C$3329,SMALL(IF('malzeme montaj'!$B$1:$B$3329=DH$3,IF('malzeme montaj'!$C$1:$C$3329&lt;&gt;"",ROW('malzeme montaj'!$C$1:$C$3329))),ROWS(DH$4:DH87))))</f>
        <v/>
      </c>
      <c r="DI87" s="34" t="str">
        <f t="array" ref="DI87">IF(ROWS(DI$4:DI87)&gt;DI$1,"",INDEX('malzeme montaj'!$C$1:$C$3329,SMALL(IF('malzeme montaj'!$B$1:$B$3329=DI$3,IF('malzeme montaj'!$C$1:$C$3329&lt;&gt;"",ROW('malzeme montaj'!$C$1:$C$3329))),ROWS(DI$4:DI87))))</f>
        <v/>
      </c>
      <c r="DJ87" s="34" t="str">
        <f t="array" ref="DJ87">IF(ROWS(DJ$4:DJ87)&gt;DJ$1,"",INDEX('malzeme montaj'!$C$1:$C$3329,SMALL(IF('malzeme montaj'!$B$1:$B$3329=DJ$3,IF('malzeme montaj'!$C$1:$C$3329&lt;&gt;"",ROW('malzeme montaj'!$C$1:$C$3329))),ROWS(DJ$4:DJ87))))</f>
        <v/>
      </c>
      <c r="DK87" s="34" t="str">
        <f t="array" ref="DK87">IF(ROWS(DK$4:DK87)&gt;DK$1,"",INDEX('malzeme montaj'!$C$1:$C$3329,SMALL(IF('malzeme montaj'!$B$1:$B$3329=DK$3,IF('malzeme montaj'!$C$1:$C$3329&lt;&gt;"",ROW('malzeme montaj'!$C$1:$C$3329))),ROWS(DK$4:DK87))))</f>
        <v/>
      </c>
      <c r="DL87" s="34" t="str">
        <f t="array" ref="DL87">IF(ROWS(DL$4:DL87)&gt;DL$1,"",INDEX('malzeme montaj'!$C$1:$C$3329,SMALL(IF('malzeme montaj'!$B$1:$B$3329=DL$3,IF('malzeme montaj'!$C$1:$C$3329&lt;&gt;"",ROW('malzeme montaj'!$C$1:$C$3329))),ROWS(DL$4:DL87))))</f>
        <v/>
      </c>
      <c r="DM87" s="34" t="str">
        <f t="array" ref="DM87">IF(ROWS(DM$4:DM87)&gt;DM$1,"",INDEX('malzeme montaj'!$C$1:$C$3329,SMALL(IF('malzeme montaj'!$B$1:$B$3329=DM$3,IF('malzeme montaj'!$C$1:$C$3329&lt;&gt;"",ROW('malzeme montaj'!$C$1:$C$3329))),ROWS(DM$4:DM87))))</f>
        <v/>
      </c>
      <c r="DN87" s="34" t="str">
        <f t="array" ref="DN87">IF(ROWS(DN$4:DN87)&gt;DN$1,"",INDEX('malzeme montaj'!$C$1:$C$3329,SMALL(IF('malzeme montaj'!$B$1:$B$3329=DN$3,IF('malzeme montaj'!$C$1:$C$3329&lt;&gt;"",ROW('malzeme montaj'!$C$1:$C$3329))),ROWS(DN$4:DN87))))</f>
        <v/>
      </c>
      <c r="DO87" s="34" t="str">
        <f t="array" ref="DO87">IF(ROWS(DO$4:DO87)&gt;DO$1,"",INDEX('malzeme montaj'!$C$1:$C$3329,SMALL(IF('malzeme montaj'!$B$1:$B$3329=DO$3,IF('malzeme montaj'!$C$1:$C$3329&lt;&gt;"",ROW('malzeme montaj'!$C$1:$C$3329))),ROWS(DO$4:DO87))))</f>
        <v/>
      </c>
      <c r="DP87" s="34" t="str">
        <f t="array" ref="DP87">IF(ROWS(DP$4:DP87)&gt;DP$1,"",INDEX('malzeme montaj'!$C$1:$C$3329,SMALL(IF('malzeme montaj'!$B$1:$B$3329=DP$3,IF('malzeme montaj'!$C$1:$C$3329&lt;&gt;"",ROW('malzeme montaj'!$C$1:$C$3329))),ROWS(DP$4:DP87))))</f>
        <v/>
      </c>
      <c r="DQ87" s="34" t="str">
        <f t="array" ref="DQ87">IF(ROWS(DQ$4:DQ87)&gt;DQ$1,"",INDEX('malzeme montaj'!$C$1:$C$3329,SMALL(IF('malzeme montaj'!$B$1:$B$3329=DQ$3,IF('malzeme montaj'!$C$1:$C$3329&lt;&gt;"",ROW('malzeme montaj'!$C$1:$C$3329))),ROWS(DQ$4:DQ87))))</f>
        <v/>
      </c>
      <c r="DR87" s="34" t="str">
        <f t="array" ref="DR87">IF(ROWS(DR$4:DR87)&gt;DR$1,"",INDEX('malzeme montaj'!$C$1:$C$3329,SMALL(IF('malzeme montaj'!$B$1:$B$3329=DR$3,IF('malzeme montaj'!$C$1:$C$3329&lt;&gt;"",ROW('malzeme montaj'!$C$1:$C$3329))),ROWS(DR$4:DR87))))</f>
        <v/>
      </c>
      <c r="DS87" s="34" t="str">
        <f t="array" ref="DS87">IF(ROWS(DS$4:DS87)&gt;DS$1,"",INDEX('malzeme montaj'!$C$1:$C$3329,SMALL(IF('malzeme montaj'!$B$1:$B$3329=DS$3,IF('malzeme montaj'!$C$1:$C$3329&lt;&gt;"",ROW('malzeme montaj'!$C$1:$C$3329))),ROWS(DS$4:DS87))))</f>
        <v/>
      </c>
      <c r="DT87" s="34" t="str">
        <f t="array" ref="DT87">IF(ROWS(DT$4:DT87)&gt;DT$1,"",INDEX('malzeme montaj'!$C$1:$C$3329,SMALL(IF('malzeme montaj'!$B$1:$B$3329=DT$3,IF('malzeme montaj'!$C$1:$C$3329&lt;&gt;"",ROW('malzeme montaj'!$C$1:$C$3329))),ROWS(DT$4:DT87))))</f>
        <v/>
      </c>
      <c r="DU87" s="34" t="str">
        <f t="array" ref="DU87">IF(ROWS(DU$4:DU87)&gt;DU$1,"",INDEX('malzeme montaj'!$C$1:$C$3329,SMALL(IF('malzeme montaj'!$B$1:$B$3329=DU$3,IF('malzeme montaj'!$C$1:$C$3329&lt;&gt;"",ROW('malzeme montaj'!$C$1:$C$3329))),ROWS(DU$4:DU87))))</f>
        <v/>
      </c>
      <c r="DV87" s="34" t="str">
        <f t="array" ref="DV87">IF(ROWS(DV$4:DV87)&gt;DV$1,"",INDEX('malzeme montaj'!$C$1:$C$3329,SMALL(IF('malzeme montaj'!$B$1:$B$3329=DV$3,IF('malzeme montaj'!$C$1:$C$3329&lt;&gt;"",ROW('malzeme montaj'!$C$1:$C$3329))),ROWS(DV$4:DV87))))</f>
        <v/>
      </c>
      <c r="DW87" s="34" t="str">
        <f t="array" ref="DW87">IF(ROWS(DW$4:DW87)&gt;DW$1,"",INDEX('malzeme montaj'!$C$1:$C$3329,SMALL(IF('malzeme montaj'!$B$1:$B$3329=DW$3,IF('malzeme montaj'!$C$1:$C$3329&lt;&gt;"",ROW('malzeme montaj'!$C$1:$C$3329))),ROWS(DW$4:DW87))))</f>
        <v/>
      </c>
      <c r="DX87" s="34" t="str">
        <f t="array" ref="DX87">IF(ROWS(DX$4:DX87)&gt;DX$1,"",INDEX('malzeme montaj'!$C$1:$C$3329,SMALL(IF('malzeme montaj'!$B$1:$B$3329=DX$3,IF('malzeme montaj'!$C$1:$C$3329&lt;&gt;"",ROW('malzeme montaj'!$C$1:$C$3329))),ROWS(DX$4:DX87))))</f>
        <v/>
      </c>
      <c r="DY87" s="34" t="str">
        <f t="array" ref="DY87">IF(ROWS(DY$4:DY87)&gt;DY$1,"",INDEX('malzeme montaj'!$C$1:$C$3329,SMALL(IF('malzeme montaj'!$B$1:$B$3329=DY$3,IF('malzeme montaj'!$C$1:$C$3329&lt;&gt;"",ROW('malzeme montaj'!$C$1:$C$3329))),ROWS(DY$4:DY87))))</f>
        <v/>
      </c>
      <c r="DZ87" s="34" t="str">
        <f t="array" ref="DZ87">IF(ROWS(DZ$4:DZ87)&gt;DZ$1,"",INDEX('malzeme montaj'!$C$1:$C$3329,SMALL(IF('malzeme montaj'!$B$1:$B$3329=DZ$3,IF('malzeme montaj'!$C$1:$C$3329&lt;&gt;"",ROW('malzeme montaj'!$C$1:$C$3329))),ROWS(DZ$4:DZ87))))</f>
        <v/>
      </c>
      <c r="EA87" s="34" t="str">
        <f t="array" ref="EA87">IF(ROWS(EA$4:EA87)&gt;EA$1,"",INDEX('malzeme montaj'!$C$1:$C$3329,SMALL(IF('malzeme montaj'!$B$1:$B$3329=EA$3,IF('malzeme montaj'!$C$1:$C$3329&lt;&gt;"",ROW('malzeme montaj'!$C$1:$C$3329))),ROWS(EA$4:EA87))))</f>
        <v/>
      </c>
      <c r="EB87" s="34" t="str">
        <f t="array" ref="EB87">IF(ROWS(EB$4:EB87)&gt;EB$1,"",INDEX('malzeme montaj'!$C$1:$C$3329,SMALL(IF('malzeme montaj'!$B$1:$B$3329=EB$3,IF('malzeme montaj'!$C$1:$C$3329&lt;&gt;"",ROW('malzeme montaj'!$C$1:$C$3329))),ROWS(EB$4:EB87))))</f>
        <v/>
      </c>
      <c r="EC87" s="34" t="str">
        <f t="array" ref="EC87">IF(ROWS(EC$4:EC87)&gt;EC$1,"",INDEX('malzeme montaj'!$C$1:$C$3329,SMALL(IF('malzeme montaj'!$B$1:$B$3329=EC$3,IF('malzeme montaj'!$C$1:$C$3329&lt;&gt;"",ROW('malzeme montaj'!$C$1:$C$3329))),ROWS(EC$4:EC87))))</f>
        <v/>
      </c>
      <c r="ED87" s="34" t="str">
        <f t="array" ref="ED87">IF(ROWS(ED$4:ED87)&gt;ED$1,"",INDEX('malzeme montaj'!$C$1:$C$3329,SMALL(IF('malzeme montaj'!$B$1:$B$3329=ED$3,IF('malzeme montaj'!$C$1:$C$3329&lt;&gt;"",ROW('malzeme montaj'!$C$1:$C$3329))),ROWS(ED$4:ED87))))</f>
        <v/>
      </c>
      <c r="EE87" s="34" t="str">
        <f t="array" ref="EE87">IF(ROWS(EE$4:EE87)&gt;EE$1,"",INDEX('malzeme montaj'!$C$1:$C$3329,SMALL(IF('malzeme montaj'!$B$1:$B$3329=EE$3,IF('malzeme montaj'!$C$1:$C$3329&lt;&gt;"",ROW('malzeme montaj'!$C$1:$C$3329))),ROWS(EE$4:EE87))))</f>
        <v/>
      </c>
      <c r="EF87" s="34" t="str">
        <f t="array" ref="EF87">IF(ROWS(EF$4:EF87)&gt;EF$1,"",INDEX('malzeme montaj'!$C$1:$C$3329,SMALL(IF('malzeme montaj'!$B$1:$B$3329=EF$3,IF('malzeme montaj'!$C$1:$C$3329&lt;&gt;"",ROW('malzeme montaj'!$C$1:$C$3329))),ROWS(EF$4:EF87))))</f>
        <v/>
      </c>
      <c r="EG87" s="34" t="str">
        <f t="array" ref="EG87">IF(ROWS(EG$4:EG87)&gt;EG$1,"",INDEX('malzeme montaj'!$C$1:$C$3329,SMALL(IF('malzeme montaj'!$B$1:$B$3329=EG$3,IF('malzeme montaj'!$C$1:$C$3329&lt;&gt;"",ROW('malzeme montaj'!$C$1:$C$3329))),ROWS(EG$4:EG87))))</f>
        <v/>
      </c>
      <c r="EH87" s="34" t="str">
        <f t="array" ref="EH87">IF(ROWS(EH$4:EH87)&gt;EH$1,"",INDEX('malzeme montaj'!$C$1:$C$3329,SMALL(IF('malzeme montaj'!$B$1:$B$3329=EH$3,IF('malzeme montaj'!$C$1:$C$3329&lt;&gt;"",ROW('malzeme montaj'!$C$1:$C$3329))),ROWS(EH$4:EH87))))</f>
        <v/>
      </c>
      <c r="EI87" s="34" t="str">
        <f t="array" ref="EI87">IF(ROWS(EI$4:EI87)&gt;EI$1,"",INDEX('malzeme montaj'!$C$1:$C$3329,SMALL(IF('malzeme montaj'!$B$1:$B$3329=EI$3,IF('malzeme montaj'!$C$1:$C$3329&lt;&gt;"",ROW('malzeme montaj'!$C$1:$C$3329))),ROWS(EI$4:EI87))))</f>
        <v/>
      </c>
      <c r="EJ87" s="34" t="str">
        <f t="array" ref="EJ87">IF(ROWS(EJ$4:EJ87)&gt;EJ$1,"",INDEX('malzeme montaj'!$C$1:$C$3329,SMALL(IF('malzeme montaj'!$B$1:$B$3329=EJ$3,IF('malzeme montaj'!$C$1:$C$3329&lt;&gt;"",ROW('malzeme montaj'!$C$1:$C$3329))),ROWS(EJ$4:EJ87))))</f>
        <v/>
      </c>
      <c r="EK87" s="34" t="str">
        <f t="array" ref="EK87">IF(ROWS(EK$4:EK87)&gt;EK$1,"",INDEX('malzeme montaj'!$C$1:$C$3329,SMALL(IF('malzeme montaj'!$B$1:$B$3329=EK$3,IF('malzeme montaj'!$C$1:$C$3329&lt;&gt;"",ROW('malzeme montaj'!$C$1:$C$3329))),ROWS(EK$4:EK87))))</f>
        <v/>
      </c>
      <c r="EL87" s="34" t="str">
        <f t="array" ref="EL87">IF(ROWS(EL$4:EL87)&gt;EL$1,"",INDEX('malzeme montaj'!$C$1:$C$3329,SMALL(IF('malzeme montaj'!$B$1:$B$3329=EL$3,IF('malzeme montaj'!$C$1:$C$3329&lt;&gt;"",ROW('malzeme montaj'!$C$1:$C$3329))),ROWS(EL$4:EL87))))</f>
        <v/>
      </c>
      <c r="EM87" s="34" t="str">
        <f t="array" ref="EM87">IF(ROWS(EM$4:EM87)&gt;EM$1,"",INDEX('malzeme montaj'!$C$1:$C$3329,SMALL(IF('malzeme montaj'!$B$1:$B$3329=EM$3,IF('malzeme montaj'!$C$1:$C$3329&lt;&gt;"",ROW('malzeme montaj'!$C$1:$C$3329))),ROWS(EM$4:EM87))))</f>
        <v/>
      </c>
      <c r="EN87" s="34" t="str">
        <f t="array" ref="EN87">IF(ROWS(EN$4:EN87)&gt;EN$1,"",INDEX('malzeme montaj'!$C$1:$C$3329,SMALL(IF('malzeme montaj'!$B$1:$B$3329=EN$3,IF('malzeme montaj'!$C$1:$C$3329&lt;&gt;"",ROW('malzeme montaj'!$C$1:$C$3329))),ROWS(EN$4:EN87))))</f>
        <v/>
      </c>
      <c r="EO87" s="34" t="str">
        <f t="array" ref="EO87">IF(ROWS(EO$4:EO87)&gt;EO$1,"",INDEX('malzeme montaj'!$C$1:$C$3329,SMALL(IF('malzeme montaj'!$B$1:$B$3329=EO$3,IF('malzeme montaj'!$C$1:$C$3329&lt;&gt;"",ROW('malzeme montaj'!$C$1:$C$3329))),ROWS(EO$4:EO87))))</f>
        <v/>
      </c>
      <c r="EP87" s="34" t="str">
        <f t="array" ref="EP87">IF(ROWS(EP$4:EP87)&gt;EP$1,"",INDEX('malzeme montaj'!$C$1:$C$3329,SMALL(IF('malzeme montaj'!$B$1:$B$3329=EP$3,IF('malzeme montaj'!$C$1:$C$3329&lt;&gt;"",ROW('malzeme montaj'!$C$1:$C$3329))),ROWS(EP$4:EP87))))</f>
        <v/>
      </c>
      <c r="EQ87" s="34" t="str">
        <f t="array" ref="EQ87">IF(ROWS(EQ$4:EQ87)&gt;EQ$1,"",INDEX('malzeme montaj'!$C$1:$C$3329,SMALL(IF('malzeme montaj'!$B$1:$B$3329=EQ$3,IF('malzeme montaj'!$C$1:$C$3329&lt;&gt;"",ROW('malzeme montaj'!$C$1:$C$3329))),ROWS(EQ$4:EQ87))))</f>
        <v/>
      </c>
      <c r="ER87" s="34" t="str">
        <f t="array" ref="ER87">IF(ROWS(ER$4:ER87)&gt;ER$1,"",INDEX('malzeme montaj'!$C$1:$C$3329,SMALL(IF('malzeme montaj'!$B$1:$B$3329=ER$3,IF('malzeme montaj'!$C$1:$C$3329&lt;&gt;"",ROW('malzeme montaj'!$C$1:$C$3329))),ROWS(ER$4:ER87))))</f>
        <v/>
      </c>
      <c r="ES87" s="34" t="str">
        <f t="array" ref="ES87">IF(ROWS(ES$4:ES87)&gt;ES$1,"",INDEX('malzeme montaj'!$C$1:$C$3329,SMALL(IF('malzeme montaj'!$B$1:$B$3329=ES$3,IF('malzeme montaj'!$C$1:$C$3329&lt;&gt;"",ROW('malzeme montaj'!$C$1:$C$3329))),ROWS(ES$4:ES87))))</f>
        <v/>
      </c>
      <c r="ET87" s="34" t="str">
        <f t="array" ref="ET87">IF(ROWS(ET$4:ET87)&gt;ET$1,"",INDEX('malzeme montaj'!$C$1:$C$3329,SMALL(IF('malzeme montaj'!$B$1:$B$3329=ET$3,IF('malzeme montaj'!$C$1:$C$3329&lt;&gt;"",ROW('malzeme montaj'!$C$1:$C$3329))),ROWS(ET$4:ET87))))</f>
        <v/>
      </c>
      <c r="EU87" s="34" t="str">
        <f t="array" ref="EU87">IF(ROWS(EU$4:EU87)&gt;EU$1,"",INDEX('malzeme montaj'!$C$1:$C$3329,SMALL(IF('malzeme montaj'!$B$1:$B$3329=EU$3,IF('malzeme montaj'!$C$1:$C$3329&lt;&gt;"",ROW('malzeme montaj'!$C$1:$C$3329))),ROWS(EU$4:EU87))))</f>
        <v/>
      </c>
      <c r="EV87" s="34" t="str">
        <f t="array" ref="EV87">IF(ROWS(EV$4:EV87)&gt;EV$1,"",INDEX('malzeme montaj'!$C$1:$C$3329,SMALL(IF('malzeme montaj'!$B$1:$B$3329=EV$3,IF('malzeme montaj'!$C$1:$C$3329&lt;&gt;"",ROW('malzeme montaj'!$C$1:$C$3329))),ROWS(EV$4:EV87))))</f>
        <v/>
      </c>
      <c r="EW87" s="34" t="str">
        <f t="array" ref="EW87">IF(ROWS(EW$4:EW87)&gt;EW$1,"",INDEX('malzeme montaj'!$C$1:$C$3329,SMALL(IF('malzeme montaj'!$B$1:$B$3329=EW$3,IF('malzeme montaj'!$C$1:$C$3329&lt;&gt;"",ROW('malzeme montaj'!$C$1:$C$3329))),ROWS(EW$4:EW87))))</f>
        <v/>
      </c>
    </row>
    <row r="88" spans="1:153">
      <c r="A88" s="38" t="str">
        <f t="array" ref="A88">IF(ROWS(A$4:A88)&gt;A$1,"",INDEX('malzeme montaj'!$C$1:$C$3329,SMALL(IF('malzeme montaj'!$B$1:$B$3329=A$3,IF('malzeme montaj'!$C$1:$C$3329&lt;&gt;"",ROW('malzeme montaj'!$C$1:$C$3329))),ROWS(A$4:A88))))</f>
        <v/>
      </c>
      <c r="B88" s="38" t="str">
        <f t="array" ref="B88">IF(ROWS(B$4:B88)&gt;B$1,"",INDEX('malzeme montaj'!$C$1:$C$3329,SMALL(IF('malzeme montaj'!$B$1:$B$3329=B$3,IF('malzeme montaj'!$C$1:$C$3329&lt;&gt;"",ROW('malzeme montaj'!$C$1:$C$3329))),ROWS(B$4:B88))))</f>
        <v/>
      </c>
      <c r="C88" s="38" t="str">
        <f t="array" ref="C88">IF(ROWS(C$4:C88)&gt;C$1,"",INDEX('malzeme montaj'!$C$1:$C$3329,SMALL(IF('malzeme montaj'!$B$1:$B$3329=C$3,IF('malzeme montaj'!$C$1:$C$3329&lt;&gt;"",ROW('malzeme montaj'!$C$1:$C$3329))),ROWS(C$4:C88))))</f>
        <v/>
      </c>
      <c r="D88" s="38" t="str">
        <f t="array" ref="D88">IF(ROWS(D$4:D88)&gt;D$1,"",INDEX('malzeme montaj'!$C$1:$C$3329,SMALL(IF('malzeme montaj'!$B$1:$B$3329=D$3,IF('malzeme montaj'!$C$1:$C$3329&lt;&gt;"",ROW('malzeme montaj'!$C$1:$C$3329))),ROWS(D$4:D88))))</f>
        <v/>
      </c>
      <c r="E88" s="38" t="str">
        <f t="array" ref="E88">IF(ROWS(E$4:E88)&gt;E$1,"",INDEX('malzeme montaj'!$C$1:$C$3329,SMALL(IF('malzeme montaj'!$B$1:$B$3329=E$3,IF('malzeme montaj'!$C$1:$C$3329&lt;&gt;"",ROW('malzeme montaj'!$C$1:$C$3329))),ROWS(E$4:E88))))</f>
        <v/>
      </c>
      <c r="F88" s="38" t="str">
        <f t="array" ref="F88">IF(ROWS(F$4:F88)&gt;F$1,"",INDEX('malzeme montaj'!$C$1:$C$3329,SMALL(IF('malzeme montaj'!$B$1:$B$3329=F$3,IF('malzeme montaj'!$C$1:$C$3329&lt;&gt;"",ROW('malzeme montaj'!$C$1:$C$3329))),ROWS(F$4:F88))))</f>
        <v/>
      </c>
      <c r="G88" s="38" t="str">
        <f t="array" ref="G88">IF(ROWS(G$4:G88)&gt;G$1,"",INDEX('malzeme montaj'!$C$1:$C$3329,SMALL(IF('malzeme montaj'!$B$1:$B$3329=G$3,IF('malzeme montaj'!$C$1:$C$3329&lt;&gt;"",ROW('malzeme montaj'!$C$1:$C$3329))),ROWS(G$4:G88))))</f>
        <v/>
      </c>
      <c r="H88" s="38" t="str">
        <f t="array" ref="H88">IF(ROWS(H$4:H88)&gt;H$1,"",INDEX('malzeme montaj'!$C$1:$C$3329,SMALL(IF('malzeme montaj'!$B$1:$B$3329=H$3,IF('malzeme montaj'!$C$1:$C$3329&lt;&gt;"",ROW('malzeme montaj'!$C$1:$C$3329))),ROWS(H$4:H88))))</f>
        <v/>
      </c>
      <c r="I88" s="38" t="str">
        <f t="array" ref="I88">IF(ROWS(I$4:I88)&gt;I$1,"",INDEX('malzeme montaj'!$C$1:$C$3329,SMALL(IF('malzeme montaj'!$B$1:$B$3329=I$3,IF('malzeme montaj'!$C$1:$C$3329&lt;&gt;"",ROW('malzeme montaj'!$C$1:$C$3329))),ROWS(I$4:I88))))</f>
        <v/>
      </c>
      <c r="J88" s="38" t="str">
        <f t="array" ref="J88">IF(ROWS(J$4:J88)&gt;J$1,"",INDEX('malzeme montaj'!$C$1:$C$3329,SMALL(IF('malzeme montaj'!$B$1:$B$3329=J$3,IF('malzeme montaj'!$C$1:$C$3329&lt;&gt;"",ROW('malzeme montaj'!$C$1:$C$3329))),ROWS(J$4:J88))))</f>
        <v/>
      </c>
      <c r="K88" s="38" t="str">
        <f t="array" ref="K88">IF(ROWS(K$4:K88)&gt;K$1,"",INDEX('malzeme montaj'!$C$1:$C$3329,SMALL(IF('malzeme montaj'!$B$1:$B$3329=K$3,IF('malzeme montaj'!$C$1:$C$3329&lt;&gt;"",ROW('malzeme montaj'!$C$1:$C$3329))),ROWS(K$4:K88))))</f>
        <v/>
      </c>
      <c r="L88" s="38" t="str">
        <f t="array" ref="L88">IF(ROWS(L$4:L88)&gt;L$1,"",INDEX('malzeme montaj'!$C$1:$C$3329,SMALL(IF('malzeme montaj'!$B$1:$B$3329=L$3,IF('malzeme montaj'!$C$1:$C$3329&lt;&gt;"",ROW('malzeme montaj'!$C$1:$C$3329))),ROWS(L$4:L88))))</f>
        <v/>
      </c>
      <c r="M88" s="38" t="str">
        <f t="array" ref="M88">IF(ROWS(M$4:M88)&gt;M$1,"",INDEX('malzeme montaj'!$C$1:$C$3329,SMALL(IF('malzeme montaj'!$B$1:$B$3329=M$3,IF('malzeme montaj'!$C$1:$C$3329&lt;&gt;"",ROW('malzeme montaj'!$C$1:$C$3329))),ROWS(M$4:M88))))</f>
        <v/>
      </c>
      <c r="N88" s="38" t="str">
        <f t="array" ref="N88">IF(ROWS(N$4:N88)&gt;N$1,"",INDEX('malzeme montaj'!$C$1:$C$3329,SMALL(IF('malzeme montaj'!$B$1:$B$3329=N$3,IF('malzeme montaj'!$C$1:$C$3329&lt;&gt;"",ROW('malzeme montaj'!$C$1:$C$3329))),ROWS(N$4:N88))))</f>
        <v/>
      </c>
      <c r="O88" s="38" t="str">
        <f t="array" ref="O88">IF(ROWS(O$4:O88)&gt;O$1,"",INDEX('malzeme montaj'!$C$1:$C$3329,SMALL(IF('malzeme montaj'!$B$1:$B$3329=O$3,IF('malzeme montaj'!$C$1:$C$3329&lt;&gt;"",ROW('malzeme montaj'!$C$1:$C$3329))),ROWS(O$4:O88))))</f>
        <v/>
      </c>
      <c r="P88" s="38" t="str">
        <f t="array" ref="P88">IF(ROWS(P$4:P88)&gt;P$1,"",INDEX('malzeme montaj'!$C$1:$C$3329,SMALL(IF('malzeme montaj'!$B$1:$B$3329=P$3,IF('malzeme montaj'!$C$1:$C$3329&lt;&gt;"",ROW('malzeme montaj'!$C$1:$C$3329))),ROWS(P$4:P88))))</f>
        <v/>
      </c>
      <c r="Q88" s="38" t="str">
        <f t="array" ref="Q88">IF(ROWS(Q$4:Q88)&gt;Q$1,"",INDEX('malzeme montaj'!$C$1:$C$3329,SMALL(IF('malzeme montaj'!$B$1:$B$3329=Q$3,IF('malzeme montaj'!$C$1:$C$3329&lt;&gt;"",ROW('malzeme montaj'!$C$1:$C$3329))),ROWS(Q$4:Q88))))</f>
        <v/>
      </c>
      <c r="R88" s="38" t="str">
        <f t="array" ref="R88">IF(ROWS(R$4:R88)&gt;R$1,"",INDEX('malzeme montaj'!$C$1:$C$3329,SMALL(IF('malzeme montaj'!$B$1:$B$3329=R$3,IF('malzeme montaj'!$C$1:$C$3329&lt;&gt;"",ROW('malzeme montaj'!$C$1:$C$3329))),ROWS(R$4:R88))))</f>
        <v/>
      </c>
      <c r="S88" s="38" t="str">
        <f t="array" ref="S88">IF(ROWS(S$4:S88)&gt;S$1,"",INDEX('malzeme montaj'!$C$1:$C$3329,SMALL(IF('malzeme montaj'!$B$1:$B$3329=S$3,IF('malzeme montaj'!$C$1:$C$3329&lt;&gt;"",ROW('malzeme montaj'!$C$1:$C$3329))),ROWS(S$4:S88))))</f>
        <v/>
      </c>
      <c r="T88" s="38" t="str">
        <f t="array" ref="T88">IF(ROWS(T$4:T88)&gt;T$1,"",INDEX('malzeme montaj'!$C$1:$C$3329,SMALL(IF('malzeme montaj'!$B$1:$B$3329=T$3,IF('malzeme montaj'!$C$1:$C$3329&lt;&gt;"",ROW('malzeme montaj'!$C$1:$C$3329))),ROWS(T$4:T88))))</f>
        <v/>
      </c>
      <c r="U88" s="38" t="str">
        <f t="array" ref="U88">IF(ROWS(U$4:U88)&gt;U$1,"",INDEX('malzeme montaj'!$C$1:$C$3329,SMALL(IF('malzeme montaj'!$B$1:$B$3329=U$3,IF('malzeme montaj'!$C$1:$C$3329&lt;&gt;"",ROW('malzeme montaj'!$C$1:$C$3329))),ROWS(U$4:U88))))</f>
        <v/>
      </c>
      <c r="V88" s="38" t="str">
        <f t="array" ref="V88">IF(ROWS(V$4:V88)&gt;V$1,"",INDEX('malzeme montaj'!$C$1:$C$3329,SMALL(IF('malzeme montaj'!$B$1:$B$3329=V$3,IF('malzeme montaj'!$C$1:$C$3329&lt;&gt;"",ROW('malzeme montaj'!$C$1:$C$3329))),ROWS(V$4:V88))))</f>
        <v/>
      </c>
      <c r="W88" s="38" t="str">
        <f t="array" ref="W88">IF(ROWS(W$4:W88)&gt;W$1,"",INDEX('malzeme montaj'!$C$1:$C$3329,SMALL(IF('malzeme montaj'!$B$1:$B$3329=W$3,IF('malzeme montaj'!$C$1:$C$3329&lt;&gt;"",ROW('malzeme montaj'!$C$1:$C$3329))),ROWS(W$4:W88))))</f>
        <v/>
      </c>
      <c r="X88" s="38" t="str">
        <f t="array" ref="X88">IF(ROWS(X$4:X88)&gt;X$1,"",INDEX('malzeme montaj'!$C$1:$C$3329,SMALL(IF('malzeme montaj'!$B$1:$B$3329=X$3,IF('malzeme montaj'!$C$1:$C$3329&lt;&gt;"",ROW('malzeme montaj'!$C$1:$C$3329))),ROWS(X$4:X88))))</f>
        <v/>
      </c>
      <c r="Y88" s="38" t="str">
        <f t="array" ref="Y88">IF(ROWS(Y$4:Y88)&gt;Y$1,"",INDEX('malzeme montaj'!$C$1:$C$3329,SMALL(IF('malzeme montaj'!$B$1:$B$3329=Y$3,IF('malzeme montaj'!$C$1:$C$3329&lt;&gt;"",ROW('malzeme montaj'!$C$1:$C$3329))),ROWS(Y$4:Y88))))</f>
        <v/>
      </c>
      <c r="Z88" s="38" t="str">
        <f t="array" ref="Z88">IF(ROWS(Z$4:Z88)&gt;Z$1,"",INDEX('malzeme montaj'!$C$1:$C$3329,SMALL(IF('malzeme montaj'!$B$1:$B$3329=Z$3,IF('malzeme montaj'!$C$1:$C$3329&lt;&gt;"",ROW('malzeme montaj'!$C$1:$C$3329))),ROWS(Z$4:Z88))))</f>
        <v/>
      </c>
      <c r="AA88" s="38" t="str">
        <f t="array" ref="AA88">IF(ROWS(AA$4:AA88)&gt;AA$1,"",INDEX('malzeme montaj'!$C$1:$C$3329,SMALL(IF('malzeme montaj'!$B$1:$B$3329=AA$3,IF('malzeme montaj'!$C$1:$C$3329&lt;&gt;"",ROW('malzeme montaj'!$C$1:$C$3329))),ROWS(AA$4:AA88))))</f>
        <v/>
      </c>
      <c r="AB88" s="38" t="str">
        <f t="array" ref="AB88">IF(ROWS(AB$4:AB88)&gt;AB$1,"",INDEX('malzeme montaj'!$C$1:$C$3329,SMALL(IF('malzeme montaj'!$B$1:$B$3329=AB$3,IF('malzeme montaj'!$C$1:$C$3329&lt;&gt;"",ROW('malzeme montaj'!$C$1:$C$3329))),ROWS(AB$4:AB88))))</f>
        <v/>
      </c>
      <c r="AC88" s="38" t="str">
        <f t="array" ref="AC88">IF(ROWS(AC$4:AC88)&gt;AC$1,"",INDEX('malzeme montaj'!$C$1:$C$3329,SMALL(IF('malzeme montaj'!$B$1:$B$3329=AC$3,IF('malzeme montaj'!$C$1:$C$3329&lt;&gt;"",ROW('malzeme montaj'!$C$1:$C$3329))),ROWS(AC$4:AC88))))</f>
        <v/>
      </c>
      <c r="AD88" s="38" t="str">
        <f t="array" ref="AD88">IF(ROWS(AD$4:AD88)&gt;AD$1,"",INDEX('malzeme montaj'!$C$1:$C$3329,SMALL(IF('malzeme montaj'!$B$1:$B$3329=AD$3,IF('malzeme montaj'!$C$1:$C$3329&lt;&gt;"",ROW('malzeme montaj'!$C$1:$C$3329))),ROWS(AD$4:AD88))))</f>
        <v/>
      </c>
      <c r="AE88" s="38" t="str">
        <f t="array" ref="AE88">IF(ROWS(AE$4:AE88)&gt;AE$1,"",INDEX('malzeme montaj'!$C$1:$C$3329,SMALL(IF('malzeme montaj'!$B$1:$B$3329=AE$3,IF('malzeme montaj'!$C$1:$C$3329&lt;&gt;"",ROW('malzeme montaj'!$C$1:$C$3329))),ROWS(AE$4:AE88))))</f>
        <v/>
      </c>
      <c r="AF88" s="38" t="str">
        <f t="array" ref="AF88">IF(ROWS(AF$4:AF88)&gt;AF$1,"",INDEX('malzeme montaj'!$C$1:$C$3329,SMALL(IF('malzeme montaj'!$B$1:$B$3329=AF$3,IF('malzeme montaj'!$C$1:$C$3329&lt;&gt;"",ROW('malzeme montaj'!$C$1:$C$3329))),ROWS(AF$4:AF88))))</f>
        <v/>
      </c>
      <c r="AG88" s="38" t="str">
        <f t="array" ref="AG88">IF(ROWS(AG$4:AG88)&gt;AG$1,"",INDEX('malzeme montaj'!$C$1:$C$3329,SMALL(IF('malzeme montaj'!$B$1:$B$3329=AG$3,IF('malzeme montaj'!$C$1:$C$3329&lt;&gt;"",ROW('malzeme montaj'!$C$1:$C$3329))),ROWS(AG$4:AG88))))</f>
        <v/>
      </c>
      <c r="AH88" s="38" t="str">
        <f t="array" ref="AH88">IF(ROWS(AH$4:AH88)&gt;AH$1,"",INDEX('malzeme montaj'!$C$1:$C$3329,SMALL(IF('malzeme montaj'!$B$1:$B$3329=AH$3,IF('malzeme montaj'!$C$1:$C$3329&lt;&gt;"",ROW('malzeme montaj'!$C$1:$C$3329))),ROWS(AH$4:AH88))))</f>
        <v/>
      </c>
      <c r="AI88" s="38" t="str">
        <f t="array" ref="AI88">IF(ROWS(AI$4:AI88)&gt;AI$1,"",INDEX('malzeme montaj'!$C$1:$C$3329,SMALL(IF('malzeme montaj'!$B$1:$B$3329=AI$3,IF('malzeme montaj'!$C$1:$C$3329&lt;&gt;"",ROW('malzeme montaj'!$C$1:$C$3329))),ROWS(AI$4:AI88))))</f>
        <v/>
      </c>
      <c r="AJ88" s="38" t="str">
        <f t="array" ref="AJ88">IF(ROWS(AJ$4:AJ88)&gt;AJ$1,"",INDEX('malzeme montaj'!$C$1:$C$3329,SMALL(IF('malzeme montaj'!$B$1:$B$3329=AJ$3,IF('malzeme montaj'!$C$1:$C$3329&lt;&gt;"",ROW('malzeme montaj'!$C$1:$C$3329))),ROWS(AJ$4:AJ88))))</f>
        <v/>
      </c>
      <c r="AK88" s="38" t="str">
        <f t="array" ref="AK88">IF(ROWS(AK$4:AK88)&gt;AK$1,"",INDEX('malzeme montaj'!$C$1:$C$3329,SMALL(IF('malzeme montaj'!$B$1:$B$3329=AK$3,IF('malzeme montaj'!$C$1:$C$3329&lt;&gt;"",ROW('malzeme montaj'!$C$1:$C$3329))),ROWS(AK$4:AK88))))</f>
        <v/>
      </c>
      <c r="AL88" s="38" t="str">
        <f t="array" ref="AL88">IF(ROWS(AL$4:AL88)&gt;AL$1,"",INDEX('malzeme montaj'!$C$1:$C$3329,SMALL(IF('malzeme montaj'!$B$1:$B$3329=AL$3,IF('malzeme montaj'!$C$1:$C$3329&lt;&gt;"",ROW('malzeme montaj'!$C$1:$C$3329))),ROWS(AL$4:AL88))))</f>
        <v/>
      </c>
      <c r="AM88" s="38" t="str">
        <f t="array" ref="AM88">IF(ROWS(AM$4:AM88)&gt;AM$1,"",INDEX('malzeme montaj'!$C$1:$C$3329,SMALL(IF('malzeme montaj'!$B$1:$B$3329=AM$3,IF('malzeme montaj'!$C$1:$C$3329&lt;&gt;"",ROW('malzeme montaj'!$C$1:$C$3329))),ROWS(AM$4:AM88))))</f>
        <v/>
      </c>
      <c r="AN88" s="38" t="str">
        <f t="array" ref="AN88">IF(ROWS(AN$4:AN88)&gt;AN$1,"",INDEX('malzeme montaj'!$C$1:$C$3329,SMALL(IF('malzeme montaj'!$B$1:$B$3329=AN$3,IF('malzeme montaj'!$C$1:$C$3329&lt;&gt;"",ROW('malzeme montaj'!$C$1:$C$3329))),ROWS(AN$4:AN88))))</f>
        <v/>
      </c>
      <c r="AO88" s="38" t="str">
        <f t="array" ref="AO88">IF(ROWS(AO$4:AO88)&gt;AO$1,"",INDEX('malzeme montaj'!$C$1:$C$3329,SMALL(IF('malzeme montaj'!$B$1:$B$3329=AO$3,IF('malzeme montaj'!$C$1:$C$3329&lt;&gt;"",ROW('malzeme montaj'!$C$1:$C$3329))),ROWS(AO$4:AO88))))</f>
        <v/>
      </c>
      <c r="AP88" s="38" t="str">
        <f t="array" ref="AP88">IF(ROWS(AP$4:AP88)&gt;AP$1,"",INDEX('malzeme montaj'!$C$1:$C$3329,SMALL(IF('malzeme montaj'!$B$1:$B$3329=AP$3,IF('malzeme montaj'!$C$1:$C$3329&lt;&gt;"",ROW('malzeme montaj'!$C$1:$C$3329))),ROWS(AP$4:AP88))))</f>
        <v/>
      </c>
      <c r="AQ88" s="38" t="str">
        <f t="array" ref="AQ88">IF(ROWS(AQ$4:AQ88)&gt;AQ$1,"",INDEX('malzeme montaj'!$C$1:$C$3329,SMALL(IF('malzeme montaj'!$B$1:$B$3329=AQ$3,IF('malzeme montaj'!$C$1:$C$3329&lt;&gt;"",ROW('malzeme montaj'!$C$1:$C$3329))),ROWS(AQ$4:AQ88))))</f>
        <v/>
      </c>
      <c r="AR88" s="38" t="str">
        <f t="array" ref="AR88">IF(ROWS(AR$4:AR88)&gt;AR$1,"",INDEX('malzeme montaj'!$C$1:$C$3329,SMALL(IF('malzeme montaj'!$B$1:$B$3329=AR$3,IF('malzeme montaj'!$C$1:$C$3329&lt;&gt;"",ROW('malzeme montaj'!$C$1:$C$3329))),ROWS(AR$4:AR88))))</f>
        <v/>
      </c>
      <c r="AS88" s="38" t="str">
        <f t="array" ref="AS88">IF(ROWS(AS$4:AS88)&gt;AS$1,"",INDEX('malzeme montaj'!$C$1:$C$3329,SMALL(IF('malzeme montaj'!$B$1:$B$3329=AS$3,IF('malzeme montaj'!$C$1:$C$3329&lt;&gt;"",ROW('malzeme montaj'!$C$1:$C$3329))),ROWS(AS$4:AS88))))</f>
        <v/>
      </c>
      <c r="AT88" s="38" t="str">
        <f t="array" ref="AT88">IF(ROWS(AT$4:AT88)&gt;AT$1,"",INDEX('malzeme montaj'!$C$1:$C$3329,SMALL(IF('malzeme montaj'!$B$1:$B$3329=AT$3,IF('malzeme montaj'!$C$1:$C$3329&lt;&gt;"",ROW('malzeme montaj'!$C$1:$C$3329))),ROWS(AT$4:AT88))))</f>
        <v/>
      </c>
      <c r="AU88" s="38" t="str">
        <f t="array" ref="AU88">IF(ROWS(AU$4:AU88)&gt;AU$1,"",INDEX('malzeme montaj'!$C$1:$C$3329,SMALL(IF('malzeme montaj'!$B$1:$B$3329=AU$3,IF('malzeme montaj'!$C$1:$C$3329&lt;&gt;"",ROW('malzeme montaj'!$C$1:$C$3329))),ROWS(AU$4:AU88))))</f>
        <v/>
      </c>
      <c r="AV88" s="38" t="str">
        <f t="array" ref="AV88">IF(ROWS(AV$4:AV88)&gt;AV$1,"",INDEX('malzeme montaj'!$C$1:$C$3329,SMALL(IF('malzeme montaj'!$B$1:$B$3329=AV$3,IF('malzeme montaj'!$C$1:$C$3329&lt;&gt;"",ROW('malzeme montaj'!$C$1:$C$3329))),ROWS(AV$4:AV88))))</f>
        <v/>
      </c>
      <c r="AW88" s="38" t="str">
        <f t="array" ref="AW88">IF(ROWS(AW$4:AW88)&gt;AW$1,"",INDEX('malzeme montaj'!$C$1:$C$3329,SMALL(IF('malzeme montaj'!$B$1:$B$3329=AW$3,IF('malzeme montaj'!$C$1:$C$3329&lt;&gt;"",ROW('malzeme montaj'!$C$1:$C$3329))),ROWS(AW$4:AW88))))</f>
        <v/>
      </c>
      <c r="AX88" s="38" t="str">
        <f t="array" ref="AX88">IF(ROWS(AX$4:AX88)&gt;AX$1,"",INDEX('malzeme montaj'!$C$1:$C$3329,SMALL(IF('malzeme montaj'!$B$1:$B$3329=AX$3,IF('malzeme montaj'!$C$1:$C$3329&lt;&gt;"",ROW('malzeme montaj'!$C$1:$C$3329))),ROWS(AX$4:AX88))))</f>
        <v/>
      </c>
      <c r="AY88" s="38" t="str">
        <f t="array" ref="AY88">IF(ROWS(AY$4:AY88)&gt;AY$1,"",INDEX('malzeme montaj'!$C$1:$C$3329,SMALL(IF('malzeme montaj'!$B$1:$B$3329=AY$3,IF('malzeme montaj'!$C$1:$C$3329&lt;&gt;"",ROW('malzeme montaj'!$C$1:$C$3329))),ROWS(AY$4:AY88))))</f>
        <v/>
      </c>
      <c r="AZ88" s="38" t="str">
        <f t="array" ref="AZ88">IF(ROWS(AZ$4:AZ88)&gt;AZ$1,"",INDEX('malzeme montaj'!$C$1:$C$3329,SMALL(IF('malzeme montaj'!$B$1:$B$3329=AZ$3,IF('malzeme montaj'!$C$1:$C$3329&lt;&gt;"",ROW('malzeme montaj'!$C$1:$C$3329))),ROWS(AZ$4:AZ88))))</f>
        <v/>
      </c>
      <c r="BA88" s="38" t="str">
        <f t="array" ref="BA88">IF(ROWS(BA$4:BA88)&gt;BA$1,"",INDEX('malzeme montaj'!$C$1:$C$3329,SMALL(IF('malzeme montaj'!$B$1:$B$3329=BA$3,IF('malzeme montaj'!$C$1:$C$3329&lt;&gt;"",ROW('malzeme montaj'!$C$1:$C$3329))),ROWS(BA$4:BA88))))</f>
        <v/>
      </c>
      <c r="BB88" s="38" t="str">
        <f t="array" ref="BB88">IF(ROWS(BB$4:BB88)&gt;BB$1,"",INDEX('malzeme montaj'!$C$1:$C$3329,SMALL(IF('malzeme montaj'!$B$1:$B$3329=BB$3,IF('malzeme montaj'!$C$1:$C$3329&lt;&gt;"",ROW('malzeme montaj'!$C$1:$C$3329))),ROWS(BB$4:BB88))))</f>
        <v/>
      </c>
      <c r="BC88" s="38" t="str">
        <f t="array" ref="BC88">IF(ROWS(BC$4:BC88)&gt;BC$1,"",INDEX('malzeme montaj'!$C$1:$C$3329,SMALL(IF('malzeme montaj'!$B$1:$B$3329=BC$3,IF('malzeme montaj'!$C$1:$C$3329&lt;&gt;"",ROW('malzeme montaj'!$C$1:$C$3329))),ROWS(BC$4:BC88))))</f>
        <v/>
      </c>
      <c r="BD88" s="38" t="str">
        <f t="array" ref="BD88">IF(ROWS(BD$4:BD88)&gt;BD$1,"",INDEX('malzeme montaj'!$C$1:$C$3329,SMALL(IF('malzeme montaj'!$B$1:$B$3329=BD$3,IF('malzeme montaj'!$C$1:$C$3329&lt;&gt;"",ROW('malzeme montaj'!$C$1:$C$3329))),ROWS(BD$4:BD88))))</f>
        <v/>
      </c>
      <c r="BE88" s="38"/>
      <c r="BF88" s="38" t="str">
        <f t="array" ref="BF88">IF(ROWS(BF$4:BF88)&gt;BF$1,"",INDEX('malzeme montaj'!$C$1:$C$3329,SMALL(IF('malzeme montaj'!$B$1:$B$3329=BF$3,IF('malzeme montaj'!$C$1:$C$3329&lt;&gt;"",ROW('malzeme montaj'!$C$1:$C$3329))),ROWS(BF$4:BF88))))</f>
        <v/>
      </c>
      <c r="BG88" s="38" t="str">
        <f t="array" ref="BG88">IF(ROWS(BG$4:BG88)&gt;BG$1,"",INDEX('malzeme montaj'!$C$1:$C$3329,SMALL(IF('malzeme montaj'!$B$1:$B$3329=BG$3,IF('malzeme montaj'!$C$1:$C$3329&lt;&gt;"",ROW('malzeme montaj'!$C$1:$C$3329))),ROWS(BG$4:BG88))))</f>
        <v/>
      </c>
      <c r="BH88" s="38" t="str">
        <f t="array" ref="BH88">IF(ROWS(BH$4:BH88)&gt;BH$1,"",INDEX('malzeme montaj'!$C$1:$C$3329,SMALL(IF('malzeme montaj'!$B$1:$B$3329=BH$3,IF('malzeme montaj'!$C$1:$C$3329&lt;&gt;"",ROW('malzeme montaj'!$C$1:$C$3329))),ROWS(BH$4:BH88))))</f>
        <v/>
      </c>
      <c r="BI88" s="38" t="str">
        <f t="array" ref="BI88">IF(ROWS(BI$4:BI88)&gt;BI$1,"",INDEX('malzeme montaj'!$C$1:$C$3329,SMALL(IF('malzeme montaj'!$B$1:$B$3329=BI$3,IF('malzeme montaj'!$C$1:$C$3329&lt;&gt;"",ROW('malzeme montaj'!$C$1:$C$3329))),ROWS(BI$4:BI88))))</f>
        <v/>
      </c>
      <c r="BJ88" s="38" t="str">
        <f t="array" ref="BJ88">IF(ROWS(BJ$4:BJ88)&gt;BJ$1,"",INDEX('malzeme montaj'!$C$1:$C$3329,SMALL(IF('malzeme montaj'!$B$1:$B$3329=BJ$3,IF('malzeme montaj'!$C$1:$C$3329&lt;&gt;"",ROW('malzeme montaj'!$C$1:$C$3329))),ROWS(BJ$4:BJ88))))</f>
        <v/>
      </c>
      <c r="BK88" s="38" t="str">
        <f t="array" ref="BK88">IF(ROWS(BK$4:BK88)&gt;BK$1,"",INDEX('malzeme montaj'!$C$1:$C$3329,SMALL(IF('malzeme montaj'!$B$1:$B$3329=BK$3,IF('malzeme montaj'!$C$1:$C$3329&lt;&gt;"",ROW('malzeme montaj'!$C$1:$C$3329))),ROWS(BK$4:BK88))))</f>
        <v/>
      </c>
      <c r="BL88" s="38" t="str">
        <f t="array" ref="BL88">IF(ROWS(BL$4:BL88)&gt;BL$1,"",INDEX('malzeme montaj'!$C$1:$C$3329,SMALL(IF('malzeme montaj'!$B$1:$B$3329=BL$3,IF('malzeme montaj'!$C$1:$C$3329&lt;&gt;"",ROW('malzeme montaj'!$C$1:$C$3329))),ROWS(BL$4:BL88))))</f>
        <v/>
      </c>
      <c r="BM88" s="38" t="str">
        <f t="array" ref="BM88">IF(ROWS(BM$4:BM88)&gt;BM$1,"",INDEX('malzeme montaj'!$C$1:$C$3329,SMALL(IF('malzeme montaj'!$B$1:$B$3329=BM$3,IF('malzeme montaj'!$C$1:$C$3329&lt;&gt;"",ROW('malzeme montaj'!$C$1:$C$3329))),ROWS(BM$4:BM88))))</f>
        <v/>
      </c>
      <c r="BN88" s="38" t="str">
        <f t="array" ref="BN88">IF(ROWS(BN$4:BN88)&gt;BN$1,"",INDEX('malzeme montaj'!$C$1:$C$3329,SMALL(IF('malzeme montaj'!$B$1:$B$3329=BN$3,IF('malzeme montaj'!$C$1:$C$3329&lt;&gt;"",ROW('malzeme montaj'!$C$1:$C$3329))),ROWS(BN$4:BN88))))</f>
        <v/>
      </c>
      <c r="BO88" s="38" t="str">
        <f t="array" ref="BO88">IF(ROWS(BO$4:BO88)&gt;BO$1,"",INDEX('malzeme montaj'!$C$1:$C$3329,SMALL(IF('malzeme montaj'!$B$1:$B$3329=BO$3,IF('malzeme montaj'!$C$1:$C$3329&lt;&gt;"",ROW('malzeme montaj'!$C$1:$C$3329))),ROWS(BO$4:BO88))))</f>
        <v/>
      </c>
      <c r="BP88" s="38" t="str">
        <f t="array" ref="BP88">IF(ROWS(BP$4:BP88)&gt;BP$1,"",INDEX('malzeme montaj'!$C$1:$C$3329,SMALL(IF('malzeme montaj'!$B$1:$B$3329=BP$3,IF('malzeme montaj'!$C$1:$C$3329&lt;&gt;"",ROW('malzeme montaj'!$C$1:$C$3329))),ROWS(BP$4:BP88))))</f>
        <v/>
      </c>
      <c r="BQ88" s="38" t="str">
        <f t="array" ref="BQ88">IF(ROWS(BQ$4:BQ88)&gt;BQ$1,"",INDEX('malzeme montaj'!$C$1:$C$3329,SMALL(IF('malzeme montaj'!$B$1:$B$3329=BQ$3,IF('malzeme montaj'!$C$1:$C$3329&lt;&gt;"",ROW('malzeme montaj'!$C$1:$C$3329))),ROWS(BQ$4:BQ88))))</f>
        <v/>
      </c>
      <c r="BR88" s="38" t="str">
        <f t="array" ref="BR88">IF(ROWS(BR$4:BR88)&gt;BR$1,"",INDEX('malzeme montaj'!$C$1:$C$3329,SMALL(IF('malzeme montaj'!$B$1:$B$3329=BR$3,IF('malzeme montaj'!$C$1:$C$3329&lt;&gt;"",ROW('malzeme montaj'!$C$1:$C$3329))),ROWS(BR$4:BR88))))</f>
        <v/>
      </c>
      <c r="BS88" s="38" t="str">
        <f t="array" ref="BS88">IF(ROWS(BS$4:BS88)&gt;BS$1,"",INDEX('malzeme montaj'!$C$1:$C$3329,SMALL(IF('malzeme montaj'!$B$1:$B$3329=BS$3,IF('malzeme montaj'!$C$1:$C$3329&lt;&gt;"",ROW('malzeme montaj'!$C$1:$C$3329))),ROWS(BS$4:BS88))))</f>
        <v/>
      </c>
      <c r="BT88" s="38" t="str">
        <f t="array" ref="BT88">IF(ROWS(BT$4:BT88)&gt;BT$1,"",INDEX('malzeme montaj'!$C$1:$C$3329,SMALL(IF('malzeme montaj'!$B$1:$B$3329=BT$3,IF('malzeme montaj'!$C$1:$C$3329&lt;&gt;"",ROW('malzeme montaj'!$C$1:$C$3329))),ROWS(BT$4:BT88))))</f>
        <v/>
      </c>
      <c r="BU88" s="34" t="str">
        <f t="array" ref="BU88">IF(ROWS(BU$4:BU88)&gt;BU$1,"",INDEX('malzeme montaj'!$C$1:$C$3329,SMALL(IF('malzeme montaj'!$B$1:$B$3329=BU$3,IF('malzeme montaj'!$C$1:$C$3329&lt;&gt;"",ROW('malzeme montaj'!$C$1:$C$3329))),ROWS(BU$4:BU88))))</f>
        <v/>
      </c>
      <c r="BV88" s="34" t="str">
        <f t="array" ref="BV88">IF(ROWS(BV$4:BV88)&gt;BV$1,"",INDEX('malzeme montaj'!$C$1:$C$3329,SMALL(IF('malzeme montaj'!$B$1:$B$3329=BV$3,IF('malzeme montaj'!$C$1:$C$3329&lt;&gt;"",ROW('malzeme montaj'!$C$1:$C$3329))),ROWS(BV$4:BV88))))</f>
        <v/>
      </c>
      <c r="BW88" s="34" t="str">
        <f t="array" ref="BW88">IF(ROWS(BW$4:BW88)&gt;BW$1,"",INDEX('malzeme montaj'!$C$1:$C$3329,SMALL(IF('malzeme montaj'!$B$1:$B$3329=BW$3,IF('malzeme montaj'!$C$1:$C$3329&lt;&gt;"",ROW('malzeme montaj'!$C$1:$C$3329))),ROWS(BW$4:BW88))))</f>
        <v/>
      </c>
      <c r="BX88" s="34" t="str">
        <f t="array" ref="BX88">IF(ROWS(BX$4:BX88)&gt;BX$1,"",INDEX('malzeme montaj'!$C$1:$C$3329,SMALL(IF('malzeme montaj'!$B$1:$B$3329=BX$3,IF('malzeme montaj'!$C$1:$C$3329&lt;&gt;"",ROW('malzeme montaj'!$C$1:$C$3329))),ROWS(BX$4:BX88))))</f>
        <v/>
      </c>
      <c r="BY88" s="34" t="str">
        <f t="array" ref="BY88">IF(ROWS(BY$4:BY88)&gt;BY$1,"",INDEX('malzeme montaj'!$C$1:$C$3329,SMALL(IF('malzeme montaj'!$B$1:$B$3329=BY$3,IF('malzeme montaj'!$C$1:$C$3329&lt;&gt;"",ROW('malzeme montaj'!$C$1:$C$3329))),ROWS(BY$4:BY88))))</f>
        <v/>
      </c>
      <c r="BZ88" s="34" t="str">
        <f t="array" ref="BZ88">IF(ROWS(BZ$4:BZ88)&gt;BZ$1,"",INDEX('malzeme montaj'!$C$1:$C$3329,SMALL(IF('malzeme montaj'!$B$1:$B$3329=BZ$3,IF('malzeme montaj'!$C$1:$C$3329&lt;&gt;"",ROW('malzeme montaj'!$C$1:$C$3329))),ROWS(BZ$4:BZ88))))</f>
        <v/>
      </c>
      <c r="CA88" s="34" t="str">
        <f t="array" ref="CA88">IF(ROWS(CA$4:CA88)&gt;CA$1,"",INDEX('malzeme montaj'!$C$1:$C$3329,SMALL(IF('malzeme montaj'!$B$1:$B$3329=CA$3,IF('malzeme montaj'!$C$1:$C$3329&lt;&gt;"",ROW('malzeme montaj'!$C$1:$C$3329))),ROWS(CA$4:CA88))))</f>
        <v/>
      </c>
      <c r="CB88" s="34" t="str">
        <f t="array" ref="CB88">IF(ROWS(CB$4:CB88)&gt;CB$1,"",INDEX('malzeme montaj'!$C$1:$C$3329,SMALL(IF('malzeme montaj'!$B$1:$B$3329=CB$3,IF('malzeme montaj'!$C$1:$C$3329&lt;&gt;"",ROW('malzeme montaj'!$C$1:$C$3329))),ROWS(CB$4:CB88))))</f>
        <v/>
      </c>
      <c r="CC88" s="34" t="str">
        <f t="array" ref="CC88">IF(ROWS(CC$4:CC88)&gt;CC$1,"",INDEX('malzeme montaj'!$C$1:$C$3329,SMALL(IF('malzeme montaj'!$B$1:$B$3329=CC$3,IF('malzeme montaj'!$C$1:$C$3329&lt;&gt;"",ROW('malzeme montaj'!$C$1:$C$3329))),ROWS(CC$4:CC88))))</f>
        <v/>
      </c>
      <c r="CD88" s="34" t="str">
        <f t="array" ref="CD88">IF(ROWS(CD$4:CD88)&gt;CD$1,"",INDEX('malzeme montaj'!$C$1:$C$3329,SMALL(IF('malzeme montaj'!$B$1:$B$3329=CD$3,IF('malzeme montaj'!$C$1:$C$3329&lt;&gt;"",ROW('malzeme montaj'!$C$1:$C$3329))),ROWS(CD$4:CD88))))</f>
        <v/>
      </c>
      <c r="CE88" s="34" t="str">
        <f t="array" ref="CE88">IF(ROWS(CE$4:CE88)&gt;CE$1,"",INDEX('malzeme montaj'!$C$1:$C$3329,SMALL(IF('malzeme montaj'!$B$1:$B$3329=CE$3,IF('malzeme montaj'!$C$1:$C$3329&lt;&gt;"",ROW('malzeme montaj'!$C$1:$C$3329))),ROWS(CE$4:CE88))))</f>
        <v/>
      </c>
      <c r="CF88" s="34" t="str">
        <f t="array" ref="CF88">IF(ROWS(CF$4:CF88)&gt;CF$1,"",INDEX('malzeme montaj'!$C$1:$C$3329,SMALL(IF('malzeme montaj'!$B$1:$B$3329=CF$3,IF('malzeme montaj'!$C$1:$C$3329&lt;&gt;"",ROW('malzeme montaj'!$C$1:$C$3329))),ROWS(CF$4:CF88))))</f>
        <v/>
      </c>
      <c r="CG88" s="34" t="str">
        <f t="array" ref="CG88">IF(ROWS(CG$4:CG88)&gt;CG$1,"",INDEX('malzeme montaj'!$C$1:$C$3329,SMALL(IF('malzeme montaj'!$B$1:$B$3329=CG$3,IF('malzeme montaj'!$C$1:$C$3329&lt;&gt;"",ROW('malzeme montaj'!$C$1:$C$3329))),ROWS(CG$4:CG88))))</f>
        <v/>
      </c>
      <c r="CH88" s="34" t="str">
        <f t="array" ref="CH88">IF(ROWS(CH$4:CH88)&gt;CH$1,"",INDEX('malzeme montaj'!$C$1:$C$3329,SMALL(IF('malzeme montaj'!$B$1:$B$3329=CH$3,IF('malzeme montaj'!$C$1:$C$3329&lt;&gt;"",ROW('malzeme montaj'!$C$1:$C$3329))),ROWS(CH$4:CH88))))</f>
        <v/>
      </c>
      <c r="CI88" s="34" t="str">
        <f t="array" ref="CI88">IF(ROWS(CI$4:CI88)&gt;CI$1,"",INDEX('malzeme montaj'!$C$1:$C$3329,SMALL(IF('malzeme montaj'!$B$1:$B$3329=CI$3,IF('malzeme montaj'!$C$1:$C$3329&lt;&gt;"",ROW('malzeme montaj'!$C$1:$C$3329))),ROWS(CI$4:CI88))))</f>
        <v/>
      </c>
      <c r="CJ88" s="34" t="str">
        <f t="array" ref="CJ88">IF(ROWS(CJ$4:CJ88)&gt;CJ$1,"",INDEX('malzeme montaj'!$C$1:$C$3329,SMALL(IF('malzeme montaj'!$B$1:$B$3329=CJ$3,IF('malzeme montaj'!$C$1:$C$3329&lt;&gt;"",ROW('malzeme montaj'!$C$1:$C$3329))),ROWS(CJ$4:CJ88))))</f>
        <v/>
      </c>
      <c r="CK88" s="34" t="str">
        <f t="array" ref="CK88">IF(ROWS(CK$4:CK88)&gt;CK$1,"",INDEX('malzeme montaj'!$C$1:$C$3329,SMALL(IF('malzeme montaj'!$B$1:$B$3329=CK$3,IF('malzeme montaj'!$C$1:$C$3329&lt;&gt;"",ROW('malzeme montaj'!$C$1:$C$3329))),ROWS(CK$4:CK88))))</f>
        <v/>
      </c>
      <c r="CL88" s="34" t="str">
        <f t="array" ref="CL88">IF(ROWS(CL$4:CL88)&gt;CL$1,"",INDEX('malzeme montaj'!$C$1:$C$3329,SMALL(IF('malzeme montaj'!$B$1:$B$3329=CL$3,IF('malzeme montaj'!$C$1:$C$3329&lt;&gt;"",ROW('malzeme montaj'!$C$1:$C$3329))),ROWS(CL$4:CL88))))</f>
        <v/>
      </c>
      <c r="CM88" s="34" t="str">
        <f t="array" ref="CM88">IF(ROWS(CM$4:CM88)&gt;CM$1,"",INDEX('malzeme montaj'!$C$1:$C$3329,SMALL(IF('malzeme montaj'!$B$1:$B$3329=CM$3,IF('malzeme montaj'!$C$1:$C$3329&lt;&gt;"",ROW('malzeme montaj'!$C$1:$C$3329))),ROWS(CM$4:CM88))))</f>
        <v/>
      </c>
      <c r="CN88" s="34" t="str">
        <f t="array" ref="CN88">IF(ROWS(CN$4:CN88)&gt;CN$1,"",INDEX('malzeme montaj'!$C$1:$C$3329,SMALL(IF('malzeme montaj'!$B$1:$B$3329=CN$3,IF('malzeme montaj'!$C$1:$C$3329&lt;&gt;"",ROW('malzeme montaj'!$C$1:$C$3329))),ROWS(CN$4:CN88))))</f>
        <v/>
      </c>
      <c r="CO88" s="34" t="str">
        <f t="array" ref="CO88">IF(ROWS(CO$4:CO88)&gt;CO$1,"",INDEX('malzeme montaj'!$C$1:$C$3329,SMALL(IF('malzeme montaj'!$B$1:$B$3329=CO$3,IF('malzeme montaj'!$C$1:$C$3329&lt;&gt;"",ROW('malzeme montaj'!$C$1:$C$3329))),ROWS(CO$4:CO88))))</f>
        <v/>
      </c>
      <c r="CP88" s="34" t="str">
        <f t="array" ref="CP88">IF(ROWS(CP$4:CP88)&gt;CP$1,"",INDEX('malzeme montaj'!$C$1:$C$3329,SMALL(IF('malzeme montaj'!$B$1:$B$3329=CP$3,IF('malzeme montaj'!$C$1:$C$3329&lt;&gt;"",ROW('malzeme montaj'!$C$1:$C$3329))),ROWS(CP$4:CP88))))</f>
        <v/>
      </c>
      <c r="CQ88" s="34" t="str">
        <f t="array" ref="CQ88">IF(ROWS(CQ$4:CQ88)&gt;CQ$1,"",INDEX('malzeme montaj'!$C$1:$C$3329,SMALL(IF('malzeme montaj'!$B$1:$B$3329=CQ$3,IF('malzeme montaj'!$C$1:$C$3329&lt;&gt;"",ROW('malzeme montaj'!$C$1:$C$3329))),ROWS(CQ$4:CQ88))))</f>
        <v/>
      </c>
      <c r="CR88" s="34" t="str">
        <f t="array" ref="CR88">IF(ROWS(CR$4:CR88)&gt;CR$1,"",INDEX('malzeme montaj'!$C$1:$C$3329,SMALL(IF('malzeme montaj'!$B$1:$B$3329=CR$3,IF('malzeme montaj'!$C$1:$C$3329&lt;&gt;"",ROW('malzeme montaj'!$C$1:$C$3329))),ROWS(CR$4:CR88))))</f>
        <v/>
      </c>
      <c r="CS88" s="34" t="str">
        <f t="array" ref="CS88">IF(ROWS(CS$4:CS88)&gt;CS$1,"",INDEX('malzeme montaj'!$C$1:$C$3329,SMALL(IF('malzeme montaj'!$B$1:$B$3329=CS$3,IF('malzeme montaj'!$C$1:$C$3329&lt;&gt;"",ROW('malzeme montaj'!$C$1:$C$3329))),ROWS(CS$4:CS88))))</f>
        <v/>
      </c>
      <c r="CT88" s="34" t="str">
        <f t="array" ref="CT88">IF(ROWS(CT$4:CT88)&gt;CT$1,"",INDEX('malzeme montaj'!$C$1:$C$3329,SMALL(IF('malzeme montaj'!$B$1:$B$3329=CT$3,IF('malzeme montaj'!$C$1:$C$3329&lt;&gt;"",ROW('malzeme montaj'!$C$1:$C$3329))),ROWS(CT$4:CT88))))</f>
        <v/>
      </c>
      <c r="CU88" s="34" t="str">
        <f t="array" ref="CU88">IF(ROWS(CU$4:CU88)&gt;CU$1,"",INDEX('malzeme montaj'!$C$1:$C$3329,SMALL(IF('malzeme montaj'!$B$1:$B$3329=CU$3,IF('malzeme montaj'!$C$1:$C$3329&lt;&gt;"",ROW('malzeme montaj'!$C$1:$C$3329))),ROWS(CU$4:CU88))))</f>
        <v/>
      </c>
      <c r="CV88" s="34" t="str">
        <f t="array" ref="CV88">IF(ROWS(CV$4:CV88)&gt;CV$1,"",INDEX('malzeme montaj'!$C$1:$C$3329,SMALL(IF('malzeme montaj'!$B$1:$B$3329=CV$3,IF('malzeme montaj'!$C$1:$C$3329&lt;&gt;"",ROW('malzeme montaj'!$C$1:$C$3329))),ROWS(CV$4:CV88))))</f>
        <v/>
      </c>
      <c r="CW88" s="34" t="str">
        <f t="array" ref="CW88">IF(ROWS(CW$4:CW88)&gt;CW$1,"",INDEX('malzeme montaj'!$C$1:$C$3329,SMALL(IF('malzeme montaj'!$B$1:$B$3329=CW$3,IF('malzeme montaj'!$C$1:$C$3329&lt;&gt;"",ROW('malzeme montaj'!$C$1:$C$3329))),ROWS(CW$4:CW88))))</f>
        <v/>
      </c>
      <c r="CX88" s="34" t="str">
        <f t="array" ref="CX88">IF(ROWS(CX$4:CX88)&gt;CX$1,"",INDEX('malzeme montaj'!$C$1:$C$3329,SMALL(IF('malzeme montaj'!$B$1:$B$3329=CX$3,IF('malzeme montaj'!$C$1:$C$3329&lt;&gt;"",ROW('malzeme montaj'!$C$1:$C$3329))),ROWS(CX$4:CX88))))</f>
        <v/>
      </c>
      <c r="CY88" s="34" t="str">
        <f t="array" ref="CY88">IF(ROWS(CY$4:CY88)&gt;CY$1,"",INDEX('malzeme montaj'!$C$1:$C$3329,SMALL(IF('malzeme montaj'!$B$1:$B$3329=CY$3,IF('malzeme montaj'!$C$1:$C$3329&lt;&gt;"",ROW('malzeme montaj'!$C$1:$C$3329))),ROWS(CY$4:CY88))))</f>
        <v/>
      </c>
      <c r="CZ88" s="34" t="str">
        <f t="array" ref="CZ88">IF(ROWS(CZ$4:CZ88)&gt;CZ$1,"",INDEX('malzeme montaj'!$C$1:$C$3329,SMALL(IF('malzeme montaj'!$B$1:$B$3329=CZ$3,IF('malzeme montaj'!$C$1:$C$3329&lt;&gt;"",ROW('malzeme montaj'!$C$1:$C$3329))),ROWS(CZ$4:CZ88))))</f>
        <v/>
      </c>
      <c r="DA88" s="34" t="str">
        <f t="array" ref="DA88">IF(ROWS(DA$4:DA88)&gt;DA$1,"",INDEX('malzeme montaj'!$C$1:$C$3329,SMALL(IF('malzeme montaj'!$B$1:$B$3329=DA$3,IF('malzeme montaj'!$C$1:$C$3329&lt;&gt;"",ROW('malzeme montaj'!$C$1:$C$3329))),ROWS(DA$4:DA88))))</f>
        <v/>
      </c>
      <c r="DB88" s="34" t="str">
        <f t="array" ref="DB88">IF(ROWS(DB$4:DB88)&gt;DB$1,"",INDEX('malzeme montaj'!$C$1:$C$3329,SMALL(IF('malzeme montaj'!$B$1:$B$3329=DB$3,IF('malzeme montaj'!$C$1:$C$3329&lt;&gt;"",ROW('malzeme montaj'!$C$1:$C$3329))),ROWS(DB$4:DB88))))</f>
        <v/>
      </c>
      <c r="DC88" s="34" t="str">
        <f t="array" ref="DC88">IF(ROWS(DC$4:DC88)&gt;DC$1,"",INDEX('malzeme montaj'!$C$1:$C$3329,SMALL(IF('malzeme montaj'!$B$1:$B$3329=DC$3,IF('malzeme montaj'!$C$1:$C$3329&lt;&gt;"",ROW('malzeme montaj'!$C$1:$C$3329))),ROWS(DC$4:DC88))))</f>
        <v/>
      </c>
      <c r="DD88" s="34" t="str">
        <f t="array" ref="DD88">IF(ROWS(DD$4:DD88)&gt;DD$1,"",INDEX('malzeme montaj'!$C$1:$C$3329,SMALL(IF('malzeme montaj'!$B$1:$B$3329=DD$3,IF('malzeme montaj'!$C$1:$C$3329&lt;&gt;"",ROW('malzeme montaj'!$C$1:$C$3329))),ROWS(DD$4:DD88))))</f>
        <v/>
      </c>
      <c r="DE88" s="34" t="str">
        <f t="array" ref="DE88">IF(ROWS(DE$4:DE88)&gt;DE$1,"",INDEX('malzeme montaj'!$C$1:$C$3329,SMALL(IF('malzeme montaj'!$B$1:$B$3329=DE$3,IF('malzeme montaj'!$C$1:$C$3329&lt;&gt;"",ROW('malzeme montaj'!$C$1:$C$3329))),ROWS(DE$4:DE88))))</f>
        <v/>
      </c>
      <c r="DF88" s="34" t="str">
        <f t="array" ref="DF88">IF(ROWS(DF$4:DF88)&gt;DF$1,"",INDEX('malzeme montaj'!$C$1:$C$3329,SMALL(IF('malzeme montaj'!$B$1:$B$3329=DF$3,IF('malzeme montaj'!$C$1:$C$3329&lt;&gt;"",ROW('malzeme montaj'!$C$1:$C$3329))),ROWS(DF$4:DF88))))</f>
        <v/>
      </c>
      <c r="DG88" s="34" t="str">
        <f t="array" ref="DG88">IF(ROWS(DG$4:DG88)&gt;DG$1,"",INDEX('malzeme montaj'!$C$1:$C$3329,SMALL(IF('malzeme montaj'!$B$1:$B$3329=DG$3,IF('malzeme montaj'!$C$1:$C$3329&lt;&gt;"",ROW('malzeme montaj'!$C$1:$C$3329))),ROWS(DG$4:DG88))))</f>
        <v/>
      </c>
      <c r="DH88" s="34" t="str">
        <f t="array" ref="DH88">IF(ROWS(DH$4:DH88)&gt;DH$1,"",INDEX('malzeme montaj'!$C$1:$C$3329,SMALL(IF('malzeme montaj'!$B$1:$B$3329=DH$3,IF('malzeme montaj'!$C$1:$C$3329&lt;&gt;"",ROW('malzeme montaj'!$C$1:$C$3329))),ROWS(DH$4:DH88))))</f>
        <v/>
      </c>
      <c r="DI88" s="34" t="str">
        <f t="array" ref="DI88">IF(ROWS(DI$4:DI88)&gt;DI$1,"",INDEX('malzeme montaj'!$C$1:$C$3329,SMALL(IF('malzeme montaj'!$B$1:$B$3329=DI$3,IF('malzeme montaj'!$C$1:$C$3329&lt;&gt;"",ROW('malzeme montaj'!$C$1:$C$3329))),ROWS(DI$4:DI88))))</f>
        <v/>
      </c>
      <c r="DJ88" s="34" t="str">
        <f t="array" ref="DJ88">IF(ROWS(DJ$4:DJ88)&gt;DJ$1,"",INDEX('malzeme montaj'!$C$1:$C$3329,SMALL(IF('malzeme montaj'!$B$1:$B$3329=DJ$3,IF('malzeme montaj'!$C$1:$C$3329&lt;&gt;"",ROW('malzeme montaj'!$C$1:$C$3329))),ROWS(DJ$4:DJ88))))</f>
        <v/>
      </c>
      <c r="DK88" s="34" t="str">
        <f t="array" ref="DK88">IF(ROWS(DK$4:DK88)&gt;DK$1,"",INDEX('malzeme montaj'!$C$1:$C$3329,SMALL(IF('malzeme montaj'!$B$1:$B$3329=DK$3,IF('malzeme montaj'!$C$1:$C$3329&lt;&gt;"",ROW('malzeme montaj'!$C$1:$C$3329))),ROWS(DK$4:DK88))))</f>
        <v/>
      </c>
      <c r="DL88" s="34" t="str">
        <f t="array" ref="DL88">IF(ROWS(DL$4:DL88)&gt;DL$1,"",INDEX('malzeme montaj'!$C$1:$C$3329,SMALL(IF('malzeme montaj'!$B$1:$B$3329=DL$3,IF('malzeme montaj'!$C$1:$C$3329&lt;&gt;"",ROW('malzeme montaj'!$C$1:$C$3329))),ROWS(DL$4:DL88))))</f>
        <v/>
      </c>
      <c r="DM88" s="34" t="str">
        <f t="array" ref="DM88">IF(ROWS(DM$4:DM88)&gt;DM$1,"",INDEX('malzeme montaj'!$C$1:$C$3329,SMALL(IF('malzeme montaj'!$B$1:$B$3329=DM$3,IF('malzeme montaj'!$C$1:$C$3329&lt;&gt;"",ROW('malzeme montaj'!$C$1:$C$3329))),ROWS(DM$4:DM88))))</f>
        <v/>
      </c>
      <c r="DN88" s="34" t="str">
        <f t="array" ref="DN88">IF(ROWS(DN$4:DN88)&gt;DN$1,"",INDEX('malzeme montaj'!$C$1:$C$3329,SMALL(IF('malzeme montaj'!$B$1:$B$3329=DN$3,IF('malzeme montaj'!$C$1:$C$3329&lt;&gt;"",ROW('malzeme montaj'!$C$1:$C$3329))),ROWS(DN$4:DN88))))</f>
        <v/>
      </c>
      <c r="DO88" s="34" t="str">
        <f t="array" ref="DO88">IF(ROWS(DO$4:DO88)&gt;DO$1,"",INDEX('malzeme montaj'!$C$1:$C$3329,SMALL(IF('malzeme montaj'!$B$1:$B$3329=DO$3,IF('malzeme montaj'!$C$1:$C$3329&lt;&gt;"",ROW('malzeme montaj'!$C$1:$C$3329))),ROWS(DO$4:DO88))))</f>
        <v/>
      </c>
      <c r="DP88" s="34" t="str">
        <f t="array" ref="DP88">IF(ROWS(DP$4:DP88)&gt;DP$1,"",INDEX('malzeme montaj'!$C$1:$C$3329,SMALL(IF('malzeme montaj'!$B$1:$B$3329=DP$3,IF('malzeme montaj'!$C$1:$C$3329&lt;&gt;"",ROW('malzeme montaj'!$C$1:$C$3329))),ROWS(DP$4:DP88))))</f>
        <v/>
      </c>
      <c r="DQ88" s="34" t="str">
        <f t="array" ref="DQ88">IF(ROWS(DQ$4:DQ88)&gt;DQ$1,"",INDEX('malzeme montaj'!$C$1:$C$3329,SMALL(IF('malzeme montaj'!$B$1:$B$3329=DQ$3,IF('malzeme montaj'!$C$1:$C$3329&lt;&gt;"",ROW('malzeme montaj'!$C$1:$C$3329))),ROWS(DQ$4:DQ88))))</f>
        <v/>
      </c>
      <c r="DR88" s="34" t="str">
        <f t="array" ref="DR88">IF(ROWS(DR$4:DR88)&gt;DR$1,"",INDEX('malzeme montaj'!$C$1:$C$3329,SMALL(IF('malzeme montaj'!$B$1:$B$3329=DR$3,IF('malzeme montaj'!$C$1:$C$3329&lt;&gt;"",ROW('malzeme montaj'!$C$1:$C$3329))),ROWS(DR$4:DR88))))</f>
        <v/>
      </c>
      <c r="DS88" s="34" t="str">
        <f t="array" ref="DS88">IF(ROWS(DS$4:DS88)&gt;DS$1,"",INDEX('malzeme montaj'!$C$1:$C$3329,SMALL(IF('malzeme montaj'!$B$1:$B$3329=DS$3,IF('malzeme montaj'!$C$1:$C$3329&lt;&gt;"",ROW('malzeme montaj'!$C$1:$C$3329))),ROWS(DS$4:DS88))))</f>
        <v/>
      </c>
      <c r="DT88" s="34" t="str">
        <f t="array" ref="DT88">IF(ROWS(DT$4:DT88)&gt;DT$1,"",INDEX('malzeme montaj'!$C$1:$C$3329,SMALL(IF('malzeme montaj'!$B$1:$B$3329=DT$3,IF('malzeme montaj'!$C$1:$C$3329&lt;&gt;"",ROW('malzeme montaj'!$C$1:$C$3329))),ROWS(DT$4:DT88))))</f>
        <v/>
      </c>
      <c r="DU88" s="34" t="str">
        <f t="array" ref="DU88">IF(ROWS(DU$4:DU88)&gt;DU$1,"",INDEX('malzeme montaj'!$C$1:$C$3329,SMALL(IF('malzeme montaj'!$B$1:$B$3329=DU$3,IF('malzeme montaj'!$C$1:$C$3329&lt;&gt;"",ROW('malzeme montaj'!$C$1:$C$3329))),ROWS(DU$4:DU88))))</f>
        <v/>
      </c>
      <c r="DV88" s="34" t="str">
        <f t="array" ref="DV88">IF(ROWS(DV$4:DV88)&gt;DV$1,"",INDEX('malzeme montaj'!$C$1:$C$3329,SMALL(IF('malzeme montaj'!$B$1:$B$3329=DV$3,IF('malzeme montaj'!$C$1:$C$3329&lt;&gt;"",ROW('malzeme montaj'!$C$1:$C$3329))),ROWS(DV$4:DV88))))</f>
        <v/>
      </c>
      <c r="DW88" s="34" t="str">
        <f t="array" ref="DW88">IF(ROWS(DW$4:DW88)&gt;DW$1,"",INDEX('malzeme montaj'!$C$1:$C$3329,SMALL(IF('malzeme montaj'!$B$1:$B$3329=DW$3,IF('malzeme montaj'!$C$1:$C$3329&lt;&gt;"",ROW('malzeme montaj'!$C$1:$C$3329))),ROWS(DW$4:DW88))))</f>
        <v/>
      </c>
      <c r="DX88" s="34" t="str">
        <f t="array" ref="DX88">IF(ROWS(DX$4:DX88)&gt;DX$1,"",INDEX('malzeme montaj'!$C$1:$C$3329,SMALL(IF('malzeme montaj'!$B$1:$B$3329=DX$3,IF('malzeme montaj'!$C$1:$C$3329&lt;&gt;"",ROW('malzeme montaj'!$C$1:$C$3329))),ROWS(DX$4:DX88))))</f>
        <v/>
      </c>
      <c r="DY88" s="34" t="str">
        <f t="array" ref="DY88">IF(ROWS(DY$4:DY88)&gt;DY$1,"",INDEX('malzeme montaj'!$C$1:$C$3329,SMALL(IF('malzeme montaj'!$B$1:$B$3329=DY$3,IF('malzeme montaj'!$C$1:$C$3329&lt;&gt;"",ROW('malzeme montaj'!$C$1:$C$3329))),ROWS(DY$4:DY88))))</f>
        <v/>
      </c>
      <c r="DZ88" s="34" t="str">
        <f t="array" ref="DZ88">IF(ROWS(DZ$4:DZ88)&gt;DZ$1,"",INDEX('malzeme montaj'!$C$1:$C$3329,SMALL(IF('malzeme montaj'!$B$1:$B$3329=DZ$3,IF('malzeme montaj'!$C$1:$C$3329&lt;&gt;"",ROW('malzeme montaj'!$C$1:$C$3329))),ROWS(DZ$4:DZ88))))</f>
        <v/>
      </c>
      <c r="EA88" s="34" t="str">
        <f t="array" ref="EA88">IF(ROWS(EA$4:EA88)&gt;EA$1,"",INDEX('malzeme montaj'!$C$1:$C$3329,SMALL(IF('malzeme montaj'!$B$1:$B$3329=EA$3,IF('malzeme montaj'!$C$1:$C$3329&lt;&gt;"",ROW('malzeme montaj'!$C$1:$C$3329))),ROWS(EA$4:EA88))))</f>
        <v/>
      </c>
      <c r="EB88" s="34" t="str">
        <f t="array" ref="EB88">IF(ROWS(EB$4:EB88)&gt;EB$1,"",INDEX('malzeme montaj'!$C$1:$C$3329,SMALL(IF('malzeme montaj'!$B$1:$B$3329=EB$3,IF('malzeme montaj'!$C$1:$C$3329&lt;&gt;"",ROW('malzeme montaj'!$C$1:$C$3329))),ROWS(EB$4:EB88))))</f>
        <v/>
      </c>
      <c r="EC88" s="34" t="str">
        <f t="array" ref="EC88">IF(ROWS(EC$4:EC88)&gt;EC$1,"",INDEX('malzeme montaj'!$C$1:$C$3329,SMALL(IF('malzeme montaj'!$B$1:$B$3329=EC$3,IF('malzeme montaj'!$C$1:$C$3329&lt;&gt;"",ROW('malzeme montaj'!$C$1:$C$3329))),ROWS(EC$4:EC88))))</f>
        <v/>
      </c>
      <c r="ED88" s="34" t="str">
        <f t="array" ref="ED88">IF(ROWS(ED$4:ED88)&gt;ED$1,"",INDEX('malzeme montaj'!$C$1:$C$3329,SMALL(IF('malzeme montaj'!$B$1:$B$3329=ED$3,IF('malzeme montaj'!$C$1:$C$3329&lt;&gt;"",ROW('malzeme montaj'!$C$1:$C$3329))),ROWS(ED$4:ED88))))</f>
        <v/>
      </c>
      <c r="EE88" s="34" t="str">
        <f t="array" ref="EE88">IF(ROWS(EE$4:EE88)&gt;EE$1,"",INDEX('malzeme montaj'!$C$1:$C$3329,SMALL(IF('malzeme montaj'!$B$1:$B$3329=EE$3,IF('malzeme montaj'!$C$1:$C$3329&lt;&gt;"",ROW('malzeme montaj'!$C$1:$C$3329))),ROWS(EE$4:EE88))))</f>
        <v/>
      </c>
      <c r="EF88" s="34" t="str">
        <f t="array" ref="EF88">IF(ROWS(EF$4:EF88)&gt;EF$1,"",INDEX('malzeme montaj'!$C$1:$C$3329,SMALL(IF('malzeme montaj'!$B$1:$B$3329=EF$3,IF('malzeme montaj'!$C$1:$C$3329&lt;&gt;"",ROW('malzeme montaj'!$C$1:$C$3329))),ROWS(EF$4:EF88))))</f>
        <v/>
      </c>
      <c r="EG88" s="34" t="str">
        <f t="array" ref="EG88">IF(ROWS(EG$4:EG88)&gt;EG$1,"",INDEX('malzeme montaj'!$C$1:$C$3329,SMALL(IF('malzeme montaj'!$B$1:$B$3329=EG$3,IF('malzeme montaj'!$C$1:$C$3329&lt;&gt;"",ROW('malzeme montaj'!$C$1:$C$3329))),ROWS(EG$4:EG88))))</f>
        <v/>
      </c>
      <c r="EH88" s="34" t="str">
        <f t="array" ref="EH88">IF(ROWS(EH$4:EH88)&gt;EH$1,"",INDEX('malzeme montaj'!$C$1:$C$3329,SMALL(IF('malzeme montaj'!$B$1:$B$3329=EH$3,IF('malzeme montaj'!$C$1:$C$3329&lt;&gt;"",ROW('malzeme montaj'!$C$1:$C$3329))),ROWS(EH$4:EH88))))</f>
        <v/>
      </c>
      <c r="EI88" s="34" t="str">
        <f t="array" ref="EI88">IF(ROWS(EI$4:EI88)&gt;EI$1,"",INDEX('malzeme montaj'!$C$1:$C$3329,SMALL(IF('malzeme montaj'!$B$1:$B$3329=EI$3,IF('malzeme montaj'!$C$1:$C$3329&lt;&gt;"",ROW('malzeme montaj'!$C$1:$C$3329))),ROWS(EI$4:EI88))))</f>
        <v/>
      </c>
      <c r="EJ88" s="34" t="str">
        <f t="array" ref="EJ88">IF(ROWS(EJ$4:EJ88)&gt;EJ$1,"",INDEX('malzeme montaj'!$C$1:$C$3329,SMALL(IF('malzeme montaj'!$B$1:$B$3329=EJ$3,IF('malzeme montaj'!$C$1:$C$3329&lt;&gt;"",ROW('malzeme montaj'!$C$1:$C$3329))),ROWS(EJ$4:EJ88))))</f>
        <v/>
      </c>
      <c r="EK88" s="34" t="str">
        <f t="array" ref="EK88">IF(ROWS(EK$4:EK88)&gt;EK$1,"",INDEX('malzeme montaj'!$C$1:$C$3329,SMALL(IF('malzeme montaj'!$B$1:$B$3329=EK$3,IF('malzeme montaj'!$C$1:$C$3329&lt;&gt;"",ROW('malzeme montaj'!$C$1:$C$3329))),ROWS(EK$4:EK88))))</f>
        <v/>
      </c>
      <c r="EL88" s="34" t="str">
        <f t="array" ref="EL88">IF(ROWS(EL$4:EL88)&gt;EL$1,"",INDEX('malzeme montaj'!$C$1:$C$3329,SMALL(IF('malzeme montaj'!$B$1:$B$3329=EL$3,IF('malzeme montaj'!$C$1:$C$3329&lt;&gt;"",ROW('malzeme montaj'!$C$1:$C$3329))),ROWS(EL$4:EL88))))</f>
        <v/>
      </c>
      <c r="EM88" s="34" t="str">
        <f t="array" ref="EM88">IF(ROWS(EM$4:EM88)&gt;EM$1,"",INDEX('malzeme montaj'!$C$1:$C$3329,SMALL(IF('malzeme montaj'!$B$1:$B$3329=EM$3,IF('malzeme montaj'!$C$1:$C$3329&lt;&gt;"",ROW('malzeme montaj'!$C$1:$C$3329))),ROWS(EM$4:EM88))))</f>
        <v/>
      </c>
      <c r="EN88" s="34" t="str">
        <f t="array" ref="EN88">IF(ROWS(EN$4:EN88)&gt;EN$1,"",INDEX('malzeme montaj'!$C$1:$C$3329,SMALL(IF('malzeme montaj'!$B$1:$B$3329=EN$3,IF('malzeme montaj'!$C$1:$C$3329&lt;&gt;"",ROW('malzeme montaj'!$C$1:$C$3329))),ROWS(EN$4:EN88))))</f>
        <v/>
      </c>
      <c r="EO88" s="34" t="str">
        <f t="array" ref="EO88">IF(ROWS(EO$4:EO88)&gt;EO$1,"",INDEX('malzeme montaj'!$C$1:$C$3329,SMALL(IF('malzeme montaj'!$B$1:$B$3329=EO$3,IF('malzeme montaj'!$C$1:$C$3329&lt;&gt;"",ROW('malzeme montaj'!$C$1:$C$3329))),ROWS(EO$4:EO88))))</f>
        <v/>
      </c>
      <c r="EP88" s="34" t="str">
        <f t="array" ref="EP88">IF(ROWS(EP$4:EP88)&gt;EP$1,"",INDEX('malzeme montaj'!$C$1:$C$3329,SMALL(IF('malzeme montaj'!$B$1:$B$3329=EP$3,IF('malzeme montaj'!$C$1:$C$3329&lt;&gt;"",ROW('malzeme montaj'!$C$1:$C$3329))),ROWS(EP$4:EP88))))</f>
        <v/>
      </c>
      <c r="EQ88" s="34" t="str">
        <f t="array" ref="EQ88">IF(ROWS(EQ$4:EQ88)&gt;EQ$1,"",INDEX('malzeme montaj'!$C$1:$C$3329,SMALL(IF('malzeme montaj'!$B$1:$B$3329=EQ$3,IF('malzeme montaj'!$C$1:$C$3329&lt;&gt;"",ROW('malzeme montaj'!$C$1:$C$3329))),ROWS(EQ$4:EQ88))))</f>
        <v/>
      </c>
      <c r="ER88" s="34" t="str">
        <f t="array" ref="ER88">IF(ROWS(ER$4:ER88)&gt;ER$1,"",INDEX('malzeme montaj'!$C$1:$C$3329,SMALL(IF('malzeme montaj'!$B$1:$B$3329=ER$3,IF('malzeme montaj'!$C$1:$C$3329&lt;&gt;"",ROW('malzeme montaj'!$C$1:$C$3329))),ROWS(ER$4:ER88))))</f>
        <v/>
      </c>
      <c r="ES88" s="34" t="str">
        <f t="array" ref="ES88">IF(ROWS(ES$4:ES88)&gt;ES$1,"",INDEX('malzeme montaj'!$C$1:$C$3329,SMALL(IF('malzeme montaj'!$B$1:$B$3329=ES$3,IF('malzeme montaj'!$C$1:$C$3329&lt;&gt;"",ROW('malzeme montaj'!$C$1:$C$3329))),ROWS(ES$4:ES88))))</f>
        <v/>
      </c>
      <c r="ET88" s="34" t="str">
        <f t="array" ref="ET88">IF(ROWS(ET$4:ET88)&gt;ET$1,"",INDEX('malzeme montaj'!$C$1:$C$3329,SMALL(IF('malzeme montaj'!$B$1:$B$3329=ET$3,IF('malzeme montaj'!$C$1:$C$3329&lt;&gt;"",ROW('malzeme montaj'!$C$1:$C$3329))),ROWS(ET$4:ET88))))</f>
        <v/>
      </c>
      <c r="EU88" s="34" t="str">
        <f t="array" ref="EU88">IF(ROWS(EU$4:EU88)&gt;EU$1,"",INDEX('malzeme montaj'!$C$1:$C$3329,SMALL(IF('malzeme montaj'!$B$1:$B$3329=EU$3,IF('malzeme montaj'!$C$1:$C$3329&lt;&gt;"",ROW('malzeme montaj'!$C$1:$C$3329))),ROWS(EU$4:EU88))))</f>
        <v/>
      </c>
      <c r="EV88" s="34" t="str">
        <f t="array" ref="EV88">IF(ROWS(EV$4:EV88)&gt;EV$1,"",INDEX('malzeme montaj'!$C$1:$C$3329,SMALL(IF('malzeme montaj'!$B$1:$B$3329=EV$3,IF('malzeme montaj'!$C$1:$C$3329&lt;&gt;"",ROW('malzeme montaj'!$C$1:$C$3329))),ROWS(EV$4:EV88))))</f>
        <v/>
      </c>
      <c r="EW88" s="34" t="str">
        <f t="array" ref="EW88">IF(ROWS(EW$4:EW88)&gt;EW$1,"",INDEX('malzeme montaj'!$C$1:$C$3329,SMALL(IF('malzeme montaj'!$B$1:$B$3329=EW$3,IF('malzeme montaj'!$C$1:$C$3329&lt;&gt;"",ROW('malzeme montaj'!$C$1:$C$3329))),ROWS(EW$4:EW88))))</f>
        <v/>
      </c>
    </row>
    <row r="89" spans="1:153">
      <c r="A89" s="38" t="str">
        <f t="array" ref="A89">IF(ROWS(A$4:A89)&gt;A$1,"",INDEX('malzeme montaj'!$C$1:$C$3329,SMALL(IF('malzeme montaj'!$B$1:$B$3329=A$3,IF('malzeme montaj'!$C$1:$C$3329&lt;&gt;"",ROW('malzeme montaj'!$C$1:$C$3329))),ROWS(A$4:A89))))</f>
        <v/>
      </c>
      <c r="B89" s="38" t="str">
        <f t="array" ref="B89">IF(ROWS(B$4:B89)&gt;B$1,"",INDEX('malzeme montaj'!$C$1:$C$3329,SMALL(IF('malzeme montaj'!$B$1:$B$3329=B$3,IF('malzeme montaj'!$C$1:$C$3329&lt;&gt;"",ROW('malzeme montaj'!$C$1:$C$3329))),ROWS(B$4:B89))))</f>
        <v/>
      </c>
      <c r="C89" s="38" t="str">
        <f t="array" ref="C89">IF(ROWS(C$4:C89)&gt;C$1,"",INDEX('malzeme montaj'!$C$1:$C$3329,SMALL(IF('malzeme montaj'!$B$1:$B$3329=C$3,IF('malzeme montaj'!$C$1:$C$3329&lt;&gt;"",ROW('malzeme montaj'!$C$1:$C$3329))),ROWS(C$4:C89))))</f>
        <v/>
      </c>
      <c r="D89" s="38" t="str">
        <f t="array" ref="D89">IF(ROWS(D$4:D89)&gt;D$1,"",INDEX('malzeme montaj'!$C$1:$C$3329,SMALL(IF('malzeme montaj'!$B$1:$B$3329=D$3,IF('malzeme montaj'!$C$1:$C$3329&lt;&gt;"",ROW('malzeme montaj'!$C$1:$C$3329))),ROWS(D$4:D89))))</f>
        <v/>
      </c>
      <c r="E89" s="38" t="str">
        <f t="array" ref="E89">IF(ROWS(E$4:E89)&gt;E$1,"",INDEX('malzeme montaj'!$C$1:$C$3329,SMALL(IF('malzeme montaj'!$B$1:$B$3329=E$3,IF('malzeme montaj'!$C$1:$C$3329&lt;&gt;"",ROW('malzeme montaj'!$C$1:$C$3329))),ROWS(E$4:E89))))</f>
        <v/>
      </c>
      <c r="F89" s="38" t="str">
        <f t="array" ref="F89">IF(ROWS(F$4:F89)&gt;F$1,"",INDEX('malzeme montaj'!$C$1:$C$3329,SMALL(IF('malzeme montaj'!$B$1:$B$3329=F$3,IF('malzeme montaj'!$C$1:$C$3329&lt;&gt;"",ROW('malzeme montaj'!$C$1:$C$3329))),ROWS(F$4:F89))))</f>
        <v/>
      </c>
      <c r="G89" s="38" t="str">
        <f t="array" ref="G89">IF(ROWS(G$4:G89)&gt;G$1,"",INDEX('malzeme montaj'!$C$1:$C$3329,SMALL(IF('malzeme montaj'!$B$1:$B$3329=G$3,IF('malzeme montaj'!$C$1:$C$3329&lt;&gt;"",ROW('malzeme montaj'!$C$1:$C$3329))),ROWS(G$4:G89))))</f>
        <v/>
      </c>
      <c r="H89" s="38" t="str">
        <f t="array" ref="H89">IF(ROWS(H$4:H89)&gt;H$1,"",INDEX('malzeme montaj'!$C$1:$C$3329,SMALL(IF('malzeme montaj'!$B$1:$B$3329=H$3,IF('malzeme montaj'!$C$1:$C$3329&lt;&gt;"",ROW('malzeme montaj'!$C$1:$C$3329))),ROWS(H$4:H89))))</f>
        <v/>
      </c>
      <c r="I89" s="38" t="str">
        <f t="array" ref="I89">IF(ROWS(I$4:I89)&gt;I$1,"",INDEX('malzeme montaj'!$C$1:$C$3329,SMALL(IF('malzeme montaj'!$B$1:$B$3329=I$3,IF('malzeme montaj'!$C$1:$C$3329&lt;&gt;"",ROW('malzeme montaj'!$C$1:$C$3329))),ROWS(I$4:I89))))</f>
        <v/>
      </c>
      <c r="J89" s="38" t="str">
        <f t="array" ref="J89">IF(ROWS(J$4:J89)&gt;J$1,"",INDEX('malzeme montaj'!$C$1:$C$3329,SMALL(IF('malzeme montaj'!$B$1:$B$3329=J$3,IF('malzeme montaj'!$C$1:$C$3329&lt;&gt;"",ROW('malzeme montaj'!$C$1:$C$3329))),ROWS(J$4:J89))))</f>
        <v/>
      </c>
      <c r="K89" s="38" t="str">
        <f t="array" ref="K89">IF(ROWS(K$4:K89)&gt;K$1,"",INDEX('malzeme montaj'!$C$1:$C$3329,SMALL(IF('malzeme montaj'!$B$1:$B$3329=K$3,IF('malzeme montaj'!$C$1:$C$3329&lt;&gt;"",ROW('malzeme montaj'!$C$1:$C$3329))),ROWS(K$4:K89))))</f>
        <v/>
      </c>
      <c r="L89" s="38" t="str">
        <f t="array" ref="L89">IF(ROWS(L$4:L89)&gt;L$1,"",INDEX('malzeme montaj'!$C$1:$C$3329,SMALL(IF('malzeme montaj'!$B$1:$B$3329=L$3,IF('malzeme montaj'!$C$1:$C$3329&lt;&gt;"",ROW('malzeme montaj'!$C$1:$C$3329))),ROWS(L$4:L89))))</f>
        <v/>
      </c>
      <c r="M89" s="38" t="str">
        <f t="array" ref="M89">IF(ROWS(M$4:M89)&gt;M$1,"",INDEX('malzeme montaj'!$C$1:$C$3329,SMALL(IF('malzeme montaj'!$B$1:$B$3329=M$3,IF('malzeme montaj'!$C$1:$C$3329&lt;&gt;"",ROW('malzeme montaj'!$C$1:$C$3329))),ROWS(M$4:M89))))</f>
        <v/>
      </c>
      <c r="N89" s="38" t="str">
        <f t="array" ref="N89">IF(ROWS(N$4:N89)&gt;N$1,"",INDEX('malzeme montaj'!$C$1:$C$3329,SMALL(IF('malzeme montaj'!$B$1:$B$3329=N$3,IF('malzeme montaj'!$C$1:$C$3329&lt;&gt;"",ROW('malzeme montaj'!$C$1:$C$3329))),ROWS(N$4:N89))))</f>
        <v/>
      </c>
      <c r="O89" s="38" t="str">
        <f t="array" ref="O89">IF(ROWS(O$4:O89)&gt;O$1,"",INDEX('malzeme montaj'!$C$1:$C$3329,SMALL(IF('malzeme montaj'!$B$1:$B$3329=O$3,IF('malzeme montaj'!$C$1:$C$3329&lt;&gt;"",ROW('malzeme montaj'!$C$1:$C$3329))),ROWS(O$4:O89))))</f>
        <v/>
      </c>
      <c r="P89" s="38" t="str">
        <f t="array" ref="P89">IF(ROWS(P$4:P89)&gt;P$1,"",INDEX('malzeme montaj'!$C$1:$C$3329,SMALL(IF('malzeme montaj'!$B$1:$B$3329=P$3,IF('malzeme montaj'!$C$1:$C$3329&lt;&gt;"",ROW('malzeme montaj'!$C$1:$C$3329))),ROWS(P$4:P89))))</f>
        <v/>
      </c>
      <c r="Q89" s="38" t="str">
        <f t="array" ref="Q89">IF(ROWS(Q$4:Q89)&gt;Q$1,"",INDEX('malzeme montaj'!$C$1:$C$3329,SMALL(IF('malzeme montaj'!$B$1:$B$3329=Q$3,IF('malzeme montaj'!$C$1:$C$3329&lt;&gt;"",ROW('malzeme montaj'!$C$1:$C$3329))),ROWS(Q$4:Q89))))</f>
        <v/>
      </c>
      <c r="R89" s="38" t="str">
        <f t="array" ref="R89">IF(ROWS(R$4:R89)&gt;R$1,"",INDEX('malzeme montaj'!$C$1:$C$3329,SMALL(IF('malzeme montaj'!$B$1:$B$3329=R$3,IF('malzeme montaj'!$C$1:$C$3329&lt;&gt;"",ROW('malzeme montaj'!$C$1:$C$3329))),ROWS(R$4:R89))))</f>
        <v/>
      </c>
      <c r="S89" s="38" t="str">
        <f t="array" ref="S89">IF(ROWS(S$4:S89)&gt;S$1,"",INDEX('malzeme montaj'!$C$1:$C$3329,SMALL(IF('malzeme montaj'!$B$1:$B$3329=S$3,IF('malzeme montaj'!$C$1:$C$3329&lt;&gt;"",ROW('malzeme montaj'!$C$1:$C$3329))),ROWS(S$4:S89))))</f>
        <v/>
      </c>
      <c r="T89" s="38" t="str">
        <f t="array" ref="T89">IF(ROWS(T$4:T89)&gt;T$1,"",INDEX('malzeme montaj'!$C$1:$C$3329,SMALL(IF('malzeme montaj'!$B$1:$B$3329=T$3,IF('malzeme montaj'!$C$1:$C$3329&lt;&gt;"",ROW('malzeme montaj'!$C$1:$C$3329))),ROWS(T$4:T89))))</f>
        <v/>
      </c>
      <c r="U89" s="38" t="str">
        <f t="array" ref="U89">IF(ROWS(U$4:U89)&gt;U$1,"",INDEX('malzeme montaj'!$C$1:$C$3329,SMALL(IF('malzeme montaj'!$B$1:$B$3329=U$3,IF('malzeme montaj'!$C$1:$C$3329&lt;&gt;"",ROW('malzeme montaj'!$C$1:$C$3329))),ROWS(U$4:U89))))</f>
        <v/>
      </c>
      <c r="V89" s="38" t="str">
        <f t="array" ref="V89">IF(ROWS(V$4:V89)&gt;V$1,"",INDEX('malzeme montaj'!$C$1:$C$3329,SMALL(IF('malzeme montaj'!$B$1:$B$3329=V$3,IF('malzeme montaj'!$C$1:$C$3329&lt;&gt;"",ROW('malzeme montaj'!$C$1:$C$3329))),ROWS(V$4:V89))))</f>
        <v/>
      </c>
      <c r="W89" s="38" t="str">
        <f t="array" ref="W89">IF(ROWS(W$4:W89)&gt;W$1,"",INDEX('malzeme montaj'!$C$1:$C$3329,SMALL(IF('malzeme montaj'!$B$1:$B$3329=W$3,IF('malzeme montaj'!$C$1:$C$3329&lt;&gt;"",ROW('malzeme montaj'!$C$1:$C$3329))),ROWS(W$4:W89))))</f>
        <v/>
      </c>
      <c r="X89" s="38" t="str">
        <f t="array" ref="X89">IF(ROWS(X$4:X89)&gt;X$1,"",INDEX('malzeme montaj'!$C$1:$C$3329,SMALL(IF('malzeme montaj'!$B$1:$B$3329=X$3,IF('malzeme montaj'!$C$1:$C$3329&lt;&gt;"",ROW('malzeme montaj'!$C$1:$C$3329))),ROWS(X$4:X89))))</f>
        <v/>
      </c>
      <c r="Y89" s="38" t="str">
        <f t="array" ref="Y89">IF(ROWS(Y$4:Y89)&gt;Y$1,"",INDEX('malzeme montaj'!$C$1:$C$3329,SMALL(IF('malzeme montaj'!$B$1:$B$3329=Y$3,IF('malzeme montaj'!$C$1:$C$3329&lt;&gt;"",ROW('malzeme montaj'!$C$1:$C$3329))),ROWS(Y$4:Y89))))</f>
        <v/>
      </c>
      <c r="Z89" s="38" t="str">
        <f t="array" ref="Z89">IF(ROWS(Z$4:Z89)&gt;Z$1,"",INDEX('malzeme montaj'!$C$1:$C$3329,SMALL(IF('malzeme montaj'!$B$1:$B$3329=Z$3,IF('malzeme montaj'!$C$1:$C$3329&lt;&gt;"",ROW('malzeme montaj'!$C$1:$C$3329))),ROWS(Z$4:Z89))))</f>
        <v/>
      </c>
      <c r="AA89" s="38" t="str">
        <f t="array" ref="AA89">IF(ROWS(AA$4:AA89)&gt;AA$1,"",INDEX('malzeme montaj'!$C$1:$C$3329,SMALL(IF('malzeme montaj'!$B$1:$B$3329=AA$3,IF('malzeme montaj'!$C$1:$C$3329&lt;&gt;"",ROW('malzeme montaj'!$C$1:$C$3329))),ROWS(AA$4:AA89))))</f>
        <v/>
      </c>
      <c r="AB89" s="38" t="str">
        <f t="array" ref="AB89">IF(ROWS(AB$4:AB89)&gt;AB$1,"",INDEX('malzeme montaj'!$C$1:$C$3329,SMALL(IF('malzeme montaj'!$B$1:$B$3329=AB$3,IF('malzeme montaj'!$C$1:$C$3329&lt;&gt;"",ROW('malzeme montaj'!$C$1:$C$3329))),ROWS(AB$4:AB89))))</f>
        <v/>
      </c>
      <c r="AC89" s="38" t="str">
        <f t="array" ref="AC89">IF(ROWS(AC$4:AC89)&gt;AC$1,"",INDEX('malzeme montaj'!$C$1:$C$3329,SMALL(IF('malzeme montaj'!$B$1:$B$3329=AC$3,IF('malzeme montaj'!$C$1:$C$3329&lt;&gt;"",ROW('malzeme montaj'!$C$1:$C$3329))),ROWS(AC$4:AC89))))</f>
        <v/>
      </c>
      <c r="AD89" s="38" t="str">
        <f t="array" ref="AD89">IF(ROWS(AD$4:AD89)&gt;AD$1,"",INDEX('malzeme montaj'!$C$1:$C$3329,SMALL(IF('malzeme montaj'!$B$1:$B$3329=AD$3,IF('malzeme montaj'!$C$1:$C$3329&lt;&gt;"",ROW('malzeme montaj'!$C$1:$C$3329))),ROWS(AD$4:AD89))))</f>
        <v/>
      </c>
      <c r="AE89" s="38" t="str">
        <f t="array" ref="AE89">IF(ROWS(AE$4:AE89)&gt;AE$1,"",INDEX('malzeme montaj'!$C$1:$C$3329,SMALL(IF('malzeme montaj'!$B$1:$B$3329=AE$3,IF('malzeme montaj'!$C$1:$C$3329&lt;&gt;"",ROW('malzeme montaj'!$C$1:$C$3329))),ROWS(AE$4:AE89))))</f>
        <v/>
      </c>
      <c r="AF89" s="38" t="str">
        <f t="array" ref="AF89">IF(ROWS(AF$4:AF89)&gt;AF$1,"",INDEX('malzeme montaj'!$C$1:$C$3329,SMALL(IF('malzeme montaj'!$B$1:$B$3329=AF$3,IF('malzeme montaj'!$C$1:$C$3329&lt;&gt;"",ROW('malzeme montaj'!$C$1:$C$3329))),ROWS(AF$4:AF89))))</f>
        <v/>
      </c>
      <c r="AG89" s="38" t="str">
        <f t="array" ref="AG89">IF(ROWS(AG$4:AG89)&gt;AG$1,"",INDEX('malzeme montaj'!$C$1:$C$3329,SMALL(IF('malzeme montaj'!$B$1:$B$3329=AG$3,IF('malzeme montaj'!$C$1:$C$3329&lt;&gt;"",ROW('malzeme montaj'!$C$1:$C$3329))),ROWS(AG$4:AG89))))</f>
        <v/>
      </c>
      <c r="AH89" s="38" t="str">
        <f t="array" ref="AH89">IF(ROWS(AH$4:AH89)&gt;AH$1,"",INDEX('malzeme montaj'!$C$1:$C$3329,SMALL(IF('malzeme montaj'!$B$1:$B$3329=AH$3,IF('malzeme montaj'!$C$1:$C$3329&lt;&gt;"",ROW('malzeme montaj'!$C$1:$C$3329))),ROWS(AH$4:AH89))))</f>
        <v/>
      </c>
      <c r="AI89" s="38" t="str">
        <f t="array" ref="AI89">IF(ROWS(AI$4:AI89)&gt;AI$1,"",INDEX('malzeme montaj'!$C$1:$C$3329,SMALL(IF('malzeme montaj'!$B$1:$B$3329=AI$3,IF('malzeme montaj'!$C$1:$C$3329&lt;&gt;"",ROW('malzeme montaj'!$C$1:$C$3329))),ROWS(AI$4:AI89))))</f>
        <v/>
      </c>
      <c r="AJ89" s="38" t="str">
        <f t="array" ref="AJ89">IF(ROWS(AJ$4:AJ89)&gt;AJ$1,"",INDEX('malzeme montaj'!$C$1:$C$3329,SMALL(IF('malzeme montaj'!$B$1:$B$3329=AJ$3,IF('malzeme montaj'!$C$1:$C$3329&lt;&gt;"",ROW('malzeme montaj'!$C$1:$C$3329))),ROWS(AJ$4:AJ89))))</f>
        <v/>
      </c>
      <c r="AK89" s="38" t="str">
        <f t="array" ref="AK89">IF(ROWS(AK$4:AK89)&gt;AK$1,"",INDEX('malzeme montaj'!$C$1:$C$3329,SMALL(IF('malzeme montaj'!$B$1:$B$3329=AK$3,IF('malzeme montaj'!$C$1:$C$3329&lt;&gt;"",ROW('malzeme montaj'!$C$1:$C$3329))),ROWS(AK$4:AK89))))</f>
        <v/>
      </c>
      <c r="AL89" s="38" t="str">
        <f t="array" ref="AL89">IF(ROWS(AL$4:AL89)&gt;AL$1,"",INDEX('malzeme montaj'!$C$1:$C$3329,SMALL(IF('malzeme montaj'!$B$1:$B$3329=AL$3,IF('malzeme montaj'!$C$1:$C$3329&lt;&gt;"",ROW('malzeme montaj'!$C$1:$C$3329))),ROWS(AL$4:AL89))))</f>
        <v/>
      </c>
      <c r="AM89" s="38" t="str">
        <f t="array" ref="AM89">IF(ROWS(AM$4:AM89)&gt;AM$1,"",INDEX('malzeme montaj'!$C$1:$C$3329,SMALL(IF('malzeme montaj'!$B$1:$B$3329=AM$3,IF('malzeme montaj'!$C$1:$C$3329&lt;&gt;"",ROW('malzeme montaj'!$C$1:$C$3329))),ROWS(AM$4:AM89))))</f>
        <v/>
      </c>
      <c r="AN89" s="38" t="str">
        <f t="array" ref="AN89">IF(ROWS(AN$4:AN89)&gt;AN$1,"",INDEX('malzeme montaj'!$C$1:$C$3329,SMALL(IF('malzeme montaj'!$B$1:$B$3329=AN$3,IF('malzeme montaj'!$C$1:$C$3329&lt;&gt;"",ROW('malzeme montaj'!$C$1:$C$3329))),ROWS(AN$4:AN89))))</f>
        <v/>
      </c>
      <c r="AO89" s="38" t="str">
        <f t="array" ref="AO89">IF(ROWS(AO$4:AO89)&gt;AO$1,"",INDEX('malzeme montaj'!$C$1:$C$3329,SMALL(IF('malzeme montaj'!$B$1:$B$3329=AO$3,IF('malzeme montaj'!$C$1:$C$3329&lt;&gt;"",ROW('malzeme montaj'!$C$1:$C$3329))),ROWS(AO$4:AO89))))</f>
        <v/>
      </c>
      <c r="AP89" s="38" t="str">
        <f t="array" ref="AP89">IF(ROWS(AP$4:AP89)&gt;AP$1,"",INDEX('malzeme montaj'!$C$1:$C$3329,SMALL(IF('malzeme montaj'!$B$1:$B$3329=AP$3,IF('malzeme montaj'!$C$1:$C$3329&lt;&gt;"",ROW('malzeme montaj'!$C$1:$C$3329))),ROWS(AP$4:AP89))))</f>
        <v/>
      </c>
      <c r="AQ89" s="38" t="str">
        <f t="array" ref="AQ89">IF(ROWS(AQ$4:AQ89)&gt;AQ$1,"",INDEX('malzeme montaj'!$C$1:$C$3329,SMALL(IF('malzeme montaj'!$B$1:$B$3329=AQ$3,IF('malzeme montaj'!$C$1:$C$3329&lt;&gt;"",ROW('malzeme montaj'!$C$1:$C$3329))),ROWS(AQ$4:AQ89))))</f>
        <v/>
      </c>
      <c r="AR89" s="38" t="str">
        <f t="array" ref="AR89">IF(ROWS(AR$4:AR89)&gt;AR$1,"",INDEX('malzeme montaj'!$C$1:$C$3329,SMALL(IF('malzeme montaj'!$B$1:$B$3329=AR$3,IF('malzeme montaj'!$C$1:$C$3329&lt;&gt;"",ROW('malzeme montaj'!$C$1:$C$3329))),ROWS(AR$4:AR89))))</f>
        <v/>
      </c>
      <c r="AS89" s="38" t="str">
        <f t="array" ref="AS89">IF(ROWS(AS$4:AS89)&gt;AS$1,"",INDEX('malzeme montaj'!$C$1:$C$3329,SMALL(IF('malzeme montaj'!$B$1:$B$3329=AS$3,IF('malzeme montaj'!$C$1:$C$3329&lt;&gt;"",ROW('malzeme montaj'!$C$1:$C$3329))),ROWS(AS$4:AS89))))</f>
        <v/>
      </c>
      <c r="AT89" s="38" t="str">
        <f t="array" ref="AT89">IF(ROWS(AT$4:AT89)&gt;AT$1,"",INDEX('malzeme montaj'!$C$1:$C$3329,SMALL(IF('malzeme montaj'!$B$1:$B$3329=AT$3,IF('malzeme montaj'!$C$1:$C$3329&lt;&gt;"",ROW('malzeme montaj'!$C$1:$C$3329))),ROWS(AT$4:AT89))))</f>
        <v/>
      </c>
      <c r="AU89" s="38" t="str">
        <f t="array" ref="AU89">IF(ROWS(AU$4:AU89)&gt;AU$1,"",INDEX('malzeme montaj'!$C$1:$C$3329,SMALL(IF('malzeme montaj'!$B$1:$B$3329=AU$3,IF('malzeme montaj'!$C$1:$C$3329&lt;&gt;"",ROW('malzeme montaj'!$C$1:$C$3329))),ROWS(AU$4:AU89))))</f>
        <v/>
      </c>
      <c r="AV89" s="38" t="str">
        <f t="array" ref="AV89">IF(ROWS(AV$4:AV89)&gt;AV$1,"",INDEX('malzeme montaj'!$C$1:$C$3329,SMALL(IF('malzeme montaj'!$B$1:$B$3329=AV$3,IF('malzeme montaj'!$C$1:$C$3329&lt;&gt;"",ROW('malzeme montaj'!$C$1:$C$3329))),ROWS(AV$4:AV89))))</f>
        <v/>
      </c>
      <c r="AW89" s="38" t="str">
        <f t="array" ref="AW89">IF(ROWS(AW$4:AW89)&gt;AW$1,"",INDEX('malzeme montaj'!$C$1:$C$3329,SMALL(IF('malzeme montaj'!$B$1:$B$3329=AW$3,IF('malzeme montaj'!$C$1:$C$3329&lt;&gt;"",ROW('malzeme montaj'!$C$1:$C$3329))),ROWS(AW$4:AW89))))</f>
        <v/>
      </c>
      <c r="AX89" s="38" t="str">
        <f t="array" ref="AX89">IF(ROWS(AX$4:AX89)&gt;AX$1,"",INDEX('malzeme montaj'!$C$1:$C$3329,SMALL(IF('malzeme montaj'!$B$1:$B$3329=AX$3,IF('malzeme montaj'!$C$1:$C$3329&lt;&gt;"",ROW('malzeme montaj'!$C$1:$C$3329))),ROWS(AX$4:AX89))))</f>
        <v/>
      </c>
      <c r="AY89" s="38" t="str">
        <f t="array" ref="AY89">IF(ROWS(AY$4:AY89)&gt;AY$1,"",INDEX('malzeme montaj'!$C$1:$C$3329,SMALL(IF('malzeme montaj'!$B$1:$B$3329=AY$3,IF('malzeme montaj'!$C$1:$C$3329&lt;&gt;"",ROW('malzeme montaj'!$C$1:$C$3329))),ROWS(AY$4:AY89))))</f>
        <v/>
      </c>
      <c r="AZ89" s="38" t="str">
        <f t="array" ref="AZ89">IF(ROWS(AZ$4:AZ89)&gt;AZ$1,"",INDEX('malzeme montaj'!$C$1:$C$3329,SMALL(IF('malzeme montaj'!$B$1:$B$3329=AZ$3,IF('malzeme montaj'!$C$1:$C$3329&lt;&gt;"",ROW('malzeme montaj'!$C$1:$C$3329))),ROWS(AZ$4:AZ89))))</f>
        <v/>
      </c>
      <c r="BA89" s="38" t="str">
        <f t="array" ref="BA89">IF(ROWS(BA$4:BA89)&gt;BA$1,"",INDEX('malzeme montaj'!$C$1:$C$3329,SMALL(IF('malzeme montaj'!$B$1:$B$3329=BA$3,IF('malzeme montaj'!$C$1:$C$3329&lt;&gt;"",ROW('malzeme montaj'!$C$1:$C$3329))),ROWS(BA$4:BA89))))</f>
        <v/>
      </c>
      <c r="BB89" s="38" t="str">
        <f t="array" ref="BB89">IF(ROWS(BB$4:BB89)&gt;BB$1,"",INDEX('malzeme montaj'!$C$1:$C$3329,SMALL(IF('malzeme montaj'!$B$1:$B$3329=BB$3,IF('malzeme montaj'!$C$1:$C$3329&lt;&gt;"",ROW('malzeme montaj'!$C$1:$C$3329))),ROWS(BB$4:BB89))))</f>
        <v/>
      </c>
      <c r="BC89" s="38" t="str">
        <f t="array" ref="BC89">IF(ROWS(BC$4:BC89)&gt;BC$1,"",INDEX('malzeme montaj'!$C$1:$C$3329,SMALL(IF('malzeme montaj'!$B$1:$B$3329=BC$3,IF('malzeme montaj'!$C$1:$C$3329&lt;&gt;"",ROW('malzeme montaj'!$C$1:$C$3329))),ROWS(BC$4:BC89))))</f>
        <v/>
      </c>
      <c r="BD89" s="38" t="str">
        <f t="array" ref="BD89">IF(ROWS(BD$4:BD89)&gt;BD$1,"",INDEX('malzeme montaj'!$C$1:$C$3329,SMALL(IF('malzeme montaj'!$B$1:$B$3329=BD$3,IF('malzeme montaj'!$C$1:$C$3329&lt;&gt;"",ROW('malzeme montaj'!$C$1:$C$3329))),ROWS(BD$4:BD89))))</f>
        <v/>
      </c>
      <c r="BE89" s="38"/>
      <c r="BF89" s="38" t="str">
        <f t="array" ref="BF89">IF(ROWS(BF$4:BF89)&gt;BF$1,"",INDEX('malzeme montaj'!$C$1:$C$3329,SMALL(IF('malzeme montaj'!$B$1:$B$3329=BF$3,IF('malzeme montaj'!$C$1:$C$3329&lt;&gt;"",ROW('malzeme montaj'!$C$1:$C$3329))),ROWS(BF$4:BF89))))</f>
        <v/>
      </c>
      <c r="BG89" s="38" t="str">
        <f t="array" ref="BG89">IF(ROWS(BG$4:BG89)&gt;BG$1,"",INDEX('malzeme montaj'!$C$1:$C$3329,SMALL(IF('malzeme montaj'!$B$1:$B$3329=BG$3,IF('malzeme montaj'!$C$1:$C$3329&lt;&gt;"",ROW('malzeme montaj'!$C$1:$C$3329))),ROWS(BG$4:BG89))))</f>
        <v/>
      </c>
      <c r="BH89" s="38" t="str">
        <f t="array" ref="BH89">IF(ROWS(BH$4:BH89)&gt;BH$1,"",INDEX('malzeme montaj'!$C$1:$C$3329,SMALL(IF('malzeme montaj'!$B$1:$B$3329=BH$3,IF('malzeme montaj'!$C$1:$C$3329&lt;&gt;"",ROW('malzeme montaj'!$C$1:$C$3329))),ROWS(BH$4:BH89))))</f>
        <v/>
      </c>
      <c r="BI89" s="38" t="str">
        <f t="array" ref="BI89">IF(ROWS(BI$4:BI89)&gt;BI$1,"",INDEX('malzeme montaj'!$C$1:$C$3329,SMALL(IF('malzeme montaj'!$B$1:$B$3329=BI$3,IF('malzeme montaj'!$C$1:$C$3329&lt;&gt;"",ROW('malzeme montaj'!$C$1:$C$3329))),ROWS(BI$4:BI89))))</f>
        <v/>
      </c>
      <c r="BJ89" s="38" t="str">
        <f t="array" ref="BJ89">IF(ROWS(BJ$4:BJ89)&gt;BJ$1,"",INDEX('malzeme montaj'!$C$1:$C$3329,SMALL(IF('malzeme montaj'!$B$1:$B$3329=BJ$3,IF('malzeme montaj'!$C$1:$C$3329&lt;&gt;"",ROW('malzeme montaj'!$C$1:$C$3329))),ROWS(BJ$4:BJ89))))</f>
        <v/>
      </c>
      <c r="BK89" s="38" t="str">
        <f t="array" ref="BK89">IF(ROWS(BK$4:BK89)&gt;BK$1,"",INDEX('malzeme montaj'!$C$1:$C$3329,SMALL(IF('malzeme montaj'!$B$1:$B$3329=BK$3,IF('malzeme montaj'!$C$1:$C$3329&lt;&gt;"",ROW('malzeme montaj'!$C$1:$C$3329))),ROWS(BK$4:BK89))))</f>
        <v/>
      </c>
      <c r="BL89" s="38" t="str">
        <f t="array" ref="BL89">IF(ROWS(BL$4:BL89)&gt;BL$1,"",INDEX('malzeme montaj'!$C$1:$C$3329,SMALL(IF('malzeme montaj'!$B$1:$B$3329=BL$3,IF('malzeme montaj'!$C$1:$C$3329&lt;&gt;"",ROW('malzeme montaj'!$C$1:$C$3329))),ROWS(BL$4:BL89))))</f>
        <v/>
      </c>
      <c r="BM89" s="38" t="str">
        <f t="array" ref="BM89">IF(ROWS(BM$4:BM89)&gt;BM$1,"",INDEX('malzeme montaj'!$C$1:$C$3329,SMALL(IF('malzeme montaj'!$B$1:$B$3329=BM$3,IF('malzeme montaj'!$C$1:$C$3329&lt;&gt;"",ROW('malzeme montaj'!$C$1:$C$3329))),ROWS(BM$4:BM89))))</f>
        <v/>
      </c>
      <c r="BN89" s="38" t="str">
        <f t="array" ref="BN89">IF(ROWS(BN$4:BN89)&gt;BN$1,"",INDEX('malzeme montaj'!$C$1:$C$3329,SMALL(IF('malzeme montaj'!$B$1:$B$3329=BN$3,IF('malzeme montaj'!$C$1:$C$3329&lt;&gt;"",ROW('malzeme montaj'!$C$1:$C$3329))),ROWS(BN$4:BN89))))</f>
        <v/>
      </c>
      <c r="BO89" s="38" t="str">
        <f t="array" ref="BO89">IF(ROWS(BO$4:BO89)&gt;BO$1,"",INDEX('malzeme montaj'!$C$1:$C$3329,SMALL(IF('malzeme montaj'!$B$1:$B$3329=BO$3,IF('malzeme montaj'!$C$1:$C$3329&lt;&gt;"",ROW('malzeme montaj'!$C$1:$C$3329))),ROWS(BO$4:BO89))))</f>
        <v/>
      </c>
      <c r="BP89" s="38" t="str">
        <f t="array" ref="BP89">IF(ROWS(BP$4:BP89)&gt;BP$1,"",INDEX('malzeme montaj'!$C$1:$C$3329,SMALL(IF('malzeme montaj'!$B$1:$B$3329=BP$3,IF('malzeme montaj'!$C$1:$C$3329&lt;&gt;"",ROW('malzeme montaj'!$C$1:$C$3329))),ROWS(BP$4:BP89))))</f>
        <v/>
      </c>
      <c r="BQ89" s="38" t="str">
        <f t="array" ref="BQ89">IF(ROWS(BQ$4:BQ89)&gt;BQ$1,"",INDEX('malzeme montaj'!$C$1:$C$3329,SMALL(IF('malzeme montaj'!$B$1:$B$3329=BQ$3,IF('malzeme montaj'!$C$1:$C$3329&lt;&gt;"",ROW('malzeme montaj'!$C$1:$C$3329))),ROWS(BQ$4:BQ89))))</f>
        <v/>
      </c>
      <c r="BR89" s="38" t="str">
        <f t="array" ref="BR89">IF(ROWS(BR$4:BR89)&gt;BR$1,"",INDEX('malzeme montaj'!$C$1:$C$3329,SMALL(IF('malzeme montaj'!$B$1:$B$3329=BR$3,IF('malzeme montaj'!$C$1:$C$3329&lt;&gt;"",ROW('malzeme montaj'!$C$1:$C$3329))),ROWS(BR$4:BR89))))</f>
        <v/>
      </c>
      <c r="BS89" s="38" t="str">
        <f t="array" ref="BS89">IF(ROWS(BS$4:BS89)&gt;BS$1,"",INDEX('malzeme montaj'!$C$1:$C$3329,SMALL(IF('malzeme montaj'!$B$1:$B$3329=BS$3,IF('malzeme montaj'!$C$1:$C$3329&lt;&gt;"",ROW('malzeme montaj'!$C$1:$C$3329))),ROWS(BS$4:BS89))))</f>
        <v/>
      </c>
      <c r="BT89" s="38" t="str">
        <f t="array" ref="BT89">IF(ROWS(BT$4:BT89)&gt;BT$1,"",INDEX('malzeme montaj'!$C$1:$C$3329,SMALL(IF('malzeme montaj'!$B$1:$B$3329=BT$3,IF('malzeme montaj'!$C$1:$C$3329&lt;&gt;"",ROW('malzeme montaj'!$C$1:$C$3329))),ROWS(BT$4:BT89))))</f>
        <v/>
      </c>
      <c r="BU89" s="34" t="str">
        <f t="array" ref="BU89">IF(ROWS(BU$4:BU89)&gt;BU$1,"",INDEX('malzeme montaj'!$C$1:$C$3329,SMALL(IF('malzeme montaj'!$B$1:$B$3329=BU$3,IF('malzeme montaj'!$C$1:$C$3329&lt;&gt;"",ROW('malzeme montaj'!$C$1:$C$3329))),ROWS(BU$4:BU89))))</f>
        <v/>
      </c>
      <c r="BV89" s="34" t="str">
        <f t="array" ref="BV89">IF(ROWS(BV$4:BV89)&gt;BV$1,"",INDEX('malzeme montaj'!$C$1:$C$3329,SMALL(IF('malzeme montaj'!$B$1:$B$3329=BV$3,IF('malzeme montaj'!$C$1:$C$3329&lt;&gt;"",ROW('malzeme montaj'!$C$1:$C$3329))),ROWS(BV$4:BV89))))</f>
        <v/>
      </c>
      <c r="BW89" s="34" t="str">
        <f t="array" ref="BW89">IF(ROWS(BW$4:BW89)&gt;BW$1,"",INDEX('malzeme montaj'!$C$1:$C$3329,SMALL(IF('malzeme montaj'!$B$1:$B$3329=BW$3,IF('malzeme montaj'!$C$1:$C$3329&lt;&gt;"",ROW('malzeme montaj'!$C$1:$C$3329))),ROWS(BW$4:BW89))))</f>
        <v/>
      </c>
      <c r="BX89" s="34" t="str">
        <f t="array" ref="BX89">IF(ROWS(BX$4:BX89)&gt;BX$1,"",INDEX('malzeme montaj'!$C$1:$C$3329,SMALL(IF('malzeme montaj'!$B$1:$B$3329=BX$3,IF('malzeme montaj'!$C$1:$C$3329&lt;&gt;"",ROW('malzeme montaj'!$C$1:$C$3329))),ROWS(BX$4:BX89))))</f>
        <v/>
      </c>
      <c r="BY89" s="34" t="str">
        <f t="array" ref="BY89">IF(ROWS(BY$4:BY89)&gt;BY$1,"",INDEX('malzeme montaj'!$C$1:$C$3329,SMALL(IF('malzeme montaj'!$B$1:$B$3329=BY$3,IF('malzeme montaj'!$C$1:$C$3329&lt;&gt;"",ROW('malzeme montaj'!$C$1:$C$3329))),ROWS(BY$4:BY89))))</f>
        <v/>
      </c>
      <c r="BZ89" s="34" t="str">
        <f t="array" ref="BZ89">IF(ROWS(BZ$4:BZ89)&gt;BZ$1,"",INDEX('malzeme montaj'!$C$1:$C$3329,SMALL(IF('malzeme montaj'!$B$1:$B$3329=BZ$3,IF('malzeme montaj'!$C$1:$C$3329&lt;&gt;"",ROW('malzeme montaj'!$C$1:$C$3329))),ROWS(BZ$4:BZ89))))</f>
        <v/>
      </c>
      <c r="CA89" s="34" t="str">
        <f t="array" ref="CA89">IF(ROWS(CA$4:CA89)&gt;CA$1,"",INDEX('malzeme montaj'!$C$1:$C$3329,SMALL(IF('malzeme montaj'!$B$1:$B$3329=CA$3,IF('malzeme montaj'!$C$1:$C$3329&lt;&gt;"",ROW('malzeme montaj'!$C$1:$C$3329))),ROWS(CA$4:CA89))))</f>
        <v/>
      </c>
      <c r="CB89" s="34" t="str">
        <f t="array" ref="CB89">IF(ROWS(CB$4:CB89)&gt;CB$1,"",INDEX('malzeme montaj'!$C$1:$C$3329,SMALL(IF('malzeme montaj'!$B$1:$B$3329=CB$3,IF('malzeme montaj'!$C$1:$C$3329&lt;&gt;"",ROW('malzeme montaj'!$C$1:$C$3329))),ROWS(CB$4:CB89))))</f>
        <v/>
      </c>
      <c r="CC89" s="34" t="str">
        <f t="array" ref="CC89">IF(ROWS(CC$4:CC89)&gt;CC$1,"",INDEX('malzeme montaj'!$C$1:$C$3329,SMALL(IF('malzeme montaj'!$B$1:$B$3329=CC$3,IF('malzeme montaj'!$C$1:$C$3329&lt;&gt;"",ROW('malzeme montaj'!$C$1:$C$3329))),ROWS(CC$4:CC89))))</f>
        <v/>
      </c>
      <c r="CD89" s="34" t="str">
        <f t="array" ref="CD89">IF(ROWS(CD$4:CD89)&gt;CD$1,"",INDEX('malzeme montaj'!$C$1:$C$3329,SMALL(IF('malzeme montaj'!$B$1:$B$3329=CD$3,IF('malzeme montaj'!$C$1:$C$3329&lt;&gt;"",ROW('malzeme montaj'!$C$1:$C$3329))),ROWS(CD$4:CD89))))</f>
        <v/>
      </c>
      <c r="CE89" s="34" t="str">
        <f t="array" ref="CE89">IF(ROWS(CE$4:CE89)&gt;CE$1,"",INDEX('malzeme montaj'!$C$1:$C$3329,SMALL(IF('malzeme montaj'!$B$1:$B$3329=CE$3,IF('malzeme montaj'!$C$1:$C$3329&lt;&gt;"",ROW('malzeme montaj'!$C$1:$C$3329))),ROWS(CE$4:CE89))))</f>
        <v/>
      </c>
      <c r="CF89" s="34" t="str">
        <f t="array" ref="CF89">IF(ROWS(CF$4:CF89)&gt;CF$1,"",INDEX('malzeme montaj'!$C$1:$C$3329,SMALL(IF('malzeme montaj'!$B$1:$B$3329=CF$3,IF('malzeme montaj'!$C$1:$C$3329&lt;&gt;"",ROW('malzeme montaj'!$C$1:$C$3329))),ROWS(CF$4:CF89))))</f>
        <v/>
      </c>
      <c r="CG89" s="34" t="str">
        <f t="array" ref="CG89">IF(ROWS(CG$4:CG89)&gt;CG$1,"",INDEX('malzeme montaj'!$C$1:$C$3329,SMALL(IF('malzeme montaj'!$B$1:$B$3329=CG$3,IF('malzeme montaj'!$C$1:$C$3329&lt;&gt;"",ROW('malzeme montaj'!$C$1:$C$3329))),ROWS(CG$4:CG89))))</f>
        <v/>
      </c>
      <c r="CH89" s="34" t="str">
        <f t="array" ref="CH89">IF(ROWS(CH$4:CH89)&gt;CH$1,"",INDEX('malzeme montaj'!$C$1:$C$3329,SMALL(IF('malzeme montaj'!$B$1:$B$3329=CH$3,IF('malzeme montaj'!$C$1:$C$3329&lt;&gt;"",ROW('malzeme montaj'!$C$1:$C$3329))),ROWS(CH$4:CH89))))</f>
        <v/>
      </c>
      <c r="CI89" s="34" t="str">
        <f t="array" ref="CI89">IF(ROWS(CI$4:CI89)&gt;CI$1,"",INDEX('malzeme montaj'!$C$1:$C$3329,SMALL(IF('malzeme montaj'!$B$1:$B$3329=CI$3,IF('malzeme montaj'!$C$1:$C$3329&lt;&gt;"",ROW('malzeme montaj'!$C$1:$C$3329))),ROWS(CI$4:CI89))))</f>
        <v/>
      </c>
      <c r="CJ89" s="34" t="str">
        <f t="array" ref="CJ89">IF(ROWS(CJ$4:CJ89)&gt;CJ$1,"",INDEX('malzeme montaj'!$C$1:$C$3329,SMALL(IF('malzeme montaj'!$B$1:$B$3329=CJ$3,IF('malzeme montaj'!$C$1:$C$3329&lt;&gt;"",ROW('malzeme montaj'!$C$1:$C$3329))),ROWS(CJ$4:CJ89))))</f>
        <v/>
      </c>
      <c r="CK89" s="34" t="str">
        <f t="array" ref="CK89">IF(ROWS(CK$4:CK89)&gt;CK$1,"",INDEX('malzeme montaj'!$C$1:$C$3329,SMALL(IF('malzeme montaj'!$B$1:$B$3329=CK$3,IF('malzeme montaj'!$C$1:$C$3329&lt;&gt;"",ROW('malzeme montaj'!$C$1:$C$3329))),ROWS(CK$4:CK89))))</f>
        <v/>
      </c>
      <c r="CL89" s="34" t="str">
        <f t="array" ref="CL89">IF(ROWS(CL$4:CL89)&gt;CL$1,"",INDEX('malzeme montaj'!$C$1:$C$3329,SMALL(IF('malzeme montaj'!$B$1:$B$3329=CL$3,IF('malzeme montaj'!$C$1:$C$3329&lt;&gt;"",ROW('malzeme montaj'!$C$1:$C$3329))),ROWS(CL$4:CL89))))</f>
        <v/>
      </c>
      <c r="CM89" s="34" t="str">
        <f t="array" ref="CM89">IF(ROWS(CM$4:CM89)&gt;CM$1,"",INDEX('malzeme montaj'!$C$1:$C$3329,SMALL(IF('malzeme montaj'!$B$1:$B$3329=CM$3,IF('malzeme montaj'!$C$1:$C$3329&lt;&gt;"",ROW('malzeme montaj'!$C$1:$C$3329))),ROWS(CM$4:CM89))))</f>
        <v/>
      </c>
      <c r="CN89" s="34" t="str">
        <f t="array" ref="CN89">IF(ROWS(CN$4:CN89)&gt;CN$1,"",INDEX('malzeme montaj'!$C$1:$C$3329,SMALL(IF('malzeme montaj'!$B$1:$B$3329=CN$3,IF('malzeme montaj'!$C$1:$C$3329&lt;&gt;"",ROW('malzeme montaj'!$C$1:$C$3329))),ROWS(CN$4:CN89))))</f>
        <v/>
      </c>
      <c r="CO89" s="34" t="str">
        <f t="array" ref="CO89">IF(ROWS(CO$4:CO89)&gt;CO$1,"",INDEX('malzeme montaj'!$C$1:$C$3329,SMALL(IF('malzeme montaj'!$B$1:$B$3329=CO$3,IF('malzeme montaj'!$C$1:$C$3329&lt;&gt;"",ROW('malzeme montaj'!$C$1:$C$3329))),ROWS(CO$4:CO89))))</f>
        <v/>
      </c>
      <c r="CP89" s="34" t="str">
        <f t="array" ref="CP89">IF(ROWS(CP$4:CP89)&gt;CP$1,"",INDEX('malzeme montaj'!$C$1:$C$3329,SMALL(IF('malzeme montaj'!$B$1:$B$3329=CP$3,IF('malzeme montaj'!$C$1:$C$3329&lt;&gt;"",ROW('malzeme montaj'!$C$1:$C$3329))),ROWS(CP$4:CP89))))</f>
        <v/>
      </c>
      <c r="CQ89" s="34" t="str">
        <f t="array" ref="CQ89">IF(ROWS(CQ$4:CQ89)&gt;CQ$1,"",INDEX('malzeme montaj'!$C$1:$C$3329,SMALL(IF('malzeme montaj'!$B$1:$B$3329=CQ$3,IF('malzeme montaj'!$C$1:$C$3329&lt;&gt;"",ROW('malzeme montaj'!$C$1:$C$3329))),ROWS(CQ$4:CQ89))))</f>
        <v/>
      </c>
      <c r="CR89" s="34" t="str">
        <f t="array" ref="CR89">IF(ROWS(CR$4:CR89)&gt;CR$1,"",INDEX('malzeme montaj'!$C$1:$C$3329,SMALL(IF('malzeme montaj'!$B$1:$B$3329=CR$3,IF('malzeme montaj'!$C$1:$C$3329&lt;&gt;"",ROW('malzeme montaj'!$C$1:$C$3329))),ROWS(CR$4:CR89))))</f>
        <v/>
      </c>
      <c r="CS89" s="34" t="str">
        <f t="array" ref="CS89">IF(ROWS(CS$4:CS89)&gt;CS$1,"",INDEX('malzeme montaj'!$C$1:$C$3329,SMALL(IF('malzeme montaj'!$B$1:$B$3329=CS$3,IF('malzeme montaj'!$C$1:$C$3329&lt;&gt;"",ROW('malzeme montaj'!$C$1:$C$3329))),ROWS(CS$4:CS89))))</f>
        <v/>
      </c>
      <c r="CT89" s="34" t="str">
        <f t="array" ref="CT89">IF(ROWS(CT$4:CT89)&gt;CT$1,"",INDEX('malzeme montaj'!$C$1:$C$3329,SMALL(IF('malzeme montaj'!$B$1:$B$3329=CT$3,IF('malzeme montaj'!$C$1:$C$3329&lt;&gt;"",ROW('malzeme montaj'!$C$1:$C$3329))),ROWS(CT$4:CT89))))</f>
        <v/>
      </c>
      <c r="CU89" s="34" t="str">
        <f t="array" ref="CU89">IF(ROWS(CU$4:CU89)&gt;CU$1,"",INDEX('malzeme montaj'!$C$1:$C$3329,SMALL(IF('malzeme montaj'!$B$1:$B$3329=CU$3,IF('malzeme montaj'!$C$1:$C$3329&lt;&gt;"",ROW('malzeme montaj'!$C$1:$C$3329))),ROWS(CU$4:CU89))))</f>
        <v/>
      </c>
      <c r="CV89" s="34" t="str">
        <f t="array" ref="CV89">IF(ROWS(CV$4:CV89)&gt;CV$1,"",INDEX('malzeme montaj'!$C$1:$C$3329,SMALL(IF('malzeme montaj'!$B$1:$B$3329=CV$3,IF('malzeme montaj'!$C$1:$C$3329&lt;&gt;"",ROW('malzeme montaj'!$C$1:$C$3329))),ROWS(CV$4:CV89))))</f>
        <v/>
      </c>
      <c r="CW89" s="34" t="str">
        <f t="array" ref="CW89">IF(ROWS(CW$4:CW89)&gt;CW$1,"",INDEX('malzeme montaj'!$C$1:$C$3329,SMALL(IF('malzeme montaj'!$B$1:$B$3329=CW$3,IF('malzeme montaj'!$C$1:$C$3329&lt;&gt;"",ROW('malzeme montaj'!$C$1:$C$3329))),ROWS(CW$4:CW89))))</f>
        <v/>
      </c>
      <c r="CX89" s="34" t="str">
        <f t="array" ref="CX89">IF(ROWS(CX$4:CX89)&gt;CX$1,"",INDEX('malzeme montaj'!$C$1:$C$3329,SMALL(IF('malzeme montaj'!$B$1:$B$3329=CX$3,IF('malzeme montaj'!$C$1:$C$3329&lt;&gt;"",ROW('malzeme montaj'!$C$1:$C$3329))),ROWS(CX$4:CX89))))</f>
        <v/>
      </c>
      <c r="CY89" s="34" t="str">
        <f t="array" ref="CY89">IF(ROWS(CY$4:CY89)&gt;CY$1,"",INDEX('malzeme montaj'!$C$1:$C$3329,SMALL(IF('malzeme montaj'!$B$1:$B$3329=CY$3,IF('malzeme montaj'!$C$1:$C$3329&lt;&gt;"",ROW('malzeme montaj'!$C$1:$C$3329))),ROWS(CY$4:CY89))))</f>
        <v/>
      </c>
      <c r="CZ89" s="34" t="str">
        <f t="array" ref="CZ89">IF(ROWS(CZ$4:CZ89)&gt;CZ$1,"",INDEX('malzeme montaj'!$C$1:$C$3329,SMALL(IF('malzeme montaj'!$B$1:$B$3329=CZ$3,IF('malzeme montaj'!$C$1:$C$3329&lt;&gt;"",ROW('malzeme montaj'!$C$1:$C$3329))),ROWS(CZ$4:CZ89))))</f>
        <v/>
      </c>
      <c r="DA89" s="34" t="str">
        <f t="array" ref="DA89">IF(ROWS(DA$4:DA89)&gt;DA$1,"",INDEX('malzeme montaj'!$C$1:$C$3329,SMALL(IF('malzeme montaj'!$B$1:$B$3329=DA$3,IF('malzeme montaj'!$C$1:$C$3329&lt;&gt;"",ROW('malzeme montaj'!$C$1:$C$3329))),ROWS(DA$4:DA89))))</f>
        <v/>
      </c>
      <c r="DB89" s="34" t="str">
        <f t="array" ref="DB89">IF(ROWS(DB$4:DB89)&gt;DB$1,"",INDEX('malzeme montaj'!$C$1:$C$3329,SMALL(IF('malzeme montaj'!$B$1:$B$3329=DB$3,IF('malzeme montaj'!$C$1:$C$3329&lt;&gt;"",ROW('malzeme montaj'!$C$1:$C$3329))),ROWS(DB$4:DB89))))</f>
        <v/>
      </c>
      <c r="DC89" s="34" t="str">
        <f t="array" ref="DC89">IF(ROWS(DC$4:DC89)&gt;DC$1,"",INDEX('malzeme montaj'!$C$1:$C$3329,SMALL(IF('malzeme montaj'!$B$1:$B$3329=DC$3,IF('malzeme montaj'!$C$1:$C$3329&lt;&gt;"",ROW('malzeme montaj'!$C$1:$C$3329))),ROWS(DC$4:DC89))))</f>
        <v/>
      </c>
      <c r="DD89" s="34" t="str">
        <f t="array" ref="DD89">IF(ROWS(DD$4:DD89)&gt;DD$1,"",INDEX('malzeme montaj'!$C$1:$C$3329,SMALL(IF('malzeme montaj'!$B$1:$B$3329=DD$3,IF('malzeme montaj'!$C$1:$C$3329&lt;&gt;"",ROW('malzeme montaj'!$C$1:$C$3329))),ROWS(DD$4:DD89))))</f>
        <v/>
      </c>
      <c r="DE89" s="34" t="str">
        <f t="array" ref="DE89">IF(ROWS(DE$4:DE89)&gt;DE$1,"",INDEX('malzeme montaj'!$C$1:$C$3329,SMALL(IF('malzeme montaj'!$B$1:$B$3329=DE$3,IF('malzeme montaj'!$C$1:$C$3329&lt;&gt;"",ROW('malzeme montaj'!$C$1:$C$3329))),ROWS(DE$4:DE89))))</f>
        <v/>
      </c>
      <c r="DF89" s="34" t="str">
        <f t="array" ref="DF89">IF(ROWS(DF$4:DF89)&gt;DF$1,"",INDEX('malzeme montaj'!$C$1:$C$3329,SMALL(IF('malzeme montaj'!$B$1:$B$3329=DF$3,IF('malzeme montaj'!$C$1:$C$3329&lt;&gt;"",ROW('malzeme montaj'!$C$1:$C$3329))),ROWS(DF$4:DF89))))</f>
        <v/>
      </c>
      <c r="DG89" s="34" t="str">
        <f t="array" ref="DG89">IF(ROWS(DG$4:DG89)&gt;DG$1,"",INDEX('malzeme montaj'!$C$1:$C$3329,SMALL(IF('malzeme montaj'!$B$1:$B$3329=DG$3,IF('malzeme montaj'!$C$1:$C$3329&lt;&gt;"",ROW('malzeme montaj'!$C$1:$C$3329))),ROWS(DG$4:DG89))))</f>
        <v/>
      </c>
      <c r="DH89" s="34" t="str">
        <f t="array" ref="DH89">IF(ROWS(DH$4:DH89)&gt;DH$1,"",INDEX('malzeme montaj'!$C$1:$C$3329,SMALL(IF('malzeme montaj'!$B$1:$B$3329=DH$3,IF('malzeme montaj'!$C$1:$C$3329&lt;&gt;"",ROW('malzeme montaj'!$C$1:$C$3329))),ROWS(DH$4:DH89))))</f>
        <v/>
      </c>
      <c r="DI89" s="34" t="str">
        <f t="array" ref="DI89">IF(ROWS(DI$4:DI89)&gt;DI$1,"",INDEX('malzeme montaj'!$C$1:$C$3329,SMALL(IF('malzeme montaj'!$B$1:$B$3329=DI$3,IF('malzeme montaj'!$C$1:$C$3329&lt;&gt;"",ROW('malzeme montaj'!$C$1:$C$3329))),ROWS(DI$4:DI89))))</f>
        <v/>
      </c>
      <c r="DJ89" s="34" t="str">
        <f t="array" ref="DJ89">IF(ROWS(DJ$4:DJ89)&gt;DJ$1,"",INDEX('malzeme montaj'!$C$1:$C$3329,SMALL(IF('malzeme montaj'!$B$1:$B$3329=DJ$3,IF('malzeme montaj'!$C$1:$C$3329&lt;&gt;"",ROW('malzeme montaj'!$C$1:$C$3329))),ROWS(DJ$4:DJ89))))</f>
        <v/>
      </c>
      <c r="DK89" s="34" t="str">
        <f t="array" ref="DK89">IF(ROWS(DK$4:DK89)&gt;DK$1,"",INDEX('malzeme montaj'!$C$1:$C$3329,SMALL(IF('malzeme montaj'!$B$1:$B$3329=DK$3,IF('malzeme montaj'!$C$1:$C$3329&lt;&gt;"",ROW('malzeme montaj'!$C$1:$C$3329))),ROWS(DK$4:DK89))))</f>
        <v/>
      </c>
      <c r="DL89" s="34" t="str">
        <f t="array" ref="DL89">IF(ROWS(DL$4:DL89)&gt;DL$1,"",INDEX('malzeme montaj'!$C$1:$C$3329,SMALL(IF('malzeme montaj'!$B$1:$B$3329=DL$3,IF('malzeme montaj'!$C$1:$C$3329&lt;&gt;"",ROW('malzeme montaj'!$C$1:$C$3329))),ROWS(DL$4:DL89))))</f>
        <v/>
      </c>
      <c r="DM89" s="34" t="str">
        <f t="array" ref="DM89">IF(ROWS(DM$4:DM89)&gt;DM$1,"",INDEX('malzeme montaj'!$C$1:$C$3329,SMALL(IF('malzeme montaj'!$B$1:$B$3329=DM$3,IF('malzeme montaj'!$C$1:$C$3329&lt;&gt;"",ROW('malzeme montaj'!$C$1:$C$3329))),ROWS(DM$4:DM89))))</f>
        <v/>
      </c>
      <c r="DN89" s="34" t="str">
        <f t="array" ref="DN89">IF(ROWS(DN$4:DN89)&gt;DN$1,"",INDEX('malzeme montaj'!$C$1:$C$3329,SMALL(IF('malzeme montaj'!$B$1:$B$3329=DN$3,IF('malzeme montaj'!$C$1:$C$3329&lt;&gt;"",ROW('malzeme montaj'!$C$1:$C$3329))),ROWS(DN$4:DN89))))</f>
        <v/>
      </c>
      <c r="DO89" s="34" t="str">
        <f t="array" ref="DO89">IF(ROWS(DO$4:DO89)&gt;DO$1,"",INDEX('malzeme montaj'!$C$1:$C$3329,SMALL(IF('malzeme montaj'!$B$1:$B$3329=DO$3,IF('malzeme montaj'!$C$1:$C$3329&lt;&gt;"",ROW('malzeme montaj'!$C$1:$C$3329))),ROWS(DO$4:DO89))))</f>
        <v/>
      </c>
      <c r="DP89" s="34" t="str">
        <f t="array" ref="DP89">IF(ROWS(DP$4:DP89)&gt;DP$1,"",INDEX('malzeme montaj'!$C$1:$C$3329,SMALL(IF('malzeme montaj'!$B$1:$B$3329=DP$3,IF('malzeme montaj'!$C$1:$C$3329&lt;&gt;"",ROW('malzeme montaj'!$C$1:$C$3329))),ROWS(DP$4:DP89))))</f>
        <v/>
      </c>
      <c r="DQ89" s="34" t="str">
        <f t="array" ref="DQ89">IF(ROWS(DQ$4:DQ89)&gt;DQ$1,"",INDEX('malzeme montaj'!$C$1:$C$3329,SMALL(IF('malzeme montaj'!$B$1:$B$3329=DQ$3,IF('malzeme montaj'!$C$1:$C$3329&lt;&gt;"",ROW('malzeme montaj'!$C$1:$C$3329))),ROWS(DQ$4:DQ89))))</f>
        <v/>
      </c>
      <c r="DR89" s="34" t="str">
        <f t="array" ref="DR89">IF(ROWS(DR$4:DR89)&gt;DR$1,"",INDEX('malzeme montaj'!$C$1:$C$3329,SMALL(IF('malzeme montaj'!$B$1:$B$3329=DR$3,IF('malzeme montaj'!$C$1:$C$3329&lt;&gt;"",ROW('malzeme montaj'!$C$1:$C$3329))),ROWS(DR$4:DR89))))</f>
        <v/>
      </c>
      <c r="DS89" s="34" t="str">
        <f t="array" ref="DS89">IF(ROWS(DS$4:DS89)&gt;DS$1,"",INDEX('malzeme montaj'!$C$1:$C$3329,SMALL(IF('malzeme montaj'!$B$1:$B$3329=DS$3,IF('malzeme montaj'!$C$1:$C$3329&lt;&gt;"",ROW('malzeme montaj'!$C$1:$C$3329))),ROWS(DS$4:DS89))))</f>
        <v/>
      </c>
      <c r="DT89" s="34" t="str">
        <f t="array" ref="DT89">IF(ROWS(DT$4:DT89)&gt;DT$1,"",INDEX('malzeme montaj'!$C$1:$C$3329,SMALL(IF('malzeme montaj'!$B$1:$B$3329=DT$3,IF('malzeme montaj'!$C$1:$C$3329&lt;&gt;"",ROW('malzeme montaj'!$C$1:$C$3329))),ROWS(DT$4:DT89))))</f>
        <v/>
      </c>
      <c r="DU89" s="34" t="str">
        <f t="array" ref="DU89">IF(ROWS(DU$4:DU89)&gt;DU$1,"",INDEX('malzeme montaj'!$C$1:$C$3329,SMALL(IF('malzeme montaj'!$B$1:$B$3329=DU$3,IF('malzeme montaj'!$C$1:$C$3329&lt;&gt;"",ROW('malzeme montaj'!$C$1:$C$3329))),ROWS(DU$4:DU89))))</f>
        <v/>
      </c>
      <c r="DV89" s="34" t="str">
        <f t="array" ref="DV89">IF(ROWS(DV$4:DV89)&gt;DV$1,"",INDEX('malzeme montaj'!$C$1:$C$3329,SMALL(IF('malzeme montaj'!$B$1:$B$3329=DV$3,IF('malzeme montaj'!$C$1:$C$3329&lt;&gt;"",ROW('malzeme montaj'!$C$1:$C$3329))),ROWS(DV$4:DV89))))</f>
        <v/>
      </c>
      <c r="DW89" s="34" t="str">
        <f t="array" ref="DW89">IF(ROWS(DW$4:DW89)&gt;DW$1,"",INDEX('malzeme montaj'!$C$1:$C$3329,SMALL(IF('malzeme montaj'!$B$1:$B$3329=DW$3,IF('malzeme montaj'!$C$1:$C$3329&lt;&gt;"",ROW('malzeme montaj'!$C$1:$C$3329))),ROWS(DW$4:DW89))))</f>
        <v/>
      </c>
      <c r="DX89" s="34" t="str">
        <f t="array" ref="DX89">IF(ROWS(DX$4:DX89)&gt;DX$1,"",INDEX('malzeme montaj'!$C$1:$C$3329,SMALL(IF('malzeme montaj'!$B$1:$B$3329=DX$3,IF('malzeme montaj'!$C$1:$C$3329&lt;&gt;"",ROW('malzeme montaj'!$C$1:$C$3329))),ROWS(DX$4:DX89))))</f>
        <v/>
      </c>
      <c r="DY89" s="34" t="str">
        <f t="array" ref="DY89">IF(ROWS(DY$4:DY89)&gt;DY$1,"",INDEX('malzeme montaj'!$C$1:$C$3329,SMALL(IF('malzeme montaj'!$B$1:$B$3329=DY$3,IF('malzeme montaj'!$C$1:$C$3329&lt;&gt;"",ROW('malzeme montaj'!$C$1:$C$3329))),ROWS(DY$4:DY89))))</f>
        <v/>
      </c>
      <c r="DZ89" s="34" t="str">
        <f t="array" ref="DZ89">IF(ROWS(DZ$4:DZ89)&gt;DZ$1,"",INDEX('malzeme montaj'!$C$1:$C$3329,SMALL(IF('malzeme montaj'!$B$1:$B$3329=DZ$3,IF('malzeme montaj'!$C$1:$C$3329&lt;&gt;"",ROW('malzeme montaj'!$C$1:$C$3329))),ROWS(DZ$4:DZ89))))</f>
        <v/>
      </c>
      <c r="EA89" s="34" t="str">
        <f t="array" ref="EA89">IF(ROWS(EA$4:EA89)&gt;EA$1,"",INDEX('malzeme montaj'!$C$1:$C$3329,SMALL(IF('malzeme montaj'!$B$1:$B$3329=EA$3,IF('malzeme montaj'!$C$1:$C$3329&lt;&gt;"",ROW('malzeme montaj'!$C$1:$C$3329))),ROWS(EA$4:EA89))))</f>
        <v/>
      </c>
      <c r="EB89" s="34" t="str">
        <f t="array" ref="EB89">IF(ROWS(EB$4:EB89)&gt;EB$1,"",INDEX('malzeme montaj'!$C$1:$C$3329,SMALL(IF('malzeme montaj'!$B$1:$B$3329=EB$3,IF('malzeme montaj'!$C$1:$C$3329&lt;&gt;"",ROW('malzeme montaj'!$C$1:$C$3329))),ROWS(EB$4:EB89))))</f>
        <v/>
      </c>
      <c r="EC89" s="34" t="str">
        <f t="array" ref="EC89">IF(ROWS(EC$4:EC89)&gt;EC$1,"",INDEX('malzeme montaj'!$C$1:$C$3329,SMALL(IF('malzeme montaj'!$B$1:$B$3329=EC$3,IF('malzeme montaj'!$C$1:$C$3329&lt;&gt;"",ROW('malzeme montaj'!$C$1:$C$3329))),ROWS(EC$4:EC89))))</f>
        <v/>
      </c>
      <c r="ED89" s="34" t="str">
        <f t="array" ref="ED89">IF(ROWS(ED$4:ED89)&gt;ED$1,"",INDEX('malzeme montaj'!$C$1:$C$3329,SMALL(IF('malzeme montaj'!$B$1:$B$3329=ED$3,IF('malzeme montaj'!$C$1:$C$3329&lt;&gt;"",ROW('malzeme montaj'!$C$1:$C$3329))),ROWS(ED$4:ED89))))</f>
        <v/>
      </c>
      <c r="EE89" s="34" t="str">
        <f t="array" ref="EE89">IF(ROWS(EE$4:EE89)&gt;EE$1,"",INDEX('malzeme montaj'!$C$1:$C$3329,SMALL(IF('malzeme montaj'!$B$1:$B$3329=EE$3,IF('malzeme montaj'!$C$1:$C$3329&lt;&gt;"",ROW('malzeme montaj'!$C$1:$C$3329))),ROWS(EE$4:EE89))))</f>
        <v/>
      </c>
      <c r="EF89" s="34" t="str">
        <f t="array" ref="EF89">IF(ROWS(EF$4:EF89)&gt;EF$1,"",INDEX('malzeme montaj'!$C$1:$C$3329,SMALL(IF('malzeme montaj'!$B$1:$B$3329=EF$3,IF('malzeme montaj'!$C$1:$C$3329&lt;&gt;"",ROW('malzeme montaj'!$C$1:$C$3329))),ROWS(EF$4:EF89))))</f>
        <v/>
      </c>
      <c r="EG89" s="34" t="str">
        <f t="array" ref="EG89">IF(ROWS(EG$4:EG89)&gt;EG$1,"",INDEX('malzeme montaj'!$C$1:$C$3329,SMALL(IF('malzeme montaj'!$B$1:$B$3329=EG$3,IF('malzeme montaj'!$C$1:$C$3329&lt;&gt;"",ROW('malzeme montaj'!$C$1:$C$3329))),ROWS(EG$4:EG89))))</f>
        <v/>
      </c>
      <c r="EH89" s="34" t="str">
        <f t="array" ref="EH89">IF(ROWS(EH$4:EH89)&gt;EH$1,"",INDEX('malzeme montaj'!$C$1:$C$3329,SMALL(IF('malzeme montaj'!$B$1:$B$3329=EH$3,IF('malzeme montaj'!$C$1:$C$3329&lt;&gt;"",ROW('malzeme montaj'!$C$1:$C$3329))),ROWS(EH$4:EH89))))</f>
        <v/>
      </c>
      <c r="EI89" s="34" t="str">
        <f t="array" ref="EI89">IF(ROWS(EI$4:EI89)&gt;EI$1,"",INDEX('malzeme montaj'!$C$1:$C$3329,SMALL(IF('malzeme montaj'!$B$1:$B$3329=EI$3,IF('malzeme montaj'!$C$1:$C$3329&lt;&gt;"",ROW('malzeme montaj'!$C$1:$C$3329))),ROWS(EI$4:EI89))))</f>
        <v/>
      </c>
      <c r="EJ89" s="34" t="str">
        <f t="array" ref="EJ89">IF(ROWS(EJ$4:EJ89)&gt;EJ$1,"",INDEX('malzeme montaj'!$C$1:$C$3329,SMALL(IF('malzeme montaj'!$B$1:$B$3329=EJ$3,IF('malzeme montaj'!$C$1:$C$3329&lt;&gt;"",ROW('malzeme montaj'!$C$1:$C$3329))),ROWS(EJ$4:EJ89))))</f>
        <v/>
      </c>
      <c r="EK89" s="34" t="str">
        <f t="array" ref="EK89">IF(ROWS(EK$4:EK89)&gt;EK$1,"",INDEX('malzeme montaj'!$C$1:$C$3329,SMALL(IF('malzeme montaj'!$B$1:$B$3329=EK$3,IF('malzeme montaj'!$C$1:$C$3329&lt;&gt;"",ROW('malzeme montaj'!$C$1:$C$3329))),ROWS(EK$4:EK89))))</f>
        <v/>
      </c>
      <c r="EL89" s="34" t="str">
        <f t="array" ref="EL89">IF(ROWS(EL$4:EL89)&gt;EL$1,"",INDEX('malzeme montaj'!$C$1:$C$3329,SMALL(IF('malzeme montaj'!$B$1:$B$3329=EL$3,IF('malzeme montaj'!$C$1:$C$3329&lt;&gt;"",ROW('malzeme montaj'!$C$1:$C$3329))),ROWS(EL$4:EL89))))</f>
        <v/>
      </c>
      <c r="EM89" s="34" t="str">
        <f t="array" ref="EM89">IF(ROWS(EM$4:EM89)&gt;EM$1,"",INDEX('malzeme montaj'!$C$1:$C$3329,SMALL(IF('malzeme montaj'!$B$1:$B$3329=EM$3,IF('malzeme montaj'!$C$1:$C$3329&lt;&gt;"",ROW('malzeme montaj'!$C$1:$C$3329))),ROWS(EM$4:EM89))))</f>
        <v/>
      </c>
      <c r="EN89" s="34" t="str">
        <f t="array" ref="EN89">IF(ROWS(EN$4:EN89)&gt;EN$1,"",INDEX('malzeme montaj'!$C$1:$C$3329,SMALL(IF('malzeme montaj'!$B$1:$B$3329=EN$3,IF('malzeme montaj'!$C$1:$C$3329&lt;&gt;"",ROW('malzeme montaj'!$C$1:$C$3329))),ROWS(EN$4:EN89))))</f>
        <v/>
      </c>
      <c r="EO89" s="34" t="str">
        <f t="array" ref="EO89">IF(ROWS(EO$4:EO89)&gt;EO$1,"",INDEX('malzeme montaj'!$C$1:$C$3329,SMALL(IF('malzeme montaj'!$B$1:$B$3329=EO$3,IF('malzeme montaj'!$C$1:$C$3329&lt;&gt;"",ROW('malzeme montaj'!$C$1:$C$3329))),ROWS(EO$4:EO89))))</f>
        <v/>
      </c>
      <c r="EP89" s="34" t="str">
        <f t="array" ref="EP89">IF(ROWS(EP$4:EP89)&gt;EP$1,"",INDEX('malzeme montaj'!$C$1:$C$3329,SMALL(IF('malzeme montaj'!$B$1:$B$3329=EP$3,IF('malzeme montaj'!$C$1:$C$3329&lt;&gt;"",ROW('malzeme montaj'!$C$1:$C$3329))),ROWS(EP$4:EP89))))</f>
        <v/>
      </c>
      <c r="EQ89" s="34" t="str">
        <f t="array" ref="EQ89">IF(ROWS(EQ$4:EQ89)&gt;EQ$1,"",INDEX('malzeme montaj'!$C$1:$C$3329,SMALL(IF('malzeme montaj'!$B$1:$B$3329=EQ$3,IF('malzeme montaj'!$C$1:$C$3329&lt;&gt;"",ROW('malzeme montaj'!$C$1:$C$3329))),ROWS(EQ$4:EQ89))))</f>
        <v/>
      </c>
      <c r="ER89" s="34" t="str">
        <f t="array" ref="ER89">IF(ROWS(ER$4:ER89)&gt;ER$1,"",INDEX('malzeme montaj'!$C$1:$C$3329,SMALL(IF('malzeme montaj'!$B$1:$B$3329=ER$3,IF('malzeme montaj'!$C$1:$C$3329&lt;&gt;"",ROW('malzeme montaj'!$C$1:$C$3329))),ROWS(ER$4:ER89))))</f>
        <v/>
      </c>
      <c r="ES89" s="34" t="str">
        <f t="array" ref="ES89">IF(ROWS(ES$4:ES89)&gt;ES$1,"",INDEX('malzeme montaj'!$C$1:$C$3329,SMALL(IF('malzeme montaj'!$B$1:$B$3329=ES$3,IF('malzeme montaj'!$C$1:$C$3329&lt;&gt;"",ROW('malzeme montaj'!$C$1:$C$3329))),ROWS(ES$4:ES89))))</f>
        <v/>
      </c>
      <c r="ET89" s="34" t="str">
        <f t="array" ref="ET89">IF(ROWS(ET$4:ET89)&gt;ET$1,"",INDEX('malzeme montaj'!$C$1:$C$3329,SMALL(IF('malzeme montaj'!$B$1:$B$3329=ET$3,IF('malzeme montaj'!$C$1:$C$3329&lt;&gt;"",ROW('malzeme montaj'!$C$1:$C$3329))),ROWS(ET$4:ET89))))</f>
        <v/>
      </c>
      <c r="EU89" s="34" t="str">
        <f t="array" ref="EU89">IF(ROWS(EU$4:EU89)&gt;EU$1,"",INDEX('malzeme montaj'!$C$1:$C$3329,SMALL(IF('malzeme montaj'!$B$1:$B$3329=EU$3,IF('malzeme montaj'!$C$1:$C$3329&lt;&gt;"",ROW('malzeme montaj'!$C$1:$C$3329))),ROWS(EU$4:EU89))))</f>
        <v/>
      </c>
      <c r="EV89" s="34" t="str">
        <f t="array" ref="EV89">IF(ROWS(EV$4:EV89)&gt;EV$1,"",INDEX('malzeme montaj'!$C$1:$C$3329,SMALL(IF('malzeme montaj'!$B$1:$B$3329=EV$3,IF('malzeme montaj'!$C$1:$C$3329&lt;&gt;"",ROW('malzeme montaj'!$C$1:$C$3329))),ROWS(EV$4:EV89))))</f>
        <v/>
      </c>
      <c r="EW89" s="34" t="str">
        <f t="array" ref="EW89">IF(ROWS(EW$4:EW89)&gt;EW$1,"",INDEX('malzeme montaj'!$C$1:$C$3329,SMALL(IF('malzeme montaj'!$B$1:$B$3329=EW$3,IF('malzeme montaj'!$C$1:$C$3329&lt;&gt;"",ROW('malzeme montaj'!$C$1:$C$3329))),ROWS(EW$4:EW89))))</f>
        <v/>
      </c>
    </row>
    <row r="90" spans="1:153">
      <c r="A90" s="38" t="str">
        <f t="array" ref="A90">IF(ROWS(A$4:A90)&gt;A$1,"",INDEX('malzeme montaj'!$C$1:$C$3329,SMALL(IF('malzeme montaj'!$B$1:$B$3329=A$3,IF('malzeme montaj'!$C$1:$C$3329&lt;&gt;"",ROW('malzeme montaj'!$C$1:$C$3329))),ROWS(A$4:A90))))</f>
        <v/>
      </c>
      <c r="B90" s="38" t="str">
        <f t="array" ref="B90">IF(ROWS(B$4:B90)&gt;B$1,"",INDEX('malzeme montaj'!$C$1:$C$3329,SMALL(IF('malzeme montaj'!$B$1:$B$3329=B$3,IF('malzeme montaj'!$C$1:$C$3329&lt;&gt;"",ROW('malzeme montaj'!$C$1:$C$3329))),ROWS(B$4:B90))))</f>
        <v/>
      </c>
      <c r="C90" s="38" t="str">
        <f t="array" ref="C90">IF(ROWS(C$4:C90)&gt;C$1,"",INDEX('malzeme montaj'!$C$1:$C$3329,SMALL(IF('malzeme montaj'!$B$1:$B$3329=C$3,IF('malzeme montaj'!$C$1:$C$3329&lt;&gt;"",ROW('malzeme montaj'!$C$1:$C$3329))),ROWS(C$4:C90))))</f>
        <v/>
      </c>
      <c r="D90" s="38" t="str">
        <f t="array" ref="D90">IF(ROWS(D$4:D90)&gt;D$1,"",INDEX('malzeme montaj'!$C$1:$C$3329,SMALL(IF('malzeme montaj'!$B$1:$B$3329=D$3,IF('malzeme montaj'!$C$1:$C$3329&lt;&gt;"",ROW('malzeme montaj'!$C$1:$C$3329))),ROWS(D$4:D90))))</f>
        <v/>
      </c>
      <c r="E90" s="38" t="str">
        <f t="array" ref="E90">IF(ROWS(E$4:E90)&gt;E$1,"",INDEX('malzeme montaj'!$C$1:$C$3329,SMALL(IF('malzeme montaj'!$B$1:$B$3329=E$3,IF('malzeme montaj'!$C$1:$C$3329&lt;&gt;"",ROW('malzeme montaj'!$C$1:$C$3329))),ROWS(E$4:E90))))</f>
        <v/>
      </c>
      <c r="F90" s="38" t="str">
        <f t="array" ref="F90">IF(ROWS(F$4:F90)&gt;F$1,"",INDEX('malzeme montaj'!$C$1:$C$3329,SMALL(IF('malzeme montaj'!$B$1:$B$3329=F$3,IF('malzeme montaj'!$C$1:$C$3329&lt;&gt;"",ROW('malzeme montaj'!$C$1:$C$3329))),ROWS(F$4:F90))))</f>
        <v/>
      </c>
      <c r="G90" s="38" t="str">
        <f t="array" ref="G90">IF(ROWS(G$4:G90)&gt;G$1,"",INDEX('malzeme montaj'!$C$1:$C$3329,SMALL(IF('malzeme montaj'!$B$1:$B$3329=G$3,IF('malzeme montaj'!$C$1:$C$3329&lt;&gt;"",ROW('malzeme montaj'!$C$1:$C$3329))),ROWS(G$4:G90))))</f>
        <v/>
      </c>
      <c r="H90" s="38" t="str">
        <f t="array" ref="H90">IF(ROWS(H$4:H90)&gt;H$1,"",INDEX('malzeme montaj'!$C$1:$C$3329,SMALL(IF('malzeme montaj'!$B$1:$B$3329=H$3,IF('malzeme montaj'!$C$1:$C$3329&lt;&gt;"",ROW('malzeme montaj'!$C$1:$C$3329))),ROWS(H$4:H90))))</f>
        <v/>
      </c>
      <c r="I90" s="38" t="str">
        <f t="array" ref="I90">IF(ROWS(I$4:I90)&gt;I$1,"",INDEX('malzeme montaj'!$C$1:$C$3329,SMALL(IF('malzeme montaj'!$B$1:$B$3329=I$3,IF('malzeme montaj'!$C$1:$C$3329&lt;&gt;"",ROW('malzeme montaj'!$C$1:$C$3329))),ROWS(I$4:I90))))</f>
        <v/>
      </c>
      <c r="J90" s="38" t="str">
        <f t="array" ref="J90">IF(ROWS(J$4:J90)&gt;J$1,"",INDEX('malzeme montaj'!$C$1:$C$3329,SMALL(IF('malzeme montaj'!$B$1:$B$3329=J$3,IF('malzeme montaj'!$C$1:$C$3329&lt;&gt;"",ROW('malzeme montaj'!$C$1:$C$3329))),ROWS(J$4:J90))))</f>
        <v/>
      </c>
      <c r="K90" s="38" t="str">
        <f t="array" ref="K90">IF(ROWS(K$4:K90)&gt;K$1,"",INDEX('malzeme montaj'!$C$1:$C$3329,SMALL(IF('malzeme montaj'!$B$1:$B$3329=K$3,IF('malzeme montaj'!$C$1:$C$3329&lt;&gt;"",ROW('malzeme montaj'!$C$1:$C$3329))),ROWS(K$4:K90))))</f>
        <v/>
      </c>
      <c r="L90" s="38" t="str">
        <f t="array" ref="L90">IF(ROWS(L$4:L90)&gt;L$1,"",INDEX('malzeme montaj'!$C$1:$C$3329,SMALL(IF('malzeme montaj'!$B$1:$B$3329=L$3,IF('malzeme montaj'!$C$1:$C$3329&lt;&gt;"",ROW('malzeme montaj'!$C$1:$C$3329))),ROWS(L$4:L90))))</f>
        <v/>
      </c>
      <c r="M90" s="38" t="str">
        <f t="array" ref="M90">IF(ROWS(M$4:M90)&gt;M$1,"",INDEX('malzeme montaj'!$C$1:$C$3329,SMALL(IF('malzeme montaj'!$B$1:$B$3329=M$3,IF('malzeme montaj'!$C$1:$C$3329&lt;&gt;"",ROW('malzeme montaj'!$C$1:$C$3329))),ROWS(M$4:M90))))</f>
        <v/>
      </c>
      <c r="N90" s="38" t="str">
        <f t="array" ref="N90">IF(ROWS(N$4:N90)&gt;N$1,"",INDEX('malzeme montaj'!$C$1:$C$3329,SMALL(IF('malzeme montaj'!$B$1:$B$3329=N$3,IF('malzeme montaj'!$C$1:$C$3329&lt;&gt;"",ROW('malzeme montaj'!$C$1:$C$3329))),ROWS(N$4:N90))))</f>
        <v/>
      </c>
      <c r="O90" s="38" t="str">
        <f t="array" ref="O90">IF(ROWS(O$4:O90)&gt;O$1,"",INDEX('malzeme montaj'!$C$1:$C$3329,SMALL(IF('malzeme montaj'!$B$1:$B$3329=O$3,IF('malzeme montaj'!$C$1:$C$3329&lt;&gt;"",ROW('malzeme montaj'!$C$1:$C$3329))),ROWS(O$4:O90))))</f>
        <v/>
      </c>
      <c r="P90" s="38" t="str">
        <f t="array" ref="P90">IF(ROWS(P$4:P90)&gt;P$1,"",INDEX('malzeme montaj'!$C$1:$C$3329,SMALL(IF('malzeme montaj'!$B$1:$B$3329=P$3,IF('malzeme montaj'!$C$1:$C$3329&lt;&gt;"",ROW('malzeme montaj'!$C$1:$C$3329))),ROWS(P$4:P90))))</f>
        <v/>
      </c>
      <c r="Q90" s="38" t="str">
        <f t="array" ref="Q90">IF(ROWS(Q$4:Q90)&gt;Q$1,"",INDEX('malzeme montaj'!$C$1:$C$3329,SMALL(IF('malzeme montaj'!$B$1:$B$3329=Q$3,IF('malzeme montaj'!$C$1:$C$3329&lt;&gt;"",ROW('malzeme montaj'!$C$1:$C$3329))),ROWS(Q$4:Q90))))</f>
        <v/>
      </c>
      <c r="R90" s="38" t="str">
        <f t="array" ref="R90">IF(ROWS(R$4:R90)&gt;R$1,"",INDEX('malzeme montaj'!$C$1:$C$3329,SMALL(IF('malzeme montaj'!$B$1:$B$3329=R$3,IF('malzeme montaj'!$C$1:$C$3329&lt;&gt;"",ROW('malzeme montaj'!$C$1:$C$3329))),ROWS(R$4:R90))))</f>
        <v/>
      </c>
      <c r="S90" s="38" t="str">
        <f t="array" ref="S90">IF(ROWS(S$4:S90)&gt;S$1,"",INDEX('malzeme montaj'!$C$1:$C$3329,SMALL(IF('malzeme montaj'!$B$1:$B$3329=S$3,IF('malzeme montaj'!$C$1:$C$3329&lt;&gt;"",ROW('malzeme montaj'!$C$1:$C$3329))),ROWS(S$4:S90))))</f>
        <v/>
      </c>
      <c r="T90" s="38" t="str">
        <f t="array" ref="T90">IF(ROWS(T$4:T90)&gt;T$1,"",INDEX('malzeme montaj'!$C$1:$C$3329,SMALL(IF('malzeme montaj'!$B$1:$B$3329=T$3,IF('malzeme montaj'!$C$1:$C$3329&lt;&gt;"",ROW('malzeme montaj'!$C$1:$C$3329))),ROWS(T$4:T90))))</f>
        <v/>
      </c>
      <c r="U90" s="38" t="str">
        <f t="array" ref="U90">IF(ROWS(U$4:U90)&gt;U$1,"",INDEX('malzeme montaj'!$C$1:$C$3329,SMALL(IF('malzeme montaj'!$B$1:$B$3329=U$3,IF('malzeme montaj'!$C$1:$C$3329&lt;&gt;"",ROW('malzeme montaj'!$C$1:$C$3329))),ROWS(U$4:U90))))</f>
        <v/>
      </c>
      <c r="V90" s="38" t="str">
        <f t="array" ref="V90">IF(ROWS(V$4:V90)&gt;V$1,"",INDEX('malzeme montaj'!$C$1:$C$3329,SMALL(IF('malzeme montaj'!$B$1:$B$3329=V$3,IF('malzeme montaj'!$C$1:$C$3329&lt;&gt;"",ROW('malzeme montaj'!$C$1:$C$3329))),ROWS(V$4:V90))))</f>
        <v/>
      </c>
      <c r="W90" s="38" t="str">
        <f t="array" ref="W90">IF(ROWS(W$4:W90)&gt;W$1,"",INDEX('malzeme montaj'!$C$1:$C$3329,SMALL(IF('malzeme montaj'!$B$1:$B$3329=W$3,IF('malzeme montaj'!$C$1:$C$3329&lt;&gt;"",ROW('malzeme montaj'!$C$1:$C$3329))),ROWS(W$4:W90))))</f>
        <v/>
      </c>
      <c r="X90" s="38" t="str">
        <f t="array" ref="X90">IF(ROWS(X$4:X90)&gt;X$1,"",INDEX('malzeme montaj'!$C$1:$C$3329,SMALL(IF('malzeme montaj'!$B$1:$B$3329=X$3,IF('malzeme montaj'!$C$1:$C$3329&lt;&gt;"",ROW('malzeme montaj'!$C$1:$C$3329))),ROWS(X$4:X90))))</f>
        <v/>
      </c>
      <c r="Y90" s="38" t="str">
        <f t="array" ref="Y90">IF(ROWS(Y$4:Y90)&gt;Y$1,"",INDEX('malzeme montaj'!$C$1:$C$3329,SMALL(IF('malzeme montaj'!$B$1:$B$3329=Y$3,IF('malzeme montaj'!$C$1:$C$3329&lt;&gt;"",ROW('malzeme montaj'!$C$1:$C$3329))),ROWS(Y$4:Y90))))</f>
        <v/>
      </c>
      <c r="Z90" s="38" t="str">
        <f t="array" ref="Z90">IF(ROWS(Z$4:Z90)&gt;Z$1,"",INDEX('malzeme montaj'!$C$1:$C$3329,SMALL(IF('malzeme montaj'!$B$1:$B$3329=Z$3,IF('malzeme montaj'!$C$1:$C$3329&lt;&gt;"",ROW('malzeme montaj'!$C$1:$C$3329))),ROWS(Z$4:Z90))))</f>
        <v/>
      </c>
      <c r="AA90" s="38" t="str">
        <f t="array" ref="AA90">IF(ROWS(AA$4:AA90)&gt;AA$1,"",INDEX('malzeme montaj'!$C$1:$C$3329,SMALL(IF('malzeme montaj'!$B$1:$B$3329=AA$3,IF('malzeme montaj'!$C$1:$C$3329&lt;&gt;"",ROW('malzeme montaj'!$C$1:$C$3329))),ROWS(AA$4:AA90))))</f>
        <v/>
      </c>
      <c r="AB90" s="38" t="str">
        <f t="array" ref="AB90">IF(ROWS(AB$4:AB90)&gt;AB$1,"",INDEX('malzeme montaj'!$C$1:$C$3329,SMALL(IF('malzeme montaj'!$B$1:$B$3329=AB$3,IF('malzeme montaj'!$C$1:$C$3329&lt;&gt;"",ROW('malzeme montaj'!$C$1:$C$3329))),ROWS(AB$4:AB90))))</f>
        <v/>
      </c>
      <c r="AC90" s="38" t="str">
        <f t="array" ref="AC90">IF(ROWS(AC$4:AC90)&gt;AC$1,"",INDEX('malzeme montaj'!$C$1:$C$3329,SMALL(IF('malzeme montaj'!$B$1:$B$3329=AC$3,IF('malzeme montaj'!$C$1:$C$3329&lt;&gt;"",ROW('malzeme montaj'!$C$1:$C$3329))),ROWS(AC$4:AC90))))</f>
        <v/>
      </c>
      <c r="AD90" s="38" t="str">
        <f t="array" ref="AD90">IF(ROWS(AD$4:AD90)&gt;AD$1,"",INDEX('malzeme montaj'!$C$1:$C$3329,SMALL(IF('malzeme montaj'!$B$1:$B$3329=AD$3,IF('malzeme montaj'!$C$1:$C$3329&lt;&gt;"",ROW('malzeme montaj'!$C$1:$C$3329))),ROWS(AD$4:AD90))))</f>
        <v/>
      </c>
      <c r="AE90" s="38" t="str">
        <f t="array" ref="AE90">IF(ROWS(AE$4:AE90)&gt;AE$1,"",INDEX('malzeme montaj'!$C$1:$C$3329,SMALL(IF('malzeme montaj'!$B$1:$B$3329=AE$3,IF('malzeme montaj'!$C$1:$C$3329&lt;&gt;"",ROW('malzeme montaj'!$C$1:$C$3329))),ROWS(AE$4:AE90))))</f>
        <v/>
      </c>
      <c r="AF90" s="38" t="str">
        <f t="array" ref="AF90">IF(ROWS(AF$4:AF90)&gt;AF$1,"",INDEX('malzeme montaj'!$C$1:$C$3329,SMALL(IF('malzeme montaj'!$B$1:$B$3329=AF$3,IF('malzeme montaj'!$C$1:$C$3329&lt;&gt;"",ROW('malzeme montaj'!$C$1:$C$3329))),ROWS(AF$4:AF90))))</f>
        <v/>
      </c>
      <c r="AG90" s="38" t="str">
        <f t="array" ref="AG90">IF(ROWS(AG$4:AG90)&gt;AG$1,"",INDEX('malzeme montaj'!$C$1:$C$3329,SMALL(IF('malzeme montaj'!$B$1:$B$3329=AG$3,IF('malzeme montaj'!$C$1:$C$3329&lt;&gt;"",ROW('malzeme montaj'!$C$1:$C$3329))),ROWS(AG$4:AG90))))</f>
        <v/>
      </c>
      <c r="AH90" s="38" t="str">
        <f t="array" ref="AH90">IF(ROWS(AH$4:AH90)&gt;AH$1,"",INDEX('malzeme montaj'!$C$1:$C$3329,SMALL(IF('malzeme montaj'!$B$1:$B$3329=AH$3,IF('malzeme montaj'!$C$1:$C$3329&lt;&gt;"",ROW('malzeme montaj'!$C$1:$C$3329))),ROWS(AH$4:AH90))))</f>
        <v/>
      </c>
      <c r="AI90" s="38" t="str">
        <f t="array" ref="AI90">IF(ROWS(AI$4:AI90)&gt;AI$1,"",INDEX('malzeme montaj'!$C$1:$C$3329,SMALL(IF('malzeme montaj'!$B$1:$B$3329=AI$3,IF('malzeme montaj'!$C$1:$C$3329&lt;&gt;"",ROW('malzeme montaj'!$C$1:$C$3329))),ROWS(AI$4:AI90))))</f>
        <v/>
      </c>
      <c r="AJ90" s="38" t="str">
        <f t="array" ref="AJ90">IF(ROWS(AJ$4:AJ90)&gt;AJ$1,"",INDEX('malzeme montaj'!$C$1:$C$3329,SMALL(IF('malzeme montaj'!$B$1:$B$3329=AJ$3,IF('malzeme montaj'!$C$1:$C$3329&lt;&gt;"",ROW('malzeme montaj'!$C$1:$C$3329))),ROWS(AJ$4:AJ90))))</f>
        <v/>
      </c>
      <c r="AK90" s="38" t="str">
        <f t="array" ref="AK90">IF(ROWS(AK$4:AK90)&gt;AK$1,"",INDEX('malzeme montaj'!$C$1:$C$3329,SMALL(IF('malzeme montaj'!$B$1:$B$3329=AK$3,IF('malzeme montaj'!$C$1:$C$3329&lt;&gt;"",ROW('malzeme montaj'!$C$1:$C$3329))),ROWS(AK$4:AK90))))</f>
        <v/>
      </c>
      <c r="AL90" s="38" t="str">
        <f t="array" ref="AL90">IF(ROWS(AL$4:AL90)&gt;AL$1,"",INDEX('malzeme montaj'!$C$1:$C$3329,SMALL(IF('malzeme montaj'!$B$1:$B$3329=AL$3,IF('malzeme montaj'!$C$1:$C$3329&lt;&gt;"",ROW('malzeme montaj'!$C$1:$C$3329))),ROWS(AL$4:AL90))))</f>
        <v/>
      </c>
      <c r="AM90" s="38" t="str">
        <f t="array" ref="AM90">IF(ROWS(AM$4:AM90)&gt;AM$1,"",INDEX('malzeme montaj'!$C$1:$C$3329,SMALL(IF('malzeme montaj'!$B$1:$B$3329=AM$3,IF('malzeme montaj'!$C$1:$C$3329&lt;&gt;"",ROW('malzeme montaj'!$C$1:$C$3329))),ROWS(AM$4:AM90))))</f>
        <v/>
      </c>
      <c r="AN90" s="38" t="str">
        <f t="array" ref="AN90">IF(ROWS(AN$4:AN90)&gt;AN$1,"",INDEX('malzeme montaj'!$C$1:$C$3329,SMALL(IF('malzeme montaj'!$B$1:$B$3329=AN$3,IF('malzeme montaj'!$C$1:$C$3329&lt;&gt;"",ROW('malzeme montaj'!$C$1:$C$3329))),ROWS(AN$4:AN90))))</f>
        <v/>
      </c>
      <c r="AO90" s="38" t="str">
        <f t="array" ref="AO90">IF(ROWS(AO$4:AO90)&gt;AO$1,"",INDEX('malzeme montaj'!$C$1:$C$3329,SMALL(IF('malzeme montaj'!$B$1:$B$3329=AO$3,IF('malzeme montaj'!$C$1:$C$3329&lt;&gt;"",ROW('malzeme montaj'!$C$1:$C$3329))),ROWS(AO$4:AO90))))</f>
        <v/>
      </c>
      <c r="AP90" s="38" t="str">
        <f t="array" ref="AP90">IF(ROWS(AP$4:AP90)&gt;AP$1,"",INDEX('malzeme montaj'!$C$1:$C$3329,SMALL(IF('malzeme montaj'!$B$1:$B$3329=AP$3,IF('malzeme montaj'!$C$1:$C$3329&lt;&gt;"",ROW('malzeme montaj'!$C$1:$C$3329))),ROWS(AP$4:AP90))))</f>
        <v/>
      </c>
      <c r="AQ90" s="38" t="str">
        <f t="array" ref="AQ90">IF(ROWS(AQ$4:AQ90)&gt;AQ$1,"",INDEX('malzeme montaj'!$C$1:$C$3329,SMALL(IF('malzeme montaj'!$B$1:$B$3329=AQ$3,IF('malzeme montaj'!$C$1:$C$3329&lt;&gt;"",ROW('malzeme montaj'!$C$1:$C$3329))),ROWS(AQ$4:AQ90))))</f>
        <v/>
      </c>
      <c r="AR90" s="38" t="str">
        <f t="array" ref="AR90">IF(ROWS(AR$4:AR90)&gt;AR$1,"",INDEX('malzeme montaj'!$C$1:$C$3329,SMALL(IF('malzeme montaj'!$B$1:$B$3329=AR$3,IF('malzeme montaj'!$C$1:$C$3329&lt;&gt;"",ROW('malzeme montaj'!$C$1:$C$3329))),ROWS(AR$4:AR90))))</f>
        <v/>
      </c>
      <c r="AS90" s="38" t="str">
        <f t="array" ref="AS90">IF(ROWS(AS$4:AS90)&gt;AS$1,"",INDEX('malzeme montaj'!$C$1:$C$3329,SMALL(IF('malzeme montaj'!$B$1:$B$3329=AS$3,IF('malzeme montaj'!$C$1:$C$3329&lt;&gt;"",ROW('malzeme montaj'!$C$1:$C$3329))),ROWS(AS$4:AS90))))</f>
        <v/>
      </c>
      <c r="AT90" s="38" t="str">
        <f t="array" ref="AT90">IF(ROWS(AT$4:AT90)&gt;AT$1,"",INDEX('malzeme montaj'!$C$1:$C$3329,SMALL(IF('malzeme montaj'!$B$1:$B$3329=AT$3,IF('malzeme montaj'!$C$1:$C$3329&lt;&gt;"",ROW('malzeme montaj'!$C$1:$C$3329))),ROWS(AT$4:AT90))))</f>
        <v/>
      </c>
      <c r="AU90" s="38" t="str">
        <f t="array" ref="AU90">IF(ROWS(AU$4:AU90)&gt;AU$1,"",INDEX('malzeme montaj'!$C$1:$C$3329,SMALL(IF('malzeme montaj'!$B$1:$B$3329=AU$3,IF('malzeme montaj'!$C$1:$C$3329&lt;&gt;"",ROW('malzeme montaj'!$C$1:$C$3329))),ROWS(AU$4:AU90))))</f>
        <v/>
      </c>
      <c r="AV90" s="38" t="str">
        <f t="array" ref="AV90">IF(ROWS(AV$4:AV90)&gt;AV$1,"",INDEX('malzeme montaj'!$C$1:$C$3329,SMALL(IF('malzeme montaj'!$B$1:$B$3329=AV$3,IF('malzeme montaj'!$C$1:$C$3329&lt;&gt;"",ROW('malzeme montaj'!$C$1:$C$3329))),ROWS(AV$4:AV90))))</f>
        <v/>
      </c>
      <c r="AW90" s="38" t="str">
        <f t="array" ref="AW90">IF(ROWS(AW$4:AW90)&gt;AW$1,"",INDEX('malzeme montaj'!$C$1:$C$3329,SMALL(IF('malzeme montaj'!$B$1:$B$3329=AW$3,IF('malzeme montaj'!$C$1:$C$3329&lt;&gt;"",ROW('malzeme montaj'!$C$1:$C$3329))),ROWS(AW$4:AW90))))</f>
        <v/>
      </c>
      <c r="AX90" s="38" t="str">
        <f t="array" ref="AX90">IF(ROWS(AX$4:AX90)&gt;AX$1,"",INDEX('malzeme montaj'!$C$1:$C$3329,SMALL(IF('malzeme montaj'!$B$1:$B$3329=AX$3,IF('malzeme montaj'!$C$1:$C$3329&lt;&gt;"",ROW('malzeme montaj'!$C$1:$C$3329))),ROWS(AX$4:AX90))))</f>
        <v/>
      </c>
      <c r="AY90" s="38" t="str">
        <f t="array" ref="AY90">IF(ROWS(AY$4:AY90)&gt;AY$1,"",INDEX('malzeme montaj'!$C$1:$C$3329,SMALL(IF('malzeme montaj'!$B$1:$B$3329=AY$3,IF('malzeme montaj'!$C$1:$C$3329&lt;&gt;"",ROW('malzeme montaj'!$C$1:$C$3329))),ROWS(AY$4:AY90))))</f>
        <v/>
      </c>
      <c r="AZ90" s="38" t="str">
        <f t="array" ref="AZ90">IF(ROWS(AZ$4:AZ90)&gt;AZ$1,"",INDEX('malzeme montaj'!$C$1:$C$3329,SMALL(IF('malzeme montaj'!$B$1:$B$3329=AZ$3,IF('malzeme montaj'!$C$1:$C$3329&lt;&gt;"",ROW('malzeme montaj'!$C$1:$C$3329))),ROWS(AZ$4:AZ90))))</f>
        <v/>
      </c>
      <c r="BA90" s="38" t="str">
        <f t="array" ref="BA90">IF(ROWS(BA$4:BA90)&gt;BA$1,"",INDEX('malzeme montaj'!$C$1:$C$3329,SMALL(IF('malzeme montaj'!$B$1:$B$3329=BA$3,IF('malzeme montaj'!$C$1:$C$3329&lt;&gt;"",ROW('malzeme montaj'!$C$1:$C$3329))),ROWS(BA$4:BA90))))</f>
        <v/>
      </c>
      <c r="BB90" s="38" t="str">
        <f t="array" ref="BB90">IF(ROWS(BB$4:BB90)&gt;BB$1,"",INDEX('malzeme montaj'!$C$1:$C$3329,SMALL(IF('malzeme montaj'!$B$1:$B$3329=BB$3,IF('malzeme montaj'!$C$1:$C$3329&lt;&gt;"",ROW('malzeme montaj'!$C$1:$C$3329))),ROWS(BB$4:BB90))))</f>
        <v/>
      </c>
      <c r="BC90" s="38" t="str">
        <f t="array" ref="BC90">IF(ROWS(BC$4:BC90)&gt;BC$1,"",INDEX('malzeme montaj'!$C$1:$C$3329,SMALL(IF('malzeme montaj'!$B$1:$B$3329=BC$3,IF('malzeme montaj'!$C$1:$C$3329&lt;&gt;"",ROW('malzeme montaj'!$C$1:$C$3329))),ROWS(BC$4:BC90))))</f>
        <v/>
      </c>
      <c r="BD90" s="38" t="str">
        <f t="array" ref="BD90">IF(ROWS(BD$4:BD90)&gt;BD$1,"",INDEX('malzeme montaj'!$C$1:$C$3329,SMALL(IF('malzeme montaj'!$B$1:$B$3329=BD$3,IF('malzeme montaj'!$C$1:$C$3329&lt;&gt;"",ROW('malzeme montaj'!$C$1:$C$3329))),ROWS(BD$4:BD90))))</f>
        <v/>
      </c>
      <c r="BE90" s="38"/>
      <c r="BF90" s="38" t="str">
        <f t="array" ref="BF90">IF(ROWS(BF$4:BF90)&gt;BF$1,"",INDEX('malzeme montaj'!$C$1:$C$3329,SMALL(IF('malzeme montaj'!$B$1:$B$3329=BF$3,IF('malzeme montaj'!$C$1:$C$3329&lt;&gt;"",ROW('malzeme montaj'!$C$1:$C$3329))),ROWS(BF$4:BF90))))</f>
        <v/>
      </c>
      <c r="BG90" s="38" t="str">
        <f t="array" ref="BG90">IF(ROWS(BG$4:BG90)&gt;BG$1,"",INDEX('malzeme montaj'!$C$1:$C$3329,SMALL(IF('malzeme montaj'!$B$1:$B$3329=BG$3,IF('malzeme montaj'!$C$1:$C$3329&lt;&gt;"",ROW('malzeme montaj'!$C$1:$C$3329))),ROWS(BG$4:BG90))))</f>
        <v/>
      </c>
      <c r="BH90" s="38" t="str">
        <f t="array" ref="BH90">IF(ROWS(BH$4:BH90)&gt;BH$1,"",INDEX('malzeme montaj'!$C$1:$C$3329,SMALL(IF('malzeme montaj'!$B$1:$B$3329=BH$3,IF('malzeme montaj'!$C$1:$C$3329&lt;&gt;"",ROW('malzeme montaj'!$C$1:$C$3329))),ROWS(BH$4:BH90))))</f>
        <v/>
      </c>
      <c r="BI90" s="38" t="str">
        <f t="array" ref="BI90">IF(ROWS(BI$4:BI90)&gt;BI$1,"",INDEX('malzeme montaj'!$C$1:$C$3329,SMALL(IF('malzeme montaj'!$B$1:$B$3329=BI$3,IF('malzeme montaj'!$C$1:$C$3329&lt;&gt;"",ROW('malzeme montaj'!$C$1:$C$3329))),ROWS(BI$4:BI90))))</f>
        <v/>
      </c>
      <c r="BJ90" s="38" t="str">
        <f t="array" ref="BJ90">IF(ROWS(BJ$4:BJ90)&gt;BJ$1,"",INDEX('malzeme montaj'!$C$1:$C$3329,SMALL(IF('malzeme montaj'!$B$1:$B$3329=BJ$3,IF('malzeme montaj'!$C$1:$C$3329&lt;&gt;"",ROW('malzeme montaj'!$C$1:$C$3329))),ROWS(BJ$4:BJ90))))</f>
        <v/>
      </c>
      <c r="BK90" s="38" t="str">
        <f t="array" ref="BK90">IF(ROWS(BK$4:BK90)&gt;BK$1,"",INDEX('malzeme montaj'!$C$1:$C$3329,SMALL(IF('malzeme montaj'!$B$1:$B$3329=BK$3,IF('malzeme montaj'!$C$1:$C$3329&lt;&gt;"",ROW('malzeme montaj'!$C$1:$C$3329))),ROWS(BK$4:BK90))))</f>
        <v/>
      </c>
      <c r="BL90" s="38" t="str">
        <f t="array" ref="BL90">IF(ROWS(BL$4:BL90)&gt;BL$1,"",INDEX('malzeme montaj'!$C$1:$C$3329,SMALL(IF('malzeme montaj'!$B$1:$B$3329=BL$3,IF('malzeme montaj'!$C$1:$C$3329&lt;&gt;"",ROW('malzeme montaj'!$C$1:$C$3329))),ROWS(BL$4:BL90))))</f>
        <v/>
      </c>
      <c r="BM90" s="38" t="str">
        <f t="array" ref="BM90">IF(ROWS(BM$4:BM90)&gt;BM$1,"",INDEX('malzeme montaj'!$C$1:$C$3329,SMALL(IF('malzeme montaj'!$B$1:$B$3329=BM$3,IF('malzeme montaj'!$C$1:$C$3329&lt;&gt;"",ROW('malzeme montaj'!$C$1:$C$3329))),ROWS(BM$4:BM90))))</f>
        <v/>
      </c>
      <c r="BN90" s="38" t="str">
        <f t="array" ref="BN90">IF(ROWS(BN$4:BN90)&gt;BN$1,"",INDEX('malzeme montaj'!$C$1:$C$3329,SMALL(IF('malzeme montaj'!$B$1:$B$3329=BN$3,IF('malzeme montaj'!$C$1:$C$3329&lt;&gt;"",ROW('malzeme montaj'!$C$1:$C$3329))),ROWS(BN$4:BN90))))</f>
        <v/>
      </c>
      <c r="BO90" s="38" t="str">
        <f t="array" ref="BO90">IF(ROWS(BO$4:BO90)&gt;BO$1,"",INDEX('malzeme montaj'!$C$1:$C$3329,SMALL(IF('malzeme montaj'!$B$1:$B$3329=BO$3,IF('malzeme montaj'!$C$1:$C$3329&lt;&gt;"",ROW('malzeme montaj'!$C$1:$C$3329))),ROWS(BO$4:BO90))))</f>
        <v/>
      </c>
      <c r="BP90" s="38" t="str">
        <f t="array" ref="BP90">IF(ROWS(BP$4:BP90)&gt;BP$1,"",INDEX('malzeme montaj'!$C$1:$C$3329,SMALL(IF('malzeme montaj'!$B$1:$B$3329=BP$3,IF('malzeme montaj'!$C$1:$C$3329&lt;&gt;"",ROW('malzeme montaj'!$C$1:$C$3329))),ROWS(BP$4:BP90))))</f>
        <v/>
      </c>
      <c r="BQ90" s="38" t="str">
        <f t="array" ref="BQ90">IF(ROWS(BQ$4:BQ90)&gt;BQ$1,"",INDEX('malzeme montaj'!$C$1:$C$3329,SMALL(IF('malzeme montaj'!$B$1:$B$3329=BQ$3,IF('malzeme montaj'!$C$1:$C$3329&lt;&gt;"",ROW('malzeme montaj'!$C$1:$C$3329))),ROWS(BQ$4:BQ90))))</f>
        <v/>
      </c>
      <c r="BR90" s="38" t="str">
        <f t="array" ref="BR90">IF(ROWS(BR$4:BR90)&gt;BR$1,"",INDEX('malzeme montaj'!$C$1:$C$3329,SMALL(IF('malzeme montaj'!$B$1:$B$3329=BR$3,IF('malzeme montaj'!$C$1:$C$3329&lt;&gt;"",ROW('malzeme montaj'!$C$1:$C$3329))),ROWS(BR$4:BR90))))</f>
        <v/>
      </c>
      <c r="BS90" s="38" t="str">
        <f t="array" ref="BS90">IF(ROWS(BS$4:BS90)&gt;BS$1,"",INDEX('malzeme montaj'!$C$1:$C$3329,SMALL(IF('malzeme montaj'!$B$1:$B$3329=BS$3,IF('malzeme montaj'!$C$1:$C$3329&lt;&gt;"",ROW('malzeme montaj'!$C$1:$C$3329))),ROWS(BS$4:BS90))))</f>
        <v/>
      </c>
      <c r="BT90" s="38" t="str">
        <f t="array" ref="BT90">IF(ROWS(BT$4:BT90)&gt;BT$1,"",INDEX('malzeme montaj'!$C$1:$C$3329,SMALL(IF('malzeme montaj'!$B$1:$B$3329=BT$3,IF('malzeme montaj'!$C$1:$C$3329&lt;&gt;"",ROW('malzeme montaj'!$C$1:$C$3329))),ROWS(BT$4:BT90))))</f>
        <v/>
      </c>
      <c r="BU90" s="34" t="str">
        <f t="array" ref="BU90">IF(ROWS(BU$4:BU90)&gt;BU$1,"",INDEX('malzeme montaj'!$C$1:$C$3329,SMALL(IF('malzeme montaj'!$B$1:$B$3329=BU$3,IF('malzeme montaj'!$C$1:$C$3329&lt;&gt;"",ROW('malzeme montaj'!$C$1:$C$3329))),ROWS(BU$4:BU90))))</f>
        <v/>
      </c>
      <c r="BV90" s="34" t="str">
        <f t="array" ref="BV90">IF(ROWS(BV$4:BV90)&gt;BV$1,"",INDEX('malzeme montaj'!$C$1:$C$3329,SMALL(IF('malzeme montaj'!$B$1:$B$3329=BV$3,IF('malzeme montaj'!$C$1:$C$3329&lt;&gt;"",ROW('malzeme montaj'!$C$1:$C$3329))),ROWS(BV$4:BV90))))</f>
        <v/>
      </c>
      <c r="BW90" s="34" t="str">
        <f t="array" ref="BW90">IF(ROWS(BW$4:BW90)&gt;BW$1,"",INDEX('malzeme montaj'!$C$1:$C$3329,SMALL(IF('malzeme montaj'!$B$1:$B$3329=BW$3,IF('malzeme montaj'!$C$1:$C$3329&lt;&gt;"",ROW('malzeme montaj'!$C$1:$C$3329))),ROWS(BW$4:BW90))))</f>
        <v/>
      </c>
      <c r="BX90" s="34" t="str">
        <f t="array" ref="BX90">IF(ROWS(BX$4:BX90)&gt;BX$1,"",INDEX('malzeme montaj'!$C$1:$C$3329,SMALL(IF('malzeme montaj'!$B$1:$B$3329=BX$3,IF('malzeme montaj'!$C$1:$C$3329&lt;&gt;"",ROW('malzeme montaj'!$C$1:$C$3329))),ROWS(BX$4:BX90))))</f>
        <v/>
      </c>
      <c r="BY90" s="34" t="str">
        <f t="array" ref="BY90">IF(ROWS(BY$4:BY90)&gt;BY$1,"",INDEX('malzeme montaj'!$C$1:$C$3329,SMALL(IF('malzeme montaj'!$B$1:$B$3329=BY$3,IF('malzeme montaj'!$C$1:$C$3329&lt;&gt;"",ROW('malzeme montaj'!$C$1:$C$3329))),ROWS(BY$4:BY90))))</f>
        <v/>
      </c>
      <c r="BZ90" s="34" t="str">
        <f t="array" ref="BZ90">IF(ROWS(BZ$4:BZ90)&gt;BZ$1,"",INDEX('malzeme montaj'!$C$1:$C$3329,SMALL(IF('malzeme montaj'!$B$1:$B$3329=BZ$3,IF('malzeme montaj'!$C$1:$C$3329&lt;&gt;"",ROW('malzeme montaj'!$C$1:$C$3329))),ROWS(BZ$4:BZ90))))</f>
        <v/>
      </c>
      <c r="CA90" s="34" t="str">
        <f t="array" ref="CA90">IF(ROWS(CA$4:CA90)&gt;CA$1,"",INDEX('malzeme montaj'!$C$1:$C$3329,SMALL(IF('malzeme montaj'!$B$1:$B$3329=CA$3,IF('malzeme montaj'!$C$1:$C$3329&lt;&gt;"",ROW('malzeme montaj'!$C$1:$C$3329))),ROWS(CA$4:CA90))))</f>
        <v/>
      </c>
      <c r="CB90" s="34" t="str">
        <f t="array" ref="CB90">IF(ROWS(CB$4:CB90)&gt;CB$1,"",INDEX('malzeme montaj'!$C$1:$C$3329,SMALL(IF('malzeme montaj'!$B$1:$B$3329=CB$3,IF('malzeme montaj'!$C$1:$C$3329&lt;&gt;"",ROW('malzeme montaj'!$C$1:$C$3329))),ROWS(CB$4:CB90))))</f>
        <v/>
      </c>
      <c r="CC90" s="34" t="str">
        <f t="array" ref="CC90">IF(ROWS(CC$4:CC90)&gt;CC$1,"",INDEX('malzeme montaj'!$C$1:$C$3329,SMALL(IF('malzeme montaj'!$B$1:$B$3329=CC$3,IF('malzeme montaj'!$C$1:$C$3329&lt;&gt;"",ROW('malzeme montaj'!$C$1:$C$3329))),ROWS(CC$4:CC90))))</f>
        <v/>
      </c>
      <c r="CD90" s="34" t="str">
        <f t="array" ref="CD90">IF(ROWS(CD$4:CD90)&gt;CD$1,"",INDEX('malzeme montaj'!$C$1:$C$3329,SMALL(IF('malzeme montaj'!$B$1:$B$3329=CD$3,IF('malzeme montaj'!$C$1:$C$3329&lt;&gt;"",ROW('malzeme montaj'!$C$1:$C$3329))),ROWS(CD$4:CD90))))</f>
        <v/>
      </c>
      <c r="CE90" s="34" t="str">
        <f t="array" ref="CE90">IF(ROWS(CE$4:CE90)&gt;CE$1,"",INDEX('malzeme montaj'!$C$1:$C$3329,SMALL(IF('malzeme montaj'!$B$1:$B$3329=CE$3,IF('malzeme montaj'!$C$1:$C$3329&lt;&gt;"",ROW('malzeme montaj'!$C$1:$C$3329))),ROWS(CE$4:CE90))))</f>
        <v/>
      </c>
      <c r="CF90" s="34" t="str">
        <f t="array" ref="CF90">IF(ROWS(CF$4:CF90)&gt;CF$1,"",INDEX('malzeme montaj'!$C$1:$C$3329,SMALL(IF('malzeme montaj'!$B$1:$B$3329=CF$3,IF('malzeme montaj'!$C$1:$C$3329&lt;&gt;"",ROW('malzeme montaj'!$C$1:$C$3329))),ROWS(CF$4:CF90))))</f>
        <v/>
      </c>
      <c r="CG90" s="34" t="str">
        <f t="array" ref="CG90">IF(ROWS(CG$4:CG90)&gt;CG$1,"",INDEX('malzeme montaj'!$C$1:$C$3329,SMALL(IF('malzeme montaj'!$B$1:$B$3329=CG$3,IF('malzeme montaj'!$C$1:$C$3329&lt;&gt;"",ROW('malzeme montaj'!$C$1:$C$3329))),ROWS(CG$4:CG90))))</f>
        <v/>
      </c>
      <c r="CH90" s="34" t="str">
        <f t="array" ref="CH90">IF(ROWS(CH$4:CH90)&gt;CH$1,"",INDEX('malzeme montaj'!$C$1:$C$3329,SMALL(IF('malzeme montaj'!$B$1:$B$3329=CH$3,IF('malzeme montaj'!$C$1:$C$3329&lt;&gt;"",ROW('malzeme montaj'!$C$1:$C$3329))),ROWS(CH$4:CH90))))</f>
        <v/>
      </c>
      <c r="CI90" s="34" t="str">
        <f t="array" ref="CI90">IF(ROWS(CI$4:CI90)&gt;CI$1,"",INDEX('malzeme montaj'!$C$1:$C$3329,SMALL(IF('malzeme montaj'!$B$1:$B$3329=CI$3,IF('malzeme montaj'!$C$1:$C$3329&lt;&gt;"",ROW('malzeme montaj'!$C$1:$C$3329))),ROWS(CI$4:CI90))))</f>
        <v/>
      </c>
      <c r="CJ90" s="34" t="str">
        <f t="array" ref="CJ90">IF(ROWS(CJ$4:CJ90)&gt;CJ$1,"",INDEX('malzeme montaj'!$C$1:$C$3329,SMALL(IF('malzeme montaj'!$B$1:$B$3329=CJ$3,IF('malzeme montaj'!$C$1:$C$3329&lt;&gt;"",ROW('malzeme montaj'!$C$1:$C$3329))),ROWS(CJ$4:CJ90))))</f>
        <v/>
      </c>
      <c r="CK90" s="34" t="str">
        <f t="array" ref="CK90">IF(ROWS(CK$4:CK90)&gt;CK$1,"",INDEX('malzeme montaj'!$C$1:$C$3329,SMALL(IF('malzeme montaj'!$B$1:$B$3329=CK$3,IF('malzeme montaj'!$C$1:$C$3329&lt;&gt;"",ROW('malzeme montaj'!$C$1:$C$3329))),ROWS(CK$4:CK90))))</f>
        <v/>
      </c>
      <c r="CL90" s="34" t="str">
        <f t="array" ref="CL90">IF(ROWS(CL$4:CL90)&gt;CL$1,"",INDEX('malzeme montaj'!$C$1:$C$3329,SMALL(IF('malzeme montaj'!$B$1:$B$3329=CL$3,IF('malzeme montaj'!$C$1:$C$3329&lt;&gt;"",ROW('malzeme montaj'!$C$1:$C$3329))),ROWS(CL$4:CL90))))</f>
        <v/>
      </c>
      <c r="CM90" s="34" t="str">
        <f t="array" ref="CM90">IF(ROWS(CM$4:CM90)&gt;CM$1,"",INDEX('malzeme montaj'!$C$1:$C$3329,SMALL(IF('malzeme montaj'!$B$1:$B$3329=CM$3,IF('malzeme montaj'!$C$1:$C$3329&lt;&gt;"",ROW('malzeme montaj'!$C$1:$C$3329))),ROWS(CM$4:CM90))))</f>
        <v/>
      </c>
      <c r="CN90" s="34" t="str">
        <f t="array" ref="CN90">IF(ROWS(CN$4:CN90)&gt;CN$1,"",INDEX('malzeme montaj'!$C$1:$C$3329,SMALL(IF('malzeme montaj'!$B$1:$B$3329=CN$3,IF('malzeme montaj'!$C$1:$C$3329&lt;&gt;"",ROW('malzeme montaj'!$C$1:$C$3329))),ROWS(CN$4:CN90))))</f>
        <v/>
      </c>
      <c r="CO90" s="34" t="str">
        <f t="array" ref="CO90">IF(ROWS(CO$4:CO90)&gt;CO$1,"",INDEX('malzeme montaj'!$C$1:$C$3329,SMALL(IF('malzeme montaj'!$B$1:$B$3329=CO$3,IF('malzeme montaj'!$C$1:$C$3329&lt;&gt;"",ROW('malzeme montaj'!$C$1:$C$3329))),ROWS(CO$4:CO90))))</f>
        <v/>
      </c>
      <c r="CP90" s="34" t="str">
        <f t="array" ref="CP90">IF(ROWS(CP$4:CP90)&gt;CP$1,"",INDEX('malzeme montaj'!$C$1:$C$3329,SMALL(IF('malzeme montaj'!$B$1:$B$3329=CP$3,IF('malzeme montaj'!$C$1:$C$3329&lt;&gt;"",ROW('malzeme montaj'!$C$1:$C$3329))),ROWS(CP$4:CP90))))</f>
        <v/>
      </c>
      <c r="CQ90" s="34" t="str">
        <f t="array" ref="CQ90">IF(ROWS(CQ$4:CQ90)&gt;CQ$1,"",INDEX('malzeme montaj'!$C$1:$C$3329,SMALL(IF('malzeme montaj'!$B$1:$B$3329=CQ$3,IF('malzeme montaj'!$C$1:$C$3329&lt;&gt;"",ROW('malzeme montaj'!$C$1:$C$3329))),ROWS(CQ$4:CQ90))))</f>
        <v/>
      </c>
      <c r="CR90" s="34" t="str">
        <f t="array" ref="CR90">IF(ROWS(CR$4:CR90)&gt;CR$1,"",INDEX('malzeme montaj'!$C$1:$C$3329,SMALL(IF('malzeme montaj'!$B$1:$B$3329=CR$3,IF('malzeme montaj'!$C$1:$C$3329&lt;&gt;"",ROW('malzeme montaj'!$C$1:$C$3329))),ROWS(CR$4:CR90))))</f>
        <v/>
      </c>
      <c r="CS90" s="34" t="str">
        <f t="array" ref="CS90">IF(ROWS(CS$4:CS90)&gt;CS$1,"",INDEX('malzeme montaj'!$C$1:$C$3329,SMALL(IF('malzeme montaj'!$B$1:$B$3329=CS$3,IF('malzeme montaj'!$C$1:$C$3329&lt;&gt;"",ROW('malzeme montaj'!$C$1:$C$3329))),ROWS(CS$4:CS90))))</f>
        <v/>
      </c>
      <c r="CT90" s="34" t="str">
        <f t="array" ref="CT90">IF(ROWS(CT$4:CT90)&gt;CT$1,"",INDEX('malzeme montaj'!$C$1:$C$3329,SMALL(IF('malzeme montaj'!$B$1:$B$3329=CT$3,IF('malzeme montaj'!$C$1:$C$3329&lt;&gt;"",ROW('malzeme montaj'!$C$1:$C$3329))),ROWS(CT$4:CT90))))</f>
        <v/>
      </c>
      <c r="CU90" s="34" t="str">
        <f t="array" ref="CU90">IF(ROWS(CU$4:CU90)&gt;CU$1,"",INDEX('malzeme montaj'!$C$1:$C$3329,SMALL(IF('malzeme montaj'!$B$1:$B$3329=CU$3,IF('malzeme montaj'!$C$1:$C$3329&lt;&gt;"",ROW('malzeme montaj'!$C$1:$C$3329))),ROWS(CU$4:CU90))))</f>
        <v/>
      </c>
      <c r="CV90" s="34" t="str">
        <f t="array" ref="CV90">IF(ROWS(CV$4:CV90)&gt;CV$1,"",INDEX('malzeme montaj'!$C$1:$C$3329,SMALL(IF('malzeme montaj'!$B$1:$B$3329=CV$3,IF('malzeme montaj'!$C$1:$C$3329&lt;&gt;"",ROW('malzeme montaj'!$C$1:$C$3329))),ROWS(CV$4:CV90))))</f>
        <v/>
      </c>
      <c r="CW90" s="34" t="str">
        <f t="array" ref="CW90">IF(ROWS(CW$4:CW90)&gt;CW$1,"",INDEX('malzeme montaj'!$C$1:$C$3329,SMALL(IF('malzeme montaj'!$B$1:$B$3329=CW$3,IF('malzeme montaj'!$C$1:$C$3329&lt;&gt;"",ROW('malzeme montaj'!$C$1:$C$3329))),ROWS(CW$4:CW90))))</f>
        <v/>
      </c>
      <c r="CX90" s="34" t="str">
        <f t="array" ref="CX90">IF(ROWS(CX$4:CX90)&gt;CX$1,"",INDEX('malzeme montaj'!$C$1:$C$3329,SMALL(IF('malzeme montaj'!$B$1:$B$3329=CX$3,IF('malzeme montaj'!$C$1:$C$3329&lt;&gt;"",ROW('malzeme montaj'!$C$1:$C$3329))),ROWS(CX$4:CX90))))</f>
        <v/>
      </c>
      <c r="CY90" s="34" t="str">
        <f t="array" ref="CY90">IF(ROWS(CY$4:CY90)&gt;CY$1,"",INDEX('malzeme montaj'!$C$1:$C$3329,SMALL(IF('malzeme montaj'!$B$1:$B$3329=CY$3,IF('malzeme montaj'!$C$1:$C$3329&lt;&gt;"",ROW('malzeme montaj'!$C$1:$C$3329))),ROWS(CY$4:CY90))))</f>
        <v/>
      </c>
      <c r="CZ90" s="34" t="str">
        <f t="array" ref="CZ90">IF(ROWS(CZ$4:CZ90)&gt;CZ$1,"",INDEX('malzeme montaj'!$C$1:$C$3329,SMALL(IF('malzeme montaj'!$B$1:$B$3329=CZ$3,IF('malzeme montaj'!$C$1:$C$3329&lt;&gt;"",ROW('malzeme montaj'!$C$1:$C$3329))),ROWS(CZ$4:CZ90))))</f>
        <v/>
      </c>
      <c r="DA90" s="34" t="str">
        <f t="array" ref="DA90">IF(ROWS(DA$4:DA90)&gt;DA$1,"",INDEX('malzeme montaj'!$C$1:$C$3329,SMALL(IF('malzeme montaj'!$B$1:$B$3329=DA$3,IF('malzeme montaj'!$C$1:$C$3329&lt;&gt;"",ROW('malzeme montaj'!$C$1:$C$3329))),ROWS(DA$4:DA90))))</f>
        <v/>
      </c>
      <c r="DB90" s="34" t="str">
        <f t="array" ref="DB90">IF(ROWS(DB$4:DB90)&gt;DB$1,"",INDEX('malzeme montaj'!$C$1:$C$3329,SMALL(IF('malzeme montaj'!$B$1:$B$3329=DB$3,IF('malzeme montaj'!$C$1:$C$3329&lt;&gt;"",ROW('malzeme montaj'!$C$1:$C$3329))),ROWS(DB$4:DB90))))</f>
        <v/>
      </c>
      <c r="DC90" s="34" t="str">
        <f t="array" ref="DC90">IF(ROWS(DC$4:DC90)&gt;DC$1,"",INDEX('malzeme montaj'!$C$1:$C$3329,SMALL(IF('malzeme montaj'!$B$1:$B$3329=DC$3,IF('malzeme montaj'!$C$1:$C$3329&lt;&gt;"",ROW('malzeme montaj'!$C$1:$C$3329))),ROWS(DC$4:DC90))))</f>
        <v/>
      </c>
      <c r="DD90" s="34" t="str">
        <f t="array" ref="DD90">IF(ROWS(DD$4:DD90)&gt;DD$1,"",INDEX('malzeme montaj'!$C$1:$C$3329,SMALL(IF('malzeme montaj'!$B$1:$B$3329=DD$3,IF('malzeme montaj'!$C$1:$C$3329&lt;&gt;"",ROW('malzeme montaj'!$C$1:$C$3329))),ROWS(DD$4:DD90))))</f>
        <v/>
      </c>
      <c r="DE90" s="34" t="str">
        <f t="array" ref="DE90">IF(ROWS(DE$4:DE90)&gt;DE$1,"",INDEX('malzeme montaj'!$C$1:$C$3329,SMALL(IF('malzeme montaj'!$B$1:$B$3329=DE$3,IF('malzeme montaj'!$C$1:$C$3329&lt;&gt;"",ROW('malzeme montaj'!$C$1:$C$3329))),ROWS(DE$4:DE90))))</f>
        <v/>
      </c>
      <c r="DF90" s="34" t="str">
        <f t="array" ref="DF90">IF(ROWS(DF$4:DF90)&gt;DF$1,"",INDEX('malzeme montaj'!$C$1:$C$3329,SMALL(IF('malzeme montaj'!$B$1:$B$3329=DF$3,IF('malzeme montaj'!$C$1:$C$3329&lt;&gt;"",ROW('malzeme montaj'!$C$1:$C$3329))),ROWS(DF$4:DF90))))</f>
        <v/>
      </c>
      <c r="DG90" s="34" t="str">
        <f t="array" ref="DG90">IF(ROWS(DG$4:DG90)&gt;DG$1,"",INDEX('malzeme montaj'!$C$1:$C$3329,SMALL(IF('malzeme montaj'!$B$1:$B$3329=DG$3,IF('malzeme montaj'!$C$1:$C$3329&lt;&gt;"",ROW('malzeme montaj'!$C$1:$C$3329))),ROWS(DG$4:DG90))))</f>
        <v/>
      </c>
      <c r="DH90" s="34" t="str">
        <f t="array" ref="DH90">IF(ROWS(DH$4:DH90)&gt;DH$1,"",INDEX('malzeme montaj'!$C$1:$C$3329,SMALL(IF('malzeme montaj'!$B$1:$B$3329=DH$3,IF('malzeme montaj'!$C$1:$C$3329&lt;&gt;"",ROW('malzeme montaj'!$C$1:$C$3329))),ROWS(DH$4:DH90))))</f>
        <v/>
      </c>
      <c r="DI90" s="34" t="str">
        <f t="array" ref="DI90">IF(ROWS(DI$4:DI90)&gt;DI$1,"",INDEX('malzeme montaj'!$C$1:$C$3329,SMALL(IF('malzeme montaj'!$B$1:$B$3329=DI$3,IF('malzeme montaj'!$C$1:$C$3329&lt;&gt;"",ROW('malzeme montaj'!$C$1:$C$3329))),ROWS(DI$4:DI90))))</f>
        <v/>
      </c>
      <c r="DJ90" s="34" t="str">
        <f t="array" ref="DJ90">IF(ROWS(DJ$4:DJ90)&gt;DJ$1,"",INDEX('malzeme montaj'!$C$1:$C$3329,SMALL(IF('malzeme montaj'!$B$1:$B$3329=DJ$3,IF('malzeme montaj'!$C$1:$C$3329&lt;&gt;"",ROW('malzeme montaj'!$C$1:$C$3329))),ROWS(DJ$4:DJ90))))</f>
        <v/>
      </c>
      <c r="DK90" s="34" t="str">
        <f t="array" ref="DK90">IF(ROWS(DK$4:DK90)&gt;DK$1,"",INDEX('malzeme montaj'!$C$1:$C$3329,SMALL(IF('malzeme montaj'!$B$1:$B$3329=DK$3,IF('malzeme montaj'!$C$1:$C$3329&lt;&gt;"",ROW('malzeme montaj'!$C$1:$C$3329))),ROWS(DK$4:DK90))))</f>
        <v/>
      </c>
      <c r="DL90" s="34" t="str">
        <f t="array" ref="DL90">IF(ROWS(DL$4:DL90)&gt;DL$1,"",INDEX('malzeme montaj'!$C$1:$C$3329,SMALL(IF('malzeme montaj'!$B$1:$B$3329=DL$3,IF('malzeme montaj'!$C$1:$C$3329&lt;&gt;"",ROW('malzeme montaj'!$C$1:$C$3329))),ROWS(DL$4:DL90))))</f>
        <v/>
      </c>
      <c r="DM90" s="34" t="str">
        <f t="array" ref="DM90">IF(ROWS(DM$4:DM90)&gt;DM$1,"",INDEX('malzeme montaj'!$C$1:$C$3329,SMALL(IF('malzeme montaj'!$B$1:$B$3329=DM$3,IF('malzeme montaj'!$C$1:$C$3329&lt;&gt;"",ROW('malzeme montaj'!$C$1:$C$3329))),ROWS(DM$4:DM90))))</f>
        <v/>
      </c>
      <c r="DN90" s="34" t="str">
        <f t="array" ref="DN90">IF(ROWS(DN$4:DN90)&gt;DN$1,"",INDEX('malzeme montaj'!$C$1:$C$3329,SMALL(IF('malzeme montaj'!$B$1:$B$3329=DN$3,IF('malzeme montaj'!$C$1:$C$3329&lt;&gt;"",ROW('malzeme montaj'!$C$1:$C$3329))),ROWS(DN$4:DN90))))</f>
        <v/>
      </c>
      <c r="DO90" s="34" t="str">
        <f t="array" ref="DO90">IF(ROWS(DO$4:DO90)&gt;DO$1,"",INDEX('malzeme montaj'!$C$1:$C$3329,SMALL(IF('malzeme montaj'!$B$1:$B$3329=DO$3,IF('malzeme montaj'!$C$1:$C$3329&lt;&gt;"",ROW('malzeme montaj'!$C$1:$C$3329))),ROWS(DO$4:DO90))))</f>
        <v/>
      </c>
      <c r="DP90" s="34" t="str">
        <f t="array" ref="DP90">IF(ROWS(DP$4:DP90)&gt;DP$1,"",INDEX('malzeme montaj'!$C$1:$C$3329,SMALL(IF('malzeme montaj'!$B$1:$B$3329=DP$3,IF('malzeme montaj'!$C$1:$C$3329&lt;&gt;"",ROW('malzeme montaj'!$C$1:$C$3329))),ROWS(DP$4:DP90))))</f>
        <v/>
      </c>
      <c r="DQ90" s="34" t="str">
        <f t="array" ref="DQ90">IF(ROWS(DQ$4:DQ90)&gt;DQ$1,"",INDEX('malzeme montaj'!$C$1:$C$3329,SMALL(IF('malzeme montaj'!$B$1:$B$3329=DQ$3,IF('malzeme montaj'!$C$1:$C$3329&lt;&gt;"",ROW('malzeme montaj'!$C$1:$C$3329))),ROWS(DQ$4:DQ90))))</f>
        <v/>
      </c>
      <c r="DR90" s="34" t="str">
        <f t="array" ref="DR90">IF(ROWS(DR$4:DR90)&gt;DR$1,"",INDEX('malzeme montaj'!$C$1:$C$3329,SMALL(IF('malzeme montaj'!$B$1:$B$3329=DR$3,IF('malzeme montaj'!$C$1:$C$3329&lt;&gt;"",ROW('malzeme montaj'!$C$1:$C$3329))),ROWS(DR$4:DR90))))</f>
        <v/>
      </c>
      <c r="DS90" s="34" t="str">
        <f t="array" ref="DS90">IF(ROWS(DS$4:DS90)&gt;DS$1,"",INDEX('malzeme montaj'!$C$1:$C$3329,SMALL(IF('malzeme montaj'!$B$1:$B$3329=DS$3,IF('malzeme montaj'!$C$1:$C$3329&lt;&gt;"",ROW('malzeme montaj'!$C$1:$C$3329))),ROWS(DS$4:DS90))))</f>
        <v/>
      </c>
      <c r="DT90" s="34" t="str">
        <f t="array" ref="DT90">IF(ROWS(DT$4:DT90)&gt;DT$1,"",INDEX('malzeme montaj'!$C$1:$C$3329,SMALL(IF('malzeme montaj'!$B$1:$B$3329=DT$3,IF('malzeme montaj'!$C$1:$C$3329&lt;&gt;"",ROW('malzeme montaj'!$C$1:$C$3329))),ROWS(DT$4:DT90))))</f>
        <v/>
      </c>
      <c r="DU90" s="34" t="str">
        <f t="array" ref="DU90">IF(ROWS(DU$4:DU90)&gt;DU$1,"",INDEX('malzeme montaj'!$C$1:$C$3329,SMALL(IF('malzeme montaj'!$B$1:$B$3329=DU$3,IF('malzeme montaj'!$C$1:$C$3329&lt;&gt;"",ROW('malzeme montaj'!$C$1:$C$3329))),ROWS(DU$4:DU90))))</f>
        <v/>
      </c>
      <c r="DV90" s="34" t="str">
        <f t="array" ref="DV90">IF(ROWS(DV$4:DV90)&gt;DV$1,"",INDEX('malzeme montaj'!$C$1:$C$3329,SMALL(IF('malzeme montaj'!$B$1:$B$3329=DV$3,IF('malzeme montaj'!$C$1:$C$3329&lt;&gt;"",ROW('malzeme montaj'!$C$1:$C$3329))),ROWS(DV$4:DV90))))</f>
        <v/>
      </c>
      <c r="DW90" s="34" t="str">
        <f t="array" ref="DW90">IF(ROWS(DW$4:DW90)&gt;DW$1,"",INDEX('malzeme montaj'!$C$1:$C$3329,SMALL(IF('malzeme montaj'!$B$1:$B$3329=DW$3,IF('malzeme montaj'!$C$1:$C$3329&lt;&gt;"",ROW('malzeme montaj'!$C$1:$C$3329))),ROWS(DW$4:DW90))))</f>
        <v/>
      </c>
      <c r="DX90" s="34" t="str">
        <f t="array" ref="DX90">IF(ROWS(DX$4:DX90)&gt;DX$1,"",INDEX('malzeme montaj'!$C$1:$C$3329,SMALL(IF('malzeme montaj'!$B$1:$B$3329=DX$3,IF('malzeme montaj'!$C$1:$C$3329&lt;&gt;"",ROW('malzeme montaj'!$C$1:$C$3329))),ROWS(DX$4:DX90))))</f>
        <v/>
      </c>
      <c r="DY90" s="34" t="str">
        <f t="array" ref="DY90">IF(ROWS(DY$4:DY90)&gt;DY$1,"",INDEX('malzeme montaj'!$C$1:$C$3329,SMALL(IF('malzeme montaj'!$B$1:$B$3329=DY$3,IF('malzeme montaj'!$C$1:$C$3329&lt;&gt;"",ROW('malzeme montaj'!$C$1:$C$3329))),ROWS(DY$4:DY90))))</f>
        <v/>
      </c>
      <c r="DZ90" s="34" t="str">
        <f t="array" ref="DZ90">IF(ROWS(DZ$4:DZ90)&gt;DZ$1,"",INDEX('malzeme montaj'!$C$1:$C$3329,SMALL(IF('malzeme montaj'!$B$1:$B$3329=DZ$3,IF('malzeme montaj'!$C$1:$C$3329&lt;&gt;"",ROW('malzeme montaj'!$C$1:$C$3329))),ROWS(DZ$4:DZ90))))</f>
        <v/>
      </c>
      <c r="EA90" s="34" t="str">
        <f t="array" ref="EA90">IF(ROWS(EA$4:EA90)&gt;EA$1,"",INDEX('malzeme montaj'!$C$1:$C$3329,SMALL(IF('malzeme montaj'!$B$1:$B$3329=EA$3,IF('malzeme montaj'!$C$1:$C$3329&lt;&gt;"",ROW('malzeme montaj'!$C$1:$C$3329))),ROWS(EA$4:EA90))))</f>
        <v/>
      </c>
      <c r="EB90" s="34" t="str">
        <f t="array" ref="EB90">IF(ROWS(EB$4:EB90)&gt;EB$1,"",INDEX('malzeme montaj'!$C$1:$C$3329,SMALL(IF('malzeme montaj'!$B$1:$B$3329=EB$3,IF('malzeme montaj'!$C$1:$C$3329&lt;&gt;"",ROW('malzeme montaj'!$C$1:$C$3329))),ROWS(EB$4:EB90))))</f>
        <v/>
      </c>
      <c r="EC90" s="34" t="str">
        <f t="array" ref="EC90">IF(ROWS(EC$4:EC90)&gt;EC$1,"",INDEX('malzeme montaj'!$C$1:$C$3329,SMALL(IF('malzeme montaj'!$B$1:$B$3329=EC$3,IF('malzeme montaj'!$C$1:$C$3329&lt;&gt;"",ROW('malzeme montaj'!$C$1:$C$3329))),ROWS(EC$4:EC90))))</f>
        <v/>
      </c>
      <c r="ED90" s="34" t="str">
        <f t="array" ref="ED90">IF(ROWS(ED$4:ED90)&gt;ED$1,"",INDEX('malzeme montaj'!$C$1:$C$3329,SMALL(IF('malzeme montaj'!$B$1:$B$3329=ED$3,IF('malzeme montaj'!$C$1:$C$3329&lt;&gt;"",ROW('malzeme montaj'!$C$1:$C$3329))),ROWS(ED$4:ED90))))</f>
        <v/>
      </c>
      <c r="EE90" s="34" t="str">
        <f t="array" ref="EE90">IF(ROWS(EE$4:EE90)&gt;EE$1,"",INDEX('malzeme montaj'!$C$1:$C$3329,SMALL(IF('malzeme montaj'!$B$1:$B$3329=EE$3,IF('malzeme montaj'!$C$1:$C$3329&lt;&gt;"",ROW('malzeme montaj'!$C$1:$C$3329))),ROWS(EE$4:EE90))))</f>
        <v/>
      </c>
      <c r="EF90" s="34" t="str">
        <f t="array" ref="EF90">IF(ROWS(EF$4:EF90)&gt;EF$1,"",INDEX('malzeme montaj'!$C$1:$C$3329,SMALL(IF('malzeme montaj'!$B$1:$B$3329=EF$3,IF('malzeme montaj'!$C$1:$C$3329&lt;&gt;"",ROW('malzeme montaj'!$C$1:$C$3329))),ROWS(EF$4:EF90))))</f>
        <v/>
      </c>
      <c r="EG90" s="34" t="str">
        <f t="array" ref="EG90">IF(ROWS(EG$4:EG90)&gt;EG$1,"",INDEX('malzeme montaj'!$C$1:$C$3329,SMALL(IF('malzeme montaj'!$B$1:$B$3329=EG$3,IF('malzeme montaj'!$C$1:$C$3329&lt;&gt;"",ROW('malzeme montaj'!$C$1:$C$3329))),ROWS(EG$4:EG90))))</f>
        <v/>
      </c>
      <c r="EH90" s="34" t="str">
        <f t="array" ref="EH90">IF(ROWS(EH$4:EH90)&gt;EH$1,"",INDEX('malzeme montaj'!$C$1:$C$3329,SMALL(IF('malzeme montaj'!$B$1:$B$3329=EH$3,IF('malzeme montaj'!$C$1:$C$3329&lt;&gt;"",ROW('malzeme montaj'!$C$1:$C$3329))),ROWS(EH$4:EH90))))</f>
        <v/>
      </c>
      <c r="EI90" s="34" t="str">
        <f t="array" ref="EI90">IF(ROWS(EI$4:EI90)&gt;EI$1,"",INDEX('malzeme montaj'!$C$1:$C$3329,SMALL(IF('malzeme montaj'!$B$1:$B$3329=EI$3,IF('malzeme montaj'!$C$1:$C$3329&lt;&gt;"",ROW('malzeme montaj'!$C$1:$C$3329))),ROWS(EI$4:EI90))))</f>
        <v/>
      </c>
      <c r="EJ90" s="34" t="str">
        <f t="array" ref="EJ90">IF(ROWS(EJ$4:EJ90)&gt;EJ$1,"",INDEX('malzeme montaj'!$C$1:$C$3329,SMALL(IF('malzeme montaj'!$B$1:$B$3329=EJ$3,IF('malzeme montaj'!$C$1:$C$3329&lt;&gt;"",ROW('malzeme montaj'!$C$1:$C$3329))),ROWS(EJ$4:EJ90))))</f>
        <v/>
      </c>
      <c r="EK90" s="34" t="str">
        <f t="array" ref="EK90">IF(ROWS(EK$4:EK90)&gt;EK$1,"",INDEX('malzeme montaj'!$C$1:$C$3329,SMALL(IF('malzeme montaj'!$B$1:$B$3329=EK$3,IF('malzeme montaj'!$C$1:$C$3329&lt;&gt;"",ROW('malzeme montaj'!$C$1:$C$3329))),ROWS(EK$4:EK90))))</f>
        <v/>
      </c>
      <c r="EL90" s="34" t="str">
        <f t="array" ref="EL90">IF(ROWS(EL$4:EL90)&gt;EL$1,"",INDEX('malzeme montaj'!$C$1:$C$3329,SMALL(IF('malzeme montaj'!$B$1:$B$3329=EL$3,IF('malzeme montaj'!$C$1:$C$3329&lt;&gt;"",ROW('malzeme montaj'!$C$1:$C$3329))),ROWS(EL$4:EL90))))</f>
        <v/>
      </c>
      <c r="EM90" s="34" t="str">
        <f t="array" ref="EM90">IF(ROWS(EM$4:EM90)&gt;EM$1,"",INDEX('malzeme montaj'!$C$1:$C$3329,SMALL(IF('malzeme montaj'!$B$1:$B$3329=EM$3,IF('malzeme montaj'!$C$1:$C$3329&lt;&gt;"",ROW('malzeme montaj'!$C$1:$C$3329))),ROWS(EM$4:EM90))))</f>
        <v/>
      </c>
      <c r="EN90" s="34" t="str">
        <f t="array" ref="EN90">IF(ROWS(EN$4:EN90)&gt;EN$1,"",INDEX('malzeme montaj'!$C$1:$C$3329,SMALL(IF('malzeme montaj'!$B$1:$B$3329=EN$3,IF('malzeme montaj'!$C$1:$C$3329&lt;&gt;"",ROW('malzeme montaj'!$C$1:$C$3329))),ROWS(EN$4:EN90))))</f>
        <v/>
      </c>
      <c r="EO90" s="34" t="str">
        <f t="array" ref="EO90">IF(ROWS(EO$4:EO90)&gt;EO$1,"",INDEX('malzeme montaj'!$C$1:$C$3329,SMALL(IF('malzeme montaj'!$B$1:$B$3329=EO$3,IF('malzeme montaj'!$C$1:$C$3329&lt;&gt;"",ROW('malzeme montaj'!$C$1:$C$3329))),ROWS(EO$4:EO90))))</f>
        <v/>
      </c>
      <c r="EP90" s="34" t="str">
        <f t="array" ref="EP90">IF(ROWS(EP$4:EP90)&gt;EP$1,"",INDEX('malzeme montaj'!$C$1:$C$3329,SMALL(IF('malzeme montaj'!$B$1:$B$3329=EP$3,IF('malzeme montaj'!$C$1:$C$3329&lt;&gt;"",ROW('malzeme montaj'!$C$1:$C$3329))),ROWS(EP$4:EP90))))</f>
        <v/>
      </c>
      <c r="EQ90" s="34" t="str">
        <f t="array" ref="EQ90">IF(ROWS(EQ$4:EQ90)&gt;EQ$1,"",INDEX('malzeme montaj'!$C$1:$C$3329,SMALL(IF('malzeme montaj'!$B$1:$B$3329=EQ$3,IF('malzeme montaj'!$C$1:$C$3329&lt;&gt;"",ROW('malzeme montaj'!$C$1:$C$3329))),ROWS(EQ$4:EQ90))))</f>
        <v/>
      </c>
      <c r="ER90" s="34" t="str">
        <f t="array" ref="ER90">IF(ROWS(ER$4:ER90)&gt;ER$1,"",INDEX('malzeme montaj'!$C$1:$C$3329,SMALL(IF('malzeme montaj'!$B$1:$B$3329=ER$3,IF('malzeme montaj'!$C$1:$C$3329&lt;&gt;"",ROW('malzeme montaj'!$C$1:$C$3329))),ROWS(ER$4:ER90))))</f>
        <v/>
      </c>
      <c r="ES90" s="34" t="str">
        <f t="array" ref="ES90">IF(ROWS(ES$4:ES90)&gt;ES$1,"",INDEX('malzeme montaj'!$C$1:$C$3329,SMALL(IF('malzeme montaj'!$B$1:$B$3329=ES$3,IF('malzeme montaj'!$C$1:$C$3329&lt;&gt;"",ROW('malzeme montaj'!$C$1:$C$3329))),ROWS(ES$4:ES90))))</f>
        <v/>
      </c>
      <c r="ET90" s="34" t="str">
        <f t="array" ref="ET90">IF(ROWS(ET$4:ET90)&gt;ET$1,"",INDEX('malzeme montaj'!$C$1:$C$3329,SMALL(IF('malzeme montaj'!$B$1:$B$3329=ET$3,IF('malzeme montaj'!$C$1:$C$3329&lt;&gt;"",ROW('malzeme montaj'!$C$1:$C$3329))),ROWS(ET$4:ET90))))</f>
        <v/>
      </c>
      <c r="EU90" s="34" t="str">
        <f t="array" ref="EU90">IF(ROWS(EU$4:EU90)&gt;EU$1,"",INDEX('malzeme montaj'!$C$1:$C$3329,SMALL(IF('malzeme montaj'!$B$1:$B$3329=EU$3,IF('malzeme montaj'!$C$1:$C$3329&lt;&gt;"",ROW('malzeme montaj'!$C$1:$C$3329))),ROWS(EU$4:EU90))))</f>
        <v/>
      </c>
      <c r="EV90" s="34" t="str">
        <f t="array" ref="EV90">IF(ROWS(EV$4:EV90)&gt;EV$1,"",INDEX('malzeme montaj'!$C$1:$C$3329,SMALL(IF('malzeme montaj'!$B$1:$B$3329=EV$3,IF('malzeme montaj'!$C$1:$C$3329&lt;&gt;"",ROW('malzeme montaj'!$C$1:$C$3329))),ROWS(EV$4:EV90))))</f>
        <v/>
      </c>
      <c r="EW90" s="34" t="str">
        <f t="array" ref="EW90">IF(ROWS(EW$4:EW90)&gt;EW$1,"",INDEX('malzeme montaj'!$C$1:$C$3329,SMALL(IF('malzeme montaj'!$B$1:$B$3329=EW$3,IF('malzeme montaj'!$C$1:$C$3329&lt;&gt;"",ROW('malzeme montaj'!$C$1:$C$3329))),ROWS(EW$4:EW90))))</f>
        <v/>
      </c>
    </row>
    <row r="91" spans="1:153">
      <c r="A91" s="38" t="str">
        <f t="array" ref="A91">IF(ROWS(A$4:A91)&gt;A$1,"",INDEX('malzeme montaj'!$C$1:$C$3329,SMALL(IF('malzeme montaj'!$B$1:$B$3329=A$3,IF('malzeme montaj'!$C$1:$C$3329&lt;&gt;"",ROW('malzeme montaj'!$C$1:$C$3329))),ROWS(A$4:A91))))</f>
        <v/>
      </c>
      <c r="B91" s="38" t="str">
        <f t="array" ref="B91">IF(ROWS(B$4:B91)&gt;B$1,"",INDEX('malzeme montaj'!$C$1:$C$3329,SMALL(IF('malzeme montaj'!$B$1:$B$3329=B$3,IF('malzeme montaj'!$C$1:$C$3329&lt;&gt;"",ROW('malzeme montaj'!$C$1:$C$3329))),ROWS(B$4:B91))))</f>
        <v/>
      </c>
      <c r="C91" s="38" t="str">
        <f t="array" ref="C91">IF(ROWS(C$4:C91)&gt;C$1,"",INDEX('malzeme montaj'!$C$1:$C$3329,SMALL(IF('malzeme montaj'!$B$1:$B$3329=C$3,IF('malzeme montaj'!$C$1:$C$3329&lt;&gt;"",ROW('malzeme montaj'!$C$1:$C$3329))),ROWS(C$4:C91))))</f>
        <v/>
      </c>
      <c r="D91" s="38" t="str">
        <f t="array" ref="D91">IF(ROWS(D$4:D91)&gt;D$1,"",INDEX('malzeme montaj'!$C$1:$C$3329,SMALL(IF('malzeme montaj'!$B$1:$B$3329=D$3,IF('malzeme montaj'!$C$1:$C$3329&lt;&gt;"",ROW('malzeme montaj'!$C$1:$C$3329))),ROWS(D$4:D91))))</f>
        <v/>
      </c>
      <c r="E91" s="38" t="str">
        <f t="array" ref="E91">IF(ROWS(E$4:E91)&gt;E$1,"",INDEX('malzeme montaj'!$C$1:$C$3329,SMALL(IF('malzeme montaj'!$B$1:$B$3329=E$3,IF('malzeme montaj'!$C$1:$C$3329&lt;&gt;"",ROW('malzeme montaj'!$C$1:$C$3329))),ROWS(E$4:E91))))</f>
        <v/>
      </c>
      <c r="F91" s="38" t="str">
        <f t="array" ref="F91">IF(ROWS(F$4:F91)&gt;F$1,"",INDEX('malzeme montaj'!$C$1:$C$3329,SMALL(IF('malzeme montaj'!$B$1:$B$3329=F$3,IF('malzeme montaj'!$C$1:$C$3329&lt;&gt;"",ROW('malzeme montaj'!$C$1:$C$3329))),ROWS(F$4:F91))))</f>
        <v/>
      </c>
      <c r="G91" s="38" t="str">
        <f t="array" ref="G91">IF(ROWS(G$4:G91)&gt;G$1,"",INDEX('malzeme montaj'!$C$1:$C$3329,SMALL(IF('malzeme montaj'!$B$1:$B$3329=G$3,IF('malzeme montaj'!$C$1:$C$3329&lt;&gt;"",ROW('malzeme montaj'!$C$1:$C$3329))),ROWS(G$4:G91))))</f>
        <v/>
      </c>
      <c r="H91" s="38" t="str">
        <f t="array" ref="H91">IF(ROWS(H$4:H91)&gt;H$1,"",INDEX('malzeme montaj'!$C$1:$C$3329,SMALL(IF('malzeme montaj'!$B$1:$B$3329=H$3,IF('malzeme montaj'!$C$1:$C$3329&lt;&gt;"",ROW('malzeme montaj'!$C$1:$C$3329))),ROWS(H$4:H91))))</f>
        <v/>
      </c>
      <c r="I91" s="38" t="str">
        <f t="array" ref="I91">IF(ROWS(I$4:I91)&gt;I$1,"",INDEX('malzeme montaj'!$C$1:$C$3329,SMALL(IF('malzeme montaj'!$B$1:$B$3329=I$3,IF('malzeme montaj'!$C$1:$C$3329&lt;&gt;"",ROW('malzeme montaj'!$C$1:$C$3329))),ROWS(I$4:I91))))</f>
        <v/>
      </c>
      <c r="J91" s="38" t="str">
        <f t="array" ref="J91">IF(ROWS(J$4:J91)&gt;J$1,"",INDEX('malzeme montaj'!$C$1:$C$3329,SMALL(IF('malzeme montaj'!$B$1:$B$3329=J$3,IF('malzeme montaj'!$C$1:$C$3329&lt;&gt;"",ROW('malzeme montaj'!$C$1:$C$3329))),ROWS(J$4:J91))))</f>
        <v/>
      </c>
      <c r="K91" s="38" t="str">
        <f t="array" ref="K91">IF(ROWS(K$4:K91)&gt;K$1,"",INDEX('malzeme montaj'!$C$1:$C$3329,SMALL(IF('malzeme montaj'!$B$1:$B$3329=K$3,IF('malzeme montaj'!$C$1:$C$3329&lt;&gt;"",ROW('malzeme montaj'!$C$1:$C$3329))),ROWS(K$4:K91))))</f>
        <v/>
      </c>
      <c r="L91" s="38" t="str">
        <f t="array" ref="L91">IF(ROWS(L$4:L91)&gt;L$1,"",INDEX('malzeme montaj'!$C$1:$C$3329,SMALL(IF('malzeme montaj'!$B$1:$B$3329=L$3,IF('malzeme montaj'!$C$1:$C$3329&lt;&gt;"",ROW('malzeme montaj'!$C$1:$C$3329))),ROWS(L$4:L91))))</f>
        <v/>
      </c>
      <c r="M91" s="38" t="str">
        <f t="array" ref="M91">IF(ROWS(M$4:M91)&gt;M$1,"",INDEX('malzeme montaj'!$C$1:$C$3329,SMALL(IF('malzeme montaj'!$B$1:$B$3329=M$3,IF('malzeme montaj'!$C$1:$C$3329&lt;&gt;"",ROW('malzeme montaj'!$C$1:$C$3329))),ROWS(M$4:M91))))</f>
        <v/>
      </c>
      <c r="N91" s="38" t="str">
        <f t="array" ref="N91">IF(ROWS(N$4:N91)&gt;N$1,"",INDEX('malzeme montaj'!$C$1:$C$3329,SMALL(IF('malzeme montaj'!$B$1:$B$3329=N$3,IF('malzeme montaj'!$C$1:$C$3329&lt;&gt;"",ROW('malzeme montaj'!$C$1:$C$3329))),ROWS(N$4:N91))))</f>
        <v/>
      </c>
      <c r="O91" s="38" t="str">
        <f t="array" ref="O91">IF(ROWS(O$4:O91)&gt;O$1,"",INDEX('malzeme montaj'!$C$1:$C$3329,SMALL(IF('malzeme montaj'!$B$1:$B$3329=O$3,IF('malzeme montaj'!$C$1:$C$3329&lt;&gt;"",ROW('malzeme montaj'!$C$1:$C$3329))),ROWS(O$4:O91))))</f>
        <v/>
      </c>
      <c r="P91" s="38" t="str">
        <f t="array" ref="P91">IF(ROWS(P$4:P91)&gt;P$1,"",INDEX('malzeme montaj'!$C$1:$C$3329,SMALL(IF('malzeme montaj'!$B$1:$B$3329=P$3,IF('malzeme montaj'!$C$1:$C$3329&lt;&gt;"",ROW('malzeme montaj'!$C$1:$C$3329))),ROWS(P$4:P91))))</f>
        <v/>
      </c>
      <c r="Q91" s="38" t="str">
        <f t="array" ref="Q91">IF(ROWS(Q$4:Q91)&gt;Q$1,"",INDEX('malzeme montaj'!$C$1:$C$3329,SMALL(IF('malzeme montaj'!$B$1:$B$3329=Q$3,IF('malzeme montaj'!$C$1:$C$3329&lt;&gt;"",ROW('malzeme montaj'!$C$1:$C$3329))),ROWS(Q$4:Q91))))</f>
        <v/>
      </c>
      <c r="R91" s="38" t="str">
        <f t="array" ref="R91">IF(ROWS(R$4:R91)&gt;R$1,"",INDEX('malzeme montaj'!$C$1:$C$3329,SMALL(IF('malzeme montaj'!$B$1:$B$3329=R$3,IF('malzeme montaj'!$C$1:$C$3329&lt;&gt;"",ROW('malzeme montaj'!$C$1:$C$3329))),ROWS(R$4:R91))))</f>
        <v/>
      </c>
      <c r="S91" s="38" t="str">
        <f t="array" ref="S91">IF(ROWS(S$4:S91)&gt;S$1,"",INDEX('malzeme montaj'!$C$1:$C$3329,SMALL(IF('malzeme montaj'!$B$1:$B$3329=S$3,IF('malzeme montaj'!$C$1:$C$3329&lt;&gt;"",ROW('malzeme montaj'!$C$1:$C$3329))),ROWS(S$4:S91))))</f>
        <v/>
      </c>
      <c r="T91" s="38" t="str">
        <f t="array" ref="T91">IF(ROWS(T$4:T91)&gt;T$1,"",INDEX('malzeme montaj'!$C$1:$C$3329,SMALL(IF('malzeme montaj'!$B$1:$B$3329=T$3,IF('malzeme montaj'!$C$1:$C$3329&lt;&gt;"",ROW('malzeme montaj'!$C$1:$C$3329))),ROWS(T$4:T91))))</f>
        <v/>
      </c>
      <c r="U91" s="38" t="str">
        <f t="array" ref="U91">IF(ROWS(U$4:U91)&gt;U$1,"",INDEX('malzeme montaj'!$C$1:$C$3329,SMALL(IF('malzeme montaj'!$B$1:$B$3329=U$3,IF('malzeme montaj'!$C$1:$C$3329&lt;&gt;"",ROW('malzeme montaj'!$C$1:$C$3329))),ROWS(U$4:U91))))</f>
        <v/>
      </c>
      <c r="V91" s="38" t="str">
        <f t="array" ref="V91">IF(ROWS(V$4:V91)&gt;V$1,"",INDEX('malzeme montaj'!$C$1:$C$3329,SMALL(IF('malzeme montaj'!$B$1:$B$3329=V$3,IF('malzeme montaj'!$C$1:$C$3329&lt;&gt;"",ROW('malzeme montaj'!$C$1:$C$3329))),ROWS(V$4:V91))))</f>
        <v/>
      </c>
      <c r="W91" s="38" t="str">
        <f t="array" ref="W91">IF(ROWS(W$4:W91)&gt;W$1,"",INDEX('malzeme montaj'!$C$1:$C$3329,SMALL(IF('malzeme montaj'!$B$1:$B$3329=W$3,IF('malzeme montaj'!$C$1:$C$3329&lt;&gt;"",ROW('malzeme montaj'!$C$1:$C$3329))),ROWS(W$4:W91))))</f>
        <v/>
      </c>
      <c r="X91" s="38" t="str">
        <f t="array" ref="X91">IF(ROWS(X$4:X91)&gt;X$1,"",INDEX('malzeme montaj'!$C$1:$C$3329,SMALL(IF('malzeme montaj'!$B$1:$B$3329=X$3,IF('malzeme montaj'!$C$1:$C$3329&lt;&gt;"",ROW('malzeme montaj'!$C$1:$C$3329))),ROWS(X$4:X91))))</f>
        <v/>
      </c>
      <c r="Y91" s="38" t="str">
        <f t="array" ref="Y91">IF(ROWS(Y$4:Y91)&gt;Y$1,"",INDEX('malzeme montaj'!$C$1:$C$3329,SMALL(IF('malzeme montaj'!$B$1:$B$3329=Y$3,IF('malzeme montaj'!$C$1:$C$3329&lt;&gt;"",ROW('malzeme montaj'!$C$1:$C$3329))),ROWS(Y$4:Y91))))</f>
        <v/>
      </c>
      <c r="Z91" s="38" t="str">
        <f t="array" ref="Z91">IF(ROWS(Z$4:Z91)&gt;Z$1,"",INDEX('malzeme montaj'!$C$1:$C$3329,SMALL(IF('malzeme montaj'!$B$1:$B$3329=Z$3,IF('malzeme montaj'!$C$1:$C$3329&lt;&gt;"",ROW('malzeme montaj'!$C$1:$C$3329))),ROWS(Z$4:Z91))))</f>
        <v/>
      </c>
      <c r="AA91" s="38" t="str">
        <f t="array" ref="AA91">IF(ROWS(AA$4:AA91)&gt;AA$1,"",INDEX('malzeme montaj'!$C$1:$C$3329,SMALL(IF('malzeme montaj'!$B$1:$B$3329=AA$3,IF('malzeme montaj'!$C$1:$C$3329&lt;&gt;"",ROW('malzeme montaj'!$C$1:$C$3329))),ROWS(AA$4:AA91))))</f>
        <v/>
      </c>
      <c r="AB91" s="38" t="str">
        <f t="array" ref="AB91">IF(ROWS(AB$4:AB91)&gt;AB$1,"",INDEX('malzeme montaj'!$C$1:$C$3329,SMALL(IF('malzeme montaj'!$B$1:$B$3329=AB$3,IF('malzeme montaj'!$C$1:$C$3329&lt;&gt;"",ROW('malzeme montaj'!$C$1:$C$3329))),ROWS(AB$4:AB91))))</f>
        <v/>
      </c>
      <c r="AC91" s="38" t="str">
        <f t="array" ref="AC91">IF(ROWS(AC$4:AC91)&gt;AC$1,"",INDEX('malzeme montaj'!$C$1:$C$3329,SMALL(IF('malzeme montaj'!$B$1:$B$3329=AC$3,IF('malzeme montaj'!$C$1:$C$3329&lt;&gt;"",ROW('malzeme montaj'!$C$1:$C$3329))),ROWS(AC$4:AC91))))</f>
        <v/>
      </c>
      <c r="AD91" s="38" t="str">
        <f t="array" ref="AD91">IF(ROWS(AD$4:AD91)&gt;AD$1,"",INDEX('malzeme montaj'!$C$1:$C$3329,SMALL(IF('malzeme montaj'!$B$1:$B$3329=AD$3,IF('malzeme montaj'!$C$1:$C$3329&lt;&gt;"",ROW('malzeme montaj'!$C$1:$C$3329))),ROWS(AD$4:AD91))))</f>
        <v/>
      </c>
      <c r="AE91" s="38" t="str">
        <f t="array" ref="AE91">IF(ROWS(AE$4:AE91)&gt;AE$1,"",INDEX('malzeme montaj'!$C$1:$C$3329,SMALL(IF('malzeme montaj'!$B$1:$B$3329=AE$3,IF('malzeme montaj'!$C$1:$C$3329&lt;&gt;"",ROW('malzeme montaj'!$C$1:$C$3329))),ROWS(AE$4:AE91))))</f>
        <v/>
      </c>
      <c r="AF91" s="38" t="str">
        <f t="array" ref="AF91">IF(ROWS(AF$4:AF91)&gt;AF$1,"",INDEX('malzeme montaj'!$C$1:$C$3329,SMALL(IF('malzeme montaj'!$B$1:$B$3329=AF$3,IF('malzeme montaj'!$C$1:$C$3329&lt;&gt;"",ROW('malzeme montaj'!$C$1:$C$3329))),ROWS(AF$4:AF91))))</f>
        <v/>
      </c>
      <c r="AG91" s="38" t="str">
        <f t="array" ref="AG91">IF(ROWS(AG$4:AG91)&gt;AG$1,"",INDEX('malzeme montaj'!$C$1:$C$3329,SMALL(IF('malzeme montaj'!$B$1:$B$3329=AG$3,IF('malzeme montaj'!$C$1:$C$3329&lt;&gt;"",ROW('malzeme montaj'!$C$1:$C$3329))),ROWS(AG$4:AG91))))</f>
        <v/>
      </c>
      <c r="AH91" s="38" t="str">
        <f t="array" ref="AH91">IF(ROWS(AH$4:AH91)&gt;AH$1,"",INDEX('malzeme montaj'!$C$1:$C$3329,SMALL(IF('malzeme montaj'!$B$1:$B$3329=AH$3,IF('malzeme montaj'!$C$1:$C$3329&lt;&gt;"",ROW('malzeme montaj'!$C$1:$C$3329))),ROWS(AH$4:AH91))))</f>
        <v/>
      </c>
      <c r="AI91" s="38" t="str">
        <f t="array" ref="AI91">IF(ROWS(AI$4:AI91)&gt;AI$1,"",INDEX('malzeme montaj'!$C$1:$C$3329,SMALL(IF('malzeme montaj'!$B$1:$B$3329=AI$3,IF('malzeme montaj'!$C$1:$C$3329&lt;&gt;"",ROW('malzeme montaj'!$C$1:$C$3329))),ROWS(AI$4:AI91))))</f>
        <v/>
      </c>
      <c r="AJ91" s="38" t="str">
        <f t="array" ref="AJ91">IF(ROWS(AJ$4:AJ91)&gt;AJ$1,"",INDEX('malzeme montaj'!$C$1:$C$3329,SMALL(IF('malzeme montaj'!$B$1:$B$3329=AJ$3,IF('malzeme montaj'!$C$1:$C$3329&lt;&gt;"",ROW('malzeme montaj'!$C$1:$C$3329))),ROWS(AJ$4:AJ91))))</f>
        <v/>
      </c>
      <c r="AK91" s="38" t="str">
        <f t="array" ref="AK91">IF(ROWS(AK$4:AK91)&gt;AK$1,"",INDEX('malzeme montaj'!$C$1:$C$3329,SMALL(IF('malzeme montaj'!$B$1:$B$3329=AK$3,IF('malzeme montaj'!$C$1:$C$3329&lt;&gt;"",ROW('malzeme montaj'!$C$1:$C$3329))),ROWS(AK$4:AK91))))</f>
        <v/>
      </c>
      <c r="AL91" s="38" t="str">
        <f t="array" ref="AL91">IF(ROWS(AL$4:AL91)&gt;AL$1,"",INDEX('malzeme montaj'!$C$1:$C$3329,SMALL(IF('malzeme montaj'!$B$1:$B$3329=AL$3,IF('malzeme montaj'!$C$1:$C$3329&lt;&gt;"",ROW('malzeme montaj'!$C$1:$C$3329))),ROWS(AL$4:AL91))))</f>
        <v/>
      </c>
      <c r="AM91" s="38" t="str">
        <f t="array" ref="AM91">IF(ROWS(AM$4:AM91)&gt;AM$1,"",INDEX('malzeme montaj'!$C$1:$C$3329,SMALL(IF('malzeme montaj'!$B$1:$B$3329=AM$3,IF('malzeme montaj'!$C$1:$C$3329&lt;&gt;"",ROW('malzeme montaj'!$C$1:$C$3329))),ROWS(AM$4:AM91))))</f>
        <v/>
      </c>
      <c r="AN91" s="38" t="str">
        <f t="array" ref="AN91">IF(ROWS(AN$4:AN91)&gt;AN$1,"",INDEX('malzeme montaj'!$C$1:$C$3329,SMALL(IF('malzeme montaj'!$B$1:$B$3329=AN$3,IF('malzeme montaj'!$C$1:$C$3329&lt;&gt;"",ROW('malzeme montaj'!$C$1:$C$3329))),ROWS(AN$4:AN91))))</f>
        <v/>
      </c>
      <c r="AO91" s="38" t="str">
        <f t="array" ref="AO91">IF(ROWS(AO$4:AO91)&gt;AO$1,"",INDEX('malzeme montaj'!$C$1:$C$3329,SMALL(IF('malzeme montaj'!$B$1:$B$3329=AO$3,IF('malzeme montaj'!$C$1:$C$3329&lt;&gt;"",ROW('malzeme montaj'!$C$1:$C$3329))),ROWS(AO$4:AO91))))</f>
        <v/>
      </c>
      <c r="AP91" s="38" t="str">
        <f t="array" ref="AP91">IF(ROWS(AP$4:AP91)&gt;AP$1,"",INDEX('malzeme montaj'!$C$1:$C$3329,SMALL(IF('malzeme montaj'!$B$1:$B$3329=AP$3,IF('malzeme montaj'!$C$1:$C$3329&lt;&gt;"",ROW('malzeme montaj'!$C$1:$C$3329))),ROWS(AP$4:AP91))))</f>
        <v/>
      </c>
      <c r="AQ91" s="38" t="str">
        <f t="array" ref="AQ91">IF(ROWS(AQ$4:AQ91)&gt;AQ$1,"",INDEX('malzeme montaj'!$C$1:$C$3329,SMALL(IF('malzeme montaj'!$B$1:$B$3329=AQ$3,IF('malzeme montaj'!$C$1:$C$3329&lt;&gt;"",ROW('malzeme montaj'!$C$1:$C$3329))),ROWS(AQ$4:AQ91))))</f>
        <v/>
      </c>
      <c r="AR91" s="38" t="str">
        <f t="array" ref="AR91">IF(ROWS(AR$4:AR91)&gt;AR$1,"",INDEX('malzeme montaj'!$C$1:$C$3329,SMALL(IF('malzeme montaj'!$B$1:$B$3329=AR$3,IF('malzeme montaj'!$C$1:$C$3329&lt;&gt;"",ROW('malzeme montaj'!$C$1:$C$3329))),ROWS(AR$4:AR91))))</f>
        <v/>
      </c>
      <c r="AS91" s="38" t="str">
        <f t="array" ref="AS91">IF(ROWS(AS$4:AS91)&gt;AS$1,"",INDEX('malzeme montaj'!$C$1:$C$3329,SMALL(IF('malzeme montaj'!$B$1:$B$3329=AS$3,IF('malzeme montaj'!$C$1:$C$3329&lt;&gt;"",ROW('malzeme montaj'!$C$1:$C$3329))),ROWS(AS$4:AS91))))</f>
        <v/>
      </c>
      <c r="AT91" s="38" t="str">
        <f t="array" ref="AT91">IF(ROWS(AT$4:AT91)&gt;AT$1,"",INDEX('malzeme montaj'!$C$1:$C$3329,SMALL(IF('malzeme montaj'!$B$1:$B$3329=AT$3,IF('malzeme montaj'!$C$1:$C$3329&lt;&gt;"",ROW('malzeme montaj'!$C$1:$C$3329))),ROWS(AT$4:AT91))))</f>
        <v/>
      </c>
      <c r="AU91" s="38" t="str">
        <f t="array" ref="AU91">IF(ROWS(AU$4:AU91)&gt;AU$1,"",INDEX('malzeme montaj'!$C$1:$C$3329,SMALL(IF('malzeme montaj'!$B$1:$B$3329=AU$3,IF('malzeme montaj'!$C$1:$C$3329&lt;&gt;"",ROW('malzeme montaj'!$C$1:$C$3329))),ROWS(AU$4:AU91))))</f>
        <v/>
      </c>
      <c r="AV91" s="38" t="str">
        <f t="array" ref="AV91">IF(ROWS(AV$4:AV91)&gt;AV$1,"",INDEX('malzeme montaj'!$C$1:$C$3329,SMALL(IF('malzeme montaj'!$B$1:$B$3329=AV$3,IF('malzeme montaj'!$C$1:$C$3329&lt;&gt;"",ROW('malzeme montaj'!$C$1:$C$3329))),ROWS(AV$4:AV91))))</f>
        <v/>
      </c>
      <c r="AW91" s="38" t="str">
        <f t="array" ref="AW91">IF(ROWS(AW$4:AW91)&gt;AW$1,"",INDEX('malzeme montaj'!$C$1:$C$3329,SMALL(IF('malzeme montaj'!$B$1:$B$3329=AW$3,IF('malzeme montaj'!$C$1:$C$3329&lt;&gt;"",ROW('malzeme montaj'!$C$1:$C$3329))),ROWS(AW$4:AW91))))</f>
        <v/>
      </c>
      <c r="AX91" s="38" t="str">
        <f t="array" ref="AX91">IF(ROWS(AX$4:AX91)&gt;AX$1,"",INDEX('malzeme montaj'!$C$1:$C$3329,SMALL(IF('malzeme montaj'!$B$1:$B$3329=AX$3,IF('malzeme montaj'!$C$1:$C$3329&lt;&gt;"",ROW('malzeme montaj'!$C$1:$C$3329))),ROWS(AX$4:AX91))))</f>
        <v/>
      </c>
      <c r="AY91" s="38" t="str">
        <f t="array" ref="AY91">IF(ROWS(AY$4:AY91)&gt;AY$1,"",INDEX('malzeme montaj'!$C$1:$C$3329,SMALL(IF('malzeme montaj'!$B$1:$B$3329=AY$3,IF('malzeme montaj'!$C$1:$C$3329&lt;&gt;"",ROW('malzeme montaj'!$C$1:$C$3329))),ROWS(AY$4:AY91))))</f>
        <v/>
      </c>
      <c r="AZ91" s="38" t="str">
        <f t="array" ref="AZ91">IF(ROWS(AZ$4:AZ91)&gt;AZ$1,"",INDEX('malzeme montaj'!$C$1:$C$3329,SMALL(IF('malzeme montaj'!$B$1:$B$3329=AZ$3,IF('malzeme montaj'!$C$1:$C$3329&lt;&gt;"",ROW('malzeme montaj'!$C$1:$C$3329))),ROWS(AZ$4:AZ91))))</f>
        <v/>
      </c>
      <c r="BA91" s="38" t="str">
        <f t="array" ref="BA91">IF(ROWS(BA$4:BA91)&gt;BA$1,"",INDEX('malzeme montaj'!$C$1:$C$3329,SMALL(IF('malzeme montaj'!$B$1:$B$3329=BA$3,IF('malzeme montaj'!$C$1:$C$3329&lt;&gt;"",ROW('malzeme montaj'!$C$1:$C$3329))),ROWS(BA$4:BA91))))</f>
        <v/>
      </c>
      <c r="BB91" s="38" t="str">
        <f t="array" ref="BB91">IF(ROWS(BB$4:BB91)&gt;BB$1,"",INDEX('malzeme montaj'!$C$1:$C$3329,SMALL(IF('malzeme montaj'!$B$1:$B$3329=BB$3,IF('malzeme montaj'!$C$1:$C$3329&lt;&gt;"",ROW('malzeme montaj'!$C$1:$C$3329))),ROWS(BB$4:BB91))))</f>
        <v/>
      </c>
      <c r="BC91" s="38" t="str">
        <f t="array" ref="BC91">IF(ROWS(BC$4:BC91)&gt;BC$1,"",INDEX('malzeme montaj'!$C$1:$C$3329,SMALL(IF('malzeme montaj'!$B$1:$B$3329=BC$3,IF('malzeme montaj'!$C$1:$C$3329&lt;&gt;"",ROW('malzeme montaj'!$C$1:$C$3329))),ROWS(BC$4:BC91))))</f>
        <v/>
      </c>
      <c r="BD91" s="38" t="str">
        <f t="array" ref="BD91">IF(ROWS(BD$4:BD91)&gt;BD$1,"",INDEX('malzeme montaj'!$C$1:$C$3329,SMALL(IF('malzeme montaj'!$B$1:$B$3329=BD$3,IF('malzeme montaj'!$C$1:$C$3329&lt;&gt;"",ROW('malzeme montaj'!$C$1:$C$3329))),ROWS(BD$4:BD91))))</f>
        <v/>
      </c>
      <c r="BE91" s="38"/>
      <c r="BF91" s="38" t="str">
        <f t="array" ref="BF91">IF(ROWS(BF$4:BF91)&gt;BF$1,"",INDEX('malzeme montaj'!$C$1:$C$3329,SMALL(IF('malzeme montaj'!$B$1:$B$3329=BF$3,IF('malzeme montaj'!$C$1:$C$3329&lt;&gt;"",ROW('malzeme montaj'!$C$1:$C$3329))),ROWS(BF$4:BF91))))</f>
        <v/>
      </c>
      <c r="BG91" s="38" t="str">
        <f t="array" ref="BG91">IF(ROWS(BG$4:BG91)&gt;BG$1,"",INDEX('malzeme montaj'!$C$1:$C$3329,SMALL(IF('malzeme montaj'!$B$1:$B$3329=BG$3,IF('malzeme montaj'!$C$1:$C$3329&lt;&gt;"",ROW('malzeme montaj'!$C$1:$C$3329))),ROWS(BG$4:BG91))))</f>
        <v/>
      </c>
      <c r="BH91" s="38" t="str">
        <f t="array" ref="BH91">IF(ROWS(BH$4:BH91)&gt;BH$1,"",INDEX('malzeme montaj'!$C$1:$C$3329,SMALL(IF('malzeme montaj'!$B$1:$B$3329=BH$3,IF('malzeme montaj'!$C$1:$C$3329&lt;&gt;"",ROW('malzeme montaj'!$C$1:$C$3329))),ROWS(BH$4:BH91))))</f>
        <v/>
      </c>
      <c r="BI91" s="38" t="str">
        <f t="array" ref="BI91">IF(ROWS(BI$4:BI91)&gt;BI$1,"",INDEX('malzeme montaj'!$C$1:$C$3329,SMALL(IF('malzeme montaj'!$B$1:$B$3329=BI$3,IF('malzeme montaj'!$C$1:$C$3329&lt;&gt;"",ROW('malzeme montaj'!$C$1:$C$3329))),ROWS(BI$4:BI91))))</f>
        <v/>
      </c>
      <c r="BJ91" s="38" t="str">
        <f t="array" ref="BJ91">IF(ROWS(BJ$4:BJ91)&gt;BJ$1,"",INDEX('malzeme montaj'!$C$1:$C$3329,SMALL(IF('malzeme montaj'!$B$1:$B$3329=BJ$3,IF('malzeme montaj'!$C$1:$C$3329&lt;&gt;"",ROW('malzeme montaj'!$C$1:$C$3329))),ROWS(BJ$4:BJ91))))</f>
        <v/>
      </c>
      <c r="BK91" s="38" t="str">
        <f t="array" ref="BK91">IF(ROWS(BK$4:BK91)&gt;BK$1,"",INDEX('malzeme montaj'!$C$1:$C$3329,SMALL(IF('malzeme montaj'!$B$1:$B$3329=BK$3,IF('malzeme montaj'!$C$1:$C$3329&lt;&gt;"",ROW('malzeme montaj'!$C$1:$C$3329))),ROWS(BK$4:BK91))))</f>
        <v/>
      </c>
      <c r="BL91" s="38" t="str">
        <f t="array" ref="BL91">IF(ROWS(BL$4:BL91)&gt;BL$1,"",INDEX('malzeme montaj'!$C$1:$C$3329,SMALL(IF('malzeme montaj'!$B$1:$B$3329=BL$3,IF('malzeme montaj'!$C$1:$C$3329&lt;&gt;"",ROW('malzeme montaj'!$C$1:$C$3329))),ROWS(BL$4:BL91))))</f>
        <v/>
      </c>
      <c r="BM91" s="38" t="str">
        <f t="array" ref="BM91">IF(ROWS(BM$4:BM91)&gt;BM$1,"",INDEX('malzeme montaj'!$C$1:$C$3329,SMALL(IF('malzeme montaj'!$B$1:$B$3329=BM$3,IF('malzeme montaj'!$C$1:$C$3329&lt;&gt;"",ROW('malzeme montaj'!$C$1:$C$3329))),ROWS(BM$4:BM91))))</f>
        <v/>
      </c>
      <c r="BN91" s="38" t="str">
        <f t="array" ref="BN91">IF(ROWS(BN$4:BN91)&gt;BN$1,"",INDEX('malzeme montaj'!$C$1:$C$3329,SMALL(IF('malzeme montaj'!$B$1:$B$3329=BN$3,IF('malzeme montaj'!$C$1:$C$3329&lt;&gt;"",ROW('malzeme montaj'!$C$1:$C$3329))),ROWS(BN$4:BN91))))</f>
        <v/>
      </c>
      <c r="BO91" s="38" t="str">
        <f t="array" ref="BO91">IF(ROWS(BO$4:BO91)&gt;BO$1,"",INDEX('malzeme montaj'!$C$1:$C$3329,SMALL(IF('malzeme montaj'!$B$1:$B$3329=BO$3,IF('malzeme montaj'!$C$1:$C$3329&lt;&gt;"",ROW('malzeme montaj'!$C$1:$C$3329))),ROWS(BO$4:BO91))))</f>
        <v/>
      </c>
      <c r="BP91" s="38" t="str">
        <f t="array" ref="BP91">IF(ROWS(BP$4:BP91)&gt;BP$1,"",INDEX('malzeme montaj'!$C$1:$C$3329,SMALL(IF('malzeme montaj'!$B$1:$B$3329=BP$3,IF('malzeme montaj'!$C$1:$C$3329&lt;&gt;"",ROW('malzeme montaj'!$C$1:$C$3329))),ROWS(BP$4:BP91))))</f>
        <v/>
      </c>
      <c r="BQ91" s="38" t="str">
        <f t="array" ref="BQ91">IF(ROWS(BQ$4:BQ91)&gt;BQ$1,"",INDEX('malzeme montaj'!$C$1:$C$3329,SMALL(IF('malzeme montaj'!$B$1:$B$3329=BQ$3,IF('malzeme montaj'!$C$1:$C$3329&lt;&gt;"",ROW('malzeme montaj'!$C$1:$C$3329))),ROWS(BQ$4:BQ91))))</f>
        <v/>
      </c>
      <c r="BR91" s="38" t="str">
        <f t="array" ref="BR91">IF(ROWS(BR$4:BR91)&gt;BR$1,"",INDEX('malzeme montaj'!$C$1:$C$3329,SMALL(IF('malzeme montaj'!$B$1:$B$3329=BR$3,IF('malzeme montaj'!$C$1:$C$3329&lt;&gt;"",ROW('malzeme montaj'!$C$1:$C$3329))),ROWS(BR$4:BR91))))</f>
        <v/>
      </c>
      <c r="BS91" s="38" t="str">
        <f t="array" ref="BS91">IF(ROWS(BS$4:BS91)&gt;BS$1,"",INDEX('malzeme montaj'!$C$1:$C$3329,SMALL(IF('malzeme montaj'!$B$1:$B$3329=BS$3,IF('malzeme montaj'!$C$1:$C$3329&lt;&gt;"",ROW('malzeme montaj'!$C$1:$C$3329))),ROWS(BS$4:BS91))))</f>
        <v/>
      </c>
      <c r="BT91" s="38" t="str">
        <f t="array" ref="BT91">IF(ROWS(BT$4:BT91)&gt;BT$1,"",INDEX('malzeme montaj'!$C$1:$C$3329,SMALL(IF('malzeme montaj'!$B$1:$B$3329=BT$3,IF('malzeme montaj'!$C$1:$C$3329&lt;&gt;"",ROW('malzeme montaj'!$C$1:$C$3329))),ROWS(BT$4:BT91))))</f>
        <v/>
      </c>
      <c r="BU91" s="34" t="str">
        <f t="array" ref="BU91">IF(ROWS(BU$4:BU91)&gt;BU$1,"",INDEX('malzeme montaj'!$C$1:$C$3329,SMALL(IF('malzeme montaj'!$B$1:$B$3329=BU$3,IF('malzeme montaj'!$C$1:$C$3329&lt;&gt;"",ROW('malzeme montaj'!$C$1:$C$3329))),ROWS(BU$4:BU91))))</f>
        <v/>
      </c>
      <c r="BV91" s="34" t="str">
        <f t="array" ref="BV91">IF(ROWS(BV$4:BV91)&gt;BV$1,"",INDEX('malzeme montaj'!$C$1:$C$3329,SMALL(IF('malzeme montaj'!$B$1:$B$3329=BV$3,IF('malzeme montaj'!$C$1:$C$3329&lt;&gt;"",ROW('malzeme montaj'!$C$1:$C$3329))),ROWS(BV$4:BV91))))</f>
        <v/>
      </c>
      <c r="BW91" s="34" t="str">
        <f t="array" ref="BW91">IF(ROWS(BW$4:BW91)&gt;BW$1,"",INDEX('malzeme montaj'!$C$1:$C$3329,SMALL(IF('malzeme montaj'!$B$1:$B$3329=BW$3,IF('malzeme montaj'!$C$1:$C$3329&lt;&gt;"",ROW('malzeme montaj'!$C$1:$C$3329))),ROWS(BW$4:BW91))))</f>
        <v/>
      </c>
      <c r="BX91" s="34" t="str">
        <f t="array" ref="BX91">IF(ROWS(BX$4:BX91)&gt;BX$1,"",INDEX('malzeme montaj'!$C$1:$C$3329,SMALL(IF('malzeme montaj'!$B$1:$B$3329=BX$3,IF('malzeme montaj'!$C$1:$C$3329&lt;&gt;"",ROW('malzeme montaj'!$C$1:$C$3329))),ROWS(BX$4:BX91))))</f>
        <v/>
      </c>
      <c r="BY91" s="34" t="str">
        <f t="array" ref="BY91">IF(ROWS(BY$4:BY91)&gt;BY$1,"",INDEX('malzeme montaj'!$C$1:$C$3329,SMALL(IF('malzeme montaj'!$B$1:$B$3329=BY$3,IF('malzeme montaj'!$C$1:$C$3329&lt;&gt;"",ROW('malzeme montaj'!$C$1:$C$3329))),ROWS(BY$4:BY91))))</f>
        <v/>
      </c>
      <c r="BZ91" s="34" t="str">
        <f t="array" ref="BZ91">IF(ROWS(BZ$4:BZ91)&gt;BZ$1,"",INDEX('malzeme montaj'!$C$1:$C$3329,SMALL(IF('malzeme montaj'!$B$1:$B$3329=BZ$3,IF('malzeme montaj'!$C$1:$C$3329&lt;&gt;"",ROW('malzeme montaj'!$C$1:$C$3329))),ROWS(BZ$4:BZ91))))</f>
        <v/>
      </c>
      <c r="CA91" s="34" t="str">
        <f t="array" ref="CA91">IF(ROWS(CA$4:CA91)&gt;CA$1,"",INDEX('malzeme montaj'!$C$1:$C$3329,SMALL(IF('malzeme montaj'!$B$1:$B$3329=CA$3,IF('malzeme montaj'!$C$1:$C$3329&lt;&gt;"",ROW('malzeme montaj'!$C$1:$C$3329))),ROWS(CA$4:CA91))))</f>
        <v/>
      </c>
      <c r="CB91" s="34" t="str">
        <f t="array" ref="CB91">IF(ROWS(CB$4:CB91)&gt;CB$1,"",INDEX('malzeme montaj'!$C$1:$C$3329,SMALL(IF('malzeme montaj'!$B$1:$B$3329=CB$3,IF('malzeme montaj'!$C$1:$C$3329&lt;&gt;"",ROW('malzeme montaj'!$C$1:$C$3329))),ROWS(CB$4:CB91))))</f>
        <v/>
      </c>
      <c r="CC91" s="34" t="str">
        <f t="array" ref="CC91">IF(ROWS(CC$4:CC91)&gt;CC$1,"",INDEX('malzeme montaj'!$C$1:$C$3329,SMALL(IF('malzeme montaj'!$B$1:$B$3329=CC$3,IF('malzeme montaj'!$C$1:$C$3329&lt;&gt;"",ROW('malzeme montaj'!$C$1:$C$3329))),ROWS(CC$4:CC91))))</f>
        <v/>
      </c>
      <c r="CD91" s="34" t="str">
        <f t="array" ref="CD91">IF(ROWS(CD$4:CD91)&gt;CD$1,"",INDEX('malzeme montaj'!$C$1:$C$3329,SMALL(IF('malzeme montaj'!$B$1:$B$3329=CD$3,IF('malzeme montaj'!$C$1:$C$3329&lt;&gt;"",ROW('malzeme montaj'!$C$1:$C$3329))),ROWS(CD$4:CD91))))</f>
        <v/>
      </c>
      <c r="CE91" s="34" t="str">
        <f t="array" ref="CE91">IF(ROWS(CE$4:CE91)&gt;CE$1,"",INDEX('malzeme montaj'!$C$1:$C$3329,SMALL(IF('malzeme montaj'!$B$1:$B$3329=CE$3,IF('malzeme montaj'!$C$1:$C$3329&lt;&gt;"",ROW('malzeme montaj'!$C$1:$C$3329))),ROWS(CE$4:CE91))))</f>
        <v/>
      </c>
      <c r="CF91" s="34" t="str">
        <f t="array" ref="CF91">IF(ROWS(CF$4:CF91)&gt;CF$1,"",INDEX('malzeme montaj'!$C$1:$C$3329,SMALL(IF('malzeme montaj'!$B$1:$B$3329=CF$3,IF('malzeme montaj'!$C$1:$C$3329&lt;&gt;"",ROW('malzeme montaj'!$C$1:$C$3329))),ROWS(CF$4:CF91))))</f>
        <v/>
      </c>
      <c r="CG91" s="34" t="str">
        <f t="array" ref="CG91">IF(ROWS(CG$4:CG91)&gt;CG$1,"",INDEX('malzeme montaj'!$C$1:$C$3329,SMALL(IF('malzeme montaj'!$B$1:$B$3329=CG$3,IF('malzeme montaj'!$C$1:$C$3329&lt;&gt;"",ROW('malzeme montaj'!$C$1:$C$3329))),ROWS(CG$4:CG91))))</f>
        <v/>
      </c>
      <c r="CH91" s="34" t="str">
        <f t="array" ref="CH91">IF(ROWS(CH$4:CH91)&gt;CH$1,"",INDEX('malzeme montaj'!$C$1:$C$3329,SMALL(IF('malzeme montaj'!$B$1:$B$3329=CH$3,IF('malzeme montaj'!$C$1:$C$3329&lt;&gt;"",ROW('malzeme montaj'!$C$1:$C$3329))),ROWS(CH$4:CH91))))</f>
        <v/>
      </c>
      <c r="CI91" s="34" t="str">
        <f t="array" ref="CI91">IF(ROWS(CI$4:CI91)&gt;CI$1,"",INDEX('malzeme montaj'!$C$1:$C$3329,SMALL(IF('malzeme montaj'!$B$1:$B$3329=CI$3,IF('malzeme montaj'!$C$1:$C$3329&lt;&gt;"",ROW('malzeme montaj'!$C$1:$C$3329))),ROWS(CI$4:CI91))))</f>
        <v/>
      </c>
      <c r="CJ91" s="34" t="str">
        <f t="array" ref="CJ91">IF(ROWS(CJ$4:CJ91)&gt;CJ$1,"",INDEX('malzeme montaj'!$C$1:$C$3329,SMALL(IF('malzeme montaj'!$B$1:$B$3329=CJ$3,IF('malzeme montaj'!$C$1:$C$3329&lt;&gt;"",ROW('malzeme montaj'!$C$1:$C$3329))),ROWS(CJ$4:CJ91))))</f>
        <v/>
      </c>
      <c r="CK91" s="34" t="str">
        <f t="array" ref="CK91">IF(ROWS(CK$4:CK91)&gt;CK$1,"",INDEX('malzeme montaj'!$C$1:$C$3329,SMALL(IF('malzeme montaj'!$B$1:$B$3329=CK$3,IF('malzeme montaj'!$C$1:$C$3329&lt;&gt;"",ROW('malzeme montaj'!$C$1:$C$3329))),ROWS(CK$4:CK91))))</f>
        <v/>
      </c>
      <c r="CL91" s="34" t="str">
        <f t="array" ref="CL91">IF(ROWS(CL$4:CL91)&gt;CL$1,"",INDEX('malzeme montaj'!$C$1:$C$3329,SMALL(IF('malzeme montaj'!$B$1:$B$3329=CL$3,IF('malzeme montaj'!$C$1:$C$3329&lt;&gt;"",ROW('malzeme montaj'!$C$1:$C$3329))),ROWS(CL$4:CL91))))</f>
        <v/>
      </c>
      <c r="CM91" s="34" t="str">
        <f t="array" ref="CM91">IF(ROWS(CM$4:CM91)&gt;CM$1,"",INDEX('malzeme montaj'!$C$1:$C$3329,SMALL(IF('malzeme montaj'!$B$1:$B$3329=CM$3,IF('malzeme montaj'!$C$1:$C$3329&lt;&gt;"",ROW('malzeme montaj'!$C$1:$C$3329))),ROWS(CM$4:CM91))))</f>
        <v/>
      </c>
      <c r="CN91" s="34" t="str">
        <f t="array" ref="CN91">IF(ROWS(CN$4:CN91)&gt;CN$1,"",INDEX('malzeme montaj'!$C$1:$C$3329,SMALL(IF('malzeme montaj'!$B$1:$B$3329=CN$3,IF('malzeme montaj'!$C$1:$C$3329&lt;&gt;"",ROW('malzeme montaj'!$C$1:$C$3329))),ROWS(CN$4:CN91))))</f>
        <v/>
      </c>
      <c r="CO91" s="34" t="str">
        <f t="array" ref="CO91">IF(ROWS(CO$4:CO91)&gt;CO$1,"",INDEX('malzeme montaj'!$C$1:$C$3329,SMALL(IF('malzeme montaj'!$B$1:$B$3329=CO$3,IF('malzeme montaj'!$C$1:$C$3329&lt;&gt;"",ROW('malzeme montaj'!$C$1:$C$3329))),ROWS(CO$4:CO91))))</f>
        <v/>
      </c>
      <c r="CP91" s="34" t="str">
        <f t="array" ref="CP91">IF(ROWS(CP$4:CP91)&gt;CP$1,"",INDEX('malzeme montaj'!$C$1:$C$3329,SMALL(IF('malzeme montaj'!$B$1:$B$3329=CP$3,IF('malzeme montaj'!$C$1:$C$3329&lt;&gt;"",ROW('malzeme montaj'!$C$1:$C$3329))),ROWS(CP$4:CP91))))</f>
        <v/>
      </c>
      <c r="CQ91" s="34" t="str">
        <f t="array" ref="CQ91">IF(ROWS(CQ$4:CQ91)&gt;CQ$1,"",INDEX('malzeme montaj'!$C$1:$C$3329,SMALL(IF('malzeme montaj'!$B$1:$B$3329=CQ$3,IF('malzeme montaj'!$C$1:$C$3329&lt;&gt;"",ROW('malzeme montaj'!$C$1:$C$3329))),ROWS(CQ$4:CQ91))))</f>
        <v/>
      </c>
      <c r="CR91" s="34" t="str">
        <f t="array" ref="CR91">IF(ROWS(CR$4:CR91)&gt;CR$1,"",INDEX('malzeme montaj'!$C$1:$C$3329,SMALL(IF('malzeme montaj'!$B$1:$B$3329=CR$3,IF('malzeme montaj'!$C$1:$C$3329&lt;&gt;"",ROW('malzeme montaj'!$C$1:$C$3329))),ROWS(CR$4:CR91))))</f>
        <v/>
      </c>
      <c r="CS91" s="34" t="str">
        <f t="array" ref="CS91">IF(ROWS(CS$4:CS91)&gt;CS$1,"",INDEX('malzeme montaj'!$C$1:$C$3329,SMALL(IF('malzeme montaj'!$B$1:$B$3329=CS$3,IF('malzeme montaj'!$C$1:$C$3329&lt;&gt;"",ROW('malzeme montaj'!$C$1:$C$3329))),ROWS(CS$4:CS91))))</f>
        <v/>
      </c>
      <c r="CT91" s="34" t="str">
        <f t="array" ref="CT91">IF(ROWS(CT$4:CT91)&gt;CT$1,"",INDEX('malzeme montaj'!$C$1:$C$3329,SMALL(IF('malzeme montaj'!$B$1:$B$3329=CT$3,IF('malzeme montaj'!$C$1:$C$3329&lt;&gt;"",ROW('malzeme montaj'!$C$1:$C$3329))),ROWS(CT$4:CT91))))</f>
        <v/>
      </c>
      <c r="CU91" s="34" t="str">
        <f t="array" ref="CU91">IF(ROWS(CU$4:CU91)&gt;CU$1,"",INDEX('malzeme montaj'!$C$1:$C$3329,SMALL(IF('malzeme montaj'!$B$1:$B$3329=CU$3,IF('malzeme montaj'!$C$1:$C$3329&lt;&gt;"",ROW('malzeme montaj'!$C$1:$C$3329))),ROWS(CU$4:CU91))))</f>
        <v/>
      </c>
      <c r="CV91" s="34" t="str">
        <f t="array" ref="CV91">IF(ROWS(CV$4:CV91)&gt;CV$1,"",INDEX('malzeme montaj'!$C$1:$C$3329,SMALL(IF('malzeme montaj'!$B$1:$B$3329=CV$3,IF('malzeme montaj'!$C$1:$C$3329&lt;&gt;"",ROW('malzeme montaj'!$C$1:$C$3329))),ROWS(CV$4:CV91))))</f>
        <v/>
      </c>
      <c r="CW91" s="34" t="str">
        <f t="array" ref="CW91">IF(ROWS(CW$4:CW91)&gt;CW$1,"",INDEX('malzeme montaj'!$C$1:$C$3329,SMALL(IF('malzeme montaj'!$B$1:$B$3329=CW$3,IF('malzeme montaj'!$C$1:$C$3329&lt;&gt;"",ROW('malzeme montaj'!$C$1:$C$3329))),ROWS(CW$4:CW91))))</f>
        <v/>
      </c>
      <c r="CX91" s="34" t="str">
        <f t="array" ref="CX91">IF(ROWS(CX$4:CX91)&gt;CX$1,"",INDEX('malzeme montaj'!$C$1:$C$3329,SMALL(IF('malzeme montaj'!$B$1:$B$3329=CX$3,IF('malzeme montaj'!$C$1:$C$3329&lt;&gt;"",ROW('malzeme montaj'!$C$1:$C$3329))),ROWS(CX$4:CX91))))</f>
        <v/>
      </c>
      <c r="CY91" s="34" t="str">
        <f t="array" ref="CY91">IF(ROWS(CY$4:CY91)&gt;CY$1,"",INDEX('malzeme montaj'!$C$1:$C$3329,SMALL(IF('malzeme montaj'!$B$1:$B$3329=CY$3,IF('malzeme montaj'!$C$1:$C$3329&lt;&gt;"",ROW('malzeme montaj'!$C$1:$C$3329))),ROWS(CY$4:CY91))))</f>
        <v/>
      </c>
      <c r="CZ91" s="34" t="str">
        <f t="array" ref="CZ91">IF(ROWS(CZ$4:CZ91)&gt;CZ$1,"",INDEX('malzeme montaj'!$C$1:$C$3329,SMALL(IF('malzeme montaj'!$B$1:$B$3329=CZ$3,IF('malzeme montaj'!$C$1:$C$3329&lt;&gt;"",ROW('malzeme montaj'!$C$1:$C$3329))),ROWS(CZ$4:CZ91))))</f>
        <v/>
      </c>
      <c r="DA91" s="34" t="str">
        <f t="array" ref="DA91">IF(ROWS(DA$4:DA91)&gt;DA$1,"",INDEX('malzeme montaj'!$C$1:$C$3329,SMALL(IF('malzeme montaj'!$B$1:$B$3329=DA$3,IF('malzeme montaj'!$C$1:$C$3329&lt;&gt;"",ROW('malzeme montaj'!$C$1:$C$3329))),ROWS(DA$4:DA91))))</f>
        <v/>
      </c>
      <c r="DB91" s="34" t="str">
        <f t="array" ref="DB91">IF(ROWS(DB$4:DB91)&gt;DB$1,"",INDEX('malzeme montaj'!$C$1:$C$3329,SMALL(IF('malzeme montaj'!$B$1:$B$3329=DB$3,IF('malzeme montaj'!$C$1:$C$3329&lt;&gt;"",ROW('malzeme montaj'!$C$1:$C$3329))),ROWS(DB$4:DB91))))</f>
        <v/>
      </c>
      <c r="DC91" s="34" t="str">
        <f t="array" ref="DC91">IF(ROWS(DC$4:DC91)&gt;DC$1,"",INDEX('malzeme montaj'!$C$1:$C$3329,SMALL(IF('malzeme montaj'!$B$1:$B$3329=DC$3,IF('malzeme montaj'!$C$1:$C$3329&lt;&gt;"",ROW('malzeme montaj'!$C$1:$C$3329))),ROWS(DC$4:DC91))))</f>
        <v/>
      </c>
      <c r="DD91" s="34" t="str">
        <f t="array" ref="DD91">IF(ROWS(DD$4:DD91)&gt;DD$1,"",INDEX('malzeme montaj'!$C$1:$C$3329,SMALL(IF('malzeme montaj'!$B$1:$B$3329=DD$3,IF('malzeme montaj'!$C$1:$C$3329&lt;&gt;"",ROW('malzeme montaj'!$C$1:$C$3329))),ROWS(DD$4:DD91))))</f>
        <v/>
      </c>
      <c r="DE91" s="34" t="str">
        <f t="array" ref="DE91">IF(ROWS(DE$4:DE91)&gt;DE$1,"",INDEX('malzeme montaj'!$C$1:$C$3329,SMALL(IF('malzeme montaj'!$B$1:$B$3329=DE$3,IF('malzeme montaj'!$C$1:$C$3329&lt;&gt;"",ROW('malzeme montaj'!$C$1:$C$3329))),ROWS(DE$4:DE91))))</f>
        <v/>
      </c>
      <c r="DF91" s="34" t="str">
        <f t="array" ref="DF91">IF(ROWS(DF$4:DF91)&gt;DF$1,"",INDEX('malzeme montaj'!$C$1:$C$3329,SMALL(IF('malzeme montaj'!$B$1:$B$3329=DF$3,IF('malzeme montaj'!$C$1:$C$3329&lt;&gt;"",ROW('malzeme montaj'!$C$1:$C$3329))),ROWS(DF$4:DF91))))</f>
        <v/>
      </c>
      <c r="DG91" s="34" t="str">
        <f t="array" ref="DG91">IF(ROWS(DG$4:DG91)&gt;DG$1,"",INDEX('malzeme montaj'!$C$1:$C$3329,SMALL(IF('malzeme montaj'!$B$1:$B$3329=DG$3,IF('malzeme montaj'!$C$1:$C$3329&lt;&gt;"",ROW('malzeme montaj'!$C$1:$C$3329))),ROWS(DG$4:DG91))))</f>
        <v/>
      </c>
      <c r="DH91" s="34" t="str">
        <f t="array" ref="DH91">IF(ROWS(DH$4:DH91)&gt;DH$1,"",INDEX('malzeme montaj'!$C$1:$C$3329,SMALL(IF('malzeme montaj'!$B$1:$B$3329=DH$3,IF('malzeme montaj'!$C$1:$C$3329&lt;&gt;"",ROW('malzeme montaj'!$C$1:$C$3329))),ROWS(DH$4:DH91))))</f>
        <v/>
      </c>
      <c r="DI91" s="34" t="str">
        <f t="array" ref="DI91">IF(ROWS(DI$4:DI91)&gt;DI$1,"",INDEX('malzeme montaj'!$C$1:$C$3329,SMALL(IF('malzeme montaj'!$B$1:$B$3329=DI$3,IF('malzeme montaj'!$C$1:$C$3329&lt;&gt;"",ROW('malzeme montaj'!$C$1:$C$3329))),ROWS(DI$4:DI91))))</f>
        <v/>
      </c>
      <c r="DJ91" s="34" t="str">
        <f t="array" ref="DJ91">IF(ROWS(DJ$4:DJ91)&gt;DJ$1,"",INDEX('malzeme montaj'!$C$1:$C$3329,SMALL(IF('malzeme montaj'!$B$1:$B$3329=DJ$3,IF('malzeme montaj'!$C$1:$C$3329&lt;&gt;"",ROW('malzeme montaj'!$C$1:$C$3329))),ROWS(DJ$4:DJ91))))</f>
        <v/>
      </c>
      <c r="DK91" s="34" t="str">
        <f t="array" ref="DK91">IF(ROWS(DK$4:DK91)&gt;DK$1,"",INDEX('malzeme montaj'!$C$1:$C$3329,SMALL(IF('malzeme montaj'!$B$1:$B$3329=DK$3,IF('malzeme montaj'!$C$1:$C$3329&lt;&gt;"",ROW('malzeme montaj'!$C$1:$C$3329))),ROWS(DK$4:DK91))))</f>
        <v/>
      </c>
      <c r="DL91" s="34" t="str">
        <f t="array" ref="DL91">IF(ROWS(DL$4:DL91)&gt;DL$1,"",INDEX('malzeme montaj'!$C$1:$C$3329,SMALL(IF('malzeme montaj'!$B$1:$B$3329=DL$3,IF('malzeme montaj'!$C$1:$C$3329&lt;&gt;"",ROW('malzeme montaj'!$C$1:$C$3329))),ROWS(DL$4:DL91))))</f>
        <v/>
      </c>
      <c r="DM91" s="34" t="str">
        <f t="array" ref="DM91">IF(ROWS(DM$4:DM91)&gt;DM$1,"",INDEX('malzeme montaj'!$C$1:$C$3329,SMALL(IF('malzeme montaj'!$B$1:$B$3329=DM$3,IF('malzeme montaj'!$C$1:$C$3329&lt;&gt;"",ROW('malzeme montaj'!$C$1:$C$3329))),ROWS(DM$4:DM91))))</f>
        <v/>
      </c>
      <c r="DN91" s="34" t="str">
        <f t="array" ref="DN91">IF(ROWS(DN$4:DN91)&gt;DN$1,"",INDEX('malzeme montaj'!$C$1:$C$3329,SMALL(IF('malzeme montaj'!$B$1:$B$3329=DN$3,IF('malzeme montaj'!$C$1:$C$3329&lt;&gt;"",ROW('malzeme montaj'!$C$1:$C$3329))),ROWS(DN$4:DN91))))</f>
        <v/>
      </c>
      <c r="DO91" s="34" t="str">
        <f t="array" ref="DO91">IF(ROWS(DO$4:DO91)&gt;DO$1,"",INDEX('malzeme montaj'!$C$1:$C$3329,SMALL(IF('malzeme montaj'!$B$1:$B$3329=DO$3,IF('malzeme montaj'!$C$1:$C$3329&lt;&gt;"",ROW('malzeme montaj'!$C$1:$C$3329))),ROWS(DO$4:DO91))))</f>
        <v/>
      </c>
      <c r="DP91" s="34" t="str">
        <f t="array" ref="DP91">IF(ROWS(DP$4:DP91)&gt;DP$1,"",INDEX('malzeme montaj'!$C$1:$C$3329,SMALL(IF('malzeme montaj'!$B$1:$B$3329=DP$3,IF('malzeme montaj'!$C$1:$C$3329&lt;&gt;"",ROW('malzeme montaj'!$C$1:$C$3329))),ROWS(DP$4:DP91))))</f>
        <v/>
      </c>
      <c r="DQ91" s="34" t="str">
        <f t="array" ref="DQ91">IF(ROWS(DQ$4:DQ91)&gt;DQ$1,"",INDEX('malzeme montaj'!$C$1:$C$3329,SMALL(IF('malzeme montaj'!$B$1:$B$3329=DQ$3,IF('malzeme montaj'!$C$1:$C$3329&lt;&gt;"",ROW('malzeme montaj'!$C$1:$C$3329))),ROWS(DQ$4:DQ91))))</f>
        <v/>
      </c>
      <c r="DR91" s="34" t="str">
        <f t="array" ref="DR91">IF(ROWS(DR$4:DR91)&gt;DR$1,"",INDEX('malzeme montaj'!$C$1:$C$3329,SMALL(IF('malzeme montaj'!$B$1:$B$3329=DR$3,IF('malzeme montaj'!$C$1:$C$3329&lt;&gt;"",ROW('malzeme montaj'!$C$1:$C$3329))),ROWS(DR$4:DR91))))</f>
        <v/>
      </c>
      <c r="DS91" s="34" t="str">
        <f t="array" ref="DS91">IF(ROWS(DS$4:DS91)&gt;DS$1,"",INDEX('malzeme montaj'!$C$1:$C$3329,SMALL(IF('malzeme montaj'!$B$1:$B$3329=DS$3,IF('malzeme montaj'!$C$1:$C$3329&lt;&gt;"",ROW('malzeme montaj'!$C$1:$C$3329))),ROWS(DS$4:DS91))))</f>
        <v/>
      </c>
      <c r="DT91" s="34" t="str">
        <f t="array" ref="DT91">IF(ROWS(DT$4:DT91)&gt;DT$1,"",INDEX('malzeme montaj'!$C$1:$C$3329,SMALL(IF('malzeme montaj'!$B$1:$B$3329=DT$3,IF('malzeme montaj'!$C$1:$C$3329&lt;&gt;"",ROW('malzeme montaj'!$C$1:$C$3329))),ROWS(DT$4:DT91))))</f>
        <v/>
      </c>
      <c r="DU91" s="34" t="str">
        <f t="array" ref="DU91">IF(ROWS(DU$4:DU91)&gt;DU$1,"",INDEX('malzeme montaj'!$C$1:$C$3329,SMALL(IF('malzeme montaj'!$B$1:$B$3329=DU$3,IF('malzeme montaj'!$C$1:$C$3329&lt;&gt;"",ROW('malzeme montaj'!$C$1:$C$3329))),ROWS(DU$4:DU91))))</f>
        <v/>
      </c>
      <c r="DV91" s="34" t="str">
        <f t="array" ref="DV91">IF(ROWS(DV$4:DV91)&gt;DV$1,"",INDEX('malzeme montaj'!$C$1:$C$3329,SMALL(IF('malzeme montaj'!$B$1:$B$3329=DV$3,IF('malzeme montaj'!$C$1:$C$3329&lt;&gt;"",ROW('malzeme montaj'!$C$1:$C$3329))),ROWS(DV$4:DV91))))</f>
        <v/>
      </c>
      <c r="DW91" s="34" t="str">
        <f t="array" ref="DW91">IF(ROWS(DW$4:DW91)&gt;DW$1,"",INDEX('malzeme montaj'!$C$1:$C$3329,SMALL(IF('malzeme montaj'!$B$1:$B$3329=DW$3,IF('malzeme montaj'!$C$1:$C$3329&lt;&gt;"",ROW('malzeme montaj'!$C$1:$C$3329))),ROWS(DW$4:DW91))))</f>
        <v/>
      </c>
      <c r="DX91" s="34" t="str">
        <f t="array" ref="DX91">IF(ROWS(DX$4:DX91)&gt;DX$1,"",INDEX('malzeme montaj'!$C$1:$C$3329,SMALL(IF('malzeme montaj'!$B$1:$B$3329=DX$3,IF('malzeme montaj'!$C$1:$C$3329&lt;&gt;"",ROW('malzeme montaj'!$C$1:$C$3329))),ROWS(DX$4:DX91))))</f>
        <v/>
      </c>
      <c r="DY91" s="34" t="str">
        <f t="array" ref="DY91">IF(ROWS(DY$4:DY91)&gt;DY$1,"",INDEX('malzeme montaj'!$C$1:$C$3329,SMALL(IF('malzeme montaj'!$B$1:$B$3329=DY$3,IF('malzeme montaj'!$C$1:$C$3329&lt;&gt;"",ROW('malzeme montaj'!$C$1:$C$3329))),ROWS(DY$4:DY91))))</f>
        <v/>
      </c>
      <c r="DZ91" s="34" t="str">
        <f t="array" ref="DZ91">IF(ROWS(DZ$4:DZ91)&gt;DZ$1,"",INDEX('malzeme montaj'!$C$1:$C$3329,SMALL(IF('malzeme montaj'!$B$1:$B$3329=DZ$3,IF('malzeme montaj'!$C$1:$C$3329&lt;&gt;"",ROW('malzeme montaj'!$C$1:$C$3329))),ROWS(DZ$4:DZ91))))</f>
        <v/>
      </c>
      <c r="EA91" s="34" t="str">
        <f t="array" ref="EA91">IF(ROWS(EA$4:EA91)&gt;EA$1,"",INDEX('malzeme montaj'!$C$1:$C$3329,SMALL(IF('malzeme montaj'!$B$1:$B$3329=EA$3,IF('malzeme montaj'!$C$1:$C$3329&lt;&gt;"",ROW('malzeme montaj'!$C$1:$C$3329))),ROWS(EA$4:EA91))))</f>
        <v/>
      </c>
      <c r="EB91" s="34" t="str">
        <f t="array" ref="EB91">IF(ROWS(EB$4:EB91)&gt;EB$1,"",INDEX('malzeme montaj'!$C$1:$C$3329,SMALL(IF('malzeme montaj'!$B$1:$B$3329=EB$3,IF('malzeme montaj'!$C$1:$C$3329&lt;&gt;"",ROW('malzeme montaj'!$C$1:$C$3329))),ROWS(EB$4:EB91))))</f>
        <v/>
      </c>
      <c r="EC91" s="34" t="str">
        <f t="array" ref="EC91">IF(ROWS(EC$4:EC91)&gt;EC$1,"",INDEX('malzeme montaj'!$C$1:$C$3329,SMALL(IF('malzeme montaj'!$B$1:$B$3329=EC$3,IF('malzeme montaj'!$C$1:$C$3329&lt;&gt;"",ROW('malzeme montaj'!$C$1:$C$3329))),ROWS(EC$4:EC91))))</f>
        <v/>
      </c>
      <c r="ED91" s="34" t="str">
        <f t="array" ref="ED91">IF(ROWS(ED$4:ED91)&gt;ED$1,"",INDEX('malzeme montaj'!$C$1:$C$3329,SMALL(IF('malzeme montaj'!$B$1:$B$3329=ED$3,IF('malzeme montaj'!$C$1:$C$3329&lt;&gt;"",ROW('malzeme montaj'!$C$1:$C$3329))),ROWS(ED$4:ED91))))</f>
        <v/>
      </c>
      <c r="EE91" s="34" t="str">
        <f t="array" ref="EE91">IF(ROWS(EE$4:EE91)&gt;EE$1,"",INDEX('malzeme montaj'!$C$1:$C$3329,SMALL(IF('malzeme montaj'!$B$1:$B$3329=EE$3,IF('malzeme montaj'!$C$1:$C$3329&lt;&gt;"",ROW('malzeme montaj'!$C$1:$C$3329))),ROWS(EE$4:EE91))))</f>
        <v/>
      </c>
      <c r="EF91" s="34" t="str">
        <f t="array" ref="EF91">IF(ROWS(EF$4:EF91)&gt;EF$1,"",INDEX('malzeme montaj'!$C$1:$C$3329,SMALL(IF('malzeme montaj'!$B$1:$B$3329=EF$3,IF('malzeme montaj'!$C$1:$C$3329&lt;&gt;"",ROW('malzeme montaj'!$C$1:$C$3329))),ROWS(EF$4:EF91))))</f>
        <v/>
      </c>
      <c r="EG91" s="34" t="str">
        <f t="array" ref="EG91">IF(ROWS(EG$4:EG91)&gt;EG$1,"",INDEX('malzeme montaj'!$C$1:$C$3329,SMALL(IF('malzeme montaj'!$B$1:$B$3329=EG$3,IF('malzeme montaj'!$C$1:$C$3329&lt;&gt;"",ROW('malzeme montaj'!$C$1:$C$3329))),ROWS(EG$4:EG91))))</f>
        <v/>
      </c>
      <c r="EH91" s="34" t="str">
        <f t="array" ref="EH91">IF(ROWS(EH$4:EH91)&gt;EH$1,"",INDEX('malzeme montaj'!$C$1:$C$3329,SMALL(IF('malzeme montaj'!$B$1:$B$3329=EH$3,IF('malzeme montaj'!$C$1:$C$3329&lt;&gt;"",ROW('malzeme montaj'!$C$1:$C$3329))),ROWS(EH$4:EH91))))</f>
        <v/>
      </c>
      <c r="EI91" s="34" t="str">
        <f t="array" ref="EI91">IF(ROWS(EI$4:EI91)&gt;EI$1,"",INDEX('malzeme montaj'!$C$1:$C$3329,SMALL(IF('malzeme montaj'!$B$1:$B$3329=EI$3,IF('malzeme montaj'!$C$1:$C$3329&lt;&gt;"",ROW('malzeme montaj'!$C$1:$C$3329))),ROWS(EI$4:EI91))))</f>
        <v/>
      </c>
      <c r="EJ91" s="34" t="str">
        <f t="array" ref="EJ91">IF(ROWS(EJ$4:EJ91)&gt;EJ$1,"",INDEX('malzeme montaj'!$C$1:$C$3329,SMALL(IF('malzeme montaj'!$B$1:$B$3329=EJ$3,IF('malzeme montaj'!$C$1:$C$3329&lt;&gt;"",ROW('malzeme montaj'!$C$1:$C$3329))),ROWS(EJ$4:EJ91))))</f>
        <v/>
      </c>
      <c r="EK91" s="34" t="str">
        <f t="array" ref="EK91">IF(ROWS(EK$4:EK91)&gt;EK$1,"",INDEX('malzeme montaj'!$C$1:$C$3329,SMALL(IF('malzeme montaj'!$B$1:$B$3329=EK$3,IF('malzeme montaj'!$C$1:$C$3329&lt;&gt;"",ROW('malzeme montaj'!$C$1:$C$3329))),ROWS(EK$4:EK91))))</f>
        <v/>
      </c>
      <c r="EL91" s="34" t="str">
        <f t="array" ref="EL91">IF(ROWS(EL$4:EL91)&gt;EL$1,"",INDEX('malzeme montaj'!$C$1:$C$3329,SMALL(IF('malzeme montaj'!$B$1:$B$3329=EL$3,IF('malzeme montaj'!$C$1:$C$3329&lt;&gt;"",ROW('malzeme montaj'!$C$1:$C$3329))),ROWS(EL$4:EL91))))</f>
        <v/>
      </c>
      <c r="EM91" s="34" t="str">
        <f t="array" ref="EM91">IF(ROWS(EM$4:EM91)&gt;EM$1,"",INDEX('malzeme montaj'!$C$1:$C$3329,SMALL(IF('malzeme montaj'!$B$1:$B$3329=EM$3,IF('malzeme montaj'!$C$1:$C$3329&lt;&gt;"",ROW('malzeme montaj'!$C$1:$C$3329))),ROWS(EM$4:EM91))))</f>
        <v/>
      </c>
      <c r="EN91" s="34" t="str">
        <f t="array" ref="EN91">IF(ROWS(EN$4:EN91)&gt;EN$1,"",INDEX('malzeme montaj'!$C$1:$C$3329,SMALL(IF('malzeme montaj'!$B$1:$B$3329=EN$3,IF('malzeme montaj'!$C$1:$C$3329&lt;&gt;"",ROW('malzeme montaj'!$C$1:$C$3329))),ROWS(EN$4:EN91))))</f>
        <v/>
      </c>
      <c r="EO91" s="34" t="str">
        <f t="array" ref="EO91">IF(ROWS(EO$4:EO91)&gt;EO$1,"",INDEX('malzeme montaj'!$C$1:$C$3329,SMALL(IF('malzeme montaj'!$B$1:$B$3329=EO$3,IF('malzeme montaj'!$C$1:$C$3329&lt;&gt;"",ROW('malzeme montaj'!$C$1:$C$3329))),ROWS(EO$4:EO91))))</f>
        <v/>
      </c>
      <c r="EP91" s="34" t="str">
        <f t="array" ref="EP91">IF(ROWS(EP$4:EP91)&gt;EP$1,"",INDEX('malzeme montaj'!$C$1:$C$3329,SMALL(IF('malzeme montaj'!$B$1:$B$3329=EP$3,IF('malzeme montaj'!$C$1:$C$3329&lt;&gt;"",ROW('malzeme montaj'!$C$1:$C$3329))),ROWS(EP$4:EP91))))</f>
        <v/>
      </c>
      <c r="EQ91" s="34" t="str">
        <f t="array" ref="EQ91">IF(ROWS(EQ$4:EQ91)&gt;EQ$1,"",INDEX('malzeme montaj'!$C$1:$C$3329,SMALL(IF('malzeme montaj'!$B$1:$B$3329=EQ$3,IF('malzeme montaj'!$C$1:$C$3329&lt;&gt;"",ROW('malzeme montaj'!$C$1:$C$3329))),ROWS(EQ$4:EQ91))))</f>
        <v/>
      </c>
      <c r="ER91" s="34" t="str">
        <f t="array" ref="ER91">IF(ROWS(ER$4:ER91)&gt;ER$1,"",INDEX('malzeme montaj'!$C$1:$C$3329,SMALL(IF('malzeme montaj'!$B$1:$B$3329=ER$3,IF('malzeme montaj'!$C$1:$C$3329&lt;&gt;"",ROW('malzeme montaj'!$C$1:$C$3329))),ROWS(ER$4:ER91))))</f>
        <v/>
      </c>
      <c r="ES91" s="34" t="str">
        <f t="array" ref="ES91">IF(ROWS(ES$4:ES91)&gt;ES$1,"",INDEX('malzeme montaj'!$C$1:$C$3329,SMALL(IF('malzeme montaj'!$B$1:$B$3329=ES$3,IF('malzeme montaj'!$C$1:$C$3329&lt;&gt;"",ROW('malzeme montaj'!$C$1:$C$3329))),ROWS(ES$4:ES91))))</f>
        <v/>
      </c>
      <c r="ET91" s="34" t="str">
        <f t="array" ref="ET91">IF(ROWS(ET$4:ET91)&gt;ET$1,"",INDEX('malzeme montaj'!$C$1:$C$3329,SMALL(IF('malzeme montaj'!$B$1:$B$3329=ET$3,IF('malzeme montaj'!$C$1:$C$3329&lt;&gt;"",ROW('malzeme montaj'!$C$1:$C$3329))),ROWS(ET$4:ET91))))</f>
        <v/>
      </c>
      <c r="EU91" s="34" t="str">
        <f t="array" ref="EU91">IF(ROWS(EU$4:EU91)&gt;EU$1,"",INDEX('malzeme montaj'!$C$1:$C$3329,SMALL(IF('malzeme montaj'!$B$1:$B$3329=EU$3,IF('malzeme montaj'!$C$1:$C$3329&lt;&gt;"",ROW('malzeme montaj'!$C$1:$C$3329))),ROWS(EU$4:EU91))))</f>
        <v/>
      </c>
      <c r="EV91" s="34" t="str">
        <f t="array" ref="EV91">IF(ROWS(EV$4:EV91)&gt;EV$1,"",INDEX('malzeme montaj'!$C$1:$C$3329,SMALL(IF('malzeme montaj'!$B$1:$B$3329=EV$3,IF('malzeme montaj'!$C$1:$C$3329&lt;&gt;"",ROW('malzeme montaj'!$C$1:$C$3329))),ROWS(EV$4:EV91))))</f>
        <v/>
      </c>
      <c r="EW91" s="34" t="str">
        <f t="array" ref="EW91">IF(ROWS(EW$4:EW91)&gt;EW$1,"",INDEX('malzeme montaj'!$C$1:$C$3329,SMALL(IF('malzeme montaj'!$B$1:$B$3329=EW$3,IF('malzeme montaj'!$C$1:$C$3329&lt;&gt;"",ROW('malzeme montaj'!$C$1:$C$3329))),ROWS(EW$4:EW91))))</f>
        <v/>
      </c>
    </row>
    <row r="92" spans="1:153">
      <c r="A92" s="38" t="str">
        <f t="array" ref="A92">IF(ROWS(A$4:A92)&gt;A$1,"",INDEX('malzeme montaj'!$C$1:$C$3329,SMALL(IF('malzeme montaj'!$B$1:$B$3329=A$3,IF('malzeme montaj'!$C$1:$C$3329&lt;&gt;"",ROW('malzeme montaj'!$C$1:$C$3329))),ROWS(A$4:A92))))</f>
        <v/>
      </c>
      <c r="B92" s="38" t="str">
        <f t="array" ref="B92">IF(ROWS(B$4:B92)&gt;B$1,"",INDEX('malzeme montaj'!$C$1:$C$3329,SMALL(IF('malzeme montaj'!$B$1:$B$3329=B$3,IF('malzeme montaj'!$C$1:$C$3329&lt;&gt;"",ROW('malzeme montaj'!$C$1:$C$3329))),ROWS(B$4:B92))))</f>
        <v/>
      </c>
      <c r="C92" s="38" t="str">
        <f t="array" ref="C92">IF(ROWS(C$4:C92)&gt;C$1,"",INDEX('malzeme montaj'!$C$1:$C$3329,SMALL(IF('malzeme montaj'!$B$1:$B$3329=C$3,IF('malzeme montaj'!$C$1:$C$3329&lt;&gt;"",ROW('malzeme montaj'!$C$1:$C$3329))),ROWS(C$4:C92))))</f>
        <v/>
      </c>
      <c r="D92" s="38" t="str">
        <f t="array" ref="D92">IF(ROWS(D$4:D92)&gt;D$1,"",INDEX('malzeme montaj'!$C$1:$C$3329,SMALL(IF('malzeme montaj'!$B$1:$B$3329=D$3,IF('malzeme montaj'!$C$1:$C$3329&lt;&gt;"",ROW('malzeme montaj'!$C$1:$C$3329))),ROWS(D$4:D92))))</f>
        <v/>
      </c>
      <c r="E92" s="38" t="str">
        <f t="array" ref="E92">IF(ROWS(E$4:E92)&gt;E$1,"",INDEX('malzeme montaj'!$C$1:$C$3329,SMALL(IF('malzeme montaj'!$B$1:$B$3329=E$3,IF('malzeme montaj'!$C$1:$C$3329&lt;&gt;"",ROW('malzeme montaj'!$C$1:$C$3329))),ROWS(E$4:E92))))</f>
        <v/>
      </c>
      <c r="F92" s="38" t="str">
        <f t="array" ref="F92">IF(ROWS(F$4:F92)&gt;F$1,"",INDEX('malzeme montaj'!$C$1:$C$3329,SMALL(IF('malzeme montaj'!$B$1:$B$3329=F$3,IF('malzeme montaj'!$C$1:$C$3329&lt;&gt;"",ROW('malzeme montaj'!$C$1:$C$3329))),ROWS(F$4:F92))))</f>
        <v/>
      </c>
      <c r="G92" s="38" t="str">
        <f t="array" ref="G92">IF(ROWS(G$4:G92)&gt;G$1,"",INDEX('malzeme montaj'!$C$1:$C$3329,SMALL(IF('malzeme montaj'!$B$1:$B$3329=G$3,IF('malzeme montaj'!$C$1:$C$3329&lt;&gt;"",ROW('malzeme montaj'!$C$1:$C$3329))),ROWS(G$4:G92))))</f>
        <v/>
      </c>
      <c r="H92" s="38" t="str">
        <f t="array" ref="H92">IF(ROWS(H$4:H92)&gt;H$1,"",INDEX('malzeme montaj'!$C$1:$C$3329,SMALL(IF('malzeme montaj'!$B$1:$B$3329=H$3,IF('malzeme montaj'!$C$1:$C$3329&lt;&gt;"",ROW('malzeme montaj'!$C$1:$C$3329))),ROWS(H$4:H92))))</f>
        <v/>
      </c>
      <c r="I92" s="38" t="str">
        <f t="array" ref="I92">IF(ROWS(I$4:I92)&gt;I$1,"",INDEX('malzeme montaj'!$C$1:$C$3329,SMALL(IF('malzeme montaj'!$B$1:$B$3329=I$3,IF('malzeme montaj'!$C$1:$C$3329&lt;&gt;"",ROW('malzeme montaj'!$C$1:$C$3329))),ROWS(I$4:I92))))</f>
        <v/>
      </c>
      <c r="J92" s="38" t="str">
        <f t="array" ref="J92">IF(ROWS(J$4:J92)&gt;J$1,"",INDEX('malzeme montaj'!$C$1:$C$3329,SMALL(IF('malzeme montaj'!$B$1:$B$3329=J$3,IF('malzeme montaj'!$C$1:$C$3329&lt;&gt;"",ROW('malzeme montaj'!$C$1:$C$3329))),ROWS(J$4:J92))))</f>
        <v/>
      </c>
      <c r="K92" s="38" t="str">
        <f t="array" ref="K92">IF(ROWS(K$4:K92)&gt;K$1,"",INDEX('malzeme montaj'!$C$1:$C$3329,SMALL(IF('malzeme montaj'!$B$1:$B$3329=K$3,IF('malzeme montaj'!$C$1:$C$3329&lt;&gt;"",ROW('malzeme montaj'!$C$1:$C$3329))),ROWS(K$4:K92))))</f>
        <v/>
      </c>
      <c r="L92" s="38" t="str">
        <f t="array" ref="L92">IF(ROWS(L$4:L92)&gt;L$1,"",INDEX('malzeme montaj'!$C$1:$C$3329,SMALL(IF('malzeme montaj'!$B$1:$B$3329=L$3,IF('malzeme montaj'!$C$1:$C$3329&lt;&gt;"",ROW('malzeme montaj'!$C$1:$C$3329))),ROWS(L$4:L92))))</f>
        <v/>
      </c>
      <c r="M92" s="38" t="str">
        <f t="array" ref="M92">IF(ROWS(M$4:M92)&gt;M$1,"",INDEX('malzeme montaj'!$C$1:$C$3329,SMALL(IF('malzeme montaj'!$B$1:$B$3329=M$3,IF('malzeme montaj'!$C$1:$C$3329&lt;&gt;"",ROW('malzeme montaj'!$C$1:$C$3329))),ROWS(M$4:M92))))</f>
        <v/>
      </c>
      <c r="N92" s="38" t="str">
        <f t="array" ref="N92">IF(ROWS(N$4:N92)&gt;N$1,"",INDEX('malzeme montaj'!$C$1:$C$3329,SMALL(IF('malzeme montaj'!$B$1:$B$3329=N$3,IF('malzeme montaj'!$C$1:$C$3329&lt;&gt;"",ROW('malzeme montaj'!$C$1:$C$3329))),ROWS(N$4:N92))))</f>
        <v/>
      </c>
      <c r="O92" s="38" t="str">
        <f t="array" ref="O92">IF(ROWS(O$4:O92)&gt;O$1,"",INDEX('malzeme montaj'!$C$1:$C$3329,SMALL(IF('malzeme montaj'!$B$1:$B$3329=O$3,IF('malzeme montaj'!$C$1:$C$3329&lt;&gt;"",ROW('malzeme montaj'!$C$1:$C$3329))),ROWS(O$4:O92))))</f>
        <v/>
      </c>
      <c r="P92" s="38" t="str">
        <f t="array" ref="P92">IF(ROWS(P$4:P92)&gt;P$1,"",INDEX('malzeme montaj'!$C$1:$C$3329,SMALL(IF('malzeme montaj'!$B$1:$B$3329=P$3,IF('malzeme montaj'!$C$1:$C$3329&lt;&gt;"",ROW('malzeme montaj'!$C$1:$C$3329))),ROWS(P$4:P92))))</f>
        <v/>
      </c>
      <c r="Q92" s="38" t="str">
        <f t="array" ref="Q92">IF(ROWS(Q$4:Q92)&gt;Q$1,"",INDEX('malzeme montaj'!$C$1:$C$3329,SMALL(IF('malzeme montaj'!$B$1:$B$3329=Q$3,IF('malzeme montaj'!$C$1:$C$3329&lt;&gt;"",ROW('malzeme montaj'!$C$1:$C$3329))),ROWS(Q$4:Q92))))</f>
        <v/>
      </c>
      <c r="R92" s="38" t="str">
        <f t="array" ref="R92">IF(ROWS(R$4:R92)&gt;R$1,"",INDEX('malzeme montaj'!$C$1:$C$3329,SMALL(IF('malzeme montaj'!$B$1:$B$3329=R$3,IF('malzeme montaj'!$C$1:$C$3329&lt;&gt;"",ROW('malzeme montaj'!$C$1:$C$3329))),ROWS(R$4:R92))))</f>
        <v/>
      </c>
      <c r="S92" s="38" t="str">
        <f t="array" ref="S92">IF(ROWS(S$4:S92)&gt;S$1,"",INDEX('malzeme montaj'!$C$1:$C$3329,SMALL(IF('malzeme montaj'!$B$1:$B$3329=S$3,IF('malzeme montaj'!$C$1:$C$3329&lt;&gt;"",ROW('malzeme montaj'!$C$1:$C$3329))),ROWS(S$4:S92))))</f>
        <v/>
      </c>
      <c r="T92" s="38" t="str">
        <f t="array" ref="T92">IF(ROWS(T$4:T92)&gt;T$1,"",INDEX('malzeme montaj'!$C$1:$C$3329,SMALL(IF('malzeme montaj'!$B$1:$B$3329=T$3,IF('malzeme montaj'!$C$1:$C$3329&lt;&gt;"",ROW('malzeme montaj'!$C$1:$C$3329))),ROWS(T$4:T92))))</f>
        <v/>
      </c>
      <c r="U92" s="38" t="str">
        <f t="array" ref="U92">IF(ROWS(U$4:U92)&gt;U$1,"",INDEX('malzeme montaj'!$C$1:$C$3329,SMALL(IF('malzeme montaj'!$B$1:$B$3329=U$3,IF('malzeme montaj'!$C$1:$C$3329&lt;&gt;"",ROW('malzeme montaj'!$C$1:$C$3329))),ROWS(U$4:U92))))</f>
        <v/>
      </c>
      <c r="V92" s="38" t="str">
        <f t="array" ref="V92">IF(ROWS(V$4:V92)&gt;V$1,"",INDEX('malzeme montaj'!$C$1:$C$3329,SMALL(IF('malzeme montaj'!$B$1:$B$3329=V$3,IF('malzeme montaj'!$C$1:$C$3329&lt;&gt;"",ROW('malzeme montaj'!$C$1:$C$3329))),ROWS(V$4:V92))))</f>
        <v/>
      </c>
      <c r="W92" s="38" t="str">
        <f t="array" ref="W92">IF(ROWS(W$4:W92)&gt;W$1,"",INDEX('malzeme montaj'!$C$1:$C$3329,SMALL(IF('malzeme montaj'!$B$1:$B$3329=W$3,IF('malzeme montaj'!$C$1:$C$3329&lt;&gt;"",ROW('malzeme montaj'!$C$1:$C$3329))),ROWS(W$4:W92))))</f>
        <v/>
      </c>
      <c r="X92" s="38" t="str">
        <f t="array" ref="X92">IF(ROWS(X$4:X92)&gt;X$1,"",INDEX('malzeme montaj'!$C$1:$C$3329,SMALL(IF('malzeme montaj'!$B$1:$B$3329=X$3,IF('malzeme montaj'!$C$1:$C$3329&lt;&gt;"",ROW('malzeme montaj'!$C$1:$C$3329))),ROWS(X$4:X92))))</f>
        <v/>
      </c>
      <c r="Y92" s="38" t="str">
        <f t="array" ref="Y92">IF(ROWS(Y$4:Y92)&gt;Y$1,"",INDEX('malzeme montaj'!$C$1:$C$3329,SMALL(IF('malzeme montaj'!$B$1:$B$3329=Y$3,IF('malzeme montaj'!$C$1:$C$3329&lt;&gt;"",ROW('malzeme montaj'!$C$1:$C$3329))),ROWS(Y$4:Y92))))</f>
        <v/>
      </c>
      <c r="Z92" s="38" t="str">
        <f t="array" ref="Z92">IF(ROWS(Z$4:Z92)&gt;Z$1,"",INDEX('malzeme montaj'!$C$1:$C$3329,SMALL(IF('malzeme montaj'!$B$1:$B$3329=Z$3,IF('malzeme montaj'!$C$1:$C$3329&lt;&gt;"",ROW('malzeme montaj'!$C$1:$C$3329))),ROWS(Z$4:Z92))))</f>
        <v/>
      </c>
      <c r="AA92" s="38" t="str">
        <f t="array" ref="AA92">IF(ROWS(AA$4:AA92)&gt;AA$1,"",INDEX('malzeme montaj'!$C$1:$C$3329,SMALL(IF('malzeme montaj'!$B$1:$B$3329=AA$3,IF('malzeme montaj'!$C$1:$C$3329&lt;&gt;"",ROW('malzeme montaj'!$C$1:$C$3329))),ROWS(AA$4:AA92))))</f>
        <v/>
      </c>
      <c r="AB92" s="38" t="str">
        <f t="array" ref="AB92">IF(ROWS(AB$4:AB92)&gt;AB$1,"",INDEX('malzeme montaj'!$C$1:$C$3329,SMALL(IF('malzeme montaj'!$B$1:$B$3329=AB$3,IF('malzeme montaj'!$C$1:$C$3329&lt;&gt;"",ROW('malzeme montaj'!$C$1:$C$3329))),ROWS(AB$4:AB92))))</f>
        <v/>
      </c>
      <c r="AC92" s="38" t="str">
        <f t="array" ref="AC92">IF(ROWS(AC$4:AC92)&gt;AC$1,"",INDEX('malzeme montaj'!$C$1:$C$3329,SMALL(IF('malzeme montaj'!$B$1:$B$3329=AC$3,IF('malzeme montaj'!$C$1:$C$3329&lt;&gt;"",ROW('malzeme montaj'!$C$1:$C$3329))),ROWS(AC$4:AC92))))</f>
        <v/>
      </c>
      <c r="AD92" s="38" t="str">
        <f t="array" ref="AD92">IF(ROWS(AD$4:AD92)&gt;AD$1,"",INDEX('malzeme montaj'!$C$1:$C$3329,SMALL(IF('malzeme montaj'!$B$1:$B$3329=AD$3,IF('malzeme montaj'!$C$1:$C$3329&lt;&gt;"",ROW('malzeme montaj'!$C$1:$C$3329))),ROWS(AD$4:AD92))))</f>
        <v/>
      </c>
      <c r="AE92" s="38" t="str">
        <f t="array" ref="AE92">IF(ROWS(AE$4:AE92)&gt;AE$1,"",INDEX('malzeme montaj'!$C$1:$C$3329,SMALL(IF('malzeme montaj'!$B$1:$B$3329=AE$3,IF('malzeme montaj'!$C$1:$C$3329&lt;&gt;"",ROW('malzeme montaj'!$C$1:$C$3329))),ROWS(AE$4:AE92))))</f>
        <v/>
      </c>
      <c r="AF92" s="38" t="str">
        <f t="array" ref="AF92">IF(ROWS(AF$4:AF92)&gt;AF$1,"",INDEX('malzeme montaj'!$C$1:$C$3329,SMALL(IF('malzeme montaj'!$B$1:$B$3329=AF$3,IF('malzeme montaj'!$C$1:$C$3329&lt;&gt;"",ROW('malzeme montaj'!$C$1:$C$3329))),ROWS(AF$4:AF92))))</f>
        <v/>
      </c>
      <c r="AG92" s="38" t="str">
        <f t="array" ref="AG92">IF(ROWS(AG$4:AG92)&gt;AG$1,"",INDEX('malzeme montaj'!$C$1:$C$3329,SMALL(IF('malzeme montaj'!$B$1:$B$3329=AG$3,IF('malzeme montaj'!$C$1:$C$3329&lt;&gt;"",ROW('malzeme montaj'!$C$1:$C$3329))),ROWS(AG$4:AG92))))</f>
        <v/>
      </c>
      <c r="AH92" s="38" t="str">
        <f t="array" ref="AH92">IF(ROWS(AH$4:AH92)&gt;AH$1,"",INDEX('malzeme montaj'!$C$1:$C$3329,SMALL(IF('malzeme montaj'!$B$1:$B$3329=AH$3,IF('malzeme montaj'!$C$1:$C$3329&lt;&gt;"",ROW('malzeme montaj'!$C$1:$C$3329))),ROWS(AH$4:AH92))))</f>
        <v/>
      </c>
      <c r="AI92" s="38" t="str">
        <f t="array" ref="AI92">IF(ROWS(AI$4:AI92)&gt;AI$1,"",INDEX('malzeme montaj'!$C$1:$C$3329,SMALL(IF('malzeme montaj'!$B$1:$B$3329=AI$3,IF('malzeme montaj'!$C$1:$C$3329&lt;&gt;"",ROW('malzeme montaj'!$C$1:$C$3329))),ROWS(AI$4:AI92))))</f>
        <v/>
      </c>
      <c r="AJ92" s="38" t="str">
        <f t="array" ref="AJ92">IF(ROWS(AJ$4:AJ92)&gt;AJ$1,"",INDEX('malzeme montaj'!$C$1:$C$3329,SMALL(IF('malzeme montaj'!$B$1:$B$3329=AJ$3,IF('malzeme montaj'!$C$1:$C$3329&lt;&gt;"",ROW('malzeme montaj'!$C$1:$C$3329))),ROWS(AJ$4:AJ92))))</f>
        <v/>
      </c>
      <c r="AK92" s="38" t="str">
        <f t="array" ref="AK92">IF(ROWS(AK$4:AK92)&gt;AK$1,"",INDEX('malzeme montaj'!$C$1:$C$3329,SMALL(IF('malzeme montaj'!$B$1:$B$3329=AK$3,IF('malzeme montaj'!$C$1:$C$3329&lt;&gt;"",ROW('malzeme montaj'!$C$1:$C$3329))),ROWS(AK$4:AK92))))</f>
        <v/>
      </c>
      <c r="AL92" s="38" t="str">
        <f t="array" ref="AL92">IF(ROWS(AL$4:AL92)&gt;AL$1,"",INDEX('malzeme montaj'!$C$1:$C$3329,SMALL(IF('malzeme montaj'!$B$1:$B$3329=AL$3,IF('malzeme montaj'!$C$1:$C$3329&lt;&gt;"",ROW('malzeme montaj'!$C$1:$C$3329))),ROWS(AL$4:AL92))))</f>
        <v/>
      </c>
      <c r="AM92" s="38" t="str">
        <f t="array" ref="AM92">IF(ROWS(AM$4:AM92)&gt;AM$1,"",INDEX('malzeme montaj'!$C$1:$C$3329,SMALL(IF('malzeme montaj'!$B$1:$B$3329=AM$3,IF('malzeme montaj'!$C$1:$C$3329&lt;&gt;"",ROW('malzeme montaj'!$C$1:$C$3329))),ROWS(AM$4:AM92))))</f>
        <v/>
      </c>
      <c r="AN92" s="38" t="str">
        <f t="array" ref="AN92">IF(ROWS(AN$4:AN92)&gt;AN$1,"",INDEX('malzeme montaj'!$C$1:$C$3329,SMALL(IF('malzeme montaj'!$B$1:$B$3329=AN$3,IF('malzeme montaj'!$C$1:$C$3329&lt;&gt;"",ROW('malzeme montaj'!$C$1:$C$3329))),ROWS(AN$4:AN92))))</f>
        <v/>
      </c>
      <c r="AO92" s="38" t="str">
        <f t="array" ref="AO92">IF(ROWS(AO$4:AO92)&gt;AO$1,"",INDEX('malzeme montaj'!$C$1:$C$3329,SMALL(IF('malzeme montaj'!$B$1:$B$3329=AO$3,IF('malzeme montaj'!$C$1:$C$3329&lt;&gt;"",ROW('malzeme montaj'!$C$1:$C$3329))),ROWS(AO$4:AO92))))</f>
        <v/>
      </c>
      <c r="AP92" s="38" t="str">
        <f t="array" ref="AP92">IF(ROWS(AP$4:AP92)&gt;AP$1,"",INDEX('malzeme montaj'!$C$1:$C$3329,SMALL(IF('malzeme montaj'!$B$1:$B$3329=AP$3,IF('malzeme montaj'!$C$1:$C$3329&lt;&gt;"",ROW('malzeme montaj'!$C$1:$C$3329))),ROWS(AP$4:AP92))))</f>
        <v/>
      </c>
      <c r="AQ92" s="38" t="str">
        <f t="array" ref="AQ92">IF(ROWS(AQ$4:AQ92)&gt;AQ$1,"",INDEX('malzeme montaj'!$C$1:$C$3329,SMALL(IF('malzeme montaj'!$B$1:$B$3329=AQ$3,IF('malzeme montaj'!$C$1:$C$3329&lt;&gt;"",ROW('malzeme montaj'!$C$1:$C$3329))),ROWS(AQ$4:AQ92))))</f>
        <v/>
      </c>
      <c r="AR92" s="38" t="str">
        <f t="array" ref="AR92">IF(ROWS(AR$4:AR92)&gt;AR$1,"",INDEX('malzeme montaj'!$C$1:$C$3329,SMALL(IF('malzeme montaj'!$B$1:$B$3329=AR$3,IF('malzeme montaj'!$C$1:$C$3329&lt;&gt;"",ROW('malzeme montaj'!$C$1:$C$3329))),ROWS(AR$4:AR92))))</f>
        <v/>
      </c>
      <c r="AS92" s="38" t="str">
        <f t="array" ref="AS92">IF(ROWS(AS$4:AS92)&gt;AS$1,"",INDEX('malzeme montaj'!$C$1:$C$3329,SMALL(IF('malzeme montaj'!$B$1:$B$3329=AS$3,IF('malzeme montaj'!$C$1:$C$3329&lt;&gt;"",ROW('malzeme montaj'!$C$1:$C$3329))),ROWS(AS$4:AS92))))</f>
        <v/>
      </c>
      <c r="AT92" s="38" t="str">
        <f t="array" ref="AT92">IF(ROWS(AT$4:AT92)&gt;AT$1,"",INDEX('malzeme montaj'!$C$1:$C$3329,SMALL(IF('malzeme montaj'!$B$1:$B$3329=AT$3,IF('malzeme montaj'!$C$1:$C$3329&lt;&gt;"",ROW('malzeme montaj'!$C$1:$C$3329))),ROWS(AT$4:AT92))))</f>
        <v/>
      </c>
      <c r="AU92" s="38" t="str">
        <f t="array" ref="AU92">IF(ROWS(AU$4:AU92)&gt;AU$1,"",INDEX('malzeme montaj'!$C$1:$C$3329,SMALL(IF('malzeme montaj'!$B$1:$B$3329=AU$3,IF('malzeme montaj'!$C$1:$C$3329&lt;&gt;"",ROW('malzeme montaj'!$C$1:$C$3329))),ROWS(AU$4:AU92))))</f>
        <v/>
      </c>
      <c r="AV92" s="38" t="str">
        <f t="array" ref="AV92">IF(ROWS(AV$4:AV92)&gt;AV$1,"",INDEX('malzeme montaj'!$C$1:$C$3329,SMALL(IF('malzeme montaj'!$B$1:$B$3329=AV$3,IF('malzeme montaj'!$C$1:$C$3329&lt;&gt;"",ROW('malzeme montaj'!$C$1:$C$3329))),ROWS(AV$4:AV92))))</f>
        <v/>
      </c>
      <c r="AW92" s="38" t="str">
        <f t="array" ref="AW92">IF(ROWS(AW$4:AW92)&gt;AW$1,"",INDEX('malzeme montaj'!$C$1:$C$3329,SMALL(IF('malzeme montaj'!$B$1:$B$3329=AW$3,IF('malzeme montaj'!$C$1:$C$3329&lt;&gt;"",ROW('malzeme montaj'!$C$1:$C$3329))),ROWS(AW$4:AW92))))</f>
        <v/>
      </c>
      <c r="AX92" s="38" t="str">
        <f t="array" ref="AX92">IF(ROWS(AX$4:AX92)&gt;AX$1,"",INDEX('malzeme montaj'!$C$1:$C$3329,SMALL(IF('malzeme montaj'!$B$1:$B$3329=AX$3,IF('malzeme montaj'!$C$1:$C$3329&lt;&gt;"",ROW('malzeme montaj'!$C$1:$C$3329))),ROWS(AX$4:AX92))))</f>
        <v/>
      </c>
      <c r="AY92" s="38" t="str">
        <f t="array" ref="AY92">IF(ROWS(AY$4:AY92)&gt;AY$1,"",INDEX('malzeme montaj'!$C$1:$C$3329,SMALL(IF('malzeme montaj'!$B$1:$B$3329=AY$3,IF('malzeme montaj'!$C$1:$C$3329&lt;&gt;"",ROW('malzeme montaj'!$C$1:$C$3329))),ROWS(AY$4:AY92))))</f>
        <v/>
      </c>
      <c r="AZ92" s="38" t="str">
        <f t="array" ref="AZ92">IF(ROWS(AZ$4:AZ92)&gt;AZ$1,"",INDEX('malzeme montaj'!$C$1:$C$3329,SMALL(IF('malzeme montaj'!$B$1:$B$3329=AZ$3,IF('malzeme montaj'!$C$1:$C$3329&lt;&gt;"",ROW('malzeme montaj'!$C$1:$C$3329))),ROWS(AZ$4:AZ92))))</f>
        <v/>
      </c>
      <c r="BA92" s="38" t="str">
        <f t="array" ref="BA92">IF(ROWS(BA$4:BA92)&gt;BA$1,"",INDEX('malzeme montaj'!$C$1:$C$3329,SMALL(IF('malzeme montaj'!$B$1:$B$3329=BA$3,IF('malzeme montaj'!$C$1:$C$3329&lt;&gt;"",ROW('malzeme montaj'!$C$1:$C$3329))),ROWS(BA$4:BA92))))</f>
        <v/>
      </c>
      <c r="BB92" s="38" t="str">
        <f t="array" ref="BB92">IF(ROWS(BB$4:BB92)&gt;BB$1,"",INDEX('malzeme montaj'!$C$1:$C$3329,SMALL(IF('malzeme montaj'!$B$1:$B$3329=BB$3,IF('malzeme montaj'!$C$1:$C$3329&lt;&gt;"",ROW('malzeme montaj'!$C$1:$C$3329))),ROWS(BB$4:BB92))))</f>
        <v/>
      </c>
      <c r="BC92" s="38" t="str">
        <f t="array" ref="BC92">IF(ROWS(BC$4:BC92)&gt;BC$1,"",INDEX('malzeme montaj'!$C$1:$C$3329,SMALL(IF('malzeme montaj'!$B$1:$B$3329=BC$3,IF('malzeme montaj'!$C$1:$C$3329&lt;&gt;"",ROW('malzeme montaj'!$C$1:$C$3329))),ROWS(BC$4:BC92))))</f>
        <v/>
      </c>
      <c r="BD92" s="38" t="str">
        <f t="array" ref="BD92">IF(ROWS(BD$4:BD92)&gt;BD$1,"",INDEX('malzeme montaj'!$C$1:$C$3329,SMALL(IF('malzeme montaj'!$B$1:$B$3329=BD$3,IF('malzeme montaj'!$C$1:$C$3329&lt;&gt;"",ROW('malzeme montaj'!$C$1:$C$3329))),ROWS(BD$4:BD92))))</f>
        <v/>
      </c>
      <c r="BE92" s="38"/>
      <c r="BF92" s="38" t="str">
        <f t="array" ref="BF92">IF(ROWS(BF$4:BF92)&gt;BF$1,"",INDEX('malzeme montaj'!$C$1:$C$3329,SMALL(IF('malzeme montaj'!$B$1:$B$3329=BF$3,IF('malzeme montaj'!$C$1:$C$3329&lt;&gt;"",ROW('malzeme montaj'!$C$1:$C$3329))),ROWS(BF$4:BF92))))</f>
        <v/>
      </c>
      <c r="BG92" s="38" t="str">
        <f t="array" ref="BG92">IF(ROWS(BG$4:BG92)&gt;BG$1,"",INDEX('malzeme montaj'!$C$1:$C$3329,SMALL(IF('malzeme montaj'!$B$1:$B$3329=BG$3,IF('malzeme montaj'!$C$1:$C$3329&lt;&gt;"",ROW('malzeme montaj'!$C$1:$C$3329))),ROWS(BG$4:BG92))))</f>
        <v/>
      </c>
      <c r="BH92" s="38" t="str">
        <f t="array" ref="BH92">IF(ROWS(BH$4:BH92)&gt;BH$1,"",INDEX('malzeme montaj'!$C$1:$C$3329,SMALL(IF('malzeme montaj'!$B$1:$B$3329=BH$3,IF('malzeme montaj'!$C$1:$C$3329&lt;&gt;"",ROW('malzeme montaj'!$C$1:$C$3329))),ROWS(BH$4:BH92))))</f>
        <v/>
      </c>
      <c r="BI92" s="38" t="str">
        <f t="array" ref="BI92">IF(ROWS(BI$4:BI92)&gt;BI$1,"",INDEX('malzeme montaj'!$C$1:$C$3329,SMALL(IF('malzeme montaj'!$B$1:$B$3329=BI$3,IF('malzeme montaj'!$C$1:$C$3329&lt;&gt;"",ROW('malzeme montaj'!$C$1:$C$3329))),ROWS(BI$4:BI92))))</f>
        <v/>
      </c>
      <c r="BJ92" s="38" t="str">
        <f t="array" ref="BJ92">IF(ROWS(BJ$4:BJ92)&gt;BJ$1,"",INDEX('malzeme montaj'!$C$1:$C$3329,SMALL(IF('malzeme montaj'!$B$1:$B$3329=BJ$3,IF('malzeme montaj'!$C$1:$C$3329&lt;&gt;"",ROW('malzeme montaj'!$C$1:$C$3329))),ROWS(BJ$4:BJ92))))</f>
        <v/>
      </c>
      <c r="BK92" s="38" t="str">
        <f t="array" ref="BK92">IF(ROWS(BK$4:BK92)&gt;BK$1,"",INDEX('malzeme montaj'!$C$1:$C$3329,SMALL(IF('malzeme montaj'!$B$1:$B$3329=BK$3,IF('malzeme montaj'!$C$1:$C$3329&lt;&gt;"",ROW('malzeme montaj'!$C$1:$C$3329))),ROWS(BK$4:BK92))))</f>
        <v/>
      </c>
      <c r="BL92" s="38" t="str">
        <f t="array" ref="BL92">IF(ROWS(BL$4:BL92)&gt;BL$1,"",INDEX('malzeme montaj'!$C$1:$C$3329,SMALL(IF('malzeme montaj'!$B$1:$B$3329=BL$3,IF('malzeme montaj'!$C$1:$C$3329&lt;&gt;"",ROW('malzeme montaj'!$C$1:$C$3329))),ROWS(BL$4:BL92))))</f>
        <v/>
      </c>
      <c r="BM92" s="38" t="str">
        <f t="array" ref="BM92">IF(ROWS(BM$4:BM92)&gt;BM$1,"",INDEX('malzeme montaj'!$C$1:$C$3329,SMALL(IF('malzeme montaj'!$B$1:$B$3329=BM$3,IF('malzeme montaj'!$C$1:$C$3329&lt;&gt;"",ROW('malzeme montaj'!$C$1:$C$3329))),ROWS(BM$4:BM92))))</f>
        <v/>
      </c>
      <c r="BN92" s="38" t="str">
        <f t="array" ref="BN92">IF(ROWS(BN$4:BN92)&gt;BN$1,"",INDEX('malzeme montaj'!$C$1:$C$3329,SMALL(IF('malzeme montaj'!$B$1:$B$3329=BN$3,IF('malzeme montaj'!$C$1:$C$3329&lt;&gt;"",ROW('malzeme montaj'!$C$1:$C$3329))),ROWS(BN$4:BN92))))</f>
        <v/>
      </c>
      <c r="BO92" s="38" t="str">
        <f t="array" ref="BO92">IF(ROWS(BO$4:BO92)&gt;BO$1,"",INDEX('malzeme montaj'!$C$1:$C$3329,SMALL(IF('malzeme montaj'!$B$1:$B$3329=BO$3,IF('malzeme montaj'!$C$1:$C$3329&lt;&gt;"",ROW('malzeme montaj'!$C$1:$C$3329))),ROWS(BO$4:BO92))))</f>
        <v/>
      </c>
      <c r="BP92" s="38" t="str">
        <f t="array" ref="BP92">IF(ROWS(BP$4:BP92)&gt;BP$1,"",INDEX('malzeme montaj'!$C$1:$C$3329,SMALL(IF('malzeme montaj'!$B$1:$B$3329=BP$3,IF('malzeme montaj'!$C$1:$C$3329&lt;&gt;"",ROW('malzeme montaj'!$C$1:$C$3329))),ROWS(BP$4:BP92))))</f>
        <v/>
      </c>
      <c r="BQ92" s="38" t="str">
        <f t="array" ref="BQ92">IF(ROWS(BQ$4:BQ92)&gt;BQ$1,"",INDEX('malzeme montaj'!$C$1:$C$3329,SMALL(IF('malzeme montaj'!$B$1:$B$3329=BQ$3,IF('malzeme montaj'!$C$1:$C$3329&lt;&gt;"",ROW('malzeme montaj'!$C$1:$C$3329))),ROWS(BQ$4:BQ92))))</f>
        <v/>
      </c>
      <c r="BR92" s="38" t="str">
        <f t="array" ref="BR92">IF(ROWS(BR$4:BR92)&gt;BR$1,"",INDEX('malzeme montaj'!$C$1:$C$3329,SMALL(IF('malzeme montaj'!$B$1:$B$3329=BR$3,IF('malzeme montaj'!$C$1:$C$3329&lt;&gt;"",ROW('malzeme montaj'!$C$1:$C$3329))),ROWS(BR$4:BR92))))</f>
        <v/>
      </c>
      <c r="BS92" s="38" t="str">
        <f t="array" ref="BS92">IF(ROWS(BS$4:BS92)&gt;BS$1,"",INDEX('malzeme montaj'!$C$1:$C$3329,SMALL(IF('malzeme montaj'!$B$1:$B$3329=BS$3,IF('malzeme montaj'!$C$1:$C$3329&lt;&gt;"",ROW('malzeme montaj'!$C$1:$C$3329))),ROWS(BS$4:BS92))))</f>
        <v/>
      </c>
      <c r="BT92" s="38" t="str">
        <f t="array" ref="BT92">IF(ROWS(BT$4:BT92)&gt;BT$1,"",INDEX('malzeme montaj'!$C$1:$C$3329,SMALL(IF('malzeme montaj'!$B$1:$B$3329=BT$3,IF('malzeme montaj'!$C$1:$C$3329&lt;&gt;"",ROW('malzeme montaj'!$C$1:$C$3329))),ROWS(BT$4:BT92))))</f>
        <v/>
      </c>
      <c r="BU92" s="34" t="str">
        <f t="array" ref="BU92">IF(ROWS(BU$4:BU92)&gt;BU$1,"",INDEX('malzeme montaj'!$C$1:$C$3329,SMALL(IF('malzeme montaj'!$B$1:$B$3329=BU$3,IF('malzeme montaj'!$C$1:$C$3329&lt;&gt;"",ROW('malzeme montaj'!$C$1:$C$3329))),ROWS(BU$4:BU92))))</f>
        <v/>
      </c>
      <c r="BV92" s="34" t="str">
        <f t="array" ref="BV92">IF(ROWS(BV$4:BV92)&gt;BV$1,"",INDEX('malzeme montaj'!$C$1:$C$3329,SMALL(IF('malzeme montaj'!$B$1:$B$3329=BV$3,IF('malzeme montaj'!$C$1:$C$3329&lt;&gt;"",ROW('malzeme montaj'!$C$1:$C$3329))),ROWS(BV$4:BV92))))</f>
        <v/>
      </c>
      <c r="BW92" s="34" t="str">
        <f t="array" ref="BW92">IF(ROWS(BW$4:BW92)&gt;BW$1,"",INDEX('malzeme montaj'!$C$1:$C$3329,SMALL(IF('malzeme montaj'!$B$1:$B$3329=BW$3,IF('malzeme montaj'!$C$1:$C$3329&lt;&gt;"",ROW('malzeme montaj'!$C$1:$C$3329))),ROWS(BW$4:BW92))))</f>
        <v/>
      </c>
      <c r="BX92" s="34" t="str">
        <f t="array" ref="BX92">IF(ROWS(BX$4:BX92)&gt;BX$1,"",INDEX('malzeme montaj'!$C$1:$C$3329,SMALL(IF('malzeme montaj'!$B$1:$B$3329=BX$3,IF('malzeme montaj'!$C$1:$C$3329&lt;&gt;"",ROW('malzeme montaj'!$C$1:$C$3329))),ROWS(BX$4:BX92))))</f>
        <v/>
      </c>
      <c r="BY92" s="34" t="str">
        <f t="array" ref="BY92">IF(ROWS(BY$4:BY92)&gt;BY$1,"",INDEX('malzeme montaj'!$C$1:$C$3329,SMALL(IF('malzeme montaj'!$B$1:$B$3329=BY$3,IF('malzeme montaj'!$C$1:$C$3329&lt;&gt;"",ROW('malzeme montaj'!$C$1:$C$3329))),ROWS(BY$4:BY92))))</f>
        <v/>
      </c>
      <c r="BZ92" s="34" t="str">
        <f t="array" ref="BZ92">IF(ROWS(BZ$4:BZ92)&gt;BZ$1,"",INDEX('malzeme montaj'!$C$1:$C$3329,SMALL(IF('malzeme montaj'!$B$1:$B$3329=BZ$3,IF('malzeme montaj'!$C$1:$C$3329&lt;&gt;"",ROW('malzeme montaj'!$C$1:$C$3329))),ROWS(BZ$4:BZ92))))</f>
        <v/>
      </c>
      <c r="CA92" s="34" t="str">
        <f t="array" ref="CA92">IF(ROWS(CA$4:CA92)&gt;CA$1,"",INDEX('malzeme montaj'!$C$1:$C$3329,SMALL(IF('malzeme montaj'!$B$1:$B$3329=CA$3,IF('malzeme montaj'!$C$1:$C$3329&lt;&gt;"",ROW('malzeme montaj'!$C$1:$C$3329))),ROWS(CA$4:CA92))))</f>
        <v/>
      </c>
      <c r="CB92" s="34" t="str">
        <f t="array" ref="CB92">IF(ROWS(CB$4:CB92)&gt;CB$1,"",INDEX('malzeme montaj'!$C$1:$C$3329,SMALL(IF('malzeme montaj'!$B$1:$B$3329=CB$3,IF('malzeme montaj'!$C$1:$C$3329&lt;&gt;"",ROW('malzeme montaj'!$C$1:$C$3329))),ROWS(CB$4:CB92))))</f>
        <v/>
      </c>
      <c r="CC92" s="34" t="str">
        <f t="array" ref="CC92">IF(ROWS(CC$4:CC92)&gt;CC$1,"",INDEX('malzeme montaj'!$C$1:$C$3329,SMALL(IF('malzeme montaj'!$B$1:$B$3329=CC$3,IF('malzeme montaj'!$C$1:$C$3329&lt;&gt;"",ROW('malzeme montaj'!$C$1:$C$3329))),ROWS(CC$4:CC92))))</f>
        <v/>
      </c>
      <c r="CD92" s="34" t="str">
        <f t="array" ref="CD92">IF(ROWS(CD$4:CD92)&gt;CD$1,"",INDEX('malzeme montaj'!$C$1:$C$3329,SMALL(IF('malzeme montaj'!$B$1:$B$3329=CD$3,IF('malzeme montaj'!$C$1:$C$3329&lt;&gt;"",ROW('malzeme montaj'!$C$1:$C$3329))),ROWS(CD$4:CD92))))</f>
        <v/>
      </c>
      <c r="CE92" s="34" t="str">
        <f t="array" ref="CE92">IF(ROWS(CE$4:CE92)&gt;CE$1,"",INDEX('malzeme montaj'!$C$1:$C$3329,SMALL(IF('malzeme montaj'!$B$1:$B$3329=CE$3,IF('malzeme montaj'!$C$1:$C$3329&lt;&gt;"",ROW('malzeme montaj'!$C$1:$C$3329))),ROWS(CE$4:CE92))))</f>
        <v/>
      </c>
      <c r="CF92" s="34" t="str">
        <f t="array" ref="CF92">IF(ROWS(CF$4:CF92)&gt;CF$1,"",INDEX('malzeme montaj'!$C$1:$C$3329,SMALL(IF('malzeme montaj'!$B$1:$B$3329=CF$3,IF('malzeme montaj'!$C$1:$C$3329&lt;&gt;"",ROW('malzeme montaj'!$C$1:$C$3329))),ROWS(CF$4:CF92))))</f>
        <v/>
      </c>
      <c r="CG92" s="34" t="str">
        <f t="array" ref="CG92">IF(ROWS(CG$4:CG92)&gt;CG$1,"",INDEX('malzeme montaj'!$C$1:$C$3329,SMALL(IF('malzeme montaj'!$B$1:$B$3329=CG$3,IF('malzeme montaj'!$C$1:$C$3329&lt;&gt;"",ROW('malzeme montaj'!$C$1:$C$3329))),ROWS(CG$4:CG92))))</f>
        <v/>
      </c>
      <c r="CH92" s="34" t="str">
        <f t="array" ref="CH92">IF(ROWS(CH$4:CH92)&gt;CH$1,"",INDEX('malzeme montaj'!$C$1:$C$3329,SMALL(IF('malzeme montaj'!$B$1:$B$3329=CH$3,IF('malzeme montaj'!$C$1:$C$3329&lt;&gt;"",ROW('malzeme montaj'!$C$1:$C$3329))),ROWS(CH$4:CH92))))</f>
        <v/>
      </c>
      <c r="CI92" s="34" t="str">
        <f t="array" ref="CI92">IF(ROWS(CI$4:CI92)&gt;CI$1,"",INDEX('malzeme montaj'!$C$1:$C$3329,SMALL(IF('malzeme montaj'!$B$1:$B$3329=CI$3,IF('malzeme montaj'!$C$1:$C$3329&lt;&gt;"",ROW('malzeme montaj'!$C$1:$C$3329))),ROWS(CI$4:CI92))))</f>
        <v/>
      </c>
      <c r="CJ92" s="34" t="str">
        <f t="array" ref="CJ92">IF(ROWS(CJ$4:CJ92)&gt;CJ$1,"",INDEX('malzeme montaj'!$C$1:$C$3329,SMALL(IF('malzeme montaj'!$B$1:$B$3329=CJ$3,IF('malzeme montaj'!$C$1:$C$3329&lt;&gt;"",ROW('malzeme montaj'!$C$1:$C$3329))),ROWS(CJ$4:CJ92))))</f>
        <v/>
      </c>
      <c r="CK92" s="34" t="str">
        <f t="array" ref="CK92">IF(ROWS(CK$4:CK92)&gt;CK$1,"",INDEX('malzeme montaj'!$C$1:$C$3329,SMALL(IF('malzeme montaj'!$B$1:$B$3329=CK$3,IF('malzeme montaj'!$C$1:$C$3329&lt;&gt;"",ROW('malzeme montaj'!$C$1:$C$3329))),ROWS(CK$4:CK92))))</f>
        <v/>
      </c>
      <c r="CL92" s="34" t="str">
        <f t="array" ref="CL92">IF(ROWS(CL$4:CL92)&gt;CL$1,"",INDEX('malzeme montaj'!$C$1:$C$3329,SMALL(IF('malzeme montaj'!$B$1:$B$3329=CL$3,IF('malzeme montaj'!$C$1:$C$3329&lt;&gt;"",ROW('malzeme montaj'!$C$1:$C$3329))),ROWS(CL$4:CL92))))</f>
        <v/>
      </c>
      <c r="CM92" s="34" t="str">
        <f t="array" ref="CM92">IF(ROWS(CM$4:CM92)&gt;CM$1,"",INDEX('malzeme montaj'!$C$1:$C$3329,SMALL(IF('malzeme montaj'!$B$1:$B$3329=CM$3,IF('malzeme montaj'!$C$1:$C$3329&lt;&gt;"",ROW('malzeme montaj'!$C$1:$C$3329))),ROWS(CM$4:CM92))))</f>
        <v/>
      </c>
      <c r="CN92" s="34" t="str">
        <f t="array" ref="CN92">IF(ROWS(CN$4:CN92)&gt;CN$1,"",INDEX('malzeme montaj'!$C$1:$C$3329,SMALL(IF('malzeme montaj'!$B$1:$B$3329=CN$3,IF('malzeme montaj'!$C$1:$C$3329&lt;&gt;"",ROW('malzeme montaj'!$C$1:$C$3329))),ROWS(CN$4:CN92))))</f>
        <v/>
      </c>
      <c r="CO92" s="34" t="str">
        <f t="array" ref="CO92">IF(ROWS(CO$4:CO92)&gt;CO$1,"",INDEX('malzeme montaj'!$C$1:$C$3329,SMALL(IF('malzeme montaj'!$B$1:$B$3329=CO$3,IF('malzeme montaj'!$C$1:$C$3329&lt;&gt;"",ROW('malzeme montaj'!$C$1:$C$3329))),ROWS(CO$4:CO92))))</f>
        <v/>
      </c>
      <c r="CP92" s="34" t="str">
        <f t="array" ref="CP92">IF(ROWS(CP$4:CP92)&gt;CP$1,"",INDEX('malzeme montaj'!$C$1:$C$3329,SMALL(IF('malzeme montaj'!$B$1:$B$3329=CP$3,IF('malzeme montaj'!$C$1:$C$3329&lt;&gt;"",ROW('malzeme montaj'!$C$1:$C$3329))),ROWS(CP$4:CP92))))</f>
        <v/>
      </c>
      <c r="CQ92" s="34" t="str">
        <f t="array" ref="CQ92">IF(ROWS(CQ$4:CQ92)&gt;CQ$1,"",INDEX('malzeme montaj'!$C$1:$C$3329,SMALL(IF('malzeme montaj'!$B$1:$B$3329=CQ$3,IF('malzeme montaj'!$C$1:$C$3329&lt;&gt;"",ROW('malzeme montaj'!$C$1:$C$3329))),ROWS(CQ$4:CQ92))))</f>
        <v/>
      </c>
      <c r="CR92" s="34" t="str">
        <f t="array" ref="CR92">IF(ROWS(CR$4:CR92)&gt;CR$1,"",INDEX('malzeme montaj'!$C$1:$C$3329,SMALL(IF('malzeme montaj'!$B$1:$B$3329=CR$3,IF('malzeme montaj'!$C$1:$C$3329&lt;&gt;"",ROW('malzeme montaj'!$C$1:$C$3329))),ROWS(CR$4:CR92))))</f>
        <v/>
      </c>
      <c r="CS92" s="34" t="str">
        <f t="array" ref="CS92">IF(ROWS(CS$4:CS92)&gt;CS$1,"",INDEX('malzeme montaj'!$C$1:$C$3329,SMALL(IF('malzeme montaj'!$B$1:$B$3329=CS$3,IF('malzeme montaj'!$C$1:$C$3329&lt;&gt;"",ROW('malzeme montaj'!$C$1:$C$3329))),ROWS(CS$4:CS92))))</f>
        <v/>
      </c>
      <c r="CT92" s="34" t="str">
        <f t="array" ref="CT92">IF(ROWS(CT$4:CT92)&gt;CT$1,"",INDEX('malzeme montaj'!$C$1:$C$3329,SMALL(IF('malzeme montaj'!$B$1:$B$3329=CT$3,IF('malzeme montaj'!$C$1:$C$3329&lt;&gt;"",ROW('malzeme montaj'!$C$1:$C$3329))),ROWS(CT$4:CT92))))</f>
        <v/>
      </c>
      <c r="CU92" s="34" t="str">
        <f t="array" ref="CU92">IF(ROWS(CU$4:CU92)&gt;CU$1,"",INDEX('malzeme montaj'!$C$1:$C$3329,SMALL(IF('malzeme montaj'!$B$1:$B$3329=CU$3,IF('malzeme montaj'!$C$1:$C$3329&lt;&gt;"",ROW('malzeme montaj'!$C$1:$C$3329))),ROWS(CU$4:CU92))))</f>
        <v/>
      </c>
      <c r="CV92" s="34" t="str">
        <f t="array" ref="CV92">IF(ROWS(CV$4:CV92)&gt;CV$1,"",INDEX('malzeme montaj'!$C$1:$C$3329,SMALL(IF('malzeme montaj'!$B$1:$B$3329=CV$3,IF('malzeme montaj'!$C$1:$C$3329&lt;&gt;"",ROW('malzeme montaj'!$C$1:$C$3329))),ROWS(CV$4:CV92))))</f>
        <v/>
      </c>
      <c r="CW92" s="34" t="str">
        <f t="array" ref="CW92">IF(ROWS(CW$4:CW92)&gt;CW$1,"",INDEX('malzeme montaj'!$C$1:$C$3329,SMALL(IF('malzeme montaj'!$B$1:$B$3329=CW$3,IF('malzeme montaj'!$C$1:$C$3329&lt;&gt;"",ROW('malzeme montaj'!$C$1:$C$3329))),ROWS(CW$4:CW92))))</f>
        <v/>
      </c>
      <c r="CX92" s="34" t="str">
        <f t="array" ref="CX92">IF(ROWS(CX$4:CX92)&gt;CX$1,"",INDEX('malzeme montaj'!$C$1:$C$3329,SMALL(IF('malzeme montaj'!$B$1:$B$3329=CX$3,IF('malzeme montaj'!$C$1:$C$3329&lt;&gt;"",ROW('malzeme montaj'!$C$1:$C$3329))),ROWS(CX$4:CX92))))</f>
        <v/>
      </c>
      <c r="CY92" s="34" t="str">
        <f t="array" ref="CY92">IF(ROWS(CY$4:CY92)&gt;CY$1,"",INDEX('malzeme montaj'!$C$1:$C$3329,SMALL(IF('malzeme montaj'!$B$1:$B$3329=CY$3,IF('malzeme montaj'!$C$1:$C$3329&lt;&gt;"",ROW('malzeme montaj'!$C$1:$C$3329))),ROWS(CY$4:CY92))))</f>
        <v/>
      </c>
      <c r="CZ92" s="34" t="str">
        <f t="array" ref="CZ92">IF(ROWS(CZ$4:CZ92)&gt;CZ$1,"",INDEX('malzeme montaj'!$C$1:$C$3329,SMALL(IF('malzeme montaj'!$B$1:$B$3329=CZ$3,IF('malzeme montaj'!$C$1:$C$3329&lt;&gt;"",ROW('malzeme montaj'!$C$1:$C$3329))),ROWS(CZ$4:CZ92))))</f>
        <v/>
      </c>
      <c r="DA92" s="34" t="str">
        <f t="array" ref="DA92">IF(ROWS(DA$4:DA92)&gt;DA$1,"",INDEX('malzeme montaj'!$C$1:$C$3329,SMALL(IF('malzeme montaj'!$B$1:$B$3329=DA$3,IF('malzeme montaj'!$C$1:$C$3329&lt;&gt;"",ROW('malzeme montaj'!$C$1:$C$3329))),ROWS(DA$4:DA92))))</f>
        <v/>
      </c>
      <c r="DB92" s="34" t="str">
        <f t="array" ref="DB92">IF(ROWS(DB$4:DB92)&gt;DB$1,"",INDEX('malzeme montaj'!$C$1:$C$3329,SMALL(IF('malzeme montaj'!$B$1:$B$3329=DB$3,IF('malzeme montaj'!$C$1:$C$3329&lt;&gt;"",ROW('malzeme montaj'!$C$1:$C$3329))),ROWS(DB$4:DB92))))</f>
        <v/>
      </c>
      <c r="DC92" s="34" t="str">
        <f t="array" ref="DC92">IF(ROWS(DC$4:DC92)&gt;DC$1,"",INDEX('malzeme montaj'!$C$1:$C$3329,SMALL(IF('malzeme montaj'!$B$1:$B$3329=DC$3,IF('malzeme montaj'!$C$1:$C$3329&lt;&gt;"",ROW('malzeme montaj'!$C$1:$C$3329))),ROWS(DC$4:DC92))))</f>
        <v/>
      </c>
      <c r="DD92" s="34" t="str">
        <f t="array" ref="DD92">IF(ROWS(DD$4:DD92)&gt;DD$1,"",INDEX('malzeme montaj'!$C$1:$C$3329,SMALL(IF('malzeme montaj'!$B$1:$B$3329=DD$3,IF('malzeme montaj'!$C$1:$C$3329&lt;&gt;"",ROW('malzeme montaj'!$C$1:$C$3329))),ROWS(DD$4:DD92))))</f>
        <v/>
      </c>
      <c r="DE92" s="34" t="str">
        <f t="array" ref="DE92">IF(ROWS(DE$4:DE92)&gt;DE$1,"",INDEX('malzeme montaj'!$C$1:$C$3329,SMALL(IF('malzeme montaj'!$B$1:$B$3329=DE$3,IF('malzeme montaj'!$C$1:$C$3329&lt;&gt;"",ROW('malzeme montaj'!$C$1:$C$3329))),ROWS(DE$4:DE92))))</f>
        <v/>
      </c>
      <c r="DF92" s="34" t="str">
        <f t="array" ref="DF92">IF(ROWS(DF$4:DF92)&gt;DF$1,"",INDEX('malzeme montaj'!$C$1:$C$3329,SMALL(IF('malzeme montaj'!$B$1:$B$3329=DF$3,IF('malzeme montaj'!$C$1:$C$3329&lt;&gt;"",ROW('malzeme montaj'!$C$1:$C$3329))),ROWS(DF$4:DF92))))</f>
        <v/>
      </c>
      <c r="DG92" s="34" t="str">
        <f t="array" ref="DG92">IF(ROWS(DG$4:DG92)&gt;DG$1,"",INDEX('malzeme montaj'!$C$1:$C$3329,SMALL(IF('malzeme montaj'!$B$1:$B$3329=DG$3,IF('malzeme montaj'!$C$1:$C$3329&lt;&gt;"",ROW('malzeme montaj'!$C$1:$C$3329))),ROWS(DG$4:DG92))))</f>
        <v/>
      </c>
      <c r="DH92" s="34" t="str">
        <f t="array" ref="DH92">IF(ROWS(DH$4:DH92)&gt;DH$1,"",INDEX('malzeme montaj'!$C$1:$C$3329,SMALL(IF('malzeme montaj'!$B$1:$B$3329=DH$3,IF('malzeme montaj'!$C$1:$C$3329&lt;&gt;"",ROW('malzeme montaj'!$C$1:$C$3329))),ROWS(DH$4:DH92))))</f>
        <v/>
      </c>
      <c r="DI92" s="34" t="str">
        <f t="array" ref="DI92">IF(ROWS(DI$4:DI92)&gt;DI$1,"",INDEX('malzeme montaj'!$C$1:$C$3329,SMALL(IF('malzeme montaj'!$B$1:$B$3329=DI$3,IF('malzeme montaj'!$C$1:$C$3329&lt;&gt;"",ROW('malzeme montaj'!$C$1:$C$3329))),ROWS(DI$4:DI92))))</f>
        <v/>
      </c>
      <c r="DJ92" s="34" t="str">
        <f t="array" ref="DJ92">IF(ROWS(DJ$4:DJ92)&gt;DJ$1,"",INDEX('malzeme montaj'!$C$1:$C$3329,SMALL(IF('malzeme montaj'!$B$1:$B$3329=DJ$3,IF('malzeme montaj'!$C$1:$C$3329&lt;&gt;"",ROW('malzeme montaj'!$C$1:$C$3329))),ROWS(DJ$4:DJ92))))</f>
        <v/>
      </c>
      <c r="DK92" s="34" t="str">
        <f t="array" ref="DK92">IF(ROWS(DK$4:DK92)&gt;DK$1,"",INDEX('malzeme montaj'!$C$1:$C$3329,SMALL(IF('malzeme montaj'!$B$1:$B$3329=DK$3,IF('malzeme montaj'!$C$1:$C$3329&lt;&gt;"",ROW('malzeme montaj'!$C$1:$C$3329))),ROWS(DK$4:DK92))))</f>
        <v/>
      </c>
      <c r="DL92" s="34" t="str">
        <f t="array" ref="DL92">IF(ROWS(DL$4:DL92)&gt;DL$1,"",INDEX('malzeme montaj'!$C$1:$C$3329,SMALL(IF('malzeme montaj'!$B$1:$B$3329=DL$3,IF('malzeme montaj'!$C$1:$C$3329&lt;&gt;"",ROW('malzeme montaj'!$C$1:$C$3329))),ROWS(DL$4:DL92))))</f>
        <v/>
      </c>
      <c r="DM92" s="34" t="str">
        <f t="array" ref="DM92">IF(ROWS(DM$4:DM92)&gt;DM$1,"",INDEX('malzeme montaj'!$C$1:$C$3329,SMALL(IF('malzeme montaj'!$B$1:$B$3329=DM$3,IF('malzeme montaj'!$C$1:$C$3329&lt;&gt;"",ROW('malzeme montaj'!$C$1:$C$3329))),ROWS(DM$4:DM92))))</f>
        <v/>
      </c>
      <c r="DN92" s="34" t="str">
        <f t="array" ref="DN92">IF(ROWS(DN$4:DN92)&gt;DN$1,"",INDEX('malzeme montaj'!$C$1:$C$3329,SMALL(IF('malzeme montaj'!$B$1:$B$3329=DN$3,IF('malzeme montaj'!$C$1:$C$3329&lt;&gt;"",ROW('malzeme montaj'!$C$1:$C$3329))),ROWS(DN$4:DN92))))</f>
        <v/>
      </c>
      <c r="DO92" s="34" t="str">
        <f t="array" ref="DO92">IF(ROWS(DO$4:DO92)&gt;DO$1,"",INDEX('malzeme montaj'!$C$1:$C$3329,SMALL(IF('malzeme montaj'!$B$1:$B$3329=DO$3,IF('malzeme montaj'!$C$1:$C$3329&lt;&gt;"",ROW('malzeme montaj'!$C$1:$C$3329))),ROWS(DO$4:DO92))))</f>
        <v/>
      </c>
      <c r="DP92" s="34" t="str">
        <f t="array" ref="DP92">IF(ROWS(DP$4:DP92)&gt;DP$1,"",INDEX('malzeme montaj'!$C$1:$C$3329,SMALL(IF('malzeme montaj'!$B$1:$B$3329=DP$3,IF('malzeme montaj'!$C$1:$C$3329&lt;&gt;"",ROW('malzeme montaj'!$C$1:$C$3329))),ROWS(DP$4:DP92))))</f>
        <v/>
      </c>
      <c r="DQ92" s="34" t="str">
        <f t="array" ref="DQ92">IF(ROWS(DQ$4:DQ92)&gt;DQ$1,"",INDEX('malzeme montaj'!$C$1:$C$3329,SMALL(IF('malzeme montaj'!$B$1:$B$3329=DQ$3,IF('malzeme montaj'!$C$1:$C$3329&lt;&gt;"",ROW('malzeme montaj'!$C$1:$C$3329))),ROWS(DQ$4:DQ92))))</f>
        <v/>
      </c>
      <c r="DR92" s="34" t="str">
        <f t="array" ref="DR92">IF(ROWS(DR$4:DR92)&gt;DR$1,"",INDEX('malzeme montaj'!$C$1:$C$3329,SMALL(IF('malzeme montaj'!$B$1:$B$3329=DR$3,IF('malzeme montaj'!$C$1:$C$3329&lt;&gt;"",ROW('malzeme montaj'!$C$1:$C$3329))),ROWS(DR$4:DR92))))</f>
        <v/>
      </c>
      <c r="DS92" s="34" t="str">
        <f t="array" ref="DS92">IF(ROWS(DS$4:DS92)&gt;DS$1,"",INDEX('malzeme montaj'!$C$1:$C$3329,SMALL(IF('malzeme montaj'!$B$1:$B$3329=DS$3,IF('malzeme montaj'!$C$1:$C$3329&lt;&gt;"",ROW('malzeme montaj'!$C$1:$C$3329))),ROWS(DS$4:DS92))))</f>
        <v/>
      </c>
      <c r="DT92" s="34" t="str">
        <f t="array" ref="DT92">IF(ROWS(DT$4:DT92)&gt;DT$1,"",INDEX('malzeme montaj'!$C$1:$C$3329,SMALL(IF('malzeme montaj'!$B$1:$B$3329=DT$3,IF('malzeme montaj'!$C$1:$C$3329&lt;&gt;"",ROW('malzeme montaj'!$C$1:$C$3329))),ROWS(DT$4:DT92))))</f>
        <v/>
      </c>
      <c r="DU92" s="34" t="str">
        <f t="array" ref="DU92">IF(ROWS(DU$4:DU92)&gt;DU$1,"",INDEX('malzeme montaj'!$C$1:$C$3329,SMALL(IF('malzeme montaj'!$B$1:$B$3329=DU$3,IF('malzeme montaj'!$C$1:$C$3329&lt;&gt;"",ROW('malzeme montaj'!$C$1:$C$3329))),ROWS(DU$4:DU92))))</f>
        <v/>
      </c>
      <c r="DV92" s="34" t="str">
        <f t="array" ref="DV92">IF(ROWS(DV$4:DV92)&gt;DV$1,"",INDEX('malzeme montaj'!$C$1:$C$3329,SMALL(IF('malzeme montaj'!$B$1:$B$3329=DV$3,IF('malzeme montaj'!$C$1:$C$3329&lt;&gt;"",ROW('malzeme montaj'!$C$1:$C$3329))),ROWS(DV$4:DV92))))</f>
        <v/>
      </c>
      <c r="DW92" s="34" t="str">
        <f t="array" ref="DW92">IF(ROWS(DW$4:DW92)&gt;DW$1,"",INDEX('malzeme montaj'!$C$1:$C$3329,SMALL(IF('malzeme montaj'!$B$1:$B$3329=DW$3,IF('malzeme montaj'!$C$1:$C$3329&lt;&gt;"",ROW('malzeme montaj'!$C$1:$C$3329))),ROWS(DW$4:DW92))))</f>
        <v/>
      </c>
      <c r="DX92" s="34" t="str">
        <f t="array" ref="DX92">IF(ROWS(DX$4:DX92)&gt;DX$1,"",INDEX('malzeme montaj'!$C$1:$C$3329,SMALL(IF('malzeme montaj'!$B$1:$B$3329=DX$3,IF('malzeme montaj'!$C$1:$C$3329&lt;&gt;"",ROW('malzeme montaj'!$C$1:$C$3329))),ROWS(DX$4:DX92))))</f>
        <v/>
      </c>
      <c r="DY92" s="34" t="str">
        <f t="array" ref="DY92">IF(ROWS(DY$4:DY92)&gt;DY$1,"",INDEX('malzeme montaj'!$C$1:$C$3329,SMALL(IF('malzeme montaj'!$B$1:$B$3329=DY$3,IF('malzeme montaj'!$C$1:$C$3329&lt;&gt;"",ROW('malzeme montaj'!$C$1:$C$3329))),ROWS(DY$4:DY92))))</f>
        <v/>
      </c>
      <c r="DZ92" s="34" t="str">
        <f t="array" ref="DZ92">IF(ROWS(DZ$4:DZ92)&gt;DZ$1,"",INDEX('malzeme montaj'!$C$1:$C$3329,SMALL(IF('malzeme montaj'!$B$1:$B$3329=DZ$3,IF('malzeme montaj'!$C$1:$C$3329&lt;&gt;"",ROW('malzeme montaj'!$C$1:$C$3329))),ROWS(DZ$4:DZ92))))</f>
        <v/>
      </c>
      <c r="EA92" s="34" t="str">
        <f t="array" ref="EA92">IF(ROWS(EA$4:EA92)&gt;EA$1,"",INDEX('malzeme montaj'!$C$1:$C$3329,SMALL(IF('malzeme montaj'!$B$1:$B$3329=EA$3,IF('malzeme montaj'!$C$1:$C$3329&lt;&gt;"",ROW('malzeme montaj'!$C$1:$C$3329))),ROWS(EA$4:EA92))))</f>
        <v/>
      </c>
      <c r="EB92" s="34" t="str">
        <f t="array" ref="EB92">IF(ROWS(EB$4:EB92)&gt;EB$1,"",INDEX('malzeme montaj'!$C$1:$C$3329,SMALL(IF('malzeme montaj'!$B$1:$B$3329=EB$3,IF('malzeme montaj'!$C$1:$C$3329&lt;&gt;"",ROW('malzeme montaj'!$C$1:$C$3329))),ROWS(EB$4:EB92))))</f>
        <v/>
      </c>
      <c r="EC92" s="34" t="str">
        <f t="array" ref="EC92">IF(ROWS(EC$4:EC92)&gt;EC$1,"",INDEX('malzeme montaj'!$C$1:$C$3329,SMALL(IF('malzeme montaj'!$B$1:$B$3329=EC$3,IF('malzeme montaj'!$C$1:$C$3329&lt;&gt;"",ROW('malzeme montaj'!$C$1:$C$3329))),ROWS(EC$4:EC92))))</f>
        <v/>
      </c>
      <c r="ED92" s="34" t="str">
        <f t="array" ref="ED92">IF(ROWS(ED$4:ED92)&gt;ED$1,"",INDEX('malzeme montaj'!$C$1:$C$3329,SMALL(IF('malzeme montaj'!$B$1:$B$3329=ED$3,IF('malzeme montaj'!$C$1:$C$3329&lt;&gt;"",ROW('malzeme montaj'!$C$1:$C$3329))),ROWS(ED$4:ED92))))</f>
        <v/>
      </c>
      <c r="EE92" s="34" t="str">
        <f t="array" ref="EE92">IF(ROWS(EE$4:EE92)&gt;EE$1,"",INDEX('malzeme montaj'!$C$1:$C$3329,SMALL(IF('malzeme montaj'!$B$1:$B$3329=EE$3,IF('malzeme montaj'!$C$1:$C$3329&lt;&gt;"",ROW('malzeme montaj'!$C$1:$C$3329))),ROWS(EE$4:EE92))))</f>
        <v/>
      </c>
      <c r="EF92" s="34" t="str">
        <f t="array" ref="EF92">IF(ROWS(EF$4:EF92)&gt;EF$1,"",INDEX('malzeme montaj'!$C$1:$C$3329,SMALL(IF('malzeme montaj'!$B$1:$B$3329=EF$3,IF('malzeme montaj'!$C$1:$C$3329&lt;&gt;"",ROW('malzeme montaj'!$C$1:$C$3329))),ROWS(EF$4:EF92))))</f>
        <v/>
      </c>
      <c r="EG92" s="34" t="str">
        <f t="array" ref="EG92">IF(ROWS(EG$4:EG92)&gt;EG$1,"",INDEX('malzeme montaj'!$C$1:$C$3329,SMALL(IF('malzeme montaj'!$B$1:$B$3329=EG$3,IF('malzeme montaj'!$C$1:$C$3329&lt;&gt;"",ROW('malzeme montaj'!$C$1:$C$3329))),ROWS(EG$4:EG92))))</f>
        <v/>
      </c>
      <c r="EH92" s="34" t="str">
        <f t="array" ref="EH92">IF(ROWS(EH$4:EH92)&gt;EH$1,"",INDEX('malzeme montaj'!$C$1:$C$3329,SMALL(IF('malzeme montaj'!$B$1:$B$3329=EH$3,IF('malzeme montaj'!$C$1:$C$3329&lt;&gt;"",ROW('malzeme montaj'!$C$1:$C$3329))),ROWS(EH$4:EH92))))</f>
        <v/>
      </c>
      <c r="EI92" s="34" t="str">
        <f t="array" ref="EI92">IF(ROWS(EI$4:EI92)&gt;EI$1,"",INDEX('malzeme montaj'!$C$1:$C$3329,SMALL(IF('malzeme montaj'!$B$1:$B$3329=EI$3,IF('malzeme montaj'!$C$1:$C$3329&lt;&gt;"",ROW('malzeme montaj'!$C$1:$C$3329))),ROWS(EI$4:EI92))))</f>
        <v/>
      </c>
      <c r="EJ92" s="34" t="str">
        <f t="array" ref="EJ92">IF(ROWS(EJ$4:EJ92)&gt;EJ$1,"",INDEX('malzeme montaj'!$C$1:$C$3329,SMALL(IF('malzeme montaj'!$B$1:$B$3329=EJ$3,IF('malzeme montaj'!$C$1:$C$3329&lt;&gt;"",ROW('malzeme montaj'!$C$1:$C$3329))),ROWS(EJ$4:EJ92))))</f>
        <v/>
      </c>
      <c r="EK92" s="34" t="str">
        <f t="array" ref="EK92">IF(ROWS(EK$4:EK92)&gt;EK$1,"",INDEX('malzeme montaj'!$C$1:$C$3329,SMALL(IF('malzeme montaj'!$B$1:$B$3329=EK$3,IF('malzeme montaj'!$C$1:$C$3329&lt;&gt;"",ROW('malzeme montaj'!$C$1:$C$3329))),ROWS(EK$4:EK92))))</f>
        <v/>
      </c>
      <c r="EL92" s="34" t="str">
        <f t="array" ref="EL92">IF(ROWS(EL$4:EL92)&gt;EL$1,"",INDEX('malzeme montaj'!$C$1:$C$3329,SMALL(IF('malzeme montaj'!$B$1:$B$3329=EL$3,IF('malzeme montaj'!$C$1:$C$3329&lt;&gt;"",ROW('malzeme montaj'!$C$1:$C$3329))),ROWS(EL$4:EL92))))</f>
        <v/>
      </c>
      <c r="EM92" s="34" t="str">
        <f t="array" ref="EM92">IF(ROWS(EM$4:EM92)&gt;EM$1,"",INDEX('malzeme montaj'!$C$1:$C$3329,SMALL(IF('malzeme montaj'!$B$1:$B$3329=EM$3,IF('malzeme montaj'!$C$1:$C$3329&lt;&gt;"",ROW('malzeme montaj'!$C$1:$C$3329))),ROWS(EM$4:EM92))))</f>
        <v/>
      </c>
      <c r="EN92" s="34" t="str">
        <f t="array" ref="EN92">IF(ROWS(EN$4:EN92)&gt;EN$1,"",INDEX('malzeme montaj'!$C$1:$C$3329,SMALL(IF('malzeme montaj'!$B$1:$B$3329=EN$3,IF('malzeme montaj'!$C$1:$C$3329&lt;&gt;"",ROW('malzeme montaj'!$C$1:$C$3329))),ROWS(EN$4:EN92))))</f>
        <v/>
      </c>
      <c r="EO92" s="34" t="str">
        <f t="array" ref="EO92">IF(ROWS(EO$4:EO92)&gt;EO$1,"",INDEX('malzeme montaj'!$C$1:$C$3329,SMALL(IF('malzeme montaj'!$B$1:$B$3329=EO$3,IF('malzeme montaj'!$C$1:$C$3329&lt;&gt;"",ROW('malzeme montaj'!$C$1:$C$3329))),ROWS(EO$4:EO92))))</f>
        <v/>
      </c>
      <c r="EP92" s="34" t="str">
        <f t="array" ref="EP92">IF(ROWS(EP$4:EP92)&gt;EP$1,"",INDEX('malzeme montaj'!$C$1:$C$3329,SMALL(IF('malzeme montaj'!$B$1:$B$3329=EP$3,IF('malzeme montaj'!$C$1:$C$3329&lt;&gt;"",ROW('malzeme montaj'!$C$1:$C$3329))),ROWS(EP$4:EP92))))</f>
        <v/>
      </c>
      <c r="EQ92" s="34" t="str">
        <f t="array" ref="EQ92">IF(ROWS(EQ$4:EQ92)&gt;EQ$1,"",INDEX('malzeme montaj'!$C$1:$C$3329,SMALL(IF('malzeme montaj'!$B$1:$B$3329=EQ$3,IF('malzeme montaj'!$C$1:$C$3329&lt;&gt;"",ROW('malzeme montaj'!$C$1:$C$3329))),ROWS(EQ$4:EQ92))))</f>
        <v/>
      </c>
      <c r="ER92" s="34" t="str">
        <f t="array" ref="ER92">IF(ROWS(ER$4:ER92)&gt;ER$1,"",INDEX('malzeme montaj'!$C$1:$C$3329,SMALL(IF('malzeme montaj'!$B$1:$B$3329=ER$3,IF('malzeme montaj'!$C$1:$C$3329&lt;&gt;"",ROW('malzeme montaj'!$C$1:$C$3329))),ROWS(ER$4:ER92))))</f>
        <v/>
      </c>
      <c r="ES92" s="34" t="str">
        <f t="array" ref="ES92">IF(ROWS(ES$4:ES92)&gt;ES$1,"",INDEX('malzeme montaj'!$C$1:$C$3329,SMALL(IF('malzeme montaj'!$B$1:$B$3329=ES$3,IF('malzeme montaj'!$C$1:$C$3329&lt;&gt;"",ROW('malzeme montaj'!$C$1:$C$3329))),ROWS(ES$4:ES92))))</f>
        <v/>
      </c>
      <c r="ET92" s="34" t="str">
        <f t="array" ref="ET92">IF(ROWS(ET$4:ET92)&gt;ET$1,"",INDEX('malzeme montaj'!$C$1:$C$3329,SMALL(IF('malzeme montaj'!$B$1:$B$3329=ET$3,IF('malzeme montaj'!$C$1:$C$3329&lt;&gt;"",ROW('malzeme montaj'!$C$1:$C$3329))),ROWS(ET$4:ET92))))</f>
        <v/>
      </c>
      <c r="EU92" s="34" t="str">
        <f t="array" ref="EU92">IF(ROWS(EU$4:EU92)&gt;EU$1,"",INDEX('malzeme montaj'!$C$1:$C$3329,SMALL(IF('malzeme montaj'!$B$1:$B$3329=EU$3,IF('malzeme montaj'!$C$1:$C$3329&lt;&gt;"",ROW('malzeme montaj'!$C$1:$C$3329))),ROWS(EU$4:EU92))))</f>
        <v/>
      </c>
      <c r="EV92" s="34" t="str">
        <f t="array" ref="EV92">IF(ROWS(EV$4:EV92)&gt;EV$1,"",INDEX('malzeme montaj'!$C$1:$C$3329,SMALL(IF('malzeme montaj'!$B$1:$B$3329=EV$3,IF('malzeme montaj'!$C$1:$C$3329&lt;&gt;"",ROW('malzeme montaj'!$C$1:$C$3329))),ROWS(EV$4:EV92))))</f>
        <v/>
      </c>
      <c r="EW92" s="34" t="str">
        <f t="array" ref="EW92">IF(ROWS(EW$4:EW92)&gt;EW$1,"",INDEX('malzeme montaj'!$C$1:$C$3329,SMALL(IF('malzeme montaj'!$B$1:$B$3329=EW$3,IF('malzeme montaj'!$C$1:$C$3329&lt;&gt;"",ROW('malzeme montaj'!$C$1:$C$3329))),ROWS(EW$4:EW92))))</f>
        <v/>
      </c>
    </row>
    <row r="93" spans="1:153">
      <c r="A93" s="38" t="str">
        <f t="array" ref="A93">IF(ROWS(A$4:A93)&gt;A$1,"",INDEX('malzeme montaj'!$C$1:$C$3329,SMALL(IF('malzeme montaj'!$B$1:$B$3329=A$3,IF('malzeme montaj'!$C$1:$C$3329&lt;&gt;"",ROW('malzeme montaj'!$C$1:$C$3329))),ROWS(A$4:A93))))</f>
        <v/>
      </c>
      <c r="B93" s="38" t="str">
        <f t="array" ref="B93">IF(ROWS(B$4:B93)&gt;B$1,"",INDEX('malzeme montaj'!$C$1:$C$3329,SMALL(IF('malzeme montaj'!$B$1:$B$3329=B$3,IF('malzeme montaj'!$C$1:$C$3329&lt;&gt;"",ROW('malzeme montaj'!$C$1:$C$3329))),ROWS(B$4:B93))))</f>
        <v/>
      </c>
      <c r="C93" s="38" t="str">
        <f t="array" ref="C93">IF(ROWS(C$4:C93)&gt;C$1,"",INDEX('malzeme montaj'!$C$1:$C$3329,SMALL(IF('malzeme montaj'!$B$1:$B$3329=C$3,IF('malzeme montaj'!$C$1:$C$3329&lt;&gt;"",ROW('malzeme montaj'!$C$1:$C$3329))),ROWS(C$4:C93))))</f>
        <v/>
      </c>
      <c r="D93" s="38" t="str">
        <f t="array" ref="D93">IF(ROWS(D$4:D93)&gt;D$1,"",INDEX('malzeme montaj'!$C$1:$C$3329,SMALL(IF('malzeme montaj'!$B$1:$B$3329=D$3,IF('malzeme montaj'!$C$1:$C$3329&lt;&gt;"",ROW('malzeme montaj'!$C$1:$C$3329))),ROWS(D$4:D93))))</f>
        <v/>
      </c>
      <c r="E93" s="38" t="str">
        <f t="array" ref="E93">IF(ROWS(E$4:E93)&gt;E$1,"",INDEX('malzeme montaj'!$C$1:$C$3329,SMALL(IF('malzeme montaj'!$B$1:$B$3329=E$3,IF('malzeme montaj'!$C$1:$C$3329&lt;&gt;"",ROW('malzeme montaj'!$C$1:$C$3329))),ROWS(E$4:E93))))</f>
        <v/>
      </c>
      <c r="F93" s="38" t="str">
        <f t="array" ref="F93">IF(ROWS(F$4:F93)&gt;F$1,"",INDEX('malzeme montaj'!$C$1:$C$3329,SMALL(IF('malzeme montaj'!$B$1:$B$3329=F$3,IF('malzeme montaj'!$C$1:$C$3329&lt;&gt;"",ROW('malzeme montaj'!$C$1:$C$3329))),ROWS(F$4:F93))))</f>
        <v/>
      </c>
      <c r="G93" s="38" t="str">
        <f t="array" ref="G93">IF(ROWS(G$4:G93)&gt;G$1,"",INDEX('malzeme montaj'!$C$1:$C$3329,SMALL(IF('malzeme montaj'!$B$1:$B$3329=G$3,IF('malzeme montaj'!$C$1:$C$3329&lt;&gt;"",ROW('malzeme montaj'!$C$1:$C$3329))),ROWS(G$4:G93))))</f>
        <v/>
      </c>
      <c r="H93" s="38" t="str">
        <f t="array" ref="H93">IF(ROWS(H$4:H93)&gt;H$1,"",INDEX('malzeme montaj'!$C$1:$C$3329,SMALL(IF('malzeme montaj'!$B$1:$B$3329=H$3,IF('malzeme montaj'!$C$1:$C$3329&lt;&gt;"",ROW('malzeme montaj'!$C$1:$C$3329))),ROWS(H$4:H93))))</f>
        <v/>
      </c>
      <c r="I93" s="38" t="str">
        <f t="array" ref="I93">IF(ROWS(I$4:I93)&gt;I$1,"",INDEX('malzeme montaj'!$C$1:$C$3329,SMALL(IF('malzeme montaj'!$B$1:$B$3329=I$3,IF('malzeme montaj'!$C$1:$C$3329&lt;&gt;"",ROW('malzeme montaj'!$C$1:$C$3329))),ROWS(I$4:I93))))</f>
        <v/>
      </c>
      <c r="J93" s="38" t="str">
        <f t="array" ref="J93">IF(ROWS(J$4:J93)&gt;J$1,"",INDEX('malzeme montaj'!$C$1:$C$3329,SMALL(IF('malzeme montaj'!$B$1:$B$3329=J$3,IF('malzeme montaj'!$C$1:$C$3329&lt;&gt;"",ROW('malzeme montaj'!$C$1:$C$3329))),ROWS(J$4:J93))))</f>
        <v/>
      </c>
      <c r="K93" s="38" t="str">
        <f t="array" ref="K93">IF(ROWS(K$4:K93)&gt;K$1,"",INDEX('malzeme montaj'!$C$1:$C$3329,SMALL(IF('malzeme montaj'!$B$1:$B$3329=K$3,IF('malzeme montaj'!$C$1:$C$3329&lt;&gt;"",ROW('malzeme montaj'!$C$1:$C$3329))),ROWS(K$4:K93))))</f>
        <v/>
      </c>
      <c r="L93" s="38" t="str">
        <f t="array" ref="L93">IF(ROWS(L$4:L93)&gt;L$1,"",INDEX('malzeme montaj'!$C$1:$C$3329,SMALL(IF('malzeme montaj'!$B$1:$B$3329=L$3,IF('malzeme montaj'!$C$1:$C$3329&lt;&gt;"",ROW('malzeme montaj'!$C$1:$C$3329))),ROWS(L$4:L93))))</f>
        <v/>
      </c>
      <c r="M93" s="38" t="str">
        <f t="array" ref="M93">IF(ROWS(M$4:M93)&gt;M$1,"",INDEX('malzeme montaj'!$C$1:$C$3329,SMALL(IF('malzeme montaj'!$B$1:$B$3329=M$3,IF('malzeme montaj'!$C$1:$C$3329&lt;&gt;"",ROW('malzeme montaj'!$C$1:$C$3329))),ROWS(M$4:M93))))</f>
        <v/>
      </c>
      <c r="N93" s="38" t="str">
        <f t="array" ref="N93">IF(ROWS(N$4:N93)&gt;N$1,"",INDEX('malzeme montaj'!$C$1:$C$3329,SMALL(IF('malzeme montaj'!$B$1:$B$3329=N$3,IF('malzeme montaj'!$C$1:$C$3329&lt;&gt;"",ROW('malzeme montaj'!$C$1:$C$3329))),ROWS(N$4:N93))))</f>
        <v/>
      </c>
      <c r="O93" s="38" t="str">
        <f t="array" ref="O93">IF(ROWS(O$4:O93)&gt;O$1,"",INDEX('malzeme montaj'!$C$1:$C$3329,SMALL(IF('malzeme montaj'!$B$1:$B$3329=O$3,IF('malzeme montaj'!$C$1:$C$3329&lt;&gt;"",ROW('malzeme montaj'!$C$1:$C$3329))),ROWS(O$4:O93))))</f>
        <v/>
      </c>
      <c r="P93" s="38" t="str">
        <f t="array" ref="P93">IF(ROWS(P$4:P93)&gt;P$1,"",INDEX('malzeme montaj'!$C$1:$C$3329,SMALL(IF('malzeme montaj'!$B$1:$B$3329=P$3,IF('malzeme montaj'!$C$1:$C$3329&lt;&gt;"",ROW('malzeme montaj'!$C$1:$C$3329))),ROWS(P$4:P93))))</f>
        <v/>
      </c>
      <c r="Q93" s="38" t="str">
        <f t="array" ref="Q93">IF(ROWS(Q$4:Q93)&gt;Q$1,"",INDEX('malzeme montaj'!$C$1:$C$3329,SMALL(IF('malzeme montaj'!$B$1:$B$3329=Q$3,IF('malzeme montaj'!$C$1:$C$3329&lt;&gt;"",ROW('malzeme montaj'!$C$1:$C$3329))),ROWS(Q$4:Q93))))</f>
        <v/>
      </c>
      <c r="R93" s="38" t="str">
        <f t="array" ref="R93">IF(ROWS(R$4:R93)&gt;R$1,"",INDEX('malzeme montaj'!$C$1:$C$3329,SMALL(IF('malzeme montaj'!$B$1:$B$3329=R$3,IF('malzeme montaj'!$C$1:$C$3329&lt;&gt;"",ROW('malzeme montaj'!$C$1:$C$3329))),ROWS(R$4:R93))))</f>
        <v/>
      </c>
      <c r="S93" s="38" t="str">
        <f t="array" ref="S93">IF(ROWS(S$4:S93)&gt;S$1,"",INDEX('malzeme montaj'!$C$1:$C$3329,SMALL(IF('malzeme montaj'!$B$1:$B$3329=S$3,IF('malzeme montaj'!$C$1:$C$3329&lt;&gt;"",ROW('malzeme montaj'!$C$1:$C$3329))),ROWS(S$4:S93))))</f>
        <v/>
      </c>
      <c r="T93" s="38" t="str">
        <f t="array" ref="T93">IF(ROWS(T$4:T93)&gt;T$1,"",INDEX('malzeme montaj'!$C$1:$C$3329,SMALL(IF('malzeme montaj'!$B$1:$B$3329=T$3,IF('malzeme montaj'!$C$1:$C$3329&lt;&gt;"",ROW('malzeme montaj'!$C$1:$C$3329))),ROWS(T$4:T93))))</f>
        <v/>
      </c>
      <c r="U93" s="38" t="str">
        <f t="array" ref="U93">IF(ROWS(U$4:U93)&gt;U$1,"",INDEX('malzeme montaj'!$C$1:$C$3329,SMALL(IF('malzeme montaj'!$B$1:$B$3329=U$3,IF('malzeme montaj'!$C$1:$C$3329&lt;&gt;"",ROW('malzeme montaj'!$C$1:$C$3329))),ROWS(U$4:U93))))</f>
        <v/>
      </c>
      <c r="V93" s="38" t="str">
        <f t="array" ref="V93">IF(ROWS(V$4:V93)&gt;V$1,"",INDEX('malzeme montaj'!$C$1:$C$3329,SMALL(IF('malzeme montaj'!$B$1:$B$3329=V$3,IF('malzeme montaj'!$C$1:$C$3329&lt;&gt;"",ROW('malzeme montaj'!$C$1:$C$3329))),ROWS(V$4:V93))))</f>
        <v/>
      </c>
      <c r="W93" s="38" t="str">
        <f t="array" ref="W93">IF(ROWS(W$4:W93)&gt;W$1,"",INDEX('malzeme montaj'!$C$1:$C$3329,SMALL(IF('malzeme montaj'!$B$1:$B$3329=W$3,IF('malzeme montaj'!$C$1:$C$3329&lt;&gt;"",ROW('malzeme montaj'!$C$1:$C$3329))),ROWS(W$4:W93))))</f>
        <v/>
      </c>
      <c r="X93" s="38" t="str">
        <f t="array" ref="X93">IF(ROWS(X$4:X93)&gt;X$1,"",INDEX('malzeme montaj'!$C$1:$C$3329,SMALL(IF('malzeme montaj'!$B$1:$B$3329=X$3,IF('malzeme montaj'!$C$1:$C$3329&lt;&gt;"",ROW('malzeme montaj'!$C$1:$C$3329))),ROWS(X$4:X93))))</f>
        <v/>
      </c>
      <c r="Y93" s="38" t="str">
        <f t="array" ref="Y93">IF(ROWS(Y$4:Y93)&gt;Y$1,"",INDEX('malzeme montaj'!$C$1:$C$3329,SMALL(IF('malzeme montaj'!$B$1:$B$3329=Y$3,IF('malzeme montaj'!$C$1:$C$3329&lt;&gt;"",ROW('malzeme montaj'!$C$1:$C$3329))),ROWS(Y$4:Y93))))</f>
        <v/>
      </c>
      <c r="Z93" s="38" t="str">
        <f t="array" ref="Z93">IF(ROWS(Z$4:Z93)&gt;Z$1,"",INDEX('malzeme montaj'!$C$1:$C$3329,SMALL(IF('malzeme montaj'!$B$1:$B$3329=Z$3,IF('malzeme montaj'!$C$1:$C$3329&lt;&gt;"",ROW('malzeme montaj'!$C$1:$C$3329))),ROWS(Z$4:Z93))))</f>
        <v/>
      </c>
      <c r="AA93" s="38" t="str">
        <f t="array" ref="AA93">IF(ROWS(AA$4:AA93)&gt;AA$1,"",INDEX('malzeme montaj'!$C$1:$C$3329,SMALL(IF('malzeme montaj'!$B$1:$B$3329=AA$3,IF('malzeme montaj'!$C$1:$C$3329&lt;&gt;"",ROW('malzeme montaj'!$C$1:$C$3329))),ROWS(AA$4:AA93))))</f>
        <v/>
      </c>
      <c r="AB93" s="38" t="str">
        <f t="array" ref="AB93">IF(ROWS(AB$4:AB93)&gt;AB$1,"",INDEX('malzeme montaj'!$C$1:$C$3329,SMALL(IF('malzeme montaj'!$B$1:$B$3329=AB$3,IF('malzeme montaj'!$C$1:$C$3329&lt;&gt;"",ROW('malzeme montaj'!$C$1:$C$3329))),ROWS(AB$4:AB93))))</f>
        <v/>
      </c>
      <c r="AC93" s="38" t="str">
        <f t="array" ref="AC93">IF(ROWS(AC$4:AC93)&gt;AC$1,"",INDEX('malzeme montaj'!$C$1:$C$3329,SMALL(IF('malzeme montaj'!$B$1:$B$3329=AC$3,IF('malzeme montaj'!$C$1:$C$3329&lt;&gt;"",ROW('malzeme montaj'!$C$1:$C$3329))),ROWS(AC$4:AC93))))</f>
        <v/>
      </c>
      <c r="AD93" s="38" t="str">
        <f t="array" ref="AD93">IF(ROWS(AD$4:AD93)&gt;AD$1,"",INDEX('malzeme montaj'!$C$1:$C$3329,SMALL(IF('malzeme montaj'!$B$1:$B$3329=AD$3,IF('malzeme montaj'!$C$1:$C$3329&lt;&gt;"",ROW('malzeme montaj'!$C$1:$C$3329))),ROWS(AD$4:AD93))))</f>
        <v/>
      </c>
      <c r="AE93" s="38" t="str">
        <f t="array" ref="AE93">IF(ROWS(AE$4:AE93)&gt;AE$1,"",INDEX('malzeme montaj'!$C$1:$C$3329,SMALL(IF('malzeme montaj'!$B$1:$B$3329=AE$3,IF('malzeme montaj'!$C$1:$C$3329&lt;&gt;"",ROW('malzeme montaj'!$C$1:$C$3329))),ROWS(AE$4:AE93))))</f>
        <v/>
      </c>
      <c r="AF93" s="38" t="str">
        <f t="array" ref="AF93">IF(ROWS(AF$4:AF93)&gt;AF$1,"",INDEX('malzeme montaj'!$C$1:$C$3329,SMALL(IF('malzeme montaj'!$B$1:$B$3329=AF$3,IF('malzeme montaj'!$C$1:$C$3329&lt;&gt;"",ROW('malzeme montaj'!$C$1:$C$3329))),ROWS(AF$4:AF93))))</f>
        <v/>
      </c>
      <c r="AG93" s="38" t="str">
        <f t="array" ref="AG93">IF(ROWS(AG$4:AG93)&gt;AG$1,"",INDEX('malzeme montaj'!$C$1:$C$3329,SMALL(IF('malzeme montaj'!$B$1:$B$3329=AG$3,IF('malzeme montaj'!$C$1:$C$3329&lt;&gt;"",ROW('malzeme montaj'!$C$1:$C$3329))),ROWS(AG$4:AG93))))</f>
        <v/>
      </c>
      <c r="AH93" s="38" t="str">
        <f t="array" ref="AH93">IF(ROWS(AH$4:AH93)&gt;AH$1,"",INDEX('malzeme montaj'!$C$1:$C$3329,SMALL(IF('malzeme montaj'!$B$1:$B$3329=AH$3,IF('malzeme montaj'!$C$1:$C$3329&lt;&gt;"",ROW('malzeme montaj'!$C$1:$C$3329))),ROWS(AH$4:AH93))))</f>
        <v/>
      </c>
      <c r="AI93" s="38" t="str">
        <f t="array" ref="AI93">IF(ROWS(AI$4:AI93)&gt;AI$1,"",INDEX('malzeme montaj'!$C$1:$C$3329,SMALL(IF('malzeme montaj'!$B$1:$B$3329=AI$3,IF('malzeme montaj'!$C$1:$C$3329&lt;&gt;"",ROW('malzeme montaj'!$C$1:$C$3329))),ROWS(AI$4:AI93))))</f>
        <v/>
      </c>
      <c r="AJ93" s="38" t="str">
        <f t="array" ref="AJ93">IF(ROWS(AJ$4:AJ93)&gt;AJ$1,"",INDEX('malzeme montaj'!$C$1:$C$3329,SMALL(IF('malzeme montaj'!$B$1:$B$3329=AJ$3,IF('malzeme montaj'!$C$1:$C$3329&lt;&gt;"",ROW('malzeme montaj'!$C$1:$C$3329))),ROWS(AJ$4:AJ93))))</f>
        <v/>
      </c>
      <c r="AK93" s="38" t="str">
        <f t="array" ref="AK93">IF(ROWS(AK$4:AK93)&gt;AK$1,"",INDEX('malzeme montaj'!$C$1:$C$3329,SMALL(IF('malzeme montaj'!$B$1:$B$3329=AK$3,IF('malzeme montaj'!$C$1:$C$3329&lt;&gt;"",ROW('malzeme montaj'!$C$1:$C$3329))),ROWS(AK$4:AK93))))</f>
        <v/>
      </c>
      <c r="AL93" s="38" t="str">
        <f t="array" ref="AL93">IF(ROWS(AL$4:AL93)&gt;AL$1,"",INDEX('malzeme montaj'!$C$1:$C$3329,SMALL(IF('malzeme montaj'!$B$1:$B$3329=AL$3,IF('malzeme montaj'!$C$1:$C$3329&lt;&gt;"",ROW('malzeme montaj'!$C$1:$C$3329))),ROWS(AL$4:AL93))))</f>
        <v/>
      </c>
      <c r="AM93" s="38" t="str">
        <f t="array" ref="AM93">IF(ROWS(AM$4:AM93)&gt;AM$1,"",INDEX('malzeme montaj'!$C$1:$C$3329,SMALL(IF('malzeme montaj'!$B$1:$B$3329=AM$3,IF('malzeme montaj'!$C$1:$C$3329&lt;&gt;"",ROW('malzeme montaj'!$C$1:$C$3329))),ROWS(AM$4:AM93))))</f>
        <v/>
      </c>
      <c r="AN93" s="38" t="str">
        <f t="array" ref="AN93">IF(ROWS(AN$4:AN93)&gt;AN$1,"",INDEX('malzeme montaj'!$C$1:$C$3329,SMALL(IF('malzeme montaj'!$B$1:$B$3329=AN$3,IF('malzeme montaj'!$C$1:$C$3329&lt;&gt;"",ROW('malzeme montaj'!$C$1:$C$3329))),ROWS(AN$4:AN93))))</f>
        <v/>
      </c>
      <c r="AO93" s="38" t="str">
        <f t="array" ref="AO93">IF(ROWS(AO$4:AO93)&gt;AO$1,"",INDEX('malzeme montaj'!$C$1:$C$3329,SMALL(IF('malzeme montaj'!$B$1:$B$3329=AO$3,IF('malzeme montaj'!$C$1:$C$3329&lt;&gt;"",ROW('malzeme montaj'!$C$1:$C$3329))),ROWS(AO$4:AO93))))</f>
        <v/>
      </c>
      <c r="AP93" s="38" t="str">
        <f t="array" ref="AP93">IF(ROWS(AP$4:AP93)&gt;AP$1,"",INDEX('malzeme montaj'!$C$1:$C$3329,SMALL(IF('malzeme montaj'!$B$1:$B$3329=AP$3,IF('malzeme montaj'!$C$1:$C$3329&lt;&gt;"",ROW('malzeme montaj'!$C$1:$C$3329))),ROWS(AP$4:AP93))))</f>
        <v/>
      </c>
      <c r="AQ93" s="38" t="str">
        <f t="array" ref="AQ93">IF(ROWS(AQ$4:AQ93)&gt;AQ$1,"",INDEX('malzeme montaj'!$C$1:$C$3329,SMALL(IF('malzeme montaj'!$B$1:$B$3329=AQ$3,IF('malzeme montaj'!$C$1:$C$3329&lt;&gt;"",ROW('malzeme montaj'!$C$1:$C$3329))),ROWS(AQ$4:AQ93))))</f>
        <v/>
      </c>
      <c r="AR93" s="38" t="str">
        <f t="array" ref="AR93">IF(ROWS(AR$4:AR93)&gt;AR$1,"",INDEX('malzeme montaj'!$C$1:$C$3329,SMALL(IF('malzeme montaj'!$B$1:$B$3329=AR$3,IF('malzeme montaj'!$C$1:$C$3329&lt;&gt;"",ROW('malzeme montaj'!$C$1:$C$3329))),ROWS(AR$4:AR93))))</f>
        <v/>
      </c>
      <c r="AS93" s="38" t="str">
        <f t="array" ref="AS93">IF(ROWS(AS$4:AS93)&gt;AS$1,"",INDEX('malzeme montaj'!$C$1:$C$3329,SMALL(IF('malzeme montaj'!$B$1:$B$3329=AS$3,IF('malzeme montaj'!$C$1:$C$3329&lt;&gt;"",ROW('malzeme montaj'!$C$1:$C$3329))),ROWS(AS$4:AS93))))</f>
        <v/>
      </c>
      <c r="AT93" s="38" t="str">
        <f t="array" ref="AT93">IF(ROWS(AT$4:AT93)&gt;AT$1,"",INDEX('malzeme montaj'!$C$1:$C$3329,SMALL(IF('malzeme montaj'!$B$1:$B$3329=AT$3,IF('malzeme montaj'!$C$1:$C$3329&lt;&gt;"",ROW('malzeme montaj'!$C$1:$C$3329))),ROWS(AT$4:AT93))))</f>
        <v/>
      </c>
      <c r="AU93" s="38" t="str">
        <f t="array" ref="AU93">IF(ROWS(AU$4:AU93)&gt;AU$1,"",INDEX('malzeme montaj'!$C$1:$C$3329,SMALL(IF('malzeme montaj'!$B$1:$B$3329=AU$3,IF('malzeme montaj'!$C$1:$C$3329&lt;&gt;"",ROW('malzeme montaj'!$C$1:$C$3329))),ROWS(AU$4:AU93))))</f>
        <v/>
      </c>
      <c r="AV93" s="38" t="str">
        <f t="array" ref="AV93">IF(ROWS(AV$4:AV93)&gt;AV$1,"",INDEX('malzeme montaj'!$C$1:$C$3329,SMALL(IF('malzeme montaj'!$B$1:$B$3329=AV$3,IF('malzeme montaj'!$C$1:$C$3329&lt;&gt;"",ROW('malzeme montaj'!$C$1:$C$3329))),ROWS(AV$4:AV93))))</f>
        <v/>
      </c>
      <c r="AW93" s="38" t="str">
        <f t="array" ref="AW93">IF(ROWS(AW$4:AW93)&gt;AW$1,"",INDEX('malzeme montaj'!$C$1:$C$3329,SMALL(IF('malzeme montaj'!$B$1:$B$3329=AW$3,IF('malzeme montaj'!$C$1:$C$3329&lt;&gt;"",ROW('malzeme montaj'!$C$1:$C$3329))),ROWS(AW$4:AW93))))</f>
        <v/>
      </c>
      <c r="AX93" s="38" t="str">
        <f t="array" ref="AX93">IF(ROWS(AX$4:AX93)&gt;AX$1,"",INDEX('malzeme montaj'!$C$1:$C$3329,SMALL(IF('malzeme montaj'!$B$1:$B$3329=AX$3,IF('malzeme montaj'!$C$1:$C$3329&lt;&gt;"",ROW('malzeme montaj'!$C$1:$C$3329))),ROWS(AX$4:AX93))))</f>
        <v/>
      </c>
      <c r="AY93" s="38" t="str">
        <f t="array" ref="AY93">IF(ROWS(AY$4:AY93)&gt;AY$1,"",INDEX('malzeme montaj'!$C$1:$C$3329,SMALL(IF('malzeme montaj'!$B$1:$B$3329=AY$3,IF('malzeme montaj'!$C$1:$C$3329&lt;&gt;"",ROW('malzeme montaj'!$C$1:$C$3329))),ROWS(AY$4:AY93))))</f>
        <v/>
      </c>
      <c r="AZ93" s="38" t="str">
        <f t="array" ref="AZ93">IF(ROWS(AZ$4:AZ93)&gt;AZ$1,"",INDEX('malzeme montaj'!$C$1:$C$3329,SMALL(IF('malzeme montaj'!$B$1:$B$3329=AZ$3,IF('malzeme montaj'!$C$1:$C$3329&lt;&gt;"",ROW('malzeme montaj'!$C$1:$C$3329))),ROWS(AZ$4:AZ93))))</f>
        <v/>
      </c>
      <c r="BA93" s="38" t="str">
        <f t="array" ref="BA93">IF(ROWS(BA$4:BA93)&gt;BA$1,"",INDEX('malzeme montaj'!$C$1:$C$3329,SMALL(IF('malzeme montaj'!$B$1:$B$3329=BA$3,IF('malzeme montaj'!$C$1:$C$3329&lt;&gt;"",ROW('malzeme montaj'!$C$1:$C$3329))),ROWS(BA$4:BA93))))</f>
        <v/>
      </c>
      <c r="BB93" s="38" t="str">
        <f t="array" ref="BB93">IF(ROWS(BB$4:BB93)&gt;BB$1,"",INDEX('malzeme montaj'!$C$1:$C$3329,SMALL(IF('malzeme montaj'!$B$1:$B$3329=BB$3,IF('malzeme montaj'!$C$1:$C$3329&lt;&gt;"",ROW('malzeme montaj'!$C$1:$C$3329))),ROWS(BB$4:BB93))))</f>
        <v/>
      </c>
      <c r="BC93" s="38" t="str">
        <f t="array" ref="BC93">IF(ROWS(BC$4:BC93)&gt;BC$1,"",INDEX('malzeme montaj'!$C$1:$C$3329,SMALL(IF('malzeme montaj'!$B$1:$B$3329=BC$3,IF('malzeme montaj'!$C$1:$C$3329&lt;&gt;"",ROW('malzeme montaj'!$C$1:$C$3329))),ROWS(BC$4:BC93))))</f>
        <v/>
      </c>
      <c r="BD93" s="38" t="str">
        <f t="array" ref="BD93">IF(ROWS(BD$4:BD93)&gt;BD$1,"",INDEX('malzeme montaj'!$C$1:$C$3329,SMALL(IF('malzeme montaj'!$B$1:$B$3329=BD$3,IF('malzeme montaj'!$C$1:$C$3329&lt;&gt;"",ROW('malzeme montaj'!$C$1:$C$3329))),ROWS(BD$4:BD93))))</f>
        <v/>
      </c>
      <c r="BE93" s="38"/>
      <c r="BF93" s="38" t="str">
        <f t="array" ref="BF93">IF(ROWS(BF$4:BF93)&gt;BF$1,"",INDEX('malzeme montaj'!$C$1:$C$3329,SMALL(IF('malzeme montaj'!$B$1:$B$3329=BF$3,IF('malzeme montaj'!$C$1:$C$3329&lt;&gt;"",ROW('malzeme montaj'!$C$1:$C$3329))),ROWS(BF$4:BF93))))</f>
        <v/>
      </c>
      <c r="BG93" s="38" t="str">
        <f t="array" ref="BG93">IF(ROWS(BG$4:BG93)&gt;BG$1,"",INDEX('malzeme montaj'!$C$1:$C$3329,SMALL(IF('malzeme montaj'!$B$1:$B$3329=BG$3,IF('malzeme montaj'!$C$1:$C$3329&lt;&gt;"",ROW('malzeme montaj'!$C$1:$C$3329))),ROWS(BG$4:BG93))))</f>
        <v/>
      </c>
      <c r="BH93" s="38" t="str">
        <f t="array" ref="BH93">IF(ROWS(BH$4:BH93)&gt;BH$1,"",INDEX('malzeme montaj'!$C$1:$C$3329,SMALL(IF('malzeme montaj'!$B$1:$B$3329=BH$3,IF('malzeme montaj'!$C$1:$C$3329&lt;&gt;"",ROW('malzeme montaj'!$C$1:$C$3329))),ROWS(BH$4:BH93))))</f>
        <v/>
      </c>
      <c r="BI93" s="38" t="str">
        <f t="array" ref="BI93">IF(ROWS(BI$4:BI93)&gt;BI$1,"",INDEX('malzeme montaj'!$C$1:$C$3329,SMALL(IF('malzeme montaj'!$B$1:$B$3329=BI$3,IF('malzeme montaj'!$C$1:$C$3329&lt;&gt;"",ROW('malzeme montaj'!$C$1:$C$3329))),ROWS(BI$4:BI93))))</f>
        <v/>
      </c>
      <c r="BJ93" s="38" t="str">
        <f t="array" ref="BJ93">IF(ROWS(BJ$4:BJ93)&gt;BJ$1,"",INDEX('malzeme montaj'!$C$1:$C$3329,SMALL(IF('malzeme montaj'!$B$1:$B$3329=BJ$3,IF('malzeme montaj'!$C$1:$C$3329&lt;&gt;"",ROW('malzeme montaj'!$C$1:$C$3329))),ROWS(BJ$4:BJ93))))</f>
        <v/>
      </c>
      <c r="BK93" s="38" t="str">
        <f t="array" ref="BK93">IF(ROWS(BK$4:BK93)&gt;BK$1,"",INDEX('malzeme montaj'!$C$1:$C$3329,SMALL(IF('malzeme montaj'!$B$1:$B$3329=BK$3,IF('malzeme montaj'!$C$1:$C$3329&lt;&gt;"",ROW('malzeme montaj'!$C$1:$C$3329))),ROWS(BK$4:BK93))))</f>
        <v/>
      </c>
      <c r="BL93" s="38" t="str">
        <f t="array" ref="BL93">IF(ROWS(BL$4:BL93)&gt;BL$1,"",INDEX('malzeme montaj'!$C$1:$C$3329,SMALL(IF('malzeme montaj'!$B$1:$B$3329=BL$3,IF('malzeme montaj'!$C$1:$C$3329&lt;&gt;"",ROW('malzeme montaj'!$C$1:$C$3329))),ROWS(BL$4:BL93))))</f>
        <v/>
      </c>
      <c r="BM93" s="38" t="str">
        <f t="array" ref="BM93">IF(ROWS(BM$4:BM93)&gt;BM$1,"",INDEX('malzeme montaj'!$C$1:$C$3329,SMALL(IF('malzeme montaj'!$B$1:$B$3329=BM$3,IF('malzeme montaj'!$C$1:$C$3329&lt;&gt;"",ROW('malzeme montaj'!$C$1:$C$3329))),ROWS(BM$4:BM93))))</f>
        <v/>
      </c>
      <c r="BN93" s="38" t="str">
        <f t="array" ref="BN93">IF(ROWS(BN$4:BN93)&gt;BN$1,"",INDEX('malzeme montaj'!$C$1:$C$3329,SMALL(IF('malzeme montaj'!$B$1:$B$3329=BN$3,IF('malzeme montaj'!$C$1:$C$3329&lt;&gt;"",ROW('malzeme montaj'!$C$1:$C$3329))),ROWS(BN$4:BN93))))</f>
        <v/>
      </c>
      <c r="BO93" s="38" t="str">
        <f t="array" ref="BO93">IF(ROWS(BO$4:BO93)&gt;BO$1,"",INDEX('malzeme montaj'!$C$1:$C$3329,SMALL(IF('malzeme montaj'!$B$1:$B$3329=BO$3,IF('malzeme montaj'!$C$1:$C$3329&lt;&gt;"",ROW('malzeme montaj'!$C$1:$C$3329))),ROWS(BO$4:BO93))))</f>
        <v/>
      </c>
      <c r="BP93" s="38" t="str">
        <f t="array" ref="BP93">IF(ROWS(BP$4:BP93)&gt;BP$1,"",INDEX('malzeme montaj'!$C$1:$C$3329,SMALL(IF('malzeme montaj'!$B$1:$B$3329=BP$3,IF('malzeme montaj'!$C$1:$C$3329&lt;&gt;"",ROW('malzeme montaj'!$C$1:$C$3329))),ROWS(BP$4:BP93))))</f>
        <v/>
      </c>
      <c r="BQ93" s="38" t="str">
        <f t="array" ref="BQ93">IF(ROWS(BQ$4:BQ93)&gt;BQ$1,"",INDEX('malzeme montaj'!$C$1:$C$3329,SMALL(IF('malzeme montaj'!$B$1:$B$3329=BQ$3,IF('malzeme montaj'!$C$1:$C$3329&lt;&gt;"",ROW('malzeme montaj'!$C$1:$C$3329))),ROWS(BQ$4:BQ93))))</f>
        <v/>
      </c>
      <c r="BR93" s="38" t="str">
        <f t="array" ref="BR93">IF(ROWS(BR$4:BR93)&gt;BR$1,"",INDEX('malzeme montaj'!$C$1:$C$3329,SMALL(IF('malzeme montaj'!$B$1:$B$3329=BR$3,IF('malzeme montaj'!$C$1:$C$3329&lt;&gt;"",ROW('malzeme montaj'!$C$1:$C$3329))),ROWS(BR$4:BR93))))</f>
        <v/>
      </c>
      <c r="BS93" s="38" t="str">
        <f t="array" ref="BS93">IF(ROWS(BS$4:BS93)&gt;BS$1,"",INDEX('malzeme montaj'!$C$1:$C$3329,SMALL(IF('malzeme montaj'!$B$1:$B$3329=BS$3,IF('malzeme montaj'!$C$1:$C$3329&lt;&gt;"",ROW('malzeme montaj'!$C$1:$C$3329))),ROWS(BS$4:BS93))))</f>
        <v/>
      </c>
      <c r="BT93" s="38" t="str">
        <f t="array" ref="BT93">IF(ROWS(BT$4:BT93)&gt;BT$1,"",INDEX('malzeme montaj'!$C$1:$C$3329,SMALL(IF('malzeme montaj'!$B$1:$B$3329=BT$3,IF('malzeme montaj'!$C$1:$C$3329&lt;&gt;"",ROW('malzeme montaj'!$C$1:$C$3329))),ROWS(BT$4:BT93))))</f>
        <v/>
      </c>
      <c r="BU93" s="34" t="str">
        <f t="array" ref="BU93">IF(ROWS(BU$4:BU93)&gt;BU$1,"",INDEX('malzeme montaj'!$C$1:$C$3329,SMALL(IF('malzeme montaj'!$B$1:$B$3329=BU$3,IF('malzeme montaj'!$C$1:$C$3329&lt;&gt;"",ROW('malzeme montaj'!$C$1:$C$3329))),ROWS(BU$4:BU93))))</f>
        <v/>
      </c>
      <c r="BV93" s="34" t="str">
        <f t="array" ref="BV93">IF(ROWS(BV$4:BV93)&gt;BV$1,"",INDEX('malzeme montaj'!$C$1:$C$3329,SMALL(IF('malzeme montaj'!$B$1:$B$3329=BV$3,IF('malzeme montaj'!$C$1:$C$3329&lt;&gt;"",ROW('malzeme montaj'!$C$1:$C$3329))),ROWS(BV$4:BV93))))</f>
        <v/>
      </c>
      <c r="BW93" s="34" t="str">
        <f t="array" ref="BW93">IF(ROWS(BW$4:BW93)&gt;BW$1,"",INDEX('malzeme montaj'!$C$1:$C$3329,SMALL(IF('malzeme montaj'!$B$1:$B$3329=BW$3,IF('malzeme montaj'!$C$1:$C$3329&lt;&gt;"",ROW('malzeme montaj'!$C$1:$C$3329))),ROWS(BW$4:BW93))))</f>
        <v/>
      </c>
      <c r="BX93" s="34" t="str">
        <f t="array" ref="BX93">IF(ROWS(BX$4:BX93)&gt;BX$1,"",INDEX('malzeme montaj'!$C$1:$C$3329,SMALL(IF('malzeme montaj'!$B$1:$B$3329=BX$3,IF('malzeme montaj'!$C$1:$C$3329&lt;&gt;"",ROW('malzeme montaj'!$C$1:$C$3329))),ROWS(BX$4:BX93))))</f>
        <v/>
      </c>
      <c r="BY93" s="34" t="str">
        <f t="array" ref="BY93">IF(ROWS(BY$4:BY93)&gt;BY$1,"",INDEX('malzeme montaj'!$C$1:$C$3329,SMALL(IF('malzeme montaj'!$B$1:$B$3329=BY$3,IF('malzeme montaj'!$C$1:$C$3329&lt;&gt;"",ROW('malzeme montaj'!$C$1:$C$3329))),ROWS(BY$4:BY93))))</f>
        <v/>
      </c>
      <c r="BZ93" s="34" t="str">
        <f t="array" ref="BZ93">IF(ROWS(BZ$4:BZ93)&gt;BZ$1,"",INDEX('malzeme montaj'!$C$1:$C$3329,SMALL(IF('malzeme montaj'!$B$1:$B$3329=BZ$3,IF('malzeme montaj'!$C$1:$C$3329&lt;&gt;"",ROW('malzeme montaj'!$C$1:$C$3329))),ROWS(BZ$4:BZ93))))</f>
        <v/>
      </c>
      <c r="CA93" s="34" t="str">
        <f t="array" ref="CA93">IF(ROWS(CA$4:CA93)&gt;CA$1,"",INDEX('malzeme montaj'!$C$1:$C$3329,SMALL(IF('malzeme montaj'!$B$1:$B$3329=CA$3,IF('malzeme montaj'!$C$1:$C$3329&lt;&gt;"",ROW('malzeme montaj'!$C$1:$C$3329))),ROWS(CA$4:CA93))))</f>
        <v/>
      </c>
      <c r="CB93" s="34" t="str">
        <f t="array" ref="CB93">IF(ROWS(CB$4:CB93)&gt;CB$1,"",INDEX('malzeme montaj'!$C$1:$C$3329,SMALL(IF('malzeme montaj'!$B$1:$B$3329=CB$3,IF('malzeme montaj'!$C$1:$C$3329&lt;&gt;"",ROW('malzeme montaj'!$C$1:$C$3329))),ROWS(CB$4:CB93))))</f>
        <v/>
      </c>
      <c r="CC93" s="34" t="str">
        <f t="array" ref="CC93">IF(ROWS(CC$4:CC93)&gt;CC$1,"",INDEX('malzeme montaj'!$C$1:$C$3329,SMALL(IF('malzeme montaj'!$B$1:$B$3329=CC$3,IF('malzeme montaj'!$C$1:$C$3329&lt;&gt;"",ROW('malzeme montaj'!$C$1:$C$3329))),ROWS(CC$4:CC93))))</f>
        <v/>
      </c>
      <c r="CD93" s="34" t="str">
        <f t="array" ref="CD93">IF(ROWS(CD$4:CD93)&gt;CD$1,"",INDEX('malzeme montaj'!$C$1:$C$3329,SMALL(IF('malzeme montaj'!$B$1:$B$3329=CD$3,IF('malzeme montaj'!$C$1:$C$3329&lt;&gt;"",ROW('malzeme montaj'!$C$1:$C$3329))),ROWS(CD$4:CD93))))</f>
        <v/>
      </c>
      <c r="CE93" s="34" t="str">
        <f t="array" ref="CE93">IF(ROWS(CE$4:CE93)&gt;CE$1,"",INDEX('malzeme montaj'!$C$1:$C$3329,SMALL(IF('malzeme montaj'!$B$1:$B$3329=CE$3,IF('malzeme montaj'!$C$1:$C$3329&lt;&gt;"",ROW('malzeme montaj'!$C$1:$C$3329))),ROWS(CE$4:CE93))))</f>
        <v/>
      </c>
      <c r="CF93" s="34" t="str">
        <f t="array" ref="CF93">IF(ROWS(CF$4:CF93)&gt;CF$1,"",INDEX('malzeme montaj'!$C$1:$C$3329,SMALL(IF('malzeme montaj'!$B$1:$B$3329=CF$3,IF('malzeme montaj'!$C$1:$C$3329&lt;&gt;"",ROW('malzeme montaj'!$C$1:$C$3329))),ROWS(CF$4:CF93))))</f>
        <v/>
      </c>
      <c r="CG93" s="34" t="str">
        <f t="array" ref="CG93">IF(ROWS(CG$4:CG93)&gt;CG$1,"",INDEX('malzeme montaj'!$C$1:$C$3329,SMALL(IF('malzeme montaj'!$B$1:$B$3329=CG$3,IF('malzeme montaj'!$C$1:$C$3329&lt;&gt;"",ROW('malzeme montaj'!$C$1:$C$3329))),ROWS(CG$4:CG93))))</f>
        <v/>
      </c>
      <c r="CH93" s="34" t="str">
        <f t="array" ref="CH93">IF(ROWS(CH$4:CH93)&gt;CH$1,"",INDEX('malzeme montaj'!$C$1:$C$3329,SMALL(IF('malzeme montaj'!$B$1:$B$3329=CH$3,IF('malzeme montaj'!$C$1:$C$3329&lt;&gt;"",ROW('malzeme montaj'!$C$1:$C$3329))),ROWS(CH$4:CH93))))</f>
        <v/>
      </c>
      <c r="CI93" s="34" t="str">
        <f t="array" ref="CI93">IF(ROWS(CI$4:CI93)&gt;CI$1,"",INDEX('malzeme montaj'!$C$1:$C$3329,SMALL(IF('malzeme montaj'!$B$1:$B$3329=CI$3,IF('malzeme montaj'!$C$1:$C$3329&lt;&gt;"",ROW('malzeme montaj'!$C$1:$C$3329))),ROWS(CI$4:CI93))))</f>
        <v/>
      </c>
      <c r="CJ93" s="34" t="str">
        <f t="array" ref="CJ93">IF(ROWS(CJ$4:CJ93)&gt;CJ$1,"",INDEX('malzeme montaj'!$C$1:$C$3329,SMALL(IF('malzeme montaj'!$B$1:$B$3329=CJ$3,IF('malzeme montaj'!$C$1:$C$3329&lt;&gt;"",ROW('malzeme montaj'!$C$1:$C$3329))),ROWS(CJ$4:CJ93))))</f>
        <v/>
      </c>
      <c r="CK93" s="34" t="str">
        <f t="array" ref="CK93">IF(ROWS(CK$4:CK93)&gt;CK$1,"",INDEX('malzeme montaj'!$C$1:$C$3329,SMALL(IF('malzeme montaj'!$B$1:$B$3329=CK$3,IF('malzeme montaj'!$C$1:$C$3329&lt;&gt;"",ROW('malzeme montaj'!$C$1:$C$3329))),ROWS(CK$4:CK93))))</f>
        <v/>
      </c>
      <c r="CL93" s="34" t="str">
        <f t="array" ref="CL93">IF(ROWS(CL$4:CL93)&gt;CL$1,"",INDEX('malzeme montaj'!$C$1:$C$3329,SMALL(IF('malzeme montaj'!$B$1:$B$3329=CL$3,IF('malzeme montaj'!$C$1:$C$3329&lt;&gt;"",ROW('malzeme montaj'!$C$1:$C$3329))),ROWS(CL$4:CL93))))</f>
        <v/>
      </c>
      <c r="CM93" s="34" t="str">
        <f t="array" ref="CM93">IF(ROWS(CM$4:CM93)&gt;CM$1,"",INDEX('malzeme montaj'!$C$1:$C$3329,SMALL(IF('malzeme montaj'!$B$1:$B$3329=CM$3,IF('malzeme montaj'!$C$1:$C$3329&lt;&gt;"",ROW('malzeme montaj'!$C$1:$C$3329))),ROWS(CM$4:CM93))))</f>
        <v/>
      </c>
      <c r="CN93" s="34" t="str">
        <f t="array" ref="CN93">IF(ROWS(CN$4:CN93)&gt;CN$1,"",INDEX('malzeme montaj'!$C$1:$C$3329,SMALL(IF('malzeme montaj'!$B$1:$B$3329=CN$3,IF('malzeme montaj'!$C$1:$C$3329&lt;&gt;"",ROW('malzeme montaj'!$C$1:$C$3329))),ROWS(CN$4:CN93))))</f>
        <v/>
      </c>
      <c r="CO93" s="34" t="str">
        <f t="array" ref="CO93">IF(ROWS(CO$4:CO93)&gt;CO$1,"",INDEX('malzeme montaj'!$C$1:$C$3329,SMALL(IF('malzeme montaj'!$B$1:$B$3329=CO$3,IF('malzeme montaj'!$C$1:$C$3329&lt;&gt;"",ROW('malzeme montaj'!$C$1:$C$3329))),ROWS(CO$4:CO93))))</f>
        <v/>
      </c>
      <c r="CP93" s="34" t="str">
        <f t="array" ref="CP93">IF(ROWS(CP$4:CP93)&gt;CP$1,"",INDEX('malzeme montaj'!$C$1:$C$3329,SMALL(IF('malzeme montaj'!$B$1:$B$3329=CP$3,IF('malzeme montaj'!$C$1:$C$3329&lt;&gt;"",ROW('malzeme montaj'!$C$1:$C$3329))),ROWS(CP$4:CP93))))</f>
        <v/>
      </c>
      <c r="CQ93" s="34" t="str">
        <f t="array" ref="CQ93">IF(ROWS(CQ$4:CQ93)&gt;CQ$1,"",INDEX('malzeme montaj'!$C$1:$C$3329,SMALL(IF('malzeme montaj'!$B$1:$B$3329=CQ$3,IF('malzeme montaj'!$C$1:$C$3329&lt;&gt;"",ROW('malzeme montaj'!$C$1:$C$3329))),ROWS(CQ$4:CQ93))))</f>
        <v/>
      </c>
      <c r="CR93" s="34" t="str">
        <f t="array" ref="CR93">IF(ROWS(CR$4:CR93)&gt;CR$1,"",INDEX('malzeme montaj'!$C$1:$C$3329,SMALL(IF('malzeme montaj'!$B$1:$B$3329=CR$3,IF('malzeme montaj'!$C$1:$C$3329&lt;&gt;"",ROW('malzeme montaj'!$C$1:$C$3329))),ROWS(CR$4:CR93))))</f>
        <v/>
      </c>
      <c r="CS93" s="34" t="str">
        <f t="array" ref="CS93">IF(ROWS(CS$4:CS93)&gt;CS$1,"",INDEX('malzeme montaj'!$C$1:$C$3329,SMALL(IF('malzeme montaj'!$B$1:$B$3329=CS$3,IF('malzeme montaj'!$C$1:$C$3329&lt;&gt;"",ROW('malzeme montaj'!$C$1:$C$3329))),ROWS(CS$4:CS93))))</f>
        <v/>
      </c>
      <c r="CT93" s="34" t="str">
        <f t="array" ref="CT93">IF(ROWS(CT$4:CT93)&gt;CT$1,"",INDEX('malzeme montaj'!$C$1:$C$3329,SMALL(IF('malzeme montaj'!$B$1:$B$3329=CT$3,IF('malzeme montaj'!$C$1:$C$3329&lt;&gt;"",ROW('malzeme montaj'!$C$1:$C$3329))),ROWS(CT$4:CT93))))</f>
        <v/>
      </c>
      <c r="CU93" s="34" t="str">
        <f t="array" ref="CU93">IF(ROWS(CU$4:CU93)&gt;CU$1,"",INDEX('malzeme montaj'!$C$1:$C$3329,SMALL(IF('malzeme montaj'!$B$1:$B$3329=CU$3,IF('malzeme montaj'!$C$1:$C$3329&lt;&gt;"",ROW('malzeme montaj'!$C$1:$C$3329))),ROWS(CU$4:CU93))))</f>
        <v/>
      </c>
      <c r="CV93" s="34" t="str">
        <f t="array" ref="CV93">IF(ROWS(CV$4:CV93)&gt;CV$1,"",INDEX('malzeme montaj'!$C$1:$C$3329,SMALL(IF('malzeme montaj'!$B$1:$B$3329=CV$3,IF('malzeme montaj'!$C$1:$C$3329&lt;&gt;"",ROW('malzeme montaj'!$C$1:$C$3329))),ROWS(CV$4:CV93))))</f>
        <v/>
      </c>
      <c r="CW93" s="34" t="str">
        <f t="array" ref="CW93">IF(ROWS(CW$4:CW93)&gt;CW$1,"",INDEX('malzeme montaj'!$C$1:$C$3329,SMALL(IF('malzeme montaj'!$B$1:$B$3329=CW$3,IF('malzeme montaj'!$C$1:$C$3329&lt;&gt;"",ROW('malzeme montaj'!$C$1:$C$3329))),ROWS(CW$4:CW93))))</f>
        <v/>
      </c>
      <c r="CX93" s="34" t="str">
        <f t="array" ref="CX93">IF(ROWS(CX$4:CX93)&gt;CX$1,"",INDEX('malzeme montaj'!$C$1:$C$3329,SMALL(IF('malzeme montaj'!$B$1:$B$3329=CX$3,IF('malzeme montaj'!$C$1:$C$3329&lt;&gt;"",ROW('malzeme montaj'!$C$1:$C$3329))),ROWS(CX$4:CX93))))</f>
        <v/>
      </c>
      <c r="CY93" s="34" t="str">
        <f t="array" ref="CY93">IF(ROWS(CY$4:CY93)&gt;CY$1,"",INDEX('malzeme montaj'!$C$1:$C$3329,SMALL(IF('malzeme montaj'!$B$1:$B$3329=CY$3,IF('malzeme montaj'!$C$1:$C$3329&lt;&gt;"",ROW('malzeme montaj'!$C$1:$C$3329))),ROWS(CY$4:CY93))))</f>
        <v/>
      </c>
      <c r="CZ93" s="34" t="str">
        <f t="array" ref="CZ93">IF(ROWS(CZ$4:CZ93)&gt;CZ$1,"",INDEX('malzeme montaj'!$C$1:$C$3329,SMALL(IF('malzeme montaj'!$B$1:$B$3329=CZ$3,IF('malzeme montaj'!$C$1:$C$3329&lt;&gt;"",ROW('malzeme montaj'!$C$1:$C$3329))),ROWS(CZ$4:CZ93))))</f>
        <v/>
      </c>
      <c r="DA93" s="34" t="str">
        <f t="array" ref="DA93">IF(ROWS(DA$4:DA93)&gt;DA$1,"",INDEX('malzeme montaj'!$C$1:$C$3329,SMALL(IF('malzeme montaj'!$B$1:$B$3329=DA$3,IF('malzeme montaj'!$C$1:$C$3329&lt;&gt;"",ROW('malzeme montaj'!$C$1:$C$3329))),ROWS(DA$4:DA93))))</f>
        <v/>
      </c>
      <c r="DB93" s="34" t="str">
        <f t="array" ref="DB93">IF(ROWS(DB$4:DB93)&gt;DB$1,"",INDEX('malzeme montaj'!$C$1:$C$3329,SMALL(IF('malzeme montaj'!$B$1:$B$3329=DB$3,IF('malzeme montaj'!$C$1:$C$3329&lt;&gt;"",ROW('malzeme montaj'!$C$1:$C$3329))),ROWS(DB$4:DB93))))</f>
        <v/>
      </c>
      <c r="DC93" s="34" t="str">
        <f t="array" ref="DC93">IF(ROWS(DC$4:DC93)&gt;DC$1,"",INDEX('malzeme montaj'!$C$1:$C$3329,SMALL(IF('malzeme montaj'!$B$1:$B$3329=DC$3,IF('malzeme montaj'!$C$1:$C$3329&lt;&gt;"",ROW('malzeme montaj'!$C$1:$C$3329))),ROWS(DC$4:DC93))))</f>
        <v/>
      </c>
      <c r="DD93" s="34" t="str">
        <f t="array" ref="DD93">IF(ROWS(DD$4:DD93)&gt;DD$1,"",INDEX('malzeme montaj'!$C$1:$C$3329,SMALL(IF('malzeme montaj'!$B$1:$B$3329=DD$3,IF('malzeme montaj'!$C$1:$C$3329&lt;&gt;"",ROW('malzeme montaj'!$C$1:$C$3329))),ROWS(DD$4:DD93))))</f>
        <v/>
      </c>
      <c r="DE93" s="34" t="str">
        <f t="array" ref="DE93">IF(ROWS(DE$4:DE93)&gt;DE$1,"",INDEX('malzeme montaj'!$C$1:$C$3329,SMALL(IF('malzeme montaj'!$B$1:$B$3329=DE$3,IF('malzeme montaj'!$C$1:$C$3329&lt;&gt;"",ROW('malzeme montaj'!$C$1:$C$3329))),ROWS(DE$4:DE93))))</f>
        <v/>
      </c>
      <c r="DF93" s="34" t="str">
        <f t="array" ref="DF93">IF(ROWS(DF$4:DF93)&gt;DF$1,"",INDEX('malzeme montaj'!$C$1:$C$3329,SMALL(IF('malzeme montaj'!$B$1:$B$3329=DF$3,IF('malzeme montaj'!$C$1:$C$3329&lt;&gt;"",ROW('malzeme montaj'!$C$1:$C$3329))),ROWS(DF$4:DF93))))</f>
        <v/>
      </c>
      <c r="DG93" s="34" t="str">
        <f t="array" ref="DG93">IF(ROWS(DG$4:DG93)&gt;DG$1,"",INDEX('malzeme montaj'!$C$1:$C$3329,SMALL(IF('malzeme montaj'!$B$1:$B$3329=DG$3,IF('malzeme montaj'!$C$1:$C$3329&lt;&gt;"",ROW('malzeme montaj'!$C$1:$C$3329))),ROWS(DG$4:DG93))))</f>
        <v/>
      </c>
      <c r="DH93" s="34" t="str">
        <f t="array" ref="DH93">IF(ROWS(DH$4:DH93)&gt;DH$1,"",INDEX('malzeme montaj'!$C$1:$C$3329,SMALL(IF('malzeme montaj'!$B$1:$B$3329=DH$3,IF('malzeme montaj'!$C$1:$C$3329&lt;&gt;"",ROW('malzeme montaj'!$C$1:$C$3329))),ROWS(DH$4:DH93))))</f>
        <v/>
      </c>
      <c r="DI93" s="34" t="str">
        <f t="array" ref="DI93">IF(ROWS(DI$4:DI93)&gt;DI$1,"",INDEX('malzeme montaj'!$C$1:$C$3329,SMALL(IF('malzeme montaj'!$B$1:$B$3329=DI$3,IF('malzeme montaj'!$C$1:$C$3329&lt;&gt;"",ROW('malzeme montaj'!$C$1:$C$3329))),ROWS(DI$4:DI93))))</f>
        <v/>
      </c>
      <c r="DJ93" s="34" t="str">
        <f t="array" ref="DJ93">IF(ROWS(DJ$4:DJ93)&gt;DJ$1,"",INDEX('malzeme montaj'!$C$1:$C$3329,SMALL(IF('malzeme montaj'!$B$1:$B$3329=DJ$3,IF('malzeme montaj'!$C$1:$C$3329&lt;&gt;"",ROW('malzeme montaj'!$C$1:$C$3329))),ROWS(DJ$4:DJ93))))</f>
        <v/>
      </c>
      <c r="DK93" s="34" t="str">
        <f t="array" ref="DK93">IF(ROWS(DK$4:DK93)&gt;DK$1,"",INDEX('malzeme montaj'!$C$1:$C$3329,SMALL(IF('malzeme montaj'!$B$1:$B$3329=DK$3,IF('malzeme montaj'!$C$1:$C$3329&lt;&gt;"",ROW('malzeme montaj'!$C$1:$C$3329))),ROWS(DK$4:DK93))))</f>
        <v/>
      </c>
      <c r="DL93" s="34" t="str">
        <f t="array" ref="DL93">IF(ROWS(DL$4:DL93)&gt;DL$1,"",INDEX('malzeme montaj'!$C$1:$C$3329,SMALL(IF('malzeme montaj'!$B$1:$B$3329=DL$3,IF('malzeme montaj'!$C$1:$C$3329&lt;&gt;"",ROW('malzeme montaj'!$C$1:$C$3329))),ROWS(DL$4:DL93))))</f>
        <v/>
      </c>
      <c r="DM93" s="34" t="str">
        <f t="array" ref="DM93">IF(ROWS(DM$4:DM93)&gt;DM$1,"",INDEX('malzeme montaj'!$C$1:$C$3329,SMALL(IF('malzeme montaj'!$B$1:$B$3329=DM$3,IF('malzeme montaj'!$C$1:$C$3329&lt;&gt;"",ROW('malzeme montaj'!$C$1:$C$3329))),ROWS(DM$4:DM93))))</f>
        <v/>
      </c>
      <c r="DN93" s="34" t="str">
        <f t="array" ref="DN93">IF(ROWS(DN$4:DN93)&gt;DN$1,"",INDEX('malzeme montaj'!$C$1:$C$3329,SMALL(IF('malzeme montaj'!$B$1:$B$3329=DN$3,IF('malzeme montaj'!$C$1:$C$3329&lt;&gt;"",ROW('malzeme montaj'!$C$1:$C$3329))),ROWS(DN$4:DN93))))</f>
        <v/>
      </c>
      <c r="DO93" s="34" t="str">
        <f t="array" ref="DO93">IF(ROWS(DO$4:DO93)&gt;DO$1,"",INDEX('malzeme montaj'!$C$1:$C$3329,SMALL(IF('malzeme montaj'!$B$1:$B$3329=DO$3,IF('malzeme montaj'!$C$1:$C$3329&lt;&gt;"",ROW('malzeme montaj'!$C$1:$C$3329))),ROWS(DO$4:DO93))))</f>
        <v/>
      </c>
      <c r="DP93" s="34" t="str">
        <f t="array" ref="DP93">IF(ROWS(DP$4:DP93)&gt;DP$1,"",INDEX('malzeme montaj'!$C$1:$C$3329,SMALL(IF('malzeme montaj'!$B$1:$B$3329=DP$3,IF('malzeme montaj'!$C$1:$C$3329&lt;&gt;"",ROW('malzeme montaj'!$C$1:$C$3329))),ROWS(DP$4:DP93))))</f>
        <v/>
      </c>
      <c r="DQ93" s="34" t="str">
        <f t="array" ref="DQ93">IF(ROWS(DQ$4:DQ93)&gt;DQ$1,"",INDEX('malzeme montaj'!$C$1:$C$3329,SMALL(IF('malzeme montaj'!$B$1:$B$3329=DQ$3,IF('malzeme montaj'!$C$1:$C$3329&lt;&gt;"",ROW('malzeme montaj'!$C$1:$C$3329))),ROWS(DQ$4:DQ93))))</f>
        <v/>
      </c>
      <c r="DR93" s="34" t="str">
        <f t="array" ref="DR93">IF(ROWS(DR$4:DR93)&gt;DR$1,"",INDEX('malzeme montaj'!$C$1:$C$3329,SMALL(IF('malzeme montaj'!$B$1:$B$3329=DR$3,IF('malzeme montaj'!$C$1:$C$3329&lt;&gt;"",ROW('malzeme montaj'!$C$1:$C$3329))),ROWS(DR$4:DR93))))</f>
        <v/>
      </c>
      <c r="DS93" s="34" t="str">
        <f t="array" ref="DS93">IF(ROWS(DS$4:DS93)&gt;DS$1,"",INDEX('malzeme montaj'!$C$1:$C$3329,SMALL(IF('malzeme montaj'!$B$1:$B$3329=DS$3,IF('malzeme montaj'!$C$1:$C$3329&lt;&gt;"",ROW('malzeme montaj'!$C$1:$C$3329))),ROWS(DS$4:DS93))))</f>
        <v/>
      </c>
      <c r="DT93" s="34" t="str">
        <f t="array" ref="DT93">IF(ROWS(DT$4:DT93)&gt;DT$1,"",INDEX('malzeme montaj'!$C$1:$C$3329,SMALL(IF('malzeme montaj'!$B$1:$B$3329=DT$3,IF('malzeme montaj'!$C$1:$C$3329&lt;&gt;"",ROW('malzeme montaj'!$C$1:$C$3329))),ROWS(DT$4:DT93))))</f>
        <v/>
      </c>
      <c r="DU93" s="34" t="str">
        <f t="array" ref="DU93">IF(ROWS(DU$4:DU93)&gt;DU$1,"",INDEX('malzeme montaj'!$C$1:$C$3329,SMALL(IF('malzeme montaj'!$B$1:$B$3329=DU$3,IF('malzeme montaj'!$C$1:$C$3329&lt;&gt;"",ROW('malzeme montaj'!$C$1:$C$3329))),ROWS(DU$4:DU93))))</f>
        <v/>
      </c>
      <c r="DV93" s="34" t="str">
        <f t="array" ref="DV93">IF(ROWS(DV$4:DV93)&gt;DV$1,"",INDEX('malzeme montaj'!$C$1:$C$3329,SMALL(IF('malzeme montaj'!$B$1:$B$3329=DV$3,IF('malzeme montaj'!$C$1:$C$3329&lt;&gt;"",ROW('malzeme montaj'!$C$1:$C$3329))),ROWS(DV$4:DV93))))</f>
        <v/>
      </c>
      <c r="DW93" s="34" t="str">
        <f t="array" ref="DW93">IF(ROWS(DW$4:DW93)&gt;DW$1,"",INDEX('malzeme montaj'!$C$1:$C$3329,SMALL(IF('malzeme montaj'!$B$1:$B$3329=DW$3,IF('malzeme montaj'!$C$1:$C$3329&lt;&gt;"",ROW('malzeme montaj'!$C$1:$C$3329))),ROWS(DW$4:DW93))))</f>
        <v/>
      </c>
      <c r="DX93" s="34" t="str">
        <f t="array" ref="DX93">IF(ROWS(DX$4:DX93)&gt;DX$1,"",INDEX('malzeme montaj'!$C$1:$C$3329,SMALL(IF('malzeme montaj'!$B$1:$B$3329=DX$3,IF('malzeme montaj'!$C$1:$C$3329&lt;&gt;"",ROW('malzeme montaj'!$C$1:$C$3329))),ROWS(DX$4:DX93))))</f>
        <v/>
      </c>
      <c r="DY93" s="34" t="str">
        <f t="array" ref="DY93">IF(ROWS(DY$4:DY93)&gt;DY$1,"",INDEX('malzeme montaj'!$C$1:$C$3329,SMALL(IF('malzeme montaj'!$B$1:$B$3329=DY$3,IF('malzeme montaj'!$C$1:$C$3329&lt;&gt;"",ROW('malzeme montaj'!$C$1:$C$3329))),ROWS(DY$4:DY93))))</f>
        <v/>
      </c>
      <c r="DZ93" s="34" t="str">
        <f t="array" ref="DZ93">IF(ROWS(DZ$4:DZ93)&gt;DZ$1,"",INDEX('malzeme montaj'!$C$1:$C$3329,SMALL(IF('malzeme montaj'!$B$1:$B$3329=DZ$3,IF('malzeme montaj'!$C$1:$C$3329&lt;&gt;"",ROW('malzeme montaj'!$C$1:$C$3329))),ROWS(DZ$4:DZ93))))</f>
        <v/>
      </c>
      <c r="EA93" s="34" t="str">
        <f t="array" ref="EA93">IF(ROWS(EA$4:EA93)&gt;EA$1,"",INDEX('malzeme montaj'!$C$1:$C$3329,SMALL(IF('malzeme montaj'!$B$1:$B$3329=EA$3,IF('malzeme montaj'!$C$1:$C$3329&lt;&gt;"",ROW('malzeme montaj'!$C$1:$C$3329))),ROWS(EA$4:EA93))))</f>
        <v/>
      </c>
      <c r="EB93" s="34" t="str">
        <f t="array" ref="EB93">IF(ROWS(EB$4:EB93)&gt;EB$1,"",INDEX('malzeme montaj'!$C$1:$C$3329,SMALL(IF('malzeme montaj'!$B$1:$B$3329=EB$3,IF('malzeme montaj'!$C$1:$C$3329&lt;&gt;"",ROW('malzeme montaj'!$C$1:$C$3329))),ROWS(EB$4:EB93))))</f>
        <v/>
      </c>
      <c r="EC93" s="34" t="str">
        <f t="array" ref="EC93">IF(ROWS(EC$4:EC93)&gt;EC$1,"",INDEX('malzeme montaj'!$C$1:$C$3329,SMALL(IF('malzeme montaj'!$B$1:$B$3329=EC$3,IF('malzeme montaj'!$C$1:$C$3329&lt;&gt;"",ROW('malzeme montaj'!$C$1:$C$3329))),ROWS(EC$4:EC93))))</f>
        <v/>
      </c>
      <c r="ED93" s="34" t="str">
        <f t="array" ref="ED93">IF(ROWS(ED$4:ED93)&gt;ED$1,"",INDEX('malzeme montaj'!$C$1:$C$3329,SMALL(IF('malzeme montaj'!$B$1:$B$3329=ED$3,IF('malzeme montaj'!$C$1:$C$3329&lt;&gt;"",ROW('malzeme montaj'!$C$1:$C$3329))),ROWS(ED$4:ED93))))</f>
        <v/>
      </c>
      <c r="EE93" s="34" t="str">
        <f t="array" ref="EE93">IF(ROWS(EE$4:EE93)&gt;EE$1,"",INDEX('malzeme montaj'!$C$1:$C$3329,SMALL(IF('malzeme montaj'!$B$1:$B$3329=EE$3,IF('malzeme montaj'!$C$1:$C$3329&lt;&gt;"",ROW('malzeme montaj'!$C$1:$C$3329))),ROWS(EE$4:EE93))))</f>
        <v/>
      </c>
      <c r="EF93" s="34" t="str">
        <f t="array" ref="EF93">IF(ROWS(EF$4:EF93)&gt;EF$1,"",INDEX('malzeme montaj'!$C$1:$C$3329,SMALL(IF('malzeme montaj'!$B$1:$B$3329=EF$3,IF('malzeme montaj'!$C$1:$C$3329&lt;&gt;"",ROW('malzeme montaj'!$C$1:$C$3329))),ROWS(EF$4:EF93))))</f>
        <v/>
      </c>
      <c r="EG93" s="34" t="str">
        <f t="array" ref="EG93">IF(ROWS(EG$4:EG93)&gt;EG$1,"",INDEX('malzeme montaj'!$C$1:$C$3329,SMALL(IF('malzeme montaj'!$B$1:$B$3329=EG$3,IF('malzeme montaj'!$C$1:$C$3329&lt;&gt;"",ROW('malzeme montaj'!$C$1:$C$3329))),ROWS(EG$4:EG93))))</f>
        <v/>
      </c>
      <c r="EH93" s="34" t="str">
        <f t="array" ref="EH93">IF(ROWS(EH$4:EH93)&gt;EH$1,"",INDEX('malzeme montaj'!$C$1:$C$3329,SMALL(IF('malzeme montaj'!$B$1:$B$3329=EH$3,IF('malzeme montaj'!$C$1:$C$3329&lt;&gt;"",ROW('malzeme montaj'!$C$1:$C$3329))),ROWS(EH$4:EH93))))</f>
        <v/>
      </c>
      <c r="EI93" s="34" t="str">
        <f t="array" ref="EI93">IF(ROWS(EI$4:EI93)&gt;EI$1,"",INDEX('malzeme montaj'!$C$1:$C$3329,SMALL(IF('malzeme montaj'!$B$1:$B$3329=EI$3,IF('malzeme montaj'!$C$1:$C$3329&lt;&gt;"",ROW('malzeme montaj'!$C$1:$C$3329))),ROWS(EI$4:EI93))))</f>
        <v/>
      </c>
      <c r="EJ93" s="34" t="str">
        <f t="array" ref="EJ93">IF(ROWS(EJ$4:EJ93)&gt;EJ$1,"",INDEX('malzeme montaj'!$C$1:$C$3329,SMALL(IF('malzeme montaj'!$B$1:$B$3329=EJ$3,IF('malzeme montaj'!$C$1:$C$3329&lt;&gt;"",ROW('malzeme montaj'!$C$1:$C$3329))),ROWS(EJ$4:EJ93))))</f>
        <v/>
      </c>
      <c r="EK93" s="34" t="str">
        <f t="array" ref="EK93">IF(ROWS(EK$4:EK93)&gt;EK$1,"",INDEX('malzeme montaj'!$C$1:$C$3329,SMALL(IF('malzeme montaj'!$B$1:$B$3329=EK$3,IF('malzeme montaj'!$C$1:$C$3329&lt;&gt;"",ROW('malzeme montaj'!$C$1:$C$3329))),ROWS(EK$4:EK93))))</f>
        <v/>
      </c>
      <c r="EL93" s="34" t="str">
        <f t="array" ref="EL93">IF(ROWS(EL$4:EL93)&gt;EL$1,"",INDEX('malzeme montaj'!$C$1:$C$3329,SMALL(IF('malzeme montaj'!$B$1:$B$3329=EL$3,IF('malzeme montaj'!$C$1:$C$3329&lt;&gt;"",ROW('malzeme montaj'!$C$1:$C$3329))),ROWS(EL$4:EL93))))</f>
        <v/>
      </c>
      <c r="EM93" s="34" t="str">
        <f t="array" ref="EM93">IF(ROWS(EM$4:EM93)&gt;EM$1,"",INDEX('malzeme montaj'!$C$1:$C$3329,SMALL(IF('malzeme montaj'!$B$1:$B$3329=EM$3,IF('malzeme montaj'!$C$1:$C$3329&lt;&gt;"",ROW('malzeme montaj'!$C$1:$C$3329))),ROWS(EM$4:EM93))))</f>
        <v/>
      </c>
      <c r="EN93" s="34" t="str">
        <f t="array" ref="EN93">IF(ROWS(EN$4:EN93)&gt;EN$1,"",INDEX('malzeme montaj'!$C$1:$C$3329,SMALL(IF('malzeme montaj'!$B$1:$B$3329=EN$3,IF('malzeme montaj'!$C$1:$C$3329&lt;&gt;"",ROW('malzeme montaj'!$C$1:$C$3329))),ROWS(EN$4:EN93))))</f>
        <v/>
      </c>
      <c r="EO93" s="34" t="str">
        <f t="array" ref="EO93">IF(ROWS(EO$4:EO93)&gt;EO$1,"",INDEX('malzeme montaj'!$C$1:$C$3329,SMALL(IF('malzeme montaj'!$B$1:$B$3329=EO$3,IF('malzeme montaj'!$C$1:$C$3329&lt;&gt;"",ROW('malzeme montaj'!$C$1:$C$3329))),ROWS(EO$4:EO93))))</f>
        <v/>
      </c>
      <c r="EP93" s="34" t="str">
        <f t="array" ref="EP93">IF(ROWS(EP$4:EP93)&gt;EP$1,"",INDEX('malzeme montaj'!$C$1:$C$3329,SMALL(IF('malzeme montaj'!$B$1:$B$3329=EP$3,IF('malzeme montaj'!$C$1:$C$3329&lt;&gt;"",ROW('malzeme montaj'!$C$1:$C$3329))),ROWS(EP$4:EP93))))</f>
        <v/>
      </c>
      <c r="EQ93" s="34" t="str">
        <f t="array" ref="EQ93">IF(ROWS(EQ$4:EQ93)&gt;EQ$1,"",INDEX('malzeme montaj'!$C$1:$C$3329,SMALL(IF('malzeme montaj'!$B$1:$B$3329=EQ$3,IF('malzeme montaj'!$C$1:$C$3329&lt;&gt;"",ROW('malzeme montaj'!$C$1:$C$3329))),ROWS(EQ$4:EQ93))))</f>
        <v/>
      </c>
      <c r="ER93" s="34" t="str">
        <f t="array" ref="ER93">IF(ROWS(ER$4:ER93)&gt;ER$1,"",INDEX('malzeme montaj'!$C$1:$C$3329,SMALL(IF('malzeme montaj'!$B$1:$B$3329=ER$3,IF('malzeme montaj'!$C$1:$C$3329&lt;&gt;"",ROW('malzeme montaj'!$C$1:$C$3329))),ROWS(ER$4:ER93))))</f>
        <v/>
      </c>
      <c r="ES93" s="34" t="str">
        <f t="array" ref="ES93">IF(ROWS(ES$4:ES93)&gt;ES$1,"",INDEX('malzeme montaj'!$C$1:$C$3329,SMALL(IF('malzeme montaj'!$B$1:$B$3329=ES$3,IF('malzeme montaj'!$C$1:$C$3329&lt;&gt;"",ROW('malzeme montaj'!$C$1:$C$3329))),ROWS(ES$4:ES93))))</f>
        <v/>
      </c>
      <c r="ET93" s="34" t="str">
        <f t="array" ref="ET93">IF(ROWS(ET$4:ET93)&gt;ET$1,"",INDEX('malzeme montaj'!$C$1:$C$3329,SMALL(IF('malzeme montaj'!$B$1:$B$3329=ET$3,IF('malzeme montaj'!$C$1:$C$3329&lt;&gt;"",ROW('malzeme montaj'!$C$1:$C$3329))),ROWS(ET$4:ET93))))</f>
        <v/>
      </c>
      <c r="EU93" s="34" t="str">
        <f t="array" ref="EU93">IF(ROWS(EU$4:EU93)&gt;EU$1,"",INDEX('malzeme montaj'!$C$1:$C$3329,SMALL(IF('malzeme montaj'!$B$1:$B$3329=EU$3,IF('malzeme montaj'!$C$1:$C$3329&lt;&gt;"",ROW('malzeme montaj'!$C$1:$C$3329))),ROWS(EU$4:EU93))))</f>
        <v/>
      </c>
      <c r="EV93" s="34" t="str">
        <f t="array" ref="EV93">IF(ROWS(EV$4:EV93)&gt;EV$1,"",INDEX('malzeme montaj'!$C$1:$C$3329,SMALL(IF('malzeme montaj'!$B$1:$B$3329=EV$3,IF('malzeme montaj'!$C$1:$C$3329&lt;&gt;"",ROW('malzeme montaj'!$C$1:$C$3329))),ROWS(EV$4:EV93))))</f>
        <v/>
      </c>
      <c r="EW93" s="34" t="str">
        <f t="array" ref="EW93">IF(ROWS(EW$4:EW93)&gt;EW$1,"",INDEX('malzeme montaj'!$C$1:$C$3329,SMALL(IF('malzeme montaj'!$B$1:$B$3329=EW$3,IF('malzeme montaj'!$C$1:$C$3329&lt;&gt;"",ROW('malzeme montaj'!$C$1:$C$3329))),ROWS(EW$4:EW93))))</f>
        <v/>
      </c>
    </row>
    <row r="94" spans="1:153">
      <c r="A94" s="38" t="str">
        <f t="array" ref="A94">IF(ROWS(A$4:A94)&gt;A$1,"",INDEX('malzeme montaj'!$C$1:$C$3329,SMALL(IF('malzeme montaj'!$B$1:$B$3329=A$3,IF('malzeme montaj'!$C$1:$C$3329&lt;&gt;"",ROW('malzeme montaj'!$C$1:$C$3329))),ROWS(A$4:A94))))</f>
        <v/>
      </c>
      <c r="B94" s="38" t="str">
        <f t="array" ref="B94">IF(ROWS(B$4:B94)&gt;B$1,"",INDEX('malzeme montaj'!$C$1:$C$3329,SMALL(IF('malzeme montaj'!$B$1:$B$3329=B$3,IF('malzeme montaj'!$C$1:$C$3329&lt;&gt;"",ROW('malzeme montaj'!$C$1:$C$3329))),ROWS(B$4:B94))))</f>
        <v/>
      </c>
      <c r="C94" s="38" t="str">
        <f t="array" ref="C94">IF(ROWS(C$4:C94)&gt;C$1,"",INDEX('malzeme montaj'!$C$1:$C$3329,SMALL(IF('malzeme montaj'!$B$1:$B$3329=C$3,IF('malzeme montaj'!$C$1:$C$3329&lt;&gt;"",ROW('malzeme montaj'!$C$1:$C$3329))),ROWS(C$4:C94))))</f>
        <v/>
      </c>
      <c r="D94" s="38" t="str">
        <f t="array" ref="D94">IF(ROWS(D$4:D94)&gt;D$1,"",INDEX('malzeme montaj'!$C$1:$C$3329,SMALL(IF('malzeme montaj'!$B$1:$B$3329=D$3,IF('malzeme montaj'!$C$1:$C$3329&lt;&gt;"",ROW('malzeme montaj'!$C$1:$C$3329))),ROWS(D$4:D94))))</f>
        <v/>
      </c>
      <c r="E94" s="38" t="str">
        <f t="array" ref="E94">IF(ROWS(E$4:E94)&gt;E$1,"",INDEX('malzeme montaj'!$C$1:$C$3329,SMALL(IF('malzeme montaj'!$B$1:$B$3329=E$3,IF('malzeme montaj'!$C$1:$C$3329&lt;&gt;"",ROW('malzeme montaj'!$C$1:$C$3329))),ROWS(E$4:E94))))</f>
        <v/>
      </c>
      <c r="F94" s="38" t="str">
        <f t="array" ref="F94">IF(ROWS(F$4:F94)&gt;F$1,"",INDEX('malzeme montaj'!$C$1:$C$3329,SMALL(IF('malzeme montaj'!$B$1:$B$3329=F$3,IF('malzeme montaj'!$C$1:$C$3329&lt;&gt;"",ROW('malzeme montaj'!$C$1:$C$3329))),ROWS(F$4:F94))))</f>
        <v/>
      </c>
      <c r="G94" s="38" t="str">
        <f t="array" ref="G94">IF(ROWS(G$4:G94)&gt;G$1,"",INDEX('malzeme montaj'!$C$1:$C$3329,SMALL(IF('malzeme montaj'!$B$1:$B$3329=G$3,IF('malzeme montaj'!$C$1:$C$3329&lt;&gt;"",ROW('malzeme montaj'!$C$1:$C$3329))),ROWS(G$4:G94))))</f>
        <v/>
      </c>
      <c r="H94" s="38" t="str">
        <f t="array" ref="H94">IF(ROWS(H$4:H94)&gt;H$1,"",INDEX('malzeme montaj'!$C$1:$C$3329,SMALL(IF('malzeme montaj'!$B$1:$B$3329=H$3,IF('malzeme montaj'!$C$1:$C$3329&lt;&gt;"",ROW('malzeme montaj'!$C$1:$C$3329))),ROWS(H$4:H94))))</f>
        <v/>
      </c>
      <c r="I94" s="38" t="str">
        <f t="array" ref="I94">IF(ROWS(I$4:I94)&gt;I$1,"",INDEX('malzeme montaj'!$C$1:$C$3329,SMALL(IF('malzeme montaj'!$B$1:$B$3329=I$3,IF('malzeme montaj'!$C$1:$C$3329&lt;&gt;"",ROW('malzeme montaj'!$C$1:$C$3329))),ROWS(I$4:I94))))</f>
        <v/>
      </c>
      <c r="J94" s="38" t="str">
        <f t="array" ref="J94">IF(ROWS(J$4:J94)&gt;J$1,"",INDEX('malzeme montaj'!$C$1:$C$3329,SMALL(IF('malzeme montaj'!$B$1:$B$3329=J$3,IF('malzeme montaj'!$C$1:$C$3329&lt;&gt;"",ROW('malzeme montaj'!$C$1:$C$3329))),ROWS(J$4:J94))))</f>
        <v/>
      </c>
      <c r="K94" s="38" t="str">
        <f t="array" ref="K94">IF(ROWS(K$4:K94)&gt;K$1,"",INDEX('malzeme montaj'!$C$1:$C$3329,SMALL(IF('malzeme montaj'!$B$1:$B$3329=K$3,IF('malzeme montaj'!$C$1:$C$3329&lt;&gt;"",ROW('malzeme montaj'!$C$1:$C$3329))),ROWS(K$4:K94))))</f>
        <v/>
      </c>
      <c r="L94" s="38" t="str">
        <f t="array" ref="L94">IF(ROWS(L$4:L94)&gt;L$1,"",INDEX('malzeme montaj'!$C$1:$C$3329,SMALL(IF('malzeme montaj'!$B$1:$B$3329=L$3,IF('malzeme montaj'!$C$1:$C$3329&lt;&gt;"",ROW('malzeme montaj'!$C$1:$C$3329))),ROWS(L$4:L94))))</f>
        <v/>
      </c>
      <c r="M94" s="38" t="str">
        <f t="array" ref="M94">IF(ROWS(M$4:M94)&gt;M$1,"",INDEX('malzeme montaj'!$C$1:$C$3329,SMALL(IF('malzeme montaj'!$B$1:$B$3329=M$3,IF('malzeme montaj'!$C$1:$C$3329&lt;&gt;"",ROW('malzeme montaj'!$C$1:$C$3329))),ROWS(M$4:M94))))</f>
        <v/>
      </c>
      <c r="N94" s="38" t="str">
        <f t="array" ref="N94">IF(ROWS(N$4:N94)&gt;N$1,"",INDEX('malzeme montaj'!$C$1:$C$3329,SMALL(IF('malzeme montaj'!$B$1:$B$3329=N$3,IF('malzeme montaj'!$C$1:$C$3329&lt;&gt;"",ROW('malzeme montaj'!$C$1:$C$3329))),ROWS(N$4:N94))))</f>
        <v/>
      </c>
      <c r="O94" s="38" t="str">
        <f t="array" ref="O94">IF(ROWS(O$4:O94)&gt;O$1,"",INDEX('malzeme montaj'!$C$1:$C$3329,SMALL(IF('malzeme montaj'!$B$1:$B$3329=O$3,IF('malzeme montaj'!$C$1:$C$3329&lt;&gt;"",ROW('malzeme montaj'!$C$1:$C$3329))),ROWS(O$4:O94))))</f>
        <v/>
      </c>
      <c r="P94" s="38" t="str">
        <f t="array" ref="P94">IF(ROWS(P$4:P94)&gt;P$1,"",INDEX('malzeme montaj'!$C$1:$C$3329,SMALL(IF('malzeme montaj'!$B$1:$B$3329=P$3,IF('malzeme montaj'!$C$1:$C$3329&lt;&gt;"",ROW('malzeme montaj'!$C$1:$C$3329))),ROWS(P$4:P94))))</f>
        <v/>
      </c>
      <c r="Q94" s="38" t="str">
        <f t="array" ref="Q94">IF(ROWS(Q$4:Q94)&gt;Q$1,"",INDEX('malzeme montaj'!$C$1:$C$3329,SMALL(IF('malzeme montaj'!$B$1:$B$3329=Q$3,IF('malzeme montaj'!$C$1:$C$3329&lt;&gt;"",ROW('malzeme montaj'!$C$1:$C$3329))),ROWS(Q$4:Q94))))</f>
        <v/>
      </c>
      <c r="R94" s="38" t="str">
        <f t="array" ref="R94">IF(ROWS(R$4:R94)&gt;R$1,"",INDEX('malzeme montaj'!$C$1:$C$3329,SMALL(IF('malzeme montaj'!$B$1:$B$3329=R$3,IF('malzeme montaj'!$C$1:$C$3329&lt;&gt;"",ROW('malzeme montaj'!$C$1:$C$3329))),ROWS(R$4:R94))))</f>
        <v/>
      </c>
      <c r="S94" s="38" t="str">
        <f t="array" ref="S94">IF(ROWS(S$4:S94)&gt;S$1,"",INDEX('malzeme montaj'!$C$1:$C$3329,SMALL(IF('malzeme montaj'!$B$1:$B$3329=S$3,IF('malzeme montaj'!$C$1:$C$3329&lt;&gt;"",ROW('malzeme montaj'!$C$1:$C$3329))),ROWS(S$4:S94))))</f>
        <v/>
      </c>
      <c r="T94" s="38" t="str">
        <f t="array" ref="T94">IF(ROWS(T$4:T94)&gt;T$1,"",INDEX('malzeme montaj'!$C$1:$C$3329,SMALL(IF('malzeme montaj'!$B$1:$B$3329=T$3,IF('malzeme montaj'!$C$1:$C$3329&lt;&gt;"",ROW('malzeme montaj'!$C$1:$C$3329))),ROWS(T$4:T94))))</f>
        <v/>
      </c>
      <c r="U94" s="38" t="str">
        <f t="array" ref="U94">IF(ROWS(U$4:U94)&gt;U$1,"",INDEX('malzeme montaj'!$C$1:$C$3329,SMALL(IF('malzeme montaj'!$B$1:$B$3329=U$3,IF('malzeme montaj'!$C$1:$C$3329&lt;&gt;"",ROW('malzeme montaj'!$C$1:$C$3329))),ROWS(U$4:U94))))</f>
        <v/>
      </c>
      <c r="V94" s="38" t="str">
        <f t="array" ref="V94">IF(ROWS(V$4:V94)&gt;V$1,"",INDEX('malzeme montaj'!$C$1:$C$3329,SMALL(IF('malzeme montaj'!$B$1:$B$3329=V$3,IF('malzeme montaj'!$C$1:$C$3329&lt;&gt;"",ROW('malzeme montaj'!$C$1:$C$3329))),ROWS(V$4:V94))))</f>
        <v/>
      </c>
      <c r="W94" s="38" t="str">
        <f t="array" ref="W94">IF(ROWS(W$4:W94)&gt;W$1,"",INDEX('malzeme montaj'!$C$1:$C$3329,SMALL(IF('malzeme montaj'!$B$1:$B$3329=W$3,IF('malzeme montaj'!$C$1:$C$3329&lt;&gt;"",ROW('malzeme montaj'!$C$1:$C$3329))),ROWS(W$4:W94))))</f>
        <v/>
      </c>
      <c r="X94" s="38" t="str">
        <f t="array" ref="X94">IF(ROWS(X$4:X94)&gt;X$1,"",INDEX('malzeme montaj'!$C$1:$C$3329,SMALL(IF('malzeme montaj'!$B$1:$B$3329=X$3,IF('malzeme montaj'!$C$1:$C$3329&lt;&gt;"",ROW('malzeme montaj'!$C$1:$C$3329))),ROWS(X$4:X94))))</f>
        <v/>
      </c>
      <c r="Y94" s="38" t="str">
        <f t="array" ref="Y94">IF(ROWS(Y$4:Y94)&gt;Y$1,"",INDEX('malzeme montaj'!$C$1:$C$3329,SMALL(IF('malzeme montaj'!$B$1:$B$3329=Y$3,IF('malzeme montaj'!$C$1:$C$3329&lt;&gt;"",ROW('malzeme montaj'!$C$1:$C$3329))),ROWS(Y$4:Y94))))</f>
        <v/>
      </c>
      <c r="Z94" s="38" t="str">
        <f t="array" ref="Z94">IF(ROWS(Z$4:Z94)&gt;Z$1,"",INDEX('malzeme montaj'!$C$1:$C$3329,SMALL(IF('malzeme montaj'!$B$1:$B$3329=Z$3,IF('malzeme montaj'!$C$1:$C$3329&lt;&gt;"",ROW('malzeme montaj'!$C$1:$C$3329))),ROWS(Z$4:Z94))))</f>
        <v/>
      </c>
      <c r="AA94" s="38" t="str">
        <f t="array" ref="AA94">IF(ROWS(AA$4:AA94)&gt;AA$1,"",INDEX('malzeme montaj'!$C$1:$C$3329,SMALL(IF('malzeme montaj'!$B$1:$B$3329=AA$3,IF('malzeme montaj'!$C$1:$C$3329&lt;&gt;"",ROW('malzeme montaj'!$C$1:$C$3329))),ROWS(AA$4:AA94))))</f>
        <v/>
      </c>
      <c r="AB94" s="38" t="str">
        <f t="array" ref="AB94">IF(ROWS(AB$4:AB94)&gt;AB$1,"",INDEX('malzeme montaj'!$C$1:$C$3329,SMALL(IF('malzeme montaj'!$B$1:$B$3329=AB$3,IF('malzeme montaj'!$C$1:$C$3329&lt;&gt;"",ROW('malzeme montaj'!$C$1:$C$3329))),ROWS(AB$4:AB94))))</f>
        <v/>
      </c>
      <c r="AC94" s="38" t="str">
        <f t="array" ref="AC94">IF(ROWS(AC$4:AC94)&gt;AC$1,"",INDEX('malzeme montaj'!$C$1:$C$3329,SMALL(IF('malzeme montaj'!$B$1:$B$3329=AC$3,IF('malzeme montaj'!$C$1:$C$3329&lt;&gt;"",ROW('malzeme montaj'!$C$1:$C$3329))),ROWS(AC$4:AC94))))</f>
        <v/>
      </c>
      <c r="AD94" s="38" t="str">
        <f t="array" ref="AD94">IF(ROWS(AD$4:AD94)&gt;AD$1,"",INDEX('malzeme montaj'!$C$1:$C$3329,SMALL(IF('malzeme montaj'!$B$1:$B$3329=AD$3,IF('malzeme montaj'!$C$1:$C$3329&lt;&gt;"",ROW('malzeme montaj'!$C$1:$C$3329))),ROWS(AD$4:AD94))))</f>
        <v/>
      </c>
      <c r="AE94" s="38" t="str">
        <f t="array" ref="AE94">IF(ROWS(AE$4:AE94)&gt;AE$1,"",INDEX('malzeme montaj'!$C$1:$C$3329,SMALL(IF('malzeme montaj'!$B$1:$B$3329=AE$3,IF('malzeme montaj'!$C$1:$C$3329&lt;&gt;"",ROW('malzeme montaj'!$C$1:$C$3329))),ROWS(AE$4:AE94))))</f>
        <v/>
      </c>
      <c r="AF94" s="38" t="str">
        <f t="array" ref="AF94">IF(ROWS(AF$4:AF94)&gt;AF$1,"",INDEX('malzeme montaj'!$C$1:$C$3329,SMALL(IF('malzeme montaj'!$B$1:$B$3329=AF$3,IF('malzeme montaj'!$C$1:$C$3329&lt;&gt;"",ROW('malzeme montaj'!$C$1:$C$3329))),ROWS(AF$4:AF94))))</f>
        <v/>
      </c>
      <c r="AG94" s="38" t="str">
        <f t="array" ref="AG94">IF(ROWS(AG$4:AG94)&gt;AG$1,"",INDEX('malzeme montaj'!$C$1:$C$3329,SMALL(IF('malzeme montaj'!$B$1:$B$3329=AG$3,IF('malzeme montaj'!$C$1:$C$3329&lt;&gt;"",ROW('malzeme montaj'!$C$1:$C$3329))),ROWS(AG$4:AG94))))</f>
        <v/>
      </c>
      <c r="AH94" s="38" t="str">
        <f t="array" ref="AH94">IF(ROWS(AH$4:AH94)&gt;AH$1,"",INDEX('malzeme montaj'!$C$1:$C$3329,SMALL(IF('malzeme montaj'!$B$1:$B$3329=AH$3,IF('malzeme montaj'!$C$1:$C$3329&lt;&gt;"",ROW('malzeme montaj'!$C$1:$C$3329))),ROWS(AH$4:AH94))))</f>
        <v/>
      </c>
      <c r="AI94" s="38" t="str">
        <f t="array" ref="AI94">IF(ROWS(AI$4:AI94)&gt;AI$1,"",INDEX('malzeme montaj'!$C$1:$C$3329,SMALL(IF('malzeme montaj'!$B$1:$B$3329=AI$3,IF('malzeme montaj'!$C$1:$C$3329&lt;&gt;"",ROW('malzeme montaj'!$C$1:$C$3329))),ROWS(AI$4:AI94))))</f>
        <v/>
      </c>
      <c r="AJ94" s="38" t="str">
        <f t="array" ref="AJ94">IF(ROWS(AJ$4:AJ94)&gt;AJ$1,"",INDEX('malzeme montaj'!$C$1:$C$3329,SMALL(IF('malzeme montaj'!$B$1:$B$3329=AJ$3,IF('malzeme montaj'!$C$1:$C$3329&lt;&gt;"",ROW('malzeme montaj'!$C$1:$C$3329))),ROWS(AJ$4:AJ94))))</f>
        <v/>
      </c>
      <c r="AK94" s="38" t="str">
        <f t="array" ref="AK94">IF(ROWS(AK$4:AK94)&gt;AK$1,"",INDEX('malzeme montaj'!$C$1:$C$3329,SMALL(IF('malzeme montaj'!$B$1:$B$3329=AK$3,IF('malzeme montaj'!$C$1:$C$3329&lt;&gt;"",ROW('malzeme montaj'!$C$1:$C$3329))),ROWS(AK$4:AK94))))</f>
        <v/>
      </c>
      <c r="AL94" s="38" t="str">
        <f t="array" ref="AL94">IF(ROWS(AL$4:AL94)&gt;AL$1,"",INDEX('malzeme montaj'!$C$1:$C$3329,SMALL(IF('malzeme montaj'!$B$1:$B$3329=AL$3,IF('malzeme montaj'!$C$1:$C$3329&lt;&gt;"",ROW('malzeme montaj'!$C$1:$C$3329))),ROWS(AL$4:AL94))))</f>
        <v/>
      </c>
      <c r="AM94" s="38" t="str">
        <f t="array" ref="AM94">IF(ROWS(AM$4:AM94)&gt;AM$1,"",INDEX('malzeme montaj'!$C$1:$C$3329,SMALL(IF('malzeme montaj'!$B$1:$B$3329=AM$3,IF('malzeme montaj'!$C$1:$C$3329&lt;&gt;"",ROW('malzeme montaj'!$C$1:$C$3329))),ROWS(AM$4:AM94))))</f>
        <v/>
      </c>
      <c r="AN94" s="38" t="str">
        <f t="array" ref="AN94">IF(ROWS(AN$4:AN94)&gt;AN$1,"",INDEX('malzeme montaj'!$C$1:$C$3329,SMALL(IF('malzeme montaj'!$B$1:$B$3329=AN$3,IF('malzeme montaj'!$C$1:$C$3329&lt;&gt;"",ROW('malzeme montaj'!$C$1:$C$3329))),ROWS(AN$4:AN94))))</f>
        <v/>
      </c>
      <c r="AO94" s="38" t="str">
        <f t="array" ref="AO94">IF(ROWS(AO$4:AO94)&gt;AO$1,"",INDEX('malzeme montaj'!$C$1:$C$3329,SMALL(IF('malzeme montaj'!$B$1:$B$3329=AO$3,IF('malzeme montaj'!$C$1:$C$3329&lt;&gt;"",ROW('malzeme montaj'!$C$1:$C$3329))),ROWS(AO$4:AO94))))</f>
        <v/>
      </c>
      <c r="AP94" s="38" t="str">
        <f t="array" ref="AP94">IF(ROWS(AP$4:AP94)&gt;AP$1,"",INDEX('malzeme montaj'!$C$1:$C$3329,SMALL(IF('malzeme montaj'!$B$1:$B$3329=AP$3,IF('malzeme montaj'!$C$1:$C$3329&lt;&gt;"",ROW('malzeme montaj'!$C$1:$C$3329))),ROWS(AP$4:AP94))))</f>
        <v/>
      </c>
      <c r="AQ94" s="38" t="str">
        <f t="array" ref="AQ94">IF(ROWS(AQ$4:AQ94)&gt;AQ$1,"",INDEX('malzeme montaj'!$C$1:$C$3329,SMALL(IF('malzeme montaj'!$B$1:$B$3329=AQ$3,IF('malzeme montaj'!$C$1:$C$3329&lt;&gt;"",ROW('malzeme montaj'!$C$1:$C$3329))),ROWS(AQ$4:AQ94))))</f>
        <v/>
      </c>
      <c r="AR94" s="38" t="str">
        <f t="array" ref="AR94">IF(ROWS(AR$4:AR94)&gt;AR$1,"",INDEX('malzeme montaj'!$C$1:$C$3329,SMALL(IF('malzeme montaj'!$B$1:$B$3329=AR$3,IF('malzeme montaj'!$C$1:$C$3329&lt;&gt;"",ROW('malzeme montaj'!$C$1:$C$3329))),ROWS(AR$4:AR94))))</f>
        <v/>
      </c>
      <c r="AS94" s="38" t="str">
        <f t="array" ref="AS94">IF(ROWS(AS$4:AS94)&gt;AS$1,"",INDEX('malzeme montaj'!$C$1:$C$3329,SMALL(IF('malzeme montaj'!$B$1:$B$3329=AS$3,IF('malzeme montaj'!$C$1:$C$3329&lt;&gt;"",ROW('malzeme montaj'!$C$1:$C$3329))),ROWS(AS$4:AS94))))</f>
        <v/>
      </c>
      <c r="AT94" s="38" t="str">
        <f t="array" ref="AT94">IF(ROWS(AT$4:AT94)&gt;AT$1,"",INDEX('malzeme montaj'!$C$1:$C$3329,SMALL(IF('malzeme montaj'!$B$1:$B$3329=AT$3,IF('malzeme montaj'!$C$1:$C$3329&lt;&gt;"",ROW('malzeme montaj'!$C$1:$C$3329))),ROWS(AT$4:AT94))))</f>
        <v/>
      </c>
      <c r="AU94" s="38" t="str">
        <f t="array" ref="AU94">IF(ROWS(AU$4:AU94)&gt;AU$1,"",INDEX('malzeme montaj'!$C$1:$C$3329,SMALL(IF('malzeme montaj'!$B$1:$B$3329=AU$3,IF('malzeme montaj'!$C$1:$C$3329&lt;&gt;"",ROW('malzeme montaj'!$C$1:$C$3329))),ROWS(AU$4:AU94))))</f>
        <v/>
      </c>
      <c r="AV94" s="38" t="str">
        <f t="array" ref="AV94">IF(ROWS(AV$4:AV94)&gt;AV$1,"",INDEX('malzeme montaj'!$C$1:$C$3329,SMALL(IF('malzeme montaj'!$B$1:$B$3329=AV$3,IF('malzeme montaj'!$C$1:$C$3329&lt;&gt;"",ROW('malzeme montaj'!$C$1:$C$3329))),ROWS(AV$4:AV94))))</f>
        <v/>
      </c>
      <c r="AW94" s="38" t="str">
        <f t="array" ref="AW94">IF(ROWS(AW$4:AW94)&gt;AW$1,"",INDEX('malzeme montaj'!$C$1:$C$3329,SMALL(IF('malzeme montaj'!$B$1:$B$3329=AW$3,IF('malzeme montaj'!$C$1:$C$3329&lt;&gt;"",ROW('malzeme montaj'!$C$1:$C$3329))),ROWS(AW$4:AW94))))</f>
        <v/>
      </c>
      <c r="AX94" s="38" t="str">
        <f t="array" ref="AX94">IF(ROWS(AX$4:AX94)&gt;AX$1,"",INDEX('malzeme montaj'!$C$1:$C$3329,SMALL(IF('malzeme montaj'!$B$1:$B$3329=AX$3,IF('malzeme montaj'!$C$1:$C$3329&lt;&gt;"",ROW('malzeme montaj'!$C$1:$C$3329))),ROWS(AX$4:AX94))))</f>
        <v/>
      </c>
      <c r="AY94" s="38" t="str">
        <f t="array" ref="AY94">IF(ROWS(AY$4:AY94)&gt;AY$1,"",INDEX('malzeme montaj'!$C$1:$C$3329,SMALL(IF('malzeme montaj'!$B$1:$B$3329=AY$3,IF('malzeme montaj'!$C$1:$C$3329&lt;&gt;"",ROW('malzeme montaj'!$C$1:$C$3329))),ROWS(AY$4:AY94))))</f>
        <v/>
      </c>
      <c r="AZ94" s="38" t="str">
        <f t="array" ref="AZ94">IF(ROWS(AZ$4:AZ94)&gt;AZ$1,"",INDEX('malzeme montaj'!$C$1:$C$3329,SMALL(IF('malzeme montaj'!$B$1:$B$3329=AZ$3,IF('malzeme montaj'!$C$1:$C$3329&lt;&gt;"",ROW('malzeme montaj'!$C$1:$C$3329))),ROWS(AZ$4:AZ94))))</f>
        <v/>
      </c>
      <c r="BA94" s="38" t="str">
        <f t="array" ref="BA94">IF(ROWS(BA$4:BA94)&gt;BA$1,"",INDEX('malzeme montaj'!$C$1:$C$3329,SMALL(IF('malzeme montaj'!$B$1:$B$3329=BA$3,IF('malzeme montaj'!$C$1:$C$3329&lt;&gt;"",ROW('malzeme montaj'!$C$1:$C$3329))),ROWS(BA$4:BA94))))</f>
        <v/>
      </c>
      <c r="BB94" s="38" t="str">
        <f t="array" ref="BB94">IF(ROWS(BB$4:BB94)&gt;BB$1,"",INDEX('malzeme montaj'!$C$1:$C$3329,SMALL(IF('malzeme montaj'!$B$1:$B$3329=BB$3,IF('malzeme montaj'!$C$1:$C$3329&lt;&gt;"",ROW('malzeme montaj'!$C$1:$C$3329))),ROWS(BB$4:BB94))))</f>
        <v/>
      </c>
      <c r="BC94" s="38" t="str">
        <f t="array" ref="BC94">IF(ROWS(BC$4:BC94)&gt;BC$1,"",INDEX('malzeme montaj'!$C$1:$C$3329,SMALL(IF('malzeme montaj'!$B$1:$B$3329=BC$3,IF('malzeme montaj'!$C$1:$C$3329&lt;&gt;"",ROW('malzeme montaj'!$C$1:$C$3329))),ROWS(BC$4:BC94))))</f>
        <v/>
      </c>
      <c r="BD94" s="38" t="str">
        <f t="array" ref="BD94">IF(ROWS(BD$4:BD94)&gt;BD$1,"",INDEX('malzeme montaj'!$C$1:$C$3329,SMALL(IF('malzeme montaj'!$B$1:$B$3329=BD$3,IF('malzeme montaj'!$C$1:$C$3329&lt;&gt;"",ROW('malzeme montaj'!$C$1:$C$3329))),ROWS(BD$4:BD94))))</f>
        <v/>
      </c>
      <c r="BE94" s="38"/>
      <c r="BF94" s="38" t="str">
        <f t="array" ref="BF94">IF(ROWS(BF$4:BF94)&gt;BF$1,"",INDEX('malzeme montaj'!$C$1:$C$3329,SMALL(IF('malzeme montaj'!$B$1:$B$3329=BF$3,IF('malzeme montaj'!$C$1:$C$3329&lt;&gt;"",ROW('malzeme montaj'!$C$1:$C$3329))),ROWS(BF$4:BF94))))</f>
        <v/>
      </c>
      <c r="BG94" s="38" t="str">
        <f t="array" ref="BG94">IF(ROWS(BG$4:BG94)&gt;BG$1,"",INDEX('malzeme montaj'!$C$1:$C$3329,SMALL(IF('malzeme montaj'!$B$1:$B$3329=BG$3,IF('malzeme montaj'!$C$1:$C$3329&lt;&gt;"",ROW('malzeme montaj'!$C$1:$C$3329))),ROWS(BG$4:BG94))))</f>
        <v/>
      </c>
      <c r="BH94" s="38" t="str">
        <f t="array" ref="BH94">IF(ROWS(BH$4:BH94)&gt;BH$1,"",INDEX('malzeme montaj'!$C$1:$C$3329,SMALL(IF('malzeme montaj'!$B$1:$B$3329=BH$3,IF('malzeme montaj'!$C$1:$C$3329&lt;&gt;"",ROW('malzeme montaj'!$C$1:$C$3329))),ROWS(BH$4:BH94))))</f>
        <v/>
      </c>
      <c r="BI94" s="38" t="str">
        <f t="array" ref="BI94">IF(ROWS(BI$4:BI94)&gt;BI$1,"",INDEX('malzeme montaj'!$C$1:$C$3329,SMALL(IF('malzeme montaj'!$B$1:$B$3329=BI$3,IF('malzeme montaj'!$C$1:$C$3329&lt;&gt;"",ROW('malzeme montaj'!$C$1:$C$3329))),ROWS(BI$4:BI94))))</f>
        <v/>
      </c>
      <c r="BJ94" s="38" t="str">
        <f t="array" ref="BJ94">IF(ROWS(BJ$4:BJ94)&gt;BJ$1,"",INDEX('malzeme montaj'!$C$1:$C$3329,SMALL(IF('malzeme montaj'!$B$1:$B$3329=BJ$3,IF('malzeme montaj'!$C$1:$C$3329&lt;&gt;"",ROW('malzeme montaj'!$C$1:$C$3329))),ROWS(BJ$4:BJ94))))</f>
        <v/>
      </c>
      <c r="BK94" s="38" t="str">
        <f t="array" ref="BK94">IF(ROWS(BK$4:BK94)&gt;BK$1,"",INDEX('malzeme montaj'!$C$1:$C$3329,SMALL(IF('malzeme montaj'!$B$1:$B$3329=BK$3,IF('malzeme montaj'!$C$1:$C$3329&lt;&gt;"",ROW('malzeme montaj'!$C$1:$C$3329))),ROWS(BK$4:BK94))))</f>
        <v/>
      </c>
      <c r="BL94" s="38" t="str">
        <f t="array" ref="BL94">IF(ROWS(BL$4:BL94)&gt;BL$1,"",INDEX('malzeme montaj'!$C$1:$C$3329,SMALL(IF('malzeme montaj'!$B$1:$B$3329=BL$3,IF('malzeme montaj'!$C$1:$C$3329&lt;&gt;"",ROW('malzeme montaj'!$C$1:$C$3329))),ROWS(BL$4:BL94))))</f>
        <v/>
      </c>
      <c r="BM94" s="38" t="str">
        <f t="array" ref="BM94">IF(ROWS(BM$4:BM94)&gt;BM$1,"",INDEX('malzeme montaj'!$C$1:$C$3329,SMALL(IF('malzeme montaj'!$B$1:$B$3329=BM$3,IF('malzeme montaj'!$C$1:$C$3329&lt;&gt;"",ROW('malzeme montaj'!$C$1:$C$3329))),ROWS(BM$4:BM94))))</f>
        <v/>
      </c>
      <c r="BN94" s="38" t="str">
        <f t="array" ref="BN94">IF(ROWS(BN$4:BN94)&gt;BN$1,"",INDEX('malzeme montaj'!$C$1:$C$3329,SMALL(IF('malzeme montaj'!$B$1:$B$3329=BN$3,IF('malzeme montaj'!$C$1:$C$3329&lt;&gt;"",ROW('malzeme montaj'!$C$1:$C$3329))),ROWS(BN$4:BN94))))</f>
        <v/>
      </c>
      <c r="BO94" s="38" t="str">
        <f t="array" ref="BO94">IF(ROWS(BO$4:BO94)&gt;BO$1,"",INDEX('malzeme montaj'!$C$1:$C$3329,SMALL(IF('malzeme montaj'!$B$1:$B$3329=BO$3,IF('malzeme montaj'!$C$1:$C$3329&lt;&gt;"",ROW('malzeme montaj'!$C$1:$C$3329))),ROWS(BO$4:BO94))))</f>
        <v/>
      </c>
      <c r="BP94" s="38" t="str">
        <f t="array" ref="BP94">IF(ROWS(BP$4:BP94)&gt;BP$1,"",INDEX('malzeme montaj'!$C$1:$C$3329,SMALL(IF('malzeme montaj'!$B$1:$B$3329=BP$3,IF('malzeme montaj'!$C$1:$C$3329&lt;&gt;"",ROW('malzeme montaj'!$C$1:$C$3329))),ROWS(BP$4:BP94))))</f>
        <v/>
      </c>
      <c r="BQ94" s="38" t="str">
        <f t="array" ref="BQ94">IF(ROWS(BQ$4:BQ94)&gt;BQ$1,"",INDEX('malzeme montaj'!$C$1:$C$3329,SMALL(IF('malzeme montaj'!$B$1:$B$3329=BQ$3,IF('malzeme montaj'!$C$1:$C$3329&lt;&gt;"",ROW('malzeme montaj'!$C$1:$C$3329))),ROWS(BQ$4:BQ94))))</f>
        <v/>
      </c>
      <c r="BR94" s="38" t="str">
        <f t="array" ref="BR94">IF(ROWS(BR$4:BR94)&gt;BR$1,"",INDEX('malzeme montaj'!$C$1:$C$3329,SMALL(IF('malzeme montaj'!$B$1:$B$3329=BR$3,IF('malzeme montaj'!$C$1:$C$3329&lt;&gt;"",ROW('malzeme montaj'!$C$1:$C$3329))),ROWS(BR$4:BR94))))</f>
        <v/>
      </c>
      <c r="BS94" s="38" t="str">
        <f t="array" ref="BS94">IF(ROWS(BS$4:BS94)&gt;BS$1,"",INDEX('malzeme montaj'!$C$1:$C$3329,SMALL(IF('malzeme montaj'!$B$1:$B$3329=BS$3,IF('malzeme montaj'!$C$1:$C$3329&lt;&gt;"",ROW('malzeme montaj'!$C$1:$C$3329))),ROWS(BS$4:BS94))))</f>
        <v/>
      </c>
      <c r="BT94" s="38" t="str">
        <f t="array" ref="BT94">IF(ROWS(BT$4:BT94)&gt;BT$1,"",INDEX('malzeme montaj'!$C$1:$C$3329,SMALL(IF('malzeme montaj'!$B$1:$B$3329=BT$3,IF('malzeme montaj'!$C$1:$C$3329&lt;&gt;"",ROW('malzeme montaj'!$C$1:$C$3329))),ROWS(BT$4:BT94))))</f>
        <v/>
      </c>
      <c r="BU94" s="34" t="str">
        <f t="array" ref="BU94">IF(ROWS(BU$4:BU94)&gt;BU$1,"",INDEX('malzeme montaj'!$C$1:$C$3329,SMALL(IF('malzeme montaj'!$B$1:$B$3329=BU$3,IF('malzeme montaj'!$C$1:$C$3329&lt;&gt;"",ROW('malzeme montaj'!$C$1:$C$3329))),ROWS(BU$4:BU94))))</f>
        <v/>
      </c>
      <c r="BV94" s="34" t="str">
        <f t="array" ref="BV94">IF(ROWS(BV$4:BV94)&gt;BV$1,"",INDEX('malzeme montaj'!$C$1:$C$3329,SMALL(IF('malzeme montaj'!$B$1:$B$3329=BV$3,IF('malzeme montaj'!$C$1:$C$3329&lt;&gt;"",ROW('malzeme montaj'!$C$1:$C$3329))),ROWS(BV$4:BV94))))</f>
        <v/>
      </c>
      <c r="BW94" s="34" t="str">
        <f t="array" ref="BW94">IF(ROWS(BW$4:BW94)&gt;BW$1,"",INDEX('malzeme montaj'!$C$1:$C$3329,SMALL(IF('malzeme montaj'!$B$1:$B$3329=BW$3,IF('malzeme montaj'!$C$1:$C$3329&lt;&gt;"",ROW('malzeme montaj'!$C$1:$C$3329))),ROWS(BW$4:BW94))))</f>
        <v/>
      </c>
      <c r="BX94" s="34" t="str">
        <f t="array" ref="BX94">IF(ROWS(BX$4:BX94)&gt;BX$1,"",INDEX('malzeme montaj'!$C$1:$C$3329,SMALL(IF('malzeme montaj'!$B$1:$B$3329=BX$3,IF('malzeme montaj'!$C$1:$C$3329&lt;&gt;"",ROW('malzeme montaj'!$C$1:$C$3329))),ROWS(BX$4:BX94))))</f>
        <v/>
      </c>
      <c r="BY94" s="34" t="str">
        <f t="array" ref="BY94">IF(ROWS(BY$4:BY94)&gt;BY$1,"",INDEX('malzeme montaj'!$C$1:$C$3329,SMALL(IF('malzeme montaj'!$B$1:$B$3329=BY$3,IF('malzeme montaj'!$C$1:$C$3329&lt;&gt;"",ROW('malzeme montaj'!$C$1:$C$3329))),ROWS(BY$4:BY94))))</f>
        <v/>
      </c>
      <c r="BZ94" s="34" t="str">
        <f t="array" ref="BZ94">IF(ROWS(BZ$4:BZ94)&gt;BZ$1,"",INDEX('malzeme montaj'!$C$1:$C$3329,SMALL(IF('malzeme montaj'!$B$1:$B$3329=BZ$3,IF('malzeme montaj'!$C$1:$C$3329&lt;&gt;"",ROW('malzeme montaj'!$C$1:$C$3329))),ROWS(BZ$4:BZ94))))</f>
        <v/>
      </c>
      <c r="CA94" s="34" t="str">
        <f t="array" ref="CA94">IF(ROWS(CA$4:CA94)&gt;CA$1,"",INDEX('malzeme montaj'!$C$1:$C$3329,SMALL(IF('malzeme montaj'!$B$1:$B$3329=CA$3,IF('malzeme montaj'!$C$1:$C$3329&lt;&gt;"",ROW('malzeme montaj'!$C$1:$C$3329))),ROWS(CA$4:CA94))))</f>
        <v/>
      </c>
      <c r="CB94" s="34" t="str">
        <f t="array" ref="CB94">IF(ROWS(CB$4:CB94)&gt;CB$1,"",INDEX('malzeme montaj'!$C$1:$C$3329,SMALL(IF('malzeme montaj'!$B$1:$B$3329=CB$3,IF('malzeme montaj'!$C$1:$C$3329&lt;&gt;"",ROW('malzeme montaj'!$C$1:$C$3329))),ROWS(CB$4:CB94))))</f>
        <v/>
      </c>
      <c r="CC94" s="34" t="str">
        <f t="array" ref="CC94">IF(ROWS(CC$4:CC94)&gt;CC$1,"",INDEX('malzeme montaj'!$C$1:$C$3329,SMALL(IF('malzeme montaj'!$B$1:$B$3329=CC$3,IF('malzeme montaj'!$C$1:$C$3329&lt;&gt;"",ROW('malzeme montaj'!$C$1:$C$3329))),ROWS(CC$4:CC94))))</f>
        <v/>
      </c>
      <c r="CD94" s="34" t="str">
        <f t="array" ref="CD94">IF(ROWS(CD$4:CD94)&gt;CD$1,"",INDEX('malzeme montaj'!$C$1:$C$3329,SMALL(IF('malzeme montaj'!$B$1:$B$3329=CD$3,IF('malzeme montaj'!$C$1:$C$3329&lt;&gt;"",ROW('malzeme montaj'!$C$1:$C$3329))),ROWS(CD$4:CD94))))</f>
        <v/>
      </c>
      <c r="CE94" s="34" t="str">
        <f t="array" ref="CE94">IF(ROWS(CE$4:CE94)&gt;CE$1,"",INDEX('malzeme montaj'!$C$1:$C$3329,SMALL(IF('malzeme montaj'!$B$1:$B$3329=CE$3,IF('malzeme montaj'!$C$1:$C$3329&lt;&gt;"",ROW('malzeme montaj'!$C$1:$C$3329))),ROWS(CE$4:CE94))))</f>
        <v/>
      </c>
      <c r="CF94" s="34" t="str">
        <f t="array" ref="CF94">IF(ROWS(CF$4:CF94)&gt;CF$1,"",INDEX('malzeme montaj'!$C$1:$C$3329,SMALL(IF('malzeme montaj'!$B$1:$B$3329=CF$3,IF('malzeme montaj'!$C$1:$C$3329&lt;&gt;"",ROW('malzeme montaj'!$C$1:$C$3329))),ROWS(CF$4:CF94))))</f>
        <v/>
      </c>
      <c r="CG94" s="34" t="str">
        <f t="array" ref="CG94">IF(ROWS(CG$4:CG94)&gt;CG$1,"",INDEX('malzeme montaj'!$C$1:$C$3329,SMALL(IF('malzeme montaj'!$B$1:$B$3329=CG$3,IF('malzeme montaj'!$C$1:$C$3329&lt;&gt;"",ROW('malzeme montaj'!$C$1:$C$3329))),ROWS(CG$4:CG94))))</f>
        <v/>
      </c>
      <c r="CH94" s="34" t="str">
        <f t="array" ref="CH94">IF(ROWS(CH$4:CH94)&gt;CH$1,"",INDEX('malzeme montaj'!$C$1:$C$3329,SMALL(IF('malzeme montaj'!$B$1:$B$3329=CH$3,IF('malzeme montaj'!$C$1:$C$3329&lt;&gt;"",ROW('malzeme montaj'!$C$1:$C$3329))),ROWS(CH$4:CH94))))</f>
        <v/>
      </c>
      <c r="CI94" s="34" t="str">
        <f t="array" ref="CI94">IF(ROWS(CI$4:CI94)&gt;CI$1,"",INDEX('malzeme montaj'!$C$1:$C$3329,SMALL(IF('malzeme montaj'!$B$1:$B$3329=CI$3,IF('malzeme montaj'!$C$1:$C$3329&lt;&gt;"",ROW('malzeme montaj'!$C$1:$C$3329))),ROWS(CI$4:CI94))))</f>
        <v/>
      </c>
      <c r="CJ94" s="34" t="str">
        <f t="array" ref="CJ94">IF(ROWS(CJ$4:CJ94)&gt;CJ$1,"",INDEX('malzeme montaj'!$C$1:$C$3329,SMALL(IF('malzeme montaj'!$B$1:$B$3329=CJ$3,IF('malzeme montaj'!$C$1:$C$3329&lt;&gt;"",ROW('malzeme montaj'!$C$1:$C$3329))),ROWS(CJ$4:CJ94))))</f>
        <v/>
      </c>
      <c r="CK94" s="34" t="str">
        <f t="array" ref="CK94">IF(ROWS(CK$4:CK94)&gt;CK$1,"",INDEX('malzeme montaj'!$C$1:$C$3329,SMALL(IF('malzeme montaj'!$B$1:$B$3329=CK$3,IF('malzeme montaj'!$C$1:$C$3329&lt;&gt;"",ROW('malzeme montaj'!$C$1:$C$3329))),ROWS(CK$4:CK94))))</f>
        <v/>
      </c>
      <c r="CL94" s="34" t="str">
        <f t="array" ref="CL94">IF(ROWS(CL$4:CL94)&gt;CL$1,"",INDEX('malzeme montaj'!$C$1:$C$3329,SMALL(IF('malzeme montaj'!$B$1:$B$3329=CL$3,IF('malzeme montaj'!$C$1:$C$3329&lt;&gt;"",ROW('malzeme montaj'!$C$1:$C$3329))),ROWS(CL$4:CL94))))</f>
        <v/>
      </c>
      <c r="CM94" s="34" t="str">
        <f t="array" ref="CM94">IF(ROWS(CM$4:CM94)&gt;CM$1,"",INDEX('malzeme montaj'!$C$1:$C$3329,SMALL(IF('malzeme montaj'!$B$1:$B$3329=CM$3,IF('malzeme montaj'!$C$1:$C$3329&lt;&gt;"",ROW('malzeme montaj'!$C$1:$C$3329))),ROWS(CM$4:CM94))))</f>
        <v/>
      </c>
      <c r="CN94" s="34" t="str">
        <f t="array" ref="CN94">IF(ROWS(CN$4:CN94)&gt;CN$1,"",INDEX('malzeme montaj'!$C$1:$C$3329,SMALL(IF('malzeme montaj'!$B$1:$B$3329=CN$3,IF('malzeme montaj'!$C$1:$C$3329&lt;&gt;"",ROW('malzeme montaj'!$C$1:$C$3329))),ROWS(CN$4:CN94))))</f>
        <v/>
      </c>
      <c r="CO94" s="34" t="str">
        <f t="array" ref="CO94">IF(ROWS(CO$4:CO94)&gt;CO$1,"",INDEX('malzeme montaj'!$C$1:$C$3329,SMALL(IF('malzeme montaj'!$B$1:$B$3329=CO$3,IF('malzeme montaj'!$C$1:$C$3329&lt;&gt;"",ROW('malzeme montaj'!$C$1:$C$3329))),ROWS(CO$4:CO94))))</f>
        <v/>
      </c>
      <c r="CP94" s="34" t="str">
        <f t="array" ref="CP94">IF(ROWS(CP$4:CP94)&gt;CP$1,"",INDEX('malzeme montaj'!$C$1:$C$3329,SMALL(IF('malzeme montaj'!$B$1:$B$3329=CP$3,IF('malzeme montaj'!$C$1:$C$3329&lt;&gt;"",ROW('malzeme montaj'!$C$1:$C$3329))),ROWS(CP$4:CP94))))</f>
        <v/>
      </c>
      <c r="CQ94" s="34" t="str">
        <f t="array" ref="CQ94">IF(ROWS(CQ$4:CQ94)&gt;CQ$1,"",INDEX('malzeme montaj'!$C$1:$C$3329,SMALL(IF('malzeme montaj'!$B$1:$B$3329=CQ$3,IF('malzeme montaj'!$C$1:$C$3329&lt;&gt;"",ROW('malzeme montaj'!$C$1:$C$3329))),ROWS(CQ$4:CQ94))))</f>
        <v/>
      </c>
      <c r="CR94" s="34" t="str">
        <f t="array" ref="CR94">IF(ROWS(CR$4:CR94)&gt;CR$1,"",INDEX('malzeme montaj'!$C$1:$C$3329,SMALL(IF('malzeme montaj'!$B$1:$B$3329=CR$3,IF('malzeme montaj'!$C$1:$C$3329&lt;&gt;"",ROW('malzeme montaj'!$C$1:$C$3329))),ROWS(CR$4:CR94))))</f>
        <v/>
      </c>
      <c r="CS94" s="34" t="str">
        <f t="array" ref="CS94">IF(ROWS(CS$4:CS94)&gt;CS$1,"",INDEX('malzeme montaj'!$C$1:$C$3329,SMALL(IF('malzeme montaj'!$B$1:$B$3329=CS$3,IF('malzeme montaj'!$C$1:$C$3329&lt;&gt;"",ROW('malzeme montaj'!$C$1:$C$3329))),ROWS(CS$4:CS94))))</f>
        <v/>
      </c>
      <c r="CT94" s="34" t="str">
        <f t="array" ref="CT94">IF(ROWS(CT$4:CT94)&gt;CT$1,"",INDEX('malzeme montaj'!$C$1:$C$3329,SMALL(IF('malzeme montaj'!$B$1:$B$3329=CT$3,IF('malzeme montaj'!$C$1:$C$3329&lt;&gt;"",ROW('malzeme montaj'!$C$1:$C$3329))),ROWS(CT$4:CT94))))</f>
        <v/>
      </c>
      <c r="CU94" s="34" t="str">
        <f t="array" ref="CU94">IF(ROWS(CU$4:CU94)&gt;CU$1,"",INDEX('malzeme montaj'!$C$1:$C$3329,SMALL(IF('malzeme montaj'!$B$1:$B$3329=CU$3,IF('malzeme montaj'!$C$1:$C$3329&lt;&gt;"",ROW('malzeme montaj'!$C$1:$C$3329))),ROWS(CU$4:CU94))))</f>
        <v/>
      </c>
      <c r="CV94" s="34" t="str">
        <f t="array" ref="CV94">IF(ROWS(CV$4:CV94)&gt;CV$1,"",INDEX('malzeme montaj'!$C$1:$C$3329,SMALL(IF('malzeme montaj'!$B$1:$B$3329=CV$3,IF('malzeme montaj'!$C$1:$C$3329&lt;&gt;"",ROW('malzeme montaj'!$C$1:$C$3329))),ROWS(CV$4:CV94))))</f>
        <v/>
      </c>
      <c r="CW94" s="34" t="str">
        <f t="array" ref="CW94">IF(ROWS(CW$4:CW94)&gt;CW$1,"",INDEX('malzeme montaj'!$C$1:$C$3329,SMALL(IF('malzeme montaj'!$B$1:$B$3329=CW$3,IF('malzeme montaj'!$C$1:$C$3329&lt;&gt;"",ROW('malzeme montaj'!$C$1:$C$3329))),ROWS(CW$4:CW94))))</f>
        <v/>
      </c>
      <c r="CX94" s="34" t="str">
        <f t="array" ref="CX94">IF(ROWS(CX$4:CX94)&gt;CX$1,"",INDEX('malzeme montaj'!$C$1:$C$3329,SMALL(IF('malzeme montaj'!$B$1:$B$3329=CX$3,IF('malzeme montaj'!$C$1:$C$3329&lt;&gt;"",ROW('malzeme montaj'!$C$1:$C$3329))),ROWS(CX$4:CX94))))</f>
        <v/>
      </c>
      <c r="CY94" s="34" t="str">
        <f t="array" ref="CY94">IF(ROWS(CY$4:CY94)&gt;CY$1,"",INDEX('malzeme montaj'!$C$1:$C$3329,SMALL(IF('malzeme montaj'!$B$1:$B$3329=CY$3,IF('malzeme montaj'!$C$1:$C$3329&lt;&gt;"",ROW('malzeme montaj'!$C$1:$C$3329))),ROWS(CY$4:CY94))))</f>
        <v/>
      </c>
      <c r="CZ94" s="34" t="str">
        <f t="array" ref="CZ94">IF(ROWS(CZ$4:CZ94)&gt;CZ$1,"",INDEX('malzeme montaj'!$C$1:$C$3329,SMALL(IF('malzeme montaj'!$B$1:$B$3329=CZ$3,IF('malzeme montaj'!$C$1:$C$3329&lt;&gt;"",ROW('malzeme montaj'!$C$1:$C$3329))),ROWS(CZ$4:CZ94))))</f>
        <v/>
      </c>
      <c r="DA94" s="34" t="str">
        <f t="array" ref="DA94">IF(ROWS(DA$4:DA94)&gt;DA$1,"",INDEX('malzeme montaj'!$C$1:$C$3329,SMALL(IF('malzeme montaj'!$B$1:$B$3329=DA$3,IF('malzeme montaj'!$C$1:$C$3329&lt;&gt;"",ROW('malzeme montaj'!$C$1:$C$3329))),ROWS(DA$4:DA94))))</f>
        <v/>
      </c>
      <c r="DB94" s="34" t="str">
        <f t="array" ref="DB94">IF(ROWS(DB$4:DB94)&gt;DB$1,"",INDEX('malzeme montaj'!$C$1:$C$3329,SMALL(IF('malzeme montaj'!$B$1:$B$3329=DB$3,IF('malzeme montaj'!$C$1:$C$3329&lt;&gt;"",ROW('malzeme montaj'!$C$1:$C$3329))),ROWS(DB$4:DB94))))</f>
        <v/>
      </c>
      <c r="DC94" s="34" t="str">
        <f t="array" ref="DC94">IF(ROWS(DC$4:DC94)&gt;DC$1,"",INDEX('malzeme montaj'!$C$1:$C$3329,SMALL(IF('malzeme montaj'!$B$1:$B$3329=DC$3,IF('malzeme montaj'!$C$1:$C$3329&lt;&gt;"",ROW('malzeme montaj'!$C$1:$C$3329))),ROWS(DC$4:DC94))))</f>
        <v/>
      </c>
      <c r="DD94" s="34" t="str">
        <f t="array" ref="DD94">IF(ROWS(DD$4:DD94)&gt;DD$1,"",INDEX('malzeme montaj'!$C$1:$C$3329,SMALL(IF('malzeme montaj'!$B$1:$B$3329=DD$3,IF('malzeme montaj'!$C$1:$C$3329&lt;&gt;"",ROW('malzeme montaj'!$C$1:$C$3329))),ROWS(DD$4:DD94))))</f>
        <v/>
      </c>
      <c r="DE94" s="34" t="str">
        <f t="array" ref="DE94">IF(ROWS(DE$4:DE94)&gt;DE$1,"",INDEX('malzeme montaj'!$C$1:$C$3329,SMALL(IF('malzeme montaj'!$B$1:$B$3329=DE$3,IF('malzeme montaj'!$C$1:$C$3329&lt;&gt;"",ROW('malzeme montaj'!$C$1:$C$3329))),ROWS(DE$4:DE94))))</f>
        <v/>
      </c>
      <c r="DF94" s="34" t="str">
        <f t="array" ref="DF94">IF(ROWS(DF$4:DF94)&gt;DF$1,"",INDEX('malzeme montaj'!$C$1:$C$3329,SMALL(IF('malzeme montaj'!$B$1:$B$3329=DF$3,IF('malzeme montaj'!$C$1:$C$3329&lt;&gt;"",ROW('malzeme montaj'!$C$1:$C$3329))),ROWS(DF$4:DF94))))</f>
        <v/>
      </c>
      <c r="DG94" s="34" t="str">
        <f t="array" ref="DG94">IF(ROWS(DG$4:DG94)&gt;DG$1,"",INDEX('malzeme montaj'!$C$1:$C$3329,SMALL(IF('malzeme montaj'!$B$1:$B$3329=DG$3,IF('malzeme montaj'!$C$1:$C$3329&lt;&gt;"",ROW('malzeme montaj'!$C$1:$C$3329))),ROWS(DG$4:DG94))))</f>
        <v/>
      </c>
      <c r="DH94" s="34" t="str">
        <f t="array" ref="DH94">IF(ROWS(DH$4:DH94)&gt;DH$1,"",INDEX('malzeme montaj'!$C$1:$C$3329,SMALL(IF('malzeme montaj'!$B$1:$B$3329=DH$3,IF('malzeme montaj'!$C$1:$C$3329&lt;&gt;"",ROW('malzeme montaj'!$C$1:$C$3329))),ROWS(DH$4:DH94))))</f>
        <v/>
      </c>
      <c r="DI94" s="34" t="str">
        <f t="array" ref="DI94">IF(ROWS(DI$4:DI94)&gt;DI$1,"",INDEX('malzeme montaj'!$C$1:$C$3329,SMALL(IF('malzeme montaj'!$B$1:$B$3329=DI$3,IF('malzeme montaj'!$C$1:$C$3329&lt;&gt;"",ROW('malzeme montaj'!$C$1:$C$3329))),ROWS(DI$4:DI94))))</f>
        <v/>
      </c>
      <c r="DJ94" s="34" t="str">
        <f t="array" ref="DJ94">IF(ROWS(DJ$4:DJ94)&gt;DJ$1,"",INDEX('malzeme montaj'!$C$1:$C$3329,SMALL(IF('malzeme montaj'!$B$1:$B$3329=DJ$3,IF('malzeme montaj'!$C$1:$C$3329&lt;&gt;"",ROW('malzeme montaj'!$C$1:$C$3329))),ROWS(DJ$4:DJ94))))</f>
        <v/>
      </c>
      <c r="DK94" s="34" t="str">
        <f t="array" ref="DK94">IF(ROWS(DK$4:DK94)&gt;DK$1,"",INDEX('malzeme montaj'!$C$1:$C$3329,SMALL(IF('malzeme montaj'!$B$1:$B$3329=DK$3,IF('malzeme montaj'!$C$1:$C$3329&lt;&gt;"",ROW('malzeme montaj'!$C$1:$C$3329))),ROWS(DK$4:DK94))))</f>
        <v/>
      </c>
      <c r="DL94" s="34" t="str">
        <f t="array" ref="DL94">IF(ROWS(DL$4:DL94)&gt;DL$1,"",INDEX('malzeme montaj'!$C$1:$C$3329,SMALL(IF('malzeme montaj'!$B$1:$B$3329=DL$3,IF('malzeme montaj'!$C$1:$C$3329&lt;&gt;"",ROW('malzeme montaj'!$C$1:$C$3329))),ROWS(DL$4:DL94))))</f>
        <v/>
      </c>
      <c r="DM94" s="34" t="str">
        <f t="array" ref="DM94">IF(ROWS(DM$4:DM94)&gt;DM$1,"",INDEX('malzeme montaj'!$C$1:$C$3329,SMALL(IF('malzeme montaj'!$B$1:$B$3329=DM$3,IF('malzeme montaj'!$C$1:$C$3329&lt;&gt;"",ROW('malzeme montaj'!$C$1:$C$3329))),ROWS(DM$4:DM94))))</f>
        <v/>
      </c>
      <c r="DN94" s="34" t="str">
        <f t="array" ref="DN94">IF(ROWS(DN$4:DN94)&gt;DN$1,"",INDEX('malzeme montaj'!$C$1:$C$3329,SMALL(IF('malzeme montaj'!$B$1:$B$3329=DN$3,IF('malzeme montaj'!$C$1:$C$3329&lt;&gt;"",ROW('malzeme montaj'!$C$1:$C$3329))),ROWS(DN$4:DN94))))</f>
        <v/>
      </c>
      <c r="DO94" s="34" t="str">
        <f t="array" ref="DO94">IF(ROWS(DO$4:DO94)&gt;DO$1,"",INDEX('malzeme montaj'!$C$1:$C$3329,SMALL(IF('malzeme montaj'!$B$1:$B$3329=DO$3,IF('malzeme montaj'!$C$1:$C$3329&lt;&gt;"",ROW('malzeme montaj'!$C$1:$C$3329))),ROWS(DO$4:DO94))))</f>
        <v/>
      </c>
      <c r="DP94" s="34" t="str">
        <f t="array" ref="DP94">IF(ROWS(DP$4:DP94)&gt;DP$1,"",INDEX('malzeme montaj'!$C$1:$C$3329,SMALL(IF('malzeme montaj'!$B$1:$B$3329=DP$3,IF('malzeme montaj'!$C$1:$C$3329&lt;&gt;"",ROW('malzeme montaj'!$C$1:$C$3329))),ROWS(DP$4:DP94))))</f>
        <v/>
      </c>
      <c r="DQ94" s="34" t="str">
        <f t="array" ref="DQ94">IF(ROWS(DQ$4:DQ94)&gt;DQ$1,"",INDEX('malzeme montaj'!$C$1:$C$3329,SMALL(IF('malzeme montaj'!$B$1:$B$3329=DQ$3,IF('malzeme montaj'!$C$1:$C$3329&lt;&gt;"",ROW('malzeme montaj'!$C$1:$C$3329))),ROWS(DQ$4:DQ94))))</f>
        <v/>
      </c>
      <c r="DR94" s="34" t="str">
        <f t="array" ref="DR94">IF(ROWS(DR$4:DR94)&gt;DR$1,"",INDEX('malzeme montaj'!$C$1:$C$3329,SMALL(IF('malzeme montaj'!$B$1:$B$3329=DR$3,IF('malzeme montaj'!$C$1:$C$3329&lt;&gt;"",ROW('malzeme montaj'!$C$1:$C$3329))),ROWS(DR$4:DR94))))</f>
        <v/>
      </c>
      <c r="DS94" s="34" t="str">
        <f t="array" ref="DS94">IF(ROWS(DS$4:DS94)&gt;DS$1,"",INDEX('malzeme montaj'!$C$1:$C$3329,SMALL(IF('malzeme montaj'!$B$1:$B$3329=DS$3,IF('malzeme montaj'!$C$1:$C$3329&lt;&gt;"",ROW('malzeme montaj'!$C$1:$C$3329))),ROWS(DS$4:DS94))))</f>
        <v/>
      </c>
      <c r="DT94" s="34" t="str">
        <f t="array" ref="DT94">IF(ROWS(DT$4:DT94)&gt;DT$1,"",INDEX('malzeme montaj'!$C$1:$C$3329,SMALL(IF('malzeme montaj'!$B$1:$B$3329=DT$3,IF('malzeme montaj'!$C$1:$C$3329&lt;&gt;"",ROW('malzeme montaj'!$C$1:$C$3329))),ROWS(DT$4:DT94))))</f>
        <v/>
      </c>
      <c r="DU94" s="34" t="str">
        <f t="array" ref="DU94">IF(ROWS(DU$4:DU94)&gt;DU$1,"",INDEX('malzeme montaj'!$C$1:$C$3329,SMALL(IF('malzeme montaj'!$B$1:$B$3329=DU$3,IF('malzeme montaj'!$C$1:$C$3329&lt;&gt;"",ROW('malzeme montaj'!$C$1:$C$3329))),ROWS(DU$4:DU94))))</f>
        <v/>
      </c>
      <c r="DV94" s="34" t="str">
        <f t="array" ref="DV94">IF(ROWS(DV$4:DV94)&gt;DV$1,"",INDEX('malzeme montaj'!$C$1:$C$3329,SMALL(IF('malzeme montaj'!$B$1:$B$3329=DV$3,IF('malzeme montaj'!$C$1:$C$3329&lt;&gt;"",ROW('malzeme montaj'!$C$1:$C$3329))),ROWS(DV$4:DV94))))</f>
        <v/>
      </c>
      <c r="DW94" s="34" t="str">
        <f t="array" ref="DW94">IF(ROWS(DW$4:DW94)&gt;DW$1,"",INDEX('malzeme montaj'!$C$1:$C$3329,SMALL(IF('malzeme montaj'!$B$1:$B$3329=DW$3,IF('malzeme montaj'!$C$1:$C$3329&lt;&gt;"",ROW('malzeme montaj'!$C$1:$C$3329))),ROWS(DW$4:DW94))))</f>
        <v/>
      </c>
      <c r="DX94" s="34" t="str">
        <f t="array" ref="DX94">IF(ROWS(DX$4:DX94)&gt;DX$1,"",INDEX('malzeme montaj'!$C$1:$C$3329,SMALL(IF('malzeme montaj'!$B$1:$B$3329=DX$3,IF('malzeme montaj'!$C$1:$C$3329&lt;&gt;"",ROW('malzeme montaj'!$C$1:$C$3329))),ROWS(DX$4:DX94))))</f>
        <v/>
      </c>
      <c r="DY94" s="34" t="str">
        <f t="array" ref="DY94">IF(ROWS(DY$4:DY94)&gt;DY$1,"",INDEX('malzeme montaj'!$C$1:$C$3329,SMALL(IF('malzeme montaj'!$B$1:$B$3329=DY$3,IF('malzeme montaj'!$C$1:$C$3329&lt;&gt;"",ROW('malzeme montaj'!$C$1:$C$3329))),ROWS(DY$4:DY94))))</f>
        <v/>
      </c>
      <c r="DZ94" s="34" t="str">
        <f t="array" ref="DZ94">IF(ROWS(DZ$4:DZ94)&gt;DZ$1,"",INDEX('malzeme montaj'!$C$1:$C$3329,SMALL(IF('malzeme montaj'!$B$1:$B$3329=DZ$3,IF('malzeme montaj'!$C$1:$C$3329&lt;&gt;"",ROW('malzeme montaj'!$C$1:$C$3329))),ROWS(DZ$4:DZ94))))</f>
        <v/>
      </c>
      <c r="EA94" s="34" t="str">
        <f t="array" ref="EA94">IF(ROWS(EA$4:EA94)&gt;EA$1,"",INDEX('malzeme montaj'!$C$1:$C$3329,SMALL(IF('malzeme montaj'!$B$1:$B$3329=EA$3,IF('malzeme montaj'!$C$1:$C$3329&lt;&gt;"",ROW('malzeme montaj'!$C$1:$C$3329))),ROWS(EA$4:EA94))))</f>
        <v/>
      </c>
      <c r="EB94" s="34" t="str">
        <f t="array" ref="EB94">IF(ROWS(EB$4:EB94)&gt;EB$1,"",INDEX('malzeme montaj'!$C$1:$C$3329,SMALL(IF('malzeme montaj'!$B$1:$B$3329=EB$3,IF('malzeme montaj'!$C$1:$C$3329&lt;&gt;"",ROW('malzeme montaj'!$C$1:$C$3329))),ROWS(EB$4:EB94))))</f>
        <v/>
      </c>
      <c r="EC94" s="34" t="str">
        <f t="array" ref="EC94">IF(ROWS(EC$4:EC94)&gt;EC$1,"",INDEX('malzeme montaj'!$C$1:$C$3329,SMALL(IF('malzeme montaj'!$B$1:$B$3329=EC$3,IF('malzeme montaj'!$C$1:$C$3329&lt;&gt;"",ROW('malzeme montaj'!$C$1:$C$3329))),ROWS(EC$4:EC94))))</f>
        <v/>
      </c>
      <c r="ED94" s="34" t="str">
        <f t="array" ref="ED94">IF(ROWS(ED$4:ED94)&gt;ED$1,"",INDEX('malzeme montaj'!$C$1:$C$3329,SMALL(IF('malzeme montaj'!$B$1:$B$3329=ED$3,IF('malzeme montaj'!$C$1:$C$3329&lt;&gt;"",ROW('malzeme montaj'!$C$1:$C$3329))),ROWS(ED$4:ED94))))</f>
        <v/>
      </c>
      <c r="EE94" s="34" t="str">
        <f t="array" ref="EE94">IF(ROWS(EE$4:EE94)&gt;EE$1,"",INDEX('malzeme montaj'!$C$1:$C$3329,SMALL(IF('malzeme montaj'!$B$1:$B$3329=EE$3,IF('malzeme montaj'!$C$1:$C$3329&lt;&gt;"",ROW('malzeme montaj'!$C$1:$C$3329))),ROWS(EE$4:EE94))))</f>
        <v/>
      </c>
      <c r="EF94" s="34" t="str">
        <f t="array" ref="EF94">IF(ROWS(EF$4:EF94)&gt;EF$1,"",INDEX('malzeme montaj'!$C$1:$C$3329,SMALL(IF('malzeme montaj'!$B$1:$B$3329=EF$3,IF('malzeme montaj'!$C$1:$C$3329&lt;&gt;"",ROW('malzeme montaj'!$C$1:$C$3329))),ROWS(EF$4:EF94))))</f>
        <v/>
      </c>
      <c r="EG94" s="34" t="str">
        <f t="array" ref="EG94">IF(ROWS(EG$4:EG94)&gt;EG$1,"",INDEX('malzeme montaj'!$C$1:$C$3329,SMALL(IF('malzeme montaj'!$B$1:$B$3329=EG$3,IF('malzeme montaj'!$C$1:$C$3329&lt;&gt;"",ROW('malzeme montaj'!$C$1:$C$3329))),ROWS(EG$4:EG94))))</f>
        <v/>
      </c>
      <c r="EH94" s="34" t="str">
        <f t="array" ref="EH94">IF(ROWS(EH$4:EH94)&gt;EH$1,"",INDEX('malzeme montaj'!$C$1:$C$3329,SMALL(IF('malzeme montaj'!$B$1:$B$3329=EH$3,IF('malzeme montaj'!$C$1:$C$3329&lt;&gt;"",ROW('malzeme montaj'!$C$1:$C$3329))),ROWS(EH$4:EH94))))</f>
        <v/>
      </c>
      <c r="EI94" s="34" t="str">
        <f t="array" ref="EI94">IF(ROWS(EI$4:EI94)&gt;EI$1,"",INDEX('malzeme montaj'!$C$1:$C$3329,SMALL(IF('malzeme montaj'!$B$1:$B$3329=EI$3,IF('malzeme montaj'!$C$1:$C$3329&lt;&gt;"",ROW('malzeme montaj'!$C$1:$C$3329))),ROWS(EI$4:EI94))))</f>
        <v/>
      </c>
      <c r="EJ94" s="34" t="str">
        <f t="array" ref="EJ94">IF(ROWS(EJ$4:EJ94)&gt;EJ$1,"",INDEX('malzeme montaj'!$C$1:$C$3329,SMALL(IF('malzeme montaj'!$B$1:$B$3329=EJ$3,IF('malzeme montaj'!$C$1:$C$3329&lt;&gt;"",ROW('malzeme montaj'!$C$1:$C$3329))),ROWS(EJ$4:EJ94))))</f>
        <v/>
      </c>
      <c r="EK94" s="34" t="str">
        <f t="array" ref="EK94">IF(ROWS(EK$4:EK94)&gt;EK$1,"",INDEX('malzeme montaj'!$C$1:$C$3329,SMALL(IF('malzeme montaj'!$B$1:$B$3329=EK$3,IF('malzeme montaj'!$C$1:$C$3329&lt;&gt;"",ROW('malzeme montaj'!$C$1:$C$3329))),ROWS(EK$4:EK94))))</f>
        <v/>
      </c>
      <c r="EL94" s="34" t="str">
        <f t="array" ref="EL94">IF(ROWS(EL$4:EL94)&gt;EL$1,"",INDEX('malzeme montaj'!$C$1:$C$3329,SMALL(IF('malzeme montaj'!$B$1:$B$3329=EL$3,IF('malzeme montaj'!$C$1:$C$3329&lt;&gt;"",ROW('malzeme montaj'!$C$1:$C$3329))),ROWS(EL$4:EL94))))</f>
        <v/>
      </c>
      <c r="EM94" s="34" t="str">
        <f t="array" ref="EM94">IF(ROWS(EM$4:EM94)&gt;EM$1,"",INDEX('malzeme montaj'!$C$1:$C$3329,SMALL(IF('malzeme montaj'!$B$1:$B$3329=EM$3,IF('malzeme montaj'!$C$1:$C$3329&lt;&gt;"",ROW('malzeme montaj'!$C$1:$C$3329))),ROWS(EM$4:EM94))))</f>
        <v/>
      </c>
      <c r="EN94" s="34" t="str">
        <f t="array" ref="EN94">IF(ROWS(EN$4:EN94)&gt;EN$1,"",INDEX('malzeme montaj'!$C$1:$C$3329,SMALL(IF('malzeme montaj'!$B$1:$B$3329=EN$3,IF('malzeme montaj'!$C$1:$C$3329&lt;&gt;"",ROW('malzeme montaj'!$C$1:$C$3329))),ROWS(EN$4:EN94))))</f>
        <v/>
      </c>
      <c r="EO94" s="34" t="str">
        <f t="array" ref="EO94">IF(ROWS(EO$4:EO94)&gt;EO$1,"",INDEX('malzeme montaj'!$C$1:$C$3329,SMALL(IF('malzeme montaj'!$B$1:$B$3329=EO$3,IF('malzeme montaj'!$C$1:$C$3329&lt;&gt;"",ROW('malzeme montaj'!$C$1:$C$3329))),ROWS(EO$4:EO94))))</f>
        <v/>
      </c>
      <c r="EP94" s="34" t="str">
        <f t="array" ref="EP94">IF(ROWS(EP$4:EP94)&gt;EP$1,"",INDEX('malzeme montaj'!$C$1:$C$3329,SMALL(IF('malzeme montaj'!$B$1:$B$3329=EP$3,IF('malzeme montaj'!$C$1:$C$3329&lt;&gt;"",ROW('malzeme montaj'!$C$1:$C$3329))),ROWS(EP$4:EP94))))</f>
        <v/>
      </c>
      <c r="EQ94" s="34" t="str">
        <f t="array" ref="EQ94">IF(ROWS(EQ$4:EQ94)&gt;EQ$1,"",INDEX('malzeme montaj'!$C$1:$C$3329,SMALL(IF('malzeme montaj'!$B$1:$B$3329=EQ$3,IF('malzeme montaj'!$C$1:$C$3329&lt;&gt;"",ROW('malzeme montaj'!$C$1:$C$3329))),ROWS(EQ$4:EQ94))))</f>
        <v/>
      </c>
      <c r="ER94" s="34" t="str">
        <f t="array" ref="ER94">IF(ROWS(ER$4:ER94)&gt;ER$1,"",INDEX('malzeme montaj'!$C$1:$C$3329,SMALL(IF('malzeme montaj'!$B$1:$B$3329=ER$3,IF('malzeme montaj'!$C$1:$C$3329&lt;&gt;"",ROW('malzeme montaj'!$C$1:$C$3329))),ROWS(ER$4:ER94))))</f>
        <v/>
      </c>
      <c r="ES94" s="34" t="str">
        <f t="array" ref="ES94">IF(ROWS(ES$4:ES94)&gt;ES$1,"",INDEX('malzeme montaj'!$C$1:$C$3329,SMALL(IF('malzeme montaj'!$B$1:$B$3329=ES$3,IF('malzeme montaj'!$C$1:$C$3329&lt;&gt;"",ROW('malzeme montaj'!$C$1:$C$3329))),ROWS(ES$4:ES94))))</f>
        <v/>
      </c>
      <c r="ET94" s="34" t="str">
        <f t="array" ref="ET94">IF(ROWS(ET$4:ET94)&gt;ET$1,"",INDEX('malzeme montaj'!$C$1:$C$3329,SMALL(IF('malzeme montaj'!$B$1:$B$3329=ET$3,IF('malzeme montaj'!$C$1:$C$3329&lt;&gt;"",ROW('malzeme montaj'!$C$1:$C$3329))),ROWS(ET$4:ET94))))</f>
        <v/>
      </c>
      <c r="EU94" s="34" t="str">
        <f t="array" ref="EU94">IF(ROWS(EU$4:EU94)&gt;EU$1,"",INDEX('malzeme montaj'!$C$1:$C$3329,SMALL(IF('malzeme montaj'!$B$1:$B$3329=EU$3,IF('malzeme montaj'!$C$1:$C$3329&lt;&gt;"",ROW('malzeme montaj'!$C$1:$C$3329))),ROWS(EU$4:EU94))))</f>
        <v/>
      </c>
      <c r="EV94" s="34" t="str">
        <f t="array" ref="EV94">IF(ROWS(EV$4:EV94)&gt;EV$1,"",INDEX('malzeme montaj'!$C$1:$C$3329,SMALL(IF('malzeme montaj'!$B$1:$B$3329=EV$3,IF('malzeme montaj'!$C$1:$C$3329&lt;&gt;"",ROW('malzeme montaj'!$C$1:$C$3329))),ROWS(EV$4:EV94))))</f>
        <v/>
      </c>
      <c r="EW94" s="34" t="str">
        <f t="array" ref="EW94">IF(ROWS(EW$4:EW94)&gt;EW$1,"",INDEX('malzeme montaj'!$C$1:$C$3329,SMALL(IF('malzeme montaj'!$B$1:$B$3329=EW$3,IF('malzeme montaj'!$C$1:$C$3329&lt;&gt;"",ROW('malzeme montaj'!$C$1:$C$3329))),ROWS(EW$4:EW94))))</f>
        <v/>
      </c>
    </row>
    <row r="95" spans="1:153">
      <c r="A95" s="38" t="str">
        <f t="array" ref="A95">IF(ROWS(A$4:A95)&gt;A$1,"",INDEX('malzeme montaj'!$C$1:$C$3329,SMALL(IF('malzeme montaj'!$B$1:$B$3329=A$3,IF('malzeme montaj'!$C$1:$C$3329&lt;&gt;"",ROW('malzeme montaj'!$C$1:$C$3329))),ROWS(A$4:A95))))</f>
        <v/>
      </c>
      <c r="B95" s="38" t="str">
        <f t="array" ref="B95">IF(ROWS(B$4:B95)&gt;B$1,"",INDEX('malzeme montaj'!$C$1:$C$3329,SMALL(IF('malzeme montaj'!$B$1:$B$3329=B$3,IF('malzeme montaj'!$C$1:$C$3329&lt;&gt;"",ROW('malzeme montaj'!$C$1:$C$3329))),ROWS(B$4:B95))))</f>
        <v/>
      </c>
      <c r="C95" s="38" t="str">
        <f t="array" ref="C95">IF(ROWS(C$4:C95)&gt;C$1,"",INDEX('malzeme montaj'!$C$1:$C$3329,SMALL(IF('malzeme montaj'!$B$1:$B$3329=C$3,IF('malzeme montaj'!$C$1:$C$3329&lt;&gt;"",ROW('malzeme montaj'!$C$1:$C$3329))),ROWS(C$4:C95))))</f>
        <v/>
      </c>
      <c r="D95" s="38" t="str">
        <f t="array" ref="D95">IF(ROWS(D$4:D95)&gt;D$1,"",INDEX('malzeme montaj'!$C$1:$C$3329,SMALL(IF('malzeme montaj'!$B$1:$B$3329=D$3,IF('malzeme montaj'!$C$1:$C$3329&lt;&gt;"",ROW('malzeme montaj'!$C$1:$C$3329))),ROWS(D$4:D95))))</f>
        <v/>
      </c>
      <c r="E95" s="38" t="str">
        <f t="array" ref="E95">IF(ROWS(E$4:E95)&gt;E$1,"",INDEX('malzeme montaj'!$C$1:$C$3329,SMALL(IF('malzeme montaj'!$B$1:$B$3329=E$3,IF('malzeme montaj'!$C$1:$C$3329&lt;&gt;"",ROW('malzeme montaj'!$C$1:$C$3329))),ROWS(E$4:E95))))</f>
        <v/>
      </c>
      <c r="F95" s="38" t="str">
        <f t="array" ref="F95">IF(ROWS(F$4:F95)&gt;F$1,"",INDEX('malzeme montaj'!$C$1:$C$3329,SMALL(IF('malzeme montaj'!$B$1:$B$3329=F$3,IF('malzeme montaj'!$C$1:$C$3329&lt;&gt;"",ROW('malzeme montaj'!$C$1:$C$3329))),ROWS(F$4:F95))))</f>
        <v/>
      </c>
      <c r="G95" s="38" t="str">
        <f t="array" ref="G95">IF(ROWS(G$4:G95)&gt;G$1,"",INDEX('malzeme montaj'!$C$1:$C$3329,SMALL(IF('malzeme montaj'!$B$1:$B$3329=G$3,IF('malzeme montaj'!$C$1:$C$3329&lt;&gt;"",ROW('malzeme montaj'!$C$1:$C$3329))),ROWS(G$4:G95))))</f>
        <v/>
      </c>
      <c r="H95" s="38" t="str">
        <f t="array" ref="H95">IF(ROWS(H$4:H95)&gt;H$1,"",INDEX('malzeme montaj'!$C$1:$C$3329,SMALL(IF('malzeme montaj'!$B$1:$B$3329=H$3,IF('malzeme montaj'!$C$1:$C$3329&lt;&gt;"",ROW('malzeme montaj'!$C$1:$C$3329))),ROWS(H$4:H95))))</f>
        <v/>
      </c>
      <c r="I95" s="38" t="str">
        <f t="array" ref="I95">IF(ROWS(I$4:I95)&gt;I$1,"",INDEX('malzeme montaj'!$C$1:$C$3329,SMALL(IF('malzeme montaj'!$B$1:$B$3329=I$3,IF('malzeme montaj'!$C$1:$C$3329&lt;&gt;"",ROW('malzeme montaj'!$C$1:$C$3329))),ROWS(I$4:I95))))</f>
        <v/>
      </c>
      <c r="J95" s="38" t="str">
        <f t="array" ref="J95">IF(ROWS(J$4:J95)&gt;J$1,"",INDEX('malzeme montaj'!$C$1:$C$3329,SMALL(IF('malzeme montaj'!$B$1:$B$3329=J$3,IF('malzeme montaj'!$C$1:$C$3329&lt;&gt;"",ROW('malzeme montaj'!$C$1:$C$3329))),ROWS(J$4:J95))))</f>
        <v/>
      </c>
      <c r="K95" s="38" t="str">
        <f t="array" ref="K95">IF(ROWS(K$4:K95)&gt;K$1,"",INDEX('malzeme montaj'!$C$1:$C$3329,SMALL(IF('malzeme montaj'!$B$1:$B$3329=K$3,IF('malzeme montaj'!$C$1:$C$3329&lt;&gt;"",ROW('malzeme montaj'!$C$1:$C$3329))),ROWS(K$4:K95))))</f>
        <v/>
      </c>
      <c r="L95" s="38" t="str">
        <f t="array" ref="L95">IF(ROWS(L$4:L95)&gt;L$1,"",INDEX('malzeme montaj'!$C$1:$C$3329,SMALL(IF('malzeme montaj'!$B$1:$B$3329=L$3,IF('malzeme montaj'!$C$1:$C$3329&lt;&gt;"",ROW('malzeme montaj'!$C$1:$C$3329))),ROWS(L$4:L95))))</f>
        <v/>
      </c>
      <c r="M95" s="38" t="str">
        <f t="array" ref="M95">IF(ROWS(M$4:M95)&gt;M$1,"",INDEX('malzeme montaj'!$C$1:$C$3329,SMALL(IF('malzeme montaj'!$B$1:$B$3329=M$3,IF('malzeme montaj'!$C$1:$C$3329&lt;&gt;"",ROW('malzeme montaj'!$C$1:$C$3329))),ROWS(M$4:M95))))</f>
        <v/>
      </c>
      <c r="N95" s="38" t="str">
        <f t="array" ref="N95">IF(ROWS(N$4:N95)&gt;N$1,"",INDEX('malzeme montaj'!$C$1:$C$3329,SMALL(IF('malzeme montaj'!$B$1:$B$3329=N$3,IF('malzeme montaj'!$C$1:$C$3329&lt;&gt;"",ROW('malzeme montaj'!$C$1:$C$3329))),ROWS(N$4:N95))))</f>
        <v/>
      </c>
      <c r="O95" s="38" t="str">
        <f t="array" ref="O95">IF(ROWS(O$4:O95)&gt;O$1,"",INDEX('malzeme montaj'!$C$1:$C$3329,SMALL(IF('malzeme montaj'!$B$1:$B$3329=O$3,IF('malzeme montaj'!$C$1:$C$3329&lt;&gt;"",ROW('malzeme montaj'!$C$1:$C$3329))),ROWS(O$4:O95))))</f>
        <v/>
      </c>
      <c r="P95" s="38" t="str">
        <f t="array" ref="P95">IF(ROWS(P$4:P95)&gt;P$1,"",INDEX('malzeme montaj'!$C$1:$C$3329,SMALL(IF('malzeme montaj'!$B$1:$B$3329=P$3,IF('malzeme montaj'!$C$1:$C$3329&lt;&gt;"",ROW('malzeme montaj'!$C$1:$C$3329))),ROWS(P$4:P95))))</f>
        <v/>
      </c>
      <c r="Q95" s="38" t="str">
        <f t="array" ref="Q95">IF(ROWS(Q$4:Q95)&gt;Q$1,"",INDEX('malzeme montaj'!$C$1:$C$3329,SMALL(IF('malzeme montaj'!$B$1:$B$3329=Q$3,IF('malzeme montaj'!$C$1:$C$3329&lt;&gt;"",ROW('malzeme montaj'!$C$1:$C$3329))),ROWS(Q$4:Q95))))</f>
        <v/>
      </c>
      <c r="R95" s="38" t="str">
        <f t="array" ref="R95">IF(ROWS(R$4:R95)&gt;R$1,"",INDEX('malzeme montaj'!$C$1:$C$3329,SMALL(IF('malzeme montaj'!$B$1:$B$3329=R$3,IF('malzeme montaj'!$C$1:$C$3329&lt;&gt;"",ROW('malzeme montaj'!$C$1:$C$3329))),ROWS(R$4:R95))))</f>
        <v/>
      </c>
      <c r="S95" s="38" t="str">
        <f t="array" ref="S95">IF(ROWS(S$4:S95)&gt;S$1,"",INDEX('malzeme montaj'!$C$1:$C$3329,SMALL(IF('malzeme montaj'!$B$1:$B$3329=S$3,IF('malzeme montaj'!$C$1:$C$3329&lt;&gt;"",ROW('malzeme montaj'!$C$1:$C$3329))),ROWS(S$4:S95))))</f>
        <v/>
      </c>
      <c r="T95" s="38" t="str">
        <f t="array" ref="T95">IF(ROWS(T$4:T95)&gt;T$1,"",INDEX('malzeme montaj'!$C$1:$C$3329,SMALL(IF('malzeme montaj'!$B$1:$B$3329=T$3,IF('malzeme montaj'!$C$1:$C$3329&lt;&gt;"",ROW('malzeme montaj'!$C$1:$C$3329))),ROWS(T$4:T95))))</f>
        <v/>
      </c>
      <c r="U95" s="38" t="str">
        <f t="array" ref="U95">IF(ROWS(U$4:U95)&gt;U$1,"",INDEX('malzeme montaj'!$C$1:$C$3329,SMALL(IF('malzeme montaj'!$B$1:$B$3329=U$3,IF('malzeme montaj'!$C$1:$C$3329&lt;&gt;"",ROW('malzeme montaj'!$C$1:$C$3329))),ROWS(U$4:U95))))</f>
        <v/>
      </c>
      <c r="V95" s="38" t="str">
        <f t="array" ref="V95">IF(ROWS(V$4:V95)&gt;V$1,"",INDEX('malzeme montaj'!$C$1:$C$3329,SMALL(IF('malzeme montaj'!$B$1:$B$3329=V$3,IF('malzeme montaj'!$C$1:$C$3329&lt;&gt;"",ROW('malzeme montaj'!$C$1:$C$3329))),ROWS(V$4:V95))))</f>
        <v/>
      </c>
      <c r="W95" s="38" t="str">
        <f t="array" ref="W95">IF(ROWS(W$4:W95)&gt;W$1,"",INDEX('malzeme montaj'!$C$1:$C$3329,SMALL(IF('malzeme montaj'!$B$1:$B$3329=W$3,IF('malzeme montaj'!$C$1:$C$3329&lt;&gt;"",ROW('malzeme montaj'!$C$1:$C$3329))),ROWS(W$4:W95))))</f>
        <v/>
      </c>
      <c r="X95" s="38" t="str">
        <f t="array" ref="X95">IF(ROWS(X$4:X95)&gt;X$1,"",INDEX('malzeme montaj'!$C$1:$C$3329,SMALL(IF('malzeme montaj'!$B$1:$B$3329=X$3,IF('malzeme montaj'!$C$1:$C$3329&lt;&gt;"",ROW('malzeme montaj'!$C$1:$C$3329))),ROWS(X$4:X95))))</f>
        <v/>
      </c>
      <c r="Y95" s="38" t="str">
        <f t="array" ref="Y95">IF(ROWS(Y$4:Y95)&gt;Y$1,"",INDEX('malzeme montaj'!$C$1:$C$3329,SMALL(IF('malzeme montaj'!$B$1:$B$3329=Y$3,IF('malzeme montaj'!$C$1:$C$3329&lt;&gt;"",ROW('malzeme montaj'!$C$1:$C$3329))),ROWS(Y$4:Y95))))</f>
        <v/>
      </c>
      <c r="Z95" s="38" t="str">
        <f t="array" ref="Z95">IF(ROWS(Z$4:Z95)&gt;Z$1,"",INDEX('malzeme montaj'!$C$1:$C$3329,SMALL(IF('malzeme montaj'!$B$1:$B$3329=Z$3,IF('malzeme montaj'!$C$1:$C$3329&lt;&gt;"",ROW('malzeme montaj'!$C$1:$C$3329))),ROWS(Z$4:Z95))))</f>
        <v/>
      </c>
      <c r="AA95" s="38" t="str">
        <f t="array" ref="AA95">IF(ROWS(AA$4:AA95)&gt;AA$1,"",INDEX('malzeme montaj'!$C$1:$C$3329,SMALL(IF('malzeme montaj'!$B$1:$B$3329=AA$3,IF('malzeme montaj'!$C$1:$C$3329&lt;&gt;"",ROW('malzeme montaj'!$C$1:$C$3329))),ROWS(AA$4:AA95))))</f>
        <v/>
      </c>
      <c r="AB95" s="38" t="str">
        <f t="array" ref="AB95">IF(ROWS(AB$4:AB95)&gt;AB$1,"",INDEX('malzeme montaj'!$C$1:$C$3329,SMALL(IF('malzeme montaj'!$B$1:$B$3329=AB$3,IF('malzeme montaj'!$C$1:$C$3329&lt;&gt;"",ROW('malzeme montaj'!$C$1:$C$3329))),ROWS(AB$4:AB95))))</f>
        <v/>
      </c>
      <c r="AC95" s="38" t="str">
        <f t="array" ref="AC95">IF(ROWS(AC$4:AC95)&gt;AC$1,"",INDEX('malzeme montaj'!$C$1:$C$3329,SMALL(IF('malzeme montaj'!$B$1:$B$3329=AC$3,IF('malzeme montaj'!$C$1:$C$3329&lt;&gt;"",ROW('malzeme montaj'!$C$1:$C$3329))),ROWS(AC$4:AC95))))</f>
        <v/>
      </c>
      <c r="AD95" s="38" t="str">
        <f t="array" ref="AD95">IF(ROWS(AD$4:AD95)&gt;AD$1,"",INDEX('malzeme montaj'!$C$1:$C$3329,SMALL(IF('malzeme montaj'!$B$1:$B$3329=AD$3,IF('malzeme montaj'!$C$1:$C$3329&lt;&gt;"",ROW('malzeme montaj'!$C$1:$C$3329))),ROWS(AD$4:AD95))))</f>
        <v/>
      </c>
      <c r="AE95" s="38" t="str">
        <f t="array" ref="AE95">IF(ROWS(AE$4:AE95)&gt;AE$1,"",INDEX('malzeme montaj'!$C$1:$C$3329,SMALL(IF('malzeme montaj'!$B$1:$B$3329=AE$3,IF('malzeme montaj'!$C$1:$C$3329&lt;&gt;"",ROW('malzeme montaj'!$C$1:$C$3329))),ROWS(AE$4:AE95))))</f>
        <v/>
      </c>
      <c r="AF95" s="38" t="str">
        <f t="array" ref="AF95">IF(ROWS(AF$4:AF95)&gt;AF$1,"",INDEX('malzeme montaj'!$C$1:$C$3329,SMALL(IF('malzeme montaj'!$B$1:$B$3329=AF$3,IF('malzeme montaj'!$C$1:$C$3329&lt;&gt;"",ROW('malzeme montaj'!$C$1:$C$3329))),ROWS(AF$4:AF95))))</f>
        <v/>
      </c>
      <c r="AG95" s="38" t="str">
        <f t="array" ref="AG95">IF(ROWS(AG$4:AG95)&gt;AG$1,"",INDEX('malzeme montaj'!$C$1:$C$3329,SMALL(IF('malzeme montaj'!$B$1:$B$3329=AG$3,IF('malzeme montaj'!$C$1:$C$3329&lt;&gt;"",ROW('malzeme montaj'!$C$1:$C$3329))),ROWS(AG$4:AG95))))</f>
        <v/>
      </c>
      <c r="AH95" s="38" t="str">
        <f t="array" ref="AH95">IF(ROWS(AH$4:AH95)&gt;AH$1,"",INDEX('malzeme montaj'!$C$1:$C$3329,SMALL(IF('malzeme montaj'!$B$1:$B$3329=AH$3,IF('malzeme montaj'!$C$1:$C$3329&lt;&gt;"",ROW('malzeme montaj'!$C$1:$C$3329))),ROWS(AH$4:AH95))))</f>
        <v/>
      </c>
      <c r="AI95" s="38" t="str">
        <f t="array" ref="AI95">IF(ROWS(AI$4:AI95)&gt;AI$1,"",INDEX('malzeme montaj'!$C$1:$C$3329,SMALL(IF('malzeme montaj'!$B$1:$B$3329=AI$3,IF('malzeme montaj'!$C$1:$C$3329&lt;&gt;"",ROW('malzeme montaj'!$C$1:$C$3329))),ROWS(AI$4:AI95))))</f>
        <v/>
      </c>
      <c r="AJ95" s="38" t="str">
        <f t="array" ref="AJ95">IF(ROWS(AJ$4:AJ95)&gt;AJ$1,"",INDEX('malzeme montaj'!$C$1:$C$3329,SMALL(IF('malzeme montaj'!$B$1:$B$3329=AJ$3,IF('malzeme montaj'!$C$1:$C$3329&lt;&gt;"",ROW('malzeme montaj'!$C$1:$C$3329))),ROWS(AJ$4:AJ95))))</f>
        <v/>
      </c>
      <c r="AK95" s="38" t="str">
        <f t="array" ref="AK95">IF(ROWS(AK$4:AK95)&gt;AK$1,"",INDEX('malzeme montaj'!$C$1:$C$3329,SMALL(IF('malzeme montaj'!$B$1:$B$3329=AK$3,IF('malzeme montaj'!$C$1:$C$3329&lt;&gt;"",ROW('malzeme montaj'!$C$1:$C$3329))),ROWS(AK$4:AK95))))</f>
        <v/>
      </c>
      <c r="AL95" s="38" t="str">
        <f t="array" ref="AL95">IF(ROWS(AL$4:AL95)&gt;AL$1,"",INDEX('malzeme montaj'!$C$1:$C$3329,SMALL(IF('malzeme montaj'!$B$1:$B$3329=AL$3,IF('malzeme montaj'!$C$1:$C$3329&lt;&gt;"",ROW('malzeme montaj'!$C$1:$C$3329))),ROWS(AL$4:AL95))))</f>
        <v/>
      </c>
      <c r="AM95" s="38" t="str">
        <f t="array" ref="AM95">IF(ROWS(AM$4:AM95)&gt;AM$1,"",INDEX('malzeme montaj'!$C$1:$C$3329,SMALL(IF('malzeme montaj'!$B$1:$B$3329=AM$3,IF('malzeme montaj'!$C$1:$C$3329&lt;&gt;"",ROW('malzeme montaj'!$C$1:$C$3329))),ROWS(AM$4:AM95))))</f>
        <v/>
      </c>
      <c r="AN95" s="38" t="str">
        <f t="array" ref="AN95">IF(ROWS(AN$4:AN95)&gt;AN$1,"",INDEX('malzeme montaj'!$C$1:$C$3329,SMALL(IF('malzeme montaj'!$B$1:$B$3329=AN$3,IF('malzeme montaj'!$C$1:$C$3329&lt;&gt;"",ROW('malzeme montaj'!$C$1:$C$3329))),ROWS(AN$4:AN95))))</f>
        <v/>
      </c>
      <c r="AO95" s="38" t="str">
        <f t="array" ref="AO95">IF(ROWS(AO$4:AO95)&gt;AO$1,"",INDEX('malzeme montaj'!$C$1:$C$3329,SMALL(IF('malzeme montaj'!$B$1:$B$3329=AO$3,IF('malzeme montaj'!$C$1:$C$3329&lt;&gt;"",ROW('malzeme montaj'!$C$1:$C$3329))),ROWS(AO$4:AO95))))</f>
        <v/>
      </c>
      <c r="AP95" s="38" t="str">
        <f t="array" ref="AP95">IF(ROWS(AP$4:AP95)&gt;AP$1,"",INDEX('malzeme montaj'!$C$1:$C$3329,SMALL(IF('malzeme montaj'!$B$1:$B$3329=AP$3,IF('malzeme montaj'!$C$1:$C$3329&lt;&gt;"",ROW('malzeme montaj'!$C$1:$C$3329))),ROWS(AP$4:AP95))))</f>
        <v/>
      </c>
      <c r="AQ95" s="38" t="str">
        <f t="array" ref="AQ95">IF(ROWS(AQ$4:AQ95)&gt;AQ$1,"",INDEX('malzeme montaj'!$C$1:$C$3329,SMALL(IF('malzeme montaj'!$B$1:$B$3329=AQ$3,IF('malzeme montaj'!$C$1:$C$3329&lt;&gt;"",ROW('malzeme montaj'!$C$1:$C$3329))),ROWS(AQ$4:AQ95))))</f>
        <v/>
      </c>
      <c r="AR95" s="38" t="str">
        <f t="array" ref="AR95">IF(ROWS(AR$4:AR95)&gt;AR$1,"",INDEX('malzeme montaj'!$C$1:$C$3329,SMALL(IF('malzeme montaj'!$B$1:$B$3329=AR$3,IF('malzeme montaj'!$C$1:$C$3329&lt;&gt;"",ROW('malzeme montaj'!$C$1:$C$3329))),ROWS(AR$4:AR95))))</f>
        <v/>
      </c>
      <c r="AS95" s="38" t="str">
        <f t="array" ref="AS95">IF(ROWS(AS$4:AS95)&gt;AS$1,"",INDEX('malzeme montaj'!$C$1:$C$3329,SMALL(IF('malzeme montaj'!$B$1:$B$3329=AS$3,IF('malzeme montaj'!$C$1:$C$3329&lt;&gt;"",ROW('malzeme montaj'!$C$1:$C$3329))),ROWS(AS$4:AS95))))</f>
        <v/>
      </c>
      <c r="AT95" s="38" t="str">
        <f t="array" ref="AT95">IF(ROWS(AT$4:AT95)&gt;AT$1,"",INDEX('malzeme montaj'!$C$1:$C$3329,SMALL(IF('malzeme montaj'!$B$1:$B$3329=AT$3,IF('malzeme montaj'!$C$1:$C$3329&lt;&gt;"",ROW('malzeme montaj'!$C$1:$C$3329))),ROWS(AT$4:AT95))))</f>
        <v/>
      </c>
      <c r="AU95" s="38" t="str">
        <f t="array" ref="AU95">IF(ROWS(AU$4:AU95)&gt;AU$1,"",INDEX('malzeme montaj'!$C$1:$C$3329,SMALL(IF('malzeme montaj'!$B$1:$B$3329=AU$3,IF('malzeme montaj'!$C$1:$C$3329&lt;&gt;"",ROW('malzeme montaj'!$C$1:$C$3329))),ROWS(AU$4:AU95))))</f>
        <v/>
      </c>
      <c r="AV95" s="38" t="str">
        <f t="array" ref="AV95">IF(ROWS(AV$4:AV95)&gt;AV$1,"",INDEX('malzeme montaj'!$C$1:$C$3329,SMALL(IF('malzeme montaj'!$B$1:$B$3329=AV$3,IF('malzeme montaj'!$C$1:$C$3329&lt;&gt;"",ROW('malzeme montaj'!$C$1:$C$3329))),ROWS(AV$4:AV95))))</f>
        <v/>
      </c>
      <c r="AW95" s="38" t="str">
        <f t="array" ref="AW95">IF(ROWS(AW$4:AW95)&gt;AW$1,"",INDEX('malzeme montaj'!$C$1:$C$3329,SMALL(IF('malzeme montaj'!$B$1:$B$3329=AW$3,IF('malzeme montaj'!$C$1:$C$3329&lt;&gt;"",ROW('malzeme montaj'!$C$1:$C$3329))),ROWS(AW$4:AW95))))</f>
        <v/>
      </c>
      <c r="AX95" s="38" t="str">
        <f t="array" ref="AX95">IF(ROWS(AX$4:AX95)&gt;AX$1,"",INDEX('malzeme montaj'!$C$1:$C$3329,SMALL(IF('malzeme montaj'!$B$1:$B$3329=AX$3,IF('malzeme montaj'!$C$1:$C$3329&lt;&gt;"",ROW('malzeme montaj'!$C$1:$C$3329))),ROWS(AX$4:AX95))))</f>
        <v/>
      </c>
      <c r="AY95" s="38" t="str">
        <f t="array" ref="AY95">IF(ROWS(AY$4:AY95)&gt;AY$1,"",INDEX('malzeme montaj'!$C$1:$C$3329,SMALL(IF('malzeme montaj'!$B$1:$B$3329=AY$3,IF('malzeme montaj'!$C$1:$C$3329&lt;&gt;"",ROW('malzeme montaj'!$C$1:$C$3329))),ROWS(AY$4:AY95))))</f>
        <v/>
      </c>
      <c r="AZ95" s="38" t="str">
        <f t="array" ref="AZ95">IF(ROWS(AZ$4:AZ95)&gt;AZ$1,"",INDEX('malzeme montaj'!$C$1:$C$3329,SMALL(IF('malzeme montaj'!$B$1:$B$3329=AZ$3,IF('malzeme montaj'!$C$1:$C$3329&lt;&gt;"",ROW('malzeme montaj'!$C$1:$C$3329))),ROWS(AZ$4:AZ95))))</f>
        <v/>
      </c>
      <c r="BA95" s="38" t="str">
        <f t="array" ref="BA95">IF(ROWS(BA$4:BA95)&gt;BA$1,"",INDEX('malzeme montaj'!$C$1:$C$3329,SMALL(IF('malzeme montaj'!$B$1:$B$3329=BA$3,IF('malzeme montaj'!$C$1:$C$3329&lt;&gt;"",ROW('malzeme montaj'!$C$1:$C$3329))),ROWS(BA$4:BA95))))</f>
        <v/>
      </c>
      <c r="BB95" s="38" t="str">
        <f t="array" ref="BB95">IF(ROWS(BB$4:BB95)&gt;BB$1,"",INDEX('malzeme montaj'!$C$1:$C$3329,SMALL(IF('malzeme montaj'!$B$1:$B$3329=BB$3,IF('malzeme montaj'!$C$1:$C$3329&lt;&gt;"",ROW('malzeme montaj'!$C$1:$C$3329))),ROWS(BB$4:BB95))))</f>
        <v/>
      </c>
      <c r="BC95" s="38" t="str">
        <f t="array" ref="BC95">IF(ROWS(BC$4:BC95)&gt;BC$1,"",INDEX('malzeme montaj'!$C$1:$C$3329,SMALL(IF('malzeme montaj'!$B$1:$B$3329=BC$3,IF('malzeme montaj'!$C$1:$C$3329&lt;&gt;"",ROW('malzeme montaj'!$C$1:$C$3329))),ROWS(BC$4:BC95))))</f>
        <v/>
      </c>
      <c r="BD95" s="38" t="str">
        <f t="array" ref="BD95">IF(ROWS(BD$4:BD95)&gt;BD$1,"",INDEX('malzeme montaj'!$C$1:$C$3329,SMALL(IF('malzeme montaj'!$B$1:$B$3329=BD$3,IF('malzeme montaj'!$C$1:$C$3329&lt;&gt;"",ROW('malzeme montaj'!$C$1:$C$3329))),ROWS(BD$4:BD95))))</f>
        <v/>
      </c>
      <c r="BE95" s="38"/>
      <c r="BF95" s="38" t="str">
        <f t="array" ref="BF95">IF(ROWS(BF$4:BF95)&gt;BF$1,"",INDEX('malzeme montaj'!$C$1:$C$3329,SMALL(IF('malzeme montaj'!$B$1:$B$3329=BF$3,IF('malzeme montaj'!$C$1:$C$3329&lt;&gt;"",ROW('malzeme montaj'!$C$1:$C$3329))),ROWS(BF$4:BF95))))</f>
        <v/>
      </c>
      <c r="BG95" s="38" t="str">
        <f t="array" ref="BG95">IF(ROWS(BG$4:BG95)&gt;BG$1,"",INDEX('malzeme montaj'!$C$1:$C$3329,SMALL(IF('malzeme montaj'!$B$1:$B$3329=BG$3,IF('malzeme montaj'!$C$1:$C$3329&lt;&gt;"",ROW('malzeme montaj'!$C$1:$C$3329))),ROWS(BG$4:BG95))))</f>
        <v/>
      </c>
      <c r="BH95" s="38" t="str">
        <f t="array" ref="BH95">IF(ROWS(BH$4:BH95)&gt;BH$1,"",INDEX('malzeme montaj'!$C$1:$C$3329,SMALL(IF('malzeme montaj'!$B$1:$B$3329=BH$3,IF('malzeme montaj'!$C$1:$C$3329&lt;&gt;"",ROW('malzeme montaj'!$C$1:$C$3329))),ROWS(BH$4:BH95))))</f>
        <v/>
      </c>
      <c r="BI95" s="38" t="str">
        <f t="array" ref="BI95">IF(ROWS(BI$4:BI95)&gt;BI$1,"",INDEX('malzeme montaj'!$C$1:$C$3329,SMALL(IF('malzeme montaj'!$B$1:$B$3329=BI$3,IF('malzeme montaj'!$C$1:$C$3329&lt;&gt;"",ROW('malzeme montaj'!$C$1:$C$3329))),ROWS(BI$4:BI95))))</f>
        <v/>
      </c>
      <c r="BJ95" s="38" t="str">
        <f t="array" ref="BJ95">IF(ROWS(BJ$4:BJ95)&gt;BJ$1,"",INDEX('malzeme montaj'!$C$1:$C$3329,SMALL(IF('malzeme montaj'!$B$1:$B$3329=BJ$3,IF('malzeme montaj'!$C$1:$C$3329&lt;&gt;"",ROW('malzeme montaj'!$C$1:$C$3329))),ROWS(BJ$4:BJ95))))</f>
        <v/>
      </c>
      <c r="BK95" s="38" t="str">
        <f t="array" ref="BK95">IF(ROWS(BK$4:BK95)&gt;BK$1,"",INDEX('malzeme montaj'!$C$1:$C$3329,SMALL(IF('malzeme montaj'!$B$1:$B$3329=BK$3,IF('malzeme montaj'!$C$1:$C$3329&lt;&gt;"",ROW('malzeme montaj'!$C$1:$C$3329))),ROWS(BK$4:BK95))))</f>
        <v/>
      </c>
      <c r="BL95" s="38" t="str">
        <f t="array" ref="BL95">IF(ROWS(BL$4:BL95)&gt;BL$1,"",INDEX('malzeme montaj'!$C$1:$C$3329,SMALL(IF('malzeme montaj'!$B$1:$B$3329=BL$3,IF('malzeme montaj'!$C$1:$C$3329&lt;&gt;"",ROW('malzeme montaj'!$C$1:$C$3329))),ROWS(BL$4:BL95))))</f>
        <v/>
      </c>
      <c r="BM95" s="38" t="str">
        <f t="array" ref="BM95">IF(ROWS(BM$4:BM95)&gt;BM$1,"",INDEX('malzeme montaj'!$C$1:$C$3329,SMALL(IF('malzeme montaj'!$B$1:$B$3329=BM$3,IF('malzeme montaj'!$C$1:$C$3329&lt;&gt;"",ROW('malzeme montaj'!$C$1:$C$3329))),ROWS(BM$4:BM95))))</f>
        <v/>
      </c>
      <c r="BN95" s="38" t="str">
        <f t="array" ref="BN95">IF(ROWS(BN$4:BN95)&gt;BN$1,"",INDEX('malzeme montaj'!$C$1:$C$3329,SMALL(IF('malzeme montaj'!$B$1:$B$3329=BN$3,IF('malzeme montaj'!$C$1:$C$3329&lt;&gt;"",ROW('malzeme montaj'!$C$1:$C$3329))),ROWS(BN$4:BN95))))</f>
        <v/>
      </c>
      <c r="BO95" s="38" t="str">
        <f t="array" ref="BO95">IF(ROWS(BO$4:BO95)&gt;BO$1,"",INDEX('malzeme montaj'!$C$1:$C$3329,SMALL(IF('malzeme montaj'!$B$1:$B$3329=BO$3,IF('malzeme montaj'!$C$1:$C$3329&lt;&gt;"",ROW('malzeme montaj'!$C$1:$C$3329))),ROWS(BO$4:BO95))))</f>
        <v/>
      </c>
      <c r="BP95" s="38" t="str">
        <f t="array" ref="BP95">IF(ROWS(BP$4:BP95)&gt;BP$1,"",INDEX('malzeme montaj'!$C$1:$C$3329,SMALL(IF('malzeme montaj'!$B$1:$B$3329=BP$3,IF('malzeme montaj'!$C$1:$C$3329&lt;&gt;"",ROW('malzeme montaj'!$C$1:$C$3329))),ROWS(BP$4:BP95))))</f>
        <v/>
      </c>
      <c r="BQ95" s="38" t="str">
        <f t="array" ref="BQ95">IF(ROWS(BQ$4:BQ95)&gt;BQ$1,"",INDEX('malzeme montaj'!$C$1:$C$3329,SMALL(IF('malzeme montaj'!$B$1:$B$3329=BQ$3,IF('malzeme montaj'!$C$1:$C$3329&lt;&gt;"",ROW('malzeme montaj'!$C$1:$C$3329))),ROWS(BQ$4:BQ95))))</f>
        <v/>
      </c>
      <c r="BR95" s="38" t="str">
        <f t="array" ref="BR95">IF(ROWS(BR$4:BR95)&gt;BR$1,"",INDEX('malzeme montaj'!$C$1:$C$3329,SMALL(IF('malzeme montaj'!$B$1:$B$3329=BR$3,IF('malzeme montaj'!$C$1:$C$3329&lt;&gt;"",ROW('malzeme montaj'!$C$1:$C$3329))),ROWS(BR$4:BR95))))</f>
        <v/>
      </c>
      <c r="BS95" s="38" t="str">
        <f t="array" ref="BS95">IF(ROWS(BS$4:BS95)&gt;BS$1,"",INDEX('malzeme montaj'!$C$1:$C$3329,SMALL(IF('malzeme montaj'!$B$1:$B$3329=BS$3,IF('malzeme montaj'!$C$1:$C$3329&lt;&gt;"",ROW('malzeme montaj'!$C$1:$C$3329))),ROWS(BS$4:BS95))))</f>
        <v/>
      </c>
      <c r="BT95" s="38" t="str">
        <f t="array" ref="BT95">IF(ROWS(BT$4:BT95)&gt;BT$1,"",INDEX('malzeme montaj'!$C$1:$C$3329,SMALL(IF('malzeme montaj'!$B$1:$B$3329=BT$3,IF('malzeme montaj'!$C$1:$C$3329&lt;&gt;"",ROW('malzeme montaj'!$C$1:$C$3329))),ROWS(BT$4:BT95))))</f>
        <v/>
      </c>
      <c r="BU95" s="34" t="str">
        <f t="array" ref="BU95">IF(ROWS(BU$4:BU95)&gt;BU$1,"",INDEX('malzeme montaj'!$C$1:$C$3329,SMALL(IF('malzeme montaj'!$B$1:$B$3329=BU$3,IF('malzeme montaj'!$C$1:$C$3329&lt;&gt;"",ROW('malzeme montaj'!$C$1:$C$3329))),ROWS(BU$4:BU95))))</f>
        <v/>
      </c>
      <c r="BV95" s="34" t="str">
        <f t="array" ref="BV95">IF(ROWS(BV$4:BV95)&gt;BV$1,"",INDEX('malzeme montaj'!$C$1:$C$3329,SMALL(IF('malzeme montaj'!$B$1:$B$3329=BV$3,IF('malzeme montaj'!$C$1:$C$3329&lt;&gt;"",ROW('malzeme montaj'!$C$1:$C$3329))),ROWS(BV$4:BV95))))</f>
        <v/>
      </c>
      <c r="BW95" s="34" t="str">
        <f t="array" ref="BW95">IF(ROWS(BW$4:BW95)&gt;BW$1,"",INDEX('malzeme montaj'!$C$1:$C$3329,SMALL(IF('malzeme montaj'!$B$1:$B$3329=BW$3,IF('malzeme montaj'!$C$1:$C$3329&lt;&gt;"",ROW('malzeme montaj'!$C$1:$C$3329))),ROWS(BW$4:BW95))))</f>
        <v/>
      </c>
      <c r="BX95" s="34" t="str">
        <f t="array" ref="BX95">IF(ROWS(BX$4:BX95)&gt;BX$1,"",INDEX('malzeme montaj'!$C$1:$C$3329,SMALL(IF('malzeme montaj'!$B$1:$B$3329=BX$3,IF('malzeme montaj'!$C$1:$C$3329&lt;&gt;"",ROW('malzeme montaj'!$C$1:$C$3329))),ROWS(BX$4:BX95))))</f>
        <v/>
      </c>
      <c r="BY95" s="34" t="str">
        <f t="array" ref="BY95">IF(ROWS(BY$4:BY95)&gt;BY$1,"",INDEX('malzeme montaj'!$C$1:$C$3329,SMALL(IF('malzeme montaj'!$B$1:$B$3329=BY$3,IF('malzeme montaj'!$C$1:$C$3329&lt;&gt;"",ROW('malzeme montaj'!$C$1:$C$3329))),ROWS(BY$4:BY95))))</f>
        <v/>
      </c>
      <c r="BZ95" s="34" t="str">
        <f t="array" ref="BZ95">IF(ROWS(BZ$4:BZ95)&gt;BZ$1,"",INDEX('malzeme montaj'!$C$1:$C$3329,SMALL(IF('malzeme montaj'!$B$1:$B$3329=BZ$3,IF('malzeme montaj'!$C$1:$C$3329&lt;&gt;"",ROW('malzeme montaj'!$C$1:$C$3329))),ROWS(BZ$4:BZ95))))</f>
        <v/>
      </c>
      <c r="CA95" s="34" t="str">
        <f t="array" ref="CA95">IF(ROWS(CA$4:CA95)&gt;CA$1,"",INDEX('malzeme montaj'!$C$1:$C$3329,SMALL(IF('malzeme montaj'!$B$1:$B$3329=CA$3,IF('malzeme montaj'!$C$1:$C$3329&lt;&gt;"",ROW('malzeme montaj'!$C$1:$C$3329))),ROWS(CA$4:CA95))))</f>
        <v/>
      </c>
      <c r="CB95" s="34" t="str">
        <f t="array" ref="CB95">IF(ROWS(CB$4:CB95)&gt;CB$1,"",INDEX('malzeme montaj'!$C$1:$C$3329,SMALL(IF('malzeme montaj'!$B$1:$B$3329=CB$3,IF('malzeme montaj'!$C$1:$C$3329&lt;&gt;"",ROW('malzeme montaj'!$C$1:$C$3329))),ROWS(CB$4:CB95))))</f>
        <v/>
      </c>
      <c r="CC95" s="34" t="str">
        <f t="array" ref="CC95">IF(ROWS(CC$4:CC95)&gt;CC$1,"",INDEX('malzeme montaj'!$C$1:$C$3329,SMALL(IF('malzeme montaj'!$B$1:$B$3329=CC$3,IF('malzeme montaj'!$C$1:$C$3329&lt;&gt;"",ROW('malzeme montaj'!$C$1:$C$3329))),ROWS(CC$4:CC95))))</f>
        <v/>
      </c>
      <c r="CD95" s="34" t="str">
        <f t="array" ref="CD95">IF(ROWS(CD$4:CD95)&gt;CD$1,"",INDEX('malzeme montaj'!$C$1:$C$3329,SMALL(IF('malzeme montaj'!$B$1:$B$3329=CD$3,IF('malzeme montaj'!$C$1:$C$3329&lt;&gt;"",ROW('malzeme montaj'!$C$1:$C$3329))),ROWS(CD$4:CD95))))</f>
        <v/>
      </c>
      <c r="CE95" s="34" t="str">
        <f t="array" ref="CE95">IF(ROWS(CE$4:CE95)&gt;CE$1,"",INDEX('malzeme montaj'!$C$1:$C$3329,SMALL(IF('malzeme montaj'!$B$1:$B$3329=CE$3,IF('malzeme montaj'!$C$1:$C$3329&lt;&gt;"",ROW('malzeme montaj'!$C$1:$C$3329))),ROWS(CE$4:CE95))))</f>
        <v/>
      </c>
      <c r="CF95" s="34" t="str">
        <f t="array" ref="CF95">IF(ROWS(CF$4:CF95)&gt;CF$1,"",INDEX('malzeme montaj'!$C$1:$C$3329,SMALL(IF('malzeme montaj'!$B$1:$B$3329=CF$3,IF('malzeme montaj'!$C$1:$C$3329&lt;&gt;"",ROW('malzeme montaj'!$C$1:$C$3329))),ROWS(CF$4:CF95))))</f>
        <v/>
      </c>
      <c r="CG95" s="34" t="str">
        <f t="array" ref="CG95">IF(ROWS(CG$4:CG95)&gt;CG$1,"",INDEX('malzeme montaj'!$C$1:$C$3329,SMALL(IF('malzeme montaj'!$B$1:$B$3329=CG$3,IF('malzeme montaj'!$C$1:$C$3329&lt;&gt;"",ROW('malzeme montaj'!$C$1:$C$3329))),ROWS(CG$4:CG95))))</f>
        <v/>
      </c>
      <c r="CH95" s="34" t="str">
        <f t="array" ref="CH95">IF(ROWS(CH$4:CH95)&gt;CH$1,"",INDEX('malzeme montaj'!$C$1:$C$3329,SMALL(IF('malzeme montaj'!$B$1:$B$3329=CH$3,IF('malzeme montaj'!$C$1:$C$3329&lt;&gt;"",ROW('malzeme montaj'!$C$1:$C$3329))),ROWS(CH$4:CH95))))</f>
        <v/>
      </c>
      <c r="CI95" s="34" t="str">
        <f t="array" ref="CI95">IF(ROWS(CI$4:CI95)&gt;CI$1,"",INDEX('malzeme montaj'!$C$1:$C$3329,SMALL(IF('malzeme montaj'!$B$1:$B$3329=CI$3,IF('malzeme montaj'!$C$1:$C$3329&lt;&gt;"",ROW('malzeme montaj'!$C$1:$C$3329))),ROWS(CI$4:CI95))))</f>
        <v/>
      </c>
      <c r="CJ95" s="34" t="str">
        <f t="array" ref="CJ95">IF(ROWS(CJ$4:CJ95)&gt;CJ$1,"",INDEX('malzeme montaj'!$C$1:$C$3329,SMALL(IF('malzeme montaj'!$B$1:$B$3329=CJ$3,IF('malzeme montaj'!$C$1:$C$3329&lt;&gt;"",ROW('malzeme montaj'!$C$1:$C$3329))),ROWS(CJ$4:CJ95))))</f>
        <v/>
      </c>
      <c r="CK95" s="34" t="str">
        <f t="array" ref="CK95">IF(ROWS(CK$4:CK95)&gt;CK$1,"",INDEX('malzeme montaj'!$C$1:$C$3329,SMALL(IF('malzeme montaj'!$B$1:$B$3329=CK$3,IF('malzeme montaj'!$C$1:$C$3329&lt;&gt;"",ROW('malzeme montaj'!$C$1:$C$3329))),ROWS(CK$4:CK95))))</f>
        <v/>
      </c>
      <c r="CL95" s="34" t="str">
        <f t="array" ref="CL95">IF(ROWS(CL$4:CL95)&gt;CL$1,"",INDEX('malzeme montaj'!$C$1:$C$3329,SMALL(IF('malzeme montaj'!$B$1:$B$3329=CL$3,IF('malzeme montaj'!$C$1:$C$3329&lt;&gt;"",ROW('malzeme montaj'!$C$1:$C$3329))),ROWS(CL$4:CL95))))</f>
        <v/>
      </c>
      <c r="CM95" s="34" t="str">
        <f t="array" ref="CM95">IF(ROWS(CM$4:CM95)&gt;CM$1,"",INDEX('malzeme montaj'!$C$1:$C$3329,SMALL(IF('malzeme montaj'!$B$1:$B$3329=CM$3,IF('malzeme montaj'!$C$1:$C$3329&lt;&gt;"",ROW('malzeme montaj'!$C$1:$C$3329))),ROWS(CM$4:CM95))))</f>
        <v/>
      </c>
      <c r="CN95" s="34" t="str">
        <f t="array" ref="CN95">IF(ROWS(CN$4:CN95)&gt;CN$1,"",INDEX('malzeme montaj'!$C$1:$C$3329,SMALL(IF('malzeme montaj'!$B$1:$B$3329=CN$3,IF('malzeme montaj'!$C$1:$C$3329&lt;&gt;"",ROW('malzeme montaj'!$C$1:$C$3329))),ROWS(CN$4:CN95))))</f>
        <v/>
      </c>
      <c r="CO95" s="34" t="str">
        <f t="array" ref="CO95">IF(ROWS(CO$4:CO95)&gt;CO$1,"",INDEX('malzeme montaj'!$C$1:$C$3329,SMALL(IF('malzeme montaj'!$B$1:$B$3329=CO$3,IF('malzeme montaj'!$C$1:$C$3329&lt;&gt;"",ROW('malzeme montaj'!$C$1:$C$3329))),ROWS(CO$4:CO95))))</f>
        <v/>
      </c>
      <c r="CP95" s="34" t="str">
        <f t="array" ref="CP95">IF(ROWS(CP$4:CP95)&gt;CP$1,"",INDEX('malzeme montaj'!$C$1:$C$3329,SMALL(IF('malzeme montaj'!$B$1:$B$3329=CP$3,IF('malzeme montaj'!$C$1:$C$3329&lt;&gt;"",ROW('malzeme montaj'!$C$1:$C$3329))),ROWS(CP$4:CP95))))</f>
        <v/>
      </c>
      <c r="CQ95" s="34" t="str">
        <f t="array" ref="CQ95">IF(ROWS(CQ$4:CQ95)&gt;CQ$1,"",INDEX('malzeme montaj'!$C$1:$C$3329,SMALL(IF('malzeme montaj'!$B$1:$B$3329=CQ$3,IF('malzeme montaj'!$C$1:$C$3329&lt;&gt;"",ROW('malzeme montaj'!$C$1:$C$3329))),ROWS(CQ$4:CQ95))))</f>
        <v/>
      </c>
      <c r="CR95" s="34" t="str">
        <f t="array" ref="CR95">IF(ROWS(CR$4:CR95)&gt;CR$1,"",INDEX('malzeme montaj'!$C$1:$C$3329,SMALL(IF('malzeme montaj'!$B$1:$B$3329=CR$3,IF('malzeme montaj'!$C$1:$C$3329&lt;&gt;"",ROW('malzeme montaj'!$C$1:$C$3329))),ROWS(CR$4:CR95))))</f>
        <v/>
      </c>
      <c r="CS95" s="34" t="str">
        <f t="array" ref="CS95">IF(ROWS(CS$4:CS95)&gt;CS$1,"",INDEX('malzeme montaj'!$C$1:$C$3329,SMALL(IF('malzeme montaj'!$B$1:$B$3329=CS$3,IF('malzeme montaj'!$C$1:$C$3329&lt;&gt;"",ROW('malzeme montaj'!$C$1:$C$3329))),ROWS(CS$4:CS95))))</f>
        <v/>
      </c>
      <c r="CT95" s="34" t="str">
        <f t="array" ref="CT95">IF(ROWS(CT$4:CT95)&gt;CT$1,"",INDEX('malzeme montaj'!$C$1:$C$3329,SMALL(IF('malzeme montaj'!$B$1:$B$3329=CT$3,IF('malzeme montaj'!$C$1:$C$3329&lt;&gt;"",ROW('malzeme montaj'!$C$1:$C$3329))),ROWS(CT$4:CT95))))</f>
        <v/>
      </c>
      <c r="CU95" s="34" t="str">
        <f t="array" ref="CU95">IF(ROWS(CU$4:CU95)&gt;CU$1,"",INDEX('malzeme montaj'!$C$1:$C$3329,SMALL(IF('malzeme montaj'!$B$1:$B$3329=CU$3,IF('malzeme montaj'!$C$1:$C$3329&lt;&gt;"",ROW('malzeme montaj'!$C$1:$C$3329))),ROWS(CU$4:CU95))))</f>
        <v/>
      </c>
      <c r="CV95" s="34" t="str">
        <f t="array" ref="CV95">IF(ROWS(CV$4:CV95)&gt;CV$1,"",INDEX('malzeme montaj'!$C$1:$C$3329,SMALL(IF('malzeme montaj'!$B$1:$B$3329=CV$3,IF('malzeme montaj'!$C$1:$C$3329&lt;&gt;"",ROW('malzeme montaj'!$C$1:$C$3329))),ROWS(CV$4:CV95))))</f>
        <v/>
      </c>
      <c r="CW95" s="34" t="str">
        <f t="array" ref="CW95">IF(ROWS(CW$4:CW95)&gt;CW$1,"",INDEX('malzeme montaj'!$C$1:$C$3329,SMALL(IF('malzeme montaj'!$B$1:$B$3329=CW$3,IF('malzeme montaj'!$C$1:$C$3329&lt;&gt;"",ROW('malzeme montaj'!$C$1:$C$3329))),ROWS(CW$4:CW95))))</f>
        <v/>
      </c>
      <c r="CX95" s="34" t="str">
        <f t="array" ref="CX95">IF(ROWS(CX$4:CX95)&gt;CX$1,"",INDEX('malzeme montaj'!$C$1:$C$3329,SMALL(IF('malzeme montaj'!$B$1:$B$3329=CX$3,IF('malzeme montaj'!$C$1:$C$3329&lt;&gt;"",ROW('malzeme montaj'!$C$1:$C$3329))),ROWS(CX$4:CX95))))</f>
        <v/>
      </c>
      <c r="CY95" s="34" t="str">
        <f t="array" ref="CY95">IF(ROWS(CY$4:CY95)&gt;CY$1,"",INDEX('malzeme montaj'!$C$1:$C$3329,SMALL(IF('malzeme montaj'!$B$1:$B$3329=CY$3,IF('malzeme montaj'!$C$1:$C$3329&lt;&gt;"",ROW('malzeme montaj'!$C$1:$C$3329))),ROWS(CY$4:CY95))))</f>
        <v/>
      </c>
      <c r="CZ95" s="34" t="str">
        <f t="array" ref="CZ95">IF(ROWS(CZ$4:CZ95)&gt;CZ$1,"",INDEX('malzeme montaj'!$C$1:$C$3329,SMALL(IF('malzeme montaj'!$B$1:$B$3329=CZ$3,IF('malzeme montaj'!$C$1:$C$3329&lt;&gt;"",ROW('malzeme montaj'!$C$1:$C$3329))),ROWS(CZ$4:CZ95))))</f>
        <v/>
      </c>
      <c r="DA95" s="34" t="str">
        <f t="array" ref="DA95">IF(ROWS(DA$4:DA95)&gt;DA$1,"",INDEX('malzeme montaj'!$C$1:$C$3329,SMALL(IF('malzeme montaj'!$B$1:$B$3329=DA$3,IF('malzeme montaj'!$C$1:$C$3329&lt;&gt;"",ROW('malzeme montaj'!$C$1:$C$3329))),ROWS(DA$4:DA95))))</f>
        <v/>
      </c>
      <c r="DB95" s="34" t="str">
        <f t="array" ref="DB95">IF(ROWS(DB$4:DB95)&gt;DB$1,"",INDEX('malzeme montaj'!$C$1:$C$3329,SMALL(IF('malzeme montaj'!$B$1:$B$3329=DB$3,IF('malzeme montaj'!$C$1:$C$3329&lt;&gt;"",ROW('malzeme montaj'!$C$1:$C$3329))),ROWS(DB$4:DB95))))</f>
        <v/>
      </c>
      <c r="DC95" s="34" t="str">
        <f t="array" ref="DC95">IF(ROWS(DC$4:DC95)&gt;DC$1,"",INDEX('malzeme montaj'!$C$1:$C$3329,SMALL(IF('malzeme montaj'!$B$1:$B$3329=DC$3,IF('malzeme montaj'!$C$1:$C$3329&lt;&gt;"",ROW('malzeme montaj'!$C$1:$C$3329))),ROWS(DC$4:DC95))))</f>
        <v/>
      </c>
      <c r="DD95" s="34" t="str">
        <f t="array" ref="DD95">IF(ROWS(DD$4:DD95)&gt;DD$1,"",INDEX('malzeme montaj'!$C$1:$C$3329,SMALL(IF('malzeme montaj'!$B$1:$B$3329=DD$3,IF('malzeme montaj'!$C$1:$C$3329&lt;&gt;"",ROW('malzeme montaj'!$C$1:$C$3329))),ROWS(DD$4:DD95))))</f>
        <v/>
      </c>
      <c r="DE95" s="34" t="str">
        <f t="array" ref="DE95">IF(ROWS(DE$4:DE95)&gt;DE$1,"",INDEX('malzeme montaj'!$C$1:$C$3329,SMALL(IF('malzeme montaj'!$B$1:$B$3329=DE$3,IF('malzeme montaj'!$C$1:$C$3329&lt;&gt;"",ROW('malzeme montaj'!$C$1:$C$3329))),ROWS(DE$4:DE95))))</f>
        <v/>
      </c>
      <c r="DF95" s="34" t="str">
        <f t="array" ref="DF95">IF(ROWS(DF$4:DF95)&gt;DF$1,"",INDEX('malzeme montaj'!$C$1:$C$3329,SMALL(IF('malzeme montaj'!$B$1:$B$3329=DF$3,IF('malzeme montaj'!$C$1:$C$3329&lt;&gt;"",ROW('malzeme montaj'!$C$1:$C$3329))),ROWS(DF$4:DF95))))</f>
        <v/>
      </c>
      <c r="DG95" s="34" t="str">
        <f t="array" ref="DG95">IF(ROWS(DG$4:DG95)&gt;DG$1,"",INDEX('malzeme montaj'!$C$1:$C$3329,SMALL(IF('malzeme montaj'!$B$1:$B$3329=DG$3,IF('malzeme montaj'!$C$1:$C$3329&lt;&gt;"",ROW('malzeme montaj'!$C$1:$C$3329))),ROWS(DG$4:DG95))))</f>
        <v/>
      </c>
      <c r="DH95" s="34" t="str">
        <f t="array" ref="DH95">IF(ROWS(DH$4:DH95)&gt;DH$1,"",INDEX('malzeme montaj'!$C$1:$C$3329,SMALL(IF('malzeme montaj'!$B$1:$B$3329=DH$3,IF('malzeme montaj'!$C$1:$C$3329&lt;&gt;"",ROW('malzeme montaj'!$C$1:$C$3329))),ROWS(DH$4:DH95))))</f>
        <v/>
      </c>
      <c r="DI95" s="34" t="str">
        <f t="array" ref="DI95">IF(ROWS(DI$4:DI95)&gt;DI$1,"",INDEX('malzeme montaj'!$C$1:$C$3329,SMALL(IF('malzeme montaj'!$B$1:$B$3329=DI$3,IF('malzeme montaj'!$C$1:$C$3329&lt;&gt;"",ROW('malzeme montaj'!$C$1:$C$3329))),ROWS(DI$4:DI95))))</f>
        <v/>
      </c>
      <c r="DJ95" s="34" t="str">
        <f t="array" ref="DJ95">IF(ROWS(DJ$4:DJ95)&gt;DJ$1,"",INDEX('malzeme montaj'!$C$1:$C$3329,SMALL(IF('malzeme montaj'!$B$1:$B$3329=DJ$3,IF('malzeme montaj'!$C$1:$C$3329&lt;&gt;"",ROW('malzeme montaj'!$C$1:$C$3329))),ROWS(DJ$4:DJ95))))</f>
        <v/>
      </c>
      <c r="DK95" s="34" t="str">
        <f t="array" ref="DK95">IF(ROWS(DK$4:DK95)&gt;DK$1,"",INDEX('malzeme montaj'!$C$1:$C$3329,SMALL(IF('malzeme montaj'!$B$1:$B$3329=DK$3,IF('malzeme montaj'!$C$1:$C$3329&lt;&gt;"",ROW('malzeme montaj'!$C$1:$C$3329))),ROWS(DK$4:DK95))))</f>
        <v/>
      </c>
      <c r="DL95" s="34" t="str">
        <f t="array" ref="DL95">IF(ROWS(DL$4:DL95)&gt;DL$1,"",INDEX('malzeme montaj'!$C$1:$C$3329,SMALL(IF('malzeme montaj'!$B$1:$B$3329=DL$3,IF('malzeme montaj'!$C$1:$C$3329&lt;&gt;"",ROW('malzeme montaj'!$C$1:$C$3329))),ROWS(DL$4:DL95))))</f>
        <v/>
      </c>
      <c r="DM95" s="34" t="str">
        <f t="array" ref="DM95">IF(ROWS(DM$4:DM95)&gt;DM$1,"",INDEX('malzeme montaj'!$C$1:$C$3329,SMALL(IF('malzeme montaj'!$B$1:$B$3329=DM$3,IF('malzeme montaj'!$C$1:$C$3329&lt;&gt;"",ROW('malzeme montaj'!$C$1:$C$3329))),ROWS(DM$4:DM95))))</f>
        <v/>
      </c>
      <c r="DN95" s="34" t="str">
        <f t="array" ref="DN95">IF(ROWS(DN$4:DN95)&gt;DN$1,"",INDEX('malzeme montaj'!$C$1:$C$3329,SMALL(IF('malzeme montaj'!$B$1:$B$3329=DN$3,IF('malzeme montaj'!$C$1:$C$3329&lt;&gt;"",ROW('malzeme montaj'!$C$1:$C$3329))),ROWS(DN$4:DN95))))</f>
        <v/>
      </c>
      <c r="DO95" s="34" t="str">
        <f t="array" ref="DO95">IF(ROWS(DO$4:DO95)&gt;DO$1,"",INDEX('malzeme montaj'!$C$1:$C$3329,SMALL(IF('malzeme montaj'!$B$1:$B$3329=DO$3,IF('malzeme montaj'!$C$1:$C$3329&lt;&gt;"",ROW('malzeme montaj'!$C$1:$C$3329))),ROWS(DO$4:DO95))))</f>
        <v/>
      </c>
      <c r="DP95" s="34" t="str">
        <f t="array" ref="DP95">IF(ROWS(DP$4:DP95)&gt;DP$1,"",INDEX('malzeme montaj'!$C$1:$C$3329,SMALL(IF('malzeme montaj'!$B$1:$B$3329=DP$3,IF('malzeme montaj'!$C$1:$C$3329&lt;&gt;"",ROW('malzeme montaj'!$C$1:$C$3329))),ROWS(DP$4:DP95))))</f>
        <v/>
      </c>
      <c r="DQ95" s="34" t="str">
        <f t="array" ref="DQ95">IF(ROWS(DQ$4:DQ95)&gt;DQ$1,"",INDEX('malzeme montaj'!$C$1:$C$3329,SMALL(IF('malzeme montaj'!$B$1:$B$3329=DQ$3,IF('malzeme montaj'!$C$1:$C$3329&lt;&gt;"",ROW('malzeme montaj'!$C$1:$C$3329))),ROWS(DQ$4:DQ95))))</f>
        <v/>
      </c>
      <c r="DR95" s="34" t="str">
        <f t="array" ref="DR95">IF(ROWS(DR$4:DR95)&gt;DR$1,"",INDEX('malzeme montaj'!$C$1:$C$3329,SMALL(IF('malzeme montaj'!$B$1:$B$3329=DR$3,IF('malzeme montaj'!$C$1:$C$3329&lt;&gt;"",ROW('malzeme montaj'!$C$1:$C$3329))),ROWS(DR$4:DR95))))</f>
        <v/>
      </c>
      <c r="DS95" s="34" t="str">
        <f t="array" ref="DS95">IF(ROWS(DS$4:DS95)&gt;DS$1,"",INDEX('malzeme montaj'!$C$1:$C$3329,SMALL(IF('malzeme montaj'!$B$1:$B$3329=DS$3,IF('malzeme montaj'!$C$1:$C$3329&lt;&gt;"",ROW('malzeme montaj'!$C$1:$C$3329))),ROWS(DS$4:DS95))))</f>
        <v/>
      </c>
      <c r="DT95" s="34" t="str">
        <f t="array" ref="DT95">IF(ROWS(DT$4:DT95)&gt;DT$1,"",INDEX('malzeme montaj'!$C$1:$C$3329,SMALL(IF('malzeme montaj'!$B$1:$B$3329=DT$3,IF('malzeme montaj'!$C$1:$C$3329&lt;&gt;"",ROW('malzeme montaj'!$C$1:$C$3329))),ROWS(DT$4:DT95))))</f>
        <v/>
      </c>
      <c r="DU95" s="34" t="str">
        <f t="array" ref="DU95">IF(ROWS(DU$4:DU95)&gt;DU$1,"",INDEX('malzeme montaj'!$C$1:$C$3329,SMALL(IF('malzeme montaj'!$B$1:$B$3329=DU$3,IF('malzeme montaj'!$C$1:$C$3329&lt;&gt;"",ROW('malzeme montaj'!$C$1:$C$3329))),ROWS(DU$4:DU95))))</f>
        <v/>
      </c>
      <c r="DV95" s="34" t="str">
        <f t="array" ref="DV95">IF(ROWS(DV$4:DV95)&gt;DV$1,"",INDEX('malzeme montaj'!$C$1:$C$3329,SMALL(IF('malzeme montaj'!$B$1:$B$3329=DV$3,IF('malzeme montaj'!$C$1:$C$3329&lt;&gt;"",ROW('malzeme montaj'!$C$1:$C$3329))),ROWS(DV$4:DV95))))</f>
        <v/>
      </c>
      <c r="DW95" s="34" t="str">
        <f t="array" ref="DW95">IF(ROWS(DW$4:DW95)&gt;DW$1,"",INDEX('malzeme montaj'!$C$1:$C$3329,SMALL(IF('malzeme montaj'!$B$1:$B$3329=DW$3,IF('malzeme montaj'!$C$1:$C$3329&lt;&gt;"",ROW('malzeme montaj'!$C$1:$C$3329))),ROWS(DW$4:DW95))))</f>
        <v/>
      </c>
      <c r="DX95" s="34" t="str">
        <f t="array" ref="DX95">IF(ROWS(DX$4:DX95)&gt;DX$1,"",INDEX('malzeme montaj'!$C$1:$C$3329,SMALL(IF('malzeme montaj'!$B$1:$B$3329=DX$3,IF('malzeme montaj'!$C$1:$C$3329&lt;&gt;"",ROW('malzeme montaj'!$C$1:$C$3329))),ROWS(DX$4:DX95))))</f>
        <v/>
      </c>
      <c r="DY95" s="34" t="str">
        <f t="array" ref="DY95">IF(ROWS(DY$4:DY95)&gt;DY$1,"",INDEX('malzeme montaj'!$C$1:$C$3329,SMALL(IF('malzeme montaj'!$B$1:$B$3329=DY$3,IF('malzeme montaj'!$C$1:$C$3329&lt;&gt;"",ROW('malzeme montaj'!$C$1:$C$3329))),ROWS(DY$4:DY95))))</f>
        <v/>
      </c>
      <c r="DZ95" s="34" t="str">
        <f t="array" ref="DZ95">IF(ROWS(DZ$4:DZ95)&gt;DZ$1,"",INDEX('malzeme montaj'!$C$1:$C$3329,SMALL(IF('malzeme montaj'!$B$1:$B$3329=DZ$3,IF('malzeme montaj'!$C$1:$C$3329&lt;&gt;"",ROW('malzeme montaj'!$C$1:$C$3329))),ROWS(DZ$4:DZ95))))</f>
        <v/>
      </c>
      <c r="EA95" s="34" t="str">
        <f t="array" ref="EA95">IF(ROWS(EA$4:EA95)&gt;EA$1,"",INDEX('malzeme montaj'!$C$1:$C$3329,SMALL(IF('malzeme montaj'!$B$1:$B$3329=EA$3,IF('malzeme montaj'!$C$1:$C$3329&lt;&gt;"",ROW('malzeme montaj'!$C$1:$C$3329))),ROWS(EA$4:EA95))))</f>
        <v/>
      </c>
      <c r="EB95" s="34" t="str">
        <f t="array" ref="EB95">IF(ROWS(EB$4:EB95)&gt;EB$1,"",INDEX('malzeme montaj'!$C$1:$C$3329,SMALL(IF('malzeme montaj'!$B$1:$B$3329=EB$3,IF('malzeme montaj'!$C$1:$C$3329&lt;&gt;"",ROW('malzeme montaj'!$C$1:$C$3329))),ROWS(EB$4:EB95))))</f>
        <v/>
      </c>
      <c r="EC95" s="34" t="str">
        <f t="array" ref="EC95">IF(ROWS(EC$4:EC95)&gt;EC$1,"",INDEX('malzeme montaj'!$C$1:$C$3329,SMALL(IF('malzeme montaj'!$B$1:$B$3329=EC$3,IF('malzeme montaj'!$C$1:$C$3329&lt;&gt;"",ROW('malzeme montaj'!$C$1:$C$3329))),ROWS(EC$4:EC95))))</f>
        <v/>
      </c>
      <c r="ED95" s="34" t="str">
        <f t="array" ref="ED95">IF(ROWS(ED$4:ED95)&gt;ED$1,"",INDEX('malzeme montaj'!$C$1:$C$3329,SMALL(IF('malzeme montaj'!$B$1:$B$3329=ED$3,IF('malzeme montaj'!$C$1:$C$3329&lt;&gt;"",ROW('malzeme montaj'!$C$1:$C$3329))),ROWS(ED$4:ED95))))</f>
        <v/>
      </c>
      <c r="EE95" s="34" t="str">
        <f t="array" ref="EE95">IF(ROWS(EE$4:EE95)&gt;EE$1,"",INDEX('malzeme montaj'!$C$1:$C$3329,SMALL(IF('malzeme montaj'!$B$1:$B$3329=EE$3,IF('malzeme montaj'!$C$1:$C$3329&lt;&gt;"",ROW('malzeme montaj'!$C$1:$C$3329))),ROWS(EE$4:EE95))))</f>
        <v/>
      </c>
      <c r="EF95" s="34" t="str">
        <f t="array" ref="EF95">IF(ROWS(EF$4:EF95)&gt;EF$1,"",INDEX('malzeme montaj'!$C$1:$C$3329,SMALL(IF('malzeme montaj'!$B$1:$B$3329=EF$3,IF('malzeme montaj'!$C$1:$C$3329&lt;&gt;"",ROW('malzeme montaj'!$C$1:$C$3329))),ROWS(EF$4:EF95))))</f>
        <v/>
      </c>
      <c r="EG95" s="34" t="str">
        <f t="array" ref="EG95">IF(ROWS(EG$4:EG95)&gt;EG$1,"",INDEX('malzeme montaj'!$C$1:$C$3329,SMALL(IF('malzeme montaj'!$B$1:$B$3329=EG$3,IF('malzeme montaj'!$C$1:$C$3329&lt;&gt;"",ROW('malzeme montaj'!$C$1:$C$3329))),ROWS(EG$4:EG95))))</f>
        <v/>
      </c>
      <c r="EH95" s="34" t="str">
        <f t="array" ref="EH95">IF(ROWS(EH$4:EH95)&gt;EH$1,"",INDEX('malzeme montaj'!$C$1:$C$3329,SMALL(IF('malzeme montaj'!$B$1:$B$3329=EH$3,IF('malzeme montaj'!$C$1:$C$3329&lt;&gt;"",ROW('malzeme montaj'!$C$1:$C$3329))),ROWS(EH$4:EH95))))</f>
        <v/>
      </c>
      <c r="EI95" s="34" t="str">
        <f t="array" ref="EI95">IF(ROWS(EI$4:EI95)&gt;EI$1,"",INDEX('malzeme montaj'!$C$1:$C$3329,SMALL(IF('malzeme montaj'!$B$1:$B$3329=EI$3,IF('malzeme montaj'!$C$1:$C$3329&lt;&gt;"",ROW('malzeme montaj'!$C$1:$C$3329))),ROWS(EI$4:EI95))))</f>
        <v/>
      </c>
      <c r="EJ95" s="34" t="str">
        <f t="array" ref="EJ95">IF(ROWS(EJ$4:EJ95)&gt;EJ$1,"",INDEX('malzeme montaj'!$C$1:$C$3329,SMALL(IF('malzeme montaj'!$B$1:$B$3329=EJ$3,IF('malzeme montaj'!$C$1:$C$3329&lt;&gt;"",ROW('malzeme montaj'!$C$1:$C$3329))),ROWS(EJ$4:EJ95))))</f>
        <v/>
      </c>
      <c r="EK95" s="34" t="str">
        <f t="array" ref="EK95">IF(ROWS(EK$4:EK95)&gt;EK$1,"",INDEX('malzeme montaj'!$C$1:$C$3329,SMALL(IF('malzeme montaj'!$B$1:$B$3329=EK$3,IF('malzeme montaj'!$C$1:$C$3329&lt;&gt;"",ROW('malzeme montaj'!$C$1:$C$3329))),ROWS(EK$4:EK95))))</f>
        <v/>
      </c>
      <c r="EL95" s="34" t="str">
        <f t="array" ref="EL95">IF(ROWS(EL$4:EL95)&gt;EL$1,"",INDEX('malzeme montaj'!$C$1:$C$3329,SMALL(IF('malzeme montaj'!$B$1:$B$3329=EL$3,IF('malzeme montaj'!$C$1:$C$3329&lt;&gt;"",ROW('malzeme montaj'!$C$1:$C$3329))),ROWS(EL$4:EL95))))</f>
        <v/>
      </c>
      <c r="EM95" s="34" t="str">
        <f t="array" ref="EM95">IF(ROWS(EM$4:EM95)&gt;EM$1,"",INDEX('malzeme montaj'!$C$1:$C$3329,SMALL(IF('malzeme montaj'!$B$1:$B$3329=EM$3,IF('malzeme montaj'!$C$1:$C$3329&lt;&gt;"",ROW('malzeme montaj'!$C$1:$C$3329))),ROWS(EM$4:EM95))))</f>
        <v/>
      </c>
      <c r="EN95" s="34" t="str">
        <f t="array" ref="EN95">IF(ROWS(EN$4:EN95)&gt;EN$1,"",INDEX('malzeme montaj'!$C$1:$C$3329,SMALL(IF('malzeme montaj'!$B$1:$B$3329=EN$3,IF('malzeme montaj'!$C$1:$C$3329&lt;&gt;"",ROW('malzeme montaj'!$C$1:$C$3329))),ROWS(EN$4:EN95))))</f>
        <v/>
      </c>
      <c r="EO95" s="34" t="str">
        <f t="array" ref="EO95">IF(ROWS(EO$4:EO95)&gt;EO$1,"",INDEX('malzeme montaj'!$C$1:$C$3329,SMALL(IF('malzeme montaj'!$B$1:$B$3329=EO$3,IF('malzeme montaj'!$C$1:$C$3329&lt;&gt;"",ROW('malzeme montaj'!$C$1:$C$3329))),ROWS(EO$4:EO95))))</f>
        <v/>
      </c>
      <c r="EP95" s="34" t="str">
        <f t="array" ref="EP95">IF(ROWS(EP$4:EP95)&gt;EP$1,"",INDEX('malzeme montaj'!$C$1:$C$3329,SMALL(IF('malzeme montaj'!$B$1:$B$3329=EP$3,IF('malzeme montaj'!$C$1:$C$3329&lt;&gt;"",ROW('malzeme montaj'!$C$1:$C$3329))),ROWS(EP$4:EP95))))</f>
        <v/>
      </c>
      <c r="EQ95" s="34" t="str">
        <f t="array" ref="EQ95">IF(ROWS(EQ$4:EQ95)&gt;EQ$1,"",INDEX('malzeme montaj'!$C$1:$C$3329,SMALL(IF('malzeme montaj'!$B$1:$B$3329=EQ$3,IF('malzeme montaj'!$C$1:$C$3329&lt;&gt;"",ROW('malzeme montaj'!$C$1:$C$3329))),ROWS(EQ$4:EQ95))))</f>
        <v/>
      </c>
      <c r="ER95" s="34" t="str">
        <f t="array" ref="ER95">IF(ROWS(ER$4:ER95)&gt;ER$1,"",INDEX('malzeme montaj'!$C$1:$C$3329,SMALL(IF('malzeme montaj'!$B$1:$B$3329=ER$3,IF('malzeme montaj'!$C$1:$C$3329&lt;&gt;"",ROW('malzeme montaj'!$C$1:$C$3329))),ROWS(ER$4:ER95))))</f>
        <v/>
      </c>
      <c r="ES95" s="34" t="str">
        <f t="array" ref="ES95">IF(ROWS(ES$4:ES95)&gt;ES$1,"",INDEX('malzeme montaj'!$C$1:$C$3329,SMALL(IF('malzeme montaj'!$B$1:$B$3329=ES$3,IF('malzeme montaj'!$C$1:$C$3329&lt;&gt;"",ROW('malzeme montaj'!$C$1:$C$3329))),ROWS(ES$4:ES95))))</f>
        <v/>
      </c>
      <c r="ET95" s="34" t="str">
        <f t="array" ref="ET95">IF(ROWS(ET$4:ET95)&gt;ET$1,"",INDEX('malzeme montaj'!$C$1:$C$3329,SMALL(IF('malzeme montaj'!$B$1:$B$3329=ET$3,IF('malzeme montaj'!$C$1:$C$3329&lt;&gt;"",ROW('malzeme montaj'!$C$1:$C$3329))),ROWS(ET$4:ET95))))</f>
        <v/>
      </c>
      <c r="EU95" s="34" t="str">
        <f t="array" ref="EU95">IF(ROWS(EU$4:EU95)&gt;EU$1,"",INDEX('malzeme montaj'!$C$1:$C$3329,SMALL(IF('malzeme montaj'!$B$1:$B$3329=EU$3,IF('malzeme montaj'!$C$1:$C$3329&lt;&gt;"",ROW('malzeme montaj'!$C$1:$C$3329))),ROWS(EU$4:EU95))))</f>
        <v/>
      </c>
      <c r="EV95" s="34" t="str">
        <f t="array" ref="EV95">IF(ROWS(EV$4:EV95)&gt;EV$1,"",INDEX('malzeme montaj'!$C$1:$C$3329,SMALL(IF('malzeme montaj'!$B$1:$B$3329=EV$3,IF('malzeme montaj'!$C$1:$C$3329&lt;&gt;"",ROW('malzeme montaj'!$C$1:$C$3329))),ROWS(EV$4:EV95))))</f>
        <v/>
      </c>
      <c r="EW95" s="34" t="str">
        <f t="array" ref="EW95">IF(ROWS(EW$4:EW95)&gt;EW$1,"",INDEX('malzeme montaj'!$C$1:$C$3329,SMALL(IF('malzeme montaj'!$B$1:$B$3329=EW$3,IF('malzeme montaj'!$C$1:$C$3329&lt;&gt;"",ROW('malzeme montaj'!$C$1:$C$3329))),ROWS(EW$4:EW95))))</f>
        <v/>
      </c>
    </row>
    <row r="96" spans="1:153">
      <c r="A96" s="38" t="str">
        <f t="array" ref="A96">IF(ROWS(A$4:A96)&gt;A$1,"",INDEX('malzeme montaj'!$C$1:$C$3329,SMALL(IF('malzeme montaj'!$B$1:$B$3329=A$3,IF('malzeme montaj'!$C$1:$C$3329&lt;&gt;"",ROW('malzeme montaj'!$C$1:$C$3329))),ROWS(A$4:A96))))</f>
        <v/>
      </c>
      <c r="B96" s="38" t="str">
        <f t="array" ref="B96">IF(ROWS(B$4:B96)&gt;B$1,"",INDEX('malzeme montaj'!$C$1:$C$3329,SMALL(IF('malzeme montaj'!$B$1:$B$3329=B$3,IF('malzeme montaj'!$C$1:$C$3329&lt;&gt;"",ROW('malzeme montaj'!$C$1:$C$3329))),ROWS(B$4:B96))))</f>
        <v/>
      </c>
      <c r="C96" s="38" t="str">
        <f t="array" ref="C96">IF(ROWS(C$4:C96)&gt;C$1,"",INDEX('malzeme montaj'!$C$1:$C$3329,SMALL(IF('malzeme montaj'!$B$1:$B$3329=C$3,IF('malzeme montaj'!$C$1:$C$3329&lt;&gt;"",ROW('malzeme montaj'!$C$1:$C$3329))),ROWS(C$4:C96))))</f>
        <v/>
      </c>
      <c r="D96" s="38" t="str">
        <f t="array" ref="D96">IF(ROWS(D$4:D96)&gt;D$1,"",INDEX('malzeme montaj'!$C$1:$C$3329,SMALL(IF('malzeme montaj'!$B$1:$B$3329=D$3,IF('malzeme montaj'!$C$1:$C$3329&lt;&gt;"",ROW('malzeme montaj'!$C$1:$C$3329))),ROWS(D$4:D96))))</f>
        <v/>
      </c>
      <c r="E96" s="38" t="str">
        <f t="array" ref="E96">IF(ROWS(E$4:E96)&gt;E$1,"",INDEX('malzeme montaj'!$C$1:$C$3329,SMALL(IF('malzeme montaj'!$B$1:$B$3329=E$3,IF('malzeme montaj'!$C$1:$C$3329&lt;&gt;"",ROW('malzeme montaj'!$C$1:$C$3329))),ROWS(E$4:E96))))</f>
        <v/>
      </c>
      <c r="F96" s="38" t="str">
        <f t="array" ref="F96">IF(ROWS(F$4:F96)&gt;F$1,"",INDEX('malzeme montaj'!$C$1:$C$3329,SMALL(IF('malzeme montaj'!$B$1:$B$3329=F$3,IF('malzeme montaj'!$C$1:$C$3329&lt;&gt;"",ROW('malzeme montaj'!$C$1:$C$3329))),ROWS(F$4:F96))))</f>
        <v/>
      </c>
      <c r="G96" s="38" t="str">
        <f t="array" ref="G96">IF(ROWS(G$4:G96)&gt;G$1,"",INDEX('malzeme montaj'!$C$1:$C$3329,SMALL(IF('malzeme montaj'!$B$1:$B$3329=G$3,IF('malzeme montaj'!$C$1:$C$3329&lt;&gt;"",ROW('malzeme montaj'!$C$1:$C$3329))),ROWS(G$4:G96))))</f>
        <v/>
      </c>
      <c r="H96" s="38" t="str">
        <f t="array" ref="H96">IF(ROWS(H$4:H96)&gt;H$1,"",INDEX('malzeme montaj'!$C$1:$C$3329,SMALL(IF('malzeme montaj'!$B$1:$B$3329=H$3,IF('malzeme montaj'!$C$1:$C$3329&lt;&gt;"",ROW('malzeme montaj'!$C$1:$C$3329))),ROWS(H$4:H96))))</f>
        <v/>
      </c>
      <c r="I96" s="38" t="str">
        <f t="array" ref="I96">IF(ROWS(I$4:I96)&gt;I$1,"",INDEX('malzeme montaj'!$C$1:$C$3329,SMALL(IF('malzeme montaj'!$B$1:$B$3329=I$3,IF('malzeme montaj'!$C$1:$C$3329&lt;&gt;"",ROW('malzeme montaj'!$C$1:$C$3329))),ROWS(I$4:I96))))</f>
        <v/>
      </c>
      <c r="J96" s="38" t="str">
        <f t="array" ref="J96">IF(ROWS(J$4:J96)&gt;J$1,"",INDEX('malzeme montaj'!$C$1:$C$3329,SMALL(IF('malzeme montaj'!$B$1:$B$3329=J$3,IF('malzeme montaj'!$C$1:$C$3329&lt;&gt;"",ROW('malzeme montaj'!$C$1:$C$3329))),ROWS(J$4:J96))))</f>
        <v/>
      </c>
      <c r="K96" s="38" t="str">
        <f t="array" ref="K96">IF(ROWS(K$4:K96)&gt;K$1,"",INDEX('malzeme montaj'!$C$1:$C$3329,SMALL(IF('malzeme montaj'!$B$1:$B$3329=K$3,IF('malzeme montaj'!$C$1:$C$3329&lt;&gt;"",ROW('malzeme montaj'!$C$1:$C$3329))),ROWS(K$4:K96))))</f>
        <v/>
      </c>
      <c r="L96" s="38" t="str">
        <f t="array" ref="L96">IF(ROWS(L$4:L96)&gt;L$1,"",INDEX('malzeme montaj'!$C$1:$C$3329,SMALL(IF('malzeme montaj'!$B$1:$B$3329=L$3,IF('malzeme montaj'!$C$1:$C$3329&lt;&gt;"",ROW('malzeme montaj'!$C$1:$C$3329))),ROWS(L$4:L96))))</f>
        <v/>
      </c>
      <c r="M96" s="38" t="str">
        <f t="array" ref="M96">IF(ROWS(M$4:M96)&gt;M$1,"",INDEX('malzeme montaj'!$C$1:$C$3329,SMALL(IF('malzeme montaj'!$B$1:$B$3329=M$3,IF('malzeme montaj'!$C$1:$C$3329&lt;&gt;"",ROW('malzeme montaj'!$C$1:$C$3329))),ROWS(M$4:M96))))</f>
        <v/>
      </c>
      <c r="N96" s="38" t="str">
        <f t="array" ref="N96">IF(ROWS(N$4:N96)&gt;N$1,"",INDEX('malzeme montaj'!$C$1:$C$3329,SMALL(IF('malzeme montaj'!$B$1:$B$3329=N$3,IF('malzeme montaj'!$C$1:$C$3329&lt;&gt;"",ROW('malzeme montaj'!$C$1:$C$3329))),ROWS(N$4:N96))))</f>
        <v/>
      </c>
      <c r="O96" s="38" t="str">
        <f t="array" ref="O96">IF(ROWS(O$4:O96)&gt;O$1,"",INDEX('malzeme montaj'!$C$1:$C$3329,SMALL(IF('malzeme montaj'!$B$1:$B$3329=O$3,IF('malzeme montaj'!$C$1:$C$3329&lt;&gt;"",ROW('malzeme montaj'!$C$1:$C$3329))),ROWS(O$4:O96))))</f>
        <v/>
      </c>
      <c r="P96" s="38" t="str">
        <f t="array" ref="P96">IF(ROWS(P$4:P96)&gt;P$1,"",INDEX('malzeme montaj'!$C$1:$C$3329,SMALL(IF('malzeme montaj'!$B$1:$B$3329=P$3,IF('malzeme montaj'!$C$1:$C$3329&lt;&gt;"",ROW('malzeme montaj'!$C$1:$C$3329))),ROWS(P$4:P96))))</f>
        <v/>
      </c>
      <c r="Q96" s="38" t="str">
        <f t="array" ref="Q96">IF(ROWS(Q$4:Q96)&gt;Q$1,"",INDEX('malzeme montaj'!$C$1:$C$3329,SMALL(IF('malzeme montaj'!$B$1:$B$3329=Q$3,IF('malzeme montaj'!$C$1:$C$3329&lt;&gt;"",ROW('malzeme montaj'!$C$1:$C$3329))),ROWS(Q$4:Q96))))</f>
        <v/>
      </c>
      <c r="R96" s="38" t="str">
        <f t="array" ref="R96">IF(ROWS(R$4:R96)&gt;R$1,"",INDEX('malzeme montaj'!$C$1:$C$3329,SMALL(IF('malzeme montaj'!$B$1:$B$3329=R$3,IF('malzeme montaj'!$C$1:$C$3329&lt;&gt;"",ROW('malzeme montaj'!$C$1:$C$3329))),ROWS(R$4:R96))))</f>
        <v/>
      </c>
      <c r="S96" s="38" t="str">
        <f t="array" ref="S96">IF(ROWS(S$4:S96)&gt;S$1,"",INDEX('malzeme montaj'!$C$1:$C$3329,SMALL(IF('malzeme montaj'!$B$1:$B$3329=S$3,IF('malzeme montaj'!$C$1:$C$3329&lt;&gt;"",ROW('malzeme montaj'!$C$1:$C$3329))),ROWS(S$4:S96))))</f>
        <v/>
      </c>
      <c r="T96" s="38" t="str">
        <f t="array" ref="T96">IF(ROWS(T$4:T96)&gt;T$1,"",INDEX('malzeme montaj'!$C$1:$C$3329,SMALL(IF('malzeme montaj'!$B$1:$B$3329=T$3,IF('malzeme montaj'!$C$1:$C$3329&lt;&gt;"",ROW('malzeme montaj'!$C$1:$C$3329))),ROWS(T$4:T96))))</f>
        <v/>
      </c>
      <c r="U96" s="38" t="str">
        <f t="array" ref="U96">IF(ROWS(U$4:U96)&gt;U$1,"",INDEX('malzeme montaj'!$C$1:$C$3329,SMALL(IF('malzeme montaj'!$B$1:$B$3329=U$3,IF('malzeme montaj'!$C$1:$C$3329&lt;&gt;"",ROW('malzeme montaj'!$C$1:$C$3329))),ROWS(U$4:U96))))</f>
        <v/>
      </c>
      <c r="V96" s="38" t="str">
        <f t="array" ref="V96">IF(ROWS(V$4:V96)&gt;V$1,"",INDEX('malzeme montaj'!$C$1:$C$3329,SMALL(IF('malzeme montaj'!$B$1:$B$3329=V$3,IF('malzeme montaj'!$C$1:$C$3329&lt;&gt;"",ROW('malzeme montaj'!$C$1:$C$3329))),ROWS(V$4:V96))))</f>
        <v/>
      </c>
      <c r="W96" s="38" t="str">
        <f t="array" ref="W96">IF(ROWS(W$4:W96)&gt;W$1,"",INDEX('malzeme montaj'!$C$1:$C$3329,SMALL(IF('malzeme montaj'!$B$1:$B$3329=W$3,IF('malzeme montaj'!$C$1:$C$3329&lt;&gt;"",ROW('malzeme montaj'!$C$1:$C$3329))),ROWS(W$4:W96))))</f>
        <v/>
      </c>
      <c r="X96" s="38" t="str">
        <f t="array" ref="X96">IF(ROWS(X$4:X96)&gt;X$1,"",INDEX('malzeme montaj'!$C$1:$C$3329,SMALL(IF('malzeme montaj'!$B$1:$B$3329=X$3,IF('malzeme montaj'!$C$1:$C$3329&lt;&gt;"",ROW('malzeme montaj'!$C$1:$C$3329))),ROWS(X$4:X96))))</f>
        <v/>
      </c>
      <c r="Y96" s="38" t="str">
        <f t="array" ref="Y96">IF(ROWS(Y$4:Y96)&gt;Y$1,"",INDEX('malzeme montaj'!$C$1:$C$3329,SMALL(IF('malzeme montaj'!$B$1:$B$3329=Y$3,IF('malzeme montaj'!$C$1:$C$3329&lt;&gt;"",ROW('malzeme montaj'!$C$1:$C$3329))),ROWS(Y$4:Y96))))</f>
        <v/>
      </c>
      <c r="Z96" s="38" t="str">
        <f t="array" ref="Z96">IF(ROWS(Z$4:Z96)&gt;Z$1,"",INDEX('malzeme montaj'!$C$1:$C$3329,SMALL(IF('malzeme montaj'!$B$1:$B$3329=Z$3,IF('malzeme montaj'!$C$1:$C$3329&lt;&gt;"",ROW('malzeme montaj'!$C$1:$C$3329))),ROWS(Z$4:Z96))))</f>
        <v/>
      </c>
      <c r="AA96" s="38" t="str">
        <f t="array" ref="AA96">IF(ROWS(AA$4:AA96)&gt;AA$1,"",INDEX('malzeme montaj'!$C$1:$C$3329,SMALL(IF('malzeme montaj'!$B$1:$B$3329=AA$3,IF('malzeme montaj'!$C$1:$C$3329&lt;&gt;"",ROW('malzeme montaj'!$C$1:$C$3329))),ROWS(AA$4:AA96))))</f>
        <v/>
      </c>
      <c r="AB96" s="38" t="str">
        <f t="array" ref="AB96">IF(ROWS(AB$4:AB96)&gt;AB$1,"",INDEX('malzeme montaj'!$C$1:$C$3329,SMALL(IF('malzeme montaj'!$B$1:$B$3329=AB$3,IF('malzeme montaj'!$C$1:$C$3329&lt;&gt;"",ROW('malzeme montaj'!$C$1:$C$3329))),ROWS(AB$4:AB96))))</f>
        <v/>
      </c>
      <c r="AC96" s="38" t="str">
        <f t="array" ref="AC96">IF(ROWS(AC$4:AC96)&gt;AC$1,"",INDEX('malzeme montaj'!$C$1:$C$3329,SMALL(IF('malzeme montaj'!$B$1:$B$3329=AC$3,IF('malzeme montaj'!$C$1:$C$3329&lt;&gt;"",ROW('malzeme montaj'!$C$1:$C$3329))),ROWS(AC$4:AC96))))</f>
        <v/>
      </c>
      <c r="AD96" s="38" t="str">
        <f t="array" ref="AD96">IF(ROWS(AD$4:AD96)&gt;AD$1,"",INDEX('malzeme montaj'!$C$1:$C$3329,SMALL(IF('malzeme montaj'!$B$1:$B$3329=AD$3,IF('malzeme montaj'!$C$1:$C$3329&lt;&gt;"",ROW('malzeme montaj'!$C$1:$C$3329))),ROWS(AD$4:AD96))))</f>
        <v/>
      </c>
      <c r="AE96" s="38" t="str">
        <f t="array" ref="AE96">IF(ROWS(AE$4:AE96)&gt;AE$1,"",INDEX('malzeme montaj'!$C$1:$C$3329,SMALL(IF('malzeme montaj'!$B$1:$B$3329=AE$3,IF('malzeme montaj'!$C$1:$C$3329&lt;&gt;"",ROW('malzeme montaj'!$C$1:$C$3329))),ROWS(AE$4:AE96))))</f>
        <v/>
      </c>
      <c r="AF96" s="38" t="str">
        <f t="array" ref="AF96">IF(ROWS(AF$4:AF96)&gt;AF$1,"",INDEX('malzeme montaj'!$C$1:$C$3329,SMALL(IF('malzeme montaj'!$B$1:$B$3329=AF$3,IF('malzeme montaj'!$C$1:$C$3329&lt;&gt;"",ROW('malzeme montaj'!$C$1:$C$3329))),ROWS(AF$4:AF96))))</f>
        <v/>
      </c>
      <c r="AG96" s="38" t="str">
        <f t="array" ref="AG96">IF(ROWS(AG$4:AG96)&gt;AG$1,"",INDEX('malzeme montaj'!$C$1:$C$3329,SMALL(IF('malzeme montaj'!$B$1:$B$3329=AG$3,IF('malzeme montaj'!$C$1:$C$3329&lt;&gt;"",ROW('malzeme montaj'!$C$1:$C$3329))),ROWS(AG$4:AG96))))</f>
        <v/>
      </c>
      <c r="AH96" s="38" t="str">
        <f t="array" ref="AH96">IF(ROWS(AH$4:AH96)&gt;AH$1,"",INDEX('malzeme montaj'!$C$1:$C$3329,SMALL(IF('malzeme montaj'!$B$1:$B$3329=AH$3,IF('malzeme montaj'!$C$1:$C$3329&lt;&gt;"",ROW('malzeme montaj'!$C$1:$C$3329))),ROWS(AH$4:AH96))))</f>
        <v/>
      </c>
      <c r="AI96" s="38" t="str">
        <f t="array" ref="AI96">IF(ROWS(AI$4:AI96)&gt;AI$1,"",INDEX('malzeme montaj'!$C$1:$C$3329,SMALL(IF('malzeme montaj'!$B$1:$B$3329=AI$3,IF('malzeme montaj'!$C$1:$C$3329&lt;&gt;"",ROW('malzeme montaj'!$C$1:$C$3329))),ROWS(AI$4:AI96))))</f>
        <v/>
      </c>
      <c r="AJ96" s="38" t="str">
        <f t="array" ref="AJ96">IF(ROWS(AJ$4:AJ96)&gt;AJ$1,"",INDEX('malzeme montaj'!$C$1:$C$3329,SMALL(IF('malzeme montaj'!$B$1:$B$3329=AJ$3,IF('malzeme montaj'!$C$1:$C$3329&lt;&gt;"",ROW('malzeme montaj'!$C$1:$C$3329))),ROWS(AJ$4:AJ96))))</f>
        <v/>
      </c>
      <c r="AK96" s="38" t="str">
        <f t="array" ref="AK96">IF(ROWS(AK$4:AK96)&gt;AK$1,"",INDEX('malzeme montaj'!$C$1:$C$3329,SMALL(IF('malzeme montaj'!$B$1:$B$3329=AK$3,IF('malzeme montaj'!$C$1:$C$3329&lt;&gt;"",ROW('malzeme montaj'!$C$1:$C$3329))),ROWS(AK$4:AK96))))</f>
        <v/>
      </c>
      <c r="AL96" s="38" t="str">
        <f t="array" ref="AL96">IF(ROWS(AL$4:AL96)&gt;AL$1,"",INDEX('malzeme montaj'!$C$1:$C$3329,SMALL(IF('malzeme montaj'!$B$1:$B$3329=AL$3,IF('malzeme montaj'!$C$1:$C$3329&lt;&gt;"",ROW('malzeme montaj'!$C$1:$C$3329))),ROWS(AL$4:AL96))))</f>
        <v/>
      </c>
      <c r="AM96" s="38" t="str">
        <f t="array" ref="AM96">IF(ROWS(AM$4:AM96)&gt;AM$1,"",INDEX('malzeme montaj'!$C$1:$C$3329,SMALL(IF('malzeme montaj'!$B$1:$B$3329=AM$3,IF('malzeme montaj'!$C$1:$C$3329&lt;&gt;"",ROW('malzeme montaj'!$C$1:$C$3329))),ROWS(AM$4:AM96))))</f>
        <v/>
      </c>
      <c r="AN96" s="38" t="str">
        <f t="array" ref="AN96">IF(ROWS(AN$4:AN96)&gt;AN$1,"",INDEX('malzeme montaj'!$C$1:$C$3329,SMALL(IF('malzeme montaj'!$B$1:$B$3329=AN$3,IF('malzeme montaj'!$C$1:$C$3329&lt;&gt;"",ROW('malzeme montaj'!$C$1:$C$3329))),ROWS(AN$4:AN96))))</f>
        <v/>
      </c>
      <c r="AO96" s="38" t="str">
        <f t="array" ref="AO96">IF(ROWS(AO$4:AO96)&gt;AO$1,"",INDEX('malzeme montaj'!$C$1:$C$3329,SMALL(IF('malzeme montaj'!$B$1:$B$3329=AO$3,IF('malzeme montaj'!$C$1:$C$3329&lt;&gt;"",ROW('malzeme montaj'!$C$1:$C$3329))),ROWS(AO$4:AO96))))</f>
        <v/>
      </c>
      <c r="AP96" s="38" t="str">
        <f t="array" ref="AP96">IF(ROWS(AP$4:AP96)&gt;AP$1,"",INDEX('malzeme montaj'!$C$1:$C$3329,SMALL(IF('malzeme montaj'!$B$1:$B$3329=AP$3,IF('malzeme montaj'!$C$1:$C$3329&lt;&gt;"",ROW('malzeme montaj'!$C$1:$C$3329))),ROWS(AP$4:AP96))))</f>
        <v/>
      </c>
      <c r="AQ96" s="38" t="str">
        <f t="array" ref="AQ96">IF(ROWS(AQ$4:AQ96)&gt;AQ$1,"",INDEX('malzeme montaj'!$C$1:$C$3329,SMALL(IF('malzeme montaj'!$B$1:$B$3329=AQ$3,IF('malzeme montaj'!$C$1:$C$3329&lt;&gt;"",ROW('malzeme montaj'!$C$1:$C$3329))),ROWS(AQ$4:AQ96))))</f>
        <v/>
      </c>
      <c r="AR96" s="38" t="str">
        <f t="array" ref="AR96">IF(ROWS(AR$4:AR96)&gt;AR$1,"",INDEX('malzeme montaj'!$C$1:$C$3329,SMALL(IF('malzeme montaj'!$B$1:$B$3329=AR$3,IF('malzeme montaj'!$C$1:$C$3329&lt;&gt;"",ROW('malzeme montaj'!$C$1:$C$3329))),ROWS(AR$4:AR96))))</f>
        <v/>
      </c>
      <c r="AS96" s="38" t="str">
        <f t="array" ref="AS96">IF(ROWS(AS$4:AS96)&gt;AS$1,"",INDEX('malzeme montaj'!$C$1:$C$3329,SMALL(IF('malzeme montaj'!$B$1:$B$3329=AS$3,IF('malzeme montaj'!$C$1:$C$3329&lt;&gt;"",ROW('malzeme montaj'!$C$1:$C$3329))),ROWS(AS$4:AS96))))</f>
        <v/>
      </c>
      <c r="AT96" s="38" t="str">
        <f t="array" ref="AT96">IF(ROWS(AT$4:AT96)&gt;AT$1,"",INDEX('malzeme montaj'!$C$1:$C$3329,SMALL(IF('malzeme montaj'!$B$1:$B$3329=AT$3,IF('malzeme montaj'!$C$1:$C$3329&lt;&gt;"",ROW('malzeme montaj'!$C$1:$C$3329))),ROWS(AT$4:AT96))))</f>
        <v/>
      </c>
      <c r="AU96" s="38" t="str">
        <f t="array" ref="AU96">IF(ROWS(AU$4:AU96)&gt;AU$1,"",INDEX('malzeme montaj'!$C$1:$C$3329,SMALL(IF('malzeme montaj'!$B$1:$B$3329=AU$3,IF('malzeme montaj'!$C$1:$C$3329&lt;&gt;"",ROW('malzeme montaj'!$C$1:$C$3329))),ROWS(AU$4:AU96))))</f>
        <v/>
      </c>
      <c r="AV96" s="38" t="str">
        <f t="array" ref="AV96">IF(ROWS(AV$4:AV96)&gt;AV$1,"",INDEX('malzeme montaj'!$C$1:$C$3329,SMALL(IF('malzeme montaj'!$B$1:$B$3329=AV$3,IF('malzeme montaj'!$C$1:$C$3329&lt;&gt;"",ROW('malzeme montaj'!$C$1:$C$3329))),ROWS(AV$4:AV96))))</f>
        <v/>
      </c>
      <c r="AW96" s="38" t="str">
        <f t="array" ref="AW96">IF(ROWS(AW$4:AW96)&gt;AW$1,"",INDEX('malzeme montaj'!$C$1:$C$3329,SMALL(IF('malzeme montaj'!$B$1:$B$3329=AW$3,IF('malzeme montaj'!$C$1:$C$3329&lt;&gt;"",ROW('malzeme montaj'!$C$1:$C$3329))),ROWS(AW$4:AW96))))</f>
        <v/>
      </c>
      <c r="AX96" s="38" t="str">
        <f t="array" ref="AX96">IF(ROWS(AX$4:AX96)&gt;AX$1,"",INDEX('malzeme montaj'!$C$1:$C$3329,SMALL(IF('malzeme montaj'!$B$1:$B$3329=AX$3,IF('malzeme montaj'!$C$1:$C$3329&lt;&gt;"",ROW('malzeme montaj'!$C$1:$C$3329))),ROWS(AX$4:AX96))))</f>
        <v/>
      </c>
      <c r="AY96" s="38" t="str">
        <f t="array" ref="AY96">IF(ROWS(AY$4:AY96)&gt;AY$1,"",INDEX('malzeme montaj'!$C$1:$C$3329,SMALL(IF('malzeme montaj'!$B$1:$B$3329=AY$3,IF('malzeme montaj'!$C$1:$C$3329&lt;&gt;"",ROW('malzeme montaj'!$C$1:$C$3329))),ROWS(AY$4:AY96))))</f>
        <v/>
      </c>
      <c r="AZ96" s="38" t="str">
        <f t="array" ref="AZ96">IF(ROWS(AZ$4:AZ96)&gt;AZ$1,"",INDEX('malzeme montaj'!$C$1:$C$3329,SMALL(IF('malzeme montaj'!$B$1:$B$3329=AZ$3,IF('malzeme montaj'!$C$1:$C$3329&lt;&gt;"",ROW('malzeme montaj'!$C$1:$C$3329))),ROWS(AZ$4:AZ96))))</f>
        <v/>
      </c>
      <c r="BA96" s="38" t="str">
        <f t="array" ref="BA96">IF(ROWS(BA$4:BA96)&gt;BA$1,"",INDEX('malzeme montaj'!$C$1:$C$3329,SMALL(IF('malzeme montaj'!$B$1:$B$3329=BA$3,IF('malzeme montaj'!$C$1:$C$3329&lt;&gt;"",ROW('malzeme montaj'!$C$1:$C$3329))),ROWS(BA$4:BA96))))</f>
        <v/>
      </c>
      <c r="BB96" s="38" t="str">
        <f t="array" ref="BB96">IF(ROWS(BB$4:BB96)&gt;BB$1,"",INDEX('malzeme montaj'!$C$1:$C$3329,SMALL(IF('malzeme montaj'!$B$1:$B$3329=BB$3,IF('malzeme montaj'!$C$1:$C$3329&lt;&gt;"",ROW('malzeme montaj'!$C$1:$C$3329))),ROWS(BB$4:BB96))))</f>
        <v/>
      </c>
      <c r="BC96" s="38" t="str">
        <f t="array" ref="BC96">IF(ROWS(BC$4:BC96)&gt;BC$1,"",INDEX('malzeme montaj'!$C$1:$C$3329,SMALL(IF('malzeme montaj'!$B$1:$B$3329=BC$3,IF('malzeme montaj'!$C$1:$C$3329&lt;&gt;"",ROW('malzeme montaj'!$C$1:$C$3329))),ROWS(BC$4:BC96))))</f>
        <v/>
      </c>
      <c r="BD96" s="38" t="str">
        <f t="array" ref="BD96">IF(ROWS(BD$4:BD96)&gt;BD$1,"",INDEX('malzeme montaj'!$C$1:$C$3329,SMALL(IF('malzeme montaj'!$B$1:$B$3329=BD$3,IF('malzeme montaj'!$C$1:$C$3329&lt;&gt;"",ROW('malzeme montaj'!$C$1:$C$3329))),ROWS(BD$4:BD96))))</f>
        <v/>
      </c>
      <c r="BE96" s="38"/>
      <c r="BF96" s="38" t="str">
        <f t="array" ref="BF96">IF(ROWS(BF$4:BF96)&gt;BF$1,"",INDEX('malzeme montaj'!$C$1:$C$3329,SMALL(IF('malzeme montaj'!$B$1:$B$3329=BF$3,IF('malzeme montaj'!$C$1:$C$3329&lt;&gt;"",ROW('malzeme montaj'!$C$1:$C$3329))),ROWS(BF$4:BF96))))</f>
        <v/>
      </c>
      <c r="BG96" s="38" t="str">
        <f t="array" ref="BG96">IF(ROWS(BG$4:BG96)&gt;BG$1,"",INDEX('malzeme montaj'!$C$1:$C$3329,SMALL(IF('malzeme montaj'!$B$1:$B$3329=BG$3,IF('malzeme montaj'!$C$1:$C$3329&lt;&gt;"",ROW('malzeme montaj'!$C$1:$C$3329))),ROWS(BG$4:BG96))))</f>
        <v/>
      </c>
      <c r="BH96" s="38" t="str">
        <f t="array" ref="BH96">IF(ROWS(BH$4:BH96)&gt;BH$1,"",INDEX('malzeme montaj'!$C$1:$C$3329,SMALL(IF('malzeme montaj'!$B$1:$B$3329=BH$3,IF('malzeme montaj'!$C$1:$C$3329&lt;&gt;"",ROW('malzeme montaj'!$C$1:$C$3329))),ROWS(BH$4:BH96))))</f>
        <v/>
      </c>
      <c r="BI96" s="38" t="str">
        <f t="array" ref="BI96">IF(ROWS(BI$4:BI96)&gt;BI$1,"",INDEX('malzeme montaj'!$C$1:$C$3329,SMALL(IF('malzeme montaj'!$B$1:$B$3329=BI$3,IF('malzeme montaj'!$C$1:$C$3329&lt;&gt;"",ROW('malzeme montaj'!$C$1:$C$3329))),ROWS(BI$4:BI96))))</f>
        <v/>
      </c>
      <c r="BJ96" s="38" t="str">
        <f t="array" ref="BJ96">IF(ROWS(BJ$4:BJ96)&gt;BJ$1,"",INDEX('malzeme montaj'!$C$1:$C$3329,SMALL(IF('malzeme montaj'!$B$1:$B$3329=BJ$3,IF('malzeme montaj'!$C$1:$C$3329&lt;&gt;"",ROW('malzeme montaj'!$C$1:$C$3329))),ROWS(BJ$4:BJ96))))</f>
        <v/>
      </c>
      <c r="BK96" s="38" t="str">
        <f t="array" ref="BK96">IF(ROWS(BK$4:BK96)&gt;BK$1,"",INDEX('malzeme montaj'!$C$1:$C$3329,SMALL(IF('malzeme montaj'!$B$1:$B$3329=BK$3,IF('malzeme montaj'!$C$1:$C$3329&lt;&gt;"",ROW('malzeme montaj'!$C$1:$C$3329))),ROWS(BK$4:BK96))))</f>
        <v/>
      </c>
      <c r="BL96" s="38" t="str">
        <f t="array" ref="BL96">IF(ROWS(BL$4:BL96)&gt;BL$1,"",INDEX('malzeme montaj'!$C$1:$C$3329,SMALL(IF('malzeme montaj'!$B$1:$B$3329=BL$3,IF('malzeme montaj'!$C$1:$C$3329&lt;&gt;"",ROW('malzeme montaj'!$C$1:$C$3329))),ROWS(BL$4:BL96))))</f>
        <v/>
      </c>
      <c r="BM96" s="38" t="str">
        <f t="array" ref="BM96">IF(ROWS(BM$4:BM96)&gt;BM$1,"",INDEX('malzeme montaj'!$C$1:$C$3329,SMALL(IF('malzeme montaj'!$B$1:$B$3329=BM$3,IF('malzeme montaj'!$C$1:$C$3329&lt;&gt;"",ROW('malzeme montaj'!$C$1:$C$3329))),ROWS(BM$4:BM96))))</f>
        <v/>
      </c>
      <c r="BN96" s="38" t="str">
        <f t="array" ref="BN96">IF(ROWS(BN$4:BN96)&gt;BN$1,"",INDEX('malzeme montaj'!$C$1:$C$3329,SMALL(IF('malzeme montaj'!$B$1:$B$3329=BN$3,IF('malzeme montaj'!$C$1:$C$3329&lt;&gt;"",ROW('malzeme montaj'!$C$1:$C$3329))),ROWS(BN$4:BN96))))</f>
        <v/>
      </c>
      <c r="BO96" s="38" t="str">
        <f t="array" ref="BO96">IF(ROWS(BO$4:BO96)&gt;BO$1,"",INDEX('malzeme montaj'!$C$1:$C$3329,SMALL(IF('malzeme montaj'!$B$1:$B$3329=BO$3,IF('malzeme montaj'!$C$1:$C$3329&lt;&gt;"",ROW('malzeme montaj'!$C$1:$C$3329))),ROWS(BO$4:BO96))))</f>
        <v/>
      </c>
      <c r="BP96" s="38" t="str">
        <f t="array" ref="BP96">IF(ROWS(BP$4:BP96)&gt;BP$1,"",INDEX('malzeme montaj'!$C$1:$C$3329,SMALL(IF('malzeme montaj'!$B$1:$B$3329=BP$3,IF('malzeme montaj'!$C$1:$C$3329&lt;&gt;"",ROW('malzeme montaj'!$C$1:$C$3329))),ROWS(BP$4:BP96))))</f>
        <v/>
      </c>
      <c r="BQ96" s="38" t="str">
        <f t="array" ref="BQ96">IF(ROWS(BQ$4:BQ96)&gt;BQ$1,"",INDEX('malzeme montaj'!$C$1:$C$3329,SMALL(IF('malzeme montaj'!$B$1:$B$3329=BQ$3,IF('malzeme montaj'!$C$1:$C$3329&lt;&gt;"",ROW('malzeme montaj'!$C$1:$C$3329))),ROWS(BQ$4:BQ96))))</f>
        <v/>
      </c>
      <c r="BR96" s="38" t="str">
        <f t="array" ref="BR96">IF(ROWS(BR$4:BR96)&gt;BR$1,"",INDEX('malzeme montaj'!$C$1:$C$3329,SMALL(IF('malzeme montaj'!$B$1:$B$3329=BR$3,IF('malzeme montaj'!$C$1:$C$3329&lt;&gt;"",ROW('malzeme montaj'!$C$1:$C$3329))),ROWS(BR$4:BR96))))</f>
        <v/>
      </c>
      <c r="BS96" s="38" t="str">
        <f t="array" ref="BS96">IF(ROWS(BS$4:BS96)&gt;BS$1,"",INDEX('malzeme montaj'!$C$1:$C$3329,SMALL(IF('malzeme montaj'!$B$1:$B$3329=BS$3,IF('malzeme montaj'!$C$1:$C$3329&lt;&gt;"",ROW('malzeme montaj'!$C$1:$C$3329))),ROWS(BS$4:BS96))))</f>
        <v/>
      </c>
      <c r="BT96" s="38" t="str">
        <f t="array" ref="BT96">IF(ROWS(BT$4:BT96)&gt;BT$1,"",INDEX('malzeme montaj'!$C$1:$C$3329,SMALL(IF('malzeme montaj'!$B$1:$B$3329=BT$3,IF('malzeme montaj'!$C$1:$C$3329&lt;&gt;"",ROW('malzeme montaj'!$C$1:$C$3329))),ROWS(BT$4:BT96))))</f>
        <v/>
      </c>
      <c r="BU96" s="34" t="str">
        <f t="array" ref="BU96">IF(ROWS(BU$4:BU96)&gt;BU$1,"",INDEX('malzeme montaj'!$C$1:$C$3329,SMALL(IF('malzeme montaj'!$B$1:$B$3329=BU$3,IF('malzeme montaj'!$C$1:$C$3329&lt;&gt;"",ROW('malzeme montaj'!$C$1:$C$3329))),ROWS(BU$4:BU96))))</f>
        <v/>
      </c>
      <c r="BV96" s="34" t="str">
        <f t="array" ref="BV96">IF(ROWS(BV$4:BV96)&gt;BV$1,"",INDEX('malzeme montaj'!$C$1:$C$3329,SMALL(IF('malzeme montaj'!$B$1:$B$3329=BV$3,IF('malzeme montaj'!$C$1:$C$3329&lt;&gt;"",ROW('malzeme montaj'!$C$1:$C$3329))),ROWS(BV$4:BV96))))</f>
        <v/>
      </c>
      <c r="BW96" s="34" t="str">
        <f t="array" ref="BW96">IF(ROWS(BW$4:BW96)&gt;BW$1,"",INDEX('malzeme montaj'!$C$1:$C$3329,SMALL(IF('malzeme montaj'!$B$1:$B$3329=BW$3,IF('malzeme montaj'!$C$1:$C$3329&lt;&gt;"",ROW('malzeme montaj'!$C$1:$C$3329))),ROWS(BW$4:BW96))))</f>
        <v/>
      </c>
      <c r="BX96" s="34" t="str">
        <f t="array" ref="BX96">IF(ROWS(BX$4:BX96)&gt;BX$1,"",INDEX('malzeme montaj'!$C$1:$C$3329,SMALL(IF('malzeme montaj'!$B$1:$B$3329=BX$3,IF('malzeme montaj'!$C$1:$C$3329&lt;&gt;"",ROW('malzeme montaj'!$C$1:$C$3329))),ROWS(BX$4:BX96))))</f>
        <v/>
      </c>
      <c r="BY96" s="34" t="str">
        <f t="array" ref="BY96">IF(ROWS(BY$4:BY96)&gt;BY$1,"",INDEX('malzeme montaj'!$C$1:$C$3329,SMALL(IF('malzeme montaj'!$B$1:$B$3329=BY$3,IF('malzeme montaj'!$C$1:$C$3329&lt;&gt;"",ROW('malzeme montaj'!$C$1:$C$3329))),ROWS(BY$4:BY96))))</f>
        <v/>
      </c>
      <c r="BZ96" s="34" t="str">
        <f t="array" ref="BZ96">IF(ROWS(BZ$4:BZ96)&gt;BZ$1,"",INDEX('malzeme montaj'!$C$1:$C$3329,SMALL(IF('malzeme montaj'!$B$1:$B$3329=BZ$3,IF('malzeme montaj'!$C$1:$C$3329&lt;&gt;"",ROW('malzeme montaj'!$C$1:$C$3329))),ROWS(BZ$4:BZ96))))</f>
        <v/>
      </c>
      <c r="CA96" s="34" t="str">
        <f t="array" ref="CA96">IF(ROWS(CA$4:CA96)&gt;CA$1,"",INDEX('malzeme montaj'!$C$1:$C$3329,SMALL(IF('malzeme montaj'!$B$1:$B$3329=CA$3,IF('malzeme montaj'!$C$1:$C$3329&lt;&gt;"",ROW('malzeme montaj'!$C$1:$C$3329))),ROWS(CA$4:CA96))))</f>
        <v/>
      </c>
      <c r="CB96" s="34" t="str">
        <f t="array" ref="CB96">IF(ROWS(CB$4:CB96)&gt;CB$1,"",INDEX('malzeme montaj'!$C$1:$C$3329,SMALL(IF('malzeme montaj'!$B$1:$B$3329=CB$3,IF('malzeme montaj'!$C$1:$C$3329&lt;&gt;"",ROW('malzeme montaj'!$C$1:$C$3329))),ROWS(CB$4:CB96))))</f>
        <v/>
      </c>
      <c r="CC96" s="34" t="str">
        <f t="array" ref="CC96">IF(ROWS(CC$4:CC96)&gt;CC$1,"",INDEX('malzeme montaj'!$C$1:$C$3329,SMALL(IF('malzeme montaj'!$B$1:$B$3329=CC$3,IF('malzeme montaj'!$C$1:$C$3329&lt;&gt;"",ROW('malzeme montaj'!$C$1:$C$3329))),ROWS(CC$4:CC96))))</f>
        <v/>
      </c>
      <c r="CD96" s="34" t="str">
        <f t="array" ref="CD96">IF(ROWS(CD$4:CD96)&gt;CD$1,"",INDEX('malzeme montaj'!$C$1:$C$3329,SMALL(IF('malzeme montaj'!$B$1:$B$3329=CD$3,IF('malzeme montaj'!$C$1:$C$3329&lt;&gt;"",ROW('malzeme montaj'!$C$1:$C$3329))),ROWS(CD$4:CD96))))</f>
        <v/>
      </c>
      <c r="CE96" s="34" t="str">
        <f t="array" ref="CE96">IF(ROWS(CE$4:CE96)&gt;CE$1,"",INDEX('malzeme montaj'!$C$1:$C$3329,SMALL(IF('malzeme montaj'!$B$1:$B$3329=CE$3,IF('malzeme montaj'!$C$1:$C$3329&lt;&gt;"",ROW('malzeme montaj'!$C$1:$C$3329))),ROWS(CE$4:CE96))))</f>
        <v/>
      </c>
      <c r="CF96" s="34" t="str">
        <f t="array" ref="CF96">IF(ROWS(CF$4:CF96)&gt;CF$1,"",INDEX('malzeme montaj'!$C$1:$C$3329,SMALL(IF('malzeme montaj'!$B$1:$B$3329=CF$3,IF('malzeme montaj'!$C$1:$C$3329&lt;&gt;"",ROW('malzeme montaj'!$C$1:$C$3329))),ROWS(CF$4:CF96))))</f>
        <v/>
      </c>
      <c r="CG96" s="34" t="str">
        <f t="array" ref="CG96">IF(ROWS(CG$4:CG96)&gt;CG$1,"",INDEX('malzeme montaj'!$C$1:$C$3329,SMALL(IF('malzeme montaj'!$B$1:$B$3329=CG$3,IF('malzeme montaj'!$C$1:$C$3329&lt;&gt;"",ROW('malzeme montaj'!$C$1:$C$3329))),ROWS(CG$4:CG96))))</f>
        <v/>
      </c>
      <c r="CH96" s="34" t="str">
        <f t="array" ref="CH96">IF(ROWS(CH$4:CH96)&gt;CH$1,"",INDEX('malzeme montaj'!$C$1:$C$3329,SMALL(IF('malzeme montaj'!$B$1:$B$3329=CH$3,IF('malzeme montaj'!$C$1:$C$3329&lt;&gt;"",ROW('malzeme montaj'!$C$1:$C$3329))),ROWS(CH$4:CH96))))</f>
        <v/>
      </c>
      <c r="CI96" s="34" t="str">
        <f t="array" ref="CI96">IF(ROWS(CI$4:CI96)&gt;CI$1,"",INDEX('malzeme montaj'!$C$1:$C$3329,SMALL(IF('malzeme montaj'!$B$1:$B$3329=CI$3,IF('malzeme montaj'!$C$1:$C$3329&lt;&gt;"",ROW('malzeme montaj'!$C$1:$C$3329))),ROWS(CI$4:CI96))))</f>
        <v/>
      </c>
      <c r="CJ96" s="34" t="str">
        <f t="array" ref="CJ96">IF(ROWS(CJ$4:CJ96)&gt;CJ$1,"",INDEX('malzeme montaj'!$C$1:$C$3329,SMALL(IF('malzeme montaj'!$B$1:$B$3329=CJ$3,IF('malzeme montaj'!$C$1:$C$3329&lt;&gt;"",ROW('malzeme montaj'!$C$1:$C$3329))),ROWS(CJ$4:CJ96))))</f>
        <v/>
      </c>
      <c r="CK96" s="34" t="str">
        <f t="array" ref="CK96">IF(ROWS(CK$4:CK96)&gt;CK$1,"",INDEX('malzeme montaj'!$C$1:$C$3329,SMALL(IF('malzeme montaj'!$B$1:$B$3329=CK$3,IF('malzeme montaj'!$C$1:$C$3329&lt;&gt;"",ROW('malzeme montaj'!$C$1:$C$3329))),ROWS(CK$4:CK96))))</f>
        <v/>
      </c>
      <c r="CL96" s="34" t="str">
        <f t="array" ref="CL96">IF(ROWS(CL$4:CL96)&gt;CL$1,"",INDEX('malzeme montaj'!$C$1:$C$3329,SMALL(IF('malzeme montaj'!$B$1:$B$3329=CL$3,IF('malzeme montaj'!$C$1:$C$3329&lt;&gt;"",ROW('malzeme montaj'!$C$1:$C$3329))),ROWS(CL$4:CL96))))</f>
        <v/>
      </c>
      <c r="CM96" s="34" t="str">
        <f t="array" ref="CM96">IF(ROWS(CM$4:CM96)&gt;CM$1,"",INDEX('malzeme montaj'!$C$1:$C$3329,SMALL(IF('malzeme montaj'!$B$1:$B$3329=CM$3,IF('malzeme montaj'!$C$1:$C$3329&lt;&gt;"",ROW('malzeme montaj'!$C$1:$C$3329))),ROWS(CM$4:CM96))))</f>
        <v/>
      </c>
      <c r="CN96" s="34" t="str">
        <f t="array" ref="CN96">IF(ROWS(CN$4:CN96)&gt;CN$1,"",INDEX('malzeme montaj'!$C$1:$C$3329,SMALL(IF('malzeme montaj'!$B$1:$B$3329=CN$3,IF('malzeme montaj'!$C$1:$C$3329&lt;&gt;"",ROW('malzeme montaj'!$C$1:$C$3329))),ROWS(CN$4:CN96))))</f>
        <v/>
      </c>
      <c r="CO96" s="34" t="str">
        <f t="array" ref="CO96">IF(ROWS(CO$4:CO96)&gt;CO$1,"",INDEX('malzeme montaj'!$C$1:$C$3329,SMALL(IF('malzeme montaj'!$B$1:$B$3329=CO$3,IF('malzeme montaj'!$C$1:$C$3329&lt;&gt;"",ROW('malzeme montaj'!$C$1:$C$3329))),ROWS(CO$4:CO96))))</f>
        <v/>
      </c>
      <c r="CP96" s="34" t="str">
        <f t="array" ref="CP96">IF(ROWS(CP$4:CP96)&gt;CP$1,"",INDEX('malzeme montaj'!$C$1:$C$3329,SMALL(IF('malzeme montaj'!$B$1:$B$3329=CP$3,IF('malzeme montaj'!$C$1:$C$3329&lt;&gt;"",ROW('malzeme montaj'!$C$1:$C$3329))),ROWS(CP$4:CP96))))</f>
        <v/>
      </c>
      <c r="CQ96" s="34" t="str">
        <f t="array" ref="CQ96">IF(ROWS(CQ$4:CQ96)&gt;CQ$1,"",INDEX('malzeme montaj'!$C$1:$C$3329,SMALL(IF('malzeme montaj'!$B$1:$B$3329=CQ$3,IF('malzeme montaj'!$C$1:$C$3329&lt;&gt;"",ROW('malzeme montaj'!$C$1:$C$3329))),ROWS(CQ$4:CQ96))))</f>
        <v/>
      </c>
      <c r="CR96" s="34" t="str">
        <f t="array" ref="CR96">IF(ROWS(CR$4:CR96)&gt;CR$1,"",INDEX('malzeme montaj'!$C$1:$C$3329,SMALL(IF('malzeme montaj'!$B$1:$B$3329=CR$3,IF('malzeme montaj'!$C$1:$C$3329&lt;&gt;"",ROW('malzeme montaj'!$C$1:$C$3329))),ROWS(CR$4:CR96))))</f>
        <v/>
      </c>
      <c r="CS96" s="34" t="str">
        <f t="array" ref="CS96">IF(ROWS(CS$4:CS96)&gt;CS$1,"",INDEX('malzeme montaj'!$C$1:$C$3329,SMALL(IF('malzeme montaj'!$B$1:$B$3329=CS$3,IF('malzeme montaj'!$C$1:$C$3329&lt;&gt;"",ROW('malzeme montaj'!$C$1:$C$3329))),ROWS(CS$4:CS96))))</f>
        <v/>
      </c>
      <c r="CT96" s="34" t="str">
        <f t="array" ref="CT96">IF(ROWS(CT$4:CT96)&gt;CT$1,"",INDEX('malzeme montaj'!$C$1:$C$3329,SMALL(IF('malzeme montaj'!$B$1:$B$3329=CT$3,IF('malzeme montaj'!$C$1:$C$3329&lt;&gt;"",ROW('malzeme montaj'!$C$1:$C$3329))),ROWS(CT$4:CT96))))</f>
        <v/>
      </c>
      <c r="CU96" s="34" t="str">
        <f t="array" ref="CU96">IF(ROWS(CU$4:CU96)&gt;CU$1,"",INDEX('malzeme montaj'!$C$1:$C$3329,SMALL(IF('malzeme montaj'!$B$1:$B$3329=CU$3,IF('malzeme montaj'!$C$1:$C$3329&lt;&gt;"",ROW('malzeme montaj'!$C$1:$C$3329))),ROWS(CU$4:CU96))))</f>
        <v/>
      </c>
      <c r="CV96" s="34" t="str">
        <f t="array" ref="CV96">IF(ROWS(CV$4:CV96)&gt;CV$1,"",INDEX('malzeme montaj'!$C$1:$C$3329,SMALL(IF('malzeme montaj'!$B$1:$B$3329=CV$3,IF('malzeme montaj'!$C$1:$C$3329&lt;&gt;"",ROW('malzeme montaj'!$C$1:$C$3329))),ROWS(CV$4:CV96))))</f>
        <v/>
      </c>
      <c r="CW96" s="34" t="str">
        <f t="array" ref="CW96">IF(ROWS(CW$4:CW96)&gt;CW$1,"",INDEX('malzeme montaj'!$C$1:$C$3329,SMALL(IF('malzeme montaj'!$B$1:$B$3329=CW$3,IF('malzeme montaj'!$C$1:$C$3329&lt;&gt;"",ROW('malzeme montaj'!$C$1:$C$3329))),ROWS(CW$4:CW96))))</f>
        <v/>
      </c>
      <c r="CX96" s="34" t="str">
        <f t="array" ref="CX96">IF(ROWS(CX$4:CX96)&gt;CX$1,"",INDEX('malzeme montaj'!$C$1:$C$3329,SMALL(IF('malzeme montaj'!$B$1:$B$3329=CX$3,IF('malzeme montaj'!$C$1:$C$3329&lt;&gt;"",ROW('malzeme montaj'!$C$1:$C$3329))),ROWS(CX$4:CX96))))</f>
        <v/>
      </c>
      <c r="CY96" s="34" t="str">
        <f t="array" ref="CY96">IF(ROWS(CY$4:CY96)&gt;CY$1,"",INDEX('malzeme montaj'!$C$1:$C$3329,SMALL(IF('malzeme montaj'!$B$1:$B$3329=CY$3,IF('malzeme montaj'!$C$1:$C$3329&lt;&gt;"",ROW('malzeme montaj'!$C$1:$C$3329))),ROWS(CY$4:CY96))))</f>
        <v/>
      </c>
      <c r="CZ96" s="34" t="str">
        <f t="array" ref="CZ96">IF(ROWS(CZ$4:CZ96)&gt;CZ$1,"",INDEX('malzeme montaj'!$C$1:$C$3329,SMALL(IF('malzeme montaj'!$B$1:$B$3329=CZ$3,IF('malzeme montaj'!$C$1:$C$3329&lt;&gt;"",ROW('malzeme montaj'!$C$1:$C$3329))),ROWS(CZ$4:CZ96))))</f>
        <v/>
      </c>
      <c r="DA96" s="34" t="str">
        <f t="array" ref="DA96">IF(ROWS(DA$4:DA96)&gt;DA$1,"",INDEX('malzeme montaj'!$C$1:$C$3329,SMALL(IF('malzeme montaj'!$B$1:$B$3329=DA$3,IF('malzeme montaj'!$C$1:$C$3329&lt;&gt;"",ROW('malzeme montaj'!$C$1:$C$3329))),ROWS(DA$4:DA96))))</f>
        <v/>
      </c>
      <c r="DB96" s="34" t="str">
        <f t="array" ref="DB96">IF(ROWS(DB$4:DB96)&gt;DB$1,"",INDEX('malzeme montaj'!$C$1:$C$3329,SMALL(IF('malzeme montaj'!$B$1:$B$3329=DB$3,IF('malzeme montaj'!$C$1:$C$3329&lt;&gt;"",ROW('malzeme montaj'!$C$1:$C$3329))),ROWS(DB$4:DB96))))</f>
        <v/>
      </c>
      <c r="DC96" s="34" t="str">
        <f t="array" ref="DC96">IF(ROWS(DC$4:DC96)&gt;DC$1,"",INDEX('malzeme montaj'!$C$1:$C$3329,SMALL(IF('malzeme montaj'!$B$1:$B$3329=DC$3,IF('malzeme montaj'!$C$1:$C$3329&lt;&gt;"",ROW('malzeme montaj'!$C$1:$C$3329))),ROWS(DC$4:DC96))))</f>
        <v/>
      </c>
      <c r="DD96" s="34" t="str">
        <f t="array" ref="DD96">IF(ROWS(DD$4:DD96)&gt;DD$1,"",INDEX('malzeme montaj'!$C$1:$C$3329,SMALL(IF('malzeme montaj'!$B$1:$B$3329=DD$3,IF('malzeme montaj'!$C$1:$C$3329&lt;&gt;"",ROW('malzeme montaj'!$C$1:$C$3329))),ROWS(DD$4:DD96))))</f>
        <v/>
      </c>
      <c r="DE96" s="34" t="str">
        <f t="array" ref="DE96">IF(ROWS(DE$4:DE96)&gt;DE$1,"",INDEX('malzeme montaj'!$C$1:$C$3329,SMALL(IF('malzeme montaj'!$B$1:$B$3329=DE$3,IF('malzeme montaj'!$C$1:$C$3329&lt;&gt;"",ROW('malzeme montaj'!$C$1:$C$3329))),ROWS(DE$4:DE96))))</f>
        <v/>
      </c>
      <c r="DF96" s="34" t="str">
        <f t="array" ref="DF96">IF(ROWS(DF$4:DF96)&gt;DF$1,"",INDEX('malzeme montaj'!$C$1:$C$3329,SMALL(IF('malzeme montaj'!$B$1:$B$3329=DF$3,IF('malzeme montaj'!$C$1:$C$3329&lt;&gt;"",ROW('malzeme montaj'!$C$1:$C$3329))),ROWS(DF$4:DF96))))</f>
        <v/>
      </c>
      <c r="DG96" s="34" t="str">
        <f t="array" ref="DG96">IF(ROWS(DG$4:DG96)&gt;DG$1,"",INDEX('malzeme montaj'!$C$1:$C$3329,SMALL(IF('malzeme montaj'!$B$1:$B$3329=DG$3,IF('malzeme montaj'!$C$1:$C$3329&lt;&gt;"",ROW('malzeme montaj'!$C$1:$C$3329))),ROWS(DG$4:DG96))))</f>
        <v/>
      </c>
      <c r="DH96" s="34" t="str">
        <f t="array" ref="DH96">IF(ROWS(DH$4:DH96)&gt;DH$1,"",INDEX('malzeme montaj'!$C$1:$C$3329,SMALL(IF('malzeme montaj'!$B$1:$B$3329=DH$3,IF('malzeme montaj'!$C$1:$C$3329&lt;&gt;"",ROW('malzeme montaj'!$C$1:$C$3329))),ROWS(DH$4:DH96))))</f>
        <v/>
      </c>
      <c r="DI96" s="34" t="str">
        <f t="array" ref="DI96">IF(ROWS(DI$4:DI96)&gt;DI$1,"",INDEX('malzeme montaj'!$C$1:$C$3329,SMALL(IF('malzeme montaj'!$B$1:$B$3329=DI$3,IF('malzeme montaj'!$C$1:$C$3329&lt;&gt;"",ROW('malzeme montaj'!$C$1:$C$3329))),ROWS(DI$4:DI96))))</f>
        <v/>
      </c>
      <c r="DJ96" s="34" t="str">
        <f t="array" ref="DJ96">IF(ROWS(DJ$4:DJ96)&gt;DJ$1,"",INDEX('malzeme montaj'!$C$1:$C$3329,SMALL(IF('malzeme montaj'!$B$1:$B$3329=DJ$3,IF('malzeme montaj'!$C$1:$C$3329&lt;&gt;"",ROW('malzeme montaj'!$C$1:$C$3329))),ROWS(DJ$4:DJ96))))</f>
        <v/>
      </c>
      <c r="DK96" s="34" t="str">
        <f t="array" ref="DK96">IF(ROWS(DK$4:DK96)&gt;DK$1,"",INDEX('malzeme montaj'!$C$1:$C$3329,SMALL(IF('malzeme montaj'!$B$1:$B$3329=DK$3,IF('malzeme montaj'!$C$1:$C$3329&lt;&gt;"",ROW('malzeme montaj'!$C$1:$C$3329))),ROWS(DK$4:DK96))))</f>
        <v/>
      </c>
      <c r="DL96" s="34" t="str">
        <f t="array" ref="DL96">IF(ROWS(DL$4:DL96)&gt;DL$1,"",INDEX('malzeme montaj'!$C$1:$C$3329,SMALL(IF('malzeme montaj'!$B$1:$B$3329=DL$3,IF('malzeme montaj'!$C$1:$C$3329&lt;&gt;"",ROW('malzeme montaj'!$C$1:$C$3329))),ROWS(DL$4:DL96))))</f>
        <v/>
      </c>
      <c r="DM96" s="34" t="str">
        <f t="array" ref="DM96">IF(ROWS(DM$4:DM96)&gt;DM$1,"",INDEX('malzeme montaj'!$C$1:$C$3329,SMALL(IF('malzeme montaj'!$B$1:$B$3329=DM$3,IF('malzeme montaj'!$C$1:$C$3329&lt;&gt;"",ROW('malzeme montaj'!$C$1:$C$3329))),ROWS(DM$4:DM96))))</f>
        <v/>
      </c>
      <c r="DN96" s="34" t="str">
        <f t="array" ref="DN96">IF(ROWS(DN$4:DN96)&gt;DN$1,"",INDEX('malzeme montaj'!$C$1:$C$3329,SMALL(IF('malzeme montaj'!$B$1:$B$3329=DN$3,IF('malzeme montaj'!$C$1:$C$3329&lt;&gt;"",ROW('malzeme montaj'!$C$1:$C$3329))),ROWS(DN$4:DN96))))</f>
        <v/>
      </c>
      <c r="DO96" s="34" t="str">
        <f t="array" ref="DO96">IF(ROWS(DO$4:DO96)&gt;DO$1,"",INDEX('malzeme montaj'!$C$1:$C$3329,SMALL(IF('malzeme montaj'!$B$1:$B$3329=DO$3,IF('malzeme montaj'!$C$1:$C$3329&lt;&gt;"",ROW('malzeme montaj'!$C$1:$C$3329))),ROWS(DO$4:DO96))))</f>
        <v/>
      </c>
      <c r="DP96" s="34" t="str">
        <f t="array" ref="DP96">IF(ROWS(DP$4:DP96)&gt;DP$1,"",INDEX('malzeme montaj'!$C$1:$C$3329,SMALL(IF('malzeme montaj'!$B$1:$B$3329=DP$3,IF('malzeme montaj'!$C$1:$C$3329&lt;&gt;"",ROW('malzeme montaj'!$C$1:$C$3329))),ROWS(DP$4:DP96))))</f>
        <v/>
      </c>
      <c r="DQ96" s="34" t="str">
        <f t="array" ref="DQ96">IF(ROWS(DQ$4:DQ96)&gt;DQ$1,"",INDEX('malzeme montaj'!$C$1:$C$3329,SMALL(IF('malzeme montaj'!$B$1:$B$3329=DQ$3,IF('malzeme montaj'!$C$1:$C$3329&lt;&gt;"",ROW('malzeme montaj'!$C$1:$C$3329))),ROWS(DQ$4:DQ96))))</f>
        <v/>
      </c>
      <c r="DR96" s="34" t="str">
        <f t="array" ref="DR96">IF(ROWS(DR$4:DR96)&gt;DR$1,"",INDEX('malzeme montaj'!$C$1:$C$3329,SMALL(IF('malzeme montaj'!$B$1:$B$3329=DR$3,IF('malzeme montaj'!$C$1:$C$3329&lt;&gt;"",ROW('malzeme montaj'!$C$1:$C$3329))),ROWS(DR$4:DR96))))</f>
        <v/>
      </c>
      <c r="DS96" s="34" t="str">
        <f t="array" ref="DS96">IF(ROWS(DS$4:DS96)&gt;DS$1,"",INDEX('malzeme montaj'!$C$1:$C$3329,SMALL(IF('malzeme montaj'!$B$1:$B$3329=DS$3,IF('malzeme montaj'!$C$1:$C$3329&lt;&gt;"",ROW('malzeme montaj'!$C$1:$C$3329))),ROWS(DS$4:DS96))))</f>
        <v/>
      </c>
      <c r="DT96" s="34" t="str">
        <f t="array" ref="DT96">IF(ROWS(DT$4:DT96)&gt;DT$1,"",INDEX('malzeme montaj'!$C$1:$C$3329,SMALL(IF('malzeme montaj'!$B$1:$B$3329=DT$3,IF('malzeme montaj'!$C$1:$C$3329&lt;&gt;"",ROW('malzeme montaj'!$C$1:$C$3329))),ROWS(DT$4:DT96))))</f>
        <v/>
      </c>
      <c r="DU96" s="34" t="str">
        <f t="array" ref="DU96">IF(ROWS(DU$4:DU96)&gt;DU$1,"",INDEX('malzeme montaj'!$C$1:$C$3329,SMALL(IF('malzeme montaj'!$B$1:$B$3329=DU$3,IF('malzeme montaj'!$C$1:$C$3329&lt;&gt;"",ROW('malzeme montaj'!$C$1:$C$3329))),ROWS(DU$4:DU96))))</f>
        <v/>
      </c>
      <c r="DV96" s="34" t="str">
        <f t="array" ref="DV96">IF(ROWS(DV$4:DV96)&gt;DV$1,"",INDEX('malzeme montaj'!$C$1:$C$3329,SMALL(IF('malzeme montaj'!$B$1:$B$3329=DV$3,IF('malzeme montaj'!$C$1:$C$3329&lt;&gt;"",ROW('malzeme montaj'!$C$1:$C$3329))),ROWS(DV$4:DV96))))</f>
        <v/>
      </c>
      <c r="DW96" s="34" t="str">
        <f t="array" ref="DW96">IF(ROWS(DW$4:DW96)&gt;DW$1,"",INDEX('malzeme montaj'!$C$1:$C$3329,SMALL(IF('malzeme montaj'!$B$1:$B$3329=DW$3,IF('malzeme montaj'!$C$1:$C$3329&lt;&gt;"",ROW('malzeme montaj'!$C$1:$C$3329))),ROWS(DW$4:DW96))))</f>
        <v/>
      </c>
      <c r="DX96" s="34" t="str">
        <f t="array" ref="DX96">IF(ROWS(DX$4:DX96)&gt;DX$1,"",INDEX('malzeme montaj'!$C$1:$C$3329,SMALL(IF('malzeme montaj'!$B$1:$B$3329=DX$3,IF('malzeme montaj'!$C$1:$C$3329&lt;&gt;"",ROW('malzeme montaj'!$C$1:$C$3329))),ROWS(DX$4:DX96))))</f>
        <v/>
      </c>
      <c r="DY96" s="34" t="str">
        <f t="array" ref="DY96">IF(ROWS(DY$4:DY96)&gt;DY$1,"",INDEX('malzeme montaj'!$C$1:$C$3329,SMALL(IF('malzeme montaj'!$B$1:$B$3329=DY$3,IF('malzeme montaj'!$C$1:$C$3329&lt;&gt;"",ROW('malzeme montaj'!$C$1:$C$3329))),ROWS(DY$4:DY96))))</f>
        <v/>
      </c>
      <c r="DZ96" s="34" t="str">
        <f t="array" ref="DZ96">IF(ROWS(DZ$4:DZ96)&gt;DZ$1,"",INDEX('malzeme montaj'!$C$1:$C$3329,SMALL(IF('malzeme montaj'!$B$1:$B$3329=DZ$3,IF('malzeme montaj'!$C$1:$C$3329&lt;&gt;"",ROW('malzeme montaj'!$C$1:$C$3329))),ROWS(DZ$4:DZ96))))</f>
        <v/>
      </c>
      <c r="EA96" s="34" t="str">
        <f t="array" ref="EA96">IF(ROWS(EA$4:EA96)&gt;EA$1,"",INDEX('malzeme montaj'!$C$1:$C$3329,SMALL(IF('malzeme montaj'!$B$1:$B$3329=EA$3,IF('malzeme montaj'!$C$1:$C$3329&lt;&gt;"",ROW('malzeme montaj'!$C$1:$C$3329))),ROWS(EA$4:EA96))))</f>
        <v/>
      </c>
      <c r="EB96" s="34" t="str">
        <f t="array" ref="EB96">IF(ROWS(EB$4:EB96)&gt;EB$1,"",INDEX('malzeme montaj'!$C$1:$C$3329,SMALL(IF('malzeme montaj'!$B$1:$B$3329=EB$3,IF('malzeme montaj'!$C$1:$C$3329&lt;&gt;"",ROW('malzeme montaj'!$C$1:$C$3329))),ROWS(EB$4:EB96))))</f>
        <v/>
      </c>
      <c r="EC96" s="34" t="str">
        <f t="array" ref="EC96">IF(ROWS(EC$4:EC96)&gt;EC$1,"",INDEX('malzeme montaj'!$C$1:$C$3329,SMALL(IF('malzeme montaj'!$B$1:$B$3329=EC$3,IF('malzeme montaj'!$C$1:$C$3329&lt;&gt;"",ROW('malzeme montaj'!$C$1:$C$3329))),ROWS(EC$4:EC96))))</f>
        <v/>
      </c>
      <c r="ED96" s="34" t="str">
        <f t="array" ref="ED96">IF(ROWS(ED$4:ED96)&gt;ED$1,"",INDEX('malzeme montaj'!$C$1:$C$3329,SMALL(IF('malzeme montaj'!$B$1:$B$3329=ED$3,IF('malzeme montaj'!$C$1:$C$3329&lt;&gt;"",ROW('malzeme montaj'!$C$1:$C$3329))),ROWS(ED$4:ED96))))</f>
        <v/>
      </c>
      <c r="EE96" s="34" t="str">
        <f t="array" ref="EE96">IF(ROWS(EE$4:EE96)&gt;EE$1,"",INDEX('malzeme montaj'!$C$1:$C$3329,SMALL(IF('malzeme montaj'!$B$1:$B$3329=EE$3,IF('malzeme montaj'!$C$1:$C$3329&lt;&gt;"",ROW('malzeme montaj'!$C$1:$C$3329))),ROWS(EE$4:EE96))))</f>
        <v/>
      </c>
      <c r="EF96" s="34" t="str">
        <f t="array" ref="EF96">IF(ROWS(EF$4:EF96)&gt;EF$1,"",INDEX('malzeme montaj'!$C$1:$C$3329,SMALL(IF('malzeme montaj'!$B$1:$B$3329=EF$3,IF('malzeme montaj'!$C$1:$C$3329&lt;&gt;"",ROW('malzeme montaj'!$C$1:$C$3329))),ROWS(EF$4:EF96))))</f>
        <v/>
      </c>
      <c r="EG96" s="34" t="str">
        <f t="array" ref="EG96">IF(ROWS(EG$4:EG96)&gt;EG$1,"",INDEX('malzeme montaj'!$C$1:$C$3329,SMALL(IF('malzeme montaj'!$B$1:$B$3329=EG$3,IF('malzeme montaj'!$C$1:$C$3329&lt;&gt;"",ROW('malzeme montaj'!$C$1:$C$3329))),ROWS(EG$4:EG96))))</f>
        <v/>
      </c>
      <c r="EH96" s="34" t="str">
        <f t="array" ref="EH96">IF(ROWS(EH$4:EH96)&gt;EH$1,"",INDEX('malzeme montaj'!$C$1:$C$3329,SMALL(IF('malzeme montaj'!$B$1:$B$3329=EH$3,IF('malzeme montaj'!$C$1:$C$3329&lt;&gt;"",ROW('malzeme montaj'!$C$1:$C$3329))),ROWS(EH$4:EH96))))</f>
        <v/>
      </c>
      <c r="EI96" s="34" t="str">
        <f t="array" ref="EI96">IF(ROWS(EI$4:EI96)&gt;EI$1,"",INDEX('malzeme montaj'!$C$1:$C$3329,SMALL(IF('malzeme montaj'!$B$1:$B$3329=EI$3,IF('malzeme montaj'!$C$1:$C$3329&lt;&gt;"",ROW('malzeme montaj'!$C$1:$C$3329))),ROWS(EI$4:EI96))))</f>
        <v/>
      </c>
      <c r="EJ96" s="34" t="str">
        <f t="array" ref="EJ96">IF(ROWS(EJ$4:EJ96)&gt;EJ$1,"",INDEX('malzeme montaj'!$C$1:$C$3329,SMALL(IF('malzeme montaj'!$B$1:$B$3329=EJ$3,IF('malzeme montaj'!$C$1:$C$3329&lt;&gt;"",ROW('malzeme montaj'!$C$1:$C$3329))),ROWS(EJ$4:EJ96))))</f>
        <v/>
      </c>
      <c r="EK96" s="34" t="str">
        <f t="array" ref="EK96">IF(ROWS(EK$4:EK96)&gt;EK$1,"",INDEX('malzeme montaj'!$C$1:$C$3329,SMALL(IF('malzeme montaj'!$B$1:$B$3329=EK$3,IF('malzeme montaj'!$C$1:$C$3329&lt;&gt;"",ROW('malzeme montaj'!$C$1:$C$3329))),ROWS(EK$4:EK96))))</f>
        <v/>
      </c>
      <c r="EL96" s="34" t="str">
        <f t="array" ref="EL96">IF(ROWS(EL$4:EL96)&gt;EL$1,"",INDEX('malzeme montaj'!$C$1:$C$3329,SMALL(IF('malzeme montaj'!$B$1:$B$3329=EL$3,IF('malzeme montaj'!$C$1:$C$3329&lt;&gt;"",ROW('malzeme montaj'!$C$1:$C$3329))),ROWS(EL$4:EL96))))</f>
        <v/>
      </c>
      <c r="EM96" s="34" t="str">
        <f t="array" ref="EM96">IF(ROWS(EM$4:EM96)&gt;EM$1,"",INDEX('malzeme montaj'!$C$1:$C$3329,SMALL(IF('malzeme montaj'!$B$1:$B$3329=EM$3,IF('malzeme montaj'!$C$1:$C$3329&lt;&gt;"",ROW('malzeme montaj'!$C$1:$C$3329))),ROWS(EM$4:EM96))))</f>
        <v/>
      </c>
      <c r="EN96" s="34" t="str">
        <f t="array" ref="EN96">IF(ROWS(EN$4:EN96)&gt;EN$1,"",INDEX('malzeme montaj'!$C$1:$C$3329,SMALL(IF('malzeme montaj'!$B$1:$B$3329=EN$3,IF('malzeme montaj'!$C$1:$C$3329&lt;&gt;"",ROW('malzeme montaj'!$C$1:$C$3329))),ROWS(EN$4:EN96))))</f>
        <v/>
      </c>
      <c r="EO96" s="34" t="str">
        <f t="array" ref="EO96">IF(ROWS(EO$4:EO96)&gt;EO$1,"",INDEX('malzeme montaj'!$C$1:$C$3329,SMALL(IF('malzeme montaj'!$B$1:$B$3329=EO$3,IF('malzeme montaj'!$C$1:$C$3329&lt;&gt;"",ROW('malzeme montaj'!$C$1:$C$3329))),ROWS(EO$4:EO96))))</f>
        <v/>
      </c>
      <c r="EP96" s="34" t="str">
        <f t="array" ref="EP96">IF(ROWS(EP$4:EP96)&gt;EP$1,"",INDEX('malzeme montaj'!$C$1:$C$3329,SMALL(IF('malzeme montaj'!$B$1:$B$3329=EP$3,IF('malzeme montaj'!$C$1:$C$3329&lt;&gt;"",ROW('malzeme montaj'!$C$1:$C$3329))),ROWS(EP$4:EP96))))</f>
        <v/>
      </c>
      <c r="EQ96" s="34" t="str">
        <f t="array" ref="EQ96">IF(ROWS(EQ$4:EQ96)&gt;EQ$1,"",INDEX('malzeme montaj'!$C$1:$C$3329,SMALL(IF('malzeme montaj'!$B$1:$B$3329=EQ$3,IF('malzeme montaj'!$C$1:$C$3329&lt;&gt;"",ROW('malzeme montaj'!$C$1:$C$3329))),ROWS(EQ$4:EQ96))))</f>
        <v/>
      </c>
      <c r="ER96" s="34" t="str">
        <f t="array" ref="ER96">IF(ROWS(ER$4:ER96)&gt;ER$1,"",INDEX('malzeme montaj'!$C$1:$C$3329,SMALL(IF('malzeme montaj'!$B$1:$B$3329=ER$3,IF('malzeme montaj'!$C$1:$C$3329&lt;&gt;"",ROW('malzeme montaj'!$C$1:$C$3329))),ROWS(ER$4:ER96))))</f>
        <v/>
      </c>
      <c r="ES96" s="34" t="str">
        <f t="array" ref="ES96">IF(ROWS(ES$4:ES96)&gt;ES$1,"",INDEX('malzeme montaj'!$C$1:$C$3329,SMALL(IF('malzeme montaj'!$B$1:$B$3329=ES$3,IF('malzeme montaj'!$C$1:$C$3329&lt;&gt;"",ROW('malzeme montaj'!$C$1:$C$3329))),ROWS(ES$4:ES96))))</f>
        <v/>
      </c>
      <c r="ET96" s="34" t="str">
        <f t="array" ref="ET96">IF(ROWS(ET$4:ET96)&gt;ET$1,"",INDEX('malzeme montaj'!$C$1:$C$3329,SMALL(IF('malzeme montaj'!$B$1:$B$3329=ET$3,IF('malzeme montaj'!$C$1:$C$3329&lt;&gt;"",ROW('malzeme montaj'!$C$1:$C$3329))),ROWS(ET$4:ET96))))</f>
        <v/>
      </c>
      <c r="EU96" s="34" t="str">
        <f t="array" ref="EU96">IF(ROWS(EU$4:EU96)&gt;EU$1,"",INDEX('malzeme montaj'!$C$1:$C$3329,SMALL(IF('malzeme montaj'!$B$1:$B$3329=EU$3,IF('malzeme montaj'!$C$1:$C$3329&lt;&gt;"",ROW('malzeme montaj'!$C$1:$C$3329))),ROWS(EU$4:EU96))))</f>
        <v/>
      </c>
      <c r="EV96" s="34" t="str">
        <f t="array" ref="EV96">IF(ROWS(EV$4:EV96)&gt;EV$1,"",INDEX('malzeme montaj'!$C$1:$C$3329,SMALL(IF('malzeme montaj'!$B$1:$B$3329=EV$3,IF('malzeme montaj'!$C$1:$C$3329&lt;&gt;"",ROW('malzeme montaj'!$C$1:$C$3329))),ROWS(EV$4:EV96))))</f>
        <v/>
      </c>
      <c r="EW96" s="34" t="str">
        <f t="array" ref="EW96">IF(ROWS(EW$4:EW96)&gt;EW$1,"",INDEX('malzeme montaj'!$C$1:$C$3329,SMALL(IF('malzeme montaj'!$B$1:$B$3329=EW$3,IF('malzeme montaj'!$C$1:$C$3329&lt;&gt;"",ROW('malzeme montaj'!$C$1:$C$3329))),ROWS(EW$4:EW96))))</f>
        <v/>
      </c>
    </row>
    <row r="97" spans="1:153">
      <c r="A97" s="38" t="str">
        <f t="array" ref="A97">IF(ROWS(A$4:A97)&gt;A$1,"",INDEX('malzeme montaj'!$C$1:$C$3329,SMALL(IF('malzeme montaj'!$B$1:$B$3329=A$3,IF('malzeme montaj'!$C$1:$C$3329&lt;&gt;"",ROW('malzeme montaj'!$C$1:$C$3329))),ROWS(A$4:A97))))</f>
        <v/>
      </c>
      <c r="B97" s="38" t="str">
        <f t="array" ref="B97">IF(ROWS(B$4:B97)&gt;B$1,"",INDEX('malzeme montaj'!$C$1:$C$3329,SMALL(IF('malzeme montaj'!$B$1:$B$3329=B$3,IF('malzeme montaj'!$C$1:$C$3329&lt;&gt;"",ROW('malzeme montaj'!$C$1:$C$3329))),ROWS(B$4:B97))))</f>
        <v/>
      </c>
      <c r="C97" s="38" t="str">
        <f t="array" ref="C97">IF(ROWS(C$4:C97)&gt;C$1,"",INDEX('malzeme montaj'!$C$1:$C$3329,SMALL(IF('malzeme montaj'!$B$1:$B$3329=C$3,IF('malzeme montaj'!$C$1:$C$3329&lt;&gt;"",ROW('malzeme montaj'!$C$1:$C$3329))),ROWS(C$4:C97))))</f>
        <v/>
      </c>
      <c r="D97" s="38" t="str">
        <f t="array" ref="D97">IF(ROWS(D$4:D97)&gt;D$1,"",INDEX('malzeme montaj'!$C$1:$C$3329,SMALL(IF('malzeme montaj'!$B$1:$B$3329=D$3,IF('malzeme montaj'!$C$1:$C$3329&lt;&gt;"",ROW('malzeme montaj'!$C$1:$C$3329))),ROWS(D$4:D97))))</f>
        <v/>
      </c>
      <c r="E97" s="38" t="str">
        <f t="array" ref="E97">IF(ROWS(E$4:E97)&gt;E$1,"",INDEX('malzeme montaj'!$C$1:$C$3329,SMALL(IF('malzeme montaj'!$B$1:$B$3329=E$3,IF('malzeme montaj'!$C$1:$C$3329&lt;&gt;"",ROW('malzeme montaj'!$C$1:$C$3329))),ROWS(E$4:E97))))</f>
        <v/>
      </c>
      <c r="F97" s="38" t="str">
        <f t="array" ref="F97">IF(ROWS(F$4:F97)&gt;F$1,"",INDEX('malzeme montaj'!$C$1:$C$3329,SMALL(IF('malzeme montaj'!$B$1:$B$3329=F$3,IF('malzeme montaj'!$C$1:$C$3329&lt;&gt;"",ROW('malzeme montaj'!$C$1:$C$3329))),ROWS(F$4:F97))))</f>
        <v/>
      </c>
      <c r="G97" s="38" t="str">
        <f t="array" ref="G97">IF(ROWS(G$4:G97)&gt;G$1,"",INDEX('malzeme montaj'!$C$1:$C$3329,SMALL(IF('malzeme montaj'!$B$1:$B$3329=G$3,IF('malzeme montaj'!$C$1:$C$3329&lt;&gt;"",ROW('malzeme montaj'!$C$1:$C$3329))),ROWS(G$4:G97))))</f>
        <v/>
      </c>
      <c r="H97" s="38" t="str">
        <f t="array" ref="H97">IF(ROWS(H$4:H97)&gt;H$1,"",INDEX('malzeme montaj'!$C$1:$C$3329,SMALL(IF('malzeme montaj'!$B$1:$B$3329=H$3,IF('malzeme montaj'!$C$1:$C$3329&lt;&gt;"",ROW('malzeme montaj'!$C$1:$C$3329))),ROWS(H$4:H97))))</f>
        <v/>
      </c>
      <c r="I97" s="38" t="str">
        <f t="array" ref="I97">IF(ROWS(I$4:I97)&gt;I$1,"",INDEX('malzeme montaj'!$C$1:$C$3329,SMALL(IF('malzeme montaj'!$B$1:$B$3329=I$3,IF('malzeme montaj'!$C$1:$C$3329&lt;&gt;"",ROW('malzeme montaj'!$C$1:$C$3329))),ROWS(I$4:I97))))</f>
        <v/>
      </c>
      <c r="J97" s="38" t="str">
        <f t="array" ref="J97">IF(ROWS(J$4:J97)&gt;J$1,"",INDEX('malzeme montaj'!$C$1:$C$3329,SMALL(IF('malzeme montaj'!$B$1:$B$3329=J$3,IF('malzeme montaj'!$C$1:$C$3329&lt;&gt;"",ROW('malzeme montaj'!$C$1:$C$3329))),ROWS(J$4:J97))))</f>
        <v/>
      </c>
      <c r="K97" s="38" t="str">
        <f t="array" ref="K97">IF(ROWS(K$4:K97)&gt;K$1,"",INDEX('malzeme montaj'!$C$1:$C$3329,SMALL(IF('malzeme montaj'!$B$1:$B$3329=K$3,IF('malzeme montaj'!$C$1:$C$3329&lt;&gt;"",ROW('malzeme montaj'!$C$1:$C$3329))),ROWS(K$4:K97))))</f>
        <v/>
      </c>
      <c r="L97" s="38" t="str">
        <f t="array" ref="L97">IF(ROWS(L$4:L97)&gt;L$1,"",INDEX('malzeme montaj'!$C$1:$C$3329,SMALL(IF('malzeme montaj'!$B$1:$B$3329=L$3,IF('malzeme montaj'!$C$1:$C$3329&lt;&gt;"",ROW('malzeme montaj'!$C$1:$C$3329))),ROWS(L$4:L97))))</f>
        <v/>
      </c>
      <c r="M97" s="38" t="str">
        <f t="array" ref="M97">IF(ROWS(M$4:M97)&gt;M$1,"",INDEX('malzeme montaj'!$C$1:$C$3329,SMALL(IF('malzeme montaj'!$B$1:$B$3329=M$3,IF('malzeme montaj'!$C$1:$C$3329&lt;&gt;"",ROW('malzeme montaj'!$C$1:$C$3329))),ROWS(M$4:M97))))</f>
        <v/>
      </c>
      <c r="N97" s="38" t="str">
        <f t="array" ref="N97">IF(ROWS(N$4:N97)&gt;N$1,"",INDEX('malzeme montaj'!$C$1:$C$3329,SMALL(IF('malzeme montaj'!$B$1:$B$3329=N$3,IF('malzeme montaj'!$C$1:$C$3329&lt;&gt;"",ROW('malzeme montaj'!$C$1:$C$3329))),ROWS(N$4:N97))))</f>
        <v/>
      </c>
      <c r="O97" s="38" t="str">
        <f t="array" ref="O97">IF(ROWS(O$4:O97)&gt;O$1,"",INDEX('malzeme montaj'!$C$1:$C$3329,SMALL(IF('malzeme montaj'!$B$1:$B$3329=O$3,IF('malzeme montaj'!$C$1:$C$3329&lt;&gt;"",ROW('malzeme montaj'!$C$1:$C$3329))),ROWS(O$4:O97))))</f>
        <v/>
      </c>
      <c r="P97" s="38" t="str">
        <f t="array" ref="P97">IF(ROWS(P$4:P97)&gt;P$1,"",INDEX('malzeme montaj'!$C$1:$C$3329,SMALL(IF('malzeme montaj'!$B$1:$B$3329=P$3,IF('malzeme montaj'!$C$1:$C$3329&lt;&gt;"",ROW('malzeme montaj'!$C$1:$C$3329))),ROWS(P$4:P97))))</f>
        <v/>
      </c>
      <c r="Q97" s="38" t="str">
        <f t="array" ref="Q97">IF(ROWS(Q$4:Q97)&gt;Q$1,"",INDEX('malzeme montaj'!$C$1:$C$3329,SMALL(IF('malzeme montaj'!$B$1:$B$3329=Q$3,IF('malzeme montaj'!$C$1:$C$3329&lt;&gt;"",ROW('malzeme montaj'!$C$1:$C$3329))),ROWS(Q$4:Q97))))</f>
        <v/>
      </c>
      <c r="R97" s="38" t="str">
        <f t="array" ref="R97">IF(ROWS(R$4:R97)&gt;R$1,"",INDEX('malzeme montaj'!$C$1:$C$3329,SMALL(IF('malzeme montaj'!$B$1:$B$3329=R$3,IF('malzeme montaj'!$C$1:$C$3329&lt;&gt;"",ROW('malzeme montaj'!$C$1:$C$3329))),ROWS(R$4:R97))))</f>
        <v/>
      </c>
      <c r="S97" s="38" t="str">
        <f t="array" ref="S97">IF(ROWS(S$4:S97)&gt;S$1,"",INDEX('malzeme montaj'!$C$1:$C$3329,SMALL(IF('malzeme montaj'!$B$1:$B$3329=S$3,IF('malzeme montaj'!$C$1:$C$3329&lt;&gt;"",ROW('malzeme montaj'!$C$1:$C$3329))),ROWS(S$4:S97))))</f>
        <v/>
      </c>
      <c r="T97" s="38" t="str">
        <f t="array" ref="T97">IF(ROWS(T$4:T97)&gt;T$1,"",INDEX('malzeme montaj'!$C$1:$C$3329,SMALL(IF('malzeme montaj'!$B$1:$B$3329=T$3,IF('malzeme montaj'!$C$1:$C$3329&lt;&gt;"",ROW('malzeme montaj'!$C$1:$C$3329))),ROWS(T$4:T97))))</f>
        <v/>
      </c>
      <c r="U97" s="38" t="str">
        <f t="array" ref="U97">IF(ROWS(U$4:U97)&gt;U$1,"",INDEX('malzeme montaj'!$C$1:$C$3329,SMALL(IF('malzeme montaj'!$B$1:$B$3329=U$3,IF('malzeme montaj'!$C$1:$C$3329&lt;&gt;"",ROW('malzeme montaj'!$C$1:$C$3329))),ROWS(U$4:U97))))</f>
        <v/>
      </c>
      <c r="V97" s="38" t="str">
        <f t="array" ref="V97">IF(ROWS(V$4:V97)&gt;V$1,"",INDEX('malzeme montaj'!$C$1:$C$3329,SMALL(IF('malzeme montaj'!$B$1:$B$3329=V$3,IF('malzeme montaj'!$C$1:$C$3329&lt;&gt;"",ROW('malzeme montaj'!$C$1:$C$3329))),ROWS(V$4:V97))))</f>
        <v/>
      </c>
      <c r="W97" s="38" t="str">
        <f t="array" ref="W97">IF(ROWS(W$4:W97)&gt;W$1,"",INDEX('malzeme montaj'!$C$1:$C$3329,SMALL(IF('malzeme montaj'!$B$1:$B$3329=W$3,IF('malzeme montaj'!$C$1:$C$3329&lt;&gt;"",ROW('malzeme montaj'!$C$1:$C$3329))),ROWS(W$4:W97))))</f>
        <v/>
      </c>
      <c r="X97" s="38" t="str">
        <f t="array" ref="X97">IF(ROWS(X$4:X97)&gt;X$1,"",INDEX('malzeme montaj'!$C$1:$C$3329,SMALL(IF('malzeme montaj'!$B$1:$B$3329=X$3,IF('malzeme montaj'!$C$1:$C$3329&lt;&gt;"",ROW('malzeme montaj'!$C$1:$C$3329))),ROWS(X$4:X97))))</f>
        <v/>
      </c>
      <c r="Y97" s="38" t="str">
        <f t="array" ref="Y97">IF(ROWS(Y$4:Y97)&gt;Y$1,"",INDEX('malzeme montaj'!$C$1:$C$3329,SMALL(IF('malzeme montaj'!$B$1:$B$3329=Y$3,IF('malzeme montaj'!$C$1:$C$3329&lt;&gt;"",ROW('malzeme montaj'!$C$1:$C$3329))),ROWS(Y$4:Y97))))</f>
        <v/>
      </c>
      <c r="Z97" s="38" t="str">
        <f t="array" ref="Z97">IF(ROWS(Z$4:Z97)&gt;Z$1,"",INDEX('malzeme montaj'!$C$1:$C$3329,SMALL(IF('malzeme montaj'!$B$1:$B$3329=Z$3,IF('malzeme montaj'!$C$1:$C$3329&lt;&gt;"",ROW('malzeme montaj'!$C$1:$C$3329))),ROWS(Z$4:Z97))))</f>
        <v/>
      </c>
      <c r="AA97" s="38" t="str">
        <f t="array" ref="AA97">IF(ROWS(AA$4:AA97)&gt;AA$1,"",INDEX('malzeme montaj'!$C$1:$C$3329,SMALL(IF('malzeme montaj'!$B$1:$B$3329=AA$3,IF('malzeme montaj'!$C$1:$C$3329&lt;&gt;"",ROW('malzeme montaj'!$C$1:$C$3329))),ROWS(AA$4:AA97))))</f>
        <v/>
      </c>
      <c r="AB97" s="38" t="str">
        <f t="array" ref="AB97">IF(ROWS(AB$4:AB97)&gt;AB$1,"",INDEX('malzeme montaj'!$C$1:$C$3329,SMALL(IF('malzeme montaj'!$B$1:$B$3329=AB$3,IF('malzeme montaj'!$C$1:$C$3329&lt;&gt;"",ROW('malzeme montaj'!$C$1:$C$3329))),ROWS(AB$4:AB97))))</f>
        <v/>
      </c>
      <c r="AC97" s="38" t="str">
        <f t="array" ref="AC97">IF(ROWS(AC$4:AC97)&gt;AC$1,"",INDEX('malzeme montaj'!$C$1:$C$3329,SMALL(IF('malzeme montaj'!$B$1:$B$3329=AC$3,IF('malzeme montaj'!$C$1:$C$3329&lt;&gt;"",ROW('malzeme montaj'!$C$1:$C$3329))),ROWS(AC$4:AC97))))</f>
        <v/>
      </c>
      <c r="AD97" s="38" t="str">
        <f t="array" ref="AD97">IF(ROWS(AD$4:AD97)&gt;AD$1,"",INDEX('malzeme montaj'!$C$1:$C$3329,SMALL(IF('malzeme montaj'!$B$1:$B$3329=AD$3,IF('malzeme montaj'!$C$1:$C$3329&lt;&gt;"",ROW('malzeme montaj'!$C$1:$C$3329))),ROWS(AD$4:AD97))))</f>
        <v/>
      </c>
      <c r="AE97" s="38" t="str">
        <f t="array" ref="AE97">IF(ROWS(AE$4:AE97)&gt;AE$1,"",INDEX('malzeme montaj'!$C$1:$C$3329,SMALL(IF('malzeme montaj'!$B$1:$B$3329=AE$3,IF('malzeme montaj'!$C$1:$C$3329&lt;&gt;"",ROW('malzeme montaj'!$C$1:$C$3329))),ROWS(AE$4:AE97))))</f>
        <v/>
      </c>
      <c r="AF97" s="38" t="str">
        <f t="array" ref="AF97">IF(ROWS(AF$4:AF97)&gt;AF$1,"",INDEX('malzeme montaj'!$C$1:$C$3329,SMALL(IF('malzeme montaj'!$B$1:$B$3329=AF$3,IF('malzeme montaj'!$C$1:$C$3329&lt;&gt;"",ROW('malzeme montaj'!$C$1:$C$3329))),ROWS(AF$4:AF97))))</f>
        <v/>
      </c>
      <c r="AG97" s="38" t="str">
        <f t="array" ref="AG97">IF(ROWS(AG$4:AG97)&gt;AG$1,"",INDEX('malzeme montaj'!$C$1:$C$3329,SMALL(IF('malzeme montaj'!$B$1:$B$3329=AG$3,IF('malzeme montaj'!$C$1:$C$3329&lt;&gt;"",ROW('malzeme montaj'!$C$1:$C$3329))),ROWS(AG$4:AG97))))</f>
        <v/>
      </c>
      <c r="AH97" s="38" t="str">
        <f t="array" ref="AH97">IF(ROWS(AH$4:AH97)&gt;AH$1,"",INDEX('malzeme montaj'!$C$1:$C$3329,SMALL(IF('malzeme montaj'!$B$1:$B$3329=AH$3,IF('malzeme montaj'!$C$1:$C$3329&lt;&gt;"",ROW('malzeme montaj'!$C$1:$C$3329))),ROWS(AH$4:AH97))))</f>
        <v/>
      </c>
      <c r="AI97" s="38" t="str">
        <f t="array" ref="AI97">IF(ROWS(AI$4:AI97)&gt;AI$1,"",INDEX('malzeme montaj'!$C$1:$C$3329,SMALL(IF('malzeme montaj'!$B$1:$B$3329=AI$3,IF('malzeme montaj'!$C$1:$C$3329&lt;&gt;"",ROW('malzeme montaj'!$C$1:$C$3329))),ROWS(AI$4:AI97))))</f>
        <v/>
      </c>
      <c r="AJ97" s="38" t="str">
        <f t="array" ref="AJ97">IF(ROWS(AJ$4:AJ97)&gt;AJ$1,"",INDEX('malzeme montaj'!$C$1:$C$3329,SMALL(IF('malzeme montaj'!$B$1:$B$3329=AJ$3,IF('malzeme montaj'!$C$1:$C$3329&lt;&gt;"",ROW('malzeme montaj'!$C$1:$C$3329))),ROWS(AJ$4:AJ97))))</f>
        <v/>
      </c>
      <c r="AK97" s="38" t="str">
        <f t="array" ref="AK97">IF(ROWS(AK$4:AK97)&gt;AK$1,"",INDEX('malzeme montaj'!$C$1:$C$3329,SMALL(IF('malzeme montaj'!$B$1:$B$3329=AK$3,IF('malzeme montaj'!$C$1:$C$3329&lt;&gt;"",ROW('malzeme montaj'!$C$1:$C$3329))),ROWS(AK$4:AK97))))</f>
        <v/>
      </c>
      <c r="AL97" s="38" t="str">
        <f t="array" ref="AL97">IF(ROWS(AL$4:AL97)&gt;AL$1,"",INDEX('malzeme montaj'!$C$1:$C$3329,SMALL(IF('malzeme montaj'!$B$1:$B$3329=AL$3,IF('malzeme montaj'!$C$1:$C$3329&lt;&gt;"",ROW('malzeme montaj'!$C$1:$C$3329))),ROWS(AL$4:AL97))))</f>
        <v/>
      </c>
      <c r="AM97" s="38" t="str">
        <f t="array" ref="AM97">IF(ROWS(AM$4:AM97)&gt;AM$1,"",INDEX('malzeme montaj'!$C$1:$C$3329,SMALL(IF('malzeme montaj'!$B$1:$B$3329=AM$3,IF('malzeme montaj'!$C$1:$C$3329&lt;&gt;"",ROW('malzeme montaj'!$C$1:$C$3329))),ROWS(AM$4:AM97))))</f>
        <v/>
      </c>
      <c r="AN97" s="38" t="str">
        <f t="array" ref="AN97">IF(ROWS(AN$4:AN97)&gt;AN$1,"",INDEX('malzeme montaj'!$C$1:$C$3329,SMALL(IF('malzeme montaj'!$B$1:$B$3329=AN$3,IF('malzeme montaj'!$C$1:$C$3329&lt;&gt;"",ROW('malzeme montaj'!$C$1:$C$3329))),ROWS(AN$4:AN97))))</f>
        <v/>
      </c>
      <c r="AO97" s="38" t="str">
        <f t="array" ref="AO97">IF(ROWS(AO$4:AO97)&gt;AO$1,"",INDEX('malzeme montaj'!$C$1:$C$3329,SMALL(IF('malzeme montaj'!$B$1:$B$3329=AO$3,IF('malzeme montaj'!$C$1:$C$3329&lt;&gt;"",ROW('malzeme montaj'!$C$1:$C$3329))),ROWS(AO$4:AO97))))</f>
        <v/>
      </c>
      <c r="AP97" s="38" t="str">
        <f t="array" ref="AP97">IF(ROWS(AP$4:AP97)&gt;AP$1,"",INDEX('malzeme montaj'!$C$1:$C$3329,SMALL(IF('malzeme montaj'!$B$1:$B$3329=AP$3,IF('malzeme montaj'!$C$1:$C$3329&lt;&gt;"",ROW('malzeme montaj'!$C$1:$C$3329))),ROWS(AP$4:AP97))))</f>
        <v/>
      </c>
      <c r="AQ97" s="38" t="str">
        <f t="array" ref="AQ97">IF(ROWS(AQ$4:AQ97)&gt;AQ$1,"",INDEX('malzeme montaj'!$C$1:$C$3329,SMALL(IF('malzeme montaj'!$B$1:$B$3329=AQ$3,IF('malzeme montaj'!$C$1:$C$3329&lt;&gt;"",ROW('malzeme montaj'!$C$1:$C$3329))),ROWS(AQ$4:AQ97))))</f>
        <v/>
      </c>
      <c r="AR97" s="38" t="str">
        <f t="array" ref="AR97">IF(ROWS(AR$4:AR97)&gt;AR$1,"",INDEX('malzeme montaj'!$C$1:$C$3329,SMALL(IF('malzeme montaj'!$B$1:$B$3329=AR$3,IF('malzeme montaj'!$C$1:$C$3329&lt;&gt;"",ROW('malzeme montaj'!$C$1:$C$3329))),ROWS(AR$4:AR97))))</f>
        <v/>
      </c>
      <c r="AS97" s="38" t="str">
        <f t="array" ref="AS97">IF(ROWS(AS$4:AS97)&gt;AS$1,"",INDEX('malzeme montaj'!$C$1:$C$3329,SMALL(IF('malzeme montaj'!$B$1:$B$3329=AS$3,IF('malzeme montaj'!$C$1:$C$3329&lt;&gt;"",ROW('malzeme montaj'!$C$1:$C$3329))),ROWS(AS$4:AS97))))</f>
        <v/>
      </c>
      <c r="AT97" s="38" t="str">
        <f t="array" ref="AT97">IF(ROWS(AT$4:AT97)&gt;AT$1,"",INDEX('malzeme montaj'!$C$1:$C$3329,SMALL(IF('malzeme montaj'!$B$1:$B$3329=AT$3,IF('malzeme montaj'!$C$1:$C$3329&lt;&gt;"",ROW('malzeme montaj'!$C$1:$C$3329))),ROWS(AT$4:AT97))))</f>
        <v/>
      </c>
      <c r="AU97" s="38" t="str">
        <f t="array" ref="AU97">IF(ROWS(AU$4:AU97)&gt;AU$1,"",INDEX('malzeme montaj'!$C$1:$C$3329,SMALL(IF('malzeme montaj'!$B$1:$B$3329=AU$3,IF('malzeme montaj'!$C$1:$C$3329&lt;&gt;"",ROW('malzeme montaj'!$C$1:$C$3329))),ROWS(AU$4:AU97))))</f>
        <v/>
      </c>
      <c r="AV97" s="38" t="str">
        <f t="array" ref="AV97">IF(ROWS(AV$4:AV97)&gt;AV$1,"",INDEX('malzeme montaj'!$C$1:$C$3329,SMALL(IF('malzeme montaj'!$B$1:$B$3329=AV$3,IF('malzeme montaj'!$C$1:$C$3329&lt;&gt;"",ROW('malzeme montaj'!$C$1:$C$3329))),ROWS(AV$4:AV97))))</f>
        <v/>
      </c>
      <c r="AW97" s="38" t="str">
        <f t="array" ref="AW97">IF(ROWS(AW$4:AW97)&gt;AW$1,"",INDEX('malzeme montaj'!$C$1:$C$3329,SMALL(IF('malzeme montaj'!$B$1:$B$3329=AW$3,IF('malzeme montaj'!$C$1:$C$3329&lt;&gt;"",ROW('malzeme montaj'!$C$1:$C$3329))),ROWS(AW$4:AW97))))</f>
        <v/>
      </c>
      <c r="AX97" s="38" t="str">
        <f t="array" ref="AX97">IF(ROWS(AX$4:AX97)&gt;AX$1,"",INDEX('malzeme montaj'!$C$1:$C$3329,SMALL(IF('malzeme montaj'!$B$1:$B$3329=AX$3,IF('malzeme montaj'!$C$1:$C$3329&lt;&gt;"",ROW('malzeme montaj'!$C$1:$C$3329))),ROWS(AX$4:AX97))))</f>
        <v/>
      </c>
      <c r="AY97" s="38" t="str">
        <f t="array" ref="AY97">IF(ROWS(AY$4:AY97)&gt;AY$1,"",INDEX('malzeme montaj'!$C$1:$C$3329,SMALL(IF('malzeme montaj'!$B$1:$B$3329=AY$3,IF('malzeme montaj'!$C$1:$C$3329&lt;&gt;"",ROW('malzeme montaj'!$C$1:$C$3329))),ROWS(AY$4:AY97))))</f>
        <v/>
      </c>
      <c r="AZ97" s="38" t="str">
        <f t="array" ref="AZ97">IF(ROWS(AZ$4:AZ97)&gt;AZ$1,"",INDEX('malzeme montaj'!$C$1:$C$3329,SMALL(IF('malzeme montaj'!$B$1:$B$3329=AZ$3,IF('malzeme montaj'!$C$1:$C$3329&lt;&gt;"",ROW('malzeme montaj'!$C$1:$C$3329))),ROWS(AZ$4:AZ97))))</f>
        <v/>
      </c>
      <c r="BA97" s="38" t="str">
        <f t="array" ref="BA97">IF(ROWS(BA$4:BA97)&gt;BA$1,"",INDEX('malzeme montaj'!$C$1:$C$3329,SMALL(IF('malzeme montaj'!$B$1:$B$3329=BA$3,IF('malzeme montaj'!$C$1:$C$3329&lt;&gt;"",ROW('malzeme montaj'!$C$1:$C$3329))),ROWS(BA$4:BA97))))</f>
        <v/>
      </c>
      <c r="BB97" s="38" t="str">
        <f t="array" ref="BB97">IF(ROWS(BB$4:BB97)&gt;BB$1,"",INDEX('malzeme montaj'!$C$1:$C$3329,SMALL(IF('malzeme montaj'!$B$1:$B$3329=BB$3,IF('malzeme montaj'!$C$1:$C$3329&lt;&gt;"",ROW('malzeme montaj'!$C$1:$C$3329))),ROWS(BB$4:BB97))))</f>
        <v/>
      </c>
      <c r="BC97" s="38" t="str">
        <f t="array" ref="BC97">IF(ROWS(BC$4:BC97)&gt;BC$1,"",INDEX('malzeme montaj'!$C$1:$C$3329,SMALL(IF('malzeme montaj'!$B$1:$B$3329=BC$3,IF('malzeme montaj'!$C$1:$C$3329&lt;&gt;"",ROW('malzeme montaj'!$C$1:$C$3329))),ROWS(BC$4:BC97))))</f>
        <v/>
      </c>
      <c r="BD97" s="38" t="str">
        <f t="array" ref="BD97">IF(ROWS(BD$4:BD97)&gt;BD$1,"",INDEX('malzeme montaj'!$C$1:$C$3329,SMALL(IF('malzeme montaj'!$B$1:$B$3329=BD$3,IF('malzeme montaj'!$C$1:$C$3329&lt;&gt;"",ROW('malzeme montaj'!$C$1:$C$3329))),ROWS(BD$4:BD97))))</f>
        <v/>
      </c>
      <c r="BE97" s="38"/>
      <c r="BF97" s="38" t="str">
        <f t="array" ref="BF97">IF(ROWS(BF$4:BF97)&gt;BF$1,"",INDEX('malzeme montaj'!$C$1:$C$3329,SMALL(IF('malzeme montaj'!$B$1:$B$3329=BF$3,IF('malzeme montaj'!$C$1:$C$3329&lt;&gt;"",ROW('malzeme montaj'!$C$1:$C$3329))),ROWS(BF$4:BF97))))</f>
        <v/>
      </c>
      <c r="BG97" s="38" t="str">
        <f t="array" ref="BG97">IF(ROWS(BG$4:BG97)&gt;BG$1,"",INDEX('malzeme montaj'!$C$1:$C$3329,SMALL(IF('malzeme montaj'!$B$1:$B$3329=BG$3,IF('malzeme montaj'!$C$1:$C$3329&lt;&gt;"",ROW('malzeme montaj'!$C$1:$C$3329))),ROWS(BG$4:BG97))))</f>
        <v/>
      </c>
      <c r="BH97" s="38" t="str">
        <f t="array" ref="BH97">IF(ROWS(BH$4:BH97)&gt;BH$1,"",INDEX('malzeme montaj'!$C$1:$C$3329,SMALL(IF('malzeme montaj'!$B$1:$B$3329=BH$3,IF('malzeme montaj'!$C$1:$C$3329&lt;&gt;"",ROW('malzeme montaj'!$C$1:$C$3329))),ROWS(BH$4:BH97))))</f>
        <v/>
      </c>
      <c r="BI97" s="38" t="str">
        <f t="array" ref="BI97">IF(ROWS(BI$4:BI97)&gt;BI$1,"",INDEX('malzeme montaj'!$C$1:$C$3329,SMALL(IF('malzeme montaj'!$B$1:$B$3329=BI$3,IF('malzeme montaj'!$C$1:$C$3329&lt;&gt;"",ROW('malzeme montaj'!$C$1:$C$3329))),ROWS(BI$4:BI97))))</f>
        <v/>
      </c>
      <c r="BJ97" s="38" t="str">
        <f t="array" ref="BJ97">IF(ROWS(BJ$4:BJ97)&gt;BJ$1,"",INDEX('malzeme montaj'!$C$1:$C$3329,SMALL(IF('malzeme montaj'!$B$1:$B$3329=BJ$3,IF('malzeme montaj'!$C$1:$C$3329&lt;&gt;"",ROW('malzeme montaj'!$C$1:$C$3329))),ROWS(BJ$4:BJ97))))</f>
        <v/>
      </c>
      <c r="BK97" s="38" t="str">
        <f t="array" ref="BK97">IF(ROWS(BK$4:BK97)&gt;BK$1,"",INDEX('malzeme montaj'!$C$1:$C$3329,SMALL(IF('malzeme montaj'!$B$1:$B$3329=BK$3,IF('malzeme montaj'!$C$1:$C$3329&lt;&gt;"",ROW('malzeme montaj'!$C$1:$C$3329))),ROWS(BK$4:BK97))))</f>
        <v/>
      </c>
      <c r="BL97" s="38" t="str">
        <f t="array" ref="BL97">IF(ROWS(BL$4:BL97)&gt;BL$1,"",INDEX('malzeme montaj'!$C$1:$C$3329,SMALL(IF('malzeme montaj'!$B$1:$B$3329=BL$3,IF('malzeme montaj'!$C$1:$C$3329&lt;&gt;"",ROW('malzeme montaj'!$C$1:$C$3329))),ROWS(BL$4:BL97))))</f>
        <v/>
      </c>
      <c r="BM97" s="38" t="str">
        <f t="array" ref="BM97">IF(ROWS(BM$4:BM97)&gt;BM$1,"",INDEX('malzeme montaj'!$C$1:$C$3329,SMALL(IF('malzeme montaj'!$B$1:$B$3329=BM$3,IF('malzeme montaj'!$C$1:$C$3329&lt;&gt;"",ROW('malzeme montaj'!$C$1:$C$3329))),ROWS(BM$4:BM97))))</f>
        <v/>
      </c>
      <c r="BN97" s="38" t="str">
        <f t="array" ref="BN97">IF(ROWS(BN$4:BN97)&gt;BN$1,"",INDEX('malzeme montaj'!$C$1:$C$3329,SMALL(IF('malzeme montaj'!$B$1:$B$3329=BN$3,IF('malzeme montaj'!$C$1:$C$3329&lt;&gt;"",ROW('malzeme montaj'!$C$1:$C$3329))),ROWS(BN$4:BN97))))</f>
        <v/>
      </c>
      <c r="BO97" s="38" t="str">
        <f t="array" ref="BO97">IF(ROWS(BO$4:BO97)&gt;BO$1,"",INDEX('malzeme montaj'!$C$1:$C$3329,SMALL(IF('malzeme montaj'!$B$1:$B$3329=BO$3,IF('malzeme montaj'!$C$1:$C$3329&lt;&gt;"",ROW('malzeme montaj'!$C$1:$C$3329))),ROWS(BO$4:BO97))))</f>
        <v/>
      </c>
      <c r="BP97" s="38" t="str">
        <f t="array" ref="BP97">IF(ROWS(BP$4:BP97)&gt;BP$1,"",INDEX('malzeme montaj'!$C$1:$C$3329,SMALL(IF('malzeme montaj'!$B$1:$B$3329=BP$3,IF('malzeme montaj'!$C$1:$C$3329&lt;&gt;"",ROW('malzeme montaj'!$C$1:$C$3329))),ROWS(BP$4:BP97))))</f>
        <v/>
      </c>
      <c r="BQ97" s="38" t="str">
        <f t="array" ref="BQ97">IF(ROWS(BQ$4:BQ97)&gt;BQ$1,"",INDEX('malzeme montaj'!$C$1:$C$3329,SMALL(IF('malzeme montaj'!$B$1:$B$3329=BQ$3,IF('malzeme montaj'!$C$1:$C$3329&lt;&gt;"",ROW('malzeme montaj'!$C$1:$C$3329))),ROWS(BQ$4:BQ97))))</f>
        <v/>
      </c>
      <c r="BR97" s="38" t="str">
        <f t="array" ref="BR97">IF(ROWS(BR$4:BR97)&gt;BR$1,"",INDEX('malzeme montaj'!$C$1:$C$3329,SMALL(IF('malzeme montaj'!$B$1:$B$3329=BR$3,IF('malzeme montaj'!$C$1:$C$3329&lt;&gt;"",ROW('malzeme montaj'!$C$1:$C$3329))),ROWS(BR$4:BR97))))</f>
        <v/>
      </c>
      <c r="BS97" s="38" t="str">
        <f t="array" ref="BS97">IF(ROWS(BS$4:BS97)&gt;BS$1,"",INDEX('malzeme montaj'!$C$1:$C$3329,SMALL(IF('malzeme montaj'!$B$1:$B$3329=BS$3,IF('malzeme montaj'!$C$1:$C$3329&lt;&gt;"",ROW('malzeme montaj'!$C$1:$C$3329))),ROWS(BS$4:BS97))))</f>
        <v/>
      </c>
      <c r="BT97" s="38" t="str">
        <f t="array" ref="BT97">IF(ROWS(BT$4:BT97)&gt;BT$1,"",INDEX('malzeme montaj'!$C$1:$C$3329,SMALL(IF('malzeme montaj'!$B$1:$B$3329=BT$3,IF('malzeme montaj'!$C$1:$C$3329&lt;&gt;"",ROW('malzeme montaj'!$C$1:$C$3329))),ROWS(BT$4:BT97))))</f>
        <v/>
      </c>
      <c r="BU97" s="34" t="str">
        <f t="array" ref="BU97">IF(ROWS(BU$4:BU97)&gt;BU$1,"",INDEX('malzeme montaj'!$C$1:$C$3329,SMALL(IF('malzeme montaj'!$B$1:$B$3329=BU$3,IF('malzeme montaj'!$C$1:$C$3329&lt;&gt;"",ROW('malzeme montaj'!$C$1:$C$3329))),ROWS(BU$4:BU97))))</f>
        <v/>
      </c>
      <c r="BV97" s="34" t="str">
        <f t="array" ref="BV97">IF(ROWS(BV$4:BV97)&gt;BV$1,"",INDEX('malzeme montaj'!$C$1:$C$3329,SMALL(IF('malzeme montaj'!$B$1:$B$3329=BV$3,IF('malzeme montaj'!$C$1:$C$3329&lt;&gt;"",ROW('malzeme montaj'!$C$1:$C$3329))),ROWS(BV$4:BV97))))</f>
        <v/>
      </c>
      <c r="BW97" s="34" t="str">
        <f t="array" ref="BW97">IF(ROWS(BW$4:BW97)&gt;BW$1,"",INDEX('malzeme montaj'!$C$1:$C$3329,SMALL(IF('malzeme montaj'!$B$1:$B$3329=BW$3,IF('malzeme montaj'!$C$1:$C$3329&lt;&gt;"",ROW('malzeme montaj'!$C$1:$C$3329))),ROWS(BW$4:BW97))))</f>
        <v/>
      </c>
      <c r="BX97" s="34" t="str">
        <f t="array" ref="BX97">IF(ROWS(BX$4:BX97)&gt;BX$1,"",INDEX('malzeme montaj'!$C$1:$C$3329,SMALL(IF('malzeme montaj'!$B$1:$B$3329=BX$3,IF('malzeme montaj'!$C$1:$C$3329&lt;&gt;"",ROW('malzeme montaj'!$C$1:$C$3329))),ROWS(BX$4:BX97))))</f>
        <v/>
      </c>
      <c r="BY97" s="34" t="str">
        <f t="array" ref="BY97">IF(ROWS(BY$4:BY97)&gt;BY$1,"",INDEX('malzeme montaj'!$C$1:$C$3329,SMALL(IF('malzeme montaj'!$B$1:$B$3329=BY$3,IF('malzeme montaj'!$C$1:$C$3329&lt;&gt;"",ROW('malzeme montaj'!$C$1:$C$3329))),ROWS(BY$4:BY97))))</f>
        <v/>
      </c>
      <c r="BZ97" s="34" t="str">
        <f t="array" ref="BZ97">IF(ROWS(BZ$4:BZ97)&gt;BZ$1,"",INDEX('malzeme montaj'!$C$1:$C$3329,SMALL(IF('malzeme montaj'!$B$1:$B$3329=BZ$3,IF('malzeme montaj'!$C$1:$C$3329&lt;&gt;"",ROW('malzeme montaj'!$C$1:$C$3329))),ROWS(BZ$4:BZ97))))</f>
        <v/>
      </c>
      <c r="CA97" s="34" t="str">
        <f t="array" ref="CA97">IF(ROWS(CA$4:CA97)&gt;CA$1,"",INDEX('malzeme montaj'!$C$1:$C$3329,SMALL(IF('malzeme montaj'!$B$1:$B$3329=CA$3,IF('malzeme montaj'!$C$1:$C$3329&lt;&gt;"",ROW('malzeme montaj'!$C$1:$C$3329))),ROWS(CA$4:CA97))))</f>
        <v/>
      </c>
      <c r="CB97" s="34" t="str">
        <f t="array" ref="CB97">IF(ROWS(CB$4:CB97)&gt;CB$1,"",INDEX('malzeme montaj'!$C$1:$C$3329,SMALL(IF('malzeme montaj'!$B$1:$B$3329=CB$3,IF('malzeme montaj'!$C$1:$C$3329&lt;&gt;"",ROW('malzeme montaj'!$C$1:$C$3329))),ROWS(CB$4:CB97))))</f>
        <v/>
      </c>
      <c r="CC97" s="34" t="str">
        <f t="array" ref="CC97">IF(ROWS(CC$4:CC97)&gt;CC$1,"",INDEX('malzeme montaj'!$C$1:$C$3329,SMALL(IF('malzeme montaj'!$B$1:$B$3329=CC$3,IF('malzeme montaj'!$C$1:$C$3329&lt;&gt;"",ROW('malzeme montaj'!$C$1:$C$3329))),ROWS(CC$4:CC97))))</f>
        <v/>
      </c>
      <c r="CD97" s="34" t="str">
        <f t="array" ref="CD97">IF(ROWS(CD$4:CD97)&gt;CD$1,"",INDEX('malzeme montaj'!$C$1:$C$3329,SMALL(IF('malzeme montaj'!$B$1:$B$3329=CD$3,IF('malzeme montaj'!$C$1:$C$3329&lt;&gt;"",ROW('malzeme montaj'!$C$1:$C$3329))),ROWS(CD$4:CD97))))</f>
        <v/>
      </c>
      <c r="CE97" s="34" t="str">
        <f t="array" ref="CE97">IF(ROWS(CE$4:CE97)&gt;CE$1,"",INDEX('malzeme montaj'!$C$1:$C$3329,SMALL(IF('malzeme montaj'!$B$1:$B$3329=CE$3,IF('malzeme montaj'!$C$1:$C$3329&lt;&gt;"",ROW('malzeme montaj'!$C$1:$C$3329))),ROWS(CE$4:CE97))))</f>
        <v/>
      </c>
      <c r="CF97" s="34" t="str">
        <f t="array" ref="CF97">IF(ROWS(CF$4:CF97)&gt;CF$1,"",INDEX('malzeme montaj'!$C$1:$C$3329,SMALL(IF('malzeme montaj'!$B$1:$B$3329=CF$3,IF('malzeme montaj'!$C$1:$C$3329&lt;&gt;"",ROW('malzeme montaj'!$C$1:$C$3329))),ROWS(CF$4:CF97))))</f>
        <v/>
      </c>
      <c r="CG97" s="34" t="str">
        <f t="array" ref="CG97">IF(ROWS(CG$4:CG97)&gt;CG$1,"",INDEX('malzeme montaj'!$C$1:$C$3329,SMALL(IF('malzeme montaj'!$B$1:$B$3329=CG$3,IF('malzeme montaj'!$C$1:$C$3329&lt;&gt;"",ROW('malzeme montaj'!$C$1:$C$3329))),ROWS(CG$4:CG97))))</f>
        <v/>
      </c>
      <c r="CH97" s="34" t="str">
        <f t="array" ref="CH97">IF(ROWS(CH$4:CH97)&gt;CH$1,"",INDEX('malzeme montaj'!$C$1:$C$3329,SMALL(IF('malzeme montaj'!$B$1:$B$3329=CH$3,IF('malzeme montaj'!$C$1:$C$3329&lt;&gt;"",ROW('malzeme montaj'!$C$1:$C$3329))),ROWS(CH$4:CH97))))</f>
        <v/>
      </c>
      <c r="CI97" s="34" t="str">
        <f t="array" ref="CI97">IF(ROWS(CI$4:CI97)&gt;CI$1,"",INDEX('malzeme montaj'!$C$1:$C$3329,SMALL(IF('malzeme montaj'!$B$1:$B$3329=CI$3,IF('malzeme montaj'!$C$1:$C$3329&lt;&gt;"",ROW('malzeme montaj'!$C$1:$C$3329))),ROWS(CI$4:CI97))))</f>
        <v/>
      </c>
      <c r="CJ97" s="34" t="str">
        <f t="array" ref="CJ97">IF(ROWS(CJ$4:CJ97)&gt;CJ$1,"",INDEX('malzeme montaj'!$C$1:$C$3329,SMALL(IF('malzeme montaj'!$B$1:$B$3329=CJ$3,IF('malzeme montaj'!$C$1:$C$3329&lt;&gt;"",ROW('malzeme montaj'!$C$1:$C$3329))),ROWS(CJ$4:CJ97))))</f>
        <v/>
      </c>
      <c r="CK97" s="34" t="str">
        <f t="array" ref="CK97">IF(ROWS(CK$4:CK97)&gt;CK$1,"",INDEX('malzeme montaj'!$C$1:$C$3329,SMALL(IF('malzeme montaj'!$B$1:$B$3329=CK$3,IF('malzeme montaj'!$C$1:$C$3329&lt;&gt;"",ROW('malzeme montaj'!$C$1:$C$3329))),ROWS(CK$4:CK97))))</f>
        <v/>
      </c>
      <c r="CL97" s="34" t="str">
        <f t="array" ref="CL97">IF(ROWS(CL$4:CL97)&gt;CL$1,"",INDEX('malzeme montaj'!$C$1:$C$3329,SMALL(IF('malzeme montaj'!$B$1:$B$3329=CL$3,IF('malzeme montaj'!$C$1:$C$3329&lt;&gt;"",ROW('malzeme montaj'!$C$1:$C$3329))),ROWS(CL$4:CL97))))</f>
        <v/>
      </c>
      <c r="CM97" s="34" t="str">
        <f t="array" ref="CM97">IF(ROWS(CM$4:CM97)&gt;CM$1,"",INDEX('malzeme montaj'!$C$1:$C$3329,SMALL(IF('malzeme montaj'!$B$1:$B$3329=CM$3,IF('malzeme montaj'!$C$1:$C$3329&lt;&gt;"",ROW('malzeme montaj'!$C$1:$C$3329))),ROWS(CM$4:CM97))))</f>
        <v/>
      </c>
      <c r="CN97" s="34" t="str">
        <f t="array" ref="CN97">IF(ROWS(CN$4:CN97)&gt;CN$1,"",INDEX('malzeme montaj'!$C$1:$C$3329,SMALL(IF('malzeme montaj'!$B$1:$B$3329=CN$3,IF('malzeme montaj'!$C$1:$C$3329&lt;&gt;"",ROW('malzeme montaj'!$C$1:$C$3329))),ROWS(CN$4:CN97))))</f>
        <v/>
      </c>
      <c r="CO97" s="34" t="str">
        <f t="array" ref="CO97">IF(ROWS(CO$4:CO97)&gt;CO$1,"",INDEX('malzeme montaj'!$C$1:$C$3329,SMALL(IF('malzeme montaj'!$B$1:$B$3329=CO$3,IF('malzeme montaj'!$C$1:$C$3329&lt;&gt;"",ROW('malzeme montaj'!$C$1:$C$3329))),ROWS(CO$4:CO97))))</f>
        <v/>
      </c>
      <c r="CP97" s="34" t="str">
        <f t="array" ref="CP97">IF(ROWS(CP$4:CP97)&gt;CP$1,"",INDEX('malzeme montaj'!$C$1:$C$3329,SMALL(IF('malzeme montaj'!$B$1:$B$3329=CP$3,IF('malzeme montaj'!$C$1:$C$3329&lt;&gt;"",ROW('malzeme montaj'!$C$1:$C$3329))),ROWS(CP$4:CP97))))</f>
        <v/>
      </c>
      <c r="CQ97" s="34" t="str">
        <f t="array" ref="CQ97">IF(ROWS(CQ$4:CQ97)&gt;CQ$1,"",INDEX('malzeme montaj'!$C$1:$C$3329,SMALL(IF('malzeme montaj'!$B$1:$B$3329=CQ$3,IF('malzeme montaj'!$C$1:$C$3329&lt;&gt;"",ROW('malzeme montaj'!$C$1:$C$3329))),ROWS(CQ$4:CQ97))))</f>
        <v/>
      </c>
      <c r="CR97" s="34" t="str">
        <f t="array" ref="CR97">IF(ROWS(CR$4:CR97)&gt;CR$1,"",INDEX('malzeme montaj'!$C$1:$C$3329,SMALL(IF('malzeme montaj'!$B$1:$B$3329=CR$3,IF('malzeme montaj'!$C$1:$C$3329&lt;&gt;"",ROW('malzeme montaj'!$C$1:$C$3329))),ROWS(CR$4:CR97))))</f>
        <v/>
      </c>
      <c r="CS97" s="34" t="str">
        <f t="array" ref="CS97">IF(ROWS(CS$4:CS97)&gt;CS$1,"",INDEX('malzeme montaj'!$C$1:$C$3329,SMALL(IF('malzeme montaj'!$B$1:$B$3329=CS$3,IF('malzeme montaj'!$C$1:$C$3329&lt;&gt;"",ROW('malzeme montaj'!$C$1:$C$3329))),ROWS(CS$4:CS97))))</f>
        <v/>
      </c>
      <c r="CT97" s="34" t="str">
        <f t="array" ref="CT97">IF(ROWS(CT$4:CT97)&gt;CT$1,"",INDEX('malzeme montaj'!$C$1:$C$3329,SMALL(IF('malzeme montaj'!$B$1:$B$3329=CT$3,IF('malzeme montaj'!$C$1:$C$3329&lt;&gt;"",ROW('malzeme montaj'!$C$1:$C$3329))),ROWS(CT$4:CT97))))</f>
        <v/>
      </c>
      <c r="CU97" s="34" t="str">
        <f t="array" ref="CU97">IF(ROWS(CU$4:CU97)&gt;CU$1,"",INDEX('malzeme montaj'!$C$1:$C$3329,SMALL(IF('malzeme montaj'!$B$1:$B$3329=CU$3,IF('malzeme montaj'!$C$1:$C$3329&lt;&gt;"",ROW('malzeme montaj'!$C$1:$C$3329))),ROWS(CU$4:CU97))))</f>
        <v/>
      </c>
      <c r="CV97" s="34" t="str">
        <f t="array" ref="CV97">IF(ROWS(CV$4:CV97)&gt;CV$1,"",INDEX('malzeme montaj'!$C$1:$C$3329,SMALL(IF('malzeme montaj'!$B$1:$B$3329=CV$3,IF('malzeme montaj'!$C$1:$C$3329&lt;&gt;"",ROW('malzeme montaj'!$C$1:$C$3329))),ROWS(CV$4:CV97))))</f>
        <v/>
      </c>
      <c r="CW97" s="34" t="str">
        <f t="array" ref="CW97">IF(ROWS(CW$4:CW97)&gt;CW$1,"",INDEX('malzeme montaj'!$C$1:$C$3329,SMALL(IF('malzeme montaj'!$B$1:$B$3329=CW$3,IF('malzeme montaj'!$C$1:$C$3329&lt;&gt;"",ROW('malzeme montaj'!$C$1:$C$3329))),ROWS(CW$4:CW97))))</f>
        <v/>
      </c>
      <c r="CX97" s="34" t="str">
        <f t="array" ref="CX97">IF(ROWS(CX$4:CX97)&gt;CX$1,"",INDEX('malzeme montaj'!$C$1:$C$3329,SMALL(IF('malzeme montaj'!$B$1:$B$3329=CX$3,IF('malzeme montaj'!$C$1:$C$3329&lt;&gt;"",ROW('malzeme montaj'!$C$1:$C$3329))),ROWS(CX$4:CX97))))</f>
        <v/>
      </c>
      <c r="CY97" s="34" t="str">
        <f t="array" ref="CY97">IF(ROWS(CY$4:CY97)&gt;CY$1,"",INDEX('malzeme montaj'!$C$1:$C$3329,SMALL(IF('malzeme montaj'!$B$1:$B$3329=CY$3,IF('malzeme montaj'!$C$1:$C$3329&lt;&gt;"",ROW('malzeme montaj'!$C$1:$C$3329))),ROWS(CY$4:CY97))))</f>
        <v/>
      </c>
      <c r="CZ97" s="34" t="str">
        <f t="array" ref="CZ97">IF(ROWS(CZ$4:CZ97)&gt;CZ$1,"",INDEX('malzeme montaj'!$C$1:$C$3329,SMALL(IF('malzeme montaj'!$B$1:$B$3329=CZ$3,IF('malzeme montaj'!$C$1:$C$3329&lt;&gt;"",ROW('malzeme montaj'!$C$1:$C$3329))),ROWS(CZ$4:CZ97))))</f>
        <v/>
      </c>
      <c r="DA97" s="34" t="str">
        <f t="array" ref="DA97">IF(ROWS(DA$4:DA97)&gt;DA$1,"",INDEX('malzeme montaj'!$C$1:$C$3329,SMALL(IF('malzeme montaj'!$B$1:$B$3329=DA$3,IF('malzeme montaj'!$C$1:$C$3329&lt;&gt;"",ROW('malzeme montaj'!$C$1:$C$3329))),ROWS(DA$4:DA97))))</f>
        <v/>
      </c>
      <c r="DB97" s="34" t="str">
        <f t="array" ref="DB97">IF(ROWS(DB$4:DB97)&gt;DB$1,"",INDEX('malzeme montaj'!$C$1:$C$3329,SMALL(IF('malzeme montaj'!$B$1:$B$3329=DB$3,IF('malzeme montaj'!$C$1:$C$3329&lt;&gt;"",ROW('malzeme montaj'!$C$1:$C$3329))),ROWS(DB$4:DB97))))</f>
        <v/>
      </c>
      <c r="DC97" s="34" t="str">
        <f t="array" ref="DC97">IF(ROWS(DC$4:DC97)&gt;DC$1,"",INDEX('malzeme montaj'!$C$1:$C$3329,SMALL(IF('malzeme montaj'!$B$1:$B$3329=DC$3,IF('malzeme montaj'!$C$1:$C$3329&lt;&gt;"",ROW('malzeme montaj'!$C$1:$C$3329))),ROWS(DC$4:DC97))))</f>
        <v/>
      </c>
      <c r="DD97" s="34" t="str">
        <f t="array" ref="DD97">IF(ROWS(DD$4:DD97)&gt;DD$1,"",INDEX('malzeme montaj'!$C$1:$C$3329,SMALL(IF('malzeme montaj'!$B$1:$B$3329=DD$3,IF('malzeme montaj'!$C$1:$C$3329&lt;&gt;"",ROW('malzeme montaj'!$C$1:$C$3329))),ROWS(DD$4:DD97))))</f>
        <v/>
      </c>
      <c r="DE97" s="34" t="str">
        <f t="array" ref="DE97">IF(ROWS(DE$4:DE97)&gt;DE$1,"",INDEX('malzeme montaj'!$C$1:$C$3329,SMALL(IF('malzeme montaj'!$B$1:$B$3329=DE$3,IF('malzeme montaj'!$C$1:$C$3329&lt;&gt;"",ROW('malzeme montaj'!$C$1:$C$3329))),ROWS(DE$4:DE97))))</f>
        <v/>
      </c>
      <c r="DF97" s="34" t="str">
        <f t="array" ref="DF97">IF(ROWS(DF$4:DF97)&gt;DF$1,"",INDEX('malzeme montaj'!$C$1:$C$3329,SMALL(IF('malzeme montaj'!$B$1:$B$3329=DF$3,IF('malzeme montaj'!$C$1:$C$3329&lt;&gt;"",ROW('malzeme montaj'!$C$1:$C$3329))),ROWS(DF$4:DF97))))</f>
        <v/>
      </c>
      <c r="DG97" s="34" t="str">
        <f t="array" ref="DG97">IF(ROWS(DG$4:DG97)&gt;DG$1,"",INDEX('malzeme montaj'!$C$1:$C$3329,SMALL(IF('malzeme montaj'!$B$1:$B$3329=DG$3,IF('malzeme montaj'!$C$1:$C$3329&lt;&gt;"",ROW('malzeme montaj'!$C$1:$C$3329))),ROWS(DG$4:DG97))))</f>
        <v/>
      </c>
      <c r="DH97" s="34" t="str">
        <f t="array" ref="DH97">IF(ROWS(DH$4:DH97)&gt;DH$1,"",INDEX('malzeme montaj'!$C$1:$C$3329,SMALL(IF('malzeme montaj'!$B$1:$B$3329=DH$3,IF('malzeme montaj'!$C$1:$C$3329&lt;&gt;"",ROW('malzeme montaj'!$C$1:$C$3329))),ROWS(DH$4:DH97))))</f>
        <v/>
      </c>
      <c r="DI97" s="34" t="str">
        <f t="array" ref="DI97">IF(ROWS(DI$4:DI97)&gt;DI$1,"",INDEX('malzeme montaj'!$C$1:$C$3329,SMALL(IF('malzeme montaj'!$B$1:$B$3329=DI$3,IF('malzeme montaj'!$C$1:$C$3329&lt;&gt;"",ROW('malzeme montaj'!$C$1:$C$3329))),ROWS(DI$4:DI97))))</f>
        <v/>
      </c>
      <c r="DJ97" s="34" t="str">
        <f t="array" ref="DJ97">IF(ROWS(DJ$4:DJ97)&gt;DJ$1,"",INDEX('malzeme montaj'!$C$1:$C$3329,SMALL(IF('malzeme montaj'!$B$1:$B$3329=DJ$3,IF('malzeme montaj'!$C$1:$C$3329&lt;&gt;"",ROW('malzeme montaj'!$C$1:$C$3329))),ROWS(DJ$4:DJ97))))</f>
        <v/>
      </c>
      <c r="DK97" s="34" t="str">
        <f t="array" ref="DK97">IF(ROWS(DK$4:DK97)&gt;DK$1,"",INDEX('malzeme montaj'!$C$1:$C$3329,SMALL(IF('malzeme montaj'!$B$1:$B$3329=DK$3,IF('malzeme montaj'!$C$1:$C$3329&lt;&gt;"",ROW('malzeme montaj'!$C$1:$C$3329))),ROWS(DK$4:DK97))))</f>
        <v/>
      </c>
      <c r="DL97" s="34" t="str">
        <f t="array" ref="DL97">IF(ROWS(DL$4:DL97)&gt;DL$1,"",INDEX('malzeme montaj'!$C$1:$C$3329,SMALL(IF('malzeme montaj'!$B$1:$B$3329=DL$3,IF('malzeme montaj'!$C$1:$C$3329&lt;&gt;"",ROW('malzeme montaj'!$C$1:$C$3329))),ROWS(DL$4:DL97))))</f>
        <v/>
      </c>
      <c r="DM97" s="34" t="str">
        <f t="array" ref="DM97">IF(ROWS(DM$4:DM97)&gt;DM$1,"",INDEX('malzeme montaj'!$C$1:$C$3329,SMALL(IF('malzeme montaj'!$B$1:$B$3329=DM$3,IF('malzeme montaj'!$C$1:$C$3329&lt;&gt;"",ROW('malzeme montaj'!$C$1:$C$3329))),ROWS(DM$4:DM97))))</f>
        <v/>
      </c>
      <c r="DN97" s="34" t="str">
        <f t="array" ref="DN97">IF(ROWS(DN$4:DN97)&gt;DN$1,"",INDEX('malzeme montaj'!$C$1:$C$3329,SMALL(IF('malzeme montaj'!$B$1:$B$3329=DN$3,IF('malzeme montaj'!$C$1:$C$3329&lt;&gt;"",ROW('malzeme montaj'!$C$1:$C$3329))),ROWS(DN$4:DN97))))</f>
        <v/>
      </c>
      <c r="DO97" s="34" t="str">
        <f t="array" ref="DO97">IF(ROWS(DO$4:DO97)&gt;DO$1,"",INDEX('malzeme montaj'!$C$1:$C$3329,SMALL(IF('malzeme montaj'!$B$1:$B$3329=DO$3,IF('malzeme montaj'!$C$1:$C$3329&lt;&gt;"",ROW('malzeme montaj'!$C$1:$C$3329))),ROWS(DO$4:DO97))))</f>
        <v/>
      </c>
      <c r="DP97" s="34" t="str">
        <f t="array" ref="DP97">IF(ROWS(DP$4:DP97)&gt;DP$1,"",INDEX('malzeme montaj'!$C$1:$C$3329,SMALL(IF('malzeme montaj'!$B$1:$B$3329=DP$3,IF('malzeme montaj'!$C$1:$C$3329&lt;&gt;"",ROW('malzeme montaj'!$C$1:$C$3329))),ROWS(DP$4:DP97))))</f>
        <v/>
      </c>
      <c r="DQ97" s="34" t="str">
        <f t="array" ref="DQ97">IF(ROWS(DQ$4:DQ97)&gt;DQ$1,"",INDEX('malzeme montaj'!$C$1:$C$3329,SMALL(IF('malzeme montaj'!$B$1:$B$3329=DQ$3,IF('malzeme montaj'!$C$1:$C$3329&lt;&gt;"",ROW('malzeme montaj'!$C$1:$C$3329))),ROWS(DQ$4:DQ97))))</f>
        <v/>
      </c>
      <c r="DR97" s="34" t="str">
        <f t="array" ref="DR97">IF(ROWS(DR$4:DR97)&gt;DR$1,"",INDEX('malzeme montaj'!$C$1:$C$3329,SMALL(IF('malzeme montaj'!$B$1:$B$3329=DR$3,IF('malzeme montaj'!$C$1:$C$3329&lt;&gt;"",ROW('malzeme montaj'!$C$1:$C$3329))),ROWS(DR$4:DR97))))</f>
        <v/>
      </c>
      <c r="DS97" s="34" t="str">
        <f t="array" ref="DS97">IF(ROWS(DS$4:DS97)&gt;DS$1,"",INDEX('malzeme montaj'!$C$1:$C$3329,SMALL(IF('malzeme montaj'!$B$1:$B$3329=DS$3,IF('malzeme montaj'!$C$1:$C$3329&lt;&gt;"",ROW('malzeme montaj'!$C$1:$C$3329))),ROWS(DS$4:DS97))))</f>
        <v/>
      </c>
      <c r="DT97" s="34" t="str">
        <f t="array" ref="DT97">IF(ROWS(DT$4:DT97)&gt;DT$1,"",INDEX('malzeme montaj'!$C$1:$C$3329,SMALL(IF('malzeme montaj'!$B$1:$B$3329=DT$3,IF('malzeme montaj'!$C$1:$C$3329&lt;&gt;"",ROW('malzeme montaj'!$C$1:$C$3329))),ROWS(DT$4:DT97))))</f>
        <v/>
      </c>
      <c r="DU97" s="34" t="str">
        <f t="array" ref="DU97">IF(ROWS(DU$4:DU97)&gt;DU$1,"",INDEX('malzeme montaj'!$C$1:$C$3329,SMALL(IF('malzeme montaj'!$B$1:$B$3329=DU$3,IF('malzeme montaj'!$C$1:$C$3329&lt;&gt;"",ROW('malzeme montaj'!$C$1:$C$3329))),ROWS(DU$4:DU97))))</f>
        <v/>
      </c>
      <c r="DV97" s="34" t="str">
        <f t="array" ref="DV97">IF(ROWS(DV$4:DV97)&gt;DV$1,"",INDEX('malzeme montaj'!$C$1:$C$3329,SMALL(IF('malzeme montaj'!$B$1:$B$3329=DV$3,IF('malzeme montaj'!$C$1:$C$3329&lt;&gt;"",ROW('malzeme montaj'!$C$1:$C$3329))),ROWS(DV$4:DV97))))</f>
        <v/>
      </c>
      <c r="DW97" s="34" t="str">
        <f t="array" ref="DW97">IF(ROWS(DW$4:DW97)&gt;DW$1,"",INDEX('malzeme montaj'!$C$1:$C$3329,SMALL(IF('malzeme montaj'!$B$1:$B$3329=DW$3,IF('malzeme montaj'!$C$1:$C$3329&lt;&gt;"",ROW('malzeme montaj'!$C$1:$C$3329))),ROWS(DW$4:DW97))))</f>
        <v/>
      </c>
      <c r="DX97" s="34" t="str">
        <f t="array" ref="DX97">IF(ROWS(DX$4:DX97)&gt;DX$1,"",INDEX('malzeme montaj'!$C$1:$C$3329,SMALL(IF('malzeme montaj'!$B$1:$B$3329=DX$3,IF('malzeme montaj'!$C$1:$C$3329&lt;&gt;"",ROW('malzeme montaj'!$C$1:$C$3329))),ROWS(DX$4:DX97))))</f>
        <v/>
      </c>
      <c r="DY97" s="34" t="str">
        <f t="array" ref="DY97">IF(ROWS(DY$4:DY97)&gt;DY$1,"",INDEX('malzeme montaj'!$C$1:$C$3329,SMALL(IF('malzeme montaj'!$B$1:$B$3329=DY$3,IF('malzeme montaj'!$C$1:$C$3329&lt;&gt;"",ROW('malzeme montaj'!$C$1:$C$3329))),ROWS(DY$4:DY97))))</f>
        <v/>
      </c>
      <c r="DZ97" s="34" t="str">
        <f t="array" ref="DZ97">IF(ROWS(DZ$4:DZ97)&gt;DZ$1,"",INDEX('malzeme montaj'!$C$1:$C$3329,SMALL(IF('malzeme montaj'!$B$1:$B$3329=DZ$3,IF('malzeme montaj'!$C$1:$C$3329&lt;&gt;"",ROW('malzeme montaj'!$C$1:$C$3329))),ROWS(DZ$4:DZ97))))</f>
        <v/>
      </c>
      <c r="EA97" s="34" t="str">
        <f t="array" ref="EA97">IF(ROWS(EA$4:EA97)&gt;EA$1,"",INDEX('malzeme montaj'!$C$1:$C$3329,SMALL(IF('malzeme montaj'!$B$1:$B$3329=EA$3,IF('malzeme montaj'!$C$1:$C$3329&lt;&gt;"",ROW('malzeme montaj'!$C$1:$C$3329))),ROWS(EA$4:EA97))))</f>
        <v/>
      </c>
      <c r="EB97" s="34" t="str">
        <f t="array" ref="EB97">IF(ROWS(EB$4:EB97)&gt;EB$1,"",INDEX('malzeme montaj'!$C$1:$C$3329,SMALL(IF('malzeme montaj'!$B$1:$B$3329=EB$3,IF('malzeme montaj'!$C$1:$C$3329&lt;&gt;"",ROW('malzeme montaj'!$C$1:$C$3329))),ROWS(EB$4:EB97))))</f>
        <v/>
      </c>
      <c r="EC97" s="34" t="str">
        <f t="array" ref="EC97">IF(ROWS(EC$4:EC97)&gt;EC$1,"",INDEX('malzeme montaj'!$C$1:$C$3329,SMALL(IF('malzeme montaj'!$B$1:$B$3329=EC$3,IF('malzeme montaj'!$C$1:$C$3329&lt;&gt;"",ROW('malzeme montaj'!$C$1:$C$3329))),ROWS(EC$4:EC97))))</f>
        <v/>
      </c>
      <c r="ED97" s="34" t="str">
        <f t="array" ref="ED97">IF(ROWS(ED$4:ED97)&gt;ED$1,"",INDEX('malzeme montaj'!$C$1:$C$3329,SMALL(IF('malzeme montaj'!$B$1:$B$3329=ED$3,IF('malzeme montaj'!$C$1:$C$3329&lt;&gt;"",ROW('malzeme montaj'!$C$1:$C$3329))),ROWS(ED$4:ED97))))</f>
        <v/>
      </c>
      <c r="EE97" s="34" t="str">
        <f t="array" ref="EE97">IF(ROWS(EE$4:EE97)&gt;EE$1,"",INDEX('malzeme montaj'!$C$1:$C$3329,SMALL(IF('malzeme montaj'!$B$1:$B$3329=EE$3,IF('malzeme montaj'!$C$1:$C$3329&lt;&gt;"",ROW('malzeme montaj'!$C$1:$C$3329))),ROWS(EE$4:EE97))))</f>
        <v/>
      </c>
      <c r="EF97" s="34" t="str">
        <f t="array" ref="EF97">IF(ROWS(EF$4:EF97)&gt;EF$1,"",INDEX('malzeme montaj'!$C$1:$C$3329,SMALL(IF('malzeme montaj'!$B$1:$B$3329=EF$3,IF('malzeme montaj'!$C$1:$C$3329&lt;&gt;"",ROW('malzeme montaj'!$C$1:$C$3329))),ROWS(EF$4:EF97))))</f>
        <v/>
      </c>
      <c r="EG97" s="34" t="str">
        <f t="array" ref="EG97">IF(ROWS(EG$4:EG97)&gt;EG$1,"",INDEX('malzeme montaj'!$C$1:$C$3329,SMALL(IF('malzeme montaj'!$B$1:$B$3329=EG$3,IF('malzeme montaj'!$C$1:$C$3329&lt;&gt;"",ROW('malzeme montaj'!$C$1:$C$3329))),ROWS(EG$4:EG97))))</f>
        <v/>
      </c>
      <c r="EH97" s="34" t="str">
        <f t="array" ref="EH97">IF(ROWS(EH$4:EH97)&gt;EH$1,"",INDEX('malzeme montaj'!$C$1:$C$3329,SMALL(IF('malzeme montaj'!$B$1:$B$3329=EH$3,IF('malzeme montaj'!$C$1:$C$3329&lt;&gt;"",ROW('malzeme montaj'!$C$1:$C$3329))),ROWS(EH$4:EH97))))</f>
        <v/>
      </c>
      <c r="EI97" s="34" t="str">
        <f t="array" ref="EI97">IF(ROWS(EI$4:EI97)&gt;EI$1,"",INDEX('malzeme montaj'!$C$1:$C$3329,SMALL(IF('malzeme montaj'!$B$1:$B$3329=EI$3,IF('malzeme montaj'!$C$1:$C$3329&lt;&gt;"",ROW('malzeme montaj'!$C$1:$C$3329))),ROWS(EI$4:EI97))))</f>
        <v/>
      </c>
      <c r="EJ97" s="34" t="str">
        <f t="array" ref="EJ97">IF(ROWS(EJ$4:EJ97)&gt;EJ$1,"",INDEX('malzeme montaj'!$C$1:$C$3329,SMALL(IF('malzeme montaj'!$B$1:$B$3329=EJ$3,IF('malzeme montaj'!$C$1:$C$3329&lt;&gt;"",ROW('malzeme montaj'!$C$1:$C$3329))),ROWS(EJ$4:EJ97))))</f>
        <v/>
      </c>
      <c r="EK97" s="34" t="str">
        <f t="array" ref="EK97">IF(ROWS(EK$4:EK97)&gt;EK$1,"",INDEX('malzeme montaj'!$C$1:$C$3329,SMALL(IF('malzeme montaj'!$B$1:$B$3329=EK$3,IF('malzeme montaj'!$C$1:$C$3329&lt;&gt;"",ROW('malzeme montaj'!$C$1:$C$3329))),ROWS(EK$4:EK97))))</f>
        <v/>
      </c>
      <c r="EL97" s="34" t="str">
        <f t="array" ref="EL97">IF(ROWS(EL$4:EL97)&gt;EL$1,"",INDEX('malzeme montaj'!$C$1:$C$3329,SMALL(IF('malzeme montaj'!$B$1:$B$3329=EL$3,IF('malzeme montaj'!$C$1:$C$3329&lt;&gt;"",ROW('malzeme montaj'!$C$1:$C$3329))),ROWS(EL$4:EL97))))</f>
        <v/>
      </c>
      <c r="EM97" s="34" t="str">
        <f t="array" ref="EM97">IF(ROWS(EM$4:EM97)&gt;EM$1,"",INDEX('malzeme montaj'!$C$1:$C$3329,SMALL(IF('malzeme montaj'!$B$1:$B$3329=EM$3,IF('malzeme montaj'!$C$1:$C$3329&lt;&gt;"",ROW('malzeme montaj'!$C$1:$C$3329))),ROWS(EM$4:EM97))))</f>
        <v/>
      </c>
      <c r="EN97" s="34" t="str">
        <f t="array" ref="EN97">IF(ROWS(EN$4:EN97)&gt;EN$1,"",INDEX('malzeme montaj'!$C$1:$C$3329,SMALL(IF('malzeme montaj'!$B$1:$B$3329=EN$3,IF('malzeme montaj'!$C$1:$C$3329&lt;&gt;"",ROW('malzeme montaj'!$C$1:$C$3329))),ROWS(EN$4:EN97))))</f>
        <v/>
      </c>
      <c r="EO97" s="34" t="str">
        <f t="array" ref="EO97">IF(ROWS(EO$4:EO97)&gt;EO$1,"",INDEX('malzeme montaj'!$C$1:$C$3329,SMALL(IF('malzeme montaj'!$B$1:$B$3329=EO$3,IF('malzeme montaj'!$C$1:$C$3329&lt;&gt;"",ROW('malzeme montaj'!$C$1:$C$3329))),ROWS(EO$4:EO97))))</f>
        <v/>
      </c>
      <c r="EP97" s="34" t="str">
        <f t="array" ref="EP97">IF(ROWS(EP$4:EP97)&gt;EP$1,"",INDEX('malzeme montaj'!$C$1:$C$3329,SMALL(IF('malzeme montaj'!$B$1:$B$3329=EP$3,IF('malzeme montaj'!$C$1:$C$3329&lt;&gt;"",ROW('malzeme montaj'!$C$1:$C$3329))),ROWS(EP$4:EP97))))</f>
        <v/>
      </c>
      <c r="EQ97" s="34" t="str">
        <f t="array" ref="EQ97">IF(ROWS(EQ$4:EQ97)&gt;EQ$1,"",INDEX('malzeme montaj'!$C$1:$C$3329,SMALL(IF('malzeme montaj'!$B$1:$B$3329=EQ$3,IF('malzeme montaj'!$C$1:$C$3329&lt;&gt;"",ROW('malzeme montaj'!$C$1:$C$3329))),ROWS(EQ$4:EQ97))))</f>
        <v/>
      </c>
      <c r="ER97" s="34" t="str">
        <f t="array" ref="ER97">IF(ROWS(ER$4:ER97)&gt;ER$1,"",INDEX('malzeme montaj'!$C$1:$C$3329,SMALL(IF('malzeme montaj'!$B$1:$B$3329=ER$3,IF('malzeme montaj'!$C$1:$C$3329&lt;&gt;"",ROW('malzeme montaj'!$C$1:$C$3329))),ROWS(ER$4:ER97))))</f>
        <v/>
      </c>
      <c r="ES97" s="34" t="str">
        <f t="array" ref="ES97">IF(ROWS(ES$4:ES97)&gt;ES$1,"",INDEX('malzeme montaj'!$C$1:$C$3329,SMALL(IF('malzeme montaj'!$B$1:$B$3329=ES$3,IF('malzeme montaj'!$C$1:$C$3329&lt;&gt;"",ROW('malzeme montaj'!$C$1:$C$3329))),ROWS(ES$4:ES97))))</f>
        <v/>
      </c>
      <c r="ET97" s="34" t="str">
        <f t="array" ref="ET97">IF(ROWS(ET$4:ET97)&gt;ET$1,"",INDEX('malzeme montaj'!$C$1:$C$3329,SMALL(IF('malzeme montaj'!$B$1:$B$3329=ET$3,IF('malzeme montaj'!$C$1:$C$3329&lt;&gt;"",ROW('malzeme montaj'!$C$1:$C$3329))),ROWS(ET$4:ET97))))</f>
        <v/>
      </c>
      <c r="EU97" s="34" t="str">
        <f t="array" ref="EU97">IF(ROWS(EU$4:EU97)&gt;EU$1,"",INDEX('malzeme montaj'!$C$1:$C$3329,SMALL(IF('malzeme montaj'!$B$1:$B$3329=EU$3,IF('malzeme montaj'!$C$1:$C$3329&lt;&gt;"",ROW('malzeme montaj'!$C$1:$C$3329))),ROWS(EU$4:EU97))))</f>
        <v/>
      </c>
      <c r="EV97" s="34" t="str">
        <f t="array" ref="EV97">IF(ROWS(EV$4:EV97)&gt;EV$1,"",INDEX('malzeme montaj'!$C$1:$C$3329,SMALL(IF('malzeme montaj'!$B$1:$B$3329=EV$3,IF('malzeme montaj'!$C$1:$C$3329&lt;&gt;"",ROW('malzeme montaj'!$C$1:$C$3329))),ROWS(EV$4:EV97))))</f>
        <v/>
      </c>
      <c r="EW97" s="34" t="str">
        <f t="array" ref="EW97">IF(ROWS(EW$4:EW97)&gt;EW$1,"",INDEX('malzeme montaj'!$C$1:$C$3329,SMALL(IF('malzeme montaj'!$B$1:$B$3329=EW$3,IF('malzeme montaj'!$C$1:$C$3329&lt;&gt;"",ROW('malzeme montaj'!$C$1:$C$3329))),ROWS(EW$4:EW97))))</f>
        <v/>
      </c>
    </row>
    <row r="98" spans="1:153">
      <c r="A98" s="38" t="str">
        <f t="array" ref="A98">IF(ROWS(A$4:A98)&gt;A$1,"",INDEX('malzeme montaj'!$C$1:$C$3329,SMALL(IF('malzeme montaj'!$B$1:$B$3329=A$3,IF('malzeme montaj'!$C$1:$C$3329&lt;&gt;"",ROW('malzeme montaj'!$C$1:$C$3329))),ROWS(A$4:A98))))</f>
        <v/>
      </c>
      <c r="B98" s="38" t="str">
        <f t="array" ref="B98">IF(ROWS(B$4:B98)&gt;B$1,"",INDEX('malzeme montaj'!$C$1:$C$3329,SMALL(IF('malzeme montaj'!$B$1:$B$3329=B$3,IF('malzeme montaj'!$C$1:$C$3329&lt;&gt;"",ROW('malzeme montaj'!$C$1:$C$3329))),ROWS(B$4:B98))))</f>
        <v/>
      </c>
      <c r="C98" s="38" t="str">
        <f t="array" ref="C98">IF(ROWS(C$4:C98)&gt;C$1,"",INDEX('malzeme montaj'!$C$1:$C$3329,SMALL(IF('malzeme montaj'!$B$1:$B$3329=C$3,IF('malzeme montaj'!$C$1:$C$3329&lt;&gt;"",ROW('malzeme montaj'!$C$1:$C$3329))),ROWS(C$4:C98))))</f>
        <v/>
      </c>
      <c r="D98" s="38" t="str">
        <f t="array" ref="D98">IF(ROWS(D$4:D98)&gt;D$1,"",INDEX('malzeme montaj'!$C$1:$C$3329,SMALL(IF('malzeme montaj'!$B$1:$B$3329=D$3,IF('malzeme montaj'!$C$1:$C$3329&lt;&gt;"",ROW('malzeme montaj'!$C$1:$C$3329))),ROWS(D$4:D98))))</f>
        <v/>
      </c>
      <c r="E98" s="38" t="str">
        <f t="array" ref="E98">IF(ROWS(E$4:E98)&gt;E$1,"",INDEX('malzeme montaj'!$C$1:$C$3329,SMALL(IF('malzeme montaj'!$B$1:$B$3329=E$3,IF('malzeme montaj'!$C$1:$C$3329&lt;&gt;"",ROW('malzeme montaj'!$C$1:$C$3329))),ROWS(E$4:E98))))</f>
        <v/>
      </c>
      <c r="F98" s="38" t="str">
        <f t="array" ref="F98">IF(ROWS(F$4:F98)&gt;F$1,"",INDEX('malzeme montaj'!$C$1:$C$3329,SMALL(IF('malzeme montaj'!$B$1:$B$3329=F$3,IF('malzeme montaj'!$C$1:$C$3329&lt;&gt;"",ROW('malzeme montaj'!$C$1:$C$3329))),ROWS(F$4:F98))))</f>
        <v/>
      </c>
      <c r="G98" s="38" t="str">
        <f t="array" ref="G98">IF(ROWS(G$4:G98)&gt;G$1,"",INDEX('malzeme montaj'!$C$1:$C$3329,SMALL(IF('malzeme montaj'!$B$1:$B$3329=G$3,IF('malzeme montaj'!$C$1:$C$3329&lt;&gt;"",ROW('malzeme montaj'!$C$1:$C$3329))),ROWS(G$4:G98))))</f>
        <v/>
      </c>
      <c r="H98" s="38" t="str">
        <f t="array" ref="H98">IF(ROWS(H$4:H98)&gt;H$1,"",INDEX('malzeme montaj'!$C$1:$C$3329,SMALL(IF('malzeme montaj'!$B$1:$B$3329=H$3,IF('malzeme montaj'!$C$1:$C$3329&lt;&gt;"",ROW('malzeme montaj'!$C$1:$C$3329))),ROWS(H$4:H98))))</f>
        <v/>
      </c>
      <c r="I98" s="38" t="str">
        <f t="array" ref="I98">IF(ROWS(I$4:I98)&gt;I$1,"",INDEX('malzeme montaj'!$C$1:$C$3329,SMALL(IF('malzeme montaj'!$B$1:$B$3329=I$3,IF('malzeme montaj'!$C$1:$C$3329&lt;&gt;"",ROW('malzeme montaj'!$C$1:$C$3329))),ROWS(I$4:I98))))</f>
        <v/>
      </c>
      <c r="J98" s="38" t="str">
        <f t="array" ref="J98">IF(ROWS(J$4:J98)&gt;J$1,"",INDEX('malzeme montaj'!$C$1:$C$3329,SMALL(IF('malzeme montaj'!$B$1:$B$3329=J$3,IF('malzeme montaj'!$C$1:$C$3329&lt;&gt;"",ROW('malzeme montaj'!$C$1:$C$3329))),ROWS(J$4:J98))))</f>
        <v/>
      </c>
      <c r="K98" s="38" t="str">
        <f t="array" ref="K98">IF(ROWS(K$4:K98)&gt;K$1,"",INDEX('malzeme montaj'!$C$1:$C$3329,SMALL(IF('malzeme montaj'!$B$1:$B$3329=K$3,IF('malzeme montaj'!$C$1:$C$3329&lt;&gt;"",ROW('malzeme montaj'!$C$1:$C$3329))),ROWS(K$4:K98))))</f>
        <v/>
      </c>
      <c r="L98" s="38" t="str">
        <f t="array" ref="L98">IF(ROWS(L$4:L98)&gt;L$1,"",INDEX('malzeme montaj'!$C$1:$C$3329,SMALL(IF('malzeme montaj'!$B$1:$B$3329=L$3,IF('malzeme montaj'!$C$1:$C$3329&lt;&gt;"",ROW('malzeme montaj'!$C$1:$C$3329))),ROWS(L$4:L98))))</f>
        <v/>
      </c>
      <c r="M98" s="38" t="str">
        <f t="array" ref="M98">IF(ROWS(M$4:M98)&gt;M$1,"",INDEX('malzeme montaj'!$C$1:$C$3329,SMALL(IF('malzeme montaj'!$B$1:$B$3329=M$3,IF('malzeme montaj'!$C$1:$C$3329&lt;&gt;"",ROW('malzeme montaj'!$C$1:$C$3329))),ROWS(M$4:M98))))</f>
        <v/>
      </c>
      <c r="N98" s="38" t="str">
        <f t="array" ref="N98">IF(ROWS(N$4:N98)&gt;N$1,"",INDEX('malzeme montaj'!$C$1:$C$3329,SMALL(IF('malzeme montaj'!$B$1:$B$3329=N$3,IF('malzeme montaj'!$C$1:$C$3329&lt;&gt;"",ROW('malzeme montaj'!$C$1:$C$3329))),ROWS(N$4:N98))))</f>
        <v/>
      </c>
      <c r="O98" s="38" t="str">
        <f t="array" ref="O98">IF(ROWS(O$4:O98)&gt;O$1,"",INDEX('malzeme montaj'!$C$1:$C$3329,SMALL(IF('malzeme montaj'!$B$1:$B$3329=O$3,IF('malzeme montaj'!$C$1:$C$3329&lt;&gt;"",ROW('malzeme montaj'!$C$1:$C$3329))),ROWS(O$4:O98))))</f>
        <v/>
      </c>
      <c r="P98" s="38" t="str">
        <f t="array" ref="P98">IF(ROWS(P$4:P98)&gt;P$1,"",INDEX('malzeme montaj'!$C$1:$C$3329,SMALL(IF('malzeme montaj'!$B$1:$B$3329=P$3,IF('malzeme montaj'!$C$1:$C$3329&lt;&gt;"",ROW('malzeme montaj'!$C$1:$C$3329))),ROWS(P$4:P98))))</f>
        <v/>
      </c>
      <c r="Q98" s="38" t="str">
        <f t="array" ref="Q98">IF(ROWS(Q$4:Q98)&gt;Q$1,"",INDEX('malzeme montaj'!$C$1:$C$3329,SMALL(IF('malzeme montaj'!$B$1:$B$3329=Q$3,IF('malzeme montaj'!$C$1:$C$3329&lt;&gt;"",ROW('malzeme montaj'!$C$1:$C$3329))),ROWS(Q$4:Q98))))</f>
        <v/>
      </c>
      <c r="R98" s="38" t="str">
        <f t="array" ref="R98">IF(ROWS(R$4:R98)&gt;R$1,"",INDEX('malzeme montaj'!$C$1:$C$3329,SMALL(IF('malzeme montaj'!$B$1:$B$3329=R$3,IF('malzeme montaj'!$C$1:$C$3329&lt;&gt;"",ROW('malzeme montaj'!$C$1:$C$3329))),ROWS(R$4:R98))))</f>
        <v/>
      </c>
      <c r="S98" s="38" t="str">
        <f t="array" ref="S98">IF(ROWS(S$4:S98)&gt;S$1,"",INDEX('malzeme montaj'!$C$1:$C$3329,SMALL(IF('malzeme montaj'!$B$1:$B$3329=S$3,IF('malzeme montaj'!$C$1:$C$3329&lt;&gt;"",ROW('malzeme montaj'!$C$1:$C$3329))),ROWS(S$4:S98))))</f>
        <v/>
      </c>
      <c r="T98" s="38" t="str">
        <f t="array" ref="T98">IF(ROWS(T$4:T98)&gt;T$1,"",INDEX('malzeme montaj'!$C$1:$C$3329,SMALL(IF('malzeme montaj'!$B$1:$B$3329=T$3,IF('malzeme montaj'!$C$1:$C$3329&lt;&gt;"",ROW('malzeme montaj'!$C$1:$C$3329))),ROWS(T$4:T98))))</f>
        <v/>
      </c>
      <c r="U98" s="38" t="str">
        <f t="array" ref="U98">IF(ROWS(U$4:U98)&gt;U$1,"",INDEX('malzeme montaj'!$C$1:$C$3329,SMALL(IF('malzeme montaj'!$B$1:$B$3329=U$3,IF('malzeme montaj'!$C$1:$C$3329&lt;&gt;"",ROW('malzeme montaj'!$C$1:$C$3329))),ROWS(U$4:U98))))</f>
        <v/>
      </c>
      <c r="V98" s="38" t="str">
        <f t="array" ref="V98">IF(ROWS(V$4:V98)&gt;V$1,"",INDEX('malzeme montaj'!$C$1:$C$3329,SMALL(IF('malzeme montaj'!$B$1:$B$3329=V$3,IF('malzeme montaj'!$C$1:$C$3329&lt;&gt;"",ROW('malzeme montaj'!$C$1:$C$3329))),ROWS(V$4:V98))))</f>
        <v/>
      </c>
      <c r="W98" s="38" t="str">
        <f t="array" ref="W98">IF(ROWS(W$4:W98)&gt;W$1,"",INDEX('malzeme montaj'!$C$1:$C$3329,SMALL(IF('malzeme montaj'!$B$1:$B$3329=W$3,IF('malzeme montaj'!$C$1:$C$3329&lt;&gt;"",ROW('malzeme montaj'!$C$1:$C$3329))),ROWS(W$4:W98))))</f>
        <v/>
      </c>
      <c r="X98" s="38" t="str">
        <f t="array" ref="X98">IF(ROWS(X$4:X98)&gt;X$1,"",INDEX('malzeme montaj'!$C$1:$C$3329,SMALL(IF('malzeme montaj'!$B$1:$B$3329=X$3,IF('malzeme montaj'!$C$1:$C$3329&lt;&gt;"",ROW('malzeme montaj'!$C$1:$C$3329))),ROWS(X$4:X98))))</f>
        <v/>
      </c>
      <c r="Y98" s="38" t="str">
        <f t="array" ref="Y98">IF(ROWS(Y$4:Y98)&gt;Y$1,"",INDEX('malzeme montaj'!$C$1:$C$3329,SMALL(IF('malzeme montaj'!$B$1:$B$3329=Y$3,IF('malzeme montaj'!$C$1:$C$3329&lt;&gt;"",ROW('malzeme montaj'!$C$1:$C$3329))),ROWS(Y$4:Y98))))</f>
        <v/>
      </c>
      <c r="Z98" s="38" t="str">
        <f t="array" ref="Z98">IF(ROWS(Z$4:Z98)&gt;Z$1,"",INDEX('malzeme montaj'!$C$1:$C$3329,SMALL(IF('malzeme montaj'!$B$1:$B$3329=Z$3,IF('malzeme montaj'!$C$1:$C$3329&lt;&gt;"",ROW('malzeme montaj'!$C$1:$C$3329))),ROWS(Z$4:Z98))))</f>
        <v/>
      </c>
      <c r="AA98" s="38" t="str">
        <f t="array" ref="AA98">IF(ROWS(AA$4:AA98)&gt;AA$1,"",INDEX('malzeme montaj'!$C$1:$C$3329,SMALL(IF('malzeme montaj'!$B$1:$B$3329=AA$3,IF('malzeme montaj'!$C$1:$C$3329&lt;&gt;"",ROW('malzeme montaj'!$C$1:$C$3329))),ROWS(AA$4:AA98))))</f>
        <v/>
      </c>
      <c r="AB98" s="38" t="str">
        <f t="array" ref="AB98">IF(ROWS(AB$4:AB98)&gt;AB$1,"",INDEX('malzeme montaj'!$C$1:$C$3329,SMALL(IF('malzeme montaj'!$B$1:$B$3329=AB$3,IF('malzeme montaj'!$C$1:$C$3329&lt;&gt;"",ROW('malzeme montaj'!$C$1:$C$3329))),ROWS(AB$4:AB98))))</f>
        <v/>
      </c>
      <c r="AC98" s="38" t="str">
        <f t="array" ref="AC98">IF(ROWS(AC$4:AC98)&gt;AC$1,"",INDEX('malzeme montaj'!$C$1:$C$3329,SMALL(IF('malzeme montaj'!$B$1:$B$3329=AC$3,IF('malzeme montaj'!$C$1:$C$3329&lt;&gt;"",ROW('malzeme montaj'!$C$1:$C$3329))),ROWS(AC$4:AC98))))</f>
        <v/>
      </c>
      <c r="AD98" s="38" t="str">
        <f t="array" ref="AD98">IF(ROWS(AD$4:AD98)&gt;AD$1,"",INDEX('malzeme montaj'!$C$1:$C$3329,SMALL(IF('malzeme montaj'!$B$1:$B$3329=AD$3,IF('malzeme montaj'!$C$1:$C$3329&lt;&gt;"",ROW('malzeme montaj'!$C$1:$C$3329))),ROWS(AD$4:AD98))))</f>
        <v/>
      </c>
      <c r="AE98" s="38" t="str">
        <f t="array" ref="AE98">IF(ROWS(AE$4:AE98)&gt;AE$1,"",INDEX('malzeme montaj'!$C$1:$C$3329,SMALL(IF('malzeme montaj'!$B$1:$B$3329=AE$3,IF('malzeme montaj'!$C$1:$C$3329&lt;&gt;"",ROW('malzeme montaj'!$C$1:$C$3329))),ROWS(AE$4:AE98))))</f>
        <v/>
      </c>
      <c r="AF98" s="38" t="str">
        <f t="array" ref="AF98">IF(ROWS(AF$4:AF98)&gt;AF$1,"",INDEX('malzeme montaj'!$C$1:$C$3329,SMALL(IF('malzeme montaj'!$B$1:$B$3329=AF$3,IF('malzeme montaj'!$C$1:$C$3329&lt;&gt;"",ROW('malzeme montaj'!$C$1:$C$3329))),ROWS(AF$4:AF98))))</f>
        <v/>
      </c>
      <c r="AG98" s="38" t="str">
        <f t="array" ref="AG98">IF(ROWS(AG$4:AG98)&gt;AG$1,"",INDEX('malzeme montaj'!$C$1:$C$3329,SMALL(IF('malzeme montaj'!$B$1:$B$3329=AG$3,IF('malzeme montaj'!$C$1:$C$3329&lt;&gt;"",ROW('malzeme montaj'!$C$1:$C$3329))),ROWS(AG$4:AG98))))</f>
        <v/>
      </c>
      <c r="AH98" s="38" t="str">
        <f t="array" ref="AH98">IF(ROWS(AH$4:AH98)&gt;AH$1,"",INDEX('malzeme montaj'!$C$1:$C$3329,SMALL(IF('malzeme montaj'!$B$1:$B$3329=AH$3,IF('malzeme montaj'!$C$1:$C$3329&lt;&gt;"",ROW('malzeme montaj'!$C$1:$C$3329))),ROWS(AH$4:AH98))))</f>
        <v/>
      </c>
      <c r="AI98" s="38" t="str">
        <f t="array" ref="AI98">IF(ROWS(AI$4:AI98)&gt;AI$1,"",INDEX('malzeme montaj'!$C$1:$C$3329,SMALL(IF('malzeme montaj'!$B$1:$B$3329=AI$3,IF('malzeme montaj'!$C$1:$C$3329&lt;&gt;"",ROW('malzeme montaj'!$C$1:$C$3329))),ROWS(AI$4:AI98))))</f>
        <v/>
      </c>
      <c r="AJ98" s="38" t="str">
        <f t="array" ref="AJ98">IF(ROWS(AJ$4:AJ98)&gt;AJ$1,"",INDEX('malzeme montaj'!$C$1:$C$3329,SMALL(IF('malzeme montaj'!$B$1:$B$3329=AJ$3,IF('malzeme montaj'!$C$1:$C$3329&lt;&gt;"",ROW('malzeme montaj'!$C$1:$C$3329))),ROWS(AJ$4:AJ98))))</f>
        <v/>
      </c>
      <c r="AK98" s="38" t="str">
        <f t="array" ref="AK98">IF(ROWS(AK$4:AK98)&gt;AK$1,"",INDEX('malzeme montaj'!$C$1:$C$3329,SMALL(IF('malzeme montaj'!$B$1:$B$3329=AK$3,IF('malzeme montaj'!$C$1:$C$3329&lt;&gt;"",ROW('malzeme montaj'!$C$1:$C$3329))),ROWS(AK$4:AK98))))</f>
        <v/>
      </c>
      <c r="AL98" s="38" t="str">
        <f t="array" ref="AL98">IF(ROWS(AL$4:AL98)&gt;AL$1,"",INDEX('malzeme montaj'!$C$1:$C$3329,SMALL(IF('malzeme montaj'!$B$1:$B$3329=AL$3,IF('malzeme montaj'!$C$1:$C$3329&lt;&gt;"",ROW('malzeme montaj'!$C$1:$C$3329))),ROWS(AL$4:AL98))))</f>
        <v/>
      </c>
      <c r="AM98" s="38" t="str">
        <f t="array" ref="AM98">IF(ROWS(AM$4:AM98)&gt;AM$1,"",INDEX('malzeme montaj'!$C$1:$C$3329,SMALL(IF('malzeme montaj'!$B$1:$B$3329=AM$3,IF('malzeme montaj'!$C$1:$C$3329&lt;&gt;"",ROW('malzeme montaj'!$C$1:$C$3329))),ROWS(AM$4:AM98))))</f>
        <v/>
      </c>
      <c r="AN98" s="38" t="str">
        <f t="array" ref="AN98">IF(ROWS(AN$4:AN98)&gt;AN$1,"",INDEX('malzeme montaj'!$C$1:$C$3329,SMALL(IF('malzeme montaj'!$B$1:$B$3329=AN$3,IF('malzeme montaj'!$C$1:$C$3329&lt;&gt;"",ROW('malzeme montaj'!$C$1:$C$3329))),ROWS(AN$4:AN98))))</f>
        <v/>
      </c>
      <c r="AO98" s="38" t="str">
        <f t="array" ref="AO98">IF(ROWS(AO$4:AO98)&gt;AO$1,"",INDEX('malzeme montaj'!$C$1:$C$3329,SMALL(IF('malzeme montaj'!$B$1:$B$3329=AO$3,IF('malzeme montaj'!$C$1:$C$3329&lt;&gt;"",ROW('malzeme montaj'!$C$1:$C$3329))),ROWS(AO$4:AO98))))</f>
        <v/>
      </c>
      <c r="AP98" s="38" t="str">
        <f t="array" ref="AP98">IF(ROWS(AP$4:AP98)&gt;AP$1,"",INDEX('malzeme montaj'!$C$1:$C$3329,SMALL(IF('malzeme montaj'!$B$1:$B$3329=AP$3,IF('malzeme montaj'!$C$1:$C$3329&lt;&gt;"",ROW('malzeme montaj'!$C$1:$C$3329))),ROWS(AP$4:AP98))))</f>
        <v/>
      </c>
      <c r="AQ98" s="38" t="str">
        <f t="array" ref="AQ98">IF(ROWS(AQ$4:AQ98)&gt;AQ$1,"",INDEX('malzeme montaj'!$C$1:$C$3329,SMALL(IF('malzeme montaj'!$B$1:$B$3329=AQ$3,IF('malzeme montaj'!$C$1:$C$3329&lt;&gt;"",ROW('malzeme montaj'!$C$1:$C$3329))),ROWS(AQ$4:AQ98))))</f>
        <v/>
      </c>
      <c r="AR98" s="38" t="str">
        <f t="array" ref="AR98">IF(ROWS(AR$4:AR98)&gt;AR$1,"",INDEX('malzeme montaj'!$C$1:$C$3329,SMALL(IF('malzeme montaj'!$B$1:$B$3329=AR$3,IF('malzeme montaj'!$C$1:$C$3329&lt;&gt;"",ROW('malzeme montaj'!$C$1:$C$3329))),ROWS(AR$4:AR98))))</f>
        <v/>
      </c>
      <c r="AS98" s="38" t="str">
        <f t="array" ref="AS98">IF(ROWS(AS$4:AS98)&gt;AS$1,"",INDEX('malzeme montaj'!$C$1:$C$3329,SMALL(IF('malzeme montaj'!$B$1:$B$3329=AS$3,IF('malzeme montaj'!$C$1:$C$3329&lt;&gt;"",ROW('malzeme montaj'!$C$1:$C$3329))),ROWS(AS$4:AS98))))</f>
        <v/>
      </c>
      <c r="AT98" s="38" t="str">
        <f t="array" ref="AT98">IF(ROWS(AT$4:AT98)&gt;AT$1,"",INDEX('malzeme montaj'!$C$1:$C$3329,SMALL(IF('malzeme montaj'!$B$1:$B$3329=AT$3,IF('malzeme montaj'!$C$1:$C$3329&lt;&gt;"",ROW('malzeme montaj'!$C$1:$C$3329))),ROWS(AT$4:AT98))))</f>
        <v/>
      </c>
      <c r="AU98" s="38" t="str">
        <f t="array" ref="AU98">IF(ROWS(AU$4:AU98)&gt;AU$1,"",INDEX('malzeme montaj'!$C$1:$C$3329,SMALL(IF('malzeme montaj'!$B$1:$B$3329=AU$3,IF('malzeme montaj'!$C$1:$C$3329&lt;&gt;"",ROW('malzeme montaj'!$C$1:$C$3329))),ROWS(AU$4:AU98))))</f>
        <v/>
      </c>
      <c r="AV98" s="38" t="str">
        <f t="array" ref="AV98">IF(ROWS(AV$4:AV98)&gt;AV$1,"",INDEX('malzeme montaj'!$C$1:$C$3329,SMALL(IF('malzeme montaj'!$B$1:$B$3329=AV$3,IF('malzeme montaj'!$C$1:$C$3329&lt;&gt;"",ROW('malzeme montaj'!$C$1:$C$3329))),ROWS(AV$4:AV98))))</f>
        <v/>
      </c>
      <c r="AW98" s="38" t="str">
        <f t="array" ref="AW98">IF(ROWS(AW$4:AW98)&gt;AW$1,"",INDEX('malzeme montaj'!$C$1:$C$3329,SMALL(IF('malzeme montaj'!$B$1:$B$3329=AW$3,IF('malzeme montaj'!$C$1:$C$3329&lt;&gt;"",ROW('malzeme montaj'!$C$1:$C$3329))),ROWS(AW$4:AW98))))</f>
        <v/>
      </c>
      <c r="AX98" s="38" t="str">
        <f t="array" ref="AX98">IF(ROWS(AX$4:AX98)&gt;AX$1,"",INDEX('malzeme montaj'!$C$1:$C$3329,SMALL(IF('malzeme montaj'!$B$1:$B$3329=AX$3,IF('malzeme montaj'!$C$1:$C$3329&lt;&gt;"",ROW('malzeme montaj'!$C$1:$C$3329))),ROWS(AX$4:AX98))))</f>
        <v/>
      </c>
      <c r="AY98" s="38" t="str">
        <f t="array" ref="AY98">IF(ROWS(AY$4:AY98)&gt;AY$1,"",INDEX('malzeme montaj'!$C$1:$C$3329,SMALL(IF('malzeme montaj'!$B$1:$B$3329=AY$3,IF('malzeme montaj'!$C$1:$C$3329&lt;&gt;"",ROW('malzeme montaj'!$C$1:$C$3329))),ROWS(AY$4:AY98))))</f>
        <v/>
      </c>
      <c r="AZ98" s="38" t="str">
        <f t="array" ref="AZ98">IF(ROWS(AZ$4:AZ98)&gt;AZ$1,"",INDEX('malzeme montaj'!$C$1:$C$3329,SMALL(IF('malzeme montaj'!$B$1:$B$3329=AZ$3,IF('malzeme montaj'!$C$1:$C$3329&lt;&gt;"",ROW('malzeme montaj'!$C$1:$C$3329))),ROWS(AZ$4:AZ98))))</f>
        <v/>
      </c>
      <c r="BA98" s="38" t="str">
        <f t="array" ref="BA98">IF(ROWS(BA$4:BA98)&gt;BA$1,"",INDEX('malzeme montaj'!$C$1:$C$3329,SMALL(IF('malzeme montaj'!$B$1:$B$3329=BA$3,IF('malzeme montaj'!$C$1:$C$3329&lt;&gt;"",ROW('malzeme montaj'!$C$1:$C$3329))),ROWS(BA$4:BA98))))</f>
        <v/>
      </c>
      <c r="BB98" s="38" t="str">
        <f t="array" ref="BB98">IF(ROWS(BB$4:BB98)&gt;BB$1,"",INDEX('malzeme montaj'!$C$1:$C$3329,SMALL(IF('malzeme montaj'!$B$1:$B$3329=BB$3,IF('malzeme montaj'!$C$1:$C$3329&lt;&gt;"",ROW('malzeme montaj'!$C$1:$C$3329))),ROWS(BB$4:BB98))))</f>
        <v/>
      </c>
      <c r="BC98" s="38" t="str">
        <f t="array" ref="BC98">IF(ROWS(BC$4:BC98)&gt;BC$1,"",INDEX('malzeme montaj'!$C$1:$C$3329,SMALL(IF('malzeme montaj'!$B$1:$B$3329=BC$3,IF('malzeme montaj'!$C$1:$C$3329&lt;&gt;"",ROW('malzeme montaj'!$C$1:$C$3329))),ROWS(BC$4:BC98))))</f>
        <v/>
      </c>
      <c r="BD98" s="38" t="str">
        <f t="array" ref="BD98">IF(ROWS(BD$4:BD98)&gt;BD$1,"",INDEX('malzeme montaj'!$C$1:$C$3329,SMALL(IF('malzeme montaj'!$B$1:$B$3329=BD$3,IF('malzeme montaj'!$C$1:$C$3329&lt;&gt;"",ROW('malzeme montaj'!$C$1:$C$3329))),ROWS(BD$4:BD98))))</f>
        <v/>
      </c>
      <c r="BE98" s="38"/>
      <c r="BF98" s="38" t="str">
        <f t="array" ref="BF98">IF(ROWS(BF$4:BF98)&gt;BF$1,"",INDEX('malzeme montaj'!$C$1:$C$3329,SMALL(IF('malzeme montaj'!$B$1:$B$3329=BF$3,IF('malzeme montaj'!$C$1:$C$3329&lt;&gt;"",ROW('malzeme montaj'!$C$1:$C$3329))),ROWS(BF$4:BF98))))</f>
        <v/>
      </c>
      <c r="BG98" s="38" t="str">
        <f t="array" ref="BG98">IF(ROWS(BG$4:BG98)&gt;BG$1,"",INDEX('malzeme montaj'!$C$1:$C$3329,SMALL(IF('malzeme montaj'!$B$1:$B$3329=BG$3,IF('malzeme montaj'!$C$1:$C$3329&lt;&gt;"",ROW('malzeme montaj'!$C$1:$C$3329))),ROWS(BG$4:BG98))))</f>
        <v/>
      </c>
      <c r="BH98" s="38" t="str">
        <f t="array" ref="BH98">IF(ROWS(BH$4:BH98)&gt;BH$1,"",INDEX('malzeme montaj'!$C$1:$C$3329,SMALL(IF('malzeme montaj'!$B$1:$B$3329=BH$3,IF('malzeme montaj'!$C$1:$C$3329&lt;&gt;"",ROW('malzeme montaj'!$C$1:$C$3329))),ROWS(BH$4:BH98))))</f>
        <v/>
      </c>
      <c r="BI98" s="38" t="str">
        <f t="array" ref="BI98">IF(ROWS(BI$4:BI98)&gt;BI$1,"",INDEX('malzeme montaj'!$C$1:$C$3329,SMALL(IF('malzeme montaj'!$B$1:$B$3329=BI$3,IF('malzeme montaj'!$C$1:$C$3329&lt;&gt;"",ROW('malzeme montaj'!$C$1:$C$3329))),ROWS(BI$4:BI98))))</f>
        <v/>
      </c>
      <c r="BJ98" s="38" t="str">
        <f t="array" ref="BJ98">IF(ROWS(BJ$4:BJ98)&gt;BJ$1,"",INDEX('malzeme montaj'!$C$1:$C$3329,SMALL(IF('malzeme montaj'!$B$1:$B$3329=BJ$3,IF('malzeme montaj'!$C$1:$C$3329&lt;&gt;"",ROW('malzeme montaj'!$C$1:$C$3329))),ROWS(BJ$4:BJ98))))</f>
        <v/>
      </c>
      <c r="BK98" s="38" t="str">
        <f t="array" ref="BK98">IF(ROWS(BK$4:BK98)&gt;BK$1,"",INDEX('malzeme montaj'!$C$1:$C$3329,SMALL(IF('malzeme montaj'!$B$1:$B$3329=BK$3,IF('malzeme montaj'!$C$1:$C$3329&lt;&gt;"",ROW('malzeme montaj'!$C$1:$C$3329))),ROWS(BK$4:BK98))))</f>
        <v/>
      </c>
      <c r="BL98" s="38" t="str">
        <f t="array" ref="BL98">IF(ROWS(BL$4:BL98)&gt;BL$1,"",INDEX('malzeme montaj'!$C$1:$C$3329,SMALL(IF('malzeme montaj'!$B$1:$B$3329=BL$3,IF('malzeme montaj'!$C$1:$C$3329&lt;&gt;"",ROW('malzeme montaj'!$C$1:$C$3329))),ROWS(BL$4:BL98))))</f>
        <v/>
      </c>
      <c r="BM98" s="38" t="str">
        <f t="array" ref="BM98">IF(ROWS(BM$4:BM98)&gt;BM$1,"",INDEX('malzeme montaj'!$C$1:$C$3329,SMALL(IF('malzeme montaj'!$B$1:$B$3329=BM$3,IF('malzeme montaj'!$C$1:$C$3329&lt;&gt;"",ROW('malzeme montaj'!$C$1:$C$3329))),ROWS(BM$4:BM98))))</f>
        <v/>
      </c>
      <c r="BN98" s="38" t="str">
        <f t="array" ref="BN98">IF(ROWS(BN$4:BN98)&gt;BN$1,"",INDEX('malzeme montaj'!$C$1:$C$3329,SMALL(IF('malzeme montaj'!$B$1:$B$3329=BN$3,IF('malzeme montaj'!$C$1:$C$3329&lt;&gt;"",ROW('malzeme montaj'!$C$1:$C$3329))),ROWS(BN$4:BN98))))</f>
        <v/>
      </c>
      <c r="BO98" s="38" t="str">
        <f t="array" ref="BO98">IF(ROWS(BO$4:BO98)&gt;BO$1,"",INDEX('malzeme montaj'!$C$1:$C$3329,SMALL(IF('malzeme montaj'!$B$1:$B$3329=BO$3,IF('malzeme montaj'!$C$1:$C$3329&lt;&gt;"",ROW('malzeme montaj'!$C$1:$C$3329))),ROWS(BO$4:BO98))))</f>
        <v/>
      </c>
      <c r="BP98" s="38" t="str">
        <f t="array" ref="BP98">IF(ROWS(BP$4:BP98)&gt;BP$1,"",INDEX('malzeme montaj'!$C$1:$C$3329,SMALL(IF('malzeme montaj'!$B$1:$B$3329=BP$3,IF('malzeme montaj'!$C$1:$C$3329&lt;&gt;"",ROW('malzeme montaj'!$C$1:$C$3329))),ROWS(BP$4:BP98))))</f>
        <v/>
      </c>
      <c r="BQ98" s="38" t="str">
        <f t="array" ref="BQ98">IF(ROWS(BQ$4:BQ98)&gt;BQ$1,"",INDEX('malzeme montaj'!$C$1:$C$3329,SMALL(IF('malzeme montaj'!$B$1:$B$3329=BQ$3,IF('malzeme montaj'!$C$1:$C$3329&lt;&gt;"",ROW('malzeme montaj'!$C$1:$C$3329))),ROWS(BQ$4:BQ98))))</f>
        <v/>
      </c>
      <c r="BR98" s="38" t="str">
        <f t="array" ref="BR98">IF(ROWS(BR$4:BR98)&gt;BR$1,"",INDEX('malzeme montaj'!$C$1:$C$3329,SMALL(IF('malzeme montaj'!$B$1:$B$3329=BR$3,IF('malzeme montaj'!$C$1:$C$3329&lt;&gt;"",ROW('malzeme montaj'!$C$1:$C$3329))),ROWS(BR$4:BR98))))</f>
        <v/>
      </c>
      <c r="BS98" s="38" t="str">
        <f t="array" ref="BS98">IF(ROWS(BS$4:BS98)&gt;BS$1,"",INDEX('malzeme montaj'!$C$1:$C$3329,SMALL(IF('malzeme montaj'!$B$1:$B$3329=BS$3,IF('malzeme montaj'!$C$1:$C$3329&lt;&gt;"",ROW('malzeme montaj'!$C$1:$C$3329))),ROWS(BS$4:BS98))))</f>
        <v/>
      </c>
      <c r="BT98" s="38" t="str">
        <f t="array" ref="BT98">IF(ROWS(BT$4:BT98)&gt;BT$1,"",INDEX('malzeme montaj'!$C$1:$C$3329,SMALL(IF('malzeme montaj'!$B$1:$B$3329=BT$3,IF('malzeme montaj'!$C$1:$C$3329&lt;&gt;"",ROW('malzeme montaj'!$C$1:$C$3329))),ROWS(BT$4:BT98))))</f>
        <v/>
      </c>
      <c r="BU98" s="34" t="str">
        <f t="array" ref="BU98">IF(ROWS(BU$4:BU98)&gt;BU$1,"",INDEX('malzeme montaj'!$C$1:$C$3329,SMALL(IF('malzeme montaj'!$B$1:$B$3329=BU$3,IF('malzeme montaj'!$C$1:$C$3329&lt;&gt;"",ROW('malzeme montaj'!$C$1:$C$3329))),ROWS(BU$4:BU98))))</f>
        <v/>
      </c>
      <c r="BV98" s="34" t="str">
        <f t="array" ref="BV98">IF(ROWS(BV$4:BV98)&gt;BV$1,"",INDEX('malzeme montaj'!$C$1:$C$3329,SMALL(IF('malzeme montaj'!$B$1:$B$3329=BV$3,IF('malzeme montaj'!$C$1:$C$3329&lt;&gt;"",ROW('malzeme montaj'!$C$1:$C$3329))),ROWS(BV$4:BV98))))</f>
        <v/>
      </c>
      <c r="BW98" s="34" t="str">
        <f t="array" ref="BW98">IF(ROWS(BW$4:BW98)&gt;BW$1,"",INDEX('malzeme montaj'!$C$1:$C$3329,SMALL(IF('malzeme montaj'!$B$1:$B$3329=BW$3,IF('malzeme montaj'!$C$1:$C$3329&lt;&gt;"",ROW('malzeme montaj'!$C$1:$C$3329))),ROWS(BW$4:BW98))))</f>
        <v/>
      </c>
      <c r="BX98" s="34" t="str">
        <f t="array" ref="BX98">IF(ROWS(BX$4:BX98)&gt;BX$1,"",INDEX('malzeme montaj'!$C$1:$C$3329,SMALL(IF('malzeme montaj'!$B$1:$B$3329=BX$3,IF('malzeme montaj'!$C$1:$C$3329&lt;&gt;"",ROW('malzeme montaj'!$C$1:$C$3329))),ROWS(BX$4:BX98))))</f>
        <v/>
      </c>
      <c r="BY98" s="34" t="str">
        <f t="array" ref="BY98">IF(ROWS(BY$4:BY98)&gt;BY$1,"",INDEX('malzeme montaj'!$C$1:$C$3329,SMALL(IF('malzeme montaj'!$B$1:$B$3329=BY$3,IF('malzeme montaj'!$C$1:$C$3329&lt;&gt;"",ROW('malzeme montaj'!$C$1:$C$3329))),ROWS(BY$4:BY98))))</f>
        <v/>
      </c>
      <c r="BZ98" s="34" t="str">
        <f t="array" ref="BZ98">IF(ROWS(BZ$4:BZ98)&gt;BZ$1,"",INDEX('malzeme montaj'!$C$1:$C$3329,SMALL(IF('malzeme montaj'!$B$1:$B$3329=BZ$3,IF('malzeme montaj'!$C$1:$C$3329&lt;&gt;"",ROW('malzeme montaj'!$C$1:$C$3329))),ROWS(BZ$4:BZ98))))</f>
        <v/>
      </c>
      <c r="CA98" s="34" t="str">
        <f t="array" ref="CA98">IF(ROWS(CA$4:CA98)&gt;CA$1,"",INDEX('malzeme montaj'!$C$1:$C$3329,SMALL(IF('malzeme montaj'!$B$1:$B$3329=CA$3,IF('malzeme montaj'!$C$1:$C$3329&lt;&gt;"",ROW('malzeme montaj'!$C$1:$C$3329))),ROWS(CA$4:CA98))))</f>
        <v/>
      </c>
      <c r="CB98" s="34" t="str">
        <f t="array" ref="CB98">IF(ROWS(CB$4:CB98)&gt;CB$1,"",INDEX('malzeme montaj'!$C$1:$C$3329,SMALL(IF('malzeme montaj'!$B$1:$B$3329=CB$3,IF('malzeme montaj'!$C$1:$C$3329&lt;&gt;"",ROW('malzeme montaj'!$C$1:$C$3329))),ROWS(CB$4:CB98))))</f>
        <v/>
      </c>
      <c r="CC98" s="34" t="str">
        <f t="array" ref="CC98">IF(ROWS(CC$4:CC98)&gt;CC$1,"",INDEX('malzeme montaj'!$C$1:$C$3329,SMALL(IF('malzeme montaj'!$B$1:$B$3329=CC$3,IF('malzeme montaj'!$C$1:$C$3329&lt;&gt;"",ROW('malzeme montaj'!$C$1:$C$3329))),ROWS(CC$4:CC98))))</f>
        <v/>
      </c>
      <c r="CD98" s="34" t="str">
        <f t="array" ref="CD98">IF(ROWS(CD$4:CD98)&gt;CD$1,"",INDEX('malzeme montaj'!$C$1:$C$3329,SMALL(IF('malzeme montaj'!$B$1:$B$3329=CD$3,IF('malzeme montaj'!$C$1:$C$3329&lt;&gt;"",ROW('malzeme montaj'!$C$1:$C$3329))),ROWS(CD$4:CD98))))</f>
        <v/>
      </c>
      <c r="CE98" s="34" t="str">
        <f t="array" ref="CE98">IF(ROWS(CE$4:CE98)&gt;CE$1,"",INDEX('malzeme montaj'!$C$1:$C$3329,SMALL(IF('malzeme montaj'!$B$1:$B$3329=CE$3,IF('malzeme montaj'!$C$1:$C$3329&lt;&gt;"",ROW('malzeme montaj'!$C$1:$C$3329))),ROWS(CE$4:CE98))))</f>
        <v/>
      </c>
      <c r="CF98" s="34" t="str">
        <f t="array" ref="CF98">IF(ROWS(CF$4:CF98)&gt;CF$1,"",INDEX('malzeme montaj'!$C$1:$C$3329,SMALL(IF('malzeme montaj'!$B$1:$B$3329=CF$3,IF('malzeme montaj'!$C$1:$C$3329&lt;&gt;"",ROW('malzeme montaj'!$C$1:$C$3329))),ROWS(CF$4:CF98))))</f>
        <v/>
      </c>
      <c r="CG98" s="34" t="str">
        <f t="array" ref="CG98">IF(ROWS(CG$4:CG98)&gt;CG$1,"",INDEX('malzeme montaj'!$C$1:$C$3329,SMALL(IF('malzeme montaj'!$B$1:$B$3329=CG$3,IF('malzeme montaj'!$C$1:$C$3329&lt;&gt;"",ROW('malzeme montaj'!$C$1:$C$3329))),ROWS(CG$4:CG98))))</f>
        <v/>
      </c>
      <c r="CH98" s="34" t="str">
        <f t="array" ref="CH98">IF(ROWS(CH$4:CH98)&gt;CH$1,"",INDEX('malzeme montaj'!$C$1:$C$3329,SMALL(IF('malzeme montaj'!$B$1:$B$3329=CH$3,IF('malzeme montaj'!$C$1:$C$3329&lt;&gt;"",ROW('malzeme montaj'!$C$1:$C$3329))),ROWS(CH$4:CH98))))</f>
        <v/>
      </c>
      <c r="CI98" s="34" t="str">
        <f t="array" ref="CI98">IF(ROWS(CI$4:CI98)&gt;CI$1,"",INDEX('malzeme montaj'!$C$1:$C$3329,SMALL(IF('malzeme montaj'!$B$1:$B$3329=CI$3,IF('malzeme montaj'!$C$1:$C$3329&lt;&gt;"",ROW('malzeme montaj'!$C$1:$C$3329))),ROWS(CI$4:CI98))))</f>
        <v/>
      </c>
      <c r="CJ98" s="34" t="str">
        <f t="array" ref="CJ98">IF(ROWS(CJ$4:CJ98)&gt;CJ$1,"",INDEX('malzeme montaj'!$C$1:$C$3329,SMALL(IF('malzeme montaj'!$B$1:$B$3329=CJ$3,IF('malzeme montaj'!$C$1:$C$3329&lt;&gt;"",ROW('malzeme montaj'!$C$1:$C$3329))),ROWS(CJ$4:CJ98))))</f>
        <v/>
      </c>
      <c r="CK98" s="34" t="str">
        <f t="array" ref="CK98">IF(ROWS(CK$4:CK98)&gt;CK$1,"",INDEX('malzeme montaj'!$C$1:$C$3329,SMALL(IF('malzeme montaj'!$B$1:$B$3329=CK$3,IF('malzeme montaj'!$C$1:$C$3329&lt;&gt;"",ROW('malzeme montaj'!$C$1:$C$3329))),ROWS(CK$4:CK98))))</f>
        <v/>
      </c>
      <c r="CL98" s="34" t="str">
        <f t="array" ref="CL98">IF(ROWS(CL$4:CL98)&gt;CL$1,"",INDEX('malzeme montaj'!$C$1:$C$3329,SMALL(IF('malzeme montaj'!$B$1:$B$3329=CL$3,IF('malzeme montaj'!$C$1:$C$3329&lt;&gt;"",ROW('malzeme montaj'!$C$1:$C$3329))),ROWS(CL$4:CL98))))</f>
        <v/>
      </c>
      <c r="CM98" s="34" t="str">
        <f t="array" ref="CM98">IF(ROWS(CM$4:CM98)&gt;CM$1,"",INDEX('malzeme montaj'!$C$1:$C$3329,SMALL(IF('malzeme montaj'!$B$1:$B$3329=CM$3,IF('malzeme montaj'!$C$1:$C$3329&lt;&gt;"",ROW('malzeme montaj'!$C$1:$C$3329))),ROWS(CM$4:CM98))))</f>
        <v/>
      </c>
      <c r="CN98" s="34" t="str">
        <f t="array" ref="CN98">IF(ROWS(CN$4:CN98)&gt;CN$1,"",INDEX('malzeme montaj'!$C$1:$C$3329,SMALL(IF('malzeme montaj'!$B$1:$B$3329=CN$3,IF('malzeme montaj'!$C$1:$C$3329&lt;&gt;"",ROW('malzeme montaj'!$C$1:$C$3329))),ROWS(CN$4:CN98))))</f>
        <v/>
      </c>
      <c r="CO98" s="34" t="str">
        <f t="array" ref="CO98">IF(ROWS(CO$4:CO98)&gt;CO$1,"",INDEX('malzeme montaj'!$C$1:$C$3329,SMALL(IF('malzeme montaj'!$B$1:$B$3329=CO$3,IF('malzeme montaj'!$C$1:$C$3329&lt;&gt;"",ROW('malzeme montaj'!$C$1:$C$3329))),ROWS(CO$4:CO98))))</f>
        <v/>
      </c>
      <c r="CP98" s="34" t="str">
        <f t="array" ref="CP98">IF(ROWS(CP$4:CP98)&gt;CP$1,"",INDEX('malzeme montaj'!$C$1:$C$3329,SMALL(IF('malzeme montaj'!$B$1:$B$3329=CP$3,IF('malzeme montaj'!$C$1:$C$3329&lt;&gt;"",ROW('malzeme montaj'!$C$1:$C$3329))),ROWS(CP$4:CP98))))</f>
        <v/>
      </c>
      <c r="CQ98" s="34" t="str">
        <f t="array" ref="CQ98">IF(ROWS(CQ$4:CQ98)&gt;CQ$1,"",INDEX('malzeme montaj'!$C$1:$C$3329,SMALL(IF('malzeme montaj'!$B$1:$B$3329=CQ$3,IF('malzeme montaj'!$C$1:$C$3329&lt;&gt;"",ROW('malzeme montaj'!$C$1:$C$3329))),ROWS(CQ$4:CQ98))))</f>
        <v/>
      </c>
      <c r="CR98" s="34" t="str">
        <f t="array" ref="CR98">IF(ROWS(CR$4:CR98)&gt;CR$1,"",INDEX('malzeme montaj'!$C$1:$C$3329,SMALL(IF('malzeme montaj'!$B$1:$B$3329=CR$3,IF('malzeme montaj'!$C$1:$C$3329&lt;&gt;"",ROW('malzeme montaj'!$C$1:$C$3329))),ROWS(CR$4:CR98))))</f>
        <v/>
      </c>
      <c r="CS98" s="34" t="str">
        <f t="array" ref="CS98">IF(ROWS(CS$4:CS98)&gt;CS$1,"",INDEX('malzeme montaj'!$C$1:$C$3329,SMALL(IF('malzeme montaj'!$B$1:$B$3329=CS$3,IF('malzeme montaj'!$C$1:$C$3329&lt;&gt;"",ROW('malzeme montaj'!$C$1:$C$3329))),ROWS(CS$4:CS98))))</f>
        <v/>
      </c>
      <c r="CT98" s="34" t="str">
        <f t="array" ref="CT98">IF(ROWS(CT$4:CT98)&gt;CT$1,"",INDEX('malzeme montaj'!$C$1:$C$3329,SMALL(IF('malzeme montaj'!$B$1:$B$3329=CT$3,IF('malzeme montaj'!$C$1:$C$3329&lt;&gt;"",ROW('malzeme montaj'!$C$1:$C$3329))),ROWS(CT$4:CT98))))</f>
        <v/>
      </c>
      <c r="CU98" s="34" t="str">
        <f t="array" ref="CU98">IF(ROWS(CU$4:CU98)&gt;CU$1,"",INDEX('malzeme montaj'!$C$1:$C$3329,SMALL(IF('malzeme montaj'!$B$1:$B$3329=CU$3,IF('malzeme montaj'!$C$1:$C$3329&lt;&gt;"",ROW('malzeme montaj'!$C$1:$C$3329))),ROWS(CU$4:CU98))))</f>
        <v/>
      </c>
      <c r="CV98" s="34" t="str">
        <f t="array" ref="CV98">IF(ROWS(CV$4:CV98)&gt;CV$1,"",INDEX('malzeme montaj'!$C$1:$C$3329,SMALL(IF('malzeme montaj'!$B$1:$B$3329=CV$3,IF('malzeme montaj'!$C$1:$C$3329&lt;&gt;"",ROW('malzeme montaj'!$C$1:$C$3329))),ROWS(CV$4:CV98))))</f>
        <v/>
      </c>
      <c r="CW98" s="34" t="str">
        <f t="array" ref="CW98">IF(ROWS(CW$4:CW98)&gt;CW$1,"",INDEX('malzeme montaj'!$C$1:$C$3329,SMALL(IF('malzeme montaj'!$B$1:$B$3329=CW$3,IF('malzeme montaj'!$C$1:$C$3329&lt;&gt;"",ROW('malzeme montaj'!$C$1:$C$3329))),ROWS(CW$4:CW98))))</f>
        <v/>
      </c>
      <c r="CX98" s="34" t="str">
        <f t="array" ref="CX98">IF(ROWS(CX$4:CX98)&gt;CX$1,"",INDEX('malzeme montaj'!$C$1:$C$3329,SMALL(IF('malzeme montaj'!$B$1:$B$3329=CX$3,IF('malzeme montaj'!$C$1:$C$3329&lt;&gt;"",ROW('malzeme montaj'!$C$1:$C$3329))),ROWS(CX$4:CX98))))</f>
        <v/>
      </c>
      <c r="CY98" s="34" t="str">
        <f t="array" ref="CY98">IF(ROWS(CY$4:CY98)&gt;CY$1,"",INDEX('malzeme montaj'!$C$1:$C$3329,SMALL(IF('malzeme montaj'!$B$1:$B$3329=CY$3,IF('malzeme montaj'!$C$1:$C$3329&lt;&gt;"",ROW('malzeme montaj'!$C$1:$C$3329))),ROWS(CY$4:CY98))))</f>
        <v/>
      </c>
      <c r="CZ98" s="34" t="str">
        <f t="array" ref="CZ98">IF(ROWS(CZ$4:CZ98)&gt;CZ$1,"",INDEX('malzeme montaj'!$C$1:$C$3329,SMALL(IF('malzeme montaj'!$B$1:$B$3329=CZ$3,IF('malzeme montaj'!$C$1:$C$3329&lt;&gt;"",ROW('malzeme montaj'!$C$1:$C$3329))),ROWS(CZ$4:CZ98))))</f>
        <v/>
      </c>
      <c r="DA98" s="34" t="str">
        <f t="array" ref="DA98">IF(ROWS(DA$4:DA98)&gt;DA$1,"",INDEX('malzeme montaj'!$C$1:$C$3329,SMALL(IF('malzeme montaj'!$B$1:$B$3329=DA$3,IF('malzeme montaj'!$C$1:$C$3329&lt;&gt;"",ROW('malzeme montaj'!$C$1:$C$3329))),ROWS(DA$4:DA98))))</f>
        <v/>
      </c>
      <c r="DB98" s="34" t="str">
        <f t="array" ref="DB98">IF(ROWS(DB$4:DB98)&gt;DB$1,"",INDEX('malzeme montaj'!$C$1:$C$3329,SMALL(IF('malzeme montaj'!$B$1:$B$3329=DB$3,IF('malzeme montaj'!$C$1:$C$3329&lt;&gt;"",ROW('malzeme montaj'!$C$1:$C$3329))),ROWS(DB$4:DB98))))</f>
        <v/>
      </c>
      <c r="DC98" s="34" t="str">
        <f t="array" ref="DC98">IF(ROWS(DC$4:DC98)&gt;DC$1,"",INDEX('malzeme montaj'!$C$1:$C$3329,SMALL(IF('malzeme montaj'!$B$1:$B$3329=DC$3,IF('malzeme montaj'!$C$1:$C$3329&lt;&gt;"",ROW('malzeme montaj'!$C$1:$C$3329))),ROWS(DC$4:DC98))))</f>
        <v/>
      </c>
      <c r="DD98" s="34" t="str">
        <f t="array" ref="DD98">IF(ROWS(DD$4:DD98)&gt;DD$1,"",INDEX('malzeme montaj'!$C$1:$C$3329,SMALL(IF('malzeme montaj'!$B$1:$B$3329=DD$3,IF('malzeme montaj'!$C$1:$C$3329&lt;&gt;"",ROW('malzeme montaj'!$C$1:$C$3329))),ROWS(DD$4:DD98))))</f>
        <v/>
      </c>
      <c r="DE98" s="34" t="str">
        <f t="array" ref="DE98">IF(ROWS(DE$4:DE98)&gt;DE$1,"",INDEX('malzeme montaj'!$C$1:$C$3329,SMALL(IF('malzeme montaj'!$B$1:$B$3329=DE$3,IF('malzeme montaj'!$C$1:$C$3329&lt;&gt;"",ROW('malzeme montaj'!$C$1:$C$3329))),ROWS(DE$4:DE98))))</f>
        <v/>
      </c>
      <c r="DF98" s="34" t="str">
        <f t="array" ref="DF98">IF(ROWS(DF$4:DF98)&gt;DF$1,"",INDEX('malzeme montaj'!$C$1:$C$3329,SMALL(IF('malzeme montaj'!$B$1:$B$3329=DF$3,IF('malzeme montaj'!$C$1:$C$3329&lt;&gt;"",ROW('malzeme montaj'!$C$1:$C$3329))),ROWS(DF$4:DF98))))</f>
        <v/>
      </c>
      <c r="DG98" s="34" t="str">
        <f t="array" ref="DG98">IF(ROWS(DG$4:DG98)&gt;DG$1,"",INDEX('malzeme montaj'!$C$1:$C$3329,SMALL(IF('malzeme montaj'!$B$1:$B$3329=DG$3,IF('malzeme montaj'!$C$1:$C$3329&lt;&gt;"",ROW('malzeme montaj'!$C$1:$C$3329))),ROWS(DG$4:DG98))))</f>
        <v/>
      </c>
      <c r="DH98" s="34" t="str">
        <f t="array" ref="DH98">IF(ROWS(DH$4:DH98)&gt;DH$1,"",INDEX('malzeme montaj'!$C$1:$C$3329,SMALL(IF('malzeme montaj'!$B$1:$B$3329=DH$3,IF('malzeme montaj'!$C$1:$C$3329&lt;&gt;"",ROW('malzeme montaj'!$C$1:$C$3329))),ROWS(DH$4:DH98))))</f>
        <v/>
      </c>
      <c r="DI98" s="34" t="str">
        <f t="array" ref="DI98">IF(ROWS(DI$4:DI98)&gt;DI$1,"",INDEX('malzeme montaj'!$C$1:$C$3329,SMALL(IF('malzeme montaj'!$B$1:$B$3329=DI$3,IF('malzeme montaj'!$C$1:$C$3329&lt;&gt;"",ROW('malzeme montaj'!$C$1:$C$3329))),ROWS(DI$4:DI98))))</f>
        <v/>
      </c>
      <c r="DJ98" s="34" t="str">
        <f t="array" ref="DJ98">IF(ROWS(DJ$4:DJ98)&gt;DJ$1,"",INDEX('malzeme montaj'!$C$1:$C$3329,SMALL(IF('malzeme montaj'!$B$1:$B$3329=DJ$3,IF('malzeme montaj'!$C$1:$C$3329&lt;&gt;"",ROW('malzeme montaj'!$C$1:$C$3329))),ROWS(DJ$4:DJ98))))</f>
        <v/>
      </c>
      <c r="DK98" s="34" t="str">
        <f t="array" ref="DK98">IF(ROWS(DK$4:DK98)&gt;DK$1,"",INDEX('malzeme montaj'!$C$1:$C$3329,SMALL(IF('malzeme montaj'!$B$1:$B$3329=DK$3,IF('malzeme montaj'!$C$1:$C$3329&lt;&gt;"",ROW('malzeme montaj'!$C$1:$C$3329))),ROWS(DK$4:DK98))))</f>
        <v/>
      </c>
      <c r="DL98" s="34" t="str">
        <f t="array" ref="DL98">IF(ROWS(DL$4:DL98)&gt;DL$1,"",INDEX('malzeme montaj'!$C$1:$C$3329,SMALL(IF('malzeme montaj'!$B$1:$B$3329=DL$3,IF('malzeme montaj'!$C$1:$C$3329&lt;&gt;"",ROW('malzeme montaj'!$C$1:$C$3329))),ROWS(DL$4:DL98))))</f>
        <v/>
      </c>
      <c r="DM98" s="34" t="str">
        <f t="array" ref="DM98">IF(ROWS(DM$4:DM98)&gt;DM$1,"",INDEX('malzeme montaj'!$C$1:$C$3329,SMALL(IF('malzeme montaj'!$B$1:$B$3329=DM$3,IF('malzeme montaj'!$C$1:$C$3329&lt;&gt;"",ROW('malzeme montaj'!$C$1:$C$3329))),ROWS(DM$4:DM98))))</f>
        <v/>
      </c>
      <c r="DN98" s="34" t="str">
        <f t="array" ref="DN98">IF(ROWS(DN$4:DN98)&gt;DN$1,"",INDEX('malzeme montaj'!$C$1:$C$3329,SMALL(IF('malzeme montaj'!$B$1:$B$3329=DN$3,IF('malzeme montaj'!$C$1:$C$3329&lt;&gt;"",ROW('malzeme montaj'!$C$1:$C$3329))),ROWS(DN$4:DN98))))</f>
        <v/>
      </c>
      <c r="DO98" s="34" t="str">
        <f t="array" ref="DO98">IF(ROWS(DO$4:DO98)&gt;DO$1,"",INDEX('malzeme montaj'!$C$1:$C$3329,SMALL(IF('malzeme montaj'!$B$1:$B$3329=DO$3,IF('malzeme montaj'!$C$1:$C$3329&lt;&gt;"",ROW('malzeme montaj'!$C$1:$C$3329))),ROWS(DO$4:DO98))))</f>
        <v/>
      </c>
      <c r="DP98" s="34" t="str">
        <f t="array" ref="DP98">IF(ROWS(DP$4:DP98)&gt;DP$1,"",INDEX('malzeme montaj'!$C$1:$C$3329,SMALL(IF('malzeme montaj'!$B$1:$B$3329=DP$3,IF('malzeme montaj'!$C$1:$C$3329&lt;&gt;"",ROW('malzeme montaj'!$C$1:$C$3329))),ROWS(DP$4:DP98))))</f>
        <v/>
      </c>
      <c r="DQ98" s="34" t="str">
        <f t="array" ref="DQ98">IF(ROWS(DQ$4:DQ98)&gt;DQ$1,"",INDEX('malzeme montaj'!$C$1:$C$3329,SMALL(IF('malzeme montaj'!$B$1:$B$3329=DQ$3,IF('malzeme montaj'!$C$1:$C$3329&lt;&gt;"",ROW('malzeme montaj'!$C$1:$C$3329))),ROWS(DQ$4:DQ98))))</f>
        <v/>
      </c>
      <c r="DR98" s="34" t="str">
        <f t="array" ref="DR98">IF(ROWS(DR$4:DR98)&gt;DR$1,"",INDEX('malzeme montaj'!$C$1:$C$3329,SMALL(IF('malzeme montaj'!$B$1:$B$3329=DR$3,IF('malzeme montaj'!$C$1:$C$3329&lt;&gt;"",ROW('malzeme montaj'!$C$1:$C$3329))),ROWS(DR$4:DR98))))</f>
        <v/>
      </c>
      <c r="DS98" s="34" t="str">
        <f t="array" ref="DS98">IF(ROWS(DS$4:DS98)&gt;DS$1,"",INDEX('malzeme montaj'!$C$1:$C$3329,SMALL(IF('malzeme montaj'!$B$1:$B$3329=DS$3,IF('malzeme montaj'!$C$1:$C$3329&lt;&gt;"",ROW('malzeme montaj'!$C$1:$C$3329))),ROWS(DS$4:DS98))))</f>
        <v/>
      </c>
      <c r="DT98" s="34" t="str">
        <f t="array" ref="DT98">IF(ROWS(DT$4:DT98)&gt;DT$1,"",INDEX('malzeme montaj'!$C$1:$C$3329,SMALL(IF('malzeme montaj'!$B$1:$B$3329=DT$3,IF('malzeme montaj'!$C$1:$C$3329&lt;&gt;"",ROW('malzeme montaj'!$C$1:$C$3329))),ROWS(DT$4:DT98))))</f>
        <v/>
      </c>
      <c r="DU98" s="34" t="str">
        <f t="array" ref="DU98">IF(ROWS(DU$4:DU98)&gt;DU$1,"",INDEX('malzeme montaj'!$C$1:$C$3329,SMALL(IF('malzeme montaj'!$B$1:$B$3329=DU$3,IF('malzeme montaj'!$C$1:$C$3329&lt;&gt;"",ROW('malzeme montaj'!$C$1:$C$3329))),ROWS(DU$4:DU98))))</f>
        <v/>
      </c>
      <c r="DV98" s="34" t="str">
        <f t="array" ref="DV98">IF(ROWS(DV$4:DV98)&gt;DV$1,"",INDEX('malzeme montaj'!$C$1:$C$3329,SMALL(IF('malzeme montaj'!$B$1:$B$3329=DV$3,IF('malzeme montaj'!$C$1:$C$3329&lt;&gt;"",ROW('malzeme montaj'!$C$1:$C$3329))),ROWS(DV$4:DV98))))</f>
        <v/>
      </c>
      <c r="DW98" s="34" t="str">
        <f t="array" ref="DW98">IF(ROWS(DW$4:DW98)&gt;DW$1,"",INDEX('malzeme montaj'!$C$1:$C$3329,SMALL(IF('malzeme montaj'!$B$1:$B$3329=DW$3,IF('malzeme montaj'!$C$1:$C$3329&lt;&gt;"",ROW('malzeme montaj'!$C$1:$C$3329))),ROWS(DW$4:DW98))))</f>
        <v/>
      </c>
      <c r="DX98" s="34" t="str">
        <f t="array" ref="DX98">IF(ROWS(DX$4:DX98)&gt;DX$1,"",INDEX('malzeme montaj'!$C$1:$C$3329,SMALL(IF('malzeme montaj'!$B$1:$B$3329=DX$3,IF('malzeme montaj'!$C$1:$C$3329&lt;&gt;"",ROW('malzeme montaj'!$C$1:$C$3329))),ROWS(DX$4:DX98))))</f>
        <v/>
      </c>
      <c r="DY98" s="34" t="str">
        <f t="array" ref="DY98">IF(ROWS(DY$4:DY98)&gt;DY$1,"",INDEX('malzeme montaj'!$C$1:$C$3329,SMALL(IF('malzeme montaj'!$B$1:$B$3329=DY$3,IF('malzeme montaj'!$C$1:$C$3329&lt;&gt;"",ROW('malzeme montaj'!$C$1:$C$3329))),ROWS(DY$4:DY98))))</f>
        <v/>
      </c>
      <c r="DZ98" s="34" t="str">
        <f t="array" ref="DZ98">IF(ROWS(DZ$4:DZ98)&gt;DZ$1,"",INDEX('malzeme montaj'!$C$1:$C$3329,SMALL(IF('malzeme montaj'!$B$1:$B$3329=DZ$3,IF('malzeme montaj'!$C$1:$C$3329&lt;&gt;"",ROW('malzeme montaj'!$C$1:$C$3329))),ROWS(DZ$4:DZ98))))</f>
        <v/>
      </c>
      <c r="EA98" s="34" t="str">
        <f t="array" ref="EA98">IF(ROWS(EA$4:EA98)&gt;EA$1,"",INDEX('malzeme montaj'!$C$1:$C$3329,SMALL(IF('malzeme montaj'!$B$1:$B$3329=EA$3,IF('malzeme montaj'!$C$1:$C$3329&lt;&gt;"",ROW('malzeme montaj'!$C$1:$C$3329))),ROWS(EA$4:EA98))))</f>
        <v/>
      </c>
      <c r="EB98" s="34" t="str">
        <f t="array" ref="EB98">IF(ROWS(EB$4:EB98)&gt;EB$1,"",INDEX('malzeme montaj'!$C$1:$C$3329,SMALL(IF('malzeme montaj'!$B$1:$B$3329=EB$3,IF('malzeme montaj'!$C$1:$C$3329&lt;&gt;"",ROW('malzeme montaj'!$C$1:$C$3329))),ROWS(EB$4:EB98))))</f>
        <v/>
      </c>
      <c r="EC98" s="34" t="str">
        <f t="array" ref="EC98">IF(ROWS(EC$4:EC98)&gt;EC$1,"",INDEX('malzeme montaj'!$C$1:$C$3329,SMALL(IF('malzeme montaj'!$B$1:$B$3329=EC$3,IF('malzeme montaj'!$C$1:$C$3329&lt;&gt;"",ROW('malzeme montaj'!$C$1:$C$3329))),ROWS(EC$4:EC98))))</f>
        <v/>
      </c>
      <c r="ED98" s="34" t="str">
        <f t="array" ref="ED98">IF(ROWS(ED$4:ED98)&gt;ED$1,"",INDEX('malzeme montaj'!$C$1:$C$3329,SMALL(IF('malzeme montaj'!$B$1:$B$3329=ED$3,IF('malzeme montaj'!$C$1:$C$3329&lt;&gt;"",ROW('malzeme montaj'!$C$1:$C$3329))),ROWS(ED$4:ED98))))</f>
        <v/>
      </c>
      <c r="EE98" s="34" t="str">
        <f t="array" ref="EE98">IF(ROWS(EE$4:EE98)&gt;EE$1,"",INDEX('malzeme montaj'!$C$1:$C$3329,SMALL(IF('malzeme montaj'!$B$1:$B$3329=EE$3,IF('malzeme montaj'!$C$1:$C$3329&lt;&gt;"",ROW('malzeme montaj'!$C$1:$C$3329))),ROWS(EE$4:EE98))))</f>
        <v/>
      </c>
      <c r="EF98" s="34" t="str">
        <f t="array" ref="EF98">IF(ROWS(EF$4:EF98)&gt;EF$1,"",INDEX('malzeme montaj'!$C$1:$C$3329,SMALL(IF('malzeme montaj'!$B$1:$B$3329=EF$3,IF('malzeme montaj'!$C$1:$C$3329&lt;&gt;"",ROW('malzeme montaj'!$C$1:$C$3329))),ROWS(EF$4:EF98))))</f>
        <v/>
      </c>
      <c r="EG98" s="34" t="str">
        <f t="array" ref="EG98">IF(ROWS(EG$4:EG98)&gt;EG$1,"",INDEX('malzeme montaj'!$C$1:$C$3329,SMALL(IF('malzeme montaj'!$B$1:$B$3329=EG$3,IF('malzeme montaj'!$C$1:$C$3329&lt;&gt;"",ROW('malzeme montaj'!$C$1:$C$3329))),ROWS(EG$4:EG98))))</f>
        <v/>
      </c>
      <c r="EH98" s="34" t="str">
        <f t="array" ref="EH98">IF(ROWS(EH$4:EH98)&gt;EH$1,"",INDEX('malzeme montaj'!$C$1:$C$3329,SMALL(IF('malzeme montaj'!$B$1:$B$3329=EH$3,IF('malzeme montaj'!$C$1:$C$3329&lt;&gt;"",ROW('malzeme montaj'!$C$1:$C$3329))),ROWS(EH$4:EH98))))</f>
        <v/>
      </c>
      <c r="EI98" s="34" t="str">
        <f t="array" ref="EI98">IF(ROWS(EI$4:EI98)&gt;EI$1,"",INDEX('malzeme montaj'!$C$1:$C$3329,SMALL(IF('malzeme montaj'!$B$1:$B$3329=EI$3,IF('malzeme montaj'!$C$1:$C$3329&lt;&gt;"",ROW('malzeme montaj'!$C$1:$C$3329))),ROWS(EI$4:EI98))))</f>
        <v/>
      </c>
      <c r="EJ98" s="34" t="str">
        <f t="array" ref="EJ98">IF(ROWS(EJ$4:EJ98)&gt;EJ$1,"",INDEX('malzeme montaj'!$C$1:$C$3329,SMALL(IF('malzeme montaj'!$B$1:$B$3329=EJ$3,IF('malzeme montaj'!$C$1:$C$3329&lt;&gt;"",ROW('malzeme montaj'!$C$1:$C$3329))),ROWS(EJ$4:EJ98))))</f>
        <v/>
      </c>
      <c r="EK98" s="34" t="str">
        <f t="array" ref="EK98">IF(ROWS(EK$4:EK98)&gt;EK$1,"",INDEX('malzeme montaj'!$C$1:$C$3329,SMALL(IF('malzeme montaj'!$B$1:$B$3329=EK$3,IF('malzeme montaj'!$C$1:$C$3329&lt;&gt;"",ROW('malzeme montaj'!$C$1:$C$3329))),ROWS(EK$4:EK98))))</f>
        <v/>
      </c>
      <c r="EL98" s="34" t="str">
        <f t="array" ref="EL98">IF(ROWS(EL$4:EL98)&gt;EL$1,"",INDEX('malzeme montaj'!$C$1:$C$3329,SMALL(IF('malzeme montaj'!$B$1:$B$3329=EL$3,IF('malzeme montaj'!$C$1:$C$3329&lt;&gt;"",ROW('malzeme montaj'!$C$1:$C$3329))),ROWS(EL$4:EL98))))</f>
        <v/>
      </c>
      <c r="EM98" s="34" t="str">
        <f t="array" ref="EM98">IF(ROWS(EM$4:EM98)&gt;EM$1,"",INDEX('malzeme montaj'!$C$1:$C$3329,SMALL(IF('malzeme montaj'!$B$1:$B$3329=EM$3,IF('malzeme montaj'!$C$1:$C$3329&lt;&gt;"",ROW('malzeme montaj'!$C$1:$C$3329))),ROWS(EM$4:EM98))))</f>
        <v/>
      </c>
      <c r="EN98" s="34" t="str">
        <f t="array" ref="EN98">IF(ROWS(EN$4:EN98)&gt;EN$1,"",INDEX('malzeme montaj'!$C$1:$C$3329,SMALL(IF('malzeme montaj'!$B$1:$B$3329=EN$3,IF('malzeme montaj'!$C$1:$C$3329&lt;&gt;"",ROW('malzeme montaj'!$C$1:$C$3329))),ROWS(EN$4:EN98))))</f>
        <v/>
      </c>
      <c r="EO98" s="34" t="str">
        <f t="array" ref="EO98">IF(ROWS(EO$4:EO98)&gt;EO$1,"",INDEX('malzeme montaj'!$C$1:$C$3329,SMALL(IF('malzeme montaj'!$B$1:$B$3329=EO$3,IF('malzeme montaj'!$C$1:$C$3329&lt;&gt;"",ROW('malzeme montaj'!$C$1:$C$3329))),ROWS(EO$4:EO98))))</f>
        <v/>
      </c>
      <c r="EP98" s="34" t="str">
        <f t="array" ref="EP98">IF(ROWS(EP$4:EP98)&gt;EP$1,"",INDEX('malzeme montaj'!$C$1:$C$3329,SMALL(IF('malzeme montaj'!$B$1:$B$3329=EP$3,IF('malzeme montaj'!$C$1:$C$3329&lt;&gt;"",ROW('malzeme montaj'!$C$1:$C$3329))),ROWS(EP$4:EP98))))</f>
        <v/>
      </c>
      <c r="EQ98" s="34" t="str">
        <f t="array" ref="EQ98">IF(ROWS(EQ$4:EQ98)&gt;EQ$1,"",INDEX('malzeme montaj'!$C$1:$C$3329,SMALL(IF('malzeme montaj'!$B$1:$B$3329=EQ$3,IF('malzeme montaj'!$C$1:$C$3329&lt;&gt;"",ROW('malzeme montaj'!$C$1:$C$3329))),ROWS(EQ$4:EQ98))))</f>
        <v/>
      </c>
      <c r="ER98" s="34" t="str">
        <f t="array" ref="ER98">IF(ROWS(ER$4:ER98)&gt;ER$1,"",INDEX('malzeme montaj'!$C$1:$C$3329,SMALL(IF('malzeme montaj'!$B$1:$B$3329=ER$3,IF('malzeme montaj'!$C$1:$C$3329&lt;&gt;"",ROW('malzeme montaj'!$C$1:$C$3329))),ROWS(ER$4:ER98))))</f>
        <v/>
      </c>
      <c r="ES98" s="34" t="str">
        <f t="array" ref="ES98">IF(ROWS(ES$4:ES98)&gt;ES$1,"",INDEX('malzeme montaj'!$C$1:$C$3329,SMALL(IF('malzeme montaj'!$B$1:$B$3329=ES$3,IF('malzeme montaj'!$C$1:$C$3329&lt;&gt;"",ROW('malzeme montaj'!$C$1:$C$3329))),ROWS(ES$4:ES98))))</f>
        <v/>
      </c>
      <c r="ET98" s="34" t="str">
        <f t="array" ref="ET98">IF(ROWS(ET$4:ET98)&gt;ET$1,"",INDEX('malzeme montaj'!$C$1:$C$3329,SMALL(IF('malzeme montaj'!$B$1:$B$3329=ET$3,IF('malzeme montaj'!$C$1:$C$3329&lt;&gt;"",ROW('malzeme montaj'!$C$1:$C$3329))),ROWS(ET$4:ET98))))</f>
        <v/>
      </c>
      <c r="EU98" s="34" t="str">
        <f t="array" ref="EU98">IF(ROWS(EU$4:EU98)&gt;EU$1,"",INDEX('malzeme montaj'!$C$1:$C$3329,SMALL(IF('malzeme montaj'!$B$1:$B$3329=EU$3,IF('malzeme montaj'!$C$1:$C$3329&lt;&gt;"",ROW('malzeme montaj'!$C$1:$C$3329))),ROWS(EU$4:EU98))))</f>
        <v/>
      </c>
      <c r="EV98" s="34" t="str">
        <f t="array" ref="EV98">IF(ROWS(EV$4:EV98)&gt;EV$1,"",INDEX('malzeme montaj'!$C$1:$C$3329,SMALL(IF('malzeme montaj'!$B$1:$B$3329=EV$3,IF('malzeme montaj'!$C$1:$C$3329&lt;&gt;"",ROW('malzeme montaj'!$C$1:$C$3329))),ROWS(EV$4:EV98))))</f>
        <v/>
      </c>
      <c r="EW98" s="34" t="str">
        <f t="array" ref="EW98">IF(ROWS(EW$4:EW98)&gt;EW$1,"",INDEX('malzeme montaj'!$C$1:$C$3329,SMALL(IF('malzeme montaj'!$B$1:$B$3329=EW$3,IF('malzeme montaj'!$C$1:$C$3329&lt;&gt;"",ROW('malzeme montaj'!$C$1:$C$3329))),ROWS(EW$4:EW98))))</f>
        <v/>
      </c>
    </row>
    <row r="99" spans="1:153">
      <c r="A99" s="38" t="str">
        <f t="array" ref="A99">IF(ROWS(A$4:A99)&gt;A$1,"",INDEX('malzeme montaj'!$C$1:$C$3329,SMALL(IF('malzeme montaj'!$B$1:$B$3329=A$3,IF('malzeme montaj'!$C$1:$C$3329&lt;&gt;"",ROW('malzeme montaj'!$C$1:$C$3329))),ROWS(A$4:A99))))</f>
        <v/>
      </c>
      <c r="B99" s="38" t="str">
        <f t="array" ref="B99">IF(ROWS(B$4:B99)&gt;B$1,"",INDEX('malzeme montaj'!$C$1:$C$3329,SMALL(IF('malzeme montaj'!$B$1:$B$3329=B$3,IF('malzeme montaj'!$C$1:$C$3329&lt;&gt;"",ROW('malzeme montaj'!$C$1:$C$3329))),ROWS(B$4:B99))))</f>
        <v/>
      </c>
      <c r="C99" s="38" t="str">
        <f t="array" ref="C99">IF(ROWS(C$4:C99)&gt;C$1,"",INDEX('malzeme montaj'!$C$1:$C$3329,SMALL(IF('malzeme montaj'!$B$1:$B$3329=C$3,IF('malzeme montaj'!$C$1:$C$3329&lt;&gt;"",ROW('malzeme montaj'!$C$1:$C$3329))),ROWS(C$4:C99))))</f>
        <v/>
      </c>
      <c r="D99" s="38" t="str">
        <f t="array" ref="D99">IF(ROWS(D$4:D99)&gt;D$1,"",INDEX('malzeme montaj'!$C$1:$C$3329,SMALL(IF('malzeme montaj'!$B$1:$B$3329=D$3,IF('malzeme montaj'!$C$1:$C$3329&lt;&gt;"",ROW('malzeme montaj'!$C$1:$C$3329))),ROWS(D$4:D99))))</f>
        <v/>
      </c>
      <c r="E99" s="38" t="str">
        <f t="array" ref="E99">IF(ROWS(E$4:E99)&gt;E$1,"",INDEX('malzeme montaj'!$C$1:$C$3329,SMALL(IF('malzeme montaj'!$B$1:$B$3329=E$3,IF('malzeme montaj'!$C$1:$C$3329&lt;&gt;"",ROW('malzeme montaj'!$C$1:$C$3329))),ROWS(E$4:E99))))</f>
        <v/>
      </c>
      <c r="F99" s="38" t="str">
        <f t="array" ref="F99">IF(ROWS(F$4:F99)&gt;F$1,"",INDEX('malzeme montaj'!$C$1:$C$3329,SMALL(IF('malzeme montaj'!$B$1:$B$3329=F$3,IF('malzeme montaj'!$C$1:$C$3329&lt;&gt;"",ROW('malzeme montaj'!$C$1:$C$3329))),ROWS(F$4:F99))))</f>
        <v/>
      </c>
      <c r="G99" s="38" t="str">
        <f t="array" ref="G99">IF(ROWS(G$4:G99)&gt;G$1,"",INDEX('malzeme montaj'!$C$1:$C$3329,SMALL(IF('malzeme montaj'!$B$1:$B$3329=G$3,IF('malzeme montaj'!$C$1:$C$3329&lt;&gt;"",ROW('malzeme montaj'!$C$1:$C$3329))),ROWS(G$4:G99))))</f>
        <v/>
      </c>
      <c r="H99" s="38" t="str">
        <f t="array" ref="H99">IF(ROWS(H$4:H99)&gt;H$1,"",INDEX('malzeme montaj'!$C$1:$C$3329,SMALL(IF('malzeme montaj'!$B$1:$B$3329=H$3,IF('malzeme montaj'!$C$1:$C$3329&lt;&gt;"",ROW('malzeme montaj'!$C$1:$C$3329))),ROWS(H$4:H99))))</f>
        <v/>
      </c>
      <c r="I99" s="38" t="str">
        <f t="array" ref="I99">IF(ROWS(I$4:I99)&gt;I$1,"",INDEX('malzeme montaj'!$C$1:$C$3329,SMALL(IF('malzeme montaj'!$B$1:$B$3329=I$3,IF('malzeme montaj'!$C$1:$C$3329&lt;&gt;"",ROW('malzeme montaj'!$C$1:$C$3329))),ROWS(I$4:I99))))</f>
        <v/>
      </c>
      <c r="J99" s="38" t="str">
        <f t="array" ref="J99">IF(ROWS(J$4:J99)&gt;J$1,"",INDEX('malzeme montaj'!$C$1:$C$3329,SMALL(IF('malzeme montaj'!$B$1:$B$3329=J$3,IF('malzeme montaj'!$C$1:$C$3329&lt;&gt;"",ROW('malzeme montaj'!$C$1:$C$3329))),ROWS(J$4:J99))))</f>
        <v/>
      </c>
      <c r="K99" s="38" t="str">
        <f t="array" ref="K99">IF(ROWS(K$4:K99)&gt;K$1,"",INDEX('malzeme montaj'!$C$1:$C$3329,SMALL(IF('malzeme montaj'!$B$1:$B$3329=K$3,IF('malzeme montaj'!$C$1:$C$3329&lt;&gt;"",ROW('malzeme montaj'!$C$1:$C$3329))),ROWS(K$4:K99))))</f>
        <v/>
      </c>
      <c r="L99" s="38" t="str">
        <f t="array" ref="L99">IF(ROWS(L$4:L99)&gt;L$1,"",INDEX('malzeme montaj'!$C$1:$C$3329,SMALL(IF('malzeme montaj'!$B$1:$B$3329=L$3,IF('malzeme montaj'!$C$1:$C$3329&lt;&gt;"",ROW('malzeme montaj'!$C$1:$C$3329))),ROWS(L$4:L99))))</f>
        <v/>
      </c>
      <c r="M99" s="38" t="str">
        <f t="array" ref="M99">IF(ROWS(M$4:M99)&gt;M$1,"",INDEX('malzeme montaj'!$C$1:$C$3329,SMALL(IF('malzeme montaj'!$B$1:$B$3329=M$3,IF('malzeme montaj'!$C$1:$C$3329&lt;&gt;"",ROW('malzeme montaj'!$C$1:$C$3329))),ROWS(M$4:M99))))</f>
        <v/>
      </c>
      <c r="N99" s="38" t="str">
        <f t="array" ref="N99">IF(ROWS(N$4:N99)&gt;N$1,"",INDEX('malzeme montaj'!$C$1:$C$3329,SMALL(IF('malzeme montaj'!$B$1:$B$3329=N$3,IF('malzeme montaj'!$C$1:$C$3329&lt;&gt;"",ROW('malzeme montaj'!$C$1:$C$3329))),ROWS(N$4:N99))))</f>
        <v/>
      </c>
      <c r="O99" s="38" t="str">
        <f t="array" ref="O99">IF(ROWS(O$4:O99)&gt;O$1,"",INDEX('malzeme montaj'!$C$1:$C$3329,SMALL(IF('malzeme montaj'!$B$1:$B$3329=O$3,IF('malzeme montaj'!$C$1:$C$3329&lt;&gt;"",ROW('malzeme montaj'!$C$1:$C$3329))),ROWS(O$4:O99))))</f>
        <v/>
      </c>
      <c r="P99" s="38" t="str">
        <f t="array" ref="P99">IF(ROWS(P$4:P99)&gt;P$1,"",INDEX('malzeme montaj'!$C$1:$C$3329,SMALL(IF('malzeme montaj'!$B$1:$B$3329=P$3,IF('malzeme montaj'!$C$1:$C$3329&lt;&gt;"",ROW('malzeme montaj'!$C$1:$C$3329))),ROWS(P$4:P99))))</f>
        <v/>
      </c>
      <c r="Q99" s="38" t="str">
        <f t="array" ref="Q99">IF(ROWS(Q$4:Q99)&gt;Q$1,"",INDEX('malzeme montaj'!$C$1:$C$3329,SMALL(IF('malzeme montaj'!$B$1:$B$3329=Q$3,IF('malzeme montaj'!$C$1:$C$3329&lt;&gt;"",ROW('malzeme montaj'!$C$1:$C$3329))),ROWS(Q$4:Q99))))</f>
        <v/>
      </c>
      <c r="R99" s="38" t="str">
        <f t="array" ref="R99">IF(ROWS(R$4:R99)&gt;R$1,"",INDEX('malzeme montaj'!$C$1:$C$3329,SMALL(IF('malzeme montaj'!$B$1:$B$3329=R$3,IF('malzeme montaj'!$C$1:$C$3329&lt;&gt;"",ROW('malzeme montaj'!$C$1:$C$3329))),ROWS(R$4:R99))))</f>
        <v/>
      </c>
      <c r="S99" s="38" t="str">
        <f t="array" ref="S99">IF(ROWS(S$4:S99)&gt;S$1,"",INDEX('malzeme montaj'!$C$1:$C$3329,SMALL(IF('malzeme montaj'!$B$1:$B$3329=S$3,IF('malzeme montaj'!$C$1:$C$3329&lt;&gt;"",ROW('malzeme montaj'!$C$1:$C$3329))),ROWS(S$4:S99))))</f>
        <v/>
      </c>
      <c r="T99" s="38" t="str">
        <f t="array" ref="T99">IF(ROWS(T$4:T99)&gt;T$1,"",INDEX('malzeme montaj'!$C$1:$C$3329,SMALL(IF('malzeme montaj'!$B$1:$B$3329=T$3,IF('malzeme montaj'!$C$1:$C$3329&lt;&gt;"",ROW('malzeme montaj'!$C$1:$C$3329))),ROWS(T$4:T99))))</f>
        <v/>
      </c>
      <c r="U99" s="38" t="str">
        <f t="array" ref="U99">IF(ROWS(U$4:U99)&gt;U$1,"",INDEX('malzeme montaj'!$C$1:$C$3329,SMALL(IF('malzeme montaj'!$B$1:$B$3329=U$3,IF('malzeme montaj'!$C$1:$C$3329&lt;&gt;"",ROW('malzeme montaj'!$C$1:$C$3329))),ROWS(U$4:U99))))</f>
        <v/>
      </c>
      <c r="V99" s="38" t="str">
        <f t="array" ref="V99">IF(ROWS(V$4:V99)&gt;V$1,"",INDEX('malzeme montaj'!$C$1:$C$3329,SMALL(IF('malzeme montaj'!$B$1:$B$3329=V$3,IF('malzeme montaj'!$C$1:$C$3329&lt;&gt;"",ROW('malzeme montaj'!$C$1:$C$3329))),ROWS(V$4:V99))))</f>
        <v/>
      </c>
      <c r="W99" s="38" t="str">
        <f t="array" ref="W99">IF(ROWS(W$4:W99)&gt;W$1,"",INDEX('malzeme montaj'!$C$1:$C$3329,SMALL(IF('malzeme montaj'!$B$1:$B$3329=W$3,IF('malzeme montaj'!$C$1:$C$3329&lt;&gt;"",ROW('malzeme montaj'!$C$1:$C$3329))),ROWS(W$4:W99))))</f>
        <v/>
      </c>
      <c r="X99" s="38" t="str">
        <f t="array" ref="X99">IF(ROWS(X$4:X99)&gt;X$1,"",INDEX('malzeme montaj'!$C$1:$C$3329,SMALL(IF('malzeme montaj'!$B$1:$B$3329=X$3,IF('malzeme montaj'!$C$1:$C$3329&lt;&gt;"",ROW('malzeme montaj'!$C$1:$C$3329))),ROWS(X$4:X99))))</f>
        <v/>
      </c>
      <c r="Y99" s="38" t="str">
        <f t="array" ref="Y99">IF(ROWS(Y$4:Y99)&gt;Y$1,"",INDEX('malzeme montaj'!$C$1:$C$3329,SMALL(IF('malzeme montaj'!$B$1:$B$3329=Y$3,IF('malzeme montaj'!$C$1:$C$3329&lt;&gt;"",ROW('malzeme montaj'!$C$1:$C$3329))),ROWS(Y$4:Y99))))</f>
        <v/>
      </c>
      <c r="Z99" s="38" t="str">
        <f t="array" ref="Z99">IF(ROWS(Z$4:Z99)&gt;Z$1,"",INDEX('malzeme montaj'!$C$1:$C$3329,SMALL(IF('malzeme montaj'!$B$1:$B$3329=Z$3,IF('malzeme montaj'!$C$1:$C$3329&lt;&gt;"",ROW('malzeme montaj'!$C$1:$C$3329))),ROWS(Z$4:Z99))))</f>
        <v/>
      </c>
      <c r="AA99" s="38" t="str">
        <f t="array" ref="AA99">IF(ROWS(AA$4:AA99)&gt;AA$1,"",INDEX('malzeme montaj'!$C$1:$C$3329,SMALL(IF('malzeme montaj'!$B$1:$B$3329=AA$3,IF('malzeme montaj'!$C$1:$C$3329&lt;&gt;"",ROW('malzeme montaj'!$C$1:$C$3329))),ROWS(AA$4:AA99))))</f>
        <v/>
      </c>
      <c r="AB99" s="38" t="str">
        <f t="array" ref="AB99">IF(ROWS(AB$4:AB99)&gt;AB$1,"",INDEX('malzeme montaj'!$C$1:$C$3329,SMALL(IF('malzeme montaj'!$B$1:$B$3329=AB$3,IF('malzeme montaj'!$C$1:$C$3329&lt;&gt;"",ROW('malzeme montaj'!$C$1:$C$3329))),ROWS(AB$4:AB99))))</f>
        <v/>
      </c>
      <c r="AC99" s="38" t="str">
        <f t="array" ref="AC99">IF(ROWS(AC$4:AC99)&gt;AC$1,"",INDEX('malzeme montaj'!$C$1:$C$3329,SMALL(IF('malzeme montaj'!$B$1:$B$3329=AC$3,IF('malzeme montaj'!$C$1:$C$3329&lt;&gt;"",ROW('malzeme montaj'!$C$1:$C$3329))),ROWS(AC$4:AC99))))</f>
        <v/>
      </c>
      <c r="AD99" s="38" t="str">
        <f t="array" ref="AD99">IF(ROWS(AD$4:AD99)&gt;AD$1,"",INDEX('malzeme montaj'!$C$1:$C$3329,SMALL(IF('malzeme montaj'!$B$1:$B$3329=AD$3,IF('malzeme montaj'!$C$1:$C$3329&lt;&gt;"",ROW('malzeme montaj'!$C$1:$C$3329))),ROWS(AD$4:AD99))))</f>
        <v/>
      </c>
      <c r="AE99" s="38" t="str">
        <f t="array" ref="AE99">IF(ROWS(AE$4:AE99)&gt;AE$1,"",INDEX('malzeme montaj'!$C$1:$C$3329,SMALL(IF('malzeme montaj'!$B$1:$B$3329=AE$3,IF('malzeme montaj'!$C$1:$C$3329&lt;&gt;"",ROW('malzeme montaj'!$C$1:$C$3329))),ROWS(AE$4:AE99))))</f>
        <v/>
      </c>
      <c r="AF99" s="38" t="str">
        <f t="array" ref="AF99">IF(ROWS(AF$4:AF99)&gt;AF$1,"",INDEX('malzeme montaj'!$C$1:$C$3329,SMALL(IF('malzeme montaj'!$B$1:$B$3329=AF$3,IF('malzeme montaj'!$C$1:$C$3329&lt;&gt;"",ROW('malzeme montaj'!$C$1:$C$3329))),ROWS(AF$4:AF99))))</f>
        <v/>
      </c>
      <c r="AG99" s="38" t="str">
        <f t="array" ref="AG99">IF(ROWS(AG$4:AG99)&gt;AG$1,"",INDEX('malzeme montaj'!$C$1:$C$3329,SMALL(IF('malzeme montaj'!$B$1:$B$3329=AG$3,IF('malzeme montaj'!$C$1:$C$3329&lt;&gt;"",ROW('malzeme montaj'!$C$1:$C$3329))),ROWS(AG$4:AG99))))</f>
        <v/>
      </c>
      <c r="AH99" s="38" t="str">
        <f t="array" ref="AH99">IF(ROWS(AH$4:AH99)&gt;AH$1,"",INDEX('malzeme montaj'!$C$1:$C$3329,SMALL(IF('malzeme montaj'!$B$1:$B$3329=AH$3,IF('malzeme montaj'!$C$1:$C$3329&lt;&gt;"",ROW('malzeme montaj'!$C$1:$C$3329))),ROWS(AH$4:AH99))))</f>
        <v/>
      </c>
      <c r="AI99" s="38" t="str">
        <f t="array" ref="AI99">IF(ROWS(AI$4:AI99)&gt;AI$1,"",INDEX('malzeme montaj'!$C$1:$C$3329,SMALL(IF('malzeme montaj'!$B$1:$B$3329=AI$3,IF('malzeme montaj'!$C$1:$C$3329&lt;&gt;"",ROW('malzeme montaj'!$C$1:$C$3329))),ROWS(AI$4:AI99))))</f>
        <v/>
      </c>
      <c r="AJ99" s="38" t="str">
        <f t="array" ref="AJ99">IF(ROWS(AJ$4:AJ99)&gt;AJ$1,"",INDEX('malzeme montaj'!$C$1:$C$3329,SMALL(IF('malzeme montaj'!$B$1:$B$3329=AJ$3,IF('malzeme montaj'!$C$1:$C$3329&lt;&gt;"",ROW('malzeme montaj'!$C$1:$C$3329))),ROWS(AJ$4:AJ99))))</f>
        <v/>
      </c>
      <c r="AK99" s="38" t="str">
        <f t="array" ref="AK99">IF(ROWS(AK$4:AK99)&gt;AK$1,"",INDEX('malzeme montaj'!$C$1:$C$3329,SMALL(IF('malzeme montaj'!$B$1:$B$3329=AK$3,IF('malzeme montaj'!$C$1:$C$3329&lt;&gt;"",ROW('malzeme montaj'!$C$1:$C$3329))),ROWS(AK$4:AK99))))</f>
        <v/>
      </c>
      <c r="AL99" s="38" t="str">
        <f t="array" ref="AL99">IF(ROWS(AL$4:AL99)&gt;AL$1,"",INDEX('malzeme montaj'!$C$1:$C$3329,SMALL(IF('malzeme montaj'!$B$1:$B$3329=AL$3,IF('malzeme montaj'!$C$1:$C$3329&lt;&gt;"",ROW('malzeme montaj'!$C$1:$C$3329))),ROWS(AL$4:AL99))))</f>
        <v/>
      </c>
      <c r="AM99" s="38" t="str">
        <f t="array" ref="AM99">IF(ROWS(AM$4:AM99)&gt;AM$1,"",INDEX('malzeme montaj'!$C$1:$C$3329,SMALL(IF('malzeme montaj'!$B$1:$B$3329=AM$3,IF('malzeme montaj'!$C$1:$C$3329&lt;&gt;"",ROW('malzeme montaj'!$C$1:$C$3329))),ROWS(AM$4:AM99))))</f>
        <v/>
      </c>
      <c r="AN99" s="38" t="str">
        <f t="array" ref="AN99">IF(ROWS(AN$4:AN99)&gt;AN$1,"",INDEX('malzeme montaj'!$C$1:$C$3329,SMALL(IF('malzeme montaj'!$B$1:$B$3329=AN$3,IF('malzeme montaj'!$C$1:$C$3329&lt;&gt;"",ROW('malzeme montaj'!$C$1:$C$3329))),ROWS(AN$4:AN99))))</f>
        <v/>
      </c>
      <c r="AO99" s="38" t="str">
        <f t="array" ref="AO99">IF(ROWS(AO$4:AO99)&gt;AO$1,"",INDEX('malzeme montaj'!$C$1:$C$3329,SMALL(IF('malzeme montaj'!$B$1:$B$3329=AO$3,IF('malzeme montaj'!$C$1:$C$3329&lt;&gt;"",ROW('malzeme montaj'!$C$1:$C$3329))),ROWS(AO$4:AO99))))</f>
        <v/>
      </c>
      <c r="AP99" s="38" t="str">
        <f t="array" ref="AP99">IF(ROWS(AP$4:AP99)&gt;AP$1,"",INDEX('malzeme montaj'!$C$1:$C$3329,SMALL(IF('malzeme montaj'!$B$1:$B$3329=AP$3,IF('malzeme montaj'!$C$1:$C$3329&lt;&gt;"",ROW('malzeme montaj'!$C$1:$C$3329))),ROWS(AP$4:AP99))))</f>
        <v/>
      </c>
      <c r="AQ99" s="38" t="str">
        <f t="array" ref="AQ99">IF(ROWS(AQ$4:AQ99)&gt;AQ$1,"",INDEX('malzeme montaj'!$C$1:$C$3329,SMALL(IF('malzeme montaj'!$B$1:$B$3329=AQ$3,IF('malzeme montaj'!$C$1:$C$3329&lt;&gt;"",ROW('malzeme montaj'!$C$1:$C$3329))),ROWS(AQ$4:AQ99))))</f>
        <v/>
      </c>
      <c r="AR99" s="38" t="str">
        <f t="array" ref="AR99">IF(ROWS(AR$4:AR99)&gt;AR$1,"",INDEX('malzeme montaj'!$C$1:$C$3329,SMALL(IF('malzeme montaj'!$B$1:$B$3329=AR$3,IF('malzeme montaj'!$C$1:$C$3329&lt;&gt;"",ROW('malzeme montaj'!$C$1:$C$3329))),ROWS(AR$4:AR99))))</f>
        <v/>
      </c>
      <c r="AS99" s="38" t="str">
        <f t="array" ref="AS99">IF(ROWS(AS$4:AS99)&gt;AS$1,"",INDEX('malzeme montaj'!$C$1:$C$3329,SMALL(IF('malzeme montaj'!$B$1:$B$3329=AS$3,IF('malzeme montaj'!$C$1:$C$3329&lt;&gt;"",ROW('malzeme montaj'!$C$1:$C$3329))),ROWS(AS$4:AS99))))</f>
        <v/>
      </c>
      <c r="AT99" s="38" t="str">
        <f t="array" ref="AT99">IF(ROWS(AT$4:AT99)&gt;AT$1,"",INDEX('malzeme montaj'!$C$1:$C$3329,SMALL(IF('malzeme montaj'!$B$1:$B$3329=AT$3,IF('malzeme montaj'!$C$1:$C$3329&lt;&gt;"",ROW('malzeme montaj'!$C$1:$C$3329))),ROWS(AT$4:AT99))))</f>
        <v/>
      </c>
      <c r="AU99" s="38" t="str">
        <f t="array" ref="AU99">IF(ROWS(AU$4:AU99)&gt;AU$1,"",INDEX('malzeme montaj'!$C$1:$C$3329,SMALL(IF('malzeme montaj'!$B$1:$B$3329=AU$3,IF('malzeme montaj'!$C$1:$C$3329&lt;&gt;"",ROW('malzeme montaj'!$C$1:$C$3329))),ROWS(AU$4:AU99))))</f>
        <v/>
      </c>
      <c r="AV99" s="38" t="str">
        <f t="array" ref="AV99">IF(ROWS(AV$4:AV99)&gt;AV$1,"",INDEX('malzeme montaj'!$C$1:$C$3329,SMALL(IF('malzeme montaj'!$B$1:$B$3329=AV$3,IF('malzeme montaj'!$C$1:$C$3329&lt;&gt;"",ROW('malzeme montaj'!$C$1:$C$3329))),ROWS(AV$4:AV99))))</f>
        <v/>
      </c>
      <c r="AW99" s="38" t="str">
        <f t="array" ref="AW99">IF(ROWS(AW$4:AW99)&gt;AW$1,"",INDEX('malzeme montaj'!$C$1:$C$3329,SMALL(IF('malzeme montaj'!$B$1:$B$3329=AW$3,IF('malzeme montaj'!$C$1:$C$3329&lt;&gt;"",ROW('malzeme montaj'!$C$1:$C$3329))),ROWS(AW$4:AW99))))</f>
        <v/>
      </c>
      <c r="AX99" s="38" t="str">
        <f t="array" ref="AX99">IF(ROWS(AX$4:AX99)&gt;AX$1,"",INDEX('malzeme montaj'!$C$1:$C$3329,SMALL(IF('malzeme montaj'!$B$1:$B$3329=AX$3,IF('malzeme montaj'!$C$1:$C$3329&lt;&gt;"",ROW('malzeme montaj'!$C$1:$C$3329))),ROWS(AX$4:AX99))))</f>
        <v/>
      </c>
      <c r="AY99" s="38" t="str">
        <f t="array" ref="AY99">IF(ROWS(AY$4:AY99)&gt;AY$1,"",INDEX('malzeme montaj'!$C$1:$C$3329,SMALL(IF('malzeme montaj'!$B$1:$B$3329=AY$3,IF('malzeme montaj'!$C$1:$C$3329&lt;&gt;"",ROW('malzeme montaj'!$C$1:$C$3329))),ROWS(AY$4:AY99))))</f>
        <v/>
      </c>
      <c r="AZ99" s="38" t="str">
        <f t="array" ref="AZ99">IF(ROWS(AZ$4:AZ99)&gt;AZ$1,"",INDEX('malzeme montaj'!$C$1:$C$3329,SMALL(IF('malzeme montaj'!$B$1:$B$3329=AZ$3,IF('malzeme montaj'!$C$1:$C$3329&lt;&gt;"",ROW('malzeme montaj'!$C$1:$C$3329))),ROWS(AZ$4:AZ99))))</f>
        <v/>
      </c>
      <c r="BA99" s="38" t="str">
        <f t="array" ref="BA99">IF(ROWS(BA$4:BA99)&gt;BA$1,"",INDEX('malzeme montaj'!$C$1:$C$3329,SMALL(IF('malzeme montaj'!$B$1:$B$3329=BA$3,IF('malzeme montaj'!$C$1:$C$3329&lt;&gt;"",ROW('malzeme montaj'!$C$1:$C$3329))),ROWS(BA$4:BA99))))</f>
        <v/>
      </c>
      <c r="BB99" s="38" t="str">
        <f t="array" ref="BB99">IF(ROWS(BB$4:BB99)&gt;BB$1,"",INDEX('malzeme montaj'!$C$1:$C$3329,SMALL(IF('malzeme montaj'!$B$1:$B$3329=BB$3,IF('malzeme montaj'!$C$1:$C$3329&lt;&gt;"",ROW('malzeme montaj'!$C$1:$C$3329))),ROWS(BB$4:BB99))))</f>
        <v/>
      </c>
      <c r="BC99" s="38" t="str">
        <f t="array" ref="BC99">IF(ROWS(BC$4:BC99)&gt;BC$1,"",INDEX('malzeme montaj'!$C$1:$C$3329,SMALL(IF('malzeme montaj'!$B$1:$B$3329=BC$3,IF('malzeme montaj'!$C$1:$C$3329&lt;&gt;"",ROW('malzeme montaj'!$C$1:$C$3329))),ROWS(BC$4:BC99))))</f>
        <v/>
      </c>
      <c r="BD99" s="38" t="str">
        <f t="array" ref="BD99">IF(ROWS(BD$4:BD99)&gt;BD$1,"",INDEX('malzeme montaj'!$C$1:$C$3329,SMALL(IF('malzeme montaj'!$B$1:$B$3329=BD$3,IF('malzeme montaj'!$C$1:$C$3329&lt;&gt;"",ROW('malzeme montaj'!$C$1:$C$3329))),ROWS(BD$4:BD99))))</f>
        <v/>
      </c>
      <c r="BE99" s="38"/>
      <c r="BF99" s="38" t="str">
        <f t="array" ref="BF99">IF(ROWS(BF$4:BF99)&gt;BF$1,"",INDEX('malzeme montaj'!$C$1:$C$3329,SMALL(IF('malzeme montaj'!$B$1:$B$3329=BF$3,IF('malzeme montaj'!$C$1:$C$3329&lt;&gt;"",ROW('malzeme montaj'!$C$1:$C$3329))),ROWS(BF$4:BF99))))</f>
        <v/>
      </c>
      <c r="BG99" s="38" t="str">
        <f t="array" ref="BG99">IF(ROWS(BG$4:BG99)&gt;BG$1,"",INDEX('malzeme montaj'!$C$1:$C$3329,SMALL(IF('malzeme montaj'!$B$1:$B$3329=BG$3,IF('malzeme montaj'!$C$1:$C$3329&lt;&gt;"",ROW('malzeme montaj'!$C$1:$C$3329))),ROWS(BG$4:BG99))))</f>
        <v/>
      </c>
      <c r="BH99" s="38" t="str">
        <f t="array" ref="BH99">IF(ROWS(BH$4:BH99)&gt;BH$1,"",INDEX('malzeme montaj'!$C$1:$C$3329,SMALL(IF('malzeme montaj'!$B$1:$B$3329=BH$3,IF('malzeme montaj'!$C$1:$C$3329&lt;&gt;"",ROW('malzeme montaj'!$C$1:$C$3329))),ROWS(BH$4:BH99))))</f>
        <v/>
      </c>
      <c r="BI99" s="38" t="str">
        <f t="array" ref="BI99">IF(ROWS(BI$4:BI99)&gt;BI$1,"",INDEX('malzeme montaj'!$C$1:$C$3329,SMALL(IF('malzeme montaj'!$B$1:$B$3329=BI$3,IF('malzeme montaj'!$C$1:$C$3329&lt;&gt;"",ROW('malzeme montaj'!$C$1:$C$3329))),ROWS(BI$4:BI99))))</f>
        <v/>
      </c>
      <c r="BJ99" s="38" t="str">
        <f t="array" ref="BJ99">IF(ROWS(BJ$4:BJ99)&gt;BJ$1,"",INDEX('malzeme montaj'!$C$1:$C$3329,SMALL(IF('malzeme montaj'!$B$1:$B$3329=BJ$3,IF('malzeme montaj'!$C$1:$C$3329&lt;&gt;"",ROW('malzeme montaj'!$C$1:$C$3329))),ROWS(BJ$4:BJ99))))</f>
        <v/>
      </c>
      <c r="BK99" s="38" t="str">
        <f t="array" ref="BK99">IF(ROWS(BK$4:BK99)&gt;BK$1,"",INDEX('malzeme montaj'!$C$1:$C$3329,SMALL(IF('malzeme montaj'!$B$1:$B$3329=BK$3,IF('malzeme montaj'!$C$1:$C$3329&lt;&gt;"",ROW('malzeme montaj'!$C$1:$C$3329))),ROWS(BK$4:BK99))))</f>
        <v/>
      </c>
      <c r="BL99" s="38" t="str">
        <f t="array" ref="BL99">IF(ROWS(BL$4:BL99)&gt;BL$1,"",INDEX('malzeme montaj'!$C$1:$C$3329,SMALL(IF('malzeme montaj'!$B$1:$B$3329=BL$3,IF('malzeme montaj'!$C$1:$C$3329&lt;&gt;"",ROW('malzeme montaj'!$C$1:$C$3329))),ROWS(BL$4:BL99))))</f>
        <v/>
      </c>
      <c r="BM99" s="38" t="str">
        <f t="array" ref="BM99">IF(ROWS(BM$4:BM99)&gt;BM$1,"",INDEX('malzeme montaj'!$C$1:$C$3329,SMALL(IF('malzeme montaj'!$B$1:$B$3329=BM$3,IF('malzeme montaj'!$C$1:$C$3329&lt;&gt;"",ROW('malzeme montaj'!$C$1:$C$3329))),ROWS(BM$4:BM99))))</f>
        <v/>
      </c>
      <c r="BN99" s="38" t="str">
        <f t="array" ref="BN99">IF(ROWS(BN$4:BN99)&gt;BN$1,"",INDEX('malzeme montaj'!$C$1:$C$3329,SMALL(IF('malzeme montaj'!$B$1:$B$3329=BN$3,IF('malzeme montaj'!$C$1:$C$3329&lt;&gt;"",ROW('malzeme montaj'!$C$1:$C$3329))),ROWS(BN$4:BN99))))</f>
        <v/>
      </c>
      <c r="BO99" s="38" t="str">
        <f t="array" ref="BO99">IF(ROWS(BO$4:BO99)&gt;BO$1,"",INDEX('malzeme montaj'!$C$1:$C$3329,SMALL(IF('malzeme montaj'!$B$1:$B$3329=BO$3,IF('malzeme montaj'!$C$1:$C$3329&lt;&gt;"",ROW('malzeme montaj'!$C$1:$C$3329))),ROWS(BO$4:BO99))))</f>
        <v/>
      </c>
      <c r="BP99" s="38" t="str">
        <f t="array" ref="BP99">IF(ROWS(BP$4:BP99)&gt;BP$1,"",INDEX('malzeme montaj'!$C$1:$C$3329,SMALL(IF('malzeme montaj'!$B$1:$B$3329=BP$3,IF('malzeme montaj'!$C$1:$C$3329&lt;&gt;"",ROW('malzeme montaj'!$C$1:$C$3329))),ROWS(BP$4:BP99))))</f>
        <v/>
      </c>
      <c r="BQ99" s="38" t="str">
        <f t="array" ref="BQ99">IF(ROWS(BQ$4:BQ99)&gt;BQ$1,"",INDEX('malzeme montaj'!$C$1:$C$3329,SMALL(IF('malzeme montaj'!$B$1:$B$3329=BQ$3,IF('malzeme montaj'!$C$1:$C$3329&lt;&gt;"",ROW('malzeme montaj'!$C$1:$C$3329))),ROWS(BQ$4:BQ99))))</f>
        <v/>
      </c>
      <c r="BR99" s="38" t="str">
        <f t="array" ref="BR99">IF(ROWS(BR$4:BR99)&gt;BR$1,"",INDEX('malzeme montaj'!$C$1:$C$3329,SMALL(IF('malzeme montaj'!$B$1:$B$3329=BR$3,IF('malzeme montaj'!$C$1:$C$3329&lt;&gt;"",ROW('malzeme montaj'!$C$1:$C$3329))),ROWS(BR$4:BR99))))</f>
        <v/>
      </c>
      <c r="BS99" s="38" t="str">
        <f t="array" ref="BS99">IF(ROWS(BS$4:BS99)&gt;BS$1,"",INDEX('malzeme montaj'!$C$1:$C$3329,SMALL(IF('malzeme montaj'!$B$1:$B$3329=BS$3,IF('malzeme montaj'!$C$1:$C$3329&lt;&gt;"",ROW('malzeme montaj'!$C$1:$C$3329))),ROWS(BS$4:BS99))))</f>
        <v/>
      </c>
      <c r="BT99" s="38" t="str">
        <f t="array" ref="BT99">IF(ROWS(BT$4:BT99)&gt;BT$1,"",INDEX('malzeme montaj'!$C$1:$C$3329,SMALL(IF('malzeme montaj'!$B$1:$B$3329=BT$3,IF('malzeme montaj'!$C$1:$C$3329&lt;&gt;"",ROW('malzeme montaj'!$C$1:$C$3329))),ROWS(BT$4:BT99))))</f>
        <v/>
      </c>
      <c r="BU99" s="34" t="str">
        <f t="array" ref="BU99">IF(ROWS(BU$4:BU99)&gt;BU$1,"",INDEX('malzeme montaj'!$C$1:$C$3329,SMALL(IF('malzeme montaj'!$B$1:$B$3329=BU$3,IF('malzeme montaj'!$C$1:$C$3329&lt;&gt;"",ROW('malzeme montaj'!$C$1:$C$3329))),ROWS(BU$4:BU99))))</f>
        <v/>
      </c>
      <c r="BV99" s="34" t="str">
        <f t="array" ref="BV99">IF(ROWS(BV$4:BV99)&gt;BV$1,"",INDEX('malzeme montaj'!$C$1:$C$3329,SMALL(IF('malzeme montaj'!$B$1:$B$3329=BV$3,IF('malzeme montaj'!$C$1:$C$3329&lt;&gt;"",ROW('malzeme montaj'!$C$1:$C$3329))),ROWS(BV$4:BV99))))</f>
        <v/>
      </c>
      <c r="BW99" s="34" t="str">
        <f t="array" ref="BW99">IF(ROWS(BW$4:BW99)&gt;BW$1,"",INDEX('malzeme montaj'!$C$1:$C$3329,SMALL(IF('malzeme montaj'!$B$1:$B$3329=BW$3,IF('malzeme montaj'!$C$1:$C$3329&lt;&gt;"",ROW('malzeme montaj'!$C$1:$C$3329))),ROWS(BW$4:BW99))))</f>
        <v/>
      </c>
      <c r="BX99" s="34" t="str">
        <f t="array" ref="BX99">IF(ROWS(BX$4:BX99)&gt;BX$1,"",INDEX('malzeme montaj'!$C$1:$C$3329,SMALL(IF('malzeme montaj'!$B$1:$B$3329=BX$3,IF('malzeme montaj'!$C$1:$C$3329&lt;&gt;"",ROW('malzeme montaj'!$C$1:$C$3329))),ROWS(BX$4:BX99))))</f>
        <v/>
      </c>
      <c r="BY99" s="34" t="str">
        <f t="array" ref="BY99">IF(ROWS(BY$4:BY99)&gt;BY$1,"",INDEX('malzeme montaj'!$C$1:$C$3329,SMALL(IF('malzeme montaj'!$B$1:$B$3329=BY$3,IF('malzeme montaj'!$C$1:$C$3329&lt;&gt;"",ROW('malzeme montaj'!$C$1:$C$3329))),ROWS(BY$4:BY99))))</f>
        <v/>
      </c>
      <c r="BZ99" s="34" t="str">
        <f t="array" ref="BZ99">IF(ROWS(BZ$4:BZ99)&gt;BZ$1,"",INDEX('malzeme montaj'!$C$1:$C$3329,SMALL(IF('malzeme montaj'!$B$1:$B$3329=BZ$3,IF('malzeme montaj'!$C$1:$C$3329&lt;&gt;"",ROW('malzeme montaj'!$C$1:$C$3329))),ROWS(BZ$4:BZ99))))</f>
        <v/>
      </c>
      <c r="CA99" s="34" t="str">
        <f t="array" ref="CA99">IF(ROWS(CA$4:CA99)&gt;CA$1,"",INDEX('malzeme montaj'!$C$1:$C$3329,SMALL(IF('malzeme montaj'!$B$1:$B$3329=CA$3,IF('malzeme montaj'!$C$1:$C$3329&lt;&gt;"",ROW('malzeme montaj'!$C$1:$C$3329))),ROWS(CA$4:CA99))))</f>
        <v/>
      </c>
      <c r="CB99" s="34" t="str">
        <f t="array" ref="CB99">IF(ROWS(CB$4:CB99)&gt;CB$1,"",INDEX('malzeme montaj'!$C$1:$C$3329,SMALL(IF('malzeme montaj'!$B$1:$B$3329=CB$3,IF('malzeme montaj'!$C$1:$C$3329&lt;&gt;"",ROW('malzeme montaj'!$C$1:$C$3329))),ROWS(CB$4:CB99))))</f>
        <v/>
      </c>
      <c r="CC99" s="34" t="str">
        <f t="array" ref="CC99">IF(ROWS(CC$4:CC99)&gt;CC$1,"",INDEX('malzeme montaj'!$C$1:$C$3329,SMALL(IF('malzeme montaj'!$B$1:$B$3329=CC$3,IF('malzeme montaj'!$C$1:$C$3329&lt;&gt;"",ROW('malzeme montaj'!$C$1:$C$3329))),ROWS(CC$4:CC99))))</f>
        <v/>
      </c>
      <c r="CD99" s="34" t="str">
        <f t="array" ref="CD99">IF(ROWS(CD$4:CD99)&gt;CD$1,"",INDEX('malzeme montaj'!$C$1:$C$3329,SMALL(IF('malzeme montaj'!$B$1:$B$3329=CD$3,IF('malzeme montaj'!$C$1:$C$3329&lt;&gt;"",ROW('malzeme montaj'!$C$1:$C$3329))),ROWS(CD$4:CD99))))</f>
        <v/>
      </c>
      <c r="CE99" s="34" t="str">
        <f t="array" ref="CE99">IF(ROWS(CE$4:CE99)&gt;CE$1,"",INDEX('malzeme montaj'!$C$1:$C$3329,SMALL(IF('malzeme montaj'!$B$1:$B$3329=CE$3,IF('malzeme montaj'!$C$1:$C$3329&lt;&gt;"",ROW('malzeme montaj'!$C$1:$C$3329))),ROWS(CE$4:CE99))))</f>
        <v/>
      </c>
      <c r="CF99" s="34" t="str">
        <f t="array" ref="CF99">IF(ROWS(CF$4:CF99)&gt;CF$1,"",INDEX('malzeme montaj'!$C$1:$C$3329,SMALL(IF('malzeme montaj'!$B$1:$B$3329=CF$3,IF('malzeme montaj'!$C$1:$C$3329&lt;&gt;"",ROW('malzeme montaj'!$C$1:$C$3329))),ROWS(CF$4:CF99))))</f>
        <v/>
      </c>
      <c r="CG99" s="34" t="str">
        <f t="array" ref="CG99">IF(ROWS(CG$4:CG99)&gt;CG$1,"",INDEX('malzeme montaj'!$C$1:$C$3329,SMALL(IF('malzeme montaj'!$B$1:$B$3329=CG$3,IF('malzeme montaj'!$C$1:$C$3329&lt;&gt;"",ROW('malzeme montaj'!$C$1:$C$3329))),ROWS(CG$4:CG99))))</f>
        <v/>
      </c>
      <c r="CH99" s="34" t="str">
        <f t="array" ref="CH99">IF(ROWS(CH$4:CH99)&gt;CH$1,"",INDEX('malzeme montaj'!$C$1:$C$3329,SMALL(IF('malzeme montaj'!$B$1:$B$3329=CH$3,IF('malzeme montaj'!$C$1:$C$3329&lt;&gt;"",ROW('malzeme montaj'!$C$1:$C$3329))),ROWS(CH$4:CH99))))</f>
        <v/>
      </c>
      <c r="CI99" s="34" t="str">
        <f t="array" ref="CI99">IF(ROWS(CI$4:CI99)&gt;CI$1,"",INDEX('malzeme montaj'!$C$1:$C$3329,SMALL(IF('malzeme montaj'!$B$1:$B$3329=CI$3,IF('malzeme montaj'!$C$1:$C$3329&lt;&gt;"",ROW('malzeme montaj'!$C$1:$C$3329))),ROWS(CI$4:CI99))))</f>
        <v/>
      </c>
      <c r="CJ99" s="34" t="str">
        <f t="array" ref="CJ99">IF(ROWS(CJ$4:CJ99)&gt;CJ$1,"",INDEX('malzeme montaj'!$C$1:$C$3329,SMALL(IF('malzeme montaj'!$B$1:$B$3329=CJ$3,IF('malzeme montaj'!$C$1:$C$3329&lt;&gt;"",ROW('malzeme montaj'!$C$1:$C$3329))),ROWS(CJ$4:CJ99))))</f>
        <v/>
      </c>
      <c r="CK99" s="34" t="str">
        <f t="array" ref="CK99">IF(ROWS(CK$4:CK99)&gt;CK$1,"",INDEX('malzeme montaj'!$C$1:$C$3329,SMALL(IF('malzeme montaj'!$B$1:$B$3329=CK$3,IF('malzeme montaj'!$C$1:$C$3329&lt;&gt;"",ROW('malzeme montaj'!$C$1:$C$3329))),ROWS(CK$4:CK99))))</f>
        <v/>
      </c>
      <c r="CL99" s="34" t="str">
        <f t="array" ref="CL99">IF(ROWS(CL$4:CL99)&gt;CL$1,"",INDEX('malzeme montaj'!$C$1:$C$3329,SMALL(IF('malzeme montaj'!$B$1:$B$3329=CL$3,IF('malzeme montaj'!$C$1:$C$3329&lt;&gt;"",ROW('malzeme montaj'!$C$1:$C$3329))),ROWS(CL$4:CL99))))</f>
        <v/>
      </c>
      <c r="CM99" s="34" t="str">
        <f t="array" ref="CM99">IF(ROWS(CM$4:CM99)&gt;CM$1,"",INDEX('malzeme montaj'!$C$1:$C$3329,SMALL(IF('malzeme montaj'!$B$1:$B$3329=CM$3,IF('malzeme montaj'!$C$1:$C$3329&lt;&gt;"",ROW('malzeme montaj'!$C$1:$C$3329))),ROWS(CM$4:CM99))))</f>
        <v/>
      </c>
      <c r="CN99" s="34" t="str">
        <f t="array" ref="CN99">IF(ROWS(CN$4:CN99)&gt;CN$1,"",INDEX('malzeme montaj'!$C$1:$C$3329,SMALL(IF('malzeme montaj'!$B$1:$B$3329=CN$3,IF('malzeme montaj'!$C$1:$C$3329&lt;&gt;"",ROW('malzeme montaj'!$C$1:$C$3329))),ROWS(CN$4:CN99))))</f>
        <v/>
      </c>
      <c r="CO99" s="34" t="str">
        <f t="array" ref="CO99">IF(ROWS(CO$4:CO99)&gt;CO$1,"",INDEX('malzeme montaj'!$C$1:$C$3329,SMALL(IF('malzeme montaj'!$B$1:$B$3329=CO$3,IF('malzeme montaj'!$C$1:$C$3329&lt;&gt;"",ROW('malzeme montaj'!$C$1:$C$3329))),ROWS(CO$4:CO99))))</f>
        <v/>
      </c>
      <c r="CP99" s="34" t="str">
        <f t="array" ref="CP99">IF(ROWS(CP$4:CP99)&gt;CP$1,"",INDEX('malzeme montaj'!$C$1:$C$3329,SMALL(IF('malzeme montaj'!$B$1:$B$3329=CP$3,IF('malzeme montaj'!$C$1:$C$3329&lt;&gt;"",ROW('malzeme montaj'!$C$1:$C$3329))),ROWS(CP$4:CP99))))</f>
        <v/>
      </c>
      <c r="CQ99" s="34" t="str">
        <f t="array" ref="CQ99">IF(ROWS(CQ$4:CQ99)&gt;CQ$1,"",INDEX('malzeme montaj'!$C$1:$C$3329,SMALL(IF('malzeme montaj'!$B$1:$B$3329=CQ$3,IF('malzeme montaj'!$C$1:$C$3329&lt;&gt;"",ROW('malzeme montaj'!$C$1:$C$3329))),ROWS(CQ$4:CQ99))))</f>
        <v/>
      </c>
      <c r="CR99" s="34" t="str">
        <f t="array" ref="CR99">IF(ROWS(CR$4:CR99)&gt;CR$1,"",INDEX('malzeme montaj'!$C$1:$C$3329,SMALL(IF('malzeme montaj'!$B$1:$B$3329=CR$3,IF('malzeme montaj'!$C$1:$C$3329&lt;&gt;"",ROW('malzeme montaj'!$C$1:$C$3329))),ROWS(CR$4:CR99))))</f>
        <v/>
      </c>
      <c r="CS99" s="34" t="str">
        <f t="array" ref="CS99">IF(ROWS(CS$4:CS99)&gt;CS$1,"",INDEX('malzeme montaj'!$C$1:$C$3329,SMALL(IF('malzeme montaj'!$B$1:$B$3329=CS$3,IF('malzeme montaj'!$C$1:$C$3329&lt;&gt;"",ROW('malzeme montaj'!$C$1:$C$3329))),ROWS(CS$4:CS99))))</f>
        <v/>
      </c>
      <c r="CT99" s="34" t="str">
        <f t="array" ref="CT99">IF(ROWS(CT$4:CT99)&gt;CT$1,"",INDEX('malzeme montaj'!$C$1:$C$3329,SMALL(IF('malzeme montaj'!$B$1:$B$3329=CT$3,IF('malzeme montaj'!$C$1:$C$3329&lt;&gt;"",ROW('malzeme montaj'!$C$1:$C$3329))),ROWS(CT$4:CT99))))</f>
        <v/>
      </c>
      <c r="CU99" s="34" t="str">
        <f t="array" ref="CU99">IF(ROWS(CU$4:CU99)&gt;CU$1,"",INDEX('malzeme montaj'!$C$1:$C$3329,SMALL(IF('malzeme montaj'!$B$1:$B$3329=CU$3,IF('malzeme montaj'!$C$1:$C$3329&lt;&gt;"",ROW('malzeme montaj'!$C$1:$C$3329))),ROWS(CU$4:CU99))))</f>
        <v/>
      </c>
      <c r="CV99" s="34" t="str">
        <f t="array" ref="CV99">IF(ROWS(CV$4:CV99)&gt;CV$1,"",INDEX('malzeme montaj'!$C$1:$C$3329,SMALL(IF('malzeme montaj'!$B$1:$B$3329=CV$3,IF('malzeme montaj'!$C$1:$C$3329&lt;&gt;"",ROW('malzeme montaj'!$C$1:$C$3329))),ROWS(CV$4:CV99))))</f>
        <v/>
      </c>
      <c r="CW99" s="34" t="str">
        <f t="array" ref="CW99">IF(ROWS(CW$4:CW99)&gt;CW$1,"",INDEX('malzeme montaj'!$C$1:$C$3329,SMALL(IF('malzeme montaj'!$B$1:$B$3329=CW$3,IF('malzeme montaj'!$C$1:$C$3329&lt;&gt;"",ROW('malzeme montaj'!$C$1:$C$3329))),ROWS(CW$4:CW99))))</f>
        <v/>
      </c>
      <c r="CX99" s="34" t="str">
        <f t="array" ref="CX99">IF(ROWS(CX$4:CX99)&gt;CX$1,"",INDEX('malzeme montaj'!$C$1:$C$3329,SMALL(IF('malzeme montaj'!$B$1:$B$3329=CX$3,IF('malzeme montaj'!$C$1:$C$3329&lt;&gt;"",ROW('malzeme montaj'!$C$1:$C$3329))),ROWS(CX$4:CX99))))</f>
        <v/>
      </c>
      <c r="CY99" s="34" t="str">
        <f t="array" ref="CY99">IF(ROWS(CY$4:CY99)&gt;CY$1,"",INDEX('malzeme montaj'!$C$1:$C$3329,SMALL(IF('malzeme montaj'!$B$1:$B$3329=CY$3,IF('malzeme montaj'!$C$1:$C$3329&lt;&gt;"",ROW('malzeme montaj'!$C$1:$C$3329))),ROWS(CY$4:CY99))))</f>
        <v/>
      </c>
      <c r="CZ99" s="34" t="str">
        <f t="array" ref="CZ99">IF(ROWS(CZ$4:CZ99)&gt;CZ$1,"",INDEX('malzeme montaj'!$C$1:$C$3329,SMALL(IF('malzeme montaj'!$B$1:$B$3329=CZ$3,IF('malzeme montaj'!$C$1:$C$3329&lt;&gt;"",ROW('malzeme montaj'!$C$1:$C$3329))),ROWS(CZ$4:CZ99))))</f>
        <v/>
      </c>
      <c r="DA99" s="34" t="str">
        <f t="array" ref="DA99">IF(ROWS(DA$4:DA99)&gt;DA$1,"",INDEX('malzeme montaj'!$C$1:$C$3329,SMALL(IF('malzeme montaj'!$B$1:$B$3329=DA$3,IF('malzeme montaj'!$C$1:$C$3329&lt;&gt;"",ROW('malzeme montaj'!$C$1:$C$3329))),ROWS(DA$4:DA99))))</f>
        <v/>
      </c>
      <c r="DB99" s="34" t="str">
        <f t="array" ref="DB99">IF(ROWS(DB$4:DB99)&gt;DB$1,"",INDEX('malzeme montaj'!$C$1:$C$3329,SMALL(IF('malzeme montaj'!$B$1:$B$3329=DB$3,IF('malzeme montaj'!$C$1:$C$3329&lt;&gt;"",ROW('malzeme montaj'!$C$1:$C$3329))),ROWS(DB$4:DB99))))</f>
        <v/>
      </c>
      <c r="DC99" s="34" t="str">
        <f t="array" ref="DC99">IF(ROWS(DC$4:DC99)&gt;DC$1,"",INDEX('malzeme montaj'!$C$1:$C$3329,SMALL(IF('malzeme montaj'!$B$1:$B$3329=DC$3,IF('malzeme montaj'!$C$1:$C$3329&lt;&gt;"",ROW('malzeme montaj'!$C$1:$C$3329))),ROWS(DC$4:DC99))))</f>
        <v/>
      </c>
      <c r="DD99" s="34" t="str">
        <f t="array" ref="DD99">IF(ROWS(DD$4:DD99)&gt;DD$1,"",INDEX('malzeme montaj'!$C$1:$C$3329,SMALL(IF('malzeme montaj'!$B$1:$B$3329=DD$3,IF('malzeme montaj'!$C$1:$C$3329&lt;&gt;"",ROW('malzeme montaj'!$C$1:$C$3329))),ROWS(DD$4:DD99))))</f>
        <v/>
      </c>
      <c r="DE99" s="34" t="str">
        <f t="array" ref="DE99">IF(ROWS(DE$4:DE99)&gt;DE$1,"",INDEX('malzeme montaj'!$C$1:$C$3329,SMALL(IF('malzeme montaj'!$B$1:$B$3329=DE$3,IF('malzeme montaj'!$C$1:$C$3329&lt;&gt;"",ROW('malzeme montaj'!$C$1:$C$3329))),ROWS(DE$4:DE99))))</f>
        <v/>
      </c>
      <c r="DF99" s="34" t="str">
        <f t="array" ref="DF99">IF(ROWS(DF$4:DF99)&gt;DF$1,"",INDEX('malzeme montaj'!$C$1:$C$3329,SMALL(IF('malzeme montaj'!$B$1:$B$3329=DF$3,IF('malzeme montaj'!$C$1:$C$3329&lt;&gt;"",ROW('malzeme montaj'!$C$1:$C$3329))),ROWS(DF$4:DF99))))</f>
        <v/>
      </c>
      <c r="DG99" s="34" t="str">
        <f t="array" ref="DG99">IF(ROWS(DG$4:DG99)&gt;DG$1,"",INDEX('malzeme montaj'!$C$1:$C$3329,SMALL(IF('malzeme montaj'!$B$1:$B$3329=DG$3,IF('malzeme montaj'!$C$1:$C$3329&lt;&gt;"",ROW('malzeme montaj'!$C$1:$C$3329))),ROWS(DG$4:DG99))))</f>
        <v/>
      </c>
      <c r="DH99" s="34" t="str">
        <f t="array" ref="DH99">IF(ROWS(DH$4:DH99)&gt;DH$1,"",INDEX('malzeme montaj'!$C$1:$C$3329,SMALL(IF('malzeme montaj'!$B$1:$B$3329=DH$3,IF('malzeme montaj'!$C$1:$C$3329&lt;&gt;"",ROW('malzeme montaj'!$C$1:$C$3329))),ROWS(DH$4:DH99))))</f>
        <v/>
      </c>
      <c r="DI99" s="34" t="str">
        <f t="array" ref="DI99">IF(ROWS(DI$4:DI99)&gt;DI$1,"",INDEX('malzeme montaj'!$C$1:$C$3329,SMALL(IF('malzeme montaj'!$B$1:$B$3329=DI$3,IF('malzeme montaj'!$C$1:$C$3329&lt;&gt;"",ROW('malzeme montaj'!$C$1:$C$3329))),ROWS(DI$4:DI99))))</f>
        <v/>
      </c>
      <c r="DJ99" s="34" t="str">
        <f t="array" ref="DJ99">IF(ROWS(DJ$4:DJ99)&gt;DJ$1,"",INDEX('malzeme montaj'!$C$1:$C$3329,SMALL(IF('malzeme montaj'!$B$1:$B$3329=DJ$3,IF('malzeme montaj'!$C$1:$C$3329&lt;&gt;"",ROW('malzeme montaj'!$C$1:$C$3329))),ROWS(DJ$4:DJ99))))</f>
        <v/>
      </c>
      <c r="DK99" s="34" t="str">
        <f t="array" ref="DK99">IF(ROWS(DK$4:DK99)&gt;DK$1,"",INDEX('malzeme montaj'!$C$1:$C$3329,SMALL(IF('malzeme montaj'!$B$1:$B$3329=DK$3,IF('malzeme montaj'!$C$1:$C$3329&lt;&gt;"",ROW('malzeme montaj'!$C$1:$C$3329))),ROWS(DK$4:DK99))))</f>
        <v/>
      </c>
      <c r="DL99" s="34" t="str">
        <f t="array" ref="DL99">IF(ROWS(DL$4:DL99)&gt;DL$1,"",INDEX('malzeme montaj'!$C$1:$C$3329,SMALL(IF('malzeme montaj'!$B$1:$B$3329=DL$3,IF('malzeme montaj'!$C$1:$C$3329&lt;&gt;"",ROW('malzeme montaj'!$C$1:$C$3329))),ROWS(DL$4:DL99))))</f>
        <v/>
      </c>
      <c r="DM99" s="34" t="str">
        <f t="array" ref="DM99">IF(ROWS(DM$4:DM99)&gt;DM$1,"",INDEX('malzeme montaj'!$C$1:$C$3329,SMALL(IF('malzeme montaj'!$B$1:$B$3329=DM$3,IF('malzeme montaj'!$C$1:$C$3329&lt;&gt;"",ROW('malzeme montaj'!$C$1:$C$3329))),ROWS(DM$4:DM99))))</f>
        <v/>
      </c>
      <c r="DN99" s="34" t="str">
        <f t="array" ref="DN99">IF(ROWS(DN$4:DN99)&gt;DN$1,"",INDEX('malzeme montaj'!$C$1:$C$3329,SMALL(IF('malzeme montaj'!$B$1:$B$3329=DN$3,IF('malzeme montaj'!$C$1:$C$3329&lt;&gt;"",ROW('malzeme montaj'!$C$1:$C$3329))),ROWS(DN$4:DN99))))</f>
        <v/>
      </c>
      <c r="DO99" s="34" t="str">
        <f t="array" ref="DO99">IF(ROWS(DO$4:DO99)&gt;DO$1,"",INDEX('malzeme montaj'!$C$1:$C$3329,SMALL(IF('malzeme montaj'!$B$1:$B$3329=DO$3,IF('malzeme montaj'!$C$1:$C$3329&lt;&gt;"",ROW('malzeme montaj'!$C$1:$C$3329))),ROWS(DO$4:DO99))))</f>
        <v/>
      </c>
      <c r="DP99" s="34" t="str">
        <f t="array" ref="DP99">IF(ROWS(DP$4:DP99)&gt;DP$1,"",INDEX('malzeme montaj'!$C$1:$C$3329,SMALL(IF('malzeme montaj'!$B$1:$B$3329=DP$3,IF('malzeme montaj'!$C$1:$C$3329&lt;&gt;"",ROW('malzeme montaj'!$C$1:$C$3329))),ROWS(DP$4:DP99))))</f>
        <v/>
      </c>
      <c r="DQ99" s="34" t="str">
        <f t="array" ref="DQ99">IF(ROWS(DQ$4:DQ99)&gt;DQ$1,"",INDEX('malzeme montaj'!$C$1:$C$3329,SMALL(IF('malzeme montaj'!$B$1:$B$3329=DQ$3,IF('malzeme montaj'!$C$1:$C$3329&lt;&gt;"",ROW('malzeme montaj'!$C$1:$C$3329))),ROWS(DQ$4:DQ99))))</f>
        <v/>
      </c>
      <c r="DR99" s="34" t="str">
        <f t="array" ref="DR99">IF(ROWS(DR$4:DR99)&gt;DR$1,"",INDEX('malzeme montaj'!$C$1:$C$3329,SMALL(IF('malzeme montaj'!$B$1:$B$3329=DR$3,IF('malzeme montaj'!$C$1:$C$3329&lt;&gt;"",ROW('malzeme montaj'!$C$1:$C$3329))),ROWS(DR$4:DR99))))</f>
        <v/>
      </c>
      <c r="DS99" s="34" t="str">
        <f t="array" ref="DS99">IF(ROWS(DS$4:DS99)&gt;DS$1,"",INDEX('malzeme montaj'!$C$1:$C$3329,SMALL(IF('malzeme montaj'!$B$1:$B$3329=DS$3,IF('malzeme montaj'!$C$1:$C$3329&lt;&gt;"",ROW('malzeme montaj'!$C$1:$C$3329))),ROWS(DS$4:DS99))))</f>
        <v/>
      </c>
      <c r="DT99" s="34" t="str">
        <f t="array" ref="DT99">IF(ROWS(DT$4:DT99)&gt;DT$1,"",INDEX('malzeme montaj'!$C$1:$C$3329,SMALL(IF('malzeme montaj'!$B$1:$B$3329=DT$3,IF('malzeme montaj'!$C$1:$C$3329&lt;&gt;"",ROW('malzeme montaj'!$C$1:$C$3329))),ROWS(DT$4:DT99))))</f>
        <v/>
      </c>
      <c r="DU99" s="34" t="str">
        <f t="array" ref="DU99">IF(ROWS(DU$4:DU99)&gt;DU$1,"",INDEX('malzeme montaj'!$C$1:$C$3329,SMALL(IF('malzeme montaj'!$B$1:$B$3329=DU$3,IF('malzeme montaj'!$C$1:$C$3329&lt;&gt;"",ROW('malzeme montaj'!$C$1:$C$3329))),ROWS(DU$4:DU99))))</f>
        <v/>
      </c>
      <c r="DV99" s="34" t="str">
        <f t="array" ref="DV99">IF(ROWS(DV$4:DV99)&gt;DV$1,"",INDEX('malzeme montaj'!$C$1:$C$3329,SMALL(IF('malzeme montaj'!$B$1:$B$3329=DV$3,IF('malzeme montaj'!$C$1:$C$3329&lt;&gt;"",ROW('malzeme montaj'!$C$1:$C$3329))),ROWS(DV$4:DV99))))</f>
        <v/>
      </c>
      <c r="DW99" s="34" t="str">
        <f t="array" ref="DW99">IF(ROWS(DW$4:DW99)&gt;DW$1,"",INDEX('malzeme montaj'!$C$1:$C$3329,SMALL(IF('malzeme montaj'!$B$1:$B$3329=DW$3,IF('malzeme montaj'!$C$1:$C$3329&lt;&gt;"",ROW('malzeme montaj'!$C$1:$C$3329))),ROWS(DW$4:DW99))))</f>
        <v/>
      </c>
      <c r="DX99" s="34" t="str">
        <f t="array" ref="DX99">IF(ROWS(DX$4:DX99)&gt;DX$1,"",INDEX('malzeme montaj'!$C$1:$C$3329,SMALL(IF('malzeme montaj'!$B$1:$B$3329=DX$3,IF('malzeme montaj'!$C$1:$C$3329&lt;&gt;"",ROW('malzeme montaj'!$C$1:$C$3329))),ROWS(DX$4:DX99))))</f>
        <v/>
      </c>
      <c r="DY99" s="34" t="str">
        <f t="array" ref="DY99">IF(ROWS(DY$4:DY99)&gt;DY$1,"",INDEX('malzeme montaj'!$C$1:$C$3329,SMALL(IF('malzeme montaj'!$B$1:$B$3329=DY$3,IF('malzeme montaj'!$C$1:$C$3329&lt;&gt;"",ROW('malzeme montaj'!$C$1:$C$3329))),ROWS(DY$4:DY99))))</f>
        <v/>
      </c>
      <c r="DZ99" s="34" t="str">
        <f t="array" ref="DZ99">IF(ROWS(DZ$4:DZ99)&gt;DZ$1,"",INDEX('malzeme montaj'!$C$1:$C$3329,SMALL(IF('malzeme montaj'!$B$1:$B$3329=DZ$3,IF('malzeme montaj'!$C$1:$C$3329&lt;&gt;"",ROW('malzeme montaj'!$C$1:$C$3329))),ROWS(DZ$4:DZ99))))</f>
        <v/>
      </c>
      <c r="EA99" s="34" t="str">
        <f t="array" ref="EA99">IF(ROWS(EA$4:EA99)&gt;EA$1,"",INDEX('malzeme montaj'!$C$1:$C$3329,SMALL(IF('malzeme montaj'!$B$1:$B$3329=EA$3,IF('malzeme montaj'!$C$1:$C$3329&lt;&gt;"",ROW('malzeme montaj'!$C$1:$C$3329))),ROWS(EA$4:EA99))))</f>
        <v/>
      </c>
      <c r="EB99" s="34" t="str">
        <f t="array" ref="EB99">IF(ROWS(EB$4:EB99)&gt;EB$1,"",INDEX('malzeme montaj'!$C$1:$C$3329,SMALL(IF('malzeme montaj'!$B$1:$B$3329=EB$3,IF('malzeme montaj'!$C$1:$C$3329&lt;&gt;"",ROW('malzeme montaj'!$C$1:$C$3329))),ROWS(EB$4:EB99))))</f>
        <v/>
      </c>
      <c r="EC99" s="34" t="str">
        <f t="array" ref="EC99">IF(ROWS(EC$4:EC99)&gt;EC$1,"",INDEX('malzeme montaj'!$C$1:$C$3329,SMALL(IF('malzeme montaj'!$B$1:$B$3329=EC$3,IF('malzeme montaj'!$C$1:$C$3329&lt;&gt;"",ROW('malzeme montaj'!$C$1:$C$3329))),ROWS(EC$4:EC99))))</f>
        <v/>
      </c>
      <c r="ED99" s="34" t="str">
        <f t="array" ref="ED99">IF(ROWS(ED$4:ED99)&gt;ED$1,"",INDEX('malzeme montaj'!$C$1:$C$3329,SMALL(IF('malzeme montaj'!$B$1:$B$3329=ED$3,IF('malzeme montaj'!$C$1:$C$3329&lt;&gt;"",ROW('malzeme montaj'!$C$1:$C$3329))),ROWS(ED$4:ED99))))</f>
        <v/>
      </c>
      <c r="EE99" s="34" t="str">
        <f t="array" ref="EE99">IF(ROWS(EE$4:EE99)&gt;EE$1,"",INDEX('malzeme montaj'!$C$1:$C$3329,SMALL(IF('malzeme montaj'!$B$1:$B$3329=EE$3,IF('malzeme montaj'!$C$1:$C$3329&lt;&gt;"",ROW('malzeme montaj'!$C$1:$C$3329))),ROWS(EE$4:EE99))))</f>
        <v/>
      </c>
      <c r="EF99" s="34" t="str">
        <f t="array" ref="EF99">IF(ROWS(EF$4:EF99)&gt;EF$1,"",INDEX('malzeme montaj'!$C$1:$C$3329,SMALL(IF('malzeme montaj'!$B$1:$B$3329=EF$3,IF('malzeme montaj'!$C$1:$C$3329&lt;&gt;"",ROW('malzeme montaj'!$C$1:$C$3329))),ROWS(EF$4:EF99))))</f>
        <v/>
      </c>
      <c r="EG99" s="34" t="str">
        <f t="array" ref="EG99">IF(ROWS(EG$4:EG99)&gt;EG$1,"",INDEX('malzeme montaj'!$C$1:$C$3329,SMALL(IF('malzeme montaj'!$B$1:$B$3329=EG$3,IF('malzeme montaj'!$C$1:$C$3329&lt;&gt;"",ROW('malzeme montaj'!$C$1:$C$3329))),ROWS(EG$4:EG99))))</f>
        <v/>
      </c>
      <c r="EH99" s="34" t="str">
        <f t="array" ref="EH99">IF(ROWS(EH$4:EH99)&gt;EH$1,"",INDEX('malzeme montaj'!$C$1:$C$3329,SMALL(IF('malzeme montaj'!$B$1:$B$3329=EH$3,IF('malzeme montaj'!$C$1:$C$3329&lt;&gt;"",ROW('malzeme montaj'!$C$1:$C$3329))),ROWS(EH$4:EH99))))</f>
        <v/>
      </c>
      <c r="EI99" s="34" t="str">
        <f t="array" ref="EI99">IF(ROWS(EI$4:EI99)&gt;EI$1,"",INDEX('malzeme montaj'!$C$1:$C$3329,SMALL(IF('malzeme montaj'!$B$1:$B$3329=EI$3,IF('malzeme montaj'!$C$1:$C$3329&lt;&gt;"",ROW('malzeme montaj'!$C$1:$C$3329))),ROWS(EI$4:EI99))))</f>
        <v/>
      </c>
      <c r="EJ99" s="34" t="str">
        <f t="array" ref="EJ99">IF(ROWS(EJ$4:EJ99)&gt;EJ$1,"",INDEX('malzeme montaj'!$C$1:$C$3329,SMALL(IF('malzeme montaj'!$B$1:$B$3329=EJ$3,IF('malzeme montaj'!$C$1:$C$3329&lt;&gt;"",ROW('malzeme montaj'!$C$1:$C$3329))),ROWS(EJ$4:EJ99))))</f>
        <v/>
      </c>
      <c r="EK99" s="34" t="str">
        <f t="array" ref="EK99">IF(ROWS(EK$4:EK99)&gt;EK$1,"",INDEX('malzeme montaj'!$C$1:$C$3329,SMALL(IF('malzeme montaj'!$B$1:$B$3329=EK$3,IF('malzeme montaj'!$C$1:$C$3329&lt;&gt;"",ROW('malzeme montaj'!$C$1:$C$3329))),ROWS(EK$4:EK99))))</f>
        <v/>
      </c>
      <c r="EL99" s="34" t="str">
        <f t="array" ref="EL99">IF(ROWS(EL$4:EL99)&gt;EL$1,"",INDEX('malzeme montaj'!$C$1:$C$3329,SMALL(IF('malzeme montaj'!$B$1:$B$3329=EL$3,IF('malzeme montaj'!$C$1:$C$3329&lt;&gt;"",ROW('malzeme montaj'!$C$1:$C$3329))),ROWS(EL$4:EL99))))</f>
        <v/>
      </c>
      <c r="EM99" s="34" t="str">
        <f t="array" ref="EM99">IF(ROWS(EM$4:EM99)&gt;EM$1,"",INDEX('malzeme montaj'!$C$1:$C$3329,SMALL(IF('malzeme montaj'!$B$1:$B$3329=EM$3,IF('malzeme montaj'!$C$1:$C$3329&lt;&gt;"",ROW('malzeme montaj'!$C$1:$C$3329))),ROWS(EM$4:EM99))))</f>
        <v/>
      </c>
      <c r="EN99" s="34" t="str">
        <f t="array" ref="EN99">IF(ROWS(EN$4:EN99)&gt;EN$1,"",INDEX('malzeme montaj'!$C$1:$C$3329,SMALL(IF('malzeme montaj'!$B$1:$B$3329=EN$3,IF('malzeme montaj'!$C$1:$C$3329&lt;&gt;"",ROW('malzeme montaj'!$C$1:$C$3329))),ROWS(EN$4:EN99))))</f>
        <v/>
      </c>
      <c r="EO99" s="34" t="str">
        <f t="array" ref="EO99">IF(ROWS(EO$4:EO99)&gt;EO$1,"",INDEX('malzeme montaj'!$C$1:$C$3329,SMALL(IF('malzeme montaj'!$B$1:$B$3329=EO$3,IF('malzeme montaj'!$C$1:$C$3329&lt;&gt;"",ROW('malzeme montaj'!$C$1:$C$3329))),ROWS(EO$4:EO99))))</f>
        <v/>
      </c>
      <c r="EP99" s="34" t="str">
        <f t="array" ref="EP99">IF(ROWS(EP$4:EP99)&gt;EP$1,"",INDEX('malzeme montaj'!$C$1:$C$3329,SMALL(IF('malzeme montaj'!$B$1:$B$3329=EP$3,IF('malzeme montaj'!$C$1:$C$3329&lt;&gt;"",ROW('malzeme montaj'!$C$1:$C$3329))),ROWS(EP$4:EP99))))</f>
        <v/>
      </c>
      <c r="EQ99" s="34" t="str">
        <f t="array" ref="EQ99">IF(ROWS(EQ$4:EQ99)&gt;EQ$1,"",INDEX('malzeme montaj'!$C$1:$C$3329,SMALL(IF('malzeme montaj'!$B$1:$B$3329=EQ$3,IF('malzeme montaj'!$C$1:$C$3329&lt;&gt;"",ROW('malzeme montaj'!$C$1:$C$3329))),ROWS(EQ$4:EQ99))))</f>
        <v/>
      </c>
      <c r="ER99" s="34" t="str">
        <f t="array" ref="ER99">IF(ROWS(ER$4:ER99)&gt;ER$1,"",INDEX('malzeme montaj'!$C$1:$C$3329,SMALL(IF('malzeme montaj'!$B$1:$B$3329=ER$3,IF('malzeme montaj'!$C$1:$C$3329&lt;&gt;"",ROW('malzeme montaj'!$C$1:$C$3329))),ROWS(ER$4:ER99))))</f>
        <v/>
      </c>
      <c r="ES99" s="34" t="str">
        <f t="array" ref="ES99">IF(ROWS(ES$4:ES99)&gt;ES$1,"",INDEX('malzeme montaj'!$C$1:$C$3329,SMALL(IF('malzeme montaj'!$B$1:$B$3329=ES$3,IF('malzeme montaj'!$C$1:$C$3329&lt;&gt;"",ROW('malzeme montaj'!$C$1:$C$3329))),ROWS(ES$4:ES99))))</f>
        <v/>
      </c>
      <c r="ET99" s="34" t="str">
        <f t="array" ref="ET99">IF(ROWS(ET$4:ET99)&gt;ET$1,"",INDEX('malzeme montaj'!$C$1:$C$3329,SMALL(IF('malzeme montaj'!$B$1:$B$3329=ET$3,IF('malzeme montaj'!$C$1:$C$3329&lt;&gt;"",ROW('malzeme montaj'!$C$1:$C$3329))),ROWS(ET$4:ET99))))</f>
        <v/>
      </c>
      <c r="EU99" s="34" t="str">
        <f t="array" ref="EU99">IF(ROWS(EU$4:EU99)&gt;EU$1,"",INDEX('malzeme montaj'!$C$1:$C$3329,SMALL(IF('malzeme montaj'!$B$1:$B$3329=EU$3,IF('malzeme montaj'!$C$1:$C$3329&lt;&gt;"",ROW('malzeme montaj'!$C$1:$C$3329))),ROWS(EU$4:EU99))))</f>
        <v/>
      </c>
      <c r="EV99" s="34" t="str">
        <f t="array" ref="EV99">IF(ROWS(EV$4:EV99)&gt;EV$1,"",INDEX('malzeme montaj'!$C$1:$C$3329,SMALL(IF('malzeme montaj'!$B$1:$B$3329=EV$3,IF('malzeme montaj'!$C$1:$C$3329&lt;&gt;"",ROW('malzeme montaj'!$C$1:$C$3329))),ROWS(EV$4:EV99))))</f>
        <v/>
      </c>
      <c r="EW99" s="34" t="str">
        <f t="array" ref="EW99">IF(ROWS(EW$4:EW99)&gt;EW$1,"",INDEX('malzeme montaj'!$C$1:$C$3329,SMALL(IF('malzeme montaj'!$B$1:$B$3329=EW$3,IF('malzeme montaj'!$C$1:$C$3329&lt;&gt;"",ROW('malzeme montaj'!$C$1:$C$3329))),ROWS(EW$4:EW99))))</f>
        <v/>
      </c>
    </row>
    <row r="100" spans="1:153" ht="16.5" customHeight="1">
      <c r="A100" s="38" t="str">
        <f t="array" ref="A100">IF(ROWS(A$4:A100)&gt;A$1,"",INDEX('malzeme montaj'!$C$1:$C$3329,SMALL(IF('malzeme montaj'!$B$1:$B$3329=A$3,IF('malzeme montaj'!$C$1:$C$3329&lt;&gt;"",ROW('malzeme montaj'!$C$1:$C$3329))),ROWS(A$4:A100))))</f>
        <v/>
      </c>
      <c r="B100" s="38" t="str">
        <f t="array" ref="B100">IF(ROWS(B$4:B100)&gt;B$1,"",INDEX('malzeme montaj'!$C$1:$C$3329,SMALL(IF('malzeme montaj'!$B$1:$B$3329=B$3,IF('malzeme montaj'!$C$1:$C$3329&lt;&gt;"",ROW('malzeme montaj'!$C$1:$C$3329))),ROWS(B$4:B100))))</f>
        <v/>
      </c>
      <c r="C100" s="38" t="str">
        <f t="array" ref="C100">IF(ROWS(C$4:C100)&gt;C$1,"",INDEX('malzeme montaj'!$C$1:$C$3329,SMALL(IF('malzeme montaj'!$B$1:$B$3329=C$3,IF('malzeme montaj'!$C$1:$C$3329&lt;&gt;"",ROW('malzeme montaj'!$C$1:$C$3329))),ROWS(C$4:C100))))</f>
        <v/>
      </c>
      <c r="D100" s="38" t="str">
        <f t="array" ref="D100">IF(ROWS(D$4:D100)&gt;D$1,"",INDEX('malzeme montaj'!$C$1:$C$3329,SMALL(IF('malzeme montaj'!$B$1:$B$3329=D$3,IF('malzeme montaj'!$C$1:$C$3329&lt;&gt;"",ROW('malzeme montaj'!$C$1:$C$3329))),ROWS(D$4:D100))))</f>
        <v/>
      </c>
      <c r="E100" s="38" t="str">
        <f t="array" ref="E100">IF(ROWS(E$4:E100)&gt;E$1,"",INDEX('malzeme montaj'!$C$1:$C$3329,SMALL(IF('malzeme montaj'!$B$1:$B$3329=E$3,IF('malzeme montaj'!$C$1:$C$3329&lt;&gt;"",ROW('malzeme montaj'!$C$1:$C$3329))),ROWS(E$4:E100))))</f>
        <v/>
      </c>
      <c r="F100" s="38" t="str">
        <f t="array" ref="F100">IF(ROWS(F$4:F100)&gt;F$1,"",INDEX('malzeme montaj'!$C$1:$C$3329,SMALL(IF('malzeme montaj'!$B$1:$B$3329=F$3,IF('malzeme montaj'!$C$1:$C$3329&lt;&gt;"",ROW('malzeme montaj'!$C$1:$C$3329))),ROWS(F$4:F100))))</f>
        <v/>
      </c>
      <c r="G100" s="38" t="str">
        <f t="array" ref="G100">IF(ROWS(G$4:G100)&gt;G$1,"",INDEX('malzeme montaj'!$C$1:$C$3329,SMALL(IF('malzeme montaj'!$B$1:$B$3329=G$3,IF('malzeme montaj'!$C$1:$C$3329&lt;&gt;"",ROW('malzeme montaj'!$C$1:$C$3329))),ROWS(G$4:G100))))</f>
        <v/>
      </c>
      <c r="H100" s="38" t="str">
        <f t="array" ref="H100">IF(ROWS(H$4:H100)&gt;H$1,"",INDEX('malzeme montaj'!$C$1:$C$3329,SMALL(IF('malzeme montaj'!$B$1:$B$3329=H$3,IF('malzeme montaj'!$C$1:$C$3329&lt;&gt;"",ROW('malzeme montaj'!$C$1:$C$3329))),ROWS(H$4:H100))))</f>
        <v/>
      </c>
      <c r="I100" s="38" t="str">
        <f t="array" ref="I100">IF(ROWS(I$4:I100)&gt;I$1,"",INDEX('malzeme montaj'!$C$1:$C$3329,SMALL(IF('malzeme montaj'!$B$1:$B$3329=I$3,IF('malzeme montaj'!$C$1:$C$3329&lt;&gt;"",ROW('malzeme montaj'!$C$1:$C$3329))),ROWS(I$4:I100))))</f>
        <v/>
      </c>
      <c r="J100" s="38" t="str">
        <f t="array" ref="J100">IF(ROWS(J$4:J100)&gt;J$1,"",INDEX('malzeme montaj'!$C$1:$C$3329,SMALL(IF('malzeme montaj'!$B$1:$B$3329=J$3,IF('malzeme montaj'!$C$1:$C$3329&lt;&gt;"",ROW('malzeme montaj'!$C$1:$C$3329))),ROWS(J$4:J100))))</f>
        <v/>
      </c>
      <c r="K100" s="38" t="str">
        <f t="array" ref="K100">IF(ROWS(K$4:K100)&gt;K$1,"",INDEX('malzeme montaj'!$C$1:$C$3329,SMALL(IF('malzeme montaj'!$B$1:$B$3329=K$3,IF('malzeme montaj'!$C$1:$C$3329&lt;&gt;"",ROW('malzeme montaj'!$C$1:$C$3329))),ROWS(K$4:K100))))</f>
        <v/>
      </c>
      <c r="L100" s="38" t="str">
        <f t="array" ref="L100">IF(ROWS(L$4:L100)&gt;L$1,"",INDEX('malzeme montaj'!$C$1:$C$3329,SMALL(IF('malzeme montaj'!$B$1:$B$3329=L$3,IF('malzeme montaj'!$C$1:$C$3329&lt;&gt;"",ROW('malzeme montaj'!$C$1:$C$3329))),ROWS(L$4:L100))))</f>
        <v/>
      </c>
      <c r="M100" s="38" t="str">
        <f t="array" ref="M100">IF(ROWS(M$4:M100)&gt;M$1,"",INDEX('malzeme montaj'!$C$1:$C$3329,SMALL(IF('malzeme montaj'!$B$1:$B$3329=M$3,IF('malzeme montaj'!$C$1:$C$3329&lt;&gt;"",ROW('malzeme montaj'!$C$1:$C$3329))),ROWS(M$4:M100))))</f>
        <v/>
      </c>
      <c r="N100" s="38" t="str">
        <f t="array" ref="N100">IF(ROWS(N$4:N100)&gt;N$1,"",INDEX('malzeme montaj'!$C$1:$C$3329,SMALL(IF('malzeme montaj'!$B$1:$B$3329=N$3,IF('malzeme montaj'!$C$1:$C$3329&lt;&gt;"",ROW('malzeme montaj'!$C$1:$C$3329))),ROWS(N$4:N100))))</f>
        <v/>
      </c>
      <c r="O100" s="38" t="str">
        <f t="array" ref="O100">IF(ROWS(O$4:O100)&gt;O$1,"",INDEX('malzeme montaj'!$C$1:$C$3329,SMALL(IF('malzeme montaj'!$B$1:$B$3329=O$3,IF('malzeme montaj'!$C$1:$C$3329&lt;&gt;"",ROW('malzeme montaj'!$C$1:$C$3329))),ROWS(O$4:O100))))</f>
        <v/>
      </c>
      <c r="P100" s="38" t="str">
        <f t="array" ref="P100">IF(ROWS(P$4:P100)&gt;P$1,"",INDEX('malzeme montaj'!$C$1:$C$3329,SMALL(IF('malzeme montaj'!$B$1:$B$3329=P$3,IF('malzeme montaj'!$C$1:$C$3329&lt;&gt;"",ROW('malzeme montaj'!$C$1:$C$3329))),ROWS(P$4:P100))))</f>
        <v/>
      </c>
      <c r="Q100" s="38" t="str">
        <f t="array" ref="Q100">IF(ROWS(Q$4:Q100)&gt;Q$1,"",INDEX('malzeme montaj'!$C$1:$C$3329,SMALL(IF('malzeme montaj'!$B$1:$B$3329=Q$3,IF('malzeme montaj'!$C$1:$C$3329&lt;&gt;"",ROW('malzeme montaj'!$C$1:$C$3329))),ROWS(Q$4:Q100))))</f>
        <v/>
      </c>
      <c r="R100" s="38" t="str">
        <f t="array" ref="R100">IF(ROWS(R$4:R100)&gt;R$1,"",INDEX('malzeme montaj'!$C$1:$C$3329,SMALL(IF('malzeme montaj'!$B$1:$B$3329=R$3,IF('malzeme montaj'!$C$1:$C$3329&lt;&gt;"",ROW('malzeme montaj'!$C$1:$C$3329))),ROWS(R$4:R100))))</f>
        <v/>
      </c>
      <c r="S100" s="38" t="str">
        <f t="array" ref="S100">IF(ROWS(S$4:S100)&gt;S$1,"",INDEX('malzeme montaj'!$C$1:$C$3329,SMALL(IF('malzeme montaj'!$B$1:$B$3329=S$3,IF('malzeme montaj'!$C$1:$C$3329&lt;&gt;"",ROW('malzeme montaj'!$C$1:$C$3329))),ROWS(S$4:S100))))</f>
        <v/>
      </c>
      <c r="T100" s="38" t="str">
        <f t="array" ref="T100">IF(ROWS(T$4:T100)&gt;T$1,"",INDEX('malzeme montaj'!$C$1:$C$3329,SMALL(IF('malzeme montaj'!$B$1:$B$3329=T$3,IF('malzeme montaj'!$C$1:$C$3329&lt;&gt;"",ROW('malzeme montaj'!$C$1:$C$3329))),ROWS(T$4:T100))))</f>
        <v/>
      </c>
      <c r="U100" s="38" t="str">
        <f t="array" ref="U100">IF(ROWS(U$4:U100)&gt;U$1,"",INDEX('malzeme montaj'!$C$1:$C$3329,SMALL(IF('malzeme montaj'!$B$1:$B$3329=U$3,IF('malzeme montaj'!$C$1:$C$3329&lt;&gt;"",ROW('malzeme montaj'!$C$1:$C$3329))),ROWS(U$4:U100))))</f>
        <v/>
      </c>
      <c r="V100" s="38" t="str">
        <f t="array" ref="V100">IF(ROWS(V$4:V100)&gt;V$1,"",INDEX('malzeme montaj'!$C$1:$C$3329,SMALL(IF('malzeme montaj'!$B$1:$B$3329=V$3,IF('malzeme montaj'!$C$1:$C$3329&lt;&gt;"",ROW('malzeme montaj'!$C$1:$C$3329))),ROWS(V$4:V100))))</f>
        <v/>
      </c>
      <c r="W100" s="38" t="str">
        <f t="array" ref="W100">IF(ROWS(W$4:W100)&gt;W$1,"",INDEX('malzeme montaj'!$C$1:$C$3329,SMALL(IF('malzeme montaj'!$B$1:$B$3329=W$3,IF('malzeme montaj'!$C$1:$C$3329&lt;&gt;"",ROW('malzeme montaj'!$C$1:$C$3329))),ROWS(W$4:W100))))</f>
        <v/>
      </c>
      <c r="X100" s="38" t="str">
        <f t="array" ref="X100">IF(ROWS(X$4:X100)&gt;X$1,"",INDEX('malzeme montaj'!$C$1:$C$3329,SMALL(IF('malzeme montaj'!$B$1:$B$3329=X$3,IF('malzeme montaj'!$C$1:$C$3329&lt;&gt;"",ROW('malzeme montaj'!$C$1:$C$3329))),ROWS(X$4:X100))))</f>
        <v/>
      </c>
      <c r="Y100" s="38" t="str">
        <f t="array" ref="Y100">IF(ROWS(Y$4:Y100)&gt;Y$1,"",INDEX('malzeme montaj'!$C$1:$C$3329,SMALL(IF('malzeme montaj'!$B$1:$B$3329=Y$3,IF('malzeme montaj'!$C$1:$C$3329&lt;&gt;"",ROW('malzeme montaj'!$C$1:$C$3329))),ROWS(Y$4:Y100))))</f>
        <v/>
      </c>
      <c r="Z100" s="38" t="str">
        <f t="array" ref="Z100">IF(ROWS(Z$4:Z100)&gt;Z$1,"",INDEX('malzeme montaj'!$C$1:$C$3329,SMALL(IF('malzeme montaj'!$B$1:$B$3329=Z$3,IF('malzeme montaj'!$C$1:$C$3329&lt;&gt;"",ROW('malzeme montaj'!$C$1:$C$3329))),ROWS(Z$4:Z100))))</f>
        <v/>
      </c>
      <c r="AA100" s="38" t="str">
        <f t="array" ref="AA100">IF(ROWS(AA$4:AA100)&gt;AA$1,"",INDEX('malzeme montaj'!$C$1:$C$3329,SMALL(IF('malzeme montaj'!$B$1:$B$3329=AA$3,IF('malzeme montaj'!$C$1:$C$3329&lt;&gt;"",ROW('malzeme montaj'!$C$1:$C$3329))),ROWS(AA$4:AA100))))</f>
        <v/>
      </c>
      <c r="AB100" s="38" t="str">
        <f t="array" ref="AB100">IF(ROWS(AB$4:AB100)&gt;AB$1,"",INDEX('malzeme montaj'!$C$1:$C$3329,SMALL(IF('malzeme montaj'!$B$1:$B$3329=AB$3,IF('malzeme montaj'!$C$1:$C$3329&lt;&gt;"",ROW('malzeme montaj'!$C$1:$C$3329))),ROWS(AB$4:AB100))))</f>
        <v/>
      </c>
      <c r="AC100" s="38" t="str">
        <f t="array" ref="AC100">IF(ROWS(AC$4:AC100)&gt;AC$1,"",INDEX('malzeme montaj'!$C$1:$C$3329,SMALL(IF('malzeme montaj'!$B$1:$B$3329=AC$3,IF('malzeme montaj'!$C$1:$C$3329&lt;&gt;"",ROW('malzeme montaj'!$C$1:$C$3329))),ROWS(AC$4:AC100))))</f>
        <v/>
      </c>
      <c r="AD100" s="38" t="str">
        <f t="array" ref="AD100">IF(ROWS(AD$4:AD100)&gt;AD$1,"",INDEX('malzeme montaj'!$C$1:$C$3329,SMALL(IF('malzeme montaj'!$B$1:$B$3329=AD$3,IF('malzeme montaj'!$C$1:$C$3329&lt;&gt;"",ROW('malzeme montaj'!$C$1:$C$3329))),ROWS(AD$4:AD100))))</f>
        <v/>
      </c>
      <c r="AE100" s="38" t="str">
        <f t="array" ref="AE100">IF(ROWS(AE$4:AE100)&gt;AE$1,"",INDEX('malzeme montaj'!$C$1:$C$3329,SMALL(IF('malzeme montaj'!$B$1:$B$3329=AE$3,IF('malzeme montaj'!$C$1:$C$3329&lt;&gt;"",ROW('malzeme montaj'!$C$1:$C$3329))),ROWS(AE$4:AE100))))</f>
        <v/>
      </c>
      <c r="AF100" s="38" t="str">
        <f t="array" ref="AF100">IF(ROWS(AF$4:AF100)&gt;AF$1,"",INDEX('malzeme montaj'!$C$1:$C$3329,SMALL(IF('malzeme montaj'!$B$1:$B$3329=AF$3,IF('malzeme montaj'!$C$1:$C$3329&lt;&gt;"",ROW('malzeme montaj'!$C$1:$C$3329))),ROWS(AF$4:AF100))))</f>
        <v/>
      </c>
      <c r="AG100" s="38" t="str">
        <f t="array" ref="AG100">IF(ROWS(AG$4:AG100)&gt;AG$1,"",INDEX('malzeme montaj'!$C$1:$C$3329,SMALL(IF('malzeme montaj'!$B$1:$B$3329=AG$3,IF('malzeme montaj'!$C$1:$C$3329&lt;&gt;"",ROW('malzeme montaj'!$C$1:$C$3329))),ROWS(AG$4:AG100))))</f>
        <v/>
      </c>
      <c r="AH100" s="38" t="str">
        <f t="array" ref="AH100">IF(ROWS(AH$4:AH100)&gt;AH$1,"",INDEX('malzeme montaj'!$C$1:$C$3329,SMALL(IF('malzeme montaj'!$B$1:$B$3329=AH$3,IF('malzeme montaj'!$C$1:$C$3329&lt;&gt;"",ROW('malzeme montaj'!$C$1:$C$3329))),ROWS(AH$4:AH100))))</f>
        <v/>
      </c>
      <c r="AI100" s="38" t="str">
        <f t="array" ref="AI100">IF(ROWS(AI$4:AI100)&gt;AI$1,"",INDEX('malzeme montaj'!$C$1:$C$3329,SMALL(IF('malzeme montaj'!$B$1:$B$3329=AI$3,IF('malzeme montaj'!$C$1:$C$3329&lt;&gt;"",ROW('malzeme montaj'!$C$1:$C$3329))),ROWS(AI$4:AI100))))</f>
        <v/>
      </c>
      <c r="AJ100" s="38" t="str">
        <f t="array" ref="AJ100">IF(ROWS(AJ$4:AJ100)&gt;AJ$1,"",INDEX('malzeme montaj'!$C$1:$C$3329,SMALL(IF('malzeme montaj'!$B$1:$B$3329=AJ$3,IF('malzeme montaj'!$C$1:$C$3329&lt;&gt;"",ROW('malzeme montaj'!$C$1:$C$3329))),ROWS(AJ$4:AJ100))))</f>
        <v/>
      </c>
      <c r="AK100" s="38" t="str">
        <f t="array" ref="AK100">IF(ROWS(AK$4:AK100)&gt;AK$1,"",INDEX('malzeme montaj'!$C$1:$C$3329,SMALL(IF('malzeme montaj'!$B$1:$B$3329=AK$3,IF('malzeme montaj'!$C$1:$C$3329&lt;&gt;"",ROW('malzeme montaj'!$C$1:$C$3329))),ROWS(AK$4:AK100))))</f>
        <v/>
      </c>
      <c r="AL100" s="38" t="str">
        <f t="array" ref="AL100">IF(ROWS(AL$4:AL100)&gt;AL$1,"",INDEX('malzeme montaj'!$C$1:$C$3329,SMALL(IF('malzeme montaj'!$B$1:$B$3329=AL$3,IF('malzeme montaj'!$C$1:$C$3329&lt;&gt;"",ROW('malzeme montaj'!$C$1:$C$3329))),ROWS(AL$4:AL100))))</f>
        <v/>
      </c>
      <c r="AM100" s="38" t="str">
        <f t="array" ref="AM100">IF(ROWS(AM$4:AM100)&gt;AM$1,"",INDEX('malzeme montaj'!$C$1:$C$3329,SMALL(IF('malzeme montaj'!$B$1:$B$3329=AM$3,IF('malzeme montaj'!$C$1:$C$3329&lt;&gt;"",ROW('malzeme montaj'!$C$1:$C$3329))),ROWS(AM$4:AM100))))</f>
        <v/>
      </c>
      <c r="AN100" s="38" t="str">
        <f t="array" ref="AN100">IF(ROWS(AN$4:AN100)&gt;AN$1,"",INDEX('malzeme montaj'!$C$1:$C$3329,SMALL(IF('malzeme montaj'!$B$1:$B$3329=AN$3,IF('malzeme montaj'!$C$1:$C$3329&lt;&gt;"",ROW('malzeme montaj'!$C$1:$C$3329))),ROWS(AN$4:AN100))))</f>
        <v/>
      </c>
      <c r="AO100" s="38" t="str">
        <f t="array" ref="AO100">IF(ROWS(AO$4:AO100)&gt;AO$1,"",INDEX('malzeme montaj'!$C$1:$C$3329,SMALL(IF('malzeme montaj'!$B$1:$B$3329=AO$3,IF('malzeme montaj'!$C$1:$C$3329&lt;&gt;"",ROW('malzeme montaj'!$C$1:$C$3329))),ROWS(AO$4:AO100))))</f>
        <v/>
      </c>
      <c r="AP100" s="38" t="str">
        <f t="array" ref="AP100">IF(ROWS(AP$4:AP100)&gt;AP$1,"",INDEX('malzeme montaj'!$C$1:$C$3329,SMALL(IF('malzeme montaj'!$B$1:$B$3329=AP$3,IF('malzeme montaj'!$C$1:$C$3329&lt;&gt;"",ROW('malzeme montaj'!$C$1:$C$3329))),ROWS(AP$4:AP100))))</f>
        <v/>
      </c>
      <c r="AQ100" s="38" t="str">
        <f t="array" ref="AQ100">IF(ROWS(AQ$4:AQ100)&gt;AQ$1,"",INDEX('malzeme montaj'!$C$1:$C$3329,SMALL(IF('malzeme montaj'!$B$1:$B$3329=AQ$3,IF('malzeme montaj'!$C$1:$C$3329&lt;&gt;"",ROW('malzeme montaj'!$C$1:$C$3329))),ROWS(AQ$4:AQ100))))</f>
        <v/>
      </c>
      <c r="AR100" s="38" t="str">
        <f t="array" ref="AR100">IF(ROWS(AR$4:AR100)&gt;AR$1,"",INDEX('malzeme montaj'!$C$1:$C$3329,SMALL(IF('malzeme montaj'!$B$1:$B$3329=AR$3,IF('malzeme montaj'!$C$1:$C$3329&lt;&gt;"",ROW('malzeme montaj'!$C$1:$C$3329))),ROWS(AR$4:AR100))))</f>
        <v/>
      </c>
      <c r="AS100" s="38" t="str">
        <f t="array" ref="AS100">IF(ROWS(AS$4:AS100)&gt;AS$1,"",INDEX('malzeme montaj'!$C$1:$C$3329,SMALL(IF('malzeme montaj'!$B$1:$B$3329=AS$3,IF('malzeme montaj'!$C$1:$C$3329&lt;&gt;"",ROW('malzeme montaj'!$C$1:$C$3329))),ROWS(AS$4:AS100))))</f>
        <v/>
      </c>
      <c r="AT100" s="38" t="str">
        <f t="array" ref="AT100">IF(ROWS(AT$4:AT100)&gt;AT$1,"",INDEX('malzeme montaj'!$C$1:$C$3329,SMALL(IF('malzeme montaj'!$B$1:$B$3329=AT$3,IF('malzeme montaj'!$C$1:$C$3329&lt;&gt;"",ROW('malzeme montaj'!$C$1:$C$3329))),ROWS(AT$4:AT100))))</f>
        <v/>
      </c>
      <c r="AU100" s="38" t="str">
        <f t="array" ref="AU100">IF(ROWS(AU$4:AU100)&gt;AU$1,"",INDEX('malzeme montaj'!$C$1:$C$3329,SMALL(IF('malzeme montaj'!$B$1:$B$3329=AU$3,IF('malzeme montaj'!$C$1:$C$3329&lt;&gt;"",ROW('malzeme montaj'!$C$1:$C$3329))),ROWS(AU$4:AU100))))</f>
        <v/>
      </c>
      <c r="AV100" s="38" t="str">
        <f t="array" ref="AV100">IF(ROWS(AV$4:AV100)&gt;AV$1,"",INDEX('malzeme montaj'!$C$1:$C$3329,SMALL(IF('malzeme montaj'!$B$1:$B$3329=AV$3,IF('malzeme montaj'!$C$1:$C$3329&lt;&gt;"",ROW('malzeme montaj'!$C$1:$C$3329))),ROWS(AV$4:AV100))))</f>
        <v/>
      </c>
      <c r="AW100" s="38" t="str">
        <f t="array" ref="AW100">IF(ROWS(AW$4:AW100)&gt;AW$1,"",INDEX('malzeme montaj'!$C$1:$C$3329,SMALL(IF('malzeme montaj'!$B$1:$B$3329=AW$3,IF('malzeme montaj'!$C$1:$C$3329&lt;&gt;"",ROW('malzeme montaj'!$C$1:$C$3329))),ROWS(AW$4:AW100))))</f>
        <v/>
      </c>
      <c r="AX100" s="38" t="str">
        <f t="array" ref="AX100">IF(ROWS(AX$4:AX100)&gt;AX$1,"",INDEX('malzeme montaj'!$C$1:$C$3329,SMALL(IF('malzeme montaj'!$B$1:$B$3329=AX$3,IF('malzeme montaj'!$C$1:$C$3329&lt;&gt;"",ROW('malzeme montaj'!$C$1:$C$3329))),ROWS(AX$4:AX100))))</f>
        <v/>
      </c>
      <c r="AY100" s="38" t="str">
        <f t="array" ref="AY100">IF(ROWS(AY$4:AY100)&gt;AY$1,"",INDEX('malzeme montaj'!$C$1:$C$3329,SMALL(IF('malzeme montaj'!$B$1:$B$3329=AY$3,IF('malzeme montaj'!$C$1:$C$3329&lt;&gt;"",ROW('malzeme montaj'!$C$1:$C$3329))),ROWS(AY$4:AY100))))</f>
        <v/>
      </c>
      <c r="AZ100" s="38" t="str">
        <f t="array" ref="AZ100">IF(ROWS(AZ$4:AZ100)&gt;AZ$1,"",INDEX('malzeme montaj'!$C$1:$C$3329,SMALL(IF('malzeme montaj'!$B$1:$B$3329=AZ$3,IF('malzeme montaj'!$C$1:$C$3329&lt;&gt;"",ROW('malzeme montaj'!$C$1:$C$3329))),ROWS(AZ$4:AZ100))))</f>
        <v/>
      </c>
      <c r="BA100" s="38" t="str">
        <f t="array" ref="BA100">IF(ROWS(BA$4:BA100)&gt;BA$1,"",INDEX('malzeme montaj'!$C$1:$C$3329,SMALL(IF('malzeme montaj'!$B$1:$B$3329=BA$3,IF('malzeme montaj'!$C$1:$C$3329&lt;&gt;"",ROW('malzeme montaj'!$C$1:$C$3329))),ROWS(BA$4:BA100))))</f>
        <v/>
      </c>
      <c r="BB100" s="38" t="str">
        <f t="array" ref="BB100">IF(ROWS(BB$4:BB100)&gt;BB$1,"",INDEX('malzeme montaj'!$C$1:$C$3329,SMALL(IF('malzeme montaj'!$B$1:$B$3329=BB$3,IF('malzeme montaj'!$C$1:$C$3329&lt;&gt;"",ROW('malzeme montaj'!$C$1:$C$3329))),ROWS(BB$4:BB100))))</f>
        <v/>
      </c>
      <c r="BC100" s="38" t="str">
        <f t="array" ref="BC100">IF(ROWS(BC$4:BC100)&gt;BC$1,"",INDEX('malzeme montaj'!$C$1:$C$3329,SMALL(IF('malzeme montaj'!$B$1:$B$3329=BC$3,IF('malzeme montaj'!$C$1:$C$3329&lt;&gt;"",ROW('malzeme montaj'!$C$1:$C$3329))),ROWS(BC$4:BC100))))</f>
        <v/>
      </c>
      <c r="BD100" s="38" t="str">
        <f t="array" ref="BD100">IF(ROWS(BD$4:BD100)&gt;BD$1,"",INDEX('malzeme montaj'!$C$1:$C$3329,SMALL(IF('malzeme montaj'!$B$1:$B$3329=BD$3,IF('malzeme montaj'!$C$1:$C$3329&lt;&gt;"",ROW('malzeme montaj'!$C$1:$C$3329))),ROWS(BD$4:BD100))))</f>
        <v/>
      </c>
      <c r="BE100" s="38"/>
      <c r="BF100" s="38" t="str">
        <f t="array" ref="BF100">IF(ROWS(BF$4:BF100)&gt;BF$1,"",INDEX('malzeme montaj'!$C$1:$C$3329,SMALL(IF('malzeme montaj'!$B$1:$B$3329=BF$3,IF('malzeme montaj'!$C$1:$C$3329&lt;&gt;"",ROW('malzeme montaj'!$C$1:$C$3329))),ROWS(BF$4:BF100))))</f>
        <v/>
      </c>
      <c r="BG100" s="38" t="str">
        <f t="array" ref="BG100">IF(ROWS(BG$4:BG100)&gt;BG$1,"",INDEX('malzeme montaj'!$C$1:$C$3329,SMALL(IF('malzeme montaj'!$B$1:$B$3329=BG$3,IF('malzeme montaj'!$C$1:$C$3329&lt;&gt;"",ROW('malzeme montaj'!$C$1:$C$3329))),ROWS(BG$4:BG100))))</f>
        <v/>
      </c>
      <c r="BH100" s="38" t="str">
        <f t="array" ref="BH100">IF(ROWS(BH$4:BH100)&gt;BH$1,"",INDEX('malzeme montaj'!$C$1:$C$3329,SMALL(IF('malzeme montaj'!$B$1:$B$3329=BH$3,IF('malzeme montaj'!$C$1:$C$3329&lt;&gt;"",ROW('malzeme montaj'!$C$1:$C$3329))),ROWS(BH$4:BH100))))</f>
        <v/>
      </c>
      <c r="BI100" s="38" t="str">
        <f t="array" ref="BI100">IF(ROWS(BI$4:BI100)&gt;BI$1,"",INDEX('malzeme montaj'!$C$1:$C$3329,SMALL(IF('malzeme montaj'!$B$1:$B$3329=BI$3,IF('malzeme montaj'!$C$1:$C$3329&lt;&gt;"",ROW('malzeme montaj'!$C$1:$C$3329))),ROWS(BI$4:BI100))))</f>
        <v/>
      </c>
      <c r="BJ100" s="38" t="str">
        <f t="array" ref="BJ100">IF(ROWS(BJ$4:BJ100)&gt;BJ$1,"",INDEX('malzeme montaj'!$C$1:$C$3329,SMALL(IF('malzeme montaj'!$B$1:$B$3329=BJ$3,IF('malzeme montaj'!$C$1:$C$3329&lt;&gt;"",ROW('malzeme montaj'!$C$1:$C$3329))),ROWS(BJ$4:BJ100))))</f>
        <v/>
      </c>
      <c r="BK100" s="38" t="str">
        <f t="array" ref="BK100">IF(ROWS(BK$4:BK100)&gt;BK$1,"",INDEX('malzeme montaj'!$C$1:$C$3329,SMALL(IF('malzeme montaj'!$B$1:$B$3329=BK$3,IF('malzeme montaj'!$C$1:$C$3329&lt;&gt;"",ROW('malzeme montaj'!$C$1:$C$3329))),ROWS(BK$4:BK100))))</f>
        <v/>
      </c>
      <c r="BL100" s="38" t="str">
        <f t="array" ref="BL100">IF(ROWS(BL$4:BL100)&gt;BL$1,"",INDEX('malzeme montaj'!$C$1:$C$3329,SMALL(IF('malzeme montaj'!$B$1:$B$3329=BL$3,IF('malzeme montaj'!$C$1:$C$3329&lt;&gt;"",ROW('malzeme montaj'!$C$1:$C$3329))),ROWS(BL$4:BL100))))</f>
        <v/>
      </c>
      <c r="BM100" s="38" t="str">
        <f t="array" ref="BM100">IF(ROWS(BM$4:BM100)&gt;BM$1,"",INDEX('malzeme montaj'!$C$1:$C$3329,SMALL(IF('malzeme montaj'!$B$1:$B$3329=BM$3,IF('malzeme montaj'!$C$1:$C$3329&lt;&gt;"",ROW('malzeme montaj'!$C$1:$C$3329))),ROWS(BM$4:BM100))))</f>
        <v/>
      </c>
      <c r="BN100" s="38" t="str">
        <f t="array" ref="BN100">IF(ROWS(BN$4:BN100)&gt;BN$1,"",INDEX('malzeme montaj'!$C$1:$C$3329,SMALL(IF('malzeme montaj'!$B$1:$B$3329=BN$3,IF('malzeme montaj'!$C$1:$C$3329&lt;&gt;"",ROW('malzeme montaj'!$C$1:$C$3329))),ROWS(BN$4:BN100))))</f>
        <v/>
      </c>
      <c r="BO100" s="38" t="str">
        <f t="array" ref="BO100">IF(ROWS(BO$4:BO100)&gt;BO$1,"",INDEX('malzeme montaj'!$C$1:$C$3329,SMALL(IF('malzeme montaj'!$B$1:$B$3329=BO$3,IF('malzeme montaj'!$C$1:$C$3329&lt;&gt;"",ROW('malzeme montaj'!$C$1:$C$3329))),ROWS(BO$4:BO100))))</f>
        <v/>
      </c>
      <c r="BP100" s="38" t="str">
        <f t="array" ref="BP100">IF(ROWS(BP$4:BP100)&gt;BP$1,"",INDEX('malzeme montaj'!$C$1:$C$3329,SMALL(IF('malzeme montaj'!$B$1:$B$3329=BP$3,IF('malzeme montaj'!$C$1:$C$3329&lt;&gt;"",ROW('malzeme montaj'!$C$1:$C$3329))),ROWS(BP$4:BP100))))</f>
        <v/>
      </c>
      <c r="BQ100" s="38" t="str">
        <f t="array" ref="BQ100">IF(ROWS(BQ$4:BQ100)&gt;BQ$1,"",INDEX('malzeme montaj'!$C$1:$C$3329,SMALL(IF('malzeme montaj'!$B$1:$B$3329=BQ$3,IF('malzeme montaj'!$C$1:$C$3329&lt;&gt;"",ROW('malzeme montaj'!$C$1:$C$3329))),ROWS(BQ$4:BQ100))))</f>
        <v/>
      </c>
      <c r="BR100" s="38" t="str">
        <f t="array" ref="BR100">IF(ROWS(BR$4:BR100)&gt;BR$1,"",INDEX('malzeme montaj'!$C$1:$C$3329,SMALL(IF('malzeme montaj'!$B$1:$B$3329=BR$3,IF('malzeme montaj'!$C$1:$C$3329&lt;&gt;"",ROW('malzeme montaj'!$C$1:$C$3329))),ROWS(BR$4:BR100))))</f>
        <v/>
      </c>
      <c r="BS100" s="38" t="str">
        <f t="array" ref="BS100">IF(ROWS(BS$4:BS100)&gt;BS$1,"",INDEX('malzeme montaj'!$C$1:$C$3329,SMALL(IF('malzeme montaj'!$B$1:$B$3329=BS$3,IF('malzeme montaj'!$C$1:$C$3329&lt;&gt;"",ROW('malzeme montaj'!$C$1:$C$3329))),ROWS(BS$4:BS100))))</f>
        <v/>
      </c>
      <c r="BT100" s="38" t="str">
        <f t="array" ref="BT100">IF(ROWS(BT$4:BT100)&gt;BT$1,"",INDEX('malzeme montaj'!$C$1:$C$3329,SMALL(IF('malzeme montaj'!$B$1:$B$3329=BT$3,IF('malzeme montaj'!$C$1:$C$3329&lt;&gt;"",ROW('malzeme montaj'!$C$1:$C$3329))),ROWS(BT$4:BT100))))</f>
        <v/>
      </c>
      <c r="BU100" s="34" t="str">
        <f t="array" ref="BU100">IF(ROWS(BU$4:BU100)&gt;BU$1,"",INDEX('malzeme montaj'!$C$1:$C$3329,SMALL(IF('malzeme montaj'!$B$1:$B$3329=BU$3,IF('malzeme montaj'!$C$1:$C$3329&lt;&gt;"",ROW('malzeme montaj'!$C$1:$C$3329))),ROWS(BU$4:BU100))))</f>
        <v/>
      </c>
      <c r="BV100" s="34" t="str">
        <f t="array" ref="BV100">IF(ROWS(BV$4:BV100)&gt;BV$1,"",INDEX('malzeme montaj'!$C$1:$C$3329,SMALL(IF('malzeme montaj'!$B$1:$B$3329=BV$3,IF('malzeme montaj'!$C$1:$C$3329&lt;&gt;"",ROW('malzeme montaj'!$C$1:$C$3329))),ROWS(BV$4:BV100))))</f>
        <v/>
      </c>
      <c r="BW100" s="34" t="str">
        <f t="array" ref="BW100">IF(ROWS(BW$4:BW100)&gt;BW$1,"",INDEX('malzeme montaj'!$C$1:$C$3329,SMALL(IF('malzeme montaj'!$B$1:$B$3329=BW$3,IF('malzeme montaj'!$C$1:$C$3329&lt;&gt;"",ROW('malzeme montaj'!$C$1:$C$3329))),ROWS(BW$4:BW100))))</f>
        <v/>
      </c>
      <c r="BX100" s="34" t="str">
        <f t="array" ref="BX100">IF(ROWS(BX$4:BX100)&gt;BX$1,"",INDEX('malzeme montaj'!$C$1:$C$3329,SMALL(IF('malzeme montaj'!$B$1:$B$3329=BX$3,IF('malzeme montaj'!$C$1:$C$3329&lt;&gt;"",ROW('malzeme montaj'!$C$1:$C$3329))),ROWS(BX$4:BX100))))</f>
        <v/>
      </c>
      <c r="BY100" s="34" t="str">
        <f t="array" ref="BY100">IF(ROWS(BY$4:BY100)&gt;BY$1,"",INDEX('malzeme montaj'!$C$1:$C$3329,SMALL(IF('malzeme montaj'!$B$1:$B$3329=BY$3,IF('malzeme montaj'!$C$1:$C$3329&lt;&gt;"",ROW('malzeme montaj'!$C$1:$C$3329))),ROWS(BY$4:BY100))))</f>
        <v/>
      </c>
      <c r="BZ100" s="34" t="str">
        <f t="array" ref="BZ100">IF(ROWS(BZ$4:BZ100)&gt;BZ$1,"",INDEX('malzeme montaj'!$C$1:$C$3329,SMALL(IF('malzeme montaj'!$B$1:$B$3329=BZ$3,IF('malzeme montaj'!$C$1:$C$3329&lt;&gt;"",ROW('malzeme montaj'!$C$1:$C$3329))),ROWS(BZ$4:BZ100))))</f>
        <v/>
      </c>
      <c r="CA100" s="34" t="str">
        <f t="array" ref="CA100">IF(ROWS(CA$4:CA100)&gt;CA$1,"",INDEX('malzeme montaj'!$C$1:$C$3329,SMALL(IF('malzeme montaj'!$B$1:$B$3329=CA$3,IF('malzeme montaj'!$C$1:$C$3329&lt;&gt;"",ROW('malzeme montaj'!$C$1:$C$3329))),ROWS(CA$4:CA100))))</f>
        <v/>
      </c>
      <c r="CB100" s="34" t="str">
        <f t="array" ref="CB100">IF(ROWS(CB$4:CB100)&gt;CB$1,"",INDEX('malzeme montaj'!$C$1:$C$3329,SMALL(IF('malzeme montaj'!$B$1:$B$3329=CB$3,IF('malzeme montaj'!$C$1:$C$3329&lt;&gt;"",ROW('malzeme montaj'!$C$1:$C$3329))),ROWS(CB$4:CB100))))</f>
        <v/>
      </c>
      <c r="CC100" s="34" t="str">
        <f t="array" ref="CC100">IF(ROWS(CC$4:CC100)&gt;CC$1,"",INDEX('malzeme montaj'!$C$1:$C$3329,SMALL(IF('malzeme montaj'!$B$1:$B$3329=CC$3,IF('malzeme montaj'!$C$1:$C$3329&lt;&gt;"",ROW('malzeme montaj'!$C$1:$C$3329))),ROWS(CC$4:CC100))))</f>
        <v/>
      </c>
      <c r="CD100" s="34" t="str">
        <f t="array" ref="CD100">IF(ROWS(CD$4:CD100)&gt;CD$1,"",INDEX('malzeme montaj'!$C$1:$C$3329,SMALL(IF('malzeme montaj'!$B$1:$B$3329=CD$3,IF('malzeme montaj'!$C$1:$C$3329&lt;&gt;"",ROW('malzeme montaj'!$C$1:$C$3329))),ROWS(CD$4:CD100))))</f>
        <v/>
      </c>
      <c r="CE100" s="34" t="str">
        <f t="array" ref="CE100">IF(ROWS(CE$4:CE100)&gt;CE$1,"",INDEX('malzeme montaj'!$C$1:$C$3329,SMALL(IF('malzeme montaj'!$B$1:$B$3329=CE$3,IF('malzeme montaj'!$C$1:$C$3329&lt;&gt;"",ROW('malzeme montaj'!$C$1:$C$3329))),ROWS(CE$4:CE100))))</f>
        <v/>
      </c>
      <c r="CF100" s="34" t="str">
        <f t="array" ref="CF100">IF(ROWS(CF$4:CF100)&gt;CF$1,"",INDEX('malzeme montaj'!$C$1:$C$3329,SMALL(IF('malzeme montaj'!$B$1:$B$3329=CF$3,IF('malzeme montaj'!$C$1:$C$3329&lt;&gt;"",ROW('malzeme montaj'!$C$1:$C$3329))),ROWS(CF$4:CF100))))</f>
        <v/>
      </c>
      <c r="CG100" s="34" t="str">
        <f t="array" ref="CG100">IF(ROWS(CG$4:CG100)&gt;CG$1,"",INDEX('malzeme montaj'!$C$1:$C$3329,SMALL(IF('malzeme montaj'!$B$1:$B$3329=CG$3,IF('malzeme montaj'!$C$1:$C$3329&lt;&gt;"",ROW('malzeme montaj'!$C$1:$C$3329))),ROWS(CG$4:CG100))))</f>
        <v/>
      </c>
      <c r="CH100" s="34" t="str">
        <f t="array" ref="CH100">IF(ROWS(CH$4:CH100)&gt;CH$1,"",INDEX('malzeme montaj'!$C$1:$C$3329,SMALL(IF('malzeme montaj'!$B$1:$B$3329=CH$3,IF('malzeme montaj'!$C$1:$C$3329&lt;&gt;"",ROW('malzeme montaj'!$C$1:$C$3329))),ROWS(CH$4:CH100))))</f>
        <v/>
      </c>
      <c r="CI100" s="34" t="str">
        <f t="array" ref="CI100">IF(ROWS(CI$4:CI100)&gt;CI$1,"",INDEX('malzeme montaj'!$C$1:$C$3329,SMALL(IF('malzeme montaj'!$B$1:$B$3329=CI$3,IF('malzeme montaj'!$C$1:$C$3329&lt;&gt;"",ROW('malzeme montaj'!$C$1:$C$3329))),ROWS(CI$4:CI100))))</f>
        <v/>
      </c>
      <c r="CJ100" s="34" t="str">
        <f t="array" ref="CJ100">IF(ROWS(CJ$4:CJ100)&gt;CJ$1,"",INDEX('malzeme montaj'!$C$1:$C$3329,SMALL(IF('malzeme montaj'!$B$1:$B$3329=CJ$3,IF('malzeme montaj'!$C$1:$C$3329&lt;&gt;"",ROW('malzeme montaj'!$C$1:$C$3329))),ROWS(CJ$4:CJ100))))</f>
        <v/>
      </c>
      <c r="CK100" s="34" t="str">
        <f t="array" ref="CK100">IF(ROWS(CK$4:CK100)&gt;CK$1,"",INDEX('malzeme montaj'!$C$1:$C$3329,SMALL(IF('malzeme montaj'!$B$1:$B$3329=CK$3,IF('malzeme montaj'!$C$1:$C$3329&lt;&gt;"",ROW('malzeme montaj'!$C$1:$C$3329))),ROWS(CK$4:CK100))))</f>
        <v/>
      </c>
      <c r="CL100" s="34" t="str">
        <f t="array" ref="CL100">IF(ROWS(CL$4:CL100)&gt;CL$1,"",INDEX('malzeme montaj'!$C$1:$C$3329,SMALL(IF('malzeme montaj'!$B$1:$B$3329=CL$3,IF('malzeme montaj'!$C$1:$C$3329&lt;&gt;"",ROW('malzeme montaj'!$C$1:$C$3329))),ROWS(CL$4:CL100))))</f>
        <v/>
      </c>
      <c r="CM100" s="34" t="str">
        <f t="array" ref="CM100">IF(ROWS(CM$4:CM100)&gt;CM$1,"",INDEX('malzeme montaj'!$C$1:$C$3329,SMALL(IF('malzeme montaj'!$B$1:$B$3329=CM$3,IF('malzeme montaj'!$C$1:$C$3329&lt;&gt;"",ROW('malzeme montaj'!$C$1:$C$3329))),ROWS(CM$4:CM100))))</f>
        <v/>
      </c>
      <c r="CN100" s="34" t="str">
        <f t="array" ref="CN100">IF(ROWS(CN$4:CN100)&gt;CN$1,"",INDEX('malzeme montaj'!$C$1:$C$3329,SMALL(IF('malzeme montaj'!$B$1:$B$3329=CN$3,IF('malzeme montaj'!$C$1:$C$3329&lt;&gt;"",ROW('malzeme montaj'!$C$1:$C$3329))),ROWS(CN$4:CN100))))</f>
        <v/>
      </c>
      <c r="CO100" s="34" t="str">
        <f t="array" ref="CO100">IF(ROWS(CO$4:CO100)&gt;CO$1,"",INDEX('malzeme montaj'!$C$1:$C$3329,SMALL(IF('malzeme montaj'!$B$1:$B$3329=CO$3,IF('malzeme montaj'!$C$1:$C$3329&lt;&gt;"",ROW('malzeme montaj'!$C$1:$C$3329))),ROWS(CO$4:CO100))))</f>
        <v/>
      </c>
      <c r="CP100" s="34" t="str">
        <f t="array" ref="CP100">IF(ROWS(CP$4:CP100)&gt;CP$1,"",INDEX('malzeme montaj'!$C$1:$C$3329,SMALL(IF('malzeme montaj'!$B$1:$B$3329=CP$3,IF('malzeme montaj'!$C$1:$C$3329&lt;&gt;"",ROW('malzeme montaj'!$C$1:$C$3329))),ROWS(CP$4:CP100))))</f>
        <v/>
      </c>
      <c r="CQ100" s="34" t="str">
        <f t="array" ref="CQ100">IF(ROWS(CQ$4:CQ100)&gt;CQ$1,"",INDEX('malzeme montaj'!$C$1:$C$3329,SMALL(IF('malzeme montaj'!$B$1:$B$3329=CQ$3,IF('malzeme montaj'!$C$1:$C$3329&lt;&gt;"",ROW('malzeme montaj'!$C$1:$C$3329))),ROWS(CQ$4:CQ100))))</f>
        <v/>
      </c>
      <c r="CR100" s="34" t="str">
        <f t="array" ref="CR100">IF(ROWS(CR$4:CR100)&gt;CR$1,"",INDEX('malzeme montaj'!$C$1:$C$3329,SMALL(IF('malzeme montaj'!$B$1:$B$3329=CR$3,IF('malzeme montaj'!$C$1:$C$3329&lt;&gt;"",ROW('malzeme montaj'!$C$1:$C$3329))),ROWS(CR$4:CR100))))</f>
        <v/>
      </c>
      <c r="CS100" s="34" t="str">
        <f t="array" ref="CS100">IF(ROWS(CS$4:CS100)&gt;CS$1,"",INDEX('malzeme montaj'!$C$1:$C$3329,SMALL(IF('malzeme montaj'!$B$1:$B$3329=CS$3,IF('malzeme montaj'!$C$1:$C$3329&lt;&gt;"",ROW('malzeme montaj'!$C$1:$C$3329))),ROWS(CS$4:CS100))))</f>
        <v/>
      </c>
      <c r="CT100" s="34" t="str">
        <f t="array" ref="CT100">IF(ROWS(CT$4:CT100)&gt;CT$1,"",INDEX('malzeme montaj'!$C$1:$C$3329,SMALL(IF('malzeme montaj'!$B$1:$B$3329=CT$3,IF('malzeme montaj'!$C$1:$C$3329&lt;&gt;"",ROW('malzeme montaj'!$C$1:$C$3329))),ROWS(CT$4:CT100))))</f>
        <v/>
      </c>
      <c r="CU100" s="34" t="str">
        <f t="array" ref="CU100">IF(ROWS(CU$4:CU100)&gt;CU$1,"",INDEX('malzeme montaj'!$C$1:$C$3329,SMALL(IF('malzeme montaj'!$B$1:$B$3329=CU$3,IF('malzeme montaj'!$C$1:$C$3329&lt;&gt;"",ROW('malzeme montaj'!$C$1:$C$3329))),ROWS(CU$4:CU100))))</f>
        <v/>
      </c>
      <c r="CV100" s="34" t="str">
        <f t="array" ref="CV100">IF(ROWS(CV$4:CV100)&gt;CV$1,"",INDEX('malzeme montaj'!$C$1:$C$3329,SMALL(IF('malzeme montaj'!$B$1:$B$3329=CV$3,IF('malzeme montaj'!$C$1:$C$3329&lt;&gt;"",ROW('malzeme montaj'!$C$1:$C$3329))),ROWS(CV$4:CV100))))</f>
        <v/>
      </c>
      <c r="CW100" s="34" t="str">
        <f t="array" ref="CW100">IF(ROWS(CW$4:CW100)&gt;CW$1,"",INDEX('malzeme montaj'!$C$1:$C$3329,SMALL(IF('malzeme montaj'!$B$1:$B$3329=CW$3,IF('malzeme montaj'!$C$1:$C$3329&lt;&gt;"",ROW('malzeme montaj'!$C$1:$C$3329))),ROWS(CW$4:CW100))))</f>
        <v/>
      </c>
      <c r="CX100" s="34" t="str">
        <f t="array" ref="CX100">IF(ROWS(CX$4:CX100)&gt;CX$1,"",INDEX('malzeme montaj'!$C$1:$C$3329,SMALL(IF('malzeme montaj'!$B$1:$B$3329=CX$3,IF('malzeme montaj'!$C$1:$C$3329&lt;&gt;"",ROW('malzeme montaj'!$C$1:$C$3329))),ROWS(CX$4:CX100))))</f>
        <v/>
      </c>
      <c r="CY100" s="34" t="str">
        <f t="array" ref="CY100">IF(ROWS(CY$4:CY100)&gt;CY$1,"",INDEX('malzeme montaj'!$C$1:$C$3329,SMALL(IF('malzeme montaj'!$B$1:$B$3329=CY$3,IF('malzeme montaj'!$C$1:$C$3329&lt;&gt;"",ROW('malzeme montaj'!$C$1:$C$3329))),ROWS(CY$4:CY100))))</f>
        <v/>
      </c>
      <c r="CZ100" s="34" t="str">
        <f t="array" ref="CZ100">IF(ROWS(CZ$4:CZ100)&gt;CZ$1,"",INDEX('malzeme montaj'!$C$1:$C$3329,SMALL(IF('malzeme montaj'!$B$1:$B$3329=CZ$3,IF('malzeme montaj'!$C$1:$C$3329&lt;&gt;"",ROW('malzeme montaj'!$C$1:$C$3329))),ROWS(CZ$4:CZ100))))</f>
        <v/>
      </c>
      <c r="DA100" s="34" t="str">
        <f t="array" ref="DA100">IF(ROWS(DA$4:DA100)&gt;DA$1,"",INDEX('malzeme montaj'!$C$1:$C$3329,SMALL(IF('malzeme montaj'!$B$1:$B$3329=DA$3,IF('malzeme montaj'!$C$1:$C$3329&lt;&gt;"",ROW('malzeme montaj'!$C$1:$C$3329))),ROWS(DA$4:DA100))))</f>
        <v/>
      </c>
      <c r="DB100" s="34" t="str">
        <f t="array" ref="DB100">IF(ROWS(DB$4:DB100)&gt;DB$1,"",INDEX('malzeme montaj'!$C$1:$C$3329,SMALL(IF('malzeme montaj'!$B$1:$B$3329=DB$3,IF('malzeme montaj'!$C$1:$C$3329&lt;&gt;"",ROW('malzeme montaj'!$C$1:$C$3329))),ROWS(DB$4:DB100))))</f>
        <v/>
      </c>
      <c r="DC100" s="34" t="str">
        <f t="array" ref="DC100">IF(ROWS(DC$4:DC100)&gt;DC$1,"",INDEX('malzeme montaj'!$C$1:$C$3329,SMALL(IF('malzeme montaj'!$B$1:$B$3329=DC$3,IF('malzeme montaj'!$C$1:$C$3329&lt;&gt;"",ROW('malzeme montaj'!$C$1:$C$3329))),ROWS(DC$4:DC100))))</f>
        <v/>
      </c>
      <c r="DD100" s="34" t="str">
        <f t="array" ref="DD100">IF(ROWS(DD$4:DD100)&gt;DD$1,"",INDEX('malzeme montaj'!$C$1:$C$3329,SMALL(IF('malzeme montaj'!$B$1:$B$3329=DD$3,IF('malzeme montaj'!$C$1:$C$3329&lt;&gt;"",ROW('malzeme montaj'!$C$1:$C$3329))),ROWS(DD$4:DD100))))</f>
        <v/>
      </c>
      <c r="DE100" s="34" t="str">
        <f t="array" ref="DE100">IF(ROWS(DE$4:DE100)&gt;DE$1,"",INDEX('malzeme montaj'!$C$1:$C$3329,SMALL(IF('malzeme montaj'!$B$1:$B$3329=DE$3,IF('malzeme montaj'!$C$1:$C$3329&lt;&gt;"",ROW('malzeme montaj'!$C$1:$C$3329))),ROWS(DE$4:DE100))))</f>
        <v/>
      </c>
      <c r="DF100" s="34" t="str">
        <f t="array" ref="DF100">IF(ROWS(DF$4:DF100)&gt;DF$1,"",INDEX('malzeme montaj'!$C$1:$C$3329,SMALL(IF('malzeme montaj'!$B$1:$B$3329=DF$3,IF('malzeme montaj'!$C$1:$C$3329&lt;&gt;"",ROW('malzeme montaj'!$C$1:$C$3329))),ROWS(DF$4:DF100))))</f>
        <v/>
      </c>
      <c r="DG100" s="34" t="str">
        <f t="array" ref="DG100">IF(ROWS(DG$4:DG100)&gt;DG$1,"",INDEX('malzeme montaj'!$C$1:$C$3329,SMALL(IF('malzeme montaj'!$B$1:$B$3329=DG$3,IF('malzeme montaj'!$C$1:$C$3329&lt;&gt;"",ROW('malzeme montaj'!$C$1:$C$3329))),ROWS(DG$4:DG100))))</f>
        <v/>
      </c>
      <c r="DH100" s="34" t="str">
        <f t="array" ref="DH100">IF(ROWS(DH$4:DH100)&gt;DH$1,"",INDEX('malzeme montaj'!$C$1:$C$3329,SMALL(IF('malzeme montaj'!$B$1:$B$3329=DH$3,IF('malzeme montaj'!$C$1:$C$3329&lt;&gt;"",ROW('malzeme montaj'!$C$1:$C$3329))),ROWS(DH$4:DH100))))</f>
        <v/>
      </c>
      <c r="DI100" s="34" t="str">
        <f t="array" ref="DI100">IF(ROWS(DI$4:DI100)&gt;DI$1,"",INDEX('malzeme montaj'!$C$1:$C$3329,SMALL(IF('malzeme montaj'!$B$1:$B$3329=DI$3,IF('malzeme montaj'!$C$1:$C$3329&lt;&gt;"",ROW('malzeme montaj'!$C$1:$C$3329))),ROWS(DI$4:DI100))))</f>
        <v/>
      </c>
      <c r="DJ100" s="34" t="str">
        <f t="array" ref="DJ100">IF(ROWS(DJ$4:DJ100)&gt;DJ$1,"",INDEX('malzeme montaj'!$C$1:$C$3329,SMALL(IF('malzeme montaj'!$B$1:$B$3329=DJ$3,IF('malzeme montaj'!$C$1:$C$3329&lt;&gt;"",ROW('malzeme montaj'!$C$1:$C$3329))),ROWS(DJ$4:DJ100))))</f>
        <v/>
      </c>
      <c r="DK100" s="34" t="str">
        <f t="array" ref="DK100">IF(ROWS(DK$4:DK100)&gt;DK$1,"",INDEX('malzeme montaj'!$C$1:$C$3329,SMALL(IF('malzeme montaj'!$B$1:$B$3329=DK$3,IF('malzeme montaj'!$C$1:$C$3329&lt;&gt;"",ROW('malzeme montaj'!$C$1:$C$3329))),ROWS(DK$4:DK100))))</f>
        <v/>
      </c>
      <c r="DL100" s="34" t="str">
        <f t="array" ref="DL100">IF(ROWS(DL$4:DL100)&gt;DL$1,"",INDEX('malzeme montaj'!$C$1:$C$3329,SMALL(IF('malzeme montaj'!$B$1:$B$3329=DL$3,IF('malzeme montaj'!$C$1:$C$3329&lt;&gt;"",ROW('malzeme montaj'!$C$1:$C$3329))),ROWS(DL$4:DL100))))</f>
        <v/>
      </c>
      <c r="DM100" s="34" t="str">
        <f t="array" ref="DM100">IF(ROWS(DM$4:DM100)&gt;DM$1,"",INDEX('malzeme montaj'!$C$1:$C$3329,SMALL(IF('malzeme montaj'!$B$1:$B$3329=DM$3,IF('malzeme montaj'!$C$1:$C$3329&lt;&gt;"",ROW('malzeme montaj'!$C$1:$C$3329))),ROWS(DM$4:DM100))))</f>
        <v/>
      </c>
      <c r="DN100" s="34" t="str">
        <f t="array" ref="DN100">IF(ROWS(DN$4:DN100)&gt;DN$1,"",INDEX('malzeme montaj'!$C$1:$C$3329,SMALL(IF('malzeme montaj'!$B$1:$B$3329=DN$3,IF('malzeme montaj'!$C$1:$C$3329&lt;&gt;"",ROW('malzeme montaj'!$C$1:$C$3329))),ROWS(DN$4:DN100))))</f>
        <v/>
      </c>
      <c r="DO100" s="34" t="str">
        <f t="array" ref="DO100">IF(ROWS(DO$4:DO100)&gt;DO$1,"",INDEX('malzeme montaj'!$C$1:$C$3329,SMALL(IF('malzeme montaj'!$B$1:$B$3329=DO$3,IF('malzeme montaj'!$C$1:$C$3329&lt;&gt;"",ROW('malzeme montaj'!$C$1:$C$3329))),ROWS(DO$4:DO100))))</f>
        <v/>
      </c>
      <c r="DP100" s="34" t="str">
        <f t="array" ref="DP100">IF(ROWS(DP$4:DP100)&gt;DP$1,"",INDEX('malzeme montaj'!$C$1:$C$3329,SMALL(IF('malzeme montaj'!$B$1:$B$3329=DP$3,IF('malzeme montaj'!$C$1:$C$3329&lt;&gt;"",ROW('malzeme montaj'!$C$1:$C$3329))),ROWS(DP$4:DP100))))</f>
        <v/>
      </c>
      <c r="DQ100" s="34" t="str">
        <f t="array" ref="DQ100">IF(ROWS(DQ$4:DQ100)&gt;DQ$1,"",INDEX('malzeme montaj'!$C$1:$C$3329,SMALL(IF('malzeme montaj'!$B$1:$B$3329=DQ$3,IF('malzeme montaj'!$C$1:$C$3329&lt;&gt;"",ROW('malzeme montaj'!$C$1:$C$3329))),ROWS(DQ$4:DQ100))))</f>
        <v/>
      </c>
      <c r="DR100" s="34" t="str">
        <f t="array" ref="DR100">IF(ROWS(DR$4:DR100)&gt;DR$1,"",INDEX('malzeme montaj'!$C$1:$C$3329,SMALL(IF('malzeme montaj'!$B$1:$B$3329=DR$3,IF('malzeme montaj'!$C$1:$C$3329&lt;&gt;"",ROW('malzeme montaj'!$C$1:$C$3329))),ROWS(DR$4:DR100))))</f>
        <v/>
      </c>
      <c r="DS100" s="34" t="str">
        <f t="array" ref="DS100">IF(ROWS(DS$4:DS100)&gt;DS$1,"",INDEX('malzeme montaj'!$C$1:$C$3329,SMALL(IF('malzeme montaj'!$B$1:$B$3329=DS$3,IF('malzeme montaj'!$C$1:$C$3329&lt;&gt;"",ROW('malzeme montaj'!$C$1:$C$3329))),ROWS(DS$4:DS100))))</f>
        <v/>
      </c>
      <c r="DT100" s="34" t="str">
        <f t="array" ref="DT100">IF(ROWS(DT$4:DT100)&gt;DT$1,"",INDEX('malzeme montaj'!$C$1:$C$3329,SMALL(IF('malzeme montaj'!$B$1:$B$3329=DT$3,IF('malzeme montaj'!$C$1:$C$3329&lt;&gt;"",ROW('malzeme montaj'!$C$1:$C$3329))),ROWS(DT$4:DT100))))</f>
        <v/>
      </c>
      <c r="DU100" s="34" t="str">
        <f t="array" ref="DU100">IF(ROWS(DU$4:DU100)&gt;DU$1,"",INDEX('malzeme montaj'!$C$1:$C$3329,SMALL(IF('malzeme montaj'!$B$1:$B$3329=DU$3,IF('malzeme montaj'!$C$1:$C$3329&lt;&gt;"",ROW('malzeme montaj'!$C$1:$C$3329))),ROWS(DU$4:DU100))))</f>
        <v/>
      </c>
      <c r="DV100" s="34" t="str">
        <f t="array" ref="DV100">IF(ROWS(DV$4:DV100)&gt;DV$1,"",INDEX('malzeme montaj'!$C$1:$C$3329,SMALL(IF('malzeme montaj'!$B$1:$B$3329=DV$3,IF('malzeme montaj'!$C$1:$C$3329&lt;&gt;"",ROW('malzeme montaj'!$C$1:$C$3329))),ROWS(DV$4:DV100))))</f>
        <v/>
      </c>
      <c r="DW100" s="34" t="str">
        <f t="array" ref="DW100">IF(ROWS(DW$4:DW100)&gt;DW$1,"",INDEX('malzeme montaj'!$C$1:$C$3329,SMALL(IF('malzeme montaj'!$B$1:$B$3329=DW$3,IF('malzeme montaj'!$C$1:$C$3329&lt;&gt;"",ROW('malzeme montaj'!$C$1:$C$3329))),ROWS(DW$4:DW100))))</f>
        <v/>
      </c>
      <c r="DX100" s="34" t="str">
        <f t="array" ref="DX100">IF(ROWS(DX$4:DX100)&gt;DX$1,"",INDEX('malzeme montaj'!$C$1:$C$3329,SMALL(IF('malzeme montaj'!$B$1:$B$3329=DX$3,IF('malzeme montaj'!$C$1:$C$3329&lt;&gt;"",ROW('malzeme montaj'!$C$1:$C$3329))),ROWS(DX$4:DX100))))</f>
        <v/>
      </c>
      <c r="DY100" s="34" t="str">
        <f t="array" ref="DY100">IF(ROWS(DY$4:DY100)&gt;DY$1,"",INDEX('malzeme montaj'!$C$1:$C$3329,SMALL(IF('malzeme montaj'!$B$1:$B$3329=DY$3,IF('malzeme montaj'!$C$1:$C$3329&lt;&gt;"",ROW('malzeme montaj'!$C$1:$C$3329))),ROWS(DY$4:DY100))))</f>
        <v/>
      </c>
      <c r="DZ100" s="34" t="str">
        <f t="array" ref="DZ100">IF(ROWS(DZ$4:DZ100)&gt;DZ$1,"",INDEX('malzeme montaj'!$C$1:$C$3329,SMALL(IF('malzeme montaj'!$B$1:$B$3329=DZ$3,IF('malzeme montaj'!$C$1:$C$3329&lt;&gt;"",ROW('malzeme montaj'!$C$1:$C$3329))),ROWS(DZ$4:DZ100))))</f>
        <v/>
      </c>
      <c r="EA100" s="34" t="str">
        <f t="array" ref="EA100">IF(ROWS(EA$4:EA100)&gt;EA$1,"",INDEX('malzeme montaj'!$C$1:$C$3329,SMALL(IF('malzeme montaj'!$B$1:$B$3329=EA$3,IF('malzeme montaj'!$C$1:$C$3329&lt;&gt;"",ROW('malzeme montaj'!$C$1:$C$3329))),ROWS(EA$4:EA100))))</f>
        <v/>
      </c>
      <c r="EB100" s="34" t="str">
        <f t="array" ref="EB100">IF(ROWS(EB$4:EB100)&gt;EB$1,"",INDEX('malzeme montaj'!$C$1:$C$3329,SMALL(IF('malzeme montaj'!$B$1:$B$3329=EB$3,IF('malzeme montaj'!$C$1:$C$3329&lt;&gt;"",ROW('malzeme montaj'!$C$1:$C$3329))),ROWS(EB$4:EB100))))</f>
        <v/>
      </c>
      <c r="EC100" s="34" t="str">
        <f t="array" ref="EC100">IF(ROWS(EC$4:EC100)&gt;EC$1,"",INDEX('malzeme montaj'!$C$1:$C$3329,SMALL(IF('malzeme montaj'!$B$1:$B$3329=EC$3,IF('malzeme montaj'!$C$1:$C$3329&lt;&gt;"",ROW('malzeme montaj'!$C$1:$C$3329))),ROWS(EC$4:EC100))))</f>
        <v/>
      </c>
      <c r="ED100" s="34" t="str">
        <f t="array" ref="ED100">IF(ROWS(ED$4:ED100)&gt;ED$1,"",INDEX('malzeme montaj'!$C$1:$C$3329,SMALL(IF('malzeme montaj'!$B$1:$B$3329=ED$3,IF('malzeme montaj'!$C$1:$C$3329&lt;&gt;"",ROW('malzeme montaj'!$C$1:$C$3329))),ROWS(ED$4:ED100))))</f>
        <v/>
      </c>
      <c r="EE100" s="34" t="str">
        <f t="array" ref="EE100">IF(ROWS(EE$4:EE100)&gt;EE$1,"",INDEX('malzeme montaj'!$C$1:$C$3329,SMALL(IF('malzeme montaj'!$B$1:$B$3329=EE$3,IF('malzeme montaj'!$C$1:$C$3329&lt;&gt;"",ROW('malzeme montaj'!$C$1:$C$3329))),ROWS(EE$4:EE100))))</f>
        <v/>
      </c>
      <c r="EF100" s="34" t="str">
        <f t="array" ref="EF100">IF(ROWS(EF$4:EF100)&gt;EF$1,"",INDEX('malzeme montaj'!$C$1:$C$3329,SMALL(IF('malzeme montaj'!$B$1:$B$3329=EF$3,IF('malzeme montaj'!$C$1:$C$3329&lt;&gt;"",ROW('malzeme montaj'!$C$1:$C$3329))),ROWS(EF$4:EF100))))</f>
        <v/>
      </c>
      <c r="EG100" s="34" t="str">
        <f t="array" ref="EG100">IF(ROWS(EG$4:EG100)&gt;EG$1,"",INDEX('malzeme montaj'!$C$1:$C$3329,SMALL(IF('malzeme montaj'!$B$1:$B$3329=EG$3,IF('malzeme montaj'!$C$1:$C$3329&lt;&gt;"",ROW('malzeme montaj'!$C$1:$C$3329))),ROWS(EG$4:EG100))))</f>
        <v/>
      </c>
      <c r="EH100" s="34" t="str">
        <f t="array" ref="EH100">IF(ROWS(EH$4:EH100)&gt;EH$1,"",INDEX('malzeme montaj'!$C$1:$C$3329,SMALL(IF('malzeme montaj'!$B$1:$B$3329=EH$3,IF('malzeme montaj'!$C$1:$C$3329&lt;&gt;"",ROW('malzeme montaj'!$C$1:$C$3329))),ROWS(EH$4:EH100))))</f>
        <v/>
      </c>
      <c r="EI100" s="34" t="str">
        <f t="array" ref="EI100">IF(ROWS(EI$4:EI100)&gt;EI$1,"",INDEX('malzeme montaj'!$C$1:$C$3329,SMALL(IF('malzeme montaj'!$B$1:$B$3329=EI$3,IF('malzeme montaj'!$C$1:$C$3329&lt;&gt;"",ROW('malzeme montaj'!$C$1:$C$3329))),ROWS(EI$4:EI100))))</f>
        <v/>
      </c>
      <c r="EJ100" s="34" t="str">
        <f t="array" ref="EJ100">IF(ROWS(EJ$4:EJ100)&gt;EJ$1,"",INDEX('malzeme montaj'!$C$1:$C$3329,SMALL(IF('malzeme montaj'!$B$1:$B$3329=EJ$3,IF('malzeme montaj'!$C$1:$C$3329&lt;&gt;"",ROW('malzeme montaj'!$C$1:$C$3329))),ROWS(EJ$4:EJ100))))</f>
        <v/>
      </c>
      <c r="EK100" s="34" t="str">
        <f t="array" ref="EK100">IF(ROWS(EK$4:EK100)&gt;EK$1,"",INDEX('malzeme montaj'!$C$1:$C$3329,SMALL(IF('malzeme montaj'!$B$1:$B$3329=EK$3,IF('malzeme montaj'!$C$1:$C$3329&lt;&gt;"",ROW('malzeme montaj'!$C$1:$C$3329))),ROWS(EK$4:EK100))))</f>
        <v/>
      </c>
      <c r="EL100" s="34" t="str">
        <f t="array" ref="EL100">IF(ROWS(EL$4:EL100)&gt;EL$1,"",INDEX('malzeme montaj'!$C$1:$C$3329,SMALL(IF('malzeme montaj'!$B$1:$B$3329=EL$3,IF('malzeme montaj'!$C$1:$C$3329&lt;&gt;"",ROW('malzeme montaj'!$C$1:$C$3329))),ROWS(EL$4:EL100))))</f>
        <v/>
      </c>
      <c r="EM100" s="34" t="str">
        <f t="array" ref="EM100">IF(ROWS(EM$4:EM100)&gt;EM$1,"",INDEX('malzeme montaj'!$C$1:$C$3329,SMALL(IF('malzeme montaj'!$B$1:$B$3329=EM$3,IF('malzeme montaj'!$C$1:$C$3329&lt;&gt;"",ROW('malzeme montaj'!$C$1:$C$3329))),ROWS(EM$4:EM100))))</f>
        <v/>
      </c>
      <c r="EN100" s="34" t="str">
        <f t="array" ref="EN100">IF(ROWS(EN$4:EN100)&gt;EN$1,"",INDEX('malzeme montaj'!$C$1:$C$3329,SMALL(IF('malzeme montaj'!$B$1:$B$3329=EN$3,IF('malzeme montaj'!$C$1:$C$3329&lt;&gt;"",ROW('malzeme montaj'!$C$1:$C$3329))),ROWS(EN$4:EN100))))</f>
        <v/>
      </c>
      <c r="EO100" s="34" t="str">
        <f t="array" ref="EO100">IF(ROWS(EO$4:EO100)&gt;EO$1,"",INDEX('malzeme montaj'!$C$1:$C$3329,SMALL(IF('malzeme montaj'!$B$1:$B$3329=EO$3,IF('malzeme montaj'!$C$1:$C$3329&lt;&gt;"",ROW('malzeme montaj'!$C$1:$C$3329))),ROWS(EO$4:EO100))))</f>
        <v/>
      </c>
      <c r="EP100" s="34" t="str">
        <f t="array" ref="EP100">IF(ROWS(EP$4:EP100)&gt;EP$1,"",INDEX('malzeme montaj'!$C$1:$C$3329,SMALL(IF('malzeme montaj'!$B$1:$B$3329=EP$3,IF('malzeme montaj'!$C$1:$C$3329&lt;&gt;"",ROW('malzeme montaj'!$C$1:$C$3329))),ROWS(EP$4:EP100))))</f>
        <v/>
      </c>
      <c r="EQ100" s="34" t="str">
        <f t="array" ref="EQ100">IF(ROWS(EQ$4:EQ100)&gt;EQ$1,"",INDEX('malzeme montaj'!$C$1:$C$3329,SMALL(IF('malzeme montaj'!$B$1:$B$3329=EQ$3,IF('malzeme montaj'!$C$1:$C$3329&lt;&gt;"",ROW('malzeme montaj'!$C$1:$C$3329))),ROWS(EQ$4:EQ100))))</f>
        <v/>
      </c>
      <c r="ER100" s="34" t="str">
        <f t="array" ref="ER100">IF(ROWS(ER$4:ER100)&gt;ER$1,"",INDEX('malzeme montaj'!$C$1:$C$3329,SMALL(IF('malzeme montaj'!$B$1:$B$3329=ER$3,IF('malzeme montaj'!$C$1:$C$3329&lt;&gt;"",ROW('malzeme montaj'!$C$1:$C$3329))),ROWS(ER$4:ER100))))</f>
        <v/>
      </c>
      <c r="ES100" s="34" t="str">
        <f t="array" ref="ES100">IF(ROWS(ES$4:ES100)&gt;ES$1,"",INDEX('malzeme montaj'!$C$1:$C$3329,SMALL(IF('malzeme montaj'!$B$1:$B$3329=ES$3,IF('malzeme montaj'!$C$1:$C$3329&lt;&gt;"",ROW('malzeme montaj'!$C$1:$C$3329))),ROWS(ES$4:ES100))))</f>
        <v/>
      </c>
      <c r="ET100" s="34" t="str">
        <f t="array" ref="ET100">IF(ROWS(ET$4:ET100)&gt;ET$1,"",INDEX('malzeme montaj'!$C$1:$C$3329,SMALL(IF('malzeme montaj'!$B$1:$B$3329=ET$3,IF('malzeme montaj'!$C$1:$C$3329&lt;&gt;"",ROW('malzeme montaj'!$C$1:$C$3329))),ROWS(ET$4:ET100))))</f>
        <v/>
      </c>
      <c r="EU100" s="34" t="str">
        <f t="array" ref="EU100">IF(ROWS(EU$4:EU100)&gt;EU$1,"",INDEX('malzeme montaj'!$C$1:$C$3329,SMALL(IF('malzeme montaj'!$B$1:$B$3329=EU$3,IF('malzeme montaj'!$C$1:$C$3329&lt;&gt;"",ROW('malzeme montaj'!$C$1:$C$3329))),ROWS(EU$4:EU100))))</f>
        <v/>
      </c>
      <c r="EV100" s="34" t="str">
        <f t="array" ref="EV100">IF(ROWS(EV$4:EV100)&gt;EV$1,"",INDEX('malzeme montaj'!$C$1:$C$3329,SMALL(IF('malzeme montaj'!$B$1:$B$3329=EV$3,IF('malzeme montaj'!$C$1:$C$3329&lt;&gt;"",ROW('malzeme montaj'!$C$1:$C$3329))),ROWS(EV$4:EV100))))</f>
        <v/>
      </c>
      <c r="EW100" s="34" t="str">
        <f t="array" ref="EW100">IF(ROWS(EW$4:EW100)&gt;EW$1,"",INDEX('malzeme montaj'!$C$1:$C$3329,SMALL(IF('malzeme montaj'!$B$1:$B$3329=EW$3,IF('malzeme montaj'!$C$1:$C$3329&lt;&gt;"",ROW('malzeme montaj'!$C$1:$C$3329))),ROWS(EW$4:EW100))))</f>
        <v/>
      </c>
    </row>
    <row r="101" spans="1:153" ht="12.75" customHeight="1">
      <c r="A101" s="38" t="str">
        <f t="array" ref="A101">IF(ROWS(A$4:A101)&gt;A$1,"",INDEX('malzeme montaj'!$C$1:$C$3329,SMALL(IF('malzeme montaj'!$B$1:$B$3329=A$3,IF('malzeme montaj'!$C$1:$C$3329&lt;&gt;"",ROW('malzeme montaj'!$C$1:$C$3329))),ROWS(A$4:A101))))</f>
        <v/>
      </c>
      <c r="B101" s="38" t="str">
        <f t="array" ref="B101">IF(ROWS(B$4:B101)&gt;B$1,"",INDEX('malzeme montaj'!$C$1:$C$3329,SMALL(IF('malzeme montaj'!$B$1:$B$3329=B$3,IF('malzeme montaj'!$C$1:$C$3329&lt;&gt;"",ROW('malzeme montaj'!$C$1:$C$3329))),ROWS(B$4:B101))))</f>
        <v/>
      </c>
      <c r="C101" s="38" t="str">
        <f t="array" ref="C101">IF(ROWS(C$4:C101)&gt;C$1,"",INDEX('malzeme montaj'!$C$1:$C$3329,SMALL(IF('malzeme montaj'!$B$1:$B$3329=C$3,IF('malzeme montaj'!$C$1:$C$3329&lt;&gt;"",ROW('malzeme montaj'!$C$1:$C$3329))),ROWS(C$4:C101))))</f>
        <v/>
      </c>
      <c r="D101" s="38" t="str">
        <f t="array" ref="D101">IF(ROWS(D$4:D101)&gt;D$1,"",INDEX('malzeme montaj'!$C$1:$C$3329,SMALL(IF('malzeme montaj'!$B$1:$B$3329=D$3,IF('malzeme montaj'!$C$1:$C$3329&lt;&gt;"",ROW('malzeme montaj'!$C$1:$C$3329))),ROWS(D$4:D101))))</f>
        <v/>
      </c>
      <c r="E101" s="38" t="str">
        <f t="array" ref="E101">IF(ROWS(E$4:E101)&gt;E$1,"",INDEX('malzeme montaj'!$C$1:$C$3329,SMALL(IF('malzeme montaj'!$B$1:$B$3329=E$3,IF('malzeme montaj'!$C$1:$C$3329&lt;&gt;"",ROW('malzeme montaj'!$C$1:$C$3329))),ROWS(E$4:E101))))</f>
        <v/>
      </c>
      <c r="F101" s="38" t="str">
        <f t="array" ref="F101">IF(ROWS(F$4:F101)&gt;F$1,"",INDEX('malzeme montaj'!$C$1:$C$3329,SMALL(IF('malzeme montaj'!$B$1:$B$3329=F$3,IF('malzeme montaj'!$C$1:$C$3329&lt;&gt;"",ROW('malzeme montaj'!$C$1:$C$3329))),ROWS(F$4:F101))))</f>
        <v/>
      </c>
      <c r="G101" s="38" t="str">
        <f t="array" ref="G101">IF(ROWS(G$4:G101)&gt;G$1,"",INDEX('malzeme montaj'!$C$1:$C$3329,SMALL(IF('malzeme montaj'!$B$1:$B$3329=G$3,IF('malzeme montaj'!$C$1:$C$3329&lt;&gt;"",ROW('malzeme montaj'!$C$1:$C$3329))),ROWS(G$4:G101))))</f>
        <v/>
      </c>
      <c r="H101" s="38" t="str">
        <f t="array" ref="H101">IF(ROWS(H$4:H101)&gt;H$1,"",INDEX('malzeme montaj'!$C$1:$C$3329,SMALL(IF('malzeme montaj'!$B$1:$B$3329=H$3,IF('malzeme montaj'!$C$1:$C$3329&lt;&gt;"",ROW('malzeme montaj'!$C$1:$C$3329))),ROWS(H$4:H101))))</f>
        <v/>
      </c>
      <c r="I101" s="38" t="str">
        <f t="array" ref="I101">IF(ROWS(I$4:I101)&gt;I$1,"",INDEX('malzeme montaj'!$C$1:$C$3329,SMALL(IF('malzeme montaj'!$B$1:$B$3329=I$3,IF('malzeme montaj'!$C$1:$C$3329&lt;&gt;"",ROW('malzeme montaj'!$C$1:$C$3329))),ROWS(I$4:I101))))</f>
        <v/>
      </c>
      <c r="J101" s="38" t="str">
        <f t="array" ref="J101">IF(ROWS(J$4:J101)&gt;J$1,"",INDEX('malzeme montaj'!$C$1:$C$3329,SMALL(IF('malzeme montaj'!$B$1:$B$3329=J$3,IF('malzeme montaj'!$C$1:$C$3329&lt;&gt;"",ROW('malzeme montaj'!$C$1:$C$3329))),ROWS(J$4:J101))))</f>
        <v/>
      </c>
      <c r="K101" s="38" t="str">
        <f t="array" ref="K101">IF(ROWS(K$4:K101)&gt;K$1,"",INDEX('malzeme montaj'!$C$1:$C$3329,SMALL(IF('malzeme montaj'!$B$1:$B$3329=K$3,IF('malzeme montaj'!$C$1:$C$3329&lt;&gt;"",ROW('malzeme montaj'!$C$1:$C$3329))),ROWS(K$4:K101))))</f>
        <v/>
      </c>
      <c r="L101" s="38" t="str">
        <f t="array" ref="L101">IF(ROWS(L$4:L101)&gt;L$1,"",INDEX('malzeme montaj'!$C$1:$C$3329,SMALL(IF('malzeme montaj'!$B$1:$B$3329=L$3,IF('malzeme montaj'!$C$1:$C$3329&lt;&gt;"",ROW('malzeme montaj'!$C$1:$C$3329))),ROWS(L$4:L101))))</f>
        <v/>
      </c>
      <c r="M101" s="38" t="str">
        <f t="array" ref="M101">IF(ROWS(M$4:M101)&gt;M$1,"",INDEX('malzeme montaj'!$C$1:$C$3329,SMALL(IF('malzeme montaj'!$B$1:$B$3329=M$3,IF('malzeme montaj'!$C$1:$C$3329&lt;&gt;"",ROW('malzeme montaj'!$C$1:$C$3329))),ROWS(M$4:M101))))</f>
        <v/>
      </c>
      <c r="N101" s="38" t="str">
        <f t="array" ref="N101">IF(ROWS(N$4:N101)&gt;N$1,"",INDEX('malzeme montaj'!$C$1:$C$3329,SMALL(IF('malzeme montaj'!$B$1:$B$3329=N$3,IF('malzeme montaj'!$C$1:$C$3329&lt;&gt;"",ROW('malzeme montaj'!$C$1:$C$3329))),ROWS(N$4:N101))))</f>
        <v/>
      </c>
      <c r="O101" s="38" t="str">
        <f t="array" ref="O101">IF(ROWS(O$4:O101)&gt;O$1,"",INDEX('malzeme montaj'!$C$1:$C$3329,SMALL(IF('malzeme montaj'!$B$1:$B$3329=O$3,IF('malzeme montaj'!$C$1:$C$3329&lt;&gt;"",ROW('malzeme montaj'!$C$1:$C$3329))),ROWS(O$4:O101))))</f>
        <v/>
      </c>
      <c r="P101" s="38" t="str">
        <f t="array" ref="P101">IF(ROWS(P$4:P101)&gt;P$1,"",INDEX('malzeme montaj'!$C$1:$C$3329,SMALL(IF('malzeme montaj'!$B$1:$B$3329=P$3,IF('malzeme montaj'!$C$1:$C$3329&lt;&gt;"",ROW('malzeme montaj'!$C$1:$C$3329))),ROWS(P$4:P101))))</f>
        <v/>
      </c>
      <c r="Q101" s="38" t="str">
        <f t="array" ref="Q101">IF(ROWS(Q$4:Q101)&gt;Q$1,"",INDEX('malzeme montaj'!$C$1:$C$3329,SMALL(IF('malzeme montaj'!$B$1:$B$3329=Q$3,IF('malzeme montaj'!$C$1:$C$3329&lt;&gt;"",ROW('malzeme montaj'!$C$1:$C$3329))),ROWS(Q$4:Q101))))</f>
        <v/>
      </c>
      <c r="R101" s="38" t="str">
        <f t="array" ref="R101">IF(ROWS(R$4:R101)&gt;R$1,"",INDEX('malzeme montaj'!$C$1:$C$3329,SMALL(IF('malzeme montaj'!$B$1:$B$3329=R$3,IF('malzeme montaj'!$C$1:$C$3329&lt;&gt;"",ROW('malzeme montaj'!$C$1:$C$3329))),ROWS(R$4:R101))))</f>
        <v/>
      </c>
      <c r="S101" s="38" t="str">
        <f t="array" ref="S101">IF(ROWS(S$4:S101)&gt;S$1,"",INDEX('malzeme montaj'!$C$1:$C$3329,SMALL(IF('malzeme montaj'!$B$1:$B$3329=S$3,IF('malzeme montaj'!$C$1:$C$3329&lt;&gt;"",ROW('malzeme montaj'!$C$1:$C$3329))),ROWS(S$4:S101))))</f>
        <v/>
      </c>
      <c r="T101" s="38" t="str">
        <f t="array" ref="T101">IF(ROWS(T$4:T101)&gt;T$1,"",INDEX('malzeme montaj'!$C$1:$C$3329,SMALL(IF('malzeme montaj'!$B$1:$B$3329=T$3,IF('malzeme montaj'!$C$1:$C$3329&lt;&gt;"",ROW('malzeme montaj'!$C$1:$C$3329))),ROWS(T$4:T101))))</f>
        <v/>
      </c>
      <c r="U101" s="38" t="str">
        <f t="array" ref="U101">IF(ROWS(U$4:U101)&gt;U$1,"",INDEX('malzeme montaj'!$C$1:$C$3329,SMALL(IF('malzeme montaj'!$B$1:$B$3329=U$3,IF('malzeme montaj'!$C$1:$C$3329&lt;&gt;"",ROW('malzeme montaj'!$C$1:$C$3329))),ROWS(U$4:U101))))</f>
        <v/>
      </c>
      <c r="V101" s="38" t="str">
        <f t="array" ref="V101">IF(ROWS(V$4:V101)&gt;V$1,"",INDEX('malzeme montaj'!$C$1:$C$3329,SMALL(IF('malzeme montaj'!$B$1:$B$3329=V$3,IF('malzeme montaj'!$C$1:$C$3329&lt;&gt;"",ROW('malzeme montaj'!$C$1:$C$3329))),ROWS(V$4:V101))))</f>
        <v/>
      </c>
      <c r="W101" s="38" t="str">
        <f t="array" ref="W101">IF(ROWS(W$4:W101)&gt;W$1,"",INDEX('malzeme montaj'!$C$1:$C$3329,SMALL(IF('malzeme montaj'!$B$1:$B$3329=W$3,IF('malzeme montaj'!$C$1:$C$3329&lt;&gt;"",ROW('malzeme montaj'!$C$1:$C$3329))),ROWS(W$4:W101))))</f>
        <v/>
      </c>
      <c r="X101" s="38" t="str">
        <f t="array" ref="X101">IF(ROWS(X$4:X101)&gt;X$1,"",INDEX('malzeme montaj'!$C$1:$C$3329,SMALL(IF('malzeme montaj'!$B$1:$B$3329=X$3,IF('malzeme montaj'!$C$1:$C$3329&lt;&gt;"",ROW('malzeme montaj'!$C$1:$C$3329))),ROWS(X$4:X101))))</f>
        <v/>
      </c>
      <c r="Y101" s="38" t="str">
        <f t="array" ref="Y101">IF(ROWS(Y$4:Y101)&gt;Y$1,"",INDEX('malzeme montaj'!$C$1:$C$3329,SMALL(IF('malzeme montaj'!$B$1:$B$3329=Y$3,IF('malzeme montaj'!$C$1:$C$3329&lt;&gt;"",ROW('malzeme montaj'!$C$1:$C$3329))),ROWS(Y$4:Y101))))</f>
        <v/>
      </c>
      <c r="Z101" s="38" t="str">
        <f t="array" ref="Z101">IF(ROWS(Z$4:Z101)&gt;Z$1,"",INDEX('malzeme montaj'!$C$1:$C$3329,SMALL(IF('malzeme montaj'!$B$1:$B$3329=Z$3,IF('malzeme montaj'!$C$1:$C$3329&lt;&gt;"",ROW('malzeme montaj'!$C$1:$C$3329))),ROWS(Z$4:Z101))))</f>
        <v/>
      </c>
      <c r="AA101" s="38" t="str">
        <f t="array" ref="AA101">IF(ROWS(AA$4:AA101)&gt;AA$1,"",INDEX('malzeme montaj'!$C$1:$C$3329,SMALL(IF('malzeme montaj'!$B$1:$B$3329=AA$3,IF('malzeme montaj'!$C$1:$C$3329&lt;&gt;"",ROW('malzeme montaj'!$C$1:$C$3329))),ROWS(AA$4:AA101))))</f>
        <v/>
      </c>
      <c r="AB101" s="38" t="str">
        <f t="array" ref="AB101">IF(ROWS(AB$4:AB101)&gt;AB$1,"",INDEX('malzeme montaj'!$C$1:$C$3329,SMALL(IF('malzeme montaj'!$B$1:$B$3329=AB$3,IF('malzeme montaj'!$C$1:$C$3329&lt;&gt;"",ROW('malzeme montaj'!$C$1:$C$3329))),ROWS(AB$4:AB101))))</f>
        <v/>
      </c>
      <c r="AC101" s="38" t="str">
        <f t="array" ref="AC101">IF(ROWS(AC$4:AC101)&gt;AC$1,"",INDEX('malzeme montaj'!$C$1:$C$3329,SMALL(IF('malzeme montaj'!$B$1:$B$3329=AC$3,IF('malzeme montaj'!$C$1:$C$3329&lt;&gt;"",ROW('malzeme montaj'!$C$1:$C$3329))),ROWS(AC$4:AC101))))</f>
        <v/>
      </c>
      <c r="AD101" s="38" t="str">
        <f t="array" ref="AD101">IF(ROWS(AD$4:AD101)&gt;AD$1,"",INDEX('malzeme montaj'!$C$1:$C$3329,SMALL(IF('malzeme montaj'!$B$1:$B$3329=AD$3,IF('malzeme montaj'!$C$1:$C$3329&lt;&gt;"",ROW('malzeme montaj'!$C$1:$C$3329))),ROWS(AD$4:AD101))))</f>
        <v/>
      </c>
      <c r="AE101" s="38" t="str">
        <f t="array" ref="AE101">IF(ROWS(AE$4:AE101)&gt;AE$1,"",INDEX('malzeme montaj'!$C$1:$C$3329,SMALL(IF('malzeme montaj'!$B$1:$B$3329=AE$3,IF('malzeme montaj'!$C$1:$C$3329&lt;&gt;"",ROW('malzeme montaj'!$C$1:$C$3329))),ROWS(AE$4:AE101))))</f>
        <v/>
      </c>
      <c r="AF101" s="38" t="str">
        <f t="array" ref="AF101">IF(ROWS(AF$4:AF101)&gt;AF$1,"",INDEX('malzeme montaj'!$C$1:$C$3329,SMALL(IF('malzeme montaj'!$B$1:$B$3329=AF$3,IF('malzeme montaj'!$C$1:$C$3329&lt;&gt;"",ROW('malzeme montaj'!$C$1:$C$3329))),ROWS(AF$4:AF101))))</f>
        <v/>
      </c>
      <c r="AG101" s="38" t="str">
        <f t="array" ref="AG101">IF(ROWS(AG$4:AG101)&gt;AG$1,"",INDEX('malzeme montaj'!$C$1:$C$3329,SMALL(IF('malzeme montaj'!$B$1:$B$3329=AG$3,IF('malzeme montaj'!$C$1:$C$3329&lt;&gt;"",ROW('malzeme montaj'!$C$1:$C$3329))),ROWS(AG$4:AG101))))</f>
        <v/>
      </c>
      <c r="AH101" s="38" t="str">
        <f t="array" ref="AH101">IF(ROWS(AH$4:AH101)&gt;AH$1,"",INDEX('malzeme montaj'!$C$1:$C$3329,SMALL(IF('malzeme montaj'!$B$1:$B$3329=AH$3,IF('malzeme montaj'!$C$1:$C$3329&lt;&gt;"",ROW('malzeme montaj'!$C$1:$C$3329))),ROWS(AH$4:AH101))))</f>
        <v/>
      </c>
      <c r="AI101" s="38" t="str">
        <f t="array" ref="AI101">IF(ROWS(AI$4:AI101)&gt;AI$1,"",INDEX('malzeme montaj'!$C$1:$C$3329,SMALL(IF('malzeme montaj'!$B$1:$B$3329=AI$3,IF('malzeme montaj'!$C$1:$C$3329&lt;&gt;"",ROW('malzeme montaj'!$C$1:$C$3329))),ROWS(AI$4:AI101))))</f>
        <v/>
      </c>
      <c r="AJ101" s="38" t="str">
        <f t="array" ref="AJ101">IF(ROWS(AJ$4:AJ101)&gt;AJ$1,"",INDEX('malzeme montaj'!$C$1:$C$3329,SMALL(IF('malzeme montaj'!$B$1:$B$3329=AJ$3,IF('malzeme montaj'!$C$1:$C$3329&lt;&gt;"",ROW('malzeme montaj'!$C$1:$C$3329))),ROWS(AJ$4:AJ101))))</f>
        <v/>
      </c>
      <c r="AK101" s="38" t="str">
        <f t="array" ref="AK101">IF(ROWS(AK$4:AK101)&gt;AK$1,"",INDEX('malzeme montaj'!$C$1:$C$3329,SMALL(IF('malzeme montaj'!$B$1:$B$3329=AK$3,IF('malzeme montaj'!$C$1:$C$3329&lt;&gt;"",ROW('malzeme montaj'!$C$1:$C$3329))),ROWS(AK$4:AK101))))</f>
        <v/>
      </c>
      <c r="AL101" s="38" t="str">
        <f t="array" ref="AL101">IF(ROWS(AL$4:AL101)&gt;AL$1,"",INDEX('malzeme montaj'!$C$1:$C$3329,SMALL(IF('malzeme montaj'!$B$1:$B$3329=AL$3,IF('malzeme montaj'!$C$1:$C$3329&lt;&gt;"",ROW('malzeme montaj'!$C$1:$C$3329))),ROWS(AL$4:AL101))))</f>
        <v/>
      </c>
      <c r="AM101" s="38" t="str">
        <f t="array" ref="AM101">IF(ROWS(AM$4:AM101)&gt;AM$1,"",INDEX('malzeme montaj'!$C$1:$C$3329,SMALL(IF('malzeme montaj'!$B$1:$B$3329=AM$3,IF('malzeme montaj'!$C$1:$C$3329&lt;&gt;"",ROW('malzeme montaj'!$C$1:$C$3329))),ROWS(AM$4:AM101))))</f>
        <v/>
      </c>
      <c r="AN101" s="38" t="str">
        <f t="array" ref="AN101">IF(ROWS(AN$4:AN101)&gt;AN$1,"",INDEX('malzeme montaj'!$C$1:$C$3329,SMALL(IF('malzeme montaj'!$B$1:$B$3329=AN$3,IF('malzeme montaj'!$C$1:$C$3329&lt;&gt;"",ROW('malzeme montaj'!$C$1:$C$3329))),ROWS(AN$4:AN101))))</f>
        <v/>
      </c>
      <c r="AO101" s="38" t="str">
        <f t="array" ref="AO101">IF(ROWS(AO$4:AO101)&gt;AO$1,"",INDEX('malzeme montaj'!$C$1:$C$3329,SMALL(IF('malzeme montaj'!$B$1:$B$3329=AO$3,IF('malzeme montaj'!$C$1:$C$3329&lt;&gt;"",ROW('malzeme montaj'!$C$1:$C$3329))),ROWS(AO$4:AO101))))</f>
        <v/>
      </c>
      <c r="AP101" s="38" t="str">
        <f t="array" ref="AP101">IF(ROWS(AP$4:AP101)&gt;AP$1,"",INDEX('malzeme montaj'!$C$1:$C$3329,SMALL(IF('malzeme montaj'!$B$1:$B$3329=AP$3,IF('malzeme montaj'!$C$1:$C$3329&lt;&gt;"",ROW('malzeme montaj'!$C$1:$C$3329))),ROWS(AP$4:AP101))))</f>
        <v/>
      </c>
      <c r="AQ101" s="38" t="str">
        <f t="array" ref="AQ101">IF(ROWS(AQ$4:AQ101)&gt;AQ$1,"",INDEX('malzeme montaj'!$C$1:$C$3329,SMALL(IF('malzeme montaj'!$B$1:$B$3329=AQ$3,IF('malzeme montaj'!$C$1:$C$3329&lt;&gt;"",ROW('malzeme montaj'!$C$1:$C$3329))),ROWS(AQ$4:AQ101))))</f>
        <v/>
      </c>
      <c r="AR101" s="38" t="str">
        <f t="array" ref="AR101">IF(ROWS(AR$4:AR101)&gt;AR$1,"",INDEX('malzeme montaj'!$C$1:$C$3329,SMALL(IF('malzeme montaj'!$B$1:$B$3329=AR$3,IF('malzeme montaj'!$C$1:$C$3329&lt;&gt;"",ROW('malzeme montaj'!$C$1:$C$3329))),ROWS(AR$4:AR101))))</f>
        <v/>
      </c>
      <c r="AS101" s="38" t="str">
        <f t="array" ref="AS101">IF(ROWS(AS$4:AS101)&gt;AS$1,"",INDEX('malzeme montaj'!$C$1:$C$3329,SMALL(IF('malzeme montaj'!$B$1:$B$3329=AS$3,IF('malzeme montaj'!$C$1:$C$3329&lt;&gt;"",ROW('malzeme montaj'!$C$1:$C$3329))),ROWS(AS$4:AS101))))</f>
        <v/>
      </c>
      <c r="AT101" s="38" t="str">
        <f t="array" ref="AT101">IF(ROWS(AT$4:AT101)&gt;AT$1,"",INDEX('malzeme montaj'!$C$1:$C$3329,SMALL(IF('malzeme montaj'!$B$1:$B$3329=AT$3,IF('malzeme montaj'!$C$1:$C$3329&lt;&gt;"",ROW('malzeme montaj'!$C$1:$C$3329))),ROWS(AT$4:AT101))))</f>
        <v/>
      </c>
      <c r="AU101" s="38" t="str">
        <f t="array" ref="AU101">IF(ROWS(AU$4:AU101)&gt;AU$1,"",INDEX('malzeme montaj'!$C$1:$C$3329,SMALL(IF('malzeme montaj'!$B$1:$B$3329=AU$3,IF('malzeme montaj'!$C$1:$C$3329&lt;&gt;"",ROW('malzeme montaj'!$C$1:$C$3329))),ROWS(AU$4:AU101))))</f>
        <v/>
      </c>
      <c r="AV101" s="38" t="str">
        <f t="array" ref="AV101">IF(ROWS(AV$4:AV101)&gt;AV$1,"",INDEX('malzeme montaj'!$C$1:$C$3329,SMALL(IF('malzeme montaj'!$B$1:$B$3329=AV$3,IF('malzeme montaj'!$C$1:$C$3329&lt;&gt;"",ROW('malzeme montaj'!$C$1:$C$3329))),ROWS(AV$4:AV101))))</f>
        <v/>
      </c>
      <c r="AW101" s="38" t="str">
        <f t="array" ref="AW101">IF(ROWS(AW$4:AW101)&gt;AW$1,"",INDEX('malzeme montaj'!$C$1:$C$3329,SMALL(IF('malzeme montaj'!$B$1:$B$3329=AW$3,IF('malzeme montaj'!$C$1:$C$3329&lt;&gt;"",ROW('malzeme montaj'!$C$1:$C$3329))),ROWS(AW$4:AW101))))</f>
        <v/>
      </c>
      <c r="AX101" s="38" t="str">
        <f t="array" ref="AX101">IF(ROWS(AX$4:AX101)&gt;AX$1,"",INDEX('malzeme montaj'!$C$1:$C$3329,SMALL(IF('malzeme montaj'!$B$1:$B$3329=AX$3,IF('malzeme montaj'!$C$1:$C$3329&lt;&gt;"",ROW('malzeme montaj'!$C$1:$C$3329))),ROWS(AX$4:AX101))))</f>
        <v/>
      </c>
      <c r="AY101" s="38" t="str">
        <f t="array" ref="AY101">IF(ROWS(AY$4:AY101)&gt;AY$1,"",INDEX('malzeme montaj'!$C$1:$C$3329,SMALL(IF('malzeme montaj'!$B$1:$B$3329=AY$3,IF('malzeme montaj'!$C$1:$C$3329&lt;&gt;"",ROW('malzeme montaj'!$C$1:$C$3329))),ROWS(AY$4:AY101))))</f>
        <v/>
      </c>
      <c r="AZ101" s="38" t="str">
        <f t="array" ref="AZ101">IF(ROWS(AZ$4:AZ101)&gt;AZ$1,"",INDEX('malzeme montaj'!$C$1:$C$3329,SMALL(IF('malzeme montaj'!$B$1:$B$3329=AZ$3,IF('malzeme montaj'!$C$1:$C$3329&lt;&gt;"",ROW('malzeme montaj'!$C$1:$C$3329))),ROWS(AZ$4:AZ101))))</f>
        <v/>
      </c>
      <c r="BA101" s="38" t="str">
        <f t="array" ref="BA101">IF(ROWS(BA$4:BA101)&gt;BA$1,"",INDEX('malzeme montaj'!$C$1:$C$3329,SMALL(IF('malzeme montaj'!$B$1:$B$3329=BA$3,IF('malzeme montaj'!$C$1:$C$3329&lt;&gt;"",ROW('malzeme montaj'!$C$1:$C$3329))),ROWS(BA$4:BA101))))</f>
        <v/>
      </c>
      <c r="BB101" s="38" t="str">
        <f t="array" ref="BB101">IF(ROWS(BB$4:BB101)&gt;BB$1,"",INDEX('malzeme montaj'!$C$1:$C$3329,SMALL(IF('malzeme montaj'!$B$1:$B$3329=BB$3,IF('malzeme montaj'!$C$1:$C$3329&lt;&gt;"",ROW('malzeme montaj'!$C$1:$C$3329))),ROWS(BB$4:BB101))))</f>
        <v/>
      </c>
      <c r="BC101" s="38" t="str">
        <f t="array" ref="BC101">IF(ROWS(BC$4:BC101)&gt;BC$1,"",INDEX('malzeme montaj'!$C$1:$C$3329,SMALL(IF('malzeme montaj'!$B$1:$B$3329=BC$3,IF('malzeme montaj'!$C$1:$C$3329&lt;&gt;"",ROW('malzeme montaj'!$C$1:$C$3329))),ROWS(BC$4:BC101))))</f>
        <v/>
      </c>
      <c r="BD101" s="38" t="str">
        <f t="array" ref="BD101">IF(ROWS(BD$4:BD101)&gt;BD$1,"",INDEX('malzeme montaj'!$C$1:$C$3329,SMALL(IF('malzeme montaj'!$B$1:$B$3329=BD$3,IF('malzeme montaj'!$C$1:$C$3329&lt;&gt;"",ROW('malzeme montaj'!$C$1:$C$3329))),ROWS(BD$4:BD101))))</f>
        <v/>
      </c>
      <c r="BE101" s="38"/>
      <c r="BF101" s="38" t="str">
        <f t="array" ref="BF101">IF(ROWS(BF$4:BF101)&gt;BF$1,"",INDEX('malzeme montaj'!$C$1:$C$3329,SMALL(IF('malzeme montaj'!$B$1:$B$3329=BF$3,IF('malzeme montaj'!$C$1:$C$3329&lt;&gt;"",ROW('malzeme montaj'!$C$1:$C$3329))),ROWS(BF$4:BF101))))</f>
        <v/>
      </c>
      <c r="BG101" s="38" t="str">
        <f t="array" ref="BG101">IF(ROWS(BG$4:BG101)&gt;BG$1,"",INDEX('malzeme montaj'!$C$1:$C$3329,SMALL(IF('malzeme montaj'!$B$1:$B$3329=BG$3,IF('malzeme montaj'!$C$1:$C$3329&lt;&gt;"",ROW('malzeme montaj'!$C$1:$C$3329))),ROWS(BG$4:BG101))))</f>
        <v/>
      </c>
      <c r="BH101" s="38" t="str">
        <f t="array" ref="BH101">IF(ROWS(BH$4:BH101)&gt;BH$1,"",INDEX('malzeme montaj'!$C$1:$C$3329,SMALL(IF('malzeme montaj'!$B$1:$B$3329=BH$3,IF('malzeme montaj'!$C$1:$C$3329&lt;&gt;"",ROW('malzeme montaj'!$C$1:$C$3329))),ROWS(BH$4:BH101))))</f>
        <v/>
      </c>
      <c r="BI101" s="38" t="str">
        <f t="array" ref="BI101">IF(ROWS(BI$4:BI101)&gt;BI$1,"",INDEX('malzeme montaj'!$C$1:$C$3329,SMALL(IF('malzeme montaj'!$B$1:$B$3329=BI$3,IF('malzeme montaj'!$C$1:$C$3329&lt;&gt;"",ROW('malzeme montaj'!$C$1:$C$3329))),ROWS(BI$4:BI101))))</f>
        <v/>
      </c>
      <c r="BJ101" s="38" t="str">
        <f t="array" ref="BJ101">IF(ROWS(BJ$4:BJ101)&gt;BJ$1,"",INDEX('malzeme montaj'!$C$1:$C$3329,SMALL(IF('malzeme montaj'!$B$1:$B$3329=BJ$3,IF('malzeme montaj'!$C$1:$C$3329&lt;&gt;"",ROW('malzeme montaj'!$C$1:$C$3329))),ROWS(BJ$4:BJ101))))</f>
        <v/>
      </c>
      <c r="BK101" s="38" t="str">
        <f t="array" ref="BK101">IF(ROWS(BK$4:BK101)&gt;BK$1,"",INDEX('malzeme montaj'!$C$1:$C$3329,SMALL(IF('malzeme montaj'!$B$1:$B$3329=BK$3,IF('malzeme montaj'!$C$1:$C$3329&lt;&gt;"",ROW('malzeme montaj'!$C$1:$C$3329))),ROWS(BK$4:BK101))))</f>
        <v/>
      </c>
      <c r="BL101" s="38" t="str">
        <f t="array" ref="BL101">IF(ROWS(BL$4:BL101)&gt;BL$1,"",INDEX('malzeme montaj'!$C$1:$C$3329,SMALL(IF('malzeme montaj'!$B$1:$B$3329=BL$3,IF('malzeme montaj'!$C$1:$C$3329&lt;&gt;"",ROW('malzeme montaj'!$C$1:$C$3329))),ROWS(BL$4:BL101))))</f>
        <v/>
      </c>
      <c r="BM101" s="38" t="str">
        <f t="array" ref="BM101">IF(ROWS(BM$4:BM101)&gt;BM$1,"",INDEX('malzeme montaj'!$C$1:$C$3329,SMALL(IF('malzeme montaj'!$B$1:$B$3329=BM$3,IF('malzeme montaj'!$C$1:$C$3329&lt;&gt;"",ROW('malzeme montaj'!$C$1:$C$3329))),ROWS(BM$4:BM101))))</f>
        <v/>
      </c>
      <c r="BN101" s="38" t="str">
        <f t="array" ref="BN101">IF(ROWS(BN$4:BN101)&gt;BN$1,"",INDEX('malzeme montaj'!$C$1:$C$3329,SMALL(IF('malzeme montaj'!$B$1:$B$3329=BN$3,IF('malzeme montaj'!$C$1:$C$3329&lt;&gt;"",ROW('malzeme montaj'!$C$1:$C$3329))),ROWS(BN$4:BN101))))</f>
        <v/>
      </c>
      <c r="BO101" s="38" t="str">
        <f t="array" ref="BO101">IF(ROWS(BO$4:BO101)&gt;BO$1,"",INDEX('malzeme montaj'!$C$1:$C$3329,SMALL(IF('malzeme montaj'!$B$1:$B$3329=BO$3,IF('malzeme montaj'!$C$1:$C$3329&lt;&gt;"",ROW('malzeme montaj'!$C$1:$C$3329))),ROWS(BO$4:BO101))))</f>
        <v/>
      </c>
      <c r="BP101" s="38" t="str">
        <f t="array" ref="BP101">IF(ROWS(BP$4:BP101)&gt;BP$1,"",INDEX('malzeme montaj'!$C$1:$C$3329,SMALL(IF('malzeme montaj'!$B$1:$B$3329=BP$3,IF('malzeme montaj'!$C$1:$C$3329&lt;&gt;"",ROW('malzeme montaj'!$C$1:$C$3329))),ROWS(BP$4:BP101))))</f>
        <v/>
      </c>
      <c r="BQ101" s="38" t="str">
        <f t="array" ref="BQ101">IF(ROWS(BQ$4:BQ101)&gt;BQ$1,"",INDEX('malzeme montaj'!$C$1:$C$3329,SMALL(IF('malzeme montaj'!$B$1:$B$3329=BQ$3,IF('malzeme montaj'!$C$1:$C$3329&lt;&gt;"",ROW('malzeme montaj'!$C$1:$C$3329))),ROWS(BQ$4:BQ101))))</f>
        <v/>
      </c>
      <c r="BR101" s="38" t="str">
        <f t="array" ref="BR101">IF(ROWS(BR$4:BR101)&gt;BR$1,"",INDEX('malzeme montaj'!$C$1:$C$3329,SMALL(IF('malzeme montaj'!$B$1:$B$3329=BR$3,IF('malzeme montaj'!$C$1:$C$3329&lt;&gt;"",ROW('malzeme montaj'!$C$1:$C$3329))),ROWS(BR$4:BR101))))</f>
        <v/>
      </c>
      <c r="BS101" s="38" t="str">
        <f t="array" ref="BS101">IF(ROWS(BS$4:BS101)&gt;BS$1,"",INDEX('malzeme montaj'!$C$1:$C$3329,SMALL(IF('malzeme montaj'!$B$1:$B$3329=BS$3,IF('malzeme montaj'!$C$1:$C$3329&lt;&gt;"",ROW('malzeme montaj'!$C$1:$C$3329))),ROWS(BS$4:BS101))))</f>
        <v/>
      </c>
      <c r="BT101" s="38" t="str">
        <f t="array" ref="BT101">IF(ROWS(BT$4:BT101)&gt;BT$1,"",INDEX('malzeme montaj'!$C$1:$C$3329,SMALL(IF('malzeme montaj'!$B$1:$B$3329=BT$3,IF('malzeme montaj'!$C$1:$C$3329&lt;&gt;"",ROW('malzeme montaj'!$C$1:$C$3329))),ROWS(BT$4:BT101))))</f>
        <v/>
      </c>
      <c r="BU101" s="34" t="str">
        <f t="array" ref="BU101">IF(ROWS(BU$4:BU101)&gt;BU$1,"",INDEX('malzeme montaj'!$C$1:$C$3329,SMALL(IF('malzeme montaj'!$B$1:$B$3329=BU$3,IF('malzeme montaj'!$C$1:$C$3329&lt;&gt;"",ROW('malzeme montaj'!$C$1:$C$3329))),ROWS(BU$4:BU101))))</f>
        <v/>
      </c>
      <c r="BV101" s="34" t="str">
        <f t="array" ref="BV101">IF(ROWS(BV$4:BV101)&gt;BV$1,"",INDEX('malzeme montaj'!$C$1:$C$3329,SMALL(IF('malzeme montaj'!$B$1:$B$3329=BV$3,IF('malzeme montaj'!$C$1:$C$3329&lt;&gt;"",ROW('malzeme montaj'!$C$1:$C$3329))),ROWS(BV$4:BV101))))</f>
        <v/>
      </c>
      <c r="BW101" s="34" t="str">
        <f t="array" ref="BW101">IF(ROWS(BW$4:BW101)&gt;BW$1,"",INDEX('malzeme montaj'!$C$1:$C$3329,SMALL(IF('malzeme montaj'!$B$1:$B$3329=BW$3,IF('malzeme montaj'!$C$1:$C$3329&lt;&gt;"",ROW('malzeme montaj'!$C$1:$C$3329))),ROWS(BW$4:BW101))))</f>
        <v/>
      </c>
      <c r="BX101" s="34" t="str">
        <f t="array" ref="BX101">IF(ROWS(BX$4:BX101)&gt;BX$1,"",INDEX('malzeme montaj'!$C$1:$C$3329,SMALL(IF('malzeme montaj'!$B$1:$B$3329=BX$3,IF('malzeme montaj'!$C$1:$C$3329&lt;&gt;"",ROW('malzeme montaj'!$C$1:$C$3329))),ROWS(BX$4:BX101))))</f>
        <v/>
      </c>
      <c r="BY101" s="34" t="str">
        <f t="array" ref="BY101">IF(ROWS(BY$4:BY101)&gt;BY$1,"",INDEX('malzeme montaj'!$C$1:$C$3329,SMALL(IF('malzeme montaj'!$B$1:$B$3329=BY$3,IF('malzeme montaj'!$C$1:$C$3329&lt;&gt;"",ROW('malzeme montaj'!$C$1:$C$3329))),ROWS(BY$4:BY101))))</f>
        <v/>
      </c>
      <c r="BZ101" s="34" t="str">
        <f t="array" ref="BZ101">IF(ROWS(BZ$4:BZ101)&gt;BZ$1,"",INDEX('malzeme montaj'!$C$1:$C$3329,SMALL(IF('malzeme montaj'!$B$1:$B$3329=BZ$3,IF('malzeme montaj'!$C$1:$C$3329&lt;&gt;"",ROW('malzeme montaj'!$C$1:$C$3329))),ROWS(BZ$4:BZ101))))</f>
        <v/>
      </c>
      <c r="CA101" s="34" t="str">
        <f t="array" ref="CA101">IF(ROWS(CA$4:CA101)&gt;CA$1,"",INDEX('malzeme montaj'!$C$1:$C$3329,SMALL(IF('malzeme montaj'!$B$1:$B$3329=CA$3,IF('malzeme montaj'!$C$1:$C$3329&lt;&gt;"",ROW('malzeme montaj'!$C$1:$C$3329))),ROWS(CA$4:CA101))))</f>
        <v/>
      </c>
      <c r="CB101" s="34" t="str">
        <f t="array" ref="CB101">IF(ROWS(CB$4:CB101)&gt;CB$1,"",INDEX('malzeme montaj'!$C$1:$C$3329,SMALL(IF('malzeme montaj'!$B$1:$B$3329=CB$3,IF('malzeme montaj'!$C$1:$C$3329&lt;&gt;"",ROW('malzeme montaj'!$C$1:$C$3329))),ROWS(CB$4:CB101))))</f>
        <v/>
      </c>
      <c r="CC101" s="34" t="str">
        <f t="array" ref="CC101">IF(ROWS(CC$4:CC101)&gt;CC$1,"",INDEX('malzeme montaj'!$C$1:$C$3329,SMALL(IF('malzeme montaj'!$B$1:$B$3329=CC$3,IF('malzeme montaj'!$C$1:$C$3329&lt;&gt;"",ROW('malzeme montaj'!$C$1:$C$3329))),ROWS(CC$4:CC101))))</f>
        <v/>
      </c>
      <c r="CD101" s="34" t="str">
        <f t="array" ref="CD101">IF(ROWS(CD$4:CD101)&gt;CD$1,"",INDEX('malzeme montaj'!$C$1:$C$3329,SMALL(IF('malzeme montaj'!$B$1:$B$3329=CD$3,IF('malzeme montaj'!$C$1:$C$3329&lt;&gt;"",ROW('malzeme montaj'!$C$1:$C$3329))),ROWS(CD$4:CD101))))</f>
        <v/>
      </c>
      <c r="CE101" s="34" t="str">
        <f t="array" ref="CE101">IF(ROWS(CE$4:CE101)&gt;CE$1,"",INDEX('malzeme montaj'!$C$1:$C$3329,SMALL(IF('malzeme montaj'!$B$1:$B$3329=CE$3,IF('malzeme montaj'!$C$1:$C$3329&lt;&gt;"",ROW('malzeme montaj'!$C$1:$C$3329))),ROWS(CE$4:CE101))))</f>
        <v/>
      </c>
      <c r="CF101" s="34" t="str">
        <f t="array" ref="CF101">IF(ROWS(CF$4:CF101)&gt;CF$1,"",INDEX('malzeme montaj'!$C$1:$C$3329,SMALL(IF('malzeme montaj'!$B$1:$B$3329=CF$3,IF('malzeme montaj'!$C$1:$C$3329&lt;&gt;"",ROW('malzeme montaj'!$C$1:$C$3329))),ROWS(CF$4:CF101))))</f>
        <v/>
      </c>
      <c r="CG101" s="34" t="str">
        <f t="array" ref="CG101">IF(ROWS(CG$4:CG101)&gt;CG$1,"",INDEX('malzeme montaj'!$C$1:$C$3329,SMALL(IF('malzeme montaj'!$B$1:$B$3329=CG$3,IF('malzeme montaj'!$C$1:$C$3329&lt;&gt;"",ROW('malzeme montaj'!$C$1:$C$3329))),ROWS(CG$4:CG101))))</f>
        <v/>
      </c>
      <c r="CH101" s="34" t="str">
        <f t="array" ref="CH101">IF(ROWS(CH$4:CH101)&gt;CH$1,"",INDEX('malzeme montaj'!$C$1:$C$3329,SMALL(IF('malzeme montaj'!$B$1:$B$3329=CH$3,IF('malzeme montaj'!$C$1:$C$3329&lt;&gt;"",ROW('malzeme montaj'!$C$1:$C$3329))),ROWS(CH$4:CH101))))</f>
        <v/>
      </c>
      <c r="CI101" s="34" t="str">
        <f t="array" ref="CI101">IF(ROWS(CI$4:CI101)&gt;CI$1,"",INDEX('malzeme montaj'!$C$1:$C$3329,SMALL(IF('malzeme montaj'!$B$1:$B$3329=CI$3,IF('malzeme montaj'!$C$1:$C$3329&lt;&gt;"",ROW('malzeme montaj'!$C$1:$C$3329))),ROWS(CI$4:CI101))))</f>
        <v/>
      </c>
      <c r="CJ101" s="34" t="str">
        <f t="array" ref="CJ101">IF(ROWS(CJ$4:CJ101)&gt;CJ$1,"",INDEX('malzeme montaj'!$C$1:$C$3329,SMALL(IF('malzeme montaj'!$B$1:$B$3329=CJ$3,IF('malzeme montaj'!$C$1:$C$3329&lt;&gt;"",ROW('malzeme montaj'!$C$1:$C$3329))),ROWS(CJ$4:CJ101))))</f>
        <v/>
      </c>
      <c r="CK101" s="34" t="str">
        <f t="array" ref="CK101">IF(ROWS(CK$4:CK101)&gt;CK$1,"",INDEX('malzeme montaj'!$C$1:$C$3329,SMALL(IF('malzeme montaj'!$B$1:$B$3329=CK$3,IF('malzeme montaj'!$C$1:$C$3329&lt;&gt;"",ROW('malzeme montaj'!$C$1:$C$3329))),ROWS(CK$4:CK101))))</f>
        <v/>
      </c>
      <c r="CL101" s="34" t="str">
        <f t="array" ref="CL101">IF(ROWS(CL$4:CL101)&gt;CL$1,"",INDEX('malzeme montaj'!$C$1:$C$3329,SMALL(IF('malzeme montaj'!$B$1:$B$3329=CL$3,IF('malzeme montaj'!$C$1:$C$3329&lt;&gt;"",ROW('malzeme montaj'!$C$1:$C$3329))),ROWS(CL$4:CL101))))</f>
        <v/>
      </c>
      <c r="CM101" s="34" t="str">
        <f t="array" ref="CM101">IF(ROWS(CM$4:CM101)&gt;CM$1,"",INDEX('malzeme montaj'!$C$1:$C$3329,SMALL(IF('malzeme montaj'!$B$1:$B$3329=CM$3,IF('malzeme montaj'!$C$1:$C$3329&lt;&gt;"",ROW('malzeme montaj'!$C$1:$C$3329))),ROWS(CM$4:CM101))))</f>
        <v/>
      </c>
      <c r="CN101" s="34" t="str">
        <f t="array" ref="CN101">IF(ROWS(CN$4:CN101)&gt;CN$1,"",INDEX('malzeme montaj'!$C$1:$C$3329,SMALL(IF('malzeme montaj'!$B$1:$B$3329=CN$3,IF('malzeme montaj'!$C$1:$C$3329&lt;&gt;"",ROW('malzeme montaj'!$C$1:$C$3329))),ROWS(CN$4:CN101))))</f>
        <v/>
      </c>
      <c r="CO101" s="34" t="str">
        <f t="array" ref="CO101">IF(ROWS(CO$4:CO101)&gt;CO$1,"",INDEX('malzeme montaj'!$C$1:$C$3329,SMALL(IF('malzeme montaj'!$B$1:$B$3329=CO$3,IF('malzeme montaj'!$C$1:$C$3329&lt;&gt;"",ROW('malzeme montaj'!$C$1:$C$3329))),ROWS(CO$4:CO101))))</f>
        <v/>
      </c>
      <c r="CP101" s="34" t="str">
        <f t="array" ref="CP101">IF(ROWS(CP$4:CP101)&gt;CP$1,"",INDEX('malzeme montaj'!$C$1:$C$3329,SMALL(IF('malzeme montaj'!$B$1:$B$3329=CP$3,IF('malzeme montaj'!$C$1:$C$3329&lt;&gt;"",ROW('malzeme montaj'!$C$1:$C$3329))),ROWS(CP$4:CP101))))</f>
        <v/>
      </c>
      <c r="CQ101" s="34" t="str">
        <f t="array" ref="CQ101">IF(ROWS(CQ$4:CQ101)&gt;CQ$1,"",INDEX('malzeme montaj'!$C$1:$C$3329,SMALL(IF('malzeme montaj'!$B$1:$B$3329=CQ$3,IF('malzeme montaj'!$C$1:$C$3329&lt;&gt;"",ROW('malzeme montaj'!$C$1:$C$3329))),ROWS(CQ$4:CQ101))))</f>
        <v/>
      </c>
      <c r="CR101" s="34" t="str">
        <f t="array" ref="CR101">IF(ROWS(CR$4:CR101)&gt;CR$1,"",INDEX('malzeme montaj'!$C$1:$C$3329,SMALL(IF('malzeme montaj'!$B$1:$B$3329=CR$3,IF('malzeme montaj'!$C$1:$C$3329&lt;&gt;"",ROW('malzeme montaj'!$C$1:$C$3329))),ROWS(CR$4:CR101))))</f>
        <v/>
      </c>
      <c r="CS101" s="34" t="str">
        <f t="array" ref="CS101">IF(ROWS(CS$4:CS101)&gt;CS$1,"",INDEX('malzeme montaj'!$C$1:$C$3329,SMALL(IF('malzeme montaj'!$B$1:$B$3329=CS$3,IF('malzeme montaj'!$C$1:$C$3329&lt;&gt;"",ROW('malzeme montaj'!$C$1:$C$3329))),ROWS(CS$4:CS101))))</f>
        <v/>
      </c>
      <c r="CT101" s="34" t="str">
        <f t="array" ref="CT101">IF(ROWS(CT$4:CT101)&gt;CT$1,"",INDEX('malzeme montaj'!$C$1:$C$3329,SMALL(IF('malzeme montaj'!$B$1:$B$3329=CT$3,IF('malzeme montaj'!$C$1:$C$3329&lt;&gt;"",ROW('malzeme montaj'!$C$1:$C$3329))),ROWS(CT$4:CT101))))</f>
        <v/>
      </c>
      <c r="CU101" s="34" t="str">
        <f t="array" ref="CU101">IF(ROWS(CU$4:CU101)&gt;CU$1,"",INDEX('malzeme montaj'!$C$1:$C$3329,SMALL(IF('malzeme montaj'!$B$1:$B$3329=CU$3,IF('malzeme montaj'!$C$1:$C$3329&lt;&gt;"",ROW('malzeme montaj'!$C$1:$C$3329))),ROWS(CU$4:CU101))))</f>
        <v/>
      </c>
      <c r="CV101" s="34" t="str">
        <f t="array" ref="CV101">IF(ROWS(CV$4:CV101)&gt;CV$1,"",INDEX('malzeme montaj'!$C$1:$C$3329,SMALL(IF('malzeme montaj'!$B$1:$B$3329=CV$3,IF('malzeme montaj'!$C$1:$C$3329&lt;&gt;"",ROW('malzeme montaj'!$C$1:$C$3329))),ROWS(CV$4:CV101))))</f>
        <v/>
      </c>
      <c r="CW101" s="34" t="str">
        <f t="array" ref="CW101">IF(ROWS(CW$4:CW101)&gt;CW$1,"",INDEX('malzeme montaj'!$C$1:$C$3329,SMALL(IF('malzeme montaj'!$B$1:$B$3329=CW$3,IF('malzeme montaj'!$C$1:$C$3329&lt;&gt;"",ROW('malzeme montaj'!$C$1:$C$3329))),ROWS(CW$4:CW101))))</f>
        <v/>
      </c>
      <c r="CX101" s="34" t="str">
        <f t="array" ref="CX101">IF(ROWS(CX$4:CX101)&gt;CX$1,"",INDEX('malzeme montaj'!$C$1:$C$3329,SMALL(IF('malzeme montaj'!$B$1:$B$3329=CX$3,IF('malzeme montaj'!$C$1:$C$3329&lt;&gt;"",ROW('malzeme montaj'!$C$1:$C$3329))),ROWS(CX$4:CX101))))</f>
        <v/>
      </c>
      <c r="CY101" s="34" t="str">
        <f t="array" ref="CY101">IF(ROWS(CY$4:CY101)&gt;CY$1,"",INDEX('malzeme montaj'!$C$1:$C$3329,SMALL(IF('malzeme montaj'!$B$1:$B$3329=CY$3,IF('malzeme montaj'!$C$1:$C$3329&lt;&gt;"",ROW('malzeme montaj'!$C$1:$C$3329))),ROWS(CY$4:CY101))))</f>
        <v/>
      </c>
      <c r="CZ101" s="34" t="str">
        <f t="array" ref="CZ101">IF(ROWS(CZ$4:CZ101)&gt;CZ$1,"",INDEX('malzeme montaj'!$C$1:$C$3329,SMALL(IF('malzeme montaj'!$B$1:$B$3329=CZ$3,IF('malzeme montaj'!$C$1:$C$3329&lt;&gt;"",ROW('malzeme montaj'!$C$1:$C$3329))),ROWS(CZ$4:CZ101))))</f>
        <v/>
      </c>
      <c r="DA101" s="34" t="str">
        <f t="array" ref="DA101">IF(ROWS(DA$4:DA101)&gt;DA$1,"",INDEX('malzeme montaj'!$C$1:$C$3329,SMALL(IF('malzeme montaj'!$B$1:$B$3329=DA$3,IF('malzeme montaj'!$C$1:$C$3329&lt;&gt;"",ROW('malzeme montaj'!$C$1:$C$3329))),ROWS(DA$4:DA101))))</f>
        <v/>
      </c>
      <c r="DB101" s="34" t="str">
        <f t="array" ref="DB101">IF(ROWS(DB$4:DB101)&gt;DB$1,"",INDEX('malzeme montaj'!$C$1:$C$3329,SMALL(IF('malzeme montaj'!$B$1:$B$3329=DB$3,IF('malzeme montaj'!$C$1:$C$3329&lt;&gt;"",ROW('malzeme montaj'!$C$1:$C$3329))),ROWS(DB$4:DB101))))</f>
        <v/>
      </c>
      <c r="DC101" s="34" t="str">
        <f t="array" ref="DC101">IF(ROWS(DC$4:DC101)&gt;DC$1,"",INDEX('malzeme montaj'!$C$1:$C$3329,SMALL(IF('malzeme montaj'!$B$1:$B$3329=DC$3,IF('malzeme montaj'!$C$1:$C$3329&lt;&gt;"",ROW('malzeme montaj'!$C$1:$C$3329))),ROWS(DC$4:DC101))))</f>
        <v/>
      </c>
      <c r="DD101" s="34" t="str">
        <f t="array" ref="DD101">IF(ROWS(DD$4:DD101)&gt;DD$1,"",INDEX('malzeme montaj'!$C$1:$C$3329,SMALL(IF('malzeme montaj'!$B$1:$B$3329=DD$3,IF('malzeme montaj'!$C$1:$C$3329&lt;&gt;"",ROW('malzeme montaj'!$C$1:$C$3329))),ROWS(DD$4:DD101))))</f>
        <v/>
      </c>
      <c r="DE101" s="34" t="str">
        <f t="array" ref="DE101">IF(ROWS(DE$4:DE101)&gt;DE$1,"",INDEX('malzeme montaj'!$C$1:$C$3329,SMALL(IF('malzeme montaj'!$B$1:$B$3329=DE$3,IF('malzeme montaj'!$C$1:$C$3329&lt;&gt;"",ROW('malzeme montaj'!$C$1:$C$3329))),ROWS(DE$4:DE101))))</f>
        <v/>
      </c>
      <c r="DF101" s="34" t="str">
        <f t="array" ref="DF101">IF(ROWS(DF$4:DF101)&gt;DF$1,"",INDEX('malzeme montaj'!$C$1:$C$3329,SMALL(IF('malzeme montaj'!$B$1:$B$3329=DF$3,IF('malzeme montaj'!$C$1:$C$3329&lt;&gt;"",ROW('malzeme montaj'!$C$1:$C$3329))),ROWS(DF$4:DF101))))</f>
        <v/>
      </c>
      <c r="DG101" s="34" t="str">
        <f t="array" ref="DG101">IF(ROWS(DG$4:DG101)&gt;DG$1,"",INDEX('malzeme montaj'!$C$1:$C$3329,SMALL(IF('malzeme montaj'!$B$1:$B$3329=DG$3,IF('malzeme montaj'!$C$1:$C$3329&lt;&gt;"",ROW('malzeme montaj'!$C$1:$C$3329))),ROWS(DG$4:DG101))))</f>
        <v/>
      </c>
      <c r="DH101" s="34" t="str">
        <f t="array" ref="DH101">IF(ROWS(DH$4:DH101)&gt;DH$1,"",INDEX('malzeme montaj'!$C$1:$C$3329,SMALL(IF('malzeme montaj'!$B$1:$B$3329=DH$3,IF('malzeme montaj'!$C$1:$C$3329&lt;&gt;"",ROW('malzeme montaj'!$C$1:$C$3329))),ROWS(DH$4:DH101))))</f>
        <v/>
      </c>
      <c r="DI101" s="34" t="str">
        <f t="array" ref="DI101">IF(ROWS(DI$4:DI101)&gt;DI$1,"",INDEX('malzeme montaj'!$C$1:$C$3329,SMALL(IF('malzeme montaj'!$B$1:$B$3329=DI$3,IF('malzeme montaj'!$C$1:$C$3329&lt;&gt;"",ROW('malzeme montaj'!$C$1:$C$3329))),ROWS(DI$4:DI101))))</f>
        <v/>
      </c>
      <c r="DJ101" s="34" t="str">
        <f t="array" ref="DJ101">IF(ROWS(DJ$4:DJ101)&gt;DJ$1,"",INDEX('malzeme montaj'!$C$1:$C$3329,SMALL(IF('malzeme montaj'!$B$1:$B$3329=DJ$3,IF('malzeme montaj'!$C$1:$C$3329&lt;&gt;"",ROW('malzeme montaj'!$C$1:$C$3329))),ROWS(DJ$4:DJ101))))</f>
        <v/>
      </c>
      <c r="DK101" s="34" t="str">
        <f t="array" ref="DK101">IF(ROWS(DK$4:DK101)&gt;DK$1,"",INDEX('malzeme montaj'!$C$1:$C$3329,SMALL(IF('malzeme montaj'!$B$1:$B$3329=DK$3,IF('malzeme montaj'!$C$1:$C$3329&lt;&gt;"",ROW('malzeme montaj'!$C$1:$C$3329))),ROWS(DK$4:DK101))))</f>
        <v/>
      </c>
      <c r="DL101" s="34" t="str">
        <f t="array" ref="DL101">IF(ROWS(DL$4:DL101)&gt;DL$1,"",INDEX('malzeme montaj'!$C$1:$C$3329,SMALL(IF('malzeme montaj'!$B$1:$B$3329=DL$3,IF('malzeme montaj'!$C$1:$C$3329&lt;&gt;"",ROW('malzeme montaj'!$C$1:$C$3329))),ROWS(DL$4:DL101))))</f>
        <v/>
      </c>
      <c r="DM101" s="34" t="str">
        <f t="array" ref="DM101">IF(ROWS(DM$4:DM101)&gt;DM$1,"",INDEX('malzeme montaj'!$C$1:$C$3329,SMALL(IF('malzeme montaj'!$B$1:$B$3329=DM$3,IF('malzeme montaj'!$C$1:$C$3329&lt;&gt;"",ROW('malzeme montaj'!$C$1:$C$3329))),ROWS(DM$4:DM101))))</f>
        <v/>
      </c>
      <c r="DN101" s="34" t="str">
        <f t="array" ref="DN101">IF(ROWS(DN$4:DN101)&gt;DN$1,"",INDEX('malzeme montaj'!$C$1:$C$3329,SMALL(IF('malzeme montaj'!$B$1:$B$3329=DN$3,IF('malzeme montaj'!$C$1:$C$3329&lt;&gt;"",ROW('malzeme montaj'!$C$1:$C$3329))),ROWS(DN$4:DN101))))</f>
        <v/>
      </c>
      <c r="DO101" s="34" t="str">
        <f t="array" ref="DO101">IF(ROWS(DO$4:DO101)&gt;DO$1,"",INDEX('malzeme montaj'!$C$1:$C$3329,SMALL(IF('malzeme montaj'!$B$1:$B$3329=DO$3,IF('malzeme montaj'!$C$1:$C$3329&lt;&gt;"",ROW('malzeme montaj'!$C$1:$C$3329))),ROWS(DO$4:DO101))))</f>
        <v/>
      </c>
      <c r="DP101" s="34" t="str">
        <f t="array" ref="DP101">IF(ROWS(DP$4:DP101)&gt;DP$1,"",INDEX('malzeme montaj'!$C$1:$C$3329,SMALL(IF('malzeme montaj'!$B$1:$B$3329=DP$3,IF('malzeme montaj'!$C$1:$C$3329&lt;&gt;"",ROW('malzeme montaj'!$C$1:$C$3329))),ROWS(DP$4:DP101))))</f>
        <v/>
      </c>
      <c r="DQ101" s="34" t="str">
        <f t="array" ref="DQ101">IF(ROWS(DQ$4:DQ101)&gt;DQ$1,"",INDEX('malzeme montaj'!$C$1:$C$3329,SMALL(IF('malzeme montaj'!$B$1:$B$3329=DQ$3,IF('malzeme montaj'!$C$1:$C$3329&lt;&gt;"",ROW('malzeme montaj'!$C$1:$C$3329))),ROWS(DQ$4:DQ101))))</f>
        <v/>
      </c>
      <c r="DR101" s="34" t="str">
        <f t="array" ref="DR101">IF(ROWS(DR$4:DR101)&gt;DR$1,"",INDEX('malzeme montaj'!$C$1:$C$3329,SMALL(IF('malzeme montaj'!$B$1:$B$3329=DR$3,IF('malzeme montaj'!$C$1:$C$3329&lt;&gt;"",ROW('malzeme montaj'!$C$1:$C$3329))),ROWS(DR$4:DR101))))</f>
        <v/>
      </c>
      <c r="DS101" s="34" t="str">
        <f t="array" ref="DS101">IF(ROWS(DS$4:DS101)&gt;DS$1,"",INDEX('malzeme montaj'!$C$1:$C$3329,SMALL(IF('malzeme montaj'!$B$1:$B$3329=DS$3,IF('malzeme montaj'!$C$1:$C$3329&lt;&gt;"",ROW('malzeme montaj'!$C$1:$C$3329))),ROWS(DS$4:DS101))))</f>
        <v/>
      </c>
      <c r="DT101" s="34" t="str">
        <f t="array" ref="DT101">IF(ROWS(DT$4:DT101)&gt;DT$1,"",INDEX('malzeme montaj'!$C$1:$C$3329,SMALL(IF('malzeme montaj'!$B$1:$B$3329=DT$3,IF('malzeme montaj'!$C$1:$C$3329&lt;&gt;"",ROW('malzeme montaj'!$C$1:$C$3329))),ROWS(DT$4:DT101))))</f>
        <v/>
      </c>
      <c r="DU101" s="34" t="str">
        <f t="array" ref="DU101">IF(ROWS(DU$4:DU101)&gt;DU$1,"",INDEX('malzeme montaj'!$C$1:$C$3329,SMALL(IF('malzeme montaj'!$B$1:$B$3329=DU$3,IF('malzeme montaj'!$C$1:$C$3329&lt;&gt;"",ROW('malzeme montaj'!$C$1:$C$3329))),ROWS(DU$4:DU101))))</f>
        <v/>
      </c>
      <c r="DV101" s="34" t="str">
        <f t="array" ref="DV101">IF(ROWS(DV$4:DV101)&gt;DV$1,"",INDEX('malzeme montaj'!$C$1:$C$3329,SMALL(IF('malzeme montaj'!$B$1:$B$3329=DV$3,IF('malzeme montaj'!$C$1:$C$3329&lt;&gt;"",ROW('malzeme montaj'!$C$1:$C$3329))),ROWS(DV$4:DV101))))</f>
        <v/>
      </c>
      <c r="DW101" s="34" t="str">
        <f t="array" ref="DW101">IF(ROWS(DW$4:DW101)&gt;DW$1,"",INDEX('malzeme montaj'!$C$1:$C$3329,SMALL(IF('malzeme montaj'!$B$1:$B$3329=DW$3,IF('malzeme montaj'!$C$1:$C$3329&lt;&gt;"",ROW('malzeme montaj'!$C$1:$C$3329))),ROWS(DW$4:DW101))))</f>
        <v/>
      </c>
      <c r="DX101" s="34" t="str">
        <f t="array" ref="DX101">IF(ROWS(DX$4:DX101)&gt;DX$1,"",INDEX('malzeme montaj'!$C$1:$C$3329,SMALL(IF('malzeme montaj'!$B$1:$B$3329=DX$3,IF('malzeme montaj'!$C$1:$C$3329&lt;&gt;"",ROW('malzeme montaj'!$C$1:$C$3329))),ROWS(DX$4:DX101))))</f>
        <v/>
      </c>
      <c r="DY101" s="34" t="str">
        <f t="array" ref="DY101">IF(ROWS(DY$4:DY101)&gt;DY$1,"",INDEX('malzeme montaj'!$C$1:$C$3329,SMALL(IF('malzeme montaj'!$B$1:$B$3329=DY$3,IF('malzeme montaj'!$C$1:$C$3329&lt;&gt;"",ROW('malzeme montaj'!$C$1:$C$3329))),ROWS(DY$4:DY101))))</f>
        <v/>
      </c>
      <c r="DZ101" s="34" t="str">
        <f t="array" ref="DZ101">IF(ROWS(DZ$4:DZ101)&gt;DZ$1,"",INDEX('malzeme montaj'!$C$1:$C$3329,SMALL(IF('malzeme montaj'!$B$1:$B$3329=DZ$3,IF('malzeme montaj'!$C$1:$C$3329&lt;&gt;"",ROW('malzeme montaj'!$C$1:$C$3329))),ROWS(DZ$4:DZ101))))</f>
        <v/>
      </c>
      <c r="EA101" s="34" t="str">
        <f t="array" ref="EA101">IF(ROWS(EA$4:EA101)&gt;EA$1,"",INDEX('malzeme montaj'!$C$1:$C$3329,SMALL(IF('malzeme montaj'!$B$1:$B$3329=EA$3,IF('malzeme montaj'!$C$1:$C$3329&lt;&gt;"",ROW('malzeme montaj'!$C$1:$C$3329))),ROWS(EA$4:EA101))))</f>
        <v/>
      </c>
      <c r="EB101" s="34" t="str">
        <f t="array" ref="EB101">IF(ROWS(EB$4:EB101)&gt;EB$1,"",INDEX('malzeme montaj'!$C$1:$C$3329,SMALL(IF('malzeme montaj'!$B$1:$B$3329=EB$3,IF('malzeme montaj'!$C$1:$C$3329&lt;&gt;"",ROW('malzeme montaj'!$C$1:$C$3329))),ROWS(EB$4:EB101))))</f>
        <v/>
      </c>
      <c r="EC101" s="34" t="str">
        <f t="array" ref="EC101">IF(ROWS(EC$4:EC101)&gt;EC$1,"",INDEX('malzeme montaj'!$C$1:$C$3329,SMALL(IF('malzeme montaj'!$B$1:$B$3329=EC$3,IF('malzeme montaj'!$C$1:$C$3329&lt;&gt;"",ROW('malzeme montaj'!$C$1:$C$3329))),ROWS(EC$4:EC101))))</f>
        <v/>
      </c>
      <c r="ED101" s="34" t="str">
        <f t="array" ref="ED101">IF(ROWS(ED$4:ED101)&gt;ED$1,"",INDEX('malzeme montaj'!$C$1:$C$3329,SMALL(IF('malzeme montaj'!$B$1:$B$3329=ED$3,IF('malzeme montaj'!$C$1:$C$3329&lt;&gt;"",ROW('malzeme montaj'!$C$1:$C$3329))),ROWS(ED$4:ED101))))</f>
        <v/>
      </c>
      <c r="EE101" s="34" t="str">
        <f t="array" ref="EE101">IF(ROWS(EE$4:EE101)&gt;EE$1,"",INDEX('malzeme montaj'!$C$1:$C$3329,SMALL(IF('malzeme montaj'!$B$1:$B$3329=EE$3,IF('malzeme montaj'!$C$1:$C$3329&lt;&gt;"",ROW('malzeme montaj'!$C$1:$C$3329))),ROWS(EE$4:EE101))))</f>
        <v/>
      </c>
      <c r="EF101" s="34" t="str">
        <f t="array" ref="EF101">IF(ROWS(EF$4:EF101)&gt;EF$1,"",INDEX('malzeme montaj'!$C$1:$C$3329,SMALL(IF('malzeme montaj'!$B$1:$B$3329=EF$3,IF('malzeme montaj'!$C$1:$C$3329&lt;&gt;"",ROW('malzeme montaj'!$C$1:$C$3329))),ROWS(EF$4:EF101))))</f>
        <v/>
      </c>
      <c r="EG101" s="34" t="str">
        <f t="array" ref="EG101">IF(ROWS(EG$4:EG101)&gt;EG$1,"",INDEX('malzeme montaj'!$C$1:$C$3329,SMALL(IF('malzeme montaj'!$B$1:$B$3329=EG$3,IF('malzeme montaj'!$C$1:$C$3329&lt;&gt;"",ROW('malzeme montaj'!$C$1:$C$3329))),ROWS(EG$4:EG101))))</f>
        <v/>
      </c>
      <c r="EH101" s="34" t="str">
        <f t="array" ref="EH101">IF(ROWS(EH$4:EH101)&gt;EH$1,"",INDEX('malzeme montaj'!$C$1:$C$3329,SMALL(IF('malzeme montaj'!$B$1:$B$3329=EH$3,IF('malzeme montaj'!$C$1:$C$3329&lt;&gt;"",ROW('malzeme montaj'!$C$1:$C$3329))),ROWS(EH$4:EH101))))</f>
        <v/>
      </c>
      <c r="EI101" s="34" t="str">
        <f t="array" ref="EI101">IF(ROWS(EI$4:EI101)&gt;EI$1,"",INDEX('malzeme montaj'!$C$1:$C$3329,SMALL(IF('malzeme montaj'!$B$1:$B$3329=EI$3,IF('malzeme montaj'!$C$1:$C$3329&lt;&gt;"",ROW('malzeme montaj'!$C$1:$C$3329))),ROWS(EI$4:EI101))))</f>
        <v/>
      </c>
      <c r="EJ101" s="34" t="str">
        <f t="array" ref="EJ101">IF(ROWS(EJ$4:EJ101)&gt;EJ$1,"",INDEX('malzeme montaj'!$C$1:$C$3329,SMALL(IF('malzeme montaj'!$B$1:$B$3329=EJ$3,IF('malzeme montaj'!$C$1:$C$3329&lt;&gt;"",ROW('malzeme montaj'!$C$1:$C$3329))),ROWS(EJ$4:EJ101))))</f>
        <v/>
      </c>
      <c r="EK101" s="34" t="str">
        <f t="array" ref="EK101">IF(ROWS(EK$4:EK101)&gt;EK$1,"",INDEX('malzeme montaj'!$C$1:$C$3329,SMALL(IF('malzeme montaj'!$B$1:$B$3329=EK$3,IF('malzeme montaj'!$C$1:$C$3329&lt;&gt;"",ROW('malzeme montaj'!$C$1:$C$3329))),ROWS(EK$4:EK101))))</f>
        <v/>
      </c>
      <c r="EL101" s="34" t="str">
        <f t="array" ref="EL101">IF(ROWS(EL$4:EL101)&gt;EL$1,"",INDEX('malzeme montaj'!$C$1:$C$3329,SMALL(IF('malzeme montaj'!$B$1:$B$3329=EL$3,IF('malzeme montaj'!$C$1:$C$3329&lt;&gt;"",ROW('malzeme montaj'!$C$1:$C$3329))),ROWS(EL$4:EL101))))</f>
        <v/>
      </c>
      <c r="EM101" s="34" t="str">
        <f t="array" ref="EM101">IF(ROWS(EM$4:EM101)&gt;EM$1,"",INDEX('malzeme montaj'!$C$1:$C$3329,SMALL(IF('malzeme montaj'!$B$1:$B$3329=EM$3,IF('malzeme montaj'!$C$1:$C$3329&lt;&gt;"",ROW('malzeme montaj'!$C$1:$C$3329))),ROWS(EM$4:EM101))))</f>
        <v/>
      </c>
      <c r="EN101" s="34" t="str">
        <f t="array" ref="EN101">IF(ROWS(EN$4:EN101)&gt;EN$1,"",INDEX('malzeme montaj'!$C$1:$C$3329,SMALL(IF('malzeme montaj'!$B$1:$B$3329=EN$3,IF('malzeme montaj'!$C$1:$C$3329&lt;&gt;"",ROW('malzeme montaj'!$C$1:$C$3329))),ROWS(EN$4:EN101))))</f>
        <v/>
      </c>
      <c r="EO101" s="34" t="str">
        <f t="array" ref="EO101">IF(ROWS(EO$4:EO101)&gt;EO$1,"",INDEX('malzeme montaj'!$C$1:$C$3329,SMALL(IF('malzeme montaj'!$B$1:$B$3329=EO$3,IF('malzeme montaj'!$C$1:$C$3329&lt;&gt;"",ROW('malzeme montaj'!$C$1:$C$3329))),ROWS(EO$4:EO101))))</f>
        <v/>
      </c>
      <c r="EP101" s="34" t="str">
        <f t="array" ref="EP101">IF(ROWS(EP$4:EP101)&gt;EP$1,"",INDEX('malzeme montaj'!$C$1:$C$3329,SMALL(IF('malzeme montaj'!$B$1:$B$3329=EP$3,IF('malzeme montaj'!$C$1:$C$3329&lt;&gt;"",ROW('malzeme montaj'!$C$1:$C$3329))),ROWS(EP$4:EP101))))</f>
        <v/>
      </c>
      <c r="EQ101" s="34" t="str">
        <f t="array" ref="EQ101">IF(ROWS(EQ$4:EQ101)&gt;EQ$1,"",INDEX('malzeme montaj'!$C$1:$C$3329,SMALL(IF('malzeme montaj'!$B$1:$B$3329=EQ$3,IF('malzeme montaj'!$C$1:$C$3329&lt;&gt;"",ROW('malzeme montaj'!$C$1:$C$3329))),ROWS(EQ$4:EQ101))))</f>
        <v/>
      </c>
      <c r="ER101" s="34" t="str">
        <f t="array" ref="ER101">IF(ROWS(ER$4:ER101)&gt;ER$1,"",INDEX('malzeme montaj'!$C$1:$C$3329,SMALL(IF('malzeme montaj'!$B$1:$B$3329=ER$3,IF('malzeme montaj'!$C$1:$C$3329&lt;&gt;"",ROW('malzeme montaj'!$C$1:$C$3329))),ROWS(ER$4:ER101))))</f>
        <v/>
      </c>
      <c r="ES101" s="34" t="str">
        <f t="array" ref="ES101">IF(ROWS(ES$4:ES101)&gt;ES$1,"",INDEX('malzeme montaj'!$C$1:$C$3329,SMALL(IF('malzeme montaj'!$B$1:$B$3329=ES$3,IF('malzeme montaj'!$C$1:$C$3329&lt;&gt;"",ROW('malzeme montaj'!$C$1:$C$3329))),ROWS(ES$4:ES101))))</f>
        <v/>
      </c>
      <c r="ET101" s="34" t="str">
        <f t="array" ref="ET101">IF(ROWS(ET$4:ET101)&gt;ET$1,"",INDEX('malzeme montaj'!$C$1:$C$3329,SMALL(IF('malzeme montaj'!$B$1:$B$3329=ET$3,IF('malzeme montaj'!$C$1:$C$3329&lt;&gt;"",ROW('malzeme montaj'!$C$1:$C$3329))),ROWS(ET$4:ET101))))</f>
        <v/>
      </c>
      <c r="EU101" s="34" t="str">
        <f t="array" ref="EU101">IF(ROWS(EU$4:EU101)&gt;EU$1,"",INDEX('malzeme montaj'!$C$1:$C$3329,SMALL(IF('malzeme montaj'!$B$1:$B$3329=EU$3,IF('malzeme montaj'!$C$1:$C$3329&lt;&gt;"",ROW('malzeme montaj'!$C$1:$C$3329))),ROWS(EU$4:EU101))))</f>
        <v/>
      </c>
      <c r="EV101" s="34" t="str">
        <f t="array" ref="EV101">IF(ROWS(EV$4:EV101)&gt;EV$1,"",INDEX('malzeme montaj'!$C$1:$C$3329,SMALL(IF('malzeme montaj'!$B$1:$B$3329=EV$3,IF('malzeme montaj'!$C$1:$C$3329&lt;&gt;"",ROW('malzeme montaj'!$C$1:$C$3329))),ROWS(EV$4:EV101))))</f>
        <v/>
      </c>
      <c r="EW101" s="34" t="str">
        <f t="array" ref="EW101">IF(ROWS(EW$4:EW101)&gt;EW$1,"",INDEX('malzeme montaj'!$C$1:$C$3329,SMALL(IF('malzeme montaj'!$B$1:$B$3329=EW$3,IF('malzeme montaj'!$C$1:$C$3329&lt;&gt;"",ROW('malzeme montaj'!$C$1:$C$3329))),ROWS(EW$4:EW101))))</f>
        <v/>
      </c>
    </row>
    <row r="102" spans="1:153" ht="12.75" customHeight="1">
      <c r="A102" s="38" t="str">
        <f t="array" ref="A102">IF(ROWS(A$4:A102)&gt;A$1,"",INDEX('malzeme montaj'!$C$1:$C$3329,SMALL(IF('malzeme montaj'!$B$1:$B$3329=A$3,IF('malzeme montaj'!$C$1:$C$3329&lt;&gt;"",ROW('malzeme montaj'!$C$1:$C$3329))),ROWS(A$4:A102))))</f>
        <v/>
      </c>
      <c r="B102" s="38" t="str">
        <f t="array" ref="B102">IF(ROWS(B$4:B102)&gt;B$1,"",INDEX('malzeme montaj'!$C$1:$C$3329,SMALL(IF('malzeme montaj'!$B$1:$B$3329=B$3,IF('malzeme montaj'!$C$1:$C$3329&lt;&gt;"",ROW('malzeme montaj'!$C$1:$C$3329))),ROWS(B$4:B102))))</f>
        <v/>
      </c>
      <c r="C102" s="38" t="str">
        <f t="array" ref="C102">IF(ROWS(C$4:C102)&gt;C$1,"",INDEX('malzeme montaj'!$C$1:$C$3329,SMALL(IF('malzeme montaj'!$B$1:$B$3329=C$3,IF('malzeme montaj'!$C$1:$C$3329&lt;&gt;"",ROW('malzeme montaj'!$C$1:$C$3329))),ROWS(C$4:C102))))</f>
        <v/>
      </c>
      <c r="D102" s="38" t="str">
        <f t="array" ref="D102">IF(ROWS(D$4:D102)&gt;D$1,"",INDEX('malzeme montaj'!$C$1:$C$3329,SMALL(IF('malzeme montaj'!$B$1:$B$3329=D$3,IF('malzeme montaj'!$C$1:$C$3329&lt;&gt;"",ROW('malzeme montaj'!$C$1:$C$3329))),ROWS(D$4:D102))))</f>
        <v/>
      </c>
      <c r="E102" s="38" t="str">
        <f t="array" ref="E102">IF(ROWS(E$4:E102)&gt;E$1,"",INDEX('malzeme montaj'!$C$1:$C$3329,SMALL(IF('malzeme montaj'!$B$1:$B$3329=E$3,IF('malzeme montaj'!$C$1:$C$3329&lt;&gt;"",ROW('malzeme montaj'!$C$1:$C$3329))),ROWS(E$4:E102))))</f>
        <v/>
      </c>
      <c r="F102" s="38" t="str">
        <f t="array" ref="F102">IF(ROWS(F$4:F102)&gt;F$1,"",INDEX('malzeme montaj'!$C$1:$C$3329,SMALL(IF('malzeme montaj'!$B$1:$B$3329=F$3,IF('malzeme montaj'!$C$1:$C$3329&lt;&gt;"",ROW('malzeme montaj'!$C$1:$C$3329))),ROWS(F$4:F102))))</f>
        <v/>
      </c>
      <c r="G102" s="38" t="str">
        <f t="array" ref="G102">IF(ROWS(G$4:G102)&gt;G$1,"",INDEX('malzeme montaj'!$C$1:$C$3329,SMALL(IF('malzeme montaj'!$B$1:$B$3329=G$3,IF('malzeme montaj'!$C$1:$C$3329&lt;&gt;"",ROW('malzeme montaj'!$C$1:$C$3329))),ROWS(G$4:G102))))</f>
        <v/>
      </c>
      <c r="H102" s="38" t="str">
        <f t="array" ref="H102">IF(ROWS(H$4:H102)&gt;H$1,"",INDEX('malzeme montaj'!$C$1:$C$3329,SMALL(IF('malzeme montaj'!$B$1:$B$3329=H$3,IF('malzeme montaj'!$C$1:$C$3329&lt;&gt;"",ROW('malzeme montaj'!$C$1:$C$3329))),ROWS(H$4:H102))))</f>
        <v/>
      </c>
      <c r="I102" s="38" t="str">
        <f t="array" ref="I102">IF(ROWS(I$4:I102)&gt;I$1,"",INDEX('malzeme montaj'!$C$1:$C$3329,SMALL(IF('malzeme montaj'!$B$1:$B$3329=I$3,IF('malzeme montaj'!$C$1:$C$3329&lt;&gt;"",ROW('malzeme montaj'!$C$1:$C$3329))),ROWS(I$4:I102))))</f>
        <v/>
      </c>
      <c r="J102" s="38" t="str">
        <f t="array" ref="J102">IF(ROWS(J$4:J102)&gt;J$1,"",INDEX('malzeme montaj'!$C$1:$C$3329,SMALL(IF('malzeme montaj'!$B$1:$B$3329=J$3,IF('malzeme montaj'!$C$1:$C$3329&lt;&gt;"",ROW('malzeme montaj'!$C$1:$C$3329))),ROWS(J$4:J102))))</f>
        <v/>
      </c>
      <c r="K102" s="38" t="str">
        <f t="array" ref="K102">IF(ROWS(K$4:K102)&gt;K$1,"",INDEX('malzeme montaj'!$C$1:$C$3329,SMALL(IF('malzeme montaj'!$B$1:$B$3329=K$3,IF('malzeme montaj'!$C$1:$C$3329&lt;&gt;"",ROW('malzeme montaj'!$C$1:$C$3329))),ROWS(K$4:K102))))</f>
        <v/>
      </c>
      <c r="L102" s="38" t="str">
        <f t="array" ref="L102">IF(ROWS(L$4:L102)&gt;L$1,"",INDEX('malzeme montaj'!$C$1:$C$3329,SMALL(IF('malzeme montaj'!$B$1:$B$3329=L$3,IF('malzeme montaj'!$C$1:$C$3329&lt;&gt;"",ROW('malzeme montaj'!$C$1:$C$3329))),ROWS(L$4:L102))))</f>
        <v/>
      </c>
      <c r="M102" s="38" t="str">
        <f t="array" ref="M102">IF(ROWS(M$4:M102)&gt;M$1,"",INDEX('malzeme montaj'!$C$1:$C$3329,SMALL(IF('malzeme montaj'!$B$1:$B$3329=M$3,IF('malzeme montaj'!$C$1:$C$3329&lt;&gt;"",ROW('malzeme montaj'!$C$1:$C$3329))),ROWS(M$4:M102))))</f>
        <v/>
      </c>
      <c r="N102" s="38" t="str">
        <f t="array" ref="N102">IF(ROWS(N$4:N102)&gt;N$1,"",INDEX('malzeme montaj'!$C$1:$C$3329,SMALL(IF('malzeme montaj'!$B$1:$B$3329=N$3,IF('malzeme montaj'!$C$1:$C$3329&lt;&gt;"",ROW('malzeme montaj'!$C$1:$C$3329))),ROWS(N$4:N102))))</f>
        <v/>
      </c>
      <c r="O102" s="38" t="str">
        <f t="array" ref="O102">IF(ROWS(O$4:O102)&gt;O$1,"",INDEX('malzeme montaj'!$C$1:$C$3329,SMALL(IF('malzeme montaj'!$B$1:$B$3329=O$3,IF('malzeme montaj'!$C$1:$C$3329&lt;&gt;"",ROW('malzeme montaj'!$C$1:$C$3329))),ROWS(O$4:O102))))</f>
        <v/>
      </c>
      <c r="P102" s="38" t="str">
        <f t="array" ref="P102">IF(ROWS(P$4:P102)&gt;P$1,"",INDEX('malzeme montaj'!$C$1:$C$3329,SMALL(IF('malzeme montaj'!$B$1:$B$3329=P$3,IF('malzeme montaj'!$C$1:$C$3329&lt;&gt;"",ROW('malzeme montaj'!$C$1:$C$3329))),ROWS(P$4:P102))))</f>
        <v/>
      </c>
      <c r="Q102" s="38" t="str">
        <f t="array" ref="Q102">IF(ROWS(Q$4:Q102)&gt;Q$1,"",INDEX('malzeme montaj'!$C$1:$C$3329,SMALL(IF('malzeme montaj'!$B$1:$B$3329=Q$3,IF('malzeme montaj'!$C$1:$C$3329&lt;&gt;"",ROW('malzeme montaj'!$C$1:$C$3329))),ROWS(Q$4:Q102))))</f>
        <v/>
      </c>
      <c r="R102" s="38" t="str">
        <f t="array" ref="R102">IF(ROWS(R$4:R102)&gt;R$1,"",INDEX('malzeme montaj'!$C$1:$C$3329,SMALL(IF('malzeme montaj'!$B$1:$B$3329=R$3,IF('malzeme montaj'!$C$1:$C$3329&lt;&gt;"",ROW('malzeme montaj'!$C$1:$C$3329))),ROWS(R$4:R102))))</f>
        <v/>
      </c>
      <c r="S102" s="38" t="str">
        <f t="array" ref="S102">IF(ROWS(S$4:S102)&gt;S$1,"",INDEX('malzeme montaj'!$C$1:$C$3329,SMALL(IF('malzeme montaj'!$B$1:$B$3329=S$3,IF('malzeme montaj'!$C$1:$C$3329&lt;&gt;"",ROW('malzeme montaj'!$C$1:$C$3329))),ROWS(S$4:S102))))</f>
        <v/>
      </c>
      <c r="T102" s="38" t="str">
        <f t="array" ref="T102">IF(ROWS(T$4:T102)&gt;T$1,"",INDEX('malzeme montaj'!$C$1:$C$3329,SMALL(IF('malzeme montaj'!$B$1:$B$3329=T$3,IF('malzeme montaj'!$C$1:$C$3329&lt;&gt;"",ROW('malzeme montaj'!$C$1:$C$3329))),ROWS(T$4:T102))))</f>
        <v/>
      </c>
      <c r="U102" s="38" t="str">
        <f t="array" ref="U102">IF(ROWS(U$4:U102)&gt;U$1,"",INDEX('malzeme montaj'!$C$1:$C$3329,SMALL(IF('malzeme montaj'!$B$1:$B$3329=U$3,IF('malzeme montaj'!$C$1:$C$3329&lt;&gt;"",ROW('malzeme montaj'!$C$1:$C$3329))),ROWS(U$4:U102))))</f>
        <v/>
      </c>
      <c r="V102" s="38" t="str">
        <f t="array" ref="V102">IF(ROWS(V$4:V102)&gt;V$1,"",INDEX('malzeme montaj'!$C$1:$C$3329,SMALL(IF('malzeme montaj'!$B$1:$B$3329=V$3,IF('malzeme montaj'!$C$1:$C$3329&lt;&gt;"",ROW('malzeme montaj'!$C$1:$C$3329))),ROWS(V$4:V102))))</f>
        <v/>
      </c>
      <c r="W102" s="38" t="str">
        <f t="array" ref="W102">IF(ROWS(W$4:W102)&gt;W$1,"",INDEX('malzeme montaj'!$C$1:$C$3329,SMALL(IF('malzeme montaj'!$B$1:$B$3329=W$3,IF('malzeme montaj'!$C$1:$C$3329&lt;&gt;"",ROW('malzeme montaj'!$C$1:$C$3329))),ROWS(W$4:W102))))</f>
        <v/>
      </c>
      <c r="X102" s="38" t="str">
        <f t="array" ref="X102">IF(ROWS(X$4:X102)&gt;X$1,"",INDEX('malzeme montaj'!$C$1:$C$3329,SMALL(IF('malzeme montaj'!$B$1:$B$3329=X$3,IF('malzeme montaj'!$C$1:$C$3329&lt;&gt;"",ROW('malzeme montaj'!$C$1:$C$3329))),ROWS(X$4:X102))))</f>
        <v/>
      </c>
      <c r="Y102" s="38" t="str">
        <f t="array" ref="Y102">IF(ROWS(Y$4:Y102)&gt;Y$1,"",INDEX('malzeme montaj'!$C$1:$C$3329,SMALL(IF('malzeme montaj'!$B$1:$B$3329=Y$3,IF('malzeme montaj'!$C$1:$C$3329&lt;&gt;"",ROW('malzeme montaj'!$C$1:$C$3329))),ROWS(Y$4:Y102))))</f>
        <v/>
      </c>
      <c r="Z102" s="38" t="str">
        <f t="array" ref="Z102">IF(ROWS(Z$4:Z102)&gt;Z$1,"",INDEX('malzeme montaj'!$C$1:$C$3329,SMALL(IF('malzeme montaj'!$B$1:$B$3329=Z$3,IF('malzeme montaj'!$C$1:$C$3329&lt;&gt;"",ROW('malzeme montaj'!$C$1:$C$3329))),ROWS(Z$4:Z102))))</f>
        <v/>
      </c>
      <c r="AA102" s="38" t="str">
        <f t="array" ref="AA102">IF(ROWS(AA$4:AA102)&gt;AA$1,"",INDEX('malzeme montaj'!$C$1:$C$3329,SMALL(IF('malzeme montaj'!$B$1:$B$3329=AA$3,IF('malzeme montaj'!$C$1:$C$3329&lt;&gt;"",ROW('malzeme montaj'!$C$1:$C$3329))),ROWS(AA$4:AA102))))</f>
        <v/>
      </c>
      <c r="AB102" s="38" t="str">
        <f t="array" ref="AB102">IF(ROWS(AB$4:AB102)&gt;AB$1,"",INDEX('malzeme montaj'!$C$1:$C$3329,SMALL(IF('malzeme montaj'!$B$1:$B$3329=AB$3,IF('malzeme montaj'!$C$1:$C$3329&lt;&gt;"",ROW('malzeme montaj'!$C$1:$C$3329))),ROWS(AB$4:AB102))))</f>
        <v/>
      </c>
      <c r="AC102" s="38" t="str">
        <f t="array" ref="AC102">IF(ROWS(AC$4:AC102)&gt;AC$1,"",INDEX('malzeme montaj'!$C$1:$C$3329,SMALL(IF('malzeme montaj'!$B$1:$B$3329=AC$3,IF('malzeme montaj'!$C$1:$C$3329&lt;&gt;"",ROW('malzeme montaj'!$C$1:$C$3329))),ROWS(AC$4:AC102))))</f>
        <v/>
      </c>
      <c r="AD102" s="38" t="str">
        <f t="array" ref="AD102">IF(ROWS(AD$4:AD102)&gt;AD$1,"",INDEX('malzeme montaj'!$C$1:$C$3329,SMALL(IF('malzeme montaj'!$B$1:$B$3329=AD$3,IF('malzeme montaj'!$C$1:$C$3329&lt;&gt;"",ROW('malzeme montaj'!$C$1:$C$3329))),ROWS(AD$4:AD102))))</f>
        <v/>
      </c>
      <c r="AE102" s="38" t="str">
        <f t="array" ref="AE102">IF(ROWS(AE$4:AE102)&gt;AE$1,"",INDEX('malzeme montaj'!$C$1:$C$3329,SMALL(IF('malzeme montaj'!$B$1:$B$3329=AE$3,IF('malzeme montaj'!$C$1:$C$3329&lt;&gt;"",ROW('malzeme montaj'!$C$1:$C$3329))),ROWS(AE$4:AE102))))</f>
        <v/>
      </c>
      <c r="AF102" s="38" t="str">
        <f t="array" ref="AF102">IF(ROWS(AF$4:AF102)&gt;AF$1,"",INDEX('malzeme montaj'!$C$1:$C$3329,SMALL(IF('malzeme montaj'!$B$1:$B$3329=AF$3,IF('malzeme montaj'!$C$1:$C$3329&lt;&gt;"",ROW('malzeme montaj'!$C$1:$C$3329))),ROWS(AF$4:AF102))))</f>
        <v/>
      </c>
      <c r="AG102" s="38" t="str">
        <f t="array" ref="AG102">IF(ROWS(AG$4:AG102)&gt;AG$1,"",INDEX('malzeme montaj'!$C$1:$C$3329,SMALL(IF('malzeme montaj'!$B$1:$B$3329=AG$3,IF('malzeme montaj'!$C$1:$C$3329&lt;&gt;"",ROW('malzeme montaj'!$C$1:$C$3329))),ROWS(AG$4:AG102))))</f>
        <v/>
      </c>
      <c r="AH102" s="38" t="str">
        <f t="array" ref="AH102">IF(ROWS(AH$4:AH102)&gt;AH$1,"",INDEX('malzeme montaj'!$C$1:$C$3329,SMALL(IF('malzeme montaj'!$B$1:$B$3329=AH$3,IF('malzeme montaj'!$C$1:$C$3329&lt;&gt;"",ROW('malzeme montaj'!$C$1:$C$3329))),ROWS(AH$4:AH102))))</f>
        <v/>
      </c>
      <c r="AI102" s="38" t="str">
        <f t="array" ref="AI102">IF(ROWS(AI$4:AI102)&gt;AI$1,"",INDEX('malzeme montaj'!$C$1:$C$3329,SMALL(IF('malzeme montaj'!$B$1:$B$3329=AI$3,IF('malzeme montaj'!$C$1:$C$3329&lt;&gt;"",ROW('malzeme montaj'!$C$1:$C$3329))),ROWS(AI$4:AI102))))</f>
        <v/>
      </c>
      <c r="AJ102" s="38" t="str">
        <f t="array" ref="AJ102">IF(ROWS(AJ$4:AJ102)&gt;AJ$1,"",INDEX('malzeme montaj'!$C$1:$C$3329,SMALL(IF('malzeme montaj'!$B$1:$B$3329=AJ$3,IF('malzeme montaj'!$C$1:$C$3329&lt;&gt;"",ROW('malzeme montaj'!$C$1:$C$3329))),ROWS(AJ$4:AJ102))))</f>
        <v/>
      </c>
      <c r="AK102" s="38" t="str">
        <f t="array" ref="AK102">IF(ROWS(AK$4:AK102)&gt;AK$1,"",INDEX('malzeme montaj'!$C$1:$C$3329,SMALL(IF('malzeme montaj'!$B$1:$B$3329=AK$3,IF('malzeme montaj'!$C$1:$C$3329&lt;&gt;"",ROW('malzeme montaj'!$C$1:$C$3329))),ROWS(AK$4:AK102))))</f>
        <v/>
      </c>
      <c r="AL102" s="38" t="str">
        <f t="array" ref="AL102">IF(ROWS(AL$4:AL102)&gt;AL$1,"",INDEX('malzeme montaj'!$C$1:$C$3329,SMALL(IF('malzeme montaj'!$B$1:$B$3329=AL$3,IF('malzeme montaj'!$C$1:$C$3329&lt;&gt;"",ROW('malzeme montaj'!$C$1:$C$3329))),ROWS(AL$4:AL102))))</f>
        <v/>
      </c>
      <c r="AM102" s="38" t="str">
        <f t="array" ref="AM102">IF(ROWS(AM$4:AM102)&gt;AM$1,"",INDEX('malzeme montaj'!$C$1:$C$3329,SMALL(IF('malzeme montaj'!$B$1:$B$3329=AM$3,IF('malzeme montaj'!$C$1:$C$3329&lt;&gt;"",ROW('malzeme montaj'!$C$1:$C$3329))),ROWS(AM$4:AM102))))</f>
        <v/>
      </c>
      <c r="AN102" s="38" t="str">
        <f t="array" ref="AN102">IF(ROWS(AN$4:AN102)&gt;AN$1,"",INDEX('malzeme montaj'!$C$1:$C$3329,SMALL(IF('malzeme montaj'!$B$1:$B$3329=AN$3,IF('malzeme montaj'!$C$1:$C$3329&lt;&gt;"",ROW('malzeme montaj'!$C$1:$C$3329))),ROWS(AN$4:AN102))))</f>
        <v/>
      </c>
      <c r="AO102" s="38" t="str">
        <f t="array" ref="AO102">IF(ROWS(AO$4:AO102)&gt;AO$1,"",INDEX('malzeme montaj'!$C$1:$C$3329,SMALL(IF('malzeme montaj'!$B$1:$B$3329=AO$3,IF('malzeme montaj'!$C$1:$C$3329&lt;&gt;"",ROW('malzeme montaj'!$C$1:$C$3329))),ROWS(AO$4:AO102))))</f>
        <v/>
      </c>
      <c r="AP102" s="38" t="str">
        <f t="array" ref="AP102">IF(ROWS(AP$4:AP102)&gt;AP$1,"",INDEX('malzeme montaj'!$C$1:$C$3329,SMALL(IF('malzeme montaj'!$B$1:$B$3329=AP$3,IF('malzeme montaj'!$C$1:$C$3329&lt;&gt;"",ROW('malzeme montaj'!$C$1:$C$3329))),ROWS(AP$4:AP102))))</f>
        <v/>
      </c>
      <c r="AQ102" s="38" t="str">
        <f t="array" ref="AQ102">IF(ROWS(AQ$4:AQ102)&gt;AQ$1,"",INDEX('malzeme montaj'!$C$1:$C$3329,SMALL(IF('malzeme montaj'!$B$1:$B$3329=AQ$3,IF('malzeme montaj'!$C$1:$C$3329&lt;&gt;"",ROW('malzeme montaj'!$C$1:$C$3329))),ROWS(AQ$4:AQ102))))</f>
        <v/>
      </c>
      <c r="AR102" s="38" t="str">
        <f t="array" ref="AR102">IF(ROWS(AR$4:AR102)&gt;AR$1,"",INDEX('malzeme montaj'!$C$1:$C$3329,SMALL(IF('malzeme montaj'!$B$1:$B$3329=AR$3,IF('malzeme montaj'!$C$1:$C$3329&lt;&gt;"",ROW('malzeme montaj'!$C$1:$C$3329))),ROWS(AR$4:AR102))))</f>
        <v/>
      </c>
      <c r="AS102" s="38" t="str">
        <f t="array" ref="AS102">IF(ROWS(AS$4:AS102)&gt;AS$1,"",INDEX('malzeme montaj'!$C$1:$C$3329,SMALL(IF('malzeme montaj'!$B$1:$B$3329=AS$3,IF('malzeme montaj'!$C$1:$C$3329&lt;&gt;"",ROW('malzeme montaj'!$C$1:$C$3329))),ROWS(AS$4:AS102))))</f>
        <v/>
      </c>
      <c r="AT102" s="38" t="str">
        <f t="array" ref="AT102">IF(ROWS(AT$4:AT102)&gt;AT$1,"",INDEX('malzeme montaj'!$C$1:$C$3329,SMALL(IF('malzeme montaj'!$B$1:$B$3329=AT$3,IF('malzeme montaj'!$C$1:$C$3329&lt;&gt;"",ROW('malzeme montaj'!$C$1:$C$3329))),ROWS(AT$4:AT102))))</f>
        <v/>
      </c>
      <c r="AU102" s="38" t="str">
        <f t="array" ref="AU102">IF(ROWS(AU$4:AU102)&gt;AU$1,"",INDEX('malzeme montaj'!$C$1:$C$3329,SMALL(IF('malzeme montaj'!$B$1:$B$3329=AU$3,IF('malzeme montaj'!$C$1:$C$3329&lt;&gt;"",ROW('malzeme montaj'!$C$1:$C$3329))),ROWS(AU$4:AU102))))</f>
        <v/>
      </c>
      <c r="AV102" s="38" t="str">
        <f t="array" ref="AV102">IF(ROWS(AV$4:AV102)&gt;AV$1,"",INDEX('malzeme montaj'!$C$1:$C$3329,SMALL(IF('malzeme montaj'!$B$1:$B$3329=AV$3,IF('malzeme montaj'!$C$1:$C$3329&lt;&gt;"",ROW('malzeme montaj'!$C$1:$C$3329))),ROWS(AV$4:AV102))))</f>
        <v/>
      </c>
      <c r="AW102" s="38" t="str">
        <f t="array" ref="AW102">IF(ROWS(AW$4:AW102)&gt;AW$1,"",INDEX('malzeme montaj'!$C$1:$C$3329,SMALL(IF('malzeme montaj'!$B$1:$B$3329=AW$3,IF('malzeme montaj'!$C$1:$C$3329&lt;&gt;"",ROW('malzeme montaj'!$C$1:$C$3329))),ROWS(AW$4:AW102))))</f>
        <v/>
      </c>
      <c r="AX102" s="38" t="str">
        <f t="array" ref="AX102">IF(ROWS(AX$4:AX102)&gt;AX$1,"",INDEX('malzeme montaj'!$C$1:$C$3329,SMALL(IF('malzeme montaj'!$B$1:$B$3329=AX$3,IF('malzeme montaj'!$C$1:$C$3329&lt;&gt;"",ROW('malzeme montaj'!$C$1:$C$3329))),ROWS(AX$4:AX102))))</f>
        <v/>
      </c>
      <c r="AY102" s="38" t="str">
        <f t="array" ref="AY102">IF(ROWS(AY$4:AY102)&gt;AY$1,"",INDEX('malzeme montaj'!$C$1:$C$3329,SMALL(IF('malzeme montaj'!$B$1:$B$3329=AY$3,IF('malzeme montaj'!$C$1:$C$3329&lt;&gt;"",ROW('malzeme montaj'!$C$1:$C$3329))),ROWS(AY$4:AY102))))</f>
        <v/>
      </c>
      <c r="AZ102" s="38" t="str">
        <f t="array" ref="AZ102">IF(ROWS(AZ$4:AZ102)&gt;AZ$1,"",INDEX('malzeme montaj'!$C$1:$C$3329,SMALL(IF('malzeme montaj'!$B$1:$B$3329=AZ$3,IF('malzeme montaj'!$C$1:$C$3329&lt;&gt;"",ROW('malzeme montaj'!$C$1:$C$3329))),ROWS(AZ$4:AZ102))))</f>
        <v/>
      </c>
      <c r="BA102" s="38" t="str">
        <f t="array" ref="BA102">IF(ROWS(BA$4:BA102)&gt;BA$1,"",INDEX('malzeme montaj'!$C$1:$C$3329,SMALL(IF('malzeme montaj'!$B$1:$B$3329=BA$3,IF('malzeme montaj'!$C$1:$C$3329&lt;&gt;"",ROW('malzeme montaj'!$C$1:$C$3329))),ROWS(BA$4:BA102))))</f>
        <v/>
      </c>
      <c r="BB102" s="38" t="str">
        <f t="array" ref="BB102">IF(ROWS(BB$4:BB102)&gt;BB$1,"",INDEX('malzeme montaj'!$C$1:$C$3329,SMALL(IF('malzeme montaj'!$B$1:$B$3329=BB$3,IF('malzeme montaj'!$C$1:$C$3329&lt;&gt;"",ROW('malzeme montaj'!$C$1:$C$3329))),ROWS(BB$4:BB102))))</f>
        <v/>
      </c>
      <c r="BC102" s="38" t="str">
        <f t="array" ref="BC102">IF(ROWS(BC$4:BC102)&gt;BC$1,"",INDEX('malzeme montaj'!$C$1:$C$3329,SMALL(IF('malzeme montaj'!$B$1:$B$3329=BC$3,IF('malzeme montaj'!$C$1:$C$3329&lt;&gt;"",ROW('malzeme montaj'!$C$1:$C$3329))),ROWS(BC$4:BC102))))</f>
        <v/>
      </c>
      <c r="BD102" s="38" t="str">
        <f t="array" ref="BD102">IF(ROWS(BD$4:BD102)&gt;BD$1,"",INDEX('malzeme montaj'!$C$1:$C$3329,SMALL(IF('malzeme montaj'!$B$1:$B$3329=BD$3,IF('malzeme montaj'!$C$1:$C$3329&lt;&gt;"",ROW('malzeme montaj'!$C$1:$C$3329))),ROWS(BD$4:BD102))))</f>
        <v/>
      </c>
      <c r="BE102" s="38"/>
      <c r="BF102" s="38" t="str">
        <f t="array" ref="BF102">IF(ROWS(BF$4:BF102)&gt;BF$1,"",INDEX('malzeme montaj'!$C$1:$C$3329,SMALL(IF('malzeme montaj'!$B$1:$B$3329=BF$3,IF('malzeme montaj'!$C$1:$C$3329&lt;&gt;"",ROW('malzeme montaj'!$C$1:$C$3329))),ROWS(BF$4:BF102))))</f>
        <v/>
      </c>
      <c r="BG102" s="38" t="str">
        <f t="array" ref="BG102">IF(ROWS(BG$4:BG102)&gt;BG$1,"",INDEX('malzeme montaj'!$C$1:$C$3329,SMALL(IF('malzeme montaj'!$B$1:$B$3329=BG$3,IF('malzeme montaj'!$C$1:$C$3329&lt;&gt;"",ROW('malzeme montaj'!$C$1:$C$3329))),ROWS(BG$4:BG102))))</f>
        <v/>
      </c>
      <c r="BH102" s="38" t="str">
        <f t="array" ref="BH102">IF(ROWS(BH$4:BH102)&gt;BH$1,"",INDEX('malzeme montaj'!$C$1:$C$3329,SMALL(IF('malzeme montaj'!$B$1:$B$3329=BH$3,IF('malzeme montaj'!$C$1:$C$3329&lt;&gt;"",ROW('malzeme montaj'!$C$1:$C$3329))),ROWS(BH$4:BH102))))</f>
        <v/>
      </c>
      <c r="BI102" s="38" t="str">
        <f t="array" ref="BI102">IF(ROWS(BI$4:BI102)&gt;BI$1,"",INDEX('malzeme montaj'!$C$1:$C$3329,SMALL(IF('malzeme montaj'!$B$1:$B$3329=BI$3,IF('malzeme montaj'!$C$1:$C$3329&lt;&gt;"",ROW('malzeme montaj'!$C$1:$C$3329))),ROWS(BI$4:BI102))))</f>
        <v/>
      </c>
      <c r="BJ102" s="38" t="str">
        <f t="array" ref="BJ102">IF(ROWS(BJ$4:BJ102)&gt;BJ$1,"",INDEX('malzeme montaj'!$C$1:$C$3329,SMALL(IF('malzeme montaj'!$B$1:$B$3329=BJ$3,IF('malzeme montaj'!$C$1:$C$3329&lt;&gt;"",ROW('malzeme montaj'!$C$1:$C$3329))),ROWS(BJ$4:BJ102))))</f>
        <v/>
      </c>
      <c r="BK102" s="38" t="str">
        <f t="array" ref="BK102">IF(ROWS(BK$4:BK102)&gt;BK$1,"",INDEX('malzeme montaj'!$C$1:$C$3329,SMALL(IF('malzeme montaj'!$B$1:$B$3329=BK$3,IF('malzeme montaj'!$C$1:$C$3329&lt;&gt;"",ROW('malzeme montaj'!$C$1:$C$3329))),ROWS(BK$4:BK102))))</f>
        <v/>
      </c>
      <c r="BL102" s="38" t="str">
        <f t="array" ref="BL102">IF(ROWS(BL$4:BL102)&gt;BL$1,"",INDEX('malzeme montaj'!$C$1:$C$3329,SMALL(IF('malzeme montaj'!$B$1:$B$3329=BL$3,IF('malzeme montaj'!$C$1:$C$3329&lt;&gt;"",ROW('malzeme montaj'!$C$1:$C$3329))),ROWS(BL$4:BL102))))</f>
        <v/>
      </c>
      <c r="BM102" s="38" t="str">
        <f t="array" ref="BM102">IF(ROWS(BM$4:BM102)&gt;BM$1,"",INDEX('malzeme montaj'!$C$1:$C$3329,SMALL(IF('malzeme montaj'!$B$1:$B$3329=BM$3,IF('malzeme montaj'!$C$1:$C$3329&lt;&gt;"",ROW('malzeme montaj'!$C$1:$C$3329))),ROWS(BM$4:BM102))))</f>
        <v/>
      </c>
      <c r="BN102" s="38" t="str">
        <f t="array" ref="BN102">IF(ROWS(BN$4:BN102)&gt;BN$1,"",INDEX('malzeme montaj'!$C$1:$C$3329,SMALL(IF('malzeme montaj'!$B$1:$B$3329=BN$3,IF('malzeme montaj'!$C$1:$C$3329&lt;&gt;"",ROW('malzeme montaj'!$C$1:$C$3329))),ROWS(BN$4:BN102))))</f>
        <v/>
      </c>
      <c r="BO102" s="38" t="str">
        <f t="array" ref="BO102">IF(ROWS(BO$4:BO102)&gt;BO$1,"",INDEX('malzeme montaj'!$C$1:$C$3329,SMALL(IF('malzeme montaj'!$B$1:$B$3329=BO$3,IF('malzeme montaj'!$C$1:$C$3329&lt;&gt;"",ROW('malzeme montaj'!$C$1:$C$3329))),ROWS(BO$4:BO102))))</f>
        <v/>
      </c>
      <c r="BP102" s="38" t="str">
        <f t="array" ref="BP102">IF(ROWS(BP$4:BP102)&gt;BP$1,"",INDEX('malzeme montaj'!$C$1:$C$3329,SMALL(IF('malzeme montaj'!$B$1:$B$3329=BP$3,IF('malzeme montaj'!$C$1:$C$3329&lt;&gt;"",ROW('malzeme montaj'!$C$1:$C$3329))),ROWS(BP$4:BP102))))</f>
        <v/>
      </c>
      <c r="BQ102" s="38" t="str">
        <f t="array" ref="BQ102">IF(ROWS(BQ$4:BQ102)&gt;BQ$1,"",INDEX('malzeme montaj'!$C$1:$C$3329,SMALL(IF('malzeme montaj'!$B$1:$B$3329=BQ$3,IF('malzeme montaj'!$C$1:$C$3329&lt;&gt;"",ROW('malzeme montaj'!$C$1:$C$3329))),ROWS(BQ$4:BQ102))))</f>
        <v/>
      </c>
      <c r="BR102" s="38" t="str">
        <f t="array" ref="BR102">IF(ROWS(BR$4:BR102)&gt;BR$1,"",INDEX('malzeme montaj'!$C$1:$C$3329,SMALL(IF('malzeme montaj'!$B$1:$B$3329=BR$3,IF('malzeme montaj'!$C$1:$C$3329&lt;&gt;"",ROW('malzeme montaj'!$C$1:$C$3329))),ROWS(BR$4:BR102))))</f>
        <v/>
      </c>
      <c r="BS102" s="38" t="str">
        <f t="array" ref="BS102">IF(ROWS(BS$4:BS102)&gt;BS$1,"",INDEX('malzeme montaj'!$C$1:$C$3329,SMALL(IF('malzeme montaj'!$B$1:$B$3329=BS$3,IF('malzeme montaj'!$C$1:$C$3329&lt;&gt;"",ROW('malzeme montaj'!$C$1:$C$3329))),ROWS(BS$4:BS102))))</f>
        <v/>
      </c>
      <c r="BT102" s="38" t="str">
        <f t="array" ref="BT102">IF(ROWS(BT$4:BT102)&gt;BT$1,"",INDEX('malzeme montaj'!$C$1:$C$3329,SMALL(IF('malzeme montaj'!$B$1:$B$3329=BT$3,IF('malzeme montaj'!$C$1:$C$3329&lt;&gt;"",ROW('malzeme montaj'!$C$1:$C$3329))),ROWS(BT$4:BT102))))</f>
        <v/>
      </c>
      <c r="BU102" s="34" t="str">
        <f t="array" ref="BU102">IF(ROWS(BU$4:BU102)&gt;BU$1,"",INDEX('malzeme montaj'!$C$1:$C$3329,SMALL(IF('malzeme montaj'!$B$1:$B$3329=BU$3,IF('malzeme montaj'!$C$1:$C$3329&lt;&gt;"",ROW('malzeme montaj'!$C$1:$C$3329))),ROWS(BU$4:BU102))))</f>
        <v/>
      </c>
      <c r="BV102" s="34" t="str">
        <f t="array" ref="BV102">IF(ROWS(BV$4:BV102)&gt;BV$1,"",INDEX('malzeme montaj'!$C$1:$C$3329,SMALL(IF('malzeme montaj'!$B$1:$B$3329=BV$3,IF('malzeme montaj'!$C$1:$C$3329&lt;&gt;"",ROW('malzeme montaj'!$C$1:$C$3329))),ROWS(BV$4:BV102))))</f>
        <v/>
      </c>
      <c r="BW102" s="34" t="str">
        <f t="array" ref="BW102">IF(ROWS(BW$4:BW102)&gt;BW$1,"",INDEX('malzeme montaj'!$C$1:$C$3329,SMALL(IF('malzeme montaj'!$B$1:$B$3329=BW$3,IF('malzeme montaj'!$C$1:$C$3329&lt;&gt;"",ROW('malzeme montaj'!$C$1:$C$3329))),ROWS(BW$4:BW102))))</f>
        <v/>
      </c>
      <c r="BX102" s="34" t="str">
        <f t="array" ref="BX102">IF(ROWS(BX$4:BX102)&gt;BX$1,"",INDEX('malzeme montaj'!$C$1:$C$3329,SMALL(IF('malzeme montaj'!$B$1:$B$3329=BX$3,IF('malzeme montaj'!$C$1:$C$3329&lt;&gt;"",ROW('malzeme montaj'!$C$1:$C$3329))),ROWS(BX$4:BX102))))</f>
        <v/>
      </c>
      <c r="BY102" s="34" t="str">
        <f t="array" ref="BY102">IF(ROWS(BY$4:BY102)&gt;BY$1,"",INDEX('malzeme montaj'!$C$1:$C$3329,SMALL(IF('malzeme montaj'!$B$1:$B$3329=BY$3,IF('malzeme montaj'!$C$1:$C$3329&lt;&gt;"",ROW('malzeme montaj'!$C$1:$C$3329))),ROWS(BY$4:BY102))))</f>
        <v/>
      </c>
      <c r="BZ102" s="34" t="str">
        <f t="array" ref="BZ102">IF(ROWS(BZ$4:BZ102)&gt;BZ$1,"",INDEX('malzeme montaj'!$C$1:$C$3329,SMALL(IF('malzeme montaj'!$B$1:$B$3329=BZ$3,IF('malzeme montaj'!$C$1:$C$3329&lt;&gt;"",ROW('malzeme montaj'!$C$1:$C$3329))),ROWS(BZ$4:BZ102))))</f>
        <v/>
      </c>
      <c r="CA102" s="34" t="str">
        <f t="array" ref="CA102">IF(ROWS(CA$4:CA102)&gt;CA$1,"",INDEX('malzeme montaj'!$C$1:$C$3329,SMALL(IF('malzeme montaj'!$B$1:$B$3329=CA$3,IF('malzeme montaj'!$C$1:$C$3329&lt;&gt;"",ROW('malzeme montaj'!$C$1:$C$3329))),ROWS(CA$4:CA102))))</f>
        <v/>
      </c>
      <c r="CB102" s="34" t="str">
        <f t="array" ref="CB102">IF(ROWS(CB$4:CB102)&gt;CB$1,"",INDEX('malzeme montaj'!$C$1:$C$3329,SMALL(IF('malzeme montaj'!$B$1:$B$3329=CB$3,IF('malzeme montaj'!$C$1:$C$3329&lt;&gt;"",ROW('malzeme montaj'!$C$1:$C$3329))),ROWS(CB$4:CB102))))</f>
        <v/>
      </c>
      <c r="CC102" s="34" t="str">
        <f t="array" ref="CC102">IF(ROWS(CC$4:CC102)&gt;CC$1,"",INDEX('malzeme montaj'!$C$1:$C$3329,SMALL(IF('malzeme montaj'!$B$1:$B$3329=CC$3,IF('malzeme montaj'!$C$1:$C$3329&lt;&gt;"",ROW('malzeme montaj'!$C$1:$C$3329))),ROWS(CC$4:CC102))))</f>
        <v/>
      </c>
      <c r="CD102" s="34" t="str">
        <f t="array" ref="CD102">IF(ROWS(CD$4:CD102)&gt;CD$1,"",INDEX('malzeme montaj'!$C$1:$C$3329,SMALL(IF('malzeme montaj'!$B$1:$B$3329=CD$3,IF('malzeme montaj'!$C$1:$C$3329&lt;&gt;"",ROW('malzeme montaj'!$C$1:$C$3329))),ROWS(CD$4:CD102))))</f>
        <v/>
      </c>
      <c r="CE102" s="34" t="str">
        <f t="array" ref="CE102">IF(ROWS(CE$4:CE102)&gt;CE$1,"",INDEX('malzeme montaj'!$C$1:$C$3329,SMALL(IF('malzeme montaj'!$B$1:$B$3329=CE$3,IF('malzeme montaj'!$C$1:$C$3329&lt;&gt;"",ROW('malzeme montaj'!$C$1:$C$3329))),ROWS(CE$4:CE102))))</f>
        <v/>
      </c>
      <c r="CF102" s="34" t="str">
        <f t="array" ref="CF102">IF(ROWS(CF$4:CF102)&gt;CF$1,"",INDEX('malzeme montaj'!$C$1:$C$3329,SMALL(IF('malzeme montaj'!$B$1:$B$3329=CF$3,IF('malzeme montaj'!$C$1:$C$3329&lt;&gt;"",ROW('malzeme montaj'!$C$1:$C$3329))),ROWS(CF$4:CF102))))</f>
        <v/>
      </c>
      <c r="CG102" s="34" t="str">
        <f t="array" ref="CG102">IF(ROWS(CG$4:CG102)&gt;CG$1,"",INDEX('malzeme montaj'!$C$1:$C$3329,SMALL(IF('malzeme montaj'!$B$1:$B$3329=CG$3,IF('malzeme montaj'!$C$1:$C$3329&lt;&gt;"",ROW('malzeme montaj'!$C$1:$C$3329))),ROWS(CG$4:CG102))))</f>
        <v/>
      </c>
      <c r="CH102" s="34" t="str">
        <f t="array" ref="CH102">IF(ROWS(CH$4:CH102)&gt;CH$1,"",INDEX('malzeme montaj'!$C$1:$C$3329,SMALL(IF('malzeme montaj'!$B$1:$B$3329=CH$3,IF('malzeme montaj'!$C$1:$C$3329&lt;&gt;"",ROW('malzeme montaj'!$C$1:$C$3329))),ROWS(CH$4:CH102))))</f>
        <v/>
      </c>
      <c r="CI102" s="34" t="str">
        <f t="array" ref="CI102">IF(ROWS(CI$4:CI102)&gt;CI$1,"",INDEX('malzeme montaj'!$C$1:$C$3329,SMALL(IF('malzeme montaj'!$B$1:$B$3329=CI$3,IF('malzeme montaj'!$C$1:$C$3329&lt;&gt;"",ROW('malzeme montaj'!$C$1:$C$3329))),ROWS(CI$4:CI102))))</f>
        <v/>
      </c>
      <c r="CJ102" s="34" t="str">
        <f t="array" ref="CJ102">IF(ROWS(CJ$4:CJ102)&gt;CJ$1,"",INDEX('malzeme montaj'!$C$1:$C$3329,SMALL(IF('malzeme montaj'!$B$1:$B$3329=CJ$3,IF('malzeme montaj'!$C$1:$C$3329&lt;&gt;"",ROW('malzeme montaj'!$C$1:$C$3329))),ROWS(CJ$4:CJ102))))</f>
        <v/>
      </c>
      <c r="CK102" s="34" t="str">
        <f t="array" ref="CK102">IF(ROWS(CK$4:CK102)&gt;CK$1,"",INDEX('malzeme montaj'!$C$1:$C$3329,SMALL(IF('malzeme montaj'!$B$1:$B$3329=CK$3,IF('malzeme montaj'!$C$1:$C$3329&lt;&gt;"",ROW('malzeme montaj'!$C$1:$C$3329))),ROWS(CK$4:CK102))))</f>
        <v/>
      </c>
      <c r="CL102" s="34" t="str">
        <f t="array" ref="CL102">IF(ROWS(CL$4:CL102)&gt;CL$1,"",INDEX('malzeme montaj'!$C$1:$C$3329,SMALL(IF('malzeme montaj'!$B$1:$B$3329=CL$3,IF('malzeme montaj'!$C$1:$C$3329&lt;&gt;"",ROW('malzeme montaj'!$C$1:$C$3329))),ROWS(CL$4:CL102))))</f>
        <v/>
      </c>
      <c r="CM102" s="34" t="str">
        <f t="array" ref="CM102">IF(ROWS(CM$4:CM102)&gt;CM$1,"",INDEX('malzeme montaj'!$C$1:$C$3329,SMALL(IF('malzeme montaj'!$B$1:$B$3329=CM$3,IF('malzeme montaj'!$C$1:$C$3329&lt;&gt;"",ROW('malzeme montaj'!$C$1:$C$3329))),ROWS(CM$4:CM102))))</f>
        <v/>
      </c>
      <c r="CN102" s="34" t="str">
        <f t="array" ref="CN102">IF(ROWS(CN$4:CN102)&gt;CN$1,"",INDEX('malzeme montaj'!$C$1:$C$3329,SMALL(IF('malzeme montaj'!$B$1:$B$3329=CN$3,IF('malzeme montaj'!$C$1:$C$3329&lt;&gt;"",ROW('malzeme montaj'!$C$1:$C$3329))),ROWS(CN$4:CN102))))</f>
        <v/>
      </c>
      <c r="CO102" s="34" t="str">
        <f t="array" ref="CO102">IF(ROWS(CO$4:CO102)&gt;CO$1,"",INDEX('malzeme montaj'!$C$1:$C$3329,SMALL(IF('malzeme montaj'!$B$1:$B$3329=CO$3,IF('malzeme montaj'!$C$1:$C$3329&lt;&gt;"",ROW('malzeme montaj'!$C$1:$C$3329))),ROWS(CO$4:CO102))))</f>
        <v/>
      </c>
      <c r="CP102" s="34" t="str">
        <f t="array" ref="CP102">IF(ROWS(CP$4:CP102)&gt;CP$1,"",INDEX('malzeme montaj'!$C$1:$C$3329,SMALL(IF('malzeme montaj'!$B$1:$B$3329=CP$3,IF('malzeme montaj'!$C$1:$C$3329&lt;&gt;"",ROW('malzeme montaj'!$C$1:$C$3329))),ROWS(CP$4:CP102))))</f>
        <v/>
      </c>
      <c r="CQ102" s="34" t="str">
        <f t="array" ref="CQ102">IF(ROWS(CQ$4:CQ102)&gt;CQ$1,"",INDEX('malzeme montaj'!$C$1:$C$3329,SMALL(IF('malzeme montaj'!$B$1:$B$3329=CQ$3,IF('malzeme montaj'!$C$1:$C$3329&lt;&gt;"",ROW('malzeme montaj'!$C$1:$C$3329))),ROWS(CQ$4:CQ102))))</f>
        <v/>
      </c>
      <c r="CR102" s="34" t="str">
        <f t="array" ref="CR102">IF(ROWS(CR$4:CR102)&gt;CR$1,"",INDEX('malzeme montaj'!$C$1:$C$3329,SMALL(IF('malzeme montaj'!$B$1:$B$3329=CR$3,IF('malzeme montaj'!$C$1:$C$3329&lt;&gt;"",ROW('malzeme montaj'!$C$1:$C$3329))),ROWS(CR$4:CR102))))</f>
        <v/>
      </c>
      <c r="CS102" s="34" t="str">
        <f t="array" ref="CS102">IF(ROWS(CS$4:CS102)&gt;CS$1,"",INDEX('malzeme montaj'!$C$1:$C$3329,SMALL(IF('malzeme montaj'!$B$1:$B$3329=CS$3,IF('malzeme montaj'!$C$1:$C$3329&lt;&gt;"",ROW('malzeme montaj'!$C$1:$C$3329))),ROWS(CS$4:CS102))))</f>
        <v/>
      </c>
      <c r="CT102" s="34" t="str">
        <f t="array" ref="CT102">IF(ROWS(CT$4:CT102)&gt;CT$1,"",INDEX('malzeme montaj'!$C$1:$C$3329,SMALL(IF('malzeme montaj'!$B$1:$B$3329=CT$3,IF('malzeme montaj'!$C$1:$C$3329&lt;&gt;"",ROW('malzeme montaj'!$C$1:$C$3329))),ROWS(CT$4:CT102))))</f>
        <v/>
      </c>
      <c r="CU102" s="34" t="str">
        <f t="array" ref="CU102">IF(ROWS(CU$4:CU102)&gt;CU$1,"",INDEX('malzeme montaj'!$C$1:$C$3329,SMALL(IF('malzeme montaj'!$B$1:$B$3329=CU$3,IF('malzeme montaj'!$C$1:$C$3329&lt;&gt;"",ROW('malzeme montaj'!$C$1:$C$3329))),ROWS(CU$4:CU102))))</f>
        <v/>
      </c>
      <c r="CV102" s="34" t="str">
        <f t="array" ref="CV102">IF(ROWS(CV$4:CV102)&gt;CV$1,"",INDEX('malzeme montaj'!$C$1:$C$3329,SMALL(IF('malzeme montaj'!$B$1:$B$3329=CV$3,IF('malzeme montaj'!$C$1:$C$3329&lt;&gt;"",ROW('malzeme montaj'!$C$1:$C$3329))),ROWS(CV$4:CV102))))</f>
        <v/>
      </c>
      <c r="CW102" s="34" t="str">
        <f t="array" ref="CW102">IF(ROWS(CW$4:CW102)&gt;CW$1,"",INDEX('malzeme montaj'!$C$1:$C$3329,SMALL(IF('malzeme montaj'!$B$1:$B$3329=CW$3,IF('malzeme montaj'!$C$1:$C$3329&lt;&gt;"",ROW('malzeme montaj'!$C$1:$C$3329))),ROWS(CW$4:CW102))))</f>
        <v/>
      </c>
      <c r="CX102" s="34" t="str">
        <f t="array" ref="CX102">IF(ROWS(CX$4:CX102)&gt;CX$1,"",INDEX('malzeme montaj'!$C$1:$C$3329,SMALL(IF('malzeme montaj'!$B$1:$B$3329=CX$3,IF('malzeme montaj'!$C$1:$C$3329&lt;&gt;"",ROW('malzeme montaj'!$C$1:$C$3329))),ROWS(CX$4:CX102))))</f>
        <v/>
      </c>
      <c r="CY102" s="34" t="str">
        <f t="array" ref="CY102">IF(ROWS(CY$4:CY102)&gt;CY$1,"",INDEX('malzeme montaj'!$C$1:$C$3329,SMALL(IF('malzeme montaj'!$B$1:$B$3329=CY$3,IF('malzeme montaj'!$C$1:$C$3329&lt;&gt;"",ROW('malzeme montaj'!$C$1:$C$3329))),ROWS(CY$4:CY102))))</f>
        <v/>
      </c>
      <c r="CZ102" s="34" t="str">
        <f t="array" ref="CZ102">IF(ROWS(CZ$4:CZ102)&gt;CZ$1,"",INDEX('malzeme montaj'!$C$1:$C$3329,SMALL(IF('malzeme montaj'!$B$1:$B$3329=CZ$3,IF('malzeme montaj'!$C$1:$C$3329&lt;&gt;"",ROW('malzeme montaj'!$C$1:$C$3329))),ROWS(CZ$4:CZ102))))</f>
        <v/>
      </c>
      <c r="DA102" s="34" t="str">
        <f t="array" ref="DA102">IF(ROWS(DA$4:DA102)&gt;DA$1,"",INDEX('malzeme montaj'!$C$1:$C$3329,SMALL(IF('malzeme montaj'!$B$1:$B$3329=DA$3,IF('malzeme montaj'!$C$1:$C$3329&lt;&gt;"",ROW('malzeme montaj'!$C$1:$C$3329))),ROWS(DA$4:DA102))))</f>
        <v/>
      </c>
      <c r="DB102" s="34" t="str">
        <f t="array" ref="DB102">IF(ROWS(DB$4:DB102)&gt;DB$1,"",INDEX('malzeme montaj'!$C$1:$C$3329,SMALL(IF('malzeme montaj'!$B$1:$B$3329=DB$3,IF('malzeme montaj'!$C$1:$C$3329&lt;&gt;"",ROW('malzeme montaj'!$C$1:$C$3329))),ROWS(DB$4:DB102))))</f>
        <v/>
      </c>
      <c r="DC102" s="34" t="str">
        <f t="array" ref="DC102">IF(ROWS(DC$4:DC102)&gt;DC$1,"",INDEX('malzeme montaj'!$C$1:$C$3329,SMALL(IF('malzeme montaj'!$B$1:$B$3329=DC$3,IF('malzeme montaj'!$C$1:$C$3329&lt;&gt;"",ROW('malzeme montaj'!$C$1:$C$3329))),ROWS(DC$4:DC102))))</f>
        <v/>
      </c>
      <c r="DD102" s="34" t="str">
        <f t="array" ref="DD102">IF(ROWS(DD$4:DD102)&gt;DD$1,"",INDEX('malzeme montaj'!$C$1:$C$3329,SMALL(IF('malzeme montaj'!$B$1:$B$3329=DD$3,IF('malzeme montaj'!$C$1:$C$3329&lt;&gt;"",ROW('malzeme montaj'!$C$1:$C$3329))),ROWS(DD$4:DD102))))</f>
        <v/>
      </c>
      <c r="DE102" s="34" t="str">
        <f t="array" ref="DE102">IF(ROWS(DE$4:DE102)&gt;DE$1,"",INDEX('malzeme montaj'!$C$1:$C$3329,SMALL(IF('malzeme montaj'!$B$1:$B$3329=DE$3,IF('malzeme montaj'!$C$1:$C$3329&lt;&gt;"",ROW('malzeme montaj'!$C$1:$C$3329))),ROWS(DE$4:DE102))))</f>
        <v/>
      </c>
      <c r="DF102" s="34" t="str">
        <f t="array" ref="DF102">IF(ROWS(DF$4:DF102)&gt;DF$1,"",INDEX('malzeme montaj'!$C$1:$C$3329,SMALL(IF('malzeme montaj'!$B$1:$B$3329=DF$3,IF('malzeme montaj'!$C$1:$C$3329&lt;&gt;"",ROW('malzeme montaj'!$C$1:$C$3329))),ROWS(DF$4:DF102))))</f>
        <v/>
      </c>
      <c r="DG102" s="34" t="str">
        <f t="array" ref="DG102">IF(ROWS(DG$4:DG102)&gt;DG$1,"",INDEX('malzeme montaj'!$C$1:$C$3329,SMALL(IF('malzeme montaj'!$B$1:$B$3329=DG$3,IF('malzeme montaj'!$C$1:$C$3329&lt;&gt;"",ROW('malzeme montaj'!$C$1:$C$3329))),ROWS(DG$4:DG102))))</f>
        <v/>
      </c>
      <c r="DH102" s="34" t="str">
        <f t="array" ref="DH102">IF(ROWS(DH$4:DH102)&gt;DH$1,"",INDEX('malzeme montaj'!$C$1:$C$3329,SMALL(IF('malzeme montaj'!$B$1:$B$3329=DH$3,IF('malzeme montaj'!$C$1:$C$3329&lt;&gt;"",ROW('malzeme montaj'!$C$1:$C$3329))),ROWS(DH$4:DH102))))</f>
        <v/>
      </c>
      <c r="DI102" s="34" t="str">
        <f t="array" ref="DI102">IF(ROWS(DI$4:DI102)&gt;DI$1,"",INDEX('malzeme montaj'!$C$1:$C$3329,SMALL(IF('malzeme montaj'!$B$1:$B$3329=DI$3,IF('malzeme montaj'!$C$1:$C$3329&lt;&gt;"",ROW('malzeme montaj'!$C$1:$C$3329))),ROWS(DI$4:DI102))))</f>
        <v/>
      </c>
      <c r="DJ102" s="34" t="str">
        <f t="array" ref="DJ102">IF(ROWS(DJ$4:DJ102)&gt;DJ$1,"",INDEX('malzeme montaj'!$C$1:$C$3329,SMALL(IF('malzeme montaj'!$B$1:$B$3329=DJ$3,IF('malzeme montaj'!$C$1:$C$3329&lt;&gt;"",ROW('malzeme montaj'!$C$1:$C$3329))),ROWS(DJ$4:DJ102))))</f>
        <v/>
      </c>
      <c r="DK102" s="34" t="str">
        <f t="array" ref="DK102">IF(ROWS(DK$4:DK102)&gt;DK$1,"",INDEX('malzeme montaj'!$C$1:$C$3329,SMALL(IF('malzeme montaj'!$B$1:$B$3329=DK$3,IF('malzeme montaj'!$C$1:$C$3329&lt;&gt;"",ROW('malzeme montaj'!$C$1:$C$3329))),ROWS(DK$4:DK102))))</f>
        <v/>
      </c>
      <c r="DL102" s="34" t="str">
        <f t="array" ref="DL102">IF(ROWS(DL$4:DL102)&gt;DL$1,"",INDEX('malzeme montaj'!$C$1:$C$3329,SMALL(IF('malzeme montaj'!$B$1:$B$3329=DL$3,IF('malzeme montaj'!$C$1:$C$3329&lt;&gt;"",ROW('malzeme montaj'!$C$1:$C$3329))),ROWS(DL$4:DL102))))</f>
        <v/>
      </c>
      <c r="DM102" s="34" t="str">
        <f t="array" ref="DM102">IF(ROWS(DM$4:DM102)&gt;DM$1,"",INDEX('malzeme montaj'!$C$1:$C$3329,SMALL(IF('malzeme montaj'!$B$1:$B$3329=DM$3,IF('malzeme montaj'!$C$1:$C$3329&lt;&gt;"",ROW('malzeme montaj'!$C$1:$C$3329))),ROWS(DM$4:DM102))))</f>
        <v/>
      </c>
      <c r="DN102" s="34" t="str">
        <f t="array" ref="DN102">IF(ROWS(DN$4:DN102)&gt;DN$1,"",INDEX('malzeme montaj'!$C$1:$C$3329,SMALL(IF('malzeme montaj'!$B$1:$B$3329=DN$3,IF('malzeme montaj'!$C$1:$C$3329&lt;&gt;"",ROW('malzeme montaj'!$C$1:$C$3329))),ROWS(DN$4:DN102))))</f>
        <v/>
      </c>
      <c r="DO102" s="34" t="str">
        <f t="array" ref="DO102">IF(ROWS(DO$4:DO102)&gt;DO$1,"",INDEX('malzeme montaj'!$C$1:$C$3329,SMALL(IF('malzeme montaj'!$B$1:$B$3329=DO$3,IF('malzeme montaj'!$C$1:$C$3329&lt;&gt;"",ROW('malzeme montaj'!$C$1:$C$3329))),ROWS(DO$4:DO102))))</f>
        <v/>
      </c>
      <c r="DP102" s="34" t="str">
        <f t="array" ref="DP102">IF(ROWS(DP$4:DP102)&gt;DP$1,"",INDEX('malzeme montaj'!$C$1:$C$3329,SMALL(IF('malzeme montaj'!$B$1:$B$3329=DP$3,IF('malzeme montaj'!$C$1:$C$3329&lt;&gt;"",ROW('malzeme montaj'!$C$1:$C$3329))),ROWS(DP$4:DP102))))</f>
        <v/>
      </c>
      <c r="DQ102" s="34" t="str">
        <f t="array" ref="DQ102">IF(ROWS(DQ$4:DQ102)&gt;DQ$1,"",INDEX('malzeme montaj'!$C$1:$C$3329,SMALL(IF('malzeme montaj'!$B$1:$B$3329=DQ$3,IF('malzeme montaj'!$C$1:$C$3329&lt;&gt;"",ROW('malzeme montaj'!$C$1:$C$3329))),ROWS(DQ$4:DQ102))))</f>
        <v/>
      </c>
      <c r="DR102" s="34" t="str">
        <f t="array" ref="DR102">IF(ROWS(DR$4:DR102)&gt;DR$1,"",INDEX('malzeme montaj'!$C$1:$C$3329,SMALL(IF('malzeme montaj'!$B$1:$B$3329=DR$3,IF('malzeme montaj'!$C$1:$C$3329&lt;&gt;"",ROW('malzeme montaj'!$C$1:$C$3329))),ROWS(DR$4:DR102))))</f>
        <v/>
      </c>
      <c r="DS102" s="34" t="str">
        <f t="array" ref="DS102">IF(ROWS(DS$4:DS102)&gt;DS$1,"",INDEX('malzeme montaj'!$C$1:$C$3329,SMALL(IF('malzeme montaj'!$B$1:$B$3329=DS$3,IF('malzeme montaj'!$C$1:$C$3329&lt;&gt;"",ROW('malzeme montaj'!$C$1:$C$3329))),ROWS(DS$4:DS102))))</f>
        <v/>
      </c>
      <c r="DT102" s="34" t="str">
        <f t="array" ref="DT102">IF(ROWS(DT$4:DT102)&gt;DT$1,"",INDEX('malzeme montaj'!$C$1:$C$3329,SMALL(IF('malzeme montaj'!$B$1:$B$3329=DT$3,IF('malzeme montaj'!$C$1:$C$3329&lt;&gt;"",ROW('malzeme montaj'!$C$1:$C$3329))),ROWS(DT$4:DT102))))</f>
        <v/>
      </c>
      <c r="DU102" s="34" t="str">
        <f t="array" ref="DU102">IF(ROWS(DU$4:DU102)&gt;DU$1,"",INDEX('malzeme montaj'!$C$1:$C$3329,SMALL(IF('malzeme montaj'!$B$1:$B$3329=DU$3,IF('malzeme montaj'!$C$1:$C$3329&lt;&gt;"",ROW('malzeme montaj'!$C$1:$C$3329))),ROWS(DU$4:DU102))))</f>
        <v/>
      </c>
      <c r="DV102" s="34" t="str">
        <f t="array" ref="DV102">IF(ROWS(DV$4:DV102)&gt;DV$1,"",INDEX('malzeme montaj'!$C$1:$C$3329,SMALL(IF('malzeme montaj'!$B$1:$B$3329=DV$3,IF('malzeme montaj'!$C$1:$C$3329&lt;&gt;"",ROW('malzeme montaj'!$C$1:$C$3329))),ROWS(DV$4:DV102))))</f>
        <v/>
      </c>
      <c r="DW102" s="34" t="str">
        <f t="array" ref="DW102">IF(ROWS(DW$4:DW102)&gt;DW$1,"",INDEX('malzeme montaj'!$C$1:$C$3329,SMALL(IF('malzeme montaj'!$B$1:$B$3329=DW$3,IF('malzeme montaj'!$C$1:$C$3329&lt;&gt;"",ROW('malzeme montaj'!$C$1:$C$3329))),ROWS(DW$4:DW102))))</f>
        <v/>
      </c>
      <c r="DX102" s="34" t="str">
        <f t="array" ref="DX102">IF(ROWS(DX$4:DX102)&gt;DX$1,"",INDEX('malzeme montaj'!$C$1:$C$3329,SMALL(IF('malzeme montaj'!$B$1:$B$3329=DX$3,IF('malzeme montaj'!$C$1:$C$3329&lt;&gt;"",ROW('malzeme montaj'!$C$1:$C$3329))),ROWS(DX$4:DX102))))</f>
        <v/>
      </c>
      <c r="DY102" s="34" t="str">
        <f t="array" ref="DY102">IF(ROWS(DY$4:DY102)&gt;DY$1,"",INDEX('malzeme montaj'!$C$1:$C$3329,SMALL(IF('malzeme montaj'!$B$1:$B$3329=DY$3,IF('malzeme montaj'!$C$1:$C$3329&lt;&gt;"",ROW('malzeme montaj'!$C$1:$C$3329))),ROWS(DY$4:DY102))))</f>
        <v/>
      </c>
      <c r="DZ102" s="34" t="str">
        <f t="array" ref="DZ102">IF(ROWS(DZ$4:DZ102)&gt;DZ$1,"",INDEX('malzeme montaj'!$C$1:$C$3329,SMALL(IF('malzeme montaj'!$B$1:$B$3329=DZ$3,IF('malzeme montaj'!$C$1:$C$3329&lt;&gt;"",ROW('malzeme montaj'!$C$1:$C$3329))),ROWS(DZ$4:DZ102))))</f>
        <v/>
      </c>
      <c r="EA102" s="34" t="str">
        <f t="array" ref="EA102">IF(ROWS(EA$4:EA102)&gt;EA$1,"",INDEX('malzeme montaj'!$C$1:$C$3329,SMALL(IF('malzeme montaj'!$B$1:$B$3329=EA$3,IF('malzeme montaj'!$C$1:$C$3329&lt;&gt;"",ROW('malzeme montaj'!$C$1:$C$3329))),ROWS(EA$4:EA102))))</f>
        <v/>
      </c>
      <c r="EB102" s="34" t="str">
        <f t="array" ref="EB102">IF(ROWS(EB$4:EB102)&gt;EB$1,"",INDEX('malzeme montaj'!$C$1:$C$3329,SMALL(IF('malzeme montaj'!$B$1:$B$3329=EB$3,IF('malzeme montaj'!$C$1:$C$3329&lt;&gt;"",ROW('malzeme montaj'!$C$1:$C$3329))),ROWS(EB$4:EB102))))</f>
        <v/>
      </c>
      <c r="EC102" s="34" t="str">
        <f t="array" ref="EC102">IF(ROWS(EC$4:EC102)&gt;EC$1,"",INDEX('malzeme montaj'!$C$1:$C$3329,SMALL(IF('malzeme montaj'!$B$1:$B$3329=EC$3,IF('malzeme montaj'!$C$1:$C$3329&lt;&gt;"",ROW('malzeme montaj'!$C$1:$C$3329))),ROWS(EC$4:EC102))))</f>
        <v/>
      </c>
      <c r="ED102" s="34" t="str">
        <f t="array" ref="ED102">IF(ROWS(ED$4:ED102)&gt;ED$1,"",INDEX('malzeme montaj'!$C$1:$C$3329,SMALL(IF('malzeme montaj'!$B$1:$B$3329=ED$3,IF('malzeme montaj'!$C$1:$C$3329&lt;&gt;"",ROW('malzeme montaj'!$C$1:$C$3329))),ROWS(ED$4:ED102))))</f>
        <v/>
      </c>
      <c r="EE102" s="34" t="str">
        <f t="array" ref="EE102">IF(ROWS(EE$4:EE102)&gt;EE$1,"",INDEX('malzeme montaj'!$C$1:$C$3329,SMALL(IF('malzeme montaj'!$B$1:$B$3329=EE$3,IF('malzeme montaj'!$C$1:$C$3329&lt;&gt;"",ROW('malzeme montaj'!$C$1:$C$3329))),ROWS(EE$4:EE102))))</f>
        <v/>
      </c>
      <c r="EF102" s="34" t="str">
        <f t="array" ref="EF102">IF(ROWS(EF$4:EF102)&gt;EF$1,"",INDEX('malzeme montaj'!$C$1:$C$3329,SMALL(IF('malzeme montaj'!$B$1:$B$3329=EF$3,IF('malzeme montaj'!$C$1:$C$3329&lt;&gt;"",ROW('malzeme montaj'!$C$1:$C$3329))),ROWS(EF$4:EF102))))</f>
        <v/>
      </c>
      <c r="EG102" s="34" t="str">
        <f t="array" ref="EG102">IF(ROWS(EG$4:EG102)&gt;EG$1,"",INDEX('malzeme montaj'!$C$1:$C$3329,SMALL(IF('malzeme montaj'!$B$1:$B$3329=EG$3,IF('malzeme montaj'!$C$1:$C$3329&lt;&gt;"",ROW('malzeme montaj'!$C$1:$C$3329))),ROWS(EG$4:EG102))))</f>
        <v/>
      </c>
      <c r="EH102" s="34" t="str">
        <f t="array" ref="EH102">IF(ROWS(EH$4:EH102)&gt;EH$1,"",INDEX('malzeme montaj'!$C$1:$C$3329,SMALL(IF('malzeme montaj'!$B$1:$B$3329=EH$3,IF('malzeme montaj'!$C$1:$C$3329&lt;&gt;"",ROW('malzeme montaj'!$C$1:$C$3329))),ROWS(EH$4:EH102))))</f>
        <v/>
      </c>
      <c r="EI102" s="34" t="str">
        <f t="array" ref="EI102">IF(ROWS(EI$4:EI102)&gt;EI$1,"",INDEX('malzeme montaj'!$C$1:$C$3329,SMALL(IF('malzeme montaj'!$B$1:$B$3329=EI$3,IF('malzeme montaj'!$C$1:$C$3329&lt;&gt;"",ROW('malzeme montaj'!$C$1:$C$3329))),ROWS(EI$4:EI102))))</f>
        <v/>
      </c>
      <c r="EJ102" s="34" t="str">
        <f t="array" ref="EJ102">IF(ROWS(EJ$4:EJ102)&gt;EJ$1,"",INDEX('malzeme montaj'!$C$1:$C$3329,SMALL(IF('malzeme montaj'!$B$1:$B$3329=EJ$3,IF('malzeme montaj'!$C$1:$C$3329&lt;&gt;"",ROW('malzeme montaj'!$C$1:$C$3329))),ROWS(EJ$4:EJ102))))</f>
        <v/>
      </c>
      <c r="EK102" s="34" t="str">
        <f t="array" ref="EK102">IF(ROWS(EK$4:EK102)&gt;EK$1,"",INDEX('malzeme montaj'!$C$1:$C$3329,SMALL(IF('malzeme montaj'!$B$1:$B$3329=EK$3,IF('malzeme montaj'!$C$1:$C$3329&lt;&gt;"",ROW('malzeme montaj'!$C$1:$C$3329))),ROWS(EK$4:EK102))))</f>
        <v/>
      </c>
      <c r="EL102" s="34" t="str">
        <f t="array" ref="EL102">IF(ROWS(EL$4:EL102)&gt;EL$1,"",INDEX('malzeme montaj'!$C$1:$C$3329,SMALL(IF('malzeme montaj'!$B$1:$B$3329=EL$3,IF('malzeme montaj'!$C$1:$C$3329&lt;&gt;"",ROW('malzeme montaj'!$C$1:$C$3329))),ROWS(EL$4:EL102))))</f>
        <v/>
      </c>
      <c r="EM102" s="34" t="str">
        <f t="array" ref="EM102">IF(ROWS(EM$4:EM102)&gt;EM$1,"",INDEX('malzeme montaj'!$C$1:$C$3329,SMALL(IF('malzeme montaj'!$B$1:$B$3329=EM$3,IF('malzeme montaj'!$C$1:$C$3329&lt;&gt;"",ROW('malzeme montaj'!$C$1:$C$3329))),ROWS(EM$4:EM102))))</f>
        <v/>
      </c>
      <c r="EN102" s="34" t="str">
        <f t="array" ref="EN102">IF(ROWS(EN$4:EN102)&gt;EN$1,"",INDEX('malzeme montaj'!$C$1:$C$3329,SMALL(IF('malzeme montaj'!$B$1:$B$3329=EN$3,IF('malzeme montaj'!$C$1:$C$3329&lt;&gt;"",ROW('malzeme montaj'!$C$1:$C$3329))),ROWS(EN$4:EN102))))</f>
        <v/>
      </c>
      <c r="EO102" s="34" t="str">
        <f t="array" ref="EO102">IF(ROWS(EO$4:EO102)&gt;EO$1,"",INDEX('malzeme montaj'!$C$1:$C$3329,SMALL(IF('malzeme montaj'!$B$1:$B$3329=EO$3,IF('malzeme montaj'!$C$1:$C$3329&lt;&gt;"",ROW('malzeme montaj'!$C$1:$C$3329))),ROWS(EO$4:EO102))))</f>
        <v/>
      </c>
      <c r="EP102" s="34" t="str">
        <f t="array" ref="EP102">IF(ROWS(EP$4:EP102)&gt;EP$1,"",INDEX('malzeme montaj'!$C$1:$C$3329,SMALL(IF('malzeme montaj'!$B$1:$B$3329=EP$3,IF('malzeme montaj'!$C$1:$C$3329&lt;&gt;"",ROW('malzeme montaj'!$C$1:$C$3329))),ROWS(EP$4:EP102))))</f>
        <v/>
      </c>
      <c r="EQ102" s="34" t="str">
        <f t="array" ref="EQ102">IF(ROWS(EQ$4:EQ102)&gt;EQ$1,"",INDEX('malzeme montaj'!$C$1:$C$3329,SMALL(IF('malzeme montaj'!$B$1:$B$3329=EQ$3,IF('malzeme montaj'!$C$1:$C$3329&lt;&gt;"",ROW('malzeme montaj'!$C$1:$C$3329))),ROWS(EQ$4:EQ102))))</f>
        <v/>
      </c>
      <c r="ER102" s="34" t="str">
        <f t="array" ref="ER102">IF(ROWS(ER$4:ER102)&gt;ER$1,"",INDEX('malzeme montaj'!$C$1:$C$3329,SMALL(IF('malzeme montaj'!$B$1:$B$3329=ER$3,IF('malzeme montaj'!$C$1:$C$3329&lt;&gt;"",ROW('malzeme montaj'!$C$1:$C$3329))),ROWS(ER$4:ER102))))</f>
        <v/>
      </c>
      <c r="ES102" s="34" t="str">
        <f t="array" ref="ES102">IF(ROWS(ES$4:ES102)&gt;ES$1,"",INDEX('malzeme montaj'!$C$1:$C$3329,SMALL(IF('malzeme montaj'!$B$1:$B$3329=ES$3,IF('malzeme montaj'!$C$1:$C$3329&lt;&gt;"",ROW('malzeme montaj'!$C$1:$C$3329))),ROWS(ES$4:ES102))))</f>
        <v/>
      </c>
      <c r="ET102" s="34" t="str">
        <f t="array" ref="ET102">IF(ROWS(ET$4:ET102)&gt;ET$1,"",INDEX('malzeme montaj'!$C$1:$C$3329,SMALL(IF('malzeme montaj'!$B$1:$B$3329=ET$3,IF('malzeme montaj'!$C$1:$C$3329&lt;&gt;"",ROW('malzeme montaj'!$C$1:$C$3329))),ROWS(ET$4:ET102))))</f>
        <v/>
      </c>
      <c r="EU102" s="34" t="str">
        <f t="array" ref="EU102">IF(ROWS(EU$4:EU102)&gt;EU$1,"",INDEX('malzeme montaj'!$C$1:$C$3329,SMALL(IF('malzeme montaj'!$B$1:$B$3329=EU$3,IF('malzeme montaj'!$C$1:$C$3329&lt;&gt;"",ROW('malzeme montaj'!$C$1:$C$3329))),ROWS(EU$4:EU102))))</f>
        <v/>
      </c>
      <c r="EV102" s="34" t="str">
        <f t="array" ref="EV102">IF(ROWS(EV$4:EV102)&gt;EV$1,"",INDEX('malzeme montaj'!$C$1:$C$3329,SMALL(IF('malzeme montaj'!$B$1:$B$3329=EV$3,IF('malzeme montaj'!$C$1:$C$3329&lt;&gt;"",ROW('malzeme montaj'!$C$1:$C$3329))),ROWS(EV$4:EV102))))</f>
        <v/>
      </c>
      <c r="EW102" s="34" t="str">
        <f t="array" ref="EW102">IF(ROWS(EW$4:EW102)&gt;EW$1,"",INDEX('malzeme montaj'!$C$1:$C$3329,SMALL(IF('malzeme montaj'!$B$1:$B$3329=EW$3,IF('malzeme montaj'!$C$1:$C$3329&lt;&gt;"",ROW('malzeme montaj'!$C$1:$C$3329))),ROWS(EW$4:EW102))))</f>
        <v/>
      </c>
    </row>
    <row r="103" spans="1:153" ht="12.75" customHeight="1">
      <c r="A103" s="38" t="str">
        <f t="array" ref="A103">IF(ROWS(A$4:A103)&gt;A$1,"",INDEX('malzeme montaj'!$C$1:$C$3329,SMALL(IF('malzeme montaj'!$B$1:$B$3329=A$3,IF('malzeme montaj'!$C$1:$C$3329&lt;&gt;"",ROW('malzeme montaj'!$C$1:$C$3329))),ROWS(A$4:A103))))</f>
        <v/>
      </c>
      <c r="B103" s="38" t="str">
        <f t="array" ref="B103">IF(ROWS(B$4:B103)&gt;B$1,"",INDEX('malzeme montaj'!$C$1:$C$3329,SMALL(IF('malzeme montaj'!$B$1:$B$3329=B$3,IF('malzeme montaj'!$C$1:$C$3329&lt;&gt;"",ROW('malzeme montaj'!$C$1:$C$3329))),ROWS(B$4:B103))))</f>
        <v/>
      </c>
      <c r="C103" s="38" t="str">
        <f t="array" ref="C103">IF(ROWS(C$4:C103)&gt;C$1,"",INDEX('malzeme montaj'!$C$1:$C$3329,SMALL(IF('malzeme montaj'!$B$1:$B$3329=C$3,IF('malzeme montaj'!$C$1:$C$3329&lt;&gt;"",ROW('malzeme montaj'!$C$1:$C$3329))),ROWS(C$4:C103))))</f>
        <v/>
      </c>
      <c r="D103" s="38" t="str">
        <f t="array" ref="D103">IF(ROWS(D$4:D103)&gt;D$1,"",INDEX('malzeme montaj'!$C$1:$C$3329,SMALL(IF('malzeme montaj'!$B$1:$B$3329=D$3,IF('malzeme montaj'!$C$1:$C$3329&lt;&gt;"",ROW('malzeme montaj'!$C$1:$C$3329))),ROWS(D$4:D103))))</f>
        <v/>
      </c>
      <c r="E103" s="38" t="str">
        <f t="array" ref="E103">IF(ROWS(E$4:E103)&gt;E$1,"",INDEX('malzeme montaj'!$C$1:$C$3329,SMALL(IF('malzeme montaj'!$B$1:$B$3329=E$3,IF('malzeme montaj'!$C$1:$C$3329&lt;&gt;"",ROW('malzeme montaj'!$C$1:$C$3329))),ROWS(E$4:E103))))</f>
        <v/>
      </c>
      <c r="F103" s="38" t="str">
        <f t="array" ref="F103">IF(ROWS(F$4:F103)&gt;F$1,"",INDEX('malzeme montaj'!$C$1:$C$3329,SMALL(IF('malzeme montaj'!$B$1:$B$3329=F$3,IF('malzeme montaj'!$C$1:$C$3329&lt;&gt;"",ROW('malzeme montaj'!$C$1:$C$3329))),ROWS(F$4:F103))))</f>
        <v/>
      </c>
      <c r="G103" s="38" t="str">
        <f t="array" ref="G103">IF(ROWS(G$4:G103)&gt;G$1,"",INDEX('malzeme montaj'!$C$1:$C$3329,SMALL(IF('malzeme montaj'!$B$1:$B$3329=G$3,IF('malzeme montaj'!$C$1:$C$3329&lt;&gt;"",ROW('malzeme montaj'!$C$1:$C$3329))),ROWS(G$4:G103))))</f>
        <v/>
      </c>
      <c r="H103" s="38" t="str">
        <f t="array" ref="H103">IF(ROWS(H$4:H103)&gt;H$1,"",INDEX('malzeme montaj'!$C$1:$C$3329,SMALL(IF('malzeme montaj'!$B$1:$B$3329=H$3,IF('malzeme montaj'!$C$1:$C$3329&lt;&gt;"",ROW('malzeme montaj'!$C$1:$C$3329))),ROWS(H$4:H103))))</f>
        <v/>
      </c>
      <c r="I103" s="38" t="str">
        <f t="array" ref="I103">IF(ROWS(I$4:I103)&gt;I$1,"",INDEX('malzeme montaj'!$C$1:$C$3329,SMALL(IF('malzeme montaj'!$B$1:$B$3329=I$3,IF('malzeme montaj'!$C$1:$C$3329&lt;&gt;"",ROW('malzeme montaj'!$C$1:$C$3329))),ROWS(I$4:I103))))</f>
        <v/>
      </c>
      <c r="J103" s="38" t="str">
        <f t="array" ref="J103">IF(ROWS(J$4:J103)&gt;J$1,"",INDEX('malzeme montaj'!$C$1:$C$3329,SMALL(IF('malzeme montaj'!$B$1:$B$3329=J$3,IF('malzeme montaj'!$C$1:$C$3329&lt;&gt;"",ROW('malzeme montaj'!$C$1:$C$3329))),ROWS(J$4:J103))))</f>
        <v/>
      </c>
      <c r="K103" s="38" t="str">
        <f t="array" ref="K103">IF(ROWS(K$4:K103)&gt;K$1,"",INDEX('malzeme montaj'!$C$1:$C$3329,SMALL(IF('malzeme montaj'!$B$1:$B$3329=K$3,IF('malzeme montaj'!$C$1:$C$3329&lt;&gt;"",ROW('malzeme montaj'!$C$1:$C$3329))),ROWS(K$4:K103))))</f>
        <v/>
      </c>
      <c r="L103" s="38" t="str">
        <f t="array" ref="L103">IF(ROWS(L$4:L103)&gt;L$1,"",INDEX('malzeme montaj'!$C$1:$C$3329,SMALL(IF('malzeme montaj'!$B$1:$B$3329=L$3,IF('malzeme montaj'!$C$1:$C$3329&lt;&gt;"",ROW('malzeme montaj'!$C$1:$C$3329))),ROWS(L$4:L103))))</f>
        <v/>
      </c>
      <c r="M103" s="38" t="str">
        <f t="array" ref="M103">IF(ROWS(M$4:M103)&gt;M$1,"",INDEX('malzeme montaj'!$C$1:$C$3329,SMALL(IF('malzeme montaj'!$B$1:$B$3329=M$3,IF('malzeme montaj'!$C$1:$C$3329&lt;&gt;"",ROW('malzeme montaj'!$C$1:$C$3329))),ROWS(M$4:M103))))</f>
        <v/>
      </c>
      <c r="N103" s="38" t="str">
        <f t="array" ref="N103">IF(ROWS(N$4:N103)&gt;N$1,"",INDEX('malzeme montaj'!$C$1:$C$3329,SMALL(IF('malzeme montaj'!$B$1:$B$3329=N$3,IF('malzeme montaj'!$C$1:$C$3329&lt;&gt;"",ROW('malzeme montaj'!$C$1:$C$3329))),ROWS(N$4:N103))))</f>
        <v/>
      </c>
      <c r="O103" s="38" t="str">
        <f t="array" ref="O103">IF(ROWS(O$4:O103)&gt;O$1,"",INDEX('malzeme montaj'!$C$1:$C$3329,SMALL(IF('malzeme montaj'!$B$1:$B$3329=O$3,IF('malzeme montaj'!$C$1:$C$3329&lt;&gt;"",ROW('malzeme montaj'!$C$1:$C$3329))),ROWS(O$4:O103))))</f>
        <v/>
      </c>
      <c r="P103" s="38" t="str">
        <f t="array" ref="P103">IF(ROWS(P$4:P103)&gt;P$1,"",INDEX('malzeme montaj'!$C$1:$C$3329,SMALL(IF('malzeme montaj'!$B$1:$B$3329=P$3,IF('malzeme montaj'!$C$1:$C$3329&lt;&gt;"",ROW('malzeme montaj'!$C$1:$C$3329))),ROWS(P$4:P103))))</f>
        <v/>
      </c>
      <c r="Q103" s="38" t="str">
        <f t="array" ref="Q103">IF(ROWS(Q$4:Q103)&gt;Q$1,"",INDEX('malzeme montaj'!$C$1:$C$3329,SMALL(IF('malzeme montaj'!$B$1:$B$3329=Q$3,IF('malzeme montaj'!$C$1:$C$3329&lt;&gt;"",ROW('malzeme montaj'!$C$1:$C$3329))),ROWS(Q$4:Q103))))</f>
        <v/>
      </c>
      <c r="R103" s="38" t="str">
        <f t="array" ref="R103">IF(ROWS(R$4:R103)&gt;R$1,"",INDEX('malzeme montaj'!$C$1:$C$3329,SMALL(IF('malzeme montaj'!$B$1:$B$3329=R$3,IF('malzeme montaj'!$C$1:$C$3329&lt;&gt;"",ROW('malzeme montaj'!$C$1:$C$3329))),ROWS(R$4:R103))))</f>
        <v/>
      </c>
      <c r="S103" s="38" t="str">
        <f t="array" ref="S103">IF(ROWS(S$4:S103)&gt;S$1,"",INDEX('malzeme montaj'!$C$1:$C$3329,SMALL(IF('malzeme montaj'!$B$1:$B$3329=S$3,IF('malzeme montaj'!$C$1:$C$3329&lt;&gt;"",ROW('malzeme montaj'!$C$1:$C$3329))),ROWS(S$4:S103))))</f>
        <v/>
      </c>
      <c r="T103" s="38" t="str">
        <f t="array" ref="T103">IF(ROWS(T$4:T103)&gt;T$1,"",INDEX('malzeme montaj'!$C$1:$C$3329,SMALL(IF('malzeme montaj'!$B$1:$B$3329=T$3,IF('malzeme montaj'!$C$1:$C$3329&lt;&gt;"",ROW('malzeme montaj'!$C$1:$C$3329))),ROWS(T$4:T103))))</f>
        <v/>
      </c>
      <c r="U103" s="38" t="str">
        <f t="array" ref="U103">IF(ROWS(U$4:U103)&gt;U$1,"",INDEX('malzeme montaj'!$C$1:$C$3329,SMALL(IF('malzeme montaj'!$B$1:$B$3329=U$3,IF('malzeme montaj'!$C$1:$C$3329&lt;&gt;"",ROW('malzeme montaj'!$C$1:$C$3329))),ROWS(U$4:U103))))</f>
        <v/>
      </c>
      <c r="V103" s="38" t="str">
        <f t="array" ref="V103">IF(ROWS(V$4:V103)&gt;V$1,"",INDEX('malzeme montaj'!$C$1:$C$3329,SMALL(IF('malzeme montaj'!$B$1:$B$3329=V$3,IF('malzeme montaj'!$C$1:$C$3329&lt;&gt;"",ROW('malzeme montaj'!$C$1:$C$3329))),ROWS(V$4:V103))))</f>
        <v/>
      </c>
      <c r="W103" s="38" t="str">
        <f t="array" ref="W103">IF(ROWS(W$4:W103)&gt;W$1,"",INDEX('malzeme montaj'!$C$1:$C$3329,SMALL(IF('malzeme montaj'!$B$1:$B$3329=W$3,IF('malzeme montaj'!$C$1:$C$3329&lt;&gt;"",ROW('malzeme montaj'!$C$1:$C$3329))),ROWS(W$4:W103))))</f>
        <v/>
      </c>
      <c r="X103" s="38" t="str">
        <f t="array" ref="X103">IF(ROWS(X$4:X103)&gt;X$1,"",INDEX('malzeme montaj'!$C$1:$C$3329,SMALL(IF('malzeme montaj'!$B$1:$B$3329=X$3,IF('malzeme montaj'!$C$1:$C$3329&lt;&gt;"",ROW('malzeme montaj'!$C$1:$C$3329))),ROWS(X$4:X103))))</f>
        <v/>
      </c>
      <c r="Y103" s="38" t="str">
        <f t="array" ref="Y103">IF(ROWS(Y$4:Y103)&gt;Y$1,"",INDEX('malzeme montaj'!$C$1:$C$3329,SMALL(IF('malzeme montaj'!$B$1:$B$3329=Y$3,IF('malzeme montaj'!$C$1:$C$3329&lt;&gt;"",ROW('malzeme montaj'!$C$1:$C$3329))),ROWS(Y$4:Y103))))</f>
        <v/>
      </c>
      <c r="Z103" s="38" t="str">
        <f t="array" ref="Z103">IF(ROWS(Z$4:Z103)&gt;Z$1,"",INDEX('malzeme montaj'!$C$1:$C$3329,SMALL(IF('malzeme montaj'!$B$1:$B$3329=Z$3,IF('malzeme montaj'!$C$1:$C$3329&lt;&gt;"",ROW('malzeme montaj'!$C$1:$C$3329))),ROWS(Z$4:Z103))))</f>
        <v/>
      </c>
      <c r="AA103" s="38" t="str">
        <f t="array" ref="AA103">IF(ROWS(AA$4:AA103)&gt;AA$1,"",INDEX('malzeme montaj'!$C$1:$C$3329,SMALL(IF('malzeme montaj'!$B$1:$B$3329=AA$3,IF('malzeme montaj'!$C$1:$C$3329&lt;&gt;"",ROW('malzeme montaj'!$C$1:$C$3329))),ROWS(AA$4:AA103))))</f>
        <v/>
      </c>
      <c r="AB103" s="38" t="str">
        <f t="array" ref="AB103">IF(ROWS(AB$4:AB103)&gt;AB$1,"",INDEX('malzeme montaj'!$C$1:$C$3329,SMALL(IF('malzeme montaj'!$B$1:$B$3329=AB$3,IF('malzeme montaj'!$C$1:$C$3329&lt;&gt;"",ROW('malzeme montaj'!$C$1:$C$3329))),ROWS(AB$4:AB103))))</f>
        <v/>
      </c>
      <c r="AC103" s="38" t="str">
        <f t="array" ref="AC103">IF(ROWS(AC$4:AC103)&gt;AC$1,"",INDEX('malzeme montaj'!$C$1:$C$3329,SMALL(IF('malzeme montaj'!$B$1:$B$3329=AC$3,IF('malzeme montaj'!$C$1:$C$3329&lt;&gt;"",ROW('malzeme montaj'!$C$1:$C$3329))),ROWS(AC$4:AC103))))</f>
        <v/>
      </c>
      <c r="AD103" s="38" t="str">
        <f t="array" ref="AD103">IF(ROWS(AD$4:AD103)&gt;AD$1,"",INDEX('malzeme montaj'!$C$1:$C$3329,SMALL(IF('malzeme montaj'!$B$1:$B$3329=AD$3,IF('malzeme montaj'!$C$1:$C$3329&lt;&gt;"",ROW('malzeme montaj'!$C$1:$C$3329))),ROWS(AD$4:AD103))))</f>
        <v/>
      </c>
      <c r="AE103" s="38" t="str">
        <f t="array" ref="AE103">IF(ROWS(AE$4:AE103)&gt;AE$1,"",INDEX('malzeme montaj'!$C$1:$C$3329,SMALL(IF('malzeme montaj'!$B$1:$B$3329=AE$3,IF('malzeme montaj'!$C$1:$C$3329&lt;&gt;"",ROW('malzeme montaj'!$C$1:$C$3329))),ROWS(AE$4:AE103))))</f>
        <v/>
      </c>
      <c r="AF103" s="38" t="str">
        <f t="array" ref="AF103">IF(ROWS(AF$4:AF103)&gt;AF$1,"",INDEX('malzeme montaj'!$C$1:$C$3329,SMALL(IF('malzeme montaj'!$B$1:$B$3329=AF$3,IF('malzeme montaj'!$C$1:$C$3329&lt;&gt;"",ROW('malzeme montaj'!$C$1:$C$3329))),ROWS(AF$4:AF103))))</f>
        <v/>
      </c>
      <c r="AG103" s="38" t="str">
        <f t="array" ref="AG103">IF(ROWS(AG$4:AG103)&gt;AG$1,"",INDEX('malzeme montaj'!$C$1:$C$3329,SMALL(IF('malzeme montaj'!$B$1:$B$3329=AG$3,IF('malzeme montaj'!$C$1:$C$3329&lt;&gt;"",ROW('malzeme montaj'!$C$1:$C$3329))),ROWS(AG$4:AG103))))</f>
        <v/>
      </c>
      <c r="AH103" s="38" t="str">
        <f t="array" ref="AH103">IF(ROWS(AH$4:AH103)&gt;AH$1,"",INDEX('malzeme montaj'!$C$1:$C$3329,SMALL(IF('malzeme montaj'!$B$1:$B$3329=AH$3,IF('malzeme montaj'!$C$1:$C$3329&lt;&gt;"",ROW('malzeme montaj'!$C$1:$C$3329))),ROWS(AH$4:AH103))))</f>
        <v/>
      </c>
      <c r="AI103" s="38" t="str">
        <f t="array" ref="AI103">IF(ROWS(AI$4:AI103)&gt;AI$1,"",INDEX('malzeme montaj'!$C$1:$C$3329,SMALL(IF('malzeme montaj'!$B$1:$B$3329=AI$3,IF('malzeme montaj'!$C$1:$C$3329&lt;&gt;"",ROW('malzeme montaj'!$C$1:$C$3329))),ROWS(AI$4:AI103))))</f>
        <v/>
      </c>
      <c r="AJ103" s="38" t="str">
        <f t="array" ref="AJ103">IF(ROWS(AJ$4:AJ103)&gt;AJ$1,"",INDEX('malzeme montaj'!$C$1:$C$3329,SMALL(IF('malzeme montaj'!$B$1:$B$3329=AJ$3,IF('malzeme montaj'!$C$1:$C$3329&lt;&gt;"",ROW('malzeme montaj'!$C$1:$C$3329))),ROWS(AJ$4:AJ103))))</f>
        <v/>
      </c>
      <c r="AK103" s="38" t="str">
        <f t="array" ref="AK103">IF(ROWS(AK$4:AK103)&gt;AK$1,"",INDEX('malzeme montaj'!$C$1:$C$3329,SMALL(IF('malzeme montaj'!$B$1:$B$3329=AK$3,IF('malzeme montaj'!$C$1:$C$3329&lt;&gt;"",ROW('malzeme montaj'!$C$1:$C$3329))),ROWS(AK$4:AK103))))</f>
        <v/>
      </c>
      <c r="AL103" s="38" t="str">
        <f t="array" ref="AL103">IF(ROWS(AL$4:AL103)&gt;AL$1,"",INDEX('malzeme montaj'!$C$1:$C$3329,SMALL(IF('malzeme montaj'!$B$1:$B$3329=AL$3,IF('malzeme montaj'!$C$1:$C$3329&lt;&gt;"",ROW('malzeme montaj'!$C$1:$C$3329))),ROWS(AL$4:AL103))))</f>
        <v/>
      </c>
      <c r="AM103" s="38" t="str">
        <f t="array" ref="AM103">IF(ROWS(AM$4:AM103)&gt;AM$1,"",INDEX('malzeme montaj'!$C$1:$C$3329,SMALL(IF('malzeme montaj'!$B$1:$B$3329=AM$3,IF('malzeme montaj'!$C$1:$C$3329&lt;&gt;"",ROW('malzeme montaj'!$C$1:$C$3329))),ROWS(AM$4:AM103))))</f>
        <v/>
      </c>
      <c r="AN103" s="38" t="str">
        <f t="array" ref="AN103">IF(ROWS(AN$4:AN103)&gt;AN$1,"",INDEX('malzeme montaj'!$C$1:$C$3329,SMALL(IF('malzeme montaj'!$B$1:$B$3329=AN$3,IF('malzeme montaj'!$C$1:$C$3329&lt;&gt;"",ROW('malzeme montaj'!$C$1:$C$3329))),ROWS(AN$4:AN103))))</f>
        <v/>
      </c>
      <c r="AO103" s="38" t="str">
        <f t="array" ref="AO103">IF(ROWS(AO$4:AO103)&gt;AO$1,"",INDEX('malzeme montaj'!$C$1:$C$3329,SMALL(IF('malzeme montaj'!$B$1:$B$3329=AO$3,IF('malzeme montaj'!$C$1:$C$3329&lt;&gt;"",ROW('malzeme montaj'!$C$1:$C$3329))),ROWS(AO$4:AO103))))</f>
        <v/>
      </c>
      <c r="AP103" s="38" t="str">
        <f t="array" ref="AP103">IF(ROWS(AP$4:AP103)&gt;AP$1,"",INDEX('malzeme montaj'!$C$1:$C$3329,SMALL(IF('malzeme montaj'!$B$1:$B$3329=AP$3,IF('malzeme montaj'!$C$1:$C$3329&lt;&gt;"",ROW('malzeme montaj'!$C$1:$C$3329))),ROWS(AP$4:AP103))))</f>
        <v/>
      </c>
      <c r="AQ103" s="38" t="str">
        <f t="array" ref="AQ103">IF(ROWS(AQ$4:AQ103)&gt;AQ$1,"",INDEX('malzeme montaj'!$C$1:$C$3329,SMALL(IF('malzeme montaj'!$B$1:$B$3329=AQ$3,IF('malzeme montaj'!$C$1:$C$3329&lt;&gt;"",ROW('malzeme montaj'!$C$1:$C$3329))),ROWS(AQ$4:AQ103))))</f>
        <v/>
      </c>
      <c r="AR103" s="38" t="str">
        <f t="array" ref="AR103">IF(ROWS(AR$4:AR103)&gt;AR$1,"",INDEX('malzeme montaj'!$C$1:$C$3329,SMALL(IF('malzeme montaj'!$B$1:$B$3329=AR$3,IF('malzeme montaj'!$C$1:$C$3329&lt;&gt;"",ROW('malzeme montaj'!$C$1:$C$3329))),ROWS(AR$4:AR103))))</f>
        <v/>
      </c>
      <c r="AS103" s="38" t="str">
        <f t="array" ref="AS103">IF(ROWS(AS$4:AS103)&gt;AS$1,"",INDEX('malzeme montaj'!$C$1:$C$3329,SMALL(IF('malzeme montaj'!$B$1:$B$3329=AS$3,IF('malzeme montaj'!$C$1:$C$3329&lt;&gt;"",ROW('malzeme montaj'!$C$1:$C$3329))),ROWS(AS$4:AS103))))</f>
        <v/>
      </c>
      <c r="AT103" s="38" t="str">
        <f t="array" ref="AT103">IF(ROWS(AT$4:AT103)&gt;AT$1,"",INDEX('malzeme montaj'!$C$1:$C$3329,SMALL(IF('malzeme montaj'!$B$1:$B$3329=AT$3,IF('malzeme montaj'!$C$1:$C$3329&lt;&gt;"",ROW('malzeme montaj'!$C$1:$C$3329))),ROWS(AT$4:AT103))))</f>
        <v/>
      </c>
      <c r="AU103" s="38" t="str">
        <f t="array" ref="AU103">IF(ROWS(AU$4:AU103)&gt;AU$1,"",INDEX('malzeme montaj'!$C$1:$C$3329,SMALL(IF('malzeme montaj'!$B$1:$B$3329=AU$3,IF('malzeme montaj'!$C$1:$C$3329&lt;&gt;"",ROW('malzeme montaj'!$C$1:$C$3329))),ROWS(AU$4:AU103))))</f>
        <v/>
      </c>
      <c r="AV103" s="38" t="str">
        <f t="array" ref="AV103">IF(ROWS(AV$4:AV103)&gt;AV$1,"",INDEX('malzeme montaj'!$C$1:$C$3329,SMALL(IF('malzeme montaj'!$B$1:$B$3329=AV$3,IF('malzeme montaj'!$C$1:$C$3329&lt;&gt;"",ROW('malzeme montaj'!$C$1:$C$3329))),ROWS(AV$4:AV103))))</f>
        <v/>
      </c>
      <c r="AW103" s="38" t="str">
        <f t="array" ref="AW103">IF(ROWS(AW$4:AW103)&gt;AW$1,"",INDEX('malzeme montaj'!$C$1:$C$3329,SMALL(IF('malzeme montaj'!$B$1:$B$3329=AW$3,IF('malzeme montaj'!$C$1:$C$3329&lt;&gt;"",ROW('malzeme montaj'!$C$1:$C$3329))),ROWS(AW$4:AW103))))</f>
        <v/>
      </c>
      <c r="AX103" s="38" t="str">
        <f t="array" ref="AX103">IF(ROWS(AX$4:AX103)&gt;AX$1,"",INDEX('malzeme montaj'!$C$1:$C$3329,SMALL(IF('malzeme montaj'!$B$1:$B$3329=AX$3,IF('malzeme montaj'!$C$1:$C$3329&lt;&gt;"",ROW('malzeme montaj'!$C$1:$C$3329))),ROWS(AX$4:AX103))))</f>
        <v/>
      </c>
      <c r="AY103" s="38" t="str">
        <f t="array" ref="AY103">IF(ROWS(AY$4:AY103)&gt;AY$1,"",INDEX('malzeme montaj'!$C$1:$C$3329,SMALL(IF('malzeme montaj'!$B$1:$B$3329=AY$3,IF('malzeme montaj'!$C$1:$C$3329&lt;&gt;"",ROW('malzeme montaj'!$C$1:$C$3329))),ROWS(AY$4:AY103))))</f>
        <v/>
      </c>
      <c r="AZ103" s="38" t="str">
        <f t="array" ref="AZ103">IF(ROWS(AZ$4:AZ103)&gt;AZ$1,"",INDEX('malzeme montaj'!$C$1:$C$3329,SMALL(IF('malzeme montaj'!$B$1:$B$3329=AZ$3,IF('malzeme montaj'!$C$1:$C$3329&lt;&gt;"",ROW('malzeme montaj'!$C$1:$C$3329))),ROWS(AZ$4:AZ103))))</f>
        <v/>
      </c>
      <c r="BA103" s="38" t="str">
        <f t="array" ref="BA103">IF(ROWS(BA$4:BA103)&gt;BA$1,"",INDEX('malzeme montaj'!$C$1:$C$3329,SMALL(IF('malzeme montaj'!$B$1:$B$3329=BA$3,IF('malzeme montaj'!$C$1:$C$3329&lt;&gt;"",ROW('malzeme montaj'!$C$1:$C$3329))),ROWS(BA$4:BA103))))</f>
        <v/>
      </c>
      <c r="BB103" s="38" t="str">
        <f t="array" ref="BB103">IF(ROWS(BB$4:BB103)&gt;BB$1,"",INDEX('malzeme montaj'!$C$1:$C$3329,SMALL(IF('malzeme montaj'!$B$1:$B$3329=BB$3,IF('malzeme montaj'!$C$1:$C$3329&lt;&gt;"",ROW('malzeme montaj'!$C$1:$C$3329))),ROWS(BB$4:BB103))))</f>
        <v/>
      </c>
      <c r="BC103" s="38" t="str">
        <f t="array" ref="BC103">IF(ROWS(BC$4:BC103)&gt;BC$1,"",INDEX('malzeme montaj'!$C$1:$C$3329,SMALL(IF('malzeme montaj'!$B$1:$B$3329=BC$3,IF('malzeme montaj'!$C$1:$C$3329&lt;&gt;"",ROW('malzeme montaj'!$C$1:$C$3329))),ROWS(BC$4:BC103))))</f>
        <v/>
      </c>
      <c r="BD103" s="38" t="str">
        <f t="array" ref="BD103">IF(ROWS(BD$4:BD103)&gt;BD$1,"",INDEX('malzeme montaj'!$C$1:$C$3329,SMALL(IF('malzeme montaj'!$B$1:$B$3329=BD$3,IF('malzeme montaj'!$C$1:$C$3329&lt;&gt;"",ROW('malzeme montaj'!$C$1:$C$3329))),ROWS(BD$4:BD103))))</f>
        <v/>
      </c>
      <c r="BE103" s="38"/>
      <c r="BF103" s="38" t="str">
        <f t="array" ref="BF103">IF(ROWS(BF$4:BF103)&gt;BF$1,"",INDEX('malzeme montaj'!$C$1:$C$3329,SMALL(IF('malzeme montaj'!$B$1:$B$3329=BF$3,IF('malzeme montaj'!$C$1:$C$3329&lt;&gt;"",ROW('malzeme montaj'!$C$1:$C$3329))),ROWS(BF$4:BF103))))</f>
        <v/>
      </c>
      <c r="BG103" s="38" t="str">
        <f t="array" ref="BG103">IF(ROWS(BG$4:BG103)&gt;BG$1,"",INDEX('malzeme montaj'!$C$1:$C$3329,SMALL(IF('malzeme montaj'!$B$1:$B$3329=BG$3,IF('malzeme montaj'!$C$1:$C$3329&lt;&gt;"",ROW('malzeme montaj'!$C$1:$C$3329))),ROWS(BG$4:BG103))))</f>
        <v/>
      </c>
      <c r="BH103" s="38" t="str">
        <f t="array" ref="BH103">IF(ROWS(BH$4:BH103)&gt;BH$1,"",INDEX('malzeme montaj'!$C$1:$C$3329,SMALL(IF('malzeme montaj'!$B$1:$B$3329=BH$3,IF('malzeme montaj'!$C$1:$C$3329&lt;&gt;"",ROW('malzeme montaj'!$C$1:$C$3329))),ROWS(BH$4:BH103))))</f>
        <v/>
      </c>
      <c r="BI103" s="38" t="str">
        <f t="array" ref="BI103">IF(ROWS(BI$4:BI103)&gt;BI$1,"",INDEX('malzeme montaj'!$C$1:$C$3329,SMALL(IF('malzeme montaj'!$B$1:$B$3329=BI$3,IF('malzeme montaj'!$C$1:$C$3329&lt;&gt;"",ROW('malzeme montaj'!$C$1:$C$3329))),ROWS(BI$4:BI103))))</f>
        <v/>
      </c>
      <c r="BJ103" s="38" t="str">
        <f t="array" ref="BJ103">IF(ROWS(BJ$4:BJ103)&gt;BJ$1,"",INDEX('malzeme montaj'!$C$1:$C$3329,SMALL(IF('malzeme montaj'!$B$1:$B$3329=BJ$3,IF('malzeme montaj'!$C$1:$C$3329&lt;&gt;"",ROW('malzeme montaj'!$C$1:$C$3329))),ROWS(BJ$4:BJ103))))</f>
        <v/>
      </c>
      <c r="BK103" s="38" t="str">
        <f t="array" ref="BK103">IF(ROWS(BK$4:BK103)&gt;BK$1,"",INDEX('malzeme montaj'!$C$1:$C$3329,SMALL(IF('malzeme montaj'!$B$1:$B$3329=BK$3,IF('malzeme montaj'!$C$1:$C$3329&lt;&gt;"",ROW('malzeme montaj'!$C$1:$C$3329))),ROWS(BK$4:BK103))))</f>
        <v/>
      </c>
      <c r="BL103" s="38" t="str">
        <f t="array" ref="BL103">IF(ROWS(BL$4:BL103)&gt;BL$1,"",INDEX('malzeme montaj'!$C$1:$C$3329,SMALL(IF('malzeme montaj'!$B$1:$B$3329=BL$3,IF('malzeme montaj'!$C$1:$C$3329&lt;&gt;"",ROW('malzeme montaj'!$C$1:$C$3329))),ROWS(BL$4:BL103))))</f>
        <v/>
      </c>
      <c r="BM103" s="38" t="str">
        <f t="array" ref="BM103">IF(ROWS(BM$4:BM103)&gt;BM$1,"",INDEX('malzeme montaj'!$C$1:$C$3329,SMALL(IF('malzeme montaj'!$B$1:$B$3329=BM$3,IF('malzeme montaj'!$C$1:$C$3329&lt;&gt;"",ROW('malzeme montaj'!$C$1:$C$3329))),ROWS(BM$4:BM103))))</f>
        <v/>
      </c>
      <c r="BN103" s="38" t="str">
        <f t="array" ref="BN103">IF(ROWS(BN$4:BN103)&gt;BN$1,"",INDEX('malzeme montaj'!$C$1:$C$3329,SMALL(IF('malzeme montaj'!$B$1:$B$3329=BN$3,IF('malzeme montaj'!$C$1:$C$3329&lt;&gt;"",ROW('malzeme montaj'!$C$1:$C$3329))),ROWS(BN$4:BN103))))</f>
        <v/>
      </c>
      <c r="BO103" s="38" t="str">
        <f t="array" ref="BO103">IF(ROWS(BO$4:BO103)&gt;BO$1,"",INDEX('malzeme montaj'!$C$1:$C$3329,SMALL(IF('malzeme montaj'!$B$1:$B$3329=BO$3,IF('malzeme montaj'!$C$1:$C$3329&lt;&gt;"",ROW('malzeme montaj'!$C$1:$C$3329))),ROWS(BO$4:BO103))))</f>
        <v/>
      </c>
      <c r="BP103" s="38" t="str">
        <f t="array" ref="BP103">IF(ROWS(BP$4:BP103)&gt;BP$1,"",INDEX('malzeme montaj'!$C$1:$C$3329,SMALL(IF('malzeme montaj'!$B$1:$B$3329=BP$3,IF('malzeme montaj'!$C$1:$C$3329&lt;&gt;"",ROW('malzeme montaj'!$C$1:$C$3329))),ROWS(BP$4:BP103))))</f>
        <v/>
      </c>
      <c r="BQ103" s="38" t="str">
        <f t="array" ref="BQ103">IF(ROWS(BQ$4:BQ103)&gt;BQ$1,"",INDEX('malzeme montaj'!$C$1:$C$3329,SMALL(IF('malzeme montaj'!$B$1:$B$3329=BQ$3,IF('malzeme montaj'!$C$1:$C$3329&lt;&gt;"",ROW('malzeme montaj'!$C$1:$C$3329))),ROWS(BQ$4:BQ103))))</f>
        <v/>
      </c>
      <c r="BR103" s="38" t="str">
        <f t="array" ref="BR103">IF(ROWS(BR$4:BR103)&gt;BR$1,"",INDEX('malzeme montaj'!$C$1:$C$3329,SMALL(IF('malzeme montaj'!$B$1:$B$3329=BR$3,IF('malzeme montaj'!$C$1:$C$3329&lt;&gt;"",ROW('malzeme montaj'!$C$1:$C$3329))),ROWS(BR$4:BR103))))</f>
        <v/>
      </c>
      <c r="BS103" s="38" t="str">
        <f t="array" ref="BS103">IF(ROWS(BS$4:BS103)&gt;BS$1,"",INDEX('malzeme montaj'!$C$1:$C$3329,SMALL(IF('malzeme montaj'!$B$1:$B$3329=BS$3,IF('malzeme montaj'!$C$1:$C$3329&lt;&gt;"",ROW('malzeme montaj'!$C$1:$C$3329))),ROWS(BS$4:BS103))))</f>
        <v/>
      </c>
      <c r="BT103" s="38" t="str">
        <f t="array" ref="BT103">IF(ROWS(BT$4:BT103)&gt;BT$1,"",INDEX('malzeme montaj'!$C$1:$C$3329,SMALL(IF('malzeme montaj'!$B$1:$B$3329=BT$3,IF('malzeme montaj'!$C$1:$C$3329&lt;&gt;"",ROW('malzeme montaj'!$C$1:$C$3329))),ROWS(BT$4:BT103))))</f>
        <v/>
      </c>
      <c r="BU103" s="34" t="str">
        <f t="array" ref="BU103">IF(ROWS(BU$4:BU103)&gt;BU$1,"",INDEX('malzeme montaj'!$C$1:$C$3329,SMALL(IF('malzeme montaj'!$B$1:$B$3329=BU$3,IF('malzeme montaj'!$C$1:$C$3329&lt;&gt;"",ROW('malzeme montaj'!$C$1:$C$3329))),ROWS(BU$4:BU103))))</f>
        <v/>
      </c>
      <c r="BV103" s="34" t="str">
        <f t="array" ref="BV103">IF(ROWS(BV$4:BV103)&gt;BV$1,"",INDEX('malzeme montaj'!$C$1:$C$3329,SMALL(IF('malzeme montaj'!$B$1:$B$3329=BV$3,IF('malzeme montaj'!$C$1:$C$3329&lt;&gt;"",ROW('malzeme montaj'!$C$1:$C$3329))),ROWS(BV$4:BV103))))</f>
        <v/>
      </c>
      <c r="BW103" s="34" t="str">
        <f t="array" ref="BW103">IF(ROWS(BW$4:BW103)&gt;BW$1,"",INDEX('malzeme montaj'!$C$1:$C$3329,SMALL(IF('malzeme montaj'!$B$1:$B$3329=BW$3,IF('malzeme montaj'!$C$1:$C$3329&lt;&gt;"",ROW('malzeme montaj'!$C$1:$C$3329))),ROWS(BW$4:BW103))))</f>
        <v/>
      </c>
      <c r="BX103" s="34" t="str">
        <f t="array" ref="BX103">IF(ROWS(BX$4:BX103)&gt;BX$1,"",INDEX('malzeme montaj'!$C$1:$C$3329,SMALL(IF('malzeme montaj'!$B$1:$B$3329=BX$3,IF('malzeme montaj'!$C$1:$C$3329&lt;&gt;"",ROW('malzeme montaj'!$C$1:$C$3329))),ROWS(BX$4:BX103))))</f>
        <v/>
      </c>
      <c r="BY103" s="34" t="str">
        <f t="array" ref="BY103">IF(ROWS(BY$4:BY103)&gt;BY$1,"",INDEX('malzeme montaj'!$C$1:$C$3329,SMALL(IF('malzeme montaj'!$B$1:$B$3329=BY$3,IF('malzeme montaj'!$C$1:$C$3329&lt;&gt;"",ROW('malzeme montaj'!$C$1:$C$3329))),ROWS(BY$4:BY103))))</f>
        <v/>
      </c>
      <c r="BZ103" s="34" t="str">
        <f t="array" ref="BZ103">IF(ROWS(BZ$4:BZ103)&gt;BZ$1,"",INDEX('malzeme montaj'!$C$1:$C$3329,SMALL(IF('malzeme montaj'!$B$1:$B$3329=BZ$3,IF('malzeme montaj'!$C$1:$C$3329&lt;&gt;"",ROW('malzeme montaj'!$C$1:$C$3329))),ROWS(BZ$4:BZ103))))</f>
        <v/>
      </c>
      <c r="CA103" s="34" t="str">
        <f t="array" ref="CA103">IF(ROWS(CA$4:CA103)&gt;CA$1,"",INDEX('malzeme montaj'!$C$1:$C$3329,SMALL(IF('malzeme montaj'!$B$1:$B$3329=CA$3,IF('malzeme montaj'!$C$1:$C$3329&lt;&gt;"",ROW('malzeme montaj'!$C$1:$C$3329))),ROWS(CA$4:CA103))))</f>
        <v/>
      </c>
      <c r="CB103" s="34" t="str">
        <f t="array" ref="CB103">IF(ROWS(CB$4:CB103)&gt;CB$1,"",INDEX('malzeme montaj'!$C$1:$C$3329,SMALL(IF('malzeme montaj'!$B$1:$B$3329=CB$3,IF('malzeme montaj'!$C$1:$C$3329&lt;&gt;"",ROW('malzeme montaj'!$C$1:$C$3329))),ROWS(CB$4:CB103))))</f>
        <v/>
      </c>
      <c r="CC103" s="34" t="str">
        <f t="array" ref="CC103">IF(ROWS(CC$4:CC103)&gt;CC$1,"",INDEX('malzeme montaj'!$C$1:$C$3329,SMALL(IF('malzeme montaj'!$B$1:$B$3329=CC$3,IF('malzeme montaj'!$C$1:$C$3329&lt;&gt;"",ROW('malzeme montaj'!$C$1:$C$3329))),ROWS(CC$4:CC103))))</f>
        <v/>
      </c>
      <c r="CD103" s="34" t="str">
        <f t="array" ref="CD103">IF(ROWS(CD$4:CD103)&gt;CD$1,"",INDEX('malzeme montaj'!$C$1:$C$3329,SMALL(IF('malzeme montaj'!$B$1:$B$3329=CD$3,IF('malzeme montaj'!$C$1:$C$3329&lt;&gt;"",ROW('malzeme montaj'!$C$1:$C$3329))),ROWS(CD$4:CD103))))</f>
        <v/>
      </c>
      <c r="CE103" s="34" t="str">
        <f t="array" ref="CE103">IF(ROWS(CE$4:CE103)&gt;CE$1,"",INDEX('malzeme montaj'!$C$1:$C$3329,SMALL(IF('malzeme montaj'!$B$1:$B$3329=CE$3,IF('malzeme montaj'!$C$1:$C$3329&lt;&gt;"",ROW('malzeme montaj'!$C$1:$C$3329))),ROWS(CE$4:CE103))))</f>
        <v/>
      </c>
      <c r="CF103" s="34" t="str">
        <f t="array" ref="CF103">IF(ROWS(CF$4:CF103)&gt;CF$1,"",INDEX('malzeme montaj'!$C$1:$C$3329,SMALL(IF('malzeme montaj'!$B$1:$B$3329=CF$3,IF('malzeme montaj'!$C$1:$C$3329&lt;&gt;"",ROW('malzeme montaj'!$C$1:$C$3329))),ROWS(CF$4:CF103))))</f>
        <v/>
      </c>
      <c r="CG103" s="34" t="str">
        <f t="array" ref="CG103">IF(ROWS(CG$4:CG103)&gt;CG$1,"",INDEX('malzeme montaj'!$C$1:$C$3329,SMALL(IF('malzeme montaj'!$B$1:$B$3329=CG$3,IF('malzeme montaj'!$C$1:$C$3329&lt;&gt;"",ROW('malzeme montaj'!$C$1:$C$3329))),ROWS(CG$4:CG103))))</f>
        <v/>
      </c>
      <c r="CH103" s="34" t="str">
        <f t="array" ref="CH103">IF(ROWS(CH$4:CH103)&gt;CH$1,"",INDEX('malzeme montaj'!$C$1:$C$3329,SMALL(IF('malzeme montaj'!$B$1:$B$3329=CH$3,IF('malzeme montaj'!$C$1:$C$3329&lt;&gt;"",ROW('malzeme montaj'!$C$1:$C$3329))),ROWS(CH$4:CH103))))</f>
        <v/>
      </c>
      <c r="CI103" s="34" t="str">
        <f t="array" ref="CI103">IF(ROWS(CI$4:CI103)&gt;CI$1,"",INDEX('malzeme montaj'!$C$1:$C$3329,SMALL(IF('malzeme montaj'!$B$1:$B$3329=CI$3,IF('malzeme montaj'!$C$1:$C$3329&lt;&gt;"",ROW('malzeme montaj'!$C$1:$C$3329))),ROWS(CI$4:CI103))))</f>
        <v/>
      </c>
      <c r="CJ103" s="34" t="str">
        <f t="array" ref="CJ103">IF(ROWS(CJ$4:CJ103)&gt;CJ$1,"",INDEX('malzeme montaj'!$C$1:$C$3329,SMALL(IF('malzeme montaj'!$B$1:$B$3329=CJ$3,IF('malzeme montaj'!$C$1:$C$3329&lt;&gt;"",ROW('malzeme montaj'!$C$1:$C$3329))),ROWS(CJ$4:CJ103))))</f>
        <v/>
      </c>
      <c r="CK103" s="34" t="str">
        <f t="array" ref="CK103">IF(ROWS(CK$4:CK103)&gt;CK$1,"",INDEX('malzeme montaj'!$C$1:$C$3329,SMALL(IF('malzeme montaj'!$B$1:$B$3329=CK$3,IF('malzeme montaj'!$C$1:$C$3329&lt;&gt;"",ROW('malzeme montaj'!$C$1:$C$3329))),ROWS(CK$4:CK103))))</f>
        <v/>
      </c>
      <c r="CL103" s="34" t="str">
        <f t="array" ref="CL103">IF(ROWS(CL$4:CL103)&gt;CL$1,"",INDEX('malzeme montaj'!$C$1:$C$3329,SMALL(IF('malzeme montaj'!$B$1:$B$3329=CL$3,IF('malzeme montaj'!$C$1:$C$3329&lt;&gt;"",ROW('malzeme montaj'!$C$1:$C$3329))),ROWS(CL$4:CL103))))</f>
        <v/>
      </c>
      <c r="CM103" s="34" t="str">
        <f t="array" ref="CM103">IF(ROWS(CM$4:CM103)&gt;CM$1,"",INDEX('malzeme montaj'!$C$1:$C$3329,SMALL(IF('malzeme montaj'!$B$1:$B$3329=CM$3,IF('malzeme montaj'!$C$1:$C$3329&lt;&gt;"",ROW('malzeme montaj'!$C$1:$C$3329))),ROWS(CM$4:CM103))))</f>
        <v/>
      </c>
      <c r="CN103" s="34" t="str">
        <f t="array" ref="CN103">IF(ROWS(CN$4:CN103)&gt;CN$1,"",INDEX('malzeme montaj'!$C$1:$C$3329,SMALL(IF('malzeme montaj'!$B$1:$B$3329=CN$3,IF('malzeme montaj'!$C$1:$C$3329&lt;&gt;"",ROW('malzeme montaj'!$C$1:$C$3329))),ROWS(CN$4:CN103))))</f>
        <v/>
      </c>
      <c r="CO103" s="34" t="str">
        <f t="array" ref="CO103">IF(ROWS(CO$4:CO103)&gt;CO$1,"",INDEX('malzeme montaj'!$C$1:$C$3329,SMALL(IF('malzeme montaj'!$B$1:$B$3329=CO$3,IF('malzeme montaj'!$C$1:$C$3329&lt;&gt;"",ROW('malzeme montaj'!$C$1:$C$3329))),ROWS(CO$4:CO103))))</f>
        <v/>
      </c>
      <c r="CP103" s="34" t="str">
        <f t="array" ref="CP103">IF(ROWS(CP$4:CP103)&gt;CP$1,"",INDEX('malzeme montaj'!$C$1:$C$3329,SMALL(IF('malzeme montaj'!$B$1:$B$3329=CP$3,IF('malzeme montaj'!$C$1:$C$3329&lt;&gt;"",ROW('malzeme montaj'!$C$1:$C$3329))),ROWS(CP$4:CP103))))</f>
        <v/>
      </c>
      <c r="CQ103" s="34" t="str">
        <f t="array" ref="CQ103">IF(ROWS(CQ$4:CQ103)&gt;CQ$1,"",INDEX('malzeme montaj'!$C$1:$C$3329,SMALL(IF('malzeme montaj'!$B$1:$B$3329=CQ$3,IF('malzeme montaj'!$C$1:$C$3329&lt;&gt;"",ROW('malzeme montaj'!$C$1:$C$3329))),ROWS(CQ$4:CQ103))))</f>
        <v/>
      </c>
      <c r="CR103" s="34" t="str">
        <f t="array" ref="CR103">IF(ROWS(CR$4:CR103)&gt;CR$1,"",INDEX('malzeme montaj'!$C$1:$C$3329,SMALL(IF('malzeme montaj'!$B$1:$B$3329=CR$3,IF('malzeme montaj'!$C$1:$C$3329&lt;&gt;"",ROW('malzeme montaj'!$C$1:$C$3329))),ROWS(CR$4:CR103))))</f>
        <v/>
      </c>
      <c r="CS103" s="34" t="str">
        <f t="array" ref="CS103">IF(ROWS(CS$4:CS103)&gt;CS$1,"",INDEX('malzeme montaj'!$C$1:$C$3329,SMALL(IF('malzeme montaj'!$B$1:$B$3329=CS$3,IF('malzeme montaj'!$C$1:$C$3329&lt;&gt;"",ROW('malzeme montaj'!$C$1:$C$3329))),ROWS(CS$4:CS103))))</f>
        <v/>
      </c>
      <c r="CT103" s="34" t="str">
        <f t="array" ref="CT103">IF(ROWS(CT$4:CT103)&gt;CT$1,"",INDEX('malzeme montaj'!$C$1:$C$3329,SMALL(IF('malzeme montaj'!$B$1:$B$3329=CT$3,IF('malzeme montaj'!$C$1:$C$3329&lt;&gt;"",ROW('malzeme montaj'!$C$1:$C$3329))),ROWS(CT$4:CT103))))</f>
        <v/>
      </c>
      <c r="CU103" s="34" t="str">
        <f t="array" ref="CU103">IF(ROWS(CU$4:CU103)&gt;CU$1,"",INDEX('malzeme montaj'!$C$1:$C$3329,SMALL(IF('malzeme montaj'!$B$1:$B$3329=CU$3,IF('malzeme montaj'!$C$1:$C$3329&lt;&gt;"",ROW('malzeme montaj'!$C$1:$C$3329))),ROWS(CU$4:CU103))))</f>
        <v/>
      </c>
      <c r="CV103" s="34" t="str">
        <f t="array" ref="CV103">IF(ROWS(CV$4:CV103)&gt;CV$1,"",INDEX('malzeme montaj'!$C$1:$C$3329,SMALL(IF('malzeme montaj'!$B$1:$B$3329=CV$3,IF('malzeme montaj'!$C$1:$C$3329&lt;&gt;"",ROW('malzeme montaj'!$C$1:$C$3329))),ROWS(CV$4:CV103))))</f>
        <v/>
      </c>
      <c r="CW103" s="34" t="str">
        <f t="array" ref="CW103">IF(ROWS(CW$4:CW103)&gt;CW$1,"",INDEX('malzeme montaj'!$C$1:$C$3329,SMALL(IF('malzeme montaj'!$B$1:$B$3329=CW$3,IF('malzeme montaj'!$C$1:$C$3329&lt;&gt;"",ROW('malzeme montaj'!$C$1:$C$3329))),ROWS(CW$4:CW103))))</f>
        <v/>
      </c>
      <c r="CX103" s="34" t="str">
        <f t="array" ref="CX103">IF(ROWS(CX$4:CX103)&gt;CX$1,"",INDEX('malzeme montaj'!$C$1:$C$3329,SMALL(IF('malzeme montaj'!$B$1:$B$3329=CX$3,IF('malzeme montaj'!$C$1:$C$3329&lt;&gt;"",ROW('malzeme montaj'!$C$1:$C$3329))),ROWS(CX$4:CX103))))</f>
        <v/>
      </c>
      <c r="CY103" s="34" t="str">
        <f t="array" ref="CY103">IF(ROWS(CY$4:CY103)&gt;CY$1,"",INDEX('malzeme montaj'!$C$1:$C$3329,SMALL(IF('malzeme montaj'!$B$1:$B$3329=CY$3,IF('malzeme montaj'!$C$1:$C$3329&lt;&gt;"",ROW('malzeme montaj'!$C$1:$C$3329))),ROWS(CY$4:CY103))))</f>
        <v/>
      </c>
      <c r="CZ103" s="34" t="str">
        <f t="array" ref="CZ103">IF(ROWS(CZ$4:CZ103)&gt;CZ$1,"",INDEX('malzeme montaj'!$C$1:$C$3329,SMALL(IF('malzeme montaj'!$B$1:$B$3329=CZ$3,IF('malzeme montaj'!$C$1:$C$3329&lt;&gt;"",ROW('malzeme montaj'!$C$1:$C$3329))),ROWS(CZ$4:CZ103))))</f>
        <v/>
      </c>
      <c r="DA103" s="34" t="str">
        <f t="array" ref="DA103">IF(ROWS(DA$4:DA103)&gt;DA$1,"",INDEX('malzeme montaj'!$C$1:$C$3329,SMALL(IF('malzeme montaj'!$B$1:$B$3329=DA$3,IF('malzeme montaj'!$C$1:$C$3329&lt;&gt;"",ROW('malzeme montaj'!$C$1:$C$3329))),ROWS(DA$4:DA103))))</f>
        <v/>
      </c>
      <c r="DB103" s="34" t="str">
        <f t="array" ref="DB103">IF(ROWS(DB$4:DB103)&gt;DB$1,"",INDEX('malzeme montaj'!$C$1:$C$3329,SMALL(IF('malzeme montaj'!$B$1:$B$3329=DB$3,IF('malzeme montaj'!$C$1:$C$3329&lt;&gt;"",ROW('malzeme montaj'!$C$1:$C$3329))),ROWS(DB$4:DB103))))</f>
        <v/>
      </c>
      <c r="DC103" s="34" t="str">
        <f t="array" ref="DC103">IF(ROWS(DC$4:DC103)&gt;DC$1,"",INDEX('malzeme montaj'!$C$1:$C$3329,SMALL(IF('malzeme montaj'!$B$1:$B$3329=DC$3,IF('malzeme montaj'!$C$1:$C$3329&lt;&gt;"",ROW('malzeme montaj'!$C$1:$C$3329))),ROWS(DC$4:DC103))))</f>
        <v/>
      </c>
      <c r="DD103" s="34" t="str">
        <f t="array" ref="DD103">IF(ROWS(DD$4:DD103)&gt;DD$1,"",INDEX('malzeme montaj'!$C$1:$C$3329,SMALL(IF('malzeme montaj'!$B$1:$B$3329=DD$3,IF('malzeme montaj'!$C$1:$C$3329&lt;&gt;"",ROW('malzeme montaj'!$C$1:$C$3329))),ROWS(DD$4:DD103))))</f>
        <v/>
      </c>
      <c r="DE103" s="34" t="str">
        <f t="array" ref="DE103">IF(ROWS(DE$4:DE103)&gt;DE$1,"",INDEX('malzeme montaj'!$C$1:$C$3329,SMALL(IF('malzeme montaj'!$B$1:$B$3329=DE$3,IF('malzeme montaj'!$C$1:$C$3329&lt;&gt;"",ROW('malzeme montaj'!$C$1:$C$3329))),ROWS(DE$4:DE103))))</f>
        <v/>
      </c>
      <c r="DF103" s="34" t="str">
        <f t="array" ref="DF103">IF(ROWS(DF$4:DF103)&gt;DF$1,"",INDEX('malzeme montaj'!$C$1:$C$3329,SMALL(IF('malzeme montaj'!$B$1:$B$3329=DF$3,IF('malzeme montaj'!$C$1:$C$3329&lt;&gt;"",ROW('malzeme montaj'!$C$1:$C$3329))),ROWS(DF$4:DF103))))</f>
        <v/>
      </c>
      <c r="DG103" s="34" t="str">
        <f t="array" ref="DG103">IF(ROWS(DG$4:DG103)&gt;DG$1,"",INDEX('malzeme montaj'!$C$1:$C$3329,SMALL(IF('malzeme montaj'!$B$1:$B$3329=DG$3,IF('malzeme montaj'!$C$1:$C$3329&lt;&gt;"",ROW('malzeme montaj'!$C$1:$C$3329))),ROWS(DG$4:DG103))))</f>
        <v/>
      </c>
      <c r="DH103" s="34" t="str">
        <f t="array" ref="DH103">IF(ROWS(DH$4:DH103)&gt;DH$1,"",INDEX('malzeme montaj'!$C$1:$C$3329,SMALL(IF('malzeme montaj'!$B$1:$B$3329=DH$3,IF('malzeme montaj'!$C$1:$C$3329&lt;&gt;"",ROW('malzeme montaj'!$C$1:$C$3329))),ROWS(DH$4:DH103))))</f>
        <v/>
      </c>
      <c r="DI103" s="34" t="str">
        <f t="array" ref="DI103">IF(ROWS(DI$4:DI103)&gt;DI$1,"",INDEX('malzeme montaj'!$C$1:$C$3329,SMALL(IF('malzeme montaj'!$B$1:$B$3329=DI$3,IF('malzeme montaj'!$C$1:$C$3329&lt;&gt;"",ROW('malzeme montaj'!$C$1:$C$3329))),ROWS(DI$4:DI103))))</f>
        <v/>
      </c>
      <c r="DJ103" s="34" t="str">
        <f t="array" ref="DJ103">IF(ROWS(DJ$4:DJ103)&gt;DJ$1,"",INDEX('malzeme montaj'!$C$1:$C$3329,SMALL(IF('malzeme montaj'!$B$1:$B$3329=DJ$3,IF('malzeme montaj'!$C$1:$C$3329&lt;&gt;"",ROW('malzeme montaj'!$C$1:$C$3329))),ROWS(DJ$4:DJ103))))</f>
        <v/>
      </c>
      <c r="DK103" s="34" t="str">
        <f t="array" ref="DK103">IF(ROWS(DK$4:DK103)&gt;DK$1,"",INDEX('malzeme montaj'!$C$1:$C$3329,SMALL(IF('malzeme montaj'!$B$1:$B$3329=DK$3,IF('malzeme montaj'!$C$1:$C$3329&lt;&gt;"",ROW('malzeme montaj'!$C$1:$C$3329))),ROWS(DK$4:DK103))))</f>
        <v/>
      </c>
      <c r="DL103" s="34" t="str">
        <f t="array" ref="DL103">IF(ROWS(DL$4:DL103)&gt;DL$1,"",INDEX('malzeme montaj'!$C$1:$C$3329,SMALL(IF('malzeme montaj'!$B$1:$B$3329=DL$3,IF('malzeme montaj'!$C$1:$C$3329&lt;&gt;"",ROW('malzeme montaj'!$C$1:$C$3329))),ROWS(DL$4:DL103))))</f>
        <v/>
      </c>
      <c r="DM103" s="34" t="str">
        <f t="array" ref="DM103">IF(ROWS(DM$4:DM103)&gt;DM$1,"",INDEX('malzeme montaj'!$C$1:$C$3329,SMALL(IF('malzeme montaj'!$B$1:$B$3329=DM$3,IF('malzeme montaj'!$C$1:$C$3329&lt;&gt;"",ROW('malzeme montaj'!$C$1:$C$3329))),ROWS(DM$4:DM103))))</f>
        <v/>
      </c>
      <c r="DN103" s="34" t="str">
        <f t="array" ref="DN103">IF(ROWS(DN$4:DN103)&gt;DN$1,"",INDEX('malzeme montaj'!$C$1:$C$3329,SMALL(IF('malzeme montaj'!$B$1:$B$3329=DN$3,IF('malzeme montaj'!$C$1:$C$3329&lt;&gt;"",ROW('malzeme montaj'!$C$1:$C$3329))),ROWS(DN$4:DN103))))</f>
        <v/>
      </c>
      <c r="DO103" s="34" t="str">
        <f t="array" ref="DO103">IF(ROWS(DO$4:DO103)&gt;DO$1,"",INDEX('malzeme montaj'!$C$1:$C$3329,SMALL(IF('malzeme montaj'!$B$1:$B$3329=DO$3,IF('malzeme montaj'!$C$1:$C$3329&lt;&gt;"",ROW('malzeme montaj'!$C$1:$C$3329))),ROWS(DO$4:DO103))))</f>
        <v/>
      </c>
      <c r="DP103" s="34" t="str">
        <f t="array" ref="DP103">IF(ROWS(DP$4:DP103)&gt;DP$1,"",INDEX('malzeme montaj'!$C$1:$C$3329,SMALL(IF('malzeme montaj'!$B$1:$B$3329=DP$3,IF('malzeme montaj'!$C$1:$C$3329&lt;&gt;"",ROW('malzeme montaj'!$C$1:$C$3329))),ROWS(DP$4:DP103))))</f>
        <v/>
      </c>
      <c r="DQ103" s="34" t="str">
        <f t="array" ref="DQ103">IF(ROWS(DQ$4:DQ103)&gt;DQ$1,"",INDEX('malzeme montaj'!$C$1:$C$3329,SMALL(IF('malzeme montaj'!$B$1:$B$3329=DQ$3,IF('malzeme montaj'!$C$1:$C$3329&lt;&gt;"",ROW('malzeme montaj'!$C$1:$C$3329))),ROWS(DQ$4:DQ103))))</f>
        <v/>
      </c>
      <c r="DR103" s="34" t="str">
        <f t="array" ref="DR103">IF(ROWS(DR$4:DR103)&gt;DR$1,"",INDEX('malzeme montaj'!$C$1:$C$3329,SMALL(IF('malzeme montaj'!$B$1:$B$3329=DR$3,IF('malzeme montaj'!$C$1:$C$3329&lt;&gt;"",ROW('malzeme montaj'!$C$1:$C$3329))),ROWS(DR$4:DR103))))</f>
        <v/>
      </c>
      <c r="DS103" s="34" t="str">
        <f t="array" ref="DS103">IF(ROWS(DS$4:DS103)&gt;DS$1,"",INDEX('malzeme montaj'!$C$1:$C$3329,SMALL(IF('malzeme montaj'!$B$1:$B$3329=DS$3,IF('malzeme montaj'!$C$1:$C$3329&lt;&gt;"",ROW('malzeme montaj'!$C$1:$C$3329))),ROWS(DS$4:DS103))))</f>
        <v/>
      </c>
      <c r="DT103" s="34" t="str">
        <f t="array" ref="DT103">IF(ROWS(DT$4:DT103)&gt;DT$1,"",INDEX('malzeme montaj'!$C$1:$C$3329,SMALL(IF('malzeme montaj'!$B$1:$B$3329=DT$3,IF('malzeme montaj'!$C$1:$C$3329&lt;&gt;"",ROW('malzeme montaj'!$C$1:$C$3329))),ROWS(DT$4:DT103))))</f>
        <v/>
      </c>
      <c r="DU103" s="34" t="str">
        <f t="array" ref="DU103">IF(ROWS(DU$4:DU103)&gt;DU$1,"",INDEX('malzeme montaj'!$C$1:$C$3329,SMALL(IF('malzeme montaj'!$B$1:$B$3329=DU$3,IF('malzeme montaj'!$C$1:$C$3329&lt;&gt;"",ROW('malzeme montaj'!$C$1:$C$3329))),ROWS(DU$4:DU103))))</f>
        <v/>
      </c>
      <c r="DV103" s="34" t="str">
        <f t="array" ref="DV103">IF(ROWS(DV$4:DV103)&gt;DV$1,"",INDEX('malzeme montaj'!$C$1:$C$3329,SMALL(IF('malzeme montaj'!$B$1:$B$3329=DV$3,IF('malzeme montaj'!$C$1:$C$3329&lt;&gt;"",ROW('malzeme montaj'!$C$1:$C$3329))),ROWS(DV$4:DV103))))</f>
        <v/>
      </c>
      <c r="DW103" s="34" t="str">
        <f t="array" ref="DW103">IF(ROWS(DW$4:DW103)&gt;DW$1,"",INDEX('malzeme montaj'!$C$1:$C$3329,SMALL(IF('malzeme montaj'!$B$1:$B$3329=DW$3,IF('malzeme montaj'!$C$1:$C$3329&lt;&gt;"",ROW('malzeme montaj'!$C$1:$C$3329))),ROWS(DW$4:DW103))))</f>
        <v/>
      </c>
      <c r="DX103" s="34" t="str">
        <f t="array" ref="DX103">IF(ROWS(DX$4:DX103)&gt;DX$1,"",INDEX('malzeme montaj'!$C$1:$C$3329,SMALL(IF('malzeme montaj'!$B$1:$B$3329=DX$3,IF('malzeme montaj'!$C$1:$C$3329&lt;&gt;"",ROW('malzeme montaj'!$C$1:$C$3329))),ROWS(DX$4:DX103))))</f>
        <v/>
      </c>
      <c r="DY103" s="34" t="str">
        <f t="array" ref="DY103">IF(ROWS(DY$4:DY103)&gt;DY$1,"",INDEX('malzeme montaj'!$C$1:$C$3329,SMALL(IF('malzeme montaj'!$B$1:$B$3329=DY$3,IF('malzeme montaj'!$C$1:$C$3329&lt;&gt;"",ROW('malzeme montaj'!$C$1:$C$3329))),ROWS(DY$4:DY103))))</f>
        <v/>
      </c>
      <c r="DZ103" s="34" t="str">
        <f t="array" ref="DZ103">IF(ROWS(DZ$4:DZ103)&gt;DZ$1,"",INDEX('malzeme montaj'!$C$1:$C$3329,SMALL(IF('malzeme montaj'!$B$1:$B$3329=DZ$3,IF('malzeme montaj'!$C$1:$C$3329&lt;&gt;"",ROW('malzeme montaj'!$C$1:$C$3329))),ROWS(DZ$4:DZ103))))</f>
        <v/>
      </c>
      <c r="EA103" s="34" t="str">
        <f t="array" ref="EA103">IF(ROWS(EA$4:EA103)&gt;EA$1,"",INDEX('malzeme montaj'!$C$1:$C$3329,SMALL(IF('malzeme montaj'!$B$1:$B$3329=EA$3,IF('malzeme montaj'!$C$1:$C$3329&lt;&gt;"",ROW('malzeme montaj'!$C$1:$C$3329))),ROWS(EA$4:EA103))))</f>
        <v/>
      </c>
      <c r="EB103" s="34" t="str">
        <f t="array" ref="EB103">IF(ROWS(EB$4:EB103)&gt;EB$1,"",INDEX('malzeme montaj'!$C$1:$C$3329,SMALL(IF('malzeme montaj'!$B$1:$B$3329=EB$3,IF('malzeme montaj'!$C$1:$C$3329&lt;&gt;"",ROW('malzeme montaj'!$C$1:$C$3329))),ROWS(EB$4:EB103))))</f>
        <v/>
      </c>
      <c r="EC103" s="34" t="str">
        <f t="array" ref="EC103">IF(ROWS(EC$4:EC103)&gt;EC$1,"",INDEX('malzeme montaj'!$C$1:$C$3329,SMALL(IF('malzeme montaj'!$B$1:$B$3329=EC$3,IF('malzeme montaj'!$C$1:$C$3329&lt;&gt;"",ROW('malzeme montaj'!$C$1:$C$3329))),ROWS(EC$4:EC103))))</f>
        <v/>
      </c>
      <c r="ED103" s="34" t="str">
        <f t="array" ref="ED103">IF(ROWS(ED$4:ED103)&gt;ED$1,"",INDEX('malzeme montaj'!$C$1:$C$3329,SMALL(IF('malzeme montaj'!$B$1:$B$3329=ED$3,IF('malzeme montaj'!$C$1:$C$3329&lt;&gt;"",ROW('malzeme montaj'!$C$1:$C$3329))),ROWS(ED$4:ED103))))</f>
        <v/>
      </c>
      <c r="EE103" s="34" t="str">
        <f t="array" ref="EE103">IF(ROWS(EE$4:EE103)&gt;EE$1,"",INDEX('malzeme montaj'!$C$1:$C$3329,SMALL(IF('malzeme montaj'!$B$1:$B$3329=EE$3,IF('malzeme montaj'!$C$1:$C$3329&lt;&gt;"",ROW('malzeme montaj'!$C$1:$C$3329))),ROWS(EE$4:EE103))))</f>
        <v/>
      </c>
      <c r="EF103" s="34" t="str">
        <f t="array" ref="EF103">IF(ROWS(EF$4:EF103)&gt;EF$1,"",INDEX('malzeme montaj'!$C$1:$C$3329,SMALL(IF('malzeme montaj'!$B$1:$B$3329=EF$3,IF('malzeme montaj'!$C$1:$C$3329&lt;&gt;"",ROW('malzeme montaj'!$C$1:$C$3329))),ROWS(EF$4:EF103))))</f>
        <v/>
      </c>
      <c r="EG103" s="34" t="str">
        <f t="array" ref="EG103">IF(ROWS(EG$4:EG103)&gt;EG$1,"",INDEX('malzeme montaj'!$C$1:$C$3329,SMALL(IF('malzeme montaj'!$B$1:$B$3329=EG$3,IF('malzeme montaj'!$C$1:$C$3329&lt;&gt;"",ROW('malzeme montaj'!$C$1:$C$3329))),ROWS(EG$4:EG103))))</f>
        <v/>
      </c>
      <c r="EH103" s="34" t="str">
        <f t="array" ref="EH103">IF(ROWS(EH$4:EH103)&gt;EH$1,"",INDEX('malzeme montaj'!$C$1:$C$3329,SMALL(IF('malzeme montaj'!$B$1:$B$3329=EH$3,IF('malzeme montaj'!$C$1:$C$3329&lt;&gt;"",ROW('malzeme montaj'!$C$1:$C$3329))),ROWS(EH$4:EH103))))</f>
        <v/>
      </c>
      <c r="EI103" s="34" t="str">
        <f t="array" ref="EI103">IF(ROWS(EI$4:EI103)&gt;EI$1,"",INDEX('malzeme montaj'!$C$1:$C$3329,SMALL(IF('malzeme montaj'!$B$1:$B$3329=EI$3,IF('malzeme montaj'!$C$1:$C$3329&lt;&gt;"",ROW('malzeme montaj'!$C$1:$C$3329))),ROWS(EI$4:EI103))))</f>
        <v/>
      </c>
      <c r="EJ103" s="34" t="str">
        <f t="array" ref="EJ103">IF(ROWS(EJ$4:EJ103)&gt;EJ$1,"",INDEX('malzeme montaj'!$C$1:$C$3329,SMALL(IF('malzeme montaj'!$B$1:$B$3329=EJ$3,IF('malzeme montaj'!$C$1:$C$3329&lt;&gt;"",ROW('malzeme montaj'!$C$1:$C$3329))),ROWS(EJ$4:EJ103))))</f>
        <v/>
      </c>
      <c r="EK103" s="34" t="str">
        <f t="array" ref="EK103">IF(ROWS(EK$4:EK103)&gt;EK$1,"",INDEX('malzeme montaj'!$C$1:$C$3329,SMALL(IF('malzeme montaj'!$B$1:$B$3329=EK$3,IF('malzeme montaj'!$C$1:$C$3329&lt;&gt;"",ROW('malzeme montaj'!$C$1:$C$3329))),ROWS(EK$4:EK103))))</f>
        <v/>
      </c>
      <c r="EL103" s="34" t="str">
        <f t="array" ref="EL103">IF(ROWS(EL$4:EL103)&gt;EL$1,"",INDEX('malzeme montaj'!$C$1:$C$3329,SMALL(IF('malzeme montaj'!$B$1:$B$3329=EL$3,IF('malzeme montaj'!$C$1:$C$3329&lt;&gt;"",ROW('malzeme montaj'!$C$1:$C$3329))),ROWS(EL$4:EL103))))</f>
        <v/>
      </c>
      <c r="EM103" s="34" t="str">
        <f t="array" ref="EM103">IF(ROWS(EM$4:EM103)&gt;EM$1,"",INDEX('malzeme montaj'!$C$1:$C$3329,SMALL(IF('malzeme montaj'!$B$1:$B$3329=EM$3,IF('malzeme montaj'!$C$1:$C$3329&lt;&gt;"",ROW('malzeme montaj'!$C$1:$C$3329))),ROWS(EM$4:EM103))))</f>
        <v/>
      </c>
      <c r="EN103" s="34" t="str">
        <f t="array" ref="EN103">IF(ROWS(EN$4:EN103)&gt;EN$1,"",INDEX('malzeme montaj'!$C$1:$C$3329,SMALL(IF('malzeme montaj'!$B$1:$B$3329=EN$3,IF('malzeme montaj'!$C$1:$C$3329&lt;&gt;"",ROW('malzeme montaj'!$C$1:$C$3329))),ROWS(EN$4:EN103))))</f>
        <v/>
      </c>
      <c r="EO103" s="34" t="str">
        <f t="array" ref="EO103">IF(ROWS(EO$4:EO103)&gt;EO$1,"",INDEX('malzeme montaj'!$C$1:$C$3329,SMALL(IF('malzeme montaj'!$B$1:$B$3329=EO$3,IF('malzeme montaj'!$C$1:$C$3329&lt;&gt;"",ROW('malzeme montaj'!$C$1:$C$3329))),ROWS(EO$4:EO103))))</f>
        <v/>
      </c>
      <c r="EP103" s="34" t="str">
        <f t="array" ref="EP103">IF(ROWS(EP$4:EP103)&gt;EP$1,"",INDEX('malzeme montaj'!$C$1:$C$3329,SMALL(IF('malzeme montaj'!$B$1:$B$3329=EP$3,IF('malzeme montaj'!$C$1:$C$3329&lt;&gt;"",ROW('malzeme montaj'!$C$1:$C$3329))),ROWS(EP$4:EP103))))</f>
        <v/>
      </c>
      <c r="EQ103" s="34" t="str">
        <f t="array" ref="EQ103">IF(ROWS(EQ$4:EQ103)&gt;EQ$1,"",INDEX('malzeme montaj'!$C$1:$C$3329,SMALL(IF('malzeme montaj'!$B$1:$B$3329=EQ$3,IF('malzeme montaj'!$C$1:$C$3329&lt;&gt;"",ROW('malzeme montaj'!$C$1:$C$3329))),ROWS(EQ$4:EQ103))))</f>
        <v/>
      </c>
      <c r="ER103" s="34" t="str">
        <f t="array" ref="ER103">IF(ROWS(ER$4:ER103)&gt;ER$1,"",INDEX('malzeme montaj'!$C$1:$C$3329,SMALL(IF('malzeme montaj'!$B$1:$B$3329=ER$3,IF('malzeme montaj'!$C$1:$C$3329&lt;&gt;"",ROW('malzeme montaj'!$C$1:$C$3329))),ROWS(ER$4:ER103))))</f>
        <v/>
      </c>
      <c r="ES103" s="34" t="str">
        <f t="array" ref="ES103">IF(ROWS(ES$4:ES103)&gt;ES$1,"",INDEX('malzeme montaj'!$C$1:$C$3329,SMALL(IF('malzeme montaj'!$B$1:$B$3329=ES$3,IF('malzeme montaj'!$C$1:$C$3329&lt;&gt;"",ROW('malzeme montaj'!$C$1:$C$3329))),ROWS(ES$4:ES103))))</f>
        <v/>
      </c>
      <c r="ET103" s="34" t="str">
        <f t="array" ref="ET103">IF(ROWS(ET$4:ET103)&gt;ET$1,"",INDEX('malzeme montaj'!$C$1:$C$3329,SMALL(IF('malzeme montaj'!$B$1:$B$3329=ET$3,IF('malzeme montaj'!$C$1:$C$3329&lt;&gt;"",ROW('malzeme montaj'!$C$1:$C$3329))),ROWS(ET$4:ET103))))</f>
        <v/>
      </c>
      <c r="EU103" s="34" t="str">
        <f t="array" ref="EU103">IF(ROWS(EU$4:EU103)&gt;EU$1,"",INDEX('malzeme montaj'!$C$1:$C$3329,SMALL(IF('malzeme montaj'!$B$1:$B$3329=EU$3,IF('malzeme montaj'!$C$1:$C$3329&lt;&gt;"",ROW('malzeme montaj'!$C$1:$C$3329))),ROWS(EU$4:EU103))))</f>
        <v/>
      </c>
      <c r="EV103" s="34" t="str">
        <f t="array" ref="EV103">IF(ROWS(EV$4:EV103)&gt;EV$1,"",INDEX('malzeme montaj'!$C$1:$C$3329,SMALL(IF('malzeme montaj'!$B$1:$B$3329=EV$3,IF('malzeme montaj'!$C$1:$C$3329&lt;&gt;"",ROW('malzeme montaj'!$C$1:$C$3329))),ROWS(EV$4:EV103))))</f>
        <v/>
      </c>
      <c r="EW103" s="34" t="str">
        <f t="array" ref="EW103">IF(ROWS(EW$4:EW103)&gt;EW$1,"",INDEX('malzeme montaj'!$C$1:$C$3329,SMALL(IF('malzeme montaj'!$B$1:$B$3329=EW$3,IF('malzeme montaj'!$C$1:$C$3329&lt;&gt;"",ROW('malzeme montaj'!$C$1:$C$3329))),ROWS(EW$4:EW103))))</f>
        <v/>
      </c>
    </row>
    <row r="104" spans="1:153" ht="12.75" customHeight="1">
      <c r="A104" s="38" t="str">
        <f t="array" ref="A104">IF(ROWS(A$4:A104)&gt;A$1,"",INDEX('malzeme montaj'!$C$1:$C$3329,SMALL(IF('malzeme montaj'!$B$1:$B$3329=A$3,IF('malzeme montaj'!$C$1:$C$3329&lt;&gt;"",ROW('malzeme montaj'!$C$1:$C$3329))),ROWS(A$4:A104))))</f>
        <v/>
      </c>
      <c r="B104" s="38" t="str">
        <f t="array" ref="B104">IF(ROWS(B$4:B104)&gt;B$1,"",INDEX('malzeme montaj'!$C$1:$C$3329,SMALL(IF('malzeme montaj'!$B$1:$B$3329=B$3,IF('malzeme montaj'!$C$1:$C$3329&lt;&gt;"",ROW('malzeme montaj'!$C$1:$C$3329))),ROWS(B$4:B104))))</f>
        <v/>
      </c>
      <c r="C104" s="38" t="str">
        <f t="array" ref="C104">IF(ROWS(C$4:C104)&gt;C$1,"",INDEX('malzeme montaj'!$C$1:$C$3329,SMALL(IF('malzeme montaj'!$B$1:$B$3329=C$3,IF('malzeme montaj'!$C$1:$C$3329&lt;&gt;"",ROW('malzeme montaj'!$C$1:$C$3329))),ROWS(C$4:C104))))</f>
        <v/>
      </c>
      <c r="D104" s="38" t="str">
        <f t="array" ref="D104">IF(ROWS(D$4:D104)&gt;D$1,"",INDEX('malzeme montaj'!$C$1:$C$3329,SMALL(IF('malzeme montaj'!$B$1:$B$3329=D$3,IF('malzeme montaj'!$C$1:$C$3329&lt;&gt;"",ROW('malzeme montaj'!$C$1:$C$3329))),ROWS(D$4:D104))))</f>
        <v/>
      </c>
      <c r="E104" s="38" t="str">
        <f t="array" ref="E104">IF(ROWS(E$4:E104)&gt;E$1,"",INDEX('malzeme montaj'!$C$1:$C$3329,SMALL(IF('malzeme montaj'!$B$1:$B$3329=E$3,IF('malzeme montaj'!$C$1:$C$3329&lt;&gt;"",ROW('malzeme montaj'!$C$1:$C$3329))),ROWS(E$4:E104))))</f>
        <v/>
      </c>
      <c r="F104" s="38" t="str">
        <f t="array" ref="F104">IF(ROWS(F$4:F104)&gt;F$1,"",INDEX('malzeme montaj'!$C$1:$C$3329,SMALL(IF('malzeme montaj'!$B$1:$B$3329=F$3,IF('malzeme montaj'!$C$1:$C$3329&lt;&gt;"",ROW('malzeme montaj'!$C$1:$C$3329))),ROWS(F$4:F104))))</f>
        <v/>
      </c>
      <c r="G104" s="38" t="str">
        <f t="array" ref="G104">IF(ROWS(G$4:G104)&gt;G$1,"",INDEX('malzeme montaj'!$C$1:$C$3329,SMALL(IF('malzeme montaj'!$B$1:$B$3329=G$3,IF('malzeme montaj'!$C$1:$C$3329&lt;&gt;"",ROW('malzeme montaj'!$C$1:$C$3329))),ROWS(G$4:G104))))</f>
        <v/>
      </c>
      <c r="H104" s="38" t="str">
        <f t="array" ref="H104">IF(ROWS(H$4:H104)&gt;H$1,"",INDEX('malzeme montaj'!$C$1:$C$3329,SMALL(IF('malzeme montaj'!$B$1:$B$3329=H$3,IF('malzeme montaj'!$C$1:$C$3329&lt;&gt;"",ROW('malzeme montaj'!$C$1:$C$3329))),ROWS(H$4:H104))))</f>
        <v/>
      </c>
      <c r="I104" s="38" t="str">
        <f t="array" ref="I104">IF(ROWS(I$4:I104)&gt;I$1,"",INDEX('malzeme montaj'!$C$1:$C$3329,SMALL(IF('malzeme montaj'!$B$1:$B$3329=I$3,IF('malzeme montaj'!$C$1:$C$3329&lt;&gt;"",ROW('malzeme montaj'!$C$1:$C$3329))),ROWS(I$4:I104))))</f>
        <v/>
      </c>
      <c r="J104" s="38" t="str">
        <f t="array" ref="J104">IF(ROWS(J$4:J104)&gt;J$1,"",INDEX('malzeme montaj'!$C$1:$C$3329,SMALL(IF('malzeme montaj'!$B$1:$B$3329=J$3,IF('malzeme montaj'!$C$1:$C$3329&lt;&gt;"",ROW('malzeme montaj'!$C$1:$C$3329))),ROWS(J$4:J104))))</f>
        <v/>
      </c>
      <c r="K104" s="38" t="str">
        <f t="array" ref="K104">IF(ROWS(K$4:K104)&gt;K$1,"",INDEX('malzeme montaj'!$C$1:$C$3329,SMALL(IF('malzeme montaj'!$B$1:$B$3329=K$3,IF('malzeme montaj'!$C$1:$C$3329&lt;&gt;"",ROW('malzeme montaj'!$C$1:$C$3329))),ROWS(K$4:K104))))</f>
        <v/>
      </c>
      <c r="L104" s="38" t="str">
        <f t="array" ref="L104">IF(ROWS(L$4:L104)&gt;L$1,"",INDEX('malzeme montaj'!$C$1:$C$3329,SMALL(IF('malzeme montaj'!$B$1:$B$3329=L$3,IF('malzeme montaj'!$C$1:$C$3329&lt;&gt;"",ROW('malzeme montaj'!$C$1:$C$3329))),ROWS(L$4:L104))))</f>
        <v/>
      </c>
      <c r="M104" s="38" t="str">
        <f t="array" ref="M104">IF(ROWS(M$4:M104)&gt;M$1,"",INDEX('malzeme montaj'!$C$1:$C$3329,SMALL(IF('malzeme montaj'!$B$1:$B$3329=M$3,IF('malzeme montaj'!$C$1:$C$3329&lt;&gt;"",ROW('malzeme montaj'!$C$1:$C$3329))),ROWS(M$4:M104))))</f>
        <v/>
      </c>
      <c r="N104" s="38" t="str">
        <f t="array" ref="N104">IF(ROWS(N$4:N104)&gt;N$1,"",INDEX('malzeme montaj'!$C$1:$C$3329,SMALL(IF('malzeme montaj'!$B$1:$B$3329=N$3,IF('malzeme montaj'!$C$1:$C$3329&lt;&gt;"",ROW('malzeme montaj'!$C$1:$C$3329))),ROWS(N$4:N104))))</f>
        <v/>
      </c>
      <c r="O104" s="38" t="str">
        <f t="array" ref="O104">IF(ROWS(O$4:O104)&gt;O$1,"",INDEX('malzeme montaj'!$C$1:$C$3329,SMALL(IF('malzeme montaj'!$B$1:$B$3329=O$3,IF('malzeme montaj'!$C$1:$C$3329&lt;&gt;"",ROW('malzeme montaj'!$C$1:$C$3329))),ROWS(O$4:O104))))</f>
        <v/>
      </c>
      <c r="P104" s="38" t="str">
        <f t="array" ref="P104">IF(ROWS(P$4:P104)&gt;P$1,"",INDEX('malzeme montaj'!$C$1:$C$3329,SMALL(IF('malzeme montaj'!$B$1:$B$3329=P$3,IF('malzeme montaj'!$C$1:$C$3329&lt;&gt;"",ROW('malzeme montaj'!$C$1:$C$3329))),ROWS(P$4:P104))))</f>
        <v/>
      </c>
      <c r="Q104" s="38" t="str">
        <f t="array" ref="Q104">IF(ROWS(Q$4:Q104)&gt;Q$1,"",INDEX('malzeme montaj'!$C$1:$C$3329,SMALL(IF('malzeme montaj'!$B$1:$B$3329=Q$3,IF('malzeme montaj'!$C$1:$C$3329&lt;&gt;"",ROW('malzeme montaj'!$C$1:$C$3329))),ROWS(Q$4:Q104))))</f>
        <v/>
      </c>
      <c r="R104" s="38" t="str">
        <f t="array" ref="R104">IF(ROWS(R$4:R104)&gt;R$1,"",INDEX('malzeme montaj'!$C$1:$C$3329,SMALL(IF('malzeme montaj'!$B$1:$B$3329=R$3,IF('malzeme montaj'!$C$1:$C$3329&lt;&gt;"",ROW('malzeme montaj'!$C$1:$C$3329))),ROWS(R$4:R104))))</f>
        <v/>
      </c>
      <c r="S104" s="38" t="str">
        <f t="array" ref="S104">IF(ROWS(S$4:S104)&gt;S$1,"",INDEX('malzeme montaj'!$C$1:$C$3329,SMALL(IF('malzeme montaj'!$B$1:$B$3329=S$3,IF('malzeme montaj'!$C$1:$C$3329&lt;&gt;"",ROW('malzeme montaj'!$C$1:$C$3329))),ROWS(S$4:S104))))</f>
        <v/>
      </c>
      <c r="T104" s="38" t="str">
        <f t="array" ref="T104">IF(ROWS(T$4:T104)&gt;T$1,"",INDEX('malzeme montaj'!$C$1:$C$3329,SMALL(IF('malzeme montaj'!$B$1:$B$3329=T$3,IF('malzeme montaj'!$C$1:$C$3329&lt;&gt;"",ROW('malzeme montaj'!$C$1:$C$3329))),ROWS(T$4:T104))))</f>
        <v/>
      </c>
      <c r="U104" s="38" t="str">
        <f t="array" ref="U104">IF(ROWS(U$4:U104)&gt;U$1,"",INDEX('malzeme montaj'!$C$1:$C$3329,SMALL(IF('malzeme montaj'!$B$1:$B$3329=U$3,IF('malzeme montaj'!$C$1:$C$3329&lt;&gt;"",ROW('malzeme montaj'!$C$1:$C$3329))),ROWS(U$4:U104))))</f>
        <v/>
      </c>
      <c r="V104" s="38" t="str">
        <f t="array" ref="V104">IF(ROWS(V$4:V104)&gt;V$1,"",INDEX('malzeme montaj'!$C$1:$C$3329,SMALL(IF('malzeme montaj'!$B$1:$B$3329=V$3,IF('malzeme montaj'!$C$1:$C$3329&lt;&gt;"",ROW('malzeme montaj'!$C$1:$C$3329))),ROWS(V$4:V104))))</f>
        <v/>
      </c>
      <c r="W104" s="38" t="str">
        <f t="array" ref="W104">IF(ROWS(W$4:W104)&gt;W$1,"",INDEX('malzeme montaj'!$C$1:$C$3329,SMALL(IF('malzeme montaj'!$B$1:$B$3329=W$3,IF('malzeme montaj'!$C$1:$C$3329&lt;&gt;"",ROW('malzeme montaj'!$C$1:$C$3329))),ROWS(W$4:W104))))</f>
        <v/>
      </c>
      <c r="X104" s="38" t="str">
        <f t="array" ref="X104">IF(ROWS(X$4:X104)&gt;X$1,"",INDEX('malzeme montaj'!$C$1:$C$3329,SMALL(IF('malzeme montaj'!$B$1:$B$3329=X$3,IF('malzeme montaj'!$C$1:$C$3329&lt;&gt;"",ROW('malzeme montaj'!$C$1:$C$3329))),ROWS(X$4:X104))))</f>
        <v/>
      </c>
      <c r="Y104" s="38" t="str">
        <f t="array" ref="Y104">IF(ROWS(Y$4:Y104)&gt;Y$1,"",INDEX('malzeme montaj'!$C$1:$C$3329,SMALL(IF('malzeme montaj'!$B$1:$B$3329=Y$3,IF('malzeme montaj'!$C$1:$C$3329&lt;&gt;"",ROW('malzeme montaj'!$C$1:$C$3329))),ROWS(Y$4:Y104))))</f>
        <v/>
      </c>
      <c r="Z104" s="38" t="str">
        <f t="array" ref="Z104">IF(ROWS(Z$4:Z104)&gt;Z$1,"",INDEX('malzeme montaj'!$C$1:$C$3329,SMALL(IF('malzeme montaj'!$B$1:$B$3329=Z$3,IF('malzeme montaj'!$C$1:$C$3329&lt;&gt;"",ROW('malzeme montaj'!$C$1:$C$3329))),ROWS(Z$4:Z104))))</f>
        <v/>
      </c>
      <c r="AA104" s="38" t="str">
        <f t="array" ref="AA104">IF(ROWS(AA$4:AA104)&gt;AA$1,"",INDEX('malzeme montaj'!$C$1:$C$3329,SMALL(IF('malzeme montaj'!$B$1:$B$3329=AA$3,IF('malzeme montaj'!$C$1:$C$3329&lt;&gt;"",ROW('malzeme montaj'!$C$1:$C$3329))),ROWS(AA$4:AA104))))</f>
        <v/>
      </c>
      <c r="AB104" s="38" t="str">
        <f t="array" ref="AB104">IF(ROWS(AB$4:AB104)&gt;AB$1,"",INDEX('malzeme montaj'!$C$1:$C$3329,SMALL(IF('malzeme montaj'!$B$1:$B$3329=AB$3,IF('malzeme montaj'!$C$1:$C$3329&lt;&gt;"",ROW('malzeme montaj'!$C$1:$C$3329))),ROWS(AB$4:AB104))))</f>
        <v/>
      </c>
      <c r="AC104" s="38" t="str">
        <f t="array" ref="AC104">IF(ROWS(AC$4:AC104)&gt;AC$1,"",INDEX('malzeme montaj'!$C$1:$C$3329,SMALL(IF('malzeme montaj'!$B$1:$B$3329=AC$3,IF('malzeme montaj'!$C$1:$C$3329&lt;&gt;"",ROW('malzeme montaj'!$C$1:$C$3329))),ROWS(AC$4:AC104))))</f>
        <v/>
      </c>
      <c r="AD104" s="38" t="str">
        <f t="array" ref="AD104">IF(ROWS(AD$4:AD104)&gt;AD$1,"",INDEX('malzeme montaj'!$C$1:$C$3329,SMALL(IF('malzeme montaj'!$B$1:$B$3329=AD$3,IF('malzeme montaj'!$C$1:$C$3329&lt;&gt;"",ROW('malzeme montaj'!$C$1:$C$3329))),ROWS(AD$4:AD104))))</f>
        <v/>
      </c>
      <c r="AE104" s="38" t="str">
        <f t="array" ref="AE104">IF(ROWS(AE$4:AE104)&gt;AE$1,"",INDEX('malzeme montaj'!$C$1:$C$3329,SMALL(IF('malzeme montaj'!$B$1:$B$3329=AE$3,IF('malzeme montaj'!$C$1:$C$3329&lt;&gt;"",ROW('malzeme montaj'!$C$1:$C$3329))),ROWS(AE$4:AE104))))</f>
        <v/>
      </c>
      <c r="AF104" s="38" t="str">
        <f t="array" ref="AF104">IF(ROWS(AF$4:AF104)&gt;AF$1,"",INDEX('malzeme montaj'!$C$1:$C$3329,SMALL(IF('malzeme montaj'!$B$1:$B$3329=AF$3,IF('malzeme montaj'!$C$1:$C$3329&lt;&gt;"",ROW('malzeme montaj'!$C$1:$C$3329))),ROWS(AF$4:AF104))))</f>
        <v/>
      </c>
      <c r="AG104" s="38" t="str">
        <f t="array" ref="AG104">IF(ROWS(AG$4:AG104)&gt;AG$1,"",INDEX('malzeme montaj'!$C$1:$C$3329,SMALL(IF('malzeme montaj'!$B$1:$B$3329=AG$3,IF('malzeme montaj'!$C$1:$C$3329&lt;&gt;"",ROW('malzeme montaj'!$C$1:$C$3329))),ROWS(AG$4:AG104))))</f>
        <v/>
      </c>
      <c r="AH104" s="38" t="str">
        <f t="array" ref="AH104">IF(ROWS(AH$4:AH104)&gt;AH$1,"",INDEX('malzeme montaj'!$C$1:$C$3329,SMALL(IF('malzeme montaj'!$B$1:$B$3329=AH$3,IF('malzeme montaj'!$C$1:$C$3329&lt;&gt;"",ROW('malzeme montaj'!$C$1:$C$3329))),ROWS(AH$4:AH104))))</f>
        <v/>
      </c>
      <c r="AI104" s="38" t="str">
        <f t="array" ref="AI104">IF(ROWS(AI$4:AI104)&gt;AI$1,"",INDEX('malzeme montaj'!$C$1:$C$3329,SMALL(IF('malzeme montaj'!$B$1:$B$3329=AI$3,IF('malzeme montaj'!$C$1:$C$3329&lt;&gt;"",ROW('malzeme montaj'!$C$1:$C$3329))),ROWS(AI$4:AI104))))</f>
        <v/>
      </c>
      <c r="AJ104" s="38" t="str">
        <f t="array" ref="AJ104">IF(ROWS(AJ$4:AJ104)&gt;AJ$1,"",INDEX('malzeme montaj'!$C$1:$C$3329,SMALL(IF('malzeme montaj'!$B$1:$B$3329=AJ$3,IF('malzeme montaj'!$C$1:$C$3329&lt;&gt;"",ROW('malzeme montaj'!$C$1:$C$3329))),ROWS(AJ$4:AJ104))))</f>
        <v/>
      </c>
      <c r="AK104" s="38" t="str">
        <f t="array" ref="AK104">IF(ROWS(AK$4:AK104)&gt;AK$1,"",INDEX('malzeme montaj'!$C$1:$C$3329,SMALL(IF('malzeme montaj'!$B$1:$B$3329=AK$3,IF('malzeme montaj'!$C$1:$C$3329&lt;&gt;"",ROW('malzeme montaj'!$C$1:$C$3329))),ROWS(AK$4:AK104))))</f>
        <v/>
      </c>
      <c r="AL104" s="38" t="str">
        <f t="array" ref="AL104">IF(ROWS(AL$4:AL104)&gt;AL$1,"",INDEX('malzeme montaj'!$C$1:$C$3329,SMALL(IF('malzeme montaj'!$B$1:$B$3329=AL$3,IF('malzeme montaj'!$C$1:$C$3329&lt;&gt;"",ROW('malzeme montaj'!$C$1:$C$3329))),ROWS(AL$4:AL104))))</f>
        <v/>
      </c>
      <c r="AM104" s="38" t="str">
        <f t="array" ref="AM104">IF(ROWS(AM$4:AM104)&gt;AM$1,"",INDEX('malzeme montaj'!$C$1:$C$3329,SMALL(IF('malzeme montaj'!$B$1:$B$3329=AM$3,IF('malzeme montaj'!$C$1:$C$3329&lt;&gt;"",ROW('malzeme montaj'!$C$1:$C$3329))),ROWS(AM$4:AM104))))</f>
        <v/>
      </c>
      <c r="AN104" s="38" t="str">
        <f t="array" ref="AN104">IF(ROWS(AN$4:AN104)&gt;AN$1,"",INDEX('malzeme montaj'!$C$1:$C$3329,SMALL(IF('malzeme montaj'!$B$1:$B$3329=AN$3,IF('malzeme montaj'!$C$1:$C$3329&lt;&gt;"",ROW('malzeme montaj'!$C$1:$C$3329))),ROWS(AN$4:AN104))))</f>
        <v/>
      </c>
      <c r="AO104" s="38" t="str">
        <f t="array" ref="AO104">IF(ROWS(AO$4:AO104)&gt;AO$1,"",INDEX('malzeme montaj'!$C$1:$C$3329,SMALL(IF('malzeme montaj'!$B$1:$B$3329=AO$3,IF('malzeme montaj'!$C$1:$C$3329&lt;&gt;"",ROW('malzeme montaj'!$C$1:$C$3329))),ROWS(AO$4:AO104))))</f>
        <v/>
      </c>
      <c r="AP104" s="38" t="str">
        <f t="array" ref="AP104">IF(ROWS(AP$4:AP104)&gt;AP$1,"",INDEX('malzeme montaj'!$C$1:$C$3329,SMALL(IF('malzeme montaj'!$B$1:$B$3329=AP$3,IF('malzeme montaj'!$C$1:$C$3329&lt;&gt;"",ROW('malzeme montaj'!$C$1:$C$3329))),ROWS(AP$4:AP104))))</f>
        <v/>
      </c>
      <c r="AQ104" s="38" t="str">
        <f t="array" ref="AQ104">IF(ROWS(AQ$4:AQ104)&gt;AQ$1,"",INDEX('malzeme montaj'!$C$1:$C$3329,SMALL(IF('malzeme montaj'!$B$1:$B$3329=AQ$3,IF('malzeme montaj'!$C$1:$C$3329&lt;&gt;"",ROW('malzeme montaj'!$C$1:$C$3329))),ROWS(AQ$4:AQ104))))</f>
        <v/>
      </c>
      <c r="AR104" s="38" t="str">
        <f t="array" ref="AR104">IF(ROWS(AR$4:AR104)&gt;AR$1,"",INDEX('malzeme montaj'!$C$1:$C$3329,SMALL(IF('malzeme montaj'!$B$1:$B$3329=AR$3,IF('malzeme montaj'!$C$1:$C$3329&lt;&gt;"",ROW('malzeme montaj'!$C$1:$C$3329))),ROWS(AR$4:AR104))))</f>
        <v/>
      </c>
      <c r="AS104" s="38" t="str">
        <f t="array" ref="AS104">IF(ROWS(AS$4:AS104)&gt;AS$1,"",INDEX('malzeme montaj'!$C$1:$C$3329,SMALL(IF('malzeme montaj'!$B$1:$B$3329=AS$3,IF('malzeme montaj'!$C$1:$C$3329&lt;&gt;"",ROW('malzeme montaj'!$C$1:$C$3329))),ROWS(AS$4:AS104))))</f>
        <v/>
      </c>
      <c r="AT104" s="38" t="str">
        <f t="array" ref="AT104">IF(ROWS(AT$4:AT104)&gt;AT$1,"",INDEX('malzeme montaj'!$C$1:$C$3329,SMALL(IF('malzeme montaj'!$B$1:$B$3329=AT$3,IF('malzeme montaj'!$C$1:$C$3329&lt;&gt;"",ROW('malzeme montaj'!$C$1:$C$3329))),ROWS(AT$4:AT104))))</f>
        <v/>
      </c>
      <c r="AU104" s="38" t="str">
        <f t="array" ref="AU104">IF(ROWS(AU$4:AU104)&gt;AU$1,"",INDEX('malzeme montaj'!$C$1:$C$3329,SMALL(IF('malzeme montaj'!$B$1:$B$3329=AU$3,IF('malzeme montaj'!$C$1:$C$3329&lt;&gt;"",ROW('malzeme montaj'!$C$1:$C$3329))),ROWS(AU$4:AU104))))</f>
        <v/>
      </c>
      <c r="AV104" s="38" t="str">
        <f t="array" ref="AV104">IF(ROWS(AV$4:AV104)&gt;AV$1,"",INDEX('malzeme montaj'!$C$1:$C$3329,SMALL(IF('malzeme montaj'!$B$1:$B$3329=AV$3,IF('malzeme montaj'!$C$1:$C$3329&lt;&gt;"",ROW('malzeme montaj'!$C$1:$C$3329))),ROWS(AV$4:AV104))))</f>
        <v/>
      </c>
      <c r="AW104" s="38" t="str">
        <f t="array" ref="AW104">IF(ROWS(AW$4:AW104)&gt;AW$1,"",INDEX('malzeme montaj'!$C$1:$C$3329,SMALL(IF('malzeme montaj'!$B$1:$B$3329=AW$3,IF('malzeme montaj'!$C$1:$C$3329&lt;&gt;"",ROW('malzeme montaj'!$C$1:$C$3329))),ROWS(AW$4:AW104))))</f>
        <v/>
      </c>
      <c r="AX104" s="38" t="str">
        <f t="array" ref="AX104">IF(ROWS(AX$4:AX104)&gt;AX$1,"",INDEX('malzeme montaj'!$C$1:$C$3329,SMALL(IF('malzeme montaj'!$B$1:$B$3329=AX$3,IF('malzeme montaj'!$C$1:$C$3329&lt;&gt;"",ROW('malzeme montaj'!$C$1:$C$3329))),ROWS(AX$4:AX104))))</f>
        <v/>
      </c>
      <c r="AY104" s="38" t="str">
        <f t="array" ref="AY104">IF(ROWS(AY$4:AY104)&gt;AY$1,"",INDEX('malzeme montaj'!$C$1:$C$3329,SMALL(IF('malzeme montaj'!$B$1:$B$3329=AY$3,IF('malzeme montaj'!$C$1:$C$3329&lt;&gt;"",ROW('malzeme montaj'!$C$1:$C$3329))),ROWS(AY$4:AY104))))</f>
        <v/>
      </c>
      <c r="AZ104" s="38" t="str">
        <f t="array" ref="AZ104">IF(ROWS(AZ$4:AZ104)&gt;AZ$1,"",INDEX('malzeme montaj'!$C$1:$C$3329,SMALL(IF('malzeme montaj'!$B$1:$B$3329=AZ$3,IF('malzeme montaj'!$C$1:$C$3329&lt;&gt;"",ROW('malzeme montaj'!$C$1:$C$3329))),ROWS(AZ$4:AZ104))))</f>
        <v/>
      </c>
      <c r="BA104" s="38" t="str">
        <f t="array" ref="BA104">IF(ROWS(BA$4:BA104)&gt;BA$1,"",INDEX('malzeme montaj'!$C$1:$C$3329,SMALL(IF('malzeme montaj'!$B$1:$B$3329=BA$3,IF('malzeme montaj'!$C$1:$C$3329&lt;&gt;"",ROW('malzeme montaj'!$C$1:$C$3329))),ROWS(BA$4:BA104))))</f>
        <v/>
      </c>
      <c r="BB104" s="38" t="str">
        <f t="array" ref="BB104">IF(ROWS(BB$4:BB104)&gt;BB$1,"",INDEX('malzeme montaj'!$C$1:$C$3329,SMALL(IF('malzeme montaj'!$B$1:$B$3329=BB$3,IF('malzeme montaj'!$C$1:$C$3329&lt;&gt;"",ROW('malzeme montaj'!$C$1:$C$3329))),ROWS(BB$4:BB104))))</f>
        <v/>
      </c>
      <c r="BC104" s="38" t="str">
        <f t="array" ref="BC104">IF(ROWS(BC$4:BC104)&gt;BC$1,"",INDEX('malzeme montaj'!$C$1:$C$3329,SMALL(IF('malzeme montaj'!$B$1:$B$3329=BC$3,IF('malzeme montaj'!$C$1:$C$3329&lt;&gt;"",ROW('malzeme montaj'!$C$1:$C$3329))),ROWS(BC$4:BC104))))</f>
        <v/>
      </c>
      <c r="BD104" s="38" t="str">
        <f t="array" ref="BD104">IF(ROWS(BD$4:BD104)&gt;BD$1,"",INDEX('malzeme montaj'!$C$1:$C$3329,SMALL(IF('malzeme montaj'!$B$1:$B$3329=BD$3,IF('malzeme montaj'!$C$1:$C$3329&lt;&gt;"",ROW('malzeme montaj'!$C$1:$C$3329))),ROWS(BD$4:BD104))))</f>
        <v/>
      </c>
      <c r="BE104" s="38"/>
      <c r="BF104" s="38" t="str">
        <f t="array" ref="BF104">IF(ROWS(BF$4:BF104)&gt;BF$1,"",INDEX('malzeme montaj'!$C$1:$C$3329,SMALL(IF('malzeme montaj'!$B$1:$B$3329=BF$3,IF('malzeme montaj'!$C$1:$C$3329&lt;&gt;"",ROW('malzeme montaj'!$C$1:$C$3329))),ROWS(BF$4:BF104))))</f>
        <v/>
      </c>
      <c r="BG104" s="38" t="str">
        <f t="array" ref="BG104">IF(ROWS(BG$4:BG104)&gt;BG$1,"",INDEX('malzeme montaj'!$C$1:$C$3329,SMALL(IF('malzeme montaj'!$B$1:$B$3329=BG$3,IF('malzeme montaj'!$C$1:$C$3329&lt;&gt;"",ROW('malzeme montaj'!$C$1:$C$3329))),ROWS(BG$4:BG104))))</f>
        <v/>
      </c>
      <c r="BH104" s="38" t="str">
        <f t="array" ref="BH104">IF(ROWS(BH$4:BH104)&gt;BH$1,"",INDEX('malzeme montaj'!$C$1:$C$3329,SMALL(IF('malzeme montaj'!$B$1:$B$3329=BH$3,IF('malzeme montaj'!$C$1:$C$3329&lt;&gt;"",ROW('malzeme montaj'!$C$1:$C$3329))),ROWS(BH$4:BH104))))</f>
        <v/>
      </c>
      <c r="BI104" s="38" t="str">
        <f t="array" ref="BI104">IF(ROWS(BI$4:BI104)&gt;BI$1,"",INDEX('malzeme montaj'!$C$1:$C$3329,SMALL(IF('malzeme montaj'!$B$1:$B$3329=BI$3,IF('malzeme montaj'!$C$1:$C$3329&lt;&gt;"",ROW('malzeme montaj'!$C$1:$C$3329))),ROWS(BI$4:BI104))))</f>
        <v/>
      </c>
      <c r="BJ104" s="38" t="str">
        <f t="array" ref="BJ104">IF(ROWS(BJ$4:BJ104)&gt;BJ$1,"",INDEX('malzeme montaj'!$C$1:$C$3329,SMALL(IF('malzeme montaj'!$B$1:$B$3329=BJ$3,IF('malzeme montaj'!$C$1:$C$3329&lt;&gt;"",ROW('malzeme montaj'!$C$1:$C$3329))),ROWS(BJ$4:BJ104))))</f>
        <v/>
      </c>
      <c r="BK104" s="38" t="str">
        <f t="array" ref="BK104">IF(ROWS(BK$4:BK104)&gt;BK$1,"",INDEX('malzeme montaj'!$C$1:$C$3329,SMALL(IF('malzeme montaj'!$B$1:$B$3329=BK$3,IF('malzeme montaj'!$C$1:$C$3329&lt;&gt;"",ROW('malzeme montaj'!$C$1:$C$3329))),ROWS(BK$4:BK104))))</f>
        <v/>
      </c>
      <c r="BL104" s="38" t="str">
        <f t="array" ref="BL104">IF(ROWS(BL$4:BL104)&gt;BL$1,"",INDEX('malzeme montaj'!$C$1:$C$3329,SMALL(IF('malzeme montaj'!$B$1:$B$3329=BL$3,IF('malzeme montaj'!$C$1:$C$3329&lt;&gt;"",ROW('malzeme montaj'!$C$1:$C$3329))),ROWS(BL$4:BL104))))</f>
        <v/>
      </c>
      <c r="BM104" s="38" t="str">
        <f t="array" ref="BM104">IF(ROWS(BM$4:BM104)&gt;BM$1,"",INDEX('malzeme montaj'!$C$1:$C$3329,SMALL(IF('malzeme montaj'!$B$1:$B$3329=BM$3,IF('malzeme montaj'!$C$1:$C$3329&lt;&gt;"",ROW('malzeme montaj'!$C$1:$C$3329))),ROWS(BM$4:BM104))))</f>
        <v/>
      </c>
      <c r="BN104" s="38" t="str">
        <f t="array" ref="BN104">IF(ROWS(BN$4:BN104)&gt;BN$1,"",INDEX('malzeme montaj'!$C$1:$C$3329,SMALL(IF('malzeme montaj'!$B$1:$B$3329=BN$3,IF('malzeme montaj'!$C$1:$C$3329&lt;&gt;"",ROW('malzeme montaj'!$C$1:$C$3329))),ROWS(BN$4:BN104))))</f>
        <v/>
      </c>
      <c r="BO104" s="38" t="str">
        <f t="array" ref="BO104">IF(ROWS(BO$4:BO104)&gt;BO$1,"",INDEX('malzeme montaj'!$C$1:$C$3329,SMALL(IF('malzeme montaj'!$B$1:$B$3329=BO$3,IF('malzeme montaj'!$C$1:$C$3329&lt;&gt;"",ROW('malzeme montaj'!$C$1:$C$3329))),ROWS(BO$4:BO104))))</f>
        <v/>
      </c>
      <c r="BP104" s="38" t="str">
        <f t="array" ref="BP104">IF(ROWS(BP$4:BP104)&gt;BP$1,"",INDEX('malzeme montaj'!$C$1:$C$3329,SMALL(IF('malzeme montaj'!$B$1:$B$3329=BP$3,IF('malzeme montaj'!$C$1:$C$3329&lt;&gt;"",ROW('malzeme montaj'!$C$1:$C$3329))),ROWS(BP$4:BP104))))</f>
        <v/>
      </c>
      <c r="BQ104" s="38" t="str">
        <f t="array" ref="BQ104">IF(ROWS(BQ$4:BQ104)&gt;BQ$1,"",INDEX('malzeme montaj'!$C$1:$C$3329,SMALL(IF('malzeme montaj'!$B$1:$B$3329=BQ$3,IF('malzeme montaj'!$C$1:$C$3329&lt;&gt;"",ROW('malzeme montaj'!$C$1:$C$3329))),ROWS(BQ$4:BQ104))))</f>
        <v/>
      </c>
      <c r="BR104" s="38" t="str">
        <f t="array" ref="BR104">IF(ROWS(BR$4:BR104)&gt;BR$1,"",INDEX('malzeme montaj'!$C$1:$C$3329,SMALL(IF('malzeme montaj'!$B$1:$B$3329=BR$3,IF('malzeme montaj'!$C$1:$C$3329&lt;&gt;"",ROW('malzeme montaj'!$C$1:$C$3329))),ROWS(BR$4:BR104))))</f>
        <v/>
      </c>
      <c r="BS104" s="38" t="str">
        <f t="array" ref="BS104">IF(ROWS(BS$4:BS104)&gt;BS$1,"",INDEX('malzeme montaj'!$C$1:$C$3329,SMALL(IF('malzeme montaj'!$B$1:$B$3329=BS$3,IF('malzeme montaj'!$C$1:$C$3329&lt;&gt;"",ROW('malzeme montaj'!$C$1:$C$3329))),ROWS(BS$4:BS104))))</f>
        <v/>
      </c>
      <c r="BT104" s="38" t="str">
        <f t="array" ref="BT104">IF(ROWS(BT$4:BT104)&gt;BT$1,"",INDEX('malzeme montaj'!$C$1:$C$3329,SMALL(IF('malzeme montaj'!$B$1:$B$3329=BT$3,IF('malzeme montaj'!$C$1:$C$3329&lt;&gt;"",ROW('malzeme montaj'!$C$1:$C$3329))),ROWS(BT$4:BT104))))</f>
        <v/>
      </c>
      <c r="BU104" s="34" t="str">
        <f t="array" ref="BU104">IF(ROWS(BU$4:BU104)&gt;BU$1,"",INDEX('malzeme montaj'!$C$1:$C$3329,SMALL(IF('malzeme montaj'!$B$1:$B$3329=BU$3,IF('malzeme montaj'!$C$1:$C$3329&lt;&gt;"",ROW('malzeme montaj'!$C$1:$C$3329))),ROWS(BU$4:BU104))))</f>
        <v/>
      </c>
      <c r="BV104" s="34" t="str">
        <f t="array" ref="BV104">IF(ROWS(BV$4:BV104)&gt;BV$1,"",INDEX('malzeme montaj'!$C$1:$C$3329,SMALL(IF('malzeme montaj'!$B$1:$B$3329=BV$3,IF('malzeme montaj'!$C$1:$C$3329&lt;&gt;"",ROW('malzeme montaj'!$C$1:$C$3329))),ROWS(BV$4:BV104))))</f>
        <v/>
      </c>
      <c r="BW104" s="34" t="str">
        <f t="array" ref="BW104">IF(ROWS(BW$4:BW104)&gt;BW$1,"",INDEX('malzeme montaj'!$C$1:$C$3329,SMALL(IF('malzeme montaj'!$B$1:$B$3329=BW$3,IF('malzeme montaj'!$C$1:$C$3329&lt;&gt;"",ROW('malzeme montaj'!$C$1:$C$3329))),ROWS(BW$4:BW104))))</f>
        <v/>
      </c>
      <c r="BX104" s="34" t="str">
        <f t="array" ref="BX104">IF(ROWS(BX$4:BX104)&gt;BX$1,"",INDEX('malzeme montaj'!$C$1:$C$3329,SMALL(IF('malzeme montaj'!$B$1:$B$3329=BX$3,IF('malzeme montaj'!$C$1:$C$3329&lt;&gt;"",ROW('malzeme montaj'!$C$1:$C$3329))),ROWS(BX$4:BX104))))</f>
        <v/>
      </c>
      <c r="BY104" s="34" t="str">
        <f t="array" ref="BY104">IF(ROWS(BY$4:BY104)&gt;BY$1,"",INDEX('malzeme montaj'!$C$1:$C$3329,SMALL(IF('malzeme montaj'!$B$1:$B$3329=BY$3,IF('malzeme montaj'!$C$1:$C$3329&lt;&gt;"",ROW('malzeme montaj'!$C$1:$C$3329))),ROWS(BY$4:BY104))))</f>
        <v/>
      </c>
      <c r="BZ104" s="34" t="str">
        <f t="array" ref="BZ104">IF(ROWS(BZ$4:BZ104)&gt;BZ$1,"",INDEX('malzeme montaj'!$C$1:$C$3329,SMALL(IF('malzeme montaj'!$B$1:$B$3329=BZ$3,IF('malzeme montaj'!$C$1:$C$3329&lt;&gt;"",ROW('malzeme montaj'!$C$1:$C$3329))),ROWS(BZ$4:BZ104))))</f>
        <v/>
      </c>
      <c r="CA104" s="34" t="str">
        <f t="array" ref="CA104">IF(ROWS(CA$4:CA104)&gt;CA$1,"",INDEX('malzeme montaj'!$C$1:$C$3329,SMALL(IF('malzeme montaj'!$B$1:$B$3329=CA$3,IF('malzeme montaj'!$C$1:$C$3329&lt;&gt;"",ROW('malzeme montaj'!$C$1:$C$3329))),ROWS(CA$4:CA104))))</f>
        <v/>
      </c>
      <c r="CB104" s="34" t="str">
        <f t="array" ref="CB104">IF(ROWS(CB$4:CB104)&gt;CB$1,"",INDEX('malzeme montaj'!$C$1:$C$3329,SMALL(IF('malzeme montaj'!$B$1:$B$3329=CB$3,IF('malzeme montaj'!$C$1:$C$3329&lt;&gt;"",ROW('malzeme montaj'!$C$1:$C$3329))),ROWS(CB$4:CB104))))</f>
        <v/>
      </c>
      <c r="CC104" s="34" t="str">
        <f t="array" ref="CC104">IF(ROWS(CC$4:CC104)&gt;CC$1,"",INDEX('malzeme montaj'!$C$1:$C$3329,SMALL(IF('malzeme montaj'!$B$1:$B$3329=CC$3,IF('malzeme montaj'!$C$1:$C$3329&lt;&gt;"",ROW('malzeme montaj'!$C$1:$C$3329))),ROWS(CC$4:CC104))))</f>
        <v/>
      </c>
      <c r="CD104" s="34" t="str">
        <f t="array" ref="CD104">IF(ROWS(CD$4:CD104)&gt;CD$1,"",INDEX('malzeme montaj'!$C$1:$C$3329,SMALL(IF('malzeme montaj'!$B$1:$B$3329=CD$3,IF('malzeme montaj'!$C$1:$C$3329&lt;&gt;"",ROW('malzeme montaj'!$C$1:$C$3329))),ROWS(CD$4:CD104))))</f>
        <v/>
      </c>
      <c r="CE104" s="34" t="str">
        <f t="array" ref="CE104">IF(ROWS(CE$4:CE104)&gt;CE$1,"",INDEX('malzeme montaj'!$C$1:$C$3329,SMALL(IF('malzeme montaj'!$B$1:$B$3329=CE$3,IF('malzeme montaj'!$C$1:$C$3329&lt;&gt;"",ROW('malzeme montaj'!$C$1:$C$3329))),ROWS(CE$4:CE104))))</f>
        <v/>
      </c>
      <c r="CF104" s="34" t="str">
        <f t="array" ref="CF104">IF(ROWS(CF$4:CF104)&gt;CF$1,"",INDEX('malzeme montaj'!$C$1:$C$3329,SMALL(IF('malzeme montaj'!$B$1:$B$3329=CF$3,IF('malzeme montaj'!$C$1:$C$3329&lt;&gt;"",ROW('malzeme montaj'!$C$1:$C$3329))),ROWS(CF$4:CF104))))</f>
        <v/>
      </c>
      <c r="CG104" s="34" t="str">
        <f t="array" ref="CG104">IF(ROWS(CG$4:CG104)&gt;CG$1,"",INDEX('malzeme montaj'!$C$1:$C$3329,SMALL(IF('malzeme montaj'!$B$1:$B$3329=CG$3,IF('malzeme montaj'!$C$1:$C$3329&lt;&gt;"",ROW('malzeme montaj'!$C$1:$C$3329))),ROWS(CG$4:CG104))))</f>
        <v/>
      </c>
      <c r="CH104" s="34" t="str">
        <f t="array" ref="CH104">IF(ROWS(CH$4:CH104)&gt;CH$1,"",INDEX('malzeme montaj'!$C$1:$C$3329,SMALL(IF('malzeme montaj'!$B$1:$B$3329=CH$3,IF('malzeme montaj'!$C$1:$C$3329&lt;&gt;"",ROW('malzeme montaj'!$C$1:$C$3329))),ROWS(CH$4:CH104))))</f>
        <v/>
      </c>
      <c r="CI104" s="34" t="str">
        <f t="array" ref="CI104">IF(ROWS(CI$4:CI104)&gt;CI$1,"",INDEX('malzeme montaj'!$C$1:$C$3329,SMALL(IF('malzeme montaj'!$B$1:$B$3329=CI$3,IF('malzeme montaj'!$C$1:$C$3329&lt;&gt;"",ROW('malzeme montaj'!$C$1:$C$3329))),ROWS(CI$4:CI104))))</f>
        <v/>
      </c>
      <c r="CJ104" s="34" t="str">
        <f t="array" ref="CJ104">IF(ROWS(CJ$4:CJ104)&gt;CJ$1,"",INDEX('malzeme montaj'!$C$1:$C$3329,SMALL(IF('malzeme montaj'!$B$1:$B$3329=CJ$3,IF('malzeme montaj'!$C$1:$C$3329&lt;&gt;"",ROW('malzeme montaj'!$C$1:$C$3329))),ROWS(CJ$4:CJ104))))</f>
        <v/>
      </c>
      <c r="CK104" s="34" t="str">
        <f t="array" ref="CK104">IF(ROWS(CK$4:CK104)&gt;CK$1,"",INDEX('malzeme montaj'!$C$1:$C$3329,SMALL(IF('malzeme montaj'!$B$1:$B$3329=CK$3,IF('malzeme montaj'!$C$1:$C$3329&lt;&gt;"",ROW('malzeme montaj'!$C$1:$C$3329))),ROWS(CK$4:CK104))))</f>
        <v/>
      </c>
      <c r="CL104" s="34" t="str">
        <f t="array" ref="CL104">IF(ROWS(CL$4:CL104)&gt;CL$1,"",INDEX('malzeme montaj'!$C$1:$C$3329,SMALL(IF('malzeme montaj'!$B$1:$B$3329=CL$3,IF('malzeme montaj'!$C$1:$C$3329&lt;&gt;"",ROW('malzeme montaj'!$C$1:$C$3329))),ROWS(CL$4:CL104))))</f>
        <v/>
      </c>
      <c r="CM104" s="34" t="str">
        <f t="array" ref="CM104">IF(ROWS(CM$4:CM104)&gt;CM$1,"",INDEX('malzeme montaj'!$C$1:$C$3329,SMALL(IF('malzeme montaj'!$B$1:$B$3329=CM$3,IF('malzeme montaj'!$C$1:$C$3329&lt;&gt;"",ROW('malzeme montaj'!$C$1:$C$3329))),ROWS(CM$4:CM104))))</f>
        <v/>
      </c>
      <c r="CN104" s="34" t="str">
        <f t="array" ref="CN104">IF(ROWS(CN$4:CN104)&gt;CN$1,"",INDEX('malzeme montaj'!$C$1:$C$3329,SMALL(IF('malzeme montaj'!$B$1:$B$3329=CN$3,IF('malzeme montaj'!$C$1:$C$3329&lt;&gt;"",ROW('malzeme montaj'!$C$1:$C$3329))),ROWS(CN$4:CN104))))</f>
        <v/>
      </c>
      <c r="CO104" s="34" t="str">
        <f t="array" ref="CO104">IF(ROWS(CO$4:CO104)&gt;CO$1,"",INDEX('malzeme montaj'!$C$1:$C$3329,SMALL(IF('malzeme montaj'!$B$1:$B$3329=CO$3,IF('malzeme montaj'!$C$1:$C$3329&lt;&gt;"",ROW('malzeme montaj'!$C$1:$C$3329))),ROWS(CO$4:CO104))))</f>
        <v/>
      </c>
      <c r="CP104" s="34" t="str">
        <f t="array" ref="CP104">IF(ROWS(CP$4:CP104)&gt;CP$1,"",INDEX('malzeme montaj'!$C$1:$C$3329,SMALL(IF('malzeme montaj'!$B$1:$B$3329=CP$3,IF('malzeme montaj'!$C$1:$C$3329&lt;&gt;"",ROW('malzeme montaj'!$C$1:$C$3329))),ROWS(CP$4:CP104))))</f>
        <v/>
      </c>
      <c r="CQ104" s="34" t="str">
        <f t="array" ref="CQ104">IF(ROWS(CQ$4:CQ104)&gt;CQ$1,"",INDEX('malzeme montaj'!$C$1:$C$3329,SMALL(IF('malzeme montaj'!$B$1:$B$3329=CQ$3,IF('malzeme montaj'!$C$1:$C$3329&lt;&gt;"",ROW('malzeme montaj'!$C$1:$C$3329))),ROWS(CQ$4:CQ104))))</f>
        <v/>
      </c>
      <c r="CR104" s="34" t="str">
        <f t="array" ref="CR104">IF(ROWS(CR$4:CR104)&gt;CR$1,"",INDEX('malzeme montaj'!$C$1:$C$3329,SMALL(IF('malzeme montaj'!$B$1:$B$3329=CR$3,IF('malzeme montaj'!$C$1:$C$3329&lt;&gt;"",ROW('malzeme montaj'!$C$1:$C$3329))),ROWS(CR$4:CR104))))</f>
        <v/>
      </c>
      <c r="CS104" s="34" t="str">
        <f t="array" ref="CS104">IF(ROWS(CS$4:CS104)&gt;CS$1,"",INDEX('malzeme montaj'!$C$1:$C$3329,SMALL(IF('malzeme montaj'!$B$1:$B$3329=CS$3,IF('malzeme montaj'!$C$1:$C$3329&lt;&gt;"",ROW('malzeme montaj'!$C$1:$C$3329))),ROWS(CS$4:CS104))))</f>
        <v/>
      </c>
      <c r="CT104" s="34" t="str">
        <f t="array" ref="CT104">IF(ROWS(CT$4:CT104)&gt;CT$1,"",INDEX('malzeme montaj'!$C$1:$C$3329,SMALL(IF('malzeme montaj'!$B$1:$B$3329=CT$3,IF('malzeme montaj'!$C$1:$C$3329&lt;&gt;"",ROW('malzeme montaj'!$C$1:$C$3329))),ROWS(CT$4:CT104))))</f>
        <v/>
      </c>
      <c r="CU104" s="34" t="str">
        <f t="array" ref="CU104">IF(ROWS(CU$4:CU104)&gt;CU$1,"",INDEX('malzeme montaj'!$C$1:$C$3329,SMALL(IF('malzeme montaj'!$B$1:$B$3329=CU$3,IF('malzeme montaj'!$C$1:$C$3329&lt;&gt;"",ROW('malzeme montaj'!$C$1:$C$3329))),ROWS(CU$4:CU104))))</f>
        <v/>
      </c>
      <c r="CV104" s="34" t="str">
        <f t="array" ref="CV104">IF(ROWS(CV$4:CV104)&gt;CV$1,"",INDEX('malzeme montaj'!$C$1:$C$3329,SMALL(IF('malzeme montaj'!$B$1:$B$3329=CV$3,IF('malzeme montaj'!$C$1:$C$3329&lt;&gt;"",ROW('malzeme montaj'!$C$1:$C$3329))),ROWS(CV$4:CV104))))</f>
        <v/>
      </c>
      <c r="CW104" s="34" t="str">
        <f t="array" ref="CW104">IF(ROWS(CW$4:CW104)&gt;CW$1,"",INDEX('malzeme montaj'!$C$1:$C$3329,SMALL(IF('malzeme montaj'!$B$1:$B$3329=CW$3,IF('malzeme montaj'!$C$1:$C$3329&lt;&gt;"",ROW('malzeme montaj'!$C$1:$C$3329))),ROWS(CW$4:CW104))))</f>
        <v/>
      </c>
      <c r="CX104" s="34" t="str">
        <f t="array" ref="CX104">IF(ROWS(CX$4:CX104)&gt;CX$1,"",INDEX('malzeme montaj'!$C$1:$C$3329,SMALL(IF('malzeme montaj'!$B$1:$B$3329=CX$3,IF('malzeme montaj'!$C$1:$C$3329&lt;&gt;"",ROW('malzeme montaj'!$C$1:$C$3329))),ROWS(CX$4:CX104))))</f>
        <v/>
      </c>
      <c r="CY104" s="34" t="str">
        <f t="array" ref="CY104">IF(ROWS(CY$4:CY104)&gt;CY$1,"",INDEX('malzeme montaj'!$C$1:$C$3329,SMALL(IF('malzeme montaj'!$B$1:$B$3329=CY$3,IF('malzeme montaj'!$C$1:$C$3329&lt;&gt;"",ROW('malzeme montaj'!$C$1:$C$3329))),ROWS(CY$4:CY104))))</f>
        <v/>
      </c>
      <c r="CZ104" s="34" t="str">
        <f t="array" ref="CZ104">IF(ROWS(CZ$4:CZ104)&gt;CZ$1,"",INDEX('malzeme montaj'!$C$1:$C$3329,SMALL(IF('malzeme montaj'!$B$1:$B$3329=CZ$3,IF('malzeme montaj'!$C$1:$C$3329&lt;&gt;"",ROW('malzeme montaj'!$C$1:$C$3329))),ROWS(CZ$4:CZ104))))</f>
        <v/>
      </c>
      <c r="DA104" s="34" t="str">
        <f t="array" ref="DA104">IF(ROWS(DA$4:DA104)&gt;DA$1,"",INDEX('malzeme montaj'!$C$1:$C$3329,SMALL(IF('malzeme montaj'!$B$1:$B$3329=DA$3,IF('malzeme montaj'!$C$1:$C$3329&lt;&gt;"",ROW('malzeme montaj'!$C$1:$C$3329))),ROWS(DA$4:DA104))))</f>
        <v/>
      </c>
      <c r="DB104" s="34" t="str">
        <f t="array" ref="DB104">IF(ROWS(DB$4:DB104)&gt;DB$1,"",INDEX('malzeme montaj'!$C$1:$C$3329,SMALL(IF('malzeme montaj'!$B$1:$B$3329=DB$3,IF('malzeme montaj'!$C$1:$C$3329&lt;&gt;"",ROW('malzeme montaj'!$C$1:$C$3329))),ROWS(DB$4:DB104))))</f>
        <v/>
      </c>
      <c r="DC104" s="34" t="str">
        <f t="array" ref="DC104">IF(ROWS(DC$4:DC104)&gt;DC$1,"",INDEX('malzeme montaj'!$C$1:$C$3329,SMALL(IF('malzeme montaj'!$B$1:$B$3329=DC$3,IF('malzeme montaj'!$C$1:$C$3329&lt;&gt;"",ROW('malzeme montaj'!$C$1:$C$3329))),ROWS(DC$4:DC104))))</f>
        <v/>
      </c>
      <c r="DD104" s="34" t="str">
        <f t="array" ref="DD104">IF(ROWS(DD$4:DD104)&gt;DD$1,"",INDEX('malzeme montaj'!$C$1:$C$3329,SMALL(IF('malzeme montaj'!$B$1:$B$3329=DD$3,IF('malzeme montaj'!$C$1:$C$3329&lt;&gt;"",ROW('malzeme montaj'!$C$1:$C$3329))),ROWS(DD$4:DD104))))</f>
        <v/>
      </c>
      <c r="DE104" s="34" t="str">
        <f t="array" ref="DE104">IF(ROWS(DE$4:DE104)&gt;DE$1,"",INDEX('malzeme montaj'!$C$1:$C$3329,SMALL(IF('malzeme montaj'!$B$1:$B$3329=DE$3,IF('malzeme montaj'!$C$1:$C$3329&lt;&gt;"",ROW('malzeme montaj'!$C$1:$C$3329))),ROWS(DE$4:DE104))))</f>
        <v/>
      </c>
      <c r="DF104" s="34" t="str">
        <f t="array" ref="DF104">IF(ROWS(DF$4:DF104)&gt;DF$1,"",INDEX('malzeme montaj'!$C$1:$C$3329,SMALL(IF('malzeme montaj'!$B$1:$B$3329=DF$3,IF('malzeme montaj'!$C$1:$C$3329&lt;&gt;"",ROW('malzeme montaj'!$C$1:$C$3329))),ROWS(DF$4:DF104))))</f>
        <v/>
      </c>
      <c r="DG104" s="34" t="str">
        <f t="array" ref="DG104">IF(ROWS(DG$4:DG104)&gt;DG$1,"",INDEX('malzeme montaj'!$C$1:$C$3329,SMALL(IF('malzeme montaj'!$B$1:$B$3329=DG$3,IF('malzeme montaj'!$C$1:$C$3329&lt;&gt;"",ROW('malzeme montaj'!$C$1:$C$3329))),ROWS(DG$4:DG104))))</f>
        <v/>
      </c>
      <c r="DH104" s="34" t="str">
        <f t="array" ref="DH104">IF(ROWS(DH$4:DH104)&gt;DH$1,"",INDEX('malzeme montaj'!$C$1:$C$3329,SMALL(IF('malzeme montaj'!$B$1:$B$3329=DH$3,IF('malzeme montaj'!$C$1:$C$3329&lt;&gt;"",ROW('malzeme montaj'!$C$1:$C$3329))),ROWS(DH$4:DH104))))</f>
        <v/>
      </c>
      <c r="DI104" s="34" t="str">
        <f t="array" ref="DI104">IF(ROWS(DI$4:DI104)&gt;DI$1,"",INDEX('malzeme montaj'!$C$1:$C$3329,SMALL(IF('malzeme montaj'!$B$1:$B$3329=DI$3,IF('malzeme montaj'!$C$1:$C$3329&lt;&gt;"",ROW('malzeme montaj'!$C$1:$C$3329))),ROWS(DI$4:DI104))))</f>
        <v/>
      </c>
      <c r="DJ104" s="34" t="str">
        <f t="array" ref="DJ104">IF(ROWS(DJ$4:DJ104)&gt;DJ$1,"",INDEX('malzeme montaj'!$C$1:$C$3329,SMALL(IF('malzeme montaj'!$B$1:$B$3329=DJ$3,IF('malzeme montaj'!$C$1:$C$3329&lt;&gt;"",ROW('malzeme montaj'!$C$1:$C$3329))),ROWS(DJ$4:DJ104))))</f>
        <v/>
      </c>
      <c r="DK104" s="34" t="str">
        <f t="array" ref="DK104">IF(ROWS(DK$4:DK104)&gt;DK$1,"",INDEX('malzeme montaj'!$C$1:$C$3329,SMALL(IF('malzeme montaj'!$B$1:$B$3329=DK$3,IF('malzeme montaj'!$C$1:$C$3329&lt;&gt;"",ROW('malzeme montaj'!$C$1:$C$3329))),ROWS(DK$4:DK104))))</f>
        <v/>
      </c>
      <c r="DL104" s="34" t="str">
        <f t="array" ref="DL104">IF(ROWS(DL$4:DL104)&gt;DL$1,"",INDEX('malzeme montaj'!$C$1:$C$3329,SMALL(IF('malzeme montaj'!$B$1:$B$3329=DL$3,IF('malzeme montaj'!$C$1:$C$3329&lt;&gt;"",ROW('malzeme montaj'!$C$1:$C$3329))),ROWS(DL$4:DL104))))</f>
        <v/>
      </c>
      <c r="DM104" s="34" t="str">
        <f t="array" ref="DM104">IF(ROWS(DM$4:DM104)&gt;DM$1,"",INDEX('malzeme montaj'!$C$1:$C$3329,SMALL(IF('malzeme montaj'!$B$1:$B$3329=DM$3,IF('malzeme montaj'!$C$1:$C$3329&lt;&gt;"",ROW('malzeme montaj'!$C$1:$C$3329))),ROWS(DM$4:DM104))))</f>
        <v/>
      </c>
      <c r="DN104" s="34" t="str">
        <f t="array" ref="DN104">IF(ROWS(DN$4:DN104)&gt;DN$1,"",INDEX('malzeme montaj'!$C$1:$C$3329,SMALL(IF('malzeme montaj'!$B$1:$B$3329=DN$3,IF('malzeme montaj'!$C$1:$C$3329&lt;&gt;"",ROW('malzeme montaj'!$C$1:$C$3329))),ROWS(DN$4:DN104))))</f>
        <v/>
      </c>
      <c r="DO104" s="34" t="str">
        <f t="array" ref="DO104">IF(ROWS(DO$4:DO104)&gt;DO$1,"",INDEX('malzeme montaj'!$C$1:$C$3329,SMALL(IF('malzeme montaj'!$B$1:$B$3329=DO$3,IF('malzeme montaj'!$C$1:$C$3329&lt;&gt;"",ROW('malzeme montaj'!$C$1:$C$3329))),ROWS(DO$4:DO104))))</f>
        <v/>
      </c>
      <c r="DP104" s="34" t="str">
        <f t="array" ref="DP104">IF(ROWS(DP$4:DP104)&gt;DP$1,"",INDEX('malzeme montaj'!$C$1:$C$3329,SMALL(IF('malzeme montaj'!$B$1:$B$3329=DP$3,IF('malzeme montaj'!$C$1:$C$3329&lt;&gt;"",ROW('malzeme montaj'!$C$1:$C$3329))),ROWS(DP$4:DP104))))</f>
        <v/>
      </c>
      <c r="DQ104" s="34" t="str">
        <f t="array" ref="DQ104">IF(ROWS(DQ$4:DQ104)&gt;DQ$1,"",INDEX('malzeme montaj'!$C$1:$C$3329,SMALL(IF('malzeme montaj'!$B$1:$B$3329=DQ$3,IF('malzeme montaj'!$C$1:$C$3329&lt;&gt;"",ROW('malzeme montaj'!$C$1:$C$3329))),ROWS(DQ$4:DQ104))))</f>
        <v/>
      </c>
      <c r="DR104" s="34" t="str">
        <f t="array" ref="DR104">IF(ROWS(DR$4:DR104)&gt;DR$1,"",INDEX('malzeme montaj'!$C$1:$C$3329,SMALL(IF('malzeme montaj'!$B$1:$B$3329=DR$3,IF('malzeme montaj'!$C$1:$C$3329&lt;&gt;"",ROW('malzeme montaj'!$C$1:$C$3329))),ROWS(DR$4:DR104))))</f>
        <v/>
      </c>
      <c r="DS104" s="34" t="str">
        <f t="array" ref="DS104">IF(ROWS(DS$4:DS104)&gt;DS$1,"",INDEX('malzeme montaj'!$C$1:$C$3329,SMALL(IF('malzeme montaj'!$B$1:$B$3329=DS$3,IF('malzeme montaj'!$C$1:$C$3329&lt;&gt;"",ROW('malzeme montaj'!$C$1:$C$3329))),ROWS(DS$4:DS104))))</f>
        <v/>
      </c>
      <c r="DT104" s="34" t="str">
        <f t="array" ref="DT104">IF(ROWS(DT$4:DT104)&gt;DT$1,"",INDEX('malzeme montaj'!$C$1:$C$3329,SMALL(IF('malzeme montaj'!$B$1:$B$3329=DT$3,IF('malzeme montaj'!$C$1:$C$3329&lt;&gt;"",ROW('malzeme montaj'!$C$1:$C$3329))),ROWS(DT$4:DT104))))</f>
        <v/>
      </c>
      <c r="DU104" s="34" t="str">
        <f t="array" ref="DU104">IF(ROWS(DU$4:DU104)&gt;DU$1,"",INDEX('malzeme montaj'!$C$1:$C$3329,SMALL(IF('malzeme montaj'!$B$1:$B$3329=DU$3,IF('malzeme montaj'!$C$1:$C$3329&lt;&gt;"",ROW('malzeme montaj'!$C$1:$C$3329))),ROWS(DU$4:DU104))))</f>
        <v/>
      </c>
      <c r="DV104" s="34" t="str">
        <f t="array" ref="DV104">IF(ROWS(DV$4:DV104)&gt;DV$1,"",INDEX('malzeme montaj'!$C$1:$C$3329,SMALL(IF('malzeme montaj'!$B$1:$B$3329=DV$3,IF('malzeme montaj'!$C$1:$C$3329&lt;&gt;"",ROW('malzeme montaj'!$C$1:$C$3329))),ROWS(DV$4:DV104))))</f>
        <v/>
      </c>
      <c r="DW104" s="34" t="str">
        <f t="array" ref="DW104">IF(ROWS(DW$4:DW104)&gt;DW$1,"",INDEX('malzeme montaj'!$C$1:$C$3329,SMALL(IF('malzeme montaj'!$B$1:$B$3329=DW$3,IF('malzeme montaj'!$C$1:$C$3329&lt;&gt;"",ROW('malzeme montaj'!$C$1:$C$3329))),ROWS(DW$4:DW104))))</f>
        <v/>
      </c>
      <c r="DX104" s="34" t="str">
        <f t="array" ref="DX104">IF(ROWS(DX$4:DX104)&gt;DX$1,"",INDEX('malzeme montaj'!$C$1:$C$3329,SMALL(IF('malzeme montaj'!$B$1:$B$3329=DX$3,IF('malzeme montaj'!$C$1:$C$3329&lt;&gt;"",ROW('malzeme montaj'!$C$1:$C$3329))),ROWS(DX$4:DX104))))</f>
        <v/>
      </c>
      <c r="DY104" s="34" t="str">
        <f t="array" ref="DY104">IF(ROWS(DY$4:DY104)&gt;DY$1,"",INDEX('malzeme montaj'!$C$1:$C$3329,SMALL(IF('malzeme montaj'!$B$1:$B$3329=DY$3,IF('malzeme montaj'!$C$1:$C$3329&lt;&gt;"",ROW('malzeme montaj'!$C$1:$C$3329))),ROWS(DY$4:DY104))))</f>
        <v/>
      </c>
      <c r="DZ104" s="34" t="str">
        <f t="array" ref="DZ104">IF(ROWS(DZ$4:DZ104)&gt;DZ$1,"",INDEX('malzeme montaj'!$C$1:$C$3329,SMALL(IF('malzeme montaj'!$B$1:$B$3329=DZ$3,IF('malzeme montaj'!$C$1:$C$3329&lt;&gt;"",ROW('malzeme montaj'!$C$1:$C$3329))),ROWS(DZ$4:DZ104))))</f>
        <v/>
      </c>
      <c r="EA104" s="34" t="str">
        <f t="array" ref="EA104">IF(ROWS(EA$4:EA104)&gt;EA$1,"",INDEX('malzeme montaj'!$C$1:$C$3329,SMALL(IF('malzeme montaj'!$B$1:$B$3329=EA$3,IF('malzeme montaj'!$C$1:$C$3329&lt;&gt;"",ROW('malzeme montaj'!$C$1:$C$3329))),ROWS(EA$4:EA104))))</f>
        <v/>
      </c>
      <c r="EB104" s="34" t="str">
        <f t="array" ref="EB104">IF(ROWS(EB$4:EB104)&gt;EB$1,"",INDEX('malzeme montaj'!$C$1:$C$3329,SMALL(IF('malzeme montaj'!$B$1:$B$3329=EB$3,IF('malzeme montaj'!$C$1:$C$3329&lt;&gt;"",ROW('malzeme montaj'!$C$1:$C$3329))),ROWS(EB$4:EB104))))</f>
        <v/>
      </c>
      <c r="EC104" s="34" t="str">
        <f t="array" ref="EC104">IF(ROWS(EC$4:EC104)&gt;EC$1,"",INDEX('malzeme montaj'!$C$1:$C$3329,SMALL(IF('malzeme montaj'!$B$1:$B$3329=EC$3,IF('malzeme montaj'!$C$1:$C$3329&lt;&gt;"",ROW('malzeme montaj'!$C$1:$C$3329))),ROWS(EC$4:EC104))))</f>
        <v/>
      </c>
      <c r="ED104" s="34" t="str">
        <f t="array" ref="ED104">IF(ROWS(ED$4:ED104)&gt;ED$1,"",INDEX('malzeme montaj'!$C$1:$C$3329,SMALL(IF('malzeme montaj'!$B$1:$B$3329=ED$3,IF('malzeme montaj'!$C$1:$C$3329&lt;&gt;"",ROW('malzeme montaj'!$C$1:$C$3329))),ROWS(ED$4:ED104))))</f>
        <v/>
      </c>
      <c r="EE104" s="34" t="str">
        <f t="array" ref="EE104">IF(ROWS(EE$4:EE104)&gt;EE$1,"",INDEX('malzeme montaj'!$C$1:$C$3329,SMALL(IF('malzeme montaj'!$B$1:$B$3329=EE$3,IF('malzeme montaj'!$C$1:$C$3329&lt;&gt;"",ROW('malzeme montaj'!$C$1:$C$3329))),ROWS(EE$4:EE104))))</f>
        <v/>
      </c>
      <c r="EF104" s="34" t="str">
        <f t="array" ref="EF104">IF(ROWS(EF$4:EF104)&gt;EF$1,"",INDEX('malzeme montaj'!$C$1:$C$3329,SMALL(IF('malzeme montaj'!$B$1:$B$3329=EF$3,IF('malzeme montaj'!$C$1:$C$3329&lt;&gt;"",ROW('malzeme montaj'!$C$1:$C$3329))),ROWS(EF$4:EF104))))</f>
        <v/>
      </c>
      <c r="EG104" s="34" t="str">
        <f t="array" ref="EG104">IF(ROWS(EG$4:EG104)&gt;EG$1,"",INDEX('malzeme montaj'!$C$1:$C$3329,SMALL(IF('malzeme montaj'!$B$1:$B$3329=EG$3,IF('malzeme montaj'!$C$1:$C$3329&lt;&gt;"",ROW('malzeme montaj'!$C$1:$C$3329))),ROWS(EG$4:EG104))))</f>
        <v/>
      </c>
      <c r="EH104" s="34" t="str">
        <f t="array" ref="EH104">IF(ROWS(EH$4:EH104)&gt;EH$1,"",INDEX('malzeme montaj'!$C$1:$C$3329,SMALL(IF('malzeme montaj'!$B$1:$B$3329=EH$3,IF('malzeme montaj'!$C$1:$C$3329&lt;&gt;"",ROW('malzeme montaj'!$C$1:$C$3329))),ROWS(EH$4:EH104))))</f>
        <v/>
      </c>
      <c r="EI104" s="34" t="str">
        <f t="array" ref="EI104">IF(ROWS(EI$4:EI104)&gt;EI$1,"",INDEX('malzeme montaj'!$C$1:$C$3329,SMALL(IF('malzeme montaj'!$B$1:$B$3329=EI$3,IF('malzeme montaj'!$C$1:$C$3329&lt;&gt;"",ROW('malzeme montaj'!$C$1:$C$3329))),ROWS(EI$4:EI104))))</f>
        <v/>
      </c>
      <c r="EJ104" s="34" t="str">
        <f t="array" ref="EJ104">IF(ROWS(EJ$4:EJ104)&gt;EJ$1,"",INDEX('malzeme montaj'!$C$1:$C$3329,SMALL(IF('malzeme montaj'!$B$1:$B$3329=EJ$3,IF('malzeme montaj'!$C$1:$C$3329&lt;&gt;"",ROW('malzeme montaj'!$C$1:$C$3329))),ROWS(EJ$4:EJ104))))</f>
        <v/>
      </c>
      <c r="EK104" s="34" t="str">
        <f t="array" ref="EK104">IF(ROWS(EK$4:EK104)&gt;EK$1,"",INDEX('malzeme montaj'!$C$1:$C$3329,SMALL(IF('malzeme montaj'!$B$1:$B$3329=EK$3,IF('malzeme montaj'!$C$1:$C$3329&lt;&gt;"",ROW('malzeme montaj'!$C$1:$C$3329))),ROWS(EK$4:EK104))))</f>
        <v/>
      </c>
      <c r="EL104" s="34" t="str">
        <f t="array" ref="EL104">IF(ROWS(EL$4:EL104)&gt;EL$1,"",INDEX('malzeme montaj'!$C$1:$C$3329,SMALL(IF('malzeme montaj'!$B$1:$B$3329=EL$3,IF('malzeme montaj'!$C$1:$C$3329&lt;&gt;"",ROW('malzeme montaj'!$C$1:$C$3329))),ROWS(EL$4:EL104))))</f>
        <v/>
      </c>
      <c r="EM104" s="34" t="str">
        <f t="array" ref="EM104">IF(ROWS(EM$4:EM104)&gt;EM$1,"",INDEX('malzeme montaj'!$C$1:$C$3329,SMALL(IF('malzeme montaj'!$B$1:$B$3329=EM$3,IF('malzeme montaj'!$C$1:$C$3329&lt;&gt;"",ROW('malzeme montaj'!$C$1:$C$3329))),ROWS(EM$4:EM104))))</f>
        <v/>
      </c>
      <c r="EN104" s="34" t="str">
        <f t="array" ref="EN104">IF(ROWS(EN$4:EN104)&gt;EN$1,"",INDEX('malzeme montaj'!$C$1:$C$3329,SMALL(IF('malzeme montaj'!$B$1:$B$3329=EN$3,IF('malzeme montaj'!$C$1:$C$3329&lt;&gt;"",ROW('malzeme montaj'!$C$1:$C$3329))),ROWS(EN$4:EN104))))</f>
        <v/>
      </c>
      <c r="EO104" s="34" t="str">
        <f t="array" ref="EO104">IF(ROWS(EO$4:EO104)&gt;EO$1,"",INDEX('malzeme montaj'!$C$1:$C$3329,SMALL(IF('malzeme montaj'!$B$1:$B$3329=EO$3,IF('malzeme montaj'!$C$1:$C$3329&lt;&gt;"",ROW('malzeme montaj'!$C$1:$C$3329))),ROWS(EO$4:EO104))))</f>
        <v/>
      </c>
      <c r="EP104" s="34" t="str">
        <f t="array" ref="EP104">IF(ROWS(EP$4:EP104)&gt;EP$1,"",INDEX('malzeme montaj'!$C$1:$C$3329,SMALL(IF('malzeme montaj'!$B$1:$B$3329=EP$3,IF('malzeme montaj'!$C$1:$C$3329&lt;&gt;"",ROW('malzeme montaj'!$C$1:$C$3329))),ROWS(EP$4:EP104))))</f>
        <v/>
      </c>
      <c r="EQ104" s="34" t="str">
        <f t="array" ref="EQ104">IF(ROWS(EQ$4:EQ104)&gt;EQ$1,"",INDEX('malzeme montaj'!$C$1:$C$3329,SMALL(IF('malzeme montaj'!$B$1:$B$3329=EQ$3,IF('malzeme montaj'!$C$1:$C$3329&lt;&gt;"",ROW('malzeme montaj'!$C$1:$C$3329))),ROWS(EQ$4:EQ104))))</f>
        <v/>
      </c>
      <c r="ER104" s="34" t="str">
        <f t="array" ref="ER104">IF(ROWS(ER$4:ER104)&gt;ER$1,"",INDEX('malzeme montaj'!$C$1:$C$3329,SMALL(IF('malzeme montaj'!$B$1:$B$3329=ER$3,IF('malzeme montaj'!$C$1:$C$3329&lt;&gt;"",ROW('malzeme montaj'!$C$1:$C$3329))),ROWS(ER$4:ER104))))</f>
        <v/>
      </c>
      <c r="ES104" s="34" t="str">
        <f t="array" ref="ES104">IF(ROWS(ES$4:ES104)&gt;ES$1,"",INDEX('malzeme montaj'!$C$1:$C$3329,SMALL(IF('malzeme montaj'!$B$1:$B$3329=ES$3,IF('malzeme montaj'!$C$1:$C$3329&lt;&gt;"",ROW('malzeme montaj'!$C$1:$C$3329))),ROWS(ES$4:ES104))))</f>
        <v/>
      </c>
      <c r="ET104" s="34" t="str">
        <f t="array" ref="ET104">IF(ROWS(ET$4:ET104)&gt;ET$1,"",INDEX('malzeme montaj'!$C$1:$C$3329,SMALL(IF('malzeme montaj'!$B$1:$B$3329=ET$3,IF('malzeme montaj'!$C$1:$C$3329&lt;&gt;"",ROW('malzeme montaj'!$C$1:$C$3329))),ROWS(ET$4:ET104))))</f>
        <v/>
      </c>
      <c r="EU104" s="34" t="str">
        <f t="array" ref="EU104">IF(ROWS(EU$4:EU104)&gt;EU$1,"",INDEX('malzeme montaj'!$C$1:$C$3329,SMALL(IF('malzeme montaj'!$B$1:$B$3329=EU$3,IF('malzeme montaj'!$C$1:$C$3329&lt;&gt;"",ROW('malzeme montaj'!$C$1:$C$3329))),ROWS(EU$4:EU104))))</f>
        <v/>
      </c>
      <c r="EV104" s="34" t="str">
        <f t="array" ref="EV104">IF(ROWS(EV$4:EV104)&gt;EV$1,"",INDEX('malzeme montaj'!$C$1:$C$3329,SMALL(IF('malzeme montaj'!$B$1:$B$3329=EV$3,IF('malzeme montaj'!$C$1:$C$3329&lt;&gt;"",ROW('malzeme montaj'!$C$1:$C$3329))),ROWS(EV$4:EV104))))</f>
        <v/>
      </c>
      <c r="EW104" s="34" t="str">
        <f t="array" ref="EW104">IF(ROWS(EW$4:EW104)&gt;EW$1,"",INDEX('malzeme montaj'!$C$1:$C$3329,SMALL(IF('malzeme montaj'!$B$1:$B$3329=EW$3,IF('malzeme montaj'!$C$1:$C$3329&lt;&gt;"",ROW('malzeme montaj'!$C$1:$C$3329))),ROWS(EW$4:EW104))))</f>
        <v/>
      </c>
    </row>
    <row r="105" spans="1:153" ht="12.75" customHeight="1">
      <c r="A105" s="38" t="str">
        <f t="array" ref="A105">IF(ROWS(A$4:A105)&gt;A$1,"",INDEX('malzeme montaj'!$C$1:$C$3329,SMALL(IF('malzeme montaj'!$B$1:$B$3329=A$3,IF('malzeme montaj'!$C$1:$C$3329&lt;&gt;"",ROW('malzeme montaj'!$C$1:$C$3329))),ROWS(A$4:A105))))</f>
        <v/>
      </c>
      <c r="B105" s="38" t="str">
        <f t="array" ref="B105">IF(ROWS(B$4:B105)&gt;B$1,"",INDEX('malzeme montaj'!$C$1:$C$3329,SMALL(IF('malzeme montaj'!$B$1:$B$3329=B$3,IF('malzeme montaj'!$C$1:$C$3329&lt;&gt;"",ROW('malzeme montaj'!$C$1:$C$3329))),ROWS(B$4:B105))))</f>
        <v/>
      </c>
      <c r="C105" s="38" t="str">
        <f t="array" ref="C105">IF(ROWS(C$4:C105)&gt;C$1,"",INDEX('malzeme montaj'!$C$1:$C$3329,SMALL(IF('malzeme montaj'!$B$1:$B$3329=C$3,IF('malzeme montaj'!$C$1:$C$3329&lt;&gt;"",ROW('malzeme montaj'!$C$1:$C$3329))),ROWS(C$4:C105))))</f>
        <v/>
      </c>
      <c r="D105" s="38" t="str">
        <f t="array" ref="D105">IF(ROWS(D$4:D105)&gt;D$1,"",INDEX('malzeme montaj'!$C$1:$C$3329,SMALL(IF('malzeme montaj'!$B$1:$B$3329=D$3,IF('malzeme montaj'!$C$1:$C$3329&lt;&gt;"",ROW('malzeme montaj'!$C$1:$C$3329))),ROWS(D$4:D105))))</f>
        <v/>
      </c>
      <c r="E105" s="38" t="str">
        <f t="array" ref="E105">IF(ROWS(E$4:E105)&gt;E$1,"",INDEX('malzeme montaj'!$C$1:$C$3329,SMALL(IF('malzeme montaj'!$B$1:$B$3329=E$3,IF('malzeme montaj'!$C$1:$C$3329&lt;&gt;"",ROW('malzeme montaj'!$C$1:$C$3329))),ROWS(E$4:E105))))</f>
        <v/>
      </c>
      <c r="F105" s="38" t="str">
        <f t="array" ref="F105">IF(ROWS(F$4:F105)&gt;F$1,"",INDEX('malzeme montaj'!$C$1:$C$3329,SMALL(IF('malzeme montaj'!$B$1:$B$3329=F$3,IF('malzeme montaj'!$C$1:$C$3329&lt;&gt;"",ROW('malzeme montaj'!$C$1:$C$3329))),ROWS(F$4:F105))))</f>
        <v/>
      </c>
      <c r="G105" s="38" t="str">
        <f t="array" ref="G105">IF(ROWS(G$4:G105)&gt;G$1,"",INDEX('malzeme montaj'!$C$1:$C$3329,SMALL(IF('malzeme montaj'!$B$1:$B$3329=G$3,IF('malzeme montaj'!$C$1:$C$3329&lt;&gt;"",ROW('malzeme montaj'!$C$1:$C$3329))),ROWS(G$4:G105))))</f>
        <v/>
      </c>
      <c r="H105" s="38" t="str">
        <f t="array" ref="H105">IF(ROWS(H$4:H105)&gt;H$1,"",INDEX('malzeme montaj'!$C$1:$C$3329,SMALL(IF('malzeme montaj'!$B$1:$B$3329=H$3,IF('malzeme montaj'!$C$1:$C$3329&lt;&gt;"",ROW('malzeme montaj'!$C$1:$C$3329))),ROWS(H$4:H105))))</f>
        <v/>
      </c>
      <c r="I105" s="38" t="str">
        <f t="array" ref="I105">IF(ROWS(I$4:I105)&gt;I$1,"",INDEX('malzeme montaj'!$C$1:$C$3329,SMALL(IF('malzeme montaj'!$B$1:$B$3329=I$3,IF('malzeme montaj'!$C$1:$C$3329&lt;&gt;"",ROW('malzeme montaj'!$C$1:$C$3329))),ROWS(I$4:I105))))</f>
        <v/>
      </c>
      <c r="J105" s="38" t="str">
        <f t="array" ref="J105">IF(ROWS(J$4:J105)&gt;J$1,"",INDEX('malzeme montaj'!$C$1:$C$3329,SMALL(IF('malzeme montaj'!$B$1:$B$3329=J$3,IF('malzeme montaj'!$C$1:$C$3329&lt;&gt;"",ROW('malzeme montaj'!$C$1:$C$3329))),ROWS(J$4:J105))))</f>
        <v/>
      </c>
      <c r="K105" s="38" t="str">
        <f t="array" ref="K105">IF(ROWS(K$4:K105)&gt;K$1,"",INDEX('malzeme montaj'!$C$1:$C$3329,SMALL(IF('malzeme montaj'!$B$1:$B$3329=K$3,IF('malzeme montaj'!$C$1:$C$3329&lt;&gt;"",ROW('malzeme montaj'!$C$1:$C$3329))),ROWS(K$4:K105))))</f>
        <v/>
      </c>
      <c r="L105" s="38" t="str">
        <f t="array" ref="L105">IF(ROWS(L$4:L105)&gt;L$1,"",INDEX('malzeme montaj'!$C$1:$C$3329,SMALL(IF('malzeme montaj'!$B$1:$B$3329=L$3,IF('malzeme montaj'!$C$1:$C$3329&lt;&gt;"",ROW('malzeme montaj'!$C$1:$C$3329))),ROWS(L$4:L105))))</f>
        <v/>
      </c>
      <c r="M105" s="38" t="str">
        <f t="array" ref="M105">IF(ROWS(M$4:M105)&gt;M$1,"",INDEX('malzeme montaj'!$C$1:$C$3329,SMALL(IF('malzeme montaj'!$B$1:$B$3329=M$3,IF('malzeme montaj'!$C$1:$C$3329&lt;&gt;"",ROW('malzeme montaj'!$C$1:$C$3329))),ROWS(M$4:M105))))</f>
        <v/>
      </c>
      <c r="N105" s="38" t="str">
        <f t="array" ref="N105">IF(ROWS(N$4:N105)&gt;N$1,"",INDEX('malzeme montaj'!$C$1:$C$3329,SMALL(IF('malzeme montaj'!$B$1:$B$3329=N$3,IF('malzeme montaj'!$C$1:$C$3329&lt;&gt;"",ROW('malzeme montaj'!$C$1:$C$3329))),ROWS(N$4:N105))))</f>
        <v/>
      </c>
      <c r="O105" s="38" t="str">
        <f t="array" ref="O105">IF(ROWS(O$4:O105)&gt;O$1,"",INDEX('malzeme montaj'!$C$1:$C$3329,SMALL(IF('malzeme montaj'!$B$1:$B$3329=O$3,IF('malzeme montaj'!$C$1:$C$3329&lt;&gt;"",ROW('malzeme montaj'!$C$1:$C$3329))),ROWS(O$4:O105))))</f>
        <v/>
      </c>
      <c r="P105" s="38" t="str">
        <f t="array" ref="P105">IF(ROWS(P$4:P105)&gt;P$1,"",INDEX('malzeme montaj'!$C$1:$C$3329,SMALL(IF('malzeme montaj'!$B$1:$B$3329=P$3,IF('malzeme montaj'!$C$1:$C$3329&lt;&gt;"",ROW('malzeme montaj'!$C$1:$C$3329))),ROWS(P$4:P105))))</f>
        <v/>
      </c>
      <c r="Q105" s="38" t="str">
        <f t="array" ref="Q105">IF(ROWS(Q$4:Q105)&gt;Q$1,"",INDEX('malzeme montaj'!$C$1:$C$3329,SMALL(IF('malzeme montaj'!$B$1:$B$3329=Q$3,IF('malzeme montaj'!$C$1:$C$3329&lt;&gt;"",ROW('malzeme montaj'!$C$1:$C$3329))),ROWS(Q$4:Q105))))</f>
        <v/>
      </c>
      <c r="R105" s="38" t="str">
        <f t="array" ref="R105">IF(ROWS(R$4:R105)&gt;R$1,"",INDEX('malzeme montaj'!$C$1:$C$3329,SMALL(IF('malzeme montaj'!$B$1:$B$3329=R$3,IF('malzeme montaj'!$C$1:$C$3329&lt;&gt;"",ROW('malzeme montaj'!$C$1:$C$3329))),ROWS(R$4:R105))))</f>
        <v/>
      </c>
      <c r="S105" s="38" t="str">
        <f t="array" ref="S105">IF(ROWS(S$4:S105)&gt;S$1,"",INDEX('malzeme montaj'!$C$1:$C$3329,SMALL(IF('malzeme montaj'!$B$1:$B$3329=S$3,IF('malzeme montaj'!$C$1:$C$3329&lt;&gt;"",ROW('malzeme montaj'!$C$1:$C$3329))),ROWS(S$4:S105))))</f>
        <v/>
      </c>
      <c r="T105" s="38" t="str">
        <f t="array" ref="T105">IF(ROWS(T$4:T105)&gt;T$1,"",INDEX('malzeme montaj'!$C$1:$C$3329,SMALL(IF('malzeme montaj'!$B$1:$B$3329=T$3,IF('malzeme montaj'!$C$1:$C$3329&lt;&gt;"",ROW('malzeme montaj'!$C$1:$C$3329))),ROWS(T$4:T105))))</f>
        <v/>
      </c>
      <c r="U105" s="38" t="str">
        <f t="array" ref="U105">IF(ROWS(U$4:U105)&gt;U$1,"",INDEX('malzeme montaj'!$C$1:$C$3329,SMALL(IF('malzeme montaj'!$B$1:$B$3329=U$3,IF('malzeme montaj'!$C$1:$C$3329&lt;&gt;"",ROW('malzeme montaj'!$C$1:$C$3329))),ROWS(U$4:U105))))</f>
        <v/>
      </c>
      <c r="V105" s="38" t="str">
        <f t="array" ref="V105">IF(ROWS(V$4:V105)&gt;V$1,"",INDEX('malzeme montaj'!$C$1:$C$3329,SMALL(IF('malzeme montaj'!$B$1:$B$3329=V$3,IF('malzeme montaj'!$C$1:$C$3329&lt;&gt;"",ROW('malzeme montaj'!$C$1:$C$3329))),ROWS(V$4:V105))))</f>
        <v/>
      </c>
      <c r="W105" s="38" t="str">
        <f t="array" ref="W105">IF(ROWS(W$4:W105)&gt;W$1,"",INDEX('malzeme montaj'!$C$1:$C$3329,SMALL(IF('malzeme montaj'!$B$1:$B$3329=W$3,IF('malzeme montaj'!$C$1:$C$3329&lt;&gt;"",ROW('malzeme montaj'!$C$1:$C$3329))),ROWS(W$4:W105))))</f>
        <v/>
      </c>
      <c r="X105" s="38" t="str">
        <f t="array" ref="X105">IF(ROWS(X$4:X105)&gt;X$1,"",INDEX('malzeme montaj'!$C$1:$C$3329,SMALL(IF('malzeme montaj'!$B$1:$B$3329=X$3,IF('malzeme montaj'!$C$1:$C$3329&lt;&gt;"",ROW('malzeme montaj'!$C$1:$C$3329))),ROWS(X$4:X105))))</f>
        <v/>
      </c>
      <c r="Y105" s="38" t="str">
        <f t="array" ref="Y105">IF(ROWS(Y$4:Y105)&gt;Y$1,"",INDEX('malzeme montaj'!$C$1:$C$3329,SMALL(IF('malzeme montaj'!$B$1:$B$3329=Y$3,IF('malzeme montaj'!$C$1:$C$3329&lt;&gt;"",ROW('malzeme montaj'!$C$1:$C$3329))),ROWS(Y$4:Y105))))</f>
        <v/>
      </c>
      <c r="Z105" s="38" t="str">
        <f t="array" ref="Z105">IF(ROWS(Z$4:Z105)&gt;Z$1,"",INDEX('malzeme montaj'!$C$1:$C$3329,SMALL(IF('malzeme montaj'!$B$1:$B$3329=Z$3,IF('malzeme montaj'!$C$1:$C$3329&lt;&gt;"",ROW('malzeme montaj'!$C$1:$C$3329))),ROWS(Z$4:Z105))))</f>
        <v/>
      </c>
      <c r="AA105" s="38" t="str">
        <f t="array" ref="AA105">IF(ROWS(AA$4:AA105)&gt;AA$1,"",INDEX('malzeme montaj'!$C$1:$C$3329,SMALL(IF('malzeme montaj'!$B$1:$B$3329=AA$3,IF('malzeme montaj'!$C$1:$C$3329&lt;&gt;"",ROW('malzeme montaj'!$C$1:$C$3329))),ROWS(AA$4:AA105))))</f>
        <v/>
      </c>
      <c r="AB105" s="38" t="str">
        <f t="array" ref="AB105">IF(ROWS(AB$4:AB105)&gt;AB$1,"",INDEX('malzeme montaj'!$C$1:$C$3329,SMALL(IF('malzeme montaj'!$B$1:$B$3329=AB$3,IF('malzeme montaj'!$C$1:$C$3329&lt;&gt;"",ROW('malzeme montaj'!$C$1:$C$3329))),ROWS(AB$4:AB105))))</f>
        <v/>
      </c>
      <c r="AC105" s="38" t="str">
        <f t="array" ref="AC105">IF(ROWS(AC$4:AC105)&gt;AC$1,"",INDEX('malzeme montaj'!$C$1:$C$3329,SMALL(IF('malzeme montaj'!$B$1:$B$3329=AC$3,IF('malzeme montaj'!$C$1:$C$3329&lt;&gt;"",ROW('malzeme montaj'!$C$1:$C$3329))),ROWS(AC$4:AC105))))</f>
        <v/>
      </c>
      <c r="AD105" s="38" t="str">
        <f t="array" ref="AD105">IF(ROWS(AD$4:AD105)&gt;AD$1,"",INDEX('malzeme montaj'!$C$1:$C$3329,SMALL(IF('malzeme montaj'!$B$1:$B$3329=AD$3,IF('malzeme montaj'!$C$1:$C$3329&lt;&gt;"",ROW('malzeme montaj'!$C$1:$C$3329))),ROWS(AD$4:AD105))))</f>
        <v/>
      </c>
      <c r="AE105" s="38" t="str">
        <f t="array" ref="AE105">IF(ROWS(AE$4:AE105)&gt;AE$1,"",INDEX('malzeme montaj'!$C$1:$C$3329,SMALL(IF('malzeme montaj'!$B$1:$B$3329=AE$3,IF('malzeme montaj'!$C$1:$C$3329&lt;&gt;"",ROW('malzeme montaj'!$C$1:$C$3329))),ROWS(AE$4:AE105))))</f>
        <v/>
      </c>
      <c r="AF105" s="38" t="str">
        <f t="array" ref="AF105">IF(ROWS(AF$4:AF105)&gt;AF$1,"",INDEX('malzeme montaj'!$C$1:$C$3329,SMALL(IF('malzeme montaj'!$B$1:$B$3329=AF$3,IF('malzeme montaj'!$C$1:$C$3329&lt;&gt;"",ROW('malzeme montaj'!$C$1:$C$3329))),ROWS(AF$4:AF105))))</f>
        <v/>
      </c>
      <c r="AG105" s="38" t="str">
        <f t="array" ref="AG105">IF(ROWS(AG$4:AG105)&gt;AG$1,"",INDEX('malzeme montaj'!$C$1:$C$3329,SMALL(IF('malzeme montaj'!$B$1:$B$3329=AG$3,IF('malzeme montaj'!$C$1:$C$3329&lt;&gt;"",ROW('malzeme montaj'!$C$1:$C$3329))),ROWS(AG$4:AG105))))</f>
        <v/>
      </c>
      <c r="AH105" s="38" t="str">
        <f t="array" ref="AH105">IF(ROWS(AH$4:AH105)&gt;AH$1,"",INDEX('malzeme montaj'!$C$1:$C$3329,SMALL(IF('malzeme montaj'!$B$1:$B$3329=AH$3,IF('malzeme montaj'!$C$1:$C$3329&lt;&gt;"",ROW('malzeme montaj'!$C$1:$C$3329))),ROWS(AH$4:AH105))))</f>
        <v/>
      </c>
      <c r="AI105" s="38" t="str">
        <f t="array" ref="AI105">IF(ROWS(AI$4:AI105)&gt;AI$1,"",INDEX('malzeme montaj'!$C$1:$C$3329,SMALL(IF('malzeme montaj'!$B$1:$B$3329=AI$3,IF('malzeme montaj'!$C$1:$C$3329&lt;&gt;"",ROW('malzeme montaj'!$C$1:$C$3329))),ROWS(AI$4:AI105))))</f>
        <v/>
      </c>
      <c r="AJ105" s="38" t="str">
        <f t="array" ref="AJ105">IF(ROWS(AJ$4:AJ105)&gt;AJ$1,"",INDEX('malzeme montaj'!$C$1:$C$3329,SMALL(IF('malzeme montaj'!$B$1:$B$3329=AJ$3,IF('malzeme montaj'!$C$1:$C$3329&lt;&gt;"",ROW('malzeme montaj'!$C$1:$C$3329))),ROWS(AJ$4:AJ105))))</f>
        <v/>
      </c>
      <c r="AK105" s="38" t="str">
        <f t="array" ref="AK105">IF(ROWS(AK$4:AK105)&gt;AK$1,"",INDEX('malzeme montaj'!$C$1:$C$3329,SMALL(IF('malzeme montaj'!$B$1:$B$3329=AK$3,IF('malzeme montaj'!$C$1:$C$3329&lt;&gt;"",ROW('malzeme montaj'!$C$1:$C$3329))),ROWS(AK$4:AK105))))</f>
        <v/>
      </c>
      <c r="AL105" s="38" t="str">
        <f t="array" ref="AL105">IF(ROWS(AL$4:AL105)&gt;AL$1,"",INDEX('malzeme montaj'!$C$1:$C$3329,SMALL(IF('malzeme montaj'!$B$1:$B$3329=AL$3,IF('malzeme montaj'!$C$1:$C$3329&lt;&gt;"",ROW('malzeme montaj'!$C$1:$C$3329))),ROWS(AL$4:AL105))))</f>
        <v/>
      </c>
      <c r="AM105" s="38" t="str">
        <f t="array" ref="AM105">IF(ROWS(AM$4:AM105)&gt;AM$1,"",INDEX('malzeme montaj'!$C$1:$C$3329,SMALL(IF('malzeme montaj'!$B$1:$B$3329=AM$3,IF('malzeme montaj'!$C$1:$C$3329&lt;&gt;"",ROW('malzeme montaj'!$C$1:$C$3329))),ROWS(AM$4:AM105))))</f>
        <v/>
      </c>
      <c r="AN105" s="38" t="str">
        <f t="array" ref="AN105">IF(ROWS(AN$4:AN105)&gt;AN$1,"",INDEX('malzeme montaj'!$C$1:$C$3329,SMALL(IF('malzeme montaj'!$B$1:$B$3329=AN$3,IF('malzeme montaj'!$C$1:$C$3329&lt;&gt;"",ROW('malzeme montaj'!$C$1:$C$3329))),ROWS(AN$4:AN105))))</f>
        <v/>
      </c>
      <c r="AO105" s="38" t="str">
        <f t="array" ref="AO105">IF(ROWS(AO$4:AO105)&gt;AO$1,"",INDEX('malzeme montaj'!$C$1:$C$3329,SMALL(IF('malzeme montaj'!$B$1:$B$3329=AO$3,IF('malzeme montaj'!$C$1:$C$3329&lt;&gt;"",ROW('malzeme montaj'!$C$1:$C$3329))),ROWS(AO$4:AO105))))</f>
        <v/>
      </c>
      <c r="AP105" s="38" t="str">
        <f t="array" ref="AP105">IF(ROWS(AP$4:AP105)&gt;AP$1,"",INDEX('malzeme montaj'!$C$1:$C$3329,SMALL(IF('malzeme montaj'!$B$1:$B$3329=AP$3,IF('malzeme montaj'!$C$1:$C$3329&lt;&gt;"",ROW('malzeme montaj'!$C$1:$C$3329))),ROWS(AP$4:AP105))))</f>
        <v/>
      </c>
      <c r="AQ105" s="38" t="str">
        <f t="array" ref="AQ105">IF(ROWS(AQ$4:AQ105)&gt;AQ$1,"",INDEX('malzeme montaj'!$C$1:$C$3329,SMALL(IF('malzeme montaj'!$B$1:$B$3329=AQ$3,IF('malzeme montaj'!$C$1:$C$3329&lt;&gt;"",ROW('malzeme montaj'!$C$1:$C$3329))),ROWS(AQ$4:AQ105))))</f>
        <v/>
      </c>
      <c r="AR105" s="38" t="str">
        <f t="array" ref="AR105">IF(ROWS(AR$4:AR105)&gt;AR$1,"",INDEX('malzeme montaj'!$C$1:$C$3329,SMALL(IF('malzeme montaj'!$B$1:$B$3329=AR$3,IF('malzeme montaj'!$C$1:$C$3329&lt;&gt;"",ROW('malzeme montaj'!$C$1:$C$3329))),ROWS(AR$4:AR105))))</f>
        <v/>
      </c>
      <c r="AS105" s="38" t="str">
        <f t="array" ref="AS105">IF(ROWS(AS$4:AS105)&gt;AS$1,"",INDEX('malzeme montaj'!$C$1:$C$3329,SMALL(IF('malzeme montaj'!$B$1:$B$3329=AS$3,IF('malzeme montaj'!$C$1:$C$3329&lt;&gt;"",ROW('malzeme montaj'!$C$1:$C$3329))),ROWS(AS$4:AS105))))</f>
        <v/>
      </c>
      <c r="AT105" s="38" t="str">
        <f t="array" ref="AT105">IF(ROWS(AT$4:AT105)&gt;AT$1,"",INDEX('malzeme montaj'!$C$1:$C$3329,SMALL(IF('malzeme montaj'!$B$1:$B$3329=AT$3,IF('malzeme montaj'!$C$1:$C$3329&lt;&gt;"",ROW('malzeme montaj'!$C$1:$C$3329))),ROWS(AT$4:AT105))))</f>
        <v/>
      </c>
      <c r="AU105" s="38" t="str">
        <f t="array" ref="AU105">IF(ROWS(AU$4:AU105)&gt;AU$1,"",INDEX('malzeme montaj'!$C$1:$C$3329,SMALL(IF('malzeme montaj'!$B$1:$B$3329=AU$3,IF('malzeme montaj'!$C$1:$C$3329&lt;&gt;"",ROW('malzeme montaj'!$C$1:$C$3329))),ROWS(AU$4:AU105))))</f>
        <v/>
      </c>
      <c r="AV105" s="38" t="str">
        <f t="array" ref="AV105">IF(ROWS(AV$4:AV105)&gt;AV$1,"",INDEX('malzeme montaj'!$C$1:$C$3329,SMALL(IF('malzeme montaj'!$B$1:$B$3329=AV$3,IF('malzeme montaj'!$C$1:$C$3329&lt;&gt;"",ROW('malzeme montaj'!$C$1:$C$3329))),ROWS(AV$4:AV105))))</f>
        <v/>
      </c>
      <c r="AW105" s="38" t="str">
        <f t="array" ref="AW105">IF(ROWS(AW$4:AW105)&gt;AW$1,"",INDEX('malzeme montaj'!$C$1:$C$3329,SMALL(IF('malzeme montaj'!$B$1:$B$3329=AW$3,IF('malzeme montaj'!$C$1:$C$3329&lt;&gt;"",ROW('malzeme montaj'!$C$1:$C$3329))),ROWS(AW$4:AW105))))</f>
        <v/>
      </c>
      <c r="AX105" s="38" t="str">
        <f t="array" ref="AX105">IF(ROWS(AX$4:AX105)&gt;AX$1,"",INDEX('malzeme montaj'!$C$1:$C$3329,SMALL(IF('malzeme montaj'!$B$1:$B$3329=AX$3,IF('malzeme montaj'!$C$1:$C$3329&lt;&gt;"",ROW('malzeme montaj'!$C$1:$C$3329))),ROWS(AX$4:AX105))))</f>
        <v/>
      </c>
      <c r="AY105" s="38" t="str">
        <f t="array" ref="AY105">IF(ROWS(AY$4:AY105)&gt;AY$1,"",INDEX('malzeme montaj'!$C$1:$C$3329,SMALL(IF('malzeme montaj'!$B$1:$B$3329=AY$3,IF('malzeme montaj'!$C$1:$C$3329&lt;&gt;"",ROW('malzeme montaj'!$C$1:$C$3329))),ROWS(AY$4:AY105))))</f>
        <v/>
      </c>
      <c r="AZ105" s="38" t="str">
        <f t="array" ref="AZ105">IF(ROWS(AZ$4:AZ105)&gt;AZ$1,"",INDEX('malzeme montaj'!$C$1:$C$3329,SMALL(IF('malzeme montaj'!$B$1:$B$3329=AZ$3,IF('malzeme montaj'!$C$1:$C$3329&lt;&gt;"",ROW('malzeme montaj'!$C$1:$C$3329))),ROWS(AZ$4:AZ105))))</f>
        <v/>
      </c>
      <c r="BA105" s="38" t="str">
        <f t="array" ref="BA105">IF(ROWS(BA$4:BA105)&gt;BA$1,"",INDEX('malzeme montaj'!$C$1:$C$3329,SMALL(IF('malzeme montaj'!$B$1:$B$3329=BA$3,IF('malzeme montaj'!$C$1:$C$3329&lt;&gt;"",ROW('malzeme montaj'!$C$1:$C$3329))),ROWS(BA$4:BA105))))</f>
        <v/>
      </c>
      <c r="BB105" s="38" t="str">
        <f t="array" ref="BB105">IF(ROWS(BB$4:BB105)&gt;BB$1,"",INDEX('malzeme montaj'!$C$1:$C$3329,SMALL(IF('malzeme montaj'!$B$1:$B$3329=BB$3,IF('malzeme montaj'!$C$1:$C$3329&lt;&gt;"",ROW('malzeme montaj'!$C$1:$C$3329))),ROWS(BB$4:BB105))))</f>
        <v/>
      </c>
      <c r="BC105" s="38" t="str">
        <f t="array" ref="BC105">IF(ROWS(BC$4:BC105)&gt;BC$1,"",INDEX('malzeme montaj'!$C$1:$C$3329,SMALL(IF('malzeme montaj'!$B$1:$B$3329=BC$3,IF('malzeme montaj'!$C$1:$C$3329&lt;&gt;"",ROW('malzeme montaj'!$C$1:$C$3329))),ROWS(BC$4:BC105))))</f>
        <v/>
      </c>
      <c r="BD105" s="38" t="str">
        <f t="array" ref="BD105">IF(ROWS(BD$4:BD105)&gt;BD$1,"",INDEX('malzeme montaj'!$C$1:$C$3329,SMALL(IF('malzeme montaj'!$B$1:$B$3329=BD$3,IF('malzeme montaj'!$C$1:$C$3329&lt;&gt;"",ROW('malzeme montaj'!$C$1:$C$3329))),ROWS(BD$4:BD105))))</f>
        <v/>
      </c>
      <c r="BE105" s="38"/>
      <c r="BF105" s="38" t="str">
        <f t="array" ref="BF105">IF(ROWS(BF$4:BF105)&gt;BF$1,"",INDEX('malzeme montaj'!$C$1:$C$3329,SMALL(IF('malzeme montaj'!$B$1:$B$3329=BF$3,IF('malzeme montaj'!$C$1:$C$3329&lt;&gt;"",ROW('malzeme montaj'!$C$1:$C$3329))),ROWS(BF$4:BF105))))</f>
        <v/>
      </c>
      <c r="BG105" s="38" t="str">
        <f t="array" ref="BG105">IF(ROWS(BG$4:BG105)&gt;BG$1,"",INDEX('malzeme montaj'!$C$1:$C$3329,SMALL(IF('malzeme montaj'!$B$1:$B$3329=BG$3,IF('malzeme montaj'!$C$1:$C$3329&lt;&gt;"",ROW('malzeme montaj'!$C$1:$C$3329))),ROWS(BG$4:BG105))))</f>
        <v/>
      </c>
      <c r="BH105" s="38" t="str">
        <f t="array" ref="BH105">IF(ROWS(BH$4:BH105)&gt;BH$1,"",INDEX('malzeme montaj'!$C$1:$C$3329,SMALL(IF('malzeme montaj'!$B$1:$B$3329=BH$3,IF('malzeme montaj'!$C$1:$C$3329&lt;&gt;"",ROW('malzeme montaj'!$C$1:$C$3329))),ROWS(BH$4:BH105))))</f>
        <v/>
      </c>
      <c r="BI105" s="38" t="str">
        <f t="array" ref="BI105">IF(ROWS(BI$4:BI105)&gt;BI$1,"",INDEX('malzeme montaj'!$C$1:$C$3329,SMALL(IF('malzeme montaj'!$B$1:$B$3329=BI$3,IF('malzeme montaj'!$C$1:$C$3329&lt;&gt;"",ROW('malzeme montaj'!$C$1:$C$3329))),ROWS(BI$4:BI105))))</f>
        <v/>
      </c>
      <c r="BJ105" s="38" t="str">
        <f t="array" ref="BJ105">IF(ROWS(BJ$4:BJ105)&gt;BJ$1,"",INDEX('malzeme montaj'!$C$1:$C$3329,SMALL(IF('malzeme montaj'!$B$1:$B$3329=BJ$3,IF('malzeme montaj'!$C$1:$C$3329&lt;&gt;"",ROW('malzeme montaj'!$C$1:$C$3329))),ROWS(BJ$4:BJ105))))</f>
        <v/>
      </c>
      <c r="BK105" s="38" t="str">
        <f t="array" ref="BK105">IF(ROWS(BK$4:BK105)&gt;BK$1,"",INDEX('malzeme montaj'!$C$1:$C$3329,SMALL(IF('malzeme montaj'!$B$1:$B$3329=BK$3,IF('malzeme montaj'!$C$1:$C$3329&lt;&gt;"",ROW('malzeme montaj'!$C$1:$C$3329))),ROWS(BK$4:BK105))))</f>
        <v/>
      </c>
      <c r="BL105" s="38" t="str">
        <f t="array" ref="BL105">IF(ROWS(BL$4:BL105)&gt;BL$1,"",INDEX('malzeme montaj'!$C$1:$C$3329,SMALL(IF('malzeme montaj'!$B$1:$B$3329=BL$3,IF('malzeme montaj'!$C$1:$C$3329&lt;&gt;"",ROW('malzeme montaj'!$C$1:$C$3329))),ROWS(BL$4:BL105))))</f>
        <v/>
      </c>
      <c r="BM105" s="38" t="str">
        <f t="array" ref="BM105">IF(ROWS(BM$4:BM105)&gt;BM$1,"",INDEX('malzeme montaj'!$C$1:$C$3329,SMALL(IF('malzeme montaj'!$B$1:$B$3329=BM$3,IF('malzeme montaj'!$C$1:$C$3329&lt;&gt;"",ROW('malzeme montaj'!$C$1:$C$3329))),ROWS(BM$4:BM105))))</f>
        <v/>
      </c>
      <c r="BN105" s="38" t="str">
        <f t="array" ref="BN105">IF(ROWS(BN$4:BN105)&gt;BN$1,"",INDEX('malzeme montaj'!$C$1:$C$3329,SMALL(IF('malzeme montaj'!$B$1:$B$3329=BN$3,IF('malzeme montaj'!$C$1:$C$3329&lt;&gt;"",ROW('malzeme montaj'!$C$1:$C$3329))),ROWS(BN$4:BN105))))</f>
        <v/>
      </c>
      <c r="BO105" s="38" t="str">
        <f t="array" ref="BO105">IF(ROWS(BO$4:BO105)&gt;BO$1,"",INDEX('malzeme montaj'!$C$1:$C$3329,SMALL(IF('malzeme montaj'!$B$1:$B$3329=BO$3,IF('malzeme montaj'!$C$1:$C$3329&lt;&gt;"",ROW('malzeme montaj'!$C$1:$C$3329))),ROWS(BO$4:BO105))))</f>
        <v/>
      </c>
      <c r="BP105" s="38" t="str">
        <f t="array" ref="BP105">IF(ROWS(BP$4:BP105)&gt;BP$1,"",INDEX('malzeme montaj'!$C$1:$C$3329,SMALL(IF('malzeme montaj'!$B$1:$B$3329=BP$3,IF('malzeme montaj'!$C$1:$C$3329&lt;&gt;"",ROW('malzeme montaj'!$C$1:$C$3329))),ROWS(BP$4:BP105))))</f>
        <v/>
      </c>
      <c r="BQ105" s="38" t="str">
        <f t="array" ref="BQ105">IF(ROWS(BQ$4:BQ105)&gt;BQ$1,"",INDEX('malzeme montaj'!$C$1:$C$3329,SMALL(IF('malzeme montaj'!$B$1:$B$3329=BQ$3,IF('malzeme montaj'!$C$1:$C$3329&lt;&gt;"",ROW('malzeme montaj'!$C$1:$C$3329))),ROWS(BQ$4:BQ105))))</f>
        <v/>
      </c>
      <c r="BR105" s="38" t="str">
        <f t="array" ref="BR105">IF(ROWS(BR$4:BR105)&gt;BR$1,"",INDEX('malzeme montaj'!$C$1:$C$3329,SMALL(IF('malzeme montaj'!$B$1:$B$3329=BR$3,IF('malzeme montaj'!$C$1:$C$3329&lt;&gt;"",ROW('malzeme montaj'!$C$1:$C$3329))),ROWS(BR$4:BR105))))</f>
        <v/>
      </c>
      <c r="BS105" s="38" t="str">
        <f t="array" ref="BS105">IF(ROWS(BS$4:BS105)&gt;BS$1,"",INDEX('malzeme montaj'!$C$1:$C$3329,SMALL(IF('malzeme montaj'!$B$1:$B$3329=BS$3,IF('malzeme montaj'!$C$1:$C$3329&lt;&gt;"",ROW('malzeme montaj'!$C$1:$C$3329))),ROWS(BS$4:BS105))))</f>
        <v/>
      </c>
      <c r="BT105" s="38" t="str">
        <f t="array" ref="BT105">IF(ROWS(BT$4:BT105)&gt;BT$1,"",INDEX('malzeme montaj'!$C$1:$C$3329,SMALL(IF('malzeme montaj'!$B$1:$B$3329=BT$3,IF('malzeme montaj'!$C$1:$C$3329&lt;&gt;"",ROW('malzeme montaj'!$C$1:$C$3329))),ROWS(BT$4:BT105))))</f>
        <v/>
      </c>
      <c r="BU105" s="34" t="str">
        <f t="array" ref="BU105">IF(ROWS(BU$4:BU105)&gt;BU$1,"",INDEX('malzeme montaj'!$C$1:$C$3329,SMALL(IF('malzeme montaj'!$B$1:$B$3329=BU$3,IF('malzeme montaj'!$C$1:$C$3329&lt;&gt;"",ROW('malzeme montaj'!$C$1:$C$3329))),ROWS(BU$4:BU105))))</f>
        <v/>
      </c>
      <c r="BV105" s="34" t="str">
        <f t="array" ref="BV105">IF(ROWS(BV$4:BV105)&gt;BV$1,"",INDEX('malzeme montaj'!$C$1:$C$3329,SMALL(IF('malzeme montaj'!$B$1:$B$3329=BV$3,IF('malzeme montaj'!$C$1:$C$3329&lt;&gt;"",ROW('malzeme montaj'!$C$1:$C$3329))),ROWS(BV$4:BV105))))</f>
        <v/>
      </c>
      <c r="BW105" s="34" t="str">
        <f t="array" ref="BW105">IF(ROWS(BW$4:BW105)&gt;BW$1,"",INDEX('malzeme montaj'!$C$1:$C$3329,SMALL(IF('malzeme montaj'!$B$1:$B$3329=BW$3,IF('malzeme montaj'!$C$1:$C$3329&lt;&gt;"",ROW('malzeme montaj'!$C$1:$C$3329))),ROWS(BW$4:BW105))))</f>
        <v/>
      </c>
      <c r="BX105" s="34" t="str">
        <f t="array" ref="BX105">IF(ROWS(BX$4:BX105)&gt;BX$1,"",INDEX('malzeme montaj'!$C$1:$C$3329,SMALL(IF('malzeme montaj'!$B$1:$B$3329=BX$3,IF('malzeme montaj'!$C$1:$C$3329&lt;&gt;"",ROW('malzeme montaj'!$C$1:$C$3329))),ROWS(BX$4:BX105))))</f>
        <v/>
      </c>
      <c r="BY105" s="34" t="str">
        <f t="array" ref="BY105">IF(ROWS(BY$4:BY105)&gt;BY$1,"",INDEX('malzeme montaj'!$C$1:$C$3329,SMALL(IF('malzeme montaj'!$B$1:$B$3329=BY$3,IF('malzeme montaj'!$C$1:$C$3329&lt;&gt;"",ROW('malzeme montaj'!$C$1:$C$3329))),ROWS(BY$4:BY105))))</f>
        <v/>
      </c>
      <c r="BZ105" s="34" t="str">
        <f t="array" ref="BZ105">IF(ROWS(BZ$4:BZ105)&gt;BZ$1,"",INDEX('malzeme montaj'!$C$1:$C$3329,SMALL(IF('malzeme montaj'!$B$1:$B$3329=BZ$3,IF('malzeme montaj'!$C$1:$C$3329&lt;&gt;"",ROW('malzeme montaj'!$C$1:$C$3329))),ROWS(BZ$4:BZ105))))</f>
        <v/>
      </c>
      <c r="CA105" s="34" t="str">
        <f t="array" ref="CA105">IF(ROWS(CA$4:CA105)&gt;CA$1,"",INDEX('malzeme montaj'!$C$1:$C$3329,SMALL(IF('malzeme montaj'!$B$1:$B$3329=CA$3,IF('malzeme montaj'!$C$1:$C$3329&lt;&gt;"",ROW('malzeme montaj'!$C$1:$C$3329))),ROWS(CA$4:CA105))))</f>
        <v/>
      </c>
      <c r="CB105" s="34" t="str">
        <f t="array" ref="CB105">IF(ROWS(CB$4:CB105)&gt;CB$1,"",INDEX('malzeme montaj'!$C$1:$C$3329,SMALL(IF('malzeme montaj'!$B$1:$B$3329=CB$3,IF('malzeme montaj'!$C$1:$C$3329&lt;&gt;"",ROW('malzeme montaj'!$C$1:$C$3329))),ROWS(CB$4:CB105))))</f>
        <v/>
      </c>
      <c r="CC105" s="34" t="str">
        <f t="array" ref="CC105">IF(ROWS(CC$4:CC105)&gt;CC$1,"",INDEX('malzeme montaj'!$C$1:$C$3329,SMALL(IF('malzeme montaj'!$B$1:$B$3329=CC$3,IF('malzeme montaj'!$C$1:$C$3329&lt;&gt;"",ROW('malzeme montaj'!$C$1:$C$3329))),ROWS(CC$4:CC105))))</f>
        <v/>
      </c>
      <c r="CD105" s="34" t="str">
        <f t="array" ref="CD105">IF(ROWS(CD$4:CD105)&gt;CD$1,"",INDEX('malzeme montaj'!$C$1:$C$3329,SMALL(IF('malzeme montaj'!$B$1:$B$3329=CD$3,IF('malzeme montaj'!$C$1:$C$3329&lt;&gt;"",ROW('malzeme montaj'!$C$1:$C$3329))),ROWS(CD$4:CD105))))</f>
        <v/>
      </c>
      <c r="CE105" s="34" t="str">
        <f t="array" ref="CE105">IF(ROWS(CE$4:CE105)&gt;CE$1,"",INDEX('malzeme montaj'!$C$1:$C$3329,SMALL(IF('malzeme montaj'!$B$1:$B$3329=CE$3,IF('malzeme montaj'!$C$1:$C$3329&lt;&gt;"",ROW('malzeme montaj'!$C$1:$C$3329))),ROWS(CE$4:CE105))))</f>
        <v/>
      </c>
      <c r="CF105" s="34" t="str">
        <f t="array" ref="CF105">IF(ROWS(CF$4:CF105)&gt;CF$1,"",INDEX('malzeme montaj'!$C$1:$C$3329,SMALL(IF('malzeme montaj'!$B$1:$B$3329=CF$3,IF('malzeme montaj'!$C$1:$C$3329&lt;&gt;"",ROW('malzeme montaj'!$C$1:$C$3329))),ROWS(CF$4:CF105))))</f>
        <v/>
      </c>
      <c r="CG105" s="34" t="str">
        <f t="array" ref="CG105">IF(ROWS(CG$4:CG105)&gt;CG$1,"",INDEX('malzeme montaj'!$C$1:$C$3329,SMALL(IF('malzeme montaj'!$B$1:$B$3329=CG$3,IF('malzeme montaj'!$C$1:$C$3329&lt;&gt;"",ROW('malzeme montaj'!$C$1:$C$3329))),ROWS(CG$4:CG105))))</f>
        <v/>
      </c>
      <c r="CH105" s="34" t="str">
        <f t="array" ref="CH105">IF(ROWS(CH$4:CH105)&gt;CH$1,"",INDEX('malzeme montaj'!$C$1:$C$3329,SMALL(IF('malzeme montaj'!$B$1:$B$3329=CH$3,IF('malzeme montaj'!$C$1:$C$3329&lt;&gt;"",ROW('malzeme montaj'!$C$1:$C$3329))),ROWS(CH$4:CH105))))</f>
        <v/>
      </c>
      <c r="CI105" s="34" t="str">
        <f t="array" ref="CI105">IF(ROWS(CI$4:CI105)&gt;CI$1,"",INDEX('malzeme montaj'!$C$1:$C$3329,SMALL(IF('malzeme montaj'!$B$1:$B$3329=CI$3,IF('malzeme montaj'!$C$1:$C$3329&lt;&gt;"",ROW('malzeme montaj'!$C$1:$C$3329))),ROWS(CI$4:CI105))))</f>
        <v/>
      </c>
      <c r="CJ105" s="34" t="str">
        <f t="array" ref="CJ105">IF(ROWS(CJ$4:CJ105)&gt;CJ$1,"",INDEX('malzeme montaj'!$C$1:$C$3329,SMALL(IF('malzeme montaj'!$B$1:$B$3329=CJ$3,IF('malzeme montaj'!$C$1:$C$3329&lt;&gt;"",ROW('malzeme montaj'!$C$1:$C$3329))),ROWS(CJ$4:CJ105))))</f>
        <v/>
      </c>
      <c r="CK105" s="34" t="str">
        <f t="array" ref="CK105">IF(ROWS(CK$4:CK105)&gt;CK$1,"",INDEX('malzeme montaj'!$C$1:$C$3329,SMALL(IF('malzeme montaj'!$B$1:$B$3329=CK$3,IF('malzeme montaj'!$C$1:$C$3329&lt;&gt;"",ROW('malzeme montaj'!$C$1:$C$3329))),ROWS(CK$4:CK105))))</f>
        <v/>
      </c>
      <c r="CL105" s="34" t="str">
        <f t="array" ref="CL105">IF(ROWS(CL$4:CL105)&gt;CL$1,"",INDEX('malzeme montaj'!$C$1:$C$3329,SMALL(IF('malzeme montaj'!$B$1:$B$3329=CL$3,IF('malzeme montaj'!$C$1:$C$3329&lt;&gt;"",ROW('malzeme montaj'!$C$1:$C$3329))),ROWS(CL$4:CL105))))</f>
        <v/>
      </c>
      <c r="CM105" s="34" t="str">
        <f t="array" ref="CM105">IF(ROWS(CM$4:CM105)&gt;CM$1,"",INDEX('malzeme montaj'!$C$1:$C$3329,SMALL(IF('malzeme montaj'!$B$1:$B$3329=CM$3,IF('malzeme montaj'!$C$1:$C$3329&lt;&gt;"",ROW('malzeme montaj'!$C$1:$C$3329))),ROWS(CM$4:CM105))))</f>
        <v/>
      </c>
      <c r="CN105" s="34" t="str">
        <f t="array" ref="CN105">IF(ROWS(CN$4:CN105)&gt;CN$1,"",INDEX('malzeme montaj'!$C$1:$C$3329,SMALL(IF('malzeme montaj'!$B$1:$B$3329=CN$3,IF('malzeme montaj'!$C$1:$C$3329&lt;&gt;"",ROW('malzeme montaj'!$C$1:$C$3329))),ROWS(CN$4:CN105))))</f>
        <v/>
      </c>
      <c r="CO105" s="34" t="str">
        <f t="array" ref="CO105">IF(ROWS(CO$4:CO105)&gt;CO$1,"",INDEX('malzeme montaj'!$C$1:$C$3329,SMALL(IF('malzeme montaj'!$B$1:$B$3329=CO$3,IF('malzeme montaj'!$C$1:$C$3329&lt;&gt;"",ROW('malzeme montaj'!$C$1:$C$3329))),ROWS(CO$4:CO105))))</f>
        <v/>
      </c>
      <c r="CP105" s="34" t="str">
        <f t="array" ref="CP105">IF(ROWS(CP$4:CP105)&gt;CP$1,"",INDEX('malzeme montaj'!$C$1:$C$3329,SMALL(IF('malzeme montaj'!$B$1:$B$3329=CP$3,IF('malzeme montaj'!$C$1:$C$3329&lt;&gt;"",ROW('malzeme montaj'!$C$1:$C$3329))),ROWS(CP$4:CP105))))</f>
        <v/>
      </c>
      <c r="CQ105" s="34" t="str">
        <f t="array" ref="CQ105">IF(ROWS(CQ$4:CQ105)&gt;CQ$1,"",INDEX('malzeme montaj'!$C$1:$C$3329,SMALL(IF('malzeme montaj'!$B$1:$B$3329=CQ$3,IF('malzeme montaj'!$C$1:$C$3329&lt;&gt;"",ROW('malzeme montaj'!$C$1:$C$3329))),ROWS(CQ$4:CQ105))))</f>
        <v/>
      </c>
      <c r="CR105" s="34" t="str">
        <f t="array" ref="CR105">IF(ROWS(CR$4:CR105)&gt;CR$1,"",INDEX('malzeme montaj'!$C$1:$C$3329,SMALL(IF('malzeme montaj'!$B$1:$B$3329=CR$3,IF('malzeme montaj'!$C$1:$C$3329&lt;&gt;"",ROW('malzeme montaj'!$C$1:$C$3329))),ROWS(CR$4:CR105))))</f>
        <v/>
      </c>
      <c r="CS105" s="34" t="str">
        <f t="array" ref="CS105">IF(ROWS(CS$4:CS105)&gt;CS$1,"",INDEX('malzeme montaj'!$C$1:$C$3329,SMALL(IF('malzeme montaj'!$B$1:$B$3329=CS$3,IF('malzeme montaj'!$C$1:$C$3329&lt;&gt;"",ROW('malzeme montaj'!$C$1:$C$3329))),ROWS(CS$4:CS105))))</f>
        <v/>
      </c>
      <c r="CT105" s="34" t="str">
        <f t="array" ref="CT105">IF(ROWS(CT$4:CT105)&gt;CT$1,"",INDEX('malzeme montaj'!$C$1:$C$3329,SMALL(IF('malzeme montaj'!$B$1:$B$3329=CT$3,IF('malzeme montaj'!$C$1:$C$3329&lt;&gt;"",ROW('malzeme montaj'!$C$1:$C$3329))),ROWS(CT$4:CT105))))</f>
        <v/>
      </c>
      <c r="CU105" s="34" t="str">
        <f t="array" ref="CU105">IF(ROWS(CU$4:CU105)&gt;CU$1,"",INDEX('malzeme montaj'!$C$1:$C$3329,SMALL(IF('malzeme montaj'!$B$1:$B$3329=CU$3,IF('malzeme montaj'!$C$1:$C$3329&lt;&gt;"",ROW('malzeme montaj'!$C$1:$C$3329))),ROWS(CU$4:CU105))))</f>
        <v/>
      </c>
      <c r="CV105" s="34" t="str">
        <f t="array" ref="CV105">IF(ROWS(CV$4:CV105)&gt;CV$1,"",INDEX('malzeme montaj'!$C$1:$C$3329,SMALL(IF('malzeme montaj'!$B$1:$B$3329=CV$3,IF('malzeme montaj'!$C$1:$C$3329&lt;&gt;"",ROW('malzeme montaj'!$C$1:$C$3329))),ROWS(CV$4:CV105))))</f>
        <v/>
      </c>
      <c r="CW105" s="34" t="str">
        <f t="array" ref="CW105">IF(ROWS(CW$4:CW105)&gt;CW$1,"",INDEX('malzeme montaj'!$C$1:$C$3329,SMALL(IF('malzeme montaj'!$B$1:$B$3329=CW$3,IF('malzeme montaj'!$C$1:$C$3329&lt;&gt;"",ROW('malzeme montaj'!$C$1:$C$3329))),ROWS(CW$4:CW105))))</f>
        <v/>
      </c>
      <c r="CX105" s="34" t="str">
        <f t="array" ref="CX105">IF(ROWS(CX$4:CX105)&gt;CX$1,"",INDEX('malzeme montaj'!$C$1:$C$3329,SMALL(IF('malzeme montaj'!$B$1:$B$3329=CX$3,IF('malzeme montaj'!$C$1:$C$3329&lt;&gt;"",ROW('malzeme montaj'!$C$1:$C$3329))),ROWS(CX$4:CX105))))</f>
        <v/>
      </c>
      <c r="CY105" s="34" t="str">
        <f t="array" ref="CY105">IF(ROWS(CY$4:CY105)&gt;CY$1,"",INDEX('malzeme montaj'!$C$1:$C$3329,SMALL(IF('malzeme montaj'!$B$1:$B$3329=CY$3,IF('malzeme montaj'!$C$1:$C$3329&lt;&gt;"",ROW('malzeme montaj'!$C$1:$C$3329))),ROWS(CY$4:CY105))))</f>
        <v/>
      </c>
      <c r="CZ105" s="34" t="str">
        <f t="array" ref="CZ105">IF(ROWS(CZ$4:CZ105)&gt;CZ$1,"",INDEX('malzeme montaj'!$C$1:$C$3329,SMALL(IF('malzeme montaj'!$B$1:$B$3329=CZ$3,IF('malzeme montaj'!$C$1:$C$3329&lt;&gt;"",ROW('malzeme montaj'!$C$1:$C$3329))),ROWS(CZ$4:CZ105))))</f>
        <v/>
      </c>
      <c r="DA105" s="34" t="str">
        <f t="array" ref="DA105">IF(ROWS(DA$4:DA105)&gt;DA$1,"",INDEX('malzeme montaj'!$C$1:$C$3329,SMALL(IF('malzeme montaj'!$B$1:$B$3329=DA$3,IF('malzeme montaj'!$C$1:$C$3329&lt;&gt;"",ROW('malzeme montaj'!$C$1:$C$3329))),ROWS(DA$4:DA105))))</f>
        <v/>
      </c>
      <c r="DB105" s="34" t="str">
        <f t="array" ref="DB105">IF(ROWS(DB$4:DB105)&gt;DB$1,"",INDEX('malzeme montaj'!$C$1:$C$3329,SMALL(IF('malzeme montaj'!$B$1:$B$3329=DB$3,IF('malzeme montaj'!$C$1:$C$3329&lt;&gt;"",ROW('malzeme montaj'!$C$1:$C$3329))),ROWS(DB$4:DB105))))</f>
        <v/>
      </c>
      <c r="DC105" s="34" t="str">
        <f t="array" ref="DC105">IF(ROWS(DC$4:DC105)&gt;DC$1,"",INDEX('malzeme montaj'!$C$1:$C$3329,SMALL(IF('malzeme montaj'!$B$1:$B$3329=DC$3,IF('malzeme montaj'!$C$1:$C$3329&lt;&gt;"",ROW('malzeme montaj'!$C$1:$C$3329))),ROWS(DC$4:DC105))))</f>
        <v/>
      </c>
      <c r="DD105" s="34" t="str">
        <f t="array" ref="DD105">IF(ROWS(DD$4:DD105)&gt;DD$1,"",INDEX('malzeme montaj'!$C$1:$C$3329,SMALL(IF('malzeme montaj'!$B$1:$B$3329=DD$3,IF('malzeme montaj'!$C$1:$C$3329&lt;&gt;"",ROW('malzeme montaj'!$C$1:$C$3329))),ROWS(DD$4:DD105))))</f>
        <v/>
      </c>
      <c r="DE105" s="34" t="str">
        <f t="array" ref="DE105">IF(ROWS(DE$4:DE105)&gt;DE$1,"",INDEX('malzeme montaj'!$C$1:$C$3329,SMALL(IF('malzeme montaj'!$B$1:$B$3329=DE$3,IF('malzeme montaj'!$C$1:$C$3329&lt;&gt;"",ROW('malzeme montaj'!$C$1:$C$3329))),ROWS(DE$4:DE105))))</f>
        <v/>
      </c>
      <c r="DF105" s="34" t="str">
        <f t="array" ref="DF105">IF(ROWS(DF$4:DF105)&gt;DF$1,"",INDEX('malzeme montaj'!$C$1:$C$3329,SMALL(IF('malzeme montaj'!$B$1:$B$3329=DF$3,IF('malzeme montaj'!$C$1:$C$3329&lt;&gt;"",ROW('malzeme montaj'!$C$1:$C$3329))),ROWS(DF$4:DF105))))</f>
        <v/>
      </c>
      <c r="DG105" s="34" t="str">
        <f t="array" ref="DG105">IF(ROWS(DG$4:DG105)&gt;DG$1,"",INDEX('malzeme montaj'!$C$1:$C$3329,SMALL(IF('malzeme montaj'!$B$1:$B$3329=DG$3,IF('malzeme montaj'!$C$1:$C$3329&lt;&gt;"",ROW('malzeme montaj'!$C$1:$C$3329))),ROWS(DG$4:DG105))))</f>
        <v/>
      </c>
      <c r="DH105" s="34" t="str">
        <f t="array" ref="DH105">IF(ROWS(DH$4:DH105)&gt;DH$1,"",INDEX('malzeme montaj'!$C$1:$C$3329,SMALL(IF('malzeme montaj'!$B$1:$B$3329=DH$3,IF('malzeme montaj'!$C$1:$C$3329&lt;&gt;"",ROW('malzeme montaj'!$C$1:$C$3329))),ROWS(DH$4:DH105))))</f>
        <v/>
      </c>
      <c r="DI105" s="34" t="str">
        <f t="array" ref="DI105">IF(ROWS(DI$4:DI105)&gt;DI$1,"",INDEX('malzeme montaj'!$C$1:$C$3329,SMALL(IF('malzeme montaj'!$B$1:$B$3329=DI$3,IF('malzeme montaj'!$C$1:$C$3329&lt;&gt;"",ROW('malzeme montaj'!$C$1:$C$3329))),ROWS(DI$4:DI105))))</f>
        <v/>
      </c>
      <c r="DJ105" s="34" t="str">
        <f t="array" ref="DJ105">IF(ROWS(DJ$4:DJ105)&gt;DJ$1,"",INDEX('malzeme montaj'!$C$1:$C$3329,SMALL(IF('malzeme montaj'!$B$1:$B$3329=DJ$3,IF('malzeme montaj'!$C$1:$C$3329&lt;&gt;"",ROW('malzeme montaj'!$C$1:$C$3329))),ROWS(DJ$4:DJ105))))</f>
        <v/>
      </c>
      <c r="DK105" s="34" t="str">
        <f t="array" ref="DK105">IF(ROWS(DK$4:DK105)&gt;DK$1,"",INDEX('malzeme montaj'!$C$1:$C$3329,SMALL(IF('malzeme montaj'!$B$1:$B$3329=DK$3,IF('malzeme montaj'!$C$1:$C$3329&lt;&gt;"",ROW('malzeme montaj'!$C$1:$C$3329))),ROWS(DK$4:DK105))))</f>
        <v/>
      </c>
      <c r="DL105" s="34" t="str">
        <f t="array" ref="DL105">IF(ROWS(DL$4:DL105)&gt;DL$1,"",INDEX('malzeme montaj'!$C$1:$C$3329,SMALL(IF('malzeme montaj'!$B$1:$B$3329=DL$3,IF('malzeme montaj'!$C$1:$C$3329&lt;&gt;"",ROW('malzeme montaj'!$C$1:$C$3329))),ROWS(DL$4:DL105))))</f>
        <v/>
      </c>
      <c r="DM105" s="34" t="str">
        <f t="array" ref="DM105">IF(ROWS(DM$4:DM105)&gt;DM$1,"",INDEX('malzeme montaj'!$C$1:$C$3329,SMALL(IF('malzeme montaj'!$B$1:$B$3329=DM$3,IF('malzeme montaj'!$C$1:$C$3329&lt;&gt;"",ROW('malzeme montaj'!$C$1:$C$3329))),ROWS(DM$4:DM105))))</f>
        <v/>
      </c>
      <c r="DN105" s="34" t="str">
        <f t="array" ref="DN105">IF(ROWS(DN$4:DN105)&gt;DN$1,"",INDEX('malzeme montaj'!$C$1:$C$3329,SMALL(IF('malzeme montaj'!$B$1:$B$3329=DN$3,IF('malzeme montaj'!$C$1:$C$3329&lt;&gt;"",ROW('malzeme montaj'!$C$1:$C$3329))),ROWS(DN$4:DN105))))</f>
        <v/>
      </c>
      <c r="DO105" s="34" t="str">
        <f t="array" ref="DO105">IF(ROWS(DO$4:DO105)&gt;DO$1,"",INDEX('malzeme montaj'!$C$1:$C$3329,SMALL(IF('malzeme montaj'!$B$1:$B$3329=DO$3,IF('malzeme montaj'!$C$1:$C$3329&lt;&gt;"",ROW('malzeme montaj'!$C$1:$C$3329))),ROWS(DO$4:DO105))))</f>
        <v/>
      </c>
      <c r="DP105" s="34" t="str">
        <f t="array" ref="DP105">IF(ROWS(DP$4:DP105)&gt;DP$1,"",INDEX('malzeme montaj'!$C$1:$C$3329,SMALL(IF('malzeme montaj'!$B$1:$B$3329=DP$3,IF('malzeme montaj'!$C$1:$C$3329&lt;&gt;"",ROW('malzeme montaj'!$C$1:$C$3329))),ROWS(DP$4:DP105))))</f>
        <v/>
      </c>
      <c r="DQ105" s="34" t="str">
        <f t="array" ref="DQ105">IF(ROWS(DQ$4:DQ105)&gt;DQ$1,"",INDEX('malzeme montaj'!$C$1:$C$3329,SMALL(IF('malzeme montaj'!$B$1:$B$3329=DQ$3,IF('malzeme montaj'!$C$1:$C$3329&lt;&gt;"",ROW('malzeme montaj'!$C$1:$C$3329))),ROWS(DQ$4:DQ105))))</f>
        <v/>
      </c>
      <c r="DR105" s="34" t="str">
        <f t="array" ref="DR105">IF(ROWS(DR$4:DR105)&gt;DR$1,"",INDEX('malzeme montaj'!$C$1:$C$3329,SMALL(IF('malzeme montaj'!$B$1:$B$3329=DR$3,IF('malzeme montaj'!$C$1:$C$3329&lt;&gt;"",ROW('malzeme montaj'!$C$1:$C$3329))),ROWS(DR$4:DR105))))</f>
        <v/>
      </c>
      <c r="DS105" s="34" t="str">
        <f t="array" ref="DS105">IF(ROWS(DS$4:DS105)&gt;DS$1,"",INDEX('malzeme montaj'!$C$1:$C$3329,SMALL(IF('malzeme montaj'!$B$1:$B$3329=DS$3,IF('malzeme montaj'!$C$1:$C$3329&lt;&gt;"",ROW('malzeme montaj'!$C$1:$C$3329))),ROWS(DS$4:DS105))))</f>
        <v/>
      </c>
      <c r="DT105" s="34" t="str">
        <f t="array" ref="DT105">IF(ROWS(DT$4:DT105)&gt;DT$1,"",INDEX('malzeme montaj'!$C$1:$C$3329,SMALL(IF('malzeme montaj'!$B$1:$B$3329=DT$3,IF('malzeme montaj'!$C$1:$C$3329&lt;&gt;"",ROW('malzeme montaj'!$C$1:$C$3329))),ROWS(DT$4:DT105))))</f>
        <v/>
      </c>
      <c r="DU105" s="34" t="str">
        <f t="array" ref="DU105">IF(ROWS(DU$4:DU105)&gt;DU$1,"",INDEX('malzeme montaj'!$C$1:$C$3329,SMALL(IF('malzeme montaj'!$B$1:$B$3329=DU$3,IF('malzeme montaj'!$C$1:$C$3329&lt;&gt;"",ROW('malzeme montaj'!$C$1:$C$3329))),ROWS(DU$4:DU105))))</f>
        <v/>
      </c>
      <c r="DV105" s="34" t="str">
        <f t="array" ref="DV105">IF(ROWS(DV$4:DV105)&gt;DV$1,"",INDEX('malzeme montaj'!$C$1:$C$3329,SMALL(IF('malzeme montaj'!$B$1:$B$3329=DV$3,IF('malzeme montaj'!$C$1:$C$3329&lt;&gt;"",ROW('malzeme montaj'!$C$1:$C$3329))),ROWS(DV$4:DV105))))</f>
        <v/>
      </c>
      <c r="DW105" s="34" t="str">
        <f t="array" ref="DW105">IF(ROWS(DW$4:DW105)&gt;DW$1,"",INDEX('malzeme montaj'!$C$1:$C$3329,SMALL(IF('malzeme montaj'!$B$1:$B$3329=DW$3,IF('malzeme montaj'!$C$1:$C$3329&lt;&gt;"",ROW('malzeme montaj'!$C$1:$C$3329))),ROWS(DW$4:DW105))))</f>
        <v/>
      </c>
      <c r="DX105" s="34" t="str">
        <f t="array" ref="DX105">IF(ROWS(DX$4:DX105)&gt;DX$1,"",INDEX('malzeme montaj'!$C$1:$C$3329,SMALL(IF('malzeme montaj'!$B$1:$B$3329=DX$3,IF('malzeme montaj'!$C$1:$C$3329&lt;&gt;"",ROW('malzeme montaj'!$C$1:$C$3329))),ROWS(DX$4:DX105))))</f>
        <v/>
      </c>
      <c r="DY105" s="34" t="str">
        <f t="array" ref="DY105">IF(ROWS(DY$4:DY105)&gt;DY$1,"",INDEX('malzeme montaj'!$C$1:$C$3329,SMALL(IF('malzeme montaj'!$B$1:$B$3329=DY$3,IF('malzeme montaj'!$C$1:$C$3329&lt;&gt;"",ROW('malzeme montaj'!$C$1:$C$3329))),ROWS(DY$4:DY105))))</f>
        <v/>
      </c>
      <c r="DZ105" s="34" t="str">
        <f t="array" ref="DZ105">IF(ROWS(DZ$4:DZ105)&gt;DZ$1,"",INDEX('malzeme montaj'!$C$1:$C$3329,SMALL(IF('malzeme montaj'!$B$1:$B$3329=DZ$3,IF('malzeme montaj'!$C$1:$C$3329&lt;&gt;"",ROW('malzeme montaj'!$C$1:$C$3329))),ROWS(DZ$4:DZ105))))</f>
        <v/>
      </c>
      <c r="EA105" s="34" t="str">
        <f t="array" ref="EA105">IF(ROWS(EA$4:EA105)&gt;EA$1,"",INDEX('malzeme montaj'!$C$1:$C$3329,SMALL(IF('malzeme montaj'!$B$1:$B$3329=EA$3,IF('malzeme montaj'!$C$1:$C$3329&lt;&gt;"",ROW('malzeme montaj'!$C$1:$C$3329))),ROWS(EA$4:EA105))))</f>
        <v/>
      </c>
      <c r="EB105" s="34" t="str">
        <f t="array" ref="EB105">IF(ROWS(EB$4:EB105)&gt;EB$1,"",INDEX('malzeme montaj'!$C$1:$C$3329,SMALL(IF('malzeme montaj'!$B$1:$B$3329=EB$3,IF('malzeme montaj'!$C$1:$C$3329&lt;&gt;"",ROW('malzeme montaj'!$C$1:$C$3329))),ROWS(EB$4:EB105))))</f>
        <v/>
      </c>
      <c r="EC105" s="34" t="str">
        <f t="array" ref="EC105">IF(ROWS(EC$4:EC105)&gt;EC$1,"",INDEX('malzeme montaj'!$C$1:$C$3329,SMALL(IF('malzeme montaj'!$B$1:$B$3329=EC$3,IF('malzeme montaj'!$C$1:$C$3329&lt;&gt;"",ROW('malzeme montaj'!$C$1:$C$3329))),ROWS(EC$4:EC105))))</f>
        <v/>
      </c>
      <c r="ED105" s="34" t="str">
        <f t="array" ref="ED105">IF(ROWS(ED$4:ED105)&gt;ED$1,"",INDEX('malzeme montaj'!$C$1:$C$3329,SMALL(IF('malzeme montaj'!$B$1:$B$3329=ED$3,IF('malzeme montaj'!$C$1:$C$3329&lt;&gt;"",ROW('malzeme montaj'!$C$1:$C$3329))),ROWS(ED$4:ED105))))</f>
        <v/>
      </c>
      <c r="EE105" s="34" t="str">
        <f t="array" ref="EE105">IF(ROWS(EE$4:EE105)&gt;EE$1,"",INDEX('malzeme montaj'!$C$1:$C$3329,SMALL(IF('malzeme montaj'!$B$1:$B$3329=EE$3,IF('malzeme montaj'!$C$1:$C$3329&lt;&gt;"",ROW('malzeme montaj'!$C$1:$C$3329))),ROWS(EE$4:EE105))))</f>
        <v/>
      </c>
      <c r="EF105" s="34" t="str">
        <f t="array" ref="EF105">IF(ROWS(EF$4:EF105)&gt;EF$1,"",INDEX('malzeme montaj'!$C$1:$C$3329,SMALL(IF('malzeme montaj'!$B$1:$B$3329=EF$3,IF('malzeme montaj'!$C$1:$C$3329&lt;&gt;"",ROW('malzeme montaj'!$C$1:$C$3329))),ROWS(EF$4:EF105))))</f>
        <v/>
      </c>
      <c r="EG105" s="34" t="str">
        <f t="array" ref="EG105">IF(ROWS(EG$4:EG105)&gt;EG$1,"",INDEX('malzeme montaj'!$C$1:$C$3329,SMALL(IF('malzeme montaj'!$B$1:$B$3329=EG$3,IF('malzeme montaj'!$C$1:$C$3329&lt;&gt;"",ROW('malzeme montaj'!$C$1:$C$3329))),ROWS(EG$4:EG105))))</f>
        <v/>
      </c>
      <c r="EH105" s="34" t="str">
        <f t="array" ref="EH105">IF(ROWS(EH$4:EH105)&gt;EH$1,"",INDEX('malzeme montaj'!$C$1:$C$3329,SMALL(IF('malzeme montaj'!$B$1:$B$3329=EH$3,IF('malzeme montaj'!$C$1:$C$3329&lt;&gt;"",ROW('malzeme montaj'!$C$1:$C$3329))),ROWS(EH$4:EH105))))</f>
        <v/>
      </c>
      <c r="EI105" s="34" t="str">
        <f t="array" ref="EI105">IF(ROWS(EI$4:EI105)&gt;EI$1,"",INDEX('malzeme montaj'!$C$1:$C$3329,SMALL(IF('malzeme montaj'!$B$1:$B$3329=EI$3,IF('malzeme montaj'!$C$1:$C$3329&lt;&gt;"",ROW('malzeme montaj'!$C$1:$C$3329))),ROWS(EI$4:EI105))))</f>
        <v/>
      </c>
      <c r="EJ105" s="34" t="str">
        <f t="array" ref="EJ105">IF(ROWS(EJ$4:EJ105)&gt;EJ$1,"",INDEX('malzeme montaj'!$C$1:$C$3329,SMALL(IF('malzeme montaj'!$B$1:$B$3329=EJ$3,IF('malzeme montaj'!$C$1:$C$3329&lt;&gt;"",ROW('malzeme montaj'!$C$1:$C$3329))),ROWS(EJ$4:EJ105))))</f>
        <v/>
      </c>
      <c r="EK105" s="34" t="str">
        <f t="array" ref="EK105">IF(ROWS(EK$4:EK105)&gt;EK$1,"",INDEX('malzeme montaj'!$C$1:$C$3329,SMALL(IF('malzeme montaj'!$B$1:$B$3329=EK$3,IF('malzeme montaj'!$C$1:$C$3329&lt;&gt;"",ROW('malzeme montaj'!$C$1:$C$3329))),ROWS(EK$4:EK105))))</f>
        <v/>
      </c>
      <c r="EL105" s="34" t="str">
        <f t="array" ref="EL105">IF(ROWS(EL$4:EL105)&gt;EL$1,"",INDEX('malzeme montaj'!$C$1:$C$3329,SMALL(IF('malzeme montaj'!$B$1:$B$3329=EL$3,IF('malzeme montaj'!$C$1:$C$3329&lt;&gt;"",ROW('malzeme montaj'!$C$1:$C$3329))),ROWS(EL$4:EL105))))</f>
        <v/>
      </c>
      <c r="EM105" s="34" t="str">
        <f t="array" ref="EM105">IF(ROWS(EM$4:EM105)&gt;EM$1,"",INDEX('malzeme montaj'!$C$1:$C$3329,SMALL(IF('malzeme montaj'!$B$1:$B$3329=EM$3,IF('malzeme montaj'!$C$1:$C$3329&lt;&gt;"",ROW('malzeme montaj'!$C$1:$C$3329))),ROWS(EM$4:EM105))))</f>
        <v/>
      </c>
      <c r="EN105" s="34" t="str">
        <f t="array" ref="EN105">IF(ROWS(EN$4:EN105)&gt;EN$1,"",INDEX('malzeme montaj'!$C$1:$C$3329,SMALL(IF('malzeme montaj'!$B$1:$B$3329=EN$3,IF('malzeme montaj'!$C$1:$C$3329&lt;&gt;"",ROW('malzeme montaj'!$C$1:$C$3329))),ROWS(EN$4:EN105))))</f>
        <v/>
      </c>
      <c r="EO105" s="34" t="str">
        <f t="array" ref="EO105">IF(ROWS(EO$4:EO105)&gt;EO$1,"",INDEX('malzeme montaj'!$C$1:$C$3329,SMALL(IF('malzeme montaj'!$B$1:$B$3329=EO$3,IF('malzeme montaj'!$C$1:$C$3329&lt;&gt;"",ROW('malzeme montaj'!$C$1:$C$3329))),ROWS(EO$4:EO105))))</f>
        <v/>
      </c>
      <c r="EP105" s="34" t="str">
        <f t="array" ref="EP105">IF(ROWS(EP$4:EP105)&gt;EP$1,"",INDEX('malzeme montaj'!$C$1:$C$3329,SMALL(IF('malzeme montaj'!$B$1:$B$3329=EP$3,IF('malzeme montaj'!$C$1:$C$3329&lt;&gt;"",ROW('malzeme montaj'!$C$1:$C$3329))),ROWS(EP$4:EP105))))</f>
        <v/>
      </c>
      <c r="EQ105" s="34" t="str">
        <f t="array" ref="EQ105">IF(ROWS(EQ$4:EQ105)&gt;EQ$1,"",INDEX('malzeme montaj'!$C$1:$C$3329,SMALL(IF('malzeme montaj'!$B$1:$B$3329=EQ$3,IF('malzeme montaj'!$C$1:$C$3329&lt;&gt;"",ROW('malzeme montaj'!$C$1:$C$3329))),ROWS(EQ$4:EQ105))))</f>
        <v/>
      </c>
      <c r="ER105" s="34" t="str">
        <f t="array" ref="ER105">IF(ROWS(ER$4:ER105)&gt;ER$1,"",INDEX('malzeme montaj'!$C$1:$C$3329,SMALL(IF('malzeme montaj'!$B$1:$B$3329=ER$3,IF('malzeme montaj'!$C$1:$C$3329&lt;&gt;"",ROW('malzeme montaj'!$C$1:$C$3329))),ROWS(ER$4:ER105))))</f>
        <v/>
      </c>
      <c r="ES105" s="34" t="str">
        <f t="array" ref="ES105">IF(ROWS(ES$4:ES105)&gt;ES$1,"",INDEX('malzeme montaj'!$C$1:$C$3329,SMALL(IF('malzeme montaj'!$B$1:$B$3329=ES$3,IF('malzeme montaj'!$C$1:$C$3329&lt;&gt;"",ROW('malzeme montaj'!$C$1:$C$3329))),ROWS(ES$4:ES105))))</f>
        <v/>
      </c>
      <c r="ET105" s="34" t="str">
        <f t="array" ref="ET105">IF(ROWS(ET$4:ET105)&gt;ET$1,"",INDEX('malzeme montaj'!$C$1:$C$3329,SMALL(IF('malzeme montaj'!$B$1:$B$3329=ET$3,IF('malzeme montaj'!$C$1:$C$3329&lt;&gt;"",ROW('malzeme montaj'!$C$1:$C$3329))),ROWS(ET$4:ET105))))</f>
        <v/>
      </c>
      <c r="EU105" s="34" t="str">
        <f t="array" ref="EU105">IF(ROWS(EU$4:EU105)&gt;EU$1,"",INDEX('malzeme montaj'!$C$1:$C$3329,SMALL(IF('malzeme montaj'!$B$1:$B$3329=EU$3,IF('malzeme montaj'!$C$1:$C$3329&lt;&gt;"",ROW('malzeme montaj'!$C$1:$C$3329))),ROWS(EU$4:EU105))))</f>
        <v/>
      </c>
      <c r="EV105" s="34" t="str">
        <f t="array" ref="EV105">IF(ROWS(EV$4:EV105)&gt;EV$1,"",INDEX('malzeme montaj'!$C$1:$C$3329,SMALL(IF('malzeme montaj'!$B$1:$B$3329=EV$3,IF('malzeme montaj'!$C$1:$C$3329&lt;&gt;"",ROW('malzeme montaj'!$C$1:$C$3329))),ROWS(EV$4:EV105))))</f>
        <v/>
      </c>
      <c r="EW105" s="34" t="str">
        <f t="array" ref="EW105">IF(ROWS(EW$4:EW105)&gt;EW$1,"",INDEX('malzeme montaj'!$C$1:$C$3329,SMALL(IF('malzeme montaj'!$B$1:$B$3329=EW$3,IF('malzeme montaj'!$C$1:$C$3329&lt;&gt;"",ROW('malzeme montaj'!$C$1:$C$3329))),ROWS(EW$4:EW105))))</f>
        <v/>
      </c>
    </row>
    <row r="106" spans="1:153" ht="12.75" customHeight="1">
      <c r="A106" s="38" t="str">
        <f t="array" ref="A106">IF(ROWS(A$4:A106)&gt;A$1,"",INDEX('malzeme montaj'!$C$1:$C$3329,SMALL(IF('malzeme montaj'!$B$1:$B$3329=A$3,IF('malzeme montaj'!$C$1:$C$3329&lt;&gt;"",ROW('malzeme montaj'!$C$1:$C$3329))),ROWS(A$4:A106))))</f>
        <v/>
      </c>
      <c r="B106" s="38" t="str">
        <f t="array" ref="B106">IF(ROWS(B$4:B106)&gt;B$1,"",INDEX('malzeme montaj'!$C$1:$C$3329,SMALL(IF('malzeme montaj'!$B$1:$B$3329=B$3,IF('malzeme montaj'!$C$1:$C$3329&lt;&gt;"",ROW('malzeme montaj'!$C$1:$C$3329))),ROWS(B$4:B106))))</f>
        <v/>
      </c>
      <c r="C106" s="38" t="str">
        <f t="array" ref="C106">IF(ROWS(C$4:C106)&gt;C$1,"",INDEX('malzeme montaj'!$C$1:$C$3329,SMALL(IF('malzeme montaj'!$B$1:$B$3329=C$3,IF('malzeme montaj'!$C$1:$C$3329&lt;&gt;"",ROW('malzeme montaj'!$C$1:$C$3329))),ROWS(C$4:C106))))</f>
        <v/>
      </c>
      <c r="D106" s="38" t="str">
        <f t="array" ref="D106">IF(ROWS(D$4:D106)&gt;D$1,"",INDEX('malzeme montaj'!$C$1:$C$3329,SMALL(IF('malzeme montaj'!$B$1:$B$3329=D$3,IF('malzeme montaj'!$C$1:$C$3329&lt;&gt;"",ROW('malzeme montaj'!$C$1:$C$3329))),ROWS(D$4:D106))))</f>
        <v/>
      </c>
      <c r="E106" s="38" t="str">
        <f t="array" ref="E106">IF(ROWS(E$4:E106)&gt;E$1,"",INDEX('malzeme montaj'!$C$1:$C$3329,SMALL(IF('malzeme montaj'!$B$1:$B$3329=E$3,IF('malzeme montaj'!$C$1:$C$3329&lt;&gt;"",ROW('malzeme montaj'!$C$1:$C$3329))),ROWS(E$4:E106))))</f>
        <v/>
      </c>
      <c r="F106" s="38" t="str">
        <f t="array" ref="F106">IF(ROWS(F$4:F106)&gt;F$1,"",INDEX('malzeme montaj'!$C$1:$C$3329,SMALL(IF('malzeme montaj'!$B$1:$B$3329=F$3,IF('malzeme montaj'!$C$1:$C$3329&lt;&gt;"",ROW('malzeme montaj'!$C$1:$C$3329))),ROWS(F$4:F106))))</f>
        <v/>
      </c>
      <c r="G106" s="38" t="str">
        <f t="array" ref="G106">IF(ROWS(G$4:G106)&gt;G$1,"",INDEX('malzeme montaj'!$C$1:$C$3329,SMALL(IF('malzeme montaj'!$B$1:$B$3329=G$3,IF('malzeme montaj'!$C$1:$C$3329&lt;&gt;"",ROW('malzeme montaj'!$C$1:$C$3329))),ROWS(G$4:G106))))</f>
        <v/>
      </c>
      <c r="H106" s="38" t="str">
        <f t="array" ref="H106">IF(ROWS(H$4:H106)&gt;H$1,"",INDEX('malzeme montaj'!$C$1:$C$3329,SMALL(IF('malzeme montaj'!$B$1:$B$3329=H$3,IF('malzeme montaj'!$C$1:$C$3329&lt;&gt;"",ROW('malzeme montaj'!$C$1:$C$3329))),ROWS(H$4:H106))))</f>
        <v/>
      </c>
      <c r="I106" s="38" t="str">
        <f t="array" ref="I106">IF(ROWS(I$4:I106)&gt;I$1,"",INDEX('malzeme montaj'!$C$1:$C$3329,SMALL(IF('malzeme montaj'!$B$1:$B$3329=I$3,IF('malzeme montaj'!$C$1:$C$3329&lt;&gt;"",ROW('malzeme montaj'!$C$1:$C$3329))),ROWS(I$4:I106))))</f>
        <v/>
      </c>
      <c r="J106" s="38" t="str">
        <f t="array" ref="J106">IF(ROWS(J$4:J106)&gt;J$1,"",INDEX('malzeme montaj'!$C$1:$C$3329,SMALL(IF('malzeme montaj'!$B$1:$B$3329=J$3,IF('malzeme montaj'!$C$1:$C$3329&lt;&gt;"",ROW('malzeme montaj'!$C$1:$C$3329))),ROWS(J$4:J106))))</f>
        <v/>
      </c>
      <c r="K106" s="38" t="str">
        <f t="array" ref="K106">IF(ROWS(K$4:K106)&gt;K$1,"",INDEX('malzeme montaj'!$C$1:$C$3329,SMALL(IF('malzeme montaj'!$B$1:$B$3329=K$3,IF('malzeme montaj'!$C$1:$C$3329&lt;&gt;"",ROW('malzeme montaj'!$C$1:$C$3329))),ROWS(K$4:K106))))</f>
        <v/>
      </c>
      <c r="L106" s="38" t="str">
        <f t="array" ref="L106">IF(ROWS(L$4:L106)&gt;L$1,"",INDEX('malzeme montaj'!$C$1:$C$3329,SMALL(IF('malzeme montaj'!$B$1:$B$3329=L$3,IF('malzeme montaj'!$C$1:$C$3329&lt;&gt;"",ROW('malzeme montaj'!$C$1:$C$3329))),ROWS(L$4:L106))))</f>
        <v/>
      </c>
      <c r="M106" s="38" t="str">
        <f t="array" ref="M106">IF(ROWS(M$4:M106)&gt;M$1,"",INDEX('malzeme montaj'!$C$1:$C$3329,SMALL(IF('malzeme montaj'!$B$1:$B$3329=M$3,IF('malzeme montaj'!$C$1:$C$3329&lt;&gt;"",ROW('malzeme montaj'!$C$1:$C$3329))),ROWS(M$4:M106))))</f>
        <v/>
      </c>
      <c r="N106" s="38" t="str">
        <f t="array" ref="N106">IF(ROWS(N$4:N106)&gt;N$1,"",INDEX('malzeme montaj'!$C$1:$C$3329,SMALL(IF('malzeme montaj'!$B$1:$B$3329=N$3,IF('malzeme montaj'!$C$1:$C$3329&lt;&gt;"",ROW('malzeme montaj'!$C$1:$C$3329))),ROWS(N$4:N106))))</f>
        <v/>
      </c>
      <c r="O106" s="38" t="str">
        <f t="array" ref="O106">IF(ROWS(O$4:O106)&gt;O$1,"",INDEX('malzeme montaj'!$C$1:$C$3329,SMALL(IF('malzeme montaj'!$B$1:$B$3329=O$3,IF('malzeme montaj'!$C$1:$C$3329&lt;&gt;"",ROW('malzeme montaj'!$C$1:$C$3329))),ROWS(O$4:O106))))</f>
        <v/>
      </c>
      <c r="P106" s="38" t="str">
        <f t="array" ref="P106">IF(ROWS(P$4:P106)&gt;P$1,"",INDEX('malzeme montaj'!$C$1:$C$3329,SMALL(IF('malzeme montaj'!$B$1:$B$3329=P$3,IF('malzeme montaj'!$C$1:$C$3329&lt;&gt;"",ROW('malzeme montaj'!$C$1:$C$3329))),ROWS(P$4:P106))))</f>
        <v/>
      </c>
      <c r="Q106" s="38" t="str">
        <f t="array" ref="Q106">IF(ROWS(Q$4:Q106)&gt;Q$1,"",INDEX('malzeme montaj'!$C$1:$C$3329,SMALL(IF('malzeme montaj'!$B$1:$B$3329=Q$3,IF('malzeme montaj'!$C$1:$C$3329&lt;&gt;"",ROW('malzeme montaj'!$C$1:$C$3329))),ROWS(Q$4:Q106))))</f>
        <v/>
      </c>
      <c r="R106" s="38" t="str">
        <f t="array" ref="R106">IF(ROWS(R$4:R106)&gt;R$1,"",INDEX('malzeme montaj'!$C$1:$C$3329,SMALL(IF('malzeme montaj'!$B$1:$B$3329=R$3,IF('malzeme montaj'!$C$1:$C$3329&lt;&gt;"",ROW('malzeme montaj'!$C$1:$C$3329))),ROWS(R$4:R106))))</f>
        <v/>
      </c>
      <c r="S106" s="38" t="str">
        <f t="array" ref="S106">IF(ROWS(S$4:S106)&gt;S$1,"",INDEX('malzeme montaj'!$C$1:$C$3329,SMALL(IF('malzeme montaj'!$B$1:$B$3329=S$3,IF('malzeme montaj'!$C$1:$C$3329&lt;&gt;"",ROW('malzeme montaj'!$C$1:$C$3329))),ROWS(S$4:S106))))</f>
        <v/>
      </c>
      <c r="T106" s="38" t="str">
        <f t="array" ref="T106">IF(ROWS(T$4:T106)&gt;T$1,"",INDEX('malzeme montaj'!$C$1:$C$3329,SMALL(IF('malzeme montaj'!$B$1:$B$3329=T$3,IF('malzeme montaj'!$C$1:$C$3329&lt;&gt;"",ROW('malzeme montaj'!$C$1:$C$3329))),ROWS(T$4:T106))))</f>
        <v/>
      </c>
      <c r="U106" s="38" t="str">
        <f t="array" ref="U106">IF(ROWS(U$4:U106)&gt;U$1,"",INDEX('malzeme montaj'!$C$1:$C$3329,SMALL(IF('malzeme montaj'!$B$1:$B$3329=U$3,IF('malzeme montaj'!$C$1:$C$3329&lt;&gt;"",ROW('malzeme montaj'!$C$1:$C$3329))),ROWS(U$4:U106))))</f>
        <v/>
      </c>
      <c r="V106" s="38" t="str">
        <f t="array" ref="V106">IF(ROWS(V$4:V106)&gt;V$1,"",INDEX('malzeme montaj'!$C$1:$C$3329,SMALL(IF('malzeme montaj'!$B$1:$B$3329=V$3,IF('malzeme montaj'!$C$1:$C$3329&lt;&gt;"",ROW('malzeme montaj'!$C$1:$C$3329))),ROWS(V$4:V106))))</f>
        <v/>
      </c>
      <c r="W106" s="38" t="str">
        <f t="array" ref="W106">IF(ROWS(W$4:W106)&gt;W$1,"",INDEX('malzeme montaj'!$C$1:$C$3329,SMALL(IF('malzeme montaj'!$B$1:$B$3329=W$3,IF('malzeme montaj'!$C$1:$C$3329&lt;&gt;"",ROW('malzeme montaj'!$C$1:$C$3329))),ROWS(W$4:W106))))</f>
        <v/>
      </c>
      <c r="X106" s="38" t="str">
        <f t="array" ref="X106">IF(ROWS(X$4:X106)&gt;X$1,"",INDEX('malzeme montaj'!$C$1:$C$3329,SMALL(IF('malzeme montaj'!$B$1:$B$3329=X$3,IF('malzeme montaj'!$C$1:$C$3329&lt;&gt;"",ROW('malzeme montaj'!$C$1:$C$3329))),ROWS(X$4:X106))))</f>
        <v/>
      </c>
      <c r="Y106" s="38" t="str">
        <f t="array" ref="Y106">IF(ROWS(Y$4:Y106)&gt;Y$1,"",INDEX('malzeme montaj'!$C$1:$C$3329,SMALL(IF('malzeme montaj'!$B$1:$B$3329=Y$3,IF('malzeme montaj'!$C$1:$C$3329&lt;&gt;"",ROW('malzeme montaj'!$C$1:$C$3329))),ROWS(Y$4:Y106))))</f>
        <v/>
      </c>
      <c r="Z106" s="38" t="str">
        <f t="array" ref="Z106">IF(ROWS(Z$4:Z106)&gt;Z$1,"",INDEX('malzeme montaj'!$C$1:$C$3329,SMALL(IF('malzeme montaj'!$B$1:$B$3329=Z$3,IF('malzeme montaj'!$C$1:$C$3329&lt;&gt;"",ROW('malzeme montaj'!$C$1:$C$3329))),ROWS(Z$4:Z106))))</f>
        <v/>
      </c>
      <c r="AA106" s="38" t="str">
        <f t="array" ref="AA106">IF(ROWS(AA$4:AA106)&gt;AA$1,"",INDEX('malzeme montaj'!$C$1:$C$3329,SMALL(IF('malzeme montaj'!$B$1:$B$3329=AA$3,IF('malzeme montaj'!$C$1:$C$3329&lt;&gt;"",ROW('malzeme montaj'!$C$1:$C$3329))),ROWS(AA$4:AA106))))</f>
        <v/>
      </c>
      <c r="AB106" s="38" t="str">
        <f t="array" ref="AB106">IF(ROWS(AB$4:AB106)&gt;AB$1,"",INDEX('malzeme montaj'!$C$1:$C$3329,SMALL(IF('malzeme montaj'!$B$1:$B$3329=AB$3,IF('malzeme montaj'!$C$1:$C$3329&lt;&gt;"",ROW('malzeme montaj'!$C$1:$C$3329))),ROWS(AB$4:AB106))))</f>
        <v/>
      </c>
      <c r="AC106" s="38" t="str">
        <f t="array" ref="AC106">IF(ROWS(AC$4:AC106)&gt;AC$1,"",INDEX('malzeme montaj'!$C$1:$C$3329,SMALL(IF('malzeme montaj'!$B$1:$B$3329=AC$3,IF('malzeme montaj'!$C$1:$C$3329&lt;&gt;"",ROW('malzeme montaj'!$C$1:$C$3329))),ROWS(AC$4:AC106))))</f>
        <v/>
      </c>
      <c r="AD106" s="38" t="str">
        <f t="array" ref="AD106">IF(ROWS(AD$4:AD106)&gt;AD$1,"",INDEX('malzeme montaj'!$C$1:$C$3329,SMALL(IF('malzeme montaj'!$B$1:$B$3329=AD$3,IF('malzeme montaj'!$C$1:$C$3329&lt;&gt;"",ROW('malzeme montaj'!$C$1:$C$3329))),ROWS(AD$4:AD106))))</f>
        <v/>
      </c>
      <c r="AE106" s="38" t="str">
        <f t="array" ref="AE106">IF(ROWS(AE$4:AE106)&gt;AE$1,"",INDEX('malzeme montaj'!$C$1:$C$3329,SMALL(IF('malzeme montaj'!$B$1:$B$3329=AE$3,IF('malzeme montaj'!$C$1:$C$3329&lt;&gt;"",ROW('malzeme montaj'!$C$1:$C$3329))),ROWS(AE$4:AE106))))</f>
        <v/>
      </c>
      <c r="AF106" s="38" t="str">
        <f t="array" ref="AF106">IF(ROWS(AF$4:AF106)&gt;AF$1,"",INDEX('malzeme montaj'!$C$1:$C$3329,SMALL(IF('malzeme montaj'!$B$1:$B$3329=AF$3,IF('malzeme montaj'!$C$1:$C$3329&lt;&gt;"",ROW('malzeme montaj'!$C$1:$C$3329))),ROWS(AF$4:AF106))))</f>
        <v/>
      </c>
      <c r="AG106" s="38" t="str">
        <f t="array" ref="AG106">IF(ROWS(AG$4:AG106)&gt;AG$1,"",INDEX('malzeme montaj'!$C$1:$C$3329,SMALL(IF('malzeme montaj'!$B$1:$B$3329=AG$3,IF('malzeme montaj'!$C$1:$C$3329&lt;&gt;"",ROW('malzeme montaj'!$C$1:$C$3329))),ROWS(AG$4:AG106))))</f>
        <v/>
      </c>
      <c r="AH106" s="38" t="str">
        <f t="array" ref="AH106">IF(ROWS(AH$4:AH106)&gt;AH$1,"",INDEX('malzeme montaj'!$C$1:$C$3329,SMALL(IF('malzeme montaj'!$B$1:$B$3329=AH$3,IF('malzeme montaj'!$C$1:$C$3329&lt;&gt;"",ROW('malzeme montaj'!$C$1:$C$3329))),ROWS(AH$4:AH106))))</f>
        <v/>
      </c>
      <c r="AI106" s="38" t="str">
        <f t="array" ref="AI106">IF(ROWS(AI$4:AI106)&gt;AI$1,"",INDEX('malzeme montaj'!$C$1:$C$3329,SMALL(IF('malzeme montaj'!$B$1:$B$3329=AI$3,IF('malzeme montaj'!$C$1:$C$3329&lt;&gt;"",ROW('malzeme montaj'!$C$1:$C$3329))),ROWS(AI$4:AI106))))</f>
        <v/>
      </c>
      <c r="AJ106" s="38" t="str">
        <f t="array" ref="AJ106">IF(ROWS(AJ$4:AJ106)&gt;AJ$1,"",INDEX('malzeme montaj'!$C$1:$C$3329,SMALL(IF('malzeme montaj'!$B$1:$B$3329=AJ$3,IF('malzeme montaj'!$C$1:$C$3329&lt;&gt;"",ROW('malzeme montaj'!$C$1:$C$3329))),ROWS(AJ$4:AJ106))))</f>
        <v/>
      </c>
      <c r="AK106" s="38" t="str">
        <f t="array" ref="AK106">IF(ROWS(AK$4:AK106)&gt;AK$1,"",INDEX('malzeme montaj'!$C$1:$C$3329,SMALL(IF('malzeme montaj'!$B$1:$B$3329=AK$3,IF('malzeme montaj'!$C$1:$C$3329&lt;&gt;"",ROW('malzeme montaj'!$C$1:$C$3329))),ROWS(AK$4:AK106))))</f>
        <v/>
      </c>
      <c r="AL106" s="38" t="str">
        <f t="array" ref="AL106">IF(ROWS(AL$4:AL106)&gt;AL$1,"",INDEX('malzeme montaj'!$C$1:$C$3329,SMALL(IF('malzeme montaj'!$B$1:$B$3329=AL$3,IF('malzeme montaj'!$C$1:$C$3329&lt;&gt;"",ROW('malzeme montaj'!$C$1:$C$3329))),ROWS(AL$4:AL106))))</f>
        <v/>
      </c>
      <c r="AM106" s="38" t="str">
        <f t="array" ref="AM106">IF(ROWS(AM$4:AM106)&gt;AM$1,"",INDEX('malzeme montaj'!$C$1:$C$3329,SMALL(IF('malzeme montaj'!$B$1:$B$3329=AM$3,IF('malzeme montaj'!$C$1:$C$3329&lt;&gt;"",ROW('malzeme montaj'!$C$1:$C$3329))),ROWS(AM$4:AM106))))</f>
        <v/>
      </c>
      <c r="AN106" s="38" t="str">
        <f t="array" ref="AN106">IF(ROWS(AN$4:AN106)&gt;AN$1,"",INDEX('malzeme montaj'!$C$1:$C$3329,SMALL(IF('malzeme montaj'!$B$1:$B$3329=AN$3,IF('malzeme montaj'!$C$1:$C$3329&lt;&gt;"",ROW('malzeme montaj'!$C$1:$C$3329))),ROWS(AN$4:AN106))))</f>
        <v/>
      </c>
      <c r="AO106" s="38" t="str">
        <f t="array" ref="AO106">IF(ROWS(AO$4:AO106)&gt;AO$1,"",INDEX('malzeme montaj'!$C$1:$C$3329,SMALL(IF('malzeme montaj'!$B$1:$B$3329=AO$3,IF('malzeme montaj'!$C$1:$C$3329&lt;&gt;"",ROW('malzeme montaj'!$C$1:$C$3329))),ROWS(AO$4:AO106))))</f>
        <v/>
      </c>
      <c r="AP106" s="38" t="str">
        <f t="array" ref="AP106">IF(ROWS(AP$4:AP106)&gt;AP$1,"",INDEX('malzeme montaj'!$C$1:$C$3329,SMALL(IF('malzeme montaj'!$B$1:$B$3329=AP$3,IF('malzeme montaj'!$C$1:$C$3329&lt;&gt;"",ROW('malzeme montaj'!$C$1:$C$3329))),ROWS(AP$4:AP106))))</f>
        <v/>
      </c>
      <c r="AQ106" s="38" t="str">
        <f t="array" ref="AQ106">IF(ROWS(AQ$4:AQ106)&gt;AQ$1,"",INDEX('malzeme montaj'!$C$1:$C$3329,SMALL(IF('malzeme montaj'!$B$1:$B$3329=AQ$3,IF('malzeme montaj'!$C$1:$C$3329&lt;&gt;"",ROW('malzeme montaj'!$C$1:$C$3329))),ROWS(AQ$4:AQ106))))</f>
        <v/>
      </c>
      <c r="AR106" s="38" t="str">
        <f t="array" ref="AR106">IF(ROWS(AR$4:AR106)&gt;AR$1,"",INDEX('malzeme montaj'!$C$1:$C$3329,SMALL(IF('malzeme montaj'!$B$1:$B$3329=AR$3,IF('malzeme montaj'!$C$1:$C$3329&lt;&gt;"",ROW('malzeme montaj'!$C$1:$C$3329))),ROWS(AR$4:AR106))))</f>
        <v/>
      </c>
      <c r="AS106" s="38" t="str">
        <f t="array" ref="AS106">IF(ROWS(AS$4:AS106)&gt;AS$1,"",INDEX('malzeme montaj'!$C$1:$C$3329,SMALL(IF('malzeme montaj'!$B$1:$B$3329=AS$3,IF('malzeme montaj'!$C$1:$C$3329&lt;&gt;"",ROW('malzeme montaj'!$C$1:$C$3329))),ROWS(AS$4:AS106))))</f>
        <v/>
      </c>
      <c r="AT106" s="38" t="str">
        <f t="array" ref="AT106">IF(ROWS(AT$4:AT106)&gt;AT$1,"",INDEX('malzeme montaj'!$C$1:$C$3329,SMALL(IF('malzeme montaj'!$B$1:$B$3329=AT$3,IF('malzeme montaj'!$C$1:$C$3329&lt;&gt;"",ROW('malzeme montaj'!$C$1:$C$3329))),ROWS(AT$4:AT106))))</f>
        <v/>
      </c>
      <c r="AU106" s="38" t="str">
        <f t="array" ref="AU106">IF(ROWS(AU$4:AU106)&gt;AU$1,"",INDEX('malzeme montaj'!$C$1:$C$3329,SMALL(IF('malzeme montaj'!$B$1:$B$3329=AU$3,IF('malzeme montaj'!$C$1:$C$3329&lt;&gt;"",ROW('malzeme montaj'!$C$1:$C$3329))),ROWS(AU$4:AU106))))</f>
        <v/>
      </c>
      <c r="AV106" s="38" t="str">
        <f t="array" ref="AV106">IF(ROWS(AV$4:AV106)&gt;AV$1,"",INDEX('malzeme montaj'!$C$1:$C$3329,SMALL(IF('malzeme montaj'!$B$1:$B$3329=AV$3,IF('malzeme montaj'!$C$1:$C$3329&lt;&gt;"",ROW('malzeme montaj'!$C$1:$C$3329))),ROWS(AV$4:AV106))))</f>
        <v/>
      </c>
      <c r="AW106" s="38" t="str">
        <f t="array" ref="AW106">IF(ROWS(AW$4:AW106)&gt;AW$1,"",INDEX('malzeme montaj'!$C$1:$C$3329,SMALL(IF('malzeme montaj'!$B$1:$B$3329=AW$3,IF('malzeme montaj'!$C$1:$C$3329&lt;&gt;"",ROW('malzeme montaj'!$C$1:$C$3329))),ROWS(AW$4:AW106))))</f>
        <v/>
      </c>
      <c r="AX106" s="38" t="str">
        <f t="array" ref="AX106">IF(ROWS(AX$4:AX106)&gt;AX$1,"",INDEX('malzeme montaj'!$C$1:$C$3329,SMALL(IF('malzeme montaj'!$B$1:$B$3329=AX$3,IF('malzeme montaj'!$C$1:$C$3329&lt;&gt;"",ROW('malzeme montaj'!$C$1:$C$3329))),ROWS(AX$4:AX106))))</f>
        <v/>
      </c>
      <c r="AY106" s="38" t="str">
        <f t="array" ref="AY106">IF(ROWS(AY$4:AY106)&gt;AY$1,"",INDEX('malzeme montaj'!$C$1:$C$3329,SMALL(IF('malzeme montaj'!$B$1:$B$3329=AY$3,IF('malzeme montaj'!$C$1:$C$3329&lt;&gt;"",ROW('malzeme montaj'!$C$1:$C$3329))),ROWS(AY$4:AY106))))</f>
        <v/>
      </c>
      <c r="AZ106" s="38" t="str">
        <f t="array" ref="AZ106">IF(ROWS(AZ$4:AZ106)&gt;AZ$1,"",INDEX('malzeme montaj'!$C$1:$C$3329,SMALL(IF('malzeme montaj'!$B$1:$B$3329=AZ$3,IF('malzeme montaj'!$C$1:$C$3329&lt;&gt;"",ROW('malzeme montaj'!$C$1:$C$3329))),ROWS(AZ$4:AZ106))))</f>
        <v/>
      </c>
      <c r="BA106" s="38" t="str">
        <f t="array" ref="BA106">IF(ROWS(BA$4:BA106)&gt;BA$1,"",INDEX('malzeme montaj'!$C$1:$C$3329,SMALL(IF('malzeme montaj'!$B$1:$B$3329=BA$3,IF('malzeme montaj'!$C$1:$C$3329&lt;&gt;"",ROW('malzeme montaj'!$C$1:$C$3329))),ROWS(BA$4:BA106))))</f>
        <v/>
      </c>
      <c r="BB106" s="38" t="str">
        <f t="array" ref="BB106">IF(ROWS(BB$4:BB106)&gt;BB$1,"",INDEX('malzeme montaj'!$C$1:$C$3329,SMALL(IF('malzeme montaj'!$B$1:$B$3329=BB$3,IF('malzeme montaj'!$C$1:$C$3329&lt;&gt;"",ROW('malzeme montaj'!$C$1:$C$3329))),ROWS(BB$4:BB106))))</f>
        <v/>
      </c>
      <c r="BC106" s="38" t="str">
        <f t="array" ref="BC106">IF(ROWS(BC$4:BC106)&gt;BC$1,"",INDEX('malzeme montaj'!$C$1:$C$3329,SMALL(IF('malzeme montaj'!$B$1:$B$3329=BC$3,IF('malzeme montaj'!$C$1:$C$3329&lt;&gt;"",ROW('malzeme montaj'!$C$1:$C$3329))),ROWS(BC$4:BC106))))</f>
        <v/>
      </c>
      <c r="BD106" s="38" t="str">
        <f t="array" ref="BD106">IF(ROWS(BD$4:BD106)&gt;BD$1,"",INDEX('malzeme montaj'!$C$1:$C$3329,SMALL(IF('malzeme montaj'!$B$1:$B$3329=BD$3,IF('malzeme montaj'!$C$1:$C$3329&lt;&gt;"",ROW('malzeme montaj'!$C$1:$C$3329))),ROWS(BD$4:BD106))))</f>
        <v/>
      </c>
      <c r="BE106" s="38"/>
      <c r="BF106" s="38" t="str">
        <f t="array" ref="BF106">IF(ROWS(BF$4:BF106)&gt;BF$1,"",INDEX('malzeme montaj'!$C$1:$C$3329,SMALL(IF('malzeme montaj'!$B$1:$B$3329=BF$3,IF('malzeme montaj'!$C$1:$C$3329&lt;&gt;"",ROW('malzeme montaj'!$C$1:$C$3329))),ROWS(BF$4:BF106))))</f>
        <v/>
      </c>
      <c r="BG106" s="38" t="str">
        <f t="array" ref="BG106">IF(ROWS(BG$4:BG106)&gt;BG$1,"",INDEX('malzeme montaj'!$C$1:$C$3329,SMALL(IF('malzeme montaj'!$B$1:$B$3329=BG$3,IF('malzeme montaj'!$C$1:$C$3329&lt;&gt;"",ROW('malzeme montaj'!$C$1:$C$3329))),ROWS(BG$4:BG106))))</f>
        <v/>
      </c>
      <c r="BH106" s="38" t="str">
        <f t="array" ref="BH106">IF(ROWS(BH$4:BH106)&gt;BH$1,"",INDEX('malzeme montaj'!$C$1:$C$3329,SMALL(IF('malzeme montaj'!$B$1:$B$3329=BH$3,IF('malzeme montaj'!$C$1:$C$3329&lt;&gt;"",ROW('malzeme montaj'!$C$1:$C$3329))),ROWS(BH$4:BH106))))</f>
        <v/>
      </c>
      <c r="BI106" s="38" t="str">
        <f t="array" ref="BI106">IF(ROWS(BI$4:BI106)&gt;BI$1,"",INDEX('malzeme montaj'!$C$1:$C$3329,SMALL(IF('malzeme montaj'!$B$1:$B$3329=BI$3,IF('malzeme montaj'!$C$1:$C$3329&lt;&gt;"",ROW('malzeme montaj'!$C$1:$C$3329))),ROWS(BI$4:BI106))))</f>
        <v/>
      </c>
      <c r="BJ106" s="38" t="str">
        <f t="array" ref="BJ106">IF(ROWS(BJ$4:BJ106)&gt;BJ$1,"",INDEX('malzeme montaj'!$C$1:$C$3329,SMALL(IF('malzeme montaj'!$B$1:$B$3329=BJ$3,IF('malzeme montaj'!$C$1:$C$3329&lt;&gt;"",ROW('malzeme montaj'!$C$1:$C$3329))),ROWS(BJ$4:BJ106))))</f>
        <v/>
      </c>
      <c r="BK106" s="38" t="str">
        <f t="array" ref="BK106">IF(ROWS(BK$4:BK106)&gt;BK$1,"",INDEX('malzeme montaj'!$C$1:$C$3329,SMALL(IF('malzeme montaj'!$B$1:$B$3329=BK$3,IF('malzeme montaj'!$C$1:$C$3329&lt;&gt;"",ROW('malzeme montaj'!$C$1:$C$3329))),ROWS(BK$4:BK106))))</f>
        <v/>
      </c>
      <c r="BL106" s="38" t="str">
        <f t="array" ref="BL106">IF(ROWS(BL$4:BL106)&gt;BL$1,"",INDEX('malzeme montaj'!$C$1:$C$3329,SMALL(IF('malzeme montaj'!$B$1:$B$3329=BL$3,IF('malzeme montaj'!$C$1:$C$3329&lt;&gt;"",ROW('malzeme montaj'!$C$1:$C$3329))),ROWS(BL$4:BL106))))</f>
        <v/>
      </c>
      <c r="BM106" s="38" t="str">
        <f t="array" ref="BM106">IF(ROWS(BM$4:BM106)&gt;BM$1,"",INDEX('malzeme montaj'!$C$1:$C$3329,SMALL(IF('malzeme montaj'!$B$1:$B$3329=BM$3,IF('malzeme montaj'!$C$1:$C$3329&lt;&gt;"",ROW('malzeme montaj'!$C$1:$C$3329))),ROWS(BM$4:BM106))))</f>
        <v/>
      </c>
      <c r="BN106" s="38" t="str">
        <f t="array" ref="BN106">IF(ROWS(BN$4:BN106)&gt;BN$1,"",INDEX('malzeme montaj'!$C$1:$C$3329,SMALL(IF('malzeme montaj'!$B$1:$B$3329=BN$3,IF('malzeme montaj'!$C$1:$C$3329&lt;&gt;"",ROW('malzeme montaj'!$C$1:$C$3329))),ROWS(BN$4:BN106))))</f>
        <v/>
      </c>
      <c r="BO106" s="38" t="str">
        <f t="array" ref="BO106">IF(ROWS(BO$4:BO106)&gt;BO$1,"",INDEX('malzeme montaj'!$C$1:$C$3329,SMALL(IF('malzeme montaj'!$B$1:$B$3329=BO$3,IF('malzeme montaj'!$C$1:$C$3329&lt;&gt;"",ROW('malzeme montaj'!$C$1:$C$3329))),ROWS(BO$4:BO106))))</f>
        <v/>
      </c>
      <c r="BP106" s="38" t="str">
        <f t="array" ref="BP106">IF(ROWS(BP$4:BP106)&gt;BP$1,"",INDEX('malzeme montaj'!$C$1:$C$3329,SMALL(IF('malzeme montaj'!$B$1:$B$3329=BP$3,IF('malzeme montaj'!$C$1:$C$3329&lt;&gt;"",ROW('malzeme montaj'!$C$1:$C$3329))),ROWS(BP$4:BP106))))</f>
        <v/>
      </c>
      <c r="BQ106" s="38" t="str">
        <f t="array" ref="BQ106">IF(ROWS(BQ$4:BQ106)&gt;BQ$1,"",INDEX('malzeme montaj'!$C$1:$C$3329,SMALL(IF('malzeme montaj'!$B$1:$B$3329=BQ$3,IF('malzeme montaj'!$C$1:$C$3329&lt;&gt;"",ROW('malzeme montaj'!$C$1:$C$3329))),ROWS(BQ$4:BQ106))))</f>
        <v/>
      </c>
      <c r="BR106" s="38" t="str">
        <f t="array" ref="BR106">IF(ROWS(BR$4:BR106)&gt;BR$1,"",INDEX('malzeme montaj'!$C$1:$C$3329,SMALL(IF('malzeme montaj'!$B$1:$B$3329=BR$3,IF('malzeme montaj'!$C$1:$C$3329&lt;&gt;"",ROW('malzeme montaj'!$C$1:$C$3329))),ROWS(BR$4:BR106))))</f>
        <v/>
      </c>
      <c r="BS106" s="38" t="str">
        <f t="array" ref="BS106">IF(ROWS(BS$4:BS106)&gt;BS$1,"",INDEX('malzeme montaj'!$C$1:$C$3329,SMALL(IF('malzeme montaj'!$B$1:$B$3329=BS$3,IF('malzeme montaj'!$C$1:$C$3329&lt;&gt;"",ROW('malzeme montaj'!$C$1:$C$3329))),ROWS(BS$4:BS106))))</f>
        <v/>
      </c>
      <c r="BT106" s="38" t="str">
        <f t="array" ref="BT106">IF(ROWS(BT$4:BT106)&gt;BT$1,"",INDEX('malzeme montaj'!$C$1:$C$3329,SMALL(IF('malzeme montaj'!$B$1:$B$3329=BT$3,IF('malzeme montaj'!$C$1:$C$3329&lt;&gt;"",ROW('malzeme montaj'!$C$1:$C$3329))),ROWS(BT$4:BT106))))</f>
        <v/>
      </c>
      <c r="BU106" s="34" t="str">
        <f t="array" ref="BU106">IF(ROWS(BU$4:BU106)&gt;BU$1,"",INDEX('malzeme montaj'!$C$1:$C$3329,SMALL(IF('malzeme montaj'!$B$1:$B$3329=BU$3,IF('malzeme montaj'!$C$1:$C$3329&lt;&gt;"",ROW('malzeme montaj'!$C$1:$C$3329))),ROWS(BU$4:BU106))))</f>
        <v/>
      </c>
      <c r="BV106" s="34" t="str">
        <f t="array" ref="BV106">IF(ROWS(BV$4:BV106)&gt;BV$1,"",INDEX('malzeme montaj'!$C$1:$C$3329,SMALL(IF('malzeme montaj'!$B$1:$B$3329=BV$3,IF('malzeme montaj'!$C$1:$C$3329&lt;&gt;"",ROW('malzeme montaj'!$C$1:$C$3329))),ROWS(BV$4:BV106))))</f>
        <v/>
      </c>
      <c r="BW106" s="34" t="str">
        <f t="array" ref="BW106">IF(ROWS(BW$4:BW106)&gt;BW$1,"",INDEX('malzeme montaj'!$C$1:$C$3329,SMALL(IF('malzeme montaj'!$B$1:$B$3329=BW$3,IF('malzeme montaj'!$C$1:$C$3329&lt;&gt;"",ROW('malzeme montaj'!$C$1:$C$3329))),ROWS(BW$4:BW106))))</f>
        <v/>
      </c>
      <c r="BX106" s="34" t="str">
        <f t="array" ref="BX106">IF(ROWS(BX$4:BX106)&gt;BX$1,"",INDEX('malzeme montaj'!$C$1:$C$3329,SMALL(IF('malzeme montaj'!$B$1:$B$3329=BX$3,IF('malzeme montaj'!$C$1:$C$3329&lt;&gt;"",ROW('malzeme montaj'!$C$1:$C$3329))),ROWS(BX$4:BX106))))</f>
        <v/>
      </c>
      <c r="BY106" s="34" t="str">
        <f t="array" ref="BY106">IF(ROWS(BY$4:BY106)&gt;BY$1,"",INDEX('malzeme montaj'!$C$1:$C$3329,SMALL(IF('malzeme montaj'!$B$1:$B$3329=BY$3,IF('malzeme montaj'!$C$1:$C$3329&lt;&gt;"",ROW('malzeme montaj'!$C$1:$C$3329))),ROWS(BY$4:BY106))))</f>
        <v/>
      </c>
      <c r="BZ106" s="34" t="str">
        <f t="array" ref="BZ106">IF(ROWS(BZ$4:BZ106)&gt;BZ$1,"",INDEX('malzeme montaj'!$C$1:$C$3329,SMALL(IF('malzeme montaj'!$B$1:$B$3329=BZ$3,IF('malzeme montaj'!$C$1:$C$3329&lt;&gt;"",ROW('malzeme montaj'!$C$1:$C$3329))),ROWS(BZ$4:BZ106))))</f>
        <v/>
      </c>
      <c r="CA106" s="34" t="str">
        <f t="array" ref="CA106">IF(ROWS(CA$4:CA106)&gt;CA$1,"",INDEX('malzeme montaj'!$C$1:$C$3329,SMALL(IF('malzeme montaj'!$B$1:$B$3329=CA$3,IF('malzeme montaj'!$C$1:$C$3329&lt;&gt;"",ROW('malzeme montaj'!$C$1:$C$3329))),ROWS(CA$4:CA106))))</f>
        <v/>
      </c>
      <c r="CB106" s="34" t="str">
        <f t="array" ref="CB106">IF(ROWS(CB$4:CB106)&gt;CB$1,"",INDEX('malzeme montaj'!$C$1:$C$3329,SMALL(IF('malzeme montaj'!$B$1:$B$3329=CB$3,IF('malzeme montaj'!$C$1:$C$3329&lt;&gt;"",ROW('malzeme montaj'!$C$1:$C$3329))),ROWS(CB$4:CB106))))</f>
        <v/>
      </c>
      <c r="CC106" s="34" t="str">
        <f t="array" ref="CC106">IF(ROWS(CC$4:CC106)&gt;CC$1,"",INDEX('malzeme montaj'!$C$1:$C$3329,SMALL(IF('malzeme montaj'!$B$1:$B$3329=CC$3,IF('malzeme montaj'!$C$1:$C$3329&lt;&gt;"",ROW('malzeme montaj'!$C$1:$C$3329))),ROWS(CC$4:CC106))))</f>
        <v/>
      </c>
      <c r="CD106" s="34" t="str">
        <f t="array" ref="CD106">IF(ROWS(CD$4:CD106)&gt;CD$1,"",INDEX('malzeme montaj'!$C$1:$C$3329,SMALL(IF('malzeme montaj'!$B$1:$B$3329=CD$3,IF('malzeme montaj'!$C$1:$C$3329&lt;&gt;"",ROW('malzeme montaj'!$C$1:$C$3329))),ROWS(CD$4:CD106))))</f>
        <v/>
      </c>
      <c r="CE106" s="34" t="str">
        <f t="array" ref="CE106">IF(ROWS(CE$4:CE106)&gt;CE$1,"",INDEX('malzeme montaj'!$C$1:$C$3329,SMALL(IF('malzeme montaj'!$B$1:$B$3329=CE$3,IF('malzeme montaj'!$C$1:$C$3329&lt;&gt;"",ROW('malzeme montaj'!$C$1:$C$3329))),ROWS(CE$4:CE106))))</f>
        <v/>
      </c>
      <c r="CF106" s="34" t="str">
        <f t="array" ref="CF106">IF(ROWS(CF$4:CF106)&gt;CF$1,"",INDEX('malzeme montaj'!$C$1:$C$3329,SMALL(IF('malzeme montaj'!$B$1:$B$3329=CF$3,IF('malzeme montaj'!$C$1:$C$3329&lt;&gt;"",ROW('malzeme montaj'!$C$1:$C$3329))),ROWS(CF$4:CF106))))</f>
        <v/>
      </c>
      <c r="CG106" s="34" t="str">
        <f t="array" ref="CG106">IF(ROWS(CG$4:CG106)&gt;CG$1,"",INDEX('malzeme montaj'!$C$1:$C$3329,SMALL(IF('malzeme montaj'!$B$1:$B$3329=CG$3,IF('malzeme montaj'!$C$1:$C$3329&lt;&gt;"",ROW('malzeme montaj'!$C$1:$C$3329))),ROWS(CG$4:CG106))))</f>
        <v/>
      </c>
      <c r="CH106" s="34" t="str">
        <f t="array" ref="CH106">IF(ROWS(CH$4:CH106)&gt;CH$1,"",INDEX('malzeme montaj'!$C$1:$C$3329,SMALL(IF('malzeme montaj'!$B$1:$B$3329=CH$3,IF('malzeme montaj'!$C$1:$C$3329&lt;&gt;"",ROW('malzeme montaj'!$C$1:$C$3329))),ROWS(CH$4:CH106))))</f>
        <v/>
      </c>
      <c r="CI106" s="34" t="str">
        <f t="array" ref="CI106">IF(ROWS(CI$4:CI106)&gt;CI$1,"",INDEX('malzeme montaj'!$C$1:$C$3329,SMALL(IF('malzeme montaj'!$B$1:$B$3329=CI$3,IF('malzeme montaj'!$C$1:$C$3329&lt;&gt;"",ROW('malzeme montaj'!$C$1:$C$3329))),ROWS(CI$4:CI106))))</f>
        <v/>
      </c>
      <c r="CJ106" s="34" t="str">
        <f t="array" ref="CJ106">IF(ROWS(CJ$4:CJ106)&gt;CJ$1,"",INDEX('malzeme montaj'!$C$1:$C$3329,SMALL(IF('malzeme montaj'!$B$1:$B$3329=CJ$3,IF('malzeme montaj'!$C$1:$C$3329&lt;&gt;"",ROW('malzeme montaj'!$C$1:$C$3329))),ROWS(CJ$4:CJ106))))</f>
        <v/>
      </c>
      <c r="CK106" s="34" t="str">
        <f t="array" ref="CK106">IF(ROWS(CK$4:CK106)&gt;CK$1,"",INDEX('malzeme montaj'!$C$1:$C$3329,SMALL(IF('malzeme montaj'!$B$1:$B$3329=CK$3,IF('malzeme montaj'!$C$1:$C$3329&lt;&gt;"",ROW('malzeme montaj'!$C$1:$C$3329))),ROWS(CK$4:CK106))))</f>
        <v/>
      </c>
      <c r="CL106" s="34" t="str">
        <f t="array" ref="CL106">IF(ROWS(CL$4:CL106)&gt;CL$1,"",INDEX('malzeme montaj'!$C$1:$C$3329,SMALL(IF('malzeme montaj'!$B$1:$B$3329=CL$3,IF('malzeme montaj'!$C$1:$C$3329&lt;&gt;"",ROW('malzeme montaj'!$C$1:$C$3329))),ROWS(CL$4:CL106))))</f>
        <v/>
      </c>
      <c r="CM106" s="34" t="str">
        <f t="array" ref="CM106">IF(ROWS(CM$4:CM106)&gt;CM$1,"",INDEX('malzeme montaj'!$C$1:$C$3329,SMALL(IF('malzeme montaj'!$B$1:$B$3329=CM$3,IF('malzeme montaj'!$C$1:$C$3329&lt;&gt;"",ROW('malzeme montaj'!$C$1:$C$3329))),ROWS(CM$4:CM106))))</f>
        <v/>
      </c>
      <c r="CN106" s="34" t="str">
        <f t="array" ref="CN106">IF(ROWS(CN$4:CN106)&gt;CN$1,"",INDEX('malzeme montaj'!$C$1:$C$3329,SMALL(IF('malzeme montaj'!$B$1:$B$3329=CN$3,IF('malzeme montaj'!$C$1:$C$3329&lt;&gt;"",ROW('malzeme montaj'!$C$1:$C$3329))),ROWS(CN$4:CN106))))</f>
        <v/>
      </c>
      <c r="CO106" s="34" t="str">
        <f t="array" ref="CO106">IF(ROWS(CO$4:CO106)&gt;CO$1,"",INDEX('malzeme montaj'!$C$1:$C$3329,SMALL(IF('malzeme montaj'!$B$1:$B$3329=CO$3,IF('malzeme montaj'!$C$1:$C$3329&lt;&gt;"",ROW('malzeme montaj'!$C$1:$C$3329))),ROWS(CO$4:CO106))))</f>
        <v/>
      </c>
      <c r="CP106" s="34" t="str">
        <f t="array" ref="CP106">IF(ROWS(CP$4:CP106)&gt;CP$1,"",INDEX('malzeme montaj'!$C$1:$C$3329,SMALL(IF('malzeme montaj'!$B$1:$B$3329=CP$3,IF('malzeme montaj'!$C$1:$C$3329&lt;&gt;"",ROW('malzeme montaj'!$C$1:$C$3329))),ROWS(CP$4:CP106))))</f>
        <v/>
      </c>
      <c r="CQ106" s="34" t="str">
        <f t="array" ref="CQ106">IF(ROWS(CQ$4:CQ106)&gt;CQ$1,"",INDEX('malzeme montaj'!$C$1:$C$3329,SMALL(IF('malzeme montaj'!$B$1:$B$3329=CQ$3,IF('malzeme montaj'!$C$1:$C$3329&lt;&gt;"",ROW('malzeme montaj'!$C$1:$C$3329))),ROWS(CQ$4:CQ106))))</f>
        <v/>
      </c>
      <c r="CR106" s="34" t="str">
        <f t="array" ref="CR106">IF(ROWS(CR$4:CR106)&gt;CR$1,"",INDEX('malzeme montaj'!$C$1:$C$3329,SMALL(IF('malzeme montaj'!$B$1:$B$3329=CR$3,IF('malzeme montaj'!$C$1:$C$3329&lt;&gt;"",ROW('malzeme montaj'!$C$1:$C$3329))),ROWS(CR$4:CR106))))</f>
        <v/>
      </c>
      <c r="CS106" s="34" t="str">
        <f t="array" ref="CS106">IF(ROWS(CS$4:CS106)&gt;CS$1,"",INDEX('malzeme montaj'!$C$1:$C$3329,SMALL(IF('malzeme montaj'!$B$1:$B$3329=CS$3,IF('malzeme montaj'!$C$1:$C$3329&lt;&gt;"",ROW('malzeme montaj'!$C$1:$C$3329))),ROWS(CS$4:CS106))))</f>
        <v/>
      </c>
      <c r="CT106" s="34" t="str">
        <f t="array" ref="CT106">IF(ROWS(CT$4:CT106)&gt;CT$1,"",INDEX('malzeme montaj'!$C$1:$C$3329,SMALL(IF('malzeme montaj'!$B$1:$B$3329=CT$3,IF('malzeme montaj'!$C$1:$C$3329&lt;&gt;"",ROW('malzeme montaj'!$C$1:$C$3329))),ROWS(CT$4:CT106))))</f>
        <v/>
      </c>
      <c r="CU106" s="34" t="str">
        <f t="array" ref="CU106">IF(ROWS(CU$4:CU106)&gt;CU$1,"",INDEX('malzeme montaj'!$C$1:$C$3329,SMALL(IF('malzeme montaj'!$B$1:$B$3329=CU$3,IF('malzeme montaj'!$C$1:$C$3329&lt;&gt;"",ROW('malzeme montaj'!$C$1:$C$3329))),ROWS(CU$4:CU106))))</f>
        <v/>
      </c>
      <c r="CV106" s="34" t="str">
        <f t="array" ref="CV106">IF(ROWS(CV$4:CV106)&gt;CV$1,"",INDEX('malzeme montaj'!$C$1:$C$3329,SMALL(IF('malzeme montaj'!$B$1:$B$3329=CV$3,IF('malzeme montaj'!$C$1:$C$3329&lt;&gt;"",ROW('malzeme montaj'!$C$1:$C$3329))),ROWS(CV$4:CV106))))</f>
        <v/>
      </c>
      <c r="CW106" s="34" t="str">
        <f t="array" ref="CW106">IF(ROWS(CW$4:CW106)&gt;CW$1,"",INDEX('malzeme montaj'!$C$1:$C$3329,SMALL(IF('malzeme montaj'!$B$1:$B$3329=CW$3,IF('malzeme montaj'!$C$1:$C$3329&lt;&gt;"",ROW('malzeme montaj'!$C$1:$C$3329))),ROWS(CW$4:CW106))))</f>
        <v/>
      </c>
      <c r="CX106" s="34" t="str">
        <f t="array" ref="CX106">IF(ROWS(CX$4:CX106)&gt;CX$1,"",INDEX('malzeme montaj'!$C$1:$C$3329,SMALL(IF('malzeme montaj'!$B$1:$B$3329=CX$3,IF('malzeme montaj'!$C$1:$C$3329&lt;&gt;"",ROW('malzeme montaj'!$C$1:$C$3329))),ROWS(CX$4:CX106))))</f>
        <v/>
      </c>
      <c r="CY106" s="34" t="str">
        <f t="array" ref="CY106">IF(ROWS(CY$4:CY106)&gt;CY$1,"",INDEX('malzeme montaj'!$C$1:$C$3329,SMALL(IF('malzeme montaj'!$B$1:$B$3329=CY$3,IF('malzeme montaj'!$C$1:$C$3329&lt;&gt;"",ROW('malzeme montaj'!$C$1:$C$3329))),ROWS(CY$4:CY106))))</f>
        <v/>
      </c>
      <c r="CZ106" s="34" t="str">
        <f t="array" ref="CZ106">IF(ROWS(CZ$4:CZ106)&gt;CZ$1,"",INDEX('malzeme montaj'!$C$1:$C$3329,SMALL(IF('malzeme montaj'!$B$1:$B$3329=CZ$3,IF('malzeme montaj'!$C$1:$C$3329&lt;&gt;"",ROW('malzeme montaj'!$C$1:$C$3329))),ROWS(CZ$4:CZ106))))</f>
        <v/>
      </c>
      <c r="DA106" s="34" t="str">
        <f t="array" ref="DA106">IF(ROWS(DA$4:DA106)&gt;DA$1,"",INDEX('malzeme montaj'!$C$1:$C$3329,SMALL(IF('malzeme montaj'!$B$1:$B$3329=DA$3,IF('malzeme montaj'!$C$1:$C$3329&lt;&gt;"",ROW('malzeme montaj'!$C$1:$C$3329))),ROWS(DA$4:DA106))))</f>
        <v/>
      </c>
      <c r="DB106" s="34" t="str">
        <f t="array" ref="DB106">IF(ROWS(DB$4:DB106)&gt;DB$1,"",INDEX('malzeme montaj'!$C$1:$C$3329,SMALL(IF('malzeme montaj'!$B$1:$B$3329=DB$3,IF('malzeme montaj'!$C$1:$C$3329&lt;&gt;"",ROW('malzeme montaj'!$C$1:$C$3329))),ROWS(DB$4:DB106))))</f>
        <v/>
      </c>
      <c r="DC106" s="34" t="str">
        <f t="array" ref="DC106">IF(ROWS(DC$4:DC106)&gt;DC$1,"",INDEX('malzeme montaj'!$C$1:$C$3329,SMALL(IF('malzeme montaj'!$B$1:$B$3329=DC$3,IF('malzeme montaj'!$C$1:$C$3329&lt;&gt;"",ROW('malzeme montaj'!$C$1:$C$3329))),ROWS(DC$4:DC106))))</f>
        <v/>
      </c>
      <c r="DD106" s="34" t="str">
        <f t="array" ref="DD106">IF(ROWS(DD$4:DD106)&gt;DD$1,"",INDEX('malzeme montaj'!$C$1:$C$3329,SMALL(IF('malzeme montaj'!$B$1:$B$3329=DD$3,IF('malzeme montaj'!$C$1:$C$3329&lt;&gt;"",ROW('malzeme montaj'!$C$1:$C$3329))),ROWS(DD$4:DD106))))</f>
        <v/>
      </c>
      <c r="DE106" s="34" t="str">
        <f t="array" ref="DE106">IF(ROWS(DE$4:DE106)&gt;DE$1,"",INDEX('malzeme montaj'!$C$1:$C$3329,SMALL(IF('malzeme montaj'!$B$1:$B$3329=DE$3,IF('malzeme montaj'!$C$1:$C$3329&lt;&gt;"",ROW('malzeme montaj'!$C$1:$C$3329))),ROWS(DE$4:DE106))))</f>
        <v/>
      </c>
      <c r="DF106" s="34" t="str">
        <f t="array" ref="DF106">IF(ROWS(DF$4:DF106)&gt;DF$1,"",INDEX('malzeme montaj'!$C$1:$C$3329,SMALL(IF('malzeme montaj'!$B$1:$B$3329=DF$3,IF('malzeme montaj'!$C$1:$C$3329&lt;&gt;"",ROW('malzeme montaj'!$C$1:$C$3329))),ROWS(DF$4:DF106))))</f>
        <v/>
      </c>
      <c r="DG106" s="34" t="str">
        <f t="array" ref="DG106">IF(ROWS(DG$4:DG106)&gt;DG$1,"",INDEX('malzeme montaj'!$C$1:$C$3329,SMALL(IF('malzeme montaj'!$B$1:$B$3329=DG$3,IF('malzeme montaj'!$C$1:$C$3329&lt;&gt;"",ROW('malzeme montaj'!$C$1:$C$3329))),ROWS(DG$4:DG106))))</f>
        <v/>
      </c>
      <c r="DH106" s="34" t="str">
        <f t="array" ref="DH106">IF(ROWS(DH$4:DH106)&gt;DH$1,"",INDEX('malzeme montaj'!$C$1:$C$3329,SMALL(IF('malzeme montaj'!$B$1:$B$3329=DH$3,IF('malzeme montaj'!$C$1:$C$3329&lt;&gt;"",ROW('malzeme montaj'!$C$1:$C$3329))),ROWS(DH$4:DH106))))</f>
        <v/>
      </c>
      <c r="DI106" s="34" t="str">
        <f t="array" ref="DI106">IF(ROWS(DI$4:DI106)&gt;DI$1,"",INDEX('malzeme montaj'!$C$1:$C$3329,SMALL(IF('malzeme montaj'!$B$1:$B$3329=DI$3,IF('malzeme montaj'!$C$1:$C$3329&lt;&gt;"",ROW('malzeme montaj'!$C$1:$C$3329))),ROWS(DI$4:DI106))))</f>
        <v/>
      </c>
      <c r="DJ106" s="34" t="str">
        <f t="array" ref="DJ106">IF(ROWS(DJ$4:DJ106)&gt;DJ$1,"",INDEX('malzeme montaj'!$C$1:$C$3329,SMALL(IF('malzeme montaj'!$B$1:$B$3329=DJ$3,IF('malzeme montaj'!$C$1:$C$3329&lt;&gt;"",ROW('malzeme montaj'!$C$1:$C$3329))),ROWS(DJ$4:DJ106))))</f>
        <v/>
      </c>
      <c r="DK106" s="34" t="str">
        <f t="array" ref="DK106">IF(ROWS(DK$4:DK106)&gt;DK$1,"",INDEX('malzeme montaj'!$C$1:$C$3329,SMALL(IF('malzeme montaj'!$B$1:$B$3329=DK$3,IF('malzeme montaj'!$C$1:$C$3329&lt;&gt;"",ROW('malzeme montaj'!$C$1:$C$3329))),ROWS(DK$4:DK106))))</f>
        <v/>
      </c>
      <c r="DL106" s="34" t="str">
        <f t="array" ref="DL106">IF(ROWS(DL$4:DL106)&gt;DL$1,"",INDEX('malzeme montaj'!$C$1:$C$3329,SMALL(IF('malzeme montaj'!$B$1:$B$3329=DL$3,IF('malzeme montaj'!$C$1:$C$3329&lt;&gt;"",ROW('malzeme montaj'!$C$1:$C$3329))),ROWS(DL$4:DL106))))</f>
        <v/>
      </c>
      <c r="DM106" s="34" t="str">
        <f t="array" ref="DM106">IF(ROWS(DM$4:DM106)&gt;DM$1,"",INDEX('malzeme montaj'!$C$1:$C$3329,SMALL(IF('malzeme montaj'!$B$1:$B$3329=DM$3,IF('malzeme montaj'!$C$1:$C$3329&lt;&gt;"",ROW('malzeme montaj'!$C$1:$C$3329))),ROWS(DM$4:DM106))))</f>
        <v/>
      </c>
      <c r="DN106" s="34" t="str">
        <f t="array" ref="DN106">IF(ROWS(DN$4:DN106)&gt;DN$1,"",INDEX('malzeme montaj'!$C$1:$C$3329,SMALL(IF('malzeme montaj'!$B$1:$B$3329=DN$3,IF('malzeme montaj'!$C$1:$C$3329&lt;&gt;"",ROW('malzeme montaj'!$C$1:$C$3329))),ROWS(DN$4:DN106))))</f>
        <v/>
      </c>
      <c r="DO106" s="34" t="str">
        <f t="array" ref="DO106">IF(ROWS(DO$4:DO106)&gt;DO$1,"",INDEX('malzeme montaj'!$C$1:$C$3329,SMALL(IF('malzeme montaj'!$B$1:$B$3329=DO$3,IF('malzeme montaj'!$C$1:$C$3329&lt;&gt;"",ROW('malzeme montaj'!$C$1:$C$3329))),ROWS(DO$4:DO106))))</f>
        <v/>
      </c>
      <c r="DP106" s="34" t="str">
        <f t="array" ref="DP106">IF(ROWS(DP$4:DP106)&gt;DP$1,"",INDEX('malzeme montaj'!$C$1:$C$3329,SMALL(IF('malzeme montaj'!$B$1:$B$3329=DP$3,IF('malzeme montaj'!$C$1:$C$3329&lt;&gt;"",ROW('malzeme montaj'!$C$1:$C$3329))),ROWS(DP$4:DP106))))</f>
        <v/>
      </c>
      <c r="DQ106" s="34" t="str">
        <f t="array" ref="DQ106">IF(ROWS(DQ$4:DQ106)&gt;DQ$1,"",INDEX('malzeme montaj'!$C$1:$C$3329,SMALL(IF('malzeme montaj'!$B$1:$B$3329=DQ$3,IF('malzeme montaj'!$C$1:$C$3329&lt;&gt;"",ROW('malzeme montaj'!$C$1:$C$3329))),ROWS(DQ$4:DQ106))))</f>
        <v/>
      </c>
      <c r="DR106" s="34" t="str">
        <f t="array" ref="DR106">IF(ROWS(DR$4:DR106)&gt;DR$1,"",INDEX('malzeme montaj'!$C$1:$C$3329,SMALL(IF('malzeme montaj'!$B$1:$B$3329=DR$3,IF('malzeme montaj'!$C$1:$C$3329&lt;&gt;"",ROW('malzeme montaj'!$C$1:$C$3329))),ROWS(DR$4:DR106))))</f>
        <v/>
      </c>
      <c r="DS106" s="34" t="str">
        <f t="array" ref="DS106">IF(ROWS(DS$4:DS106)&gt;DS$1,"",INDEX('malzeme montaj'!$C$1:$C$3329,SMALL(IF('malzeme montaj'!$B$1:$B$3329=DS$3,IF('malzeme montaj'!$C$1:$C$3329&lt;&gt;"",ROW('malzeme montaj'!$C$1:$C$3329))),ROWS(DS$4:DS106))))</f>
        <v/>
      </c>
      <c r="DT106" s="34" t="str">
        <f t="array" ref="DT106">IF(ROWS(DT$4:DT106)&gt;DT$1,"",INDEX('malzeme montaj'!$C$1:$C$3329,SMALL(IF('malzeme montaj'!$B$1:$B$3329=DT$3,IF('malzeme montaj'!$C$1:$C$3329&lt;&gt;"",ROW('malzeme montaj'!$C$1:$C$3329))),ROWS(DT$4:DT106))))</f>
        <v/>
      </c>
      <c r="DU106" s="34" t="str">
        <f t="array" ref="DU106">IF(ROWS(DU$4:DU106)&gt;DU$1,"",INDEX('malzeme montaj'!$C$1:$C$3329,SMALL(IF('malzeme montaj'!$B$1:$B$3329=DU$3,IF('malzeme montaj'!$C$1:$C$3329&lt;&gt;"",ROW('malzeme montaj'!$C$1:$C$3329))),ROWS(DU$4:DU106))))</f>
        <v/>
      </c>
      <c r="DV106" s="34" t="str">
        <f t="array" ref="DV106">IF(ROWS(DV$4:DV106)&gt;DV$1,"",INDEX('malzeme montaj'!$C$1:$C$3329,SMALL(IF('malzeme montaj'!$B$1:$B$3329=DV$3,IF('malzeme montaj'!$C$1:$C$3329&lt;&gt;"",ROW('malzeme montaj'!$C$1:$C$3329))),ROWS(DV$4:DV106))))</f>
        <v/>
      </c>
      <c r="DW106" s="34" t="str">
        <f t="array" ref="DW106">IF(ROWS(DW$4:DW106)&gt;DW$1,"",INDEX('malzeme montaj'!$C$1:$C$3329,SMALL(IF('malzeme montaj'!$B$1:$B$3329=DW$3,IF('malzeme montaj'!$C$1:$C$3329&lt;&gt;"",ROW('malzeme montaj'!$C$1:$C$3329))),ROWS(DW$4:DW106))))</f>
        <v/>
      </c>
      <c r="DX106" s="34" t="str">
        <f t="array" ref="DX106">IF(ROWS(DX$4:DX106)&gt;DX$1,"",INDEX('malzeme montaj'!$C$1:$C$3329,SMALL(IF('malzeme montaj'!$B$1:$B$3329=DX$3,IF('malzeme montaj'!$C$1:$C$3329&lt;&gt;"",ROW('malzeme montaj'!$C$1:$C$3329))),ROWS(DX$4:DX106))))</f>
        <v/>
      </c>
      <c r="DY106" s="34" t="str">
        <f t="array" ref="DY106">IF(ROWS(DY$4:DY106)&gt;DY$1,"",INDEX('malzeme montaj'!$C$1:$C$3329,SMALL(IF('malzeme montaj'!$B$1:$B$3329=DY$3,IF('malzeme montaj'!$C$1:$C$3329&lt;&gt;"",ROW('malzeme montaj'!$C$1:$C$3329))),ROWS(DY$4:DY106))))</f>
        <v/>
      </c>
      <c r="DZ106" s="34" t="str">
        <f t="array" ref="DZ106">IF(ROWS(DZ$4:DZ106)&gt;DZ$1,"",INDEX('malzeme montaj'!$C$1:$C$3329,SMALL(IF('malzeme montaj'!$B$1:$B$3329=DZ$3,IF('malzeme montaj'!$C$1:$C$3329&lt;&gt;"",ROW('malzeme montaj'!$C$1:$C$3329))),ROWS(DZ$4:DZ106))))</f>
        <v/>
      </c>
      <c r="EA106" s="34" t="str">
        <f t="array" ref="EA106">IF(ROWS(EA$4:EA106)&gt;EA$1,"",INDEX('malzeme montaj'!$C$1:$C$3329,SMALL(IF('malzeme montaj'!$B$1:$B$3329=EA$3,IF('malzeme montaj'!$C$1:$C$3329&lt;&gt;"",ROW('malzeme montaj'!$C$1:$C$3329))),ROWS(EA$4:EA106))))</f>
        <v/>
      </c>
      <c r="EB106" s="34" t="str">
        <f t="array" ref="EB106">IF(ROWS(EB$4:EB106)&gt;EB$1,"",INDEX('malzeme montaj'!$C$1:$C$3329,SMALL(IF('malzeme montaj'!$B$1:$B$3329=EB$3,IF('malzeme montaj'!$C$1:$C$3329&lt;&gt;"",ROW('malzeme montaj'!$C$1:$C$3329))),ROWS(EB$4:EB106))))</f>
        <v/>
      </c>
      <c r="EC106" s="34" t="str">
        <f t="array" ref="EC106">IF(ROWS(EC$4:EC106)&gt;EC$1,"",INDEX('malzeme montaj'!$C$1:$C$3329,SMALL(IF('malzeme montaj'!$B$1:$B$3329=EC$3,IF('malzeme montaj'!$C$1:$C$3329&lt;&gt;"",ROW('malzeme montaj'!$C$1:$C$3329))),ROWS(EC$4:EC106))))</f>
        <v/>
      </c>
      <c r="ED106" s="34" t="str">
        <f t="array" ref="ED106">IF(ROWS(ED$4:ED106)&gt;ED$1,"",INDEX('malzeme montaj'!$C$1:$C$3329,SMALL(IF('malzeme montaj'!$B$1:$B$3329=ED$3,IF('malzeme montaj'!$C$1:$C$3329&lt;&gt;"",ROW('malzeme montaj'!$C$1:$C$3329))),ROWS(ED$4:ED106))))</f>
        <v/>
      </c>
      <c r="EE106" s="34" t="str">
        <f t="array" ref="EE106">IF(ROWS(EE$4:EE106)&gt;EE$1,"",INDEX('malzeme montaj'!$C$1:$C$3329,SMALL(IF('malzeme montaj'!$B$1:$B$3329=EE$3,IF('malzeme montaj'!$C$1:$C$3329&lt;&gt;"",ROW('malzeme montaj'!$C$1:$C$3329))),ROWS(EE$4:EE106))))</f>
        <v/>
      </c>
      <c r="EF106" s="34" t="str">
        <f t="array" ref="EF106">IF(ROWS(EF$4:EF106)&gt;EF$1,"",INDEX('malzeme montaj'!$C$1:$C$3329,SMALL(IF('malzeme montaj'!$B$1:$B$3329=EF$3,IF('malzeme montaj'!$C$1:$C$3329&lt;&gt;"",ROW('malzeme montaj'!$C$1:$C$3329))),ROWS(EF$4:EF106))))</f>
        <v/>
      </c>
      <c r="EG106" s="34" t="str">
        <f t="array" ref="EG106">IF(ROWS(EG$4:EG106)&gt;EG$1,"",INDEX('malzeme montaj'!$C$1:$C$3329,SMALL(IF('malzeme montaj'!$B$1:$B$3329=EG$3,IF('malzeme montaj'!$C$1:$C$3329&lt;&gt;"",ROW('malzeme montaj'!$C$1:$C$3329))),ROWS(EG$4:EG106))))</f>
        <v/>
      </c>
      <c r="EH106" s="34" t="str">
        <f t="array" ref="EH106">IF(ROWS(EH$4:EH106)&gt;EH$1,"",INDEX('malzeme montaj'!$C$1:$C$3329,SMALL(IF('malzeme montaj'!$B$1:$B$3329=EH$3,IF('malzeme montaj'!$C$1:$C$3329&lt;&gt;"",ROW('malzeme montaj'!$C$1:$C$3329))),ROWS(EH$4:EH106))))</f>
        <v/>
      </c>
      <c r="EI106" s="34" t="str">
        <f t="array" ref="EI106">IF(ROWS(EI$4:EI106)&gt;EI$1,"",INDEX('malzeme montaj'!$C$1:$C$3329,SMALL(IF('malzeme montaj'!$B$1:$B$3329=EI$3,IF('malzeme montaj'!$C$1:$C$3329&lt;&gt;"",ROW('malzeme montaj'!$C$1:$C$3329))),ROWS(EI$4:EI106))))</f>
        <v/>
      </c>
      <c r="EJ106" s="34" t="str">
        <f t="array" ref="EJ106">IF(ROWS(EJ$4:EJ106)&gt;EJ$1,"",INDEX('malzeme montaj'!$C$1:$C$3329,SMALL(IF('malzeme montaj'!$B$1:$B$3329=EJ$3,IF('malzeme montaj'!$C$1:$C$3329&lt;&gt;"",ROW('malzeme montaj'!$C$1:$C$3329))),ROWS(EJ$4:EJ106))))</f>
        <v/>
      </c>
      <c r="EK106" s="34" t="str">
        <f t="array" ref="EK106">IF(ROWS(EK$4:EK106)&gt;EK$1,"",INDEX('malzeme montaj'!$C$1:$C$3329,SMALL(IF('malzeme montaj'!$B$1:$B$3329=EK$3,IF('malzeme montaj'!$C$1:$C$3329&lt;&gt;"",ROW('malzeme montaj'!$C$1:$C$3329))),ROWS(EK$4:EK106))))</f>
        <v/>
      </c>
      <c r="EL106" s="34" t="str">
        <f t="array" ref="EL106">IF(ROWS(EL$4:EL106)&gt;EL$1,"",INDEX('malzeme montaj'!$C$1:$C$3329,SMALL(IF('malzeme montaj'!$B$1:$B$3329=EL$3,IF('malzeme montaj'!$C$1:$C$3329&lt;&gt;"",ROW('malzeme montaj'!$C$1:$C$3329))),ROWS(EL$4:EL106))))</f>
        <v/>
      </c>
      <c r="EM106" s="34" t="str">
        <f t="array" ref="EM106">IF(ROWS(EM$4:EM106)&gt;EM$1,"",INDEX('malzeme montaj'!$C$1:$C$3329,SMALL(IF('malzeme montaj'!$B$1:$B$3329=EM$3,IF('malzeme montaj'!$C$1:$C$3329&lt;&gt;"",ROW('malzeme montaj'!$C$1:$C$3329))),ROWS(EM$4:EM106))))</f>
        <v/>
      </c>
      <c r="EN106" s="34" t="str">
        <f t="array" ref="EN106">IF(ROWS(EN$4:EN106)&gt;EN$1,"",INDEX('malzeme montaj'!$C$1:$C$3329,SMALL(IF('malzeme montaj'!$B$1:$B$3329=EN$3,IF('malzeme montaj'!$C$1:$C$3329&lt;&gt;"",ROW('malzeme montaj'!$C$1:$C$3329))),ROWS(EN$4:EN106))))</f>
        <v/>
      </c>
      <c r="EO106" s="34" t="str">
        <f t="array" ref="EO106">IF(ROWS(EO$4:EO106)&gt;EO$1,"",INDEX('malzeme montaj'!$C$1:$C$3329,SMALL(IF('malzeme montaj'!$B$1:$B$3329=EO$3,IF('malzeme montaj'!$C$1:$C$3329&lt;&gt;"",ROW('malzeme montaj'!$C$1:$C$3329))),ROWS(EO$4:EO106))))</f>
        <v/>
      </c>
      <c r="EP106" s="34" t="str">
        <f t="array" ref="EP106">IF(ROWS(EP$4:EP106)&gt;EP$1,"",INDEX('malzeme montaj'!$C$1:$C$3329,SMALL(IF('malzeme montaj'!$B$1:$B$3329=EP$3,IF('malzeme montaj'!$C$1:$C$3329&lt;&gt;"",ROW('malzeme montaj'!$C$1:$C$3329))),ROWS(EP$4:EP106))))</f>
        <v/>
      </c>
      <c r="EQ106" s="34" t="str">
        <f t="array" ref="EQ106">IF(ROWS(EQ$4:EQ106)&gt;EQ$1,"",INDEX('malzeme montaj'!$C$1:$C$3329,SMALL(IF('malzeme montaj'!$B$1:$B$3329=EQ$3,IF('malzeme montaj'!$C$1:$C$3329&lt;&gt;"",ROW('malzeme montaj'!$C$1:$C$3329))),ROWS(EQ$4:EQ106))))</f>
        <v/>
      </c>
      <c r="ER106" s="34" t="str">
        <f t="array" ref="ER106">IF(ROWS(ER$4:ER106)&gt;ER$1,"",INDEX('malzeme montaj'!$C$1:$C$3329,SMALL(IF('malzeme montaj'!$B$1:$B$3329=ER$3,IF('malzeme montaj'!$C$1:$C$3329&lt;&gt;"",ROW('malzeme montaj'!$C$1:$C$3329))),ROWS(ER$4:ER106))))</f>
        <v/>
      </c>
      <c r="ES106" s="34" t="str">
        <f t="array" ref="ES106">IF(ROWS(ES$4:ES106)&gt;ES$1,"",INDEX('malzeme montaj'!$C$1:$C$3329,SMALL(IF('malzeme montaj'!$B$1:$B$3329=ES$3,IF('malzeme montaj'!$C$1:$C$3329&lt;&gt;"",ROW('malzeme montaj'!$C$1:$C$3329))),ROWS(ES$4:ES106))))</f>
        <v/>
      </c>
      <c r="ET106" s="34" t="str">
        <f t="array" ref="ET106">IF(ROWS(ET$4:ET106)&gt;ET$1,"",INDEX('malzeme montaj'!$C$1:$C$3329,SMALL(IF('malzeme montaj'!$B$1:$B$3329=ET$3,IF('malzeme montaj'!$C$1:$C$3329&lt;&gt;"",ROW('malzeme montaj'!$C$1:$C$3329))),ROWS(ET$4:ET106))))</f>
        <v/>
      </c>
      <c r="EU106" s="34" t="str">
        <f t="array" ref="EU106">IF(ROWS(EU$4:EU106)&gt;EU$1,"",INDEX('malzeme montaj'!$C$1:$C$3329,SMALL(IF('malzeme montaj'!$B$1:$B$3329=EU$3,IF('malzeme montaj'!$C$1:$C$3329&lt;&gt;"",ROW('malzeme montaj'!$C$1:$C$3329))),ROWS(EU$4:EU106))))</f>
        <v/>
      </c>
      <c r="EV106" s="34" t="str">
        <f t="array" ref="EV106">IF(ROWS(EV$4:EV106)&gt;EV$1,"",INDEX('malzeme montaj'!$C$1:$C$3329,SMALL(IF('malzeme montaj'!$B$1:$B$3329=EV$3,IF('malzeme montaj'!$C$1:$C$3329&lt;&gt;"",ROW('malzeme montaj'!$C$1:$C$3329))),ROWS(EV$4:EV106))))</f>
        <v/>
      </c>
      <c r="EW106" s="34" t="str">
        <f t="array" ref="EW106">IF(ROWS(EW$4:EW106)&gt;EW$1,"",INDEX('malzeme montaj'!$C$1:$C$3329,SMALL(IF('malzeme montaj'!$B$1:$B$3329=EW$3,IF('malzeme montaj'!$C$1:$C$3329&lt;&gt;"",ROW('malzeme montaj'!$C$1:$C$3329))),ROWS(EW$4:EW106))))</f>
        <v/>
      </c>
    </row>
    <row r="107" spans="1:153" ht="12.75" customHeight="1">
      <c r="A107" s="38" t="str">
        <f t="array" ref="A107">IF(ROWS(A$4:A107)&gt;A$1,"",INDEX('malzeme montaj'!$C$1:$C$3329,SMALL(IF('malzeme montaj'!$B$1:$B$3329=A$3,IF('malzeme montaj'!$C$1:$C$3329&lt;&gt;"",ROW('malzeme montaj'!$C$1:$C$3329))),ROWS(A$4:A107))))</f>
        <v/>
      </c>
      <c r="B107" s="38" t="str">
        <f t="array" ref="B107">IF(ROWS(B$4:B107)&gt;B$1,"",INDEX('malzeme montaj'!$C$1:$C$3329,SMALL(IF('malzeme montaj'!$B$1:$B$3329=B$3,IF('malzeme montaj'!$C$1:$C$3329&lt;&gt;"",ROW('malzeme montaj'!$C$1:$C$3329))),ROWS(B$4:B107))))</f>
        <v/>
      </c>
      <c r="C107" s="38" t="str">
        <f t="array" ref="C107">IF(ROWS(C$4:C107)&gt;C$1,"",INDEX('malzeme montaj'!$C$1:$C$3329,SMALL(IF('malzeme montaj'!$B$1:$B$3329=C$3,IF('malzeme montaj'!$C$1:$C$3329&lt;&gt;"",ROW('malzeme montaj'!$C$1:$C$3329))),ROWS(C$4:C107))))</f>
        <v/>
      </c>
      <c r="D107" s="38" t="str">
        <f t="array" ref="D107">IF(ROWS(D$4:D107)&gt;D$1,"",INDEX('malzeme montaj'!$C$1:$C$3329,SMALL(IF('malzeme montaj'!$B$1:$B$3329=D$3,IF('malzeme montaj'!$C$1:$C$3329&lt;&gt;"",ROW('malzeme montaj'!$C$1:$C$3329))),ROWS(D$4:D107))))</f>
        <v/>
      </c>
      <c r="E107" s="38" t="str">
        <f t="array" ref="E107">IF(ROWS(E$4:E107)&gt;E$1,"",INDEX('malzeme montaj'!$C$1:$C$3329,SMALL(IF('malzeme montaj'!$B$1:$B$3329=E$3,IF('malzeme montaj'!$C$1:$C$3329&lt;&gt;"",ROW('malzeme montaj'!$C$1:$C$3329))),ROWS(E$4:E107))))</f>
        <v/>
      </c>
      <c r="F107" s="38" t="str">
        <f t="array" ref="F107">IF(ROWS(F$4:F107)&gt;F$1,"",INDEX('malzeme montaj'!$C$1:$C$3329,SMALL(IF('malzeme montaj'!$B$1:$B$3329=F$3,IF('malzeme montaj'!$C$1:$C$3329&lt;&gt;"",ROW('malzeme montaj'!$C$1:$C$3329))),ROWS(F$4:F107))))</f>
        <v/>
      </c>
      <c r="G107" s="38" t="str">
        <f t="array" ref="G107">IF(ROWS(G$4:G107)&gt;G$1,"",INDEX('malzeme montaj'!$C$1:$C$3329,SMALL(IF('malzeme montaj'!$B$1:$B$3329=G$3,IF('malzeme montaj'!$C$1:$C$3329&lt;&gt;"",ROW('malzeme montaj'!$C$1:$C$3329))),ROWS(G$4:G107))))</f>
        <v/>
      </c>
      <c r="H107" s="38" t="str">
        <f t="array" ref="H107">IF(ROWS(H$4:H107)&gt;H$1,"",INDEX('malzeme montaj'!$C$1:$C$3329,SMALL(IF('malzeme montaj'!$B$1:$B$3329=H$3,IF('malzeme montaj'!$C$1:$C$3329&lt;&gt;"",ROW('malzeme montaj'!$C$1:$C$3329))),ROWS(H$4:H107))))</f>
        <v/>
      </c>
      <c r="I107" s="38" t="str">
        <f t="array" ref="I107">IF(ROWS(I$4:I107)&gt;I$1,"",INDEX('malzeme montaj'!$C$1:$C$3329,SMALL(IF('malzeme montaj'!$B$1:$B$3329=I$3,IF('malzeme montaj'!$C$1:$C$3329&lt;&gt;"",ROW('malzeme montaj'!$C$1:$C$3329))),ROWS(I$4:I107))))</f>
        <v/>
      </c>
      <c r="J107" s="38" t="str">
        <f t="array" ref="J107">IF(ROWS(J$4:J107)&gt;J$1,"",INDEX('malzeme montaj'!$C$1:$C$3329,SMALL(IF('malzeme montaj'!$B$1:$B$3329=J$3,IF('malzeme montaj'!$C$1:$C$3329&lt;&gt;"",ROW('malzeme montaj'!$C$1:$C$3329))),ROWS(J$4:J107))))</f>
        <v/>
      </c>
      <c r="K107" s="38" t="str">
        <f t="array" ref="K107">IF(ROWS(K$4:K107)&gt;K$1,"",INDEX('malzeme montaj'!$C$1:$C$3329,SMALL(IF('malzeme montaj'!$B$1:$B$3329=K$3,IF('malzeme montaj'!$C$1:$C$3329&lt;&gt;"",ROW('malzeme montaj'!$C$1:$C$3329))),ROWS(K$4:K107))))</f>
        <v/>
      </c>
      <c r="L107" s="38" t="str">
        <f t="array" ref="L107">IF(ROWS(L$4:L107)&gt;L$1,"",INDEX('malzeme montaj'!$C$1:$C$3329,SMALL(IF('malzeme montaj'!$B$1:$B$3329=L$3,IF('malzeme montaj'!$C$1:$C$3329&lt;&gt;"",ROW('malzeme montaj'!$C$1:$C$3329))),ROWS(L$4:L107))))</f>
        <v/>
      </c>
      <c r="M107" s="38" t="str">
        <f t="array" ref="M107">IF(ROWS(M$4:M107)&gt;M$1,"",INDEX('malzeme montaj'!$C$1:$C$3329,SMALL(IF('malzeme montaj'!$B$1:$B$3329=M$3,IF('malzeme montaj'!$C$1:$C$3329&lt;&gt;"",ROW('malzeme montaj'!$C$1:$C$3329))),ROWS(M$4:M107))))</f>
        <v/>
      </c>
      <c r="N107" s="38" t="str">
        <f t="array" ref="N107">IF(ROWS(N$4:N107)&gt;N$1,"",INDEX('malzeme montaj'!$C$1:$C$3329,SMALL(IF('malzeme montaj'!$B$1:$B$3329=N$3,IF('malzeme montaj'!$C$1:$C$3329&lt;&gt;"",ROW('malzeme montaj'!$C$1:$C$3329))),ROWS(N$4:N107))))</f>
        <v/>
      </c>
      <c r="O107" s="38" t="str">
        <f t="array" ref="O107">IF(ROWS(O$4:O107)&gt;O$1,"",INDEX('malzeme montaj'!$C$1:$C$3329,SMALL(IF('malzeme montaj'!$B$1:$B$3329=O$3,IF('malzeme montaj'!$C$1:$C$3329&lt;&gt;"",ROW('malzeme montaj'!$C$1:$C$3329))),ROWS(O$4:O107))))</f>
        <v/>
      </c>
      <c r="P107" s="38" t="str">
        <f t="array" ref="P107">IF(ROWS(P$4:P107)&gt;P$1,"",INDEX('malzeme montaj'!$C$1:$C$3329,SMALL(IF('malzeme montaj'!$B$1:$B$3329=P$3,IF('malzeme montaj'!$C$1:$C$3329&lt;&gt;"",ROW('malzeme montaj'!$C$1:$C$3329))),ROWS(P$4:P107))))</f>
        <v/>
      </c>
      <c r="Q107" s="38" t="str">
        <f t="array" ref="Q107">IF(ROWS(Q$4:Q107)&gt;Q$1,"",INDEX('malzeme montaj'!$C$1:$C$3329,SMALL(IF('malzeme montaj'!$B$1:$B$3329=Q$3,IF('malzeme montaj'!$C$1:$C$3329&lt;&gt;"",ROW('malzeme montaj'!$C$1:$C$3329))),ROWS(Q$4:Q107))))</f>
        <v/>
      </c>
      <c r="R107" s="38" t="str">
        <f t="array" ref="R107">IF(ROWS(R$4:R107)&gt;R$1,"",INDEX('malzeme montaj'!$C$1:$C$3329,SMALL(IF('malzeme montaj'!$B$1:$B$3329=R$3,IF('malzeme montaj'!$C$1:$C$3329&lt;&gt;"",ROW('malzeme montaj'!$C$1:$C$3329))),ROWS(R$4:R107))))</f>
        <v/>
      </c>
      <c r="S107" s="38" t="str">
        <f t="array" ref="S107">IF(ROWS(S$4:S107)&gt;S$1,"",INDEX('malzeme montaj'!$C$1:$C$3329,SMALL(IF('malzeme montaj'!$B$1:$B$3329=S$3,IF('malzeme montaj'!$C$1:$C$3329&lt;&gt;"",ROW('malzeme montaj'!$C$1:$C$3329))),ROWS(S$4:S107))))</f>
        <v/>
      </c>
      <c r="T107" s="38" t="str">
        <f t="array" ref="T107">IF(ROWS(T$4:T107)&gt;T$1,"",INDEX('malzeme montaj'!$C$1:$C$3329,SMALL(IF('malzeme montaj'!$B$1:$B$3329=T$3,IF('malzeme montaj'!$C$1:$C$3329&lt;&gt;"",ROW('malzeme montaj'!$C$1:$C$3329))),ROWS(T$4:T107))))</f>
        <v/>
      </c>
      <c r="U107" s="38" t="str">
        <f t="array" ref="U107">IF(ROWS(U$4:U107)&gt;U$1,"",INDEX('malzeme montaj'!$C$1:$C$3329,SMALL(IF('malzeme montaj'!$B$1:$B$3329=U$3,IF('malzeme montaj'!$C$1:$C$3329&lt;&gt;"",ROW('malzeme montaj'!$C$1:$C$3329))),ROWS(U$4:U107))))</f>
        <v/>
      </c>
      <c r="V107" s="38" t="str">
        <f t="array" ref="V107">IF(ROWS(V$4:V107)&gt;V$1,"",INDEX('malzeme montaj'!$C$1:$C$3329,SMALL(IF('malzeme montaj'!$B$1:$B$3329=V$3,IF('malzeme montaj'!$C$1:$C$3329&lt;&gt;"",ROW('malzeme montaj'!$C$1:$C$3329))),ROWS(V$4:V107))))</f>
        <v/>
      </c>
      <c r="W107" s="38" t="str">
        <f t="array" ref="W107">IF(ROWS(W$4:W107)&gt;W$1,"",INDEX('malzeme montaj'!$C$1:$C$3329,SMALL(IF('malzeme montaj'!$B$1:$B$3329=W$3,IF('malzeme montaj'!$C$1:$C$3329&lt;&gt;"",ROW('malzeme montaj'!$C$1:$C$3329))),ROWS(W$4:W107))))</f>
        <v/>
      </c>
      <c r="X107" s="38" t="str">
        <f t="array" ref="X107">IF(ROWS(X$4:X107)&gt;X$1,"",INDEX('malzeme montaj'!$C$1:$C$3329,SMALL(IF('malzeme montaj'!$B$1:$B$3329=X$3,IF('malzeme montaj'!$C$1:$C$3329&lt;&gt;"",ROW('malzeme montaj'!$C$1:$C$3329))),ROWS(X$4:X107))))</f>
        <v/>
      </c>
      <c r="Y107" s="38" t="str">
        <f t="array" ref="Y107">IF(ROWS(Y$4:Y107)&gt;Y$1,"",INDEX('malzeme montaj'!$C$1:$C$3329,SMALL(IF('malzeme montaj'!$B$1:$B$3329=Y$3,IF('malzeme montaj'!$C$1:$C$3329&lt;&gt;"",ROW('malzeme montaj'!$C$1:$C$3329))),ROWS(Y$4:Y107))))</f>
        <v/>
      </c>
      <c r="Z107" s="38" t="str">
        <f t="array" ref="Z107">IF(ROWS(Z$4:Z107)&gt;Z$1,"",INDEX('malzeme montaj'!$C$1:$C$3329,SMALL(IF('malzeme montaj'!$B$1:$B$3329=Z$3,IF('malzeme montaj'!$C$1:$C$3329&lt;&gt;"",ROW('malzeme montaj'!$C$1:$C$3329))),ROWS(Z$4:Z107))))</f>
        <v/>
      </c>
      <c r="AA107" s="38" t="str">
        <f t="array" ref="AA107">IF(ROWS(AA$4:AA107)&gt;AA$1,"",INDEX('malzeme montaj'!$C$1:$C$3329,SMALL(IF('malzeme montaj'!$B$1:$B$3329=AA$3,IF('malzeme montaj'!$C$1:$C$3329&lt;&gt;"",ROW('malzeme montaj'!$C$1:$C$3329))),ROWS(AA$4:AA107))))</f>
        <v/>
      </c>
      <c r="AB107" s="38" t="str">
        <f t="array" ref="AB107">IF(ROWS(AB$4:AB107)&gt;AB$1,"",INDEX('malzeme montaj'!$C$1:$C$3329,SMALL(IF('malzeme montaj'!$B$1:$B$3329=AB$3,IF('malzeme montaj'!$C$1:$C$3329&lt;&gt;"",ROW('malzeme montaj'!$C$1:$C$3329))),ROWS(AB$4:AB107))))</f>
        <v/>
      </c>
      <c r="AC107" s="38" t="str">
        <f t="array" ref="AC107">IF(ROWS(AC$4:AC107)&gt;AC$1,"",INDEX('malzeme montaj'!$C$1:$C$3329,SMALL(IF('malzeme montaj'!$B$1:$B$3329=AC$3,IF('malzeme montaj'!$C$1:$C$3329&lt;&gt;"",ROW('malzeme montaj'!$C$1:$C$3329))),ROWS(AC$4:AC107))))</f>
        <v/>
      </c>
      <c r="AD107" s="38" t="str">
        <f t="array" ref="AD107">IF(ROWS(AD$4:AD107)&gt;AD$1,"",INDEX('malzeme montaj'!$C$1:$C$3329,SMALL(IF('malzeme montaj'!$B$1:$B$3329=AD$3,IF('malzeme montaj'!$C$1:$C$3329&lt;&gt;"",ROW('malzeme montaj'!$C$1:$C$3329))),ROWS(AD$4:AD107))))</f>
        <v/>
      </c>
      <c r="AE107" s="38" t="str">
        <f t="array" ref="AE107">IF(ROWS(AE$4:AE107)&gt;AE$1,"",INDEX('malzeme montaj'!$C$1:$C$3329,SMALL(IF('malzeme montaj'!$B$1:$B$3329=AE$3,IF('malzeme montaj'!$C$1:$C$3329&lt;&gt;"",ROW('malzeme montaj'!$C$1:$C$3329))),ROWS(AE$4:AE107))))</f>
        <v/>
      </c>
      <c r="AF107" s="38" t="str">
        <f t="array" ref="AF107">IF(ROWS(AF$4:AF107)&gt;AF$1,"",INDEX('malzeme montaj'!$C$1:$C$3329,SMALL(IF('malzeme montaj'!$B$1:$B$3329=AF$3,IF('malzeme montaj'!$C$1:$C$3329&lt;&gt;"",ROW('malzeme montaj'!$C$1:$C$3329))),ROWS(AF$4:AF107))))</f>
        <v/>
      </c>
      <c r="AG107" s="38" t="str">
        <f t="array" ref="AG107">IF(ROWS(AG$4:AG107)&gt;AG$1,"",INDEX('malzeme montaj'!$C$1:$C$3329,SMALL(IF('malzeme montaj'!$B$1:$B$3329=AG$3,IF('malzeme montaj'!$C$1:$C$3329&lt;&gt;"",ROW('malzeme montaj'!$C$1:$C$3329))),ROWS(AG$4:AG107))))</f>
        <v/>
      </c>
      <c r="AH107" s="38" t="str">
        <f t="array" ref="AH107">IF(ROWS(AH$4:AH107)&gt;AH$1,"",INDEX('malzeme montaj'!$C$1:$C$3329,SMALL(IF('malzeme montaj'!$B$1:$B$3329=AH$3,IF('malzeme montaj'!$C$1:$C$3329&lt;&gt;"",ROW('malzeme montaj'!$C$1:$C$3329))),ROWS(AH$4:AH107))))</f>
        <v/>
      </c>
      <c r="AI107" s="38" t="str">
        <f t="array" ref="AI107">IF(ROWS(AI$4:AI107)&gt;AI$1,"",INDEX('malzeme montaj'!$C$1:$C$3329,SMALL(IF('malzeme montaj'!$B$1:$B$3329=AI$3,IF('malzeme montaj'!$C$1:$C$3329&lt;&gt;"",ROW('malzeme montaj'!$C$1:$C$3329))),ROWS(AI$4:AI107))))</f>
        <v/>
      </c>
      <c r="AJ107" s="38" t="str">
        <f t="array" ref="AJ107">IF(ROWS(AJ$4:AJ107)&gt;AJ$1,"",INDEX('malzeme montaj'!$C$1:$C$3329,SMALL(IF('malzeme montaj'!$B$1:$B$3329=AJ$3,IF('malzeme montaj'!$C$1:$C$3329&lt;&gt;"",ROW('malzeme montaj'!$C$1:$C$3329))),ROWS(AJ$4:AJ107))))</f>
        <v/>
      </c>
      <c r="AK107" s="38" t="str">
        <f t="array" ref="AK107">IF(ROWS(AK$4:AK107)&gt;AK$1,"",INDEX('malzeme montaj'!$C$1:$C$3329,SMALL(IF('malzeme montaj'!$B$1:$B$3329=AK$3,IF('malzeme montaj'!$C$1:$C$3329&lt;&gt;"",ROW('malzeme montaj'!$C$1:$C$3329))),ROWS(AK$4:AK107))))</f>
        <v/>
      </c>
      <c r="AL107" s="38" t="str">
        <f t="array" ref="AL107">IF(ROWS(AL$4:AL107)&gt;AL$1,"",INDEX('malzeme montaj'!$C$1:$C$3329,SMALL(IF('malzeme montaj'!$B$1:$B$3329=AL$3,IF('malzeme montaj'!$C$1:$C$3329&lt;&gt;"",ROW('malzeme montaj'!$C$1:$C$3329))),ROWS(AL$4:AL107))))</f>
        <v/>
      </c>
      <c r="AM107" s="38" t="str">
        <f t="array" ref="AM107">IF(ROWS(AM$4:AM107)&gt;AM$1,"",INDEX('malzeme montaj'!$C$1:$C$3329,SMALL(IF('malzeme montaj'!$B$1:$B$3329=AM$3,IF('malzeme montaj'!$C$1:$C$3329&lt;&gt;"",ROW('malzeme montaj'!$C$1:$C$3329))),ROWS(AM$4:AM107))))</f>
        <v/>
      </c>
      <c r="AN107" s="38" t="str">
        <f t="array" ref="AN107">IF(ROWS(AN$4:AN107)&gt;AN$1,"",INDEX('malzeme montaj'!$C$1:$C$3329,SMALL(IF('malzeme montaj'!$B$1:$B$3329=AN$3,IF('malzeme montaj'!$C$1:$C$3329&lt;&gt;"",ROW('malzeme montaj'!$C$1:$C$3329))),ROWS(AN$4:AN107))))</f>
        <v/>
      </c>
      <c r="AO107" s="38" t="str">
        <f t="array" ref="AO107">IF(ROWS(AO$4:AO107)&gt;AO$1,"",INDEX('malzeme montaj'!$C$1:$C$3329,SMALL(IF('malzeme montaj'!$B$1:$B$3329=AO$3,IF('malzeme montaj'!$C$1:$C$3329&lt;&gt;"",ROW('malzeme montaj'!$C$1:$C$3329))),ROWS(AO$4:AO107))))</f>
        <v/>
      </c>
      <c r="AP107" s="38" t="str">
        <f t="array" ref="AP107">IF(ROWS(AP$4:AP107)&gt;AP$1,"",INDEX('malzeme montaj'!$C$1:$C$3329,SMALL(IF('malzeme montaj'!$B$1:$B$3329=AP$3,IF('malzeme montaj'!$C$1:$C$3329&lt;&gt;"",ROW('malzeme montaj'!$C$1:$C$3329))),ROWS(AP$4:AP107))))</f>
        <v/>
      </c>
      <c r="AQ107" s="38" t="str">
        <f t="array" ref="AQ107">IF(ROWS(AQ$4:AQ107)&gt;AQ$1,"",INDEX('malzeme montaj'!$C$1:$C$3329,SMALL(IF('malzeme montaj'!$B$1:$B$3329=AQ$3,IF('malzeme montaj'!$C$1:$C$3329&lt;&gt;"",ROW('malzeme montaj'!$C$1:$C$3329))),ROWS(AQ$4:AQ107))))</f>
        <v/>
      </c>
      <c r="AR107" s="38" t="str">
        <f t="array" ref="AR107">IF(ROWS(AR$4:AR107)&gt;AR$1,"",INDEX('malzeme montaj'!$C$1:$C$3329,SMALL(IF('malzeme montaj'!$B$1:$B$3329=AR$3,IF('malzeme montaj'!$C$1:$C$3329&lt;&gt;"",ROW('malzeme montaj'!$C$1:$C$3329))),ROWS(AR$4:AR107))))</f>
        <v/>
      </c>
      <c r="AS107" s="38" t="str">
        <f t="array" ref="AS107">IF(ROWS(AS$4:AS107)&gt;AS$1,"",INDEX('malzeme montaj'!$C$1:$C$3329,SMALL(IF('malzeme montaj'!$B$1:$B$3329=AS$3,IF('malzeme montaj'!$C$1:$C$3329&lt;&gt;"",ROW('malzeme montaj'!$C$1:$C$3329))),ROWS(AS$4:AS107))))</f>
        <v/>
      </c>
      <c r="AT107" s="38" t="str">
        <f t="array" ref="AT107">IF(ROWS(AT$4:AT107)&gt;AT$1,"",INDEX('malzeme montaj'!$C$1:$C$3329,SMALL(IF('malzeme montaj'!$B$1:$B$3329=AT$3,IF('malzeme montaj'!$C$1:$C$3329&lt;&gt;"",ROW('malzeme montaj'!$C$1:$C$3329))),ROWS(AT$4:AT107))))</f>
        <v/>
      </c>
      <c r="AU107" s="38" t="str">
        <f t="array" ref="AU107">IF(ROWS(AU$4:AU107)&gt;AU$1,"",INDEX('malzeme montaj'!$C$1:$C$3329,SMALL(IF('malzeme montaj'!$B$1:$B$3329=AU$3,IF('malzeme montaj'!$C$1:$C$3329&lt;&gt;"",ROW('malzeme montaj'!$C$1:$C$3329))),ROWS(AU$4:AU107))))</f>
        <v/>
      </c>
      <c r="AV107" s="38" t="str">
        <f t="array" ref="AV107">IF(ROWS(AV$4:AV107)&gt;AV$1,"",INDEX('malzeme montaj'!$C$1:$C$3329,SMALL(IF('malzeme montaj'!$B$1:$B$3329=AV$3,IF('malzeme montaj'!$C$1:$C$3329&lt;&gt;"",ROW('malzeme montaj'!$C$1:$C$3329))),ROWS(AV$4:AV107))))</f>
        <v/>
      </c>
      <c r="AW107" s="38" t="str">
        <f t="array" ref="AW107">IF(ROWS(AW$4:AW107)&gt;AW$1,"",INDEX('malzeme montaj'!$C$1:$C$3329,SMALL(IF('malzeme montaj'!$B$1:$B$3329=AW$3,IF('malzeme montaj'!$C$1:$C$3329&lt;&gt;"",ROW('malzeme montaj'!$C$1:$C$3329))),ROWS(AW$4:AW107))))</f>
        <v/>
      </c>
      <c r="AX107" s="38" t="str">
        <f t="array" ref="AX107">IF(ROWS(AX$4:AX107)&gt;AX$1,"",INDEX('malzeme montaj'!$C$1:$C$3329,SMALL(IF('malzeme montaj'!$B$1:$B$3329=AX$3,IF('malzeme montaj'!$C$1:$C$3329&lt;&gt;"",ROW('malzeme montaj'!$C$1:$C$3329))),ROWS(AX$4:AX107))))</f>
        <v/>
      </c>
      <c r="AY107" s="38" t="str">
        <f t="array" ref="AY107">IF(ROWS(AY$4:AY107)&gt;AY$1,"",INDEX('malzeme montaj'!$C$1:$C$3329,SMALL(IF('malzeme montaj'!$B$1:$B$3329=AY$3,IF('malzeme montaj'!$C$1:$C$3329&lt;&gt;"",ROW('malzeme montaj'!$C$1:$C$3329))),ROWS(AY$4:AY107))))</f>
        <v/>
      </c>
      <c r="AZ107" s="38" t="str">
        <f t="array" ref="AZ107">IF(ROWS(AZ$4:AZ107)&gt;AZ$1,"",INDEX('malzeme montaj'!$C$1:$C$3329,SMALL(IF('malzeme montaj'!$B$1:$B$3329=AZ$3,IF('malzeme montaj'!$C$1:$C$3329&lt;&gt;"",ROW('malzeme montaj'!$C$1:$C$3329))),ROWS(AZ$4:AZ107))))</f>
        <v/>
      </c>
      <c r="BA107" s="38" t="str">
        <f t="array" ref="BA107">IF(ROWS(BA$4:BA107)&gt;BA$1,"",INDEX('malzeme montaj'!$C$1:$C$3329,SMALL(IF('malzeme montaj'!$B$1:$B$3329=BA$3,IF('malzeme montaj'!$C$1:$C$3329&lt;&gt;"",ROW('malzeme montaj'!$C$1:$C$3329))),ROWS(BA$4:BA107))))</f>
        <v/>
      </c>
      <c r="BB107" s="38" t="str">
        <f t="array" ref="BB107">IF(ROWS(BB$4:BB107)&gt;BB$1,"",INDEX('malzeme montaj'!$C$1:$C$3329,SMALL(IF('malzeme montaj'!$B$1:$B$3329=BB$3,IF('malzeme montaj'!$C$1:$C$3329&lt;&gt;"",ROW('malzeme montaj'!$C$1:$C$3329))),ROWS(BB$4:BB107))))</f>
        <v/>
      </c>
      <c r="BC107" s="38" t="str">
        <f t="array" ref="BC107">IF(ROWS(BC$4:BC107)&gt;BC$1,"",INDEX('malzeme montaj'!$C$1:$C$3329,SMALL(IF('malzeme montaj'!$B$1:$B$3329=BC$3,IF('malzeme montaj'!$C$1:$C$3329&lt;&gt;"",ROW('malzeme montaj'!$C$1:$C$3329))),ROWS(BC$4:BC107))))</f>
        <v/>
      </c>
      <c r="BD107" s="38" t="str">
        <f t="array" ref="BD107">IF(ROWS(BD$4:BD107)&gt;BD$1,"",INDEX('malzeme montaj'!$C$1:$C$3329,SMALL(IF('malzeme montaj'!$B$1:$B$3329=BD$3,IF('malzeme montaj'!$C$1:$C$3329&lt;&gt;"",ROW('malzeme montaj'!$C$1:$C$3329))),ROWS(BD$4:BD107))))</f>
        <v/>
      </c>
      <c r="BE107" s="38"/>
      <c r="BF107" s="38" t="str">
        <f t="array" ref="BF107">IF(ROWS(BF$4:BF107)&gt;BF$1,"",INDEX('malzeme montaj'!$C$1:$C$3329,SMALL(IF('malzeme montaj'!$B$1:$B$3329=BF$3,IF('malzeme montaj'!$C$1:$C$3329&lt;&gt;"",ROW('malzeme montaj'!$C$1:$C$3329))),ROWS(BF$4:BF107))))</f>
        <v/>
      </c>
      <c r="BG107" s="38" t="str">
        <f t="array" ref="BG107">IF(ROWS(BG$4:BG107)&gt;BG$1,"",INDEX('malzeme montaj'!$C$1:$C$3329,SMALL(IF('malzeme montaj'!$B$1:$B$3329=BG$3,IF('malzeme montaj'!$C$1:$C$3329&lt;&gt;"",ROW('malzeme montaj'!$C$1:$C$3329))),ROWS(BG$4:BG107))))</f>
        <v/>
      </c>
      <c r="BH107" s="38" t="str">
        <f t="array" ref="BH107">IF(ROWS(BH$4:BH107)&gt;BH$1,"",INDEX('malzeme montaj'!$C$1:$C$3329,SMALL(IF('malzeme montaj'!$B$1:$B$3329=BH$3,IF('malzeme montaj'!$C$1:$C$3329&lt;&gt;"",ROW('malzeme montaj'!$C$1:$C$3329))),ROWS(BH$4:BH107))))</f>
        <v/>
      </c>
      <c r="BI107" s="38" t="str">
        <f t="array" ref="BI107">IF(ROWS(BI$4:BI107)&gt;BI$1,"",INDEX('malzeme montaj'!$C$1:$C$3329,SMALL(IF('malzeme montaj'!$B$1:$B$3329=BI$3,IF('malzeme montaj'!$C$1:$C$3329&lt;&gt;"",ROW('malzeme montaj'!$C$1:$C$3329))),ROWS(BI$4:BI107))))</f>
        <v/>
      </c>
      <c r="BJ107" s="38" t="str">
        <f t="array" ref="BJ107">IF(ROWS(BJ$4:BJ107)&gt;BJ$1,"",INDEX('malzeme montaj'!$C$1:$C$3329,SMALL(IF('malzeme montaj'!$B$1:$B$3329=BJ$3,IF('malzeme montaj'!$C$1:$C$3329&lt;&gt;"",ROW('malzeme montaj'!$C$1:$C$3329))),ROWS(BJ$4:BJ107))))</f>
        <v/>
      </c>
      <c r="BK107" s="38" t="str">
        <f t="array" ref="BK107">IF(ROWS(BK$4:BK107)&gt;BK$1,"",INDEX('malzeme montaj'!$C$1:$C$3329,SMALL(IF('malzeme montaj'!$B$1:$B$3329=BK$3,IF('malzeme montaj'!$C$1:$C$3329&lt;&gt;"",ROW('malzeme montaj'!$C$1:$C$3329))),ROWS(BK$4:BK107))))</f>
        <v/>
      </c>
      <c r="BL107" s="38" t="str">
        <f t="array" ref="BL107">IF(ROWS(BL$4:BL107)&gt;BL$1,"",INDEX('malzeme montaj'!$C$1:$C$3329,SMALL(IF('malzeme montaj'!$B$1:$B$3329=BL$3,IF('malzeme montaj'!$C$1:$C$3329&lt;&gt;"",ROW('malzeme montaj'!$C$1:$C$3329))),ROWS(BL$4:BL107))))</f>
        <v/>
      </c>
      <c r="BM107" s="38" t="str">
        <f t="array" ref="BM107">IF(ROWS(BM$4:BM107)&gt;BM$1,"",INDEX('malzeme montaj'!$C$1:$C$3329,SMALL(IF('malzeme montaj'!$B$1:$B$3329=BM$3,IF('malzeme montaj'!$C$1:$C$3329&lt;&gt;"",ROW('malzeme montaj'!$C$1:$C$3329))),ROWS(BM$4:BM107))))</f>
        <v/>
      </c>
      <c r="BN107" s="38" t="str">
        <f t="array" ref="BN107">IF(ROWS(BN$4:BN107)&gt;BN$1,"",INDEX('malzeme montaj'!$C$1:$C$3329,SMALL(IF('malzeme montaj'!$B$1:$B$3329=BN$3,IF('malzeme montaj'!$C$1:$C$3329&lt;&gt;"",ROW('malzeme montaj'!$C$1:$C$3329))),ROWS(BN$4:BN107))))</f>
        <v/>
      </c>
      <c r="BO107" s="38" t="str">
        <f t="array" ref="BO107">IF(ROWS(BO$4:BO107)&gt;BO$1,"",INDEX('malzeme montaj'!$C$1:$C$3329,SMALL(IF('malzeme montaj'!$B$1:$B$3329=BO$3,IF('malzeme montaj'!$C$1:$C$3329&lt;&gt;"",ROW('malzeme montaj'!$C$1:$C$3329))),ROWS(BO$4:BO107))))</f>
        <v/>
      </c>
      <c r="BP107" s="38" t="str">
        <f t="array" ref="BP107">IF(ROWS(BP$4:BP107)&gt;BP$1,"",INDEX('malzeme montaj'!$C$1:$C$3329,SMALL(IF('malzeme montaj'!$B$1:$B$3329=BP$3,IF('malzeme montaj'!$C$1:$C$3329&lt;&gt;"",ROW('malzeme montaj'!$C$1:$C$3329))),ROWS(BP$4:BP107))))</f>
        <v/>
      </c>
      <c r="BQ107" s="38" t="str">
        <f t="array" ref="BQ107">IF(ROWS(BQ$4:BQ107)&gt;BQ$1,"",INDEX('malzeme montaj'!$C$1:$C$3329,SMALL(IF('malzeme montaj'!$B$1:$B$3329=BQ$3,IF('malzeme montaj'!$C$1:$C$3329&lt;&gt;"",ROW('malzeme montaj'!$C$1:$C$3329))),ROWS(BQ$4:BQ107))))</f>
        <v/>
      </c>
      <c r="BR107" s="38" t="str">
        <f t="array" ref="BR107">IF(ROWS(BR$4:BR107)&gt;BR$1,"",INDEX('malzeme montaj'!$C$1:$C$3329,SMALL(IF('malzeme montaj'!$B$1:$B$3329=BR$3,IF('malzeme montaj'!$C$1:$C$3329&lt;&gt;"",ROW('malzeme montaj'!$C$1:$C$3329))),ROWS(BR$4:BR107))))</f>
        <v/>
      </c>
      <c r="BS107" s="38" t="str">
        <f t="array" ref="BS107">IF(ROWS(BS$4:BS107)&gt;BS$1,"",INDEX('malzeme montaj'!$C$1:$C$3329,SMALL(IF('malzeme montaj'!$B$1:$B$3329=BS$3,IF('malzeme montaj'!$C$1:$C$3329&lt;&gt;"",ROW('malzeme montaj'!$C$1:$C$3329))),ROWS(BS$4:BS107))))</f>
        <v/>
      </c>
      <c r="BT107" s="38" t="str">
        <f t="array" ref="BT107">IF(ROWS(BT$4:BT107)&gt;BT$1,"",INDEX('malzeme montaj'!$C$1:$C$3329,SMALL(IF('malzeme montaj'!$B$1:$B$3329=BT$3,IF('malzeme montaj'!$C$1:$C$3329&lt;&gt;"",ROW('malzeme montaj'!$C$1:$C$3329))),ROWS(BT$4:BT107))))</f>
        <v/>
      </c>
      <c r="BU107" s="34" t="str">
        <f t="array" ref="BU107">IF(ROWS(BU$4:BU107)&gt;BU$1,"",INDEX('malzeme montaj'!$C$1:$C$3329,SMALL(IF('malzeme montaj'!$B$1:$B$3329=BU$3,IF('malzeme montaj'!$C$1:$C$3329&lt;&gt;"",ROW('malzeme montaj'!$C$1:$C$3329))),ROWS(BU$4:BU107))))</f>
        <v/>
      </c>
      <c r="BV107" s="34" t="str">
        <f t="array" ref="BV107">IF(ROWS(BV$4:BV107)&gt;BV$1,"",INDEX('malzeme montaj'!$C$1:$C$3329,SMALL(IF('malzeme montaj'!$B$1:$B$3329=BV$3,IF('malzeme montaj'!$C$1:$C$3329&lt;&gt;"",ROW('malzeme montaj'!$C$1:$C$3329))),ROWS(BV$4:BV107))))</f>
        <v/>
      </c>
      <c r="BW107" s="34" t="str">
        <f t="array" ref="BW107">IF(ROWS(BW$4:BW107)&gt;BW$1,"",INDEX('malzeme montaj'!$C$1:$C$3329,SMALL(IF('malzeme montaj'!$B$1:$B$3329=BW$3,IF('malzeme montaj'!$C$1:$C$3329&lt;&gt;"",ROW('malzeme montaj'!$C$1:$C$3329))),ROWS(BW$4:BW107))))</f>
        <v/>
      </c>
      <c r="BX107" s="34" t="str">
        <f t="array" ref="BX107">IF(ROWS(BX$4:BX107)&gt;BX$1,"",INDEX('malzeme montaj'!$C$1:$C$3329,SMALL(IF('malzeme montaj'!$B$1:$B$3329=BX$3,IF('malzeme montaj'!$C$1:$C$3329&lt;&gt;"",ROW('malzeme montaj'!$C$1:$C$3329))),ROWS(BX$4:BX107))))</f>
        <v/>
      </c>
      <c r="BY107" s="34" t="str">
        <f t="array" ref="BY107">IF(ROWS(BY$4:BY107)&gt;BY$1,"",INDEX('malzeme montaj'!$C$1:$C$3329,SMALL(IF('malzeme montaj'!$B$1:$B$3329=BY$3,IF('malzeme montaj'!$C$1:$C$3329&lt;&gt;"",ROW('malzeme montaj'!$C$1:$C$3329))),ROWS(BY$4:BY107))))</f>
        <v/>
      </c>
      <c r="BZ107" s="34" t="str">
        <f t="array" ref="BZ107">IF(ROWS(BZ$4:BZ107)&gt;BZ$1,"",INDEX('malzeme montaj'!$C$1:$C$3329,SMALL(IF('malzeme montaj'!$B$1:$B$3329=BZ$3,IF('malzeme montaj'!$C$1:$C$3329&lt;&gt;"",ROW('malzeme montaj'!$C$1:$C$3329))),ROWS(BZ$4:BZ107))))</f>
        <v/>
      </c>
      <c r="CA107" s="34" t="str">
        <f t="array" ref="CA107">IF(ROWS(CA$4:CA107)&gt;CA$1,"",INDEX('malzeme montaj'!$C$1:$C$3329,SMALL(IF('malzeme montaj'!$B$1:$B$3329=CA$3,IF('malzeme montaj'!$C$1:$C$3329&lt;&gt;"",ROW('malzeme montaj'!$C$1:$C$3329))),ROWS(CA$4:CA107))))</f>
        <v/>
      </c>
      <c r="CB107" s="34" t="str">
        <f t="array" ref="CB107">IF(ROWS(CB$4:CB107)&gt;CB$1,"",INDEX('malzeme montaj'!$C$1:$C$3329,SMALL(IF('malzeme montaj'!$B$1:$B$3329=CB$3,IF('malzeme montaj'!$C$1:$C$3329&lt;&gt;"",ROW('malzeme montaj'!$C$1:$C$3329))),ROWS(CB$4:CB107))))</f>
        <v/>
      </c>
      <c r="CC107" s="34" t="str">
        <f t="array" ref="CC107">IF(ROWS(CC$4:CC107)&gt;CC$1,"",INDEX('malzeme montaj'!$C$1:$C$3329,SMALL(IF('malzeme montaj'!$B$1:$B$3329=CC$3,IF('malzeme montaj'!$C$1:$C$3329&lt;&gt;"",ROW('malzeme montaj'!$C$1:$C$3329))),ROWS(CC$4:CC107))))</f>
        <v/>
      </c>
      <c r="CD107" s="34" t="str">
        <f t="array" ref="CD107">IF(ROWS(CD$4:CD107)&gt;CD$1,"",INDEX('malzeme montaj'!$C$1:$C$3329,SMALL(IF('malzeme montaj'!$B$1:$B$3329=CD$3,IF('malzeme montaj'!$C$1:$C$3329&lt;&gt;"",ROW('malzeme montaj'!$C$1:$C$3329))),ROWS(CD$4:CD107))))</f>
        <v/>
      </c>
      <c r="CE107" s="34" t="str">
        <f t="array" ref="CE107">IF(ROWS(CE$4:CE107)&gt;CE$1,"",INDEX('malzeme montaj'!$C$1:$C$3329,SMALL(IF('malzeme montaj'!$B$1:$B$3329=CE$3,IF('malzeme montaj'!$C$1:$C$3329&lt;&gt;"",ROW('malzeme montaj'!$C$1:$C$3329))),ROWS(CE$4:CE107))))</f>
        <v/>
      </c>
      <c r="CF107" s="34" t="str">
        <f t="array" ref="CF107">IF(ROWS(CF$4:CF107)&gt;CF$1,"",INDEX('malzeme montaj'!$C$1:$C$3329,SMALL(IF('malzeme montaj'!$B$1:$B$3329=CF$3,IF('malzeme montaj'!$C$1:$C$3329&lt;&gt;"",ROW('malzeme montaj'!$C$1:$C$3329))),ROWS(CF$4:CF107))))</f>
        <v/>
      </c>
      <c r="CG107" s="34" t="str">
        <f t="array" ref="CG107">IF(ROWS(CG$4:CG107)&gt;CG$1,"",INDEX('malzeme montaj'!$C$1:$C$3329,SMALL(IF('malzeme montaj'!$B$1:$B$3329=CG$3,IF('malzeme montaj'!$C$1:$C$3329&lt;&gt;"",ROW('malzeme montaj'!$C$1:$C$3329))),ROWS(CG$4:CG107))))</f>
        <v/>
      </c>
      <c r="CH107" s="34" t="str">
        <f t="array" ref="CH107">IF(ROWS(CH$4:CH107)&gt;CH$1,"",INDEX('malzeme montaj'!$C$1:$C$3329,SMALL(IF('malzeme montaj'!$B$1:$B$3329=CH$3,IF('malzeme montaj'!$C$1:$C$3329&lt;&gt;"",ROW('malzeme montaj'!$C$1:$C$3329))),ROWS(CH$4:CH107))))</f>
        <v/>
      </c>
      <c r="CI107" s="34" t="str">
        <f t="array" ref="CI107">IF(ROWS(CI$4:CI107)&gt;CI$1,"",INDEX('malzeme montaj'!$C$1:$C$3329,SMALL(IF('malzeme montaj'!$B$1:$B$3329=CI$3,IF('malzeme montaj'!$C$1:$C$3329&lt;&gt;"",ROW('malzeme montaj'!$C$1:$C$3329))),ROWS(CI$4:CI107))))</f>
        <v/>
      </c>
      <c r="CJ107" s="34" t="str">
        <f t="array" ref="CJ107">IF(ROWS(CJ$4:CJ107)&gt;CJ$1,"",INDEX('malzeme montaj'!$C$1:$C$3329,SMALL(IF('malzeme montaj'!$B$1:$B$3329=CJ$3,IF('malzeme montaj'!$C$1:$C$3329&lt;&gt;"",ROW('malzeme montaj'!$C$1:$C$3329))),ROWS(CJ$4:CJ107))))</f>
        <v/>
      </c>
      <c r="CK107" s="34" t="str">
        <f t="array" ref="CK107">IF(ROWS(CK$4:CK107)&gt;CK$1,"",INDEX('malzeme montaj'!$C$1:$C$3329,SMALL(IF('malzeme montaj'!$B$1:$B$3329=CK$3,IF('malzeme montaj'!$C$1:$C$3329&lt;&gt;"",ROW('malzeme montaj'!$C$1:$C$3329))),ROWS(CK$4:CK107))))</f>
        <v/>
      </c>
      <c r="CL107" s="34" t="str">
        <f t="array" ref="CL107">IF(ROWS(CL$4:CL107)&gt;CL$1,"",INDEX('malzeme montaj'!$C$1:$C$3329,SMALL(IF('malzeme montaj'!$B$1:$B$3329=CL$3,IF('malzeme montaj'!$C$1:$C$3329&lt;&gt;"",ROW('malzeme montaj'!$C$1:$C$3329))),ROWS(CL$4:CL107))))</f>
        <v/>
      </c>
      <c r="CM107" s="34" t="str">
        <f t="array" ref="CM107">IF(ROWS(CM$4:CM107)&gt;CM$1,"",INDEX('malzeme montaj'!$C$1:$C$3329,SMALL(IF('malzeme montaj'!$B$1:$B$3329=CM$3,IF('malzeme montaj'!$C$1:$C$3329&lt;&gt;"",ROW('malzeme montaj'!$C$1:$C$3329))),ROWS(CM$4:CM107))))</f>
        <v/>
      </c>
      <c r="CN107" s="34" t="str">
        <f t="array" ref="CN107">IF(ROWS(CN$4:CN107)&gt;CN$1,"",INDEX('malzeme montaj'!$C$1:$C$3329,SMALL(IF('malzeme montaj'!$B$1:$B$3329=CN$3,IF('malzeme montaj'!$C$1:$C$3329&lt;&gt;"",ROW('malzeme montaj'!$C$1:$C$3329))),ROWS(CN$4:CN107))))</f>
        <v/>
      </c>
      <c r="CO107" s="34" t="str">
        <f t="array" ref="CO107">IF(ROWS(CO$4:CO107)&gt;CO$1,"",INDEX('malzeme montaj'!$C$1:$C$3329,SMALL(IF('malzeme montaj'!$B$1:$B$3329=CO$3,IF('malzeme montaj'!$C$1:$C$3329&lt;&gt;"",ROW('malzeme montaj'!$C$1:$C$3329))),ROWS(CO$4:CO107))))</f>
        <v/>
      </c>
      <c r="CP107" s="34" t="str">
        <f t="array" ref="CP107">IF(ROWS(CP$4:CP107)&gt;CP$1,"",INDEX('malzeme montaj'!$C$1:$C$3329,SMALL(IF('malzeme montaj'!$B$1:$B$3329=CP$3,IF('malzeme montaj'!$C$1:$C$3329&lt;&gt;"",ROW('malzeme montaj'!$C$1:$C$3329))),ROWS(CP$4:CP107))))</f>
        <v/>
      </c>
      <c r="CQ107" s="34" t="str">
        <f t="array" ref="CQ107">IF(ROWS(CQ$4:CQ107)&gt;CQ$1,"",INDEX('malzeme montaj'!$C$1:$C$3329,SMALL(IF('malzeme montaj'!$B$1:$B$3329=CQ$3,IF('malzeme montaj'!$C$1:$C$3329&lt;&gt;"",ROW('malzeme montaj'!$C$1:$C$3329))),ROWS(CQ$4:CQ107))))</f>
        <v/>
      </c>
      <c r="CR107" s="34" t="str">
        <f t="array" ref="CR107">IF(ROWS(CR$4:CR107)&gt;CR$1,"",INDEX('malzeme montaj'!$C$1:$C$3329,SMALL(IF('malzeme montaj'!$B$1:$B$3329=CR$3,IF('malzeme montaj'!$C$1:$C$3329&lt;&gt;"",ROW('malzeme montaj'!$C$1:$C$3329))),ROWS(CR$4:CR107))))</f>
        <v/>
      </c>
      <c r="CS107" s="34" t="str">
        <f t="array" ref="CS107">IF(ROWS(CS$4:CS107)&gt;CS$1,"",INDEX('malzeme montaj'!$C$1:$C$3329,SMALL(IF('malzeme montaj'!$B$1:$B$3329=CS$3,IF('malzeme montaj'!$C$1:$C$3329&lt;&gt;"",ROW('malzeme montaj'!$C$1:$C$3329))),ROWS(CS$4:CS107))))</f>
        <v/>
      </c>
      <c r="CT107" s="34" t="str">
        <f t="array" ref="CT107">IF(ROWS(CT$4:CT107)&gt;CT$1,"",INDEX('malzeme montaj'!$C$1:$C$3329,SMALL(IF('malzeme montaj'!$B$1:$B$3329=CT$3,IF('malzeme montaj'!$C$1:$C$3329&lt;&gt;"",ROW('malzeme montaj'!$C$1:$C$3329))),ROWS(CT$4:CT107))))</f>
        <v/>
      </c>
      <c r="CU107" s="34" t="str">
        <f t="array" ref="CU107">IF(ROWS(CU$4:CU107)&gt;CU$1,"",INDEX('malzeme montaj'!$C$1:$C$3329,SMALL(IF('malzeme montaj'!$B$1:$B$3329=CU$3,IF('malzeme montaj'!$C$1:$C$3329&lt;&gt;"",ROW('malzeme montaj'!$C$1:$C$3329))),ROWS(CU$4:CU107))))</f>
        <v/>
      </c>
      <c r="CV107" s="34" t="str">
        <f t="array" ref="CV107">IF(ROWS(CV$4:CV107)&gt;CV$1,"",INDEX('malzeme montaj'!$C$1:$C$3329,SMALL(IF('malzeme montaj'!$B$1:$B$3329=CV$3,IF('malzeme montaj'!$C$1:$C$3329&lt;&gt;"",ROW('malzeme montaj'!$C$1:$C$3329))),ROWS(CV$4:CV107))))</f>
        <v/>
      </c>
      <c r="CW107" s="34" t="str">
        <f t="array" ref="CW107">IF(ROWS(CW$4:CW107)&gt;CW$1,"",INDEX('malzeme montaj'!$C$1:$C$3329,SMALL(IF('malzeme montaj'!$B$1:$B$3329=CW$3,IF('malzeme montaj'!$C$1:$C$3329&lt;&gt;"",ROW('malzeme montaj'!$C$1:$C$3329))),ROWS(CW$4:CW107))))</f>
        <v/>
      </c>
      <c r="CX107" s="34" t="str">
        <f t="array" ref="CX107">IF(ROWS(CX$4:CX107)&gt;CX$1,"",INDEX('malzeme montaj'!$C$1:$C$3329,SMALL(IF('malzeme montaj'!$B$1:$B$3329=CX$3,IF('malzeme montaj'!$C$1:$C$3329&lt;&gt;"",ROW('malzeme montaj'!$C$1:$C$3329))),ROWS(CX$4:CX107))))</f>
        <v/>
      </c>
      <c r="CY107" s="34" t="str">
        <f t="array" ref="CY107">IF(ROWS(CY$4:CY107)&gt;CY$1,"",INDEX('malzeme montaj'!$C$1:$C$3329,SMALL(IF('malzeme montaj'!$B$1:$B$3329=CY$3,IF('malzeme montaj'!$C$1:$C$3329&lt;&gt;"",ROW('malzeme montaj'!$C$1:$C$3329))),ROWS(CY$4:CY107))))</f>
        <v/>
      </c>
      <c r="CZ107" s="34" t="str">
        <f t="array" ref="CZ107">IF(ROWS(CZ$4:CZ107)&gt;CZ$1,"",INDEX('malzeme montaj'!$C$1:$C$3329,SMALL(IF('malzeme montaj'!$B$1:$B$3329=CZ$3,IF('malzeme montaj'!$C$1:$C$3329&lt;&gt;"",ROW('malzeme montaj'!$C$1:$C$3329))),ROWS(CZ$4:CZ107))))</f>
        <v/>
      </c>
      <c r="DA107" s="34" t="str">
        <f t="array" ref="DA107">IF(ROWS(DA$4:DA107)&gt;DA$1,"",INDEX('malzeme montaj'!$C$1:$C$3329,SMALL(IF('malzeme montaj'!$B$1:$B$3329=DA$3,IF('malzeme montaj'!$C$1:$C$3329&lt;&gt;"",ROW('malzeme montaj'!$C$1:$C$3329))),ROWS(DA$4:DA107))))</f>
        <v/>
      </c>
      <c r="DB107" s="34" t="str">
        <f t="array" ref="DB107">IF(ROWS(DB$4:DB107)&gt;DB$1,"",INDEX('malzeme montaj'!$C$1:$C$3329,SMALL(IF('malzeme montaj'!$B$1:$B$3329=DB$3,IF('malzeme montaj'!$C$1:$C$3329&lt;&gt;"",ROW('malzeme montaj'!$C$1:$C$3329))),ROWS(DB$4:DB107))))</f>
        <v/>
      </c>
      <c r="DC107" s="34" t="str">
        <f t="array" ref="DC107">IF(ROWS(DC$4:DC107)&gt;DC$1,"",INDEX('malzeme montaj'!$C$1:$C$3329,SMALL(IF('malzeme montaj'!$B$1:$B$3329=DC$3,IF('malzeme montaj'!$C$1:$C$3329&lt;&gt;"",ROW('malzeme montaj'!$C$1:$C$3329))),ROWS(DC$4:DC107))))</f>
        <v/>
      </c>
      <c r="DD107" s="34" t="str">
        <f t="array" ref="DD107">IF(ROWS(DD$4:DD107)&gt;DD$1,"",INDEX('malzeme montaj'!$C$1:$C$3329,SMALL(IF('malzeme montaj'!$B$1:$B$3329=DD$3,IF('malzeme montaj'!$C$1:$C$3329&lt;&gt;"",ROW('malzeme montaj'!$C$1:$C$3329))),ROWS(DD$4:DD107))))</f>
        <v/>
      </c>
      <c r="DE107" s="34" t="str">
        <f t="array" ref="DE107">IF(ROWS(DE$4:DE107)&gt;DE$1,"",INDEX('malzeme montaj'!$C$1:$C$3329,SMALL(IF('malzeme montaj'!$B$1:$B$3329=DE$3,IF('malzeme montaj'!$C$1:$C$3329&lt;&gt;"",ROW('malzeme montaj'!$C$1:$C$3329))),ROWS(DE$4:DE107))))</f>
        <v/>
      </c>
      <c r="DF107" s="34" t="str">
        <f t="array" ref="DF107">IF(ROWS(DF$4:DF107)&gt;DF$1,"",INDEX('malzeme montaj'!$C$1:$C$3329,SMALL(IF('malzeme montaj'!$B$1:$B$3329=DF$3,IF('malzeme montaj'!$C$1:$C$3329&lt;&gt;"",ROW('malzeme montaj'!$C$1:$C$3329))),ROWS(DF$4:DF107))))</f>
        <v/>
      </c>
      <c r="DG107" s="34" t="str">
        <f t="array" ref="DG107">IF(ROWS(DG$4:DG107)&gt;DG$1,"",INDEX('malzeme montaj'!$C$1:$C$3329,SMALL(IF('malzeme montaj'!$B$1:$B$3329=DG$3,IF('malzeme montaj'!$C$1:$C$3329&lt;&gt;"",ROW('malzeme montaj'!$C$1:$C$3329))),ROWS(DG$4:DG107))))</f>
        <v/>
      </c>
      <c r="DH107" s="34" t="str">
        <f t="array" ref="DH107">IF(ROWS(DH$4:DH107)&gt;DH$1,"",INDEX('malzeme montaj'!$C$1:$C$3329,SMALL(IF('malzeme montaj'!$B$1:$B$3329=DH$3,IF('malzeme montaj'!$C$1:$C$3329&lt;&gt;"",ROW('malzeme montaj'!$C$1:$C$3329))),ROWS(DH$4:DH107))))</f>
        <v/>
      </c>
      <c r="DI107" s="34" t="str">
        <f t="array" ref="DI107">IF(ROWS(DI$4:DI107)&gt;DI$1,"",INDEX('malzeme montaj'!$C$1:$C$3329,SMALL(IF('malzeme montaj'!$B$1:$B$3329=DI$3,IF('malzeme montaj'!$C$1:$C$3329&lt;&gt;"",ROW('malzeme montaj'!$C$1:$C$3329))),ROWS(DI$4:DI107))))</f>
        <v/>
      </c>
      <c r="DJ107" s="34" t="str">
        <f t="array" ref="DJ107">IF(ROWS(DJ$4:DJ107)&gt;DJ$1,"",INDEX('malzeme montaj'!$C$1:$C$3329,SMALL(IF('malzeme montaj'!$B$1:$B$3329=DJ$3,IF('malzeme montaj'!$C$1:$C$3329&lt;&gt;"",ROW('malzeme montaj'!$C$1:$C$3329))),ROWS(DJ$4:DJ107))))</f>
        <v/>
      </c>
      <c r="DK107" s="34" t="str">
        <f t="array" ref="DK107">IF(ROWS(DK$4:DK107)&gt;DK$1,"",INDEX('malzeme montaj'!$C$1:$C$3329,SMALL(IF('malzeme montaj'!$B$1:$B$3329=DK$3,IF('malzeme montaj'!$C$1:$C$3329&lt;&gt;"",ROW('malzeme montaj'!$C$1:$C$3329))),ROWS(DK$4:DK107))))</f>
        <v/>
      </c>
      <c r="DL107" s="34" t="str">
        <f t="array" ref="DL107">IF(ROWS(DL$4:DL107)&gt;DL$1,"",INDEX('malzeme montaj'!$C$1:$C$3329,SMALL(IF('malzeme montaj'!$B$1:$B$3329=DL$3,IF('malzeme montaj'!$C$1:$C$3329&lt;&gt;"",ROW('malzeme montaj'!$C$1:$C$3329))),ROWS(DL$4:DL107))))</f>
        <v/>
      </c>
      <c r="DM107" s="34" t="str">
        <f t="array" ref="DM107">IF(ROWS(DM$4:DM107)&gt;DM$1,"",INDEX('malzeme montaj'!$C$1:$C$3329,SMALL(IF('malzeme montaj'!$B$1:$B$3329=DM$3,IF('malzeme montaj'!$C$1:$C$3329&lt;&gt;"",ROW('malzeme montaj'!$C$1:$C$3329))),ROWS(DM$4:DM107))))</f>
        <v/>
      </c>
      <c r="DN107" s="34" t="str">
        <f t="array" ref="DN107">IF(ROWS(DN$4:DN107)&gt;DN$1,"",INDEX('malzeme montaj'!$C$1:$C$3329,SMALL(IF('malzeme montaj'!$B$1:$B$3329=DN$3,IF('malzeme montaj'!$C$1:$C$3329&lt;&gt;"",ROW('malzeme montaj'!$C$1:$C$3329))),ROWS(DN$4:DN107))))</f>
        <v/>
      </c>
      <c r="DO107" s="34" t="str">
        <f t="array" ref="DO107">IF(ROWS(DO$4:DO107)&gt;DO$1,"",INDEX('malzeme montaj'!$C$1:$C$3329,SMALL(IF('malzeme montaj'!$B$1:$B$3329=DO$3,IF('malzeme montaj'!$C$1:$C$3329&lt;&gt;"",ROW('malzeme montaj'!$C$1:$C$3329))),ROWS(DO$4:DO107))))</f>
        <v/>
      </c>
      <c r="DP107" s="34" t="str">
        <f t="array" ref="DP107">IF(ROWS(DP$4:DP107)&gt;DP$1,"",INDEX('malzeme montaj'!$C$1:$C$3329,SMALL(IF('malzeme montaj'!$B$1:$B$3329=DP$3,IF('malzeme montaj'!$C$1:$C$3329&lt;&gt;"",ROW('malzeme montaj'!$C$1:$C$3329))),ROWS(DP$4:DP107))))</f>
        <v/>
      </c>
      <c r="DQ107" s="34" t="str">
        <f t="array" ref="DQ107">IF(ROWS(DQ$4:DQ107)&gt;DQ$1,"",INDEX('malzeme montaj'!$C$1:$C$3329,SMALL(IF('malzeme montaj'!$B$1:$B$3329=DQ$3,IF('malzeme montaj'!$C$1:$C$3329&lt;&gt;"",ROW('malzeme montaj'!$C$1:$C$3329))),ROWS(DQ$4:DQ107))))</f>
        <v/>
      </c>
      <c r="DR107" s="34" t="str">
        <f t="array" ref="DR107">IF(ROWS(DR$4:DR107)&gt;DR$1,"",INDEX('malzeme montaj'!$C$1:$C$3329,SMALL(IF('malzeme montaj'!$B$1:$B$3329=DR$3,IF('malzeme montaj'!$C$1:$C$3329&lt;&gt;"",ROW('malzeme montaj'!$C$1:$C$3329))),ROWS(DR$4:DR107))))</f>
        <v/>
      </c>
      <c r="DS107" s="34" t="str">
        <f t="array" ref="DS107">IF(ROWS(DS$4:DS107)&gt;DS$1,"",INDEX('malzeme montaj'!$C$1:$C$3329,SMALL(IF('malzeme montaj'!$B$1:$B$3329=DS$3,IF('malzeme montaj'!$C$1:$C$3329&lt;&gt;"",ROW('malzeme montaj'!$C$1:$C$3329))),ROWS(DS$4:DS107))))</f>
        <v/>
      </c>
      <c r="DT107" s="34" t="str">
        <f t="array" ref="DT107">IF(ROWS(DT$4:DT107)&gt;DT$1,"",INDEX('malzeme montaj'!$C$1:$C$3329,SMALL(IF('malzeme montaj'!$B$1:$B$3329=DT$3,IF('malzeme montaj'!$C$1:$C$3329&lt;&gt;"",ROW('malzeme montaj'!$C$1:$C$3329))),ROWS(DT$4:DT107))))</f>
        <v/>
      </c>
      <c r="DU107" s="34" t="str">
        <f t="array" ref="DU107">IF(ROWS(DU$4:DU107)&gt;DU$1,"",INDEX('malzeme montaj'!$C$1:$C$3329,SMALL(IF('malzeme montaj'!$B$1:$B$3329=DU$3,IF('malzeme montaj'!$C$1:$C$3329&lt;&gt;"",ROW('malzeme montaj'!$C$1:$C$3329))),ROWS(DU$4:DU107))))</f>
        <v/>
      </c>
      <c r="DV107" s="34" t="str">
        <f t="array" ref="DV107">IF(ROWS(DV$4:DV107)&gt;DV$1,"",INDEX('malzeme montaj'!$C$1:$C$3329,SMALL(IF('malzeme montaj'!$B$1:$B$3329=DV$3,IF('malzeme montaj'!$C$1:$C$3329&lt;&gt;"",ROW('malzeme montaj'!$C$1:$C$3329))),ROWS(DV$4:DV107))))</f>
        <v/>
      </c>
      <c r="DW107" s="34" t="str">
        <f t="array" ref="DW107">IF(ROWS(DW$4:DW107)&gt;DW$1,"",INDEX('malzeme montaj'!$C$1:$C$3329,SMALL(IF('malzeme montaj'!$B$1:$B$3329=DW$3,IF('malzeme montaj'!$C$1:$C$3329&lt;&gt;"",ROW('malzeme montaj'!$C$1:$C$3329))),ROWS(DW$4:DW107))))</f>
        <v/>
      </c>
      <c r="DX107" s="34" t="str">
        <f t="array" ref="DX107">IF(ROWS(DX$4:DX107)&gt;DX$1,"",INDEX('malzeme montaj'!$C$1:$C$3329,SMALL(IF('malzeme montaj'!$B$1:$B$3329=DX$3,IF('malzeme montaj'!$C$1:$C$3329&lt;&gt;"",ROW('malzeme montaj'!$C$1:$C$3329))),ROWS(DX$4:DX107))))</f>
        <v/>
      </c>
      <c r="DY107" s="34" t="str">
        <f t="array" ref="DY107">IF(ROWS(DY$4:DY107)&gt;DY$1,"",INDEX('malzeme montaj'!$C$1:$C$3329,SMALL(IF('malzeme montaj'!$B$1:$B$3329=DY$3,IF('malzeme montaj'!$C$1:$C$3329&lt;&gt;"",ROW('malzeme montaj'!$C$1:$C$3329))),ROWS(DY$4:DY107))))</f>
        <v/>
      </c>
      <c r="DZ107" s="34" t="str">
        <f t="array" ref="DZ107">IF(ROWS(DZ$4:DZ107)&gt;DZ$1,"",INDEX('malzeme montaj'!$C$1:$C$3329,SMALL(IF('malzeme montaj'!$B$1:$B$3329=DZ$3,IF('malzeme montaj'!$C$1:$C$3329&lt;&gt;"",ROW('malzeme montaj'!$C$1:$C$3329))),ROWS(DZ$4:DZ107))))</f>
        <v/>
      </c>
      <c r="EA107" s="34" t="str">
        <f t="array" ref="EA107">IF(ROWS(EA$4:EA107)&gt;EA$1,"",INDEX('malzeme montaj'!$C$1:$C$3329,SMALL(IF('malzeme montaj'!$B$1:$B$3329=EA$3,IF('malzeme montaj'!$C$1:$C$3329&lt;&gt;"",ROW('malzeme montaj'!$C$1:$C$3329))),ROWS(EA$4:EA107))))</f>
        <v/>
      </c>
      <c r="EB107" s="34" t="str">
        <f t="array" ref="EB107">IF(ROWS(EB$4:EB107)&gt;EB$1,"",INDEX('malzeme montaj'!$C$1:$C$3329,SMALL(IF('malzeme montaj'!$B$1:$B$3329=EB$3,IF('malzeme montaj'!$C$1:$C$3329&lt;&gt;"",ROW('malzeme montaj'!$C$1:$C$3329))),ROWS(EB$4:EB107))))</f>
        <v/>
      </c>
      <c r="EC107" s="34" t="str">
        <f t="array" ref="EC107">IF(ROWS(EC$4:EC107)&gt;EC$1,"",INDEX('malzeme montaj'!$C$1:$C$3329,SMALL(IF('malzeme montaj'!$B$1:$B$3329=EC$3,IF('malzeme montaj'!$C$1:$C$3329&lt;&gt;"",ROW('malzeme montaj'!$C$1:$C$3329))),ROWS(EC$4:EC107))))</f>
        <v/>
      </c>
      <c r="ED107" s="34" t="str">
        <f t="array" ref="ED107">IF(ROWS(ED$4:ED107)&gt;ED$1,"",INDEX('malzeme montaj'!$C$1:$C$3329,SMALL(IF('malzeme montaj'!$B$1:$B$3329=ED$3,IF('malzeme montaj'!$C$1:$C$3329&lt;&gt;"",ROW('malzeme montaj'!$C$1:$C$3329))),ROWS(ED$4:ED107))))</f>
        <v/>
      </c>
      <c r="EE107" s="34" t="str">
        <f t="array" ref="EE107">IF(ROWS(EE$4:EE107)&gt;EE$1,"",INDEX('malzeme montaj'!$C$1:$C$3329,SMALL(IF('malzeme montaj'!$B$1:$B$3329=EE$3,IF('malzeme montaj'!$C$1:$C$3329&lt;&gt;"",ROW('malzeme montaj'!$C$1:$C$3329))),ROWS(EE$4:EE107))))</f>
        <v/>
      </c>
      <c r="EF107" s="34" t="str">
        <f t="array" ref="EF107">IF(ROWS(EF$4:EF107)&gt;EF$1,"",INDEX('malzeme montaj'!$C$1:$C$3329,SMALL(IF('malzeme montaj'!$B$1:$B$3329=EF$3,IF('malzeme montaj'!$C$1:$C$3329&lt;&gt;"",ROW('malzeme montaj'!$C$1:$C$3329))),ROWS(EF$4:EF107))))</f>
        <v/>
      </c>
      <c r="EG107" s="34" t="str">
        <f t="array" ref="EG107">IF(ROWS(EG$4:EG107)&gt;EG$1,"",INDEX('malzeme montaj'!$C$1:$C$3329,SMALL(IF('malzeme montaj'!$B$1:$B$3329=EG$3,IF('malzeme montaj'!$C$1:$C$3329&lt;&gt;"",ROW('malzeme montaj'!$C$1:$C$3329))),ROWS(EG$4:EG107))))</f>
        <v/>
      </c>
      <c r="EH107" s="34" t="str">
        <f t="array" ref="EH107">IF(ROWS(EH$4:EH107)&gt;EH$1,"",INDEX('malzeme montaj'!$C$1:$C$3329,SMALL(IF('malzeme montaj'!$B$1:$B$3329=EH$3,IF('malzeme montaj'!$C$1:$C$3329&lt;&gt;"",ROW('malzeme montaj'!$C$1:$C$3329))),ROWS(EH$4:EH107))))</f>
        <v/>
      </c>
      <c r="EI107" s="34" t="str">
        <f t="array" ref="EI107">IF(ROWS(EI$4:EI107)&gt;EI$1,"",INDEX('malzeme montaj'!$C$1:$C$3329,SMALL(IF('malzeme montaj'!$B$1:$B$3329=EI$3,IF('malzeme montaj'!$C$1:$C$3329&lt;&gt;"",ROW('malzeme montaj'!$C$1:$C$3329))),ROWS(EI$4:EI107))))</f>
        <v/>
      </c>
      <c r="EJ107" s="34" t="str">
        <f t="array" ref="EJ107">IF(ROWS(EJ$4:EJ107)&gt;EJ$1,"",INDEX('malzeme montaj'!$C$1:$C$3329,SMALL(IF('malzeme montaj'!$B$1:$B$3329=EJ$3,IF('malzeme montaj'!$C$1:$C$3329&lt;&gt;"",ROW('malzeme montaj'!$C$1:$C$3329))),ROWS(EJ$4:EJ107))))</f>
        <v/>
      </c>
      <c r="EK107" s="34" t="str">
        <f t="array" ref="EK107">IF(ROWS(EK$4:EK107)&gt;EK$1,"",INDEX('malzeme montaj'!$C$1:$C$3329,SMALL(IF('malzeme montaj'!$B$1:$B$3329=EK$3,IF('malzeme montaj'!$C$1:$C$3329&lt;&gt;"",ROW('malzeme montaj'!$C$1:$C$3329))),ROWS(EK$4:EK107))))</f>
        <v/>
      </c>
      <c r="EL107" s="34" t="str">
        <f t="array" ref="EL107">IF(ROWS(EL$4:EL107)&gt;EL$1,"",INDEX('malzeme montaj'!$C$1:$C$3329,SMALL(IF('malzeme montaj'!$B$1:$B$3329=EL$3,IF('malzeme montaj'!$C$1:$C$3329&lt;&gt;"",ROW('malzeme montaj'!$C$1:$C$3329))),ROWS(EL$4:EL107))))</f>
        <v/>
      </c>
      <c r="EM107" s="34" t="str">
        <f t="array" ref="EM107">IF(ROWS(EM$4:EM107)&gt;EM$1,"",INDEX('malzeme montaj'!$C$1:$C$3329,SMALL(IF('malzeme montaj'!$B$1:$B$3329=EM$3,IF('malzeme montaj'!$C$1:$C$3329&lt;&gt;"",ROW('malzeme montaj'!$C$1:$C$3329))),ROWS(EM$4:EM107))))</f>
        <v/>
      </c>
      <c r="EN107" s="34" t="str">
        <f t="array" ref="EN107">IF(ROWS(EN$4:EN107)&gt;EN$1,"",INDEX('malzeme montaj'!$C$1:$C$3329,SMALL(IF('malzeme montaj'!$B$1:$B$3329=EN$3,IF('malzeme montaj'!$C$1:$C$3329&lt;&gt;"",ROW('malzeme montaj'!$C$1:$C$3329))),ROWS(EN$4:EN107))))</f>
        <v/>
      </c>
      <c r="EO107" s="34" t="str">
        <f t="array" ref="EO107">IF(ROWS(EO$4:EO107)&gt;EO$1,"",INDEX('malzeme montaj'!$C$1:$C$3329,SMALL(IF('malzeme montaj'!$B$1:$B$3329=EO$3,IF('malzeme montaj'!$C$1:$C$3329&lt;&gt;"",ROW('malzeme montaj'!$C$1:$C$3329))),ROWS(EO$4:EO107))))</f>
        <v/>
      </c>
      <c r="EP107" s="34" t="str">
        <f t="array" ref="EP107">IF(ROWS(EP$4:EP107)&gt;EP$1,"",INDEX('malzeme montaj'!$C$1:$C$3329,SMALL(IF('malzeme montaj'!$B$1:$B$3329=EP$3,IF('malzeme montaj'!$C$1:$C$3329&lt;&gt;"",ROW('malzeme montaj'!$C$1:$C$3329))),ROWS(EP$4:EP107))))</f>
        <v/>
      </c>
      <c r="EQ107" s="34" t="str">
        <f t="array" ref="EQ107">IF(ROWS(EQ$4:EQ107)&gt;EQ$1,"",INDEX('malzeme montaj'!$C$1:$C$3329,SMALL(IF('malzeme montaj'!$B$1:$B$3329=EQ$3,IF('malzeme montaj'!$C$1:$C$3329&lt;&gt;"",ROW('malzeme montaj'!$C$1:$C$3329))),ROWS(EQ$4:EQ107))))</f>
        <v/>
      </c>
      <c r="ER107" s="34" t="str">
        <f t="array" ref="ER107">IF(ROWS(ER$4:ER107)&gt;ER$1,"",INDEX('malzeme montaj'!$C$1:$C$3329,SMALL(IF('malzeme montaj'!$B$1:$B$3329=ER$3,IF('malzeme montaj'!$C$1:$C$3329&lt;&gt;"",ROW('malzeme montaj'!$C$1:$C$3329))),ROWS(ER$4:ER107))))</f>
        <v/>
      </c>
      <c r="ES107" s="34" t="str">
        <f t="array" ref="ES107">IF(ROWS(ES$4:ES107)&gt;ES$1,"",INDEX('malzeme montaj'!$C$1:$C$3329,SMALL(IF('malzeme montaj'!$B$1:$B$3329=ES$3,IF('malzeme montaj'!$C$1:$C$3329&lt;&gt;"",ROW('malzeme montaj'!$C$1:$C$3329))),ROWS(ES$4:ES107))))</f>
        <v/>
      </c>
      <c r="ET107" s="34" t="str">
        <f t="array" ref="ET107">IF(ROWS(ET$4:ET107)&gt;ET$1,"",INDEX('malzeme montaj'!$C$1:$C$3329,SMALL(IF('malzeme montaj'!$B$1:$B$3329=ET$3,IF('malzeme montaj'!$C$1:$C$3329&lt;&gt;"",ROW('malzeme montaj'!$C$1:$C$3329))),ROWS(ET$4:ET107))))</f>
        <v/>
      </c>
      <c r="EU107" s="34" t="str">
        <f t="array" ref="EU107">IF(ROWS(EU$4:EU107)&gt;EU$1,"",INDEX('malzeme montaj'!$C$1:$C$3329,SMALL(IF('malzeme montaj'!$B$1:$B$3329=EU$3,IF('malzeme montaj'!$C$1:$C$3329&lt;&gt;"",ROW('malzeme montaj'!$C$1:$C$3329))),ROWS(EU$4:EU107))))</f>
        <v/>
      </c>
      <c r="EV107" s="34" t="str">
        <f t="array" ref="EV107">IF(ROWS(EV$4:EV107)&gt;EV$1,"",INDEX('malzeme montaj'!$C$1:$C$3329,SMALL(IF('malzeme montaj'!$B$1:$B$3329=EV$3,IF('malzeme montaj'!$C$1:$C$3329&lt;&gt;"",ROW('malzeme montaj'!$C$1:$C$3329))),ROWS(EV$4:EV107))))</f>
        <v/>
      </c>
      <c r="EW107" s="34" t="str">
        <f t="array" ref="EW107">IF(ROWS(EW$4:EW107)&gt;EW$1,"",INDEX('malzeme montaj'!$C$1:$C$3329,SMALL(IF('malzeme montaj'!$B$1:$B$3329=EW$3,IF('malzeme montaj'!$C$1:$C$3329&lt;&gt;"",ROW('malzeme montaj'!$C$1:$C$3329))),ROWS(EW$4:EW107))))</f>
        <v/>
      </c>
    </row>
    <row r="108" spans="1:153" ht="12.75" customHeight="1">
      <c r="A108" s="38" t="str">
        <f t="array" ref="A108">IF(ROWS(A$4:A108)&gt;A$1,"",INDEX('malzeme montaj'!$C$1:$C$3329,SMALL(IF('malzeme montaj'!$B$1:$B$3329=A$3,IF('malzeme montaj'!$C$1:$C$3329&lt;&gt;"",ROW('malzeme montaj'!$C$1:$C$3329))),ROWS(A$4:A108))))</f>
        <v/>
      </c>
      <c r="B108" s="38" t="str">
        <f t="array" ref="B108">IF(ROWS(B$4:B108)&gt;B$1,"",INDEX('malzeme montaj'!$C$1:$C$3329,SMALL(IF('malzeme montaj'!$B$1:$B$3329=B$3,IF('malzeme montaj'!$C$1:$C$3329&lt;&gt;"",ROW('malzeme montaj'!$C$1:$C$3329))),ROWS(B$4:B108))))</f>
        <v/>
      </c>
      <c r="C108" s="38" t="str">
        <f t="array" ref="C108">IF(ROWS(C$4:C108)&gt;C$1,"",INDEX('malzeme montaj'!$C$1:$C$3329,SMALL(IF('malzeme montaj'!$B$1:$B$3329=C$3,IF('malzeme montaj'!$C$1:$C$3329&lt;&gt;"",ROW('malzeme montaj'!$C$1:$C$3329))),ROWS(C$4:C108))))</f>
        <v/>
      </c>
      <c r="D108" s="38" t="str">
        <f t="array" ref="D108">IF(ROWS(D$4:D108)&gt;D$1,"",INDEX('malzeme montaj'!$C$1:$C$3329,SMALL(IF('malzeme montaj'!$B$1:$B$3329=D$3,IF('malzeme montaj'!$C$1:$C$3329&lt;&gt;"",ROW('malzeme montaj'!$C$1:$C$3329))),ROWS(D$4:D108))))</f>
        <v/>
      </c>
      <c r="E108" s="38" t="str">
        <f t="array" ref="E108">IF(ROWS(E$4:E108)&gt;E$1,"",INDEX('malzeme montaj'!$C$1:$C$3329,SMALL(IF('malzeme montaj'!$B$1:$B$3329=E$3,IF('malzeme montaj'!$C$1:$C$3329&lt;&gt;"",ROW('malzeme montaj'!$C$1:$C$3329))),ROWS(E$4:E108))))</f>
        <v/>
      </c>
      <c r="F108" s="38" t="str">
        <f t="array" ref="F108">IF(ROWS(F$4:F108)&gt;F$1,"",INDEX('malzeme montaj'!$C$1:$C$3329,SMALL(IF('malzeme montaj'!$B$1:$B$3329=F$3,IF('malzeme montaj'!$C$1:$C$3329&lt;&gt;"",ROW('malzeme montaj'!$C$1:$C$3329))),ROWS(F$4:F108))))</f>
        <v/>
      </c>
      <c r="G108" s="38" t="str">
        <f t="array" ref="G108">IF(ROWS(G$4:G108)&gt;G$1,"",INDEX('malzeme montaj'!$C$1:$C$3329,SMALL(IF('malzeme montaj'!$B$1:$B$3329=G$3,IF('malzeme montaj'!$C$1:$C$3329&lt;&gt;"",ROW('malzeme montaj'!$C$1:$C$3329))),ROWS(G$4:G108))))</f>
        <v/>
      </c>
      <c r="H108" s="38" t="str">
        <f t="array" ref="H108">IF(ROWS(H$4:H108)&gt;H$1,"",INDEX('malzeme montaj'!$C$1:$C$3329,SMALL(IF('malzeme montaj'!$B$1:$B$3329=H$3,IF('malzeme montaj'!$C$1:$C$3329&lt;&gt;"",ROW('malzeme montaj'!$C$1:$C$3329))),ROWS(H$4:H108))))</f>
        <v/>
      </c>
      <c r="I108" s="38" t="str">
        <f t="array" ref="I108">IF(ROWS(I$4:I108)&gt;I$1,"",INDEX('malzeme montaj'!$C$1:$C$3329,SMALL(IF('malzeme montaj'!$B$1:$B$3329=I$3,IF('malzeme montaj'!$C$1:$C$3329&lt;&gt;"",ROW('malzeme montaj'!$C$1:$C$3329))),ROWS(I$4:I108))))</f>
        <v/>
      </c>
      <c r="J108" s="38" t="str">
        <f t="array" ref="J108">IF(ROWS(J$4:J108)&gt;J$1,"",INDEX('malzeme montaj'!$C$1:$C$3329,SMALL(IF('malzeme montaj'!$B$1:$B$3329=J$3,IF('malzeme montaj'!$C$1:$C$3329&lt;&gt;"",ROW('malzeme montaj'!$C$1:$C$3329))),ROWS(J$4:J108))))</f>
        <v/>
      </c>
      <c r="K108" s="38" t="str">
        <f t="array" ref="K108">IF(ROWS(K$4:K108)&gt;K$1,"",INDEX('malzeme montaj'!$C$1:$C$3329,SMALL(IF('malzeme montaj'!$B$1:$B$3329=K$3,IF('malzeme montaj'!$C$1:$C$3329&lt;&gt;"",ROW('malzeme montaj'!$C$1:$C$3329))),ROWS(K$4:K108))))</f>
        <v/>
      </c>
      <c r="L108" s="38" t="str">
        <f t="array" ref="L108">IF(ROWS(L$4:L108)&gt;L$1,"",INDEX('malzeme montaj'!$C$1:$C$3329,SMALL(IF('malzeme montaj'!$B$1:$B$3329=L$3,IF('malzeme montaj'!$C$1:$C$3329&lt;&gt;"",ROW('malzeme montaj'!$C$1:$C$3329))),ROWS(L$4:L108))))</f>
        <v/>
      </c>
      <c r="M108" s="38" t="str">
        <f t="array" ref="M108">IF(ROWS(M$4:M108)&gt;M$1,"",INDEX('malzeme montaj'!$C$1:$C$3329,SMALL(IF('malzeme montaj'!$B$1:$B$3329=M$3,IF('malzeme montaj'!$C$1:$C$3329&lt;&gt;"",ROW('malzeme montaj'!$C$1:$C$3329))),ROWS(M$4:M108))))</f>
        <v/>
      </c>
      <c r="N108" s="38" t="str">
        <f t="array" ref="N108">IF(ROWS(N$4:N108)&gt;N$1,"",INDEX('malzeme montaj'!$C$1:$C$3329,SMALL(IF('malzeme montaj'!$B$1:$B$3329=N$3,IF('malzeme montaj'!$C$1:$C$3329&lt;&gt;"",ROW('malzeme montaj'!$C$1:$C$3329))),ROWS(N$4:N108))))</f>
        <v/>
      </c>
      <c r="O108" s="38" t="str">
        <f t="array" ref="O108">IF(ROWS(O$4:O108)&gt;O$1,"",INDEX('malzeme montaj'!$C$1:$C$3329,SMALL(IF('malzeme montaj'!$B$1:$B$3329=O$3,IF('malzeme montaj'!$C$1:$C$3329&lt;&gt;"",ROW('malzeme montaj'!$C$1:$C$3329))),ROWS(O$4:O108))))</f>
        <v/>
      </c>
      <c r="P108" s="38" t="str">
        <f t="array" ref="P108">IF(ROWS(P$4:P108)&gt;P$1,"",INDEX('malzeme montaj'!$C$1:$C$3329,SMALL(IF('malzeme montaj'!$B$1:$B$3329=P$3,IF('malzeme montaj'!$C$1:$C$3329&lt;&gt;"",ROW('malzeme montaj'!$C$1:$C$3329))),ROWS(P$4:P108))))</f>
        <v/>
      </c>
      <c r="Q108" s="38" t="str">
        <f t="array" ref="Q108">IF(ROWS(Q$4:Q108)&gt;Q$1,"",INDEX('malzeme montaj'!$C$1:$C$3329,SMALL(IF('malzeme montaj'!$B$1:$B$3329=Q$3,IF('malzeme montaj'!$C$1:$C$3329&lt;&gt;"",ROW('malzeme montaj'!$C$1:$C$3329))),ROWS(Q$4:Q108))))</f>
        <v/>
      </c>
      <c r="R108" s="38" t="str">
        <f t="array" ref="R108">IF(ROWS(R$4:R108)&gt;R$1,"",INDEX('malzeme montaj'!$C$1:$C$3329,SMALL(IF('malzeme montaj'!$B$1:$B$3329=R$3,IF('malzeme montaj'!$C$1:$C$3329&lt;&gt;"",ROW('malzeme montaj'!$C$1:$C$3329))),ROWS(R$4:R108))))</f>
        <v/>
      </c>
      <c r="S108" s="38" t="str">
        <f t="array" ref="S108">IF(ROWS(S$4:S108)&gt;S$1,"",INDEX('malzeme montaj'!$C$1:$C$3329,SMALL(IF('malzeme montaj'!$B$1:$B$3329=S$3,IF('malzeme montaj'!$C$1:$C$3329&lt;&gt;"",ROW('malzeme montaj'!$C$1:$C$3329))),ROWS(S$4:S108))))</f>
        <v/>
      </c>
      <c r="T108" s="38" t="str">
        <f t="array" ref="T108">IF(ROWS(T$4:T108)&gt;T$1,"",INDEX('malzeme montaj'!$C$1:$C$3329,SMALL(IF('malzeme montaj'!$B$1:$B$3329=T$3,IF('malzeme montaj'!$C$1:$C$3329&lt;&gt;"",ROW('malzeme montaj'!$C$1:$C$3329))),ROWS(T$4:T108))))</f>
        <v/>
      </c>
      <c r="U108" s="38" t="str">
        <f t="array" ref="U108">IF(ROWS(U$4:U108)&gt;U$1,"",INDEX('malzeme montaj'!$C$1:$C$3329,SMALL(IF('malzeme montaj'!$B$1:$B$3329=U$3,IF('malzeme montaj'!$C$1:$C$3329&lt;&gt;"",ROW('malzeme montaj'!$C$1:$C$3329))),ROWS(U$4:U108))))</f>
        <v/>
      </c>
      <c r="V108" s="38" t="str">
        <f t="array" ref="V108">IF(ROWS(V$4:V108)&gt;V$1,"",INDEX('malzeme montaj'!$C$1:$C$3329,SMALL(IF('malzeme montaj'!$B$1:$B$3329=V$3,IF('malzeme montaj'!$C$1:$C$3329&lt;&gt;"",ROW('malzeme montaj'!$C$1:$C$3329))),ROWS(V$4:V108))))</f>
        <v/>
      </c>
      <c r="W108" s="38" t="str">
        <f t="array" ref="W108">IF(ROWS(W$4:W108)&gt;W$1,"",INDEX('malzeme montaj'!$C$1:$C$3329,SMALL(IF('malzeme montaj'!$B$1:$B$3329=W$3,IF('malzeme montaj'!$C$1:$C$3329&lt;&gt;"",ROW('malzeme montaj'!$C$1:$C$3329))),ROWS(W$4:W108))))</f>
        <v/>
      </c>
      <c r="X108" s="38" t="str">
        <f t="array" ref="X108">IF(ROWS(X$4:X108)&gt;X$1,"",INDEX('malzeme montaj'!$C$1:$C$3329,SMALL(IF('malzeme montaj'!$B$1:$B$3329=X$3,IF('malzeme montaj'!$C$1:$C$3329&lt;&gt;"",ROW('malzeme montaj'!$C$1:$C$3329))),ROWS(X$4:X108))))</f>
        <v/>
      </c>
      <c r="Y108" s="38" t="str">
        <f t="array" ref="Y108">IF(ROWS(Y$4:Y108)&gt;Y$1,"",INDEX('malzeme montaj'!$C$1:$C$3329,SMALL(IF('malzeme montaj'!$B$1:$B$3329=Y$3,IF('malzeme montaj'!$C$1:$C$3329&lt;&gt;"",ROW('malzeme montaj'!$C$1:$C$3329))),ROWS(Y$4:Y108))))</f>
        <v/>
      </c>
      <c r="Z108" s="38" t="str">
        <f t="array" ref="Z108">IF(ROWS(Z$4:Z108)&gt;Z$1,"",INDEX('malzeme montaj'!$C$1:$C$3329,SMALL(IF('malzeme montaj'!$B$1:$B$3329=Z$3,IF('malzeme montaj'!$C$1:$C$3329&lt;&gt;"",ROW('malzeme montaj'!$C$1:$C$3329))),ROWS(Z$4:Z108))))</f>
        <v/>
      </c>
      <c r="AA108" s="38" t="str">
        <f t="array" ref="AA108">IF(ROWS(AA$4:AA108)&gt;AA$1,"",INDEX('malzeme montaj'!$C$1:$C$3329,SMALL(IF('malzeme montaj'!$B$1:$B$3329=AA$3,IF('malzeme montaj'!$C$1:$C$3329&lt;&gt;"",ROW('malzeme montaj'!$C$1:$C$3329))),ROWS(AA$4:AA108))))</f>
        <v/>
      </c>
      <c r="AB108" s="38" t="str">
        <f t="array" ref="AB108">IF(ROWS(AB$4:AB108)&gt;AB$1,"",INDEX('malzeme montaj'!$C$1:$C$3329,SMALL(IF('malzeme montaj'!$B$1:$B$3329=AB$3,IF('malzeme montaj'!$C$1:$C$3329&lt;&gt;"",ROW('malzeme montaj'!$C$1:$C$3329))),ROWS(AB$4:AB108))))</f>
        <v/>
      </c>
      <c r="AC108" s="38" t="str">
        <f t="array" ref="AC108">IF(ROWS(AC$4:AC108)&gt;AC$1,"",INDEX('malzeme montaj'!$C$1:$C$3329,SMALL(IF('malzeme montaj'!$B$1:$B$3329=AC$3,IF('malzeme montaj'!$C$1:$C$3329&lt;&gt;"",ROW('malzeme montaj'!$C$1:$C$3329))),ROWS(AC$4:AC108))))</f>
        <v/>
      </c>
      <c r="AD108" s="38" t="str">
        <f t="array" ref="AD108">IF(ROWS(AD$4:AD108)&gt;AD$1,"",INDEX('malzeme montaj'!$C$1:$C$3329,SMALL(IF('malzeme montaj'!$B$1:$B$3329=AD$3,IF('malzeme montaj'!$C$1:$C$3329&lt;&gt;"",ROW('malzeme montaj'!$C$1:$C$3329))),ROWS(AD$4:AD108))))</f>
        <v/>
      </c>
      <c r="AE108" s="38" t="str">
        <f t="array" ref="AE108">IF(ROWS(AE$4:AE108)&gt;AE$1,"",INDEX('malzeme montaj'!$C$1:$C$3329,SMALL(IF('malzeme montaj'!$B$1:$B$3329=AE$3,IF('malzeme montaj'!$C$1:$C$3329&lt;&gt;"",ROW('malzeme montaj'!$C$1:$C$3329))),ROWS(AE$4:AE108))))</f>
        <v/>
      </c>
      <c r="AF108" s="38" t="str">
        <f t="array" ref="AF108">IF(ROWS(AF$4:AF108)&gt;AF$1,"",INDEX('malzeme montaj'!$C$1:$C$3329,SMALL(IF('malzeme montaj'!$B$1:$B$3329=AF$3,IF('malzeme montaj'!$C$1:$C$3329&lt;&gt;"",ROW('malzeme montaj'!$C$1:$C$3329))),ROWS(AF$4:AF108))))</f>
        <v/>
      </c>
      <c r="AG108" s="38" t="str">
        <f t="array" ref="AG108">IF(ROWS(AG$4:AG108)&gt;AG$1,"",INDEX('malzeme montaj'!$C$1:$C$3329,SMALL(IF('malzeme montaj'!$B$1:$B$3329=AG$3,IF('malzeme montaj'!$C$1:$C$3329&lt;&gt;"",ROW('malzeme montaj'!$C$1:$C$3329))),ROWS(AG$4:AG108))))</f>
        <v/>
      </c>
      <c r="AH108" s="38" t="str">
        <f t="array" ref="AH108">IF(ROWS(AH$4:AH108)&gt;AH$1,"",INDEX('malzeme montaj'!$C$1:$C$3329,SMALL(IF('malzeme montaj'!$B$1:$B$3329=AH$3,IF('malzeme montaj'!$C$1:$C$3329&lt;&gt;"",ROW('malzeme montaj'!$C$1:$C$3329))),ROWS(AH$4:AH108))))</f>
        <v/>
      </c>
      <c r="AI108" s="38" t="str">
        <f t="array" ref="AI108">IF(ROWS(AI$4:AI108)&gt;AI$1,"",INDEX('malzeme montaj'!$C$1:$C$3329,SMALL(IF('malzeme montaj'!$B$1:$B$3329=AI$3,IF('malzeme montaj'!$C$1:$C$3329&lt;&gt;"",ROW('malzeme montaj'!$C$1:$C$3329))),ROWS(AI$4:AI108))))</f>
        <v/>
      </c>
      <c r="AJ108" s="38" t="str">
        <f t="array" ref="AJ108">IF(ROWS(AJ$4:AJ108)&gt;AJ$1,"",INDEX('malzeme montaj'!$C$1:$C$3329,SMALL(IF('malzeme montaj'!$B$1:$B$3329=AJ$3,IF('malzeme montaj'!$C$1:$C$3329&lt;&gt;"",ROW('malzeme montaj'!$C$1:$C$3329))),ROWS(AJ$4:AJ108))))</f>
        <v/>
      </c>
      <c r="AK108" s="38" t="str">
        <f t="array" ref="AK108">IF(ROWS(AK$4:AK108)&gt;AK$1,"",INDEX('malzeme montaj'!$C$1:$C$3329,SMALL(IF('malzeme montaj'!$B$1:$B$3329=AK$3,IF('malzeme montaj'!$C$1:$C$3329&lt;&gt;"",ROW('malzeme montaj'!$C$1:$C$3329))),ROWS(AK$4:AK108))))</f>
        <v/>
      </c>
      <c r="AL108" s="38" t="str">
        <f t="array" ref="AL108">IF(ROWS(AL$4:AL108)&gt;AL$1,"",INDEX('malzeme montaj'!$C$1:$C$3329,SMALL(IF('malzeme montaj'!$B$1:$B$3329=AL$3,IF('malzeme montaj'!$C$1:$C$3329&lt;&gt;"",ROW('malzeme montaj'!$C$1:$C$3329))),ROWS(AL$4:AL108))))</f>
        <v/>
      </c>
      <c r="AM108" s="38" t="str">
        <f t="array" ref="AM108">IF(ROWS(AM$4:AM108)&gt;AM$1,"",INDEX('malzeme montaj'!$C$1:$C$3329,SMALL(IF('malzeme montaj'!$B$1:$B$3329=AM$3,IF('malzeme montaj'!$C$1:$C$3329&lt;&gt;"",ROW('malzeme montaj'!$C$1:$C$3329))),ROWS(AM$4:AM108))))</f>
        <v/>
      </c>
      <c r="AN108" s="38" t="str">
        <f t="array" ref="AN108">IF(ROWS(AN$4:AN108)&gt;AN$1,"",INDEX('malzeme montaj'!$C$1:$C$3329,SMALL(IF('malzeme montaj'!$B$1:$B$3329=AN$3,IF('malzeme montaj'!$C$1:$C$3329&lt;&gt;"",ROW('malzeme montaj'!$C$1:$C$3329))),ROWS(AN$4:AN108))))</f>
        <v/>
      </c>
      <c r="AO108" s="38" t="str">
        <f t="array" ref="AO108">IF(ROWS(AO$4:AO108)&gt;AO$1,"",INDEX('malzeme montaj'!$C$1:$C$3329,SMALL(IF('malzeme montaj'!$B$1:$B$3329=AO$3,IF('malzeme montaj'!$C$1:$C$3329&lt;&gt;"",ROW('malzeme montaj'!$C$1:$C$3329))),ROWS(AO$4:AO108))))</f>
        <v/>
      </c>
      <c r="AP108" s="38" t="str">
        <f t="array" ref="AP108">IF(ROWS(AP$4:AP108)&gt;AP$1,"",INDEX('malzeme montaj'!$C$1:$C$3329,SMALL(IF('malzeme montaj'!$B$1:$B$3329=AP$3,IF('malzeme montaj'!$C$1:$C$3329&lt;&gt;"",ROW('malzeme montaj'!$C$1:$C$3329))),ROWS(AP$4:AP108))))</f>
        <v/>
      </c>
      <c r="AQ108" s="38" t="str">
        <f t="array" ref="AQ108">IF(ROWS(AQ$4:AQ108)&gt;AQ$1,"",INDEX('malzeme montaj'!$C$1:$C$3329,SMALL(IF('malzeme montaj'!$B$1:$B$3329=AQ$3,IF('malzeme montaj'!$C$1:$C$3329&lt;&gt;"",ROW('malzeme montaj'!$C$1:$C$3329))),ROWS(AQ$4:AQ108))))</f>
        <v/>
      </c>
      <c r="AR108" s="38" t="str">
        <f t="array" ref="AR108">IF(ROWS(AR$4:AR108)&gt;AR$1,"",INDEX('malzeme montaj'!$C$1:$C$3329,SMALL(IF('malzeme montaj'!$B$1:$B$3329=AR$3,IF('malzeme montaj'!$C$1:$C$3329&lt;&gt;"",ROW('malzeme montaj'!$C$1:$C$3329))),ROWS(AR$4:AR108))))</f>
        <v/>
      </c>
      <c r="AS108" s="38" t="str">
        <f t="array" ref="AS108">IF(ROWS(AS$4:AS108)&gt;AS$1,"",INDEX('malzeme montaj'!$C$1:$C$3329,SMALL(IF('malzeme montaj'!$B$1:$B$3329=AS$3,IF('malzeme montaj'!$C$1:$C$3329&lt;&gt;"",ROW('malzeme montaj'!$C$1:$C$3329))),ROWS(AS$4:AS108))))</f>
        <v/>
      </c>
      <c r="AT108" s="38" t="str">
        <f t="array" ref="AT108">IF(ROWS(AT$4:AT108)&gt;AT$1,"",INDEX('malzeme montaj'!$C$1:$C$3329,SMALL(IF('malzeme montaj'!$B$1:$B$3329=AT$3,IF('malzeme montaj'!$C$1:$C$3329&lt;&gt;"",ROW('malzeme montaj'!$C$1:$C$3329))),ROWS(AT$4:AT108))))</f>
        <v/>
      </c>
      <c r="AU108" s="38" t="str">
        <f t="array" ref="AU108">IF(ROWS(AU$4:AU108)&gt;AU$1,"",INDEX('malzeme montaj'!$C$1:$C$3329,SMALL(IF('malzeme montaj'!$B$1:$B$3329=AU$3,IF('malzeme montaj'!$C$1:$C$3329&lt;&gt;"",ROW('malzeme montaj'!$C$1:$C$3329))),ROWS(AU$4:AU108))))</f>
        <v/>
      </c>
      <c r="AV108" s="38" t="str">
        <f t="array" ref="AV108">IF(ROWS(AV$4:AV108)&gt;AV$1,"",INDEX('malzeme montaj'!$C$1:$C$3329,SMALL(IF('malzeme montaj'!$B$1:$B$3329=AV$3,IF('malzeme montaj'!$C$1:$C$3329&lt;&gt;"",ROW('malzeme montaj'!$C$1:$C$3329))),ROWS(AV$4:AV108))))</f>
        <v/>
      </c>
      <c r="AW108" s="38" t="str">
        <f t="array" ref="AW108">IF(ROWS(AW$4:AW108)&gt;AW$1,"",INDEX('malzeme montaj'!$C$1:$C$3329,SMALL(IF('malzeme montaj'!$B$1:$B$3329=AW$3,IF('malzeme montaj'!$C$1:$C$3329&lt;&gt;"",ROW('malzeme montaj'!$C$1:$C$3329))),ROWS(AW$4:AW108))))</f>
        <v/>
      </c>
      <c r="AX108" s="38" t="str">
        <f t="array" ref="AX108">IF(ROWS(AX$4:AX108)&gt;AX$1,"",INDEX('malzeme montaj'!$C$1:$C$3329,SMALL(IF('malzeme montaj'!$B$1:$B$3329=AX$3,IF('malzeme montaj'!$C$1:$C$3329&lt;&gt;"",ROW('malzeme montaj'!$C$1:$C$3329))),ROWS(AX$4:AX108))))</f>
        <v/>
      </c>
      <c r="AY108" s="38" t="str">
        <f t="array" ref="AY108">IF(ROWS(AY$4:AY108)&gt;AY$1,"",INDEX('malzeme montaj'!$C$1:$C$3329,SMALL(IF('malzeme montaj'!$B$1:$B$3329=AY$3,IF('malzeme montaj'!$C$1:$C$3329&lt;&gt;"",ROW('malzeme montaj'!$C$1:$C$3329))),ROWS(AY$4:AY108))))</f>
        <v/>
      </c>
      <c r="AZ108" s="38" t="str">
        <f t="array" ref="AZ108">IF(ROWS(AZ$4:AZ108)&gt;AZ$1,"",INDEX('malzeme montaj'!$C$1:$C$3329,SMALL(IF('malzeme montaj'!$B$1:$B$3329=AZ$3,IF('malzeme montaj'!$C$1:$C$3329&lt;&gt;"",ROW('malzeme montaj'!$C$1:$C$3329))),ROWS(AZ$4:AZ108))))</f>
        <v/>
      </c>
      <c r="BA108" s="38" t="str">
        <f t="array" ref="BA108">IF(ROWS(BA$4:BA108)&gt;BA$1,"",INDEX('malzeme montaj'!$C$1:$C$3329,SMALL(IF('malzeme montaj'!$B$1:$B$3329=BA$3,IF('malzeme montaj'!$C$1:$C$3329&lt;&gt;"",ROW('malzeme montaj'!$C$1:$C$3329))),ROWS(BA$4:BA108))))</f>
        <v/>
      </c>
      <c r="BB108" s="38" t="str">
        <f t="array" ref="BB108">IF(ROWS(BB$4:BB108)&gt;BB$1,"",INDEX('malzeme montaj'!$C$1:$C$3329,SMALL(IF('malzeme montaj'!$B$1:$B$3329=BB$3,IF('malzeme montaj'!$C$1:$C$3329&lt;&gt;"",ROW('malzeme montaj'!$C$1:$C$3329))),ROWS(BB$4:BB108))))</f>
        <v/>
      </c>
      <c r="BC108" s="38" t="str">
        <f t="array" ref="BC108">IF(ROWS(BC$4:BC108)&gt;BC$1,"",INDEX('malzeme montaj'!$C$1:$C$3329,SMALL(IF('malzeme montaj'!$B$1:$B$3329=BC$3,IF('malzeme montaj'!$C$1:$C$3329&lt;&gt;"",ROW('malzeme montaj'!$C$1:$C$3329))),ROWS(BC$4:BC108))))</f>
        <v/>
      </c>
      <c r="BD108" s="38" t="str">
        <f t="array" ref="BD108">IF(ROWS(BD$4:BD108)&gt;BD$1,"",INDEX('malzeme montaj'!$C$1:$C$3329,SMALL(IF('malzeme montaj'!$B$1:$B$3329=BD$3,IF('malzeme montaj'!$C$1:$C$3329&lt;&gt;"",ROW('malzeme montaj'!$C$1:$C$3329))),ROWS(BD$4:BD108))))</f>
        <v/>
      </c>
      <c r="BE108" s="38"/>
      <c r="BF108" s="38" t="str">
        <f t="array" ref="BF108">IF(ROWS(BF$4:BF108)&gt;BF$1,"",INDEX('malzeme montaj'!$C$1:$C$3329,SMALL(IF('malzeme montaj'!$B$1:$B$3329=BF$3,IF('malzeme montaj'!$C$1:$C$3329&lt;&gt;"",ROW('malzeme montaj'!$C$1:$C$3329))),ROWS(BF$4:BF108))))</f>
        <v/>
      </c>
      <c r="BG108" s="38" t="str">
        <f t="array" ref="BG108">IF(ROWS(BG$4:BG108)&gt;BG$1,"",INDEX('malzeme montaj'!$C$1:$C$3329,SMALL(IF('malzeme montaj'!$B$1:$B$3329=BG$3,IF('malzeme montaj'!$C$1:$C$3329&lt;&gt;"",ROW('malzeme montaj'!$C$1:$C$3329))),ROWS(BG$4:BG108))))</f>
        <v/>
      </c>
      <c r="BH108" s="38" t="str">
        <f t="array" ref="BH108">IF(ROWS(BH$4:BH108)&gt;BH$1,"",INDEX('malzeme montaj'!$C$1:$C$3329,SMALL(IF('malzeme montaj'!$B$1:$B$3329=BH$3,IF('malzeme montaj'!$C$1:$C$3329&lt;&gt;"",ROW('malzeme montaj'!$C$1:$C$3329))),ROWS(BH$4:BH108))))</f>
        <v/>
      </c>
      <c r="BI108" s="38" t="str">
        <f t="array" ref="BI108">IF(ROWS(BI$4:BI108)&gt;BI$1,"",INDEX('malzeme montaj'!$C$1:$C$3329,SMALL(IF('malzeme montaj'!$B$1:$B$3329=BI$3,IF('malzeme montaj'!$C$1:$C$3329&lt;&gt;"",ROW('malzeme montaj'!$C$1:$C$3329))),ROWS(BI$4:BI108))))</f>
        <v/>
      </c>
      <c r="BJ108" s="38" t="str">
        <f t="array" ref="BJ108">IF(ROWS(BJ$4:BJ108)&gt;BJ$1,"",INDEX('malzeme montaj'!$C$1:$C$3329,SMALL(IF('malzeme montaj'!$B$1:$B$3329=BJ$3,IF('malzeme montaj'!$C$1:$C$3329&lt;&gt;"",ROW('malzeme montaj'!$C$1:$C$3329))),ROWS(BJ$4:BJ108))))</f>
        <v/>
      </c>
      <c r="BK108" s="38" t="str">
        <f t="array" ref="BK108">IF(ROWS(BK$4:BK108)&gt;BK$1,"",INDEX('malzeme montaj'!$C$1:$C$3329,SMALL(IF('malzeme montaj'!$B$1:$B$3329=BK$3,IF('malzeme montaj'!$C$1:$C$3329&lt;&gt;"",ROW('malzeme montaj'!$C$1:$C$3329))),ROWS(BK$4:BK108))))</f>
        <v/>
      </c>
      <c r="BL108" s="38" t="str">
        <f t="array" ref="BL108">IF(ROWS(BL$4:BL108)&gt;BL$1,"",INDEX('malzeme montaj'!$C$1:$C$3329,SMALL(IF('malzeme montaj'!$B$1:$B$3329=BL$3,IF('malzeme montaj'!$C$1:$C$3329&lt;&gt;"",ROW('malzeme montaj'!$C$1:$C$3329))),ROWS(BL$4:BL108))))</f>
        <v/>
      </c>
      <c r="BM108" s="38" t="str">
        <f t="array" ref="BM108">IF(ROWS(BM$4:BM108)&gt;BM$1,"",INDEX('malzeme montaj'!$C$1:$C$3329,SMALL(IF('malzeme montaj'!$B$1:$B$3329=BM$3,IF('malzeme montaj'!$C$1:$C$3329&lt;&gt;"",ROW('malzeme montaj'!$C$1:$C$3329))),ROWS(BM$4:BM108))))</f>
        <v/>
      </c>
      <c r="BN108" s="38" t="str">
        <f t="array" ref="BN108">IF(ROWS(BN$4:BN108)&gt;BN$1,"",INDEX('malzeme montaj'!$C$1:$C$3329,SMALL(IF('malzeme montaj'!$B$1:$B$3329=BN$3,IF('malzeme montaj'!$C$1:$C$3329&lt;&gt;"",ROW('malzeme montaj'!$C$1:$C$3329))),ROWS(BN$4:BN108))))</f>
        <v/>
      </c>
      <c r="BO108" s="38" t="str">
        <f t="array" ref="BO108">IF(ROWS(BO$4:BO108)&gt;BO$1,"",INDEX('malzeme montaj'!$C$1:$C$3329,SMALL(IF('malzeme montaj'!$B$1:$B$3329=BO$3,IF('malzeme montaj'!$C$1:$C$3329&lt;&gt;"",ROW('malzeme montaj'!$C$1:$C$3329))),ROWS(BO$4:BO108))))</f>
        <v/>
      </c>
      <c r="BP108" s="38" t="str">
        <f t="array" ref="BP108">IF(ROWS(BP$4:BP108)&gt;BP$1,"",INDEX('malzeme montaj'!$C$1:$C$3329,SMALL(IF('malzeme montaj'!$B$1:$B$3329=BP$3,IF('malzeme montaj'!$C$1:$C$3329&lt;&gt;"",ROW('malzeme montaj'!$C$1:$C$3329))),ROWS(BP$4:BP108))))</f>
        <v/>
      </c>
      <c r="BQ108" s="38" t="str">
        <f t="array" ref="BQ108">IF(ROWS(BQ$4:BQ108)&gt;BQ$1,"",INDEX('malzeme montaj'!$C$1:$C$3329,SMALL(IF('malzeme montaj'!$B$1:$B$3329=BQ$3,IF('malzeme montaj'!$C$1:$C$3329&lt;&gt;"",ROW('malzeme montaj'!$C$1:$C$3329))),ROWS(BQ$4:BQ108))))</f>
        <v/>
      </c>
      <c r="BR108" s="38" t="str">
        <f t="array" ref="BR108">IF(ROWS(BR$4:BR108)&gt;BR$1,"",INDEX('malzeme montaj'!$C$1:$C$3329,SMALL(IF('malzeme montaj'!$B$1:$B$3329=BR$3,IF('malzeme montaj'!$C$1:$C$3329&lt;&gt;"",ROW('malzeme montaj'!$C$1:$C$3329))),ROWS(BR$4:BR108))))</f>
        <v/>
      </c>
      <c r="BS108" s="38" t="str">
        <f t="array" ref="BS108">IF(ROWS(BS$4:BS108)&gt;BS$1,"",INDEX('malzeme montaj'!$C$1:$C$3329,SMALL(IF('malzeme montaj'!$B$1:$B$3329=BS$3,IF('malzeme montaj'!$C$1:$C$3329&lt;&gt;"",ROW('malzeme montaj'!$C$1:$C$3329))),ROWS(BS$4:BS108))))</f>
        <v/>
      </c>
      <c r="BT108" s="38" t="str">
        <f t="array" ref="BT108">IF(ROWS(BT$4:BT108)&gt;BT$1,"",INDEX('malzeme montaj'!$C$1:$C$3329,SMALL(IF('malzeme montaj'!$B$1:$B$3329=BT$3,IF('malzeme montaj'!$C$1:$C$3329&lt;&gt;"",ROW('malzeme montaj'!$C$1:$C$3329))),ROWS(BT$4:BT108))))</f>
        <v/>
      </c>
      <c r="BU108" s="34" t="str">
        <f t="array" ref="BU108">IF(ROWS(BU$4:BU108)&gt;BU$1,"",INDEX('malzeme montaj'!$C$1:$C$3329,SMALL(IF('malzeme montaj'!$B$1:$B$3329=BU$3,IF('malzeme montaj'!$C$1:$C$3329&lt;&gt;"",ROW('malzeme montaj'!$C$1:$C$3329))),ROWS(BU$4:BU108))))</f>
        <v/>
      </c>
      <c r="BV108" s="34" t="str">
        <f t="array" ref="BV108">IF(ROWS(BV$4:BV108)&gt;BV$1,"",INDEX('malzeme montaj'!$C$1:$C$3329,SMALL(IF('malzeme montaj'!$B$1:$B$3329=BV$3,IF('malzeme montaj'!$C$1:$C$3329&lt;&gt;"",ROW('malzeme montaj'!$C$1:$C$3329))),ROWS(BV$4:BV108))))</f>
        <v/>
      </c>
      <c r="BW108" s="34" t="str">
        <f t="array" ref="BW108">IF(ROWS(BW$4:BW108)&gt;BW$1,"",INDEX('malzeme montaj'!$C$1:$C$3329,SMALL(IF('malzeme montaj'!$B$1:$B$3329=BW$3,IF('malzeme montaj'!$C$1:$C$3329&lt;&gt;"",ROW('malzeme montaj'!$C$1:$C$3329))),ROWS(BW$4:BW108))))</f>
        <v/>
      </c>
      <c r="BX108" s="34" t="str">
        <f t="array" ref="BX108">IF(ROWS(BX$4:BX108)&gt;BX$1,"",INDEX('malzeme montaj'!$C$1:$C$3329,SMALL(IF('malzeme montaj'!$B$1:$B$3329=BX$3,IF('malzeme montaj'!$C$1:$C$3329&lt;&gt;"",ROW('malzeme montaj'!$C$1:$C$3329))),ROWS(BX$4:BX108))))</f>
        <v/>
      </c>
      <c r="BY108" s="34" t="str">
        <f t="array" ref="BY108">IF(ROWS(BY$4:BY108)&gt;BY$1,"",INDEX('malzeme montaj'!$C$1:$C$3329,SMALL(IF('malzeme montaj'!$B$1:$B$3329=BY$3,IF('malzeme montaj'!$C$1:$C$3329&lt;&gt;"",ROW('malzeme montaj'!$C$1:$C$3329))),ROWS(BY$4:BY108))))</f>
        <v/>
      </c>
      <c r="BZ108" s="34" t="str">
        <f t="array" ref="BZ108">IF(ROWS(BZ$4:BZ108)&gt;BZ$1,"",INDEX('malzeme montaj'!$C$1:$C$3329,SMALL(IF('malzeme montaj'!$B$1:$B$3329=BZ$3,IF('malzeme montaj'!$C$1:$C$3329&lt;&gt;"",ROW('malzeme montaj'!$C$1:$C$3329))),ROWS(BZ$4:BZ108))))</f>
        <v/>
      </c>
      <c r="CA108" s="34" t="str">
        <f t="array" ref="CA108">IF(ROWS(CA$4:CA108)&gt;CA$1,"",INDEX('malzeme montaj'!$C$1:$C$3329,SMALL(IF('malzeme montaj'!$B$1:$B$3329=CA$3,IF('malzeme montaj'!$C$1:$C$3329&lt;&gt;"",ROW('malzeme montaj'!$C$1:$C$3329))),ROWS(CA$4:CA108))))</f>
        <v/>
      </c>
      <c r="CB108" s="34" t="str">
        <f t="array" ref="CB108">IF(ROWS(CB$4:CB108)&gt;CB$1,"",INDEX('malzeme montaj'!$C$1:$C$3329,SMALL(IF('malzeme montaj'!$B$1:$B$3329=CB$3,IF('malzeme montaj'!$C$1:$C$3329&lt;&gt;"",ROW('malzeme montaj'!$C$1:$C$3329))),ROWS(CB$4:CB108))))</f>
        <v/>
      </c>
      <c r="CC108" s="34" t="str">
        <f t="array" ref="CC108">IF(ROWS(CC$4:CC108)&gt;CC$1,"",INDEX('malzeme montaj'!$C$1:$C$3329,SMALL(IF('malzeme montaj'!$B$1:$B$3329=CC$3,IF('malzeme montaj'!$C$1:$C$3329&lt;&gt;"",ROW('malzeme montaj'!$C$1:$C$3329))),ROWS(CC$4:CC108))))</f>
        <v/>
      </c>
      <c r="CD108" s="34" t="str">
        <f t="array" ref="CD108">IF(ROWS(CD$4:CD108)&gt;CD$1,"",INDEX('malzeme montaj'!$C$1:$C$3329,SMALL(IF('malzeme montaj'!$B$1:$B$3329=CD$3,IF('malzeme montaj'!$C$1:$C$3329&lt;&gt;"",ROW('malzeme montaj'!$C$1:$C$3329))),ROWS(CD$4:CD108))))</f>
        <v/>
      </c>
      <c r="CE108" s="34" t="str">
        <f t="array" ref="CE108">IF(ROWS(CE$4:CE108)&gt;CE$1,"",INDEX('malzeme montaj'!$C$1:$C$3329,SMALL(IF('malzeme montaj'!$B$1:$B$3329=CE$3,IF('malzeme montaj'!$C$1:$C$3329&lt;&gt;"",ROW('malzeme montaj'!$C$1:$C$3329))),ROWS(CE$4:CE108))))</f>
        <v/>
      </c>
      <c r="CF108" s="34" t="str">
        <f t="array" ref="CF108">IF(ROWS(CF$4:CF108)&gt;CF$1,"",INDEX('malzeme montaj'!$C$1:$C$3329,SMALL(IF('malzeme montaj'!$B$1:$B$3329=CF$3,IF('malzeme montaj'!$C$1:$C$3329&lt;&gt;"",ROW('malzeme montaj'!$C$1:$C$3329))),ROWS(CF$4:CF108))))</f>
        <v/>
      </c>
      <c r="CG108" s="34" t="str">
        <f t="array" ref="CG108">IF(ROWS(CG$4:CG108)&gt;CG$1,"",INDEX('malzeme montaj'!$C$1:$C$3329,SMALL(IF('malzeme montaj'!$B$1:$B$3329=CG$3,IF('malzeme montaj'!$C$1:$C$3329&lt;&gt;"",ROW('malzeme montaj'!$C$1:$C$3329))),ROWS(CG$4:CG108))))</f>
        <v/>
      </c>
      <c r="CH108" s="34" t="str">
        <f t="array" ref="CH108">IF(ROWS(CH$4:CH108)&gt;CH$1,"",INDEX('malzeme montaj'!$C$1:$C$3329,SMALL(IF('malzeme montaj'!$B$1:$B$3329=CH$3,IF('malzeme montaj'!$C$1:$C$3329&lt;&gt;"",ROW('malzeme montaj'!$C$1:$C$3329))),ROWS(CH$4:CH108))))</f>
        <v/>
      </c>
      <c r="CI108" s="34" t="str">
        <f t="array" ref="CI108">IF(ROWS(CI$4:CI108)&gt;CI$1,"",INDEX('malzeme montaj'!$C$1:$C$3329,SMALL(IF('malzeme montaj'!$B$1:$B$3329=CI$3,IF('malzeme montaj'!$C$1:$C$3329&lt;&gt;"",ROW('malzeme montaj'!$C$1:$C$3329))),ROWS(CI$4:CI108))))</f>
        <v/>
      </c>
      <c r="CJ108" s="34" t="str">
        <f t="array" ref="CJ108">IF(ROWS(CJ$4:CJ108)&gt;CJ$1,"",INDEX('malzeme montaj'!$C$1:$C$3329,SMALL(IF('malzeme montaj'!$B$1:$B$3329=CJ$3,IF('malzeme montaj'!$C$1:$C$3329&lt;&gt;"",ROW('malzeme montaj'!$C$1:$C$3329))),ROWS(CJ$4:CJ108))))</f>
        <v/>
      </c>
      <c r="CK108" s="34" t="str">
        <f t="array" ref="CK108">IF(ROWS(CK$4:CK108)&gt;CK$1,"",INDEX('malzeme montaj'!$C$1:$C$3329,SMALL(IF('malzeme montaj'!$B$1:$B$3329=CK$3,IF('malzeme montaj'!$C$1:$C$3329&lt;&gt;"",ROW('malzeme montaj'!$C$1:$C$3329))),ROWS(CK$4:CK108))))</f>
        <v/>
      </c>
      <c r="CL108" s="34" t="str">
        <f t="array" ref="CL108">IF(ROWS(CL$4:CL108)&gt;CL$1,"",INDEX('malzeme montaj'!$C$1:$C$3329,SMALL(IF('malzeme montaj'!$B$1:$B$3329=CL$3,IF('malzeme montaj'!$C$1:$C$3329&lt;&gt;"",ROW('malzeme montaj'!$C$1:$C$3329))),ROWS(CL$4:CL108))))</f>
        <v/>
      </c>
      <c r="CM108" s="34" t="str">
        <f t="array" ref="CM108">IF(ROWS(CM$4:CM108)&gt;CM$1,"",INDEX('malzeme montaj'!$C$1:$C$3329,SMALL(IF('malzeme montaj'!$B$1:$B$3329=CM$3,IF('malzeme montaj'!$C$1:$C$3329&lt;&gt;"",ROW('malzeme montaj'!$C$1:$C$3329))),ROWS(CM$4:CM108))))</f>
        <v/>
      </c>
      <c r="CN108" s="34" t="str">
        <f t="array" ref="CN108">IF(ROWS(CN$4:CN108)&gt;CN$1,"",INDEX('malzeme montaj'!$C$1:$C$3329,SMALL(IF('malzeme montaj'!$B$1:$B$3329=CN$3,IF('malzeme montaj'!$C$1:$C$3329&lt;&gt;"",ROW('malzeme montaj'!$C$1:$C$3329))),ROWS(CN$4:CN108))))</f>
        <v/>
      </c>
      <c r="CO108" s="34" t="str">
        <f t="array" ref="CO108">IF(ROWS(CO$4:CO108)&gt;CO$1,"",INDEX('malzeme montaj'!$C$1:$C$3329,SMALL(IF('malzeme montaj'!$B$1:$B$3329=CO$3,IF('malzeme montaj'!$C$1:$C$3329&lt;&gt;"",ROW('malzeme montaj'!$C$1:$C$3329))),ROWS(CO$4:CO108))))</f>
        <v/>
      </c>
      <c r="CP108" s="34" t="str">
        <f t="array" ref="CP108">IF(ROWS(CP$4:CP108)&gt;CP$1,"",INDEX('malzeme montaj'!$C$1:$C$3329,SMALL(IF('malzeme montaj'!$B$1:$B$3329=CP$3,IF('malzeme montaj'!$C$1:$C$3329&lt;&gt;"",ROW('malzeme montaj'!$C$1:$C$3329))),ROWS(CP$4:CP108))))</f>
        <v/>
      </c>
      <c r="CQ108" s="34" t="str">
        <f t="array" ref="CQ108">IF(ROWS(CQ$4:CQ108)&gt;CQ$1,"",INDEX('malzeme montaj'!$C$1:$C$3329,SMALL(IF('malzeme montaj'!$B$1:$B$3329=CQ$3,IF('malzeme montaj'!$C$1:$C$3329&lt;&gt;"",ROW('malzeme montaj'!$C$1:$C$3329))),ROWS(CQ$4:CQ108))))</f>
        <v/>
      </c>
      <c r="CR108" s="34" t="str">
        <f t="array" ref="CR108">IF(ROWS(CR$4:CR108)&gt;CR$1,"",INDEX('malzeme montaj'!$C$1:$C$3329,SMALL(IF('malzeme montaj'!$B$1:$B$3329=CR$3,IF('malzeme montaj'!$C$1:$C$3329&lt;&gt;"",ROW('malzeme montaj'!$C$1:$C$3329))),ROWS(CR$4:CR108))))</f>
        <v/>
      </c>
      <c r="CS108" s="34" t="str">
        <f t="array" ref="CS108">IF(ROWS(CS$4:CS108)&gt;CS$1,"",INDEX('malzeme montaj'!$C$1:$C$3329,SMALL(IF('malzeme montaj'!$B$1:$B$3329=CS$3,IF('malzeme montaj'!$C$1:$C$3329&lt;&gt;"",ROW('malzeme montaj'!$C$1:$C$3329))),ROWS(CS$4:CS108))))</f>
        <v/>
      </c>
      <c r="CT108" s="34" t="str">
        <f t="array" ref="CT108">IF(ROWS(CT$4:CT108)&gt;CT$1,"",INDEX('malzeme montaj'!$C$1:$C$3329,SMALL(IF('malzeme montaj'!$B$1:$B$3329=CT$3,IF('malzeme montaj'!$C$1:$C$3329&lt;&gt;"",ROW('malzeme montaj'!$C$1:$C$3329))),ROWS(CT$4:CT108))))</f>
        <v/>
      </c>
      <c r="CU108" s="34" t="str">
        <f t="array" ref="CU108">IF(ROWS(CU$4:CU108)&gt;CU$1,"",INDEX('malzeme montaj'!$C$1:$C$3329,SMALL(IF('malzeme montaj'!$B$1:$B$3329=CU$3,IF('malzeme montaj'!$C$1:$C$3329&lt;&gt;"",ROW('malzeme montaj'!$C$1:$C$3329))),ROWS(CU$4:CU108))))</f>
        <v/>
      </c>
      <c r="CV108" s="34" t="str">
        <f t="array" ref="CV108">IF(ROWS(CV$4:CV108)&gt;CV$1,"",INDEX('malzeme montaj'!$C$1:$C$3329,SMALL(IF('malzeme montaj'!$B$1:$B$3329=CV$3,IF('malzeme montaj'!$C$1:$C$3329&lt;&gt;"",ROW('malzeme montaj'!$C$1:$C$3329))),ROWS(CV$4:CV108))))</f>
        <v/>
      </c>
      <c r="CW108" s="34" t="str">
        <f t="array" ref="CW108">IF(ROWS(CW$4:CW108)&gt;CW$1,"",INDEX('malzeme montaj'!$C$1:$C$3329,SMALL(IF('malzeme montaj'!$B$1:$B$3329=CW$3,IF('malzeme montaj'!$C$1:$C$3329&lt;&gt;"",ROW('malzeme montaj'!$C$1:$C$3329))),ROWS(CW$4:CW108))))</f>
        <v/>
      </c>
      <c r="CX108" s="34" t="str">
        <f t="array" ref="CX108">IF(ROWS(CX$4:CX108)&gt;CX$1,"",INDEX('malzeme montaj'!$C$1:$C$3329,SMALL(IF('malzeme montaj'!$B$1:$B$3329=CX$3,IF('malzeme montaj'!$C$1:$C$3329&lt;&gt;"",ROW('malzeme montaj'!$C$1:$C$3329))),ROWS(CX$4:CX108))))</f>
        <v/>
      </c>
      <c r="CY108" s="34" t="str">
        <f t="array" ref="CY108">IF(ROWS(CY$4:CY108)&gt;CY$1,"",INDEX('malzeme montaj'!$C$1:$C$3329,SMALL(IF('malzeme montaj'!$B$1:$B$3329=CY$3,IF('malzeme montaj'!$C$1:$C$3329&lt;&gt;"",ROW('malzeme montaj'!$C$1:$C$3329))),ROWS(CY$4:CY108))))</f>
        <v/>
      </c>
      <c r="CZ108" s="34" t="str">
        <f t="array" ref="CZ108">IF(ROWS(CZ$4:CZ108)&gt;CZ$1,"",INDEX('malzeme montaj'!$C$1:$C$3329,SMALL(IF('malzeme montaj'!$B$1:$B$3329=CZ$3,IF('malzeme montaj'!$C$1:$C$3329&lt;&gt;"",ROW('malzeme montaj'!$C$1:$C$3329))),ROWS(CZ$4:CZ108))))</f>
        <v/>
      </c>
      <c r="DA108" s="34" t="str">
        <f t="array" ref="DA108">IF(ROWS(DA$4:DA108)&gt;DA$1,"",INDEX('malzeme montaj'!$C$1:$C$3329,SMALL(IF('malzeme montaj'!$B$1:$B$3329=DA$3,IF('malzeme montaj'!$C$1:$C$3329&lt;&gt;"",ROW('malzeme montaj'!$C$1:$C$3329))),ROWS(DA$4:DA108))))</f>
        <v/>
      </c>
      <c r="DB108" s="34" t="str">
        <f t="array" ref="DB108">IF(ROWS(DB$4:DB108)&gt;DB$1,"",INDEX('malzeme montaj'!$C$1:$C$3329,SMALL(IF('malzeme montaj'!$B$1:$B$3329=DB$3,IF('malzeme montaj'!$C$1:$C$3329&lt;&gt;"",ROW('malzeme montaj'!$C$1:$C$3329))),ROWS(DB$4:DB108))))</f>
        <v/>
      </c>
      <c r="DC108" s="34" t="str">
        <f t="array" ref="DC108">IF(ROWS(DC$4:DC108)&gt;DC$1,"",INDEX('malzeme montaj'!$C$1:$C$3329,SMALL(IF('malzeme montaj'!$B$1:$B$3329=DC$3,IF('malzeme montaj'!$C$1:$C$3329&lt;&gt;"",ROW('malzeme montaj'!$C$1:$C$3329))),ROWS(DC$4:DC108))))</f>
        <v/>
      </c>
      <c r="DD108" s="34" t="str">
        <f t="array" ref="DD108">IF(ROWS(DD$4:DD108)&gt;DD$1,"",INDEX('malzeme montaj'!$C$1:$C$3329,SMALL(IF('malzeme montaj'!$B$1:$B$3329=DD$3,IF('malzeme montaj'!$C$1:$C$3329&lt;&gt;"",ROW('malzeme montaj'!$C$1:$C$3329))),ROWS(DD$4:DD108))))</f>
        <v/>
      </c>
      <c r="DE108" s="34" t="str">
        <f t="array" ref="DE108">IF(ROWS(DE$4:DE108)&gt;DE$1,"",INDEX('malzeme montaj'!$C$1:$C$3329,SMALL(IF('malzeme montaj'!$B$1:$B$3329=DE$3,IF('malzeme montaj'!$C$1:$C$3329&lt;&gt;"",ROW('malzeme montaj'!$C$1:$C$3329))),ROWS(DE$4:DE108))))</f>
        <v/>
      </c>
      <c r="DF108" s="34" t="str">
        <f t="array" ref="DF108">IF(ROWS(DF$4:DF108)&gt;DF$1,"",INDEX('malzeme montaj'!$C$1:$C$3329,SMALL(IF('malzeme montaj'!$B$1:$B$3329=DF$3,IF('malzeme montaj'!$C$1:$C$3329&lt;&gt;"",ROW('malzeme montaj'!$C$1:$C$3329))),ROWS(DF$4:DF108))))</f>
        <v/>
      </c>
      <c r="DG108" s="34" t="str">
        <f t="array" ref="DG108">IF(ROWS(DG$4:DG108)&gt;DG$1,"",INDEX('malzeme montaj'!$C$1:$C$3329,SMALL(IF('malzeme montaj'!$B$1:$B$3329=DG$3,IF('malzeme montaj'!$C$1:$C$3329&lt;&gt;"",ROW('malzeme montaj'!$C$1:$C$3329))),ROWS(DG$4:DG108))))</f>
        <v/>
      </c>
      <c r="DH108" s="34" t="str">
        <f t="array" ref="DH108">IF(ROWS(DH$4:DH108)&gt;DH$1,"",INDEX('malzeme montaj'!$C$1:$C$3329,SMALL(IF('malzeme montaj'!$B$1:$B$3329=DH$3,IF('malzeme montaj'!$C$1:$C$3329&lt;&gt;"",ROW('malzeme montaj'!$C$1:$C$3329))),ROWS(DH$4:DH108))))</f>
        <v/>
      </c>
      <c r="DI108" s="34" t="str">
        <f t="array" ref="DI108">IF(ROWS(DI$4:DI108)&gt;DI$1,"",INDEX('malzeme montaj'!$C$1:$C$3329,SMALL(IF('malzeme montaj'!$B$1:$B$3329=DI$3,IF('malzeme montaj'!$C$1:$C$3329&lt;&gt;"",ROW('malzeme montaj'!$C$1:$C$3329))),ROWS(DI$4:DI108))))</f>
        <v/>
      </c>
      <c r="DJ108" s="34" t="str">
        <f t="array" ref="DJ108">IF(ROWS(DJ$4:DJ108)&gt;DJ$1,"",INDEX('malzeme montaj'!$C$1:$C$3329,SMALL(IF('malzeme montaj'!$B$1:$B$3329=DJ$3,IF('malzeme montaj'!$C$1:$C$3329&lt;&gt;"",ROW('malzeme montaj'!$C$1:$C$3329))),ROWS(DJ$4:DJ108))))</f>
        <v/>
      </c>
      <c r="DK108" s="34" t="str">
        <f t="array" ref="DK108">IF(ROWS(DK$4:DK108)&gt;DK$1,"",INDEX('malzeme montaj'!$C$1:$C$3329,SMALL(IF('malzeme montaj'!$B$1:$B$3329=DK$3,IF('malzeme montaj'!$C$1:$C$3329&lt;&gt;"",ROW('malzeme montaj'!$C$1:$C$3329))),ROWS(DK$4:DK108))))</f>
        <v/>
      </c>
      <c r="DL108" s="34" t="str">
        <f t="array" ref="DL108">IF(ROWS(DL$4:DL108)&gt;DL$1,"",INDEX('malzeme montaj'!$C$1:$C$3329,SMALL(IF('malzeme montaj'!$B$1:$B$3329=DL$3,IF('malzeme montaj'!$C$1:$C$3329&lt;&gt;"",ROW('malzeme montaj'!$C$1:$C$3329))),ROWS(DL$4:DL108))))</f>
        <v/>
      </c>
      <c r="DM108" s="34" t="str">
        <f t="array" ref="DM108">IF(ROWS(DM$4:DM108)&gt;DM$1,"",INDEX('malzeme montaj'!$C$1:$C$3329,SMALL(IF('malzeme montaj'!$B$1:$B$3329=DM$3,IF('malzeme montaj'!$C$1:$C$3329&lt;&gt;"",ROW('malzeme montaj'!$C$1:$C$3329))),ROWS(DM$4:DM108))))</f>
        <v/>
      </c>
      <c r="DN108" s="34" t="str">
        <f t="array" ref="DN108">IF(ROWS(DN$4:DN108)&gt;DN$1,"",INDEX('malzeme montaj'!$C$1:$C$3329,SMALL(IF('malzeme montaj'!$B$1:$B$3329=DN$3,IF('malzeme montaj'!$C$1:$C$3329&lt;&gt;"",ROW('malzeme montaj'!$C$1:$C$3329))),ROWS(DN$4:DN108))))</f>
        <v/>
      </c>
      <c r="DO108" s="34" t="str">
        <f t="array" ref="DO108">IF(ROWS(DO$4:DO108)&gt;DO$1,"",INDEX('malzeme montaj'!$C$1:$C$3329,SMALL(IF('malzeme montaj'!$B$1:$B$3329=DO$3,IF('malzeme montaj'!$C$1:$C$3329&lt;&gt;"",ROW('malzeme montaj'!$C$1:$C$3329))),ROWS(DO$4:DO108))))</f>
        <v/>
      </c>
      <c r="DP108" s="34" t="str">
        <f t="array" ref="DP108">IF(ROWS(DP$4:DP108)&gt;DP$1,"",INDEX('malzeme montaj'!$C$1:$C$3329,SMALL(IF('malzeme montaj'!$B$1:$B$3329=DP$3,IF('malzeme montaj'!$C$1:$C$3329&lt;&gt;"",ROW('malzeme montaj'!$C$1:$C$3329))),ROWS(DP$4:DP108))))</f>
        <v/>
      </c>
      <c r="DQ108" s="34" t="str">
        <f t="array" ref="DQ108">IF(ROWS(DQ$4:DQ108)&gt;DQ$1,"",INDEX('malzeme montaj'!$C$1:$C$3329,SMALL(IF('malzeme montaj'!$B$1:$B$3329=DQ$3,IF('malzeme montaj'!$C$1:$C$3329&lt;&gt;"",ROW('malzeme montaj'!$C$1:$C$3329))),ROWS(DQ$4:DQ108))))</f>
        <v/>
      </c>
      <c r="DR108" s="34" t="str">
        <f t="array" ref="DR108">IF(ROWS(DR$4:DR108)&gt;DR$1,"",INDEX('malzeme montaj'!$C$1:$C$3329,SMALL(IF('malzeme montaj'!$B$1:$B$3329=DR$3,IF('malzeme montaj'!$C$1:$C$3329&lt;&gt;"",ROW('malzeme montaj'!$C$1:$C$3329))),ROWS(DR$4:DR108))))</f>
        <v/>
      </c>
      <c r="DS108" s="34" t="str">
        <f t="array" ref="DS108">IF(ROWS(DS$4:DS108)&gt;DS$1,"",INDEX('malzeme montaj'!$C$1:$C$3329,SMALL(IF('malzeme montaj'!$B$1:$B$3329=DS$3,IF('malzeme montaj'!$C$1:$C$3329&lt;&gt;"",ROW('malzeme montaj'!$C$1:$C$3329))),ROWS(DS$4:DS108))))</f>
        <v/>
      </c>
      <c r="DT108" s="34" t="str">
        <f t="array" ref="DT108">IF(ROWS(DT$4:DT108)&gt;DT$1,"",INDEX('malzeme montaj'!$C$1:$C$3329,SMALL(IF('malzeme montaj'!$B$1:$B$3329=DT$3,IF('malzeme montaj'!$C$1:$C$3329&lt;&gt;"",ROW('malzeme montaj'!$C$1:$C$3329))),ROWS(DT$4:DT108))))</f>
        <v/>
      </c>
      <c r="DU108" s="34" t="str">
        <f t="array" ref="DU108">IF(ROWS(DU$4:DU108)&gt;DU$1,"",INDEX('malzeme montaj'!$C$1:$C$3329,SMALL(IF('malzeme montaj'!$B$1:$B$3329=DU$3,IF('malzeme montaj'!$C$1:$C$3329&lt;&gt;"",ROW('malzeme montaj'!$C$1:$C$3329))),ROWS(DU$4:DU108))))</f>
        <v/>
      </c>
      <c r="DV108" s="34" t="str">
        <f t="array" ref="DV108">IF(ROWS(DV$4:DV108)&gt;DV$1,"",INDEX('malzeme montaj'!$C$1:$C$3329,SMALL(IF('malzeme montaj'!$B$1:$B$3329=DV$3,IF('malzeme montaj'!$C$1:$C$3329&lt;&gt;"",ROW('malzeme montaj'!$C$1:$C$3329))),ROWS(DV$4:DV108))))</f>
        <v/>
      </c>
      <c r="DW108" s="34" t="str">
        <f t="array" ref="DW108">IF(ROWS(DW$4:DW108)&gt;DW$1,"",INDEX('malzeme montaj'!$C$1:$C$3329,SMALL(IF('malzeme montaj'!$B$1:$B$3329=DW$3,IF('malzeme montaj'!$C$1:$C$3329&lt;&gt;"",ROW('malzeme montaj'!$C$1:$C$3329))),ROWS(DW$4:DW108))))</f>
        <v/>
      </c>
      <c r="DX108" s="34" t="str">
        <f t="array" ref="DX108">IF(ROWS(DX$4:DX108)&gt;DX$1,"",INDEX('malzeme montaj'!$C$1:$C$3329,SMALL(IF('malzeme montaj'!$B$1:$B$3329=DX$3,IF('malzeme montaj'!$C$1:$C$3329&lt;&gt;"",ROW('malzeme montaj'!$C$1:$C$3329))),ROWS(DX$4:DX108))))</f>
        <v/>
      </c>
      <c r="DY108" s="34" t="str">
        <f t="array" ref="DY108">IF(ROWS(DY$4:DY108)&gt;DY$1,"",INDEX('malzeme montaj'!$C$1:$C$3329,SMALL(IF('malzeme montaj'!$B$1:$B$3329=DY$3,IF('malzeme montaj'!$C$1:$C$3329&lt;&gt;"",ROW('malzeme montaj'!$C$1:$C$3329))),ROWS(DY$4:DY108))))</f>
        <v/>
      </c>
      <c r="DZ108" s="34" t="str">
        <f t="array" ref="DZ108">IF(ROWS(DZ$4:DZ108)&gt;DZ$1,"",INDEX('malzeme montaj'!$C$1:$C$3329,SMALL(IF('malzeme montaj'!$B$1:$B$3329=DZ$3,IF('malzeme montaj'!$C$1:$C$3329&lt;&gt;"",ROW('malzeme montaj'!$C$1:$C$3329))),ROWS(DZ$4:DZ108))))</f>
        <v/>
      </c>
      <c r="EA108" s="34" t="str">
        <f t="array" ref="EA108">IF(ROWS(EA$4:EA108)&gt;EA$1,"",INDEX('malzeme montaj'!$C$1:$C$3329,SMALL(IF('malzeme montaj'!$B$1:$B$3329=EA$3,IF('malzeme montaj'!$C$1:$C$3329&lt;&gt;"",ROW('malzeme montaj'!$C$1:$C$3329))),ROWS(EA$4:EA108))))</f>
        <v/>
      </c>
      <c r="EB108" s="34" t="str">
        <f t="array" ref="EB108">IF(ROWS(EB$4:EB108)&gt;EB$1,"",INDEX('malzeme montaj'!$C$1:$C$3329,SMALL(IF('malzeme montaj'!$B$1:$B$3329=EB$3,IF('malzeme montaj'!$C$1:$C$3329&lt;&gt;"",ROW('malzeme montaj'!$C$1:$C$3329))),ROWS(EB$4:EB108))))</f>
        <v/>
      </c>
      <c r="EC108" s="34" t="str">
        <f t="array" ref="EC108">IF(ROWS(EC$4:EC108)&gt;EC$1,"",INDEX('malzeme montaj'!$C$1:$C$3329,SMALL(IF('malzeme montaj'!$B$1:$B$3329=EC$3,IF('malzeme montaj'!$C$1:$C$3329&lt;&gt;"",ROW('malzeme montaj'!$C$1:$C$3329))),ROWS(EC$4:EC108))))</f>
        <v/>
      </c>
      <c r="ED108" s="34" t="str">
        <f t="array" ref="ED108">IF(ROWS(ED$4:ED108)&gt;ED$1,"",INDEX('malzeme montaj'!$C$1:$C$3329,SMALL(IF('malzeme montaj'!$B$1:$B$3329=ED$3,IF('malzeme montaj'!$C$1:$C$3329&lt;&gt;"",ROW('malzeme montaj'!$C$1:$C$3329))),ROWS(ED$4:ED108))))</f>
        <v/>
      </c>
      <c r="EE108" s="34" t="str">
        <f t="array" ref="EE108">IF(ROWS(EE$4:EE108)&gt;EE$1,"",INDEX('malzeme montaj'!$C$1:$C$3329,SMALL(IF('malzeme montaj'!$B$1:$B$3329=EE$3,IF('malzeme montaj'!$C$1:$C$3329&lt;&gt;"",ROW('malzeme montaj'!$C$1:$C$3329))),ROWS(EE$4:EE108))))</f>
        <v/>
      </c>
      <c r="EF108" s="34" t="str">
        <f t="array" ref="EF108">IF(ROWS(EF$4:EF108)&gt;EF$1,"",INDEX('malzeme montaj'!$C$1:$C$3329,SMALL(IF('malzeme montaj'!$B$1:$B$3329=EF$3,IF('malzeme montaj'!$C$1:$C$3329&lt;&gt;"",ROW('malzeme montaj'!$C$1:$C$3329))),ROWS(EF$4:EF108))))</f>
        <v/>
      </c>
      <c r="EG108" s="34" t="str">
        <f t="array" ref="EG108">IF(ROWS(EG$4:EG108)&gt;EG$1,"",INDEX('malzeme montaj'!$C$1:$C$3329,SMALL(IF('malzeme montaj'!$B$1:$B$3329=EG$3,IF('malzeme montaj'!$C$1:$C$3329&lt;&gt;"",ROW('malzeme montaj'!$C$1:$C$3329))),ROWS(EG$4:EG108))))</f>
        <v/>
      </c>
      <c r="EH108" s="34" t="str">
        <f t="array" ref="EH108">IF(ROWS(EH$4:EH108)&gt;EH$1,"",INDEX('malzeme montaj'!$C$1:$C$3329,SMALL(IF('malzeme montaj'!$B$1:$B$3329=EH$3,IF('malzeme montaj'!$C$1:$C$3329&lt;&gt;"",ROW('malzeme montaj'!$C$1:$C$3329))),ROWS(EH$4:EH108))))</f>
        <v/>
      </c>
      <c r="EI108" s="34" t="str">
        <f t="array" ref="EI108">IF(ROWS(EI$4:EI108)&gt;EI$1,"",INDEX('malzeme montaj'!$C$1:$C$3329,SMALL(IF('malzeme montaj'!$B$1:$B$3329=EI$3,IF('malzeme montaj'!$C$1:$C$3329&lt;&gt;"",ROW('malzeme montaj'!$C$1:$C$3329))),ROWS(EI$4:EI108))))</f>
        <v/>
      </c>
      <c r="EJ108" s="34" t="str">
        <f t="array" ref="EJ108">IF(ROWS(EJ$4:EJ108)&gt;EJ$1,"",INDEX('malzeme montaj'!$C$1:$C$3329,SMALL(IF('malzeme montaj'!$B$1:$B$3329=EJ$3,IF('malzeme montaj'!$C$1:$C$3329&lt;&gt;"",ROW('malzeme montaj'!$C$1:$C$3329))),ROWS(EJ$4:EJ108))))</f>
        <v/>
      </c>
      <c r="EK108" s="34" t="str">
        <f t="array" ref="EK108">IF(ROWS(EK$4:EK108)&gt;EK$1,"",INDEX('malzeme montaj'!$C$1:$C$3329,SMALL(IF('malzeme montaj'!$B$1:$B$3329=EK$3,IF('malzeme montaj'!$C$1:$C$3329&lt;&gt;"",ROW('malzeme montaj'!$C$1:$C$3329))),ROWS(EK$4:EK108))))</f>
        <v/>
      </c>
      <c r="EL108" s="34" t="str">
        <f t="array" ref="EL108">IF(ROWS(EL$4:EL108)&gt;EL$1,"",INDEX('malzeme montaj'!$C$1:$C$3329,SMALL(IF('malzeme montaj'!$B$1:$B$3329=EL$3,IF('malzeme montaj'!$C$1:$C$3329&lt;&gt;"",ROW('malzeme montaj'!$C$1:$C$3329))),ROWS(EL$4:EL108))))</f>
        <v/>
      </c>
      <c r="EM108" s="34" t="str">
        <f t="array" ref="EM108">IF(ROWS(EM$4:EM108)&gt;EM$1,"",INDEX('malzeme montaj'!$C$1:$C$3329,SMALL(IF('malzeme montaj'!$B$1:$B$3329=EM$3,IF('malzeme montaj'!$C$1:$C$3329&lt;&gt;"",ROW('malzeme montaj'!$C$1:$C$3329))),ROWS(EM$4:EM108))))</f>
        <v/>
      </c>
      <c r="EN108" s="34" t="str">
        <f t="array" ref="EN108">IF(ROWS(EN$4:EN108)&gt;EN$1,"",INDEX('malzeme montaj'!$C$1:$C$3329,SMALL(IF('malzeme montaj'!$B$1:$B$3329=EN$3,IF('malzeme montaj'!$C$1:$C$3329&lt;&gt;"",ROW('malzeme montaj'!$C$1:$C$3329))),ROWS(EN$4:EN108))))</f>
        <v/>
      </c>
      <c r="EO108" s="34" t="str">
        <f t="array" ref="EO108">IF(ROWS(EO$4:EO108)&gt;EO$1,"",INDEX('malzeme montaj'!$C$1:$C$3329,SMALL(IF('malzeme montaj'!$B$1:$B$3329=EO$3,IF('malzeme montaj'!$C$1:$C$3329&lt;&gt;"",ROW('malzeme montaj'!$C$1:$C$3329))),ROWS(EO$4:EO108))))</f>
        <v/>
      </c>
      <c r="EP108" s="34" t="str">
        <f t="array" ref="EP108">IF(ROWS(EP$4:EP108)&gt;EP$1,"",INDEX('malzeme montaj'!$C$1:$C$3329,SMALL(IF('malzeme montaj'!$B$1:$B$3329=EP$3,IF('malzeme montaj'!$C$1:$C$3329&lt;&gt;"",ROW('malzeme montaj'!$C$1:$C$3329))),ROWS(EP$4:EP108))))</f>
        <v/>
      </c>
      <c r="EQ108" s="34" t="str">
        <f t="array" ref="EQ108">IF(ROWS(EQ$4:EQ108)&gt;EQ$1,"",INDEX('malzeme montaj'!$C$1:$C$3329,SMALL(IF('malzeme montaj'!$B$1:$B$3329=EQ$3,IF('malzeme montaj'!$C$1:$C$3329&lt;&gt;"",ROW('malzeme montaj'!$C$1:$C$3329))),ROWS(EQ$4:EQ108))))</f>
        <v/>
      </c>
      <c r="ER108" s="34" t="str">
        <f t="array" ref="ER108">IF(ROWS(ER$4:ER108)&gt;ER$1,"",INDEX('malzeme montaj'!$C$1:$C$3329,SMALL(IF('malzeme montaj'!$B$1:$B$3329=ER$3,IF('malzeme montaj'!$C$1:$C$3329&lt;&gt;"",ROW('malzeme montaj'!$C$1:$C$3329))),ROWS(ER$4:ER108))))</f>
        <v/>
      </c>
      <c r="ES108" s="34" t="str">
        <f t="array" ref="ES108">IF(ROWS(ES$4:ES108)&gt;ES$1,"",INDEX('malzeme montaj'!$C$1:$C$3329,SMALL(IF('malzeme montaj'!$B$1:$B$3329=ES$3,IF('malzeme montaj'!$C$1:$C$3329&lt;&gt;"",ROW('malzeme montaj'!$C$1:$C$3329))),ROWS(ES$4:ES108))))</f>
        <v/>
      </c>
      <c r="ET108" s="34" t="str">
        <f t="array" ref="ET108">IF(ROWS(ET$4:ET108)&gt;ET$1,"",INDEX('malzeme montaj'!$C$1:$C$3329,SMALL(IF('malzeme montaj'!$B$1:$B$3329=ET$3,IF('malzeme montaj'!$C$1:$C$3329&lt;&gt;"",ROW('malzeme montaj'!$C$1:$C$3329))),ROWS(ET$4:ET108))))</f>
        <v/>
      </c>
      <c r="EU108" s="34" t="str">
        <f t="array" ref="EU108">IF(ROWS(EU$4:EU108)&gt;EU$1,"",INDEX('malzeme montaj'!$C$1:$C$3329,SMALL(IF('malzeme montaj'!$B$1:$B$3329=EU$3,IF('malzeme montaj'!$C$1:$C$3329&lt;&gt;"",ROW('malzeme montaj'!$C$1:$C$3329))),ROWS(EU$4:EU108))))</f>
        <v/>
      </c>
      <c r="EV108" s="34" t="str">
        <f t="array" ref="EV108">IF(ROWS(EV$4:EV108)&gt;EV$1,"",INDEX('malzeme montaj'!$C$1:$C$3329,SMALL(IF('malzeme montaj'!$B$1:$B$3329=EV$3,IF('malzeme montaj'!$C$1:$C$3329&lt;&gt;"",ROW('malzeme montaj'!$C$1:$C$3329))),ROWS(EV$4:EV108))))</f>
        <v/>
      </c>
      <c r="EW108" s="34" t="str">
        <f t="array" ref="EW108">IF(ROWS(EW$4:EW108)&gt;EW$1,"",INDEX('malzeme montaj'!$C$1:$C$3329,SMALL(IF('malzeme montaj'!$B$1:$B$3329=EW$3,IF('malzeme montaj'!$C$1:$C$3329&lt;&gt;"",ROW('malzeme montaj'!$C$1:$C$3329))),ROWS(EW$4:EW108))))</f>
        <v/>
      </c>
    </row>
    <row r="109" spans="1:153" ht="12.75" customHeight="1">
      <c r="A109" s="38" t="str">
        <f t="array" ref="A109">IF(ROWS(A$4:A109)&gt;A$1,"",INDEX('malzeme montaj'!$C$1:$C$3329,SMALL(IF('malzeme montaj'!$B$1:$B$3329=A$3,IF('malzeme montaj'!$C$1:$C$3329&lt;&gt;"",ROW('malzeme montaj'!$C$1:$C$3329))),ROWS(A$4:A109))))</f>
        <v/>
      </c>
      <c r="B109" s="38" t="str">
        <f t="array" ref="B109">IF(ROWS(B$4:B109)&gt;B$1,"",INDEX('malzeme montaj'!$C$1:$C$3329,SMALL(IF('malzeme montaj'!$B$1:$B$3329=B$3,IF('malzeme montaj'!$C$1:$C$3329&lt;&gt;"",ROW('malzeme montaj'!$C$1:$C$3329))),ROWS(B$4:B109))))</f>
        <v/>
      </c>
      <c r="C109" s="38" t="str">
        <f t="array" ref="C109">IF(ROWS(C$4:C109)&gt;C$1,"",INDEX('malzeme montaj'!$C$1:$C$3329,SMALL(IF('malzeme montaj'!$B$1:$B$3329=C$3,IF('malzeme montaj'!$C$1:$C$3329&lt;&gt;"",ROW('malzeme montaj'!$C$1:$C$3329))),ROWS(C$4:C109))))</f>
        <v/>
      </c>
      <c r="D109" s="38" t="str">
        <f t="array" ref="D109">IF(ROWS(D$4:D109)&gt;D$1,"",INDEX('malzeme montaj'!$C$1:$C$3329,SMALL(IF('malzeme montaj'!$B$1:$B$3329=D$3,IF('malzeme montaj'!$C$1:$C$3329&lt;&gt;"",ROW('malzeme montaj'!$C$1:$C$3329))),ROWS(D$4:D109))))</f>
        <v/>
      </c>
      <c r="E109" s="38" t="str">
        <f t="array" ref="E109">IF(ROWS(E$4:E109)&gt;E$1,"",INDEX('malzeme montaj'!$C$1:$C$3329,SMALL(IF('malzeme montaj'!$B$1:$B$3329=E$3,IF('malzeme montaj'!$C$1:$C$3329&lt;&gt;"",ROW('malzeme montaj'!$C$1:$C$3329))),ROWS(E$4:E109))))</f>
        <v/>
      </c>
      <c r="F109" s="38" t="str">
        <f t="array" ref="F109">IF(ROWS(F$4:F109)&gt;F$1,"",INDEX('malzeme montaj'!$C$1:$C$3329,SMALL(IF('malzeme montaj'!$B$1:$B$3329=F$3,IF('malzeme montaj'!$C$1:$C$3329&lt;&gt;"",ROW('malzeme montaj'!$C$1:$C$3329))),ROWS(F$4:F109))))</f>
        <v/>
      </c>
      <c r="G109" s="38" t="str">
        <f t="array" ref="G109">IF(ROWS(G$4:G109)&gt;G$1,"",INDEX('malzeme montaj'!$C$1:$C$3329,SMALL(IF('malzeme montaj'!$B$1:$B$3329=G$3,IF('malzeme montaj'!$C$1:$C$3329&lt;&gt;"",ROW('malzeme montaj'!$C$1:$C$3329))),ROWS(G$4:G109))))</f>
        <v/>
      </c>
      <c r="H109" s="38" t="str">
        <f t="array" ref="H109">IF(ROWS(H$4:H109)&gt;H$1,"",INDEX('malzeme montaj'!$C$1:$C$3329,SMALL(IF('malzeme montaj'!$B$1:$B$3329=H$3,IF('malzeme montaj'!$C$1:$C$3329&lt;&gt;"",ROW('malzeme montaj'!$C$1:$C$3329))),ROWS(H$4:H109))))</f>
        <v/>
      </c>
      <c r="I109" s="38" t="str">
        <f t="array" ref="I109">IF(ROWS(I$4:I109)&gt;I$1,"",INDEX('malzeme montaj'!$C$1:$C$3329,SMALL(IF('malzeme montaj'!$B$1:$B$3329=I$3,IF('malzeme montaj'!$C$1:$C$3329&lt;&gt;"",ROW('malzeme montaj'!$C$1:$C$3329))),ROWS(I$4:I109))))</f>
        <v/>
      </c>
      <c r="J109" s="38" t="str">
        <f t="array" ref="J109">IF(ROWS(J$4:J109)&gt;J$1,"",INDEX('malzeme montaj'!$C$1:$C$3329,SMALL(IF('malzeme montaj'!$B$1:$B$3329=J$3,IF('malzeme montaj'!$C$1:$C$3329&lt;&gt;"",ROW('malzeme montaj'!$C$1:$C$3329))),ROWS(J$4:J109))))</f>
        <v/>
      </c>
      <c r="K109" s="38" t="str">
        <f t="array" ref="K109">IF(ROWS(K$4:K109)&gt;K$1,"",INDEX('malzeme montaj'!$C$1:$C$3329,SMALL(IF('malzeme montaj'!$B$1:$B$3329=K$3,IF('malzeme montaj'!$C$1:$C$3329&lt;&gt;"",ROW('malzeme montaj'!$C$1:$C$3329))),ROWS(K$4:K109))))</f>
        <v/>
      </c>
      <c r="L109" s="38" t="str">
        <f t="array" ref="L109">IF(ROWS(L$4:L109)&gt;L$1,"",INDEX('malzeme montaj'!$C$1:$C$3329,SMALL(IF('malzeme montaj'!$B$1:$B$3329=L$3,IF('malzeme montaj'!$C$1:$C$3329&lt;&gt;"",ROW('malzeme montaj'!$C$1:$C$3329))),ROWS(L$4:L109))))</f>
        <v/>
      </c>
      <c r="M109" s="38" t="str">
        <f t="array" ref="M109">IF(ROWS(M$4:M109)&gt;M$1,"",INDEX('malzeme montaj'!$C$1:$C$3329,SMALL(IF('malzeme montaj'!$B$1:$B$3329=M$3,IF('malzeme montaj'!$C$1:$C$3329&lt;&gt;"",ROW('malzeme montaj'!$C$1:$C$3329))),ROWS(M$4:M109))))</f>
        <v/>
      </c>
      <c r="N109" s="38" t="str">
        <f t="array" ref="N109">IF(ROWS(N$4:N109)&gt;N$1,"",INDEX('malzeme montaj'!$C$1:$C$3329,SMALL(IF('malzeme montaj'!$B$1:$B$3329=N$3,IF('malzeme montaj'!$C$1:$C$3329&lt;&gt;"",ROW('malzeme montaj'!$C$1:$C$3329))),ROWS(N$4:N109))))</f>
        <v/>
      </c>
      <c r="O109" s="38" t="str">
        <f t="array" ref="O109">IF(ROWS(O$4:O109)&gt;O$1,"",INDEX('malzeme montaj'!$C$1:$C$3329,SMALL(IF('malzeme montaj'!$B$1:$B$3329=O$3,IF('malzeme montaj'!$C$1:$C$3329&lt;&gt;"",ROW('malzeme montaj'!$C$1:$C$3329))),ROWS(O$4:O109))))</f>
        <v/>
      </c>
      <c r="P109" s="38" t="str">
        <f t="array" ref="P109">IF(ROWS(P$4:P109)&gt;P$1,"",INDEX('malzeme montaj'!$C$1:$C$3329,SMALL(IF('malzeme montaj'!$B$1:$B$3329=P$3,IF('malzeme montaj'!$C$1:$C$3329&lt;&gt;"",ROW('malzeme montaj'!$C$1:$C$3329))),ROWS(P$4:P109))))</f>
        <v/>
      </c>
      <c r="Q109" s="38" t="str">
        <f t="array" ref="Q109">IF(ROWS(Q$4:Q109)&gt;Q$1,"",INDEX('malzeme montaj'!$C$1:$C$3329,SMALL(IF('malzeme montaj'!$B$1:$B$3329=Q$3,IF('malzeme montaj'!$C$1:$C$3329&lt;&gt;"",ROW('malzeme montaj'!$C$1:$C$3329))),ROWS(Q$4:Q109))))</f>
        <v/>
      </c>
      <c r="R109" s="38" t="str">
        <f t="array" ref="R109">IF(ROWS(R$4:R109)&gt;R$1,"",INDEX('malzeme montaj'!$C$1:$C$3329,SMALL(IF('malzeme montaj'!$B$1:$B$3329=R$3,IF('malzeme montaj'!$C$1:$C$3329&lt;&gt;"",ROW('malzeme montaj'!$C$1:$C$3329))),ROWS(R$4:R109))))</f>
        <v/>
      </c>
      <c r="S109" s="38" t="str">
        <f t="array" ref="S109">IF(ROWS(S$4:S109)&gt;S$1,"",INDEX('malzeme montaj'!$C$1:$C$3329,SMALL(IF('malzeme montaj'!$B$1:$B$3329=S$3,IF('malzeme montaj'!$C$1:$C$3329&lt;&gt;"",ROW('malzeme montaj'!$C$1:$C$3329))),ROWS(S$4:S109))))</f>
        <v/>
      </c>
      <c r="T109" s="38" t="str">
        <f t="array" ref="T109">IF(ROWS(T$4:T109)&gt;T$1,"",INDEX('malzeme montaj'!$C$1:$C$3329,SMALL(IF('malzeme montaj'!$B$1:$B$3329=T$3,IF('malzeme montaj'!$C$1:$C$3329&lt;&gt;"",ROW('malzeme montaj'!$C$1:$C$3329))),ROWS(T$4:T109))))</f>
        <v/>
      </c>
      <c r="U109" s="38" t="str">
        <f t="array" ref="U109">IF(ROWS(U$4:U109)&gt;U$1,"",INDEX('malzeme montaj'!$C$1:$C$3329,SMALL(IF('malzeme montaj'!$B$1:$B$3329=U$3,IF('malzeme montaj'!$C$1:$C$3329&lt;&gt;"",ROW('malzeme montaj'!$C$1:$C$3329))),ROWS(U$4:U109))))</f>
        <v/>
      </c>
      <c r="V109" s="38" t="str">
        <f t="array" ref="V109">IF(ROWS(V$4:V109)&gt;V$1,"",INDEX('malzeme montaj'!$C$1:$C$3329,SMALL(IF('malzeme montaj'!$B$1:$B$3329=V$3,IF('malzeme montaj'!$C$1:$C$3329&lt;&gt;"",ROW('malzeme montaj'!$C$1:$C$3329))),ROWS(V$4:V109))))</f>
        <v/>
      </c>
      <c r="W109" s="38" t="str">
        <f t="array" ref="W109">IF(ROWS(W$4:W109)&gt;W$1,"",INDEX('malzeme montaj'!$C$1:$C$3329,SMALL(IF('malzeme montaj'!$B$1:$B$3329=W$3,IF('malzeme montaj'!$C$1:$C$3329&lt;&gt;"",ROW('malzeme montaj'!$C$1:$C$3329))),ROWS(W$4:W109))))</f>
        <v/>
      </c>
      <c r="X109" s="38" t="str">
        <f t="array" ref="X109">IF(ROWS(X$4:X109)&gt;X$1,"",INDEX('malzeme montaj'!$C$1:$C$3329,SMALL(IF('malzeme montaj'!$B$1:$B$3329=X$3,IF('malzeme montaj'!$C$1:$C$3329&lt;&gt;"",ROW('malzeme montaj'!$C$1:$C$3329))),ROWS(X$4:X109))))</f>
        <v/>
      </c>
      <c r="Y109" s="38" t="str">
        <f t="array" ref="Y109">IF(ROWS(Y$4:Y109)&gt;Y$1,"",INDEX('malzeme montaj'!$C$1:$C$3329,SMALL(IF('malzeme montaj'!$B$1:$B$3329=Y$3,IF('malzeme montaj'!$C$1:$C$3329&lt;&gt;"",ROW('malzeme montaj'!$C$1:$C$3329))),ROWS(Y$4:Y109))))</f>
        <v/>
      </c>
      <c r="Z109" s="38" t="str">
        <f t="array" ref="Z109">IF(ROWS(Z$4:Z109)&gt;Z$1,"",INDEX('malzeme montaj'!$C$1:$C$3329,SMALL(IF('malzeme montaj'!$B$1:$B$3329=Z$3,IF('malzeme montaj'!$C$1:$C$3329&lt;&gt;"",ROW('malzeme montaj'!$C$1:$C$3329))),ROWS(Z$4:Z109))))</f>
        <v/>
      </c>
      <c r="AA109" s="38" t="str">
        <f t="array" ref="AA109">IF(ROWS(AA$4:AA109)&gt;AA$1,"",INDEX('malzeme montaj'!$C$1:$C$3329,SMALL(IF('malzeme montaj'!$B$1:$B$3329=AA$3,IF('malzeme montaj'!$C$1:$C$3329&lt;&gt;"",ROW('malzeme montaj'!$C$1:$C$3329))),ROWS(AA$4:AA109))))</f>
        <v/>
      </c>
      <c r="AB109" s="38" t="str">
        <f t="array" ref="AB109">IF(ROWS(AB$4:AB109)&gt;AB$1,"",INDEX('malzeme montaj'!$C$1:$C$3329,SMALL(IF('malzeme montaj'!$B$1:$B$3329=AB$3,IF('malzeme montaj'!$C$1:$C$3329&lt;&gt;"",ROW('malzeme montaj'!$C$1:$C$3329))),ROWS(AB$4:AB109))))</f>
        <v/>
      </c>
      <c r="AC109" s="38" t="str">
        <f t="array" ref="AC109">IF(ROWS(AC$4:AC109)&gt;AC$1,"",INDEX('malzeme montaj'!$C$1:$C$3329,SMALL(IF('malzeme montaj'!$B$1:$B$3329=AC$3,IF('malzeme montaj'!$C$1:$C$3329&lt;&gt;"",ROW('malzeme montaj'!$C$1:$C$3329))),ROWS(AC$4:AC109))))</f>
        <v/>
      </c>
      <c r="AD109" s="38" t="str">
        <f t="array" ref="AD109">IF(ROWS(AD$4:AD109)&gt;AD$1,"",INDEX('malzeme montaj'!$C$1:$C$3329,SMALL(IF('malzeme montaj'!$B$1:$B$3329=AD$3,IF('malzeme montaj'!$C$1:$C$3329&lt;&gt;"",ROW('malzeme montaj'!$C$1:$C$3329))),ROWS(AD$4:AD109))))</f>
        <v/>
      </c>
      <c r="AE109" s="38" t="str">
        <f t="array" ref="AE109">IF(ROWS(AE$4:AE109)&gt;AE$1,"",INDEX('malzeme montaj'!$C$1:$C$3329,SMALL(IF('malzeme montaj'!$B$1:$B$3329=AE$3,IF('malzeme montaj'!$C$1:$C$3329&lt;&gt;"",ROW('malzeme montaj'!$C$1:$C$3329))),ROWS(AE$4:AE109))))</f>
        <v/>
      </c>
      <c r="AF109" s="38" t="str">
        <f t="array" ref="AF109">IF(ROWS(AF$4:AF109)&gt;AF$1,"",INDEX('malzeme montaj'!$C$1:$C$3329,SMALL(IF('malzeme montaj'!$B$1:$B$3329=AF$3,IF('malzeme montaj'!$C$1:$C$3329&lt;&gt;"",ROW('malzeme montaj'!$C$1:$C$3329))),ROWS(AF$4:AF109))))</f>
        <v/>
      </c>
      <c r="AG109" s="38" t="str">
        <f t="array" ref="AG109">IF(ROWS(AG$4:AG109)&gt;AG$1,"",INDEX('malzeme montaj'!$C$1:$C$3329,SMALL(IF('malzeme montaj'!$B$1:$B$3329=AG$3,IF('malzeme montaj'!$C$1:$C$3329&lt;&gt;"",ROW('malzeme montaj'!$C$1:$C$3329))),ROWS(AG$4:AG109))))</f>
        <v/>
      </c>
      <c r="AH109" s="38" t="str">
        <f t="array" ref="AH109">IF(ROWS(AH$4:AH109)&gt;AH$1,"",INDEX('malzeme montaj'!$C$1:$C$3329,SMALL(IF('malzeme montaj'!$B$1:$B$3329=AH$3,IF('malzeme montaj'!$C$1:$C$3329&lt;&gt;"",ROW('malzeme montaj'!$C$1:$C$3329))),ROWS(AH$4:AH109))))</f>
        <v/>
      </c>
      <c r="AI109" s="38" t="str">
        <f t="array" ref="AI109">IF(ROWS(AI$4:AI109)&gt;AI$1,"",INDEX('malzeme montaj'!$C$1:$C$3329,SMALL(IF('malzeme montaj'!$B$1:$B$3329=AI$3,IF('malzeme montaj'!$C$1:$C$3329&lt;&gt;"",ROW('malzeme montaj'!$C$1:$C$3329))),ROWS(AI$4:AI109))))</f>
        <v/>
      </c>
      <c r="AJ109" s="38" t="str">
        <f t="array" ref="AJ109">IF(ROWS(AJ$4:AJ109)&gt;AJ$1,"",INDEX('malzeme montaj'!$C$1:$C$3329,SMALL(IF('malzeme montaj'!$B$1:$B$3329=AJ$3,IF('malzeme montaj'!$C$1:$C$3329&lt;&gt;"",ROW('malzeme montaj'!$C$1:$C$3329))),ROWS(AJ$4:AJ109))))</f>
        <v/>
      </c>
      <c r="AK109" s="38" t="str">
        <f t="array" ref="AK109">IF(ROWS(AK$4:AK109)&gt;AK$1,"",INDEX('malzeme montaj'!$C$1:$C$3329,SMALL(IF('malzeme montaj'!$B$1:$B$3329=AK$3,IF('malzeme montaj'!$C$1:$C$3329&lt;&gt;"",ROW('malzeme montaj'!$C$1:$C$3329))),ROWS(AK$4:AK109))))</f>
        <v/>
      </c>
      <c r="AL109" s="38" t="str">
        <f t="array" ref="AL109">IF(ROWS(AL$4:AL109)&gt;AL$1,"",INDEX('malzeme montaj'!$C$1:$C$3329,SMALL(IF('malzeme montaj'!$B$1:$B$3329=AL$3,IF('malzeme montaj'!$C$1:$C$3329&lt;&gt;"",ROW('malzeme montaj'!$C$1:$C$3329))),ROWS(AL$4:AL109))))</f>
        <v/>
      </c>
      <c r="AM109" s="38" t="str">
        <f t="array" ref="AM109">IF(ROWS(AM$4:AM109)&gt;AM$1,"",INDEX('malzeme montaj'!$C$1:$C$3329,SMALL(IF('malzeme montaj'!$B$1:$B$3329=AM$3,IF('malzeme montaj'!$C$1:$C$3329&lt;&gt;"",ROW('malzeme montaj'!$C$1:$C$3329))),ROWS(AM$4:AM109))))</f>
        <v/>
      </c>
      <c r="AN109" s="38" t="str">
        <f t="array" ref="AN109">IF(ROWS(AN$4:AN109)&gt;AN$1,"",INDEX('malzeme montaj'!$C$1:$C$3329,SMALL(IF('malzeme montaj'!$B$1:$B$3329=AN$3,IF('malzeme montaj'!$C$1:$C$3329&lt;&gt;"",ROW('malzeme montaj'!$C$1:$C$3329))),ROWS(AN$4:AN109))))</f>
        <v/>
      </c>
      <c r="AO109" s="38" t="str">
        <f t="array" ref="AO109">IF(ROWS(AO$4:AO109)&gt;AO$1,"",INDEX('malzeme montaj'!$C$1:$C$3329,SMALL(IF('malzeme montaj'!$B$1:$B$3329=AO$3,IF('malzeme montaj'!$C$1:$C$3329&lt;&gt;"",ROW('malzeme montaj'!$C$1:$C$3329))),ROWS(AO$4:AO109))))</f>
        <v/>
      </c>
      <c r="AP109" s="38" t="str">
        <f t="array" ref="AP109">IF(ROWS(AP$4:AP109)&gt;AP$1,"",INDEX('malzeme montaj'!$C$1:$C$3329,SMALL(IF('malzeme montaj'!$B$1:$B$3329=AP$3,IF('malzeme montaj'!$C$1:$C$3329&lt;&gt;"",ROW('malzeme montaj'!$C$1:$C$3329))),ROWS(AP$4:AP109))))</f>
        <v/>
      </c>
      <c r="AQ109" s="38" t="str">
        <f t="array" ref="AQ109">IF(ROWS(AQ$4:AQ109)&gt;AQ$1,"",INDEX('malzeme montaj'!$C$1:$C$3329,SMALL(IF('malzeme montaj'!$B$1:$B$3329=AQ$3,IF('malzeme montaj'!$C$1:$C$3329&lt;&gt;"",ROW('malzeme montaj'!$C$1:$C$3329))),ROWS(AQ$4:AQ109))))</f>
        <v/>
      </c>
      <c r="AR109" s="38" t="str">
        <f t="array" ref="AR109">IF(ROWS(AR$4:AR109)&gt;AR$1,"",INDEX('malzeme montaj'!$C$1:$C$3329,SMALL(IF('malzeme montaj'!$B$1:$B$3329=AR$3,IF('malzeme montaj'!$C$1:$C$3329&lt;&gt;"",ROW('malzeme montaj'!$C$1:$C$3329))),ROWS(AR$4:AR109))))</f>
        <v/>
      </c>
      <c r="AS109" s="38" t="str">
        <f t="array" ref="AS109">IF(ROWS(AS$4:AS109)&gt;AS$1,"",INDEX('malzeme montaj'!$C$1:$C$3329,SMALL(IF('malzeme montaj'!$B$1:$B$3329=AS$3,IF('malzeme montaj'!$C$1:$C$3329&lt;&gt;"",ROW('malzeme montaj'!$C$1:$C$3329))),ROWS(AS$4:AS109))))</f>
        <v/>
      </c>
      <c r="AT109" s="38" t="str">
        <f t="array" ref="AT109">IF(ROWS(AT$4:AT109)&gt;AT$1,"",INDEX('malzeme montaj'!$C$1:$C$3329,SMALL(IF('malzeme montaj'!$B$1:$B$3329=AT$3,IF('malzeme montaj'!$C$1:$C$3329&lt;&gt;"",ROW('malzeme montaj'!$C$1:$C$3329))),ROWS(AT$4:AT109))))</f>
        <v/>
      </c>
      <c r="AU109" s="38" t="str">
        <f t="array" ref="AU109">IF(ROWS(AU$4:AU109)&gt;AU$1,"",INDEX('malzeme montaj'!$C$1:$C$3329,SMALL(IF('malzeme montaj'!$B$1:$B$3329=AU$3,IF('malzeme montaj'!$C$1:$C$3329&lt;&gt;"",ROW('malzeme montaj'!$C$1:$C$3329))),ROWS(AU$4:AU109))))</f>
        <v/>
      </c>
      <c r="AV109" s="38" t="str">
        <f t="array" ref="AV109">IF(ROWS(AV$4:AV109)&gt;AV$1,"",INDEX('malzeme montaj'!$C$1:$C$3329,SMALL(IF('malzeme montaj'!$B$1:$B$3329=AV$3,IF('malzeme montaj'!$C$1:$C$3329&lt;&gt;"",ROW('malzeme montaj'!$C$1:$C$3329))),ROWS(AV$4:AV109))))</f>
        <v/>
      </c>
      <c r="AW109" s="38" t="str">
        <f t="array" ref="AW109">IF(ROWS(AW$4:AW109)&gt;AW$1,"",INDEX('malzeme montaj'!$C$1:$C$3329,SMALL(IF('malzeme montaj'!$B$1:$B$3329=AW$3,IF('malzeme montaj'!$C$1:$C$3329&lt;&gt;"",ROW('malzeme montaj'!$C$1:$C$3329))),ROWS(AW$4:AW109))))</f>
        <v/>
      </c>
      <c r="AX109" s="38" t="str">
        <f t="array" ref="AX109">IF(ROWS(AX$4:AX109)&gt;AX$1,"",INDEX('malzeme montaj'!$C$1:$C$3329,SMALL(IF('malzeme montaj'!$B$1:$B$3329=AX$3,IF('malzeme montaj'!$C$1:$C$3329&lt;&gt;"",ROW('malzeme montaj'!$C$1:$C$3329))),ROWS(AX$4:AX109))))</f>
        <v/>
      </c>
      <c r="AY109" s="38" t="str">
        <f t="array" ref="AY109">IF(ROWS(AY$4:AY109)&gt;AY$1,"",INDEX('malzeme montaj'!$C$1:$C$3329,SMALL(IF('malzeme montaj'!$B$1:$B$3329=AY$3,IF('malzeme montaj'!$C$1:$C$3329&lt;&gt;"",ROW('malzeme montaj'!$C$1:$C$3329))),ROWS(AY$4:AY109))))</f>
        <v/>
      </c>
      <c r="AZ109" s="38" t="str">
        <f t="array" ref="AZ109">IF(ROWS(AZ$4:AZ109)&gt;AZ$1,"",INDEX('malzeme montaj'!$C$1:$C$3329,SMALL(IF('malzeme montaj'!$B$1:$B$3329=AZ$3,IF('malzeme montaj'!$C$1:$C$3329&lt;&gt;"",ROW('malzeme montaj'!$C$1:$C$3329))),ROWS(AZ$4:AZ109))))</f>
        <v/>
      </c>
      <c r="BA109" s="38" t="str">
        <f t="array" ref="BA109">IF(ROWS(BA$4:BA109)&gt;BA$1,"",INDEX('malzeme montaj'!$C$1:$C$3329,SMALL(IF('malzeme montaj'!$B$1:$B$3329=BA$3,IF('malzeme montaj'!$C$1:$C$3329&lt;&gt;"",ROW('malzeme montaj'!$C$1:$C$3329))),ROWS(BA$4:BA109))))</f>
        <v/>
      </c>
      <c r="BB109" s="38" t="str">
        <f t="array" ref="BB109">IF(ROWS(BB$4:BB109)&gt;BB$1,"",INDEX('malzeme montaj'!$C$1:$C$3329,SMALL(IF('malzeme montaj'!$B$1:$B$3329=BB$3,IF('malzeme montaj'!$C$1:$C$3329&lt;&gt;"",ROW('malzeme montaj'!$C$1:$C$3329))),ROWS(BB$4:BB109))))</f>
        <v/>
      </c>
      <c r="BC109" s="38" t="str">
        <f t="array" ref="BC109">IF(ROWS(BC$4:BC109)&gt;BC$1,"",INDEX('malzeme montaj'!$C$1:$C$3329,SMALL(IF('malzeme montaj'!$B$1:$B$3329=BC$3,IF('malzeme montaj'!$C$1:$C$3329&lt;&gt;"",ROW('malzeme montaj'!$C$1:$C$3329))),ROWS(BC$4:BC109))))</f>
        <v/>
      </c>
      <c r="BD109" s="38" t="str">
        <f t="array" ref="BD109">IF(ROWS(BD$4:BD109)&gt;BD$1,"",INDEX('malzeme montaj'!$C$1:$C$3329,SMALL(IF('malzeme montaj'!$B$1:$B$3329=BD$3,IF('malzeme montaj'!$C$1:$C$3329&lt;&gt;"",ROW('malzeme montaj'!$C$1:$C$3329))),ROWS(BD$4:BD109))))</f>
        <v/>
      </c>
      <c r="BE109" s="38"/>
      <c r="BF109" s="38" t="str">
        <f t="array" ref="BF109">IF(ROWS(BF$4:BF109)&gt;BF$1,"",INDEX('malzeme montaj'!$C$1:$C$3329,SMALL(IF('malzeme montaj'!$B$1:$B$3329=BF$3,IF('malzeme montaj'!$C$1:$C$3329&lt;&gt;"",ROW('malzeme montaj'!$C$1:$C$3329))),ROWS(BF$4:BF109))))</f>
        <v/>
      </c>
      <c r="BG109" s="38" t="str">
        <f t="array" ref="BG109">IF(ROWS(BG$4:BG109)&gt;BG$1,"",INDEX('malzeme montaj'!$C$1:$C$3329,SMALL(IF('malzeme montaj'!$B$1:$B$3329=BG$3,IF('malzeme montaj'!$C$1:$C$3329&lt;&gt;"",ROW('malzeme montaj'!$C$1:$C$3329))),ROWS(BG$4:BG109))))</f>
        <v/>
      </c>
      <c r="BH109" s="38" t="str">
        <f t="array" ref="BH109">IF(ROWS(BH$4:BH109)&gt;BH$1,"",INDEX('malzeme montaj'!$C$1:$C$3329,SMALL(IF('malzeme montaj'!$B$1:$B$3329=BH$3,IF('malzeme montaj'!$C$1:$C$3329&lt;&gt;"",ROW('malzeme montaj'!$C$1:$C$3329))),ROWS(BH$4:BH109))))</f>
        <v/>
      </c>
      <c r="BI109" s="38" t="str">
        <f t="array" ref="BI109">IF(ROWS(BI$4:BI109)&gt;BI$1,"",INDEX('malzeme montaj'!$C$1:$C$3329,SMALL(IF('malzeme montaj'!$B$1:$B$3329=BI$3,IF('malzeme montaj'!$C$1:$C$3329&lt;&gt;"",ROW('malzeme montaj'!$C$1:$C$3329))),ROWS(BI$4:BI109))))</f>
        <v/>
      </c>
      <c r="BJ109" s="38" t="str">
        <f t="array" ref="BJ109">IF(ROWS(BJ$4:BJ109)&gt;BJ$1,"",INDEX('malzeme montaj'!$C$1:$C$3329,SMALL(IF('malzeme montaj'!$B$1:$B$3329=BJ$3,IF('malzeme montaj'!$C$1:$C$3329&lt;&gt;"",ROW('malzeme montaj'!$C$1:$C$3329))),ROWS(BJ$4:BJ109))))</f>
        <v/>
      </c>
      <c r="BK109" s="38" t="str">
        <f t="array" ref="BK109">IF(ROWS(BK$4:BK109)&gt;BK$1,"",INDEX('malzeme montaj'!$C$1:$C$3329,SMALL(IF('malzeme montaj'!$B$1:$B$3329=BK$3,IF('malzeme montaj'!$C$1:$C$3329&lt;&gt;"",ROW('malzeme montaj'!$C$1:$C$3329))),ROWS(BK$4:BK109))))</f>
        <v/>
      </c>
      <c r="BL109" s="38" t="str">
        <f t="array" ref="BL109">IF(ROWS(BL$4:BL109)&gt;BL$1,"",INDEX('malzeme montaj'!$C$1:$C$3329,SMALL(IF('malzeme montaj'!$B$1:$B$3329=BL$3,IF('malzeme montaj'!$C$1:$C$3329&lt;&gt;"",ROW('malzeme montaj'!$C$1:$C$3329))),ROWS(BL$4:BL109))))</f>
        <v/>
      </c>
      <c r="BM109" s="38" t="str">
        <f t="array" ref="BM109">IF(ROWS(BM$4:BM109)&gt;BM$1,"",INDEX('malzeme montaj'!$C$1:$C$3329,SMALL(IF('malzeme montaj'!$B$1:$B$3329=BM$3,IF('malzeme montaj'!$C$1:$C$3329&lt;&gt;"",ROW('malzeme montaj'!$C$1:$C$3329))),ROWS(BM$4:BM109))))</f>
        <v/>
      </c>
      <c r="BN109" s="38" t="str">
        <f t="array" ref="BN109">IF(ROWS(BN$4:BN109)&gt;BN$1,"",INDEX('malzeme montaj'!$C$1:$C$3329,SMALL(IF('malzeme montaj'!$B$1:$B$3329=BN$3,IF('malzeme montaj'!$C$1:$C$3329&lt;&gt;"",ROW('malzeme montaj'!$C$1:$C$3329))),ROWS(BN$4:BN109))))</f>
        <v/>
      </c>
      <c r="BO109" s="38" t="str">
        <f t="array" ref="BO109">IF(ROWS(BO$4:BO109)&gt;BO$1,"",INDEX('malzeme montaj'!$C$1:$C$3329,SMALL(IF('malzeme montaj'!$B$1:$B$3329=BO$3,IF('malzeme montaj'!$C$1:$C$3329&lt;&gt;"",ROW('malzeme montaj'!$C$1:$C$3329))),ROWS(BO$4:BO109))))</f>
        <v/>
      </c>
      <c r="BP109" s="38" t="str">
        <f t="array" ref="BP109">IF(ROWS(BP$4:BP109)&gt;BP$1,"",INDEX('malzeme montaj'!$C$1:$C$3329,SMALL(IF('malzeme montaj'!$B$1:$B$3329=BP$3,IF('malzeme montaj'!$C$1:$C$3329&lt;&gt;"",ROW('malzeme montaj'!$C$1:$C$3329))),ROWS(BP$4:BP109))))</f>
        <v/>
      </c>
      <c r="BQ109" s="38" t="str">
        <f t="array" ref="BQ109">IF(ROWS(BQ$4:BQ109)&gt;BQ$1,"",INDEX('malzeme montaj'!$C$1:$C$3329,SMALL(IF('malzeme montaj'!$B$1:$B$3329=BQ$3,IF('malzeme montaj'!$C$1:$C$3329&lt;&gt;"",ROW('malzeme montaj'!$C$1:$C$3329))),ROWS(BQ$4:BQ109))))</f>
        <v/>
      </c>
      <c r="BR109" s="38" t="str">
        <f t="array" ref="BR109">IF(ROWS(BR$4:BR109)&gt;BR$1,"",INDEX('malzeme montaj'!$C$1:$C$3329,SMALL(IF('malzeme montaj'!$B$1:$B$3329=BR$3,IF('malzeme montaj'!$C$1:$C$3329&lt;&gt;"",ROW('malzeme montaj'!$C$1:$C$3329))),ROWS(BR$4:BR109))))</f>
        <v/>
      </c>
      <c r="BS109" s="38" t="str">
        <f t="array" ref="BS109">IF(ROWS(BS$4:BS109)&gt;BS$1,"",INDEX('malzeme montaj'!$C$1:$C$3329,SMALL(IF('malzeme montaj'!$B$1:$B$3329=BS$3,IF('malzeme montaj'!$C$1:$C$3329&lt;&gt;"",ROW('malzeme montaj'!$C$1:$C$3329))),ROWS(BS$4:BS109))))</f>
        <v/>
      </c>
      <c r="BT109" s="38" t="str">
        <f t="array" ref="BT109">IF(ROWS(BT$4:BT109)&gt;BT$1,"",INDEX('malzeme montaj'!$C$1:$C$3329,SMALL(IF('malzeme montaj'!$B$1:$B$3329=BT$3,IF('malzeme montaj'!$C$1:$C$3329&lt;&gt;"",ROW('malzeme montaj'!$C$1:$C$3329))),ROWS(BT$4:BT109))))</f>
        <v/>
      </c>
      <c r="BU109" s="34" t="str">
        <f t="array" ref="BU109">IF(ROWS(BU$4:BU109)&gt;BU$1,"",INDEX('malzeme montaj'!$C$1:$C$3329,SMALL(IF('malzeme montaj'!$B$1:$B$3329=BU$3,IF('malzeme montaj'!$C$1:$C$3329&lt;&gt;"",ROW('malzeme montaj'!$C$1:$C$3329))),ROWS(BU$4:BU109))))</f>
        <v/>
      </c>
      <c r="BV109" s="34" t="str">
        <f t="array" ref="BV109">IF(ROWS(BV$4:BV109)&gt;BV$1,"",INDEX('malzeme montaj'!$C$1:$C$3329,SMALL(IF('malzeme montaj'!$B$1:$B$3329=BV$3,IF('malzeme montaj'!$C$1:$C$3329&lt;&gt;"",ROW('malzeme montaj'!$C$1:$C$3329))),ROWS(BV$4:BV109))))</f>
        <v/>
      </c>
      <c r="BW109" s="34" t="str">
        <f t="array" ref="BW109">IF(ROWS(BW$4:BW109)&gt;BW$1,"",INDEX('malzeme montaj'!$C$1:$C$3329,SMALL(IF('malzeme montaj'!$B$1:$B$3329=BW$3,IF('malzeme montaj'!$C$1:$C$3329&lt;&gt;"",ROW('malzeme montaj'!$C$1:$C$3329))),ROWS(BW$4:BW109))))</f>
        <v/>
      </c>
      <c r="BX109" s="34" t="str">
        <f t="array" ref="BX109">IF(ROWS(BX$4:BX109)&gt;BX$1,"",INDEX('malzeme montaj'!$C$1:$C$3329,SMALL(IF('malzeme montaj'!$B$1:$B$3329=BX$3,IF('malzeme montaj'!$C$1:$C$3329&lt;&gt;"",ROW('malzeme montaj'!$C$1:$C$3329))),ROWS(BX$4:BX109))))</f>
        <v/>
      </c>
      <c r="BY109" s="34" t="str">
        <f t="array" ref="BY109">IF(ROWS(BY$4:BY109)&gt;BY$1,"",INDEX('malzeme montaj'!$C$1:$C$3329,SMALL(IF('malzeme montaj'!$B$1:$B$3329=BY$3,IF('malzeme montaj'!$C$1:$C$3329&lt;&gt;"",ROW('malzeme montaj'!$C$1:$C$3329))),ROWS(BY$4:BY109))))</f>
        <v/>
      </c>
      <c r="BZ109" s="34" t="str">
        <f t="array" ref="BZ109">IF(ROWS(BZ$4:BZ109)&gt;BZ$1,"",INDEX('malzeme montaj'!$C$1:$C$3329,SMALL(IF('malzeme montaj'!$B$1:$B$3329=BZ$3,IF('malzeme montaj'!$C$1:$C$3329&lt;&gt;"",ROW('malzeme montaj'!$C$1:$C$3329))),ROWS(BZ$4:BZ109))))</f>
        <v/>
      </c>
      <c r="CA109" s="34" t="str">
        <f t="array" ref="CA109">IF(ROWS(CA$4:CA109)&gt;CA$1,"",INDEX('malzeme montaj'!$C$1:$C$3329,SMALL(IF('malzeme montaj'!$B$1:$B$3329=CA$3,IF('malzeme montaj'!$C$1:$C$3329&lt;&gt;"",ROW('malzeme montaj'!$C$1:$C$3329))),ROWS(CA$4:CA109))))</f>
        <v/>
      </c>
      <c r="CB109" s="34" t="str">
        <f t="array" ref="CB109">IF(ROWS(CB$4:CB109)&gt;CB$1,"",INDEX('malzeme montaj'!$C$1:$C$3329,SMALL(IF('malzeme montaj'!$B$1:$B$3329=CB$3,IF('malzeme montaj'!$C$1:$C$3329&lt;&gt;"",ROW('malzeme montaj'!$C$1:$C$3329))),ROWS(CB$4:CB109))))</f>
        <v/>
      </c>
      <c r="CC109" s="34" t="str">
        <f t="array" ref="CC109">IF(ROWS(CC$4:CC109)&gt;CC$1,"",INDEX('malzeme montaj'!$C$1:$C$3329,SMALL(IF('malzeme montaj'!$B$1:$B$3329=CC$3,IF('malzeme montaj'!$C$1:$C$3329&lt;&gt;"",ROW('malzeme montaj'!$C$1:$C$3329))),ROWS(CC$4:CC109))))</f>
        <v/>
      </c>
      <c r="CD109" s="34" t="str">
        <f t="array" ref="CD109">IF(ROWS(CD$4:CD109)&gt;CD$1,"",INDEX('malzeme montaj'!$C$1:$C$3329,SMALL(IF('malzeme montaj'!$B$1:$B$3329=CD$3,IF('malzeme montaj'!$C$1:$C$3329&lt;&gt;"",ROW('malzeme montaj'!$C$1:$C$3329))),ROWS(CD$4:CD109))))</f>
        <v/>
      </c>
      <c r="CE109" s="34" t="str">
        <f t="array" ref="CE109">IF(ROWS(CE$4:CE109)&gt;CE$1,"",INDEX('malzeme montaj'!$C$1:$C$3329,SMALL(IF('malzeme montaj'!$B$1:$B$3329=CE$3,IF('malzeme montaj'!$C$1:$C$3329&lt;&gt;"",ROW('malzeme montaj'!$C$1:$C$3329))),ROWS(CE$4:CE109))))</f>
        <v/>
      </c>
      <c r="CF109" s="34" t="str">
        <f t="array" ref="CF109">IF(ROWS(CF$4:CF109)&gt;CF$1,"",INDEX('malzeme montaj'!$C$1:$C$3329,SMALL(IF('malzeme montaj'!$B$1:$B$3329=CF$3,IF('malzeme montaj'!$C$1:$C$3329&lt;&gt;"",ROW('malzeme montaj'!$C$1:$C$3329))),ROWS(CF$4:CF109))))</f>
        <v/>
      </c>
      <c r="CG109" s="34" t="str">
        <f t="array" ref="CG109">IF(ROWS(CG$4:CG109)&gt;CG$1,"",INDEX('malzeme montaj'!$C$1:$C$3329,SMALL(IF('malzeme montaj'!$B$1:$B$3329=CG$3,IF('malzeme montaj'!$C$1:$C$3329&lt;&gt;"",ROW('malzeme montaj'!$C$1:$C$3329))),ROWS(CG$4:CG109))))</f>
        <v/>
      </c>
      <c r="CH109" s="34" t="str">
        <f t="array" ref="CH109">IF(ROWS(CH$4:CH109)&gt;CH$1,"",INDEX('malzeme montaj'!$C$1:$C$3329,SMALL(IF('malzeme montaj'!$B$1:$B$3329=CH$3,IF('malzeme montaj'!$C$1:$C$3329&lt;&gt;"",ROW('malzeme montaj'!$C$1:$C$3329))),ROWS(CH$4:CH109))))</f>
        <v/>
      </c>
      <c r="CI109" s="34" t="str">
        <f t="array" ref="CI109">IF(ROWS(CI$4:CI109)&gt;CI$1,"",INDEX('malzeme montaj'!$C$1:$C$3329,SMALL(IF('malzeme montaj'!$B$1:$B$3329=CI$3,IF('malzeme montaj'!$C$1:$C$3329&lt;&gt;"",ROW('malzeme montaj'!$C$1:$C$3329))),ROWS(CI$4:CI109))))</f>
        <v/>
      </c>
      <c r="CJ109" s="34" t="str">
        <f t="array" ref="CJ109">IF(ROWS(CJ$4:CJ109)&gt;CJ$1,"",INDEX('malzeme montaj'!$C$1:$C$3329,SMALL(IF('malzeme montaj'!$B$1:$B$3329=CJ$3,IF('malzeme montaj'!$C$1:$C$3329&lt;&gt;"",ROW('malzeme montaj'!$C$1:$C$3329))),ROWS(CJ$4:CJ109))))</f>
        <v/>
      </c>
      <c r="CK109" s="34" t="str">
        <f t="array" ref="CK109">IF(ROWS(CK$4:CK109)&gt;CK$1,"",INDEX('malzeme montaj'!$C$1:$C$3329,SMALL(IF('malzeme montaj'!$B$1:$B$3329=CK$3,IF('malzeme montaj'!$C$1:$C$3329&lt;&gt;"",ROW('malzeme montaj'!$C$1:$C$3329))),ROWS(CK$4:CK109))))</f>
        <v/>
      </c>
      <c r="CL109" s="34" t="str">
        <f t="array" ref="CL109">IF(ROWS(CL$4:CL109)&gt;CL$1,"",INDEX('malzeme montaj'!$C$1:$C$3329,SMALL(IF('malzeme montaj'!$B$1:$B$3329=CL$3,IF('malzeme montaj'!$C$1:$C$3329&lt;&gt;"",ROW('malzeme montaj'!$C$1:$C$3329))),ROWS(CL$4:CL109))))</f>
        <v/>
      </c>
      <c r="CM109" s="34" t="str">
        <f t="array" ref="CM109">IF(ROWS(CM$4:CM109)&gt;CM$1,"",INDEX('malzeme montaj'!$C$1:$C$3329,SMALL(IF('malzeme montaj'!$B$1:$B$3329=CM$3,IF('malzeme montaj'!$C$1:$C$3329&lt;&gt;"",ROW('malzeme montaj'!$C$1:$C$3329))),ROWS(CM$4:CM109))))</f>
        <v/>
      </c>
      <c r="CN109" s="34" t="str">
        <f t="array" ref="CN109">IF(ROWS(CN$4:CN109)&gt;CN$1,"",INDEX('malzeme montaj'!$C$1:$C$3329,SMALL(IF('malzeme montaj'!$B$1:$B$3329=CN$3,IF('malzeme montaj'!$C$1:$C$3329&lt;&gt;"",ROW('malzeme montaj'!$C$1:$C$3329))),ROWS(CN$4:CN109))))</f>
        <v/>
      </c>
      <c r="CO109" s="34" t="str">
        <f t="array" ref="CO109">IF(ROWS(CO$4:CO109)&gt;CO$1,"",INDEX('malzeme montaj'!$C$1:$C$3329,SMALL(IF('malzeme montaj'!$B$1:$B$3329=CO$3,IF('malzeme montaj'!$C$1:$C$3329&lt;&gt;"",ROW('malzeme montaj'!$C$1:$C$3329))),ROWS(CO$4:CO109))))</f>
        <v/>
      </c>
      <c r="CP109" s="34" t="str">
        <f t="array" ref="CP109">IF(ROWS(CP$4:CP109)&gt;CP$1,"",INDEX('malzeme montaj'!$C$1:$C$3329,SMALL(IF('malzeme montaj'!$B$1:$B$3329=CP$3,IF('malzeme montaj'!$C$1:$C$3329&lt;&gt;"",ROW('malzeme montaj'!$C$1:$C$3329))),ROWS(CP$4:CP109))))</f>
        <v/>
      </c>
      <c r="CQ109" s="34" t="str">
        <f t="array" ref="CQ109">IF(ROWS(CQ$4:CQ109)&gt;CQ$1,"",INDEX('malzeme montaj'!$C$1:$C$3329,SMALL(IF('malzeme montaj'!$B$1:$B$3329=CQ$3,IF('malzeme montaj'!$C$1:$C$3329&lt;&gt;"",ROW('malzeme montaj'!$C$1:$C$3329))),ROWS(CQ$4:CQ109))))</f>
        <v/>
      </c>
      <c r="CR109" s="34" t="str">
        <f t="array" ref="CR109">IF(ROWS(CR$4:CR109)&gt;CR$1,"",INDEX('malzeme montaj'!$C$1:$C$3329,SMALL(IF('malzeme montaj'!$B$1:$B$3329=CR$3,IF('malzeme montaj'!$C$1:$C$3329&lt;&gt;"",ROW('malzeme montaj'!$C$1:$C$3329))),ROWS(CR$4:CR109))))</f>
        <v/>
      </c>
      <c r="CS109" s="34" t="str">
        <f t="array" ref="CS109">IF(ROWS(CS$4:CS109)&gt;CS$1,"",INDEX('malzeme montaj'!$C$1:$C$3329,SMALL(IF('malzeme montaj'!$B$1:$B$3329=CS$3,IF('malzeme montaj'!$C$1:$C$3329&lt;&gt;"",ROW('malzeme montaj'!$C$1:$C$3329))),ROWS(CS$4:CS109))))</f>
        <v/>
      </c>
      <c r="CT109" s="34" t="str">
        <f t="array" ref="CT109">IF(ROWS(CT$4:CT109)&gt;CT$1,"",INDEX('malzeme montaj'!$C$1:$C$3329,SMALL(IF('malzeme montaj'!$B$1:$B$3329=CT$3,IF('malzeme montaj'!$C$1:$C$3329&lt;&gt;"",ROW('malzeme montaj'!$C$1:$C$3329))),ROWS(CT$4:CT109))))</f>
        <v/>
      </c>
      <c r="CU109" s="34" t="str">
        <f t="array" ref="CU109">IF(ROWS(CU$4:CU109)&gt;CU$1,"",INDEX('malzeme montaj'!$C$1:$C$3329,SMALL(IF('malzeme montaj'!$B$1:$B$3329=CU$3,IF('malzeme montaj'!$C$1:$C$3329&lt;&gt;"",ROW('malzeme montaj'!$C$1:$C$3329))),ROWS(CU$4:CU109))))</f>
        <v/>
      </c>
      <c r="CV109" s="34" t="str">
        <f t="array" ref="CV109">IF(ROWS(CV$4:CV109)&gt;CV$1,"",INDEX('malzeme montaj'!$C$1:$C$3329,SMALL(IF('malzeme montaj'!$B$1:$B$3329=CV$3,IF('malzeme montaj'!$C$1:$C$3329&lt;&gt;"",ROW('malzeme montaj'!$C$1:$C$3329))),ROWS(CV$4:CV109))))</f>
        <v/>
      </c>
      <c r="CW109" s="34" t="str">
        <f t="array" ref="CW109">IF(ROWS(CW$4:CW109)&gt;CW$1,"",INDEX('malzeme montaj'!$C$1:$C$3329,SMALL(IF('malzeme montaj'!$B$1:$B$3329=CW$3,IF('malzeme montaj'!$C$1:$C$3329&lt;&gt;"",ROW('malzeme montaj'!$C$1:$C$3329))),ROWS(CW$4:CW109))))</f>
        <v/>
      </c>
      <c r="CX109" s="34" t="str">
        <f t="array" ref="CX109">IF(ROWS(CX$4:CX109)&gt;CX$1,"",INDEX('malzeme montaj'!$C$1:$C$3329,SMALL(IF('malzeme montaj'!$B$1:$B$3329=CX$3,IF('malzeme montaj'!$C$1:$C$3329&lt;&gt;"",ROW('malzeme montaj'!$C$1:$C$3329))),ROWS(CX$4:CX109))))</f>
        <v/>
      </c>
      <c r="CY109" s="34" t="str">
        <f t="array" ref="CY109">IF(ROWS(CY$4:CY109)&gt;CY$1,"",INDEX('malzeme montaj'!$C$1:$C$3329,SMALL(IF('malzeme montaj'!$B$1:$B$3329=CY$3,IF('malzeme montaj'!$C$1:$C$3329&lt;&gt;"",ROW('malzeme montaj'!$C$1:$C$3329))),ROWS(CY$4:CY109))))</f>
        <v/>
      </c>
      <c r="CZ109" s="34" t="str">
        <f t="array" ref="CZ109">IF(ROWS(CZ$4:CZ109)&gt;CZ$1,"",INDEX('malzeme montaj'!$C$1:$C$3329,SMALL(IF('malzeme montaj'!$B$1:$B$3329=CZ$3,IF('malzeme montaj'!$C$1:$C$3329&lt;&gt;"",ROW('malzeme montaj'!$C$1:$C$3329))),ROWS(CZ$4:CZ109))))</f>
        <v/>
      </c>
      <c r="DA109" s="34" t="str">
        <f t="array" ref="DA109">IF(ROWS(DA$4:DA109)&gt;DA$1,"",INDEX('malzeme montaj'!$C$1:$C$3329,SMALL(IF('malzeme montaj'!$B$1:$B$3329=DA$3,IF('malzeme montaj'!$C$1:$C$3329&lt;&gt;"",ROW('malzeme montaj'!$C$1:$C$3329))),ROWS(DA$4:DA109))))</f>
        <v/>
      </c>
      <c r="DB109" s="34" t="str">
        <f t="array" ref="DB109">IF(ROWS(DB$4:DB109)&gt;DB$1,"",INDEX('malzeme montaj'!$C$1:$C$3329,SMALL(IF('malzeme montaj'!$B$1:$B$3329=DB$3,IF('malzeme montaj'!$C$1:$C$3329&lt;&gt;"",ROW('malzeme montaj'!$C$1:$C$3329))),ROWS(DB$4:DB109))))</f>
        <v/>
      </c>
      <c r="DC109" s="34" t="str">
        <f t="array" ref="DC109">IF(ROWS(DC$4:DC109)&gt;DC$1,"",INDEX('malzeme montaj'!$C$1:$C$3329,SMALL(IF('malzeme montaj'!$B$1:$B$3329=DC$3,IF('malzeme montaj'!$C$1:$C$3329&lt;&gt;"",ROW('malzeme montaj'!$C$1:$C$3329))),ROWS(DC$4:DC109))))</f>
        <v/>
      </c>
      <c r="DD109" s="34" t="str">
        <f t="array" ref="DD109">IF(ROWS(DD$4:DD109)&gt;DD$1,"",INDEX('malzeme montaj'!$C$1:$C$3329,SMALL(IF('malzeme montaj'!$B$1:$B$3329=DD$3,IF('malzeme montaj'!$C$1:$C$3329&lt;&gt;"",ROW('malzeme montaj'!$C$1:$C$3329))),ROWS(DD$4:DD109))))</f>
        <v/>
      </c>
      <c r="DE109" s="34" t="str">
        <f t="array" ref="DE109">IF(ROWS(DE$4:DE109)&gt;DE$1,"",INDEX('malzeme montaj'!$C$1:$C$3329,SMALL(IF('malzeme montaj'!$B$1:$B$3329=DE$3,IF('malzeme montaj'!$C$1:$C$3329&lt;&gt;"",ROW('malzeme montaj'!$C$1:$C$3329))),ROWS(DE$4:DE109))))</f>
        <v/>
      </c>
      <c r="DF109" s="34" t="str">
        <f t="array" ref="DF109">IF(ROWS(DF$4:DF109)&gt;DF$1,"",INDEX('malzeme montaj'!$C$1:$C$3329,SMALL(IF('malzeme montaj'!$B$1:$B$3329=DF$3,IF('malzeme montaj'!$C$1:$C$3329&lt;&gt;"",ROW('malzeme montaj'!$C$1:$C$3329))),ROWS(DF$4:DF109))))</f>
        <v/>
      </c>
      <c r="DG109" s="34" t="str">
        <f t="array" ref="DG109">IF(ROWS(DG$4:DG109)&gt;DG$1,"",INDEX('malzeme montaj'!$C$1:$C$3329,SMALL(IF('malzeme montaj'!$B$1:$B$3329=DG$3,IF('malzeme montaj'!$C$1:$C$3329&lt;&gt;"",ROW('malzeme montaj'!$C$1:$C$3329))),ROWS(DG$4:DG109))))</f>
        <v/>
      </c>
      <c r="DH109" s="34" t="str">
        <f t="array" ref="DH109">IF(ROWS(DH$4:DH109)&gt;DH$1,"",INDEX('malzeme montaj'!$C$1:$C$3329,SMALL(IF('malzeme montaj'!$B$1:$B$3329=DH$3,IF('malzeme montaj'!$C$1:$C$3329&lt;&gt;"",ROW('malzeme montaj'!$C$1:$C$3329))),ROWS(DH$4:DH109))))</f>
        <v/>
      </c>
      <c r="DI109" s="34" t="str">
        <f t="array" ref="DI109">IF(ROWS(DI$4:DI109)&gt;DI$1,"",INDEX('malzeme montaj'!$C$1:$C$3329,SMALL(IF('malzeme montaj'!$B$1:$B$3329=DI$3,IF('malzeme montaj'!$C$1:$C$3329&lt;&gt;"",ROW('malzeme montaj'!$C$1:$C$3329))),ROWS(DI$4:DI109))))</f>
        <v/>
      </c>
      <c r="DJ109" s="34" t="str">
        <f t="array" ref="DJ109">IF(ROWS(DJ$4:DJ109)&gt;DJ$1,"",INDEX('malzeme montaj'!$C$1:$C$3329,SMALL(IF('malzeme montaj'!$B$1:$B$3329=DJ$3,IF('malzeme montaj'!$C$1:$C$3329&lt;&gt;"",ROW('malzeme montaj'!$C$1:$C$3329))),ROWS(DJ$4:DJ109))))</f>
        <v/>
      </c>
      <c r="DK109" s="34" t="str">
        <f t="array" ref="DK109">IF(ROWS(DK$4:DK109)&gt;DK$1,"",INDEX('malzeme montaj'!$C$1:$C$3329,SMALL(IF('malzeme montaj'!$B$1:$B$3329=DK$3,IF('malzeme montaj'!$C$1:$C$3329&lt;&gt;"",ROW('malzeme montaj'!$C$1:$C$3329))),ROWS(DK$4:DK109))))</f>
        <v/>
      </c>
      <c r="DL109" s="34" t="str">
        <f t="array" ref="DL109">IF(ROWS(DL$4:DL109)&gt;DL$1,"",INDEX('malzeme montaj'!$C$1:$C$3329,SMALL(IF('malzeme montaj'!$B$1:$B$3329=DL$3,IF('malzeme montaj'!$C$1:$C$3329&lt;&gt;"",ROW('malzeme montaj'!$C$1:$C$3329))),ROWS(DL$4:DL109))))</f>
        <v/>
      </c>
      <c r="DM109" s="34" t="str">
        <f t="array" ref="DM109">IF(ROWS(DM$4:DM109)&gt;DM$1,"",INDEX('malzeme montaj'!$C$1:$C$3329,SMALL(IF('malzeme montaj'!$B$1:$B$3329=DM$3,IF('malzeme montaj'!$C$1:$C$3329&lt;&gt;"",ROW('malzeme montaj'!$C$1:$C$3329))),ROWS(DM$4:DM109))))</f>
        <v/>
      </c>
      <c r="DN109" s="34" t="str">
        <f t="array" ref="DN109">IF(ROWS(DN$4:DN109)&gt;DN$1,"",INDEX('malzeme montaj'!$C$1:$C$3329,SMALL(IF('malzeme montaj'!$B$1:$B$3329=DN$3,IF('malzeme montaj'!$C$1:$C$3329&lt;&gt;"",ROW('malzeme montaj'!$C$1:$C$3329))),ROWS(DN$4:DN109))))</f>
        <v/>
      </c>
      <c r="DO109" s="34" t="str">
        <f t="array" ref="DO109">IF(ROWS(DO$4:DO109)&gt;DO$1,"",INDEX('malzeme montaj'!$C$1:$C$3329,SMALL(IF('malzeme montaj'!$B$1:$B$3329=DO$3,IF('malzeme montaj'!$C$1:$C$3329&lt;&gt;"",ROW('malzeme montaj'!$C$1:$C$3329))),ROWS(DO$4:DO109))))</f>
        <v/>
      </c>
      <c r="DP109" s="34" t="str">
        <f t="array" ref="DP109">IF(ROWS(DP$4:DP109)&gt;DP$1,"",INDEX('malzeme montaj'!$C$1:$C$3329,SMALL(IF('malzeme montaj'!$B$1:$B$3329=DP$3,IF('malzeme montaj'!$C$1:$C$3329&lt;&gt;"",ROW('malzeme montaj'!$C$1:$C$3329))),ROWS(DP$4:DP109))))</f>
        <v/>
      </c>
      <c r="DQ109" s="34" t="str">
        <f t="array" ref="DQ109">IF(ROWS(DQ$4:DQ109)&gt;DQ$1,"",INDEX('malzeme montaj'!$C$1:$C$3329,SMALL(IF('malzeme montaj'!$B$1:$B$3329=DQ$3,IF('malzeme montaj'!$C$1:$C$3329&lt;&gt;"",ROW('malzeme montaj'!$C$1:$C$3329))),ROWS(DQ$4:DQ109))))</f>
        <v/>
      </c>
      <c r="DR109" s="34" t="str">
        <f t="array" ref="DR109">IF(ROWS(DR$4:DR109)&gt;DR$1,"",INDEX('malzeme montaj'!$C$1:$C$3329,SMALL(IF('malzeme montaj'!$B$1:$B$3329=DR$3,IF('malzeme montaj'!$C$1:$C$3329&lt;&gt;"",ROW('malzeme montaj'!$C$1:$C$3329))),ROWS(DR$4:DR109))))</f>
        <v/>
      </c>
      <c r="DS109" s="34" t="str">
        <f t="array" ref="DS109">IF(ROWS(DS$4:DS109)&gt;DS$1,"",INDEX('malzeme montaj'!$C$1:$C$3329,SMALL(IF('malzeme montaj'!$B$1:$B$3329=DS$3,IF('malzeme montaj'!$C$1:$C$3329&lt;&gt;"",ROW('malzeme montaj'!$C$1:$C$3329))),ROWS(DS$4:DS109))))</f>
        <v/>
      </c>
      <c r="DT109" s="34" t="str">
        <f t="array" ref="DT109">IF(ROWS(DT$4:DT109)&gt;DT$1,"",INDEX('malzeme montaj'!$C$1:$C$3329,SMALL(IF('malzeme montaj'!$B$1:$B$3329=DT$3,IF('malzeme montaj'!$C$1:$C$3329&lt;&gt;"",ROW('malzeme montaj'!$C$1:$C$3329))),ROWS(DT$4:DT109))))</f>
        <v/>
      </c>
      <c r="DU109" s="34" t="str">
        <f t="array" ref="DU109">IF(ROWS(DU$4:DU109)&gt;DU$1,"",INDEX('malzeme montaj'!$C$1:$C$3329,SMALL(IF('malzeme montaj'!$B$1:$B$3329=DU$3,IF('malzeme montaj'!$C$1:$C$3329&lt;&gt;"",ROW('malzeme montaj'!$C$1:$C$3329))),ROWS(DU$4:DU109))))</f>
        <v/>
      </c>
      <c r="DV109" s="34" t="str">
        <f t="array" ref="DV109">IF(ROWS(DV$4:DV109)&gt;DV$1,"",INDEX('malzeme montaj'!$C$1:$C$3329,SMALL(IF('malzeme montaj'!$B$1:$B$3329=DV$3,IF('malzeme montaj'!$C$1:$C$3329&lt;&gt;"",ROW('malzeme montaj'!$C$1:$C$3329))),ROWS(DV$4:DV109))))</f>
        <v/>
      </c>
      <c r="DW109" s="34" t="str">
        <f t="array" ref="DW109">IF(ROWS(DW$4:DW109)&gt;DW$1,"",INDEX('malzeme montaj'!$C$1:$C$3329,SMALL(IF('malzeme montaj'!$B$1:$B$3329=DW$3,IF('malzeme montaj'!$C$1:$C$3329&lt;&gt;"",ROW('malzeme montaj'!$C$1:$C$3329))),ROWS(DW$4:DW109))))</f>
        <v/>
      </c>
      <c r="DX109" s="34" t="str">
        <f t="array" ref="DX109">IF(ROWS(DX$4:DX109)&gt;DX$1,"",INDEX('malzeme montaj'!$C$1:$C$3329,SMALL(IF('malzeme montaj'!$B$1:$B$3329=DX$3,IF('malzeme montaj'!$C$1:$C$3329&lt;&gt;"",ROW('malzeme montaj'!$C$1:$C$3329))),ROWS(DX$4:DX109))))</f>
        <v/>
      </c>
      <c r="DY109" s="34" t="str">
        <f t="array" ref="DY109">IF(ROWS(DY$4:DY109)&gt;DY$1,"",INDEX('malzeme montaj'!$C$1:$C$3329,SMALL(IF('malzeme montaj'!$B$1:$B$3329=DY$3,IF('malzeme montaj'!$C$1:$C$3329&lt;&gt;"",ROW('malzeme montaj'!$C$1:$C$3329))),ROWS(DY$4:DY109))))</f>
        <v/>
      </c>
      <c r="DZ109" s="34" t="str">
        <f t="array" ref="DZ109">IF(ROWS(DZ$4:DZ109)&gt;DZ$1,"",INDEX('malzeme montaj'!$C$1:$C$3329,SMALL(IF('malzeme montaj'!$B$1:$B$3329=DZ$3,IF('malzeme montaj'!$C$1:$C$3329&lt;&gt;"",ROW('malzeme montaj'!$C$1:$C$3329))),ROWS(DZ$4:DZ109))))</f>
        <v/>
      </c>
      <c r="EA109" s="34" t="str">
        <f t="array" ref="EA109">IF(ROWS(EA$4:EA109)&gt;EA$1,"",INDEX('malzeme montaj'!$C$1:$C$3329,SMALL(IF('malzeme montaj'!$B$1:$B$3329=EA$3,IF('malzeme montaj'!$C$1:$C$3329&lt;&gt;"",ROW('malzeme montaj'!$C$1:$C$3329))),ROWS(EA$4:EA109))))</f>
        <v/>
      </c>
      <c r="EB109" s="34" t="str">
        <f t="array" ref="EB109">IF(ROWS(EB$4:EB109)&gt;EB$1,"",INDEX('malzeme montaj'!$C$1:$C$3329,SMALL(IF('malzeme montaj'!$B$1:$B$3329=EB$3,IF('malzeme montaj'!$C$1:$C$3329&lt;&gt;"",ROW('malzeme montaj'!$C$1:$C$3329))),ROWS(EB$4:EB109))))</f>
        <v/>
      </c>
      <c r="EC109" s="34" t="str">
        <f t="array" ref="EC109">IF(ROWS(EC$4:EC109)&gt;EC$1,"",INDEX('malzeme montaj'!$C$1:$C$3329,SMALL(IF('malzeme montaj'!$B$1:$B$3329=EC$3,IF('malzeme montaj'!$C$1:$C$3329&lt;&gt;"",ROW('malzeme montaj'!$C$1:$C$3329))),ROWS(EC$4:EC109))))</f>
        <v/>
      </c>
      <c r="ED109" s="34" t="str">
        <f t="array" ref="ED109">IF(ROWS(ED$4:ED109)&gt;ED$1,"",INDEX('malzeme montaj'!$C$1:$C$3329,SMALL(IF('malzeme montaj'!$B$1:$B$3329=ED$3,IF('malzeme montaj'!$C$1:$C$3329&lt;&gt;"",ROW('malzeme montaj'!$C$1:$C$3329))),ROWS(ED$4:ED109))))</f>
        <v/>
      </c>
      <c r="EE109" s="34" t="str">
        <f t="array" ref="EE109">IF(ROWS(EE$4:EE109)&gt;EE$1,"",INDEX('malzeme montaj'!$C$1:$C$3329,SMALL(IF('malzeme montaj'!$B$1:$B$3329=EE$3,IF('malzeme montaj'!$C$1:$C$3329&lt;&gt;"",ROW('malzeme montaj'!$C$1:$C$3329))),ROWS(EE$4:EE109))))</f>
        <v/>
      </c>
      <c r="EF109" s="34" t="str">
        <f t="array" ref="EF109">IF(ROWS(EF$4:EF109)&gt;EF$1,"",INDEX('malzeme montaj'!$C$1:$C$3329,SMALL(IF('malzeme montaj'!$B$1:$B$3329=EF$3,IF('malzeme montaj'!$C$1:$C$3329&lt;&gt;"",ROW('malzeme montaj'!$C$1:$C$3329))),ROWS(EF$4:EF109))))</f>
        <v/>
      </c>
      <c r="EG109" s="34" t="str">
        <f t="array" ref="EG109">IF(ROWS(EG$4:EG109)&gt;EG$1,"",INDEX('malzeme montaj'!$C$1:$C$3329,SMALL(IF('malzeme montaj'!$B$1:$B$3329=EG$3,IF('malzeme montaj'!$C$1:$C$3329&lt;&gt;"",ROW('malzeme montaj'!$C$1:$C$3329))),ROWS(EG$4:EG109))))</f>
        <v/>
      </c>
      <c r="EH109" s="34" t="str">
        <f t="array" ref="EH109">IF(ROWS(EH$4:EH109)&gt;EH$1,"",INDEX('malzeme montaj'!$C$1:$C$3329,SMALL(IF('malzeme montaj'!$B$1:$B$3329=EH$3,IF('malzeme montaj'!$C$1:$C$3329&lt;&gt;"",ROW('malzeme montaj'!$C$1:$C$3329))),ROWS(EH$4:EH109))))</f>
        <v/>
      </c>
      <c r="EI109" s="34" t="str">
        <f t="array" ref="EI109">IF(ROWS(EI$4:EI109)&gt;EI$1,"",INDEX('malzeme montaj'!$C$1:$C$3329,SMALL(IF('malzeme montaj'!$B$1:$B$3329=EI$3,IF('malzeme montaj'!$C$1:$C$3329&lt;&gt;"",ROW('malzeme montaj'!$C$1:$C$3329))),ROWS(EI$4:EI109))))</f>
        <v/>
      </c>
      <c r="EJ109" s="34" t="str">
        <f t="array" ref="EJ109">IF(ROWS(EJ$4:EJ109)&gt;EJ$1,"",INDEX('malzeme montaj'!$C$1:$C$3329,SMALL(IF('malzeme montaj'!$B$1:$B$3329=EJ$3,IF('malzeme montaj'!$C$1:$C$3329&lt;&gt;"",ROW('malzeme montaj'!$C$1:$C$3329))),ROWS(EJ$4:EJ109))))</f>
        <v/>
      </c>
      <c r="EK109" s="34" t="str">
        <f t="array" ref="EK109">IF(ROWS(EK$4:EK109)&gt;EK$1,"",INDEX('malzeme montaj'!$C$1:$C$3329,SMALL(IF('malzeme montaj'!$B$1:$B$3329=EK$3,IF('malzeme montaj'!$C$1:$C$3329&lt;&gt;"",ROW('malzeme montaj'!$C$1:$C$3329))),ROWS(EK$4:EK109))))</f>
        <v/>
      </c>
      <c r="EL109" s="34" t="str">
        <f t="array" ref="EL109">IF(ROWS(EL$4:EL109)&gt;EL$1,"",INDEX('malzeme montaj'!$C$1:$C$3329,SMALL(IF('malzeme montaj'!$B$1:$B$3329=EL$3,IF('malzeme montaj'!$C$1:$C$3329&lt;&gt;"",ROW('malzeme montaj'!$C$1:$C$3329))),ROWS(EL$4:EL109))))</f>
        <v/>
      </c>
      <c r="EM109" s="34" t="str">
        <f t="array" ref="EM109">IF(ROWS(EM$4:EM109)&gt;EM$1,"",INDEX('malzeme montaj'!$C$1:$C$3329,SMALL(IF('malzeme montaj'!$B$1:$B$3329=EM$3,IF('malzeme montaj'!$C$1:$C$3329&lt;&gt;"",ROW('malzeme montaj'!$C$1:$C$3329))),ROWS(EM$4:EM109))))</f>
        <v/>
      </c>
      <c r="EN109" s="34" t="str">
        <f t="array" ref="EN109">IF(ROWS(EN$4:EN109)&gt;EN$1,"",INDEX('malzeme montaj'!$C$1:$C$3329,SMALL(IF('malzeme montaj'!$B$1:$B$3329=EN$3,IF('malzeme montaj'!$C$1:$C$3329&lt;&gt;"",ROW('malzeme montaj'!$C$1:$C$3329))),ROWS(EN$4:EN109))))</f>
        <v/>
      </c>
      <c r="EO109" s="34" t="str">
        <f t="array" ref="EO109">IF(ROWS(EO$4:EO109)&gt;EO$1,"",INDEX('malzeme montaj'!$C$1:$C$3329,SMALL(IF('malzeme montaj'!$B$1:$B$3329=EO$3,IF('malzeme montaj'!$C$1:$C$3329&lt;&gt;"",ROW('malzeme montaj'!$C$1:$C$3329))),ROWS(EO$4:EO109))))</f>
        <v/>
      </c>
      <c r="EP109" s="34" t="str">
        <f t="array" ref="EP109">IF(ROWS(EP$4:EP109)&gt;EP$1,"",INDEX('malzeme montaj'!$C$1:$C$3329,SMALL(IF('malzeme montaj'!$B$1:$B$3329=EP$3,IF('malzeme montaj'!$C$1:$C$3329&lt;&gt;"",ROW('malzeme montaj'!$C$1:$C$3329))),ROWS(EP$4:EP109))))</f>
        <v/>
      </c>
      <c r="EQ109" s="34" t="str">
        <f t="array" ref="EQ109">IF(ROWS(EQ$4:EQ109)&gt;EQ$1,"",INDEX('malzeme montaj'!$C$1:$C$3329,SMALL(IF('malzeme montaj'!$B$1:$B$3329=EQ$3,IF('malzeme montaj'!$C$1:$C$3329&lt;&gt;"",ROW('malzeme montaj'!$C$1:$C$3329))),ROWS(EQ$4:EQ109))))</f>
        <v/>
      </c>
      <c r="ER109" s="34" t="str">
        <f t="array" ref="ER109">IF(ROWS(ER$4:ER109)&gt;ER$1,"",INDEX('malzeme montaj'!$C$1:$C$3329,SMALL(IF('malzeme montaj'!$B$1:$B$3329=ER$3,IF('malzeme montaj'!$C$1:$C$3329&lt;&gt;"",ROW('malzeme montaj'!$C$1:$C$3329))),ROWS(ER$4:ER109))))</f>
        <v/>
      </c>
      <c r="ES109" s="34" t="str">
        <f t="array" ref="ES109">IF(ROWS(ES$4:ES109)&gt;ES$1,"",INDEX('malzeme montaj'!$C$1:$C$3329,SMALL(IF('malzeme montaj'!$B$1:$B$3329=ES$3,IF('malzeme montaj'!$C$1:$C$3329&lt;&gt;"",ROW('malzeme montaj'!$C$1:$C$3329))),ROWS(ES$4:ES109))))</f>
        <v/>
      </c>
      <c r="ET109" s="34" t="str">
        <f t="array" ref="ET109">IF(ROWS(ET$4:ET109)&gt;ET$1,"",INDEX('malzeme montaj'!$C$1:$C$3329,SMALL(IF('malzeme montaj'!$B$1:$B$3329=ET$3,IF('malzeme montaj'!$C$1:$C$3329&lt;&gt;"",ROW('malzeme montaj'!$C$1:$C$3329))),ROWS(ET$4:ET109))))</f>
        <v/>
      </c>
      <c r="EU109" s="34" t="str">
        <f t="array" ref="EU109">IF(ROWS(EU$4:EU109)&gt;EU$1,"",INDEX('malzeme montaj'!$C$1:$C$3329,SMALL(IF('malzeme montaj'!$B$1:$B$3329=EU$3,IF('malzeme montaj'!$C$1:$C$3329&lt;&gt;"",ROW('malzeme montaj'!$C$1:$C$3329))),ROWS(EU$4:EU109))))</f>
        <v/>
      </c>
      <c r="EV109" s="34" t="str">
        <f t="array" ref="EV109">IF(ROWS(EV$4:EV109)&gt;EV$1,"",INDEX('malzeme montaj'!$C$1:$C$3329,SMALL(IF('malzeme montaj'!$B$1:$B$3329=EV$3,IF('malzeme montaj'!$C$1:$C$3329&lt;&gt;"",ROW('malzeme montaj'!$C$1:$C$3329))),ROWS(EV$4:EV109))))</f>
        <v/>
      </c>
      <c r="EW109" s="34" t="str">
        <f t="array" ref="EW109">IF(ROWS(EW$4:EW109)&gt;EW$1,"",INDEX('malzeme montaj'!$C$1:$C$3329,SMALL(IF('malzeme montaj'!$B$1:$B$3329=EW$3,IF('malzeme montaj'!$C$1:$C$3329&lt;&gt;"",ROW('malzeme montaj'!$C$1:$C$3329))),ROWS(EW$4:EW109))))</f>
        <v/>
      </c>
    </row>
    <row r="110" spans="1:153" ht="12.75" customHeight="1">
      <c r="A110" s="38" t="str">
        <f t="array" ref="A110">IF(ROWS(A$4:A110)&gt;A$1,"",INDEX('malzeme montaj'!$C$1:$C$3329,SMALL(IF('malzeme montaj'!$B$1:$B$3329=A$3,IF('malzeme montaj'!$C$1:$C$3329&lt;&gt;"",ROW('malzeme montaj'!$C$1:$C$3329))),ROWS(A$4:A110))))</f>
        <v/>
      </c>
      <c r="B110" s="38" t="str">
        <f t="array" ref="B110">IF(ROWS(B$4:B110)&gt;B$1,"",INDEX('malzeme montaj'!$C$1:$C$3329,SMALL(IF('malzeme montaj'!$B$1:$B$3329=B$3,IF('malzeme montaj'!$C$1:$C$3329&lt;&gt;"",ROW('malzeme montaj'!$C$1:$C$3329))),ROWS(B$4:B110))))</f>
        <v/>
      </c>
      <c r="C110" s="38" t="str">
        <f t="array" ref="C110">IF(ROWS(C$4:C110)&gt;C$1,"",INDEX('malzeme montaj'!$C$1:$C$3329,SMALL(IF('malzeme montaj'!$B$1:$B$3329=C$3,IF('malzeme montaj'!$C$1:$C$3329&lt;&gt;"",ROW('malzeme montaj'!$C$1:$C$3329))),ROWS(C$4:C110))))</f>
        <v/>
      </c>
      <c r="D110" s="38" t="str">
        <f t="array" ref="D110">IF(ROWS(D$4:D110)&gt;D$1,"",INDEX('malzeme montaj'!$C$1:$C$3329,SMALL(IF('malzeme montaj'!$B$1:$B$3329=D$3,IF('malzeme montaj'!$C$1:$C$3329&lt;&gt;"",ROW('malzeme montaj'!$C$1:$C$3329))),ROWS(D$4:D110))))</f>
        <v/>
      </c>
      <c r="E110" s="38" t="str">
        <f t="array" ref="E110">IF(ROWS(E$4:E110)&gt;E$1,"",INDEX('malzeme montaj'!$C$1:$C$3329,SMALL(IF('malzeme montaj'!$B$1:$B$3329=E$3,IF('malzeme montaj'!$C$1:$C$3329&lt;&gt;"",ROW('malzeme montaj'!$C$1:$C$3329))),ROWS(E$4:E110))))</f>
        <v/>
      </c>
      <c r="F110" s="38" t="str">
        <f t="array" ref="F110">IF(ROWS(F$4:F110)&gt;F$1,"",INDEX('malzeme montaj'!$C$1:$C$3329,SMALL(IF('malzeme montaj'!$B$1:$B$3329=F$3,IF('malzeme montaj'!$C$1:$C$3329&lt;&gt;"",ROW('malzeme montaj'!$C$1:$C$3329))),ROWS(F$4:F110))))</f>
        <v/>
      </c>
      <c r="G110" s="38" t="str">
        <f t="array" ref="G110">IF(ROWS(G$4:G110)&gt;G$1,"",INDEX('malzeme montaj'!$C$1:$C$3329,SMALL(IF('malzeme montaj'!$B$1:$B$3329=G$3,IF('malzeme montaj'!$C$1:$C$3329&lt;&gt;"",ROW('malzeme montaj'!$C$1:$C$3329))),ROWS(G$4:G110))))</f>
        <v/>
      </c>
      <c r="H110" s="38" t="str">
        <f t="array" ref="H110">IF(ROWS(H$4:H110)&gt;H$1,"",INDEX('malzeme montaj'!$C$1:$C$3329,SMALL(IF('malzeme montaj'!$B$1:$B$3329=H$3,IF('malzeme montaj'!$C$1:$C$3329&lt;&gt;"",ROW('malzeme montaj'!$C$1:$C$3329))),ROWS(H$4:H110))))</f>
        <v/>
      </c>
      <c r="I110" s="38" t="str">
        <f t="array" ref="I110">IF(ROWS(I$4:I110)&gt;I$1,"",INDEX('malzeme montaj'!$C$1:$C$3329,SMALL(IF('malzeme montaj'!$B$1:$B$3329=I$3,IF('malzeme montaj'!$C$1:$C$3329&lt;&gt;"",ROW('malzeme montaj'!$C$1:$C$3329))),ROWS(I$4:I110))))</f>
        <v/>
      </c>
      <c r="J110" s="38" t="str">
        <f t="array" ref="J110">IF(ROWS(J$4:J110)&gt;J$1,"",INDEX('malzeme montaj'!$C$1:$C$3329,SMALL(IF('malzeme montaj'!$B$1:$B$3329=J$3,IF('malzeme montaj'!$C$1:$C$3329&lt;&gt;"",ROW('malzeme montaj'!$C$1:$C$3329))),ROWS(J$4:J110))))</f>
        <v/>
      </c>
      <c r="K110" s="38" t="str">
        <f t="array" ref="K110">IF(ROWS(K$4:K110)&gt;K$1,"",INDEX('malzeme montaj'!$C$1:$C$3329,SMALL(IF('malzeme montaj'!$B$1:$B$3329=K$3,IF('malzeme montaj'!$C$1:$C$3329&lt;&gt;"",ROW('malzeme montaj'!$C$1:$C$3329))),ROWS(K$4:K110))))</f>
        <v/>
      </c>
      <c r="L110" s="38" t="str">
        <f t="array" ref="L110">IF(ROWS(L$4:L110)&gt;L$1,"",INDEX('malzeme montaj'!$C$1:$C$3329,SMALL(IF('malzeme montaj'!$B$1:$B$3329=L$3,IF('malzeme montaj'!$C$1:$C$3329&lt;&gt;"",ROW('malzeme montaj'!$C$1:$C$3329))),ROWS(L$4:L110))))</f>
        <v/>
      </c>
      <c r="M110" s="38" t="str">
        <f t="array" ref="M110">IF(ROWS(M$4:M110)&gt;M$1,"",INDEX('malzeme montaj'!$C$1:$C$3329,SMALL(IF('malzeme montaj'!$B$1:$B$3329=M$3,IF('malzeme montaj'!$C$1:$C$3329&lt;&gt;"",ROW('malzeme montaj'!$C$1:$C$3329))),ROWS(M$4:M110))))</f>
        <v/>
      </c>
      <c r="N110" s="38" t="str">
        <f t="array" ref="N110">IF(ROWS(N$4:N110)&gt;N$1,"",INDEX('malzeme montaj'!$C$1:$C$3329,SMALL(IF('malzeme montaj'!$B$1:$B$3329=N$3,IF('malzeme montaj'!$C$1:$C$3329&lt;&gt;"",ROW('malzeme montaj'!$C$1:$C$3329))),ROWS(N$4:N110))))</f>
        <v/>
      </c>
      <c r="O110" s="38" t="str">
        <f t="array" ref="O110">IF(ROWS(O$4:O110)&gt;O$1,"",INDEX('malzeme montaj'!$C$1:$C$3329,SMALL(IF('malzeme montaj'!$B$1:$B$3329=O$3,IF('malzeme montaj'!$C$1:$C$3329&lt;&gt;"",ROW('malzeme montaj'!$C$1:$C$3329))),ROWS(O$4:O110))))</f>
        <v/>
      </c>
      <c r="P110" s="38" t="str">
        <f t="array" ref="P110">IF(ROWS(P$4:P110)&gt;P$1,"",INDEX('malzeme montaj'!$C$1:$C$3329,SMALL(IF('malzeme montaj'!$B$1:$B$3329=P$3,IF('malzeme montaj'!$C$1:$C$3329&lt;&gt;"",ROW('malzeme montaj'!$C$1:$C$3329))),ROWS(P$4:P110))))</f>
        <v/>
      </c>
      <c r="Q110" s="38" t="str">
        <f t="array" ref="Q110">IF(ROWS(Q$4:Q110)&gt;Q$1,"",INDEX('malzeme montaj'!$C$1:$C$3329,SMALL(IF('malzeme montaj'!$B$1:$B$3329=Q$3,IF('malzeme montaj'!$C$1:$C$3329&lt;&gt;"",ROW('malzeme montaj'!$C$1:$C$3329))),ROWS(Q$4:Q110))))</f>
        <v/>
      </c>
      <c r="R110" s="38" t="str">
        <f t="array" ref="R110">IF(ROWS(R$4:R110)&gt;R$1,"",INDEX('malzeme montaj'!$C$1:$C$3329,SMALL(IF('malzeme montaj'!$B$1:$B$3329=R$3,IF('malzeme montaj'!$C$1:$C$3329&lt;&gt;"",ROW('malzeme montaj'!$C$1:$C$3329))),ROWS(R$4:R110))))</f>
        <v/>
      </c>
      <c r="S110" s="38" t="str">
        <f t="array" ref="S110">IF(ROWS(S$4:S110)&gt;S$1,"",INDEX('malzeme montaj'!$C$1:$C$3329,SMALL(IF('malzeme montaj'!$B$1:$B$3329=S$3,IF('malzeme montaj'!$C$1:$C$3329&lt;&gt;"",ROW('malzeme montaj'!$C$1:$C$3329))),ROWS(S$4:S110))))</f>
        <v/>
      </c>
      <c r="T110" s="38" t="str">
        <f t="array" ref="T110">IF(ROWS(T$4:T110)&gt;T$1,"",INDEX('malzeme montaj'!$C$1:$C$3329,SMALL(IF('malzeme montaj'!$B$1:$B$3329=T$3,IF('malzeme montaj'!$C$1:$C$3329&lt;&gt;"",ROW('malzeme montaj'!$C$1:$C$3329))),ROWS(T$4:T110))))</f>
        <v/>
      </c>
      <c r="U110" s="38" t="str">
        <f t="array" ref="U110">IF(ROWS(U$4:U110)&gt;U$1,"",INDEX('malzeme montaj'!$C$1:$C$3329,SMALL(IF('malzeme montaj'!$B$1:$B$3329=U$3,IF('malzeme montaj'!$C$1:$C$3329&lt;&gt;"",ROW('malzeme montaj'!$C$1:$C$3329))),ROWS(U$4:U110))))</f>
        <v/>
      </c>
      <c r="V110" s="38" t="str">
        <f t="array" ref="V110">IF(ROWS(V$4:V110)&gt;V$1,"",INDEX('malzeme montaj'!$C$1:$C$3329,SMALL(IF('malzeme montaj'!$B$1:$B$3329=V$3,IF('malzeme montaj'!$C$1:$C$3329&lt;&gt;"",ROW('malzeme montaj'!$C$1:$C$3329))),ROWS(V$4:V110))))</f>
        <v/>
      </c>
      <c r="W110" s="38" t="str">
        <f t="array" ref="W110">IF(ROWS(W$4:W110)&gt;W$1,"",INDEX('malzeme montaj'!$C$1:$C$3329,SMALL(IF('malzeme montaj'!$B$1:$B$3329=W$3,IF('malzeme montaj'!$C$1:$C$3329&lt;&gt;"",ROW('malzeme montaj'!$C$1:$C$3329))),ROWS(W$4:W110))))</f>
        <v/>
      </c>
      <c r="X110" s="38" t="str">
        <f t="array" ref="X110">IF(ROWS(X$4:X110)&gt;X$1,"",INDEX('malzeme montaj'!$C$1:$C$3329,SMALL(IF('malzeme montaj'!$B$1:$B$3329=X$3,IF('malzeme montaj'!$C$1:$C$3329&lt;&gt;"",ROW('malzeme montaj'!$C$1:$C$3329))),ROWS(X$4:X110))))</f>
        <v/>
      </c>
      <c r="Y110" s="38" t="str">
        <f t="array" ref="Y110">IF(ROWS(Y$4:Y110)&gt;Y$1,"",INDEX('malzeme montaj'!$C$1:$C$3329,SMALL(IF('malzeme montaj'!$B$1:$B$3329=Y$3,IF('malzeme montaj'!$C$1:$C$3329&lt;&gt;"",ROW('malzeme montaj'!$C$1:$C$3329))),ROWS(Y$4:Y110))))</f>
        <v/>
      </c>
      <c r="Z110" s="38" t="str">
        <f t="array" ref="Z110">IF(ROWS(Z$4:Z110)&gt;Z$1,"",INDEX('malzeme montaj'!$C$1:$C$3329,SMALL(IF('malzeme montaj'!$B$1:$B$3329=Z$3,IF('malzeme montaj'!$C$1:$C$3329&lt;&gt;"",ROW('malzeme montaj'!$C$1:$C$3329))),ROWS(Z$4:Z110))))</f>
        <v/>
      </c>
      <c r="AA110" s="38" t="str">
        <f t="array" ref="AA110">IF(ROWS(AA$4:AA110)&gt;AA$1,"",INDEX('malzeme montaj'!$C$1:$C$3329,SMALL(IF('malzeme montaj'!$B$1:$B$3329=AA$3,IF('malzeme montaj'!$C$1:$C$3329&lt;&gt;"",ROW('malzeme montaj'!$C$1:$C$3329))),ROWS(AA$4:AA110))))</f>
        <v/>
      </c>
      <c r="AB110" s="38" t="str">
        <f t="array" ref="AB110">IF(ROWS(AB$4:AB110)&gt;AB$1,"",INDEX('malzeme montaj'!$C$1:$C$3329,SMALL(IF('malzeme montaj'!$B$1:$B$3329=AB$3,IF('malzeme montaj'!$C$1:$C$3329&lt;&gt;"",ROW('malzeme montaj'!$C$1:$C$3329))),ROWS(AB$4:AB110))))</f>
        <v/>
      </c>
      <c r="AC110" s="38" t="str">
        <f t="array" ref="AC110">IF(ROWS(AC$4:AC110)&gt;AC$1,"",INDEX('malzeme montaj'!$C$1:$C$3329,SMALL(IF('malzeme montaj'!$B$1:$B$3329=AC$3,IF('malzeme montaj'!$C$1:$C$3329&lt;&gt;"",ROW('malzeme montaj'!$C$1:$C$3329))),ROWS(AC$4:AC110))))</f>
        <v/>
      </c>
      <c r="AD110" s="38" t="str">
        <f t="array" ref="AD110">IF(ROWS(AD$4:AD110)&gt;AD$1,"",INDEX('malzeme montaj'!$C$1:$C$3329,SMALL(IF('malzeme montaj'!$B$1:$B$3329=AD$3,IF('malzeme montaj'!$C$1:$C$3329&lt;&gt;"",ROW('malzeme montaj'!$C$1:$C$3329))),ROWS(AD$4:AD110))))</f>
        <v/>
      </c>
      <c r="AE110" s="38" t="str">
        <f t="array" ref="AE110">IF(ROWS(AE$4:AE110)&gt;AE$1,"",INDEX('malzeme montaj'!$C$1:$C$3329,SMALL(IF('malzeme montaj'!$B$1:$B$3329=AE$3,IF('malzeme montaj'!$C$1:$C$3329&lt;&gt;"",ROW('malzeme montaj'!$C$1:$C$3329))),ROWS(AE$4:AE110))))</f>
        <v/>
      </c>
      <c r="AF110" s="38" t="str">
        <f t="array" ref="AF110">IF(ROWS(AF$4:AF110)&gt;AF$1,"",INDEX('malzeme montaj'!$C$1:$C$3329,SMALL(IF('malzeme montaj'!$B$1:$B$3329=AF$3,IF('malzeme montaj'!$C$1:$C$3329&lt;&gt;"",ROW('malzeme montaj'!$C$1:$C$3329))),ROWS(AF$4:AF110))))</f>
        <v/>
      </c>
      <c r="AG110" s="38" t="str">
        <f t="array" ref="AG110">IF(ROWS(AG$4:AG110)&gt;AG$1,"",INDEX('malzeme montaj'!$C$1:$C$3329,SMALL(IF('malzeme montaj'!$B$1:$B$3329=AG$3,IF('malzeme montaj'!$C$1:$C$3329&lt;&gt;"",ROW('malzeme montaj'!$C$1:$C$3329))),ROWS(AG$4:AG110))))</f>
        <v/>
      </c>
      <c r="AH110" s="38" t="str">
        <f t="array" ref="AH110">IF(ROWS(AH$4:AH110)&gt;AH$1,"",INDEX('malzeme montaj'!$C$1:$C$3329,SMALL(IF('malzeme montaj'!$B$1:$B$3329=AH$3,IF('malzeme montaj'!$C$1:$C$3329&lt;&gt;"",ROW('malzeme montaj'!$C$1:$C$3329))),ROWS(AH$4:AH110))))</f>
        <v/>
      </c>
      <c r="AI110" s="38" t="str">
        <f t="array" ref="AI110">IF(ROWS(AI$4:AI110)&gt;AI$1,"",INDEX('malzeme montaj'!$C$1:$C$3329,SMALL(IF('malzeme montaj'!$B$1:$B$3329=AI$3,IF('malzeme montaj'!$C$1:$C$3329&lt;&gt;"",ROW('malzeme montaj'!$C$1:$C$3329))),ROWS(AI$4:AI110))))</f>
        <v/>
      </c>
      <c r="AJ110" s="38" t="str">
        <f t="array" ref="AJ110">IF(ROWS(AJ$4:AJ110)&gt;AJ$1,"",INDEX('malzeme montaj'!$C$1:$C$3329,SMALL(IF('malzeme montaj'!$B$1:$B$3329=AJ$3,IF('malzeme montaj'!$C$1:$C$3329&lt;&gt;"",ROW('malzeme montaj'!$C$1:$C$3329))),ROWS(AJ$4:AJ110))))</f>
        <v/>
      </c>
      <c r="AK110" s="38" t="str">
        <f t="array" ref="AK110">IF(ROWS(AK$4:AK110)&gt;AK$1,"",INDEX('malzeme montaj'!$C$1:$C$3329,SMALL(IF('malzeme montaj'!$B$1:$B$3329=AK$3,IF('malzeme montaj'!$C$1:$C$3329&lt;&gt;"",ROW('malzeme montaj'!$C$1:$C$3329))),ROWS(AK$4:AK110))))</f>
        <v/>
      </c>
      <c r="AL110" s="38" t="str">
        <f t="array" ref="AL110">IF(ROWS(AL$4:AL110)&gt;AL$1,"",INDEX('malzeme montaj'!$C$1:$C$3329,SMALL(IF('malzeme montaj'!$B$1:$B$3329=AL$3,IF('malzeme montaj'!$C$1:$C$3329&lt;&gt;"",ROW('malzeme montaj'!$C$1:$C$3329))),ROWS(AL$4:AL110))))</f>
        <v/>
      </c>
      <c r="AM110" s="38" t="str">
        <f t="array" ref="AM110">IF(ROWS(AM$4:AM110)&gt;AM$1,"",INDEX('malzeme montaj'!$C$1:$C$3329,SMALL(IF('malzeme montaj'!$B$1:$B$3329=AM$3,IF('malzeme montaj'!$C$1:$C$3329&lt;&gt;"",ROW('malzeme montaj'!$C$1:$C$3329))),ROWS(AM$4:AM110))))</f>
        <v/>
      </c>
      <c r="AN110" s="38" t="str">
        <f t="array" ref="AN110">IF(ROWS(AN$4:AN110)&gt;AN$1,"",INDEX('malzeme montaj'!$C$1:$C$3329,SMALL(IF('malzeme montaj'!$B$1:$B$3329=AN$3,IF('malzeme montaj'!$C$1:$C$3329&lt;&gt;"",ROW('malzeme montaj'!$C$1:$C$3329))),ROWS(AN$4:AN110))))</f>
        <v/>
      </c>
      <c r="AO110" s="38" t="str">
        <f t="array" ref="AO110">IF(ROWS(AO$4:AO110)&gt;AO$1,"",INDEX('malzeme montaj'!$C$1:$C$3329,SMALL(IF('malzeme montaj'!$B$1:$B$3329=AO$3,IF('malzeme montaj'!$C$1:$C$3329&lt;&gt;"",ROW('malzeme montaj'!$C$1:$C$3329))),ROWS(AO$4:AO110))))</f>
        <v/>
      </c>
      <c r="AP110" s="38" t="str">
        <f t="array" ref="AP110">IF(ROWS(AP$4:AP110)&gt;AP$1,"",INDEX('malzeme montaj'!$C$1:$C$3329,SMALL(IF('malzeme montaj'!$B$1:$B$3329=AP$3,IF('malzeme montaj'!$C$1:$C$3329&lt;&gt;"",ROW('malzeme montaj'!$C$1:$C$3329))),ROWS(AP$4:AP110))))</f>
        <v/>
      </c>
      <c r="AQ110" s="38" t="str">
        <f t="array" ref="AQ110">IF(ROWS(AQ$4:AQ110)&gt;AQ$1,"",INDEX('malzeme montaj'!$C$1:$C$3329,SMALL(IF('malzeme montaj'!$B$1:$B$3329=AQ$3,IF('malzeme montaj'!$C$1:$C$3329&lt;&gt;"",ROW('malzeme montaj'!$C$1:$C$3329))),ROWS(AQ$4:AQ110))))</f>
        <v/>
      </c>
      <c r="AR110" s="38" t="str">
        <f t="array" ref="AR110">IF(ROWS(AR$4:AR110)&gt;AR$1,"",INDEX('malzeme montaj'!$C$1:$C$3329,SMALL(IF('malzeme montaj'!$B$1:$B$3329=AR$3,IF('malzeme montaj'!$C$1:$C$3329&lt;&gt;"",ROW('malzeme montaj'!$C$1:$C$3329))),ROWS(AR$4:AR110))))</f>
        <v/>
      </c>
      <c r="AS110" s="38" t="str">
        <f t="array" ref="AS110">IF(ROWS(AS$4:AS110)&gt;AS$1,"",INDEX('malzeme montaj'!$C$1:$C$3329,SMALL(IF('malzeme montaj'!$B$1:$B$3329=AS$3,IF('malzeme montaj'!$C$1:$C$3329&lt;&gt;"",ROW('malzeme montaj'!$C$1:$C$3329))),ROWS(AS$4:AS110))))</f>
        <v/>
      </c>
      <c r="AT110" s="38" t="str">
        <f t="array" ref="AT110">IF(ROWS(AT$4:AT110)&gt;AT$1,"",INDEX('malzeme montaj'!$C$1:$C$3329,SMALL(IF('malzeme montaj'!$B$1:$B$3329=AT$3,IF('malzeme montaj'!$C$1:$C$3329&lt;&gt;"",ROW('malzeme montaj'!$C$1:$C$3329))),ROWS(AT$4:AT110))))</f>
        <v/>
      </c>
      <c r="AU110" s="38" t="str">
        <f t="array" ref="AU110">IF(ROWS(AU$4:AU110)&gt;AU$1,"",INDEX('malzeme montaj'!$C$1:$C$3329,SMALL(IF('malzeme montaj'!$B$1:$B$3329=AU$3,IF('malzeme montaj'!$C$1:$C$3329&lt;&gt;"",ROW('malzeme montaj'!$C$1:$C$3329))),ROWS(AU$4:AU110))))</f>
        <v/>
      </c>
      <c r="AV110" s="38" t="str">
        <f t="array" ref="AV110">IF(ROWS(AV$4:AV110)&gt;AV$1,"",INDEX('malzeme montaj'!$C$1:$C$3329,SMALL(IF('malzeme montaj'!$B$1:$B$3329=AV$3,IF('malzeme montaj'!$C$1:$C$3329&lt;&gt;"",ROW('malzeme montaj'!$C$1:$C$3329))),ROWS(AV$4:AV110))))</f>
        <v/>
      </c>
      <c r="AW110" s="38" t="str">
        <f t="array" ref="AW110">IF(ROWS(AW$4:AW110)&gt;AW$1,"",INDEX('malzeme montaj'!$C$1:$C$3329,SMALL(IF('malzeme montaj'!$B$1:$B$3329=AW$3,IF('malzeme montaj'!$C$1:$C$3329&lt;&gt;"",ROW('malzeme montaj'!$C$1:$C$3329))),ROWS(AW$4:AW110))))</f>
        <v/>
      </c>
      <c r="AX110" s="38" t="str">
        <f t="array" ref="AX110">IF(ROWS(AX$4:AX110)&gt;AX$1,"",INDEX('malzeme montaj'!$C$1:$C$3329,SMALL(IF('malzeme montaj'!$B$1:$B$3329=AX$3,IF('malzeme montaj'!$C$1:$C$3329&lt;&gt;"",ROW('malzeme montaj'!$C$1:$C$3329))),ROWS(AX$4:AX110))))</f>
        <v/>
      </c>
      <c r="AY110" s="38" t="str">
        <f t="array" ref="AY110">IF(ROWS(AY$4:AY110)&gt;AY$1,"",INDEX('malzeme montaj'!$C$1:$C$3329,SMALL(IF('malzeme montaj'!$B$1:$B$3329=AY$3,IF('malzeme montaj'!$C$1:$C$3329&lt;&gt;"",ROW('malzeme montaj'!$C$1:$C$3329))),ROWS(AY$4:AY110))))</f>
        <v/>
      </c>
      <c r="AZ110" s="38" t="str">
        <f t="array" ref="AZ110">IF(ROWS(AZ$4:AZ110)&gt;AZ$1,"",INDEX('malzeme montaj'!$C$1:$C$3329,SMALL(IF('malzeme montaj'!$B$1:$B$3329=AZ$3,IF('malzeme montaj'!$C$1:$C$3329&lt;&gt;"",ROW('malzeme montaj'!$C$1:$C$3329))),ROWS(AZ$4:AZ110))))</f>
        <v/>
      </c>
      <c r="BA110" s="38" t="str">
        <f t="array" ref="BA110">IF(ROWS(BA$4:BA110)&gt;BA$1,"",INDEX('malzeme montaj'!$C$1:$C$3329,SMALL(IF('malzeme montaj'!$B$1:$B$3329=BA$3,IF('malzeme montaj'!$C$1:$C$3329&lt;&gt;"",ROW('malzeme montaj'!$C$1:$C$3329))),ROWS(BA$4:BA110))))</f>
        <v/>
      </c>
      <c r="BB110" s="38" t="str">
        <f t="array" ref="BB110">IF(ROWS(BB$4:BB110)&gt;BB$1,"",INDEX('malzeme montaj'!$C$1:$C$3329,SMALL(IF('malzeme montaj'!$B$1:$B$3329=BB$3,IF('malzeme montaj'!$C$1:$C$3329&lt;&gt;"",ROW('malzeme montaj'!$C$1:$C$3329))),ROWS(BB$4:BB110))))</f>
        <v/>
      </c>
      <c r="BC110" s="38" t="str">
        <f t="array" ref="BC110">IF(ROWS(BC$4:BC110)&gt;BC$1,"",INDEX('malzeme montaj'!$C$1:$C$3329,SMALL(IF('malzeme montaj'!$B$1:$B$3329=BC$3,IF('malzeme montaj'!$C$1:$C$3329&lt;&gt;"",ROW('malzeme montaj'!$C$1:$C$3329))),ROWS(BC$4:BC110))))</f>
        <v/>
      </c>
      <c r="BD110" s="38" t="str">
        <f t="array" ref="BD110">IF(ROWS(BD$4:BD110)&gt;BD$1,"",INDEX('malzeme montaj'!$C$1:$C$3329,SMALL(IF('malzeme montaj'!$B$1:$B$3329=BD$3,IF('malzeme montaj'!$C$1:$C$3329&lt;&gt;"",ROW('malzeme montaj'!$C$1:$C$3329))),ROWS(BD$4:BD110))))</f>
        <v/>
      </c>
      <c r="BE110" s="38"/>
      <c r="BF110" s="38" t="str">
        <f t="array" ref="BF110">IF(ROWS(BF$4:BF110)&gt;BF$1,"",INDEX('malzeme montaj'!$C$1:$C$3329,SMALL(IF('malzeme montaj'!$B$1:$B$3329=BF$3,IF('malzeme montaj'!$C$1:$C$3329&lt;&gt;"",ROW('malzeme montaj'!$C$1:$C$3329))),ROWS(BF$4:BF110))))</f>
        <v/>
      </c>
      <c r="BG110" s="38" t="str">
        <f t="array" ref="BG110">IF(ROWS(BG$4:BG110)&gt;BG$1,"",INDEX('malzeme montaj'!$C$1:$C$3329,SMALL(IF('malzeme montaj'!$B$1:$B$3329=BG$3,IF('malzeme montaj'!$C$1:$C$3329&lt;&gt;"",ROW('malzeme montaj'!$C$1:$C$3329))),ROWS(BG$4:BG110))))</f>
        <v/>
      </c>
      <c r="BH110" s="38" t="str">
        <f t="array" ref="BH110">IF(ROWS(BH$4:BH110)&gt;BH$1,"",INDEX('malzeme montaj'!$C$1:$C$3329,SMALL(IF('malzeme montaj'!$B$1:$B$3329=BH$3,IF('malzeme montaj'!$C$1:$C$3329&lt;&gt;"",ROW('malzeme montaj'!$C$1:$C$3329))),ROWS(BH$4:BH110))))</f>
        <v/>
      </c>
      <c r="BI110" s="38" t="str">
        <f t="array" ref="BI110">IF(ROWS(BI$4:BI110)&gt;BI$1,"",INDEX('malzeme montaj'!$C$1:$C$3329,SMALL(IF('malzeme montaj'!$B$1:$B$3329=BI$3,IF('malzeme montaj'!$C$1:$C$3329&lt;&gt;"",ROW('malzeme montaj'!$C$1:$C$3329))),ROWS(BI$4:BI110))))</f>
        <v/>
      </c>
      <c r="BJ110" s="38" t="str">
        <f t="array" ref="BJ110">IF(ROWS(BJ$4:BJ110)&gt;BJ$1,"",INDEX('malzeme montaj'!$C$1:$C$3329,SMALL(IF('malzeme montaj'!$B$1:$B$3329=BJ$3,IF('malzeme montaj'!$C$1:$C$3329&lt;&gt;"",ROW('malzeme montaj'!$C$1:$C$3329))),ROWS(BJ$4:BJ110))))</f>
        <v/>
      </c>
      <c r="BK110" s="38" t="str">
        <f t="array" ref="BK110">IF(ROWS(BK$4:BK110)&gt;BK$1,"",INDEX('malzeme montaj'!$C$1:$C$3329,SMALL(IF('malzeme montaj'!$B$1:$B$3329=BK$3,IF('malzeme montaj'!$C$1:$C$3329&lt;&gt;"",ROW('malzeme montaj'!$C$1:$C$3329))),ROWS(BK$4:BK110))))</f>
        <v/>
      </c>
      <c r="BL110" s="38" t="str">
        <f t="array" ref="BL110">IF(ROWS(BL$4:BL110)&gt;BL$1,"",INDEX('malzeme montaj'!$C$1:$C$3329,SMALL(IF('malzeme montaj'!$B$1:$B$3329=BL$3,IF('malzeme montaj'!$C$1:$C$3329&lt;&gt;"",ROW('malzeme montaj'!$C$1:$C$3329))),ROWS(BL$4:BL110))))</f>
        <v/>
      </c>
      <c r="BM110" s="38" t="str">
        <f t="array" ref="BM110">IF(ROWS(BM$4:BM110)&gt;BM$1,"",INDEX('malzeme montaj'!$C$1:$C$3329,SMALL(IF('malzeme montaj'!$B$1:$B$3329=BM$3,IF('malzeme montaj'!$C$1:$C$3329&lt;&gt;"",ROW('malzeme montaj'!$C$1:$C$3329))),ROWS(BM$4:BM110))))</f>
        <v/>
      </c>
      <c r="BN110" s="38" t="str">
        <f t="array" ref="BN110">IF(ROWS(BN$4:BN110)&gt;BN$1,"",INDEX('malzeme montaj'!$C$1:$C$3329,SMALL(IF('malzeme montaj'!$B$1:$B$3329=BN$3,IF('malzeme montaj'!$C$1:$C$3329&lt;&gt;"",ROW('malzeme montaj'!$C$1:$C$3329))),ROWS(BN$4:BN110))))</f>
        <v/>
      </c>
      <c r="BO110" s="38" t="str">
        <f t="array" ref="BO110">IF(ROWS(BO$4:BO110)&gt;BO$1,"",INDEX('malzeme montaj'!$C$1:$C$3329,SMALL(IF('malzeme montaj'!$B$1:$B$3329=BO$3,IF('malzeme montaj'!$C$1:$C$3329&lt;&gt;"",ROW('malzeme montaj'!$C$1:$C$3329))),ROWS(BO$4:BO110))))</f>
        <v/>
      </c>
      <c r="BP110" s="38" t="str">
        <f t="array" ref="BP110">IF(ROWS(BP$4:BP110)&gt;BP$1,"",INDEX('malzeme montaj'!$C$1:$C$3329,SMALL(IF('malzeme montaj'!$B$1:$B$3329=BP$3,IF('malzeme montaj'!$C$1:$C$3329&lt;&gt;"",ROW('malzeme montaj'!$C$1:$C$3329))),ROWS(BP$4:BP110))))</f>
        <v/>
      </c>
      <c r="BQ110" s="38" t="str">
        <f t="array" ref="BQ110">IF(ROWS(BQ$4:BQ110)&gt;BQ$1,"",INDEX('malzeme montaj'!$C$1:$C$3329,SMALL(IF('malzeme montaj'!$B$1:$B$3329=BQ$3,IF('malzeme montaj'!$C$1:$C$3329&lt;&gt;"",ROW('malzeme montaj'!$C$1:$C$3329))),ROWS(BQ$4:BQ110))))</f>
        <v/>
      </c>
      <c r="BR110" s="38" t="str">
        <f t="array" ref="BR110">IF(ROWS(BR$4:BR110)&gt;BR$1,"",INDEX('malzeme montaj'!$C$1:$C$3329,SMALL(IF('malzeme montaj'!$B$1:$B$3329=BR$3,IF('malzeme montaj'!$C$1:$C$3329&lt;&gt;"",ROW('malzeme montaj'!$C$1:$C$3329))),ROWS(BR$4:BR110))))</f>
        <v/>
      </c>
      <c r="BS110" s="38" t="str">
        <f t="array" ref="BS110">IF(ROWS(BS$4:BS110)&gt;BS$1,"",INDEX('malzeme montaj'!$C$1:$C$3329,SMALL(IF('malzeme montaj'!$B$1:$B$3329=BS$3,IF('malzeme montaj'!$C$1:$C$3329&lt;&gt;"",ROW('malzeme montaj'!$C$1:$C$3329))),ROWS(BS$4:BS110))))</f>
        <v/>
      </c>
      <c r="BT110" s="38" t="str">
        <f t="array" ref="BT110">IF(ROWS(BT$4:BT110)&gt;BT$1,"",INDEX('malzeme montaj'!$C$1:$C$3329,SMALL(IF('malzeme montaj'!$B$1:$B$3329=BT$3,IF('malzeme montaj'!$C$1:$C$3329&lt;&gt;"",ROW('malzeme montaj'!$C$1:$C$3329))),ROWS(BT$4:BT110))))</f>
        <v/>
      </c>
      <c r="BU110" s="34" t="str">
        <f t="array" ref="BU110">IF(ROWS(BU$4:BU110)&gt;BU$1,"",INDEX('malzeme montaj'!$C$1:$C$3329,SMALL(IF('malzeme montaj'!$B$1:$B$3329=BU$3,IF('malzeme montaj'!$C$1:$C$3329&lt;&gt;"",ROW('malzeme montaj'!$C$1:$C$3329))),ROWS(BU$4:BU110))))</f>
        <v/>
      </c>
      <c r="BV110" s="34" t="str">
        <f t="array" ref="BV110">IF(ROWS(BV$4:BV110)&gt;BV$1,"",INDEX('malzeme montaj'!$C$1:$C$3329,SMALL(IF('malzeme montaj'!$B$1:$B$3329=BV$3,IF('malzeme montaj'!$C$1:$C$3329&lt;&gt;"",ROW('malzeme montaj'!$C$1:$C$3329))),ROWS(BV$4:BV110))))</f>
        <v/>
      </c>
      <c r="BW110" s="34" t="str">
        <f t="array" ref="BW110">IF(ROWS(BW$4:BW110)&gt;BW$1,"",INDEX('malzeme montaj'!$C$1:$C$3329,SMALL(IF('malzeme montaj'!$B$1:$B$3329=BW$3,IF('malzeme montaj'!$C$1:$C$3329&lt;&gt;"",ROW('malzeme montaj'!$C$1:$C$3329))),ROWS(BW$4:BW110))))</f>
        <v/>
      </c>
      <c r="BX110" s="34" t="str">
        <f t="array" ref="BX110">IF(ROWS(BX$4:BX110)&gt;BX$1,"",INDEX('malzeme montaj'!$C$1:$C$3329,SMALL(IF('malzeme montaj'!$B$1:$B$3329=BX$3,IF('malzeme montaj'!$C$1:$C$3329&lt;&gt;"",ROW('malzeme montaj'!$C$1:$C$3329))),ROWS(BX$4:BX110))))</f>
        <v/>
      </c>
      <c r="BY110" s="34" t="str">
        <f t="array" ref="BY110">IF(ROWS(BY$4:BY110)&gt;BY$1,"",INDEX('malzeme montaj'!$C$1:$C$3329,SMALL(IF('malzeme montaj'!$B$1:$B$3329=BY$3,IF('malzeme montaj'!$C$1:$C$3329&lt;&gt;"",ROW('malzeme montaj'!$C$1:$C$3329))),ROWS(BY$4:BY110))))</f>
        <v/>
      </c>
      <c r="BZ110" s="34" t="str">
        <f t="array" ref="BZ110">IF(ROWS(BZ$4:BZ110)&gt;BZ$1,"",INDEX('malzeme montaj'!$C$1:$C$3329,SMALL(IF('malzeme montaj'!$B$1:$B$3329=BZ$3,IF('malzeme montaj'!$C$1:$C$3329&lt;&gt;"",ROW('malzeme montaj'!$C$1:$C$3329))),ROWS(BZ$4:BZ110))))</f>
        <v/>
      </c>
      <c r="CA110" s="34" t="str">
        <f t="array" ref="CA110">IF(ROWS(CA$4:CA110)&gt;CA$1,"",INDEX('malzeme montaj'!$C$1:$C$3329,SMALL(IF('malzeme montaj'!$B$1:$B$3329=CA$3,IF('malzeme montaj'!$C$1:$C$3329&lt;&gt;"",ROW('malzeme montaj'!$C$1:$C$3329))),ROWS(CA$4:CA110))))</f>
        <v/>
      </c>
      <c r="CB110" s="34" t="str">
        <f t="array" ref="CB110">IF(ROWS(CB$4:CB110)&gt;CB$1,"",INDEX('malzeme montaj'!$C$1:$C$3329,SMALL(IF('malzeme montaj'!$B$1:$B$3329=CB$3,IF('malzeme montaj'!$C$1:$C$3329&lt;&gt;"",ROW('malzeme montaj'!$C$1:$C$3329))),ROWS(CB$4:CB110))))</f>
        <v/>
      </c>
      <c r="CC110" s="34" t="str">
        <f t="array" ref="CC110">IF(ROWS(CC$4:CC110)&gt;CC$1,"",INDEX('malzeme montaj'!$C$1:$C$3329,SMALL(IF('malzeme montaj'!$B$1:$B$3329=CC$3,IF('malzeme montaj'!$C$1:$C$3329&lt;&gt;"",ROW('malzeme montaj'!$C$1:$C$3329))),ROWS(CC$4:CC110))))</f>
        <v/>
      </c>
      <c r="CD110" s="34" t="str">
        <f t="array" ref="CD110">IF(ROWS(CD$4:CD110)&gt;CD$1,"",INDEX('malzeme montaj'!$C$1:$C$3329,SMALL(IF('malzeme montaj'!$B$1:$B$3329=CD$3,IF('malzeme montaj'!$C$1:$C$3329&lt;&gt;"",ROW('malzeme montaj'!$C$1:$C$3329))),ROWS(CD$4:CD110))))</f>
        <v/>
      </c>
      <c r="CE110" s="34" t="str">
        <f t="array" ref="CE110">IF(ROWS(CE$4:CE110)&gt;CE$1,"",INDEX('malzeme montaj'!$C$1:$C$3329,SMALL(IF('malzeme montaj'!$B$1:$B$3329=CE$3,IF('malzeme montaj'!$C$1:$C$3329&lt;&gt;"",ROW('malzeme montaj'!$C$1:$C$3329))),ROWS(CE$4:CE110))))</f>
        <v/>
      </c>
      <c r="CF110" s="34" t="str">
        <f t="array" ref="CF110">IF(ROWS(CF$4:CF110)&gt;CF$1,"",INDEX('malzeme montaj'!$C$1:$C$3329,SMALL(IF('malzeme montaj'!$B$1:$B$3329=CF$3,IF('malzeme montaj'!$C$1:$C$3329&lt;&gt;"",ROW('malzeme montaj'!$C$1:$C$3329))),ROWS(CF$4:CF110))))</f>
        <v/>
      </c>
      <c r="CG110" s="34" t="str">
        <f t="array" ref="CG110">IF(ROWS(CG$4:CG110)&gt;CG$1,"",INDEX('malzeme montaj'!$C$1:$C$3329,SMALL(IF('malzeme montaj'!$B$1:$B$3329=CG$3,IF('malzeme montaj'!$C$1:$C$3329&lt;&gt;"",ROW('malzeme montaj'!$C$1:$C$3329))),ROWS(CG$4:CG110))))</f>
        <v/>
      </c>
      <c r="CH110" s="34" t="str">
        <f t="array" ref="CH110">IF(ROWS(CH$4:CH110)&gt;CH$1,"",INDEX('malzeme montaj'!$C$1:$C$3329,SMALL(IF('malzeme montaj'!$B$1:$B$3329=CH$3,IF('malzeme montaj'!$C$1:$C$3329&lt;&gt;"",ROW('malzeme montaj'!$C$1:$C$3329))),ROWS(CH$4:CH110))))</f>
        <v/>
      </c>
      <c r="CI110" s="34" t="str">
        <f t="array" ref="CI110">IF(ROWS(CI$4:CI110)&gt;CI$1,"",INDEX('malzeme montaj'!$C$1:$C$3329,SMALL(IF('malzeme montaj'!$B$1:$B$3329=CI$3,IF('malzeme montaj'!$C$1:$C$3329&lt;&gt;"",ROW('malzeme montaj'!$C$1:$C$3329))),ROWS(CI$4:CI110))))</f>
        <v/>
      </c>
      <c r="CJ110" s="34" t="str">
        <f t="array" ref="CJ110">IF(ROWS(CJ$4:CJ110)&gt;CJ$1,"",INDEX('malzeme montaj'!$C$1:$C$3329,SMALL(IF('malzeme montaj'!$B$1:$B$3329=CJ$3,IF('malzeme montaj'!$C$1:$C$3329&lt;&gt;"",ROW('malzeme montaj'!$C$1:$C$3329))),ROWS(CJ$4:CJ110))))</f>
        <v/>
      </c>
      <c r="CK110" s="34" t="str">
        <f t="array" ref="CK110">IF(ROWS(CK$4:CK110)&gt;CK$1,"",INDEX('malzeme montaj'!$C$1:$C$3329,SMALL(IF('malzeme montaj'!$B$1:$B$3329=CK$3,IF('malzeme montaj'!$C$1:$C$3329&lt;&gt;"",ROW('malzeme montaj'!$C$1:$C$3329))),ROWS(CK$4:CK110))))</f>
        <v/>
      </c>
      <c r="CL110" s="34" t="str">
        <f t="array" ref="CL110">IF(ROWS(CL$4:CL110)&gt;CL$1,"",INDEX('malzeme montaj'!$C$1:$C$3329,SMALL(IF('malzeme montaj'!$B$1:$B$3329=CL$3,IF('malzeme montaj'!$C$1:$C$3329&lt;&gt;"",ROW('malzeme montaj'!$C$1:$C$3329))),ROWS(CL$4:CL110))))</f>
        <v/>
      </c>
      <c r="CM110" s="34" t="str">
        <f t="array" ref="CM110">IF(ROWS(CM$4:CM110)&gt;CM$1,"",INDEX('malzeme montaj'!$C$1:$C$3329,SMALL(IF('malzeme montaj'!$B$1:$B$3329=CM$3,IF('malzeme montaj'!$C$1:$C$3329&lt;&gt;"",ROW('malzeme montaj'!$C$1:$C$3329))),ROWS(CM$4:CM110))))</f>
        <v/>
      </c>
      <c r="CN110" s="34" t="str">
        <f t="array" ref="CN110">IF(ROWS(CN$4:CN110)&gt;CN$1,"",INDEX('malzeme montaj'!$C$1:$C$3329,SMALL(IF('malzeme montaj'!$B$1:$B$3329=CN$3,IF('malzeme montaj'!$C$1:$C$3329&lt;&gt;"",ROW('malzeme montaj'!$C$1:$C$3329))),ROWS(CN$4:CN110))))</f>
        <v/>
      </c>
      <c r="CO110" s="34" t="str">
        <f t="array" ref="CO110">IF(ROWS(CO$4:CO110)&gt;CO$1,"",INDEX('malzeme montaj'!$C$1:$C$3329,SMALL(IF('malzeme montaj'!$B$1:$B$3329=CO$3,IF('malzeme montaj'!$C$1:$C$3329&lt;&gt;"",ROW('malzeme montaj'!$C$1:$C$3329))),ROWS(CO$4:CO110))))</f>
        <v/>
      </c>
      <c r="CP110" s="34" t="str">
        <f t="array" ref="CP110">IF(ROWS(CP$4:CP110)&gt;CP$1,"",INDEX('malzeme montaj'!$C$1:$C$3329,SMALL(IF('malzeme montaj'!$B$1:$B$3329=CP$3,IF('malzeme montaj'!$C$1:$C$3329&lt;&gt;"",ROW('malzeme montaj'!$C$1:$C$3329))),ROWS(CP$4:CP110))))</f>
        <v/>
      </c>
      <c r="CQ110" s="34" t="str">
        <f t="array" ref="CQ110">IF(ROWS(CQ$4:CQ110)&gt;CQ$1,"",INDEX('malzeme montaj'!$C$1:$C$3329,SMALL(IF('malzeme montaj'!$B$1:$B$3329=CQ$3,IF('malzeme montaj'!$C$1:$C$3329&lt;&gt;"",ROW('malzeme montaj'!$C$1:$C$3329))),ROWS(CQ$4:CQ110))))</f>
        <v/>
      </c>
      <c r="CR110" s="34" t="str">
        <f t="array" ref="CR110">IF(ROWS(CR$4:CR110)&gt;CR$1,"",INDEX('malzeme montaj'!$C$1:$C$3329,SMALL(IF('malzeme montaj'!$B$1:$B$3329=CR$3,IF('malzeme montaj'!$C$1:$C$3329&lt;&gt;"",ROW('malzeme montaj'!$C$1:$C$3329))),ROWS(CR$4:CR110))))</f>
        <v/>
      </c>
      <c r="CS110" s="34" t="str">
        <f t="array" ref="CS110">IF(ROWS(CS$4:CS110)&gt;CS$1,"",INDEX('malzeme montaj'!$C$1:$C$3329,SMALL(IF('malzeme montaj'!$B$1:$B$3329=CS$3,IF('malzeme montaj'!$C$1:$C$3329&lt;&gt;"",ROW('malzeme montaj'!$C$1:$C$3329))),ROWS(CS$4:CS110))))</f>
        <v/>
      </c>
      <c r="CT110" s="34" t="str">
        <f t="array" ref="CT110">IF(ROWS(CT$4:CT110)&gt;CT$1,"",INDEX('malzeme montaj'!$C$1:$C$3329,SMALL(IF('malzeme montaj'!$B$1:$B$3329=CT$3,IF('malzeme montaj'!$C$1:$C$3329&lt;&gt;"",ROW('malzeme montaj'!$C$1:$C$3329))),ROWS(CT$4:CT110))))</f>
        <v/>
      </c>
      <c r="CU110" s="34" t="str">
        <f t="array" ref="CU110">IF(ROWS(CU$4:CU110)&gt;CU$1,"",INDEX('malzeme montaj'!$C$1:$C$3329,SMALL(IF('malzeme montaj'!$B$1:$B$3329=CU$3,IF('malzeme montaj'!$C$1:$C$3329&lt;&gt;"",ROW('malzeme montaj'!$C$1:$C$3329))),ROWS(CU$4:CU110))))</f>
        <v/>
      </c>
      <c r="CV110" s="34" t="str">
        <f t="array" ref="CV110">IF(ROWS(CV$4:CV110)&gt;CV$1,"",INDEX('malzeme montaj'!$C$1:$C$3329,SMALL(IF('malzeme montaj'!$B$1:$B$3329=CV$3,IF('malzeme montaj'!$C$1:$C$3329&lt;&gt;"",ROW('malzeme montaj'!$C$1:$C$3329))),ROWS(CV$4:CV110))))</f>
        <v/>
      </c>
      <c r="CW110" s="34" t="str">
        <f t="array" ref="CW110">IF(ROWS(CW$4:CW110)&gt;CW$1,"",INDEX('malzeme montaj'!$C$1:$C$3329,SMALL(IF('malzeme montaj'!$B$1:$B$3329=CW$3,IF('malzeme montaj'!$C$1:$C$3329&lt;&gt;"",ROW('malzeme montaj'!$C$1:$C$3329))),ROWS(CW$4:CW110))))</f>
        <v/>
      </c>
      <c r="CX110" s="34" t="str">
        <f t="array" ref="CX110">IF(ROWS(CX$4:CX110)&gt;CX$1,"",INDEX('malzeme montaj'!$C$1:$C$3329,SMALL(IF('malzeme montaj'!$B$1:$B$3329=CX$3,IF('malzeme montaj'!$C$1:$C$3329&lt;&gt;"",ROW('malzeme montaj'!$C$1:$C$3329))),ROWS(CX$4:CX110))))</f>
        <v/>
      </c>
      <c r="CY110" s="34" t="str">
        <f t="array" ref="CY110">IF(ROWS(CY$4:CY110)&gt;CY$1,"",INDEX('malzeme montaj'!$C$1:$C$3329,SMALL(IF('malzeme montaj'!$B$1:$B$3329=CY$3,IF('malzeme montaj'!$C$1:$C$3329&lt;&gt;"",ROW('malzeme montaj'!$C$1:$C$3329))),ROWS(CY$4:CY110))))</f>
        <v/>
      </c>
      <c r="CZ110" s="34" t="str">
        <f t="array" ref="CZ110">IF(ROWS(CZ$4:CZ110)&gt;CZ$1,"",INDEX('malzeme montaj'!$C$1:$C$3329,SMALL(IF('malzeme montaj'!$B$1:$B$3329=CZ$3,IF('malzeme montaj'!$C$1:$C$3329&lt;&gt;"",ROW('malzeme montaj'!$C$1:$C$3329))),ROWS(CZ$4:CZ110))))</f>
        <v/>
      </c>
      <c r="DA110" s="34" t="str">
        <f t="array" ref="DA110">IF(ROWS(DA$4:DA110)&gt;DA$1,"",INDEX('malzeme montaj'!$C$1:$C$3329,SMALL(IF('malzeme montaj'!$B$1:$B$3329=DA$3,IF('malzeme montaj'!$C$1:$C$3329&lt;&gt;"",ROW('malzeme montaj'!$C$1:$C$3329))),ROWS(DA$4:DA110))))</f>
        <v/>
      </c>
      <c r="DB110" s="34" t="str">
        <f t="array" ref="DB110">IF(ROWS(DB$4:DB110)&gt;DB$1,"",INDEX('malzeme montaj'!$C$1:$C$3329,SMALL(IF('malzeme montaj'!$B$1:$B$3329=DB$3,IF('malzeme montaj'!$C$1:$C$3329&lt;&gt;"",ROW('malzeme montaj'!$C$1:$C$3329))),ROWS(DB$4:DB110))))</f>
        <v/>
      </c>
      <c r="DC110" s="34" t="str">
        <f t="array" ref="DC110">IF(ROWS(DC$4:DC110)&gt;DC$1,"",INDEX('malzeme montaj'!$C$1:$C$3329,SMALL(IF('malzeme montaj'!$B$1:$B$3329=DC$3,IF('malzeme montaj'!$C$1:$C$3329&lt;&gt;"",ROW('malzeme montaj'!$C$1:$C$3329))),ROWS(DC$4:DC110))))</f>
        <v/>
      </c>
      <c r="DD110" s="34" t="str">
        <f t="array" ref="DD110">IF(ROWS(DD$4:DD110)&gt;DD$1,"",INDEX('malzeme montaj'!$C$1:$C$3329,SMALL(IF('malzeme montaj'!$B$1:$B$3329=DD$3,IF('malzeme montaj'!$C$1:$C$3329&lt;&gt;"",ROW('malzeme montaj'!$C$1:$C$3329))),ROWS(DD$4:DD110))))</f>
        <v/>
      </c>
      <c r="DE110" s="34" t="str">
        <f t="array" ref="DE110">IF(ROWS(DE$4:DE110)&gt;DE$1,"",INDEX('malzeme montaj'!$C$1:$C$3329,SMALL(IF('malzeme montaj'!$B$1:$B$3329=DE$3,IF('malzeme montaj'!$C$1:$C$3329&lt;&gt;"",ROW('malzeme montaj'!$C$1:$C$3329))),ROWS(DE$4:DE110))))</f>
        <v/>
      </c>
      <c r="DF110" s="34" t="str">
        <f t="array" ref="DF110">IF(ROWS(DF$4:DF110)&gt;DF$1,"",INDEX('malzeme montaj'!$C$1:$C$3329,SMALL(IF('malzeme montaj'!$B$1:$B$3329=DF$3,IF('malzeme montaj'!$C$1:$C$3329&lt;&gt;"",ROW('malzeme montaj'!$C$1:$C$3329))),ROWS(DF$4:DF110))))</f>
        <v/>
      </c>
      <c r="DG110" s="34" t="str">
        <f t="array" ref="DG110">IF(ROWS(DG$4:DG110)&gt;DG$1,"",INDEX('malzeme montaj'!$C$1:$C$3329,SMALL(IF('malzeme montaj'!$B$1:$B$3329=DG$3,IF('malzeme montaj'!$C$1:$C$3329&lt;&gt;"",ROW('malzeme montaj'!$C$1:$C$3329))),ROWS(DG$4:DG110))))</f>
        <v/>
      </c>
      <c r="DH110" s="34" t="str">
        <f t="array" ref="DH110">IF(ROWS(DH$4:DH110)&gt;DH$1,"",INDEX('malzeme montaj'!$C$1:$C$3329,SMALL(IF('malzeme montaj'!$B$1:$B$3329=DH$3,IF('malzeme montaj'!$C$1:$C$3329&lt;&gt;"",ROW('malzeme montaj'!$C$1:$C$3329))),ROWS(DH$4:DH110))))</f>
        <v/>
      </c>
      <c r="DI110" s="34" t="str">
        <f t="array" ref="DI110">IF(ROWS(DI$4:DI110)&gt;DI$1,"",INDEX('malzeme montaj'!$C$1:$C$3329,SMALL(IF('malzeme montaj'!$B$1:$B$3329=DI$3,IF('malzeme montaj'!$C$1:$C$3329&lt;&gt;"",ROW('malzeme montaj'!$C$1:$C$3329))),ROWS(DI$4:DI110))))</f>
        <v/>
      </c>
      <c r="DJ110" s="34" t="str">
        <f t="array" ref="DJ110">IF(ROWS(DJ$4:DJ110)&gt;DJ$1,"",INDEX('malzeme montaj'!$C$1:$C$3329,SMALL(IF('malzeme montaj'!$B$1:$B$3329=DJ$3,IF('malzeme montaj'!$C$1:$C$3329&lt;&gt;"",ROW('malzeme montaj'!$C$1:$C$3329))),ROWS(DJ$4:DJ110))))</f>
        <v/>
      </c>
      <c r="DK110" s="34" t="str">
        <f t="array" ref="DK110">IF(ROWS(DK$4:DK110)&gt;DK$1,"",INDEX('malzeme montaj'!$C$1:$C$3329,SMALL(IF('malzeme montaj'!$B$1:$B$3329=DK$3,IF('malzeme montaj'!$C$1:$C$3329&lt;&gt;"",ROW('malzeme montaj'!$C$1:$C$3329))),ROWS(DK$4:DK110))))</f>
        <v/>
      </c>
      <c r="DL110" s="34" t="str">
        <f t="array" ref="DL110">IF(ROWS(DL$4:DL110)&gt;DL$1,"",INDEX('malzeme montaj'!$C$1:$C$3329,SMALL(IF('malzeme montaj'!$B$1:$B$3329=DL$3,IF('malzeme montaj'!$C$1:$C$3329&lt;&gt;"",ROW('malzeme montaj'!$C$1:$C$3329))),ROWS(DL$4:DL110))))</f>
        <v/>
      </c>
      <c r="DM110" s="34" t="str">
        <f t="array" ref="DM110">IF(ROWS(DM$4:DM110)&gt;DM$1,"",INDEX('malzeme montaj'!$C$1:$C$3329,SMALL(IF('malzeme montaj'!$B$1:$B$3329=DM$3,IF('malzeme montaj'!$C$1:$C$3329&lt;&gt;"",ROW('malzeme montaj'!$C$1:$C$3329))),ROWS(DM$4:DM110))))</f>
        <v/>
      </c>
      <c r="DN110" s="34" t="str">
        <f t="array" ref="DN110">IF(ROWS(DN$4:DN110)&gt;DN$1,"",INDEX('malzeme montaj'!$C$1:$C$3329,SMALL(IF('malzeme montaj'!$B$1:$B$3329=DN$3,IF('malzeme montaj'!$C$1:$C$3329&lt;&gt;"",ROW('malzeme montaj'!$C$1:$C$3329))),ROWS(DN$4:DN110))))</f>
        <v/>
      </c>
      <c r="DO110" s="34" t="str">
        <f t="array" ref="DO110">IF(ROWS(DO$4:DO110)&gt;DO$1,"",INDEX('malzeme montaj'!$C$1:$C$3329,SMALL(IF('malzeme montaj'!$B$1:$B$3329=DO$3,IF('malzeme montaj'!$C$1:$C$3329&lt;&gt;"",ROW('malzeme montaj'!$C$1:$C$3329))),ROWS(DO$4:DO110))))</f>
        <v/>
      </c>
      <c r="DP110" s="34" t="str">
        <f t="array" ref="DP110">IF(ROWS(DP$4:DP110)&gt;DP$1,"",INDEX('malzeme montaj'!$C$1:$C$3329,SMALL(IF('malzeme montaj'!$B$1:$B$3329=DP$3,IF('malzeme montaj'!$C$1:$C$3329&lt;&gt;"",ROW('malzeme montaj'!$C$1:$C$3329))),ROWS(DP$4:DP110))))</f>
        <v/>
      </c>
      <c r="DQ110" s="34" t="str">
        <f t="array" ref="DQ110">IF(ROWS(DQ$4:DQ110)&gt;DQ$1,"",INDEX('malzeme montaj'!$C$1:$C$3329,SMALL(IF('malzeme montaj'!$B$1:$B$3329=DQ$3,IF('malzeme montaj'!$C$1:$C$3329&lt;&gt;"",ROW('malzeme montaj'!$C$1:$C$3329))),ROWS(DQ$4:DQ110))))</f>
        <v/>
      </c>
      <c r="DR110" s="34" t="str">
        <f t="array" ref="DR110">IF(ROWS(DR$4:DR110)&gt;DR$1,"",INDEX('malzeme montaj'!$C$1:$C$3329,SMALL(IF('malzeme montaj'!$B$1:$B$3329=DR$3,IF('malzeme montaj'!$C$1:$C$3329&lt;&gt;"",ROW('malzeme montaj'!$C$1:$C$3329))),ROWS(DR$4:DR110))))</f>
        <v/>
      </c>
      <c r="DS110" s="34" t="str">
        <f t="array" ref="DS110">IF(ROWS(DS$4:DS110)&gt;DS$1,"",INDEX('malzeme montaj'!$C$1:$C$3329,SMALL(IF('malzeme montaj'!$B$1:$B$3329=DS$3,IF('malzeme montaj'!$C$1:$C$3329&lt;&gt;"",ROW('malzeme montaj'!$C$1:$C$3329))),ROWS(DS$4:DS110))))</f>
        <v/>
      </c>
      <c r="DT110" s="34" t="str">
        <f t="array" ref="DT110">IF(ROWS(DT$4:DT110)&gt;DT$1,"",INDEX('malzeme montaj'!$C$1:$C$3329,SMALL(IF('malzeme montaj'!$B$1:$B$3329=DT$3,IF('malzeme montaj'!$C$1:$C$3329&lt;&gt;"",ROW('malzeme montaj'!$C$1:$C$3329))),ROWS(DT$4:DT110))))</f>
        <v/>
      </c>
      <c r="DU110" s="34" t="str">
        <f t="array" ref="DU110">IF(ROWS(DU$4:DU110)&gt;DU$1,"",INDEX('malzeme montaj'!$C$1:$C$3329,SMALL(IF('malzeme montaj'!$B$1:$B$3329=DU$3,IF('malzeme montaj'!$C$1:$C$3329&lt;&gt;"",ROW('malzeme montaj'!$C$1:$C$3329))),ROWS(DU$4:DU110))))</f>
        <v/>
      </c>
      <c r="DV110" s="34" t="str">
        <f t="array" ref="DV110">IF(ROWS(DV$4:DV110)&gt;DV$1,"",INDEX('malzeme montaj'!$C$1:$C$3329,SMALL(IF('malzeme montaj'!$B$1:$B$3329=DV$3,IF('malzeme montaj'!$C$1:$C$3329&lt;&gt;"",ROW('malzeme montaj'!$C$1:$C$3329))),ROWS(DV$4:DV110))))</f>
        <v/>
      </c>
      <c r="DW110" s="34" t="str">
        <f t="array" ref="DW110">IF(ROWS(DW$4:DW110)&gt;DW$1,"",INDEX('malzeme montaj'!$C$1:$C$3329,SMALL(IF('malzeme montaj'!$B$1:$B$3329=DW$3,IF('malzeme montaj'!$C$1:$C$3329&lt;&gt;"",ROW('malzeme montaj'!$C$1:$C$3329))),ROWS(DW$4:DW110))))</f>
        <v/>
      </c>
      <c r="DX110" s="34" t="str">
        <f t="array" ref="DX110">IF(ROWS(DX$4:DX110)&gt;DX$1,"",INDEX('malzeme montaj'!$C$1:$C$3329,SMALL(IF('malzeme montaj'!$B$1:$B$3329=DX$3,IF('malzeme montaj'!$C$1:$C$3329&lt;&gt;"",ROW('malzeme montaj'!$C$1:$C$3329))),ROWS(DX$4:DX110))))</f>
        <v/>
      </c>
      <c r="DY110" s="34" t="str">
        <f t="array" ref="DY110">IF(ROWS(DY$4:DY110)&gt;DY$1,"",INDEX('malzeme montaj'!$C$1:$C$3329,SMALL(IF('malzeme montaj'!$B$1:$B$3329=DY$3,IF('malzeme montaj'!$C$1:$C$3329&lt;&gt;"",ROW('malzeme montaj'!$C$1:$C$3329))),ROWS(DY$4:DY110))))</f>
        <v/>
      </c>
      <c r="DZ110" s="34" t="str">
        <f t="array" ref="DZ110">IF(ROWS(DZ$4:DZ110)&gt;DZ$1,"",INDEX('malzeme montaj'!$C$1:$C$3329,SMALL(IF('malzeme montaj'!$B$1:$B$3329=DZ$3,IF('malzeme montaj'!$C$1:$C$3329&lt;&gt;"",ROW('malzeme montaj'!$C$1:$C$3329))),ROWS(DZ$4:DZ110))))</f>
        <v/>
      </c>
      <c r="EA110" s="34" t="str">
        <f t="array" ref="EA110">IF(ROWS(EA$4:EA110)&gt;EA$1,"",INDEX('malzeme montaj'!$C$1:$C$3329,SMALL(IF('malzeme montaj'!$B$1:$B$3329=EA$3,IF('malzeme montaj'!$C$1:$C$3329&lt;&gt;"",ROW('malzeme montaj'!$C$1:$C$3329))),ROWS(EA$4:EA110))))</f>
        <v/>
      </c>
      <c r="EB110" s="34" t="str">
        <f t="array" ref="EB110">IF(ROWS(EB$4:EB110)&gt;EB$1,"",INDEX('malzeme montaj'!$C$1:$C$3329,SMALL(IF('malzeme montaj'!$B$1:$B$3329=EB$3,IF('malzeme montaj'!$C$1:$C$3329&lt;&gt;"",ROW('malzeme montaj'!$C$1:$C$3329))),ROWS(EB$4:EB110))))</f>
        <v/>
      </c>
      <c r="EC110" s="34" t="str">
        <f t="array" ref="EC110">IF(ROWS(EC$4:EC110)&gt;EC$1,"",INDEX('malzeme montaj'!$C$1:$C$3329,SMALL(IF('malzeme montaj'!$B$1:$B$3329=EC$3,IF('malzeme montaj'!$C$1:$C$3329&lt;&gt;"",ROW('malzeme montaj'!$C$1:$C$3329))),ROWS(EC$4:EC110))))</f>
        <v/>
      </c>
      <c r="ED110" s="34" t="str">
        <f t="array" ref="ED110">IF(ROWS(ED$4:ED110)&gt;ED$1,"",INDEX('malzeme montaj'!$C$1:$C$3329,SMALL(IF('malzeme montaj'!$B$1:$B$3329=ED$3,IF('malzeme montaj'!$C$1:$C$3329&lt;&gt;"",ROW('malzeme montaj'!$C$1:$C$3329))),ROWS(ED$4:ED110))))</f>
        <v/>
      </c>
      <c r="EE110" s="34" t="str">
        <f t="array" ref="EE110">IF(ROWS(EE$4:EE110)&gt;EE$1,"",INDEX('malzeme montaj'!$C$1:$C$3329,SMALL(IF('malzeme montaj'!$B$1:$B$3329=EE$3,IF('malzeme montaj'!$C$1:$C$3329&lt;&gt;"",ROW('malzeme montaj'!$C$1:$C$3329))),ROWS(EE$4:EE110))))</f>
        <v/>
      </c>
      <c r="EF110" s="34" t="str">
        <f t="array" ref="EF110">IF(ROWS(EF$4:EF110)&gt;EF$1,"",INDEX('malzeme montaj'!$C$1:$C$3329,SMALL(IF('malzeme montaj'!$B$1:$B$3329=EF$3,IF('malzeme montaj'!$C$1:$C$3329&lt;&gt;"",ROW('malzeme montaj'!$C$1:$C$3329))),ROWS(EF$4:EF110))))</f>
        <v/>
      </c>
      <c r="EG110" s="34" t="str">
        <f t="array" ref="EG110">IF(ROWS(EG$4:EG110)&gt;EG$1,"",INDEX('malzeme montaj'!$C$1:$C$3329,SMALL(IF('malzeme montaj'!$B$1:$B$3329=EG$3,IF('malzeme montaj'!$C$1:$C$3329&lt;&gt;"",ROW('malzeme montaj'!$C$1:$C$3329))),ROWS(EG$4:EG110))))</f>
        <v/>
      </c>
      <c r="EH110" s="34" t="str">
        <f t="array" ref="EH110">IF(ROWS(EH$4:EH110)&gt;EH$1,"",INDEX('malzeme montaj'!$C$1:$C$3329,SMALL(IF('malzeme montaj'!$B$1:$B$3329=EH$3,IF('malzeme montaj'!$C$1:$C$3329&lt;&gt;"",ROW('malzeme montaj'!$C$1:$C$3329))),ROWS(EH$4:EH110))))</f>
        <v/>
      </c>
      <c r="EI110" s="34" t="str">
        <f t="array" ref="EI110">IF(ROWS(EI$4:EI110)&gt;EI$1,"",INDEX('malzeme montaj'!$C$1:$C$3329,SMALL(IF('malzeme montaj'!$B$1:$B$3329=EI$3,IF('malzeme montaj'!$C$1:$C$3329&lt;&gt;"",ROW('malzeme montaj'!$C$1:$C$3329))),ROWS(EI$4:EI110))))</f>
        <v/>
      </c>
      <c r="EJ110" s="34" t="str">
        <f t="array" ref="EJ110">IF(ROWS(EJ$4:EJ110)&gt;EJ$1,"",INDEX('malzeme montaj'!$C$1:$C$3329,SMALL(IF('malzeme montaj'!$B$1:$B$3329=EJ$3,IF('malzeme montaj'!$C$1:$C$3329&lt;&gt;"",ROW('malzeme montaj'!$C$1:$C$3329))),ROWS(EJ$4:EJ110))))</f>
        <v/>
      </c>
      <c r="EK110" s="34" t="str">
        <f t="array" ref="EK110">IF(ROWS(EK$4:EK110)&gt;EK$1,"",INDEX('malzeme montaj'!$C$1:$C$3329,SMALL(IF('malzeme montaj'!$B$1:$B$3329=EK$3,IF('malzeme montaj'!$C$1:$C$3329&lt;&gt;"",ROW('malzeme montaj'!$C$1:$C$3329))),ROWS(EK$4:EK110))))</f>
        <v/>
      </c>
      <c r="EL110" s="34" t="str">
        <f t="array" ref="EL110">IF(ROWS(EL$4:EL110)&gt;EL$1,"",INDEX('malzeme montaj'!$C$1:$C$3329,SMALL(IF('malzeme montaj'!$B$1:$B$3329=EL$3,IF('malzeme montaj'!$C$1:$C$3329&lt;&gt;"",ROW('malzeme montaj'!$C$1:$C$3329))),ROWS(EL$4:EL110))))</f>
        <v/>
      </c>
      <c r="EM110" s="34" t="str">
        <f t="array" ref="EM110">IF(ROWS(EM$4:EM110)&gt;EM$1,"",INDEX('malzeme montaj'!$C$1:$C$3329,SMALL(IF('malzeme montaj'!$B$1:$B$3329=EM$3,IF('malzeme montaj'!$C$1:$C$3329&lt;&gt;"",ROW('malzeme montaj'!$C$1:$C$3329))),ROWS(EM$4:EM110))))</f>
        <v/>
      </c>
      <c r="EN110" s="34" t="str">
        <f t="array" ref="EN110">IF(ROWS(EN$4:EN110)&gt;EN$1,"",INDEX('malzeme montaj'!$C$1:$C$3329,SMALL(IF('malzeme montaj'!$B$1:$B$3329=EN$3,IF('malzeme montaj'!$C$1:$C$3329&lt;&gt;"",ROW('malzeme montaj'!$C$1:$C$3329))),ROWS(EN$4:EN110))))</f>
        <v/>
      </c>
      <c r="EO110" s="34" t="str">
        <f t="array" ref="EO110">IF(ROWS(EO$4:EO110)&gt;EO$1,"",INDEX('malzeme montaj'!$C$1:$C$3329,SMALL(IF('malzeme montaj'!$B$1:$B$3329=EO$3,IF('malzeme montaj'!$C$1:$C$3329&lt;&gt;"",ROW('malzeme montaj'!$C$1:$C$3329))),ROWS(EO$4:EO110))))</f>
        <v/>
      </c>
      <c r="EP110" s="34" t="str">
        <f t="array" ref="EP110">IF(ROWS(EP$4:EP110)&gt;EP$1,"",INDEX('malzeme montaj'!$C$1:$C$3329,SMALL(IF('malzeme montaj'!$B$1:$B$3329=EP$3,IF('malzeme montaj'!$C$1:$C$3329&lt;&gt;"",ROW('malzeme montaj'!$C$1:$C$3329))),ROWS(EP$4:EP110))))</f>
        <v/>
      </c>
      <c r="EQ110" s="34" t="str">
        <f t="array" ref="EQ110">IF(ROWS(EQ$4:EQ110)&gt;EQ$1,"",INDEX('malzeme montaj'!$C$1:$C$3329,SMALL(IF('malzeme montaj'!$B$1:$B$3329=EQ$3,IF('malzeme montaj'!$C$1:$C$3329&lt;&gt;"",ROW('malzeme montaj'!$C$1:$C$3329))),ROWS(EQ$4:EQ110))))</f>
        <v/>
      </c>
      <c r="ER110" s="34" t="str">
        <f t="array" ref="ER110">IF(ROWS(ER$4:ER110)&gt;ER$1,"",INDEX('malzeme montaj'!$C$1:$C$3329,SMALL(IF('malzeme montaj'!$B$1:$B$3329=ER$3,IF('malzeme montaj'!$C$1:$C$3329&lt;&gt;"",ROW('malzeme montaj'!$C$1:$C$3329))),ROWS(ER$4:ER110))))</f>
        <v/>
      </c>
      <c r="ES110" s="34" t="str">
        <f t="array" ref="ES110">IF(ROWS(ES$4:ES110)&gt;ES$1,"",INDEX('malzeme montaj'!$C$1:$C$3329,SMALL(IF('malzeme montaj'!$B$1:$B$3329=ES$3,IF('malzeme montaj'!$C$1:$C$3329&lt;&gt;"",ROW('malzeme montaj'!$C$1:$C$3329))),ROWS(ES$4:ES110))))</f>
        <v/>
      </c>
      <c r="ET110" s="34" t="str">
        <f t="array" ref="ET110">IF(ROWS(ET$4:ET110)&gt;ET$1,"",INDEX('malzeme montaj'!$C$1:$C$3329,SMALL(IF('malzeme montaj'!$B$1:$B$3329=ET$3,IF('malzeme montaj'!$C$1:$C$3329&lt;&gt;"",ROW('malzeme montaj'!$C$1:$C$3329))),ROWS(ET$4:ET110))))</f>
        <v/>
      </c>
      <c r="EU110" s="34" t="str">
        <f t="array" ref="EU110">IF(ROWS(EU$4:EU110)&gt;EU$1,"",INDEX('malzeme montaj'!$C$1:$C$3329,SMALL(IF('malzeme montaj'!$B$1:$B$3329=EU$3,IF('malzeme montaj'!$C$1:$C$3329&lt;&gt;"",ROW('malzeme montaj'!$C$1:$C$3329))),ROWS(EU$4:EU110))))</f>
        <v/>
      </c>
      <c r="EV110" s="34" t="str">
        <f t="array" ref="EV110">IF(ROWS(EV$4:EV110)&gt;EV$1,"",INDEX('malzeme montaj'!$C$1:$C$3329,SMALL(IF('malzeme montaj'!$B$1:$B$3329=EV$3,IF('malzeme montaj'!$C$1:$C$3329&lt;&gt;"",ROW('malzeme montaj'!$C$1:$C$3329))),ROWS(EV$4:EV110))))</f>
        <v/>
      </c>
      <c r="EW110" s="34" t="str">
        <f t="array" ref="EW110">IF(ROWS(EW$4:EW110)&gt;EW$1,"",INDEX('malzeme montaj'!$C$1:$C$3329,SMALL(IF('malzeme montaj'!$B$1:$B$3329=EW$3,IF('malzeme montaj'!$C$1:$C$3329&lt;&gt;"",ROW('malzeme montaj'!$C$1:$C$3329))),ROWS(EW$4:EW110))))</f>
        <v/>
      </c>
    </row>
    <row r="111" spans="1:153" ht="12.75" customHeight="1">
      <c r="A111" s="38" t="str">
        <f t="array" ref="A111">IF(ROWS(A$4:A111)&gt;A$1,"",INDEX('malzeme montaj'!$C$1:$C$3329,SMALL(IF('malzeme montaj'!$B$1:$B$3329=A$3,IF('malzeme montaj'!$C$1:$C$3329&lt;&gt;"",ROW('malzeme montaj'!$C$1:$C$3329))),ROWS(A$4:A111))))</f>
        <v/>
      </c>
      <c r="B111" s="38" t="str">
        <f t="array" ref="B111">IF(ROWS(B$4:B111)&gt;B$1,"",INDEX('malzeme montaj'!$C$1:$C$3329,SMALL(IF('malzeme montaj'!$B$1:$B$3329=B$3,IF('malzeme montaj'!$C$1:$C$3329&lt;&gt;"",ROW('malzeme montaj'!$C$1:$C$3329))),ROWS(B$4:B111))))</f>
        <v/>
      </c>
      <c r="C111" s="38" t="str">
        <f t="array" ref="C111">IF(ROWS(C$4:C111)&gt;C$1,"",INDEX('malzeme montaj'!$C$1:$C$3329,SMALL(IF('malzeme montaj'!$B$1:$B$3329=C$3,IF('malzeme montaj'!$C$1:$C$3329&lt;&gt;"",ROW('malzeme montaj'!$C$1:$C$3329))),ROWS(C$4:C111))))</f>
        <v/>
      </c>
      <c r="D111" s="38" t="str">
        <f t="array" ref="D111">IF(ROWS(D$4:D111)&gt;D$1,"",INDEX('malzeme montaj'!$C$1:$C$3329,SMALL(IF('malzeme montaj'!$B$1:$B$3329=D$3,IF('malzeme montaj'!$C$1:$C$3329&lt;&gt;"",ROW('malzeme montaj'!$C$1:$C$3329))),ROWS(D$4:D111))))</f>
        <v/>
      </c>
      <c r="E111" s="38" t="str">
        <f t="array" ref="E111">IF(ROWS(E$4:E111)&gt;E$1,"",INDEX('malzeme montaj'!$C$1:$C$3329,SMALL(IF('malzeme montaj'!$B$1:$B$3329=E$3,IF('malzeme montaj'!$C$1:$C$3329&lt;&gt;"",ROW('malzeme montaj'!$C$1:$C$3329))),ROWS(E$4:E111))))</f>
        <v/>
      </c>
      <c r="F111" s="38" t="str">
        <f t="array" ref="F111">IF(ROWS(F$4:F111)&gt;F$1,"",INDEX('malzeme montaj'!$C$1:$C$3329,SMALL(IF('malzeme montaj'!$B$1:$B$3329=F$3,IF('malzeme montaj'!$C$1:$C$3329&lt;&gt;"",ROW('malzeme montaj'!$C$1:$C$3329))),ROWS(F$4:F111))))</f>
        <v/>
      </c>
      <c r="G111" s="38" t="str">
        <f t="array" ref="G111">IF(ROWS(G$4:G111)&gt;G$1,"",INDEX('malzeme montaj'!$C$1:$C$3329,SMALL(IF('malzeme montaj'!$B$1:$B$3329=G$3,IF('malzeme montaj'!$C$1:$C$3329&lt;&gt;"",ROW('malzeme montaj'!$C$1:$C$3329))),ROWS(G$4:G111))))</f>
        <v/>
      </c>
      <c r="H111" s="38" t="str">
        <f t="array" ref="H111">IF(ROWS(H$4:H111)&gt;H$1,"",INDEX('malzeme montaj'!$C$1:$C$3329,SMALL(IF('malzeme montaj'!$B$1:$B$3329=H$3,IF('malzeme montaj'!$C$1:$C$3329&lt;&gt;"",ROW('malzeme montaj'!$C$1:$C$3329))),ROWS(H$4:H111))))</f>
        <v/>
      </c>
      <c r="I111" s="38" t="str">
        <f t="array" ref="I111">IF(ROWS(I$4:I111)&gt;I$1,"",INDEX('malzeme montaj'!$C$1:$C$3329,SMALL(IF('malzeme montaj'!$B$1:$B$3329=I$3,IF('malzeme montaj'!$C$1:$C$3329&lt;&gt;"",ROW('malzeme montaj'!$C$1:$C$3329))),ROWS(I$4:I111))))</f>
        <v/>
      </c>
      <c r="J111" s="38" t="str">
        <f t="array" ref="J111">IF(ROWS(J$4:J111)&gt;J$1,"",INDEX('malzeme montaj'!$C$1:$C$3329,SMALL(IF('malzeme montaj'!$B$1:$B$3329=J$3,IF('malzeme montaj'!$C$1:$C$3329&lt;&gt;"",ROW('malzeme montaj'!$C$1:$C$3329))),ROWS(J$4:J111))))</f>
        <v/>
      </c>
      <c r="K111" s="38" t="str">
        <f t="array" ref="K111">IF(ROWS(K$4:K111)&gt;K$1,"",INDEX('malzeme montaj'!$C$1:$C$3329,SMALL(IF('malzeme montaj'!$B$1:$B$3329=K$3,IF('malzeme montaj'!$C$1:$C$3329&lt;&gt;"",ROW('malzeme montaj'!$C$1:$C$3329))),ROWS(K$4:K111))))</f>
        <v/>
      </c>
      <c r="L111" s="38" t="str">
        <f t="array" ref="L111">IF(ROWS(L$4:L111)&gt;L$1,"",INDEX('malzeme montaj'!$C$1:$C$3329,SMALL(IF('malzeme montaj'!$B$1:$B$3329=L$3,IF('malzeme montaj'!$C$1:$C$3329&lt;&gt;"",ROW('malzeme montaj'!$C$1:$C$3329))),ROWS(L$4:L111))))</f>
        <v/>
      </c>
      <c r="M111" s="38" t="str">
        <f t="array" ref="M111">IF(ROWS(M$4:M111)&gt;M$1,"",INDEX('malzeme montaj'!$C$1:$C$3329,SMALL(IF('malzeme montaj'!$B$1:$B$3329=M$3,IF('malzeme montaj'!$C$1:$C$3329&lt;&gt;"",ROW('malzeme montaj'!$C$1:$C$3329))),ROWS(M$4:M111))))</f>
        <v/>
      </c>
      <c r="N111" s="38" t="str">
        <f t="array" ref="N111">IF(ROWS(N$4:N111)&gt;N$1,"",INDEX('malzeme montaj'!$C$1:$C$3329,SMALL(IF('malzeme montaj'!$B$1:$B$3329=N$3,IF('malzeme montaj'!$C$1:$C$3329&lt;&gt;"",ROW('malzeme montaj'!$C$1:$C$3329))),ROWS(N$4:N111))))</f>
        <v/>
      </c>
      <c r="O111" s="38" t="str">
        <f t="array" ref="O111">IF(ROWS(O$4:O111)&gt;O$1,"",INDEX('malzeme montaj'!$C$1:$C$3329,SMALL(IF('malzeme montaj'!$B$1:$B$3329=O$3,IF('malzeme montaj'!$C$1:$C$3329&lt;&gt;"",ROW('malzeme montaj'!$C$1:$C$3329))),ROWS(O$4:O111))))</f>
        <v/>
      </c>
      <c r="P111" s="38" t="str">
        <f t="array" ref="P111">IF(ROWS(P$4:P111)&gt;P$1,"",INDEX('malzeme montaj'!$C$1:$C$3329,SMALL(IF('malzeme montaj'!$B$1:$B$3329=P$3,IF('malzeme montaj'!$C$1:$C$3329&lt;&gt;"",ROW('malzeme montaj'!$C$1:$C$3329))),ROWS(P$4:P111))))</f>
        <v/>
      </c>
      <c r="Q111" s="38" t="str">
        <f t="array" ref="Q111">IF(ROWS(Q$4:Q111)&gt;Q$1,"",INDEX('malzeme montaj'!$C$1:$C$3329,SMALL(IF('malzeme montaj'!$B$1:$B$3329=Q$3,IF('malzeme montaj'!$C$1:$C$3329&lt;&gt;"",ROW('malzeme montaj'!$C$1:$C$3329))),ROWS(Q$4:Q111))))</f>
        <v/>
      </c>
      <c r="R111" s="38" t="str">
        <f t="array" ref="R111">IF(ROWS(R$4:R111)&gt;R$1,"",INDEX('malzeme montaj'!$C$1:$C$3329,SMALL(IF('malzeme montaj'!$B$1:$B$3329=R$3,IF('malzeme montaj'!$C$1:$C$3329&lt;&gt;"",ROW('malzeme montaj'!$C$1:$C$3329))),ROWS(R$4:R111))))</f>
        <v/>
      </c>
      <c r="S111" s="38" t="str">
        <f t="array" ref="S111">IF(ROWS(S$4:S111)&gt;S$1,"",INDEX('malzeme montaj'!$C$1:$C$3329,SMALL(IF('malzeme montaj'!$B$1:$B$3329=S$3,IF('malzeme montaj'!$C$1:$C$3329&lt;&gt;"",ROW('malzeme montaj'!$C$1:$C$3329))),ROWS(S$4:S111))))</f>
        <v/>
      </c>
      <c r="T111" s="38" t="str">
        <f t="array" ref="T111">IF(ROWS(T$4:T111)&gt;T$1,"",INDEX('malzeme montaj'!$C$1:$C$3329,SMALL(IF('malzeme montaj'!$B$1:$B$3329=T$3,IF('malzeme montaj'!$C$1:$C$3329&lt;&gt;"",ROW('malzeme montaj'!$C$1:$C$3329))),ROWS(T$4:T111))))</f>
        <v/>
      </c>
      <c r="U111" s="38" t="str">
        <f t="array" ref="U111">IF(ROWS(U$4:U111)&gt;U$1,"",INDEX('malzeme montaj'!$C$1:$C$3329,SMALL(IF('malzeme montaj'!$B$1:$B$3329=U$3,IF('malzeme montaj'!$C$1:$C$3329&lt;&gt;"",ROW('malzeme montaj'!$C$1:$C$3329))),ROWS(U$4:U111))))</f>
        <v/>
      </c>
      <c r="V111" s="38" t="str">
        <f t="array" ref="V111">IF(ROWS(V$4:V111)&gt;V$1,"",INDEX('malzeme montaj'!$C$1:$C$3329,SMALL(IF('malzeme montaj'!$B$1:$B$3329=V$3,IF('malzeme montaj'!$C$1:$C$3329&lt;&gt;"",ROW('malzeme montaj'!$C$1:$C$3329))),ROWS(V$4:V111))))</f>
        <v/>
      </c>
      <c r="W111" s="38" t="str">
        <f t="array" ref="W111">IF(ROWS(W$4:W111)&gt;W$1,"",INDEX('malzeme montaj'!$C$1:$C$3329,SMALL(IF('malzeme montaj'!$B$1:$B$3329=W$3,IF('malzeme montaj'!$C$1:$C$3329&lt;&gt;"",ROW('malzeme montaj'!$C$1:$C$3329))),ROWS(W$4:W111))))</f>
        <v/>
      </c>
      <c r="X111" s="38" t="str">
        <f t="array" ref="X111">IF(ROWS(X$4:X111)&gt;X$1,"",INDEX('malzeme montaj'!$C$1:$C$3329,SMALL(IF('malzeme montaj'!$B$1:$B$3329=X$3,IF('malzeme montaj'!$C$1:$C$3329&lt;&gt;"",ROW('malzeme montaj'!$C$1:$C$3329))),ROWS(X$4:X111))))</f>
        <v/>
      </c>
      <c r="Y111" s="38" t="str">
        <f t="array" ref="Y111">IF(ROWS(Y$4:Y111)&gt;Y$1,"",INDEX('malzeme montaj'!$C$1:$C$3329,SMALL(IF('malzeme montaj'!$B$1:$B$3329=Y$3,IF('malzeme montaj'!$C$1:$C$3329&lt;&gt;"",ROW('malzeme montaj'!$C$1:$C$3329))),ROWS(Y$4:Y111))))</f>
        <v/>
      </c>
      <c r="Z111" s="38" t="str">
        <f t="array" ref="Z111">IF(ROWS(Z$4:Z111)&gt;Z$1,"",INDEX('malzeme montaj'!$C$1:$C$3329,SMALL(IF('malzeme montaj'!$B$1:$B$3329=Z$3,IF('malzeme montaj'!$C$1:$C$3329&lt;&gt;"",ROW('malzeme montaj'!$C$1:$C$3329))),ROWS(Z$4:Z111))))</f>
        <v/>
      </c>
      <c r="AA111" s="38" t="str">
        <f t="array" ref="AA111">IF(ROWS(AA$4:AA111)&gt;AA$1,"",INDEX('malzeme montaj'!$C$1:$C$3329,SMALL(IF('malzeme montaj'!$B$1:$B$3329=AA$3,IF('malzeme montaj'!$C$1:$C$3329&lt;&gt;"",ROW('malzeme montaj'!$C$1:$C$3329))),ROWS(AA$4:AA111))))</f>
        <v/>
      </c>
      <c r="AB111" s="38" t="str">
        <f t="array" ref="AB111">IF(ROWS(AB$4:AB111)&gt;AB$1,"",INDEX('malzeme montaj'!$C$1:$C$3329,SMALL(IF('malzeme montaj'!$B$1:$B$3329=AB$3,IF('malzeme montaj'!$C$1:$C$3329&lt;&gt;"",ROW('malzeme montaj'!$C$1:$C$3329))),ROWS(AB$4:AB111))))</f>
        <v/>
      </c>
      <c r="AC111" s="38" t="str">
        <f t="array" ref="AC111">IF(ROWS(AC$4:AC111)&gt;AC$1,"",INDEX('malzeme montaj'!$C$1:$C$3329,SMALL(IF('malzeme montaj'!$B$1:$B$3329=AC$3,IF('malzeme montaj'!$C$1:$C$3329&lt;&gt;"",ROW('malzeme montaj'!$C$1:$C$3329))),ROWS(AC$4:AC111))))</f>
        <v/>
      </c>
      <c r="AD111" s="38" t="str">
        <f t="array" ref="AD111">IF(ROWS(AD$4:AD111)&gt;AD$1,"",INDEX('malzeme montaj'!$C$1:$C$3329,SMALL(IF('malzeme montaj'!$B$1:$B$3329=AD$3,IF('malzeme montaj'!$C$1:$C$3329&lt;&gt;"",ROW('malzeme montaj'!$C$1:$C$3329))),ROWS(AD$4:AD111))))</f>
        <v/>
      </c>
      <c r="AE111" s="38" t="str">
        <f t="array" ref="AE111">IF(ROWS(AE$4:AE111)&gt;AE$1,"",INDEX('malzeme montaj'!$C$1:$C$3329,SMALL(IF('malzeme montaj'!$B$1:$B$3329=AE$3,IF('malzeme montaj'!$C$1:$C$3329&lt;&gt;"",ROW('malzeme montaj'!$C$1:$C$3329))),ROWS(AE$4:AE111))))</f>
        <v/>
      </c>
      <c r="AF111" s="38" t="str">
        <f t="array" ref="AF111">IF(ROWS(AF$4:AF111)&gt;AF$1,"",INDEX('malzeme montaj'!$C$1:$C$3329,SMALL(IF('malzeme montaj'!$B$1:$B$3329=AF$3,IF('malzeme montaj'!$C$1:$C$3329&lt;&gt;"",ROW('malzeme montaj'!$C$1:$C$3329))),ROWS(AF$4:AF111))))</f>
        <v/>
      </c>
      <c r="AG111" s="38" t="str">
        <f t="array" ref="AG111">IF(ROWS(AG$4:AG111)&gt;AG$1,"",INDEX('malzeme montaj'!$C$1:$C$3329,SMALL(IF('malzeme montaj'!$B$1:$B$3329=AG$3,IF('malzeme montaj'!$C$1:$C$3329&lt;&gt;"",ROW('malzeme montaj'!$C$1:$C$3329))),ROWS(AG$4:AG111))))</f>
        <v/>
      </c>
      <c r="AH111" s="38" t="str">
        <f t="array" ref="AH111">IF(ROWS(AH$4:AH111)&gt;AH$1,"",INDEX('malzeme montaj'!$C$1:$C$3329,SMALL(IF('malzeme montaj'!$B$1:$B$3329=AH$3,IF('malzeme montaj'!$C$1:$C$3329&lt;&gt;"",ROW('malzeme montaj'!$C$1:$C$3329))),ROWS(AH$4:AH111))))</f>
        <v/>
      </c>
      <c r="AI111" s="38" t="str">
        <f t="array" ref="AI111">IF(ROWS(AI$4:AI111)&gt;AI$1,"",INDEX('malzeme montaj'!$C$1:$C$3329,SMALL(IF('malzeme montaj'!$B$1:$B$3329=AI$3,IF('malzeme montaj'!$C$1:$C$3329&lt;&gt;"",ROW('malzeme montaj'!$C$1:$C$3329))),ROWS(AI$4:AI111))))</f>
        <v/>
      </c>
      <c r="AJ111" s="38" t="str">
        <f t="array" ref="AJ111">IF(ROWS(AJ$4:AJ111)&gt;AJ$1,"",INDEX('malzeme montaj'!$C$1:$C$3329,SMALL(IF('malzeme montaj'!$B$1:$B$3329=AJ$3,IF('malzeme montaj'!$C$1:$C$3329&lt;&gt;"",ROW('malzeme montaj'!$C$1:$C$3329))),ROWS(AJ$4:AJ111))))</f>
        <v/>
      </c>
      <c r="AK111" s="38" t="str">
        <f t="array" ref="AK111">IF(ROWS(AK$4:AK111)&gt;AK$1,"",INDEX('malzeme montaj'!$C$1:$C$3329,SMALL(IF('malzeme montaj'!$B$1:$B$3329=AK$3,IF('malzeme montaj'!$C$1:$C$3329&lt;&gt;"",ROW('malzeme montaj'!$C$1:$C$3329))),ROWS(AK$4:AK111))))</f>
        <v/>
      </c>
      <c r="AL111" s="38" t="str">
        <f t="array" ref="AL111">IF(ROWS(AL$4:AL111)&gt;AL$1,"",INDEX('malzeme montaj'!$C$1:$C$3329,SMALL(IF('malzeme montaj'!$B$1:$B$3329=AL$3,IF('malzeme montaj'!$C$1:$C$3329&lt;&gt;"",ROW('malzeme montaj'!$C$1:$C$3329))),ROWS(AL$4:AL111))))</f>
        <v/>
      </c>
      <c r="AM111" s="38" t="str">
        <f t="array" ref="AM111">IF(ROWS(AM$4:AM111)&gt;AM$1,"",INDEX('malzeme montaj'!$C$1:$C$3329,SMALL(IF('malzeme montaj'!$B$1:$B$3329=AM$3,IF('malzeme montaj'!$C$1:$C$3329&lt;&gt;"",ROW('malzeme montaj'!$C$1:$C$3329))),ROWS(AM$4:AM111))))</f>
        <v/>
      </c>
      <c r="AN111" s="38" t="str">
        <f t="array" ref="AN111">IF(ROWS(AN$4:AN111)&gt;AN$1,"",INDEX('malzeme montaj'!$C$1:$C$3329,SMALL(IF('malzeme montaj'!$B$1:$B$3329=AN$3,IF('malzeme montaj'!$C$1:$C$3329&lt;&gt;"",ROW('malzeme montaj'!$C$1:$C$3329))),ROWS(AN$4:AN111))))</f>
        <v/>
      </c>
      <c r="AO111" s="38" t="str">
        <f t="array" ref="AO111">IF(ROWS(AO$4:AO111)&gt;AO$1,"",INDEX('malzeme montaj'!$C$1:$C$3329,SMALL(IF('malzeme montaj'!$B$1:$B$3329=AO$3,IF('malzeme montaj'!$C$1:$C$3329&lt;&gt;"",ROW('malzeme montaj'!$C$1:$C$3329))),ROWS(AO$4:AO111))))</f>
        <v/>
      </c>
      <c r="AP111" s="38" t="str">
        <f t="array" ref="AP111">IF(ROWS(AP$4:AP111)&gt;AP$1,"",INDEX('malzeme montaj'!$C$1:$C$3329,SMALL(IF('malzeme montaj'!$B$1:$B$3329=AP$3,IF('malzeme montaj'!$C$1:$C$3329&lt;&gt;"",ROW('malzeme montaj'!$C$1:$C$3329))),ROWS(AP$4:AP111))))</f>
        <v/>
      </c>
      <c r="AQ111" s="38" t="str">
        <f t="array" ref="AQ111">IF(ROWS(AQ$4:AQ111)&gt;AQ$1,"",INDEX('malzeme montaj'!$C$1:$C$3329,SMALL(IF('malzeme montaj'!$B$1:$B$3329=AQ$3,IF('malzeme montaj'!$C$1:$C$3329&lt;&gt;"",ROW('malzeme montaj'!$C$1:$C$3329))),ROWS(AQ$4:AQ111))))</f>
        <v/>
      </c>
      <c r="AR111" s="38" t="str">
        <f t="array" ref="AR111">IF(ROWS(AR$4:AR111)&gt;AR$1,"",INDEX('malzeme montaj'!$C$1:$C$3329,SMALL(IF('malzeme montaj'!$B$1:$B$3329=AR$3,IF('malzeme montaj'!$C$1:$C$3329&lt;&gt;"",ROW('malzeme montaj'!$C$1:$C$3329))),ROWS(AR$4:AR111))))</f>
        <v/>
      </c>
      <c r="AS111" s="38" t="str">
        <f t="array" ref="AS111">IF(ROWS(AS$4:AS111)&gt;AS$1,"",INDEX('malzeme montaj'!$C$1:$C$3329,SMALL(IF('malzeme montaj'!$B$1:$B$3329=AS$3,IF('malzeme montaj'!$C$1:$C$3329&lt;&gt;"",ROW('malzeme montaj'!$C$1:$C$3329))),ROWS(AS$4:AS111))))</f>
        <v/>
      </c>
      <c r="AT111" s="38" t="str">
        <f t="array" ref="AT111">IF(ROWS(AT$4:AT111)&gt;AT$1,"",INDEX('malzeme montaj'!$C$1:$C$3329,SMALL(IF('malzeme montaj'!$B$1:$B$3329=AT$3,IF('malzeme montaj'!$C$1:$C$3329&lt;&gt;"",ROW('malzeme montaj'!$C$1:$C$3329))),ROWS(AT$4:AT111))))</f>
        <v/>
      </c>
      <c r="AU111" s="38" t="str">
        <f t="array" ref="AU111">IF(ROWS(AU$4:AU111)&gt;AU$1,"",INDEX('malzeme montaj'!$C$1:$C$3329,SMALL(IF('malzeme montaj'!$B$1:$B$3329=AU$3,IF('malzeme montaj'!$C$1:$C$3329&lt;&gt;"",ROW('malzeme montaj'!$C$1:$C$3329))),ROWS(AU$4:AU111))))</f>
        <v/>
      </c>
      <c r="AV111" s="38" t="str">
        <f t="array" ref="AV111">IF(ROWS(AV$4:AV111)&gt;AV$1,"",INDEX('malzeme montaj'!$C$1:$C$3329,SMALL(IF('malzeme montaj'!$B$1:$B$3329=AV$3,IF('malzeme montaj'!$C$1:$C$3329&lt;&gt;"",ROW('malzeme montaj'!$C$1:$C$3329))),ROWS(AV$4:AV111))))</f>
        <v/>
      </c>
      <c r="AW111" s="38" t="str">
        <f t="array" ref="AW111">IF(ROWS(AW$4:AW111)&gt;AW$1,"",INDEX('malzeme montaj'!$C$1:$C$3329,SMALL(IF('malzeme montaj'!$B$1:$B$3329=AW$3,IF('malzeme montaj'!$C$1:$C$3329&lt;&gt;"",ROW('malzeme montaj'!$C$1:$C$3329))),ROWS(AW$4:AW111))))</f>
        <v/>
      </c>
      <c r="AX111" s="38" t="str">
        <f t="array" ref="AX111">IF(ROWS(AX$4:AX111)&gt;AX$1,"",INDEX('malzeme montaj'!$C$1:$C$3329,SMALL(IF('malzeme montaj'!$B$1:$B$3329=AX$3,IF('malzeme montaj'!$C$1:$C$3329&lt;&gt;"",ROW('malzeme montaj'!$C$1:$C$3329))),ROWS(AX$4:AX111))))</f>
        <v/>
      </c>
      <c r="AY111" s="38" t="str">
        <f t="array" ref="AY111">IF(ROWS(AY$4:AY111)&gt;AY$1,"",INDEX('malzeme montaj'!$C$1:$C$3329,SMALL(IF('malzeme montaj'!$B$1:$B$3329=AY$3,IF('malzeme montaj'!$C$1:$C$3329&lt;&gt;"",ROW('malzeme montaj'!$C$1:$C$3329))),ROWS(AY$4:AY111))))</f>
        <v/>
      </c>
      <c r="AZ111" s="38" t="str">
        <f t="array" ref="AZ111">IF(ROWS(AZ$4:AZ111)&gt;AZ$1,"",INDEX('malzeme montaj'!$C$1:$C$3329,SMALL(IF('malzeme montaj'!$B$1:$B$3329=AZ$3,IF('malzeme montaj'!$C$1:$C$3329&lt;&gt;"",ROW('malzeme montaj'!$C$1:$C$3329))),ROWS(AZ$4:AZ111))))</f>
        <v/>
      </c>
      <c r="BA111" s="38" t="str">
        <f t="array" ref="BA111">IF(ROWS(BA$4:BA111)&gt;BA$1,"",INDEX('malzeme montaj'!$C$1:$C$3329,SMALL(IF('malzeme montaj'!$B$1:$B$3329=BA$3,IF('malzeme montaj'!$C$1:$C$3329&lt;&gt;"",ROW('malzeme montaj'!$C$1:$C$3329))),ROWS(BA$4:BA111))))</f>
        <v/>
      </c>
      <c r="BB111" s="38" t="str">
        <f t="array" ref="BB111">IF(ROWS(BB$4:BB111)&gt;BB$1,"",INDEX('malzeme montaj'!$C$1:$C$3329,SMALL(IF('malzeme montaj'!$B$1:$B$3329=BB$3,IF('malzeme montaj'!$C$1:$C$3329&lt;&gt;"",ROW('malzeme montaj'!$C$1:$C$3329))),ROWS(BB$4:BB111))))</f>
        <v/>
      </c>
      <c r="BC111" s="38" t="str">
        <f t="array" ref="BC111">IF(ROWS(BC$4:BC111)&gt;BC$1,"",INDEX('malzeme montaj'!$C$1:$C$3329,SMALL(IF('malzeme montaj'!$B$1:$B$3329=BC$3,IF('malzeme montaj'!$C$1:$C$3329&lt;&gt;"",ROW('malzeme montaj'!$C$1:$C$3329))),ROWS(BC$4:BC111))))</f>
        <v/>
      </c>
      <c r="BD111" s="38" t="str">
        <f t="array" ref="BD111">IF(ROWS(BD$4:BD111)&gt;BD$1,"",INDEX('malzeme montaj'!$C$1:$C$3329,SMALL(IF('malzeme montaj'!$B$1:$B$3329=BD$3,IF('malzeme montaj'!$C$1:$C$3329&lt;&gt;"",ROW('malzeme montaj'!$C$1:$C$3329))),ROWS(BD$4:BD111))))</f>
        <v/>
      </c>
      <c r="BE111" s="38"/>
      <c r="BF111" s="38" t="str">
        <f t="array" ref="BF111">IF(ROWS(BF$4:BF111)&gt;BF$1,"",INDEX('malzeme montaj'!$C$1:$C$3329,SMALL(IF('malzeme montaj'!$B$1:$B$3329=BF$3,IF('malzeme montaj'!$C$1:$C$3329&lt;&gt;"",ROW('malzeme montaj'!$C$1:$C$3329))),ROWS(BF$4:BF111))))</f>
        <v/>
      </c>
      <c r="BG111" s="38" t="str">
        <f t="array" ref="BG111">IF(ROWS(BG$4:BG111)&gt;BG$1,"",INDEX('malzeme montaj'!$C$1:$C$3329,SMALL(IF('malzeme montaj'!$B$1:$B$3329=BG$3,IF('malzeme montaj'!$C$1:$C$3329&lt;&gt;"",ROW('malzeme montaj'!$C$1:$C$3329))),ROWS(BG$4:BG111))))</f>
        <v/>
      </c>
      <c r="BH111" s="38" t="str">
        <f t="array" ref="BH111">IF(ROWS(BH$4:BH111)&gt;BH$1,"",INDEX('malzeme montaj'!$C$1:$C$3329,SMALL(IF('malzeme montaj'!$B$1:$B$3329=BH$3,IF('malzeme montaj'!$C$1:$C$3329&lt;&gt;"",ROW('malzeme montaj'!$C$1:$C$3329))),ROWS(BH$4:BH111))))</f>
        <v/>
      </c>
      <c r="BI111" s="38" t="str">
        <f t="array" ref="BI111">IF(ROWS(BI$4:BI111)&gt;BI$1,"",INDEX('malzeme montaj'!$C$1:$C$3329,SMALL(IF('malzeme montaj'!$B$1:$B$3329=BI$3,IF('malzeme montaj'!$C$1:$C$3329&lt;&gt;"",ROW('malzeme montaj'!$C$1:$C$3329))),ROWS(BI$4:BI111))))</f>
        <v/>
      </c>
      <c r="BJ111" s="38" t="str">
        <f t="array" ref="BJ111">IF(ROWS(BJ$4:BJ111)&gt;BJ$1,"",INDEX('malzeme montaj'!$C$1:$C$3329,SMALL(IF('malzeme montaj'!$B$1:$B$3329=BJ$3,IF('malzeme montaj'!$C$1:$C$3329&lt;&gt;"",ROW('malzeme montaj'!$C$1:$C$3329))),ROWS(BJ$4:BJ111))))</f>
        <v/>
      </c>
      <c r="BK111" s="38" t="str">
        <f t="array" ref="BK111">IF(ROWS(BK$4:BK111)&gt;BK$1,"",INDEX('malzeme montaj'!$C$1:$C$3329,SMALL(IF('malzeme montaj'!$B$1:$B$3329=BK$3,IF('malzeme montaj'!$C$1:$C$3329&lt;&gt;"",ROW('malzeme montaj'!$C$1:$C$3329))),ROWS(BK$4:BK111))))</f>
        <v/>
      </c>
      <c r="BL111" s="38" t="str">
        <f t="array" ref="BL111">IF(ROWS(BL$4:BL111)&gt;BL$1,"",INDEX('malzeme montaj'!$C$1:$C$3329,SMALL(IF('malzeme montaj'!$B$1:$B$3329=BL$3,IF('malzeme montaj'!$C$1:$C$3329&lt;&gt;"",ROW('malzeme montaj'!$C$1:$C$3329))),ROWS(BL$4:BL111))))</f>
        <v/>
      </c>
      <c r="BM111" s="38" t="str">
        <f t="array" ref="BM111">IF(ROWS(BM$4:BM111)&gt;BM$1,"",INDEX('malzeme montaj'!$C$1:$C$3329,SMALL(IF('malzeme montaj'!$B$1:$B$3329=BM$3,IF('malzeme montaj'!$C$1:$C$3329&lt;&gt;"",ROW('malzeme montaj'!$C$1:$C$3329))),ROWS(BM$4:BM111))))</f>
        <v/>
      </c>
      <c r="BN111" s="38" t="str">
        <f t="array" ref="BN111">IF(ROWS(BN$4:BN111)&gt;BN$1,"",INDEX('malzeme montaj'!$C$1:$C$3329,SMALL(IF('malzeme montaj'!$B$1:$B$3329=BN$3,IF('malzeme montaj'!$C$1:$C$3329&lt;&gt;"",ROW('malzeme montaj'!$C$1:$C$3329))),ROWS(BN$4:BN111))))</f>
        <v/>
      </c>
      <c r="BO111" s="38" t="str">
        <f t="array" ref="BO111">IF(ROWS(BO$4:BO111)&gt;BO$1,"",INDEX('malzeme montaj'!$C$1:$C$3329,SMALL(IF('malzeme montaj'!$B$1:$B$3329=BO$3,IF('malzeme montaj'!$C$1:$C$3329&lt;&gt;"",ROW('malzeme montaj'!$C$1:$C$3329))),ROWS(BO$4:BO111))))</f>
        <v/>
      </c>
      <c r="BP111" s="38" t="str">
        <f t="array" ref="BP111">IF(ROWS(BP$4:BP111)&gt;BP$1,"",INDEX('malzeme montaj'!$C$1:$C$3329,SMALL(IF('malzeme montaj'!$B$1:$B$3329=BP$3,IF('malzeme montaj'!$C$1:$C$3329&lt;&gt;"",ROW('malzeme montaj'!$C$1:$C$3329))),ROWS(BP$4:BP111))))</f>
        <v/>
      </c>
      <c r="BQ111" s="38" t="str">
        <f t="array" ref="BQ111">IF(ROWS(BQ$4:BQ111)&gt;BQ$1,"",INDEX('malzeme montaj'!$C$1:$C$3329,SMALL(IF('malzeme montaj'!$B$1:$B$3329=BQ$3,IF('malzeme montaj'!$C$1:$C$3329&lt;&gt;"",ROW('malzeme montaj'!$C$1:$C$3329))),ROWS(BQ$4:BQ111))))</f>
        <v/>
      </c>
      <c r="BR111" s="38" t="str">
        <f t="array" ref="BR111">IF(ROWS(BR$4:BR111)&gt;BR$1,"",INDEX('malzeme montaj'!$C$1:$C$3329,SMALL(IF('malzeme montaj'!$B$1:$B$3329=BR$3,IF('malzeme montaj'!$C$1:$C$3329&lt;&gt;"",ROW('malzeme montaj'!$C$1:$C$3329))),ROWS(BR$4:BR111))))</f>
        <v/>
      </c>
      <c r="BS111" s="38" t="str">
        <f t="array" ref="BS111">IF(ROWS(BS$4:BS111)&gt;BS$1,"",INDEX('malzeme montaj'!$C$1:$C$3329,SMALL(IF('malzeme montaj'!$B$1:$B$3329=BS$3,IF('malzeme montaj'!$C$1:$C$3329&lt;&gt;"",ROW('malzeme montaj'!$C$1:$C$3329))),ROWS(BS$4:BS111))))</f>
        <v/>
      </c>
      <c r="BT111" s="38" t="str">
        <f t="array" ref="BT111">IF(ROWS(BT$4:BT111)&gt;BT$1,"",INDEX('malzeme montaj'!$C$1:$C$3329,SMALL(IF('malzeme montaj'!$B$1:$B$3329=BT$3,IF('malzeme montaj'!$C$1:$C$3329&lt;&gt;"",ROW('malzeme montaj'!$C$1:$C$3329))),ROWS(BT$4:BT111))))</f>
        <v/>
      </c>
      <c r="BU111" s="34" t="str">
        <f t="array" ref="BU111">IF(ROWS(BU$4:BU111)&gt;BU$1,"",INDEX('malzeme montaj'!$C$1:$C$3329,SMALL(IF('malzeme montaj'!$B$1:$B$3329=BU$3,IF('malzeme montaj'!$C$1:$C$3329&lt;&gt;"",ROW('malzeme montaj'!$C$1:$C$3329))),ROWS(BU$4:BU111))))</f>
        <v/>
      </c>
      <c r="BV111" s="34" t="str">
        <f t="array" ref="BV111">IF(ROWS(BV$4:BV111)&gt;BV$1,"",INDEX('malzeme montaj'!$C$1:$C$3329,SMALL(IF('malzeme montaj'!$B$1:$B$3329=BV$3,IF('malzeme montaj'!$C$1:$C$3329&lt;&gt;"",ROW('malzeme montaj'!$C$1:$C$3329))),ROWS(BV$4:BV111))))</f>
        <v/>
      </c>
      <c r="BW111" s="34" t="str">
        <f t="array" ref="BW111">IF(ROWS(BW$4:BW111)&gt;BW$1,"",INDEX('malzeme montaj'!$C$1:$C$3329,SMALL(IF('malzeme montaj'!$B$1:$B$3329=BW$3,IF('malzeme montaj'!$C$1:$C$3329&lt;&gt;"",ROW('malzeme montaj'!$C$1:$C$3329))),ROWS(BW$4:BW111))))</f>
        <v/>
      </c>
      <c r="BX111" s="34" t="str">
        <f t="array" ref="BX111">IF(ROWS(BX$4:BX111)&gt;BX$1,"",INDEX('malzeme montaj'!$C$1:$C$3329,SMALL(IF('malzeme montaj'!$B$1:$B$3329=BX$3,IF('malzeme montaj'!$C$1:$C$3329&lt;&gt;"",ROW('malzeme montaj'!$C$1:$C$3329))),ROWS(BX$4:BX111))))</f>
        <v/>
      </c>
      <c r="BY111" s="34" t="str">
        <f t="array" ref="BY111">IF(ROWS(BY$4:BY111)&gt;BY$1,"",INDEX('malzeme montaj'!$C$1:$C$3329,SMALL(IF('malzeme montaj'!$B$1:$B$3329=BY$3,IF('malzeme montaj'!$C$1:$C$3329&lt;&gt;"",ROW('malzeme montaj'!$C$1:$C$3329))),ROWS(BY$4:BY111))))</f>
        <v/>
      </c>
      <c r="BZ111" s="34" t="str">
        <f t="array" ref="BZ111">IF(ROWS(BZ$4:BZ111)&gt;BZ$1,"",INDEX('malzeme montaj'!$C$1:$C$3329,SMALL(IF('malzeme montaj'!$B$1:$B$3329=BZ$3,IF('malzeme montaj'!$C$1:$C$3329&lt;&gt;"",ROW('malzeme montaj'!$C$1:$C$3329))),ROWS(BZ$4:BZ111))))</f>
        <v/>
      </c>
      <c r="CA111" s="34" t="str">
        <f t="array" ref="CA111">IF(ROWS(CA$4:CA111)&gt;CA$1,"",INDEX('malzeme montaj'!$C$1:$C$3329,SMALL(IF('malzeme montaj'!$B$1:$B$3329=CA$3,IF('malzeme montaj'!$C$1:$C$3329&lt;&gt;"",ROW('malzeme montaj'!$C$1:$C$3329))),ROWS(CA$4:CA111))))</f>
        <v/>
      </c>
      <c r="CB111" s="34" t="str">
        <f t="array" ref="CB111">IF(ROWS(CB$4:CB111)&gt;CB$1,"",INDEX('malzeme montaj'!$C$1:$C$3329,SMALL(IF('malzeme montaj'!$B$1:$B$3329=CB$3,IF('malzeme montaj'!$C$1:$C$3329&lt;&gt;"",ROW('malzeme montaj'!$C$1:$C$3329))),ROWS(CB$4:CB111))))</f>
        <v/>
      </c>
      <c r="CC111" s="34" t="str">
        <f t="array" ref="CC111">IF(ROWS(CC$4:CC111)&gt;CC$1,"",INDEX('malzeme montaj'!$C$1:$C$3329,SMALL(IF('malzeme montaj'!$B$1:$B$3329=CC$3,IF('malzeme montaj'!$C$1:$C$3329&lt;&gt;"",ROW('malzeme montaj'!$C$1:$C$3329))),ROWS(CC$4:CC111))))</f>
        <v/>
      </c>
      <c r="CD111" s="34" t="str">
        <f t="array" ref="CD111">IF(ROWS(CD$4:CD111)&gt;CD$1,"",INDEX('malzeme montaj'!$C$1:$C$3329,SMALL(IF('malzeme montaj'!$B$1:$B$3329=CD$3,IF('malzeme montaj'!$C$1:$C$3329&lt;&gt;"",ROW('malzeme montaj'!$C$1:$C$3329))),ROWS(CD$4:CD111))))</f>
        <v/>
      </c>
      <c r="CE111" s="34" t="str">
        <f t="array" ref="CE111">IF(ROWS(CE$4:CE111)&gt;CE$1,"",INDEX('malzeme montaj'!$C$1:$C$3329,SMALL(IF('malzeme montaj'!$B$1:$B$3329=CE$3,IF('malzeme montaj'!$C$1:$C$3329&lt;&gt;"",ROW('malzeme montaj'!$C$1:$C$3329))),ROWS(CE$4:CE111))))</f>
        <v/>
      </c>
      <c r="CF111" s="34" t="str">
        <f t="array" ref="CF111">IF(ROWS(CF$4:CF111)&gt;CF$1,"",INDEX('malzeme montaj'!$C$1:$C$3329,SMALL(IF('malzeme montaj'!$B$1:$B$3329=CF$3,IF('malzeme montaj'!$C$1:$C$3329&lt;&gt;"",ROW('malzeme montaj'!$C$1:$C$3329))),ROWS(CF$4:CF111))))</f>
        <v/>
      </c>
      <c r="CG111" s="34" t="str">
        <f t="array" ref="CG111">IF(ROWS(CG$4:CG111)&gt;CG$1,"",INDEX('malzeme montaj'!$C$1:$C$3329,SMALL(IF('malzeme montaj'!$B$1:$B$3329=CG$3,IF('malzeme montaj'!$C$1:$C$3329&lt;&gt;"",ROW('malzeme montaj'!$C$1:$C$3329))),ROWS(CG$4:CG111))))</f>
        <v/>
      </c>
      <c r="CH111" s="34" t="str">
        <f t="array" ref="CH111">IF(ROWS(CH$4:CH111)&gt;CH$1,"",INDEX('malzeme montaj'!$C$1:$C$3329,SMALL(IF('malzeme montaj'!$B$1:$B$3329=CH$3,IF('malzeme montaj'!$C$1:$C$3329&lt;&gt;"",ROW('malzeme montaj'!$C$1:$C$3329))),ROWS(CH$4:CH111))))</f>
        <v/>
      </c>
      <c r="CI111" s="34" t="str">
        <f t="array" ref="CI111">IF(ROWS(CI$4:CI111)&gt;CI$1,"",INDEX('malzeme montaj'!$C$1:$C$3329,SMALL(IF('malzeme montaj'!$B$1:$B$3329=CI$3,IF('malzeme montaj'!$C$1:$C$3329&lt;&gt;"",ROW('malzeme montaj'!$C$1:$C$3329))),ROWS(CI$4:CI111))))</f>
        <v/>
      </c>
      <c r="CJ111" s="34" t="str">
        <f t="array" ref="CJ111">IF(ROWS(CJ$4:CJ111)&gt;CJ$1,"",INDEX('malzeme montaj'!$C$1:$C$3329,SMALL(IF('malzeme montaj'!$B$1:$B$3329=CJ$3,IF('malzeme montaj'!$C$1:$C$3329&lt;&gt;"",ROW('malzeme montaj'!$C$1:$C$3329))),ROWS(CJ$4:CJ111))))</f>
        <v/>
      </c>
      <c r="CK111" s="34" t="str">
        <f t="array" ref="CK111">IF(ROWS(CK$4:CK111)&gt;CK$1,"",INDEX('malzeme montaj'!$C$1:$C$3329,SMALL(IF('malzeme montaj'!$B$1:$B$3329=CK$3,IF('malzeme montaj'!$C$1:$C$3329&lt;&gt;"",ROW('malzeme montaj'!$C$1:$C$3329))),ROWS(CK$4:CK111))))</f>
        <v/>
      </c>
      <c r="CL111" s="34" t="str">
        <f t="array" ref="CL111">IF(ROWS(CL$4:CL111)&gt;CL$1,"",INDEX('malzeme montaj'!$C$1:$C$3329,SMALL(IF('malzeme montaj'!$B$1:$B$3329=CL$3,IF('malzeme montaj'!$C$1:$C$3329&lt;&gt;"",ROW('malzeme montaj'!$C$1:$C$3329))),ROWS(CL$4:CL111))))</f>
        <v/>
      </c>
      <c r="CM111" s="34" t="str">
        <f t="array" ref="CM111">IF(ROWS(CM$4:CM111)&gt;CM$1,"",INDEX('malzeme montaj'!$C$1:$C$3329,SMALL(IF('malzeme montaj'!$B$1:$B$3329=CM$3,IF('malzeme montaj'!$C$1:$C$3329&lt;&gt;"",ROW('malzeme montaj'!$C$1:$C$3329))),ROWS(CM$4:CM111))))</f>
        <v/>
      </c>
      <c r="CN111" s="34" t="str">
        <f t="array" ref="CN111">IF(ROWS(CN$4:CN111)&gt;CN$1,"",INDEX('malzeme montaj'!$C$1:$C$3329,SMALL(IF('malzeme montaj'!$B$1:$B$3329=CN$3,IF('malzeme montaj'!$C$1:$C$3329&lt;&gt;"",ROW('malzeme montaj'!$C$1:$C$3329))),ROWS(CN$4:CN111))))</f>
        <v/>
      </c>
      <c r="CO111" s="34" t="str">
        <f t="array" ref="CO111">IF(ROWS(CO$4:CO111)&gt;CO$1,"",INDEX('malzeme montaj'!$C$1:$C$3329,SMALL(IF('malzeme montaj'!$B$1:$B$3329=CO$3,IF('malzeme montaj'!$C$1:$C$3329&lt;&gt;"",ROW('malzeme montaj'!$C$1:$C$3329))),ROWS(CO$4:CO111))))</f>
        <v/>
      </c>
      <c r="CP111" s="34" t="str">
        <f t="array" ref="CP111">IF(ROWS(CP$4:CP111)&gt;CP$1,"",INDEX('malzeme montaj'!$C$1:$C$3329,SMALL(IF('malzeme montaj'!$B$1:$B$3329=CP$3,IF('malzeme montaj'!$C$1:$C$3329&lt;&gt;"",ROW('malzeme montaj'!$C$1:$C$3329))),ROWS(CP$4:CP111))))</f>
        <v/>
      </c>
      <c r="CQ111" s="34" t="str">
        <f t="array" ref="CQ111">IF(ROWS(CQ$4:CQ111)&gt;CQ$1,"",INDEX('malzeme montaj'!$C$1:$C$3329,SMALL(IF('malzeme montaj'!$B$1:$B$3329=CQ$3,IF('malzeme montaj'!$C$1:$C$3329&lt;&gt;"",ROW('malzeme montaj'!$C$1:$C$3329))),ROWS(CQ$4:CQ111))))</f>
        <v/>
      </c>
      <c r="CR111" s="34" t="str">
        <f t="array" ref="CR111">IF(ROWS(CR$4:CR111)&gt;CR$1,"",INDEX('malzeme montaj'!$C$1:$C$3329,SMALL(IF('malzeme montaj'!$B$1:$B$3329=CR$3,IF('malzeme montaj'!$C$1:$C$3329&lt;&gt;"",ROW('malzeme montaj'!$C$1:$C$3329))),ROWS(CR$4:CR111))))</f>
        <v/>
      </c>
      <c r="CS111" s="34" t="str">
        <f t="array" ref="CS111">IF(ROWS(CS$4:CS111)&gt;CS$1,"",INDEX('malzeme montaj'!$C$1:$C$3329,SMALL(IF('malzeme montaj'!$B$1:$B$3329=CS$3,IF('malzeme montaj'!$C$1:$C$3329&lt;&gt;"",ROW('malzeme montaj'!$C$1:$C$3329))),ROWS(CS$4:CS111))))</f>
        <v/>
      </c>
      <c r="CT111" s="34" t="str">
        <f t="array" ref="CT111">IF(ROWS(CT$4:CT111)&gt;CT$1,"",INDEX('malzeme montaj'!$C$1:$C$3329,SMALL(IF('malzeme montaj'!$B$1:$B$3329=CT$3,IF('malzeme montaj'!$C$1:$C$3329&lt;&gt;"",ROW('malzeme montaj'!$C$1:$C$3329))),ROWS(CT$4:CT111))))</f>
        <v/>
      </c>
      <c r="CU111" s="34" t="str">
        <f t="array" ref="CU111">IF(ROWS(CU$4:CU111)&gt;CU$1,"",INDEX('malzeme montaj'!$C$1:$C$3329,SMALL(IF('malzeme montaj'!$B$1:$B$3329=CU$3,IF('malzeme montaj'!$C$1:$C$3329&lt;&gt;"",ROW('malzeme montaj'!$C$1:$C$3329))),ROWS(CU$4:CU111))))</f>
        <v/>
      </c>
      <c r="CV111" s="34" t="str">
        <f t="array" ref="CV111">IF(ROWS(CV$4:CV111)&gt;CV$1,"",INDEX('malzeme montaj'!$C$1:$C$3329,SMALL(IF('malzeme montaj'!$B$1:$B$3329=CV$3,IF('malzeme montaj'!$C$1:$C$3329&lt;&gt;"",ROW('malzeme montaj'!$C$1:$C$3329))),ROWS(CV$4:CV111))))</f>
        <v/>
      </c>
      <c r="CW111" s="34" t="str">
        <f t="array" ref="CW111">IF(ROWS(CW$4:CW111)&gt;CW$1,"",INDEX('malzeme montaj'!$C$1:$C$3329,SMALL(IF('malzeme montaj'!$B$1:$B$3329=CW$3,IF('malzeme montaj'!$C$1:$C$3329&lt;&gt;"",ROW('malzeme montaj'!$C$1:$C$3329))),ROWS(CW$4:CW111))))</f>
        <v/>
      </c>
      <c r="CX111" s="34" t="str">
        <f t="array" ref="CX111">IF(ROWS(CX$4:CX111)&gt;CX$1,"",INDEX('malzeme montaj'!$C$1:$C$3329,SMALL(IF('malzeme montaj'!$B$1:$B$3329=CX$3,IF('malzeme montaj'!$C$1:$C$3329&lt;&gt;"",ROW('malzeme montaj'!$C$1:$C$3329))),ROWS(CX$4:CX111))))</f>
        <v/>
      </c>
      <c r="CY111" s="34" t="str">
        <f t="array" ref="CY111">IF(ROWS(CY$4:CY111)&gt;CY$1,"",INDEX('malzeme montaj'!$C$1:$C$3329,SMALL(IF('malzeme montaj'!$B$1:$B$3329=CY$3,IF('malzeme montaj'!$C$1:$C$3329&lt;&gt;"",ROW('malzeme montaj'!$C$1:$C$3329))),ROWS(CY$4:CY111))))</f>
        <v/>
      </c>
      <c r="CZ111" s="34" t="str">
        <f t="array" ref="CZ111">IF(ROWS(CZ$4:CZ111)&gt;CZ$1,"",INDEX('malzeme montaj'!$C$1:$C$3329,SMALL(IF('malzeme montaj'!$B$1:$B$3329=CZ$3,IF('malzeme montaj'!$C$1:$C$3329&lt;&gt;"",ROW('malzeme montaj'!$C$1:$C$3329))),ROWS(CZ$4:CZ111))))</f>
        <v/>
      </c>
      <c r="DA111" s="34" t="str">
        <f t="array" ref="DA111">IF(ROWS(DA$4:DA111)&gt;DA$1,"",INDEX('malzeme montaj'!$C$1:$C$3329,SMALL(IF('malzeme montaj'!$B$1:$B$3329=DA$3,IF('malzeme montaj'!$C$1:$C$3329&lt;&gt;"",ROW('malzeme montaj'!$C$1:$C$3329))),ROWS(DA$4:DA111))))</f>
        <v/>
      </c>
      <c r="DB111" s="34" t="str">
        <f t="array" ref="DB111">IF(ROWS(DB$4:DB111)&gt;DB$1,"",INDEX('malzeme montaj'!$C$1:$C$3329,SMALL(IF('malzeme montaj'!$B$1:$B$3329=DB$3,IF('malzeme montaj'!$C$1:$C$3329&lt;&gt;"",ROW('malzeme montaj'!$C$1:$C$3329))),ROWS(DB$4:DB111))))</f>
        <v/>
      </c>
      <c r="DC111" s="34" t="str">
        <f t="array" ref="DC111">IF(ROWS(DC$4:DC111)&gt;DC$1,"",INDEX('malzeme montaj'!$C$1:$C$3329,SMALL(IF('malzeme montaj'!$B$1:$B$3329=DC$3,IF('malzeme montaj'!$C$1:$C$3329&lt;&gt;"",ROW('malzeme montaj'!$C$1:$C$3329))),ROWS(DC$4:DC111))))</f>
        <v/>
      </c>
      <c r="DD111" s="34" t="str">
        <f t="array" ref="DD111">IF(ROWS(DD$4:DD111)&gt;DD$1,"",INDEX('malzeme montaj'!$C$1:$C$3329,SMALL(IF('malzeme montaj'!$B$1:$B$3329=DD$3,IF('malzeme montaj'!$C$1:$C$3329&lt;&gt;"",ROW('malzeme montaj'!$C$1:$C$3329))),ROWS(DD$4:DD111))))</f>
        <v/>
      </c>
      <c r="DE111" s="34" t="str">
        <f t="array" ref="DE111">IF(ROWS(DE$4:DE111)&gt;DE$1,"",INDEX('malzeme montaj'!$C$1:$C$3329,SMALL(IF('malzeme montaj'!$B$1:$B$3329=DE$3,IF('malzeme montaj'!$C$1:$C$3329&lt;&gt;"",ROW('malzeme montaj'!$C$1:$C$3329))),ROWS(DE$4:DE111))))</f>
        <v/>
      </c>
      <c r="DF111" s="34" t="str">
        <f t="array" ref="DF111">IF(ROWS(DF$4:DF111)&gt;DF$1,"",INDEX('malzeme montaj'!$C$1:$C$3329,SMALL(IF('malzeme montaj'!$B$1:$B$3329=DF$3,IF('malzeme montaj'!$C$1:$C$3329&lt;&gt;"",ROW('malzeme montaj'!$C$1:$C$3329))),ROWS(DF$4:DF111))))</f>
        <v/>
      </c>
      <c r="DG111" s="34" t="str">
        <f t="array" ref="DG111">IF(ROWS(DG$4:DG111)&gt;DG$1,"",INDEX('malzeme montaj'!$C$1:$C$3329,SMALL(IF('malzeme montaj'!$B$1:$B$3329=DG$3,IF('malzeme montaj'!$C$1:$C$3329&lt;&gt;"",ROW('malzeme montaj'!$C$1:$C$3329))),ROWS(DG$4:DG111))))</f>
        <v/>
      </c>
      <c r="DH111" s="34" t="str">
        <f t="array" ref="DH111">IF(ROWS(DH$4:DH111)&gt;DH$1,"",INDEX('malzeme montaj'!$C$1:$C$3329,SMALL(IF('malzeme montaj'!$B$1:$B$3329=DH$3,IF('malzeme montaj'!$C$1:$C$3329&lt;&gt;"",ROW('malzeme montaj'!$C$1:$C$3329))),ROWS(DH$4:DH111))))</f>
        <v/>
      </c>
      <c r="DI111" s="34" t="str">
        <f t="array" ref="DI111">IF(ROWS(DI$4:DI111)&gt;DI$1,"",INDEX('malzeme montaj'!$C$1:$C$3329,SMALL(IF('malzeme montaj'!$B$1:$B$3329=DI$3,IF('malzeme montaj'!$C$1:$C$3329&lt;&gt;"",ROW('malzeme montaj'!$C$1:$C$3329))),ROWS(DI$4:DI111))))</f>
        <v/>
      </c>
      <c r="DJ111" s="34" t="str">
        <f t="array" ref="DJ111">IF(ROWS(DJ$4:DJ111)&gt;DJ$1,"",INDEX('malzeme montaj'!$C$1:$C$3329,SMALL(IF('malzeme montaj'!$B$1:$B$3329=DJ$3,IF('malzeme montaj'!$C$1:$C$3329&lt;&gt;"",ROW('malzeme montaj'!$C$1:$C$3329))),ROWS(DJ$4:DJ111))))</f>
        <v/>
      </c>
      <c r="DK111" s="34" t="str">
        <f t="array" ref="DK111">IF(ROWS(DK$4:DK111)&gt;DK$1,"",INDEX('malzeme montaj'!$C$1:$C$3329,SMALL(IF('malzeme montaj'!$B$1:$B$3329=DK$3,IF('malzeme montaj'!$C$1:$C$3329&lt;&gt;"",ROW('malzeme montaj'!$C$1:$C$3329))),ROWS(DK$4:DK111))))</f>
        <v/>
      </c>
      <c r="DL111" s="34" t="str">
        <f t="array" ref="DL111">IF(ROWS(DL$4:DL111)&gt;DL$1,"",INDEX('malzeme montaj'!$C$1:$C$3329,SMALL(IF('malzeme montaj'!$B$1:$B$3329=DL$3,IF('malzeme montaj'!$C$1:$C$3329&lt;&gt;"",ROW('malzeme montaj'!$C$1:$C$3329))),ROWS(DL$4:DL111))))</f>
        <v/>
      </c>
      <c r="DM111" s="34" t="str">
        <f t="array" ref="DM111">IF(ROWS(DM$4:DM111)&gt;DM$1,"",INDEX('malzeme montaj'!$C$1:$C$3329,SMALL(IF('malzeme montaj'!$B$1:$B$3329=DM$3,IF('malzeme montaj'!$C$1:$C$3329&lt;&gt;"",ROW('malzeme montaj'!$C$1:$C$3329))),ROWS(DM$4:DM111))))</f>
        <v/>
      </c>
      <c r="DN111" s="34" t="str">
        <f t="array" ref="DN111">IF(ROWS(DN$4:DN111)&gt;DN$1,"",INDEX('malzeme montaj'!$C$1:$C$3329,SMALL(IF('malzeme montaj'!$B$1:$B$3329=DN$3,IF('malzeme montaj'!$C$1:$C$3329&lt;&gt;"",ROW('malzeme montaj'!$C$1:$C$3329))),ROWS(DN$4:DN111))))</f>
        <v/>
      </c>
      <c r="DO111" s="34" t="str">
        <f t="array" ref="DO111">IF(ROWS(DO$4:DO111)&gt;DO$1,"",INDEX('malzeme montaj'!$C$1:$C$3329,SMALL(IF('malzeme montaj'!$B$1:$B$3329=DO$3,IF('malzeme montaj'!$C$1:$C$3329&lt;&gt;"",ROW('malzeme montaj'!$C$1:$C$3329))),ROWS(DO$4:DO111))))</f>
        <v/>
      </c>
      <c r="DP111" s="34" t="str">
        <f t="array" ref="DP111">IF(ROWS(DP$4:DP111)&gt;DP$1,"",INDEX('malzeme montaj'!$C$1:$C$3329,SMALL(IF('malzeme montaj'!$B$1:$B$3329=DP$3,IF('malzeme montaj'!$C$1:$C$3329&lt;&gt;"",ROW('malzeme montaj'!$C$1:$C$3329))),ROWS(DP$4:DP111))))</f>
        <v/>
      </c>
      <c r="DQ111" s="34" t="str">
        <f t="array" ref="DQ111">IF(ROWS(DQ$4:DQ111)&gt;DQ$1,"",INDEX('malzeme montaj'!$C$1:$C$3329,SMALL(IF('malzeme montaj'!$B$1:$B$3329=DQ$3,IF('malzeme montaj'!$C$1:$C$3329&lt;&gt;"",ROW('malzeme montaj'!$C$1:$C$3329))),ROWS(DQ$4:DQ111))))</f>
        <v/>
      </c>
      <c r="DR111" s="34" t="str">
        <f t="array" ref="DR111">IF(ROWS(DR$4:DR111)&gt;DR$1,"",INDEX('malzeme montaj'!$C$1:$C$3329,SMALL(IF('malzeme montaj'!$B$1:$B$3329=DR$3,IF('malzeme montaj'!$C$1:$C$3329&lt;&gt;"",ROW('malzeme montaj'!$C$1:$C$3329))),ROWS(DR$4:DR111))))</f>
        <v/>
      </c>
      <c r="DS111" s="34" t="str">
        <f t="array" ref="DS111">IF(ROWS(DS$4:DS111)&gt;DS$1,"",INDEX('malzeme montaj'!$C$1:$C$3329,SMALL(IF('malzeme montaj'!$B$1:$B$3329=DS$3,IF('malzeme montaj'!$C$1:$C$3329&lt;&gt;"",ROW('malzeme montaj'!$C$1:$C$3329))),ROWS(DS$4:DS111))))</f>
        <v/>
      </c>
      <c r="DT111" s="34" t="str">
        <f t="array" ref="DT111">IF(ROWS(DT$4:DT111)&gt;DT$1,"",INDEX('malzeme montaj'!$C$1:$C$3329,SMALL(IF('malzeme montaj'!$B$1:$B$3329=DT$3,IF('malzeme montaj'!$C$1:$C$3329&lt;&gt;"",ROW('malzeme montaj'!$C$1:$C$3329))),ROWS(DT$4:DT111))))</f>
        <v/>
      </c>
      <c r="DU111" s="34" t="str">
        <f t="array" ref="DU111">IF(ROWS(DU$4:DU111)&gt;DU$1,"",INDEX('malzeme montaj'!$C$1:$C$3329,SMALL(IF('malzeme montaj'!$B$1:$B$3329=DU$3,IF('malzeme montaj'!$C$1:$C$3329&lt;&gt;"",ROW('malzeme montaj'!$C$1:$C$3329))),ROWS(DU$4:DU111))))</f>
        <v/>
      </c>
      <c r="DV111" s="34" t="str">
        <f t="array" ref="DV111">IF(ROWS(DV$4:DV111)&gt;DV$1,"",INDEX('malzeme montaj'!$C$1:$C$3329,SMALL(IF('malzeme montaj'!$B$1:$B$3329=DV$3,IF('malzeme montaj'!$C$1:$C$3329&lt;&gt;"",ROW('malzeme montaj'!$C$1:$C$3329))),ROWS(DV$4:DV111))))</f>
        <v/>
      </c>
      <c r="DW111" s="34" t="str">
        <f t="array" ref="DW111">IF(ROWS(DW$4:DW111)&gt;DW$1,"",INDEX('malzeme montaj'!$C$1:$C$3329,SMALL(IF('malzeme montaj'!$B$1:$B$3329=DW$3,IF('malzeme montaj'!$C$1:$C$3329&lt;&gt;"",ROW('malzeme montaj'!$C$1:$C$3329))),ROWS(DW$4:DW111))))</f>
        <v/>
      </c>
      <c r="DX111" s="34" t="str">
        <f t="array" ref="DX111">IF(ROWS(DX$4:DX111)&gt;DX$1,"",INDEX('malzeme montaj'!$C$1:$C$3329,SMALL(IF('malzeme montaj'!$B$1:$B$3329=DX$3,IF('malzeme montaj'!$C$1:$C$3329&lt;&gt;"",ROW('malzeme montaj'!$C$1:$C$3329))),ROWS(DX$4:DX111))))</f>
        <v/>
      </c>
      <c r="DY111" s="34" t="str">
        <f t="array" ref="DY111">IF(ROWS(DY$4:DY111)&gt;DY$1,"",INDEX('malzeme montaj'!$C$1:$C$3329,SMALL(IF('malzeme montaj'!$B$1:$B$3329=DY$3,IF('malzeme montaj'!$C$1:$C$3329&lt;&gt;"",ROW('malzeme montaj'!$C$1:$C$3329))),ROWS(DY$4:DY111))))</f>
        <v/>
      </c>
      <c r="DZ111" s="34" t="str">
        <f t="array" ref="DZ111">IF(ROWS(DZ$4:DZ111)&gt;DZ$1,"",INDEX('malzeme montaj'!$C$1:$C$3329,SMALL(IF('malzeme montaj'!$B$1:$B$3329=DZ$3,IF('malzeme montaj'!$C$1:$C$3329&lt;&gt;"",ROW('malzeme montaj'!$C$1:$C$3329))),ROWS(DZ$4:DZ111))))</f>
        <v/>
      </c>
      <c r="EA111" s="34" t="str">
        <f t="array" ref="EA111">IF(ROWS(EA$4:EA111)&gt;EA$1,"",INDEX('malzeme montaj'!$C$1:$C$3329,SMALL(IF('malzeme montaj'!$B$1:$B$3329=EA$3,IF('malzeme montaj'!$C$1:$C$3329&lt;&gt;"",ROW('malzeme montaj'!$C$1:$C$3329))),ROWS(EA$4:EA111))))</f>
        <v/>
      </c>
      <c r="EB111" s="34" t="str">
        <f t="array" ref="EB111">IF(ROWS(EB$4:EB111)&gt;EB$1,"",INDEX('malzeme montaj'!$C$1:$C$3329,SMALL(IF('malzeme montaj'!$B$1:$B$3329=EB$3,IF('malzeme montaj'!$C$1:$C$3329&lt;&gt;"",ROW('malzeme montaj'!$C$1:$C$3329))),ROWS(EB$4:EB111))))</f>
        <v/>
      </c>
      <c r="EC111" s="34" t="str">
        <f t="array" ref="EC111">IF(ROWS(EC$4:EC111)&gt;EC$1,"",INDEX('malzeme montaj'!$C$1:$C$3329,SMALL(IF('malzeme montaj'!$B$1:$B$3329=EC$3,IF('malzeme montaj'!$C$1:$C$3329&lt;&gt;"",ROW('malzeme montaj'!$C$1:$C$3329))),ROWS(EC$4:EC111))))</f>
        <v/>
      </c>
      <c r="ED111" s="34" t="str">
        <f t="array" ref="ED111">IF(ROWS(ED$4:ED111)&gt;ED$1,"",INDEX('malzeme montaj'!$C$1:$C$3329,SMALL(IF('malzeme montaj'!$B$1:$B$3329=ED$3,IF('malzeme montaj'!$C$1:$C$3329&lt;&gt;"",ROW('malzeme montaj'!$C$1:$C$3329))),ROWS(ED$4:ED111))))</f>
        <v/>
      </c>
      <c r="EE111" s="34" t="str">
        <f t="array" ref="EE111">IF(ROWS(EE$4:EE111)&gt;EE$1,"",INDEX('malzeme montaj'!$C$1:$C$3329,SMALL(IF('malzeme montaj'!$B$1:$B$3329=EE$3,IF('malzeme montaj'!$C$1:$C$3329&lt;&gt;"",ROW('malzeme montaj'!$C$1:$C$3329))),ROWS(EE$4:EE111))))</f>
        <v/>
      </c>
      <c r="EF111" s="34" t="str">
        <f t="array" ref="EF111">IF(ROWS(EF$4:EF111)&gt;EF$1,"",INDEX('malzeme montaj'!$C$1:$C$3329,SMALL(IF('malzeme montaj'!$B$1:$B$3329=EF$3,IF('malzeme montaj'!$C$1:$C$3329&lt;&gt;"",ROW('malzeme montaj'!$C$1:$C$3329))),ROWS(EF$4:EF111))))</f>
        <v/>
      </c>
      <c r="EG111" s="34" t="str">
        <f t="array" ref="EG111">IF(ROWS(EG$4:EG111)&gt;EG$1,"",INDEX('malzeme montaj'!$C$1:$C$3329,SMALL(IF('malzeme montaj'!$B$1:$B$3329=EG$3,IF('malzeme montaj'!$C$1:$C$3329&lt;&gt;"",ROW('malzeme montaj'!$C$1:$C$3329))),ROWS(EG$4:EG111))))</f>
        <v/>
      </c>
      <c r="EH111" s="34" t="str">
        <f t="array" ref="EH111">IF(ROWS(EH$4:EH111)&gt;EH$1,"",INDEX('malzeme montaj'!$C$1:$C$3329,SMALL(IF('malzeme montaj'!$B$1:$B$3329=EH$3,IF('malzeme montaj'!$C$1:$C$3329&lt;&gt;"",ROW('malzeme montaj'!$C$1:$C$3329))),ROWS(EH$4:EH111))))</f>
        <v/>
      </c>
      <c r="EI111" s="34" t="str">
        <f t="array" ref="EI111">IF(ROWS(EI$4:EI111)&gt;EI$1,"",INDEX('malzeme montaj'!$C$1:$C$3329,SMALL(IF('malzeme montaj'!$B$1:$B$3329=EI$3,IF('malzeme montaj'!$C$1:$C$3329&lt;&gt;"",ROW('malzeme montaj'!$C$1:$C$3329))),ROWS(EI$4:EI111))))</f>
        <v/>
      </c>
      <c r="EJ111" s="34" t="str">
        <f t="array" ref="EJ111">IF(ROWS(EJ$4:EJ111)&gt;EJ$1,"",INDEX('malzeme montaj'!$C$1:$C$3329,SMALL(IF('malzeme montaj'!$B$1:$B$3329=EJ$3,IF('malzeme montaj'!$C$1:$C$3329&lt;&gt;"",ROW('malzeme montaj'!$C$1:$C$3329))),ROWS(EJ$4:EJ111))))</f>
        <v/>
      </c>
      <c r="EK111" s="34" t="str">
        <f t="array" ref="EK111">IF(ROWS(EK$4:EK111)&gt;EK$1,"",INDEX('malzeme montaj'!$C$1:$C$3329,SMALL(IF('malzeme montaj'!$B$1:$B$3329=EK$3,IF('malzeme montaj'!$C$1:$C$3329&lt;&gt;"",ROW('malzeme montaj'!$C$1:$C$3329))),ROWS(EK$4:EK111))))</f>
        <v/>
      </c>
      <c r="EL111" s="34" t="str">
        <f t="array" ref="EL111">IF(ROWS(EL$4:EL111)&gt;EL$1,"",INDEX('malzeme montaj'!$C$1:$C$3329,SMALL(IF('malzeme montaj'!$B$1:$B$3329=EL$3,IF('malzeme montaj'!$C$1:$C$3329&lt;&gt;"",ROW('malzeme montaj'!$C$1:$C$3329))),ROWS(EL$4:EL111))))</f>
        <v/>
      </c>
      <c r="EM111" s="34" t="str">
        <f t="array" ref="EM111">IF(ROWS(EM$4:EM111)&gt;EM$1,"",INDEX('malzeme montaj'!$C$1:$C$3329,SMALL(IF('malzeme montaj'!$B$1:$B$3329=EM$3,IF('malzeme montaj'!$C$1:$C$3329&lt;&gt;"",ROW('malzeme montaj'!$C$1:$C$3329))),ROWS(EM$4:EM111))))</f>
        <v/>
      </c>
      <c r="EN111" s="34" t="str">
        <f t="array" ref="EN111">IF(ROWS(EN$4:EN111)&gt;EN$1,"",INDEX('malzeme montaj'!$C$1:$C$3329,SMALL(IF('malzeme montaj'!$B$1:$B$3329=EN$3,IF('malzeme montaj'!$C$1:$C$3329&lt;&gt;"",ROW('malzeme montaj'!$C$1:$C$3329))),ROWS(EN$4:EN111))))</f>
        <v/>
      </c>
      <c r="EO111" s="34" t="str">
        <f t="array" ref="EO111">IF(ROWS(EO$4:EO111)&gt;EO$1,"",INDEX('malzeme montaj'!$C$1:$C$3329,SMALL(IF('malzeme montaj'!$B$1:$B$3329=EO$3,IF('malzeme montaj'!$C$1:$C$3329&lt;&gt;"",ROW('malzeme montaj'!$C$1:$C$3329))),ROWS(EO$4:EO111))))</f>
        <v/>
      </c>
      <c r="EP111" s="34" t="str">
        <f t="array" ref="EP111">IF(ROWS(EP$4:EP111)&gt;EP$1,"",INDEX('malzeme montaj'!$C$1:$C$3329,SMALL(IF('malzeme montaj'!$B$1:$B$3329=EP$3,IF('malzeme montaj'!$C$1:$C$3329&lt;&gt;"",ROW('malzeme montaj'!$C$1:$C$3329))),ROWS(EP$4:EP111))))</f>
        <v/>
      </c>
      <c r="EQ111" s="34" t="str">
        <f t="array" ref="EQ111">IF(ROWS(EQ$4:EQ111)&gt;EQ$1,"",INDEX('malzeme montaj'!$C$1:$C$3329,SMALL(IF('malzeme montaj'!$B$1:$B$3329=EQ$3,IF('malzeme montaj'!$C$1:$C$3329&lt;&gt;"",ROW('malzeme montaj'!$C$1:$C$3329))),ROWS(EQ$4:EQ111))))</f>
        <v/>
      </c>
      <c r="ER111" s="34" t="str">
        <f t="array" ref="ER111">IF(ROWS(ER$4:ER111)&gt;ER$1,"",INDEX('malzeme montaj'!$C$1:$C$3329,SMALL(IF('malzeme montaj'!$B$1:$B$3329=ER$3,IF('malzeme montaj'!$C$1:$C$3329&lt;&gt;"",ROW('malzeme montaj'!$C$1:$C$3329))),ROWS(ER$4:ER111))))</f>
        <v/>
      </c>
      <c r="ES111" s="34" t="str">
        <f t="array" ref="ES111">IF(ROWS(ES$4:ES111)&gt;ES$1,"",INDEX('malzeme montaj'!$C$1:$C$3329,SMALL(IF('malzeme montaj'!$B$1:$B$3329=ES$3,IF('malzeme montaj'!$C$1:$C$3329&lt;&gt;"",ROW('malzeme montaj'!$C$1:$C$3329))),ROWS(ES$4:ES111))))</f>
        <v/>
      </c>
      <c r="ET111" s="34" t="str">
        <f t="array" ref="ET111">IF(ROWS(ET$4:ET111)&gt;ET$1,"",INDEX('malzeme montaj'!$C$1:$C$3329,SMALL(IF('malzeme montaj'!$B$1:$B$3329=ET$3,IF('malzeme montaj'!$C$1:$C$3329&lt;&gt;"",ROW('malzeme montaj'!$C$1:$C$3329))),ROWS(ET$4:ET111))))</f>
        <v/>
      </c>
      <c r="EU111" s="34" t="str">
        <f t="array" ref="EU111">IF(ROWS(EU$4:EU111)&gt;EU$1,"",INDEX('malzeme montaj'!$C$1:$C$3329,SMALL(IF('malzeme montaj'!$B$1:$B$3329=EU$3,IF('malzeme montaj'!$C$1:$C$3329&lt;&gt;"",ROW('malzeme montaj'!$C$1:$C$3329))),ROWS(EU$4:EU111))))</f>
        <v/>
      </c>
      <c r="EV111" s="34" t="str">
        <f t="array" ref="EV111">IF(ROWS(EV$4:EV111)&gt;EV$1,"",INDEX('malzeme montaj'!$C$1:$C$3329,SMALL(IF('malzeme montaj'!$B$1:$B$3329=EV$3,IF('malzeme montaj'!$C$1:$C$3329&lt;&gt;"",ROW('malzeme montaj'!$C$1:$C$3329))),ROWS(EV$4:EV111))))</f>
        <v/>
      </c>
      <c r="EW111" s="34" t="str">
        <f t="array" ref="EW111">IF(ROWS(EW$4:EW111)&gt;EW$1,"",INDEX('malzeme montaj'!$C$1:$C$3329,SMALL(IF('malzeme montaj'!$B$1:$B$3329=EW$3,IF('malzeme montaj'!$C$1:$C$3329&lt;&gt;"",ROW('malzeme montaj'!$C$1:$C$3329))),ROWS(EW$4:EW111))))</f>
        <v/>
      </c>
    </row>
    <row r="112" spans="1:153" ht="12.75" customHeight="1">
      <c r="A112" s="38" t="str">
        <f t="array" ref="A112">IF(ROWS(A$4:A112)&gt;A$1,"",INDEX('malzeme montaj'!$C$1:$C$3329,SMALL(IF('malzeme montaj'!$B$1:$B$3329=A$3,IF('malzeme montaj'!$C$1:$C$3329&lt;&gt;"",ROW('malzeme montaj'!$C$1:$C$3329))),ROWS(A$4:A112))))</f>
        <v/>
      </c>
      <c r="B112" s="38" t="str">
        <f t="array" ref="B112">IF(ROWS(B$4:B112)&gt;B$1,"",INDEX('malzeme montaj'!$C$1:$C$3329,SMALL(IF('malzeme montaj'!$B$1:$B$3329=B$3,IF('malzeme montaj'!$C$1:$C$3329&lt;&gt;"",ROW('malzeme montaj'!$C$1:$C$3329))),ROWS(B$4:B112))))</f>
        <v/>
      </c>
      <c r="C112" s="38" t="str">
        <f t="array" ref="C112">IF(ROWS(C$4:C112)&gt;C$1,"",INDEX('malzeme montaj'!$C$1:$C$3329,SMALL(IF('malzeme montaj'!$B$1:$B$3329=C$3,IF('malzeme montaj'!$C$1:$C$3329&lt;&gt;"",ROW('malzeme montaj'!$C$1:$C$3329))),ROWS(C$4:C112))))</f>
        <v/>
      </c>
      <c r="D112" s="38" t="str">
        <f t="array" ref="D112">IF(ROWS(D$4:D112)&gt;D$1,"",INDEX('malzeme montaj'!$C$1:$C$3329,SMALL(IF('malzeme montaj'!$B$1:$B$3329=D$3,IF('malzeme montaj'!$C$1:$C$3329&lt;&gt;"",ROW('malzeme montaj'!$C$1:$C$3329))),ROWS(D$4:D112))))</f>
        <v/>
      </c>
      <c r="E112" s="38" t="str">
        <f t="array" ref="E112">IF(ROWS(E$4:E112)&gt;E$1,"",INDEX('malzeme montaj'!$C$1:$C$3329,SMALL(IF('malzeme montaj'!$B$1:$B$3329=E$3,IF('malzeme montaj'!$C$1:$C$3329&lt;&gt;"",ROW('malzeme montaj'!$C$1:$C$3329))),ROWS(E$4:E112))))</f>
        <v/>
      </c>
      <c r="F112" s="38" t="str">
        <f t="array" ref="F112">IF(ROWS(F$4:F112)&gt;F$1,"",INDEX('malzeme montaj'!$C$1:$C$3329,SMALL(IF('malzeme montaj'!$B$1:$B$3329=F$3,IF('malzeme montaj'!$C$1:$C$3329&lt;&gt;"",ROW('malzeme montaj'!$C$1:$C$3329))),ROWS(F$4:F112))))</f>
        <v/>
      </c>
      <c r="G112" s="38" t="str">
        <f t="array" ref="G112">IF(ROWS(G$4:G112)&gt;G$1,"",INDEX('malzeme montaj'!$C$1:$C$3329,SMALL(IF('malzeme montaj'!$B$1:$B$3329=G$3,IF('malzeme montaj'!$C$1:$C$3329&lt;&gt;"",ROW('malzeme montaj'!$C$1:$C$3329))),ROWS(G$4:G112))))</f>
        <v/>
      </c>
      <c r="H112" s="38" t="str">
        <f t="array" ref="H112">IF(ROWS(H$4:H112)&gt;H$1,"",INDEX('malzeme montaj'!$C$1:$C$3329,SMALL(IF('malzeme montaj'!$B$1:$B$3329=H$3,IF('malzeme montaj'!$C$1:$C$3329&lt;&gt;"",ROW('malzeme montaj'!$C$1:$C$3329))),ROWS(H$4:H112))))</f>
        <v/>
      </c>
      <c r="I112" s="38" t="str">
        <f t="array" ref="I112">IF(ROWS(I$4:I112)&gt;I$1,"",INDEX('malzeme montaj'!$C$1:$C$3329,SMALL(IF('malzeme montaj'!$B$1:$B$3329=I$3,IF('malzeme montaj'!$C$1:$C$3329&lt;&gt;"",ROW('malzeme montaj'!$C$1:$C$3329))),ROWS(I$4:I112))))</f>
        <v/>
      </c>
      <c r="J112" s="38" t="str">
        <f t="array" ref="J112">IF(ROWS(J$4:J112)&gt;J$1,"",INDEX('malzeme montaj'!$C$1:$C$3329,SMALL(IF('malzeme montaj'!$B$1:$B$3329=J$3,IF('malzeme montaj'!$C$1:$C$3329&lt;&gt;"",ROW('malzeme montaj'!$C$1:$C$3329))),ROWS(J$4:J112))))</f>
        <v/>
      </c>
      <c r="K112" s="38" t="str">
        <f t="array" ref="K112">IF(ROWS(K$4:K112)&gt;K$1,"",INDEX('malzeme montaj'!$C$1:$C$3329,SMALL(IF('malzeme montaj'!$B$1:$B$3329=K$3,IF('malzeme montaj'!$C$1:$C$3329&lt;&gt;"",ROW('malzeme montaj'!$C$1:$C$3329))),ROWS(K$4:K112))))</f>
        <v/>
      </c>
      <c r="L112" s="38" t="str">
        <f t="array" ref="L112">IF(ROWS(L$4:L112)&gt;L$1,"",INDEX('malzeme montaj'!$C$1:$C$3329,SMALL(IF('malzeme montaj'!$B$1:$B$3329=L$3,IF('malzeme montaj'!$C$1:$C$3329&lt;&gt;"",ROW('malzeme montaj'!$C$1:$C$3329))),ROWS(L$4:L112))))</f>
        <v/>
      </c>
      <c r="M112" s="38" t="str">
        <f t="array" ref="M112">IF(ROWS(M$4:M112)&gt;M$1,"",INDEX('malzeme montaj'!$C$1:$C$3329,SMALL(IF('malzeme montaj'!$B$1:$B$3329=M$3,IF('malzeme montaj'!$C$1:$C$3329&lt;&gt;"",ROW('malzeme montaj'!$C$1:$C$3329))),ROWS(M$4:M112))))</f>
        <v/>
      </c>
      <c r="N112" s="38" t="str">
        <f t="array" ref="N112">IF(ROWS(N$4:N112)&gt;N$1,"",INDEX('malzeme montaj'!$C$1:$C$3329,SMALL(IF('malzeme montaj'!$B$1:$B$3329=N$3,IF('malzeme montaj'!$C$1:$C$3329&lt;&gt;"",ROW('malzeme montaj'!$C$1:$C$3329))),ROWS(N$4:N112))))</f>
        <v/>
      </c>
      <c r="O112" s="38" t="str">
        <f t="array" ref="O112">IF(ROWS(O$4:O112)&gt;O$1,"",INDEX('malzeme montaj'!$C$1:$C$3329,SMALL(IF('malzeme montaj'!$B$1:$B$3329=O$3,IF('malzeme montaj'!$C$1:$C$3329&lt;&gt;"",ROW('malzeme montaj'!$C$1:$C$3329))),ROWS(O$4:O112))))</f>
        <v/>
      </c>
      <c r="P112" s="38" t="str">
        <f t="array" ref="P112">IF(ROWS(P$4:P112)&gt;P$1,"",INDEX('malzeme montaj'!$C$1:$C$3329,SMALL(IF('malzeme montaj'!$B$1:$B$3329=P$3,IF('malzeme montaj'!$C$1:$C$3329&lt;&gt;"",ROW('malzeme montaj'!$C$1:$C$3329))),ROWS(P$4:P112))))</f>
        <v/>
      </c>
      <c r="Q112" s="38" t="str">
        <f t="array" ref="Q112">IF(ROWS(Q$4:Q112)&gt;Q$1,"",INDEX('malzeme montaj'!$C$1:$C$3329,SMALL(IF('malzeme montaj'!$B$1:$B$3329=Q$3,IF('malzeme montaj'!$C$1:$C$3329&lt;&gt;"",ROW('malzeme montaj'!$C$1:$C$3329))),ROWS(Q$4:Q112))))</f>
        <v/>
      </c>
      <c r="R112" s="38" t="str">
        <f t="array" ref="R112">IF(ROWS(R$4:R112)&gt;R$1,"",INDEX('malzeme montaj'!$C$1:$C$3329,SMALL(IF('malzeme montaj'!$B$1:$B$3329=R$3,IF('malzeme montaj'!$C$1:$C$3329&lt;&gt;"",ROW('malzeme montaj'!$C$1:$C$3329))),ROWS(R$4:R112))))</f>
        <v/>
      </c>
      <c r="S112" s="38" t="str">
        <f t="array" ref="S112">IF(ROWS(S$4:S112)&gt;S$1,"",INDEX('malzeme montaj'!$C$1:$C$3329,SMALL(IF('malzeme montaj'!$B$1:$B$3329=S$3,IF('malzeme montaj'!$C$1:$C$3329&lt;&gt;"",ROW('malzeme montaj'!$C$1:$C$3329))),ROWS(S$4:S112))))</f>
        <v/>
      </c>
      <c r="T112" s="38" t="str">
        <f t="array" ref="T112">IF(ROWS(T$4:T112)&gt;T$1,"",INDEX('malzeme montaj'!$C$1:$C$3329,SMALL(IF('malzeme montaj'!$B$1:$B$3329=T$3,IF('malzeme montaj'!$C$1:$C$3329&lt;&gt;"",ROW('malzeme montaj'!$C$1:$C$3329))),ROWS(T$4:T112))))</f>
        <v/>
      </c>
      <c r="U112" s="38" t="str">
        <f t="array" ref="U112">IF(ROWS(U$4:U112)&gt;U$1,"",INDEX('malzeme montaj'!$C$1:$C$3329,SMALL(IF('malzeme montaj'!$B$1:$B$3329=U$3,IF('malzeme montaj'!$C$1:$C$3329&lt;&gt;"",ROW('malzeme montaj'!$C$1:$C$3329))),ROWS(U$4:U112))))</f>
        <v/>
      </c>
      <c r="V112" s="38" t="str">
        <f t="array" ref="V112">IF(ROWS(V$4:V112)&gt;V$1,"",INDEX('malzeme montaj'!$C$1:$C$3329,SMALL(IF('malzeme montaj'!$B$1:$B$3329=V$3,IF('malzeme montaj'!$C$1:$C$3329&lt;&gt;"",ROW('malzeme montaj'!$C$1:$C$3329))),ROWS(V$4:V112))))</f>
        <v/>
      </c>
      <c r="W112" s="38" t="str">
        <f t="array" ref="W112">IF(ROWS(W$4:W112)&gt;W$1,"",INDEX('malzeme montaj'!$C$1:$C$3329,SMALL(IF('malzeme montaj'!$B$1:$B$3329=W$3,IF('malzeme montaj'!$C$1:$C$3329&lt;&gt;"",ROW('malzeme montaj'!$C$1:$C$3329))),ROWS(W$4:W112))))</f>
        <v/>
      </c>
      <c r="X112" s="38" t="str">
        <f t="array" ref="X112">IF(ROWS(X$4:X112)&gt;X$1,"",INDEX('malzeme montaj'!$C$1:$C$3329,SMALL(IF('malzeme montaj'!$B$1:$B$3329=X$3,IF('malzeme montaj'!$C$1:$C$3329&lt;&gt;"",ROW('malzeme montaj'!$C$1:$C$3329))),ROWS(X$4:X112))))</f>
        <v/>
      </c>
      <c r="Y112" s="38" t="str">
        <f t="array" ref="Y112">IF(ROWS(Y$4:Y112)&gt;Y$1,"",INDEX('malzeme montaj'!$C$1:$C$3329,SMALL(IF('malzeme montaj'!$B$1:$B$3329=Y$3,IF('malzeme montaj'!$C$1:$C$3329&lt;&gt;"",ROW('malzeme montaj'!$C$1:$C$3329))),ROWS(Y$4:Y112))))</f>
        <v/>
      </c>
      <c r="Z112" s="38" t="str">
        <f t="array" ref="Z112">IF(ROWS(Z$4:Z112)&gt;Z$1,"",INDEX('malzeme montaj'!$C$1:$C$3329,SMALL(IF('malzeme montaj'!$B$1:$B$3329=Z$3,IF('malzeme montaj'!$C$1:$C$3329&lt;&gt;"",ROW('malzeme montaj'!$C$1:$C$3329))),ROWS(Z$4:Z112))))</f>
        <v/>
      </c>
      <c r="AA112" s="38" t="str">
        <f t="array" ref="AA112">IF(ROWS(AA$4:AA112)&gt;AA$1,"",INDEX('malzeme montaj'!$C$1:$C$3329,SMALL(IF('malzeme montaj'!$B$1:$B$3329=AA$3,IF('malzeme montaj'!$C$1:$C$3329&lt;&gt;"",ROW('malzeme montaj'!$C$1:$C$3329))),ROWS(AA$4:AA112))))</f>
        <v/>
      </c>
      <c r="AB112" s="38" t="str">
        <f t="array" ref="AB112">IF(ROWS(AB$4:AB112)&gt;AB$1,"",INDEX('malzeme montaj'!$C$1:$C$3329,SMALL(IF('malzeme montaj'!$B$1:$B$3329=AB$3,IF('malzeme montaj'!$C$1:$C$3329&lt;&gt;"",ROW('malzeme montaj'!$C$1:$C$3329))),ROWS(AB$4:AB112))))</f>
        <v/>
      </c>
      <c r="AC112" s="38" t="str">
        <f t="array" ref="AC112">IF(ROWS(AC$4:AC112)&gt;AC$1,"",INDEX('malzeme montaj'!$C$1:$C$3329,SMALL(IF('malzeme montaj'!$B$1:$B$3329=AC$3,IF('malzeme montaj'!$C$1:$C$3329&lt;&gt;"",ROW('malzeme montaj'!$C$1:$C$3329))),ROWS(AC$4:AC112))))</f>
        <v/>
      </c>
      <c r="AD112" s="38" t="str">
        <f t="array" ref="AD112">IF(ROWS(AD$4:AD112)&gt;AD$1,"",INDEX('malzeme montaj'!$C$1:$C$3329,SMALL(IF('malzeme montaj'!$B$1:$B$3329=AD$3,IF('malzeme montaj'!$C$1:$C$3329&lt;&gt;"",ROW('malzeme montaj'!$C$1:$C$3329))),ROWS(AD$4:AD112))))</f>
        <v/>
      </c>
      <c r="AE112" s="38" t="str">
        <f t="array" ref="AE112">IF(ROWS(AE$4:AE112)&gt;AE$1,"",INDEX('malzeme montaj'!$C$1:$C$3329,SMALL(IF('malzeme montaj'!$B$1:$B$3329=AE$3,IF('malzeme montaj'!$C$1:$C$3329&lt;&gt;"",ROW('malzeme montaj'!$C$1:$C$3329))),ROWS(AE$4:AE112))))</f>
        <v/>
      </c>
      <c r="AF112" s="38" t="str">
        <f t="array" ref="AF112">IF(ROWS(AF$4:AF112)&gt;AF$1,"",INDEX('malzeme montaj'!$C$1:$C$3329,SMALL(IF('malzeme montaj'!$B$1:$B$3329=AF$3,IF('malzeme montaj'!$C$1:$C$3329&lt;&gt;"",ROW('malzeme montaj'!$C$1:$C$3329))),ROWS(AF$4:AF112))))</f>
        <v/>
      </c>
      <c r="AG112" s="38" t="str">
        <f t="array" ref="AG112">IF(ROWS(AG$4:AG112)&gt;AG$1,"",INDEX('malzeme montaj'!$C$1:$C$3329,SMALL(IF('malzeme montaj'!$B$1:$B$3329=AG$3,IF('malzeme montaj'!$C$1:$C$3329&lt;&gt;"",ROW('malzeme montaj'!$C$1:$C$3329))),ROWS(AG$4:AG112))))</f>
        <v/>
      </c>
      <c r="AH112" s="38" t="str">
        <f t="array" ref="AH112">IF(ROWS(AH$4:AH112)&gt;AH$1,"",INDEX('malzeme montaj'!$C$1:$C$3329,SMALL(IF('malzeme montaj'!$B$1:$B$3329=AH$3,IF('malzeme montaj'!$C$1:$C$3329&lt;&gt;"",ROW('malzeme montaj'!$C$1:$C$3329))),ROWS(AH$4:AH112))))</f>
        <v/>
      </c>
      <c r="AI112" s="38" t="str">
        <f t="array" ref="AI112">IF(ROWS(AI$4:AI112)&gt;AI$1,"",INDEX('malzeme montaj'!$C$1:$C$3329,SMALL(IF('malzeme montaj'!$B$1:$B$3329=AI$3,IF('malzeme montaj'!$C$1:$C$3329&lt;&gt;"",ROW('malzeme montaj'!$C$1:$C$3329))),ROWS(AI$4:AI112))))</f>
        <v/>
      </c>
      <c r="AJ112" s="38" t="str">
        <f t="array" ref="AJ112">IF(ROWS(AJ$4:AJ112)&gt;AJ$1,"",INDEX('malzeme montaj'!$C$1:$C$3329,SMALL(IF('malzeme montaj'!$B$1:$B$3329=AJ$3,IF('malzeme montaj'!$C$1:$C$3329&lt;&gt;"",ROW('malzeme montaj'!$C$1:$C$3329))),ROWS(AJ$4:AJ112))))</f>
        <v/>
      </c>
      <c r="AK112" s="38" t="str">
        <f t="array" ref="AK112">IF(ROWS(AK$4:AK112)&gt;AK$1,"",INDEX('malzeme montaj'!$C$1:$C$3329,SMALL(IF('malzeme montaj'!$B$1:$B$3329=AK$3,IF('malzeme montaj'!$C$1:$C$3329&lt;&gt;"",ROW('malzeme montaj'!$C$1:$C$3329))),ROWS(AK$4:AK112))))</f>
        <v/>
      </c>
      <c r="AL112" s="38" t="str">
        <f t="array" ref="AL112">IF(ROWS(AL$4:AL112)&gt;AL$1,"",INDEX('malzeme montaj'!$C$1:$C$3329,SMALL(IF('malzeme montaj'!$B$1:$B$3329=AL$3,IF('malzeme montaj'!$C$1:$C$3329&lt;&gt;"",ROW('malzeme montaj'!$C$1:$C$3329))),ROWS(AL$4:AL112))))</f>
        <v/>
      </c>
      <c r="AM112" s="38" t="str">
        <f t="array" ref="AM112">IF(ROWS(AM$4:AM112)&gt;AM$1,"",INDEX('malzeme montaj'!$C$1:$C$3329,SMALL(IF('malzeme montaj'!$B$1:$B$3329=AM$3,IF('malzeme montaj'!$C$1:$C$3329&lt;&gt;"",ROW('malzeme montaj'!$C$1:$C$3329))),ROWS(AM$4:AM112))))</f>
        <v/>
      </c>
      <c r="AN112" s="38" t="str">
        <f t="array" ref="AN112">IF(ROWS(AN$4:AN112)&gt;AN$1,"",INDEX('malzeme montaj'!$C$1:$C$3329,SMALL(IF('malzeme montaj'!$B$1:$B$3329=AN$3,IF('malzeme montaj'!$C$1:$C$3329&lt;&gt;"",ROW('malzeme montaj'!$C$1:$C$3329))),ROWS(AN$4:AN112))))</f>
        <v/>
      </c>
      <c r="AO112" s="38" t="str">
        <f t="array" ref="AO112">IF(ROWS(AO$4:AO112)&gt;AO$1,"",INDEX('malzeme montaj'!$C$1:$C$3329,SMALL(IF('malzeme montaj'!$B$1:$B$3329=AO$3,IF('malzeme montaj'!$C$1:$C$3329&lt;&gt;"",ROW('malzeme montaj'!$C$1:$C$3329))),ROWS(AO$4:AO112))))</f>
        <v/>
      </c>
      <c r="AP112" s="38" t="str">
        <f t="array" ref="AP112">IF(ROWS(AP$4:AP112)&gt;AP$1,"",INDEX('malzeme montaj'!$C$1:$C$3329,SMALL(IF('malzeme montaj'!$B$1:$B$3329=AP$3,IF('malzeme montaj'!$C$1:$C$3329&lt;&gt;"",ROW('malzeme montaj'!$C$1:$C$3329))),ROWS(AP$4:AP112))))</f>
        <v/>
      </c>
      <c r="AQ112" s="38" t="str">
        <f t="array" ref="AQ112">IF(ROWS(AQ$4:AQ112)&gt;AQ$1,"",INDEX('malzeme montaj'!$C$1:$C$3329,SMALL(IF('malzeme montaj'!$B$1:$B$3329=AQ$3,IF('malzeme montaj'!$C$1:$C$3329&lt;&gt;"",ROW('malzeme montaj'!$C$1:$C$3329))),ROWS(AQ$4:AQ112))))</f>
        <v/>
      </c>
      <c r="AR112" s="38" t="str">
        <f t="array" ref="AR112">IF(ROWS(AR$4:AR112)&gt;AR$1,"",INDEX('malzeme montaj'!$C$1:$C$3329,SMALL(IF('malzeme montaj'!$B$1:$B$3329=AR$3,IF('malzeme montaj'!$C$1:$C$3329&lt;&gt;"",ROW('malzeme montaj'!$C$1:$C$3329))),ROWS(AR$4:AR112))))</f>
        <v/>
      </c>
      <c r="AS112" s="38" t="str">
        <f t="array" ref="AS112">IF(ROWS(AS$4:AS112)&gt;AS$1,"",INDEX('malzeme montaj'!$C$1:$C$3329,SMALL(IF('malzeme montaj'!$B$1:$B$3329=AS$3,IF('malzeme montaj'!$C$1:$C$3329&lt;&gt;"",ROW('malzeme montaj'!$C$1:$C$3329))),ROWS(AS$4:AS112))))</f>
        <v/>
      </c>
      <c r="AT112" s="38" t="str">
        <f t="array" ref="AT112">IF(ROWS(AT$4:AT112)&gt;AT$1,"",INDEX('malzeme montaj'!$C$1:$C$3329,SMALL(IF('malzeme montaj'!$B$1:$B$3329=AT$3,IF('malzeme montaj'!$C$1:$C$3329&lt;&gt;"",ROW('malzeme montaj'!$C$1:$C$3329))),ROWS(AT$4:AT112))))</f>
        <v/>
      </c>
      <c r="AU112" s="38" t="str">
        <f t="array" ref="AU112">IF(ROWS(AU$4:AU112)&gt;AU$1,"",INDEX('malzeme montaj'!$C$1:$C$3329,SMALL(IF('malzeme montaj'!$B$1:$B$3329=AU$3,IF('malzeme montaj'!$C$1:$C$3329&lt;&gt;"",ROW('malzeme montaj'!$C$1:$C$3329))),ROWS(AU$4:AU112))))</f>
        <v/>
      </c>
      <c r="AV112" s="38" t="str">
        <f t="array" ref="AV112">IF(ROWS(AV$4:AV112)&gt;AV$1,"",INDEX('malzeme montaj'!$C$1:$C$3329,SMALL(IF('malzeme montaj'!$B$1:$B$3329=AV$3,IF('malzeme montaj'!$C$1:$C$3329&lt;&gt;"",ROW('malzeme montaj'!$C$1:$C$3329))),ROWS(AV$4:AV112))))</f>
        <v/>
      </c>
      <c r="AW112" s="38" t="str">
        <f t="array" ref="AW112">IF(ROWS(AW$4:AW112)&gt;AW$1,"",INDEX('malzeme montaj'!$C$1:$C$3329,SMALL(IF('malzeme montaj'!$B$1:$B$3329=AW$3,IF('malzeme montaj'!$C$1:$C$3329&lt;&gt;"",ROW('malzeme montaj'!$C$1:$C$3329))),ROWS(AW$4:AW112))))</f>
        <v/>
      </c>
      <c r="AX112" s="38" t="str">
        <f t="array" ref="AX112">IF(ROWS(AX$4:AX112)&gt;AX$1,"",INDEX('malzeme montaj'!$C$1:$C$3329,SMALL(IF('malzeme montaj'!$B$1:$B$3329=AX$3,IF('malzeme montaj'!$C$1:$C$3329&lt;&gt;"",ROW('malzeme montaj'!$C$1:$C$3329))),ROWS(AX$4:AX112))))</f>
        <v/>
      </c>
      <c r="AY112" s="38" t="str">
        <f t="array" ref="AY112">IF(ROWS(AY$4:AY112)&gt;AY$1,"",INDEX('malzeme montaj'!$C$1:$C$3329,SMALL(IF('malzeme montaj'!$B$1:$B$3329=AY$3,IF('malzeme montaj'!$C$1:$C$3329&lt;&gt;"",ROW('malzeme montaj'!$C$1:$C$3329))),ROWS(AY$4:AY112))))</f>
        <v/>
      </c>
      <c r="AZ112" s="38" t="str">
        <f t="array" ref="AZ112">IF(ROWS(AZ$4:AZ112)&gt;AZ$1,"",INDEX('malzeme montaj'!$C$1:$C$3329,SMALL(IF('malzeme montaj'!$B$1:$B$3329=AZ$3,IF('malzeme montaj'!$C$1:$C$3329&lt;&gt;"",ROW('malzeme montaj'!$C$1:$C$3329))),ROWS(AZ$4:AZ112))))</f>
        <v/>
      </c>
      <c r="BA112" s="38" t="str">
        <f t="array" ref="BA112">IF(ROWS(BA$4:BA112)&gt;BA$1,"",INDEX('malzeme montaj'!$C$1:$C$3329,SMALL(IF('malzeme montaj'!$B$1:$B$3329=BA$3,IF('malzeme montaj'!$C$1:$C$3329&lt;&gt;"",ROW('malzeme montaj'!$C$1:$C$3329))),ROWS(BA$4:BA112))))</f>
        <v/>
      </c>
      <c r="BB112" s="38" t="str">
        <f t="array" ref="BB112">IF(ROWS(BB$4:BB112)&gt;BB$1,"",INDEX('malzeme montaj'!$C$1:$C$3329,SMALL(IF('malzeme montaj'!$B$1:$B$3329=BB$3,IF('malzeme montaj'!$C$1:$C$3329&lt;&gt;"",ROW('malzeme montaj'!$C$1:$C$3329))),ROWS(BB$4:BB112))))</f>
        <v/>
      </c>
      <c r="BC112" s="38" t="str">
        <f t="array" ref="BC112">IF(ROWS(BC$4:BC112)&gt;BC$1,"",INDEX('malzeme montaj'!$C$1:$C$3329,SMALL(IF('malzeme montaj'!$B$1:$B$3329=BC$3,IF('malzeme montaj'!$C$1:$C$3329&lt;&gt;"",ROW('malzeme montaj'!$C$1:$C$3329))),ROWS(BC$4:BC112))))</f>
        <v/>
      </c>
      <c r="BD112" s="38" t="str">
        <f t="array" ref="BD112">IF(ROWS(BD$4:BD112)&gt;BD$1,"",INDEX('malzeme montaj'!$C$1:$C$3329,SMALL(IF('malzeme montaj'!$B$1:$B$3329=BD$3,IF('malzeme montaj'!$C$1:$C$3329&lt;&gt;"",ROW('malzeme montaj'!$C$1:$C$3329))),ROWS(BD$4:BD112))))</f>
        <v/>
      </c>
      <c r="BE112" s="38"/>
      <c r="BF112" s="38" t="str">
        <f t="array" ref="BF112">IF(ROWS(BF$4:BF112)&gt;BF$1,"",INDEX('malzeme montaj'!$C$1:$C$3329,SMALL(IF('malzeme montaj'!$B$1:$B$3329=BF$3,IF('malzeme montaj'!$C$1:$C$3329&lt;&gt;"",ROW('malzeme montaj'!$C$1:$C$3329))),ROWS(BF$4:BF112))))</f>
        <v/>
      </c>
      <c r="BG112" s="38" t="str">
        <f t="array" ref="BG112">IF(ROWS(BG$4:BG112)&gt;BG$1,"",INDEX('malzeme montaj'!$C$1:$C$3329,SMALL(IF('malzeme montaj'!$B$1:$B$3329=BG$3,IF('malzeme montaj'!$C$1:$C$3329&lt;&gt;"",ROW('malzeme montaj'!$C$1:$C$3329))),ROWS(BG$4:BG112))))</f>
        <v/>
      </c>
      <c r="BH112" s="38" t="str">
        <f t="array" ref="BH112">IF(ROWS(BH$4:BH112)&gt;BH$1,"",INDEX('malzeme montaj'!$C$1:$C$3329,SMALL(IF('malzeme montaj'!$B$1:$B$3329=BH$3,IF('malzeme montaj'!$C$1:$C$3329&lt;&gt;"",ROW('malzeme montaj'!$C$1:$C$3329))),ROWS(BH$4:BH112))))</f>
        <v/>
      </c>
      <c r="BI112" s="38" t="str">
        <f t="array" ref="BI112">IF(ROWS(BI$4:BI112)&gt;BI$1,"",INDEX('malzeme montaj'!$C$1:$C$3329,SMALL(IF('malzeme montaj'!$B$1:$B$3329=BI$3,IF('malzeme montaj'!$C$1:$C$3329&lt;&gt;"",ROW('malzeme montaj'!$C$1:$C$3329))),ROWS(BI$4:BI112))))</f>
        <v/>
      </c>
      <c r="BJ112" s="38" t="str">
        <f t="array" ref="BJ112">IF(ROWS(BJ$4:BJ112)&gt;BJ$1,"",INDEX('malzeme montaj'!$C$1:$C$3329,SMALL(IF('malzeme montaj'!$B$1:$B$3329=BJ$3,IF('malzeme montaj'!$C$1:$C$3329&lt;&gt;"",ROW('malzeme montaj'!$C$1:$C$3329))),ROWS(BJ$4:BJ112))))</f>
        <v/>
      </c>
      <c r="BK112" s="38" t="str">
        <f t="array" ref="BK112">IF(ROWS(BK$4:BK112)&gt;BK$1,"",INDEX('malzeme montaj'!$C$1:$C$3329,SMALL(IF('malzeme montaj'!$B$1:$B$3329=BK$3,IF('malzeme montaj'!$C$1:$C$3329&lt;&gt;"",ROW('malzeme montaj'!$C$1:$C$3329))),ROWS(BK$4:BK112))))</f>
        <v/>
      </c>
      <c r="BL112" s="38" t="str">
        <f t="array" ref="BL112">IF(ROWS(BL$4:BL112)&gt;BL$1,"",INDEX('malzeme montaj'!$C$1:$C$3329,SMALL(IF('malzeme montaj'!$B$1:$B$3329=BL$3,IF('malzeme montaj'!$C$1:$C$3329&lt;&gt;"",ROW('malzeme montaj'!$C$1:$C$3329))),ROWS(BL$4:BL112))))</f>
        <v/>
      </c>
      <c r="BM112" s="38" t="str">
        <f t="array" ref="BM112">IF(ROWS(BM$4:BM112)&gt;BM$1,"",INDEX('malzeme montaj'!$C$1:$C$3329,SMALL(IF('malzeme montaj'!$B$1:$B$3329=BM$3,IF('malzeme montaj'!$C$1:$C$3329&lt;&gt;"",ROW('malzeme montaj'!$C$1:$C$3329))),ROWS(BM$4:BM112))))</f>
        <v/>
      </c>
      <c r="BN112" s="38" t="str">
        <f t="array" ref="BN112">IF(ROWS(BN$4:BN112)&gt;BN$1,"",INDEX('malzeme montaj'!$C$1:$C$3329,SMALL(IF('malzeme montaj'!$B$1:$B$3329=BN$3,IF('malzeme montaj'!$C$1:$C$3329&lt;&gt;"",ROW('malzeme montaj'!$C$1:$C$3329))),ROWS(BN$4:BN112))))</f>
        <v/>
      </c>
      <c r="BO112" s="38" t="str">
        <f t="array" ref="BO112">IF(ROWS(BO$4:BO112)&gt;BO$1,"",INDEX('malzeme montaj'!$C$1:$C$3329,SMALL(IF('malzeme montaj'!$B$1:$B$3329=BO$3,IF('malzeme montaj'!$C$1:$C$3329&lt;&gt;"",ROW('malzeme montaj'!$C$1:$C$3329))),ROWS(BO$4:BO112))))</f>
        <v/>
      </c>
      <c r="BP112" s="38" t="str">
        <f t="array" ref="BP112">IF(ROWS(BP$4:BP112)&gt;BP$1,"",INDEX('malzeme montaj'!$C$1:$C$3329,SMALL(IF('malzeme montaj'!$B$1:$B$3329=BP$3,IF('malzeme montaj'!$C$1:$C$3329&lt;&gt;"",ROW('malzeme montaj'!$C$1:$C$3329))),ROWS(BP$4:BP112))))</f>
        <v/>
      </c>
      <c r="BQ112" s="38" t="str">
        <f t="array" ref="BQ112">IF(ROWS(BQ$4:BQ112)&gt;BQ$1,"",INDEX('malzeme montaj'!$C$1:$C$3329,SMALL(IF('malzeme montaj'!$B$1:$B$3329=BQ$3,IF('malzeme montaj'!$C$1:$C$3329&lt;&gt;"",ROW('malzeme montaj'!$C$1:$C$3329))),ROWS(BQ$4:BQ112))))</f>
        <v/>
      </c>
      <c r="BR112" s="38" t="str">
        <f t="array" ref="BR112">IF(ROWS(BR$4:BR112)&gt;BR$1,"",INDEX('malzeme montaj'!$C$1:$C$3329,SMALL(IF('malzeme montaj'!$B$1:$B$3329=BR$3,IF('malzeme montaj'!$C$1:$C$3329&lt;&gt;"",ROW('malzeme montaj'!$C$1:$C$3329))),ROWS(BR$4:BR112))))</f>
        <v/>
      </c>
      <c r="BS112" s="38" t="str">
        <f t="array" ref="BS112">IF(ROWS(BS$4:BS112)&gt;BS$1,"",INDEX('malzeme montaj'!$C$1:$C$3329,SMALL(IF('malzeme montaj'!$B$1:$B$3329=BS$3,IF('malzeme montaj'!$C$1:$C$3329&lt;&gt;"",ROW('malzeme montaj'!$C$1:$C$3329))),ROWS(BS$4:BS112))))</f>
        <v/>
      </c>
      <c r="BT112" s="38" t="str">
        <f t="array" ref="BT112">IF(ROWS(BT$4:BT112)&gt;BT$1,"",INDEX('malzeme montaj'!$C$1:$C$3329,SMALL(IF('malzeme montaj'!$B$1:$B$3329=BT$3,IF('malzeme montaj'!$C$1:$C$3329&lt;&gt;"",ROW('malzeme montaj'!$C$1:$C$3329))),ROWS(BT$4:BT112))))</f>
        <v/>
      </c>
      <c r="BU112" s="34" t="str">
        <f t="array" ref="BU112">IF(ROWS(BU$4:BU112)&gt;BU$1,"",INDEX('malzeme montaj'!$C$1:$C$3329,SMALL(IF('malzeme montaj'!$B$1:$B$3329=BU$3,IF('malzeme montaj'!$C$1:$C$3329&lt;&gt;"",ROW('malzeme montaj'!$C$1:$C$3329))),ROWS(BU$4:BU112))))</f>
        <v/>
      </c>
      <c r="BV112" s="34" t="str">
        <f t="array" ref="BV112">IF(ROWS(BV$4:BV112)&gt;BV$1,"",INDEX('malzeme montaj'!$C$1:$C$3329,SMALL(IF('malzeme montaj'!$B$1:$B$3329=BV$3,IF('malzeme montaj'!$C$1:$C$3329&lt;&gt;"",ROW('malzeme montaj'!$C$1:$C$3329))),ROWS(BV$4:BV112))))</f>
        <v/>
      </c>
      <c r="BW112" s="34" t="str">
        <f t="array" ref="BW112">IF(ROWS(BW$4:BW112)&gt;BW$1,"",INDEX('malzeme montaj'!$C$1:$C$3329,SMALL(IF('malzeme montaj'!$B$1:$B$3329=BW$3,IF('malzeme montaj'!$C$1:$C$3329&lt;&gt;"",ROW('malzeme montaj'!$C$1:$C$3329))),ROWS(BW$4:BW112))))</f>
        <v/>
      </c>
      <c r="BX112" s="34" t="str">
        <f t="array" ref="BX112">IF(ROWS(BX$4:BX112)&gt;BX$1,"",INDEX('malzeme montaj'!$C$1:$C$3329,SMALL(IF('malzeme montaj'!$B$1:$B$3329=BX$3,IF('malzeme montaj'!$C$1:$C$3329&lt;&gt;"",ROW('malzeme montaj'!$C$1:$C$3329))),ROWS(BX$4:BX112))))</f>
        <v/>
      </c>
      <c r="BY112" s="34" t="str">
        <f t="array" ref="BY112">IF(ROWS(BY$4:BY112)&gt;BY$1,"",INDEX('malzeme montaj'!$C$1:$C$3329,SMALL(IF('malzeme montaj'!$B$1:$B$3329=BY$3,IF('malzeme montaj'!$C$1:$C$3329&lt;&gt;"",ROW('malzeme montaj'!$C$1:$C$3329))),ROWS(BY$4:BY112))))</f>
        <v/>
      </c>
      <c r="BZ112" s="34" t="str">
        <f t="array" ref="BZ112">IF(ROWS(BZ$4:BZ112)&gt;BZ$1,"",INDEX('malzeme montaj'!$C$1:$C$3329,SMALL(IF('malzeme montaj'!$B$1:$B$3329=BZ$3,IF('malzeme montaj'!$C$1:$C$3329&lt;&gt;"",ROW('malzeme montaj'!$C$1:$C$3329))),ROWS(BZ$4:BZ112))))</f>
        <v/>
      </c>
      <c r="CA112" s="34" t="str">
        <f t="array" ref="CA112">IF(ROWS(CA$4:CA112)&gt;CA$1,"",INDEX('malzeme montaj'!$C$1:$C$3329,SMALL(IF('malzeme montaj'!$B$1:$B$3329=CA$3,IF('malzeme montaj'!$C$1:$C$3329&lt;&gt;"",ROW('malzeme montaj'!$C$1:$C$3329))),ROWS(CA$4:CA112))))</f>
        <v/>
      </c>
      <c r="CB112" s="34" t="str">
        <f t="array" ref="CB112">IF(ROWS(CB$4:CB112)&gt;CB$1,"",INDEX('malzeme montaj'!$C$1:$C$3329,SMALL(IF('malzeme montaj'!$B$1:$B$3329=CB$3,IF('malzeme montaj'!$C$1:$C$3329&lt;&gt;"",ROW('malzeme montaj'!$C$1:$C$3329))),ROWS(CB$4:CB112))))</f>
        <v/>
      </c>
      <c r="CC112" s="34" t="str">
        <f t="array" ref="CC112">IF(ROWS(CC$4:CC112)&gt;CC$1,"",INDEX('malzeme montaj'!$C$1:$C$3329,SMALL(IF('malzeme montaj'!$B$1:$B$3329=CC$3,IF('malzeme montaj'!$C$1:$C$3329&lt;&gt;"",ROW('malzeme montaj'!$C$1:$C$3329))),ROWS(CC$4:CC112))))</f>
        <v/>
      </c>
      <c r="CD112" s="34" t="str">
        <f t="array" ref="CD112">IF(ROWS(CD$4:CD112)&gt;CD$1,"",INDEX('malzeme montaj'!$C$1:$C$3329,SMALL(IF('malzeme montaj'!$B$1:$B$3329=CD$3,IF('malzeme montaj'!$C$1:$C$3329&lt;&gt;"",ROW('malzeme montaj'!$C$1:$C$3329))),ROWS(CD$4:CD112))))</f>
        <v/>
      </c>
      <c r="CE112" s="34" t="str">
        <f t="array" ref="CE112">IF(ROWS(CE$4:CE112)&gt;CE$1,"",INDEX('malzeme montaj'!$C$1:$C$3329,SMALL(IF('malzeme montaj'!$B$1:$B$3329=CE$3,IF('malzeme montaj'!$C$1:$C$3329&lt;&gt;"",ROW('malzeme montaj'!$C$1:$C$3329))),ROWS(CE$4:CE112))))</f>
        <v/>
      </c>
      <c r="CF112" s="34" t="str">
        <f t="array" ref="CF112">IF(ROWS(CF$4:CF112)&gt;CF$1,"",INDEX('malzeme montaj'!$C$1:$C$3329,SMALL(IF('malzeme montaj'!$B$1:$B$3329=CF$3,IF('malzeme montaj'!$C$1:$C$3329&lt;&gt;"",ROW('malzeme montaj'!$C$1:$C$3329))),ROWS(CF$4:CF112))))</f>
        <v/>
      </c>
      <c r="CG112" s="34" t="str">
        <f t="array" ref="CG112">IF(ROWS(CG$4:CG112)&gt;CG$1,"",INDEX('malzeme montaj'!$C$1:$C$3329,SMALL(IF('malzeme montaj'!$B$1:$B$3329=CG$3,IF('malzeme montaj'!$C$1:$C$3329&lt;&gt;"",ROW('malzeme montaj'!$C$1:$C$3329))),ROWS(CG$4:CG112))))</f>
        <v/>
      </c>
      <c r="CH112" s="34" t="str">
        <f t="array" ref="CH112">IF(ROWS(CH$4:CH112)&gt;CH$1,"",INDEX('malzeme montaj'!$C$1:$C$3329,SMALL(IF('malzeme montaj'!$B$1:$B$3329=CH$3,IF('malzeme montaj'!$C$1:$C$3329&lt;&gt;"",ROW('malzeme montaj'!$C$1:$C$3329))),ROWS(CH$4:CH112))))</f>
        <v/>
      </c>
      <c r="CI112" s="34" t="str">
        <f t="array" ref="CI112">IF(ROWS(CI$4:CI112)&gt;CI$1,"",INDEX('malzeme montaj'!$C$1:$C$3329,SMALL(IF('malzeme montaj'!$B$1:$B$3329=CI$3,IF('malzeme montaj'!$C$1:$C$3329&lt;&gt;"",ROW('malzeme montaj'!$C$1:$C$3329))),ROWS(CI$4:CI112))))</f>
        <v/>
      </c>
      <c r="CJ112" s="34" t="str">
        <f t="array" ref="CJ112">IF(ROWS(CJ$4:CJ112)&gt;CJ$1,"",INDEX('malzeme montaj'!$C$1:$C$3329,SMALL(IF('malzeme montaj'!$B$1:$B$3329=CJ$3,IF('malzeme montaj'!$C$1:$C$3329&lt;&gt;"",ROW('malzeme montaj'!$C$1:$C$3329))),ROWS(CJ$4:CJ112))))</f>
        <v/>
      </c>
      <c r="CK112" s="34" t="str">
        <f t="array" ref="CK112">IF(ROWS(CK$4:CK112)&gt;CK$1,"",INDEX('malzeme montaj'!$C$1:$C$3329,SMALL(IF('malzeme montaj'!$B$1:$B$3329=CK$3,IF('malzeme montaj'!$C$1:$C$3329&lt;&gt;"",ROW('malzeme montaj'!$C$1:$C$3329))),ROWS(CK$4:CK112))))</f>
        <v/>
      </c>
      <c r="CL112" s="34" t="str">
        <f t="array" ref="CL112">IF(ROWS(CL$4:CL112)&gt;CL$1,"",INDEX('malzeme montaj'!$C$1:$C$3329,SMALL(IF('malzeme montaj'!$B$1:$B$3329=CL$3,IF('malzeme montaj'!$C$1:$C$3329&lt;&gt;"",ROW('malzeme montaj'!$C$1:$C$3329))),ROWS(CL$4:CL112))))</f>
        <v/>
      </c>
      <c r="CM112" s="34" t="str">
        <f t="array" ref="CM112">IF(ROWS(CM$4:CM112)&gt;CM$1,"",INDEX('malzeme montaj'!$C$1:$C$3329,SMALL(IF('malzeme montaj'!$B$1:$B$3329=CM$3,IF('malzeme montaj'!$C$1:$C$3329&lt;&gt;"",ROW('malzeme montaj'!$C$1:$C$3329))),ROWS(CM$4:CM112))))</f>
        <v/>
      </c>
      <c r="CN112" s="34" t="str">
        <f t="array" ref="CN112">IF(ROWS(CN$4:CN112)&gt;CN$1,"",INDEX('malzeme montaj'!$C$1:$C$3329,SMALL(IF('malzeme montaj'!$B$1:$B$3329=CN$3,IF('malzeme montaj'!$C$1:$C$3329&lt;&gt;"",ROW('malzeme montaj'!$C$1:$C$3329))),ROWS(CN$4:CN112))))</f>
        <v/>
      </c>
      <c r="CO112" s="34" t="str">
        <f t="array" ref="CO112">IF(ROWS(CO$4:CO112)&gt;CO$1,"",INDEX('malzeme montaj'!$C$1:$C$3329,SMALL(IF('malzeme montaj'!$B$1:$B$3329=CO$3,IF('malzeme montaj'!$C$1:$C$3329&lt;&gt;"",ROW('malzeme montaj'!$C$1:$C$3329))),ROWS(CO$4:CO112))))</f>
        <v/>
      </c>
      <c r="CP112" s="34" t="str">
        <f t="array" ref="CP112">IF(ROWS(CP$4:CP112)&gt;CP$1,"",INDEX('malzeme montaj'!$C$1:$C$3329,SMALL(IF('malzeme montaj'!$B$1:$B$3329=CP$3,IF('malzeme montaj'!$C$1:$C$3329&lt;&gt;"",ROW('malzeme montaj'!$C$1:$C$3329))),ROWS(CP$4:CP112))))</f>
        <v/>
      </c>
      <c r="CQ112" s="34" t="str">
        <f t="array" ref="CQ112">IF(ROWS(CQ$4:CQ112)&gt;CQ$1,"",INDEX('malzeme montaj'!$C$1:$C$3329,SMALL(IF('malzeme montaj'!$B$1:$B$3329=CQ$3,IF('malzeme montaj'!$C$1:$C$3329&lt;&gt;"",ROW('malzeme montaj'!$C$1:$C$3329))),ROWS(CQ$4:CQ112))))</f>
        <v/>
      </c>
      <c r="CR112" s="34" t="str">
        <f t="array" ref="CR112">IF(ROWS(CR$4:CR112)&gt;CR$1,"",INDEX('malzeme montaj'!$C$1:$C$3329,SMALL(IF('malzeme montaj'!$B$1:$B$3329=CR$3,IF('malzeme montaj'!$C$1:$C$3329&lt;&gt;"",ROW('malzeme montaj'!$C$1:$C$3329))),ROWS(CR$4:CR112))))</f>
        <v/>
      </c>
      <c r="CS112" s="34" t="str">
        <f t="array" ref="CS112">IF(ROWS(CS$4:CS112)&gt;CS$1,"",INDEX('malzeme montaj'!$C$1:$C$3329,SMALL(IF('malzeme montaj'!$B$1:$B$3329=CS$3,IF('malzeme montaj'!$C$1:$C$3329&lt;&gt;"",ROW('malzeme montaj'!$C$1:$C$3329))),ROWS(CS$4:CS112))))</f>
        <v/>
      </c>
      <c r="CT112" s="34" t="str">
        <f t="array" ref="CT112">IF(ROWS(CT$4:CT112)&gt;CT$1,"",INDEX('malzeme montaj'!$C$1:$C$3329,SMALL(IF('malzeme montaj'!$B$1:$B$3329=CT$3,IF('malzeme montaj'!$C$1:$C$3329&lt;&gt;"",ROW('malzeme montaj'!$C$1:$C$3329))),ROWS(CT$4:CT112))))</f>
        <v/>
      </c>
      <c r="CU112" s="34" t="str">
        <f t="array" ref="CU112">IF(ROWS(CU$4:CU112)&gt;CU$1,"",INDEX('malzeme montaj'!$C$1:$C$3329,SMALL(IF('malzeme montaj'!$B$1:$B$3329=CU$3,IF('malzeme montaj'!$C$1:$C$3329&lt;&gt;"",ROW('malzeme montaj'!$C$1:$C$3329))),ROWS(CU$4:CU112))))</f>
        <v/>
      </c>
      <c r="CV112" s="34" t="str">
        <f t="array" ref="CV112">IF(ROWS(CV$4:CV112)&gt;CV$1,"",INDEX('malzeme montaj'!$C$1:$C$3329,SMALL(IF('malzeme montaj'!$B$1:$B$3329=CV$3,IF('malzeme montaj'!$C$1:$C$3329&lt;&gt;"",ROW('malzeme montaj'!$C$1:$C$3329))),ROWS(CV$4:CV112))))</f>
        <v/>
      </c>
      <c r="CW112" s="34" t="str">
        <f t="array" ref="CW112">IF(ROWS(CW$4:CW112)&gt;CW$1,"",INDEX('malzeme montaj'!$C$1:$C$3329,SMALL(IF('malzeme montaj'!$B$1:$B$3329=CW$3,IF('malzeme montaj'!$C$1:$C$3329&lt;&gt;"",ROW('malzeme montaj'!$C$1:$C$3329))),ROWS(CW$4:CW112))))</f>
        <v/>
      </c>
      <c r="CX112" s="34" t="str">
        <f t="array" ref="CX112">IF(ROWS(CX$4:CX112)&gt;CX$1,"",INDEX('malzeme montaj'!$C$1:$C$3329,SMALL(IF('malzeme montaj'!$B$1:$B$3329=CX$3,IF('malzeme montaj'!$C$1:$C$3329&lt;&gt;"",ROW('malzeme montaj'!$C$1:$C$3329))),ROWS(CX$4:CX112))))</f>
        <v/>
      </c>
      <c r="CY112" s="34" t="str">
        <f t="array" ref="CY112">IF(ROWS(CY$4:CY112)&gt;CY$1,"",INDEX('malzeme montaj'!$C$1:$C$3329,SMALL(IF('malzeme montaj'!$B$1:$B$3329=CY$3,IF('malzeme montaj'!$C$1:$C$3329&lt;&gt;"",ROW('malzeme montaj'!$C$1:$C$3329))),ROWS(CY$4:CY112))))</f>
        <v/>
      </c>
      <c r="CZ112" s="34" t="str">
        <f t="array" ref="CZ112">IF(ROWS(CZ$4:CZ112)&gt;CZ$1,"",INDEX('malzeme montaj'!$C$1:$C$3329,SMALL(IF('malzeme montaj'!$B$1:$B$3329=CZ$3,IF('malzeme montaj'!$C$1:$C$3329&lt;&gt;"",ROW('malzeme montaj'!$C$1:$C$3329))),ROWS(CZ$4:CZ112))))</f>
        <v/>
      </c>
      <c r="DA112" s="34" t="str">
        <f t="array" ref="DA112">IF(ROWS(DA$4:DA112)&gt;DA$1,"",INDEX('malzeme montaj'!$C$1:$C$3329,SMALL(IF('malzeme montaj'!$B$1:$B$3329=DA$3,IF('malzeme montaj'!$C$1:$C$3329&lt;&gt;"",ROW('malzeme montaj'!$C$1:$C$3329))),ROWS(DA$4:DA112))))</f>
        <v/>
      </c>
      <c r="DB112" s="34" t="str">
        <f t="array" ref="DB112">IF(ROWS(DB$4:DB112)&gt;DB$1,"",INDEX('malzeme montaj'!$C$1:$C$3329,SMALL(IF('malzeme montaj'!$B$1:$B$3329=DB$3,IF('malzeme montaj'!$C$1:$C$3329&lt;&gt;"",ROW('malzeme montaj'!$C$1:$C$3329))),ROWS(DB$4:DB112))))</f>
        <v/>
      </c>
      <c r="DC112" s="34" t="str">
        <f t="array" ref="DC112">IF(ROWS(DC$4:DC112)&gt;DC$1,"",INDEX('malzeme montaj'!$C$1:$C$3329,SMALL(IF('malzeme montaj'!$B$1:$B$3329=DC$3,IF('malzeme montaj'!$C$1:$C$3329&lt;&gt;"",ROW('malzeme montaj'!$C$1:$C$3329))),ROWS(DC$4:DC112))))</f>
        <v/>
      </c>
      <c r="DD112" s="34" t="str">
        <f t="array" ref="DD112">IF(ROWS(DD$4:DD112)&gt;DD$1,"",INDEX('malzeme montaj'!$C$1:$C$3329,SMALL(IF('malzeme montaj'!$B$1:$B$3329=DD$3,IF('malzeme montaj'!$C$1:$C$3329&lt;&gt;"",ROW('malzeme montaj'!$C$1:$C$3329))),ROWS(DD$4:DD112))))</f>
        <v/>
      </c>
      <c r="DE112" s="34" t="str">
        <f t="array" ref="DE112">IF(ROWS(DE$4:DE112)&gt;DE$1,"",INDEX('malzeme montaj'!$C$1:$C$3329,SMALL(IF('malzeme montaj'!$B$1:$B$3329=DE$3,IF('malzeme montaj'!$C$1:$C$3329&lt;&gt;"",ROW('malzeme montaj'!$C$1:$C$3329))),ROWS(DE$4:DE112))))</f>
        <v/>
      </c>
      <c r="DF112" s="34" t="str">
        <f t="array" ref="DF112">IF(ROWS(DF$4:DF112)&gt;DF$1,"",INDEX('malzeme montaj'!$C$1:$C$3329,SMALL(IF('malzeme montaj'!$B$1:$B$3329=DF$3,IF('malzeme montaj'!$C$1:$C$3329&lt;&gt;"",ROW('malzeme montaj'!$C$1:$C$3329))),ROWS(DF$4:DF112))))</f>
        <v/>
      </c>
      <c r="DG112" s="34" t="str">
        <f t="array" ref="DG112">IF(ROWS(DG$4:DG112)&gt;DG$1,"",INDEX('malzeme montaj'!$C$1:$C$3329,SMALL(IF('malzeme montaj'!$B$1:$B$3329=DG$3,IF('malzeme montaj'!$C$1:$C$3329&lt;&gt;"",ROW('malzeme montaj'!$C$1:$C$3329))),ROWS(DG$4:DG112))))</f>
        <v/>
      </c>
      <c r="DH112" s="34" t="str">
        <f t="array" ref="DH112">IF(ROWS(DH$4:DH112)&gt;DH$1,"",INDEX('malzeme montaj'!$C$1:$C$3329,SMALL(IF('malzeme montaj'!$B$1:$B$3329=DH$3,IF('malzeme montaj'!$C$1:$C$3329&lt;&gt;"",ROW('malzeme montaj'!$C$1:$C$3329))),ROWS(DH$4:DH112))))</f>
        <v/>
      </c>
      <c r="DI112" s="34" t="str">
        <f t="array" ref="DI112">IF(ROWS(DI$4:DI112)&gt;DI$1,"",INDEX('malzeme montaj'!$C$1:$C$3329,SMALL(IF('malzeme montaj'!$B$1:$B$3329=DI$3,IF('malzeme montaj'!$C$1:$C$3329&lt;&gt;"",ROW('malzeme montaj'!$C$1:$C$3329))),ROWS(DI$4:DI112))))</f>
        <v/>
      </c>
      <c r="DJ112" s="34" t="str">
        <f t="array" ref="DJ112">IF(ROWS(DJ$4:DJ112)&gt;DJ$1,"",INDEX('malzeme montaj'!$C$1:$C$3329,SMALL(IF('malzeme montaj'!$B$1:$B$3329=DJ$3,IF('malzeme montaj'!$C$1:$C$3329&lt;&gt;"",ROW('malzeme montaj'!$C$1:$C$3329))),ROWS(DJ$4:DJ112))))</f>
        <v/>
      </c>
      <c r="DK112" s="34" t="str">
        <f t="array" ref="DK112">IF(ROWS(DK$4:DK112)&gt;DK$1,"",INDEX('malzeme montaj'!$C$1:$C$3329,SMALL(IF('malzeme montaj'!$B$1:$B$3329=DK$3,IF('malzeme montaj'!$C$1:$C$3329&lt;&gt;"",ROW('malzeme montaj'!$C$1:$C$3329))),ROWS(DK$4:DK112))))</f>
        <v/>
      </c>
      <c r="DL112" s="34" t="str">
        <f t="array" ref="DL112">IF(ROWS(DL$4:DL112)&gt;DL$1,"",INDEX('malzeme montaj'!$C$1:$C$3329,SMALL(IF('malzeme montaj'!$B$1:$B$3329=DL$3,IF('malzeme montaj'!$C$1:$C$3329&lt;&gt;"",ROW('malzeme montaj'!$C$1:$C$3329))),ROWS(DL$4:DL112))))</f>
        <v/>
      </c>
      <c r="DM112" s="34" t="str">
        <f t="array" ref="DM112">IF(ROWS(DM$4:DM112)&gt;DM$1,"",INDEX('malzeme montaj'!$C$1:$C$3329,SMALL(IF('malzeme montaj'!$B$1:$B$3329=DM$3,IF('malzeme montaj'!$C$1:$C$3329&lt;&gt;"",ROW('malzeme montaj'!$C$1:$C$3329))),ROWS(DM$4:DM112))))</f>
        <v/>
      </c>
      <c r="DN112" s="34" t="str">
        <f t="array" ref="DN112">IF(ROWS(DN$4:DN112)&gt;DN$1,"",INDEX('malzeme montaj'!$C$1:$C$3329,SMALL(IF('malzeme montaj'!$B$1:$B$3329=DN$3,IF('malzeme montaj'!$C$1:$C$3329&lt;&gt;"",ROW('malzeme montaj'!$C$1:$C$3329))),ROWS(DN$4:DN112))))</f>
        <v/>
      </c>
      <c r="DO112" s="34" t="str">
        <f t="array" ref="DO112">IF(ROWS(DO$4:DO112)&gt;DO$1,"",INDEX('malzeme montaj'!$C$1:$C$3329,SMALL(IF('malzeme montaj'!$B$1:$B$3329=DO$3,IF('malzeme montaj'!$C$1:$C$3329&lt;&gt;"",ROW('malzeme montaj'!$C$1:$C$3329))),ROWS(DO$4:DO112))))</f>
        <v/>
      </c>
      <c r="DP112" s="34" t="str">
        <f t="array" ref="DP112">IF(ROWS(DP$4:DP112)&gt;DP$1,"",INDEX('malzeme montaj'!$C$1:$C$3329,SMALL(IF('malzeme montaj'!$B$1:$B$3329=DP$3,IF('malzeme montaj'!$C$1:$C$3329&lt;&gt;"",ROW('malzeme montaj'!$C$1:$C$3329))),ROWS(DP$4:DP112))))</f>
        <v/>
      </c>
      <c r="DQ112" s="34" t="str">
        <f t="array" ref="DQ112">IF(ROWS(DQ$4:DQ112)&gt;DQ$1,"",INDEX('malzeme montaj'!$C$1:$C$3329,SMALL(IF('malzeme montaj'!$B$1:$B$3329=DQ$3,IF('malzeme montaj'!$C$1:$C$3329&lt;&gt;"",ROW('malzeme montaj'!$C$1:$C$3329))),ROWS(DQ$4:DQ112))))</f>
        <v/>
      </c>
      <c r="DR112" s="34" t="str">
        <f t="array" ref="DR112">IF(ROWS(DR$4:DR112)&gt;DR$1,"",INDEX('malzeme montaj'!$C$1:$C$3329,SMALL(IF('malzeme montaj'!$B$1:$B$3329=DR$3,IF('malzeme montaj'!$C$1:$C$3329&lt;&gt;"",ROW('malzeme montaj'!$C$1:$C$3329))),ROWS(DR$4:DR112))))</f>
        <v/>
      </c>
      <c r="DS112" s="34" t="str">
        <f t="array" ref="DS112">IF(ROWS(DS$4:DS112)&gt;DS$1,"",INDEX('malzeme montaj'!$C$1:$C$3329,SMALL(IF('malzeme montaj'!$B$1:$B$3329=DS$3,IF('malzeme montaj'!$C$1:$C$3329&lt;&gt;"",ROW('malzeme montaj'!$C$1:$C$3329))),ROWS(DS$4:DS112))))</f>
        <v/>
      </c>
      <c r="DT112" s="34" t="str">
        <f t="array" ref="DT112">IF(ROWS(DT$4:DT112)&gt;DT$1,"",INDEX('malzeme montaj'!$C$1:$C$3329,SMALL(IF('malzeme montaj'!$B$1:$B$3329=DT$3,IF('malzeme montaj'!$C$1:$C$3329&lt;&gt;"",ROW('malzeme montaj'!$C$1:$C$3329))),ROWS(DT$4:DT112))))</f>
        <v/>
      </c>
      <c r="DU112" s="34" t="str">
        <f t="array" ref="DU112">IF(ROWS(DU$4:DU112)&gt;DU$1,"",INDEX('malzeme montaj'!$C$1:$C$3329,SMALL(IF('malzeme montaj'!$B$1:$B$3329=DU$3,IF('malzeme montaj'!$C$1:$C$3329&lt;&gt;"",ROW('malzeme montaj'!$C$1:$C$3329))),ROWS(DU$4:DU112))))</f>
        <v/>
      </c>
      <c r="DV112" s="34" t="str">
        <f t="array" ref="DV112">IF(ROWS(DV$4:DV112)&gt;DV$1,"",INDEX('malzeme montaj'!$C$1:$C$3329,SMALL(IF('malzeme montaj'!$B$1:$B$3329=DV$3,IF('malzeme montaj'!$C$1:$C$3329&lt;&gt;"",ROW('malzeme montaj'!$C$1:$C$3329))),ROWS(DV$4:DV112))))</f>
        <v/>
      </c>
      <c r="DW112" s="34" t="str">
        <f t="array" ref="DW112">IF(ROWS(DW$4:DW112)&gt;DW$1,"",INDEX('malzeme montaj'!$C$1:$C$3329,SMALL(IF('malzeme montaj'!$B$1:$B$3329=DW$3,IF('malzeme montaj'!$C$1:$C$3329&lt;&gt;"",ROW('malzeme montaj'!$C$1:$C$3329))),ROWS(DW$4:DW112))))</f>
        <v/>
      </c>
      <c r="DX112" s="34" t="str">
        <f t="array" ref="DX112">IF(ROWS(DX$4:DX112)&gt;DX$1,"",INDEX('malzeme montaj'!$C$1:$C$3329,SMALL(IF('malzeme montaj'!$B$1:$B$3329=DX$3,IF('malzeme montaj'!$C$1:$C$3329&lt;&gt;"",ROW('malzeme montaj'!$C$1:$C$3329))),ROWS(DX$4:DX112))))</f>
        <v/>
      </c>
      <c r="DY112" s="34" t="str">
        <f t="array" ref="DY112">IF(ROWS(DY$4:DY112)&gt;DY$1,"",INDEX('malzeme montaj'!$C$1:$C$3329,SMALL(IF('malzeme montaj'!$B$1:$B$3329=DY$3,IF('malzeme montaj'!$C$1:$C$3329&lt;&gt;"",ROW('malzeme montaj'!$C$1:$C$3329))),ROWS(DY$4:DY112))))</f>
        <v/>
      </c>
      <c r="DZ112" s="34" t="str">
        <f t="array" ref="DZ112">IF(ROWS(DZ$4:DZ112)&gt;DZ$1,"",INDEX('malzeme montaj'!$C$1:$C$3329,SMALL(IF('malzeme montaj'!$B$1:$B$3329=DZ$3,IF('malzeme montaj'!$C$1:$C$3329&lt;&gt;"",ROW('malzeme montaj'!$C$1:$C$3329))),ROWS(DZ$4:DZ112))))</f>
        <v/>
      </c>
      <c r="EA112" s="34" t="str">
        <f t="array" ref="EA112">IF(ROWS(EA$4:EA112)&gt;EA$1,"",INDEX('malzeme montaj'!$C$1:$C$3329,SMALL(IF('malzeme montaj'!$B$1:$B$3329=EA$3,IF('malzeme montaj'!$C$1:$C$3329&lt;&gt;"",ROW('malzeme montaj'!$C$1:$C$3329))),ROWS(EA$4:EA112))))</f>
        <v/>
      </c>
      <c r="EB112" s="34" t="str">
        <f t="array" ref="EB112">IF(ROWS(EB$4:EB112)&gt;EB$1,"",INDEX('malzeme montaj'!$C$1:$C$3329,SMALL(IF('malzeme montaj'!$B$1:$B$3329=EB$3,IF('malzeme montaj'!$C$1:$C$3329&lt;&gt;"",ROW('malzeme montaj'!$C$1:$C$3329))),ROWS(EB$4:EB112))))</f>
        <v/>
      </c>
      <c r="EC112" s="34" t="str">
        <f t="array" ref="EC112">IF(ROWS(EC$4:EC112)&gt;EC$1,"",INDEX('malzeme montaj'!$C$1:$C$3329,SMALL(IF('malzeme montaj'!$B$1:$B$3329=EC$3,IF('malzeme montaj'!$C$1:$C$3329&lt;&gt;"",ROW('malzeme montaj'!$C$1:$C$3329))),ROWS(EC$4:EC112))))</f>
        <v/>
      </c>
      <c r="ED112" s="34" t="str">
        <f t="array" ref="ED112">IF(ROWS(ED$4:ED112)&gt;ED$1,"",INDEX('malzeme montaj'!$C$1:$C$3329,SMALL(IF('malzeme montaj'!$B$1:$B$3329=ED$3,IF('malzeme montaj'!$C$1:$C$3329&lt;&gt;"",ROW('malzeme montaj'!$C$1:$C$3329))),ROWS(ED$4:ED112))))</f>
        <v/>
      </c>
      <c r="EE112" s="34" t="str">
        <f t="array" ref="EE112">IF(ROWS(EE$4:EE112)&gt;EE$1,"",INDEX('malzeme montaj'!$C$1:$C$3329,SMALL(IF('malzeme montaj'!$B$1:$B$3329=EE$3,IF('malzeme montaj'!$C$1:$C$3329&lt;&gt;"",ROW('malzeme montaj'!$C$1:$C$3329))),ROWS(EE$4:EE112))))</f>
        <v/>
      </c>
      <c r="EF112" s="34" t="str">
        <f t="array" ref="EF112">IF(ROWS(EF$4:EF112)&gt;EF$1,"",INDEX('malzeme montaj'!$C$1:$C$3329,SMALL(IF('malzeme montaj'!$B$1:$B$3329=EF$3,IF('malzeme montaj'!$C$1:$C$3329&lt;&gt;"",ROW('malzeme montaj'!$C$1:$C$3329))),ROWS(EF$4:EF112))))</f>
        <v/>
      </c>
      <c r="EG112" s="34" t="str">
        <f t="array" ref="EG112">IF(ROWS(EG$4:EG112)&gt;EG$1,"",INDEX('malzeme montaj'!$C$1:$C$3329,SMALL(IF('malzeme montaj'!$B$1:$B$3329=EG$3,IF('malzeme montaj'!$C$1:$C$3329&lt;&gt;"",ROW('malzeme montaj'!$C$1:$C$3329))),ROWS(EG$4:EG112))))</f>
        <v/>
      </c>
      <c r="EH112" s="34" t="str">
        <f t="array" ref="EH112">IF(ROWS(EH$4:EH112)&gt;EH$1,"",INDEX('malzeme montaj'!$C$1:$C$3329,SMALL(IF('malzeme montaj'!$B$1:$B$3329=EH$3,IF('malzeme montaj'!$C$1:$C$3329&lt;&gt;"",ROW('malzeme montaj'!$C$1:$C$3329))),ROWS(EH$4:EH112))))</f>
        <v/>
      </c>
      <c r="EI112" s="34" t="str">
        <f t="array" ref="EI112">IF(ROWS(EI$4:EI112)&gt;EI$1,"",INDEX('malzeme montaj'!$C$1:$C$3329,SMALL(IF('malzeme montaj'!$B$1:$B$3329=EI$3,IF('malzeme montaj'!$C$1:$C$3329&lt;&gt;"",ROW('malzeme montaj'!$C$1:$C$3329))),ROWS(EI$4:EI112))))</f>
        <v/>
      </c>
      <c r="EJ112" s="34" t="str">
        <f t="array" ref="EJ112">IF(ROWS(EJ$4:EJ112)&gt;EJ$1,"",INDEX('malzeme montaj'!$C$1:$C$3329,SMALL(IF('malzeme montaj'!$B$1:$B$3329=EJ$3,IF('malzeme montaj'!$C$1:$C$3329&lt;&gt;"",ROW('malzeme montaj'!$C$1:$C$3329))),ROWS(EJ$4:EJ112))))</f>
        <v/>
      </c>
      <c r="EK112" s="34" t="str">
        <f t="array" ref="EK112">IF(ROWS(EK$4:EK112)&gt;EK$1,"",INDEX('malzeme montaj'!$C$1:$C$3329,SMALL(IF('malzeme montaj'!$B$1:$B$3329=EK$3,IF('malzeme montaj'!$C$1:$C$3329&lt;&gt;"",ROW('malzeme montaj'!$C$1:$C$3329))),ROWS(EK$4:EK112))))</f>
        <v/>
      </c>
      <c r="EL112" s="34" t="str">
        <f t="array" ref="EL112">IF(ROWS(EL$4:EL112)&gt;EL$1,"",INDEX('malzeme montaj'!$C$1:$C$3329,SMALL(IF('malzeme montaj'!$B$1:$B$3329=EL$3,IF('malzeme montaj'!$C$1:$C$3329&lt;&gt;"",ROW('malzeme montaj'!$C$1:$C$3329))),ROWS(EL$4:EL112))))</f>
        <v/>
      </c>
      <c r="EM112" s="34" t="str">
        <f t="array" ref="EM112">IF(ROWS(EM$4:EM112)&gt;EM$1,"",INDEX('malzeme montaj'!$C$1:$C$3329,SMALL(IF('malzeme montaj'!$B$1:$B$3329=EM$3,IF('malzeme montaj'!$C$1:$C$3329&lt;&gt;"",ROW('malzeme montaj'!$C$1:$C$3329))),ROWS(EM$4:EM112))))</f>
        <v/>
      </c>
      <c r="EN112" s="34" t="str">
        <f t="array" ref="EN112">IF(ROWS(EN$4:EN112)&gt;EN$1,"",INDEX('malzeme montaj'!$C$1:$C$3329,SMALL(IF('malzeme montaj'!$B$1:$B$3329=EN$3,IF('malzeme montaj'!$C$1:$C$3329&lt;&gt;"",ROW('malzeme montaj'!$C$1:$C$3329))),ROWS(EN$4:EN112))))</f>
        <v/>
      </c>
      <c r="EO112" s="34" t="str">
        <f t="array" ref="EO112">IF(ROWS(EO$4:EO112)&gt;EO$1,"",INDEX('malzeme montaj'!$C$1:$C$3329,SMALL(IF('malzeme montaj'!$B$1:$B$3329=EO$3,IF('malzeme montaj'!$C$1:$C$3329&lt;&gt;"",ROW('malzeme montaj'!$C$1:$C$3329))),ROWS(EO$4:EO112))))</f>
        <v/>
      </c>
      <c r="EP112" s="34" t="str">
        <f t="array" ref="EP112">IF(ROWS(EP$4:EP112)&gt;EP$1,"",INDEX('malzeme montaj'!$C$1:$C$3329,SMALL(IF('malzeme montaj'!$B$1:$B$3329=EP$3,IF('malzeme montaj'!$C$1:$C$3329&lt;&gt;"",ROW('malzeme montaj'!$C$1:$C$3329))),ROWS(EP$4:EP112))))</f>
        <v/>
      </c>
      <c r="EQ112" s="34" t="str">
        <f t="array" ref="EQ112">IF(ROWS(EQ$4:EQ112)&gt;EQ$1,"",INDEX('malzeme montaj'!$C$1:$C$3329,SMALL(IF('malzeme montaj'!$B$1:$B$3329=EQ$3,IF('malzeme montaj'!$C$1:$C$3329&lt;&gt;"",ROW('malzeme montaj'!$C$1:$C$3329))),ROWS(EQ$4:EQ112))))</f>
        <v/>
      </c>
      <c r="ER112" s="34" t="str">
        <f t="array" ref="ER112">IF(ROWS(ER$4:ER112)&gt;ER$1,"",INDEX('malzeme montaj'!$C$1:$C$3329,SMALL(IF('malzeme montaj'!$B$1:$B$3329=ER$3,IF('malzeme montaj'!$C$1:$C$3329&lt;&gt;"",ROW('malzeme montaj'!$C$1:$C$3329))),ROWS(ER$4:ER112))))</f>
        <v/>
      </c>
      <c r="ES112" s="34" t="str">
        <f t="array" ref="ES112">IF(ROWS(ES$4:ES112)&gt;ES$1,"",INDEX('malzeme montaj'!$C$1:$C$3329,SMALL(IF('malzeme montaj'!$B$1:$B$3329=ES$3,IF('malzeme montaj'!$C$1:$C$3329&lt;&gt;"",ROW('malzeme montaj'!$C$1:$C$3329))),ROWS(ES$4:ES112))))</f>
        <v/>
      </c>
      <c r="ET112" s="34" t="str">
        <f t="array" ref="ET112">IF(ROWS(ET$4:ET112)&gt;ET$1,"",INDEX('malzeme montaj'!$C$1:$C$3329,SMALL(IF('malzeme montaj'!$B$1:$B$3329=ET$3,IF('malzeme montaj'!$C$1:$C$3329&lt;&gt;"",ROW('malzeme montaj'!$C$1:$C$3329))),ROWS(ET$4:ET112))))</f>
        <v/>
      </c>
      <c r="EU112" s="34" t="str">
        <f t="array" ref="EU112">IF(ROWS(EU$4:EU112)&gt;EU$1,"",INDEX('malzeme montaj'!$C$1:$C$3329,SMALL(IF('malzeme montaj'!$B$1:$B$3329=EU$3,IF('malzeme montaj'!$C$1:$C$3329&lt;&gt;"",ROW('malzeme montaj'!$C$1:$C$3329))),ROWS(EU$4:EU112))))</f>
        <v/>
      </c>
      <c r="EV112" s="34" t="str">
        <f t="array" ref="EV112">IF(ROWS(EV$4:EV112)&gt;EV$1,"",INDEX('malzeme montaj'!$C$1:$C$3329,SMALL(IF('malzeme montaj'!$B$1:$B$3329=EV$3,IF('malzeme montaj'!$C$1:$C$3329&lt;&gt;"",ROW('malzeme montaj'!$C$1:$C$3329))),ROWS(EV$4:EV112))))</f>
        <v/>
      </c>
      <c r="EW112" s="34" t="str">
        <f t="array" ref="EW112">IF(ROWS(EW$4:EW112)&gt;EW$1,"",INDEX('malzeme montaj'!$C$1:$C$3329,SMALL(IF('malzeme montaj'!$B$1:$B$3329=EW$3,IF('malzeme montaj'!$C$1:$C$3329&lt;&gt;"",ROW('malzeme montaj'!$C$1:$C$3329))),ROWS(EW$4:EW112))))</f>
        <v/>
      </c>
    </row>
    <row r="113" spans="1:153" ht="12.75" customHeight="1">
      <c r="A113" s="38" t="str">
        <f t="array" ref="A113">IF(ROWS(A$4:A113)&gt;A$1,"",INDEX('malzeme montaj'!$C$1:$C$3329,SMALL(IF('malzeme montaj'!$B$1:$B$3329=A$3,IF('malzeme montaj'!$C$1:$C$3329&lt;&gt;"",ROW('malzeme montaj'!$C$1:$C$3329))),ROWS(A$4:A113))))</f>
        <v/>
      </c>
      <c r="B113" s="38" t="str">
        <f t="array" ref="B113">IF(ROWS(B$4:B113)&gt;B$1,"",INDEX('malzeme montaj'!$C$1:$C$3329,SMALL(IF('malzeme montaj'!$B$1:$B$3329=B$3,IF('malzeme montaj'!$C$1:$C$3329&lt;&gt;"",ROW('malzeme montaj'!$C$1:$C$3329))),ROWS(B$4:B113))))</f>
        <v/>
      </c>
      <c r="C113" s="38" t="str">
        <f t="array" ref="C113">IF(ROWS(C$4:C113)&gt;C$1,"",INDEX('malzeme montaj'!$C$1:$C$3329,SMALL(IF('malzeme montaj'!$B$1:$B$3329=C$3,IF('malzeme montaj'!$C$1:$C$3329&lt;&gt;"",ROW('malzeme montaj'!$C$1:$C$3329))),ROWS(C$4:C113))))</f>
        <v/>
      </c>
      <c r="D113" s="38" t="str">
        <f t="array" ref="D113">IF(ROWS(D$4:D113)&gt;D$1,"",INDEX('malzeme montaj'!$C$1:$C$3329,SMALL(IF('malzeme montaj'!$B$1:$B$3329=D$3,IF('malzeme montaj'!$C$1:$C$3329&lt;&gt;"",ROW('malzeme montaj'!$C$1:$C$3329))),ROWS(D$4:D113))))</f>
        <v/>
      </c>
      <c r="E113" s="38" t="str">
        <f t="array" ref="E113">IF(ROWS(E$4:E113)&gt;E$1,"",INDEX('malzeme montaj'!$C$1:$C$3329,SMALL(IF('malzeme montaj'!$B$1:$B$3329=E$3,IF('malzeme montaj'!$C$1:$C$3329&lt;&gt;"",ROW('malzeme montaj'!$C$1:$C$3329))),ROWS(E$4:E113))))</f>
        <v/>
      </c>
      <c r="F113" s="38" t="str">
        <f t="array" ref="F113">IF(ROWS(F$4:F113)&gt;F$1,"",INDEX('malzeme montaj'!$C$1:$C$3329,SMALL(IF('malzeme montaj'!$B$1:$B$3329=F$3,IF('malzeme montaj'!$C$1:$C$3329&lt;&gt;"",ROW('malzeme montaj'!$C$1:$C$3329))),ROWS(F$4:F113))))</f>
        <v/>
      </c>
      <c r="G113" s="38" t="str">
        <f t="array" ref="G113">IF(ROWS(G$4:G113)&gt;G$1,"",INDEX('malzeme montaj'!$C$1:$C$3329,SMALL(IF('malzeme montaj'!$B$1:$B$3329=G$3,IF('malzeme montaj'!$C$1:$C$3329&lt;&gt;"",ROW('malzeme montaj'!$C$1:$C$3329))),ROWS(G$4:G113))))</f>
        <v/>
      </c>
      <c r="H113" s="38" t="str">
        <f t="array" ref="H113">IF(ROWS(H$4:H113)&gt;H$1,"",INDEX('malzeme montaj'!$C$1:$C$3329,SMALL(IF('malzeme montaj'!$B$1:$B$3329=H$3,IF('malzeme montaj'!$C$1:$C$3329&lt;&gt;"",ROW('malzeme montaj'!$C$1:$C$3329))),ROWS(H$4:H113))))</f>
        <v/>
      </c>
      <c r="I113" s="38" t="str">
        <f t="array" ref="I113">IF(ROWS(I$4:I113)&gt;I$1,"",INDEX('malzeme montaj'!$C$1:$C$3329,SMALL(IF('malzeme montaj'!$B$1:$B$3329=I$3,IF('malzeme montaj'!$C$1:$C$3329&lt;&gt;"",ROW('malzeme montaj'!$C$1:$C$3329))),ROWS(I$4:I113))))</f>
        <v/>
      </c>
      <c r="J113" s="38" t="str">
        <f t="array" ref="J113">IF(ROWS(J$4:J113)&gt;J$1,"",INDEX('malzeme montaj'!$C$1:$C$3329,SMALL(IF('malzeme montaj'!$B$1:$B$3329=J$3,IF('malzeme montaj'!$C$1:$C$3329&lt;&gt;"",ROW('malzeme montaj'!$C$1:$C$3329))),ROWS(J$4:J113))))</f>
        <v/>
      </c>
      <c r="K113" s="38" t="str">
        <f t="array" ref="K113">IF(ROWS(K$4:K113)&gt;K$1,"",INDEX('malzeme montaj'!$C$1:$C$3329,SMALL(IF('malzeme montaj'!$B$1:$B$3329=K$3,IF('malzeme montaj'!$C$1:$C$3329&lt;&gt;"",ROW('malzeme montaj'!$C$1:$C$3329))),ROWS(K$4:K113))))</f>
        <v/>
      </c>
      <c r="L113" s="38" t="str">
        <f t="array" ref="L113">IF(ROWS(L$4:L113)&gt;L$1,"",INDEX('malzeme montaj'!$C$1:$C$3329,SMALL(IF('malzeme montaj'!$B$1:$B$3329=L$3,IF('malzeme montaj'!$C$1:$C$3329&lt;&gt;"",ROW('malzeme montaj'!$C$1:$C$3329))),ROWS(L$4:L113))))</f>
        <v/>
      </c>
      <c r="M113" s="38" t="str">
        <f t="array" ref="M113">IF(ROWS(M$4:M113)&gt;M$1,"",INDEX('malzeme montaj'!$C$1:$C$3329,SMALL(IF('malzeme montaj'!$B$1:$B$3329=M$3,IF('malzeme montaj'!$C$1:$C$3329&lt;&gt;"",ROW('malzeme montaj'!$C$1:$C$3329))),ROWS(M$4:M113))))</f>
        <v/>
      </c>
      <c r="N113" s="38" t="str">
        <f t="array" ref="N113">IF(ROWS(N$4:N113)&gt;N$1,"",INDEX('malzeme montaj'!$C$1:$C$3329,SMALL(IF('malzeme montaj'!$B$1:$B$3329=N$3,IF('malzeme montaj'!$C$1:$C$3329&lt;&gt;"",ROW('malzeme montaj'!$C$1:$C$3329))),ROWS(N$4:N113))))</f>
        <v/>
      </c>
      <c r="O113" s="38" t="str">
        <f t="array" ref="O113">IF(ROWS(O$4:O113)&gt;O$1,"",INDEX('malzeme montaj'!$C$1:$C$3329,SMALL(IF('malzeme montaj'!$B$1:$B$3329=O$3,IF('malzeme montaj'!$C$1:$C$3329&lt;&gt;"",ROW('malzeme montaj'!$C$1:$C$3329))),ROWS(O$4:O113))))</f>
        <v/>
      </c>
      <c r="P113" s="38" t="str">
        <f t="array" ref="P113">IF(ROWS(P$4:P113)&gt;P$1,"",INDEX('malzeme montaj'!$C$1:$C$3329,SMALL(IF('malzeme montaj'!$B$1:$B$3329=P$3,IF('malzeme montaj'!$C$1:$C$3329&lt;&gt;"",ROW('malzeme montaj'!$C$1:$C$3329))),ROWS(P$4:P113))))</f>
        <v/>
      </c>
      <c r="Q113" s="38" t="str">
        <f t="array" ref="Q113">IF(ROWS(Q$4:Q113)&gt;Q$1,"",INDEX('malzeme montaj'!$C$1:$C$3329,SMALL(IF('malzeme montaj'!$B$1:$B$3329=Q$3,IF('malzeme montaj'!$C$1:$C$3329&lt;&gt;"",ROW('malzeme montaj'!$C$1:$C$3329))),ROWS(Q$4:Q113))))</f>
        <v/>
      </c>
      <c r="R113" s="38" t="str">
        <f t="array" ref="R113">IF(ROWS(R$4:R113)&gt;R$1,"",INDEX('malzeme montaj'!$C$1:$C$3329,SMALL(IF('malzeme montaj'!$B$1:$B$3329=R$3,IF('malzeme montaj'!$C$1:$C$3329&lt;&gt;"",ROW('malzeme montaj'!$C$1:$C$3329))),ROWS(R$4:R113))))</f>
        <v/>
      </c>
      <c r="S113" s="38" t="str">
        <f t="array" ref="S113">IF(ROWS(S$4:S113)&gt;S$1,"",INDEX('malzeme montaj'!$C$1:$C$3329,SMALL(IF('malzeme montaj'!$B$1:$B$3329=S$3,IF('malzeme montaj'!$C$1:$C$3329&lt;&gt;"",ROW('malzeme montaj'!$C$1:$C$3329))),ROWS(S$4:S113))))</f>
        <v/>
      </c>
      <c r="T113" s="38" t="str">
        <f t="array" ref="T113">IF(ROWS(T$4:T113)&gt;T$1,"",INDEX('malzeme montaj'!$C$1:$C$3329,SMALL(IF('malzeme montaj'!$B$1:$B$3329=T$3,IF('malzeme montaj'!$C$1:$C$3329&lt;&gt;"",ROW('malzeme montaj'!$C$1:$C$3329))),ROWS(T$4:T113))))</f>
        <v/>
      </c>
      <c r="U113" s="38" t="str">
        <f t="array" ref="U113">IF(ROWS(U$4:U113)&gt;U$1,"",INDEX('malzeme montaj'!$C$1:$C$3329,SMALL(IF('malzeme montaj'!$B$1:$B$3329=U$3,IF('malzeme montaj'!$C$1:$C$3329&lt;&gt;"",ROW('malzeme montaj'!$C$1:$C$3329))),ROWS(U$4:U113))))</f>
        <v/>
      </c>
      <c r="V113" s="38" t="str">
        <f t="array" ref="V113">IF(ROWS(V$4:V113)&gt;V$1,"",INDEX('malzeme montaj'!$C$1:$C$3329,SMALL(IF('malzeme montaj'!$B$1:$B$3329=V$3,IF('malzeme montaj'!$C$1:$C$3329&lt;&gt;"",ROW('malzeme montaj'!$C$1:$C$3329))),ROWS(V$4:V113))))</f>
        <v/>
      </c>
      <c r="W113" s="38" t="str">
        <f t="array" ref="W113">IF(ROWS(W$4:W113)&gt;W$1,"",INDEX('malzeme montaj'!$C$1:$C$3329,SMALL(IF('malzeme montaj'!$B$1:$B$3329=W$3,IF('malzeme montaj'!$C$1:$C$3329&lt;&gt;"",ROW('malzeme montaj'!$C$1:$C$3329))),ROWS(W$4:W113))))</f>
        <v/>
      </c>
      <c r="X113" s="38" t="str">
        <f t="array" ref="X113">IF(ROWS(X$4:X113)&gt;X$1,"",INDEX('malzeme montaj'!$C$1:$C$3329,SMALL(IF('malzeme montaj'!$B$1:$B$3329=X$3,IF('malzeme montaj'!$C$1:$C$3329&lt;&gt;"",ROW('malzeme montaj'!$C$1:$C$3329))),ROWS(X$4:X113))))</f>
        <v/>
      </c>
      <c r="Y113" s="38" t="str">
        <f t="array" ref="Y113">IF(ROWS(Y$4:Y113)&gt;Y$1,"",INDEX('malzeme montaj'!$C$1:$C$3329,SMALL(IF('malzeme montaj'!$B$1:$B$3329=Y$3,IF('malzeme montaj'!$C$1:$C$3329&lt;&gt;"",ROW('malzeme montaj'!$C$1:$C$3329))),ROWS(Y$4:Y113))))</f>
        <v/>
      </c>
      <c r="Z113" s="38" t="str">
        <f t="array" ref="Z113">IF(ROWS(Z$4:Z113)&gt;Z$1,"",INDEX('malzeme montaj'!$C$1:$C$3329,SMALL(IF('malzeme montaj'!$B$1:$B$3329=Z$3,IF('malzeme montaj'!$C$1:$C$3329&lt;&gt;"",ROW('malzeme montaj'!$C$1:$C$3329))),ROWS(Z$4:Z113))))</f>
        <v/>
      </c>
      <c r="AA113" s="38" t="str">
        <f t="array" ref="AA113">IF(ROWS(AA$4:AA113)&gt;AA$1,"",INDEX('malzeme montaj'!$C$1:$C$3329,SMALL(IF('malzeme montaj'!$B$1:$B$3329=AA$3,IF('malzeme montaj'!$C$1:$C$3329&lt;&gt;"",ROW('malzeme montaj'!$C$1:$C$3329))),ROWS(AA$4:AA113))))</f>
        <v/>
      </c>
      <c r="AB113" s="38" t="str">
        <f t="array" ref="AB113">IF(ROWS(AB$4:AB113)&gt;AB$1,"",INDEX('malzeme montaj'!$C$1:$C$3329,SMALL(IF('malzeme montaj'!$B$1:$B$3329=AB$3,IF('malzeme montaj'!$C$1:$C$3329&lt;&gt;"",ROW('malzeme montaj'!$C$1:$C$3329))),ROWS(AB$4:AB113))))</f>
        <v/>
      </c>
      <c r="AC113" s="38" t="str">
        <f t="array" ref="AC113">IF(ROWS(AC$4:AC113)&gt;AC$1,"",INDEX('malzeme montaj'!$C$1:$C$3329,SMALL(IF('malzeme montaj'!$B$1:$B$3329=AC$3,IF('malzeme montaj'!$C$1:$C$3329&lt;&gt;"",ROW('malzeme montaj'!$C$1:$C$3329))),ROWS(AC$4:AC113))))</f>
        <v/>
      </c>
      <c r="AD113" s="38" t="str">
        <f t="array" ref="AD113">IF(ROWS(AD$4:AD113)&gt;AD$1,"",INDEX('malzeme montaj'!$C$1:$C$3329,SMALL(IF('malzeme montaj'!$B$1:$B$3329=AD$3,IF('malzeme montaj'!$C$1:$C$3329&lt;&gt;"",ROW('malzeme montaj'!$C$1:$C$3329))),ROWS(AD$4:AD113))))</f>
        <v/>
      </c>
      <c r="AE113" s="38" t="str">
        <f t="array" ref="AE113">IF(ROWS(AE$4:AE113)&gt;AE$1,"",INDEX('malzeme montaj'!$C$1:$C$3329,SMALL(IF('malzeme montaj'!$B$1:$B$3329=AE$3,IF('malzeme montaj'!$C$1:$C$3329&lt;&gt;"",ROW('malzeme montaj'!$C$1:$C$3329))),ROWS(AE$4:AE113))))</f>
        <v/>
      </c>
      <c r="AF113" s="38" t="str">
        <f t="array" ref="AF113">IF(ROWS(AF$4:AF113)&gt;AF$1,"",INDEX('malzeme montaj'!$C$1:$C$3329,SMALL(IF('malzeme montaj'!$B$1:$B$3329=AF$3,IF('malzeme montaj'!$C$1:$C$3329&lt;&gt;"",ROW('malzeme montaj'!$C$1:$C$3329))),ROWS(AF$4:AF113))))</f>
        <v/>
      </c>
      <c r="AG113" s="38" t="str">
        <f t="array" ref="AG113">IF(ROWS(AG$4:AG113)&gt;AG$1,"",INDEX('malzeme montaj'!$C$1:$C$3329,SMALL(IF('malzeme montaj'!$B$1:$B$3329=AG$3,IF('malzeme montaj'!$C$1:$C$3329&lt;&gt;"",ROW('malzeme montaj'!$C$1:$C$3329))),ROWS(AG$4:AG113))))</f>
        <v/>
      </c>
      <c r="AH113" s="38" t="str">
        <f t="array" ref="AH113">IF(ROWS(AH$4:AH113)&gt;AH$1,"",INDEX('malzeme montaj'!$C$1:$C$3329,SMALL(IF('malzeme montaj'!$B$1:$B$3329=AH$3,IF('malzeme montaj'!$C$1:$C$3329&lt;&gt;"",ROW('malzeme montaj'!$C$1:$C$3329))),ROWS(AH$4:AH113))))</f>
        <v/>
      </c>
      <c r="AI113" s="38" t="str">
        <f t="array" ref="AI113">IF(ROWS(AI$4:AI113)&gt;AI$1,"",INDEX('malzeme montaj'!$C$1:$C$3329,SMALL(IF('malzeme montaj'!$B$1:$B$3329=AI$3,IF('malzeme montaj'!$C$1:$C$3329&lt;&gt;"",ROW('malzeme montaj'!$C$1:$C$3329))),ROWS(AI$4:AI113))))</f>
        <v/>
      </c>
      <c r="AJ113" s="38" t="str">
        <f t="array" ref="AJ113">IF(ROWS(AJ$4:AJ113)&gt;AJ$1,"",INDEX('malzeme montaj'!$C$1:$C$3329,SMALL(IF('malzeme montaj'!$B$1:$B$3329=AJ$3,IF('malzeme montaj'!$C$1:$C$3329&lt;&gt;"",ROW('malzeme montaj'!$C$1:$C$3329))),ROWS(AJ$4:AJ113))))</f>
        <v/>
      </c>
      <c r="AK113" s="38" t="str">
        <f t="array" ref="AK113">IF(ROWS(AK$4:AK113)&gt;AK$1,"",INDEX('malzeme montaj'!$C$1:$C$3329,SMALL(IF('malzeme montaj'!$B$1:$B$3329=AK$3,IF('malzeme montaj'!$C$1:$C$3329&lt;&gt;"",ROW('malzeme montaj'!$C$1:$C$3329))),ROWS(AK$4:AK113))))</f>
        <v/>
      </c>
      <c r="AL113" s="38" t="str">
        <f t="array" ref="AL113">IF(ROWS(AL$4:AL113)&gt;AL$1,"",INDEX('malzeme montaj'!$C$1:$C$3329,SMALL(IF('malzeme montaj'!$B$1:$B$3329=AL$3,IF('malzeme montaj'!$C$1:$C$3329&lt;&gt;"",ROW('malzeme montaj'!$C$1:$C$3329))),ROWS(AL$4:AL113))))</f>
        <v/>
      </c>
      <c r="AM113" s="38" t="str">
        <f t="array" ref="AM113">IF(ROWS(AM$4:AM113)&gt;AM$1,"",INDEX('malzeme montaj'!$C$1:$C$3329,SMALL(IF('malzeme montaj'!$B$1:$B$3329=AM$3,IF('malzeme montaj'!$C$1:$C$3329&lt;&gt;"",ROW('malzeme montaj'!$C$1:$C$3329))),ROWS(AM$4:AM113))))</f>
        <v/>
      </c>
      <c r="AN113" s="38" t="str">
        <f t="array" ref="AN113">IF(ROWS(AN$4:AN113)&gt;AN$1,"",INDEX('malzeme montaj'!$C$1:$C$3329,SMALL(IF('malzeme montaj'!$B$1:$B$3329=AN$3,IF('malzeme montaj'!$C$1:$C$3329&lt;&gt;"",ROW('malzeme montaj'!$C$1:$C$3329))),ROWS(AN$4:AN113))))</f>
        <v/>
      </c>
      <c r="AO113" s="38" t="str">
        <f t="array" ref="AO113">IF(ROWS(AO$4:AO113)&gt;AO$1,"",INDEX('malzeme montaj'!$C$1:$C$3329,SMALL(IF('malzeme montaj'!$B$1:$B$3329=AO$3,IF('malzeme montaj'!$C$1:$C$3329&lt;&gt;"",ROW('malzeme montaj'!$C$1:$C$3329))),ROWS(AO$4:AO113))))</f>
        <v/>
      </c>
      <c r="AP113" s="38" t="str">
        <f t="array" ref="AP113">IF(ROWS(AP$4:AP113)&gt;AP$1,"",INDEX('malzeme montaj'!$C$1:$C$3329,SMALL(IF('malzeme montaj'!$B$1:$B$3329=AP$3,IF('malzeme montaj'!$C$1:$C$3329&lt;&gt;"",ROW('malzeme montaj'!$C$1:$C$3329))),ROWS(AP$4:AP113))))</f>
        <v/>
      </c>
      <c r="AQ113" s="38" t="str">
        <f t="array" ref="AQ113">IF(ROWS(AQ$4:AQ113)&gt;AQ$1,"",INDEX('malzeme montaj'!$C$1:$C$3329,SMALL(IF('malzeme montaj'!$B$1:$B$3329=AQ$3,IF('malzeme montaj'!$C$1:$C$3329&lt;&gt;"",ROW('malzeme montaj'!$C$1:$C$3329))),ROWS(AQ$4:AQ113))))</f>
        <v/>
      </c>
      <c r="AR113" s="38" t="str">
        <f t="array" ref="AR113">IF(ROWS(AR$4:AR113)&gt;AR$1,"",INDEX('malzeme montaj'!$C$1:$C$3329,SMALL(IF('malzeme montaj'!$B$1:$B$3329=AR$3,IF('malzeme montaj'!$C$1:$C$3329&lt;&gt;"",ROW('malzeme montaj'!$C$1:$C$3329))),ROWS(AR$4:AR113))))</f>
        <v/>
      </c>
      <c r="AS113" s="38" t="str">
        <f t="array" ref="AS113">IF(ROWS(AS$4:AS113)&gt;AS$1,"",INDEX('malzeme montaj'!$C$1:$C$3329,SMALL(IF('malzeme montaj'!$B$1:$B$3329=AS$3,IF('malzeme montaj'!$C$1:$C$3329&lt;&gt;"",ROW('malzeme montaj'!$C$1:$C$3329))),ROWS(AS$4:AS113))))</f>
        <v/>
      </c>
      <c r="AT113" s="38" t="str">
        <f t="array" ref="AT113">IF(ROWS(AT$4:AT113)&gt;AT$1,"",INDEX('malzeme montaj'!$C$1:$C$3329,SMALL(IF('malzeme montaj'!$B$1:$B$3329=AT$3,IF('malzeme montaj'!$C$1:$C$3329&lt;&gt;"",ROW('malzeme montaj'!$C$1:$C$3329))),ROWS(AT$4:AT113))))</f>
        <v/>
      </c>
      <c r="AU113" s="38" t="str">
        <f t="array" ref="AU113">IF(ROWS(AU$4:AU113)&gt;AU$1,"",INDEX('malzeme montaj'!$C$1:$C$3329,SMALL(IF('malzeme montaj'!$B$1:$B$3329=AU$3,IF('malzeme montaj'!$C$1:$C$3329&lt;&gt;"",ROW('malzeme montaj'!$C$1:$C$3329))),ROWS(AU$4:AU113))))</f>
        <v/>
      </c>
      <c r="AV113" s="38" t="str">
        <f t="array" ref="AV113">IF(ROWS(AV$4:AV113)&gt;AV$1,"",INDEX('malzeme montaj'!$C$1:$C$3329,SMALL(IF('malzeme montaj'!$B$1:$B$3329=AV$3,IF('malzeme montaj'!$C$1:$C$3329&lt;&gt;"",ROW('malzeme montaj'!$C$1:$C$3329))),ROWS(AV$4:AV113))))</f>
        <v/>
      </c>
      <c r="AW113" s="38" t="str">
        <f t="array" ref="AW113">IF(ROWS(AW$4:AW113)&gt;AW$1,"",INDEX('malzeme montaj'!$C$1:$C$3329,SMALL(IF('malzeme montaj'!$B$1:$B$3329=AW$3,IF('malzeme montaj'!$C$1:$C$3329&lt;&gt;"",ROW('malzeme montaj'!$C$1:$C$3329))),ROWS(AW$4:AW113))))</f>
        <v/>
      </c>
      <c r="AX113" s="38" t="str">
        <f t="array" ref="AX113">IF(ROWS(AX$4:AX113)&gt;AX$1,"",INDEX('malzeme montaj'!$C$1:$C$3329,SMALL(IF('malzeme montaj'!$B$1:$B$3329=AX$3,IF('malzeme montaj'!$C$1:$C$3329&lt;&gt;"",ROW('malzeme montaj'!$C$1:$C$3329))),ROWS(AX$4:AX113))))</f>
        <v/>
      </c>
      <c r="AY113" s="38" t="str">
        <f t="array" ref="AY113">IF(ROWS(AY$4:AY113)&gt;AY$1,"",INDEX('malzeme montaj'!$C$1:$C$3329,SMALL(IF('malzeme montaj'!$B$1:$B$3329=AY$3,IF('malzeme montaj'!$C$1:$C$3329&lt;&gt;"",ROW('malzeme montaj'!$C$1:$C$3329))),ROWS(AY$4:AY113))))</f>
        <v/>
      </c>
      <c r="AZ113" s="38" t="str">
        <f t="array" ref="AZ113">IF(ROWS(AZ$4:AZ113)&gt;AZ$1,"",INDEX('malzeme montaj'!$C$1:$C$3329,SMALL(IF('malzeme montaj'!$B$1:$B$3329=AZ$3,IF('malzeme montaj'!$C$1:$C$3329&lt;&gt;"",ROW('malzeme montaj'!$C$1:$C$3329))),ROWS(AZ$4:AZ113))))</f>
        <v/>
      </c>
      <c r="BA113" s="38" t="str">
        <f t="array" ref="BA113">IF(ROWS(BA$4:BA113)&gt;BA$1,"",INDEX('malzeme montaj'!$C$1:$C$3329,SMALL(IF('malzeme montaj'!$B$1:$B$3329=BA$3,IF('malzeme montaj'!$C$1:$C$3329&lt;&gt;"",ROW('malzeme montaj'!$C$1:$C$3329))),ROWS(BA$4:BA113))))</f>
        <v/>
      </c>
      <c r="BB113" s="38" t="str">
        <f t="array" ref="BB113">IF(ROWS(BB$4:BB113)&gt;BB$1,"",INDEX('malzeme montaj'!$C$1:$C$3329,SMALL(IF('malzeme montaj'!$B$1:$B$3329=BB$3,IF('malzeme montaj'!$C$1:$C$3329&lt;&gt;"",ROW('malzeme montaj'!$C$1:$C$3329))),ROWS(BB$4:BB113))))</f>
        <v/>
      </c>
      <c r="BC113" s="38" t="str">
        <f t="array" ref="BC113">IF(ROWS(BC$4:BC113)&gt;BC$1,"",INDEX('malzeme montaj'!$C$1:$C$3329,SMALL(IF('malzeme montaj'!$B$1:$B$3329=BC$3,IF('malzeme montaj'!$C$1:$C$3329&lt;&gt;"",ROW('malzeme montaj'!$C$1:$C$3329))),ROWS(BC$4:BC113))))</f>
        <v/>
      </c>
      <c r="BD113" s="38" t="str">
        <f t="array" ref="BD113">IF(ROWS(BD$4:BD113)&gt;BD$1,"",INDEX('malzeme montaj'!$C$1:$C$3329,SMALL(IF('malzeme montaj'!$B$1:$B$3329=BD$3,IF('malzeme montaj'!$C$1:$C$3329&lt;&gt;"",ROW('malzeme montaj'!$C$1:$C$3329))),ROWS(BD$4:BD113))))</f>
        <v/>
      </c>
      <c r="BE113" s="38"/>
      <c r="BF113" s="38" t="str">
        <f t="array" ref="BF113">IF(ROWS(BF$4:BF113)&gt;BF$1,"",INDEX('malzeme montaj'!$C$1:$C$3329,SMALL(IF('malzeme montaj'!$B$1:$B$3329=BF$3,IF('malzeme montaj'!$C$1:$C$3329&lt;&gt;"",ROW('malzeme montaj'!$C$1:$C$3329))),ROWS(BF$4:BF113))))</f>
        <v/>
      </c>
      <c r="BG113" s="38" t="str">
        <f t="array" ref="BG113">IF(ROWS(BG$4:BG113)&gt;BG$1,"",INDEX('malzeme montaj'!$C$1:$C$3329,SMALL(IF('malzeme montaj'!$B$1:$B$3329=BG$3,IF('malzeme montaj'!$C$1:$C$3329&lt;&gt;"",ROW('malzeme montaj'!$C$1:$C$3329))),ROWS(BG$4:BG113))))</f>
        <v/>
      </c>
      <c r="BH113" s="38" t="str">
        <f t="array" ref="BH113">IF(ROWS(BH$4:BH113)&gt;BH$1,"",INDEX('malzeme montaj'!$C$1:$C$3329,SMALL(IF('malzeme montaj'!$B$1:$B$3329=BH$3,IF('malzeme montaj'!$C$1:$C$3329&lt;&gt;"",ROW('malzeme montaj'!$C$1:$C$3329))),ROWS(BH$4:BH113))))</f>
        <v/>
      </c>
      <c r="BI113" s="38" t="str">
        <f t="array" ref="BI113">IF(ROWS(BI$4:BI113)&gt;BI$1,"",INDEX('malzeme montaj'!$C$1:$C$3329,SMALL(IF('malzeme montaj'!$B$1:$B$3329=BI$3,IF('malzeme montaj'!$C$1:$C$3329&lt;&gt;"",ROW('malzeme montaj'!$C$1:$C$3329))),ROWS(BI$4:BI113))))</f>
        <v/>
      </c>
      <c r="BJ113" s="38" t="str">
        <f t="array" ref="BJ113">IF(ROWS(BJ$4:BJ113)&gt;BJ$1,"",INDEX('malzeme montaj'!$C$1:$C$3329,SMALL(IF('malzeme montaj'!$B$1:$B$3329=BJ$3,IF('malzeme montaj'!$C$1:$C$3329&lt;&gt;"",ROW('malzeme montaj'!$C$1:$C$3329))),ROWS(BJ$4:BJ113))))</f>
        <v/>
      </c>
      <c r="BK113" s="38" t="str">
        <f t="array" ref="BK113">IF(ROWS(BK$4:BK113)&gt;BK$1,"",INDEX('malzeme montaj'!$C$1:$C$3329,SMALL(IF('malzeme montaj'!$B$1:$B$3329=BK$3,IF('malzeme montaj'!$C$1:$C$3329&lt;&gt;"",ROW('malzeme montaj'!$C$1:$C$3329))),ROWS(BK$4:BK113))))</f>
        <v/>
      </c>
      <c r="BL113" s="38" t="str">
        <f t="array" ref="BL113">IF(ROWS(BL$4:BL113)&gt;BL$1,"",INDEX('malzeme montaj'!$C$1:$C$3329,SMALL(IF('malzeme montaj'!$B$1:$B$3329=BL$3,IF('malzeme montaj'!$C$1:$C$3329&lt;&gt;"",ROW('malzeme montaj'!$C$1:$C$3329))),ROWS(BL$4:BL113))))</f>
        <v/>
      </c>
      <c r="BM113" s="38" t="str">
        <f t="array" ref="BM113">IF(ROWS(BM$4:BM113)&gt;BM$1,"",INDEX('malzeme montaj'!$C$1:$C$3329,SMALL(IF('malzeme montaj'!$B$1:$B$3329=BM$3,IF('malzeme montaj'!$C$1:$C$3329&lt;&gt;"",ROW('malzeme montaj'!$C$1:$C$3329))),ROWS(BM$4:BM113))))</f>
        <v/>
      </c>
      <c r="BN113" s="38" t="str">
        <f t="array" ref="BN113">IF(ROWS(BN$4:BN113)&gt;BN$1,"",INDEX('malzeme montaj'!$C$1:$C$3329,SMALL(IF('malzeme montaj'!$B$1:$B$3329=BN$3,IF('malzeme montaj'!$C$1:$C$3329&lt;&gt;"",ROW('malzeme montaj'!$C$1:$C$3329))),ROWS(BN$4:BN113))))</f>
        <v/>
      </c>
      <c r="BO113" s="38" t="str">
        <f t="array" ref="BO113">IF(ROWS(BO$4:BO113)&gt;BO$1,"",INDEX('malzeme montaj'!$C$1:$C$3329,SMALL(IF('malzeme montaj'!$B$1:$B$3329=BO$3,IF('malzeme montaj'!$C$1:$C$3329&lt;&gt;"",ROW('malzeme montaj'!$C$1:$C$3329))),ROWS(BO$4:BO113))))</f>
        <v/>
      </c>
      <c r="BP113" s="38" t="str">
        <f t="array" ref="BP113">IF(ROWS(BP$4:BP113)&gt;BP$1,"",INDEX('malzeme montaj'!$C$1:$C$3329,SMALL(IF('malzeme montaj'!$B$1:$B$3329=BP$3,IF('malzeme montaj'!$C$1:$C$3329&lt;&gt;"",ROW('malzeme montaj'!$C$1:$C$3329))),ROWS(BP$4:BP113))))</f>
        <v/>
      </c>
      <c r="BQ113" s="38" t="str">
        <f t="array" ref="BQ113">IF(ROWS(BQ$4:BQ113)&gt;BQ$1,"",INDEX('malzeme montaj'!$C$1:$C$3329,SMALL(IF('malzeme montaj'!$B$1:$B$3329=BQ$3,IF('malzeme montaj'!$C$1:$C$3329&lt;&gt;"",ROW('malzeme montaj'!$C$1:$C$3329))),ROWS(BQ$4:BQ113))))</f>
        <v/>
      </c>
      <c r="BR113" s="38" t="str">
        <f t="array" ref="BR113">IF(ROWS(BR$4:BR113)&gt;BR$1,"",INDEX('malzeme montaj'!$C$1:$C$3329,SMALL(IF('malzeme montaj'!$B$1:$B$3329=BR$3,IF('malzeme montaj'!$C$1:$C$3329&lt;&gt;"",ROW('malzeme montaj'!$C$1:$C$3329))),ROWS(BR$4:BR113))))</f>
        <v/>
      </c>
      <c r="BS113" s="38" t="str">
        <f t="array" ref="BS113">IF(ROWS(BS$4:BS113)&gt;BS$1,"",INDEX('malzeme montaj'!$C$1:$C$3329,SMALL(IF('malzeme montaj'!$B$1:$B$3329=BS$3,IF('malzeme montaj'!$C$1:$C$3329&lt;&gt;"",ROW('malzeme montaj'!$C$1:$C$3329))),ROWS(BS$4:BS113))))</f>
        <v/>
      </c>
      <c r="BT113" s="38" t="str">
        <f t="array" ref="BT113">IF(ROWS(BT$4:BT113)&gt;BT$1,"",INDEX('malzeme montaj'!$C$1:$C$3329,SMALL(IF('malzeme montaj'!$B$1:$B$3329=BT$3,IF('malzeme montaj'!$C$1:$C$3329&lt;&gt;"",ROW('malzeme montaj'!$C$1:$C$3329))),ROWS(BT$4:BT113))))</f>
        <v/>
      </c>
      <c r="BU113" s="34" t="str">
        <f t="array" ref="BU113">IF(ROWS(BU$4:BU113)&gt;BU$1,"",INDEX('malzeme montaj'!$C$1:$C$3329,SMALL(IF('malzeme montaj'!$B$1:$B$3329=BU$3,IF('malzeme montaj'!$C$1:$C$3329&lt;&gt;"",ROW('malzeme montaj'!$C$1:$C$3329))),ROWS(BU$4:BU113))))</f>
        <v/>
      </c>
      <c r="BV113" s="34" t="str">
        <f t="array" ref="BV113">IF(ROWS(BV$4:BV113)&gt;BV$1,"",INDEX('malzeme montaj'!$C$1:$C$3329,SMALL(IF('malzeme montaj'!$B$1:$B$3329=BV$3,IF('malzeme montaj'!$C$1:$C$3329&lt;&gt;"",ROW('malzeme montaj'!$C$1:$C$3329))),ROWS(BV$4:BV113))))</f>
        <v/>
      </c>
      <c r="BW113" s="34" t="str">
        <f t="array" ref="BW113">IF(ROWS(BW$4:BW113)&gt;BW$1,"",INDEX('malzeme montaj'!$C$1:$C$3329,SMALL(IF('malzeme montaj'!$B$1:$B$3329=BW$3,IF('malzeme montaj'!$C$1:$C$3329&lt;&gt;"",ROW('malzeme montaj'!$C$1:$C$3329))),ROWS(BW$4:BW113))))</f>
        <v/>
      </c>
      <c r="BX113" s="34" t="str">
        <f t="array" ref="BX113">IF(ROWS(BX$4:BX113)&gt;BX$1,"",INDEX('malzeme montaj'!$C$1:$C$3329,SMALL(IF('malzeme montaj'!$B$1:$B$3329=BX$3,IF('malzeme montaj'!$C$1:$C$3329&lt;&gt;"",ROW('malzeme montaj'!$C$1:$C$3329))),ROWS(BX$4:BX113))))</f>
        <v/>
      </c>
      <c r="BY113" s="34" t="str">
        <f t="array" ref="BY113">IF(ROWS(BY$4:BY113)&gt;BY$1,"",INDEX('malzeme montaj'!$C$1:$C$3329,SMALL(IF('malzeme montaj'!$B$1:$B$3329=BY$3,IF('malzeme montaj'!$C$1:$C$3329&lt;&gt;"",ROW('malzeme montaj'!$C$1:$C$3329))),ROWS(BY$4:BY113))))</f>
        <v/>
      </c>
      <c r="BZ113" s="34" t="str">
        <f t="array" ref="BZ113">IF(ROWS(BZ$4:BZ113)&gt;BZ$1,"",INDEX('malzeme montaj'!$C$1:$C$3329,SMALL(IF('malzeme montaj'!$B$1:$B$3329=BZ$3,IF('malzeme montaj'!$C$1:$C$3329&lt;&gt;"",ROW('malzeme montaj'!$C$1:$C$3329))),ROWS(BZ$4:BZ113))))</f>
        <v/>
      </c>
      <c r="CA113" s="34" t="str">
        <f t="array" ref="CA113">IF(ROWS(CA$4:CA113)&gt;CA$1,"",INDEX('malzeme montaj'!$C$1:$C$3329,SMALL(IF('malzeme montaj'!$B$1:$B$3329=CA$3,IF('malzeme montaj'!$C$1:$C$3329&lt;&gt;"",ROW('malzeme montaj'!$C$1:$C$3329))),ROWS(CA$4:CA113))))</f>
        <v/>
      </c>
      <c r="CB113" s="34" t="str">
        <f t="array" ref="CB113">IF(ROWS(CB$4:CB113)&gt;CB$1,"",INDEX('malzeme montaj'!$C$1:$C$3329,SMALL(IF('malzeme montaj'!$B$1:$B$3329=CB$3,IF('malzeme montaj'!$C$1:$C$3329&lt;&gt;"",ROW('malzeme montaj'!$C$1:$C$3329))),ROWS(CB$4:CB113))))</f>
        <v/>
      </c>
      <c r="CC113" s="34" t="str">
        <f t="array" ref="CC113">IF(ROWS(CC$4:CC113)&gt;CC$1,"",INDEX('malzeme montaj'!$C$1:$C$3329,SMALL(IF('malzeme montaj'!$B$1:$B$3329=CC$3,IF('malzeme montaj'!$C$1:$C$3329&lt;&gt;"",ROW('malzeme montaj'!$C$1:$C$3329))),ROWS(CC$4:CC113))))</f>
        <v/>
      </c>
      <c r="CD113" s="34" t="str">
        <f t="array" ref="CD113">IF(ROWS(CD$4:CD113)&gt;CD$1,"",INDEX('malzeme montaj'!$C$1:$C$3329,SMALL(IF('malzeme montaj'!$B$1:$B$3329=CD$3,IF('malzeme montaj'!$C$1:$C$3329&lt;&gt;"",ROW('malzeme montaj'!$C$1:$C$3329))),ROWS(CD$4:CD113))))</f>
        <v/>
      </c>
      <c r="CE113" s="34" t="str">
        <f t="array" ref="CE113">IF(ROWS(CE$4:CE113)&gt;CE$1,"",INDEX('malzeme montaj'!$C$1:$C$3329,SMALL(IF('malzeme montaj'!$B$1:$B$3329=CE$3,IF('malzeme montaj'!$C$1:$C$3329&lt;&gt;"",ROW('malzeme montaj'!$C$1:$C$3329))),ROWS(CE$4:CE113))))</f>
        <v/>
      </c>
      <c r="CF113" s="34" t="str">
        <f t="array" ref="CF113">IF(ROWS(CF$4:CF113)&gt;CF$1,"",INDEX('malzeme montaj'!$C$1:$C$3329,SMALL(IF('malzeme montaj'!$B$1:$B$3329=CF$3,IF('malzeme montaj'!$C$1:$C$3329&lt;&gt;"",ROW('malzeme montaj'!$C$1:$C$3329))),ROWS(CF$4:CF113))))</f>
        <v/>
      </c>
      <c r="CG113" s="34" t="str">
        <f t="array" ref="CG113">IF(ROWS(CG$4:CG113)&gt;CG$1,"",INDEX('malzeme montaj'!$C$1:$C$3329,SMALL(IF('malzeme montaj'!$B$1:$B$3329=CG$3,IF('malzeme montaj'!$C$1:$C$3329&lt;&gt;"",ROW('malzeme montaj'!$C$1:$C$3329))),ROWS(CG$4:CG113))))</f>
        <v/>
      </c>
      <c r="CH113" s="34" t="str">
        <f t="array" ref="CH113">IF(ROWS(CH$4:CH113)&gt;CH$1,"",INDEX('malzeme montaj'!$C$1:$C$3329,SMALL(IF('malzeme montaj'!$B$1:$B$3329=CH$3,IF('malzeme montaj'!$C$1:$C$3329&lt;&gt;"",ROW('malzeme montaj'!$C$1:$C$3329))),ROWS(CH$4:CH113))))</f>
        <v/>
      </c>
      <c r="CI113" s="34" t="str">
        <f t="array" ref="CI113">IF(ROWS(CI$4:CI113)&gt;CI$1,"",INDEX('malzeme montaj'!$C$1:$C$3329,SMALL(IF('malzeme montaj'!$B$1:$B$3329=CI$3,IF('malzeme montaj'!$C$1:$C$3329&lt;&gt;"",ROW('malzeme montaj'!$C$1:$C$3329))),ROWS(CI$4:CI113))))</f>
        <v/>
      </c>
      <c r="CJ113" s="34" t="str">
        <f t="array" ref="CJ113">IF(ROWS(CJ$4:CJ113)&gt;CJ$1,"",INDEX('malzeme montaj'!$C$1:$C$3329,SMALL(IF('malzeme montaj'!$B$1:$B$3329=CJ$3,IF('malzeme montaj'!$C$1:$C$3329&lt;&gt;"",ROW('malzeme montaj'!$C$1:$C$3329))),ROWS(CJ$4:CJ113))))</f>
        <v/>
      </c>
      <c r="CK113" s="34" t="str">
        <f t="array" ref="CK113">IF(ROWS(CK$4:CK113)&gt;CK$1,"",INDEX('malzeme montaj'!$C$1:$C$3329,SMALL(IF('malzeme montaj'!$B$1:$B$3329=CK$3,IF('malzeme montaj'!$C$1:$C$3329&lt;&gt;"",ROW('malzeme montaj'!$C$1:$C$3329))),ROWS(CK$4:CK113))))</f>
        <v/>
      </c>
      <c r="CL113" s="34" t="str">
        <f t="array" ref="CL113">IF(ROWS(CL$4:CL113)&gt;CL$1,"",INDEX('malzeme montaj'!$C$1:$C$3329,SMALL(IF('malzeme montaj'!$B$1:$B$3329=CL$3,IF('malzeme montaj'!$C$1:$C$3329&lt;&gt;"",ROW('malzeme montaj'!$C$1:$C$3329))),ROWS(CL$4:CL113))))</f>
        <v/>
      </c>
      <c r="CM113" s="34" t="str">
        <f t="array" ref="CM113">IF(ROWS(CM$4:CM113)&gt;CM$1,"",INDEX('malzeme montaj'!$C$1:$C$3329,SMALL(IF('malzeme montaj'!$B$1:$B$3329=CM$3,IF('malzeme montaj'!$C$1:$C$3329&lt;&gt;"",ROW('malzeme montaj'!$C$1:$C$3329))),ROWS(CM$4:CM113))))</f>
        <v/>
      </c>
      <c r="CN113" s="34" t="str">
        <f t="array" ref="CN113">IF(ROWS(CN$4:CN113)&gt;CN$1,"",INDEX('malzeme montaj'!$C$1:$C$3329,SMALL(IF('malzeme montaj'!$B$1:$B$3329=CN$3,IF('malzeme montaj'!$C$1:$C$3329&lt;&gt;"",ROW('malzeme montaj'!$C$1:$C$3329))),ROWS(CN$4:CN113))))</f>
        <v/>
      </c>
      <c r="CO113" s="34" t="str">
        <f t="array" ref="CO113">IF(ROWS(CO$4:CO113)&gt;CO$1,"",INDEX('malzeme montaj'!$C$1:$C$3329,SMALL(IF('malzeme montaj'!$B$1:$B$3329=CO$3,IF('malzeme montaj'!$C$1:$C$3329&lt;&gt;"",ROW('malzeme montaj'!$C$1:$C$3329))),ROWS(CO$4:CO113))))</f>
        <v/>
      </c>
      <c r="CP113" s="34" t="str">
        <f t="array" ref="CP113">IF(ROWS(CP$4:CP113)&gt;CP$1,"",INDEX('malzeme montaj'!$C$1:$C$3329,SMALL(IF('malzeme montaj'!$B$1:$B$3329=CP$3,IF('malzeme montaj'!$C$1:$C$3329&lt;&gt;"",ROW('malzeme montaj'!$C$1:$C$3329))),ROWS(CP$4:CP113))))</f>
        <v/>
      </c>
      <c r="CQ113" s="34" t="str">
        <f t="array" ref="CQ113">IF(ROWS(CQ$4:CQ113)&gt;CQ$1,"",INDEX('malzeme montaj'!$C$1:$C$3329,SMALL(IF('malzeme montaj'!$B$1:$B$3329=CQ$3,IF('malzeme montaj'!$C$1:$C$3329&lt;&gt;"",ROW('malzeme montaj'!$C$1:$C$3329))),ROWS(CQ$4:CQ113))))</f>
        <v/>
      </c>
      <c r="CR113" s="34" t="str">
        <f t="array" ref="CR113">IF(ROWS(CR$4:CR113)&gt;CR$1,"",INDEX('malzeme montaj'!$C$1:$C$3329,SMALL(IF('malzeme montaj'!$B$1:$B$3329=CR$3,IF('malzeme montaj'!$C$1:$C$3329&lt;&gt;"",ROW('malzeme montaj'!$C$1:$C$3329))),ROWS(CR$4:CR113))))</f>
        <v/>
      </c>
      <c r="CS113" s="34" t="str">
        <f t="array" ref="CS113">IF(ROWS(CS$4:CS113)&gt;CS$1,"",INDEX('malzeme montaj'!$C$1:$C$3329,SMALL(IF('malzeme montaj'!$B$1:$B$3329=CS$3,IF('malzeme montaj'!$C$1:$C$3329&lt;&gt;"",ROW('malzeme montaj'!$C$1:$C$3329))),ROWS(CS$4:CS113))))</f>
        <v/>
      </c>
      <c r="CT113" s="34" t="str">
        <f t="array" ref="CT113">IF(ROWS(CT$4:CT113)&gt;CT$1,"",INDEX('malzeme montaj'!$C$1:$C$3329,SMALL(IF('malzeme montaj'!$B$1:$B$3329=CT$3,IF('malzeme montaj'!$C$1:$C$3329&lt;&gt;"",ROW('malzeme montaj'!$C$1:$C$3329))),ROWS(CT$4:CT113))))</f>
        <v/>
      </c>
      <c r="CU113" s="34" t="str">
        <f t="array" ref="CU113">IF(ROWS(CU$4:CU113)&gt;CU$1,"",INDEX('malzeme montaj'!$C$1:$C$3329,SMALL(IF('malzeme montaj'!$B$1:$B$3329=CU$3,IF('malzeme montaj'!$C$1:$C$3329&lt;&gt;"",ROW('malzeme montaj'!$C$1:$C$3329))),ROWS(CU$4:CU113))))</f>
        <v/>
      </c>
      <c r="CV113" s="34" t="str">
        <f t="array" ref="CV113">IF(ROWS(CV$4:CV113)&gt;CV$1,"",INDEX('malzeme montaj'!$C$1:$C$3329,SMALL(IF('malzeme montaj'!$B$1:$B$3329=CV$3,IF('malzeme montaj'!$C$1:$C$3329&lt;&gt;"",ROW('malzeme montaj'!$C$1:$C$3329))),ROWS(CV$4:CV113))))</f>
        <v/>
      </c>
      <c r="CW113" s="34" t="str">
        <f t="array" ref="CW113">IF(ROWS(CW$4:CW113)&gt;CW$1,"",INDEX('malzeme montaj'!$C$1:$C$3329,SMALL(IF('malzeme montaj'!$B$1:$B$3329=CW$3,IF('malzeme montaj'!$C$1:$C$3329&lt;&gt;"",ROW('malzeme montaj'!$C$1:$C$3329))),ROWS(CW$4:CW113))))</f>
        <v/>
      </c>
      <c r="CX113" s="34" t="str">
        <f t="array" ref="CX113">IF(ROWS(CX$4:CX113)&gt;CX$1,"",INDEX('malzeme montaj'!$C$1:$C$3329,SMALL(IF('malzeme montaj'!$B$1:$B$3329=CX$3,IF('malzeme montaj'!$C$1:$C$3329&lt;&gt;"",ROW('malzeme montaj'!$C$1:$C$3329))),ROWS(CX$4:CX113))))</f>
        <v/>
      </c>
      <c r="CY113" s="34" t="str">
        <f t="array" ref="CY113">IF(ROWS(CY$4:CY113)&gt;CY$1,"",INDEX('malzeme montaj'!$C$1:$C$3329,SMALL(IF('malzeme montaj'!$B$1:$B$3329=CY$3,IF('malzeme montaj'!$C$1:$C$3329&lt;&gt;"",ROW('malzeme montaj'!$C$1:$C$3329))),ROWS(CY$4:CY113))))</f>
        <v/>
      </c>
      <c r="CZ113" s="34" t="str">
        <f t="array" ref="CZ113">IF(ROWS(CZ$4:CZ113)&gt;CZ$1,"",INDEX('malzeme montaj'!$C$1:$C$3329,SMALL(IF('malzeme montaj'!$B$1:$B$3329=CZ$3,IF('malzeme montaj'!$C$1:$C$3329&lt;&gt;"",ROW('malzeme montaj'!$C$1:$C$3329))),ROWS(CZ$4:CZ113))))</f>
        <v/>
      </c>
      <c r="DA113" s="34" t="str">
        <f t="array" ref="DA113">IF(ROWS(DA$4:DA113)&gt;DA$1,"",INDEX('malzeme montaj'!$C$1:$C$3329,SMALL(IF('malzeme montaj'!$B$1:$B$3329=DA$3,IF('malzeme montaj'!$C$1:$C$3329&lt;&gt;"",ROW('malzeme montaj'!$C$1:$C$3329))),ROWS(DA$4:DA113))))</f>
        <v/>
      </c>
      <c r="DB113" s="34" t="str">
        <f t="array" ref="DB113">IF(ROWS(DB$4:DB113)&gt;DB$1,"",INDEX('malzeme montaj'!$C$1:$C$3329,SMALL(IF('malzeme montaj'!$B$1:$B$3329=DB$3,IF('malzeme montaj'!$C$1:$C$3329&lt;&gt;"",ROW('malzeme montaj'!$C$1:$C$3329))),ROWS(DB$4:DB113))))</f>
        <v/>
      </c>
      <c r="DC113" s="34" t="str">
        <f t="array" ref="DC113">IF(ROWS(DC$4:DC113)&gt;DC$1,"",INDEX('malzeme montaj'!$C$1:$C$3329,SMALL(IF('malzeme montaj'!$B$1:$B$3329=DC$3,IF('malzeme montaj'!$C$1:$C$3329&lt;&gt;"",ROW('malzeme montaj'!$C$1:$C$3329))),ROWS(DC$4:DC113))))</f>
        <v/>
      </c>
      <c r="DD113" s="34" t="str">
        <f t="array" ref="DD113">IF(ROWS(DD$4:DD113)&gt;DD$1,"",INDEX('malzeme montaj'!$C$1:$C$3329,SMALL(IF('malzeme montaj'!$B$1:$B$3329=DD$3,IF('malzeme montaj'!$C$1:$C$3329&lt;&gt;"",ROW('malzeme montaj'!$C$1:$C$3329))),ROWS(DD$4:DD113))))</f>
        <v/>
      </c>
      <c r="DE113" s="34" t="str">
        <f t="array" ref="DE113">IF(ROWS(DE$4:DE113)&gt;DE$1,"",INDEX('malzeme montaj'!$C$1:$C$3329,SMALL(IF('malzeme montaj'!$B$1:$B$3329=DE$3,IF('malzeme montaj'!$C$1:$C$3329&lt;&gt;"",ROW('malzeme montaj'!$C$1:$C$3329))),ROWS(DE$4:DE113))))</f>
        <v/>
      </c>
      <c r="DF113" s="34" t="str">
        <f t="array" ref="DF113">IF(ROWS(DF$4:DF113)&gt;DF$1,"",INDEX('malzeme montaj'!$C$1:$C$3329,SMALL(IF('malzeme montaj'!$B$1:$B$3329=DF$3,IF('malzeme montaj'!$C$1:$C$3329&lt;&gt;"",ROW('malzeme montaj'!$C$1:$C$3329))),ROWS(DF$4:DF113))))</f>
        <v/>
      </c>
      <c r="DG113" s="34" t="str">
        <f t="array" ref="DG113">IF(ROWS(DG$4:DG113)&gt;DG$1,"",INDEX('malzeme montaj'!$C$1:$C$3329,SMALL(IF('malzeme montaj'!$B$1:$B$3329=DG$3,IF('malzeme montaj'!$C$1:$C$3329&lt;&gt;"",ROW('malzeme montaj'!$C$1:$C$3329))),ROWS(DG$4:DG113))))</f>
        <v/>
      </c>
      <c r="DH113" s="34" t="str">
        <f t="array" ref="DH113">IF(ROWS(DH$4:DH113)&gt;DH$1,"",INDEX('malzeme montaj'!$C$1:$C$3329,SMALL(IF('malzeme montaj'!$B$1:$B$3329=DH$3,IF('malzeme montaj'!$C$1:$C$3329&lt;&gt;"",ROW('malzeme montaj'!$C$1:$C$3329))),ROWS(DH$4:DH113))))</f>
        <v/>
      </c>
      <c r="DI113" s="34" t="str">
        <f t="array" ref="DI113">IF(ROWS(DI$4:DI113)&gt;DI$1,"",INDEX('malzeme montaj'!$C$1:$C$3329,SMALL(IF('malzeme montaj'!$B$1:$B$3329=DI$3,IF('malzeme montaj'!$C$1:$C$3329&lt;&gt;"",ROW('malzeme montaj'!$C$1:$C$3329))),ROWS(DI$4:DI113))))</f>
        <v/>
      </c>
      <c r="DJ113" s="34" t="str">
        <f t="array" ref="DJ113">IF(ROWS(DJ$4:DJ113)&gt;DJ$1,"",INDEX('malzeme montaj'!$C$1:$C$3329,SMALL(IF('malzeme montaj'!$B$1:$B$3329=DJ$3,IF('malzeme montaj'!$C$1:$C$3329&lt;&gt;"",ROW('malzeme montaj'!$C$1:$C$3329))),ROWS(DJ$4:DJ113))))</f>
        <v/>
      </c>
      <c r="DK113" s="34" t="str">
        <f t="array" ref="DK113">IF(ROWS(DK$4:DK113)&gt;DK$1,"",INDEX('malzeme montaj'!$C$1:$C$3329,SMALL(IF('malzeme montaj'!$B$1:$B$3329=DK$3,IF('malzeme montaj'!$C$1:$C$3329&lt;&gt;"",ROW('malzeme montaj'!$C$1:$C$3329))),ROWS(DK$4:DK113))))</f>
        <v/>
      </c>
      <c r="DL113" s="34" t="str">
        <f t="array" ref="DL113">IF(ROWS(DL$4:DL113)&gt;DL$1,"",INDEX('malzeme montaj'!$C$1:$C$3329,SMALL(IF('malzeme montaj'!$B$1:$B$3329=DL$3,IF('malzeme montaj'!$C$1:$C$3329&lt;&gt;"",ROW('malzeme montaj'!$C$1:$C$3329))),ROWS(DL$4:DL113))))</f>
        <v/>
      </c>
      <c r="DM113" s="34" t="str">
        <f t="array" ref="DM113">IF(ROWS(DM$4:DM113)&gt;DM$1,"",INDEX('malzeme montaj'!$C$1:$C$3329,SMALL(IF('malzeme montaj'!$B$1:$B$3329=DM$3,IF('malzeme montaj'!$C$1:$C$3329&lt;&gt;"",ROW('malzeme montaj'!$C$1:$C$3329))),ROWS(DM$4:DM113))))</f>
        <v/>
      </c>
      <c r="DN113" s="34" t="str">
        <f t="array" ref="DN113">IF(ROWS(DN$4:DN113)&gt;DN$1,"",INDEX('malzeme montaj'!$C$1:$C$3329,SMALL(IF('malzeme montaj'!$B$1:$B$3329=DN$3,IF('malzeme montaj'!$C$1:$C$3329&lt;&gt;"",ROW('malzeme montaj'!$C$1:$C$3329))),ROWS(DN$4:DN113))))</f>
        <v/>
      </c>
      <c r="DO113" s="34" t="str">
        <f t="array" ref="DO113">IF(ROWS(DO$4:DO113)&gt;DO$1,"",INDEX('malzeme montaj'!$C$1:$C$3329,SMALL(IF('malzeme montaj'!$B$1:$B$3329=DO$3,IF('malzeme montaj'!$C$1:$C$3329&lt;&gt;"",ROW('malzeme montaj'!$C$1:$C$3329))),ROWS(DO$4:DO113))))</f>
        <v/>
      </c>
      <c r="DP113" s="34" t="str">
        <f t="array" ref="DP113">IF(ROWS(DP$4:DP113)&gt;DP$1,"",INDEX('malzeme montaj'!$C$1:$C$3329,SMALL(IF('malzeme montaj'!$B$1:$B$3329=DP$3,IF('malzeme montaj'!$C$1:$C$3329&lt;&gt;"",ROW('malzeme montaj'!$C$1:$C$3329))),ROWS(DP$4:DP113))))</f>
        <v/>
      </c>
      <c r="DQ113" s="34" t="str">
        <f t="array" ref="DQ113">IF(ROWS(DQ$4:DQ113)&gt;DQ$1,"",INDEX('malzeme montaj'!$C$1:$C$3329,SMALL(IF('malzeme montaj'!$B$1:$B$3329=DQ$3,IF('malzeme montaj'!$C$1:$C$3329&lt;&gt;"",ROW('malzeme montaj'!$C$1:$C$3329))),ROWS(DQ$4:DQ113))))</f>
        <v/>
      </c>
      <c r="DR113" s="34" t="str">
        <f t="array" ref="DR113">IF(ROWS(DR$4:DR113)&gt;DR$1,"",INDEX('malzeme montaj'!$C$1:$C$3329,SMALL(IF('malzeme montaj'!$B$1:$B$3329=DR$3,IF('malzeme montaj'!$C$1:$C$3329&lt;&gt;"",ROW('malzeme montaj'!$C$1:$C$3329))),ROWS(DR$4:DR113))))</f>
        <v/>
      </c>
      <c r="DS113" s="34" t="str">
        <f t="array" ref="DS113">IF(ROWS(DS$4:DS113)&gt;DS$1,"",INDEX('malzeme montaj'!$C$1:$C$3329,SMALL(IF('malzeme montaj'!$B$1:$B$3329=DS$3,IF('malzeme montaj'!$C$1:$C$3329&lt;&gt;"",ROW('malzeme montaj'!$C$1:$C$3329))),ROWS(DS$4:DS113))))</f>
        <v/>
      </c>
      <c r="DT113" s="34" t="str">
        <f t="array" ref="DT113">IF(ROWS(DT$4:DT113)&gt;DT$1,"",INDEX('malzeme montaj'!$C$1:$C$3329,SMALL(IF('malzeme montaj'!$B$1:$B$3329=DT$3,IF('malzeme montaj'!$C$1:$C$3329&lt;&gt;"",ROW('malzeme montaj'!$C$1:$C$3329))),ROWS(DT$4:DT113))))</f>
        <v/>
      </c>
      <c r="DU113" s="34" t="str">
        <f t="array" ref="DU113">IF(ROWS(DU$4:DU113)&gt;DU$1,"",INDEX('malzeme montaj'!$C$1:$C$3329,SMALL(IF('malzeme montaj'!$B$1:$B$3329=DU$3,IF('malzeme montaj'!$C$1:$C$3329&lt;&gt;"",ROW('malzeme montaj'!$C$1:$C$3329))),ROWS(DU$4:DU113))))</f>
        <v/>
      </c>
      <c r="DV113" s="34" t="str">
        <f t="array" ref="DV113">IF(ROWS(DV$4:DV113)&gt;DV$1,"",INDEX('malzeme montaj'!$C$1:$C$3329,SMALL(IF('malzeme montaj'!$B$1:$B$3329=DV$3,IF('malzeme montaj'!$C$1:$C$3329&lt;&gt;"",ROW('malzeme montaj'!$C$1:$C$3329))),ROWS(DV$4:DV113))))</f>
        <v/>
      </c>
      <c r="DW113" s="34" t="str">
        <f t="array" ref="DW113">IF(ROWS(DW$4:DW113)&gt;DW$1,"",INDEX('malzeme montaj'!$C$1:$C$3329,SMALL(IF('malzeme montaj'!$B$1:$B$3329=DW$3,IF('malzeme montaj'!$C$1:$C$3329&lt;&gt;"",ROW('malzeme montaj'!$C$1:$C$3329))),ROWS(DW$4:DW113))))</f>
        <v/>
      </c>
      <c r="DX113" s="34" t="str">
        <f t="array" ref="DX113">IF(ROWS(DX$4:DX113)&gt;DX$1,"",INDEX('malzeme montaj'!$C$1:$C$3329,SMALL(IF('malzeme montaj'!$B$1:$B$3329=DX$3,IF('malzeme montaj'!$C$1:$C$3329&lt;&gt;"",ROW('malzeme montaj'!$C$1:$C$3329))),ROWS(DX$4:DX113))))</f>
        <v/>
      </c>
      <c r="DY113" s="34" t="str">
        <f t="array" ref="DY113">IF(ROWS(DY$4:DY113)&gt;DY$1,"",INDEX('malzeme montaj'!$C$1:$C$3329,SMALL(IF('malzeme montaj'!$B$1:$B$3329=DY$3,IF('malzeme montaj'!$C$1:$C$3329&lt;&gt;"",ROW('malzeme montaj'!$C$1:$C$3329))),ROWS(DY$4:DY113))))</f>
        <v/>
      </c>
      <c r="DZ113" s="34" t="str">
        <f t="array" ref="DZ113">IF(ROWS(DZ$4:DZ113)&gt;DZ$1,"",INDEX('malzeme montaj'!$C$1:$C$3329,SMALL(IF('malzeme montaj'!$B$1:$B$3329=DZ$3,IF('malzeme montaj'!$C$1:$C$3329&lt;&gt;"",ROW('malzeme montaj'!$C$1:$C$3329))),ROWS(DZ$4:DZ113))))</f>
        <v/>
      </c>
      <c r="EA113" s="34" t="str">
        <f t="array" ref="EA113">IF(ROWS(EA$4:EA113)&gt;EA$1,"",INDEX('malzeme montaj'!$C$1:$C$3329,SMALL(IF('malzeme montaj'!$B$1:$B$3329=EA$3,IF('malzeme montaj'!$C$1:$C$3329&lt;&gt;"",ROW('malzeme montaj'!$C$1:$C$3329))),ROWS(EA$4:EA113))))</f>
        <v/>
      </c>
      <c r="EB113" s="34" t="str">
        <f t="array" ref="EB113">IF(ROWS(EB$4:EB113)&gt;EB$1,"",INDEX('malzeme montaj'!$C$1:$C$3329,SMALL(IF('malzeme montaj'!$B$1:$B$3329=EB$3,IF('malzeme montaj'!$C$1:$C$3329&lt;&gt;"",ROW('malzeme montaj'!$C$1:$C$3329))),ROWS(EB$4:EB113))))</f>
        <v/>
      </c>
      <c r="EC113" s="34" t="str">
        <f t="array" ref="EC113">IF(ROWS(EC$4:EC113)&gt;EC$1,"",INDEX('malzeme montaj'!$C$1:$C$3329,SMALL(IF('malzeme montaj'!$B$1:$B$3329=EC$3,IF('malzeme montaj'!$C$1:$C$3329&lt;&gt;"",ROW('malzeme montaj'!$C$1:$C$3329))),ROWS(EC$4:EC113))))</f>
        <v/>
      </c>
      <c r="ED113" s="34" t="str">
        <f t="array" ref="ED113">IF(ROWS(ED$4:ED113)&gt;ED$1,"",INDEX('malzeme montaj'!$C$1:$C$3329,SMALL(IF('malzeme montaj'!$B$1:$B$3329=ED$3,IF('malzeme montaj'!$C$1:$C$3329&lt;&gt;"",ROW('malzeme montaj'!$C$1:$C$3329))),ROWS(ED$4:ED113))))</f>
        <v/>
      </c>
      <c r="EE113" s="34" t="str">
        <f t="array" ref="EE113">IF(ROWS(EE$4:EE113)&gt;EE$1,"",INDEX('malzeme montaj'!$C$1:$C$3329,SMALL(IF('malzeme montaj'!$B$1:$B$3329=EE$3,IF('malzeme montaj'!$C$1:$C$3329&lt;&gt;"",ROW('malzeme montaj'!$C$1:$C$3329))),ROWS(EE$4:EE113))))</f>
        <v/>
      </c>
      <c r="EF113" s="34" t="str">
        <f t="array" ref="EF113">IF(ROWS(EF$4:EF113)&gt;EF$1,"",INDEX('malzeme montaj'!$C$1:$C$3329,SMALL(IF('malzeme montaj'!$B$1:$B$3329=EF$3,IF('malzeme montaj'!$C$1:$C$3329&lt;&gt;"",ROW('malzeme montaj'!$C$1:$C$3329))),ROWS(EF$4:EF113))))</f>
        <v/>
      </c>
      <c r="EG113" s="34" t="str">
        <f t="array" ref="EG113">IF(ROWS(EG$4:EG113)&gt;EG$1,"",INDEX('malzeme montaj'!$C$1:$C$3329,SMALL(IF('malzeme montaj'!$B$1:$B$3329=EG$3,IF('malzeme montaj'!$C$1:$C$3329&lt;&gt;"",ROW('malzeme montaj'!$C$1:$C$3329))),ROWS(EG$4:EG113))))</f>
        <v/>
      </c>
      <c r="EH113" s="34" t="str">
        <f t="array" ref="EH113">IF(ROWS(EH$4:EH113)&gt;EH$1,"",INDEX('malzeme montaj'!$C$1:$C$3329,SMALL(IF('malzeme montaj'!$B$1:$B$3329=EH$3,IF('malzeme montaj'!$C$1:$C$3329&lt;&gt;"",ROW('malzeme montaj'!$C$1:$C$3329))),ROWS(EH$4:EH113))))</f>
        <v/>
      </c>
      <c r="EI113" s="34" t="str">
        <f t="array" ref="EI113">IF(ROWS(EI$4:EI113)&gt;EI$1,"",INDEX('malzeme montaj'!$C$1:$C$3329,SMALL(IF('malzeme montaj'!$B$1:$B$3329=EI$3,IF('malzeme montaj'!$C$1:$C$3329&lt;&gt;"",ROW('malzeme montaj'!$C$1:$C$3329))),ROWS(EI$4:EI113))))</f>
        <v/>
      </c>
      <c r="EJ113" s="34" t="str">
        <f t="array" ref="EJ113">IF(ROWS(EJ$4:EJ113)&gt;EJ$1,"",INDEX('malzeme montaj'!$C$1:$C$3329,SMALL(IF('malzeme montaj'!$B$1:$B$3329=EJ$3,IF('malzeme montaj'!$C$1:$C$3329&lt;&gt;"",ROW('malzeme montaj'!$C$1:$C$3329))),ROWS(EJ$4:EJ113))))</f>
        <v/>
      </c>
      <c r="EK113" s="34" t="str">
        <f t="array" ref="EK113">IF(ROWS(EK$4:EK113)&gt;EK$1,"",INDEX('malzeme montaj'!$C$1:$C$3329,SMALL(IF('malzeme montaj'!$B$1:$B$3329=EK$3,IF('malzeme montaj'!$C$1:$C$3329&lt;&gt;"",ROW('malzeme montaj'!$C$1:$C$3329))),ROWS(EK$4:EK113))))</f>
        <v/>
      </c>
      <c r="EL113" s="34" t="str">
        <f t="array" ref="EL113">IF(ROWS(EL$4:EL113)&gt;EL$1,"",INDEX('malzeme montaj'!$C$1:$C$3329,SMALL(IF('malzeme montaj'!$B$1:$B$3329=EL$3,IF('malzeme montaj'!$C$1:$C$3329&lt;&gt;"",ROW('malzeme montaj'!$C$1:$C$3329))),ROWS(EL$4:EL113))))</f>
        <v/>
      </c>
      <c r="EM113" s="34" t="str">
        <f t="array" ref="EM113">IF(ROWS(EM$4:EM113)&gt;EM$1,"",INDEX('malzeme montaj'!$C$1:$C$3329,SMALL(IF('malzeme montaj'!$B$1:$B$3329=EM$3,IF('malzeme montaj'!$C$1:$C$3329&lt;&gt;"",ROW('malzeme montaj'!$C$1:$C$3329))),ROWS(EM$4:EM113))))</f>
        <v/>
      </c>
      <c r="EN113" s="34" t="str">
        <f t="array" ref="EN113">IF(ROWS(EN$4:EN113)&gt;EN$1,"",INDEX('malzeme montaj'!$C$1:$C$3329,SMALL(IF('malzeme montaj'!$B$1:$B$3329=EN$3,IF('malzeme montaj'!$C$1:$C$3329&lt;&gt;"",ROW('malzeme montaj'!$C$1:$C$3329))),ROWS(EN$4:EN113))))</f>
        <v/>
      </c>
      <c r="EO113" s="34" t="str">
        <f t="array" ref="EO113">IF(ROWS(EO$4:EO113)&gt;EO$1,"",INDEX('malzeme montaj'!$C$1:$C$3329,SMALL(IF('malzeme montaj'!$B$1:$B$3329=EO$3,IF('malzeme montaj'!$C$1:$C$3329&lt;&gt;"",ROW('malzeme montaj'!$C$1:$C$3329))),ROWS(EO$4:EO113))))</f>
        <v/>
      </c>
      <c r="EP113" s="34" t="str">
        <f t="array" ref="EP113">IF(ROWS(EP$4:EP113)&gt;EP$1,"",INDEX('malzeme montaj'!$C$1:$C$3329,SMALL(IF('malzeme montaj'!$B$1:$B$3329=EP$3,IF('malzeme montaj'!$C$1:$C$3329&lt;&gt;"",ROW('malzeme montaj'!$C$1:$C$3329))),ROWS(EP$4:EP113))))</f>
        <v/>
      </c>
      <c r="EQ113" s="34" t="str">
        <f t="array" ref="EQ113">IF(ROWS(EQ$4:EQ113)&gt;EQ$1,"",INDEX('malzeme montaj'!$C$1:$C$3329,SMALL(IF('malzeme montaj'!$B$1:$B$3329=EQ$3,IF('malzeme montaj'!$C$1:$C$3329&lt;&gt;"",ROW('malzeme montaj'!$C$1:$C$3329))),ROWS(EQ$4:EQ113))))</f>
        <v/>
      </c>
      <c r="ER113" s="34" t="str">
        <f t="array" ref="ER113">IF(ROWS(ER$4:ER113)&gt;ER$1,"",INDEX('malzeme montaj'!$C$1:$C$3329,SMALL(IF('malzeme montaj'!$B$1:$B$3329=ER$3,IF('malzeme montaj'!$C$1:$C$3329&lt;&gt;"",ROW('malzeme montaj'!$C$1:$C$3329))),ROWS(ER$4:ER113))))</f>
        <v/>
      </c>
      <c r="ES113" s="34" t="str">
        <f t="array" ref="ES113">IF(ROWS(ES$4:ES113)&gt;ES$1,"",INDEX('malzeme montaj'!$C$1:$C$3329,SMALL(IF('malzeme montaj'!$B$1:$B$3329=ES$3,IF('malzeme montaj'!$C$1:$C$3329&lt;&gt;"",ROW('malzeme montaj'!$C$1:$C$3329))),ROWS(ES$4:ES113))))</f>
        <v/>
      </c>
      <c r="ET113" s="34" t="str">
        <f t="array" ref="ET113">IF(ROWS(ET$4:ET113)&gt;ET$1,"",INDEX('malzeme montaj'!$C$1:$C$3329,SMALL(IF('malzeme montaj'!$B$1:$B$3329=ET$3,IF('malzeme montaj'!$C$1:$C$3329&lt;&gt;"",ROW('malzeme montaj'!$C$1:$C$3329))),ROWS(ET$4:ET113))))</f>
        <v/>
      </c>
      <c r="EU113" s="34" t="str">
        <f t="array" ref="EU113">IF(ROWS(EU$4:EU113)&gt;EU$1,"",INDEX('malzeme montaj'!$C$1:$C$3329,SMALL(IF('malzeme montaj'!$B$1:$B$3329=EU$3,IF('malzeme montaj'!$C$1:$C$3329&lt;&gt;"",ROW('malzeme montaj'!$C$1:$C$3329))),ROWS(EU$4:EU113))))</f>
        <v/>
      </c>
      <c r="EV113" s="34" t="str">
        <f t="array" ref="EV113">IF(ROWS(EV$4:EV113)&gt;EV$1,"",INDEX('malzeme montaj'!$C$1:$C$3329,SMALL(IF('malzeme montaj'!$B$1:$B$3329=EV$3,IF('malzeme montaj'!$C$1:$C$3329&lt;&gt;"",ROW('malzeme montaj'!$C$1:$C$3329))),ROWS(EV$4:EV113))))</f>
        <v/>
      </c>
      <c r="EW113" s="34" t="str">
        <f t="array" ref="EW113">IF(ROWS(EW$4:EW113)&gt;EW$1,"",INDEX('malzeme montaj'!$C$1:$C$3329,SMALL(IF('malzeme montaj'!$B$1:$B$3329=EW$3,IF('malzeme montaj'!$C$1:$C$3329&lt;&gt;"",ROW('malzeme montaj'!$C$1:$C$3329))),ROWS(EW$4:EW113))))</f>
        <v/>
      </c>
    </row>
    <row r="114" spans="1:153" ht="12.75" customHeight="1">
      <c r="A114" s="38" t="str">
        <f t="array" ref="A114">IF(ROWS(A$4:A114)&gt;A$1,"",INDEX('malzeme montaj'!$C$1:$C$3329,SMALL(IF('malzeme montaj'!$B$1:$B$3329=A$3,IF('malzeme montaj'!$C$1:$C$3329&lt;&gt;"",ROW('malzeme montaj'!$C$1:$C$3329))),ROWS(A$4:A114))))</f>
        <v/>
      </c>
      <c r="B114" s="38" t="str">
        <f t="array" ref="B114">IF(ROWS(B$4:B114)&gt;B$1,"",INDEX('malzeme montaj'!$C$1:$C$3329,SMALL(IF('malzeme montaj'!$B$1:$B$3329=B$3,IF('malzeme montaj'!$C$1:$C$3329&lt;&gt;"",ROW('malzeme montaj'!$C$1:$C$3329))),ROWS(B$4:B114))))</f>
        <v/>
      </c>
      <c r="C114" s="38" t="str">
        <f t="array" ref="C114">IF(ROWS(C$4:C114)&gt;C$1,"",INDEX('malzeme montaj'!$C$1:$C$3329,SMALL(IF('malzeme montaj'!$B$1:$B$3329=C$3,IF('malzeme montaj'!$C$1:$C$3329&lt;&gt;"",ROW('malzeme montaj'!$C$1:$C$3329))),ROWS(C$4:C114))))</f>
        <v/>
      </c>
      <c r="D114" s="38" t="str">
        <f t="array" ref="D114">IF(ROWS(D$4:D114)&gt;D$1,"",INDEX('malzeme montaj'!$C$1:$C$3329,SMALL(IF('malzeme montaj'!$B$1:$B$3329=D$3,IF('malzeme montaj'!$C$1:$C$3329&lt;&gt;"",ROW('malzeme montaj'!$C$1:$C$3329))),ROWS(D$4:D114))))</f>
        <v/>
      </c>
      <c r="E114" s="38" t="str">
        <f t="array" ref="E114">IF(ROWS(E$4:E114)&gt;E$1,"",INDEX('malzeme montaj'!$C$1:$C$3329,SMALL(IF('malzeme montaj'!$B$1:$B$3329=E$3,IF('malzeme montaj'!$C$1:$C$3329&lt;&gt;"",ROW('malzeme montaj'!$C$1:$C$3329))),ROWS(E$4:E114))))</f>
        <v/>
      </c>
      <c r="F114" s="38" t="str">
        <f t="array" ref="F114">IF(ROWS(F$4:F114)&gt;F$1,"",INDEX('malzeme montaj'!$C$1:$C$3329,SMALL(IF('malzeme montaj'!$B$1:$B$3329=F$3,IF('malzeme montaj'!$C$1:$C$3329&lt;&gt;"",ROW('malzeme montaj'!$C$1:$C$3329))),ROWS(F$4:F114))))</f>
        <v/>
      </c>
      <c r="G114" s="38" t="str">
        <f t="array" ref="G114">IF(ROWS(G$4:G114)&gt;G$1,"",INDEX('malzeme montaj'!$C$1:$C$3329,SMALL(IF('malzeme montaj'!$B$1:$B$3329=G$3,IF('malzeme montaj'!$C$1:$C$3329&lt;&gt;"",ROW('malzeme montaj'!$C$1:$C$3329))),ROWS(G$4:G114))))</f>
        <v/>
      </c>
      <c r="H114" s="38" t="str">
        <f t="array" ref="H114">IF(ROWS(H$4:H114)&gt;H$1,"",INDEX('malzeme montaj'!$C$1:$C$3329,SMALL(IF('malzeme montaj'!$B$1:$B$3329=H$3,IF('malzeme montaj'!$C$1:$C$3329&lt;&gt;"",ROW('malzeme montaj'!$C$1:$C$3329))),ROWS(H$4:H114))))</f>
        <v/>
      </c>
      <c r="I114" s="38" t="str">
        <f t="array" ref="I114">IF(ROWS(I$4:I114)&gt;I$1,"",INDEX('malzeme montaj'!$C$1:$C$3329,SMALL(IF('malzeme montaj'!$B$1:$B$3329=I$3,IF('malzeme montaj'!$C$1:$C$3329&lt;&gt;"",ROW('malzeme montaj'!$C$1:$C$3329))),ROWS(I$4:I114))))</f>
        <v/>
      </c>
      <c r="J114" s="38" t="str">
        <f t="array" ref="J114">IF(ROWS(J$4:J114)&gt;J$1,"",INDEX('malzeme montaj'!$C$1:$C$3329,SMALL(IF('malzeme montaj'!$B$1:$B$3329=J$3,IF('malzeme montaj'!$C$1:$C$3329&lt;&gt;"",ROW('malzeme montaj'!$C$1:$C$3329))),ROWS(J$4:J114))))</f>
        <v/>
      </c>
      <c r="K114" s="38" t="str">
        <f t="array" ref="K114">IF(ROWS(K$4:K114)&gt;K$1,"",INDEX('malzeme montaj'!$C$1:$C$3329,SMALL(IF('malzeme montaj'!$B$1:$B$3329=K$3,IF('malzeme montaj'!$C$1:$C$3329&lt;&gt;"",ROW('malzeme montaj'!$C$1:$C$3329))),ROWS(K$4:K114))))</f>
        <v/>
      </c>
      <c r="L114" s="38" t="str">
        <f t="array" ref="L114">IF(ROWS(L$4:L114)&gt;L$1,"",INDEX('malzeme montaj'!$C$1:$C$3329,SMALL(IF('malzeme montaj'!$B$1:$B$3329=L$3,IF('malzeme montaj'!$C$1:$C$3329&lt;&gt;"",ROW('malzeme montaj'!$C$1:$C$3329))),ROWS(L$4:L114))))</f>
        <v/>
      </c>
      <c r="M114" s="38" t="str">
        <f t="array" ref="M114">IF(ROWS(M$4:M114)&gt;M$1,"",INDEX('malzeme montaj'!$C$1:$C$3329,SMALL(IF('malzeme montaj'!$B$1:$B$3329=M$3,IF('malzeme montaj'!$C$1:$C$3329&lt;&gt;"",ROW('malzeme montaj'!$C$1:$C$3329))),ROWS(M$4:M114))))</f>
        <v/>
      </c>
      <c r="N114" s="38" t="str">
        <f t="array" ref="N114">IF(ROWS(N$4:N114)&gt;N$1,"",INDEX('malzeme montaj'!$C$1:$C$3329,SMALL(IF('malzeme montaj'!$B$1:$B$3329=N$3,IF('malzeme montaj'!$C$1:$C$3329&lt;&gt;"",ROW('malzeme montaj'!$C$1:$C$3329))),ROWS(N$4:N114))))</f>
        <v/>
      </c>
      <c r="O114" s="38" t="str">
        <f t="array" ref="O114">IF(ROWS(O$4:O114)&gt;O$1,"",INDEX('malzeme montaj'!$C$1:$C$3329,SMALL(IF('malzeme montaj'!$B$1:$B$3329=O$3,IF('malzeme montaj'!$C$1:$C$3329&lt;&gt;"",ROW('malzeme montaj'!$C$1:$C$3329))),ROWS(O$4:O114))))</f>
        <v/>
      </c>
      <c r="P114" s="38" t="str">
        <f t="array" ref="P114">IF(ROWS(P$4:P114)&gt;P$1,"",INDEX('malzeme montaj'!$C$1:$C$3329,SMALL(IF('malzeme montaj'!$B$1:$B$3329=P$3,IF('malzeme montaj'!$C$1:$C$3329&lt;&gt;"",ROW('malzeme montaj'!$C$1:$C$3329))),ROWS(P$4:P114))))</f>
        <v/>
      </c>
      <c r="Q114" s="38" t="str">
        <f t="array" ref="Q114">IF(ROWS(Q$4:Q114)&gt;Q$1,"",INDEX('malzeme montaj'!$C$1:$C$3329,SMALL(IF('malzeme montaj'!$B$1:$B$3329=Q$3,IF('malzeme montaj'!$C$1:$C$3329&lt;&gt;"",ROW('malzeme montaj'!$C$1:$C$3329))),ROWS(Q$4:Q114))))</f>
        <v/>
      </c>
      <c r="R114" s="38" t="str">
        <f t="array" ref="R114">IF(ROWS(R$4:R114)&gt;R$1,"",INDEX('malzeme montaj'!$C$1:$C$3329,SMALL(IF('malzeme montaj'!$B$1:$B$3329=R$3,IF('malzeme montaj'!$C$1:$C$3329&lt;&gt;"",ROW('malzeme montaj'!$C$1:$C$3329))),ROWS(R$4:R114))))</f>
        <v/>
      </c>
      <c r="S114" s="38" t="str">
        <f t="array" ref="S114">IF(ROWS(S$4:S114)&gt;S$1,"",INDEX('malzeme montaj'!$C$1:$C$3329,SMALL(IF('malzeme montaj'!$B$1:$B$3329=S$3,IF('malzeme montaj'!$C$1:$C$3329&lt;&gt;"",ROW('malzeme montaj'!$C$1:$C$3329))),ROWS(S$4:S114))))</f>
        <v/>
      </c>
      <c r="T114" s="38" t="str">
        <f t="array" ref="T114">IF(ROWS(T$4:T114)&gt;T$1,"",INDEX('malzeme montaj'!$C$1:$C$3329,SMALL(IF('malzeme montaj'!$B$1:$B$3329=T$3,IF('malzeme montaj'!$C$1:$C$3329&lt;&gt;"",ROW('malzeme montaj'!$C$1:$C$3329))),ROWS(T$4:T114))))</f>
        <v/>
      </c>
      <c r="U114" s="38" t="str">
        <f t="array" ref="U114">IF(ROWS(U$4:U114)&gt;U$1,"",INDEX('malzeme montaj'!$C$1:$C$3329,SMALL(IF('malzeme montaj'!$B$1:$B$3329=U$3,IF('malzeme montaj'!$C$1:$C$3329&lt;&gt;"",ROW('malzeme montaj'!$C$1:$C$3329))),ROWS(U$4:U114))))</f>
        <v/>
      </c>
      <c r="V114" s="38" t="str">
        <f t="array" ref="V114">IF(ROWS(V$4:V114)&gt;V$1,"",INDEX('malzeme montaj'!$C$1:$C$3329,SMALL(IF('malzeme montaj'!$B$1:$B$3329=V$3,IF('malzeme montaj'!$C$1:$C$3329&lt;&gt;"",ROW('malzeme montaj'!$C$1:$C$3329))),ROWS(V$4:V114))))</f>
        <v/>
      </c>
      <c r="W114" s="38" t="str">
        <f t="array" ref="W114">IF(ROWS(W$4:W114)&gt;W$1,"",INDEX('malzeme montaj'!$C$1:$C$3329,SMALL(IF('malzeme montaj'!$B$1:$B$3329=W$3,IF('malzeme montaj'!$C$1:$C$3329&lt;&gt;"",ROW('malzeme montaj'!$C$1:$C$3329))),ROWS(W$4:W114))))</f>
        <v/>
      </c>
      <c r="X114" s="38" t="str">
        <f t="array" ref="X114">IF(ROWS(X$4:X114)&gt;X$1,"",INDEX('malzeme montaj'!$C$1:$C$3329,SMALL(IF('malzeme montaj'!$B$1:$B$3329=X$3,IF('malzeme montaj'!$C$1:$C$3329&lt;&gt;"",ROW('malzeme montaj'!$C$1:$C$3329))),ROWS(X$4:X114))))</f>
        <v/>
      </c>
      <c r="Y114" s="38" t="str">
        <f t="array" ref="Y114">IF(ROWS(Y$4:Y114)&gt;Y$1,"",INDEX('malzeme montaj'!$C$1:$C$3329,SMALL(IF('malzeme montaj'!$B$1:$B$3329=Y$3,IF('malzeme montaj'!$C$1:$C$3329&lt;&gt;"",ROW('malzeme montaj'!$C$1:$C$3329))),ROWS(Y$4:Y114))))</f>
        <v/>
      </c>
      <c r="Z114" s="38" t="str">
        <f t="array" ref="Z114">IF(ROWS(Z$4:Z114)&gt;Z$1,"",INDEX('malzeme montaj'!$C$1:$C$3329,SMALL(IF('malzeme montaj'!$B$1:$B$3329=Z$3,IF('malzeme montaj'!$C$1:$C$3329&lt;&gt;"",ROW('malzeme montaj'!$C$1:$C$3329))),ROWS(Z$4:Z114))))</f>
        <v/>
      </c>
      <c r="AA114" s="38" t="str">
        <f t="array" ref="AA114">IF(ROWS(AA$4:AA114)&gt;AA$1,"",INDEX('malzeme montaj'!$C$1:$C$3329,SMALL(IF('malzeme montaj'!$B$1:$B$3329=AA$3,IF('malzeme montaj'!$C$1:$C$3329&lt;&gt;"",ROW('malzeme montaj'!$C$1:$C$3329))),ROWS(AA$4:AA114))))</f>
        <v/>
      </c>
      <c r="AB114" s="38" t="str">
        <f t="array" ref="AB114">IF(ROWS(AB$4:AB114)&gt;AB$1,"",INDEX('malzeme montaj'!$C$1:$C$3329,SMALL(IF('malzeme montaj'!$B$1:$B$3329=AB$3,IF('malzeme montaj'!$C$1:$C$3329&lt;&gt;"",ROW('malzeme montaj'!$C$1:$C$3329))),ROWS(AB$4:AB114))))</f>
        <v/>
      </c>
      <c r="AC114" s="38" t="str">
        <f t="array" ref="AC114">IF(ROWS(AC$4:AC114)&gt;AC$1,"",INDEX('malzeme montaj'!$C$1:$C$3329,SMALL(IF('malzeme montaj'!$B$1:$B$3329=AC$3,IF('malzeme montaj'!$C$1:$C$3329&lt;&gt;"",ROW('malzeme montaj'!$C$1:$C$3329))),ROWS(AC$4:AC114))))</f>
        <v/>
      </c>
      <c r="AD114" s="38" t="str">
        <f t="array" ref="AD114">IF(ROWS(AD$4:AD114)&gt;AD$1,"",INDEX('malzeme montaj'!$C$1:$C$3329,SMALL(IF('malzeme montaj'!$B$1:$B$3329=AD$3,IF('malzeme montaj'!$C$1:$C$3329&lt;&gt;"",ROW('malzeme montaj'!$C$1:$C$3329))),ROWS(AD$4:AD114))))</f>
        <v/>
      </c>
      <c r="AE114" s="38" t="str">
        <f t="array" ref="AE114">IF(ROWS(AE$4:AE114)&gt;AE$1,"",INDEX('malzeme montaj'!$C$1:$C$3329,SMALL(IF('malzeme montaj'!$B$1:$B$3329=AE$3,IF('malzeme montaj'!$C$1:$C$3329&lt;&gt;"",ROW('malzeme montaj'!$C$1:$C$3329))),ROWS(AE$4:AE114))))</f>
        <v/>
      </c>
      <c r="AF114" s="38" t="str">
        <f t="array" ref="AF114">IF(ROWS(AF$4:AF114)&gt;AF$1,"",INDEX('malzeme montaj'!$C$1:$C$3329,SMALL(IF('malzeme montaj'!$B$1:$B$3329=AF$3,IF('malzeme montaj'!$C$1:$C$3329&lt;&gt;"",ROW('malzeme montaj'!$C$1:$C$3329))),ROWS(AF$4:AF114))))</f>
        <v/>
      </c>
      <c r="AG114" s="38" t="str">
        <f t="array" ref="AG114">IF(ROWS(AG$4:AG114)&gt;AG$1,"",INDEX('malzeme montaj'!$C$1:$C$3329,SMALL(IF('malzeme montaj'!$B$1:$B$3329=AG$3,IF('malzeme montaj'!$C$1:$C$3329&lt;&gt;"",ROW('malzeme montaj'!$C$1:$C$3329))),ROWS(AG$4:AG114))))</f>
        <v/>
      </c>
      <c r="AH114" s="38" t="str">
        <f t="array" ref="AH114">IF(ROWS(AH$4:AH114)&gt;AH$1,"",INDEX('malzeme montaj'!$C$1:$C$3329,SMALL(IF('malzeme montaj'!$B$1:$B$3329=AH$3,IF('malzeme montaj'!$C$1:$C$3329&lt;&gt;"",ROW('malzeme montaj'!$C$1:$C$3329))),ROWS(AH$4:AH114))))</f>
        <v/>
      </c>
      <c r="AI114" s="38" t="str">
        <f t="array" ref="AI114">IF(ROWS(AI$4:AI114)&gt;AI$1,"",INDEX('malzeme montaj'!$C$1:$C$3329,SMALL(IF('malzeme montaj'!$B$1:$B$3329=AI$3,IF('malzeme montaj'!$C$1:$C$3329&lt;&gt;"",ROW('malzeme montaj'!$C$1:$C$3329))),ROWS(AI$4:AI114))))</f>
        <v/>
      </c>
      <c r="AJ114" s="38" t="str">
        <f t="array" ref="AJ114">IF(ROWS(AJ$4:AJ114)&gt;AJ$1,"",INDEX('malzeme montaj'!$C$1:$C$3329,SMALL(IF('malzeme montaj'!$B$1:$B$3329=AJ$3,IF('malzeme montaj'!$C$1:$C$3329&lt;&gt;"",ROW('malzeme montaj'!$C$1:$C$3329))),ROWS(AJ$4:AJ114))))</f>
        <v/>
      </c>
      <c r="AK114" s="38" t="str">
        <f t="array" ref="AK114">IF(ROWS(AK$4:AK114)&gt;AK$1,"",INDEX('malzeme montaj'!$C$1:$C$3329,SMALL(IF('malzeme montaj'!$B$1:$B$3329=AK$3,IF('malzeme montaj'!$C$1:$C$3329&lt;&gt;"",ROW('malzeme montaj'!$C$1:$C$3329))),ROWS(AK$4:AK114))))</f>
        <v/>
      </c>
      <c r="AL114" s="38" t="str">
        <f t="array" ref="AL114">IF(ROWS(AL$4:AL114)&gt;AL$1,"",INDEX('malzeme montaj'!$C$1:$C$3329,SMALL(IF('malzeme montaj'!$B$1:$B$3329=AL$3,IF('malzeme montaj'!$C$1:$C$3329&lt;&gt;"",ROW('malzeme montaj'!$C$1:$C$3329))),ROWS(AL$4:AL114))))</f>
        <v/>
      </c>
      <c r="AM114" s="38" t="str">
        <f t="array" ref="AM114">IF(ROWS(AM$4:AM114)&gt;AM$1,"",INDEX('malzeme montaj'!$C$1:$C$3329,SMALL(IF('malzeme montaj'!$B$1:$B$3329=AM$3,IF('malzeme montaj'!$C$1:$C$3329&lt;&gt;"",ROW('malzeme montaj'!$C$1:$C$3329))),ROWS(AM$4:AM114))))</f>
        <v/>
      </c>
      <c r="AN114" s="38" t="str">
        <f t="array" ref="AN114">IF(ROWS(AN$4:AN114)&gt;AN$1,"",INDEX('malzeme montaj'!$C$1:$C$3329,SMALL(IF('malzeme montaj'!$B$1:$B$3329=AN$3,IF('malzeme montaj'!$C$1:$C$3329&lt;&gt;"",ROW('malzeme montaj'!$C$1:$C$3329))),ROWS(AN$4:AN114))))</f>
        <v/>
      </c>
      <c r="AO114" s="38" t="str">
        <f t="array" ref="AO114">IF(ROWS(AO$4:AO114)&gt;AO$1,"",INDEX('malzeme montaj'!$C$1:$C$3329,SMALL(IF('malzeme montaj'!$B$1:$B$3329=AO$3,IF('malzeme montaj'!$C$1:$C$3329&lt;&gt;"",ROW('malzeme montaj'!$C$1:$C$3329))),ROWS(AO$4:AO114))))</f>
        <v/>
      </c>
      <c r="AP114" s="38" t="str">
        <f t="array" ref="AP114">IF(ROWS(AP$4:AP114)&gt;AP$1,"",INDEX('malzeme montaj'!$C$1:$C$3329,SMALL(IF('malzeme montaj'!$B$1:$B$3329=AP$3,IF('malzeme montaj'!$C$1:$C$3329&lt;&gt;"",ROW('malzeme montaj'!$C$1:$C$3329))),ROWS(AP$4:AP114))))</f>
        <v/>
      </c>
      <c r="AQ114" s="38" t="str">
        <f t="array" ref="AQ114">IF(ROWS(AQ$4:AQ114)&gt;AQ$1,"",INDEX('malzeme montaj'!$C$1:$C$3329,SMALL(IF('malzeme montaj'!$B$1:$B$3329=AQ$3,IF('malzeme montaj'!$C$1:$C$3329&lt;&gt;"",ROW('malzeme montaj'!$C$1:$C$3329))),ROWS(AQ$4:AQ114))))</f>
        <v/>
      </c>
      <c r="AR114" s="38" t="str">
        <f t="array" ref="AR114">IF(ROWS(AR$4:AR114)&gt;AR$1,"",INDEX('malzeme montaj'!$C$1:$C$3329,SMALL(IF('malzeme montaj'!$B$1:$B$3329=AR$3,IF('malzeme montaj'!$C$1:$C$3329&lt;&gt;"",ROW('malzeme montaj'!$C$1:$C$3329))),ROWS(AR$4:AR114))))</f>
        <v/>
      </c>
      <c r="AS114" s="38" t="str">
        <f t="array" ref="AS114">IF(ROWS(AS$4:AS114)&gt;AS$1,"",INDEX('malzeme montaj'!$C$1:$C$3329,SMALL(IF('malzeme montaj'!$B$1:$B$3329=AS$3,IF('malzeme montaj'!$C$1:$C$3329&lt;&gt;"",ROW('malzeme montaj'!$C$1:$C$3329))),ROWS(AS$4:AS114))))</f>
        <v/>
      </c>
      <c r="AT114" s="38" t="str">
        <f t="array" ref="AT114">IF(ROWS(AT$4:AT114)&gt;AT$1,"",INDEX('malzeme montaj'!$C$1:$C$3329,SMALL(IF('malzeme montaj'!$B$1:$B$3329=AT$3,IF('malzeme montaj'!$C$1:$C$3329&lt;&gt;"",ROW('malzeme montaj'!$C$1:$C$3329))),ROWS(AT$4:AT114))))</f>
        <v/>
      </c>
      <c r="AU114" s="38" t="str">
        <f t="array" ref="AU114">IF(ROWS(AU$4:AU114)&gt;AU$1,"",INDEX('malzeme montaj'!$C$1:$C$3329,SMALL(IF('malzeme montaj'!$B$1:$B$3329=AU$3,IF('malzeme montaj'!$C$1:$C$3329&lt;&gt;"",ROW('malzeme montaj'!$C$1:$C$3329))),ROWS(AU$4:AU114))))</f>
        <v/>
      </c>
      <c r="AV114" s="38" t="str">
        <f t="array" ref="AV114">IF(ROWS(AV$4:AV114)&gt;AV$1,"",INDEX('malzeme montaj'!$C$1:$C$3329,SMALL(IF('malzeme montaj'!$B$1:$B$3329=AV$3,IF('malzeme montaj'!$C$1:$C$3329&lt;&gt;"",ROW('malzeme montaj'!$C$1:$C$3329))),ROWS(AV$4:AV114))))</f>
        <v/>
      </c>
      <c r="AW114" s="38" t="str">
        <f t="array" ref="AW114">IF(ROWS(AW$4:AW114)&gt;AW$1,"",INDEX('malzeme montaj'!$C$1:$C$3329,SMALL(IF('malzeme montaj'!$B$1:$B$3329=AW$3,IF('malzeme montaj'!$C$1:$C$3329&lt;&gt;"",ROW('malzeme montaj'!$C$1:$C$3329))),ROWS(AW$4:AW114))))</f>
        <v/>
      </c>
      <c r="AX114" s="38" t="str">
        <f t="array" ref="AX114">IF(ROWS(AX$4:AX114)&gt;AX$1,"",INDEX('malzeme montaj'!$C$1:$C$3329,SMALL(IF('malzeme montaj'!$B$1:$B$3329=AX$3,IF('malzeme montaj'!$C$1:$C$3329&lt;&gt;"",ROW('malzeme montaj'!$C$1:$C$3329))),ROWS(AX$4:AX114))))</f>
        <v/>
      </c>
      <c r="AY114" s="38" t="str">
        <f t="array" ref="AY114">IF(ROWS(AY$4:AY114)&gt;AY$1,"",INDEX('malzeme montaj'!$C$1:$C$3329,SMALL(IF('malzeme montaj'!$B$1:$B$3329=AY$3,IF('malzeme montaj'!$C$1:$C$3329&lt;&gt;"",ROW('malzeme montaj'!$C$1:$C$3329))),ROWS(AY$4:AY114))))</f>
        <v/>
      </c>
      <c r="AZ114" s="38" t="str">
        <f t="array" ref="AZ114">IF(ROWS(AZ$4:AZ114)&gt;AZ$1,"",INDEX('malzeme montaj'!$C$1:$C$3329,SMALL(IF('malzeme montaj'!$B$1:$B$3329=AZ$3,IF('malzeme montaj'!$C$1:$C$3329&lt;&gt;"",ROW('malzeme montaj'!$C$1:$C$3329))),ROWS(AZ$4:AZ114))))</f>
        <v/>
      </c>
      <c r="BA114" s="38" t="str">
        <f t="array" ref="BA114">IF(ROWS(BA$4:BA114)&gt;BA$1,"",INDEX('malzeme montaj'!$C$1:$C$3329,SMALL(IF('malzeme montaj'!$B$1:$B$3329=BA$3,IF('malzeme montaj'!$C$1:$C$3329&lt;&gt;"",ROW('malzeme montaj'!$C$1:$C$3329))),ROWS(BA$4:BA114))))</f>
        <v/>
      </c>
      <c r="BB114" s="38" t="str">
        <f t="array" ref="BB114">IF(ROWS(BB$4:BB114)&gt;BB$1,"",INDEX('malzeme montaj'!$C$1:$C$3329,SMALL(IF('malzeme montaj'!$B$1:$B$3329=BB$3,IF('malzeme montaj'!$C$1:$C$3329&lt;&gt;"",ROW('malzeme montaj'!$C$1:$C$3329))),ROWS(BB$4:BB114))))</f>
        <v/>
      </c>
      <c r="BC114" s="38" t="str">
        <f t="array" ref="BC114">IF(ROWS(BC$4:BC114)&gt;BC$1,"",INDEX('malzeme montaj'!$C$1:$C$3329,SMALL(IF('malzeme montaj'!$B$1:$B$3329=BC$3,IF('malzeme montaj'!$C$1:$C$3329&lt;&gt;"",ROW('malzeme montaj'!$C$1:$C$3329))),ROWS(BC$4:BC114))))</f>
        <v/>
      </c>
      <c r="BD114" s="38" t="str">
        <f t="array" ref="BD114">IF(ROWS(BD$4:BD114)&gt;BD$1,"",INDEX('malzeme montaj'!$C$1:$C$3329,SMALL(IF('malzeme montaj'!$B$1:$B$3329=BD$3,IF('malzeme montaj'!$C$1:$C$3329&lt;&gt;"",ROW('malzeme montaj'!$C$1:$C$3329))),ROWS(BD$4:BD114))))</f>
        <v/>
      </c>
      <c r="BE114" s="38"/>
      <c r="BF114" s="38" t="str">
        <f t="array" ref="BF114">IF(ROWS(BF$4:BF114)&gt;BF$1,"",INDEX('malzeme montaj'!$C$1:$C$3329,SMALL(IF('malzeme montaj'!$B$1:$B$3329=BF$3,IF('malzeme montaj'!$C$1:$C$3329&lt;&gt;"",ROW('malzeme montaj'!$C$1:$C$3329))),ROWS(BF$4:BF114))))</f>
        <v/>
      </c>
      <c r="BG114" s="38" t="str">
        <f t="array" ref="BG114">IF(ROWS(BG$4:BG114)&gt;BG$1,"",INDEX('malzeme montaj'!$C$1:$C$3329,SMALL(IF('malzeme montaj'!$B$1:$B$3329=BG$3,IF('malzeme montaj'!$C$1:$C$3329&lt;&gt;"",ROW('malzeme montaj'!$C$1:$C$3329))),ROWS(BG$4:BG114))))</f>
        <v/>
      </c>
      <c r="BH114" s="38" t="str">
        <f t="array" ref="BH114">IF(ROWS(BH$4:BH114)&gt;BH$1,"",INDEX('malzeme montaj'!$C$1:$C$3329,SMALL(IF('malzeme montaj'!$B$1:$B$3329=BH$3,IF('malzeme montaj'!$C$1:$C$3329&lt;&gt;"",ROW('malzeme montaj'!$C$1:$C$3329))),ROWS(BH$4:BH114))))</f>
        <v/>
      </c>
      <c r="BI114" s="38" t="str">
        <f t="array" ref="BI114">IF(ROWS(BI$4:BI114)&gt;BI$1,"",INDEX('malzeme montaj'!$C$1:$C$3329,SMALL(IF('malzeme montaj'!$B$1:$B$3329=BI$3,IF('malzeme montaj'!$C$1:$C$3329&lt;&gt;"",ROW('malzeme montaj'!$C$1:$C$3329))),ROWS(BI$4:BI114))))</f>
        <v/>
      </c>
      <c r="BJ114" s="38" t="str">
        <f t="array" ref="BJ114">IF(ROWS(BJ$4:BJ114)&gt;BJ$1,"",INDEX('malzeme montaj'!$C$1:$C$3329,SMALL(IF('malzeme montaj'!$B$1:$B$3329=BJ$3,IF('malzeme montaj'!$C$1:$C$3329&lt;&gt;"",ROW('malzeme montaj'!$C$1:$C$3329))),ROWS(BJ$4:BJ114))))</f>
        <v/>
      </c>
      <c r="BK114" s="38" t="str">
        <f t="array" ref="BK114">IF(ROWS(BK$4:BK114)&gt;BK$1,"",INDEX('malzeme montaj'!$C$1:$C$3329,SMALL(IF('malzeme montaj'!$B$1:$B$3329=BK$3,IF('malzeme montaj'!$C$1:$C$3329&lt;&gt;"",ROW('malzeme montaj'!$C$1:$C$3329))),ROWS(BK$4:BK114))))</f>
        <v/>
      </c>
      <c r="BL114" s="38" t="str">
        <f t="array" ref="BL114">IF(ROWS(BL$4:BL114)&gt;BL$1,"",INDEX('malzeme montaj'!$C$1:$C$3329,SMALL(IF('malzeme montaj'!$B$1:$B$3329=BL$3,IF('malzeme montaj'!$C$1:$C$3329&lt;&gt;"",ROW('malzeme montaj'!$C$1:$C$3329))),ROWS(BL$4:BL114))))</f>
        <v/>
      </c>
      <c r="BM114" s="38" t="str">
        <f t="array" ref="BM114">IF(ROWS(BM$4:BM114)&gt;BM$1,"",INDEX('malzeme montaj'!$C$1:$C$3329,SMALL(IF('malzeme montaj'!$B$1:$B$3329=BM$3,IF('malzeme montaj'!$C$1:$C$3329&lt;&gt;"",ROW('malzeme montaj'!$C$1:$C$3329))),ROWS(BM$4:BM114))))</f>
        <v/>
      </c>
      <c r="BN114" s="38" t="str">
        <f t="array" ref="BN114">IF(ROWS(BN$4:BN114)&gt;BN$1,"",INDEX('malzeme montaj'!$C$1:$C$3329,SMALL(IF('malzeme montaj'!$B$1:$B$3329=BN$3,IF('malzeme montaj'!$C$1:$C$3329&lt;&gt;"",ROW('malzeme montaj'!$C$1:$C$3329))),ROWS(BN$4:BN114))))</f>
        <v/>
      </c>
      <c r="BO114" s="38" t="str">
        <f t="array" ref="BO114">IF(ROWS(BO$4:BO114)&gt;BO$1,"",INDEX('malzeme montaj'!$C$1:$C$3329,SMALL(IF('malzeme montaj'!$B$1:$B$3329=BO$3,IF('malzeme montaj'!$C$1:$C$3329&lt;&gt;"",ROW('malzeme montaj'!$C$1:$C$3329))),ROWS(BO$4:BO114))))</f>
        <v/>
      </c>
      <c r="BP114" s="38" t="str">
        <f t="array" ref="BP114">IF(ROWS(BP$4:BP114)&gt;BP$1,"",INDEX('malzeme montaj'!$C$1:$C$3329,SMALL(IF('malzeme montaj'!$B$1:$B$3329=BP$3,IF('malzeme montaj'!$C$1:$C$3329&lt;&gt;"",ROW('malzeme montaj'!$C$1:$C$3329))),ROWS(BP$4:BP114))))</f>
        <v/>
      </c>
      <c r="BQ114" s="38" t="str">
        <f t="array" ref="BQ114">IF(ROWS(BQ$4:BQ114)&gt;BQ$1,"",INDEX('malzeme montaj'!$C$1:$C$3329,SMALL(IF('malzeme montaj'!$B$1:$B$3329=BQ$3,IF('malzeme montaj'!$C$1:$C$3329&lt;&gt;"",ROW('malzeme montaj'!$C$1:$C$3329))),ROWS(BQ$4:BQ114))))</f>
        <v/>
      </c>
      <c r="BR114" s="38" t="str">
        <f t="array" ref="BR114">IF(ROWS(BR$4:BR114)&gt;BR$1,"",INDEX('malzeme montaj'!$C$1:$C$3329,SMALL(IF('malzeme montaj'!$B$1:$B$3329=BR$3,IF('malzeme montaj'!$C$1:$C$3329&lt;&gt;"",ROW('malzeme montaj'!$C$1:$C$3329))),ROWS(BR$4:BR114))))</f>
        <v/>
      </c>
      <c r="BS114" s="38" t="str">
        <f t="array" ref="BS114">IF(ROWS(BS$4:BS114)&gt;BS$1,"",INDEX('malzeme montaj'!$C$1:$C$3329,SMALL(IF('malzeme montaj'!$B$1:$B$3329=BS$3,IF('malzeme montaj'!$C$1:$C$3329&lt;&gt;"",ROW('malzeme montaj'!$C$1:$C$3329))),ROWS(BS$4:BS114))))</f>
        <v/>
      </c>
      <c r="BT114" s="38" t="str">
        <f t="array" ref="BT114">IF(ROWS(BT$4:BT114)&gt;BT$1,"",INDEX('malzeme montaj'!$C$1:$C$3329,SMALL(IF('malzeme montaj'!$B$1:$B$3329=BT$3,IF('malzeme montaj'!$C$1:$C$3329&lt;&gt;"",ROW('malzeme montaj'!$C$1:$C$3329))),ROWS(BT$4:BT114))))</f>
        <v/>
      </c>
      <c r="BU114" s="34" t="str">
        <f t="array" ref="BU114">IF(ROWS(BU$4:BU114)&gt;BU$1,"",INDEX('malzeme montaj'!$C$1:$C$3329,SMALL(IF('malzeme montaj'!$B$1:$B$3329=BU$3,IF('malzeme montaj'!$C$1:$C$3329&lt;&gt;"",ROW('malzeme montaj'!$C$1:$C$3329))),ROWS(BU$4:BU114))))</f>
        <v/>
      </c>
      <c r="BV114" s="34" t="str">
        <f t="array" ref="BV114">IF(ROWS(BV$4:BV114)&gt;BV$1,"",INDEX('malzeme montaj'!$C$1:$C$3329,SMALL(IF('malzeme montaj'!$B$1:$B$3329=BV$3,IF('malzeme montaj'!$C$1:$C$3329&lt;&gt;"",ROW('malzeme montaj'!$C$1:$C$3329))),ROWS(BV$4:BV114))))</f>
        <v/>
      </c>
      <c r="BW114" s="34" t="str">
        <f t="array" ref="BW114">IF(ROWS(BW$4:BW114)&gt;BW$1,"",INDEX('malzeme montaj'!$C$1:$C$3329,SMALL(IF('malzeme montaj'!$B$1:$B$3329=BW$3,IF('malzeme montaj'!$C$1:$C$3329&lt;&gt;"",ROW('malzeme montaj'!$C$1:$C$3329))),ROWS(BW$4:BW114))))</f>
        <v/>
      </c>
      <c r="BX114" s="34" t="str">
        <f t="array" ref="BX114">IF(ROWS(BX$4:BX114)&gt;BX$1,"",INDEX('malzeme montaj'!$C$1:$C$3329,SMALL(IF('malzeme montaj'!$B$1:$B$3329=BX$3,IF('malzeme montaj'!$C$1:$C$3329&lt;&gt;"",ROW('malzeme montaj'!$C$1:$C$3329))),ROWS(BX$4:BX114))))</f>
        <v/>
      </c>
      <c r="BY114" s="34" t="str">
        <f t="array" ref="BY114">IF(ROWS(BY$4:BY114)&gt;BY$1,"",INDEX('malzeme montaj'!$C$1:$C$3329,SMALL(IF('malzeme montaj'!$B$1:$B$3329=BY$3,IF('malzeme montaj'!$C$1:$C$3329&lt;&gt;"",ROW('malzeme montaj'!$C$1:$C$3329))),ROWS(BY$4:BY114))))</f>
        <v/>
      </c>
      <c r="BZ114" s="34" t="str">
        <f t="array" ref="BZ114">IF(ROWS(BZ$4:BZ114)&gt;BZ$1,"",INDEX('malzeme montaj'!$C$1:$C$3329,SMALL(IF('malzeme montaj'!$B$1:$B$3329=BZ$3,IF('malzeme montaj'!$C$1:$C$3329&lt;&gt;"",ROW('malzeme montaj'!$C$1:$C$3329))),ROWS(BZ$4:BZ114))))</f>
        <v/>
      </c>
      <c r="CA114" s="34" t="str">
        <f t="array" ref="CA114">IF(ROWS(CA$4:CA114)&gt;CA$1,"",INDEX('malzeme montaj'!$C$1:$C$3329,SMALL(IF('malzeme montaj'!$B$1:$B$3329=CA$3,IF('malzeme montaj'!$C$1:$C$3329&lt;&gt;"",ROW('malzeme montaj'!$C$1:$C$3329))),ROWS(CA$4:CA114))))</f>
        <v/>
      </c>
      <c r="CB114" s="34" t="str">
        <f t="array" ref="CB114">IF(ROWS(CB$4:CB114)&gt;CB$1,"",INDEX('malzeme montaj'!$C$1:$C$3329,SMALL(IF('malzeme montaj'!$B$1:$B$3329=CB$3,IF('malzeme montaj'!$C$1:$C$3329&lt;&gt;"",ROW('malzeme montaj'!$C$1:$C$3329))),ROWS(CB$4:CB114))))</f>
        <v/>
      </c>
      <c r="CC114" s="34" t="str">
        <f t="array" ref="CC114">IF(ROWS(CC$4:CC114)&gt;CC$1,"",INDEX('malzeme montaj'!$C$1:$C$3329,SMALL(IF('malzeme montaj'!$B$1:$B$3329=CC$3,IF('malzeme montaj'!$C$1:$C$3329&lt;&gt;"",ROW('malzeme montaj'!$C$1:$C$3329))),ROWS(CC$4:CC114))))</f>
        <v/>
      </c>
      <c r="CD114" s="34" t="str">
        <f t="array" ref="CD114">IF(ROWS(CD$4:CD114)&gt;CD$1,"",INDEX('malzeme montaj'!$C$1:$C$3329,SMALL(IF('malzeme montaj'!$B$1:$B$3329=CD$3,IF('malzeme montaj'!$C$1:$C$3329&lt;&gt;"",ROW('malzeme montaj'!$C$1:$C$3329))),ROWS(CD$4:CD114))))</f>
        <v/>
      </c>
      <c r="CE114" s="34" t="str">
        <f t="array" ref="CE114">IF(ROWS(CE$4:CE114)&gt;CE$1,"",INDEX('malzeme montaj'!$C$1:$C$3329,SMALL(IF('malzeme montaj'!$B$1:$B$3329=CE$3,IF('malzeme montaj'!$C$1:$C$3329&lt;&gt;"",ROW('malzeme montaj'!$C$1:$C$3329))),ROWS(CE$4:CE114))))</f>
        <v/>
      </c>
      <c r="CF114" s="34" t="str">
        <f t="array" ref="CF114">IF(ROWS(CF$4:CF114)&gt;CF$1,"",INDEX('malzeme montaj'!$C$1:$C$3329,SMALL(IF('malzeme montaj'!$B$1:$B$3329=CF$3,IF('malzeme montaj'!$C$1:$C$3329&lt;&gt;"",ROW('malzeme montaj'!$C$1:$C$3329))),ROWS(CF$4:CF114))))</f>
        <v/>
      </c>
      <c r="CG114" s="34" t="str">
        <f t="array" ref="CG114">IF(ROWS(CG$4:CG114)&gt;CG$1,"",INDEX('malzeme montaj'!$C$1:$C$3329,SMALL(IF('malzeme montaj'!$B$1:$B$3329=CG$3,IF('malzeme montaj'!$C$1:$C$3329&lt;&gt;"",ROW('malzeme montaj'!$C$1:$C$3329))),ROWS(CG$4:CG114))))</f>
        <v/>
      </c>
      <c r="CH114" s="34" t="str">
        <f t="array" ref="CH114">IF(ROWS(CH$4:CH114)&gt;CH$1,"",INDEX('malzeme montaj'!$C$1:$C$3329,SMALL(IF('malzeme montaj'!$B$1:$B$3329=CH$3,IF('malzeme montaj'!$C$1:$C$3329&lt;&gt;"",ROW('malzeme montaj'!$C$1:$C$3329))),ROWS(CH$4:CH114))))</f>
        <v/>
      </c>
      <c r="CI114" s="34" t="str">
        <f t="array" ref="CI114">IF(ROWS(CI$4:CI114)&gt;CI$1,"",INDEX('malzeme montaj'!$C$1:$C$3329,SMALL(IF('malzeme montaj'!$B$1:$B$3329=CI$3,IF('malzeme montaj'!$C$1:$C$3329&lt;&gt;"",ROW('malzeme montaj'!$C$1:$C$3329))),ROWS(CI$4:CI114))))</f>
        <v/>
      </c>
      <c r="CJ114" s="34" t="str">
        <f t="array" ref="CJ114">IF(ROWS(CJ$4:CJ114)&gt;CJ$1,"",INDEX('malzeme montaj'!$C$1:$C$3329,SMALL(IF('malzeme montaj'!$B$1:$B$3329=CJ$3,IF('malzeme montaj'!$C$1:$C$3329&lt;&gt;"",ROW('malzeme montaj'!$C$1:$C$3329))),ROWS(CJ$4:CJ114))))</f>
        <v/>
      </c>
      <c r="CK114" s="34" t="str">
        <f t="array" ref="CK114">IF(ROWS(CK$4:CK114)&gt;CK$1,"",INDEX('malzeme montaj'!$C$1:$C$3329,SMALL(IF('malzeme montaj'!$B$1:$B$3329=CK$3,IF('malzeme montaj'!$C$1:$C$3329&lt;&gt;"",ROW('malzeme montaj'!$C$1:$C$3329))),ROWS(CK$4:CK114))))</f>
        <v/>
      </c>
      <c r="CL114" s="34" t="str">
        <f t="array" ref="CL114">IF(ROWS(CL$4:CL114)&gt;CL$1,"",INDEX('malzeme montaj'!$C$1:$C$3329,SMALL(IF('malzeme montaj'!$B$1:$B$3329=CL$3,IF('malzeme montaj'!$C$1:$C$3329&lt;&gt;"",ROW('malzeme montaj'!$C$1:$C$3329))),ROWS(CL$4:CL114))))</f>
        <v/>
      </c>
      <c r="CM114" s="34" t="str">
        <f t="array" ref="CM114">IF(ROWS(CM$4:CM114)&gt;CM$1,"",INDEX('malzeme montaj'!$C$1:$C$3329,SMALL(IF('malzeme montaj'!$B$1:$B$3329=CM$3,IF('malzeme montaj'!$C$1:$C$3329&lt;&gt;"",ROW('malzeme montaj'!$C$1:$C$3329))),ROWS(CM$4:CM114))))</f>
        <v/>
      </c>
      <c r="CN114" s="34" t="str">
        <f t="array" ref="CN114">IF(ROWS(CN$4:CN114)&gt;CN$1,"",INDEX('malzeme montaj'!$C$1:$C$3329,SMALL(IF('malzeme montaj'!$B$1:$B$3329=CN$3,IF('malzeme montaj'!$C$1:$C$3329&lt;&gt;"",ROW('malzeme montaj'!$C$1:$C$3329))),ROWS(CN$4:CN114))))</f>
        <v/>
      </c>
      <c r="CO114" s="34" t="str">
        <f t="array" ref="CO114">IF(ROWS(CO$4:CO114)&gt;CO$1,"",INDEX('malzeme montaj'!$C$1:$C$3329,SMALL(IF('malzeme montaj'!$B$1:$B$3329=CO$3,IF('malzeme montaj'!$C$1:$C$3329&lt;&gt;"",ROW('malzeme montaj'!$C$1:$C$3329))),ROWS(CO$4:CO114))))</f>
        <v/>
      </c>
      <c r="CP114" s="34" t="str">
        <f t="array" ref="CP114">IF(ROWS(CP$4:CP114)&gt;CP$1,"",INDEX('malzeme montaj'!$C$1:$C$3329,SMALL(IF('malzeme montaj'!$B$1:$B$3329=CP$3,IF('malzeme montaj'!$C$1:$C$3329&lt;&gt;"",ROW('malzeme montaj'!$C$1:$C$3329))),ROWS(CP$4:CP114))))</f>
        <v/>
      </c>
      <c r="CQ114" s="34" t="str">
        <f t="array" ref="CQ114">IF(ROWS(CQ$4:CQ114)&gt;CQ$1,"",INDEX('malzeme montaj'!$C$1:$C$3329,SMALL(IF('malzeme montaj'!$B$1:$B$3329=CQ$3,IF('malzeme montaj'!$C$1:$C$3329&lt;&gt;"",ROW('malzeme montaj'!$C$1:$C$3329))),ROWS(CQ$4:CQ114))))</f>
        <v/>
      </c>
      <c r="CR114" s="34" t="str">
        <f t="array" ref="CR114">IF(ROWS(CR$4:CR114)&gt;CR$1,"",INDEX('malzeme montaj'!$C$1:$C$3329,SMALL(IF('malzeme montaj'!$B$1:$B$3329=CR$3,IF('malzeme montaj'!$C$1:$C$3329&lt;&gt;"",ROW('malzeme montaj'!$C$1:$C$3329))),ROWS(CR$4:CR114))))</f>
        <v/>
      </c>
      <c r="CS114" s="34" t="str">
        <f t="array" ref="CS114">IF(ROWS(CS$4:CS114)&gt;CS$1,"",INDEX('malzeme montaj'!$C$1:$C$3329,SMALL(IF('malzeme montaj'!$B$1:$B$3329=CS$3,IF('malzeme montaj'!$C$1:$C$3329&lt;&gt;"",ROW('malzeme montaj'!$C$1:$C$3329))),ROWS(CS$4:CS114))))</f>
        <v/>
      </c>
      <c r="CT114" s="34" t="str">
        <f t="array" ref="CT114">IF(ROWS(CT$4:CT114)&gt;CT$1,"",INDEX('malzeme montaj'!$C$1:$C$3329,SMALL(IF('malzeme montaj'!$B$1:$B$3329=CT$3,IF('malzeme montaj'!$C$1:$C$3329&lt;&gt;"",ROW('malzeme montaj'!$C$1:$C$3329))),ROWS(CT$4:CT114))))</f>
        <v/>
      </c>
      <c r="CU114" s="34" t="str">
        <f t="array" ref="CU114">IF(ROWS(CU$4:CU114)&gt;CU$1,"",INDEX('malzeme montaj'!$C$1:$C$3329,SMALL(IF('malzeme montaj'!$B$1:$B$3329=CU$3,IF('malzeme montaj'!$C$1:$C$3329&lt;&gt;"",ROW('malzeme montaj'!$C$1:$C$3329))),ROWS(CU$4:CU114))))</f>
        <v/>
      </c>
      <c r="CV114" s="34" t="str">
        <f t="array" ref="CV114">IF(ROWS(CV$4:CV114)&gt;CV$1,"",INDEX('malzeme montaj'!$C$1:$C$3329,SMALL(IF('malzeme montaj'!$B$1:$B$3329=CV$3,IF('malzeme montaj'!$C$1:$C$3329&lt;&gt;"",ROW('malzeme montaj'!$C$1:$C$3329))),ROWS(CV$4:CV114))))</f>
        <v/>
      </c>
      <c r="CW114" s="34" t="str">
        <f t="array" ref="CW114">IF(ROWS(CW$4:CW114)&gt;CW$1,"",INDEX('malzeme montaj'!$C$1:$C$3329,SMALL(IF('malzeme montaj'!$B$1:$B$3329=CW$3,IF('malzeme montaj'!$C$1:$C$3329&lt;&gt;"",ROW('malzeme montaj'!$C$1:$C$3329))),ROWS(CW$4:CW114))))</f>
        <v/>
      </c>
      <c r="CX114" s="34" t="str">
        <f t="array" ref="CX114">IF(ROWS(CX$4:CX114)&gt;CX$1,"",INDEX('malzeme montaj'!$C$1:$C$3329,SMALL(IF('malzeme montaj'!$B$1:$B$3329=CX$3,IF('malzeme montaj'!$C$1:$C$3329&lt;&gt;"",ROW('malzeme montaj'!$C$1:$C$3329))),ROWS(CX$4:CX114))))</f>
        <v/>
      </c>
      <c r="CY114" s="34" t="str">
        <f t="array" ref="CY114">IF(ROWS(CY$4:CY114)&gt;CY$1,"",INDEX('malzeme montaj'!$C$1:$C$3329,SMALL(IF('malzeme montaj'!$B$1:$B$3329=CY$3,IF('malzeme montaj'!$C$1:$C$3329&lt;&gt;"",ROW('malzeme montaj'!$C$1:$C$3329))),ROWS(CY$4:CY114))))</f>
        <v/>
      </c>
      <c r="CZ114" s="34" t="str">
        <f t="array" ref="CZ114">IF(ROWS(CZ$4:CZ114)&gt;CZ$1,"",INDEX('malzeme montaj'!$C$1:$C$3329,SMALL(IF('malzeme montaj'!$B$1:$B$3329=CZ$3,IF('malzeme montaj'!$C$1:$C$3329&lt;&gt;"",ROW('malzeme montaj'!$C$1:$C$3329))),ROWS(CZ$4:CZ114))))</f>
        <v/>
      </c>
      <c r="DA114" s="34" t="str">
        <f t="array" ref="DA114">IF(ROWS(DA$4:DA114)&gt;DA$1,"",INDEX('malzeme montaj'!$C$1:$C$3329,SMALL(IF('malzeme montaj'!$B$1:$B$3329=DA$3,IF('malzeme montaj'!$C$1:$C$3329&lt;&gt;"",ROW('malzeme montaj'!$C$1:$C$3329))),ROWS(DA$4:DA114))))</f>
        <v/>
      </c>
      <c r="DB114" s="34" t="str">
        <f t="array" ref="DB114">IF(ROWS(DB$4:DB114)&gt;DB$1,"",INDEX('malzeme montaj'!$C$1:$C$3329,SMALL(IF('malzeme montaj'!$B$1:$B$3329=DB$3,IF('malzeme montaj'!$C$1:$C$3329&lt;&gt;"",ROW('malzeme montaj'!$C$1:$C$3329))),ROWS(DB$4:DB114))))</f>
        <v/>
      </c>
      <c r="DC114" s="34" t="str">
        <f t="array" ref="DC114">IF(ROWS(DC$4:DC114)&gt;DC$1,"",INDEX('malzeme montaj'!$C$1:$C$3329,SMALL(IF('malzeme montaj'!$B$1:$B$3329=DC$3,IF('malzeme montaj'!$C$1:$C$3329&lt;&gt;"",ROW('malzeme montaj'!$C$1:$C$3329))),ROWS(DC$4:DC114))))</f>
        <v/>
      </c>
      <c r="DD114" s="34" t="str">
        <f t="array" ref="DD114">IF(ROWS(DD$4:DD114)&gt;DD$1,"",INDEX('malzeme montaj'!$C$1:$C$3329,SMALL(IF('malzeme montaj'!$B$1:$B$3329=DD$3,IF('malzeme montaj'!$C$1:$C$3329&lt;&gt;"",ROW('malzeme montaj'!$C$1:$C$3329))),ROWS(DD$4:DD114))))</f>
        <v/>
      </c>
      <c r="DE114" s="34" t="str">
        <f t="array" ref="DE114">IF(ROWS(DE$4:DE114)&gt;DE$1,"",INDEX('malzeme montaj'!$C$1:$C$3329,SMALL(IF('malzeme montaj'!$B$1:$B$3329=DE$3,IF('malzeme montaj'!$C$1:$C$3329&lt;&gt;"",ROW('malzeme montaj'!$C$1:$C$3329))),ROWS(DE$4:DE114))))</f>
        <v/>
      </c>
      <c r="DF114" s="34" t="str">
        <f t="array" ref="DF114">IF(ROWS(DF$4:DF114)&gt;DF$1,"",INDEX('malzeme montaj'!$C$1:$C$3329,SMALL(IF('malzeme montaj'!$B$1:$B$3329=DF$3,IF('malzeme montaj'!$C$1:$C$3329&lt;&gt;"",ROW('malzeme montaj'!$C$1:$C$3329))),ROWS(DF$4:DF114))))</f>
        <v/>
      </c>
      <c r="DG114" s="34" t="str">
        <f t="array" ref="DG114">IF(ROWS(DG$4:DG114)&gt;DG$1,"",INDEX('malzeme montaj'!$C$1:$C$3329,SMALL(IF('malzeme montaj'!$B$1:$B$3329=DG$3,IF('malzeme montaj'!$C$1:$C$3329&lt;&gt;"",ROW('malzeme montaj'!$C$1:$C$3329))),ROWS(DG$4:DG114))))</f>
        <v/>
      </c>
      <c r="DH114" s="34" t="str">
        <f t="array" ref="DH114">IF(ROWS(DH$4:DH114)&gt;DH$1,"",INDEX('malzeme montaj'!$C$1:$C$3329,SMALL(IF('malzeme montaj'!$B$1:$B$3329=DH$3,IF('malzeme montaj'!$C$1:$C$3329&lt;&gt;"",ROW('malzeme montaj'!$C$1:$C$3329))),ROWS(DH$4:DH114))))</f>
        <v/>
      </c>
      <c r="DI114" s="34" t="str">
        <f t="array" ref="DI114">IF(ROWS(DI$4:DI114)&gt;DI$1,"",INDEX('malzeme montaj'!$C$1:$C$3329,SMALL(IF('malzeme montaj'!$B$1:$B$3329=DI$3,IF('malzeme montaj'!$C$1:$C$3329&lt;&gt;"",ROW('malzeme montaj'!$C$1:$C$3329))),ROWS(DI$4:DI114))))</f>
        <v/>
      </c>
      <c r="DJ114" s="34" t="str">
        <f t="array" ref="DJ114">IF(ROWS(DJ$4:DJ114)&gt;DJ$1,"",INDEX('malzeme montaj'!$C$1:$C$3329,SMALL(IF('malzeme montaj'!$B$1:$B$3329=DJ$3,IF('malzeme montaj'!$C$1:$C$3329&lt;&gt;"",ROW('malzeme montaj'!$C$1:$C$3329))),ROWS(DJ$4:DJ114))))</f>
        <v/>
      </c>
      <c r="DK114" s="34" t="str">
        <f t="array" ref="DK114">IF(ROWS(DK$4:DK114)&gt;DK$1,"",INDEX('malzeme montaj'!$C$1:$C$3329,SMALL(IF('malzeme montaj'!$B$1:$B$3329=DK$3,IF('malzeme montaj'!$C$1:$C$3329&lt;&gt;"",ROW('malzeme montaj'!$C$1:$C$3329))),ROWS(DK$4:DK114))))</f>
        <v/>
      </c>
      <c r="DL114" s="34" t="str">
        <f t="array" ref="DL114">IF(ROWS(DL$4:DL114)&gt;DL$1,"",INDEX('malzeme montaj'!$C$1:$C$3329,SMALL(IF('malzeme montaj'!$B$1:$B$3329=DL$3,IF('malzeme montaj'!$C$1:$C$3329&lt;&gt;"",ROW('malzeme montaj'!$C$1:$C$3329))),ROWS(DL$4:DL114))))</f>
        <v/>
      </c>
      <c r="DM114" s="34" t="str">
        <f t="array" ref="DM114">IF(ROWS(DM$4:DM114)&gt;DM$1,"",INDEX('malzeme montaj'!$C$1:$C$3329,SMALL(IF('malzeme montaj'!$B$1:$B$3329=DM$3,IF('malzeme montaj'!$C$1:$C$3329&lt;&gt;"",ROW('malzeme montaj'!$C$1:$C$3329))),ROWS(DM$4:DM114))))</f>
        <v/>
      </c>
      <c r="DN114" s="34" t="str">
        <f t="array" ref="DN114">IF(ROWS(DN$4:DN114)&gt;DN$1,"",INDEX('malzeme montaj'!$C$1:$C$3329,SMALL(IF('malzeme montaj'!$B$1:$B$3329=DN$3,IF('malzeme montaj'!$C$1:$C$3329&lt;&gt;"",ROW('malzeme montaj'!$C$1:$C$3329))),ROWS(DN$4:DN114))))</f>
        <v/>
      </c>
      <c r="DO114" s="34" t="str">
        <f t="array" ref="DO114">IF(ROWS(DO$4:DO114)&gt;DO$1,"",INDEX('malzeme montaj'!$C$1:$C$3329,SMALL(IF('malzeme montaj'!$B$1:$B$3329=DO$3,IF('malzeme montaj'!$C$1:$C$3329&lt;&gt;"",ROW('malzeme montaj'!$C$1:$C$3329))),ROWS(DO$4:DO114))))</f>
        <v/>
      </c>
      <c r="DP114" s="34" t="str">
        <f t="array" ref="DP114">IF(ROWS(DP$4:DP114)&gt;DP$1,"",INDEX('malzeme montaj'!$C$1:$C$3329,SMALL(IF('malzeme montaj'!$B$1:$B$3329=DP$3,IF('malzeme montaj'!$C$1:$C$3329&lt;&gt;"",ROW('malzeme montaj'!$C$1:$C$3329))),ROWS(DP$4:DP114))))</f>
        <v/>
      </c>
      <c r="DQ114" s="34" t="str">
        <f t="array" ref="DQ114">IF(ROWS(DQ$4:DQ114)&gt;DQ$1,"",INDEX('malzeme montaj'!$C$1:$C$3329,SMALL(IF('malzeme montaj'!$B$1:$B$3329=DQ$3,IF('malzeme montaj'!$C$1:$C$3329&lt;&gt;"",ROW('malzeme montaj'!$C$1:$C$3329))),ROWS(DQ$4:DQ114))))</f>
        <v/>
      </c>
      <c r="DR114" s="34" t="str">
        <f t="array" ref="DR114">IF(ROWS(DR$4:DR114)&gt;DR$1,"",INDEX('malzeme montaj'!$C$1:$C$3329,SMALL(IF('malzeme montaj'!$B$1:$B$3329=DR$3,IF('malzeme montaj'!$C$1:$C$3329&lt;&gt;"",ROW('malzeme montaj'!$C$1:$C$3329))),ROWS(DR$4:DR114))))</f>
        <v/>
      </c>
      <c r="DS114" s="34" t="str">
        <f t="array" ref="DS114">IF(ROWS(DS$4:DS114)&gt;DS$1,"",INDEX('malzeme montaj'!$C$1:$C$3329,SMALL(IF('malzeme montaj'!$B$1:$B$3329=DS$3,IF('malzeme montaj'!$C$1:$C$3329&lt;&gt;"",ROW('malzeme montaj'!$C$1:$C$3329))),ROWS(DS$4:DS114))))</f>
        <v/>
      </c>
      <c r="DT114" s="34" t="str">
        <f t="array" ref="DT114">IF(ROWS(DT$4:DT114)&gt;DT$1,"",INDEX('malzeme montaj'!$C$1:$C$3329,SMALL(IF('malzeme montaj'!$B$1:$B$3329=DT$3,IF('malzeme montaj'!$C$1:$C$3329&lt;&gt;"",ROW('malzeme montaj'!$C$1:$C$3329))),ROWS(DT$4:DT114))))</f>
        <v/>
      </c>
      <c r="DU114" s="34" t="str">
        <f t="array" ref="DU114">IF(ROWS(DU$4:DU114)&gt;DU$1,"",INDEX('malzeme montaj'!$C$1:$C$3329,SMALL(IF('malzeme montaj'!$B$1:$B$3329=DU$3,IF('malzeme montaj'!$C$1:$C$3329&lt;&gt;"",ROW('malzeme montaj'!$C$1:$C$3329))),ROWS(DU$4:DU114))))</f>
        <v/>
      </c>
      <c r="DV114" s="34" t="str">
        <f t="array" ref="DV114">IF(ROWS(DV$4:DV114)&gt;DV$1,"",INDEX('malzeme montaj'!$C$1:$C$3329,SMALL(IF('malzeme montaj'!$B$1:$B$3329=DV$3,IF('malzeme montaj'!$C$1:$C$3329&lt;&gt;"",ROW('malzeme montaj'!$C$1:$C$3329))),ROWS(DV$4:DV114))))</f>
        <v/>
      </c>
      <c r="DW114" s="34" t="str">
        <f t="array" ref="DW114">IF(ROWS(DW$4:DW114)&gt;DW$1,"",INDEX('malzeme montaj'!$C$1:$C$3329,SMALL(IF('malzeme montaj'!$B$1:$B$3329=DW$3,IF('malzeme montaj'!$C$1:$C$3329&lt;&gt;"",ROW('malzeme montaj'!$C$1:$C$3329))),ROWS(DW$4:DW114))))</f>
        <v/>
      </c>
      <c r="DX114" s="34" t="str">
        <f t="array" ref="DX114">IF(ROWS(DX$4:DX114)&gt;DX$1,"",INDEX('malzeme montaj'!$C$1:$C$3329,SMALL(IF('malzeme montaj'!$B$1:$B$3329=DX$3,IF('malzeme montaj'!$C$1:$C$3329&lt;&gt;"",ROW('malzeme montaj'!$C$1:$C$3329))),ROWS(DX$4:DX114))))</f>
        <v/>
      </c>
      <c r="DY114" s="34" t="str">
        <f t="array" ref="DY114">IF(ROWS(DY$4:DY114)&gt;DY$1,"",INDEX('malzeme montaj'!$C$1:$C$3329,SMALL(IF('malzeme montaj'!$B$1:$B$3329=DY$3,IF('malzeme montaj'!$C$1:$C$3329&lt;&gt;"",ROW('malzeme montaj'!$C$1:$C$3329))),ROWS(DY$4:DY114))))</f>
        <v/>
      </c>
      <c r="DZ114" s="34" t="str">
        <f t="array" ref="DZ114">IF(ROWS(DZ$4:DZ114)&gt;DZ$1,"",INDEX('malzeme montaj'!$C$1:$C$3329,SMALL(IF('malzeme montaj'!$B$1:$B$3329=DZ$3,IF('malzeme montaj'!$C$1:$C$3329&lt;&gt;"",ROW('malzeme montaj'!$C$1:$C$3329))),ROWS(DZ$4:DZ114))))</f>
        <v/>
      </c>
      <c r="EA114" s="34" t="str">
        <f t="array" ref="EA114">IF(ROWS(EA$4:EA114)&gt;EA$1,"",INDEX('malzeme montaj'!$C$1:$C$3329,SMALL(IF('malzeme montaj'!$B$1:$B$3329=EA$3,IF('malzeme montaj'!$C$1:$C$3329&lt;&gt;"",ROW('malzeme montaj'!$C$1:$C$3329))),ROWS(EA$4:EA114))))</f>
        <v/>
      </c>
      <c r="EB114" s="34" t="str">
        <f t="array" ref="EB114">IF(ROWS(EB$4:EB114)&gt;EB$1,"",INDEX('malzeme montaj'!$C$1:$C$3329,SMALL(IF('malzeme montaj'!$B$1:$B$3329=EB$3,IF('malzeme montaj'!$C$1:$C$3329&lt;&gt;"",ROW('malzeme montaj'!$C$1:$C$3329))),ROWS(EB$4:EB114))))</f>
        <v/>
      </c>
      <c r="EC114" s="34" t="str">
        <f t="array" ref="EC114">IF(ROWS(EC$4:EC114)&gt;EC$1,"",INDEX('malzeme montaj'!$C$1:$C$3329,SMALL(IF('malzeme montaj'!$B$1:$B$3329=EC$3,IF('malzeme montaj'!$C$1:$C$3329&lt;&gt;"",ROW('malzeme montaj'!$C$1:$C$3329))),ROWS(EC$4:EC114))))</f>
        <v/>
      </c>
      <c r="ED114" s="34" t="str">
        <f t="array" ref="ED114">IF(ROWS(ED$4:ED114)&gt;ED$1,"",INDEX('malzeme montaj'!$C$1:$C$3329,SMALL(IF('malzeme montaj'!$B$1:$B$3329=ED$3,IF('malzeme montaj'!$C$1:$C$3329&lt;&gt;"",ROW('malzeme montaj'!$C$1:$C$3329))),ROWS(ED$4:ED114))))</f>
        <v/>
      </c>
      <c r="EE114" s="34" t="str">
        <f t="array" ref="EE114">IF(ROWS(EE$4:EE114)&gt;EE$1,"",INDEX('malzeme montaj'!$C$1:$C$3329,SMALL(IF('malzeme montaj'!$B$1:$B$3329=EE$3,IF('malzeme montaj'!$C$1:$C$3329&lt;&gt;"",ROW('malzeme montaj'!$C$1:$C$3329))),ROWS(EE$4:EE114))))</f>
        <v/>
      </c>
      <c r="EF114" s="34" t="str">
        <f t="array" ref="EF114">IF(ROWS(EF$4:EF114)&gt;EF$1,"",INDEX('malzeme montaj'!$C$1:$C$3329,SMALL(IF('malzeme montaj'!$B$1:$B$3329=EF$3,IF('malzeme montaj'!$C$1:$C$3329&lt;&gt;"",ROW('malzeme montaj'!$C$1:$C$3329))),ROWS(EF$4:EF114))))</f>
        <v/>
      </c>
      <c r="EG114" s="34" t="str">
        <f t="array" ref="EG114">IF(ROWS(EG$4:EG114)&gt;EG$1,"",INDEX('malzeme montaj'!$C$1:$C$3329,SMALL(IF('malzeme montaj'!$B$1:$B$3329=EG$3,IF('malzeme montaj'!$C$1:$C$3329&lt;&gt;"",ROW('malzeme montaj'!$C$1:$C$3329))),ROWS(EG$4:EG114))))</f>
        <v/>
      </c>
      <c r="EH114" s="34" t="str">
        <f t="array" ref="EH114">IF(ROWS(EH$4:EH114)&gt;EH$1,"",INDEX('malzeme montaj'!$C$1:$C$3329,SMALL(IF('malzeme montaj'!$B$1:$B$3329=EH$3,IF('malzeme montaj'!$C$1:$C$3329&lt;&gt;"",ROW('malzeme montaj'!$C$1:$C$3329))),ROWS(EH$4:EH114))))</f>
        <v/>
      </c>
      <c r="EI114" s="34" t="str">
        <f t="array" ref="EI114">IF(ROWS(EI$4:EI114)&gt;EI$1,"",INDEX('malzeme montaj'!$C$1:$C$3329,SMALL(IF('malzeme montaj'!$B$1:$B$3329=EI$3,IF('malzeme montaj'!$C$1:$C$3329&lt;&gt;"",ROW('malzeme montaj'!$C$1:$C$3329))),ROWS(EI$4:EI114))))</f>
        <v/>
      </c>
      <c r="EJ114" s="34" t="str">
        <f t="array" ref="EJ114">IF(ROWS(EJ$4:EJ114)&gt;EJ$1,"",INDEX('malzeme montaj'!$C$1:$C$3329,SMALL(IF('malzeme montaj'!$B$1:$B$3329=EJ$3,IF('malzeme montaj'!$C$1:$C$3329&lt;&gt;"",ROW('malzeme montaj'!$C$1:$C$3329))),ROWS(EJ$4:EJ114))))</f>
        <v/>
      </c>
      <c r="EK114" s="34" t="str">
        <f t="array" ref="EK114">IF(ROWS(EK$4:EK114)&gt;EK$1,"",INDEX('malzeme montaj'!$C$1:$C$3329,SMALL(IF('malzeme montaj'!$B$1:$B$3329=EK$3,IF('malzeme montaj'!$C$1:$C$3329&lt;&gt;"",ROW('malzeme montaj'!$C$1:$C$3329))),ROWS(EK$4:EK114))))</f>
        <v/>
      </c>
      <c r="EL114" s="34" t="str">
        <f t="array" ref="EL114">IF(ROWS(EL$4:EL114)&gt;EL$1,"",INDEX('malzeme montaj'!$C$1:$C$3329,SMALL(IF('malzeme montaj'!$B$1:$B$3329=EL$3,IF('malzeme montaj'!$C$1:$C$3329&lt;&gt;"",ROW('malzeme montaj'!$C$1:$C$3329))),ROWS(EL$4:EL114))))</f>
        <v/>
      </c>
      <c r="EM114" s="34" t="str">
        <f t="array" ref="EM114">IF(ROWS(EM$4:EM114)&gt;EM$1,"",INDEX('malzeme montaj'!$C$1:$C$3329,SMALL(IF('malzeme montaj'!$B$1:$B$3329=EM$3,IF('malzeme montaj'!$C$1:$C$3329&lt;&gt;"",ROW('malzeme montaj'!$C$1:$C$3329))),ROWS(EM$4:EM114))))</f>
        <v/>
      </c>
      <c r="EN114" s="34" t="str">
        <f t="array" ref="EN114">IF(ROWS(EN$4:EN114)&gt;EN$1,"",INDEX('malzeme montaj'!$C$1:$C$3329,SMALL(IF('malzeme montaj'!$B$1:$B$3329=EN$3,IF('malzeme montaj'!$C$1:$C$3329&lt;&gt;"",ROW('malzeme montaj'!$C$1:$C$3329))),ROWS(EN$4:EN114))))</f>
        <v/>
      </c>
      <c r="EO114" s="34" t="str">
        <f t="array" ref="EO114">IF(ROWS(EO$4:EO114)&gt;EO$1,"",INDEX('malzeme montaj'!$C$1:$C$3329,SMALL(IF('malzeme montaj'!$B$1:$B$3329=EO$3,IF('malzeme montaj'!$C$1:$C$3329&lt;&gt;"",ROW('malzeme montaj'!$C$1:$C$3329))),ROWS(EO$4:EO114))))</f>
        <v/>
      </c>
      <c r="EP114" s="34" t="str">
        <f t="array" ref="EP114">IF(ROWS(EP$4:EP114)&gt;EP$1,"",INDEX('malzeme montaj'!$C$1:$C$3329,SMALL(IF('malzeme montaj'!$B$1:$B$3329=EP$3,IF('malzeme montaj'!$C$1:$C$3329&lt;&gt;"",ROW('malzeme montaj'!$C$1:$C$3329))),ROWS(EP$4:EP114))))</f>
        <v/>
      </c>
      <c r="EQ114" s="34" t="str">
        <f t="array" ref="EQ114">IF(ROWS(EQ$4:EQ114)&gt;EQ$1,"",INDEX('malzeme montaj'!$C$1:$C$3329,SMALL(IF('malzeme montaj'!$B$1:$B$3329=EQ$3,IF('malzeme montaj'!$C$1:$C$3329&lt;&gt;"",ROW('malzeme montaj'!$C$1:$C$3329))),ROWS(EQ$4:EQ114))))</f>
        <v/>
      </c>
      <c r="ER114" s="34" t="str">
        <f t="array" ref="ER114">IF(ROWS(ER$4:ER114)&gt;ER$1,"",INDEX('malzeme montaj'!$C$1:$C$3329,SMALL(IF('malzeme montaj'!$B$1:$B$3329=ER$3,IF('malzeme montaj'!$C$1:$C$3329&lt;&gt;"",ROW('malzeme montaj'!$C$1:$C$3329))),ROWS(ER$4:ER114))))</f>
        <v/>
      </c>
      <c r="ES114" s="34" t="str">
        <f t="array" ref="ES114">IF(ROWS(ES$4:ES114)&gt;ES$1,"",INDEX('malzeme montaj'!$C$1:$C$3329,SMALL(IF('malzeme montaj'!$B$1:$B$3329=ES$3,IF('malzeme montaj'!$C$1:$C$3329&lt;&gt;"",ROW('malzeme montaj'!$C$1:$C$3329))),ROWS(ES$4:ES114))))</f>
        <v/>
      </c>
      <c r="ET114" s="34" t="str">
        <f t="array" ref="ET114">IF(ROWS(ET$4:ET114)&gt;ET$1,"",INDEX('malzeme montaj'!$C$1:$C$3329,SMALL(IF('malzeme montaj'!$B$1:$B$3329=ET$3,IF('malzeme montaj'!$C$1:$C$3329&lt;&gt;"",ROW('malzeme montaj'!$C$1:$C$3329))),ROWS(ET$4:ET114))))</f>
        <v/>
      </c>
      <c r="EU114" s="34" t="str">
        <f t="array" ref="EU114">IF(ROWS(EU$4:EU114)&gt;EU$1,"",INDEX('malzeme montaj'!$C$1:$C$3329,SMALL(IF('malzeme montaj'!$B$1:$B$3329=EU$3,IF('malzeme montaj'!$C$1:$C$3329&lt;&gt;"",ROW('malzeme montaj'!$C$1:$C$3329))),ROWS(EU$4:EU114))))</f>
        <v/>
      </c>
      <c r="EV114" s="34" t="str">
        <f t="array" ref="EV114">IF(ROWS(EV$4:EV114)&gt;EV$1,"",INDEX('malzeme montaj'!$C$1:$C$3329,SMALL(IF('malzeme montaj'!$B$1:$B$3329=EV$3,IF('malzeme montaj'!$C$1:$C$3329&lt;&gt;"",ROW('malzeme montaj'!$C$1:$C$3329))),ROWS(EV$4:EV114))))</f>
        <v/>
      </c>
      <c r="EW114" s="34" t="str">
        <f t="array" ref="EW114">IF(ROWS(EW$4:EW114)&gt;EW$1,"",INDEX('malzeme montaj'!$C$1:$C$3329,SMALL(IF('malzeme montaj'!$B$1:$B$3329=EW$3,IF('malzeme montaj'!$C$1:$C$3329&lt;&gt;"",ROW('malzeme montaj'!$C$1:$C$3329))),ROWS(EW$4:EW114))))</f>
        <v/>
      </c>
    </row>
    <row r="115" spans="1:153" ht="12.75" customHeight="1">
      <c r="A115" s="38" t="str">
        <f t="array" ref="A115">IF(ROWS(A$4:A115)&gt;A$1,"",INDEX('malzeme montaj'!$C$1:$C$3329,SMALL(IF('malzeme montaj'!$B$1:$B$3329=A$3,IF('malzeme montaj'!$C$1:$C$3329&lt;&gt;"",ROW('malzeme montaj'!$C$1:$C$3329))),ROWS(A$4:A115))))</f>
        <v/>
      </c>
      <c r="B115" s="38" t="str">
        <f t="array" ref="B115">IF(ROWS(B$4:B115)&gt;B$1,"",INDEX('malzeme montaj'!$C$1:$C$3329,SMALL(IF('malzeme montaj'!$B$1:$B$3329=B$3,IF('malzeme montaj'!$C$1:$C$3329&lt;&gt;"",ROW('malzeme montaj'!$C$1:$C$3329))),ROWS(B$4:B115))))</f>
        <v/>
      </c>
      <c r="C115" s="38" t="str">
        <f t="array" ref="C115">IF(ROWS(C$4:C115)&gt;C$1,"",INDEX('malzeme montaj'!$C$1:$C$3329,SMALL(IF('malzeme montaj'!$B$1:$B$3329=C$3,IF('malzeme montaj'!$C$1:$C$3329&lt;&gt;"",ROW('malzeme montaj'!$C$1:$C$3329))),ROWS(C$4:C115))))</f>
        <v/>
      </c>
      <c r="D115" s="38" t="str">
        <f t="array" ref="D115">IF(ROWS(D$4:D115)&gt;D$1,"",INDEX('malzeme montaj'!$C$1:$C$3329,SMALL(IF('malzeme montaj'!$B$1:$B$3329=D$3,IF('malzeme montaj'!$C$1:$C$3329&lt;&gt;"",ROW('malzeme montaj'!$C$1:$C$3329))),ROWS(D$4:D115))))</f>
        <v/>
      </c>
      <c r="E115" s="38" t="str">
        <f t="array" ref="E115">IF(ROWS(E$4:E115)&gt;E$1,"",INDEX('malzeme montaj'!$C$1:$C$3329,SMALL(IF('malzeme montaj'!$B$1:$B$3329=E$3,IF('malzeme montaj'!$C$1:$C$3329&lt;&gt;"",ROW('malzeme montaj'!$C$1:$C$3329))),ROWS(E$4:E115))))</f>
        <v/>
      </c>
      <c r="F115" s="38" t="str">
        <f t="array" ref="F115">IF(ROWS(F$4:F115)&gt;F$1,"",INDEX('malzeme montaj'!$C$1:$C$3329,SMALL(IF('malzeme montaj'!$B$1:$B$3329=F$3,IF('malzeme montaj'!$C$1:$C$3329&lt;&gt;"",ROW('malzeme montaj'!$C$1:$C$3329))),ROWS(F$4:F115))))</f>
        <v/>
      </c>
      <c r="G115" s="38" t="str">
        <f t="array" ref="G115">IF(ROWS(G$4:G115)&gt;G$1,"",INDEX('malzeme montaj'!$C$1:$C$3329,SMALL(IF('malzeme montaj'!$B$1:$B$3329=G$3,IF('malzeme montaj'!$C$1:$C$3329&lt;&gt;"",ROW('malzeme montaj'!$C$1:$C$3329))),ROWS(G$4:G115))))</f>
        <v/>
      </c>
      <c r="H115" s="38" t="str">
        <f t="array" ref="H115">IF(ROWS(H$4:H115)&gt;H$1,"",INDEX('malzeme montaj'!$C$1:$C$3329,SMALL(IF('malzeme montaj'!$B$1:$B$3329=H$3,IF('malzeme montaj'!$C$1:$C$3329&lt;&gt;"",ROW('malzeme montaj'!$C$1:$C$3329))),ROWS(H$4:H115))))</f>
        <v/>
      </c>
      <c r="I115" s="38" t="str">
        <f t="array" ref="I115">IF(ROWS(I$4:I115)&gt;I$1,"",INDEX('malzeme montaj'!$C$1:$C$3329,SMALL(IF('malzeme montaj'!$B$1:$B$3329=I$3,IF('malzeme montaj'!$C$1:$C$3329&lt;&gt;"",ROW('malzeme montaj'!$C$1:$C$3329))),ROWS(I$4:I115))))</f>
        <v/>
      </c>
      <c r="J115" s="38" t="str">
        <f t="array" ref="J115">IF(ROWS(J$4:J115)&gt;J$1,"",INDEX('malzeme montaj'!$C$1:$C$3329,SMALL(IF('malzeme montaj'!$B$1:$B$3329=J$3,IF('malzeme montaj'!$C$1:$C$3329&lt;&gt;"",ROW('malzeme montaj'!$C$1:$C$3329))),ROWS(J$4:J115))))</f>
        <v/>
      </c>
      <c r="K115" s="38" t="str">
        <f t="array" ref="K115">IF(ROWS(K$4:K115)&gt;K$1,"",INDEX('malzeme montaj'!$C$1:$C$3329,SMALL(IF('malzeme montaj'!$B$1:$B$3329=K$3,IF('malzeme montaj'!$C$1:$C$3329&lt;&gt;"",ROW('malzeme montaj'!$C$1:$C$3329))),ROWS(K$4:K115))))</f>
        <v/>
      </c>
      <c r="L115" s="38" t="str">
        <f t="array" ref="L115">IF(ROWS(L$4:L115)&gt;L$1,"",INDEX('malzeme montaj'!$C$1:$C$3329,SMALL(IF('malzeme montaj'!$B$1:$B$3329=L$3,IF('malzeme montaj'!$C$1:$C$3329&lt;&gt;"",ROW('malzeme montaj'!$C$1:$C$3329))),ROWS(L$4:L115))))</f>
        <v/>
      </c>
      <c r="M115" s="38" t="str">
        <f t="array" ref="M115">IF(ROWS(M$4:M115)&gt;M$1,"",INDEX('malzeme montaj'!$C$1:$C$3329,SMALL(IF('malzeme montaj'!$B$1:$B$3329=M$3,IF('malzeme montaj'!$C$1:$C$3329&lt;&gt;"",ROW('malzeme montaj'!$C$1:$C$3329))),ROWS(M$4:M115))))</f>
        <v/>
      </c>
      <c r="N115" s="38" t="str">
        <f t="array" ref="N115">IF(ROWS(N$4:N115)&gt;N$1,"",INDEX('malzeme montaj'!$C$1:$C$3329,SMALL(IF('malzeme montaj'!$B$1:$B$3329=N$3,IF('malzeme montaj'!$C$1:$C$3329&lt;&gt;"",ROW('malzeme montaj'!$C$1:$C$3329))),ROWS(N$4:N115))))</f>
        <v/>
      </c>
      <c r="O115" s="38" t="str">
        <f t="array" ref="O115">IF(ROWS(O$4:O115)&gt;O$1,"",INDEX('malzeme montaj'!$C$1:$C$3329,SMALL(IF('malzeme montaj'!$B$1:$B$3329=O$3,IF('malzeme montaj'!$C$1:$C$3329&lt;&gt;"",ROW('malzeme montaj'!$C$1:$C$3329))),ROWS(O$4:O115))))</f>
        <v/>
      </c>
      <c r="P115" s="38" t="str">
        <f t="array" ref="P115">IF(ROWS(P$4:P115)&gt;P$1,"",INDEX('malzeme montaj'!$C$1:$C$3329,SMALL(IF('malzeme montaj'!$B$1:$B$3329=P$3,IF('malzeme montaj'!$C$1:$C$3329&lt;&gt;"",ROW('malzeme montaj'!$C$1:$C$3329))),ROWS(P$4:P115))))</f>
        <v/>
      </c>
      <c r="Q115" s="38" t="str">
        <f t="array" ref="Q115">IF(ROWS(Q$4:Q115)&gt;Q$1,"",INDEX('malzeme montaj'!$C$1:$C$3329,SMALL(IF('malzeme montaj'!$B$1:$B$3329=Q$3,IF('malzeme montaj'!$C$1:$C$3329&lt;&gt;"",ROW('malzeme montaj'!$C$1:$C$3329))),ROWS(Q$4:Q115))))</f>
        <v/>
      </c>
      <c r="R115" s="38" t="str">
        <f t="array" ref="R115">IF(ROWS(R$4:R115)&gt;R$1,"",INDEX('malzeme montaj'!$C$1:$C$3329,SMALL(IF('malzeme montaj'!$B$1:$B$3329=R$3,IF('malzeme montaj'!$C$1:$C$3329&lt;&gt;"",ROW('malzeme montaj'!$C$1:$C$3329))),ROWS(R$4:R115))))</f>
        <v/>
      </c>
      <c r="S115" s="38" t="str">
        <f t="array" ref="S115">IF(ROWS(S$4:S115)&gt;S$1,"",INDEX('malzeme montaj'!$C$1:$C$3329,SMALL(IF('malzeme montaj'!$B$1:$B$3329=S$3,IF('malzeme montaj'!$C$1:$C$3329&lt;&gt;"",ROW('malzeme montaj'!$C$1:$C$3329))),ROWS(S$4:S115))))</f>
        <v/>
      </c>
      <c r="T115" s="38" t="str">
        <f t="array" ref="T115">IF(ROWS(T$4:T115)&gt;T$1,"",INDEX('malzeme montaj'!$C$1:$C$3329,SMALL(IF('malzeme montaj'!$B$1:$B$3329=T$3,IF('malzeme montaj'!$C$1:$C$3329&lt;&gt;"",ROW('malzeme montaj'!$C$1:$C$3329))),ROWS(T$4:T115))))</f>
        <v/>
      </c>
      <c r="U115" s="38" t="str">
        <f t="array" ref="U115">IF(ROWS(U$4:U115)&gt;U$1,"",INDEX('malzeme montaj'!$C$1:$C$3329,SMALL(IF('malzeme montaj'!$B$1:$B$3329=U$3,IF('malzeme montaj'!$C$1:$C$3329&lt;&gt;"",ROW('malzeme montaj'!$C$1:$C$3329))),ROWS(U$4:U115))))</f>
        <v/>
      </c>
      <c r="V115" s="38" t="str">
        <f t="array" ref="V115">IF(ROWS(V$4:V115)&gt;V$1,"",INDEX('malzeme montaj'!$C$1:$C$3329,SMALL(IF('malzeme montaj'!$B$1:$B$3329=V$3,IF('malzeme montaj'!$C$1:$C$3329&lt;&gt;"",ROW('malzeme montaj'!$C$1:$C$3329))),ROWS(V$4:V115))))</f>
        <v/>
      </c>
      <c r="W115" s="38" t="str">
        <f t="array" ref="W115">IF(ROWS(W$4:W115)&gt;W$1,"",INDEX('malzeme montaj'!$C$1:$C$3329,SMALL(IF('malzeme montaj'!$B$1:$B$3329=W$3,IF('malzeme montaj'!$C$1:$C$3329&lt;&gt;"",ROW('malzeme montaj'!$C$1:$C$3329))),ROWS(W$4:W115))))</f>
        <v/>
      </c>
      <c r="X115" s="38" t="str">
        <f t="array" ref="X115">IF(ROWS(X$4:X115)&gt;X$1,"",INDEX('malzeme montaj'!$C$1:$C$3329,SMALL(IF('malzeme montaj'!$B$1:$B$3329=X$3,IF('malzeme montaj'!$C$1:$C$3329&lt;&gt;"",ROW('malzeme montaj'!$C$1:$C$3329))),ROWS(X$4:X115))))</f>
        <v/>
      </c>
      <c r="Y115" s="38" t="str">
        <f t="array" ref="Y115">IF(ROWS(Y$4:Y115)&gt;Y$1,"",INDEX('malzeme montaj'!$C$1:$C$3329,SMALL(IF('malzeme montaj'!$B$1:$B$3329=Y$3,IF('malzeme montaj'!$C$1:$C$3329&lt;&gt;"",ROW('malzeme montaj'!$C$1:$C$3329))),ROWS(Y$4:Y115))))</f>
        <v/>
      </c>
      <c r="Z115" s="38" t="str">
        <f t="array" ref="Z115">IF(ROWS(Z$4:Z115)&gt;Z$1,"",INDEX('malzeme montaj'!$C$1:$C$3329,SMALL(IF('malzeme montaj'!$B$1:$B$3329=Z$3,IF('malzeme montaj'!$C$1:$C$3329&lt;&gt;"",ROW('malzeme montaj'!$C$1:$C$3329))),ROWS(Z$4:Z115))))</f>
        <v/>
      </c>
      <c r="AA115" s="38" t="str">
        <f t="array" ref="AA115">IF(ROWS(AA$4:AA115)&gt;AA$1,"",INDEX('malzeme montaj'!$C$1:$C$3329,SMALL(IF('malzeme montaj'!$B$1:$B$3329=AA$3,IF('malzeme montaj'!$C$1:$C$3329&lt;&gt;"",ROW('malzeme montaj'!$C$1:$C$3329))),ROWS(AA$4:AA115))))</f>
        <v/>
      </c>
      <c r="AB115" s="38" t="str">
        <f t="array" ref="AB115">IF(ROWS(AB$4:AB115)&gt;AB$1,"",INDEX('malzeme montaj'!$C$1:$C$3329,SMALL(IF('malzeme montaj'!$B$1:$B$3329=AB$3,IF('malzeme montaj'!$C$1:$C$3329&lt;&gt;"",ROW('malzeme montaj'!$C$1:$C$3329))),ROWS(AB$4:AB115))))</f>
        <v/>
      </c>
      <c r="AC115" s="38" t="str">
        <f t="array" ref="AC115">IF(ROWS(AC$4:AC115)&gt;AC$1,"",INDEX('malzeme montaj'!$C$1:$C$3329,SMALL(IF('malzeme montaj'!$B$1:$B$3329=AC$3,IF('malzeme montaj'!$C$1:$C$3329&lt;&gt;"",ROW('malzeme montaj'!$C$1:$C$3329))),ROWS(AC$4:AC115))))</f>
        <v/>
      </c>
      <c r="AD115" s="38" t="str">
        <f t="array" ref="AD115">IF(ROWS(AD$4:AD115)&gt;AD$1,"",INDEX('malzeme montaj'!$C$1:$C$3329,SMALL(IF('malzeme montaj'!$B$1:$B$3329=AD$3,IF('malzeme montaj'!$C$1:$C$3329&lt;&gt;"",ROW('malzeme montaj'!$C$1:$C$3329))),ROWS(AD$4:AD115))))</f>
        <v/>
      </c>
      <c r="AE115" s="38" t="str">
        <f t="array" ref="AE115">IF(ROWS(AE$4:AE115)&gt;AE$1,"",INDEX('malzeme montaj'!$C$1:$C$3329,SMALL(IF('malzeme montaj'!$B$1:$B$3329=AE$3,IF('malzeme montaj'!$C$1:$C$3329&lt;&gt;"",ROW('malzeme montaj'!$C$1:$C$3329))),ROWS(AE$4:AE115))))</f>
        <v/>
      </c>
      <c r="AF115" s="38" t="str">
        <f t="array" ref="AF115">IF(ROWS(AF$4:AF115)&gt;AF$1,"",INDEX('malzeme montaj'!$C$1:$C$3329,SMALL(IF('malzeme montaj'!$B$1:$B$3329=AF$3,IF('malzeme montaj'!$C$1:$C$3329&lt;&gt;"",ROW('malzeme montaj'!$C$1:$C$3329))),ROWS(AF$4:AF115))))</f>
        <v/>
      </c>
      <c r="AG115" s="38" t="str">
        <f t="array" ref="AG115">IF(ROWS(AG$4:AG115)&gt;AG$1,"",INDEX('malzeme montaj'!$C$1:$C$3329,SMALL(IF('malzeme montaj'!$B$1:$B$3329=AG$3,IF('malzeme montaj'!$C$1:$C$3329&lt;&gt;"",ROW('malzeme montaj'!$C$1:$C$3329))),ROWS(AG$4:AG115))))</f>
        <v/>
      </c>
      <c r="AH115" s="38" t="str">
        <f t="array" ref="AH115">IF(ROWS(AH$4:AH115)&gt;AH$1,"",INDEX('malzeme montaj'!$C$1:$C$3329,SMALL(IF('malzeme montaj'!$B$1:$B$3329=AH$3,IF('malzeme montaj'!$C$1:$C$3329&lt;&gt;"",ROW('malzeme montaj'!$C$1:$C$3329))),ROWS(AH$4:AH115))))</f>
        <v/>
      </c>
      <c r="AI115" s="38" t="str">
        <f t="array" ref="AI115">IF(ROWS(AI$4:AI115)&gt;AI$1,"",INDEX('malzeme montaj'!$C$1:$C$3329,SMALL(IF('malzeme montaj'!$B$1:$B$3329=AI$3,IF('malzeme montaj'!$C$1:$C$3329&lt;&gt;"",ROW('malzeme montaj'!$C$1:$C$3329))),ROWS(AI$4:AI115))))</f>
        <v/>
      </c>
      <c r="AJ115" s="38" t="str">
        <f t="array" ref="AJ115">IF(ROWS(AJ$4:AJ115)&gt;AJ$1,"",INDEX('malzeme montaj'!$C$1:$C$3329,SMALL(IF('malzeme montaj'!$B$1:$B$3329=AJ$3,IF('malzeme montaj'!$C$1:$C$3329&lt;&gt;"",ROW('malzeme montaj'!$C$1:$C$3329))),ROWS(AJ$4:AJ115))))</f>
        <v/>
      </c>
      <c r="AK115" s="38" t="str">
        <f t="array" ref="AK115">IF(ROWS(AK$4:AK115)&gt;AK$1,"",INDEX('malzeme montaj'!$C$1:$C$3329,SMALL(IF('malzeme montaj'!$B$1:$B$3329=AK$3,IF('malzeme montaj'!$C$1:$C$3329&lt;&gt;"",ROW('malzeme montaj'!$C$1:$C$3329))),ROWS(AK$4:AK115))))</f>
        <v/>
      </c>
      <c r="AL115" s="38" t="str">
        <f t="array" ref="AL115">IF(ROWS(AL$4:AL115)&gt;AL$1,"",INDEX('malzeme montaj'!$C$1:$C$3329,SMALL(IF('malzeme montaj'!$B$1:$B$3329=AL$3,IF('malzeme montaj'!$C$1:$C$3329&lt;&gt;"",ROW('malzeme montaj'!$C$1:$C$3329))),ROWS(AL$4:AL115))))</f>
        <v/>
      </c>
      <c r="AM115" s="38" t="str">
        <f t="array" ref="AM115">IF(ROWS(AM$4:AM115)&gt;AM$1,"",INDEX('malzeme montaj'!$C$1:$C$3329,SMALL(IF('malzeme montaj'!$B$1:$B$3329=AM$3,IF('malzeme montaj'!$C$1:$C$3329&lt;&gt;"",ROW('malzeme montaj'!$C$1:$C$3329))),ROWS(AM$4:AM115))))</f>
        <v/>
      </c>
      <c r="AN115" s="38" t="str">
        <f t="array" ref="AN115">IF(ROWS(AN$4:AN115)&gt;AN$1,"",INDEX('malzeme montaj'!$C$1:$C$3329,SMALL(IF('malzeme montaj'!$B$1:$B$3329=AN$3,IF('malzeme montaj'!$C$1:$C$3329&lt;&gt;"",ROW('malzeme montaj'!$C$1:$C$3329))),ROWS(AN$4:AN115))))</f>
        <v/>
      </c>
      <c r="AO115" s="38" t="str">
        <f t="array" ref="AO115">IF(ROWS(AO$4:AO115)&gt;AO$1,"",INDEX('malzeme montaj'!$C$1:$C$3329,SMALL(IF('malzeme montaj'!$B$1:$B$3329=AO$3,IF('malzeme montaj'!$C$1:$C$3329&lt;&gt;"",ROW('malzeme montaj'!$C$1:$C$3329))),ROWS(AO$4:AO115))))</f>
        <v/>
      </c>
      <c r="AP115" s="38" t="str">
        <f t="array" ref="AP115">IF(ROWS(AP$4:AP115)&gt;AP$1,"",INDEX('malzeme montaj'!$C$1:$C$3329,SMALL(IF('malzeme montaj'!$B$1:$B$3329=AP$3,IF('malzeme montaj'!$C$1:$C$3329&lt;&gt;"",ROW('malzeme montaj'!$C$1:$C$3329))),ROWS(AP$4:AP115))))</f>
        <v/>
      </c>
      <c r="AQ115" s="38" t="str">
        <f t="array" ref="AQ115">IF(ROWS(AQ$4:AQ115)&gt;AQ$1,"",INDEX('malzeme montaj'!$C$1:$C$3329,SMALL(IF('malzeme montaj'!$B$1:$B$3329=AQ$3,IF('malzeme montaj'!$C$1:$C$3329&lt;&gt;"",ROW('malzeme montaj'!$C$1:$C$3329))),ROWS(AQ$4:AQ115))))</f>
        <v/>
      </c>
      <c r="AR115" s="38" t="str">
        <f t="array" ref="AR115">IF(ROWS(AR$4:AR115)&gt;AR$1,"",INDEX('malzeme montaj'!$C$1:$C$3329,SMALL(IF('malzeme montaj'!$B$1:$B$3329=AR$3,IF('malzeme montaj'!$C$1:$C$3329&lt;&gt;"",ROW('malzeme montaj'!$C$1:$C$3329))),ROWS(AR$4:AR115))))</f>
        <v/>
      </c>
      <c r="AS115" s="38" t="str">
        <f t="array" ref="AS115">IF(ROWS(AS$4:AS115)&gt;AS$1,"",INDEX('malzeme montaj'!$C$1:$C$3329,SMALL(IF('malzeme montaj'!$B$1:$B$3329=AS$3,IF('malzeme montaj'!$C$1:$C$3329&lt;&gt;"",ROW('malzeme montaj'!$C$1:$C$3329))),ROWS(AS$4:AS115))))</f>
        <v/>
      </c>
      <c r="AT115" s="38" t="str">
        <f t="array" ref="AT115">IF(ROWS(AT$4:AT115)&gt;AT$1,"",INDEX('malzeme montaj'!$C$1:$C$3329,SMALL(IF('malzeme montaj'!$B$1:$B$3329=AT$3,IF('malzeme montaj'!$C$1:$C$3329&lt;&gt;"",ROW('malzeme montaj'!$C$1:$C$3329))),ROWS(AT$4:AT115))))</f>
        <v/>
      </c>
      <c r="AU115" s="38" t="str">
        <f t="array" ref="AU115">IF(ROWS(AU$4:AU115)&gt;AU$1,"",INDEX('malzeme montaj'!$C$1:$C$3329,SMALL(IF('malzeme montaj'!$B$1:$B$3329=AU$3,IF('malzeme montaj'!$C$1:$C$3329&lt;&gt;"",ROW('malzeme montaj'!$C$1:$C$3329))),ROWS(AU$4:AU115))))</f>
        <v/>
      </c>
      <c r="AV115" s="38" t="str">
        <f t="array" ref="AV115">IF(ROWS(AV$4:AV115)&gt;AV$1,"",INDEX('malzeme montaj'!$C$1:$C$3329,SMALL(IF('malzeme montaj'!$B$1:$B$3329=AV$3,IF('malzeme montaj'!$C$1:$C$3329&lt;&gt;"",ROW('malzeme montaj'!$C$1:$C$3329))),ROWS(AV$4:AV115))))</f>
        <v/>
      </c>
      <c r="AW115" s="38" t="str">
        <f t="array" ref="AW115">IF(ROWS(AW$4:AW115)&gt;AW$1,"",INDEX('malzeme montaj'!$C$1:$C$3329,SMALL(IF('malzeme montaj'!$B$1:$B$3329=AW$3,IF('malzeme montaj'!$C$1:$C$3329&lt;&gt;"",ROW('malzeme montaj'!$C$1:$C$3329))),ROWS(AW$4:AW115))))</f>
        <v/>
      </c>
      <c r="AX115" s="38" t="str">
        <f t="array" ref="AX115">IF(ROWS(AX$4:AX115)&gt;AX$1,"",INDEX('malzeme montaj'!$C$1:$C$3329,SMALL(IF('malzeme montaj'!$B$1:$B$3329=AX$3,IF('malzeme montaj'!$C$1:$C$3329&lt;&gt;"",ROW('malzeme montaj'!$C$1:$C$3329))),ROWS(AX$4:AX115))))</f>
        <v/>
      </c>
      <c r="AY115" s="38" t="str">
        <f t="array" ref="AY115">IF(ROWS(AY$4:AY115)&gt;AY$1,"",INDEX('malzeme montaj'!$C$1:$C$3329,SMALL(IF('malzeme montaj'!$B$1:$B$3329=AY$3,IF('malzeme montaj'!$C$1:$C$3329&lt;&gt;"",ROW('malzeme montaj'!$C$1:$C$3329))),ROWS(AY$4:AY115))))</f>
        <v/>
      </c>
      <c r="AZ115" s="38" t="str">
        <f t="array" ref="AZ115">IF(ROWS(AZ$4:AZ115)&gt;AZ$1,"",INDEX('malzeme montaj'!$C$1:$C$3329,SMALL(IF('malzeme montaj'!$B$1:$B$3329=AZ$3,IF('malzeme montaj'!$C$1:$C$3329&lt;&gt;"",ROW('malzeme montaj'!$C$1:$C$3329))),ROWS(AZ$4:AZ115))))</f>
        <v/>
      </c>
      <c r="BA115" s="38" t="str">
        <f t="array" ref="BA115">IF(ROWS(BA$4:BA115)&gt;BA$1,"",INDEX('malzeme montaj'!$C$1:$C$3329,SMALL(IF('malzeme montaj'!$B$1:$B$3329=BA$3,IF('malzeme montaj'!$C$1:$C$3329&lt;&gt;"",ROW('malzeme montaj'!$C$1:$C$3329))),ROWS(BA$4:BA115))))</f>
        <v/>
      </c>
      <c r="BB115" s="38" t="str">
        <f t="array" ref="BB115">IF(ROWS(BB$4:BB115)&gt;BB$1,"",INDEX('malzeme montaj'!$C$1:$C$3329,SMALL(IF('malzeme montaj'!$B$1:$B$3329=BB$3,IF('malzeme montaj'!$C$1:$C$3329&lt;&gt;"",ROW('malzeme montaj'!$C$1:$C$3329))),ROWS(BB$4:BB115))))</f>
        <v/>
      </c>
      <c r="BC115" s="38" t="str">
        <f t="array" ref="BC115">IF(ROWS(BC$4:BC115)&gt;BC$1,"",INDEX('malzeme montaj'!$C$1:$C$3329,SMALL(IF('malzeme montaj'!$B$1:$B$3329=BC$3,IF('malzeme montaj'!$C$1:$C$3329&lt;&gt;"",ROW('malzeme montaj'!$C$1:$C$3329))),ROWS(BC$4:BC115))))</f>
        <v/>
      </c>
      <c r="BD115" s="38" t="str">
        <f t="array" ref="BD115">IF(ROWS(BD$4:BD115)&gt;BD$1,"",INDEX('malzeme montaj'!$C$1:$C$3329,SMALL(IF('malzeme montaj'!$B$1:$B$3329=BD$3,IF('malzeme montaj'!$C$1:$C$3329&lt;&gt;"",ROW('malzeme montaj'!$C$1:$C$3329))),ROWS(BD$4:BD115))))</f>
        <v/>
      </c>
      <c r="BE115" s="38"/>
      <c r="BF115" s="38" t="str">
        <f t="array" ref="BF115">IF(ROWS(BF$4:BF115)&gt;BF$1,"",INDEX('malzeme montaj'!$C$1:$C$3329,SMALL(IF('malzeme montaj'!$B$1:$B$3329=BF$3,IF('malzeme montaj'!$C$1:$C$3329&lt;&gt;"",ROW('malzeme montaj'!$C$1:$C$3329))),ROWS(BF$4:BF115))))</f>
        <v/>
      </c>
      <c r="BG115" s="38" t="str">
        <f t="array" ref="BG115">IF(ROWS(BG$4:BG115)&gt;BG$1,"",INDEX('malzeme montaj'!$C$1:$C$3329,SMALL(IF('malzeme montaj'!$B$1:$B$3329=BG$3,IF('malzeme montaj'!$C$1:$C$3329&lt;&gt;"",ROW('malzeme montaj'!$C$1:$C$3329))),ROWS(BG$4:BG115))))</f>
        <v/>
      </c>
      <c r="BH115" s="38" t="str">
        <f t="array" ref="BH115">IF(ROWS(BH$4:BH115)&gt;BH$1,"",INDEX('malzeme montaj'!$C$1:$C$3329,SMALL(IF('malzeme montaj'!$B$1:$B$3329=BH$3,IF('malzeme montaj'!$C$1:$C$3329&lt;&gt;"",ROW('malzeme montaj'!$C$1:$C$3329))),ROWS(BH$4:BH115))))</f>
        <v/>
      </c>
      <c r="BI115" s="38" t="str">
        <f t="array" ref="BI115">IF(ROWS(BI$4:BI115)&gt;BI$1,"",INDEX('malzeme montaj'!$C$1:$C$3329,SMALL(IF('malzeme montaj'!$B$1:$B$3329=BI$3,IF('malzeme montaj'!$C$1:$C$3329&lt;&gt;"",ROW('malzeme montaj'!$C$1:$C$3329))),ROWS(BI$4:BI115))))</f>
        <v/>
      </c>
      <c r="BJ115" s="38" t="str">
        <f t="array" ref="BJ115">IF(ROWS(BJ$4:BJ115)&gt;BJ$1,"",INDEX('malzeme montaj'!$C$1:$C$3329,SMALL(IF('malzeme montaj'!$B$1:$B$3329=BJ$3,IF('malzeme montaj'!$C$1:$C$3329&lt;&gt;"",ROW('malzeme montaj'!$C$1:$C$3329))),ROWS(BJ$4:BJ115))))</f>
        <v/>
      </c>
      <c r="BK115" s="38" t="str">
        <f t="array" ref="BK115">IF(ROWS(BK$4:BK115)&gt;BK$1,"",INDEX('malzeme montaj'!$C$1:$C$3329,SMALL(IF('malzeme montaj'!$B$1:$B$3329=BK$3,IF('malzeme montaj'!$C$1:$C$3329&lt;&gt;"",ROW('malzeme montaj'!$C$1:$C$3329))),ROWS(BK$4:BK115))))</f>
        <v/>
      </c>
      <c r="BL115" s="38" t="str">
        <f t="array" ref="BL115">IF(ROWS(BL$4:BL115)&gt;BL$1,"",INDEX('malzeme montaj'!$C$1:$C$3329,SMALL(IF('malzeme montaj'!$B$1:$B$3329=BL$3,IF('malzeme montaj'!$C$1:$C$3329&lt;&gt;"",ROW('malzeme montaj'!$C$1:$C$3329))),ROWS(BL$4:BL115))))</f>
        <v/>
      </c>
      <c r="BM115" s="38" t="str">
        <f t="array" ref="BM115">IF(ROWS(BM$4:BM115)&gt;BM$1,"",INDEX('malzeme montaj'!$C$1:$C$3329,SMALL(IF('malzeme montaj'!$B$1:$B$3329=BM$3,IF('malzeme montaj'!$C$1:$C$3329&lt;&gt;"",ROW('malzeme montaj'!$C$1:$C$3329))),ROWS(BM$4:BM115))))</f>
        <v/>
      </c>
      <c r="BN115" s="38" t="str">
        <f t="array" ref="BN115">IF(ROWS(BN$4:BN115)&gt;BN$1,"",INDEX('malzeme montaj'!$C$1:$C$3329,SMALL(IF('malzeme montaj'!$B$1:$B$3329=BN$3,IF('malzeme montaj'!$C$1:$C$3329&lt;&gt;"",ROW('malzeme montaj'!$C$1:$C$3329))),ROWS(BN$4:BN115))))</f>
        <v/>
      </c>
      <c r="BO115" s="38" t="str">
        <f t="array" ref="BO115">IF(ROWS(BO$4:BO115)&gt;BO$1,"",INDEX('malzeme montaj'!$C$1:$C$3329,SMALL(IF('malzeme montaj'!$B$1:$B$3329=BO$3,IF('malzeme montaj'!$C$1:$C$3329&lt;&gt;"",ROW('malzeme montaj'!$C$1:$C$3329))),ROWS(BO$4:BO115))))</f>
        <v/>
      </c>
      <c r="BP115" s="38" t="str">
        <f t="array" ref="BP115">IF(ROWS(BP$4:BP115)&gt;BP$1,"",INDEX('malzeme montaj'!$C$1:$C$3329,SMALL(IF('malzeme montaj'!$B$1:$B$3329=BP$3,IF('malzeme montaj'!$C$1:$C$3329&lt;&gt;"",ROW('malzeme montaj'!$C$1:$C$3329))),ROWS(BP$4:BP115))))</f>
        <v/>
      </c>
      <c r="BQ115" s="38" t="str">
        <f t="array" ref="BQ115">IF(ROWS(BQ$4:BQ115)&gt;BQ$1,"",INDEX('malzeme montaj'!$C$1:$C$3329,SMALL(IF('malzeme montaj'!$B$1:$B$3329=BQ$3,IF('malzeme montaj'!$C$1:$C$3329&lt;&gt;"",ROW('malzeme montaj'!$C$1:$C$3329))),ROWS(BQ$4:BQ115))))</f>
        <v/>
      </c>
      <c r="BR115" s="38" t="str">
        <f t="array" ref="BR115">IF(ROWS(BR$4:BR115)&gt;BR$1,"",INDEX('malzeme montaj'!$C$1:$C$3329,SMALL(IF('malzeme montaj'!$B$1:$B$3329=BR$3,IF('malzeme montaj'!$C$1:$C$3329&lt;&gt;"",ROW('malzeme montaj'!$C$1:$C$3329))),ROWS(BR$4:BR115))))</f>
        <v/>
      </c>
      <c r="BS115" s="38" t="str">
        <f t="array" ref="BS115">IF(ROWS(BS$4:BS115)&gt;BS$1,"",INDEX('malzeme montaj'!$C$1:$C$3329,SMALL(IF('malzeme montaj'!$B$1:$B$3329=BS$3,IF('malzeme montaj'!$C$1:$C$3329&lt;&gt;"",ROW('malzeme montaj'!$C$1:$C$3329))),ROWS(BS$4:BS115))))</f>
        <v/>
      </c>
      <c r="BT115" s="38" t="str">
        <f t="array" ref="BT115">IF(ROWS(BT$4:BT115)&gt;BT$1,"",INDEX('malzeme montaj'!$C$1:$C$3329,SMALL(IF('malzeme montaj'!$B$1:$B$3329=BT$3,IF('malzeme montaj'!$C$1:$C$3329&lt;&gt;"",ROW('malzeme montaj'!$C$1:$C$3329))),ROWS(BT$4:BT115))))</f>
        <v/>
      </c>
      <c r="BU115" s="34" t="str">
        <f t="array" ref="BU115">IF(ROWS(BU$4:BU115)&gt;BU$1,"",INDEX('malzeme montaj'!$C$1:$C$3329,SMALL(IF('malzeme montaj'!$B$1:$B$3329=BU$3,IF('malzeme montaj'!$C$1:$C$3329&lt;&gt;"",ROW('malzeme montaj'!$C$1:$C$3329))),ROWS(BU$4:BU115))))</f>
        <v/>
      </c>
      <c r="BV115" s="34" t="str">
        <f t="array" ref="BV115">IF(ROWS(BV$4:BV115)&gt;BV$1,"",INDEX('malzeme montaj'!$C$1:$C$3329,SMALL(IF('malzeme montaj'!$B$1:$B$3329=BV$3,IF('malzeme montaj'!$C$1:$C$3329&lt;&gt;"",ROW('malzeme montaj'!$C$1:$C$3329))),ROWS(BV$4:BV115))))</f>
        <v/>
      </c>
      <c r="BW115" s="34" t="str">
        <f t="array" ref="BW115">IF(ROWS(BW$4:BW115)&gt;BW$1,"",INDEX('malzeme montaj'!$C$1:$C$3329,SMALL(IF('malzeme montaj'!$B$1:$B$3329=BW$3,IF('malzeme montaj'!$C$1:$C$3329&lt;&gt;"",ROW('malzeme montaj'!$C$1:$C$3329))),ROWS(BW$4:BW115))))</f>
        <v/>
      </c>
      <c r="BX115" s="34" t="str">
        <f t="array" ref="BX115">IF(ROWS(BX$4:BX115)&gt;BX$1,"",INDEX('malzeme montaj'!$C$1:$C$3329,SMALL(IF('malzeme montaj'!$B$1:$B$3329=BX$3,IF('malzeme montaj'!$C$1:$C$3329&lt;&gt;"",ROW('malzeme montaj'!$C$1:$C$3329))),ROWS(BX$4:BX115))))</f>
        <v/>
      </c>
      <c r="BY115" s="34" t="str">
        <f t="array" ref="BY115">IF(ROWS(BY$4:BY115)&gt;BY$1,"",INDEX('malzeme montaj'!$C$1:$C$3329,SMALL(IF('malzeme montaj'!$B$1:$B$3329=BY$3,IF('malzeme montaj'!$C$1:$C$3329&lt;&gt;"",ROW('malzeme montaj'!$C$1:$C$3329))),ROWS(BY$4:BY115))))</f>
        <v/>
      </c>
      <c r="BZ115" s="34" t="str">
        <f t="array" ref="BZ115">IF(ROWS(BZ$4:BZ115)&gt;BZ$1,"",INDEX('malzeme montaj'!$C$1:$C$3329,SMALL(IF('malzeme montaj'!$B$1:$B$3329=BZ$3,IF('malzeme montaj'!$C$1:$C$3329&lt;&gt;"",ROW('malzeme montaj'!$C$1:$C$3329))),ROWS(BZ$4:BZ115))))</f>
        <v/>
      </c>
      <c r="CA115" s="34" t="str">
        <f t="array" ref="CA115">IF(ROWS(CA$4:CA115)&gt;CA$1,"",INDEX('malzeme montaj'!$C$1:$C$3329,SMALL(IF('malzeme montaj'!$B$1:$B$3329=CA$3,IF('malzeme montaj'!$C$1:$C$3329&lt;&gt;"",ROW('malzeme montaj'!$C$1:$C$3329))),ROWS(CA$4:CA115))))</f>
        <v/>
      </c>
      <c r="CB115" s="34" t="str">
        <f t="array" ref="CB115">IF(ROWS(CB$4:CB115)&gt;CB$1,"",INDEX('malzeme montaj'!$C$1:$C$3329,SMALL(IF('malzeme montaj'!$B$1:$B$3329=CB$3,IF('malzeme montaj'!$C$1:$C$3329&lt;&gt;"",ROW('malzeme montaj'!$C$1:$C$3329))),ROWS(CB$4:CB115))))</f>
        <v/>
      </c>
      <c r="CC115" s="34" t="str">
        <f t="array" ref="CC115">IF(ROWS(CC$4:CC115)&gt;CC$1,"",INDEX('malzeme montaj'!$C$1:$C$3329,SMALL(IF('malzeme montaj'!$B$1:$B$3329=CC$3,IF('malzeme montaj'!$C$1:$C$3329&lt;&gt;"",ROW('malzeme montaj'!$C$1:$C$3329))),ROWS(CC$4:CC115))))</f>
        <v/>
      </c>
      <c r="CD115" s="34" t="str">
        <f t="array" ref="CD115">IF(ROWS(CD$4:CD115)&gt;CD$1,"",INDEX('malzeme montaj'!$C$1:$C$3329,SMALL(IF('malzeme montaj'!$B$1:$B$3329=CD$3,IF('malzeme montaj'!$C$1:$C$3329&lt;&gt;"",ROW('malzeme montaj'!$C$1:$C$3329))),ROWS(CD$4:CD115))))</f>
        <v/>
      </c>
      <c r="CE115" s="34" t="str">
        <f t="array" ref="CE115">IF(ROWS(CE$4:CE115)&gt;CE$1,"",INDEX('malzeme montaj'!$C$1:$C$3329,SMALL(IF('malzeme montaj'!$B$1:$B$3329=CE$3,IF('malzeme montaj'!$C$1:$C$3329&lt;&gt;"",ROW('malzeme montaj'!$C$1:$C$3329))),ROWS(CE$4:CE115))))</f>
        <v/>
      </c>
      <c r="CF115" s="34" t="str">
        <f t="array" ref="CF115">IF(ROWS(CF$4:CF115)&gt;CF$1,"",INDEX('malzeme montaj'!$C$1:$C$3329,SMALL(IF('malzeme montaj'!$B$1:$B$3329=CF$3,IF('malzeme montaj'!$C$1:$C$3329&lt;&gt;"",ROW('malzeme montaj'!$C$1:$C$3329))),ROWS(CF$4:CF115))))</f>
        <v/>
      </c>
      <c r="CG115" s="34" t="str">
        <f t="array" ref="CG115">IF(ROWS(CG$4:CG115)&gt;CG$1,"",INDEX('malzeme montaj'!$C$1:$C$3329,SMALL(IF('malzeme montaj'!$B$1:$B$3329=CG$3,IF('malzeme montaj'!$C$1:$C$3329&lt;&gt;"",ROW('malzeme montaj'!$C$1:$C$3329))),ROWS(CG$4:CG115))))</f>
        <v/>
      </c>
      <c r="CH115" s="34" t="str">
        <f t="array" ref="CH115">IF(ROWS(CH$4:CH115)&gt;CH$1,"",INDEX('malzeme montaj'!$C$1:$C$3329,SMALL(IF('malzeme montaj'!$B$1:$B$3329=CH$3,IF('malzeme montaj'!$C$1:$C$3329&lt;&gt;"",ROW('malzeme montaj'!$C$1:$C$3329))),ROWS(CH$4:CH115))))</f>
        <v/>
      </c>
      <c r="CI115" s="34" t="str">
        <f t="array" ref="CI115">IF(ROWS(CI$4:CI115)&gt;CI$1,"",INDEX('malzeme montaj'!$C$1:$C$3329,SMALL(IF('malzeme montaj'!$B$1:$B$3329=CI$3,IF('malzeme montaj'!$C$1:$C$3329&lt;&gt;"",ROW('malzeme montaj'!$C$1:$C$3329))),ROWS(CI$4:CI115))))</f>
        <v/>
      </c>
      <c r="CJ115" s="34" t="str">
        <f t="array" ref="CJ115">IF(ROWS(CJ$4:CJ115)&gt;CJ$1,"",INDEX('malzeme montaj'!$C$1:$C$3329,SMALL(IF('malzeme montaj'!$B$1:$B$3329=CJ$3,IF('malzeme montaj'!$C$1:$C$3329&lt;&gt;"",ROW('malzeme montaj'!$C$1:$C$3329))),ROWS(CJ$4:CJ115))))</f>
        <v/>
      </c>
      <c r="CK115" s="34" t="str">
        <f t="array" ref="CK115">IF(ROWS(CK$4:CK115)&gt;CK$1,"",INDEX('malzeme montaj'!$C$1:$C$3329,SMALL(IF('malzeme montaj'!$B$1:$B$3329=CK$3,IF('malzeme montaj'!$C$1:$C$3329&lt;&gt;"",ROW('malzeme montaj'!$C$1:$C$3329))),ROWS(CK$4:CK115))))</f>
        <v/>
      </c>
      <c r="CL115" s="34" t="str">
        <f t="array" ref="CL115">IF(ROWS(CL$4:CL115)&gt;CL$1,"",INDEX('malzeme montaj'!$C$1:$C$3329,SMALL(IF('malzeme montaj'!$B$1:$B$3329=CL$3,IF('malzeme montaj'!$C$1:$C$3329&lt;&gt;"",ROW('malzeme montaj'!$C$1:$C$3329))),ROWS(CL$4:CL115))))</f>
        <v/>
      </c>
      <c r="CM115" s="34" t="str">
        <f t="array" ref="CM115">IF(ROWS(CM$4:CM115)&gt;CM$1,"",INDEX('malzeme montaj'!$C$1:$C$3329,SMALL(IF('malzeme montaj'!$B$1:$B$3329=CM$3,IF('malzeme montaj'!$C$1:$C$3329&lt;&gt;"",ROW('malzeme montaj'!$C$1:$C$3329))),ROWS(CM$4:CM115))))</f>
        <v/>
      </c>
      <c r="CN115" s="34" t="str">
        <f t="array" ref="CN115">IF(ROWS(CN$4:CN115)&gt;CN$1,"",INDEX('malzeme montaj'!$C$1:$C$3329,SMALL(IF('malzeme montaj'!$B$1:$B$3329=CN$3,IF('malzeme montaj'!$C$1:$C$3329&lt;&gt;"",ROW('malzeme montaj'!$C$1:$C$3329))),ROWS(CN$4:CN115))))</f>
        <v/>
      </c>
      <c r="CO115" s="34" t="str">
        <f t="array" ref="CO115">IF(ROWS(CO$4:CO115)&gt;CO$1,"",INDEX('malzeme montaj'!$C$1:$C$3329,SMALL(IF('malzeme montaj'!$B$1:$B$3329=CO$3,IF('malzeme montaj'!$C$1:$C$3329&lt;&gt;"",ROW('malzeme montaj'!$C$1:$C$3329))),ROWS(CO$4:CO115))))</f>
        <v/>
      </c>
      <c r="CP115" s="34" t="str">
        <f t="array" ref="CP115">IF(ROWS(CP$4:CP115)&gt;CP$1,"",INDEX('malzeme montaj'!$C$1:$C$3329,SMALL(IF('malzeme montaj'!$B$1:$B$3329=CP$3,IF('malzeme montaj'!$C$1:$C$3329&lt;&gt;"",ROW('malzeme montaj'!$C$1:$C$3329))),ROWS(CP$4:CP115))))</f>
        <v/>
      </c>
      <c r="CQ115" s="34" t="str">
        <f t="array" ref="CQ115">IF(ROWS(CQ$4:CQ115)&gt;CQ$1,"",INDEX('malzeme montaj'!$C$1:$C$3329,SMALL(IF('malzeme montaj'!$B$1:$B$3329=CQ$3,IF('malzeme montaj'!$C$1:$C$3329&lt;&gt;"",ROW('malzeme montaj'!$C$1:$C$3329))),ROWS(CQ$4:CQ115))))</f>
        <v/>
      </c>
      <c r="CR115" s="34" t="str">
        <f t="array" ref="CR115">IF(ROWS(CR$4:CR115)&gt;CR$1,"",INDEX('malzeme montaj'!$C$1:$C$3329,SMALL(IF('malzeme montaj'!$B$1:$B$3329=CR$3,IF('malzeme montaj'!$C$1:$C$3329&lt;&gt;"",ROW('malzeme montaj'!$C$1:$C$3329))),ROWS(CR$4:CR115))))</f>
        <v/>
      </c>
      <c r="CS115" s="34" t="str">
        <f t="array" ref="CS115">IF(ROWS(CS$4:CS115)&gt;CS$1,"",INDEX('malzeme montaj'!$C$1:$C$3329,SMALL(IF('malzeme montaj'!$B$1:$B$3329=CS$3,IF('malzeme montaj'!$C$1:$C$3329&lt;&gt;"",ROW('malzeme montaj'!$C$1:$C$3329))),ROWS(CS$4:CS115))))</f>
        <v/>
      </c>
      <c r="CT115" s="34" t="str">
        <f t="array" ref="CT115">IF(ROWS(CT$4:CT115)&gt;CT$1,"",INDEX('malzeme montaj'!$C$1:$C$3329,SMALL(IF('malzeme montaj'!$B$1:$B$3329=CT$3,IF('malzeme montaj'!$C$1:$C$3329&lt;&gt;"",ROW('malzeme montaj'!$C$1:$C$3329))),ROWS(CT$4:CT115))))</f>
        <v/>
      </c>
      <c r="CU115" s="34" t="str">
        <f t="array" ref="CU115">IF(ROWS(CU$4:CU115)&gt;CU$1,"",INDEX('malzeme montaj'!$C$1:$C$3329,SMALL(IF('malzeme montaj'!$B$1:$B$3329=CU$3,IF('malzeme montaj'!$C$1:$C$3329&lt;&gt;"",ROW('malzeme montaj'!$C$1:$C$3329))),ROWS(CU$4:CU115))))</f>
        <v/>
      </c>
      <c r="CV115" s="34" t="str">
        <f t="array" ref="CV115">IF(ROWS(CV$4:CV115)&gt;CV$1,"",INDEX('malzeme montaj'!$C$1:$C$3329,SMALL(IF('malzeme montaj'!$B$1:$B$3329=CV$3,IF('malzeme montaj'!$C$1:$C$3329&lt;&gt;"",ROW('malzeme montaj'!$C$1:$C$3329))),ROWS(CV$4:CV115))))</f>
        <v/>
      </c>
      <c r="CW115" s="34" t="str">
        <f t="array" ref="CW115">IF(ROWS(CW$4:CW115)&gt;CW$1,"",INDEX('malzeme montaj'!$C$1:$C$3329,SMALL(IF('malzeme montaj'!$B$1:$B$3329=CW$3,IF('malzeme montaj'!$C$1:$C$3329&lt;&gt;"",ROW('malzeme montaj'!$C$1:$C$3329))),ROWS(CW$4:CW115))))</f>
        <v/>
      </c>
      <c r="CX115" s="34" t="str">
        <f t="array" ref="CX115">IF(ROWS(CX$4:CX115)&gt;CX$1,"",INDEX('malzeme montaj'!$C$1:$C$3329,SMALL(IF('malzeme montaj'!$B$1:$B$3329=CX$3,IF('malzeme montaj'!$C$1:$C$3329&lt;&gt;"",ROW('malzeme montaj'!$C$1:$C$3329))),ROWS(CX$4:CX115))))</f>
        <v/>
      </c>
      <c r="CY115" s="34" t="str">
        <f t="array" ref="CY115">IF(ROWS(CY$4:CY115)&gt;CY$1,"",INDEX('malzeme montaj'!$C$1:$C$3329,SMALL(IF('malzeme montaj'!$B$1:$B$3329=CY$3,IF('malzeme montaj'!$C$1:$C$3329&lt;&gt;"",ROW('malzeme montaj'!$C$1:$C$3329))),ROWS(CY$4:CY115))))</f>
        <v/>
      </c>
      <c r="CZ115" s="34" t="str">
        <f t="array" ref="CZ115">IF(ROWS(CZ$4:CZ115)&gt;CZ$1,"",INDEX('malzeme montaj'!$C$1:$C$3329,SMALL(IF('malzeme montaj'!$B$1:$B$3329=CZ$3,IF('malzeme montaj'!$C$1:$C$3329&lt;&gt;"",ROW('malzeme montaj'!$C$1:$C$3329))),ROWS(CZ$4:CZ115))))</f>
        <v/>
      </c>
      <c r="DA115" s="34" t="str">
        <f t="array" ref="DA115">IF(ROWS(DA$4:DA115)&gt;DA$1,"",INDEX('malzeme montaj'!$C$1:$C$3329,SMALL(IF('malzeme montaj'!$B$1:$B$3329=DA$3,IF('malzeme montaj'!$C$1:$C$3329&lt;&gt;"",ROW('malzeme montaj'!$C$1:$C$3329))),ROWS(DA$4:DA115))))</f>
        <v/>
      </c>
      <c r="DB115" s="34" t="str">
        <f t="array" ref="DB115">IF(ROWS(DB$4:DB115)&gt;DB$1,"",INDEX('malzeme montaj'!$C$1:$C$3329,SMALL(IF('malzeme montaj'!$B$1:$B$3329=DB$3,IF('malzeme montaj'!$C$1:$C$3329&lt;&gt;"",ROW('malzeme montaj'!$C$1:$C$3329))),ROWS(DB$4:DB115))))</f>
        <v/>
      </c>
      <c r="DC115" s="34" t="str">
        <f t="array" ref="DC115">IF(ROWS(DC$4:DC115)&gt;DC$1,"",INDEX('malzeme montaj'!$C$1:$C$3329,SMALL(IF('malzeme montaj'!$B$1:$B$3329=DC$3,IF('malzeme montaj'!$C$1:$C$3329&lt;&gt;"",ROW('malzeme montaj'!$C$1:$C$3329))),ROWS(DC$4:DC115))))</f>
        <v/>
      </c>
      <c r="DD115" s="34" t="str">
        <f t="array" ref="DD115">IF(ROWS(DD$4:DD115)&gt;DD$1,"",INDEX('malzeme montaj'!$C$1:$C$3329,SMALL(IF('malzeme montaj'!$B$1:$B$3329=DD$3,IF('malzeme montaj'!$C$1:$C$3329&lt;&gt;"",ROW('malzeme montaj'!$C$1:$C$3329))),ROWS(DD$4:DD115))))</f>
        <v/>
      </c>
      <c r="DE115" s="34" t="str">
        <f t="array" ref="DE115">IF(ROWS(DE$4:DE115)&gt;DE$1,"",INDEX('malzeme montaj'!$C$1:$C$3329,SMALL(IF('malzeme montaj'!$B$1:$B$3329=DE$3,IF('malzeme montaj'!$C$1:$C$3329&lt;&gt;"",ROW('malzeme montaj'!$C$1:$C$3329))),ROWS(DE$4:DE115))))</f>
        <v/>
      </c>
      <c r="DF115" s="34" t="str">
        <f t="array" ref="DF115">IF(ROWS(DF$4:DF115)&gt;DF$1,"",INDEX('malzeme montaj'!$C$1:$C$3329,SMALL(IF('malzeme montaj'!$B$1:$B$3329=DF$3,IF('malzeme montaj'!$C$1:$C$3329&lt;&gt;"",ROW('malzeme montaj'!$C$1:$C$3329))),ROWS(DF$4:DF115))))</f>
        <v/>
      </c>
      <c r="DG115" s="34" t="str">
        <f t="array" ref="DG115">IF(ROWS(DG$4:DG115)&gt;DG$1,"",INDEX('malzeme montaj'!$C$1:$C$3329,SMALL(IF('malzeme montaj'!$B$1:$B$3329=DG$3,IF('malzeme montaj'!$C$1:$C$3329&lt;&gt;"",ROW('malzeme montaj'!$C$1:$C$3329))),ROWS(DG$4:DG115))))</f>
        <v/>
      </c>
      <c r="DH115" s="34" t="str">
        <f t="array" ref="DH115">IF(ROWS(DH$4:DH115)&gt;DH$1,"",INDEX('malzeme montaj'!$C$1:$C$3329,SMALL(IF('malzeme montaj'!$B$1:$B$3329=DH$3,IF('malzeme montaj'!$C$1:$C$3329&lt;&gt;"",ROW('malzeme montaj'!$C$1:$C$3329))),ROWS(DH$4:DH115))))</f>
        <v/>
      </c>
      <c r="DI115" s="34" t="str">
        <f t="array" ref="DI115">IF(ROWS(DI$4:DI115)&gt;DI$1,"",INDEX('malzeme montaj'!$C$1:$C$3329,SMALL(IF('malzeme montaj'!$B$1:$B$3329=DI$3,IF('malzeme montaj'!$C$1:$C$3329&lt;&gt;"",ROW('malzeme montaj'!$C$1:$C$3329))),ROWS(DI$4:DI115))))</f>
        <v/>
      </c>
      <c r="DJ115" s="34" t="str">
        <f t="array" ref="DJ115">IF(ROWS(DJ$4:DJ115)&gt;DJ$1,"",INDEX('malzeme montaj'!$C$1:$C$3329,SMALL(IF('malzeme montaj'!$B$1:$B$3329=DJ$3,IF('malzeme montaj'!$C$1:$C$3329&lt;&gt;"",ROW('malzeme montaj'!$C$1:$C$3329))),ROWS(DJ$4:DJ115))))</f>
        <v/>
      </c>
      <c r="DK115" s="34" t="str">
        <f t="array" ref="DK115">IF(ROWS(DK$4:DK115)&gt;DK$1,"",INDEX('malzeme montaj'!$C$1:$C$3329,SMALL(IF('malzeme montaj'!$B$1:$B$3329=DK$3,IF('malzeme montaj'!$C$1:$C$3329&lt;&gt;"",ROW('malzeme montaj'!$C$1:$C$3329))),ROWS(DK$4:DK115))))</f>
        <v/>
      </c>
      <c r="DL115" s="34" t="str">
        <f t="array" ref="DL115">IF(ROWS(DL$4:DL115)&gt;DL$1,"",INDEX('malzeme montaj'!$C$1:$C$3329,SMALL(IF('malzeme montaj'!$B$1:$B$3329=DL$3,IF('malzeme montaj'!$C$1:$C$3329&lt;&gt;"",ROW('malzeme montaj'!$C$1:$C$3329))),ROWS(DL$4:DL115))))</f>
        <v/>
      </c>
      <c r="DM115" s="34" t="str">
        <f t="array" ref="DM115">IF(ROWS(DM$4:DM115)&gt;DM$1,"",INDEX('malzeme montaj'!$C$1:$C$3329,SMALL(IF('malzeme montaj'!$B$1:$B$3329=DM$3,IF('malzeme montaj'!$C$1:$C$3329&lt;&gt;"",ROW('malzeme montaj'!$C$1:$C$3329))),ROWS(DM$4:DM115))))</f>
        <v/>
      </c>
      <c r="DN115" s="34" t="str">
        <f t="array" ref="DN115">IF(ROWS(DN$4:DN115)&gt;DN$1,"",INDEX('malzeme montaj'!$C$1:$C$3329,SMALL(IF('malzeme montaj'!$B$1:$B$3329=DN$3,IF('malzeme montaj'!$C$1:$C$3329&lt;&gt;"",ROW('malzeme montaj'!$C$1:$C$3329))),ROWS(DN$4:DN115))))</f>
        <v/>
      </c>
      <c r="DO115" s="34" t="str">
        <f t="array" ref="DO115">IF(ROWS(DO$4:DO115)&gt;DO$1,"",INDEX('malzeme montaj'!$C$1:$C$3329,SMALL(IF('malzeme montaj'!$B$1:$B$3329=DO$3,IF('malzeme montaj'!$C$1:$C$3329&lt;&gt;"",ROW('malzeme montaj'!$C$1:$C$3329))),ROWS(DO$4:DO115))))</f>
        <v/>
      </c>
      <c r="DP115" s="34" t="str">
        <f t="array" ref="DP115">IF(ROWS(DP$4:DP115)&gt;DP$1,"",INDEX('malzeme montaj'!$C$1:$C$3329,SMALL(IF('malzeme montaj'!$B$1:$B$3329=DP$3,IF('malzeme montaj'!$C$1:$C$3329&lt;&gt;"",ROW('malzeme montaj'!$C$1:$C$3329))),ROWS(DP$4:DP115))))</f>
        <v/>
      </c>
      <c r="DQ115" s="34" t="str">
        <f t="array" ref="DQ115">IF(ROWS(DQ$4:DQ115)&gt;DQ$1,"",INDEX('malzeme montaj'!$C$1:$C$3329,SMALL(IF('malzeme montaj'!$B$1:$B$3329=DQ$3,IF('malzeme montaj'!$C$1:$C$3329&lt;&gt;"",ROW('malzeme montaj'!$C$1:$C$3329))),ROWS(DQ$4:DQ115))))</f>
        <v/>
      </c>
      <c r="DR115" s="34" t="str">
        <f t="array" ref="DR115">IF(ROWS(DR$4:DR115)&gt;DR$1,"",INDEX('malzeme montaj'!$C$1:$C$3329,SMALL(IF('malzeme montaj'!$B$1:$B$3329=DR$3,IF('malzeme montaj'!$C$1:$C$3329&lt;&gt;"",ROW('malzeme montaj'!$C$1:$C$3329))),ROWS(DR$4:DR115))))</f>
        <v/>
      </c>
      <c r="DS115" s="34" t="str">
        <f t="array" ref="DS115">IF(ROWS(DS$4:DS115)&gt;DS$1,"",INDEX('malzeme montaj'!$C$1:$C$3329,SMALL(IF('malzeme montaj'!$B$1:$B$3329=DS$3,IF('malzeme montaj'!$C$1:$C$3329&lt;&gt;"",ROW('malzeme montaj'!$C$1:$C$3329))),ROWS(DS$4:DS115))))</f>
        <v/>
      </c>
      <c r="DT115" s="34" t="str">
        <f t="array" ref="DT115">IF(ROWS(DT$4:DT115)&gt;DT$1,"",INDEX('malzeme montaj'!$C$1:$C$3329,SMALL(IF('malzeme montaj'!$B$1:$B$3329=DT$3,IF('malzeme montaj'!$C$1:$C$3329&lt;&gt;"",ROW('malzeme montaj'!$C$1:$C$3329))),ROWS(DT$4:DT115))))</f>
        <v/>
      </c>
      <c r="DU115" s="34" t="str">
        <f t="array" ref="DU115">IF(ROWS(DU$4:DU115)&gt;DU$1,"",INDEX('malzeme montaj'!$C$1:$C$3329,SMALL(IF('malzeme montaj'!$B$1:$B$3329=DU$3,IF('malzeme montaj'!$C$1:$C$3329&lt;&gt;"",ROW('malzeme montaj'!$C$1:$C$3329))),ROWS(DU$4:DU115))))</f>
        <v/>
      </c>
      <c r="DV115" s="34" t="str">
        <f t="array" ref="DV115">IF(ROWS(DV$4:DV115)&gt;DV$1,"",INDEX('malzeme montaj'!$C$1:$C$3329,SMALL(IF('malzeme montaj'!$B$1:$B$3329=DV$3,IF('malzeme montaj'!$C$1:$C$3329&lt;&gt;"",ROW('malzeme montaj'!$C$1:$C$3329))),ROWS(DV$4:DV115))))</f>
        <v/>
      </c>
      <c r="DW115" s="34" t="str">
        <f t="array" ref="DW115">IF(ROWS(DW$4:DW115)&gt;DW$1,"",INDEX('malzeme montaj'!$C$1:$C$3329,SMALL(IF('malzeme montaj'!$B$1:$B$3329=DW$3,IF('malzeme montaj'!$C$1:$C$3329&lt;&gt;"",ROW('malzeme montaj'!$C$1:$C$3329))),ROWS(DW$4:DW115))))</f>
        <v/>
      </c>
      <c r="DX115" s="34" t="str">
        <f t="array" ref="DX115">IF(ROWS(DX$4:DX115)&gt;DX$1,"",INDEX('malzeme montaj'!$C$1:$C$3329,SMALL(IF('malzeme montaj'!$B$1:$B$3329=DX$3,IF('malzeme montaj'!$C$1:$C$3329&lt;&gt;"",ROW('malzeme montaj'!$C$1:$C$3329))),ROWS(DX$4:DX115))))</f>
        <v/>
      </c>
      <c r="DY115" s="34" t="str">
        <f t="array" ref="DY115">IF(ROWS(DY$4:DY115)&gt;DY$1,"",INDEX('malzeme montaj'!$C$1:$C$3329,SMALL(IF('malzeme montaj'!$B$1:$B$3329=DY$3,IF('malzeme montaj'!$C$1:$C$3329&lt;&gt;"",ROW('malzeme montaj'!$C$1:$C$3329))),ROWS(DY$4:DY115))))</f>
        <v/>
      </c>
      <c r="DZ115" s="34" t="str">
        <f t="array" ref="DZ115">IF(ROWS(DZ$4:DZ115)&gt;DZ$1,"",INDEX('malzeme montaj'!$C$1:$C$3329,SMALL(IF('malzeme montaj'!$B$1:$B$3329=DZ$3,IF('malzeme montaj'!$C$1:$C$3329&lt;&gt;"",ROW('malzeme montaj'!$C$1:$C$3329))),ROWS(DZ$4:DZ115))))</f>
        <v/>
      </c>
      <c r="EA115" s="34" t="str">
        <f t="array" ref="EA115">IF(ROWS(EA$4:EA115)&gt;EA$1,"",INDEX('malzeme montaj'!$C$1:$C$3329,SMALL(IF('malzeme montaj'!$B$1:$B$3329=EA$3,IF('malzeme montaj'!$C$1:$C$3329&lt;&gt;"",ROW('malzeme montaj'!$C$1:$C$3329))),ROWS(EA$4:EA115))))</f>
        <v/>
      </c>
      <c r="EB115" s="34" t="str">
        <f t="array" ref="EB115">IF(ROWS(EB$4:EB115)&gt;EB$1,"",INDEX('malzeme montaj'!$C$1:$C$3329,SMALL(IF('malzeme montaj'!$B$1:$B$3329=EB$3,IF('malzeme montaj'!$C$1:$C$3329&lt;&gt;"",ROW('malzeme montaj'!$C$1:$C$3329))),ROWS(EB$4:EB115))))</f>
        <v/>
      </c>
      <c r="EC115" s="34" t="str">
        <f t="array" ref="EC115">IF(ROWS(EC$4:EC115)&gt;EC$1,"",INDEX('malzeme montaj'!$C$1:$C$3329,SMALL(IF('malzeme montaj'!$B$1:$B$3329=EC$3,IF('malzeme montaj'!$C$1:$C$3329&lt;&gt;"",ROW('malzeme montaj'!$C$1:$C$3329))),ROWS(EC$4:EC115))))</f>
        <v/>
      </c>
      <c r="ED115" s="34" t="str">
        <f t="array" ref="ED115">IF(ROWS(ED$4:ED115)&gt;ED$1,"",INDEX('malzeme montaj'!$C$1:$C$3329,SMALL(IF('malzeme montaj'!$B$1:$B$3329=ED$3,IF('malzeme montaj'!$C$1:$C$3329&lt;&gt;"",ROW('malzeme montaj'!$C$1:$C$3329))),ROWS(ED$4:ED115))))</f>
        <v/>
      </c>
      <c r="EE115" s="34" t="str">
        <f t="array" ref="EE115">IF(ROWS(EE$4:EE115)&gt;EE$1,"",INDEX('malzeme montaj'!$C$1:$C$3329,SMALL(IF('malzeme montaj'!$B$1:$B$3329=EE$3,IF('malzeme montaj'!$C$1:$C$3329&lt;&gt;"",ROW('malzeme montaj'!$C$1:$C$3329))),ROWS(EE$4:EE115))))</f>
        <v/>
      </c>
      <c r="EF115" s="34" t="str">
        <f t="array" ref="EF115">IF(ROWS(EF$4:EF115)&gt;EF$1,"",INDEX('malzeme montaj'!$C$1:$C$3329,SMALL(IF('malzeme montaj'!$B$1:$B$3329=EF$3,IF('malzeme montaj'!$C$1:$C$3329&lt;&gt;"",ROW('malzeme montaj'!$C$1:$C$3329))),ROWS(EF$4:EF115))))</f>
        <v/>
      </c>
      <c r="EG115" s="34" t="str">
        <f t="array" ref="EG115">IF(ROWS(EG$4:EG115)&gt;EG$1,"",INDEX('malzeme montaj'!$C$1:$C$3329,SMALL(IF('malzeme montaj'!$B$1:$B$3329=EG$3,IF('malzeme montaj'!$C$1:$C$3329&lt;&gt;"",ROW('malzeme montaj'!$C$1:$C$3329))),ROWS(EG$4:EG115))))</f>
        <v/>
      </c>
      <c r="EH115" s="34" t="str">
        <f t="array" ref="EH115">IF(ROWS(EH$4:EH115)&gt;EH$1,"",INDEX('malzeme montaj'!$C$1:$C$3329,SMALL(IF('malzeme montaj'!$B$1:$B$3329=EH$3,IF('malzeme montaj'!$C$1:$C$3329&lt;&gt;"",ROW('malzeme montaj'!$C$1:$C$3329))),ROWS(EH$4:EH115))))</f>
        <v/>
      </c>
      <c r="EI115" s="34" t="str">
        <f t="array" ref="EI115">IF(ROWS(EI$4:EI115)&gt;EI$1,"",INDEX('malzeme montaj'!$C$1:$C$3329,SMALL(IF('malzeme montaj'!$B$1:$B$3329=EI$3,IF('malzeme montaj'!$C$1:$C$3329&lt;&gt;"",ROW('malzeme montaj'!$C$1:$C$3329))),ROWS(EI$4:EI115))))</f>
        <v/>
      </c>
      <c r="EJ115" s="34" t="str">
        <f t="array" ref="EJ115">IF(ROWS(EJ$4:EJ115)&gt;EJ$1,"",INDEX('malzeme montaj'!$C$1:$C$3329,SMALL(IF('malzeme montaj'!$B$1:$B$3329=EJ$3,IF('malzeme montaj'!$C$1:$C$3329&lt;&gt;"",ROW('malzeme montaj'!$C$1:$C$3329))),ROWS(EJ$4:EJ115))))</f>
        <v/>
      </c>
      <c r="EK115" s="34" t="str">
        <f t="array" ref="EK115">IF(ROWS(EK$4:EK115)&gt;EK$1,"",INDEX('malzeme montaj'!$C$1:$C$3329,SMALL(IF('malzeme montaj'!$B$1:$B$3329=EK$3,IF('malzeme montaj'!$C$1:$C$3329&lt;&gt;"",ROW('malzeme montaj'!$C$1:$C$3329))),ROWS(EK$4:EK115))))</f>
        <v/>
      </c>
      <c r="EL115" s="34" t="str">
        <f t="array" ref="EL115">IF(ROWS(EL$4:EL115)&gt;EL$1,"",INDEX('malzeme montaj'!$C$1:$C$3329,SMALL(IF('malzeme montaj'!$B$1:$B$3329=EL$3,IF('malzeme montaj'!$C$1:$C$3329&lt;&gt;"",ROW('malzeme montaj'!$C$1:$C$3329))),ROWS(EL$4:EL115))))</f>
        <v/>
      </c>
      <c r="EM115" s="34" t="str">
        <f t="array" ref="EM115">IF(ROWS(EM$4:EM115)&gt;EM$1,"",INDEX('malzeme montaj'!$C$1:$C$3329,SMALL(IF('malzeme montaj'!$B$1:$B$3329=EM$3,IF('malzeme montaj'!$C$1:$C$3329&lt;&gt;"",ROW('malzeme montaj'!$C$1:$C$3329))),ROWS(EM$4:EM115))))</f>
        <v/>
      </c>
      <c r="EN115" s="34" t="str">
        <f t="array" ref="EN115">IF(ROWS(EN$4:EN115)&gt;EN$1,"",INDEX('malzeme montaj'!$C$1:$C$3329,SMALL(IF('malzeme montaj'!$B$1:$B$3329=EN$3,IF('malzeme montaj'!$C$1:$C$3329&lt;&gt;"",ROW('malzeme montaj'!$C$1:$C$3329))),ROWS(EN$4:EN115))))</f>
        <v/>
      </c>
      <c r="EO115" s="34" t="str">
        <f t="array" ref="EO115">IF(ROWS(EO$4:EO115)&gt;EO$1,"",INDEX('malzeme montaj'!$C$1:$C$3329,SMALL(IF('malzeme montaj'!$B$1:$B$3329=EO$3,IF('malzeme montaj'!$C$1:$C$3329&lt;&gt;"",ROW('malzeme montaj'!$C$1:$C$3329))),ROWS(EO$4:EO115))))</f>
        <v/>
      </c>
      <c r="EP115" s="34" t="str">
        <f t="array" ref="EP115">IF(ROWS(EP$4:EP115)&gt;EP$1,"",INDEX('malzeme montaj'!$C$1:$C$3329,SMALL(IF('malzeme montaj'!$B$1:$B$3329=EP$3,IF('malzeme montaj'!$C$1:$C$3329&lt;&gt;"",ROW('malzeme montaj'!$C$1:$C$3329))),ROWS(EP$4:EP115))))</f>
        <v/>
      </c>
      <c r="EQ115" s="34" t="str">
        <f t="array" ref="EQ115">IF(ROWS(EQ$4:EQ115)&gt;EQ$1,"",INDEX('malzeme montaj'!$C$1:$C$3329,SMALL(IF('malzeme montaj'!$B$1:$B$3329=EQ$3,IF('malzeme montaj'!$C$1:$C$3329&lt;&gt;"",ROW('malzeme montaj'!$C$1:$C$3329))),ROWS(EQ$4:EQ115))))</f>
        <v/>
      </c>
      <c r="ER115" s="34" t="str">
        <f t="array" ref="ER115">IF(ROWS(ER$4:ER115)&gt;ER$1,"",INDEX('malzeme montaj'!$C$1:$C$3329,SMALL(IF('malzeme montaj'!$B$1:$B$3329=ER$3,IF('malzeme montaj'!$C$1:$C$3329&lt;&gt;"",ROW('malzeme montaj'!$C$1:$C$3329))),ROWS(ER$4:ER115))))</f>
        <v/>
      </c>
      <c r="ES115" s="34" t="str">
        <f t="array" ref="ES115">IF(ROWS(ES$4:ES115)&gt;ES$1,"",INDEX('malzeme montaj'!$C$1:$C$3329,SMALL(IF('malzeme montaj'!$B$1:$B$3329=ES$3,IF('malzeme montaj'!$C$1:$C$3329&lt;&gt;"",ROW('malzeme montaj'!$C$1:$C$3329))),ROWS(ES$4:ES115))))</f>
        <v/>
      </c>
      <c r="ET115" s="34" t="str">
        <f t="array" ref="ET115">IF(ROWS(ET$4:ET115)&gt;ET$1,"",INDEX('malzeme montaj'!$C$1:$C$3329,SMALL(IF('malzeme montaj'!$B$1:$B$3329=ET$3,IF('malzeme montaj'!$C$1:$C$3329&lt;&gt;"",ROW('malzeme montaj'!$C$1:$C$3329))),ROWS(ET$4:ET115))))</f>
        <v/>
      </c>
      <c r="EU115" s="34" t="str">
        <f t="array" ref="EU115">IF(ROWS(EU$4:EU115)&gt;EU$1,"",INDEX('malzeme montaj'!$C$1:$C$3329,SMALL(IF('malzeme montaj'!$B$1:$B$3329=EU$3,IF('malzeme montaj'!$C$1:$C$3329&lt;&gt;"",ROW('malzeme montaj'!$C$1:$C$3329))),ROWS(EU$4:EU115))))</f>
        <v/>
      </c>
      <c r="EV115" s="34" t="str">
        <f t="array" ref="EV115">IF(ROWS(EV$4:EV115)&gt;EV$1,"",INDEX('malzeme montaj'!$C$1:$C$3329,SMALL(IF('malzeme montaj'!$B$1:$B$3329=EV$3,IF('malzeme montaj'!$C$1:$C$3329&lt;&gt;"",ROW('malzeme montaj'!$C$1:$C$3329))),ROWS(EV$4:EV115))))</f>
        <v/>
      </c>
      <c r="EW115" s="34" t="str">
        <f t="array" ref="EW115">IF(ROWS(EW$4:EW115)&gt;EW$1,"",INDEX('malzeme montaj'!$C$1:$C$3329,SMALL(IF('malzeme montaj'!$B$1:$B$3329=EW$3,IF('malzeme montaj'!$C$1:$C$3329&lt;&gt;"",ROW('malzeme montaj'!$C$1:$C$3329))),ROWS(EW$4:EW115))))</f>
        <v/>
      </c>
    </row>
    <row r="116" spans="1:153" ht="12.75" customHeight="1">
      <c r="A116" s="38" t="str">
        <f t="array" ref="A116">IF(ROWS(A$4:A116)&gt;A$1,"",INDEX('malzeme montaj'!$C$1:$C$3329,SMALL(IF('malzeme montaj'!$B$1:$B$3329=A$3,IF('malzeme montaj'!$C$1:$C$3329&lt;&gt;"",ROW('malzeme montaj'!$C$1:$C$3329))),ROWS(A$4:A116))))</f>
        <v/>
      </c>
      <c r="B116" s="38" t="str">
        <f t="array" ref="B116">IF(ROWS(B$4:B116)&gt;B$1,"",INDEX('malzeme montaj'!$C$1:$C$3329,SMALL(IF('malzeme montaj'!$B$1:$B$3329=B$3,IF('malzeme montaj'!$C$1:$C$3329&lt;&gt;"",ROW('malzeme montaj'!$C$1:$C$3329))),ROWS(B$4:B116))))</f>
        <v/>
      </c>
      <c r="C116" s="38" t="str">
        <f t="array" ref="C116">IF(ROWS(C$4:C116)&gt;C$1,"",INDEX('malzeme montaj'!$C$1:$C$3329,SMALL(IF('malzeme montaj'!$B$1:$B$3329=C$3,IF('malzeme montaj'!$C$1:$C$3329&lt;&gt;"",ROW('malzeme montaj'!$C$1:$C$3329))),ROWS(C$4:C116))))</f>
        <v/>
      </c>
      <c r="D116" s="38" t="str">
        <f t="array" ref="D116">IF(ROWS(D$4:D116)&gt;D$1,"",INDEX('malzeme montaj'!$C$1:$C$3329,SMALL(IF('malzeme montaj'!$B$1:$B$3329=D$3,IF('malzeme montaj'!$C$1:$C$3329&lt;&gt;"",ROW('malzeme montaj'!$C$1:$C$3329))),ROWS(D$4:D116))))</f>
        <v/>
      </c>
      <c r="E116" s="38" t="str">
        <f t="array" ref="E116">IF(ROWS(E$4:E116)&gt;E$1,"",INDEX('malzeme montaj'!$C$1:$C$3329,SMALL(IF('malzeme montaj'!$B$1:$B$3329=E$3,IF('malzeme montaj'!$C$1:$C$3329&lt;&gt;"",ROW('malzeme montaj'!$C$1:$C$3329))),ROWS(E$4:E116))))</f>
        <v/>
      </c>
      <c r="F116" s="38" t="str">
        <f t="array" ref="F116">IF(ROWS(F$4:F116)&gt;F$1,"",INDEX('malzeme montaj'!$C$1:$C$3329,SMALL(IF('malzeme montaj'!$B$1:$B$3329=F$3,IF('malzeme montaj'!$C$1:$C$3329&lt;&gt;"",ROW('malzeme montaj'!$C$1:$C$3329))),ROWS(F$4:F116))))</f>
        <v/>
      </c>
      <c r="G116" s="38" t="str">
        <f t="array" ref="G116">IF(ROWS(G$4:G116)&gt;G$1,"",INDEX('malzeme montaj'!$C$1:$C$3329,SMALL(IF('malzeme montaj'!$B$1:$B$3329=G$3,IF('malzeme montaj'!$C$1:$C$3329&lt;&gt;"",ROW('malzeme montaj'!$C$1:$C$3329))),ROWS(G$4:G116))))</f>
        <v/>
      </c>
      <c r="H116" s="38" t="str">
        <f t="array" ref="H116">IF(ROWS(H$4:H116)&gt;H$1,"",INDEX('malzeme montaj'!$C$1:$C$3329,SMALL(IF('malzeme montaj'!$B$1:$B$3329=H$3,IF('malzeme montaj'!$C$1:$C$3329&lt;&gt;"",ROW('malzeme montaj'!$C$1:$C$3329))),ROWS(H$4:H116))))</f>
        <v/>
      </c>
      <c r="I116" s="38" t="str">
        <f t="array" ref="I116">IF(ROWS(I$4:I116)&gt;I$1,"",INDEX('malzeme montaj'!$C$1:$C$3329,SMALL(IF('malzeme montaj'!$B$1:$B$3329=I$3,IF('malzeme montaj'!$C$1:$C$3329&lt;&gt;"",ROW('malzeme montaj'!$C$1:$C$3329))),ROWS(I$4:I116))))</f>
        <v/>
      </c>
      <c r="J116" s="38" t="str">
        <f t="array" ref="J116">IF(ROWS(J$4:J116)&gt;J$1,"",INDEX('malzeme montaj'!$C$1:$C$3329,SMALL(IF('malzeme montaj'!$B$1:$B$3329=J$3,IF('malzeme montaj'!$C$1:$C$3329&lt;&gt;"",ROW('malzeme montaj'!$C$1:$C$3329))),ROWS(J$4:J116))))</f>
        <v/>
      </c>
      <c r="K116" s="38" t="str">
        <f t="array" ref="K116">IF(ROWS(K$4:K116)&gt;K$1,"",INDEX('malzeme montaj'!$C$1:$C$3329,SMALL(IF('malzeme montaj'!$B$1:$B$3329=K$3,IF('malzeme montaj'!$C$1:$C$3329&lt;&gt;"",ROW('malzeme montaj'!$C$1:$C$3329))),ROWS(K$4:K116))))</f>
        <v/>
      </c>
      <c r="L116" s="38" t="str">
        <f t="array" ref="L116">IF(ROWS(L$4:L116)&gt;L$1,"",INDEX('malzeme montaj'!$C$1:$C$3329,SMALL(IF('malzeme montaj'!$B$1:$B$3329=L$3,IF('malzeme montaj'!$C$1:$C$3329&lt;&gt;"",ROW('malzeme montaj'!$C$1:$C$3329))),ROWS(L$4:L116))))</f>
        <v/>
      </c>
      <c r="M116" s="38" t="str">
        <f t="array" ref="M116">IF(ROWS(M$4:M116)&gt;M$1,"",INDEX('malzeme montaj'!$C$1:$C$3329,SMALL(IF('malzeme montaj'!$B$1:$B$3329=M$3,IF('malzeme montaj'!$C$1:$C$3329&lt;&gt;"",ROW('malzeme montaj'!$C$1:$C$3329))),ROWS(M$4:M116))))</f>
        <v/>
      </c>
      <c r="N116" s="38" t="str">
        <f t="array" ref="N116">IF(ROWS(N$4:N116)&gt;N$1,"",INDEX('malzeme montaj'!$C$1:$C$3329,SMALL(IF('malzeme montaj'!$B$1:$B$3329=N$3,IF('malzeme montaj'!$C$1:$C$3329&lt;&gt;"",ROW('malzeme montaj'!$C$1:$C$3329))),ROWS(N$4:N116))))</f>
        <v/>
      </c>
      <c r="O116" s="38" t="str">
        <f t="array" ref="O116">IF(ROWS(O$4:O116)&gt;O$1,"",INDEX('malzeme montaj'!$C$1:$C$3329,SMALL(IF('malzeme montaj'!$B$1:$B$3329=O$3,IF('malzeme montaj'!$C$1:$C$3329&lt;&gt;"",ROW('malzeme montaj'!$C$1:$C$3329))),ROWS(O$4:O116))))</f>
        <v/>
      </c>
      <c r="P116" s="38" t="str">
        <f t="array" ref="P116">IF(ROWS(P$4:P116)&gt;P$1,"",INDEX('malzeme montaj'!$C$1:$C$3329,SMALL(IF('malzeme montaj'!$B$1:$B$3329=P$3,IF('malzeme montaj'!$C$1:$C$3329&lt;&gt;"",ROW('malzeme montaj'!$C$1:$C$3329))),ROWS(P$4:P116))))</f>
        <v/>
      </c>
      <c r="Q116" s="38" t="str">
        <f t="array" ref="Q116">IF(ROWS(Q$4:Q116)&gt;Q$1,"",INDEX('malzeme montaj'!$C$1:$C$3329,SMALL(IF('malzeme montaj'!$B$1:$B$3329=Q$3,IF('malzeme montaj'!$C$1:$C$3329&lt;&gt;"",ROW('malzeme montaj'!$C$1:$C$3329))),ROWS(Q$4:Q116))))</f>
        <v/>
      </c>
      <c r="R116" s="38" t="str">
        <f t="array" ref="R116">IF(ROWS(R$4:R116)&gt;R$1,"",INDEX('malzeme montaj'!$C$1:$C$3329,SMALL(IF('malzeme montaj'!$B$1:$B$3329=R$3,IF('malzeme montaj'!$C$1:$C$3329&lt;&gt;"",ROW('malzeme montaj'!$C$1:$C$3329))),ROWS(R$4:R116))))</f>
        <v/>
      </c>
      <c r="S116" s="38" t="str">
        <f t="array" ref="S116">IF(ROWS(S$4:S116)&gt;S$1,"",INDEX('malzeme montaj'!$C$1:$C$3329,SMALL(IF('malzeme montaj'!$B$1:$B$3329=S$3,IF('malzeme montaj'!$C$1:$C$3329&lt;&gt;"",ROW('malzeme montaj'!$C$1:$C$3329))),ROWS(S$4:S116))))</f>
        <v/>
      </c>
      <c r="T116" s="38" t="str">
        <f t="array" ref="T116">IF(ROWS(T$4:T116)&gt;T$1,"",INDEX('malzeme montaj'!$C$1:$C$3329,SMALL(IF('malzeme montaj'!$B$1:$B$3329=T$3,IF('malzeme montaj'!$C$1:$C$3329&lt;&gt;"",ROW('malzeme montaj'!$C$1:$C$3329))),ROWS(T$4:T116))))</f>
        <v/>
      </c>
      <c r="U116" s="38" t="str">
        <f t="array" ref="U116">IF(ROWS(U$4:U116)&gt;U$1,"",INDEX('malzeme montaj'!$C$1:$C$3329,SMALL(IF('malzeme montaj'!$B$1:$B$3329=U$3,IF('malzeme montaj'!$C$1:$C$3329&lt;&gt;"",ROW('malzeme montaj'!$C$1:$C$3329))),ROWS(U$4:U116))))</f>
        <v/>
      </c>
      <c r="V116" s="38" t="str">
        <f t="array" ref="V116">IF(ROWS(V$4:V116)&gt;V$1,"",INDEX('malzeme montaj'!$C$1:$C$3329,SMALL(IF('malzeme montaj'!$B$1:$B$3329=V$3,IF('malzeme montaj'!$C$1:$C$3329&lt;&gt;"",ROW('malzeme montaj'!$C$1:$C$3329))),ROWS(V$4:V116))))</f>
        <v/>
      </c>
      <c r="W116" s="38" t="str">
        <f t="array" ref="W116">IF(ROWS(W$4:W116)&gt;W$1,"",INDEX('malzeme montaj'!$C$1:$C$3329,SMALL(IF('malzeme montaj'!$B$1:$B$3329=W$3,IF('malzeme montaj'!$C$1:$C$3329&lt;&gt;"",ROW('malzeme montaj'!$C$1:$C$3329))),ROWS(W$4:W116))))</f>
        <v/>
      </c>
      <c r="X116" s="38" t="str">
        <f t="array" ref="X116">IF(ROWS(X$4:X116)&gt;X$1,"",INDEX('malzeme montaj'!$C$1:$C$3329,SMALL(IF('malzeme montaj'!$B$1:$B$3329=X$3,IF('malzeme montaj'!$C$1:$C$3329&lt;&gt;"",ROW('malzeme montaj'!$C$1:$C$3329))),ROWS(X$4:X116))))</f>
        <v/>
      </c>
      <c r="Y116" s="38" t="str">
        <f t="array" ref="Y116">IF(ROWS(Y$4:Y116)&gt;Y$1,"",INDEX('malzeme montaj'!$C$1:$C$3329,SMALL(IF('malzeme montaj'!$B$1:$B$3329=Y$3,IF('malzeme montaj'!$C$1:$C$3329&lt;&gt;"",ROW('malzeme montaj'!$C$1:$C$3329))),ROWS(Y$4:Y116))))</f>
        <v/>
      </c>
      <c r="Z116" s="38" t="str">
        <f t="array" ref="Z116">IF(ROWS(Z$4:Z116)&gt;Z$1,"",INDEX('malzeme montaj'!$C$1:$C$3329,SMALL(IF('malzeme montaj'!$B$1:$B$3329=Z$3,IF('malzeme montaj'!$C$1:$C$3329&lt;&gt;"",ROW('malzeme montaj'!$C$1:$C$3329))),ROWS(Z$4:Z116))))</f>
        <v/>
      </c>
      <c r="AA116" s="38" t="str">
        <f t="array" ref="AA116">IF(ROWS(AA$4:AA116)&gt;AA$1,"",INDEX('malzeme montaj'!$C$1:$C$3329,SMALL(IF('malzeme montaj'!$B$1:$B$3329=AA$3,IF('malzeme montaj'!$C$1:$C$3329&lt;&gt;"",ROW('malzeme montaj'!$C$1:$C$3329))),ROWS(AA$4:AA116))))</f>
        <v/>
      </c>
      <c r="AB116" s="38" t="str">
        <f t="array" ref="AB116">IF(ROWS(AB$4:AB116)&gt;AB$1,"",INDEX('malzeme montaj'!$C$1:$C$3329,SMALL(IF('malzeme montaj'!$B$1:$B$3329=AB$3,IF('malzeme montaj'!$C$1:$C$3329&lt;&gt;"",ROW('malzeme montaj'!$C$1:$C$3329))),ROWS(AB$4:AB116))))</f>
        <v/>
      </c>
      <c r="AC116" s="38" t="str">
        <f t="array" ref="AC116">IF(ROWS(AC$4:AC116)&gt;AC$1,"",INDEX('malzeme montaj'!$C$1:$C$3329,SMALL(IF('malzeme montaj'!$B$1:$B$3329=AC$3,IF('malzeme montaj'!$C$1:$C$3329&lt;&gt;"",ROW('malzeme montaj'!$C$1:$C$3329))),ROWS(AC$4:AC116))))</f>
        <v/>
      </c>
      <c r="AD116" s="38" t="str">
        <f t="array" ref="AD116">IF(ROWS(AD$4:AD116)&gt;AD$1,"",INDEX('malzeme montaj'!$C$1:$C$3329,SMALL(IF('malzeme montaj'!$B$1:$B$3329=AD$3,IF('malzeme montaj'!$C$1:$C$3329&lt;&gt;"",ROW('malzeme montaj'!$C$1:$C$3329))),ROWS(AD$4:AD116))))</f>
        <v/>
      </c>
      <c r="AE116" s="38" t="str">
        <f t="array" ref="AE116">IF(ROWS(AE$4:AE116)&gt;AE$1,"",INDEX('malzeme montaj'!$C$1:$C$3329,SMALL(IF('malzeme montaj'!$B$1:$B$3329=AE$3,IF('malzeme montaj'!$C$1:$C$3329&lt;&gt;"",ROW('malzeme montaj'!$C$1:$C$3329))),ROWS(AE$4:AE116))))</f>
        <v/>
      </c>
      <c r="AF116" s="38" t="str">
        <f t="array" ref="AF116">IF(ROWS(AF$4:AF116)&gt;AF$1,"",INDEX('malzeme montaj'!$C$1:$C$3329,SMALL(IF('malzeme montaj'!$B$1:$B$3329=AF$3,IF('malzeme montaj'!$C$1:$C$3329&lt;&gt;"",ROW('malzeme montaj'!$C$1:$C$3329))),ROWS(AF$4:AF116))))</f>
        <v/>
      </c>
      <c r="AG116" s="38" t="str">
        <f t="array" ref="AG116">IF(ROWS(AG$4:AG116)&gt;AG$1,"",INDEX('malzeme montaj'!$C$1:$C$3329,SMALL(IF('malzeme montaj'!$B$1:$B$3329=AG$3,IF('malzeme montaj'!$C$1:$C$3329&lt;&gt;"",ROW('malzeme montaj'!$C$1:$C$3329))),ROWS(AG$4:AG116))))</f>
        <v/>
      </c>
      <c r="AH116" s="38" t="str">
        <f t="array" ref="AH116">IF(ROWS(AH$4:AH116)&gt;AH$1,"",INDEX('malzeme montaj'!$C$1:$C$3329,SMALL(IF('malzeme montaj'!$B$1:$B$3329=AH$3,IF('malzeme montaj'!$C$1:$C$3329&lt;&gt;"",ROW('malzeme montaj'!$C$1:$C$3329))),ROWS(AH$4:AH116))))</f>
        <v/>
      </c>
      <c r="AI116" s="38" t="str">
        <f t="array" ref="AI116">IF(ROWS(AI$4:AI116)&gt;AI$1,"",INDEX('malzeme montaj'!$C$1:$C$3329,SMALL(IF('malzeme montaj'!$B$1:$B$3329=AI$3,IF('malzeme montaj'!$C$1:$C$3329&lt;&gt;"",ROW('malzeme montaj'!$C$1:$C$3329))),ROWS(AI$4:AI116))))</f>
        <v/>
      </c>
      <c r="AJ116" s="38" t="str">
        <f t="array" ref="AJ116">IF(ROWS(AJ$4:AJ116)&gt;AJ$1,"",INDEX('malzeme montaj'!$C$1:$C$3329,SMALL(IF('malzeme montaj'!$B$1:$B$3329=AJ$3,IF('malzeme montaj'!$C$1:$C$3329&lt;&gt;"",ROW('malzeme montaj'!$C$1:$C$3329))),ROWS(AJ$4:AJ116))))</f>
        <v/>
      </c>
      <c r="AK116" s="38" t="str">
        <f t="array" ref="AK116">IF(ROWS(AK$4:AK116)&gt;AK$1,"",INDEX('malzeme montaj'!$C$1:$C$3329,SMALL(IF('malzeme montaj'!$B$1:$B$3329=AK$3,IF('malzeme montaj'!$C$1:$C$3329&lt;&gt;"",ROW('malzeme montaj'!$C$1:$C$3329))),ROWS(AK$4:AK116))))</f>
        <v/>
      </c>
      <c r="AL116" s="38" t="str">
        <f t="array" ref="AL116">IF(ROWS(AL$4:AL116)&gt;AL$1,"",INDEX('malzeme montaj'!$C$1:$C$3329,SMALL(IF('malzeme montaj'!$B$1:$B$3329=AL$3,IF('malzeme montaj'!$C$1:$C$3329&lt;&gt;"",ROW('malzeme montaj'!$C$1:$C$3329))),ROWS(AL$4:AL116))))</f>
        <v/>
      </c>
      <c r="AM116" s="38" t="str">
        <f t="array" ref="AM116">IF(ROWS(AM$4:AM116)&gt;AM$1,"",INDEX('malzeme montaj'!$C$1:$C$3329,SMALL(IF('malzeme montaj'!$B$1:$B$3329=AM$3,IF('malzeme montaj'!$C$1:$C$3329&lt;&gt;"",ROW('malzeme montaj'!$C$1:$C$3329))),ROWS(AM$4:AM116))))</f>
        <v/>
      </c>
      <c r="AN116" s="38" t="str">
        <f t="array" ref="AN116">IF(ROWS(AN$4:AN116)&gt;AN$1,"",INDEX('malzeme montaj'!$C$1:$C$3329,SMALL(IF('malzeme montaj'!$B$1:$B$3329=AN$3,IF('malzeme montaj'!$C$1:$C$3329&lt;&gt;"",ROW('malzeme montaj'!$C$1:$C$3329))),ROWS(AN$4:AN116))))</f>
        <v/>
      </c>
      <c r="AO116" s="38" t="str">
        <f t="array" ref="AO116">IF(ROWS(AO$4:AO116)&gt;AO$1,"",INDEX('malzeme montaj'!$C$1:$C$3329,SMALL(IF('malzeme montaj'!$B$1:$B$3329=AO$3,IF('malzeme montaj'!$C$1:$C$3329&lt;&gt;"",ROW('malzeme montaj'!$C$1:$C$3329))),ROWS(AO$4:AO116))))</f>
        <v/>
      </c>
      <c r="AP116" s="38" t="str">
        <f t="array" ref="AP116">IF(ROWS(AP$4:AP116)&gt;AP$1,"",INDEX('malzeme montaj'!$C$1:$C$3329,SMALL(IF('malzeme montaj'!$B$1:$B$3329=AP$3,IF('malzeme montaj'!$C$1:$C$3329&lt;&gt;"",ROW('malzeme montaj'!$C$1:$C$3329))),ROWS(AP$4:AP116))))</f>
        <v/>
      </c>
      <c r="AQ116" s="38" t="str">
        <f t="array" ref="AQ116">IF(ROWS(AQ$4:AQ116)&gt;AQ$1,"",INDEX('malzeme montaj'!$C$1:$C$3329,SMALL(IF('malzeme montaj'!$B$1:$B$3329=AQ$3,IF('malzeme montaj'!$C$1:$C$3329&lt;&gt;"",ROW('malzeme montaj'!$C$1:$C$3329))),ROWS(AQ$4:AQ116))))</f>
        <v/>
      </c>
      <c r="AR116" s="38" t="str">
        <f t="array" ref="AR116">IF(ROWS(AR$4:AR116)&gt;AR$1,"",INDEX('malzeme montaj'!$C$1:$C$3329,SMALL(IF('malzeme montaj'!$B$1:$B$3329=AR$3,IF('malzeme montaj'!$C$1:$C$3329&lt;&gt;"",ROW('malzeme montaj'!$C$1:$C$3329))),ROWS(AR$4:AR116))))</f>
        <v/>
      </c>
      <c r="AS116" s="38" t="str">
        <f t="array" ref="AS116">IF(ROWS(AS$4:AS116)&gt;AS$1,"",INDEX('malzeme montaj'!$C$1:$C$3329,SMALL(IF('malzeme montaj'!$B$1:$B$3329=AS$3,IF('malzeme montaj'!$C$1:$C$3329&lt;&gt;"",ROW('malzeme montaj'!$C$1:$C$3329))),ROWS(AS$4:AS116))))</f>
        <v/>
      </c>
      <c r="AT116" s="38" t="str">
        <f t="array" ref="AT116">IF(ROWS(AT$4:AT116)&gt;AT$1,"",INDEX('malzeme montaj'!$C$1:$C$3329,SMALL(IF('malzeme montaj'!$B$1:$B$3329=AT$3,IF('malzeme montaj'!$C$1:$C$3329&lt;&gt;"",ROW('malzeme montaj'!$C$1:$C$3329))),ROWS(AT$4:AT116))))</f>
        <v/>
      </c>
      <c r="AU116" s="38" t="str">
        <f t="array" ref="AU116">IF(ROWS(AU$4:AU116)&gt;AU$1,"",INDEX('malzeme montaj'!$C$1:$C$3329,SMALL(IF('malzeme montaj'!$B$1:$B$3329=AU$3,IF('malzeme montaj'!$C$1:$C$3329&lt;&gt;"",ROW('malzeme montaj'!$C$1:$C$3329))),ROWS(AU$4:AU116))))</f>
        <v/>
      </c>
      <c r="AV116" s="38" t="str">
        <f t="array" ref="AV116">IF(ROWS(AV$4:AV116)&gt;AV$1,"",INDEX('malzeme montaj'!$C$1:$C$3329,SMALL(IF('malzeme montaj'!$B$1:$B$3329=AV$3,IF('malzeme montaj'!$C$1:$C$3329&lt;&gt;"",ROW('malzeme montaj'!$C$1:$C$3329))),ROWS(AV$4:AV116))))</f>
        <v/>
      </c>
      <c r="AW116" s="38" t="str">
        <f t="array" ref="AW116">IF(ROWS(AW$4:AW116)&gt;AW$1,"",INDEX('malzeme montaj'!$C$1:$C$3329,SMALL(IF('malzeme montaj'!$B$1:$B$3329=AW$3,IF('malzeme montaj'!$C$1:$C$3329&lt;&gt;"",ROW('malzeme montaj'!$C$1:$C$3329))),ROWS(AW$4:AW116))))</f>
        <v/>
      </c>
      <c r="AX116" s="38" t="str">
        <f t="array" ref="AX116">IF(ROWS(AX$4:AX116)&gt;AX$1,"",INDEX('malzeme montaj'!$C$1:$C$3329,SMALL(IF('malzeme montaj'!$B$1:$B$3329=AX$3,IF('malzeme montaj'!$C$1:$C$3329&lt;&gt;"",ROW('malzeme montaj'!$C$1:$C$3329))),ROWS(AX$4:AX116))))</f>
        <v/>
      </c>
      <c r="AY116" s="38" t="str">
        <f t="array" ref="AY116">IF(ROWS(AY$4:AY116)&gt;AY$1,"",INDEX('malzeme montaj'!$C$1:$C$3329,SMALL(IF('malzeme montaj'!$B$1:$B$3329=AY$3,IF('malzeme montaj'!$C$1:$C$3329&lt;&gt;"",ROW('malzeme montaj'!$C$1:$C$3329))),ROWS(AY$4:AY116))))</f>
        <v/>
      </c>
      <c r="AZ116" s="38" t="str">
        <f t="array" ref="AZ116">IF(ROWS(AZ$4:AZ116)&gt;AZ$1,"",INDEX('malzeme montaj'!$C$1:$C$3329,SMALL(IF('malzeme montaj'!$B$1:$B$3329=AZ$3,IF('malzeme montaj'!$C$1:$C$3329&lt;&gt;"",ROW('malzeme montaj'!$C$1:$C$3329))),ROWS(AZ$4:AZ116))))</f>
        <v/>
      </c>
      <c r="BA116" s="38" t="str">
        <f t="array" ref="BA116">IF(ROWS(BA$4:BA116)&gt;BA$1,"",INDEX('malzeme montaj'!$C$1:$C$3329,SMALL(IF('malzeme montaj'!$B$1:$B$3329=BA$3,IF('malzeme montaj'!$C$1:$C$3329&lt;&gt;"",ROW('malzeme montaj'!$C$1:$C$3329))),ROWS(BA$4:BA116))))</f>
        <v/>
      </c>
      <c r="BB116" s="38" t="str">
        <f t="array" ref="BB116">IF(ROWS(BB$4:BB116)&gt;BB$1,"",INDEX('malzeme montaj'!$C$1:$C$3329,SMALL(IF('malzeme montaj'!$B$1:$B$3329=BB$3,IF('malzeme montaj'!$C$1:$C$3329&lt;&gt;"",ROW('malzeme montaj'!$C$1:$C$3329))),ROWS(BB$4:BB116))))</f>
        <v/>
      </c>
      <c r="BC116" s="38" t="str">
        <f t="array" ref="BC116">IF(ROWS(BC$4:BC116)&gt;BC$1,"",INDEX('malzeme montaj'!$C$1:$C$3329,SMALL(IF('malzeme montaj'!$B$1:$B$3329=BC$3,IF('malzeme montaj'!$C$1:$C$3329&lt;&gt;"",ROW('malzeme montaj'!$C$1:$C$3329))),ROWS(BC$4:BC116))))</f>
        <v/>
      </c>
      <c r="BD116" s="38" t="str">
        <f t="array" ref="BD116">IF(ROWS(BD$4:BD116)&gt;BD$1,"",INDEX('malzeme montaj'!$C$1:$C$3329,SMALL(IF('malzeme montaj'!$B$1:$B$3329=BD$3,IF('malzeme montaj'!$C$1:$C$3329&lt;&gt;"",ROW('malzeme montaj'!$C$1:$C$3329))),ROWS(BD$4:BD116))))</f>
        <v/>
      </c>
      <c r="BE116" s="38"/>
      <c r="BF116" s="38" t="str">
        <f t="array" ref="BF116">IF(ROWS(BF$4:BF116)&gt;BF$1,"",INDEX('malzeme montaj'!$C$1:$C$3329,SMALL(IF('malzeme montaj'!$B$1:$B$3329=BF$3,IF('malzeme montaj'!$C$1:$C$3329&lt;&gt;"",ROW('malzeme montaj'!$C$1:$C$3329))),ROWS(BF$4:BF116))))</f>
        <v/>
      </c>
      <c r="BG116" s="38" t="str">
        <f t="array" ref="BG116">IF(ROWS(BG$4:BG116)&gt;BG$1,"",INDEX('malzeme montaj'!$C$1:$C$3329,SMALL(IF('malzeme montaj'!$B$1:$B$3329=BG$3,IF('malzeme montaj'!$C$1:$C$3329&lt;&gt;"",ROW('malzeme montaj'!$C$1:$C$3329))),ROWS(BG$4:BG116))))</f>
        <v/>
      </c>
      <c r="BH116" s="38" t="str">
        <f t="array" ref="BH116">IF(ROWS(BH$4:BH116)&gt;BH$1,"",INDEX('malzeme montaj'!$C$1:$C$3329,SMALL(IF('malzeme montaj'!$B$1:$B$3329=BH$3,IF('malzeme montaj'!$C$1:$C$3329&lt;&gt;"",ROW('malzeme montaj'!$C$1:$C$3329))),ROWS(BH$4:BH116))))</f>
        <v/>
      </c>
      <c r="BI116" s="38" t="str">
        <f t="array" ref="BI116">IF(ROWS(BI$4:BI116)&gt;BI$1,"",INDEX('malzeme montaj'!$C$1:$C$3329,SMALL(IF('malzeme montaj'!$B$1:$B$3329=BI$3,IF('malzeme montaj'!$C$1:$C$3329&lt;&gt;"",ROW('malzeme montaj'!$C$1:$C$3329))),ROWS(BI$4:BI116))))</f>
        <v/>
      </c>
      <c r="BJ116" s="38" t="str">
        <f t="array" ref="BJ116">IF(ROWS(BJ$4:BJ116)&gt;BJ$1,"",INDEX('malzeme montaj'!$C$1:$C$3329,SMALL(IF('malzeme montaj'!$B$1:$B$3329=BJ$3,IF('malzeme montaj'!$C$1:$C$3329&lt;&gt;"",ROW('malzeme montaj'!$C$1:$C$3329))),ROWS(BJ$4:BJ116))))</f>
        <v/>
      </c>
      <c r="BK116" s="38" t="str">
        <f t="array" ref="BK116">IF(ROWS(BK$4:BK116)&gt;BK$1,"",INDEX('malzeme montaj'!$C$1:$C$3329,SMALL(IF('malzeme montaj'!$B$1:$B$3329=BK$3,IF('malzeme montaj'!$C$1:$C$3329&lt;&gt;"",ROW('malzeme montaj'!$C$1:$C$3329))),ROWS(BK$4:BK116))))</f>
        <v/>
      </c>
      <c r="BL116" s="38" t="str">
        <f t="array" ref="BL116">IF(ROWS(BL$4:BL116)&gt;BL$1,"",INDEX('malzeme montaj'!$C$1:$C$3329,SMALL(IF('malzeme montaj'!$B$1:$B$3329=BL$3,IF('malzeme montaj'!$C$1:$C$3329&lt;&gt;"",ROW('malzeme montaj'!$C$1:$C$3329))),ROWS(BL$4:BL116))))</f>
        <v/>
      </c>
      <c r="BM116" s="38" t="str">
        <f t="array" ref="BM116">IF(ROWS(BM$4:BM116)&gt;BM$1,"",INDEX('malzeme montaj'!$C$1:$C$3329,SMALL(IF('malzeme montaj'!$B$1:$B$3329=BM$3,IF('malzeme montaj'!$C$1:$C$3329&lt;&gt;"",ROW('malzeme montaj'!$C$1:$C$3329))),ROWS(BM$4:BM116))))</f>
        <v/>
      </c>
      <c r="BN116" s="38" t="str">
        <f t="array" ref="BN116">IF(ROWS(BN$4:BN116)&gt;BN$1,"",INDEX('malzeme montaj'!$C$1:$C$3329,SMALL(IF('malzeme montaj'!$B$1:$B$3329=BN$3,IF('malzeme montaj'!$C$1:$C$3329&lt;&gt;"",ROW('malzeme montaj'!$C$1:$C$3329))),ROWS(BN$4:BN116))))</f>
        <v/>
      </c>
      <c r="BO116" s="38" t="str">
        <f t="array" ref="BO116">IF(ROWS(BO$4:BO116)&gt;BO$1,"",INDEX('malzeme montaj'!$C$1:$C$3329,SMALL(IF('malzeme montaj'!$B$1:$B$3329=BO$3,IF('malzeme montaj'!$C$1:$C$3329&lt;&gt;"",ROW('malzeme montaj'!$C$1:$C$3329))),ROWS(BO$4:BO116))))</f>
        <v/>
      </c>
      <c r="BP116" s="38" t="str">
        <f t="array" ref="BP116">IF(ROWS(BP$4:BP116)&gt;BP$1,"",INDEX('malzeme montaj'!$C$1:$C$3329,SMALL(IF('malzeme montaj'!$B$1:$B$3329=BP$3,IF('malzeme montaj'!$C$1:$C$3329&lt;&gt;"",ROW('malzeme montaj'!$C$1:$C$3329))),ROWS(BP$4:BP116))))</f>
        <v/>
      </c>
      <c r="BQ116" s="38" t="str">
        <f t="array" ref="BQ116">IF(ROWS(BQ$4:BQ116)&gt;BQ$1,"",INDEX('malzeme montaj'!$C$1:$C$3329,SMALL(IF('malzeme montaj'!$B$1:$B$3329=BQ$3,IF('malzeme montaj'!$C$1:$C$3329&lt;&gt;"",ROW('malzeme montaj'!$C$1:$C$3329))),ROWS(BQ$4:BQ116))))</f>
        <v/>
      </c>
      <c r="BR116" s="38" t="str">
        <f t="array" ref="BR116">IF(ROWS(BR$4:BR116)&gt;BR$1,"",INDEX('malzeme montaj'!$C$1:$C$3329,SMALL(IF('malzeme montaj'!$B$1:$B$3329=BR$3,IF('malzeme montaj'!$C$1:$C$3329&lt;&gt;"",ROW('malzeme montaj'!$C$1:$C$3329))),ROWS(BR$4:BR116))))</f>
        <v/>
      </c>
      <c r="BS116" s="38" t="str">
        <f t="array" ref="BS116">IF(ROWS(BS$4:BS116)&gt;BS$1,"",INDEX('malzeme montaj'!$C$1:$C$3329,SMALL(IF('malzeme montaj'!$B$1:$B$3329=BS$3,IF('malzeme montaj'!$C$1:$C$3329&lt;&gt;"",ROW('malzeme montaj'!$C$1:$C$3329))),ROWS(BS$4:BS116))))</f>
        <v/>
      </c>
      <c r="BT116" s="38" t="str">
        <f t="array" ref="BT116">IF(ROWS(BT$4:BT116)&gt;BT$1,"",INDEX('malzeme montaj'!$C$1:$C$3329,SMALL(IF('malzeme montaj'!$B$1:$B$3329=BT$3,IF('malzeme montaj'!$C$1:$C$3329&lt;&gt;"",ROW('malzeme montaj'!$C$1:$C$3329))),ROWS(BT$4:BT116))))</f>
        <v/>
      </c>
      <c r="BU116" s="34" t="str">
        <f t="array" ref="BU116">IF(ROWS(BU$4:BU116)&gt;BU$1,"",INDEX('malzeme montaj'!$C$1:$C$3329,SMALL(IF('malzeme montaj'!$B$1:$B$3329=BU$3,IF('malzeme montaj'!$C$1:$C$3329&lt;&gt;"",ROW('malzeme montaj'!$C$1:$C$3329))),ROWS(BU$4:BU116))))</f>
        <v/>
      </c>
      <c r="BV116" s="34" t="str">
        <f t="array" ref="BV116">IF(ROWS(BV$4:BV116)&gt;BV$1,"",INDEX('malzeme montaj'!$C$1:$C$3329,SMALL(IF('malzeme montaj'!$B$1:$B$3329=BV$3,IF('malzeme montaj'!$C$1:$C$3329&lt;&gt;"",ROW('malzeme montaj'!$C$1:$C$3329))),ROWS(BV$4:BV116))))</f>
        <v/>
      </c>
      <c r="BW116" s="34" t="str">
        <f t="array" ref="BW116">IF(ROWS(BW$4:BW116)&gt;BW$1,"",INDEX('malzeme montaj'!$C$1:$C$3329,SMALL(IF('malzeme montaj'!$B$1:$B$3329=BW$3,IF('malzeme montaj'!$C$1:$C$3329&lt;&gt;"",ROW('malzeme montaj'!$C$1:$C$3329))),ROWS(BW$4:BW116))))</f>
        <v/>
      </c>
      <c r="BX116" s="34" t="str">
        <f t="array" ref="BX116">IF(ROWS(BX$4:BX116)&gt;BX$1,"",INDEX('malzeme montaj'!$C$1:$C$3329,SMALL(IF('malzeme montaj'!$B$1:$B$3329=BX$3,IF('malzeme montaj'!$C$1:$C$3329&lt;&gt;"",ROW('malzeme montaj'!$C$1:$C$3329))),ROWS(BX$4:BX116))))</f>
        <v/>
      </c>
      <c r="BY116" s="34" t="str">
        <f t="array" ref="BY116">IF(ROWS(BY$4:BY116)&gt;BY$1,"",INDEX('malzeme montaj'!$C$1:$C$3329,SMALL(IF('malzeme montaj'!$B$1:$B$3329=BY$3,IF('malzeme montaj'!$C$1:$C$3329&lt;&gt;"",ROW('malzeme montaj'!$C$1:$C$3329))),ROWS(BY$4:BY116))))</f>
        <v/>
      </c>
      <c r="BZ116" s="34" t="str">
        <f t="array" ref="BZ116">IF(ROWS(BZ$4:BZ116)&gt;BZ$1,"",INDEX('malzeme montaj'!$C$1:$C$3329,SMALL(IF('malzeme montaj'!$B$1:$B$3329=BZ$3,IF('malzeme montaj'!$C$1:$C$3329&lt;&gt;"",ROW('malzeme montaj'!$C$1:$C$3329))),ROWS(BZ$4:BZ116))))</f>
        <v/>
      </c>
      <c r="CA116" s="34" t="str">
        <f t="array" ref="CA116">IF(ROWS(CA$4:CA116)&gt;CA$1,"",INDEX('malzeme montaj'!$C$1:$C$3329,SMALL(IF('malzeme montaj'!$B$1:$B$3329=CA$3,IF('malzeme montaj'!$C$1:$C$3329&lt;&gt;"",ROW('malzeme montaj'!$C$1:$C$3329))),ROWS(CA$4:CA116))))</f>
        <v/>
      </c>
      <c r="CB116" s="34" t="str">
        <f t="array" ref="CB116">IF(ROWS(CB$4:CB116)&gt;CB$1,"",INDEX('malzeme montaj'!$C$1:$C$3329,SMALL(IF('malzeme montaj'!$B$1:$B$3329=CB$3,IF('malzeme montaj'!$C$1:$C$3329&lt;&gt;"",ROW('malzeme montaj'!$C$1:$C$3329))),ROWS(CB$4:CB116))))</f>
        <v/>
      </c>
      <c r="CC116" s="34" t="str">
        <f t="array" ref="CC116">IF(ROWS(CC$4:CC116)&gt;CC$1,"",INDEX('malzeme montaj'!$C$1:$C$3329,SMALL(IF('malzeme montaj'!$B$1:$B$3329=CC$3,IF('malzeme montaj'!$C$1:$C$3329&lt;&gt;"",ROW('malzeme montaj'!$C$1:$C$3329))),ROWS(CC$4:CC116))))</f>
        <v/>
      </c>
      <c r="CD116" s="34" t="str">
        <f t="array" ref="CD116">IF(ROWS(CD$4:CD116)&gt;CD$1,"",INDEX('malzeme montaj'!$C$1:$C$3329,SMALL(IF('malzeme montaj'!$B$1:$B$3329=CD$3,IF('malzeme montaj'!$C$1:$C$3329&lt;&gt;"",ROW('malzeme montaj'!$C$1:$C$3329))),ROWS(CD$4:CD116))))</f>
        <v/>
      </c>
      <c r="CE116" s="34" t="str">
        <f t="array" ref="CE116">IF(ROWS(CE$4:CE116)&gt;CE$1,"",INDEX('malzeme montaj'!$C$1:$C$3329,SMALL(IF('malzeme montaj'!$B$1:$B$3329=CE$3,IF('malzeme montaj'!$C$1:$C$3329&lt;&gt;"",ROW('malzeme montaj'!$C$1:$C$3329))),ROWS(CE$4:CE116))))</f>
        <v/>
      </c>
      <c r="CF116" s="34" t="str">
        <f t="array" ref="CF116">IF(ROWS(CF$4:CF116)&gt;CF$1,"",INDEX('malzeme montaj'!$C$1:$C$3329,SMALL(IF('malzeme montaj'!$B$1:$B$3329=CF$3,IF('malzeme montaj'!$C$1:$C$3329&lt;&gt;"",ROW('malzeme montaj'!$C$1:$C$3329))),ROWS(CF$4:CF116))))</f>
        <v/>
      </c>
      <c r="CG116" s="34" t="str">
        <f t="array" ref="CG116">IF(ROWS(CG$4:CG116)&gt;CG$1,"",INDEX('malzeme montaj'!$C$1:$C$3329,SMALL(IF('malzeme montaj'!$B$1:$B$3329=CG$3,IF('malzeme montaj'!$C$1:$C$3329&lt;&gt;"",ROW('malzeme montaj'!$C$1:$C$3329))),ROWS(CG$4:CG116))))</f>
        <v/>
      </c>
      <c r="CH116" s="34" t="str">
        <f t="array" ref="CH116">IF(ROWS(CH$4:CH116)&gt;CH$1,"",INDEX('malzeme montaj'!$C$1:$C$3329,SMALL(IF('malzeme montaj'!$B$1:$B$3329=CH$3,IF('malzeme montaj'!$C$1:$C$3329&lt;&gt;"",ROW('malzeme montaj'!$C$1:$C$3329))),ROWS(CH$4:CH116))))</f>
        <v/>
      </c>
      <c r="CI116" s="34" t="str">
        <f t="array" ref="CI116">IF(ROWS(CI$4:CI116)&gt;CI$1,"",INDEX('malzeme montaj'!$C$1:$C$3329,SMALL(IF('malzeme montaj'!$B$1:$B$3329=CI$3,IF('malzeme montaj'!$C$1:$C$3329&lt;&gt;"",ROW('malzeme montaj'!$C$1:$C$3329))),ROWS(CI$4:CI116))))</f>
        <v/>
      </c>
      <c r="CJ116" s="34" t="str">
        <f t="array" ref="CJ116">IF(ROWS(CJ$4:CJ116)&gt;CJ$1,"",INDEX('malzeme montaj'!$C$1:$C$3329,SMALL(IF('malzeme montaj'!$B$1:$B$3329=CJ$3,IF('malzeme montaj'!$C$1:$C$3329&lt;&gt;"",ROW('malzeme montaj'!$C$1:$C$3329))),ROWS(CJ$4:CJ116))))</f>
        <v/>
      </c>
      <c r="CK116" s="34" t="str">
        <f t="array" ref="CK116">IF(ROWS(CK$4:CK116)&gt;CK$1,"",INDEX('malzeme montaj'!$C$1:$C$3329,SMALL(IF('malzeme montaj'!$B$1:$B$3329=CK$3,IF('malzeme montaj'!$C$1:$C$3329&lt;&gt;"",ROW('malzeme montaj'!$C$1:$C$3329))),ROWS(CK$4:CK116))))</f>
        <v/>
      </c>
      <c r="CL116" s="34" t="str">
        <f t="array" ref="CL116">IF(ROWS(CL$4:CL116)&gt;CL$1,"",INDEX('malzeme montaj'!$C$1:$C$3329,SMALL(IF('malzeme montaj'!$B$1:$B$3329=CL$3,IF('malzeme montaj'!$C$1:$C$3329&lt;&gt;"",ROW('malzeme montaj'!$C$1:$C$3329))),ROWS(CL$4:CL116))))</f>
        <v/>
      </c>
      <c r="CM116" s="34" t="str">
        <f t="array" ref="CM116">IF(ROWS(CM$4:CM116)&gt;CM$1,"",INDEX('malzeme montaj'!$C$1:$C$3329,SMALL(IF('malzeme montaj'!$B$1:$B$3329=CM$3,IF('malzeme montaj'!$C$1:$C$3329&lt;&gt;"",ROW('malzeme montaj'!$C$1:$C$3329))),ROWS(CM$4:CM116))))</f>
        <v/>
      </c>
      <c r="CN116" s="34" t="str">
        <f t="array" ref="CN116">IF(ROWS(CN$4:CN116)&gt;CN$1,"",INDEX('malzeme montaj'!$C$1:$C$3329,SMALL(IF('malzeme montaj'!$B$1:$B$3329=CN$3,IF('malzeme montaj'!$C$1:$C$3329&lt;&gt;"",ROW('malzeme montaj'!$C$1:$C$3329))),ROWS(CN$4:CN116))))</f>
        <v/>
      </c>
      <c r="CO116" s="34" t="str">
        <f t="array" ref="CO116">IF(ROWS(CO$4:CO116)&gt;CO$1,"",INDEX('malzeme montaj'!$C$1:$C$3329,SMALL(IF('malzeme montaj'!$B$1:$B$3329=CO$3,IF('malzeme montaj'!$C$1:$C$3329&lt;&gt;"",ROW('malzeme montaj'!$C$1:$C$3329))),ROWS(CO$4:CO116))))</f>
        <v/>
      </c>
      <c r="CP116" s="34" t="str">
        <f t="array" ref="CP116">IF(ROWS(CP$4:CP116)&gt;CP$1,"",INDEX('malzeme montaj'!$C$1:$C$3329,SMALL(IF('malzeme montaj'!$B$1:$B$3329=CP$3,IF('malzeme montaj'!$C$1:$C$3329&lt;&gt;"",ROW('malzeme montaj'!$C$1:$C$3329))),ROWS(CP$4:CP116))))</f>
        <v/>
      </c>
      <c r="CQ116" s="34" t="str">
        <f t="array" ref="CQ116">IF(ROWS(CQ$4:CQ116)&gt;CQ$1,"",INDEX('malzeme montaj'!$C$1:$C$3329,SMALL(IF('malzeme montaj'!$B$1:$B$3329=CQ$3,IF('malzeme montaj'!$C$1:$C$3329&lt;&gt;"",ROW('malzeme montaj'!$C$1:$C$3329))),ROWS(CQ$4:CQ116))))</f>
        <v/>
      </c>
      <c r="CR116" s="34" t="str">
        <f t="array" ref="CR116">IF(ROWS(CR$4:CR116)&gt;CR$1,"",INDEX('malzeme montaj'!$C$1:$C$3329,SMALL(IF('malzeme montaj'!$B$1:$B$3329=CR$3,IF('malzeme montaj'!$C$1:$C$3329&lt;&gt;"",ROW('malzeme montaj'!$C$1:$C$3329))),ROWS(CR$4:CR116))))</f>
        <v/>
      </c>
      <c r="CS116" s="34" t="str">
        <f t="array" ref="CS116">IF(ROWS(CS$4:CS116)&gt;CS$1,"",INDEX('malzeme montaj'!$C$1:$C$3329,SMALL(IF('malzeme montaj'!$B$1:$B$3329=CS$3,IF('malzeme montaj'!$C$1:$C$3329&lt;&gt;"",ROW('malzeme montaj'!$C$1:$C$3329))),ROWS(CS$4:CS116))))</f>
        <v/>
      </c>
      <c r="CT116" s="34" t="str">
        <f t="array" ref="CT116">IF(ROWS(CT$4:CT116)&gt;CT$1,"",INDEX('malzeme montaj'!$C$1:$C$3329,SMALL(IF('malzeme montaj'!$B$1:$B$3329=CT$3,IF('malzeme montaj'!$C$1:$C$3329&lt;&gt;"",ROW('malzeme montaj'!$C$1:$C$3329))),ROWS(CT$4:CT116))))</f>
        <v/>
      </c>
      <c r="CU116" s="34" t="str">
        <f t="array" ref="CU116">IF(ROWS(CU$4:CU116)&gt;CU$1,"",INDEX('malzeme montaj'!$C$1:$C$3329,SMALL(IF('malzeme montaj'!$B$1:$B$3329=CU$3,IF('malzeme montaj'!$C$1:$C$3329&lt;&gt;"",ROW('malzeme montaj'!$C$1:$C$3329))),ROWS(CU$4:CU116))))</f>
        <v/>
      </c>
      <c r="CV116" s="34" t="str">
        <f t="array" ref="CV116">IF(ROWS(CV$4:CV116)&gt;CV$1,"",INDEX('malzeme montaj'!$C$1:$C$3329,SMALL(IF('malzeme montaj'!$B$1:$B$3329=CV$3,IF('malzeme montaj'!$C$1:$C$3329&lt;&gt;"",ROW('malzeme montaj'!$C$1:$C$3329))),ROWS(CV$4:CV116))))</f>
        <v/>
      </c>
      <c r="CW116" s="34" t="str">
        <f t="array" ref="CW116">IF(ROWS(CW$4:CW116)&gt;CW$1,"",INDEX('malzeme montaj'!$C$1:$C$3329,SMALL(IF('malzeme montaj'!$B$1:$B$3329=CW$3,IF('malzeme montaj'!$C$1:$C$3329&lt;&gt;"",ROW('malzeme montaj'!$C$1:$C$3329))),ROWS(CW$4:CW116))))</f>
        <v/>
      </c>
      <c r="CX116" s="34" t="str">
        <f t="array" ref="CX116">IF(ROWS(CX$4:CX116)&gt;CX$1,"",INDEX('malzeme montaj'!$C$1:$C$3329,SMALL(IF('malzeme montaj'!$B$1:$B$3329=CX$3,IF('malzeme montaj'!$C$1:$C$3329&lt;&gt;"",ROW('malzeme montaj'!$C$1:$C$3329))),ROWS(CX$4:CX116))))</f>
        <v/>
      </c>
      <c r="CY116" s="34" t="str">
        <f t="array" ref="CY116">IF(ROWS(CY$4:CY116)&gt;CY$1,"",INDEX('malzeme montaj'!$C$1:$C$3329,SMALL(IF('malzeme montaj'!$B$1:$B$3329=CY$3,IF('malzeme montaj'!$C$1:$C$3329&lt;&gt;"",ROW('malzeme montaj'!$C$1:$C$3329))),ROWS(CY$4:CY116))))</f>
        <v/>
      </c>
      <c r="CZ116" s="34" t="str">
        <f t="array" ref="CZ116">IF(ROWS(CZ$4:CZ116)&gt;CZ$1,"",INDEX('malzeme montaj'!$C$1:$C$3329,SMALL(IF('malzeme montaj'!$B$1:$B$3329=CZ$3,IF('malzeme montaj'!$C$1:$C$3329&lt;&gt;"",ROW('malzeme montaj'!$C$1:$C$3329))),ROWS(CZ$4:CZ116))))</f>
        <v/>
      </c>
      <c r="DA116" s="34" t="str">
        <f t="array" ref="DA116">IF(ROWS(DA$4:DA116)&gt;DA$1,"",INDEX('malzeme montaj'!$C$1:$C$3329,SMALL(IF('malzeme montaj'!$B$1:$B$3329=DA$3,IF('malzeme montaj'!$C$1:$C$3329&lt;&gt;"",ROW('malzeme montaj'!$C$1:$C$3329))),ROWS(DA$4:DA116))))</f>
        <v/>
      </c>
      <c r="DB116" s="34" t="str">
        <f t="array" ref="DB116">IF(ROWS(DB$4:DB116)&gt;DB$1,"",INDEX('malzeme montaj'!$C$1:$C$3329,SMALL(IF('malzeme montaj'!$B$1:$B$3329=DB$3,IF('malzeme montaj'!$C$1:$C$3329&lt;&gt;"",ROW('malzeme montaj'!$C$1:$C$3329))),ROWS(DB$4:DB116))))</f>
        <v/>
      </c>
      <c r="DC116" s="34" t="str">
        <f t="array" ref="DC116">IF(ROWS(DC$4:DC116)&gt;DC$1,"",INDEX('malzeme montaj'!$C$1:$C$3329,SMALL(IF('malzeme montaj'!$B$1:$B$3329=DC$3,IF('malzeme montaj'!$C$1:$C$3329&lt;&gt;"",ROW('malzeme montaj'!$C$1:$C$3329))),ROWS(DC$4:DC116))))</f>
        <v/>
      </c>
      <c r="DD116" s="34" t="str">
        <f t="array" ref="DD116">IF(ROWS(DD$4:DD116)&gt;DD$1,"",INDEX('malzeme montaj'!$C$1:$C$3329,SMALL(IF('malzeme montaj'!$B$1:$B$3329=DD$3,IF('malzeme montaj'!$C$1:$C$3329&lt;&gt;"",ROW('malzeme montaj'!$C$1:$C$3329))),ROWS(DD$4:DD116))))</f>
        <v/>
      </c>
      <c r="DE116" s="34" t="str">
        <f t="array" ref="DE116">IF(ROWS(DE$4:DE116)&gt;DE$1,"",INDEX('malzeme montaj'!$C$1:$C$3329,SMALL(IF('malzeme montaj'!$B$1:$B$3329=DE$3,IF('malzeme montaj'!$C$1:$C$3329&lt;&gt;"",ROW('malzeme montaj'!$C$1:$C$3329))),ROWS(DE$4:DE116))))</f>
        <v/>
      </c>
      <c r="DF116" s="34" t="str">
        <f t="array" ref="DF116">IF(ROWS(DF$4:DF116)&gt;DF$1,"",INDEX('malzeme montaj'!$C$1:$C$3329,SMALL(IF('malzeme montaj'!$B$1:$B$3329=DF$3,IF('malzeme montaj'!$C$1:$C$3329&lt;&gt;"",ROW('malzeme montaj'!$C$1:$C$3329))),ROWS(DF$4:DF116))))</f>
        <v/>
      </c>
      <c r="DG116" s="34" t="str">
        <f t="array" ref="DG116">IF(ROWS(DG$4:DG116)&gt;DG$1,"",INDEX('malzeme montaj'!$C$1:$C$3329,SMALL(IF('malzeme montaj'!$B$1:$B$3329=DG$3,IF('malzeme montaj'!$C$1:$C$3329&lt;&gt;"",ROW('malzeme montaj'!$C$1:$C$3329))),ROWS(DG$4:DG116))))</f>
        <v/>
      </c>
      <c r="DH116" s="34" t="str">
        <f t="array" ref="DH116">IF(ROWS(DH$4:DH116)&gt;DH$1,"",INDEX('malzeme montaj'!$C$1:$C$3329,SMALL(IF('malzeme montaj'!$B$1:$B$3329=DH$3,IF('malzeme montaj'!$C$1:$C$3329&lt;&gt;"",ROW('malzeme montaj'!$C$1:$C$3329))),ROWS(DH$4:DH116))))</f>
        <v/>
      </c>
      <c r="DI116" s="34" t="str">
        <f t="array" ref="DI116">IF(ROWS(DI$4:DI116)&gt;DI$1,"",INDEX('malzeme montaj'!$C$1:$C$3329,SMALL(IF('malzeme montaj'!$B$1:$B$3329=DI$3,IF('malzeme montaj'!$C$1:$C$3329&lt;&gt;"",ROW('malzeme montaj'!$C$1:$C$3329))),ROWS(DI$4:DI116))))</f>
        <v/>
      </c>
      <c r="DJ116" s="34" t="str">
        <f t="array" ref="DJ116">IF(ROWS(DJ$4:DJ116)&gt;DJ$1,"",INDEX('malzeme montaj'!$C$1:$C$3329,SMALL(IF('malzeme montaj'!$B$1:$B$3329=DJ$3,IF('malzeme montaj'!$C$1:$C$3329&lt;&gt;"",ROW('malzeme montaj'!$C$1:$C$3329))),ROWS(DJ$4:DJ116))))</f>
        <v/>
      </c>
      <c r="DK116" s="34" t="str">
        <f t="array" ref="DK116">IF(ROWS(DK$4:DK116)&gt;DK$1,"",INDEX('malzeme montaj'!$C$1:$C$3329,SMALL(IF('malzeme montaj'!$B$1:$B$3329=DK$3,IF('malzeme montaj'!$C$1:$C$3329&lt;&gt;"",ROW('malzeme montaj'!$C$1:$C$3329))),ROWS(DK$4:DK116))))</f>
        <v/>
      </c>
      <c r="DL116" s="34" t="str">
        <f t="array" ref="DL116">IF(ROWS(DL$4:DL116)&gt;DL$1,"",INDEX('malzeme montaj'!$C$1:$C$3329,SMALL(IF('malzeme montaj'!$B$1:$B$3329=DL$3,IF('malzeme montaj'!$C$1:$C$3329&lt;&gt;"",ROW('malzeme montaj'!$C$1:$C$3329))),ROWS(DL$4:DL116))))</f>
        <v/>
      </c>
      <c r="DM116" s="34" t="str">
        <f t="array" ref="DM116">IF(ROWS(DM$4:DM116)&gt;DM$1,"",INDEX('malzeme montaj'!$C$1:$C$3329,SMALL(IF('malzeme montaj'!$B$1:$B$3329=DM$3,IF('malzeme montaj'!$C$1:$C$3329&lt;&gt;"",ROW('malzeme montaj'!$C$1:$C$3329))),ROWS(DM$4:DM116))))</f>
        <v/>
      </c>
      <c r="DN116" s="34" t="str">
        <f t="array" ref="DN116">IF(ROWS(DN$4:DN116)&gt;DN$1,"",INDEX('malzeme montaj'!$C$1:$C$3329,SMALL(IF('malzeme montaj'!$B$1:$B$3329=DN$3,IF('malzeme montaj'!$C$1:$C$3329&lt;&gt;"",ROW('malzeme montaj'!$C$1:$C$3329))),ROWS(DN$4:DN116))))</f>
        <v/>
      </c>
      <c r="DO116" s="34" t="str">
        <f t="array" ref="DO116">IF(ROWS(DO$4:DO116)&gt;DO$1,"",INDEX('malzeme montaj'!$C$1:$C$3329,SMALL(IF('malzeme montaj'!$B$1:$B$3329=DO$3,IF('malzeme montaj'!$C$1:$C$3329&lt;&gt;"",ROW('malzeme montaj'!$C$1:$C$3329))),ROWS(DO$4:DO116))))</f>
        <v/>
      </c>
      <c r="DP116" s="34" t="str">
        <f t="array" ref="DP116">IF(ROWS(DP$4:DP116)&gt;DP$1,"",INDEX('malzeme montaj'!$C$1:$C$3329,SMALL(IF('malzeme montaj'!$B$1:$B$3329=DP$3,IF('malzeme montaj'!$C$1:$C$3329&lt;&gt;"",ROW('malzeme montaj'!$C$1:$C$3329))),ROWS(DP$4:DP116))))</f>
        <v/>
      </c>
      <c r="DQ116" s="34" t="str">
        <f t="array" ref="DQ116">IF(ROWS(DQ$4:DQ116)&gt;DQ$1,"",INDEX('malzeme montaj'!$C$1:$C$3329,SMALL(IF('malzeme montaj'!$B$1:$B$3329=DQ$3,IF('malzeme montaj'!$C$1:$C$3329&lt;&gt;"",ROW('malzeme montaj'!$C$1:$C$3329))),ROWS(DQ$4:DQ116))))</f>
        <v/>
      </c>
      <c r="DR116" s="34" t="str">
        <f t="array" ref="DR116">IF(ROWS(DR$4:DR116)&gt;DR$1,"",INDEX('malzeme montaj'!$C$1:$C$3329,SMALL(IF('malzeme montaj'!$B$1:$B$3329=DR$3,IF('malzeme montaj'!$C$1:$C$3329&lt;&gt;"",ROW('malzeme montaj'!$C$1:$C$3329))),ROWS(DR$4:DR116))))</f>
        <v/>
      </c>
      <c r="DS116" s="34" t="str">
        <f t="array" ref="DS116">IF(ROWS(DS$4:DS116)&gt;DS$1,"",INDEX('malzeme montaj'!$C$1:$C$3329,SMALL(IF('malzeme montaj'!$B$1:$B$3329=DS$3,IF('malzeme montaj'!$C$1:$C$3329&lt;&gt;"",ROW('malzeme montaj'!$C$1:$C$3329))),ROWS(DS$4:DS116))))</f>
        <v/>
      </c>
      <c r="DT116" s="34" t="str">
        <f t="array" ref="DT116">IF(ROWS(DT$4:DT116)&gt;DT$1,"",INDEX('malzeme montaj'!$C$1:$C$3329,SMALL(IF('malzeme montaj'!$B$1:$B$3329=DT$3,IF('malzeme montaj'!$C$1:$C$3329&lt;&gt;"",ROW('malzeme montaj'!$C$1:$C$3329))),ROWS(DT$4:DT116))))</f>
        <v/>
      </c>
      <c r="DU116" s="34" t="str">
        <f t="array" ref="DU116">IF(ROWS(DU$4:DU116)&gt;DU$1,"",INDEX('malzeme montaj'!$C$1:$C$3329,SMALL(IF('malzeme montaj'!$B$1:$B$3329=DU$3,IF('malzeme montaj'!$C$1:$C$3329&lt;&gt;"",ROW('malzeme montaj'!$C$1:$C$3329))),ROWS(DU$4:DU116))))</f>
        <v/>
      </c>
      <c r="DV116" s="34" t="str">
        <f t="array" ref="DV116">IF(ROWS(DV$4:DV116)&gt;DV$1,"",INDEX('malzeme montaj'!$C$1:$C$3329,SMALL(IF('malzeme montaj'!$B$1:$B$3329=DV$3,IF('malzeme montaj'!$C$1:$C$3329&lt;&gt;"",ROW('malzeme montaj'!$C$1:$C$3329))),ROWS(DV$4:DV116))))</f>
        <v/>
      </c>
      <c r="DW116" s="34" t="str">
        <f t="array" ref="DW116">IF(ROWS(DW$4:DW116)&gt;DW$1,"",INDEX('malzeme montaj'!$C$1:$C$3329,SMALL(IF('malzeme montaj'!$B$1:$B$3329=DW$3,IF('malzeme montaj'!$C$1:$C$3329&lt;&gt;"",ROW('malzeme montaj'!$C$1:$C$3329))),ROWS(DW$4:DW116))))</f>
        <v/>
      </c>
      <c r="DX116" s="34" t="str">
        <f t="array" ref="DX116">IF(ROWS(DX$4:DX116)&gt;DX$1,"",INDEX('malzeme montaj'!$C$1:$C$3329,SMALL(IF('malzeme montaj'!$B$1:$B$3329=DX$3,IF('malzeme montaj'!$C$1:$C$3329&lt;&gt;"",ROW('malzeme montaj'!$C$1:$C$3329))),ROWS(DX$4:DX116))))</f>
        <v/>
      </c>
      <c r="DY116" s="34" t="str">
        <f t="array" ref="DY116">IF(ROWS(DY$4:DY116)&gt;DY$1,"",INDEX('malzeme montaj'!$C$1:$C$3329,SMALL(IF('malzeme montaj'!$B$1:$B$3329=DY$3,IF('malzeme montaj'!$C$1:$C$3329&lt;&gt;"",ROW('malzeme montaj'!$C$1:$C$3329))),ROWS(DY$4:DY116))))</f>
        <v/>
      </c>
      <c r="DZ116" s="34" t="str">
        <f t="array" ref="DZ116">IF(ROWS(DZ$4:DZ116)&gt;DZ$1,"",INDEX('malzeme montaj'!$C$1:$C$3329,SMALL(IF('malzeme montaj'!$B$1:$B$3329=DZ$3,IF('malzeme montaj'!$C$1:$C$3329&lt;&gt;"",ROW('malzeme montaj'!$C$1:$C$3329))),ROWS(DZ$4:DZ116))))</f>
        <v/>
      </c>
      <c r="EA116" s="34" t="str">
        <f t="array" ref="EA116">IF(ROWS(EA$4:EA116)&gt;EA$1,"",INDEX('malzeme montaj'!$C$1:$C$3329,SMALL(IF('malzeme montaj'!$B$1:$B$3329=EA$3,IF('malzeme montaj'!$C$1:$C$3329&lt;&gt;"",ROW('malzeme montaj'!$C$1:$C$3329))),ROWS(EA$4:EA116))))</f>
        <v/>
      </c>
      <c r="EB116" s="34" t="str">
        <f t="array" ref="EB116">IF(ROWS(EB$4:EB116)&gt;EB$1,"",INDEX('malzeme montaj'!$C$1:$C$3329,SMALL(IF('malzeme montaj'!$B$1:$B$3329=EB$3,IF('malzeme montaj'!$C$1:$C$3329&lt;&gt;"",ROW('malzeme montaj'!$C$1:$C$3329))),ROWS(EB$4:EB116))))</f>
        <v/>
      </c>
      <c r="EC116" s="34" t="str">
        <f t="array" ref="EC116">IF(ROWS(EC$4:EC116)&gt;EC$1,"",INDEX('malzeme montaj'!$C$1:$C$3329,SMALL(IF('malzeme montaj'!$B$1:$B$3329=EC$3,IF('malzeme montaj'!$C$1:$C$3329&lt;&gt;"",ROW('malzeme montaj'!$C$1:$C$3329))),ROWS(EC$4:EC116))))</f>
        <v/>
      </c>
      <c r="ED116" s="34" t="str">
        <f t="array" ref="ED116">IF(ROWS(ED$4:ED116)&gt;ED$1,"",INDEX('malzeme montaj'!$C$1:$C$3329,SMALL(IF('malzeme montaj'!$B$1:$B$3329=ED$3,IF('malzeme montaj'!$C$1:$C$3329&lt;&gt;"",ROW('malzeme montaj'!$C$1:$C$3329))),ROWS(ED$4:ED116))))</f>
        <v/>
      </c>
      <c r="EE116" s="34" t="str">
        <f t="array" ref="EE116">IF(ROWS(EE$4:EE116)&gt;EE$1,"",INDEX('malzeme montaj'!$C$1:$C$3329,SMALL(IF('malzeme montaj'!$B$1:$B$3329=EE$3,IF('malzeme montaj'!$C$1:$C$3329&lt;&gt;"",ROW('malzeme montaj'!$C$1:$C$3329))),ROWS(EE$4:EE116))))</f>
        <v/>
      </c>
      <c r="EF116" s="34" t="str">
        <f t="array" ref="EF116">IF(ROWS(EF$4:EF116)&gt;EF$1,"",INDEX('malzeme montaj'!$C$1:$C$3329,SMALL(IF('malzeme montaj'!$B$1:$B$3329=EF$3,IF('malzeme montaj'!$C$1:$C$3329&lt;&gt;"",ROW('malzeme montaj'!$C$1:$C$3329))),ROWS(EF$4:EF116))))</f>
        <v/>
      </c>
      <c r="EG116" s="34" t="str">
        <f t="array" ref="EG116">IF(ROWS(EG$4:EG116)&gt;EG$1,"",INDEX('malzeme montaj'!$C$1:$C$3329,SMALL(IF('malzeme montaj'!$B$1:$B$3329=EG$3,IF('malzeme montaj'!$C$1:$C$3329&lt;&gt;"",ROW('malzeme montaj'!$C$1:$C$3329))),ROWS(EG$4:EG116))))</f>
        <v/>
      </c>
      <c r="EH116" s="34" t="str">
        <f t="array" ref="EH116">IF(ROWS(EH$4:EH116)&gt;EH$1,"",INDEX('malzeme montaj'!$C$1:$C$3329,SMALL(IF('malzeme montaj'!$B$1:$B$3329=EH$3,IF('malzeme montaj'!$C$1:$C$3329&lt;&gt;"",ROW('malzeme montaj'!$C$1:$C$3329))),ROWS(EH$4:EH116))))</f>
        <v/>
      </c>
      <c r="EI116" s="34" t="str">
        <f t="array" ref="EI116">IF(ROWS(EI$4:EI116)&gt;EI$1,"",INDEX('malzeme montaj'!$C$1:$C$3329,SMALL(IF('malzeme montaj'!$B$1:$B$3329=EI$3,IF('malzeme montaj'!$C$1:$C$3329&lt;&gt;"",ROW('malzeme montaj'!$C$1:$C$3329))),ROWS(EI$4:EI116))))</f>
        <v/>
      </c>
      <c r="EJ116" s="34" t="str">
        <f t="array" ref="EJ116">IF(ROWS(EJ$4:EJ116)&gt;EJ$1,"",INDEX('malzeme montaj'!$C$1:$C$3329,SMALL(IF('malzeme montaj'!$B$1:$B$3329=EJ$3,IF('malzeme montaj'!$C$1:$C$3329&lt;&gt;"",ROW('malzeme montaj'!$C$1:$C$3329))),ROWS(EJ$4:EJ116))))</f>
        <v/>
      </c>
      <c r="EK116" s="34" t="str">
        <f t="array" ref="EK116">IF(ROWS(EK$4:EK116)&gt;EK$1,"",INDEX('malzeme montaj'!$C$1:$C$3329,SMALL(IF('malzeme montaj'!$B$1:$B$3329=EK$3,IF('malzeme montaj'!$C$1:$C$3329&lt;&gt;"",ROW('malzeme montaj'!$C$1:$C$3329))),ROWS(EK$4:EK116))))</f>
        <v/>
      </c>
      <c r="EL116" s="34" t="str">
        <f t="array" ref="EL116">IF(ROWS(EL$4:EL116)&gt;EL$1,"",INDEX('malzeme montaj'!$C$1:$C$3329,SMALL(IF('malzeme montaj'!$B$1:$B$3329=EL$3,IF('malzeme montaj'!$C$1:$C$3329&lt;&gt;"",ROW('malzeme montaj'!$C$1:$C$3329))),ROWS(EL$4:EL116))))</f>
        <v/>
      </c>
      <c r="EM116" s="34" t="str">
        <f t="array" ref="EM116">IF(ROWS(EM$4:EM116)&gt;EM$1,"",INDEX('malzeme montaj'!$C$1:$C$3329,SMALL(IF('malzeme montaj'!$B$1:$B$3329=EM$3,IF('malzeme montaj'!$C$1:$C$3329&lt;&gt;"",ROW('malzeme montaj'!$C$1:$C$3329))),ROWS(EM$4:EM116))))</f>
        <v/>
      </c>
      <c r="EN116" s="34" t="str">
        <f t="array" ref="EN116">IF(ROWS(EN$4:EN116)&gt;EN$1,"",INDEX('malzeme montaj'!$C$1:$C$3329,SMALL(IF('malzeme montaj'!$B$1:$B$3329=EN$3,IF('malzeme montaj'!$C$1:$C$3329&lt;&gt;"",ROW('malzeme montaj'!$C$1:$C$3329))),ROWS(EN$4:EN116))))</f>
        <v/>
      </c>
      <c r="EO116" s="34" t="str">
        <f t="array" ref="EO116">IF(ROWS(EO$4:EO116)&gt;EO$1,"",INDEX('malzeme montaj'!$C$1:$C$3329,SMALL(IF('malzeme montaj'!$B$1:$B$3329=EO$3,IF('malzeme montaj'!$C$1:$C$3329&lt;&gt;"",ROW('malzeme montaj'!$C$1:$C$3329))),ROWS(EO$4:EO116))))</f>
        <v/>
      </c>
      <c r="EP116" s="34" t="str">
        <f t="array" ref="EP116">IF(ROWS(EP$4:EP116)&gt;EP$1,"",INDEX('malzeme montaj'!$C$1:$C$3329,SMALL(IF('malzeme montaj'!$B$1:$B$3329=EP$3,IF('malzeme montaj'!$C$1:$C$3329&lt;&gt;"",ROW('malzeme montaj'!$C$1:$C$3329))),ROWS(EP$4:EP116))))</f>
        <v/>
      </c>
      <c r="EQ116" s="34" t="str">
        <f t="array" ref="EQ116">IF(ROWS(EQ$4:EQ116)&gt;EQ$1,"",INDEX('malzeme montaj'!$C$1:$C$3329,SMALL(IF('malzeme montaj'!$B$1:$B$3329=EQ$3,IF('malzeme montaj'!$C$1:$C$3329&lt;&gt;"",ROW('malzeme montaj'!$C$1:$C$3329))),ROWS(EQ$4:EQ116))))</f>
        <v/>
      </c>
      <c r="ER116" s="34" t="str">
        <f t="array" ref="ER116">IF(ROWS(ER$4:ER116)&gt;ER$1,"",INDEX('malzeme montaj'!$C$1:$C$3329,SMALL(IF('malzeme montaj'!$B$1:$B$3329=ER$3,IF('malzeme montaj'!$C$1:$C$3329&lt;&gt;"",ROW('malzeme montaj'!$C$1:$C$3329))),ROWS(ER$4:ER116))))</f>
        <v/>
      </c>
      <c r="ES116" s="34" t="str">
        <f t="array" ref="ES116">IF(ROWS(ES$4:ES116)&gt;ES$1,"",INDEX('malzeme montaj'!$C$1:$C$3329,SMALL(IF('malzeme montaj'!$B$1:$B$3329=ES$3,IF('malzeme montaj'!$C$1:$C$3329&lt;&gt;"",ROW('malzeme montaj'!$C$1:$C$3329))),ROWS(ES$4:ES116))))</f>
        <v/>
      </c>
      <c r="ET116" s="34" t="str">
        <f t="array" ref="ET116">IF(ROWS(ET$4:ET116)&gt;ET$1,"",INDEX('malzeme montaj'!$C$1:$C$3329,SMALL(IF('malzeme montaj'!$B$1:$B$3329=ET$3,IF('malzeme montaj'!$C$1:$C$3329&lt;&gt;"",ROW('malzeme montaj'!$C$1:$C$3329))),ROWS(ET$4:ET116))))</f>
        <v/>
      </c>
      <c r="EU116" s="34" t="str">
        <f t="array" ref="EU116">IF(ROWS(EU$4:EU116)&gt;EU$1,"",INDEX('malzeme montaj'!$C$1:$C$3329,SMALL(IF('malzeme montaj'!$B$1:$B$3329=EU$3,IF('malzeme montaj'!$C$1:$C$3329&lt;&gt;"",ROW('malzeme montaj'!$C$1:$C$3329))),ROWS(EU$4:EU116))))</f>
        <v/>
      </c>
      <c r="EV116" s="34" t="str">
        <f t="array" ref="EV116">IF(ROWS(EV$4:EV116)&gt;EV$1,"",INDEX('malzeme montaj'!$C$1:$C$3329,SMALL(IF('malzeme montaj'!$B$1:$B$3329=EV$3,IF('malzeme montaj'!$C$1:$C$3329&lt;&gt;"",ROW('malzeme montaj'!$C$1:$C$3329))),ROWS(EV$4:EV116))))</f>
        <v/>
      </c>
      <c r="EW116" s="34" t="str">
        <f t="array" ref="EW116">IF(ROWS(EW$4:EW116)&gt;EW$1,"",INDEX('malzeme montaj'!$C$1:$C$3329,SMALL(IF('malzeme montaj'!$B$1:$B$3329=EW$3,IF('malzeme montaj'!$C$1:$C$3329&lt;&gt;"",ROW('malzeme montaj'!$C$1:$C$3329))),ROWS(EW$4:EW116))))</f>
        <v/>
      </c>
    </row>
    <row r="117" spans="1:153" ht="12.75" customHeight="1">
      <c r="A117" s="38" t="str">
        <f t="array" ref="A117">IF(ROWS(A$4:A117)&gt;A$1,"",INDEX('malzeme montaj'!$C$1:$C$3329,SMALL(IF('malzeme montaj'!$B$1:$B$3329=A$3,IF('malzeme montaj'!$C$1:$C$3329&lt;&gt;"",ROW('malzeme montaj'!$C$1:$C$3329))),ROWS(A$4:A117))))</f>
        <v/>
      </c>
      <c r="B117" s="38" t="str">
        <f t="array" ref="B117">IF(ROWS(B$4:B117)&gt;B$1,"",INDEX('malzeme montaj'!$C$1:$C$3329,SMALL(IF('malzeme montaj'!$B$1:$B$3329=B$3,IF('malzeme montaj'!$C$1:$C$3329&lt;&gt;"",ROW('malzeme montaj'!$C$1:$C$3329))),ROWS(B$4:B117))))</f>
        <v/>
      </c>
      <c r="C117" s="38" t="str">
        <f t="array" ref="C117">IF(ROWS(C$4:C117)&gt;C$1,"",INDEX('malzeme montaj'!$C$1:$C$3329,SMALL(IF('malzeme montaj'!$B$1:$B$3329=C$3,IF('malzeme montaj'!$C$1:$C$3329&lt;&gt;"",ROW('malzeme montaj'!$C$1:$C$3329))),ROWS(C$4:C117))))</f>
        <v/>
      </c>
      <c r="D117" s="38" t="str">
        <f t="array" ref="D117">IF(ROWS(D$4:D117)&gt;D$1,"",INDEX('malzeme montaj'!$C$1:$C$3329,SMALL(IF('malzeme montaj'!$B$1:$B$3329=D$3,IF('malzeme montaj'!$C$1:$C$3329&lt;&gt;"",ROW('malzeme montaj'!$C$1:$C$3329))),ROWS(D$4:D117))))</f>
        <v/>
      </c>
      <c r="E117" s="38" t="str">
        <f t="array" ref="E117">IF(ROWS(E$4:E117)&gt;E$1,"",INDEX('malzeme montaj'!$C$1:$C$3329,SMALL(IF('malzeme montaj'!$B$1:$B$3329=E$3,IF('malzeme montaj'!$C$1:$C$3329&lt;&gt;"",ROW('malzeme montaj'!$C$1:$C$3329))),ROWS(E$4:E117))))</f>
        <v/>
      </c>
      <c r="F117" s="38" t="str">
        <f t="array" ref="F117">IF(ROWS(F$4:F117)&gt;F$1,"",INDEX('malzeme montaj'!$C$1:$C$3329,SMALL(IF('malzeme montaj'!$B$1:$B$3329=F$3,IF('malzeme montaj'!$C$1:$C$3329&lt;&gt;"",ROW('malzeme montaj'!$C$1:$C$3329))),ROWS(F$4:F117))))</f>
        <v/>
      </c>
      <c r="G117" s="38" t="str">
        <f t="array" ref="G117">IF(ROWS(G$4:G117)&gt;G$1,"",INDEX('malzeme montaj'!$C$1:$C$3329,SMALL(IF('malzeme montaj'!$B$1:$B$3329=G$3,IF('malzeme montaj'!$C$1:$C$3329&lt;&gt;"",ROW('malzeme montaj'!$C$1:$C$3329))),ROWS(G$4:G117))))</f>
        <v/>
      </c>
      <c r="H117" s="38" t="str">
        <f t="array" ref="H117">IF(ROWS(H$4:H117)&gt;H$1,"",INDEX('malzeme montaj'!$C$1:$C$3329,SMALL(IF('malzeme montaj'!$B$1:$B$3329=H$3,IF('malzeme montaj'!$C$1:$C$3329&lt;&gt;"",ROW('malzeme montaj'!$C$1:$C$3329))),ROWS(H$4:H117))))</f>
        <v/>
      </c>
      <c r="I117" s="38" t="str">
        <f t="array" ref="I117">IF(ROWS(I$4:I117)&gt;I$1,"",INDEX('malzeme montaj'!$C$1:$C$3329,SMALL(IF('malzeme montaj'!$B$1:$B$3329=I$3,IF('malzeme montaj'!$C$1:$C$3329&lt;&gt;"",ROW('malzeme montaj'!$C$1:$C$3329))),ROWS(I$4:I117))))</f>
        <v/>
      </c>
      <c r="J117" s="38" t="str">
        <f t="array" ref="J117">IF(ROWS(J$4:J117)&gt;J$1,"",INDEX('malzeme montaj'!$C$1:$C$3329,SMALL(IF('malzeme montaj'!$B$1:$B$3329=J$3,IF('malzeme montaj'!$C$1:$C$3329&lt;&gt;"",ROW('malzeme montaj'!$C$1:$C$3329))),ROWS(J$4:J117))))</f>
        <v/>
      </c>
      <c r="K117" s="38" t="str">
        <f t="array" ref="K117">IF(ROWS(K$4:K117)&gt;K$1,"",INDEX('malzeme montaj'!$C$1:$C$3329,SMALL(IF('malzeme montaj'!$B$1:$B$3329=K$3,IF('malzeme montaj'!$C$1:$C$3329&lt;&gt;"",ROW('malzeme montaj'!$C$1:$C$3329))),ROWS(K$4:K117))))</f>
        <v/>
      </c>
      <c r="L117" s="38" t="str">
        <f t="array" ref="L117">IF(ROWS(L$4:L117)&gt;L$1,"",INDEX('malzeme montaj'!$C$1:$C$3329,SMALL(IF('malzeme montaj'!$B$1:$B$3329=L$3,IF('malzeme montaj'!$C$1:$C$3329&lt;&gt;"",ROW('malzeme montaj'!$C$1:$C$3329))),ROWS(L$4:L117))))</f>
        <v/>
      </c>
      <c r="M117" s="38" t="str">
        <f t="array" ref="M117">IF(ROWS(M$4:M117)&gt;M$1,"",INDEX('malzeme montaj'!$C$1:$C$3329,SMALL(IF('malzeme montaj'!$B$1:$B$3329=M$3,IF('malzeme montaj'!$C$1:$C$3329&lt;&gt;"",ROW('malzeme montaj'!$C$1:$C$3329))),ROWS(M$4:M117))))</f>
        <v/>
      </c>
      <c r="N117" s="38" t="str">
        <f t="array" ref="N117">IF(ROWS(N$4:N117)&gt;N$1,"",INDEX('malzeme montaj'!$C$1:$C$3329,SMALL(IF('malzeme montaj'!$B$1:$B$3329=N$3,IF('malzeme montaj'!$C$1:$C$3329&lt;&gt;"",ROW('malzeme montaj'!$C$1:$C$3329))),ROWS(N$4:N117))))</f>
        <v/>
      </c>
      <c r="O117" s="38" t="str">
        <f t="array" ref="O117">IF(ROWS(O$4:O117)&gt;O$1,"",INDEX('malzeme montaj'!$C$1:$C$3329,SMALL(IF('malzeme montaj'!$B$1:$B$3329=O$3,IF('malzeme montaj'!$C$1:$C$3329&lt;&gt;"",ROW('malzeme montaj'!$C$1:$C$3329))),ROWS(O$4:O117))))</f>
        <v/>
      </c>
      <c r="P117" s="38" t="str">
        <f t="array" ref="P117">IF(ROWS(P$4:P117)&gt;P$1,"",INDEX('malzeme montaj'!$C$1:$C$3329,SMALL(IF('malzeme montaj'!$B$1:$B$3329=P$3,IF('malzeme montaj'!$C$1:$C$3329&lt;&gt;"",ROW('malzeme montaj'!$C$1:$C$3329))),ROWS(P$4:P117))))</f>
        <v/>
      </c>
      <c r="Q117" s="38" t="str">
        <f t="array" ref="Q117">IF(ROWS(Q$4:Q117)&gt;Q$1,"",INDEX('malzeme montaj'!$C$1:$C$3329,SMALL(IF('malzeme montaj'!$B$1:$B$3329=Q$3,IF('malzeme montaj'!$C$1:$C$3329&lt;&gt;"",ROW('malzeme montaj'!$C$1:$C$3329))),ROWS(Q$4:Q117))))</f>
        <v/>
      </c>
      <c r="R117" s="38" t="str">
        <f t="array" ref="R117">IF(ROWS(R$4:R117)&gt;R$1,"",INDEX('malzeme montaj'!$C$1:$C$3329,SMALL(IF('malzeme montaj'!$B$1:$B$3329=R$3,IF('malzeme montaj'!$C$1:$C$3329&lt;&gt;"",ROW('malzeme montaj'!$C$1:$C$3329))),ROWS(R$4:R117))))</f>
        <v/>
      </c>
      <c r="S117" s="38" t="str">
        <f t="array" ref="S117">IF(ROWS(S$4:S117)&gt;S$1,"",INDEX('malzeme montaj'!$C$1:$C$3329,SMALL(IF('malzeme montaj'!$B$1:$B$3329=S$3,IF('malzeme montaj'!$C$1:$C$3329&lt;&gt;"",ROW('malzeme montaj'!$C$1:$C$3329))),ROWS(S$4:S117))))</f>
        <v/>
      </c>
      <c r="T117" s="38" t="str">
        <f t="array" ref="T117">IF(ROWS(T$4:T117)&gt;T$1,"",INDEX('malzeme montaj'!$C$1:$C$3329,SMALL(IF('malzeme montaj'!$B$1:$B$3329=T$3,IF('malzeme montaj'!$C$1:$C$3329&lt;&gt;"",ROW('malzeme montaj'!$C$1:$C$3329))),ROWS(T$4:T117))))</f>
        <v/>
      </c>
      <c r="U117" s="38" t="str">
        <f t="array" ref="U117">IF(ROWS(U$4:U117)&gt;U$1,"",INDEX('malzeme montaj'!$C$1:$C$3329,SMALL(IF('malzeme montaj'!$B$1:$B$3329=U$3,IF('malzeme montaj'!$C$1:$C$3329&lt;&gt;"",ROW('malzeme montaj'!$C$1:$C$3329))),ROWS(U$4:U117))))</f>
        <v/>
      </c>
      <c r="V117" s="38" t="str">
        <f t="array" ref="V117">IF(ROWS(V$4:V117)&gt;V$1,"",INDEX('malzeme montaj'!$C$1:$C$3329,SMALL(IF('malzeme montaj'!$B$1:$B$3329=V$3,IF('malzeme montaj'!$C$1:$C$3329&lt;&gt;"",ROW('malzeme montaj'!$C$1:$C$3329))),ROWS(V$4:V117))))</f>
        <v/>
      </c>
      <c r="W117" s="38" t="str">
        <f t="array" ref="W117">IF(ROWS(W$4:W117)&gt;W$1,"",INDEX('malzeme montaj'!$C$1:$C$3329,SMALL(IF('malzeme montaj'!$B$1:$B$3329=W$3,IF('malzeme montaj'!$C$1:$C$3329&lt;&gt;"",ROW('malzeme montaj'!$C$1:$C$3329))),ROWS(W$4:W117))))</f>
        <v/>
      </c>
      <c r="X117" s="38" t="str">
        <f t="array" ref="X117">IF(ROWS(X$4:X117)&gt;X$1,"",INDEX('malzeme montaj'!$C$1:$C$3329,SMALL(IF('malzeme montaj'!$B$1:$B$3329=X$3,IF('malzeme montaj'!$C$1:$C$3329&lt;&gt;"",ROW('malzeme montaj'!$C$1:$C$3329))),ROWS(X$4:X117))))</f>
        <v/>
      </c>
      <c r="Y117" s="38" t="str">
        <f t="array" ref="Y117">IF(ROWS(Y$4:Y117)&gt;Y$1,"",INDEX('malzeme montaj'!$C$1:$C$3329,SMALL(IF('malzeme montaj'!$B$1:$B$3329=Y$3,IF('malzeme montaj'!$C$1:$C$3329&lt;&gt;"",ROW('malzeme montaj'!$C$1:$C$3329))),ROWS(Y$4:Y117))))</f>
        <v/>
      </c>
      <c r="Z117" s="38" t="str">
        <f t="array" ref="Z117">IF(ROWS(Z$4:Z117)&gt;Z$1,"",INDEX('malzeme montaj'!$C$1:$C$3329,SMALL(IF('malzeme montaj'!$B$1:$B$3329=Z$3,IF('malzeme montaj'!$C$1:$C$3329&lt;&gt;"",ROW('malzeme montaj'!$C$1:$C$3329))),ROWS(Z$4:Z117))))</f>
        <v/>
      </c>
      <c r="AA117" s="38" t="str">
        <f t="array" ref="AA117">IF(ROWS(AA$4:AA117)&gt;AA$1,"",INDEX('malzeme montaj'!$C$1:$C$3329,SMALL(IF('malzeme montaj'!$B$1:$B$3329=AA$3,IF('malzeme montaj'!$C$1:$C$3329&lt;&gt;"",ROW('malzeme montaj'!$C$1:$C$3329))),ROWS(AA$4:AA117))))</f>
        <v/>
      </c>
      <c r="AB117" s="38" t="str">
        <f t="array" ref="AB117">IF(ROWS(AB$4:AB117)&gt;AB$1,"",INDEX('malzeme montaj'!$C$1:$C$3329,SMALL(IF('malzeme montaj'!$B$1:$B$3329=AB$3,IF('malzeme montaj'!$C$1:$C$3329&lt;&gt;"",ROW('malzeme montaj'!$C$1:$C$3329))),ROWS(AB$4:AB117))))</f>
        <v/>
      </c>
      <c r="AC117" s="38" t="str">
        <f t="array" ref="AC117">IF(ROWS(AC$4:AC117)&gt;AC$1,"",INDEX('malzeme montaj'!$C$1:$C$3329,SMALL(IF('malzeme montaj'!$B$1:$B$3329=AC$3,IF('malzeme montaj'!$C$1:$C$3329&lt;&gt;"",ROW('malzeme montaj'!$C$1:$C$3329))),ROWS(AC$4:AC117))))</f>
        <v/>
      </c>
      <c r="AD117" s="38" t="str">
        <f t="array" ref="AD117">IF(ROWS(AD$4:AD117)&gt;AD$1,"",INDEX('malzeme montaj'!$C$1:$C$3329,SMALL(IF('malzeme montaj'!$B$1:$B$3329=AD$3,IF('malzeme montaj'!$C$1:$C$3329&lt;&gt;"",ROW('malzeme montaj'!$C$1:$C$3329))),ROWS(AD$4:AD117))))</f>
        <v/>
      </c>
      <c r="AE117" s="38" t="str">
        <f t="array" ref="AE117">IF(ROWS(AE$4:AE117)&gt;AE$1,"",INDEX('malzeme montaj'!$C$1:$C$3329,SMALL(IF('malzeme montaj'!$B$1:$B$3329=AE$3,IF('malzeme montaj'!$C$1:$C$3329&lt;&gt;"",ROW('malzeme montaj'!$C$1:$C$3329))),ROWS(AE$4:AE117))))</f>
        <v/>
      </c>
      <c r="AF117" s="38" t="str">
        <f t="array" ref="AF117">IF(ROWS(AF$4:AF117)&gt;AF$1,"",INDEX('malzeme montaj'!$C$1:$C$3329,SMALL(IF('malzeme montaj'!$B$1:$B$3329=AF$3,IF('malzeme montaj'!$C$1:$C$3329&lt;&gt;"",ROW('malzeme montaj'!$C$1:$C$3329))),ROWS(AF$4:AF117))))</f>
        <v/>
      </c>
      <c r="AG117" s="38" t="str">
        <f t="array" ref="AG117">IF(ROWS(AG$4:AG117)&gt;AG$1,"",INDEX('malzeme montaj'!$C$1:$C$3329,SMALL(IF('malzeme montaj'!$B$1:$B$3329=AG$3,IF('malzeme montaj'!$C$1:$C$3329&lt;&gt;"",ROW('malzeme montaj'!$C$1:$C$3329))),ROWS(AG$4:AG117))))</f>
        <v/>
      </c>
      <c r="AH117" s="38" t="str">
        <f t="array" ref="AH117">IF(ROWS(AH$4:AH117)&gt;AH$1,"",INDEX('malzeme montaj'!$C$1:$C$3329,SMALL(IF('malzeme montaj'!$B$1:$B$3329=AH$3,IF('malzeme montaj'!$C$1:$C$3329&lt;&gt;"",ROW('malzeme montaj'!$C$1:$C$3329))),ROWS(AH$4:AH117))))</f>
        <v/>
      </c>
      <c r="AI117" s="38" t="str">
        <f t="array" ref="AI117">IF(ROWS(AI$4:AI117)&gt;AI$1,"",INDEX('malzeme montaj'!$C$1:$C$3329,SMALL(IF('malzeme montaj'!$B$1:$B$3329=AI$3,IF('malzeme montaj'!$C$1:$C$3329&lt;&gt;"",ROW('malzeme montaj'!$C$1:$C$3329))),ROWS(AI$4:AI117))))</f>
        <v/>
      </c>
      <c r="AJ117" s="38" t="str">
        <f t="array" ref="AJ117">IF(ROWS(AJ$4:AJ117)&gt;AJ$1,"",INDEX('malzeme montaj'!$C$1:$C$3329,SMALL(IF('malzeme montaj'!$B$1:$B$3329=AJ$3,IF('malzeme montaj'!$C$1:$C$3329&lt;&gt;"",ROW('malzeme montaj'!$C$1:$C$3329))),ROWS(AJ$4:AJ117))))</f>
        <v/>
      </c>
      <c r="AK117" s="38" t="str">
        <f t="array" ref="AK117">IF(ROWS(AK$4:AK117)&gt;AK$1,"",INDEX('malzeme montaj'!$C$1:$C$3329,SMALL(IF('malzeme montaj'!$B$1:$B$3329=AK$3,IF('malzeme montaj'!$C$1:$C$3329&lt;&gt;"",ROW('malzeme montaj'!$C$1:$C$3329))),ROWS(AK$4:AK117))))</f>
        <v/>
      </c>
      <c r="AL117" s="38" t="str">
        <f t="array" ref="AL117">IF(ROWS(AL$4:AL117)&gt;AL$1,"",INDEX('malzeme montaj'!$C$1:$C$3329,SMALL(IF('malzeme montaj'!$B$1:$B$3329=AL$3,IF('malzeme montaj'!$C$1:$C$3329&lt;&gt;"",ROW('malzeme montaj'!$C$1:$C$3329))),ROWS(AL$4:AL117))))</f>
        <v/>
      </c>
      <c r="AM117" s="38" t="str">
        <f t="array" ref="AM117">IF(ROWS(AM$4:AM117)&gt;AM$1,"",INDEX('malzeme montaj'!$C$1:$C$3329,SMALL(IF('malzeme montaj'!$B$1:$B$3329=AM$3,IF('malzeme montaj'!$C$1:$C$3329&lt;&gt;"",ROW('malzeme montaj'!$C$1:$C$3329))),ROWS(AM$4:AM117))))</f>
        <v/>
      </c>
      <c r="AN117" s="38" t="str">
        <f t="array" ref="AN117">IF(ROWS(AN$4:AN117)&gt;AN$1,"",INDEX('malzeme montaj'!$C$1:$C$3329,SMALL(IF('malzeme montaj'!$B$1:$B$3329=AN$3,IF('malzeme montaj'!$C$1:$C$3329&lt;&gt;"",ROW('malzeme montaj'!$C$1:$C$3329))),ROWS(AN$4:AN117))))</f>
        <v/>
      </c>
      <c r="AO117" s="38" t="str">
        <f t="array" ref="AO117">IF(ROWS(AO$4:AO117)&gt;AO$1,"",INDEX('malzeme montaj'!$C$1:$C$3329,SMALL(IF('malzeme montaj'!$B$1:$B$3329=AO$3,IF('malzeme montaj'!$C$1:$C$3329&lt;&gt;"",ROW('malzeme montaj'!$C$1:$C$3329))),ROWS(AO$4:AO117))))</f>
        <v/>
      </c>
      <c r="AP117" s="38" t="str">
        <f t="array" ref="AP117">IF(ROWS(AP$4:AP117)&gt;AP$1,"",INDEX('malzeme montaj'!$C$1:$C$3329,SMALL(IF('malzeme montaj'!$B$1:$B$3329=AP$3,IF('malzeme montaj'!$C$1:$C$3329&lt;&gt;"",ROW('malzeme montaj'!$C$1:$C$3329))),ROWS(AP$4:AP117))))</f>
        <v/>
      </c>
      <c r="AQ117" s="38" t="str">
        <f t="array" ref="AQ117">IF(ROWS(AQ$4:AQ117)&gt;AQ$1,"",INDEX('malzeme montaj'!$C$1:$C$3329,SMALL(IF('malzeme montaj'!$B$1:$B$3329=AQ$3,IF('malzeme montaj'!$C$1:$C$3329&lt;&gt;"",ROW('malzeme montaj'!$C$1:$C$3329))),ROWS(AQ$4:AQ117))))</f>
        <v/>
      </c>
      <c r="AR117" s="38" t="str">
        <f t="array" ref="AR117">IF(ROWS(AR$4:AR117)&gt;AR$1,"",INDEX('malzeme montaj'!$C$1:$C$3329,SMALL(IF('malzeme montaj'!$B$1:$B$3329=AR$3,IF('malzeme montaj'!$C$1:$C$3329&lt;&gt;"",ROW('malzeme montaj'!$C$1:$C$3329))),ROWS(AR$4:AR117))))</f>
        <v/>
      </c>
      <c r="AS117" s="38" t="str">
        <f t="array" ref="AS117">IF(ROWS(AS$4:AS117)&gt;AS$1,"",INDEX('malzeme montaj'!$C$1:$C$3329,SMALL(IF('malzeme montaj'!$B$1:$B$3329=AS$3,IF('malzeme montaj'!$C$1:$C$3329&lt;&gt;"",ROW('malzeme montaj'!$C$1:$C$3329))),ROWS(AS$4:AS117))))</f>
        <v/>
      </c>
      <c r="AT117" s="38" t="str">
        <f t="array" ref="AT117">IF(ROWS(AT$4:AT117)&gt;AT$1,"",INDEX('malzeme montaj'!$C$1:$C$3329,SMALL(IF('malzeme montaj'!$B$1:$B$3329=AT$3,IF('malzeme montaj'!$C$1:$C$3329&lt;&gt;"",ROW('malzeme montaj'!$C$1:$C$3329))),ROWS(AT$4:AT117))))</f>
        <v/>
      </c>
      <c r="AU117" s="38" t="str">
        <f t="array" ref="AU117">IF(ROWS(AU$4:AU117)&gt;AU$1,"",INDEX('malzeme montaj'!$C$1:$C$3329,SMALL(IF('malzeme montaj'!$B$1:$B$3329=AU$3,IF('malzeme montaj'!$C$1:$C$3329&lt;&gt;"",ROW('malzeme montaj'!$C$1:$C$3329))),ROWS(AU$4:AU117))))</f>
        <v/>
      </c>
      <c r="AV117" s="38" t="str">
        <f t="array" ref="AV117">IF(ROWS(AV$4:AV117)&gt;AV$1,"",INDEX('malzeme montaj'!$C$1:$C$3329,SMALL(IF('malzeme montaj'!$B$1:$B$3329=AV$3,IF('malzeme montaj'!$C$1:$C$3329&lt;&gt;"",ROW('malzeme montaj'!$C$1:$C$3329))),ROWS(AV$4:AV117))))</f>
        <v/>
      </c>
      <c r="AW117" s="38" t="str">
        <f t="array" ref="AW117">IF(ROWS(AW$4:AW117)&gt;AW$1,"",INDEX('malzeme montaj'!$C$1:$C$3329,SMALL(IF('malzeme montaj'!$B$1:$B$3329=AW$3,IF('malzeme montaj'!$C$1:$C$3329&lt;&gt;"",ROW('malzeme montaj'!$C$1:$C$3329))),ROWS(AW$4:AW117))))</f>
        <v/>
      </c>
      <c r="AX117" s="38" t="str">
        <f t="array" ref="AX117">IF(ROWS(AX$4:AX117)&gt;AX$1,"",INDEX('malzeme montaj'!$C$1:$C$3329,SMALL(IF('malzeme montaj'!$B$1:$B$3329=AX$3,IF('malzeme montaj'!$C$1:$C$3329&lt;&gt;"",ROW('malzeme montaj'!$C$1:$C$3329))),ROWS(AX$4:AX117))))</f>
        <v/>
      </c>
      <c r="AY117" s="38" t="str">
        <f t="array" ref="AY117">IF(ROWS(AY$4:AY117)&gt;AY$1,"",INDEX('malzeme montaj'!$C$1:$C$3329,SMALL(IF('malzeme montaj'!$B$1:$B$3329=AY$3,IF('malzeme montaj'!$C$1:$C$3329&lt;&gt;"",ROW('malzeme montaj'!$C$1:$C$3329))),ROWS(AY$4:AY117))))</f>
        <v/>
      </c>
      <c r="AZ117" s="38" t="str">
        <f t="array" ref="AZ117">IF(ROWS(AZ$4:AZ117)&gt;AZ$1,"",INDEX('malzeme montaj'!$C$1:$C$3329,SMALL(IF('malzeme montaj'!$B$1:$B$3329=AZ$3,IF('malzeme montaj'!$C$1:$C$3329&lt;&gt;"",ROW('malzeme montaj'!$C$1:$C$3329))),ROWS(AZ$4:AZ117))))</f>
        <v/>
      </c>
      <c r="BA117" s="38" t="str">
        <f t="array" ref="BA117">IF(ROWS(BA$4:BA117)&gt;BA$1,"",INDEX('malzeme montaj'!$C$1:$C$3329,SMALL(IF('malzeme montaj'!$B$1:$B$3329=BA$3,IF('malzeme montaj'!$C$1:$C$3329&lt;&gt;"",ROW('malzeme montaj'!$C$1:$C$3329))),ROWS(BA$4:BA117))))</f>
        <v/>
      </c>
      <c r="BB117" s="38" t="str">
        <f t="array" ref="BB117">IF(ROWS(BB$4:BB117)&gt;BB$1,"",INDEX('malzeme montaj'!$C$1:$C$3329,SMALL(IF('malzeme montaj'!$B$1:$B$3329=BB$3,IF('malzeme montaj'!$C$1:$C$3329&lt;&gt;"",ROW('malzeme montaj'!$C$1:$C$3329))),ROWS(BB$4:BB117))))</f>
        <v/>
      </c>
      <c r="BC117" s="38" t="str">
        <f t="array" ref="BC117">IF(ROWS(BC$4:BC117)&gt;BC$1,"",INDEX('malzeme montaj'!$C$1:$C$3329,SMALL(IF('malzeme montaj'!$B$1:$B$3329=BC$3,IF('malzeme montaj'!$C$1:$C$3329&lt;&gt;"",ROW('malzeme montaj'!$C$1:$C$3329))),ROWS(BC$4:BC117))))</f>
        <v/>
      </c>
      <c r="BD117" s="38" t="str">
        <f t="array" ref="BD117">IF(ROWS(BD$4:BD117)&gt;BD$1,"",INDEX('malzeme montaj'!$C$1:$C$3329,SMALL(IF('malzeme montaj'!$B$1:$B$3329=BD$3,IF('malzeme montaj'!$C$1:$C$3329&lt;&gt;"",ROW('malzeme montaj'!$C$1:$C$3329))),ROWS(BD$4:BD117))))</f>
        <v/>
      </c>
      <c r="BE117" s="38"/>
      <c r="BF117" s="38" t="str">
        <f t="array" ref="BF117">IF(ROWS(BF$4:BF117)&gt;BF$1,"",INDEX('malzeme montaj'!$C$1:$C$3329,SMALL(IF('malzeme montaj'!$B$1:$B$3329=BF$3,IF('malzeme montaj'!$C$1:$C$3329&lt;&gt;"",ROW('malzeme montaj'!$C$1:$C$3329))),ROWS(BF$4:BF117))))</f>
        <v/>
      </c>
      <c r="BG117" s="38" t="str">
        <f t="array" ref="BG117">IF(ROWS(BG$4:BG117)&gt;BG$1,"",INDEX('malzeme montaj'!$C$1:$C$3329,SMALL(IF('malzeme montaj'!$B$1:$B$3329=BG$3,IF('malzeme montaj'!$C$1:$C$3329&lt;&gt;"",ROW('malzeme montaj'!$C$1:$C$3329))),ROWS(BG$4:BG117))))</f>
        <v/>
      </c>
      <c r="BH117" s="38" t="str">
        <f t="array" ref="BH117">IF(ROWS(BH$4:BH117)&gt;BH$1,"",INDEX('malzeme montaj'!$C$1:$C$3329,SMALL(IF('malzeme montaj'!$B$1:$B$3329=BH$3,IF('malzeme montaj'!$C$1:$C$3329&lt;&gt;"",ROW('malzeme montaj'!$C$1:$C$3329))),ROWS(BH$4:BH117))))</f>
        <v/>
      </c>
      <c r="BI117" s="38" t="str">
        <f t="array" ref="BI117">IF(ROWS(BI$4:BI117)&gt;BI$1,"",INDEX('malzeme montaj'!$C$1:$C$3329,SMALL(IF('malzeme montaj'!$B$1:$B$3329=BI$3,IF('malzeme montaj'!$C$1:$C$3329&lt;&gt;"",ROW('malzeme montaj'!$C$1:$C$3329))),ROWS(BI$4:BI117))))</f>
        <v/>
      </c>
      <c r="BJ117" s="38" t="str">
        <f t="array" ref="BJ117">IF(ROWS(BJ$4:BJ117)&gt;BJ$1,"",INDEX('malzeme montaj'!$C$1:$C$3329,SMALL(IF('malzeme montaj'!$B$1:$B$3329=BJ$3,IF('malzeme montaj'!$C$1:$C$3329&lt;&gt;"",ROW('malzeme montaj'!$C$1:$C$3329))),ROWS(BJ$4:BJ117))))</f>
        <v/>
      </c>
      <c r="BK117" s="38" t="str">
        <f t="array" ref="BK117">IF(ROWS(BK$4:BK117)&gt;BK$1,"",INDEX('malzeme montaj'!$C$1:$C$3329,SMALL(IF('malzeme montaj'!$B$1:$B$3329=BK$3,IF('malzeme montaj'!$C$1:$C$3329&lt;&gt;"",ROW('malzeme montaj'!$C$1:$C$3329))),ROWS(BK$4:BK117))))</f>
        <v/>
      </c>
      <c r="BL117" s="38" t="str">
        <f t="array" ref="BL117">IF(ROWS(BL$4:BL117)&gt;BL$1,"",INDEX('malzeme montaj'!$C$1:$C$3329,SMALL(IF('malzeme montaj'!$B$1:$B$3329=BL$3,IF('malzeme montaj'!$C$1:$C$3329&lt;&gt;"",ROW('malzeme montaj'!$C$1:$C$3329))),ROWS(BL$4:BL117))))</f>
        <v/>
      </c>
      <c r="BM117" s="38" t="str">
        <f t="array" ref="BM117">IF(ROWS(BM$4:BM117)&gt;BM$1,"",INDEX('malzeme montaj'!$C$1:$C$3329,SMALL(IF('malzeme montaj'!$B$1:$B$3329=BM$3,IF('malzeme montaj'!$C$1:$C$3329&lt;&gt;"",ROW('malzeme montaj'!$C$1:$C$3329))),ROWS(BM$4:BM117))))</f>
        <v/>
      </c>
      <c r="BN117" s="38" t="str">
        <f t="array" ref="BN117">IF(ROWS(BN$4:BN117)&gt;BN$1,"",INDEX('malzeme montaj'!$C$1:$C$3329,SMALL(IF('malzeme montaj'!$B$1:$B$3329=BN$3,IF('malzeme montaj'!$C$1:$C$3329&lt;&gt;"",ROW('malzeme montaj'!$C$1:$C$3329))),ROWS(BN$4:BN117))))</f>
        <v/>
      </c>
      <c r="BO117" s="38" t="str">
        <f t="array" ref="BO117">IF(ROWS(BO$4:BO117)&gt;BO$1,"",INDEX('malzeme montaj'!$C$1:$C$3329,SMALL(IF('malzeme montaj'!$B$1:$B$3329=BO$3,IF('malzeme montaj'!$C$1:$C$3329&lt;&gt;"",ROW('malzeme montaj'!$C$1:$C$3329))),ROWS(BO$4:BO117))))</f>
        <v/>
      </c>
      <c r="BP117" s="38" t="str">
        <f t="array" ref="BP117">IF(ROWS(BP$4:BP117)&gt;BP$1,"",INDEX('malzeme montaj'!$C$1:$C$3329,SMALL(IF('malzeme montaj'!$B$1:$B$3329=BP$3,IF('malzeme montaj'!$C$1:$C$3329&lt;&gt;"",ROW('malzeme montaj'!$C$1:$C$3329))),ROWS(BP$4:BP117))))</f>
        <v/>
      </c>
      <c r="BQ117" s="38" t="str">
        <f t="array" ref="BQ117">IF(ROWS(BQ$4:BQ117)&gt;BQ$1,"",INDEX('malzeme montaj'!$C$1:$C$3329,SMALL(IF('malzeme montaj'!$B$1:$B$3329=BQ$3,IF('malzeme montaj'!$C$1:$C$3329&lt;&gt;"",ROW('malzeme montaj'!$C$1:$C$3329))),ROWS(BQ$4:BQ117))))</f>
        <v/>
      </c>
      <c r="BR117" s="38" t="str">
        <f t="array" ref="BR117">IF(ROWS(BR$4:BR117)&gt;BR$1,"",INDEX('malzeme montaj'!$C$1:$C$3329,SMALL(IF('malzeme montaj'!$B$1:$B$3329=BR$3,IF('malzeme montaj'!$C$1:$C$3329&lt;&gt;"",ROW('malzeme montaj'!$C$1:$C$3329))),ROWS(BR$4:BR117))))</f>
        <v/>
      </c>
      <c r="BS117" s="38" t="str">
        <f t="array" ref="BS117">IF(ROWS(BS$4:BS117)&gt;BS$1,"",INDEX('malzeme montaj'!$C$1:$C$3329,SMALL(IF('malzeme montaj'!$B$1:$B$3329=BS$3,IF('malzeme montaj'!$C$1:$C$3329&lt;&gt;"",ROW('malzeme montaj'!$C$1:$C$3329))),ROWS(BS$4:BS117))))</f>
        <v/>
      </c>
      <c r="BT117" s="38" t="str">
        <f t="array" ref="BT117">IF(ROWS(BT$4:BT117)&gt;BT$1,"",INDEX('malzeme montaj'!$C$1:$C$3329,SMALL(IF('malzeme montaj'!$B$1:$B$3329=BT$3,IF('malzeme montaj'!$C$1:$C$3329&lt;&gt;"",ROW('malzeme montaj'!$C$1:$C$3329))),ROWS(BT$4:BT117))))</f>
        <v/>
      </c>
      <c r="BU117" s="34" t="str">
        <f t="array" ref="BU117">IF(ROWS(BU$4:BU117)&gt;BU$1,"",INDEX('malzeme montaj'!$C$1:$C$3329,SMALL(IF('malzeme montaj'!$B$1:$B$3329=BU$3,IF('malzeme montaj'!$C$1:$C$3329&lt;&gt;"",ROW('malzeme montaj'!$C$1:$C$3329))),ROWS(BU$4:BU117))))</f>
        <v/>
      </c>
      <c r="BV117" s="34" t="str">
        <f t="array" ref="BV117">IF(ROWS(BV$4:BV117)&gt;BV$1,"",INDEX('malzeme montaj'!$C$1:$C$3329,SMALL(IF('malzeme montaj'!$B$1:$B$3329=BV$3,IF('malzeme montaj'!$C$1:$C$3329&lt;&gt;"",ROW('malzeme montaj'!$C$1:$C$3329))),ROWS(BV$4:BV117))))</f>
        <v/>
      </c>
      <c r="BW117" s="34" t="str">
        <f t="array" ref="BW117">IF(ROWS(BW$4:BW117)&gt;BW$1,"",INDEX('malzeme montaj'!$C$1:$C$3329,SMALL(IF('malzeme montaj'!$B$1:$B$3329=BW$3,IF('malzeme montaj'!$C$1:$C$3329&lt;&gt;"",ROW('malzeme montaj'!$C$1:$C$3329))),ROWS(BW$4:BW117))))</f>
        <v/>
      </c>
      <c r="BX117" s="34" t="str">
        <f t="array" ref="BX117">IF(ROWS(BX$4:BX117)&gt;BX$1,"",INDEX('malzeme montaj'!$C$1:$C$3329,SMALL(IF('malzeme montaj'!$B$1:$B$3329=BX$3,IF('malzeme montaj'!$C$1:$C$3329&lt;&gt;"",ROW('malzeme montaj'!$C$1:$C$3329))),ROWS(BX$4:BX117))))</f>
        <v/>
      </c>
      <c r="BY117" s="34" t="str">
        <f t="array" ref="BY117">IF(ROWS(BY$4:BY117)&gt;BY$1,"",INDEX('malzeme montaj'!$C$1:$C$3329,SMALL(IF('malzeme montaj'!$B$1:$B$3329=BY$3,IF('malzeme montaj'!$C$1:$C$3329&lt;&gt;"",ROW('malzeme montaj'!$C$1:$C$3329))),ROWS(BY$4:BY117))))</f>
        <v/>
      </c>
      <c r="BZ117" s="34" t="str">
        <f t="array" ref="BZ117">IF(ROWS(BZ$4:BZ117)&gt;BZ$1,"",INDEX('malzeme montaj'!$C$1:$C$3329,SMALL(IF('malzeme montaj'!$B$1:$B$3329=BZ$3,IF('malzeme montaj'!$C$1:$C$3329&lt;&gt;"",ROW('malzeme montaj'!$C$1:$C$3329))),ROWS(BZ$4:BZ117))))</f>
        <v/>
      </c>
      <c r="CA117" s="34" t="str">
        <f t="array" ref="CA117">IF(ROWS(CA$4:CA117)&gt;CA$1,"",INDEX('malzeme montaj'!$C$1:$C$3329,SMALL(IF('malzeme montaj'!$B$1:$B$3329=CA$3,IF('malzeme montaj'!$C$1:$C$3329&lt;&gt;"",ROW('malzeme montaj'!$C$1:$C$3329))),ROWS(CA$4:CA117))))</f>
        <v/>
      </c>
      <c r="CB117" s="34" t="str">
        <f t="array" ref="CB117">IF(ROWS(CB$4:CB117)&gt;CB$1,"",INDEX('malzeme montaj'!$C$1:$C$3329,SMALL(IF('malzeme montaj'!$B$1:$B$3329=CB$3,IF('malzeme montaj'!$C$1:$C$3329&lt;&gt;"",ROW('malzeme montaj'!$C$1:$C$3329))),ROWS(CB$4:CB117))))</f>
        <v/>
      </c>
      <c r="CC117" s="34" t="str">
        <f t="array" ref="CC117">IF(ROWS(CC$4:CC117)&gt;CC$1,"",INDEX('malzeme montaj'!$C$1:$C$3329,SMALL(IF('malzeme montaj'!$B$1:$B$3329=CC$3,IF('malzeme montaj'!$C$1:$C$3329&lt;&gt;"",ROW('malzeme montaj'!$C$1:$C$3329))),ROWS(CC$4:CC117))))</f>
        <v/>
      </c>
      <c r="CD117" s="34" t="str">
        <f t="array" ref="CD117">IF(ROWS(CD$4:CD117)&gt;CD$1,"",INDEX('malzeme montaj'!$C$1:$C$3329,SMALL(IF('malzeme montaj'!$B$1:$B$3329=CD$3,IF('malzeme montaj'!$C$1:$C$3329&lt;&gt;"",ROW('malzeme montaj'!$C$1:$C$3329))),ROWS(CD$4:CD117))))</f>
        <v/>
      </c>
      <c r="CE117" s="34" t="str">
        <f t="array" ref="CE117">IF(ROWS(CE$4:CE117)&gt;CE$1,"",INDEX('malzeme montaj'!$C$1:$C$3329,SMALL(IF('malzeme montaj'!$B$1:$B$3329=CE$3,IF('malzeme montaj'!$C$1:$C$3329&lt;&gt;"",ROW('malzeme montaj'!$C$1:$C$3329))),ROWS(CE$4:CE117))))</f>
        <v/>
      </c>
      <c r="CF117" s="34" t="str">
        <f t="array" ref="CF117">IF(ROWS(CF$4:CF117)&gt;CF$1,"",INDEX('malzeme montaj'!$C$1:$C$3329,SMALL(IF('malzeme montaj'!$B$1:$B$3329=CF$3,IF('malzeme montaj'!$C$1:$C$3329&lt;&gt;"",ROW('malzeme montaj'!$C$1:$C$3329))),ROWS(CF$4:CF117))))</f>
        <v/>
      </c>
      <c r="CG117" s="34" t="str">
        <f t="array" ref="CG117">IF(ROWS(CG$4:CG117)&gt;CG$1,"",INDEX('malzeme montaj'!$C$1:$C$3329,SMALL(IF('malzeme montaj'!$B$1:$B$3329=CG$3,IF('malzeme montaj'!$C$1:$C$3329&lt;&gt;"",ROW('malzeme montaj'!$C$1:$C$3329))),ROWS(CG$4:CG117))))</f>
        <v/>
      </c>
      <c r="CH117" s="34" t="str">
        <f t="array" ref="CH117">IF(ROWS(CH$4:CH117)&gt;CH$1,"",INDEX('malzeme montaj'!$C$1:$C$3329,SMALL(IF('malzeme montaj'!$B$1:$B$3329=CH$3,IF('malzeme montaj'!$C$1:$C$3329&lt;&gt;"",ROW('malzeme montaj'!$C$1:$C$3329))),ROWS(CH$4:CH117))))</f>
        <v/>
      </c>
      <c r="CI117" s="34" t="str">
        <f t="array" ref="CI117">IF(ROWS(CI$4:CI117)&gt;CI$1,"",INDEX('malzeme montaj'!$C$1:$C$3329,SMALL(IF('malzeme montaj'!$B$1:$B$3329=CI$3,IF('malzeme montaj'!$C$1:$C$3329&lt;&gt;"",ROW('malzeme montaj'!$C$1:$C$3329))),ROWS(CI$4:CI117))))</f>
        <v/>
      </c>
      <c r="CJ117" s="34" t="str">
        <f t="array" ref="CJ117">IF(ROWS(CJ$4:CJ117)&gt;CJ$1,"",INDEX('malzeme montaj'!$C$1:$C$3329,SMALL(IF('malzeme montaj'!$B$1:$B$3329=CJ$3,IF('malzeme montaj'!$C$1:$C$3329&lt;&gt;"",ROW('malzeme montaj'!$C$1:$C$3329))),ROWS(CJ$4:CJ117))))</f>
        <v/>
      </c>
      <c r="CK117" s="34" t="str">
        <f t="array" ref="CK117">IF(ROWS(CK$4:CK117)&gt;CK$1,"",INDEX('malzeme montaj'!$C$1:$C$3329,SMALL(IF('malzeme montaj'!$B$1:$B$3329=CK$3,IF('malzeme montaj'!$C$1:$C$3329&lt;&gt;"",ROW('malzeme montaj'!$C$1:$C$3329))),ROWS(CK$4:CK117))))</f>
        <v/>
      </c>
      <c r="CL117" s="34" t="str">
        <f t="array" ref="CL117">IF(ROWS(CL$4:CL117)&gt;CL$1,"",INDEX('malzeme montaj'!$C$1:$C$3329,SMALL(IF('malzeme montaj'!$B$1:$B$3329=CL$3,IF('malzeme montaj'!$C$1:$C$3329&lt;&gt;"",ROW('malzeme montaj'!$C$1:$C$3329))),ROWS(CL$4:CL117))))</f>
        <v/>
      </c>
      <c r="CM117" s="34" t="str">
        <f t="array" ref="CM117">IF(ROWS(CM$4:CM117)&gt;CM$1,"",INDEX('malzeme montaj'!$C$1:$C$3329,SMALL(IF('malzeme montaj'!$B$1:$B$3329=CM$3,IF('malzeme montaj'!$C$1:$C$3329&lt;&gt;"",ROW('malzeme montaj'!$C$1:$C$3329))),ROWS(CM$4:CM117))))</f>
        <v/>
      </c>
      <c r="CN117" s="34" t="str">
        <f t="array" ref="CN117">IF(ROWS(CN$4:CN117)&gt;CN$1,"",INDEX('malzeme montaj'!$C$1:$C$3329,SMALL(IF('malzeme montaj'!$B$1:$B$3329=CN$3,IF('malzeme montaj'!$C$1:$C$3329&lt;&gt;"",ROW('malzeme montaj'!$C$1:$C$3329))),ROWS(CN$4:CN117))))</f>
        <v/>
      </c>
      <c r="CO117" s="34" t="str">
        <f t="array" ref="CO117">IF(ROWS(CO$4:CO117)&gt;CO$1,"",INDEX('malzeme montaj'!$C$1:$C$3329,SMALL(IF('malzeme montaj'!$B$1:$B$3329=CO$3,IF('malzeme montaj'!$C$1:$C$3329&lt;&gt;"",ROW('malzeme montaj'!$C$1:$C$3329))),ROWS(CO$4:CO117))))</f>
        <v/>
      </c>
      <c r="CP117" s="34" t="str">
        <f t="array" ref="CP117">IF(ROWS(CP$4:CP117)&gt;CP$1,"",INDEX('malzeme montaj'!$C$1:$C$3329,SMALL(IF('malzeme montaj'!$B$1:$B$3329=CP$3,IF('malzeme montaj'!$C$1:$C$3329&lt;&gt;"",ROW('malzeme montaj'!$C$1:$C$3329))),ROWS(CP$4:CP117))))</f>
        <v/>
      </c>
      <c r="CQ117" s="34" t="str">
        <f t="array" ref="CQ117">IF(ROWS(CQ$4:CQ117)&gt;CQ$1,"",INDEX('malzeme montaj'!$C$1:$C$3329,SMALL(IF('malzeme montaj'!$B$1:$B$3329=CQ$3,IF('malzeme montaj'!$C$1:$C$3329&lt;&gt;"",ROW('malzeme montaj'!$C$1:$C$3329))),ROWS(CQ$4:CQ117))))</f>
        <v/>
      </c>
      <c r="CR117" s="34" t="str">
        <f t="array" ref="CR117">IF(ROWS(CR$4:CR117)&gt;CR$1,"",INDEX('malzeme montaj'!$C$1:$C$3329,SMALL(IF('malzeme montaj'!$B$1:$B$3329=CR$3,IF('malzeme montaj'!$C$1:$C$3329&lt;&gt;"",ROW('malzeme montaj'!$C$1:$C$3329))),ROWS(CR$4:CR117))))</f>
        <v/>
      </c>
      <c r="CS117" s="34" t="str">
        <f t="array" ref="CS117">IF(ROWS(CS$4:CS117)&gt;CS$1,"",INDEX('malzeme montaj'!$C$1:$C$3329,SMALL(IF('malzeme montaj'!$B$1:$B$3329=CS$3,IF('malzeme montaj'!$C$1:$C$3329&lt;&gt;"",ROW('malzeme montaj'!$C$1:$C$3329))),ROWS(CS$4:CS117))))</f>
        <v/>
      </c>
      <c r="CT117" s="34" t="str">
        <f t="array" ref="CT117">IF(ROWS(CT$4:CT117)&gt;CT$1,"",INDEX('malzeme montaj'!$C$1:$C$3329,SMALL(IF('malzeme montaj'!$B$1:$B$3329=CT$3,IF('malzeme montaj'!$C$1:$C$3329&lt;&gt;"",ROW('malzeme montaj'!$C$1:$C$3329))),ROWS(CT$4:CT117))))</f>
        <v/>
      </c>
      <c r="CU117" s="34" t="str">
        <f t="array" ref="CU117">IF(ROWS(CU$4:CU117)&gt;CU$1,"",INDEX('malzeme montaj'!$C$1:$C$3329,SMALL(IF('malzeme montaj'!$B$1:$B$3329=CU$3,IF('malzeme montaj'!$C$1:$C$3329&lt;&gt;"",ROW('malzeme montaj'!$C$1:$C$3329))),ROWS(CU$4:CU117))))</f>
        <v/>
      </c>
      <c r="CV117" s="34" t="str">
        <f t="array" ref="CV117">IF(ROWS(CV$4:CV117)&gt;CV$1,"",INDEX('malzeme montaj'!$C$1:$C$3329,SMALL(IF('malzeme montaj'!$B$1:$B$3329=CV$3,IF('malzeme montaj'!$C$1:$C$3329&lt;&gt;"",ROW('malzeme montaj'!$C$1:$C$3329))),ROWS(CV$4:CV117))))</f>
        <v/>
      </c>
      <c r="CW117" s="34" t="str">
        <f t="array" ref="CW117">IF(ROWS(CW$4:CW117)&gt;CW$1,"",INDEX('malzeme montaj'!$C$1:$C$3329,SMALL(IF('malzeme montaj'!$B$1:$B$3329=CW$3,IF('malzeme montaj'!$C$1:$C$3329&lt;&gt;"",ROW('malzeme montaj'!$C$1:$C$3329))),ROWS(CW$4:CW117))))</f>
        <v/>
      </c>
      <c r="CX117" s="34" t="str">
        <f t="array" ref="CX117">IF(ROWS(CX$4:CX117)&gt;CX$1,"",INDEX('malzeme montaj'!$C$1:$C$3329,SMALL(IF('malzeme montaj'!$B$1:$B$3329=CX$3,IF('malzeme montaj'!$C$1:$C$3329&lt;&gt;"",ROW('malzeme montaj'!$C$1:$C$3329))),ROWS(CX$4:CX117))))</f>
        <v/>
      </c>
      <c r="CY117" s="34" t="str">
        <f t="array" ref="CY117">IF(ROWS(CY$4:CY117)&gt;CY$1,"",INDEX('malzeme montaj'!$C$1:$C$3329,SMALL(IF('malzeme montaj'!$B$1:$B$3329=CY$3,IF('malzeme montaj'!$C$1:$C$3329&lt;&gt;"",ROW('malzeme montaj'!$C$1:$C$3329))),ROWS(CY$4:CY117))))</f>
        <v/>
      </c>
      <c r="CZ117" s="34" t="str">
        <f t="array" ref="CZ117">IF(ROWS(CZ$4:CZ117)&gt;CZ$1,"",INDEX('malzeme montaj'!$C$1:$C$3329,SMALL(IF('malzeme montaj'!$B$1:$B$3329=CZ$3,IF('malzeme montaj'!$C$1:$C$3329&lt;&gt;"",ROW('malzeme montaj'!$C$1:$C$3329))),ROWS(CZ$4:CZ117))))</f>
        <v/>
      </c>
      <c r="DA117" s="34" t="str">
        <f t="array" ref="DA117">IF(ROWS(DA$4:DA117)&gt;DA$1,"",INDEX('malzeme montaj'!$C$1:$C$3329,SMALL(IF('malzeme montaj'!$B$1:$B$3329=DA$3,IF('malzeme montaj'!$C$1:$C$3329&lt;&gt;"",ROW('malzeme montaj'!$C$1:$C$3329))),ROWS(DA$4:DA117))))</f>
        <v/>
      </c>
      <c r="DB117" s="34" t="str">
        <f t="array" ref="DB117">IF(ROWS(DB$4:DB117)&gt;DB$1,"",INDEX('malzeme montaj'!$C$1:$C$3329,SMALL(IF('malzeme montaj'!$B$1:$B$3329=DB$3,IF('malzeme montaj'!$C$1:$C$3329&lt;&gt;"",ROW('malzeme montaj'!$C$1:$C$3329))),ROWS(DB$4:DB117))))</f>
        <v/>
      </c>
      <c r="DC117" s="34" t="str">
        <f t="array" ref="DC117">IF(ROWS(DC$4:DC117)&gt;DC$1,"",INDEX('malzeme montaj'!$C$1:$C$3329,SMALL(IF('malzeme montaj'!$B$1:$B$3329=DC$3,IF('malzeme montaj'!$C$1:$C$3329&lt;&gt;"",ROW('malzeme montaj'!$C$1:$C$3329))),ROWS(DC$4:DC117))))</f>
        <v/>
      </c>
      <c r="DD117" s="34" t="str">
        <f t="array" ref="DD117">IF(ROWS(DD$4:DD117)&gt;DD$1,"",INDEX('malzeme montaj'!$C$1:$C$3329,SMALL(IF('malzeme montaj'!$B$1:$B$3329=DD$3,IF('malzeme montaj'!$C$1:$C$3329&lt;&gt;"",ROW('malzeme montaj'!$C$1:$C$3329))),ROWS(DD$4:DD117))))</f>
        <v/>
      </c>
      <c r="DE117" s="34" t="str">
        <f t="array" ref="DE117">IF(ROWS(DE$4:DE117)&gt;DE$1,"",INDEX('malzeme montaj'!$C$1:$C$3329,SMALL(IF('malzeme montaj'!$B$1:$B$3329=DE$3,IF('malzeme montaj'!$C$1:$C$3329&lt;&gt;"",ROW('malzeme montaj'!$C$1:$C$3329))),ROWS(DE$4:DE117))))</f>
        <v/>
      </c>
      <c r="DF117" s="34" t="str">
        <f t="array" ref="DF117">IF(ROWS(DF$4:DF117)&gt;DF$1,"",INDEX('malzeme montaj'!$C$1:$C$3329,SMALL(IF('malzeme montaj'!$B$1:$B$3329=DF$3,IF('malzeme montaj'!$C$1:$C$3329&lt;&gt;"",ROW('malzeme montaj'!$C$1:$C$3329))),ROWS(DF$4:DF117))))</f>
        <v/>
      </c>
      <c r="DG117" s="34" t="str">
        <f t="array" ref="DG117">IF(ROWS(DG$4:DG117)&gt;DG$1,"",INDEX('malzeme montaj'!$C$1:$C$3329,SMALL(IF('malzeme montaj'!$B$1:$B$3329=DG$3,IF('malzeme montaj'!$C$1:$C$3329&lt;&gt;"",ROW('malzeme montaj'!$C$1:$C$3329))),ROWS(DG$4:DG117))))</f>
        <v/>
      </c>
      <c r="DH117" s="34" t="str">
        <f t="array" ref="DH117">IF(ROWS(DH$4:DH117)&gt;DH$1,"",INDEX('malzeme montaj'!$C$1:$C$3329,SMALL(IF('malzeme montaj'!$B$1:$B$3329=DH$3,IF('malzeme montaj'!$C$1:$C$3329&lt;&gt;"",ROW('malzeme montaj'!$C$1:$C$3329))),ROWS(DH$4:DH117))))</f>
        <v/>
      </c>
      <c r="DI117" s="34" t="str">
        <f t="array" ref="DI117">IF(ROWS(DI$4:DI117)&gt;DI$1,"",INDEX('malzeme montaj'!$C$1:$C$3329,SMALL(IF('malzeme montaj'!$B$1:$B$3329=DI$3,IF('malzeme montaj'!$C$1:$C$3329&lt;&gt;"",ROW('malzeme montaj'!$C$1:$C$3329))),ROWS(DI$4:DI117))))</f>
        <v/>
      </c>
      <c r="DJ117" s="34" t="str">
        <f t="array" ref="DJ117">IF(ROWS(DJ$4:DJ117)&gt;DJ$1,"",INDEX('malzeme montaj'!$C$1:$C$3329,SMALL(IF('malzeme montaj'!$B$1:$B$3329=DJ$3,IF('malzeme montaj'!$C$1:$C$3329&lt;&gt;"",ROW('malzeme montaj'!$C$1:$C$3329))),ROWS(DJ$4:DJ117))))</f>
        <v/>
      </c>
      <c r="DK117" s="34" t="str">
        <f t="array" ref="DK117">IF(ROWS(DK$4:DK117)&gt;DK$1,"",INDEX('malzeme montaj'!$C$1:$C$3329,SMALL(IF('malzeme montaj'!$B$1:$B$3329=DK$3,IF('malzeme montaj'!$C$1:$C$3329&lt;&gt;"",ROW('malzeme montaj'!$C$1:$C$3329))),ROWS(DK$4:DK117))))</f>
        <v/>
      </c>
      <c r="DL117" s="34" t="str">
        <f t="array" ref="DL117">IF(ROWS(DL$4:DL117)&gt;DL$1,"",INDEX('malzeme montaj'!$C$1:$C$3329,SMALL(IF('malzeme montaj'!$B$1:$B$3329=DL$3,IF('malzeme montaj'!$C$1:$C$3329&lt;&gt;"",ROW('malzeme montaj'!$C$1:$C$3329))),ROWS(DL$4:DL117))))</f>
        <v/>
      </c>
      <c r="DM117" s="34" t="str">
        <f t="array" ref="DM117">IF(ROWS(DM$4:DM117)&gt;DM$1,"",INDEX('malzeme montaj'!$C$1:$C$3329,SMALL(IF('malzeme montaj'!$B$1:$B$3329=DM$3,IF('malzeme montaj'!$C$1:$C$3329&lt;&gt;"",ROW('malzeme montaj'!$C$1:$C$3329))),ROWS(DM$4:DM117))))</f>
        <v/>
      </c>
      <c r="DN117" s="34" t="str">
        <f t="array" ref="DN117">IF(ROWS(DN$4:DN117)&gt;DN$1,"",INDEX('malzeme montaj'!$C$1:$C$3329,SMALL(IF('malzeme montaj'!$B$1:$B$3329=DN$3,IF('malzeme montaj'!$C$1:$C$3329&lt;&gt;"",ROW('malzeme montaj'!$C$1:$C$3329))),ROWS(DN$4:DN117))))</f>
        <v/>
      </c>
      <c r="DO117" s="34" t="str">
        <f t="array" ref="DO117">IF(ROWS(DO$4:DO117)&gt;DO$1,"",INDEX('malzeme montaj'!$C$1:$C$3329,SMALL(IF('malzeme montaj'!$B$1:$B$3329=DO$3,IF('malzeme montaj'!$C$1:$C$3329&lt;&gt;"",ROW('malzeme montaj'!$C$1:$C$3329))),ROWS(DO$4:DO117))))</f>
        <v/>
      </c>
      <c r="DP117" s="34" t="str">
        <f t="array" ref="DP117">IF(ROWS(DP$4:DP117)&gt;DP$1,"",INDEX('malzeme montaj'!$C$1:$C$3329,SMALL(IF('malzeme montaj'!$B$1:$B$3329=DP$3,IF('malzeme montaj'!$C$1:$C$3329&lt;&gt;"",ROW('malzeme montaj'!$C$1:$C$3329))),ROWS(DP$4:DP117))))</f>
        <v/>
      </c>
      <c r="DQ117" s="34" t="str">
        <f t="array" ref="DQ117">IF(ROWS(DQ$4:DQ117)&gt;DQ$1,"",INDEX('malzeme montaj'!$C$1:$C$3329,SMALL(IF('malzeme montaj'!$B$1:$B$3329=DQ$3,IF('malzeme montaj'!$C$1:$C$3329&lt;&gt;"",ROW('malzeme montaj'!$C$1:$C$3329))),ROWS(DQ$4:DQ117))))</f>
        <v/>
      </c>
      <c r="DR117" s="34" t="str">
        <f t="array" ref="DR117">IF(ROWS(DR$4:DR117)&gt;DR$1,"",INDEX('malzeme montaj'!$C$1:$C$3329,SMALL(IF('malzeme montaj'!$B$1:$B$3329=DR$3,IF('malzeme montaj'!$C$1:$C$3329&lt;&gt;"",ROW('malzeme montaj'!$C$1:$C$3329))),ROWS(DR$4:DR117))))</f>
        <v/>
      </c>
      <c r="DS117" s="34" t="str">
        <f t="array" ref="DS117">IF(ROWS(DS$4:DS117)&gt;DS$1,"",INDEX('malzeme montaj'!$C$1:$C$3329,SMALL(IF('malzeme montaj'!$B$1:$B$3329=DS$3,IF('malzeme montaj'!$C$1:$C$3329&lt;&gt;"",ROW('malzeme montaj'!$C$1:$C$3329))),ROWS(DS$4:DS117))))</f>
        <v/>
      </c>
      <c r="DT117" s="34" t="str">
        <f t="array" ref="DT117">IF(ROWS(DT$4:DT117)&gt;DT$1,"",INDEX('malzeme montaj'!$C$1:$C$3329,SMALL(IF('malzeme montaj'!$B$1:$B$3329=DT$3,IF('malzeme montaj'!$C$1:$C$3329&lt;&gt;"",ROW('malzeme montaj'!$C$1:$C$3329))),ROWS(DT$4:DT117))))</f>
        <v/>
      </c>
      <c r="DU117" s="34" t="str">
        <f t="array" ref="DU117">IF(ROWS(DU$4:DU117)&gt;DU$1,"",INDEX('malzeme montaj'!$C$1:$C$3329,SMALL(IF('malzeme montaj'!$B$1:$B$3329=DU$3,IF('malzeme montaj'!$C$1:$C$3329&lt;&gt;"",ROW('malzeme montaj'!$C$1:$C$3329))),ROWS(DU$4:DU117))))</f>
        <v/>
      </c>
      <c r="DV117" s="34" t="str">
        <f t="array" ref="DV117">IF(ROWS(DV$4:DV117)&gt;DV$1,"",INDEX('malzeme montaj'!$C$1:$C$3329,SMALL(IF('malzeme montaj'!$B$1:$B$3329=DV$3,IF('malzeme montaj'!$C$1:$C$3329&lt;&gt;"",ROW('malzeme montaj'!$C$1:$C$3329))),ROWS(DV$4:DV117))))</f>
        <v/>
      </c>
      <c r="DW117" s="34" t="str">
        <f t="array" ref="DW117">IF(ROWS(DW$4:DW117)&gt;DW$1,"",INDEX('malzeme montaj'!$C$1:$C$3329,SMALL(IF('malzeme montaj'!$B$1:$B$3329=DW$3,IF('malzeme montaj'!$C$1:$C$3329&lt;&gt;"",ROW('malzeme montaj'!$C$1:$C$3329))),ROWS(DW$4:DW117))))</f>
        <v/>
      </c>
      <c r="DX117" s="34" t="str">
        <f t="array" ref="DX117">IF(ROWS(DX$4:DX117)&gt;DX$1,"",INDEX('malzeme montaj'!$C$1:$C$3329,SMALL(IF('malzeme montaj'!$B$1:$B$3329=DX$3,IF('malzeme montaj'!$C$1:$C$3329&lt;&gt;"",ROW('malzeme montaj'!$C$1:$C$3329))),ROWS(DX$4:DX117))))</f>
        <v/>
      </c>
      <c r="DY117" s="34" t="str">
        <f t="array" ref="DY117">IF(ROWS(DY$4:DY117)&gt;DY$1,"",INDEX('malzeme montaj'!$C$1:$C$3329,SMALL(IF('malzeme montaj'!$B$1:$B$3329=DY$3,IF('malzeme montaj'!$C$1:$C$3329&lt;&gt;"",ROW('malzeme montaj'!$C$1:$C$3329))),ROWS(DY$4:DY117))))</f>
        <v/>
      </c>
      <c r="DZ117" s="34" t="str">
        <f t="array" ref="DZ117">IF(ROWS(DZ$4:DZ117)&gt;DZ$1,"",INDEX('malzeme montaj'!$C$1:$C$3329,SMALL(IF('malzeme montaj'!$B$1:$B$3329=DZ$3,IF('malzeme montaj'!$C$1:$C$3329&lt;&gt;"",ROW('malzeme montaj'!$C$1:$C$3329))),ROWS(DZ$4:DZ117))))</f>
        <v/>
      </c>
      <c r="EA117" s="34" t="str">
        <f t="array" ref="EA117">IF(ROWS(EA$4:EA117)&gt;EA$1,"",INDEX('malzeme montaj'!$C$1:$C$3329,SMALL(IF('malzeme montaj'!$B$1:$B$3329=EA$3,IF('malzeme montaj'!$C$1:$C$3329&lt;&gt;"",ROW('malzeme montaj'!$C$1:$C$3329))),ROWS(EA$4:EA117))))</f>
        <v/>
      </c>
      <c r="EB117" s="34" t="str">
        <f t="array" ref="EB117">IF(ROWS(EB$4:EB117)&gt;EB$1,"",INDEX('malzeme montaj'!$C$1:$C$3329,SMALL(IF('malzeme montaj'!$B$1:$B$3329=EB$3,IF('malzeme montaj'!$C$1:$C$3329&lt;&gt;"",ROW('malzeme montaj'!$C$1:$C$3329))),ROWS(EB$4:EB117))))</f>
        <v/>
      </c>
      <c r="EC117" s="34" t="str">
        <f t="array" ref="EC117">IF(ROWS(EC$4:EC117)&gt;EC$1,"",INDEX('malzeme montaj'!$C$1:$C$3329,SMALL(IF('malzeme montaj'!$B$1:$B$3329=EC$3,IF('malzeme montaj'!$C$1:$C$3329&lt;&gt;"",ROW('malzeme montaj'!$C$1:$C$3329))),ROWS(EC$4:EC117))))</f>
        <v/>
      </c>
      <c r="ED117" s="34" t="str">
        <f t="array" ref="ED117">IF(ROWS(ED$4:ED117)&gt;ED$1,"",INDEX('malzeme montaj'!$C$1:$C$3329,SMALL(IF('malzeme montaj'!$B$1:$B$3329=ED$3,IF('malzeme montaj'!$C$1:$C$3329&lt;&gt;"",ROW('malzeme montaj'!$C$1:$C$3329))),ROWS(ED$4:ED117))))</f>
        <v/>
      </c>
      <c r="EE117" s="34" t="str">
        <f t="array" ref="EE117">IF(ROWS(EE$4:EE117)&gt;EE$1,"",INDEX('malzeme montaj'!$C$1:$C$3329,SMALL(IF('malzeme montaj'!$B$1:$B$3329=EE$3,IF('malzeme montaj'!$C$1:$C$3329&lt;&gt;"",ROW('malzeme montaj'!$C$1:$C$3329))),ROWS(EE$4:EE117))))</f>
        <v/>
      </c>
      <c r="EF117" s="34" t="str">
        <f t="array" ref="EF117">IF(ROWS(EF$4:EF117)&gt;EF$1,"",INDEX('malzeme montaj'!$C$1:$C$3329,SMALL(IF('malzeme montaj'!$B$1:$B$3329=EF$3,IF('malzeme montaj'!$C$1:$C$3329&lt;&gt;"",ROW('malzeme montaj'!$C$1:$C$3329))),ROWS(EF$4:EF117))))</f>
        <v/>
      </c>
      <c r="EG117" s="34" t="str">
        <f t="array" ref="EG117">IF(ROWS(EG$4:EG117)&gt;EG$1,"",INDEX('malzeme montaj'!$C$1:$C$3329,SMALL(IF('malzeme montaj'!$B$1:$B$3329=EG$3,IF('malzeme montaj'!$C$1:$C$3329&lt;&gt;"",ROW('malzeme montaj'!$C$1:$C$3329))),ROWS(EG$4:EG117))))</f>
        <v/>
      </c>
      <c r="EH117" s="34" t="str">
        <f t="array" ref="EH117">IF(ROWS(EH$4:EH117)&gt;EH$1,"",INDEX('malzeme montaj'!$C$1:$C$3329,SMALL(IF('malzeme montaj'!$B$1:$B$3329=EH$3,IF('malzeme montaj'!$C$1:$C$3329&lt;&gt;"",ROW('malzeme montaj'!$C$1:$C$3329))),ROWS(EH$4:EH117))))</f>
        <v/>
      </c>
      <c r="EI117" s="34" t="str">
        <f t="array" ref="EI117">IF(ROWS(EI$4:EI117)&gt;EI$1,"",INDEX('malzeme montaj'!$C$1:$C$3329,SMALL(IF('malzeme montaj'!$B$1:$B$3329=EI$3,IF('malzeme montaj'!$C$1:$C$3329&lt;&gt;"",ROW('malzeme montaj'!$C$1:$C$3329))),ROWS(EI$4:EI117))))</f>
        <v/>
      </c>
      <c r="EJ117" s="34" t="str">
        <f t="array" ref="EJ117">IF(ROWS(EJ$4:EJ117)&gt;EJ$1,"",INDEX('malzeme montaj'!$C$1:$C$3329,SMALL(IF('malzeme montaj'!$B$1:$B$3329=EJ$3,IF('malzeme montaj'!$C$1:$C$3329&lt;&gt;"",ROW('malzeme montaj'!$C$1:$C$3329))),ROWS(EJ$4:EJ117))))</f>
        <v/>
      </c>
      <c r="EK117" s="34" t="str">
        <f t="array" ref="EK117">IF(ROWS(EK$4:EK117)&gt;EK$1,"",INDEX('malzeme montaj'!$C$1:$C$3329,SMALL(IF('malzeme montaj'!$B$1:$B$3329=EK$3,IF('malzeme montaj'!$C$1:$C$3329&lt;&gt;"",ROW('malzeme montaj'!$C$1:$C$3329))),ROWS(EK$4:EK117))))</f>
        <v/>
      </c>
      <c r="EL117" s="34" t="str">
        <f t="array" ref="EL117">IF(ROWS(EL$4:EL117)&gt;EL$1,"",INDEX('malzeme montaj'!$C$1:$C$3329,SMALL(IF('malzeme montaj'!$B$1:$B$3329=EL$3,IF('malzeme montaj'!$C$1:$C$3329&lt;&gt;"",ROW('malzeme montaj'!$C$1:$C$3329))),ROWS(EL$4:EL117))))</f>
        <v/>
      </c>
      <c r="EM117" s="34" t="str">
        <f t="array" ref="EM117">IF(ROWS(EM$4:EM117)&gt;EM$1,"",INDEX('malzeme montaj'!$C$1:$C$3329,SMALL(IF('malzeme montaj'!$B$1:$B$3329=EM$3,IF('malzeme montaj'!$C$1:$C$3329&lt;&gt;"",ROW('malzeme montaj'!$C$1:$C$3329))),ROWS(EM$4:EM117))))</f>
        <v/>
      </c>
      <c r="EN117" s="34" t="str">
        <f t="array" ref="EN117">IF(ROWS(EN$4:EN117)&gt;EN$1,"",INDEX('malzeme montaj'!$C$1:$C$3329,SMALL(IF('malzeme montaj'!$B$1:$B$3329=EN$3,IF('malzeme montaj'!$C$1:$C$3329&lt;&gt;"",ROW('malzeme montaj'!$C$1:$C$3329))),ROWS(EN$4:EN117))))</f>
        <v/>
      </c>
      <c r="EO117" s="34" t="str">
        <f t="array" ref="EO117">IF(ROWS(EO$4:EO117)&gt;EO$1,"",INDEX('malzeme montaj'!$C$1:$C$3329,SMALL(IF('malzeme montaj'!$B$1:$B$3329=EO$3,IF('malzeme montaj'!$C$1:$C$3329&lt;&gt;"",ROW('malzeme montaj'!$C$1:$C$3329))),ROWS(EO$4:EO117))))</f>
        <v/>
      </c>
      <c r="EP117" s="34" t="str">
        <f t="array" ref="EP117">IF(ROWS(EP$4:EP117)&gt;EP$1,"",INDEX('malzeme montaj'!$C$1:$C$3329,SMALL(IF('malzeme montaj'!$B$1:$B$3329=EP$3,IF('malzeme montaj'!$C$1:$C$3329&lt;&gt;"",ROW('malzeme montaj'!$C$1:$C$3329))),ROWS(EP$4:EP117))))</f>
        <v/>
      </c>
      <c r="EQ117" s="34" t="str">
        <f t="array" ref="EQ117">IF(ROWS(EQ$4:EQ117)&gt;EQ$1,"",INDEX('malzeme montaj'!$C$1:$C$3329,SMALL(IF('malzeme montaj'!$B$1:$B$3329=EQ$3,IF('malzeme montaj'!$C$1:$C$3329&lt;&gt;"",ROW('malzeme montaj'!$C$1:$C$3329))),ROWS(EQ$4:EQ117))))</f>
        <v/>
      </c>
      <c r="ER117" s="34" t="str">
        <f t="array" ref="ER117">IF(ROWS(ER$4:ER117)&gt;ER$1,"",INDEX('malzeme montaj'!$C$1:$C$3329,SMALL(IF('malzeme montaj'!$B$1:$B$3329=ER$3,IF('malzeme montaj'!$C$1:$C$3329&lt;&gt;"",ROW('malzeme montaj'!$C$1:$C$3329))),ROWS(ER$4:ER117))))</f>
        <v/>
      </c>
      <c r="ES117" s="34" t="str">
        <f t="array" ref="ES117">IF(ROWS(ES$4:ES117)&gt;ES$1,"",INDEX('malzeme montaj'!$C$1:$C$3329,SMALL(IF('malzeme montaj'!$B$1:$B$3329=ES$3,IF('malzeme montaj'!$C$1:$C$3329&lt;&gt;"",ROW('malzeme montaj'!$C$1:$C$3329))),ROWS(ES$4:ES117))))</f>
        <v/>
      </c>
      <c r="ET117" s="34" t="str">
        <f t="array" ref="ET117">IF(ROWS(ET$4:ET117)&gt;ET$1,"",INDEX('malzeme montaj'!$C$1:$C$3329,SMALL(IF('malzeme montaj'!$B$1:$B$3329=ET$3,IF('malzeme montaj'!$C$1:$C$3329&lt;&gt;"",ROW('malzeme montaj'!$C$1:$C$3329))),ROWS(ET$4:ET117))))</f>
        <v/>
      </c>
      <c r="EU117" s="34" t="str">
        <f t="array" ref="EU117">IF(ROWS(EU$4:EU117)&gt;EU$1,"",INDEX('malzeme montaj'!$C$1:$C$3329,SMALL(IF('malzeme montaj'!$B$1:$B$3329=EU$3,IF('malzeme montaj'!$C$1:$C$3329&lt;&gt;"",ROW('malzeme montaj'!$C$1:$C$3329))),ROWS(EU$4:EU117))))</f>
        <v/>
      </c>
      <c r="EV117" s="34" t="str">
        <f t="array" ref="EV117">IF(ROWS(EV$4:EV117)&gt;EV$1,"",INDEX('malzeme montaj'!$C$1:$C$3329,SMALL(IF('malzeme montaj'!$B$1:$B$3329=EV$3,IF('malzeme montaj'!$C$1:$C$3329&lt;&gt;"",ROW('malzeme montaj'!$C$1:$C$3329))),ROWS(EV$4:EV117))))</f>
        <v/>
      </c>
      <c r="EW117" s="34" t="str">
        <f t="array" ref="EW117">IF(ROWS(EW$4:EW117)&gt;EW$1,"",INDEX('malzeme montaj'!$C$1:$C$3329,SMALL(IF('malzeme montaj'!$B$1:$B$3329=EW$3,IF('malzeme montaj'!$C$1:$C$3329&lt;&gt;"",ROW('malzeme montaj'!$C$1:$C$3329))),ROWS(EW$4:EW117))))</f>
        <v/>
      </c>
    </row>
    <row r="118" spans="1:153" ht="12.75" customHeight="1">
      <c r="A118" s="38" t="str">
        <f t="array" ref="A118">IF(ROWS(A$4:A118)&gt;A$1,"",INDEX('malzeme montaj'!$C$1:$C$3329,SMALL(IF('malzeme montaj'!$B$1:$B$3329=A$3,IF('malzeme montaj'!$C$1:$C$3329&lt;&gt;"",ROW('malzeme montaj'!$C$1:$C$3329))),ROWS(A$4:A118))))</f>
        <v/>
      </c>
      <c r="B118" s="38" t="str">
        <f t="array" ref="B118">IF(ROWS(B$4:B118)&gt;B$1,"",INDEX('malzeme montaj'!$C$1:$C$3329,SMALL(IF('malzeme montaj'!$B$1:$B$3329=B$3,IF('malzeme montaj'!$C$1:$C$3329&lt;&gt;"",ROW('malzeme montaj'!$C$1:$C$3329))),ROWS(B$4:B118))))</f>
        <v/>
      </c>
      <c r="C118" s="38" t="str">
        <f t="array" ref="C118">IF(ROWS(C$4:C118)&gt;C$1,"",INDEX('malzeme montaj'!$C$1:$C$3329,SMALL(IF('malzeme montaj'!$B$1:$B$3329=C$3,IF('malzeme montaj'!$C$1:$C$3329&lt;&gt;"",ROW('malzeme montaj'!$C$1:$C$3329))),ROWS(C$4:C118))))</f>
        <v/>
      </c>
      <c r="D118" s="38" t="str">
        <f t="array" ref="D118">IF(ROWS(D$4:D118)&gt;D$1,"",INDEX('malzeme montaj'!$C$1:$C$3329,SMALL(IF('malzeme montaj'!$B$1:$B$3329=D$3,IF('malzeme montaj'!$C$1:$C$3329&lt;&gt;"",ROW('malzeme montaj'!$C$1:$C$3329))),ROWS(D$4:D118))))</f>
        <v/>
      </c>
      <c r="E118" s="38" t="str">
        <f t="array" ref="E118">IF(ROWS(E$4:E118)&gt;E$1,"",INDEX('malzeme montaj'!$C$1:$C$3329,SMALL(IF('malzeme montaj'!$B$1:$B$3329=E$3,IF('malzeme montaj'!$C$1:$C$3329&lt;&gt;"",ROW('malzeme montaj'!$C$1:$C$3329))),ROWS(E$4:E118))))</f>
        <v/>
      </c>
      <c r="F118" s="38" t="str">
        <f t="array" ref="F118">IF(ROWS(F$4:F118)&gt;F$1,"",INDEX('malzeme montaj'!$C$1:$C$3329,SMALL(IF('malzeme montaj'!$B$1:$B$3329=F$3,IF('malzeme montaj'!$C$1:$C$3329&lt;&gt;"",ROW('malzeme montaj'!$C$1:$C$3329))),ROWS(F$4:F118))))</f>
        <v/>
      </c>
      <c r="G118" s="38" t="str">
        <f t="array" ref="G118">IF(ROWS(G$4:G118)&gt;G$1,"",INDEX('malzeme montaj'!$C$1:$C$3329,SMALL(IF('malzeme montaj'!$B$1:$B$3329=G$3,IF('malzeme montaj'!$C$1:$C$3329&lt;&gt;"",ROW('malzeme montaj'!$C$1:$C$3329))),ROWS(G$4:G118))))</f>
        <v/>
      </c>
      <c r="H118" s="38" t="str">
        <f t="array" ref="H118">IF(ROWS(H$4:H118)&gt;H$1,"",INDEX('malzeme montaj'!$C$1:$C$3329,SMALL(IF('malzeme montaj'!$B$1:$B$3329=H$3,IF('malzeme montaj'!$C$1:$C$3329&lt;&gt;"",ROW('malzeme montaj'!$C$1:$C$3329))),ROWS(H$4:H118))))</f>
        <v/>
      </c>
      <c r="I118" s="38" t="str">
        <f t="array" ref="I118">IF(ROWS(I$4:I118)&gt;I$1,"",INDEX('malzeme montaj'!$C$1:$C$3329,SMALL(IF('malzeme montaj'!$B$1:$B$3329=I$3,IF('malzeme montaj'!$C$1:$C$3329&lt;&gt;"",ROW('malzeme montaj'!$C$1:$C$3329))),ROWS(I$4:I118))))</f>
        <v/>
      </c>
      <c r="J118" s="38" t="str">
        <f t="array" ref="J118">IF(ROWS(J$4:J118)&gt;J$1,"",INDEX('malzeme montaj'!$C$1:$C$3329,SMALL(IF('malzeme montaj'!$B$1:$B$3329=J$3,IF('malzeme montaj'!$C$1:$C$3329&lt;&gt;"",ROW('malzeme montaj'!$C$1:$C$3329))),ROWS(J$4:J118))))</f>
        <v/>
      </c>
      <c r="K118" s="38" t="str">
        <f t="array" ref="K118">IF(ROWS(K$4:K118)&gt;K$1,"",INDEX('malzeme montaj'!$C$1:$C$3329,SMALL(IF('malzeme montaj'!$B$1:$B$3329=K$3,IF('malzeme montaj'!$C$1:$C$3329&lt;&gt;"",ROW('malzeme montaj'!$C$1:$C$3329))),ROWS(K$4:K118))))</f>
        <v/>
      </c>
      <c r="L118" s="38" t="str">
        <f t="array" ref="L118">IF(ROWS(L$4:L118)&gt;L$1,"",INDEX('malzeme montaj'!$C$1:$C$3329,SMALL(IF('malzeme montaj'!$B$1:$B$3329=L$3,IF('malzeme montaj'!$C$1:$C$3329&lt;&gt;"",ROW('malzeme montaj'!$C$1:$C$3329))),ROWS(L$4:L118))))</f>
        <v/>
      </c>
      <c r="M118" s="38" t="str">
        <f t="array" ref="M118">IF(ROWS(M$4:M118)&gt;M$1,"",INDEX('malzeme montaj'!$C$1:$C$3329,SMALL(IF('malzeme montaj'!$B$1:$B$3329=M$3,IF('malzeme montaj'!$C$1:$C$3329&lt;&gt;"",ROW('malzeme montaj'!$C$1:$C$3329))),ROWS(M$4:M118))))</f>
        <v/>
      </c>
      <c r="N118" s="38" t="str">
        <f t="array" ref="N118">IF(ROWS(N$4:N118)&gt;N$1,"",INDEX('malzeme montaj'!$C$1:$C$3329,SMALL(IF('malzeme montaj'!$B$1:$B$3329=N$3,IF('malzeme montaj'!$C$1:$C$3329&lt;&gt;"",ROW('malzeme montaj'!$C$1:$C$3329))),ROWS(N$4:N118))))</f>
        <v/>
      </c>
      <c r="O118" s="38" t="str">
        <f t="array" ref="O118">IF(ROWS(O$4:O118)&gt;O$1,"",INDEX('malzeme montaj'!$C$1:$C$3329,SMALL(IF('malzeme montaj'!$B$1:$B$3329=O$3,IF('malzeme montaj'!$C$1:$C$3329&lt;&gt;"",ROW('malzeme montaj'!$C$1:$C$3329))),ROWS(O$4:O118))))</f>
        <v/>
      </c>
      <c r="P118" s="38" t="str">
        <f t="array" ref="P118">IF(ROWS(P$4:P118)&gt;P$1,"",INDEX('malzeme montaj'!$C$1:$C$3329,SMALL(IF('malzeme montaj'!$B$1:$B$3329=P$3,IF('malzeme montaj'!$C$1:$C$3329&lt;&gt;"",ROW('malzeme montaj'!$C$1:$C$3329))),ROWS(P$4:P118))))</f>
        <v/>
      </c>
      <c r="Q118" s="38" t="str">
        <f t="array" ref="Q118">IF(ROWS(Q$4:Q118)&gt;Q$1,"",INDEX('malzeme montaj'!$C$1:$C$3329,SMALL(IF('malzeme montaj'!$B$1:$B$3329=Q$3,IF('malzeme montaj'!$C$1:$C$3329&lt;&gt;"",ROW('malzeme montaj'!$C$1:$C$3329))),ROWS(Q$4:Q118))))</f>
        <v/>
      </c>
      <c r="R118" s="38" t="str">
        <f t="array" ref="R118">IF(ROWS(R$4:R118)&gt;R$1,"",INDEX('malzeme montaj'!$C$1:$C$3329,SMALL(IF('malzeme montaj'!$B$1:$B$3329=R$3,IF('malzeme montaj'!$C$1:$C$3329&lt;&gt;"",ROW('malzeme montaj'!$C$1:$C$3329))),ROWS(R$4:R118))))</f>
        <v/>
      </c>
      <c r="S118" s="38" t="str">
        <f t="array" ref="S118">IF(ROWS(S$4:S118)&gt;S$1,"",INDEX('malzeme montaj'!$C$1:$C$3329,SMALL(IF('malzeme montaj'!$B$1:$B$3329=S$3,IF('malzeme montaj'!$C$1:$C$3329&lt;&gt;"",ROW('malzeme montaj'!$C$1:$C$3329))),ROWS(S$4:S118))))</f>
        <v/>
      </c>
      <c r="T118" s="38" t="str">
        <f t="array" ref="T118">IF(ROWS(T$4:T118)&gt;T$1,"",INDEX('malzeme montaj'!$C$1:$C$3329,SMALL(IF('malzeme montaj'!$B$1:$B$3329=T$3,IF('malzeme montaj'!$C$1:$C$3329&lt;&gt;"",ROW('malzeme montaj'!$C$1:$C$3329))),ROWS(T$4:T118))))</f>
        <v/>
      </c>
      <c r="U118" s="38" t="str">
        <f t="array" ref="U118">IF(ROWS(U$4:U118)&gt;U$1,"",INDEX('malzeme montaj'!$C$1:$C$3329,SMALL(IF('malzeme montaj'!$B$1:$B$3329=U$3,IF('malzeme montaj'!$C$1:$C$3329&lt;&gt;"",ROW('malzeme montaj'!$C$1:$C$3329))),ROWS(U$4:U118))))</f>
        <v/>
      </c>
      <c r="V118" s="38" t="str">
        <f t="array" ref="V118">IF(ROWS(V$4:V118)&gt;V$1,"",INDEX('malzeme montaj'!$C$1:$C$3329,SMALL(IF('malzeme montaj'!$B$1:$B$3329=V$3,IF('malzeme montaj'!$C$1:$C$3329&lt;&gt;"",ROW('malzeme montaj'!$C$1:$C$3329))),ROWS(V$4:V118))))</f>
        <v/>
      </c>
      <c r="W118" s="38" t="str">
        <f t="array" ref="W118">IF(ROWS(W$4:W118)&gt;W$1,"",INDEX('malzeme montaj'!$C$1:$C$3329,SMALL(IF('malzeme montaj'!$B$1:$B$3329=W$3,IF('malzeme montaj'!$C$1:$C$3329&lt;&gt;"",ROW('malzeme montaj'!$C$1:$C$3329))),ROWS(W$4:W118))))</f>
        <v/>
      </c>
      <c r="X118" s="38" t="str">
        <f t="array" ref="X118">IF(ROWS(X$4:X118)&gt;X$1,"",INDEX('malzeme montaj'!$C$1:$C$3329,SMALL(IF('malzeme montaj'!$B$1:$B$3329=X$3,IF('malzeme montaj'!$C$1:$C$3329&lt;&gt;"",ROW('malzeme montaj'!$C$1:$C$3329))),ROWS(X$4:X118))))</f>
        <v/>
      </c>
      <c r="Y118" s="38" t="str">
        <f t="array" ref="Y118">IF(ROWS(Y$4:Y118)&gt;Y$1,"",INDEX('malzeme montaj'!$C$1:$C$3329,SMALL(IF('malzeme montaj'!$B$1:$B$3329=Y$3,IF('malzeme montaj'!$C$1:$C$3329&lt;&gt;"",ROW('malzeme montaj'!$C$1:$C$3329))),ROWS(Y$4:Y118))))</f>
        <v/>
      </c>
      <c r="Z118" s="38" t="str">
        <f t="array" ref="Z118">IF(ROWS(Z$4:Z118)&gt;Z$1,"",INDEX('malzeme montaj'!$C$1:$C$3329,SMALL(IF('malzeme montaj'!$B$1:$B$3329=Z$3,IF('malzeme montaj'!$C$1:$C$3329&lt;&gt;"",ROW('malzeme montaj'!$C$1:$C$3329))),ROWS(Z$4:Z118))))</f>
        <v/>
      </c>
      <c r="AA118" s="38" t="str">
        <f t="array" ref="AA118">IF(ROWS(AA$4:AA118)&gt;AA$1,"",INDEX('malzeme montaj'!$C$1:$C$3329,SMALL(IF('malzeme montaj'!$B$1:$B$3329=AA$3,IF('malzeme montaj'!$C$1:$C$3329&lt;&gt;"",ROW('malzeme montaj'!$C$1:$C$3329))),ROWS(AA$4:AA118))))</f>
        <v/>
      </c>
      <c r="AB118" s="38" t="str">
        <f t="array" ref="AB118">IF(ROWS(AB$4:AB118)&gt;AB$1,"",INDEX('malzeme montaj'!$C$1:$C$3329,SMALL(IF('malzeme montaj'!$B$1:$B$3329=AB$3,IF('malzeme montaj'!$C$1:$C$3329&lt;&gt;"",ROW('malzeme montaj'!$C$1:$C$3329))),ROWS(AB$4:AB118))))</f>
        <v/>
      </c>
      <c r="AC118" s="38" t="str">
        <f t="array" ref="AC118">IF(ROWS(AC$4:AC118)&gt;AC$1,"",INDEX('malzeme montaj'!$C$1:$C$3329,SMALL(IF('malzeme montaj'!$B$1:$B$3329=AC$3,IF('malzeme montaj'!$C$1:$C$3329&lt;&gt;"",ROW('malzeme montaj'!$C$1:$C$3329))),ROWS(AC$4:AC118))))</f>
        <v/>
      </c>
      <c r="AD118" s="38" t="str">
        <f t="array" ref="AD118">IF(ROWS(AD$4:AD118)&gt;AD$1,"",INDEX('malzeme montaj'!$C$1:$C$3329,SMALL(IF('malzeme montaj'!$B$1:$B$3329=AD$3,IF('malzeme montaj'!$C$1:$C$3329&lt;&gt;"",ROW('malzeme montaj'!$C$1:$C$3329))),ROWS(AD$4:AD118))))</f>
        <v/>
      </c>
      <c r="AE118" s="38" t="str">
        <f t="array" ref="AE118">IF(ROWS(AE$4:AE118)&gt;AE$1,"",INDEX('malzeme montaj'!$C$1:$C$3329,SMALL(IF('malzeme montaj'!$B$1:$B$3329=AE$3,IF('malzeme montaj'!$C$1:$C$3329&lt;&gt;"",ROW('malzeme montaj'!$C$1:$C$3329))),ROWS(AE$4:AE118))))</f>
        <v/>
      </c>
      <c r="AF118" s="38" t="str">
        <f t="array" ref="AF118">IF(ROWS(AF$4:AF118)&gt;AF$1,"",INDEX('malzeme montaj'!$C$1:$C$3329,SMALL(IF('malzeme montaj'!$B$1:$B$3329=AF$3,IF('malzeme montaj'!$C$1:$C$3329&lt;&gt;"",ROW('malzeme montaj'!$C$1:$C$3329))),ROWS(AF$4:AF118))))</f>
        <v/>
      </c>
      <c r="AG118" s="38" t="str">
        <f t="array" ref="AG118">IF(ROWS(AG$4:AG118)&gt;AG$1,"",INDEX('malzeme montaj'!$C$1:$C$3329,SMALL(IF('malzeme montaj'!$B$1:$B$3329=AG$3,IF('malzeme montaj'!$C$1:$C$3329&lt;&gt;"",ROW('malzeme montaj'!$C$1:$C$3329))),ROWS(AG$4:AG118))))</f>
        <v/>
      </c>
      <c r="AH118" s="38" t="str">
        <f t="array" ref="AH118">IF(ROWS(AH$4:AH118)&gt;AH$1,"",INDEX('malzeme montaj'!$C$1:$C$3329,SMALL(IF('malzeme montaj'!$B$1:$B$3329=AH$3,IF('malzeme montaj'!$C$1:$C$3329&lt;&gt;"",ROW('malzeme montaj'!$C$1:$C$3329))),ROWS(AH$4:AH118))))</f>
        <v/>
      </c>
      <c r="AI118" s="38" t="str">
        <f t="array" ref="AI118">IF(ROWS(AI$4:AI118)&gt;AI$1,"",INDEX('malzeme montaj'!$C$1:$C$3329,SMALL(IF('malzeme montaj'!$B$1:$B$3329=AI$3,IF('malzeme montaj'!$C$1:$C$3329&lt;&gt;"",ROW('malzeme montaj'!$C$1:$C$3329))),ROWS(AI$4:AI118))))</f>
        <v/>
      </c>
      <c r="AJ118" s="38" t="str">
        <f t="array" ref="AJ118">IF(ROWS(AJ$4:AJ118)&gt;AJ$1,"",INDEX('malzeme montaj'!$C$1:$C$3329,SMALL(IF('malzeme montaj'!$B$1:$B$3329=AJ$3,IF('malzeme montaj'!$C$1:$C$3329&lt;&gt;"",ROW('malzeme montaj'!$C$1:$C$3329))),ROWS(AJ$4:AJ118))))</f>
        <v/>
      </c>
      <c r="AK118" s="38" t="str">
        <f t="array" ref="AK118">IF(ROWS(AK$4:AK118)&gt;AK$1,"",INDEX('malzeme montaj'!$C$1:$C$3329,SMALL(IF('malzeme montaj'!$B$1:$B$3329=AK$3,IF('malzeme montaj'!$C$1:$C$3329&lt;&gt;"",ROW('malzeme montaj'!$C$1:$C$3329))),ROWS(AK$4:AK118))))</f>
        <v/>
      </c>
      <c r="AL118" s="38" t="str">
        <f t="array" ref="AL118">IF(ROWS(AL$4:AL118)&gt;AL$1,"",INDEX('malzeme montaj'!$C$1:$C$3329,SMALL(IF('malzeme montaj'!$B$1:$B$3329=AL$3,IF('malzeme montaj'!$C$1:$C$3329&lt;&gt;"",ROW('malzeme montaj'!$C$1:$C$3329))),ROWS(AL$4:AL118))))</f>
        <v/>
      </c>
      <c r="AM118" s="38" t="str">
        <f t="array" ref="AM118">IF(ROWS(AM$4:AM118)&gt;AM$1,"",INDEX('malzeme montaj'!$C$1:$C$3329,SMALL(IF('malzeme montaj'!$B$1:$B$3329=AM$3,IF('malzeme montaj'!$C$1:$C$3329&lt;&gt;"",ROW('malzeme montaj'!$C$1:$C$3329))),ROWS(AM$4:AM118))))</f>
        <v/>
      </c>
      <c r="AN118" s="38" t="str">
        <f t="array" ref="AN118">IF(ROWS(AN$4:AN118)&gt;AN$1,"",INDEX('malzeme montaj'!$C$1:$C$3329,SMALL(IF('malzeme montaj'!$B$1:$B$3329=AN$3,IF('malzeme montaj'!$C$1:$C$3329&lt;&gt;"",ROW('malzeme montaj'!$C$1:$C$3329))),ROWS(AN$4:AN118))))</f>
        <v/>
      </c>
      <c r="AO118" s="38" t="str">
        <f t="array" ref="AO118">IF(ROWS(AO$4:AO118)&gt;AO$1,"",INDEX('malzeme montaj'!$C$1:$C$3329,SMALL(IF('malzeme montaj'!$B$1:$B$3329=AO$3,IF('malzeme montaj'!$C$1:$C$3329&lt;&gt;"",ROW('malzeme montaj'!$C$1:$C$3329))),ROWS(AO$4:AO118))))</f>
        <v/>
      </c>
      <c r="AP118" s="38" t="str">
        <f t="array" ref="AP118">IF(ROWS(AP$4:AP118)&gt;AP$1,"",INDEX('malzeme montaj'!$C$1:$C$3329,SMALL(IF('malzeme montaj'!$B$1:$B$3329=AP$3,IF('malzeme montaj'!$C$1:$C$3329&lt;&gt;"",ROW('malzeme montaj'!$C$1:$C$3329))),ROWS(AP$4:AP118))))</f>
        <v/>
      </c>
      <c r="AQ118" s="38" t="str">
        <f t="array" ref="AQ118">IF(ROWS(AQ$4:AQ118)&gt;AQ$1,"",INDEX('malzeme montaj'!$C$1:$C$3329,SMALL(IF('malzeme montaj'!$B$1:$B$3329=AQ$3,IF('malzeme montaj'!$C$1:$C$3329&lt;&gt;"",ROW('malzeme montaj'!$C$1:$C$3329))),ROWS(AQ$4:AQ118))))</f>
        <v/>
      </c>
      <c r="AR118" s="38" t="str">
        <f t="array" ref="AR118">IF(ROWS(AR$4:AR118)&gt;AR$1,"",INDEX('malzeme montaj'!$C$1:$C$3329,SMALL(IF('malzeme montaj'!$B$1:$B$3329=AR$3,IF('malzeme montaj'!$C$1:$C$3329&lt;&gt;"",ROW('malzeme montaj'!$C$1:$C$3329))),ROWS(AR$4:AR118))))</f>
        <v/>
      </c>
      <c r="AS118" s="38" t="str">
        <f t="array" ref="AS118">IF(ROWS(AS$4:AS118)&gt;AS$1,"",INDEX('malzeme montaj'!$C$1:$C$3329,SMALL(IF('malzeme montaj'!$B$1:$B$3329=AS$3,IF('malzeme montaj'!$C$1:$C$3329&lt;&gt;"",ROW('malzeme montaj'!$C$1:$C$3329))),ROWS(AS$4:AS118))))</f>
        <v/>
      </c>
      <c r="AT118" s="38" t="str">
        <f t="array" ref="AT118">IF(ROWS(AT$4:AT118)&gt;AT$1,"",INDEX('malzeme montaj'!$C$1:$C$3329,SMALL(IF('malzeme montaj'!$B$1:$B$3329=AT$3,IF('malzeme montaj'!$C$1:$C$3329&lt;&gt;"",ROW('malzeme montaj'!$C$1:$C$3329))),ROWS(AT$4:AT118))))</f>
        <v/>
      </c>
      <c r="AU118" s="38" t="str">
        <f t="array" ref="AU118">IF(ROWS(AU$4:AU118)&gt;AU$1,"",INDEX('malzeme montaj'!$C$1:$C$3329,SMALL(IF('malzeme montaj'!$B$1:$B$3329=AU$3,IF('malzeme montaj'!$C$1:$C$3329&lt;&gt;"",ROW('malzeme montaj'!$C$1:$C$3329))),ROWS(AU$4:AU118))))</f>
        <v/>
      </c>
      <c r="AV118" s="38" t="str">
        <f t="array" ref="AV118">IF(ROWS(AV$4:AV118)&gt;AV$1,"",INDEX('malzeme montaj'!$C$1:$C$3329,SMALL(IF('malzeme montaj'!$B$1:$B$3329=AV$3,IF('malzeme montaj'!$C$1:$C$3329&lt;&gt;"",ROW('malzeme montaj'!$C$1:$C$3329))),ROWS(AV$4:AV118))))</f>
        <v/>
      </c>
      <c r="AW118" s="38" t="str">
        <f t="array" ref="AW118">IF(ROWS(AW$4:AW118)&gt;AW$1,"",INDEX('malzeme montaj'!$C$1:$C$3329,SMALL(IF('malzeme montaj'!$B$1:$B$3329=AW$3,IF('malzeme montaj'!$C$1:$C$3329&lt;&gt;"",ROW('malzeme montaj'!$C$1:$C$3329))),ROWS(AW$4:AW118))))</f>
        <v/>
      </c>
      <c r="AX118" s="38" t="str">
        <f t="array" ref="AX118">IF(ROWS(AX$4:AX118)&gt;AX$1,"",INDEX('malzeme montaj'!$C$1:$C$3329,SMALL(IF('malzeme montaj'!$B$1:$B$3329=AX$3,IF('malzeme montaj'!$C$1:$C$3329&lt;&gt;"",ROW('malzeme montaj'!$C$1:$C$3329))),ROWS(AX$4:AX118))))</f>
        <v/>
      </c>
      <c r="AY118" s="38" t="str">
        <f t="array" ref="AY118">IF(ROWS(AY$4:AY118)&gt;AY$1,"",INDEX('malzeme montaj'!$C$1:$C$3329,SMALL(IF('malzeme montaj'!$B$1:$B$3329=AY$3,IF('malzeme montaj'!$C$1:$C$3329&lt;&gt;"",ROW('malzeme montaj'!$C$1:$C$3329))),ROWS(AY$4:AY118))))</f>
        <v/>
      </c>
      <c r="AZ118" s="38" t="str">
        <f t="array" ref="AZ118">IF(ROWS(AZ$4:AZ118)&gt;AZ$1,"",INDEX('malzeme montaj'!$C$1:$C$3329,SMALL(IF('malzeme montaj'!$B$1:$B$3329=AZ$3,IF('malzeme montaj'!$C$1:$C$3329&lt;&gt;"",ROW('malzeme montaj'!$C$1:$C$3329))),ROWS(AZ$4:AZ118))))</f>
        <v/>
      </c>
      <c r="BA118" s="38" t="str">
        <f t="array" ref="BA118">IF(ROWS(BA$4:BA118)&gt;BA$1,"",INDEX('malzeme montaj'!$C$1:$C$3329,SMALL(IF('malzeme montaj'!$B$1:$B$3329=BA$3,IF('malzeme montaj'!$C$1:$C$3329&lt;&gt;"",ROW('malzeme montaj'!$C$1:$C$3329))),ROWS(BA$4:BA118))))</f>
        <v/>
      </c>
      <c r="BB118" s="38" t="str">
        <f t="array" ref="BB118">IF(ROWS(BB$4:BB118)&gt;BB$1,"",INDEX('malzeme montaj'!$C$1:$C$3329,SMALL(IF('malzeme montaj'!$B$1:$B$3329=BB$3,IF('malzeme montaj'!$C$1:$C$3329&lt;&gt;"",ROW('malzeme montaj'!$C$1:$C$3329))),ROWS(BB$4:BB118))))</f>
        <v/>
      </c>
      <c r="BC118" s="38" t="str">
        <f t="array" ref="BC118">IF(ROWS(BC$4:BC118)&gt;BC$1,"",INDEX('malzeme montaj'!$C$1:$C$3329,SMALL(IF('malzeme montaj'!$B$1:$B$3329=BC$3,IF('malzeme montaj'!$C$1:$C$3329&lt;&gt;"",ROW('malzeme montaj'!$C$1:$C$3329))),ROWS(BC$4:BC118))))</f>
        <v/>
      </c>
      <c r="BD118" s="38" t="str">
        <f t="array" ref="BD118">IF(ROWS(BD$4:BD118)&gt;BD$1,"",INDEX('malzeme montaj'!$C$1:$C$3329,SMALL(IF('malzeme montaj'!$B$1:$B$3329=BD$3,IF('malzeme montaj'!$C$1:$C$3329&lt;&gt;"",ROW('malzeme montaj'!$C$1:$C$3329))),ROWS(BD$4:BD118))))</f>
        <v/>
      </c>
      <c r="BE118" s="38"/>
      <c r="BF118" s="38" t="str">
        <f t="array" ref="BF118">IF(ROWS(BF$4:BF118)&gt;BF$1,"",INDEX('malzeme montaj'!$C$1:$C$3329,SMALL(IF('malzeme montaj'!$B$1:$B$3329=BF$3,IF('malzeme montaj'!$C$1:$C$3329&lt;&gt;"",ROW('malzeme montaj'!$C$1:$C$3329))),ROWS(BF$4:BF118))))</f>
        <v/>
      </c>
      <c r="BG118" s="38" t="str">
        <f t="array" ref="BG118">IF(ROWS(BG$4:BG118)&gt;BG$1,"",INDEX('malzeme montaj'!$C$1:$C$3329,SMALL(IF('malzeme montaj'!$B$1:$B$3329=BG$3,IF('malzeme montaj'!$C$1:$C$3329&lt;&gt;"",ROW('malzeme montaj'!$C$1:$C$3329))),ROWS(BG$4:BG118))))</f>
        <v/>
      </c>
      <c r="BH118" s="38" t="str">
        <f t="array" ref="BH118">IF(ROWS(BH$4:BH118)&gt;BH$1,"",INDEX('malzeme montaj'!$C$1:$C$3329,SMALL(IF('malzeme montaj'!$B$1:$B$3329=BH$3,IF('malzeme montaj'!$C$1:$C$3329&lt;&gt;"",ROW('malzeme montaj'!$C$1:$C$3329))),ROWS(BH$4:BH118))))</f>
        <v/>
      </c>
      <c r="BI118" s="38" t="str">
        <f t="array" ref="BI118">IF(ROWS(BI$4:BI118)&gt;BI$1,"",INDEX('malzeme montaj'!$C$1:$C$3329,SMALL(IF('malzeme montaj'!$B$1:$B$3329=BI$3,IF('malzeme montaj'!$C$1:$C$3329&lt;&gt;"",ROW('malzeme montaj'!$C$1:$C$3329))),ROWS(BI$4:BI118))))</f>
        <v/>
      </c>
      <c r="BJ118" s="38" t="str">
        <f t="array" ref="BJ118">IF(ROWS(BJ$4:BJ118)&gt;BJ$1,"",INDEX('malzeme montaj'!$C$1:$C$3329,SMALL(IF('malzeme montaj'!$B$1:$B$3329=BJ$3,IF('malzeme montaj'!$C$1:$C$3329&lt;&gt;"",ROW('malzeme montaj'!$C$1:$C$3329))),ROWS(BJ$4:BJ118))))</f>
        <v/>
      </c>
      <c r="BK118" s="38" t="str">
        <f t="array" ref="BK118">IF(ROWS(BK$4:BK118)&gt;BK$1,"",INDEX('malzeme montaj'!$C$1:$C$3329,SMALL(IF('malzeme montaj'!$B$1:$B$3329=BK$3,IF('malzeme montaj'!$C$1:$C$3329&lt;&gt;"",ROW('malzeme montaj'!$C$1:$C$3329))),ROWS(BK$4:BK118))))</f>
        <v/>
      </c>
      <c r="BL118" s="38" t="str">
        <f t="array" ref="BL118">IF(ROWS(BL$4:BL118)&gt;BL$1,"",INDEX('malzeme montaj'!$C$1:$C$3329,SMALL(IF('malzeme montaj'!$B$1:$B$3329=BL$3,IF('malzeme montaj'!$C$1:$C$3329&lt;&gt;"",ROW('malzeme montaj'!$C$1:$C$3329))),ROWS(BL$4:BL118))))</f>
        <v/>
      </c>
      <c r="BM118" s="38" t="str">
        <f t="array" ref="BM118">IF(ROWS(BM$4:BM118)&gt;BM$1,"",INDEX('malzeme montaj'!$C$1:$C$3329,SMALL(IF('malzeme montaj'!$B$1:$B$3329=BM$3,IF('malzeme montaj'!$C$1:$C$3329&lt;&gt;"",ROW('malzeme montaj'!$C$1:$C$3329))),ROWS(BM$4:BM118))))</f>
        <v/>
      </c>
      <c r="BN118" s="38" t="str">
        <f t="array" ref="BN118">IF(ROWS(BN$4:BN118)&gt;BN$1,"",INDEX('malzeme montaj'!$C$1:$C$3329,SMALL(IF('malzeme montaj'!$B$1:$B$3329=BN$3,IF('malzeme montaj'!$C$1:$C$3329&lt;&gt;"",ROW('malzeme montaj'!$C$1:$C$3329))),ROWS(BN$4:BN118))))</f>
        <v/>
      </c>
      <c r="BO118" s="38" t="str">
        <f t="array" ref="BO118">IF(ROWS(BO$4:BO118)&gt;BO$1,"",INDEX('malzeme montaj'!$C$1:$C$3329,SMALL(IF('malzeme montaj'!$B$1:$B$3329=BO$3,IF('malzeme montaj'!$C$1:$C$3329&lt;&gt;"",ROW('malzeme montaj'!$C$1:$C$3329))),ROWS(BO$4:BO118))))</f>
        <v/>
      </c>
      <c r="BP118" s="38" t="str">
        <f t="array" ref="BP118">IF(ROWS(BP$4:BP118)&gt;BP$1,"",INDEX('malzeme montaj'!$C$1:$C$3329,SMALL(IF('malzeme montaj'!$B$1:$B$3329=BP$3,IF('malzeme montaj'!$C$1:$C$3329&lt;&gt;"",ROW('malzeme montaj'!$C$1:$C$3329))),ROWS(BP$4:BP118))))</f>
        <v/>
      </c>
      <c r="BQ118" s="38" t="str">
        <f t="array" ref="BQ118">IF(ROWS(BQ$4:BQ118)&gt;BQ$1,"",INDEX('malzeme montaj'!$C$1:$C$3329,SMALL(IF('malzeme montaj'!$B$1:$B$3329=BQ$3,IF('malzeme montaj'!$C$1:$C$3329&lt;&gt;"",ROW('malzeme montaj'!$C$1:$C$3329))),ROWS(BQ$4:BQ118))))</f>
        <v/>
      </c>
      <c r="BR118" s="38" t="str">
        <f t="array" ref="BR118">IF(ROWS(BR$4:BR118)&gt;BR$1,"",INDEX('malzeme montaj'!$C$1:$C$3329,SMALL(IF('malzeme montaj'!$B$1:$B$3329=BR$3,IF('malzeme montaj'!$C$1:$C$3329&lt;&gt;"",ROW('malzeme montaj'!$C$1:$C$3329))),ROWS(BR$4:BR118))))</f>
        <v/>
      </c>
      <c r="BS118" s="38" t="str">
        <f t="array" ref="BS118">IF(ROWS(BS$4:BS118)&gt;BS$1,"",INDEX('malzeme montaj'!$C$1:$C$3329,SMALL(IF('malzeme montaj'!$B$1:$B$3329=BS$3,IF('malzeme montaj'!$C$1:$C$3329&lt;&gt;"",ROW('malzeme montaj'!$C$1:$C$3329))),ROWS(BS$4:BS118))))</f>
        <v/>
      </c>
      <c r="BT118" s="38" t="str">
        <f t="array" ref="BT118">IF(ROWS(BT$4:BT118)&gt;BT$1,"",INDEX('malzeme montaj'!$C$1:$C$3329,SMALL(IF('malzeme montaj'!$B$1:$B$3329=BT$3,IF('malzeme montaj'!$C$1:$C$3329&lt;&gt;"",ROW('malzeme montaj'!$C$1:$C$3329))),ROWS(BT$4:BT118))))</f>
        <v/>
      </c>
      <c r="BU118" s="34" t="str">
        <f t="array" ref="BU118">IF(ROWS(BU$4:BU118)&gt;BU$1,"",INDEX('malzeme montaj'!$C$1:$C$3329,SMALL(IF('malzeme montaj'!$B$1:$B$3329=BU$3,IF('malzeme montaj'!$C$1:$C$3329&lt;&gt;"",ROW('malzeme montaj'!$C$1:$C$3329))),ROWS(BU$4:BU118))))</f>
        <v/>
      </c>
      <c r="BV118" s="34" t="str">
        <f t="array" ref="BV118">IF(ROWS(BV$4:BV118)&gt;BV$1,"",INDEX('malzeme montaj'!$C$1:$C$3329,SMALL(IF('malzeme montaj'!$B$1:$B$3329=BV$3,IF('malzeme montaj'!$C$1:$C$3329&lt;&gt;"",ROW('malzeme montaj'!$C$1:$C$3329))),ROWS(BV$4:BV118))))</f>
        <v/>
      </c>
      <c r="BW118" s="34" t="str">
        <f t="array" ref="BW118">IF(ROWS(BW$4:BW118)&gt;BW$1,"",INDEX('malzeme montaj'!$C$1:$C$3329,SMALL(IF('malzeme montaj'!$B$1:$B$3329=BW$3,IF('malzeme montaj'!$C$1:$C$3329&lt;&gt;"",ROW('malzeme montaj'!$C$1:$C$3329))),ROWS(BW$4:BW118))))</f>
        <v/>
      </c>
      <c r="BX118" s="34" t="str">
        <f t="array" ref="BX118">IF(ROWS(BX$4:BX118)&gt;BX$1,"",INDEX('malzeme montaj'!$C$1:$C$3329,SMALL(IF('malzeme montaj'!$B$1:$B$3329=BX$3,IF('malzeme montaj'!$C$1:$C$3329&lt;&gt;"",ROW('malzeme montaj'!$C$1:$C$3329))),ROWS(BX$4:BX118))))</f>
        <v/>
      </c>
      <c r="BY118" s="34" t="str">
        <f t="array" ref="BY118">IF(ROWS(BY$4:BY118)&gt;BY$1,"",INDEX('malzeme montaj'!$C$1:$C$3329,SMALL(IF('malzeme montaj'!$B$1:$B$3329=BY$3,IF('malzeme montaj'!$C$1:$C$3329&lt;&gt;"",ROW('malzeme montaj'!$C$1:$C$3329))),ROWS(BY$4:BY118))))</f>
        <v/>
      </c>
      <c r="BZ118" s="34" t="str">
        <f t="array" ref="BZ118">IF(ROWS(BZ$4:BZ118)&gt;BZ$1,"",INDEX('malzeme montaj'!$C$1:$C$3329,SMALL(IF('malzeme montaj'!$B$1:$B$3329=BZ$3,IF('malzeme montaj'!$C$1:$C$3329&lt;&gt;"",ROW('malzeme montaj'!$C$1:$C$3329))),ROWS(BZ$4:BZ118))))</f>
        <v/>
      </c>
      <c r="CA118" s="34" t="str">
        <f t="array" ref="CA118">IF(ROWS(CA$4:CA118)&gt;CA$1,"",INDEX('malzeme montaj'!$C$1:$C$3329,SMALL(IF('malzeme montaj'!$B$1:$B$3329=CA$3,IF('malzeme montaj'!$C$1:$C$3329&lt;&gt;"",ROW('malzeme montaj'!$C$1:$C$3329))),ROWS(CA$4:CA118))))</f>
        <v/>
      </c>
      <c r="CB118" s="34" t="str">
        <f t="array" ref="CB118">IF(ROWS(CB$4:CB118)&gt;CB$1,"",INDEX('malzeme montaj'!$C$1:$C$3329,SMALL(IF('malzeme montaj'!$B$1:$B$3329=CB$3,IF('malzeme montaj'!$C$1:$C$3329&lt;&gt;"",ROW('malzeme montaj'!$C$1:$C$3329))),ROWS(CB$4:CB118))))</f>
        <v/>
      </c>
      <c r="CC118" s="34" t="str">
        <f t="array" ref="CC118">IF(ROWS(CC$4:CC118)&gt;CC$1,"",INDEX('malzeme montaj'!$C$1:$C$3329,SMALL(IF('malzeme montaj'!$B$1:$B$3329=CC$3,IF('malzeme montaj'!$C$1:$C$3329&lt;&gt;"",ROW('malzeme montaj'!$C$1:$C$3329))),ROWS(CC$4:CC118))))</f>
        <v/>
      </c>
      <c r="CD118" s="34" t="str">
        <f t="array" ref="CD118">IF(ROWS(CD$4:CD118)&gt;CD$1,"",INDEX('malzeme montaj'!$C$1:$C$3329,SMALL(IF('malzeme montaj'!$B$1:$B$3329=CD$3,IF('malzeme montaj'!$C$1:$C$3329&lt;&gt;"",ROW('malzeme montaj'!$C$1:$C$3329))),ROWS(CD$4:CD118))))</f>
        <v/>
      </c>
      <c r="CE118" s="34" t="str">
        <f t="array" ref="CE118">IF(ROWS(CE$4:CE118)&gt;CE$1,"",INDEX('malzeme montaj'!$C$1:$C$3329,SMALL(IF('malzeme montaj'!$B$1:$B$3329=CE$3,IF('malzeme montaj'!$C$1:$C$3329&lt;&gt;"",ROW('malzeme montaj'!$C$1:$C$3329))),ROWS(CE$4:CE118))))</f>
        <v/>
      </c>
      <c r="CF118" s="34" t="str">
        <f t="array" ref="CF118">IF(ROWS(CF$4:CF118)&gt;CF$1,"",INDEX('malzeme montaj'!$C$1:$C$3329,SMALL(IF('malzeme montaj'!$B$1:$B$3329=CF$3,IF('malzeme montaj'!$C$1:$C$3329&lt;&gt;"",ROW('malzeme montaj'!$C$1:$C$3329))),ROWS(CF$4:CF118))))</f>
        <v/>
      </c>
      <c r="CG118" s="34" t="str">
        <f t="array" ref="CG118">IF(ROWS(CG$4:CG118)&gt;CG$1,"",INDEX('malzeme montaj'!$C$1:$C$3329,SMALL(IF('malzeme montaj'!$B$1:$B$3329=CG$3,IF('malzeme montaj'!$C$1:$C$3329&lt;&gt;"",ROW('malzeme montaj'!$C$1:$C$3329))),ROWS(CG$4:CG118))))</f>
        <v/>
      </c>
      <c r="CH118" s="34" t="str">
        <f t="array" ref="CH118">IF(ROWS(CH$4:CH118)&gt;CH$1,"",INDEX('malzeme montaj'!$C$1:$C$3329,SMALL(IF('malzeme montaj'!$B$1:$B$3329=CH$3,IF('malzeme montaj'!$C$1:$C$3329&lt;&gt;"",ROW('malzeme montaj'!$C$1:$C$3329))),ROWS(CH$4:CH118))))</f>
        <v/>
      </c>
      <c r="CI118" s="34" t="str">
        <f t="array" ref="CI118">IF(ROWS(CI$4:CI118)&gt;CI$1,"",INDEX('malzeme montaj'!$C$1:$C$3329,SMALL(IF('malzeme montaj'!$B$1:$B$3329=CI$3,IF('malzeme montaj'!$C$1:$C$3329&lt;&gt;"",ROW('malzeme montaj'!$C$1:$C$3329))),ROWS(CI$4:CI118))))</f>
        <v/>
      </c>
      <c r="CJ118" s="34" t="str">
        <f t="array" ref="CJ118">IF(ROWS(CJ$4:CJ118)&gt;CJ$1,"",INDEX('malzeme montaj'!$C$1:$C$3329,SMALL(IF('malzeme montaj'!$B$1:$B$3329=CJ$3,IF('malzeme montaj'!$C$1:$C$3329&lt;&gt;"",ROW('malzeme montaj'!$C$1:$C$3329))),ROWS(CJ$4:CJ118))))</f>
        <v/>
      </c>
      <c r="CK118" s="34" t="str">
        <f t="array" ref="CK118">IF(ROWS(CK$4:CK118)&gt;CK$1,"",INDEX('malzeme montaj'!$C$1:$C$3329,SMALL(IF('malzeme montaj'!$B$1:$B$3329=CK$3,IF('malzeme montaj'!$C$1:$C$3329&lt;&gt;"",ROW('malzeme montaj'!$C$1:$C$3329))),ROWS(CK$4:CK118))))</f>
        <v/>
      </c>
      <c r="CL118" s="34" t="str">
        <f t="array" ref="CL118">IF(ROWS(CL$4:CL118)&gt;CL$1,"",INDEX('malzeme montaj'!$C$1:$C$3329,SMALL(IF('malzeme montaj'!$B$1:$B$3329=CL$3,IF('malzeme montaj'!$C$1:$C$3329&lt;&gt;"",ROW('malzeme montaj'!$C$1:$C$3329))),ROWS(CL$4:CL118))))</f>
        <v/>
      </c>
      <c r="CM118" s="34" t="str">
        <f t="array" ref="CM118">IF(ROWS(CM$4:CM118)&gt;CM$1,"",INDEX('malzeme montaj'!$C$1:$C$3329,SMALL(IF('malzeme montaj'!$B$1:$B$3329=CM$3,IF('malzeme montaj'!$C$1:$C$3329&lt;&gt;"",ROW('malzeme montaj'!$C$1:$C$3329))),ROWS(CM$4:CM118))))</f>
        <v/>
      </c>
      <c r="CN118" s="34" t="str">
        <f t="array" ref="CN118">IF(ROWS(CN$4:CN118)&gt;CN$1,"",INDEX('malzeme montaj'!$C$1:$C$3329,SMALL(IF('malzeme montaj'!$B$1:$B$3329=CN$3,IF('malzeme montaj'!$C$1:$C$3329&lt;&gt;"",ROW('malzeme montaj'!$C$1:$C$3329))),ROWS(CN$4:CN118))))</f>
        <v/>
      </c>
      <c r="CO118" s="34" t="str">
        <f t="array" ref="CO118">IF(ROWS(CO$4:CO118)&gt;CO$1,"",INDEX('malzeme montaj'!$C$1:$C$3329,SMALL(IF('malzeme montaj'!$B$1:$B$3329=CO$3,IF('malzeme montaj'!$C$1:$C$3329&lt;&gt;"",ROW('malzeme montaj'!$C$1:$C$3329))),ROWS(CO$4:CO118))))</f>
        <v/>
      </c>
      <c r="CP118" s="34" t="str">
        <f t="array" ref="CP118">IF(ROWS(CP$4:CP118)&gt;CP$1,"",INDEX('malzeme montaj'!$C$1:$C$3329,SMALL(IF('malzeme montaj'!$B$1:$B$3329=CP$3,IF('malzeme montaj'!$C$1:$C$3329&lt;&gt;"",ROW('malzeme montaj'!$C$1:$C$3329))),ROWS(CP$4:CP118))))</f>
        <v/>
      </c>
      <c r="CQ118" s="34" t="str">
        <f t="array" ref="CQ118">IF(ROWS(CQ$4:CQ118)&gt;CQ$1,"",INDEX('malzeme montaj'!$C$1:$C$3329,SMALL(IF('malzeme montaj'!$B$1:$B$3329=CQ$3,IF('malzeme montaj'!$C$1:$C$3329&lt;&gt;"",ROW('malzeme montaj'!$C$1:$C$3329))),ROWS(CQ$4:CQ118))))</f>
        <v/>
      </c>
      <c r="CR118" s="34" t="str">
        <f t="array" ref="CR118">IF(ROWS(CR$4:CR118)&gt;CR$1,"",INDEX('malzeme montaj'!$C$1:$C$3329,SMALL(IF('malzeme montaj'!$B$1:$B$3329=CR$3,IF('malzeme montaj'!$C$1:$C$3329&lt;&gt;"",ROW('malzeme montaj'!$C$1:$C$3329))),ROWS(CR$4:CR118))))</f>
        <v/>
      </c>
      <c r="CS118" s="34" t="str">
        <f t="array" ref="CS118">IF(ROWS(CS$4:CS118)&gt;CS$1,"",INDEX('malzeme montaj'!$C$1:$C$3329,SMALL(IF('malzeme montaj'!$B$1:$B$3329=CS$3,IF('malzeme montaj'!$C$1:$C$3329&lt;&gt;"",ROW('malzeme montaj'!$C$1:$C$3329))),ROWS(CS$4:CS118))))</f>
        <v/>
      </c>
      <c r="CT118" s="34" t="str">
        <f t="array" ref="CT118">IF(ROWS(CT$4:CT118)&gt;CT$1,"",INDEX('malzeme montaj'!$C$1:$C$3329,SMALL(IF('malzeme montaj'!$B$1:$B$3329=CT$3,IF('malzeme montaj'!$C$1:$C$3329&lt;&gt;"",ROW('malzeme montaj'!$C$1:$C$3329))),ROWS(CT$4:CT118))))</f>
        <v/>
      </c>
      <c r="CU118" s="34" t="str">
        <f t="array" ref="CU118">IF(ROWS(CU$4:CU118)&gt;CU$1,"",INDEX('malzeme montaj'!$C$1:$C$3329,SMALL(IF('malzeme montaj'!$B$1:$B$3329=CU$3,IF('malzeme montaj'!$C$1:$C$3329&lt;&gt;"",ROW('malzeme montaj'!$C$1:$C$3329))),ROWS(CU$4:CU118))))</f>
        <v/>
      </c>
      <c r="CV118" s="34" t="str">
        <f t="array" ref="CV118">IF(ROWS(CV$4:CV118)&gt;CV$1,"",INDEX('malzeme montaj'!$C$1:$C$3329,SMALL(IF('malzeme montaj'!$B$1:$B$3329=CV$3,IF('malzeme montaj'!$C$1:$C$3329&lt;&gt;"",ROW('malzeme montaj'!$C$1:$C$3329))),ROWS(CV$4:CV118))))</f>
        <v/>
      </c>
      <c r="CW118" s="34" t="str">
        <f t="array" ref="CW118">IF(ROWS(CW$4:CW118)&gt;CW$1,"",INDEX('malzeme montaj'!$C$1:$C$3329,SMALL(IF('malzeme montaj'!$B$1:$B$3329=CW$3,IF('malzeme montaj'!$C$1:$C$3329&lt;&gt;"",ROW('malzeme montaj'!$C$1:$C$3329))),ROWS(CW$4:CW118))))</f>
        <v/>
      </c>
      <c r="CX118" s="34" t="str">
        <f t="array" ref="CX118">IF(ROWS(CX$4:CX118)&gt;CX$1,"",INDEX('malzeme montaj'!$C$1:$C$3329,SMALL(IF('malzeme montaj'!$B$1:$B$3329=CX$3,IF('malzeme montaj'!$C$1:$C$3329&lt;&gt;"",ROW('malzeme montaj'!$C$1:$C$3329))),ROWS(CX$4:CX118))))</f>
        <v/>
      </c>
      <c r="CY118" s="34" t="str">
        <f t="array" ref="CY118">IF(ROWS(CY$4:CY118)&gt;CY$1,"",INDEX('malzeme montaj'!$C$1:$C$3329,SMALL(IF('malzeme montaj'!$B$1:$B$3329=CY$3,IF('malzeme montaj'!$C$1:$C$3329&lt;&gt;"",ROW('malzeme montaj'!$C$1:$C$3329))),ROWS(CY$4:CY118))))</f>
        <v/>
      </c>
      <c r="CZ118" s="34" t="str">
        <f t="array" ref="CZ118">IF(ROWS(CZ$4:CZ118)&gt;CZ$1,"",INDEX('malzeme montaj'!$C$1:$C$3329,SMALL(IF('malzeme montaj'!$B$1:$B$3329=CZ$3,IF('malzeme montaj'!$C$1:$C$3329&lt;&gt;"",ROW('malzeme montaj'!$C$1:$C$3329))),ROWS(CZ$4:CZ118))))</f>
        <v/>
      </c>
      <c r="DA118" s="34" t="str">
        <f t="array" ref="DA118">IF(ROWS(DA$4:DA118)&gt;DA$1,"",INDEX('malzeme montaj'!$C$1:$C$3329,SMALL(IF('malzeme montaj'!$B$1:$B$3329=DA$3,IF('malzeme montaj'!$C$1:$C$3329&lt;&gt;"",ROW('malzeme montaj'!$C$1:$C$3329))),ROWS(DA$4:DA118))))</f>
        <v/>
      </c>
      <c r="DB118" s="34" t="str">
        <f t="array" ref="DB118">IF(ROWS(DB$4:DB118)&gt;DB$1,"",INDEX('malzeme montaj'!$C$1:$C$3329,SMALL(IF('malzeme montaj'!$B$1:$B$3329=DB$3,IF('malzeme montaj'!$C$1:$C$3329&lt;&gt;"",ROW('malzeme montaj'!$C$1:$C$3329))),ROWS(DB$4:DB118))))</f>
        <v/>
      </c>
      <c r="DC118" s="34" t="str">
        <f t="array" ref="DC118">IF(ROWS(DC$4:DC118)&gt;DC$1,"",INDEX('malzeme montaj'!$C$1:$C$3329,SMALL(IF('malzeme montaj'!$B$1:$B$3329=DC$3,IF('malzeme montaj'!$C$1:$C$3329&lt;&gt;"",ROW('malzeme montaj'!$C$1:$C$3329))),ROWS(DC$4:DC118))))</f>
        <v/>
      </c>
      <c r="DD118" s="34" t="str">
        <f t="array" ref="DD118">IF(ROWS(DD$4:DD118)&gt;DD$1,"",INDEX('malzeme montaj'!$C$1:$C$3329,SMALL(IF('malzeme montaj'!$B$1:$B$3329=DD$3,IF('malzeme montaj'!$C$1:$C$3329&lt;&gt;"",ROW('malzeme montaj'!$C$1:$C$3329))),ROWS(DD$4:DD118))))</f>
        <v/>
      </c>
      <c r="DE118" s="34" t="str">
        <f t="array" ref="DE118">IF(ROWS(DE$4:DE118)&gt;DE$1,"",INDEX('malzeme montaj'!$C$1:$C$3329,SMALL(IF('malzeme montaj'!$B$1:$B$3329=DE$3,IF('malzeme montaj'!$C$1:$C$3329&lt;&gt;"",ROW('malzeme montaj'!$C$1:$C$3329))),ROWS(DE$4:DE118))))</f>
        <v/>
      </c>
      <c r="DF118" s="34" t="str">
        <f t="array" ref="DF118">IF(ROWS(DF$4:DF118)&gt;DF$1,"",INDEX('malzeme montaj'!$C$1:$C$3329,SMALL(IF('malzeme montaj'!$B$1:$B$3329=DF$3,IF('malzeme montaj'!$C$1:$C$3329&lt;&gt;"",ROW('malzeme montaj'!$C$1:$C$3329))),ROWS(DF$4:DF118))))</f>
        <v/>
      </c>
      <c r="DG118" s="34" t="str">
        <f t="array" ref="DG118">IF(ROWS(DG$4:DG118)&gt;DG$1,"",INDEX('malzeme montaj'!$C$1:$C$3329,SMALL(IF('malzeme montaj'!$B$1:$B$3329=DG$3,IF('malzeme montaj'!$C$1:$C$3329&lt;&gt;"",ROW('malzeme montaj'!$C$1:$C$3329))),ROWS(DG$4:DG118))))</f>
        <v/>
      </c>
      <c r="DH118" s="34" t="str">
        <f t="array" ref="DH118">IF(ROWS(DH$4:DH118)&gt;DH$1,"",INDEX('malzeme montaj'!$C$1:$C$3329,SMALL(IF('malzeme montaj'!$B$1:$B$3329=DH$3,IF('malzeme montaj'!$C$1:$C$3329&lt;&gt;"",ROW('malzeme montaj'!$C$1:$C$3329))),ROWS(DH$4:DH118))))</f>
        <v/>
      </c>
      <c r="DI118" s="34" t="str">
        <f t="array" ref="DI118">IF(ROWS(DI$4:DI118)&gt;DI$1,"",INDEX('malzeme montaj'!$C$1:$C$3329,SMALL(IF('malzeme montaj'!$B$1:$B$3329=DI$3,IF('malzeme montaj'!$C$1:$C$3329&lt;&gt;"",ROW('malzeme montaj'!$C$1:$C$3329))),ROWS(DI$4:DI118))))</f>
        <v/>
      </c>
      <c r="DJ118" s="34" t="str">
        <f t="array" ref="DJ118">IF(ROWS(DJ$4:DJ118)&gt;DJ$1,"",INDEX('malzeme montaj'!$C$1:$C$3329,SMALL(IF('malzeme montaj'!$B$1:$B$3329=DJ$3,IF('malzeme montaj'!$C$1:$C$3329&lt;&gt;"",ROW('malzeme montaj'!$C$1:$C$3329))),ROWS(DJ$4:DJ118))))</f>
        <v/>
      </c>
      <c r="DK118" s="34" t="str">
        <f t="array" ref="DK118">IF(ROWS(DK$4:DK118)&gt;DK$1,"",INDEX('malzeme montaj'!$C$1:$C$3329,SMALL(IF('malzeme montaj'!$B$1:$B$3329=DK$3,IF('malzeme montaj'!$C$1:$C$3329&lt;&gt;"",ROW('malzeme montaj'!$C$1:$C$3329))),ROWS(DK$4:DK118))))</f>
        <v/>
      </c>
      <c r="DL118" s="34" t="str">
        <f t="array" ref="DL118">IF(ROWS(DL$4:DL118)&gt;DL$1,"",INDEX('malzeme montaj'!$C$1:$C$3329,SMALL(IF('malzeme montaj'!$B$1:$B$3329=DL$3,IF('malzeme montaj'!$C$1:$C$3329&lt;&gt;"",ROW('malzeme montaj'!$C$1:$C$3329))),ROWS(DL$4:DL118))))</f>
        <v/>
      </c>
      <c r="DM118" s="34" t="str">
        <f t="array" ref="DM118">IF(ROWS(DM$4:DM118)&gt;DM$1,"",INDEX('malzeme montaj'!$C$1:$C$3329,SMALL(IF('malzeme montaj'!$B$1:$B$3329=DM$3,IF('malzeme montaj'!$C$1:$C$3329&lt;&gt;"",ROW('malzeme montaj'!$C$1:$C$3329))),ROWS(DM$4:DM118))))</f>
        <v/>
      </c>
      <c r="DN118" s="34" t="str">
        <f t="array" ref="DN118">IF(ROWS(DN$4:DN118)&gt;DN$1,"",INDEX('malzeme montaj'!$C$1:$C$3329,SMALL(IF('malzeme montaj'!$B$1:$B$3329=DN$3,IF('malzeme montaj'!$C$1:$C$3329&lt;&gt;"",ROW('malzeme montaj'!$C$1:$C$3329))),ROWS(DN$4:DN118))))</f>
        <v/>
      </c>
      <c r="DO118" s="34" t="str">
        <f t="array" ref="DO118">IF(ROWS(DO$4:DO118)&gt;DO$1,"",INDEX('malzeme montaj'!$C$1:$C$3329,SMALL(IF('malzeme montaj'!$B$1:$B$3329=DO$3,IF('malzeme montaj'!$C$1:$C$3329&lt;&gt;"",ROW('malzeme montaj'!$C$1:$C$3329))),ROWS(DO$4:DO118))))</f>
        <v/>
      </c>
      <c r="DP118" s="34" t="str">
        <f t="array" ref="DP118">IF(ROWS(DP$4:DP118)&gt;DP$1,"",INDEX('malzeme montaj'!$C$1:$C$3329,SMALL(IF('malzeme montaj'!$B$1:$B$3329=DP$3,IF('malzeme montaj'!$C$1:$C$3329&lt;&gt;"",ROW('malzeme montaj'!$C$1:$C$3329))),ROWS(DP$4:DP118))))</f>
        <v/>
      </c>
      <c r="DQ118" s="34" t="str">
        <f t="array" ref="DQ118">IF(ROWS(DQ$4:DQ118)&gt;DQ$1,"",INDEX('malzeme montaj'!$C$1:$C$3329,SMALL(IF('malzeme montaj'!$B$1:$B$3329=DQ$3,IF('malzeme montaj'!$C$1:$C$3329&lt;&gt;"",ROW('malzeme montaj'!$C$1:$C$3329))),ROWS(DQ$4:DQ118))))</f>
        <v/>
      </c>
      <c r="DR118" s="34" t="str">
        <f t="array" ref="DR118">IF(ROWS(DR$4:DR118)&gt;DR$1,"",INDEX('malzeme montaj'!$C$1:$C$3329,SMALL(IF('malzeme montaj'!$B$1:$B$3329=DR$3,IF('malzeme montaj'!$C$1:$C$3329&lt;&gt;"",ROW('malzeme montaj'!$C$1:$C$3329))),ROWS(DR$4:DR118))))</f>
        <v/>
      </c>
      <c r="DS118" s="34" t="str">
        <f t="array" ref="DS118">IF(ROWS(DS$4:DS118)&gt;DS$1,"",INDEX('malzeme montaj'!$C$1:$C$3329,SMALL(IF('malzeme montaj'!$B$1:$B$3329=DS$3,IF('malzeme montaj'!$C$1:$C$3329&lt;&gt;"",ROW('malzeme montaj'!$C$1:$C$3329))),ROWS(DS$4:DS118))))</f>
        <v/>
      </c>
      <c r="DT118" s="34" t="str">
        <f t="array" ref="DT118">IF(ROWS(DT$4:DT118)&gt;DT$1,"",INDEX('malzeme montaj'!$C$1:$C$3329,SMALL(IF('malzeme montaj'!$B$1:$B$3329=DT$3,IF('malzeme montaj'!$C$1:$C$3329&lt;&gt;"",ROW('malzeme montaj'!$C$1:$C$3329))),ROWS(DT$4:DT118))))</f>
        <v/>
      </c>
      <c r="DU118" s="34" t="str">
        <f t="array" ref="DU118">IF(ROWS(DU$4:DU118)&gt;DU$1,"",INDEX('malzeme montaj'!$C$1:$C$3329,SMALL(IF('malzeme montaj'!$B$1:$B$3329=DU$3,IF('malzeme montaj'!$C$1:$C$3329&lt;&gt;"",ROW('malzeme montaj'!$C$1:$C$3329))),ROWS(DU$4:DU118))))</f>
        <v/>
      </c>
      <c r="DV118" s="34" t="str">
        <f t="array" ref="DV118">IF(ROWS(DV$4:DV118)&gt;DV$1,"",INDEX('malzeme montaj'!$C$1:$C$3329,SMALL(IF('malzeme montaj'!$B$1:$B$3329=DV$3,IF('malzeme montaj'!$C$1:$C$3329&lt;&gt;"",ROW('malzeme montaj'!$C$1:$C$3329))),ROWS(DV$4:DV118))))</f>
        <v/>
      </c>
      <c r="DW118" s="34" t="str">
        <f t="array" ref="DW118">IF(ROWS(DW$4:DW118)&gt;DW$1,"",INDEX('malzeme montaj'!$C$1:$C$3329,SMALL(IF('malzeme montaj'!$B$1:$B$3329=DW$3,IF('malzeme montaj'!$C$1:$C$3329&lt;&gt;"",ROW('malzeme montaj'!$C$1:$C$3329))),ROWS(DW$4:DW118))))</f>
        <v/>
      </c>
      <c r="DX118" s="34" t="str">
        <f t="array" ref="DX118">IF(ROWS(DX$4:DX118)&gt;DX$1,"",INDEX('malzeme montaj'!$C$1:$C$3329,SMALL(IF('malzeme montaj'!$B$1:$B$3329=DX$3,IF('malzeme montaj'!$C$1:$C$3329&lt;&gt;"",ROW('malzeme montaj'!$C$1:$C$3329))),ROWS(DX$4:DX118))))</f>
        <v/>
      </c>
      <c r="DY118" s="34" t="str">
        <f t="array" ref="DY118">IF(ROWS(DY$4:DY118)&gt;DY$1,"",INDEX('malzeme montaj'!$C$1:$C$3329,SMALL(IF('malzeme montaj'!$B$1:$B$3329=DY$3,IF('malzeme montaj'!$C$1:$C$3329&lt;&gt;"",ROW('malzeme montaj'!$C$1:$C$3329))),ROWS(DY$4:DY118))))</f>
        <v/>
      </c>
      <c r="DZ118" s="34" t="str">
        <f t="array" ref="DZ118">IF(ROWS(DZ$4:DZ118)&gt;DZ$1,"",INDEX('malzeme montaj'!$C$1:$C$3329,SMALL(IF('malzeme montaj'!$B$1:$B$3329=DZ$3,IF('malzeme montaj'!$C$1:$C$3329&lt;&gt;"",ROW('malzeme montaj'!$C$1:$C$3329))),ROWS(DZ$4:DZ118))))</f>
        <v/>
      </c>
      <c r="EA118" s="34" t="str">
        <f t="array" ref="EA118">IF(ROWS(EA$4:EA118)&gt;EA$1,"",INDEX('malzeme montaj'!$C$1:$C$3329,SMALL(IF('malzeme montaj'!$B$1:$B$3329=EA$3,IF('malzeme montaj'!$C$1:$C$3329&lt;&gt;"",ROW('malzeme montaj'!$C$1:$C$3329))),ROWS(EA$4:EA118))))</f>
        <v/>
      </c>
      <c r="EB118" s="34" t="str">
        <f t="array" ref="EB118">IF(ROWS(EB$4:EB118)&gt;EB$1,"",INDEX('malzeme montaj'!$C$1:$C$3329,SMALL(IF('malzeme montaj'!$B$1:$B$3329=EB$3,IF('malzeme montaj'!$C$1:$C$3329&lt;&gt;"",ROW('malzeme montaj'!$C$1:$C$3329))),ROWS(EB$4:EB118))))</f>
        <v/>
      </c>
      <c r="EC118" s="34" t="str">
        <f t="array" ref="EC118">IF(ROWS(EC$4:EC118)&gt;EC$1,"",INDEX('malzeme montaj'!$C$1:$C$3329,SMALL(IF('malzeme montaj'!$B$1:$B$3329=EC$3,IF('malzeme montaj'!$C$1:$C$3329&lt;&gt;"",ROW('malzeme montaj'!$C$1:$C$3329))),ROWS(EC$4:EC118))))</f>
        <v/>
      </c>
      <c r="ED118" s="34" t="str">
        <f t="array" ref="ED118">IF(ROWS(ED$4:ED118)&gt;ED$1,"",INDEX('malzeme montaj'!$C$1:$C$3329,SMALL(IF('malzeme montaj'!$B$1:$B$3329=ED$3,IF('malzeme montaj'!$C$1:$C$3329&lt;&gt;"",ROW('malzeme montaj'!$C$1:$C$3329))),ROWS(ED$4:ED118))))</f>
        <v/>
      </c>
      <c r="EE118" s="34" t="str">
        <f t="array" ref="EE118">IF(ROWS(EE$4:EE118)&gt;EE$1,"",INDEX('malzeme montaj'!$C$1:$C$3329,SMALL(IF('malzeme montaj'!$B$1:$B$3329=EE$3,IF('malzeme montaj'!$C$1:$C$3329&lt;&gt;"",ROW('malzeme montaj'!$C$1:$C$3329))),ROWS(EE$4:EE118))))</f>
        <v/>
      </c>
      <c r="EF118" s="34" t="str">
        <f t="array" ref="EF118">IF(ROWS(EF$4:EF118)&gt;EF$1,"",INDEX('malzeme montaj'!$C$1:$C$3329,SMALL(IF('malzeme montaj'!$B$1:$B$3329=EF$3,IF('malzeme montaj'!$C$1:$C$3329&lt;&gt;"",ROW('malzeme montaj'!$C$1:$C$3329))),ROWS(EF$4:EF118))))</f>
        <v/>
      </c>
      <c r="EG118" s="34" t="str">
        <f t="array" ref="EG118">IF(ROWS(EG$4:EG118)&gt;EG$1,"",INDEX('malzeme montaj'!$C$1:$C$3329,SMALL(IF('malzeme montaj'!$B$1:$B$3329=EG$3,IF('malzeme montaj'!$C$1:$C$3329&lt;&gt;"",ROW('malzeme montaj'!$C$1:$C$3329))),ROWS(EG$4:EG118))))</f>
        <v/>
      </c>
      <c r="EH118" s="34" t="str">
        <f t="array" ref="EH118">IF(ROWS(EH$4:EH118)&gt;EH$1,"",INDEX('malzeme montaj'!$C$1:$C$3329,SMALL(IF('malzeme montaj'!$B$1:$B$3329=EH$3,IF('malzeme montaj'!$C$1:$C$3329&lt;&gt;"",ROW('malzeme montaj'!$C$1:$C$3329))),ROWS(EH$4:EH118))))</f>
        <v/>
      </c>
      <c r="EI118" s="34" t="str">
        <f t="array" ref="EI118">IF(ROWS(EI$4:EI118)&gt;EI$1,"",INDEX('malzeme montaj'!$C$1:$C$3329,SMALL(IF('malzeme montaj'!$B$1:$B$3329=EI$3,IF('malzeme montaj'!$C$1:$C$3329&lt;&gt;"",ROW('malzeme montaj'!$C$1:$C$3329))),ROWS(EI$4:EI118))))</f>
        <v/>
      </c>
      <c r="EJ118" s="34" t="str">
        <f t="array" ref="EJ118">IF(ROWS(EJ$4:EJ118)&gt;EJ$1,"",INDEX('malzeme montaj'!$C$1:$C$3329,SMALL(IF('malzeme montaj'!$B$1:$B$3329=EJ$3,IF('malzeme montaj'!$C$1:$C$3329&lt;&gt;"",ROW('malzeme montaj'!$C$1:$C$3329))),ROWS(EJ$4:EJ118))))</f>
        <v/>
      </c>
      <c r="EK118" s="34" t="str">
        <f t="array" ref="EK118">IF(ROWS(EK$4:EK118)&gt;EK$1,"",INDEX('malzeme montaj'!$C$1:$C$3329,SMALL(IF('malzeme montaj'!$B$1:$B$3329=EK$3,IF('malzeme montaj'!$C$1:$C$3329&lt;&gt;"",ROW('malzeme montaj'!$C$1:$C$3329))),ROWS(EK$4:EK118))))</f>
        <v/>
      </c>
      <c r="EL118" s="34" t="str">
        <f t="array" ref="EL118">IF(ROWS(EL$4:EL118)&gt;EL$1,"",INDEX('malzeme montaj'!$C$1:$C$3329,SMALL(IF('malzeme montaj'!$B$1:$B$3329=EL$3,IF('malzeme montaj'!$C$1:$C$3329&lt;&gt;"",ROW('malzeme montaj'!$C$1:$C$3329))),ROWS(EL$4:EL118))))</f>
        <v/>
      </c>
      <c r="EM118" s="34" t="str">
        <f t="array" ref="EM118">IF(ROWS(EM$4:EM118)&gt;EM$1,"",INDEX('malzeme montaj'!$C$1:$C$3329,SMALL(IF('malzeme montaj'!$B$1:$B$3329=EM$3,IF('malzeme montaj'!$C$1:$C$3329&lt;&gt;"",ROW('malzeme montaj'!$C$1:$C$3329))),ROWS(EM$4:EM118))))</f>
        <v/>
      </c>
      <c r="EN118" s="34" t="str">
        <f t="array" ref="EN118">IF(ROWS(EN$4:EN118)&gt;EN$1,"",INDEX('malzeme montaj'!$C$1:$C$3329,SMALL(IF('malzeme montaj'!$B$1:$B$3329=EN$3,IF('malzeme montaj'!$C$1:$C$3329&lt;&gt;"",ROW('malzeme montaj'!$C$1:$C$3329))),ROWS(EN$4:EN118))))</f>
        <v/>
      </c>
      <c r="EO118" s="34" t="str">
        <f t="array" ref="EO118">IF(ROWS(EO$4:EO118)&gt;EO$1,"",INDEX('malzeme montaj'!$C$1:$C$3329,SMALL(IF('malzeme montaj'!$B$1:$B$3329=EO$3,IF('malzeme montaj'!$C$1:$C$3329&lt;&gt;"",ROW('malzeme montaj'!$C$1:$C$3329))),ROWS(EO$4:EO118))))</f>
        <v/>
      </c>
      <c r="EP118" s="34" t="str">
        <f t="array" ref="EP118">IF(ROWS(EP$4:EP118)&gt;EP$1,"",INDEX('malzeme montaj'!$C$1:$C$3329,SMALL(IF('malzeme montaj'!$B$1:$B$3329=EP$3,IF('malzeme montaj'!$C$1:$C$3329&lt;&gt;"",ROW('malzeme montaj'!$C$1:$C$3329))),ROWS(EP$4:EP118))))</f>
        <v/>
      </c>
      <c r="EQ118" s="34" t="str">
        <f t="array" ref="EQ118">IF(ROWS(EQ$4:EQ118)&gt;EQ$1,"",INDEX('malzeme montaj'!$C$1:$C$3329,SMALL(IF('malzeme montaj'!$B$1:$B$3329=EQ$3,IF('malzeme montaj'!$C$1:$C$3329&lt;&gt;"",ROW('malzeme montaj'!$C$1:$C$3329))),ROWS(EQ$4:EQ118))))</f>
        <v/>
      </c>
      <c r="ER118" s="34" t="str">
        <f t="array" ref="ER118">IF(ROWS(ER$4:ER118)&gt;ER$1,"",INDEX('malzeme montaj'!$C$1:$C$3329,SMALL(IF('malzeme montaj'!$B$1:$B$3329=ER$3,IF('malzeme montaj'!$C$1:$C$3329&lt;&gt;"",ROW('malzeme montaj'!$C$1:$C$3329))),ROWS(ER$4:ER118))))</f>
        <v/>
      </c>
      <c r="ES118" s="34" t="str">
        <f t="array" ref="ES118">IF(ROWS(ES$4:ES118)&gt;ES$1,"",INDEX('malzeme montaj'!$C$1:$C$3329,SMALL(IF('malzeme montaj'!$B$1:$B$3329=ES$3,IF('malzeme montaj'!$C$1:$C$3329&lt;&gt;"",ROW('malzeme montaj'!$C$1:$C$3329))),ROWS(ES$4:ES118))))</f>
        <v/>
      </c>
      <c r="ET118" s="34" t="str">
        <f t="array" ref="ET118">IF(ROWS(ET$4:ET118)&gt;ET$1,"",INDEX('malzeme montaj'!$C$1:$C$3329,SMALL(IF('malzeme montaj'!$B$1:$B$3329=ET$3,IF('malzeme montaj'!$C$1:$C$3329&lt;&gt;"",ROW('malzeme montaj'!$C$1:$C$3329))),ROWS(ET$4:ET118))))</f>
        <v/>
      </c>
      <c r="EU118" s="34" t="str">
        <f t="array" ref="EU118">IF(ROWS(EU$4:EU118)&gt;EU$1,"",INDEX('malzeme montaj'!$C$1:$C$3329,SMALL(IF('malzeme montaj'!$B$1:$B$3329=EU$3,IF('malzeme montaj'!$C$1:$C$3329&lt;&gt;"",ROW('malzeme montaj'!$C$1:$C$3329))),ROWS(EU$4:EU118))))</f>
        <v/>
      </c>
      <c r="EV118" s="34" t="str">
        <f t="array" ref="EV118">IF(ROWS(EV$4:EV118)&gt;EV$1,"",INDEX('malzeme montaj'!$C$1:$C$3329,SMALL(IF('malzeme montaj'!$B$1:$B$3329=EV$3,IF('malzeme montaj'!$C$1:$C$3329&lt;&gt;"",ROW('malzeme montaj'!$C$1:$C$3329))),ROWS(EV$4:EV118))))</f>
        <v/>
      </c>
      <c r="EW118" s="34" t="str">
        <f t="array" ref="EW118">IF(ROWS(EW$4:EW118)&gt;EW$1,"",INDEX('malzeme montaj'!$C$1:$C$3329,SMALL(IF('malzeme montaj'!$B$1:$B$3329=EW$3,IF('malzeme montaj'!$C$1:$C$3329&lt;&gt;"",ROW('malzeme montaj'!$C$1:$C$3329))),ROWS(EW$4:EW118))))</f>
        <v/>
      </c>
    </row>
    <row r="119" spans="1:153" ht="12.75" customHeight="1">
      <c r="A119" s="38" t="str">
        <f t="array" ref="A119">IF(ROWS(A$4:A119)&gt;A$1,"",INDEX('malzeme montaj'!$C$1:$C$3329,SMALL(IF('malzeme montaj'!$B$1:$B$3329=A$3,IF('malzeme montaj'!$C$1:$C$3329&lt;&gt;"",ROW('malzeme montaj'!$C$1:$C$3329))),ROWS(A$4:A119))))</f>
        <v/>
      </c>
      <c r="B119" s="38" t="str">
        <f t="array" ref="B119">IF(ROWS(B$4:B119)&gt;B$1,"",INDEX('malzeme montaj'!$C$1:$C$3329,SMALL(IF('malzeme montaj'!$B$1:$B$3329=B$3,IF('malzeme montaj'!$C$1:$C$3329&lt;&gt;"",ROW('malzeme montaj'!$C$1:$C$3329))),ROWS(B$4:B119))))</f>
        <v/>
      </c>
      <c r="C119" s="38" t="str">
        <f t="array" ref="C119">IF(ROWS(C$4:C119)&gt;C$1,"",INDEX('malzeme montaj'!$C$1:$C$3329,SMALL(IF('malzeme montaj'!$B$1:$B$3329=C$3,IF('malzeme montaj'!$C$1:$C$3329&lt;&gt;"",ROW('malzeme montaj'!$C$1:$C$3329))),ROWS(C$4:C119))))</f>
        <v/>
      </c>
      <c r="D119" s="38" t="str">
        <f t="array" ref="D119">IF(ROWS(D$4:D119)&gt;D$1,"",INDEX('malzeme montaj'!$C$1:$C$3329,SMALL(IF('malzeme montaj'!$B$1:$B$3329=D$3,IF('malzeme montaj'!$C$1:$C$3329&lt;&gt;"",ROW('malzeme montaj'!$C$1:$C$3329))),ROWS(D$4:D119))))</f>
        <v/>
      </c>
      <c r="E119" s="38" t="str">
        <f t="array" ref="E119">IF(ROWS(E$4:E119)&gt;E$1,"",INDEX('malzeme montaj'!$C$1:$C$3329,SMALL(IF('malzeme montaj'!$B$1:$B$3329=E$3,IF('malzeme montaj'!$C$1:$C$3329&lt;&gt;"",ROW('malzeme montaj'!$C$1:$C$3329))),ROWS(E$4:E119))))</f>
        <v/>
      </c>
      <c r="F119" s="38" t="str">
        <f t="array" ref="F119">IF(ROWS(F$4:F119)&gt;F$1,"",INDEX('malzeme montaj'!$C$1:$C$3329,SMALL(IF('malzeme montaj'!$B$1:$B$3329=F$3,IF('malzeme montaj'!$C$1:$C$3329&lt;&gt;"",ROW('malzeme montaj'!$C$1:$C$3329))),ROWS(F$4:F119))))</f>
        <v/>
      </c>
      <c r="G119" s="38" t="str">
        <f t="array" ref="G119">IF(ROWS(G$4:G119)&gt;G$1,"",INDEX('malzeme montaj'!$C$1:$C$3329,SMALL(IF('malzeme montaj'!$B$1:$B$3329=G$3,IF('malzeme montaj'!$C$1:$C$3329&lt;&gt;"",ROW('malzeme montaj'!$C$1:$C$3329))),ROWS(G$4:G119))))</f>
        <v/>
      </c>
      <c r="H119" s="38" t="str">
        <f t="array" ref="H119">IF(ROWS(H$4:H119)&gt;H$1,"",INDEX('malzeme montaj'!$C$1:$C$3329,SMALL(IF('malzeme montaj'!$B$1:$B$3329=H$3,IF('malzeme montaj'!$C$1:$C$3329&lt;&gt;"",ROW('malzeme montaj'!$C$1:$C$3329))),ROWS(H$4:H119))))</f>
        <v/>
      </c>
      <c r="I119" s="38" t="str">
        <f t="array" ref="I119">IF(ROWS(I$4:I119)&gt;I$1,"",INDEX('malzeme montaj'!$C$1:$C$3329,SMALL(IF('malzeme montaj'!$B$1:$B$3329=I$3,IF('malzeme montaj'!$C$1:$C$3329&lt;&gt;"",ROW('malzeme montaj'!$C$1:$C$3329))),ROWS(I$4:I119))))</f>
        <v/>
      </c>
      <c r="J119" s="38" t="str">
        <f t="array" ref="J119">IF(ROWS(J$4:J119)&gt;J$1,"",INDEX('malzeme montaj'!$C$1:$C$3329,SMALL(IF('malzeme montaj'!$B$1:$B$3329=J$3,IF('malzeme montaj'!$C$1:$C$3329&lt;&gt;"",ROW('malzeme montaj'!$C$1:$C$3329))),ROWS(J$4:J119))))</f>
        <v/>
      </c>
      <c r="K119" s="38" t="str">
        <f t="array" ref="K119">IF(ROWS(K$4:K119)&gt;K$1,"",INDEX('malzeme montaj'!$C$1:$C$3329,SMALL(IF('malzeme montaj'!$B$1:$B$3329=K$3,IF('malzeme montaj'!$C$1:$C$3329&lt;&gt;"",ROW('malzeme montaj'!$C$1:$C$3329))),ROWS(K$4:K119))))</f>
        <v/>
      </c>
      <c r="L119" s="38" t="str">
        <f t="array" ref="L119">IF(ROWS(L$4:L119)&gt;L$1,"",INDEX('malzeme montaj'!$C$1:$C$3329,SMALL(IF('malzeme montaj'!$B$1:$B$3329=L$3,IF('malzeme montaj'!$C$1:$C$3329&lt;&gt;"",ROW('malzeme montaj'!$C$1:$C$3329))),ROWS(L$4:L119))))</f>
        <v/>
      </c>
      <c r="M119" s="38" t="str">
        <f t="array" ref="M119">IF(ROWS(M$4:M119)&gt;M$1,"",INDEX('malzeme montaj'!$C$1:$C$3329,SMALL(IF('malzeme montaj'!$B$1:$B$3329=M$3,IF('malzeme montaj'!$C$1:$C$3329&lt;&gt;"",ROW('malzeme montaj'!$C$1:$C$3329))),ROWS(M$4:M119))))</f>
        <v/>
      </c>
      <c r="N119" s="38" t="str">
        <f t="array" ref="N119">IF(ROWS(N$4:N119)&gt;N$1,"",INDEX('malzeme montaj'!$C$1:$C$3329,SMALL(IF('malzeme montaj'!$B$1:$B$3329=N$3,IF('malzeme montaj'!$C$1:$C$3329&lt;&gt;"",ROW('malzeme montaj'!$C$1:$C$3329))),ROWS(N$4:N119))))</f>
        <v/>
      </c>
      <c r="O119" s="38" t="str">
        <f t="array" ref="O119">IF(ROWS(O$4:O119)&gt;O$1,"",INDEX('malzeme montaj'!$C$1:$C$3329,SMALL(IF('malzeme montaj'!$B$1:$B$3329=O$3,IF('malzeme montaj'!$C$1:$C$3329&lt;&gt;"",ROW('malzeme montaj'!$C$1:$C$3329))),ROWS(O$4:O119))))</f>
        <v/>
      </c>
      <c r="P119" s="38" t="str">
        <f t="array" ref="P119">IF(ROWS(P$4:P119)&gt;P$1,"",INDEX('malzeme montaj'!$C$1:$C$3329,SMALL(IF('malzeme montaj'!$B$1:$B$3329=P$3,IF('malzeme montaj'!$C$1:$C$3329&lt;&gt;"",ROW('malzeme montaj'!$C$1:$C$3329))),ROWS(P$4:P119))))</f>
        <v/>
      </c>
      <c r="Q119" s="38" t="str">
        <f t="array" ref="Q119">IF(ROWS(Q$4:Q119)&gt;Q$1,"",INDEX('malzeme montaj'!$C$1:$C$3329,SMALL(IF('malzeme montaj'!$B$1:$B$3329=Q$3,IF('malzeme montaj'!$C$1:$C$3329&lt;&gt;"",ROW('malzeme montaj'!$C$1:$C$3329))),ROWS(Q$4:Q119))))</f>
        <v/>
      </c>
      <c r="R119" s="38" t="str">
        <f t="array" ref="R119">IF(ROWS(R$4:R119)&gt;R$1,"",INDEX('malzeme montaj'!$C$1:$C$3329,SMALL(IF('malzeme montaj'!$B$1:$B$3329=R$3,IF('malzeme montaj'!$C$1:$C$3329&lt;&gt;"",ROW('malzeme montaj'!$C$1:$C$3329))),ROWS(R$4:R119))))</f>
        <v/>
      </c>
      <c r="S119" s="38" t="str">
        <f t="array" ref="S119">IF(ROWS(S$4:S119)&gt;S$1,"",INDEX('malzeme montaj'!$C$1:$C$3329,SMALL(IF('malzeme montaj'!$B$1:$B$3329=S$3,IF('malzeme montaj'!$C$1:$C$3329&lt;&gt;"",ROW('malzeme montaj'!$C$1:$C$3329))),ROWS(S$4:S119))))</f>
        <v/>
      </c>
      <c r="T119" s="38" t="str">
        <f t="array" ref="T119">IF(ROWS(T$4:T119)&gt;T$1,"",INDEX('malzeme montaj'!$C$1:$C$3329,SMALL(IF('malzeme montaj'!$B$1:$B$3329=T$3,IF('malzeme montaj'!$C$1:$C$3329&lt;&gt;"",ROW('malzeme montaj'!$C$1:$C$3329))),ROWS(T$4:T119))))</f>
        <v/>
      </c>
      <c r="U119" s="38" t="str">
        <f t="array" ref="U119">IF(ROWS(U$4:U119)&gt;U$1,"",INDEX('malzeme montaj'!$C$1:$C$3329,SMALL(IF('malzeme montaj'!$B$1:$B$3329=U$3,IF('malzeme montaj'!$C$1:$C$3329&lt;&gt;"",ROW('malzeme montaj'!$C$1:$C$3329))),ROWS(U$4:U119))))</f>
        <v/>
      </c>
      <c r="V119" s="38" t="str">
        <f t="array" ref="V119">IF(ROWS(V$4:V119)&gt;V$1,"",INDEX('malzeme montaj'!$C$1:$C$3329,SMALL(IF('malzeme montaj'!$B$1:$B$3329=V$3,IF('malzeme montaj'!$C$1:$C$3329&lt;&gt;"",ROW('malzeme montaj'!$C$1:$C$3329))),ROWS(V$4:V119))))</f>
        <v/>
      </c>
      <c r="W119" s="38" t="str">
        <f t="array" ref="W119">IF(ROWS(W$4:W119)&gt;W$1,"",INDEX('malzeme montaj'!$C$1:$C$3329,SMALL(IF('malzeme montaj'!$B$1:$B$3329=W$3,IF('malzeme montaj'!$C$1:$C$3329&lt;&gt;"",ROW('malzeme montaj'!$C$1:$C$3329))),ROWS(W$4:W119))))</f>
        <v/>
      </c>
      <c r="X119" s="38" t="str">
        <f t="array" ref="X119">IF(ROWS(X$4:X119)&gt;X$1,"",INDEX('malzeme montaj'!$C$1:$C$3329,SMALL(IF('malzeme montaj'!$B$1:$B$3329=X$3,IF('malzeme montaj'!$C$1:$C$3329&lt;&gt;"",ROW('malzeme montaj'!$C$1:$C$3329))),ROWS(X$4:X119))))</f>
        <v/>
      </c>
      <c r="Y119" s="38" t="str">
        <f t="array" ref="Y119">IF(ROWS(Y$4:Y119)&gt;Y$1,"",INDEX('malzeme montaj'!$C$1:$C$3329,SMALL(IF('malzeme montaj'!$B$1:$B$3329=Y$3,IF('malzeme montaj'!$C$1:$C$3329&lt;&gt;"",ROW('malzeme montaj'!$C$1:$C$3329))),ROWS(Y$4:Y119))))</f>
        <v/>
      </c>
      <c r="Z119" s="38" t="str">
        <f t="array" ref="Z119">IF(ROWS(Z$4:Z119)&gt;Z$1,"",INDEX('malzeme montaj'!$C$1:$C$3329,SMALL(IF('malzeme montaj'!$B$1:$B$3329=Z$3,IF('malzeme montaj'!$C$1:$C$3329&lt;&gt;"",ROW('malzeme montaj'!$C$1:$C$3329))),ROWS(Z$4:Z119))))</f>
        <v/>
      </c>
      <c r="AA119" s="38" t="str">
        <f t="array" ref="AA119">IF(ROWS(AA$4:AA119)&gt;AA$1,"",INDEX('malzeme montaj'!$C$1:$C$3329,SMALL(IF('malzeme montaj'!$B$1:$B$3329=AA$3,IF('malzeme montaj'!$C$1:$C$3329&lt;&gt;"",ROW('malzeme montaj'!$C$1:$C$3329))),ROWS(AA$4:AA119))))</f>
        <v/>
      </c>
      <c r="AB119" s="38" t="str">
        <f t="array" ref="AB119">IF(ROWS(AB$4:AB119)&gt;AB$1,"",INDEX('malzeme montaj'!$C$1:$C$3329,SMALL(IF('malzeme montaj'!$B$1:$B$3329=AB$3,IF('malzeme montaj'!$C$1:$C$3329&lt;&gt;"",ROW('malzeme montaj'!$C$1:$C$3329))),ROWS(AB$4:AB119))))</f>
        <v/>
      </c>
      <c r="AC119" s="38" t="str">
        <f t="array" ref="AC119">IF(ROWS(AC$4:AC119)&gt;AC$1,"",INDEX('malzeme montaj'!$C$1:$C$3329,SMALL(IF('malzeme montaj'!$B$1:$B$3329=AC$3,IF('malzeme montaj'!$C$1:$C$3329&lt;&gt;"",ROW('malzeme montaj'!$C$1:$C$3329))),ROWS(AC$4:AC119))))</f>
        <v/>
      </c>
      <c r="AD119" s="38" t="str">
        <f t="array" ref="AD119">IF(ROWS(AD$4:AD119)&gt;AD$1,"",INDEX('malzeme montaj'!$C$1:$C$3329,SMALL(IF('malzeme montaj'!$B$1:$B$3329=AD$3,IF('malzeme montaj'!$C$1:$C$3329&lt;&gt;"",ROW('malzeme montaj'!$C$1:$C$3329))),ROWS(AD$4:AD119))))</f>
        <v/>
      </c>
      <c r="AE119" s="38" t="str">
        <f t="array" ref="AE119">IF(ROWS(AE$4:AE119)&gt;AE$1,"",INDEX('malzeme montaj'!$C$1:$C$3329,SMALL(IF('malzeme montaj'!$B$1:$B$3329=AE$3,IF('malzeme montaj'!$C$1:$C$3329&lt;&gt;"",ROW('malzeme montaj'!$C$1:$C$3329))),ROWS(AE$4:AE119))))</f>
        <v/>
      </c>
      <c r="AF119" s="38" t="str">
        <f t="array" ref="AF119">IF(ROWS(AF$4:AF119)&gt;AF$1,"",INDEX('malzeme montaj'!$C$1:$C$3329,SMALL(IF('malzeme montaj'!$B$1:$B$3329=AF$3,IF('malzeme montaj'!$C$1:$C$3329&lt;&gt;"",ROW('malzeme montaj'!$C$1:$C$3329))),ROWS(AF$4:AF119))))</f>
        <v/>
      </c>
      <c r="AG119" s="38" t="str">
        <f t="array" ref="AG119">IF(ROWS(AG$4:AG119)&gt;AG$1,"",INDEX('malzeme montaj'!$C$1:$C$3329,SMALL(IF('malzeme montaj'!$B$1:$B$3329=AG$3,IF('malzeme montaj'!$C$1:$C$3329&lt;&gt;"",ROW('malzeme montaj'!$C$1:$C$3329))),ROWS(AG$4:AG119))))</f>
        <v/>
      </c>
      <c r="AH119" s="38" t="str">
        <f t="array" ref="AH119">IF(ROWS(AH$4:AH119)&gt;AH$1,"",INDEX('malzeme montaj'!$C$1:$C$3329,SMALL(IF('malzeme montaj'!$B$1:$B$3329=AH$3,IF('malzeme montaj'!$C$1:$C$3329&lt;&gt;"",ROW('malzeme montaj'!$C$1:$C$3329))),ROWS(AH$4:AH119))))</f>
        <v/>
      </c>
      <c r="AI119" s="38" t="str">
        <f t="array" ref="AI119">IF(ROWS(AI$4:AI119)&gt;AI$1,"",INDEX('malzeme montaj'!$C$1:$C$3329,SMALL(IF('malzeme montaj'!$B$1:$B$3329=AI$3,IF('malzeme montaj'!$C$1:$C$3329&lt;&gt;"",ROW('malzeme montaj'!$C$1:$C$3329))),ROWS(AI$4:AI119))))</f>
        <v/>
      </c>
      <c r="AJ119" s="38" t="str">
        <f t="array" ref="AJ119">IF(ROWS(AJ$4:AJ119)&gt;AJ$1,"",INDEX('malzeme montaj'!$C$1:$C$3329,SMALL(IF('malzeme montaj'!$B$1:$B$3329=AJ$3,IF('malzeme montaj'!$C$1:$C$3329&lt;&gt;"",ROW('malzeme montaj'!$C$1:$C$3329))),ROWS(AJ$4:AJ119))))</f>
        <v/>
      </c>
      <c r="AK119" s="38" t="str">
        <f t="array" ref="AK119">IF(ROWS(AK$4:AK119)&gt;AK$1,"",INDEX('malzeme montaj'!$C$1:$C$3329,SMALL(IF('malzeme montaj'!$B$1:$B$3329=AK$3,IF('malzeme montaj'!$C$1:$C$3329&lt;&gt;"",ROW('malzeme montaj'!$C$1:$C$3329))),ROWS(AK$4:AK119))))</f>
        <v/>
      </c>
      <c r="AL119" s="38" t="str">
        <f t="array" ref="AL119">IF(ROWS(AL$4:AL119)&gt;AL$1,"",INDEX('malzeme montaj'!$C$1:$C$3329,SMALL(IF('malzeme montaj'!$B$1:$B$3329=AL$3,IF('malzeme montaj'!$C$1:$C$3329&lt;&gt;"",ROW('malzeme montaj'!$C$1:$C$3329))),ROWS(AL$4:AL119))))</f>
        <v/>
      </c>
      <c r="AM119" s="38" t="str">
        <f t="array" ref="AM119">IF(ROWS(AM$4:AM119)&gt;AM$1,"",INDEX('malzeme montaj'!$C$1:$C$3329,SMALL(IF('malzeme montaj'!$B$1:$B$3329=AM$3,IF('malzeme montaj'!$C$1:$C$3329&lt;&gt;"",ROW('malzeme montaj'!$C$1:$C$3329))),ROWS(AM$4:AM119))))</f>
        <v/>
      </c>
      <c r="AN119" s="38" t="str">
        <f t="array" ref="AN119">IF(ROWS(AN$4:AN119)&gt;AN$1,"",INDEX('malzeme montaj'!$C$1:$C$3329,SMALL(IF('malzeme montaj'!$B$1:$B$3329=AN$3,IF('malzeme montaj'!$C$1:$C$3329&lt;&gt;"",ROW('malzeme montaj'!$C$1:$C$3329))),ROWS(AN$4:AN119))))</f>
        <v/>
      </c>
      <c r="AO119" s="38" t="str">
        <f t="array" ref="AO119">IF(ROWS(AO$4:AO119)&gt;AO$1,"",INDEX('malzeme montaj'!$C$1:$C$3329,SMALL(IF('malzeme montaj'!$B$1:$B$3329=AO$3,IF('malzeme montaj'!$C$1:$C$3329&lt;&gt;"",ROW('malzeme montaj'!$C$1:$C$3329))),ROWS(AO$4:AO119))))</f>
        <v/>
      </c>
      <c r="AP119" s="38" t="str">
        <f t="array" ref="AP119">IF(ROWS(AP$4:AP119)&gt;AP$1,"",INDEX('malzeme montaj'!$C$1:$C$3329,SMALL(IF('malzeme montaj'!$B$1:$B$3329=AP$3,IF('malzeme montaj'!$C$1:$C$3329&lt;&gt;"",ROW('malzeme montaj'!$C$1:$C$3329))),ROWS(AP$4:AP119))))</f>
        <v/>
      </c>
      <c r="AQ119" s="38" t="str">
        <f t="array" ref="AQ119">IF(ROWS(AQ$4:AQ119)&gt;AQ$1,"",INDEX('malzeme montaj'!$C$1:$C$3329,SMALL(IF('malzeme montaj'!$B$1:$B$3329=AQ$3,IF('malzeme montaj'!$C$1:$C$3329&lt;&gt;"",ROW('malzeme montaj'!$C$1:$C$3329))),ROWS(AQ$4:AQ119))))</f>
        <v/>
      </c>
      <c r="AR119" s="38" t="str">
        <f t="array" ref="AR119">IF(ROWS(AR$4:AR119)&gt;AR$1,"",INDEX('malzeme montaj'!$C$1:$C$3329,SMALL(IF('malzeme montaj'!$B$1:$B$3329=AR$3,IF('malzeme montaj'!$C$1:$C$3329&lt;&gt;"",ROW('malzeme montaj'!$C$1:$C$3329))),ROWS(AR$4:AR119))))</f>
        <v/>
      </c>
      <c r="AS119" s="38" t="str">
        <f t="array" ref="AS119">IF(ROWS(AS$4:AS119)&gt;AS$1,"",INDEX('malzeme montaj'!$C$1:$C$3329,SMALL(IF('malzeme montaj'!$B$1:$B$3329=AS$3,IF('malzeme montaj'!$C$1:$C$3329&lt;&gt;"",ROW('malzeme montaj'!$C$1:$C$3329))),ROWS(AS$4:AS119))))</f>
        <v/>
      </c>
      <c r="AT119" s="38" t="str">
        <f t="array" ref="AT119">IF(ROWS(AT$4:AT119)&gt;AT$1,"",INDEX('malzeme montaj'!$C$1:$C$3329,SMALL(IF('malzeme montaj'!$B$1:$B$3329=AT$3,IF('malzeme montaj'!$C$1:$C$3329&lt;&gt;"",ROW('malzeme montaj'!$C$1:$C$3329))),ROWS(AT$4:AT119))))</f>
        <v/>
      </c>
      <c r="AU119" s="38" t="str">
        <f t="array" ref="AU119">IF(ROWS(AU$4:AU119)&gt;AU$1,"",INDEX('malzeme montaj'!$C$1:$C$3329,SMALL(IF('malzeme montaj'!$B$1:$B$3329=AU$3,IF('malzeme montaj'!$C$1:$C$3329&lt;&gt;"",ROW('malzeme montaj'!$C$1:$C$3329))),ROWS(AU$4:AU119))))</f>
        <v/>
      </c>
      <c r="AV119" s="38" t="str">
        <f t="array" ref="AV119">IF(ROWS(AV$4:AV119)&gt;AV$1,"",INDEX('malzeme montaj'!$C$1:$C$3329,SMALL(IF('malzeme montaj'!$B$1:$B$3329=AV$3,IF('malzeme montaj'!$C$1:$C$3329&lt;&gt;"",ROW('malzeme montaj'!$C$1:$C$3329))),ROWS(AV$4:AV119))))</f>
        <v/>
      </c>
      <c r="AW119" s="38" t="str">
        <f t="array" ref="AW119">IF(ROWS(AW$4:AW119)&gt;AW$1,"",INDEX('malzeme montaj'!$C$1:$C$3329,SMALL(IF('malzeme montaj'!$B$1:$B$3329=AW$3,IF('malzeme montaj'!$C$1:$C$3329&lt;&gt;"",ROW('malzeme montaj'!$C$1:$C$3329))),ROWS(AW$4:AW119))))</f>
        <v/>
      </c>
      <c r="AX119" s="38" t="str">
        <f t="array" ref="AX119">IF(ROWS(AX$4:AX119)&gt;AX$1,"",INDEX('malzeme montaj'!$C$1:$C$3329,SMALL(IF('malzeme montaj'!$B$1:$B$3329=AX$3,IF('malzeme montaj'!$C$1:$C$3329&lt;&gt;"",ROW('malzeme montaj'!$C$1:$C$3329))),ROWS(AX$4:AX119))))</f>
        <v/>
      </c>
      <c r="AY119" s="38" t="str">
        <f t="array" ref="AY119">IF(ROWS(AY$4:AY119)&gt;AY$1,"",INDEX('malzeme montaj'!$C$1:$C$3329,SMALL(IF('malzeme montaj'!$B$1:$B$3329=AY$3,IF('malzeme montaj'!$C$1:$C$3329&lt;&gt;"",ROW('malzeme montaj'!$C$1:$C$3329))),ROWS(AY$4:AY119))))</f>
        <v/>
      </c>
      <c r="AZ119" s="38" t="str">
        <f t="array" ref="AZ119">IF(ROWS(AZ$4:AZ119)&gt;AZ$1,"",INDEX('malzeme montaj'!$C$1:$C$3329,SMALL(IF('malzeme montaj'!$B$1:$B$3329=AZ$3,IF('malzeme montaj'!$C$1:$C$3329&lt;&gt;"",ROW('malzeme montaj'!$C$1:$C$3329))),ROWS(AZ$4:AZ119))))</f>
        <v/>
      </c>
      <c r="BA119" s="38" t="str">
        <f t="array" ref="BA119">IF(ROWS(BA$4:BA119)&gt;BA$1,"",INDEX('malzeme montaj'!$C$1:$C$3329,SMALL(IF('malzeme montaj'!$B$1:$B$3329=BA$3,IF('malzeme montaj'!$C$1:$C$3329&lt;&gt;"",ROW('malzeme montaj'!$C$1:$C$3329))),ROWS(BA$4:BA119))))</f>
        <v/>
      </c>
      <c r="BB119" s="38" t="str">
        <f t="array" ref="BB119">IF(ROWS(BB$4:BB119)&gt;BB$1,"",INDEX('malzeme montaj'!$C$1:$C$3329,SMALL(IF('malzeme montaj'!$B$1:$B$3329=BB$3,IF('malzeme montaj'!$C$1:$C$3329&lt;&gt;"",ROW('malzeme montaj'!$C$1:$C$3329))),ROWS(BB$4:BB119))))</f>
        <v/>
      </c>
      <c r="BC119" s="38" t="str">
        <f t="array" ref="BC119">IF(ROWS(BC$4:BC119)&gt;BC$1,"",INDEX('malzeme montaj'!$C$1:$C$3329,SMALL(IF('malzeme montaj'!$B$1:$B$3329=BC$3,IF('malzeme montaj'!$C$1:$C$3329&lt;&gt;"",ROW('malzeme montaj'!$C$1:$C$3329))),ROWS(BC$4:BC119))))</f>
        <v/>
      </c>
      <c r="BD119" s="38" t="str">
        <f t="array" ref="BD119">IF(ROWS(BD$4:BD119)&gt;BD$1,"",INDEX('malzeme montaj'!$C$1:$C$3329,SMALL(IF('malzeme montaj'!$B$1:$B$3329=BD$3,IF('malzeme montaj'!$C$1:$C$3329&lt;&gt;"",ROW('malzeme montaj'!$C$1:$C$3329))),ROWS(BD$4:BD119))))</f>
        <v/>
      </c>
      <c r="BE119" s="38"/>
      <c r="BF119" s="38" t="str">
        <f t="array" ref="BF119">IF(ROWS(BF$4:BF119)&gt;BF$1,"",INDEX('malzeme montaj'!$C$1:$C$3329,SMALL(IF('malzeme montaj'!$B$1:$B$3329=BF$3,IF('malzeme montaj'!$C$1:$C$3329&lt;&gt;"",ROW('malzeme montaj'!$C$1:$C$3329))),ROWS(BF$4:BF119))))</f>
        <v/>
      </c>
      <c r="BG119" s="38" t="str">
        <f t="array" ref="BG119">IF(ROWS(BG$4:BG119)&gt;BG$1,"",INDEX('malzeme montaj'!$C$1:$C$3329,SMALL(IF('malzeme montaj'!$B$1:$B$3329=BG$3,IF('malzeme montaj'!$C$1:$C$3329&lt;&gt;"",ROW('malzeme montaj'!$C$1:$C$3329))),ROWS(BG$4:BG119))))</f>
        <v/>
      </c>
      <c r="BH119" s="38" t="str">
        <f t="array" ref="BH119">IF(ROWS(BH$4:BH119)&gt;BH$1,"",INDEX('malzeme montaj'!$C$1:$C$3329,SMALL(IF('malzeme montaj'!$B$1:$B$3329=BH$3,IF('malzeme montaj'!$C$1:$C$3329&lt;&gt;"",ROW('malzeme montaj'!$C$1:$C$3329))),ROWS(BH$4:BH119))))</f>
        <v/>
      </c>
      <c r="BI119" s="38" t="str">
        <f t="array" ref="BI119">IF(ROWS(BI$4:BI119)&gt;BI$1,"",INDEX('malzeme montaj'!$C$1:$C$3329,SMALL(IF('malzeme montaj'!$B$1:$B$3329=BI$3,IF('malzeme montaj'!$C$1:$C$3329&lt;&gt;"",ROW('malzeme montaj'!$C$1:$C$3329))),ROWS(BI$4:BI119))))</f>
        <v/>
      </c>
      <c r="BJ119" s="38" t="str">
        <f t="array" ref="BJ119">IF(ROWS(BJ$4:BJ119)&gt;BJ$1,"",INDEX('malzeme montaj'!$C$1:$C$3329,SMALL(IF('malzeme montaj'!$B$1:$B$3329=BJ$3,IF('malzeme montaj'!$C$1:$C$3329&lt;&gt;"",ROW('malzeme montaj'!$C$1:$C$3329))),ROWS(BJ$4:BJ119))))</f>
        <v/>
      </c>
      <c r="BK119" s="38" t="str">
        <f t="array" ref="BK119">IF(ROWS(BK$4:BK119)&gt;BK$1,"",INDEX('malzeme montaj'!$C$1:$C$3329,SMALL(IF('malzeme montaj'!$B$1:$B$3329=BK$3,IF('malzeme montaj'!$C$1:$C$3329&lt;&gt;"",ROW('malzeme montaj'!$C$1:$C$3329))),ROWS(BK$4:BK119))))</f>
        <v/>
      </c>
      <c r="BL119" s="38" t="str">
        <f t="array" ref="BL119">IF(ROWS(BL$4:BL119)&gt;BL$1,"",INDEX('malzeme montaj'!$C$1:$C$3329,SMALL(IF('malzeme montaj'!$B$1:$B$3329=BL$3,IF('malzeme montaj'!$C$1:$C$3329&lt;&gt;"",ROW('malzeme montaj'!$C$1:$C$3329))),ROWS(BL$4:BL119))))</f>
        <v/>
      </c>
      <c r="BM119" s="38" t="str">
        <f t="array" ref="BM119">IF(ROWS(BM$4:BM119)&gt;BM$1,"",INDEX('malzeme montaj'!$C$1:$C$3329,SMALL(IF('malzeme montaj'!$B$1:$B$3329=BM$3,IF('malzeme montaj'!$C$1:$C$3329&lt;&gt;"",ROW('malzeme montaj'!$C$1:$C$3329))),ROWS(BM$4:BM119))))</f>
        <v/>
      </c>
      <c r="BN119" s="38" t="str">
        <f t="array" ref="BN119">IF(ROWS(BN$4:BN119)&gt;BN$1,"",INDEX('malzeme montaj'!$C$1:$C$3329,SMALL(IF('malzeme montaj'!$B$1:$B$3329=BN$3,IF('malzeme montaj'!$C$1:$C$3329&lt;&gt;"",ROW('malzeme montaj'!$C$1:$C$3329))),ROWS(BN$4:BN119))))</f>
        <v/>
      </c>
      <c r="BO119" s="38" t="str">
        <f t="array" ref="BO119">IF(ROWS(BO$4:BO119)&gt;BO$1,"",INDEX('malzeme montaj'!$C$1:$C$3329,SMALL(IF('malzeme montaj'!$B$1:$B$3329=BO$3,IF('malzeme montaj'!$C$1:$C$3329&lt;&gt;"",ROW('malzeme montaj'!$C$1:$C$3329))),ROWS(BO$4:BO119))))</f>
        <v/>
      </c>
      <c r="BP119" s="38" t="str">
        <f t="array" ref="BP119">IF(ROWS(BP$4:BP119)&gt;BP$1,"",INDEX('malzeme montaj'!$C$1:$C$3329,SMALL(IF('malzeme montaj'!$B$1:$B$3329=BP$3,IF('malzeme montaj'!$C$1:$C$3329&lt;&gt;"",ROW('malzeme montaj'!$C$1:$C$3329))),ROWS(BP$4:BP119))))</f>
        <v/>
      </c>
      <c r="BQ119" s="38" t="str">
        <f t="array" ref="BQ119">IF(ROWS(BQ$4:BQ119)&gt;BQ$1,"",INDEX('malzeme montaj'!$C$1:$C$3329,SMALL(IF('malzeme montaj'!$B$1:$B$3329=BQ$3,IF('malzeme montaj'!$C$1:$C$3329&lt;&gt;"",ROW('malzeme montaj'!$C$1:$C$3329))),ROWS(BQ$4:BQ119))))</f>
        <v/>
      </c>
      <c r="BR119" s="38" t="str">
        <f t="array" ref="BR119">IF(ROWS(BR$4:BR119)&gt;BR$1,"",INDEX('malzeme montaj'!$C$1:$C$3329,SMALL(IF('malzeme montaj'!$B$1:$B$3329=BR$3,IF('malzeme montaj'!$C$1:$C$3329&lt;&gt;"",ROW('malzeme montaj'!$C$1:$C$3329))),ROWS(BR$4:BR119))))</f>
        <v/>
      </c>
      <c r="BS119" s="38" t="str">
        <f t="array" ref="BS119">IF(ROWS(BS$4:BS119)&gt;BS$1,"",INDEX('malzeme montaj'!$C$1:$C$3329,SMALL(IF('malzeme montaj'!$B$1:$B$3329=BS$3,IF('malzeme montaj'!$C$1:$C$3329&lt;&gt;"",ROW('malzeme montaj'!$C$1:$C$3329))),ROWS(BS$4:BS119))))</f>
        <v/>
      </c>
      <c r="BT119" s="38" t="str">
        <f t="array" ref="BT119">IF(ROWS(BT$4:BT119)&gt;BT$1,"",INDEX('malzeme montaj'!$C$1:$C$3329,SMALL(IF('malzeme montaj'!$B$1:$B$3329=BT$3,IF('malzeme montaj'!$C$1:$C$3329&lt;&gt;"",ROW('malzeme montaj'!$C$1:$C$3329))),ROWS(BT$4:BT119))))</f>
        <v/>
      </c>
      <c r="BU119" s="34" t="str">
        <f t="array" ref="BU119">IF(ROWS(BU$4:BU119)&gt;BU$1,"",INDEX('malzeme montaj'!$C$1:$C$3329,SMALL(IF('malzeme montaj'!$B$1:$B$3329=BU$3,IF('malzeme montaj'!$C$1:$C$3329&lt;&gt;"",ROW('malzeme montaj'!$C$1:$C$3329))),ROWS(BU$4:BU119))))</f>
        <v/>
      </c>
      <c r="BV119" s="34" t="str">
        <f t="array" ref="BV119">IF(ROWS(BV$4:BV119)&gt;BV$1,"",INDEX('malzeme montaj'!$C$1:$C$3329,SMALL(IF('malzeme montaj'!$B$1:$B$3329=BV$3,IF('malzeme montaj'!$C$1:$C$3329&lt;&gt;"",ROW('malzeme montaj'!$C$1:$C$3329))),ROWS(BV$4:BV119))))</f>
        <v/>
      </c>
      <c r="BW119" s="34" t="str">
        <f t="array" ref="BW119">IF(ROWS(BW$4:BW119)&gt;BW$1,"",INDEX('malzeme montaj'!$C$1:$C$3329,SMALL(IF('malzeme montaj'!$B$1:$B$3329=BW$3,IF('malzeme montaj'!$C$1:$C$3329&lt;&gt;"",ROW('malzeme montaj'!$C$1:$C$3329))),ROWS(BW$4:BW119))))</f>
        <v/>
      </c>
      <c r="BX119" s="34" t="str">
        <f t="array" ref="BX119">IF(ROWS(BX$4:BX119)&gt;BX$1,"",INDEX('malzeme montaj'!$C$1:$C$3329,SMALL(IF('malzeme montaj'!$B$1:$B$3329=BX$3,IF('malzeme montaj'!$C$1:$C$3329&lt;&gt;"",ROW('malzeme montaj'!$C$1:$C$3329))),ROWS(BX$4:BX119))))</f>
        <v/>
      </c>
      <c r="BY119" s="34" t="str">
        <f t="array" ref="BY119">IF(ROWS(BY$4:BY119)&gt;BY$1,"",INDEX('malzeme montaj'!$C$1:$C$3329,SMALL(IF('malzeme montaj'!$B$1:$B$3329=BY$3,IF('malzeme montaj'!$C$1:$C$3329&lt;&gt;"",ROW('malzeme montaj'!$C$1:$C$3329))),ROWS(BY$4:BY119))))</f>
        <v/>
      </c>
      <c r="BZ119" s="34" t="str">
        <f t="array" ref="BZ119">IF(ROWS(BZ$4:BZ119)&gt;BZ$1,"",INDEX('malzeme montaj'!$C$1:$C$3329,SMALL(IF('malzeme montaj'!$B$1:$B$3329=BZ$3,IF('malzeme montaj'!$C$1:$C$3329&lt;&gt;"",ROW('malzeme montaj'!$C$1:$C$3329))),ROWS(BZ$4:BZ119))))</f>
        <v/>
      </c>
      <c r="CA119" s="34" t="str">
        <f t="array" ref="CA119">IF(ROWS(CA$4:CA119)&gt;CA$1,"",INDEX('malzeme montaj'!$C$1:$C$3329,SMALL(IF('malzeme montaj'!$B$1:$B$3329=CA$3,IF('malzeme montaj'!$C$1:$C$3329&lt;&gt;"",ROW('malzeme montaj'!$C$1:$C$3329))),ROWS(CA$4:CA119))))</f>
        <v/>
      </c>
      <c r="CB119" s="34" t="str">
        <f t="array" ref="CB119">IF(ROWS(CB$4:CB119)&gt;CB$1,"",INDEX('malzeme montaj'!$C$1:$C$3329,SMALL(IF('malzeme montaj'!$B$1:$B$3329=CB$3,IF('malzeme montaj'!$C$1:$C$3329&lt;&gt;"",ROW('malzeme montaj'!$C$1:$C$3329))),ROWS(CB$4:CB119))))</f>
        <v/>
      </c>
      <c r="CC119" s="34" t="str">
        <f t="array" ref="CC119">IF(ROWS(CC$4:CC119)&gt;CC$1,"",INDEX('malzeme montaj'!$C$1:$C$3329,SMALL(IF('malzeme montaj'!$B$1:$B$3329=CC$3,IF('malzeme montaj'!$C$1:$C$3329&lt;&gt;"",ROW('malzeme montaj'!$C$1:$C$3329))),ROWS(CC$4:CC119))))</f>
        <v/>
      </c>
      <c r="CD119" s="34" t="str">
        <f t="array" ref="CD119">IF(ROWS(CD$4:CD119)&gt;CD$1,"",INDEX('malzeme montaj'!$C$1:$C$3329,SMALL(IF('malzeme montaj'!$B$1:$B$3329=CD$3,IF('malzeme montaj'!$C$1:$C$3329&lt;&gt;"",ROW('malzeme montaj'!$C$1:$C$3329))),ROWS(CD$4:CD119))))</f>
        <v/>
      </c>
      <c r="CE119" s="34" t="str">
        <f t="array" ref="CE119">IF(ROWS(CE$4:CE119)&gt;CE$1,"",INDEX('malzeme montaj'!$C$1:$C$3329,SMALL(IF('malzeme montaj'!$B$1:$B$3329=CE$3,IF('malzeme montaj'!$C$1:$C$3329&lt;&gt;"",ROW('malzeme montaj'!$C$1:$C$3329))),ROWS(CE$4:CE119))))</f>
        <v/>
      </c>
      <c r="CF119" s="34" t="str">
        <f t="array" ref="CF119">IF(ROWS(CF$4:CF119)&gt;CF$1,"",INDEX('malzeme montaj'!$C$1:$C$3329,SMALL(IF('malzeme montaj'!$B$1:$B$3329=CF$3,IF('malzeme montaj'!$C$1:$C$3329&lt;&gt;"",ROW('malzeme montaj'!$C$1:$C$3329))),ROWS(CF$4:CF119))))</f>
        <v/>
      </c>
      <c r="CG119" s="34" t="str">
        <f t="array" ref="CG119">IF(ROWS(CG$4:CG119)&gt;CG$1,"",INDEX('malzeme montaj'!$C$1:$C$3329,SMALL(IF('malzeme montaj'!$B$1:$B$3329=CG$3,IF('malzeme montaj'!$C$1:$C$3329&lt;&gt;"",ROW('malzeme montaj'!$C$1:$C$3329))),ROWS(CG$4:CG119))))</f>
        <v/>
      </c>
      <c r="CH119" s="34" t="str">
        <f t="array" ref="CH119">IF(ROWS(CH$4:CH119)&gt;CH$1,"",INDEX('malzeme montaj'!$C$1:$C$3329,SMALL(IF('malzeme montaj'!$B$1:$B$3329=CH$3,IF('malzeme montaj'!$C$1:$C$3329&lt;&gt;"",ROW('malzeme montaj'!$C$1:$C$3329))),ROWS(CH$4:CH119))))</f>
        <v/>
      </c>
      <c r="CI119" s="34" t="str">
        <f t="array" ref="CI119">IF(ROWS(CI$4:CI119)&gt;CI$1,"",INDEX('malzeme montaj'!$C$1:$C$3329,SMALL(IF('malzeme montaj'!$B$1:$B$3329=CI$3,IF('malzeme montaj'!$C$1:$C$3329&lt;&gt;"",ROW('malzeme montaj'!$C$1:$C$3329))),ROWS(CI$4:CI119))))</f>
        <v/>
      </c>
      <c r="CJ119" s="34" t="str">
        <f t="array" ref="CJ119">IF(ROWS(CJ$4:CJ119)&gt;CJ$1,"",INDEX('malzeme montaj'!$C$1:$C$3329,SMALL(IF('malzeme montaj'!$B$1:$B$3329=CJ$3,IF('malzeme montaj'!$C$1:$C$3329&lt;&gt;"",ROW('malzeme montaj'!$C$1:$C$3329))),ROWS(CJ$4:CJ119))))</f>
        <v/>
      </c>
      <c r="CK119" s="34" t="str">
        <f t="array" ref="CK119">IF(ROWS(CK$4:CK119)&gt;CK$1,"",INDEX('malzeme montaj'!$C$1:$C$3329,SMALL(IF('malzeme montaj'!$B$1:$B$3329=CK$3,IF('malzeme montaj'!$C$1:$C$3329&lt;&gt;"",ROW('malzeme montaj'!$C$1:$C$3329))),ROWS(CK$4:CK119))))</f>
        <v/>
      </c>
      <c r="CL119" s="34" t="str">
        <f t="array" ref="CL119">IF(ROWS(CL$4:CL119)&gt;CL$1,"",INDEX('malzeme montaj'!$C$1:$C$3329,SMALL(IF('malzeme montaj'!$B$1:$B$3329=CL$3,IF('malzeme montaj'!$C$1:$C$3329&lt;&gt;"",ROW('malzeme montaj'!$C$1:$C$3329))),ROWS(CL$4:CL119))))</f>
        <v/>
      </c>
      <c r="CM119" s="34" t="str">
        <f t="array" ref="CM119">IF(ROWS(CM$4:CM119)&gt;CM$1,"",INDEX('malzeme montaj'!$C$1:$C$3329,SMALL(IF('malzeme montaj'!$B$1:$B$3329=CM$3,IF('malzeme montaj'!$C$1:$C$3329&lt;&gt;"",ROW('malzeme montaj'!$C$1:$C$3329))),ROWS(CM$4:CM119))))</f>
        <v/>
      </c>
      <c r="CN119" s="34" t="str">
        <f t="array" ref="CN119">IF(ROWS(CN$4:CN119)&gt;CN$1,"",INDEX('malzeme montaj'!$C$1:$C$3329,SMALL(IF('malzeme montaj'!$B$1:$B$3329=CN$3,IF('malzeme montaj'!$C$1:$C$3329&lt;&gt;"",ROW('malzeme montaj'!$C$1:$C$3329))),ROWS(CN$4:CN119))))</f>
        <v/>
      </c>
      <c r="CO119" s="34" t="str">
        <f t="array" ref="CO119">IF(ROWS(CO$4:CO119)&gt;CO$1,"",INDEX('malzeme montaj'!$C$1:$C$3329,SMALL(IF('malzeme montaj'!$B$1:$B$3329=CO$3,IF('malzeme montaj'!$C$1:$C$3329&lt;&gt;"",ROW('malzeme montaj'!$C$1:$C$3329))),ROWS(CO$4:CO119))))</f>
        <v/>
      </c>
      <c r="CP119" s="34" t="str">
        <f t="array" ref="CP119">IF(ROWS(CP$4:CP119)&gt;CP$1,"",INDEX('malzeme montaj'!$C$1:$C$3329,SMALL(IF('malzeme montaj'!$B$1:$B$3329=CP$3,IF('malzeme montaj'!$C$1:$C$3329&lt;&gt;"",ROW('malzeme montaj'!$C$1:$C$3329))),ROWS(CP$4:CP119))))</f>
        <v/>
      </c>
      <c r="CQ119" s="34" t="str">
        <f t="array" ref="CQ119">IF(ROWS(CQ$4:CQ119)&gt;CQ$1,"",INDEX('malzeme montaj'!$C$1:$C$3329,SMALL(IF('malzeme montaj'!$B$1:$B$3329=CQ$3,IF('malzeme montaj'!$C$1:$C$3329&lt;&gt;"",ROW('malzeme montaj'!$C$1:$C$3329))),ROWS(CQ$4:CQ119))))</f>
        <v/>
      </c>
      <c r="CR119" s="34" t="str">
        <f t="array" ref="CR119">IF(ROWS(CR$4:CR119)&gt;CR$1,"",INDEX('malzeme montaj'!$C$1:$C$3329,SMALL(IF('malzeme montaj'!$B$1:$B$3329=CR$3,IF('malzeme montaj'!$C$1:$C$3329&lt;&gt;"",ROW('malzeme montaj'!$C$1:$C$3329))),ROWS(CR$4:CR119))))</f>
        <v/>
      </c>
      <c r="CS119" s="34" t="str">
        <f t="array" ref="CS119">IF(ROWS(CS$4:CS119)&gt;CS$1,"",INDEX('malzeme montaj'!$C$1:$C$3329,SMALL(IF('malzeme montaj'!$B$1:$B$3329=CS$3,IF('malzeme montaj'!$C$1:$C$3329&lt;&gt;"",ROW('malzeme montaj'!$C$1:$C$3329))),ROWS(CS$4:CS119))))</f>
        <v/>
      </c>
      <c r="CT119" s="34" t="str">
        <f t="array" ref="CT119">IF(ROWS(CT$4:CT119)&gt;CT$1,"",INDEX('malzeme montaj'!$C$1:$C$3329,SMALL(IF('malzeme montaj'!$B$1:$B$3329=CT$3,IF('malzeme montaj'!$C$1:$C$3329&lt;&gt;"",ROW('malzeme montaj'!$C$1:$C$3329))),ROWS(CT$4:CT119))))</f>
        <v/>
      </c>
      <c r="CU119" s="34" t="str">
        <f t="array" ref="CU119">IF(ROWS(CU$4:CU119)&gt;CU$1,"",INDEX('malzeme montaj'!$C$1:$C$3329,SMALL(IF('malzeme montaj'!$B$1:$B$3329=CU$3,IF('malzeme montaj'!$C$1:$C$3329&lt;&gt;"",ROW('malzeme montaj'!$C$1:$C$3329))),ROWS(CU$4:CU119))))</f>
        <v/>
      </c>
      <c r="CV119" s="34" t="str">
        <f t="array" ref="CV119">IF(ROWS(CV$4:CV119)&gt;CV$1,"",INDEX('malzeme montaj'!$C$1:$C$3329,SMALL(IF('malzeme montaj'!$B$1:$B$3329=CV$3,IF('malzeme montaj'!$C$1:$C$3329&lt;&gt;"",ROW('malzeme montaj'!$C$1:$C$3329))),ROWS(CV$4:CV119))))</f>
        <v/>
      </c>
      <c r="CW119" s="34" t="str">
        <f t="array" ref="CW119">IF(ROWS(CW$4:CW119)&gt;CW$1,"",INDEX('malzeme montaj'!$C$1:$C$3329,SMALL(IF('malzeme montaj'!$B$1:$B$3329=CW$3,IF('malzeme montaj'!$C$1:$C$3329&lt;&gt;"",ROW('malzeme montaj'!$C$1:$C$3329))),ROWS(CW$4:CW119))))</f>
        <v/>
      </c>
      <c r="CX119" s="34" t="str">
        <f t="array" ref="CX119">IF(ROWS(CX$4:CX119)&gt;CX$1,"",INDEX('malzeme montaj'!$C$1:$C$3329,SMALL(IF('malzeme montaj'!$B$1:$B$3329=CX$3,IF('malzeme montaj'!$C$1:$C$3329&lt;&gt;"",ROW('malzeme montaj'!$C$1:$C$3329))),ROWS(CX$4:CX119))))</f>
        <v/>
      </c>
      <c r="CY119" s="34" t="str">
        <f t="array" ref="CY119">IF(ROWS(CY$4:CY119)&gt;CY$1,"",INDEX('malzeme montaj'!$C$1:$C$3329,SMALL(IF('malzeme montaj'!$B$1:$B$3329=CY$3,IF('malzeme montaj'!$C$1:$C$3329&lt;&gt;"",ROW('malzeme montaj'!$C$1:$C$3329))),ROWS(CY$4:CY119))))</f>
        <v/>
      </c>
      <c r="CZ119" s="34" t="str">
        <f t="array" ref="CZ119">IF(ROWS(CZ$4:CZ119)&gt;CZ$1,"",INDEX('malzeme montaj'!$C$1:$C$3329,SMALL(IF('malzeme montaj'!$B$1:$B$3329=CZ$3,IF('malzeme montaj'!$C$1:$C$3329&lt;&gt;"",ROW('malzeme montaj'!$C$1:$C$3329))),ROWS(CZ$4:CZ119))))</f>
        <v/>
      </c>
      <c r="DA119" s="34" t="str">
        <f t="array" ref="DA119">IF(ROWS(DA$4:DA119)&gt;DA$1,"",INDEX('malzeme montaj'!$C$1:$C$3329,SMALL(IF('malzeme montaj'!$B$1:$B$3329=DA$3,IF('malzeme montaj'!$C$1:$C$3329&lt;&gt;"",ROW('malzeme montaj'!$C$1:$C$3329))),ROWS(DA$4:DA119))))</f>
        <v/>
      </c>
      <c r="DB119" s="34" t="str">
        <f t="array" ref="DB119">IF(ROWS(DB$4:DB119)&gt;DB$1,"",INDEX('malzeme montaj'!$C$1:$C$3329,SMALL(IF('malzeme montaj'!$B$1:$B$3329=DB$3,IF('malzeme montaj'!$C$1:$C$3329&lt;&gt;"",ROW('malzeme montaj'!$C$1:$C$3329))),ROWS(DB$4:DB119))))</f>
        <v/>
      </c>
      <c r="DC119" s="34" t="str">
        <f t="array" ref="DC119">IF(ROWS(DC$4:DC119)&gt;DC$1,"",INDEX('malzeme montaj'!$C$1:$C$3329,SMALL(IF('malzeme montaj'!$B$1:$B$3329=DC$3,IF('malzeme montaj'!$C$1:$C$3329&lt;&gt;"",ROW('malzeme montaj'!$C$1:$C$3329))),ROWS(DC$4:DC119))))</f>
        <v/>
      </c>
      <c r="DD119" s="34" t="str">
        <f t="array" ref="DD119">IF(ROWS(DD$4:DD119)&gt;DD$1,"",INDEX('malzeme montaj'!$C$1:$C$3329,SMALL(IF('malzeme montaj'!$B$1:$B$3329=DD$3,IF('malzeme montaj'!$C$1:$C$3329&lt;&gt;"",ROW('malzeme montaj'!$C$1:$C$3329))),ROWS(DD$4:DD119))))</f>
        <v/>
      </c>
      <c r="DE119" s="34" t="str">
        <f t="array" ref="DE119">IF(ROWS(DE$4:DE119)&gt;DE$1,"",INDEX('malzeme montaj'!$C$1:$C$3329,SMALL(IF('malzeme montaj'!$B$1:$B$3329=DE$3,IF('malzeme montaj'!$C$1:$C$3329&lt;&gt;"",ROW('malzeme montaj'!$C$1:$C$3329))),ROWS(DE$4:DE119))))</f>
        <v/>
      </c>
      <c r="DF119" s="34" t="str">
        <f t="array" ref="DF119">IF(ROWS(DF$4:DF119)&gt;DF$1,"",INDEX('malzeme montaj'!$C$1:$C$3329,SMALL(IF('malzeme montaj'!$B$1:$B$3329=DF$3,IF('malzeme montaj'!$C$1:$C$3329&lt;&gt;"",ROW('malzeme montaj'!$C$1:$C$3329))),ROWS(DF$4:DF119))))</f>
        <v/>
      </c>
      <c r="DG119" s="34" t="str">
        <f t="array" ref="DG119">IF(ROWS(DG$4:DG119)&gt;DG$1,"",INDEX('malzeme montaj'!$C$1:$C$3329,SMALL(IF('malzeme montaj'!$B$1:$B$3329=DG$3,IF('malzeme montaj'!$C$1:$C$3329&lt;&gt;"",ROW('malzeme montaj'!$C$1:$C$3329))),ROWS(DG$4:DG119))))</f>
        <v/>
      </c>
      <c r="DH119" s="34" t="str">
        <f t="array" ref="DH119">IF(ROWS(DH$4:DH119)&gt;DH$1,"",INDEX('malzeme montaj'!$C$1:$C$3329,SMALL(IF('malzeme montaj'!$B$1:$B$3329=DH$3,IF('malzeme montaj'!$C$1:$C$3329&lt;&gt;"",ROW('malzeme montaj'!$C$1:$C$3329))),ROWS(DH$4:DH119))))</f>
        <v/>
      </c>
      <c r="DI119" s="34" t="str">
        <f t="array" ref="DI119">IF(ROWS(DI$4:DI119)&gt;DI$1,"",INDEX('malzeme montaj'!$C$1:$C$3329,SMALL(IF('malzeme montaj'!$B$1:$B$3329=DI$3,IF('malzeme montaj'!$C$1:$C$3329&lt;&gt;"",ROW('malzeme montaj'!$C$1:$C$3329))),ROWS(DI$4:DI119))))</f>
        <v/>
      </c>
      <c r="DJ119" s="34" t="str">
        <f t="array" ref="DJ119">IF(ROWS(DJ$4:DJ119)&gt;DJ$1,"",INDEX('malzeme montaj'!$C$1:$C$3329,SMALL(IF('malzeme montaj'!$B$1:$B$3329=DJ$3,IF('malzeme montaj'!$C$1:$C$3329&lt;&gt;"",ROW('malzeme montaj'!$C$1:$C$3329))),ROWS(DJ$4:DJ119))))</f>
        <v/>
      </c>
      <c r="DK119" s="34" t="str">
        <f t="array" ref="DK119">IF(ROWS(DK$4:DK119)&gt;DK$1,"",INDEX('malzeme montaj'!$C$1:$C$3329,SMALL(IF('malzeme montaj'!$B$1:$B$3329=DK$3,IF('malzeme montaj'!$C$1:$C$3329&lt;&gt;"",ROW('malzeme montaj'!$C$1:$C$3329))),ROWS(DK$4:DK119))))</f>
        <v/>
      </c>
      <c r="DL119" s="34" t="str">
        <f t="array" ref="DL119">IF(ROWS(DL$4:DL119)&gt;DL$1,"",INDEX('malzeme montaj'!$C$1:$C$3329,SMALL(IF('malzeme montaj'!$B$1:$B$3329=DL$3,IF('malzeme montaj'!$C$1:$C$3329&lt;&gt;"",ROW('malzeme montaj'!$C$1:$C$3329))),ROWS(DL$4:DL119))))</f>
        <v/>
      </c>
      <c r="DM119" s="34" t="str">
        <f t="array" ref="DM119">IF(ROWS(DM$4:DM119)&gt;DM$1,"",INDEX('malzeme montaj'!$C$1:$C$3329,SMALL(IF('malzeme montaj'!$B$1:$B$3329=DM$3,IF('malzeme montaj'!$C$1:$C$3329&lt;&gt;"",ROW('malzeme montaj'!$C$1:$C$3329))),ROWS(DM$4:DM119))))</f>
        <v/>
      </c>
      <c r="DN119" s="34" t="str">
        <f t="array" ref="DN119">IF(ROWS(DN$4:DN119)&gt;DN$1,"",INDEX('malzeme montaj'!$C$1:$C$3329,SMALL(IF('malzeme montaj'!$B$1:$B$3329=DN$3,IF('malzeme montaj'!$C$1:$C$3329&lt;&gt;"",ROW('malzeme montaj'!$C$1:$C$3329))),ROWS(DN$4:DN119))))</f>
        <v/>
      </c>
      <c r="DO119" s="34" t="str">
        <f t="array" ref="DO119">IF(ROWS(DO$4:DO119)&gt;DO$1,"",INDEX('malzeme montaj'!$C$1:$C$3329,SMALL(IF('malzeme montaj'!$B$1:$B$3329=DO$3,IF('malzeme montaj'!$C$1:$C$3329&lt;&gt;"",ROW('malzeme montaj'!$C$1:$C$3329))),ROWS(DO$4:DO119))))</f>
        <v/>
      </c>
      <c r="DP119" s="34" t="str">
        <f t="array" ref="DP119">IF(ROWS(DP$4:DP119)&gt;DP$1,"",INDEX('malzeme montaj'!$C$1:$C$3329,SMALL(IF('malzeme montaj'!$B$1:$B$3329=DP$3,IF('malzeme montaj'!$C$1:$C$3329&lt;&gt;"",ROW('malzeme montaj'!$C$1:$C$3329))),ROWS(DP$4:DP119))))</f>
        <v/>
      </c>
      <c r="DQ119" s="34" t="str">
        <f t="array" ref="DQ119">IF(ROWS(DQ$4:DQ119)&gt;DQ$1,"",INDEX('malzeme montaj'!$C$1:$C$3329,SMALL(IF('malzeme montaj'!$B$1:$B$3329=DQ$3,IF('malzeme montaj'!$C$1:$C$3329&lt;&gt;"",ROW('malzeme montaj'!$C$1:$C$3329))),ROWS(DQ$4:DQ119))))</f>
        <v/>
      </c>
      <c r="DR119" s="34" t="str">
        <f t="array" ref="DR119">IF(ROWS(DR$4:DR119)&gt;DR$1,"",INDEX('malzeme montaj'!$C$1:$C$3329,SMALL(IF('malzeme montaj'!$B$1:$B$3329=DR$3,IF('malzeme montaj'!$C$1:$C$3329&lt;&gt;"",ROW('malzeme montaj'!$C$1:$C$3329))),ROWS(DR$4:DR119))))</f>
        <v/>
      </c>
      <c r="DS119" s="34" t="str">
        <f t="array" ref="DS119">IF(ROWS(DS$4:DS119)&gt;DS$1,"",INDEX('malzeme montaj'!$C$1:$C$3329,SMALL(IF('malzeme montaj'!$B$1:$B$3329=DS$3,IF('malzeme montaj'!$C$1:$C$3329&lt;&gt;"",ROW('malzeme montaj'!$C$1:$C$3329))),ROWS(DS$4:DS119))))</f>
        <v/>
      </c>
      <c r="DT119" s="34" t="str">
        <f t="array" ref="DT119">IF(ROWS(DT$4:DT119)&gt;DT$1,"",INDEX('malzeme montaj'!$C$1:$C$3329,SMALL(IF('malzeme montaj'!$B$1:$B$3329=DT$3,IF('malzeme montaj'!$C$1:$C$3329&lt;&gt;"",ROW('malzeme montaj'!$C$1:$C$3329))),ROWS(DT$4:DT119))))</f>
        <v/>
      </c>
      <c r="DU119" s="34" t="str">
        <f t="array" ref="DU119">IF(ROWS(DU$4:DU119)&gt;DU$1,"",INDEX('malzeme montaj'!$C$1:$C$3329,SMALL(IF('malzeme montaj'!$B$1:$B$3329=DU$3,IF('malzeme montaj'!$C$1:$C$3329&lt;&gt;"",ROW('malzeme montaj'!$C$1:$C$3329))),ROWS(DU$4:DU119))))</f>
        <v/>
      </c>
      <c r="DV119" s="34" t="str">
        <f t="array" ref="DV119">IF(ROWS(DV$4:DV119)&gt;DV$1,"",INDEX('malzeme montaj'!$C$1:$C$3329,SMALL(IF('malzeme montaj'!$B$1:$B$3329=DV$3,IF('malzeme montaj'!$C$1:$C$3329&lt;&gt;"",ROW('malzeme montaj'!$C$1:$C$3329))),ROWS(DV$4:DV119))))</f>
        <v/>
      </c>
      <c r="DW119" s="34" t="str">
        <f t="array" ref="DW119">IF(ROWS(DW$4:DW119)&gt;DW$1,"",INDEX('malzeme montaj'!$C$1:$C$3329,SMALL(IF('malzeme montaj'!$B$1:$B$3329=DW$3,IF('malzeme montaj'!$C$1:$C$3329&lt;&gt;"",ROW('malzeme montaj'!$C$1:$C$3329))),ROWS(DW$4:DW119))))</f>
        <v/>
      </c>
      <c r="DX119" s="34" t="str">
        <f t="array" ref="DX119">IF(ROWS(DX$4:DX119)&gt;DX$1,"",INDEX('malzeme montaj'!$C$1:$C$3329,SMALL(IF('malzeme montaj'!$B$1:$B$3329=DX$3,IF('malzeme montaj'!$C$1:$C$3329&lt;&gt;"",ROW('malzeme montaj'!$C$1:$C$3329))),ROWS(DX$4:DX119))))</f>
        <v/>
      </c>
      <c r="DY119" s="34" t="str">
        <f t="array" ref="DY119">IF(ROWS(DY$4:DY119)&gt;DY$1,"",INDEX('malzeme montaj'!$C$1:$C$3329,SMALL(IF('malzeme montaj'!$B$1:$B$3329=DY$3,IF('malzeme montaj'!$C$1:$C$3329&lt;&gt;"",ROW('malzeme montaj'!$C$1:$C$3329))),ROWS(DY$4:DY119))))</f>
        <v/>
      </c>
      <c r="DZ119" s="34" t="str">
        <f t="array" ref="DZ119">IF(ROWS(DZ$4:DZ119)&gt;DZ$1,"",INDEX('malzeme montaj'!$C$1:$C$3329,SMALL(IF('malzeme montaj'!$B$1:$B$3329=DZ$3,IF('malzeme montaj'!$C$1:$C$3329&lt;&gt;"",ROW('malzeme montaj'!$C$1:$C$3329))),ROWS(DZ$4:DZ119))))</f>
        <v/>
      </c>
      <c r="EA119" s="34" t="str">
        <f t="array" ref="EA119">IF(ROWS(EA$4:EA119)&gt;EA$1,"",INDEX('malzeme montaj'!$C$1:$C$3329,SMALL(IF('malzeme montaj'!$B$1:$B$3329=EA$3,IF('malzeme montaj'!$C$1:$C$3329&lt;&gt;"",ROW('malzeme montaj'!$C$1:$C$3329))),ROWS(EA$4:EA119))))</f>
        <v/>
      </c>
      <c r="EB119" s="34" t="str">
        <f t="array" ref="EB119">IF(ROWS(EB$4:EB119)&gt;EB$1,"",INDEX('malzeme montaj'!$C$1:$C$3329,SMALL(IF('malzeme montaj'!$B$1:$B$3329=EB$3,IF('malzeme montaj'!$C$1:$C$3329&lt;&gt;"",ROW('malzeme montaj'!$C$1:$C$3329))),ROWS(EB$4:EB119))))</f>
        <v/>
      </c>
      <c r="EC119" s="34" t="str">
        <f t="array" ref="EC119">IF(ROWS(EC$4:EC119)&gt;EC$1,"",INDEX('malzeme montaj'!$C$1:$C$3329,SMALL(IF('malzeme montaj'!$B$1:$B$3329=EC$3,IF('malzeme montaj'!$C$1:$C$3329&lt;&gt;"",ROW('malzeme montaj'!$C$1:$C$3329))),ROWS(EC$4:EC119))))</f>
        <v/>
      </c>
      <c r="ED119" s="34" t="str">
        <f t="array" ref="ED119">IF(ROWS(ED$4:ED119)&gt;ED$1,"",INDEX('malzeme montaj'!$C$1:$C$3329,SMALL(IF('malzeme montaj'!$B$1:$B$3329=ED$3,IF('malzeme montaj'!$C$1:$C$3329&lt;&gt;"",ROW('malzeme montaj'!$C$1:$C$3329))),ROWS(ED$4:ED119))))</f>
        <v/>
      </c>
      <c r="EE119" s="34" t="str">
        <f t="array" ref="EE119">IF(ROWS(EE$4:EE119)&gt;EE$1,"",INDEX('malzeme montaj'!$C$1:$C$3329,SMALL(IF('malzeme montaj'!$B$1:$B$3329=EE$3,IF('malzeme montaj'!$C$1:$C$3329&lt;&gt;"",ROW('malzeme montaj'!$C$1:$C$3329))),ROWS(EE$4:EE119))))</f>
        <v/>
      </c>
      <c r="EF119" s="34" t="str">
        <f t="array" ref="EF119">IF(ROWS(EF$4:EF119)&gt;EF$1,"",INDEX('malzeme montaj'!$C$1:$C$3329,SMALL(IF('malzeme montaj'!$B$1:$B$3329=EF$3,IF('malzeme montaj'!$C$1:$C$3329&lt;&gt;"",ROW('malzeme montaj'!$C$1:$C$3329))),ROWS(EF$4:EF119))))</f>
        <v/>
      </c>
      <c r="EG119" s="34" t="str">
        <f t="array" ref="EG119">IF(ROWS(EG$4:EG119)&gt;EG$1,"",INDEX('malzeme montaj'!$C$1:$C$3329,SMALL(IF('malzeme montaj'!$B$1:$B$3329=EG$3,IF('malzeme montaj'!$C$1:$C$3329&lt;&gt;"",ROW('malzeme montaj'!$C$1:$C$3329))),ROWS(EG$4:EG119))))</f>
        <v/>
      </c>
      <c r="EH119" s="34" t="str">
        <f t="array" ref="EH119">IF(ROWS(EH$4:EH119)&gt;EH$1,"",INDEX('malzeme montaj'!$C$1:$C$3329,SMALL(IF('malzeme montaj'!$B$1:$B$3329=EH$3,IF('malzeme montaj'!$C$1:$C$3329&lt;&gt;"",ROW('malzeme montaj'!$C$1:$C$3329))),ROWS(EH$4:EH119))))</f>
        <v/>
      </c>
      <c r="EI119" s="34" t="str">
        <f t="array" ref="EI119">IF(ROWS(EI$4:EI119)&gt;EI$1,"",INDEX('malzeme montaj'!$C$1:$C$3329,SMALL(IF('malzeme montaj'!$B$1:$B$3329=EI$3,IF('malzeme montaj'!$C$1:$C$3329&lt;&gt;"",ROW('malzeme montaj'!$C$1:$C$3329))),ROWS(EI$4:EI119))))</f>
        <v/>
      </c>
      <c r="EJ119" s="34" t="str">
        <f t="array" ref="EJ119">IF(ROWS(EJ$4:EJ119)&gt;EJ$1,"",INDEX('malzeme montaj'!$C$1:$C$3329,SMALL(IF('malzeme montaj'!$B$1:$B$3329=EJ$3,IF('malzeme montaj'!$C$1:$C$3329&lt;&gt;"",ROW('malzeme montaj'!$C$1:$C$3329))),ROWS(EJ$4:EJ119))))</f>
        <v/>
      </c>
      <c r="EK119" s="34" t="str">
        <f t="array" ref="EK119">IF(ROWS(EK$4:EK119)&gt;EK$1,"",INDEX('malzeme montaj'!$C$1:$C$3329,SMALL(IF('malzeme montaj'!$B$1:$B$3329=EK$3,IF('malzeme montaj'!$C$1:$C$3329&lt;&gt;"",ROW('malzeme montaj'!$C$1:$C$3329))),ROWS(EK$4:EK119))))</f>
        <v/>
      </c>
      <c r="EL119" s="34" t="str">
        <f t="array" ref="EL119">IF(ROWS(EL$4:EL119)&gt;EL$1,"",INDEX('malzeme montaj'!$C$1:$C$3329,SMALL(IF('malzeme montaj'!$B$1:$B$3329=EL$3,IF('malzeme montaj'!$C$1:$C$3329&lt;&gt;"",ROW('malzeme montaj'!$C$1:$C$3329))),ROWS(EL$4:EL119))))</f>
        <v/>
      </c>
      <c r="EM119" s="34" t="str">
        <f t="array" ref="EM119">IF(ROWS(EM$4:EM119)&gt;EM$1,"",INDEX('malzeme montaj'!$C$1:$C$3329,SMALL(IF('malzeme montaj'!$B$1:$B$3329=EM$3,IF('malzeme montaj'!$C$1:$C$3329&lt;&gt;"",ROW('malzeme montaj'!$C$1:$C$3329))),ROWS(EM$4:EM119))))</f>
        <v/>
      </c>
      <c r="EN119" s="34" t="str">
        <f t="array" ref="EN119">IF(ROWS(EN$4:EN119)&gt;EN$1,"",INDEX('malzeme montaj'!$C$1:$C$3329,SMALL(IF('malzeme montaj'!$B$1:$B$3329=EN$3,IF('malzeme montaj'!$C$1:$C$3329&lt;&gt;"",ROW('malzeme montaj'!$C$1:$C$3329))),ROWS(EN$4:EN119))))</f>
        <v/>
      </c>
      <c r="EO119" s="34" t="str">
        <f t="array" ref="EO119">IF(ROWS(EO$4:EO119)&gt;EO$1,"",INDEX('malzeme montaj'!$C$1:$C$3329,SMALL(IF('malzeme montaj'!$B$1:$B$3329=EO$3,IF('malzeme montaj'!$C$1:$C$3329&lt;&gt;"",ROW('malzeme montaj'!$C$1:$C$3329))),ROWS(EO$4:EO119))))</f>
        <v/>
      </c>
      <c r="EP119" s="34" t="str">
        <f t="array" ref="EP119">IF(ROWS(EP$4:EP119)&gt;EP$1,"",INDEX('malzeme montaj'!$C$1:$C$3329,SMALL(IF('malzeme montaj'!$B$1:$B$3329=EP$3,IF('malzeme montaj'!$C$1:$C$3329&lt;&gt;"",ROW('malzeme montaj'!$C$1:$C$3329))),ROWS(EP$4:EP119))))</f>
        <v/>
      </c>
      <c r="EQ119" s="34" t="str">
        <f t="array" ref="EQ119">IF(ROWS(EQ$4:EQ119)&gt;EQ$1,"",INDEX('malzeme montaj'!$C$1:$C$3329,SMALL(IF('malzeme montaj'!$B$1:$B$3329=EQ$3,IF('malzeme montaj'!$C$1:$C$3329&lt;&gt;"",ROW('malzeme montaj'!$C$1:$C$3329))),ROWS(EQ$4:EQ119))))</f>
        <v/>
      </c>
      <c r="ER119" s="34" t="str">
        <f t="array" ref="ER119">IF(ROWS(ER$4:ER119)&gt;ER$1,"",INDEX('malzeme montaj'!$C$1:$C$3329,SMALL(IF('malzeme montaj'!$B$1:$B$3329=ER$3,IF('malzeme montaj'!$C$1:$C$3329&lt;&gt;"",ROW('malzeme montaj'!$C$1:$C$3329))),ROWS(ER$4:ER119))))</f>
        <v/>
      </c>
      <c r="ES119" s="34" t="str">
        <f t="array" ref="ES119">IF(ROWS(ES$4:ES119)&gt;ES$1,"",INDEX('malzeme montaj'!$C$1:$C$3329,SMALL(IF('malzeme montaj'!$B$1:$B$3329=ES$3,IF('malzeme montaj'!$C$1:$C$3329&lt;&gt;"",ROW('malzeme montaj'!$C$1:$C$3329))),ROWS(ES$4:ES119))))</f>
        <v/>
      </c>
      <c r="ET119" s="34" t="str">
        <f t="array" ref="ET119">IF(ROWS(ET$4:ET119)&gt;ET$1,"",INDEX('malzeme montaj'!$C$1:$C$3329,SMALL(IF('malzeme montaj'!$B$1:$B$3329=ET$3,IF('malzeme montaj'!$C$1:$C$3329&lt;&gt;"",ROW('malzeme montaj'!$C$1:$C$3329))),ROWS(ET$4:ET119))))</f>
        <v/>
      </c>
      <c r="EU119" s="34" t="str">
        <f t="array" ref="EU119">IF(ROWS(EU$4:EU119)&gt;EU$1,"",INDEX('malzeme montaj'!$C$1:$C$3329,SMALL(IF('malzeme montaj'!$B$1:$B$3329=EU$3,IF('malzeme montaj'!$C$1:$C$3329&lt;&gt;"",ROW('malzeme montaj'!$C$1:$C$3329))),ROWS(EU$4:EU119))))</f>
        <v/>
      </c>
      <c r="EV119" s="34" t="str">
        <f t="array" ref="EV119">IF(ROWS(EV$4:EV119)&gt;EV$1,"",INDEX('malzeme montaj'!$C$1:$C$3329,SMALL(IF('malzeme montaj'!$B$1:$B$3329=EV$3,IF('malzeme montaj'!$C$1:$C$3329&lt;&gt;"",ROW('malzeme montaj'!$C$1:$C$3329))),ROWS(EV$4:EV119))))</f>
        <v/>
      </c>
      <c r="EW119" s="34" t="str">
        <f t="array" ref="EW119">IF(ROWS(EW$4:EW119)&gt;EW$1,"",INDEX('malzeme montaj'!$C$1:$C$3329,SMALL(IF('malzeme montaj'!$B$1:$B$3329=EW$3,IF('malzeme montaj'!$C$1:$C$3329&lt;&gt;"",ROW('malzeme montaj'!$C$1:$C$3329))),ROWS(EW$4:EW119))))</f>
        <v/>
      </c>
    </row>
    <row r="120" spans="1:153" ht="12.75" customHeight="1">
      <c r="A120" s="38" t="str">
        <f t="array" ref="A120">IF(ROWS(A$4:A120)&gt;A$1,"",INDEX('malzeme montaj'!$C$1:$C$3329,SMALL(IF('malzeme montaj'!$B$1:$B$3329=A$3,IF('malzeme montaj'!$C$1:$C$3329&lt;&gt;"",ROW('malzeme montaj'!$C$1:$C$3329))),ROWS(A$4:A120))))</f>
        <v/>
      </c>
      <c r="B120" s="38" t="str">
        <f t="array" ref="B120">IF(ROWS(B$4:B120)&gt;B$1,"",INDEX('malzeme montaj'!$C$1:$C$3329,SMALL(IF('malzeme montaj'!$B$1:$B$3329=B$3,IF('malzeme montaj'!$C$1:$C$3329&lt;&gt;"",ROW('malzeme montaj'!$C$1:$C$3329))),ROWS(B$4:B120))))</f>
        <v/>
      </c>
      <c r="C120" s="38" t="str">
        <f t="array" ref="C120">IF(ROWS(C$4:C120)&gt;C$1,"",INDEX('malzeme montaj'!$C$1:$C$3329,SMALL(IF('malzeme montaj'!$B$1:$B$3329=C$3,IF('malzeme montaj'!$C$1:$C$3329&lt;&gt;"",ROW('malzeme montaj'!$C$1:$C$3329))),ROWS(C$4:C120))))</f>
        <v/>
      </c>
      <c r="D120" s="38" t="str">
        <f t="array" ref="D120">IF(ROWS(D$4:D120)&gt;D$1,"",INDEX('malzeme montaj'!$C$1:$C$3329,SMALL(IF('malzeme montaj'!$B$1:$B$3329=D$3,IF('malzeme montaj'!$C$1:$C$3329&lt;&gt;"",ROW('malzeme montaj'!$C$1:$C$3329))),ROWS(D$4:D120))))</f>
        <v/>
      </c>
      <c r="E120" s="38" t="str">
        <f t="array" ref="E120">IF(ROWS(E$4:E120)&gt;E$1,"",INDEX('malzeme montaj'!$C$1:$C$3329,SMALL(IF('malzeme montaj'!$B$1:$B$3329=E$3,IF('malzeme montaj'!$C$1:$C$3329&lt;&gt;"",ROW('malzeme montaj'!$C$1:$C$3329))),ROWS(E$4:E120))))</f>
        <v/>
      </c>
      <c r="F120" s="38" t="str">
        <f t="array" ref="F120">IF(ROWS(F$4:F120)&gt;F$1,"",INDEX('malzeme montaj'!$C$1:$C$3329,SMALL(IF('malzeme montaj'!$B$1:$B$3329=F$3,IF('malzeme montaj'!$C$1:$C$3329&lt;&gt;"",ROW('malzeme montaj'!$C$1:$C$3329))),ROWS(F$4:F120))))</f>
        <v/>
      </c>
      <c r="G120" s="38" t="str">
        <f t="array" ref="G120">IF(ROWS(G$4:G120)&gt;G$1,"",INDEX('malzeme montaj'!$C$1:$C$3329,SMALL(IF('malzeme montaj'!$B$1:$B$3329=G$3,IF('malzeme montaj'!$C$1:$C$3329&lt;&gt;"",ROW('malzeme montaj'!$C$1:$C$3329))),ROWS(G$4:G120))))</f>
        <v/>
      </c>
      <c r="H120" s="38" t="str">
        <f t="array" ref="H120">IF(ROWS(H$4:H120)&gt;H$1,"",INDEX('malzeme montaj'!$C$1:$C$3329,SMALL(IF('malzeme montaj'!$B$1:$B$3329=H$3,IF('malzeme montaj'!$C$1:$C$3329&lt;&gt;"",ROW('malzeme montaj'!$C$1:$C$3329))),ROWS(H$4:H120))))</f>
        <v/>
      </c>
      <c r="I120" s="38" t="str">
        <f t="array" ref="I120">IF(ROWS(I$4:I120)&gt;I$1,"",INDEX('malzeme montaj'!$C$1:$C$3329,SMALL(IF('malzeme montaj'!$B$1:$B$3329=I$3,IF('malzeme montaj'!$C$1:$C$3329&lt;&gt;"",ROW('malzeme montaj'!$C$1:$C$3329))),ROWS(I$4:I120))))</f>
        <v/>
      </c>
      <c r="J120" s="38" t="str">
        <f t="array" ref="J120">IF(ROWS(J$4:J120)&gt;J$1,"",INDEX('malzeme montaj'!$C$1:$C$3329,SMALL(IF('malzeme montaj'!$B$1:$B$3329=J$3,IF('malzeme montaj'!$C$1:$C$3329&lt;&gt;"",ROW('malzeme montaj'!$C$1:$C$3329))),ROWS(J$4:J120))))</f>
        <v/>
      </c>
      <c r="K120" s="38" t="str">
        <f t="array" ref="K120">IF(ROWS(K$4:K120)&gt;K$1,"",INDEX('malzeme montaj'!$C$1:$C$3329,SMALL(IF('malzeme montaj'!$B$1:$B$3329=K$3,IF('malzeme montaj'!$C$1:$C$3329&lt;&gt;"",ROW('malzeme montaj'!$C$1:$C$3329))),ROWS(K$4:K120))))</f>
        <v/>
      </c>
      <c r="L120" s="38" t="str">
        <f t="array" ref="L120">IF(ROWS(L$4:L120)&gt;L$1,"",INDEX('malzeme montaj'!$C$1:$C$3329,SMALL(IF('malzeme montaj'!$B$1:$B$3329=L$3,IF('malzeme montaj'!$C$1:$C$3329&lt;&gt;"",ROW('malzeme montaj'!$C$1:$C$3329))),ROWS(L$4:L120))))</f>
        <v/>
      </c>
      <c r="M120" s="38" t="str">
        <f t="array" ref="M120">IF(ROWS(M$4:M120)&gt;M$1,"",INDEX('malzeme montaj'!$C$1:$C$3329,SMALL(IF('malzeme montaj'!$B$1:$B$3329=M$3,IF('malzeme montaj'!$C$1:$C$3329&lt;&gt;"",ROW('malzeme montaj'!$C$1:$C$3329))),ROWS(M$4:M120))))</f>
        <v/>
      </c>
      <c r="N120" s="38" t="str">
        <f t="array" ref="N120">IF(ROWS(N$4:N120)&gt;N$1,"",INDEX('malzeme montaj'!$C$1:$C$3329,SMALL(IF('malzeme montaj'!$B$1:$B$3329=N$3,IF('malzeme montaj'!$C$1:$C$3329&lt;&gt;"",ROW('malzeme montaj'!$C$1:$C$3329))),ROWS(N$4:N120))))</f>
        <v/>
      </c>
      <c r="O120" s="38" t="str">
        <f t="array" ref="O120">IF(ROWS(O$4:O120)&gt;O$1,"",INDEX('malzeme montaj'!$C$1:$C$3329,SMALL(IF('malzeme montaj'!$B$1:$B$3329=O$3,IF('malzeme montaj'!$C$1:$C$3329&lt;&gt;"",ROW('malzeme montaj'!$C$1:$C$3329))),ROWS(O$4:O120))))</f>
        <v/>
      </c>
      <c r="P120" s="38" t="str">
        <f t="array" ref="P120">IF(ROWS(P$4:P120)&gt;P$1,"",INDEX('malzeme montaj'!$C$1:$C$3329,SMALL(IF('malzeme montaj'!$B$1:$B$3329=P$3,IF('malzeme montaj'!$C$1:$C$3329&lt;&gt;"",ROW('malzeme montaj'!$C$1:$C$3329))),ROWS(P$4:P120))))</f>
        <v/>
      </c>
      <c r="Q120" s="38" t="str">
        <f t="array" ref="Q120">IF(ROWS(Q$4:Q120)&gt;Q$1,"",INDEX('malzeme montaj'!$C$1:$C$3329,SMALL(IF('malzeme montaj'!$B$1:$B$3329=Q$3,IF('malzeme montaj'!$C$1:$C$3329&lt;&gt;"",ROW('malzeme montaj'!$C$1:$C$3329))),ROWS(Q$4:Q120))))</f>
        <v/>
      </c>
      <c r="R120" s="38" t="str">
        <f t="array" ref="R120">IF(ROWS(R$4:R120)&gt;R$1,"",INDEX('malzeme montaj'!$C$1:$C$3329,SMALL(IF('malzeme montaj'!$B$1:$B$3329=R$3,IF('malzeme montaj'!$C$1:$C$3329&lt;&gt;"",ROW('malzeme montaj'!$C$1:$C$3329))),ROWS(R$4:R120))))</f>
        <v/>
      </c>
      <c r="S120" s="38" t="str">
        <f t="array" ref="S120">IF(ROWS(S$4:S120)&gt;S$1,"",INDEX('malzeme montaj'!$C$1:$C$3329,SMALL(IF('malzeme montaj'!$B$1:$B$3329=S$3,IF('malzeme montaj'!$C$1:$C$3329&lt;&gt;"",ROW('malzeme montaj'!$C$1:$C$3329))),ROWS(S$4:S120))))</f>
        <v/>
      </c>
      <c r="T120" s="38" t="str">
        <f t="array" ref="T120">IF(ROWS(T$4:T120)&gt;T$1,"",INDEX('malzeme montaj'!$C$1:$C$3329,SMALL(IF('malzeme montaj'!$B$1:$B$3329=T$3,IF('malzeme montaj'!$C$1:$C$3329&lt;&gt;"",ROW('malzeme montaj'!$C$1:$C$3329))),ROWS(T$4:T120))))</f>
        <v/>
      </c>
      <c r="U120" s="38" t="str">
        <f t="array" ref="U120">IF(ROWS(U$4:U120)&gt;U$1,"",INDEX('malzeme montaj'!$C$1:$C$3329,SMALL(IF('malzeme montaj'!$B$1:$B$3329=U$3,IF('malzeme montaj'!$C$1:$C$3329&lt;&gt;"",ROW('malzeme montaj'!$C$1:$C$3329))),ROWS(U$4:U120))))</f>
        <v/>
      </c>
      <c r="V120" s="38" t="str">
        <f t="array" ref="V120">IF(ROWS(V$4:V120)&gt;V$1,"",INDEX('malzeme montaj'!$C$1:$C$3329,SMALL(IF('malzeme montaj'!$B$1:$B$3329=V$3,IF('malzeme montaj'!$C$1:$C$3329&lt;&gt;"",ROW('malzeme montaj'!$C$1:$C$3329))),ROWS(V$4:V120))))</f>
        <v/>
      </c>
      <c r="W120" s="38" t="str">
        <f t="array" ref="W120">IF(ROWS(W$4:W120)&gt;W$1,"",INDEX('malzeme montaj'!$C$1:$C$3329,SMALL(IF('malzeme montaj'!$B$1:$B$3329=W$3,IF('malzeme montaj'!$C$1:$C$3329&lt;&gt;"",ROW('malzeme montaj'!$C$1:$C$3329))),ROWS(W$4:W120))))</f>
        <v/>
      </c>
      <c r="X120" s="38" t="str">
        <f t="array" ref="X120">IF(ROWS(X$4:X120)&gt;X$1,"",INDEX('malzeme montaj'!$C$1:$C$3329,SMALL(IF('malzeme montaj'!$B$1:$B$3329=X$3,IF('malzeme montaj'!$C$1:$C$3329&lt;&gt;"",ROW('malzeme montaj'!$C$1:$C$3329))),ROWS(X$4:X120))))</f>
        <v/>
      </c>
      <c r="Y120" s="38" t="str">
        <f t="array" ref="Y120">IF(ROWS(Y$4:Y120)&gt;Y$1,"",INDEX('malzeme montaj'!$C$1:$C$3329,SMALL(IF('malzeme montaj'!$B$1:$B$3329=Y$3,IF('malzeme montaj'!$C$1:$C$3329&lt;&gt;"",ROW('malzeme montaj'!$C$1:$C$3329))),ROWS(Y$4:Y120))))</f>
        <v/>
      </c>
      <c r="Z120" s="38" t="str">
        <f t="array" ref="Z120">IF(ROWS(Z$4:Z120)&gt;Z$1,"",INDEX('malzeme montaj'!$C$1:$C$3329,SMALL(IF('malzeme montaj'!$B$1:$B$3329=Z$3,IF('malzeme montaj'!$C$1:$C$3329&lt;&gt;"",ROW('malzeme montaj'!$C$1:$C$3329))),ROWS(Z$4:Z120))))</f>
        <v/>
      </c>
      <c r="AA120" s="38" t="str">
        <f t="array" ref="AA120">IF(ROWS(AA$4:AA120)&gt;AA$1,"",INDEX('malzeme montaj'!$C$1:$C$3329,SMALL(IF('malzeme montaj'!$B$1:$B$3329=AA$3,IF('malzeme montaj'!$C$1:$C$3329&lt;&gt;"",ROW('malzeme montaj'!$C$1:$C$3329))),ROWS(AA$4:AA120))))</f>
        <v/>
      </c>
      <c r="AB120" s="38" t="str">
        <f t="array" ref="AB120">IF(ROWS(AB$4:AB120)&gt;AB$1,"",INDEX('malzeme montaj'!$C$1:$C$3329,SMALL(IF('malzeme montaj'!$B$1:$B$3329=AB$3,IF('malzeme montaj'!$C$1:$C$3329&lt;&gt;"",ROW('malzeme montaj'!$C$1:$C$3329))),ROWS(AB$4:AB120))))</f>
        <v/>
      </c>
      <c r="AC120" s="38" t="str">
        <f t="array" ref="AC120">IF(ROWS(AC$4:AC120)&gt;AC$1,"",INDEX('malzeme montaj'!$C$1:$C$3329,SMALL(IF('malzeme montaj'!$B$1:$B$3329=AC$3,IF('malzeme montaj'!$C$1:$C$3329&lt;&gt;"",ROW('malzeme montaj'!$C$1:$C$3329))),ROWS(AC$4:AC120))))</f>
        <v/>
      </c>
      <c r="AD120" s="38" t="str">
        <f t="array" ref="AD120">IF(ROWS(AD$4:AD120)&gt;AD$1,"",INDEX('malzeme montaj'!$C$1:$C$3329,SMALL(IF('malzeme montaj'!$B$1:$B$3329=AD$3,IF('malzeme montaj'!$C$1:$C$3329&lt;&gt;"",ROW('malzeme montaj'!$C$1:$C$3329))),ROWS(AD$4:AD120))))</f>
        <v/>
      </c>
      <c r="AE120" s="38" t="str">
        <f t="array" ref="AE120">IF(ROWS(AE$4:AE120)&gt;AE$1,"",INDEX('malzeme montaj'!$C$1:$C$3329,SMALL(IF('malzeme montaj'!$B$1:$B$3329=AE$3,IF('malzeme montaj'!$C$1:$C$3329&lt;&gt;"",ROW('malzeme montaj'!$C$1:$C$3329))),ROWS(AE$4:AE120))))</f>
        <v/>
      </c>
      <c r="AF120" s="38" t="str">
        <f t="array" ref="AF120">IF(ROWS(AF$4:AF120)&gt;AF$1,"",INDEX('malzeme montaj'!$C$1:$C$3329,SMALL(IF('malzeme montaj'!$B$1:$B$3329=AF$3,IF('malzeme montaj'!$C$1:$C$3329&lt;&gt;"",ROW('malzeme montaj'!$C$1:$C$3329))),ROWS(AF$4:AF120))))</f>
        <v/>
      </c>
      <c r="AG120" s="38" t="str">
        <f t="array" ref="AG120">IF(ROWS(AG$4:AG120)&gt;AG$1,"",INDEX('malzeme montaj'!$C$1:$C$3329,SMALL(IF('malzeme montaj'!$B$1:$B$3329=AG$3,IF('malzeme montaj'!$C$1:$C$3329&lt;&gt;"",ROW('malzeme montaj'!$C$1:$C$3329))),ROWS(AG$4:AG120))))</f>
        <v/>
      </c>
      <c r="AH120" s="38" t="str">
        <f t="array" ref="AH120">IF(ROWS(AH$4:AH120)&gt;AH$1,"",INDEX('malzeme montaj'!$C$1:$C$3329,SMALL(IF('malzeme montaj'!$B$1:$B$3329=AH$3,IF('malzeme montaj'!$C$1:$C$3329&lt;&gt;"",ROW('malzeme montaj'!$C$1:$C$3329))),ROWS(AH$4:AH120))))</f>
        <v/>
      </c>
      <c r="AI120" s="38" t="str">
        <f t="array" ref="AI120">IF(ROWS(AI$4:AI120)&gt;AI$1,"",INDEX('malzeme montaj'!$C$1:$C$3329,SMALL(IF('malzeme montaj'!$B$1:$B$3329=AI$3,IF('malzeme montaj'!$C$1:$C$3329&lt;&gt;"",ROW('malzeme montaj'!$C$1:$C$3329))),ROWS(AI$4:AI120))))</f>
        <v/>
      </c>
      <c r="AJ120" s="38" t="str">
        <f t="array" ref="AJ120">IF(ROWS(AJ$4:AJ120)&gt;AJ$1,"",INDEX('malzeme montaj'!$C$1:$C$3329,SMALL(IF('malzeme montaj'!$B$1:$B$3329=AJ$3,IF('malzeme montaj'!$C$1:$C$3329&lt;&gt;"",ROW('malzeme montaj'!$C$1:$C$3329))),ROWS(AJ$4:AJ120))))</f>
        <v/>
      </c>
      <c r="AK120" s="38" t="str">
        <f t="array" ref="AK120">IF(ROWS(AK$4:AK120)&gt;AK$1,"",INDEX('malzeme montaj'!$C$1:$C$3329,SMALL(IF('malzeme montaj'!$B$1:$B$3329=AK$3,IF('malzeme montaj'!$C$1:$C$3329&lt;&gt;"",ROW('malzeme montaj'!$C$1:$C$3329))),ROWS(AK$4:AK120))))</f>
        <v/>
      </c>
      <c r="AL120" s="38" t="str">
        <f t="array" ref="AL120">IF(ROWS(AL$4:AL120)&gt;AL$1,"",INDEX('malzeme montaj'!$C$1:$C$3329,SMALL(IF('malzeme montaj'!$B$1:$B$3329=AL$3,IF('malzeme montaj'!$C$1:$C$3329&lt;&gt;"",ROW('malzeme montaj'!$C$1:$C$3329))),ROWS(AL$4:AL120))))</f>
        <v/>
      </c>
      <c r="AM120" s="38" t="str">
        <f t="array" ref="AM120">IF(ROWS(AM$4:AM120)&gt;AM$1,"",INDEX('malzeme montaj'!$C$1:$C$3329,SMALL(IF('malzeme montaj'!$B$1:$B$3329=AM$3,IF('malzeme montaj'!$C$1:$C$3329&lt;&gt;"",ROW('malzeme montaj'!$C$1:$C$3329))),ROWS(AM$4:AM120))))</f>
        <v/>
      </c>
      <c r="AN120" s="38" t="str">
        <f t="array" ref="AN120">IF(ROWS(AN$4:AN120)&gt;AN$1,"",INDEX('malzeme montaj'!$C$1:$C$3329,SMALL(IF('malzeme montaj'!$B$1:$B$3329=AN$3,IF('malzeme montaj'!$C$1:$C$3329&lt;&gt;"",ROW('malzeme montaj'!$C$1:$C$3329))),ROWS(AN$4:AN120))))</f>
        <v/>
      </c>
      <c r="AO120" s="38" t="str">
        <f t="array" ref="AO120">IF(ROWS(AO$4:AO120)&gt;AO$1,"",INDEX('malzeme montaj'!$C$1:$C$3329,SMALL(IF('malzeme montaj'!$B$1:$B$3329=AO$3,IF('malzeme montaj'!$C$1:$C$3329&lt;&gt;"",ROW('malzeme montaj'!$C$1:$C$3329))),ROWS(AO$4:AO120))))</f>
        <v/>
      </c>
      <c r="AP120" s="38" t="str">
        <f t="array" ref="AP120">IF(ROWS(AP$4:AP120)&gt;AP$1,"",INDEX('malzeme montaj'!$C$1:$C$3329,SMALL(IF('malzeme montaj'!$B$1:$B$3329=AP$3,IF('malzeme montaj'!$C$1:$C$3329&lt;&gt;"",ROW('malzeme montaj'!$C$1:$C$3329))),ROWS(AP$4:AP120))))</f>
        <v/>
      </c>
      <c r="AQ120" s="38" t="str">
        <f t="array" ref="AQ120">IF(ROWS(AQ$4:AQ120)&gt;AQ$1,"",INDEX('malzeme montaj'!$C$1:$C$3329,SMALL(IF('malzeme montaj'!$B$1:$B$3329=AQ$3,IF('malzeme montaj'!$C$1:$C$3329&lt;&gt;"",ROW('malzeme montaj'!$C$1:$C$3329))),ROWS(AQ$4:AQ120))))</f>
        <v/>
      </c>
      <c r="AR120" s="38" t="str">
        <f t="array" ref="AR120">IF(ROWS(AR$4:AR120)&gt;AR$1,"",INDEX('malzeme montaj'!$C$1:$C$3329,SMALL(IF('malzeme montaj'!$B$1:$B$3329=AR$3,IF('malzeme montaj'!$C$1:$C$3329&lt;&gt;"",ROW('malzeme montaj'!$C$1:$C$3329))),ROWS(AR$4:AR120))))</f>
        <v/>
      </c>
      <c r="AS120" s="38" t="str">
        <f t="array" ref="AS120">IF(ROWS(AS$4:AS120)&gt;AS$1,"",INDEX('malzeme montaj'!$C$1:$C$3329,SMALL(IF('malzeme montaj'!$B$1:$B$3329=AS$3,IF('malzeme montaj'!$C$1:$C$3329&lt;&gt;"",ROW('malzeme montaj'!$C$1:$C$3329))),ROWS(AS$4:AS120))))</f>
        <v/>
      </c>
      <c r="AT120" s="38" t="str">
        <f t="array" ref="AT120">IF(ROWS(AT$4:AT120)&gt;AT$1,"",INDEX('malzeme montaj'!$C$1:$C$3329,SMALL(IF('malzeme montaj'!$B$1:$B$3329=AT$3,IF('malzeme montaj'!$C$1:$C$3329&lt;&gt;"",ROW('malzeme montaj'!$C$1:$C$3329))),ROWS(AT$4:AT120))))</f>
        <v/>
      </c>
      <c r="AU120" s="38" t="str">
        <f t="array" ref="AU120">IF(ROWS(AU$4:AU120)&gt;AU$1,"",INDEX('malzeme montaj'!$C$1:$C$3329,SMALL(IF('malzeme montaj'!$B$1:$B$3329=AU$3,IF('malzeme montaj'!$C$1:$C$3329&lt;&gt;"",ROW('malzeme montaj'!$C$1:$C$3329))),ROWS(AU$4:AU120))))</f>
        <v/>
      </c>
      <c r="AV120" s="38" t="str">
        <f t="array" ref="AV120">IF(ROWS(AV$4:AV120)&gt;AV$1,"",INDEX('malzeme montaj'!$C$1:$C$3329,SMALL(IF('malzeme montaj'!$B$1:$B$3329=AV$3,IF('malzeme montaj'!$C$1:$C$3329&lt;&gt;"",ROW('malzeme montaj'!$C$1:$C$3329))),ROWS(AV$4:AV120))))</f>
        <v/>
      </c>
      <c r="AW120" s="38" t="str">
        <f t="array" ref="AW120">IF(ROWS(AW$4:AW120)&gt;AW$1,"",INDEX('malzeme montaj'!$C$1:$C$3329,SMALL(IF('malzeme montaj'!$B$1:$B$3329=AW$3,IF('malzeme montaj'!$C$1:$C$3329&lt;&gt;"",ROW('malzeme montaj'!$C$1:$C$3329))),ROWS(AW$4:AW120))))</f>
        <v/>
      </c>
      <c r="AX120" s="38" t="str">
        <f t="array" ref="AX120">IF(ROWS(AX$4:AX120)&gt;AX$1,"",INDEX('malzeme montaj'!$C$1:$C$3329,SMALL(IF('malzeme montaj'!$B$1:$B$3329=AX$3,IF('malzeme montaj'!$C$1:$C$3329&lt;&gt;"",ROW('malzeme montaj'!$C$1:$C$3329))),ROWS(AX$4:AX120))))</f>
        <v/>
      </c>
      <c r="AY120" s="38" t="str">
        <f t="array" ref="AY120">IF(ROWS(AY$4:AY120)&gt;AY$1,"",INDEX('malzeme montaj'!$C$1:$C$3329,SMALL(IF('malzeme montaj'!$B$1:$B$3329=AY$3,IF('malzeme montaj'!$C$1:$C$3329&lt;&gt;"",ROW('malzeme montaj'!$C$1:$C$3329))),ROWS(AY$4:AY120))))</f>
        <v/>
      </c>
      <c r="AZ120" s="38" t="str">
        <f t="array" ref="AZ120">IF(ROWS(AZ$4:AZ120)&gt;AZ$1,"",INDEX('malzeme montaj'!$C$1:$C$3329,SMALL(IF('malzeme montaj'!$B$1:$B$3329=AZ$3,IF('malzeme montaj'!$C$1:$C$3329&lt;&gt;"",ROW('malzeme montaj'!$C$1:$C$3329))),ROWS(AZ$4:AZ120))))</f>
        <v/>
      </c>
      <c r="BA120" s="38" t="str">
        <f t="array" ref="BA120">IF(ROWS(BA$4:BA120)&gt;BA$1,"",INDEX('malzeme montaj'!$C$1:$C$3329,SMALL(IF('malzeme montaj'!$B$1:$B$3329=BA$3,IF('malzeme montaj'!$C$1:$C$3329&lt;&gt;"",ROW('malzeme montaj'!$C$1:$C$3329))),ROWS(BA$4:BA120))))</f>
        <v/>
      </c>
      <c r="BB120" s="38" t="str">
        <f t="array" ref="BB120">IF(ROWS(BB$4:BB120)&gt;BB$1,"",INDEX('malzeme montaj'!$C$1:$C$3329,SMALL(IF('malzeme montaj'!$B$1:$B$3329=BB$3,IF('malzeme montaj'!$C$1:$C$3329&lt;&gt;"",ROW('malzeme montaj'!$C$1:$C$3329))),ROWS(BB$4:BB120))))</f>
        <v/>
      </c>
      <c r="BC120" s="38" t="str">
        <f t="array" ref="BC120">IF(ROWS(BC$4:BC120)&gt;BC$1,"",INDEX('malzeme montaj'!$C$1:$C$3329,SMALL(IF('malzeme montaj'!$B$1:$B$3329=BC$3,IF('malzeme montaj'!$C$1:$C$3329&lt;&gt;"",ROW('malzeme montaj'!$C$1:$C$3329))),ROWS(BC$4:BC120))))</f>
        <v/>
      </c>
      <c r="BD120" s="38" t="str">
        <f t="array" ref="BD120">IF(ROWS(BD$4:BD120)&gt;BD$1,"",INDEX('malzeme montaj'!$C$1:$C$3329,SMALL(IF('malzeme montaj'!$B$1:$B$3329=BD$3,IF('malzeme montaj'!$C$1:$C$3329&lt;&gt;"",ROW('malzeme montaj'!$C$1:$C$3329))),ROWS(BD$4:BD120))))</f>
        <v/>
      </c>
      <c r="BE120" s="38"/>
      <c r="BF120" s="38" t="str">
        <f t="array" ref="BF120">IF(ROWS(BF$4:BF120)&gt;BF$1,"",INDEX('malzeme montaj'!$C$1:$C$3329,SMALL(IF('malzeme montaj'!$B$1:$B$3329=BF$3,IF('malzeme montaj'!$C$1:$C$3329&lt;&gt;"",ROW('malzeme montaj'!$C$1:$C$3329))),ROWS(BF$4:BF120))))</f>
        <v/>
      </c>
      <c r="BG120" s="38" t="str">
        <f t="array" ref="BG120">IF(ROWS(BG$4:BG120)&gt;BG$1,"",INDEX('malzeme montaj'!$C$1:$C$3329,SMALL(IF('malzeme montaj'!$B$1:$B$3329=BG$3,IF('malzeme montaj'!$C$1:$C$3329&lt;&gt;"",ROW('malzeme montaj'!$C$1:$C$3329))),ROWS(BG$4:BG120))))</f>
        <v/>
      </c>
      <c r="BH120" s="38" t="str">
        <f t="array" ref="BH120">IF(ROWS(BH$4:BH120)&gt;BH$1,"",INDEX('malzeme montaj'!$C$1:$C$3329,SMALL(IF('malzeme montaj'!$B$1:$B$3329=BH$3,IF('malzeme montaj'!$C$1:$C$3329&lt;&gt;"",ROW('malzeme montaj'!$C$1:$C$3329))),ROWS(BH$4:BH120))))</f>
        <v/>
      </c>
      <c r="BI120" s="38" t="str">
        <f t="array" ref="BI120">IF(ROWS(BI$4:BI120)&gt;BI$1,"",INDEX('malzeme montaj'!$C$1:$C$3329,SMALL(IF('malzeme montaj'!$B$1:$B$3329=BI$3,IF('malzeme montaj'!$C$1:$C$3329&lt;&gt;"",ROW('malzeme montaj'!$C$1:$C$3329))),ROWS(BI$4:BI120))))</f>
        <v/>
      </c>
      <c r="BJ120" s="38" t="str">
        <f t="array" ref="BJ120">IF(ROWS(BJ$4:BJ120)&gt;BJ$1,"",INDEX('malzeme montaj'!$C$1:$C$3329,SMALL(IF('malzeme montaj'!$B$1:$B$3329=BJ$3,IF('malzeme montaj'!$C$1:$C$3329&lt;&gt;"",ROW('malzeme montaj'!$C$1:$C$3329))),ROWS(BJ$4:BJ120))))</f>
        <v/>
      </c>
      <c r="BK120" s="38" t="str">
        <f t="array" ref="BK120">IF(ROWS(BK$4:BK120)&gt;BK$1,"",INDEX('malzeme montaj'!$C$1:$C$3329,SMALL(IF('malzeme montaj'!$B$1:$B$3329=BK$3,IF('malzeme montaj'!$C$1:$C$3329&lt;&gt;"",ROW('malzeme montaj'!$C$1:$C$3329))),ROWS(BK$4:BK120))))</f>
        <v/>
      </c>
      <c r="BL120" s="38" t="str">
        <f t="array" ref="BL120">IF(ROWS(BL$4:BL120)&gt;BL$1,"",INDEX('malzeme montaj'!$C$1:$C$3329,SMALL(IF('malzeme montaj'!$B$1:$B$3329=BL$3,IF('malzeme montaj'!$C$1:$C$3329&lt;&gt;"",ROW('malzeme montaj'!$C$1:$C$3329))),ROWS(BL$4:BL120))))</f>
        <v/>
      </c>
      <c r="BM120" s="38" t="str">
        <f t="array" ref="BM120">IF(ROWS(BM$4:BM120)&gt;BM$1,"",INDEX('malzeme montaj'!$C$1:$C$3329,SMALL(IF('malzeme montaj'!$B$1:$B$3329=BM$3,IF('malzeme montaj'!$C$1:$C$3329&lt;&gt;"",ROW('malzeme montaj'!$C$1:$C$3329))),ROWS(BM$4:BM120))))</f>
        <v/>
      </c>
      <c r="BN120" s="38" t="str">
        <f t="array" ref="BN120">IF(ROWS(BN$4:BN120)&gt;BN$1,"",INDEX('malzeme montaj'!$C$1:$C$3329,SMALL(IF('malzeme montaj'!$B$1:$B$3329=BN$3,IF('malzeme montaj'!$C$1:$C$3329&lt;&gt;"",ROW('malzeme montaj'!$C$1:$C$3329))),ROWS(BN$4:BN120))))</f>
        <v/>
      </c>
      <c r="BO120" s="38" t="str">
        <f t="array" ref="BO120">IF(ROWS(BO$4:BO120)&gt;BO$1,"",INDEX('malzeme montaj'!$C$1:$C$3329,SMALL(IF('malzeme montaj'!$B$1:$B$3329=BO$3,IF('malzeme montaj'!$C$1:$C$3329&lt;&gt;"",ROW('malzeme montaj'!$C$1:$C$3329))),ROWS(BO$4:BO120))))</f>
        <v/>
      </c>
      <c r="BP120" s="38" t="str">
        <f t="array" ref="BP120">IF(ROWS(BP$4:BP120)&gt;BP$1,"",INDEX('malzeme montaj'!$C$1:$C$3329,SMALL(IF('malzeme montaj'!$B$1:$B$3329=BP$3,IF('malzeme montaj'!$C$1:$C$3329&lt;&gt;"",ROW('malzeme montaj'!$C$1:$C$3329))),ROWS(BP$4:BP120))))</f>
        <v/>
      </c>
      <c r="BQ120" s="38" t="str">
        <f t="array" ref="BQ120">IF(ROWS(BQ$4:BQ120)&gt;BQ$1,"",INDEX('malzeme montaj'!$C$1:$C$3329,SMALL(IF('malzeme montaj'!$B$1:$B$3329=BQ$3,IF('malzeme montaj'!$C$1:$C$3329&lt;&gt;"",ROW('malzeme montaj'!$C$1:$C$3329))),ROWS(BQ$4:BQ120))))</f>
        <v/>
      </c>
      <c r="BR120" s="38" t="str">
        <f t="array" ref="BR120">IF(ROWS(BR$4:BR120)&gt;BR$1,"",INDEX('malzeme montaj'!$C$1:$C$3329,SMALL(IF('malzeme montaj'!$B$1:$B$3329=BR$3,IF('malzeme montaj'!$C$1:$C$3329&lt;&gt;"",ROW('malzeme montaj'!$C$1:$C$3329))),ROWS(BR$4:BR120))))</f>
        <v/>
      </c>
      <c r="BS120" s="38" t="str">
        <f t="array" ref="BS120">IF(ROWS(BS$4:BS120)&gt;BS$1,"",INDEX('malzeme montaj'!$C$1:$C$3329,SMALL(IF('malzeme montaj'!$B$1:$B$3329=BS$3,IF('malzeme montaj'!$C$1:$C$3329&lt;&gt;"",ROW('malzeme montaj'!$C$1:$C$3329))),ROWS(BS$4:BS120))))</f>
        <v/>
      </c>
      <c r="BT120" s="38" t="str">
        <f t="array" ref="BT120">IF(ROWS(BT$4:BT120)&gt;BT$1,"",INDEX('malzeme montaj'!$C$1:$C$3329,SMALL(IF('malzeme montaj'!$B$1:$B$3329=BT$3,IF('malzeme montaj'!$C$1:$C$3329&lt;&gt;"",ROW('malzeme montaj'!$C$1:$C$3329))),ROWS(BT$4:BT120))))</f>
        <v/>
      </c>
      <c r="BU120" s="34" t="str">
        <f t="array" ref="BU120">IF(ROWS(BU$4:BU120)&gt;BU$1,"",INDEX('malzeme montaj'!$C$1:$C$3329,SMALL(IF('malzeme montaj'!$B$1:$B$3329=BU$3,IF('malzeme montaj'!$C$1:$C$3329&lt;&gt;"",ROW('malzeme montaj'!$C$1:$C$3329))),ROWS(BU$4:BU120))))</f>
        <v/>
      </c>
      <c r="BV120" s="34" t="str">
        <f t="array" ref="BV120">IF(ROWS(BV$4:BV120)&gt;BV$1,"",INDEX('malzeme montaj'!$C$1:$C$3329,SMALL(IF('malzeme montaj'!$B$1:$B$3329=BV$3,IF('malzeme montaj'!$C$1:$C$3329&lt;&gt;"",ROW('malzeme montaj'!$C$1:$C$3329))),ROWS(BV$4:BV120))))</f>
        <v/>
      </c>
      <c r="BW120" s="34" t="str">
        <f t="array" ref="BW120">IF(ROWS(BW$4:BW120)&gt;BW$1,"",INDEX('malzeme montaj'!$C$1:$C$3329,SMALL(IF('malzeme montaj'!$B$1:$B$3329=BW$3,IF('malzeme montaj'!$C$1:$C$3329&lt;&gt;"",ROW('malzeme montaj'!$C$1:$C$3329))),ROWS(BW$4:BW120))))</f>
        <v/>
      </c>
      <c r="BX120" s="34" t="str">
        <f t="array" ref="BX120">IF(ROWS(BX$4:BX120)&gt;BX$1,"",INDEX('malzeme montaj'!$C$1:$C$3329,SMALL(IF('malzeme montaj'!$B$1:$B$3329=BX$3,IF('malzeme montaj'!$C$1:$C$3329&lt;&gt;"",ROW('malzeme montaj'!$C$1:$C$3329))),ROWS(BX$4:BX120))))</f>
        <v/>
      </c>
      <c r="BY120" s="34" t="str">
        <f t="array" ref="BY120">IF(ROWS(BY$4:BY120)&gt;BY$1,"",INDEX('malzeme montaj'!$C$1:$C$3329,SMALL(IF('malzeme montaj'!$B$1:$B$3329=BY$3,IF('malzeme montaj'!$C$1:$C$3329&lt;&gt;"",ROW('malzeme montaj'!$C$1:$C$3329))),ROWS(BY$4:BY120))))</f>
        <v/>
      </c>
      <c r="BZ120" s="34" t="str">
        <f t="array" ref="BZ120">IF(ROWS(BZ$4:BZ120)&gt;BZ$1,"",INDEX('malzeme montaj'!$C$1:$C$3329,SMALL(IF('malzeme montaj'!$B$1:$B$3329=BZ$3,IF('malzeme montaj'!$C$1:$C$3329&lt;&gt;"",ROW('malzeme montaj'!$C$1:$C$3329))),ROWS(BZ$4:BZ120))))</f>
        <v/>
      </c>
      <c r="CA120" s="34" t="str">
        <f t="array" ref="CA120">IF(ROWS(CA$4:CA120)&gt;CA$1,"",INDEX('malzeme montaj'!$C$1:$C$3329,SMALL(IF('malzeme montaj'!$B$1:$B$3329=CA$3,IF('malzeme montaj'!$C$1:$C$3329&lt;&gt;"",ROW('malzeme montaj'!$C$1:$C$3329))),ROWS(CA$4:CA120))))</f>
        <v/>
      </c>
      <c r="CB120" s="34" t="str">
        <f t="array" ref="CB120">IF(ROWS(CB$4:CB120)&gt;CB$1,"",INDEX('malzeme montaj'!$C$1:$C$3329,SMALL(IF('malzeme montaj'!$B$1:$B$3329=CB$3,IF('malzeme montaj'!$C$1:$C$3329&lt;&gt;"",ROW('malzeme montaj'!$C$1:$C$3329))),ROWS(CB$4:CB120))))</f>
        <v/>
      </c>
      <c r="CC120" s="34" t="str">
        <f t="array" ref="CC120">IF(ROWS(CC$4:CC120)&gt;CC$1,"",INDEX('malzeme montaj'!$C$1:$C$3329,SMALL(IF('malzeme montaj'!$B$1:$B$3329=CC$3,IF('malzeme montaj'!$C$1:$C$3329&lt;&gt;"",ROW('malzeme montaj'!$C$1:$C$3329))),ROWS(CC$4:CC120))))</f>
        <v/>
      </c>
      <c r="CD120" s="34" t="str">
        <f t="array" ref="CD120">IF(ROWS(CD$4:CD120)&gt;CD$1,"",INDEX('malzeme montaj'!$C$1:$C$3329,SMALL(IF('malzeme montaj'!$B$1:$B$3329=CD$3,IF('malzeme montaj'!$C$1:$C$3329&lt;&gt;"",ROW('malzeme montaj'!$C$1:$C$3329))),ROWS(CD$4:CD120))))</f>
        <v/>
      </c>
      <c r="CE120" s="34" t="str">
        <f t="array" ref="CE120">IF(ROWS(CE$4:CE120)&gt;CE$1,"",INDEX('malzeme montaj'!$C$1:$C$3329,SMALL(IF('malzeme montaj'!$B$1:$B$3329=CE$3,IF('malzeme montaj'!$C$1:$C$3329&lt;&gt;"",ROW('malzeme montaj'!$C$1:$C$3329))),ROWS(CE$4:CE120))))</f>
        <v/>
      </c>
      <c r="CF120" s="34" t="str">
        <f t="array" ref="CF120">IF(ROWS(CF$4:CF120)&gt;CF$1,"",INDEX('malzeme montaj'!$C$1:$C$3329,SMALL(IF('malzeme montaj'!$B$1:$B$3329=CF$3,IF('malzeme montaj'!$C$1:$C$3329&lt;&gt;"",ROW('malzeme montaj'!$C$1:$C$3329))),ROWS(CF$4:CF120))))</f>
        <v/>
      </c>
      <c r="CG120" s="34" t="str">
        <f t="array" ref="CG120">IF(ROWS(CG$4:CG120)&gt;CG$1,"",INDEX('malzeme montaj'!$C$1:$C$3329,SMALL(IF('malzeme montaj'!$B$1:$B$3329=CG$3,IF('malzeme montaj'!$C$1:$C$3329&lt;&gt;"",ROW('malzeme montaj'!$C$1:$C$3329))),ROWS(CG$4:CG120))))</f>
        <v/>
      </c>
      <c r="CH120" s="34" t="str">
        <f t="array" ref="CH120">IF(ROWS(CH$4:CH120)&gt;CH$1,"",INDEX('malzeme montaj'!$C$1:$C$3329,SMALL(IF('malzeme montaj'!$B$1:$B$3329=CH$3,IF('malzeme montaj'!$C$1:$C$3329&lt;&gt;"",ROW('malzeme montaj'!$C$1:$C$3329))),ROWS(CH$4:CH120))))</f>
        <v/>
      </c>
      <c r="CI120" s="34" t="str">
        <f t="array" ref="CI120">IF(ROWS(CI$4:CI120)&gt;CI$1,"",INDEX('malzeme montaj'!$C$1:$C$3329,SMALL(IF('malzeme montaj'!$B$1:$B$3329=CI$3,IF('malzeme montaj'!$C$1:$C$3329&lt;&gt;"",ROW('malzeme montaj'!$C$1:$C$3329))),ROWS(CI$4:CI120))))</f>
        <v/>
      </c>
      <c r="CJ120" s="34" t="str">
        <f t="array" ref="CJ120">IF(ROWS(CJ$4:CJ120)&gt;CJ$1,"",INDEX('malzeme montaj'!$C$1:$C$3329,SMALL(IF('malzeme montaj'!$B$1:$B$3329=CJ$3,IF('malzeme montaj'!$C$1:$C$3329&lt;&gt;"",ROW('malzeme montaj'!$C$1:$C$3329))),ROWS(CJ$4:CJ120))))</f>
        <v/>
      </c>
      <c r="CK120" s="34" t="str">
        <f t="array" ref="CK120">IF(ROWS(CK$4:CK120)&gt;CK$1,"",INDEX('malzeme montaj'!$C$1:$C$3329,SMALL(IF('malzeme montaj'!$B$1:$B$3329=CK$3,IF('malzeme montaj'!$C$1:$C$3329&lt;&gt;"",ROW('malzeme montaj'!$C$1:$C$3329))),ROWS(CK$4:CK120))))</f>
        <v/>
      </c>
      <c r="CL120" s="34" t="str">
        <f t="array" ref="CL120">IF(ROWS(CL$4:CL120)&gt;CL$1,"",INDEX('malzeme montaj'!$C$1:$C$3329,SMALL(IF('malzeme montaj'!$B$1:$B$3329=CL$3,IF('malzeme montaj'!$C$1:$C$3329&lt;&gt;"",ROW('malzeme montaj'!$C$1:$C$3329))),ROWS(CL$4:CL120))))</f>
        <v/>
      </c>
      <c r="CM120" s="34" t="str">
        <f t="array" ref="CM120">IF(ROWS(CM$4:CM120)&gt;CM$1,"",INDEX('malzeme montaj'!$C$1:$C$3329,SMALL(IF('malzeme montaj'!$B$1:$B$3329=CM$3,IF('malzeme montaj'!$C$1:$C$3329&lt;&gt;"",ROW('malzeme montaj'!$C$1:$C$3329))),ROWS(CM$4:CM120))))</f>
        <v/>
      </c>
      <c r="CN120" s="34" t="str">
        <f t="array" ref="CN120">IF(ROWS(CN$4:CN120)&gt;CN$1,"",INDEX('malzeme montaj'!$C$1:$C$3329,SMALL(IF('malzeme montaj'!$B$1:$B$3329=CN$3,IF('malzeme montaj'!$C$1:$C$3329&lt;&gt;"",ROW('malzeme montaj'!$C$1:$C$3329))),ROWS(CN$4:CN120))))</f>
        <v/>
      </c>
      <c r="CO120" s="34" t="str">
        <f t="array" ref="CO120">IF(ROWS(CO$4:CO120)&gt;CO$1,"",INDEX('malzeme montaj'!$C$1:$C$3329,SMALL(IF('malzeme montaj'!$B$1:$B$3329=CO$3,IF('malzeme montaj'!$C$1:$C$3329&lt;&gt;"",ROW('malzeme montaj'!$C$1:$C$3329))),ROWS(CO$4:CO120))))</f>
        <v/>
      </c>
      <c r="CP120" s="34" t="str">
        <f t="array" ref="CP120">IF(ROWS(CP$4:CP120)&gt;CP$1,"",INDEX('malzeme montaj'!$C$1:$C$3329,SMALL(IF('malzeme montaj'!$B$1:$B$3329=CP$3,IF('malzeme montaj'!$C$1:$C$3329&lt;&gt;"",ROW('malzeme montaj'!$C$1:$C$3329))),ROWS(CP$4:CP120))))</f>
        <v/>
      </c>
      <c r="CQ120" s="34" t="str">
        <f t="array" ref="CQ120">IF(ROWS(CQ$4:CQ120)&gt;CQ$1,"",INDEX('malzeme montaj'!$C$1:$C$3329,SMALL(IF('malzeme montaj'!$B$1:$B$3329=CQ$3,IF('malzeme montaj'!$C$1:$C$3329&lt;&gt;"",ROW('malzeme montaj'!$C$1:$C$3329))),ROWS(CQ$4:CQ120))))</f>
        <v/>
      </c>
      <c r="CR120" s="34" t="str">
        <f t="array" ref="CR120">IF(ROWS(CR$4:CR120)&gt;CR$1,"",INDEX('malzeme montaj'!$C$1:$C$3329,SMALL(IF('malzeme montaj'!$B$1:$B$3329=CR$3,IF('malzeme montaj'!$C$1:$C$3329&lt;&gt;"",ROW('malzeme montaj'!$C$1:$C$3329))),ROWS(CR$4:CR120))))</f>
        <v/>
      </c>
      <c r="CS120" s="34" t="str">
        <f t="array" ref="CS120">IF(ROWS(CS$4:CS120)&gt;CS$1,"",INDEX('malzeme montaj'!$C$1:$C$3329,SMALL(IF('malzeme montaj'!$B$1:$B$3329=CS$3,IF('malzeme montaj'!$C$1:$C$3329&lt;&gt;"",ROW('malzeme montaj'!$C$1:$C$3329))),ROWS(CS$4:CS120))))</f>
        <v/>
      </c>
      <c r="CT120" s="34" t="str">
        <f t="array" ref="CT120">IF(ROWS(CT$4:CT120)&gt;CT$1,"",INDEX('malzeme montaj'!$C$1:$C$3329,SMALL(IF('malzeme montaj'!$B$1:$B$3329=CT$3,IF('malzeme montaj'!$C$1:$C$3329&lt;&gt;"",ROW('malzeme montaj'!$C$1:$C$3329))),ROWS(CT$4:CT120))))</f>
        <v/>
      </c>
      <c r="CU120" s="34" t="str">
        <f t="array" ref="CU120">IF(ROWS(CU$4:CU120)&gt;CU$1,"",INDEX('malzeme montaj'!$C$1:$C$3329,SMALL(IF('malzeme montaj'!$B$1:$B$3329=CU$3,IF('malzeme montaj'!$C$1:$C$3329&lt;&gt;"",ROW('malzeme montaj'!$C$1:$C$3329))),ROWS(CU$4:CU120))))</f>
        <v/>
      </c>
      <c r="CV120" s="34" t="str">
        <f t="array" ref="CV120">IF(ROWS(CV$4:CV120)&gt;CV$1,"",INDEX('malzeme montaj'!$C$1:$C$3329,SMALL(IF('malzeme montaj'!$B$1:$B$3329=CV$3,IF('malzeme montaj'!$C$1:$C$3329&lt;&gt;"",ROW('malzeme montaj'!$C$1:$C$3329))),ROWS(CV$4:CV120))))</f>
        <v/>
      </c>
      <c r="CW120" s="34" t="str">
        <f t="array" ref="CW120">IF(ROWS(CW$4:CW120)&gt;CW$1,"",INDEX('malzeme montaj'!$C$1:$C$3329,SMALL(IF('malzeme montaj'!$B$1:$B$3329=CW$3,IF('malzeme montaj'!$C$1:$C$3329&lt;&gt;"",ROW('malzeme montaj'!$C$1:$C$3329))),ROWS(CW$4:CW120))))</f>
        <v/>
      </c>
      <c r="CX120" s="34" t="str">
        <f t="array" ref="CX120">IF(ROWS(CX$4:CX120)&gt;CX$1,"",INDEX('malzeme montaj'!$C$1:$C$3329,SMALL(IF('malzeme montaj'!$B$1:$B$3329=CX$3,IF('malzeme montaj'!$C$1:$C$3329&lt;&gt;"",ROW('malzeme montaj'!$C$1:$C$3329))),ROWS(CX$4:CX120))))</f>
        <v/>
      </c>
      <c r="CY120" s="34" t="str">
        <f t="array" ref="CY120">IF(ROWS(CY$4:CY120)&gt;CY$1,"",INDEX('malzeme montaj'!$C$1:$C$3329,SMALL(IF('malzeme montaj'!$B$1:$B$3329=CY$3,IF('malzeme montaj'!$C$1:$C$3329&lt;&gt;"",ROW('malzeme montaj'!$C$1:$C$3329))),ROWS(CY$4:CY120))))</f>
        <v/>
      </c>
      <c r="CZ120" s="34" t="str">
        <f t="array" ref="CZ120">IF(ROWS(CZ$4:CZ120)&gt;CZ$1,"",INDEX('malzeme montaj'!$C$1:$C$3329,SMALL(IF('malzeme montaj'!$B$1:$B$3329=CZ$3,IF('malzeme montaj'!$C$1:$C$3329&lt;&gt;"",ROW('malzeme montaj'!$C$1:$C$3329))),ROWS(CZ$4:CZ120))))</f>
        <v/>
      </c>
      <c r="DA120" s="34" t="str">
        <f t="array" ref="DA120">IF(ROWS(DA$4:DA120)&gt;DA$1,"",INDEX('malzeme montaj'!$C$1:$C$3329,SMALL(IF('malzeme montaj'!$B$1:$B$3329=DA$3,IF('malzeme montaj'!$C$1:$C$3329&lt;&gt;"",ROW('malzeme montaj'!$C$1:$C$3329))),ROWS(DA$4:DA120))))</f>
        <v/>
      </c>
      <c r="DB120" s="34" t="str">
        <f t="array" ref="DB120">IF(ROWS(DB$4:DB120)&gt;DB$1,"",INDEX('malzeme montaj'!$C$1:$C$3329,SMALL(IF('malzeme montaj'!$B$1:$B$3329=DB$3,IF('malzeme montaj'!$C$1:$C$3329&lt;&gt;"",ROW('malzeme montaj'!$C$1:$C$3329))),ROWS(DB$4:DB120))))</f>
        <v/>
      </c>
      <c r="DC120" s="34" t="str">
        <f t="array" ref="DC120">IF(ROWS(DC$4:DC120)&gt;DC$1,"",INDEX('malzeme montaj'!$C$1:$C$3329,SMALL(IF('malzeme montaj'!$B$1:$B$3329=DC$3,IF('malzeme montaj'!$C$1:$C$3329&lt;&gt;"",ROW('malzeme montaj'!$C$1:$C$3329))),ROWS(DC$4:DC120))))</f>
        <v/>
      </c>
      <c r="DD120" s="34" t="str">
        <f t="array" ref="DD120">IF(ROWS(DD$4:DD120)&gt;DD$1,"",INDEX('malzeme montaj'!$C$1:$C$3329,SMALL(IF('malzeme montaj'!$B$1:$B$3329=DD$3,IF('malzeme montaj'!$C$1:$C$3329&lt;&gt;"",ROW('malzeme montaj'!$C$1:$C$3329))),ROWS(DD$4:DD120))))</f>
        <v/>
      </c>
      <c r="DE120" s="34" t="str">
        <f t="array" ref="DE120">IF(ROWS(DE$4:DE120)&gt;DE$1,"",INDEX('malzeme montaj'!$C$1:$C$3329,SMALL(IF('malzeme montaj'!$B$1:$B$3329=DE$3,IF('malzeme montaj'!$C$1:$C$3329&lt;&gt;"",ROW('malzeme montaj'!$C$1:$C$3329))),ROWS(DE$4:DE120))))</f>
        <v/>
      </c>
      <c r="DF120" s="34" t="str">
        <f t="array" ref="DF120">IF(ROWS(DF$4:DF120)&gt;DF$1,"",INDEX('malzeme montaj'!$C$1:$C$3329,SMALL(IF('malzeme montaj'!$B$1:$B$3329=DF$3,IF('malzeme montaj'!$C$1:$C$3329&lt;&gt;"",ROW('malzeme montaj'!$C$1:$C$3329))),ROWS(DF$4:DF120))))</f>
        <v/>
      </c>
      <c r="DG120" s="34" t="str">
        <f t="array" ref="DG120">IF(ROWS(DG$4:DG120)&gt;DG$1,"",INDEX('malzeme montaj'!$C$1:$C$3329,SMALL(IF('malzeme montaj'!$B$1:$B$3329=DG$3,IF('malzeme montaj'!$C$1:$C$3329&lt;&gt;"",ROW('malzeme montaj'!$C$1:$C$3329))),ROWS(DG$4:DG120))))</f>
        <v/>
      </c>
      <c r="DH120" s="34" t="str">
        <f t="array" ref="DH120">IF(ROWS(DH$4:DH120)&gt;DH$1,"",INDEX('malzeme montaj'!$C$1:$C$3329,SMALL(IF('malzeme montaj'!$B$1:$B$3329=DH$3,IF('malzeme montaj'!$C$1:$C$3329&lt;&gt;"",ROW('malzeme montaj'!$C$1:$C$3329))),ROWS(DH$4:DH120))))</f>
        <v/>
      </c>
      <c r="DI120" s="34" t="str">
        <f t="array" ref="DI120">IF(ROWS(DI$4:DI120)&gt;DI$1,"",INDEX('malzeme montaj'!$C$1:$C$3329,SMALL(IF('malzeme montaj'!$B$1:$B$3329=DI$3,IF('malzeme montaj'!$C$1:$C$3329&lt;&gt;"",ROW('malzeme montaj'!$C$1:$C$3329))),ROWS(DI$4:DI120))))</f>
        <v/>
      </c>
      <c r="DJ120" s="34" t="str">
        <f t="array" ref="DJ120">IF(ROWS(DJ$4:DJ120)&gt;DJ$1,"",INDEX('malzeme montaj'!$C$1:$C$3329,SMALL(IF('malzeme montaj'!$B$1:$B$3329=DJ$3,IF('malzeme montaj'!$C$1:$C$3329&lt;&gt;"",ROW('malzeme montaj'!$C$1:$C$3329))),ROWS(DJ$4:DJ120))))</f>
        <v/>
      </c>
      <c r="DK120" s="34" t="str">
        <f t="array" ref="DK120">IF(ROWS(DK$4:DK120)&gt;DK$1,"",INDEX('malzeme montaj'!$C$1:$C$3329,SMALL(IF('malzeme montaj'!$B$1:$B$3329=DK$3,IF('malzeme montaj'!$C$1:$C$3329&lt;&gt;"",ROW('malzeme montaj'!$C$1:$C$3329))),ROWS(DK$4:DK120))))</f>
        <v/>
      </c>
      <c r="DL120" s="34" t="str">
        <f t="array" ref="DL120">IF(ROWS(DL$4:DL120)&gt;DL$1,"",INDEX('malzeme montaj'!$C$1:$C$3329,SMALL(IF('malzeme montaj'!$B$1:$B$3329=DL$3,IF('malzeme montaj'!$C$1:$C$3329&lt;&gt;"",ROW('malzeme montaj'!$C$1:$C$3329))),ROWS(DL$4:DL120))))</f>
        <v/>
      </c>
      <c r="DM120" s="34" t="str">
        <f t="array" ref="DM120">IF(ROWS(DM$4:DM120)&gt;DM$1,"",INDEX('malzeme montaj'!$C$1:$C$3329,SMALL(IF('malzeme montaj'!$B$1:$B$3329=DM$3,IF('malzeme montaj'!$C$1:$C$3329&lt;&gt;"",ROW('malzeme montaj'!$C$1:$C$3329))),ROWS(DM$4:DM120))))</f>
        <v/>
      </c>
      <c r="DN120" s="34" t="str">
        <f t="array" ref="DN120">IF(ROWS(DN$4:DN120)&gt;DN$1,"",INDEX('malzeme montaj'!$C$1:$C$3329,SMALL(IF('malzeme montaj'!$B$1:$B$3329=DN$3,IF('malzeme montaj'!$C$1:$C$3329&lt;&gt;"",ROW('malzeme montaj'!$C$1:$C$3329))),ROWS(DN$4:DN120))))</f>
        <v/>
      </c>
      <c r="DO120" s="34" t="str">
        <f t="array" ref="DO120">IF(ROWS(DO$4:DO120)&gt;DO$1,"",INDEX('malzeme montaj'!$C$1:$C$3329,SMALL(IF('malzeme montaj'!$B$1:$B$3329=DO$3,IF('malzeme montaj'!$C$1:$C$3329&lt;&gt;"",ROW('malzeme montaj'!$C$1:$C$3329))),ROWS(DO$4:DO120))))</f>
        <v/>
      </c>
      <c r="DP120" s="34" t="str">
        <f t="array" ref="DP120">IF(ROWS(DP$4:DP120)&gt;DP$1,"",INDEX('malzeme montaj'!$C$1:$C$3329,SMALL(IF('malzeme montaj'!$B$1:$B$3329=DP$3,IF('malzeme montaj'!$C$1:$C$3329&lt;&gt;"",ROW('malzeme montaj'!$C$1:$C$3329))),ROWS(DP$4:DP120))))</f>
        <v/>
      </c>
      <c r="DQ120" s="34" t="str">
        <f t="array" ref="DQ120">IF(ROWS(DQ$4:DQ120)&gt;DQ$1,"",INDEX('malzeme montaj'!$C$1:$C$3329,SMALL(IF('malzeme montaj'!$B$1:$B$3329=DQ$3,IF('malzeme montaj'!$C$1:$C$3329&lt;&gt;"",ROW('malzeme montaj'!$C$1:$C$3329))),ROWS(DQ$4:DQ120))))</f>
        <v/>
      </c>
      <c r="DR120" s="34" t="str">
        <f t="array" ref="DR120">IF(ROWS(DR$4:DR120)&gt;DR$1,"",INDEX('malzeme montaj'!$C$1:$C$3329,SMALL(IF('malzeme montaj'!$B$1:$B$3329=DR$3,IF('malzeme montaj'!$C$1:$C$3329&lt;&gt;"",ROW('malzeme montaj'!$C$1:$C$3329))),ROWS(DR$4:DR120))))</f>
        <v/>
      </c>
      <c r="DS120" s="34" t="str">
        <f t="array" ref="DS120">IF(ROWS(DS$4:DS120)&gt;DS$1,"",INDEX('malzeme montaj'!$C$1:$C$3329,SMALL(IF('malzeme montaj'!$B$1:$B$3329=DS$3,IF('malzeme montaj'!$C$1:$C$3329&lt;&gt;"",ROW('malzeme montaj'!$C$1:$C$3329))),ROWS(DS$4:DS120))))</f>
        <v/>
      </c>
      <c r="DT120" s="34" t="str">
        <f t="array" ref="DT120">IF(ROWS(DT$4:DT120)&gt;DT$1,"",INDEX('malzeme montaj'!$C$1:$C$3329,SMALL(IF('malzeme montaj'!$B$1:$B$3329=DT$3,IF('malzeme montaj'!$C$1:$C$3329&lt;&gt;"",ROW('malzeme montaj'!$C$1:$C$3329))),ROWS(DT$4:DT120))))</f>
        <v/>
      </c>
      <c r="DU120" s="34" t="str">
        <f t="array" ref="DU120">IF(ROWS(DU$4:DU120)&gt;DU$1,"",INDEX('malzeme montaj'!$C$1:$C$3329,SMALL(IF('malzeme montaj'!$B$1:$B$3329=DU$3,IF('malzeme montaj'!$C$1:$C$3329&lt;&gt;"",ROW('malzeme montaj'!$C$1:$C$3329))),ROWS(DU$4:DU120))))</f>
        <v/>
      </c>
      <c r="DV120" s="34" t="str">
        <f t="array" ref="DV120">IF(ROWS(DV$4:DV120)&gt;DV$1,"",INDEX('malzeme montaj'!$C$1:$C$3329,SMALL(IF('malzeme montaj'!$B$1:$B$3329=DV$3,IF('malzeme montaj'!$C$1:$C$3329&lt;&gt;"",ROW('malzeme montaj'!$C$1:$C$3329))),ROWS(DV$4:DV120))))</f>
        <v/>
      </c>
      <c r="DW120" s="34" t="str">
        <f t="array" ref="DW120">IF(ROWS(DW$4:DW120)&gt;DW$1,"",INDEX('malzeme montaj'!$C$1:$C$3329,SMALL(IF('malzeme montaj'!$B$1:$B$3329=DW$3,IF('malzeme montaj'!$C$1:$C$3329&lt;&gt;"",ROW('malzeme montaj'!$C$1:$C$3329))),ROWS(DW$4:DW120))))</f>
        <v/>
      </c>
      <c r="DX120" s="34" t="str">
        <f t="array" ref="DX120">IF(ROWS(DX$4:DX120)&gt;DX$1,"",INDEX('malzeme montaj'!$C$1:$C$3329,SMALL(IF('malzeme montaj'!$B$1:$B$3329=DX$3,IF('malzeme montaj'!$C$1:$C$3329&lt;&gt;"",ROW('malzeme montaj'!$C$1:$C$3329))),ROWS(DX$4:DX120))))</f>
        <v/>
      </c>
      <c r="DY120" s="34" t="str">
        <f t="array" ref="DY120">IF(ROWS(DY$4:DY120)&gt;DY$1,"",INDEX('malzeme montaj'!$C$1:$C$3329,SMALL(IF('malzeme montaj'!$B$1:$B$3329=DY$3,IF('malzeme montaj'!$C$1:$C$3329&lt;&gt;"",ROW('malzeme montaj'!$C$1:$C$3329))),ROWS(DY$4:DY120))))</f>
        <v/>
      </c>
      <c r="DZ120" s="34" t="str">
        <f t="array" ref="DZ120">IF(ROWS(DZ$4:DZ120)&gt;DZ$1,"",INDEX('malzeme montaj'!$C$1:$C$3329,SMALL(IF('malzeme montaj'!$B$1:$B$3329=DZ$3,IF('malzeme montaj'!$C$1:$C$3329&lt;&gt;"",ROW('malzeme montaj'!$C$1:$C$3329))),ROWS(DZ$4:DZ120))))</f>
        <v/>
      </c>
      <c r="EA120" s="34" t="str">
        <f t="array" ref="EA120">IF(ROWS(EA$4:EA120)&gt;EA$1,"",INDEX('malzeme montaj'!$C$1:$C$3329,SMALL(IF('malzeme montaj'!$B$1:$B$3329=EA$3,IF('malzeme montaj'!$C$1:$C$3329&lt;&gt;"",ROW('malzeme montaj'!$C$1:$C$3329))),ROWS(EA$4:EA120))))</f>
        <v/>
      </c>
      <c r="EB120" s="34" t="str">
        <f t="array" ref="EB120">IF(ROWS(EB$4:EB120)&gt;EB$1,"",INDEX('malzeme montaj'!$C$1:$C$3329,SMALL(IF('malzeme montaj'!$B$1:$B$3329=EB$3,IF('malzeme montaj'!$C$1:$C$3329&lt;&gt;"",ROW('malzeme montaj'!$C$1:$C$3329))),ROWS(EB$4:EB120))))</f>
        <v/>
      </c>
      <c r="EC120" s="34" t="str">
        <f t="array" ref="EC120">IF(ROWS(EC$4:EC120)&gt;EC$1,"",INDEX('malzeme montaj'!$C$1:$C$3329,SMALL(IF('malzeme montaj'!$B$1:$B$3329=EC$3,IF('malzeme montaj'!$C$1:$C$3329&lt;&gt;"",ROW('malzeme montaj'!$C$1:$C$3329))),ROWS(EC$4:EC120))))</f>
        <v/>
      </c>
      <c r="ED120" s="34" t="str">
        <f t="array" ref="ED120">IF(ROWS(ED$4:ED120)&gt;ED$1,"",INDEX('malzeme montaj'!$C$1:$C$3329,SMALL(IF('malzeme montaj'!$B$1:$B$3329=ED$3,IF('malzeme montaj'!$C$1:$C$3329&lt;&gt;"",ROW('malzeme montaj'!$C$1:$C$3329))),ROWS(ED$4:ED120))))</f>
        <v/>
      </c>
      <c r="EE120" s="34" t="str">
        <f t="array" ref="EE120">IF(ROWS(EE$4:EE120)&gt;EE$1,"",INDEX('malzeme montaj'!$C$1:$C$3329,SMALL(IF('malzeme montaj'!$B$1:$B$3329=EE$3,IF('malzeme montaj'!$C$1:$C$3329&lt;&gt;"",ROW('malzeme montaj'!$C$1:$C$3329))),ROWS(EE$4:EE120))))</f>
        <v/>
      </c>
      <c r="EF120" s="34" t="str">
        <f t="array" ref="EF120">IF(ROWS(EF$4:EF120)&gt;EF$1,"",INDEX('malzeme montaj'!$C$1:$C$3329,SMALL(IF('malzeme montaj'!$B$1:$B$3329=EF$3,IF('malzeme montaj'!$C$1:$C$3329&lt;&gt;"",ROW('malzeme montaj'!$C$1:$C$3329))),ROWS(EF$4:EF120))))</f>
        <v/>
      </c>
      <c r="EG120" s="34" t="str">
        <f t="array" ref="EG120">IF(ROWS(EG$4:EG120)&gt;EG$1,"",INDEX('malzeme montaj'!$C$1:$C$3329,SMALL(IF('malzeme montaj'!$B$1:$B$3329=EG$3,IF('malzeme montaj'!$C$1:$C$3329&lt;&gt;"",ROW('malzeme montaj'!$C$1:$C$3329))),ROWS(EG$4:EG120))))</f>
        <v/>
      </c>
      <c r="EH120" s="34" t="str">
        <f t="array" ref="EH120">IF(ROWS(EH$4:EH120)&gt;EH$1,"",INDEX('malzeme montaj'!$C$1:$C$3329,SMALL(IF('malzeme montaj'!$B$1:$B$3329=EH$3,IF('malzeme montaj'!$C$1:$C$3329&lt;&gt;"",ROW('malzeme montaj'!$C$1:$C$3329))),ROWS(EH$4:EH120))))</f>
        <v/>
      </c>
      <c r="EI120" s="34" t="str">
        <f t="array" ref="EI120">IF(ROWS(EI$4:EI120)&gt;EI$1,"",INDEX('malzeme montaj'!$C$1:$C$3329,SMALL(IF('malzeme montaj'!$B$1:$B$3329=EI$3,IF('malzeme montaj'!$C$1:$C$3329&lt;&gt;"",ROW('malzeme montaj'!$C$1:$C$3329))),ROWS(EI$4:EI120))))</f>
        <v/>
      </c>
      <c r="EJ120" s="34" t="str">
        <f t="array" ref="EJ120">IF(ROWS(EJ$4:EJ120)&gt;EJ$1,"",INDEX('malzeme montaj'!$C$1:$C$3329,SMALL(IF('malzeme montaj'!$B$1:$B$3329=EJ$3,IF('malzeme montaj'!$C$1:$C$3329&lt;&gt;"",ROW('malzeme montaj'!$C$1:$C$3329))),ROWS(EJ$4:EJ120))))</f>
        <v/>
      </c>
      <c r="EK120" s="34" t="str">
        <f t="array" ref="EK120">IF(ROWS(EK$4:EK120)&gt;EK$1,"",INDEX('malzeme montaj'!$C$1:$C$3329,SMALL(IF('malzeme montaj'!$B$1:$B$3329=EK$3,IF('malzeme montaj'!$C$1:$C$3329&lt;&gt;"",ROW('malzeme montaj'!$C$1:$C$3329))),ROWS(EK$4:EK120))))</f>
        <v/>
      </c>
      <c r="EL120" s="34" t="str">
        <f t="array" ref="EL120">IF(ROWS(EL$4:EL120)&gt;EL$1,"",INDEX('malzeme montaj'!$C$1:$C$3329,SMALL(IF('malzeme montaj'!$B$1:$B$3329=EL$3,IF('malzeme montaj'!$C$1:$C$3329&lt;&gt;"",ROW('malzeme montaj'!$C$1:$C$3329))),ROWS(EL$4:EL120))))</f>
        <v/>
      </c>
      <c r="EM120" s="34" t="str">
        <f t="array" ref="EM120">IF(ROWS(EM$4:EM120)&gt;EM$1,"",INDEX('malzeme montaj'!$C$1:$C$3329,SMALL(IF('malzeme montaj'!$B$1:$B$3329=EM$3,IF('malzeme montaj'!$C$1:$C$3329&lt;&gt;"",ROW('malzeme montaj'!$C$1:$C$3329))),ROWS(EM$4:EM120))))</f>
        <v/>
      </c>
      <c r="EN120" s="34" t="str">
        <f t="array" ref="EN120">IF(ROWS(EN$4:EN120)&gt;EN$1,"",INDEX('malzeme montaj'!$C$1:$C$3329,SMALL(IF('malzeme montaj'!$B$1:$B$3329=EN$3,IF('malzeme montaj'!$C$1:$C$3329&lt;&gt;"",ROW('malzeme montaj'!$C$1:$C$3329))),ROWS(EN$4:EN120))))</f>
        <v/>
      </c>
      <c r="EO120" s="34" t="str">
        <f t="array" ref="EO120">IF(ROWS(EO$4:EO120)&gt;EO$1,"",INDEX('malzeme montaj'!$C$1:$C$3329,SMALL(IF('malzeme montaj'!$B$1:$B$3329=EO$3,IF('malzeme montaj'!$C$1:$C$3329&lt;&gt;"",ROW('malzeme montaj'!$C$1:$C$3329))),ROWS(EO$4:EO120))))</f>
        <v/>
      </c>
      <c r="EP120" s="34" t="str">
        <f t="array" ref="EP120">IF(ROWS(EP$4:EP120)&gt;EP$1,"",INDEX('malzeme montaj'!$C$1:$C$3329,SMALL(IF('malzeme montaj'!$B$1:$B$3329=EP$3,IF('malzeme montaj'!$C$1:$C$3329&lt;&gt;"",ROW('malzeme montaj'!$C$1:$C$3329))),ROWS(EP$4:EP120))))</f>
        <v/>
      </c>
      <c r="EQ120" s="34" t="str">
        <f t="array" ref="EQ120">IF(ROWS(EQ$4:EQ120)&gt;EQ$1,"",INDEX('malzeme montaj'!$C$1:$C$3329,SMALL(IF('malzeme montaj'!$B$1:$B$3329=EQ$3,IF('malzeme montaj'!$C$1:$C$3329&lt;&gt;"",ROW('malzeme montaj'!$C$1:$C$3329))),ROWS(EQ$4:EQ120))))</f>
        <v/>
      </c>
      <c r="ER120" s="34" t="str">
        <f t="array" ref="ER120">IF(ROWS(ER$4:ER120)&gt;ER$1,"",INDEX('malzeme montaj'!$C$1:$C$3329,SMALL(IF('malzeme montaj'!$B$1:$B$3329=ER$3,IF('malzeme montaj'!$C$1:$C$3329&lt;&gt;"",ROW('malzeme montaj'!$C$1:$C$3329))),ROWS(ER$4:ER120))))</f>
        <v/>
      </c>
      <c r="ES120" s="34" t="str">
        <f t="array" ref="ES120">IF(ROWS(ES$4:ES120)&gt;ES$1,"",INDEX('malzeme montaj'!$C$1:$C$3329,SMALL(IF('malzeme montaj'!$B$1:$B$3329=ES$3,IF('malzeme montaj'!$C$1:$C$3329&lt;&gt;"",ROW('malzeme montaj'!$C$1:$C$3329))),ROWS(ES$4:ES120))))</f>
        <v/>
      </c>
      <c r="ET120" s="34" t="str">
        <f t="array" ref="ET120">IF(ROWS(ET$4:ET120)&gt;ET$1,"",INDEX('malzeme montaj'!$C$1:$C$3329,SMALL(IF('malzeme montaj'!$B$1:$B$3329=ET$3,IF('malzeme montaj'!$C$1:$C$3329&lt;&gt;"",ROW('malzeme montaj'!$C$1:$C$3329))),ROWS(ET$4:ET120))))</f>
        <v/>
      </c>
      <c r="EU120" s="34" t="str">
        <f t="array" ref="EU120">IF(ROWS(EU$4:EU120)&gt;EU$1,"",INDEX('malzeme montaj'!$C$1:$C$3329,SMALL(IF('malzeme montaj'!$B$1:$B$3329=EU$3,IF('malzeme montaj'!$C$1:$C$3329&lt;&gt;"",ROW('malzeme montaj'!$C$1:$C$3329))),ROWS(EU$4:EU120))))</f>
        <v/>
      </c>
      <c r="EV120" s="34" t="str">
        <f t="array" ref="EV120">IF(ROWS(EV$4:EV120)&gt;EV$1,"",INDEX('malzeme montaj'!$C$1:$C$3329,SMALL(IF('malzeme montaj'!$B$1:$B$3329=EV$3,IF('malzeme montaj'!$C$1:$C$3329&lt;&gt;"",ROW('malzeme montaj'!$C$1:$C$3329))),ROWS(EV$4:EV120))))</f>
        <v/>
      </c>
      <c r="EW120" s="34" t="str">
        <f t="array" ref="EW120">IF(ROWS(EW$4:EW120)&gt;EW$1,"",INDEX('malzeme montaj'!$C$1:$C$3329,SMALL(IF('malzeme montaj'!$B$1:$B$3329=EW$3,IF('malzeme montaj'!$C$1:$C$3329&lt;&gt;"",ROW('malzeme montaj'!$C$1:$C$3329))),ROWS(EW$4:EW120))))</f>
        <v/>
      </c>
    </row>
    <row r="121" spans="1:153" ht="12.75" customHeight="1">
      <c r="A121" s="38" t="str">
        <f t="array" ref="A121">IF(ROWS(A$4:A121)&gt;A$1,"",INDEX('malzeme montaj'!$C$1:$C$3329,SMALL(IF('malzeme montaj'!$B$1:$B$3329=A$3,IF('malzeme montaj'!$C$1:$C$3329&lt;&gt;"",ROW('malzeme montaj'!$C$1:$C$3329))),ROWS(A$4:A121))))</f>
        <v/>
      </c>
      <c r="B121" s="38" t="str">
        <f t="array" ref="B121">IF(ROWS(B$4:B121)&gt;B$1,"",INDEX('malzeme montaj'!$C$1:$C$3329,SMALL(IF('malzeme montaj'!$B$1:$B$3329=B$3,IF('malzeme montaj'!$C$1:$C$3329&lt;&gt;"",ROW('malzeme montaj'!$C$1:$C$3329))),ROWS(B$4:B121))))</f>
        <v/>
      </c>
      <c r="C121" s="38" t="str">
        <f t="array" ref="C121">IF(ROWS(C$4:C121)&gt;C$1,"",INDEX('malzeme montaj'!$C$1:$C$3329,SMALL(IF('malzeme montaj'!$B$1:$B$3329=C$3,IF('malzeme montaj'!$C$1:$C$3329&lt;&gt;"",ROW('malzeme montaj'!$C$1:$C$3329))),ROWS(C$4:C121))))</f>
        <v/>
      </c>
      <c r="D121" s="38" t="str">
        <f t="array" ref="D121">IF(ROWS(D$4:D121)&gt;D$1,"",INDEX('malzeme montaj'!$C$1:$C$3329,SMALL(IF('malzeme montaj'!$B$1:$B$3329=D$3,IF('malzeme montaj'!$C$1:$C$3329&lt;&gt;"",ROW('malzeme montaj'!$C$1:$C$3329))),ROWS(D$4:D121))))</f>
        <v/>
      </c>
      <c r="E121" s="38" t="str">
        <f t="array" ref="E121">IF(ROWS(E$4:E121)&gt;E$1,"",INDEX('malzeme montaj'!$C$1:$C$3329,SMALL(IF('malzeme montaj'!$B$1:$B$3329=E$3,IF('malzeme montaj'!$C$1:$C$3329&lt;&gt;"",ROW('malzeme montaj'!$C$1:$C$3329))),ROWS(E$4:E121))))</f>
        <v/>
      </c>
      <c r="F121" s="38" t="str">
        <f t="array" ref="F121">IF(ROWS(F$4:F121)&gt;F$1,"",INDEX('malzeme montaj'!$C$1:$C$3329,SMALL(IF('malzeme montaj'!$B$1:$B$3329=F$3,IF('malzeme montaj'!$C$1:$C$3329&lt;&gt;"",ROW('malzeme montaj'!$C$1:$C$3329))),ROWS(F$4:F121))))</f>
        <v/>
      </c>
      <c r="G121" s="38" t="str">
        <f t="array" ref="G121">IF(ROWS(G$4:G121)&gt;G$1,"",INDEX('malzeme montaj'!$C$1:$C$3329,SMALL(IF('malzeme montaj'!$B$1:$B$3329=G$3,IF('malzeme montaj'!$C$1:$C$3329&lt;&gt;"",ROW('malzeme montaj'!$C$1:$C$3329))),ROWS(G$4:G121))))</f>
        <v/>
      </c>
      <c r="H121" s="38" t="str">
        <f t="array" ref="H121">IF(ROWS(H$4:H121)&gt;H$1,"",INDEX('malzeme montaj'!$C$1:$C$3329,SMALL(IF('malzeme montaj'!$B$1:$B$3329=H$3,IF('malzeme montaj'!$C$1:$C$3329&lt;&gt;"",ROW('malzeme montaj'!$C$1:$C$3329))),ROWS(H$4:H121))))</f>
        <v/>
      </c>
      <c r="I121" s="38" t="str">
        <f t="array" ref="I121">IF(ROWS(I$4:I121)&gt;I$1,"",INDEX('malzeme montaj'!$C$1:$C$3329,SMALL(IF('malzeme montaj'!$B$1:$B$3329=I$3,IF('malzeme montaj'!$C$1:$C$3329&lt;&gt;"",ROW('malzeme montaj'!$C$1:$C$3329))),ROWS(I$4:I121))))</f>
        <v/>
      </c>
      <c r="J121" s="38" t="str">
        <f t="array" ref="J121">IF(ROWS(J$4:J121)&gt;J$1,"",INDEX('malzeme montaj'!$C$1:$C$3329,SMALL(IF('malzeme montaj'!$B$1:$B$3329=J$3,IF('malzeme montaj'!$C$1:$C$3329&lt;&gt;"",ROW('malzeme montaj'!$C$1:$C$3329))),ROWS(J$4:J121))))</f>
        <v/>
      </c>
      <c r="K121" s="38" t="str">
        <f t="array" ref="K121">IF(ROWS(K$4:K121)&gt;K$1,"",INDEX('malzeme montaj'!$C$1:$C$3329,SMALL(IF('malzeme montaj'!$B$1:$B$3329=K$3,IF('malzeme montaj'!$C$1:$C$3329&lt;&gt;"",ROW('malzeme montaj'!$C$1:$C$3329))),ROWS(K$4:K121))))</f>
        <v/>
      </c>
      <c r="L121" s="38" t="str">
        <f t="array" ref="L121">IF(ROWS(L$4:L121)&gt;L$1,"",INDEX('malzeme montaj'!$C$1:$C$3329,SMALL(IF('malzeme montaj'!$B$1:$B$3329=L$3,IF('malzeme montaj'!$C$1:$C$3329&lt;&gt;"",ROW('malzeme montaj'!$C$1:$C$3329))),ROWS(L$4:L121))))</f>
        <v/>
      </c>
      <c r="M121" s="38" t="str">
        <f t="array" ref="M121">IF(ROWS(M$4:M121)&gt;M$1,"",INDEX('malzeme montaj'!$C$1:$C$3329,SMALL(IF('malzeme montaj'!$B$1:$B$3329=M$3,IF('malzeme montaj'!$C$1:$C$3329&lt;&gt;"",ROW('malzeme montaj'!$C$1:$C$3329))),ROWS(M$4:M121))))</f>
        <v/>
      </c>
      <c r="N121" s="38" t="str">
        <f t="array" ref="N121">IF(ROWS(N$4:N121)&gt;N$1,"",INDEX('malzeme montaj'!$C$1:$C$3329,SMALL(IF('malzeme montaj'!$B$1:$B$3329=N$3,IF('malzeme montaj'!$C$1:$C$3329&lt;&gt;"",ROW('malzeme montaj'!$C$1:$C$3329))),ROWS(N$4:N121))))</f>
        <v/>
      </c>
      <c r="O121" s="38" t="str">
        <f t="array" ref="O121">IF(ROWS(O$4:O121)&gt;O$1,"",INDEX('malzeme montaj'!$C$1:$C$3329,SMALL(IF('malzeme montaj'!$B$1:$B$3329=O$3,IF('malzeme montaj'!$C$1:$C$3329&lt;&gt;"",ROW('malzeme montaj'!$C$1:$C$3329))),ROWS(O$4:O121))))</f>
        <v/>
      </c>
      <c r="P121" s="38" t="str">
        <f t="array" ref="P121">IF(ROWS(P$4:P121)&gt;P$1,"",INDEX('malzeme montaj'!$C$1:$C$3329,SMALL(IF('malzeme montaj'!$B$1:$B$3329=P$3,IF('malzeme montaj'!$C$1:$C$3329&lt;&gt;"",ROW('malzeme montaj'!$C$1:$C$3329))),ROWS(P$4:P121))))</f>
        <v/>
      </c>
      <c r="Q121" s="38" t="str">
        <f t="array" ref="Q121">IF(ROWS(Q$4:Q121)&gt;Q$1,"",INDEX('malzeme montaj'!$C$1:$C$3329,SMALL(IF('malzeme montaj'!$B$1:$B$3329=Q$3,IF('malzeme montaj'!$C$1:$C$3329&lt;&gt;"",ROW('malzeme montaj'!$C$1:$C$3329))),ROWS(Q$4:Q121))))</f>
        <v/>
      </c>
      <c r="R121" s="38" t="str">
        <f t="array" ref="R121">IF(ROWS(R$4:R121)&gt;R$1,"",INDEX('malzeme montaj'!$C$1:$C$3329,SMALL(IF('malzeme montaj'!$B$1:$B$3329=R$3,IF('malzeme montaj'!$C$1:$C$3329&lt;&gt;"",ROW('malzeme montaj'!$C$1:$C$3329))),ROWS(R$4:R121))))</f>
        <v/>
      </c>
      <c r="S121" s="38" t="str">
        <f t="array" ref="S121">IF(ROWS(S$4:S121)&gt;S$1,"",INDEX('malzeme montaj'!$C$1:$C$3329,SMALL(IF('malzeme montaj'!$B$1:$B$3329=S$3,IF('malzeme montaj'!$C$1:$C$3329&lt;&gt;"",ROW('malzeme montaj'!$C$1:$C$3329))),ROWS(S$4:S121))))</f>
        <v/>
      </c>
      <c r="T121" s="38" t="str">
        <f t="array" ref="T121">IF(ROWS(T$4:T121)&gt;T$1,"",INDEX('malzeme montaj'!$C$1:$C$3329,SMALL(IF('malzeme montaj'!$B$1:$B$3329=T$3,IF('malzeme montaj'!$C$1:$C$3329&lt;&gt;"",ROW('malzeme montaj'!$C$1:$C$3329))),ROWS(T$4:T121))))</f>
        <v/>
      </c>
      <c r="U121" s="38" t="str">
        <f t="array" ref="U121">IF(ROWS(U$4:U121)&gt;U$1,"",INDEX('malzeme montaj'!$C$1:$C$3329,SMALL(IF('malzeme montaj'!$B$1:$B$3329=U$3,IF('malzeme montaj'!$C$1:$C$3329&lt;&gt;"",ROW('malzeme montaj'!$C$1:$C$3329))),ROWS(U$4:U121))))</f>
        <v/>
      </c>
      <c r="V121" s="38" t="str">
        <f t="array" ref="V121">IF(ROWS(V$4:V121)&gt;V$1,"",INDEX('malzeme montaj'!$C$1:$C$3329,SMALL(IF('malzeme montaj'!$B$1:$B$3329=V$3,IF('malzeme montaj'!$C$1:$C$3329&lt;&gt;"",ROW('malzeme montaj'!$C$1:$C$3329))),ROWS(V$4:V121))))</f>
        <v/>
      </c>
      <c r="W121" s="38" t="str">
        <f t="array" ref="W121">IF(ROWS(W$4:W121)&gt;W$1,"",INDEX('malzeme montaj'!$C$1:$C$3329,SMALL(IF('malzeme montaj'!$B$1:$B$3329=W$3,IF('malzeme montaj'!$C$1:$C$3329&lt;&gt;"",ROW('malzeme montaj'!$C$1:$C$3329))),ROWS(W$4:W121))))</f>
        <v/>
      </c>
      <c r="X121" s="38" t="str">
        <f t="array" ref="X121">IF(ROWS(X$4:X121)&gt;X$1,"",INDEX('malzeme montaj'!$C$1:$C$3329,SMALL(IF('malzeme montaj'!$B$1:$B$3329=X$3,IF('malzeme montaj'!$C$1:$C$3329&lt;&gt;"",ROW('malzeme montaj'!$C$1:$C$3329))),ROWS(X$4:X121))))</f>
        <v/>
      </c>
      <c r="Y121" s="38" t="str">
        <f t="array" ref="Y121">IF(ROWS(Y$4:Y121)&gt;Y$1,"",INDEX('malzeme montaj'!$C$1:$C$3329,SMALL(IF('malzeme montaj'!$B$1:$B$3329=Y$3,IF('malzeme montaj'!$C$1:$C$3329&lt;&gt;"",ROW('malzeme montaj'!$C$1:$C$3329))),ROWS(Y$4:Y121))))</f>
        <v/>
      </c>
      <c r="Z121" s="38" t="str">
        <f t="array" ref="Z121">IF(ROWS(Z$4:Z121)&gt;Z$1,"",INDEX('malzeme montaj'!$C$1:$C$3329,SMALL(IF('malzeme montaj'!$B$1:$B$3329=Z$3,IF('malzeme montaj'!$C$1:$C$3329&lt;&gt;"",ROW('malzeme montaj'!$C$1:$C$3329))),ROWS(Z$4:Z121))))</f>
        <v/>
      </c>
      <c r="AA121" s="38" t="str">
        <f t="array" ref="AA121">IF(ROWS(AA$4:AA121)&gt;AA$1,"",INDEX('malzeme montaj'!$C$1:$C$3329,SMALL(IF('malzeme montaj'!$B$1:$B$3329=AA$3,IF('malzeme montaj'!$C$1:$C$3329&lt;&gt;"",ROW('malzeme montaj'!$C$1:$C$3329))),ROWS(AA$4:AA121))))</f>
        <v/>
      </c>
      <c r="AB121" s="38" t="str">
        <f t="array" ref="AB121">IF(ROWS(AB$4:AB121)&gt;AB$1,"",INDEX('malzeme montaj'!$C$1:$C$3329,SMALL(IF('malzeme montaj'!$B$1:$B$3329=AB$3,IF('malzeme montaj'!$C$1:$C$3329&lt;&gt;"",ROW('malzeme montaj'!$C$1:$C$3329))),ROWS(AB$4:AB121))))</f>
        <v/>
      </c>
      <c r="AC121" s="38" t="str">
        <f t="array" ref="AC121">IF(ROWS(AC$4:AC121)&gt;AC$1,"",INDEX('malzeme montaj'!$C$1:$C$3329,SMALL(IF('malzeme montaj'!$B$1:$B$3329=AC$3,IF('malzeme montaj'!$C$1:$C$3329&lt;&gt;"",ROW('malzeme montaj'!$C$1:$C$3329))),ROWS(AC$4:AC121))))</f>
        <v/>
      </c>
      <c r="AD121" s="38" t="str">
        <f t="array" ref="AD121">IF(ROWS(AD$4:AD121)&gt;AD$1,"",INDEX('malzeme montaj'!$C$1:$C$3329,SMALL(IF('malzeme montaj'!$B$1:$B$3329=AD$3,IF('malzeme montaj'!$C$1:$C$3329&lt;&gt;"",ROW('malzeme montaj'!$C$1:$C$3329))),ROWS(AD$4:AD121))))</f>
        <v/>
      </c>
      <c r="AE121" s="38" t="str">
        <f t="array" ref="AE121">IF(ROWS(AE$4:AE121)&gt;AE$1,"",INDEX('malzeme montaj'!$C$1:$C$3329,SMALL(IF('malzeme montaj'!$B$1:$B$3329=AE$3,IF('malzeme montaj'!$C$1:$C$3329&lt;&gt;"",ROW('malzeme montaj'!$C$1:$C$3329))),ROWS(AE$4:AE121))))</f>
        <v/>
      </c>
      <c r="AF121" s="38" t="str">
        <f t="array" ref="AF121">IF(ROWS(AF$4:AF121)&gt;AF$1,"",INDEX('malzeme montaj'!$C$1:$C$3329,SMALL(IF('malzeme montaj'!$B$1:$B$3329=AF$3,IF('malzeme montaj'!$C$1:$C$3329&lt;&gt;"",ROW('malzeme montaj'!$C$1:$C$3329))),ROWS(AF$4:AF121))))</f>
        <v/>
      </c>
      <c r="AG121" s="38" t="str">
        <f t="array" ref="AG121">IF(ROWS(AG$4:AG121)&gt;AG$1,"",INDEX('malzeme montaj'!$C$1:$C$3329,SMALL(IF('malzeme montaj'!$B$1:$B$3329=AG$3,IF('malzeme montaj'!$C$1:$C$3329&lt;&gt;"",ROW('malzeme montaj'!$C$1:$C$3329))),ROWS(AG$4:AG121))))</f>
        <v/>
      </c>
      <c r="AH121" s="38" t="str">
        <f t="array" ref="AH121">IF(ROWS(AH$4:AH121)&gt;AH$1,"",INDEX('malzeme montaj'!$C$1:$C$3329,SMALL(IF('malzeme montaj'!$B$1:$B$3329=AH$3,IF('malzeme montaj'!$C$1:$C$3329&lt;&gt;"",ROW('malzeme montaj'!$C$1:$C$3329))),ROWS(AH$4:AH121))))</f>
        <v/>
      </c>
      <c r="AI121" s="38" t="str">
        <f t="array" ref="AI121">IF(ROWS(AI$4:AI121)&gt;AI$1,"",INDEX('malzeme montaj'!$C$1:$C$3329,SMALL(IF('malzeme montaj'!$B$1:$B$3329=AI$3,IF('malzeme montaj'!$C$1:$C$3329&lt;&gt;"",ROW('malzeme montaj'!$C$1:$C$3329))),ROWS(AI$4:AI121))))</f>
        <v/>
      </c>
      <c r="AJ121" s="38" t="str">
        <f t="array" ref="AJ121">IF(ROWS(AJ$4:AJ121)&gt;AJ$1,"",INDEX('malzeme montaj'!$C$1:$C$3329,SMALL(IF('malzeme montaj'!$B$1:$B$3329=AJ$3,IF('malzeme montaj'!$C$1:$C$3329&lt;&gt;"",ROW('malzeme montaj'!$C$1:$C$3329))),ROWS(AJ$4:AJ121))))</f>
        <v/>
      </c>
      <c r="AK121" s="38" t="str">
        <f t="array" ref="AK121">IF(ROWS(AK$4:AK121)&gt;AK$1,"",INDEX('malzeme montaj'!$C$1:$C$3329,SMALL(IF('malzeme montaj'!$B$1:$B$3329=AK$3,IF('malzeme montaj'!$C$1:$C$3329&lt;&gt;"",ROW('malzeme montaj'!$C$1:$C$3329))),ROWS(AK$4:AK121))))</f>
        <v/>
      </c>
      <c r="AL121" s="38" t="str">
        <f t="array" ref="AL121">IF(ROWS(AL$4:AL121)&gt;AL$1,"",INDEX('malzeme montaj'!$C$1:$C$3329,SMALL(IF('malzeme montaj'!$B$1:$B$3329=AL$3,IF('malzeme montaj'!$C$1:$C$3329&lt;&gt;"",ROW('malzeme montaj'!$C$1:$C$3329))),ROWS(AL$4:AL121))))</f>
        <v/>
      </c>
      <c r="AM121" s="38" t="str">
        <f t="array" ref="AM121">IF(ROWS(AM$4:AM121)&gt;AM$1,"",INDEX('malzeme montaj'!$C$1:$C$3329,SMALL(IF('malzeme montaj'!$B$1:$B$3329=AM$3,IF('malzeme montaj'!$C$1:$C$3329&lt;&gt;"",ROW('malzeme montaj'!$C$1:$C$3329))),ROWS(AM$4:AM121))))</f>
        <v/>
      </c>
      <c r="AN121" s="38" t="str">
        <f t="array" ref="AN121">IF(ROWS(AN$4:AN121)&gt;AN$1,"",INDEX('malzeme montaj'!$C$1:$C$3329,SMALL(IF('malzeme montaj'!$B$1:$B$3329=AN$3,IF('malzeme montaj'!$C$1:$C$3329&lt;&gt;"",ROW('malzeme montaj'!$C$1:$C$3329))),ROWS(AN$4:AN121))))</f>
        <v/>
      </c>
      <c r="AO121" s="38" t="str">
        <f t="array" ref="AO121">IF(ROWS(AO$4:AO121)&gt;AO$1,"",INDEX('malzeme montaj'!$C$1:$C$3329,SMALL(IF('malzeme montaj'!$B$1:$B$3329=AO$3,IF('malzeme montaj'!$C$1:$C$3329&lt;&gt;"",ROW('malzeme montaj'!$C$1:$C$3329))),ROWS(AO$4:AO121))))</f>
        <v/>
      </c>
      <c r="AP121" s="38" t="str">
        <f t="array" ref="AP121">IF(ROWS(AP$4:AP121)&gt;AP$1,"",INDEX('malzeme montaj'!$C$1:$C$3329,SMALL(IF('malzeme montaj'!$B$1:$B$3329=AP$3,IF('malzeme montaj'!$C$1:$C$3329&lt;&gt;"",ROW('malzeme montaj'!$C$1:$C$3329))),ROWS(AP$4:AP121))))</f>
        <v/>
      </c>
      <c r="AQ121" s="38" t="str">
        <f t="array" ref="AQ121">IF(ROWS(AQ$4:AQ121)&gt;AQ$1,"",INDEX('malzeme montaj'!$C$1:$C$3329,SMALL(IF('malzeme montaj'!$B$1:$B$3329=AQ$3,IF('malzeme montaj'!$C$1:$C$3329&lt;&gt;"",ROW('malzeme montaj'!$C$1:$C$3329))),ROWS(AQ$4:AQ121))))</f>
        <v/>
      </c>
      <c r="AR121" s="38" t="str">
        <f t="array" ref="AR121">IF(ROWS(AR$4:AR121)&gt;AR$1,"",INDEX('malzeme montaj'!$C$1:$C$3329,SMALL(IF('malzeme montaj'!$B$1:$B$3329=AR$3,IF('malzeme montaj'!$C$1:$C$3329&lt;&gt;"",ROW('malzeme montaj'!$C$1:$C$3329))),ROWS(AR$4:AR121))))</f>
        <v/>
      </c>
      <c r="AS121" s="38" t="str">
        <f t="array" ref="AS121">IF(ROWS(AS$4:AS121)&gt;AS$1,"",INDEX('malzeme montaj'!$C$1:$C$3329,SMALL(IF('malzeme montaj'!$B$1:$B$3329=AS$3,IF('malzeme montaj'!$C$1:$C$3329&lt;&gt;"",ROW('malzeme montaj'!$C$1:$C$3329))),ROWS(AS$4:AS121))))</f>
        <v/>
      </c>
      <c r="AT121" s="38" t="str">
        <f t="array" ref="AT121">IF(ROWS(AT$4:AT121)&gt;AT$1,"",INDEX('malzeme montaj'!$C$1:$C$3329,SMALL(IF('malzeme montaj'!$B$1:$B$3329=AT$3,IF('malzeme montaj'!$C$1:$C$3329&lt;&gt;"",ROW('malzeme montaj'!$C$1:$C$3329))),ROWS(AT$4:AT121))))</f>
        <v/>
      </c>
      <c r="AU121" s="38" t="str">
        <f t="array" ref="AU121">IF(ROWS(AU$4:AU121)&gt;AU$1,"",INDEX('malzeme montaj'!$C$1:$C$3329,SMALL(IF('malzeme montaj'!$B$1:$B$3329=AU$3,IF('malzeme montaj'!$C$1:$C$3329&lt;&gt;"",ROW('malzeme montaj'!$C$1:$C$3329))),ROWS(AU$4:AU121))))</f>
        <v/>
      </c>
      <c r="AV121" s="38" t="str">
        <f t="array" ref="AV121">IF(ROWS(AV$4:AV121)&gt;AV$1,"",INDEX('malzeme montaj'!$C$1:$C$3329,SMALL(IF('malzeme montaj'!$B$1:$B$3329=AV$3,IF('malzeme montaj'!$C$1:$C$3329&lt;&gt;"",ROW('malzeme montaj'!$C$1:$C$3329))),ROWS(AV$4:AV121))))</f>
        <v/>
      </c>
      <c r="AW121" s="38" t="str">
        <f t="array" ref="AW121">IF(ROWS(AW$4:AW121)&gt;AW$1,"",INDEX('malzeme montaj'!$C$1:$C$3329,SMALL(IF('malzeme montaj'!$B$1:$B$3329=AW$3,IF('malzeme montaj'!$C$1:$C$3329&lt;&gt;"",ROW('malzeme montaj'!$C$1:$C$3329))),ROWS(AW$4:AW121))))</f>
        <v/>
      </c>
      <c r="AX121" s="38" t="str">
        <f t="array" ref="AX121">IF(ROWS(AX$4:AX121)&gt;AX$1,"",INDEX('malzeme montaj'!$C$1:$C$3329,SMALL(IF('malzeme montaj'!$B$1:$B$3329=AX$3,IF('malzeme montaj'!$C$1:$C$3329&lt;&gt;"",ROW('malzeme montaj'!$C$1:$C$3329))),ROWS(AX$4:AX121))))</f>
        <v/>
      </c>
      <c r="AY121" s="38" t="str">
        <f t="array" ref="AY121">IF(ROWS(AY$4:AY121)&gt;AY$1,"",INDEX('malzeme montaj'!$C$1:$C$3329,SMALL(IF('malzeme montaj'!$B$1:$B$3329=AY$3,IF('malzeme montaj'!$C$1:$C$3329&lt;&gt;"",ROW('malzeme montaj'!$C$1:$C$3329))),ROWS(AY$4:AY121))))</f>
        <v/>
      </c>
      <c r="AZ121" s="38" t="str">
        <f t="array" ref="AZ121">IF(ROWS(AZ$4:AZ121)&gt;AZ$1,"",INDEX('malzeme montaj'!$C$1:$C$3329,SMALL(IF('malzeme montaj'!$B$1:$B$3329=AZ$3,IF('malzeme montaj'!$C$1:$C$3329&lt;&gt;"",ROW('malzeme montaj'!$C$1:$C$3329))),ROWS(AZ$4:AZ121))))</f>
        <v/>
      </c>
      <c r="BA121" s="38" t="str">
        <f t="array" ref="BA121">IF(ROWS(BA$4:BA121)&gt;BA$1,"",INDEX('malzeme montaj'!$C$1:$C$3329,SMALL(IF('malzeme montaj'!$B$1:$B$3329=BA$3,IF('malzeme montaj'!$C$1:$C$3329&lt;&gt;"",ROW('malzeme montaj'!$C$1:$C$3329))),ROWS(BA$4:BA121))))</f>
        <v/>
      </c>
      <c r="BB121" s="38" t="str">
        <f t="array" ref="BB121">IF(ROWS(BB$4:BB121)&gt;BB$1,"",INDEX('malzeme montaj'!$C$1:$C$3329,SMALL(IF('malzeme montaj'!$B$1:$B$3329=BB$3,IF('malzeme montaj'!$C$1:$C$3329&lt;&gt;"",ROW('malzeme montaj'!$C$1:$C$3329))),ROWS(BB$4:BB121))))</f>
        <v/>
      </c>
      <c r="BC121" s="38" t="str">
        <f t="array" ref="BC121">IF(ROWS(BC$4:BC121)&gt;BC$1,"",INDEX('malzeme montaj'!$C$1:$C$3329,SMALL(IF('malzeme montaj'!$B$1:$B$3329=BC$3,IF('malzeme montaj'!$C$1:$C$3329&lt;&gt;"",ROW('malzeme montaj'!$C$1:$C$3329))),ROWS(BC$4:BC121))))</f>
        <v/>
      </c>
      <c r="BD121" s="38" t="str">
        <f t="array" ref="BD121">IF(ROWS(BD$4:BD121)&gt;BD$1,"",INDEX('malzeme montaj'!$C$1:$C$3329,SMALL(IF('malzeme montaj'!$B$1:$B$3329=BD$3,IF('malzeme montaj'!$C$1:$C$3329&lt;&gt;"",ROW('malzeme montaj'!$C$1:$C$3329))),ROWS(BD$4:BD121))))</f>
        <v/>
      </c>
      <c r="BE121" s="38"/>
      <c r="BF121" s="38" t="str">
        <f t="array" ref="BF121">IF(ROWS(BF$4:BF121)&gt;BF$1,"",INDEX('malzeme montaj'!$C$1:$C$3329,SMALL(IF('malzeme montaj'!$B$1:$B$3329=BF$3,IF('malzeme montaj'!$C$1:$C$3329&lt;&gt;"",ROW('malzeme montaj'!$C$1:$C$3329))),ROWS(BF$4:BF121))))</f>
        <v/>
      </c>
      <c r="BG121" s="38" t="str">
        <f t="array" ref="BG121">IF(ROWS(BG$4:BG121)&gt;BG$1,"",INDEX('malzeme montaj'!$C$1:$C$3329,SMALL(IF('malzeme montaj'!$B$1:$B$3329=BG$3,IF('malzeme montaj'!$C$1:$C$3329&lt;&gt;"",ROW('malzeme montaj'!$C$1:$C$3329))),ROWS(BG$4:BG121))))</f>
        <v/>
      </c>
      <c r="BH121" s="38" t="str">
        <f t="array" ref="BH121">IF(ROWS(BH$4:BH121)&gt;BH$1,"",INDEX('malzeme montaj'!$C$1:$C$3329,SMALL(IF('malzeme montaj'!$B$1:$B$3329=BH$3,IF('malzeme montaj'!$C$1:$C$3329&lt;&gt;"",ROW('malzeme montaj'!$C$1:$C$3329))),ROWS(BH$4:BH121))))</f>
        <v/>
      </c>
      <c r="BI121" s="38" t="str">
        <f t="array" ref="BI121">IF(ROWS(BI$4:BI121)&gt;BI$1,"",INDEX('malzeme montaj'!$C$1:$C$3329,SMALL(IF('malzeme montaj'!$B$1:$B$3329=BI$3,IF('malzeme montaj'!$C$1:$C$3329&lt;&gt;"",ROW('malzeme montaj'!$C$1:$C$3329))),ROWS(BI$4:BI121))))</f>
        <v/>
      </c>
      <c r="BJ121" s="38" t="str">
        <f t="array" ref="BJ121">IF(ROWS(BJ$4:BJ121)&gt;BJ$1,"",INDEX('malzeme montaj'!$C$1:$C$3329,SMALL(IF('malzeme montaj'!$B$1:$B$3329=BJ$3,IF('malzeme montaj'!$C$1:$C$3329&lt;&gt;"",ROW('malzeme montaj'!$C$1:$C$3329))),ROWS(BJ$4:BJ121))))</f>
        <v/>
      </c>
      <c r="BK121" s="38" t="str">
        <f t="array" ref="BK121">IF(ROWS(BK$4:BK121)&gt;BK$1,"",INDEX('malzeme montaj'!$C$1:$C$3329,SMALL(IF('malzeme montaj'!$B$1:$B$3329=BK$3,IF('malzeme montaj'!$C$1:$C$3329&lt;&gt;"",ROW('malzeme montaj'!$C$1:$C$3329))),ROWS(BK$4:BK121))))</f>
        <v/>
      </c>
      <c r="BL121" s="38" t="str">
        <f t="array" ref="BL121">IF(ROWS(BL$4:BL121)&gt;BL$1,"",INDEX('malzeme montaj'!$C$1:$C$3329,SMALL(IF('malzeme montaj'!$B$1:$B$3329=BL$3,IF('malzeme montaj'!$C$1:$C$3329&lt;&gt;"",ROW('malzeme montaj'!$C$1:$C$3329))),ROWS(BL$4:BL121))))</f>
        <v/>
      </c>
      <c r="BM121" s="38" t="str">
        <f t="array" ref="BM121">IF(ROWS(BM$4:BM121)&gt;BM$1,"",INDEX('malzeme montaj'!$C$1:$C$3329,SMALL(IF('malzeme montaj'!$B$1:$B$3329=BM$3,IF('malzeme montaj'!$C$1:$C$3329&lt;&gt;"",ROW('malzeme montaj'!$C$1:$C$3329))),ROWS(BM$4:BM121))))</f>
        <v/>
      </c>
      <c r="BN121" s="38" t="str">
        <f t="array" ref="BN121">IF(ROWS(BN$4:BN121)&gt;BN$1,"",INDEX('malzeme montaj'!$C$1:$C$3329,SMALL(IF('malzeme montaj'!$B$1:$B$3329=BN$3,IF('malzeme montaj'!$C$1:$C$3329&lt;&gt;"",ROW('malzeme montaj'!$C$1:$C$3329))),ROWS(BN$4:BN121))))</f>
        <v/>
      </c>
      <c r="BO121" s="38" t="str">
        <f t="array" ref="BO121">IF(ROWS(BO$4:BO121)&gt;BO$1,"",INDEX('malzeme montaj'!$C$1:$C$3329,SMALL(IF('malzeme montaj'!$B$1:$B$3329=BO$3,IF('malzeme montaj'!$C$1:$C$3329&lt;&gt;"",ROW('malzeme montaj'!$C$1:$C$3329))),ROWS(BO$4:BO121))))</f>
        <v/>
      </c>
      <c r="BP121" s="38" t="str">
        <f t="array" ref="BP121">IF(ROWS(BP$4:BP121)&gt;BP$1,"",INDEX('malzeme montaj'!$C$1:$C$3329,SMALL(IF('malzeme montaj'!$B$1:$B$3329=BP$3,IF('malzeme montaj'!$C$1:$C$3329&lt;&gt;"",ROW('malzeme montaj'!$C$1:$C$3329))),ROWS(BP$4:BP121))))</f>
        <v/>
      </c>
      <c r="BQ121" s="38" t="str">
        <f t="array" ref="BQ121">IF(ROWS(BQ$4:BQ121)&gt;BQ$1,"",INDEX('malzeme montaj'!$C$1:$C$3329,SMALL(IF('malzeme montaj'!$B$1:$B$3329=BQ$3,IF('malzeme montaj'!$C$1:$C$3329&lt;&gt;"",ROW('malzeme montaj'!$C$1:$C$3329))),ROWS(BQ$4:BQ121))))</f>
        <v/>
      </c>
      <c r="BR121" s="38" t="str">
        <f t="array" ref="BR121">IF(ROWS(BR$4:BR121)&gt;BR$1,"",INDEX('malzeme montaj'!$C$1:$C$3329,SMALL(IF('malzeme montaj'!$B$1:$B$3329=BR$3,IF('malzeme montaj'!$C$1:$C$3329&lt;&gt;"",ROW('malzeme montaj'!$C$1:$C$3329))),ROWS(BR$4:BR121))))</f>
        <v/>
      </c>
      <c r="BS121" s="38" t="str">
        <f t="array" ref="BS121">IF(ROWS(BS$4:BS121)&gt;BS$1,"",INDEX('malzeme montaj'!$C$1:$C$3329,SMALL(IF('malzeme montaj'!$B$1:$B$3329=BS$3,IF('malzeme montaj'!$C$1:$C$3329&lt;&gt;"",ROW('malzeme montaj'!$C$1:$C$3329))),ROWS(BS$4:BS121))))</f>
        <v/>
      </c>
      <c r="BT121" s="38" t="str">
        <f t="array" ref="BT121">IF(ROWS(BT$4:BT121)&gt;BT$1,"",INDEX('malzeme montaj'!$C$1:$C$3329,SMALL(IF('malzeme montaj'!$B$1:$B$3329=BT$3,IF('malzeme montaj'!$C$1:$C$3329&lt;&gt;"",ROW('malzeme montaj'!$C$1:$C$3329))),ROWS(BT$4:BT121))))</f>
        <v/>
      </c>
      <c r="BU121" s="34" t="str">
        <f t="array" ref="BU121">IF(ROWS(BU$4:BU121)&gt;BU$1,"",INDEX('malzeme montaj'!$C$1:$C$3329,SMALL(IF('malzeme montaj'!$B$1:$B$3329=BU$3,IF('malzeme montaj'!$C$1:$C$3329&lt;&gt;"",ROW('malzeme montaj'!$C$1:$C$3329))),ROWS(BU$4:BU121))))</f>
        <v/>
      </c>
      <c r="BV121" s="34" t="str">
        <f t="array" ref="BV121">IF(ROWS(BV$4:BV121)&gt;BV$1,"",INDEX('malzeme montaj'!$C$1:$C$3329,SMALL(IF('malzeme montaj'!$B$1:$B$3329=BV$3,IF('malzeme montaj'!$C$1:$C$3329&lt;&gt;"",ROW('malzeme montaj'!$C$1:$C$3329))),ROWS(BV$4:BV121))))</f>
        <v/>
      </c>
      <c r="BW121" s="34" t="str">
        <f t="array" ref="BW121">IF(ROWS(BW$4:BW121)&gt;BW$1,"",INDEX('malzeme montaj'!$C$1:$C$3329,SMALL(IF('malzeme montaj'!$B$1:$B$3329=BW$3,IF('malzeme montaj'!$C$1:$C$3329&lt;&gt;"",ROW('malzeme montaj'!$C$1:$C$3329))),ROWS(BW$4:BW121))))</f>
        <v/>
      </c>
      <c r="BX121" s="34" t="str">
        <f t="array" ref="BX121">IF(ROWS(BX$4:BX121)&gt;BX$1,"",INDEX('malzeme montaj'!$C$1:$C$3329,SMALL(IF('malzeme montaj'!$B$1:$B$3329=BX$3,IF('malzeme montaj'!$C$1:$C$3329&lt;&gt;"",ROW('malzeme montaj'!$C$1:$C$3329))),ROWS(BX$4:BX121))))</f>
        <v/>
      </c>
      <c r="BY121" s="34" t="str">
        <f t="array" ref="BY121">IF(ROWS(BY$4:BY121)&gt;BY$1,"",INDEX('malzeme montaj'!$C$1:$C$3329,SMALL(IF('malzeme montaj'!$B$1:$B$3329=BY$3,IF('malzeme montaj'!$C$1:$C$3329&lt;&gt;"",ROW('malzeme montaj'!$C$1:$C$3329))),ROWS(BY$4:BY121))))</f>
        <v/>
      </c>
      <c r="BZ121" s="34" t="str">
        <f t="array" ref="BZ121">IF(ROWS(BZ$4:BZ121)&gt;BZ$1,"",INDEX('malzeme montaj'!$C$1:$C$3329,SMALL(IF('malzeme montaj'!$B$1:$B$3329=BZ$3,IF('malzeme montaj'!$C$1:$C$3329&lt;&gt;"",ROW('malzeme montaj'!$C$1:$C$3329))),ROWS(BZ$4:BZ121))))</f>
        <v/>
      </c>
      <c r="CA121" s="34" t="str">
        <f t="array" ref="CA121">IF(ROWS(CA$4:CA121)&gt;CA$1,"",INDEX('malzeme montaj'!$C$1:$C$3329,SMALL(IF('malzeme montaj'!$B$1:$B$3329=CA$3,IF('malzeme montaj'!$C$1:$C$3329&lt;&gt;"",ROW('malzeme montaj'!$C$1:$C$3329))),ROWS(CA$4:CA121))))</f>
        <v/>
      </c>
      <c r="CB121" s="34" t="str">
        <f t="array" ref="CB121">IF(ROWS(CB$4:CB121)&gt;CB$1,"",INDEX('malzeme montaj'!$C$1:$C$3329,SMALL(IF('malzeme montaj'!$B$1:$B$3329=CB$3,IF('malzeme montaj'!$C$1:$C$3329&lt;&gt;"",ROW('malzeme montaj'!$C$1:$C$3329))),ROWS(CB$4:CB121))))</f>
        <v/>
      </c>
      <c r="CC121" s="34" t="str">
        <f t="array" ref="CC121">IF(ROWS(CC$4:CC121)&gt;CC$1,"",INDEX('malzeme montaj'!$C$1:$C$3329,SMALL(IF('malzeme montaj'!$B$1:$B$3329=CC$3,IF('malzeme montaj'!$C$1:$C$3329&lt;&gt;"",ROW('malzeme montaj'!$C$1:$C$3329))),ROWS(CC$4:CC121))))</f>
        <v/>
      </c>
      <c r="CD121" s="34" t="str">
        <f t="array" ref="CD121">IF(ROWS(CD$4:CD121)&gt;CD$1,"",INDEX('malzeme montaj'!$C$1:$C$3329,SMALL(IF('malzeme montaj'!$B$1:$B$3329=CD$3,IF('malzeme montaj'!$C$1:$C$3329&lt;&gt;"",ROW('malzeme montaj'!$C$1:$C$3329))),ROWS(CD$4:CD121))))</f>
        <v/>
      </c>
      <c r="CE121" s="34" t="str">
        <f t="array" ref="CE121">IF(ROWS(CE$4:CE121)&gt;CE$1,"",INDEX('malzeme montaj'!$C$1:$C$3329,SMALL(IF('malzeme montaj'!$B$1:$B$3329=CE$3,IF('malzeme montaj'!$C$1:$C$3329&lt;&gt;"",ROW('malzeme montaj'!$C$1:$C$3329))),ROWS(CE$4:CE121))))</f>
        <v/>
      </c>
      <c r="CF121" s="34" t="str">
        <f t="array" ref="CF121">IF(ROWS(CF$4:CF121)&gt;CF$1,"",INDEX('malzeme montaj'!$C$1:$C$3329,SMALL(IF('malzeme montaj'!$B$1:$B$3329=CF$3,IF('malzeme montaj'!$C$1:$C$3329&lt;&gt;"",ROW('malzeme montaj'!$C$1:$C$3329))),ROWS(CF$4:CF121))))</f>
        <v/>
      </c>
      <c r="CG121" s="34" t="str">
        <f t="array" ref="CG121">IF(ROWS(CG$4:CG121)&gt;CG$1,"",INDEX('malzeme montaj'!$C$1:$C$3329,SMALL(IF('malzeme montaj'!$B$1:$B$3329=CG$3,IF('malzeme montaj'!$C$1:$C$3329&lt;&gt;"",ROW('malzeme montaj'!$C$1:$C$3329))),ROWS(CG$4:CG121))))</f>
        <v/>
      </c>
      <c r="CH121" s="34" t="str">
        <f t="array" ref="CH121">IF(ROWS(CH$4:CH121)&gt;CH$1,"",INDEX('malzeme montaj'!$C$1:$C$3329,SMALL(IF('malzeme montaj'!$B$1:$B$3329=CH$3,IF('malzeme montaj'!$C$1:$C$3329&lt;&gt;"",ROW('malzeme montaj'!$C$1:$C$3329))),ROWS(CH$4:CH121))))</f>
        <v/>
      </c>
      <c r="CI121" s="34" t="str">
        <f t="array" ref="CI121">IF(ROWS(CI$4:CI121)&gt;CI$1,"",INDEX('malzeme montaj'!$C$1:$C$3329,SMALL(IF('malzeme montaj'!$B$1:$B$3329=CI$3,IF('malzeme montaj'!$C$1:$C$3329&lt;&gt;"",ROW('malzeme montaj'!$C$1:$C$3329))),ROWS(CI$4:CI121))))</f>
        <v/>
      </c>
      <c r="CJ121" s="34" t="str">
        <f t="array" ref="CJ121">IF(ROWS(CJ$4:CJ121)&gt;CJ$1,"",INDEX('malzeme montaj'!$C$1:$C$3329,SMALL(IF('malzeme montaj'!$B$1:$B$3329=CJ$3,IF('malzeme montaj'!$C$1:$C$3329&lt;&gt;"",ROW('malzeme montaj'!$C$1:$C$3329))),ROWS(CJ$4:CJ121))))</f>
        <v/>
      </c>
      <c r="CK121" s="34" t="str">
        <f t="array" ref="CK121">IF(ROWS(CK$4:CK121)&gt;CK$1,"",INDEX('malzeme montaj'!$C$1:$C$3329,SMALL(IF('malzeme montaj'!$B$1:$B$3329=CK$3,IF('malzeme montaj'!$C$1:$C$3329&lt;&gt;"",ROW('malzeme montaj'!$C$1:$C$3329))),ROWS(CK$4:CK121))))</f>
        <v/>
      </c>
      <c r="CL121" s="34" t="str">
        <f t="array" ref="CL121">IF(ROWS(CL$4:CL121)&gt;CL$1,"",INDEX('malzeme montaj'!$C$1:$C$3329,SMALL(IF('malzeme montaj'!$B$1:$B$3329=CL$3,IF('malzeme montaj'!$C$1:$C$3329&lt;&gt;"",ROW('malzeme montaj'!$C$1:$C$3329))),ROWS(CL$4:CL121))))</f>
        <v/>
      </c>
      <c r="CM121" s="34" t="str">
        <f t="array" ref="CM121">IF(ROWS(CM$4:CM121)&gt;CM$1,"",INDEX('malzeme montaj'!$C$1:$C$3329,SMALL(IF('malzeme montaj'!$B$1:$B$3329=CM$3,IF('malzeme montaj'!$C$1:$C$3329&lt;&gt;"",ROW('malzeme montaj'!$C$1:$C$3329))),ROWS(CM$4:CM121))))</f>
        <v/>
      </c>
      <c r="CN121" s="34" t="str">
        <f t="array" ref="CN121">IF(ROWS(CN$4:CN121)&gt;CN$1,"",INDEX('malzeme montaj'!$C$1:$C$3329,SMALL(IF('malzeme montaj'!$B$1:$B$3329=CN$3,IF('malzeme montaj'!$C$1:$C$3329&lt;&gt;"",ROW('malzeme montaj'!$C$1:$C$3329))),ROWS(CN$4:CN121))))</f>
        <v/>
      </c>
      <c r="CO121" s="34" t="str">
        <f t="array" ref="CO121">IF(ROWS(CO$4:CO121)&gt;CO$1,"",INDEX('malzeme montaj'!$C$1:$C$3329,SMALL(IF('malzeme montaj'!$B$1:$B$3329=CO$3,IF('malzeme montaj'!$C$1:$C$3329&lt;&gt;"",ROW('malzeme montaj'!$C$1:$C$3329))),ROWS(CO$4:CO121))))</f>
        <v/>
      </c>
      <c r="CP121" s="34" t="str">
        <f t="array" ref="CP121">IF(ROWS(CP$4:CP121)&gt;CP$1,"",INDEX('malzeme montaj'!$C$1:$C$3329,SMALL(IF('malzeme montaj'!$B$1:$B$3329=CP$3,IF('malzeme montaj'!$C$1:$C$3329&lt;&gt;"",ROW('malzeme montaj'!$C$1:$C$3329))),ROWS(CP$4:CP121))))</f>
        <v/>
      </c>
      <c r="CQ121" s="34" t="str">
        <f t="array" ref="CQ121">IF(ROWS(CQ$4:CQ121)&gt;CQ$1,"",INDEX('malzeme montaj'!$C$1:$C$3329,SMALL(IF('malzeme montaj'!$B$1:$B$3329=CQ$3,IF('malzeme montaj'!$C$1:$C$3329&lt;&gt;"",ROW('malzeme montaj'!$C$1:$C$3329))),ROWS(CQ$4:CQ121))))</f>
        <v/>
      </c>
      <c r="CR121" s="34" t="str">
        <f t="array" ref="CR121">IF(ROWS(CR$4:CR121)&gt;CR$1,"",INDEX('malzeme montaj'!$C$1:$C$3329,SMALL(IF('malzeme montaj'!$B$1:$B$3329=CR$3,IF('malzeme montaj'!$C$1:$C$3329&lt;&gt;"",ROW('malzeme montaj'!$C$1:$C$3329))),ROWS(CR$4:CR121))))</f>
        <v/>
      </c>
      <c r="CS121" s="34" t="str">
        <f t="array" ref="CS121">IF(ROWS(CS$4:CS121)&gt;CS$1,"",INDEX('malzeme montaj'!$C$1:$C$3329,SMALL(IF('malzeme montaj'!$B$1:$B$3329=CS$3,IF('malzeme montaj'!$C$1:$C$3329&lt;&gt;"",ROW('malzeme montaj'!$C$1:$C$3329))),ROWS(CS$4:CS121))))</f>
        <v/>
      </c>
      <c r="CT121" s="34" t="str">
        <f t="array" ref="CT121">IF(ROWS(CT$4:CT121)&gt;CT$1,"",INDEX('malzeme montaj'!$C$1:$C$3329,SMALL(IF('malzeme montaj'!$B$1:$B$3329=CT$3,IF('malzeme montaj'!$C$1:$C$3329&lt;&gt;"",ROW('malzeme montaj'!$C$1:$C$3329))),ROWS(CT$4:CT121))))</f>
        <v/>
      </c>
      <c r="CU121" s="34" t="str">
        <f t="array" ref="CU121">IF(ROWS(CU$4:CU121)&gt;CU$1,"",INDEX('malzeme montaj'!$C$1:$C$3329,SMALL(IF('malzeme montaj'!$B$1:$B$3329=CU$3,IF('malzeme montaj'!$C$1:$C$3329&lt;&gt;"",ROW('malzeme montaj'!$C$1:$C$3329))),ROWS(CU$4:CU121))))</f>
        <v/>
      </c>
      <c r="CV121" s="34" t="str">
        <f t="array" ref="CV121">IF(ROWS(CV$4:CV121)&gt;CV$1,"",INDEX('malzeme montaj'!$C$1:$C$3329,SMALL(IF('malzeme montaj'!$B$1:$B$3329=CV$3,IF('malzeme montaj'!$C$1:$C$3329&lt;&gt;"",ROW('malzeme montaj'!$C$1:$C$3329))),ROWS(CV$4:CV121))))</f>
        <v/>
      </c>
      <c r="CW121" s="34" t="str">
        <f t="array" ref="CW121">IF(ROWS(CW$4:CW121)&gt;CW$1,"",INDEX('malzeme montaj'!$C$1:$C$3329,SMALL(IF('malzeme montaj'!$B$1:$B$3329=CW$3,IF('malzeme montaj'!$C$1:$C$3329&lt;&gt;"",ROW('malzeme montaj'!$C$1:$C$3329))),ROWS(CW$4:CW121))))</f>
        <v/>
      </c>
      <c r="CX121" s="34" t="str">
        <f t="array" ref="CX121">IF(ROWS(CX$4:CX121)&gt;CX$1,"",INDEX('malzeme montaj'!$C$1:$C$3329,SMALL(IF('malzeme montaj'!$B$1:$B$3329=CX$3,IF('malzeme montaj'!$C$1:$C$3329&lt;&gt;"",ROW('malzeme montaj'!$C$1:$C$3329))),ROWS(CX$4:CX121))))</f>
        <v/>
      </c>
      <c r="CY121" s="34" t="str">
        <f t="array" ref="CY121">IF(ROWS(CY$4:CY121)&gt;CY$1,"",INDEX('malzeme montaj'!$C$1:$C$3329,SMALL(IF('malzeme montaj'!$B$1:$B$3329=CY$3,IF('malzeme montaj'!$C$1:$C$3329&lt;&gt;"",ROW('malzeme montaj'!$C$1:$C$3329))),ROWS(CY$4:CY121))))</f>
        <v/>
      </c>
      <c r="CZ121" s="34" t="str">
        <f t="array" ref="CZ121">IF(ROWS(CZ$4:CZ121)&gt;CZ$1,"",INDEX('malzeme montaj'!$C$1:$C$3329,SMALL(IF('malzeme montaj'!$B$1:$B$3329=CZ$3,IF('malzeme montaj'!$C$1:$C$3329&lt;&gt;"",ROW('malzeme montaj'!$C$1:$C$3329))),ROWS(CZ$4:CZ121))))</f>
        <v/>
      </c>
      <c r="DA121" s="34" t="str">
        <f t="array" ref="DA121">IF(ROWS(DA$4:DA121)&gt;DA$1,"",INDEX('malzeme montaj'!$C$1:$C$3329,SMALL(IF('malzeme montaj'!$B$1:$B$3329=DA$3,IF('malzeme montaj'!$C$1:$C$3329&lt;&gt;"",ROW('malzeme montaj'!$C$1:$C$3329))),ROWS(DA$4:DA121))))</f>
        <v/>
      </c>
      <c r="DB121" s="34" t="str">
        <f t="array" ref="DB121">IF(ROWS(DB$4:DB121)&gt;DB$1,"",INDEX('malzeme montaj'!$C$1:$C$3329,SMALL(IF('malzeme montaj'!$B$1:$B$3329=DB$3,IF('malzeme montaj'!$C$1:$C$3329&lt;&gt;"",ROW('malzeme montaj'!$C$1:$C$3329))),ROWS(DB$4:DB121))))</f>
        <v/>
      </c>
      <c r="DC121" s="34" t="str">
        <f t="array" ref="DC121">IF(ROWS(DC$4:DC121)&gt;DC$1,"",INDEX('malzeme montaj'!$C$1:$C$3329,SMALL(IF('malzeme montaj'!$B$1:$B$3329=DC$3,IF('malzeme montaj'!$C$1:$C$3329&lt;&gt;"",ROW('malzeme montaj'!$C$1:$C$3329))),ROWS(DC$4:DC121))))</f>
        <v/>
      </c>
      <c r="DD121" s="34" t="str">
        <f t="array" ref="DD121">IF(ROWS(DD$4:DD121)&gt;DD$1,"",INDEX('malzeme montaj'!$C$1:$C$3329,SMALL(IF('malzeme montaj'!$B$1:$B$3329=DD$3,IF('malzeme montaj'!$C$1:$C$3329&lt;&gt;"",ROW('malzeme montaj'!$C$1:$C$3329))),ROWS(DD$4:DD121))))</f>
        <v/>
      </c>
      <c r="DE121" s="34" t="str">
        <f t="array" ref="DE121">IF(ROWS(DE$4:DE121)&gt;DE$1,"",INDEX('malzeme montaj'!$C$1:$C$3329,SMALL(IF('malzeme montaj'!$B$1:$B$3329=DE$3,IF('malzeme montaj'!$C$1:$C$3329&lt;&gt;"",ROW('malzeme montaj'!$C$1:$C$3329))),ROWS(DE$4:DE121))))</f>
        <v/>
      </c>
      <c r="DF121" s="34" t="str">
        <f t="array" ref="DF121">IF(ROWS(DF$4:DF121)&gt;DF$1,"",INDEX('malzeme montaj'!$C$1:$C$3329,SMALL(IF('malzeme montaj'!$B$1:$B$3329=DF$3,IF('malzeme montaj'!$C$1:$C$3329&lt;&gt;"",ROW('malzeme montaj'!$C$1:$C$3329))),ROWS(DF$4:DF121))))</f>
        <v/>
      </c>
      <c r="DG121" s="34" t="str">
        <f t="array" ref="DG121">IF(ROWS(DG$4:DG121)&gt;DG$1,"",INDEX('malzeme montaj'!$C$1:$C$3329,SMALL(IF('malzeme montaj'!$B$1:$B$3329=DG$3,IF('malzeme montaj'!$C$1:$C$3329&lt;&gt;"",ROW('malzeme montaj'!$C$1:$C$3329))),ROWS(DG$4:DG121))))</f>
        <v/>
      </c>
      <c r="DH121" s="34" t="str">
        <f t="array" ref="DH121">IF(ROWS(DH$4:DH121)&gt;DH$1,"",INDEX('malzeme montaj'!$C$1:$C$3329,SMALL(IF('malzeme montaj'!$B$1:$B$3329=DH$3,IF('malzeme montaj'!$C$1:$C$3329&lt;&gt;"",ROW('malzeme montaj'!$C$1:$C$3329))),ROWS(DH$4:DH121))))</f>
        <v/>
      </c>
      <c r="DI121" s="34" t="str">
        <f t="array" ref="DI121">IF(ROWS(DI$4:DI121)&gt;DI$1,"",INDEX('malzeme montaj'!$C$1:$C$3329,SMALL(IF('malzeme montaj'!$B$1:$B$3329=DI$3,IF('malzeme montaj'!$C$1:$C$3329&lt;&gt;"",ROW('malzeme montaj'!$C$1:$C$3329))),ROWS(DI$4:DI121))))</f>
        <v/>
      </c>
      <c r="DJ121" s="34" t="str">
        <f t="array" ref="DJ121">IF(ROWS(DJ$4:DJ121)&gt;DJ$1,"",INDEX('malzeme montaj'!$C$1:$C$3329,SMALL(IF('malzeme montaj'!$B$1:$B$3329=DJ$3,IF('malzeme montaj'!$C$1:$C$3329&lt;&gt;"",ROW('malzeme montaj'!$C$1:$C$3329))),ROWS(DJ$4:DJ121))))</f>
        <v/>
      </c>
      <c r="DK121" s="34" t="str">
        <f t="array" ref="DK121">IF(ROWS(DK$4:DK121)&gt;DK$1,"",INDEX('malzeme montaj'!$C$1:$C$3329,SMALL(IF('malzeme montaj'!$B$1:$B$3329=DK$3,IF('malzeme montaj'!$C$1:$C$3329&lt;&gt;"",ROW('malzeme montaj'!$C$1:$C$3329))),ROWS(DK$4:DK121))))</f>
        <v/>
      </c>
      <c r="DL121" s="34" t="str">
        <f t="array" ref="DL121">IF(ROWS(DL$4:DL121)&gt;DL$1,"",INDEX('malzeme montaj'!$C$1:$C$3329,SMALL(IF('malzeme montaj'!$B$1:$B$3329=DL$3,IF('malzeme montaj'!$C$1:$C$3329&lt;&gt;"",ROW('malzeme montaj'!$C$1:$C$3329))),ROWS(DL$4:DL121))))</f>
        <v/>
      </c>
      <c r="DM121" s="34" t="str">
        <f t="array" ref="DM121">IF(ROWS(DM$4:DM121)&gt;DM$1,"",INDEX('malzeme montaj'!$C$1:$C$3329,SMALL(IF('malzeme montaj'!$B$1:$B$3329=DM$3,IF('malzeme montaj'!$C$1:$C$3329&lt;&gt;"",ROW('malzeme montaj'!$C$1:$C$3329))),ROWS(DM$4:DM121))))</f>
        <v/>
      </c>
      <c r="DN121" s="34" t="str">
        <f t="array" ref="DN121">IF(ROWS(DN$4:DN121)&gt;DN$1,"",INDEX('malzeme montaj'!$C$1:$C$3329,SMALL(IF('malzeme montaj'!$B$1:$B$3329=DN$3,IF('malzeme montaj'!$C$1:$C$3329&lt;&gt;"",ROW('malzeme montaj'!$C$1:$C$3329))),ROWS(DN$4:DN121))))</f>
        <v/>
      </c>
      <c r="DO121" s="34" t="str">
        <f t="array" ref="DO121">IF(ROWS(DO$4:DO121)&gt;DO$1,"",INDEX('malzeme montaj'!$C$1:$C$3329,SMALL(IF('malzeme montaj'!$B$1:$B$3329=DO$3,IF('malzeme montaj'!$C$1:$C$3329&lt;&gt;"",ROW('malzeme montaj'!$C$1:$C$3329))),ROWS(DO$4:DO121))))</f>
        <v/>
      </c>
      <c r="DP121" s="34" t="str">
        <f t="array" ref="DP121">IF(ROWS(DP$4:DP121)&gt;DP$1,"",INDEX('malzeme montaj'!$C$1:$C$3329,SMALL(IF('malzeme montaj'!$B$1:$B$3329=DP$3,IF('malzeme montaj'!$C$1:$C$3329&lt;&gt;"",ROW('malzeme montaj'!$C$1:$C$3329))),ROWS(DP$4:DP121))))</f>
        <v/>
      </c>
      <c r="DQ121" s="34" t="str">
        <f t="array" ref="DQ121">IF(ROWS(DQ$4:DQ121)&gt;DQ$1,"",INDEX('malzeme montaj'!$C$1:$C$3329,SMALL(IF('malzeme montaj'!$B$1:$B$3329=DQ$3,IF('malzeme montaj'!$C$1:$C$3329&lt;&gt;"",ROW('malzeme montaj'!$C$1:$C$3329))),ROWS(DQ$4:DQ121))))</f>
        <v/>
      </c>
      <c r="DR121" s="34" t="str">
        <f t="array" ref="DR121">IF(ROWS(DR$4:DR121)&gt;DR$1,"",INDEX('malzeme montaj'!$C$1:$C$3329,SMALL(IF('malzeme montaj'!$B$1:$B$3329=DR$3,IF('malzeme montaj'!$C$1:$C$3329&lt;&gt;"",ROW('malzeme montaj'!$C$1:$C$3329))),ROWS(DR$4:DR121))))</f>
        <v/>
      </c>
      <c r="DS121" s="34" t="str">
        <f t="array" ref="DS121">IF(ROWS(DS$4:DS121)&gt;DS$1,"",INDEX('malzeme montaj'!$C$1:$C$3329,SMALL(IF('malzeme montaj'!$B$1:$B$3329=DS$3,IF('malzeme montaj'!$C$1:$C$3329&lt;&gt;"",ROW('malzeme montaj'!$C$1:$C$3329))),ROWS(DS$4:DS121))))</f>
        <v/>
      </c>
      <c r="DT121" s="34" t="str">
        <f t="array" ref="DT121">IF(ROWS(DT$4:DT121)&gt;DT$1,"",INDEX('malzeme montaj'!$C$1:$C$3329,SMALL(IF('malzeme montaj'!$B$1:$B$3329=DT$3,IF('malzeme montaj'!$C$1:$C$3329&lt;&gt;"",ROW('malzeme montaj'!$C$1:$C$3329))),ROWS(DT$4:DT121))))</f>
        <v/>
      </c>
      <c r="DU121" s="34" t="str">
        <f t="array" ref="DU121">IF(ROWS(DU$4:DU121)&gt;DU$1,"",INDEX('malzeme montaj'!$C$1:$C$3329,SMALL(IF('malzeme montaj'!$B$1:$B$3329=DU$3,IF('malzeme montaj'!$C$1:$C$3329&lt;&gt;"",ROW('malzeme montaj'!$C$1:$C$3329))),ROWS(DU$4:DU121))))</f>
        <v/>
      </c>
      <c r="DV121" s="34" t="str">
        <f t="array" ref="DV121">IF(ROWS(DV$4:DV121)&gt;DV$1,"",INDEX('malzeme montaj'!$C$1:$C$3329,SMALL(IF('malzeme montaj'!$B$1:$B$3329=DV$3,IF('malzeme montaj'!$C$1:$C$3329&lt;&gt;"",ROW('malzeme montaj'!$C$1:$C$3329))),ROWS(DV$4:DV121))))</f>
        <v/>
      </c>
      <c r="DW121" s="34" t="str">
        <f t="array" ref="DW121">IF(ROWS(DW$4:DW121)&gt;DW$1,"",INDEX('malzeme montaj'!$C$1:$C$3329,SMALL(IF('malzeme montaj'!$B$1:$B$3329=DW$3,IF('malzeme montaj'!$C$1:$C$3329&lt;&gt;"",ROW('malzeme montaj'!$C$1:$C$3329))),ROWS(DW$4:DW121))))</f>
        <v/>
      </c>
      <c r="DX121" s="34" t="str">
        <f t="array" ref="DX121">IF(ROWS(DX$4:DX121)&gt;DX$1,"",INDEX('malzeme montaj'!$C$1:$C$3329,SMALL(IF('malzeme montaj'!$B$1:$B$3329=DX$3,IF('malzeme montaj'!$C$1:$C$3329&lt;&gt;"",ROW('malzeme montaj'!$C$1:$C$3329))),ROWS(DX$4:DX121))))</f>
        <v/>
      </c>
      <c r="DY121" s="34" t="str">
        <f t="array" ref="DY121">IF(ROWS(DY$4:DY121)&gt;DY$1,"",INDEX('malzeme montaj'!$C$1:$C$3329,SMALL(IF('malzeme montaj'!$B$1:$B$3329=DY$3,IF('malzeme montaj'!$C$1:$C$3329&lt;&gt;"",ROW('malzeme montaj'!$C$1:$C$3329))),ROWS(DY$4:DY121))))</f>
        <v/>
      </c>
      <c r="DZ121" s="34" t="str">
        <f t="array" ref="DZ121">IF(ROWS(DZ$4:DZ121)&gt;DZ$1,"",INDEX('malzeme montaj'!$C$1:$C$3329,SMALL(IF('malzeme montaj'!$B$1:$B$3329=DZ$3,IF('malzeme montaj'!$C$1:$C$3329&lt;&gt;"",ROW('malzeme montaj'!$C$1:$C$3329))),ROWS(DZ$4:DZ121))))</f>
        <v/>
      </c>
      <c r="EA121" s="34" t="str">
        <f t="array" ref="EA121">IF(ROWS(EA$4:EA121)&gt;EA$1,"",INDEX('malzeme montaj'!$C$1:$C$3329,SMALL(IF('malzeme montaj'!$B$1:$B$3329=EA$3,IF('malzeme montaj'!$C$1:$C$3329&lt;&gt;"",ROW('malzeme montaj'!$C$1:$C$3329))),ROWS(EA$4:EA121))))</f>
        <v/>
      </c>
      <c r="EB121" s="34" t="str">
        <f t="array" ref="EB121">IF(ROWS(EB$4:EB121)&gt;EB$1,"",INDEX('malzeme montaj'!$C$1:$C$3329,SMALL(IF('malzeme montaj'!$B$1:$B$3329=EB$3,IF('malzeme montaj'!$C$1:$C$3329&lt;&gt;"",ROW('malzeme montaj'!$C$1:$C$3329))),ROWS(EB$4:EB121))))</f>
        <v/>
      </c>
      <c r="EC121" s="34" t="str">
        <f t="array" ref="EC121">IF(ROWS(EC$4:EC121)&gt;EC$1,"",INDEX('malzeme montaj'!$C$1:$C$3329,SMALL(IF('malzeme montaj'!$B$1:$B$3329=EC$3,IF('malzeme montaj'!$C$1:$C$3329&lt;&gt;"",ROW('malzeme montaj'!$C$1:$C$3329))),ROWS(EC$4:EC121))))</f>
        <v/>
      </c>
      <c r="ED121" s="34" t="str">
        <f t="array" ref="ED121">IF(ROWS(ED$4:ED121)&gt;ED$1,"",INDEX('malzeme montaj'!$C$1:$C$3329,SMALL(IF('malzeme montaj'!$B$1:$B$3329=ED$3,IF('malzeme montaj'!$C$1:$C$3329&lt;&gt;"",ROW('malzeme montaj'!$C$1:$C$3329))),ROWS(ED$4:ED121))))</f>
        <v/>
      </c>
      <c r="EE121" s="34" t="str">
        <f t="array" ref="EE121">IF(ROWS(EE$4:EE121)&gt;EE$1,"",INDEX('malzeme montaj'!$C$1:$C$3329,SMALL(IF('malzeme montaj'!$B$1:$B$3329=EE$3,IF('malzeme montaj'!$C$1:$C$3329&lt;&gt;"",ROW('malzeme montaj'!$C$1:$C$3329))),ROWS(EE$4:EE121))))</f>
        <v/>
      </c>
      <c r="EF121" s="34" t="str">
        <f t="array" ref="EF121">IF(ROWS(EF$4:EF121)&gt;EF$1,"",INDEX('malzeme montaj'!$C$1:$C$3329,SMALL(IF('malzeme montaj'!$B$1:$B$3329=EF$3,IF('malzeme montaj'!$C$1:$C$3329&lt;&gt;"",ROW('malzeme montaj'!$C$1:$C$3329))),ROWS(EF$4:EF121))))</f>
        <v/>
      </c>
      <c r="EG121" s="34" t="str">
        <f t="array" ref="EG121">IF(ROWS(EG$4:EG121)&gt;EG$1,"",INDEX('malzeme montaj'!$C$1:$C$3329,SMALL(IF('malzeme montaj'!$B$1:$B$3329=EG$3,IF('malzeme montaj'!$C$1:$C$3329&lt;&gt;"",ROW('malzeme montaj'!$C$1:$C$3329))),ROWS(EG$4:EG121))))</f>
        <v/>
      </c>
      <c r="EH121" s="34" t="str">
        <f t="array" ref="EH121">IF(ROWS(EH$4:EH121)&gt;EH$1,"",INDEX('malzeme montaj'!$C$1:$C$3329,SMALL(IF('malzeme montaj'!$B$1:$B$3329=EH$3,IF('malzeme montaj'!$C$1:$C$3329&lt;&gt;"",ROW('malzeme montaj'!$C$1:$C$3329))),ROWS(EH$4:EH121))))</f>
        <v/>
      </c>
      <c r="EI121" s="34" t="str">
        <f t="array" ref="EI121">IF(ROWS(EI$4:EI121)&gt;EI$1,"",INDEX('malzeme montaj'!$C$1:$C$3329,SMALL(IF('malzeme montaj'!$B$1:$B$3329=EI$3,IF('malzeme montaj'!$C$1:$C$3329&lt;&gt;"",ROW('malzeme montaj'!$C$1:$C$3329))),ROWS(EI$4:EI121))))</f>
        <v/>
      </c>
      <c r="EJ121" s="34" t="str">
        <f t="array" ref="EJ121">IF(ROWS(EJ$4:EJ121)&gt;EJ$1,"",INDEX('malzeme montaj'!$C$1:$C$3329,SMALL(IF('malzeme montaj'!$B$1:$B$3329=EJ$3,IF('malzeme montaj'!$C$1:$C$3329&lt;&gt;"",ROW('malzeme montaj'!$C$1:$C$3329))),ROWS(EJ$4:EJ121))))</f>
        <v/>
      </c>
      <c r="EK121" s="34" t="str">
        <f t="array" ref="EK121">IF(ROWS(EK$4:EK121)&gt;EK$1,"",INDEX('malzeme montaj'!$C$1:$C$3329,SMALL(IF('malzeme montaj'!$B$1:$B$3329=EK$3,IF('malzeme montaj'!$C$1:$C$3329&lt;&gt;"",ROW('malzeme montaj'!$C$1:$C$3329))),ROWS(EK$4:EK121))))</f>
        <v/>
      </c>
      <c r="EL121" s="34" t="str">
        <f t="array" ref="EL121">IF(ROWS(EL$4:EL121)&gt;EL$1,"",INDEX('malzeme montaj'!$C$1:$C$3329,SMALL(IF('malzeme montaj'!$B$1:$B$3329=EL$3,IF('malzeme montaj'!$C$1:$C$3329&lt;&gt;"",ROW('malzeme montaj'!$C$1:$C$3329))),ROWS(EL$4:EL121))))</f>
        <v/>
      </c>
      <c r="EM121" s="34" t="str">
        <f t="array" ref="EM121">IF(ROWS(EM$4:EM121)&gt;EM$1,"",INDEX('malzeme montaj'!$C$1:$C$3329,SMALL(IF('malzeme montaj'!$B$1:$B$3329=EM$3,IF('malzeme montaj'!$C$1:$C$3329&lt;&gt;"",ROW('malzeme montaj'!$C$1:$C$3329))),ROWS(EM$4:EM121))))</f>
        <v/>
      </c>
      <c r="EN121" s="34" t="str">
        <f t="array" ref="EN121">IF(ROWS(EN$4:EN121)&gt;EN$1,"",INDEX('malzeme montaj'!$C$1:$C$3329,SMALL(IF('malzeme montaj'!$B$1:$B$3329=EN$3,IF('malzeme montaj'!$C$1:$C$3329&lt;&gt;"",ROW('malzeme montaj'!$C$1:$C$3329))),ROWS(EN$4:EN121))))</f>
        <v/>
      </c>
      <c r="EO121" s="34" t="str">
        <f t="array" ref="EO121">IF(ROWS(EO$4:EO121)&gt;EO$1,"",INDEX('malzeme montaj'!$C$1:$C$3329,SMALL(IF('malzeme montaj'!$B$1:$B$3329=EO$3,IF('malzeme montaj'!$C$1:$C$3329&lt;&gt;"",ROW('malzeme montaj'!$C$1:$C$3329))),ROWS(EO$4:EO121))))</f>
        <v/>
      </c>
      <c r="EP121" s="34" t="str">
        <f t="array" ref="EP121">IF(ROWS(EP$4:EP121)&gt;EP$1,"",INDEX('malzeme montaj'!$C$1:$C$3329,SMALL(IF('malzeme montaj'!$B$1:$B$3329=EP$3,IF('malzeme montaj'!$C$1:$C$3329&lt;&gt;"",ROW('malzeme montaj'!$C$1:$C$3329))),ROWS(EP$4:EP121))))</f>
        <v/>
      </c>
      <c r="EQ121" s="34" t="str">
        <f t="array" ref="EQ121">IF(ROWS(EQ$4:EQ121)&gt;EQ$1,"",INDEX('malzeme montaj'!$C$1:$C$3329,SMALL(IF('malzeme montaj'!$B$1:$B$3329=EQ$3,IF('malzeme montaj'!$C$1:$C$3329&lt;&gt;"",ROW('malzeme montaj'!$C$1:$C$3329))),ROWS(EQ$4:EQ121))))</f>
        <v/>
      </c>
      <c r="ER121" s="34" t="str">
        <f t="array" ref="ER121">IF(ROWS(ER$4:ER121)&gt;ER$1,"",INDEX('malzeme montaj'!$C$1:$C$3329,SMALL(IF('malzeme montaj'!$B$1:$B$3329=ER$3,IF('malzeme montaj'!$C$1:$C$3329&lt;&gt;"",ROW('malzeme montaj'!$C$1:$C$3329))),ROWS(ER$4:ER121))))</f>
        <v/>
      </c>
      <c r="ES121" s="34" t="str">
        <f t="array" ref="ES121">IF(ROWS(ES$4:ES121)&gt;ES$1,"",INDEX('malzeme montaj'!$C$1:$C$3329,SMALL(IF('malzeme montaj'!$B$1:$B$3329=ES$3,IF('malzeme montaj'!$C$1:$C$3329&lt;&gt;"",ROW('malzeme montaj'!$C$1:$C$3329))),ROWS(ES$4:ES121))))</f>
        <v/>
      </c>
      <c r="ET121" s="34" t="str">
        <f t="array" ref="ET121">IF(ROWS(ET$4:ET121)&gt;ET$1,"",INDEX('malzeme montaj'!$C$1:$C$3329,SMALL(IF('malzeme montaj'!$B$1:$B$3329=ET$3,IF('malzeme montaj'!$C$1:$C$3329&lt;&gt;"",ROW('malzeme montaj'!$C$1:$C$3329))),ROWS(ET$4:ET121))))</f>
        <v/>
      </c>
      <c r="EU121" s="34" t="str">
        <f t="array" ref="EU121">IF(ROWS(EU$4:EU121)&gt;EU$1,"",INDEX('malzeme montaj'!$C$1:$C$3329,SMALL(IF('malzeme montaj'!$B$1:$B$3329=EU$3,IF('malzeme montaj'!$C$1:$C$3329&lt;&gt;"",ROW('malzeme montaj'!$C$1:$C$3329))),ROWS(EU$4:EU121))))</f>
        <v/>
      </c>
      <c r="EV121" s="34" t="str">
        <f t="array" ref="EV121">IF(ROWS(EV$4:EV121)&gt;EV$1,"",INDEX('malzeme montaj'!$C$1:$C$3329,SMALL(IF('malzeme montaj'!$B$1:$B$3329=EV$3,IF('malzeme montaj'!$C$1:$C$3329&lt;&gt;"",ROW('malzeme montaj'!$C$1:$C$3329))),ROWS(EV$4:EV121))))</f>
        <v/>
      </c>
      <c r="EW121" s="34" t="str">
        <f t="array" ref="EW121">IF(ROWS(EW$4:EW121)&gt;EW$1,"",INDEX('malzeme montaj'!$C$1:$C$3329,SMALL(IF('malzeme montaj'!$B$1:$B$3329=EW$3,IF('malzeme montaj'!$C$1:$C$3329&lt;&gt;"",ROW('malzeme montaj'!$C$1:$C$3329))),ROWS(EW$4:EW121))))</f>
        <v/>
      </c>
    </row>
    <row r="122" spans="1:153" ht="12.75" customHeight="1">
      <c r="A122" s="38" t="str">
        <f t="array" ref="A122">IF(ROWS(A$4:A122)&gt;A$1,"",INDEX('malzeme montaj'!$C$1:$C$3329,SMALL(IF('malzeme montaj'!$B$1:$B$3329=A$3,IF('malzeme montaj'!$C$1:$C$3329&lt;&gt;"",ROW('malzeme montaj'!$C$1:$C$3329))),ROWS(A$4:A122))))</f>
        <v/>
      </c>
      <c r="B122" s="38" t="str">
        <f t="array" ref="B122">IF(ROWS(B$4:B122)&gt;B$1,"",INDEX('malzeme montaj'!$C$1:$C$3329,SMALL(IF('malzeme montaj'!$B$1:$B$3329=B$3,IF('malzeme montaj'!$C$1:$C$3329&lt;&gt;"",ROW('malzeme montaj'!$C$1:$C$3329))),ROWS(B$4:B122))))</f>
        <v/>
      </c>
      <c r="C122" s="38" t="str">
        <f t="array" ref="C122">IF(ROWS(C$4:C122)&gt;C$1,"",INDEX('malzeme montaj'!$C$1:$C$3329,SMALL(IF('malzeme montaj'!$B$1:$B$3329=C$3,IF('malzeme montaj'!$C$1:$C$3329&lt;&gt;"",ROW('malzeme montaj'!$C$1:$C$3329))),ROWS(C$4:C122))))</f>
        <v/>
      </c>
      <c r="D122" s="38" t="str">
        <f t="array" ref="D122">IF(ROWS(D$4:D122)&gt;D$1,"",INDEX('malzeme montaj'!$C$1:$C$3329,SMALL(IF('malzeme montaj'!$B$1:$B$3329=D$3,IF('malzeme montaj'!$C$1:$C$3329&lt;&gt;"",ROW('malzeme montaj'!$C$1:$C$3329))),ROWS(D$4:D122))))</f>
        <v/>
      </c>
      <c r="E122" s="38" t="str">
        <f t="array" ref="E122">IF(ROWS(E$4:E122)&gt;E$1,"",INDEX('malzeme montaj'!$C$1:$C$3329,SMALL(IF('malzeme montaj'!$B$1:$B$3329=E$3,IF('malzeme montaj'!$C$1:$C$3329&lt;&gt;"",ROW('malzeme montaj'!$C$1:$C$3329))),ROWS(E$4:E122))))</f>
        <v/>
      </c>
      <c r="F122" s="38" t="str">
        <f t="array" ref="F122">IF(ROWS(F$4:F122)&gt;F$1,"",INDEX('malzeme montaj'!$C$1:$C$3329,SMALL(IF('malzeme montaj'!$B$1:$B$3329=F$3,IF('malzeme montaj'!$C$1:$C$3329&lt;&gt;"",ROW('malzeme montaj'!$C$1:$C$3329))),ROWS(F$4:F122))))</f>
        <v/>
      </c>
      <c r="G122" s="38" t="str">
        <f t="array" ref="G122">IF(ROWS(G$4:G122)&gt;G$1,"",INDEX('malzeme montaj'!$C$1:$C$3329,SMALL(IF('malzeme montaj'!$B$1:$B$3329=G$3,IF('malzeme montaj'!$C$1:$C$3329&lt;&gt;"",ROW('malzeme montaj'!$C$1:$C$3329))),ROWS(G$4:G122))))</f>
        <v/>
      </c>
      <c r="H122" s="38" t="str">
        <f t="array" ref="H122">IF(ROWS(H$4:H122)&gt;H$1,"",INDEX('malzeme montaj'!$C$1:$C$3329,SMALL(IF('malzeme montaj'!$B$1:$B$3329=H$3,IF('malzeme montaj'!$C$1:$C$3329&lt;&gt;"",ROW('malzeme montaj'!$C$1:$C$3329))),ROWS(H$4:H122))))</f>
        <v/>
      </c>
      <c r="I122" s="38" t="str">
        <f t="array" ref="I122">IF(ROWS(I$4:I122)&gt;I$1,"",INDEX('malzeme montaj'!$C$1:$C$3329,SMALL(IF('malzeme montaj'!$B$1:$B$3329=I$3,IF('malzeme montaj'!$C$1:$C$3329&lt;&gt;"",ROW('malzeme montaj'!$C$1:$C$3329))),ROWS(I$4:I122))))</f>
        <v/>
      </c>
      <c r="J122" s="38" t="str">
        <f t="array" ref="J122">IF(ROWS(J$4:J122)&gt;J$1,"",INDEX('malzeme montaj'!$C$1:$C$3329,SMALL(IF('malzeme montaj'!$B$1:$B$3329=J$3,IF('malzeme montaj'!$C$1:$C$3329&lt;&gt;"",ROW('malzeme montaj'!$C$1:$C$3329))),ROWS(J$4:J122))))</f>
        <v/>
      </c>
      <c r="K122" s="38" t="str">
        <f t="array" ref="K122">IF(ROWS(K$4:K122)&gt;K$1,"",INDEX('malzeme montaj'!$C$1:$C$3329,SMALL(IF('malzeme montaj'!$B$1:$B$3329=K$3,IF('malzeme montaj'!$C$1:$C$3329&lt;&gt;"",ROW('malzeme montaj'!$C$1:$C$3329))),ROWS(K$4:K122))))</f>
        <v/>
      </c>
      <c r="L122" s="38" t="str">
        <f t="array" ref="L122">IF(ROWS(L$4:L122)&gt;L$1,"",INDEX('malzeme montaj'!$C$1:$C$3329,SMALL(IF('malzeme montaj'!$B$1:$B$3329=L$3,IF('malzeme montaj'!$C$1:$C$3329&lt;&gt;"",ROW('malzeme montaj'!$C$1:$C$3329))),ROWS(L$4:L122))))</f>
        <v/>
      </c>
      <c r="M122" s="38" t="str">
        <f t="array" ref="M122">IF(ROWS(M$4:M122)&gt;M$1,"",INDEX('malzeme montaj'!$C$1:$C$3329,SMALL(IF('malzeme montaj'!$B$1:$B$3329=M$3,IF('malzeme montaj'!$C$1:$C$3329&lt;&gt;"",ROW('malzeme montaj'!$C$1:$C$3329))),ROWS(M$4:M122))))</f>
        <v/>
      </c>
      <c r="N122" s="38" t="str">
        <f t="array" ref="N122">IF(ROWS(N$4:N122)&gt;N$1,"",INDEX('malzeme montaj'!$C$1:$C$3329,SMALL(IF('malzeme montaj'!$B$1:$B$3329=N$3,IF('malzeme montaj'!$C$1:$C$3329&lt;&gt;"",ROW('malzeme montaj'!$C$1:$C$3329))),ROWS(N$4:N122))))</f>
        <v/>
      </c>
      <c r="O122" s="38" t="str">
        <f t="array" ref="O122">IF(ROWS(O$4:O122)&gt;O$1,"",INDEX('malzeme montaj'!$C$1:$C$3329,SMALL(IF('malzeme montaj'!$B$1:$B$3329=O$3,IF('malzeme montaj'!$C$1:$C$3329&lt;&gt;"",ROW('malzeme montaj'!$C$1:$C$3329))),ROWS(O$4:O122))))</f>
        <v/>
      </c>
      <c r="P122" s="38" t="str">
        <f t="array" ref="P122">IF(ROWS(P$4:P122)&gt;P$1,"",INDEX('malzeme montaj'!$C$1:$C$3329,SMALL(IF('malzeme montaj'!$B$1:$B$3329=P$3,IF('malzeme montaj'!$C$1:$C$3329&lt;&gt;"",ROW('malzeme montaj'!$C$1:$C$3329))),ROWS(P$4:P122))))</f>
        <v/>
      </c>
      <c r="Q122" s="38" t="str">
        <f t="array" ref="Q122">IF(ROWS(Q$4:Q122)&gt;Q$1,"",INDEX('malzeme montaj'!$C$1:$C$3329,SMALL(IF('malzeme montaj'!$B$1:$B$3329=Q$3,IF('malzeme montaj'!$C$1:$C$3329&lt;&gt;"",ROW('malzeme montaj'!$C$1:$C$3329))),ROWS(Q$4:Q122))))</f>
        <v/>
      </c>
      <c r="R122" s="38" t="str">
        <f t="array" ref="R122">IF(ROWS(R$4:R122)&gt;R$1,"",INDEX('malzeme montaj'!$C$1:$C$3329,SMALL(IF('malzeme montaj'!$B$1:$B$3329=R$3,IF('malzeme montaj'!$C$1:$C$3329&lt;&gt;"",ROW('malzeme montaj'!$C$1:$C$3329))),ROWS(R$4:R122))))</f>
        <v/>
      </c>
      <c r="S122" s="38" t="str">
        <f t="array" ref="S122">IF(ROWS(S$4:S122)&gt;S$1,"",INDEX('malzeme montaj'!$C$1:$C$3329,SMALL(IF('malzeme montaj'!$B$1:$B$3329=S$3,IF('malzeme montaj'!$C$1:$C$3329&lt;&gt;"",ROW('malzeme montaj'!$C$1:$C$3329))),ROWS(S$4:S122))))</f>
        <v/>
      </c>
      <c r="T122" s="38" t="str">
        <f t="array" ref="T122">IF(ROWS(T$4:T122)&gt;T$1,"",INDEX('malzeme montaj'!$C$1:$C$3329,SMALL(IF('malzeme montaj'!$B$1:$B$3329=T$3,IF('malzeme montaj'!$C$1:$C$3329&lt;&gt;"",ROW('malzeme montaj'!$C$1:$C$3329))),ROWS(T$4:T122))))</f>
        <v/>
      </c>
      <c r="U122" s="38" t="str">
        <f t="array" ref="U122">IF(ROWS(U$4:U122)&gt;U$1,"",INDEX('malzeme montaj'!$C$1:$C$3329,SMALL(IF('malzeme montaj'!$B$1:$B$3329=U$3,IF('malzeme montaj'!$C$1:$C$3329&lt;&gt;"",ROW('malzeme montaj'!$C$1:$C$3329))),ROWS(U$4:U122))))</f>
        <v/>
      </c>
      <c r="V122" s="38" t="str">
        <f t="array" ref="V122">IF(ROWS(V$4:V122)&gt;V$1,"",INDEX('malzeme montaj'!$C$1:$C$3329,SMALL(IF('malzeme montaj'!$B$1:$B$3329=V$3,IF('malzeme montaj'!$C$1:$C$3329&lt;&gt;"",ROW('malzeme montaj'!$C$1:$C$3329))),ROWS(V$4:V122))))</f>
        <v/>
      </c>
      <c r="W122" s="38" t="str">
        <f t="array" ref="W122">IF(ROWS(W$4:W122)&gt;W$1,"",INDEX('malzeme montaj'!$C$1:$C$3329,SMALL(IF('malzeme montaj'!$B$1:$B$3329=W$3,IF('malzeme montaj'!$C$1:$C$3329&lt;&gt;"",ROW('malzeme montaj'!$C$1:$C$3329))),ROWS(W$4:W122))))</f>
        <v/>
      </c>
      <c r="X122" s="38" t="str">
        <f t="array" ref="X122">IF(ROWS(X$4:X122)&gt;X$1,"",INDEX('malzeme montaj'!$C$1:$C$3329,SMALL(IF('malzeme montaj'!$B$1:$B$3329=X$3,IF('malzeme montaj'!$C$1:$C$3329&lt;&gt;"",ROW('malzeme montaj'!$C$1:$C$3329))),ROWS(X$4:X122))))</f>
        <v/>
      </c>
      <c r="Y122" s="38" t="str">
        <f t="array" ref="Y122">IF(ROWS(Y$4:Y122)&gt;Y$1,"",INDEX('malzeme montaj'!$C$1:$C$3329,SMALL(IF('malzeme montaj'!$B$1:$B$3329=Y$3,IF('malzeme montaj'!$C$1:$C$3329&lt;&gt;"",ROW('malzeme montaj'!$C$1:$C$3329))),ROWS(Y$4:Y122))))</f>
        <v/>
      </c>
      <c r="Z122" s="38" t="str">
        <f t="array" ref="Z122">IF(ROWS(Z$4:Z122)&gt;Z$1,"",INDEX('malzeme montaj'!$C$1:$C$3329,SMALL(IF('malzeme montaj'!$B$1:$B$3329=Z$3,IF('malzeme montaj'!$C$1:$C$3329&lt;&gt;"",ROW('malzeme montaj'!$C$1:$C$3329))),ROWS(Z$4:Z122))))</f>
        <v/>
      </c>
      <c r="AA122" s="38" t="str">
        <f t="array" ref="AA122">IF(ROWS(AA$4:AA122)&gt;AA$1,"",INDEX('malzeme montaj'!$C$1:$C$3329,SMALL(IF('malzeme montaj'!$B$1:$B$3329=AA$3,IF('malzeme montaj'!$C$1:$C$3329&lt;&gt;"",ROW('malzeme montaj'!$C$1:$C$3329))),ROWS(AA$4:AA122))))</f>
        <v/>
      </c>
      <c r="AB122" s="38" t="str">
        <f t="array" ref="AB122">IF(ROWS(AB$4:AB122)&gt;AB$1,"",INDEX('malzeme montaj'!$C$1:$C$3329,SMALL(IF('malzeme montaj'!$B$1:$B$3329=AB$3,IF('malzeme montaj'!$C$1:$C$3329&lt;&gt;"",ROW('malzeme montaj'!$C$1:$C$3329))),ROWS(AB$4:AB122))))</f>
        <v/>
      </c>
      <c r="AC122" s="38" t="str">
        <f t="array" ref="AC122">IF(ROWS(AC$4:AC122)&gt;AC$1,"",INDEX('malzeme montaj'!$C$1:$C$3329,SMALL(IF('malzeme montaj'!$B$1:$B$3329=AC$3,IF('malzeme montaj'!$C$1:$C$3329&lt;&gt;"",ROW('malzeme montaj'!$C$1:$C$3329))),ROWS(AC$4:AC122))))</f>
        <v/>
      </c>
      <c r="AD122" s="38" t="str">
        <f t="array" ref="AD122">IF(ROWS(AD$4:AD122)&gt;AD$1,"",INDEX('malzeme montaj'!$C$1:$C$3329,SMALL(IF('malzeme montaj'!$B$1:$B$3329=AD$3,IF('malzeme montaj'!$C$1:$C$3329&lt;&gt;"",ROW('malzeme montaj'!$C$1:$C$3329))),ROWS(AD$4:AD122))))</f>
        <v/>
      </c>
      <c r="AE122" s="38" t="str">
        <f t="array" ref="AE122">IF(ROWS(AE$4:AE122)&gt;AE$1,"",INDEX('malzeme montaj'!$C$1:$C$3329,SMALL(IF('malzeme montaj'!$B$1:$B$3329=AE$3,IF('malzeme montaj'!$C$1:$C$3329&lt;&gt;"",ROW('malzeme montaj'!$C$1:$C$3329))),ROWS(AE$4:AE122))))</f>
        <v/>
      </c>
      <c r="AF122" s="38" t="str">
        <f t="array" ref="AF122">IF(ROWS(AF$4:AF122)&gt;AF$1,"",INDEX('malzeme montaj'!$C$1:$C$3329,SMALL(IF('malzeme montaj'!$B$1:$B$3329=AF$3,IF('malzeme montaj'!$C$1:$C$3329&lt;&gt;"",ROW('malzeme montaj'!$C$1:$C$3329))),ROWS(AF$4:AF122))))</f>
        <v/>
      </c>
      <c r="AG122" s="38" t="str">
        <f t="array" ref="AG122">IF(ROWS(AG$4:AG122)&gt;AG$1,"",INDEX('malzeme montaj'!$C$1:$C$3329,SMALL(IF('malzeme montaj'!$B$1:$B$3329=AG$3,IF('malzeme montaj'!$C$1:$C$3329&lt;&gt;"",ROW('malzeme montaj'!$C$1:$C$3329))),ROWS(AG$4:AG122))))</f>
        <v/>
      </c>
      <c r="AH122" s="38" t="str">
        <f t="array" ref="AH122">IF(ROWS(AH$4:AH122)&gt;AH$1,"",INDEX('malzeme montaj'!$C$1:$C$3329,SMALL(IF('malzeme montaj'!$B$1:$B$3329=AH$3,IF('malzeme montaj'!$C$1:$C$3329&lt;&gt;"",ROW('malzeme montaj'!$C$1:$C$3329))),ROWS(AH$4:AH122))))</f>
        <v/>
      </c>
      <c r="AI122" s="38" t="str">
        <f t="array" ref="AI122">IF(ROWS(AI$4:AI122)&gt;AI$1,"",INDEX('malzeme montaj'!$C$1:$C$3329,SMALL(IF('malzeme montaj'!$B$1:$B$3329=AI$3,IF('malzeme montaj'!$C$1:$C$3329&lt;&gt;"",ROW('malzeme montaj'!$C$1:$C$3329))),ROWS(AI$4:AI122))))</f>
        <v/>
      </c>
      <c r="AJ122" s="38" t="str">
        <f t="array" ref="AJ122">IF(ROWS(AJ$4:AJ122)&gt;AJ$1,"",INDEX('malzeme montaj'!$C$1:$C$3329,SMALL(IF('malzeme montaj'!$B$1:$B$3329=AJ$3,IF('malzeme montaj'!$C$1:$C$3329&lt;&gt;"",ROW('malzeme montaj'!$C$1:$C$3329))),ROWS(AJ$4:AJ122))))</f>
        <v/>
      </c>
      <c r="AK122" s="38" t="str">
        <f t="array" ref="AK122">IF(ROWS(AK$4:AK122)&gt;AK$1,"",INDEX('malzeme montaj'!$C$1:$C$3329,SMALL(IF('malzeme montaj'!$B$1:$B$3329=AK$3,IF('malzeme montaj'!$C$1:$C$3329&lt;&gt;"",ROW('malzeme montaj'!$C$1:$C$3329))),ROWS(AK$4:AK122))))</f>
        <v/>
      </c>
      <c r="AL122" s="38" t="str">
        <f t="array" ref="AL122">IF(ROWS(AL$4:AL122)&gt;AL$1,"",INDEX('malzeme montaj'!$C$1:$C$3329,SMALL(IF('malzeme montaj'!$B$1:$B$3329=AL$3,IF('malzeme montaj'!$C$1:$C$3329&lt;&gt;"",ROW('malzeme montaj'!$C$1:$C$3329))),ROWS(AL$4:AL122))))</f>
        <v/>
      </c>
      <c r="AM122" s="38" t="str">
        <f t="array" ref="AM122">IF(ROWS(AM$4:AM122)&gt;AM$1,"",INDEX('malzeme montaj'!$C$1:$C$3329,SMALL(IF('malzeme montaj'!$B$1:$B$3329=AM$3,IF('malzeme montaj'!$C$1:$C$3329&lt;&gt;"",ROW('malzeme montaj'!$C$1:$C$3329))),ROWS(AM$4:AM122))))</f>
        <v/>
      </c>
      <c r="AN122" s="38" t="str">
        <f t="array" ref="AN122">IF(ROWS(AN$4:AN122)&gt;AN$1,"",INDEX('malzeme montaj'!$C$1:$C$3329,SMALL(IF('malzeme montaj'!$B$1:$B$3329=AN$3,IF('malzeme montaj'!$C$1:$C$3329&lt;&gt;"",ROW('malzeme montaj'!$C$1:$C$3329))),ROWS(AN$4:AN122))))</f>
        <v/>
      </c>
      <c r="AO122" s="38" t="str">
        <f t="array" ref="AO122">IF(ROWS(AO$4:AO122)&gt;AO$1,"",INDEX('malzeme montaj'!$C$1:$C$3329,SMALL(IF('malzeme montaj'!$B$1:$B$3329=AO$3,IF('malzeme montaj'!$C$1:$C$3329&lt;&gt;"",ROW('malzeme montaj'!$C$1:$C$3329))),ROWS(AO$4:AO122))))</f>
        <v/>
      </c>
      <c r="AP122" s="38" t="str">
        <f t="array" ref="AP122">IF(ROWS(AP$4:AP122)&gt;AP$1,"",INDEX('malzeme montaj'!$C$1:$C$3329,SMALL(IF('malzeme montaj'!$B$1:$B$3329=AP$3,IF('malzeme montaj'!$C$1:$C$3329&lt;&gt;"",ROW('malzeme montaj'!$C$1:$C$3329))),ROWS(AP$4:AP122))))</f>
        <v/>
      </c>
      <c r="AQ122" s="38" t="str">
        <f t="array" ref="AQ122">IF(ROWS(AQ$4:AQ122)&gt;AQ$1,"",INDEX('malzeme montaj'!$C$1:$C$3329,SMALL(IF('malzeme montaj'!$B$1:$B$3329=AQ$3,IF('malzeme montaj'!$C$1:$C$3329&lt;&gt;"",ROW('malzeme montaj'!$C$1:$C$3329))),ROWS(AQ$4:AQ122))))</f>
        <v/>
      </c>
      <c r="AR122" s="38" t="str">
        <f t="array" ref="AR122">IF(ROWS(AR$4:AR122)&gt;AR$1,"",INDEX('malzeme montaj'!$C$1:$C$3329,SMALL(IF('malzeme montaj'!$B$1:$B$3329=AR$3,IF('malzeme montaj'!$C$1:$C$3329&lt;&gt;"",ROW('malzeme montaj'!$C$1:$C$3329))),ROWS(AR$4:AR122))))</f>
        <v/>
      </c>
      <c r="AS122" s="38" t="str">
        <f t="array" ref="AS122">IF(ROWS(AS$4:AS122)&gt;AS$1,"",INDEX('malzeme montaj'!$C$1:$C$3329,SMALL(IF('malzeme montaj'!$B$1:$B$3329=AS$3,IF('malzeme montaj'!$C$1:$C$3329&lt;&gt;"",ROW('malzeme montaj'!$C$1:$C$3329))),ROWS(AS$4:AS122))))</f>
        <v/>
      </c>
      <c r="AT122" s="38" t="str">
        <f t="array" ref="AT122">IF(ROWS(AT$4:AT122)&gt;AT$1,"",INDEX('malzeme montaj'!$C$1:$C$3329,SMALL(IF('malzeme montaj'!$B$1:$B$3329=AT$3,IF('malzeme montaj'!$C$1:$C$3329&lt;&gt;"",ROW('malzeme montaj'!$C$1:$C$3329))),ROWS(AT$4:AT122))))</f>
        <v/>
      </c>
      <c r="AU122" s="38" t="str">
        <f t="array" ref="AU122">IF(ROWS(AU$4:AU122)&gt;AU$1,"",INDEX('malzeme montaj'!$C$1:$C$3329,SMALL(IF('malzeme montaj'!$B$1:$B$3329=AU$3,IF('malzeme montaj'!$C$1:$C$3329&lt;&gt;"",ROW('malzeme montaj'!$C$1:$C$3329))),ROWS(AU$4:AU122))))</f>
        <v/>
      </c>
      <c r="AV122" s="38" t="str">
        <f t="array" ref="AV122">IF(ROWS(AV$4:AV122)&gt;AV$1,"",INDEX('malzeme montaj'!$C$1:$C$3329,SMALL(IF('malzeme montaj'!$B$1:$B$3329=AV$3,IF('malzeme montaj'!$C$1:$C$3329&lt;&gt;"",ROW('malzeme montaj'!$C$1:$C$3329))),ROWS(AV$4:AV122))))</f>
        <v/>
      </c>
      <c r="AW122" s="38" t="str">
        <f t="array" ref="AW122">IF(ROWS(AW$4:AW122)&gt;AW$1,"",INDEX('malzeme montaj'!$C$1:$C$3329,SMALL(IF('malzeme montaj'!$B$1:$B$3329=AW$3,IF('malzeme montaj'!$C$1:$C$3329&lt;&gt;"",ROW('malzeme montaj'!$C$1:$C$3329))),ROWS(AW$4:AW122))))</f>
        <v/>
      </c>
      <c r="AX122" s="38" t="str">
        <f t="array" ref="AX122">IF(ROWS(AX$4:AX122)&gt;AX$1,"",INDEX('malzeme montaj'!$C$1:$C$3329,SMALL(IF('malzeme montaj'!$B$1:$B$3329=AX$3,IF('malzeme montaj'!$C$1:$C$3329&lt;&gt;"",ROW('malzeme montaj'!$C$1:$C$3329))),ROWS(AX$4:AX122))))</f>
        <v/>
      </c>
      <c r="AY122" s="38" t="str">
        <f t="array" ref="AY122">IF(ROWS(AY$4:AY122)&gt;AY$1,"",INDEX('malzeme montaj'!$C$1:$C$3329,SMALL(IF('malzeme montaj'!$B$1:$B$3329=AY$3,IF('malzeme montaj'!$C$1:$C$3329&lt;&gt;"",ROW('malzeme montaj'!$C$1:$C$3329))),ROWS(AY$4:AY122))))</f>
        <v/>
      </c>
      <c r="AZ122" s="38" t="str">
        <f t="array" ref="AZ122">IF(ROWS(AZ$4:AZ122)&gt;AZ$1,"",INDEX('malzeme montaj'!$C$1:$C$3329,SMALL(IF('malzeme montaj'!$B$1:$B$3329=AZ$3,IF('malzeme montaj'!$C$1:$C$3329&lt;&gt;"",ROW('malzeme montaj'!$C$1:$C$3329))),ROWS(AZ$4:AZ122))))</f>
        <v/>
      </c>
      <c r="BA122" s="38" t="str">
        <f t="array" ref="BA122">IF(ROWS(BA$4:BA122)&gt;BA$1,"",INDEX('malzeme montaj'!$C$1:$C$3329,SMALL(IF('malzeme montaj'!$B$1:$B$3329=BA$3,IF('malzeme montaj'!$C$1:$C$3329&lt;&gt;"",ROW('malzeme montaj'!$C$1:$C$3329))),ROWS(BA$4:BA122))))</f>
        <v/>
      </c>
      <c r="BB122" s="38" t="str">
        <f t="array" ref="BB122">IF(ROWS(BB$4:BB122)&gt;BB$1,"",INDEX('malzeme montaj'!$C$1:$C$3329,SMALL(IF('malzeme montaj'!$B$1:$B$3329=BB$3,IF('malzeme montaj'!$C$1:$C$3329&lt;&gt;"",ROW('malzeme montaj'!$C$1:$C$3329))),ROWS(BB$4:BB122))))</f>
        <v/>
      </c>
      <c r="BC122" s="38" t="str">
        <f t="array" ref="BC122">IF(ROWS(BC$4:BC122)&gt;BC$1,"",INDEX('malzeme montaj'!$C$1:$C$3329,SMALL(IF('malzeme montaj'!$B$1:$B$3329=BC$3,IF('malzeme montaj'!$C$1:$C$3329&lt;&gt;"",ROW('malzeme montaj'!$C$1:$C$3329))),ROWS(BC$4:BC122))))</f>
        <v/>
      </c>
      <c r="BD122" s="38" t="str">
        <f t="array" ref="BD122">IF(ROWS(BD$4:BD122)&gt;BD$1,"",INDEX('malzeme montaj'!$C$1:$C$3329,SMALL(IF('malzeme montaj'!$B$1:$B$3329=BD$3,IF('malzeme montaj'!$C$1:$C$3329&lt;&gt;"",ROW('malzeme montaj'!$C$1:$C$3329))),ROWS(BD$4:BD122))))</f>
        <v/>
      </c>
      <c r="BE122" s="38"/>
      <c r="BF122" s="38" t="str">
        <f t="array" ref="BF122">IF(ROWS(BF$4:BF122)&gt;BF$1,"",INDEX('malzeme montaj'!$C$1:$C$3329,SMALL(IF('malzeme montaj'!$B$1:$B$3329=BF$3,IF('malzeme montaj'!$C$1:$C$3329&lt;&gt;"",ROW('malzeme montaj'!$C$1:$C$3329))),ROWS(BF$4:BF122))))</f>
        <v/>
      </c>
      <c r="BG122" s="38" t="str">
        <f t="array" ref="BG122">IF(ROWS(BG$4:BG122)&gt;BG$1,"",INDEX('malzeme montaj'!$C$1:$C$3329,SMALL(IF('malzeme montaj'!$B$1:$B$3329=BG$3,IF('malzeme montaj'!$C$1:$C$3329&lt;&gt;"",ROW('malzeme montaj'!$C$1:$C$3329))),ROWS(BG$4:BG122))))</f>
        <v/>
      </c>
      <c r="BH122" s="38" t="str">
        <f t="array" ref="BH122">IF(ROWS(BH$4:BH122)&gt;BH$1,"",INDEX('malzeme montaj'!$C$1:$C$3329,SMALL(IF('malzeme montaj'!$B$1:$B$3329=BH$3,IF('malzeme montaj'!$C$1:$C$3329&lt;&gt;"",ROW('malzeme montaj'!$C$1:$C$3329))),ROWS(BH$4:BH122))))</f>
        <v/>
      </c>
      <c r="BI122" s="38" t="str">
        <f t="array" ref="BI122">IF(ROWS(BI$4:BI122)&gt;BI$1,"",INDEX('malzeme montaj'!$C$1:$C$3329,SMALL(IF('malzeme montaj'!$B$1:$B$3329=BI$3,IF('malzeme montaj'!$C$1:$C$3329&lt;&gt;"",ROW('malzeme montaj'!$C$1:$C$3329))),ROWS(BI$4:BI122))))</f>
        <v/>
      </c>
      <c r="BJ122" s="38" t="str">
        <f t="array" ref="BJ122">IF(ROWS(BJ$4:BJ122)&gt;BJ$1,"",INDEX('malzeme montaj'!$C$1:$C$3329,SMALL(IF('malzeme montaj'!$B$1:$B$3329=BJ$3,IF('malzeme montaj'!$C$1:$C$3329&lt;&gt;"",ROW('malzeme montaj'!$C$1:$C$3329))),ROWS(BJ$4:BJ122))))</f>
        <v/>
      </c>
      <c r="BK122" s="38" t="str">
        <f t="array" ref="BK122">IF(ROWS(BK$4:BK122)&gt;BK$1,"",INDEX('malzeme montaj'!$C$1:$C$3329,SMALL(IF('malzeme montaj'!$B$1:$B$3329=BK$3,IF('malzeme montaj'!$C$1:$C$3329&lt;&gt;"",ROW('malzeme montaj'!$C$1:$C$3329))),ROWS(BK$4:BK122))))</f>
        <v/>
      </c>
      <c r="BL122" s="38" t="str">
        <f t="array" ref="BL122">IF(ROWS(BL$4:BL122)&gt;BL$1,"",INDEX('malzeme montaj'!$C$1:$C$3329,SMALL(IF('malzeme montaj'!$B$1:$B$3329=BL$3,IF('malzeme montaj'!$C$1:$C$3329&lt;&gt;"",ROW('malzeme montaj'!$C$1:$C$3329))),ROWS(BL$4:BL122))))</f>
        <v/>
      </c>
      <c r="BM122" s="38" t="str">
        <f t="array" ref="BM122">IF(ROWS(BM$4:BM122)&gt;BM$1,"",INDEX('malzeme montaj'!$C$1:$C$3329,SMALL(IF('malzeme montaj'!$B$1:$B$3329=BM$3,IF('malzeme montaj'!$C$1:$C$3329&lt;&gt;"",ROW('malzeme montaj'!$C$1:$C$3329))),ROWS(BM$4:BM122))))</f>
        <v/>
      </c>
      <c r="BN122" s="38" t="str">
        <f t="array" ref="BN122">IF(ROWS(BN$4:BN122)&gt;BN$1,"",INDEX('malzeme montaj'!$C$1:$C$3329,SMALL(IF('malzeme montaj'!$B$1:$B$3329=BN$3,IF('malzeme montaj'!$C$1:$C$3329&lt;&gt;"",ROW('malzeme montaj'!$C$1:$C$3329))),ROWS(BN$4:BN122))))</f>
        <v/>
      </c>
      <c r="BO122" s="38" t="str">
        <f t="array" ref="BO122">IF(ROWS(BO$4:BO122)&gt;BO$1,"",INDEX('malzeme montaj'!$C$1:$C$3329,SMALL(IF('malzeme montaj'!$B$1:$B$3329=BO$3,IF('malzeme montaj'!$C$1:$C$3329&lt;&gt;"",ROW('malzeme montaj'!$C$1:$C$3329))),ROWS(BO$4:BO122))))</f>
        <v/>
      </c>
      <c r="BP122" s="38" t="str">
        <f t="array" ref="BP122">IF(ROWS(BP$4:BP122)&gt;BP$1,"",INDEX('malzeme montaj'!$C$1:$C$3329,SMALL(IF('malzeme montaj'!$B$1:$B$3329=BP$3,IF('malzeme montaj'!$C$1:$C$3329&lt;&gt;"",ROW('malzeme montaj'!$C$1:$C$3329))),ROWS(BP$4:BP122))))</f>
        <v/>
      </c>
      <c r="BQ122" s="38" t="str">
        <f t="array" ref="BQ122">IF(ROWS(BQ$4:BQ122)&gt;BQ$1,"",INDEX('malzeme montaj'!$C$1:$C$3329,SMALL(IF('malzeme montaj'!$B$1:$B$3329=BQ$3,IF('malzeme montaj'!$C$1:$C$3329&lt;&gt;"",ROW('malzeme montaj'!$C$1:$C$3329))),ROWS(BQ$4:BQ122))))</f>
        <v/>
      </c>
      <c r="BR122" s="38" t="str">
        <f t="array" ref="BR122">IF(ROWS(BR$4:BR122)&gt;BR$1,"",INDEX('malzeme montaj'!$C$1:$C$3329,SMALL(IF('malzeme montaj'!$B$1:$B$3329=BR$3,IF('malzeme montaj'!$C$1:$C$3329&lt;&gt;"",ROW('malzeme montaj'!$C$1:$C$3329))),ROWS(BR$4:BR122))))</f>
        <v/>
      </c>
      <c r="BS122" s="38" t="str">
        <f t="array" ref="BS122">IF(ROWS(BS$4:BS122)&gt;BS$1,"",INDEX('malzeme montaj'!$C$1:$C$3329,SMALL(IF('malzeme montaj'!$B$1:$B$3329=BS$3,IF('malzeme montaj'!$C$1:$C$3329&lt;&gt;"",ROW('malzeme montaj'!$C$1:$C$3329))),ROWS(BS$4:BS122))))</f>
        <v/>
      </c>
      <c r="BT122" s="38" t="str">
        <f t="array" ref="BT122">IF(ROWS(BT$4:BT122)&gt;BT$1,"",INDEX('malzeme montaj'!$C$1:$C$3329,SMALL(IF('malzeme montaj'!$B$1:$B$3329=BT$3,IF('malzeme montaj'!$C$1:$C$3329&lt;&gt;"",ROW('malzeme montaj'!$C$1:$C$3329))),ROWS(BT$4:BT122))))</f>
        <v/>
      </c>
      <c r="BU122" s="34" t="str">
        <f t="array" ref="BU122">IF(ROWS(BU$4:BU122)&gt;BU$1,"",INDEX('malzeme montaj'!$C$1:$C$3329,SMALL(IF('malzeme montaj'!$B$1:$B$3329=BU$3,IF('malzeme montaj'!$C$1:$C$3329&lt;&gt;"",ROW('malzeme montaj'!$C$1:$C$3329))),ROWS(BU$4:BU122))))</f>
        <v/>
      </c>
      <c r="BV122" s="34" t="str">
        <f t="array" ref="BV122">IF(ROWS(BV$4:BV122)&gt;BV$1,"",INDEX('malzeme montaj'!$C$1:$C$3329,SMALL(IF('malzeme montaj'!$B$1:$B$3329=BV$3,IF('malzeme montaj'!$C$1:$C$3329&lt;&gt;"",ROW('malzeme montaj'!$C$1:$C$3329))),ROWS(BV$4:BV122))))</f>
        <v/>
      </c>
      <c r="BW122" s="34" t="str">
        <f t="array" ref="BW122">IF(ROWS(BW$4:BW122)&gt;BW$1,"",INDEX('malzeme montaj'!$C$1:$C$3329,SMALL(IF('malzeme montaj'!$B$1:$B$3329=BW$3,IF('malzeme montaj'!$C$1:$C$3329&lt;&gt;"",ROW('malzeme montaj'!$C$1:$C$3329))),ROWS(BW$4:BW122))))</f>
        <v/>
      </c>
      <c r="BX122" s="34" t="str">
        <f t="array" ref="BX122">IF(ROWS(BX$4:BX122)&gt;BX$1,"",INDEX('malzeme montaj'!$C$1:$C$3329,SMALL(IF('malzeme montaj'!$B$1:$B$3329=BX$3,IF('malzeme montaj'!$C$1:$C$3329&lt;&gt;"",ROW('malzeme montaj'!$C$1:$C$3329))),ROWS(BX$4:BX122))))</f>
        <v/>
      </c>
      <c r="BY122" s="34" t="str">
        <f t="array" ref="BY122">IF(ROWS(BY$4:BY122)&gt;BY$1,"",INDEX('malzeme montaj'!$C$1:$C$3329,SMALL(IF('malzeme montaj'!$B$1:$B$3329=BY$3,IF('malzeme montaj'!$C$1:$C$3329&lt;&gt;"",ROW('malzeme montaj'!$C$1:$C$3329))),ROWS(BY$4:BY122))))</f>
        <v/>
      </c>
      <c r="BZ122" s="34" t="str">
        <f t="array" ref="BZ122">IF(ROWS(BZ$4:BZ122)&gt;BZ$1,"",INDEX('malzeme montaj'!$C$1:$C$3329,SMALL(IF('malzeme montaj'!$B$1:$B$3329=BZ$3,IF('malzeme montaj'!$C$1:$C$3329&lt;&gt;"",ROW('malzeme montaj'!$C$1:$C$3329))),ROWS(BZ$4:BZ122))))</f>
        <v/>
      </c>
      <c r="CA122" s="34" t="str">
        <f t="array" ref="CA122">IF(ROWS(CA$4:CA122)&gt;CA$1,"",INDEX('malzeme montaj'!$C$1:$C$3329,SMALL(IF('malzeme montaj'!$B$1:$B$3329=CA$3,IF('malzeme montaj'!$C$1:$C$3329&lt;&gt;"",ROW('malzeme montaj'!$C$1:$C$3329))),ROWS(CA$4:CA122))))</f>
        <v/>
      </c>
      <c r="CB122" s="34" t="str">
        <f t="array" ref="CB122">IF(ROWS(CB$4:CB122)&gt;CB$1,"",INDEX('malzeme montaj'!$C$1:$C$3329,SMALL(IF('malzeme montaj'!$B$1:$B$3329=CB$3,IF('malzeme montaj'!$C$1:$C$3329&lt;&gt;"",ROW('malzeme montaj'!$C$1:$C$3329))),ROWS(CB$4:CB122))))</f>
        <v/>
      </c>
      <c r="CC122" s="34" t="str">
        <f t="array" ref="CC122">IF(ROWS(CC$4:CC122)&gt;CC$1,"",INDEX('malzeme montaj'!$C$1:$C$3329,SMALL(IF('malzeme montaj'!$B$1:$B$3329=CC$3,IF('malzeme montaj'!$C$1:$C$3329&lt;&gt;"",ROW('malzeme montaj'!$C$1:$C$3329))),ROWS(CC$4:CC122))))</f>
        <v/>
      </c>
      <c r="CD122" s="34" t="str">
        <f t="array" ref="CD122">IF(ROWS(CD$4:CD122)&gt;CD$1,"",INDEX('malzeme montaj'!$C$1:$C$3329,SMALL(IF('malzeme montaj'!$B$1:$B$3329=CD$3,IF('malzeme montaj'!$C$1:$C$3329&lt;&gt;"",ROW('malzeme montaj'!$C$1:$C$3329))),ROWS(CD$4:CD122))))</f>
        <v/>
      </c>
      <c r="CE122" s="34" t="str">
        <f t="array" ref="CE122">IF(ROWS(CE$4:CE122)&gt;CE$1,"",INDEX('malzeme montaj'!$C$1:$C$3329,SMALL(IF('malzeme montaj'!$B$1:$B$3329=CE$3,IF('malzeme montaj'!$C$1:$C$3329&lt;&gt;"",ROW('malzeme montaj'!$C$1:$C$3329))),ROWS(CE$4:CE122))))</f>
        <v/>
      </c>
      <c r="CF122" s="34" t="str">
        <f t="array" ref="CF122">IF(ROWS(CF$4:CF122)&gt;CF$1,"",INDEX('malzeme montaj'!$C$1:$C$3329,SMALL(IF('malzeme montaj'!$B$1:$B$3329=CF$3,IF('malzeme montaj'!$C$1:$C$3329&lt;&gt;"",ROW('malzeme montaj'!$C$1:$C$3329))),ROWS(CF$4:CF122))))</f>
        <v/>
      </c>
      <c r="CG122" s="34" t="str">
        <f t="array" ref="CG122">IF(ROWS(CG$4:CG122)&gt;CG$1,"",INDEX('malzeme montaj'!$C$1:$C$3329,SMALL(IF('malzeme montaj'!$B$1:$B$3329=CG$3,IF('malzeme montaj'!$C$1:$C$3329&lt;&gt;"",ROW('malzeme montaj'!$C$1:$C$3329))),ROWS(CG$4:CG122))))</f>
        <v/>
      </c>
      <c r="CH122" s="34" t="str">
        <f t="array" ref="CH122">IF(ROWS(CH$4:CH122)&gt;CH$1,"",INDEX('malzeme montaj'!$C$1:$C$3329,SMALL(IF('malzeme montaj'!$B$1:$B$3329=CH$3,IF('malzeme montaj'!$C$1:$C$3329&lt;&gt;"",ROW('malzeme montaj'!$C$1:$C$3329))),ROWS(CH$4:CH122))))</f>
        <v/>
      </c>
      <c r="CI122" s="34" t="str">
        <f t="array" ref="CI122">IF(ROWS(CI$4:CI122)&gt;CI$1,"",INDEX('malzeme montaj'!$C$1:$C$3329,SMALL(IF('malzeme montaj'!$B$1:$B$3329=CI$3,IF('malzeme montaj'!$C$1:$C$3329&lt;&gt;"",ROW('malzeme montaj'!$C$1:$C$3329))),ROWS(CI$4:CI122))))</f>
        <v/>
      </c>
      <c r="CJ122" s="34" t="str">
        <f t="array" ref="CJ122">IF(ROWS(CJ$4:CJ122)&gt;CJ$1,"",INDEX('malzeme montaj'!$C$1:$C$3329,SMALL(IF('malzeme montaj'!$B$1:$B$3329=CJ$3,IF('malzeme montaj'!$C$1:$C$3329&lt;&gt;"",ROW('malzeme montaj'!$C$1:$C$3329))),ROWS(CJ$4:CJ122))))</f>
        <v/>
      </c>
      <c r="CK122" s="34" t="str">
        <f t="array" ref="CK122">IF(ROWS(CK$4:CK122)&gt;CK$1,"",INDEX('malzeme montaj'!$C$1:$C$3329,SMALL(IF('malzeme montaj'!$B$1:$B$3329=CK$3,IF('malzeme montaj'!$C$1:$C$3329&lt;&gt;"",ROW('malzeme montaj'!$C$1:$C$3329))),ROWS(CK$4:CK122))))</f>
        <v/>
      </c>
      <c r="CL122" s="34" t="str">
        <f t="array" ref="CL122">IF(ROWS(CL$4:CL122)&gt;CL$1,"",INDEX('malzeme montaj'!$C$1:$C$3329,SMALL(IF('malzeme montaj'!$B$1:$B$3329=CL$3,IF('malzeme montaj'!$C$1:$C$3329&lt;&gt;"",ROW('malzeme montaj'!$C$1:$C$3329))),ROWS(CL$4:CL122))))</f>
        <v/>
      </c>
      <c r="CM122" s="34" t="str">
        <f t="array" ref="CM122">IF(ROWS(CM$4:CM122)&gt;CM$1,"",INDEX('malzeme montaj'!$C$1:$C$3329,SMALL(IF('malzeme montaj'!$B$1:$B$3329=CM$3,IF('malzeme montaj'!$C$1:$C$3329&lt;&gt;"",ROW('malzeme montaj'!$C$1:$C$3329))),ROWS(CM$4:CM122))))</f>
        <v/>
      </c>
      <c r="CN122" s="34" t="str">
        <f t="array" ref="CN122">IF(ROWS(CN$4:CN122)&gt;CN$1,"",INDEX('malzeme montaj'!$C$1:$C$3329,SMALL(IF('malzeme montaj'!$B$1:$B$3329=CN$3,IF('malzeme montaj'!$C$1:$C$3329&lt;&gt;"",ROW('malzeme montaj'!$C$1:$C$3329))),ROWS(CN$4:CN122))))</f>
        <v/>
      </c>
      <c r="CO122" s="34" t="str">
        <f t="array" ref="CO122">IF(ROWS(CO$4:CO122)&gt;CO$1,"",INDEX('malzeme montaj'!$C$1:$C$3329,SMALL(IF('malzeme montaj'!$B$1:$B$3329=CO$3,IF('malzeme montaj'!$C$1:$C$3329&lt;&gt;"",ROW('malzeme montaj'!$C$1:$C$3329))),ROWS(CO$4:CO122))))</f>
        <v/>
      </c>
      <c r="CP122" s="34" t="str">
        <f t="array" ref="CP122">IF(ROWS(CP$4:CP122)&gt;CP$1,"",INDEX('malzeme montaj'!$C$1:$C$3329,SMALL(IF('malzeme montaj'!$B$1:$B$3329=CP$3,IF('malzeme montaj'!$C$1:$C$3329&lt;&gt;"",ROW('malzeme montaj'!$C$1:$C$3329))),ROWS(CP$4:CP122))))</f>
        <v/>
      </c>
      <c r="CQ122" s="34" t="str">
        <f t="array" ref="CQ122">IF(ROWS(CQ$4:CQ122)&gt;CQ$1,"",INDEX('malzeme montaj'!$C$1:$C$3329,SMALL(IF('malzeme montaj'!$B$1:$B$3329=CQ$3,IF('malzeme montaj'!$C$1:$C$3329&lt;&gt;"",ROW('malzeme montaj'!$C$1:$C$3329))),ROWS(CQ$4:CQ122))))</f>
        <v/>
      </c>
      <c r="CR122" s="34" t="str">
        <f t="array" ref="CR122">IF(ROWS(CR$4:CR122)&gt;CR$1,"",INDEX('malzeme montaj'!$C$1:$C$3329,SMALL(IF('malzeme montaj'!$B$1:$B$3329=CR$3,IF('malzeme montaj'!$C$1:$C$3329&lt;&gt;"",ROW('malzeme montaj'!$C$1:$C$3329))),ROWS(CR$4:CR122))))</f>
        <v/>
      </c>
      <c r="CS122" s="34" t="str">
        <f t="array" ref="CS122">IF(ROWS(CS$4:CS122)&gt;CS$1,"",INDEX('malzeme montaj'!$C$1:$C$3329,SMALL(IF('malzeme montaj'!$B$1:$B$3329=CS$3,IF('malzeme montaj'!$C$1:$C$3329&lt;&gt;"",ROW('malzeme montaj'!$C$1:$C$3329))),ROWS(CS$4:CS122))))</f>
        <v/>
      </c>
      <c r="CT122" s="34" t="str">
        <f t="array" ref="CT122">IF(ROWS(CT$4:CT122)&gt;CT$1,"",INDEX('malzeme montaj'!$C$1:$C$3329,SMALL(IF('malzeme montaj'!$B$1:$B$3329=CT$3,IF('malzeme montaj'!$C$1:$C$3329&lt;&gt;"",ROW('malzeme montaj'!$C$1:$C$3329))),ROWS(CT$4:CT122))))</f>
        <v/>
      </c>
      <c r="CU122" s="34" t="str">
        <f t="array" ref="CU122">IF(ROWS(CU$4:CU122)&gt;CU$1,"",INDEX('malzeme montaj'!$C$1:$C$3329,SMALL(IF('malzeme montaj'!$B$1:$B$3329=CU$3,IF('malzeme montaj'!$C$1:$C$3329&lt;&gt;"",ROW('malzeme montaj'!$C$1:$C$3329))),ROWS(CU$4:CU122))))</f>
        <v/>
      </c>
      <c r="CV122" s="34" t="str">
        <f t="array" ref="CV122">IF(ROWS(CV$4:CV122)&gt;CV$1,"",INDEX('malzeme montaj'!$C$1:$C$3329,SMALL(IF('malzeme montaj'!$B$1:$B$3329=CV$3,IF('malzeme montaj'!$C$1:$C$3329&lt;&gt;"",ROW('malzeme montaj'!$C$1:$C$3329))),ROWS(CV$4:CV122))))</f>
        <v/>
      </c>
      <c r="CW122" s="34" t="str">
        <f t="array" ref="CW122">IF(ROWS(CW$4:CW122)&gt;CW$1,"",INDEX('malzeme montaj'!$C$1:$C$3329,SMALL(IF('malzeme montaj'!$B$1:$B$3329=CW$3,IF('malzeme montaj'!$C$1:$C$3329&lt;&gt;"",ROW('malzeme montaj'!$C$1:$C$3329))),ROWS(CW$4:CW122))))</f>
        <v/>
      </c>
      <c r="CX122" s="34" t="str">
        <f t="array" ref="CX122">IF(ROWS(CX$4:CX122)&gt;CX$1,"",INDEX('malzeme montaj'!$C$1:$C$3329,SMALL(IF('malzeme montaj'!$B$1:$B$3329=CX$3,IF('malzeme montaj'!$C$1:$C$3329&lt;&gt;"",ROW('malzeme montaj'!$C$1:$C$3329))),ROWS(CX$4:CX122))))</f>
        <v/>
      </c>
      <c r="CY122" s="34" t="str">
        <f t="array" ref="CY122">IF(ROWS(CY$4:CY122)&gt;CY$1,"",INDEX('malzeme montaj'!$C$1:$C$3329,SMALL(IF('malzeme montaj'!$B$1:$B$3329=CY$3,IF('malzeme montaj'!$C$1:$C$3329&lt;&gt;"",ROW('malzeme montaj'!$C$1:$C$3329))),ROWS(CY$4:CY122))))</f>
        <v/>
      </c>
      <c r="CZ122" s="34" t="str">
        <f t="array" ref="CZ122">IF(ROWS(CZ$4:CZ122)&gt;CZ$1,"",INDEX('malzeme montaj'!$C$1:$C$3329,SMALL(IF('malzeme montaj'!$B$1:$B$3329=CZ$3,IF('malzeme montaj'!$C$1:$C$3329&lt;&gt;"",ROW('malzeme montaj'!$C$1:$C$3329))),ROWS(CZ$4:CZ122))))</f>
        <v/>
      </c>
      <c r="DA122" s="34" t="str">
        <f t="array" ref="DA122">IF(ROWS(DA$4:DA122)&gt;DA$1,"",INDEX('malzeme montaj'!$C$1:$C$3329,SMALL(IF('malzeme montaj'!$B$1:$B$3329=DA$3,IF('malzeme montaj'!$C$1:$C$3329&lt;&gt;"",ROW('malzeme montaj'!$C$1:$C$3329))),ROWS(DA$4:DA122))))</f>
        <v/>
      </c>
      <c r="DB122" s="34" t="str">
        <f t="array" ref="DB122">IF(ROWS(DB$4:DB122)&gt;DB$1,"",INDEX('malzeme montaj'!$C$1:$C$3329,SMALL(IF('malzeme montaj'!$B$1:$B$3329=DB$3,IF('malzeme montaj'!$C$1:$C$3329&lt;&gt;"",ROW('malzeme montaj'!$C$1:$C$3329))),ROWS(DB$4:DB122))))</f>
        <v/>
      </c>
      <c r="DC122" s="34" t="str">
        <f t="array" ref="DC122">IF(ROWS(DC$4:DC122)&gt;DC$1,"",INDEX('malzeme montaj'!$C$1:$C$3329,SMALL(IF('malzeme montaj'!$B$1:$B$3329=DC$3,IF('malzeme montaj'!$C$1:$C$3329&lt;&gt;"",ROW('malzeme montaj'!$C$1:$C$3329))),ROWS(DC$4:DC122))))</f>
        <v/>
      </c>
      <c r="DD122" s="34" t="str">
        <f t="array" ref="DD122">IF(ROWS(DD$4:DD122)&gt;DD$1,"",INDEX('malzeme montaj'!$C$1:$C$3329,SMALL(IF('malzeme montaj'!$B$1:$B$3329=DD$3,IF('malzeme montaj'!$C$1:$C$3329&lt;&gt;"",ROW('malzeme montaj'!$C$1:$C$3329))),ROWS(DD$4:DD122))))</f>
        <v/>
      </c>
      <c r="DE122" s="34" t="str">
        <f t="array" ref="DE122">IF(ROWS(DE$4:DE122)&gt;DE$1,"",INDEX('malzeme montaj'!$C$1:$C$3329,SMALL(IF('malzeme montaj'!$B$1:$B$3329=DE$3,IF('malzeme montaj'!$C$1:$C$3329&lt;&gt;"",ROW('malzeme montaj'!$C$1:$C$3329))),ROWS(DE$4:DE122))))</f>
        <v/>
      </c>
      <c r="DF122" s="34" t="str">
        <f t="array" ref="DF122">IF(ROWS(DF$4:DF122)&gt;DF$1,"",INDEX('malzeme montaj'!$C$1:$C$3329,SMALL(IF('malzeme montaj'!$B$1:$B$3329=DF$3,IF('malzeme montaj'!$C$1:$C$3329&lt;&gt;"",ROW('malzeme montaj'!$C$1:$C$3329))),ROWS(DF$4:DF122))))</f>
        <v/>
      </c>
      <c r="DG122" s="34" t="str">
        <f t="array" ref="DG122">IF(ROWS(DG$4:DG122)&gt;DG$1,"",INDEX('malzeme montaj'!$C$1:$C$3329,SMALL(IF('malzeme montaj'!$B$1:$B$3329=DG$3,IF('malzeme montaj'!$C$1:$C$3329&lt;&gt;"",ROW('malzeme montaj'!$C$1:$C$3329))),ROWS(DG$4:DG122))))</f>
        <v/>
      </c>
      <c r="DH122" s="34" t="str">
        <f t="array" ref="DH122">IF(ROWS(DH$4:DH122)&gt;DH$1,"",INDEX('malzeme montaj'!$C$1:$C$3329,SMALL(IF('malzeme montaj'!$B$1:$B$3329=DH$3,IF('malzeme montaj'!$C$1:$C$3329&lt;&gt;"",ROW('malzeme montaj'!$C$1:$C$3329))),ROWS(DH$4:DH122))))</f>
        <v/>
      </c>
      <c r="DI122" s="34" t="str">
        <f t="array" ref="DI122">IF(ROWS(DI$4:DI122)&gt;DI$1,"",INDEX('malzeme montaj'!$C$1:$C$3329,SMALL(IF('malzeme montaj'!$B$1:$B$3329=DI$3,IF('malzeme montaj'!$C$1:$C$3329&lt;&gt;"",ROW('malzeme montaj'!$C$1:$C$3329))),ROWS(DI$4:DI122))))</f>
        <v/>
      </c>
      <c r="DJ122" s="34" t="str">
        <f t="array" ref="DJ122">IF(ROWS(DJ$4:DJ122)&gt;DJ$1,"",INDEX('malzeme montaj'!$C$1:$C$3329,SMALL(IF('malzeme montaj'!$B$1:$B$3329=DJ$3,IF('malzeme montaj'!$C$1:$C$3329&lt;&gt;"",ROW('malzeme montaj'!$C$1:$C$3329))),ROWS(DJ$4:DJ122))))</f>
        <v/>
      </c>
      <c r="DK122" s="34" t="str">
        <f t="array" ref="DK122">IF(ROWS(DK$4:DK122)&gt;DK$1,"",INDEX('malzeme montaj'!$C$1:$C$3329,SMALL(IF('malzeme montaj'!$B$1:$B$3329=DK$3,IF('malzeme montaj'!$C$1:$C$3329&lt;&gt;"",ROW('malzeme montaj'!$C$1:$C$3329))),ROWS(DK$4:DK122))))</f>
        <v/>
      </c>
      <c r="DL122" s="34" t="str">
        <f t="array" ref="DL122">IF(ROWS(DL$4:DL122)&gt;DL$1,"",INDEX('malzeme montaj'!$C$1:$C$3329,SMALL(IF('malzeme montaj'!$B$1:$B$3329=DL$3,IF('malzeme montaj'!$C$1:$C$3329&lt;&gt;"",ROW('malzeme montaj'!$C$1:$C$3329))),ROWS(DL$4:DL122))))</f>
        <v/>
      </c>
      <c r="DM122" s="34" t="str">
        <f t="array" ref="DM122">IF(ROWS(DM$4:DM122)&gt;DM$1,"",INDEX('malzeme montaj'!$C$1:$C$3329,SMALL(IF('malzeme montaj'!$B$1:$B$3329=DM$3,IF('malzeme montaj'!$C$1:$C$3329&lt;&gt;"",ROW('malzeme montaj'!$C$1:$C$3329))),ROWS(DM$4:DM122))))</f>
        <v/>
      </c>
      <c r="DN122" s="34" t="str">
        <f t="array" ref="DN122">IF(ROWS(DN$4:DN122)&gt;DN$1,"",INDEX('malzeme montaj'!$C$1:$C$3329,SMALL(IF('malzeme montaj'!$B$1:$B$3329=DN$3,IF('malzeme montaj'!$C$1:$C$3329&lt;&gt;"",ROW('malzeme montaj'!$C$1:$C$3329))),ROWS(DN$4:DN122))))</f>
        <v/>
      </c>
      <c r="DO122" s="34" t="str">
        <f t="array" ref="DO122">IF(ROWS(DO$4:DO122)&gt;DO$1,"",INDEX('malzeme montaj'!$C$1:$C$3329,SMALL(IF('malzeme montaj'!$B$1:$B$3329=DO$3,IF('malzeme montaj'!$C$1:$C$3329&lt;&gt;"",ROW('malzeme montaj'!$C$1:$C$3329))),ROWS(DO$4:DO122))))</f>
        <v/>
      </c>
      <c r="DP122" s="34" t="str">
        <f t="array" ref="DP122">IF(ROWS(DP$4:DP122)&gt;DP$1,"",INDEX('malzeme montaj'!$C$1:$C$3329,SMALL(IF('malzeme montaj'!$B$1:$B$3329=DP$3,IF('malzeme montaj'!$C$1:$C$3329&lt;&gt;"",ROW('malzeme montaj'!$C$1:$C$3329))),ROWS(DP$4:DP122))))</f>
        <v/>
      </c>
      <c r="DQ122" s="34" t="str">
        <f t="array" ref="DQ122">IF(ROWS(DQ$4:DQ122)&gt;DQ$1,"",INDEX('malzeme montaj'!$C$1:$C$3329,SMALL(IF('malzeme montaj'!$B$1:$B$3329=DQ$3,IF('malzeme montaj'!$C$1:$C$3329&lt;&gt;"",ROW('malzeme montaj'!$C$1:$C$3329))),ROWS(DQ$4:DQ122))))</f>
        <v/>
      </c>
      <c r="DR122" s="34" t="str">
        <f t="array" ref="DR122">IF(ROWS(DR$4:DR122)&gt;DR$1,"",INDEX('malzeme montaj'!$C$1:$C$3329,SMALL(IF('malzeme montaj'!$B$1:$B$3329=DR$3,IF('malzeme montaj'!$C$1:$C$3329&lt;&gt;"",ROW('malzeme montaj'!$C$1:$C$3329))),ROWS(DR$4:DR122))))</f>
        <v/>
      </c>
      <c r="DS122" s="34" t="str">
        <f t="array" ref="DS122">IF(ROWS(DS$4:DS122)&gt;DS$1,"",INDEX('malzeme montaj'!$C$1:$C$3329,SMALL(IF('malzeme montaj'!$B$1:$B$3329=DS$3,IF('malzeme montaj'!$C$1:$C$3329&lt;&gt;"",ROW('malzeme montaj'!$C$1:$C$3329))),ROWS(DS$4:DS122))))</f>
        <v/>
      </c>
      <c r="DT122" s="34" t="str">
        <f t="array" ref="DT122">IF(ROWS(DT$4:DT122)&gt;DT$1,"",INDEX('malzeme montaj'!$C$1:$C$3329,SMALL(IF('malzeme montaj'!$B$1:$B$3329=DT$3,IF('malzeme montaj'!$C$1:$C$3329&lt;&gt;"",ROW('malzeme montaj'!$C$1:$C$3329))),ROWS(DT$4:DT122))))</f>
        <v/>
      </c>
      <c r="DU122" s="34" t="str">
        <f t="array" ref="DU122">IF(ROWS(DU$4:DU122)&gt;DU$1,"",INDEX('malzeme montaj'!$C$1:$C$3329,SMALL(IF('malzeme montaj'!$B$1:$B$3329=DU$3,IF('malzeme montaj'!$C$1:$C$3329&lt;&gt;"",ROW('malzeme montaj'!$C$1:$C$3329))),ROWS(DU$4:DU122))))</f>
        <v/>
      </c>
      <c r="DV122" s="34" t="str">
        <f t="array" ref="DV122">IF(ROWS(DV$4:DV122)&gt;DV$1,"",INDEX('malzeme montaj'!$C$1:$C$3329,SMALL(IF('malzeme montaj'!$B$1:$B$3329=DV$3,IF('malzeme montaj'!$C$1:$C$3329&lt;&gt;"",ROW('malzeme montaj'!$C$1:$C$3329))),ROWS(DV$4:DV122))))</f>
        <v/>
      </c>
      <c r="DW122" s="34" t="str">
        <f t="array" ref="DW122">IF(ROWS(DW$4:DW122)&gt;DW$1,"",INDEX('malzeme montaj'!$C$1:$C$3329,SMALL(IF('malzeme montaj'!$B$1:$B$3329=DW$3,IF('malzeme montaj'!$C$1:$C$3329&lt;&gt;"",ROW('malzeme montaj'!$C$1:$C$3329))),ROWS(DW$4:DW122))))</f>
        <v/>
      </c>
      <c r="DX122" s="34" t="str">
        <f t="array" ref="DX122">IF(ROWS(DX$4:DX122)&gt;DX$1,"",INDEX('malzeme montaj'!$C$1:$C$3329,SMALL(IF('malzeme montaj'!$B$1:$B$3329=DX$3,IF('malzeme montaj'!$C$1:$C$3329&lt;&gt;"",ROW('malzeme montaj'!$C$1:$C$3329))),ROWS(DX$4:DX122))))</f>
        <v/>
      </c>
      <c r="DY122" s="34" t="str">
        <f t="array" ref="DY122">IF(ROWS(DY$4:DY122)&gt;DY$1,"",INDEX('malzeme montaj'!$C$1:$C$3329,SMALL(IF('malzeme montaj'!$B$1:$B$3329=DY$3,IF('malzeme montaj'!$C$1:$C$3329&lt;&gt;"",ROW('malzeme montaj'!$C$1:$C$3329))),ROWS(DY$4:DY122))))</f>
        <v/>
      </c>
      <c r="DZ122" s="34" t="str">
        <f t="array" ref="DZ122">IF(ROWS(DZ$4:DZ122)&gt;DZ$1,"",INDEX('malzeme montaj'!$C$1:$C$3329,SMALL(IF('malzeme montaj'!$B$1:$B$3329=DZ$3,IF('malzeme montaj'!$C$1:$C$3329&lt;&gt;"",ROW('malzeme montaj'!$C$1:$C$3329))),ROWS(DZ$4:DZ122))))</f>
        <v/>
      </c>
      <c r="EA122" s="34" t="str">
        <f t="array" ref="EA122">IF(ROWS(EA$4:EA122)&gt;EA$1,"",INDEX('malzeme montaj'!$C$1:$C$3329,SMALL(IF('malzeme montaj'!$B$1:$B$3329=EA$3,IF('malzeme montaj'!$C$1:$C$3329&lt;&gt;"",ROW('malzeme montaj'!$C$1:$C$3329))),ROWS(EA$4:EA122))))</f>
        <v/>
      </c>
      <c r="EB122" s="34" t="str">
        <f t="array" ref="EB122">IF(ROWS(EB$4:EB122)&gt;EB$1,"",INDEX('malzeme montaj'!$C$1:$C$3329,SMALL(IF('malzeme montaj'!$B$1:$B$3329=EB$3,IF('malzeme montaj'!$C$1:$C$3329&lt;&gt;"",ROW('malzeme montaj'!$C$1:$C$3329))),ROWS(EB$4:EB122))))</f>
        <v/>
      </c>
      <c r="EC122" s="34" t="str">
        <f t="array" ref="EC122">IF(ROWS(EC$4:EC122)&gt;EC$1,"",INDEX('malzeme montaj'!$C$1:$C$3329,SMALL(IF('malzeme montaj'!$B$1:$B$3329=EC$3,IF('malzeme montaj'!$C$1:$C$3329&lt;&gt;"",ROW('malzeme montaj'!$C$1:$C$3329))),ROWS(EC$4:EC122))))</f>
        <v/>
      </c>
      <c r="ED122" s="34" t="str">
        <f t="array" ref="ED122">IF(ROWS(ED$4:ED122)&gt;ED$1,"",INDEX('malzeme montaj'!$C$1:$C$3329,SMALL(IF('malzeme montaj'!$B$1:$B$3329=ED$3,IF('malzeme montaj'!$C$1:$C$3329&lt;&gt;"",ROW('malzeme montaj'!$C$1:$C$3329))),ROWS(ED$4:ED122))))</f>
        <v/>
      </c>
      <c r="EE122" s="34" t="str">
        <f t="array" ref="EE122">IF(ROWS(EE$4:EE122)&gt;EE$1,"",INDEX('malzeme montaj'!$C$1:$C$3329,SMALL(IF('malzeme montaj'!$B$1:$B$3329=EE$3,IF('malzeme montaj'!$C$1:$C$3329&lt;&gt;"",ROW('malzeme montaj'!$C$1:$C$3329))),ROWS(EE$4:EE122))))</f>
        <v/>
      </c>
      <c r="EF122" s="34" t="str">
        <f t="array" ref="EF122">IF(ROWS(EF$4:EF122)&gt;EF$1,"",INDEX('malzeme montaj'!$C$1:$C$3329,SMALL(IF('malzeme montaj'!$B$1:$B$3329=EF$3,IF('malzeme montaj'!$C$1:$C$3329&lt;&gt;"",ROW('malzeme montaj'!$C$1:$C$3329))),ROWS(EF$4:EF122))))</f>
        <v/>
      </c>
      <c r="EG122" s="34" t="str">
        <f t="array" ref="EG122">IF(ROWS(EG$4:EG122)&gt;EG$1,"",INDEX('malzeme montaj'!$C$1:$C$3329,SMALL(IF('malzeme montaj'!$B$1:$B$3329=EG$3,IF('malzeme montaj'!$C$1:$C$3329&lt;&gt;"",ROW('malzeme montaj'!$C$1:$C$3329))),ROWS(EG$4:EG122))))</f>
        <v/>
      </c>
      <c r="EH122" s="34" t="str">
        <f t="array" ref="EH122">IF(ROWS(EH$4:EH122)&gt;EH$1,"",INDEX('malzeme montaj'!$C$1:$C$3329,SMALL(IF('malzeme montaj'!$B$1:$B$3329=EH$3,IF('malzeme montaj'!$C$1:$C$3329&lt;&gt;"",ROW('malzeme montaj'!$C$1:$C$3329))),ROWS(EH$4:EH122))))</f>
        <v/>
      </c>
      <c r="EI122" s="34" t="str">
        <f t="array" ref="EI122">IF(ROWS(EI$4:EI122)&gt;EI$1,"",INDEX('malzeme montaj'!$C$1:$C$3329,SMALL(IF('malzeme montaj'!$B$1:$B$3329=EI$3,IF('malzeme montaj'!$C$1:$C$3329&lt;&gt;"",ROW('malzeme montaj'!$C$1:$C$3329))),ROWS(EI$4:EI122))))</f>
        <v/>
      </c>
      <c r="EJ122" s="34" t="str">
        <f t="array" ref="EJ122">IF(ROWS(EJ$4:EJ122)&gt;EJ$1,"",INDEX('malzeme montaj'!$C$1:$C$3329,SMALL(IF('malzeme montaj'!$B$1:$B$3329=EJ$3,IF('malzeme montaj'!$C$1:$C$3329&lt;&gt;"",ROW('malzeme montaj'!$C$1:$C$3329))),ROWS(EJ$4:EJ122))))</f>
        <v/>
      </c>
      <c r="EK122" s="34" t="str">
        <f t="array" ref="EK122">IF(ROWS(EK$4:EK122)&gt;EK$1,"",INDEX('malzeme montaj'!$C$1:$C$3329,SMALL(IF('malzeme montaj'!$B$1:$B$3329=EK$3,IF('malzeme montaj'!$C$1:$C$3329&lt;&gt;"",ROW('malzeme montaj'!$C$1:$C$3329))),ROWS(EK$4:EK122))))</f>
        <v/>
      </c>
      <c r="EL122" s="34" t="str">
        <f t="array" ref="EL122">IF(ROWS(EL$4:EL122)&gt;EL$1,"",INDEX('malzeme montaj'!$C$1:$C$3329,SMALL(IF('malzeme montaj'!$B$1:$B$3329=EL$3,IF('malzeme montaj'!$C$1:$C$3329&lt;&gt;"",ROW('malzeme montaj'!$C$1:$C$3329))),ROWS(EL$4:EL122))))</f>
        <v/>
      </c>
      <c r="EM122" s="34" t="str">
        <f t="array" ref="EM122">IF(ROWS(EM$4:EM122)&gt;EM$1,"",INDEX('malzeme montaj'!$C$1:$C$3329,SMALL(IF('malzeme montaj'!$B$1:$B$3329=EM$3,IF('malzeme montaj'!$C$1:$C$3329&lt;&gt;"",ROW('malzeme montaj'!$C$1:$C$3329))),ROWS(EM$4:EM122))))</f>
        <v/>
      </c>
      <c r="EN122" s="34" t="str">
        <f t="array" ref="EN122">IF(ROWS(EN$4:EN122)&gt;EN$1,"",INDEX('malzeme montaj'!$C$1:$C$3329,SMALL(IF('malzeme montaj'!$B$1:$B$3329=EN$3,IF('malzeme montaj'!$C$1:$C$3329&lt;&gt;"",ROW('malzeme montaj'!$C$1:$C$3329))),ROWS(EN$4:EN122))))</f>
        <v/>
      </c>
      <c r="EO122" s="34" t="str">
        <f t="array" ref="EO122">IF(ROWS(EO$4:EO122)&gt;EO$1,"",INDEX('malzeme montaj'!$C$1:$C$3329,SMALL(IF('malzeme montaj'!$B$1:$B$3329=EO$3,IF('malzeme montaj'!$C$1:$C$3329&lt;&gt;"",ROW('malzeme montaj'!$C$1:$C$3329))),ROWS(EO$4:EO122))))</f>
        <v/>
      </c>
      <c r="EP122" s="34" t="str">
        <f t="array" ref="EP122">IF(ROWS(EP$4:EP122)&gt;EP$1,"",INDEX('malzeme montaj'!$C$1:$C$3329,SMALL(IF('malzeme montaj'!$B$1:$B$3329=EP$3,IF('malzeme montaj'!$C$1:$C$3329&lt;&gt;"",ROW('malzeme montaj'!$C$1:$C$3329))),ROWS(EP$4:EP122))))</f>
        <v/>
      </c>
      <c r="EQ122" s="34" t="str">
        <f t="array" ref="EQ122">IF(ROWS(EQ$4:EQ122)&gt;EQ$1,"",INDEX('malzeme montaj'!$C$1:$C$3329,SMALL(IF('malzeme montaj'!$B$1:$B$3329=EQ$3,IF('malzeme montaj'!$C$1:$C$3329&lt;&gt;"",ROW('malzeme montaj'!$C$1:$C$3329))),ROWS(EQ$4:EQ122))))</f>
        <v/>
      </c>
      <c r="ER122" s="34" t="str">
        <f t="array" ref="ER122">IF(ROWS(ER$4:ER122)&gt;ER$1,"",INDEX('malzeme montaj'!$C$1:$C$3329,SMALL(IF('malzeme montaj'!$B$1:$B$3329=ER$3,IF('malzeme montaj'!$C$1:$C$3329&lt;&gt;"",ROW('malzeme montaj'!$C$1:$C$3329))),ROWS(ER$4:ER122))))</f>
        <v/>
      </c>
      <c r="ES122" s="34" t="str">
        <f t="array" ref="ES122">IF(ROWS(ES$4:ES122)&gt;ES$1,"",INDEX('malzeme montaj'!$C$1:$C$3329,SMALL(IF('malzeme montaj'!$B$1:$B$3329=ES$3,IF('malzeme montaj'!$C$1:$C$3329&lt;&gt;"",ROW('malzeme montaj'!$C$1:$C$3329))),ROWS(ES$4:ES122))))</f>
        <v/>
      </c>
      <c r="ET122" s="34" t="str">
        <f t="array" ref="ET122">IF(ROWS(ET$4:ET122)&gt;ET$1,"",INDEX('malzeme montaj'!$C$1:$C$3329,SMALL(IF('malzeme montaj'!$B$1:$B$3329=ET$3,IF('malzeme montaj'!$C$1:$C$3329&lt;&gt;"",ROW('malzeme montaj'!$C$1:$C$3329))),ROWS(ET$4:ET122))))</f>
        <v/>
      </c>
      <c r="EU122" s="34" t="str">
        <f t="array" ref="EU122">IF(ROWS(EU$4:EU122)&gt;EU$1,"",INDEX('malzeme montaj'!$C$1:$C$3329,SMALL(IF('malzeme montaj'!$B$1:$B$3329=EU$3,IF('malzeme montaj'!$C$1:$C$3329&lt;&gt;"",ROW('malzeme montaj'!$C$1:$C$3329))),ROWS(EU$4:EU122))))</f>
        <v/>
      </c>
      <c r="EV122" s="34" t="str">
        <f t="array" ref="EV122">IF(ROWS(EV$4:EV122)&gt;EV$1,"",INDEX('malzeme montaj'!$C$1:$C$3329,SMALL(IF('malzeme montaj'!$B$1:$B$3329=EV$3,IF('malzeme montaj'!$C$1:$C$3329&lt;&gt;"",ROW('malzeme montaj'!$C$1:$C$3329))),ROWS(EV$4:EV122))))</f>
        <v/>
      </c>
      <c r="EW122" s="34" t="str">
        <f t="array" ref="EW122">IF(ROWS(EW$4:EW122)&gt;EW$1,"",INDEX('malzeme montaj'!$C$1:$C$3329,SMALL(IF('malzeme montaj'!$B$1:$B$3329=EW$3,IF('malzeme montaj'!$C$1:$C$3329&lt;&gt;"",ROW('malzeme montaj'!$C$1:$C$3329))),ROWS(EW$4:EW122))))</f>
        <v/>
      </c>
    </row>
    <row r="123" spans="1:153" ht="12.75" customHeight="1">
      <c r="A123" s="38" t="str">
        <f t="array" ref="A123">IF(ROWS(A$4:A123)&gt;A$1,"",INDEX('malzeme montaj'!$C$1:$C$3329,SMALL(IF('malzeme montaj'!$B$1:$B$3329=A$3,IF('malzeme montaj'!$C$1:$C$3329&lt;&gt;"",ROW('malzeme montaj'!$C$1:$C$3329))),ROWS(A$4:A123))))</f>
        <v/>
      </c>
      <c r="B123" s="38" t="str">
        <f t="array" ref="B123">IF(ROWS(B$4:B123)&gt;B$1,"",INDEX('malzeme montaj'!$C$1:$C$3329,SMALL(IF('malzeme montaj'!$B$1:$B$3329=B$3,IF('malzeme montaj'!$C$1:$C$3329&lt;&gt;"",ROW('malzeme montaj'!$C$1:$C$3329))),ROWS(B$4:B123))))</f>
        <v/>
      </c>
      <c r="C123" s="38" t="str">
        <f t="array" ref="C123">IF(ROWS(C$4:C123)&gt;C$1,"",INDEX('malzeme montaj'!$C$1:$C$3329,SMALL(IF('malzeme montaj'!$B$1:$B$3329=C$3,IF('malzeme montaj'!$C$1:$C$3329&lt;&gt;"",ROW('malzeme montaj'!$C$1:$C$3329))),ROWS(C$4:C123))))</f>
        <v/>
      </c>
      <c r="D123" s="38" t="str">
        <f t="array" ref="D123">IF(ROWS(D$4:D123)&gt;D$1,"",INDEX('malzeme montaj'!$C$1:$C$3329,SMALL(IF('malzeme montaj'!$B$1:$B$3329=D$3,IF('malzeme montaj'!$C$1:$C$3329&lt;&gt;"",ROW('malzeme montaj'!$C$1:$C$3329))),ROWS(D$4:D123))))</f>
        <v/>
      </c>
      <c r="E123" s="38" t="str">
        <f t="array" ref="E123">IF(ROWS(E$4:E123)&gt;E$1,"",INDEX('malzeme montaj'!$C$1:$C$3329,SMALL(IF('malzeme montaj'!$B$1:$B$3329=E$3,IF('malzeme montaj'!$C$1:$C$3329&lt;&gt;"",ROW('malzeme montaj'!$C$1:$C$3329))),ROWS(E$4:E123))))</f>
        <v/>
      </c>
      <c r="F123" s="38" t="str">
        <f t="array" ref="F123">IF(ROWS(F$4:F123)&gt;F$1,"",INDEX('malzeme montaj'!$C$1:$C$3329,SMALL(IF('malzeme montaj'!$B$1:$B$3329=F$3,IF('malzeme montaj'!$C$1:$C$3329&lt;&gt;"",ROW('malzeme montaj'!$C$1:$C$3329))),ROWS(F$4:F123))))</f>
        <v/>
      </c>
      <c r="G123" s="38" t="str">
        <f t="array" ref="G123">IF(ROWS(G$4:G123)&gt;G$1,"",INDEX('malzeme montaj'!$C$1:$C$3329,SMALL(IF('malzeme montaj'!$B$1:$B$3329=G$3,IF('malzeme montaj'!$C$1:$C$3329&lt;&gt;"",ROW('malzeme montaj'!$C$1:$C$3329))),ROWS(G$4:G123))))</f>
        <v/>
      </c>
      <c r="H123" s="38" t="str">
        <f t="array" ref="H123">IF(ROWS(H$4:H123)&gt;H$1,"",INDEX('malzeme montaj'!$C$1:$C$3329,SMALL(IF('malzeme montaj'!$B$1:$B$3329=H$3,IF('malzeme montaj'!$C$1:$C$3329&lt;&gt;"",ROW('malzeme montaj'!$C$1:$C$3329))),ROWS(H$4:H123))))</f>
        <v/>
      </c>
      <c r="I123" s="38" t="str">
        <f t="array" ref="I123">IF(ROWS(I$4:I123)&gt;I$1,"",INDEX('malzeme montaj'!$C$1:$C$3329,SMALL(IF('malzeme montaj'!$B$1:$B$3329=I$3,IF('malzeme montaj'!$C$1:$C$3329&lt;&gt;"",ROW('malzeme montaj'!$C$1:$C$3329))),ROWS(I$4:I123))))</f>
        <v/>
      </c>
      <c r="J123" s="38" t="str">
        <f t="array" ref="J123">IF(ROWS(J$4:J123)&gt;J$1,"",INDEX('malzeme montaj'!$C$1:$C$3329,SMALL(IF('malzeme montaj'!$B$1:$B$3329=J$3,IF('malzeme montaj'!$C$1:$C$3329&lt;&gt;"",ROW('malzeme montaj'!$C$1:$C$3329))),ROWS(J$4:J123))))</f>
        <v/>
      </c>
      <c r="K123" s="38" t="str">
        <f t="array" ref="K123">IF(ROWS(K$4:K123)&gt;K$1,"",INDEX('malzeme montaj'!$C$1:$C$3329,SMALL(IF('malzeme montaj'!$B$1:$B$3329=K$3,IF('malzeme montaj'!$C$1:$C$3329&lt;&gt;"",ROW('malzeme montaj'!$C$1:$C$3329))),ROWS(K$4:K123))))</f>
        <v/>
      </c>
      <c r="L123" s="38" t="str">
        <f t="array" ref="L123">IF(ROWS(L$4:L123)&gt;L$1,"",INDEX('malzeme montaj'!$C$1:$C$3329,SMALL(IF('malzeme montaj'!$B$1:$B$3329=L$3,IF('malzeme montaj'!$C$1:$C$3329&lt;&gt;"",ROW('malzeme montaj'!$C$1:$C$3329))),ROWS(L$4:L123))))</f>
        <v/>
      </c>
      <c r="M123" s="38" t="str">
        <f t="array" ref="M123">IF(ROWS(M$4:M123)&gt;M$1,"",INDEX('malzeme montaj'!$C$1:$C$3329,SMALL(IF('malzeme montaj'!$B$1:$B$3329=M$3,IF('malzeme montaj'!$C$1:$C$3329&lt;&gt;"",ROW('malzeme montaj'!$C$1:$C$3329))),ROWS(M$4:M123))))</f>
        <v/>
      </c>
      <c r="N123" s="38" t="str">
        <f t="array" ref="N123">IF(ROWS(N$4:N123)&gt;N$1,"",INDEX('malzeme montaj'!$C$1:$C$3329,SMALL(IF('malzeme montaj'!$B$1:$B$3329=N$3,IF('malzeme montaj'!$C$1:$C$3329&lt;&gt;"",ROW('malzeme montaj'!$C$1:$C$3329))),ROWS(N$4:N123))))</f>
        <v/>
      </c>
      <c r="O123" s="38" t="str">
        <f t="array" ref="O123">IF(ROWS(O$4:O123)&gt;O$1,"",INDEX('malzeme montaj'!$C$1:$C$3329,SMALL(IF('malzeme montaj'!$B$1:$B$3329=O$3,IF('malzeme montaj'!$C$1:$C$3329&lt;&gt;"",ROW('malzeme montaj'!$C$1:$C$3329))),ROWS(O$4:O123))))</f>
        <v/>
      </c>
      <c r="P123" s="38" t="str">
        <f t="array" ref="P123">IF(ROWS(P$4:P123)&gt;P$1,"",INDEX('malzeme montaj'!$C$1:$C$3329,SMALL(IF('malzeme montaj'!$B$1:$B$3329=P$3,IF('malzeme montaj'!$C$1:$C$3329&lt;&gt;"",ROW('malzeme montaj'!$C$1:$C$3329))),ROWS(P$4:P123))))</f>
        <v/>
      </c>
      <c r="Q123" s="38" t="str">
        <f t="array" ref="Q123">IF(ROWS(Q$4:Q123)&gt;Q$1,"",INDEX('malzeme montaj'!$C$1:$C$3329,SMALL(IF('malzeme montaj'!$B$1:$B$3329=Q$3,IF('malzeme montaj'!$C$1:$C$3329&lt;&gt;"",ROW('malzeme montaj'!$C$1:$C$3329))),ROWS(Q$4:Q123))))</f>
        <v/>
      </c>
      <c r="R123" s="38" t="str">
        <f t="array" ref="R123">IF(ROWS(R$4:R123)&gt;R$1,"",INDEX('malzeme montaj'!$C$1:$C$3329,SMALL(IF('malzeme montaj'!$B$1:$B$3329=R$3,IF('malzeme montaj'!$C$1:$C$3329&lt;&gt;"",ROW('malzeme montaj'!$C$1:$C$3329))),ROWS(R$4:R123))))</f>
        <v/>
      </c>
      <c r="S123" s="38" t="str">
        <f t="array" ref="S123">IF(ROWS(S$4:S123)&gt;S$1,"",INDEX('malzeme montaj'!$C$1:$C$3329,SMALL(IF('malzeme montaj'!$B$1:$B$3329=S$3,IF('malzeme montaj'!$C$1:$C$3329&lt;&gt;"",ROW('malzeme montaj'!$C$1:$C$3329))),ROWS(S$4:S123))))</f>
        <v/>
      </c>
      <c r="T123" s="38" t="str">
        <f t="array" ref="T123">IF(ROWS(T$4:T123)&gt;T$1,"",INDEX('malzeme montaj'!$C$1:$C$3329,SMALL(IF('malzeme montaj'!$B$1:$B$3329=T$3,IF('malzeme montaj'!$C$1:$C$3329&lt;&gt;"",ROW('malzeme montaj'!$C$1:$C$3329))),ROWS(T$4:T123))))</f>
        <v/>
      </c>
      <c r="U123" s="38" t="str">
        <f t="array" ref="U123">IF(ROWS(U$4:U123)&gt;U$1,"",INDEX('malzeme montaj'!$C$1:$C$3329,SMALL(IF('malzeme montaj'!$B$1:$B$3329=U$3,IF('malzeme montaj'!$C$1:$C$3329&lt;&gt;"",ROW('malzeme montaj'!$C$1:$C$3329))),ROWS(U$4:U123))))</f>
        <v/>
      </c>
      <c r="V123" s="38" t="str">
        <f t="array" ref="V123">IF(ROWS(V$4:V123)&gt;V$1,"",INDEX('malzeme montaj'!$C$1:$C$3329,SMALL(IF('malzeme montaj'!$B$1:$B$3329=V$3,IF('malzeme montaj'!$C$1:$C$3329&lt;&gt;"",ROW('malzeme montaj'!$C$1:$C$3329))),ROWS(V$4:V123))))</f>
        <v/>
      </c>
      <c r="W123" s="38" t="str">
        <f t="array" ref="W123">IF(ROWS(W$4:W123)&gt;W$1,"",INDEX('malzeme montaj'!$C$1:$C$3329,SMALL(IF('malzeme montaj'!$B$1:$B$3329=W$3,IF('malzeme montaj'!$C$1:$C$3329&lt;&gt;"",ROW('malzeme montaj'!$C$1:$C$3329))),ROWS(W$4:W123))))</f>
        <v/>
      </c>
      <c r="X123" s="38" t="str">
        <f t="array" ref="X123">IF(ROWS(X$4:X123)&gt;X$1,"",INDEX('malzeme montaj'!$C$1:$C$3329,SMALL(IF('malzeme montaj'!$B$1:$B$3329=X$3,IF('malzeme montaj'!$C$1:$C$3329&lt;&gt;"",ROW('malzeme montaj'!$C$1:$C$3329))),ROWS(X$4:X123))))</f>
        <v/>
      </c>
      <c r="Y123" s="38" t="str">
        <f t="array" ref="Y123">IF(ROWS(Y$4:Y123)&gt;Y$1,"",INDEX('malzeme montaj'!$C$1:$C$3329,SMALL(IF('malzeme montaj'!$B$1:$B$3329=Y$3,IF('malzeme montaj'!$C$1:$C$3329&lt;&gt;"",ROW('malzeme montaj'!$C$1:$C$3329))),ROWS(Y$4:Y123))))</f>
        <v/>
      </c>
      <c r="Z123" s="38" t="str">
        <f t="array" ref="Z123">IF(ROWS(Z$4:Z123)&gt;Z$1,"",INDEX('malzeme montaj'!$C$1:$C$3329,SMALL(IF('malzeme montaj'!$B$1:$B$3329=Z$3,IF('malzeme montaj'!$C$1:$C$3329&lt;&gt;"",ROW('malzeme montaj'!$C$1:$C$3329))),ROWS(Z$4:Z123))))</f>
        <v/>
      </c>
      <c r="AA123" s="38" t="str">
        <f t="array" ref="AA123">IF(ROWS(AA$4:AA123)&gt;AA$1,"",INDEX('malzeme montaj'!$C$1:$C$3329,SMALL(IF('malzeme montaj'!$B$1:$B$3329=AA$3,IF('malzeme montaj'!$C$1:$C$3329&lt;&gt;"",ROW('malzeme montaj'!$C$1:$C$3329))),ROWS(AA$4:AA123))))</f>
        <v/>
      </c>
      <c r="AB123" s="38" t="str">
        <f t="array" ref="AB123">IF(ROWS(AB$4:AB123)&gt;AB$1,"",INDEX('malzeme montaj'!$C$1:$C$3329,SMALL(IF('malzeme montaj'!$B$1:$B$3329=AB$3,IF('malzeme montaj'!$C$1:$C$3329&lt;&gt;"",ROW('malzeme montaj'!$C$1:$C$3329))),ROWS(AB$4:AB123))))</f>
        <v/>
      </c>
      <c r="AC123" s="38" t="str">
        <f t="array" ref="AC123">IF(ROWS(AC$4:AC123)&gt;AC$1,"",INDEX('malzeme montaj'!$C$1:$C$3329,SMALL(IF('malzeme montaj'!$B$1:$B$3329=AC$3,IF('malzeme montaj'!$C$1:$C$3329&lt;&gt;"",ROW('malzeme montaj'!$C$1:$C$3329))),ROWS(AC$4:AC123))))</f>
        <v/>
      </c>
      <c r="AD123" s="38" t="str">
        <f t="array" ref="AD123">IF(ROWS(AD$4:AD123)&gt;AD$1,"",INDEX('malzeme montaj'!$C$1:$C$3329,SMALL(IF('malzeme montaj'!$B$1:$B$3329=AD$3,IF('malzeme montaj'!$C$1:$C$3329&lt;&gt;"",ROW('malzeme montaj'!$C$1:$C$3329))),ROWS(AD$4:AD123))))</f>
        <v/>
      </c>
      <c r="AE123" s="38" t="str">
        <f t="array" ref="AE123">IF(ROWS(AE$4:AE123)&gt;AE$1,"",INDEX('malzeme montaj'!$C$1:$C$3329,SMALL(IF('malzeme montaj'!$B$1:$B$3329=AE$3,IF('malzeme montaj'!$C$1:$C$3329&lt;&gt;"",ROW('malzeme montaj'!$C$1:$C$3329))),ROWS(AE$4:AE123))))</f>
        <v/>
      </c>
      <c r="AF123" s="38" t="str">
        <f t="array" ref="AF123">IF(ROWS(AF$4:AF123)&gt;AF$1,"",INDEX('malzeme montaj'!$C$1:$C$3329,SMALL(IF('malzeme montaj'!$B$1:$B$3329=AF$3,IF('malzeme montaj'!$C$1:$C$3329&lt;&gt;"",ROW('malzeme montaj'!$C$1:$C$3329))),ROWS(AF$4:AF123))))</f>
        <v/>
      </c>
      <c r="AG123" s="38" t="str">
        <f t="array" ref="AG123">IF(ROWS(AG$4:AG123)&gt;AG$1,"",INDEX('malzeme montaj'!$C$1:$C$3329,SMALL(IF('malzeme montaj'!$B$1:$B$3329=AG$3,IF('malzeme montaj'!$C$1:$C$3329&lt;&gt;"",ROW('malzeme montaj'!$C$1:$C$3329))),ROWS(AG$4:AG123))))</f>
        <v/>
      </c>
      <c r="AH123" s="38" t="str">
        <f t="array" ref="AH123">IF(ROWS(AH$4:AH123)&gt;AH$1,"",INDEX('malzeme montaj'!$C$1:$C$3329,SMALL(IF('malzeme montaj'!$B$1:$B$3329=AH$3,IF('malzeme montaj'!$C$1:$C$3329&lt;&gt;"",ROW('malzeme montaj'!$C$1:$C$3329))),ROWS(AH$4:AH123))))</f>
        <v/>
      </c>
      <c r="AI123" s="38" t="str">
        <f t="array" ref="AI123">IF(ROWS(AI$4:AI123)&gt;AI$1,"",INDEX('malzeme montaj'!$C$1:$C$3329,SMALL(IF('malzeme montaj'!$B$1:$B$3329=AI$3,IF('malzeme montaj'!$C$1:$C$3329&lt;&gt;"",ROW('malzeme montaj'!$C$1:$C$3329))),ROWS(AI$4:AI123))))</f>
        <v/>
      </c>
      <c r="AJ123" s="38" t="str">
        <f t="array" ref="AJ123">IF(ROWS(AJ$4:AJ123)&gt;AJ$1,"",INDEX('malzeme montaj'!$C$1:$C$3329,SMALL(IF('malzeme montaj'!$B$1:$B$3329=AJ$3,IF('malzeme montaj'!$C$1:$C$3329&lt;&gt;"",ROW('malzeme montaj'!$C$1:$C$3329))),ROWS(AJ$4:AJ123))))</f>
        <v/>
      </c>
      <c r="AK123" s="38" t="str">
        <f t="array" ref="AK123">IF(ROWS(AK$4:AK123)&gt;AK$1,"",INDEX('malzeme montaj'!$C$1:$C$3329,SMALL(IF('malzeme montaj'!$B$1:$B$3329=AK$3,IF('malzeme montaj'!$C$1:$C$3329&lt;&gt;"",ROW('malzeme montaj'!$C$1:$C$3329))),ROWS(AK$4:AK123))))</f>
        <v/>
      </c>
      <c r="AL123" s="38" t="str">
        <f t="array" ref="AL123">IF(ROWS(AL$4:AL123)&gt;AL$1,"",INDEX('malzeme montaj'!$C$1:$C$3329,SMALL(IF('malzeme montaj'!$B$1:$B$3329=AL$3,IF('malzeme montaj'!$C$1:$C$3329&lt;&gt;"",ROW('malzeme montaj'!$C$1:$C$3329))),ROWS(AL$4:AL123))))</f>
        <v/>
      </c>
      <c r="AM123" s="38" t="str">
        <f t="array" ref="AM123">IF(ROWS(AM$4:AM123)&gt;AM$1,"",INDEX('malzeme montaj'!$C$1:$C$3329,SMALL(IF('malzeme montaj'!$B$1:$B$3329=AM$3,IF('malzeme montaj'!$C$1:$C$3329&lt;&gt;"",ROW('malzeme montaj'!$C$1:$C$3329))),ROWS(AM$4:AM123))))</f>
        <v/>
      </c>
      <c r="AN123" s="38" t="str">
        <f t="array" ref="AN123">IF(ROWS(AN$4:AN123)&gt;AN$1,"",INDEX('malzeme montaj'!$C$1:$C$3329,SMALL(IF('malzeme montaj'!$B$1:$B$3329=AN$3,IF('malzeme montaj'!$C$1:$C$3329&lt;&gt;"",ROW('malzeme montaj'!$C$1:$C$3329))),ROWS(AN$4:AN123))))</f>
        <v/>
      </c>
      <c r="AO123" s="38" t="str">
        <f t="array" ref="AO123">IF(ROWS(AO$4:AO123)&gt;AO$1,"",INDEX('malzeme montaj'!$C$1:$C$3329,SMALL(IF('malzeme montaj'!$B$1:$B$3329=AO$3,IF('malzeme montaj'!$C$1:$C$3329&lt;&gt;"",ROW('malzeme montaj'!$C$1:$C$3329))),ROWS(AO$4:AO123))))</f>
        <v/>
      </c>
      <c r="AP123" s="38" t="str">
        <f t="array" ref="AP123">IF(ROWS(AP$4:AP123)&gt;AP$1,"",INDEX('malzeme montaj'!$C$1:$C$3329,SMALL(IF('malzeme montaj'!$B$1:$B$3329=AP$3,IF('malzeme montaj'!$C$1:$C$3329&lt;&gt;"",ROW('malzeme montaj'!$C$1:$C$3329))),ROWS(AP$4:AP123))))</f>
        <v/>
      </c>
      <c r="AQ123" s="38" t="str">
        <f t="array" ref="AQ123">IF(ROWS(AQ$4:AQ123)&gt;AQ$1,"",INDEX('malzeme montaj'!$C$1:$C$3329,SMALL(IF('malzeme montaj'!$B$1:$B$3329=AQ$3,IF('malzeme montaj'!$C$1:$C$3329&lt;&gt;"",ROW('malzeme montaj'!$C$1:$C$3329))),ROWS(AQ$4:AQ123))))</f>
        <v/>
      </c>
      <c r="AR123" s="38" t="str">
        <f t="array" ref="AR123">IF(ROWS(AR$4:AR123)&gt;AR$1,"",INDEX('malzeme montaj'!$C$1:$C$3329,SMALL(IF('malzeme montaj'!$B$1:$B$3329=AR$3,IF('malzeme montaj'!$C$1:$C$3329&lt;&gt;"",ROW('malzeme montaj'!$C$1:$C$3329))),ROWS(AR$4:AR123))))</f>
        <v/>
      </c>
      <c r="AS123" s="38" t="str">
        <f t="array" ref="AS123">IF(ROWS(AS$4:AS123)&gt;AS$1,"",INDEX('malzeme montaj'!$C$1:$C$3329,SMALL(IF('malzeme montaj'!$B$1:$B$3329=AS$3,IF('malzeme montaj'!$C$1:$C$3329&lt;&gt;"",ROW('malzeme montaj'!$C$1:$C$3329))),ROWS(AS$4:AS123))))</f>
        <v/>
      </c>
      <c r="AT123" s="38" t="str">
        <f t="array" ref="AT123">IF(ROWS(AT$4:AT123)&gt;AT$1,"",INDEX('malzeme montaj'!$C$1:$C$3329,SMALL(IF('malzeme montaj'!$B$1:$B$3329=AT$3,IF('malzeme montaj'!$C$1:$C$3329&lt;&gt;"",ROW('malzeme montaj'!$C$1:$C$3329))),ROWS(AT$4:AT123))))</f>
        <v/>
      </c>
      <c r="AU123" s="38" t="str">
        <f t="array" ref="AU123">IF(ROWS(AU$4:AU123)&gt;AU$1,"",INDEX('malzeme montaj'!$C$1:$C$3329,SMALL(IF('malzeme montaj'!$B$1:$B$3329=AU$3,IF('malzeme montaj'!$C$1:$C$3329&lt;&gt;"",ROW('malzeme montaj'!$C$1:$C$3329))),ROWS(AU$4:AU123))))</f>
        <v/>
      </c>
      <c r="AV123" s="38" t="str">
        <f t="array" ref="AV123">IF(ROWS(AV$4:AV123)&gt;AV$1,"",INDEX('malzeme montaj'!$C$1:$C$3329,SMALL(IF('malzeme montaj'!$B$1:$B$3329=AV$3,IF('malzeme montaj'!$C$1:$C$3329&lt;&gt;"",ROW('malzeme montaj'!$C$1:$C$3329))),ROWS(AV$4:AV123))))</f>
        <v/>
      </c>
      <c r="AW123" s="38" t="str">
        <f t="array" ref="AW123">IF(ROWS(AW$4:AW123)&gt;AW$1,"",INDEX('malzeme montaj'!$C$1:$C$3329,SMALL(IF('malzeme montaj'!$B$1:$B$3329=AW$3,IF('malzeme montaj'!$C$1:$C$3329&lt;&gt;"",ROW('malzeme montaj'!$C$1:$C$3329))),ROWS(AW$4:AW123))))</f>
        <v/>
      </c>
      <c r="AX123" s="38" t="str">
        <f t="array" ref="AX123">IF(ROWS(AX$4:AX123)&gt;AX$1,"",INDEX('malzeme montaj'!$C$1:$C$3329,SMALL(IF('malzeme montaj'!$B$1:$B$3329=AX$3,IF('malzeme montaj'!$C$1:$C$3329&lt;&gt;"",ROW('malzeme montaj'!$C$1:$C$3329))),ROWS(AX$4:AX123))))</f>
        <v/>
      </c>
      <c r="AY123" s="38" t="str">
        <f t="array" ref="AY123">IF(ROWS(AY$4:AY123)&gt;AY$1,"",INDEX('malzeme montaj'!$C$1:$C$3329,SMALL(IF('malzeme montaj'!$B$1:$B$3329=AY$3,IF('malzeme montaj'!$C$1:$C$3329&lt;&gt;"",ROW('malzeme montaj'!$C$1:$C$3329))),ROWS(AY$4:AY123))))</f>
        <v/>
      </c>
      <c r="AZ123" s="38" t="str">
        <f t="array" ref="AZ123">IF(ROWS(AZ$4:AZ123)&gt;AZ$1,"",INDEX('malzeme montaj'!$C$1:$C$3329,SMALL(IF('malzeme montaj'!$B$1:$B$3329=AZ$3,IF('malzeme montaj'!$C$1:$C$3329&lt;&gt;"",ROW('malzeme montaj'!$C$1:$C$3329))),ROWS(AZ$4:AZ123))))</f>
        <v/>
      </c>
      <c r="BA123" s="38" t="str">
        <f t="array" ref="BA123">IF(ROWS(BA$4:BA123)&gt;BA$1,"",INDEX('malzeme montaj'!$C$1:$C$3329,SMALL(IF('malzeme montaj'!$B$1:$B$3329=BA$3,IF('malzeme montaj'!$C$1:$C$3329&lt;&gt;"",ROW('malzeme montaj'!$C$1:$C$3329))),ROWS(BA$4:BA123))))</f>
        <v/>
      </c>
      <c r="BB123" s="38" t="str">
        <f t="array" ref="BB123">IF(ROWS(BB$4:BB123)&gt;BB$1,"",INDEX('malzeme montaj'!$C$1:$C$3329,SMALL(IF('malzeme montaj'!$B$1:$B$3329=BB$3,IF('malzeme montaj'!$C$1:$C$3329&lt;&gt;"",ROW('malzeme montaj'!$C$1:$C$3329))),ROWS(BB$4:BB123))))</f>
        <v/>
      </c>
      <c r="BC123" s="38" t="str">
        <f t="array" ref="BC123">IF(ROWS(BC$4:BC123)&gt;BC$1,"",INDEX('malzeme montaj'!$C$1:$C$3329,SMALL(IF('malzeme montaj'!$B$1:$B$3329=BC$3,IF('malzeme montaj'!$C$1:$C$3329&lt;&gt;"",ROW('malzeme montaj'!$C$1:$C$3329))),ROWS(BC$4:BC123))))</f>
        <v/>
      </c>
      <c r="BD123" s="38" t="str">
        <f t="array" ref="BD123">IF(ROWS(BD$4:BD123)&gt;BD$1,"",INDEX('malzeme montaj'!$C$1:$C$3329,SMALL(IF('malzeme montaj'!$B$1:$B$3329=BD$3,IF('malzeme montaj'!$C$1:$C$3329&lt;&gt;"",ROW('malzeme montaj'!$C$1:$C$3329))),ROWS(BD$4:BD123))))</f>
        <v/>
      </c>
      <c r="BE123" s="38"/>
      <c r="BF123" s="38" t="str">
        <f t="array" ref="BF123">IF(ROWS(BF$4:BF123)&gt;BF$1,"",INDEX('malzeme montaj'!$C$1:$C$3329,SMALL(IF('malzeme montaj'!$B$1:$B$3329=BF$3,IF('malzeme montaj'!$C$1:$C$3329&lt;&gt;"",ROW('malzeme montaj'!$C$1:$C$3329))),ROWS(BF$4:BF123))))</f>
        <v/>
      </c>
      <c r="BG123" s="38" t="str">
        <f t="array" ref="BG123">IF(ROWS(BG$4:BG123)&gt;BG$1,"",INDEX('malzeme montaj'!$C$1:$C$3329,SMALL(IF('malzeme montaj'!$B$1:$B$3329=BG$3,IF('malzeme montaj'!$C$1:$C$3329&lt;&gt;"",ROW('malzeme montaj'!$C$1:$C$3329))),ROWS(BG$4:BG123))))</f>
        <v/>
      </c>
      <c r="BH123" s="38" t="str">
        <f t="array" ref="BH123">IF(ROWS(BH$4:BH123)&gt;BH$1,"",INDEX('malzeme montaj'!$C$1:$C$3329,SMALL(IF('malzeme montaj'!$B$1:$B$3329=BH$3,IF('malzeme montaj'!$C$1:$C$3329&lt;&gt;"",ROW('malzeme montaj'!$C$1:$C$3329))),ROWS(BH$4:BH123))))</f>
        <v/>
      </c>
      <c r="BI123" s="38" t="str">
        <f t="array" ref="BI123">IF(ROWS(BI$4:BI123)&gt;BI$1,"",INDEX('malzeme montaj'!$C$1:$C$3329,SMALL(IF('malzeme montaj'!$B$1:$B$3329=BI$3,IF('malzeme montaj'!$C$1:$C$3329&lt;&gt;"",ROW('malzeme montaj'!$C$1:$C$3329))),ROWS(BI$4:BI123))))</f>
        <v/>
      </c>
      <c r="BJ123" s="38" t="str">
        <f t="array" ref="BJ123">IF(ROWS(BJ$4:BJ123)&gt;BJ$1,"",INDEX('malzeme montaj'!$C$1:$C$3329,SMALL(IF('malzeme montaj'!$B$1:$B$3329=BJ$3,IF('malzeme montaj'!$C$1:$C$3329&lt;&gt;"",ROW('malzeme montaj'!$C$1:$C$3329))),ROWS(BJ$4:BJ123))))</f>
        <v/>
      </c>
      <c r="BK123" s="38" t="str">
        <f t="array" ref="BK123">IF(ROWS(BK$4:BK123)&gt;BK$1,"",INDEX('malzeme montaj'!$C$1:$C$3329,SMALL(IF('malzeme montaj'!$B$1:$B$3329=BK$3,IF('malzeme montaj'!$C$1:$C$3329&lt;&gt;"",ROW('malzeme montaj'!$C$1:$C$3329))),ROWS(BK$4:BK123))))</f>
        <v/>
      </c>
      <c r="BL123" s="38" t="str">
        <f t="array" ref="BL123">IF(ROWS(BL$4:BL123)&gt;BL$1,"",INDEX('malzeme montaj'!$C$1:$C$3329,SMALL(IF('malzeme montaj'!$B$1:$B$3329=BL$3,IF('malzeme montaj'!$C$1:$C$3329&lt;&gt;"",ROW('malzeme montaj'!$C$1:$C$3329))),ROWS(BL$4:BL123))))</f>
        <v/>
      </c>
      <c r="BM123" s="38" t="str">
        <f t="array" ref="BM123">IF(ROWS(BM$4:BM123)&gt;BM$1,"",INDEX('malzeme montaj'!$C$1:$C$3329,SMALL(IF('malzeme montaj'!$B$1:$B$3329=BM$3,IF('malzeme montaj'!$C$1:$C$3329&lt;&gt;"",ROW('malzeme montaj'!$C$1:$C$3329))),ROWS(BM$4:BM123))))</f>
        <v/>
      </c>
      <c r="BN123" s="38" t="str">
        <f t="array" ref="BN123">IF(ROWS(BN$4:BN123)&gt;BN$1,"",INDEX('malzeme montaj'!$C$1:$C$3329,SMALL(IF('malzeme montaj'!$B$1:$B$3329=BN$3,IF('malzeme montaj'!$C$1:$C$3329&lt;&gt;"",ROW('malzeme montaj'!$C$1:$C$3329))),ROWS(BN$4:BN123))))</f>
        <v/>
      </c>
      <c r="BO123" s="38" t="str">
        <f t="array" ref="BO123">IF(ROWS(BO$4:BO123)&gt;BO$1,"",INDEX('malzeme montaj'!$C$1:$C$3329,SMALL(IF('malzeme montaj'!$B$1:$B$3329=BO$3,IF('malzeme montaj'!$C$1:$C$3329&lt;&gt;"",ROW('malzeme montaj'!$C$1:$C$3329))),ROWS(BO$4:BO123))))</f>
        <v/>
      </c>
      <c r="BP123" s="38" t="str">
        <f t="array" ref="BP123">IF(ROWS(BP$4:BP123)&gt;BP$1,"",INDEX('malzeme montaj'!$C$1:$C$3329,SMALL(IF('malzeme montaj'!$B$1:$B$3329=BP$3,IF('malzeme montaj'!$C$1:$C$3329&lt;&gt;"",ROW('malzeme montaj'!$C$1:$C$3329))),ROWS(BP$4:BP123))))</f>
        <v/>
      </c>
      <c r="BQ123" s="38" t="str">
        <f t="array" ref="BQ123">IF(ROWS(BQ$4:BQ123)&gt;BQ$1,"",INDEX('malzeme montaj'!$C$1:$C$3329,SMALL(IF('malzeme montaj'!$B$1:$B$3329=BQ$3,IF('malzeme montaj'!$C$1:$C$3329&lt;&gt;"",ROW('malzeme montaj'!$C$1:$C$3329))),ROWS(BQ$4:BQ123))))</f>
        <v/>
      </c>
      <c r="BR123" s="38" t="str">
        <f t="array" ref="BR123">IF(ROWS(BR$4:BR123)&gt;BR$1,"",INDEX('malzeme montaj'!$C$1:$C$3329,SMALL(IF('malzeme montaj'!$B$1:$B$3329=BR$3,IF('malzeme montaj'!$C$1:$C$3329&lt;&gt;"",ROW('malzeme montaj'!$C$1:$C$3329))),ROWS(BR$4:BR123))))</f>
        <v/>
      </c>
      <c r="BS123" s="38" t="str">
        <f t="array" ref="BS123">IF(ROWS(BS$4:BS123)&gt;BS$1,"",INDEX('malzeme montaj'!$C$1:$C$3329,SMALL(IF('malzeme montaj'!$B$1:$B$3329=BS$3,IF('malzeme montaj'!$C$1:$C$3329&lt;&gt;"",ROW('malzeme montaj'!$C$1:$C$3329))),ROWS(BS$4:BS123))))</f>
        <v/>
      </c>
      <c r="BT123" s="38" t="str">
        <f t="array" ref="BT123">IF(ROWS(BT$4:BT123)&gt;BT$1,"",INDEX('malzeme montaj'!$C$1:$C$3329,SMALL(IF('malzeme montaj'!$B$1:$B$3329=BT$3,IF('malzeme montaj'!$C$1:$C$3329&lt;&gt;"",ROW('malzeme montaj'!$C$1:$C$3329))),ROWS(BT$4:BT123))))</f>
        <v/>
      </c>
      <c r="BU123" s="34" t="str">
        <f t="array" ref="BU123">IF(ROWS(BU$4:BU123)&gt;BU$1,"",INDEX('malzeme montaj'!$C$1:$C$3329,SMALL(IF('malzeme montaj'!$B$1:$B$3329=BU$3,IF('malzeme montaj'!$C$1:$C$3329&lt;&gt;"",ROW('malzeme montaj'!$C$1:$C$3329))),ROWS(BU$4:BU123))))</f>
        <v/>
      </c>
      <c r="BV123" s="34" t="str">
        <f t="array" ref="BV123">IF(ROWS(BV$4:BV123)&gt;BV$1,"",INDEX('malzeme montaj'!$C$1:$C$3329,SMALL(IF('malzeme montaj'!$B$1:$B$3329=BV$3,IF('malzeme montaj'!$C$1:$C$3329&lt;&gt;"",ROW('malzeme montaj'!$C$1:$C$3329))),ROWS(BV$4:BV123))))</f>
        <v/>
      </c>
      <c r="BW123" s="34" t="str">
        <f t="array" ref="BW123">IF(ROWS(BW$4:BW123)&gt;BW$1,"",INDEX('malzeme montaj'!$C$1:$C$3329,SMALL(IF('malzeme montaj'!$B$1:$B$3329=BW$3,IF('malzeme montaj'!$C$1:$C$3329&lt;&gt;"",ROW('malzeme montaj'!$C$1:$C$3329))),ROWS(BW$4:BW123))))</f>
        <v/>
      </c>
      <c r="BX123" s="34" t="str">
        <f t="array" ref="BX123">IF(ROWS(BX$4:BX123)&gt;BX$1,"",INDEX('malzeme montaj'!$C$1:$C$3329,SMALL(IF('malzeme montaj'!$B$1:$B$3329=BX$3,IF('malzeme montaj'!$C$1:$C$3329&lt;&gt;"",ROW('malzeme montaj'!$C$1:$C$3329))),ROWS(BX$4:BX123))))</f>
        <v/>
      </c>
      <c r="BY123" s="34" t="str">
        <f t="array" ref="BY123">IF(ROWS(BY$4:BY123)&gt;BY$1,"",INDEX('malzeme montaj'!$C$1:$C$3329,SMALL(IF('malzeme montaj'!$B$1:$B$3329=BY$3,IF('malzeme montaj'!$C$1:$C$3329&lt;&gt;"",ROW('malzeme montaj'!$C$1:$C$3329))),ROWS(BY$4:BY123))))</f>
        <v/>
      </c>
      <c r="BZ123" s="34" t="str">
        <f t="array" ref="BZ123">IF(ROWS(BZ$4:BZ123)&gt;BZ$1,"",INDEX('malzeme montaj'!$C$1:$C$3329,SMALL(IF('malzeme montaj'!$B$1:$B$3329=BZ$3,IF('malzeme montaj'!$C$1:$C$3329&lt;&gt;"",ROW('malzeme montaj'!$C$1:$C$3329))),ROWS(BZ$4:BZ123))))</f>
        <v/>
      </c>
      <c r="CA123" s="34" t="str">
        <f t="array" ref="CA123">IF(ROWS(CA$4:CA123)&gt;CA$1,"",INDEX('malzeme montaj'!$C$1:$C$3329,SMALL(IF('malzeme montaj'!$B$1:$B$3329=CA$3,IF('malzeme montaj'!$C$1:$C$3329&lt;&gt;"",ROW('malzeme montaj'!$C$1:$C$3329))),ROWS(CA$4:CA123))))</f>
        <v/>
      </c>
      <c r="CB123" s="34" t="str">
        <f t="array" ref="CB123">IF(ROWS(CB$4:CB123)&gt;CB$1,"",INDEX('malzeme montaj'!$C$1:$C$3329,SMALL(IF('malzeme montaj'!$B$1:$B$3329=CB$3,IF('malzeme montaj'!$C$1:$C$3329&lt;&gt;"",ROW('malzeme montaj'!$C$1:$C$3329))),ROWS(CB$4:CB123))))</f>
        <v/>
      </c>
      <c r="CC123" s="34" t="str">
        <f t="array" ref="CC123">IF(ROWS(CC$4:CC123)&gt;CC$1,"",INDEX('malzeme montaj'!$C$1:$C$3329,SMALL(IF('malzeme montaj'!$B$1:$B$3329=CC$3,IF('malzeme montaj'!$C$1:$C$3329&lt;&gt;"",ROW('malzeme montaj'!$C$1:$C$3329))),ROWS(CC$4:CC123))))</f>
        <v/>
      </c>
      <c r="CD123" s="34" t="str">
        <f t="array" ref="CD123">IF(ROWS(CD$4:CD123)&gt;CD$1,"",INDEX('malzeme montaj'!$C$1:$C$3329,SMALL(IF('malzeme montaj'!$B$1:$B$3329=CD$3,IF('malzeme montaj'!$C$1:$C$3329&lt;&gt;"",ROW('malzeme montaj'!$C$1:$C$3329))),ROWS(CD$4:CD123))))</f>
        <v/>
      </c>
      <c r="CE123" s="34" t="str">
        <f t="array" ref="CE123">IF(ROWS(CE$4:CE123)&gt;CE$1,"",INDEX('malzeme montaj'!$C$1:$C$3329,SMALL(IF('malzeme montaj'!$B$1:$B$3329=CE$3,IF('malzeme montaj'!$C$1:$C$3329&lt;&gt;"",ROW('malzeme montaj'!$C$1:$C$3329))),ROWS(CE$4:CE123))))</f>
        <v/>
      </c>
      <c r="CF123" s="34" t="str">
        <f t="array" ref="CF123">IF(ROWS(CF$4:CF123)&gt;CF$1,"",INDEX('malzeme montaj'!$C$1:$C$3329,SMALL(IF('malzeme montaj'!$B$1:$B$3329=CF$3,IF('malzeme montaj'!$C$1:$C$3329&lt;&gt;"",ROW('malzeme montaj'!$C$1:$C$3329))),ROWS(CF$4:CF123))))</f>
        <v/>
      </c>
      <c r="CG123" s="34" t="str">
        <f t="array" ref="CG123">IF(ROWS(CG$4:CG123)&gt;CG$1,"",INDEX('malzeme montaj'!$C$1:$C$3329,SMALL(IF('malzeme montaj'!$B$1:$B$3329=CG$3,IF('malzeme montaj'!$C$1:$C$3329&lt;&gt;"",ROW('malzeme montaj'!$C$1:$C$3329))),ROWS(CG$4:CG123))))</f>
        <v/>
      </c>
      <c r="CH123" s="34" t="str">
        <f t="array" ref="CH123">IF(ROWS(CH$4:CH123)&gt;CH$1,"",INDEX('malzeme montaj'!$C$1:$C$3329,SMALL(IF('malzeme montaj'!$B$1:$B$3329=CH$3,IF('malzeme montaj'!$C$1:$C$3329&lt;&gt;"",ROW('malzeme montaj'!$C$1:$C$3329))),ROWS(CH$4:CH123))))</f>
        <v/>
      </c>
      <c r="CI123" s="34" t="str">
        <f t="array" ref="CI123">IF(ROWS(CI$4:CI123)&gt;CI$1,"",INDEX('malzeme montaj'!$C$1:$C$3329,SMALL(IF('malzeme montaj'!$B$1:$B$3329=CI$3,IF('malzeme montaj'!$C$1:$C$3329&lt;&gt;"",ROW('malzeme montaj'!$C$1:$C$3329))),ROWS(CI$4:CI123))))</f>
        <v/>
      </c>
      <c r="CJ123" s="34" t="str">
        <f t="array" ref="CJ123">IF(ROWS(CJ$4:CJ123)&gt;CJ$1,"",INDEX('malzeme montaj'!$C$1:$C$3329,SMALL(IF('malzeme montaj'!$B$1:$B$3329=CJ$3,IF('malzeme montaj'!$C$1:$C$3329&lt;&gt;"",ROW('malzeme montaj'!$C$1:$C$3329))),ROWS(CJ$4:CJ123))))</f>
        <v/>
      </c>
      <c r="CK123" s="34" t="str">
        <f t="array" ref="CK123">IF(ROWS(CK$4:CK123)&gt;CK$1,"",INDEX('malzeme montaj'!$C$1:$C$3329,SMALL(IF('malzeme montaj'!$B$1:$B$3329=CK$3,IF('malzeme montaj'!$C$1:$C$3329&lt;&gt;"",ROW('malzeme montaj'!$C$1:$C$3329))),ROWS(CK$4:CK123))))</f>
        <v/>
      </c>
      <c r="CL123" s="34" t="str">
        <f t="array" ref="CL123">IF(ROWS(CL$4:CL123)&gt;CL$1,"",INDEX('malzeme montaj'!$C$1:$C$3329,SMALL(IF('malzeme montaj'!$B$1:$B$3329=CL$3,IF('malzeme montaj'!$C$1:$C$3329&lt;&gt;"",ROW('malzeme montaj'!$C$1:$C$3329))),ROWS(CL$4:CL123))))</f>
        <v/>
      </c>
      <c r="CM123" s="34" t="str">
        <f t="array" ref="CM123">IF(ROWS(CM$4:CM123)&gt;CM$1,"",INDEX('malzeme montaj'!$C$1:$C$3329,SMALL(IF('malzeme montaj'!$B$1:$B$3329=CM$3,IF('malzeme montaj'!$C$1:$C$3329&lt;&gt;"",ROW('malzeme montaj'!$C$1:$C$3329))),ROWS(CM$4:CM123))))</f>
        <v/>
      </c>
      <c r="CN123" s="34" t="str">
        <f t="array" ref="CN123">IF(ROWS(CN$4:CN123)&gt;CN$1,"",INDEX('malzeme montaj'!$C$1:$C$3329,SMALL(IF('malzeme montaj'!$B$1:$B$3329=CN$3,IF('malzeme montaj'!$C$1:$C$3329&lt;&gt;"",ROW('malzeme montaj'!$C$1:$C$3329))),ROWS(CN$4:CN123))))</f>
        <v/>
      </c>
      <c r="CO123" s="34" t="str">
        <f t="array" ref="CO123">IF(ROWS(CO$4:CO123)&gt;CO$1,"",INDEX('malzeme montaj'!$C$1:$C$3329,SMALL(IF('malzeme montaj'!$B$1:$B$3329=CO$3,IF('malzeme montaj'!$C$1:$C$3329&lt;&gt;"",ROW('malzeme montaj'!$C$1:$C$3329))),ROWS(CO$4:CO123))))</f>
        <v/>
      </c>
      <c r="CP123" s="34" t="str">
        <f t="array" ref="CP123">IF(ROWS(CP$4:CP123)&gt;CP$1,"",INDEX('malzeme montaj'!$C$1:$C$3329,SMALL(IF('malzeme montaj'!$B$1:$B$3329=CP$3,IF('malzeme montaj'!$C$1:$C$3329&lt;&gt;"",ROW('malzeme montaj'!$C$1:$C$3329))),ROWS(CP$4:CP123))))</f>
        <v/>
      </c>
      <c r="CQ123" s="34" t="str">
        <f t="array" ref="CQ123">IF(ROWS(CQ$4:CQ123)&gt;CQ$1,"",INDEX('malzeme montaj'!$C$1:$C$3329,SMALL(IF('malzeme montaj'!$B$1:$B$3329=CQ$3,IF('malzeme montaj'!$C$1:$C$3329&lt;&gt;"",ROW('malzeme montaj'!$C$1:$C$3329))),ROWS(CQ$4:CQ123))))</f>
        <v/>
      </c>
      <c r="CR123" s="34" t="str">
        <f t="array" ref="CR123">IF(ROWS(CR$4:CR123)&gt;CR$1,"",INDEX('malzeme montaj'!$C$1:$C$3329,SMALL(IF('malzeme montaj'!$B$1:$B$3329=CR$3,IF('malzeme montaj'!$C$1:$C$3329&lt;&gt;"",ROW('malzeme montaj'!$C$1:$C$3329))),ROWS(CR$4:CR123))))</f>
        <v/>
      </c>
      <c r="CS123" s="34" t="str">
        <f t="array" ref="CS123">IF(ROWS(CS$4:CS123)&gt;CS$1,"",INDEX('malzeme montaj'!$C$1:$C$3329,SMALL(IF('malzeme montaj'!$B$1:$B$3329=CS$3,IF('malzeme montaj'!$C$1:$C$3329&lt;&gt;"",ROW('malzeme montaj'!$C$1:$C$3329))),ROWS(CS$4:CS123))))</f>
        <v/>
      </c>
      <c r="CT123" s="34" t="str">
        <f t="array" ref="CT123">IF(ROWS(CT$4:CT123)&gt;CT$1,"",INDEX('malzeme montaj'!$C$1:$C$3329,SMALL(IF('malzeme montaj'!$B$1:$B$3329=CT$3,IF('malzeme montaj'!$C$1:$C$3329&lt;&gt;"",ROW('malzeme montaj'!$C$1:$C$3329))),ROWS(CT$4:CT123))))</f>
        <v/>
      </c>
      <c r="CU123" s="34" t="str">
        <f t="array" ref="CU123">IF(ROWS(CU$4:CU123)&gt;CU$1,"",INDEX('malzeme montaj'!$C$1:$C$3329,SMALL(IF('malzeme montaj'!$B$1:$B$3329=CU$3,IF('malzeme montaj'!$C$1:$C$3329&lt;&gt;"",ROW('malzeme montaj'!$C$1:$C$3329))),ROWS(CU$4:CU123))))</f>
        <v/>
      </c>
      <c r="CV123" s="34" t="str">
        <f t="array" ref="CV123">IF(ROWS(CV$4:CV123)&gt;CV$1,"",INDEX('malzeme montaj'!$C$1:$C$3329,SMALL(IF('malzeme montaj'!$B$1:$B$3329=CV$3,IF('malzeme montaj'!$C$1:$C$3329&lt;&gt;"",ROW('malzeme montaj'!$C$1:$C$3329))),ROWS(CV$4:CV123))))</f>
        <v/>
      </c>
      <c r="CW123" s="34" t="str">
        <f t="array" ref="CW123">IF(ROWS(CW$4:CW123)&gt;CW$1,"",INDEX('malzeme montaj'!$C$1:$C$3329,SMALL(IF('malzeme montaj'!$B$1:$B$3329=CW$3,IF('malzeme montaj'!$C$1:$C$3329&lt;&gt;"",ROW('malzeme montaj'!$C$1:$C$3329))),ROWS(CW$4:CW123))))</f>
        <v/>
      </c>
      <c r="CX123" s="34" t="str">
        <f t="array" ref="CX123">IF(ROWS(CX$4:CX123)&gt;CX$1,"",INDEX('malzeme montaj'!$C$1:$C$3329,SMALL(IF('malzeme montaj'!$B$1:$B$3329=CX$3,IF('malzeme montaj'!$C$1:$C$3329&lt;&gt;"",ROW('malzeme montaj'!$C$1:$C$3329))),ROWS(CX$4:CX123))))</f>
        <v/>
      </c>
      <c r="CY123" s="34" t="str">
        <f t="array" ref="CY123">IF(ROWS(CY$4:CY123)&gt;CY$1,"",INDEX('malzeme montaj'!$C$1:$C$3329,SMALL(IF('malzeme montaj'!$B$1:$B$3329=CY$3,IF('malzeme montaj'!$C$1:$C$3329&lt;&gt;"",ROW('malzeme montaj'!$C$1:$C$3329))),ROWS(CY$4:CY123))))</f>
        <v/>
      </c>
      <c r="CZ123" s="34" t="str">
        <f t="array" ref="CZ123">IF(ROWS(CZ$4:CZ123)&gt;CZ$1,"",INDEX('malzeme montaj'!$C$1:$C$3329,SMALL(IF('malzeme montaj'!$B$1:$B$3329=CZ$3,IF('malzeme montaj'!$C$1:$C$3329&lt;&gt;"",ROW('malzeme montaj'!$C$1:$C$3329))),ROWS(CZ$4:CZ123))))</f>
        <v/>
      </c>
      <c r="DA123" s="34" t="str">
        <f t="array" ref="DA123">IF(ROWS(DA$4:DA123)&gt;DA$1,"",INDEX('malzeme montaj'!$C$1:$C$3329,SMALL(IF('malzeme montaj'!$B$1:$B$3329=DA$3,IF('malzeme montaj'!$C$1:$C$3329&lt;&gt;"",ROW('malzeme montaj'!$C$1:$C$3329))),ROWS(DA$4:DA123))))</f>
        <v/>
      </c>
      <c r="DB123" s="34" t="str">
        <f t="array" ref="DB123">IF(ROWS(DB$4:DB123)&gt;DB$1,"",INDEX('malzeme montaj'!$C$1:$C$3329,SMALL(IF('malzeme montaj'!$B$1:$B$3329=DB$3,IF('malzeme montaj'!$C$1:$C$3329&lt;&gt;"",ROW('malzeme montaj'!$C$1:$C$3329))),ROWS(DB$4:DB123))))</f>
        <v/>
      </c>
      <c r="DC123" s="34" t="str">
        <f t="array" ref="DC123">IF(ROWS(DC$4:DC123)&gt;DC$1,"",INDEX('malzeme montaj'!$C$1:$C$3329,SMALL(IF('malzeme montaj'!$B$1:$B$3329=DC$3,IF('malzeme montaj'!$C$1:$C$3329&lt;&gt;"",ROW('malzeme montaj'!$C$1:$C$3329))),ROWS(DC$4:DC123))))</f>
        <v/>
      </c>
      <c r="DD123" s="34" t="str">
        <f t="array" ref="DD123">IF(ROWS(DD$4:DD123)&gt;DD$1,"",INDEX('malzeme montaj'!$C$1:$C$3329,SMALL(IF('malzeme montaj'!$B$1:$B$3329=DD$3,IF('malzeme montaj'!$C$1:$C$3329&lt;&gt;"",ROW('malzeme montaj'!$C$1:$C$3329))),ROWS(DD$4:DD123))))</f>
        <v/>
      </c>
      <c r="DE123" s="34" t="str">
        <f t="array" ref="DE123">IF(ROWS(DE$4:DE123)&gt;DE$1,"",INDEX('malzeme montaj'!$C$1:$C$3329,SMALL(IF('malzeme montaj'!$B$1:$B$3329=DE$3,IF('malzeme montaj'!$C$1:$C$3329&lt;&gt;"",ROW('malzeme montaj'!$C$1:$C$3329))),ROWS(DE$4:DE123))))</f>
        <v/>
      </c>
      <c r="DF123" s="34" t="str">
        <f t="array" ref="DF123">IF(ROWS(DF$4:DF123)&gt;DF$1,"",INDEX('malzeme montaj'!$C$1:$C$3329,SMALL(IF('malzeme montaj'!$B$1:$B$3329=DF$3,IF('malzeme montaj'!$C$1:$C$3329&lt;&gt;"",ROW('malzeme montaj'!$C$1:$C$3329))),ROWS(DF$4:DF123))))</f>
        <v/>
      </c>
      <c r="DG123" s="34" t="str">
        <f t="array" ref="DG123">IF(ROWS(DG$4:DG123)&gt;DG$1,"",INDEX('malzeme montaj'!$C$1:$C$3329,SMALL(IF('malzeme montaj'!$B$1:$B$3329=DG$3,IF('malzeme montaj'!$C$1:$C$3329&lt;&gt;"",ROW('malzeme montaj'!$C$1:$C$3329))),ROWS(DG$4:DG123))))</f>
        <v/>
      </c>
      <c r="DH123" s="34" t="str">
        <f t="array" ref="DH123">IF(ROWS(DH$4:DH123)&gt;DH$1,"",INDEX('malzeme montaj'!$C$1:$C$3329,SMALL(IF('malzeme montaj'!$B$1:$B$3329=DH$3,IF('malzeme montaj'!$C$1:$C$3329&lt;&gt;"",ROW('malzeme montaj'!$C$1:$C$3329))),ROWS(DH$4:DH123))))</f>
        <v/>
      </c>
      <c r="DI123" s="34" t="str">
        <f t="array" ref="DI123">IF(ROWS(DI$4:DI123)&gt;DI$1,"",INDEX('malzeme montaj'!$C$1:$C$3329,SMALL(IF('malzeme montaj'!$B$1:$B$3329=DI$3,IF('malzeme montaj'!$C$1:$C$3329&lt;&gt;"",ROW('malzeme montaj'!$C$1:$C$3329))),ROWS(DI$4:DI123))))</f>
        <v/>
      </c>
      <c r="DJ123" s="34" t="str">
        <f t="array" ref="DJ123">IF(ROWS(DJ$4:DJ123)&gt;DJ$1,"",INDEX('malzeme montaj'!$C$1:$C$3329,SMALL(IF('malzeme montaj'!$B$1:$B$3329=DJ$3,IF('malzeme montaj'!$C$1:$C$3329&lt;&gt;"",ROW('malzeme montaj'!$C$1:$C$3329))),ROWS(DJ$4:DJ123))))</f>
        <v/>
      </c>
      <c r="DK123" s="34" t="str">
        <f t="array" ref="DK123">IF(ROWS(DK$4:DK123)&gt;DK$1,"",INDEX('malzeme montaj'!$C$1:$C$3329,SMALL(IF('malzeme montaj'!$B$1:$B$3329=DK$3,IF('malzeme montaj'!$C$1:$C$3329&lt;&gt;"",ROW('malzeme montaj'!$C$1:$C$3329))),ROWS(DK$4:DK123))))</f>
        <v/>
      </c>
      <c r="DL123" s="34" t="str">
        <f t="array" ref="DL123">IF(ROWS(DL$4:DL123)&gt;DL$1,"",INDEX('malzeme montaj'!$C$1:$C$3329,SMALL(IF('malzeme montaj'!$B$1:$B$3329=DL$3,IF('malzeme montaj'!$C$1:$C$3329&lt;&gt;"",ROW('malzeme montaj'!$C$1:$C$3329))),ROWS(DL$4:DL123))))</f>
        <v/>
      </c>
      <c r="DM123" s="34" t="str">
        <f t="array" ref="DM123">IF(ROWS(DM$4:DM123)&gt;DM$1,"",INDEX('malzeme montaj'!$C$1:$C$3329,SMALL(IF('malzeme montaj'!$B$1:$B$3329=DM$3,IF('malzeme montaj'!$C$1:$C$3329&lt;&gt;"",ROW('malzeme montaj'!$C$1:$C$3329))),ROWS(DM$4:DM123))))</f>
        <v/>
      </c>
      <c r="DN123" s="34" t="str">
        <f t="array" ref="DN123">IF(ROWS(DN$4:DN123)&gt;DN$1,"",INDEX('malzeme montaj'!$C$1:$C$3329,SMALL(IF('malzeme montaj'!$B$1:$B$3329=DN$3,IF('malzeme montaj'!$C$1:$C$3329&lt;&gt;"",ROW('malzeme montaj'!$C$1:$C$3329))),ROWS(DN$4:DN123))))</f>
        <v/>
      </c>
      <c r="DO123" s="34" t="str">
        <f t="array" ref="DO123">IF(ROWS(DO$4:DO123)&gt;DO$1,"",INDEX('malzeme montaj'!$C$1:$C$3329,SMALL(IF('malzeme montaj'!$B$1:$B$3329=DO$3,IF('malzeme montaj'!$C$1:$C$3329&lt;&gt;"",ROW('malzeme montaj'!$C$1:$C$3329))),ROWS(DO$4:DO123))))</f>
        <v/>
      </c>
      <c r="DP123" s="34" t="str">
        <f t="array" ref="DP123">IF(ROWS(DP$4:DP123)&gt;DP$1,"",INDEX('malzeme montaj'!$C$1:$C$3329,SMALL(IF('malzeme montaj'!$B$1:$B$3329=DP$3,IF('malzeme montaj'!$C$1:$C$3329&lt;&gt;"",ROW('malzeme montaj'!$C$1:$C$3329))),ROWS(DP$4:DP123))))</f>
        <v/>
      </c>
      <c r="DQ123" s="34" t="str">
        <f t="array" ref="DQ123">IF(ROWS(DQ$4:DQ123)&gt;DQ$1,"",INDEX('malzeme montaj'!$C$1:$C$3329,SMALL(IF('malzeme montaj'!$B$1:$B$3329=DQ$3,IF('malzeme montaj'!$C$1:$C$3329&lt;&gt;"",ROW('malzeme montaj'!$C$1:$C$3329))),ROWS(DQ$4:DQ123))))</f>
        <v/>
      </c>
      <c r="DR123" s="34" t="str">
        <f t="array" ref="DR123">IF(ROWS(DR$4:DR123)&gt;DR$1,"",INDEX('malzeme montaj'!$C$1:$C$3329,SMALL(IF('malzeme montaj'!$B$1:$B$3329=DR$3,IF('malzeme montaj'!$C$1:$C$3329&lt;&gt;"",ROW('malzeme montaj'!$C$1:$C$3329))),ROWS(DR$4:DR123))))</f>
        <v/>
      </c>
      <c r="DS123" s="34" t="str">
        <f t="array" ref="DS123">IF(ROWS(DS$4:DS123)&gt;DS$1,"",INDEX('malzeme montaj'!$C$1:$C$3329,SMALL(IF('malzeme montaj'!$B$1:$B$3329=DS$3,IF('malzeme montaj'!$C$1:$C$3329&lt;&gt;"",ROW('malzeme montaj'!$C$1:$C$3329))),ROWS(DS$4:DS123))))</f>
        <v/>
      </c>
      <c r="DT123" s="34" t="str">
        <f t="array" ref="DT123">IF(ROWS(DT$4:DT123)&gt;DT$1,"",INDEX('malzeme montaj'!$C$1:$C$3329,SMALL(IF('malzeme montaj'!$B$1:$B$3329=DT$3,IF('malzeme montaj'!$C$1:$C$3329&lt;&gt;"",ROW('malzeme montaj'!$C$1:$C$3329))),ROWS(DT$4:DT123))))</f>
        <v/>
      </c>
      <c r="DU123" s="34" t="str">
        <f t="array" ref="DU123">IF(ROWS(DU$4:DU123)&gt;DU$1,"",INDEX('malzeme montaj'!$C$1:$C$3329,SMALL(IF('malzeme montaj'!$B$1:$B$3329=DU$3,IF('malzeme montaj'!$C$1:$C$3329&lt;&gt;"",ROW('malzeme montaj'!$C$1:$C$3329))),ROWS(DU$4:DU123))))</f>
        <v/>
      </c>
      <c r="DV123" s="34" t="str">
        <f t="array" ref="DV123">IF(ROWS(DV$4:DV123)&gt;DV$1,"",INDEX('malzeme montaj'!$C$1:$C$3329,SMALL(IF('malzeme montaj'!$B$1:$B$3329=DV$3,IF('malzeme montaj'!$C$1:$C$3329&lt;&gt;"",ROW('malzeme montaj'!$C$1:$C$3329))),ROWS(DV$4:DV123))))</f>
        <v/>
      </c>
      <c r="DW123" s="34" t="str">
        <f t="array" ref="DW123">IF(ROWS(DW$4:DW123)&gt;DW$1,"",INDEX('malzeme montaj'!$C$1:$C$3329,SMALL(IF('malzeme montaj'!$B$1:$B$3329=DW$3,IF('malzeme montaj'!$C$1:$C$3329&lt;&gt;"",ROW('malzeme montaj'!$C$1:$C$3329))),ROWS(DW$4:DW123))))</f>
        <v/>
      </c>
      <c r="DX123" s="34" t="str">
        <f t="array" ref="DX123">IF(ROWS(DX$4:DX123)&gt;DX$1,"",INDEX('malzeme montaj'!$C$1:$C$3329,SMALL(IF('malzeme montaj'!$B$1:$B$3329=DX$3,IF('malzeme montaj'!$C$1:$C$3329&lt;&gt;"",ROW('malzeme montaj'!$C$1:$C$3329))),ROWS(DX$4:DX123))))</f>
        <v/>
      </c>
      <c r="DY123" s="34" t="str">
        <f t="array" ref="DY123">IF(ROWS(DY$4:DY123)&gt;DY$1,"",INDEX('malzeme montaj'!$C$1:$C$3329,SMALL(IF('malzeme montaj'!$B$1:$B$3329=DY$3,IF('malzeme montaj'!$C$1:$C$3329&lt;&gt;"",ROW('malzeme montaj'!$C$1:$C$3329))),ROWS(DY$4:DY123))))</f>
        <v/>
      </c>
      <c r="DZ123" s="34" t="str">
        <f t="array" ref="DZ123">IF(ROWS(DZ$4:DZ123)&gt;DZ$1,"",INDEX('malzeme montaj'!$C$1:$C$3329,SMALL(IF('malzeme montaj'!$B$1:$B$3329=DZ$3,IF('malzeme montaj'!$C$1:$C$3329&lt;&gt;"",ROW('malzeme montaj'!$C$1:$C$3329))),ROWS(DZ$4:DZ123))))</f>
        <v/>
      </c>
      <c r="EA123" s="34" t="str">
        <f t="array" ref="EA123">IF(ROWS(EA$4:EA123)&gt;EA$1,"",INDEX('malzeme montaj'!$C$1:$C$3329,SMALL(IF('malzeme montaj'!$B$1:$B$3329=EA$3,IF('malzeme montaj'!$C$1:$C$3329&lt;&gt;"",ROW('malzeme montaj'!$C$1:$C$3329))),ROWS(EA$4:EA123))))</f>
        <v/>
      </c>
      <c r="EB123" s="34" t="str">
        <f t="array" ref="EB123">IF(ROWS(EB$4:EB123)&gt;EB$1,"",INDEX('malzeme montaj'!$C$1:$C$3329,SMALL(IF('malzeme montaj'!$B$1:$B$3329=EB$3,IF('malzeme montaj'!$C$1:$C$3329&lt;&gt;"",ROW('malzeme montaj'!$C$1:$C$3329))),ROWS(EB$4:EB123))))</f>
        <v/>
      </c>
      <c r="EC123" s="34" t="str">
        <f t="array" ref="EC123">IF(ROWS(EC$4:EC123)&gt;EC$1,"",INDEX('malzeme montaj'!$C$1:$C$3329,SMALL(IF('malzeme montaj'!$B$1:$B$3329=EC$3,IF('malzeme montaj'!$C$1:$C$3329&lt;&gt;"",ROW('malzeme montaj'!$C$1:$C$3329))),ROWS(EC$4:EC123))))</f>
        <v/>
      </c>
      <c r="ED123" s="34" t="str">
        <f t="array" ref="ED123">IF(ROWS(ED$4:ED123)&gt;ED$1,"",INDEX('malzeme montaj'!$C$1:$C$3329,SMALL(IF('malzeme montaj'!$B$1:$B$3329=ED$3,IF('malzeme montaj'!$C$1:$C$3329&lt;&gt;"",ROW('malzeme montaj'!$C$1:$C$3329))),ROWS(ED$4:ED123))))</f>
        <v/>
      </c>
      <c r="EE123" s="34" t="str">
        <f t="array" ref="EE123">IF(ROWS(EE$4:EE123)&gt;EE$1,"",INDEX('malzeme montaj'!$C$1:$C$3329,SMALL(IF('malzeme montaj'!$B$1:$B$3329=EE$3,IF('malzeme montaj'!$C$1:$C$3329&lt;&gt;"",ROW('malzeme montaj'!$C$1:$C$3329))),ROWS(EE$4:EE123))))</f>
        <v/>
      </c>
      <c r="EF123" s="34" t="str">
        <f t="array" ref="EF123">IF(ROWS(EF$4:EF123)&gt;EF$1,"",INDEX('malzeme montaj'!$C$1:$C$3329,SMALL(IF('malzeme montaj'!$B$1:$B$3329=EF$3,IF('malzeme montaj'!$C$1:$C$3329&lt;&gt;"",ROW('malzeme montaj'!$C$1:$C$3329))),ROWS(EF$4:EF123))))</f>
        <v/>
      </c>
      <c r="EG123" s="34" t="str">
        <f t="array" ref="EG123">IF(ROWS(EG$4:EG123)&gt;EG$1,"",INDEX('malzeme montaj'!$C$1:$C$3329,SMALL(IF('malzeme montaj'!$B$1:$B$3329=EG$3,IF('malzeme montaj'!$C$1:$C$3329&lt;&gt;"",ROW('malzeme montaj'!$C$1:$C$3329))),ROWS(EG$4:EG123))))</f>
        <v/>
      </c>
      <c r="EH123" s="34" t="str">
        <f t="array" ref="EH123">IF(ROWS(EH$4:EH123)&gt;EH$1,"",INDEX('malzeme montaj'!$C$1:$C$3329,SMALL(IF('malzeme montaj'!$B$1:$B$3329=EH$3,IF('malzeme montaj'!$C$1:$C$3329&lt;&gt;"",ROW('malzeme montaj'!$C$1:$C$3329))),ROWS(EH$4:EH123))))</f>
        <v/>
      </c>
      <c r="EI123" s="34" t="str">
        <f t="array" ref="EI123">IF(ROWS(EI$4:EI123)&gt;EI$1,"",INDEX('malzeme montaj'!$C$1:$C$3329,SMALL(IF('malzeme montaj'!$B$1:$B$3329=EI$3,IF('malzeme montaj'!$C$1:$C$3329&lt;&gt;"",ROW('malzeme montaj'!$C$1:$C$3329))),ROWS(EI$4:EI123))))</f>
        <v/>
      </c>
      <c r="EJ123" s="34" t="str">
        <f t="array" ref="EJ123">IF(ROWS(EJ$4:EJ123)&gt;EJ$1,"",INDEX('malzeme montaj'!$C$1:$C$3329,SMALL(IF('malzeme montaj'!$B$1:$B$3329=EJ$3,IF('malzeme montaj'!$C$1:$C$3329&lt;&gt;"",ROW('malzeme montaj'!$C$1:$C$3329))),ROWS(EJ$4:EJ123))))</f>
        <v/>
      </c>
      <c r="EK123" s="34" t="str">
        <f t="array" ref="EK123">IF(ROWS(EK$4:EK123)&gt;EK$1,"",INDEX('malzeme montaj'!$C$1:$C$3329,SMALL(IF('malzeme montaj'!$B$1:$B$3329=EK$3,IF('malzeme montaj'!$C$1:$C$3329&lt;&gt;"",ROW('malzeme montaj'!$C$1:$C$3329))),ROWS(EK$4:EK123))))</f>
        <v/>
      </c>
      <c r="EL123" s="34" t="str">
        <f t="array" ref="EL123">IF(ROWS(EL$4:EL123)&gt;EL$1,"",INDEX('malzeme montaj'!$C$1:$C$3329,SMALL(IF('malzeme montaj'!$B$1:$B$3329=EL$3,IF('malzeme montaj'!$C$1:$C$3329&lt;&gt;"",ROW('malzeme montaj'!$C$1:$C$3329))),ROWS(EL$4:EL123))))</f>
        <v/>
      </c>
      <c r="EM123" s="34" t="str">
        <f t="array" ref="EM123">IF(ROWS(EM$4:EM123)&gt;EM$1,"",INDEX('malzeme montaj'!$C$1:$C$3329,SMALL(IF('malzeme montaj'!$B$1:$B$3329=EM$3,IF('malzeme montaj'!$C$1:$C$3329&lt;&gt;"",ROW('malzeme montaj'!$C$1:$C$3329))),ROWS(EM$4:EM123))))</f>
        <v/>
      </c>
      <c r="EN123" s="34" t="str">
        <f t="array" ref="EN123">IF(ROWS(EN$4:EN123)&gt;EN$1,"",INDEX('malzeme montaj'!$C$1:$C$3329,SMALL(IF('malzeme montaj'!$B$1:$B$3329=EN$3,IF('malzeme montaj'!$C$1:$C$3329&lt;&gt;"",ROW('malzeme montaj'!$C$1:$C$3329))),ROWS(EN$4:EN123))))</f>
        <v/>
      </c>
      <c r="EO123" s="34" t="str">
        <f t="array" ref="EO123">IF(ROWS(EO$4:EO123)&gt;EO$1,"",INDEX('malzeme montaj'!$C$1:$C$3329,SMALL(IF('malzeme montaj'!$B$1:$B$3329=EO$3,IF('malzeme montaj'!$C$1:$C$3329&lt;&gt;"",ROW('malzeme montaj'!$C$1:$C$3329))),ROWS(EO$4:EO123))))</f>
        <v/>
      </c>
      <c r="EP123" s="34" t="str">
        <f t="array" ref="EP123">IF(ROWS(EP$4:EP123)&gt;EP$1,"",INDEX('malzeme montaj'!$C$1:$C$3329,SMALL(IF('malzeme montaj'!$B$1:$B$3329=EP$3,IF('malzeme montaj'!$C$1:$C$3329&lt;&gt;"",ROW('malzeme montaj'!$C$1:$C$3329))),ROWS(EP$4:EP123))))</f>
        <v/>
      </c>
      <c r="EQ123" s="34" t="str">
        <f t="array" ref="EQ123">IF(ROWS(EQ$4:EQ123)&gt;EQ$1,"",INDEX('malzeme montaj'!$C$1:$C$3329,SMALL(IF('malzeme montaj'!$B$1:$B$3329=EQ$3,IF('malzeme montaj'!$C$1:$C$3329&lt;&gt;"",ROW('malzeme montaj'!$C$1:$C$3329))),ROWS(EQ$4:EQ123))))</f>
        <v/>
      </c>
      <c r="ER123" s="34" t="str">
        <f t="array" ref="ER123">IF(ROWS(ER$4:ER123)&gt;ER$1,"",INDEX('malzeme montaj'!$C$1:$C$3329,SMALL(IF('malzeme montaj'!$B$1:$B$3329=ER$3,IF('malzeme montaj'!$C$1:$C$3329&lt;&gt;"",ROW('malzeme montaj'!$C$1:$C$3329))),ROWS(ER$4:ER123))))</f>
        <v/>
      </c>
      <c r="ES123" s="34" t="str">
        <f t="array" ref="ES123">IF(ROWS(ES$4:ES123)&gt;ES$1,"",INDEX('malzeme montaj'!$C$1:$C$3329,SMALL(IF('malzeme montaj'!$B$1:$B$3329=ES$3,IF('malzeme montaj'!$C$1:$C$3329&lt;&gt;"",ROW('malzeme montaj'!$C$1:$C$3329))),ROWS(ES$4:ES123))))</f>
        <v/>
      </c>
      <c r="ET123" s="34" t="str">
        <f t="array" ref="ET123">IF(ROWS(ET$4:ET123)&gt;ET$1,"",INDEX('malzeme montaj'!$C$1:$C$3329,SMALL(IF('malzeme montaj'!$B$1:$B$3329=ET$3,IF('malzeme montaj'!$C$1:$C$3329&lt;&gt;"",ROW('malzeme montaj'!$C$1:$C$3329))),ROWS(ET$4:ET123))))</f>
        <v/>
      </c>
      <c r="EU123" s="34" t="str">
        <f t="array" ref="EU123">IF(ROWS(EU$4:EU123)&gt;EU$1,"",INDEX('malzeme montaj'!$C$1:$C$3329,SMALL(IF('malzeme montaj'!$B$1:$B$3329=EU$3,IF('malzeme montaj'!$C$1:$C$3329&lt;&gt;"",ROW('malzeme montaj'!$C$1:$C$3329))),ROWS(EU$4:EU123))))</f>
        <v/>
      </c>
      <c r="EV123" s="34" t="str">
        <f t="array" ref="EV123">IF(ROWS(EV$4:EV123)&gt;EV$1,"",INDEX('malzeme montaj'!$C$1:$C$3329,SMALL(IF('malzeme montaj'!$B$1:$B$3329=EV$3,IF('malzeme montaj'!$C$1:$C$3329&lt;&gt;"",ROW('malzeme montaj'!$C$1:$C$3329))),ROWS(EV$4:EV123))))</f>
        <v/>
      </c>
      <c r="EW123" s="34" t="str">
        <f t="array" ref="EW123">IF(ROWS(EW$4:EW123)&gt;EW$1,"",INDEX('malzeme montaj'!$C$1:$C$3329,SMALL(IF('malzeme montaj'!$B$1:$B$3329=EW$3,IF('malzeme montaj'!$C$1:$C$3329&lt;&gt;"",ROW('malzeme montaj'!$C$1:$C$3329))),ROWS(EW$4:EW123))))</f>
        <v/>
      </c>
    </row>
    <row r="124" spans="1:153" ht="12.75" customHeight="1">
      <c r="A124" s="38" t="str">
        <f t="array" ref="A124">IF(ROWS(A$4:A124)&gt;A$1,"",INDEX('malzeme montaj'!$C$1:$C$3329,SMALL(IF('malzeme montaj'!$B$1:$B$3329=A$3,IF('malzeme montaj'!$C$1:$C$3329&lt;&gt;"",ROW('malzeme montaj'!$C$1:$C$3329))),ROWS(A$4:A124))))</f>
        <v/>
      </c>
      <c r="B124" s="38" t="str">
        <f t="array" ref="B124">IF(ROWS(B$4:B124)&gt;B$1,"",INDEX('malzeme montaj'!$C$1:$C$3329,SMALL(IF('malzeme montaj'!$B$1:$B$3329=B$3,IF('malzeme montaj'!$C$1:$C$3329&lt;&gt;"",ROW('malzeme montaj'!$C$1:$C$3329))),ROWS(B$4:B124))))</f>
        <v/>
      </c>
      <c r="C124" s="38" t="str">
        <f t="array" ref="C124">IF(ROWS(C$4:C124)&gt;C$1,"",INDEX('malzeme montaj'!$C$1:$C$3329,SMALL(IF('malzeme montaj'!$B$1:$B$3329=C$3,IF('malzeme montaj'!$C$1:$C$3329&lt;&gt;"",ROW('malzeme montaj'!$C$1:$C$3329))),ROWS(C$4:C124))))</f>
        <v/>
      </c>
      <c r="D124" s="38" t="str">
        <f t="array" ref="D124">IF(ROWS(D$4:D124)&gt;D$1,"",INDEX('malzeme montaj'!$C$1:$C$3329,SMALL(IF('malzeme montaj'!$B$1:$B$3329=D$3,IF('malzeme montaj'!$C$1:$C$3329&lt;&gt;"",ROW('malzeme montaj'!$C$1:$C$3329))),ROWS(D$4:D124))))</f>
        <v/>
      </c>
      <c r="E124" s="38" t="str">
        <f t="array" ref="E124">IF(ROWS(E$4:E124)&gt;E$1,"",INDEX('malzeme montaj'!$C$1:$C$3329,SMALL(IF('malzeme montaj'!$B$1:$B$3329=E$3,IF('malzeme montaj'!$C$1:$C$3329&lt;&gt;"",ROW('malzeme montaj'!$C$1:$C$3329))),ROWS(E$4:E124))))</f>
        <v/>
      </c>
      <c r="F124" s="38" t="str">
        <f t="array" ref="F124">IF(ROWS(F$4:F124)&gt;F$1,"",INDEX('malzeme montaj'!$C$1:$C$3329,SMALL(IF('malzeme montaj'!$B$1:$B$3329=F$3,IF('malzeme montaj'!$C$1:$C$3329&lt;&gt;"",ROW('malzeme montaj'!$C$1:$C$3329))),ROWS(F$4:F124))))</f>
        <v/>
      </c>
      <c r="G124" s="38" t="str">
        <f t="array" ref="G124">IF(ROWS(G$4:G124)&gt;G$1,"",INDEX('malzeme montaj'!$C$1:$C$3329,SMALL(IF('malzeme montaj'!$B$1:$B$3329=G$3,IF('malzeme montaj'!$C$1:$C$3329&lt;&gt;"",ROW('malzeme montaj'!$C$1:$C$3329))),ROWS(G$4:G124))))</f>
        <v/>
      </c>
      <c r="H124" s="38" t="str">
        <f t="array" ref="H124">IF(ROWS(H$4:H124)&gt;H$1,"",INDEX('malzeme montaj'!$C$1:$C$3329,SMALL(IF('malzeme montaj'!$B$1:$B$3329=H$3,IF('malzeme montaj'!$C$1:$C$3329&lt;&gt;"",ROW('malzeme montaj'!$C$1:$C$3329))),ROWS(H$4:H124))))</f>
        <v/>
      </c>
      <c r="I124" s="38" t="str">
        <f t="array" ref="I124">IF(ROWS(I$4:I124)&gt;I$1,"",INDEX('malzeme montaj'!$C$1:$C$3329,SMALL(IF('malzeme montaj'!$B$1:$B$3329=I$3,IF('malzeme montaj'!$C$1:$C$3329&lt;&gt;"",ROW('malzeme montaj'!$C$1:$C$3329))),ROWS(I$4:I124))))</f>
        <v/>
      </c>
      <c r="J124" s="38" t="str">
        <f t="array" ref="J124">IF(ROWS(J$4:J124)&gt;J$1,"",INDEX('malzeme montaj'!$C$1:$C$3329,SMALL(IF('malzeme montaj'!$B$1:$B$3329=J$3,IF('malzeme montaj'!$C$1:$C$3329&lt;&gt;"",ROW('malzeme montaj'!$C$1:$C$3329))),ROWS(J$4:J124))))</f>
        <v/>
      </c>
      <c r="K124" s="38" t="str">
        <f t="array" ref="K124">IF(ROWS(K$4:K124)&gt;K$1,"",INDEX('malzeme montaj'!$C$1:$C$3329,SMALL(IF('malzeme montaj'!$B$1:$B$3329=K$3,IF('malzeme montaj'!$C$1:$C$3329&lt;&gt;"",ROW('malzeme montaj'!$C$1:$C$3329))),ROWS(K$4:K124))))</f>
        <v/>
      </c>
      <c r="L124" s="38" t="str">
        <f t="array" ref="L124">IF(ROWS(L$4:L124)&gt;L$1,"",INDEX('malzeme montaj'!$C$1:$C$3329,SMALL(IF('malzeme montaj'!$B$1:$B$3329=L$3,IF('malzeme montaj'!$C$1:$C$3329&lt;&gt;"",ROW('malzeme montaj'!$C$1:$C$3329))),ROWS(L$4:L124))))</f>
        <v/>
      </c>
      <c r="M124" s="38" t="str">
        <f t="array" ref="M124">IF(ROWS(M$4:M124)&gt;M$1,"",INDEX('malzeme montaj'!$C$1:$C$3329,SMALL(IF('malzeme montaj'!$B$1:$B$3329=M$3,IF('malzeme montaj'!$C$1:$C$3329&lt;&gt;"",ROW('malzeme montaj'!$C$1:$C$3329))),ROWS(M$4:M124))))</f>
        <v/>
      </c>
      <c r="N124" s="38" t="str">
        <f t="array" ref="N124">IF(ROWS(N$4:N124)&gt;N$1,"",INDEX('malzeme montaj'!$C$1:$C$3329,SMALL(IF('malzeme montaj'!$B$1:$B$3329=N$3,IF('malzeme montaj'!$C$1:$C$3329&lt;&gt;"",ROW('malzeme montaj'!$C$1:$C$3329))),ROWS(N$4:N124))))</f>
        <v/>
      </c>
      <c r="O124" s="38" t="str">
        <f t="array" ref="O124">IF(ROWS(O$4:O124)&gt;O$1,"",INDEX('malzeme montaj'!$C$1:$C$3329,SMALL(IF('malzeme montaj'!$B$1:$B$3329=O$3,IF('malzeme montaj'!$C$1:$C$3329&lt;&gt;"",ROW('malzeme montaj'!$C$1:$C$3329))),ROWS(O$4:O124))))</f>
        <v/>
      </c>
      <c r="P124" s="38" t="str">
        <f t="array" ref="P124">IF(ROWS(P$4:P124)&gt;P$1,"",INDEX('malzeme montaj'!$C$1:$C$3329,SMALL(IF('malzeme montaj'!$B$1:$B$3329=P$3,IF('malzeme montaj'!$C$1:$C$3329&lt;&gt;"",ROW('malzeme montaj'!$C$1:$C$3329))),ROWS(P$4:P124))))</f>
        <v/>
      </c>
      <c r="Q124" s="38" t="str">
        <f t="array" ref="Q124">IF(ROWS(Q$4:Q124)&gt;Q$1,"",INDEX('malzeme montaj'!$C$1:$C$3329,SMALL(IF('malzeme montaj'!$B$1:$B$3329=Q$3,IF('malzeme montaj'!$C$1:$C$3329&lt;&gt;"",ROW('malzeme montaj'!$C$1:$C$3329))),ROWS(Q$4:Q124))))</f>
        <v/>
      </c>
      <c r="R124" s="38" t="str">
        <f t="array" ref="R124">IF(ROWS(R$4:R124)&gt;R$1,"",INDEX('malzeme montaj'!$C$1:$C$3329,SMALL(IF('malzeme montaj'!$B$1:$B$3329=R$3,IF('malzeme montaj'!$C$1:$C$3329&lt;&gt;"",ROW('malzeme montaj'!$C$1:$C$3329))),ROWS(R$4:R124))))</f>
        <v/>
      </c>
      <c r="S124" s="38" t="str">
        <f t="array" ref="S124">IF(ROWS(S$4:S124)&gt;S$1,"",INDEX('malzeme montaj'!$C$1:$C$3329,SMALL(IF('malzeme montaj'!$B$1:$B$3329=S$3,IF('malzeme montaj'!$C$1:$C$3329&lt;&gt;"",ROW('malzeme montaj'!$C$1:$C$3329))),ROWS(S$4:S124))))</f>
        <v/>
      </c>
      <c r="T124" s="38" t="str">
        <f t="array" ref="T124">IF(ROWS(T$4:T124)&gt;T$1,"",INDEX('malzeme montaj'!$C$1:$C$3329,SMALL(IF('malzeme montaj'!$B$1:$B$3329=T$3,IF('malzeme montaj'!$C$1:$C$3329&lt;&gt;"",ROW('malzeme montaj'!$C$1:$C$3329))),ROWS(T$4:T124))))</f>
        <v/>
      </c>
      <c r="U124" s="38" t="str">
        <f t="array" ref="U124">IF(ROWS(U$4:U124)&gt;U$1,"",INDEX('malzeme montaj'!$C$1:$C$3329,SMALL(IF('malzeme montaj'!$B$1:$B$3329=U$3,IF('malzeme montaj'!$C$1:$C$3329&lt;&gt;"",ROW('malzeme montaj'!$C$1:$C$3329))),ROWS(U$4:U124))))</f>
        <v/>
      </c>
      <c r="V124" s="38" t="str">
        <f t="array" ref="V124">IF(ROWS(V$4:V124)&gt;V$1,"",INDEX('malzeme montaj'!$C$1:$C$3329,SMALL(IF('malzeme montaj'!$B$1:$B$3329=V$3,IF('malzeme montaj'!$C$1:$C$3329&lt;&gt;"",ROW('malzeme montaj'!$C$1:$C$3329))),ROWS(V$4:V124))))</f>
        <v/>
      </c>
      <c r="W124" s="38" t="str">
        <f t="array" ref="W124">IF(ROWS(W$4:W124)&gt;W$1,"",INDEX('malzeme montaj'!$C$1:$C$3329,SMALL(IF('malzeme montaj'!$B$1:$B$3329=W$3,IF('malzeme montaj'!$C$1:$C$3329&lt;&gt;"",ROW('malzeme montaj'!$C$1:$C$3329))),ROWS(W$4:W124))))</f>
        <v/>
      </c>
      <c r="X124" s="38" t="str">
        <f t="array" ref="X124">IF(ROWS(X$4:X124)&gt;X$1,"",INDEX('malzeme montaj'!$C$1:$C$3329,SMALL(IF('malzeme montaj'!$B$1:$B$3329=X$3,IF('malzeme montaj'!$C$1:$C$3329&lt;&gt;"",ROW('malzeme montaj'!$C$1:$C$3329))),ROWS(X$4:X124))))</f>
        <v/>
      </c>
      <c r="Y124" s="38" t="str">
        <f t="array" ref="Y124">IF(ROWS(Y$4:Y124)&gt;Y$1,"",INDEX('malzeme montaj'!$C$1:$C$3329,SMALL(IF('malzeme montaj'!$B$1:$B$3329=Y$3,IF('malzeme montaj'!$C$1:$C$3329&lt;&gt;"",ROW('malzeme montaj'!$C$1:$C$3329))),ROWS(Y$4:Y124))))</f>
        <v/>
      </c>
      <c r="Z124" s="38" t="str">
        <f t="array" ref="Z124">IF(ROWS(Z$4:Z124)&gt;Z$1,"",INDEX('malzeme montaj'!$C$1:$C$3329,SMALL(IF('malzeme montaj'!$B$1:$B$3329=Z$3,IF('malzeme montaj'!$C$1:$C$3329&lt;&gt;"",ROW('malzeme montaj'!$C$1:$C$3329))),ROWS(Z$4:Z124))))</f>
        <v/>
      </c>
      <c r="AA124" s="38" t="str">
        <f t="array" ref="AA124">IF(ROWS(AA$4:AA124)&gt;AA$1,"",INDEX('malzeme montaj'!$C$1:$C$3329,SMALL(IF('malzeme montaj'!$B$1:$B$3329=AA$3,IF('malzeme montaj'!$C$1:$C$3329&lt;&gt;"",ROW('malzeme montaj'!$C$1:$C$3329))),ROWS(AA$4:AA124))))</f>
        <v/>
      </c>
      <c r="AB124" s="38" t="str">
        <f t="array" ref="AB124">IF(ROWS(AB$4:AB124)&gt;AB$1,"",INDEX('malzeme montaj'!$C$1:$C$3329,SMALL(IF('malzeme montaj'!$B$1:$B$3329=AB$3,IF('malzeme montaj'!$C$1:$C$3329&lt;&gt;"",ROW('malzeme montaj'!$C$1:$C$3329))),ROWS(AB$4:AB124))))</f>
        <v/>
      </c>
      <c r="AC124" s="38" t="str">
        <f t="array" ref="AC124">IF(ROWS(AC$4:AC124)&gt;AC$1,"",INDEX('malzeme montaj'!$C$1:$C$3329,SMALL(IF('malzeme montaj'!$B$1:$B$3329=AC$3,IF('malzeme montaj'!$C$1:$C$3329&lt;&gt;"",ROW('malzeme montaj'!$C$1:$C$3329))),ROWS(AC$4:AC124))))</f>
        <v/>
      </c>
      <c r="AD124" s="38" t="str">
        <f t="array" ref="AD124">IF(ROWS(AD$4:AD124)&gt;AD$1,"",INDEX('malzeme montaj'!$C$1:$C$3329,SMALL(IF('malzeme montaj'!$B$1:$B$3329=AD$3,IF('malzeme montaj'!$C$1:$C$3329&lt;&gt;"",ROW('malzeme montaj'!$C$1:$C$3329))),ROWS(AD$4:AD124))))</f>
        <v/>
      </c>
      <c r="AE124" s="38" t="str">
        <f t="array" ref="AE124">IF(ROWS(AE$4:AE124)&gt;AE$1,"",INDEX('malzeme montaj'!$C$1:$C$3329,SMALL(IF('malzeme montaj'!$B$1:$B$3329=AE$3,IF('malzeme montaj'!$C$1:$C$3329&lt;&gt;"",ROW('malzeme montaj'!$C$1:$C$3329))),ROWS(AE$4:AE124))))</f>
        <v/>
      </c>
      <c r="AF124" s="38" t="str">
        <f t="array" ref="AF124">IF(ROWS(AF$4:AF124)&gt;AF$1,"",INDEX('malzeme montaj'!$C$1:$C$3329,SMALL(IF('malzeme montaj'!$B$1:$B$3329=AF$3,IF('malzeme montaj'!$C$1:$C$3329&lt;&gt;"",ROW('malzeme montaj'!$C$1:$C$3329))),ROWS(AF$4:AF124))))</f>
        <v/>
      </c>
      <c r="AG124" s="38" t="str">
        <f t="array" ref="AG124">IF(ROWS(AG$4:AG124)&gt;AG$1,"",INDEX('malzeme montaj'!$C$1:$C$3329,SMALL(IF('malzeme montaj'!$B$1:$B$3329=AG$3,IF('malzeme montaj'!$C$1:$C$3329&lt;&gt;"",ROW('malzeme montaj'!$C$1:$C$3329))),ROWS(AG$4:AG124))))</f>
        <v/>
      </c>
      <c r="AH124" s="38" t="str">
        <f t="array" ref="AH124">IF(ROWS(AH$4:AH124)&gt;AH$1,"",INDEX('malzeme montaj'!$C$1:$C$3329,SMALL(IF('malzeme montaj'!$B$1:$B$3329=AH$3,IF('malzeme montaj'!$C$1:$C$3329&lt;&gt;"",ROW('malzeme montaj'!$C$1:$C$3329))),ROWS(AH$4:AH124))))</f>
        <v/>
      </c>
      <c r="AI124" s="38" t="str">
        <f t="array" ref="AI124">IF(ROWS(AI$4:AI124)&gt;AI$1,"",INDEX('malzeme montaj'!$C$1:$C$3329,SMALL(IF('malzeme montaj'!$B$1:$B$3329=AI$3,IF('malzeme montaj'!$C$1:$C$3329&lt;&gt;"",ROW('malzeme montaj'!$C$1:$C$3329))),ROWS(AI$4:AI124))))</f>
        <v/>
      </c>
      <c r="AJ124" s="38" t="str">
        <f t="array" ref="AJ124">IF(ROWS(AJ$4:AJ124)&gt;AJ$1,"",INDEX('malzeme montaj'!$C$1:$C$3329,SMALL(IF('malzeme montaj'!$B$1:$B$3329=AJ$3,IF('malzeme montaj'!$C$1:$C$3329&lt;&gt;"",ROW('malzeme montaj'!$C$1:$C$3329))),ROWS(AJ$4:AJ124))))</f>
        <v/>
      </c>
      <c r="AK124" s="38" t="str">
        <f t="array" ref="AK124">IF(ROWS(AK$4:AK124)&gt;AK$1,"",INDEX('malzeme montaj'!$C$1:$C$3329,SMALL(IF('malzeme montaj'!$B$1:$B$3329=AK$3,IF('malzeme montaj'!$C$1:$C$3329&lt;&gt;"",ROW('malzeme montaj'!$C$1:$C$3329))),ROWS(AK$4:AK124))))</f>
        <v/>
      </c>
      <c r="AL124" s="38" t="str">
        <f t="array" ref="AL124">IF(ROWS(AL$4:AL124)&gt;AL$1,"",INDEX('malzeme montaj'!$C$1:$C$3329,SMALL(IF('malzeme montaj'!$B$1:$B$3329=AL$3,IF('malzeme montaj'!$C$1:$C$3329&lt;&gt;"",ROW('malzeme montaj'!$C$1:$C$3329))),ROWS(AL$4:AL124))))</f>
        <v/>
      </c>
      <c r="AM124" s="38" t="str">
        <f t="array" ref="AM124">IF(ROWS(AM$4:AM124)&gt;AM$1,"",INDEX('malzeme montaj'!$C$1:$C$3329,SMALL(IF('malzeme montaj'!$B$1:$B$3329=AM$3,IF('malzeme montaj'!$C$1:$C$3329&lt;&gt;"",ROW('malzeme montaj'!$C$1:$C$3329))),ROWS(AM$4:AM124))))</f>
        <v/>
      </c>
      <c r="AN124" s="38" t="str">
        <f t="array" ref="AN124">IF(ROWS(AN$4:AN124)&gt;AN$1,"",INDEX('malzeme montaj'!$C$1:$C$3329,SMALL(IF('malzeme montaj'!$B$1:$B$3329=AN$3,IF('malzeme montaj'!$C$1:$C$3329&lt;&gt;"",ROW('malzeme montaj'!$C$1:$C$3329))),ROWS(AN$4:AN124))))</f>
        <v/>
      </c>
      <c r="AO124" s="38" t="str">
        <f t="array" ref="AO124">IF(ROWS(AO$4:AO124)&gt;AO$1,"",INDEX('malzeme montaj'!$C$1:$C$3329,SMALL(IF('malzeme montaj'!$B$1:$B$3329=AO$3,IF('malzeme montaj'!$C$1:$C$3329&lt;&gt;"",ROW('malzeme montaj'!$C$1:$C$3329))),ROWS(AO$4:AO124))))</f>
        <v/>
      </c>
      <c r="AP124" s="38" t="str">
        <f t="array" ref="AP124">IF(ROWS(AP$4:AP124)&gt;AP$1,"",INDEX('malzeme montaj'!$C$1:$C$3329,SMALL(IF('malzeme montaj'!$B$1:$B$3329=AP$3,IF('malzeme montaj'!$C$1:$C$3329&lt;&gt;"",ROW('malzeme montaj'!$C$1:$C$3329))),ROWS(AP$4:AP124))))</f>
        <v/>
      </c>
      <c r="AQ124" s="38" t="str">
        <f t="array" ref="AQ124">IF(ROWS(AQ$4:AQ124)&gt;AQ$1,"",INDEX('malzeme montaj'!$C$1:$C$3329,SMALL(IF('malzeme montaj'!$B$1:$B$3329=AQ$3,IF('malzeme montaj'!$C$1:$C$3329&lt;&gt;"",ROW('malzeme montaj'!$C$1:$C$3329))),ROWS(AQ$4:AQ124))))</f>
        <v/>
      </c>
      <c r="AR124" s="38" t="str">
        <f t="array" ref="AR124">IF(ROWS(AR$4:AR124)&gt;AR$1,"",INDEX('malzeme montaj'!$C$1:$C$3329,SMALL(IF('malzeme montaj'!$B$1:$B$3329=AR$3,IF('malzeme montaj'!$C$1:$C$3329&lt;&gt;"",ROW('malzeme montaj'!$C$1:$C$3329))),ROWS(AR$4:AR124))))</f>
        <v/>
      </c>
      <c r="AS124" s="38" t="str">
        <f t="array" ref="AS124">IF(ROWS(AS$4:AS124)&gt;AS$1,"",INDEX('malzeme montaj'!$C$1:$C$3329,SMALL(IF('malzeme montaj'!$B$1:$B$3329=AS$3,IF('malzeme montaj'!$C$1:$C$3329&lt;&gt;"",ROW('malzeme montaj'!$C$1:$C$3329))),ROWS(AS$4:AS124))))</f>
        <v/>
      </c>
      <c r="AT124" s="38" t="str">
        <f t="array" ref="AT124">IF(ROWS(AT$4:AT124)&gt;AT$1,"",INDEX('malzeme montaj'!$C$1:$C$3329,SMALL(IF('malzeme montaj'!$B$1:$B$3329=AT$3,IF('malzeme montaj'!$C$1:$C$3329&lt;&gt;"",ROW('malzeme montaj'!$C$1:$C$3329))),ROWS(AT$4:AT124))))</f>
        <v/>
      </c>
      <c r="AU124" s="38" t="str">
        <f t="array" ref="AU124">IF(ROWS(AU$4:AU124)&gt;AU$1,"",INDEX('malzeme montaj'!$C$1:$C$3329,SMALL(IF('malzeme montaj'!$B$1:$B$3329=AU$3,IF('malzeme montaj'!$C$1:$C$3329&lt;&gt;"",ROW('malzeme montaj'!$C$1:$C$3329))),ROWS(AU$4:AU124))))</f>
        <v/>
      </c>
      <c r="AV124" s="38" t="str">
        <f t="array" ref="AV124">IF(ROWS(AV$4:AV124)&gt;AV$1,"",INDEX('malzeme montaj'!$C$1:$C$3329,SMALL(IF('malzeme montaj'!$B$1:$B$3329=AV$3,IF('malzeme montaj'!$C$1:$C$3329&lt;&gt;"",ROW('malzeme montaj'!$C$1:$C$3329))),ROWS(AV$4:AV124))))</f>
        <v/>
      </c>
      <c r="AW124" s="38" t="str">
        <f t="array" ref="AW124">IF(ROWS(AW$4:AW124)&gt;AW$1,"",INDEX('malzeme montaj'!$C$1:$C$3329,SMALL(IF('malzeme montaj'!$B$1:$B$3329=AW$3,IF('malzeme montaj'!$C$1:$C$3329&lt;&gt;"",ROW('malzeme montaj'!$C$1:$C$3329))),ROWS(AW$4:AW124))))</f>
        <v/>
      </c>
      <c r="AX124" s="38" t="str">
        <f t="array" ref="AX124">IF(ROWS(AX$4:AX124)&gt;AX$1,"",INDEX('malzeme montaj'!$C$1:$C$3329,SMALL(IF('malzeme montaj'!$B$1:$B$3329=AX$3,IF('malzeme montaj'!$C$1:$C$3329&lt;&gt;"",ROW('malzeme montaj'!$C$1:$C$3329))),ROWS(AX$4:AX124))))</f>
        <v/>
      </c>
      <c r="AY124" s="38" t="str">
        <f t="array" ref="AY124">IF(ROWS(AY$4:AY124)&gt;AY$1,"",INDEX('malzeme montaj'!$C$1:$C$3329,SMALL(IF('malzeme montaj'!$B$1:$B$3329=AY$3,IF('malzeme montaj'!$C$1:$C$3329&lt;&gt;"",ROW('malzeme montaj'!$C$1:$C$3329))),ROWS(AY$4:AY124))))</f>
        <v/>
      </c>
      <c r="AZ124" s="38" t="str">
        <f t="array" ref="AZ124">IF(ROWS(AZ$4:AZ124)&gt;AZ$1,"",INDEX('malzeme montaj'!$C$1:$C$3329,SMALL(IF('malzeme montaj'!$B$1:$B$3329=AZ$3,IF('malzeme montaj'!$C$1:$C$3329&lt;&gt;"",ROW('malzeme montaj'!$C$1:$C$3329))),ROWS(AZ$4:AZ124))))</f>
        <v/>
      </c>
      <c r="BA124" s="38" t="str">
        <f t="array" ref="BA124">IF(ROWS(BA$4:BA124)&gt;BA$1,"",INDEX('malzeme montaj'!$C$1:$C$3329,SMALL(IF('malzeme montaj'!$B$1:$B$3329=BA$3,IF('malzeme montaj'!$C$1:$C$3329&lt;&gt;"",ROW('malzeme montaj'!$C$1:$C$3329))),ROWS(BA$4:BA124))))</f>
        <v/>
      </c>
      <c r="BB124" s="38" t="str">
        <f t="array" ref="BB124">IF(ROWS(BB$4:BB124)&gt;BB$1,"",INDEX('malzeme montaj'!$C$1:$C$3329,SMALL(IF('malzeme montaj'!$B$1:$B$3329=BB$3,IF('malzeme montaj'!$C$1:$C$3329&lt;&gt;"",ROW('malzeme montaj'!$C$1:$C$3329))),ROWS(BB$4:BB124))))</f>
        <v/>
      </c>
      <c r="BC124" s="38" t="str">
        <f t="array" ref="BC124">IF(ROWS(BC$4:BC124)&gt;BC$1,"",INDEX('malzeme montaj'!$C$1:$C$3329,SMALL(IF('malzeme montaj'!$B$1:$B$3329=BC$3,IF('malzeme montaj'!$C$1:$C$3329&lt;&gt;"",ROW('malzeme montaj'!$C$1:$C$3329))),ROWS(BC$4:BC124))))</f>
        <v/>
      </c>
      <c r="BD124" s="38" t="str">
        <f t="array" ref="BD124">IF(ROWS(BD$4:BD124)&gt;BD$1,"",INDEX('malzeme montaj'!$C$1:$C$3329,SMALL(IF('malzeme montaj'!$B$1:$B$3329=BD$3,IF('malzeme montaj'!$C$1:$C$3329&lt;&gt;"",ROW('malzeme montaj'!$C$1:$C$3329))),ROWS(BD$4:BD124))))</f>
        <v/>
      </c>
      <c r="BE124" s="38"/>
      <c r="BF124" s="38" t="str">
        <f t="array" ref="BF124">IF(ROWS(BF$4:BF124)&gt;BF$1,"",INDEX('malzeme montaj'!$C$1:$C$3329,SMALL(IF('malzeme montaj'!$B$1:$B$3329=BF$3,IF('malzeme montaj'!$C$1:$C$3329&lt;&gt;"",ROW('malzeme montaj'!$C$1:$C$3329))),ROWS(BF$4:BF124))))</f>
        <v/>
      </c>
      <c r="BG124" s="38" t="str">
        <f t="array" ref="BG124">IF(ROWS(BG$4:BG124)&gt;BG$1,"",INDEX('malzeme montaj'!$C$1:$C$3329,SMALL(IF('malzeme montaj'!$B$1:$B$3329=BG$3,IF('malzeme montaj'!$C$1:$C$3329&lt;&gt;"",ROW('malzeme montaj'!$C$1:$C$3329))),ROWS(BG$4:BG124))))</f>
        <v/>
      </c>
      <c r="BH124" s="38" t="str">
        <f t="array" ref="BH124">IF(ROWS(BH$4:BH124)&gt;BH$1,"",INDEX('malzeme montaj'!$C$1:$C$3329,SMALL(IF('malzeme montaj'!$B$1:$B$3329=BH$3,IF('malzeme montaj'!$C$1:$C$3329&lt;&gt;"",ROW('malzeme montaj'!$C$1:$C$3329))),ROWS(BH$4:BH124))))</f>
        <v/>
      </c>
      <c r="BI124" s="38" t="str">
        <f t="array" ref="BI124">IF(ROWS(BI$4:BI124)&gt;BI$1,"",INDEX('malzeme montaj'!$C$1:$C$3329,SMALL(IF('malzeme montaj'!$B$1:$B$3329=BI$3,IF('malzeme montaj'!$C$1:$C$3329&lt;&gt;"",ROW('malzeme montaj'!$C$1:$C$3329))),ROWS(BI$4:BI124))))</f>
        <v/>
      </c>
      <c r="BJ124" s="38" t="str">
        <f t="array" ref="BJ124">IF(ROWS(BJ$4:BJ124)&gt;BJ$1,"",INDEX('malzeme montaj'!$C$1:$C$3329,SMALL(IF('malzeme montaj'!$B$1:$B$3329=BJ$3,IF('malzeme montaj'!$C$1:$C$3329&lt;&gt;"",ROW('malzeme montaj'!$C$1:$C$3329))),ROWS(BJ$4:BJ124))))</f>
        <v/>
      </c>
      <c r="BK124" s="38" t="str">
        <f t="array" ref="BK124">IF(ROWS(BK$4:BK124)&gt;BK$1,"",INDEX('malzeme montaj'!$C$1:$C$3329,SMALL(IF('malzeme montaj'!$B$1:$B$3329=BK$3,IF('malzeme montaj'!$C$1:$C$3329&lt;&gt;"",ROW('malzeme montaj'!$C$1:$C$3329))),ROWS(BK$4:BK124))))</f>
        <v/>
      </c>
      <c r="BL124" s="38" t="str">
        <f t="array" ref="BL124">IF(ROWS(BL$4:BL124)&gt;BL$1,"",INDEX('malzeme montaj'!$C$1:$C$3329,SMALL(IF('malzeme montaj'!$B$1:$B$3329=BL$3,IF('malzeme montaj'!$C$1:$C$3329&lt;&gt;"",ROW('malzeme montaj'!$C$1:$C$3329))),ROWS(BL$4:BL124))))</f>
        <v/>
      </c>
      <c r="BM124" s="38" t="str">
        <f t="array" ref="BM124">IF(ROWS(BM$4:BM124)&gt;BM$1,"",INDEX('malzeme montaj'!$C$1:$C$3329,SMALL(IF('malzeme montaj'!$B$1:$B$3329=BM$3,IF('malzeme montaj'!$C$1:$C$3329&lt;&gt;"",ROW('malzeme montaj'!$C$1:$C$3329))),ROWS(BM$4:BM124))))</f>
        <v/>
      </c>
      <c r="BN124" s="38" t="str">
        <f t="array" ref="BN124">IF(ROWS(BN$4:BN124)&gt;BN$1,"",INDEX('malzeme montaj'!$C$1:$C$3329,SMALL(IF('malzeme montaj'!$B$1:$B$3329=BN$3,IF('malzeme montaj'!$C$1:$C$3329&lt;&gt;"",ROW('malzeme montaj'!$C$1:$C$3329))),ROWS(BN$4:BN124))))</f>
        <v/>
      </c>
      <c r="BO124" s="38" t="str">
        <f t="array" ref="BO124">IF(ROWS(BO$4:BO124)&gt;BO$1,"",INDEX('malzeme montaj'!$C$1:$C$3329,SMALL(IF('malzeme montaj'!$B$1:$B$3329=BO$3,IF('malzeme montaj'!$C$1:$C$3329&lt;&gt;"",ROW('malzeme montaj'!$C$1:$C$3329))),ROWS(BO$4:BO124))))</f>
        <v/>
      </c>
      <c r="BP124" s="38" t="str">
        <f t="array" ref="BP124">IF(ROWS(BP$4:BP124)&gt;BP$1,"",INDEX('malzeme montaj'!$C$1:$C$3329,SMALL(IF('malzeme montaj'!$B$1:$B$3329=BP$3,IF('malzeme montaj'!$C$1:$C$3329&lt;&gt;"",ROW('malzeme montaj'!$C$1:$C$3329))),ROWS(BP$4:BP124))))</f>
        <v/>
      </c>
      <c r="BQ124" s="38" t="str">
        <f t="array" ref="BQ124">IF(ROWS(BQ$4:BQ124)&gt;BQ$1,"",INDEX('malzeme montaj'!$C$1:$C$3329,SMALL(IF('malzeme montaj'!$B$1:$B$3329=BQ$3,IF('malzeme montaj'!$C$1:$C$3329&lt;&gt;"",ROW('malzeme montaj'!$C$1:$C$3329))),ROWS(BQ$4:BQ124))))</f>
        <v/>
      </c>
      <c r="BR124" s="38" t="str">
        <f t="array" ref="BR124">IF(ROWS(BR$4:BR124)&gt;BR$1,"",INDEX('malzeme montaj'!$C$1:$C$3329,SMALL(IF('malzeme montaj'!$B$1:$B$3329=BR$3,IF('malzeme montaj'!$C$1:$C$3329&lt;&gt;"",ROW('malzeme montaj'!$C$1:$C$3329))),ROWS(BR$4:BR124))))</f>
        <v/>
      </c>
      <c r="BS124" s="38" t="str">
        <f t="array" ref="BS124">IF(ROWS(BS$4:BS124)&gt;BS$1,"",INDEX('malzeme montaj'!$C$1:$C$3329,SMALL(IF('malzeme montaj'!$B$1:$B$3329=BS$3,IF('malzeme montaj'!$C$1:$C$3329&lt;&gt;"",ROW('malzeme montaj'!$C$1:$C$3329))),ROWS(BS$4:BS124))))</f>
        <v/>
      </c>
      <c r="BT124" s="38" t="str">
        <f t="array" ref="BT124">IF(ROWS(BT$4:BT124)&gt;BT$1,"",INDEX('malzeme montaj'!$C$1:$C$3329,SMALL(IF('malzeme montaj'!$B$1:$B$3329=BT$3,IF('malzeme montaj'!$C$1:$C$3329&lt;&gt;"",ROW('malzeme montaj'!$C$1:$C$3329))),ROWS(BT$4:BT124))))</f>
        <v/>
      </c>
      <c r="BU124" s="34" t="str">
        <f t="array" ref="BU124">IF(ROWS(BU$4:BU124)&gt;BU$1,"",INDEX('malzeme montaj'!$C$1:$C$3329,SMALL(IF('malzeme montaj'!$B$1:$B$3329=BU$3,IF('malzeme montaj'!$C$1:$C$3329&lt;&gt;"",ROW('malzeme montaj'!$C$1:$C$3329))),ROWS(BU$4:BU124))))</f>
        <v/>
      </c>
      <c r="BV124" s="34" t="str">
        <f t="array" ref="BV124">IF(ROWS(BV$4:BV124)&gt;BV$1,"",INDEX('malzeme montaj'!$C$1:$C$3329,SMALL(IF('malzeme montaj'!$B$1:$B$3329=BV$3,IF('malzeme montaj'!$C$1:$C$3329&lt;&gt;"",ROW('malzeme montaj'!$C$1:$C$3329))),ROWS(BV$4:BV124))))</f>
        <v/>
      </c>
      <c r="BW124" s="34" t="str">
        <f t="array" ref="BW124">IF(ROWS(BW$4:BW124)&gt;BW$1,"",INDEX('malzeme montaj'!$C$1:$C$3329,SMALL(IF('malzeme montaj'!$B$1:$B$3329=BW$3,IF('malzeme montaj'!$C$1:$C$3329&lt;&gt;"",ROW('malzeme montaj'!$C$1:$C$3329))),ROWS(BW$4:BW124))))</f>
        <v/>
      </c>
      <c r="BX124" s="34" t="str">
        <f t="array" ref="BX124">IF(ROWS(BX$4:BX124)&gt;BX$1,"",INDEX('malzeme montaj'!$C$1:$C$3329,SMALL(IF('malzeme montaj'!$B$1:$B$3329=BX$3,IF('malzeme montaj'!$C$1:$C$3329&lt;&gt;"",ROW('malzeme montaj'!$C$1:$C$3329))),ROWS(BX$4:BX124))))</f>
        <v/>
      </c>
      <c r="BY124" s="34" t="str">
        <f t="array" ref="BY124">IF(ROWS(BY$4:BY124)&gt;BY$1,"",INDEX('malzeme montaj'!$C$1:$C$3329,SMALL(IF('malzeme montaj'!$B$1:$B$3329=BY$3,IF('malzeme montaj'!$C$1:$C$3329&lt;&gt;"",ROW('malzeme montaj'!$C$1:$C$3329))),ROWS(BY$4:BY124))))</f>
        <v/>
      </c>
      <c r="BZ124" s="34" t="str">
        <f t="array" ref="BZ124">IF(ROWS(BZ$4:BZ124)&gt;BZ$1,"",INDEX('malzeme montaj'!$C$1:$C$3329,SMALL(IF('malzeme montaj'!$B$1:$B$3329=BZ$3,IF('malzeme montaj'!$C$1:$C$3329&lt;&gt;"",ROW('malzeme montaj'!$C$1:$C$3329))),ROWS(BZ$4:BZ124))))</f>
        <v/>
      </c>
      <c r="CA124" s="34" t="str">
        <f t="array" ref="CA124">IF(ROWS(CA$4:CA124)&gt;CA$1,"",INDEX('malzeme montaj'!$C$1:$C$3329,SMALL(IF('malzeme montaj'!$B$1:$B$3329=CA$3,IF('malzeme montaj'!$C$1:$C$3329&lt;&gt;"",ROW('malzeme montaj'!$C$1:$C$3329))),ROWS(CA$4:CA124))))</f>
        <v/>
      </c>
      <c r="CB124" s="34" t="str">
        <f t="array" ref="CB124">IF(ROWS(CB$4:CB124)&gt;CB$1,"",INDEX('malzeme montaj'!$C$1:$C$3329,SMALL(IF('malzeme montaj'!$B$1:$B$3329=CB$3,IF('malzeme montaj'!$C$1:$C$3329&lt;&gt;"",ROW('malzeme montaj'!$C$1:$C$3329))),ROWS(CB$4:CB124))))</f>
        <v/>
      </c>
      <c r="CC124" s="34" t="str">
        <f t="array" ref="CC124">IF(ROWS(CC$4:CC124)&gt;CC$1,"",INDEX('malzeme montaj'!$C$1:$C$3329,SMALL(IF('malzeme montaj'!$B$1:$B$3329=CC$3,IF('malzeme montaj'!$C$1:$C$3329&lt;&gt;"",ROW('malzeme montaj'!$C$1:$C$3329))),ROWS(CC$4:CC124))))</f>
        <v/>
      </c>
      <c r="CD124" s="34" t="str">
        <f t="array" ref="CD124">IF(ROWS(CD$4:CD124)&gt;CD$1,"",INDEX('malzeme montaj'!$C$1:$C$3329,SMALL(IF('malzeme montaj'!$B$1:$B$3329=CD$3,IF('malzeme montaj'!$C$1:$C$3329&lt;&gt;"",ROW('malzeme montaj'!$C$1:$C$3329))),ROWS(CD$4:CD124))))</f>
        <v/>
      </c>
      <c r="CE124" s="34" t="str">
        <f t="array" ref="CE124">IF(ROWS(CE$4:CE124)&gt;CE$1,"",INDEX('malzeme montaj'!$C$1:$C$3329,SMALL(IF('malzeme montaj'!$B$1:$B$3329=CE$3,IF('malzeme montaj'!$C$1:$C$3329&lt;&gt;"",ROW('malzeme montaj'!$C$1:$C$3329))),ROWS(CE$4:CE124))))</f>
        <v/>
      </c>
      <c r="CF124" s="34" t="str">
        <f t="array" ref="CF124">IF(ROWS(CF$4:CF124)&gt;CF$1,"",INDEX('malzeme montaj'!$C$1:$C$3329,SMALL(IF('malzeme montaj'!$B$1:$B$3329=CF$3,IF('malzeme montaj'!$C$1:$C$3329&lt;&gt;"",ROW('malzeme montaj'!$C$1:$C$3329))),ROWS(CF$4:CF124))))</f>
        <v/>
      </c>
      <c r="CG124" s="34" t="str">
        <f t="array" ref="CG124">IF(ROWS(CG$4:CG124)&gt;CG$1,"",INDEX('malzeme montaj'!$C$1:$C$3329,SMALL(IF('malzeme montaj'!$B$1:$B$3329=CG$3,IF('malzeme montaj'!$C$1:$C$3329&lt;&gt;"",ROW('malzeme montaj'!$C$1:$C$3329))),ROWS(CG$4:CG124))))</f>
        <v/>
      </c>
      <c r="CH124" s="34" t="str">
        <f t="array" ref="CH124">IF(ROWS(CH$4:CH124)&gt;CH$1,"",INDEX('malzeme montaj'!$C$1:$C$3329,SMALL(IF('malzeme montaj'!$B$1:$B$3329=CH$3,IF('malzeme montaj'!$C$1:$C$3329&lt;&gt;"",ROW('malzeme montaj'!$C$1:$C$3329))),ROWS(CH$4:CH124))))</f>
        <v/>
      </c>
      <c r="CI124" s="34" t="str">
        <f t="array" ref="CI124">IF(ROWS(CI$4:CI124)&gt;CI$1,"",INDEX('malzeme montaj'!$C$1:$C$3329,SMALL(IF('malzeme montaj'!$B$1:$B$3329=CI$3,IF('malzeme montaj'!$C$1:$C$3329&lt;&gt;"",ROW('malzeme montaj'!$C$1:$C$3329))),ROWS(CI$4:CI124))))</f>
        <v/>
      </c>
      <c r="CJ124" s="34" t="str">
        <f t="array" ref="CJ124">IF(ROWS(CJ$4:CJ124)&gt;CJ$1,"",INDEX('malzeme montaj'!$C$1:$C$3329,SMALL(IF('malzeme montaj'!$B$1:$B$3329=CJ$3,IF('malzeme montaj'!$C$1:$C$3329&lt;&gt;"",ROW('malzeme montaj'!$C$1:$C$3329))),ROWS(CJ$4:CJ124))))</f>
        <v/>
      </c>
      <c r="CK124" s="34" t="str">
        <f t="array" ref="CK124">IF(ROWS(CK$4:CK124)&gt;CK$1,"",INDEX('malzeme montaj'!$C$1:$C$3329,SMALL(IF('malzeme montaj'!$B$1:$B$3329=CK$3,IF('malzeme montaj'!$C$1:$C$3329&lt;&gt;"",ROW('malzeme montaj'!$C$1:$C$3329))),ROWS(CK$4:CK124))))</f>
        <v/>
      </c>
      <c r="CL124" s="34" t="str">
        <f t="array" ref="CL124">IF(ROWS(CL$4:CL124)&gt;CL$1,"",INDEX('malzeme montaj'!$C$1:$C$3329,SMALL(IF('malzeme montaj'!$B$1:$B$3329=CL$3,IF('malzeme montaj'!$C$1:$C$3329&lt;&gt;"",ROW('malzeme montaj'!$C$1:$C$3329))),ROWS(CL$4:CL124))))</f>
        <v/>
      </c>
      <c r="CM124" s="34" t="str">
        <f t="array" ref="CM124">IF(ROWS(CM$4:CM124)&gt;CM$1,"",INDEX('malzeme montaj'!$C$1:$C$3329,SMALL(IF('malzeme montaj'!$B$1:$B$3329=CM$3,IF('malzeme montaj'!$C$1:$C$3329&lt;&gt;"",ROW('malzeme montaj'!$C$1:$C$3329))),ROWS(CM$4:CM124))))</f>
        <v/>
      </c>
      <c r="CN124" s="34" t="str">
        <f t="array" ref="CN124">IF(ROWS(CN$4:CN124)&gt;CN$1,"",INDEX('malzeme montaj'!$C$1:$C$3329,SMALL(IF('malzeme montaj'!$B$1:$B$3329=CN$3,IF('malzeme montaj'!$C$1:$C$3329&lt;&gt;"",ROW('malzeme montaj'!$C$1:$C$3329))),ROWS(CN$4:CN124))))</f>
        <v/>
      </c>
      <c r="CO124" s="34" t="str">
        <f t="array" ref="CO124">IF(ROWS(CO$4:CO124)&gt;CO$1,"",INDEX('malzeme montaj'!$C$1:$C$3329,SMALL(IF('malzeme montaj'!$B$1:$B$3329=CO$3,IF('malzeme montaj'!$C$1:$C$3329&lt;&gt;"",ROW('malzeme montaj'!$C$1:$C$3329))),ROWS(CO$4:CO124))))</f>
        <v/>
      </c>
      <c r="CP124" s="34" t="str">
        <f t="array" ref="CP124">IF(ROWS(CP$4:CP124)&gt;CP$1,"",INDEX('malzeme montaj'!$C$1:$C$3329,SMALL(IF('malzeme montaj'!$B$1:$B$3329=CP$3,IF('malzeme montaj'!$C$1:$C$3329&lt;&gt;"",ROW('malzeme montaj'!$C$1:$C$3329))),ROWS(CP$4:CP124))))</f>
        <v/>
      </c>
      <c r="CQ124" s="34" t="str">
        <f t="array" ref="CQ124">IF(ROWS(CQ$4:CQ124)&gt;CQ$1,"",INDEX('malzeme montaj'!$C$1:$C$3329,SMALL(IF('malzeme montaj'!$B$1:$B$3329=CQ$3,IF('malzeme montaj'!$C$1:$C$3329&lt;&gt;"",ROW('malzeme montaj'!$C$1:$C$3329))),ROWS(CQ$4:CQ124))))</f>
        <v/>
      </c>
      <c r="CR124" s="34" t="str">
        <f t="array" ref="CR124">IF(ROWS(CR$4:CR124)&gt;CR$1,"",INDEX('malzeme montaj'!$C$1:$C$3329,SMALL(IF('malzeme montaj'!$B$1:$B$3329=CR$3,IF('malzeme montaj'!$C$1:$C$3329&lt;&gt;"",ROW('malzeme montaj'!$C$1:$C$3329))),ROWS(CR$4:CR124))))</f>
        <v/>
      </c>
      <c r="CS124" s="34" t="str">
        <f t="array" ref="CS124">IF(ROWS(CS$4:CS124)&gt;CS$1,"",INDEX('malzeme montaj'!$C$1:$C$3329,SMALL(IF('malzeme montaj'!$B$1:$B$3329=CS$3,IF('malzeme montaj'!$C$1:$C$3329&lt;&gt;"",ROW('malzeme montaj'!$C$1:$C$3329))),ROWS(CS$4:CS124))))</f>
        <v/>
      </c>
      <c r="CT124" s="34" t="str">
        <f t="array" ref="CT124">IF(ROWS(CT$4:CT124)&gt;CT$1,"",INDEX('malzeme montaj'!$C$1:$C$3329,SMALL(IF('malzeme montaj'!$B$1:$B$3329=CT$3,IF('malzeme montaj'!$C$1:$C$3329&lt;&gt;"",ROW('malzeme montaj'!$C$1:$C$3329))),ROWS(CT$4:CT124))))</f>
        <v/>
      </c>
      <c r="CU124" s="34" t="str">
        <f t="array" ref="CU124">IF(ROWS(CU$4:CU124)&gt;CU$1,"",INDEX('malzeme montaj'!$C$1:$C$3329,SMALL(IF('malzeme montaj'!$B$1:$B$3329=CU$3,IF('malzeme montaj'!$C$1:$C$3329&lt;&gt;"",ROW('malzeme montaj'!$C$1:$C$3329))),ROWS(CU$4:CU124))))</f>
        <v/>
      </c>
      <c r="CV124" s="34" t="str">
        <f t="array" ref="CV124">IF(ROWS(CV$4:CV124)&gt;CV$1,"",INDEX('malzeme montaj'!$C$1:$C$3329,SMALL(IF('malzeme montaj'!$B$1:$B$3329=CV$3,IF('malzeme montaj'!$C$1:$C$3329&lt;&gt;"",ROW('malzeme montaj'!$C$1:$C$3329))),ROWS(CV$4:CV124))))</f>
        <v/>
      </c>
      <c r="CW124" s="34" t="str">
        <f t="array" ref="CW124">IF(ROWS(CW$4:CW124)&gt;CW$1,"",INDEX('malzeme montaj'!$C$1:$C$3329,SMALL(IF('malzeme montaj'!$B$1:$B$3329=CW$3,IF('malzeme montaj'!$C$1:$C$3329&lt;&gt;"",ROW('malzeme montaj'!$C$1:$C$3329))),ROWS(CW$4:CW124))))</f>
        <v/>
      </c>
      <c r="CX124" s="34" t="str">
        <f t="array" ref="CX124">IF(ROWS(CX$4:CX124)&gt;CX$1,"",INDEX('malzeme montaj'!$C$1:$C$3329,SMALL(IF('malzeme montaj'!$B$1:$B$3329=CX$3,IF('malzeme montaj'!$C$1:$C$3329&lt;&gt;"",ROW('malzeme montaj'!$C$1:$C$3329))),ROWS(CX$4:CX124))))</f>
        <v/>
      </c>
      <c r="CY124" s="34" t="str">
        <f t="array" ref="CY124">IF(ROWS(CY$4:CY124)&gt;CY$1,"",INDEX('malzeme montaj'!$C$1:$C$3329,SMALL(IF('malzeme montaj'!$B$1:$B$3329=CY$3,IF('malzeme montaj'!$C$1:$C$3329&lt;&gt;"",ROW('malzeme montaj'!$C$1:$C$3329))),ROWS(CY$4:CY124))))</f>
        <v/>
      </c>
      <c r="CZ124" s="34" t="str">
        <f t="array" ref="CZ124">IF(ROWS(CZ$4:CZ124)&gt;CZ$1,"",INDEX('malzeme montaj'!$C$1:$C$3329,SMALL(IF('malzeme montaj'!$B$1:$B$3329=CZ$3,IF('malzeme montaj'!$C$1:$C$3329&lt;&gt;"",ROW('malzeme montaj'!$C$1:$C$3329))),ROWS(CZ$4:CZ124))))</f>
        <v/>
      </c>
      <c r="DA124" s="34" t="str">
        <f t="array" ref="DA124">IF(ROWS(DA$4:DA124)&gt;DA$1,"",INDEX('malzeme montaj'!$C$1:$C$3329,SMALL(IF('malzeme montaj'!$B$1:$B$3329=DA$3,IF('malzeme montaj'!$C$1:$C$3329&lt;&gt;"",ROW('malzeme montaj'!$C$1:$C$3329))),ROWS(DA$4:DA124))))</f>
        <v/>
      </c>
      <c r="DB124" s="34" t="str">
        <f t="array" ref="DB124">IF(ROWS(DB$4:DB124)&gt;DB$1,"",INDEX('malzeme montaj'!$C$1:$C$3329,SMALL(IF('malzeme montaj'!$B$1:$B$3329=DB$3,IF('malzeme montaj'!$C$1:$C$3329&lt;&gt;"",ROW('malzeme montaj'!$C$1:$C$3329))),ROWS(DB$4:DB124))))</f>
        <v/>
      </c>
      <c r="DC124" s="34" t="str">
        <f t="array" ref="DC124">IF(ROWS(DC$4:DC124)&gt;DC$1,"",INDEX('malzeme montaj'!$C$1:$C$3329,SMALL(IF('malzeme montaj'!$B$1:$B$3329=DC$3,IF('malzeme montaj'!$C$1:$C$3329&lt;&gt;"",ROW('malzeme montaj'!$C$1:$C$3329))),ROWS(DC$4:DC124))))</f>
        <v/>
      </c>
      <c r="DD124" s="34" t="str">
        <f t="array" ref="DD124">IF(ROWS(DD$4:DD124)&gt;DD$1,"",INDEX('malzeme montaj'!$C$1:$C$3329,SMALL(IF('malzeme montaj'!$B$1:$B$3329=DD$3,IF('malzeme montaj'!$C$1:$C$3329&lt;&gt;"",ROW('malzeme montaj'!$C$1:$C$3329))),ROWS(DD$4:DD124))))</f>
        <v/>
      </c>
      <c r="DE124" s="34" t="str">
        <f t="array" ref="DE124">IF(ROWS(DE$4:DE124)&gt;DE$1,"",INDEX('malzeme montaj'!$C$1:$C$3329,SMALL(IF('malzeme montaj'!$B$1:$B$3329=DE$3,IF('malzeme montaj'!$C$1:$C$3329&lt;&gt;"",ROW('malzeme montaj'!$C$1:$C$3329))),ROWS(DE$4:DE124))))</f>
        <v/>
      </c>
      <c r="DF124" s="34" t="str">
        <f t="array" ref="DF124">IF(ROWS(DF$4:DF124)&gt;DF$1,"",INDEX('malzeme montaj'!$C$1:$C$3329,SMALL(IF('malzeme montaj'!$B$1:$B$3329=DF$3,IF('malzeme montaj'!$C$1:$C$3329&lt;&gt;"",ROW('malzeme montaj'!$C$1:$C$3329))),ROWS(DF$4:DF124))))</f>
        <v/>
      </c>
      <c r="DG124" s="34" t="str">
        <f t="array" ref="DG124">IF(ROWS(DG$4:DG124)&gt;DG$1,"",INDEX('malzeme montaj'!$C$1:$C$3329,SMALL(IF('malzeme montaj'!$B$1:$B$3329=DG$3,IF('malzeme montaj'!$C$1:$C$3329&lt;&gt;"",ROW('malzeme montaj'!$C$1:$C$3329))),ROWS(DG$4:DG124))))</f>
        <v/>
      </c>
      <c r="DH124" s="34" t="str">
        <f t="array" ref="DH124">IF(ROWS(DH$4:DH124)&gt;DH$1,"",INDEX('malzeme montaj'!$C$1:$C$3329,SMALL(IF('malzeme montaj'!$B$1:$B$3329=DH$3,IF('malzeme montaj'!$C$1:$C$3329&lt;&gt;"",ROW('malzeme montaj'!$C$1:$C$3329))),ROWS(DH$4:DH124))))</f>
        <v/>
      </c>
      <c r="DI124" s="34" t="str">
        <f t="array" ref="DI124">IF(ROWS(DI$4:DI124)&gt;DI$1,"",INDEX('malzeme montaj'!$C$1:$C$3329,SMALL(IF('malzeme montaj'!$B$1:$B$3329=DI$3,IF('malzeme montaj'!$C$1:$C$3329&lt;&gt;"",ROW('malzeme montaj'!$C$1:$C$3329))),ROWS(DI$4:DI124))))</f>
        <v/>
      </c>
      <c r="DJ124" s="34" t="str">
        <f t="array" ref="DJ124">IF(ROWS(DJ$4:DJ124)&gt;DJ$1,"",INDEX('malzeme montaj'!$C$1:$C$3329,SMALL(IF('malzeme montaj'!$B$1:$B$3329=DJ$3,IF('malzeme montaj'!$C$1:$C$3329&lt;&gt;"",ROW('malzeme montaj'!$C$1:$C$3329))),ROWS(DJ$4:DJ124))))</f>
        <v/>
      </c>
      <c r="DK124" s="34" t="str">
        <f t="array" ref="DK124">IF(ROWS(DK$4:DK124)&gt;DK$1,"",INDEX('malzeme montaj'!$C$1:$C$3329,SMALL(IF('malzeme montaj'!$B$1:$B$3329=DK$3,IF('malzeme montaj'!$C$1:$C$3329&lt;&gt;"",ROW('malzeme montaj'!$C$1:$C$3329))),ROWS(DK$4:DK124))))</f>
        <v/>
      </c>
      <c r="DL124" s="34" t="str">
        <f t="array" ref="DL124">IF(ROWS(DL$4:DL124)&gt;DL$1,"",INDEX('malzeme montaj'!$C$1:$C$3329,SMALL(IF('malzeme montaj'!$B$1:$B$3329=DL$3,IF('malzeme montaj'!$C$1:$C$3329&lt;&gt;"",ROW('malzeme montaj'!$C$1:$C$3329))),ROWS(DL$4:DL124))))</f>
        <v/>
      </c>
      <c r="DM124" s="34" t="str">
        <f t="array" ref="DM124">IF(ROWS(DM$4:DM124)&gt;DM$1,"",INDEX('malzeme montaj'!$C$1:$C$3329,SMALL(IF('malzeme montaj'!$B$1:$B$3329=DM$3,IF('malzeme montaj'!$C$1:$C$3329&lt;&gt;"",ROW('malzeme montaj'!$C$1:$C$3329))),ROWS(DM$4:DM124))))</f>
        <v/>
      </c>
      <c r="DN124" s="34" t="str">
        <f t="array" ref="DN124">IF(ROWS(DN$4:DN124)&gt;DN$1,"",INDEX('malzeme montaj'!$C$1:$C$3329,SMALL(IF('malzeme montaj'!$B$1:$B$3329=DN$3,IF('malzeme montaj'!$C$1:$C$3329&lt;&gt;"",ROW('malzeme montaj'!$C$1:$C$3329))),ROWS(DN$4:DN124))))</f>
        <v/>
      </c>
      <c r="DO124" s="34" t="str">
        <f t="array" ref="DO124">IF(ROWS(DO$4:DO124)&gt;DO$1,"",INDEX('malzeme montaj'!$C$1:$C$3329,SMALL(IF('malzeme montaj'!$B$1:$B$3329=DO$3,IF('malzeme montaj'!$C$1:$C$3329&lt;&gt;"",ROW('malzeme montaj'!$C$1:$C$3329))),ROWS(DO$4:DO124))))</f>
        <v/>
      </c>
      <c r="DP124" s="34" t="str">
        <f t="array" ref="DP124">IF(ROWS(DP$4:DP124)&gt;DP$1,"",INDEX('malzeme montaj'!$C$1:$C$3329,SMALL(IF('malzeme montaj'!$B$1:$B$3329=DP$3,IF('malzeme montaj'!$C$1:$C$3329&lt;&gt;"",ROW('malzeme montaj'!$C$1:$C$3329))),ROWS(DP$4:DP124))))</f>
        <v/>
      </c>
      <c r="DQ124" s="34" t="str">
        <f t="array" ref="DQ124">IF(ROWS(DQ$4:DQ124)&gt;DQ$1,"",INDEX('malzeme montaj'!$C$1:$C$3329,SMALL(IF('malzeme montaj'!$B$1:$B$3329=DQ$3,IF('malzeme montaj'!$C$1:$C$3329&lt;&gt;"",ROW('malzeme montaj'!$C$1:$C$3329))),ROWS(DQ$4:DQ124))))</f>
        <v/>
      </c>
      <c r="DR124" s="34" t="str">
        <f t="array" ref="DR124">IF(ROWS(DR$4:DR124)&gt;DR$1,"",INDEX('malzeme montaj'!$C$1:$C$3329,SMALL(IF('malzeme montaj'!$B$1:$B$3329=DR$3,IF('malzeme montaj'!$C$1:$C$3329&lt;&gt;"",ROW('malzeme montaj'!$C$1:$C$3329))),ROWS(DR$4:DR124))))</f>
        <v/>
      </c>
      <c r="DS124" s="34" t="str">
        <f t="array" ref="DS124">IF(ROWS(DS$4:DS124)&gt;DS$1,"",INDEX('malzeme montaj'!$C$1:$C$3329,SMALL(IF('malzeme montaj'!$B$1:$B$3329=DS$3,IF('malzeme montaj'!$C$1:$C$3329&lt;&gt;"",ROW('malzeme montaj'!$C$1:$C$3329))),ROWS(DS$4:DS124))))</f>
        <v/>
      </c>
      <c r="DT124" s="34" t="str">
        <f t="array" ref="DT124">IF(ROWS(DT$4:DT124)&gt;DT$1,"",INDEX('malzeme montaj'!$C$1:$C$3329,SMALL(IF('malzeme montaj'!$B$1:$B$3329=DT$3,IF('malzeme montaj'!$C$1:$C$3329&lt;&gt;"",ROW('malzeme montaj'!$C$1:$C$3329))),ROWS(DT$4:DT124))))</f>
        <v/>
      </c>
      <c r="DU124" s="34" t="str">
        <f t="array" ref="DU124">IF(ROWS(DU$4:DU124)&gt;DU$1,"",INDEX('malzeme montaj'!$C$1:$C$3329,SMALL(IF('malzeme montaj'!$B$1:$B$3329=DU$3,IF('malzeme montaj'!$C$1:$C$3329&lt;&gt;"",ROW('malzeme montaj'!$C$1:$C$3329))),ROWS(DU$4:DU124))))</f>
        <v/>
      </c>
      <c r="DV124" s="34" t="str">
        <f t="array" ref="DV124">IF(ROWS(DV$4:DV124)&gt;DV$1,"",INDEX('malzeme montaj'!$C$1:$C$3329,SMALL(IF('malzeme montaj'!$B$1:$B$3329=DV$3,IF('malzeme montaj'!$C$1:$C$3329&lt;&gt;"",ROW('malzeme montaj'!$C$1:$C$3329))),ROWS(DV$4:DV124))))</f>
        <v/>
      </c>
      <c r="DW124" s="34" t="str">
        <f t="array" ref="DW124">IF(ROWS(DW$4:DW124)&gt;DW$1,"",INDEX('malzeme montaj'!$C$1:$C$3329,SMALL(IF('malzeme montaj'!$B$1:$B$3329=DW$3,IF('malzeme montaj'!$C$1:$C$3329&lt;&gt;"",ROW('malzeme montaj'!$C$1:$C$3329))),ROWS(DW$4:DW124))))</f>
        <v/>
      </c>
      <c r="DX124" s="34" t="str">
        <f t="array" ref="DX124">IF(ROWS(DX$4:DX124)&gt;DX$1,"",INDEX('malzeme montaj'!$C$1:$C$3329,SMALL(IF('malzeme montaj'!$B$1:$B$3329=DX$3,IF('malzeme montaj'!$C$1:$C$3329&lt;&gt;"",ROW('malzeme montaj'!$C$1:$C$3329))),ROWS(DX$4:DX124))))</f>
        <v/>
      </c>
      <c r="DY124" s="34" t="str">
        <f t="array" ref="DY124">IF(ROWS(DY$4:DY124)&gt;DY$1,"",INDEX('malzeme montaj'!$C$1:$C$3329,SMALL(IF('malzeme montaj'!$B$1:$B$3329=DY$3,IF('malzeme montaj'!$C$1:$C$3329&lt;&gt;"",ROW('malzeme montaj'!$C$1:$C$3329))),ROWS(DY$4:DY124))))</f>
        <v/>
      </c>
      <c r="DZ124" s="34" t="str">
        <f t="array" ref="DZ124">IF(ROWS(DZ$4:DZ124)&gt;DZ$1,"",INDEX('malzeme montaj'!$C$1:$C$3329,SMALL(IF('malzeme montaj'!$B$1:$B$3329=DZ$3,IF('malzeme montaj'!$C$1:$C$3329&lt;&gt;"",ROW('malzeme montaj'!$C$1:$C$3329))),ROWS(DZ$4:DZ124))))</f>
        <v/>
      </c>
      <c r="EA124" s="34" t="str">
        <f t="array" ref="EA124">IF(ROWS(EA$4:EA124)&gt;EA$1,"",INDEX('malzeme montaj'!$C$1:$C$3329,SMALL(IF('malzeme montaj'!$B$1:$B$3329=EA$3,IF('malzeme montaj'!$C$1:$C$3329&lt;&gt;"",ROW('malzeme montaj'!$C$1:$C$3329))),ROWS(EA$4:EA124))))</f>
        <v/>
      </c>
      <c r="EB124" s="34" t="str">
        <f t="array" ref="EB124">IF(ROWS(EB$4:EB124)&gt;EB$1,"",INDEX('malzeme montaj'!$C$1:$C$3329,SMALL(IF('malzeme montaj'!$B$1:$B$3329=EB$3,IF('malzeme montaj'!$C$1:$C$3329&lt;&gt;"",ROW('malzeme montaj'!$C$1:$C$3329))),ROWS(EB$4:EB124))))</f>
        <v/>
      </c>
      <c r="EC124" s="34" t="str">
        <f t="array" ref="EC124">IF(ROWS(EC$4:EC124)&gt;EC$1,"",INDEX('malzeme montaj'!$C$1:$C$3329,SMALL(IF('malzeme montaj'!$B$1:$B$3329=EC$3,IF('malzeme montaj'!$C$1:$C$3329&lt;&gt;"",ROW('malzeme montaj'!$C$1:$C$3329))),ROWS(EC$4:EC124))))</f>
        <v/>
      </c>
      <c r="ED124" s="34" t="str">
        <f t="array" ref="ED124">IF(ROWS(ED$4:ED124)&gt;ED$1,"",INDEX('malzeme montaj'!$C$1:$C$3329,SMALL(IF('malzeme montaj'!$B$1:$B$3329=ED$3,IF('malzeme montaj'!$C$1:$C$3329&lt;&gt;"",ROW('malzeme montaj'!$C$1:$C$3329))),ROWS(ED$4:ED124))))</f>
        <v/>
      </c>
      <c r="EE124" s="34" t="str">
        <f t="array" ref="EE124">IF(ROWS(EE$4:EE124)&gt;EE$1,"",INDEX('malzeme montaj'!$C$1:$C$3329,SMALL(IF('malzeme montaj'!$B$1:$B$3329=EE$3,IF('malzeme montaj'!$C$1:$C$3329&lt;&gt;"",ROW('malzeme montaj'!$C$1:$C$3329))),ROWS(EE$4:EE124))))</f>
        <v/>
      </c>
      <c r="EF124" s="34" t="str">
        <f t="array" ref="EF124">IF(ROWS(EF$4:EF124)&gt;EF$1,"",INDEX('malzeme montaj'!$C$1:$C$3329,SMALL(IF('malzeme montaj'!$B$1:$B$3329=EF$3,IF('malzeme montaj'!$C$1:$C$3329&lt;&gt;"",ROW('malzeme montaj'!$C$1:$C$3329))),ROWS(EF$4:EF124))))</f>
        <v/>
      </c>
      <c r="EG124" s="34" t="str">
        <f t="array" ref="EG124">IF(ROWS(EG$4:EG124)&gt;EG$1,"",INDEX('malzeme montaj'!$C$1:$C$3329,SMALL(IF('malzeme montaj'!$B$1:$B$3329=EG$3,IF('malzeme montaj'!$C$1:$C$3329&lt;&gt;"",ROW('malzeme montaj'!$C$1:$C$3329))),ROWS(EG$4:EG124))))</f>
        <v/>
      </c>
      <c r="EH124" s="34" t="str">
        <f t="array" ref="EH124">IF(ROWS(EH$4:EH124)&gt;EH$1,"",INDEX('malzeme montaj'!$C$1:$C$3329,SMALL(IF('malzeme montaj'!$B$1:$B$3329=EH$3,IF('malzeme montaj'!$C$1:$C$3329&lt;&gt;"",ROW('malzeme montaj'!$C$1:$C$3329))),ROWS(EH$4:EH124))))</f>
        <v/>
      </c>
      <c r="EI124" s="34" t="str">
        <f t="array" ref="EI124">IF(ROWS(EI$4:EI124)&gt;EI$1,"",INDEX('malzeme montaj'!$C$1:$C$3329,SMALL(IF('malzeme montaj'!$B$1:$B$3329=EI$3,IF('malzeme montaj'!$C$1:$C$3329&lt;&gt;"",ROW('malzeme montaj'!$C$1:$C$3329))),ROWS(EI$4:EI124))))</f>
        <v/>
      </c>
      <c r="EJ124" s="34" t="str">
        <f t="array" ref="EJ124">IF(ROWS(EJ$4:EJ124)&gt;EJ$1,"",INDEX('malzeme montaj'!$C$1:$C$3329,SMALL(IF('malzeme montaj'!$B$1:$B$3329=EJ$3,IF('malzeme montaj'!$C$1:$C$3329&lt;&gt;"",ROW('malzeme montaj'!$C$1:$C$3329))),ROWS(EJ$4:EJ124))))</f>
        <v/>
      </c>
      <c r="EK124" s="34" t="str">
        <f t="array" ref="EK124">IF(ROWS(EK$4:EK124)&gt;EK$1,"",INDEX('malzeme montaj'!$C$1:$C$3329,SMALL(IF('malzeme montaj'!$B$1:$B$3329=EK$3,IF('malzeme montaj'!$C$1:$C$3329&lt;&gt;"",ROW('malzeme montaj'!$C$1:$C$3329))),ROWS(EK$4:EK124))))</f>
        <v/>
      </c>
      <c r="EL124" s="34" t="str">
        <f t="array" ref="EL124">IF(ROWS(EL$4:EL124)&gt;EL$1,"",INDEX('malzeme montaj'!$C$1:$C$3329,SMALL(IF('malzeme montaj'!$B$1:$B$3329=EL$3,IF('malzeme montaj'!$C$1:$C$3329&lt;&gt;"",ROW('malzeme montaj'!$C$1:$C$3329))),ROWS(EL$4:EL124))))</f>
        <v/>
      </c>
      <c r="EM124" s="34" t="str">
        <f t="array" ref="EM124">IF(ROWS(EM$4:EM124)&gt;EM$1,"",INDEX('malzeme montaj'!$C$1:$C$3329,SMALL(IF('malzeme montaj'!$B$1:$B$3329=EM$3,IF('malzeme montaj'!$C$1:$C$3329&lt;&gt;"",ROW('malzeme montaj'!$C$1:$C$3329))),ROWS(EM$4:EM124))))</f>
        <v/>
      </c>
      <c r="EN124" s="34" t="str">
        <f t="array" ref="EN124">IF(ROWS(EN$4:EN124)&gt;EN$1,"",INDEX('malzeme montaj'!$C$1:$C$3329,SMALL(IF('malzeme montaj'!$B$1:$B$3329=EN$3,IF('malzeme montaj'!$C$1:$C$3329&lt;&gt;"",ROW('malzeme montaj'!$C$1:$C$3329))),ROWS(EN$4:EN124))))</f>
        <v/>
      </c>
      <c r="EO124" s="34" t="str">
        <f t="array" ref="EO124">IF(ROWS(EO$4:EO124)&gt;EO$1,"",INDEX('malzeme montaj'!$C$1:$C$3329,SMALL(IF('malzeme montaj'!$B$1:$B$3329=EO$3,IF('malzeme montaj'!$C$1:$C$3329&lt;&gt;"",ROW('malzeme montaj'!$C$1:$C$3329))),ROWS(EO$4:EO124))))</f>
        <v/>
      </c>
      <c r="EP124" s="34" t="str">
        <f t="array" ref="EP124">IF(ROWS(EP$4:EP124)&gt;EP$1,"",INDEX('malzeme montaj'!$C$1:$C$3329,SMALL(IF('malzeme montaj'!$B$1:$B$3329=EP$3,IF('malzeme montaj'!$C$1:$C$3329&lt;&gt;"",ROW('malzeme montaj'!$C$1:$C$3329))),ROWS(EP$4:EP124))))</f>
        <v/>
      </c>
      <c r="EQ124" s="34" t="str">
        <f t="array" ref="EQ124">IF(ROWS(EQ$4:EQ124)&gt;EQ$1,"",INDEX('malzeme montaj'!$C$1:$C$3329,SMALL(IF('malzeme montaj'!$B$1:$B$3329=EQ$3,IF('malzeme montaj'!$C$1:$C$3329&lt;&gt;"",ROW('malzeme montaj'!$C$1:$C$3329))),ROWS(EQ$4:EQ124))))</f>
        <v/>
      </c>
      <c r="ER124" s="34" t="str">
        <f t="array" ref="ER124">IF(ROWS(ER$4:ER124)&gt;ER$1,"",INDEX('malzeme montaj'!$C$1:$C$3329,SMALL(IF('malzeme montaj'!$B$1:$B$3329=ER$3,IF('malzeme montaj'!$C$1:$C$3329&lt;&gt;"",ROW('malzeme montaj'!$C$1:$C$3329))),ROWS(ER$4:ER124))))</f>
        <v/>
      </c>
      <c r="ES124" s="34" t="str">
        <f t="array" ref="ES124">IF(ROWS(ES$4:ES124)&gt;ES$1,"",INDEX('malzeme montaj'!$C$1:$C$3329,SMALL(IF('malzeme montaj'!$B$1:$B$3329=ES$3,IF('malzeme montaj'!$C$1:$C$3329&lt;&gt;"",ROW('malzeme montaj'!$C$1:$C$3329))),ROWS(ES$4:ES124))))</f>
        <v/>
      </c>
      <c r="ET124" s="34" t="str">
        <f t="array" ref="ET124">IF(ROWS(ET$4:ET124)&gt;ET$1,"",INDEX('malzeme montaj'!$C$1:$C$3329,SMALL(IF('malzeme montaj'!$B$1:$B$3329=ET$3,IF('malzeme montaj'!$C$1:$C$3329&lt;&gt;"",ROW('malzeme montaj'!$C$1:$C$3329))),ROWS(ET$4:ET124))))</f>
        <v/>
      </c>
      <c r="EU124" s="34" t="str">
        <f t="array" ref="EU124">IF(ROWS(EU$4:EU124)&gt;EU$1,"",INDEX('malzeme montaj'!$C$1:$C$3329,SMALL(IF('malzeme montaj'!$B$1:$B$3329=EU$3,IF('malzeme montaj'!$C$1:$C$3329&lt;&gt;"",ROW('malzeme montaj'!$C$1:$C$3329))),ROWS(EU$4:EU124))))</f>
        <v/>
      </c>
      <c r="EV124" s="34" t="str">
        <f t="array" ref="EV124">IF(ROWS(EV$4:EV124)&gt;EV$1,"",INDEX('malzeme montaj'!$C$1:$C$3329,SMALL(IF('malzeme montaj'!$B$1:$B$3329=EV$3,IF('malzeme montaj'!$C$1:$C$3329&lt;&gt;"",ROW('malzeme montaj'!$C$1:$C$3329))),ROWS(EV$4:EV124))))</f>
        <v/>
      </c>
      <c r="EW124" s="34" t="str">
        <f t="array" ref="EW124">IF(ROWS(EW$4:EW124)&gt;EW$1,"",INDEX('malzeme montaj'!$C$1:$C$3329,SMALL(IF('malzeme montaj'!$B$1:$B$3329=EW$3,IF('malzeme montaj'!$C$1:$C$3329&lt;&gt;"",ROW('malzeme montaj'!$C$1:$C$3329))),ROWS(EW$4:EW124))))</f>
        <v/>
      </c>
    </row>
    <row r="125" spans="1:153" ht="12.75" customHeight="1">
      <c r="A125" s="38" t="str">
        <f t="array" ref="A125">IF(ROWS(A$4:A125)&gt;A$1,"",INDEX('malzeme montaj'!$C$1:$C$3329,SMALL(IF('malzeme montaj'!$B$1:$B$3329=A$3,IF('malzeme montaj'!$C$1:$C$3329&lt;&gt;"",ROW('malzeme montaj'!$C$1:$C$3329))),ROWS(A$4:A125))))</f>
        <v/>
      </c>
      <c r="B125" s="38" t="str">
        <f t="array" ref="B125">IF(ROWS(B$4:B125)&gt;B$1,"",INDEX('malzeme montaj'!$C$1:$C$3329,SMALL(IF('malzeme montaj'!$B$1:$B$3329=B$3,IF('malzeme montaj'!$C$1:$C$3329&lt;&gt;"",ROW('malzeme montaj'!$C$1:$C$3329))),ROWS(B$4:B125))))</f>
        <v/>
      </c>
      <c r="C125" s="38" t="str">
        <f t="array" ref="C125">IF(ROWS(C$4:C125)&gt;C$1,"",INDEX('malzeme montaj'!$C$1:$C$3329,SMALL(IF('malzeme montaj'!$B$1:$B$3329=C$3,IF('malzeme montaj'!$C$1:$C$3329&lt;&gt;"",ROW('malzeme montaj'!$C$1:$C$3329))),ROWS(C$4:C125))))</f>
        <v/>
      </c>
      <c r="D125" s="38" t="str">
        <f t="array" ref="D125">IF(ROWS(D$4:D125)&gt;D$1,"",INDEX('malzeme montaj'!$C$1:$C$3329,SMALL(IF('malzeme montaj'!$B$1:$B$3329=D$3,IF('malzeme montaj'!$C$1:$C$3329&lt;&gt;"",ROW('malzeme montaj'!$C$1:$C$3329))),ROWS(D$4:D125))))</f>
        <v/>
      </c>
      <c r="E125" s="38" t="str">
        <f t="array" ref="E125">IF(ROWS(E$4:E125)&gt;E$1,"",INDEX('malzeme montaj'!$C$1:$C$3329,SMALL(IF('malzeme montaj'!$B$1:$B$3329=E$3,IF('malzeme montaj'!$C$1:$C$3329&lt;&gt;"",ROW('malzeme montaj'!$C$1:$C$3329))),ROWS(E$4:E125))))</f>
        <v/>
      </c>
      <c r="F125" s="38" t="str">
        <f t="array" ref="F125">IF(ROWS(F$4:F125)&gt;F$1,"",INDEX('malzeme montaj'!$C$1:$C$3329,SMALL(IF('malzeme montaj'!$B$1:$B$3329=F$3,IF('malzeme montaj'!$C$1:$C$3329&lt;&gt;"",ROW('malzeme montaj'!$C$1:$C$3329))),ROWS(F$4:F125))))</f>
        <v/>
      </c>
      <c r="G125" s="38" t="str">
        <f t="array" ref="G125">IF(ROWS(G$4:G125)&gt;G$1,"",INDEX('malzeme montaj'!$C$1:$C$3329,SMALL(IF('malzeme montaj'!$B$1:$B$3329=G$3,IF('malzeme montaj'!$C$1:$C$3329&lt;&gt;"",ROW('malzeme montaj'!$C$1:$C$3329))),ROWS(G$4:G125))))</f>
        <v/>
      </c>
      <c r="H125" s="38" t="str">
        <f t="array" ref="H125">IF(ROWS(H$4:H125)&gt;H$1,"",INDEX('malzeme montaj'!$C$1:$C$3329,SMALL(IF('malzeme montaj'!$B$1:$B$3329=H$3,IF('malzeme montaj'!$C$1:$C$3329&lt;&gt;"",ROW('malzeme montaj'!$C$1:$C$3329))),ROWS(H$4:H125))))</f>
        <v/>
      </c>
      <c r="I125" s="38" t="str">
        <f t="array" ref="I125">IF(ROWS(I$4:I125)&gt;I$1,"",INDEX('malzeme montaj'!$C$1:$C$3329,SMALL(IF('malzeme montaj'!$B$1:$B$3329=I$3,IF('malzeme montaj'!$C$1:$C$3329&lt;&gt;"",ROW('malzeme montaj'!$C$1:$C$3329))),ROWS(I$4:I125))))</f>
        <v/>
      </c>
      <c r="J125" s="38" t="str">
        <f t="array" ref="J125">IF(ROWS(J$4:J125)&gt;J$1,"",INDEX('malzeme montaj'!$C$1:$C$3329,SMALL(IF('malzeme montaj'!$B$1:$B$3329=J$3,IF('malzeme montaj'!$C$1:$C$3329&lt;&gt;"",ROW('malzeme montaj'!$C$1:$C$3329))),ROWS(J$4:J125))))</f>
        <v/>
      </c>
      <c r="K125" s="38" t="str">
        <f t="array" ref="K125">IF(ROWS(K$4:K125)&gt;K$1,"",INDEX('malzeme montaj'!$C$1:$C$3329,SMALL(IF('malzeme montaj'!$B$1:$B$3329=K$3,IF('malzeme montaj'!$C$1:$C$3329&lt;&gt;"",ROW('malzeme montaj'!$C$1:$C$3329))),ROWS(K$4:K125))))</f>
        <v/>
      </c>
      <c r="L125" s="38" t="str">
        <f t="array" ref="L125">IF(ROWS(L$4:L125)&gt;L$1,"",INDEX('malzeme montaj'!$C$1:$C$3329,SMALL(IF('malzeme montaj'!$B$1:$B$3329=L$3,IF('malzeme montaj'!$C$1:$C$3329&lt;&gt;"",ROW('malzeme montaj'!$C$1:$C$3329))),ROWS(L$4:L125))))</f>
        <v/>
      </c>
      <c r="M125" s="38" t="str">
        <f t="array" ref="M125">IF(ROWS(M$4:M125)&gt;M$1,"",INDEX('malzeme montaj'!$C$1:$C$3329,SMALL(IF('malzeme montaj'!$B$1:$B$3329=M$3,IF('malzeme montaj'!$C$1:$C$3329&lt;&gt;"",ROW('malzeme montaj'!$C$1:$C$3329))),ROWS(M$4:M125))))</f>
        <v/>
      </c>
      <c r="N125" s="38" t="str">
        <f t="array" ref="N125">IF(ROWS(N$4:N125)&gt;N$1,"",INDEX('malzeme montaj'!$C$1:$C$3329,SMALL(IF('malzeme montaj'!$B$1:$B$3329=N$3,IF('malzeme montaj'!$C$1:$C$3329&lt;&gt;"",ROW('malzeme montaj'!$C$1:$C$3329))),ROWS(N$4:N125))))</f>
        <v/>
      </c>
      <c r="O125" s="38" t="str">
        <f t="array" ref="O125">IF(ROWS(O$4:O125)&gt;O$1,"",INDEX('malzeme montaj'!$C$1:$C$3329,SMALL(IF('malzeme montaj'!$B$1:$B$3329=O$3,IF('malzeme montaj'!$C$1:$C$3329&lt;&gt;"",ROW('malzeme montaj'!$C$1:$C$3329))),ROWS(O$4:O125))))</f>
        <v/>
      </c>
      <c r="P125" s="38" t="str">
        <f t="array" ref="P125">IF(ROWS(P$4:P125)&gt;P$1,"",INDEX('malzeme montaj'!$C$1:$C$3329,SMALL(IF('malzeme montaj'!$B$1:$B$3329=P$3,IF('malzeme montaj'!$C$1:$C$3329&lt;&gt;"",ROW('malzeme montaj'!$C$1:$C$3329))),ROWS(P$4:P125))))</f>
        <v/>
      </c>
      <c r="Q125" s="38" t="str">
        <f t="array" ref="Q125">IF(ROWS(Q$4:Q125)&gt;Q$1,"",INDEX('malzeme montaj'!$C$1:$C$3329,SMALL(IF('malzeme montaj'!$B$1:$B$3329=Q$3,IF('malzeme montaj'!$C$1:$C$3329&lt;&gt;"",ROW('malzeme montaj'!$C$1:$C$3329))),ROWS(Q$4:Q125))))</f>
        <v/>
      </c>
      <c r="R125" s="38" t="str">
        <f t="array" ref="R125">IF(ROWS(R$4:R125)&gt;R$1,"",INDEX('malzeme montaj'!$C$1:$C$3329,SMALL(IF('malzeme montaj'!$B$1:$B$3329=R$3,IF('malzeme montaj'!$C$1:$C$3329&lt;&gt;"",ROW('malzeme montaj'!$C$1:$C$3329))),ROWS(R$4:R125))))</f>
        <v/>
      </c>
      <c r="S125" s="38" t="str">
        <f t="array" ref="S125">IF(ROWS(S$4:S125)&gt;S$1,"",INDEX('malzeme montaj'!$C$1:$C$3329,SMALL(IF('malzeme montaj'!$B$1:$B$3329=S$3,IF('malzeme montaj'!$C$1:$C$3329&lt;&gt;"",ROW('malzeme montaj'!$C$1:$C$3329))),ROWS(S$4:S125))))</f>
        <v/>
      </c>
      <c r="T125" s="38" t="str">
        <f t="array" ref="T125">IF(ROWS(T$4:T125)&gt;T$1,"",INDEX('malzeme montaj'!$C$1:$C$3329,SMALL(IF('malzeme montaj'!$B$1:$B$3329=T$3,IF('malzeme montaj'!$C$1:$C$3329&lt;&gt;"",ROW('malzeme montaj'!$C$1:$C$3329))),ROWS(T$4:T125))))</f>
        <v/>
      </c>
      <c r="U125" s="38" t="str">
        <f t="array" ref="U125">IF(ROWS(U$4:U125)&gt;U$1,"",INDEX('malzeme montaj'!$C$1:$C$3329,SMALL(IF('malzeme montaj'!$B$1:$B$3329=U$3,IF('malzeme montaj'!$C$1:$C$3329&lt;&gt;"",ROW('malzeme montaj'!$C$1:$C$3329))),ROWS(U$4:U125))))</f>
        <v/>
      </c>
      <c r="V125" s="38" t="str">
        <f t="array" ref="V125">IF(ROWS(V$4:V125)&gt;V$1,"",INDEX('malzeme montaj'!$C$1:$C$3329,SMALL(IF('malzeme montaj'!$B$1:$B$3329=V$3,IF('malzeme montaj'!$C$1:$C$3329&lt;&gt;"",ROW('malzeme montaj'!$C$1:$C$3329))),ROWS(V$4:V125))))</f>
        <v/>
      </c>
      <c r="W125" s="38" t="str">
        <f t="array" ref="W125">IF(ROWS(W$4:W125)&gt;W$1,"",INDEX('malzeme montaj'!$C$1:$C$3329,SMALL(IF('malzeme montaj'!$B$1:$B$3329=W$3,IF('malzeme montaj'!$C$1:$C$3329&lt;&gt;"",ROW('malzeme montaj'!$C$1:$C$3329))),ROWS(W$4:W125))))</f>
        <v/>
      </c>
      <c r="X125" s="38" t="str">
        <f t="array" ref="X125">IF(ROWS(X$4:X125)&gt;X$1,"",INDEX('malzeme montaj'!$C$1:$C$3329,SMALL(IF('malzeme montaj'!$B$1:$B$3329=X$3,IF('malzeme montaj'!$C$1:$C$3329&lt;&gt;"",ROW('malzeme montaj'!$C$1:$C$3329))),ROWS(X$4:X125))))</f>
        <v/>
      </c>
      <c r="Y125" s="38" t="str">
        <f t="array" ref="Y125">IF(ROWS(Y$4:Y125)&gt;Y$1,"",INDEX('malzeme montaj'!$C$1:$C$3329,SMALL(IF('malzeme montaj'!$B$1:$B$3329=Y$3,IF('malzeme montaj'!$C$1:$C$3329&lt;&gt;"",ROW('malzeme montaj'!$C$1:$C$3329))),ROWS(Y$4:Y125))))</f>
        <v/>
      </c>
      <c r="Z125" s="38" t="str">
        <f t="array" ref="Z125">IF(ROWS(Z$4:Z125)&gt;Z$1,"",INDEX('malzeme montaj'!$C$1:$C$3329,SMALL(IF('malzeme montaj'!$B$1:$B$3329=Z$3,IF('malzeme montaj'!$C$1:$C$3329&lt;&gt;"",ROW('malzeme montaj'!$C$1:$C$3329))),ROWS(Z$4:Z125))))</f>
        <v/>
      </c>
      <c r="AA125" s="38" t="str">
        <f t="array" ref="AA125">IF(ROWS(AA$4:AA125)&gt;AA$1,"",INDEX('malzeme montaj'!$C$1:$C$3329,SMALL(IF('malzeme montaj'!$B$1:$B$3329=AA$3,IF('malzeme montaj'!$C$1:$C$3329&lt;&gt;"",ROW('malzeme montaj'!$C$1:$C$3329))),ROWS(AA$4:AA125))))</f>
        <v/>
      </c>
      <c r="AB125" s="38" t="str">
        <f t="array" ref="AB125">IF(ROWS(AB$4:AB125)&gt;AB$1,"",INDEX('malzeme montaj'!$C$1:$C$3329,SMALL(IF('malzeme montaj'!$B$1:$B$3329=AB$3,IF('malzeme montaj'!$C$1:$C$3329&lt;&gt;"",ROW('malzeme montaj'!$C$1:$C$3329))),ROWS(AB$4:AB125))))</f>
        <v/>
      </c>
      <c r="AC125" s="38" t="str">
        <f t="array" ref="AC125">IF(ROWS(AC$4:AC125)&gt;AC$1,"",INDEX('malzeme montaj'!$C$1:$C$3329,SMALL(IF('malzeme montaj'!$B$1:$B$3329=AC$3,IF('malzeme montaj'!$C$1:$C$3329&lt;&gt;"",ROW('malzeme montaj'!$C$1:$C$3329))),ROWS(AC$4:AC125))))</f>
        <v/>
      </c>
      <c r="AD125" s="38" t="str">
        <f t="array" ref="AD125">IF(ROWS(AD$4:AD125)&gt;AD$1,"",INDEX('malzeme montaj'!$C$1:$C$3329,SMALL(IF('malzeme montaj'!$B$1:$B$3329=AD$3,IF('malzeme montaj'!$C$1:$C$3329&lt;&gt;"",ROW('malzeme montaj'!$C$1:$C$3329))),ROWS(AD$4:AD125))))</f>
        <v/>
      </c>
      <c r="AE125" s="38" t="str">
        <f t="array" ref="AE125">IF(ROWS(AE$4:AE125)&gt;AE$1,"",INDEX('malzeme montaj'!$C$1:$C$3329,SMALL(IF('malzeme montaj'!$B$1:$B$3329=AE$3,IF('malzeme montaj'!$C$1:$C$3329&lt;&gt;"",ROW('malzeme montaj'!$C$1:$C$3329))),ROWS(AE$4:AE125))))</f>
        <v/>
      </c>
      <c r="AF125" s="38" t="str">
        <f t="array" ref="AF125">IF(ROWS(AF$4:AF125)&gt;AF$1,"",INDEX('malzeme montaj'!$C$1:$C$3329,SMALL(IF('malzeme montaj'!$B$1:$B$3329=AF$3,IF('malzeme montaj'!$C$1:$C$3329&lt;&gt;"",ROW('malzeme montaj'!$C$1:$C$3329))),ROWS(AF$4:AF125))))</f>
        <v/>
      </c>
      <c r="AG125" s="38" t="str">
        <f t="array" ref="AG125">IF(ROWS(AG$4:AG125)&gt;AG$1,"",INDEX('malzeme montaj'!$C$1:$C$3329,SMALL(IF('malzeme montaj'!$B$1:$B$3329=AG$3,IF('malzeme montaj'!$C$1:$C$3329&lt;&gt;"",ROW('malzeme montaj'!$C$1:$C$3329))),ROWS(AG$4:AG125))))</f>
        <v/>
      </c>
      <c r="AH125" s="38" t="str">
        <f t="array" ref="AH125">IF(ROWS(AH$4:AH125)&gt;AH$1,"",INDEX('malzeme montaj'!$C$1:$C$3329,SMALL(IF('malzeme montaj'!$B$1:$B$3329=AH$3,IF('malzeme montaj'!$C$1:$C$3329&lt;&gt;"",ROW('malzeme montaj'!$C$1:$C$3329))),ROWS(AH$4:AH125))))</f>
        <v/>
      </c>
      <c r="AI125" s="38" t="str">
        <f t="array" ref="AI125">IF(ROWS(AI$4:AI125)&gt;AI$1,"",INDEX('malzeme montaj'!$C$1:$C$3329,SMALL(IF('malzeme montaj'!$B$1:$B$3329=AI$3,IF('malzeme montaj'!$C$1:$C$3329&lt;&gt;"",ROW('malzeme montaj'!$C$1:$C$3329))),ROWS(AI$4:AI125))))</f>
        <v/>
      </c>
      <c r="AJ125" s="38" t="str">
        <f t="array" ref="AJ125">IF(ROWS(AJ$4:AJ125)&gt;AJ$1,"",INDEX('malzeme montaj'!$C$1:$C$3329,SMALL(IF('malzeme montaj'!$B$1:$B$3329=AJ$3,IF('malzeme montaj'!$C$1:$C$3329&lt;&gt;"",ROW('malzeme montaj'!$C$1:$C$3329))),ROWS(AJ$4:AJ125))))</f>
        <v/>
      </c>
      <c r="AK125" s="38" t="str">
        <f t="array" ref="AK125">IF(ROWS(AK$4:AK125)&gt;AK$1,"",INDEX('malzeme montaj'!$C$1:$C$3329,SMALL(IF('malzeme montaj'!$B$1:$B$3329=AK$3,IF('malzeme montaj'!$C$1:$C$3329&lt;&gt;"",ROW('malzeme montaj'!$C$1:$C$3329))),ROWS(AK$4:AK125))))</f>
        <v/>
      </c>
      <c r="AL125" s="38" t="str">
        <f t="array" ref="AL125">IF(ROWS(AL$4:AL125)&gt;AL$1,"",INDEX('malzeme montaj'!$C$1:$C$3329,SMALL(IF('malzeme montaj'!$B$1:$B$3329=AL$3,IF('malzeme montaj'!$C$1:$C$3329&lt;&gt;"",ROW('malzeme montaj'!$C$1:$C$3329))),ROWS(AL$4:AL125))))</f>
        <v/>
      </c>
      <c r="AM125" s="38" t="str">
        <f t="array" ref="AM125">IF(ROWS(AM$4:AM125)&gt;AM$1,"",INDEX('malzeme montaj'!$C$1:$C$3329,SMALL(IF('malzeme montaj'!$B$1:$B$3329=AM$3,IF('malzeme montaj'!$C$1:$C$3329&lt;&gt;"",ROW('malzeme montaj'!$C$1:$C$3329))),ROWS(AM$4:AM125))))</f>
        <v/>
      </c>
      <c r="AN125" s="38" t="str">
        <f t="array" ref="AN125">IF(ROWS(AN$4:AN125)&gt;AN$1,"",INDEX('malzeme montaj'!$C$1:$C$3329,SMALL(IF('malzeme montaj'!$B$1:$B$3329=AN$3,IF('malzeme montaj'!$C$1:$C$3329&lt;&gt;"",ROW('malzeme montaj'!$C$1:$C$3329))),ROWS(AN$4:AN125))))</f>
        <v/>
      </c>
      <c r="AO125" s="38" t="str">
        <f t="array" ref="AO125">IF(ROWS(AO$4:AO125)&gt;AO$1,"",INDEX('malzeme montaj'!$C$1:$C$3329,SMALL(IF('malzeme montaj'!$B$1:$B$3329=AO$3,IF('malzeme montaj'!$C$1:$C$3329&lt;&gt;"",ROW('malzeme montaj'!$C$1:$C$3329))),ROWS(AO$4:AO125))))</f>
        <v/>
      </c>
      <c r="AP125" s="38" t="str">
        <f t="array" ref="AP125">IF(ROWS(AP$4:AP125)&gt;AP$1,"",INDEX('malzeme montaj'!$C$1:$C$3329,SMALL(IF('malzeme montaj'!$B$1:$B$3329=AP$3,IF('malzeme montaj'!$C$1:$C$3329&lt;&gt;"",ROW('malzeme montaj'!$C$1:$C$3329))),ROWS(AP$4:AP125))))</f>
        <v/>
      </c>
      <c r="AQ125" s="38" t="str">
        <f t="array" ref="AQ125">IF(ROWS(AQ$4:AQ125)&gt;AQ$1,"",INDEX('malzeme montaj'!$C$1:$C$3329,SMALL(IF('malzeme montaj'!$B$1:$B$3329=AQ$3,IF('malzeme montaj'!$C$1:$C$3329&lt;&gt;"",ROW('malzeme montaj'!$C$1:$C$3329))),ROWS(AQ$4:AQ125))))</f>
        <v/>
      </c>
      <c r="AR125" s="38" t="str">
        <f t="array" ref="AR125">IF(ROWS(AR$4:AR125)&gt;AR$1,"",INDEX('malzeme montaj'!$C$1:$C$3329,SMALL(IF('malzeme montaj'!$B$1:$B$3329=AR$3,IF('malzeme montaj'!$C$1:$C$3329&lt;&gt;"",ROW('malzeme montaj'!$C$1:$C$3329))),ROWS(AR$4:AR125))))</f>
        <v/>
      </c>
      <c r="AS125" s="38" t="str">
        <f t="array" ref="AS125">IF(ROWS(AS$4:AS125)&gt;AS$1,"",INDEX('malzeme montaj'!$C$1:$C$3329,SMALL(IF('malzeme montaj'!$B$1:$B$3329=AS$3,IF('malzeme montaj'!$C$1:$C$3329&lt;&gt;"",ROW('malzeme montaj'!$C$1:$C$3329))),ROWS(AS$4:AS125))))</f>
        <v/>
      </c>
      <c r="AT125" s="38" t="str">
        <f t="array" ref="AT125">IF(ROWS(AT$4:AT125)&gt;AT$1,"",INDEX('malzeme montaj'!$C$1:$C$3329,SMALL(IF('malzeme montaj'!$B$1:$B$3329=AT$3,IF('malzeme montaj'!$C$1:$C$3329&lt;&gt;"",ROW('malzeme montaj'!$C$1:$C$3329))),ROWS(AT$4:AT125))))</f>
        <v/>
      </c>
      <c r="AU125" s="38" t="str">
        <f t="array" ref="AU125">IF(ROWS(AU$4:AU125)&gt;AU$1,"",INDEX('malzeme montaj'!$C$1:$C$3329,SMALL(IF('malzeme montaj'!$B$1:$B$3329=AU$3,IF('malzeme montaj'!$C$1:$C$3329&lt;&gt;"",ROW('malzeme montaj'!$C$1:$C$3329))),ROWS(AU$4:AU125))))</f>
        <v/>
      </c>
      <c r="AV125" s="38" t="str">
        <f t="array" ref="AV125">IF(ROWS(AV$4:AV125)&gt;AV$1,"",INDEX('malzeme montaj'!$C$1:$C$3329,SMALL(IF('malzeme montaj'!$B$1:$B$3329=AV$3,IF('malzeme montaj'!$C$1:$C$3329&lt;&gt;"",ROW('malzeme montaj'!$C$1:$C$3329))),ROWS(AV$4:AV125))))</f>
        <v/>
      </c>
      <c r="AW125" s="38" t="str">
        <f t="array" ref="AW125">IF(ROWS(AW$4:AW125)&gt;AW$1,"",INDEX('malzeme montaj'!$C$1:$C$3329,SMALL(IF('malzeme montaj'!$B$1:$B$3329=AW$3,IF('malzeme montaj'!$C$1:$C$3329&lt;&gt;"",ROW('malzeme montaj'!$C$1:$C$3329))),ROWS(AW$4:AW125))))</f>
        <v/>
      </c>
      <c r="AX125" s="38" t="str">
        <f t="array" ref="AX125">IF(ROWS(AX$4:AX125)&gt;AX$1,"",INDEX('malzeme montaj'!$C$1:$C$3329,SMALL(IF('malzeme montaj'!$B$1:$B$3329=AX$3,IF('malzeme montaj'!$C$1:$C$3329&lt;&gt;"",ROW('malzeme montaj'!$C$1:$C$3329))),ROWS(AX$4:AX125))))</f>
        <v/>
      </c>
      <c r="AY125" s="38" t="str">
        <f t="array" ref="AY125">IF(ROWS(AY$4:AY125)&gt;AY$1,"",INDEX('malzeme montaj'!$C$1:$C$3329,SMALL(IF('malzeme montaj'!$B$1:$B$3329=AY$3,IF('malzeme montaj'!$C$1:$C$3329&lt;&gt;"",ROW('malzeme montaj'!$C$1:$C$3329))),ROWS(AY$4:AY125))))</f>
        <v/>
      </c>
      <c r="AZ125" s="38" t="str">
        <f t="array" ref="AZ125">IF(ROWS(AZ$4:AZ125)&gt;AZ$1,"",INDEX('malzeme montaj'!$C$1:$C$3329,SMALL(IF('malzeme montaj'!$B$1:$B$3329=AZ$3,IF('malzeme montaj'!$C$1:$C$3329&lt;&gt;"",ROW('malzeme montaj'!$C$1:$C$3329))),ROWS(AZ$4:AZ125))))</f>
        <v/>
      </c>
      <c r="BA125" s="38" t="str">
        <f t="array" ref="BA125">IF(ROWS(BA$4:BA125)&gt;BA$1,"",INDEX('malzeme montaj'!$C$1:$C$3329,SMALL(IF('malzeme montaj'!$B$1:$B$3329=BA$3,IF('malzeme montaj'!$C$1:$C$3329&lt;&gt;"",ROW('malzeme montaj'!$C$1:$C$3329))),ROWS(BA$4:BA125))))</f>
        <v/>
      </c>
      <c r="BB125" s="38" t="str">
        <f t="array" ref="BB125">IF(ROWS(BB$4:BB125)&gt;BB$1,"",INDEX('malzeme montaj'!$C$1:$C$3329,SMALL(IF('malzeme montaj'!$B$1:$B$3329=BB$3,IF('malzeme montaj'!$C$1:$C$3329&lt;&gt;"",ROW('malzeme montaj'!$C$1:$C$3329))),ROWS(BB$4:BB125))))</f>
        <v/>
      </c>
      <c r="BC125" s="38" t="str">
        <f t="array" ref="BC125">IF(ROWS(BC$4:BC125)&gt;BC$1,"",INDEX('malzeme montaj'!$C$1:$C$3329,SMALL(IF('malzeme montaj'!$B$1:$B$3329=BC$3,IF('malzeme montaj'!$C$1:$C$3329&lt;&gt;"",ROW('malzeme montaj'!$C$1:$C$3329))),ROWS(BC$4:BC125))))</f>
        <v/>
      </c>
      <c r="BD125" s="38" t="str">
        <f t="array" ref="BD125">IF(ROWS(BD$4:BD125)&gt;BD$1,"",INDEX('malzeme montaj'!$C$1:$C$3329,SMALL(IF('malzeme montaj'!$B$1:$B$3329=BD$3,IF('malzeme montaj'!$C$1:$C$3329&lt;&gt;"",ROW('malzeme montaj'!$C$1:$C$3329))),ROWS(BD$4:BD125))))</f>
        <v/>
      </c>
      <c r="BE125" s="38"/>
      <c r="BF125" s="38" t="str">
        <f t="array" ref="BF125">IF(ROWS(BF$4:BF125)&gt;BF$1,"",INDEX('malzeme montaj'!$C$1:$C$3329,SMALL(IF('malzeme montaj'!$B$1:$B$3329=BF$3,IF('malzeme montaj'!$C$1:$C$3329&lt;&gt;"",ROW('malzeme montaj'!$C$1:$C$3329))),ROWS(BF$4:BF125))))</f>
        <v/>
      </c>
      <c r="BG125" s="38" t="str">
        <f t="array" ref="BG125">IF(ROWS(BG$4:BG125)&gt;BG$1,"",INDEX('malzeme montaj'!$C$1:$C$3329,SMALL(IF('malzeme montaj'!$B$1:$B$3329=BG$3,IF('malzeme montaj'!$C$1:$C$3329&lt;&gt;"",ROW('malzeme montaj'!$C$1:$C$3329))),ROWS(BG$4:BG125))))</f>
        <v/>
      </c>
      <c r="BH125" s="38" t="str">
        <f t="array" ref="BH125">IF(ROWS(BH$4:BH125)&gt;BH$1,"",INDEX('malzeme montaj'!$C$1:$C$3329,SMALL(IF('malzeme montaj'!$B$1:$B$3329=BH$3,IF('malzeme montaj'!$C$1:$C$3329&lt;&gt;"",ROW('malzeme montaj'!$C$1:$C$3329))),ROWS(BH$4:BH125))))</f>
        <v/>
      </c>
      <c r="BI125" s="38" t="str">
        <f t="array" ref="BI125">IF(ROWS(BI$4:BI125)&gt;BI$1,"",INDEX('malzeme montaj'!$C$1:$C$3329,SMALL(IF('malzeme montaj'!$B$1:$B$3329=BI$3,IF('malzeme montaj'!$C$1:$C$3329&lt;&gt;"",ROW('malzeme montaj'!$C$1:$C$3329))),ROWS(BI$4:BI125))))</f>
        <v/>
      </c>
      <c r="BJ125" s="38" t="str">
        <f t="array" ref="BJ125">IF(ROWS(BJ$4:BJ125)&gt;BJ$1,"",INDEX('malzeme montaj'!$C$1:$C$3329,SMALL(IF('malzeme montaj'!$B$1:$B$3329=BJ$3,IF('malzeme montaj'!$C$1:$C$3329&lt;&gt;"",ROW('malzeme montaj'!$C$1:$C$3329))),ROWS(BJ$4:BJ125))))</f>
        <v/>
      </c>
      <c r="BK125" s="38" t="str">
        <f t="array" ref="BK125">IF(ROWS(BK$4:BK125)&gt;BK$1,"",INDEX('malzeme montaj'!$C$1:$C$3329,SMALL(IF('malzeme montaj'!$B$1:$B$3329=BK$3,IF('malzeme montaj'!$C$1:$C$3329&lt;&gt;"",ROW('malzeme montaj'!$C$1:$C$3329))),ROWS(BK$4:BK125))))</f>
        <v/>
      </c>
      <c r="BL125" s="38" t="str">
        <f t="array" ref="BL125">IF(ROWS(BL$4:BL125)&gt;BL$1,"",INDEX('malzeme montaj'!$C$1:$C$3329,SMALL(IF('malzeme montaj'!$B$1:$B$3329=BL$3,IF('malzeme montaj'!$C$1:$C$3329&lt;&gt;"",ROW('malzeme montaj'!$C$1:$C$3329))),ROWS(BL$4:BL125))))</f>
        <v/>
      </c>
      <c r="BM125" s="38" t="str">
        <f t="array" ref="BM125">IF(ROWS(BM$4:BM125)&gt;BM$1,"",INDEX('malzeme montaj'!$C$1:$C$3329,SMALL(IF('malzeme montaj'!$B$1:$B$3329=BM$3,IF('malzeme montaj'!$C$1:$C$3329&lt;&gt;"",ROW('malzeme montaj'!$C$1:$C$3329))),ROWS(BM$4:BM125))))</f>
        <v/>
      </c>
      <c r="BN125" s="38" t="str">
        <f t="array" ref="BN125">IF(ROWS(BN$4:BN125)&gt;BN$1,"",INDEX('malzeme montaj'!$C$1:$C$3329,SMALL(IF('malzeme montaj'!$B$1:$B$3329=BN$3,IF('malzeme montaj'!$C$1:$C$3329&lt;&gt;"",ROW('malzeme montaj'!$C$1:$C$3329))),ROWS(BN$4:BN125))))</f>
        <v/>
      </c>
      <c r="BO125" s="38" t="str">
        <f t="array" ref="BO125">IF(ROWS(BO$4:BO125)&gt;BO$1,"",INDEX('malzeme montaj'!$C$1:$C$3329,SMALL(IF('malzeme montaj'!$B$1:$B$3329=BO$3,IF('malzeme montaj'!$C$1:$C$3329&lt;&gt;"",ROW('malzeme montaj'!$C$1:$C$3329))),ROWS(BO$4:BO125))))</f>
        <v/>
      </c>
      <c r="BP125" s="38" t="str">
        <f t="array" ref="BP125">IF(ROWS(BP$4:BP125)&gt;BP$1,"",INDEX('malzeme montaj'!$C$1:$C$3329,SMALL(IF('malzeme montaj'!$B$1:$B$3329=BP$3,IF('malzeme montaj'!$C$1:$C$3329&lt;&gt;"",ROW('malzeme montaj'!$C$1:$C$3329))),ROWS(BP$4:BP125))))</f>
        <v/>
      </c>
      <c r="BQ125" s="38" t="str">
        <f t="array" ref="BQ125">IF(ROWS(BQ$4:BQ125)&gt;BQ$1,"",INDEX('malzeme montaj'!$C$1:$C$3329,SMALL(IF('malzeme montaj'!$B$1:$B$3329=BQ$3,IF('malzeme montaj'!$C$1:$C$3329&lt;&gt;"",ROW('malzeme montaj'!$C$1:$C$3329))),ROWS(BQ$4:BQ125))))</f>
        <v/>
      </c>
      <c r="BR125" s="38" t="str">
        <f t="array" ref="BR125">IF(ROWS(BR$4:BR125)&gt;BR$1,"",INDEX('malzeme montaj'!$C$1:$C$3329,SMALL(IF('malzeme montaj'!$B$1:$B$3329=BR$3,IF('malzeme montaj'!$C$1:$C$3329&lt;&gt;"",ROW('malzeme montaj'!$C$1:$C$3329))),ROWS(BR$4:BR125))))</f>
        <v/>
      </c>
      <c r="BS125" s="38" t="str">
        <f t="array" ref="BS125">IF(ROWS(BS$4:BS125)&gt;BS$1,"",INDEX('malzeme montaj'!$C$1:$C$3329,SMALL(IF('malzeme montaj'!$B$1:$B$3329=BS$3,IF('malzeme montaj'!$C$1:$C$3329&lt;&gt;"",ROW('malzeme montaj'!$C$1:$C$3329))),ROWS(BS$4:BS125))))</f>
        <v/>
      </c>
      <c r="BT125" s="38" t="str">
        <f t="array" ref="BT125">IF(ROWS(BT$4:BT125)&gt;BT$1,"",INDEX('malzeme montaj'!$C$1:$C$3329,SMALL(IF('malzeme montaj'!$B$1:$B$3329=BT$3,IF('malzeme montaj'!$C$1:$C$3329&lt;&gt;"",ROW('malzeme montaj'!$C$1:$C$3329))),ROWS(BT$4:BT125))))</f>
        <v/>
      </c>
      <c r="BU125" s="34" t="str">
        <f t="array" ref="BU125">IF(ROWS(BU$4:BU125)&gt;BU$1,"",INDEX('malzeme montaj'!$C$1:$C$3329,SMALL(IF('malzeme montaj'!$B$1:$B$3329=BU$3,IF('malzeme montaj'!$C$1:$C$3329&lt;&gt;"",ROW('malzeme montaj'!$C$1:$C$3329))),ROWS(BU$4:BU125))))</f>
        <v/>
      </c>
      <c r="BV125" s="34" t="str">
        <f t="array" ref="BV125">IF(ROWS(BV$4:BV125)&gt;BV$1,"",INDEX('malzeme montaj'!$C$1:$C$3329,SMALL(IF('malzeme montaj'!$B$1:$B$3329=BV$3,IF('malzeme montaj'!$C$1:$C$3329&lt;&gt;"",ROW('malzeme montaj'!$C$1:$C$3329))),ROWS(BV$4:BV125))))</f>
        <v/>
      </c>
      <c r="BW125" s="34" t="str">
        <f t="array" ref="BW125">IF(ROWS(BW$4:BW125)&gt;BW$1,"",INDEX('malzeme montaj'!$C$1:$C$3329,SMALL(IF('malzeme montaj'!$B$1:$B$3329=BW$3,IF('malzeme montaj'!$C$1:$C$3329&lt;&gt;"",ROW('malzeme montaj'!$C$1:$C$3329))),ROWS(BW$4:BW125))))</f>
        <v/>
      </c>
      <c r="BX125" s="34" t="str">
        <f t="array" ref="BX125">IF(ROWS(BX$4:BX125)&gt;BX$1,"",INDEX('malzeme montaj'!$C$1:$C$3329,SMALL(IF('malzeme montaj'!$B$1:$B$3329=BX$3,IF('malzeme montaj'!$C$1:$C$3329&lt;&gt;"",ROW('malzeme montaj'!$C$1:$C$3329))),ROWS(BX$4:BX125))))</f>
        <v/>
      </c>
      <c r="BY125" s="34" t="str">
        <f t="array" ref="BY125">IF(ROWS(BY$4:BY125)&gt;BY$1,"",INDEX('malzeme montaj'!$C$1:$C$3329,SMALL(IF('malzeme montaj'!$B$1:$B$3329=BY$3,IF('malzeme montaj'!$C$1:$C$3329&lt;&gt;"",ROW('malzeme montaj'!$C$1:$C$3329))),ROWS(BY$4:BY125))))</f>
        <v/>
      </c>
      <c r="BZ125" s="34" t="str">
        <f t="array" ref="BZ125">IF(ROWS(BZ$4:BZ125)&gt;BZ$1,"",INDEX('malzeme montaj'!$C$1:$C$3329,SMALL(IF('malzeme montaj'!$B$1:$B$3329=BZ$3,IF('malzeme montaj'!$C$1:$C$3329&lt;&gt;"",ROW('malzeme montaj'!$C$1:$C$3329))),ROWS(BZ$4:BZ125))))</f>
        <v/>
      </c>
      <c r="CA125" s="34" t="str">
        <f t="array" ref="CA125">IF(ROWS(CA$4:CA125)&gt;CA$1,"",INDEX('malzeme montaj'!$C$1:$C$3329,SMALL(IF('malzeme montaj'!$B$1:$B$3329=CA$3,IF('malzeme montaj'!$C$1:$C$3329&lt;&gt;"",ROW('malzeme montaj'!$C$1:$C$3329))),ROWS(CA$4:CA125))))</f>
        <v/>
      </c>
      <c r="CB125" s="34" t="str">
        <f t="array" ref="CB125">IF(ROWS(CB$4:CB125)&gt;CB$1,"",INDEX('malzeme montaj'!$C$1:$C$3329,SMALL(IF('malzeme montaj'!$B$1:$B$3329=CB$3,IF('malzeme montaj'!$C$1:$C$3329&lt;&gt;"",ROW('malzeme montaj'!$C$1:$C$3329))),ROWS(CB$4:CB125))))</f>
        <v/>
      </c>
      <c r="CC125" s="34" t="str">
        <f t="array" ref="CC125">IF(ROWS(CC$4:CC125)&gt;CC$1,"",INDEX('malzeme montaj'!$C$1:$C$3329,SMALL(IF('malzeme montaj'!$B$1:$B$3329=CC$3,IF('malzeme montaj'!$C$1:$C$3329&lt;&gt;"",ROW('malzeme montaj'!$C$1:$C$3329))),ROWS(CC$4:CC125))))</f>
        <v/>
      </c>
      <c r="CD125" s="34" t="str">
        <f t="array" ref="CD125">IF(ROWS(CD$4:CD125)&gt;CD$1,"",INDEX('malzeme montaj'!$C$1:$C$3329,SMALL(IF('malzeme montaj'!$B$1:$B$3329=CD$3,IF('malzeme montaj'!$C$1:$C$3329&lt;&gt;"",ROW('malzeme montaj'!$C$1:$C$3329))),ROWS(CD$4:CD125))))</f>
        <v/>
      </c>
      <c r="CE125" s="34" t="str">
        <f t="array" ref="CE125">IF(ROWS(CE$4:CE125)&gt;CE$1,"",INDEX('malzeme montaj'!$C$1:$C$3329,SMALL(IF('malzeme montaj'!$B$1:$B$3329=CE$3,IF('malzeme montaj'!$C$1:$C$3329&lt;&gt;"",ROW('malzeme montaj'!$C$1:$C$3329))),ROWS(CE$4:CE125))))</f>
        <v/>
      </c>
      <c r="CF125" s="34" t="str">
        <f t="array" ref="CF125">IF(ROWS(CF$4:CF125)&gt;CF$1,"",INDEX('malzeme montaj'!$C$1:$C$3329,SMALL(IF('malzeme montaj'!$B$1:$B$3329=CF$3,IF('malzeme montaj'!$C$1:$C$3329&lt;&gt;"",ROW('malzeme montaj'!$C$1:$C$3329))),ROWS(CF$4:CF125))))</f>
        <v/>
      </c>
      <c r="CG125" s="34" t="str">
        <f t="array" ref="CG125">IF(ROWS(CG$4:CG125)&gt;CG$1,"",INDEX('malzeme montaj'!$C$1:$C$3329,SMALL(IF('malzeme montaj'!$B$1:$B$3329=CG$3,IF('malzeme montaj'!$C$1:$C$3329&lt;&gt;"",ROW('malzeme montaj'!$C$1:$C$3329))),ROWS(CG$4:CG125))))</f>
        <v/>
      </c>
      <c r="CH125" s="34" t="str">
        <f t="array" ref="CH125">IF(ROWS(CH$4:CH125)&gt;CH$1,"",INDEX('malzeme montaj'!$C$1:$C$3329,SMALL(IF('malzeme montaj'!$B$1:$B$3329=CH$3,IF('malzeme montaj'!$C$1:$C$3329&lt;&gt;"",ROW('malzeme montaj'!$C$1:$C$3329))),ROWS(CH$4:CH125))))</f>
        <v/>
      </c>
      <c r="CI125" s="34" t="str">
        <f t="array" ref="CI125">IF(ROWS(CI$4:CI125)&gt;CI$1,"",INDEX('malzeme montaj'!$C$1:$C$3329,SMALL(IF('malzeme montaj'!$B$1:$B$3329=CI$3,IF('malzeme montaj'!$C$1:$C$3329&lt;&gt;"",ROW('malzeme montaj'!$C$1:$C$3329))),ROWS(CI$4:CI125))))</f>
        <v/>
      </c>
      <c r="CJ125" s="34" t="str">
        <f t="array" ref="CJ125">IF(ROWS(CJ$4:CJ125)&gt;CJ$1,"",INDEX('malzeme montaj'!$C$1:$C$3329,SMALL(IF('malzeme montaj'!$B$1:$B$3329=CJ$3,IF('malzeme montaj'!$C$1:$C$3329&lt;&gt;"",ROW('malzeme montaj'!$C$1:$C$3329))),ROWS(CJ$4:CJ125))))</f>
        <v/>
      </c>
      <c r="CK125" s="34" t="str">
        <f t="array" ref="CK125">IF(ROWS(CK$4:CK125)&gt;CK$1,"",INDEX('malzeme montaj'!$C$1:$C$3329,SMALL(IF('malzeme montaj'!$B$1:$B$3329=CK$3,IF('malzeme montaj'!$C$1:$C$3329&lt;&gt;"",ROW('malzeme montaj'!$C$1:$C$3329))),ROWS(CK$4:CK125))))</f>
        <v/>
      </c>
      <c r="CL125" s="34" t="str">
        <f t="array" ref="CL125">IF(ROWS(CL$4:CL125)&gt;CL$1,"",INDEX('malzeme montaj'!$C$1:$C$3329,SMALL(IF('malzeme montaj'!$B$1:$B$3329=CL$3,IF('malzeme montaj'!$C$1:$C$3329&lt;&gt;"",ROW('malzeme montaj'!$C$1:$C$3329))),ROWS(CL$4:CL125))))</f>
        <v/>
      </c>
      <c r="CM125" s="34" t="str">
        <f t="array" ref="CM125">IF(ROWS(CM$4:CM125)&gt;CM$1,"",INDEX('malzeme montaj'!$C$1:$C$3329,SMALL(IF('malzeme montaj'!$B$1:$B$3329=CM$3,IF('malzeme montaj'!$C$1:$C$3329&lt;&gt;"",ROW('malzeme montaj'!$C$1:$C$3329))),ROWS(CM$4:CM125))))</f>
        <v/>
      </c>
      <c r="CN125" s="34" t="str">
        <f t="array" ref="CN125">IF(ROWS(CN$4:CN125)&gt;CN$1,"",INDEX('malzeme montaj'!$C$1:$C$3329,SMALL(IF('malzeme montaj'!$B$1:$B$3329=CN$3,IF('malzeme montaj'!$C$1:$C$3329&lt;&gt;"",ROW('malzeme montaj'!$C$1:$C$3329))),ROWS(CN$4:CN125))))</f>
        <v/>
      </c>
      <c r="CO125" s="34" t="str">
        <f t="array" ref="CO125">IF(ROWS(CO$4:CO125)&gt;CO$1,"",INDEX('malzeme montaj'!$C$1:$C$3329,SMALL(IF('malzeme montaj'!$B$1:$B$3329=CO$3,IF('malzeme montaj'!$C$1:$C$3329&lt;&gt;"",ROW('malzeme montaj'!$C$1:$C$3329))),ROWS(CO$4:CO125))))</f>
        <v/>
      </c>
      <c r="CP125" s="34" t="str">
        <f t="array" ref="CP125">IF(ROWS(CP$4:CP125)&gt;CP$1,"",INDEX('malzeme montaj'!$C$1:$C$3329,SMALL(IF('malzeme montaj'!$B$1:$B$3329=CP$3,IF('malzeme montaj'!$C$1:$C$3329&lt;&gt;"",ROW('malzeme montaj'!$C$1:$C$3329))),ROWS(CP$4:CP125))))</f>
        <v/>
      </c>
      <c r="CQ125" s="34" t="str">
        <f t="array" ref="CQ125">IF(ROWS(CQ$4:CQ125)&gt;CQ$1,"",INDEX('malzeme montaj'!$C$1:$C$3329,SMALL(IF('malzeme montaj'!$B$1:$B$3329=CQ$3,IF('malzeme montaj'!$C$1:$C$3329&lt;&gt;"",ROW('malzeme montaj'!$C$1:$C$3329))),ROWS(CQ$4:CQ125))))</f>
        <v/>
      </c>
      <c r="CR125" s="34" t="str">
        <f t="array" ref="CR125">IF(ROWS(CR$4:CR125)&gt;CR$1,"",INDEX('malzeme montaj'!$C$1:$C$3329,SMALL(IF('malzeme montaj'!$B$1:$B$3329=CR$3,IF('malzeme montaj'!$C$1:$C$3329&lt;&gt;"",ROW('malzeme montaj'!$C$1:$C$3329))),ROWS(CR$4:CR125))))</f>
        <v/>
      </c>
      <c r="CS125" s="34" t="str">
        <f t="array" ref="CS125">IF(ROWS(CS$4:CS125)&gt;CS$1,"",INDEX('malzeme montaj'!$C$1:$C$3329,SMALL(IF('malzeme montaj'!$B$1:$B$3329=CS$3,IF('malzeme montaj'!$C$1:$C$3329&lt;&gt;"",ROW('malzeme montaj'!$C$1:$C$3329))),ROWS(CS$4:CS125))))</f>
        <v/>
      </c>
      <c r="CT125" s="34" t="str">
        <f t="array" ref="CT125">IF(ROWS(CT$4:CT125)&gt;CT$1,"",INDEX('malzeme montaj'!$C$1:$C$3329,SMALL(IF('malzeme montaj'!$B$1:$B$3329=CT$3,IF('malzeme montaj'!$C$1:$C$3329&lt;&gt;"",ROW('malzeme montaj'!$C$1:$C$3329))),ROWS(CT$4:CT125))))</f>
        <v/>
      </c>
      <c r="CU125" s="34" t="str">
        <f t="array" ref="CU125">IF(ROWS(CU$4:CU125)&gt;CU$1,"",INDEX('malzeme montaj'!$C$1:$C$3329,SMALL(IF('malzeme montaj'!$B$1:$B$3329=CU$3,IF('malzeme montaj'!$C$1:$C$3329&lt;&gt;"",ROW('malzeme montaj'!$C$1:$C$3329))),ROWS(CU$4:CU125))))</f>
        <v/>
      </c>
      <c r="CV125" s="34" t="str">
        <f t="array" ref="CV125">IF(ROWS(CV$4:CV125)&gt;CV$1,"",INDEX('malzeme montaj'!$C$1:$C$3329,SMALL(IF('malzeme montaj'!$B$1:$B$3329=CV$3,IF('malzeme montaj'!$C$1:$C$3329&lt;&gt;"",ROW('malzeme montaj'!$C$1:$C$3329))),ROWS(CV$4:CV125))))</f>
        <v/>
      </c>
      <c r="CW125" s="34" t="str">
        <f t="array" ref="CW125">IF(ROWS(CW$4:CW125)&gt;CW$1,"",INDEX('malzeme montaj'!$C$1:$C$3329,SMALL(IF('malzeme montaj'!$B$1:$B$3329=CW$3,IF('malzeme montaj'!$C$1:$C$3329&lt;&gt;"",ROW('malzeme montaj'!$C$1:$C$3329))),ROWS(CW$4:CW125))))</f>
        <v/>
      </c>
      <c r="CX125" s="34" t="str">
        <f t="array" ref="CX125">IF(ROWS(CX$4:CX125)&gt;CX$1,"",INDEX('malzeme montaj'!$C$1:$C$3329,SMALL(IF('malzeme montaj'!$B$1:$B$3329=CX$3,IF('malzeme montaj'!$C$1:$C$3329&lt;&gt;"",ROW('malzeme montaj'!$C$1:$C$3329))),ROWS(CX$4:CX125))))</f>
        <v/>
      </c>
      <c r="CY125" s="34" t="str">
        <f t="array" ref="CY125">IF(ROWS(CY$4:CY125)&gt;CY$1,"",INDEX('malzeme montaj'!$C$1:$C$3329,SMALL(IF('malzeme montaj'!$B$1:$B$3329=CY$3,IF('malzeme montaj'!$C$1:$C$3329&lt;&gt;"",ROW('malzeme montaj'!$C$1:$C$3329))),ROWS(CY$4:CY125))))</f>
        <v/>
      </c>
      <c r="CZ125" s="34" t="str">
        <f t="array" ref="CZ125">IF(ROWS(CZ$4:CZ125)&gt;CZ$1,"",INDEX('malzeme montaj'!$C$1:$C$3329,SMALL(IF('malzeme montaj'!$B$1:$B$3329=CZ$3,IF('malzeme montaj'!$C$1:$C$3329&lt;&gt;"",ROW('malzeme montaj'!$C$1:$C$3329))),ROWS(CZ$4:CZ125))))</f>
        <v/>
      </c>
      <c r="DA125" s="34" t="str">
        <f t="array" ref="DA125">IF(ROWS(DA$4:DA125)&gt;DA$1,"",INDEX('malzeme montaj'!$C$1:$C$3329,SMALL(IF('malzeme montaj'!$B$1:$B$3329=DA$3,IF('malzeme montaj'!$C$1:$C$3329&lt;&gt;"",ROW('malzeme montaj'!$C$1:$C$3329))),ROWS(DA$4:DA125))))</f>
        <v/>
      </c>
      <c r="DB125" s="34" t="str">
        <f t="array" ref="DB125">IF(ROWS(DB$4:DB125)&gt;DB$1,"",INDEX('malzeme montaj'!$C$1:$C$3329,SMALL(IF('malzeme montaj'!$B$1:$B$3329=DB$3,IF('malzeme montaj'!$C$1:$C$3329&lt;&gt;"",ROW('malzeme montaj'!$C$1:$C$3329))),ROWS(DB$4:DB125))))</f>
        <v/>
      </c>
      <c r="DC125" s="34" t="str">
        <f t="array" ref="DC125">IF(ROWS(DC$4:DC125)&gt;DC$1,"",INDEX('malzeme montaj'!$C$1:$C$3329,SMALL(IF('malzeme montaj'!$B$1:$B$3329=DC$3,IF('malzeme montaj'!$C$1:$C$3329&lt;&gt;"",ROW('malzeme montaj'!$C$1:$C$3329))),ROWS(DC$4:DC125))))</f>
        <v/>
      </c>
      <c r="DD125" s="34" t="str">
        <f t="array" ref="DD125">IF(ROWS(DD$4:DD125)&gt;DD$1,"",INDEX('malzeme montaj'!$C$1:$C$3329,SMALL(IF('malzeme montaj'!$B$1:$B$3329=DD$3,IF('malzeme montaj'!$C$1:$C$3329&lt;&gt;"",ROW('malzeme montaj'!$C$1:$C$3329))),ROWS(DD$4:DD125))))</f>
        <v/>
      </c>
      <c r="DE125" s="34" t="str">
        <f t="array" ref="DE125">IF(ROWS(DE$4:DE125)&gt;DE$1,"",INDEX('malzeme montaj'!$C$1:$C$3329,SMALL(IF('malzeme montaj'!$B$1:$B$3329=DE$3,IF('malzeme montaj'!$C$1:$C$3329&lt;&gt;"",ROW('malzeme montaj'!$C$1:$C$3329))),ROWS(DE$4:DE125))))</f>
        <v/>
      </c>
      <c r="DF125" s="34" t="str">
        <f t="array" ref="DF125">IF(ROWS(DF$4:DF125)&gt;DF$1,"",INDEX('malzeme montaj'!$C$1:$C$3329,SMALL(IF('malzeme montaj'!$B$1:$B$3329=DF$3,IF('malzeme montaj'!$C$1:$C$3329&lt;&gt;"",ROW('malzeme montaj'!$C$1:$C$3329))),ROWS(DF$4:DF125))))</f>
        <v/>
      </c>
      <c r="DG125" s="34" t="str">
        <f t="array" ref="DG125">IF(ROWS(DG$4:DG125)&gt;DG$1,"",INDEX('malzeme montaj'!$C$1:$C$3329,SMALL(IF('malzeme montaj'!$B$1:$B$3329=DG$3,IF('malzeme montaj'!$C$1:$C$3329&lt;&gt;"",ROW('malzeme montaj'!$C$1:$C$3329))),ROWS(DG$4:DG125))))</f>
        <v/>
      </c>
      <c r="DH125" s="34" t="str">
        <f t="array" ref="DH125">IF(ROWS(DH$4:DH125)&gt;DH$1,"",INDEX('malzeme montaj'!$C$1:$C$3329,SMALL(IF('malzeme montaj'!$B$1:$B$3329=DH$3,IF('malzeme montaj'!$C$1:$C$3329&lt;&gt;"",ROW('malzeme montaj'!$C$1:$C$3329))),ROWS(DH$4:DH125))))</f>
        <v/>
      </c>
      <c r="DI125" s="34" t="str">
        <f t="array" ref="DI125">IF(ROWS(DI$4:DI125)&gt;DI$1,"",INDEX('malzeme montaj'!$C$1:$C$3329,SMALL(IF('malzeme montaj'!$B$1:$B$3329=DI$3,IF('malzeme montaj'!$C$1:$C$3329&lt;&gt;"",ROW('malzeme montaj'!$C$1:$C$3329))),ROWS(DI$4:DI125))))</f>
        <v/>
      </c>
      <c r="DJ125" s="34" t="str">
        <f t="array" ref="DJ125">IF(ROWS(DJ$4:DJ125)&gt;DJ$1,"",INDEX('malzeme montaj'!$C$1:$C$3329,SMALL(IF('malzeme montaj'!$B$1:$B$3329=DJ$3,IF('malzeme montaj'!$C$1:$C$3329&lt;&gt;"",ROW('malzeme montaj'!$C$1:$C$3329))),ROWS(DJ$4:DJ125))))</f>
        <v/>
      </c>
      <c r="DK125" s="34" t="str">
        <f t="array" ref="DK125">IF(ROWS(DK$4:DK125)&gt;DK$1,"",INDEX('malzeme montaj'!$C$1:$C$3329,SMALL(IF('malzeme montaj'!$B$1:$B$3329=DK$3,IF('malzeme montaj'!$C$1:$C$3329&lt;&gt;"",ROW('malzeme montaj'!$C$1:$C$3329))),ROWS(DK$4:DK125))))</f>
        <v/>
      </c>
      <c r="DL125" s="34" t="str">
        <f t="array" ref="DL125">IF(ROWS(DL$4:DL125)&gt;DL$1,"",INDEX('malzeme montaj'!$C$1:$C$3329,SMALL(IF('malzeme montaj'!$B$1:$B$3329=DL$3,IF('malzeme montaj'!$C$1:$C$3329&lt;&gt;"",ROW('malzeme montaj'!$C$1:$C$3329))),ROWS(DL$4:DL125))))</f>
        <v/>
      </c>
      <c r="DM125" s="34" t="str">
        <f t="array" ref="DM125">IF(ROWS(DM$4:DM125)&gt;DM$1,"",INDEX('malzeme montaj'!$C$1:$C$3329,SMALL(IF('malzeme montaj'!$B$1:$B$3329=DM$3,IF('malzeme montaj'!$C$1:$C$3329&lt;&gt;"",ROW('malzeme montaj'!$C$1:$C$3329))),ROWS(DM$4:DM125))))</f>
        <v/>
      </c>
      <c r="DN125" s="34" t="str">
        <f t="array" ref="DN125">IF(ROWS(DN$4:DN125)&gt;DN$1,"",INDEX('malzeme montaj'!$C$1:$C$3329,SMALL(IF('malzeme montaj'!$B$1:$B$3329=DN$3,IF('malzeme montaj'!$C$1:$C$3329&lt;&gt;"",ROW('malzeme montaj'!$C$1:$C$3329))),ROWS(DN$4:DN125))))</f>
        <v/>
      </c>
      <c r="DO125" s="34" t="str">
        <f t="array" ref="DO125">IF(ROWS(DO$4:DO125)&gt;DO$1,"",INDEX('malzeme montaj'!$C$1:$C$3329,SMALL(IF('malzeme montaj'!$B$1:$B$3329=DO$3,IF('malzeme montaj'!$C$1:$C$3329&lt;&gt;"",ROW('malzeme montaj'!$C$1:$C$3329))),ROWS(DO$4:DO125))))</f>
        <v/>
      </c>
      <c r="DP125" s="34" t="str">
        <f t="array" ref="DP125">IF(ROWS(DP$4:DP125)&gt;DP$1,"",INDEX('malzeme montaj'!$C$1:$C$3329,SMALL(IF('malzeme montaj'!$B$1:$B$3329=DP$3,IF('malzeme montaj'!$C$1:$C$3329&lt;&gt;"",ROW('malzeme montaj'!$C$1:$C$3329))),ROWS(DP$4:DP125))))</f>
        <v/>
      </c>
      <c r="DQ125" s="34" t="str">
        <f t="array" ref="DQ125">IF(ROWS(DQ$4:DQ125)&gt;DQ$1,"",INDEX('malzeme montaj'!$C$1:$C$3329,SMALL(IF('malzeme montaj'!$B$1:$B$3329=DQ$3,IF('malzeme montaj'!$C$1:$C$3329&lt;&gt;"",ROW('malzeme montaj'!$C$1:$C$3329))),ROWS(DQ$4:DQ125))))</f>
        <v/>
      </c>
      <c r="DR125" s="34" t="str">
        <f t="array" ref="DR125">IF(ROWS(DR$4:DR125)&gt;DR$1,"",INDEX('malzeme montaj'!$C$1:$C$3329,SMALL(IF('malzeme montaj'!$B$1:$B$3329=DR$3,IF('malzeme montaj'!$C$1:$C$3329&lt;&gt;"",ROW('malzeme montaj'!$C$1:$C$3329))),ROWS(DR$4:DR125))))</f>
        <v/>
      </c>
      <c r="DS125" s="34" t="str">
        <f t="array" ref="DS125">IF(ROWS(DS$4:DS125)&gt;DS$1,"",INDEX('malzeme montaj'!$C$1:$C$3329,SMALL(IF('malzeme montaj'!$B$1:$B$3329=DS$3,IF('malzeme montaj'!$C$1:$C$3329&lt;&gt;"",ROW('malzeme montaj'!$C$1:$C$3329))),ROWS(DS$4:DS125))))</f>
        <v/>
      </c>
      <c r="DT125" s="34" t="str">
        <f t="array" ref="DT125">IF(ROWS(DT$4:DT125)&gt;DT$1,"",INDEX('malzeme montaj'!$C$1:$C$3329,SMALL(IF('malzeme montaj'!$B$1:$B$3329=DT$3,IF('malzeme montaj'!$C$1:$C$3329&lt;&gt;"",ROW('malzeme montaj'!$C$1:$C$3329))),ROWS(DT$4:DT125))))</f>
        <v/>
      </c>
      <c r="DU125" s="34" t="str">
        <f t="array" ref="DU125">IF(ROWS(DU$4:DU125)&gt;DU$1,"",INDEX('malzeme montaj'!$C$1:$C$3329,SMALL(IF('malzeme montaj'!$B$1:$B$3329=DU$3,IF('malzeme montaj'!$C$1:$C$3329&lt;&gt;"",ROW('malzeme montaj'!$C$1:$C$3329))),ROWS(DU$4:DU125))))</f>
        <v/>
      </c>
      <c r="DV125" s="34" t="str">
        <f t="array" ref="DV125">IF(ROWS(DV$4:DV125)&gt;DV$1,"",INDEX('malzeme montaj'!$C$1:$C$3329,SMALL(IF('malzeme montaj'!$B$1:$B$3329=DV$3,IF('malzeme montaj'!$C$1:$C$3329&lt;&gt;"",ROW('malzeme montaj'!$C$1:$C$3329))),ROWS(DV$4:DV125))))</f>
        <v/>
      </c>
      <c r="DW125" s="34" t="str">
        <f t="array" ref="DW125">IF(ROWS(DW$4:DW125)&gt;DW$1,"",INDEX('malzeme montaj'!$C$1:$C$3329,SMALL(IF('malzeme montaj'!$B$1:$B$3329=DW$3,IF('malzeme montaj'!$C$1:$C$3329&lt;&gt;"",ROW('malzeme montaj'!$C$1:$C$3329))),ROWS(DW$4:DW125))))</f>
        <v/>
      </c>
      <c r="DX125" s="34" t="str">
        <f t="array" ref="DX125">IF(ROWS(DX$4:DX125)&gt;DX$1,"",INDEX('malzeme montaj'!$C$1:$C$3329,SMALL(IF('malzeme montaj'!$B$1:$B$3329=DX$3,IF('malzeme montaj'!$C$1:$C$3329&lt;&gt;"",ROW('malzeme montaj'!$C$1:$C$3329))),ROWS(DX$4:DX125))))</f>
        <v/>
      </c>
      <c r="DY125" s="34" t="str">
        <f t="array" ref="DY125">IF(ROWS(DY$4:DY125)&gt;DY$1,"",INDEX('malzeme montaj'!$C$1:$C$3329,SMALL(IF('malzeme montaj'!$B$1:$B$3329=DY$3,IF('malzeme montaj'!$C$1:$C$3329&lt;&gt;"",ROW('malzeme montaj'!$C$1:$C$3329))),ROWS(DY$4:DY125))))</f>
        <v/>
      </c>
      <c r="DZ125" s="34" t="str">
        <f t="array" ref="DZ125">IF(ROWS(DZ$4:DZ125)&gt;DZ$1,"",INDEX('malzeme montaj'!$C$1:$C$3329,SMALL(IF('malzeme montaj'!$B$1:$B$3329=DZ$3,IF('malzeme montaj'!$C$1:$C$3329&lt;&gt;"",ROW('malzeme montaj'!$C$1:$C$3329))),ROWS(DZ$4:DZ125))))</f>
        <v/>
      </c>
      <c r="EA125" s="34" t="str">
        <f t="array" ref="EA125">IF(ROWS(EA$4:EA125)&gt;EA$1,"",INDEX('malzeme montaj'!$C$1:$C$3329,SMALL(IF('malzeme montaj'!$B$1:$B$3329=EA$3,IF('malzeme montaj'!$C$1:$C$3329&lt;&gt;"",ROW('malzeme montaj'!$C$1:$C$3329))),ROWS(EA$4:EA125))))</f>
        <v/>
      </c>
      <c r="EB125" s="34" t="str">
        <f t="array" ref="EB125">IF(ROWS(EB$4:EB125)&gt;EB$1,"",INDEX('malzeme montaj'!$C$1:$C$3329,SMALL(IF('malzeme montaj'!$B$1:$B$3329=EB$3,IF('malzeme montaj'!$C$1:$C$3329&lt;&gt;"",ROW('malzeme montaj'!$C$1:$C$3329))),ROWS(EB$4:EB125))))</f>
        <v/>
      </c>
      <c r="EC125" s="34" t="str">
        <f t="array" ref="EC125">IF(ROWS(EC$4:EC125)&gt;EC$1,"",INDEX('malzeme montaj'!$C$1:$C$3329,SMALL(IF('malzeme montaj'!$B$1:$B$3329=EC$3,IF('malzeme montaj'!$C$1:$C$3329&lt;&gt;"",ROW('malzeme montaj'!$C$1:$C$3329))),ROWS(EC$4:EC125))))</f>
        <v/>
      </c>
      <c r="ED125" s="34" t="str">
        <f t="array" ref="ED125">IF(ROWS(ED$4:ED125)&gt;ED$1,"",INDEX('malzeme montaj'!$C$1:$C$3329,SMALL(IF('malzeme montaj'!$B$1:$B$3329=ED$3,IF('malzeme montaj'!$C$1:$C$3329&lt;&gt;"",ROW('malzeme montaj'!$C$1:$C$3329))),ROWS(ED$4:ED125))))</f>
        <v/>
      </c>
      <c r="EE125" s="34" t="str">
        <f t="array" ref="EE125">IF(ROWS(EE$4:EE125)&gt;EE$1,"",INDEX('malzeme montaj'!$C$1:$C$3329,SMALL(IF('malzeme montaj'!$B$1:$B$3329=EE$3,IF('malzeme montaj'!$C$1:$C$3329&lt;&gt;"",ROW('malzeme montaj'!$C$1:$C$3329))),ROWS(EE$4:EE125))))</f>
        <v/>
      </c>
      <c r="EF125" s="34" t="str">
        <f t="array" ref="EF125">IF(ROWS(EF$4:EF125)&gt;EF$1,"",INDEX('malzeme montaj'!$C$1:$C$3329,SMALL(IF('malzeme montaj'!$B$1:$B$3329=EF$3,IF('malzeme montaj'!$C$1:$C$3329&lt;&gt;"",ROW('malzeme montaj'!$C$1:$C$3329))),ROWS(EF$4:EF125))))</f>
        <v/>
      </c>
      <c r="EG125" s="34" t="str">
        <f t="array" ref="EG125">IF(ROWS(EG$4:EG125)&gt;EG$1,"",INDEX('malzeme montaj'!$C$1:$C$3329,SMALL(IF('malzeme montaj'!$B$1:$B$3329=EG$3,IF('malzeme montaj'!$C$1:$C$3329&lt;&gt;"",ROW('malzeme montaj'!$C$1:$C$3329))),ROWS(EG$4:EG125))))</f>
        <v/>
      </c>
      <c r="EH125" s="34" t="str">
        <f t="array" ref="EH125">IF(ROWS(EH$4:EH125)&gt;EH$1,"",INDEX('malzeme montaj'!$C$1:$C$3329,SMALL(IF('malzeme montaj'!$B$1:$B$3329=EH$3,IF('malzeme montaj'!$C$1:$C$3329&lt;&gt;"",ROW('malzeme montaj'!$C$1:$C$3329))),ROWS(EH$4:EH125))))</f>
        <v/>
      </c>
      <c r="EI125" s="34" t="str">
        <f t="array" ref="EI125">IF(ROWS(EI$4:EI125)&gt;EI$1,"",INDEX('malzeme montaj'!$C$1:$C$3329,SMALL(IF('malzeme montaj'!$B$1:$B$3329=EI$3,IF('malzeme montaj'!$C$1:$C$3329&lt;&gt;"",ROW('malzeme montaj'!$C$1:$C$3329))),ROWS(EI$4:EI125))))</f>
        <v/>
      </c>
      <c r="EJ125" s="34" t="str">
        <f t="array" ref="EJ125">IF(ROWS(EJ$4:EJ125)&gt;EJ$1,"",INDEX('malzeme montaj'!$C$1:$C$3329,SMALL(IF('malzeme montaj'!$B$1:$B$3329=EJ$3,IF('malzeme montaj'!$C$1:$C$3329&lt;&gt;"",ROW('malzeme montaj'!$C$1:$C$3329))),ROWS(EJ$4:EJ125))))</f>
        <v/>
      </c>
      <c r="EK125" s="34" t="str">
        <f t="array" ref="EK125">IF(ROWS(EK$4:EK125)&gt;EK$1,"",INDEX('malzeme montaj'!$C$1:$C$3329,SMALL(IF('malzeme montaj'!$B$1:$B$3329=EK$3,IF('malzeme montaj'!$C$1:$C$3329&lt;&gt;"",ROW('malzeme montaj'!$C$1:$C$3329))),ROWS(EK$4:EK125))))</f>
        <v/>
      </c>
      <c r="EL125" s="34" t="str">
        <f t="array" ref="EL125">IF(ROWS(EL$4:EL125)&gt;EL$1,"",INDEX('malzeme montaj'!$C$1:$C$3329,SMALL(IF('malzeme montaj'!$B$1:$B$3329=EL$3,IF('malzeme montaj'!$C$1:$C$3329&lt;&gt;"",ROW('malzeme montaj'!$C$1:$C$3329))),ROWS(EL$4:EL125))))</f>
        <v/>
      </c>
      <c r="EM125" s="34" t="str">
        <f t="array" ref="EM125">IF(ROWS(EM$4:EM125)&gt;EM$1,"",INDEX('malzeme montaj'!$C$1:$C$3329,SMALL(IF('malzeme montaj'!$B$1:$B$3329=EM$3,IF('malzeme montaj'!$C$1:$C$3329&lt;&gt;"",ROW('malzeme montaj'!$C$1:$C$3329))),ROWS(EM$4:EM125))))</f>
        <v/>
      </c>
      <c r="EN125" s="34" t="str">
        <f t="array" ref="EN125">IF(ROWS(EN$4:EN125)&gt;EN$1,"",INDEX('malzeme montaj'!$C$1:$C$3329,SMALL(IF('malzeme montaj'!$B$1:$B$3329=EN$3,IF('malzeme montaj'!$C$1:$C$3329&lt;&gt;"",ROW('malzeme montaj'!$C$1:$C$3329))),ROWS(EN$4:EN125))))</f>
        <v/>
      </c>
      <c r="EO125" s="34" t="str">
        <f t="array" ref="EO125">IF(ROWS(EO$4:EO125)&gt;EO$1,"",INDEX('malzeme montaj'!$C$1:$C$3329,SMALL(IF('malzeme montaj'!$B$1:$B$3329=EO$3,IF('malzeme montaj'!$C$1:$C$3329&lt;&gt;"",ROW('malzeme montaj'!$C$1:$C$3329))),ROWS(EO$4:EO125))))</f>
        <v/>
      </c>
      <c r="EP125" s="34" t="str">
        <f t="array" ref="EP125">IF(ROWS(EP$4:EP125)&gt;EP$1,"",INDEX('malzeme montaj'!$C$1:$C$3329,SMALL(IF('malzeme montaj'!$B$1:$B$3329=EP$3,IF('malzeme montaj'!$C$1:$C$3329&lt;&gt;"",ROW('malzeme montaj'!$C$1:$C$3329))),ROWS(EP$4:EP125))))</f>
        <v/>
      </c>
      <c r="EQ125" s="34" t="str">
        <f t="array" ref="EQ125">IF(ROWS(EQ$4:EQ125)&gt;EQ$1,"",INDEX('malzeme montaj'!$C$1:$C$3329,SMALL(IF('malzeme montaj'!$B$1:$B$3329=EQ$3,IF('malzeme montaj'!$C$1:$C$3329&lt;&gt;"",ROW('malzeme montaj'!$C$1:$C$3329))),ROWS(EQ$4:EQ125))))</f>
        <v/>
      </c>
      <c r="ER125" s="34" t="str">
        <f t="array" ref="ER125">IF(ROWS(ER$4:ER125)&gt;ER$1,"",INDEX('malzeme montaj'!$C$1:$C$3329,SMALL(IF('malzeme montaj'!$B$1:$B$3329=ER$3,IF('malzeme montaj'!$C$1:$C$3329&lt;&gt;"",ROW('malzeme montaj'!$C$1:$C$3329))),ROWS(ER$4:ER125))))</f>
        <v/>
      </c>
      <c r="ES125" s="34" t="str">
        <f t="array" ref="ES125">IF(ROWS(ES$4:ES125)&gt;ES$1,"",INDEX('malzeme montaj'!$C$1:$C$3329,SMALL(IF('malzeme montaj'!$B$1:$B$3329=ES$3,IF('malzeme montaj'!$C$1:$C$3329&lt;&gt;"",ROW('malzeme montaj'!$C$1:$C$3329))),ROWS(ES$4:ES125))))</f>
        <v/>
      </c>
      <c r="ET125" s="34" t="str">
        <f t="array" ref="ET125">IF(ROWS(ET$4:ET125)&gt;ET$1,"",INDEX('malzeme montaj'!$C$1:$C$3329,SMALL(IF('malzeme montaj'!$B$1:$B$3329=ET$3,IF('malzeme montaj'!$C$1:$C$3329&lt;&gt;"",ROW('malzeme montaj'!$C$1:$C$3329))),ROWS(ET$4:ET125))))</f>
        <v/>
      </c>
      <c r="EU125" s="34" t="str">
        <f t="array" ref="EU125">IF(ROWS(EU$4:EU125)&gt;EU$1,"",INDEX('malzeme montaj'!$C$1:$C$3329,SMALL(IF('malzeme montaj'!$B$1:$B$3329=EU$3,IF('malzeme montaj'!$C$1:$C$3329&lt;&gt;"",ROW('malzeme montaj'!$C$1:$C$3329))),ROWS(EU$4:EU125))))</f>
        <v/>
      </c>
      <c r="EV125" s="34" t="str">
        <f t="array" ref="EV125">IF(ROWS(EV$4:EV125)&gt;EV$1,"",INDEX('malzeme montaj'!$C$1:$C$3329,SMALL(IF('malzeme montaj'!$B$1:$B$3329=EV$3,IF('malzeme montaj'!$C$1:$C$3329&lt;&gt;"",ROW('malzeme montaj'!$C$1:$C$3329))),ROWS(EV$4:EV125))))</f>
        <v/>
      </c>
      <c r="EW125" s="34" t="str">
        <f t="array" ref="EW125">IF(ROWS(EW$4:EW125)&gt;EW$1,"",INDEX('malzeme montaj'!$C$1:$C$3329,SMALL(IF('malzeme montaj'!$B$1:$B$3329=EW$3,IF('malzeme montaj'!$C$1:$C$3329&lt;&gt;"",ROW('malzeme montaj'!$C$1:$C$3329))),ROWS(EW$4:EW125))))</f>
        <v/>
      </c>
    </row>
    <row r="126" spans="1:153" ht="12.75" customHeight="1">
      <c r="A126" s="38" t="str">
        <f t="array" ref="A126">IF(ROWS(A$4:A126)&gt;A$1,"",INDEX('malzeme montaj'!$C$1:$C$3329,SMALL(IF('malzeme montaj'!$B$1:$B$3329=A$3,IF('malzeme montaj'!$C$1:$C$3329&lt;&gt;"",ROW('malzeme montaj'!$C$1:$C$3329))),ROWS(A$4:A126))))</f>
        <v/>
      </c>
      <c r="B126" s="38" t="str">
        <f t="array" ref="B126">IF(ROWS(B$4:B126)&gt;B$1,"",INDEX('malzeme montaj'!$C$1:$C$3329,SMALL(IF('malzeme montaj'!$B$1:$B$3329=B$3,IF('malzeme montaj'!$C$1:$C$3329&lt;&gt;"",ROW('malzeme montaj'!$C$1:$C$3329))),ROWS(B$4:B126))))</f>
        <v/>
      </c>
      <c r="C126" s="38" t="str">
        <f t="array" ref="C126">IF(ROWS(C$4:C126)&gt;C$1,"",INDEX('malzeme montaj'!$C$1:$C$3329,SMALL(IF('malzeme montaj'!$B$1:$B$3329=C$3,IF('malzeme montaj'!$C$1:$C$3329&lt;&gt;"",ROW('malzeme montaj'!$C$1:$C$3329))),ROWS(C$4:C126))))</f>
        <v/>
      </c>
      <c r="D126" s="38" t="str">
        <f t="array" ref="D126">IF(ROWS(D$4:D126)&gt;D$1,"",INDEX('malzeme montaj'!$C$1:$C$3329,SMALL(IF('malzeme montaj'!$B$1:$B$3329=D$3,IF('malzeme montaj'!$C$1:$C$3329&lt;&gt;"",ROW('malzeme montaj'!$C$1:$C$3329))),ROWS(D$4:D126))))</f>
        <v/>
      </c>
      <c r="E126" s="38" t="str">
        <f t="array" ref="E126">IF(ROWS(E$4:E126)&gt;E$1,"",INDEX('malzeme montaj'!$C$1:$C$3329,SMALL(IF('malzeme montaj'!$B$1:$B$3329=E$3,IF('malzeme montaj'!$C$1:$C$3329&lt;&gt;"",ROW('malzeme montaj'!$C$1:$C$3329))),ROWS(E$4:E126))))</f>
        <v/>
      </c>
      <c r="F126" s="38" t="str">
        <f t="array" ref="F126">IF(ROWS(F$4:F126)&gt;F$1,"",INDEX('malzeme montaj'!$C$1:$C$3329,SMALL(IF('malzeme montaj'!$B$1:$B$3329=F$3,IF('malzeme montaj'!$C$1:$C$3329&lt;&gt;"",ROW('malzeme montaj'!$C$1:$C$3329))),ROWS(F$4:F126))))</f>
        <v/>
      </c>
      <c r="G126" s="38" t="str">
        <f t="array" ref="G126">IF(ROWS(G$4:G126)&gt;G$1,"",INDEX('malzeme montaj'!$C$1:$C$3329,SMALL(IF('malzeme montaj'!$B$1:$B$3329=G$3,IF('malzeme montaj'!$C$1:$C$3329&lt;&gt;"",ROW('malzeme montaj'!$C$1:$C$3329))),ROWS(G$4:G126))))</f>
        <v/>
      </c>
      <c r="H126" s="38" t="str">
        <f t="array" ref="H126">IF(ROWS(H$4:H126)&gt;H$1,"",INDEX('malzeme montaj'!$C$1:$C$3329,SMALL(IF('malzeme montaj'!$B$1:$B$3329=H$3,IF('malzeme montaj'!$C$1:$C$3329&lt;&gt;"",ROW('malzeme montaj'!$C$1:$C$3329))),ROWS(H$4:H126))))</f>
        <v/>
      </c>
      <c r="I126" s="38" t="str">
        <f t="array" ref="I126">IF(ROWS(I$4:I126)&gt;I$1,"",INDEX('malzeme montaj'!$C$1:$C$3329,SMALL(IF('malzeme montaj'!$B$1:$B$3329=I$3,IF('malzeme montaj'!$C$1:$C$3329&lt;&gt;"",ROW('malzeme montaj'!$C$1:$C$3329))),ROWS(I$4:I126))))</f>
        <v/>
      </c>
      <c r="J126" s="38" t="str">
        <f t="array" ref="J126">IF(ROWS(J$4:J126)&gt;J$1,"",INDEX('malzeme montaj'!$C$1:$C$3329,SMALL(IF('malzeme montaj'!$B$1:$B$3329=J$3,IF('malzeme montaj'!$C$1:$C$3329&lt;&gt;"",ROW('malzeme montaj'!$C$1:$C$3329))),ROWS(J$4:J126))))</f>
        <v/>
      </c>
      <c r="K126" s="38" t="str">
        <f t="array" ref="K126">IF(ROWS(K$4:K126)&gt;K$1,"",INDEX('malzeme montaj'!$C$1:$C$3329,SMALL(IF('malzeme montaj'!$B$1:$B$3329=K$3,IF('malzeme montaj'!$C$1:$C$3329&lt;&gt;"",ROW('malzeme montaj'!$C$1:$C$3329))),ROWS(K$4:K126))))</f>
        <v/>
      </c>
      <c r="L126" s="38" t="str">
        <f t="array" ref="L126">IF(ROWS(L$4:L126)&gt;L$1,"",INDEX('malzeme montaj'!$C$1:$C$3329,SMALL(IF('malzeme montaj'!$B$1:$B$3329=L$3,IF('malzeme montaj'!$C$1:$C$3329&lt;&gt;"",ROW('malzeme montaj'!$C$1:$C$3329))),ROWS(L$4:L126))))</f>
        <v/>
      </c>
      <c r="M126" s="38" t="str">
        <f t="array" ref="M126">IF(ROWS(M$4:M126)&gt;M$1,"",INDEX('malzeme montaj'!$C$1:$C$3329,SMALL(IF('malzeme montaj'!$B$1:$B$3329=M$3,IF('malzeme montaj'!$C$1:$C$3329&lt;&gt;"",ROW('malzeme montaj'!$C$1:$C$3329))),ROWS(M$4:M126))))</f>
        <v/>
      </c>
      <c r="N126" s="38" t="str">
        <f t="array" ref="N126">IF(ROWS(N$4:N126)&gt;N$1,"",INDEX('malzeme montaj'!$C$1:$C$3329,SMALL(IF('malzeme montaj'!$B$1:$B$3329=N$3,IF('malzeme montaj'!$C$1:$C$3329&lt;&gt;"",ROW('malzeme montaj'!$C$1:$C$3329))),ROWS(N$4:N126))))</f>
        <v/>
      </c>
      <c r="O126" s="38" t="str">
        <f t="array" ref="O126">IF(ROWS(O$4:O126)&gt;O$1,"",INDEX('malzeme montaj'!$C$1:$C$3329,SMALL(IF('malzeme montaj'!$B$1:$B$3329=O$3,IF('malzeme montaj'!$C$1:$C$3329&lt;&gt;"",ROW('malzeme montaj'!$C$1:$C$3329))),ROWS(O$4:O126))))</f>
        <v/>
      </c>
      <c r="P126" s="38" t="str">
        <f t="array" ref="P126">IF(ROWS(P$4:P126)&gt;P$1,"",INDEX('malzeme montaj'!$C$1:$C$3329,SMALL(IF('malzeme montaj'!$B$1:$B$3329=P$3,IF('malzeme montaj'!$C$1:$C$3329&lt;&gt;"",ROW('malzeme montaj'!$C$1:$C$3329))),ROWS(P$4:P126))))</f>
        <v/>
      </c>
      <c r="Q126" s="38" t="str">
        <f t="array" ref="Q126">IF(ROWS(Q$4:Q126)&gt;Q$1,"",INDEX('malzeme montaj'!$C$1:$C$3329,SMALL(IF('malzeme montaj'!$B$1:$B$3329=Q$3,IF('malzeme montaj'!$C$1:$C$3329&lt;&gt;"",ROW('malzeme montaj'!$C$1:$C$3329))),ROWS(Q$4:Q126))))</f>
        <v/>
      </c>
      <c r="R126" s="38" t="str">
        <f t="array" ref="R126">IF(ROWS(R$4:R126)&gt;R$1,"",INDEX('malzeme montaj'!$C$1:$C$3329,SMALL(IF('malzeme montaj'!$B$1:$B$3329=R$3,IF('malzeme montaj'!$C$1:$C$3329&lt;&gt;"",ROW('malzeme montaj'!$C$1:$C$3329))),ROWS(R$4:R126))))</f>
        <v/>
      </c>
      <c r="S126" s="38" t="str">
        <f t="array" ref="S126">IF(ROWS(S$4:S126)&gt;S$1,"",INDEX('malzeme montaj'!$C$1:$C$3329,SMALL(IF('malzeme montaj'!$B$1:$B$3329=S$3,IF('malzeme montaj'!$C$1:$C$3329&lt;&gt;"",ROW('malzeme montaj'!$C$1:$C$3329))),ROWS(S$4:S126))))</f>
        <v/>
      </c>
      <c r="T126" s="38" t="str">
        <f t="array" ref="T126">IF(ROWS(T$4:T126)&gt;T$1,"",INDEX('malzeme montaj'!$C$1:$C$3329,SMALL(IF('malzeme montaj'!$B$1:$B$3329=T$3,IF('malzeme montaj'!$C$1:$C$3329&lt;&gt;"",ROW('malzeme montaj'!$C$1:$C$3329))),ROWS(T$4:T126))))</f>
        <v/>
      </c>
      <c r="U126" s="38" t="str">
        <f t="array" ref="U126">IF(ROWS(U$4:U126)&gt;U$1,"",INDEX('malzeme montaj'!$C$1:$C$3329,SMALL(IF('malzeme montaj'!$B$1:$B$3329=U$3,IF('malzeme montaj'!$C$1:$C$3329&lt;&gt;"",ROW('malzeme montaj'!$C$1:$C$3329))),ROWS(U$4:U126))))</f>
        <v/>
      </c>
      <c r="V126" s="38" t="str">
        <f t="array" ref="V126">IF(ROWS(V$4:V126)&gt;V$1,"",INDEX('malzeme montaj'!$C$1:$C$3329,SMALL(IF('malzeme montaj'!$B$1:$B$3329=V$3,IF('malzeme montaj'!$C$1:$C$3329&lt;&gt;"",ROW('malzeme montaj'!$C$1:$C$3329))),ROWS(V$4:V126))))</f>
        <v/>
      </c>
      <c r="W126" s="38" t="str">
        <f t="array" ref="W126">IF(ROWS(W$4:W126)&gt;W$1,"",INDEX('malzeme montaj'!$C$1:$C$3329,SMALL(IF('malzeme montaj'!$B$1:$B$3329=W$3,IF('malzeme montaj'!$C$1:$C$3329&lt;&gt;"",ROW('malzeme montaj'!$C$1:$C$3329))),ROWS(W$4:W126))))</f>
        <v/>
      </c>
      <c r="X126" s="38" t="str">
        <f t="array" ref="X126">IF(ROWS(X$4:X126)&gt;X$1,"",INDEX('malzeme montaj'!$C$1:$C$3329,SMALL(IF('malzeme montaj'!$B$1:$B$3329=X$3,IF('malzeme montaj'!$C$1:$C$3329&lt;&gt;"",ROW('malzeme montaj'!$C$1:$C$3329))),ROWS(X$4:X126))))</f>
        <v/>
      </c>
      <c r="Y126" s="38" t="str">
        <f t="array" ref="Y126">IF(ROWS(Y$4:Y126)&gt;Y$1,"",INDEX('malzeme montaj'!$C$1:$C$3329,SMALL(IF('malzeme montaj'!$B$1:$B$3329=Y$3,IF('malzeme montaj'!$C$1:$C$3329&lt;&gt;"",ROW('malzeme montaj'!$C$1:$C$3329))),ROWS(Y$4:Y126))))</f>
        <v/>
      </c>
      <c r="Z126" s="38" t="str">
        <f t="array" ref="Z126">IF(ROWS(Z$4:Z126)&gt;Z$1,"",INDEX('malzeme montaj'!$C$1:$C$3329,SMALL(IF('malzeme montaj'!$B$1:$B$3329=Z$3,IF('malzeme montaj'!$C$1:$C$3329&lt;&gt;"",ROW('malzeme montaj'!$C$1:$C$3329))),ROWS(Z$4:Z126))))</f>
        <v/>
      </c>
      <c r="AA126" s="38" t="str">
        <f t="array" ref="AA126">IF(ROWS(AA$4:AA126)&gt;AA$1,"",INDEX('malzeme montaj'!$C$1:$C$3329,SMALL(IF('malzeme montaj'!$B$1:$B$3329=AA$3,IF('malzeme montaj'!$C$1:$C$3329&lt;&gt;"",ROW('malzeme montaj'!$C$1:$C$3329))),ROWS(AA$4:AA126))))</f>
        <v/>
      </c>
      <c r="AB126" s="38" t="str">
        <f t="array" ref="AB126">IF(ROWS(AB$4:AB126)&gt;AB$1,"",INDEX('malzeme montaj'!$C$1:$C$3329,SMALL(IF('malzeme montaj'!$B$1:$B$3329=AB$3,IF('malzeme montaj'!$C$1:$C$3329&lt;&gt;"",ROW('malzeme montaj'!$C$1:$C$3329))),ROWS(AB$4:AB126))))</f>
        <v/>
      </c>
      <c r="AC126" s="38" t="str">
        <f t="array" ref="AC126">IF(ROWS(AC$4:AC126)&gt;AC$1,"",INDEX('malzeme montaj'!$C$1:$C$3329,SMALL(IF('malzeme montaj'!$B$1:$B$3329=AC$3,IF('malzeme montaj'!$C$1:$C$3329&lt;&gt;"",ROW('malzeme montaj'!$C$1:$C$3329))),ROWS(AC$4:AC126))))</f>
        <v/>
      </c>
      <c r="AD126" s="38" t="str">
        <f t="array" ref="AD126">IF(ROWS(AD$4:AD126)&gt;AD$1,"",INDEX('malzeme montaj'!$C$1:$C$3329,SMALL(IF('malzeme montaj'!$B$1:$B$3329=AD$3,IF('malzeme montaj'!$C$1:$C$3329&lt;&gt;"",ROW('malzeme montaj'!$C$1:$C$3329))),ROWS(AD$4:AD126))))</f>
        <v/>
      </c>
      <c r="AE126" s="38" t="str">
        <f t="array" ref="AE126">IF(ROWS(AE$4:AE126)&gt;AE$1,"",INDEX('malzeme montaj'!$C$1:$C$3329,SMALL(IF('malzeme montaj'!$B$1:$B$3329=AE$3,IF('malzeme montaj'!$C$1:$C$3329&lt;&gt;"",ROW('malzeme montaj'!$C$1:$C$3329))),ROWS(AE$4:AE126))))</f>
        <v/>
      </c>
      <c r="AF126" s="38" t="str">
        <f t="array" ref="AF126">IF(ROWS(AF$4:AF126)&gt;AF$1,"",INDEX('malzeme montaj'!$C$1:$C$3329,SMALL(IF('malzeme montaj'!$B$1:$B$3329=AF$3,IF('malzeme montaj'!$C$1:$C$3329&lt;&gt;"",ROW('malzeme montaj'!$C$1:$C$3329))),ROWS(AF$4:AF126))))</f>
        <v/>
      </c>
      <c r="AG126" s="38" t="str">
        <f t="array" ref="AG126">IF(ROWS(AG$4:AG126)&gt;AG$1,"",INDEX('malzeme montaj'!$C$1:$C$3329,SMALL(IF('malzeme montaj'!$B$1:$B$3329=AG$3,IF('malzeme montaj'!$C$1:$C$3329&lt;&gt;"",ROW('malzeme montaj'!$C$1:$C$3329))),ROWS(AG$4:AG126))))</f>
        <v/>
      </c>
      <c r="AH126" s="38" t="str">
        <f t="array" ref="AH126">IF(ROWS(AH$4:AH126)&gt;AH$1,"",INDEX('malzeme montaj'!$C$1:$C$3329,SMALL(IF('malzeme montaj'!$B$1:$B$3329=AH$3,IF('malzeme montaj'!$C$1:$C$3329&lt;&gt;"",ROW('malzeme montaj'!$C$1:$C$3329))),ROWS(AH$4:AH126))))</f>
        <v/>
      </c>
      <c r="AI126" s="38" t="str">
        <f t="array" ref="AI126">IF(ROWS(AI$4:AI126)&gt;AI$1,"",INDEX('malzeme montaj'!$C$1:$C$3329,SMALL(IF('malzeme montaj'!$B$1:$B$3329=AI$3,IF('malzeme montaj'!$C$1:$C$3329&lt;&gt;"",ROW('malzeme montaj'!$C$1:$C$3329))),ROWS(AI$4:AI126))))</f>
        <v/>
      </c>
      <c r="AJ126" s="38" t="str">
        <f t="array" ref="AJ126">IF(ROWS(AJ$4:AJ126)&gt;AJ$1,"",INDEX('malzeme montaj'!$C$1:$C$3329,SMALL(IF('malzeme montaj'!$B$1:$B$3329=AJ$3,IF('malzeme montaj'!$C$1:$C$3329&lt;&gt;"",ROW('malzeme montaj'!$C$1:$C$3329))),ROWS(AJ$4:AJ126))))</f>
        <v/>
      </c>
      <c r="AK126" s="38" t="str">
        <f t="array" ref="AK126">IF(ROWS(AK$4:AK126)&gt;AK$1,"",INDEX('malzeme montaj'!$C$1:$C$3329,SMALL(IF('malzeme montaj'!$B$1:$B$3329=AK$3,IF('malzeme montaj'!$C$1:$C$3329&lt;&gt;"",ROW('malzeme montaj'!$C$1:$C$3329))),ROWS(AK$4:AK126))))</f>
        <v/>
      </c>
      <c r="AL126" s="38" t="str">
        <f t="array" ref="AL126">IF(ROWS(AL$4:AL126)&gt;AL$1,"",INDEX('malzeme montaj'!$C$1:$C$3329,SMALL(IF('malzeme montaj'!$B$1:$B$3329=AL$3,IF('malzeme montaj'!$C$1:$C$3329&lt;&gt;"",ROW('malzeme montaj'!$C$1:$C$3329))),ROWS(AL$4:AL126))))</f>
        <v/>
      </c>
      <c r="AM126" s="38" t="str">
        <f t="array" ref="AM126">IF(ROWS(AM$4:AM126)&gt;AM$1,"",INDEX('malzeme montaj'!$C$1:$C$3329,SMALL(IF('malzeme montaj'!$B$1:$B$3329=AM$3,IF('malzeme montaj'!$C$1:$C$3329&lt;&gt;"",ROW('malzeme montaj'!$C$1:$C$3329))),ROWS(AM$4:AM126))))</f>
        <v/>
      </c>
      <c r="AN126" s="38" t="str">
        <f t="array" ref="AN126">IF(ROWS(AN$4:AN126)&gt;AN$1,"",INDEX('malzeme montaj'!$C$1:$C$3329,SMALL(IF('malzeme montaj'!$B$1:$B$3329=AN$3,IF('malzeme montaj'!$C$1:$C$3329&lt;&gt;"",ROW('malzeme montaj'!$C$1:$C$3329))),ROWS(AN$4:AN126))))</f>
        <v/>
      </c>
      <c r="AO126" s="38" t="str">
        <f t="array" ref="AO126">IF(ROWS(AO$4:AO126)&gt;AO$1,"",INDEX('malzeme montaj'!$C$1:$C$3329,SMALL(IF('malzeme montaj'!$B$1:$B$3329=AO$3,IF('malzeme montaj'!$C$1:$C$3329&lt;&gt;"",ROW('malzeme montaj'!$C$1:$C$3329))),ROWS(AO$4:AO126))))</f>
        <v/>
      </c>
      <c r="AP126" s="38" t="str">
        <f t="array" ref="AP126">IF(ROWS(AP$4:AP126)&gt;AP$1,"",INDEX('malzeme montaj'!$C$1:$C$3329,SMALL(IF('malzeme montaj'!$B$1:$B$3329=AP$3,IF('malzeme montaj'!$C$1:$C$3329&lt;&gt;"",ROW('malzeme montaj'!$C$1:$C$3329))),ROWS(AP$4:AP126))))</f>
        <v/>
      </c>
      <c r="AQ126" s="38" t="str">
        <f t="array" ref="AQ126">IF(ROWS(AQ$4:AQ126)&gt;AQ$1,"",INDEX('malzeme montaj'!$C$1:$C$3329,SMALL(IF('malzeme montaj'!$B$1:$B$3329=AQ$3,IF('malzeme montaj'!$C$1:$C$3329&lt;&gt;"",ROW('malzeme montaj'!$C$1:$C$3329))),ROWS(AQ$4:AQ126))))</f>
        <v/>
      </c>
      <c r="AR126" s="38" t="str">
        <f t="array" ref="AR126">IF(ROWS(AR$4:AR126)&gt;AR$1,"",INDEX('malzeme montaj'!$C$1:$C$3329,SMALL(IF('malzeme montaj'!$B$1:$B$3329=AR$3,IF('malzeme montaj'!$C$1:$C$3329&lt;&gt;"",ROW('malzeme montaj'!$C$1:$C$3329))),ROWS(AR$4:AR126))))</f>
        <v/>
      </c>
      <c r="AS126" s="38" t="str">
        <f t="array" ref="AS126">IF(ROWS(AS$4:AS126)&gt;AS$1,"",INDEX('malzeme montaj'!$C$1:$C$3329,SMALL(IF('malzeme montaj'!$B$1:$B$3329=AS$3,IF('malzeme montaj'!$C$1:$C$3329&lt;&gt;"",ROW('malzeme montaj'!$C$1:$C$3329))),ROWS(AS$4:AS126))))</f>
        <v/>
      </c>
      <c r="AT126" s="38" t="str">
        <f t="array" ref="AT126">IF(ROWS(AT$4:AT126)&gt;AT$1,"",INDEX('malzeme montaj'!$C$1:$C$3329,SMALL(IF('malzeme montaj'!$B$1:$B$3329=AT$3,IF('malzeme montaj'!$C$1:$C$3329&lt;&gt;"",ROW('malzeme montaj'!$C$1:$C$3329))),ROWS(AT$4:AT126))))</f>
        <v/>
      </c>
      <c r="AU126" s="38" t="str">
        <f t="array" ref="AU126">IF(ROWS(AU$4:AU126)&gt;AU$1,"",INDEX('malzeme montaj'!$C$1:$C$3329,SMALL(IF('malzeme montaj'!$B$1:$B$3329=AU$3,IF('malzeme montaj'!$C$1:$C$3329&lt;&gt;"",ROW('malzeme montaj'!$C$1:$C$3329))),ROWS(AU$4:AU126))))</f>
        <v/>
      </c>
      <c r="AV126" s="38" t="str">
        <f t="array" ref="AV126">IF(ROWS(AV$4:AV126)&gt;AV$1,"",INDEX('malzeme montaj'!$C$1:$C$3329,SMALL(IF('malzeme montaj'!$B$1:$B$3329=AV$3,IF('malzeme montaj'!$C$1:$C$3329&lt;&gt;"",ROW('malzeme montaj'!$C$1:$C$3329))),ROWS(AV$4:AV126))))</f>
        <v/>
      </c>
      <c r="AW126" s="38" t="str">
        <f t="array" ref="AW126">IF(ROWS(AW$4:AW126)&gt;AW$1,"",INDEX('malzeme montaj'!$C$1:$C$3329,SMALL(IF('malzeme montaj'!$B$1:$B$3329=AW$3,IF('malzeme montaj'!$C$1:$C$3329&lt;&gt;"",ROW('malzeme montaj'!$C$1:$C$3329))),ROWS(AW$4:AW126))))</f>
        <v/>
      </c>
      <c r="AX126" s="38" t="str">
        <f t="array" ref="AX126">IF(ROWS(AX$4:AX126)&gt;AX$1,"",INDEX('malzeme montaj'!$C$1:$C$3329,SMALL(IF('malzeme montaj'!$B$1:$B$3329=AX$3,IF('malzeme montaj'!$C$1:$C$3329&lt;&gt;"",ROW('malzeme montaj'!$C$1:$C$3329))),ROWS(AX$4:AX126))))</f>
        <v/>
      </c>
      <c r="AY126" s="38" t="str">
        <f t="array" ref="AY126">IF(ROWS(AY$4:AY126)&gt;AY$1,"",INDEX('malzeme montaj'!$C$1:$C$3329,SMALL(IF('malzeme montaj'!$B$1:$B$3329=AY$3,IF('malzeme montaj'!$C$1:$C$3329&lt;&gt;"",ROW('malzeme montaj'!$C$1:$C$3329))),ROWS(AY$4:AY126))))</f>
        <v/>
      </c>
      <c r="AZ126" s="38" t="str">
        <f t="array" ref="AZ126">IF(ROWS(AZ$4:AZ126)&gt;AZ$1,"",INDEX('malzeme montaj'!$C$1:$C$3329,SMALL(IF('malzeme montaj'!$B$1:$B$3329=AZ$3,IF('malzeme montaj'!$C$1:$C$3329&lt;&gt;"",ROW('malzeme montaj'!$C$1:$C$3329))),ROWS(AZ$4:AZ126))))</f>
        <v/>
      </c>
      <c r="BA126" s="38" t="str">
        <f t="array" ref="BA126">IF(ROWS(BA$4:BA126)&gt;BA$1,"",INDEX('malzeme montaj'!$C$1:$C$3329,SMALL(IF('malzeme montaj'!$B$1:$B$3329=BA$3,IF('malzeme montaj'!$C$1:$C$3329&lt;&gt;"",ROW('malzeme montaj'!$C$1:$C$3329))),ROWS(BA$4:BA126))))</f>
        <v/>
      </c>
      <c r="BB126" s="38" t="str">
        <f t="array" ref="BB126">IF(ROWS(BB$4:BB126)&gt;BB$1,"",INDEX('malzeme montaj'!$C$1:$C$3329,SMALL(IF('malzeme montaj'!$B$1:$B$3329=BB$3,IF('malzeme montaj'!$C$1:$C$3329&lt;&gt;"",ROW('malzeme montaj'!$C$1:$C$3329))),ROWS(BB$4:BB126))))</f>
        <v/>
      </c>
      <c r="BC126" s="38" t="str">
        <f t="array" ref="BC126">IF(ROWS(BC$4:BC126)&gt;BC$1,"",INDEX('malzeme montaj'!$C$1:$C$3329,SMALL(IF('malzeme montaj'!$B$1:$B$3329=BC$3,IF('malzeme montaj'!$C$1:$C$3329&lt;&gt;"",ROW('malzeme montaj'!$C$1:$C$3329))),ROWS(BC$4:BC126))))</f>
        <v/>
      </c>
      <c r="BD126" s="38" t="str">
        <f t="array" ref="BD126">IF(ROWS(BD$4:BD126)&gt;BD$1,"",INDEX('malzeme montaj'!$C$1:$C$3329,SMALL(IF('malzeme montaj'!$B$1:$B$3329=BD$3,IF('malzeme montaj'!$C$1:$C$3329&lt;&gt;"",ROW('malzeme montaj'!$C$1:$C$3329))),ROWS(BD$4:BD126))))</f>
        <v/>
      </c>
      <c r="BE126" s="38"/>
      <c r="BF126" s="38" t="str">
        <f t="array" ref="BF126">IF(ROWS(BF$4:BF126)&gt;BF$1,"",INDEX('malzeme montaj'!$C$1:$C$3329,SMALL(IF('malzeme montaj'!$B$1:$B$3329=BF$3,IF('malzeme montaj'!$C$1:$C$3329&lt;&gt;"",ROW('malzeme montaj'!$C$1:$C$3329))),ROWS(BF$4:BF126))))</f>
        <v/>
      </c>
      <c r="BG126" s="38" t="str">
        <f t="array" ref="BG126">IF(ROWS(BG$4:BG126)&gt;BG$1,"",INDEX('malzeme montaj'!$C$1:$C$3329,SMALL(IF('malzeme montaj'!$B$1:$B$3329=BG$3,IF('malzeme montaj'!$C$1:$C$3329&lt;&gt;"",ROW('malzeme montaj'!$C$1:$C$3329))),ROWS(BG$4:BG126))))</f>
        <v/>
      </c>
      <c r="BH126" s="38" t="str">
        <f t="array" ref="BH126">IF(ROWS(BH$4:BH126)&gt;BH$1,"",INDEX('malzeme montaj'!$C$1:$C$3329,SMALL(IF('malzeme montaj'!$B$1:$B$3329=BH$3,IF('malzeme montaj'!$C$1:$C$3329&lt;&gt;"",ROW('malzeme montaj'!$C$1:$C$3329))),ROWS(BH$4:BH126))))</f>
        <v/>
      </c>
      <c r="BI126" s="38" t="str">
        <f t="array" ref="BI126">IF(ROWS(BI$4:BI126)&gt;BI$1,"",INDEX('malzeme montaj'!$C$1:$C$3329,SMALL(IF('malzeme montaj'!$B$1:$B$3329=BI$3,IF('malzeme montaj'!$C$1:$C$3329&lt;&gt;"",ROW('malzeme montaj'!$C$1:$C$3329))),ROWS(BI$4:BI126))))</f>
        <v/>
      </c>
      <c r="BJ126" s="38" t="str">
        <f t="array" ref="BJ126">IF(ROWS(BJ$4:BJ126)&gt;BJ$1,"",INDEX('malzeme montaj'!$C$1:$C$3329,SMALL(IF('malzeme montaj'!$B$1:$B$3329=BJ$3,IF('malzeme montaj'!$C$1:$C$3329&lt;&gt;"",ROW('malzeme montaj'!$C$1:$C$3329))),ROWS(BJ$4:BJ126))))</f>
        <v/>
      </c>
      <c r="BK126" s="38" t="str">
        <f t="array" ref="BK126">IF(ROWS(BK$4:BK126)&gt;BK$1,"",INDEX('malzeme montaj'!$C$1:$C$3329,SMALL(IF('malzeme montaj'!$B$1:$B$3329=BK$3,IF('malzeme montaj'!$C$1:$C$3329&lt;&gt;"",ROW('malzeme montaj'!$C$1:$C$3329))),ROWS(BK$4:BK126))))</f>
        <v/>
      </c>
      <c r="BL126" s="38" t="str">
        <f t="array" ref="BL126">IF(ROWS(BL$4:BL126)&gt;BL$1,"",INDEX('malzeme montaj'!$C$1:$C$3329,SMALL(IF('malzeme montaj'!$B$1:$B$3329=BL$3,IF('malzeme montaj'!$C$1:$C$3329&lt;&gt;"",ROW('malzeme montaj'!$C$1:$C$3329))),ROWS(BL$4:BL126))))</f>
        <v/>
      </c>
      <c r="BM126" s="38" t="str">
        <f t="array" ref="BM126">IF(ROWS(BM$4:BM126)&gt;BM$1,"",INDEX('malzeme montaj'!$C$1:$C$3329,SMALL(IF('malzeme montaj'!$B$1:$B$3329=BM$3,IF('malzeme montaj'!$C$1:$C$3329&lt;&gt;"",ROW('malzeme montaj'!$C$1:$C$3329))),ROWS(BM$4:BM126))))</f>
        <v/>
      </c>
      <c r="BN126" s="38" t="str">
        <f t="array" ref="BN126">IF(ROWS(BN$4:BN126)&gt;BN$1,"",INDEX('malzeme montaj'!$C$1:$C$3329,SMALL(IF('malzeme montaj'!$B$1:$B$3329=BN$3,IF('malzeme montaj'!$C$1:$C$3329&lt;&gt;"",ROW('malzeme montaj'!$C$1:$C$3329))),ROWS(BN$4:BN126))))</f>
        <v/>
      </c>
      <c r="BO126" s="38" t="str">
        <f t="array" ref="BO126">IF(ROWS(BO$4:BO126)&gt;BO$1,"",INDEX('malzeme montaj'!$C$1:$C$3329,SMALL(IF('malzeme montaj'!$B$1:$B$3329=BO$3,IF('malzeme montaj'!$C$1:$C$3329&lt;&gt;"",ROW('malzeme montaj'!$C$1:$C$3329))),ROWS(BO$4:BO126))))</f>
        <v/>
      </c>
      <c r="BP126" s="38" t="str">
        <f t="array" ref="BP126">IF(ROWS(BP$4:BP126)&gt;BP$1,"",INDEX('malzeme montaj'!$C$1:$C$3329,SMALL(IF('malzeme montaj'!$B$1:$B$3329=BP$3,IF('malzeme montaj'!$C$1:$C$3329&lt;&gt;"",ROW('malzeme montaj'!$C$1:$C$3329))),ROWS(BP$4:BP126))))</f>
        <v/>
      </c>
      <c r="BQ126" s="38" t="str">
        <f t="array" ref="BQ126">IF(ROWS(BQ$4:BQ126)&gt;BQ$1,"",INDEX('malzeme montaj'!$C$1:$C$3329,SMALL(IF('malzeme montaj'!$B$1:$B$3329=BQ$3,IF('malzeme montaj'!$C$1:$C$3329&lt;&gt;"",ROW('malzeme montaj'!$C$1:$C$3329))),ROWS(BQ$4:BQ126))))</f>
        <v/>
      </c>
      <c r="BR126" s="38" t="str">
        <f t="array" ref="BR126">IF(ROWS(BR$4:BR126)&gt;BR$1,"",INDEX('malzeme montaj'!$C$1:$C$3329,SMALL(IF('malzeme montaj'!$B$1:$B$3329=BR$3,IF('malzeme montaj'!$C$1:$C$3329&lt;&gt;"",ROW('malzeme montaj'!$C$1:$C$3329))),ROWS(BR$4:BR126))))</f>
        <v/>
      </c>
      <c r="BS126" s="38" t="str">
        <f t="array" ref="BS126">IF(ROWS(BS$4:BS126)&gt;BS$1,"",INDEX('malzeme montaj'!$C$1:$C$3329,SMALL(IF('malzeme montaj'!$B$1:$B$3329=BS$3,IF('malzeme montaj'!$C$1:$C$3329&lt;&gt;"",ROW('malzeme montaj'!$C$1:$C$3329))),ROWS(BS$4:BS126))))</f>
        <v/>
      </c>
      <c r="BT126" s="38" t="str">
        <f t="array" ref="BT126">IF(ROWS(BT$4:BT126)&gt;BT$1,"",INDEX('malzeme montaj'!$C$1:$C$3329,SMALL(IF('malzeme montaj'!$B$1:$B$3329=BT$3,IF('malzeme montaj'!$C$1:$C$3329&lt;&gt;"",ROW('malzeme montaj'!$C$1:$C$3329))),ROWS(BT$4:BT126))))</f>
        <v/>
      </c>
      <c r="BU126" s="34" t="str">
        <f t="array" ref="BU126">IF(ROWS(BU$4:BU126)&gt;BU$1,"",INDEX('malzeme montaj'!$C$1:$C$3329,SMALL(IF('malzeme montaj'!$B$1:$B$3329=BU$3,IF('malzeme montaj'!$C$1:$C$3329&lt;&gt;"",ROW('malzeme montaj'!$C$1:$C$3329))),ROWS(BU$4:BU126))))</f>
        <v/>
      </c>
      <c r="BV126" s="34" t="str">
        <f t="array" ref="BV126">IF(ROWS(BV$4:BV126)&gt;BV$1,"",INDEX('malzeme montaj'!$C$1:$C$3329,SMALL(IF('malzeme montaj'!$B$1:$B$3329=BV$3,IF('malzeme montaj'!$C$1:$C$3329&lt;&gt;"",ROW('malzeme montaj'!$C$1:$C$3329))),ROWS(BV$4:BV126))))</f>
        <v/>
      </c>
      <c r="BW126" s="34" t="str">
        <f t="array" ref="BW126">IF(ROWS(BW$4:BW126)&gt;BW$1,"",INDEX('malzeme montaj'!$C$1:$C$3329,SMALL(IF('malzeme montaj'!$B$1:$B$3329=BW$3,IF('malzeme montaj'!$C$1:$C$3329&lt;&gt;"",ROW('malzeme montaj'!$C$1:$C$3329))),ROWS(BW$4:BW126))))</f>
        <v/>
      </c>
      <c r="BX126" s="34" t="str">
        <f t="array" ref="BX126">IF(ROWS(BX$4:BX126)&gt;BX$1,"",INDEX('malzeme montaj'!$C$1:$C$3329,SMALL(IF('malzeme montaj'!$B$1:$B$3329=BX$3,IF('malzeme montaj'!$C$1:$C$3329&lt;&gt;"",ROW('malzeme montaj'!$C$1:$C$3329))),ROWS(BX$4:BX126))))</f>
        <v/>
      </c>
      <c r="BY126" s="34" t="str">
        <f t="array" ref="BY126">IF(ROWS(BY$4:BY126)&gt;BY$1,"",INDEX('malzeme montaj'!$C$1:$C$3329,SMALL(IF('malzeme montaj'!$B$1:$B$3329=BY$3,IF('malzeme montaj'!$C$1:$C$3329&lt;&gt;"",ROW('malzeme montaj'!$C$1:$C$3329))),ROWS(BY$4:BY126))))</f>
        <v/>
      </c>
      <c r="BZ126" s="34" t="str">
        <f t="array" ref="BZ126">IF(ROWS(BZ$4:BZ126)&gt;BZ$1,"",INDEX('malzeme montaj'!$C$1:$C$3329,SMALL(IF('malzeme montaj'!$B$1:$B$3329=BZ$3,IF('malzeme montaj'!$C$1:$C$3329&lt;&gt;"",ROW('malzeme montaj'!$C$1:$C$3329))),ROWS(BZ$4:BZ126))))</f>
        <v/>
      </c>
      <c r="CA126" s="34" t="str">
        <f t="array" ref="CA126">IF(ROWS(CA$4:CA126)&gt;CA$1,"",INDEX('malzeme montaj'!$C$1:$C$3329,SMALL(IF('malzeme montaj'!$B$1:$B$3329=CA$3,IF('malzeme montaj'!$C$1:$C$3329&lt;&gt;"",ROW('malzeme montaj'!$C$1:$C$3329))),ROWS(CA$4:CA126))))</f>
        <v/>
      </c>
      <c r="CB126" s="34" t="str">
        <f t="array" ref="CB126">IF(ROWS(CB$4:CB126)&gt;CB$1,"",INDEX('malzeme montaj'!$C$1:$C$3329,SMALL(IF('malzeme montaj'!$B$1:$B$3329=CB$3,IF('malzeme montaj'!$C$1:$C$3329&lt;&gt;"",ROW('malzeme montaj'!$C$1:$C$3329))),ROWS(CB$4:CB126))))</f>
        <v/>
      </c>
      <c r="CC126" s="34" t="str">
        <f t="array" ref="CC126">IF(ROWS(CC$4:CC126)&gt;CC$1,"",INDEX('malzeme montaj'!$C$1:$C$3329,SMALL(IF('malzeme montaj'!$B$1:$B$3329=CC$3,IF('malzeme montaj'!$C$1:$C$3329&lt;&gt;"",ROW('malzeme montaj'!$C$1:$C$3329))),ROWS(CC$4:CC126))))</f>
        <v/>
      </c>
      <c r="CD126" s="34" t="str">
        <f t="array" ref="CD126">IF(ROWS(CD$4:CD126)&gt;CD$1,"",INDEX('malzeme montaj'!$C$1:$C$3329,SMALL(IF('malzeme montaj'!$B$1:$B$3329=CD$3,IF('malzeme montaj'!$C$1:$C$3329&lt;&gt;"",ROW('malzeme montaj'!$C$1:$C$3329))),ROWS(CD$4:CD126))))</f>
        <v/>
      </c>
      <c r="CE126" s="34" t="str">
        <f t="array" ref="CE126">IF(ROWS(CE$4:CE126)&gt;CE$1,"",INDEX('malzeme montaj'!$C$1:$C$3329,SMALL(IF('malzeme montaj'!$B$1:$B$3329=CE$3,IF('malzeme montaj'!$C$1:$C$3329&lt;&gt;"",ROW('malzeme montaj'!$C$1:$C$3329))),ROWS(CE$4:CE126))))</f>
        <v/>
      </c>
      <c r="CF126" s="34" t="str">
        <f t="array" ref="CF126">IF(ROWS(CF$4:CF126)&gt;CF$1,"",INDEX('malzeme montaj'!$C$1:$C$3329,SMALL(IF('malzeme montaj'!$B$1:$B$3329=CF$3,IF('malzeme montaj'!$C$1:$C$3329&lt;&gt;"",ROW('malzeme montaj'!$C$1:$C$3329))),ROWS(CF$4:CF126))))</f>
        <v/>
      </c>
      <c r="CG126" s="34" t="str">
        <f t="array" ref="CG126">IF(ROWS(CG$4:CG126)&gt;CG$1,"",INDEX('malzeme montaj'!$C$1:$C$3329,SMALL(IF('malzeme montaj'!$B$1:$B$3329=CG$3,IF('malzeme montaj'!$C$1:$C$3329&lt;&gt;"",ROW('malzeme montaj'!$C$1:$C$3329))),ROWS(CG$4:CG126))))</f>
        <v/>
      </c>
      <c r="CH126" s="34" t="str">
        <f t="array" ref="CH126">IF(ROWS(CH$4:CH126)&gt;CH$1,"",INDEX('malzeme montaj'!$C$1:$C$3329,SMALL(IF('malzeme montaj'!$B$1:$B$3329=CH$3,IF('malzeme montaj'!$C$1:$C$3329&lt;&gt;"",ROW('malzeme montaj'!$C$1:$C$3329))),ROWS(CH$4:CH126))))</f>
        <v/>
      </c>
      <c r="CI126" s="34" t="str">
        <f t="array" ref="CI126">IF(ROWS(CI$4:CI126)&gt;CI$1,"",INDEX('malzeme montaj'!$C$1:$C$3329,SMALL(IF('malzeme montaj'!$B$1:$B$3329=CI$3,IF('malzeme montaj'!$C$1:$C$3329&lt;&gt;"",ROW('malzeme montaj'!$C$1:$C$3329))),ROWS(CI$4:CI126))))</f>
        <v/>
      </c>
      <c r="CJ126" s="34" t="str">
        <f t="array" ref="CJ126">IF(ROWS(CJ$4:CJ126)&gt;CJ$1,"",INDEX('malzeme montaj'!$C$1:$C$3329,SMALL(IF('malzeme montaj'!$B$1:$B$3329=CJ$3,IF('malzeme montaj'!$C$1:$C$3329&lt;&gt;"",ROW('malzeme montaj'!$C$1:$C$3329))),ROWS(CJ$4:CJ126))))</f>
        <v/>
      </c>
      <c r="CK126" s="34" t="str">
        <f t="array" ref="CK126">IF(ROWS(CK$4:CK126)&gt;CK$1,"",INDEX('malzeme montaj'!$C$1:$C$3329,SMALL(IF('malzeme montaj'!$B$1:$B$3329=CK$3,IF('malzeme montaj'!$C$1:$C$3329&lt;&gt;"",ROW('malzeme montaj'!$C$1:$C$3329))),ROWS(CK$4:CK126))))</f>
        <v/>
      </c>
      <c r="CL126" s="34" t="str">
        <f t="array" ref="CL126">IF(ROWS(CL$4:CL126)&gt;CL$1,"",INDEX('malzeme montaj'!$C$1:$C$3329,SMALL(IF('malzeme montaj'!$B$1:$B$3329=CL$3,IF('malzeme montaj'!$C$1:$C$3329&lt;&gt;"",ROW('malzeme montaj'!$C$1:$C$3329))),ROWS(CL$4:CL126))))</f>
        <v/>
      </c>
      <c r="CM126" s="34" t="str">
        <f t="array" ref="CM126">IF(ROWS(CM$4:CM126)&gt;CM$1,"",INDEX('malzeme montaj'!$C$1:$C$3329,SMALL(IF('malzeme montaj'!$B$1:$B$3329=CM$3,IF('malzeme montaj'!$C$1:$C$3329&lt;&gt;"",ROW('malzeme montaj'!$C$1:$C$3329))),ROWS(CM$4:CM126))))</f>
        <v/>
      </c>
      <c r="CN126" s="34" t="str">
        <f t="array" ref="CN126">IF(ROWS(CN$4:CN126)&gt;CN$1,"",INDEX('malzeme montaj'!$C$1:$C$3329,SMALL(IF('malzeme montaj'!$B$1:$B$3329=CN$3,IF('malzeme montaj'!$C$1:$C$3329&lt;&gt;"",ROW('malzeme montaj'!$C$1:$C$3329))),ROWS(CN$4:CN126))))</f>
        <v/>
      </c>
      <c r="CO126" s="34" t="str">
        <f t="array" ref="CO126">IF(ROWS(CO$4:CO126)&gt;CO$1,"",INDEX('malzeme montaj'!$C$1:$C$3329,SMALL(IF('malzeme montaj'!$B$1:$B$3329=CO$3,IF('malzeme montaj'!$C$1:$C$3329&lt;&gt;"",ROW('malzeme montaj'!$C$1:$C$3329))),ROWS(CO$4:CO126))))</f>
        <v/>
      </c>
      <c r="CP126" s="34" t="str">
        <f t="array" ref="CP126">IF(ROWS(CP$4:CP126)&gt;CP$1,"",INDEX('malzeme montaj'!$C$1:$C$3329,SMALL(IF('malzeme montaj'!$B$1:$B$3329=CP$3,IF('malzeme montaj'!$C$1:$C$3329&lt;&gt;"",ROW('malzeme montaj'!$C$1:$C$3329))),ROWS(CP$4:CP126))))</f>
        <v/>
      </c>
      <c r="CQ126" s="34" t="str">
        <f t="array" ref="CQ126">IF(ROWS(CQ$4:CQ126)&gt;CQ$1,"",INDEX('malzeme montaj'!$C$1:$C$3329,SMALL(IF('malzeme montaj'!$B$1:$B$3329=CQ$3,IF('malzeme montaj'!$C$1:$C$3329&lt;&gt;"",ROW('malzeme montaj'!$C$1:$C$3329))),ROWS(CQ$4:CQ126))))</f>
        <v/>
      </c>
      <c r="CR126" s="34" t="str">
        <f t="array" ref="CR126">IF(ROWS(CR$4:CR126)&gt;CR$1,"",INDEX('malzeme montaj'!$C$1:$C$3329,SMALL(IF('malzeme montaj'!$B$1:$B$3329=CR$3,IF('malzeme montaj'!$C$1:$C$3329&lt;&gt;"",ROW('malzeme montaj'!$C$1:$C$3329))),ROWS(CR$4:CR126))))</f>
        <v/>
      </c>
      <c r="CS126" s="34" t="str">
        <f t="array" ref="CS126">IF(ROWS(CS$4:CS126)&gt;CS$1,"",INDEX('malzeme montaj'!$C$1:$C$3329,SMALL(IF('malzeme montaj'!$B$1:$B$3329=CS$3,IF('malzeme montaj'!$C$1:$C$3329&lt;&gt;"",ROW('malzeme montaj'!$C$1:$C$3329))),ROWS(CS$4:CS126))))</f>
        <v/>
      </c>
      <c r="CT126" s="34" t="str">
        <f t="array" ref="CT126">IF(ROWS(CT$4:CT126)&gt;CT$1,"",INDEX('malzeme montaj'!$C$1:$C$3329,SMALL(IF('malzeme montaj'!$B$1:$B$3329=CT$3,IF('malzeme montaj'!$C$1:$C$3329&lt;&gt;"",ROW('malzeme montaj'!$C$1:$C$3329))),ROWS(CT$4:CT126))))</f>
        <v/>
      </c>
      <c r="CU126" s="34" t="str">
        <f t="array" ref="CU126">IF(ROWS(CU$4:CU126)&gt;CU$1,"",INDEX('malzeme montaj'!$C$1:$C$3329,SMALL(IF('malzeme montaj'!$B$1:$B$3329=CU$3,IF('malzeme montaj'!$C$1:$C$3329&lt;&gt;"",ROW('malzeme montaj'!$C$1:$C$3329))),ROWS(CU$4:CU126))))</f>
        <v/>
      </c>
      <c r="CV126" s="34" t="str">
        <f t="array" ref="CV126">IF(ROWS(CV$4:CV126)&gt;CV$1,"",INDEX('malzeme montaj'!$C$1:$C$3329,SMALL(IF('malzeme montaj'!$B$1:$B$3329=CV$3,IF('malzeme montaj'!$C$1:$C$3329&lt;&gt;"",ROW('malzeme montaj'!$C$1:$C$3329))),ROWS(CV$4:CV126))))</f>
        <v/>
      </c>
      <c r="CW126" s="34" t="str">
        <f t="array" ref="CW126">IF(ROWS(CW$4:CW126)&gt;CW$1,"",INDEX('malzeme montaj'!$C$1:$C$3329,SMALL(IF('malzeme montaj'!$B$1:$B$3329=CW$3,IF('malzeme montaj'!$C$1:$C$3329&lt;&gt;"",ROW('malzeme montaj'!$C$1:$C$3329))),ROWS(CW$4:CW126))))</f>
        <v/>
      </c>
      <c r="CX126" s="34" t="str">
        <f t="array" ref="CX126">IF(ROWS(CX$4:CX126)&gt;CX$1,"",INDEX('malzeme montaj'!$C$1:$C$3329,SMALL(IF('malzeme montaj'!$B$1:$B$3329=CX$3,IF('malzeme montaj'!$C$1:$C$3329&lt;&gt;"",ROW('malzeme montaj'!$C$1:$C$3329))),ROWS(CX$4:CX126))))</f>
        <v/>
      </c>
      <c r="CY126" s="34" t="str">
        <f t="array" ref="CY126">IF(ROWS(CY$4:CY126)&gt;CY$1,"",INDEX('malzeme montaj'!$C$1:$C$3329,SMALL(IF('malzeme montaj'!$B$1:$B$3329=CY$3,IF('malzeme montaj'!$C$1:$C$3329&lt;&gt;"",ROW('malzeme montaj'!$C$1:$C$3329))),ROWS(CY$4:CY126))))</f>
        <v/>
      </c>
      <c r="CZ126" s="34" t="str">
        <f t="array" ref="CZ126">IF(ROWS(CZ$4:CZ126)&gt;CZ$1,"",INDEX('malzeme montaj'!$C$1:$C$3329,SMALL(IF('malzeme montaj'!$B$1:$B$3329=CZ$3,IF('malzeme montaj'!$C$1:$C$3329&lt;&gt;"",ROW('malzeme montaj'!$C$1:$C$3329))),ROWS(CZ$4:CZ126))))</f>
        <v/>
      </c>
      <c r="DA126" s="34" t="str">
        <f t="array" ref="DA126">IF(ROWS(DA$4:DA126)&gt;DA$1,"",INDEX('malzeme montaj'!$C$1:$C$3329,SMALL(IF('malzeme montaj'!$B$1:$B$3329=DA$3,IF('malzeme montaj'!$C$1:$C$3329&lt;&gt;"",ROW('malzeme montaj'!$C$1:$C$3329))),ROWS(DA$4:DA126))))</f>
        <v/>
      </c>
      <c r="DB126" s="34" t="str">
        <f t="array" ref="DB126">IF(ROWS(DB$4:DB126)&gt;DB$1,"",INDEX('malzeme montaj'!$C$1:$C$3329,SMALL(IF('malzeme montaj'!$B$1:$B$3329=DB$3,IF('malzeme montaj'!$C$1:$C$3329&lt;&gt;"",ROW('malzeme montaj'!$C$1:$C$3329))),ROWS(DB$4:DB126))))</f>
        <v/>
      </c>
      <c r="DC126" s="34" t="str">
        <f t="array" ref="DC126">IF(ROWS(DC$4:DC126)&gt;DC$1,"",INDEX('malzeme montaj'!$C$1:$C$3329,SMALL(IF('malzeme montaj'!$B$1:$B$3329=DC$3,IF('malzeme montaj'!$C$1:$C$3329&lt;&gt;"",ROW('malzeme montaj'!$C$1:$C$3329))),ROWS(DC$4:DC126))))</f>
        <v/>
      </c>
      <c r="DD126" s="34" t="str">
        <f t="array" ref="DD126">IF(ROWS(DD$4:DD126)&gt;DD$1,"",INDEX('malzeme montaj'!$C$1:$C$3329,SMALL(IF('malzeme montaj'!$B$1:$B$3329=DD$3,IF('malzeme montaj'!$C$1:$C$3329&lt;&gt;"",ROW('malzeme montaj'!$C$1:$C$3329))),ROWS(DD$4:DD126))))</f>
        <v/>
      </c>
      <c r="DE126" s="34" t="str">
        <f t="array" ref="DE126">IF(ROWS(DE$4:DE126)&gt;DE$1,"",INDEX('malzeme montaj'!$C$1:$C$3329,SMALL(IF('malzeme montaj'!$B$1:$B$3329=DE$3,IF('malzeme montaj'!$C$1:$C$3329&lt;&gt;"",ROW('malzeme montaj'!$C$1:$C$3329))),ROWS(DE$4:DE126))))</f>
        <v/>
      </c>
      <c r="DF126" s="34" t="str">
        <f t="array" ref="DF126">IF(ROWS(DF$4:DF126)&gt;DF$1,"",INDEX('malzeme montaj'!$C$1:$C$3329,SMALL(IF('malzeme montaj'!$B$1:$B$3329=DF$3,IF('malzeme montaj'!$C$1:$C$3329&lt;&gt;"",ROW('malzeme montaj'!$C$1:$C$3329))),ROWS(DF$4:DF126))))</f>
        <v/>
      </c>
      <c r="DG126" s="34" t="str">
        <f t="array" ref="DG126">IF(ROWS(DG$4:DG126)&gt;DG$1,"",INDEX('malzeme montaj'!$C$1:$C$3329,SMALL(IF('malzeme montaj'!$B$1:$B$3329=DG$3,IF('malzeme montaj'!$C$1:$C$3329&lt;&gt;"",ROW('malzeme montaj'!$C$1:$C$3329))),ROWS(DG$4:DG126))))</f>
        <v/>
      </c>
      <c r="DH126" s="34" t="str">
        <f t="array" ref="DH126">IF(ROWS(DH$4:DH126)&gt;DH$1,"",INDEX('malzeme montaj'!$C$1:$C$3329,SMALL(IF('malzeme montaj'!$B$1:$B$3329=DH$3,IF('malzeme montaj'!$C$1:$C$3329&lt;&gt;"",ROW('malzeme montaj'!$C$1:$C$3329))),ROWS(DH$4:DH126))))</f>
        <v/>
      </c>
      <c r="DI126" s="34" t="str">
        <f t="array" ref="DI126">IF(ROWS(DI$4:DI126)&gt;DI$1,"",INDEX('malzeme montaj'!$C$1:$C$3329,SMALL(IF('malzeme montaj'!$B$1:$B$3329=DI$3,IF('malzeme montaj'!$C$1:$C$3329&lt;&gt;"",ROW('malzeme montaj'!$C$1:$C$3329))),ROWS(DI$4:DI126))))</f>
        <v/>
      </c>
      <c r="DJ126" s="34" t="str">
        <f t="array" ref="DJ126">IF(ROWS(DJ$4:DJ126)&gt;DJ$1,"",INDEX('malzeme montaj'!$C$1:$C$3329,SMALL(IF('malzeme montaj'!$B$1:$B$3329=DJ$3,IF('malzeme montaj'!$C$1:$C$3329&lt;&gt;"",ROW('malzeme montaj'!$C$1:$C$3329))),ROWS(DJ$4:DJ126))))</f>
        <v/>
      </c>
      <c r="DK126" s="34" t="str">
        <f t="array" ref="DK126">IF(ROWS(DK$4:DK126)&gt;DK$1,"",INDEX('malzeme montaj'!$C$1:$C$3329,SMALL(IF('malzeme montaj'!$B$1:$B$3329=DK$3,IF('malzeme montaj'!$C$1:$C$3329&lt;&gt;"",ROW('malzeme montaj'!$C$1:$C$3329))),ROWS(DK$4:DK126))))</f>
        <v/>
      </c>
      <c r="DL126" s="34" t="str">
        <f t="array" ref="DL126">IF(ROWS(DL$4:DL126)&gt;DL$1,"",INDEX('malzeme montaj'!$C$1:$C$3329,SMALL(IF('malzeme montaj'!$B$1:$B$3329=DL$3,IF('malzeme montaj'!$C$1:$C$3329&lt;&gt;"",ROW('malzeme montaj'!$C$1:$C$3329))),ROWS(DL$4:DL126))))</f>
        <v/>
      </c>
      <c r="DM126" s="34" t="str">
        <f t="array" ref="DM126">IF(ROWS(DM$4:DM126)&gt;DM$1,"",INDEX('malzeme montaj'!$C$1:$C$3329,SMALL(IF('malzeme montaj'!$B$1:$B$3329=DM$3,IF('malzeme montaj'!$C$1:$C$3329&lt;&gt;"",ROW('malzeme montaj'!$C$1:$C$3329))),ROWS(DM$4:DM126))))</f>
        <v/>
      </c>
      <c r="DN126" s="34" t="str">
        <f t="array" ref="DN126">IF(ROWS(DN$4:DN126)&gt;DN$1,"",INDEX('malzeme montaj'!$C$1:$C$3329,SMALL(IF('malzeme montaj'!$B$1:$B$3329=DN$3,IF('malzeme montaj'!$C$1:$C$3329&lt;&gt;"",ROW('malzeme montaj'!$C$1:$C$3329))),ROWS(DN$4:DN126))))</f>
        <v/>
      </c>
      <c r="DO126" s="34" t="str">
        <f t="array" ref="DO126">IF(ROWS(DO$4:DO126)&gt;DO$1,"",INDEX('malzeme montaj'!$C$1:$C$3329,SMALL(IF('malzeme montaj'!$B$1:$B$3329=DO$3,IF('malzeme montaj'!$C$1:$C$3329&lt;&gt;"",ROW('malzeme montaj'!$C$1:$C$3329))),ROWS(DO$4:DO126))))</f>
        <v/>
      </c>
      <c r="DP126" s="34" t="str">
        <f t="array" ref="DP126">IF(ROWS(DP$4:DP126)&gt;DP$1,"",INDEX('malzeme montaj'!$C$1:$C$3329,SMALL(IF('malzeme montaj'!$B$1:$B$3329=DP$3,IF('malzeme montaj'!$C$1:$C$3329&lt;&gt;"",ROW('malzeme montaj'!$C$1:$C$3329))),ROWS(DP$4:DP126))))</f>
        <v/>
      </c>
      <c r="DQ126" s="34" t="str">
        <f t="array" ref="DQ126">IF(ROWS(DQ$4:DQ126)&gt;DQ$1,"",INDEX('malzeme montaj'!$C$1:$C$3329,SMALL(IF('malzeme montaj'!$B$1:$B$3329=DQ$3,IF('malzeme montaj'!$C$1:$C$3329&lt;&gt;"",ROW('malzeme montaj'!$C$1:$C$3329))),ROWS(DQ$4:DQ126))))</f>
        <v/>
      </c>
      <c r="DR126" s="34" t="str">
        <f t="array" ref="DR126">IF(ROWS(DR$4:DR126)&gt;DR$1,"",INDEX('malzeme montaj'!$C$1:$C$3329,SMALL(IF('malzeme montaj'!$B$1:$B$3329=DR$3,IF('malzeme montaj'!$C$1:$C$3329&lt;&gt;"",ROW('malzeme montaj'!$C$1:$C$3329))),ROWS(DR$4:DR126))))</f>
        <v/>
      </c>
      <c r="DS126" s="34" t="str">
        <f t="array" ref="DS126">IF(ROWS(DS$4:DS126)&gt;DS$1,"",INDEX('malzeme montaj'!$C$1:$C$3329,SMALL(IF('malzeme montaj'!$B$1:$B$3329=DS$3,IF('malzeme montaj'!$C$1:$C$3329&lt;&gt;"",ROW('malzeme montaj'!$C$1:$C$3329))),ROWS(DS$4:DS126))))</f>
        <v/>
      </c>
      <c r="DT126" s="34" t="str">
        <f t="array" ref="DT126">IF(ROWS(DT$4:DT126)&gt;DT$1,"",INDEX('malzeme montaj'!$C$1:$C$3329,SMALL(IF('malzeme montaj'!$B$1:$B$3329=DT$3,IF('malzeme montaj'!$C$1:$C$3329&lt;&gt;"",ROW('malzeme montaj'!$C$1:$C$3329))),ROWS(DT$4:DT126))))</f>
        <v/>
      </c>
      <c r="DU126" s="34" t="str">
        <f t="array" ref="DU126">IF(ROWS(DU$4:DU126)&gt;DU$1,"",INDEX('malzeme montaj'!$C$1:$C$3329,SMALL(IF('malzeme montaj'!$B$1:$B$3329=DU$3,IF('malzeme montaj'!$C$1:$C$3329&lt;&gt;"",ROW('malzeme montaj'!$C$1:$C$3329))),ROWS(DU$4:DU126))))</f>
        <v/>
      </c>
      <c r="DV126" s="34" t="str">
        <f t="array" ref="DV126">IF(ROWS(DV$4:DV126)&gt;DV$1,"",INDEX('malzeme montaj'!$C$1:$C$3329,SMALL(IF('malzeme montaj'!$B$1:$B$3329=DV$3,IF('malzeme montaj'!$C$1:$C$3329&lt;&gt;"",ROW('malzeme montaj'!$C$1:$C$3329))),ROWS(DV$4:DV126))))</f>
        <v/>
      </c>
      <c r="DW126" s="34" t="str">
        <f t="array" ref="DW126">IF(ROWS(DW$4:DW126)&gt;DW$1,"",INDEX('malzeme montaj'!$C$1:$C$3329,SMALL(IF('malzeme montaj'!$B$1:$B$3329=DW$3,IF('malzeme montaj'!$C$1:$C$3329&lt;&gt;"",ROW('malzeme montaj'!$C$1:$C$3329))),ROWS(DW$4:DW126))))</f>
        <v/>
      </c>
      <c r="DX126" s="34" t="str">
        <f t="array" ref="DX126">IF(ROWS(DX$4:DX126)&gt;DX$1,"",INDEX('malzeme montaj'!$C$1:$C$3329,SMALL(IF('malzeme montaj'!$B$1:$B$3329=DX$3,IF('malzeme montaj'!$C$1:$C$3329&lt;&gt;"",ROW('malzeme montaj'!$C$1:$C$3329))),ROWS(DX$4:DX126))))</f>
        <v/>
      </c>
      <c r="DY126" s="34" t="str">
        <f t="array" ref="DY126">IF(ROWS(DY$4:DY126)&gt;DY$1,"",INDEX('malzeme montaj'!$C$1:$C$3329,SMALL(IF('malzeme montaj'!$B$1:$B$3329=DY$3,IF('malzeme montaj'!$C$1:$C$3329&lt;&gt;"",ROW('malzeme montaj'!$C$1:$C$3329))),ROWS(DY$4:DY126))))</f>
        <v/>
      </c>
      <c r="DZ126" s="34" t="str">
        <f t="array" ref="DZ126">IF(ROWS(DZ$4:DZ126)&gt;DZ$1,"",INDEX('malzeme montaj'!$C$1:$C$3329,SMALL(IF('malzeme montaj'!$B$1:$B$3329=DZ$3,IF('malzeme montaj'!$C$1:$C$3329&lt;&gt;"",ROW('malzeme montaj'!$C$1:$C$3329))),ROWS(DZ$4:DZ126))))</f>
        <v/>
      </c>
      <c r="EA126" s="34" t="str">
        <f t="array" ref="EA126">IF(ROWS(EA$4:EA126)&gt;EA$1,"",INDEX('malzeme montaj'!$C$1:$C$3329,SMALL(IF('malzeme montaj'!$B$1:$B$3329=EA$3,IF('malzeme montaj'!$C$1:$C$3329&lt;&gt;"",ROW('malzeme montaj'!$C$1:$C$3329))),ROWS(EA$4:EA126))))</f>
        <v/>
      </c>
      <c r="EB126" s="34" t="str">
        <f t="array" ref="EB126">IF(ROWS(EB$4:EB126)&gt;EB$1,"",INDEX('malzeme montaj'!$C$1:$C$3329,SMALL(IF('malzeme montaj'!$B$1:$B$3329=EB$3,IF('malzeme montaj'!$C$1:$C$3329&lt;&gt;"",ROW('malzeme montaj'!$C$1:$C$3329))),ROWS(EB$4:EB126))))</f>
        <v/>
      </c>
      <c r="EC126" s="34" t="str">
        <f t="array" ref="EC126">IF(ROWS(EC$4:EC126)&gt;EC$1,"",INDEX('malzeme montaj'!$C$1:$C$3329,SMALL(IF('malzeme montaj'!$B$1:$B$3329=EC$3,IF('malzeme montaj'!$C$1:$C$3329&lt;&gt;"",ROW('malzeme montaj'!$C$1:$C$3329))),ROWS(EC$4:EC126))))</f>
        <v/>
      </c>
      <c r="ED126" s="34" t="str">
        <f t="array" ref="ED126">IF(ROWS(ED$4:ED126)&gt;ED$1,"",INDEX('malzeme montaj'!$C$1:$C$3329,SMALL(IF('malzeme montaj'!$B$1:$B$3329=ED$3,IF('malzeme montaj'!$C$1:$C$3329&lt;&gt;"",ROW('malzeme montaj'!$C$1:$C$3329))),ROWS(ED$4:ED126))))</f>
        <v/>
      </c>
      <c r="EE126" s="34" t="str">
        <f t="array" ref="EE126">IF(ROWS(EE$4:EE126)&gt;EE$1,"",INDEX('malzeme montaj'!$C$1:$C$3329,SMALL(IF('malzeme montaj'!$B$1:$B$3329=EE$3,IF('malzeme montaj'!$C$1:$C$3329&lt;&gt;"",ROW('malzeme montaj'!$C$1:$C$3329))),ROWS(EE$4:EE126))))</f>
        <v/>
      </c>
      <c r="EF126" s="34" t="str">
        <f t="array" ref="EF126">IF(ROWS(EF$4:EF126)&gt;EF$1,"",INDEX('malzeme montaj'!$C$1:$C$3329,SMALL(IF('malzeme montaj'!$B$1:$B$3329=EF$3,IF('malzeme montaj'!$C$1:$C$3329&lt;&gt;"",ROW('malzeme montaj'!$C$1:$C$3329))),ROWS(EF$4:EF126))))</f>
        <v/>
      </c>
      <c r="EG126" s="34" t="str">
        <f t="array" ref="EG126">IF(ROWS(EG$4:EG126)&gt;EG$1,"",INDEX('malzeme montaj'!$C$1:$C$3329,SMALL(IF('malzeme montaj'!$B$1:$B$3329=EG$3,IF('malzeme montaj'!$C$1:$C$3329&lt;&gt;"",ROW('malzeme montaj'!$C$1:$C$3329))),ROWS(EG$4:EG126))))</f>
        <v/>
      </c>
      <c r="EH126" s="34" t="str">
        <f t="array" ref="EH126">IF(ROWS(EH$4:EH126)&gt;EH$1,"",INDEX('malzeme montaj'!$C$1:$C$3329,SMALL(IF('malzeme montaj'!$B$1:$B$3329=EH$3,IF('malzeme montaj'!$C$1:$C$3329&lt;&gt;"",ROW('malzeme montaj'!$C$1:$C$3329))),ROWS(EH$4:EH126))))</f>
        <v/>
      </c>
      <c r="EI126" s="34" t="str">
        <f t="array" ref="EI126">IF(ROWS(EI$4:EI126)&gt;EI$1,"",INDEX('malzeme montaj'!$C$1:$C$3329,SMALL(IF('malzeme montaj'!$B$1:$B$3329=EI$3,IF('malzeme montaj'!$C$1:$C$3329&lt;&gt;"",ROW('malzeme montaj'!$C$1:$C$3329))),ROWS(EI$4:EI126))))</f>
        <v/>
      </c>
      <c r="EJ126" s="34" t="str">
        <f t="array" ref="EJ126">IF(ROWS(EJ$4:EJ126)&gt;EJ$1,"",INDEX('malzeme montaj'!$C$1:$C$3329,SMALL(IF('malzeme montaj'!$B$1:$B$3329=EJ$3,IF('malzeme montaj'!$C$1:$C$3329&lt;&gt;"",ROW('malzeme montaj'!$C$1:$C$3329))),ROWS(EJ$4:EJ126))))</f>
        <v/>
      </c>
      <c r="EK126" s="34" t="str">
        <f t="array" ref="EK126">IF(ROWS(EK$4:EK126)&gt;EK$1,"",INDEX('malzeme montaj'!$C$1:$C$3329,SMALL(IF('malzeme montaj'!$B$1:$B$3329=EK$3,IF('malzeme montaj'!$C$1:$C$3329&lt;&gt;"",ROW('malzeme montaj'!$C$1:$C$3329))),ROWS(EK$4:EK126))))</f>
        <v/>
      </c>
      <c r="EL126" s="34" t="str">
        <f t="array" ref="EL126">IF(ROWS(EL$4:EL126)&gt;EL$1,"",INDEX('malzeme montaj'!$C$1:$C$3329,SMALL(IF('malzeme montaj'!$B$1:$B$3329=EL$3,IF('malzeme montaj'!$C$1:$C$3329&lt;&gt;"",ROW('malzeme montaj'!$C$1:$C$3329))),ROWS(EL$4:EL126))))</f>
        <v/>
      </c>
      <c r="EM126" s="34" t="str">
        <f t="array" ref="EM126">IF(ROWS(EM$4:EM126)&gt;EM$1,"",INDEX('malzeme montaj'!$C$1:$C$3329,SMALL(IF('malzeme montaj'!$B$1:$B$3329=EM$3,IF('malzeme montaj'!$C$1:$C$3329&lt;&gt;"",ROW('malzeme montaj'!$C$1:$C$3329))),ROWS(EM$4:EM126))))</f>
        <v/>
      </c>
      <c r="EN126" s="34" t="str">
        <f t="array" ref="EN126">IF(ROWS(EN$4:EN126)&gt;EN$1,"",INDEX('malzeme montaj'!$C$1:$C$3329,SMALL(IF('malzeme montaj'!$B$1:$B$3329=EN$3,IF('malzeme montaj'!$C$1:$C$3329&lt;&gt;"",ROW('malzeme montaj'!$C$1:$C$3329))),ROWS(EN$4:EN126))))</f>
        <v/>
      </c>
      <c r="EO126" s="34" t="str">
        <f t="array" ref="EO126">IF(ROWS(EO$4:EO126)&gt;EO$1,"",INDEX('malzeme montaj'!$C$1:$C$3329,SMALL(IF('malzeme montaj'!$B$1:$B$3329=EO$3,IF('malzeme montaj'!$C$1:$C$3329&lt;&gt;"",ROW('malzeme montaj'!$C$1:$C$3329))),ROWS(EO$4:EO126))))</f>
        <v/>
      </c>
      <c r="EP126" s="34" t="str">
        <f t="array" ref="EP126">IF(ROWS(EP$4:EP126)&gt;EP$1,"",INDEX('malzeme montaj'!$C$1:$C$3329,SMALL(IF('malzeme montaj'!$B$1:$B$3329=EP$3,IF('malzeme montaj'!$C$1:$C$3329&lt;&gt;"",ROW('malzeme montaj'!$C$1:$C$3329))),ROWS(EP$4:EP126))))</f>
        <v/>
      </c>
      <c r="EQ126" s="34" t="str">
        <f t="array" ref="EQ126">IF(ROWS(EQ$4:EQ126)&gt;EQ$1,"",INDEX('malzeme montaj'!$C$1:$C$3329,SMALL(IF('malzeme montaj'!$B$1:$B$3329=EQ$3,IF('malzeme montaj'!$C$1:$C$3329&lt;&gt;"",ROW('malzeme montaj'!$C$1:$C$3329))),ROWS(EQ$4:EQ126))))</f>
        <v/>
      </c>
      <c r="ER126" s="34" t="str">
        <f t="array" ref="ER126">IF(ROWS(ER$4:ER126)&gt;ER$1,"",INDEX('malzeme montaj'!$C$1:$C$3329,SMALL(IF('malzeme montaj'!$B$1:$B$3329=ER$3,IF('malzeme montaj'!$C$1:$C$3329&lt;&gt;"",ROW('malzeme montaj'!$C$1:$C$3329))),ROWS(ER$4:ER126))))</f>
        <v/>
      </c>
      <c r="ES126" s="34" t="str">
        <f t="array" ref="ES126">IF(ROWS(ES$4:ES126)&gt;ES$1,"",INDEX('malzeme montaj'!$C$1:$C$3329,SMALL(IF('malzeme montaj'!$B$1:$B$3329=ES$3,IF('malzeme montaj'!$C$1:$C$3329&lt;&gt;"",ROW('malzeme montaj'!$C$1:$C$3329))),ROWS(ES$4:ES126))))</f>
        <v/>
      </c>
      <c r="ET126" s="34" t="str">
        <f t="array" ref="ET126">IF(ROWS(ET$4:ET126)&gt;ET$1,"",INDEX('malzeme montaj'!$C$1:$C$3329,SMALL(IF('malzeme montaj'!$B$1:$B$3329=ET$3,IF('malzeme montaj'!$C$1:$C$3329&lt;&gt;"",ROW('malzeme montaj'!$C$1:$C$3329))),ROWS(ET$4:ET126))))</f>
        <v/>
      </c>
      <c r="EU126" s="34" t="str">
        <f t="array" ref="EU126">IF(ROWS(EU$4:EU126)&gt;EU$1,"",INDEX('malzeme montaj'!$C$1:$C$3329,SMALL(IF('malzeme montaj'!$B$1:$B$3329=EU$3,IF('malzeme montaj'!$C$1:$C$3329&lt;&gt;"",ROW('malzeme montaj'!$C$1:$C$3329))),ROWS(EU$4:EU126))))</f>
        <v/>
      </c>
      <c r="EV126" s="34" t="str">
        <f t="array" ref="EV126">IF(ROWS(EV$4:EV126)&gt;EV$1,"",INDEX('malzeme montaj'!$C$1:$C$3329,SMALL(IF('malzeme montaj'!$B$1:$B$3329=EV$3,IF('malzeme montaj'!$C$1:$C$3329&lt;&gt;"",ROW('malzeme montaj'!$C$1:$C$3329))),ROWS(EV$4:EV126))))</f>
        <v/>
      </c>
      <c r="EW126" s="34" t="str">
        <f t="array" ref="EW126">IF(ROWS(EW$4:EW126)&gt;EW$1,"",INDEX('malzeme montaj'!$C$1:$C$3329,SMALL(IF('malzeme montaj'!$B$1:$B$3329=EW$3,IF('malzeme montaj'!$C$1:$C$3329&lt;&gt;"",ROW('malzeme montaj'!$C$1:$C$3329))),ROWS(EW$4:EW126))))</f>
        <v/>
      </c>
    </row>
    <row r="127" spans="1:153" ht="12.75" customHeight="1">
      <c r="A127" s="38" t="str">
        <f t="array" ref="A127">IF(ROWS(A$4:A127)&gt;A$1,"",INDEX('malzeme montaj'!$C$1:$C$3329,SMALL(IF('malzeme montaj'!$B$1:$B$3329=A$3,IF('malzeme montaj'!$C$1:$C$3329&lt;&gt;"",ROW('malzeme montaj'!$C$1:$C$3329))),ROWS(A$4:A127))))</f>
        <v/>
      </c>
      <c r="B127" s="38" t="str">
        <f t="array" ref="B127">IF(ROWS(B$4:B127)&gt;B$1,"",INDEX('malzeme montaj'!$C$1:$C$3329,SMALL(IF('malzeme montaj'!$B$1:$B$3329=B$3,IF('malzeme montaj'!$C$1:$C$3329&lt;&gt;"",ROW('malzeme montaj'!$C$1:$C$3329))),ROWS(B$4:B127))))</f>
        <v/>
      </c>
      <c r="C127" s="38" t="str">
        <f t="array" ref="C127">IF(ROWS(C$4:C127)&gt;C$1,"",INDEX('malzeme montaj'!$C$1:$C$3329,SMALL(IF('malzeme montaj'!$B$1:$B$3329=C$3,IF('malzeme montaj'!$C$1:$C$3329&lt;&gt;"",ROW('malzeme montaj'!$C$1:$C$3329))),ROWS(C$4:C127))))</f>
        <v/>
      </c>
      <c r="D127" s="38" t="str">
        <f t="array" ref="D127">IF(ROWS(D$4:D127)&gt;D$1,"",INDEX('malzeme montaj'!$C$1:$C$3329,SMALL(IF('malzeme montaj'!$B$1:$B$3329=D$3,IF('malzeme montaj'!$C$1:$C$3329&lt;&gt;"",ROW('malzeme montaj'!$C$1:$C$3329))),ROWS(D$4:D127))))</f>
        <v/>
      </c>
      <c r="E127" s="38" t="str">
        <f t="array" ref="E127">IF(ROWS(E$4:E127)&gt;E$1,"",INDEX('malzeme montaj'!$C$1:$C$3329,SMALL(IF('malzeme montaj'!$B$1:$B$3329=E$3,IF('malzeme montaj'!$C$1:$C$3329&lt;&gt;"",ROW('malzeme montaj'!$C$1:$C$3329))),ROWS(E$4:E127))))</f>
        <v/>
      </c>
      <c r="F127" s="38" t="str">
        <f t="array" ref="F127">IF(ROWS(F$4:F127)&gt;F$1,"",INDEX('malzeme montaj'!$C$1:$C$3329,SMALL(IF('malzeme montaj'!$B$1:$B$3329=F$3,IF('malzeme montaj'!$C$1:$C$3329&lt;&gt;"",ROW('malzeme montaj'!$C$1:$C$3329))),ROWS(F$4:F127))))</f>
        <v/>
      </c>
      <c r="G127" s="38" t="str">
        <f t="array" ref="G127">IF(ROWS(G$4:G127)&gt;G$1,"",INDEX('malzeme montaj'!$C$1:$C$3329,SMALL(IF('malzeme montaj'!$B$1:$B$3329=G$3,IF('malzeme montaj'!$C$1:$C$3329&lt;&gt;"",ROW('malzeme montaj'!$C$1:$C$3329))),ROWS(G$4:G127))))</f>
        <v/>
      </c>
      <c r="H127" s="38" t="str">
        <f t="array" ref="H127">IF(ROWS(H$4:H127)&gt;H$1,"",INDEX('malzeme montaj'!$C$1:$C$3329,SMALL(IF('malzeme montaj'!$B$1:$B$3329=H$3,IF('malzeme montaj'!$C$1:$C$3329&lt;&gt;"",ROW('malzeme montaj'!$C$1:$C$3329))),ROWS(H$4:H127))))</f>
        <v/>
      </c>
      <c r="I127" s="38" t="str">
        <f t="array" ref="I127">IF(ROWS(I$4:I127)&gt;I$1,"",INDEX('malzeme montaj'!$C$1:$C$3329,SMALL(IF('malzeme montaj'!$B$1:$B$3329=I$3,IF('malzeme montaj'!$C$1:$C$3329&lt;&gt;"",ROW('malzeme montaj'!$C$1:$C$3329))),ROWS(I$4:I127))))</f>
        <v/>
      </c>
      <c r="J127" s="38" t="str">
        <f t="array" ref="J127">IF(ROWS(J$4:J127)&gt;J$1,"",INDEX('malzeme montaj'!$C$1:$C$3329,SMALL(IF('malzeme montaj'!$B$1:$B$3329=J$3,IF('malzeme montaj'!$C$1:$C$3329&lt;&gt;"",ROW('malzeme montaj'!$C$1:$C$3329))),ROWS(J$4:J127))))</f>
        <v/>
      </c>
      <c r="K127" s="38" t="str">
        <f t="array" ref="K127">IF(ROWS(K$4:K127)&gt;K$1,"",INDEX('malzeme montaj'!$C$1:$C$3329,SMALL(IF('malzeme montaj'!$B$1:$B$3329=K$3,IF('malzeme montaj'!$C$1:$C$3329&lt;&gt;"",ROW('malzeme montaj'!$C$1:$C$3329))),ROWS(K$4:K127))))</f>
        <v/>
      </c>
      <c r="L127" s="38" t="str">
        <f t="array" ref="L127">IF(ROWS(L$4:L127)&gt;L$1,"",INDEX('malzeme montaj'!$C$1:$C$3329,SMALL(IF('malzeme montaj'!$B$1:$B$3329=L$3,IF('malzeme montaj'!$C$1:$C$3329&lt;&gt;"",ROW('malzeme montaj'!$C$1:$C$3329))),ROWS(L$4:L127))))</f>
        <v/>
      </c>
      <c r="M127" s="38" t="str">
        <f t="array" ref="M127">IF(ROWS(M$4:M127)&gt;M$1,"",INDEX('malzeme montaj'!$C$1:$C$3329,SMALL(IF('malzeme montaj'!$B$1:$B$3329=M$3,IF('malzeme montaj'!$C$1:$C$3329&lt;&gt;"",ROW('malzeme montaj'!$C$1:$C$3329))),ROWS(M$4:M127))))</f>
        <v/>
      </c>
      <c r="N127" s="38" t="str">
        <f t="array" ref="N127">IF(ROWS(N$4:N127)&gt;N$1,"",INDEX('malzeme montaj'!$C$1:$C$3329,SMALL(IF('malzeme montaj'!$B$1:$B$3329=N$3,IF('malzeme montaj'!$C$1:$C$3329&lt;&gt;"",ROW('malzeme montaj'!$C$1:$C$3329))),ROWS(N$4:N127))))</f>
        <v/>
      </c>
      <c r="O127" s="38" t="str">
        <f t="array" ref="O127">IF(ROWS(O$4:O127)&gt;O$1,"",INDEX('malzeme montaj'!$C$1:$C$3329,SMALL(IF('malzeme montaj'!$B$1:$B$3329=O$3,IF('malzeme montaj'!$C$1:$C$3329&lt;&gt;"",ROW('malzeme montaj'!$C$1:$C$3329))),ROWS(O$4:O127))))</f>
        <v/>
      </c>
      <c r="P127" s="38" t="str">
        <f t="array" ref="P127">IF(ROWS(P$4:P127)&gt;P$1,"",INDEX('malzeme montaj'!$C$1:$C$3329,SMALL(IF('malzeme montaj'!$B$1:$B$3329=P$3,IF('malzeme montaj'!$C$1:$C$3329&lt;&gt;"",ROW('malzeme montaj'!$C$1:$C$3329))),ROWS(P$4:P127))))</f>
        <v/>
      </c>
      <c r="Q127" s="38" t="str">
        <f t="array" ref="Q127">IF(ROWS(Q$4:Q127)&gt;Q$1,"",INDEX('malzeme montaj'!$C$1:$C$3329,SMALL(IF('malzeme montaj'!$B$1:$B$3329=Q$3,IF('malzeme montaj'!$C$1:$C$3329&lt;&gt;"",ROW('malzeme montaj'!$C$1:$C$3329))),ROWS(Q$4:Q127))))</f>
        <v/>
      </c>
      <c r="R127" s="38" t="str">
        <f t="array" ref="R127">IF(ROWS(R$4:R127)&gt;R$1,"",INDEX('malzeme montaj'!$C$1:$C$3329,SMALL(IF('malzeme montaj'!$B$1:$B$3329=R$3,IF('malzeme montaj'!$C$1:$C$3329&lt;&gt;"",ROW('malzeme montaj'!$C$1:$C$3329))),ROWS(R$4:R127))))</f>
        <v/>
      </c>
      <c r="S127" s="38" t="str">
        <f t="array" ref="S127">IF(ROWS(S$4:S127)&gt;S$1,"",INDEX('malzeme montaj'!$C$1:$C$3329,SMALL(IF('malzeme montaj'!$B$1:$B$3329=S$3,IF('malzeme montaj'!$C$1:$C$3329&lt;&gt;"",ROW('malzeme montaj'!$C$1:$C$3329))),ROWS(S$4:S127))))</f>
        <v/>
      </c>
      <c r="T127" s="38" t="str">
        <f t="array" ref="T127">IF(ROWS(T$4:T127)&gt;T$1,"",INDEX('malzeme montaj'!$C$1:$C$3329,SMALL(IF('malzeme montaj'!$B$1:$B$3329=T$3,IF('malzeme montaj'!$C$1:$C$3329&lt;&gt;"",ROW('malzeme montaj'!$C$1:$C$3329))),ROWS(T$4:T127))))</f>
        <v/>
      </c>
      <c r="U127" s="38" t="str">
        <f t="array" ref="U127">IF(ROWS(U$4:U127)&gt;U$1,"",INDEX('malzeme montaj'!$C$1:$C$3329,SMALL(IF('malzeme montaj'!$B$1:$B$3329=U$3,IF('malzeme montaj'!$C$1:$C$3329&lt;&gt;"",ROW('malzeme montaj'!$C$1:$C$3329))),ROWS(U$4:U127))))</f>
        <v/>
      </c>
      <c r="V127" s="38" t="str">
        <f t="array" ref="V127">IF(ROWS(V$4:V127)&gt;V$1,"",INDEX('malzeme montaj'!$C$1:$C$3329,SMALL(IF('malzeme montaj'!$B$1:$B$3329=V$3,IF('malzeme montaj'!$C$1:$C$3329&lt;&gt;"",ROW('malzeme montaj'!$C$1:$C$3329))),ROWS(V$4:V127))))</f>
        <v/>
      </c>
      <c r="W127" s="38" t="str">
        <f t="array" ref="W127">IF(ROWS(W$4:W127)&gt;W$1,"",INDEX('malzeme montaj'!$C$1:$C$3329,SMALL(IF('malzeme montaj'!$B$1:$B$3329=W$3,IF('malzeme montaj'!$C$1:$C$3329&lt;&gt;"",ROW('malzeme montaj'!$C$1:$C$3329))),ROWS(W$4:W127))))</f>
        <v/>
      </c>
      <c r="X127" s="38" t="str">
        <f t="array" ref="X127">IF(ROWS(X$4:X127)&gt;X$1,"",INDEX('malzeme montaj'!$C$1:$C$3329,SMALL(IF('malzeme montaj'!$B$1:$B$3329=X$3,IF('malzeme montaj'!$C$1:$C$3329&lt;&gt;"",ROW('malzeme montaj'!$C$1:$C$3329))),ROWS(X$4:X127))))</f>
        <v/>
      </c>
      <c r="Y127" s="38" t="str">
        <f t="array" ref="Y127">IF(ROWS(Y$4:Y127)&gt;Y$1,"",INDEX('malzeme montaj'!$C$1:$C$3329,SMALL(IF('malzeme montaj'!$B$1:$B$3329=Y$3,IF('malzeme montaj'!$C$1:$C$3329&lt;&gt;"",ROW('malzeme montaj'!$C$1:$C$3329))),ROWS(Y$4:Y127))))</f>
        <v/>
      </c>
      <c r="Z127" s="38" t="str">
        <f t="array" ref="Z127">IF(ROWS(Z$4:Z127)&gt;Z$1,"",INDEX('malzeme montaj'!$C$1:$C$3329,SMALL(IF('malzeme montaj'!$B$1:$B$3329=Z$3,IF('malzeme montaj'!$C$1:$C$3329&lt;&gt;"",ROW('malzeme montaj'!$C$1:$C$3329))),ROWS(Z$4:Z127))))</f>
        <v/>
      </c>
      <c r="AA127" s="38" t="str">
        <f t="array" ref="AA127">IF(ROWS(AA$4:AA127)&gt;AA$1,"",INDEX('malzeme montaj'!$C$1:$C$3329,SMALL(IF('malzeme montaj'!$B$1:$B$3329=AA$3,IF('malzeme montaj'!$C$1:$C$3329&lt;&gt;"",ROW('malzeme montaj'!$C$1:$C$3329))),ROWS(AA$4:AA127))))</f>
        <v/>
      </c>
      <c r="AB127" s="38" t="str">
        <f t="array" ref="AB127">IF(ROWS(AB$4:AB127)&gt;AB$1,"",INDEX('malzeme montaj'!$C$1:$C$3329,SMALL(IF('malzeme montaj'!$B$1:$B$3329=AB$3,IF('malzeme montaj'!$C$1:$C$3329&lt;&gt;"",ROW('malzeme montaj'!$C$1:$C$3329))),ROWS(AB$4:AB127))))</f>
        <v/>
      </c>
      <c r="AC127" s="38" t="str">
        <f t="array" ref="AC127">IF(ROWS(AC$4:AC127)&gt;AC$1,"",INDEX('malzeme montaj'!$C$1:$C$3329,SMALL(IF('malzeme montaj'!$B$1:$B$3329=AC$3,IF('malzeme montaj'!$C$1:$C$3329&lt;&gt;"",ROW('malzeme montaj'!$C$1:$C$3329))),ROWS(AC$4:AC127))))</f>
        <v/>
      </c>
      <c r="AD127" s="38" t="str">
        <f t="array" ref="AD127">IF(ROWS(AD$4:AD127)&gt;AD$1,"",INDEX('malzeme montaj'!$C$1:$C$3329,SMALL(IF('malzeme montaj'!$B$1:$B$3329=AD$3,IF('malzeme montaj'!$C$1:$C$3329&lt;&gt;"",ROW('malzeme montaj'!$C$1:$C$3329))),ROWS(AD$4:AD127))))</f>
        <v/>
      </c>
      <c r="AE127" s="38" t="str">
        <f t="array" ref="AE127">IF(ROWS(AE$4:AE127)&gt;AE$1,"",INDEX('malzeme montaj'!$C$1:$C$3329,SMALL(IF('malzeme montaj'!$B$1:$B$3329=AE$3,IF('malzeme montaj'!$C$1:$C$3329&lt;&gt;"",ROW('malzeme montaj'!$C$1:$C$3329))),ROWS(AE$4:AE127))))</f>
        <v/>
      </c>
      <c r="AF127" s="38" t="str">
        <f t="array" ref="AF127">IF(ROWS(AF$4:AF127)&gt;AF$1,"",INDEX('malzeme montaj'!$C$1:$C$3329,SMALL(IF('malzeme montaj'!$B$1:$B$3329=AF$3,IF('malzeme montaj'!$C$1:$C$3329&lt;&gt;"",ROW('malzeme montaj'!$C$1:$C$3329))),ROWS(AF$4:AF127))))</f>
        <v/>
      </c>
      <c r="AG127" s="38" t="str">
        <f t="array" ref="AG127">IF(ROWS(AG$4:AG127)&gt;AG$1,"",INDEX('malzeme montaj'!$C$1:$C$3329,SMALL(IF('malzeme montaj'!$B$1:$B$3329=AG$3,IF('malzeme montaj'!$C$1:$C$3329&lt;&gt;"",ROW('malzeme montaj'!$C$1:$C$3329))),ROWS(AG$4:AG127))))</f>
        <v/>
      </c>
      <c r="AH127" s="38" t="str">
        <f t="array" ref="AH127">IF(ROWS(AH$4:AH127)&gt;AH$1,"",INDEX('malzeme montaj'!$C$1:$C$3329,SMALL(IF('malzeme montaj'!$B$1:$B$3329=AH$3,IF('malzeme montaj'!$C$1:$C$3329&lt;&gt;"",ROW('malzeme montaj'!$C$1:$C$3329))),ROWS(AH$4:AH127))))</f>
        <v/>
      </c>
      <c r="AI127" s="38" t="str">
        <f t="array" ref="AI127">IF(ROWS(AI$4:AI127)&gt;AI$1,"",INDEX('malzeme montaj'!$C$1:$C$3329,SMALL(IF('malzeme montaj'!$B$1:$B$3329=AI$3,IF('malzeme montaj'!$C$1:$C$3329&lt;&gt;"",ROW('malzeme montaj'!$C$1:$C$3329))),ROWS(AI$4:AI127))))</f>
        <v/>
      </c>
      <c r="AJ127" s="38" t="str">
        <f t="array" ref="AJ127">IF(ROWS(AJ$4:AJ127)&gt;AJ$1,"",INDEX('malzeme montaj'!$C$1:$C$3329,SMALL(IF('malzeme montaj'!$B$1:$B$3329=AJ$3,IF('malzeme montaj'!$C$1:$C$3329&lt;&gt;"",ROW('malzeme montaj'!$C$1:$C$3329))),ROWS(AJ$4:AJ127))))</f>
        <v/>
      </c>
      <c r="AK127" s="38" t="str">
        <f t="array" ref="AK127">IF(ROWS(AK$4:AK127)&gt;AK$1,"",INDEX('malzeme montaj'!$C$1:$C$3329,SMALL(IF('malzeme montaj'!$B$1:$B$3329=AK$3,IF('malzeme montaj'!$C$1:$C$3329&lt;&gt;"",ROW('malzeme montaj'!$C$1:$C$3329))),ROWS(AK$4:AK127))))</f>
        <v/>
      </c>
      <c r="AL127" s="38" t="str">
        <f t="array" ref="AL127">IF(ROWS(AL$4:AL127)&gt;AL$1,"",INDEX('malzeme montaj'!$C$1:$C$3329,SMALL(IF('malzeme montaj'!$B$1:$B$3329=AL$3,IF('malzeme montaj'!$C$1:$C$3329&lt;&gt;"",ROW('malzeme montaj'!$C$1:$C$3329))),ROWS(AL$4:AL127))))</f>
        <v/>
      </c>
      <c r="AM127" s="38" t="str">
        <f t="array" ref="AM127">IF(ROWS(AM$4:AM127)&gt;AM$1,"",INDEX('malzeme montaj'!$C$1:$C$3329,SMALL(IF('malzeme montaj'!$B$1:$B$3329=AM$3,IF('malzeme montaj'!$C$1:$C$3329&lt;&gt;"",ROW('malzeme montaj'!$C$1:$C$3329))),ROWS(AM$4:AM127))))</f>
        <v/>
      </c>
      <c r="AN127" s="38" t="str">
        <f t="array" ref="AN127">IF(ROWS(AN$4:AN127)&gt;AN$1,"",INDEX('malzeme montaj'!$C$1:$C$3329,SMALL(IF('malzeme montaj'!$B$1:$B$3329=AN$3,IF('malzeme montaj'!$C$1:$C$3329&lt;&gt;"",ROW('malzeme montaj'!$C$1:$C$3329))),ROWS(AN$4:AN127))))</f>
        <v/>
      </c>
      <c r="AO127" s="38" t="str">
        <f t="array" ref="AO127">IF(ROWS(AO$4:AO127)&gt;AO$1,"",INDEX('malzeme montaj'!$C$1:$C$3329,SMALL(IF('malzeme montaj'!$B$1:$B$3329=AO$3,IF('malzeme montaj'!$C$1:$C$3329&lt;&gt;"",ROW('malzeme montaj'!$C$1:$C$3329))),ROWS(AO$4:AO127))))</f>
        <v/>
      </c>
      <c r="AP127" s="38" t="str">
        <f t="array" ref="AP127">IF(ROWS(AP$4:AP127)&gt;AP$1,"",INDEX('malzeme montaj'!$C$1:$C$3329,SMALL(IF('malzeme montaj'!$B$1:$B$3329=AP$3,IF('malzeme montaj'!$C$1:$C$3329&lt;&gt;"",ROW('malzeme montaj'!$C$1:$C$3329))),ROWS(AP$4:AP127))))</f>
        <v/>
      </c>
      <c r="AQ127" s="38" t="str">
        <f t="array" ref="AQ127">IF(ROWS(AQ$4:AQ127)&gt;AQ$1,"",INDEX('malzeme montaj'!$C$1:$C$3329,SMALL(IF('malzeme montaj'!$B$1:$B$3329=AQ$3,IF('malzeme montaj'!$C$1:$C$3329&lt;&gt;"",ROW('malzeme montaj'!$C$1:$C$3329))),ROWS(AQ$4:AQ127))))</f>
        <v/>
      </c>
      <c r="AR127" s="38" t="str">
        <f t="array" ref="AR127">IF(ROWS(AR$4:AR127)&gt;AR$1,"",INDEX('malzeme montaj'!$C$1:$C$3329,SMALL(IF('malzeme montaj'!$B$1:$B$3329=AR$3,IF('malzeme montaj'!$C$1:$C$3329&lt;&gt;"",ROW('malzeme montaj'!$C$1:$C$3329))),ROWS(AR$4:AR127))))</f>
        <v/>
      </c>
      <c r="AS127" s="38" t="str">
        <f t="array" ref="AS127">IF(ROWS(AS$4:AS127)&gt;AS$1,"",INDEX('malzeme montaj'!$C$1:$C$3329,SMALL(IF('malzeme montaj'!$B$1:$B$3329=AS$3,IF('malzeme montaj'!$C$1:$C$3329&lt;&gt;"",ROW('malzeme montaj'!$C$1:$C$3329))),ROWS(AS$4:AS127))))</f>
        <v/>
      </c>
      <c r="AT127" s="38" t="str">
        <f t="array" ref="AT127">IF(ROWS(AT$4:AT127)&gt;AT$1,"",INDEX('malzeme montaj'!$C$1:$C$3329,SMALL(IF('malzeme montaj'!$B$1:$B$3329=AT$3,IF('malzeme montaj'!$C$1:$C$3329&lt;&gt;"",ROW('malzeme montaj'!$C$1:$C$3329))),ROWS(AT$4:AT127))))</f>
        <v/>
      </c>
      <c r="AU127" s="38" t="str">
        <f t="array" ref="AU127">IF(ROWS(AU$4:AU127)&gt;AU$1,"",INDEX('malzeme montaj'!$C$1:$C$3329,SMALL(IF('malzeme montaj'!$B$1:$B$3329=AU$3,IF('malzeme montaj'!$C$1:$C$3329&lt;&gt;"",ROW('malzeme montaj'!$C$1:$C$3329))),ROWS(AU$4:AU127))))</f>
        <v/>
      </c>
      <c r="AV127" s="38" t="str">
        <f t="array" ref="AV127">IF(ROWS(AV$4:AV127)&gt;AV$1,"",INDEX('malzeme montaj'!$C$1:$C$3329,SMALL(IF('malzeme montaj'!$B$1:$B$3329=AV$3,IF('malzeme montaj'!$C$1:$C$3329&lt;&gt;"",ROW('malzeme montaj'!$C$1:$C$3329))),ROWS(AV$4:AV127))))</f>
        <v/>
      </c>
      <c r="AW127" s="38" t="str">
        <f t="array" ref="AW127">IF(ROWS(AW$4:AW127)&gt;AW$1,"",INDEX('malzeme montaj'!$C$1:$C$3329,SMALL(IF('malzeme montaj'!$B$1:$B$3329=AW$3,IF('malzeme montaj'!$C$1:$C$3329&lt;&gt;"",ROW('malzeme montaj'!$C$1:$C$3329))),ROWS(AW$4:AW127))))</f>
        <v/>
      </c>
      <c r="AX127" s="38" t="str">
        <f t="array" ref="AX127">IF(ROWS(AX$4:AX127)&gt;AX$1,"",INDEX('malzeme montaj'!$C$1:$C$3329,SMALL(IF('malzeme montaj'!$B$1:$B$3329=AX$3,IF('malzeme montaj'!$C$1:$C$3329&lt;&gt;"",ROW('malzeme montaj'!$C$1:$C$3329))),ROWS(AX$4:AX127))))</f>
        <v/>
      </c>
      <c r="AY127" s="38" t="str">
        <f t="array" ref="AY127">IF(ROWS(AY$4:AY127)&gt;AY$1,"",INDEX('malzeme montaj'!$C$1:$C$3329,SMALL(IF('malzeme montaj'!$B$1:$B$3329=AY$3,IF('malzeme montaj'!$C$1:$C$3329&lt;&gt;"",ROW('malzeme montaj'!$C$1:$C$3329))),ROWS(AY$4:AY127))))</f>
        <v/>
      </c>
      <c r="AZ127" s="38" t="str">
        <f t="array" ref="AZ127">IF(ROWS(AZ$4:AZ127)&gt;AZ$1,"",INDEX('malzeme montaj'!$C$1:$C$3329,SMALL(IF('malzeme montaj'!$B$1:$B$3329=AZ$3,IF('malzeme montaj'!$C$1:$C$3329&lt;&gt;"",ROW('malzeme montaj'!$C$1:$C$3329))),ROWS(AZ$4:AZ127))))</f>
        <v/>
      </c>
      <c r="BA127" s="38" t="str">
        <f t="array" ref="BA127">IF(ROWS(BA$4:BA127)&gt;BA$1,"",INDEX('malzeme montaj'!$C$1:$C$3329,SMALL(IF('malzeme montaj'!$B$1:$B$3329=BA$3,IF('malzeme montaj'!$C$1:$C$3329&lt;&gt;"",ROW('malzeme montaj'!$C$1:$C$3329))),ROWS(BA$4:BA127))))</f>
        <v/>
      </c>
      <c r="BB127" s="38" t="str">
        <f t="array" ref="BB127">IF(ROWS(BB$4:BB127)&gt;BB$1,"",INDEX('malzeme montaj'!$C$1:$C$3329,SMALL(IF('malzeme montaj'!$B$1:$B$3329=BB$3,IF('malzeme montaj'!$C$1:$C$3329&lt;&gt;"",ROW('malzeme montaj'!$C$1:$C$3329))),ROWS(BB$4:BB127))))</f>
        <v/>
      </c>
      <c r="BC127" s="38" t="str">
        <f t="array" ref="BC127">IF(ROWS(BC$4:BC127)&gt;BC$1,"",INDEX('malzeme montaj'!$C$1:$C$3329,SMALL(IF('malzeme montaj'!$B$1:$B$3329=BC$3,IF('malzeme montaj'!$C$1:$C$3329&lt;&gt;"",ROW('malzeme montaj'!$C$1:$C$3329))),ROWS(BC$4:BC127))))</f>
        <v/>
      </c>
      <c r="BD127" s="38" t="str">
        <f t="array" ref="BD127">IF(ROWS(BD$4:BD127)&gt;BD$1,"",INDEX('malzeme montaj'!$C$1:$C$3329,SMALL(IF('malzeme montaj'!$B$1:$B$3329=BD$3,IF('malzeme montaj'!$C$1:$C$3329&lt;&gt;"",ROW('malzeme montaj'!$C$1:$C$3329))),ROWS(BD$4:BD127))))</f>
        <v/>
      </c>
      <c r="BE127" s="38"/>
      <c r="BF127" s="38" t="str">
        <f t="array" ref="BF127">IF(ROWS(BF$4:BF127)&gt;BF$1,"",INDEX('malzeme montaj'!$C$1:$C$3329,SMALL(IF('malzeme montaj'!$B$1:$B$3329=BF$3,IF('malzeme montaj'!$C$1:$C$3329&lt;&gt;"",ROW('malzeme montaj'!$C$1:$C$3329))),ROWS(BF$4:BF127))))</f>
        <v/>
      </c>
      <c r="BG127" s="38" t="str">
        <f t="array" ref="BG127">IF(ROWS(BG$4:BG127)&gt;BG$1,"",INDEX('malzeme montaj'!$C$1:$C$3329,SMALL(IF('malzeme montaj'!$B$1:$B$3329=BG$3,IF('malzeme montaj'!$C$1:$C$3329&lt;&gt;"",ROW('malzeme montaj'!$C$1:$C$3329))),ROWS(BG$4:BG127))))</f>
        <v/>
      </c>
      <c r="BH127" s="38" t="str">
        <f t="array" ref="BH127">IF(ROWS(BH$4:BH127)&gt;BH$1,"",INDEX('malzeme montaj'!$C$1:$C$3329,SMALL(IF('malzeme montaj'!$B$1:$B$3329=BH$3,IF('malzeme montaj'!$C$1:$C$3329&lt;&gt;"",ROW('malzeme montaj'!$C$1:$C$3329))),ROWS(BH$4:BH127))))</f>
        <v/>
      </c>
      <c r="BI127" s="38" t="str">
        <f t="array" ref="BI127">IF(ROWS(BI$4:BI127)&gt;BI$1,"",INDEX('malzeme montaj'!$C$1:$C$3329,SMALL(IF('malzeme montaj'!$B$1:$B$3329=BI$3,IF('malzeme montaj'!$C$1:$C$3329&lt;&gt;"",ROW('malzeme montaj'!$C$1:$C$3329))),ROWS(BI$4:BI127))))</f>
        <v/>
      </c>
      <c r="BJ127" s="38" t="str">
        <f t="array" ref="BJ127">IF(ROWS(BJ$4:BJ127)&gt;BJ$1,"",INDEX('malzeme montaj'!$C$1:$C$3329,SMALL(IF('malzeme montaj'!$B$1:$B$3329=BJ$3,IF('malzeme montaj'!$C$1:$C$3329&lt;&gt;"",ROW('malzeme montaj'!$C$1:$C$3329))),ROWS(BJ$4:BJ127))))</f>
        <v/>
      </c>
      <c r="BK127" s="38" t="str">
        <f t="array" ref="BK127">IF(ROWS(BK$4:BK127)&gt;BK$1,"",INDEX('malzeme montaj'!$C$1:$C$3329,SMALL(IF('malzeme montaj'!$B$1:$B$3329=BK$3,IF('malzeme montaj'!$C$1:$C$3329&lt;&gt;"",ROW('malzeme montaj'!$C$1:$C$3329))),ROWS(BK$4:BK127))))</f>
        <v/>
      </c>
      <c r="BL127" s="38" t="str">
        <f t="array" ref="BL127">IF(ROWS(BL$4:BL127)&gt;BL$1,"",INDEX('malzeme montaj'!$C$1:$C$3329,SMALL(IF('malzeme montaj'!$B$1:$B$3329=BL$3,IF('malzeme montaj'!$C$1:$C$3329&lt;&gt;"",ROW('malzeme montaj'!$C$1:$C$3329))),ROWS(BL$4:BL127))))</f>
        <v/>
      </c>
      <c r="BM127" s="38" t="str">
        <f t="array" ref="BM127">IF(ROWS(BM$4:BM127)&gt;BM$1,"",INDEX('malzeme montaj'!$C$1:$C$3329,SMALL(IF('malzeme montaj'!$B$1:$B$3329=BM$3,IF('malzeme montaj'!$C$1:$C$3329&lt;&gt;"",ROW('malzeme montaj'!$C$1:$C$3329))),ROWS(BM$4:BM127))))</f>
        <v/>
      </c>
      <c r="BN127" s="38" t="str">
        <f t="array" ref="BN127">IF(ROWS(BN$4:BN127)&gt;BN$1,"",INDEX('malzeme montaj'!$C$1:$C$3329,SMALL(IF('malzeme montaj'!$B$1:$B$3329=BN$3,IF('malzeme montaj'!$C$1:$C$3329&lt;&gt;"",ROW('malzeme montaj'!$C$1:$C$3329))),ROWS(BN$4:BN127))))</f>
        <v/>
      </c>
      <c r="BO127" s="38" t="str">
        <f t="array" ref="BO127">IF(ROWS(BO$4:BO127)&gt;BO$1,"",INDEX('malzeme montaj'!$C$1:$C$3329,SMALL(IF('malzeme montaj'!$B$1:$B$3329=BO$3,IF('malzeme montaj'!$C$1:$C$3329&lt;&gt;"",ROW('malzeme montaj'!$C$1:$C$3329))),ROWS(BO$4:BO127))))</f>
        <v/>
      </c>
      <c r="BP127" s="38" t="str">
        <f t="array" ref="BP127">IF(ROWS(BP$4:BP127)&gt;BP$1,"",INDEX('malzeme montaj'!$C$1:$C$3329,SMALL(IF('malzeme montaj'!$B$1:$B$3329=BP$3,IF('malzeme montaj'!$C$1:$C$3329&lt;&gt;"",ROW('malzeme montaj'!$C$1:$C$3329))),ROWS(BP$4:BP127))))</f>
        <v/>
      </c>
      <c r="BQ127" s="38" t="str">
        <f t="array" ref="BQ127">IF(ROWS(BQ$4:BQ127)&gt;BQ$1,"",INDEX('malzeme montaj'!$C$1:$C$3329,SMALL(IF('malzeme montaj'!$B$1:$B$3329=BQ$3,IF('malzeme montaj'!$C$1:$C$3329&lt;&gt;"",ROW('malzeme montaj'!$C$1:$C$3329))),ROWS(BQ$4:BQ127))))</f>
        <v/>
      </c>
      <c r="BR127" s="38" t="str">
        <f t="array" ref="BR127">IF(ROWS(BR$4:BR127)&gt;BR$1,"",INDEX('malzeme montaj'!$C$1:$C$3329,SMALL(IF('malzeme montaj'!$B$1:$B$3329=BR$3,IF('malzeme montaj'!$C$1:$C$3329&lt;&gt;"",ROW('malzeme montaj'!$C$1:$C$3329))),ROWS(BR$4:BR127))))</f>
        <v/>
      </c>
      <c r="BS127" s="38" t="str">
        <f t="array" ref="BS127">IF(ROWS(BS$4:BS127)&gt;BS$1,"",INDEX('malzeme montaj'!$C$1:$C$3329,SMALL(IF('malzeme montaj'!$B$1:$B$3329=BS$3,IF('malzeme montaj'!$C$1:$C$3329&lt;&gt;"",ROW('malzeme montaj'!$C$1:$C$3329))),ROWS(BS$4:BS127))))</f>
        <v/>
      </c>
      <c r="BT127" s="38" t="str">
        <f t="array" ref="BT127">IF(ROWS(BT$4:BT127)&gt;BT$1,"",INDEX('malzeme montaj'!$C$1:$C$3329,SMALL(IF('malzeme montaj'!$B$1:$B$3329=BT$3,IF('malzeme montaj'!$C$1:$C$3329&lt;&gt;"",ROW('malzeme montaj'!$C$1:$C$3329))),ROWS(BT$4:BT127))))</f>
        <v/>
      </c>
      <c r="BU127" s="34" t="str">
        <f t="array" ref="BU127">IF(ROWS(BU$4:BU127)&gt;BU$1,"",INDEX('malzeme montaj'!$C$1:$C$3329,SMALL(IF('malzeme montaj'!$B$1:$B$3329=BU$3,IF('malzeme montaj'!$C$1:$C$3329&lt;&gt;"",ROW('malzeme montaj'!$C$1:$C$3329))),ROWS(BU$4:BU127))))</f>
        <v/>
      </c>
      <c r="BV127" s="34" t="str">
        <f t="array" ref="BV127">IF(ROWS(BV$4:BV127)&gt;BV$1,"",INDEX('malzeme montaj'!$C$1:$C$3329,SMALL(IF('malzeme montaj'!$B$1:$B$3329=BV$3,IF('malzeme montaj'!$C$1:$C$3329&lt;&gt;"",ROW('malzeme montaj'!$C$1:$C$3329))),ROWS(BV$4:BV127))))</f>
        <v/>
      </c>
      <c r="BW127" s="34" t="str">
        <f t="array" ref="BW127">IF(ROWS(BW$4:BW127)&gt;BW$1,"",INDEX('malzeme montaj'!$C$1:$C$3329,SMALL(IF('malzeme montaj'!$B$1:$B$3329=BW$3,IF('malzeme montaj'!$C$1:$C$3329&lt;&gt;"",ROW('malzeme montaj'!$C$1:$C$3329))),ROWS(BW$4:BW127))))</f>
        <v/>
      </c>
      <c r="BX127" s="34" t="str">
        <f t="array" ref="BX127">IF(ROWS(BX$4:BX127)&gt;BX$1,"",INDEX('malzeme montaj'!$C$1:$C$3329,SMALL(IF('malzeme montaj'!$B$1:$B$3329=BX$3,IF('malzeme montaj'!$C$1:$C$3329&lt;&gt;"",ROW('malzeme montaj'!$C$1:$C$3329))),ROWS(BX$4:BX127))))</f>
        <v/>
      </c>
      <c r="BY127" s="34" t="str">
        <f t="array" ref="BY127">IF(ROWS(BY$4:BY127)&gt;BY$1,"",INDEX('malzeme montaj'!$C$1:$C$3329,SMALL(IF('malzeme montaj'!$B$1:$B$3329=BY$3,IF('malzeme montaj'!$C$1:$C$3329&lt;&gt;"",ROW('malzeme montaj'!$C$1:$C$3329))),ROWS(BY$4:BY127))))</f>
        <v/>
      </c>
      <c r="BZ127" s="34" t="str">
        <f t="array" ref="BZ127">IF(ROWS(BZ$4:BZ127)&gt;BZ$1,"",INDEX('malzeme montaj'!$C$1:$C$3329,SMALL(IF('malzeme montaj'!$B$1:$B$3329=BZ$3,IF('malzeme montaj'!$C$1:$C$3329&lt;&gt;"",ROW('malzeme montaj'!$C$1:$C$3329))),ROWS(BZ$4:BZ127))))</f>
        <v/>
      </c>
      <c r="CA127" s="34" t="str">
        <f t="array" ref="CA127">IF(ROWS(CA$4:CA127)&gt;CA$1,"",INDEX('malzeme montaj'!$C$1:$C$3329,SMALL(IF('malzeme montaj'!$B$1:$B$3329=CA$3,IF('malzeme montaj'!$C$1:$C$3329&lt;&gt;"",ROW('malzeme montaj'!$C$1:$C$3329))),ROWS(CA$4:CA127))))</f>
        <v/>
      </c>
      <c r="CB127" s="34" t="str">
        <f t="array" ref="CB127">IF(ROWS(CB$4:CB127)&gt;CB$1,"",INDEX('malzeme montaj'!$C$1:$C$3329,SMALL(IF('malzeme montaj'!$B$1:$B$3329=CB$3,IF('malzeme montaj'!$C$1:$C$3329&lt;&gt;"",ROW('malzeme montaj'!$C$1:$C$3329))),ROWS(CB$4:CB127))))</f>
        <v/>
      </c>
      <c r="CC127" s="34" t="str">
        <f t="array" ref="CC127">IF(ROWS(CC$4:CC127)&gt;CC$1,"",INDEX('malzeme montaj'!$C$1:$C$3329,SMALL(IF('malzeme montaj'!$B$1:$B$3329=CC$3,IF('malzeme montaj'!$C$1:$C$3329&lt;&gt;"",ROW('malzeme montaj'!$C$1:$C$3329))),ROWS(CC$4:CC127))))</f>
        <v/>
      </c>
      <c r="CD127" s="34" t="str">
        <f t="array" ref="CD127">IF(ROWS(CD$4:CD127)&gt;CD$1,"",INDEX('malzeme montaj'!$C$1:$C$3329,SMALL(IF('malzeme montaj'!$B$1:$B$3329=CD$3,IF('malzeme montaj'!$C$1:$C$3329&lt;&gt;"",ROW('malzeme montaj'!$C$1:$C$3329))),ROWS(CD$4:CD127))))</f>
        <v/>
      </c>
      <c r="CE127" s="34" t="str">
        <f t="array" ref="CE127">IF(ROWS(CE$4:CE127)&gt;CE$1,"",INDEX('malzeme montaj'!$C$1:$C$3329,SMALL(IF('malzeme montaj'!$B$1:$B$3329=CE$3,IF('malzeme montaj'!$C$1:$C$3329&lt;&gt;"",ROW('malzeme montaj'!$C$1:$C$3329))),ROWS(CE$4:CE127))))</f>
        <v/>
      </c>
      <c r="CF127" s="34" t="str">
        <f t="array" ref="CF127">IF(ROWS(CF$4:CF127)&gt;CF$1,"",INDEX('malzeme montaj'!$C$1:$C$3329,SMALL(IF('malzeme montaj'!$B$1:$B$3329=CF$3,IF('malzeme montaj'!$C$1:$C$3329&lt;&gt;"",ROW('malzeme montaj'!$C$1:$C$3329))),ROWS(CF$4:CF127))))</f>
        <v/>
      </c>
      <c r="CG127" s="34" t="str">
        <f t="array" ref="CG127">IF(ROWS(CG$4:CG127)&gt;CG$1,"",INDEX('malzeme montaj'!$C$1:$C$3329,SMALL(IF('malzeme montaj'!$B$1:$B$3329=CG$3,IF('malzeme montaj'!$C$1:$C$3329&lt;&gt;"",ROW('malzeme montaj'!$C$1:$C$3329))),ROWS(CG$4:CG127))))</f>
        <v/>
      </c>
      <c r="CH127" s="34" t="str">
        <f t="array" ref="CH127">IF(ROWS(CH$4:CH127)&gt;CH$1,"",INDEX('malzeme montaj'!$C$1:$C$3329,SMALL(IF('malzeme montaj'!$B$1:$B$3329=CH$3,IF('malzeme montaj'!$C$1:$C$3329&lt;&gt;"",ROW('malzeme montaj'!$C$1:$C$3329))),ROWS(CH$4:CH127))))</f>
        <v/>
      </c>
      <c r="CI127" s="34" t="str">
        <f t="array" ref="CI127">IF(ROWS(CI$4:CI127)&gt;CI$1,"",INDEX('malzeme montaj'!$C$1:$C$3329,SMALL(IF('malzeme montaj'!$B$1:$B$3329=CI$3,IF('malzeme montaj'!$C$1:$C$3329&lt;&gt;"",ROW('malzeme montaj'!$C$1:$C$3329))),ROWS(CI$4:CI127))))</f>
        <v/>
      </c>
      <c r="CJ127" s="34" t="str">
        <f t="array" ref="CJ127">IF(ROWS(CJ$4:CJ127)&gt;CJ$1,"",INDEX('malzeme montaj'!$C$1:$C$3329,SMALL(IF('malzeme montaj'!$B$1:$B$3329=CJ$3,IF('malzeme montaj'!$C$1:$C$3329&lt;&gt;"",ROW('malzeme montaj'!$C$1:$C$3329))),ROWS(CJ$4:CJ127))))</f>
        <v/>
      </c>
      <c r="CK127" s="34" t="str">
        <f t="array" ref="CK127">IF(ROWS(CK$4:CK127)&gt;CK$1,"",INDEX('malzeme montaj'!$C$1:$C$3329,SMALL(IF('malzeme montaj'!$B$1:$B$3329=CK$3,IF('malzeme montaj'!$C$1:$C$3329&lt;&gt;"",ROW('malzeme montaj'!$C$1:$C$3329))),ROWS(CK$4:CK127))))</f>
        <v/>
      </c>
      <c r="CL127" s="34" t="str">
        <f t="array" ref="CL127">IF(ROWS(CL$4:CL127)&gt;CL$1,"",INDEX('malzeme montaj'!$C$1:$C$3329,SMALL(IF('malzeme montaj'!$B$1:$B$3329=CL$3,IF('malzeme montaj'!$C$1:$C$3329&lt;&gt;"",ROW('malzeme montaj'!$C$1:$C$3329))),ROWS(CL$4:CL127))))</f>
        <v/>
      </c>
      <c r="CM127" s="34" t="str">
        <f t="array" ref="CM127">IF(ROWS(CM$4:CM127)&gt;CM$1,"",INDEX('malzeme montaj'!$C$1:$C$3329,SMALL(IF('malzeme montaj'!$B$1:$B$3329=CM$3,IF('malzeme montaj'!$C$1:$C$3329&lt;&gt;"",ROW('malzeme montaj'!$C$1:$C$3329))),ROWS(CM$4:CM127))))</f>
        <v/>
      </c>
      <c r="CN127" s="34" t="str">
        <f t="array" ref="CN127">IF(ROWS(CN$4:CN127)&gt;CN$1,"",INDEX('malzeme montaj'!$C$1:$C$3329,SMALL(IF('malzeme montaj'!$B$1:$B$3329=CN$3,IF('malzeme montaj'!$C$1:$C$3329&lt;&gt;"",ROW('malzeme montaj'!$C$1:$C$3329))),ROWS(CN$4:CN127))))</f>
        <v/>
      </c>
      <c r="CO127" s="34" t="str">
        <f t="array" ref="CO127">IF(ROWS(CO$4:CO127)&gt;CO$1,"",INDEX('malzeme montaj'!$C$1:$C$3329,SMALL(IF('malzeme montaj'!$B$1:$B$3329=CO$3,IF('malzeme montaj'!$C$1:$C$3329&lt;&gt;"",ROW('malzeme montaj'!$C$1:$C$3329))),ROWS(CO$4:CO127))))</f>
        <v/>
      </c>
      <c r="CP127" s="34" t="str">
        <f t="array" ref="CP127">IF(ROWS(CP$4:CP127)&gt;CP$1,"",INDEX('malzeme montaj'!$C$1:$C$3329,SMALL(IF('malzeme montaj'!$B$1:$B$3329=CP$3,IF('malzeme montaj'!$C$1:$C$3329&lt;&gt;"",ROW('malzeme montaj'!$C$1:$C$3329))),ROWS(CP$4:CP127))))</f>
        <v/>
      </c>
      <c r="CQ127" s="34" t="str">
        <f t="array" ref="CQ127">IF(ROWS(CQ$4:CQ127)&gt;CQ$1,"",INDEX('malzeme montaj'!$C$1:$C$3329,SMALL(IF('malzeme montaj'!$B$1:$B$3329=CQ$3,IF('malzeme montaj'!$C$1:$C$3329&lt;&gt;"",ROW('malzeme montaj'!$C$1:$C$3329))),ROWS(CQ$4:CQ127))))</f>
        <v/>
      </c>
      <c r="CR127" s="34" t="str">
        <f t="array" ref="CR127">IF(ROWS(CR$4:CR127)&gt;CR$1,"",INDEX('malzeme montaj'!$C$1:$C$3329,SMALL(IF('malzeme montaj'!$B$1:$B$3329=CR$3,IF('malzeme montaj'!$C$1:$C$3329&lt;&gt;"",ROW('malzeme montaj'!$C$1:$C$3329))),ROWS(CR$4:CR127))))</f>
        <v/>
      </c>
      <c r="CS127" s="34" t="str">
        <f t="array" ref="CS127">IF(ROWS(CS$4:CS127)&gt;CS$1,"",INDEX('malzeme montaj'!$C$1:$C$3329,SMALL(IF('malzeme montaj'!$B$1:$B$3329=CS$3,IF('malzeme montaj'!$C$1:$C$3329&lt;&gt;"",ROW('malzeme montaj'!$C$1:$C$3329))),ROWS(CS$4:CS127))))</f>
        <v/>
      </c>
      <c r="CT127" s="34" t="str">
        <f t="array" ref="CT127">IF(ROWS(CT$4:CT127)&gt;CT$1,"",INDEX('malzeme montaj'!$C$1:$C$3329,SMALL(IF('malzeme montaj'!$B$1:$B$3329=CT$3,IF('malzeme montaj'!$C$1:$C$3329&lt;&gt;"",ROW('malzeme montaj'!$C$1:$C$3329))),ROWS(CT$4:CT127))))</f>
        <v/>
      </c>
      <c r="CU127" s="34" t="str">
        <f t="array" ref="CU127">IF(ROWS(CU$4:CU127)&gt;CU$1,"",INDEX('malzeme montaj'!$C$1:$C$3329,SMALL(IF('malzeme montaj'!$B$1:$B$3329=CU$3,IF('malzeme montaj'!$C$1:$C$3329&lt;&gt;"",ROW('malzeme montaj'!$C$1:$C$3329))),ROWS(CU$4:CU127))))</f>
        <v/>
      </c>
      <c r="CV127" s="34" t="str">
        <f t="array" ref="CV127">IF(ROWS(CV$4:CV127)&gt;CV$1,"",INDEX('malzeme montaj'!$C$1:$C$3329,SMALL(IF('malzeme montaj'!$B$1:$B$3329=CV$3,IF('malzeme montaj'!$C$1:$C$3329&lt;&gt;"",ROW('malzeme montaj'!$C$1:$C$3329))),ROWS(CV$4:CV127))))</f>
        <v/>
      </c>
      <c r="CW127" s="34" t="str">
        <f t="array" ref="CW127">IF(ROWS(CW$4:CW127)&gt;CW$1,"",INDEX('malzeme montaj'!$C$1:$C$3329,SMALL(IF('malzeme montaj'!$B$1:$B$3329=CW$3,IF('malzeme montaj'!$C$1:$C$3329&lt;&gt;"",ROW('malzeme montaj'!$C$1:$C$3329))),ROWS(CW$4:CW127))))</f>
        <v/>
      </c>
      <c r="CX127" s="34" t="str">
        <f t="array" ref="CX127">IF(ROWS(CX$4:CX127)&gt;CX$1,"",INDEX('malzeme montaj'!$C$1:$C$3329,SMALL(IF('malzeme montaj'!$B$1:$B$3329=CX$3,IF('malzeme montaj'!$C$1:$C$3329&lt;&gt;"",ROW('malzeme montaj'!$C$1:$C$3329))),ROWS(CX$4:CX127))))</f>
        <v/>
      </c>
      <c r="CY127" s="34" t="str">
        <f t="array" ref="CY127">IF(ROWS(CY$4:CY127)&gt;CY$1,"",INDEX('malzeme montaj'!$C$1:$C$3329,SMALL(IF('malzeme montaj'!$B$1:$B$3329=CY$3,IF('malzeme montaj'!$C$1:$C$3329&lt;&gt;"",ROW('malzeme montaj'!$C$1:$C$3329))),ROWS(CY$4:CY127))))</f>
        <v/>
      </c>
      <c r="CZ127" s="34" t="str">
        <f t="array" ref="CZ127">IF(ROWS(CZ$4:CZ127)&gt;CZ$1,"",INDEX('malzeme montaj'!$C$1:$C$3329,SMALL(IF('malzeme montaj'!$B$1:$B$3329=CZ$3,IF('malzeme montaj'!$C$1:$C$3329&lt;&gt;"",ROW('malzeme montaj'!$C$1:$C$3329))),ROWS(CZ$4:CZ127))))</f>
        <v/>
      </c>
      <c r="DA127" s="34" t="str">
        <f t="array" ref="DA127">IF(ROWS(DA$4:DA127)&gt;DA$1,"",INDEX('malzeme montaj'!$C$1:$C$3329,SMALL(IF('malzeme montaj'!$B$1:$B$3329=DA$3,IF('malzeme montaj'!$C$1:$C$3329&lt;&gt;"",ROW('malzeme montaj'!$C$1:$C$3329))),ROWS(DA$4:DA127))))</f>
        <v/>
      </c>
      <c r="DB127" s="34" t="str">
        <f t="array" ref="DB127">IF(ROWS(DB$4:DB127)&gt;DB$1,"",INDEX('malzeme montaj'!$C$1:$C$3329,SMALL(IF('malzeme montaj'!$B$1:$B$3329=DB$3,IF('malzeme montaj'!$C$1:$C$3329&lt;&gt;"",ROW('malzeme montaj'!$C$1:$C$3329))),ROWS(DB$4:DB127))))</f>
        <v/>
      </c>
      <c r="DC127" s="34" t="str">
        <f t="array" ref="DC127">IF(ROWS(DC$4:DC127)&gt;DC$1,"",INDEX('malzeme montaj'!$C$1:$C$3329,SMALL(IF('malzeme montaj'!$B$1:$B$3329=DC$3,IF('malzeme montaj'!$C$1:$C$3329&lt;&gt;"",ROW('malzeme montaj'!$C$1:$C$3329))),ROWS(DC$4:DC127))))</f>
        <v/>
      </c>
      <c r="DD127" s="34" t="str">
        <f t="array" ref="DD127">IF(ROWS(DD$4:DD127)&gt;DD$1,"",INDEX('malzeme montaj'!$C$1:$C$3329,SMALL(IF('malzeme montaj'!$B$1:$B$3329=DD$3,IF('malzeme montaj'!$C$1:$C$3329&lt;&gt;"",ROW('malzeme montaj'!$C$1:$C$3329))),ROWS(DD$4:DD127))))</f>
        <v/>
      </c>
      <c r="DE127" s="34" t="str">
        <f t="array" ref="DE127">IF(ROWS(DE$4:DE127)&gt;DE$1,"",INDEX('malzeme montaj'!$C$1:$C$3329,SMALL(IF('malzeme montaj'!$B$1:$B$3329=DE$3,IF('malzeme montaj'!$C$1:$C$3329&lt;&gt;"",ROW('malzeme montaj'!$C$1:$C$3329))),ROWS(DE$4:DE127))))</f>
        <v/>
      </c>
      <c r="DF127" s="34" t="str">
        <f t="array" ref="DF127">IF(ROWS(DF$4:DF127)&gt;DF$1,"",INDEX('malzeme montaj'!$C$1:$C$3329,SMALL(IF('malzeme montaj'!$B$1:$B$3329=DF$3,IF('malzeme montaj'!$C$1:$C$3329&lt;&gt;"",ROW('malzeme montaj'!$C$1:$C$3329))),ROWS(DF$4:DF127))))</f>
        <v/>
      </c>
      <c r="DG127" s="34" t="str">
        <f t="array" ref="DG127">IF(ROWS(DG$4:DG127)&gt;DG$1,"",INDEX('malzeme montaj'!$C$1:$C$3329,SMALL(IF('malzeme montaj'!$B$1:$B$3329=DG$3,IF('malzeme montaj'!$C$1:$C$3329&lt;&gt;"",ROW('malzeme montaj'!$C$1:$C$3329))),ROWS(DG$4:DG127))))</f>
        <v/>
      </c>
      <c r="DH127" s="34" t="str">
        <f t="array" ref="DH127">IF(ROWS(DH$4:DH127)&gt;DH$1,"",INDEX('malzeme montaj'!$C$1:$C$3329,SMALL(IF('malzeme montaj'!$B$1:$B$3329=DH$3,IF('malzeme montaj'!$C$1:$C$3329&lt;&gt;"",ROW('malzeme montaj'!$C$1:$C$3329))),ROWS(DH$4:DH127))))</f>
        <v/>
      </c>
      <c r="DI127" s="34" t="str">
        <f t="array" ref="DI127">IF(ROWS(DI$4:DI127)&gt;DI$1,"",INDEX('malzeme montaj'!$C$1:$C$3329,SMALL(IF('malzeme montaj'!$B$1:$B$3329=DI$3,IF('malzeme montaj'!$C$1:$C$3329&lt;&gt;"",ROW('malzeme montaj'!$C$1:$C$3329))),ROWS(DI$4:DI127))))</f>
        <v/>
      </c>
      <c r="DJ127" s="34" t="str">
        <f t="array" ref="DJ127">IF(ROWS(DJ$4:DJ127)&gt;DJ$1,"",INDEX('malzeme montaj'!$C$1:$C$3329,SMALL(IF('malzeme montaj'!$B$1:$B$3329=DJ$3,IF('malzeme montaj'!$C$1:$C$3329&lt;&gt;"",ROW('malzeme montaj'!$C$1:$C$3329))),ROWS(DJ$4:DJ127))))</f>
        <v/>
      </c>
      <c r="DK127" s="34" t="str">
        <f t="array" ref="DK127">IF(ROWS(DK$4:DK127)&gt;DK$1,"",INDEX('malzeme montaj'!$C$1:$C$3329,SMALL(IF('malzeme montaj'!$B$1:$B$3329=DK$3,IF('malzeme montaj'!$C$1:$C$3329&lt;&gt;"",ROW('malzeme montaj'!$C$1:$C$3329))),ROWS(DK$4:DK127))))</f>
        <v/>
      </c>
      <c r="DL127" s="34" t="str">
        <f t="array" ref="DL127">IF(ROWS(DL$4:DL127)&gt;DL$1,"",INDEX('malzeme montaj'!$C$1:$C$3329,SMALL(IF('malzeme montaj'!$B$1:$B$3329=DL$3,IF('malzeme montaj'!$C$1:$C$3329&lt;&gt;"",ROW('malzeme montaj'!$C$1:$C$3329))),ROWS(DL$4:DL127))))</f>
        <v/>
      </c>
      <c r="DM127" s="34" t="str">
        <f t="array" ref="DM127">IF(ROWS(DM$4:DM127)&gt;DM$1,"",INDEX('malzeme montaj'!$C$1:$C$3329,SMALL(IF('malzeme montaj'!$B$1:$B$3329=DM$3,IF('malzeme montaj'!$C$1:$C$3329&lt;&gt;"",ROW('malzeme montaj'!$C$1:$C$3329))),ROWS(DM$4:DM127))))</f>
        <v/>
      </c>
      <c r="DN127" s="34" t="str">
        <f t="array" ref="DN127">IF(ROWS(DN$4:DN127)&gt;DN$1,"",INDEX('malzeme montaj'!$C$1:$C$3329,SMALL(IF('malzeme montaj'!$B$1:$B$3329=DN$3,IF('malzeme montaj'!$C$1:$C$3329&lt;&gt;"",ROW('malzeme montaj'!$C$1:$C$3329))),ROWS(DN$4:DN127))))</f>
        <v/>
      </c>
      <c r="DO127" s="34" t="str">
        <f t="array" ref="DO127">IF(ROWS(DO$4:DO127)&gt;DO$1,"",INDEX('malzeme montaj'!$C$1:$C$3329,SMALL(IF('malzeme montaj'!$B$1:$B$3329=DO$3,IF('malzeme montaj'!$C$1:$C$3329&lt;&gt;"",ROW('malzeme montaj'!$C$1:$C$3329))),ROWS(DO$4:DO127))))</f>
        <v/>
      </c>
      <c r="DP127" s="34" t="str">
        <f t="array" ref="DP127">IF(ROWS(DP$4:DP127)&gt;DP$1,"",INDEX('malzeme montaj'!$C$1:$C$3329,SMALL(IF('malzeme montaj'!$B$1:$B$3329=DP$3,IF('malzeme montaj'!$C$1:$C$3329&lt;&gt;"",ROW('malzeme montaj'!$C$1:$C$3329))),ROWS(DP$4:DP127))))</f>
        <v/>
      </c>
      <c r="DQ127" s="34" t="str">
        <f t="array" ref="DQ127">IF(ROWS(DQ$4:DQ127)&gt;DQ$1,"",INDEX('malzeme montaj'!$C$1:$C$3329,SMALL(IF('malzeme montaj'!$B$1:$B$3329=DQ$3,IF('malzeme montaj'!$C$1:$C$3329&lt;&gt;"",ROW('malzeme montaj'!$C$1:$C$3329))),ROWS(DQ$4:DQ127))))</f>
        <v/>
      </c>
      <c r="DR127" s="34" t="str">
        <f t="array" ref="DR127">IF(ROWS(DR$4:DR127)&gt;DR$1,"",INDEX('malzeme montaj'!$C$1:$C$3329,SMALL(IF('malzeme montaj'!$B$1:$B$3329=DR$3,IF('malzeme montaj'!$C$1:$C$3329&lt;&gt;"",ROW('malzeme montaj'!$C$1:$C$3329))),ROWS(DR$4:DR127))))</f>
        <v/>
      </c>
      <c r="DS127" s="34" t="str">
        <f t="array" ref="DS127">IF(ROWS(DS$4:DS127)&gt;DS$1,"",INDEX('malzeme montaj'!$C$1:$C$3329,SMALL(IF('malzeme montaj'!$B$1:$B$3329=DS$3,IF('malzeme montaj'!$C$1:$C$3329&lt;&gt;"",ROW('malzeme montaj'!$C$1:$C$3329))),ROWS(DS$4:DS127))))</f>
        <v/>
      </c>
      <c r="DT127" s="34" t="str">
        <f t="array" ref="DT127">IF(ROWS(DT$4:DT127)&gt;DT$1,"",INDEX('malzeme montaj'!$C$1:$C$3329,SMALL(IF('malzeme montaj'!$B$1:$B$3329=DT$3,IF('malzeme montaj'!$C$1:$C$3329&lt;&gt;"",ROW('malzeme montaj'!$C$1:$C$3329))),ROWS(DT$4:DT127))))</f>
        <v/>
      </c>
      <c r="DU127" s="34" t="str">
        <f t="array" ref="DU127">IF(ROWS(DU$4:DU127)&gt;DU$1,"",INDEX('malzeme montaj'!$C$1:$C$3329,SMALL(IF('malzeme montaj'!$B$1:$B$3329=DU$3,IF('malzeme montaj'!$C$1:$C$3329&lt;&gt;"",ROW('malzeme montaj'!$C$1:$C$3329))),ROWS(DU$4:DU127))))</f>
        <v/>
      </c>
      <c r="DV127" s="34" t="str">
        <f t="array" ref="DV127">IF(ROWS(DV$4:DV127)&gt;DV$1,"",INDEX('malzeme montaj'!$C$1:$C$3329,SMALL(IF('malzeme montaj'!$B$1:$B$3329=DV$3,IF('malzeme montaj'!$C$1:$C$3329&lt;&gt;"",ROW('malzeme montaj'!$C$1:$C$3329))),ROWS(DV$4:DV127))))</f>
        <v/>
      </c>
      <c r="DW127" s="34" t="str">
        <f t="array" ref="DW127">IF(ROWS(DW$4:DW127)&gt;DW$1,"",INDEX('malzeme montaj'!$C$1:$C$3329,SMALL(IF('malzeme montaj'!$B$1:$B$3329=DW$3,IF('malzeme montaj'!$C$1:$C$3329&lt;&gt;"",ROW('malzeme montaj'!$C$1:$C$3329))),ROWS(DW$4:DW127))))</f>
        <v/>
      </c>
      <c r="DX127" s="34" t="str">
        <f t="array" ref="DX127">IF(ROWS(DX$4:DX127)&gt;DX$1,"",INDEX('malzeme montaj'!$C$1:$C$3329,SMALL(IF('malzeme montaj'!$B$1:$B$3329=DX$3,IF('malzeme montaj'!$C$1:$C$3329&lt;&gt;"",ROW('malzeme montaj'!$C$1:$C$3329))),ROWS(DX$4:DX127))))</f>
        <v/>
      </c>
      <c r="DY127" s="34" t="str">
        <f t="array" ref="DY127">IF(ROWS(DY$4:DY127)&gt;DY$1,"",INDEX('malzeme montaj'!$C$1:$C$3329,SMALL(IF('malzeme montaj'!$B$1:$B$3329=DY$3,IF('malzeme montaj'!$C$1:$C$3329&lt;&gt;"",ROW('malzeme montaj'!$C$1:$C$3329))),ROWS(DY$4:DY127))))</f>
        <v/>
      </c>
      <c r="DZ127" s="34" t="str">
        <f t="array" ref="DZ127">IF(ROWS(DZ$4:DZ127)&gt;DZ$1,"",INDEX('malzeme montaj'!$C$1:$C$3329,SMALL(IF('malzeme montaj'!$B$1:$B$3329=DZ$3,IF('malzeme montaj'!$C$1:$C$3329&lt;&gt;"",ROW('malzeme montaj'!$C$1:$C$3329))),ROWS(DZ$4:DZ127))))</f>
        <v/>
      </c>
      <c r="EA127" s="34" t="str">
        <f t="array" ref="EA127">IF(ROWS(EA$4:EA127)&gt;EA$1,"",INDEX('malzeme montaj'!$C$1:$C$3329,SMALL(IF('malzeme montaj'!$B$1:$B$3329=EA$3,IF('malzeme montaj'!$C$1:$C$3329&lt;&gt;"",ROW('malzeme montaj'!$C$1:$C$3329))),ROWS(EA$4:EA127))))</f>
        <v/>
      </c>
      <c r="EB127" s="34" t="str">
        <f t="array" ref="EB127">IF(ROWS(EB$4:EB127)&gt;EB$1,"",INDEX('malzeme montaj'!$C$1:$C$3329,SMALL(IF('malzeme montaj'!$B$1:$B$3329=EB$3,IF('malzeme montaj'!$C$1:$C$3329&lt;&gt;"",ROW('malzeme montaj'!$C$1:$C$3329))),ROWS(EB$4:EB127))))</f>
        <v/>
      </c>
      <c r="EC127" s="34" t="str">
        <f t="array" ref="EC127">IF(ROWS(EC$4:EC127)&gt;EC$1,"",INDEX('malzeme montaj'!$C$1:$C$3329,SMALL(IF('malzeme montaj'!$B$1:$B$3329=EC$3,IF('malzeme montaj'!$C$1:$C$3329&lt;&gt;"",ROW('malzeme montaj'!$C$1:$C$3329))),ROWS(EC$4:EC127))))</f>
        <v/>
      </c>
      <c r="ED127" s="34" t="str">
        <f t="array" ref="ED127">IF(ROWS(ED$4:ED127)&gt;ED$1,"",INDEX('malzeme montaj'!$C$1:$C$3329,SMALL(IF('malzeme montaj'!$B$1:$B$3329=ED$3,IF('malzeme montaj'!$C$1:$C$3329&lt;&gt;"",ROW('malzeme montaj'!$C$1:$C$3329))),ROWS(ED$4:ED127))))</f>
        <v/>
      </c>
      <c r="EE127" s="34" t="str">
        <f t="array" ref="EE127">IF(ROWS(EE$4:EE127)&gt;EE$1,"",INDEX('malzeme montaj'!$C$1:$C$3329,SMALL(IF('malzeme montaj'!$B$1:$B$3329=EE$3,IF('malzeme montaj'!$C$1:$C$3329&lt;&gt;"",ROW('malzeme montaj'!$C$1:$C$3329))),ROWS(EE$4:EE127))))</f>
        <v/>
      </c>
      <c r="EF127" s="34" t="str">
        <f t="array" ref="EF127">IF(ROWS(EF$4:EF127)&gt;EF$1,"",INDEX('malzeme montaj'!$C$1:$C$3329,SMALL(IF('malzeme montaj'!$B$1:$B$3329=EF$3,IF('malzeme montaj'!$C$1:$C$3329&lt;&gt;"",ROW('malzeme montaj'!$C$1:$C$3329))),ROWS(EF$4:EF127))))</f>
        <v/>
      </c>
      <c r="EG127" s="34" t="str">
        <f t="array" ref="EG127">IF(ROWS(EG$4:EG127)&gt;EG$1,"",INDEX('malzeme montaj'!$C$1:$C$3329,SMALL(IF('malzeme montaj'!$B$1:$B$3329=EG$3,IF('malzeme montaj'!$C$1:$C$3329&lt;&gt;"",ROW('malzeme montaj'!$C$1:$C$3329))),ROWS(EG$4:EG127))))</f>
        <v/>
      </c>
      <c r="EH127" s="34" t="str">
        <f t="array" ref="EH127">IF(ROWS(EH$4:EH127)&gt;EH$1,"",INDEX('malzeme montaj'!$C$1:$C$3329,SMALL(IF('malzeme montaj'!$B$1:$B$3329=EH$3,IF('malzeme montaj'!$C$1:$C$3329&lt;&gt;"",ROW('malzeme montaj'!$C$1:$C$3329))),ROWS(EH$4:EH127))))</f>
        <v/>
      </c>
      <c r="EI127" s="34" t="str">
        <f t="array" ref="EI127">IF(ROWS(EI$4:EI127)&gt;EI$1,"",INDEX('malzeme montaj'!$C$1:$C$3329,SMALL(IF('malzeme montaj'!$B$1:$B$3329=EI$3,IF('malzeme montaj'!$C$1:$C$3329&lt;&gt;"",ROW('malzeme montaj'!$C$1:$C$3329))),ROWS(EI$4:EI127))))</f>
        <v/>
      </c>
      <c r="EJ127" s="34" t="str">
        <f t="array" ref="EJ127">IF(ROWS(EJ$4:EJ127)&gt;EJ$1,"",INDEX('malzeme montaj'!$C$1:$C$3329,SMALL(IF('malzeme montaj'!$B$1:$B$3329=EJ$3,IF('malzeme montaj'!$C$1:$C$3329&lt;&gt;"",ROW('malzeme montaj'!$C$1:$C$3329))),ROWS(EJ$4:EJ127))))</f>
        <v/>
      </c>
      <c r="EK127" s="34" t="str">
        <f t="array" ref="EK127">IF(ROWS(EK$4:EK127)&gt;EK$1,"",INDEX('malzeme montaj'!$C$1:$C$3329,SMALL(IF('malzeme montaj'!$B$1:$B$3329=EK$3,IF('malzeme montaj'!$C$1:$C$3329&lt;&gt;"",ROW('malzeme montaj'!$C$1:$C$3329))),ROWS(EK$4:EK127))))</f>
        <v/>
      </c>
      <c r="EL127" s="34" t="str">
        <f t="array" ref="EL127">IF(ROWS(EL$4:EL127)&gt;EL$1,"",INDEX('malzeme montaj'!$C$1:$C$3329,SMALL(IF('malzeme montaj'!$B$1:$B$3329=EL$3,IF('malzeme montaj'!$C$1:$C$3329&lt;&gt;"",ROW('malzeme montaj'!$C$1:$C$3329))),ROWS(EL$4:EL127))))</f>
        <v/>
      </c>
      <c r="EM127" s="34" t="str">
        <f t="array" ref="EM127">IF(ROWS(EM$4:EM127)&gt;EM$1,"",INDEX('malzeme montaj'!$C$1:$C$3329,SMALL(IF('malzeme montaj'!$B$1:$B$3329=EM$3,IF('malzeme montaj'!$C$1:$C$3329&lt;&gt;"",ROW('malzeme montaj'!$C$1:$C$3329))),ROWS(EM$4:EM127))))</f>
        <v/>
      </c>
      <c r="EN127" s="34" t="str">
        <f t="array" ref="EN127">IF(ROWS(EN$4:EN127)&gt;EN$1,"",INDEX('malzeme montaj'!$C$1:$C$3329,SMALL(IF('malzeme montaj'!$B$1:$B$3329=EN$3,IF('malzeme montaj'!$C$1:$C$3329&lt;&gt;"",ROW('malzeme montaj'!$C$1:$C$3329))),ROWS(EN$4:EN127))))</f>
        <v/>
      </c>
      <c r="EO127" s="34" t="str">
        <f t="array" ref="EO127">IF(ROWS(EO$4:EO127)&gt;EO$1,"",INDEX('malzeme montaj'!$C$1:$C$3329,SMALL(IF('malzeme montaj'!$B$1:$B$3329=EO$3,IF('malzeme montaj'!$C$1:$C$3329&lt;&gt;"",ROW('malzeme montaj'!$C$1:$C$3329))),ROWS(EO$4:EO127))))</f>
        <v/>
      </c>
      <c r="EP127" s="34" t="str">
        <f t="array" ref="EP127">IF(ROWS(EP$4:EP127)&gt;EP$1,"",INDEX('malzeme montaj'!$C$1:$C$3329,SMALL(IF('malzeme montaj'!$B$1:$B$3329=EP$3,IF('malzeme montaj'!$C$1:$C$3329&lt;&gt;"",ROW('malzeme montaj'!$C$1:$C$3329))),ROWS(EP$4:EP127))))</f>
        <v/>
      </c>
      <c r="EQ127" s="34" t="str">
        <f t="array" ref="EQ127">IF(ROWS(EQ$4:EQ127)&gt;EQ$1,"",INDEX('malzeme montaj'!$C$1:$C$3329,SMALL(IF('malzeme montaj'!$B$1:$B$3329=EQ$3,IF('malzeme montaj'!$C$1:$C$3329&lt;&gt;"",ROW('malzeme montaj'!$C$1:$C$3329))),ROWS(EQ$4:EQ127))))</f>
        <v/>
      </c>
      <c r="ER127" s="34" t="str">
        <f t="array" ref="ER127">IF(ROWS(ER$4:ER127)&gt;ER$1,"",INDEX('malzeme montaj'!$C$1:$C$3329,SMALL(IF('malzeme montaj'!$B$1:$B$3329=ER$3,IF('malzeme montaj'!$C$1:$C$3329&lt;&gt;"",ROW('malzeme montaj'!$C$1:$C$3329))),ROWS(ER$4:ER127))))</f>
        <v/>
      </c>
      <c r="ES127" s="34" t="str">
        <f t="array" ref="ES127">IF(ROWS(ES$4:ES127)&gt;ES$1,"",INDEX('malzeme montaj'!$C$1:$C$3329,SMALL(IF('malzeme montaj'!$B$1:$B$3329=ES$3,IF('malzeme montaj'!$C$1:$C$3329&lt;&gt;"",ROW('malzeme montaj'!$C$1:$C$3329))),ROWS(ES$4:ES127))))</f>
        <v/>
      </c>
      <c r="ET127" s="34" t="str">
        <f t="array" ref="ET127">IF(ROWS(ET$4:ET127)&gt;ET$1,"",INDEX('malzeme montaj'!$C$1:$C$3329,SMALL(IF('malzeme montaj'!$B$1:$B$3329=ET$3,IF('malzeme montaj'!$C$1:$C$3329&lt;&gt;"",ROW('malzeme montaj'!$C$1:$C$3329))),ROWS(ET$4:ET127))))</f>
        <v/>
      </c>
      <c r="EU127" s="34" t="str">
        <f t="array" ref="EU127">IF(ROWS(EU$4:EU127)&gt;EU$1,"",INDEX('malzeme montaj'!$C$1:$C$3329,SMALL(IF('malzeme montaj'!$B$1:$B$3329=EU$3,IF('malzeme montaj'!$C$1:$C$3329&lt;&gt;"",ROW('malzeme montaj'!$C$1:$C$3329))),ROWS(EU$4:EU127))))</f>
        <v/>
      </c>
      <c r="EV127" s="34" t="str">
        <f t="array" ref="EV127">IF(ROWS(EV$4:EV127)&gt;EV$1,"",INDEX('malzeme montaj'!$C$1:$C$3329,SMALL(IF('malzeme montaj'!$B$1:$B$3329=EV$3,IF('malzeme montaj'!$C$1:$C$3329&lt;&gt;"",ROW('malzeme montaj'!$C$1:$C$3329))),ROWS(EV$4:EV127))))</f>
        <v/>
      </c>
      <c r="EW127" s="34" t="str">
        <f t="array" ref="EW127">IF(ROWS(EW$4:EW127)&gt;EW$1,"",INDEX('malzeme montaj'!$C$1:$C$3329,SMALL(IF('malzeme montaj'!$B$1:$B$3329=EW$3,IF('malzeme montaj'!$C$1:$C$3329&lt;&gt;"",ROW('malzeme montaj'!$C$1:$C$3329))),ROWS(EW$4:EW127))))</f>
        <v/>
      </c>
    </row>
    <row r="128" spans="1:153" ht="12.75" customHeight="1">
      <c r="A128" s="38" t="str">
        <f t="array" ref="A128">IF(ROWS(A$4:A128)&gt;A$1,"",INDEX('malzeme montaj'!$C$1:$C$3329,SMALL(IF('malzeme montaj'!$B$1:$B$3329=A$3,IF('malzeme montaj'!$C$1:$C$3329&lt;&gt;"",ROW('malzeme montaj'!$C$1:$C$3329))),ROWS(A$4:A128))))</f>
        <v/>
      </c>
      <c r="B128" s="38" t="str">
        <f t="array" ref="B128">IF(ROWS(B$4:B128)&gt;B$1,"",INDEX('malzeme montaj'!$C$1:$C$3329,SMALL(IF('malzeme montaj'!$B$1:$B$3329=B$3,IF('malzeme montaj'!$C$1:$C$3329&lt;&gt;"",ROW('malzeme montaj'!$C$1:$C$3329))),ROWS(B$4:B128))))</f>
        <v/>
      </c>
      <c r="C128" s="38" t="str">
        <f t="array" ref="C128">IF(ROWS(C$4:C128)&gt;C$1,"",INDEX('malzeme montaj'!$C$1:$C$3329,SMALL(IF('malzeme montaj'!$B$1:$B$3329=C$3,IF('malzeme montaj'!$C$1:$C$3329&lt;&gt;"",ROW('malzeme montaj'!$C$1:$C$3329))),ROWS(C$4:C128))))</f>
        <v/>
      </c>
      <c r="D128" s="38" t="str">
        <f t="array" ref="D128">IF(ROWS(D$4:D128)&gt;D$1,"",INDEX('malzeme montaj'!$C$1:$C$3329,SMALL(IF('malzeme montaj'!$B$1:$B$3329=D$3,IF('malzeme montaj'!$C$1:$C$3329&lt;&gt;"",ROW('malzeme montaj'!$C$1:$C$3329))),ROWS(D$4:D128))))</f>
        <v/>
      </c>
      <c r="E128" s="38" t="str">
        <f t="array" ref="E128">IF(ROWS(E$4:E128)&gt;E$1,"",INDEX('malzeme montaj'!$C$1:$C$3329,SMALL(IF('malzeme montaj'!$B$1:$B$3329=E$3,IF('malzeme montaj'!$C$1:$C$3329&lt;&gt;"",ROW('malzeme montaj'!$C$1:$C$3329))),ROWS(E$4:E128))))</f>
        <v/>
      </c>
      <c r="F128" s="38" t="str">
        <f t="array" ref="F128">IF(ROWS(F$4:F128)&gt;F$1,"",INDEX('malzeme montaj'!$C$1:$C$3329,SMALL(IF('malzeme montaj'!$B$1:$B$3329=F$3,IF('malzeme montaj'!$C$1:$C$3329&lt;&gt;"",ROW('malzeme montaj'!$C$1:$C$3329))),ROWS(F$4:F128))))</f>
        <v/>
      </c>
      <c r="G128" s="38" t="str">
        <f t="array" ref="G128">IF(ROWS(G$4:G128)&gt;G$1,"",INDEX('malzeme montaj'!$C$1:$C$3329,SMALL(IF('malzeme montaj'!$B$1:$B$3329=G$3,IF('malzeme montaj'!$C$1:$C$3329&lt;&gt;"",ROW('malzeme montaj'!$C$1:$C$3329))),ROWS(G$4:G128))))</f>
        <v/>
      </c>
      <c r="H128" s="38" t="str">
        <f t="array" ref="H128">IF(ROWS(H$4:H128)&gt;H$1,"",INDEX('malzeme montaj'!$C$1:$C$3329,SMALL(IF('malzeme montaj'!$B$1:$B$3329=H$3,IF('malzeme montaj'!$C$1:$C$3329&lt;&gt;"",ROW('malzeme montaj'!$C$1:$C$3329))),ROWS(H$4:H128))))</f>
        <v/>
      </c>
      <c r="I128" s="38" t="str">
        <f t="array" ref="I128">IF(ROWS(I$4:I128)&gt;I$1,"",INDEX('malzeme montaj'!$C$1:$C$3329,SMALL(IF('malzeme montaj'!$B$1:$B$3329=I$3,IF('malzeme montaj'!$C$1:$C$3329&lt;&gt;"",ROW('malzeme montaj'!$C$1:$C$3329))),ROWS(I$4:I128))))</f>
        <v/>
      </c>
      <c r="J128" s="38" t="str">
        <f t="array" ref="J128">IF(ROWS(J$4:J128)&gt;J$1,"",INDEX('malzeme montaj'!$C$1:$C$3329,SMALL(IF('malzeme montaj'!$B$1:$B$3329=J$3,IF('malzeme montaj'!$C$1:$C$3329&lt;&gt;"",ROW('malzeme montaj'!$C$1:$C$3329))),ROWS(J$4:J128))))</f>
        <v/>
      </c>
      <c r="K128" s="38" t="str">
        <f t="array" ref="K128">IF(ROWS(K$4:K128)&gt;K$1,"",INDEX('malzeme montaj'!$C$1:$C$3329,SMALL(IF('malzeme montaj'!$B$1:$B$3329=K$3,IF('malzeme montaj'!$C$1:$C$3329&lt;&gt;"",ROW('malzeme montaj'!$C$1:$C$3329))),ROWS(K$4:K128))))</f>
        <v/>
      </c>
      <c r="L128" s="38" t="str">
        <f t="array" ref="L128">IF(ROWS(L$4:L128)&gt;L$1,"",INDEX('malzeme montaj'!$C$1:$C$3329,SMALL(IF('malzeme montaj'!$B$1:$B$3329=L$3,IF('malzeme montaj'!$C$1:$C$3329&lt;&gt;"",ROW('malzeme montaj'!$C$1:$C$3329))),ROWS(L$4:L128))))</f>
        <v/>
      </c>
      <c r="M128" s="38" t="str">
        <f t="array" ref="M128">IF(ROWS(M$4:M128)&gt;M$1,"",INDEX('malzeme montaj'!$C$1:$C$3329,SMALL(IF('malzeme montaj'!$B$1:$B$3329=M$3,IF('malzeme montaj'!$C$1:$C$3329&lt;&gt;"",ROW('malzeme montaj'!$C$1:$C$3329))),ROWS(M$4:M128))))</f>
        <v/>
      </c>
      <c r="N128" s="38" t="str">
        <f t="array" ref="N128">IF(ROWS(N$4:N128)&gt;N$1,"",INDEX('malzeme montaj'!$C$1:$C$3329,SMALL(IF('malzeme montaj'!$B$1:$B$3329=N$3,IF('malzeme montaj'!$C$1:$C$3329&lt;&gt;"",ROW('malzeme montaj'!$C$1:$C$3329))),ROWS(N$4:N128))))</f>
        <v/>
      </c>
      <c r="O128" s="38" t="str">
        <f t="array" ref="O128">IF(ROWS(O$4:O128)&gt;O$1,"",INDEX('malzeme montaj'!$C$1:$C$3329,SMALL(IF('malzeme montaj'!$B$1:$B$3329=O$3,IF('malzeme montaj'!$C$1:$C$3329&lt;&gt;"",ROW('malzeme montaj'!$C$1:$C$3329))),ROWS(O$4:O128))))</f>
        <v/>
      </c>
      <c r="P128" s="38" t="str">
        <f t="array" ref="P128">IF(ROWS(P$4:P128)&gt;P$1,"",INDEX('malzeme montaj'!$C$1:$C$3329,SMALL(IF('malzeme montaj'!$B$1:$B$3329=P$3,IF('malzeme montaj'!$C$1:$C$3329&lt;&gt;"",ROW('malzeme montaj'!$C$1:$C$3329))),ROWS(P$4:P128))))</f>
        <v/>
      </c>
      <c r="Q128" s="38" t="str">
        <f t="array" ref="Q128">IF(ROWS(Q$4:Q128)&gt;Q$1,"",INDEX('malzeme montaj'!$C$1:$C$3329,SMALL(IF('malzeme montaj'!$B$1:$B$3329=Q$3,IF('malzeme montaj'!$C$1:$C$3329&lt;&gt;"",ROW('malzeme montaj'!$C$1:$C$3329))),ROWS(Q$4:Q128))))</f>
        <v/>
      </c>
      <c r="R128" s="38" t="str">
        <f t="array" ref="R128">IF(ROWS(R$4:R128)&gt;R$1,"",INDEX('malzeme montaj'!$C$1:$C$3329,SMALL(IF('malzeme montaj'!$B$1:$B$3329=R$3,IF('malzeme montaj'!$C$1:$C$3329&lt;&gt;"",ROW('malzeme montaj'!$C$1:$C$3329))),ROWS(R$4:R128))))</f>
        <v/>
      </c>
      <c r="S128" s="38" t="str">
        <f t="array" ref="S128">IF(ROWS(S$4:S128)&gt;S$1,"",INDEX('malzeme montaj'!$C$1:$C$3329,SMALL(IF('malzeme montaj'!$B$1:$B$3329=S$3,IF('malzeme montaj'!$C$1:$C$3329&lt;&gt;"",ROW('malzeme montaj'!$C$1:$C$3329))),ROWS(S$4:S128))))</f>
        <v/>
      </c>
      <c r="T128" s="38" t="str">
        <f t="array" ref="T128">IF(ROWS(T$4:T128)&gt;T$1,"",INDEX('malzeme montaj'!$C$1:$C$3329,SMALL(IF('malzeme montaj'!$B$1:$B$3329=T$3,IF('malzeme montaj'!$C$1:$C$3329&lt;&gt;"",ROW('malzeme montaj'!$C$1:$C$3329))),ROWS(T$4:T128))))</f>
        <v/>
      </c>
      <c r="U128" s="38" t="str">
        <f t="array" ref="U128">IF(ROWS(U$4:U128)&gt;U$1,"",INDEX('malzeme montaj'!$C$1:$C$3329,SMALL(IF('malzeme montaj'!$B$1:$B$3329=U$3,IF('malzeme montaj'!$C$1:$C$3329&lt;&gt;"",ROW('malzeme montaj'!$C$1:$C$3329))),ROWS(U$4:U128))))</f>
        <v/>
      </c>
      <c r="V128" s="38" t="str">
        <f t="array" ref="V128">IF(ROWS(V$4:V128)&gt;V$1,"",INDEX('malzeme montaj'!$C$1:$C$3329,SMALL(IF('malzeme montaj'!$B$1:$B$3329=V$3,IF('malzeme montaj'!$C$1:$C$3329&lt;&gt;"",ROW('malzeme montaj'!$C$1:$C$3329))),ROWS(V$4:V128))))</f>
        <v/>
      </c>
      <c r="W128" s="38" t="str">
        <f t="array" ref="W128">IF(ROWS(W$4:W128)&gt;W$1,"",INDEX('malzeme montaj'!$C$1:$C$3329,SMALL(IF('malzeme montaj'!$B$1:$B$3329=W$3,IF('malzeme montaj'!$C$1:$C$3329&lt;&gt;"",ROW('malzeme montaj'!$C$1:$C$3329))),ROWS(W$4:W128))))</f>
        <v/>
      </c>
      <c r="X128" s="38" t="str">
        <f t="array" ref="X128">IF(ROWS(X$4:X128)&gt;X$1,"",INDEX('malzeme montaj'!$C$1:$C$3329,SMALL(IF('malzeme montaj'!$B$1:$B$3329=X$3,IF('malzeme montaj'!$C$1:$C$3329&lt;&gt;"",ROW('malzeme montaj'!$C$1:$C$3329))),ROWS(X$4:X128))))</f>
        <v/>
      </c>
      <c r="Y128" s="38" t="str">
        <f t="array" ref="Y128">IF(ROWS(Y$4:Y128)&gt;Y$1,"",INDEX('malzeme montaj'!$C$1:$C$3329,SMALL(IF('malzeme montaj'!$B$1:$B$3329=Y$3,IF('malzeme montaj'!$C$1:$C$3329&lt;&gt;"",ROW('malzeme montaj'!$C$1:$C$3329))),ROWS(Y$4:Y128))))</f>
        <v/>
      </c>
      <c r="Z128" s="38" t="str">
        <f t="array" ref="Z128">IF(ROWS(Z$4:Z128)&gt;Z$1,"",INDEX('malzeme montaj'!$C$1:$C$3329,SMALL(IF('malzeme montaj'!$B$1:$B$3329=Z$3,IF('malzeme montaj'!$C$1:$C$3329&lt;&gt;"",ROW('malzeme montaj'!$C$1:$C$3329))),ROWS(Z$4:Z128))))</f>
        <v/>
      </c>
      <c r="AA128" s="38" t="str">
        <f t="array" ref="AA128">IF(ROWS(AA$4:AA128)&gt;AA$1,"",INDEX('malzeme montaj'!$C$1:$C$3329,SMALL(IF('malzeme montaj'!$B$1:$B$3329=AA$3,IF('malzeme montaj'!$C$1:$C$3329&lt;&gt;"",ROW('malzeme montaj'!$C$1:$C$3329))),ROWS(AA$4:AA128))))</f>
        <v/>
      </c>
      <c r="AB128" s="38" t="str">
        <f t="array" ref="AB128">IF(ROWS(AB$4:AB128)&gt;AB$1,"",INDEX('malzeme montaj'!$C$1:$C$3329,SMALL(IF('malzeme montaj'!$B$1:$B$3329=AB$3,IF('malzeme montaj'!$C$1:$C$3329&lt;&gt;"",ROW('malzeme montaj'!$C$1:$C$3329))),ROWS(AB$4:AB128))))</f>
        <v/>
      </c>
      <c r="AC128" s="38" t="str">
        <f t="array" ref="AC128">IF(ROWS(AC$4:AC128)&gt;AC$1,"",INDEX('malzeme montaj'!$C$1:$C$3329,SMALL(IF('malzeme montaj'!$B$1:$B$3329=AC$3,IF('malzeme montaj'!$C$1:$C$3329&lt;&gt;"",ROW('malzeme montaj'!$C$1:$C$3329))),ROWS(AC$4:AC128))))</f>
        <v/>
      </c>
      <c r="AD128" s="38" t="str">
        <f t="array" ref="AD128">IF(ROWS(AD$4:AD128)&gt;AD$1,"",INDEX('malzeme montaj'!$C$1:$C$3329,SMALL(IF('malzeme montaj'!$B$1:$B$3329=AD$3,IF('malzeme montaj'!$C$1:$C$3329&lt;&gt;"",ROW('malzeme montaj'!$C$1:$C$3329))),ROWS(AD$4:AD128))))</f>
        <v/>
      </c>
      <c r="AE128" s="38" t="str">
        <f t="array" ref="AE128">IF(ROWS(AE$4:AE128)&gt;AE$1,"",INDEX('malzeme montaj'!$C$1:$C$3329,SMALL(IF('malzeme montaj'!$B$1:$B$3329=AE$3,IF('malzeme montaj'!$C$1:$C$3329&lt;&gt;"",ROW('malzeme montaj'!$C$1:$C$3329))),ROWS(AE$4:AE128))))</f>
        <v/>
      </c>
      <c r="AF128" s="38" t="str">
        <f t="array" ref="AF128">IF(ROWS(AF$4:AF128)&gt;AF$1,"",INDEX('malzeme montaj'!$C$1:$C$3329,SMALL(IF('malzeme montaj'!$B$1:$B$3329=AF$3,IF('malzeme montaj'!$C$1:$C$3329&lt;&gt;"",ROW('malzeme montaj'!$C$1:$C$3329))),ROWS(AF$4:AF128))))</f>
        <v/>
      </c>
      <c r="AG128" s="38" t="str">
        <f t="array" ref="AG128">IF(ROWS(AG$4:AG128)&gt;AG$1,"",INDEX('malzeme montaj'!$C$1:$C$3329,SMALL(IF('malzeme montaj'!$B$1:$B$3329=AG$3,IF('malzeme montaj'!$C$1:$C$3329&lt;&gt;"",ROW('malzeme montaj'!$C$1:$C$3329))),ROWS(AG$4:AG128))))</f>
        <v/>
      </c>
      <c r="AH128" s="38" t="str">
        <f t="array" ref="AH128">IF(ROWS(AH$4:AH128)&gt;AH$1,"",INDEX('malzeme montaj'!$C$1:$C$3329,SMALL(IF('malzeme montaj'!$B$1:$B$3329=AH$3,IF('malzeme montaj'!$C$1:$C$3329&lt;&gt;"",ROW('malzeme montaj'!$C$1:$C$3329))),ROWS(AH$4:AH128))))</f>
        <v/>
      </c>
      <c r="AI128" s="38" t="str">
        <f t="array" ref="AI128">IF(ROWS(AI$4:AI128)&gt;AI$1,"",INDEX('malzeme montaj'!$C$1:$C$3329,SMALL(IF('malzeme montaj'!$B$1:$B$3329=AI$3,IF('malzeme montaj'!$C$1:$C$3329&lt;&gt;"",ROW('malzeme montaj'!$C$1:$C$3329))),ROWS(AI$4:AI128))))</f>
        <v/>
      </c>
      <c r="AJ128" s="38" t="str">
        <f t="array" ref="AJ128">IF(ROWS(AJ$4:AJ128)&gt;AJ$1,"",INDEX('malzeme montaj'!$C$1:$C$3329,SMALL(IF('malzeme montaj'!$B$1:$B$3329=AJ$3,IF('malzeme montaj'!$C$1:$C$3329&lt;&gt;"",ROW('malzeme montaj'!$C$1:$C$3329))),ROWS(AJ$4:AJ128))))</f>
        <v/>
      </c>
      <c r="AK128" s="38" t="str">
        <f t="array" ref="AK128">IF(ROWS(AK$4:AK128)&gt;AK$1,"",INDEX('malzeme montaj'!$C$1:$C$3329,SMALL(IF('malzeme montaj'!$B$1:$B$3329=AK$3,IF('malzeme montaj'!$C$1:$C$3329&lt;&gt;"",ROW('malzeme montaj'!$C$1:$C$3329))),ROWS(AK$4:AK128))))</f>
        <v/>
      </c>
      <c r="AL128" s="38" t="str">
        <f t="array" ref="AL128">IF(ROWS(AL$4:AL128)&gt;AL$1,"",INDEX('malzeme montaj'!$C$1:$C$3329,SMALL(IF('malzeme montaj'!$B$1:$B$3329=AL$3,IF('malzeme montaj'!$C$1:$C$3329&lt;&gt;"",ROW('malzeme montaj'!$C$1:$C$3329))),ROWS(AL$4:AL128))))</f>
        <v/>
      </c>
      <c r="AM128" s="38" t="str">
        <f t="array" ref="AM128">IF(ROWS(AM$4:AM128)&gt;AM$1,"",INDEX('malzeme montaj'!$C$1:$C$3329,SMALL(IF('malzeme montaj'!$B$1:$B$3329=AM$3,IF('malzeme montaj'!$C$1:$C$3329&lt;&gt;"",ROW('malzeme montaj'!$C$1:$C$3329))),ROWS(AM$4:AM128))))</f>
        <v/>
      </c>
      <c r="AN128" s="38" t="str">
        <f t="array" ref="AN128">IF(ROWS(AN$4:AN128)&gt;AN$1,"",INDEX('malzeme montaj'!$C$1:$C$3329,SMALL(IF('malzeme montaj'!$B$1:$B$3329=AN$3,IF('malzeme montaj'!$C$1:$C$3329&lt;&gt;"",ROW('malzeme montaj'!$C$1:$C$3329))),ROWS(AN$4:AN128))))</f>
        <v/>
      </c>
      <c r="AO128" s="38" t="str">
        <f t="array" ref="AO128">IF(ROWS(AO$4:AO128)&gt;AO$1,"",INDEX('malzeme montaj'!$C$1:$C$3329,SMALL(IF('malzeme montaj'!$B$1:$B$3329=AO$3,IF('malzeme montaj'!$C$1:$C$3329&lt;&gt;"",ROW('malzeme montaj'!$C$1:$C$3329))),ROWS(AO$4:AO128))))</f>
        <v/>
      </c>
      <c r="AP128" s="38" t="str">
        <f t="array" ref="AP128">IF(ROWS(AP$4:AP128)&gt;AP$1,"",INDEX('malzeme montaj'!$C$1:$C$3329,SMALL(IF('malzeme montaj'!$B$1:$B$3329=AP$3,IF('malzeme montaj'!$C$1:$C$3329&lt;&gt;"",ROW('malzeme montaj'!$C$1:$C$3329))),ROWS(AP$4:AP128))))</f>
        <v/>
      </c>
      <c r="AQ128" s="38" t="str">
        <f t="array" ref="AQ128">IF(ROWS(AQ$4:AQ128)&gt;AQ$1,"",INDEX('malzeme montaj'!$C$1:$C$3329,SMALL(IF('malzeme montaj'!$B$1:$B$3329=AQ$3,IF('malzeme montaj'!$C$1:$C$3329&lt;&gt;"",ROW('malzeme montaj'!$C$1:$C$3329))),ROWS(AQ$4:AQ128))))</f>
        <v/>
      </c>
      <c r="AR128" s="38" t="str">
        <f t="array" ref="AR128">IF(ROWS(AR$4:AR128)&gt;AR$1,"",INDEX('malzeme montaj'!$C$1:$C$3329,SMALL(IF('malzeme montaj'!$B$1:$B$3329=AR$3,IF('malzeme montaj'!$C$1:$C$3329&lt;&gt;"",ROW('malzeme montaj'!$C$1:$C$3329))),ROWS(AR$4:AR128))))</f>
        <v/>
      </c>
      <c r="AS128" s="38" t="str">
        <f t="array" ref="AS128">IF(ROWS(AS$4:AS128)&gt;AS$1,"",INDEX('malzeme montaj'!$C$1:$C$3329,SMALL(IF('malzeme montaj'!$B$1:$B$3329=AS$3,IF('malzeme montaj'!$C$1:$C$3329&lt;&gt;"",ROW('malzeme montaj'!$C$1:$C$3329))),ROWS(AS$4:AS128))))</f>
        <v/>
      </c>
      <c r="AT128" s="38" t="str">
        <f t="array" ref="AT128">IF(ROWS(AT$4:AT128)&gt;AT$1,"",INDEX('malzeme montaj'!$C$1:$C$3329,SMALL(IF('malzeme montaj'!$B$1:$B$3329=AT$3,IF('malzeme montaj'!$C$1:$C$3329&lt;&gt;"",ROW('malzeme montaj'!$C$1:$C$3329))),ROWS(AT$4:AT128))))</f>
        <v/>
      </c>
      <c r="AU128" s="38" t="str">
        <f t="array" ref="AU128">IF(ROWS(AU$4:AU128)&gt;AU$1,"",INDEX('malzeme montaj'!$C$1:$C$3329,SMALL(IF('malzeme montaj'!$B$1:$B$3329=AU$3,IF('malzeme montaj'!$C$1:$C$3329&lt;&gt;"",ROW('malzeme montaj'!$C$1:$C$3329))),ROWS(AU$4:AU128))))</f>
        <v/>
      </c>
      <c r="AV128" s="38" t="str">
        <f t="array" ref="AV128">IF(ROWS(AV$4:AV128)&gt;AV$1,"",INDEX('malzeme montaj'!$C$1:$C$3329,SMALL(IF('malzeme montaj'!$B$1:$B$3329=AV$3,IF('malzeme montaj'!$C$1:$C$3329&lt;&gt;"",ROW('malzeme montaj'!$C$1:$C$3329))),ROWS(AV$4:AV128))))</f>
        <v/>
      </c>
      <c r="AW128" s="38" t="str">
        <f t="array" ref="AW128">IF(ROWS(AW$4:AW128)&gt;AW$1,"",INDEX('malzeme montaj'!$C$1:$C$3329,SMALL(IF('malzeme montaj'!$B$1:$B$3329=AW$3,IF('malzeme montaj'!$C$1:$C$3329&lt;&gt;"",ROW('malzeme montaj'!$C$1:$C$3329))),ROWS(AW$4:AW128))))</f>
        <v/>
      </c>
      <c r="AX128" s="38" t="str">
        <f t="array" ref="AX128">IF(ROWS(AX$4:AX128)&gt;AX$1,"",INDEX('malzeme montaj'!$C$1:$C$3329,SMALL(IF('malzeme montaj'!$B$1:$B$3329=AX$3,IF('malzeme montaj'!$C$1:$C$3329&lt;&gt;"",ROW('malzeme montaj'!$C$1:$C$3329))),ROWS(AX$4:AX128))))</f>
        <v/>
      </c>
      <c r="AY128" s="38" t="str">
        <f t="array" ref="AY128">IF(ROWS(AY$4:AY128)&gt;AY$1,"",INDEX('malzeme montaj'!$C$1:$C$3329,SMALL(IF('malzeme montaj'!$B$1:$B$3329=AY$3,IF('malzeme montaj'!$C$1:$C$3329&lt;&gt;"",ROW('malzeme montaj'!$C$1:$C$3329))),ROWS(AY$4:AY128))))</f>
        <v/>
      </c>
      <c r="AZ128" s="38" t="str">
        <f t="array" ref="AZ128">IF(ROWS(AZ$4:AZ128)&gt;AZ$1,"",INDEX('malzeme montaj'!$C$1:$C$3329,SMALL(IF('malzeme montaj'!$B$1:$B$3329=AZ$3,IF('malzeme montaj'!$C$1:$C$3329&lt;&gt;"",ROW('malzeme montaj'!$C$1:$C$3329))),ROWS(AZ$4:AZ128))))</f>
        <v/>
      </c>
      <c r="BA128" s="38" t="str">
        <f t="array" ref="BA128">IF(ROWS(BA$4:BA128)&gt;BA$1,"",INDEX('malzeme montaj'!$C$1:$C$3329,SMALL(IF('malzeme montaj'!$B$1:$B$3329=BA$3,IF('malzeme montaj'!$C$1:$C$3329&lt;&gt;"",ROW('malzeme montaj'!$C$1:$C$3329))),ROWS(BA$4:BA128))))</f>
        <v/>
      </c>
      <c r="BB128" s="38" t="str">
        <f t="array" ref="BB128">IF(ROWS(BB$4:BB128)&gt;BB$1,"",INDEX('malzeme montaj'!$C$1:$C$3329,SMALL(IF('malzeme montaj'!$B$1:$B$3329=BB$3,IF('malzeme montaj'!$C$1:$C$3329&lt;&gt;"",ROW('malzeme montaj'!$C$1:$C$3329))),ROWS(BB$4:BB128))))</f>
        <v/>
      </c>
      <c r="BC128" s="38" t="str">
        <f t="array" ref="BC128">IF(ROWS(BC$4:BC128)&gt;BC$1,"",INDEX('malzeme montaj'!$C$1:$C$3329,SMALL(IF('malzeme montaj'!$B$1:$B$3329=BC$3,IF('malzeme montaj'!$C$1:$C$3329&lt;&gt;"",ROW('malzeme montaj'!$C$1:$C$3329))),ROWS(BC$4:BC128))))</f>
        <v/>
      </c>
      <c r="BD128" s="38" t="str">
        <f t="array" ref="BD128">IF(ROWS(BD$4:BD128)&gt;BD$1,"",INDEX('malzeme montaj'!$C$1:$C$3329,SMALL(IF('malzeme montaj'!$B$1:$B$3329=BD$3,IF('malzeme montaj'!$C$1:$C$3329&lt;&gt;"",ROW('malzeme montaj'!$C$1:$C$3329))),ROWS(BD$4:BD128))))</f>
        <v/>
      </c>
      <c r="BE128" s="38"/>
      <c r="BF128" s="38" t="str">
        <f t="array" ref="BF128">IF(ROWS(BF$4:BF128)&gt;BF$1,"",INDEX('malzeme montaj'!$C$1:$C$3329,SMALL(IF('malzeme montaj'!$B$1:$B$3329=BF$3,IF('malzeme montaj'!$C$1:$C$3329&lt;&gt;"",ROW('malzeme montaj'!$C$1:$C$3329))),ROWS(BF$4:BF128))))</f>
        <v/>
      </c>
      <c r="BG128" s="38" t="str">
        <f t="array" ref="BG128">IF(ROWS(BG$4:BG128)&gt;BG$1,"",INDEX('malzeme montaj'!$C$1:$C$3329,SMALL(IF('malzeme montaj'!$B$1:$B$3329=BG$3,IF('malzeme montaj'!$C$1:$C$3329&lt;&gt;"",ROW('malzeme montaj'!$C$1:$C$3329))),ROWS(BG$4:BG128))))</f>
        <v/>
      </c>
      <c r="BH128" s="38" t="str">
        <f t="array" ref="BH128">IF(ROWS(BH$4:BH128)&gt;BH$1,"",INDEX('malzeme montaj'!$C$1:$C$3329,SMALL(IF('malzeme montaj'!$B$1:$B$3329=BH$3,IF('malzeme montaj'!$C$1:$C$3329&lt;&gt;"",ROW('malzeme montaj'!$C$1:$C$3329))),ROWS(BH$4:BH128))))</f>
        <v/>
      </c>
      <c r="BI128" s="38" t="str">
        <f t="array" ref="BI128">IF(ROWS(BI$4:BI128)&gt;BI$1,"",INDEX('malzeme montaj'!$C$1:$C$3329,SMALL(IF('malzeme montaj'!$B$1:$B$3329=BI$3,IF('malzeme montaj'!$C$1:$C$3329&lt;&gt;"",ROW('malzeme montaj'!$C$1:$C$3329))),ROWS(BI$4:BI128))))</f>
        <v/>
      </c>
      <c r="BJ128" s="38" t="str">
        <f t="array" ref="BJ128">IF(ROWS(BJ$4:BJ128)&gt;BJ$1,"",INDEX('malzeme montaj'!$C$1:$C$3329,SMALL(IF('malzeme montaj'!$B$1:$B$3329=BJ$3,IF('malzeme montaj'!$C$1:$C$3329&lt;&gt;"",ROW('malzeme montaj'!$C$1:$C$3329))),ROWS(BJ$4:BJ128))))</f>
        <v/>
      </c>
      <c r="BK128" s="38" t="str">
        <f t="array" ref="BK128">IF(ROWS(BK$4:BK128)&gt;BK$1,"",INDEX('malzeme montaj'!$C$1:$C$3329,SMALL(IF('malzeme montaj'!$B$1:$B$3329=BK$3,IF('malzeme montaj'!$C$1:$C$3329&lt;&gt;"",ROW('malzeme montaj'!$C$1:$C$3329))),ROWS(BK$4:BK128))))</f>
        <v/>
      </c>
      <c r="BL128" s="38" t="str">
        <f t="array" ref="BL128">IF(ROWS(BL$4:BL128)&gt;BL$1,"",INDEX('malzeme montaj'!$C$1:$C$3329,SMALL(IF('malzeme montaj'!$B$1:$B$3329=BL$3,IF('malzeme montaj'!$C$1:$C$3329&lt;&gt;"",ROW('malzeme montaj'!$C$1:$C$3329))),ROWS(BL$4:BL128))))</f>
        <v/>
      </c>
      <c r="BM128" s="38" t="str">
        <f t="array" ref="BM128">IF(ROWS(BM$4:BM128)&gt;BM$1,"",INDEX('malzeme montaj'!$C$1:$C$3329,SMALL(IF('malzeme montaj'!$B$1:$B$3329=BM$3,IF('malzeme montaj'!$C$1:$C$3329&lt;&gt;"",ROW('malzeme montaj'!$C$1:$C$3329))),ROWS(BM$4:BM128))))</f>
        <v/>
      </c>
      <c r="BN128" s="38" t="str">
        <f t="array" ref="BN128">IF(ROWS(BN$4:BN128)&gt;BN$1,"",INDEX('malzeme montaj'!$C$1:$C$3329,SMALL(IF('malzeme montaj'!$B$1:$B$3329=BN$3,IF('malzeme montaj'!$C$1:$C$3329&lt;&gt;"",ROW('malzeme montaj'!$C$1:$C$3329))),ROWS(BN$4:BN128))))</f>
        <v/>
      </c>
      <c r="BO128" s="38" t="str">
        <f t="array" ref="BO128">IF(ROWS(BO$4:BO128)&gt;BO$1,"",INDEX('malzeme montaj'!$C$1:$C$3329,SMALL(IF('malzeme montaj'!$B$1:$B$3329=BO$3,IF('malzeme montaj'!$C$1:$C$3329&lt;&gt;"",ROW('malzeme montaj'!$C$1:$C$3329))),ROWS(BO$4:BO128))))</f>
        <v/>
      </c>
      <c r="BP128" s="38" t="str">
        <f t="array" ref="BP128">IF(ROWS(BP$4:BP128)&gt;BP$1,"",INDEX('malzeme montaj'!$C$1:$C$3329,SMALL(IF('malzeme montaj'!$B$1:$B$3329=BP$3,IF('malzeme montaj'!$C$1:$C$3329&lt;&gt;"",ROW('malzeme montaj'!$C$1:$C$3329))),ROWS(BP$4:BP128))))</f>
        <v/>
      </c>
      <c r="BQ128" s="38" t="str">
        <f t="array" ref="BQ128">IF(ROWS(BQ$4:BQ128)&gt;BQ$1,"",INDEX('malzeme montaj'!$C$1:$C$3329,SMALL(IF('malzeme montaj'!$B$1:$B$3329=BQ$3,IF('malzeme montaj'!$C$1:$C$3329&lt;&gt;"",ROW('malzeme montaj'!$C$1:$C$3329))),ROWS(BQ$4:BQ128))))</f>
        <v/>
      </c>
      <c r="BR128" s="38" t="str">
        <f t="array" ref="BR128">IF(ROWS(BR$4:BR128)&gt;BR$1,"",INDEX('malzeme montaj'!$C$1:$C$3329,SMALL(IF('malzeme montaj'!$B$1:$B$3329=BR$3,IF('malzeme montaj'!$C$1:$C$3329&lt;&gt;"",ROW('malzeme montaj'!$C$1:$C$3329))),ROWS(BR$4:BR128))))</f>
        <v/>
      </c>
      <c r="BS128" s="38" t="str">
        <f t="array" ref="BS128">IF(ROWS(BS$4:BS128)&gt;BS$1,"",INDEX('malzeme montaj'!$C$1:$C$3329,SMALL(IF('malzeme montaj'!$B$1:$B$3329=BS$3,IF('malzeme montaj'!$C$1:$C$3329&lt;&gt;"",ROW('malzeme montaj'!$C$1:$C$3329))),ROWS(BS$4:BS128))))</f>
        <v/>
      </c>
      <c r="BT128" s="38" t="str">
        <f t="array" ref="BT128">IF(ROWS(BT$4:BT128)&gt;BT$1,"",INDEX('malzeme montaj'!$C$1:$C$3329,SMALL(IF('malzeme montaj'!$B$1:$B$3329=BT$3,IF('malzeme montaj'!$C$1:$C$3329&lt;&gt;"",ROW('malzeme montaj'!$C$1:$C$3329))),ROWS(BT$4:BT128))))</f>
        <v/>
      </c>
      <c r="BU128" s="34" t="str">
        <f t="array" ref="BU128">IF(ROWS(BU$4:BU128)&gt;BU$1,"",INDEX('malzeme montaj'!$C$1:$C$3329,SMALL(IF('malzeme montaj'!$B$1:$B$3329=BU$3,IF('malzeme montaj'!$C$1:$C$3329&lt;&gt;"",ROW('malzeme montaj'!$C$1:$C$3329))),ROWS(BU$4:BU128))))</f>
        <v/>
      </c>
      <c r="BV128" s="34" t="str">
        <f t="array" ref="BV128">IF(ROWS(BV$4:BV128)&gt;BV$1,"",INDEX('malzeme montaj'!$C$1:$C$3329,SMALL(IF('malzeme montaj'!$B$1:$B$3329=BV$3,IF('malzeme montaj'!$C$1:$C$3329&lt;&gt;"",ROW('malzeme montaj'!$C$1:$C$3329))),ROWS(BV$4:BV128))))</f>
        <v/>
      </c>
      <c r="BW128" s="34" t="str">
        <f t="array" ref="BW128">IF(ROWS(BW$4:BW128)&gt;BW$1,"",INDEX('malzeme montaj'!$C$1:$C$3329,SMALL(IF('malzeme montaj'!$B$1:$B$3329=BW$3,IF('malzeme montaj'!$C$1:$C$3329&lt;&gt;"",ROW('malzeme montaj'!$C$1:$C$3329))),ROWS(BW$4:BW128))))</f>
        <v/>
      </c>
      <c r="BX128" s="34" t="str">
        <f t="array" ref="BX128">IF(ROWS(BX$4:BX128)&gt;BX$1,"",INDEX('malzeme montaj'!$C$1:$C$3329,SMALL(IF('malzeme montaj'!$B$1:$B$3329=BX$3,IF('malzeme montaj'!$C$1:$C$3329&lt;&gt;"",ROW('malzeme montaj'!$C$1:$C$3329))),ROWS(BX$4:BX128))))</f>
        <v/>
      </c>
      <c r="BY128" s="34" t="str">
        <f t="array" ref="BY128">IF(ROWS(BY$4:BY128)&gt;BY$1,"",INDEX('malzeme montaj'!$C$1:$C$3329,SMALL(IF('malzeme montaj'!$B$1:$B$3329=BY$3,IF('malzeme montaj'!$C$1:$C$3329&lt;&gt;"",ROW('malzeme montaj'!$C$1:$C$3329))),ROWS(BY$4:BY128))))</f>
        <v/>
      </c>
      <c r="BZ128" s="34" t="str">
        <f t="array" ref="BZ128">IF(ROWS(BZ$4:BZ128)&gt;BZ$1,"",INDEX('malzeme montaj'!$C$1:$C$3329,SMALL(IF('malzeme montaj'!$B$1:$B$3329=BZ$3,IF('malzeme montaj'!$C$1:$C$3329&lt;&gt;"",ROW('malzeme montaj'!$C$1:$C$3329))),ROWS(BZ$4:BZ128))))</f>
        <v/>
      </c>
      <c r="CA128" s="34" t="str">
        <f t="array" ref="CA128">IF(ROWS(CA$4:CA128)&gt;CA$1,"",INDEX('malzeme montaj'!$C$1:$C$3329,SMALL(IF('malzeme montaj'!$B$1:$B$3329=CA$3,IF('malzeme montaj'!$C$1:$C$3329&lt;&gt;"",ROW('malzeme montaj'!$C$1:$C$3329))),ROWS(CA$4:CA128))))</f>
        <v/>
      </c>
      <c r="CB128" s="34" t="str">
        <f t="array" ref="CB128">IF(ROWS(CB$4:CB128)&gt;CB$1,"",INDEX('malzeme montaj'!$C$1:$C$3329,SMALL(IF('malzeme montaj'!$B$1:$B$3329=CB$3,IF('malzeme montaj'!$C$1:$C$3329&lt;&gt;"",ROW('malzeme montaj'!$C$1:$C$3329))),ROWS(CB$4:CB128))))</f>
        <v/>
      </c>
      <c r="CC128" s="34" t="str">
        <f t="array" ref="CC128">IF(ROWS(CC$4:CC128)&gt;CC$1,"",INDEX('malzeme montaj'!$C$1:$C$3329,SMALL(IF('malzeme montaj'!$B$1:$B$3329=CC$3,IF('malzeme montaj'!$C$1:$C$3329&lt;&gt;"",ROW('malzeme montaj'!$C$1:$C$3329))),ROWS(CC$4:CC128))))</f>
        <v/>
      </c>
      <c r="CD128" s="34" t="str">
        <f t="array" ref="CD128">IF(ROWS(CD$4:CD128)&gt;CD$1,"",INDEX('malzeme montaj'!$C$1:$C$3329,SMALL(IF('malzeme montaj'!$B$1:$B$3329=CD$3,IF('malzeme montaj'!$C$1:$C$3329&lt;&gt;"",ROW('malzeme montaj'!$C$1:$C$3329))),ROWS(CD$4:CD128))))</f>
        <v/>
      </c>
      <c r="CE128" s="34" t="str">
        <f t="array" ref="CE128">IF(ROWS(CE$4:CE128)&gt;CE$1,"",INDEX('malzeme montaj'!$C$1:$C$3329,SMALL(IF('malzeme montaj'!$B$1:$B$3329=CE$3,IF('malzeme montaj'!$C$1:$C$3329&lt;&gt;"",ROW('malzeme montaj'!$C$1:$C$3329))),ROWS(CE$4:CE128))))</f>
        <v/>
      </c>
      <c r="CF128" s="34" t="str">
        <f t="array" ref="CF128">IF(ROWS(CF$4:CF128)&gt;CF$1,"",INDEX('malzeme montaj'!$C$1:$C$3329,SMALL(IF('malzeme montaj'!$B$1:$B$3329=CF$3,IF('malzeme montaj'!$C$1:$C$3329&lt;&gt;"",ROW('malzeme montaj'!$C$1:$C$3329))),ROWS(CF$4:CF128))))</f>
        <v/>
      </c>
      <c r="CG128" s="34" t="str">
        <f t="array" ref="CG128">IF(ROWS(CG$4:CG128)&gt;CG$1,"",INDEX('malzeme montaj'!$C$1:$C$3329,SMALL(IF('malzeme montaj'!$B$1:$B$3329=CG$3,IF('malzeme montaj'!$C$1:$C$3329&lt;&gt;"",ROW('malzeme montaj'!$C$1:$C$3329))),ROWS(CG$4:CG128))))</f>
        <v/>
      </c>
      <c r="CH128" s="34" t="str">
        <f t="array" ref="CH128">IF(ROWS(CH$4:CH128)&gt;CH$1,"",INDEX('malzeme montaj'!$C$1:$C$3329,SMALL(IF('malzeme montaj'!$B$1:$B$3329=CH$3,IF('malzeme montaj'!$C$1:$C$3329&lt;&gt;"",ROW('malzeme montaj'!$C$1:$C$3329))),ROWS(CH$4:CH128))))</f>
        <v/>
      </c>
      <c r="CI128" s="34" t="str">
        <f t="array" ref="CI128">IF(ROWS(CI$4:CI128)&gt;CI$1,"",INDEX('malzeme montaj'!$C$1:$C$3329,SMALL(IF('malzeme montaj'!$B$1:$B$3329=CI$3,IF('malzeme montaj'!$C$1:$C$3329&lt;&gt;"",ROW('malzeme montaj'!$C$1:$C$3329))),ROWS(CI$4:CI128))))</f>
        <v/>
      </c>
      <c r="CJ128" s="34" t="str">
        <f t="array" ref="CJ128">IF(ROWS(CJ$4:CJ128)&gt;CJ$1,"",INDEX('malzeme montaj'!$C$1:$C$3329,SMALL(IF('malzeme montaj'!$B$1:$B$3329=CJ$3,IF('malzeme montaj'!$C$1:$C$3329&lt;&gt;"",ROW('malzeme montaj'!$C$1:$C$3329))),ROWS(CJ$4:CJ128))))</f>
        <v/>
      </c>
      <c r="CK128" s="34" t="str">
        <f t="array" ref="CK128">IF(ROWS(CK$4:CK128)&gt;CK$1,"",INDEX('malzeme montaj'!$C$1:$C$3329,SMALL(IF('malzeme montaj'!$B$1:$B$3329=CK$3,IF('malzeme montaj'!$C$1:$C$3329&lt;&gt;"",ROW('malzeme montaj'!$C$1:$C$3329))),ROWS(CK$4:CK128))))</f>
        <v/>
      </c>
      <c r="CL128" s="34" t="str">
        <f t="array" ref="CL128">IF(ROWS(CL$4:CL128)&gt;CL$1,"",INDEX('malzeme montaj'!$C$1:$C$3329,SMALL(IF('malzeme montaj'!$B$1:$B$3329=CL$3,IF('malzeme montaj'!$C$1:$C$3329&lt;&gt;"",ROW('malzeme montaj'!$C$1:$C$3329))),ROWS(CL$4:CL128))))</f>
        <v/>
      </c>
      <c r="CM128" s="34" t="str">
        <f t="array" ref="CM128">IF(ROWS(CM$4:CM128)&gt;CM$1,"",INDEX('malzeme montaj'!$C$1:$C$3329,SMALL(IF('malzeme montaj'!$B$1:$B$3329=CM$3,IF('malzeme montaj'!$C$1:$C$3329&lt;&gt;"",ROW('malzeme montaj'!$C$1:$C$3329))),ROWS(CM$4:CM128))))</f>
        <v/>
      </c>
      <c r="CN128" s="34" t="str">
        <f t="array" ref="CN128">IF(ROWS(CN$4:CN128)&gt;CN$1,"",INDEX('malzeme montaj'!$C$1:$C$3329,SMALL(IF('malzeme montaj'!$B$1:$B$3329=CN$3,IF('malzeme montaj'!$C$1:$C$3329&lt;&gt;"",ROW('malzeme montaj'!$C$1:$C$3329))),ROWS(CN$4:CN128))))</f>
        <v/>
      </c>
      <c r="CO128" s="34" t="str">
        <f t="array" ref="CO128">IF(ROWS(CO$4:CO128)&gt;CO$1,"",INDEX('malzeme montaj'!$C$1:$C$3329,SMALL(IF('malzeme montaj'!$B$1:$B$3329=CO$3,IF('malzeme montaj'!$C$1:$C$3329&lt;&gt;"",ROW('malzeme montaj'!$C$1:$C$3329))),ROWS(CO$4:CO128))))</f>
        <v/>
      </c>
      <c r="CP128" s="34" t="str">
        <f t="array" ref="CP128">IF(ROWS(CP$4:CP128)&gt;CP$1,"",INDEX('malzeme montaj'!$C$1:$C$3329,SMALL(IF('malzeme montaj'!$B$1:$B$3329=CP$3,IF('malzeme montaj'!$C$1:$C$3329&lt;&gt;"",ROW('malzeme montaj'!$C$1:$C$3329))),ROWS(CP$4:CP128))))</f>
        <v/>
      </c>
      <c r="CQ128" s="34" t="str">
        <f t="array" ref="CQ128">IF(ROWS(CQ$4:CQ128)&gt;CQ$1,"",INDEX('malzeme montaj'!$C$1:$C$3329,SMALL(IF('malzeme montaj'!$B$1:$B$3329=CQ$3,IF('malzeme montaj'!$C$1:$C$3329&lt;&gt;"",ROW('malzeme montaj'!$C$1:$C$3329))),ROWS(CQ$4:CQ128))))</f>
        <v/>
      </c>
      <c r="CR128" s="34" t="str">
        <f t="array" ref="CR128">IF(ROWS(CR$4:CR128)&gt;CR$1,"",INDEX('malzeme montaj'!$C$1:$C$3329,SMALL(IF('malzeme montaj'!$B$1:$B$3329=CR$3,IF('malzeme montaj'!$C$1:$C$3329&lt;&gt;"",ROW('malzeme montaj'!$C$1:$C$3329))),ROWS(CR$4:CR128))))</f>
        <v/>
      </c>
      <c r="CS128" s="34" t="str">
        <f t="array" ref="CS128">IF(ROWS(CS$4:CS128)&gt;CS$1,"",INDEX('malzeme montaj'!$C$1:$C$3329,SMALL(IF('malzeme montaj'!$B$1:$B$3329=CS$3,IF('malzeme montaj'!$C$1:$C$3329&lt;&gt;"",ROW('malzeme montaj'!$C$1:$C$3329))),ROWS(CS$4:CS128))))</f>
        <v/>
      </c>
      <c r="CT128" s="34" t="str">
        <f t="array" ref="CT128">IF(ROWS(CT$4:CT128)&gt;CT$1,"",INDEX('malzeme montaj'!$C$1:$C$3329,SMALL(IF('malzeme montaj'!$B$1:$B$3329=CT$3,IF('malzeme montaj'!$C$1:$C$3329&lt;&gt;"",ROW('malzeme montaj'!$C$1:$C$3329))),ROWS(CT$4:CT128))))</f>
        <v/>
      </c>
      <c r="CU128" s="34" t="str">
        <f t="array" ref="CU128">IF(ROWS(CU$4:CU128)&gt;CU$1,"",INDEX('malzeme montaj'!$C$1:$C$3329,SMALL(IF('malzeme montaj'!$B$1:$B$3329=CU$3,IF('malzeme montaj'!$C$1:$C$3329&lt;&gt;"",ROW('malzeme montaj'!$C$1:$C$3329))),ROWS(CU$4:CU128))))</f>
        <v/>
      </c>
      <c r="CV128" s="34" t="str">
        <f t="array" ref="CV128">IF(ROWS(CV$4:CV128)&gt;CV$1,"",INDEX('malzeme montaj'!$C$1:$C$3329,SMALL(IF('malzeme montaj'!$B$1:$B$3329=CV$3,IF('malzeme montaj'!$C$1:$C$3329&lt;&gt;"",ROW('malzeme montaj'!$C$1:$C$3329))),ROWS(CV$4:CV128))))</f>
        <v/>
      </c>
      <c r="CW128" s="34" t="str">
        <f t="array" ref="CW128">IF(ROWS(CW$4:CW128)&gt;CW$1,"",INDEX('malzeme montaj'!$C$1:$C$3329,SMALL(IF('malzeme montaj'!$B$1:$B$3329=CW$3,IF('malzeme montaj'!$C$1:$C$3329&lt;&gt;"",ROW('malzeme montaj'!$C$1:$C$3329))),ROWS(CW$4:CW128))))</f>
        <v/>
      </c>
      <c r="CX128" s="34" t="str">
        <f t="array" ref="CX128">IF(ROWS(CX$4:CX128)&gt;CX$1,"",INDEX('malzeme montaj'!$C$1:$C$3329,SMALL(IF('malzeme montaj'!$B$1:$B$3329=CX$3,IF('malzeme montaj'!$C$1:$C$3329&lt;&gt;"",ROW('malzeme montaj'!$C$1:$C$3329))),ROWS(CX$4:CX128))))</f>
        <v/>
      </c>
      <c r="CY128" s="34" t="str">
        <f t="array" ref="CY128">IF(ROWS(CY$4:CY128)&gt;CY$1,"",INDEX('malzeme montaj'!$C$1:$C$3329,SMALL(IF('malzeme montaj'!$B$1:$B$3329=CY$3,IF('malzeme montaj'!$C$1:$C$3329&lt;&gt;"",ROW('malzeme montaj'!$C$1:$C$3329))),ROWS(CY$4:CY128))))</f>
        <v/>
      </c>
      <c r="CZ128" s="34" t="str">
        <f t="array" ref="CZ128">IF(ROWS(CZ$4:CZ128)&gt;CZ$1,"",INDEX('malzeme montaj'!$C$1:$C$3329,SMALL(IF('malzeme montaj'!$B$1:$B$3329=CZ$3,IF('malzeme montaj'!$C$1:$C$3329&lt;&gt;"",ROW('malzeme montaj'!$C$1:$C$3329))),ROWS(CZ$4:CZ128))))</f>
        <v/>
      </c>
      <c r="DA128" s="34" t="str">
        <f t="array" ref="DA128">IF(ROWS(DA$4:DA128)&gt;DA$1,"",INDEX('malzeme montaj'!$C$1:$C$3329,SMALL(IF('malzeme montaj'!$B$1:$B$3329=DA$3,IF('malzeme montaj'!$C$1:$C$3329&lt;&gt;"",ROW('malzeme montaj'!$C$1:$C$3329))),ROWS(DA$4:DA128))))</f>
        <v/>
      </c>
      <c r="DB128" s="34" t="str">
        <f t="array" ref="DB128">IF(ROWS(DB$4:DB128)&gt;DB$1,"",INDEX('malzeme montaj'!$C$1:$C$3329,SMALL(IF('malzeme montaj'!$B$1:$B$3329=DB$3,IF('malzeme montaj'!$C$1:$C$3329&lt;&gt;"",ROW('malzeme montaj'!$C$1:$C$3329))),ROWS(DB$4:DB128))))</f>
        <v/>
      </c>
      <c r="DC128" s="34" t="str">
        <f t="array" ref="DC128">IF(ROWS(DC$4:DC128)&gt;DC$1,"",INDEX('malzeme montaj'!$C$1:$C$3329,SMALL(IF('malzeme montaj'!$B$1:$B$3329=DC$3,IF('malzeme montaj'!$C$1:$C$3329&lt;&gt;"",ROW('malzeme montaj'!$C$1:$C$3329))),ROWS(DC$4:DC128))))</f>
        <v/>
      </c>
      <c r="DD128" s="34" t="str">
        <f t="array" ref="DD128">IF(ROWS(DD$4:DD128)&gt;DD$1,"",INDEX('malzeme montaj'!$C$1:$C$3329,SMALL(IF('malzeme montaj'!$B$1:$B$3329=DD$3,IF('malzeme montaj'!$C$1:$C$3329&lt;&gt;"",ROW('malzeme montaj'!$C$1:$C$3329))),ROWS(DD$4:DD128))))</f>
        <v/>
      </c>
      <c r="DE128" s="34" t="str">
        <f t="array" ref="DE128">IF(ROWS(DE$4:DE128)&gt;DE$1,"",INDEX('malzeme montaj'!$C$1:$C$3329,SMALL(IF('malzeme montaj'!$B$1:$B$3329=DE$3,IF('malzeme montaj'!$C$1:$C$3329&lt;&gt;"",ROW('malzeme montaj'!$C$1:$C$3329))),ROWS(DE$4:DE128))))</f>
        <v/>
      </c>
      <c r="DF128" s="34" t="str">
        <f t="array" ref="DF128">IF(ROWS(DF$4:DF128)&gt;DF$1,"",INDEX('malzeme montaj'!$C$1:$C$3329,SMALL(IF('malzeme montaj'!$B$1:$B$3329=DF$3,IF('malzeme montaj'!$C$1:$C$3329&lt;&gt;"",ROW('malzeme montaj'!$C$1:$C$3329))),ROWS(DF$4:DF128))))</f>
        <v/>
      </c>
      <c r="DG128" s="34" t="str">
        <f t="array" ref="DG128">IF(ROWS(DG$4:DG128)&gt;DG$1,"",INDEX('malzeme montaj'!$C$1:$C$3329,SMALL(IF('malzeme montaj'!$B$1:$B$3329=DG$3,IF('malzeme montaj'!$C$1:$C$3329&lt;&gt;"",ROW('malzeme montaj'!$C$1:$C$3329))),ROWS(DG$4:DG128))))</f>
        <v/>
      </c>
      <c r="DH128" s="34" t="str">
        <f t="array" ref="DH128">IF(ROWS(DH$4:DH128)&gt;DH$1,"",INDEX('malzeme montaj'!$C$1:$C$3329,SMALL(IF('malzeme montaj'!$B$1:$B$3329=DH$3,IF('malzeme montaj'!$C$1:$C$3329&lt;&gt;"",ROW('malzeme montaj'!$C$1:$C$3329))),ROWS(DH$4:DH128))))</f>
        <v/>
      </c>
      <c r="DI128" s="34" t="str">
        <f t="array" ref="DI128">IF(ROWS(DI$4:DI128)&gt;DI$1,"",INDEX('malzeme montaj'!$C$1:$C$3329,SMALL(IF('malzeme montaj'!$B$1:$B$3329=DI$3,IF('malzeme montaj'!$C$1:$C$3329&lt;&gt;"",ROW('malzeme montaj'!$C$1:$C$3329))),ROWS(DI$4:DI128))))</f>
        <v/>
      </c>
      <c r="DJ128" s="34" t="str">
        <f t="array" ref="DJ128">IF(ROWS(DJ$4:DJ128)&gt;DJ$1,"",INDEX('malzeme montaj'!$C$1:$C$3329,SMALL(IF('malzeme montaj'!$B$1:$B$3329=DJ$3,IF('malzeme montaj'!$C$1:$C$3329&lt;&gt;"",ROW('malzeme montaj'!$C$1:$C$3329))),ROWS(DJ$4:DJ128))))</f>
        <v/>
      </c>
      <c r="DK128" s="34" t="str">
        <f t="array" ref="DK128">IF(ROWS(DK$4:DK128)&gt;DK$1,"",INDEX('malzeme montaj'!$C$1:$C$3329,SMALL(IF('malzeme montaj'!$B$1:$B$3329=DK$3,IF('malzeme montaj'!$C$1:$C$3329&lt;&gt;"",ROW('malzeme montaj'!$C$1:$C$3329))),ROWS(DK$4:DK128))))</f>
        <v/>
      </c>
      <c r="DL128" s="34" t="str">
        <f t="array" ref="DL128">IF(ROWS(DL$4:DL128)&gt;DL$1,"",INDEX('malzeme montaj'!$C$1:$C$3329,SMALL(IF('malzeme montaj'!$B$1:$B$3329=DL$3,IF('malzeme montaj'!$C$1:$C$3329&lt;&gt;"",ROW('malzeme montaj'!$C$1:$C$3329))),ROWS(DL$4:DL128))))</f>
        <v/>
      </c>
      <c r="DM128" s="34" t="str">
        <f t="array" ref="DM128">IF(ROWS(DM$4:DM128)&gt;DM$1,"",INDEX('malzeme montaj'!$C$1:$C$3329,SMALL(IF('malzeme montaj'!$B$1:$B$3329=DM$3,IF('malzeme montaj'!$C$1:$C$3329&lt;&gt;"",ROW('malzeme montaj'!$C$1:$C$3329))),ROWS(DM$4:DM128))))</f>
        <v/>
      </c>
      <c r="DN128" s="34" t="str">
        <f t="array" ref="DN128">IF(ROWS(DN$4:DN128)&gt;DN$1,"",INDEX('malzeme montaj'!$C$1:$C$3329,SMALL(IF('malzeme montaj'!$B$1:$B$3329=DN$3,IF('malzeme montaj'!$C$1:$C$3329&lt;&gt;"",ROW('malzeme montaj'!$C$1:$C$3329))),ROWS(DN$4:DN128))))</f>
        <v/>
      </c>
      <c r="DO128" s="34" t="str">
        <f t="array" ref="DO128">IF(ROWS(DO$4:DO128)&gt;DO$1,"",INDEX('malzeme montaj'!$C$1:$C$3329,SMALL(IF('malzeme montaj'!$B$1:$B$3329=DO$3,IF('malzeme montaj'!$C$1:$C$3329&lt;&gt;"",ROW('malzeme montaj'!$C$1:$C$3329))),ROWS(DO$4:DO128))))</f>
        <v/>
      </c>
      <c r="DP128" s="34" t="str">
        <f t="array" ref="DP128">IF(ROWS(DP$4:DP128)&gt;DP$1,"",INDEX('malzeme montaj'!$C$1:$C$3329,SMALL(IF('malzeme montaj'!$B$1:$B$3329=DP$3,IF('malzeme montaj'!$C$1:$C$3329&lt;&gt;"",ROW('malzeme montaj'!$C$1:$C$3329))),ROWS(DP$4:DP128))))</f>
        <v/>
      </c>
      <c r="DQ128" s="34" t="str">
        <f t="array" ref="DQ128">IF(ROWS(DQ$4:DQ128)&gt;DQ$1,"",INDEX('malzeme montaj'!$C$1:$C$3329,SMALL(IF('malzeme montaj'!$B$1:$B$3329=DQ$3,IF('malzeme montaj'!$C$1:$C$3329&lt;&gt;"",ROW('malzeme montaj'!$C$1:$C$3329))),ROWS(DQ$4:DQ128))))</f>
        <v/>
      </c>
      <c r="DR128" s="34" t="str">
        <f t="array" ref="DR128">IF(ROWS(DR$4:DR128)&gt;DR$1,"",INDEX('malzeme montaj'!$C$1:$C$3329,SMALL(IF('malzeme montaj'!$B$1:$B$3329=DR$3,IF('malzeme montaj'!$C$1:$C$3329&lt;&gt;"",ROW('malzeme montaj'!$C$1:$C$3329))),ROWS(DR$4:DR128))))</f>
        <v/>
      </c>
      <c r="DS128" s="34" t="str">
        <f t="array" ref="DS128">IF(ROWS(DS$4:DS128)&gt;DS$1,"",INDEX('malzeme montaj'!$C$1:$C$3329,SMALL(IF('malzeme montaj'!$B$1:$B$3329=DS$3,IF('malzeme montaj'!$C$1:$C$3329&lt;&gt;"",ROW('malzeme montaj'!$C$1:$C$3329))),ROWS(DS$4:DS128))))</f>
        <v/>
      </c>
      <c r="DT128" s="34" t="str">
        <f t="array" ref="DT128">IF(ROWS(DT$4:DT128)&gt;DT$1,"",INDEX('malzeme montaj'!$C$1:$C$3329,SMALL(IF('malzeme montaj'!$B$1:$B$3329=DT$3,IF('malzeme montaj'!$C$1:$C$3329&lt;&gt;"",ROW('malzeme montaj'!$C$1:$C$3329))),ROWS(DT$4:DT128))))</f>
        <v/>
      </c>
      <c r="DU128" s="34" t="str">
        <f t="array" ref="DU128">IF(ROWS(DU$4:DU128)&gt;DU$1,"",INDEX('malzeme montaj'!$C$1:$C$3329,SMALL(IF('malzeme montaj'!$B$1:$B$3329=DU$3,IF('malzeme montaj'!$C$1:$C$3329&lt;&gt;"",ROW('malzeme montaj'!$C$1:$C$3329))),ROWS(DU$4:DU128))))</f>
        <v/>
      </c>
      <c r="DV128" s="34" t="str">
        <f t="array" ref="DV128">IF(ROWS(DV$4:DV128)&gt;DV$1,"",INDEX('malzeme montaj'!$C$1:$C$3329,SMALL(IF('malzeme montaj'!$B$1:$B$3329=DV$3,IF('malzeme montaj'!$C$1:$C$3329&lt;&gt;"",ROW('malzeme montaj'!$C$1:$C$3329))),ROWS(DV$4:DV128))))</f>
        <v/>
      </c>
      <c r="DW128" s="34" t="str">
        <f t="array" ref="DW128">IF(ROWS(DW$4:DW128)&gt;DW$1,"",INDEX('malzeme montaj'!$C$1:$C$3329,SMALL(IF('malzeme montaj'!$B$1:$B$3329=DW$3,IF('malzeme montaj'!$C$1:$C$3329&lt;&gt;"",ROW('malzeme montaj'!$C$1:$C$3329))),ROWS(DW$4:DW128))))</f>
        <v/>
      </c>
      <c r="DX128" s="34" t="str">
        <f t="array" ref="DX128">IF(ROWS(DX$4:DX128)&gt;DX$1,"",INDEX('malzeme montaj'!$C$1:$C$3329,SMALL(IF('malzeme montaj'!$B$1:$B$3329=DX$3,IF('malzeme montaj'!$C$1:$C$3329&lt;&gt;"",ROW('malzeme montaj'!$C$1:$C$3329))),ROWS(DX$4:DX128))))</f>
        <v/>
      </c>
      <c r="DY128" s="34" t="str">
        <f t="array" ref="DY128">IF(ROWS(DY$4:DY128)&gt;DY$1,"",INDEX('malzeme montaj'!$C$1:$C$3329,SMALL(IF('malzeme montaj'!$B$1:$B$3329=DY$3,IF('malzeme montaj'!$C$1:$C$3329&lt;&gt;"",ROW('malzeme montaj'!$C$1:$C$3329))),ROWS(DY$4:DY128))))</f>
        <v/>
      </c>
      <c r="DZ128" s="34" t="str">
        <f t="array" ref="DZ128">IF(ROWS(DZ$4:DZ128)&gt;DZ$1,"",INDEX('malzeme montaj'!$C$1:$C$3329,SMALL(IF('malzeme montaj'!$B$1:$B$3329=DZ$3,IF('malzeme montaj'!$C$1:$C$3329&lt;&gt;"",ROW('malzeme montaj'!$C$1:$C$3329))),ROWS(DZ$4:DZ128))))</f>
        <v/>
      </c>
      <c r="EA128" s="34" t="str">
        <f t="array" ref="EA128">IF(ROWS(EA$4:EA128)&gt;EA$1,"",INDEX('malzeme montaj'!$C$1:$C$3329,SMALL(IF('malzeme montaj'!$B$1:$B$3329=EA$3,IF('malzeme montaj'!$C$1:$C$3329&lt;&gt;"",ROW('malzeme montaj'!$C$1:$C$3329))),ROWS(EA$4:EA128))))</f>
        <v/>
      </c>
      <c r="EB128" s="34" t="str">
        <f t="array" ref="EB128">IF(ROWS(EB$4:EB128)&gt;EB$1,"",INDEX('malzeme montaj'!$C$1:$C$3329,SMALL(IF('malzeme montaj'!$B$1:$B$3329=EB$3,IF('malzeme montaj'!$C$1:$C$3329&lt;&gt;"",ROW('malzeme montaj'!$C$1:$C$3329))),ROWS(EB$4:EB128))))</f>
        <v/>
      </c>
      <c r="EC128" s="34" t="str">
        <f t="array" ref="EC128">IF(ROWS(EC$4:EC128)&gt;EC$1,"",INDEX('malzeme montaj'!$C$1:$C$3329,SMALL(IF('malzeme montaj'!$B$1:$B$3329=EC$3,IF('malzeme montaj'!$C$1:$C$3329&lt;&gt;"",ROW('malzeme montaj'!$C$1:$C$3329))),ROWS(EC$4:EC128))))</f>
        <v/>
      </c>
      <c r="ED128" s="34" t="str">
        <f t="array" ref="ED128">IF(ROWS(ED$4:ED128)&gt;ED$1,"",INDEX('malzeme montaj'!$C$1:$C$3329,SMALL(IF('malzeme montaj'!$B$1:$B$3329=ED$3,IF('malzeme montaj'!$C$1:$C$3329&lt;&gt;"",ROW('malzeme montaj'!$C$1:$C$3329))),ROWS(ED$4:ED128))))</f>
        <v/>
      </c>
      <c r="EE128" s="34" t="str">
        <f t="array" ref="EE128">IF(ROWS(EE$4:EE128)&gt;EE$1,"",INDEX('malzeme montaj'!$C$1:$C$3329,SMALL(IF('malzeme montaj'!$B$1:$B$3329=EE$3,IF('malzeme montaj'!$C$1:$C$3329&lt;&gt;"",ROW('malzeme montaj'!$C$1:$C$3329))),ROWS(EE$4:EE128))))</f>
        <v/>
      </c>
      <c r="EF128" s="34" t="str">
        <f t="array" ref="EF128">IF(ROWS(EF$4:EF128)&gt;EF$1,"",INDEX('malzeme montaj'!$C$1:$C$3329,SMALL(IF('malzeme montaj'!$B$1:$B$3329=EF$3,IF('malzeme montaj'!$C$1:$C$3329&lt;&gt;"",ROW('malzeme montaj'!$C$1:$C$3329))),ROWS(EF$4:EF128))))</f>
        <v/>
      </c>
      <c r="EG128" s="34" t="str">
        <f t="array" ref="EG128">IF(ROWS(EG$4:EG128)&gt;EG$1,"",INDEX('malzeme montaj'!$C$1:$C$3329,SMALL(IF('malzeme montaj'!$B$1:$B$3329=EG$3,IF('malzeme montaj'!$C$1:$C$3329&lt;&gt;"",ROW('malzeme montaj'!$C$1:$C$3329))),ROWS(EG$4:EG128))))</f>
        <v/>
      </c>
      <c r="EH128" s="34" t="str">
        <f t="array" ref="EH128">IF(ROWS(EH$4:EH128)&gt;EH$1,"",INDEX('malzeme montaj'!$C$1:$C$3329,SMALL(IF('malzeme montaj'!$B$1:$B$3329=EH$3,IF('malzeme montaj'!$C$1:$C$3329&lt;&gt;"",ROW('malzeme montaj'!$C$1:$C$3329))),ROWS(EH$4:EH128))))</f>
        <v/>
      </c>
      <c r="EI128" s="34" t="str">
        <f t="array" ref="EI128">IF(ROWS(EI$4:EI128)&gt;EI$1,"",INDEX('malzeme montaj'!$C$1:$C$3329,SMALL(IF('malzeme montaj'!$B$1:$B$3329=EI$3,IF('malzeme montaj'!$C$1:$C$3329&lt;&gt;"",ROW('malzeme montaj'!$C$1:$C$3329))),ROWS(EI$4:EI128))))</f>
        <v/>
      </c>
      <c r="EJ128" s="34" t="str">
        <f t="array" ref="EJ128">IF(ROWS(EJ$4:EJ128)&gt;EJ$1,"",INDEX('malzeme montaj'!$C$1:$C$3329,SMALL(IF('malzeme montaj'!$B$1:$B$3329=EJ$3,IF('malzeme montaj'!$C$1:$C$3329&lt;&gt;"",ROW('malzeme montaj'!$C$1:$C$3329))),ROWS(EJ$4:EJ128))))</f>
        <v/>
      </c>
      <c r="EK128" s="34" t="str">
        <f t="array" ref="EK128">IF(ROWS(EK$4:EK128)&gt;EK$1,"",INDEX('malzeme montaj'!$C$1:$C$3329,SMALL(IF('malzeme montaj'!$B$1:$B$3329=EK$3,IF('malzeme montaj'!$C$1:$C$3329&lt;&gt;"",ROW('malzeme montaj'!$C$1:$C$3329))),ROWS(EK$4:EK128))))</f>
        <v/>
      </c>
      <c r="EL128" s="34" t="str">
        <f t="array" ref="EL128">IF(ROWS(EL$4:EL128)&gt;EL$1,"",INDEX('malzeme montaj'!$C$1:$C$3329,SMALL(IF('malzeme montaj'!$B$1:$B$3329=EL$3,IF('malzeme montaj'!$C$1:$C$3329&lt;&gt;"",ROW('malzeme montaj'!$C$1:$C$3329))),ROWS(EL$4:EL128))))</f>
        <v/>
      </c>
      <c r="EM128" s="34" t="str">
        <f t="array" ref="EM128">IF(ROWS(EM$4:EM128)&gt;EM$1,"",INDEX('malzeme montaj'!$C$1:$C$3329,SMALL(IF('malzeme montaj'!$B$1:$B$3329=EM$3,IF('malzeme montaj'!$C$1:$C$3329&lt;&gt;"",ROW('malzeme montaj'!$C$1:$C$3329))),ROWS(EM$4:EM128))))</f>
        <v/>
      </c>
      <c r="EN128" s="34" t="str">
        <f t="array" ref="EN128">IF(ROWS(EN$4:EN128)&gt;EN$1,"",INDEX('malzeme montaj'!$C$1:$C$3329,SMALL(IF('malzeme montaj'!$B$1:$B$3329=EN$3,IF('malzeme montaj'!$C$1:$C$3329&lt;&gt;"",ROW('malzeme montaj'!$C$1:$C$3329))),ROWS(EN$4:EN128))))</f>
        <v/>
      </c>
      <c r="EO128" s="34" t="str">
        <f t="array" ref="EO128">IF(ROWS(EO$4:EO128)&gt;EO$1,"",INDEX('malzeme montaj'!$C$1:$C$3329,SMALL(IF('malzeme montaj'!$B$1:$B$3329=EO$3,IF('malzeme montaj'!$C$1:$C$3329&lt;&gt;"",ROW('malzeme montaj'!$C$1:$C$3329))),ROWS(EO$4:EO128))))</f>
        <v/>
      </c>
      <c r="EP128" s="34" t="str">
        <f t="array" ref="EP128">IF(ROWS(EP$4:EP128)&gt;EP$1,"",INDEX('malzeme montaj'!$C$1:$C$3329,SMALL(IF('malzeme montaj'!$B$1:$B$3329=EP$3,IF('malzeme montaj'!$C$1:$C$3329&lt;&gt;"",ROW('malzeme montaj'!$C$1:$C$3329))),ROWS(EP$4:EP128))))</f>
        <v/>
      </c>
      <c r="EQ128" s="34" t="str">
        <f t="array" ref="EQ128">IF(ROWS(EQ$4:EQ128)&gt;EQ$1,"",INDEX('malzeme montaj'!$C$1:$C$3329,SMALL(IF('malzeme montaj'!$B$1:$B$3329=EQ$3,IF('malzeme montaj'!$C$1:$C$3329&lt;&gt;"",ROW('malzeme montaj'!$C$1:$C$3329))),ROWS(EQ$4:EQ128))))</f>
        <v/>
      </c>
      <c r="ER128" s="34" t="str">
        <f t="array" ref="ER128">IF(ROWS(ER$4:ER128)&gt;ER$1,"",INDEX('malzeme montaj'!$C$1:$C$3329,SMALL(IF('malzeme montaj'!$B$1:$B$3329=ER$3,IF('malzeme montaj'!$C$1:$C$3329&lt;&gt;"",ROW('malzeme montaj'!$C$1:$C$3329))),ROWS(ER$4:ER128))))</f>
        <v/>
      </c>
      <c r="ES128" s="34" t="str">
        <f t="array" ref="ES128">IF(ROWS(ES$4:ES128)&gt;ES$1,"",INDEX('malzeme montaj'!$C$1:$C$3329,SMALL(IF('malzeme montaj'!$B$1:$B$3329=ES$3,IF('malzeme montaj'!$C$1:$C$3329&lt;&gt;"",ROW('malzeme montaj'!$C$1:$C$3329))),ROWS(ES$4:ES128))))</f>
        <v/>
      </c>
      <c r="ET128" s="34" t="str">
        <f t="array" ref="ET128">IF(ROWS(ET$4:ET128)&gt;ET$1,"",INDEX('malzeme montaj'!$C$1:$C$3329,SMALL(IF('malzeme montaj'!$B$1:$B$3329=ET$3,IF('malzeme montaj'!$C$1:$C$3329&lt;&gt;"",ROW('malzeme montaj'!$C$1:$C$3329))),ROWS(ET$4:ET128))))</f>
        <v/>
      </c>
      <c r="EU128" s="34" t="str">
        <f t="array" ref="EU128">IF(ROWS(EU$4:EU128)&gt;EU$1,"",INDEX('malzeme montaj'!$C$1:$C$3329,SMALL(IF('malzeme montaj'!$B$1:$B$3329=EU$3,IF('malzeme montaj'!$C$1:$C$3329&lt;&gt;"",ROW('malzeme montaj'!$C$1:$C$3329))),ROWS(EU$4:EU128))))</f>
        <v/>
      </c>
      <c r="EV128" s="34" t="str">
        <f t="array" ref="EV128">IF(ROWS(EV$4:EV128)&gt;EV$1,"",INDEX('malzeme montaj'!$C$1:$C$3329,SMALL(IF('malzeme montaj'!$B$1:$B$3329=EV$3,IF('malzeme montaj'!$C$1:$C$3329&lt;&gt;"",ROW('malzeme montaj'!$C$1:$C$3329))),ROWS(EV$4:EV128))))</f>
        <v/>
      </c>
      <c r="EW128" s="34" t="str">
        <f t="array" ref="EW128">IF(ROWS(EW$4:EW128)&gt;EW$1,"",INDEX('malzeme montaj'!$C$1:$C$3329,SMALL(IF('malzeme montaj'!$B$1:$B$3329=EW$3,IF('malzeme montaj'!$C$1:$C$3329&lt;&gt;"",ROW('malzeme montaj'!$C$1:$C$3329))),ROWS(EW$4:EW128))))</f>
        <v/>
      </c>
    </row>
    <row r="129" spans="1:153" ht="12.75" customHeight="1">
      <c r="A129" s="38" t="str">
        <f t="array" ref="A129">IF(ROWS(A$4:A129)&gt;A$1,"",INDEX('malzeme montaj'!$C$1:$C$3329,SMALL(IF('malzeme montaj'!$B$1:$B$3329=A$3,IF('malzeme montaj'!$C$1:$C$3329&lt;&gt;"",ROW('malzeme montaj'!$C$1:$C$3329))),ROWS(A$4:A129))))</f>
        <v/>
      </c>
      <c r="B129" s="38" t="str">
        <f t="array" ref="B129">IF(ROWS(B$4:B129)&gt;B$1,"",INDEX('malzeme montaj'!$C$1:$C$3329,SMALL(IF('malzeme montaj'!$B$1:$B$3329=B$3,IF('malzeme montaj'!$C$1:$C$3329&lt;&gt;"",ROW('malzeme montaj'!$C$1:$C$3329))),ROWS(B$4:B129))))</f>
        <v/>
      </c>
      <c r="C129" s="38" t="str">
        <f t="array" ref="C129">IF(ROWS(C$4:C129)&gt;C$1,"",INDEX('malzeme montaj'!$C$1:$C$3329,SMALL(IF('malzeme montaj'!$B$1:$B$3329=C$3,IF('malzeme montaj'!$C$1:$C$3329&lt;&gt;"",ROW('malzeme montaj'!$C$1:$C$3329))),ROWS(C$4:C129))))</f>
        <v/>
      </c>
      <c r="D129" s="38" t="str">
        <f t="array" ref="D129">IF(ROWS(D$4:D129)&gt;D$1,"",INDEX('malzeme montaj'!$C$1:$C$3329,SMALL(IF('malzeme montaj'!$B$1:$B$3329=D$3,IF('malzeme montaj'!$C$1:$C$3329&lt;&gt;"",ROW('malzeme montaj'!$C$1:$C$3329))),ROWS(D$4:D129))))</f>
        <v/>
      </c>
      <c r="E129" s="38" t="str">
        <f t="array" ref="E129">IF(ROWS(E$4:E129)&gt;E$1,"",INDEX('malzeme montaj'!$C$1:$C$3329,SMALL(IF('malzeme montaj'!$B$1:$B$3329=E$3,IF('malzeme montaj'!$C$1:$C$3329&lt;&gt;"",ROW('malzeme montaj'!$C$1:$C$3329))),ROWS(E$4:E129))))</f>
        <v/>
      </c>
      <c r="F129" s="38" t="str">
        <f t="array" ref="F129">IF(ROWS(F$4:F129)&gt;F$1,"",INDEX('malzeme montaj'!$C$1:$C$3329,SMALL(IF('malzeme montaj'!$B$1:$B$3329=F$3,IF('malzeme montaj'!$C$1:$C$3329&lt;&gt;"",ROW('malzeme montaj'!$C$1:$C$3329))),ROWS(F$4:F129))))</f>
        <v/>
      </c>
      <c r="G129" s="38" t="str">
        <f t="array" ref="G129">IF(ROWS(G$4:G129)&gt;G$1,"",INDEX('malzeme montaj'!$C$1:$C$3329,SMALL(IF('malzeme montaj'!$B$1:$B$3329=G$3,IF('malzeme montaj'!$C$1:$C$3329&lt;&gt;"",ROW('malzeme montaj'!$C$1:$C$3329))),ROWS(G$4:G129))))</f>
        <v/>
      </c>
      <c r="H129" s="38" t="str">
        <f t="array" ref="H129">IF(ROWS(H$4:H129)&gt;H$1,"",INDEX('malzeme montaj'!$C$1:$C$3329,SMALL(IF('malzeme montaj'!$B$1:$B$3329=H$3,IF('malzeme montaj'!$C$1:$C$3329&lt;&gt;"",ROW('malzeme montaj'!$C$1:$C$3329))),ROWS(H$4:H129))))</f>
        <v/>
      </c>
      <c r="I129" s="38" t="str">
        <f t="array" ref="I129">IF(ROWS(I$4:I129)&gt;I$1,"",INDEX('malzeme montaj'!$C$1:$C$3329,SMALL(IF('malzeme montaj'!$B$1:$B$3329=I$3,IF('malzeme montaj'!$C$1:$C$3329&lt;&gt;"",ROW('malzeme montaj'!$C$1:$C$3329))),ROWS(I$4:I129))))</f>
        <v/>
      </c>
      <c r="J129" s="38" t="str">
        <f t="array" ref="J129">IF(ROWS(J$4:J129)&gt;J$1,"",INDEX('malzeme montaj'!$C$1:$C$3329,SMALL(IF('malzeme montaj'!$B$1:$B$3329=J$3,IF('malzeme montaj'!$C$1:$C$3329&lt;&gt;"",ROW('malzeme montaj'!$C$1:$C$3329))),ROWS(J$4:J129))))</f>
        <v/>
      </c>
      <c r="K129" s="38" t="str">
        <f t="array" ref="K129">IF(ROWS(K$4:K129)&gt;K$1,"",INDEX('malzeme montaj'!$C$1:$C$3329,SMALL(IF('malzeme montaj'!$B$1:$B$3329=K$3,IF('malzeme montaj'!$C$1:$C$3329&lt;&gt;"",ROW('malzeme montaj'!$C$1:$C$3329))),ROWS(K$4:K129))))</f>
        <v/>
      </c>
      <c r="L129" s="38" t="str">
        <f t="array" ref="L129">IF(ROWS(L$4:L129)&gt;L$1,"",INDEX('malzeme montaj'!$C$1:$C$3329,SMALL(IF('malzeme montaj'!$B$1:$B$3329=L$3,IF('malzeme montaj'!$C$1:$C$3329&lt;&gt;"",ROW('malzeme montaj'!$C$1:$C$3329))),ROWS(L$4:L129))))</f>
        <v/>
      </c>
      <c r="M129" s="38" t="str">
        <f t="array" ref="M129">IF(ROWS(M$4:M129)&gt;M$1,"",INDEX('malzeme montaj'!$C$1:$C$3329,SMALL(IF('malzeme montaj'!$B$1:$B$3329=M$3,IF('malzeme montaj'!$C$1:$C$3329&lt;&gt;"",ROW('malzeme montaj'!$C$1:$C$3329))),ROWS(M$4:M129))))</f>
        <v/>
      </c>
      <c r="N129" s="38" t="str">
        <f t="array" ref="N129">IF(ROWS(N$4:N129)&gt;N$1,"",INDEX('malzeme montaj'!$C$1:$C$3329,SMALL(IF('malzeme montaj'!$B$1:$B$3329=N$3,IF('malzeme montaj'!$C$1:$C$3329&lt;&gt;"",ROW('malzeme montaj'!$C$1:$C$3329))),ROWS(N$4:N129))))</f>
        <v/>
      </c>
      <c r="O129" s="38" t="str">
        <f t="array" ref="O129">IF(ROWS(O$4:O129)&gt;O$1,"",INDEX('malzeme montaj'!$C$1:$C$3329,SMALL(IF('malzeme montaj'!$B$1:$B$3329=O$3,IF('malzeme montaj'!$C$1:$C$3329&lt;&gt;"",ROW('malzeme montaj'!$C$1:$C$3329))),ROWS(O$4:O129))))</f>
        <v/>
      </c>
      <c r="P129" s="38" t="str">
        <f t="array" ref="P129">IF(ROWS(P$4:P129)&gt;P$1,"",INDEX('malzeme montaj'!$C$1:$C$3329,SMALL(IF('malzeme montaj'!$B$1:$B$3329=P$3,IF('malzeme montaj'!$C$1:$C$3329&lt;&gt;"",ROW('malzeme montaj'!$C$1:$C$3329))),ROWS(P$4:P129))))</f>
        <v/>
      </c>
      <c r="Q129" s="38" t="str">
        <f t="array" ref="Q129">IF(ROWS(Q$4:Q129)&gt;Q$1,"",INDEX('malzeme montaj'!$C$1:$C$3329,SMALL(IF('malzeme montaj'!$B$1:$B$3329=Q$3,IF('malzeme montaj'!$C$1:$C$3329&lt;&gt;"",ROW('malzeme montaj'!$C$1:$C$3329))),ROWS(Q$4:Q129))))</f>
        <v/>
      </c>
      <c r="R129" s="38" t="str">
        <f t="array" ref="R129">IF(ROWS(R$4:R129)&gt;R$1,"",INDEX('malzeme montaj'!$C$1:$C$3329,SMALL(IF('malzeme montaj'!$B$1:$B$3329=R$3,IF('malzeme montaj'!$C$1:$C$3329&lt;&gt;"",ROW('malzeme montaj'!$C$1:$C$3329))),ROWS(R$4:R129))))</f>
        <v/>
      </c>
      <c r="S129" s="38" t="str">
        <f t="array" ref="S129">IF(ROWS(S$4:S129)&gt;S$1,"",INDEX('malzeme montaj'!$C$1:$C$3329,SMALL(IF('malzeme montaj'!$B$1:$B$3329=S$3,IF('malzeme montaj'!$C$1:$C$3329&lt;&gt;"",ROW('malzeme montaj'!$C$1:$C$3329))),ROWS(S$4:S129))))</f>
        <v/>
      </c>
      <c r="T129" s="38" t="str">
        <f t="array" ref="T129">IF(ROWS(T$4:T129)&gt;T$1,"",INDEX('malzeme montaj'!$C$1:$C$3329,SMALL(IF('malzeme montaj'!$B$1:$B$3329=T$3,IF('malzeme montaj'!$C$1:$C$3329&lt;&gt;"",ROW('malzeme montaj'!$C$1:$C$3329))),ROWS(T$4:T129))))</f>
        <v/>
      </c>
      <c r="U129" s="38" t="str">
        <f t="array" ref="U129">IF(ROWS(U$4:U129)&gt;U$1,"",INDEX('malzeme montaj'!$C$1:$C$3329,SMALL(IF('malzeme montaj'!$B$1:$B$3329=U$3,IF('malzeme montaj'!$C$1:$C$3329&lt;&gt;"",ROW('malzeme montaj'!$C$1:$C$3329))),ROWS(U$4:U129))))</f>
        <v/>
      </c>
      <c r="V129" s="38" t="str">
        <f t="array" ref="V129">IF(ROWS(V$4:V129)&gt;V$1,"",INDEX('malzeme montaj'!$C$1:$C$3329,SMALL(IF('malzeme montaj'!$B$1:$B$3329=V$3,IF('malzeme montaj'!$C$1:$C$3329&lt;&gt;"",ROW('malzeme montaj'!$C$1:$C$3329))),ROWS(V$4:V129))))</f>
        <v/>
      </c>
      <c r="W129" s="38" t="str">
        <f t="array" ref="W129">IF(ROWS(W$4:W129)&gt;W$1,"",INDEX('malzeme montaj'!$C$1:$C$3329,SMALL(IF('malzeme montaj'!$B$1:$B$3329=W$3,IF('malzeme montaj'!$C$1:$C$3329&lt;&gt;"",ROW('malzeme montaj'!$C$1:$C$3329))),ROWS(W$4:W129))))</f>
        <v/>
      </c>
      <c r="X129" s="38" t="str">
        <f t="array" ref="X129">IF(ROWS(X$4:X129)&gt;X$1,"",INDEX('malzeme montaj'!$C$1:$C$3329,SMALL(IF('malzeme montaj'!$B$1:$B$3329=X$3,IF('malzeme montaj'!$C$1:$C$3329&lt;&gt;"",ROW('malzeme montaj'!$C$1:$C$3329))),ROWS(X$4:X129))))</f>
        <v/>
      </c>
      <c r="Y129" s="38" t="str">
        <f t="array" ref="Y129">IF(ROWS(Y$4:Y129)&gt;Y$1,"",INDEX('malzeme montaj'!$C$1:$C$3329,SMALL(IF('malzeme montaj'!$B$1:$B$3329=Y$3,IF('malzeme montaj'!$C$1:$C$3329&lt;&gt;"",ROW('malzeme montaj'!$C$1:$C$3329))),ROWS(Y$4:Y129))))</f>
        <v/>
      </c>
      <c r="Z129" s="38" t="str">
        <f t="array" ref="Z129">IF(ROWS(Z$4:Z129)&gt;Z$1,"",INDEX('malzeme montaj'!$C$1:$C$3329,SMALL(IF('malzeme montaj'!$B$1:$B$3329=Z$3,IF('malzeme montaj'!$C$1:$C$3329&lt;&gt;"",ROW('malzeme montaj'!$C$1:$C$3329))),ROWS(Z$4:Z129))))</f>
        <v/>
      </c>
      <c r="AA129" s="38" t="str">
        <f t="array" ref="AA129">IF(ROWS(AA$4:AA129)&gt;AA$1,"",INDEX('malzeme montaj'!$C$1:$C$3329,SMALL(IF('malzeme montaj'!$B$1:$B$3329=AA$3,IF('malzeme montaj'!$C$1:$C$3329&lt;&gt;"",ROW('malzeme montaj'!$C$1:$C$3329))),ROWS(AA$4:AA129))))</f>
        <v/>
      </c>
      <c r="AB129" s="38" t="str">
        <f t="array" ref="AB129">IF(ROWS(AB$4:AB129)&gt;AB$1,"",INDEX('malzeme montaj'!$C$1:$C$3329,SMALL(IF('malzeme montaj'!$B$1:$B$3329=AB$3,IF('malzeme montaj'!$C$1:$C$3329&lt;&gt;"",ROW('malzeme montaj'!$C$1:$C$3329))),ROWS(AB$4:AB129))))</f>
        <v/>
      </c>
      <c r="AC129" s="38" t="str">
        <f t="array" ref="AC129">IF(ROWS(AC$4:AC129)&gt;AC$1,"",INDEX('malzeme montaj'!$C$1:$C$3329,SMALL(IF('malzeme montaj'!$B$1:$B$3329=AC$3,IF('malzeme montaj'!$C$1:$C$3329&lt;&gt;"",ROW('malzeme montaj'!$C$1:$C$3329))),ROWS(AC$4:AC129))))</f>
        <v/>
      </c>
      <c r="AD129" s="38" t="str">
        <f t="array" ref="AD129">IF(ROWS(AD$4:AD129)&gt;AD$1,"",INDEX('malzeme montaj'!$C$1:$C$3329,SMALL(IF('malzeme montaj'!$B$1:$B$3329=AD$3,IF('malzeme montaj'!$C$1:$C$3329&lt;&gt;"",ROW('malzeme montaj'!$C$1:$C$3329))),ROWS(AD$4:AD129))))</f>
        <v/>
      </c>
      <c r="AE129" s="38" t="str">
        <f t="array" ref="AE129">IF(ROWS(AE$4:AE129)&gt;AE$1,"",INDEX('malzeme montaj'!$C$1:$C$3329,SMALL(IF('malzeme montaj'!$B$1:$B$3329=AE$3,IF('malzeme montaj'!$C$1:$C$3329&lt;&gt;"",ROW('malzeme montaj'!$C$1:$C$3329))),ROWS(AE$4:AE129))))</f>
        <v/>
      </c>
      <c r="AF129" s="38" t="str">
        <f t="array" ref="AF129">IF(ROWS(AF$4:AF129)&gt;AF$1,"",INDEX('malzeme montaj'!$C$1:$C$3329,SMALL(IF('malzeme montaj'!$B$1:$B$3329=AF$3,IF('malzeme montaj'!$C$1:$C$3329&lt;&gt;"",ROW('malzeme montaj'!$C$1:$C$3329))),ROWS(AF$4:AF129))))</f>
        <v/>
      </c>
      <c r="AG129" s="38" t="str">
        <f t="array" ref="AG129">IF(ROWS(AG$4:AG129)&gt;AG$1,"",INDEX('malzeme montaj'!$C$1:$C$3329,SMALL(IF('malzeme montaj'!$B$1:$B$3329=AG$3,IF('malzeme montaj'!$C$1:$C$3329&lt;&gt;"",ROW('malzeme montaj'!$C$1:$C$3329))),ROWS(AG$4:AG129))))</f>
        <v/>
      </c>
      <c r="AH129" s="38" t="str">
        <f t="array" ref="AH129">IF(ROWS(AH$4:AH129)&gt;AH$1,"",INDEX('malzeme montaj'!$C$1:$C$3329,SMALL(IF('malzeme montaj'!$B$1:$B$3329=AH$3,IF('malzeme montaj'!$C$1:$C$3329&lt;&gt;"",ROW('malzeme montaj'!$C$1:$C$3329))),ROWS(AH$4:AH129))))</f>
        <v/>
      </c>
      <c r="AI129" s="38" t="str">
        <f t="array" ref="AI129">IF(ROWS(AI$4:AI129)&gt;AI$1,"",INDEX('malzeme montaj'!$C$1:$C$3329,SMALL(IF('malzeme montaj'!$B$1:$B$3329=AI$3,IF('malzeme montaj'!$C$1:$C$3329&lt;&gt;"",ROW('malzeme montaj'!$C$1:$C$3329))),ROWS(AI$4:AI129))))</f>
        <v/>
      </c>
      <c r="AJ129" s="38" t="str">
        <f t="array" ref="AJ129">IF(ROWS(AJ$4:AJ129)&gt;AJ$1,"",INDEX('malzeme montaj'!$C$1:$C$3329,SMALL(IF('malzeme montaj'!$B$1:$B$3329=AJ$3,IF('malzeme montaj'!$C$1:$C$3329&lt;&gt;"",ROW('malzeme montaj'!$C$1:$C$3329))),ROWS(AJ$4:AJ129))))</f>
        <v/>
      </c>
      <c r="AK129" s="38" t="str">
        <f t="array" ref="AK129">IF(ROWS(AK$4:AK129)&gt;AK$1,"",INDEX('malzeme montaj'!$C$1:$C$3329,SMALL(IF('malzeme montaj'!$B$1:$B$3329=AK$3,IF('malzeme montaj'!$C$1:$C$3329&lt;&gt;"",ROW('malzeme montaj'!$C$1:$C$3329))),ROWS(AK$4:AK129))))</f>
        <v/>
      </c>
      <c r="AL129" s="38" t="str">
        <f t="array" ref="AL129">IF(ROWS(AL$4:AL129)&gt;AL$1,"",INDEX('malzeme montaj'!$C$1:$C$3329,SMALL(IF('malzeme montaj'!$B$1:$B$3329=AL$3,IF('malzeme montaj'!$C$1:$C$3329&lt;&gt;"",ROW('malzeme montaj'!$C$1:$C$3329))),ROWS(AL$4:AL129))))</f>
        <v/>
      </c>
      <c r="AM129" s="38" t="str">
        <f t="array" ref="AM129">IF(ROWS(AM$4:AM129)&gt;AM$1,"",INDEX('malzeme montaj'!$C$1:$C$3329,SMALL(IF('malzeme montaj'!$B$1:$B$3329=AM$3,IF('malzeme montaj'!$C$1:$C$3329&lt;&gt;"",ROW('malzeme montaj'!$C$1:$C$3329))),ROWS(AM$4:AM129))))</f>
        <v/>
      </c>
      <c r="AN129" s="38" t="str">
        <f t="array" ref="AN129">IF(ROWS(AN$4:AN129)&gt;AN$1,"",INDEX('malzeme montaj'!$C$1:$C$3329,SMALL(IF('malzeme montaj'!$B$1:$B$3329=AN$3,IF('malzeme montaj'!$C$1:$C$3329&lt;&gt;"",ROW('malzeme montaj'!$C$1:$C$3329))),ROWS(AN$4:AN129))))</f>
        <v/>
      </c>
      <c r="AO129" s="38" t="str">
        <f t="array" ref="AO129">IF(ROWS(AO$4:AO129)&gt;AO$1,"",INDEX('malzeme montaj'!$C$1:$C$3329,SMALL(IF('malzeme montaj'!$B$1:$B$3329=AO$3,IF('malzeme montaj'!$C$1:$C$3329&lt;&gt;"",ROW('malzeme montaj'!$C$1:$C$3329))),ROWS(AO$4:AO129))))</f>
        <v/>
      </c>
      <c r="AP129" s="38" t="str">
        <f t="array" ref="AP129">IF(ROWS(AP$4:AP129)&gt;AP$1,"",INDEX('malzeme montaj'!$C$1:$C$3329,SMALL(IF('malzeme montaj'!$B$1:$B$3329=AP$3,IF('malzeme montaj'!$C$1:$C$3329&lt;&gt;"",ROW('malzeme montaj'!$C$1:$C$3329))),ROWS(AP$4:AP129))))</f>
        <v/>
      </c>
      <c r="AQ129" s="38" t="str">
        <f t="array" ref="AQ129">IF(ROWS(AQ$4:AQ129)&gt;AQ$1,"",INDEX('malzeme montaj'!$C$1:$C$3329,SMALL(IF('malzeme montaj'!$B$1:$B$3329=AQ$3,IF('malzeme montaj'!$C$1:$C$3329&lt;&gt;"",ROW('malzeme montaj'!$C$1:$C$3329))),ROWS(AQ$4:AQ129))))</f>
        <v/>
      </c>
      <c r="AR129" s="38" t="str">
        <f t="array" ref="AR129">IF(ROWS(AR$4:AR129)&gt;AR$1,"",INDEX('malzeme montaj'!$C$1:$C$3329,SMALL(IF('malzeme montaj'!$B$1:$B$3329=AR$3,IF('malzeme montaj'!$C$1:$C$3329&lt;&gt;"",ROW('malzeme montaj'!$C$1:$C$3329))),ROWS(AR$4:AR129))))</f>
        <v/>
      </c>
      <c r="AS129" s="38" t="str">
        <f t="array" ref="AS129">IF(ROWS(AS$4:AS129)&gt;AS$1,"",INDEX('malzeme montaj'!$C$1:$C$3329,SMALL(IF('malzeme montaj'!$B$1:$B$3329=AS$3,IF('malzeme montaj'!$C$1:$C$3329&lt;&gt;"",ROW('malzeme montaj'!$C$1:$C$3329))),ROWS(AS$4:AS129))))</f>
        <v/>
      </c>
      <c r="AT129" s="38" t="str">
        <f t="array" ref="AT129">IF(ROWS(AT$4:AT129)&gt;AT$1,"",INDEX('malzeme montaj'!$C$1:$C$3329,SMALL(IF('malzeme montaj'!$B$1:$B$3329=AT$3,IF('malzeme montaj'!$C$1:$C$3329&lt;&gt;"",ROW('malzeme montaj'!$C$1:$C$3329))),ROWS(AT$4:AT129))))</f>
        <v/>
      </c>
      <c r="AU129" s="38" t="str">
        <f t="array" ref="AU129">IF(ROWS(AU$4:AU129)&gt;AU$1,"",INDEX('malzeme montaj'!$C$1:$C$3329,SMALL(IF('malzeme montaj'!$B$1:$B$3329=AU$3,IF('malzeme montaj'!$C$1:$C$3329&lt;&gt;"",ROW('malzeme montaj'!$C$1:$C$3329))),ROWS(AU$4:AU129))))</f>
        <v/>
      </c>
      <c r="AV129" s="38" t="str">
        <f t="array" ref="AV129">IF(ROWS(AV$4:AV129)&gt;AV$1,"",INDEX('malzeme montaj'!$C$1:$C$3329,SMALL(IF('malzeme montaj'!$B$1:$B$3329=AV$3,IF('malzeme montaj'!$C$1:$C$3329&lt;&gt;"",ROW('malzeme montaj'!$C$1:$C$3329))),ROWS(AV$4:AV129))))</f>
        <v/>
      </c>
      <c r="AW129" s="38" t="str">
        <f t="array" ref="AW129">IF(ROWS(AW$4:AW129)&gt;AW$1,"",INDEX('malzeme montaj'!$C$1:$C$3329,SMALL(IF('malzeme montaj'!$B$1:$B$3329=AW$3,IF('malzeme montaj'!$C$1:$C$3329&lt;&gt;"",ROW('malzeme montaj'!$C$1:$C$3329))),ROWS(AW$4:AW129))))</f>
        <v/>
      </c>
      <c r="AX129" s="38" t="str">
        <f t="array" ref="AX129">IF(ROWS(AX$4:AX129)&gt;AX$1,"",INDEX('malzeme montaj'!$C$1:$C$3329,SMALL(IF('malzeme montaj'!$B$1:$B$3329=AX$3,IF('malzeme montaj'!$C$1:$C$3329&lt;&gt;"",ROW('malzeme montaj'!$C$1:$C$3329))),ROWS(AX$4:AX129))))</f>
        <v/>
      </c>
      <c r="AY129" s="38" t="str">
        <f t="array" ref="AY129">IF(ROWS(AY$4:AY129)&gt;AY$1,"",INDEX('malzeme montaj'!$C$1:$C$3329,SMALL(IF('malzeme montaj'!$B$1:$B$3329=AY$3,IF('malzeme montaj'!$C$1:$C$3329&lt;&gt;"",ROW('malzeme montaj'!$C$1:$C$3329))),ROWS(AY$4:AY129))))</f>
        <v/>
      </c>
      <c r="AZ129" s="38" t="str">
        <f t="array" ref="AZ129">IF(ROWS(AZ$4:AZ129)&gt;AZ$1,"",INDEX('malzeme montaj'!$C$1:$C$3329,SMALL(IF('malzeme montaj'!$B$1:$B$3329=AZ$3,IF('malzeme montaj'!$C$1:$C$3329&lt;&gt;"",ROW('malzeme montaj'!$C$1:$C$3329))),ROWS(AZ$4:AZ129))))</f>
        <v/>
      </c>
      <c r="BA129" s="38" t="str">
        <f t="array" ref="BA129">IF(ROWS(BA$4:BA129)&gt;BA$1,"",INDEX('malzeme montaj'!$C$1:$C$3329,SMALL(IF('malzeme montaj'!$B$1:$B$3329=BA$3,IF('malzeme montaj'!$C$1:$C$3329&lt;&gt;"",ROW('malzeme montaj'!$C$1:$C$3329))),ROWS(BA$4:BA129))))</f>
        <v/>
      </c>
      <c r="BB129" s="38" t="str">
        <f t="array" ref="BB129">IF(ROWS(BB$4:BB129)&gt;BB$1,"",INDEX('malzeme montaj'!$C$1:$C$3329,SMALL(IF('malzeme montaj'!$B$1:$B$3329=BB$3,IF('malzeme montaj'!$C$1:$C$3329&lt;&gt;"",ROW('malzeme montaj'!$C$1:$C$3329))),ROWS(BB$4:BB129))))</f>
        <v/>
      </c>
      <c r="BC129" s="38" t="str">
        <f t="array" ref="BC129">IF(ROWS(BC$4:BC129)&gt;BC$1,"",INDEX('malzeme montaj'!$C$1:$C$3329,SMALL(IF('malzeme montaj'!$B$1:$B$3329=BC$3,IF('malzeme montaj'!$C$1:$C$3329&lt;&gt;"",ROW('malzeme montaj'!$C$1:$C$3329))),ROWS(BC$4:BC129))))</f>
        <v/>
      </c>
      <c r="BD129" s="38" t="str">
        <f t="array" ref="BD129">IF(ROWS(BD$4:BD129)&gt;BD$1,"",INDEX('malzeme montaj'!$C$1:$C$3329,SMALL(IF('malzeme montaj'!$B$1:$B$3329=BD$3,IF('malzeme montaj'!$C$1:$C$3329&lt;&gt;"",ROW('malzeme montaj'!$C$1:$C$3329))),ROWS(BD$4:BD129))))</f>
        <v/>
      </c>
      <c r="BE129" s="38"/>
      <c r="BF129" s="38" t="str">
        <f t="array" ref="BF129">IF(ROWS(BF$4:BF129)&gt;BF$1,"",INDEX('malzeme montaj'!$C$1:$C$3329,SMALL(IF('malzeme montaj'!$B$1:$B$3329=BF$3,IF('malzeme montaj'!$C$1:$C$3329&lt;&gt;"",ROW('malzeme montaj'!$C$1:$C$3329))),ROWS(BF$4:BF129))))</f>
        <v/>
      </c>
      <c r="BG129" s="38" t="str">
        <f t="array" ref="BG129">IF(ROWS(BG$4:BG129)&gt;BG$1,"",INDEX('malzeme montaj'!$C$1:$C$3329,SMALL(IF('malzeme montaj'!$B$1:$B$3329=BG$3,IF('malzeme montaj'!$C$1:$C$3329&lt;&gt;"",ROW('malzeme montaj'!$C$1:$C$3329))),ROWS(BG$4:BG129))))</f>
        <v/>
      </c>
      <c r="BH129" s="38" t="str">
        <f t="array" ref="BH129">IF(ROWS(BH$4:BH129)&gt;BH$1,"",INDEX('malzeme montaj'!$C$1:$C$3329,SMALL(IF('malzeme montaj'!$B$1:$B$3329=BH$3,IF('malzeme montaj'!$C$1:$C$3329&lt;&gt;"",ROW('malzeme montaj'!$C$1:$C$3329))),ROWS(BH$4:BH129))))</f>
        <v/>
      </c>
      <c r="BI129" s="38" t="str">
        <f t="array" ref="BI129">IF(ROWS(BI$4:BI129)&gt;BI$1,"",INDEX('malzeme montaj'!$C$1:$C$3329,SMALL(IF('malzeme montaj'!$B$1:$B$3329=BI$3,IF('malzeme montaj'!$C$1:$C$3329&lt;&gt;"",ROW('malzeme montaj'!$C$1:$C$3329))),ROWS(BI$4:BI129))))</f>
        <v/>
      </c>
      <c r="BJ129" s="38" t="str">
        <f t="array" ref="BJ129">IF(ROWS(BJ$4:BJ129)&gt;BJ$1,"",INDEX('malzeme montaj'!$C$1:$C$3329,SMALL(IF('malzeme montaj'!$B$1:$B$3329=BJ$3,IF('malzeme montaj'!$C$1:$C$3329&lt;&gt;"",ROW('malzeme montaj'!$C$1:$C$3329))),ROWS(BJ$4:BJ129))))</f>
        <v/>
      </c>
      <c r="BK129" s="38" t="str">
        <f t="array" ref="BK129">IF(ROWS(BK$4:BK129)&gt;BK$1,"",INDEX('malzeme montaj'!$C$1:$C$3329,SMALL(IF('malzeme montaj'!$B$1:$B$3329=BK$3,IF('malzeme montaj'!$C$1:$C$3329&lt;&gt;"",ROW('malzeme montaj'!$C$1:$C$3329))),ROWS(BK$4:BK129))))</f>
        <v/>
      </c>
      <c r="BL129" s="38" t="str">
        <f t="array" ref="BL129">IF(ROWS(BL$4:BL129)&gt;BL$1,"",INDEX('malzeme montaj'!$C$1:$C$3329,SMALL(IF('malzeme montaj'!$B$1:$B$3329=BL$3,IF('malzeme montaj'!$C$1:$C$3329&lt;&gt;"",ROW('malzeme montaj'!$C$1:$C$3329))),ROWS(BL$4:BL129))))</f>
        <v/>
      </c>
      <c r="BM129" s="38" t="str">
        <f t="array" ref="BM129">IF(ROWS(BM$4:BM129)&gt;BM$1,"",INDEX('malzeme montaj'!$C$1:$C$3329,SMALL(IF('malzeme montaj'!$B$1:$B$3329=BM$3,IF('malzeme montaj'!$C$1:$C$3329&lt;&gt;"",ROW('malzeme montaj'!$C$1:$C$3329))),ROWS(BM$4:BM129))))</f>
        <v/>
      </c>
      <c r="BN129" s="38" t="str">
        <f t="array" ref="BN129">IF(ROWS(BN$4:BN129)&gt;BN$1,"",INDEX('malzeme montaj'!$C$1:$C$3329,SMALL(IF('malzeme montaj'!$B$1:$B$3329=BN$3,IF('malzeme montaj'!$C$1:$C$3329&lt;&gt;"",ROW('malzeme montaj'!$C$1:$C$3329))),ROWS(BN$4:BN129))))</f>
        <v/>
      </c>
      <c r="BO129" s="38" t="str">
        <f t="array" ref="BO129">IF(ROWS(BO$4:BO129)&gt;BO$1,"",INDEX('malzeme montaj'!$C$1:$C$3329,SMALL(IF('malzeme montaj'!$B$1:$B$3329=BO$3,IF('malzeme montaj'!$C$1:$C$3329&lt;&gt;"",ROW('malzeme montaj'!$C$1:$C$3329))),ROWS(BO$4:BO129))))</f>
        <v/>
      </c>
      <c r="BP129" s="38" t="str">
        <f t="array" ref="BP129">IF(ROWS(BP$4:BP129)&gt;BP$1,"",INDEX('malzeme montaj'!$C$1:$C$3329,SMALL(IF('malzeme montaj'!$B$1:$B$3329=BP$3,IF('malzeme montaj'!$C$1:$C$3329&lt;&gt;"",ROW('malzeme montaj'!$C$1:$C$3329))),ROWS(BP$4:BP129))))</f>
        <v/>
      </c>
      <c r="BQ129" s="38" t="str">
        <f t="array" ref="BQ129">IF(ROWS(BQ$4:BQ129)&gt;BQ$1,"",INDEX('malzeme montaj'!$C$1:$C$3329,SMALL(IF('malzeme montaj'!$B$1:$B$3329=BQ$3,IF('malzeme montaj'!$C$1:$C$3329&lt;&gt;"",ROW('malzeme montaj'!$C$1:$C$3329))),ROWS(BQ$4:BQ129))))</f>
        <v/>
      </c>
      <c r="BR129" s="38" t="str">
        <f t="array" ref="BR129">IF(ROWS(BR$4:BR129)&gt;BR$1,"",INDEX('malzeme montaj'!$C$1:$C$3329,SMALL(IF('malzeme montaj'!$B$1:$B$3329=BR$3,IF('malzeme montaj'!$C$1:$C$3329&lt;&gt;"",ROW('malzeme montaj'!$C$1:$C$3329))),ROWS(BR$4:BR129))))</f>
        <v/>
      </c>
      <c r="BS129" s="38" t="str">
        <f t="array" ref="BS129">IF(ROWS(BS$4:BS129)&gt;BS$1,"",INDEX('malzeme montaj'!$C$1:$C$3329,SMALL(IF('malzeme montaj'!$B$1:$B$3329=BS$3,IF('malzeme montaj'!$C$1:$C$3329&lt;&gt;"",ROW('malzeme montaj'!$C$1:$C$3329))),ROWS(BS$4:BS129))))</f>
        <v/>
      </c>
      <c r="BT129" s="38" t="str">
        <f t="array" ref="BT129">IF(ROWS(BT$4:BT129)&gt;BT$1,"",INDEX('malzeme montaj'!$C$1:$C$3329,SMALL(IF('malzeme montaj'!$B$1:$B$3329=BT$3,IF('malzeme montaj'!$C$1:$C$3329&lt;&gt;"",ROW('malzeme montaj'!$C$1:$C$3329))),ROWS(BT$4:BT129))))</f>
        <v/>
      </c>
      <c r="BU129" s="34" t="str">
        <f t="array" ref="BU129">IF(ROWS(BU$4:BU129)&gt;BU$1,"",INDEX('malzeme montaj'!$C$1:$C$3329,SMALL(IF('malzeme montaj'!$B$1:$B$3329=BU$3,IF('malzeme montaj'!$C$1:$C$3329&lt;&gt;"",ROW('malzeme montaj'!$C$1:$C$3329))),ROWS(BU$4:BU129))))</f>
        <v/>
      </c>
      <c r="BV129" s="34" t="str">
        <f t="array" ref="BV129">IF(ROWS(BV$4:BV129)&gt;BV$1,"",INDEX('malzeme montaj'!$C$1:$C$3329,SMALL(IF('malzeme montaj'!$B$1:$B$3329=BV$3,IF('malzeme montaj'!$C$1:$C$3329&lt;&gt;"",ROW('malzeme montaj'!$C$1:$C$3329))),ROWS(BV$4:BV129))))</f>
        <v/>
      </c>
      <c r="BW129" s="34" t="str">
        <f t="array" ref="BW129">IF(ROWS(BW$4:BW129)&gt;BW$1,"",INDEX('malzeme montaj'!$C$1:$C$3329,SMALL(IF('malzeme montaj'!$B$1:$B$3329=BW$3,IF('malzeme montaj'!$C$1:$C$3329&lt;&gt;"",ROW('malzeme montaj'!$C$1:$C$3329))),ROWS(BW$4:BW129))))</f>
        <v/>
      </c>
      <c r="BX129" s="34" t="str">
        <f t="array" ref="BX129">IF(ROWS(BX$4:BX129)&gt;BX$1,"",INDEX('malzeme montaj'!$C$1:$C$3329,SMALL(IF('malzeme montaj'!$B$1:$B$3329=BX$3,IF('malzeme montaj'!$C$1:$C$3329&lt;&gt;"",ROW('malzeme montaj'!$C$1:$C$3329))),ROWS(BX$4:BX129))))</f>
        <v/>
      </c>
      <c r="BY129" s="34" t="str">
        <f t="array" ref="BY129">IF(ROWS(BY$4:BY129)&gt;BY$1,"",INDEX('malzeme montaj'!$C$1:$C$3329,SMALL(IF('malzeme montaj'!$B$1:$B$3329=BY$3,IF('malzeme montaj'!$C$1:$C$3329&lt;&gt;"",ROW('malzeme montaj'!$C$1:$C$3329))),ROWS(BY$4:BY129))))</f>
        <v/>
      </c>
      <c r="BZ129" s="34" t="str">
        <f t="array" ref="BZ129">IF(ROWS(BZ$4:BZ129)&gt;BZ$1,"",INDEX('malzeme montaj'!$C$1:$C$3329,SMALL(IF('malzeme montaj'!$B$1:$B$3329=BZ$3,IF('malzeme montaj'!$C$1:$C$3329&lt;&gt;"",ROW('malzeme montaj'!$C$1:$C$3329))),ROWS(BZ$4:BZ129))))</f>
        <v/>
      </c>
      <c r="CA129" s="34" t="str">
        <f t="array" ref="CA129">IF(ROWS(CA$4:CA129)&gt;CA$1,"",INDEX('malzeme montaj'!$C$1:$C$3329,SMALL(IF('malzeme montaj'!$B$1:$B$3329=CA$3,IF('malzeme montaj'!$C$1:$C$3329&lt;&gt;"",ROW('malzeme montaj'!$C$1:$C$3329))),ROWS(CA$4:CA129))))</f>
        <v/>
      </c>
      <c r="CB129" s="34" t="str">
        <f t="array" ref="CB129">IF(ROWS(CB$4:CB129)&gt;CB$1,"",INDEX('malzeme montaj'!$C$1:$C$3329,SMALL(IF('malzeme montaj'!$B$1:$B$3329=CB$3,IF('malzeme montaj'!$C$1:$C$3329&lt;&gt;"",ROW('malzeme montaj'!$C$1:$C$3329))),ROWS(CB$4:CB129))))</f>
        <v/>
      </c>
      <c r="CC129" s="34" t="str">
        <f t="array" ref="CC129">IF(ROWS(CC$4:CC129)&gt;CC$1,"",INDEX('malzeme montaj'!$C$1:$C$3329,SMALL(IF('malzeme montaj'!$B$1:$B$3329=CC$3,IF('malzeme montaj'!$C$1:$C$3329&lt;&gt;"",ROW('malzeme montaj'!$C$1:$C$3329))),ROWS(CC$4:CC129))))</f>
        <v/>
      </c>
      <c r="CD129" s="34" t="str">
        <f t="array" ref="CD129">IF(ROWS(CD$4:CD129)&gt;CD$1,"",INDEX('malzeme montaj'!$C$1:$C$3329,SMALL(IF('malzeme montaj'!$B$1:$B$3329=CD$3,IF('malzeme montaj'!$C$1:$C$3329&lt;&gt;"",ROW('malzeme montaj'!$C$1:$C$3329))),ROWS(CD$4:CD129))))</f>
        <v/>
      </c>
      <c r="CE129" s="34" t="str">
        <f t="array" ref="CE129">IF(ROWS(CE$4:CE129)&gt;CE$1,"",INDEX('malzeme montaj'!$C$1:$C$3329,SMALL(IF('malzeme montaj'!$B$1:$B$3329=CE$3,IF('malzeme montaj'!$C$1:$C$3329&lt;&gt;"",ROW('malzeme montaj'!$C$1:$C$3329))),ROWS(CE$4:CE129))))</f>
        <v/>
      </c>
      <c r="CF129" s="34" t="str">
        <f t="array" ref="CF129">IF(ROWS(CF$4:CF129)&gt;CF$1,"",INDEX('malzeme montaj'!$C$1:$C$3329,SMALL(IF('malzeme montaj'!$B$1:$B$3329=CF$3,IF('malzeme montaj'!$C$1:$C$3329&lt;&gt;"",ROW('malzeme montaj'!$C$1:$C$3329))),ROWS(CF$4:CF129))))</f>
        <v/>
      </c>
      <c r="CG129" s="34" t="str">
        <f t="array" ref="CG129">IF(ROWS(CG$4:CG129)&gt;CG$1,"",INDEX('malzeme montaj'!$C$1:$C$3329,SMALL(IF('malzeme montaj'!$B$1:$B$3329=CG$3,IF('malzeme montaj'!$C$1:$C$3329&lt;&gt;"",ROW('malzeme montaj'!$C$1:$C$3329))),ROWS(CG$4:CG129))))</f>
        <v/>
      </c>
      <c r="CH129" s="34" t="str">
        <f t="array" ref="CH129">IF(ROWS(CH$4:CH129)&gt;CH$1,"",INDEX('malzeme montaj'!$C$1:$C$3329,SMALL(IF('malzeme montaj'!$B$1:$B$3329=CH$3,IF('malzeme montaj'!$C$1:$C$3329&lt;&gt;"",ROW('malzeme montaj'!$C$1:$C$3329))),ROWS(CH$4:CH129))))</f>
        <v/>
      </c>
      <c r="CI129" s="34" t="str">
        <f t="array" ref="CI129">IF(ROWS(CI$4:CI129)&gt;CI$1,"",INDEX('malzeme montaj'!$C$1:$C$3329,SMALL(IF('malzeme montaj'!$B$1:$B$3329=CI$3,IF('malzeme montaj'!$C$1:$C$3329&lt;&gt;"",ROW('malzeme montaj'!$C$1:$C$3329))),ROWS(CI$4:CI129))))</f>
        <v/>
      </c>
      <c r="CJ129" s="34" t="str">
        <f t="array" ref="CJ129">IF(ROWS(CJ$4:CJ129)&gt;CJ$1,"",INDEX('malzeme montaj'!$C$1:$C$3329,SMALL(IF('malzeme montaj'!$B$1:$B$3329=CJ$3,IF('malzeme montaj'!$C$1:$C$3329&lt;&gt;"",ROW('malzeme montaj'!$C$1:$C$3329))),ROWS(CJ$4:CJ129))))</f>
        <v/>
      </c>
      <c r="CK129" s="34" t="str">
        <f t="array" ref="CK129">IF(ROWS(CK$4:CK129)&gt;CK$1,"",INDEX('malzeme montaj'!$C$1:$C$3329,SMALL(IF('malzeme montaj'!$B$1:$B$3329=CK$3,IF('malzeme montaj'!$C$1:$C$3329&lt;&gt;"",ROW('malzeme montaj'!$C$1:$C$3329))),ROWS(CK$4:CK129))))</f>
        <v/>
      </c>
      <c r="CL129" s="34" t="str">
        <f t="array" ref="CL129">IF(ROWS(CL$4:CL129)&gt;CL$1,"",INDEX('malzeme montaj'!$C$1:$C$3329,SMALL(IF('malzeme montaj'!$B$1:$B$3329=CL$3,IF('malzeme montaj'!$C$1:$C$3329&lt;&gt;"",ROW('malzeme montaj'!$C$1:$C$3329))),ROWS(CL$4:CL129))))</f>
        <v/>
      </c>
      <c r="CM129" s="34" t="str">
        <f t="array" ref="CM129">IF(ROWS(CM$4:CM129)&gt;CM$1,"",INDEX('malzeme montaj'!$C$1:$C$3329,SMALL(IF('malzeme montaj'!$B$1:$B$3329=CM$3,IF('malzeme montaj'!$C$1:$C$3329&lt;&gt;"",ROW('malzeme montaj'!$C$1:$C$3329))),ROWS(CM$4:CM129))))</f>
        <v/>
      </c>
      <c r="CN129" s="34" t="str">
        <f t="array" ref="CN129">IF(ROWS(CN$4:CN129)&gt;CN$1,"",INDEX('malzeme montaj'!$C$1:$C$3329,SMALL(IF('malzeme montaj'!$B$1:$B$3329=CN$3,IF('malzeme montaj'!$C$1:$C$3329&lt;&gt;"",ROW('malzeme montaj'!$C$1:$C$3329))),ROWS(CN$4:CN129))))</f>
        <v/>
      </c>
      <c r="CO129" s="34" t="str">
        <f t="array" ref="CO129">IF(ROWS(CO$4:CO129)&gt;CO$1,"",INDEX('malzeme montaj'!$C$1:$C$3329,SMALL(IF('malzeme montaj'!$B$1:$B$3329=CO$3,IF('malzeme montaj'!$C$1:$C$3329&lt;&gt;"",ROW('malzeme montaj'!$C$1:$C$3329))),ROWS(CO$4:CO129))))</f>
        <v/>
      </c>
      <c r="CP129" s="34" t="str">
        <f t="array" ref="CP129">IF(ROWS(CP$4:CP129)&gt;CP$1,"",INDEX('malzeme montaj'!$C$1:$C$3329,SMALL(IF('malzeme montaj'!$B$1:$B$3329=CP$3,IF('malzeme montaj'!$C$1:$C$3329&lt;&gt;"",ROW('malzeme montaj'!$C$1:$C$3329))),ROWS(CP$4:CP129))))</f>
        <v/>
      </c>
      <c r="CQ129" s="34" t="str">
        <f t="array" ref="CQ129">IF(ROWS(CQ$4:CQ129)&gt;CQ$1,"",INDEX('malzeme montaj'!$C$1:$C$3329,SMALL(IF('malzeme montaj'!$B$1:$B$3329=CQ$3,IF('malzeme montaj'!$C$1:$C$3329&lt;&gt;"",ROW('malzeme montaj'!$C$1:$C$3329))),ROWS(CQ$4:CQ129))))</f>
        <v/>
      </c>
      <c r="CR129" s="34" t="str">
        <f t="array" ref="CR129">IF(ROWS(CR$4:CR129)&gt;CR$1,"",INDEX('malzeme montaj'!$C$1:$C$3329,SMALL(IF('malzeme montaj'!$B$1:$B$3329=CR$3,IF('malzeme montaj'!$C$1:$C$3329&lt;&gt;"",ROW('malzeme montaj'!$C$1:$C$3329))),ROWS(CR$4:CR129))))</f>
        <v/>
      </c>
      <c r="CS129" s="34" t="str">
        <f t="array" ref="CS129">IF(ROWS(CS$4:CS129)&gt;CS$1,"",INDEX('malzeme montaj'!$C$1:$C$3329,SMALL(IF('malzeme montaj'!$B$1:$B$3329=CS$3,IF('malzeme montaj'!$C$1:$C$3329&lt;&gt;"",ROW('malzeme montaj'!$C$1:$C$3329))),ROWS(CS$4:CS129))))</f>
        <v/>
      </c>
      <c r="CT129" s="34" t="str">
        <f t="array" ref="CT129">IF(ROWS(CT$4:CT129)&gt;CT$1,"",INDEX('malzeme montaj'!$C$1:$C$3329,SMALL(IF('malzeme montaj'!$B$1:$B$3329=CT$3,IF('malzeme montaj'!$C$1:$C$3329&lt;&gt;"",ROW('malzeme montaj'!$C$1:$C$3329))),ROWS(CT$4:CT129))))</f>
        <v/>
      </c>
      <c r="CU129" s="34" t="str">
        <f t="array" ref="CU129">IF(ROWS(CU$4:CU129)&gt;CU$1,"",INDEX('malzeme montaj'!$C$1:$C$3329,SMALL(IF('malzeme montaj'!$B$1:$B$3329=CU$3,IF('malzeme montaj'!$C$1:$C$3329&lt;&gt;"",ROW('malzeme montaj'!$C$1:$C$3329))),ROWS(CU$4:CU129))))</f>
        <v/>
      </c>
      <c r="CV129" s="34" t="str">
        <f t="array" ref="CV129">IF(ROWS(CV$4:CV129)&gt;CV$1,"",INDEX('malzeme montaj'!$C$1:$C$3329,SMALL(IF('malzeme montaj'!$B$1:$B$3329=CV$3,IF('malzeme montaj'!$C$1:$C$3329&lt;&gt;"",ROW('malzeme montaj'!$C$1:$C$3329))),ROWS(CV$4:CV129))))</f>
        <v/>
      </c>
      <c r="CW129" s="34" t="str">
        <f t="array" ref="CW129">IF(ROWS(CW$4:CW129)&gt;CW$1,"",INDEX('malzeme montaj'!$C$1:$C$3329,SMALL(IF('malzeme montaj'!$B$1:$B$3329=CW$3,IF('malzeme montaj'!$C$1:$C$3329&lt;&gt;"",ROW('malzeme montaj'!$C$1:$C$3329))),ROWS(CW$4:CW129))))</f>
        <v/>
      </c>
      <c r="CX129" s="34" t="str">
        <f t="array" ref="CX129">IF(ROWS(CX$4:CX129)&gt;CX$1,"",INDEX('malzeme montaj'!$C$1:$C$3329,SMALL(IF('malzeme montaj'!$B$1:$B$3329=CX$3,IF('malzeme montaj'!$C$1:$C$3329&lt;&gt;"",ROW('malzeme montaj'!$C$1:$C$3329))),ROWS(CX$4:CX129))))</f>
        <v/>
      </c>
      <c r="CY129" s="34" t="str">
        <f t="array" ref="CY129">IF(ROWS(CY$4:CY129)&gt;CY$1,"",INDEX('malzeme montaj'!$C$1:$C$3329,SMALL(IF('malzeme montaj'!$B$1:$B$3329=CY$3,IF('malzeme montaj'!$C$1:$C$3329&lt;&gt;"",ROW('malzeme montaj'!$C$1:$C$3329))),ROWS(CY$4:CY129))))</f>
        <v/>
      </c>
      <c r="CZ129" s="34" t="str">
        <f t="array" ref="CZ129">IF(ROWS(CZ$4:CZ129)&gt;CZ$1,"",INDEX('malzeme montaj'!$C$1:$C$3329,SMALL(IF('malzeme montaj'!$B$1:$B$3329=CZ$3,IF('malzeme montaj'!$C$1:$C$3329&lt;&gt;"",ROW('malzeme montaj'!$C$1:$C$3329))),ROWS(CZ$4:CZ129))))</f>
        <v/>
      </c>
      <c r="DA129" s="34" t="str">
        <f t="array" ref="DA129">IF(ROWS(DA$4:DA129)&gt;DA$1,"",INDEX('malzeme montaj'!$C$1:$C$3329,SMALL(IF('malzeme montaj'!$B$1:$B$3329=DA$3,IF('malzeme montaj'!$C$1:$C$3329&lt;&gt;"",ROW('malzeme montaj'!$C$1:$C$3329))),ROWS(DA$4:DA129))))</f>
        <v/>
      </c>
      <c r="DB129" s="34" t="str">
        <f t="array" ref="DB129">IF(ROWS(DB$4:DB129)&gt;DB$1,"",INDEX('malzeme montaj'!$C$1:$C$3329,SMALL(IF('malzeme montaj'!$B$1:$B$3329=DB$3,IF('malzeme montaj'!$C$1:$C$3329&lt;&gt;"",ROW('malzeme montaj'!$C$1:$C$3329))),ROWS(DB$4:DB129))))</f>
        <v/>
      </c>
      <c r="DC129" s="34" t="str">
        <f t="array" ref="DC129">IF(ROWS(DC$4:DC129)&gt;DC$1,"",INDEX('malzeme montaj'!$C$1:$C$3329,SMALL(IF('malzeme montaj'!$B$1:$B$3329=DC$3,IF('malzeme montaj'!$C$1:$C$3329&lt;&gt;"",ROW('malzeme montaj'!$C$1:$C$3329))),ROWS(DC$4:DC129))))</f>
        <v/>
      </c>
      <c r="DD129" s="34" t="str">
        <f t="array" ref="DD129">IF(ROWS(DD$4:DD129)&gt;DD$1,"",INDEX('malzeme montaj'!$C$1:$C$3329,SMALL(IF('malzeme montaj'!$B$1:$B$3329=DD$3,IF('malzeme montaj'!$C$1:$C$3329&lt;&gt;"",ROW('malzeme montaj'!$C$1:$C$3329))),ROWS(DD$4:DD129))))</f>
        <v/>
      </c>
      <c r="DE129" s="34" t="str">
        <f t="array" ref="DE129">IF(ROWS(DE$4:DE129)&gt;DE$1,"",INDEX('malzeme montaj'!$C$1:$C$3329,SMALL(IF('malzeme montaj'!$B$1:$B$3329=DE$3,IF('malzeme montaj'!$C$1:$C$3329&lt;&gt;"",ROW('malzeme montaj'!$C$1:$C$3329))),ROWS(DE$4:DE129))))</f>
        <v/>
      </c>
      <c r="DF129" s="34" t="str">
        <f t="array" ref="DF129">IF(ROWS(DF$4:DF129)&gt;DF$1,"",INDEX('malzeme montaj'!$C$1:$C$3329,SMALL(IF('malzeme montaj'!$B$1:$B$3329=DF$3,IF('malzeme montaj'!$C$1:$C$3329&lt;&gt;"",ROW('malzeme montaj'!$C$1:$C$3329))),ROWS(DF$4:DF129))))</f>
        <v/>
      </c>
      <c r="DG129" s="34" t="str">
        <f t="array" ref="DG129">IF(ROWS(DG$4:DG129)&gt;DG$1,"",INDEX('malzeme montaj'!$C$1:$C$3329,SMALL(IF('malzeme montaj'!$B$1:$B$3329=DG$3,IF('malzeme montaj'!$C$1:$C$3329&lt;&gt;"",ROW('malzeme montaj'!$C$1:$C$3329))),ROWS(DG$4:DG129))))</f>
        <v/>
      </c>
      <c r="DH129" s="34" t="str">
        <f t="array" ref="DH129">IF(ROWS(DH$4:DH129)&gt;DH$1,"",INDEX('malzeme montaj'!$C$1:$C$3329,SMALL(IF('malzeme montaj'!$B$1:$B$3329=DH$3,IF('malzeme montaj'!$C$1:$C$3329&lt;&gt;"",ROW('malzeme montaj'!$C$1:$C$3329))),ROWS(DH$4:DH129))))</f>
        <v/>
      </c>
      <c r="DI129" s="34" t="str">
        <f t="array" ref="DI129">IF(ROWS(DI$4:DI129)&gt;DI$1,"",INDEX('malzeme montaj'!$C$1:$C$3329,SMALL(IF('malzeme montaj'!$B$1:$B$3329=DI$3,IF('malzeme montaj'!$C$1:$C$3329&lt;&gt;"",ROW('malzeme montaj'!$C$1:$C$3329))),ROWS(DI$4:DI129))))</f>
        <v/>
      </c>
      <c r="DJ129" s="34" t="str">
        <f t="array" ref="DJ129">IF(ROWS(DJ$4:DJ129)&gt;DJ$1,"",INDEX('malzeme montaj'!$C$1:$C$3329,SMALL(IF('malzeme montaj'!$B$1:$B$3329=DJ$3,IF('malzeme montaj'!$C$1:$C$3329&lt;&gt;"",ROW('malzeme montaj'!$C$1:$C$3329))),ROWS(DJ$4:DJ129))))</f>
        <v/>
      </c>
      <c r="DK129" s="34" t="str">
        <f t="array" ref="DK129">IF(ROWS(DK$4:DK129)&gt;DK$1,"",INDEX('malzeme montaj'!$C$1:$C$3329,SMALL(IF('malzeme montaj'!$B$1:$B$3329=DK$3,IF('malzeme montaj'!$C$1:$C$3329&lt;&gt;"",ROW('malzeme montaj'!$C$1:$C$3329))),ROWS(DK$4:DK129))))</f>
        <v/>
      </c>
      <c r="DL129" s="34" t="str">
        <f t="array" ref="DL129">IF(ROWS(DL$4:DL129)&gt;DL$1,"",INDEX('malzeme montaj'!$C$1:$C$3329,SMALL(IF('malzeme montaj'!$B$1:$B$3329=DL$3,IF('malzeme montaj'!$C$1:$C$3329&lt;&gt;"",ROW('malzeme montaj'!$C$1:$C$3329))),ROWS(DL$4:DL129))))</f>
        <v/>
      </c>
      <c r="DM129" s="34" t="str">
        <f t="array" ref="DM129">IF(ROWS(DM$4:DM129)&gt;DM$1,"",INDEX('malzeme montaj'!$C$1:$C$3329,SMALL(IF('malzeme montaj'!$B$1:$B$3329=DM$3,IF('malzeme montaj'!$C$1:$C$3329&lt;&gt;"",ROW('malzeme montaj'!$C$1:$C$3329))),ROWS(DM$4:DM129))))</f>
        <v/>
      </c>
      <c r="DN129" s="34" t="str">
        <f t="array" ref="DN129">IF(ROWS(DN$4:DN129)&gt;DN$1,"",INDEX('malzeme montaj'!$C$1:$C$3329,SMALL(IF('malzeme montaj'!$B$1:$B$3329=DN$3,IF('malzeme montaj'!$C$1:$C$3329&lt;&gt;"",ROW('malzeme montaj'!$C$1:$C$3329))),ROWS(DN$4:DN129))))</f>
        <v/>
      </c>
      <c r="DO129" s="34" t="str">
        <f t="array" ref="DO129">IF(ROWS(DO$4:DO129)&gt;DO$1,"",INDEX('malzeme montaj'!$C$1:$C$3329,SMALL(IF('malzeme montaj'!$B$1:$B$3329=DO$3,IF('malzeme montaj'!$C$1:$C$3329&lt;&gt;"",ROW('malzeme montaj'!$C$1:$C$3329))),ROWS(DO$4:DO129))))</f>
        <v/>
      </c>
      <c r="DP129" s="34" t="str">
        <f t="array" ref="DP129">IF(ROWS(DP$4:DP129)&gt;DP$1,"",INDEX('malzeme montaj'!$C$1:$C$3329,SMALL(IF('malzeme montaj'!$B$1:$B$3329=DP$3,IF('malzeme montaj'!$C$1:$C$3329&lt;&gt;"",ROW('malzeme montaj'!$C$1:$C$3329))),ROWS(DP$4:DP129))))</f>
        <v/>
      </c>
      <c r="DQ129" s="34" t="str">
        <f t="array" ref="DQ129">IF(ROWS(DQ$4:DQ129)&gt;DQ$1,"",INDEX('malzeme montaj'!$C$1:$C$3329,SMALL(IF('malzeme montaj'!$B$1:$B$3329=DQ$3,IF('malzeme montaj'!$C$1:$C$3329&lt;&gt;"",ROW('malzeme montaj'!$C$1:$C$3329))),ROWS(DQ$4:DQ129))))</f>
        <v/>
      </c>
      <c r="DR129" s="34" t="str">
        <f t="array" ref="DR129">IF(ROWS(DR$4:DR129)&gt;DR$1,"",INDEX('malzeme montaj'!$C$1:$C$3329,SMALL(IF('malzeme montaj'!$B$1:$B$3329=DR$3,IF('malzeme montaj'!$C$1:$C$3329&lt;&gt;"",ROW('malzeme montaj'!$C$1:$C$3329))),ROWS(DR$4:DR129))))</f>
        <v/>
      </c>
      <c r="DS129" s="34" t="str">
        <f t="array" ref="DS129">IF(ROWS(DS$4:DS129)&gt;DS$1,"",INDEX('malzeme montaj'!$C$1:$C$3329,SMALL(IF('malzeme montaj'!$B$1:$B$3329=DS$3,IF('malzeme montaj'!$C$1:$C$3329&lt;&gt;"",ROW('malzeme montaj'!$C$1:$C$3329))),ROWS(DS$4:DS129))))</f>
        <v/>
      </c>
      <c r="DT129" s="34" t="str">
        <f t="array" ref="DT129">IF(ROWS(DT$4:DT129)&gt;DT$1,"",INDEX('malzeme montaj'!$C$1:$C$3329,SMALL(IF('malzeme montaj'!$B$1:$B$3329=DT$3,IF('malzeme montaj'!$C$1:$C$3329&lt;&gt;"",ROW('malzeme montaj'!$C$1:$C$3329))),ROWS(DT$4:DT129))))</f>
        <v/>
      </c>
      <c r="DU129" s="34" t="str">
        <f t="array" ref="DU129">IF(ROWS(DU$4:DU129)&gt;DU$1,"",INDEX('malzeme montaj'!$C$1:$C$3329,SMALL(IF('malzeme montaj'!$B$1:$B$3329=DU$3,IF('malzeme montaj'!$C$1:$C$3329&lt;&gt;"",ROW('malzeme montaj'!$C$1:$C$3329))),ROWS(DU$4:DU129))))</f>
        <v/>
      </c>
      <c r="DV129" s="34" t="str">
        <f t="array" ref="DV129">IF(ROWS(DV$4:DV129)&gt;DV$1,"",INDEX('malzeme montaj'!$C$1:$C$3329,SMALL(IF('malzeme montaj'!$B$1:$B$3329=DV$3,IF('malzeme montaj'!$C$1:$C$3329&lt;&gt;"",ROW('malzeme montaj'!$C$1:$C$3329))),ROWS(DV$4:DV129))))</f>
        <v/>
      </c>
      <c r="DW129" s="34" t="str">
        <f t="array" ref="DW129">IF(ROWS(DW$4:DW129)&gt;DW$1,"",INDEX('malzeme montaj'!$C$1:$C$3329,SMALL(IF('malzeme montaj'!$B$1:$B$3329=DW$3,IF('malzeme montaj'!$C$1:$C$3329&lt;&gt;"",ROW('malzeme montaj'!$C$1:$C$3329))),ROWS(DW$4:DW129))))</f>
        <v/>
      </c>
      <c r="DX129" s="34" t="str">
        <f t="array" ref="DX129">IF(ROWS(DX$4:DX129)&gt;DX$1,"",INDEX('malzeme montaj'!$C$1:$C$3329,SMALL(IF('malzeme montaj'!$B$1:$B$3329=DX$3,IF('malzeme montaj'!$C$1:$C$3329&lt;&gt;"",ROW('malzeme montaj'!$C$1:$C$3329))),ROWS(DX$4:DX129))))</f>
        <v/>
      </c>
      <c r="DY129" s="34" t="str">
        <f t="array" ref="DY129">IF(ROWS(DY$4:DY129)&gt;DY$1,"",INDEX('malzeme montaj'!$C$1:$C$3329,SMALL(IF('malzeme montaj'!$B$1:$B$3329=DY$3,IF('malzeme montaj'!$C$1:$C$3329&lt;&gt;"",ROW('malzeme montaj'!$C$1:$C$3329))),ROWS(DY$4:DY129))))</f>
        <v/>
      </c>
      <c r="DZ129" s="34" t="str">
        <f t="array" ref="DZ129">IF(ROWS(DZ$4:DZ129)&gt;DZ$1,"",INDEX('malzeme montaj'!$C$1:$C$3329,SMALL(IF('malzeme montaj'!$B$1:$B$3329=DZ$3,IF('malzeme montaj'!$C$1:$C$3329&lt;&gt;"",ROW('malzeme montaj'!$C$1:$C$3329))),ROWS(DZ$4:DZ129))))</f>
        <v/>
      </c>
      <c r="EA129" s="34" t="str">
        <f t="array" ref="EA129">IF(ROWS(EA$4:EA129)&gt;EA$1,"",INDEX('malzeme montaj'!$C$1:$C$3329,SMALL(IF('malzeme montaj'!$B$1:$B$3329=EA$3,IF('malzeme montaj'!$C$1:$C$3329&lt;&gt;"",ROW('malzeme montaj'!$C$1:$C$3329))),ROWS(EA$4:EA129))))</f>
        <v/>
      </c>
      <c r="EB129" s="34" t="str">
        <f t="array" ref="EB129">IF(ROWS(EB$4:EB129)&gt;EB$1,"",INDEX('malzeme montaj'!$C$1:$C$3329,SMALL(IF('malzeme montaj'!$B$1:$B$3329=EB$3,IF('malzeme montaj'!$C$1:$C$3329&lt;&gt;"",ROW('malzeme montaj'!$C$1:$C$3329))),ROWS(EB$4:EB129))))</f>
        <v/>
      </c>
      <c r="EC129" s="34" t="str">
        <f t="array" ref="EC129">IF(ROWS(EC$4:EC129)&gt;EC$1,"",INDEX('malzeme montaj'!$C$1:$C$3329,SMALL(IF('malzeme montaj'!$B$1:$B$3329=EC$3,IF('malzeme montaj'!$C$1:$C$3329&lt;&gt;"",ROW('malzeme montaj'!$C$1:$C$3329))),ROWS(EC$4:EC129))))</f>
        <v/>
      </c>
      <c r="ED129" s="34" t="str">
        <f t="array" ref="ED129">IF(ROWS(ED$4:ED129)&gt;ED$1,"",INDEX('malzeme montaj'!$C$1:$C$3329,SMALL(IF('malzeme montaj'!$B$1:$B$3329=ED$3,IF('malzeme montaj'!$C$1:$C$3329&lt;&gt;"",ROW('malzeme montaj'!$C$1:$C$3329))),ROWS(ED$4:ED129))))</f>
        <v/>
      </c>
      <c r="EE129" s="34" t="str">
        <f t="array" ref="EE129">IF(ROWS(EE$4:EE129)&gt;EE$1,"",INDEX('malzeme montaj'!$C$1:$C$3329,SMALL(IF('malzeme montaj'!$B$1:$B$3329=EE$3,IF('malzeme montaj'!$C$1:$C$3329&lt;&gt;"",ROW('malzeme montaj'!$C$1:$C$3329))),ROWS(EE$4:EE129))))</f>
        <v/>
      </c>
      <c r="EF129" s="34" t="str">
        <f t="array" ref="EF129">IF(ROWS(EF$4:EF129)&gt;EF$1,"",INDEX('malzeme montaj'!$C$1:$C$3329,SMALL(IF('malzeme montaj'!$B$1:$B$3329=EF$3,IF('malzeme montaj'!$C$1:$C$3329&lt;&gt;"",ROW('malzeme montaj'!$C$1:$C$3329))),ROWS(EF$4:EF129))))</f>
        <v/>
      </c>
      <c r="EG129" s="34" t="str">
        <f t="array" ref="EG129">IF(ROWS(EG$4:EG129)&gt;EG$1,"",INDEX('malzeme montaj'!$C$1:$C$3329,SMALL(IF('malzeme montaj'!$B$1:$B$3329=EG$3,IF('malzeme montaj'!$C$1:$C$3329&lt;&gt;"",ROW('malzeme montaj'!$C$1:$C$3329))),ROWS(EG$4:EG129))))</f>
        <v/>
      </c>
      <c r="EH129" s="34" t="str">
        <f t="array" ref="EH129">IF(ROWS(EH$4:EH129)&gt;EH$1,"",INDEX('malzeme montaj'!$C$1:$C$3329,SMALL(IF('malzeme montaj'!$B$1:$B$3329=EH$3,IF('malzeme montaj'!$C$1:$C$3329&lt;&gt;"",ROW('malzeme montaj'!$C$1:$C$3329))),ROWS(EH$4:EH129))))</f>
        <v/>
      </c>
      <c r="EI129" s="34" t="str">
        <f t="array" ref="EI129">IF(ROWS(EI$4:EI129)&gt;EI$1,"",INDEX('malzeme montaj'!$C$1:$C$3329,SMALL(IF('malzeme montaj'!$B$1:$B$3329=EI$3,IF('malzeme montaj'!$C$1:$C$3329&lt;&gt;"",ROW('malzeme montaj'!$C$1:$C$3329))),ROWS(EI$4:EI129))))</f>
        <v/>
      </c>
      <c r="EJ129" s="34" t="str">
        <f t="array" ref="EJ129">IF(ROWS(EJ$4:EJ129)&gt;EJ$1,"",INDEX('malzeme montaj'!$C$1:$C$3329,SMALL(IF('malzeme montaj'!$B$1:$B$3329=EJ$3,IF('malzeme montaj'!$C$1:$C$3329&lt;&gt;"",ROW('malzeme montaj'!$C$1:$C$3329))),ROWS(EJ$4:EJ129))))</f>
        <v/>
      </c>
      <c r="EK129" s="34" t="str">
        <f t="array" ref="EK129">IF(ROWS(EK$4:EK129)&gt;EK$1,"",INDEX('malzeme montaj'!$C$1:$C$3329,SMALL(IF('malzeme montaj'!$B$1:$B$3329=EK$3,IF('malzeme montaj'!$C$1:$C$3329&lt;&gt;"",ROW('malzeme montaj'!$C$1:$C$3329))),ROWS(EK$4:EK129))))</f>
        <v/>
      </c>
      <c r="EL129" s="34" t="str">
        <f t="array" ref="EL129">IF(ROWS(EL$4:EL129)&gt;EL$1,"",INDEX('malzeme montaj'!$C$1:$C$3329,SMALL(IF('malzeme montaj'!$B$1:$B$3329=EL$3,IF('malzeme montaj'!$C$1:$C$3329&lt;&gt;"",ROW('malzeme montaj'!$C$1:$C$3329))),ROWS(EL$4:EL129))))</f>
        <v/>
      </c>
      <c r="EM129" s="34" t="str">
        <f t="array" ref="EM129">IF(ROWS(EM$4:EM129)&gt;EM$1,"",INDEX('malzeme montaj'!$C$1:$C$3329,SMALL(IF('malzeme montaj'!$B$1:$B$3329=EM$3,IF('malzeme montaj'!$C$1:$C$3329&lt;&gt;"",ROW('malzeme montaj'!$C$1:$C$3329))),ROWS(EM$4:EM129))))</f>
        <v/>
      </c>
      <c r="EN129" s="34" t="str">
        <f t="array" ref="EN129">IF(ROWS(EN$4:EN129)&gt;EN$1,"",INDEX('malzeme montaj'!$C$1:$C$3329,SMALL(IF('malzeme montaj'!$B$1:$B$3329=EN$3,IF('malzeme montaj'!$C$1:$C$3329&lt;&gt;"",ROW('malzeme montaj'!$C$1:$C$3329))),ROWS(EN$4:EN129))))</f>
        <v/>
      </c>
      <c r="EO129" s="34" t="str">
        <f t="array" ref="EO129">IF(ROWS(EO$4:EO129)&gt;EO$1,"",INDEX('malzeme montaj'!$C$1:$C$3329,SMALL(IF('malzeme montaj'!$B$1:$B$3329=EO$3,IF('malzeme montaj'!$C$1:$C$3329&lt;&gt;"",ROW('malzeme montaj'!$C$1:$C$3329))),ROWS(EO$4:EO129))))</f>
        <v/>
      </c>
      <c r="EP129" s="34" t="str">
        <f t="array" ref="EP129">IF(ROWS(EP$4:EP129)&gt;EP$1,"",INDEX('malzeme montaj'!$C$1:$C$3329,SMALL(IF('malzeme montaj'!$B$1:$B$3329=EP$3,IF('malzeme montaj'!$C$1:$C$3329&lt;&gt;"",ROW('malzeme montaj'!$C$1:$C$3329))),ROWS(EP$4:EP129))))</f>
        <v/>
      </c>
      <c r="EQ129" s="34" t="str">
        <f t="array" ref="EQ129">IF(ROWS(EQ$4:EQ129)&gt;EQ$1,"",INDEX('malzeme montaj'!$C$1:$C$3329,SMALL(IF('malzeme montaj'!$B$1:$B$3329=EQ$3,IF('malzeme montaj'!$C$1:$C$3329&lt;&gt;"",ROW('malzeme montaj'!$C$1:$C$3329))),ROWS(EQ$4:EQ129))))</f>
        <v/>
      </c>
      <c r="ER129" s="34" t="str">
        <f t="array" ref="ER129">IF(ROWS(ER$4:ER129)&gt;ER$1,"",INDEX('malzeme montaj'!$C$1:$C$3329,SMALL(IF('malzeme montaj'!$B$1:$B$3329=ER$3,IF('malzeme montaj'!$C$1:$C$3329&lt;&gt;"",ROW('malzeme montaj'!$C$1:$C$3329))),ROWS(ER$4:ER129))))</f>
        <v/>
      </c>
      <c r="ES129" s="34" t="str">
        <f t="array" ref="ES129">IF(ROWS(ES$4:ES129)&gt;ES$1,"",INDEX('malzeme montaj'!$C$1:$C$3329,SMALL(IF('malzeme montaj'!$B$1:$B$3329=ES$3,IF('malzeme montaj'!$C$1:$C$3329&lt;&gt;"",ROW('malzeme montaj'!$C$1:$C$3329))),ROWS(ES$4:ES129))))</f>
        <v/>
      </c>
      <c r="ET129" s="34" t="str">
        <f t="array" ref="ET129">IF(ROWS(ET$4:ET129)&gt;ET$1,"",INDEX('malzeme montaj'!$C$1:$C$3329,SMALL(IF('malzeme montaj'!$B$1:$B$3329=ET$3,IF('malzeme montaj'!$C$1:$C$3329&lt;&gt;"",ROW('malzeme montaj'!$C$1:$C$3329))),ROWS(ET$4:ET129))))</f>
        <v/>
      </c>
      <c r="EU129" s="34" t="str">
        <f t="array" ref="EU129">IF(ROWS(EU$4:EU129)&gt;EU$1,"",INDEX('malzeme montaj'!$C$1:$C$3329,SMALL(IF('malzeme montaj'!$B$1:$B$3329=EU$3,IF('malzeme montaj'!$C$1:$C$3329&lt;&gt;"",ROW('malzeme montaj'!$C$1:$C$3329))),ROWS(EU$4:EU129))))</f>
        <v/>
      </c>
      <c r="EV129" s="34" t="str">
        <f t="array" ref="EV129">IF(ROWS(EV$4:EV129)&gt;EV$1,"",INDEX('malzeme montaj'!$C$1:$C$3329,SMALL(IF('malzeme montaj'!$B$1:$B$3329=EV$3,IF('malzeme montaj'!$C$1:$C$3329&lt;&gt;"",ROW('malzeme montaj'!$C$1:$C$3329))),ROWS(EV$4:EV129))))</f>
        <v/>
      </c>
      <c r="EW129" s="34" t="str">
        <f t="array" ref="EW129">IF(ROWS(EW$4:EW129)&gt;EW$1,"",INDEX('malzeme montaj'!$C$1:$C$3329,SMALL(IF('malzeme montaj'!$B$1:$B$3329=EW$3,IF('malzeme montaj'!$C$1:$C$3329&lt;&gt;"",ROW('malzeme montaj'!$C$1:$C$3329))),ROWS(EW$4:EW129))))</f>
        <v/>
      </c>
    </row>
    <row r="130" spans="1:153" ht="12.75" customHeight="1">
      <c r="A130" s="38" t="str">
        <f t="array" ref="A130">IF(ROWS(A$4:A130)&gt;A$1,"",INDEX('malzeme montaj'!$C$1:$C$3329,SMALL(IF('malzeme montaj'!$B$1:$B$3329=A$3,IF('malzeme montaj'!$C$1:$C$3329&lt;&gt;"",ROW('malzeme montaj'!$C$1:$C$3329))),ROWS(A$4:A130))))</f>
        <v/>
      </c>
      <c r="B130" s="38" t="str">
        <f t="array" ref="B130">IF(ROWS(B$4:B130)&gt;B$1,"",INDEX('malzeme montaj'!$C$1:$C$3329,SMALL(IF('malzeme montaj'!$B$1:$B$3329=B$3,IF('malzeme montaj'!$C$1:$C$3329&lt;&gt;"",ROW('malzeme montaj'!$C$1:$C$3329))),ROWS(B$4:B130))))</f>
        <v/>
      </c>
      <c r="C130" s="38" t="str">
        <f t="array" ref="C130">IF(ROWS(C$4:C130)&gt;C$1,"",INDEX('malzeme montaj'!$C$1:$C$3329,SMALL(IF('malzeme montaj'!$B$1:$B$3329=C$3,IF('malzeme montaj'!$C$1:$C$3329&lt;&gt;"",ROW('malzeme montaj'!$C$1:$C$3329))),ROWS(C$4:C130))))</f>
        <v/>
      </c>
      <c r="D130" s="38" t="str">
        <f t="array" ref="D130">IF(ROWS(D$4:D130)&gt;D$1,"",INDEX('malzeme montaj'!$C$1:$C$3329,SMALL(IF('malzeme montaj'!$B$1:$B$3329=D$3,IF('malzeme montaj'!$C$1:$C$3329&lt;&gt;"",ROW('malzeme montaj'!$C$1:$C$3329))),ROWS(D$4:D130))))</f>
        <v/>
      </c>
      <c r="E130" s="38" t="str">
        <f t="array" ref="E130">IF(ROWS(E$4:E130)&gt;E$1,"",INDEX('malzeme montaj'!$C$1:$C$3329,SMALL(IF('malzeme montaj'!$B$1:$B$3329=E$3,IF('malzeme montaj'!$C$1:$C$3329&lt;&gt;"",ROW('malzeme montaj'!$C$1:$C$3329))),ROWS(E$4:E130))))</f>
        <v/>
      </c>
      <c r="F130" s="38" t="str">
        <f t="array" ref="F130">IF(ROWS(F$4:F130)&gt;F$1,"",INDEX('malzeme montaj'!$C$1:$C$3329,SMALL(IF('malzeme montaj'!$B$1:$B$3329=F$3,IF('malzeme montaj'!$C$1:$C$3329&lt;&gt;"",ROW('malzeme montaj'!$C$1:$C$3329))),ROWS(F$4:F130))))</f>
        <v/>
      </c>
      <c r="G130" s="38" t="str">
        <f t="array" ref="G130">IF(ROWS(G$4:G130)&gt;G$1,"",INDEX('malzeme montaj'!$C$1:$C$3329,SMALL(IF('malzeme montaj'!$B$1:$B$3329=G$3,IF('malzeme montaj'!$C$1:$C$3329&lt;&gt;"",ROW('malzeme montaj'!$C$1:$C$3329))),ROWS(G$4:G130))))</f>
        <v/>
      </c>
      <c r="H130" s="38" t="str">
        <f t="array" ref="H130">IF(ROWS(H$4:H130)&gt;H$1,"",INDEX('malzeme montaj'!$C$1:$C$3329,SMALL(IF('malzeme montaj'!$B$1:$B$3329=H$3,IF('malzeme montaj'!$C$1:$C$3329&lt;&gt;"",ROW('malzeme montaj'!$C$1:$C$3329))),ROWS(H$4:H130))))</f>
        <v/>
      </c>
      <c r="I130" s="38" t="str">
        <f t="array" ref="I130">IF(ROWS(I$4:I130)&gt;I$1,"",INDEX('malzeme montaj'!$C$1:$C$3329,SMALL(IF('malzeme montaj'!$B$1:$B$3329=I$3,IF('malzeme montaj'!$C$1:$C$3329&lt;&gt;"",ROW('malzeme montaj'!$C$1:$C$3329))),ROWS(I$4:I130))))</f>
        <v/>
      </c>
      <c r="J130" s="38" t="str">
        <f t="array" ref="J130">IF(ROWS(J$4:J130)&gt;J$1,"",INDEX('malzeme montaj'!$C$1:$C$3329,SMALL(IF('malzeme montaj'!$B$1:$B$3329=J$3,IF('malzeme montaj'!$C$1:$C$3329&lt;&gt;"",ROW('malzeme montaj'!$C$1:$C$3329))),ROWS(J$4:J130))))</f>
        <v/>
      </c>
      <c r="K130" s="38" t="str">
        <f t="array" ref="K130">IF(ROWS(K$4:K130)&gt;K$1,"",INDEX('malzeme montaj'!$C$1:$C$3329,SMALL(IF('malzeme montaj'!$B$1:$B$3329=K$3,IF('malzeme montaj'!$C$1:$C$3329&lt;&gt;"",ROW('malzeme montaj'!$C$1:$C$3329))),ROWS(K$4:K130))))</f>
        <v/>
      </c>
      <c r="L130" s="38" t="str">
        <f t="array" ref="L130">IF(ROWS(L$4:L130)&gt;L$1,"",INDEX('malzeme montaj'!$C$1:$C$3329,SMALL(IF('malzeme montaj'!$B$1:$B$3329=L$3,IF('malzeme montaj'!$C$1:$C$3329&lt;&gt;"",ROW('malzeme montaj'!$C$1:$C$3329))),ROWS(L$4:L130))))</f>
        <v/>
      </c>
      <c r="M130" s="38" t="str">
        <f t="array" ref="M130">IF(ROWS(M$4:M130)&gt;M$1,"",INDEX('malzeme montaj'!$C$1:$C$3329,SMALL(IF('malzeme montaj'!$B$1:$B$3329=M$3,IF('malzeme montaj'!$C$1:$C$3329&lt;&gt;"",ROW('malzeme montaj'!$C$1:$C$3329))),ROWS(M$4:M130))))</f>
        <v/>
      </c>
      <c r="N130" s="38" t="str">
        <f t="array" ref="N130">IF(ROWS(N$4:N130)&gt;N$1,"",INDEX('malzeme montaj'!$C$1:$C$3329,SMALL(IF('malzeme montaj'!$B$1:$B$3329=N$3,IF('malzeme montaj'!$C$1:$C$3329&lt;&gt;"",ROW('malzeme montaj'!$C$1:$C$3329))),ROWS(N$4:N130))))</f>
        <v/>
      </c>
      <c r="O130" s="38" t="str">
        <f t="array" ref="O130">IF(ROWS(O$4:O130)&gt;O$1,"",INDEX('malzeme montaj'!$C$1:$C$3329,SMALL(IF('malzeme montaj'!$B$1:$B$3329=O$3,IF('malzeme montaj'!$C$1:$C$3329&lt;&gt;"",ROW('malzeme montaj'!$C$1:$C$3329))),ROWS(O$4:O130))))</f>
        <v/>
      </c>
      <c r="P130" s="38" t="str">
        <f t="array" ref="P130">IF(ROWS(P$4:P130)&gt;P$1,"",INDEX('malzeme montaj'!$C$1:$C$3329,SMALL(IF('malzeme montaj'!$B$1:$B$3329=P$3,IF('malzeme montaj'!$C$1:$C$3329&lt;&gt;"",ROW('malzeme montaj'!$C$1:$C$3329))),ROWS(P$4:P130))))</f>
        <v/>
      </c>
      <c r="Q130" s="38" t="str">
        <f t="array" ref="Q130">IF(ROWS(Q$4:Q130)&gt;Q$1,"",INDEX('malzeme montaj'!$C$1:$C$3329,SMALL(IF('malzeme montaj'!$B$1:$B$3329=Q$3,IF('malzeme montaj'!$C$1:$C$3329&lt;&gt;"",ROW('malzeme montaj'!$C$1:$C$3329))),ROWS(Q$4:Q130))))</f>
        <v/>
      </c>
      <c r="R130" s="38" t="str">
        <f t="array" ref="R130">IF(ROWS(R$4:R130)&gt;R$1,"",INDEX('malzeme montaj'!$C$1:$C$3329,SMALL(IF('malzeme montaj'!$B$1:$B$3329=R$3,IF('malzeme montaj'!$C$1:$C$3329&lt;&gt;"",ROW('malzeme montaj'!$C$1:$C$3329))),ROWS(R$4:R130))))</f>
        <v/>
      </c>
      <c r="S130" s="38" t="str">
        <f t="array" ref="S130">IF(ROWS(S$4:S130)&gt;S$1,"",INDEX('malzeme montaj'!$C$1:$C$3329,SMALL(IF('malzeme montaj'!$B$1:$B$3329=S$3,IF('malzeme montaj'!$C$1:$C$3329&lt;&gt;"",ROW('malzeme montaj'!$C$1:$C$3329))),ROWS(S$4:S130))))</f>
        <v/>
      </c>
      <c r="T130" s="38" t="str">
        <f t="array" ref="T130">IF(ROWS(T$4:T130)&gt;T$1,"",INDEX('malzeme montaj'!$C$1:$C$3329,SMALL(IF('malzeme montaj'!$B$1:$B$3329=T$3,IF('malzeme montaj'!$C$1:$C$3329&lt;&gt;"",ROW('malzeme montaj'!$C$1:$C$3329))),ROWS(T$4:T130))))</f>
        <v/>
      </c>
      <c r="U130" s="38" t="str">
        <f t="array" ref="U130">IF(ROWS(U$4:U130)&gt;U$1,"",INDEX('malzeme montaj'!$C$1:$C$3329,SMALL(IF('malzeme montaj'!$B$1:$B$3329=U$3,IF('malzeme montaj'!$C$1:$C$3329&lt;&gt;"",ROW('malzeme montaj'!$C$1:$C$3329))),ROWS(U$4:U130))))</f>
        <v/>
      </c>
      <c r="V130" s="38" t="str">
        <f t="array" ref="V130">IF(ROWS(V$4:V130)&gt;V$1,"",INDEX('malzeme montaj'!$C$1:$C$3329,SMALL(IF('malzeme montaj'!$B$1:$B$3329=V$3,IF('malzeme montaj'!$C$1:$C$3329&lt;&gt;"",ROW('malzeme montaj'!$C$1:$C$3329))),ROWS(V$4:V130))))</f>
        <v/>
      </c>
      <c r="W130" s="38" t="str">
        <f t="array" ref="W130">IF(ROWS(W$4:W130)&gt;W$1,"",INDEX('malzeme montaj'!$C$1:$C$3329,SMALL(IF('malzeme montaj'!$B$1:$B$3329=W$3,IF('malzeme montaj'!$C$1:$C$3329&lt;&gt;"",ROW('malzeme montaj'!$C$1:$C$3329))),ROWS(W$4:W130))))</f>
        <v/>
      </c>
      <c r="X130" s="38" t="str">
        <f t="array" ref="X130">IF(ROWS(X$4:X130)&gt;X$1,"",INDEX('malzeme montaj'!$C$1:$C$3329,SMALL(IF('malzeme montaj'!$B$1:$B$3329=X$3,IF('malzeme montaj'!$C$1:$C$3329&lt;&gt;"",ROW('malzeme montaj'!$C$1:$C$3329))),ROWS(X$4:X130))))</f>
        <v/>
      </c>
      <c r="Y130" s="38" t="str">
        <f t="array" ref="Y130">IF(ROWS(Y$4:Y130)&gt;Y$1,"",INDEX('malzeme montaj'!$C$1:$C$3329,SMALL(IF('malzeme montaj'!$B$1:$B$3329=Y$3,IF('malzeme montaj'!$C$1:$C$3329&lt;&gt;"",ROW('malzeme montaj'!$C$1:$C$3329))),ROWS(Y$4:Y130))))</f>
        <v/>
      </c>
      <c r="Z130" s="38" t="str">
        <f t="array" ref="Z130">IF(ROWS(Z$4:Z130)&gt;Z$1,"",INDEX('malzeme montaj'!$C$1:$C$3329,SMALL(IF('malzeme montaj'!$B$1:$B$3329=Z$3,IF('malzeme montaj'!$C$1:$C$3329&lt;&gt;"",ROW('malzeme montaj'!$C$1:$C$3329))),ROWS(Z$4:Z130))))</f>
        <v/>
      </c>
      <c r="AA130" s="38" t="str">
        <f t="array" ref="AA130">IF(ROWS(AA$4:AA130)&gt;AA$1,"",INDEX('malzeme montaj'!$C$1:$C$3329,SMALL(IF('malzeme montaj'!$B$1:$B$3329=AA$3,IF('malzeme montaj'!$C$1:$C$3329&lt;&gt;"",ROW('malzeme montaj'!$C$1:$C$3329))),ROWS(AA$4:AA130))))</f>
        <v/>
      </c>
      <c r="AB130" s="38" t="str">
        <f t="array" ref="AB130">IF(ROWS(AB$4:AB130)&gt;AB$1,"",INDEX('malzeme montaj'!$C$1:$C$3329,SMALL(IF('malzeme montaj'!$B$1:$B$3329=AB$3,IF('malzeme montaj'!$C$1:$C$3329&lt;&gt;"",ROW('malzeme montaj'!$C$1:$C$3329))),ROWS(AB$4:AB130))))</f>
        <v/>
      </c>
      <c r="AC130" s="38" t="str">
        <f t="array" ref="AC130">IF(ROWS(AC$4:AC130)&gt;AC$1,"",INDEX('malzeme montaj'!$C$1:$C$3329,SMALL(IF('malzeme montaj'!$B$1:$B$3329=AC$3,IF('malzeme montaj'!$C$1:$C$3329&lt;&gt;"",ROW('malzeme montaj'!$C$1:$C$3329))),ROWS(AC$4:AC130))))</f>
        <v/>
      </c>
      <c r="AD130" s="38" t="str">
        <f t="array" ref="AD130">IF(ROWS(AD$4:AD130)&gt;AD$1,"",INDEX('malzeme montaj'!$C$1:$C$3329,SMALL(IF('malzeme montaj'!$B$1:$B$3329=AD$3,IF('malzeme montaj'!$C$1:$C$3329&lt;&gt;"",ROW('malzeme montaj'!$C$1:$C$3329))),ROWS(AD$4:AD130))))</f>
        <v/>
      </c>
      <c r="AE130" s="38" t="str">
        <f t="array" ref="AE130">IF(ROWS(AE$4:AE130)&gt;AE$1,"",INDEX('malzeme montaj'!$C$1:$C$3329,SMALL(IF('malzeme montaj'!$B$1:$B$3329=AE$3,IF('malzeme montaj'!$C$1:$C$3329&lt;&gt;"",ROW('malzeme montaj'!$C$1:$C$3329))),ROWS(AE$4:AE130))))</f>
        <v/>
      </c>
      <c r="AF130" s="38" t="str">
        <f t="array" ref="AF130">IF(ROWS(AF$4:AF130)&gt;AF$1,"",INDEX('malzeme montaj'!$C$1:$C$3329,SMALL(IF('malzeme montaj'!$B$1:$B$3329=AF$3,IF('malzeme montaj'!$C$1:$C$3329&lt;&gt;"",ROW('malzeme montaj'!$C$1:$C$3329))),ROWS(AF$4:AF130))))</f>
        <v/>
      </c>
      <c r="AG130" s="38" t="str">
        <f t="array" ref="AG130">IF(ROWS(AG$4:AG130)&gt;AG$1,"",INDEX('malzeme montaj'!$C$1:$C$3329,SMALL(IF('malzeme montaj'!$B$1:$B$3329=AG$3,IF('malzeme montaj'!$C$1:$C$3329&lt;&gt;"",ROW('malzeme montaj'!$C$1:$C$3329))),ROWS(AG$4:AG130))))</f>
        <v/>
      </c>
      <c r="AH130" s="38" t="str">
        <f t="array" ref="AH130">IF(ROWS(AH$4:AH130)&gt;AH$1,"",INDEX('malzeme montaj'!$C$1:$C$3329,SMALL(IF('malzeme montaj'!$B$1:$B$3329=AH$3,IF('malzeme montaj'!$C$1:$C$3329&lt;&gt;"",ROW('malzeme montaj'!$C$1:$C$3329))),ROWS(AH$4:AH130))))</f>
        <v/>
      </c>
      <c r="AI130" s="38" t="str">
        <f t="array" ref="AI130">IF(ROWS(AI$4:AI130)&gt;AI$1,"",INDEX('malzeme montaj'!$C$1:$C$3329,SMALL(IF('malzeme montaj'!$B$1:$B$3329=AI$3,IF('malzeme montaj'!$C$1:$C$3329&lt;&gt;"",ROW('malzeme montaj'!$C$1:$C$3329))),ROWS(AI$4:AI130))))</f>
        <v/>
      </c>
      <c r="AJ130" s="38" t="str">
        <f t="array" ref="AJ130">IF(ROWS(AJ$4:AJ130)&gt;AJ$1,"",INDEX('malzeme montaj'!$C$1:$C$3329,SMALL(IF('malzeme montaj'!$B$1:$B$3329=AJ$3,IF('malzeme montaj'!$C$1:$C$3329&lt;&gt;"",ROW('malzeme montaj'!$C$1:$C$3329))),ROWS(AJ$4:AJ130))))</f>
        <v/>
      </c>
      <c r="AK130" s="38" t="str">
        <f t="array" ref="AK130">IF(ROWS(AK$4:AK130)&gt;AK$1,"",INDEX('malzeme montaj'!$C$1:$C$3329,SMALL(IF('malzeme montaj'!$B$1:$B$3329=AK$3,IF('malzeme montaj'!$C$1:$C$3329&lt;&gt;"",ROW('malzeme montaj'!$C$1:$C$3329))),ROWS(AK$4:AK130))))</f>
        <v/>
      </c>
      <c r="AL130" s="38" t="str">
        <f t="array" ref="AL130">IF(ROWS(AL$4:AL130)&gt;AL$1,"",INDEX('malzeme montaj'!$C$1:$C$3329,SMALL(IF('malzeme montaj'!$B$1:$B$3329=AL$3,IF('malzeme montaj'!$C$1:$C$3329&lt;&gt;"",ROW('malzeme montaj'!$C$1:$C$3329))),ROWS(AL$4:AL130))))</f>
        <v/>
      </c>
      <c r="AM130" s="38" t="str">
        <f t="array" ref="AM130">IF(ROWS(AM$4:AM130)&gt;AM$1,"",INDEX('malzeme montaj'!$C$1:$C$3329,SMALL(IF('malzeme montaj'!$B$1:$B$3329=AM$3,IF('malzeme montaj'!$C$1:$C$3329&lt;&gt;"",ROW('malzeme montaj'!$C$1:$C$3329))),ROWS(AM$4:AM130))))</f>
        <v/>
      </c>
      <c r="AN130" s="38" t="str">
        <f t="array" ref="AN130">IF(ROWS(AN$4:AN130)&gt;AN$1,"",INDEX('malzeme montaj'!$C$1:$C$3329,SMALL(IF('malzeme montaj'!$B$1:$B$3329=AN$3,IF('malzeme montaj'!$C$1:$C$3329&lt;&gt;"",ROW('malzeme montaj'!$C$1:$C$3329))),ROWS(AN$4:AN130))))</f>
        <v/>
      </c>
      <c r="AO130" s="38" t="str">
        <f t="array" ref="AO130">IF(ROWS(AO$4:AO130)&gt;AO$1,"",INDEX('malzeme montaj'!$C$1:$C$3329,SMALL(IF('malzeme montaj'!$B$1:$B$3329=AO$3,IF('malzeme montaj'!$C$1:$C$3329&lt;&gt;"",ROW('malzeme montaj'!$C$1:$C$3329))),ROWS(AO$4:AO130))))</f>
        <v/>
      </c>
      <c r="AP130" s="38" t="str">
        <f t="array" ref="AP130">IF(ROWS(AP$4:AP130)&gt;AP$1,"",INDEX('malzeme montaj'!$C$1:$C$3329,SMALL(IF('malzeme montaj'!$B$1:$B$3329=AP$3,IF('malzeme montaj'!$C$1:$C$3329&lt;&gt;"",ROW('malzeme montaj'!$C$1:$C$3329))),ROWS(AP$4:AP130))))</f>
        <v/>
      </c>
      <c r="AQ130" s="38" t="str">
        <f t="array" ref="AQ130">IF(ROWS(AQ$4:AQ130)&gt;AQ$1,"",INDEX('malzeme montaj'!$C$1:$C$3329,SMALL(IF('malzeme montaj'!$B$1:$B$3329=AQ$3,IF('malzeme montaj'!$C$1:$C$3329&lt;&gt;"",ROW('malzeme montaj'!$C$1:$C$3329))),ROWS(AQ$4:AQ130))))</f>
        <v/>
      </c>
      <c r="AR130" s="38" t="str">
        <f t="array" ref="AR130">IF(ROWS(AR$4:AR130)&gt;AR$1,"",INDEX('malzeme montaj'!$C$1:$C$3329,SMALL(IF('malzeme montaj'!$B$1:$B$3329=AR$3,IF('malzeme montaj'!$C$1:$C$3329&lt;&gt;"",ROW('malzeme montaj'!$C$1:$C$3329))),ROWS(AR$4:AR130))))</f>
        <v/>
      </c>
      <c r="AS130" s="38" t="str">
        <f t="array" ref="AS130">IF(ROWS(AS$4:AS130)&gt;AS$1,"",INDEX('malzeme montaj'!$C$1:$C$3329,SMALL(IF('malzeme montaj'!$B$1:$B$3329=AS$3,IF('malzeme montaj'!$C$1:$C$3329&lt;&gt;"",ROW('malzeme montaj'!$C$1:$C$3329))),ROWS(AS$4:AS130))))</f>
        <v/>
      </c>
      <c r="AT130" s="38" t="str">
        <f t="array" ref="AT130">IF(ROWS(AT$4:AT130)&gt;AT$1,"",INDEX('malzeme montaj'!$C$1:$C$3329,SMALL(IF('malzeme montaj'!$B$1:$B$3329=AT$3,IF('malzeme montaj'!$C$1:$C$3329&lt;&gt;"",ROW('malzeme montaj'!$C$1:$C$3329))),ROWS(AT$4:AT130))))</f>
        <v/>
      </c>
      <c r="AU130" s="38" t="str">
        <f t="array" ref="AU130">IF(ROWS(AU$4:AU130)&gt;AU$1,"",INDEX('malzeme montaj'!$C$1:$C$3329,SMALL(IF('malzeme montaj'!$B$1:$B$3329=AU$3,IF('malzeme montaj'!$C$1:$C$3329&lt;&gt;"",ROW('malzeme montaj'!$C$1:$C$3329))),ROWS(AU$4:AU130))))</f>
        <v/>
      </c>
      <c r="AV130" s="38" t="str">
        <f t="array" ref="AV130">IF(ROWS(AV$4:AV130)&gt;AV$1,"",INDEX('malzeme montaj'!$C$1:$C$3329,SMALL(IF('malzeme montaj'!$B$1:$B$3329=AV$3,IF('malzeme montaj'!$C$1:$C$3329&lt;&gt;"",ROW('malzeme montaj'!$C$1:$C$3329))),ROWS(AV$4:AV130))))</f>
        <v/>
      </c>
      <c r="AW130" s="38" t="str">
        <f t="array" ref="AW130">IF(ROWS(AW$4:AW130)&gt;AW$1,"",INDEX('malzeme montaj'!$C$1:$C$3329,SMALL(IF('malzeme montaj'!$B$1:$B$3329=AW$3,IF('malzeme montaj'!$C$1:$C$3329&lt;&gt;"",ROW('malzeme montaj'!$C$1:$C$3329))),ROWS(AW$4:AW130))))</f>
        <v/>
      </c>
      <c r="AX130" s="38" t="str">
        <f t="array" ref="AX130">IF(ROWS(AX$4:AX130)&gt;AX$1,"",INDEX('malzeme montaj'!$C$1:$C$3329,SMALL(IF('malzeme montaj'!$B$1:$B$3329=AX$3,IF('malzeme montaj'!$C$1:$C$3329&lt;&gt;"",ROW('malzeme montaj'!$C$1:$C$3329))),ROWS(AX$4:AX130))))</f>
        <v/>
      </c>
      <c r="AY130" s="38" t="str">
        <f t="array" ref="AY130">IF(ROWS(AY$4:AY130)&gt;AY$1,"",INDEX('malzeme montaj'!$C$1:$C$3329,SMALL(IF('malzeme montaj'!$B$1:$B$3329=AY$3,IF('malzeme montaj'!$C$1:$C$3329&lt;&gt;"",ROW('malzeme montaj'!$C$1:$C$3329))),ROWS(AY$4:AY130))))</f>
        <v/>
      </c>
      <c r="AZ130" s="38" t="str">
        <f t="array" ref="AZ130">IF(ROWS(AZ$4:AZ130)&gt;AZ$1,"",INDEX('malzeme montaj'!$C$1:$C$3329,SMALL(IF('malzeme montaj'!$B$1:$B$3329=AZ$3,IF('malzeme montaj'!$C$1:$C$3329&lt;&gt;"",ROW('malzeme montaj'!$C$1:$C$3329))),ROWS(AZ$4:AZ130))))</f>
        <v/>
      </c>
      <c r="BA130" s="38" t="str">
        <f t="array" ref="BA130">IF(ROWS(BA$4:BA130)&gt;BA$1,"",INDEX('malzeme montaj'!$C$1:$C$3329,SMALL(IF('malzeme montaj'!$B$1:$B$3329=BA$3,IF('malzeme montaj'!$C$1:$C$3329&lt;&gt;"",ROW('malzeme montaj'!$C$1:$C$3329))),ROWS(BA$4:BA130))))</f>
        <v/>
      </c>
      <c r="BB130" s="38" t="str">
        <f t="array" ref="BB130">IF(ROWS(BB$4:BB130)&gt;BB$1,"",INDEX('malzeme montaj'!$C$1:$C$3329,SMALL(IF('malzeme montaj'!$B$1:$B$3329=BB$3,IF('malzeme montaj'!$C$1:$C$3329&lt;&gt;"",ROW('malzeme montaj'!$C$1:$C$3329))),ROWS(BB$4:BB130))))</f>
        <v/>
      </c>
      <c r="BC130" s="38" t="str">
        <f t="array" ref="BC130">IF(ROWS(BC$4:BC130)&gt;BC$1,"",INDEX('malzeme montaj'!$C$1:$C$3329,SMALL(IF('malzeme montaj'!$B$1:$B$3329=BC$3,IF('malzeme montaj'!$C$1:$C$3329&lt;&gt;"",ROW('malzeme montaj'!$C$1:$C$3329))),ROWS(BC$4:BC130))))</f>
        <v/>
      </c>
      <c r="BD130" s="38" t="str">
        <f t="array" ref="BD130">IF(ROWS(BD$4:BD130)&gt;BD$1,"",INDEX('malzeme montaj'!$C$1:$C$3329,SMALL(IF('malzeme montaj'!$B$1:$B$3329=BD$3,IF('malzeme montaj'!$C$1:$C$3329&lt;&gt;"",ROW('malzeme montaj'!$C$1:$C$3329))),ROWS(BD$4:BD130))))</f>
        <v/>
      </c>
      <c r="BE130" s="38"/>
      <c r="BF130" s="38" t="str">
        <f t="array" ref="BF130">IF(ROWS(BF$4:BF130)&gt;BF$1,"",INDEX('malzeme montaj'!$C$1:$C$3329,SMALL(IF('malzeme montaj'!$B$1:$B$3329=BF$3,IF('malzeme montaj'!$C$1:$C$3329&lt;&gt;"",ROW('malzeme montaj'!$C$1:$C$3329))),ROWS(BF$4:BF130))))</f>
        <v/>
      </c>
      <c r="BG130" s="38" t="str">
        <f t="array" ref="BG130">IF(ROWS(BG$4:BG130)&gt;BG$1,"",INDEX('malzeme montaj'!$C$1:$C$3329,SMALL(IF('malzeme montaj'!$B$1:$B$3329=BG$3,IF('malzeme montaj'!$C$1:$C$3329&lt;&gt;"",ROW('malzeme montaj'!$C$1:$C$3329))),ROWS(BG$4:BG130))))</f>
        <v/>
      </c>
      <c r="BH130" s="38" t="str">
        <f t="array" ref="BH130">IF(ROWS(BH$4:BH130)&gt;BH$1,"",INDEX('malzeme montaj'!$C$1:$C$3329,SMALL(IF('malzeme montaj'!$B$1:$B$3329=BH$3,IF('malzeme montaj'!$C$1:$C$3329&lt;&gt;"",ROW('malzeme montaj'!$C$1:$C$3329))),ROWS(BH$4:BH130))))</f>
        <v/>
      </c>
      <c r="BI130" s="38" t="str">
        <f t="array" ref="BI130">IF(ROWS(BI$4:BI130)&gt;BI$1,"",INDEX('malzeme montaj'!$C$1:$C$3329,SMALL(IF('malzeme montaj'!$B$1:$B$3329=BI$3,IF('malzeme montaj'!$C$1:$C$3329&lt;&gt;"",ROW('malzeme montaj'!$C$1:$C$3329))),ROWS(BI$4:BI130))))</f>
        <v/>
      </c>
      <c r="BJ130" s="38" t="str">
        <f t="array" ref="BJ130">IF(ROWS(BJ$4:BJ130)&gt;BJ$1,"",INDEX('malzeme montaj'!$C$1:$C$3329,SMALL(IF('malzeme montaj'!$B$1:$B$3329=BJ$3,IF('malzeme montaj'!$C$1:$C$3329&lt;&gt;"",ROW('malzeme montaj'!$C$1:$C$3329))),ROWS(BJ$4:BJ130))))</f>
        <v/>
      </c>
      <c r="BK130" s="38" t="str">
        <f t="array" ref="BK130">IF(ROWS(BK$4:BK130)&gt;BK$1,"",INDEX('malzeme montaj'!$C$1:$C$3329,SMALL(IF('malzeme montaj'!$B$1:$B$3329=BK$3,IF('malzeme montaj'!$C$1:$C$3329&lt;&gt;"",ROW('malzeme montaj'!$C$1:$C$3329))),ROWS(BK$4:BK130))))</f>
        <v/>
      </c>
      <c r="BL130" s="38" t="str">
        <f t="array" ref="BL130">IF(ROWS(BL$4:BL130)&gt;BL$1,"",INDEX('malzeme montaj'!$C$1:$C$3329,SMALL(IF('malzeme montaj'!$B$1:$B$3329=BL$3,IF('malzeme montaj'!$C$1:$C$3329&lt;&gt;"",ROW('malzeme montaj'!$C$1:$C$3329))),ROWS(BL$4:BL130))))</f>
        <v/>
      </c>
      <c r="BM130" s="38" t="str">
        <f t="array" ref="BM130">IF(ROWS(BM$4:BM130)&gt;BM$1,"",INDEX('malzeme montaj'!$C$1:$C$3329,SMALL(IF('malzeme montaj'!$B$1:$B$3329=BM$3,IF('malzeme montaj'!$C$1:$C$3329&lt;&gt;"",ROW('malzeme montaj'!$C$1:$C$3329))),ROWS(BM$4:BM130))))</f>
        <v/>
      </c>
      <c r="BN130" s="38" t="str">
        <f t="array" ref="BN130">IF(ROWS(BN$4:BN130)&gt;BN$1,"",INDEX('malzeme montaj'!$C$1:$C$3329,SMALL(IF('malzeme montaj'!$B$1:$B$3329=BN$3,IF('malzeme montaj'!$C$1:$C$3329&lt;&gt;"",ROW('malzeme montaj'!$C$1:$C$3329))),ROWS(BN$4:BN130))))</f>
        <v/>
      </c>
      <c r="BO130" s="38" t="str">
        <f t="array" ref="BO130">IF(ROWS(BO$4:BO130)&gt;BO$1,"",INDEX('malzeme montaj'!$C$1:$C$3329,SMALL(IF('malzeme montaj'!$B$1:$B$3329=BO$3,IF('malzeme montaj'!$C$1:$C$3329&lt;&gt;"",ROW('malzeme montaj'!$C$1:$C$3329))),ROWS(BO$4:BO130))))</f>
        <v/>
      </c>
      <c r="BP130" s="38" t="str">
        <f t="array" ref="BP130">IF(ROWS(BP$4:BP130)&gt;BP$1,"",INDEX('malzeme montaj'!$C$1:$C$3329,SMALL(IF('malzeme montaj'!$B$1:$B$3329=BP$3,IF('malzeme montaj'!$C$1:$C$3329&lt;&gt;"",ROW('malzeme montaj'!$C$1:$C$3329))),ROWS(BP$4:BP130))))</f>
        <v/>
      </c>
      <c r="BQ130" s="38" t="str">
        <f t="array" ref="BQ130">IF(ROWS(BQ$4:BQ130)&gt;BQ$1,"",INDEX('malzeme montaj'!$C$1:$C$3329,SMALL(IF('malzeme montaj'!$B$1:$B$3329=BQ$3,IF('malzeme montaj'!$C$1:$C$3329&lt;&gt;"",ROW('malzeme montaj'!$C$1:$C$3329))),ROWS(BQ$4:BQ130))))</f>
        <v/>
      </c>
      <c r="BR130" s="38" t="str">
        <f t="array" ref="BR130">IF(ROWS(BR$4:BR130)&gt;BR$1,"",INDEX('malzeme montaj'!$C$1:$C$3329,SMALL(IF('malzeme montaj'!$B$1:$B$3329=BR$3,IF('malzeme montaj'!$C$1:$C$3329&lt;&gt;"",ROW('malzeme montaj'!$C$1:$C$3329))),ROWS(BR$4:BR130))))</f>
        <v/>
      </c>
      <c r="BS130" s="38" t="str">
        <f t="array" ref="BS130">IF(ROWS(BS$4:BS130)&gt;BS$1,"",INDEX('malzeme montaj'!$C$1:$C$3329,SMALL(IF('malzeme montaj'!$B$1:$B$3329=BS$3,IF('malzeme montaj'!$C$1:$C$3329&lt;&gt;"",ROW('malzeme montaj'!$C$1:$C$3329))),ROWS(BS$4:BS130))))</f>
        <v/>
      </c>
      <c r="BT130" s="38" t="str">
        <f t="array" ref="BT130">IF(ROWS(BT$4:BT130)&gt;BT$1,"",INDEX('malzeme montaj'!$C$1:$C$3329,SMALL(IF('malzeme montaj'!$B$1:$B$3329=BT$3,IF('malzeme montaj'!$C$1:$C$3329&lt;&gt;"",ROW('malzeme montaj'!$C$1:$C$3329))),ROWS(BT$4:BT130))))</f>
        <v/>
      </c>
      <c r="BU130" s="34" t="str">
        <f t="array" ref="BU130">IF(ROWS(BU$4:BU130)&gt;BU$1,"",INDEX('malzeme montaj'!$C$1:$C$3329,SMALL(IF('malzeme montaj'!$B$1:$B$3329=BU$3,IF('malzeme montaj'!$C$1:$C$3329&lt;&gt;"",ROW('malzeme montaj'!$C$1:$C$3329))),ROWS(BU$4:BU130))))</f>
        <v/>
      </c>
      <c r="BV130" s="34" t="str">
        <f t="array" ref="BV130">IF(ROWS(BV$4:BV130)&gt;BV$1,"",INDEX('malzeme montaj'!$C$1:$C$3329,SMALL(IF('malzeme montaj'!$B$1:$B$3329=BV$3,IF('malzeme montaj'!$C$1:$C$3329&lt;&gt;"",ROW('malzeme montaj'!$C$1:$C$3329))),ROWS(BV$4:BV130))))</f>
        <v/>
      </c>
      <c r="BW130" s="34" t="str">
        <f t="array" ref="BW130">IF(ROWS(BW$4:BW130)&gt;BW$1,"",INDEX('malzeme montaj'!$C$1:$C$3329,SMALL(IF('malzeme montaj'!$B$1:$B$3329=BW$3,IF('malzeme montaj'!$C$1:$C$3329&lt;&gt;"",ROW('malzeme montaj'!$C$1:$C$3329))),ROWS(BW$4:BW130))))</f>
        <v/>
      </c>
      <c r="BX130" s="34" t="str">
        <f t="array" ref="BX130">IF(ROWS(BX$4:BX130)&gt;BX$1,"",INDEX('malzeme montaj'!$C$1:$C$3329,SMALL(IF('malzeme montaj'!$B$1:$B$3329=BX$3,IF('malzeme montaj'!$C$1:$C$3329&lt;&gt;"",ROW('malzeme montaj'!$C$1:$C$3329))),ROWS(BX$4:BX130))))</f>
        <v/>
      </c>
      <c r="BY130" s="34" t="str">
        <f t="array" ref="BY130">IF(ROWS(BY$4:BY130)&gt;BY$1,"",INDEX('malzeme montaj'!$C$1:$C$3329,SMALL(IF('malzeme montaj'!$B$1:$B$3329=BY$3,IF('malzeme montaj'!$C$1:$C$3329&lt;&gt;"",ROW('malzeme montaj'!$C$1:$C$3329))),ROWS(BY$4:BY130))))</f>
        <v/>
      </c>
      <c r="BZ130" s="34" t="str">
        <f t="array" ref="BZ130">IF(ROWS(BZ$4:BZ130)&gt;BZ$1,"",INDEX('malzeme montaj'!$C$1:$C$3329,SMALL(IF('malzeme montaj'!$B$1:$B$3329=BZ$3,IF('malzeme montaj'!$C$1:$C$3329&lt;&gt;"",ROW('malzeme montaj'!$C$1:$C$3329))),ROWS(BZ$4:BZ130))))</f>
        <v/>
      </c>
      <c r="CA130" s="34" t="str">
        <f t="array" ref="CA130">IF(ROWS(CA$4:CA130)&gt;CA$1,"",INDEX('malzeme montaj'!$C$1:$C$3329,SMALL(IF('malzeme montaj'!$B$1:$B$3329=CA$3,IF('malzeme montaj'!$C$1:$C$3329&lt;&gt;"",ROW('malzeme montaj'!$C$1:$C$3329))),ROWS(CA$4:CA130))))</f>
        <v/>
      </c>
      <c r="CB130" s="34" t="str">
        <f t="array" ref="CB130">IF(ROWS(CB$4:CB130)&gt;CB$1,"",INDEX('malzeme montaj'!$C$1:$C$3329,SMALL(IF('malzeme montaj'!$B$1:$B$3329=CB$3,IF('malzeme montaj'!$C$1:$C$3329&lt;&gt;"",ROW('malzeme montaj'!$C$1:$C$3329))),ROWS(CB$4:CB130))))</f>
        <v/>
      </c>
      <c r="CC130" s="34" t="str">
        <f t="array" ref="CC130">IF(ROWS(CC$4:CC130)&gt;CC$1,"",INDEX('malzeme montaj'!$C$1:$C$3329,SMALL(IF('malzeme montaj'!$B$1:$B$3329=CC$3,IF('malzeme montaj'!$C$1:$C$3329&lt;&gt;"",ROW('malzeme montaj'!$C$1:$C$3329))),ROWS(CC$4:CC130))))</f>
        <v/>
      </c>
      <c r="CD130" s="34" t="str">
        <f t="array" ref="CD130">IF(ROWS(CD$4:CD130)&gt;CD$1,"",INDEX('malzeme montaj'!$C$1:$C$3329,SMALL(IF('malzeme montaj'!$B$1:$B$3329=CD$3,IF('malzeme montaj'!$C$1:$C$3329&lt;&gt;"",ROW('malzeme montaj'!$C$1:$C$3329))),ROWS(CD$4:CD130))))</f>
        <v/>
      </c>
      <c r="CE130" s="34" t="str">
        <f t="array" ref="CE130">IF(ROWS(CE$4:CE130)&gt;CE$1,"",INDEX('malzeme montaj'!$C$1:$C$3329,SMALL(IF('malzeme montaj'!$B$1:$B$3329=CE$3,IF('malzeme montaj'!$C$1:$C$3329&lt;&gt;"",ROW('malzeme montaj'!$C$1:$C$3329))),ROWS(CE$4:CE130))))</f>
        <v/>
      </c>
      <c r="CF130" s="34" t="str">
        <f t="array" ref="CF130">IF(ROWS(CF$4:CF130)&gt;CF$1,"",INDEX('malzeme montaj'!$C$1:$C$3329,SMALL(IF('malzeme montaj'!$B$1:$B$3329=CF$3,IF('malzeme montaj'!$C$1:$C$3329&lt;&gt;"",ROW('malzeme montaj'!$C$1:$C$3329))),ROWS(CF$4:CF130))))</f>
        <v/>
      </c>
      <c r="CG130" s="34" t="str">
        <f t="array" ref="CG130">IF(ROWS(CG$4:CG130)&gt;CG$1,"",INDEX('malzeme montaj'!$C$1:$C$3329,SMALL(IF('malzeme montaj'!$B$1:$B$3329=CG$3,IF('malzeme montaj'!$C$1:$C$3329&lt;&gt;"",ROW('malzeme montaj'!$C$1:$C$3329))),ROWS(CG$4:CG130))))</f>
        <v/>
      </c>
      <c r="CH130" s="34" t="str">
        <f t="array" ref="CH130">IF(ROWS(CH$4:CH130)&gt;CH$1,"",INDEX('malzeme montaj'!$C$1:$C$3329,SMALL(IF('malzeme montaj'!$B$1:$B$3329=CH$3,IF('malzeme montaj'!$C$1:$C$3329&lt;&gt;"",ROW('malzeme montaj'!$C$1:$C$3329))),ROWS(CH$4:CH130))))</f>
        <v/>
      </c>
      <c r="CI130" s="34" t="str">
        <f t="array" ref="CI130">IF(ROWS(CI$4:CI130)&gt;CI$1,"",INDEX('malzeme montaj'!$C$1:$C$3329,SMALL(IF('malzeme montaj'!$B$1:$B$3329=CI$3,IF('malzeme montaj'!$C$1:$C$3329&lt;&gt;"",ROW('malzeme montaj'!$C$1:$C$3329))),ROWS(CI$4:CI130))))</f>
        <v/>
      </c>
      <c r="CJ130" s="34" t="str">
        <f t="array" ref="CJ130">IF(ROWS(CJ$4:CJ130)&gt;CJ$1,"",INDEX('malzeme montaj'!$C$1:$C$3329,SMALL(IF('malzeme montaj'!$B$1:$B$3329=CJ$3,IF('malzeme montaj'!$C$1:$C$3329&lt;&gt;"",ROW('malzeme montaj'!$C$1:$C$3329))),ROWS(CJ$4:CJ130))))</f>
        <v/>
      </c>
      <c r="CK130" s="34" t="str">
        <f t="array" ref="CK130">IF(ROWS(CK$4:CK130)&gt;CK$1,"",INDEX('malzeme montaj'!$C$1:$C$3329,SMALL(IF('malzeme montaj'!$B$1:$B$3329=CK$3,IF('malzeme montaj'!$C$1:$C$3329&lt;&gt;"",ROW('malzeme montaj'!$C$1:$C$3329))),ROWS(CK$4:CK130))))</f>
        <v/>
      </c>
      <c r="CL130" s="34" t="str">
        <f t="array" ref="CL130">IF(ROWS(CL$4:CL130)&gt;CL$1,"",INDEX('malzeme montaj'!$C$1:$C$3329,SMALL(IF('malzeme montaj'!$B$1:$B$3329=CL$3,IF('malzeme montaj'!$C$1:$C$3329&lt;&gt;"",ROW('malzeme montaj'!$C$1:$C$3329))),ROWS(CL$4:CL130))))</f>
        <v/>
      </c>
      <c r="CM130" s="34" t="str">
        <f t="array" ref="CM130">IF(ROWS(CM$4:CM130)&gt;CM$1,"",INDEX('malzeme montaj'!$C$1:$C$3329,SMALL(IF('malzeme montaj'!$B$1:$B$3329=CM$3,IF('malzeme montaj'!$C$1:$C$3329&lt;&gt;"",ROW('malzeme montaj'!$C$1:$C$3329))),ROWS(CM$4:CM130))))</f>
        <v/>
      </c>
      <c r="CN130" s="34" t="str">
        <f t="array" ref="CN130">IF(ROWS(CN$4:CN130)&gt;CN$1,"",INDEX('malzeme montaj'!$C$1:$C$3329,SMALL(IF('malzeme montaj'!$B$1:$B$3329=CN$3,IF('malzeme montaj'!$C$1:$C$3329&lt;&gt;"",ROW('malzeme montaj'!$C$1:$C$3329))),ROWS(CN$4:CN130))))</f>
        <v/>
      </c>
      <c r="CO130" s="34" t="str">
        <f t="array" ref="CO130">IF(ROWS(CO$4:CO130)&gt;CO$1,"",INDEX('malzeme montaj'!$C$1:$C$3329,SMALL(IF('malzeme montaj'!$B$1:$B$3329=CO$3,IF('malzeme montaj'!$C$1:$C$3329&lt;&gt;"",ROW('malzeme montaj'!$C$1:$C$3329))),ROWS(CO$4:CO130))))</f>
        <v/>
      </c>
      <c r="CP130" s="34" t="str">
        <f t="array" ref="CP130">IF(ROWS(CP$4:CP130)&gt;CP$1,"",INDEX('malzeme montaj'!$C$1:$C$3329,SMALL(IF('malzeme montaj'!$B$1:$B$3329=CP$3,IF('malzeme montaj'!$C$1:$C$3329&lt;&gt;"",ROW('malzeme montaj'!$C$1:$C$3329))),ROWS(CP$4:CP130))))</f>
        <v/>
      </c>
      <c r="CQ130" s="34" t="str">
        <f t="array" ref="CQ130">IF(ROWS(CQ$4:CQ130)&gt;CQ$1,"",INDEX('malzeme montaj'!$C$1:$C$3329,SMALL(IF('malzeme montaj'!$B$1:$B$3329=CQ$3,IF('malzeme montaj'!$C$1:$C$3329&lt;&gt;"",ROW('malzeme montaj'!$C$1:$C$3329))),ROWS(CQ$4:CQ130))))</f>
        <v/>
      </c>
      <c r="CR130" s="34" t="str">
        <f t="array" ref="CR130">IF(ROWS(CR$4:CR130)&gt;CR$1,"",INDEX('malzeme montaj'!$C$1:$C$3329,SMALL(IF('malzeme montaj'!$B$1:$B$3329=CR$3,IF('malzeme montaj'!$C$1:$C$3329&lt;&gt;"",ROW('malzeme montaj'!$C$1:$C$3329))),ROWS(CR$4:CR130))))</f>
        <v/>
      </c>
      <c r="CS130" s="34" t="str">
        <f t="array" ref="CS130">IF(ROWS(CS$4:CS130)&gt;CS$1,"",INDEX('malzeme montaj'!$C$1:$C$3329,SMALL(IF('malzeme montaj'!$B$1:$B$3329=CS$3,IF('malzeme montaj'!$C$1:$C$3329&lt;&gt;"",ROW('malzeme montaj'!$C$1:$C$3329))),ROWS(CS$4:CS130))))</f>
        <v/>
      </c>
      <c r="CT130" s="34" t="str">
        <f t="array" ref="CT130">IF(ROWS(CT$4:CT130)&gt;CT$1,"",INDEX('malzeme montaj'!$C$1:$C$3329,SMALL(IF('malzeme montaj'!$B$1:$B$3329=CT$3,IF('malzeme montaj'!$C$1:$C$3329&lt;&gt;"",ROW('malzeme montaj'!$C$1:$C$3329))),ROWS(CT$4:CT130))))</f>
        <v/>
      </c>
      <c r="CU130" s="34" t="str">
        <f t="array" ref="CU130">IF(ROWS(CU$4:CU130)&gt;CU$1,"",INDEX('malzeme montaj'!$C$1:$C$3329,SMALL(IF('malzeme montaj'!$B$1:$B$3329=CU$3,IF('malzeme montaj'!$C$1:$C$3329&lt;&gt;"",ROW('malzeme montaj'!$C$1:$C$3329))),ROWS(CU$4:CU130))))</f>
        <v/>
      </c>
      <c r="CV130" s="34" t="str">
        <f t="array" ref="CV130">IF(ROWS(CV$4:CV130)&gt;CV$1,"",INDEX('malzeme montaj'!$C$1:$C$3329,SMALL(IF('malzeme montaj'!$B$1:$B$3329=CV$3,IF('malzeme montaj'!$C$1:$C$3329&lt;&gt;"",ROW('malzeme montaj'!$C$1:$C$3329))),ROWS(CV$4:CV130))))</f>
        <v/>
      </c>
      <c r="CW130" s="34" t="str">
        <f t="array" ref="CW130">IF(ROWS(CW$4:CW130)&gt;CW$1,"",INDEX('malzeme montaj'!$C$1:$C$3329,SMALL(IF('malzeme montaj'!$B$1:$B$3329=CW$3,IF('malzeme montaj'!$C$1:$C$3329&lt;&gt;"",ROW('malzeme montaj'!$C$1:$C$3329))),ROWS(CW$4:CW130))))</f>
        <v/>
      </c>
      <c r="CX130" s="34" t="str">
        <f t="array" ref="CX130">IF(ROWS(CX$4:CX130)&gt;CX$1,"",INDEX('malzeme montaj'!$C$1:$C$3329,SMALL(IF('malzeme montaj'!$B$1:$B$3329=CX$3,IF('malzeme montaj'!$C$1:$C$3329&lt;&gt;"",ROW('malzeme montaj'!$C$1:$C$3329))),ROWS(CX$4:CX130))))</f>
        <v/>
      </c>
      <c r="CY130" s="34" t="str">
        <f t="array" ref="CY130">IF(ROWS(CY$4:CY130)&gt;CY$1,"",INDEX('malzeme montaj'!$C$1:$C$3329,SMALL(IF('malzeme montaj'!$B$1:$B$3329=CY$3,IF('malzeme montaj'!$C$1:$C$3329&lt;&gt;"",ROW('malzeme montaj'!$C$1:$C$3329))),ROWS(CY$4:CY130))))</f>
        <v/>
      </c>
      <c r="CZ130" s="34" t="str">
        <f t="array" ref="CZ130">IF(ROWS(CZ$4:CZ130)&gt;CZ$1,"",INDEX('malzeme montaj'!$C$1:$C$3329,SMALL(IF('malzeme montaj'!$B$1:$B$3329=CZ$3,IF('malzeme montaj'!$C$1:$C$3329&lt;&gt;"",ROW('malzeme montaj'!$C$1:$C$3329))),ROWS(CZ$4:CZ130))))</f>
        <v/>
      </c>
      <c r="DA130" s="34" t="str">
        <f t="array" ref="DA130">IF(ROWS(DA$4:DA130)&gt;DA$1,"",INDEX('malzeme montaj'!$C$1:$C$3329,SMALL(IF('malzeme montaj'!$B$1:$B$3329=DA$3,IF('malzeme montaj'!$C$1:$C$3329&lt;&gt;"",ROW('malzeme montaj'!$C$1:$C$3329))),ROWS(DA$4:DA130))))</f>
        <v/>
      </c>
      <c r="DB130" s="34" t="str">
        <f t="array" ref="DB130">IF(ROWS(DB$4:DB130)&gt;DB$1,"",INDEX('malzeme montaj'!$C$1:$C$3329,SMALL(IF('malzeme montaj'!$B$1:$B$3329=DB$3,IF('malzeme montaj'!$C$1:$C$3329&lt;&gt;"",ROW('malzeme montaj'!$C$1:$C$3329))),ROWS(DB$4:DB130))))</f>
        <v/>
      </c>
      <c r="DC130" s="34" t="str">
        <f t="array" ref="DC130">IF(ROWS(DC$4:DC130)&gt;DC$1,"",INDEX('malzeme montaj'!$C$1:$C$3329,SMALL(IF('malzeme montaj'!$B$1:$B$3329=DC$3,IF('malzeme montaj'!$C$1:$C$3329&lt;&gt;"",ROW('malzeme montaj'!$C$1:$C$3329))),ROWS(DC$4:DC130))))</f>
        <v/>
      </c>
      <c r="DD130" s="34" t="str">
        <f t="array" ref="DD130">IF(ROWS(DD$4:DD130)&gt;DD$1,"",INDEX('malzeme montaj'!$C$1:$C$3329,SMALL(IF('malzeme montaj'!$B$1:$B$3329=DD$3,IF('malzeme montaj'!$C$1:$C$3329&lt;&gt;"",ROW('malzeme montaj'!$C$1:$C$3329))),ROWS(DD$4:DD130))))</f>
        <v/>
      </c>
      <c r="DE130" s="34" t="str">
        <f t="array" ref="DE130">IF(ROWS(DE$4:DE130)&gt;DE$1,"",INDEX('malzeme montaj'!$C$1:$C$3329,SMALL(IF('malzeme montaj'!$B$1:$B$3329=DE$3,IF('malzeme montaj'!$C$1:$C$3329&lt;&gt;"",ROW('malzeme montaj'!$C$1:$C$3329))),ROWS(DE$4:DE130))))</f>
        <v/>
      </c>
      <c r="DF130" s="34" t="str">
        <f t="array" ref="DF130">IF(ROWS(DF$4:DF130)&gt;DF$1,"",INDEX('malzeme montaj'!$C$1:$C$3329,SMALL(IF('malzeme montaj'!$B$1:$B$3329=DF$3,IF('malzeme montaj'!$C$1:$C$3329&lt;&gt;"",ROW('malzeme montaj'!$C$1:$C$3329))),ROWS(DF$4:DF130))))</f>
        <v/>
      </c>
      <c r="DG130" s="34" t="str">
        <f t="array" ref="DG130">IF(ROWS(DG$4:DG130)&gt;DG$1,"",INDEX('malzeme montaj'!$C$1:$C$3329,SMALL(IF('malzeme montaj'!$B$1:$B$3329=DG$3,IF('malzeme montaj'!$C$1:$C$3329&lt;&gt;"",ROW('malzeme montaj'!$C$1:$C$3329))),ROWS(DG$4:DG130))))</f>
        <v/>
      </c>
      <c r="DH130" s="34" t="str">
        <f t="array" ref="DH130">IF(ROWS(DH$4:DH130)&gt;DH$1,"",INDEX('malzeme montaj'!$C$1:$C$3329,SMALL(IF('malzeme montaj'!$B$1:$B$3329=DH$3,IF('malzeme montaj'!$C$1:$C$3329&lt;&gt;"",ROW('malzeme montaj'!$C$1:$C$3329))),ROWS(DH$4:DH130))))</f>
        <v/>
      </c>
      <c r="DI130" s="34" t="str">
        <f t="array" ref="DI130">IF(ROWS(DI$4:DI130)&gt;DI$1,"",INDEX('malzeme montaj'!$C$1:$C$3329,SMALL(IF('malzeme montaj'!$B$1:$B$3329=DI$3,IF('malzeme montaj'!$C$1:$C$3329&lt;&gt;"",ROW('malzeme montaj'!$C$1:$C$3329))),ROWS(DI$4:DI130))))</f>
        <v/>
      </c>
      <c r="DJ130" s="34" t="str">
        <f t="array" ref="DJ130">IF(ROWS(DJ$4:DJ130)&gt;DJ$1,"",INDEX('malzeme montaj'!$C$1:$C$3329,SMALL(IF('malzeme montaj'!$B$1:$B$3329=DJ$3,IF('malzeme montaj'!$C$1:$C$3329&lt;&gt;"",ROW('malzeme montaj'!$C$1:$C$3329))),ROWS(DJ$4:DJ130))))</f>
        <v/>
      </c>
      <c r="DK130" s="34" t="str">
        <f t="array" ref="DK130">IF(ROWS(DK$4:DK130)&gt;DK$1,"",INDEX('malzeme montaj'!$C$1:$C$3329,SMALL(IF('malzeme montaj'!$B$1:$B$3329=DK$3,IF('malzeme montaj'!$C$1:$C$3329&lt;&gt;"",ROW('malzeme montaj'!$C$1:$C$3329))),ROWS(DK$4:DK130))))</f>
        <v/>
      </c>
      <c r="DL130" s="34" t="str">
        <f t="array" ref="DL130">IF(ROWS(DL$4:DL130)&gt;DL$1,"",INDEX('malzeme montaj'!$C$1:$C$3329,SMALL(IF('malzeme montaj'!$B$1:$B$3329=DL$3,IF('malzeme montaj'!$C$1:$C$3329&lt;&gt;"",ROW('malzeme montaj'!$C$1:$C$3329))),ROWS(DL$4:DL130))))</f>
        <v/>
      </c>
      <c r="DM130" s="34" t="str">
        <f t="array" ref="DM130">IF(ROWS(DM$4:DM130)&gt;DM$1,"",INDEX('malzeme montaj'!$C$1:$C$3329,SMALL(IF('malzeme montaj'!$B$1:$B$3329=DM$3,IF('malzeme montaj'!$C$1:$C$3329&lt;&gt;"",ROW('malzeme montaj'!$C$1:$C$3329))),ROWS(DM$4:DM130))))</f>
        <v/>
      </c>
      <c r="DN130" s="34" t="str">
        <f t="array" ref="DN130">IF(ROWS(DN$4:DN130)&gt;DN$1,"",INDEX('malzeme montaj'!$C$1:$C$3329,SMALL(IF('malzeme montaj'!$B$1:$B$3329=DN$3,IF('malzeme montaj'!$C$1:$C$3329&lt;&gt;"",ROW('malzeme montaj'!$C$1:$C$3329))),ROWS(DN$4:DN130))))</f>
        <v/>
      </c>
      <c r="DO130" s="34" t="str">
        <f t="array" ref="DO130">IF(ROWS(DO$4:DO130)&gt;DO$1,"",INDEX('malzeme montaj'!$C$1:$C$3329,SMALL(IF('malzeme montaj'!$B$1:$B$3329=DO$3,IF('malzeme montaj'!$C$1:$C$3329&lt;&gt;"",ROW('malzeme montaj'!$C$1:$C$3329))),ROWS(DO$4:DO130))))</f>
        <v/>
      </c>
      <c r="DP130" s="34" t="str">
        <f t="array" ref="DP130">IF(ROWS(DP$4:DP130)&gt;DP$1,"",INDEX('malzeme montaj'!$C$1:$C$3329,SMALL(IF('malzeme montaj'!$B$1:$B$3329=DP$3,IF('malzeme montaj'!$C$1:$C$3329&lt;&gt;"",ROW('malzeme montaj'!$C$1:$C$3329))),ROWS(DP$4:DP130))))</f>
        <v/>
      </c>
      <c r="DQ130" s="34" t="str">
        <f t="array" ref="DQ130">IF(ROWS(DQ$4:DQ130)&gt;DQ$1,"",INDEX('malzeme montaj'!$C$1:$C$3329,SMALL(IF('malzeme montaj'!$B$1:$B$3329=DQ$3,IF('malzeme montaj'!$C$1:$C$3329&lt;&gt;"",ROW('malzeme montaj'!$C$1:$C$3329))),ROWS(DQ$4:DQ130))))</f>
        <v/>
      </c>
      <c r="DR130" s="34" t="str">
        <f t="array" ref="DR130">IF(ROWS(DR$4:DR130)&gt;DR$1,"",INDEX('malzeme montaj'!$C$1:$C$3329,SMALL(IF('malzeme montaj'!$B$1:$B$3329=DR$3,IF('malzeme montaj'!$C$1:$C$3329&lt;&gt;"",ROW('malzeme montaj'!$C$1:$C$3329))),ROWS(DR$4:DR130))))</f>
        <v/>
      </c>
      <c r="DS130" s="34" t="str">
        <f t="array" ref="DS130">IF(ROWS(DS$4:DS130)&gt;DS$1,"",INDEX('malzeme montaj'!$C$1:$C$3329,SMALL(IF('malzeme montaj'!$B$1:$B$3329=DS$3,IF('malzeme montaj'!$C$1:$C$3329&lt;&gt;"",ROW('malzeme montaj'!$C$1:$C$3329))),ROWS(DS$4:DS130))))</f>
        <v/>
      </c>
      <c r="DT130" s="34" t="str">
        <f t="array" ref="DT130">IF(ROWS(DT$4:DT130)&gt;DT$1,"",INDEX('malzeme montaj'!$C$1:$C$3329,SMALL(IF('malzeme montaj'!$B$1:$B$3329=DT$3,IF('malzeme montaj'!$C$1:$C$3329&lt;&gt;"",ROW('malzeme montaj'!$C$1:$C$3329))),ROWS(DT$4:DT130))))</f>
        <v/>
      </c>
      <c r="DU130" s="34" t="str">
        <f t="array" ref="DU130">IF(ROWS(DU$4:DU130)&gt;DU$1,"",INDEX('malzeme montaj'!$C$1:$C$3329,SMALL(IF('malzeme montaj'!$B$1:$B$3329=DU$3,IF('malzeme montaj'!$C$1:$C$3329&lt;&gt;"",ROW('malzeme montaj'!$C$1:$C$3329))),ROWS(DU$4:DU130))))</f>
        <v/>
      </c>
      <c r="DV130" s="34" t="str">
        <f t="array" ref="DV130">IF(ROWS(DV$4:DV130)&gt;DV$1,"",INDEX('malzeme montaj'!$C$1:$C$3329,SMALL(IF('malzeme montaj'!$B$1:$B$3329=DV$3,IF('malzeme montaj'!$C$1:$C$3329&lt;&gt;"",ROW('malzeme montaj'!$C$1:$C$3329))),ROWS(DV$4:DV130))))</f>
        <v/>
      </c>
      <c r="DW130" s="34" t="str">
        <f t="array" ref="DW130">IF(ROWS(DW$4:DW130)&gt;DW$1,"",INDEX('malzeme montaj'!$C$1:$C$3329,SMALL(IF('malzeme montaj'!$B$1:$B$3329=DW$3,IF('malzeme montaj'!$C$1:$C$3329&lt;&gt;"",ROW('malzeme montaj'!$C$1:$C$3329))),ROWS(DW$4:DW130))))</f>
        <v/>
      </c>
      <c r="DX130" s="34" t="str">
        <f t="array" ref="DX130">IF(ROWS(DX$4:DX130)&gt;DX$1,"",INDEX('malzeme montaj'!$C$1:$C$3329,SMALL(IF('malzeme montaj'!$B$1:$B$3329=DX$3,IF('malzeme montaj'!$C$1:$C$3329&lt;&gt;"",ROW('malzeme montaj'!$C$1:$C$3329))),ROWS(DX$4:DX130))))</f>
        <v/>
      </c>
      <c r="DY130" s="34" t="str">
        <f t="array" ref="DY130">IF(ROWS(DY$4:DY130)&gt;DY$1,"",INDEX('malzeme montaj'!$C$1:$C$3329,SMALL(IF('malzeme montaj'!$B$1:$B$3329=DY$3,IF('malzeme montaj'!$C$1:$C$3329&lt;&gt;"",ROW('malzeme montaj'!$C$1:$C$3329))),ROWS(DY$4:DY130))))</f>
        <v/>
      </c>
      <c r="DZ130" s="34" t="str">
        <f t="array" ref="DZ130">IF(ROWS(DZ$4:DZ130)&gt;DZ$1,"",INDEX('malzeme montaj'!$C$1:$C$3329,SMALL(IF('malzeme montaj'!$B$1:$B$3329=DZ$3,IF('malzeme montaj'!$C$1:$C$3329&lt;&gt;"",ROW('malzeme montaj'!$C$1:$C$3329))),ROWS(DZ$4:DZ130))))</f>
        <v/>
      </c>
      <c r="EA130" s="34" t="str">
        <f t="array" ref="EA130">IF(ROWS(EA$4:EA130)&gt;EA$1,"",INDEX('malzeme montaj'!$C$1:$C$3329,SMALL(IF('malzeme montaj'!$B$1:$B$3329=EA$3,IF('malzeme montaj'!$C$1:$C$3329&lt;&gt;"",ROW('malzeme montaj'!$C$1:$C$3329))),ROWS(EA$4:EA130))))</f>
        <v/>
      </c>
      <c r="EB130" s="34" t="str">
        <f t="array" ref="EB130">IF(ROWS(EB$4:EB130)&gt;EB$1,"",INDEX('malzeme montaj'!$C$1:$C$3329,SMALL(IF('malzeme montaj'!$B$1:$B$3329=EB$3,IF('malzeme montaj'!$C$1:$C$3329&lt;&gt;"",ROW('malzeme montaj'!$C$1:$C$3329))),ROWS(EB$4:EB130))))</f>
        <v/>
      </c>
      <c r="EC130" s="34" t="str">
        <f t="array" ref="EC130">IF(ROWS(EC$4:EC130)&gt;EC$1,"",INDEX('malzeme montaj'!$C$1:$C$3329,SMALL(IF('malzeme montaj'!$B$1:$B$3329=EC$3,IF('malzeme montaj'!$C$1:$C$3329&lt;&gt;"",ROW('malzeme montaj'!$C$1:$C$3329))),ROWS(EC$4:EC130))))</f>
        <v/>
      </c>
      <c r="ED130" s="34" t="str">
        <f t="array" ref="ED130">IF(ROWS(ED$4:ED130)&gt;ED$1,"",INDEX('malzeme montaj'!$C$1:$C$3329,SMALL(IF('malzeme montaj'!$B$1:$B$3329=ED$3,IF('malzeme montaj'!$C$1:$C$3329&lt;&gt;"",ROW('malzeme montaj'!$C$1:$C$3329))),ROWS(ED$4:ED130))))</f>
        <v/>
      </c>
      <c r="EE130" s="34" t="str">
        <f t="array" ref="EE130">IF(ROWS(EE$4:EE130)&gt;EE$1,"",INDEX('malzeme montaj'!$C$1:$C$3329,SMALL(IF('malzeme montaj'!$B$1:$B$3329=EE$3,IF('malzeme montaj'!$C$1:$C$3329&lt;&gt;"",ROW('malzeme montaj'!$C$1:$C$3329))),ROWS(EE$4:EE130))))</f>
        <v/>
      </c>
      <c r="EF130" s="34" t="str">
        <f t="array" ref="EF130">IF(ROWS(EF$4:EF130)&gt;EF$1,"",INDEX('malzeme montaj'!$C$1:$C$3329,SMALL(IF('malzeme montaj'!$B$1:$B$3329=EF$3,IF('malzeme montaj'!$C$1:$C$3329&lt;&gt;"",ROW('malzeme montaj'!$C$1:$C$3329))),ROWS(EF$4:EF130))))</f>
        <v/>
      </c>
      <c r="EG130" s="34" t="str">
        <f t="array" ref="EG130">IF(ROWS(EG$4:EG130)&gt;EG$1,"",INDEX('malzeme montaj'!$C$1:$C$3329,SMALL(IF('malzeme montaj'!$B$1:$B$3329=EG$3,IF('malzeme montaj'!$C$1:$C$3329&lt;&gt;"",ROW('malzeme montaj'!$C$1:$C$3329))),ROWS(EG$4:EG130))))</f>
        <v/>
      </c>
      <c r="EH130" s="34" t="str">
        <f t="array" ref="EH130">IF(ROWS(EH$4:EH130)&gt;EH$1,"",INDEX('malzeme montaj'!$C$1:$C$3329,SMALL(IF('malzeme montaj'!$B$1:$B$3329=EH$3,IF('malzeme montaj'!$C$1:$C$3329&lt;&gt;"",ROW('malzeme montaj'!$C$1:$C$3329))),ROWS(EH$4:EH130))))</f>
        <v/>
      </c>
      <c r="EI130" s="34" t="str">
        <f t="array" ref="EI130">IF(ROWS(EI$4:EI130)&gt;EI$1,"",INDEX('malzeme montaj'!$C$1:$C$3329,SMALL(IF('malzeme montaj'!$B$1:$B$3329=EI$3,IF('malzeme montaj'!$C$1:$C$3329&lt;&gt;"",ROW('malzeme montaj'!$C$1:$C$3329))),ROWS(EI$4:EI130))))</f>
        <v/>
      </c>
      <c r="EJ130" s="34" t="str">
        <f t="array" ref="EJ130">IF(ROWS(EJ$4:EJ130)&gt;EJ$1,"",INDEX('malzeme montaj'!$C$1:$C$3329,SMALL(IF('malzeme montaj'!$B$1:$B$3329=EJ$3,IF('malzeme montaj'!$C$1:$C$3329&lt;&gt;"",ROW('malzeme montaj'!$C$1:$C$3329))),ROWS(EJ$4:EJ130))))</f>
        <v/>
      </c>
      <c r="EK130" s="34" t="str">
        <f t="array" ref="EK130">IF(ROWS(EK$4:EK130)&gt;EK$1,"",INDEX('malzeme montaj'!$C$1:$C$3329,SMALL(IF('malzeme montaj'!$B$1:$B$3329=EK$3,IF('malzeme montaj'!$C$1:$C$3329&lt;&gt;"",ROW('malzeme montaj'!$C$1:$C$3329))),ROWS(EK$4:EK130))))</f>
        <v/>
      </c>
      <c r="EL130" s="34" t="str">
        <f t="array" ref="EL130">IF(ROWS(EL$4:EL130)&gt;EL$1,"",INDEX('malzeme montaj'!$C$1:$C$3329,SMALL(IF('malzeme montaj'!$B$1:$B$3329=EL$3,IF('malzeme montaj'!$C$1:$C$3329&lt;&gt;"",ROW('malzeme montaj'!$C$1:$C$3329))),ROWS(EL$4:EL130))))</f>
        <v/>
      </c>
      <c r="EM130" s="34" t="str">
        <f t="array" ref="EM130">IF(ROWS(EM$4:EM130)&gt;EM$1,"",INDEX('malzeme montaj'!$C$1:$C$3329,SMALL(IF('malzeme montaj'!$B$1:$B$3329=EM$3,IF('malzeme montaj'!$C$1:$C$3329&lt;&gt;"",ROW('malzeme montaj'!$C$1:$C$3329))),ROWS(EM$4:EM130))))</f>
        <v/>
      </c>
      <c r="EN130" s="34" t="str">
        <f t="array" ref="EN130">IF(ROWS(EN$4:EN130)&gt;EN$1,"",INDEX('malzeme montaj'!$C$1:$C$3329,SMALL(IF('malzeme montaj'!$B$1:$B$3329=EN$3,IF('malzeme montaj'!$C$1:$C$3329&lt;&gt;"",ROW('malzeme montaj'!$C$1:$C$3329))),ROWS(EN$4:EN130))))</f>
        <v/>
      </c>
      <c r="EO130" s="34" t="str">
        <f t="array" ref="EO130">IF(ROWS(EO$4:EO130)&gt;EO$1,"",INDEX('malzeme montaj'!$C$1:$C$3329,SMALL(IF('malzeme montaj'!$B$1:$B$3329=EO$3,IF('malzeme montaj'!$C$1:$C$3329&lt;&gt;"",ROW('malzeme montaj'!$C$1:$C$3329))),ROWS(EO$4:EO130))))</f>
        <v/>
      </c>
      <c r="EP130" s="34" t="str">
        <f t="array" ref="EP130">IF(ROWS(EP$4:EP130)&gt;EP$1,"",INDEX('malzeme montaj'!$C$1:$C$3329,SMALL(IF('malzeme montaj'!$B$1:$B$3329=EP$3,IF('malzeme montaj'!$C$1:$C$3329&lt;&gt;"",ROW('malzeme montaj'!$C$1:$C$3329))),ROWS(EP$4:EP130))))</f>
        <v/>
      </c>
      <c r="EQ130" s="34" t="str">
        <f t="array" ref="EQ130">IF(ROWS(EQ$4:EQ130)&gt;EQ$1,"",INDEX('malzeme montaj'!$C$1:$C$3329,SMALL(IF('malzeme montaj'!$B$1:$B$3329=EQ$3,IF('malzeme montaj'!$C$1:$C$3329&lt;&gt;"",ROW('malzeme montaj'!$C$1:$C$3329))),ROWS(EQ$4:EQ130))))</f>
        <v/>
      </c>
      <c r="ER130" s="34" t="str">
        <f t="array" ref="ER130">IF(ROWS(ER$4:ER130)&gt;ER$1,"",INDEX('malzeme montaj'!$C$1:$C$3329,SMALL(IF('malzeme montaj'!$B$1:$B$3329=ER$3,IF('malzeme montaj'!$C$1:$C$3329&lt;&gt;"",ROW('malzeme montaj'!$C$1:$C$3329))),ROWS(ER$4:ER130))))</f>
        <v/>
      </c>
      <c r="ES130" s="34" t="str">
        <f t="array" ref="ES130">IF(ROWS(ES$4:ES130)&gt;ES$1,"",INDEX('malzeme montaj'!$C$1:$C$3329,SMALL(IF('malzeme montaj'!$B$1:$B$3329=ES$3,IF('malzeme montaj'!$C$1:$C$3329&lt;&gt;"",ROW('malzeme montaj'!$C$1:$C$3329))),ROWS(ES$4:ES130))))</f>
        <v/>
      </c>
      <c r="ET130" s="34" t="str">
        <f t="array" ref="ET130">IF(ROWS(ET$4:ET130)&gt;ET$1,"",INDEX('malzeme montaj'!$C$1:$C$3329,SMALL(IF('malzeme montaj'!$B$1:$B$3329=ET$3,IF('malzeme montaj'!$C$1:$C$3329&lt;&gt;"",ROW('malzeme montaj'!$C$1:$C$3329))),ROWS(ET$4:ET130))))</f>
        <v/>
      </c>
      <c r="EU130" s="34" t="str">
        <f t="array" ref="EU130">IF(ROWS(EU$4:EU130)&gt;EU$1,"",INDEX('malzeme montaj'!$C$1:$C$3329,SMALL(IF('malzeme montaj'!$B$1:$B$3329=EU$3,IF('malzeme montaj'!$C$1:$C$3329&lt;&gt;"",ROW('malzeme montaj'!$C$1:$C$3329))),ROWS(EU$4:EU130))))</f>
        <v/>
      </c>
      <c r="EV130" s="34" t="str">
        <f t="array" ref="EV130">IF(ROWS(EV$4:EV130)&gt;EV$1,"",INDEX('malzeme montaj'!$C$1:$C$3329,SMALL(IF('malzeme montaj'!$B$1:$B$3329=EV$3,IF('malzeme montaj'!$C$1:$C$3329&lt;&gt;"",ROW('malzeme montaj'!$C$1:$C$3329))),ROWS(EV$4:EV130))))</f>
        <v/>
      </c>
      <c r="EW130" s="34" t="str">
        <f t="array" ref="EW130">IF(ROWS(EW$4:EW130)&gt;EW$1,"",INDEX('malzeme montaj'!$C$1:$C$3329,SMALL(IF('malzeme montaj'!$B$1:$B$3329=EW$3,IF('malzeme montaj'!$C$1:$C$3329&lt;&gt;"",ROW('malzeme montaj'!$C$1:$C$3329))),ROWS(EW$4:EW130))))</f>
        <v/>
      </c>
    </row>
    <row r="131" spans="1:153" ht="12.75" customHeight="1">
      <c r="A131" s="38" t="str">
        <f t="array" ref="A131">IF(ROWS(A$4:A131)&gt;A$1,"",INDEX('malzeme montaj'!$C$1:$C$3329,SMALL(IF('malzeme montaj'!$B$1:$B$3329=A$3,IF('malzeme montaj'!$C$1:$C$3329&lt;&gt;"",ROW('malzeme montaj'!$C$1:$C$3329))),ROWS(A$4:A131))))</f>
        <v/>
      </c>
      <c r="B131" s="38" t="str">
        <f t="array" ref="B131">IF(ROWS(B$4:B131)&gt;B$1,"",INDEX('malzeme montaj'!$C$1:$C$3329,SMALL(IF('malzeme montaj'!$B$1:$B$3329=B$3,IF('malzeme montaj'!$C$1:$C$3329&lt;&gt;"",ROW('malzeme montaj'!$C$1:$C$3329))),ROWS(B$4:B131))))</f>
        <v/>
      </c>
      <c r="C131" s="38" t="str">
        <f t="array" ref="C131">IF(ROWS(C$4:C131)&gt;C$1,"",INDEX('malzeme montaj'!$C$1:$C$3329,SMALL(IF('malzeme montaj'!$B$1:$B$3329=C$3,IF('malzeme montaj'!$C$1:$C$3329&lt;&gt;"",ROW('malzeme montaj'!$C$1:$C$3329))),ROWS(C$4:C131))))</f>
        <v/>
      </c>
      <c r="D131" s="38" t="str">
        <f t="array" ref="D131">IF(ROWS(D$4:D131)&gt;D$1,"",INDEX('malzeme montaj'!$C$1:$C$3329,SMALL(IF('malzeme montaj'!$B$1:$B$3329=D$3,IF('malzeme montaj'!$C$1:$C$3329&lt;&gt;"",ROW('malzeme montaj'!$C$1:$C$3329))),ROWS(D$4:D131))))</f>
        <v/>
      </c>
      <c r="E131" s="38" t="str">
        <f t="array" ref="E131">IF(ROWS(E$4:E131)&gt;E$1,"",INDEX('malzeme montaj'!$C$1:$C$3329,SMALL(IF('malzeme montaj'!$B$1:$B$3329=E$3,IF('malzeme montaj'!$C$1:$C$3329&lt;&gt;"",ROW('malzeme montaj'!$C$1:$C$3329))),ROWS(E$4:E131))))</f>
        <v/>
      </c>
      <c r="F131" s="38" t="str">
        <f t="array" ref="F131">IF(ROWS(F$4:F131)&gt;F$1,"",INDEX('malzeme montaj'!$C$1:$C$3329,SMALL(IF('malzeme montaj'!$B$1:$B$3329=F$3,IF('malzeme montaj'!$C$1:$C$3329&lt;&gt;"",ROW('malzeme montaj'!$C$1:$C$3329))),ROWS(F$4:F131))))</f>
        <v/>
      </c>
      <c r="G131" s="38" t="str">
        <f t="array" ref="G131">IF(ROWS(G$4:G131)&gt;G$1,"",INDEX('malzeme montaj'!$C$1:$C$3329,SMALL(IF('malzeme montaj'!$B$1:$B$3329=G$3,IF('malzeme montaj'!$C$1:$C$3329&lt;&gt;"",ROW('malzeme montaj'!$C$1:$C$3329))),ROWS(G$4:G131))))</f>
        <v/>
      </c>
      <c r="H131" s="38" t="str">
        <f t="array" ref="H131">IF(ROWS(H$4:H131)&gt;H$1,"",INDEX('malzeme montaj'!$C$1:$C$3329,SMALL(IF('malzeme montaj'!$B$1:$B$3329=H$3,IF('malzeme montaj'!$C$1:$C$3329&lt;&gt;"",ROW('malzeme montaj'!$C$1:$C$3329))),ROWS(H$4:H131))))</f>
        <v/>
      </c>
      <c r="I131" s="38" t="str">
        <f t="array" ref="I131">IF(ROWS(I$4:I131)&gt;I$1,"",INDEX('malzeme montaj'!$C$1:$C$3329,SMALL(IF('malzeme montaj'!$B$1:$B$3329=I$3,IF('malzeme montaj'!$C$1:$C$3329&lt;&gt;"",ROW('malzeme montaj'!$C$1:$C$3329))),ROWS(I$4:I131))))</f>
        <v/>
      </c>
      <c r="J131" s="38" t="str">
        <f t="array" ref="J131">IF(ROWS(J$4:J131)&gt;J$1,"",INDEX('malzeme montaj'!$C$1:$C$3329,SMALL(IF('malzeme montaj'!$B$1:$B$3329=J$3,IF('malzeme montaj'!$C$1:$C$3329&lt;&gt;"",ROW('malzeme montaj'!$C$1:$C$3329))),ROWS(J$4:J131))))</f>
        <v/>
      </c>
      <c r="K131" s="38" t="str">
        <f t="array" ref="K131">IF(ROWS(K$4:K131)&gt;K$1,"",INDEX('malzeme montaj'!$C$1:$C$3329,SMALL(IF('malzeme montaj'!$B$1:$B$3329=K$3,IF('malzeme montaj'!$C$1:$C$3329&lt;&gt;"",ROW('malzeme montaj'!$C$1:$C$3329))),ROWS(K$4:K131))))</f>
        <v/>
      </c>
      <c r="L131" s="38" t="str">
        <f t="array" ref="L131">IF(ROWS(L$4:L131)&gt;L$1,"",INDEX('malzeme montaj'!$C$1:$C$3329,SMALL(IF('malzeme montaj'!$B$1:$B$3329=L$3,IF('malzeme montaj'!$C$1:$C$3329&lt;&gt;"",ROW('malzeme montaj'!$C$1:$C$3329))),ROWS(L$4:L131))))</f>
        <v/>
      </c>
      <c r="M131" s="38" t="str">
        <f t="array" ref="M131">IF(ROWS(M$4:M131)&gt;M$1,"",INDEX('malzeme montaj'!$C$1:$C$3329,SMALL(IF('malzeme montaj'!$B$1:$B$3329=M$3,IF('malzeme montaj'!$C$1:$C$3329&lt;&gt;"",ROW('malzeme montaj'!$C$1:$C$3329))),ROWS(M$4:M131))))</f>
        <v/>
      </c>
      <c r="N131" s="38" t="str">
        <f t="array" ref="N131">IF(ROWS(N$4:N131)&gt;N$1,"",INDEX('malzeme montaj'!$C$1:$C$3329,SMALL(IF('malzeme montaj'!$B$1:$B$3329=N$3,IF('malzeme montaj'!$C$1:$C$3329&lt;&gt;"",ROW('malzeme montaj'!$C$1:$C$3329))),ROWS(N$4:N131))))</f>
        <v/>
      </c>
      <c r="O131" s="38" t="str">
        <f t="array" ref="O131">IF(ROWS(O$4:O131)&gt;O$1,"",INDEX('malzeme montaj'!$C$1:$C$3329,SMALL(IF('malzeme montaj'!$B$1:$B$3329=O$3,IF('malzeme montaj'!$C$1:$C$3329&lt;&gt;"",ROW('malzeme montaj'!$C$1:$C$3329))),ROWS(O$4:O131))))</f>
        <v/>
      </c>
      <c r="P131" s="38" t="str">
        <f t="array" ref="P131">IF(ROWS(P$4:P131)&gt;P$1,"",INDEX('malzeme montaj'!$C$1:$C$3329,SMALL(IF('malzeme montaj'!$B$1:$B$3329=P$3,IF('malzeme montaj'!$C$1:$C$3329&lt;&gt;"",ROW('malzeme montaj'!$C$1:$C$3329))),ROWS(P$4:P131))))</f>
        <v/>
      </c>
      <c r="Q131" s="38" t="str">
        <f t="array" ref="Q131">IF(ROWS(Q$4:Q131)&gt;Q$1,"",INDEX('malzeme montaj'!$C$1:$C$3329,SMALL(IF('malzeme montaj'!$B$1:$B$3329=Q$3,IF('malzeme montaj'!$C$1:$C$3329&lt;&gt;"",ROW('malzeme montaj'!$C$1:$C$3329))),ROWS(Q$4:Q131))))</f>
        <v/>
      </c>
      <c r="R131" s="38" t="str">
        <f t="array" ref="R131">IF(ROWS(R$4:R131)&gt;R$1,"",INDEX('malzeme montaj'!$C$1:$C$3329,SMALL(IF('malzeme montaj'!$B$1:$B$3329=R$3,IF('malzeme montaj'!$C$1:$C$3329&lt;&gt;"",ROW('malzeme montaj'!$C$1:$C$3329))),ROWS(R$4:R131))))</f>
        <v/>
      </c>
      <c r="S131" s="38" t="str">
        <f t="array" ref="S131">IF(ROWS(S$4:S131)&gt;S$1,"",INDEX('malzeme montaj'!$C$1:$C$3329,SMALL(IF('malzeme montaj'!$B$1:$B$3329=S$3,IF('malzeme montaj'!$C$1:$C$3329&lt;&gt;"",ROW('malzeme montaj'!$C$1:$C$3329))),ROWS(S$4:S131))))</f>
        <v/>
      </c>
      <c r="T131" s="38" t="str">
        <f t="array" ref="T131">IF(ROWS(T$4:T131)&gt;T$1,"",INDEX('malzeme montaj'!$C$1:$C$3329,SMALL(IF('malzeme montaj'!$B$1:$B$3329=T$3,IF('malzeme montaj'!$C$1:$C$3329&lt;&gt;"",ROW('malzeme montaj'!$C$1:$C$3329))),ROWS(T$4:T131))))</f>
        <v/>
      </c>
      <c r="U131" s="38" t="str">
        <f t="array" ref="U131">IF(ROWS(U$4:U131)&gt;U$1,"",INDEX('malzeme montaj'!$C$1:$C$3329,SMALL(IF('malzeme montaj'!$B$1:$B$3329=U$3,IF('malzeme montaj'!$C$1:$C$3329&lt;&gt;"",ROW('malzeme montaj'!$C$1:$C$3329))),ROWS(U$4:U131))))</f>
        <v/>
      </c>
      <c r="V131" s="38" t="str">
        <f t="array" ref="V131">IF(ROWS(V$4:V131)&gt;V$1,"",INDEX('malzeme montaj'!$C$1:$C$3329,SMALL(IF('malzeme montaj'!$B$1:$B$3329=V$3,IF('malzeme montaj'!$C$1:$C$3329&lt;&gt;"",ROW('malzeme montaj'!$C$1:$C$3329))),ROWS(V$4:V131))))</f>
        <v/>
      </c>
      <c r="W131" s="38" t="str">
        <f t="array" ref="W131">IF(ROWS(W$4:W131)&gt;W$1,"",INDEX('malzeme montaj'!$C$1:$C$3329,SMALL(IF('malzeme montaj'!$B$1:$B$3329=W$3,IF('malzeme montaj'!$C$1:$C$3329&lt;&gt;"",ROW('malzeme montaj'!$C$1:$C$3329))),ROWS(W$4:W131))))</f>
        <v/>
      </c>
      <c r="X131" s="38" t="str">
        <f t="array" ref="X131">IF(ROWS(X$4:X131)&gt;X$1,"",INDEX('malzeme montaj'!$C$1:$C$3329,SMALL(IF('malzeme montaj'!$B$1:$B$3329=X$3,IF('malzeme montaj'!$C$1:$C$3329&lt;&gt;"",ROW('malzeme montaj'!$C$1:$C$3329))),ROWS(X$4:X131))))</f>
        <v/>
      </c>
      <c r="Y131" s="38" t="str">
        <f t="array" ref="Y131">IF(ROWS(Y$4:Y131)&gt;Y$1,"",INDEX('malzeme montaj'!$C$1:$C$3329,SMALL(IF('malzeme montaj'!$B$1:$B$3329=Y$3,IF('malzeme montaj'!$C$1:$C$3329&lt;&gt;"",ROW('malzeme montaj'!$C$1:$C$3329))),ROWS(Y$4:Y131))))</f>
        <v/>
      </c>
      <c r="Z131" s="38" t="str">
        <f t="array" ref="Z131">IF(ROWS(Z$4:Z131)&gt;Z$1,"",INDEX('malzeme montaj'!$C$1:$C$3329,SMALL(IF('malzeme montaj'!$B$1:$B$3329=Z$3,IF('malzeme montaj'!$C$1:$C$3329&lt;&gt;"",ROW('malzeme montaj'!$C$1:$C$3329))),ROWS(Z$4:Z131))))</f>
        <v/>
      </c>
      <c r="AA131" s="38" t="str">
        <f t="array" ref="AA131">IF(ROWS(AA$4:AA131)&gt;AA$1,"",INDEX('malzeme montaj'!$C$1:$C$3329,SMALL(IF('malzeme montaj'!$B$1:$B$3329=AA$3,IF('malzeme montaj'!$C$1:$C$3329&lt;&gt;"",ROW('malzeme montaj'!$C$1:$C$3329))),ROWS(AA$4:AA131))))</f>
        <v/>
      </c>
      <c r="AB131" s="38" t="str">
        <f t="array" ref="AB131">IF(ROWS(AB$4:AB131)&gt;AB$1,"",INDEX('malzeme montaj'!$C$1:$C$3329,SMALL(IF('malzeme montaj'!$B$1:$B$3329=AB$3,IF('malzeme montaj'!$C$1:$C$3329&lt;&gt;"",ROW('malzeme montaj'!$C$1:$C$3329))),ROWS(AB$4:AB131))))</f>
        <v/>
      </c>
      <c r="AC131" s="38" t="str">
        <f t="array" ref="AC131">IF(ROWS(AC$4:AC131)&gt;AC$1,"",INDEX('malzeme montaj'!$C$1:$C$3329,SMALL(IF('malzeme montaj'!$B$1:$B$3329=AC$3,IF('malzeme montaj'!$C$1:$C$3329&lt;&gt;"",ROW('malzeme montaj'!$C$1:$C$3329))),ROWS(AC$4:AC131))))</f>
        <v/>
      </c>
      <c r="AD131" s="38" t="str">
        <f t="array" ref="AD131">IF(ROWS(AD$4:AD131)&gt;AD$1,"",INDEX('malzeme montaj'!$C$1:$C$3329,SMALL(IF('malzeme montaj'!$B$1:$B$3329=AD$3,IF('malzeme montaj'!$C$1:$C$3329&lt;&gt;"",ROW('malzeme montaj'!$C$1:$C$3329))),ROWS(AD$4:AD131))))</f>
        <v/>
      </c>
      <c r="AE131" s="38" t="str">
        <f t="array" ref="AE131">IF(ROWS(AE$4:AE131)&gt;AE$1,"",INDEX('malzeme montaj'!$C$1:$C$3329,SMALL(IF('malzeme montaj'!$B$1:$B$3329=AE$3,IF('malzeme montaj'!$C$1:$C$3329&lt;&gt;"",ROW('malzeme montaj'!$C$1:$C$3329))),ROWS(AE$4:AE131))))</f>
        <v/>
      </c>
      <c r="AF131" s="38" t="str">
        <f t="array" ref="AF131">IF(ROWS(AF$4:AF131)&gt;AF$1,"",INDEX('malzeme montaj'!$C$1:$C$3329,SMALL(IF('malzeme montaj'!$B$1:$B$3329=AF$3,IF('malzeme montaj'!$C$1:$C$3329&lt;&gt;"",ROW('malzeme montaj'!$C$1:$C$3329))),ROWS(AF$4:AF131))))</f>
        <v/>
      </c>
      <c r="AG131" s="38" t="str">
        <f t="array" ref="AG131">IF(ROWS(AG$4:AG131)&gt;AG$1,"",INDEX('malzeme montaj'!$C$1:$C$3329,SMALL(IF('malzeme montaj'!$B$1:$B$3329=AG$3,IF('malzeme montaj'!$C$1:$C$3329&lt;&gt;"",ROW('malzeme montaj'!$C$1:$C$3329))),ROWS(AG$4:AG131))))</f>
        <v/>
      </c>
      <c r="AH131" s="38" t="str">
        <f t="array" ref="AH131">IF(ROWS(AH$4:AH131)&gt;AH$1,"",INDEX('malzeme montaj'!$C$1:$C$3329,SMALL(IF('malzeme montaj'!$B$1:$B$3329=AH$3,IF('malzeme montaj'!$C$1:$C$3329&lt;&gt;"",ROW('malzeme montaj'!$C$1:$C$3329))),ROWS(AH$4:AH131))))</f>
        <v/>
      </c>
      <c r="AI131" s="38" t="str">
        <f t="array" ref="AI131">IF(ROWS(AI$4:AI131)&gt;AI$1,"",INDEX('malzeme montaj'!$C$1:$C$3329,SMALL(IF('malzeme montaj'!$B$1:$B$3329=AI$3,IF('malzeme montaj'!$C$1:$C$3329&lt;&gt;"",ROW('malzeme montaj'!$C$1:$C$3329))),ROWS(AI$4:AI131))))</f>
        <v/>
      </c>
      <c r="AJ131" s="38" t="str">
        <f t="array" ref="AJ131">IF(ROWS(AJ$4:AJ131)&gt;AJ$1,"",INDEX('malzeme montaj'!$C$1:$C$3329,SMALL(IF('malzeme montaj'!$B$1:$B$3329=AJ$3,IF('malzeme montaj'!$C$1:$C$3329&lt;&gt;"",ROW('malzeme montaj'!$C$1:$C$3329))),ROWS(AJ$4:AJ131))))</f>
        <v/>
      </c>
      <c r="AK131" s="38" t="str">
        <f t="array" ref="AK131">IF(ROWS(AK$4:AK131)&gt;AK$1,"",INDEX('malzeme montaj'!$C$1:$C$3329,SMALL(IF('malzeme montaj'!$B$1:$B$3329=AK$3,IF('malzeme montaj'!$C$1:$C$3329&lt;&gt;"",ROW('malzeme montaj'!$C$1:$C$3329))),ROWS(AK$4:AK131))))</f>
        <v/>
      </c>
      <c r="AL131" s="38" t="str">
        <f t="array" ref="AL131">IF(ROWS(AL$4:AL131)&gt;AL$1,"",INDEX('malzeme montaj'!$C$1:$C$3329,SMALL(IF('malzeme montaj'!$B$1:$B$3329=AL$3,IF('malzeme montaj'!$C$1:$C$3329&lt;&gt;"",ROW('malzeme montaj'!$C$1:$C$3329))),ROWS(AL$4:AL131))))</f>
        <v/>
      </c>
      <c r="AM131" s="38" t="str">
        <f t="array" ref="AM131">IF(ROWS(AM$4:AM131)&gt;AM$1,"",INDEX('malzeme montaj'!$C$1:$C$3329,SMALL(IF('malzeme montaj'!$B$1:$B$3329=AM$3,IF('malzeme montaj'!$C$1:$C$3329&lt;&gt;"",ROW('malzeme montaj'!$C$1:$C$3329))),ROWS(AM$4:AM131))))</f>
        <v/>
      </c>
      <c r="AN131" s="38" t="str">
        <f t="array" ref="AN131">IF(ROWS(AN$4:AN131)&gt;AN$1,"",INDEX('malzeme montaj'!$C$1:$C$3329,SMALL(IF('malzeme montaj'!$B$1:$B$3329=AN$3,IF('malzeme montaj'!$C$1:$C$3329&lt;&gt;"",ROW('malzeme montaj'!$C$1:$C$3329))),ROWS(AN$4:AN131))))</f>
        <v/>
      </c>
      <c r="AO131" s="38" t="str">
        <f t="array" ref="AO131">IF(ROWS(AO$4:AO131)&gt;AO$1,"",INDEX('malzeme montaj'!$C$1:$C$3329,SMALL(IF('malzeme montaj'!$B$1:$B$3329=AO$3,IF('malzeme montaj'!$C$1:$C$3329&lt;&gt;"",ROW('malzeme montaj'!$C$1:$C$3329))),ROWS(AO$4:AO131))))</f>
        <v/>
      </c>
      <c r="AP131" s="38" t="str">
        <f t="array" ref="AP131">IF(ROWS(AP$4:AP131)&gt;AP$1,"",INDEX('malzeme montaj'!$C$1:$C$3329,SMALL(IF('malzeme montaj'!$B$1:$B$3329=AP$3,IF('malzeme montaj'!$C$1:$C$3329&lt;&gt;"",ROW('malzeme montaj'!$C$1:$C$3329))),ROWS(AP$4:AP131))))</f>
        <v/>
      </c>
      <c r="AQ131" s="38" t="str">
        <f t="array" ref="AQ131">IF(ROWS(AQ$4:AQ131)&gt;AQ$1,"",INDEX('malzeme montaj'!$C$1:$C$3329,SMALL(IF('malzeme montaj'!$B$1:$B$3329=AQ$3,IF('malzeme montaj'!$C$1:$C$3329&lt;&gt;"",ROW('malzeme montaj'!$C$1:$C$3329))),ROWS(AQ$4:AQ131))))</f>
        <v/>
      </c>
      <c r="AR131" s="38" t="str">
        <f t="array" ref="AR131">IF(ROWS(AR$4:AR131)&gt;AR$1,"",INDEX('malzeme montaj'!$C$1:$C$3329,SMALL(IF('malzeme montaj'!$B$1:$B$3329=AR$3,IF('malzeme montaj'!$C$1:$C$3329&lt;&gt;"",ROW('malzeme montaj'!$C$1:$C$3329))),ROWS(AR$4:AR131))))</f>
        <v/>
      </c>
      <c r="AS131" s="38" t="str">
        <f t="array" ref="AS131">IF(ROWS(AS$4:AS131)&gt;AS$1,"",INDEX('malzeme montaj'!$C$1:$C$3329,SMALL(IF('malzeme montaj'!$B$1:$B$3329=AS$3,IF('malzeme montaj'!$C$1:$C$3329&lt;&gt;"",ROW('malzeme montaj'!$C$1:$C$3329))),ROWS(AS$4:AS131))))</f>
        <v/>
      </c>
      <c r="AT131" s="38" t="str">
        <f t="array" ref="AT131">IF(ROWS(AT$4:AT131)&gt;AT$1,"",INDEX('malzeme montaj'!$C$1:$C$3329,SMALL(IF('malzeme montaj'!$B$1:$B$3329=AT$3,IF('malzeme montaj'!$C$1:$C$3329&lt;&gt;"",ROW('malzeme montaj'!$C$1:$C$3329))),ROWS(AT$4:AT131))))</f>
        <v/>
      </c>
      <c r="AU131" s="38" t="str">
        <f t="array" ref="AU131">IF(ROWS(AU$4:AU131)&gt;AU$1,"",INDEX('malzeme montaj'!$C$1:$C$3329,SMALL(IF('malzeme montaj'!$B$1:$B$3329=AU$3,IF('malzeme montaj'!$C$1:$C$3329&lt;&gt;"",ROW('malzeme montaj'!$C$1:$C$3329))),ROWS(AU$4:AU131))))</f>
        <v/>
      </c>
      <c r="AV131" s="38" t="str">
        <f t="array" ref="AV131">IF(ROWS(AV$4:AV131)&gt;AV$1,"",INDEX('malzeme montaj'!$C$1:$C$3329,SMALL(IF('malzeme montaj'!$B$1:$B$3329=AV$3,IF('malzeme montaj'!$C$1:$C$3329&lt;&gt;"",ROW('malzeme montaj'!$C$1:$C$3329))),ROWS(AV$4:AV131))))</f>
        <v/>
      </c>
      <c r="AW131" s="38" t="str">
        <f t="array" ref="AW131">IF(ROWS(AW$4:AW131)&gt;AW$1,"",INDEX('malzeme montaj'!$C$1:$C$3329,SMALL(IF('malzeme montaj'!$B$1:$B$3329=AW$3,IF('malzeme montaj'!$C$1:$C$3329&lt;&gt;"",ROW('malzeme montaj'!$C$1:$C$3329))),ROWS(AW$4:AW131))))</f>
        <v/>
      </c>
      <c r="AX131" s="38" t="str">
        <f t="array" ref="AX131">IF(ROWS(AX$4:AX131)&gt;AX$1,"",INDEX('malzeme montaj'!$C$1:$C$3329,SMALL(IF('malzeme montaj'!$B$1:$B$3329=AX$3,IF('malzeme montaj'!$C$1:$C$3329&lt;&gt;"",ROW('malzeme montaj'!$C$1:$C$3329))),ROWS(AX$4:AX131))))</f>
        <v/>
      </c>
      <c r="AY131" s="38" t="str">
        <f t="array" ref="AY131">IF(ROWS(AY$4:AY131)&gt;AY$1,"",INDEX('malzeme montaj'!$C$1:$C$3329,SMALL(IF('malzeme montaj'!$B$1:$B$3329=AY$3,IF('malzeme montaj'!$C$1:$C$3329&lt;&gt;"",ROW('malzeme montaj'!$C$1:$C$3329))),ROWS(AY$4:AY131))))</f>
        <v/>
      </c>
      <c r="AZ131" s="38" t="str">
        <f t="array" ref="AZ131">IF(ROWS(AZ$4:AZ131)&gt;AZ$1,"",INDEX('malzeme montaj'!$C$1:$C$3329,SMALL(IF('malzeme montaj'!$B$1:$B$3329=AZ$3,IF('malzeme montaj'!$C$1:$C$3329&lt;&gt;"",ROW('malzeme montaj'!$C$1:$C$3329))),ROWS(AZ$4:AZ131))))</f>
        <v/>
      </c>
      <c r="BA131" s="38" t="str">
        <f t="array" ref="BA131">IF(ROWS(BA$4:BA131)&gt;BA$1,"",INDEX('malzeme montaj'!$C$1:$C$3329,SMALL(IF('malzeme montaj'!$B$1:$B$3329=BA$3,IF('malzeme montaj'!$C$1:$C$3329&lt;&gt;"",ROW('malzeme montaj'!$C$1:$C$3329))),ROWS(BA$4:BA131))))</f>
        <v/>
      </c>
      <c r="BB131" s="38" t="str">
        <f t="array" ref="BB131">IF(ROWS(BB$4:BB131)&gt;BB$1,"",INDEX('malzeme montaj'!$C$1:$C$3329,SMALL(IF('malzeme montaj'!$B$1:$B$3329=BB$3,IF('malzeme montaj'!$C$1:$C$3329&lt;&gt;"",ROW('malzeme montaj'!$C$1:$C$3329))),ROWS(BB$4:BB131))))</f>
        <v/>
      </c>
      <c r="BC131" s="38" t="str">
        <f t="array" ref="BC131">IF(ROWS(BC$4:BC131)&gt;BC$1,"",INDEX('malzeme montaj'!$C$1:$C$3329,SMALL(IF('malzeme montaj'!$B$1:$B$3329=BC$3,IF('malzeme montaj'!$C$1:$C$3329&lt;&gt;"",ROW('malzeme montaj'!$C$1:$C$3329))),ROWS(BC$4:BC131))))</f>
        <v/>
      </c>
      <c r="BD131" s="38" t="str">
        <f t="array" ref="BD131">IF(ROWS(BD$4:BD131)&gt;BD$1,"",INDEX('malzeme montaj'!$C$1:$C$3329,SMALL(IF('malzeme montaj'!$B$1:$B$3329=BD$3,IF('malzeme montaj'!$C$1:$C$3329&lt;&gt;"",ROW('malzeme montaj'!$C$1:$C$3329))),ROWS(BD$4:BD131))))</f>
        <v/>
      </c>
      <c r="BE131" s="38"/>
      <c r="BF131" s="38" t="str">
        <f t="array" ref="BF131">IF(ROWS(BF$4:BF131)&gt;BF$1,"",INDEX('malzeme montaj'!$C$1:$C$3329,SMALL(IF('malzeme montaj'!$B$1:$B$3329=BF$3,IF('malzeme montaj'!$C$1:$C$3329&lt;&gt;"",ROW('malzeme montaj'!$C$1:$C$3329))),ROWS(BF$4:BF131))))</f>
        <v/>
      </c>
      <c r="BG131" s="38" t="str">
        <f t="array" ref="BG131">IF(ROWS(BG$4:BG131)&gt;BG$1,"",INDEX('malzeme montaj'!$C$1:$C$3329,SMALL(IF('malzeme montaj'!$B$1:$B$3329=BG$3,IF('malzeme montaj'!$C$1:$C$3329&lt;&gt;"",ROW('malzeme montaj'!$C$1:$C$3329))),ROWS(BG$4:BG131))))</f>
        <v/>
      </c>
      <c r="BH131" s="38" t="str">
        <f t="array" ref="BH131">IF(ROWS(BH$4:BH131)&gt;BH$1,"",INDEX('malzeme montaj'!$C$1:$C$3329,SMALL(IF('malzeme montaj'!$B$1:$B$3329=BH$3,IF('malzeme montaj'!$C$1:$C$3329&lt;&gt;"",ROW('malzeme montaj'!$C$1:$C$3329))),ROWS(BH$4:BH131))))</f>
        <v/>
      </c>
      <c r="BI131" s="38" t="str">
        <f t="array" ref="BI131">IF(ROWS(BI$4:BI131)&gt;BI$1,"",INDEX('malzeme montaj'!$C$1:$C$3329,SMALL(IF('malzeme montaj'!$B$1:$B$3329=BI$3,IF('malzeme montaj'!$C$1:$C$3329&lt;&gt;"",ROW('malzeme montaj'!$C$1:$C$3329))),ROWS(BI$4:BI131))))</f>
        <v/>
      </c>
      <c r="BJ131" s="38" t="str">
        <f t="array" ref="BJ131">IF(ROWS(BJ$4:BJ131)&gt;BJ$1,"",INDEX('malzeme montaj'!$C$1:$C$3329,SMALL(IF('malzeme montaj'!$B$1:$B$3329=BJ$3,IF('malzeme montaj'!$C$1:$C$3329&lt;&gt;"",ROW('malzeme montaj'!$C$1:$C$3329))),ROWS(BJ$4:BJ131))))</f>
        <v/>
      </c>
      <c r="BK131" s="38" t="str">
        <f t="array" ref="BK131">IF(ROWS(BK$4:BK131)&gt;BK$1,"",INDEX('malzeme montaj'!$C$1:$C$3329,SMALL(IF('malzeme montaj'!$B$1:$B$3329=BK$3,IF('malzeme montaj'!$C$1:$C$3329&lt;&gt;"",ROW('malzeme montaj'!$C$1:$C$3329))),ROWS(BK$4:BK131))))</f>
        <v/>
      </c>
      <c r="BL131" s="38" t="str">
        <f t="array" ref="BL131">IF(ROWS(BL$4:BL131)&gt;BL$1,"",INDEX('malzeme montaj'!$C$1:$C$3329,SMALL(IF('malzeme montaj'!$B$1:$B$3329=BL$3,IF('malzeme montaj'!$C$1:$C$3329&lt;&gt;"",ROW('malzeme montaj'!$C$1:$C$3329))),ROWS(BL$4:BL131))))</f>
        <v/>
      </c>
      <c r="BM131" s="38" t="str">
        <f t="array" ref="BM131">IF(ROWS(BM$4:BM131)&gt;BM$1,"",INDEX('malzeme montaj'!$C$1:$C$3329,SMALL(IF('malzeme montaj'!$B$1:$B$3329=BM$3,IF('malzeme montaj'!$C$1:$C$3329&lt;&gt;"",ROW('malzeme montaj'!$C$1:$C$3329))),ROWS(BM$4:BM131))))</f>
        <v/>
      </c>
      <c r="BN131" s="38" t="str">
        <f t="array" ref="BN131">IF(ROWS(BN$4:BN131)&gt;BN$1,"",INDEX('malzeme montaj'!$C$1:$C$3329,SMALL(IF('malzeme montaj'!$B$1:$B$3329=BN$3,IF('malzeme montaj'!$C$1:$C$3329&lt;&gt;"",ROW('malzeme montaj'!$C$1:$C$3329))),ROWS(BN$4:BN131))))</f>
        <v/>
      </c>
      <c r="BO131" s="38" t="str">
        <f t="array" ref="BO131">IF(ROWS(BO$4:BO131)&gt;BO$1,"",INDEX('malzeme montaj'!$C$1:$C$3329,SMALL(IF('malzeme montaj'!$B$1:$B$3329=BO$3,IF('malzeme montaj'!$C$1:$C$3329&lt;&gt;"",ROW('malzeme montaj'!$C$1:$C$3329))),ROWS(BO$4:BO131))))</f>
        <v/>
      </c>
      <c r="BP131" s="38" t="str">
        <f t="array" ref="BP131">IF(ROWS(BP$4:BP131)&gt;BP$1,"",INDEX('malzeme montaj'!$C$1:$C$3329,SMALL(IF('malzeme montaj'!$B$1:$B$3329=BP$3,IF('malzeme montaj'!$C$1:$C$3329&lt;&gt;"",ROW('malzeme montaj'!$C$1:$C$3329))),ROWS(BP$4:BP131))))</f>
        <v/>
      </c>
      <c r="BQ131" s="38" t="str">
        <f t="array" ref="BQ131">IF(ROWS(BQ$4:BQ131)&gt;BQ$1,"",INDEX('malzeme montaj'!$C$1:$C$3329,SMALL(IF('malzeme montaj'!$B$1:$B$3329=BQ$3,IF('malzeme montaj'!$C$1:$C$3329&lt;&gt;"",ROW('malzeme montaj'!$C$1:$C$3329))),ROWS(BQ$4:BQ131))))</f>
        <v/>
      </c>
      <c r="BR131" s="38" t="str">
        <f t="array" ref="BR131">IF(ROWS(BR$4:BR131)&gt;BR$1,"",INDEX('malzeme montaj'!$C$1:$C$3329,SMALL(IF('malzeme montaj'!$B$1:$B$3329=BR$3,IF('malzeme montaj'!$C$1:$C$3329&lt;&gt;"",ROW('malzeme montaj'!$C$1:$C$3329))),ROWS(BR$4:BR131))))</f>
        <v/>
      </c>
      <c r="BS131" s="38" t="str">
        <f t="array" ref="BS131">IF(ROWS(BS$4:BS131)&gt;BS$1,"",INDEX('malzeme montaj'!$C$1:$C$3329,SMALL(IF('malzeme montaj'!$B$1:$B$3329=BS$3,IF('malzeme montaj'!$C$1:$C$3329&lt;&gt;"",ROW('malzeme montaj'!$C$1:$C$3329))),ROWS(BS$4:BS131))))</f>
        <v/>
      </c>
      <c r="BT131" s="38" t="str">
        <f t="array" ref="BT131">IF(ROWS(BT$4:BT131)&gt;BT$1,"",INDEX('malzeme montaj'!$C$1:$C$3329,SMALL(IF('malzeme montaj'!$B$1:$B$3329=BT$3,IF('malzeme montaj'!$C$1:$C$3329&lt;&gt;"",ROW('malzeme montaj'!$C$1:$C$3329))),ROWS(BT$4:BT131))))</f>
        <v/>
      </c>
      <c r="BU131" s="34" t="str">
        <f t="array" ref="BU131">IF(ROWS(BU$4:BU131)&gt;BU$1,"",INDEX('malzeme montaj'!$C$1:$C$3329,SMALL(IF('malzeme montaj'!$B$1:$B$3329=BU$3,IF('malzeme montaj'!$C$1:$C$3329&lt;&gt;"",ROW('malzeme montaj'!$C$1:$C$3329))),ROWS(BU$4:BU131))))</f>
        <v/>
      </c>
      <c r="BV131" s="34" t="str">
        <f t="array" ref="BV131">IF(ROWS(BV$4:BV131)&gt;BV$1,"",INDEX('malzeme montaj'!$C$1:$C$3329,SMALL(IF('malzeme montaj'!$B$1:$B$3329=BV$3,IF('malzeme montaj'!$C$1:$C$3329&lt;&gt;"",ROW('malzeme montaj'!$C$1:$C$3329))),ROWS(BV$4:BV131))))</f>
        <v/>
      </c>
      <c r="BW131" s="34" t="str">
        <f t="array" ref="BW131">IF(ROWS(BW$4:BW131)&gt;BW$1,"",INDEX('malzeme montaj'!$C$1:$C$3329,SMALL(IF('malzeme montaj'!$B$1:$B$3329=BW$3,IF('malzeme montaj'!$C$1:$C$3329&lt;&gt;"",ROW('malzeme montaj'!$C$1:$C$3329))),ROWS(BW$4:BW131))))</f>
        <v/>
      </c>
      <c r="BX131" s="34" t="str">
        <f t="array" ref="BX131">IF(ROWS(BX$4:BX131)&gt;BX$1,"",INDEX('malzeme montaj'!$C$1:$C$3329,SMALL(IF('malzeme montaj'!$B$1:$B$3329=BX$3,IF('malzeme montaj'!$C$1:$C$3329&lt;&gt;"",ROW('malzeme montaj'!$C$1:$C$3329))),ROWS(BX$4:BX131))))</f>
        <v/>
      </c>
      <c r="BY131" s="34" t="str">
        <f t="array" ref="BY131">IF(ROWS(BY$4:BY131)&gt;BY$1,"",INDEX('malzeme montaj'!$C$1:$C$3329,SMALL(IF('malzeme montaj'!$B$1:$B$3329=BY$3,IF('malzeme montaj'!$C$1:$C$3329&lt;&gt;"",ROW('malzeme montaj'!$C$1:$C$3329))),ROWS(BY$4:BY131))))</f>
        <v/>
      </c>
      <c r="BZ131" s="34" t="str">
        <f t="array" ref="BZ131">IF(ROWS(BZ$4:BZ131)&gt;BZ$1,"",INDEX('malzeme montaj'!$C$1:$C$3329,SMALL(IF('malzeme montaj'!$B$1:$B$3329=BZ$3,IF('malzeme montaj'!$C$1:$C$3329&lt;&gt;"",ROW('malzeme montaj'!$C$1:$C$3329))),ROWS(BZ$4:BZ131))))</f>
        <v/>
      </c>
      <c r="CA131" s="34" t="str">
        <f t="array" ref="CA131">IF(ROWS(CA$4:CA131)&gt;CA$1,"",INDEX('malzeme montaj'!$C$1:$C$3329,SMALL(IF('malzeme montaj'!$B$1:$B$3329=CA$3,IF('malzeme montaj'!$C$1:$C$3329&lt;&gt;"",ROW('malzeme montaj'!$C$1:$C$3329))),ROWS(CA$4:CA131))))</f>
        <v/>
      </c>
      <c r="CB131" s="34" t="str">
        <f t="array" ref="CB131">IF(ROWS(CB$4:CB131)&gt;CB$1,"",INDEX('malzeme montaj'!$C$1:$C$3329,SMALL(IF('malzeme montaj'!$B$1:$B$3329=CB$3,IF('malzeme montaj'!$C$1:$C$3329&lt;&gt;"",ROW('malzeme montaj'!$C$1:$C$3329))),ROWS(CB$4:CB131))))</f>
        <v/>
      </c>
      <c r="CC131" s="34" t="str">
        <f t="array" ref="CC131">IF(ROWS(CC$4:CC131)&gt;CC$1,"",INDEX('malzeme montaj'!$C$1:$C$3329,SMALL(IF('malzeme montaj'!$B$1:$B$3329=CC$3,IF('malzeme montaj'!$C$1:$C$3329&lt;&gt;"",ROW('malzeme montaj'!$C$1:$C$3329))),ROWS(CC$4:CC131))))</f>
        <v/>
      </c>
      <c r="CD131" s="34" t="str">
        <f t="array" ref="CD131">IF(ROWS(CD$4:CD131)&gt;CD$1,"",INDEX('malzeme montaj'!$C$1:$C$3329,SMALL(IF('malzeme montaj'!$B$1:$B$3329=CD$3,IF('malzeme montaj'!$C$1:$C$3329&lt;&gt;"",ROW('malzeme montaj'!$C$1:$C$3329))),ROWS(CD$4:CD131))))</f>
        <v/>
      </c>
      <c r="CE131" s="34" t="str">
        <f t="array" ref="CE131">IF(ROWS(CE$4:CE131)&gt;CE$1,"",INDEX('malzeme montaj'!$C$1:$C$3329,SMALL(IF('malzeme montaj'!$B$1:$B$3329=CE$3,IF('malzeme montaj'!$C$1:$C$3329&lt;&gt;"",ROW('malzeme montaj'!$C$1:$C$3329))),ROWS(CE$4:CE131))))</f>
        <v/>
      </c>
      <c r="CF131" s="34" t="str">
        <f t="array" ref="CF131">IF(ROWS(CF$4:CF131)&gt;CF$1,"",INDEX('malzeme montaj'!$C$1:$C$3329,SMALL(IF('malzeme montaj'!$B$1:$B$3329=CF$3,IF('malzeme montaj'!$C$1:$C$3329&lt;&gt;"",ROW('malzeme montaj'!$C$1:$C$3329))),ROWS(CF$4:CF131))))</f>
        <v/>
      </c>
      <c r="CG131" s="34" t="str">
        <f t="array" ref="CG131">IF(ROWS(CG$4:CG131)&gt;CG$1,"",INDEX('malzeme montaj'!$C$1:$C$3329,SMALL(IF('malzeme montaj'!$B$1:$B$3329=CG$3,IF('malzeme montaj'!$C$1:$C$3329&lt;&gt;"",ROW('malzeme montaj'!$C$1:$C$3329))),ROWS(CG$4:CG131))))</f>
        <v/>
      </c>
      <c r="CH131" s="34" t="str">
        <f t="array" ref="CH131">IF(ROWS(CH$4:CH131)&gt;CH$1,"",INDEX('malzeme montaj'!$C$1:$C$3329,SMALL(IF('malzeme montaj'!$B$1:$B$3329=CH$3,IF('malzeme montaj'!$C$1:$C$3329&lt;&gt;"",ROW('malzeme montaj'!$C$1:$C$3329))),ROWS(CH$4:CH131))))</f>
        <v/>
      </c>
      <c r="CI131" s="34" t="str">
        <f t="array" ref="CI131">IF(ROWS(CI$4:CI131)&gt;CI$1,"",INDEX('malzeme montaj'!$C$1:$C$3329,SMALL(IF('malzeme montaj'!$B$1:$B$3329=CI$3,IF('malzeme montaj'!$C$1:$C$3329&lt;&gt;"",ROW('malzeme montaj'!$C$1:$C$3329))),ROWS(CI$4:CI131))))</f>
        <v/>
      </c>
      <c r="CJ131" s="34" t="str">
        <f t="array" ref="CJ131">IF(ROWS(CJ$4:CJ131)&gt;CJ$1,"",INDEX('malzeme montaj'!$C$1:$C$3329,SMALL(IF('malzeme montaj'!$B$1:$B$3329=CJ$3,IF('malzeme montaj'!$C$1:$C$3329&lt;&gt;"",ROW('malzeme montaj'!$C$1:$C$3329))),ROWS(CJ$4:CJ131))))</f>
        <v/>
      </c>
      <c r="CK131" s="34" t="str">
        <f t="array" ref="CK131">IF(ROWS(CK$4:CK131)&gt;CK$1,"",INDEX('malzeme montaj'!$C$1:$C$3329,SMALL(IF('malzeme montaj'!$B$1:$B$3329=CK$3,IF('malzeme montaj'!$C$1:$C$3329&lt;&gt;"",ROW('malzeme montaj'!$C$1:$C$3329))),ROWS(CK$4:CK131))))</f>
        <v/>
      </c>
      <c r="CL131" s="34" t="str">
        <f t="array" ref="CL131">IF(ROWS(CL$4:CL131)&gt;CL$1,"",INDEX('malzeme montaj'!$C$1:$C$3329,SMALL(IF('malzeme montaj'!$B$1:$B$3329=CL$3,IF('malzeme montaj'!$C$1:$C$3329&lt;&gt;"",ROW('malzeme montaj'!$C$1:$C$3329))),ROWS(CL$4:CL131))))</f>
        <v/>
      </c>
      <c r="CM131" s="34" t="str">
        <f t="array" ref="CM131">IF(ROWS(CM$4:CM131)&gt;CM$1,"",INDEX('malzeme montaj'!$C$1:$C$3329,SMALL(IF('malzeme montaj'!$B$1:$B$3329=CM$3,IF('malzeme montaj'!$C$1:$C$3329&lt;&gt;"",ROW('malzeme montaj'!$C$1:$C$3329))),ROWS(CM$4:CM131))))</f>
        <v/>
      </c>
      <c r="CN131" s="34" t="str">
        <f t="array" ref="CN131">IF(ROWS(CN$4:CN131)&gt;CN$1,"",INDEX('malzeme montaj'!$C$1:$C$3329,SMALL(IF('malzeme montaj'!$B$1:$B$3329=CN$3,IF('malzeme montaj'!$C$1:$C$3329&lt;&gt;"",ROW('malzeme montaj'!$C$1:$C$3329))),ROWS(CN$4:CN131))))</f>
        <v/>
      </c>
      <c r="CO131" s="34" t="str">
        <f t="array" ref="CO131">IF(ROWS(CO$4:CO131)&gt;CO$1,"",INDEX('malzeme montaj'!$C$1:$C$3329,SMALL(IF('malzeme montaj'!$B$1:$B$3329=CO$3,IF('malzeme montaj'!$C$1:$C$3329&lt;&gt;"",ROW('malzeme montaj'!$C$1:$C$3329))),ROWS(CO$4:CO131))))</f>
        <v/>
      </c>
      <c r="CP131" s="34" t="str">
        <f t="array" ref="CP131">IF(ROWS(CP$4:CP131)&gt;CP$1,"",INDEX('malzeme montaj'!$C$1:$C$3329,SMALL(IF('malzeme montaj'!$B$1:$B$3329=CP$3,IF('malzeme montaj'!$C$1:$C$3329&lt;&gt;"",ROW('malzeme montaj'!$C$1:$C$3329))),ROWS(CP$4:CP131))))</f>
        <v/>
      </c>
      <c r="CQ131" s="34" t="str">
        <f t="array" ref="CQ131">IF(ROWS(CQ$4:CQ131)&gt;CQ$1,"",INDEX('malzeme montaj'!$C$1:$C$3329,SMALL(IF('malzeme montaj'!$B$1:$B$3329=CQ$3,IF('malzeme montaj'!$C$1:$C$3329&lt;&gt;"",ROW('malzeme montaj'!$C$1:$C$3329))),ROWS(CQ$4:CQ131))))</f>
        <v/>
      </c>
      <c r="CR131" s="34" t="str">
        <f t="array" ref="CR131">IF(ROWS(CR$4:CR131)&gt;CR$1,"",INDEX('malzeme montaj'!$C$1:$C$3329,SMALL(IF('malzeme montaj'!$B$1:$B$3329=CR$3,IF('malzeme montaj'!$C$1:$C$3329&lt;&gt;"",ROW('malzeme montaj'!$C$1:$C$3329))),ROWS(CR$4:CR131))))</f>
        <v/>
      </c>
      <c r="CS131" s="34" t="str">
        <f t="array" ref="CS131">IF(ROWS(CS$4:CS131)&gt;CS$1,"",INDEX('malzeme montaj'!$C$1:$C$3329,SMALL(IF('malzeme montaj'!$B$1:$B$3329=CS$3,IF('malzeme montaj'!$C$1:$C$3329&lt;&gt;"",ROW('malzeme montaj'!$C$1:$C$3329))),ROWS(CS$4:CS131))))</f>
        <v/>
      </c>
      <c r="CT131" s="34" t="str">
        <f t="array" ref="CT131">IF(ROWS(CT$4:CT131)&gt;CT$1,"",INDEX('malzeme montaj'!$C$1:$C$3329,SMALL(IF('malzeme montaj'!$B$1:$B$3329=CT$3,IF('malzeme montaj'!$C$1:$C$3329&lt;&gt;"",ROW('malzeme montaj'!$C$1:$C$3329))),ROWS(CT$4:CT131))))</f>
        <v/>
      </c>
      <c r="CU131" s="34" t="str">
        <f t="array" ref="CU131">IF(ROWS(CU$4:CU131)&gt;CU$1,"",INDEX('malzeme montaj'!$C$1:$C$3329,SMALL(IF('malzeme montaj'!$B$1:$B$3329=CU$3,IF('malzeme montaj'!$C$1:$C$3329&lt;&gt;"",ROW('malzeme montaj'!$C$1:$C$3329))),ROWS(CU$4:CU131))))</f>
        <v/>
      </c>
      <c r="CV131" s="34" t="str">
        <f t="array" ref="CV131">IF(ROWS(CV$4:CV131)&gt;CV$1,"",INDEX('malzeme montaj'!$C$1:$C$3329,SMALL(IF('malzeme montaj'!$B$1:$B$3329=CV$3,IF('malzeme montaj'!$C$1:$C$3329&lt;&gt;"",ROW('malzeme montaj'!$C$1:$C$3329))),ROWS(CV$4:CV131))))</f>
        <v/>
      </c>
      <c r="CW131" s="34" t="str">
        <f t="array" ref="CW131">IF(ROWS(CW$4:CW131)&gt;CW$1,"",INDEX('malzeme montaj'!$C$1:$C$3329,SMALL(IF('malzeme montaj'!$B$1:$B$3329=CW$3,IF('malzeme montaj'!$C$1:$C$3329&lt;&gt;"",ROW('malzeme montaj'!$C$1:$C$3329))),ROWS(CW$4:CW131))))</f>
        <v/>
      </c>
      <c r="CX131" s="34" t="str">
        <f t="array" ref="CX131">IF(ROWS(CX$4:CX131)&gt;CX$1,"",INDEX('malzeme montaj'!$C$1:$C$3329,SMALL(IF('malzeme montaj'!$B$1:$B$3329=CX$3,IF('malzeme montaj'!$C$1:$C$3329&lt;&gt;"",ROW('malzeme montaj'!$C$1:$C$3329))),ROWS(CX$4:CX131))))</f>
        <v/>
      </c>
      <c r="CY131" s="34" t="str">
        <f t="array" ref="CY131">IF(ROWS(CY$4:CY131)&gt;CY$1,"",INDEX('malzeme montaj'!$C$1:$C$3329,SMALL(IF('malzeme montaj'!$B$1:$B$3329=CY$3,IF('malzeme montaj'!$C$1:$C$3329&lt;&gt;"",ROW('malzeme montaj'!$C$1:$C$3329))),ROWS(CY$4:CY131))))</f>
        <v/>
      </c>
      <c r="CZ131" s="34" t="str">
        <f t="array" ref="CZ131">IF(ROWS(CZ$4:CZ131)&gt;CZ$1,"",INDEX('malzeme montaj'!$C$1:$C$3329,SMALL(IF('malzeme montaj'!$B$1:$B$3329=CZ$3,IF('malzeme montaj'!$C$1:$C$3329&lt;&gt;"",ROW('malzeme montaj'!$C$1:$C$3329))),ROWS(CZ$4:CZ131))))</f>
        <v/>
      </c>
      <c r="DA131" s="34" t="str">
        <f t="array" ref="DA131">IF(ROWS(DA$4:DA131)&gt;DA$1,"",INDEX('malzeme montaj'!$C$1:$C$3329,SMALL(IF('malzeme montaj'!$B$1:$B$3329=DA$3,IF('malzeme montaj'!$C$1:$C$3329&lt;&gt;"",ROW('malzeme montaj'!$C$1:$C$3329))),ROWS(DA$4:DA131))))</f>
        <v/>
      </c>
      <c r="DB131" s="34" t="str">
        <f t="array" ref="DB131">IF(ROWS(DB$4:DB131)&gt;DB$1,"",INDEX('malzeme montaj'!$C$1:$C$3329,SMALL(IF('malzeme montaj'!$B$1:$B$3329=DB$3,IF('malzeme montaj'!$C$1:$C$3329&lt;&gt;"",ROW('malzeme montaj'!$C$1:$C$3329))),ROWS(DB$4:DB131))))</f>
        <v/>
      </c>
      <c r="DC131" s="34" t="str">
        <f t="array" ref="DC131">IF(ROWS(DC$4:DC131)&gt;DC$1,"",INDEX('malzeme montaj'!$C$1:$C$3329,SMALL(IF('malzeme montaj'!$B$1:$B$3329=DC$3,IF('malzeme montaj'!$C$1:$C$3329&lt;&gt;"",ROW('malzeme montaj'!$C$1:$C$3329))),ROWS(DC$4:DC131))))</f>
        <v/>
      </c>
      <c r="DD131" s="34" t="str">
        <f t="array" ref="DD131">IF(ROWS(DD$4:DD131)&gt;DD$1,"",INDEX('malzeme montaj'!$C$1:$C$3329,SMALL(IF('malzeme montaj'!$B$1:$B$3329=DD$3,IF('malzeme montaj'!$C$1:$C$3329&lt;&gt;"",ROW('malzeme montaj'!$C$1:$C$3329))),ROWS(DD$4:DD131))))</f>
        <v/>
      </c>
      <c r="DE131" s="34" t="str">
        <f t="array" ref="DE131">IF(ROWS(DE$4:DE131)&gt;DE$1,"",INDEX('malzeme montaj'!$C$1:$C$3329,SMALL(IF('malzeme montaj'!$B$1:$B$3329=DE$3,IF('malzeme montaj'!$C$1:$C$3329&lt;&gt;"",ROW('malzeme montaj'!$C$1:$C$3329))),ROWS(DE$4:DE131))))</f>
        <v/>
      </c>
      <c r="DF131" s="34" t="str">
        <f t="array" ref="DF131">IF(ROWS(DF$4:DF131)&gt;DF$1,"",INDEX('malzeme montaj'!$C$1:$C$3329,SMALL(IF('malzeme montaj'!$B$1:$B$3329=DF$3,IF('malzeme montaj'!$C$1:$C$3329&lt;&gt;"",ROW('malzeme montaj'!$C$1:$C$3329))),ROWS(DF$4:DF131))))</f>
        <v/>
      </c>
      <c r="DG131" s="34" t="str">
        <f t="array" ref="DG131">IF(ROWS(DG$4:DG131)&gt;DG$1,"",INDEX('malzeme montaj'!$C$1:$C$3329,SMALL(IF('malzeme montaj'!$B$1:$B$3329=DG$3,IF('malzeme montaj'!$C$1:$C$3329&lt;&gt;"",ROW('malzeme montaj'!$C$1:$C$3329))),ROWS(DG$4:DG131))))</f>
        <v/>
      </c>
      <c r="DH131" s="34" t="str">
        <f t="array" ref="DH131">IF(ROWS(DH$4:DH131)&gt;DH$1,"",INDEX('malzeme montaj'!$C$1:$C$3329,SMALL(IF('malzeme montaj'!$B$1:$B$3329=DH$3,IF('malzeme montaj'!$C$1:$C$3329&lt;&gt;"",ROW('malzeme montaj'!$C$1:$C$3329))),ROWS(DH$4:DH131))))</f>
        <v/>
      </c>
      <c r="DI131" s="34" t="str">
        <f t="array" ref="DI131">IF(ROWS(DI$4:DI131)&gt;DI$1,"",INDEX('malzeme montaj'!$C$1:$C$3329,SMALL(IF('malzeme montaj'!$B$1:$B$3329=DI$3,IF('malzeme montaj'!$C$1:$C$3329&lt;&gt;"",ROW('malzeme montaj'!$C$1:$C$3329))),ROWS(DI$4:DI131))))</f>
        <v/>
      </c>
      <c r="DJ131" s="34" t="str">
        <f t="array" ref="DJ131">IF(ROWS(DJ$4:DJ131)&gt;DJ$1,"",INDEX('malzeme montaj'!$C$1:$C$3329,SMALL(IF('malzeme montaj'!$B$1:$B$3329=DJ$3,IF('malzeme montaj'!$C$1:$C$3329&lt;&gt;"",ROW('malzeme montaj'!$C$1:$C$3329))),ROWS(DJ$4:DJ131))))</f>
        <v/>
      </c>
      <c r="DK131" s="34" t="str">
        <f t="array" ref="DK131">IF(ROWS(DK$4:DK131)&gt;DK$1,"",INDEX('malzeme montaj'!$C$1:$C$3329,SMALL(IF('malzeme montaj'!$B$1:$B$3329=DK$3,IF('malzeme montaj'!$C$1:$C$3329&lt;&gt;"",ROW('malzeme montaj'!$C$1:$C$3329))),ROWS(DK$4:DK131))))</f>
        <v/>
      </c>
      <c r="DL131" s="34" t="str">
        <f t="array" ref="DL131">IF(ROWS(DL$4:DL131)&gt;DL$1,"",INDEX('malzeme montaj'!$C$1:$C$3329,SMALL(IF('malzeme montaj'!$B$1:$B$3329=DL$3,IF('malzeme montaj'!$C$1:$C$3329&lt;&gt;"",ROW('malzeme montaj'!$C$1:$C$3329))),ROWS(DL$4:DL131))))</f>
        <v/>
      </c>
      <c r="DM131" s="34" t="str">
        <f t="array" ref="DM131">IF(ROWS(DM$4:DM131)&gt;DM$1,"",INDEX('malzeme montaj'!$C$1:$C$3329,SMALL(IF('malzeme montaj'!$B$1:$B$3329=DM$3,IF('malzeme montaj'!$C$1:$C$3329&lt;&gt;"",ROW('malzeme montaj'!$C$1:$C$3329))),ROWS(DM$4:DM131))))</f>
        <v/>
      </c>
      <c r="DN131" s="34" t="str">
        <f t="array" ref="DN131">IF(ROWS(DN$4:DN131)&gt;DN$1,"",INDEX('malzeme montaj'!$C$1:$C$3329,SMALL(IF('malzeme montaj'!$B$1:$B$3329=DN$3,IF('malzeme montaj'!$C$1:$C$3329&lt;&gt;"",ROW('malzeme montaj'!$C$1:$C$3329))),ROWS(DN$4:DN131))))</f>
        <v/>
      </c>
      <c r="DO131" s="34" t="str">
        <f t="array" ref="DO131">IF(ROWS(DO$4:DO131)&gt;DO$1,"",INDEX('malzeme montaj'!$C$1:$C$3329,SMALL(IF('malzeme montaj'!$B$1:$B$3329=DO$3,IF('malzeme montaj'!$C$1:$C$3329&lt;&gt;"",ROW('malzeme montaj'!$C$1:$C$3329))),ROWS(DO$4:DO131))))</f>
        <v/>
      </c>
      <c r="DP131" s="34" t="str">
        <f t="array" ref="DP131">IF(ROWS(DP$4:DP131)&gt;DP$1,"",INDEX('malzeme montaj'!$C$1:$C$3329,SMALL(IF('malzeme montaj'!$B$1:$B$3329=DP$3,IF('malzeme montaj'!$C$1:$C$3329&lt;&gt;"",ROW('malzeme montaj'!$C$1:$C$3329))),ROWS(DP$4:DP131))))</f>
        <v/>
      </c>
      <c r="DQ131" s="34" t="str">
        <f t="array" ref="DQ131">IF(ROWS(DQ$4:DQ131)&gt;DQ$1,"",INDEX('malzeme montaj'!$C$1:$C$3329,SMALL(IF('malzeme montaj'!$B$1:$B$3329=DQ$3,IF('malzeme montaj'!$C$1:$C$3329&lt;&gt;"",ROW('malzeme montaj'!$C$1:$C$3329))),ROWS(DQ$4:DQ131))))</f>
        <v/>
      </c>
      <c r="DR131" s="34" t="str">
        <f t="array" ref="DR131">IF(ROWS(DR$4:DR131)&gt;DR$1,"",INDEX('malzeme montaj'!$C$1:$C$3329,SMALL(IF('malzeme montaj'!$B$1:$B$3329=DR$3,IF('malzeme montaj'!$C$1:$C$3329&lt;&gt;"",ROW('malzeme montaj'!$C$1:$C$3329))),ROWS(DR$4:DR131))))</f>
        <v/>
      </c>
      <c r="DS131" s="34" t="str">
        <f t="array" ref="DS131">IF(ROWS(DS$4:DS131)&gt;DS$1,"",INDEX('malzeme montaj'!$C$1:$C$3329,SMALL(IF('malzeme montaj'!$B$1:$B$3329=DS$3,IF('malzeme montaj'!$C$1:$C$3329&lt;&gt;"",ROW('malzeme montaj'!$C$1:$C$3329))),ROWS(DS$4:DS131))))</f>
        <v/>
      </c>
      <c r="DT131" s="34" t="str">
        <f t="array" ref="DT131">IF(ROWS(DT$4:DT131)&gt;DT$1,"",INDEX('malzeme montaj'!$C$1:$C$3329,SMALL(IF('malzeme montaj'!$B$1:$B$3329=DT$3,IF('malzeme montaj'!$C$1:$C$3329&lt;&gt;"",ROW('malzeme montaj'!$C$1:$C$3329))),ROWS(DT$4:DT131))))</f>
        <v/>
      </c>
      <c r="DU131" s="34" t="str">
        <f t="array" ref="DU131">IF(ROWS(DU$4:DU131)&gt;DU$1,"",INDEX('malzeme montaj'!$C$1:$C$3329,SMALL(IF('malzeme montaj'!$B$1:$B$3329=DU$3,IF('malzeme montaj'!$C$1:$C$3329&lt;&gt;"",ROW('malzeme montaj'!$C$1:$C$3329))),ROWS(DU$4:DU131))))</f>
        <v/>
      </c>
      <c r="DV131" s="34" t="str">
        <f t="array" ref="DV131">IF(ROWS(DV$4:DV131)&gt;DV$1,"",INDEX('malzeme montaj'!$C$1:$C$3329,SMALL(IF('malzeme montaj'!$B$1:$B$3329=DV$3,IF('malzeme montaj'!$C$1:$C$3329&lt;&gt;"",ROW('malzeme montaj'!$C$1:$C$3329))),ROWS(DV$4:DV131))))</f>
        <v/>
      </c>
      <c r="DW131" s="34" t="str">
        <f t="array" ref="DW131">IF(ROWS(DW$4:DW131)&gt;DW$1,"",INDEX('malzeme montaj'!$C$1:$C$3329,SMALL(IF('malzeme montaj'!$B$1:$B$3329=DW$3,IF('malzeme montaj'!$C$1:$C$3329&lt;&gt;"",ROW('malzeme montaj'!$C$1:$C$3329))),ROWS(DW$4:DW131))))</f>
        <v/>
      </c>
      <c r="DX131" s="34" t="str">
        <f t="array" ref="DX131">IF(ROWS(DX$4:DX131)&gt;DX$1,"",INDEX('malzeme montaj'!$C$1:$C$3329,SMALL(IF('malzeme montaj'!$B$1:$B$3329=DX$3,IF('malzeme montaj'!$C$1:$C$3329&lt;&gt;"",ROW('malzeme montaj'!$C$1:$C$3329))),ROWS(DX$4:DX131))))</f>
        <v/>
      </c>
      <c r="DY131" s="34" t="str">
        <f t="array" ref="DY131">IF(ROWS(DY$4:DY131)&gt;DY$1,"",INDEX('malzeme montaj'!$C$1:$C$3329,SMALL(IF('malzeme montaj'!$B$1:$B$3329=DY$3,IF('malzeme montaj'!$C$1:$C$3329&lt;&gt;"",ROW('malzeme montaj'!$C$1:$C$3329))),ROWS(DY$4:DY131))))</f>
        <v/>
      </c>
      <c r="DZ131" s="34" t="str">
        <f t="array" ref="DZ131">IF(ROWS(DZ$4:DZ131)&gt;DZ$1,"",INDEX('malzeme montaj'!$C$1:$C$3329,SMALL(IF('malzeme montaj'!$B$1:$B$3329=DZ$3,IF('malzeme montaj'!$C$1:$C$3329&lt;&gt;"",ROW('malzeme montaj'!$C$1:$C$3329))),ROWS(DZ$4:DZ131))))</f>
        <v/>
      </c>
      <c r="EA131" s="34" t="str">
        <f t="array" ref="EA131">IF(ROWS(EA$4:EA131)&gt;EA$1,"",INDEX('malzeme montaj'!$C$1:$C$3329,SMALL(IF('malzeme montaj'!$B$1:$B$3329=EA$3,IF('malzeme montaj'!$C$1:$C$3329&lt;&gt;"",ROW('malzeme montaj'!$C$1:$C$3329))),ROWS(EA$4:EA131))))</f>
        <v/>
      </c>
      <c r="EB131" s="34" t="str">
        <f t="array" ref="EB131">IF(ROWS(EB$4:EB131)&gt;EB$1,"",INDEX('malzeme montaj'!$C$1:$C$3329,SMALL(IF('malzeme montaj'!$B$1:$B$3329=EB$3,IF('malzeme montaj'!$C$1:$C$3329&lt;&gt;"",ROW('malzeme montaj'!$C$1:$C$3329))),ROWS(EB$4:EB131))))</f>
        <v/>
      </c>
      <c r="EC131" s="34" t="str">
        <f t="array" ref="EC131">IF(ROWS(EC$4:EC131)&gt;EC$1,"",INDEX('malzeme montaj'!$C$1:$C$3329,SMALL(IF('malzeme montaj'!$B$1:$B$3329=EC$3,IF('malzeme montaj'!$C$1:$C$3329&lt;&gt;"",ROW('malzeme montaj'!$C$1:$C$3329))),ROWS(EC$4:EC131))))</f>
        <v/>
      </c>
      <c r="ED131" s="34" t="str">
        <f t="array" ref="ED131">IF(ROWS(ED$4:ED131)&gt;ED$1,"",INDEX('malzeme montaj'!$C$1:$C$3329,SMALL(IF('malzeme montaj'!$B$1:$B$3329=ED$3,IF('malzeme montaj'!$C$1:$C$3329&lt;&gt;"",ROW('malzeme montaj'!$C$1:$C$3329))),ROWS(ED$4:ED131))))</f>
        <v/>
      </c>
      <c r="EE131" s="34" t="str">
        <f t="array" ref="EE131">IF(ROWS(EE$4:EE131)&gt;EE$1,"",INDEX('malzeme montaj'!$C$1:$C$3329,SMALL(IF('malzeme montaj'!$B$1:$B$3329=EE$3,IF('malzeme montaj'!$C$1:$C$3329&lt;&gt;"",ROW('malzeme montaj'!$C$1:$C$3329))),ROWS(EE$4:EE131))))</f>
        <v/>
      </c>
      <c r="EF131" s="34" t="str">
        <f t="array" ref="EF131">IF(ROWS(EF$4:EF131)&gt;EF$1,"",INDEX('malzeme montaj'!$C$1:$C$3329,SMALL(IF('malzeme montaj'!$B$1:$B$3329=EF$3,IF('malzeme montaj'!$C$1:$C$3329&lt;&gt;"",ROW('malzeme montaj'!$C$1:$C$3329))),ROWS(EF$4:EF131))))</f>
        <v/>
      </c>
      <c r="EG131" s="34" t="str">
        <f t="array" ref="EG131">IF(ROWS(EG$4:EG131)&gt;EG$1,"",INDEX('malzeme montaj'!$C$1:$C$3329,SMALL(IF('malzeme montaj'!$B$1:$B$3329=EG$3,IF('malzeme montaj'!$C$1:$C$3329&lt;&gt;"",ROW('malzeme montaj'!$C$1:$C$3329))),ROWS(EG$4:EG131))))</f>
        <v/>
      </c>
      <c r="EH131" s="34" t="str">
        <f t="array" ref="EH131">IF(ROWS(EH$4:EH131)&gt;EH$1,"",INDEX('malzeme montaj'!$C$1:$C$3329,SMALL(IF('malzeme montaj'!$B$1:$B$3329=EH$3,IF('malzeme montaj'!$C$1:$C$3329&lt;&gt;"",ROW('malzeme montaj'!$C$1:$C$3329))),ROWS(EH$4:EH131))))</f>
        <v/>
      </c>
      <c r="EI131" s="34" t="str">
        <f t="array" ref="EI131">IF(ROWS(EI$4:EI131)&gt;EI$1,"",INDEX('malzeme montaj'!$C$1:$C$3329,SMALL(IF('malzeme montaj'!$B$1:$B$3329=EI$3,IF('malzeme montaj'!$C$1:$C$3329&lt;&gt;"",ROW('malzeme montaj'!$C$1:$C$3329))),ROWS(EI$4:EI131))))</f>
        <v/>
      </c>
      <c r="EJ131" s="34" t="str">
        <f t="array" ref="EJ131">IF(ROWS(EJ$4:EJ131)&gt;EJ$1,"",INDEX('malzeme montaj'!$C$1:$C$3329,SMALL(IF('malzeme montaj'!$B$1:$B$3329=EJ$3,IF('malzeme montaj'!$C$1:$C$3329&lt;&gt;"",ROW('malzeme montaj'!$C$1:$C$3329))),ROWS(EJ$4:EJ131))))</f>
        <v/>
      </c>
      <c r="EK131" s="34" t="str">
        <f t="array" ref="EK131">IF(ROWS(EK$4:EK131)&gt;EK$1,"",INDEX('malzeme montaj'!$C$1:$C$3329,SMALL(IF('malzeme montaj'!$B$1:$B$3329=EK$3,IF('malzeme montaj'!$C$1:$C$3329&lt;&gt;"",ROW('malzeme montaj'!$C$1:$C$3329))),ROWS(EK$4:EK131))))</f>
        <v/>
      </c>
      <c r="EL131" s="34" t="str">
        <f t="array" ref="EL131">IF(ROWS(EL$4:EL131)&gt;EL$1,"",INDEX('malzeme montaj'!$C$1:$C$3329,SMALL(IF('malzeme montaj'!$B$1:$B$3329=EL$3,IF('malzeme montaj'!$C$1:$C$3329&lt;&gt;"",ROW('malzeme montaj'!$C$1:$C$3329))),ROWS(EL$4:EL131))))</f>
        <v/>
      </c>
      <c r="EM131" s="34" t="str">
        <f t="array" ref="EM131">IF(ROWS(EM$4:EM131)&gt;EM$1,"",INDEX('malzeme montaj'!$C$1:$C$3329,SMALL(IF('malzeme montaj'!$B$1:$B$3329=EM$3,IF('malzeme montaj'!$C$1:$C$3329&lt;&gt;"",ROW('malzeme montaj'!$C$1:$C$3329))),ROWS(EM$4:EM131))))</f>
        <v/>
      </c>
      <c r="EN131" s="34" t="str">
        <f t="array" ref="EN131">IF(ROWS(EN$4:EN131)&gt;EN$1,"",INDEX('malzeme montaj'!$C$1:$C$3329,SMALL(IF('malzeme montaj'!$B$1:$B$3329=EN$3,IF('malzeme montaj'!$C$1:$C$3329&lt;&gt;"",ROW('malzeme montaj'!$C$1:$C$3329))),ROWS(EN$4:EN131))))</f>
        <v/>
      </c>
      <c r="EO131" s="34" t="str">
        <f t="array" ref="EO131">IF(ROWS(EO$4:EO131)&gt;EO$1,"",INDEX('malzeme montaj'!$C$1:$C$3329,SMALL(IF('malzeme montaj'!$B$1:$B$3329=EO$3,IF('malzeme montaj'!$C$1:$C$3329&lt;&gt;"",ROW('malzeme montaj'!$C$1:$C$3329))),ROWS(EO$4:EO131))))</f>
        <v/>
      </c>
      <c r="EP131" s="34" t="str">
        <f t="array" ref="EP131">IF(ROWS(EP$4:EP131)&gt;EP$1,"",INDEX('malzeme montaj'!$C$1:$C$3329,SMALL(IF('malzeme montaj'!$B$1:$B$3329=EP$3,IF('malzeme montaj'!$C$1:$C$3329&lt;&gt;"",ROW('malzeme montaj'!$C$1:$C$3329))),ROWS(EP$4:EP131))))</f>
        <v/>
      </c>
      <c r="EQ131" s="34" t="str">
        <f t="array" ref="EQ131">IF(ROWS(EQ$4:EQ131)&gt;EQ$1,"",INDEX('malzeme montaj'!$C$1:$C$3329,SMALL(IF('malzeme montaj'!$B$1:$B$3329=EQ$3,IF('malzeme montaj'!$C$1:$C$3329&lt;&gt;"",ROW('malzeme montaj'!$C$1:$C$3329))),ROWS(EQ$4:EQ131))))</f>
        <v/>
      </c>
      <c r="ER131" s="34" t="str">
        <f t="array" ref="ER131">IF(ROWS(ER$4:ER131)&gt;ER$1,"",INDEX('malzeme montaj'!$C$1:$C$3329,SMALL(IF('malzeme montaj'!$B$1:$B$3329=ER$3,IF('malzeme montaj'!$C$1:$C$3329&lt;&gt;"",ROW('malzeme montaj'!$C$1:$C$3329))),ROWS(ER$4:ER131))))</f>
        <v/>
      </c>
      <c r="ES131" s="34" t="str">
        <f t="array" ref="ES131">IF(ROWS(ES$4:ES131)&gt;ES$1,"",INDEX('malzeme montaj'!$C$1:$C$3329,SMALL(IF('malzeme montaj'!$B$1:$B$3329=ES$3,IF('malzeme montaj'!$C$1:$C$3329&lt;&gt;"",ROW('malzeme montaj'!$C$1:$C$3329))),ROWS(ES$4:ES131))))</f>
        <v/>
      </c>
      <c r="ET131" s="34" t="str">
        <f t="array" ref="ET131">IF(ROWS(ET$4:ET131)&gt;ET$1,"",INDEX('malzeme montaj'!$C$1:$C$3329,SMALL(IF('malzeme montaj'!$B$1:$B$3329=ET$3,IF('malzeme montaj'!$C$1:$C$3329&lt;&gt;"",ROW('malzeme montaj'!$C$1:$C$3329))),ROWS(ET$4:ET131))))</f>
        <v/>
      </c>
      <c r="EU131" s="34" t="str">
        <f t="array" ref="EU131">IF(ROWS(EU$4:EU131)&gt;EU$1,"",INDEX('malzeme montaj'!$C$1:$C$3329,SMALL(IF('malzeme montaj'!$B$1:$B$3329=EU$3,IF('malzeme montaj'!$C$1:$C$3329&lt;&gt;"",ROW('malzeme montaj'!$C$1:$C$3329))),ROWS(EU$4:EU131))))</f>
        <v/>
      </c>
      <c r="EV131" s="34" t="str">
        <f t="array" ref="EV131">IF(ROWS(EV$4:EV131)&gt;EV$1,"",INDEX('malzeme montaj'!$C$1:$C$3329,SMALL(IF('malzeme montaj'!$B$1:$B$3329=EV$3,IF('malzeme montaj'!$C$1:$C$3329&lt;&gt;"",ROW('malzeme montaj'!$C$1:$C$3329))),ROWS(EV$4:EV131))))</f>
        <v/>
      </c>
      <c r="EW131" s="34" t="str">
        <f t="array" ref="EW131">IF(ROWS(EW$4:EW131)&gt;EW$1,"",INDEX('malzeme montaj'!$C$1:$C$3329,SMALL(IF('malzeme montaj'!$B$1:$B$3329=EW$3,IF('malzeme montaj'!$C$1:$C$3329&lt;&gt;"",ROW('malzeme montaj'!$C$1:$C$3329))),ROWS(EW$4:EW131))))</f>
        <v/>
      </c>
    </row>
    <row r="132" spans="1:153" ht="12.75" customHeight="1">
      <c r="A132" s="38" t="str">
        <f t="array" ref="A132">IF(ROWS(A$4:A132)&gt;A$1,"",INDEX('malzeme montaj'!$C$1:$C$3329,SMALL(IF('malzeme montaj'!$B$1:$B$3329=A$3,IF('malzeme montaj'!$C$1:$C$3329&lt;&gt;"",ROW('malzeme montaj'!$C$1:$C$3329))),ROWS(A$4:A132))))</f>
        <v/>
      </c>
      <c r="B132" s="38" t="str">
        <f t="array" ref="B132">IF(ROWS(B$4:B132)&gt;B$1,"",INDEX('malzeme montaj'!$C$1:$C$3329,SMALL(IF('malzeme montaj'!$B$1:$B$3329=B$3,IF('malzeme montaj'!$C$1:$C$3329&lt;&gt;"",ROW('malzeme montaj'!$C$1:$C$3329))),ROWS(B$4:B132))))</f>
        <v/>
      </c>
      <c r="C132" s="38" t="str">
        <f t="array" ref="C132">IF(ROWS(C$4:C132)&gt;C$1,"",INDEX('malzeme montaj'!$C$1:$C$3329,SMALL(IF('malzeme montaj'!$B$1:$B$3329=C$3,IF('malzeme montaj'!$C$1:$C$3329&lt;&gt;"",ROW('malzeme montaj'!$C$1:$C$3329))),ROWS(C$4:C132))))</f>
        <v/>
      </c>
      <c r="D132" s="38" t="str">
        <f t="array" ref="D132">IF(ROWS(D$4:D132)&gt;D$1,"",INDEX('malzeme montaj'!$C$1:$C$3329,SMALL(IF('malzeme montaj'!$B$1:$B$3329=D$3,IF('malzeme montaj'!$C$1:$C$3329&lt;&gt;"",ROW('malzeme montaj'!$C$1:$C$3329))),ROWS(D$4:D132))))</f>
        <v/>
      </c>
      <c r="E132" s="38" t="str">
        <f t="array" ref="E132">IF(ROWS(E$4:E132)&gt;E$1,"",INDEX('malzeme montaj'!$C$1:$C$3329,SMALL(IF('malzeme montaj'!$B$1:$B$3329=E$3,IF('malzeme montaj'!$C$1:$C$3329&lt;&gt;"",ROW('malzeme montaj'!$C$1:$C$3329))),ROWS(E$4:E132))))</f>
        <v/>
      </c>
      <c r="F132" s="38" t="str">
        <f t="array" ref="F132">IF(ROWS(F$4:F132)&gt;F$1,"",INDEX('malzeme montaj'!$C$1:$C$3329,SMALL(IF('malzeme montaj'!$B$1:$B$3329=F$3,IF('malzeme montaj'!$C$1:$C$3329&lt;&gt;"",ROW('malzeme montaj'!$C$1:$C$3329))),ROWS(F$4:F132))))</f>
        <v/>
      </c>
      <c r="G132" s="38" t="str">
        <f t="array" ref="G132">IF(ROWS(G$4:G132)&gt;G$1,"",INDEX('malzeme montaj'!$C$1:$C$3329,SMALL(IF('malzeme montaj'!$B$1:$B$3329=G$3,IF('malzeme montaj'!$C$1:$C$3329&lt;&gt;"",ROW('malzeme montaj'!$C$1:$C$3329))),ROWS(G$4:G132))))</f>
        <v/>
      </c>
      <c r="H132" s="38" t="str">
        <f t="array" ref="H132">IF(ROWS(H$4:H132)&gt;H$1,"",INDEX('malzeme montaj'!$C$1:$C$3329,SMALL(IF('malzeme montaj'!$B$1:$B$3329=H$3,IF('malzeme montaj'!$C$1:$C$3329&lt;&gt;"",ROW('malzeme montaj'!$C$1:$C$3329))),ROWS(H$4:H132))))</f>
        <v/>
      </c>
      <c r="I132" s="38" t="str">
        <f t="array" ref="I132">IF(ROWS(I$4:I132)&gt;I$1,"",INDEX('malzeme montaj'!$C$1:$C$3329,SMALL(IF('malzeme montaj'!$B$1:$B$3329=I$3,IF('malzeme montaj'!$C$1:$C$3329&lt;&gt;"",ROW('malzeme montaj'!$C$1:$C$3329))),ROWS(I$4:I132))))</f>
        <v/>
      </c>
      <c r="J132" s="38" t="str">
        <f t="array" ref="J132">IF(ROWS(J$4:J132)&gt;J$1,"",INDEX('malzeme montaj'!$C$1:$C$3329,SMALL(IF('malzeme montaj'!$B$1:$B$3329=J$3,IF('malzeme montaj'!$C$1:$C$3329&lt;&gt;"",ROW('malzeme montaj'!$C$1:$C$3329))),ROWS(J$4:J132))))</f>
        <v/>
      </c>
      <c r="K132" s="38" t="str">
        <f t="array" ref="K132">IF(ROWS(K$4:K132)&gt;K$1,"",INDEX('malzeme montaj'!$C$1:$C$3329,SMALL(IF('malzeme montaj'!$B$1:$B$3329=K$3,IF('malzeme montaj'!$C$1:$C$3329&lt;&gt;"",ROW('malzeme montaj'!$C$1:$C$3329))),ROWS(K$4:K132))))</f>
        <v/>
      </c>
      <c r="L132" s="38" t="str">
        <f t="array" ref="L132">IF(ROWS(L$4:L132)&gt;L$1,"",INDEX('malzeme montaj'!$C$1:$C$3329,SMALL(IF('malzeme montaj'!$B$1:$B$3329=L$3,IF('malzeme montaj'!$C$1:$C$3329&lt;&gt;"",ROW('malzeme montaj'!$C$1:$C$3329))),ROWS(L$4:L132))))</f>
        <v/>
      </c>
      <c r="M132" s="38" t="str">
        <f t="array" ref="M132">IF(ROWS(M$4:M132)&gt;M$1,"",INDEX('malzeme montaj'!$C$1:$C$3329,SMALL(IF('malzeme montaj'!$B$1:$B$3329=M$3,IF('malzeme montaj'!$C$1:$C$3329&lt;&gt;"",ROW('malzeme montaj'!$C$1:$C$3329))),ROWS(M$4:M132))))</f>
        <v/>
      </c>
      <c r="N132" s="38" t="str">
        <f t="array" ref="N132">IF(ROWS(N$4:N132)&gt;N$1,"",INDEX('malzeme montaj'!$C$1:$C$3329,SMALL(IF('malzeme montaj'!$B$1:$B$3329=N$3,IF('malzeme montaj'!$C$1:$C$3329&lt;&gt;"",ROW('malzeme montaj'!$C$1:$C$3329))),ROWS(N$4:N132))))</f>
        <v/>
      </c>
      <c r="O132" s="38" t="str">
        <f t="array" ref="O132">IF(ROWS(O$4:O132)&gt;O$1,"",INDEX('malzeme montaj'!$C$1:$C$3329,SMALL(IF('malzeme montaj'!$B$1:$B$3329=O$3,IF('malzeme montaj'!$C$1:$C$3329&lt;&gt;"",ROW('malzeme montaj'!$C$1:$C$3329))),ROWS(O$4:O132))))</f>
        <v/>
      </c>
      <c r="P132" s="38" t="str">
        <f t="array" ref="P132">IF(ROWS(P$4:P132)&gt;P$1,"",INDEX('malzeme montaj'!$C$1:$C$3329,SMALL(IF('malzeme montaj'!$B$1:$B$3329=P$3,IF('malzeme montaj'!$C$1:$C$3329&lt;&gt;"",ROW('malzeme montaj'!$C$1:$C$3329))),ROWS(P$4:P132))))</f>
        <v/>
      </c>
      <c r="Q132" s="38" t="str">
        <f t="array" ref="Q132">IF(ROWS(Q$4:Q132)&gt;Q$1,"",INDEX('malzeme montaj'!$C$1:$C$3329,SMALL(IF('malzeme montaj'!$B$1:$B$3329=Q$3,IF('malzeme montaj'!$C$1:$C$3329&lt;&gt;"",ROW('malzeme montaj'!$C$1:$C$3329))),ROWS(Q$4:Q132))))</f>
        <v/>
      </c>
      <c r="R132" s="38" t="str">
        <f t="array" ref="R132">IF(ROWS(R$4:R132)&gt;R$1,"",INDEX('malzeme montaj'!$C$1:$C$3329,SMALL(IF('malzeme montaj'!$B$1:$B$3329=R$3,IF('malzeme montaj'!$C$1:$C$3329&lt;&gt;"",ROW('malzeme montaj'!$C$1:$C$3329))),ROWS(R$4:R132))))</f>
        <v/>
      </c>
      <c r="S132" s="38" t="str">
        <f t="array" ref="S132">IF(ROWS(S$4:S132)&gt;S$1,"",INDEX('malzeme montaj'!$C$1:$C$3329,SMALL(IF('malzeme montaj'!$B$1:$B$3329=S$3,IF('malzeme montaj'!$C$1:$C$3329&lt;&gt;"",ROW('malzeme montaj'!$C$1:$C$3329))),ROWS(S$4:S132))))</f>
        <v/>
      </c>
      <c r="T132" s="38" t="str">
        <f t="array" ref="T132">IF(ROWS(T$4:T132)&gt;T$1,"",INDEX('malzeme montaj'!$C$1:$C$3329,SMALL(IF('malzeme montaj'!$B$1:$B$3329=T$3,IF('malzeme montaj'!$C$1:$C$3329&lt;&gt;"",ROW('malzeme montaj'!$C$1:$C$3329))),ROWS(T$4:T132))))</f>
        <v/>
      </c>
      <c r="U132" s="38" t="str">
        <f t="array" ref="U132">IF(ROWS(U$4:U132)&gt;U$1,"",INDEX('malzeme montaj'!$C$1:$C$3329,SMALL(IF('malzeme montaj'!$B$1:$B$3329=U$3,IF('malzeme montaj'!$C$1:$C$3329&lt;&gt;"",ROW('malzeme montaj'!$C$1:$C$3329))),ROWS(U$4:U132))))</f>
        <v/>
      </c>
      <c r="V132" s="38" t="str">
        <f t="array" ref="V132">IF(ROWS(V$4:V132)&gt;V$1,"",INDEX('malzeme montaj'!$C$1:$C$3329,SMALL(IF('malzeme montaj'!$B$1:$B$3329=V$3,IF('malzeme montaj'!$C$1:$C$3329&lt;&gt;"",ROW('malzeme montaj'!$C$1:$C$3329))),ROWS(V$4:V132))))</f>
        <v/>
      </c>
      <c r="W132" s="38" t="str">
        <f t="array" ref="W132">IF(ROWS(W$4:W132)&gt;W$1,"",INDEX('malzeme montaj'!$C$1:$C$3329,SMALL(IF('malzeme montaj'!$B$1:$B$3329=W$3,IF('malzeme montaj'!$C$1:$C$3329&lt;&gt;"",ROW('malzeme montaj'!$C$1:$C$3329))),ROWS(W$4:W132))))</f>
        <v/>
      </c>
      <c r="X132" s="38" t="str">
        <f t="array" ref="X132">IF(ROWS(X$4:X132)&gt;X$1,"",INDEX('malzeme montaj'!$C$1:$C$3329,SMALL(IF('malzeme montaj'!$B$1:$B$3329=X$3,IF('malzeme montaj'!$C$1:$C$3329&lt;&gt;"",ROW('malzeme montaj'!$C$1:$C$3329))),ROWS(X$4:X132))))</f>
        <v/>
      </c>
      <c r="Y132" s="38" t="str">
        <f t="array" ref="Y132">IF(ROWS(Y$4:Y132)&gt;Y$1,"",INDEX('malzeme montaj'!$C$1:$C$3329,SMALL(IF('malzeme montaj'!$B$1:$B$3329=Y$3,IF('malzeme montaj'!$C$1:$C$3329&lt;&gt;"",ROW('malzeme montaj'!$C$1:$C$3329))),ROWS(Y$4:Y132))))</f>
        <v/>
      </c>
      <c r="Z132" s="38" t="str">
        <f t="array" ref="Z132">IF(ROWS(Z$4:Z132)&gt;Z$1,"",INDEX('malzeme montaj'!$C$1:$C$3329,SMALL(IF('malzeme montaj'!$B$1:$B$3329=Z$3,IF('malzeme montaj'!$C$1:$C$3329&lt;&gt;"",ROW('malzeme montaj'!$C$1:$C$3329))),ROWS(Z$4:Z132))))</f>
        <v/>
      </c>
      <c r="AA132" s="38" t="str">
        <f t="array" ref="AA132">IF(ROWS(AA$4:AA132)&gt;AA$1,"",INDEX('malzeme montaj'!$C$1:$C$3329,SMALL(IF('malzeme montaj'!$B$1:$B$3329=AA$3,IF('malzeme montaj'!$C$1:$C$3329&lt;&gt;"",ROW('malzeme montaj'!$C$1:$C$3329))),ROWS(AA$4:AA132))))</f>
        <v/>
      </c>
      <c r="AB132" s="38" t="str">
        <f t="array" ref="AB132">IF(ROWS(AB$4:AB132)&gt;AB$1,"",INDEX('malzeme montaj'!$C$1:$C$3329,SMALL(IF('malzeme montaj'!$B$1:$B$3329=AB$3,IF('malzeme montaj'!$C$1:$C$3329&lt;&gt;"",ROW('malzeme montaj'!$C$1:$C$3329))),ROWS(AB$4:AB132))))</f>
        <v/>
      </c>
      <c r="AC132" s="38" t="str">
        <f t="array" ref="AC132">IF(ROWS(AC$4:AC132)&gt;AC$1,"",INDEX('malzeme montaj'!$C$1:$C$3329,SMALL(IF('malzeme montaj'!$B$1:$B$3329=AC$3,IF('malzeme montaj'!$C$1:$C$3329&lt;&gt;"",ROW('malzeme montaj'!$C$1:$C$3329))),ROWS(AC$4:AC132))))</f>
        <v/>
      </c>
      <c r="AD132" s="38" t="str">
        <f t="array" ref="AD132">IF(ROWS(AD$4:AD132)&gt;AD$1,"",INDEX('malzeme montaj'!$C$1:$C$3329,SMALL(IF('malzeme montaj'!$B$1:$B$3329=AD$3,IF('malzeme montaj'!$C$1:$C$3329&lt;&gt;"",ROW('malzeme montaj'!$C$1:$C$3329))),ROWS(AD$4:AD132))))</f>
        <v/>
      </c>
      <c r="AE132" s="38" t="str">
        <f t="array" ref="AE132">IF(ROWS(AE$4:AE132)&gt;AE$1,"",INDEX('malzeme montaj'!$C$1:$C$3329,SMALL(IF('malzeme montaj'!$B$1:$B$3329=AE$3,IF('malzeme montaj'!$C$1:$C$3329&lt;&gt;"",ROW('malzeme montaj'!$C$1:$C$3329))),ROWS(AE$4:AE132))))</f>
        <v/>
      </c>
      <c r="AF132" s="38" t="str">
        <f t="array" ref="AF132">IF(ROWS(AF$4:AF132)&gt;AF$1,"",INDEX('malzeme montaj'!$C$1:$C$3329,SMALL(IF('malzeme montaj'!$B$1:$B$3329=AF$3,IF('malzeme montaj'!$C$1:$C$3329&lt;&gt;"",ROW('malzeme montaj'!$C$1:$C$3329))),ROWS(AF$4:AF132))))</f>
        <v/>
      </c>
      <c r="AG132" s="38" t="str">
        <f t="array" ref="AG132">IF(ROWS(AG$4:AG132)&gt;AG$1,"",INDEX('malzeme montaj'!$C$1:$C$3329,SMALL(IF('malzeme montaj'!$B$1:$B$3329=AG$3,IF('malzeme montaj'!$C$1:$C$3329&lt;&gt;"",ROW('malzeme montaj'!$C$1:$C$3329))),ROWS(AG$4:AG132))))</f>
        <v/>
      </c>
      <c r="AH132" s="38" t="str">
        <f t="array" ref="AH132">IF(ROWS(AH$4:AH132)&gt;AH$1,"",INDEX('malzeme montaj'!$C$1:$C$3329,SMALL(IF('malzeme montaj'!$B$1:$B$3329=AH$3,IF('malzeme montaj'!$C$1:$C$3329&lt;&gt;"",ROW('malzeme montaj'!$C$1:$C$3329))),ROWS(AH$4:AH132))))</f>
        <v/>
      </c>
      <c r="AI132" s="38" t="str">
        <f t="array" ref="AI132">IF(ROWS(AI$4:AI132)&gt;AI$1,"",INDEX('malzeme montaj'!$C$1:$C$3329,SMALL(IF('malzeme montaj'!$B$1:$B$3329=AI$3,IF('malzeme montaj'!$C$1:$C$3329&lt;&gt;"",ROW('malzeme montaj'!$C$1:$C$3329))),ROWS(AI$4:AI132))))</f>
        <v/>
      </c>
      <c r="AJ132" s="38" t="str">
        <f t="array" ref="AJ132">IF(ROWS(AJ$4:AJ132)&gt;AJ$1,"",INDEX('malzeme montaj'!$C$1:$C$3329,SMALL(IF('malzeme montaj'!$B$1:$B$3329=AJ$3,IF('malzeme montaj'!$C$1:$C$3329&lt;&gt;"",ROW('malzeme montaj'!$C$1:$C$3329))),ROWS(AJ$4:AJ132))))</f>
        <v/>
      </c>
      <c r="AK132" s="38" t="str">
        <f t="array" ref="AK132">IF(ROWS(AK$4:AK132)&gt;AK$1,"",INDEX('malzeme montaj'!$C$1:$C$3329,SMALL(IF('malzeme montaj'!$B$1:$B$3329=AK$3,IF('malzeme montaj'!$C$1:$C$3329&lt;&gt;"",ROW('malzeme montaj'!$C$1:$C$3329))),ROWS(AK$4:AK132))))</f>
        <v/>
      </c>
      <c r="AL132" s="38" t="str">
        <f t="array" ref="AL132">IF(ROWS(AL$4:AL132)&gt;AL$1,"",INDEX('malzeme montaj'!$C$1:$C$3329,SMALL(IF('malzeme montaj'!$B$1:$B$3329=AL$3,IF('malzeme montaj'!$C$1:$C$3329&lt;&gt;"",ROW('malzeme montaj'!$C$1:$C$3329))),ROWS(AL$4:AL132))))</f>
        <v/>
      </c>
      <c r="AM132" s="38" t="str">
        <f t="array" ref="AM132">IF(ROWS(AM$4:AM132)&gt;AM$1,"",INDEX('malzeme montaj'!$C$1:$C$3329,SMALL(IF('malzeme montaj'!$B$1:$B$3329=AM$3,IF('malzeme montaj'!$C$1:$C$3329&lt;&gt;"",ROW('malzeme montaj'!$C$1:$C$3329))),ROWS(AM$4:AM132))))</f>
        <v/>
      </c>
      <c r="AN132" s="38" t="str">
        <f t="array" ref="AN132">IF(ROWS(AN$4:AN132)&gt;AN$1,"",INDEX('malzeme montaj'!$C$1:$C$3329,SMALL(IF('malzeme montaj'!$B$1:$B$3329=AN$3,IF('malzeme montaj'!$C$1:$C$3329&lt;&gt;"",ROW('malzeme montaj'!$C$1:$C$3329))),ROWS(AN$4:AN132))))</f>
        <v/>
      </c>
      <c r="AO132" s="38" t="str">
        <f t="array" ref="AO132">IF(ROWS(AO$4:AO132)&gt;AO$1,"",INDEX('malzeme montaj'!$C$1:$C$3329,SMALL(IF('malzeme montaj'!$B$1:$B$3329=AO$3,IF('malzeme montaj'!$C$1:$C$3329&lt;&gt;"",ROW('malzeme montaj'!$C$1:$C$3329))),ROWS(AO$4:AO132))))</f>
        <v/>
      </c>
      <c r="AP132" s="38" t="str">
        <f t="array" ref="AP132">IF(ROWS(AP$4:AP132)&gt;AP$1,"",INDEX('malzeme montaj'!$C$1:$C$3329,SMALL(IF('malzeme montaj'!$B$1:$B$3329=AP$3,IF('malzeme montaj'!$C$1:$C$3329&lt;&gt;"",ROW('malzeme montaj'!$C$1:$C$3329))),ROWS(AP$4:AP132))))</f>
        <v/>
      </c>
      <c r="AQ132" s="38" t="str">
        <f t="array" ref="AQ132">IF(ROWS(AQ$4:AQ132)&gt;AQ$1,"",INDEX('malzeme montaj'!$C$1:$C$3329,SMALL(IF('malzeme montaj'!$B$1:$B$3329=AQ$3,IF('malzeme montaj'!$C$1:$C$3329&lt;&gt;"",ROW('malzeme montaj'!$C$1:$C$3329))),ROWS(AQ$4:AQ132))))</f>
        <v/>
      </c>
      <c r="AR132" s="38" t="str">
        <f t="array" ref="AR132">IF(ROWS(AR$4:AR132)&gt;AR$1,"",INDEX('malzeme montaj'!$C$1:$C$3329,SMALL(IF('malzeme montaj'!$B$1:$B$3329=AR$3,IF('malzeme montaj'!$C$1:$C$3329&lt;&gt;"",ROW('malzeme montaj'!$C$1:$C$3329))),ROWS(AR$4:AR132))))</f>
        <v/>
      </c>
      <c r="AS132" s="38" t="str">
        <f t="array" ref="AS132">IF(ROWS(AS$4:AS132)&gt;AS$1,"",INDEX('malzeme montaj'!$C$1:$C$3329,SMALL(IF('malzeme montaj'!$B$1:$B$3329=AS$3,IF('malzeme montaj'!$C$1:$C$3329&lt;&gt;"",ROW('malzeme montaj'!$C$1:$C$3329))),ROWS(AS$4:AS132))))</f>
        <v/>
      </c>
      <c r="AT132" s="38" t="str">
        <f t="array" ref="AT132">IF(ROWS(AT$4:AT132)&gt;AT$1,"",INDEX('malzeme montaj'!$C$1:$C$3329,SMALL(IF('malzeme montaj'!$B$1:$B$3329=AT$3,IF('malzeme montaj'!$C$1:$C$3329&lt;&gt;"",ROW('malzeme montaj'!$C$1:$C$3329))),ROWS(AT$4:AT132))))</f>
        <v/>
      </c>
      <c r="AU132" s="38" t="str">
        <f t="array" ref="AU132">IF(ROWS(AU$4:AU132)&gt;AU$1,"",INDEX('malzeme montaj'!$C$1:$C$3329,SMALL(IF('malzeme montaj'!$B$1:$B$3329=AU$3,IF('malzeme montaj'!$C$1:$C$3329&lt;&gt;"",ROW('malzeme montaj'!$C$1:$C$3329))),ROWS(AU$4:AU132))))</f>
        <v/>
      </c>
      <c r="AV132" s="38" t="str">
        <f t="array" ref="AV132">IF(ROWS(AV$4:AV132)&gt;AV$1,"",INDEX('malzeme montaj'!$C$1:$C$3329,SMALL(IF('malzeme montaj'!$B$1:$B$3329=AV$3,IF('malzeme montaj'!$C$1:$C$3329&lt;&gt;"",ROW('malzeme montaj'!$C$1:$C$3329))),ROWS(AV$4:AV132))))</f>
        <v/>
      </c>
      <c r="AW132" s="38" t="str">
        <f t="array" ref="AW132">IF(ROWS(AW$4:AW132)&gt;AW$1,"",INDEX('malzeme montaj'!$C$1:$C$3329,SMALL(IF('malzeme montaj'!$B$1:$B$3329=AW$3,IF('malzeme montaj'!$C$1:$C$3329&lt;&gt;"",ROW('malzeme montaj'!$C$1:$C$3329))),ROWS(AW$4:AW132))))</f>
        <v/>
      </c>
      <c r="AX132" s="38" t="str">
        <f t="array" ref="AX132">IF(ROWS(AX$4:AX132)&gt;AX$1,"",INDEX('malzeme montaj'!$C$1:$C$3329,SMALL(IF('malzeme montaj'!$B$1:$B$3329=AX$3,IF('malzeme montaj'!$C$1:$C$3329&lt;&gt;"",ROW('malzeme montaj'!$C$1:$C$3329))),ROWS(AX$4:AX132))))</f>
        <v/>
      </c>
      <c r="AY132" s="38" t="str">
        <f t="array" ref="AY132">IF(ROWS(AY$4:AY132)&gt;AY$1,"",INDEX('malzeme montaj'!$C$1:$C$3329,SMALL(IF('malzeme montaj'!$B$1:$B$3329=AY$3,IF('malzeme montaj'!$C$1:$C$3329&lt;&gt;"",ROW('malzeme montaj'!$C$1:$C$3329))),ROWS(AY$4:AY132))))</f>
        <v/>
      </c>
      <c r="AZ132" s="38" t="str">
        <f t="array" ref="AZ132">IF(ROWS(AZ$4:AZ132)&gt;AZ$1,"",INDEX('malzeme montaj'!$C$1:$C$3329,SMALL(IF('malzeme montaj'!$B$1:$B$3329=AZ$3,IF('malzeme montaj'!$C$1:$C$3329&lt;&gt;"",ROW('malzeme montaj'!$C$1:$C$3329))),ROWS(AZ$4:AZ132))))</f>
        <v/>
      </c>
      <c r="BA132" s="38" t="str">
        <f t="array" ref="BA132">IF(ROWS(BA$4:BA132)&gt;BA$1,"",INDEX('malzeme montaj'!$C$1:$C$3329,SMALL(IF('malzeme montaj'!$B$1:$B$3329=BA$3,IF('malzeme montaj'!$C$1:$C$3329&lt;&gt;"",ROW('malzeme montaj'!$C$1:$C$3329))),ROWS(BA$4:BA132))))</f>
        <v/>
      </c>
      <c r="BB132" s="38" t="str">
        <f t="array" ref="BB132">IF(ROWS(BB$4:BB132)&gt;BB$1,"",INDEX('malzeme montaj'!$C$1:$C$3329,SMALL(IF('malzeme montaj'!$B$1:$B$3329=BB$3,IF('malzeme montaj'!$C$1:$C$3329&lt;&gt;"",ROW('malzeme montaj'!$C$1:$C$3329))),ROWS(BB$4:BB132))))</f>
        <v/>
      </c>
      <c r="BC132" s="38" t="str">
        <f t="array" ref="BC132">IF(ROWS(BC$4:BC132)&gt;BC$1,"",INDEX('malzeme montaj'!$C$1:$C$3329,SMALL(IF('malzeme montaj'!$B$1:$B$3329=BC$3,IF('malzeme montaj'!$C$1:$C$3329&lt;&gt;"",ROW('malzeme montaj'!$C$1:$C$3329))),ROWS(BC$4:BC132))))</f>
        <v/>
      </c>
      <c r="BD132" s="38" t="str">
        <f t="array" ref="BD132">IF(ROWS(BD$4:BD132)&gt;BD$1,"",INDEX('malzeme montaj'!$C$1:$C$3329,SMALL(IF('malzeme montaj'!$B$1:$B$3329=BD$3,IF('malzeme montaj'!$C$1:$C$3329&lt;&gt;"",ROW('malzeme montaj'!$C$1:$C$3329))),ROWS(BD$4:BD132))))</f>
        <v/>
      </c>
      <c r="BE132" s="38"/>
      <c r="BF132" s="38" t="str">
        <f t="array" ref="BF132">IF(ROWS(BF$4:BF132)&gt;BF$1,"",INDEX('malzeme montaj'!$C$1:$C$3329,SMALL(IF('malzeme montaj'!$B$1:$B$3329=BF$3,IF('malzeme montaj'!$C$1:$C$3329&lt;&gt;"",ROW('malzeme montaj'!$C$1:$C$3329))),ROWS(BF$4:BF132))))</f>
        <v/>
      </c>
      <c r="BG132" s="38" t="str">
        <f t="array" ref="BG132">IF(ROWS(BG$4:BG132)&gt;BG$1,"",INDEX('malzeme montaj'!$C$1:$C$3329,SMALL(IF('malzeme montaj'!$B$1:$B$3329=BG$3,IF('malzeme montaj'!$C$1:$C$3329&lt;&gt;"",ROW('malzeme montaj'!$C$1:$C$3329))),ROWS(BG$4:BG132))))</f>
        <v/>
      </c>
      <c r="BH132" s="38" t="str">
        <f t="array" ref="BH132">IF(ROWS(BH$4:BH132)&gt;BH$1,"",INDEX('malzeme montaj'!$C$1:$C$3329,SMALL(IF('malzeme montaj'!$B$1:$B$3329=BH$3,IF('malzeme montaj'!$C$1:$C$3329&lt;&gt;"",ROW('malzeme montaj'!$C$1:$C$3329))),ROWS(BH$4:BH132))))</f>
        <v/>
      </c>
      <c r="BI132" s="38" t="str">
        <f t="array" ref="BI132">IF(ROWS(BI$4:BI132)&gt;BI$1,"",INDEX('malzeme montaj'!$C$1:$C$3329,SMALL(IF('malzeme montaj'!$B$1:$B$3329=BI$3,IF('malzeme montaj'!$C$1:$C$3329&lt;&gt;"",ROW('malzeme montaj'!$C$1:$C$3329))),ROWS(BI$4:BI132))))</f>
        <v/>
      </c>
      <c r="BJ132" s="38" t="str">
        <f t="array" ref="BJ132">IF(ROWS(BJ$4:BJ132)&gt;BJ$1,"",INDEX('malzeme montaj'!$C$1:$C$3329,SMALL(IF('malzeme montaj'!$B$1:$B$3329=BJ$3,IF('malzeme montaj'!$C$1:$C$3329&lt;&gt;"",ROW('malzeme montaj'!$C$1:$C$3329))),ROWS(BJ$4:BJ132))))</f>
        <v/>
      </c>
      <c r="BK132" s="38" t="str">
        <f t="array" ref="BK132">IF(ROWS(BK$4:BK132)&gt;BK$1,"",INDEX('malzeme montaj'!$C$1:$C$3329,SMALL(IF('malzeme montaj'!$B$1:$B$3329=BK$3,IF('malzeme montaj'!$C$1:$C$3329&lt;&gt;"",ROW('malzeme montaj'!$C$1:$C$3329))),ROWS(BK$4:BK132))))</f>
        <v/>
      </c>
      <c r="BL132" s="38" t="str">
        <f t="array" ref="BL132">IF(ROWS(BL$4:BL132)&gt;BL$1,"",INDEX('malzeme montaj'!$C$1:$C$3329,SMALL(IF('malzeme montaj'!$B$1:$B$3329=BL$3,IF('malzeme montaj'!$C$1:$C$3329&lt;&gt;"",ROW('malzeme montaj'!$C$1:$C$3329))),ROWS(BL$4:BL132))))</f>
        <v/>
      </c>
      <c r="BM132" s="38" t="str">
        <f t="array" ref="BM132">IF(ROWS(BM$4:BM132)&gt;BM$1,"",INDEX('malzeme montaj'!$C$1:$C$3329,SMALL(IF('malzeme montaj'!$B$1:$B$3329=BM$3,IF('malzeme montaj'!$C$1:$C$3329&lt;&gt;"",ROW('malzeme montaj'!$C$1:$C$3329))),ROWS(BM$4:BM132))))</f>
        <v/>
      </c>
      <c r="BN132" s="38" t="str">
        <f t="array" ref="BN132">IF(ROWS(BN$4:BN132)&gt;BN$1,"",INDEX('malzeme montaj'!$C$1:$C$3329,SMALL(IF('malzeme montaj'!$B$1:$B$3329=BN$3,IF('malzeme montaj'!$C$1:$C$3329&lt;&gt;"",ROW('malzeme montaj'!$C$1:$C$3329))),ROWS(BN$4:BN132))))</f>
        <v/>
      </c>
      <c r="BO132" s="38" t="str">
        <f t="array" ref="BO132">IF(ROWS(BO$4:BO132)&gt;BO$1,"",INDEX('malzeme montaj'!$C$1:$C$3329,SMALL(IF('malzeme montaj'!$B$1:$B$3329=BO$3,IF('malzeme montaj'!$C$1:$C$3329&lt;&gt;"",ROW('malzeme montaj'!$C$1:$C$3329))),ROWS(BO$4:BO132))))</f>
        <v/>
      </c>
      <c r="BP132" s="38" t="str">
        <f t="array" ref="BP132">IF(ROWS(BP$4:BP132)&gt;BP$1,"",INDEX('malzeme montaj'!$C$1:$C$3329,SMALL(IF('malzeme montaj'!$B$1:$B$3329=BP$3,IF('malzeme montaj'!$C$1:$C$3329&lt;&gt;"",ROW('malzeme montaj'!$C$1:$C$3329))),ROWS(BP$4:BP132))))</f>
        <v/>
      </c>
      <c r="BQ132" s="38" t="str">
        <f t="array" ref="BQ132">IF(ROWS(BQ$4:BQ132)&gt;BQ$1,"",INDEX('malzeme montaj'!$C$1:$C$3329,SMALL(IF('malzeme montaj'!$B$1:$B$3329=BQ$3,IF('malzeme montaj'!$C$1:$C$3329&lt;&gt;"",ROW('malzeme montaj'!$C$1:$C$3329))),ROWS(BQ$4:BQ132))))</f>
        <v/>
      </c>
      <c r="BR132" s="38" t="str">
        <f t="array" ref="BR132">IF(ROWS(BR$4:BR132)&gt;BR$1,"",INDEX('malzeme montaj'!$C$1:$C$3329,SMALL(IF('malzeme montaj'!$B$1:$B$3329=BR$3,IF('malzeme montaj'!$C$1:$C$3329&lt;&gt;"",ROW('malzeme montaj'!$C$1:$C$3329))),ROWS(BR$4:BR132))))</f>
        <v/>
      </c>
      <c r="BS132" s="38" t="str">
        <f t="array" ref="BS132">IF(ROWS(BS$4:BS132)&gt;BS$1,"",INDEX('malzeme montaj'!$C$1:$C$3329,SMALL(IF('malzeme montaj'!$B$1:$B$3329=BS$3,IF('malzeme montaj'!$C$1:$C$3329&lt;&gt;"",ROW('malzeme montaj'!$C$1:$C$3329))),ROWS(BS$4:BS132))))</f>
        <v/>
      </c>
      <c r="BT132" s="38" t="str">
        <f t="array" ref="BT132">IF(ROWS(BT$4:BT132)&gt;BT$1,"",INDEX('malzeme montaj'!$C$1:$C$3329,SMALL(IF('malzeme montaj'!$B$1:$B$3329=BT$3,IF('malzeme montaj'!$C$1:$C$3329&lt;&gt;"",ROW('malzeme montaj'!$C$1:$C$3329))),ROWS(BT$4:BT132))))</f>
        <v/>
      </c>
      <c r="BU132" s="34" t="str">
        <f t="array" ref="BU132">IF(ROWS(BU$4:BU132)&gt;BU$1,"",INDEX('malzeme montaj'!$C$1:$C$3329,SMALL(IF('malzeme montaj'!$B$1:$B$3329=BU$3,IF('malzeme montaj'!$C$1:$C$3329&lt;&gt;"",ROW('malzeme montaj'!$C$1:$C$3329))),ROWS(BU$4:BU132))))</f>
        <v/>
      </c>
      <c r="BV132" s="34" t="str">
        <f t="array" ref="BV132">IF(ROWS(BV$4:BV132)&gt;BV$1,"",INDEX('malzeme montaj'!$C$1:$C$3329,SMALL(IF('malzeme montaj'!$B$1:$B$3329=BV$3,IF('malzeme montaj'!$C$1:$C$3329&lt;&gt;"",ROW('malzeme montaj'!$C$1:$C$3329))),ROWS(BV$4:BV132))))</f>
        <v/>
      </c>
      <c r="BW132" s="34" t="str">
        <f t="array" ref="BW132">IF(ROWS(BW$4:BW132)&gt;BW$1,"",INDEX('malzeme montaj'!$C$1:$C$3329,SMALL(IF('malzeme montaj'!$B$1:$B$3329=BW$3,IF('malzeme montaj'!$C$1:$C$3329&lt;&gt;"",ROW('malzeme montaj'!$C$1:$C$3329))),ROWS(BW$4:BW132))))</f>
        <v/>
      </c>
      <c r="BX132" s="34" t="str">
        <f t="array" ref="BX132">IF(ROWS(BX$4:BX132)&gt;BX$1,"",INDEX('malzeme montaj'!$C$1:$C$3329,SMALL(IF('malzeme montaj'!$B$1:$B$3329=BX$3,IF('malzeme montaj'!$C$1:$C$3329&lt;&gt;"",ROW('malzeme montaj'!$C$1:$C$3329))),ROWS(BX$4:BX132))))</f>
        <v/>
      </c>
      <c r="BY132" s="34" t="str">
        <f t="array" ref="BY132">IF(ROWS(BY$4:BY132)&gt;BY$1,"",INDEX('malzeme montaj'!$C$1:$C$3329,SMALL(IF('malzeme montaj'!$B$1:$B$3329=BY$3,IF('malzeme montaj'!$C$1:$C$3329&lt;&gt;"",ROW('malzeme montaj'!$C$1:$C$3329))),ROWS(BY$4:BY132))))</f>
        <v/>
      </c>
      <c r="BZ132" s="34" t="str">
        <f t="array" ref="BZ132">IF(ROWS(BZ$4:BZ132)&gt;BZ$1,"",INDEX('malzeme montaj'!$C$1:$C$3329,SMALL(IF('malzeme montaj'!$B$1:$B$3329=BZ$3,IF('malzeme montaj'!$C$1:$C$3329&lt;&gt;"",ROW('malzeme montaj'!$C$1:$C$3329))),ROWS(BZ$4:BZ132))))</f>
        <v/>
      </c>
      <c r="CA132" s="34" t="str">
        <f t="array" ref="CA132">IF(ROWS(CA$4:CA132)&gt;CA$1,"",INDEX('malzeme montaj'!$C$1:$C$3329,SMALL(IF('malzeme montaj'!$B$1:$B$3329=CA$3,IF('malzeme montaj'!$C$1:$C$3329&lt;&gt;"",ROW('malzeme montaj'!$C$1:$C$3329))),ROWS(CA$4:CA132))))</f>
        <v/>
      </c>
      <c r="CB132" s="34" t="str">
        <f t="array" ref="CB132">IF(ROWS(CB$4:CB132)&gt;CB$1,"",INDEX('malzeme montaj'!$C$1:$C$3329,SMALL(IF('malzeme montaj'!$B$1:$B$3329=CB$3,IF('malzeme montaj'!$C$1:$C$3329&lt;&gt;"",ROW('malzeme montaj'!$C$1:$C$3329))),ROWS(CB$4:CB132))))</f>
        <v/>
      </c>
      <c r="CC132" s="34" t="str">
        <f t="array" ref="CC132">IF(ROWS(CC$4:CC132)&gt;CC$1,"",INDEX('malzeme montaj'!$C$1:$C$3329,SMALL(IF('malzeme montaj'!$B$1:$B$3329=CC$3,IF('malzeme montaj'!$C$1:$C$3329&lt;&gt;"",ROW('malzeme montaj'!$C$1:$C$3329))),ROWS(CC$4:CC132))))</f>
        <v/>
      </c>
      <c r="CD132" s="34" t="str">
        <f t="array" ref="CD132">IF(ROWS(CD$4:CD132)&gt;CD$1,"",INDEX('malzeme montaj'!$C$1:$C$3329,SMALL(IF('malzeme montaj'!$B$1:$B$3329=CD$3,IF('malzeme montaj'!$C$1:$C$3329&lt;&gt;"",ROW('malzeme montaj'!$C$1:$C$3329))),ROWS(CD$4:CD132))))</f>
        <v/>
      </c>
      <c r="CE132" s="34" t="str">
        <f t="array" ref="CE132">IF(ROWS(CE$4:CE132)&gt;CE$1,"",INDEX('malzeme montaj'!$C$1:$C$3329,SMALL(IF('malzeme montaj'!$B$1:$B$3329=CE$3,IF('malzeme montaj'!$C$1:$C$3329&lt;&gt;"",ROW('malzeme montaj'!$C$1:$C$3329))),ROWS(CE$4:CE132))))</f>
        <v/>
      </c>
      <c r="CF132" s="34" t="str">
        <f t="array" ref="CF132">IF(ROWS(CF$4:CF132)&gt;CF$1,"",INDEX('malzeme montaj'!$C$1:$C$3329,SMALL(IF('malzeme montaj'!$B$1:$B$3329=CF$3,IF('malzeme montaj'!$C$1:$C$3329&lt;&gt;"",ROW('malzeme montaj'!$C$1:$C$3329))),ROWS(CF$4:CF132))))</f>
        <v/>
      </c>
      <c r="CG132" s="34" t="str">
        <f t="array" ref="CG132">IF(ROWS(CG$4:CG132)&gt;CG$1,"",INDEX('malzeme montaj'!$C$1:$C$3329,SMALL(IF('malzeme montaj'!$B$1:$B$3329=CG$3,IF('malzeme montaj'!$C$1:$C$3329&lt;&gt;"",ROW('malzeme montaj'!$C$1:$C$3329))),ROWS(CG$4:CG132))))</f>
        <v/>
      </c>
      <c r="CH132" s="34" t="str">
        <f t="array" ref="CH132">IF(ROWS(CH$4:CH132)&gt;CH$1,"",INDEX('malzeme montaj'!$C$1:$C$3329,SMALL(IF('malzeme montaj'!$B$1:$B$3329=CH$3,IF('malzeme montaj'!$C$1:$C$3329&lt;&gt;"",ROW('malzeme montaj'!$C$1:$C$3329))),ROWS(CH$4:CH132))))</f>
        <v/>
      </c>
      <c r="CI132" s="34" t="str">
        <f t="array" ref="CI132">IF(ROWS(CI$4:CI132)&gt;CI$1,"",INDEX('malzeme montaj'!$C$1:$C$3329,SMALL(IF('malzeme montaj'!$B$1:$B$3329=CI$3,IF('malzeme montaj'!$C$1:$C$3329&lt;&gt;"",ROW('malzeme montaj'!$C$1:$C$3329))),ROWS(CI$4:CI132))))</f>
        <v/>
      </c>
      <c r="CJ132" s="34" t="str">
        <f t="array" ref="CJ132">IF(ROWS(CJ$4:CJ132)&gt;CJ$1,"",INDEX('malzeme montaj'!$C$1:$C$3329,SMALL(IF('malzeme montaj'!$B$1:$B$3329=CJ$3,IF('malzeme montaj'!$C$1:$C$3329&lt;&gt;"",ROW('malzeme montaj'!$C$1:$C$3329))),ROWS(CJ$4:CJ132))))</f>
        <v/>
      </c>
      <c r="CK132" s="34" t="str">
        <f t="array" ref="CK132">IF(ROWS(CK$4:CK132)&gt;CK$1,"",INDEX('malzeme montaj'!$C$1:$C$3329,SMALL(IF('malzeme montaj'!$B$1:$B$3329=CK$3,IF('malzeme montaj'!$C$1:$C$3329&lt;&gt;"",ROW('malzeme montaj'!$C$1:$C$3329))),ROWS(CK$4:CK132))))</f>
        <v/>
      </c>
      <c r="CL132" s="34" t="str">
        <f t="array" ref="CL132">IF(ROWS(CL$4:CL132)&gt;CL$1,"",INDEX('malzeme montaj'!$C$1:$C$3329,SMALL(IF('malzeme montaj'!$B$1:$B$3329=CL$3,IF('malzeme montaj'!$C$1:$C$3329&lt;&gt;"",ROW('malzeme montaj'!$C$1:$C$3329))),ROWS(CL$4:CL132))))</f>
        <v/>
      </c>
      <c r="CM132" s="34" t="str">
        <f t="array" ref="CM132">IF(ROWS(CM$4:CM132)&gt;CM$1,"",INDEX('malzeme montaj'!$C$1:$C$3329,SMALL(IF('malzeme montaj'!$B$1:$B$3329=CM$3,IF('malzeme montaj'!$C$1:$C$3329&lt;&gt;"",ROW('malzeme montaj'!$C$1:$C$3329))),ROWS(CM$4:CM132))))</f>
        <v/>
      </c>
      <c r="CN132" s="34" t="str">
        <f t="array" ref="CN132">IF(ROWS(CN$4:CN132)&gt;CN$1,"",INDEX('malzeme montaj'!$C$1:$C$3329,SMALL(IF('malzeme montaj'!$B$1:$B$3329=CN$3,IF('malzeme montaj'!$C$1:$C$3329&lt;&gt;"",ROW('malzeme montaj'!$C$1:$C$3329))),ROWS(CN$4:CN132))))</f>
        <v/>
      </c>
      <c r="CO132" s="34" t="str">
        <f t="array" ref="CO132">IF(ROWS(CO$4:CO132)&gt;CO$1,"",INDEX('malzeme montaj'!$C$1:$C$3329,SMALL(IF('malzeme montaj'!$B$1:$B$3329=CO$3,IF('malzeme montaj'!$C$1:$C$3329&lt;&gt;"",ROW('malzeme montaj'!$C$1:$C$3329))),ROWS(CO$4:CO132))))</f>
        <v/>
      </c>
      <c r="CP132" s="34" t="str">
        <f t="array" ref="CP132">IF(ROWS(CP$4:CP132)&gt;CP$1,"",INDEX('malzeme montaj'!$C$1:$C$3329,SMALL(IF('malzeme montaj'!$B$1:$B$3329=CP$3,IF('malzeme montaj'!$C$1:$C$3329&lt;&gt;"",ROW('malzeme montaj'!$C$1:$C$3329))),ROWS(CP$4:CP132))))</f>
        <v/>
      </c>
      <c r="CQ132" s="34" t="str">
        <f t="array" ref="CQ132">IF(ROWS(CQ$4:CQ132)&gt;CQ$1,"",INDEX('malzeme montaj'!$C$1:$C$3329,SMALL(IF('malzeme montaj'!$B$1:$B$3329=CQ$3,IF('malzeme montaj'!$C$1:$C$3329&lt;&gt;"",ROW('malzeme montaj'!$C$1:$C$3329))),ROWS(CQ$4:CQ132))))</f>
        <v/>
      </c>
      <c r="CR132" s="34" t="str">
        <f t="array" ref="CR132">IF(ROWS(CR$4:CR132)&gt;CR$1,"",INDEX('malzeme montaj'!$C$1:$C$3329,SMALL(IF('malzeme montaj'!$B$1:$B$3329=CR$3,IF('malzeme montaj'!$C$1:$C$3329&lt;&gt;"",ROW('malzeme montaj'!$C$1:$C$3329))),ROWS(CR$4:CR132))))</f>
        <v/>
      </c>
      <c r="CS132" s="34" t="str">
        <f t="array" ref="CS132">IF(ROWS(CS$4:CS132)&gt;CS$1,"",INDEX('malzeme montaj'!$C$1:$C$3329,SMALL(IF('malzeme montaj'!$B$1:$B$3329=CS$3,IF('malzeme montaj'!$C$1:$C$3329&lt;&gt;"",ROW('malzeme montaj'!$C$1:$C$3329))),ROWS(CS$4:CS132))))</f>
        <v/>
      </c>
      <c r="CT132" s="34" t="str">
        <f t="array" ref="CT132">IF(ROWS(CT$4:CT132)&gt;CT$1,"",INDEX('malzeme montaj'!$C$1:$C$3329,SMALL(IF('malzeme montaj'!$B$1:$B$3329=CT$3,IF('malzeme montaj'!$C$1:$C$3329&lt;&gt;"",ROW('malzeme montaj'!$C$1:$C$3329))),ROWS(CT$4:CT132))))</f>
        <v/>
      </c>
      <c r="CU132" s="34" t="str">
        <f t="array" ref="CU132">IF(ROWS(CU$4:CU132)&gt;CU$1,"",INDEX('malzeme montaj'!$C$1:$C$3329,SMALL(IF('malzeme montaj'!$B$1:$B$3329=CU$3,IF('malzeme montaj'!$C$1:$C$3329&lt;&gt;"",ROW('malzeme montaj'!$C$1:$C$3329))),ROWS(CU$4:CU132))))</f>
        <v/>
      </c>
      <c r="CV132" s="34" t="str">
        <f t="array" ref="CV132">IF(ROWS(CV$4:CV132)&gt;CV$1,"",INDEX('malzeme montaj'!$C$1:$C$3329,SMALL(IF('malzeme montaj'!$B$1:$B$3329=CV$3,IF('malzeme montaj'!$C$1:$C$3329&lt;&gt;"",ROW('malzeme montaj'!$C$1:$C$3329))),ROWS(CV$4:CV132))))</f>
        <v/>
      </c>
      <c r="CW132" s="34" t="str">
        <f t="array" ref="CW132">IF(ROWS(CW$4:CW132)&gt;CW$1,"",INDEX('malzeme montaj'!$C$1:$C$3329,SMALL(IF('malzeme montaj'!$B$1:$B$3329=CW$3,IF('malzeme montaj'!$C$1:$C$3329&lt;&gt;"",ROW('malzeme montaj'!$C$1:$C$3329))),ROWS(CW$4:CW132))))</f>
        <v/>
      </c>
      <c r="CX132" s="34" t="str">
        <f t="array" ref="CX132">IF(ROWS(CX$4:CX132)&gt;CX$1,"",INDEX('malzeme montaj'!$C$1:$C$3329,SMALL(IF('malzeme montaj'!$B$1:$B$3329=CX$3,IF('malzeme montaj'!$C$1:$C$3329&lt;&gt;"",ROW('malzeme montaj'!$C$1:$C$3329))),ROWS(CX$4:CX132))))</f>
        <v/>
      </c>
      <c r="CY132" s="34" t="str">
        <f t="array" ref="CY132">IF(ROWS(CY$4:CY132)&gt;CY$1,"",INDEX('malzeme montaj'!$C$1:$C$3329,SMALL(IF('malzeme montaj'!$B$1:$B$3329=CY$3,IF('malzeme montaj'!$C$1:$C$3329&lt;&gt;"",ROW('malzeme montaj'!$C$1:$C$3329))),ROWS(CY$4:CY132))))</f>
        <v/>
      </c>
      <c r="CZ132" s="34" t="str">
        <f t="array" ref="CZ132">IF(ROWS(CZ$4:CZ132)&gt;CZ$1,"",INDEX('malzeme montaj'!$C$1:$C$3329,SMALL(IF('malzeme montaj'!$B$1:$B$3329=CZ$3,IF('malzeme montaj'!$C$1:$C$3329&lt;&gt;"",ROW('malzeme montaj'!$C$1:$C$3329))),ROWS(CZ$4:CZ132))))</f>
        <v/>
      </c>
      <c r="DA132" s="34" t="str">
        <f t="array" ref="DA132">IF(ROWS(DA$4:DA132)&gt;DA$1,"",INDEX('malzeme montaj'!$C$1:$C$3329,SMALL(IF('malzeme montaj'!$B$1:$B$3329=DA$3,IF('malzeme montaj'!$C$1:$C$3329&lt;&gt;"",ROW('malzeme montaj'!$C$1:$C$3329))),ROWS(DA$4:DA132))))</f>
        <v/>
      </c>
      <c r="DB132" s="34" t="str">
        <f t="array" ref="DB132">IF(ROWS(DB$4:DB132)&gt;DB$1,"",INDEX('malzeme montaj'!$C$1:$C$3329,SMALL(IF('malzeme montaj'!$B$1:$B$3329=DB$3,IF('malzeme montaj'!$C$1:$C$3329&lt;&gt;"",ROW('malzeme montaj'!$C$1:$C$3329))),ROWS(DB$4:DB132))))</f>
        <v/>
      </c>
      <c r="DC132" s="34" t="str">
        <f t="array" ref="DC132">IF(ROWS(DC$4:DC132)&gt;DC$1,"",INDEX('malzeme montaj'!$C$1:$C$3329,SMALL(IF('malzeme montaj'!$B$1:$B$3329=DC$3,IF('malzeme montaj'!$C$1:$C$3329&lt;&gt;"",ROW('malzeme montaj'!$C$1:$C$3329))),ROWS(DC$4:DC132))))</f>
        <v/>
      </c>
      <c r="DD132" s="34" t="str">
        <f t="array" ref="DD132">IF(ROWS(DD$4:DD132)&gt;DD$1,"",INDEX('malzeme montaj'!$C$1:$C$3329,SMALL(IF('malzeme montaj'!$B$1:$B$3329=DD$3,IF('malzeme montaj'!$C$1:$C$3329&lt;&gt;"",ROW('malzeme montaj'!$C$1:$C$3329))),ROWS(DD$4:DD132))))</f>
        <v/>
      </c>
      <c r="DE132" s="34" t="str">
        <f t="array" ref="DE132">IF(ROWS(DE$4:DE132)&gt;DE$1,"",INDEX('malzeme montaj'!$C$1:$C$3329,SMALL(IF('malzeme montaj'!$B$1:$B$3329=DE$3,IF('malzeme montaj'!$C$1:$C$3329&lt;&gt;"",ROW('malzeme montaj'!$C$1:$C$3329))),ROWS(DE$4:DE132))))</f>
        <v/>
      </c>
      <c r="DF132" s="34" t="str">
        <f t="array" ref="DF132">IF(ROWS(DF$4:DF132)&gt;DF$1,"",INDEX('malzeme montaj'!$C$1:$C$3329,SMALL(IF('malzeme montaj'!$B$1:$B$3329=DF$3,IF('malzeme montaj'!$C$1:$C$3329&lt;&gt;"",ROW('malzeme montaj'!$C$1:$C$3329))),ROWS(DF$4:DF132))))</f>
        <v/>
      </c>
      <c r="DG132" s="34" t="str">
        <f t="array" ref="DG132">IF(ROWS(DG$4:DG132)&gt;DG$1,"",INDEX('malzeme montaj'!$C$1:$C$3329,SMALL(IF('malzeme montaj'!$B$1:$B$3329=DG$3,IF('malzeme montaj'!$C$1:$C$3329&lt;&gt;"",ROW('malzeme montaj'!$C$1:$C$3329))),ROWS(DG$4:DG132))))</f>
        <v/>
      </c>
      <c r="DH132" s="34" t="str">
        <f t="array" ref="DH132">IF(ROWS(DH$4:DH132)&gt;DH$1,"",INDEX('malzeme montaj'!$C$1:$C$3329,SMALL(IF('malzeme montaj'!$B$1:$B$3329=DH$3,IF('malzeme montaj'!$C$1:$C$3329&lt;&gt;"",ROW('malzeme montaj'!$C$1:$C$3329))),ROWS(DH$4:DH132))))</f>
        <v/>
      </c>
      <c r="DI132" s="34" t="str">
        <f t="array" ref="DI132">IF(ROWS(DI$4:DI132)&gt;DI$1,"",INDEX('malzeme montaj'!$C$1:$C$3329,SMALL(IF('malzeme montaj'!$B$1:$B$3329=DI$3,IF('malzeme montaj'!$C$1:$C$3329&lt;&gt;"",ROW('malzeme montaj'!$C$1:$C$3329))),ROWS(DI$4:DI132))))</f>
        <v/>
      </c>
      <c r="DJ132" s="34" t="str">
        <f t="array" ref="DJ132">IF(ROWS(DJ$4:DJ132)&gt;DJ$1,"",INDEX('malzeme montaj'!$C$1:$C$3329,SMALL(IF('malzeme montaj'!$B$1:$B$3329=DJ$3,IF('malzeme montaj'!$C$1:$C$3329&lt;&gt;"",ROW('malzeme montaj'!$C$1:$C$3329))),ROWS(DJ$4:DJ132))))</f>
        <v/>
      </c>
      <c r="DK132" s="34" t="str">
        <f t="array" ref="DK132">IF(ROWS(DK$4:DK132)&gt;DK$1,"",INDEX('malzeme montaj'!$C$1:$C$3329,SMALL(IF('malzeme montaj'!$B$1:$B$3329=DK$3,IF('malzeme montaj'!$C$1:$C$3329&lt;&gt;"",ROW('malzeme montaj'!$C$1:$C$3329))),ROWS(DK$4:DK132))))</f>
        <v/>
      </c>
      <c r="DL132" s="34" t="str">
        <f t="array" ref="DL132">IF(ROWS(DL$4:DL132)&gt;DL$1,"",INDEX('malzeme montaj'!$C$1:$C$3329,SMALL(IF('malzeme montaj'!$B$1:$B$3329=DL$3,IF('malzeme montaj'!$C$1:$C$3329&lt;&gt;"",ROW('malzeme montaj'!$C$1:$C$3329))),ROWS(DL$4:DL132))))</f>
        <v/>
      </c>
      <c r="DM132" s="34" t="str">
        <f t="array" ref="DM132">IF(ROWS(DM$4:DM132)&gt;DM$1,"",INDEX('malzeme montaj'!$C$1:$C$3329,SMALL(IF('malzeme montaj'!$B$1:$B$3329=DM$3,IF('malzeme montaj'!$C$1:$C$3329&lt;&gt;"",ROW('malzeme montaj'!$C$1:$C$3329))),ROWS(DM$4:DM132))))</f>
        <v/>
      </c>
      <c r="DN132" s="34" t="str">
        <f t="array" ref="DN132">IF(ROWS(DN$4:DN132)&gt;DN$1,"",INDEX('malzeme montaj'!$C$1:$C$3329,SMALL(IF('malzeme montaj'!$B$1:$B$3329=DN$3,IF('malzeme montaj'!$C$1:$C$3329&lt;&gt;"",ROW('malzeme montaj'!$C$1:$C$3329))),ROWS(DN$4:DN132))))</f>
        <v/>
      </c>
      <c r="DO132" s="34" t="str">
        <f t="array" ref="DO132">IF(ROWS(DO$4:DO132)&gt;DO$1,"",INDEX('malzeme montaj'!$C$1:$C$3329,SMALL(IF('malzeme montaj'!$B$1:$B$3329=DO$3,IF('malzeme montaj'!$C$1:$C$3329&lt;&gt;"",ROW('malzeme montaj'!$C$1:$C$3329))),ROWS(DO$4:DO132))))</f>
        <v/>
      </c>
      <c r="DP132" s="34" t="str">
        <f t="array" ref="DP132">IF(ROWS(DP$4:DP132)&gt;DP$1,"",INDEX('malzeme montaj'!$C$1:$C$3329,SMALL(IF('malzeme montaj'!$B$1:$B$3329=DP$3,IF('malzeme montaj'!$C$1:$C$3329&lt;&gt;"",ROW('malzeme montaj'!$C$1:$C$3329))),ROWS(DP$4:DP132))))</f>
        <v/>
      </c>
      <c r="DQ132" s="34" t="str">
        <f t="array" ref="DQ132">IF(ROWS(DQ$4:DQ132)&gt;DQ$1,"",INDEX('malzeme montaj'!$C$1:$C$3329,SMALL(IF('malzeme montaj'!$B$1:$B$3329=DQ$3,IF('malzeme montaj'!$C$1:$C$3329&lt;&gt;"",ROW('malzeme montaj'!$C$1:$C$3329))),ROWS(DQ$4:DQ132))))</f>
        <v/>
      </c>
      <c r="DR132" s="34" t="str">
        <f t="array" ref="DR132">IF(ROWS(DR$4:DR132)&gt;DR$1,"",INDEX('malzeme montaj'!$C$1:$C$3329,SMALL(IF('malzeme montaj'!$B$1:$B$3329=DR$3,IF('malzeme montaj'!$C$1:$C$3329&lt;&gt;"",ROW('malzeme montaj'!$C$1:$C$3329))),ROWS(DR$4:DR132))))</f>
        <v/>
      </c>
      <c r="DS132" s="34" t="str">
        <f t="array" ref="DS132">IF(ROWS(DS$4:DS132)&gt;DS$1,"",INDEX('malzeme montaj'!$C$1:$C$3329,SMALL(IF('malzeme montaj'!$B$1:$B$3329=DS$3,IF('malzeme montaj'!$C$1:$C$3329&lt;&gt;"",ROW('malzeme montaj'!$C$1:$C$3329))),ROWS(DS$4:DS132))))</f>
        <v/>
      </c>
      <c r="DT132" s="34" t="str">
        <f t="array" ref="DT132">IF(ROWS(DT$4:DT132)&gt;DT$1,"",INDEX('malzeme montaj'!$C$1:$C$3329,SMALL(IF('malzeme montaj'!$B$1:$B$3329=DT$3,IF('malzeme montaj'!$C$1:$C$3329&lt;&gt;"",ROW('malzeme montaj'!$C$1:$C$3329))),ROWS(DT$4:DT132))))</f>
        <v/>
      </c>
      <c r="DU132" s="34" t="str">
        <f t="array" ref="DU132">IF(ROWS(DU$4:DU132)&gt;DU$1,"",INDEX('malzeme montaj'!$C$1:$C$3329,SMALL(IF('malzeme montaj'!$B$1:$B$3329=DU$3,IF('malzeme montaj'!$C$1:$C$3329&lt;&gt;"",ROW('malzeme montaj'!$C$1:$C$3329))),ROWS(DU$4:DU132))))</f>
        <v/>
      </c>
      <c r="DV132" s="34" t="str">
        <f t="array" ref="DV132">IF(ROWS(DV$4:DV132)&gt;DV$1,"",INDEX('malzeme montaj'!$C$1:$C$3329,SMALL(IF('malzeme montaj'!$B$1:$B$3329=DV$3,IF('malzeme montaj'!$C$1:$C$3329&lt;&gt;"",ROW('malzeme montaj'!$C$1:$C$3329))),ROWS(DV$4:DV132))))</f>
        <v/>
      </c>
      <c r="DW132" s="34" t="str">
        <f t="array" ref="DW132">IF(ROWS(DW$4:DW132)&gt;DW$1,"",INDEX('malzeme montaj'!$C$1:$C$3329,SMALL(IF('malzeme montaj'!$B$1:$B$3329=DW$3,IF('malzeme montaj'!$C$1:$C$3329&lt;&gt;"",ROW('malzeme montaj'!$C$1:$C$3329))),ROWS(DW$4:DW132))))</f>
        <v/>
      </c>
      <c r="DX132" s="34" t="str">
        <f t="array" ref="DX132">IF(ROWS(DX$4:DX132)&gt;DX$1,"",INDEX('malzeme montaj'!$C$1:$C$3329,SMALL(IF('malzeme montaj'!$B$1:$B$3329=DX$3,IF('malzeme montaj'!$C$1:$C$3329&lt;&gt;"",ROW('malzeme montaj'!$C$1:$C$3329))),ROWS(DX$4:DX132))))</f>
        <v/>
      </c>
      <c r="DY132" s="34" t="str">
        <f t="array" ref="DY132">IF(ROWS(DY$4:DY132)&gt;DY$1,"",INDEX('malzeme montaj'!$C$1:$C$3329,SMALL(IF('malzeme montaj'!$B$1:$B$3329=DY$3,IF('malzeme montaj'!$C$1:$C$3329&lt;&gt;"",ROW('malzeme montaj'!$C$1:$C$3329))),ROWS(DY$4:DY132))))</f>
        <v/>
      </c>
      <c r="DZ132" s="34" t="str">
        <f t="array" ref="DZ132">IF(ROWS(DZ$4:DZ132)&gt;DZ$1,"",INDEX('malzeme montaj'!$C$1:$C$3329,SMALL(IF('malzeme montaj'!$B$1:$B$3329=DZ$3,IF('malzeme montaj'!$C$1:$C$3329&lt;&gt;"",ROW('malzeme montaj'!$C$1:$C$3329))),ROWS(DZ$4:DZ132))))</f>
        <v/>
      </c>
      <c r="EA132" s="34" t="str">
        <f t="array" ref="EA132">IF(ROWS(EA$4:EA132)&gt;EA$1,"",INDEX('malzeme montaj'!$C$1:$C$3329,SMALL(IF('malzeme montaj'!$B$1:$B$3329=EA$3,IF('malzeme montaj'!$C$1:$C$3329&lt;&gt;"",ROW('malzeme montaj'!$C$1:$C$3329))),ROWS(EA$4:EA132))))</f>
        <v/>
      </c>
      <c r="EB132" s="34" t="str">
        <f t="array" ref="EB132">IF(ROWS(EB$4:EB132)&gt;EB$1,"",INDEX('malzeme montaj'!$C$1:$C$3329,SMALL(IF('malzeme montaj'!$B$1:$B$3329=EB$3,IF('malzeme montaj'!$C$1:$C$3329&lt;&gt;"",ROW('malzeme montaj'!$C$1:$C$3329))),ROWS(EB$4:EB132))))</f>
        <v/>
      </c>
      <c r="EC132" s="34" t="str">
        <f t="array" ref="EC132">IF(ROWS(EC$4:EC132)&gt;EC$1,"",INDEX('malzeme montaj'!$C$1:$C$3329,SMALL(IF('malzeme montaj'!$B$1:$B$3329=EC$3,IF('malzeme montaj'!$C$1:$C$3329&lt;&gt;"",ROW('malzeme montaj'!$C$1:$C$3329))),ROWS(EC$4:EC132))))</f>
        <v/>
      </c>
      <c r="ED132" s="34" t="str">
        <f t="array" ref="ED132">IF(ROWS(ED$4:ED132)&gt;ED$1,"",INDEX('malzeme montaj'!$C$1:$C$3329,SMALL(IF('malzeme montaj'!$B$1:$B$3329=ED$3,IF('malzeme montaj'!$C$1:$C$3329&lt;&gt;"",ROW('malzeme montaj'!$C$1:$C$3329))),ROWS(ED$4:ED132))))</f>
        <v/>
      </c>
      <c r="EE132" s="34" t="str">
        <f t="array" ref="EE132">IF(ROWS(EE$4:EE132)&gt;EE$1,"",INDEX('malzeme montaj'!$C$1:$C$3329,SMALL(IF('malzeme montaj'!$B$1:$B$3329=EE$3,IF('malzeme montaj'!$C$1:$C$3329&lt;&gt;"",ROW('malzeme montaj'!$C$1:$C$3329))),ROWS(EE$4:EE132))))</f>
        <v/>
      </c>
      <c r="EF132" s="34" t="str">
        <f t="array" ref="EF132">IF(ROWS(EF$4:EF132)&gt;EF$1,"",INDEX('malzeme montaj'!$C$1:$C$3329,SMALL(IF('malzeme montaj'!$B$1:$B$3329=EF$3,IF('malzeme montaj'!$C$1:$C$3329&lt;&gt;"",ROW('malzeme montaj'!$C$1:$C$3329))),ROWS(EF$4:EF132))))</f>
        <v/>
      </c>
      <c r="EG132" s="34" t="str">
        <f t="array" ref="EG132">IF(ROWS(EG$4:EG132)&gt;EG$1,"",INDEX('malzeme montaj'!$C$1:$C$3329,SMALL(IF('malzeme montaj'!$B$1:$B$3329=EG$3,IF('malzeme montaj'!$C$1:$C$3329&lt;&gt;"",ROW('malzeme montaj'!$C$1:$C$3329))),ROWS(EG$4:EG132))))</f>
        <v/>
      </c>
      <c r="EH132" s="34" t="str">
        <f t="array" ref="EH132">IF(ROWS(EH$4:EH132)&gt;EH$1,"",INDEX('malzeme montaj'!$C$1:$C$3329,SMALL(IF('malzeme montaj'!$B$1:$B$3329=EH$3,IF('malzeme montaj'!$C$1:$C$3329&lt;&gt;"",ROW('malzeme montaj'!$C$1:$C$3329))),ROWS(EH$4:EH132))))</f>
        <v/>
      </c>
      <c r="EI132" s="34" t="str">
        <f t="array" ref="EI132">IF(ROWS(EI$4:EI132)&gt;EI$1,"",INDEX('malzeme montaj'!$C$1:$C$3329,SMALL(IF('malzeme montaj'!$B$1:$B$3329=EI$3,IF('malzeme montaj'!$C$1:$C$3329&lt;&gt;"",ROW('malzeme montaj'!$C$1:$C$3329))),ROWS(EI$4:EI132))))</f>
        <v/>
      </c>
      <c r="EJ132" s="34" t="str">
        <f t="array" ref="EJ132">IF(ROWS(EJ$4:EJ132)&gt;EJ$1,"",INDEX('malzeme montaj'!$C$1:$C$3329,SMALL(IF('malzeme montaj'!$B$1:$B$3329=EJ$3,IF('malzeme montaj'!$C$1:$C$3329&lt;&gt;"",ROW('malzeme montaj'!$C$1:$C$3329))),ROWS(EJ$4:EJ132))))</f>
        <v/>
      </c>
      <c r="EK132" s="34" t="str">
        <f t="array" ref="EK132">IF(ROWS(EK$4:EK132)&gt;EK$1,"",INDEX('malzeme montaj'!$C$1:$C$3329,SMALL(IF('malzeme montaj'!$B$1:$B$3329=EK$3,IF('malzeme montaj'!$C$1:$C$3329&lt;&gt;"",ROW('malzeme montaj'!$C$1:$C$3329))),ROWS(EK$4:EK132))))</f>
        <v/>
      </c>
      <c r="EL132" s="34" t="str">
        <f t="array" ref="EL132">IF(ROWS(EL$4:EL132)&gt;EL$1,"",INDEX('malzeme montaj'!$C$1:$C$3329,SMALL(IF('malzeme montaj'!$B$1:$B$3329=EL$3,IF('malzeme montaj'!$C$1:$C$3329&lt;&gt;"",ROW('malzeme montaj'!$C$1:$C$3329))),ROWS(EL$4:EL132))))</f>
        <v/>
      </c>
      <c r="EM132" s="34" t="str">
        <f t="array" ref="EM132">IF(ROWS(EM$4:EM132)&gt;EM$1,"",INDEX('malzeme montaj'!$C$1:$C$3329,SMALL(IF('malzeme montaj'!$B$1:$B$3329=EM$3,IF('malzeme montaj'!$C$1:$C$3329&lt;&gt;"",ROW('malzeme montaj'!$C$1:$C$3329))),ROWS(EM$4:EM132))))</f>
        <v/>
      </c>
      <c r="EN132" s="34" t="str">
        <f t="array" ref="EN132">IF(ROWS(EN$4:EN132)&gt;EN$1,"",INDEX('malzeme montaj'!$C$1:$C$3329,SMALL(IF('malzeme montaj'!$B$1:$B$3329=EN$3,IF('malzeme montaj'!$C$1:$C$3329&lt;&gt;"",ROW('malzeme montaj'!$C$1:$C$3329))),ROWS(EN$4:EN132))))</f>
        <v/>
      </c>
      <c r="EO132" s="34" t="str">
        <f t="array" ref="EO132">IF(ROWS(EO$4:EO132)&gt;EO$1,"",INDEX('malzeme montaj'!$C$1:$C$3329,SMALL(IF('malzeme montaj'!$B$1:$B$3329=EO$3,IF('malzeme montaj'!$C$1:$C$3329&lt;&gt;"",ROW('malzeme montaj'!$C$1:$C$3329))),ROWS(EO$4:EO132))))</f>
        <v/>
      </c>
      <c r="EP132" s="34" t="str">
        <f t="array" ref="EP132">IF(ROWS(EP$4:EP132)&gt;EP$1,"",INDEX('malzeme montaj'!$C$1:$C$3329,SMALL(IF('malzeme montaj'!$B$1:$B$3329=EP$3,IF('malzeme montaj'!$C$1:$C$3329&lt;&gt;"",ROW('malzeme montaj'!$C$1:$C$3329))),ROWS(EP$4:EP132))))</f>
        <v/>
      </c>
      <c r="EQ132" s="34" t="str">
        <f t="array" ref="EQ132">IF(ROWS(EQ$4:EQ132)&gt;EQ$1,"",INDEX('malzeme montaj'!$C$1:$C$3329,SMALL(IF('malzeme montaj'!$B$1:$B$3329=EQ$3,IF('malzeme montaj'!$C$1:$C$3329&lt;&gt;"",ROW('malzeme montaj'!$C$1:$C$3329))),ROWS(EQ$4:EQ132))))</f>
        <v/>
      </c>
      <c r="ER132" s="34" t="str">
        <f t="array" ref="ER132">IF(ROWS(ER$4:ER132)&gt;ER$1,"",INDEX('malzeme montaj'!$C$1:$C$3329,SMALL(IF('malzeme montaj'!$B$1:$B$3329=ER$3,IF('malzeme montaj'!$C$1:$C$3329&lt;&gt;"",ROW('malzeme montaj'!$C$1:$C$3329))),ROWS(ER$4:ER132))))</f>
        <v/>
      </c>
      <c r="ES132" s="34" t="str">
        <f t="array" ref="ES132">IF(ROWS(ES$4:ES132)&gt;ES$1,"",INDEX('malzeme montaj'!$C$1:$C$3329,SMALL(IF('malzeme montaj'!$B$1:$B$3329=ES$3,IF('malzeme montaj'!$C$1:$C$3329&lt;&gt;"",ROW('malzeme montaj'!$C$1:$C$3329))),ROWS(ES$4:ES132))))</f>
        <v/>
      </c>
      <c r="ET132" s="34" t="str">
        <f t="array" ref="ET132">IF(ROWS(ET$4:ET132)&gt;ET$1,"",INDEX('malzeme montaj'!$C$1:$C$3329,SMALL(IF('malzeme montaj'!$B$1:$B$3329=ET$3,IF('malzeme montaj'!$C$1:$C$3329&lt;&gt;"",ROW('malzeme montaj'!$C$1:$C$3329))),ROWS(ET$4:ET132))))</f>
        <v/>
      </c>
      <c r="EU132" s="34" t="str">
        <f t="array" ref="EU132">IF(ROWS(EU$4:EU132)&gt;EU$1,"",INDEX('malzeme montaj'!$C$1:$C$3329,SMALL(IF('malzeme montaj'!$B$1:$B$3329=EU$3,IF('malzeme montaj'!$C$1:$C$3329&lt;&gt;"",ROW('malzeme montaj'!$C$1:$C$3329))),ROWS(EU$4:EU132))))</f>
        <v/>
      </c>
      <c r="EV132" s="34" t="str">
        <f t="array" ref="EV132">IF(ROWS(EV$4:EV132)&gt;EV$1,"",INDEX('malzeme montaj'!$C$1:$C$3329,SMALL(IF('malzeme montaj'!$B$1:$B$3329=EV$3,IF('malzeme montaj'!$C$1:$C$3329&lt;&gt;"",ROW('malzeme montaj'!$C$1:$C$3329))),ROWS(EV$4:EV132))))</f>
        <v/>
      </c>
      <c r="EW132" s="34" t="str">
        <f t="array" ref="EW132">IF(ROWS(EW$4:EW132)&gt;EW$1,"",INDEX('malzeme montaj'!$C$1:$C$3329,SMALL(IF('malzeme montaj'!$B$1:$B$3329=EW$3,IF('malzeme montaj'!$C$1:$C$3329&lt;&gt;"",ROW('malzeme montaj'!$C$1:$C$3329))),ROWS(EW$4:EW132))))</f>
        <v/>
      </c>
    </row>
    <row r="133" spans="1:153" ht="12.75" customHeight="1">
      <c r="A133" s="38" t="str">
        <f t="array" ref="A133">IF(ROWS(A$4:A133)&gt;A$1,"",INDEX('malzeme montaj'!$C$1:$C$3329,SMALL(IF('malzeme montaj'!$B$1:$B$3329=A$3,IF('malzeme montaj'!$C$1:$C$3329&lt;&gt;"",ROW('malzeme montaj'!$C$1:$C$3329))),ROWS(A$4:A133))))</f>
        <v/>
      </c>
      <c r="B133" s="38" t="str">
        <f t="array" ref="B133">IF(ROWS(B$4:B133)&gt;B$1,"",INDEX('malzeme montaj'!$C$1:$C$3329,SMALL(IF('malzeme montaj'!$B$1:$B$3329=B$3,IF('malzeme montaj'!$C$1:$C$3329&lt;&gt;"",ROW('malzeme montaj'!$C$1:$C$3329))),ROWS(B$4:B133))))</f>
        <v/>
      </c>
      <c r="C133" s="38" t="str">
        <f t="array" ref="C133">IF(ROWS(C$4:C133)&gt;C$1,"",INDEX('malzeme montaj'!$C$1:$C$3329,SMALL(IF('malzeme montaj'!$B$1:$B$3329=C$3,IF('malzeme montaj'!$C$1:$C$3329&lt;&gt;"",ROW('malzeme montaj'!$C$1:$C$3329))),ROWS(C$4:C133))))</f>
        <v/>
      </c>
      <c r="D133" s="38" t="str">
        <f t="array" ref="D133">IF(ROWS(D$4:D133)&gt;D$1,"",INDEX('malzeme montaj'!$C$1:$C$3329,SMALL(IF('malzeme montaj'!$B$1:$B$3329=D$3,IF('malzeme montaj'!$C$1:$C$3329&lt;&gt;"",ROW('malzeme montaj'!$C$1:$C$3329))),ROWS(D$4:D133))))</f>
        <v/>
      </c>
      <c r="E133" s="38" t="str">
        <f t="array" ref="E133">IF(ROWS(E$4:E133)&gt;E$1,"",INDEX('malzeme montaj'!$C$1:$C$3329,SMALL(IF('malzeme montaj'!$B$1:$B$3329=E$3,IF('malzeme montaj'!$C$1:$C$3329&lt;&gt;"",ROW('malzeme montaj'!$C$1:$C$3329))),ROWS(E$4:E133))))</f>
        <v/>
      </c>
      <c r="F133" s="38" t="str">
        <f t="array" ref="F133">IF(ROWS(F$4:F133)&gt;F$1,"",INDEX('malzeme montaj'!$C$1:$C$3329,SMALL(IF('malzeme montaj'!$B$1:$B$3329=F$3,IF('malzeme montaj'!$C$1:$C$3329&lt;&gt;"",ROW('malzeme montaj'!$C$1:$C$3329))),ROWS(F$4:F133))))</f>
        <v/>
      </c>
      <c r="G133" s="38" t="str">
        <f t="array" ref="G133">IF(ROWS(G$4:G133)&gt;G$1,"",INDEX('malzeme montaj'!$C$1:$C$3329,SMALL(IF('malzeme montaj'!$B$1:$B$3329=G$3,IF('malzeme montaj'!$C$1:$C$3329&lt;&gt;"",ROW('malzeme montaj'!$C$1:$C$3329))),ROWS(G$4:G133))))</f>
        <v/>
      </c>
      <c r="H133" s="38" t="str">
        <f t="array" ref="H133">IF(ROWS(H$4:H133)&gt;H$1,"",INDEX('malzeme montaj'!$C$1:$C$3329,SMALL(IF('malzeme montaj'!$B$1:$B$3329=H$3,IF('malzeme montaj'!$C$1:$C$3329&lt;&gt;"",ROW('malzeme montaj'!$C$1:$C$3329))),ROWS(H$4:H133))))</f>
        <v/>
      </c>
      <c r="I133" s="38" t="str">
        <f t="array" ref="I133">IF(ROWS(I$4:I133)&gt;I$1,"",INDEX('malzeme montaj'!$C$1:$C$3329,SMALL(IF('malzeme montaj'!$B$1:$B$3329=I$3,IF('malzeme montaj'!$C$1:$C$3329&lt;&gt;"",ROW('malzeme montaj'!$C$1:$C$3329))),ROWS(I$4:I133))))</f>
        <v/>
      </c>
      <c r="J133" s="38" t="str">
        <f t="array" ref="J133">IF(ROWS(J$4:J133)&gt;J$1,"",INDEX('malzeme montaj'!$C$1:$C$3329,SMALL(IF('malzeme montaj'!$B$1:$B$3329=J$3,IF('malzeme montaj'!$C$1:$C$3329&lt;&gt;"",ROW('malzeme montaj'!$C$1:$C$3329))),ROWS(J$4:J133))))</f>
        <v/>
      </c>
      <c r="K133" s="38" t="str">
        <f t="array" ref="K133">IF(ROWS(K$4:K133)&gt;K$1,"",INDEX('malzeme montaj'!$C$1:$C$3329,SMALL(IF('malzeme montaj'!$B$1:$B$3329=K$3,IF('malzeme montaj'!$C$1:$C$3329&lt;&gt;"",ROW('malzeme montaj'!$C$1:$C$3329))),ROWS(K$4:K133))))</f>
        <v/>
      </c>
      <c r="L133" s="38" t="str">
        <f t="array" ref="L133">IF(ROWS(L$4:L133)&gt;L$1,"",INDEX('malzeme montaj'!$C$1:$C$3329,SMALL(IF('malzeme montaj'!$B$1:$B$3329=L$3,IF('malzeme montaj'!$C$1:$C$3329&lt;&gt;"",ROW('malzeme montaj'!$C$1:$C$3329))),ROWS(L$4:L133))))</f>
        <v/>
      </c>
      <c r="M133" s="38" t="str">
        <f t="array" ref="M133">IF(ROWS(M$4:M133)&gt;M$1,"",INDEX('malzeme montaj'!$C$1:$C$3329,SMALL(IF('malzeme montaj'!$B$1:$B$3329=M$3,IF('malzeme montaj'!$C$1:$C$3329&lt;&gt;"",ROW('malzeme montaj'!$C$1:$C$3329))),ROWS(M$4:M133))))</f>
        <v/>
      </c>
      <c r="N133" s="38" t="str">
        <f t="array" ref="N133">IF(ROWS(N$4:N133)&gt;N$1,"",INDEX('malzeme montaj'!$C$1:$C$3329,SMALL(IF('malzeme montaj'!$B$1:$B$3329=N$3,IF('malzeme montaj'!$C$1:$C$3329&lt;&gt;"",ROW('malzeme montaj'!$C$1:$C$3329))),ROWS(N$4:N133))))</f>
        <v/>
      </c>
      <c r="O133" s="38" t="str">
        <f t="array" ref="O133">IF(ROWS(O$4:O133)&gt;O$1,"",INDEX('malzeme montaj'!$C$1:$C$3329,SMALL(IF('malzeme montaj'!$B$1:$B$3329=O$3,IF('malzeme montaj'!$C$1:$C$3329&lt;&gt;"",ROW('malzeme montaj'!$C$1:$C$3329))),ROWS(O$4:O133))))</f>
        <v/>
      </c>
      <c r="P133" s="38" t="str">
        <f t="array" ref="P133">IF(ROWS(P$4:P133)&gt;P$1,"",INDEX('malzeme montaj'!$C$1:$C$3329,SMALL(IF('malzeme montaj'!$B$1:$B$3329=P$3,IF('malzeme montaj'!$C$1:$C$3329&lt;&gt;"",ROW('malzeme montaj'!$C$1:$C$3329))),ROWS(P$4:P133))))</f>
        <v/>
      </c>
      <c r="Q133" s="38" t="str">
        <f t="array" ref="Q133">IF(ROWS(Q$4:Q133)&gt;Q$1,"",INDEX('malzeme montaj'!$C$1:$C$3329,SMALL(IF('malzeme montaj'!$B$1:$B$3329=Q$3,IF('malzeme montaj'!$C$1:$C$3329&lt;&gt;"",ROW('malzeme montaj'!$C$1:$C$3329))),ROWS(Q$4:Q133))))</f>
        <v/>
      </c>
      <c r="R133" s="38" t="str">
        <f t="array" ref="R133">IF(ROWS(R$4:R133)&gt;R$1,"",INDEX('malzeme montaj'!$C$1:$C$3329,SMALL(IF('malzeme montaj'!$B$1:$B$3329=R$3,IF('malzeme montaj'!$C$1:$C$3329&lt;&gt;"",ROW('malzeme montaj'!$C$1:$C$3329))),ROWS(R$4:R133))))</f>
        <v/>
      </c>
      <c r="S133" s="38" t="str">
        <f t="array" ref="S133">IF(ROWS(S$4:S133)&gt;S$1,"",INDEX('malzeme montaj'!$C$1:$C$3329,SMALL(IF('malzeme montaj'!$B$1:$B$3329=S$3,IF('malzeme montaj'!$C$1:$C$3329&lt;&gt;"",ROW('malzeme montaj'!$C$1:$C$3329))),ROWS(S$4:S133))))</f>
        <v/>
      </c>
      <c r="T133" s="38" t="str">
        <f t="array" ref="T133">IF(ROWS(T$4:T133)&gt;T$1,"",INDEX('malzeme montaj'!$C$1:$C$3329,SMALL(IF('malzeme montaj'!$B$1:$B$3329=T$3,IF('malzeme montaj'!$C$1:$C$3329&lt;&gt;"",ROW('malzeme montaj'!$C$1:$C$3329))),ROWS(T$4:T133))))</f>
        <v/>
      </c>
      <c r="U133" s="38" t="str">
        <f t="array" ref="U133">IF(ROWS(U$4:U133)&gt;U$1,"",INDEX('malzeme montaj'!$C$1:$C$3329,SMALL(IF('malzeme montaj'!$B$1:$B$3329=U$3,IF('malzeme montaj'!$C$1:$C$3329&lt;&gt;"",ROW('malzeme montaj'!$C$1:$C$3329))),ROWS(U$4:U133))))</f>
        <v/>
      </c>
      <c r="V133" s="38" t="str">
        <f t="array" ref="V133">IF(ROWS(V$4:V133)&gt;V$1,"",INDEX('malzeme montaj'!$C$1:$C$3329,SMALL(IF('malzeme montaj'!$B$1:$B$3329=V$3,IF('malzeme montaj'!$C$1:$C$3329&lt;&gt;"",ROW('malzeme montaj'!$C$1:$C$3329))),ROWS(V$4:V133))))</f>
        <v/>
      </c>
      <c r="W133" s="38" t="str">
        <f t="array" ref="W133">IF(ROWS(W$4:W133)&gt;W$1,"",INDEX('malzeme montaj'!$C$1:$C$3329,SMALL(IF('malzeme montaj'!$B$1:$B$3329=W$3,IF('malzeme montaj'!$C$1:$C$3329&lt;&gt;"",ROW('malzeme montaj'!$C$1:$C$3329))),ROWS(W$4:W133))))</f>
        <v/>
      </c>
      <c r="X133" s="38" t="str">
        <f t="array" ref="X133">IF(ROWS(X$4:X133)&gt;X$1,"",INDEX('malzeme montaj'!$C$1:$C$3329,SMALL(IF('malzeme montaj'!$B$1:$B$3329=X$3,IF('malzeme montaj'!$C$1:$C$3329&lt;&gt;"",ROW('malzeme montaj'!$C$1:$C$3329))),ROWS(X$4:X133))))</f>
        <v/>
      </c>
      <c r="Y133" s="38" t="str">
        <f t="array" ref="Y133">IF(ROWS(Y$4:Y133)&gt;Y$1,"",INDEX('malzeme montaj'!$C$1:$C$3329,SMALL(IF('malzeme montaj'!$B$1:$B$3329=Y$3,IF('malzeme montaj'!$C$1:$C$3329&lt;&gt;"",ROW('malzeme montaj'!$C$1:$C$3329))),ROWS(Y$4:Y133))))</f>
        <v/>
      </c>
      <c r="Z133" s="38" t="str">
        <f t="array" ref="Z133">IF(ROWS(Z$4:Z133)&gt;Z$1,"",INDEX('malzeme montaj'!$C$1:$C$3329,SMALL(IF('malzeme montaj'!$B$1:$B$3329=Z$3,IF('malzeme montaj'!$C$1:$C$3329&lt;&gt;"",ROW('malzeme montaj'!$C$1:$C$3329))),ROWS(Z$4:Z133))))</f>
        <v/>
      </c>
      <c r="AA133" s="38" t="str">
        <f t="array" ref="AA133">IF(ROWS(AA$4:AA133)&gt;AA$1,"",INDEX('malzeme montaj'!$C$1:$C$3329,SMALL(IF('malzeme montaj'!$B$1:$B$3329=AA$3,IF('malzeme montaj'!$C$1:$C$3329&lt;&gt;"",ROW('malzeme montaj'!$C$1:$C$3329))),ROWS(AA$4:AA133))))</f>
        <v/>
      </c>
      <c r="AB133" s="38" t="str">
        <f t="array" ref="AB133">IF(ROWS(AB$4:AB133)&gt;AB$1,"",INDEX('malzeme montaj'!$C$1:$C$3329,SMALL(IF('malzeme montaj'!$B$1:$B$3329=AB$3,IF('malzeme montaj'!$C$1:$C$3329&lt;&gt;"",ROW('malzeme montaj'!$C$1:$C$3329))),ROWS(AB$4:AB133))))</f>
        <v/>
      </c>
      <c r="AC133" s="38" t="str">
        <f t="array" ref="AC133">IF(ROWS(AC$4:AC133)&gt;AC$1,"",INDEX('malzeme montaj'!$C$1:$C$3329,SMALL(IF('malzeme montaj'!$B$1:$B$3329=AC$3,IF('malzeme montaj'!$C$1:$C$3329&lt;&gt;"",ROW('malzeme montaj'!$C$1:$C$3329))),ROWS(AC$4:AC133))))</f>
        <v/>
      </c>
      <c r="AD133" s="38" t="str">
        <f t="array" ref="AD133">IF(ROWS(AD$4:AD133)&gt;AD$1,"",INDEX('malzeme montaj'!$C$1:$C$3329,SMALL(IF('malzeme montaj'!$B$1:$B$3329=AD$3,IF('malzeme montaj'!$C$1:$C$3329&lt;&gt;"",ROW('malzeme montaj'!$C$1:$C$3329))),ROWS(AD$4:AD133))))</f>
        <v/>
      </c>
      <c r="AE133" s="38" t="str">
        <f t="array" ref="AE133">IF(ROWS(AE$4:AE133)&gt;AE$1,"",INDEX('malzeme montaj'!$C$1:$C$3329,SMALL(IF('malzeme montaj'!$B$1:$B$3329=AE$3,IF('malzeme montaj'!$C$1:$C$3329&lt;&gt;"",ROW('malzeme montaj'!$C$1:$C$3329))),ROWS(AE$4:AE133))))</f>
        <v/>
      </c>
      <c r="AF133" s="38" t="str">
        <f t="array" ref="AF133">IF(ROWS(AF$4:AF133)&gt;AF$1,"",INDEX('malzeme montaj'!$C$1:$C$3329,SMALL(IF('malzeme montaj'!$B$1:$B$3329=AF$3,IF('malzeme montaj'!$C$1:$C$3329&lt;&gt;"",ROW('malzeme montaj'!$C$1:$C$3329))),ROWS(AF$4:AF133))))</f>
        <v/>
      </c>
      <c r="AG133" s="38" t="str">
        <f t="array" ref="AG133">IF(ROWS(AG$4:AG133)&gt;AG$1,"",INDEX('malzeme montaj'!$C$1:$C$3329,SMALL(IF('malzeme montaj'!$B$1:$B$3329=AG$3,IF('malzeme montaj'!$C$1:$C$3329&lt;&gt;"",ROW('malzeme montaj'!$C$1:$C$3329))),ROWS(AG$4:AG133))))</f>
        <v/>
      </c>
      <c r="AH133" s="38" t="str">
        <f t="array" ref="AH133">IF(ROWS(AH$4:AH133)&gt;AH$1,"",INDEX('malzeme montaj'!$C$1:$C$3329,SMALL(IF('malzeme montaj'!$B$1:$B$3329=AH$3,IF('malzeme montaj'!$C$1:$C$3329&lt;&gt;"",ROW('malzeme montaj'!$C$1:$C$3329))),ROWS(AH$4:AH133))))</f>
        <v/>
      </c>
      <c r="AI133" s="38" t="str">
        <f t="array" ref="AI133">IF(ROWS(AI$4:AI133)&gt;AI$1,"",INDEX('malzeme montaj'!$C$1:$C$3329,SMALL(IF('malzeme montaj'!$B$1:$B$3329=AI$3,IF('malzeme montaj'!$C$1:$C$3329&lt;&gt;"",ROW('malzeme montaj'!$C$1:$C$3329))),ROWS(AI$4:AI133))))</f>
        <v/>
      </c>
      <c r="AJ133" s="38" t="str">
        <f t="array" ref="AJ133">IF(ROWS(AJ$4:AJ133)&gt;AJ$1,"",INDEX('malzeme montaj'!$C$1:$C$3329,SMALL(IF('malzeme montaj'!$B$1:$B$3329=AJ$3,IF('malzeme montaj'!$C$1:$C$3329&lt;&gt;"",ROW('malzeme montaj'!$C$1:$C$3329))),ROWS(AJ$4:AJ133))))</f>
        <v/>
      </c>
      <c r="AK133" s="38" t="str">
        <f t="array" ref="AK133">IF(ROWS(AK$4:AK133)&gt;AK$1,"",INDEX('malzeme montaj'!$C$1:$C$3329,SMALL(IF('malzeme montaj'!$B$1:$B$3329=AK$3,IF('malzeme montaj'!$C$1:$C$3329&lt;&gt;"",ROW('malzeme montaj'!$C$1:$C$3329))),ROWS(AK$4:AK133))))</f>
        <v/>
      </c>
      <c r="AL133" s="38" t="str">
        <f t="array" ref="AL133">IF(ROWS(AL$4:AL133)&gt;AL$1,"",INDEX('malzeme montaj'!$C$1:$C$3329,SMALL(IF('malzeme montaj'!$B$1:$B$3329=AL$3,IF('malzeme montaj'!$C$1:$C$3329&lt;&gt;"",ROW('malzeme montaj'!$C$1:$C$3329))),ROWS(AL$4:AL133))))</f>
        <v/>
      </c>
      <c r="AM133" s="38" t="str">
        <f t="array" ref="AM133">IF(ROWS(AM$4:AM133)&gt;AM$1,"",INDEX('malzeme montaj'!$C$1:$C$3329,SMALL(IF('malzeme montaj'!$B$1:$B$3329=AM$3,IF('malzeme montaj'!$C$1:$C$3329&lt;&gt;"",ROW('malzeme montaj'!$C$1:$C$3329))),ROWS(AM$4:AM133))))</f>
        <v/>
      </c>
      <c r="AN133" s="38" t="str">
        <f t="array" ref="AN133">IF(ROWS(AN$4:AN133)&gt;AN$1,"",INDEX('malzeme montaj'!$C$1:$C$3329,SMALL(IF('malzeme montaj'!$B$1:$B$3329=AN$3,IF('malzeme montaj'!$C$1:$C$3329&lt;&gt;"",ROW('malzeme montaj'!$C$1:$C$3329))),ROWS(AN$4:AN133))))</f>
        <v/>
      </c>
      <c r="AO133" s="38" t="str">
        <f t="array" ref="AO133">IF(ROWS(AO$4:AO133)&gt;AO$1,"",INDEX('malzeme montaj'!$C$1:$C$3329,SMALL(IF('malzeme montaj'!$B$1:$B$3329=AO$3,IF('malzeme montaj'!$C$1:$C$3329&lt;&gt;"",ROW('malzeme montaj'!$C$1:$C$3329))),ROWS(AO$4:AO133))))</f>
        <v/>
      </c>
      <c r="AP133" s="38" t="str">
        <f t="array" ref="AP133">IF(ROWS(AP$4:AP133)&gt;AP$1,"",INDEX('malzeme montaj'!$C$1:$C$3329,SMALL(IF('malzeme montaj'!$B$1:$B$3329=AP$3,IF('malzeme montaj'!$C$1:$C$3329&lt;&gt;"",ROW('malzeme montaj'!$C$1:$C$3329))),ROWS(AP$4:AP133))))</f>
        <v/>
      </c>
      <c r="AQ133" s="38" t="str">
        <f t="array" ref="AQ133">IF(ROWS(AQ$4:AQ133)&gt;AQ$1,"",INDEX('malzeme montaj'!$C$1:$C$3329,SMALL(IF('malzeme montaj'!$B$1:$B$3329=AQ$3,IF('malzeme montaj'!$C$1:$C$3329&lt;&gt;"",ROW('malzeme montaj'!$C$1:$C$3329))),ROWS(AQ$4:AQ133))))</f>
        <v/>
      </c>
      <c r="AR133" s="38" t="str">
        <f t="array" ref="AR133">IF(ROWS(AR$4:AR133)&gt;AR$1,"",INDEX('malzeme montaj'!$C$1:$C$3329,SMALL(IF('malzeme montaj'!$B$1:$B$3329=AR$3,IF('malzeme montaj'!$C$1:$C$3329&lt;&gt;"",ROW('malzeme montaj'!$C$1:$C$3329))),ROWS(AR$4:AR133))))</f>
        <v/>
      </c>
      <c r="AS133" s="38" t="str">
        <f t="array" ref="AS133">IF(ROWS(AS$4:AS133)&gt;AS$1,"",INDEX('malzeme montaj'!$C$1:$C$3329,SMALL(IF('malzeme montaj'!$B$1:$B$3329=AS$3,IF('malzeme montaj'!$C$1:$C$3329&lt;&gt;"",ROW('malzeme montaj'!$C$1:$C$3329))),ROWS(AS$4:AS133))))</f>
        <v/>
      </c>
      <c r="AT133" s="38" t="str">
        <f t="array" ref="AT133">IF(ROWS(AT$4:AT133)&gt;AT$1,"",INDEX('malzeme montaj'!$C$1:$C$3329,SMALL(IF('malzeme montaj'!$B$1:$B$3329=AT$3,IF('malzeme montaj'!$C$1:$C$3329&lt;&gt;"",ROW('malzeme montaj'!$C$1:$C$3329))),ROWS(AT$4:AT133))))</f>
        <v/>
      </c>
      <c r="AU133" s="38" t="str">
        <f t="array" ref="AU133">IF(ROWS(AU$4:AU133)&gt;AU$1,"",INDEX('malzeme montaj'!$C$1:$C$3329,SMALL(IF('malzeme montaj'!$B$1:$B$3329=AU$3,IF('malzeme montaj'!$C$1:$C$3329&lt;&gt;"",ROW('malzeme montaj'!$C$1:$C$3329))),ROWS(AU$4:AU133))))</f>
        <v/>
      </c>
      <c r="AV133" s="38" t="str">
        <f t="array" ref="AV133">IF(ROWS(AV$4:AV133)&gt;AV$1,"",INDEX('malzeme montaj'!$C$1:$C$3329,SMALL(IF('malzeme montaj'!$B$1:$B$3329=AV$3,IF('malzeme montaj'!$C$1:$C$3329&lt;&gt;"",ROW('malzeme montaj'!$C$1:$C$3329))),ROWS(AV$4:AV133))))</f>
        <v/>
      </c>
      <c r="AW133" s="38" t="str">
        <f t="array" ref="AW133">IF(ROWS(AW$4:AW133)&gt;AW$1,"",INDEX('malzeme montaj'!$C$1:$C$3329,SMALL(IF('malzeme montaj'!$B$1:$B$3329=AW$3,IF('malzeme montaj'!$C$1:$C$3329&lt;&gt;"",ROW('malzeme montaj'!$C$1:$C$3329))),ROWS(AW$4:AW133))))</f>
        <v/>
      </c>
      <c r="AX133" s="38" t="str">
        <f t="array" ref="AX133">IF(ROWS(AX$4:AX133)&gt;AX$1,"",INDEX('malzeme montaj'!$C$1:$C$3329,SMALL(IF('malzeme montaj'!$B$1:$B$3329=AX$3,IF('malzeme montaj'!$C$1:$C$3329&lt;&gt;"",ROW('malzeme montaj'!$C$1:$C$3329))),ROWS(AX$4:AX133))))</f>
        <v/>
      </c>
      <c r="AY133" s="38" t="str">
        <f t="array" ref="AY133">IF(ROWS(AY$4:AY133)&gt;AY$1,"",INDEX('malzeme montaj'!$C$1:$C$3329,SMALL(IF('malzeme montaj'!$B$1:$B$3329=AY$3,IF('malzeme montaj'!$C$1:$C$3329&lt;&gt;"",ROW('malzeme montaj'!$C$1:$C$3329))),ROWS(AY$4:AY133))))</f>
        <v/>
      </c>
      <c r="AZ133" s="38" t="str">
        <f t="array" ref="AZ133">IF(ROWS(AZ$4:AZ133)&gt;AZ$1,"",INDEX('malzeme montaj'!$C$1:$C$3329,SMALL(IF('malzeme montaj'!$B$1:$B$3329=AZ$3,IF('malzeme montaj'!$C$1:$C$3329&lt;&gt;"",ROW('malzeme montaj'!$C$1:$C$3329))),ROWS(AZ$4:AZ133))))</f>
        <v/>
      </c>
      <c r="BA133" s="38" t="str">
        <f t="array" ref="BA133">IF(ROWS(BA$4:BA133)&gt;BA$1,"",INDEX('malzeme montaj'!$C$1:$C$3329,SMALL(IF('malzeme montaj'!$B$1:$B$3329=BA$3,IF('malzeme montaj'!$C$1:$C$3329&lt;&gt;"",ROW('malzeme montaj'!$C$1:$C$3329))),ROWS(BA$4:BA133))))</f>
        <v/>
      </c>
      <c r="BB133" s="38" t="str">
        <f t="array" ref="BB133">IF(ROWS(BB$4:BB133)&gt;BB$1,"",INDEX('malzeme montaj'!$C$1:$C$3329,SMALL(IF('malzeme montaj'!$B$1:$B$3329=BB$3,IF('malzeme montaj'!$C$1:$C$3329&lt;&gt;"",ROW('malzeme montaj'!$C$1:$C$3329))),ROWS(BB$4:BB133))))</f>
        <v/>
      </c>
      <c r="BC133" s="38" t="str">
        <f t="array" ref="BC133">IF(ROWS(BC$4:BC133)&gt;BC$1,"",INDEX('malzeme montaj'!$C$1:$C$3329,SMALL(IF('malzeme montaj'!$B$1:$B$3329=BC$3,IF('malzeme montaj'!$C$1:$C$3329&lt;&gt;"",ROW('malzeme montaj'!$C$1:$C$3329))),ROWS(BC$4:BC133))))</f>
        <v/>
      </c>
      <c r="BD133" s="38" t="str">
        <f t="array" ref="BD133">IF(ROWS(BD$4:BD133)&gt;BD$1,"",INDEX('malzeme montaj'!$C$1:$C$3329,SMALL(IF('malzeme montaj'!$B$1:$B$3329=BD$3,IF('malzeme montaj'!$C$1:$C$3329&lt;&gt;"",ROW('malzeme montaj'!$C$1:$C$3329))),ROWS(BD$4:BD133))))</f>
        <v/>
      </c>
      <c r="BE133" s="38"/>
      <c r="BF133" s="38" t="str">
        <f t="array" ref="BF133">IF(ROWS(BF$4:BF133)&gt;BF$1,"",INDEX('malzeme montaj'!$C$1:$C$3329,SMALL(IF('malzeme montaj'!$B$1:$B$3329=BF$3,IF('malzeme montaj'!$C$1:$C$3329&lt;&gt;"",ROW('malzeme montaj'!$C$1:$C$3329))),ROWS(BF$4:BF133))))</f>
        <v/>
      </c>
      <c r="BG133" s="38" t="str">
        <f t="array" ref="BG133">IF(ROWS(BG$4:BG133)&gt;BG$1,"",INDEX('malzeme montaj'!$C$1:$C$3329,SMALL(IF('malzeme montaj'!$B$1:$B$3329=BG$3,IF('malzeme montaj'!$C$1:$C$3329&lt;&gt;"",ROW('malzeme montaj'!$C$1:$C$3329))),ROWS(BG$4:BG133))))</f>
        <v/>
      </c>
      <c r="BH133" s="38" t="str">
        <f t="array" ref="BH133">IF(ROWS(BH$4:BH133)&gt;BH$1,"",INDEX('malzeme montaj'!$C$1:$C$3329,SMALL(IF('malzeme montaj'!$B$1:$B$3329=BH$3,IF('malzeme montaj'!$C$1:$C$3329&lt;&gt;"",ROW('malzeme montaj'!$C$1:$C$3329))),ROWS(BH$4:BH133))))</f>
        <v/>
      </c>
      <c r="BI133" s="38" t="str">
        <f t="array" ref="BI133">IF(ROWS(BI$4:BI133)&gt;BI$1,"",INDEX('malzeme montaj'!$C$1:$C$3329,SMALL(IF('malzeme montaj'!$B$1:$B$3329=BI$3,IF('malzeme montaj'!$C$1:$C$3329&lt;&gt;"",ROW('malzeme montaj'!$C$1:$C$3329))),ROWS(BI$4:BI133))))</f>
        <v/>
      </c>
      <c r="BJ133" s="38" t="str">
        <f t="array" ref="BJ133">IF(ROWS(BJ$4:BJ133)&gt;BJ$1,"",INDEX('malzeme montaj'!$C$1:$C$3329,SMALL(IF('malzeme montaj'!$B$1:$B$3329=BJ$3,IF('malzeme montaj'!$C$1:$C$3329&lt;&gt;"",ROW('malzeme montaj'!$C$1:$C$3329))),ROWS(BJ$4:BJ133))))</f>
        <v/>
      </c>
      <c r="BK133" s="38" t="str">
        <f t="array" ref="BK133">IF(ROWS(BK$4:BK133)&gt;BK$1,"",INDEX('malzeme montaj'!$C$1:$C$3329,SMALL(IF('malzeme montaj'!$B$1:$B$3329=BK$3,IF('malzeme montaj'!$C$1:$C$3329&lt;&gt;"",ROW('malzeme montaj'!$C$1:$C$3329))),ROWS(BK$4:BK133))))</f>
        <v/>
      </c>
      <c r="BL133" s="38" t="str">
        <f t="array" ref="BL133">IF(ROWS(BL$4:BL133)&gt;BL$1,"",INDEX('malzeme montaj'!$C$1:$C$3329,SMALL(IF('malzeme montaj'!$B$1:$B$3329=BL$3,IF('malzeme montaj'!$C$1:$C$3329&lt;&gt;"",ROW('malzeme montaj'!$C$1:$C$3329))),ROWS(BL$4:BL133))))</f>
        <v/>
      </c>
      <c r="BM133" s="38" t="str">
        <f t="array" ref="BM133">IF(ROWS(BM$4:BM133)&gt;BM$1,"",INDEX('malzeme montaj'!$C$1:$C$3329,SMALL(IF('malzeme montaj'!$B$1:$B$3329=BM$3,IF('malzeme montaj'!$C$1:$C$3329&lt;&gt;"",ROW('malzeme montaj'!$C$1:$C$3329))),ROWS(BM$4:BM133))))</f>
        <v/>
      </c>
      <c r="BN133" s="38" t="str">
        <f t="array" ref="BN133">IF(ROWS(BN$4:BN133)&gt;BN$1,"",INDEX('malzeme montaj'!$C$1:$C$3329,SMALL(IF('malzeme montaj'!$B$1:$B$3329=BN$3,IF('malzeme montaj'!$C$1:$C$3329&lt;&gt;"",ROW('malzeme montaj'!$C$1:$C$3329))),ROWS(BN$4:BN133))))</f>
        <v/>
      </c>
      <c r="BO133" s="38" t="str">
        <f t="array" ref="BO133">IF(ROWS(BO$4:BO133)&gt;BO$1,"",INDEX('malzeme montaj'!$C$1:$C$3329,SMALL(IF('malzeme montaj'!$B$1:$B$3329=BO$3,IF('malzeme montaj'!$C$1:$C$3329&lt;&gt;"",ROW('malzeme montaj'!$C$1:$C$3329))),ROWS(BO$4:BO133))))</f>
        <v/>
      </c>
      <c r="BP133" s="38" t="str">
        <f t="array" ref="BP133">IF(ROWS(BP$4:BP133)&gt;BP$1,"",INDEX('malzeme montaj'!$C$1:$C$3329,SMALL(IF('malzeme montaj'!$B$1:$B$3329=BP$3,IF('malzeme montaj'!$C$1:$C$3329&lt;&gt;"",ROW('malzeme montaj'!$C$1:$C$3329))),ROWS(BP$4:BP133))))</f>
        <v/>
      </c>
      <c r="BQ133" s="38" t="str">
        <f t="array" ref="BQ133">IF(ROWS(BQ$4:BQ133)&gt;BQ$1,"",INDEX('malzeme montaj'!$C$1:$C$3329,SMALL(IF('malzeme montaj'!$B$1:$B$3329=BQ$3,IF('malzeme montaj'!$C$1:$C$3329&lt;&gt;"",ROW('malzeme montaj'!$C$1:$C$3329))),ROWS(BQ$4:BQ133))))</f>
        <v/>
      </c>
      <c r="BR133" s="38" t="str">
        <f t="array" ref="BR133">IF(ROWS(BR$4:BR133)&gt;BR$1,"",INDEX('malzeme montaj'!$C$1:$C$3329,SMALL(IF('malzeme montaj'!$B$1:$B$3329=BR$3,IF('malzeme montaj'!$C$1:$C$3329&lt;&gt;"",ROW('malzeme montaj'!$C$1:$C$3329))),ROWS(BR$4:BR133))))</f>
        <v/>
      </c>
      <c r="BS133" s="38" t="str">
        <f t="array" ref="BS133">IF(ROWS(BS$4:BS133)&gt;BS$1,"",INDEX('malzeme montaj'!$C$1:$C$3329,SMALL(IF('malzeme montaj'!$B$1:$B$3329=BS$3,IF('malzeme montaj'!$C$1:$C$3329&lt;&gt;"",ROW('malzeme montaj'!$C$1:$C$3329))),ROWS(BS$4:BS133))))</f>
        <v/>
      </c>
      <c r="BT133" s="38" t="str">
        <f t="array" ref="BT133">IF(ROWS(BT$4:BT133)&gt;BT$1,"",INDEX('malzeme montaj'!$C$1:$C$3329,SMALL(IF('malzeme montaj'!$B$1:$B$3329=BT$3,IF('malzeme montaj'!$C$1:$C$3329&lt;&gt;"",ROW('malzeme montaj'!$C$1:$C$3329))),ROWS(BT$4:BT133))))</f>
        <v/>
      </c>
      <c r="BU133" s="34" t="str">
        <f t="array" ref="BU133">IF(ROWS(BU$4:BU133)&gt;BU$1,"",INDEX('malzeme montaj'!$C$1:$C$3329,SMALL(IF('malzeme montaj'!$B$1:$B$3329=BU$3,IF('malzeme montaj'!$C$1:$C$3329&lt;&gt;"",ROW('malzeme montaj'!$C$1:$C$3329))),ROWS(BU$4:BU133))))</f>
        <v/>
      </c>
      <c r="BV133" s="34" t="str">
        <f t="array" ref="BV133">IF(ROWS(BV$4:BV133)&gt;BV$1,"",INDEX('malzeme montaj'!$C$1:$C$3329,SMALL(IF('malzeme montaj'!$B$1:$B$3329=BV$3,IF('malzeme montaj'!$C$1:$C$3329&lt;&gt;"",ROW('malzeme montaj'!$C$1:$C$3329))),ROWS(BV$4:BV133))))</f>
        <v/>
      </c>
      <c r="BW133" s="34" t="str">
        <f t="array" ref="BW133">IF(ROWS(BW$4:BW133)&gt;BW$1,"",INDEX('malzeme montaj'!$C$1:$C$3329,SMALL(IF('malzeme montaj'!$B$1:$B$3329=BW$3,IF('malzeme montaj'!$C$1:$C$3329&lt;&gt;"",ROW('malzeme montaj'!$C$1:$C$3329))),ROWS(BW$4:BW133))))</f>
        <v/>
      </c>
      <c r="BX133" s="34" t="str">
        <f t="array" ref="BX133">IF(ROWS(BX$4:BX133)&gt;BX$1,"",INDEX('malzeme montaj'!$C$1:$C$3329,SMALL(IF('malzeme montaj'!$B$1:$B$3329=BX$3,IF('malzeme montaj'!$C$1:$C$3329&lt;&gt;"",ROW('malzeme montaj'!$C$1:$C$3329))),ROWS(BX$4:BX133))))</f>
        <v/>
      </c>
      <c r="BY133" s="34" t="str">
        <f t="array" ref="BY133">IF(ROWS(BY$4:BY133)&gt;BY$1,"",INDEX('malzeme montaj'!$C$1:$C$3329,SMALL(IF('malzeme montaj'!$B$1:$B$3329=BY$3,IF('malzeme montaj'!$C$1:$C$3329&lt;&gt;"",ROW('malzeme montaj'!$C$1:$C$3329))),ROWS(BY$4:BY133))))</f>
        <v/>
      </c>
      <c r="BZ133" s="34" t="str">
        <f t="array" ref="BZ133">IF(ROWS(BZ$4:BZ133)&gt;BZ$1,"",INDEX('malzeme montaj'!$C$1:$C$3329,SMALL(IF('malzeme montaj'!$B$1:$B$3329=BZ$3,IF('malzeme montaj'!$C$1:$C$3329&lt;&gt;"",ROW('malzeme montaj'!$C$1:$C$3329))),ROWS(BZ$4:BZ133))))</f>
        <v/>
      </c>
      <c r="CA133" s="34" t="str">
        <f t="array" ref="CA133">IF(ROWS(CA$4:CA133)&gt;CA$1,"",INDEX('malzeme montaj'!$C$1:$C$3329,SMALL(IF('malzeme montaj'!$B$1:$B$3329=CA$3,IF('malzeme montaj'!$C$1:$C$3329&lt;&gt;"",ROW('malzeme montaj'!$C$1:$C$3329))),ROWS(CA$4:CA133))))</f>
        <v/>
      </c>
      <c r="CB133" s="34" t="str">
        <f t="array" ref="CB133">IF(ROWS(CB$4:CB133)&gt;CB$1,"",INDEX('malzeme montaj'!$C$1:$C$3329,SMALL(IF('malzeme montaj'!$B$1:$B$3329=CB$3,IF('malzeme montaj'!$C$1:$C$3329&lt;&gt;"",ROW('malzeme montaj'!$C$1:$C$3329))),ROWS(CB$4:CB133))))</f>
        <v/>
      </c>
      <c r="CC133" s="34" t="str">
        <f t="array" ref="CC133">IF(ROWS(CC$4:CC133)&gt;CC$1,"",INDEX('malzeme montaj'!$C$1:$C$3329,SMALL(IF('malzeme montaj'!$B$1:$B$3329=CC$3,IF('malzeme montaj'!$C$1:$C$3329&lt;&gt;"",ROW('malzeme montaj'!$C$1:$C$3329))),ROWS(CC$4:CC133))))</f>
        <v/>
      </c>
      <c r="CD133" s="34" t="str">
        <f t="array" ref="CD133">IF(ROWS(CD$4:CD133)&gt;CD$1,"",INDEX('malzeme montaj'!$C$1:$C$3329,SMALL(IF('malzeme montaj'!$B$1:$B$3329=CD$3,IF('malzeme montaj'!$C$1:$C$3329&lt;&gt;"",ROW('malzeme montaj'!$C$1:$C$3329))),ROWS(CD$4:CD133))))</f>
        <v/>
      </c>
      <c r="CE133" s="34" t="str">
        <f t="array" ref="CE133">IF(ROWS(CE$4:CE133)&gt;CE$1,"",INDEX('malzeme montaj'!$C$1:$C$3329,SMALL(IF('malzeme montaj'!$B$1:$B$3329=CE$3,IF('malzeme montaj'!$C$1:$C$3329&lt;&gt;"",ROW('malzeme montaj'!$C$1:$C$3329))),ROWS(CE$4:CE133))))</f>
        <v/>
      </c>
      <c r="CF133" s="34" t="str">
        <f t="array" ref="CF133">IF(ROWS(CF$4:CF133)&gt;CF$1,"",INDEX('malzeme montaj'!$C$1:$C$3329,SMALL(IF('malzeme montaj'!$B$1:$B$3329=CF$3,IF('malzeme montaj'!$C$1:$C$3329&lt;&gt;"",ROW('malzeme montaj'!$C$1:$C$3329))),ROWS(CF$4:CF133))))</f>
        <v/>
      </c>
      <c r="CG133" s="34" t="str">
        <f t="array" ref="CG133">IF(ROWS(CG$4:CG133)&gt;CG$1,"",INDEX('malzeme montaj'!$C$1:$C$3329,SMALL(IF('malzeme montaj'!$B$1:$B$3329=CG$3,IF('malzeme montaj'!$C$1:$C$3329&lt;&gt;"",ROW('malzeme montaj'!$C$1:$C$3329))),ROWS(CG$4:CG133))))</f>
        <v/>
      </c>
      <c r="CH133" s="34" t="str">
        <f t="array" ref="CH133">IF(ROWS(CH$4:CH133)&gt;CH$1,"",INDEX('malzeme montaj'!$C$1:$C$3329,SMALL(IF('malzeme montaj'!$B$1:$B$3329=CH$3,IF('malzeme montaj'!$C$1:$C$3329&lt;&gt;"",ROW('malzeme montaj'!$C$1:$C$3329))),ROWS(CH$4:CH133))))</f>
        <v/>
      </c>
      <c r="CI133" s="34" t="str">
        <f t="array" ref="CI133">IF(ROWS(CI$4:CI133)&gt;CI$1,"",INDEX('malzeme montaj'!$C$1:$C$3329,SMALL(IF('malzeme montaj'!$B$1:$B$3329=CI$3,IF('malzeme montaj'!$C$1:$C$3329&lt;&gt;"",ROW('malzeme montaj'!$C$1:$C$3329))),ROWS(CI$4:CI133))))</f>
        <v/>
      </c>
      <c r="CJ133" s="34" t="str">
        <f t="array" ref="CJ133">IF(ROWS(CJ$4:CJ133)&gt;CJ$1,"",INDEX('malzeme montaj'!$C$1:$C$3329,SMALL(IF('malzeme montaj'!$B$1:$B$3329=CJ$3,IF('malzeme montaj'!$C$1:$C$3329&lt;&gt;"",ROW('malzeme montaj'!$C$1:$C$3329))),ROWS(CJ$4:CJ133))))</f>
        <v/>
      </c>
      <c r="CK133" s="34" t="str">
        <f t="array" ref="CK133">IF(ROWS(CK$4:CK133)&gt;CK$1,"",INDEX('malzeme montaj'!$C$1:$C$3329,SMALL(IF('malzeme montaj'!$B$1:$B$3329=CK$3,IF('malzeme montaj'!$C$1:$C$3329&lt;&gt;"",ROW('malzeme montaj'!$C$1:$C$3329))),ROWS(CK$4:CK133))))</f>
        <v/>
      </c>
      <c r="CL133" s="34" t="str">
        <f t="array" ref="CL133">IF(ROWS(CL$4:CL133)&gt;CL$1,"",INDEX('malzeme montaj'!$C$1:$C$3329,SMALL(IF('malzeme montaj'!$B$1:$B$3329=CL$3,IF('malzeme montaj'!$C$1:$C$3329&lt;&gt;"",ROW('malzeme montaj'!$C$1:$C$3329))),ROWS(CL$4:CL133))))</f>
        <v/>
      </c>
      <c r="CM133" s="34" t="str">
        <f t="array" ref="CM133">IF(ROWS(CM$4:CM133)&gt;CM$1,"",INDEX('malzeme montaj'!$C$1:$C$3329,SMALL(IF('malzeme montaj'!$B$1:$B$3329=CM$3,IF('malzeme montaj'!$C$1:$C$3329&lt;&gt;"",ROW('malzeme montaj'!$C$1:$C$3329))),ROWS(CM$4:CM133))))</f>
        <v/>
      </c>
      <c r="CN133" s="34" t="str">
        <f t="array" ref="CN133">IF(ROWS(CN$4:CN133)&gt;CN$1,"",INDEX('malzeme montaj'!$C$1:$C$3329,SMALL(IF('malzeme montaj'!$B$1:$B$3329=CN$3,IF('malzeme montaj'!$C$1:$C$3329&lt;&gt;"",ROW('malzeme montaj'!$C$1:$C$3329))),ROWS(CN$4:CN133))))</f>
        <v/>
      </c>
      <c r="CO133" s="34" t="str">
        <f t="array" ref="CO133">IF(ROWS(CO$4:CO133)&gt;CO$1,"",INDEX('malzeme montaj'!$C$1:$C$3329,SMALL(IF('malzeme montaj'!$B$1:$B$3329=CO$3,IF('malzeme montaj'!$C$1:$C$3329&lt;&gt;"",ROW('malzeme montaj'!$C$1:$C$3329))),ROWS(CO$4:CO133))))</f>
        <v/>
      </c>
      <c r="CP133" s="34" t="str">
        <f t="array" ref="CP133">IF(ROWS(CP$4:CP133)&gt;CP$1,"",INDEX('malzeme montaj'!$C$1:$C$3329,SMALL(IF('malzeme montaj'!$B$1:$B$3329=CP$3,IF('malzeme montaj'!$C$1:$C$3329&lt;&gt;"",ROW('malzeme montaj'!$C$1:$C$3329))),ROWS(CP$4:CP133))))</f>
        <v/>
      </c>
      <c r="CQ133" s="34" t="str">
        <f t="array" ref="CQ133">IF(ROWS(CQ$4:CQ133)&gt;CQ$1,"",INDEX('malzeme montaj'!$C$1:$C$3329,SMALL(IF('malzeme montaj'!$B$1:$B$3329=CQ$3,IF('malzeme montaj'!$C$1:$C$3329&lt;&gt;"",ROW('malzeme montaj'!$C$1:$C$3329))),ROWS(CQ$4:CQ133))))</f>
        <v/>
      </c>
      <c r="CR133" s="34" t="str">
        <f t="array" ref="CR133">IF(ROWS(CR$4:CR133)&gt;CR$1,"",INDEX('malzeme montaj'!$C$1:$C$3329,SMALL(IF('malzeme montaj'!$B$1:$B$3329=CR$3,IF('malzeme montaj'!$C$1:$C$3329&lt;&gt;"",ROW('malzeme montaj'!$C$1:$C$3329))),ROWS(CR$4:CR133))))</f>
        <v/>
      </c>
      <c r="CS133" s="34" t="str">
        <f t="array" ref="CS133">IF(ROWS(CS$4:CS133)&gt;CS$1,"",INDEX('malzeme montaj'!$C$1:$C$3329,SMALL(IF('malzeme montaj'!$B$1:$B$3329=CS$3,IF('malzeme montaj'!$C$1:$C$3329&lt;&gt;"",ROW('malzeme montaj'!$C$1:$C$3329))),ROWS(CS$4:CS133))))</f>
        <v/>
      </c>
      <c r="CT133" s="34" t="str">
        <f t="array" ref="CT133">IF(ROWS(CT$4:CT133)&gt;CT$1,"",INDEX('malzeme montaj'!$C$1:$C$3329,SMALL(IF('malzeme montaj'!$B$1:$B$3329=CT$3,IF('malzeme montaj'!$C$1:$C$3329&lt;&gt;"",ROW('malzeme montaj'!$C$1:$C$3329))),ROWS(CT$4:CT133))))</f>
        <v/>
      </c>
      <c r="CU133" s="34" t="str">
        <f t="array" ref="CU133">IF(ROWS(CU$4:CU133)&gt;CU$1,"",INDEX('malzeme montaj'!$C$1:$C$3329,SMALL(IF('malzeme montaj'!$B$1:$B$3329=CU$3,IF('malzeme montaj'!$C$1:$C$3329&lt;&gt;"",ROW('malzeme montaj'!$C$1:$C$3329))),ROWS(CU$4:CU133))))</f>
        <v/>
      </c>
      <c r="CV133" s="34" t="str">
        <f t="array" ref="CV133">IF(ROWS(CV$4:CV133)&gt;CV$1,"",INDEX('malzeme montaj'!$C$1:$C$3329,SMALL(IF('malzeme montaj'!$B$1:$B$3329=CV$3,IF('malzeme montaj'!$C$1:$C$3329&lt;&gt;"",ROW('malzeme montaj'!$C$1:$C$3329))),ROWS(CV$4:CV133))))</f>
        <v/>
      </c>
      <c r="CW133" s="34" t="str">
        <f t="array" ref="CW133">IF(ROWS(CW$4:CW133)&gt;CW$1,"",INDEX('malzeme montaj'!$C$1:$C$3329,SMALL(IF('malzeme montaj'!$B$1:$B$3329=CW$3,IF('malzeme montaj'!$C$1:$C$3329&lt;&gt;"",ROW('malzeme montaj'!$C$1:$C$3329))),ROWS(CW$4:CW133))))</f>
        <v/>
      </c>
      <c r="CX133" s="34" t="str">
        <f t="array" ref="CX133">IF(ROWS(CX$4:CX133)&gt;CX$1,"",INDEX('malzeme montaj'!$C$1:$C$3329,SMALL(IF('malzeme montaj'!$B$1:$B$3329=CX$3,IF('malzeme montaj'!$C$1:$C$3329&lt;&gt;"",ROW('malzeme montaj'!$C$1:$C$3329))),ROWS(CX$4:CX133))))</f>
        <v/>
      </c>
      <c r="CY133" s="34" t="str">
        <f t="array" ref="CY133">IF(ROWS(CY$4:CY133)&gt;CY$1,"",INDEX('malzeme montaj'!$C$1:$C$3329,SMALL(IF('malzeme montaj'!$B$1:$B$3329=CY$3,IF('malzeme montaj'!$C$1:$C$3329&lt;&gt;"",ROW('malzeme montaj'!$C$1:$C$3329))),ROWS(CY$4:CY133))))</f>
        <v/>
      </c>
      <c r="CZ133" s="34" t="str">
        <f t="array" ref="CZ133">IF(ROWS(CZ$4:CZ133)&gt;CZ$1,"",INDEX('malzeme montaj'!$C$1:$C$3329,SMALL(IF('malzeme montaj'!$B$1:$B$3329=CZ$3,IF('malzeme montaj'!$C$1:$C$3329&lt;&gt;"",ROW('malzeme montaj'!$C$1:$C$3329))),ROWS(CZ$4:CZ133))))</f>
        <v/>
      </c>
      <c r="DA133" s="34" t="str">
        <f t="array" ref="DA133">IF(ROWS(DA$4:DA133)&gt;DA$1,"",INDEX('malzeme montaj'!$C$1:$C$3329,SMALL(IF('malzeme montaj'!$B$1:$B$3329=DA$3,IF('malzeme montaj'!$C$1:$C$3329&lt;&gt;"",ROW('malzeme montaj'!$C$1:$C$3329))),ROWS(DA$4:DA133))))</f>
        <v/>
      </c>
      <c r="DB133" s="34" t="str">
        <f t="array" ref="DB133">IF(ROWS(DB$4:DB133)&gt;DB$1,"",INDEX('malzeme montaj'!$C$1:$C$3329,SMALL(IF('malzeme montaj'!$B$1:$B$3329=DB$3,IF('malzeme montaj'!$C$1:$C$3329&lt;&gt;"",ROW('malzeme montaj'!$C$1:$C$3329))),ROWS(DB$4:DB133))))</f>
        <v/>
      </c>
      <c r="DC133" s="34" t="str">
        <f t="array" ref="DC133">IF(ROWS(DC$4:DC133)&gt;DC$1,"",INDEX('malzeme montaj'!$C$1:$C$3329,SMALL(IF('malzeme montaj'!$B$1:$B$3329=DC$3,IF('malzeme montaj'!$C$1:$C$3329&lt;&gt;"",ROW('malzeme montaj'!$C$1:$C$3329))),ROWS(DC$4:DC133))))</f>
        <v/>
      </c>
      <c r="DD133" s="34" t="str">
        <f t="array" ref="DD133">IF(ROWS(DD$4:DD133)&gt;DD$1,"",INDEX('malzeme montaj'!$C$1:$C$3329,SMALL(IF('malzeme montaj'!$B$1:$B$3329=DD$3,IF('malzeme montaj'!$C$1:$C$3329&lt;&gt;"",ROW('malzeme montaj'!$C$1:$C$3329))),ROWS(DD$4:DD133))))</f>
        <v/>
      </c>
      <c r="DE133" s="34" t="str">
        <f t="array" ref="DE133">IF(ROWS(DE$4:DE133)&gt;DE$1,"",INDEX('malzeme montaj'!$C$1:$C$3329,SMALL(IF('malzeme montaj'!$B$1:$B$3329=DE$3,IF('malzeme montaj'!$C$1:$C$3329&lt;&gt;"",ROW('malzeme montaj'!$C$1:$C$3329))),ROWS(DE$4:DE133))))</f>
        <v/>
      </c>
      <c r="DF133" s="34" t="str">
        <f t="array" ref="DF133">IF(ROWS(DF$4:DF133)&gt;DF$1,"",INDEX('malzeme montaj'!$C$1:$C$3329,SMALL(IF('malzeme montaj'!$B$1:$B$3329=DF$3,IF('malzeme montaj'!$C$1:$C$3329&lt;&gt;"",ROW('malzeme montaj'!$C$1:$C$3329))),ROWS(DF$4:DF133))))</f>
        <v/>
      </c>
      <c r="DG133" s="34" t="str">
        <f t="array" ref="DG133">IF(ROWS(DG$4:DG133)&gt;DG$1,"",INDEX('malzeme montaj'!$C$1:$C$3329,SMALL(IF('malzeme montaj'!$B$1:$B$3329=DG$3,IF('malzeme montaj'!$C$1:$C$3329&lt;&gt;"",ROW('malzeme montaj'!$C$1:$C$3329))),ROWS(DG$4:DG133))))</f>
        <v/>
      </c>
      <c r="DH133" s="34" t="str">
        <f t="array" ref="DH133">IF(ROWS(DH$4:DH133)&gt;DH$1,"",INDEX('malzeme montaj'!$C$1:$C$3329,SMALL(IF('malzeme montaj'!$B$1:$B$3329=DH$3,IF('malzeme montaj'!$C$1:$C$3329&lt;&gt;"",ROW('malzeme montaj'!$C$1:$C$3329))),ROWS(DH$4:DH133))))</f>
        <v/>
      </c>
      <c r="DI133" s="34" t="str">
        <f t="array" ref="DI133">IF(ROWS(DI$4:DI133)&gt;DI$1,"",INDEX('malzeme montaj'!$C$1:$C$3329,SMALL(IF('malzeme montaj'!$B$1:$B$3329=DI$3,IF('malzeme montaj'!$C$1:$C$3329&lt;&gt;"",ROW('malzeme montaj'!$C$1:$C$3329))),ROWS(DI$4:DI133))))</f>
        <v/>
      </c>
      <c r="DJ133" s="34" t="str">
        <f t="array" ref="DJ133">IF(ROWS(DJ$4:DJ133)&gt;DJ$1,"",INDEX('malzeme montaj'!$C$1:$C$3329,SMALL(IF('malzeme montaj'!$B$1:$B$3329=DJ$3,IF('malzeme montaj'!$C$1:$C$3329&lt;&gt;"",ROW('malzeme montaj'!$C$1:$C$3329))),ROWS(DJ$4:DJ133))))</f>
        <v/>
      </c>
      <c r="DK133" s="34" t="str">
        <f t="array" ref="DK133">IF(ROWS(DK$4:DK133)&gt;DK$1,"",INDEX('malzeme montaj'!$C$1:$C$3329,SMALL(IF('malzeme montaj'!$B$1:$B$3329=DK$3,IF('malzeme montaj'!$C$1:$C$3329&lt;&gt;"",ROW('malzeme montaj'!$C$1:$C$3329))),ROWS(DK$4:DK133))))</f>
        <v/>
      </c>
      <c r="DL133" s="34" t="str">
        <f t="array" ref="DL133">IF(ROWS(DL$4:DL133)&gt;DL$1,"",INDEX('malzeme montaj'!$C$1:$C$3329,SMALL(IF('malzeme montaj'!$B$1:$B$3329=DL$3,IF('malzeme montaj'!$C$1:$C$3329&lt;&gt;"",ROW('malzeme montaj'!$C$1:$C$3329))),ROWS(DL$4:DL133))))</f>
        <v/>
      </c>
      <c r="DM133" s="34" t="str">
        <f t="array" ref="DM133">IF(ROWS(DM$4:DM133)&gt;DM$1,"",INDEX('malzeme montaj'!$C$1:$C$3329,SMALL(IF('malzeme montaj'!$B$1:$B$3329=DM$3,IF('malzeme montaj'!$C$1:$C$3329&lt;&gt;"",ROW('malzeme montaj'!$C$1:$C$3329))),ROWS(DM$4:DM133))))</f>
        <v/>
      </c>
      <c r="DN133" s="34" t="str">
        <f t="array" ref="DN133">IF(ROWS(DN$4:DN133)&gt;DN$1,"",INDEX('malzeme montaj'!$C$1:$C$3329,SMALL(IF('malzeme montaj'!$B$1:$B$3329=DN$3,IF('malzeme montaj'!$C$1:$C$3329&lt;&gt;"",ROW('malzeme montaj'!$C$1:$C$3329))),ROWS(DN$4:DN133))))</f>
        <v/>
      </c>
      <c r="DO133" s="34" t="str">
        <f t="array" ref="DO133">IF(ROWS(DO$4:DO133)&gt;DO$1,"",INDEX('malzeme montaj'!$C$1:$C$3329,SMALL(IF('malzeme montaj'!$B$1:$B$3329=DO$3,IF('malzeme montaj'!$C$1:$C$3329&lt;&gt;"",ROW('malzeme montaj'!$C$1:$C$3329))),ROWS(DO$4:DO133))))</f>
        <v/>
      </c>
      <c r="DP133" s="34" t="str">
        <f t="array" ref="DP133">IF(ROWS(DP$4:DP133)&gt;DP$1,"",INDEX('malzeme montaj'!$C$1:$C$3329,SMALL(IF('malzeme montaj'!$B$1:$B$3329=DP$3,IF('malzeme montaj'!$C$1:$C$3329&lt;&gt;"",ROW('malzeme montaj'!$C$1:$C$3329))),ROWS(DP$4:DP133))))</f>
        <v/>
      </c>
      <c r="DQ133" s="34" t="str">
        <f t="array" ref="DQ133">IF(ROWS(DQ$4:DQ133)&gt;DQ$1,"",INDEX('malzeme montaj'!$C$1:$C$3329,SMALL(IF('malzeme montaj'!$B$1:$B$3329=DQ$3,IF('malzeme montaj'!$C$1:$C$3329&lt;&gt;"",ROW('malzeme montaj'!$C$1:$C$3329))),ROWS(DQ$4:DQ133))))</f>
        <v/>
      </c>
      <c r="DR133" s="34" t="str">
        <f t="array" ref="DR133">IF(ROWS(DR$4:DR133)&gt;DR$1,"",INDEX('malzeme montaj'!$C$1:$C$3329,SMALL(IF('malzeme montaj'!$B$1:$B$3329=DR$3,IF('malzeme montaj'!$C$1:$C$3329&lt;&gt;"",ROW('malzeme montaj'!$C$1:$C$3329))),ROWS(DR$4:DR133))))</f>
        <v/>
      </c>
      <c r="DS133" s="34" t="str">
        <f t="array" ref="DS133">IF(ROWS(DS$4:DS133)&gt;DS$1,"",INDEX('malzeme montaj'!$C$1:$C$3329,SMALL(IF('malzeme montaj'!$B$1:$B$3329=DS$3,IF('malzeme montaj'!$C$1:$C$3329&lt;&gt;"",ROW('malzeme montaj'!$C$1:$C$3329))),ROWS(DS$4:DS133))))</f>
        <v/>
      </c>
      <c r="DT133" s="34" t="str">
        <f t="array" ref="DT133">IF(ROWS(DT$4:DT133)&gt;DT$1,"",INDEX('malzeme montaj'!$C$1:$C$3329,SMALL(IF('malzeme montaj'!$B$1:$B$3329=DT$3,IF('malzeme montaj'!$C$1:$C$3329&lt;&gt;"",ROW('malzeme montaj'!$C$1:$C$3329))),ROWS(DT$4:DT133))))</f>
        <v/>
      </c>
      <c r="DU133" s="34" t="str">
        <f t="array" ref="DU133">IF(ROWS(DU$4:DU133)&gt;DU$1,"",INDEX('malzeme montaj'!$C$1:$C$3329,SMALL(IF('malzeme montaj'!$B$1:$B$3329=DU$3,IF('malzeme montaj'!$C$1:$C$3329&lt;&gt;"",ROW('malzeme montaj'!$C$1:$C$3329))),ROWS(DU$4:DU133))))</f>
        <v/>
      </c>
      <c r="DV133" s="34" t="str">
        <f t="array" ref="DV133">IF(ROWS(DV$4:DV133)&gt;DV$1,"",INDEX('malzeme montaj'!$C$1:$C$3329,SMALL(IF('malzeme montaj'!$B$1:$B$3329=DV$3,IF('malzeme montaj'!$C$1:$C$3329&lt;&gt;"",ROW('malzeme montaj'!$C$1:$C$3329))),ROWS(DV$4:DV133))))</f>
        <v/>
      </c>
      <c r="DW133" s="34" t="str">
        <f t="array" ref="DW133">IF(ROWS(DW$4:DW133)&gt;DW$1,"",INDEX('malzeme montaj'!$C$1:$C$3329,SMALL(IF('malzeme montaj'!$B$1:$B$3329=DW$3,IF('malzeme montaj'!$C$1:$C$3329&lt;&gt;"",ROW('malzeme montaj'!$C$1:$C$3329))),ROWS(DW$4:DW133))))</f>
        <v/>
      </c>
      <c r="DX133" s="34" t="str">
        <f t="array" ref="DX133">IF(ROWS(DX$4:DX133)&gt;DX$1,"",INDEX('malzeme montaj'!$C$1:$C$3329,SMALL(IF('malzeme montaj'!$B$1:$B$3329=DX$3,IF('malzeme montaj'!$C$1:$C$3329&lt;&gt;"",ROW('malzeme montaj'!$C$1:$C$3329))),ROWS(DX$4:DX133))))</f>
        <v/>
      </c>
      <c r="DY133" s="34" t="str">
        <f t="array" ref="DY133">IF(ROWS(DY$4:DY133)&gt;DY$1,"",INDEX('malzeme montaj'!$C$1:$C$3329,SMALL(IF('malzeme montaj'!$B$1:$B$3329=DY$3,IF('malzeme montaj'!$C$1:$C$3329&lt;&gt;"",ROW('malzeme montaj'!$C$1:$C$3329))),ROWS(DY$4:DY133))))</f>
        <v/>
      </c>
      <c r="DZ133" s="34" t="str">
        <f t="array" ref="DZ133">IF(ROWS(DZ$4:DZ133)&gt;DZ$1,"",INDEX('malzeme montaj'!$C$1:$C$3329,SMALL(IF('malzeme montaj'!$B$1:$B$3329=DZ$3,IF('malzeme montaj'!$C$1:$C$3329&lt;&gt;"",ROW('malzeme montaj'!$C$1:$C$3329))),ROWS(DZ$4:DZ133))))</f>
        <v/>
      </c>
      <c r="EA133" s="34" t="str">
        <f t="array" ref="EA133">IF(ROWS(EA$4:EA133)&gt;EA$1,"",INDEX('malzeme montaj'!$C$1:$C$3329,SMALL(IF('malzeme montaj'!$B$1:$B$3329=EA$3,IF('malzeme montaj'!$C$1:$C$3329&lt;&gt;"",ROW('malzeme montaj'!$C$1:$C$3329))),ROWS(EA$4:EA133))))</f>
        <v/>
      </c>
      <c r="EB133" s="34" t="str">
        <f t="array" ref="EB133">IF(ROWS(EB$4:EB133)&gt;EB$1,"",INDEX('malzeme montaj'!$C$1:$C$3329,SMALL(IF('malzeme montaj'!$B$1:$B$3329=EB$3,IF('malzeme montaj'!$C$1:$C$3329&lt;&gt;"",ROW('malzeme montaj'!$C$1:$C$3329))),ROWS(EB$4:EB133))))</f>
        <v/>
      </c>
      <c r="EC133" s="34" t="str">
        <f t="array" ref="EC133">IF(ROWS(EC$4:EC133)&gt;EC$1,"",INDEX('malzeme montaj'!$C$1:$C$3329,SMALL(IF('malzeme montaj'!$B$1:$B$3329=EC$3,IF('malzeme montaj'!$C$1:$C$3329&lt;&gt;"",ROW('malzeme montaj'!$C$1:$C$3329))),ROWS(EC$4:EC133))))</f>
        <v/>
      </c>
      <c r="ED133" s="34" t="str">
        <f t="array" ref="ED133">IF(ROWS(ED$4:ED133)&gt;ED$1,"",INDEX('malzeme montaj'!$C$1:$C$3329,SMALL(IF('malzeme montaj'!$B$1:$B$3329=ED$3,IF('malzeme montaj'!$C$1:$C$3329&lt;&gt;"",ROW('malzeme montaj'!$C$1:$C$3329))),ROWS(ED$4:ED133))))</f>
        <v/>
      </c>
      <c r="EE133" s="34" t="str">
        <f t="array" ref="EE133">IF(ROWS(EE$4:EE133)&gt;EE$1,"",INDEX('malzeme montaj'!$C$1:$C$3329,SMALL(IF('malzeme montaj'!$B$1:$B$3329=EE$3,IF('malzeme montaj'!$C$1:$C$3329&lt;&gt;"",ROW('malzeme montaj'!$C$1:$C$3329))),ROWS(EE$4:EE133))))</f>
        <v/>
      </c>
      <c r="EF133" s="34" t="str">
        <f t="array" ref="EF133">IF(ROWS(EF$4:EF133)&gt;EF$1,"",INDEX('malzeme montaj'!$C$1:$C$3329,SMALL(IF('malzeme montaj'!$B$1:$B$3329=EF$3,IF('malzeme montaj'!$C$1:$C$3329&lt;&gt;"",ROW('malzeme montaj'!$C$1:$C$3329))),ROWS(EF$4:EF133))))</f>
        <v/>
      </c>
      <c r="EG133" s="34" t="str">
        <f t="array" ref="EG133">IF(ROWS(EG$4:EG133)&gt;EG$1,"",INDEX('malzeme montaj'!$C$1:$C$3329,SMALL(IF('malzeme montaj'!$B$1:$B$3329=EG$3,IF('malzeme montaj'!$C$1:$C$3329&lt;&gt;"",ROW('malzeme montaj'!$C$1:$C$3329))),ROWS(EG$4:EG133))))</f>
        <v/>
      </c>
      <c r="EH133" s="34" t="str">
        <f t="array" ref="EH133">IF(ROWS(EH$4:EH133)&gt;EH$1,"",INDEX('malzeme montaj'!$C$1:$C$3329,SMALL(IF('malzeme montaj'!$B$1:$B$3329=EH$3,IF('malzeme montaj'!$C$1:$C$3329&lt;&gt;"",ROW('malzeme montaj'!$C$1:$C$3329))),ROWS(EH$4:EH133))))</f>
        <v/>
      </c>
      <c r="EI133" s="34" t="str">
        <f t="array" ref="EI133">IF(ROWS(EI$4:EI133)&gt;EI$1,"",INDEX('malzeme montaj'!$C$1:$C$3329,SMALL(IF('malzeme montaj'!$B$1:$B$3329=EI$3,IF('malzeme montaj'!$C$1:$C$3329&lt;&gt;"",ROW('malzeme montaj'!$C$1:$C$3329))),ROWS(EI$4:EI133))))</f>
        <v/>
      </c>
      <c r="EJ133" s="34" t="str">
        <f t="array" ref="EJ133">IF(ROWS(EJ$4:EJ133)&gt;EJ$1,"",INDEX('malzeme montaj'!$C$1:$C$3329,SMALL(IF('malzeme montaj'!$B$1:$B$3329=EJ$3,IF('malzeme montaj'!$C$1:$C$3329&lt;&gt;"",ROW('malzeme montaj'!$C$1:$C$3329))),ROWS(EJ$4:EJ133))))</f>
        <v/>
      </c>
      <c r="EK133" s="34" t="str">
        <f t="array" ref="EK133">IF(ROWS(EK$4:EK133)&gt;EK$1,"",INDEX('malzeme montaj'!$C$1:$C$3329,SMALL(IF('malzeme montaj'!$B$1:$B$3329=EK$3,IF('malzeme montaj'!$C$1:$C$3329&lt;&gt;"",ROW('malzeme montaj'!$C$1:$C$3329))),ROWS(EK$4:EK133))))</f>
        <v/>
      </c>
      <c r="EL133" s="34" t="str">
        <f t="array" ref="EL133">IF(ROWS(EL$4:EL133)&gt;EL$1,"",INDEX('malzeme montaj'!$C$1:$C$3329,SMALL(IF('malzeme montaj'!$B$1:$B$3329=EL$3,IF('malzeme montaj'!$C$1:$C$3329&lt;&gt;"",ROW('malzeme montaj'!$C$1:$C$3329))),ROWS(EL$4:EL133))))</f>
        <v/>
      </c>
      <c r="EM133" s="34" t="str">
        <f t="array" ref="EM133">IF(ROWS(EM$4:EM133)&gt;EM$1,"",INDEX('malzeme montaj'!$C$1:$C$3329,SMALL(IF('malzeme montaj'!$B$1:$B$3329=EM$3,IF('malzeme montaj'!$C$1:$C$3329&lt;&gt;"",ROW('malzeme montaj'!$C$1:$C$3329))),ROWS(EM$4:EM133))))</f>
        <v/>
      </c>
      <c r="EN133" s="34" t="str">
        <f t="array" ref="EN133">IF(ROWS(EN$4:EN133)&gt;EN$1,"",INDEX('malzeme montaj'!$C$1:$C$3329,SMALL(IF('malzeme montaj'!$B$1:$B$3329=EN$3,IF('malzeme montaj'!$C$1:$C$3329&lt;&gt;"",ROW('malzeme montaj'!$C$1:$C$3329))),ROWS(EN$4:EN133))))</f>
        <v/>
      </c>
      <c r="EO133" s="34" t="str">
        <f t="array" ref="EO133">IF(ROWS(EO$4:EO133)&gt;EO$1,"",INDEX('malzeme montaj'!$C$1:$C$3329,SMALL(IF('malzeme montaj'!$B$1:$B$3329=EO$3,IF('malzeme montaj'!$C$1:$C$3329&lt;&gt;"",ROW('malzeme montaj'!$C$1:$C$3329))),ROWS(EO$4:EO133))))</f>
        <v/>
      </c>
      <c r="EP133" s="34" t="str">
        <f t="array" ref="EP133">IF(ROWS(EP$4:EP133)&gt;EP$1,"",INDEX('malzeme montaj'!$C$1:$C$3329,SMALL(IF('malzeme montaj'!$B$1:$B$3329=EP$3,IF('malzeme montaj'!$C$1:$C$3329&lt;&gt;"",ROW('malzeme montaj'!$C$1:$C$3329))),ROWS(EP$4:EP133))))</f>
        <v/>
      </c>
      <c r="EQ133" s="34" t="str">
        <f t="array" ref="EQ133">IF(ROWS(EQ$4:EQ133)&gt;EQ$1,"",INDEX('malzeme montaj'!$C$1:$C$3329,SMALL(IF('malzeme montaj'!$B$1:$B$3329=EQ$3,IF('malzeme montaj'!$C$1:$C$3329&lt;&gt;"",ROW('malzeme montaj'!$C$1:$C$3329))),ROWS(EQ$4:EQ133))))</f>
        <v/>
      </c>
      <c r="ER133" s="34" t="str">
        <f t="array" ref="ER133">IF(ROWS(ER$4:ER133)&gt;ER$1,"",INDEX('malzeme montaj'!$C$1:$C$3329,SMALL(IF('malzeme montaj'!$B$1:$B$3329=ER$3,IF('malzeme montaj'!$C$1:$C$3329&lt;&gt;"",ROW('malzeme montaj'!$C$1:$C$3329))),ROWS(ER$4:ER133))))</f>
        <v/>
      </c>
      <c r="ES133" s="34" t="str">
        <f t="array" ref="ES133">IF(ROWS(ES$4:ES133)&gt;ES$1,"",INDEX('malzeme montaj'!$C$1:$C$3329,SMALL(IF('malzeme montaj'!$B$1:$B$3329=ES$3,IF('malzeme montaj'!$C$1:$C$3329&lt;&gt;"",ROW('malzeme montaj'!$C$1:$C$3329))),ROWS(ES$4:ES133))))</f>
        <v/>
      </c>
      <c r="ET133" s="34" t="str">
        <f t="array" ref="ET133">IF(ROWS(ET$4:ET133)&gt;ET$1,"",INDEX('malzeme montaj'!$C$1:$C$3329,SMALL(IF('malzeme montaj'!$B$1:$B$3329=ET$3,IF('malzeme montaj'!$C$1:$C$3329&lt;&gt;"",ROW('malzeme montaj'!$C$1:$C$3329))),ROWS(ET$4:ET133))))</f>
        <v/>
      </c>
      <c r="EU133" s="34" t="str">
        <f t="array" ref="EU133">IF(ROWS(EU$4:EU133)&gt;EU$1,"",INDEX('malzeme montaj'!$C$1:$C$3329,SMALL(IF('malzeme montaj'!$B$1:$B$3329=EU$3,IF('malzeme montaj'!$C$1:$C$3329&lt;&gt;"",ROW('malzeme montaj'!$C$1:$C$3329))),ROWS(EU$4:EU133))))</f>
        <v/>
      </c>
      <c r="EV133" s="34" t="str">
        <f t="array" ref="EV133">IF(ROWS(EV$4:EV133)&gt;EV$1,"",INDEX('malzeme montaj'!$C$1:$C$3329,SMALL(IF('malzeme montaj'!$B$1:$B$3329=EV$3,IF('malzeme montaj'!$C$1:$C$3329&lt;&gt;"",ROW('malzeme montaj'!$C$1:$C$3329))),ROWS(EV$4:EV133))))</f>
        <v/>
      </c>
      <c r="EW133" s="34" t="str">
        <f t="array" ref="EW133">IF(ROWS(EW$4:EW133)&gt;EW$1,"",INDEX('malzeme montaj'!$C$1:$C$3329,SMALL(IF('malzeme montaj'!$B$1:$B$3329=EW$3,IF('malzeme montaj'!$C$1:$C$3329&lt;&gt;"",ROW('malzeme montaj'!$C$1:$C$3329))),ROWS(EW$4:EW133))))</f>
        <v/>
      </c>
    </row>
    <row r="134" spans="1:153" ht="12.75" customHeight="1">
      <c r="A134" s="38" t="str">
        <f t="array" ref="A134">IF(ROWS(A$4:A134)&gt;A$1,"",INDEX('malzeme montaj'!$C$1:$C$3329,SMALL(IF('malzeme montaj'!$B$1:$B$3329=A$3,IF('malzeme montaj'!$C$1:$C$3329&lt;&gt;"",ROW('malzeme montaj'!$C$1:$C$3329))),ROWS(A$4:A134))))</f>
        <v/>
      </c>
      <c r="B134" s="38" t="str">
        <f t="array" ref="B134">IF(ROWS(B$4:B134)&gt;B$1,"",INDEX('malzeme montaj'!$C$1:$C$3329,SMALL(IF('malzeme montaj'!$B$1:$B$3329=B$3,IF('malzeme montaj'!$C$1:$C$3329&lt;&gt;"",ROW('malzeme montaj'!$C$1:$C$3329))),ROWS(B$4:B134))))</f>
        <v/>
      </c>
      <c r="C134" s="38" t="str">
        <f t="array" ref="C134">IF(ROWS(C$4:C134)&gt;C$1,"",INDEX('malzeme montaj'!$C$1:$C$3329,SMALL(IF('malzeme montaj'!$B$1:$B$3329=C$3,IF('malzeme montaj'!$C$1:$C$3329&lt;&gt;"",ROW('malzeme montaj'!$C$1:$C$3329))),ROWS(C$4:C134))))</f>
        <v/>
      </c>
      <c r="D134" s="38" t="str">
        <f t="array" ref="D134">IF(ROWS(D$4:D134)&gt;D$1,"",INDEX('malzeme montaj'!$C$1:$C$3329,SMALL(IF('malzeme montaj'!$B$1:$B$3329=D$3,IF('malzeme montaj'!$C$1:$C$3329&lt;&gt;"",ROW('malzeme montaj'!$C$1:$C$3329))),ROWS(D$4:D134))))</f>
        <v/>
      </c>
      <c r="E134" s="38" t="str">
        <f t="array" ref="E134">IF(ROWS(E$4:E134)&gt;E$1,"",INDEX('malzeme montaj'!$C$1:$C$3329,SMALL(IF('malzeme montaj'!$B$1:$B$3329=E$3,IF('malzeme montaj'!$C$1:$C$3329&lt;&gt;"",ROW('malzeme montaj'!$C$1:$C$3329))),ROWS(E$4:E134))))</f>
        <v/>
      </c>
      <c r="F134" s="38" t="str">
        <f t="array" ref="F134">IF(ROWS(F$4:F134)&gt;F$1,"",INDEX('malzeme montaj'!$C$1:$C$3329,SMALL(IF('malzeme montaj'!$B$1:$B$3329=F$3,IF('malzeme montaj'!$C$1:$C$3329&lt;&gt;"",ROW('malzeme montaj'!$C$1:$C$3329))),ROWS(F$4:F134))))</f>
        <v/>
      </c>
      <c r="G134" s="38" t="str">
        <f t="array" ref="G134">IF(ROWS(G$4:G134)&gt;G$1,"",INDEX('malzeme montaj'!$C$1:$C$3329,SMALL(IF('malzeme montaj'!$B$1:$B$3329=G$3,IF('malzeme montaj'!$C$1:$C$3329&lt;&gt;"",ROW('malzeme montaj'!$C$1:$C$3329))),ROWS(G$4:G134))))</f>
        <v/>
      </c>
      <c r="H134" s="38" t="str">
        <f t="array" ref="H134">IF(ROWS(H$4:H134)&gt;H$1,"",INDEX('malzeme montaj'!$C$1:$C$3329,SMALL(IF('malzeme montaj'!$B$1:$B$3329=H$3,IF('malzeme montaj'!$C$1:$C$3329&lt;&gt;"",ROW('malzeme montaj'!$C$1:$C$3329))),ROWS(H$4:H134))))</f>
        <v/>
      </c>
      <c r="I134" s="38" t="str">
        <f t="array" ref="I134">IF(ROWS(I$4:I134)&gt;I$1,"",INDEX('malzeme montaj'!$C$1:$C$3329,SMALL(IF('malzeme montaj'!$B$1:$B$3329=I$3,IF('malzeme montaj'!$C$1:$C$3329&lt;&gt;"",ROW('malzeme montaj'!$C$1:$C$3329))),ROWS(I$4:I134))))</f>
        <v/>
      </c>
      <c r="J134" s="38" t="str">
        <f t="array" ref="J134">IF(ROWS(J$4:J134)&gt;J$1,"",INDEX('malzeme montaj'!$C$1:$C$3329,SMALL(IF('malzeme montaj'!$B$1:$B$3329=J$3,IF('malzeme montaj'!$C$1:$C$3329&lt;&gt;"",ROW('malzeme montaj'!$C$1:$C$3329))),ROWS(J$4:J134))))</f>
        <v/>
      </c>
      <c r="K134" s="38" t="str">
        <f t="array" ref="K134">IF(ROWS(K$4:K134)&gt;K$1,"",INDEX('malzeme montaj'!$C$1:$C$3329,SMALL(IF('malzeme montaj'!$B$1:$B$3329=K$3,IF('malzeme montaj'!$C$1:$C$3329&lt;&gt;"",ROW('malzeme montaj'!$C$1:$C$3329))),ROWS(K$4:K134))))</f>
        <v/>
      </c>
      <c r="L134" s="38" t="str">
        <f t="array" ref="L134">IF(ROWS(L$4:L134)&gt;L$1,"",INDEX('malzeme montaj'!$C$1:$C$3329,SMALL(IF('malzeme montaj'!$B$1:$B$3329=L$3,IF('malzeme montaj'!$C$1:$C$3329&lt;&gt;"",ROW('malzeme montaj'!$C$1:$C$3329))),ROWS(L$4:L134))))</f>
        <v/>
      </c>
      <c r="M134" s="38" t="str">
        <f t="array" ref="M134">IF(ROWS(M$4:M134)&gt;M$1,"",INDEX('malzeme montaj'!$C$1:$C$3329,SMALL(IF('malzeme montaj'!$B$1:$B$3329=M$3,IF('malzeme montaj'!$C$1:$C$3329&lt;&gt;"",ROW('malzeme montaj'!$C$1:$C$3329))),ROWS(M$4:M134))))</f>
        <v/>
      </c>
      <c r="N134" s="38" t="str">
        <f t="array" ref="N134">IF(ROWS(N$4:N134)&gt;N$1,"",INDEX('malzeme montaj'!$C$1:$C$3329,SMALL(IF('malzeme montaj'!$B$1:$B$3329=N$3,IF('malzeme montaj'!$C$1:$C$3329&lt;&gt;"",ROW('malzeme montaj'!$C$1:$C$3329))),ROWS(N$4:N134))))</f>
        <v/>
      </c>
      <c r="O134" s="38" t="str">
        <f t="array" ref="O134">IF(ROWS(O$4:O134)&gt;O$1,"",INDEX('malzeme montaj'!$C$1:$C$3329,SMALL(IF('malzeme montaj'!$B$1:$B$3329=O$3,IF('malzeme montaj'!$C$1:$C$3329&lt;&gt;"",ROW('malzeme montaj'!$C$1:$C$3329))),ROWS(O$4:O134))))</f>
        <v/>
      </c>
      <c r="P134" s="38" t="str">
        <f t="array" ref="P134">IF(ROWS(P$4:P134)&gt;P$1,"",INDEX('malzeme montaj'!$C$1:$C$3329,SMALL(IF('malzeme montaj'!$B$1:$B$3329=P$3,IF('malzeme montaj'!$C$1:$C$3329&lt;&gt;"",ROW('malzeme montaj'!$C$1:$C$3329))),ROWS(P$4:P134))))</f>
        <v/>
      </c>
      <c r="Q134" s="38" t="str">
        <f t="array" ref="Q134">IF(ROWS(Q$4:Q134)&gt;Q$1,"",INDEX('malzeme montaj'!$C$1:$C$3329,SMALL(IF('malzeme montaj'!$B$1:$B$3329=Q$3,IF('malzeme montaj'!$C$1:$C$3329&lt;&gt;"",ROW('malzeme montaj'!$C$1:$C$3329))),ROWS(Q$4:Q134))))</f>
        <v/>
      </c>
      <c r="R134" s="38" t="str">
        <f t="array" ref="R134">IF(ROWS(R$4:R134)&gt;R$1,"",INDEX('malzeme montaj'!$C$1:$C$3329,SMALL(IF('malzeme montaj'!$B$1:$B$3329=R$3,IF('malzeme montaj'!$C$1:$C$3329&lt;&gt;"",ROW('malzeme montaj'!$C$1:$C$3329))),ROWS(R$4:R134))))</f>
        <v/>
      </c>
      <c r="S134" s="38" t="str">
        <f t="array" ref="S134">IF(ROWS(S$4:S134)&gt;S$1,"",INDEX('malzeme montaj'!$C$1:$C$3329,SMALL(IF('malzeme montaj'!$B$1:$B$3329=S$3,IF('malzeme montaj'!$C$1:$C$3329&lt;&gt;"",ROW('malzeme montaj'!$C$1:$C$3329))),ROWS(S$4:S134))))</f>
        <v/>
      </c>
      <c r="T134" s="38" t="str">
        <f t="array" ref="T134">IF(ROWS(T$4:T134)&gt;T$1,"",INDEX('malzeme montaj'!$C$1:$C$3329,SMALL(IF('malzeme montaj'!$B$1:$B$3329=T$3,IF('malzeme montaj'!$C$1:$C$3329&lt;&gt;"",ROW('malzeme montaj'!$C$1:$C$3329))),ROWS(T$4:T134))))</f>
        <v/>
      </c>
      <c r="U134" s="38" t="str">
        <f t="array" ref="U134">IF(ROWS(U$4:U134)&gt;U$1,"",INDEX('malzeme montaj'!$C$1:$C$3329,SMALL(IF('malzeme montaj'!$B$1:$B$3329=U$3,IF('malzeme montaj'!$C$1:$C$3329&lt;&gt;"",ROW('malzeme montaj'!$C$1:$C$3329))),ROWS(U$4:U134))))</f>
        <v/>
      </c>
      <c r="V134" s="38" t="str">
        <f t="array" ref="V134">IF(ROWS(V$4:V134)&gt;V$1,"",INDEX('malzeme montaj'!$C$1:$C$3329,SMALL(IF('malzeme montaj'!$B$1:$B$3329=V$3,IF('malzeme montaj'!$C$1:$C$3329&lt;&gt;"",ROW('malzeme montaj'!$C$1:$C$3329))),ROWS(V$4:V134))))</f>
        <v/>
      </c>
      <c r="W134" s="38" t="str">
        <f t="array" ref="W134">IF(ROWS(W$4:W134)&gt;W$1,"",INDEX('malzeme montaj'!$C$1:$C$3329,SMALL(IF('malzeme montaj'!$B$1:$B$3329=W$3,IF('malzeme montaj'!$C$1:$C$3329&lt;&gt;"",ROW('malzeme montaj'!$C$1:$C$3329))),ROWS(W$4:W134))))</f>
        <v/>
      </c>
      <c r="X134" s="38" t="str">
        <f t="array" ref="X134">IF(ROWS(X$4:X134)&gt;X$1,"",INDEX('malzeme montaj'!$C$1:$C$3329,SMALL(IF('malzeme montaj'!$B$1:$B$3329=X$3,IF('malzeme montaj'!$C$1:$C$3329&lt;&gt;"",ROW('malzeme montaj'!$C$1:$C$3329))),ROWS(X$4:X134))))</f>
        <v/>
      </c>
      <c r="Y134" s="38" t="str">
        <f t="array" ref="Y134">IF(ROWS(Y$4:Y134)&gt;Y$1,"",INDEX('malzeme montaj'!$C$1:$C$3329,SMALL(IF('malzeme montaj'!$B$1:$B$3329=Y$3,IF('malzeme montaj'!$C$1:$C$3329&lt;&gt;"",ROW('malzeme montaj'!$C$1:$C$3329))),ROWS(Y$4:Y134))))</f>
        <v/>
      </c>
      <c r="Z134" s="38" t="str">
        <f t="array" ref="Z134">IF(ROWS(Z$4:Z134)&gt;Z$1,"",INDEX('malzeme montaj'!$C$1:$C$3329,SMALL(IF('malzeme montaj'!$B$1:$B$3329=Z$3,IF('malzeme montaj'!$C$1:$C$3329&lt;&gt;"",ROW('malzeme montaj'!$C$1:$C$3329))),ROWS(Z$4:Z134))))</f>
        <v/>
      </c>
      <c r="AA134" s="38" t="str">
        <f t="array" ref="AA134">IF(ROWS(AA$4:AA134)&gt;AA$1,"",INDEX('malzeme montaj'!$C$1:$C$3329,SMALL(IF('malzeme montaj'!$B$1:$B$3329=AA$3,IF('malzeme montaj'!$C$1:$C$3329&lt;&gt;"",ROW('malzeme montaj'!$C$1:$C$3329))),ROWS(AA$4:AA134))))</f>
        <v/>
      </c>
      <c r="AB134" s="38" t="str">
        <f t="array" ref="AB134">IF(ROWS(AB$4:AB134)&gt;AB$1,"",INDEX('malzeme montaj'!$C$1:$C$3329,SMALL(IF('malzeme montaj'!$B$1:$B$3329=AB$3,IF('malzeme montaj'!$C$1:$C$3329&lt;&gt;"",ROW('malzeme montaj'!$C$1:$C$3329))),ROWS(AB$4:AB134))))</f>
        <v/>
      </c>
      <c r="AC134" s="38" t="str">
        <f t="array" ref="AC134">IF(ROWS(AC$4:AC134)&gt;AC$1,"",INDEX('malzeme montaj'!$C$1:$C$3329,SMALL(IF('malzeme montaj'!$B$1:$B$3329=AC$3,IF('malzeme montaj'!$C$1:$C$3329&lt;&gt;"",ROW('malzeme montaj'!$C$1:$C$3329))),ROWS(AC$4:AC134))))</f>
        <v/>
      </c>
      <c r="AD134" s="38" t="str">
        <f t="array" ref="AD134">IF(ROWS(AD$4:AD134)&gt;AD$1,"",INDEX('malzeme montaj'!$C$1:$C$3329,SMALL(IF('malzeme montaj'!$B$1:$B$3329=AD$3,IF('malzeme montaj'!$C$1:$C$3329&lt;&gt;"",ROW('malzeme montaj'!$C$1:$C$3329))),ROWS(AD$4:AD134))))</f>
        <v/>
      </c>
      <c r="AE134" s="38" t="str">
        <f t="array" ref="AE134">IF(ROWS(AE$4:AE134)&gt;AE$1,"",INDEX('malzeme montaj'!$C$1:$C$3329,SMALL(IF('malzeme montaj'!$B$1:$B$3329=AE$3,IF('malzeme montaj'!$C$1:$C$3329&lt;&gt;"",ROW('malzeme montaj'!$C$1:$C$3329))),ROWS(AE$4:AE134))))</f>
        <v/>
      </c>
      <c r="AF134" s="38" t="str">
        <f t="array" ref="AF134">IF(ROWS(AF$4:AF134)&gt;AF$1,"",INDEX('malzeme montaj'!$C$1:$C$3329,SMALL(IF('malzeme montaj'!$B$1:$B$3329=AF$3,IF('malzeme montaj'!$C$1:$C$3329&lt;&gt;"",ROW('malzeme montaj'!$C$1:$C$3329))),ROWS(AF$4:AF134))))</f>
        <v/>
      </c>
      <c r="AG134" s="38" t="str">
        <f t="array" ref="AG134">IF(ROWS(AG$4:AG134)&gt;AG$1,"",INDEX('malzeme montaj'!$C$1:$C$3329,SMALL(IF('malzeme montaj'!$B$1:$B$3329=AG$3,IF('malzeme montaj'!$C$1:$C$3329&lt;&gt;"",ROW('malzeme montaj'!$C$1:$C$3329))),ROWS(AG$4:AG134))))</f>
        <v/>
      </c>
      <c r="AH134" s="38" t="str">
        <f t="array" ref="AH134">IF(ROWS(AH$4:AH134)&gt;AH$1,"",INDEX('malzeme montaj'!$C$1:$C$3329,SMALL(IF('malzeme montaj'!$B$1:$B$3329=AH$3,IF('malzeme montaj'!$C$1:$C$3329&lt;&gt;"",ROW('malzeme montaj'!$C$1:$C$3329))),ROWS(AH$4:AH134))))</f>
        <v/>
      </c>
      <c r="AI134" s="38" t="str">
        <f t="array" ref="AI134">IF(ROWS(AI$4:AI134)&gt;AI$1,"",INDEX('malzeme montaj'!$C$1:$C$3329,SMALL(IF('malzeme montaj'!$B$1:$B$3329=AI$3,IF('malzeme montaj'!$C$1:$C$3329&lt;&gt;"",ROW('malzeme montaj'!$C$1:$C$3329))),ROWS(AI$4:AI134))))</f>
        <v/>
      </c>
      <c r="AJ134" s="38" t="str">
        <f t="array" ref="AJ134">IF(ROWS(AJ$4:AJ134)&gt;AJ$1,"",INDEX('malzeme montaj'!$C$1:$C$3329,SMALL(IF('malzeme montaj'!$B$1:$B$3329=AJ$3,IF('malzeme montaj'!$C$1:$C$3329&lt;&gt;"",ROW('malzeme montaj'!$C$1:$C$3329))),ROWS(AJ$4:AJ134))))</f>
        <v/>
      </c>
      <c r="AK134" s="38" t="str">
        <f t="array" ref="AK134">IF(ROWS(AK$4:AK134)&gt;AK$1,"",INDEX('malzeme montaj'!$C$1:$C$3329,SMALL(IF('malzeme montaj'!$B$1:$B$3329=AK$3,IF('malzeme montaj'!$C$1:$C$3329&lt;&gt;"",ROW('malzeme montaj'!$C$1:$C$3329))),ROWS(AK$4:AK134))))</f>
        <v/>
      </c>
      <c r="AL134" s="38" t="str">
        <f t="array" ref="AL134">IF(ROWS(AL$4:AL134)&gt;AL$1,"",INDEX('malzeme montaj'!$C$1:$C$3329,SMALL(IF('malzeme montaj'!$B$1:$B$3329=AL$3,IF('malzeme montaj'!$C$1:$C$3329&lt;&gt;"",ROW('malzeme montaj'!$C$1:$C$3329))),ROWS(AL$4:AL134))))</f>
        <v/>
      </c>
      <c r="AM134" s="38" t="str">
        <f t="array" ref="AM134">IF(ROWS(AM$4:AM134)&gt;AM$1,"",INDEX('malzeme montaj'!$C$1:$C$3329,SMALL(IF('malzeme montaj'!$B$1:$B$3329=AM$3,IF('malzeme montaj'!$C$1:$C$3329&lt;&gt;"",ROW('malzeme montaj'!$C$1:$C$3329))),ROWS(AM$4:AM134))))</f>
        <v/>
      </c>
      <c r="AN134" s="38" t="str">
        <f t="array" ref="AN134">IF(ROWS(AN$4:AN134)&gt;AN$1,"",INDEX('malzeme montaj'!$C$1:$C$3329,SMALL(IF('malzeme montaj'!$B$1:$B$3329=AN$3,IF('malzeme montaj'!$C$1:$C$3329&lt;&gt;"",ROW('malzeme montaj'!$C$1:$C$3329))),ROWS(AN$4:AN134))))</f>
        <v/>
      </c>
      <c r="AO134" s="38" t="str">
        <f t="array" ref="AO134">IF(ROWS(AO$4:AO134)&gt;AO$1,"",INDEX('malzeme montaj'!$C$1:$C$3329,SMALL(IF('malzeme montaj'!$B$1:$B$3329=AO$3,IF('malzeme montaj'!$C$1:$C$3329&lt;&gt;"",ROW('malzeme montaj'!$C$1:$C$3329))),ROWS(AO$4:AO134))))</f>
        <v/>
      </c>
      <c r="AP134" s="38" t="str">
        <f t="array" ref="AP134">IF(ROWS(AP$4:AP134)&gt;AP$1,"",INDEX('malzeme montaj'!$C$1:$C$3329,SMALL(IF('malzeme montaj'!$B$1:$B$3329=AP$3,IF('malzeme montaj'!$C$1:$C$3329&lt;&gt;"",ROW('malzeme montaj'!$C$1:$C$3329))),ROWS(AP$4:AP134))))</f>
        <v/>
      </c>
      <c r="AQ134" s="38" t="str">
        <f t="array" ref="AQ134">IF(ROWS(AQ$4:AQ134)&gt;AQ$1,"",INDEX('malzeme montaj'!$C$1:$C$3329,SMALL(IF('malzeme montaj'!$B$1:$B$3329=AQ$3,IF('malzeme montaj'!$C$1:$C$3329&lt;&gt;"",ROW('malzeme montaj'!$C$1:$C$3329))),ROWS(AQ$4:AQ134))))</f>
        <v/>
      </c>
      <c r="AR134" s="38" t="str">
        <f t="array" ref="AR134">IF(ROWS(AR$4:AR134)&gt;AR$1,"",INDEX('malzeme montaj'!$C$1:$C$3329,SMALL(IF('malzeme montaj'!$B$1:$B$3329=AR$3,IF('malzeme montaj'!$C$1:$C$3329&lt;&gt;"",ROW('malzeme montaj'!$C$1:$C$3329))),ROWS(AR$4:AR134))))</f>
        <v/>
      </c>
      <c r="AS134" s="38" t="str">
        <f t="array" ref="AS134">IF(ROWS(AS$4:AS134)&gt;AS$1,"",INDEX('malzeme montaj'!$C$1:$C$3329,SMALL(IF('malzeme montaj'!$B$1:$B$3329=AS$3,IF('malzeme montaj'!$C$1:$C$3329&lt;&gt;"",ROW('malzeme montaj'!$C$1:$C$3329))),ROWS(AS$4:AS134))))</f>
        <v/>
      </c>
      <c r="AT134" s="38" t="str">
        <f t="array" ref="AT134">IF(ROWS(AT$4:AT134)&gt;AT$1,"",INDEX('malzeme montaj'!$C$1:$C$3329,SMALL(IF('malzeme montaj'!$B$1:$B$3329=AT$3,IF('malzeme montaj'!$C$1:$C$3329&lt;&gt;"",ROW('malzeme montaj'!$C$1:$C$3329))),ROWS(AT$4:AT134))))</f>
        <v/>
      </c>
      <c r="AU134" s="38" t="str">
        <f t="array" ref="AU134">IF(ROWS(AU$4:AU134)&gt;AU$1,"",INDEX('malzeme montaj'!$C$1:$C$3329,SMALL(IF('malzeme montaj'!$B$1:$B$3329=AU$3,IF('malzeme montaj'!$C$1:$C$3329&lt;&gt;"",ROW('malzeme montaj'!$C$1:$C$3329))),ROWS(AU$4:AU134))))</f>
        <v/>
      </c>
      <c r="AV134" s="38" t="str">
        <f t="array" ref="AV134">IF(ROWS(AV$4:AV134)&gt;AV$1,"",INDEX('malzeme montaj'!$C$1:$C$3329,SMALL(IF('malzeme montaj'!$B$1:$B$3329=AV$3,IF('malzeme montaj'!$C$1:$C$3329&lt;&gt;"",ROW('malzeme montaj'!$C$1:$C$3329))),ROWS(AV$4:AV134))))</f>
        <v/>
      </c>
      <c r="AW134" s="38" t="str">
        <f t="array" ref="AW134">IF(ROWS(AW$4:AW134)&gt;AW$1,"",INDEX('malzeme montaj'!$C$1:$C$3329,SMALL(IF('malzeme montaj'!$B$1:$B$3329=AW$3,IF('malzeme montaj'!$C$1:$C$3329&lt;&gt;"",ROW('malzeme montaj'!$C$1:$C$3329))),ROWS(AW$4:AW134))))</f>
        <v/>
      </c>
      <c r="AX134" s="38" t="str">
        <f t="array" ref="AX134">IF(ROWS(AX$4:AX134)&gt;AX$1,"",INDEX('malzeme montaj'!$C$1:$C$3329,SMALL(IF('malzeme montaj'!$B$1:$B$3329=AX$3,IF('malzeme montaj'!$C$1:$C$3329&lt;&gt;"",ROW('malzeme montaj'!$C$1:$C$3329))),ROWS(AX$4:AX134))))</f>
        <v/>
      </c>
      <c r="AY134" s="38" t="str">
        <f t="array" ref="AY134">IF(ROWS(AY$4:AY134)&gt;AY$1,"",INDEX('malzeme montaj'!$C$1:$C$3329,SMALL(IF('malzeme montaj'!$B$1:$B$3329=AY$3,IF('malzeme montaj'!$C$1:$C$3329&lt;&gt;"",ROW('malzeme montaj'!$C$1:$C$3329))),ROWS(AY$4:AY134))))</f>
        <v/>
      </c>
      <c r="AZ134" s="38" t="str">
        <f t="array" ref="AZ134">IF(ROWS(AZ$4:AZ134)&gt;AZ$1,"",INDEX('malzeme montaj'!$C$1:$C$3329,SMALL(IF('malzeme montaj'!$B$1:$B$3329=AZ$3,IF('malzeme montaj'!$C$1:$C$3329&lt;&gt;"",ROW('malzeme montaj'!$C$1:$C$3329))),ROWS(AZ$4:AZ134))))</f>
        <v/>
      </c>
      <c r="BA134" s="38" t="str">
        <f t="array" ref="BA134">IF(ROWS(BA$4:BA134)&gt;BA$1,"",INDEX('malzeme montaj'!$C$1:$C$3329,SMALL(IF('malzeme montaj'!$B$1:$B$3329=BA$3,IF('malzeme montaj'!$C$1:$C$3329&lt;&gt;"",ROW('malzeme montaj'!$C$1:$C$3329))),ROWS(BA$4:BA134))))</f>
        <v/>
      </c>
      <c r="BB134" s="38" t="str">
        <f t="array" ref="BB134">IF(ROWS(BB$4:BB134)&gt;BB$1,"",INDEX('malzeme montaj'!$C$1:$C$3329,SMALL(IF('malzeme montaj'!$B$1:$B$3329=BB$3,IF('malzeme montaj'!$C$1:$C$3329&lt;&gt;"",ROW('malzeme montaj'!$C$1:$C$3329))),ROWS(BB$4:BB134))))</f>
        <v/>
      </c>
      <c r="BC134" s="38" t="str">
        <f t="array" ref="BC134">IF(ROWS(BC$4:BC134)&gt;BC$1,"",INDEX('malzeme montaj'!$C$1:$C$3329,SMALL(IF('malzeme montaj'!$B$1:$B$3329=BC$3,IF('malzeme montaj'!$C$1:$C$3329&lt;&gt;"",ROW('malzeme montaj'!$C$1:$C$3329))),ROWS(BC$4:BC134))))</f>
        <v/>
      </c>
      <c r="BD134" s="38" t="str">
        <f t="array" ref="BD134">IF(ROWS(BD$4:BD134)&gt;BD$1,"",INDEX('malzeme montaj'!$C$1:$C$3329,SMALL(IF('malzeme montaj'!$B$1:$B$3329=BD$3,IF('malzeme montaj'!$C$1:$C$3329&lt;&gt;"",ROW('malzeme montaj'!$C$1:$C$3329))),ROWS(BD$4:BD134))))</f>
        <v/>
      </c>
      <c r="BE134" s="38"/>
      <c r="BF134" s="38" t="str">
        <f t="array" ref="BF134">IF(ROWS(BF$4:BF134)&gt;BF$1,"",INDEX('malzeme montaj'!$C$1:$C$3329,SMALL(IF('malzeme montaj'!$B$1:$B$3329=BF$3,IF('malzeme montaj'!$C$1:$C$3329&lt;&gt;"",ROW('malzeme montaj'!$C$1:$C$3329))),ROWS(BF$4:BF134))))</f>
        <v/>
      </c>
      <c r="BG134" s="38" t="str">
        <f t="array" ref="BG134">IF(ROWS(BG$4:BG134)&gt;BG$1,"",INDEX('malzeme montaj'!$C$1:$C$3329,SMALL(IF('malzeme montaj'!$B$1:$B$3329=BG$3,IF('malzeme montaj'!$C$1:$C$3329&lt;&gt;"",ROW('malzeme montaj'!$C$1:$C$3329))),ROWS(BG$4:BG134))))</f>
        <v/>
      </c>
      <c r="BH134" s="38" t="str">
        <f t="array" ref="BH134">IF(ROWS(BH$4:BH134)&gt;BH$1,"",INDEX('malzeme montaj'!$C$1:$C$3329,SMALL(IF('malzeme montaj'!$B$1:$B$3329=BH$3,IF('malzeme montaj'!$C$1:$C$3329&lt;&gt;"",ROW('malzeme montaj'!$C$1:$C$3329))),ROWS(BH$4:BH134))))</f>
        <v/>
      </c>
      <c r="BI134" s="38" t="str">
        <f t="array" ref="BI134">IF(ROWS(BI$4:BI134)&gt;BI$1,"",INDEX('malzeme montaj'!$C$1:$C$3329,SMALL(IF('malzeme montaj'!$B$1:$B$3329=BI$3,IF('malzeme montaj'!$C$1:$C$3329&lt;&gt;"",ROW('malzeme montaj'!$C$1:$C$3329))),ROWS(BI$4:BI134))))</f>
        <v/>
      </c>
      <c r="BJ134" s="38" t="str">
        <f t="array" ref="BJ134">IF(ROWS(BJ$4:BJ134)&gt;BJ$1,"",INDEX('malzeme montaj'!$C$1:$C$3329,SMALL(IF('malzeme montaj'!$B$1:$B$3329=BJ$3,IF('malzeme montaj'!$C$1:$C$3329&lt;&gt;"",ROW('malzeme montaj'!$C$1:$C$3329))),ROWS(BJ$4:BJ134))))</f>
        <v/>
      </c>
      <c r="BK134" s="38" t="str">
        <f t="array" ref="BK134">IF(ROWS(BK$4:BK134)&gt;BK$1,"",INDEX('malzeme montaj'!$C$1:$C$3329,SMALL(IF('malzeme montaj'!$B$1:$B$3329=BK$3,IF('malzeme montaj'!$C$1:$C$3329&lt;&gt;"",ROW('malzeme montaj'!$C$1:$C$3329))),ROWS(BK$4:BK134))))</f>
        <v/>
      </c>
      <c r="BL134" s="38" t="str">
        <f t="array" ref="BL134">IF(ROWS(BL$4:BL134)&gt;BL$1,"",INDEX('malzeme montaj'!$C$1:$C$3329,SMALL(IF('malzeme montaj'!$B$1:$B$3329=BL$3,IF('malzeme montaj'!$C$1:$C$3329&lt;&gt;"",ROW('malzeme montaj'!$C$1:$C$3329))),ROWS(BL$4:BL134))))</f>
        <v/>
      </c>
      <c r="BM134" s="38" t="str">
        <f t="array" ref="BM134">IF(ROWS(BM$4:BM134)&gt;BM$1,"",INDEX('malzeme montaj'!$C$1:$C$3329,SMALL(IF('malzeme montaj'!$B$1:$B$3329=BM$3,IF('malzeme montaj'!$C$1:$C$3329&lt;&gt;"",ROW('malzeme montaj'!$C$1:$C$3329))),ROWS(BM$4:BM134))))</f>
        <v/>
      </c>
      <c r="BN134" s="38" t="str">
        <f t="array" ref="BN134">IF(ROWS(BN$4:BN134)&gt;BN$1,"",INDEX('malzeme montaj'!$C$1:$C$3329,SMALL(IF('malzeme montaj'!$B$1:$B$3329=BN$3,IF('malzeme montaj'!$C$1:$C$3329&lt;&gt;"",ROW('malzeme montaj'!$C$1:$C$3329))),ROWS(BN$4:BN134))))</f>
        <v/>
      </c>
      <c r="BO134" s="38" t="str">
        <f t="array" ref="BO134">IF(ROWS(BO$4:BO134)&gt;BO$1,"",INDEX('malzeme montaj'!$C$1:$C$3329,SMALL(IF('malzeme montaj'!$B$1:$B$3329=BO$3,IF('malzeme montaj'!$C$1:$C$3329&lt;&gt;"",ROW('malzeme montaj'!$C$1:$C$3329))),ROWS(BO$4:BO134))))</f>
        <v/>
      </c>
      <c r="BP134" s="38" t="str">
        <f t="array" ref="BP134">IF(ROWS(BP$4:BP134)&gt;BP$1,"",INDEX('malzeme montaj'!$C$1:$C$3329,SMALL(IF('malzeme montaj'!$B$1:$B$3329=BP$3,IF('malzeme montaj'!$C$1:$C$3329&lt;&gt;"",ROW('malzeme montaj'!$C$1:$C$3329))),ROWS(BP$4:BP134))))</f>
        <v/>
      </c>
      <c r="BQ134" s="38" t="str">
        <f t="array" ref="BQ134">IF(ROWS(BQ$4:BQ134)&gt;BQ$1,"",INDEX('malzeme montaj'!$C$1:$C$3329,SMALL(IF('malzeme montaj'!$B$1:$B$3329=BQ$3,IF('malzeme montaj'!$C$1:$C$3329&lt;&gt;"",ROW('malzeme montaj'!$C$1:$C$3329))),ROWS(BQ$4:BQ134))))</f>
        <v/>
      </c>
      <c r="BR134" s="38" t="str">
        <f t="array" ref="BR134">IF(ROWS(BR$4:BR134)&gt;BR$1,"",INDEX('malzeme montaj'!$C$1:$C$3329,SMALL(IF('malzeme montaj'!$B$1:$B$3329=BR$3,IF('malzeme montaj'!$C$1:$C$3329&lt;&gt;"",ROW('malzeme montaj'!$C$1:$C$3329))),ROWS(BR$4:BR134))))</f>
        <v/>
      </c>
      <c r="BS134" s="38" t="str">
        <f t="array" ref="BS134">IF(ROWS(BS$4:BS134)&gt;BS$1,"",INDEX('malzeme montaj'!$C$1:$C$3329,SMALL(IF('malzeme montaj'!$B$1:$B$3329=BS$3,IF('malzeme montaj'!$C$1:$C$3329&lt;&gt;"",ROW('malzeme montaj'!$C$1:$C$3329))),ROWS(BS$4:BS134))))</f>
        <v/>
      </c>
      <c r="BT134" s="38" t="str">
        <f t="array" ref="BT134">IF(ROWS(BT$4:BT134)&gt;BT$1,"",INDEX('malzeme montaj'!$C$1:$C$3329,SMALL(IF('malzeme montaj'!$B$1:$B$3329=BT$3,IF('malzeme montaj'!$C$1:$C$3329&lt;&gt;"",ROW('malzeme montaj'!$C$1:$C$3329))),ROWS(BT$4:BT134))))</f>
        <v/>
      </c>
      <c r="BU134" s="34" t="str">
        <f t="array" ref="BU134">IF(ROWS(BU$4:BU134)&gt;BU$1,"",INDEX('malzeme montaj'!$C$1:$C$3329,SMALL(IF('malzeme montaj'!$B$1:$B$3329=BU$3,IF('malzeme montaj'!$C$1:$C$3329&lt;&gt;"",ROW('malzeme montaj'!$C$1:$C$3329))),ROWS(BU$4:BU134))))</f>
        <v/>
      </c>
      <c r="BV134" s="34" t="str">
        <f t="array" ref="BV134">IF(ROWS(BV$4:BV134)&gt;BV$1,"",INDEX('malzeme montaj'!$C$1:$C$3329,SMALL(IF('malzeme montaj'!$B$1:$B$3329=BV$3,IF('malzeme montaj'!$C$1:$C$3329&lt;&gt;"",ROW('malzeme montaj'!$C$1:$C$3329))),ROWS(BV$4:BV134))))</f>
        <v/>
      </c>
      <c r="BW134" s="34" t="str">
        <f t="array" ref="BW134">IF(ROWS(BW$4:BW134)&gt;BW$1,"",INDEX('malzeme montaj'!$C$1:$C$3329,SMALL(IF('malzeme montaj'!$B$1:$B$3329=BW$3,IF('malzeme montaj'!$C$1:$C$3329&lt;&gt;"",ROW('malzeme montaj'!$C$1:$C$3329))),ROWS(BW$4:BW134))))</f>
        <v/>
      </c>
      <c r="BX134" s="34" t="str">
        <f t="array" ref="BX134">IF(ROWS(BX$4:BX134)&gt;BX$1,"",INDEX('malzeme montaj'!$C$1:$C$3329,SMALL(IF('malzeme montaj'!$B$1:$B$3329=BX$3,IF('malzeme montaj'!$C$1:$C$3329&lt;&gt;"",ROW('malzeme montaj'!$C$1:$C$3329))),ROWS(BX$4:BX134))))</f>
        <v/>
      </c>
      <c r="BY134" s="34" t="str">
        <f t="array" ref="BY134">IF(ROWS(BY$4:BY134)&gt;BY$1,"",INDEX('malzeme montaj'!$C$1:$C$3329,SMALL(IF('malzeme montaj'!$B$1:$B$3329=BY$3,IF('malzeme montaj'!$C$1:$C$3329&lt;&gt;"",ROW('malzeme montaj'!$C$1:$C$3329))),ROWS(BY$4:BY134))))</f>
        <v/>
      </c>
      <c r="BZ134" s="34" t="str">
        <f t="array" ref="BZ134">IF(ROWS(BZ$4:BZ134)&gt;BZ$1,"",INDEX('malzeme montaj'!$C$1:$C$3329,SMALL(IF('malzeme montaj'!$B$1:$B$3329=BZ$3,IF('malzeme montaj'!$C$1:$C$3329&lt;&gt;"",ROW('malzeme montaj'!$C$1:$C$3329))),ROWS(BZ$4:BZ134))))</f>
        <v/>
      </c>
      <c r="CA134" s="34" t="str">
        <f t="array" ref="CA134">IF(ROWS(CA$4:CA134)&gt;CA$1,"",INDEX('malzeme montaj'!$C$1:$C$3329,SMALL(IF('malzeme montaj'!$B$1:$B$3329=CA$3,IF('malzeme montaj'!$C$1:$C$3329&lt;&gt;"",ROW('malzeme montaj'!$C$1:$C$3329))),ROWS(CA$4:CA134))))</f>
        <v/>
      </c>
      <c r="CB134" s="34" t="str">
        <f t="array" ref="CB134">IF(ROWS(CB$4:CB134)&gt;CB$1,"",INDEX('malzeme montaj'!$C$1:$C$3329,SMALL(IF('malzeme montaj'!$B$1:$B$3329=CB$3,IF('malzeme montaj'!$C$1:$C$3329&lt;&gt;"",ROW('malzeme montaj'!$C$1:$C$3329))),ROWS(CB$4:CB134))))</f>
        <v/>
      </c>
      <c r="CC134" s="34" t="str">
        <f t="array" ref="CC134">IF(ROWS(CC$4:CC134)&gt;CC$1,"",INDEX('malzeme montaj'!$C$1:$C$3329,SMALL(IF('malzeme montaj'!$B$1:$B$3329=CC$3,IF('malzeme montaj'!$C$1:$C$3329&lt;&gt;"",ROW('malzeme montaj'!$C$1:$C$3329))),ROWS(CC$4:CC134))))</f>
        <v/>
      </c>
      <c r="CD134" s="34" t="str">
        <f t="array" ref="CD134">IF(ROWS(CD$4:CD134)&gt;CD$1,"",INDEX('malzeme montaj'!$C$1:$C$3329,SMALL(IF('malzeme montaj'!$B$1:$B$3329=CD$3,IF('malzeme montaj'!$C$1:$C$3329&lt;&gt;"",ROW('malzeme montaj'!$C$1:$C$3329))),ROWS(CD$4:CD134))))</f>
        <v/>
      </c>
      <c r="CE134" s="34" t="str">
        <f t="array" ref="CE134">IF(ROWS(CE$4:CE134)&gt;CE$1,"",INDEX('malzeme montaj'!$C$1:$C$3329,SMALL(IF('malzeme montaj'!$B$1:$B$3329=CE$3,IF('malzeme montaj'!$C$1:$C$3329&lt;&gt;"",ROW('malzeme montaj'!$C$1:$C$3329))),ROWS(CE$4:CE134))))</f>
        <v/>
      </c>
      <c r="CF134" s="34" t="str">
        <f t="array" ref="CF134">IF(ROWS(CF$4:CF134)&gt;CF$1,"",INDEX('malzeme montaj'!$C$1:$C$3329,SMALL(IF('malzeme montaj'!$B$1:$B$3329=CF$3,IF('malzeme montaj'!$C$1:$C$3329&lt;&gt;"",ROW('malzeme montaj'!$C$1:$C$3329))),ROWS(CF$4:CF134))))</f>
        <v/>
      </c>
      <c r="CG134" s="34" t="str">
        <f t="array" ref="CG134">IF(ROWS(CG$4:CG134)&gt;CG$1,"",INDEX('malzeme montaj'!$C$1:$C$3329,SMALL(IF('malzeme montaj'!$B$1:$B$3329=CG$3,IF('malzeme montaj'!$C$1:$C$3329&lt;&gt;"",ROW('malzeme montaj'!$C$1:$C$3329))),ROWS(CG$4:CG134))))</f>
        <v/>
      </c>
      <c r="CH134" s="34" t="str">
        <f t="array" ref="CH134">IF(ROWS(CH$4:CH134)&gt;CH$1,"",INDEX('malzeme montaj'!$C$1:$C$3329,SMALL(IF('malzeme montaj'!$B$1:$B$3329=CH$3,IF('malzeme montaj'!$C$1:$C$3329&lt;&gt;"",ROW('malzeme montaj'!$C$1:$C$3329))),ROWS(CH$4:CH134))))</f>
        <v/>
      </c>
      <c r="CI134" s="34" t="str">
        <f t="array" ref="CI134">IF(ROWS(CI$4:CI134)&gt;CI$1,"",INDEX('malzeme montaj'!$C$1:$C$3329,SMALL(IF('malzeme montaj'!$B$1:$B$3329=CI$3,IF('malzeme montaj'!$C$1:$C$3329&lt;&gt;"",ROW('malzeme montaj'!$C$1:$C$3329))),ROWS(CI$4:CI134))))</f>
        <v/>
      </c>
      <c r="CJ134" s="34" t="str">
        <f t="array" ref="CJ134">IF(ROWS(CJ$4:CJ134)&gt;CJ$1,"",INDEX('malzeme montaj'!$C$1:$C$3329,SMALL(IF('malzeme montaj'!$B$1:$B$3329=CJ$3,IF('malzeme montaj'!$C$1:$C$3329&lt;&gt;"",ROW('malzeme montaj'!$C$1:$C$3329))),ROWS(CJ$4:CJ134))))</f>
        <v/>
      </c>
      <c r="CK134" s="34" t="str">
        <f t="array" ref="CK134">IF(ROWS(CK$4:CK134)&gt;CK$1,"",INDEX('malzeme montaj'!$C$1:$C$3329,SMALL(IF('malzeme montaj'!$B$1:$B$3329=CK$3,IF('malzeme montaj'!$C$1:$C$3329&lt;&gt;"",ROW('malzeme montaj'!$C$1:$C$3329))),ROWS(CK$4:CK134))))</f>
        <v/>
      </c>
      <c r="CL134" s="34" t="str">
        <f t="array" ref="CL134">IF(ROWS(CL$4:CL134)&gt;CL$1,"",INDEX('malzeme montaj'!$C$1:$C$3329,SMALL(IF('malzeme montaj'!$B$1:$B$3329=CL$3,IF('malzeme montaj'!$C$1:$C$3329&lt;&gt;"",ROW('malzeme montaj'!$C$1:$C$3329))),ROWS(CL$4:CL134))))</f>
        <v/>
      </c>
      <c r="CM134" s="34" t="str">
        <f t="array" ref="CM134">IF(ROWS(CM$4:CM134)&gt;CM$1,"",INDEX('malzeme montaj'!$C$1:$C$3329,SMALL(IF('malzeme montaj'!$B$1:$B$3329=CM$3,IF('malzeme montaj'!$C$1:$C$3329&lt;&gt;"",ROW('malzeme montaj'!$C$1:$C$3329))),ROWS(CM$4:CM134))))</f>
        <v/>
      </c>
      <c r="CN134" s="34" t="str">
        <f t="array" ref="CN134">IF(ROWS(CN$4:CN134)&gt;CN$1,"",INDEX('malzeme montaj'!$C$1:$C$3329,SMALL(IF('malzeme montaj'!$B$1:$B$3329=CN$3,IF('malzeme montaj'!$C$1:$C$3329&lt;&gt;"",ROW('malzeme montaj'!$C$1:$C$3329))),ROWS(CN$4:CN134))))</f>
        <v/>
      </c>
      <c r="CO134" s="34" t="str">
        <f t="array" ref="CO134">IF(ROWS(CO$4:CO134)&gt;CO$1,"",INDEX('malzeme montaj'!$C$1:$C$3329,SMALL(IF('malzeme montaj'!$B$1:$B$3329=CO$3,IF('malzeme montaj'!$C$1:$C$3329&lt;&gt;"",ROW('malzeme montaj'!$C$1:$C$3329))),ROWS(CO$4:CO134))))</f>
        <v/>
      </c>
      <c r="CP134" s="34" t="str">
        <f t="array" ref="CP134">IF(ROWS(CP$4:CP134)&gt;CP$1,"",INDEX('malzeme montaj'!$C$1:$C$3329,SMALL(IF('malzeme montaj'!$B$1:$B$3329=CP$3,IF('malzeme montaj'!$C$1:$C$3329&lt;&gt;"",ROW('malzeme montaj'!$C$1:$C$3329))),ROWS(CP$4:CP134))))</f>
        <v/>
      </c>
      <c r="CQ134" s="34" t="str">
        <f t="array" ref="CQ134">IF(ROWS(CQ$4:CQ134)&gt;CQ$1,"",INDEX('malzeme montaj'!$C$1:$C$3329,SMALL(IF('malzeme montaj'!$B$1:$B$3329=CQ$3,IF('malzeme montaj'!$C$1:$C$3329&lt;&gt;"",ROW('malzeme montaj'!$C$1:$C$3329))),ROWS(CQ$4:CQ134))))</f>
        <v/>
      </c>
      <c r="CR134" s="34" t="str">
        <f t="array" ref="CR134">IF(ROWS(CR$4:CR134)&gt;CR$1,"",INDEX('malzeme montaj'!$C$1:$C$3329,SMALL(IF('malzeme montaj'!$B$1:$B$3329=CR$3,IF('malzeme montaj'!$C$1:$C$3329&lt;&gt;"",ROW('malzeme montaj'!$C$1:$C$3329))),ROWS(CR$4:CR134))))</f>
        <v/>
      </c>
      <c r="CS134" s="34" t="str">
        <f t="array" ref="CS134">IF(ROWS(CS$4:CS134)&gt;CS$1,"",INDEX('malzeme montaj'!$C$1:$C$3329,SMALL(IF('malzeme montaj'!$B$1:$B$3329=CS$3,IF('malzeme montaj'!$C$1:$C$3329&lt;&gt;"",ROW('malzeme montaj'!$C$1:$C$3329))),ROWS(CS$4:CS134))))</f>
        <v/>
      </c>
      <c r="CT134" s="34" t="str">
        <f t="array" ref="CT134">IF(ROWS(CT$4:CT134)&gt;CT$1,"",INDEX('malzeme montaj'!$C$1:$C$3329,SMALL(IF('malzeme montaj'!$B$1:$B$3329=CT$3,IF('malzeme montaj'!$C$1:$C$3329&lt;&gt;"",ROW('malzeme montaj'!$C$1:$C$3329))),ROWS(CT$4:CT134))))</f>
        <v/>
      </c>
      <c r="CU134" s="34" t="str">
        <f t="array" ref="CU134">IF(ROWS(CU$4:CU134)&gt;CU$1,"",INDEX('malzeme montaj'!$C$1:$C$3329,SMALL(IF('malzeme montaj'!$B$1:$B$3329=CU$3,IF('malzeme montaj'!$C$1:$C$3329&lt;&gt;"",ROW('malzeme montaj'!$C$1:$C$3329))),ROWS(CU$4:CU134))))</f>
        <v/>
      </c>
      <c r="CV134" s="34" t="str">
        <f t="array" ref="CV134">IF(ROWS(CV$4:CV134)&gt;CV$1,"",INDEX('malzeme montaj'!$C$1:$C$3329,SMALL(IF('malzeme montaj'!$B$1:$B$3329=CV$3,IF('malzeme montaj'!$C$1:$C$3329&lt;&gt;"",ROW('malzeme montaj'!$C$1:$C$3329))),ROWS(CV$4:CV134))))</f>
        <v/>
      </c>
      <c r="CW134" s="34" t="str">
        <f t="array" ref="CW134">IF(ROWS(CW$4:CW134)&gt;CW$1,"",INDEX('malzeme montaj'!$C$1:$C$3329,SMALL(IF('malzeme montaj'!$B$1:$B$3329=CW$3,IF('malzeme montaj'!$C$1:$C$3329&lt;&gt;"",ROW('malzeme montaj'!$C$1:$C$3329))),ROWS(CW$4:CW134))))</f>
        <v/>
      </c>
      <c r="CX134" s="34" t="str">
        <f t="array" ref="CX134">IF(ROWS(CX$4:CX134)&gt;CX$1,"",INDEX('malzeme montaj'!$C$1:$C$3329,SMALL(IF('malzeme montaj'!$B$1:$B$3329=CX$3,IF('malzeme montaj'!$C$1:$C$3329&lt;&gt;"",ROW('malzeme montaj'!$C$1:$C$3329))),ROWS(CX$4:CX134))))</f>
        <v/>
      </c>
      <c r="CY134" s="34" t="str">
        <f t="array" ref="CY134">IF(ROWS(CY$4:CY134)&gt;CY$1,"",INDEX('malzeme montaj'!$C$1:$C$3329,SMALL(IF('malzeme montaj'!$B$1:$B$3329=CY$3,IF('malzeme montaj'!$C$1:$C$3329&lt;&gt;"",ROW('malzeme montaj'!$C$1:$C$3329))),ROWS(CY$4:CY134))))</f>
        <v/>
      </c>
      <c r="CZ134" s="34" t="str">
        <f t="array" ref="CZ134">IF(ROWS(CZ$4:CZ134)&gt;CZ$1,"",INDEX('malzeme montaj'!$C$1:$C$3329,SMALL(IF('malzeme montaj'!$B$1:$B$3329=CZ$3,IF('malzeme montaj'!$C$1:$C$3329&lt;&gt;"",ROW('malzeme montaj'!$C$1:$C$3329))),ROWS(CZ$4:CZ134))))</f>
        <v/>
      </c>
      <c r="DA134" s="34" t="str">
        <f t="array" ref="DA134">IF(ROWS(DA$4:DA134)&gt;DA$1,"",INDEX('malzeme montaj'!$C$1:$C$3329,SMALL(IF('malzeme montaj'!$B$1:$B$3329=DA$3,IF('malzeme montaj'!$C$1:$C$3329&lt;&gt;"",ROW('malzeme montaj'!$C$1:$C$3329))),ROWS(DA$4:DA134))))</f>
        <v/>
      </c>
      <c r="DB134" s="34" t="str">
        <f t="array" ref="DB134">IF(ROWS(DB$4:DB134)&gt;DB$1,"",INDEX('malzeme montaj'!$C$1:$C$3329,SMALL(IF('malzeme montaj'!$B$1:$B$3329=DB$3,IF('malzeme montaj'!$C$1:$C$3329&lt;&gt;"",ROW('malzeme montaj'!$C$1:$C$3329))),ROWS(DB$4:DB134))))</f>
        <v/>
      </c>
      <c r="DC134" s="34" t="str">
        <f t="array" ref="DC134">IF(ROWS(DC$4:DC134)&gt;DC$1,"",INDEX('malzeme montaj'!$C$1:$C$3329,SMALL(IF('malzeme montaj'!$B$1:$B$3329=DC$3,IF('malzeme montaj'!$C$1:$C$3329&lt;&gt;"",ROW('malzeme montaj'!$C$1:$C$3329))),ROWS(DC$4:DC134))))</f>
        <v/>
      </c>
      <c r="DD134" s="34" t="str">
        <f t="array" ref="DD134">IF(ROWS(DD$4:DD134)&gt;DD$1,"",INDEX('malzeme montaj'!$C$1:$C$3329,SMALL(IF('malzeme montaj'!$B$1:$B$3329=DD$3,IF('malzeme montaj'!$C$1:$C$3329&lt;&gt;"",ROW('malzeme montaj'!$C$1:$C$3329))),ROWS(DD$4:DD134))))</f>
        <v/>
      </c>
      <c r="DE134" s="34" t="str">
        <f t="array" ref="DE134">IF(ROWS(DE$4:DE134)&gt;DE$1,"",INDEX('malzeme montaj'!$C$1:$C$3329,SMALL(IF('malzeme montaj'!$B$1:$B$3329=DE$3,IF('malzeme montaj'!$C$1:$C$3329&lt;&gt;"",ROW('malzeme montaj'!$C$1:$C$3329))),ROWS(DE$4:DE134))))</f>
        <v/>
      </c>
      <c r="DF134" s="34" t="str">
        <f t="array" ref="DF134">IF(ROWS(DF$4:DF134)&gt;DF$1,"",INDEX('malzeme montaj'!$C$1:$C$3329,SMALL(IF('malzeme montaj'!$B$1:$B$3329=DF$3,IF('malzeme montaj'!$C$1:$C$3329&lt;&gt;"",ROW('malzeme montaj'!$C$1:$C$3329))),ROWS(DF$4:DF134))))</f>
        <v/>
      </c>
      <c r="DG134" s="34" t="str">
        <f t="array" ref="DG134">IF(ROWS(DG$4:DG134)&gt;DG$1,"",INDEX('malzeme montaj'!$C$1:$C$3329,SMALL(IF('malzeme montaj'!$B$1:$B$3329=DG$3,IF('malzeme montaj'!$C$1:$C$3329&lt;&gt;"",ROW('malzeme montaj'!$C$1:$C$3329))),ROWS(DG$4:DG134))))</f>
        <v/>
      </c>
      <c r="DH134" s="34" t="str">
        <f t="array" ref="DH134">IF(ROWS(DH$4:DH134)&gt;DH$1,"",INDEX('malzeme montaj'!$C$1:$C$3329,SMALL(IF('malzeme montaj'!$B$1:$B$3329=DH$3,IF('malzeme montaj'!$C$1:$C$3329&lt;&gt;"",ROW('malzeme montaj'!$C$1:$C$3329))),ROWS(DH$4:DH134))))</f>
        <v/>
      </c>
      <c r="DI134" s="34" t="str">
        <f t="array" ref="DI134">IF(ROWS(DI$4:DI134)&gt;DI$1,"",INDEX('malzeme montaj'!$C$1:$C$3329,SMALL(IF('malzeme montaj'!$B$1:$B$3329=DI$3,IF('malzeme montaj'!$C$1:$C$3329&lt;&gt;"",ROW('malzeme montaj'!$C$1:$C$3329))),ROWS(DI$4:DI134))))</f>
        <v/>
      </c>
      <c r="DJ134" s="34" t="str">
        <f t="array" ref="DJ134">IF(ROWS(DJ$4:DJ134)&gt;DJ$1,"",INDEX('malzeme montaj'!$C$1:$C$3329,SMALL(IF('malzeme montaj'!$B$1:$B$3329=DJ$3,IF('malzeme montaj'!$C$1:$C$3329&lt;&gt;"",ROW('malzeme montaj'!$C$1:$C$3329))),ROWS(DJ$4:DJ134))))</f>
        <v/>
      </c>
      <c r="DK134" s="34" t="str">
        <f t="array" ref="DK134">IF(ROWS(DK$4:DK134)&gt;DK$1,"",INDEX('malzeme montaj'!$C$1:$C$3329,SMALL(IF('malzeme montaj'!$B$1:$B$3329=DK$3,IF('malzeme montaj'!$C$1:$C$3329&lt;&gt;"",ROW('malzeme montaj'!$C$1:$C$3329))),ROWS(DK$4:DK134))))</f>
        <v/>
      </c>
      <c r="DL134" s="34" t="str">
        <f t="array" ref="DL134">IF(ROWS(DL$4:DL134)&gt;DL$1,"",INDEX('malzeme montaj'!$C$1:$C$3329,SMALL(IF('malzeme montaj'!$B$1:$B$3329=DL$3,IF('malzeme montaj'!$C$1:$C$3329&lt;&gt;"",ROW('malzeme montaj'!$C$1:$C$3329))),ROWS(DL$4:DL134))))</f>
        <v/>
      </c>
      <c r="DM134" s="34" t="str">
        <f t="array" ref="DM134">IF(ROWS(DM$4:DM134)&gt;DM$1,"",INDEX('malzeme montaj'!$C$1:$C$3329,SMALL(IF('malzeme montaj'!$B$1:$B$3329=DM$3,IF('malzeme montaj'!$C$1:$C$3329&lt;&gt;"",ROW('malzeme montaj'!$C$1:$C$3329))),ROWS(DM$4:DM134))))</f>
        <v/>
      </c>
      <c r="DN134" s="34" t="str">
        <f t="array" ref="DN134">IF(ROWS(DN$4:DN134)&gt;DN$1,"",INDEX('malzeme montaj'!$C$1:$C$3329,SMALL(IF('malzeme montaj'!$B$1:$B$3329=DN$3,IF('malzeme montaj'!$C$1:$C$3329&lt;&gt;"",ROW('malzeme montaj'!$C$1:$C$3329))),ROWS(DN$4:DN134))))</f>
        <v/>
      </c>
      <c r="DO134" s="34" t="str">
        <f t="array" ref="DO134">IF(ROWS(DO$4:DO134)&gt;DO$1,"",INDEX('malzeme montaj'!$C$1:$C$3329,SMALL(IF('malzeme montaj'!$B$1:$B$3329=DO$3,IF('malzeme montaj'!$C$1:$C$3329&lt;&gt;"",ROW('malzeme montaj'!$C$1:$C$3329))),ROWS(DO$4:DO134))))</f>
        <v/>
      </c>
      <c r="DP134" s="34" t="str">
        <f t="array" ref="DP134">IF(ROWS(DP$4:DP134)&gt;DP$1,"",INDEX('malzeme montaj'!$C$1:$C$3329,SMALL(IF('malzeme montaj'!$B$1:$B$3329=DP$3,IF('malzeme montaj'!$C$1:$C$3329&lt;&gt;"",ROW('malzeme montaj'!$C$1:$C$3329))),ROWS(DP$4:DP134))))</f>
        <v/>
      </c>
      <c r="DQ134" s="34" t="str">
        <f t="array" ref="DQ134">IF(ROWS(DQ$4:DQ134)&gt;DQ$1,"",INDEX('malzeme montaj'!$C$1:$C$3329,SMALL(IF('malzeme montaj'!$B$1:$B$3329=DQ$3,IF('malzeme montaj'!$C$1:$C$3329&lt;&gt;"",ROW('malzeme montaj'!$C$1:$C$3329))),ROWS(DQ$4:DQ134))))</f>
        <v/>
      </c>
      <c r="DR134" s="34" t="str">
        <f t="array" ref="DR134">IF(ROWS(DR$4:DR134)&gt;DR$1,"",INDEX('malzeme montaj'!$C$1:$C$3329,SMALL(IF('malzeme montaj'!$B$1:$B$3329=DR$3,IF('malzeme montaj'!$C$1:$C$3329&lt;&gt;"",ROW('malzeme montaj'!$C$1:$C$3329))),ROWS(DR$4:DR134))))</f>
        <v/>
      </c>
      <c r="DS134" s="34" t="str">
        <f t="array" ref="DS134">IF(ROWS(DS$4:DS134)&gt;DS$1,"",INDEX('malzeme montaj'!$C$1:$C$3329,SMALL(IF('malzeme montaj'!$B$1:$B$3329=DS$3,IF('malzeme montaj'!$C$1:$C$3329&lt;&gt;"",ROW('malzeme montaj'!$C$1:$C$3329))),ROWS(DS$4:DS134))))</f>
        <v/>
      </c>
      <c r="DT134" s="34" t="str">
        <f t="array" ref="DT134">IF(ROWS(DT$4:DT134)&gt;DT$1,"",INDEX('malzeme montaj'!$C$1:$C$3329,SMALL(IF('malzeme montaj'!$B$1:$B$3329=DT$3,IF('malzeme montaj'!$C$1:$C$3329&lt;&gt;"",ROW('malzeme montaj'!$C$1:$C$3329))),ROWS(DT$4:DT134))))</f>
        <v/>
      </c>
      <c r="DU134" s="34" t="str">
        <f t="array" ref="DU134">IF(ROWS(DU$4:DU134)&gt;DU$1,"",INDEX('malzeme montaj'!$C$1:$C$3329,SMALL(IF('malzeme montaj'!$B$1:$B$3329=DU$3,IF('malzeme montaj'!$C$1:$C$3329&lt;&gt;"",ROW('malzeme montaj'!$C$1:$C$3329))),ROWS(DU$4:DU134))))</f>
        <v/>
      </c>
      <c r="DV134" s="34" t="str">
        <f t="array" ref="DV134">IF(ROWS(DV$4:DV134)&gt;DV$1,"",INDEX('malzeme montaj'!$C$1:$C$3329,SMALL(IF('malzeme montaj'!$B$1:$B$3329=DV$3,IF('malzeme montaj'!$C$1:$C$3329&lt;&gt;"",ROW('malzeme montaj'!$C$1:$C$3329))),ROWS(DV$4:DV134))))</f>
        <v/>
      </c>
      <c r="DW134" s="34" t="str">
        <f t="array" ref="DW134">IF(ROWS(DW$4:DW134)&gt;DW$1,"",INDEX('malzeme montaj'!$C$1:$C$3329,SMALL(IF('malzeme montaj'!$B$1:$B$3329=DW$3,IF('malzeme montaj'!$C$1:$C$3329&lt;&gt;"",ROW('malzeme montaj'!$C$1:$C$3329))),ROWS(DW$4:DW134))))</f>
        <v/>
      </c>
      <c r="DX134" s="34" t="str">
        <f t="array" ref="DX134">IF(ROWS(DX$4:DX134)&gt;DX$1,"",INDEX('malzeme montaj'!$C$1:$C$3329,SMALL(IF('malzeme montaj'!$B$1:$B$3329=DX$3,IF('malzeme montaj'!$C$1:$C$3329&lt;&gt;"",ROW('malzeme montaj'!$C$1:$C$3329))),ROWS(DX$4:DX134))))</f>
        <v/>
      </c>
      <c r="DY134" s="34" t="str">
        <f t="array" ref="DY134">IF(ROWS(DY$4:DY134)&gt;DY$1,"",INDEX('malzeme montaj'!$C$1:$C$3329,SMALL(IF('malzeme montaj'!$B$1:$B$3329=DY$3,IF('malzeme montaj'!$C$1:$C$3329&lt;&gt;"",ROW('malzeme montaj'!$C$1:$C$3329))),ROWS(DY$4:DY134))))</f>
        <v/>
      </c>
      <c r="DZ134" s="34" t="str">
        <f t="array" ref="DZ134">IF(ROWS(DZ$4:DZ134)&gt;DZ$1,"",INDEX('malzeme montaj'!$C$1:$C$3329,SMALL(IF('malzeme montaj'!$B$1:$B$3329=DZ$3,IF('malzeme montaj'!$C$1:$C$3329&lt;&gt;"",ROW('malzeme montaj'!$C$1:$C$3329))),ROWS(DZ$4:DZ134))))</f>
        <v/>
      </c>
      <c r="EA134" s="34" t="str">
        <f t="array" ref="EA134">IF(ROWS(EA$4:EA134)&gt;EA$1,"",INDEX('malzeme montaj'!$C$1:$C$3329,SMALL(IF('malzeme montaj'!$B$1:$B$3329=EA$3,IF('malzeme montaj'!$C$1:$C$3329&lt;&gt;"",ROW('malzeme montaj'!$C$1:$C$3329))),ROWS(EA$4:EA134))))</f>
        <v/>
      </c>
      <c r="EB134" s="34" t="str">
        <f t="array" ref="EB134">IF(ROWS(EB$4:EB134)&gt;EB$1,"",INDEX('malzeme montaj'!$C$1:$C$3329,SMALL(IF('malzeme montaj'!$B$1:$B$3329=EB$3,IF('malzeme montaj'!$C$1:$C$3329&lt;&gt;"",ROW('malzeme montaj'!$C$1:$C$3329))),ROWS(EB$4:EB134))))</f>
        <v/>
      </c>
      <c r="EC134" s="34" t="str">
        <f t="array" ref="EC134">IF(ROWS(EC$4:EC134)&gt;EC$1,"",INDEX('malzeme montaj'!$C$1:$C$3329,SMALL(IF('malzeme montaj'!$B$1:$B$3329=EC$3,IF('malzeme montaj'!$C$1:$C$3329&lt;&gt;"",ROW('malzeme montaj'!$C$1:$C$3329))),ROWS(EC$4:EC134))))</f>
        <v/>
      </c>
      <c r="ED134" s="34" t="str">
        <f t="array" ref="ED134">IF(ROWS(ED$4:ED134)&gt;ED$1,"",INDEX('malzeme montaj'!$C$1:$C$3329,SMALL(IF('malzeme montaj'!$B$1:$B$3329=ED$3,IF('malzeme montaj'!$C$1:$C$3329&lt;&gt;"",ROW('malzeme montaj'!$C$1:$C$3329))),ROWS(ED$4:ED134))))</f>
        <v/>
      </c>
      <c r="EE134" s="34" t="str">
        <f t="array" ref="EE134">IF(ROWS(EE$4:EE134)&gt;EE$1,"",INDEX('malzeme montaj'!$C$1:$C$3329,SMALL(IF('malzeme montaj'!$B$1:$B$3329=EE$3,IF('malzeme montaj'!$C$1:$C$3329&lt;&gt;"",ROW('malzeme montaj'!$C$1:$C$3329))),ROWS(EE$4:EE134))))</f>
        <v/>
      </c>
      <c r="EF134" s="34" t="str">
        <f t="array" ref="EF134">IF(ROWS(EF$4:EF134)&gt;EF$1,"",INDEX('malzeme montaj'!$C$1:$C$3329,SMALL(IF('malzeme montaj'!$B$1:$B$3329=EF$3,IF('malzeme montaj'!$C$1:$C$3329&lt;&gt;"",ROW('malzeme montaj'!$C$1:$C$3329))),ROWS(EF$4:EF134))))</f>
        <v/>
      </c>
      <c r="EG134" s="34" t="str">
        <f t="array" ref="EG134">IF(ROWS(EG$4:EG134)&gt;EG$1,"",INDEX('malzeme montaj'!$C$1:$C$3329,SMALL(IF('malzeme montaj'!$B$1:$B$3329=EG$3,IF('malzeme montaj'!$C$1:$C$3329&lt;&gt;"",ROW('malzeme montaj'!$C$1:$C$3329))),ROWS(EG$4:EG134))))</f>
        <v/>
      </c>
      <c r="EH134" s="34" t="str">
        <f t="array" ref="EH134">IF(ROWS(EH$4:EH134)&gt;EH$1,"",INDEX('malzeme montaj'!$C$1:$C$3329,SMALL(IF('malzeme montaj'!$B$1:$B$3329=EH$3,IF('malzeme montaj'!$C$1:$C$3329&lt;&gt;"",ROW('malzeme montaj'!$C$1:$C$3329))),ROWS(EH$4:EH134))))</f>
        <v/>
      </c>
      <c r="EI134" s="34" t="str">
        <f t="array" ref="EI134">IF(ROWS(EI$4:EI134)&gt;EI$1,"",INDEX('malzeme montaj'!$C$1:$C$3329,SMALL(IF('malzeme montaj'!$B$1:$B$3329=EI$3,IF('malzeme montaj'!$C$1:$C$3329&lt;&gt;"",ROW('malzeme montaj'!$C$1:$C$3329))),ROWS(EI$4:EI134))))</f>
        <v/>
      </c>
      <c r="EJ134" s="34" t="str">
        <f t="array" ref="EJ134">IF(ROWS(EJ$4:EJ134)&gt;EJ$1,"",INDEX('malzeme montaj'!$C$1:$C$3329,SMALL(IF('malzeme montaj'!$B$1:$B$3329=EJ$3,IF('malzeme montaj'!$C$1:$C$3329&lt;&gt;"",ROW('malzeme montaj'!$C$1:$C$3329))),ROWS(EJ$4:EJ134))))</f>
        <v/>
      </c>
      <c r="EK134" s="34" t="str">
        <f t="array" ref="EK134">IF(ROWS(EK$4:EK134)&gt;EK$1,"",INDEX('malzeme montaj'!$C$1:$C$3329,SMALL(IF('malzeme montaj'!$B$1:$B$3329=EK$3,IF('malzeme montaj'!$C$1:$C$3329&lt;&gt;"",ROW('malzeme montaj'!$C$1:$C$3329))),ROWS(EK$4:EK134))))</f>
        <v/>
      </c>
      <c r="EL134" s="34" t="str">
        <f t="array" ref="EL134">IF(ROWS(EL$4:EL134)&gt;EL$1,"",INDEX('malzeme montaj'!$C$1:$C$3329,SMALL(IF('malzeme montaj'!$B$1:$B$3329=EL$3,IF('malzeme montaj'!$C$1:$C$3329&lt;&gt;"",ROW('malzeme montaj'!$C$1:$C$3329))),ROWS(EL$4:EL134))))</f>
        <v/>
      </c>
      <c r="EM134" s="34" t="str">
        <f t="array" ref="EM134">IF(ROWS(EM$4:EM134)&gt;EM$1,"",INDEX('malzeme montaj'!$C$1:$C$3329,SMALL(IF('malzeme montaj'!$B$1:$B$3329=EM$3,IF('malzeme montaj'!$C$1:$C$3329&lt;&gt;"",ROW('malzeme montaj'!$C$1:$C$3329))),ROWS(EM$4:EM134))))</f>
        <v/>
      </c>
      <c r="EN134" s="34" t="str">
        <f t="array" ref="EN134">IF(ROWS(EN$4:EN134)&gt;EN$1,"",INDEX('malzeme montaj'!$C$1:$C$3329,SMALL(IF('malzeme montaj'!$B$1:$B$3329=EN$3,IF('malzeme montaj'!$C$1:$C$3329&lt;&gt;"",ROW('malzeme montaj'!$C$1:$C$3329))),ROWS(EN$4:EN134))))</f>
        <v/>
      </c>
      <c r="EO134" s="34" t="str">
        <f t="array" ref="EO134">IF(ROWS(EO$4:EO134)&gt;EO$1,"",INDEX('malzeme montaj'!$C$1:$C$3329,SMALL(IF('malzeme montaj'!$B$1:$B$3329=EO$3,IF('malzeme montaj'!$C$1:$C$3329&lt;&gt;"",ROW('malzeme montaj'!$C$1:$C$3329))),ROWS(EO$4:EO134))))</f>
        <v/>
      </c>
      <c r="EP134" s="34" t="str">
        <f t="array" ref="EP134">IF(ROWS(EP$4:EP134)&gt;EP$1,"",INDEX('malzeme montaj'!$C$1:$C$3329,SMALL(IF('malzeme montaj'!$B$1:$B$3329=EP$3,IF('malzeme montaj'!$C$1:$C$3329&lt;&gt;"",ROW('malzeme montaj'!$C$1:$C$3329))),ROWS(EP$4:EP134))))</f>
        <v/>
      </c>
      <c r="EQ134" s="34" t="str">
        <f t="array" ref="EQ134">IF(ROWS(EQ$4:EQ134)&gt;EQ$1,"",INDEX('malzeme montaj'!$C$1:$C$3329,SMALL(IF('malzeme montaj'!$B$1:$B$3329=EQ$3,IF('malzeme montaj'!$C$1:$C$3329&lt;&gt;"",ROW('malzeme montaj'!$C$1:$C$3329))),ROWS(EQ$4:EQ134))))</f>
        <v/>
      </c>
      <c r="ER134" s="34" t="str">
        <f t="array" ref="ER134">IF(ROWS(ER$4:ER134)&gt;ER$1,"",INDEX('malzeme montaj'!$C$1:$C$3329,SMALL(IF('malzeme montaj'!$B$1:$B$3329=ER$3,IF('malzeme montaj'!$C$1:$C$3329&lt;&gt;"",ROW('malzeme montaj'!$C$1:$C$3329))),ROWS(ER$4:ER134))))</f>
        <v/>
      </c>
      <c r="ES134" s="34" t="str">
        <f t="array" ref="ES134">IF(ROWS(ES$4:ES134)&gt;ES$1,"",INDEX('malzeme montaj'!$C$1:$C$3329,SMALL(IF('malzeme montaj'!$B$1:$B$3329=ES$3,IF('malzeme montaj'!$C$1:$C$3329&lt;&gt;"",ROW('malzeme montaj'!$C$1:$C$3329))),ROWS(ES$4:ES134))))</f>
        <v/>
      </c>
      <c r="ET134" s="34" t="str">
        <f t="array" ref="ET134">IF(ROWS(ET$4:ET134)&gt;ET$1,"",INDEX('malzeme montaj'!$C$1:$C$3329,SMALL(IF('malzeme montaj'!$B$1:$B$3329=ET$3,IF('malzeme montaj'!$C$1:$C$3329&lt;&gt;"",ROW('malzeme montaj'!$C$1:$C$3329))),ROWS(ET$4:ET134))))</f>
        <v/>
      </c>
      <c r="EU134" s="34" t="str">
        <f t="array" ref="EU134">IF(ROWS(EU$4:EU134)&gt;EU$1,"",INDEX('malzeme montaj'!$C$1:$C$3329,SMALL(IF('malzeme montaj'!$B$1:$B$3329=EU$3,IF('malzeme montaj'!$C$1:$C$3329&lt;&gt;"",ROW('malzeme montaj'!$C$1:$C$3329))),ROWS(EU$4:EU134))))</f>
        <v/>
      </c>
      <c r="EV134" s="34" t="str">
        <f t="array" ref="EV134">IF(ROWS(EV$4:EV134)&gt;EV$1,"",INDEX('malzeme montaj'!$C$1:$C$3329,SMALL(IF('malzeme montaj'!$B$1:$B$3329=EV$3,IF('malzeme montaj'!$C$1:$C$3329&lt;&gt;"",ROW('malzeme montaj'!$C$1:$C$3329))),ROWS(EV$4:EV134))))</f>
        <v/>
      </c>
      <c r="EW134" s="34" t="str">
        <f t="array" ref="EW134">IF(ROWS(EW$4:EW134)&gt;EW$1,"",INDEX('malzeme montaj'!$C$1:$C$3329,SMALL(IF('malzeme montaj'!$B$1:$B$3329=EW$3,IF('malzeme montaj'!$C$1:$C$3329&lt;&gt;"",ROW('malzeme montaj'!$C$1:$C$3329))),ROWS(EW$4:EW134))))</f>
        <v/>
      </c>
    </row>
    <row r="135" spans="1:153" ht="12.75" customHeight="1">
      <c r="A135" s="38" t="str">
        <f t="array" ref="A135">IF(ROWS(A$4:A135)&gt;A$1,"",INDEX('malzeme montaj'!$C$1:$C$3329,SMALL(IF('malzeme montaj'!$B$1:$B$3329=A$3,IF('malzeme montaj'!$C$1:$C$3329&lt;&gt;"",ROW('malzeme montaj'!$C$1:$C$3329))),ROWS(A$4:A135))))</f>
        <v/>
      </c>
      <c r="B135" s="38" t="str">
        <f t="array" ref="B135">IF(ROWS(B$4:B135)&gt;B$1,"",INDEX('malzeme montaj'!$C$1:$C$3329,SMALL(IF('malzeme montaj'!$B$1:$B$3329=B$3,IF('malzeme montaj'!$C$1:$C$3329&lt;&gt;"",ROW('malzeme montaj'!$C$1:$C$3329))),ROWS(B$4:B135))))</f>
        <v/>
      </c>
      <c r="C135" s="38" t="str">
        <f t="array" ref="C135">IF(ROWS(C$4:C135)&gt;C$1,"",INDEX('malzeme montaj'!$C$1:$C$3329,SMALL(IF('malzeme montaj'!$B$1:$B$3329=C$3,IF('malzeme montaj'!$C$1:$C$3329&lt;&gt;"",ROW('malzeme montaj'!$C$1:$C$3329))),ROWS(C$4:C135))))</f>
        <v/>
      </c>
      <c r="D135" s="38" t="str">
        <f t="array" ref="D135">IF(ROWS(D$4:D135)&gt;D$1,"",INDEX('malzeme montaj'!$C$1:$C$3329,SMALL(IF('malzeme montaj'!$B$1:$B$3329=D$3,IF('malzeme montaj'!$C$1:$C$3329&lt;&gt;"",ROW('malzeme montaj'!$C$1:$C$3329))),ROWS(D$4:D135))))</f>
        <v/>
      </c>
      <c r="E135" s="38" t="str">
        <f t="array" ref="E135">IF(ROWS(E$4:E135)&gt;E$1,"",INDEX('malzeme montaj'!$C$1:$C$3329,SMALL(IF('malzeme montaj'!$B$1:$B$3329=E$3,IF('malzeme montaj'!$C$1:$C$3329&lt;&gt;"",ROW('malzeme montaj'!$C$1:$C$3329))),ROWS(E$4:E135))))</f>
        <v/>
      </c>
      <c r="F135" s="38" t="str">
        <f t="array" ref="F135">IF(ROWS(F$4:F135)&gt;F$1,"",INDEX('malzeme montaj'!$C$1:$C$3329,SMALL(IF('malzeme montaj'!$B$1:$B$3329=F$3,IF('malzeme montaj'!$C$1:$C$3329&lt;&gt;"",ROW('malzeme montaj'!$C$1:$C$3329))),ROWS(F$4:F135))))</f>
        <v/>
      </c>
      <c r="G135" s="38" t="str">
        <f t="array" ref="G135">IF(ROWS(G$4:G135)&gt;G$1,"",INDEX('malzeme montaj'!$C$1:$C$3329,SMALL(IF('malzeme montaj'!$B$1:$B$3329=G$3,IF('malzeme montaj'!$C$1:$C$3329&lt;&gt;"",ROW('malzeme montaj'!$C$1:$C$3329))),ROWS(G$4:G135))))</f>
        <v/>
      </c>
      <c r="H135" s="38" t="str">
        <f t="array" ref="H135">IF(ROWS(H$4:H135)&gt;H$1,"",INDEX('malzeme montaj'!$C$1:$C$3329,SMALL(IF('malzeme montaj'!$B$1:$B$3329=H$3,IF('malzeme montaj'!$C$1:$C$3329&lt;&gt;"",ROW('malzeme montaj'!$C$1:$C$3329))),ROWS(H$4:H135))))</f>
        <v/>
      </c>
      <c r="I135" s="38" t="str">
        <f t="array" ref="I135">IF(ROWS(I$4:I135)&gt;I$1,"",INDEX('malzeme montaj'!$C$1:$C$3329,SMALL(IF('malzeme montaj'!$B$1:$B$3329=I$3,IF('malzeme montaj'!$C$1:$C$3329&lt;&gt;"",ROW('malzeme montaj'!$C$1:$C$3329))),ROWS(I$4:I135))))</f>
        <v/>
      </c>
      <c r="J135" s="38" t="str">
        <f t="array" ref="J135">IF(ROWS(J$4:J135)&gt;J$1,"",INDEX('malzeme montaj'!$C$1:$C$3329,SMALL(IF('malzeme montaj'!$B$1:$B$3329=J$3,IF('malzeme montaj'!$C$1:$C$3329&lt;&gt;"",ROW('malzeme montaj'!$C$1:$C$3329))),ROWS(J$4:J135))))</f>
        <v/>
      </c>
      <c r="K135" s="38" t="str">
        <f t="array" ref="K135">IF(ROWS(K$4:K135)&gt;K$1,"",INDEX('malzeme montaj'!$C$1:$C$3329,SMALL(IF('malzeme montaj'!$B$1:$B$3329=K$3,IF('malzeme montaj'!$C$1:$C$3329&lt;&gt;"",ROW('malzeme montaj'!$C$1:$C$3329))),ROWS(K$4:K135))))</f>
        <v/>
      </c>
      <c r="L135" s="38" t="str">
        <f t="array" ref="L135">IF(ROWS(L$4:L135)&gt;L$1,"",INDEX('malzeme montaj'!$C$1:$C$3329,SMALL(IF('malzeme montaj'!$B$1:$B$3329=L$3,IF('malzeme montaj'!$C$1:$C$3329&lt;&gt;"",ROW('malzeme montaj'!$C$1:$C$3329))),ROWS(L$4:L135))))</f>
        <v/>
      </c>
      <c r="M135" s="38" t="str">
        <f t="array" ref="M135">IF(ROWS(M$4:M135)&gt;M$1,"",INDEX('malzeme montaj'!$C$1:$C$3329,SMALL(IF('malzeme montaj'!$B$1:$B$3329=M$3,IF('malzeme montaj'!$C$1:$C$3329&lt;&gt;"",ROW('malzeme montaj'!$C$1:$C$3329))),ROWS(M$4:M135))))</f>
        <v/>
      </c>
      <c r="N135" s="38" t="str">
        <f t="array" ref="N135">IF(ROWS(N$4:N135)&gt;N$1,"",INDEX('malzeme montaj'!$C$1:$C$3329,SMALL(IF('malzeme montaj'!$B$1:$B$3329=N$3,IF('malzeme montaj'!$C$1:$C$3329&lt;&gt;"",ROW('malzeme montaj'!$C$1:$C$3329))),ROWS(N$4:N135))))</f>
        <v/>
      </c>
      <c r="O135" s="38" t="str">
        <f t="array" ref="O135">IF(ROWS(O$4:O135)&gt;O$1,"",INDEX('malzeme montaj'!$C$1:$C$3329,SMALL(IF('malzeme montaj'!$B$1:$B$3329=O$3,IF('malzeme montaj'!$C$1:$C$3329&lt;&gt;"",ROW('malzeme montaj'!$C$1:$C$3329))),ROWS(O$4:O135))))</f>
        <v/>
      </c>
      <c r="P135" s="38" t="str">
        <f t="array" ref="P135">IF(ROWS(P$4:P135)&gt;P$1,"",INDEX('malzeme montaj'!$C$1:$C$3329,SMALL(IF('malzeme montaj'!$B$1:$B$3329=P$3,IF('malzeme montaj'!$C$1:$C$3329&lt;&gt;"",ROW('malzeme montaj'!$C$1:$C$3329))),ROWS(P$4:P135))))</f>
        <v/>
      </c>
      <c r="Q135" s="38" t="str">
        <f t="array" ref="Q135">IF(ROWS(Q$4:Q135)&gt;Q$1,"",INDEX('malzeme montaj'!$C$1:$C$3329,SMALL(IF('malzeme montaj'!$B$1:$B$3329=Q$3,IF('malzeme montaj'!$C$1:$C$3329&lt;&gt;"",ROW('malzeme montaj'!$C$1:$C$3329))),ROWS(Q$4:Q135))))</f>
        <v/>
      </c>
      <c r="R135" s="38" t="str">
        <f t="array" ref="R135">IF(ROWS(R$4:R135)&gt;R$1,"",INDEX('malzeme montaj'!$C$1:$C$3329,SMALL(IF('malzeme montaj'!$B$1:$B$3329=R$3,IF('malzeme montaj'!$C$1:$C$3329&lt;&gt;"",ROW('malzeme montaj'!$C$1:$C$3329))),ROWS(R$4:R135))))</f>
        <v/>
      </c>
      <c r="S135" s="38" t="str">
        <f t="array" ref="S135">IF(ROWS(S$4:S135)&gt;S$1,"",INDEX('malzeme montaj'!$C$1:$C$3329,SMALL(IF('malzeme montaj'!$B$1:$B$3329=S$3,IF('malzeme montaj'!$C$1:$C$3329&lt;&gt;"",ROW('malzeme montaj'!$C$1:$C$3329))),ROWS(S$4:S135))))</f>
        <v/>
      </c>
      <c r="T135" s="38" t="str">
        <f t="array" ref="T135">IF(ROWS(T$4:T135)&gt;T$1,"",INDEX('malzeme montaj'!$C$1:$C$3329,SMALL(IF('malzeme montaj'!$B$1:$B$3329=T$3,IF('malzeme montaj'!$C$1:$C$3329&lt;&gt;"",ROW('malzeme montaj'!$C$1:$C$3329))),ROWS(T$4:T135))))</f>
        <v/>
      </c>
      <c r="U135" s="38" t="str">
        <f t="array" ref="U135">IF(ROWS(U$4:U135)&gt;U$1,"",INDEX('malzeme montaj'!$C$1:$C$3329,SMALL(IF('malzeme montaj'!$B$1:$B$3329=U$3,IF('malzeme montaj'!$C$1:$C$3329&lt;&gt;"",ROW('malzeme montaj'!$C$1:$C$3329))),ROWS(U$4:U135))))</f>
        <v/>
      </c>
      <c r="V135" s="38" t="str">
        <f t="array" ref="V135">IF(ROWS(V$4:V135)&gt;V$1,"",INDEX('malzeme montaj'!$C$1:$C$3329,SMALL(IF('malzeme montaj'!$B$1:$B$3329=V$3,IF('malzeme montaj'!$C$1:$C$3329&lt;&gt;"",ROW('malzeme montaj'!$C$1:$C$3329))),ROWS(V$4:V135))))</f>
        <v/>
      </c>
      <c r="W135" s="38" t="str">
        <f t="array" ref="W135">IF(ROWS(W$4:W135)&gt;W$1,"",INDEX('malzeme montaj'!$C$1:$C$3329,SMALL(IF('malzeme montaj'!$B$1:$B$3329=W$3,IF('malzeme montaj'!$C$1:$C$3329&lt;&gt;"",ROW('malzeme montaj'!$C$1:$C$3329))),ROWS(W$4:W135))))</f>
        <v/>
      </c>
      <c r="X135" s="38" t="str">
        <f t="array" ref="X135">IF(ROWS(X$4:X135)&gt;X$1,"",INDEX('malzeme montaj'!$C$1:$C$3329,SMALL(IF('malzeme montaj'!$B$1:$B$3329=X$3,IF('malzeme montaj'!$C$1:$C$3329&lt;&gt;"",ROW('malzeme montaj'!$C$1:$C$3329))),ROWS(X$4:X135))))</f>
        <v/>
      </c>
      <c r="Y135" s="38" t="str">
        <f t="array" ref="Y135">IF(ROWS(Y$4:Y135)&gt;Y$1,"",INDEX('malzeme montaj'!$C$1:$C$3329,SMALL(IF('malzeme montaj'!$B$1:$B$3329=Y$3,IF('malzeme montaj'!$C$1:$C$3329&lt;&gt;"",ROW('malzeme montaj'!$C$1:$C$3329))),ROWS(Y$4:Y135))))</f>
        <v/>
      </c>
      <c r="Z135" s="38" t="str">
        <f t="array" ref="Z135">IF(ROWS(Z$4:Z135)&gt;Z$1,"",INDEX('malzeme montaj'!$C$1:$C$3329,SMALL(IF('malzeme montaj'!$B$1:$B$3329=Z$3,IF('malzeme montaj'!$C$1:$C$3329&lt;&gt;"",ROW('malzeme montaj'!$C$1:$C$3329))),ROWS(Z$4:Z135))))</f>
        <v/>
      </c>
      <c r="AA135" s="38" t="str">
        <f t="array" ref="AA135">IF(ROWS(AA$4:AA135)&gt;AA$1,"",INDEX('malzeme montaj'!$C$1:$C$3329,SMALL(IF('malzeme montaj'!$B$1:$B$3329=AA$3,IF('malzeme montaj'!$C$1:$C$3329&lt;&gt;"",ROW('malzeme montaj'!$C$1:$C$3329))),ROWS(AA$4:AA135))))</f>
        <v/>
      </c>
      <c r="AB135" s="38" t="str">
        <f t="array" ref="AB135">IF(ROWS(AB$4:AB135)&gt;AB$1,"",INDEX('malzeme montaj'!$C$1:$C$3329,SMALL(IF('malzeme montaj'!$B$1:$B$3329=AB$3,IF('malzeme montaj'!$C$1:$C$3329&lt;&gt;"",ROW('malzeme montaj'!$C$1:$C$3329))),ROWS(AB$4:AB135))))</f>
        <v/>
      </c>
      <c r="AC135" s="38" t="str">
        <f t="array" ref="AC135">IF(ROWS(AC$4:AC135)&gt;AC$1,"",INDEX('malzeme montaj'!$C$1:$C$3329,SMALL(IF('malzeme montaj'!$B$1:$B$3329=AC$3,IF('malzeme montaj'!$C$1:$C$3329&lt;&gt;"",ROW('malzeme montaj'!$C$1:$C$3329))),ROWS(AC$4:AC135))))</f>
        <v/>
      </c>
      <c r="AD135" s="38" t="str">
        <f t="array" ref="AD135">IF(ROWS(AD$4:AD135)&gt;AD$1,"",INDEX('malzeme montaj'!$C$1:$C$3329,SMALL(IF('malzeme montaj'!$B$1:$B$3329=AD$3,IF('malzeme montaj'!$C$1:$C$3329&lt;&gt;"",ROW('malzeme montaj'!$C$1:$C$3329))),ROWS(AD$4:AD135))))</f>
        <v/>
      </c>
      <c r="AE135" s="38" t="str">
        <f t="array" ref="AE135">IF(ROWS(AE$4:AE135)&gt;AE$1,"",INDEX('malzeme montaj'!$C$1:$C$3329,SMALL(IF('malzeme montaj'!$B$1:$B$3329=AE$3,IF('malzeme montaj'!$C$1:$C$3329&lt;&gt;"",ROW('malzeme montaj'!$C$1:$C$3329))),ROWS(AE$4:AE135))))</f>
        <v/>
      </c>
      <c r="AF135" s="38" t="str">
        <f t="array" ref="AF135">IF(ROWS(AF$4:AF135)&gt;AF$1,"",INDEX('malzeme montaj'!$C$1:$C$3329,SMALL(IF('malzeme montaj'!$B$1:$B$3329=AF$3,IF('malzeme montaj'!$C$1:$C$3329&lt;&gt;"",ROW('malzeme montaj'!$C$1:$C$3329))),ROWS(AF$4:AF135))))</f>
        <v/>
      </c>
      <c r="AG135" s="38" t="str">
        <f t="array" ref="AG135">IF(ROWS(AG$4:AG135)&gt;AG$1,"",INDEX('malzeme montaj'!$C$1:$C$3329,SMALL(IF('malzeme montaj'!$B$1:$B$3329=AG$3,IF('malzeme montaj'!$C$1:$C$3329&lt;&gt;"",ROW('malzeme montaj'!$C$1:$C$3329))),ROWS(AG$4:AG135))))</f>
        <v/>
      </c>
      <c r="AH135" s="38" t="str">
        <f t="array" ref="AH135">IF(ROWS(AH$4:AH135)&gt;AH$1,"",INDEX('malzeme montaj'!$C$1:$C$3329,SMALL(IF('malzeme montaj'!$B$1:$B$3329=AH$3,IF('malzeme montaj'!$C$1:$C$3329&lt;&gt;"",ROW('malzeme montaj'!$C$1:$C$3329))),ROWS(AH$4:AH135))))</f>
        <v/>
      </c>
      <c r="AI135" s="38" t="str">
        <f t="array" ref="AI135">IF(ROWS(AI$4:AI135)&gt;AI$1,"",INDEX('malzeme montaj'!$C$1:$C$3329,SMALL(IF('malzeme montaj'!$B$1:$B$3329=AI$3,IF('malzeme montaj'!$C$1:$C$3329&lt;&gt;"",ROW('malzeme montaj'!$C$1:$C$3329))),ROWS(AI$4:AI135))))</f>
        <v/>
      </c>
      <c r="AJ135" s="38" t="str">
        <f t="array" ref="AJ135">IF(ROWS(AJ$4:AJ135)&gt;AJ$1,"",INDEX('malzeme montaj'!$C$1:$C$3329,SMALL(IF('malzeme montaj'!$B$1:$B$3329=AJ$3,IF('malzeme montaj'!$C$1:$C$3329&lt;&gt;"",ROW('malzeme montaj'!$C$1:$C$3329))),ROWS(AJ$4:AJ135))))</f>
        <v/>
      </c>
      <c r="AK135" s="38" t="str">
        <f t="array" ref="AK135">IF(ROWS(AK$4:AK135)&gt;AK$1,"",INDEX('malzeme montaj'!$C$1:$C$3329,SMALL(IF('malzeme montaj'!$B$1:$B$3329=AK$3,IF('malzeme montaj'!$C$1:$C$3329&lt;&gt;"",ROW('malzeme montaj'!$C$1:$C$3329))),ROWS(AK$4:AK135))))</f>
        <v/>
      </c>
      <c r="AL135" s="38" t="str">
        <f t="array" ref="AL135">IF(ROWS(AL$4:AL135)&gt;AL$1,"",INDEX('malzeme montaj'!$C$1:$C$3329,SMALL(IF('malzeme montaj'!$B$1:$B$3329=AL$3,IF('malzeme montaj'!$C$1:$C$3329&lt;&gt;"",ROW('malzeme montaj'!$C$1:$C$3329))),ROWS(AL$4:AL135))))</f>
        <v/>
      </c>
      <c r="AM135" s="38" t="str">
        <f t="array" ref="AM135">IF(ROWS(AM$4:AM135)&gt;AM$1,"",INDEX('malzeme montaj'!$C$1:$C$3329,SMALL(IF('malzeme montaj'!$B$1:$B$3329=AM$3,IF('malzeme montaj'!$C$1:$C$3329&lt;&gt;"",ROW('malzeme montaj'!$C$1:$C$3329))),ROWS(AM$4:AM135))))</f>
        <v/>
      </c>
      <c r="AN135" s="38" t="str">
        <f t="array" ref="AN135">IF(ROWS(AN$4:AN135)&gt;AN$1,"",INDEX('malzeme montaj'!$C$1:$C$3329,SMALL(IF('malzeme montaj'!$B$1:$B$3329=AN$3,IF('malzeme montaj'!$C$1:$C$3329&lt;&gt;"",ROW('malzeme montaj'!$C$1:$C$3329))),ROWS(AN$4:AN135))))</f>
        <v/>
      </c>
      <c r="AO135" s="38" t="str">
        <f t="array" ref="AO135">IF(ROWS(AO$4:AO135)&gt;AO$1,"",INDEX('malzeme montaj'!$C$1:$C$3329,SMALL(IF('malzeme montaj'!$B$1:$B$3329=AO$3,IF('malzeme montaj'!$C$1:$C$3329&lt;&gt;"",ROW('malzeme montaj'!$C$1:$C$3329))),ROWS(AO$4:AO135))))</f>
        <v/>
      </c>
      <c r="AP135" s="38" t="str">
        <f t="array" ref="AP135">IF(ROWS(AP$4:AP135)&gt;AP$1,"",INDEX('malzeme montaj'!$C$1:$C$3329,SMALL(IF('malzeme montaj'!$B$1:$B$3329=AP$3,IF('malzeme montaj'!$C$1:$C$3329&lt;&gt;"",ROW('malzeme montaj'!$C$1:$C$3329))),ROWS(AP$4:AP135))))</f>
        <v/>
      </c>
      <c r="AQ135" s="38" t="str">
        <f t="array" ref="AQ135">IF(ROWS(AQ$4:AQ135)&gt;AQ$1,"",INDEX('malzeme montaj'!$C$1:$C$3329,SMALL(IF('malzeme montaj'!$B$1:$B$3329=AQ$3,IF('malzeme montaj'!$C$1:$C$3329&lt;&gt;"",ROW('malzeme montaj'!$C$1:$C$3329))),ROWS(AQ$4:AQ135))))</f>
        <v/>
      </c>
      <c r="AR135" s="38" t="str">
        <f t="array" ref="AR135">IF(ROWS(AR$4:AR135)&gt;AR$1,"",INDEX('malzeme montaj'!$C$1:$C$3329,SMALL(IF('malzeme montaj'!$B$1:$B$3329=AR$3,IF('malzeme montaj'!$C$1:$C$3329&lt;&gt;"",ROW('malzeme montaj'!$C$1:$C$3329))),ROWS(AR$4:AR135))))</f>
        <v/>
      </c>
      <c r="AS135" s="38" t="str">
        <f t="array" ref="AS135">IF(ROWS(AS$4:AS135)&gt;AS$1,"",INDEX('malzeme montaj'!$C$1:$C$3329,SMALL(IF('malzeme montaj'!$B$1:$B$3329=AS$3,IF('malzeme montaj'!$C$1:$C$3329&lt;&gt;"",ROW('malzeme montaj'!$C$1:$C$3329))),ROWS(AS$4:AS135))))</f>
        <v/>
      </c>
      <c r="AT135" s="38" t="str">
        <f t="array" ref="AT135">IF(ROWS(AT$4:AT135)&gt;AT$1,"",INDEX('malzeme montaj'!$C$1:$C$3329,SMALL(IF('malzeme montaj'!$B$1:$B$3329=AT$3,IF('malzeme montaj'!$C$1:$C$3329&lt;&gt;"",ROW('malzeme montaj'!$C$1:$C$3329))),ROWS(AT$4:AT135))))</f>
        <v/>
      </c>
      <c r="AU135" s="38" t="str">
        <f t="array" ref="AU135">IF(ROWS(AU$4:AU135)&gt;AU$1,"",INDEX('malzeme montaj'!$C$1:$C$3329,SMALL(IF('malzeme montaj'!$B$1:$B$3329=AU$3,IF('malzeme montaj'!$C$1:$C$3329&lt;&gt;"",ROW('malzeme montaj'!$C$1:$C$3329))),ROWS(AU$4:AU135))))</f>
        <v/>
      </c>
      <c r="AV135" s="38" t="str">
        <f t="array" ref="AV135">IF(ROWS(AV$4:AV135)&gt;AV$1,"",INDEX('malzeme montaj'!$C$1:$C$3329,SMALL(IF('malzeme montaj'!$B$1:$B$3329=AV$3,IF('malzeme montaj'!$C$1:$C$3329&lt;&gt;"",ROW('malzeme montaj'!$C$1:$C$3329))),ROWS(AV$4:AV135))))</f>
        <v/>
      </c>
      <c r="AW135" s="38" t="str">
        <f t="array" ref="AW135">IF(ROWS(AW$4:AW135)&gt;AW$1,"",INDEX('malzeme montaj'!$C$1:$C$3329,SMALL(IF('malzeme montaj'!$B$1:$B$3329=AW$3,IF('malzeme montaj'!$C$1:$C$3329&lt;&gt;"",ROW('malzeme montaj'!$C$1:$C$3329))),ROWS(AW$4:AW135))))</f>
        <v/>
      </c>
      <c r="AX135" s="38" t="str">
        <f t="array" ref="AX135">IF(ROWS(AX$4:AX135)&gt;AX$1,"",INDEX('malzeme montaj'!$C$1:$C$3329,SMALL(IF('malzeme montaj'!$B$1:$B$3329=AX$3,IF('malzeme montaj'!$C$1:$C$3329&lt;&gt;"",ROW('malzeme montaj'!$C$1:$C$3329))),ROWS(AX$4:AX135))))</f>
        <v/>
      </c>
      <c r="AY135" s="38" t="str">
        <f t="array" ref="AY135">IF(ROWS(AY$4:AY135)&gt;AY$1,"",INDEX('malzeme montaj'!$C$1:$C$3329,SMALL(IF('malzeme montaj'!$B$1:$B$3329=AY$3,IF('malzeme montaj'!$C$1:$C$3329&lt;&gt;"",ROW('malzeme montaj'!$C$1:$C$3329))),ROWS(AY$4:AY135))))</f>
        <v/>
      </c>
      <c r="AZ135" s="38" t="str">
        <f t="array" ref="AZ135">IF(ROWS(AZ$4:AZ135)&gt;AZ$1,"",INDEX('malzeme montaj'!$C$1:$C$3329,SMALL(IF('malzeme montaj'!$B$1:$B$3329=AZ$3,IF('malzeme montaj'!$C$1:$C$3329&lt;&gt;"",ROW('malzeme montaj'!$C$1:$C$3329))),ROWS(AZ$4:AZ135))))</f>
        <v/>
      </c>
      <c r="BA135" s="38" t="str">
        <f t="array" ref="BA135">IF(ROWS(BA$4:BA135)&gt;BA$1,"",INDEX('malzeme montaj'!$C$1:$C$3329,SMALL(IF('malzeme montaj'!$B$1:$B$3329=BA$3,IF('malzeme montaj'!$C$1:$C$3329&lt;&gt;"",ROW('malzeme montaj'!$C$1:$C$3329))),ROWS(BA$4:BA135))))</f>
        <v/>
      </c>
      <c r="BB135" s="38" t="str">
        <f t="array" ref="BB135">IF(ROWS(BB$4:BB135)&gt;BB$1,"",INDEX('malzeme montaj'!$C$1:$C$3329,SMALL(IF('malzeme montaj'!$B$1:$B$3329=BB$3,IF('malzeme montaj'!$C$1:$C$3329&lt;&gt;"",ROW('malzeme montaj'!$C$1:$C$3329))),ROWS(BB$4:BB135))))</f>
        <v/>
      </c>
      <c r="BC135" s="38" t="str">
        <f t="array" ref="BC135">IF(ROWS(BC$4:BC135)&gt;BC$1,"",INDEX('malzeme montaj'!$C$1:$C$3329,SMALL(IF('malzeme montaj'!$B$1:$B$3329=BC$3,IF('malzeme montaj'!$C$1:$C$3329&lt;&gt;"",ROW('malzeme montaj'!$C$1:$C$3329))),ROWS(BC$4:BC135))))</f>
        <v/>
      </c>
      <c r="BD135" s="38" t="str">
        <f t="array" ref="BD135">IF(ROWS(BD$4:BD135)&gt;BD$1,"",INDEX('malzeme montaj'!$C$1:$C$3329,SMALL(IF('malzeme montaj'!$B$1:$B$3329=BD$3,IF('malzeme montaj'!$C$1:$C$3329&lt;&gt;"",ROW('malzeme montaj'!$C$1:$C$3329))),ROWS(BD$4:BD135))))</f>
        <v/>
      </c>
      <c r="BE135" s="38"/>
      <c r="BF135" s="38" t="str">
        <f t="array" ref="BF135">IF(ROWS(BF$4:BF135)&gt;BF$1,"",INDEX('malzeme montaj'!$C$1:$C$3329,SMALL(IF('malzeme montaj'!$B$1:$B$3329=BF$3,IF('malzeme montaj'!$C$1:$C$3329&lt;&gt;"",ROW('malzeme montaj'!$C$1:$C$3329))),ROWS(BF$4:BF135))))</f>
        <v/>
      </c>
      <c r="BG135" s="38" t="str">
        <f t="array" ref="BG135">IF(ROWS(BG$4:BG135)&gt;BG$1,"",INDEX('malzeme montaj'!$C$1:$C$3329,SMALL(IF('malzeme montaj'!$B$1:$B$3329=BG$3,IF('malzeme montaj'!$C$1:$C$3329&lt;&gt;"",ROW('malzeme montaj'!$C$1:$C$3329))),ROWS(BG$4:BG135))))</f>
        <v/>
      </c>
      <c r="BH135" s="38" t="str">
        <f t="array" ref="BH135">IF(ROWS(BH$4:BH135)&gt;BH$1,"",INDEX('malzeme montaj'!$C$1:$C$3329,SMALL(IF('malzeme montaj'!$B$1:$B$3329=BH$3,IF('malzeme montaj'!$C$1:$C$3329&lt;&gt;"",ROW('malzeme montaj'!$C$1:$C$3329))),ROWS(BH$4:BH135))))</f>
        <v/>
      </c>
      <c r="BI135" s="38" t="str">
        <f t="array" ref="BI135">IF(ROWS(BI$4:BI135)&gt;BI$1,"",INDEX('malzeme montaj'!$C$1:$C$3329,SMALL(IF('malzeme montaj'!$B$1:$B$3329=BI$3,IF('malzeme montaj'!$C$1:$C$3329&lt;&gt;"",ROW('malzeme montaj'!$C$1:$C$3329))),ROWS(BI$4:BI135))))</f>
        <v/>
      </c>
      <c r="BJ135" s="38" t="str">
        <f t="array" ref="BJ135">IF(ROWS(BJ$4:BJ135)&gt;BJ$1,"",INDEX('malzeme montaj'!$C$1:$C$3329,SMALL(IF('malzeme montaj'!$B$1:$B$3329=BJ$3,IF('malzeme montaj'!$C$1:$C$3329&lt;&gt;"",ROW('malzeme montaj'!$C$1:$C$3329))),ROWS(BJ$4:BJ135))))</f>
        <v/>
      </c>
      <c r="BK135" s="38" t="str">
        <f t="array" ref="BK135">IF(ROWS(BK$4:BK135)&gt;BK$1,"",INDEX('malzeme montaj'!$C$1:$C$3329,SMALL(IF('malzeme montaj'!$B$1:$B$3329=BK$3,IF('malzeme montaj'!$C$1:$C$3329&lt;&gt;"",ROW('malzeme montaj'!$C$1:$C$3329))),ROWS(BK$4:BK135))))</f>
        <v/>
      </c>
      <c r="BL135" s="38" t="str">
        <f t="array" ref="BL135">IF(ROWS(BL$4:BL135)&gt;BL$1,"",INDEX('malzeme montaj'!$C$1:$C$3329,SMALL(IF('malzeme montaj'!$B$1:$B$3329=BL$3,IF('malzeme montaj'!$C$1:$C$3329&lt;&gt;"",ROW('malzeme montaj'!$C$1:$C$3329))),ROWS(BL$4:BL135))))</f>
        <v/>
      </c>
      <c r="BM135" s="38" t="str">
        <f t="array" ref="BM135">IF(ROWS(BM$4:BM135)&gt;BM$1,"",INDEX('malzeme montaj'!$C$1:$C$3329,SMALL(IF('malzeme montaj'!$B$1:$B$3329=BM$3,IF('malzeme montaj'!$C$1:$C$3329&lt;&gt;"",ROW('malzeme montaj'!$C$1:$C$3329))),ROWS(BM$4:BM135))))</f>
        <v/>
      </c>
      <c r="BN135" s="38" t="str">
        <f t="array" ref="BN135">IF(ROWS(BN$4:BN135)&gt;BN$1,"",INDEX('malzeme montaj'!$C$1:$C$3329,SMALL(IF('malzeme montaj'!$B$1:$B$3329=BN$3,IF('malzeme montaj'!$C$1:$C$3329&lt;&gt;"",ROW('malzeme montaj'!$C$1:$C$3329))),ROWS(BN$4:BN135))))</f>
        <v/>
      </c>
      <c r="BO135" s="38" t="str">
        <f t="array" ref="BO135">IF(ROWS(BO$4:BO135)&gt;BO$1,"",INDEX('malzeme montaj'!$C$1:$C$3329,SMALL(IF('malzeme montaj'!$B$1:$B$3329=BO$3,IF('malzeme montaj'!$C$1:$C$3329&lt;&gt;"",ROW('malzeme montaj'!$C$1:$C$3329))),ROWS(BO$4:BO135))))</f>
        <v/>
      </c>
      <c r="BP135" s="38" t="str">
        <f t="array" ref="BP135">IF(ROWS(BP$4:BP135)&gt;BP$1,"",INDEX('malzeme montaj'!$C$1:$C$3329,SMALL(IF('malzeme montaj'!$B$1:$B$3329=BP$3,IF('malzeme montaj'!$C$1:$C$3329&lt;&gt;"",ROW('malzeme montaj'!$C$1:$C$3329))),ROWS(BP$4:BP135))))</f>
        <v/>
      </c>
      <c r="BQ135" s="38" t="str">
        <f t="array" ref="BQ135">IF(ROWS(BQ$4:BQ135)&gt;BQ$1,"",INDEX('malzeme montaj'!$C$1:$C$3329,SMALL(IF('malzeme montaj'!$B$1:$B$3329=BQ$3,IF('malzeme montaj'!$C$1:$C$3329&lt;&gt;"",ROW('malzeme montaj'!$C$1:$C$3329))),ROWS(BQ$4:BQ135))))</f>
        <v/>
      </c>
      <c r="BR135" s="38" t="str">
        <f t="array" ref="BR135">IF(ROWS(BR$4:BR135)&gt;BR$1,"",INDEX('malzeme montaj'!$C$1:$C$3329,SMALL(IF('malzeme montaj'!$B$1:$B$3329=BR$3,IF('malzeme montaj'!$C$1:$C$3329&lt;&gt;"",ROW('malzeme montaj'!$C$1:$C$3329))),ROWS(BR$4:BR135))))</f>
        <v/>
      </c>
      <c r="BS135" s="38" t="str">
        <f t="array" ref="BS135">IF(ROWS(BS$4:BS135)&gt;BS$1,"",INDEX('malzeme montaj'!$C$1:$C$3329,SMALL(IF('malzeme montaj'!$B$1:$B$3329=BS$3,IF('malzeme montaj'!$C$1:$C$3329&lt;&gt;"",ROW('malzeme montaj'!$C$1:$C$3329))),ROWS(BS$4:BS135))))</f>
        <v/>
      </c>
      <c r="BT135" s="38" t="str">
        <f t="array" ref="BT135">IF(ROWS(BT$4:BT135)&gt;BT$1,"",INDEX('malzeme montaj'!$C$1:$C$3329,SMALL(IF('malzeme montaj'!$B$1:$B$3329=BT$3,IF('malzeme montaj'!$C$1:$C$3329&lt;&gt;"",ROW('malzeme montaj'!$C$1:$C$3329))),ROWS(BT$4:BT135))))</f>
        <v/>
      </c>
      <c r="BU135" s="34" t="str">
        <f t="array" ref="BU135">IF(ROWS(BU$4:BU135)&gt;BU$1,"",INDEX('malzeme montaj'!$C$1:$C$3329,SMALL(IF('malzeme montaj'!$B$1:$B$3329=BU$3,IF('malzeme montaj'!$C$1:$C$3329&lt;&gt;"",ROW('malzeme montaj'!$C$1:$C$3329))),ROWS(BU$4:BU135))))</f>
        <v/>
      </c>
      <c r="BV135" s="34" t="str">
        <f t="array" ref="BV135">IF(ROWS(BV$4:BV135)&gt;BV$1,"",INDEX('malzeme montaj'!$C$1:$C$3329,SMALL(IF('malzeme montaj'!$B$1:$B$3329=BV$3,IF('malzeme montaj'!$C$1:$C$3329&lt;&gt;"",ROW('malzeme montaj'!$C$1:$C$3329))),ROWS(BV$4:BV135))))</f>
        <v/>
      </c>
      <c r="BW135" s="34" t="str">
        <f t="array" ref="BW135">IF(ROWS(BW$4:BW135)&gt;BW$1,"",INDEX('malzeme montaj'!$C$1:$C$3329,SMALL(IF('malzeme montaj'!$B$1:$B$3329=BW$3,IF('malzeme montaj'!$C$1:$C$3329&lt;&gt;"",ROW('malzeme montaj'!$C$1:$C$3329))),ROWS(BW$4:BW135))))</f>
        <v/>
      </c>
      <c r="BX135" s="34" t="str">
        <f t="array" ref="BX135">IF(ROWS(BX$4:BX135)&gt;BX$1,"",INDEX('malzeme montaj'!$C$1:$C$3329,SMALL(IF('malzeme montaj'!$B$1:$B$3329=BX$3,IF('malzeme montaj'!$C$1:$C$3329&lt;&gt;"",ROW('malzeme montaj'!$C$1:$C$3329))),ROWS(BX$4:BX135))))</f>
        <v/>
      </c>
      <c r="BY135" s="34" t="str">
        <f t="array" ref="BY135">IF(ROWS(BY$4:BY135)&gt;BY$1,"",INDEX('malzeme montaj'!$C$1:$C$3329,SMALL(IF('malzeme montaj'!$B$1:$B$3329=BY$3,IF('malzeme montaj'!$C$1:$C$3329&lt;&gt;"",ROW('malzeme montaj'!$C$1:$C$3329))),ROWS(BY$4:BY135))))</f>
        <v/>
      </c>
      <c r="BZ135" s="34" t="str">
        <f t="array" ref="BZ135">IF(ROWS(BZ$4:BZ135)&gt;BZ$1,"",INDEX('malzeme montaj'!$C$1:$C$3329,SMALL(IF('malzeme montaj'!$B$1:$B$3329=BZ$3,IF('malzeme montaj'!$C$1:$C$3329&lt;&gt;"",ROW('malzeme montaj'!$C$1:$C$3329))),ROWS(BZ$4:BZ135))))</f>
        <v/>
      </c>
      <c r="CA135" s="34" t="str">
        <f t="array" ref="CA135">IF(ROWS(CA$4:CA135)&gt;CA$1,"",INDEX('malzeme montaj'!$C$1:$C$3329,SMALL(IF('malzeme montaj'!$B$1:$B$3329=CA$3,IF('malzeme montaj'!$C$1:$C$3329&lt;&gt;"",ROW('malzeme montaj'!$C$1:$C$3329))),ROWS(CA$4:CA135))))</f>
        <v/>
      </c>
      <c r="CB135" s="34" t="str">
        <f t="array" ref="CB135">IF(ROWS(CB$4:CB135)&gt;CB$1,"",INDEX('malzeme montaj'!$C$1:$C$3329,SMALL(IF('malzeme montaj'!$B$1:$B$3329=CB$3,IF('malzeme montaj'!$C$1:$C$3329&lt;&gt;"",ROW('malzeme montaj'!$C$1:$C$3329))),ROWS(CB$4:CB135))))</f>
        <v/>
      </c>
      <c r="CC135" s="34" t="str">
        <f t="array" ref="CC135">IF(ROWS(CC$4:CC135)&gt;CC$1,"",INDEX('malzeme montaj'!$C$1:$C$3329,SMALL(IF('malzeme montaj'!$B$1:$B$3329=CC$3,IF('malzeme montaj'!$C$1:$C$3329&lt;&gt;"",ROW('malzeme montaj'!$C$1:$C$3329))),ROWS(CC$4:CC135))))</f>
        <v/>
      </c>
      <c r="CD135" s="34" t="str">
        <f t="array" ref="CD135">IF(ROWS(CD$4:CD135)&gt;CD$1,"",INDEX('malzeme montaj'!$C$1:$C$3329,SMALL(IF('malzeme montaj'!$B$1:$B$3329=CD$3,IF('malzeme montaj'!$C$1:$C$3329&lt;&gt;"",ROW('malzeme montaj'!$C$1:$C$3329))),ROWS(CD$4:CD135))))</f>
        <v/>
      </c>
      <c r="CE135" s="34" t="str">
        <f t="array" ref="CE135">IF(ROWS(CE$4:CE135)&gt;CE$1,"",INDEX('malzeme montaj'!$C$1:$C$3329,SMALL(IF('malzeme montaj'!$B$1:$B$3329=CE$3,IF('malzeme montaj'!$C$1:$C$3329&lt;&gt;"",ROW('malzeme montaj'!$C$1:$C$3329))),ROWS(CE$4:CE135))))</f>
        <v/>
      </c>
      <c r="CF135" s="34" t="str">
        <f t="array" ref="CF135">IF(ROWS(CF$4:CF135)&gt;CF$1,"",INDEX('malzeme montaj'!$C$1:$C$3329,SMALL(IF('malzeme montaj'!$B$1:$B$3329=CF$3,IF('malzeme montaj'!$C$1:$C$3329&lt;&gt;"",ROW('malzeme montaj'!$C$1:$C$3329))),ROWS(CF$4:CF135))))</f>
        <v/>
      </c>
      <c r="CG135" s="34" t="str">
        <f t="array" ref="CG135">IF(ROWS(CG$4:CG135)&gt;CG$1,"",INDEX('malzeme montaj'!$C$1:$C$3329,SMALL(IF('malzeme montaj'!$B$1:$B$3329=CG$3,IF('malzeme montaj'!$C$1:$C$3329&lt;&gt;"",ROW('malzeme montaj'!$C$1:$C$3329))),ROWS(CG$4:CG135))))</f>
        <v/>
      </c>
      <c r="CH135" s="34" t="str">
        <f t="array" ref="CH135">IF(ROWS(CH$4:CH135)&gt;CH$1,"",INDEX('malzeme montaj'!$C$1:$C$3329,SMALL(IF('malzeme montaj'!$B$1:$B$3329=CH$3,IF('malzeme montaj'!$C$1:$C$3329&lt;&gt;"",ROW('malzeme montaj'!$C$1:$C$3329))),ROWS(CH$4:CH135))))</f>
        <v/>
      </c>
      <c r="CI135" s="34" t="str">
        <f t="array" ref="CI135">IF(ROWS(CI$4:CI135)&gt;CI$1,"",INDEX('malzeme montaj'!$C$1:$C$3329,SMALL(IF('malzeme montaj'!$B$1:$B$3329=CI$3,IF('malzeme montaj'!$C$1:$C$3329&lt;&gt;"",ROW('malzeme montaj'!$C$1:$C$3329))),ROWS(CI$4:CI135))))</f>
        <v/>
      </c>
      <c r="CJ135" s="34" t="str">
        <f t="array" ref="CJ135">IF(ROWS(CJ$4:CJ135)&gt;CJ$1,"",INDEX('malzeme montaj'!$C$1:$C$3329,SMALL(IF('malzeme montaj'!$B$1:$B$3329=CJ$3,IF('malzeme montaj'!$C$1:$C$3329&lt;&gt;"",ROW('malzeme montaj'!$C$1:$C$3329))),ROWS(CJ$4:CJ135))))</f>
        <v/>
      </c>
      <c r="CK135" s="34" t="str">
        <f t="array" ref="CK135">IF(ROWS(CK$4:CK135)&gt;CK$1,"",INDEX('malzeme montaj'!$C$1:$C$3329,SMALL(IF('malzeme montaj'!$B$1:$B$3329=CK$3,IF('malzeme montaj'!$C$1:$C$3329&lt;&gt;"",ROW('malzeme montaj'!$C$1:$C$3329))),ROWS(CK$4:CK135))))</f>
        <v/>
      </c>
      <c r="CL135" s="34" t="str">
        <f t="array" ref="CL135">IF(ROWS(CL$4:CL135)&gt;CL$1,"",INDEX('malzeme montaj'!$C$1:$C$3329,SMALL(IF('malzeme montaj'!$B$1:$B$3329=CL$3,IF('malzeme montaj'!$C$1:$C$3329&lt;&gt;"",ROW('malzeme montaj'!$C$1:$C$3329))),ROWS(CL$4:CL135))))</f>
        <v/>
      </c>
      <c r="CM135" s="34" t="str">
        <f t="array" ref="CM135">IF(ROWS(CM$4:CM135)&gt;CM$1,"",INDEX('malzeme montaj'!$C$1:$C$3329,SMALL(IF('malzeme montaj'!$B$1:$B$3329=CM$3,IF('malzeme montaj'!$C$1:$C$3329&lt;&gt;"",ROW('malzeme montaj'!$C$1:$C$3329))),ROWS(CM$4:CM135))))</f>
        <v/>
      </c>
      <c r="CN135" s="34" t="str">
        <f t="array" ref="CN135">IF(ROWS(CN$4:CN135)&gt;CN$1,"",INDEX('malzeme montaj'!$C$1:$C$3329,SMALL(IF('malzeme montaj'!$B$1:$B$3329=CN$3,IF('malzeme montaj'!$C$1:$C$3329&lt;&gt;"",ROW('malzeme montaj'!$C$1:$C$3329))),ROWS(CN$4:CN135))))</f>
        <v/>
      </c>
      <c r="CO135" s="34" t="str">
        <f t="array" ref="CO135">IF(ROWS(CO$4:CO135)&gt;CO$1,"",INDEX('malzeme montaj'!$C$1:$C$3329,SMALL(IF('malzeme montaj'!$B$1:$B$3329=CO$3,IF('malzeme montaj'!$C$1:$C$3329&lt;&gt;"",ROW('malzeme montaj'!$C$1:$C$3329))),ROWS(CO$4:CO135))))</f>
        <v/>
      </c>
      <c r="CP135" s="34" t="str">
        <f t="array" ref="CP135">IF(ROWS(CP$4:CP135)&gt;CP$1,"",INDEX('malzeme montaj'!$C$1:$C$3329,SMALL(IF('malzeme montaj'!$B$1:$B$3329=CP$3,IF('malzeme montaj'!$C$1:$C$3329&lt;&gt;"",ROW('malzeme montaj'!$C$1:$C$3329))),ROWS(CP$4:CP135))))</f>
        <v/>
      </c>
      <c r="CQ135" s="34" t="str">
        <f t="array" ref="CQ135">IF(ROWS(CQ$4:CQ135)&gt;CQ$1,"",INDEX('malzeme montaj'!$C$1:$C$3329,SMALL(IF('malzeme montaj'!$B$1:$B$3329=CQ$3,IF('malzeme montaj'!$C$1:$C$3329&lt;&gt;"",ROW('malzeme montaj'!$C$1:$C$3329))),ROWS(CQ$4:CQ135))))</f>
        <v/>
      </c>
      <c r="CR135" s="34" t="str">
        <f t="array" ref="CR135">IF(ROWS(CR$4:CR135)&gt;CR$1,"",INDEX('malzeme montaj'!$C$1:$C$3329,SMALL(IF('malzeme montaj'!$B$1:$B$3329=CR$3,IF('malzeme montaj'!$C$1:$C$3329&lt;&gt;"",ROW('malzeme montaj'!$C$1:$C$3329))),ROWS(CR$4:CR135))))</f>
        <v/>
      </c>
      <c r="CS135" s="34" t="str">
        <f t="array" ref="CS135">IF(ROWS(CS$4:CS135)&gt;CS$1,"",INDEX('malzeme montaj'!$C$1:$C$3329,SMALL(IF('malzeme montaj'!$B$1:$B$3329=CS$3,IF('malzeme montaj'!$C$1:$C$3329&lt;&gt;"",ROW('malzeme montaj'!$C$1:$C$3329))),ROWS(CS$4:CS135))))</f>
        <v/>
      </c>
      <c r="CT135" s="34" t="str">
        <f t="array" ref="CT135">IF(ROWS(CT$4:CT135)&gt;CT$1,"",INDEX('malzeme montaj'!$C$1:$C$3329,SMALL(IF('malzeme montaj'!$B$1:$B$3329=CT$3,IF('malzeme montaj'!$C$1:$C$3329&lt;&gt;"",ROW('malzeme montaj'!$C$1:$C$3329))),ROWS(CT$4:CT135))))</f>
        <v/>
      </c>
      <c r="CU135" s="34" t="str">
        <f t="array" ref="CU135">IF(ROWS(CU$4:CU135)&gt;CU$1,"",INDEX('malzeme montaj'!$C$1:$C$3329,SMALL(IF('malzeme montaj'!$B$1:$B$3329=CU$3,IF('malzeme montaj'!$C$1:$C$3329&lt;&gt;"",ROW('malzeme montaj'!$C$1:$C$3329))),ROWS(CU$4:CU135))))</f>
        <v/>
      </c>
      <c r="CV135" s="34" t="str">
        <f t="array" ref="CV135">IF(ROWS(CV$4:CV135)&gt;CV$1,"",INDEX('malzeme montaj'!$C$1:$C$3329,SMALL(IF('malzeme montaj'!$B$1:$B$3329=CV$3,IF('malzeme montaj'!$C$1:$C$3329&lt;&gt;"",ROW('malzeme montaj'!$C$1:$C$3329))),ROWS(CV$4:CV135))))</f>
        <v/>
      </c>
      <c r="CW135" s="34" t="str">
        <f t="array" ref="CW135">IF(ROWS(CW$4:CW135)&gt;CW$1,"",INDEX('malzeme montaj'!$C$1:$C$3329,SMALL(IF('malzeme montaj'!$B$1:$B$3329=CW$3,IF('malzeme montaj'!$C$1:$C$3329&lt;&gt;"",ROW('malzeme montaj'!$C$1:$C$3329))),ROWS(CW$4:CW135))))</f>
        <v/>
      </c>
      <c r="CX135" s="34" t="str">
        <f t="array" ref="CX135">IF(ROWS(CX$4:CX135)&gt;CX$1,"",INDEX('malzeme montaj'!$C$1:$C$3329,SMALL(IF('malzeme montaj'!$B$1:$B$3329=CX$3,IF('malzeme montaj'!$C$1:$C$3329&lt;&gt;"",ROW('malzeme montaj'!$C$1:$C$3329))),ROWS(CX$4:CX135))))</f>
        <v/>
      </c>
      <c r="CY135" s="34" t="str">
        <f t="array" ref="CY135">IF(ROWS(CY$4:CY135)&gt;CY$1,"",INDEX('malzeme montaj'!$C$1:$C$3329,SMALL(IF('malzeme montaj'!$B$1:$B$3329=CY$3,IF('malzeme montaj'!$C$1:$C$3329&lt;&gt;"",ROW('malzeme montaj'!$C$1:$C$3329))),ROWS(CY$4:CY135))))</f>
        <v/>
      </c>
      <c r="CZ135" s="34" t="str">
        <f t="array" ref="CZ135">IF(ROWS(CZ$4:CZ135)&gt;CZ$1,"",INDEX('malzeme montaj'!$C$1:$C$3329,SMALL(IF('malzeme montaj'!$B$1:$B$3329=CZ$3,IF('malzeme montaj'!$C$1:$C$3329&lt;&gt;"",ROW('malzeme montaj'!$C$1:$C$3329))),ROWS(CZ$4:CZ135))))</f>
        <v/>
      </c>
      <c r="DA135" s="34" t="str">
        <f t="array" ref="DA135">IF(ROWS(DA$4:DA135)&gt;DA$1,"",INDEX('malzeme montaj'!$C$1:$C$3329,SMALL(IF('malzeme montaj'!$B$1:$B$3329=DA$3,IF('malzeme montaj'!$C$1:$C$3329&lt;&gt;"",ROW('malzeme montaj'!$C$1:$C$3329))),ROWS(DA$4:DA135))))</f>
        <v/>
      </c>
      <c r="DB135" s="34" t="str">
        <f t="array" ref="DB135">IF(ROWS(DB$4:DB135)&gt;DB$1,"",INDEX('malzeme montaj'!$C$1:$C$3329,SMALL(IF('malzeme montaj'!$B$1:$B$3329=DB$3,IF('malzeme montaj'!$C$1:$C$3329&lt;&gt;"",ROW('malzeme montaj'!$C$1:$C$3329))),ROWS(DB$4:DB135))))</f>
        <v/>
      </c>
      <c r="DC135" s="34" t="str">
        <f t="array" ref="DC135">IF(ROWS(DC$4:DC135)&gt;DC$1,"",INDEX('malzeme montaj'!$C$1:$C$3329,SMALL(IF('malzeme montaj'!$B$1:$B$3329=DC$3,IF('malzeme montaj'!$C$1:$C$3329&lt;&gt;"",ROW('malzeme montaj'!$C$1:$C$3329))),ROWS(DC$4:DC135))))</f>
        <v/>
      </c>
      <c r="DD135" s="34" t="str">
        <f t="array" ref="DD135">IF(ROWS(DD$4:DD135)&gt;DD$1,"",INDEX('malzeme montaj'!$C$1:$C$3329,SMALL(IF('malzeme montaj'!$B$1:$B$3329=DD$3,IF('malzeme montaj'!$C$1:$C$3329&lt;&gt;"",ROW('malzeme montaj'!$C$1:$C$3329))),ROWS(DD$4:DD135))))</f>
        <v/>
      </c>
      <c r="DE135" s="34" t="str">
        <f t="array" ref="DE135">IF(ROWS(DE$4:DE135)&gt;DE$1,"",INDEX('malzeme montaj'!$C$1:$C$3329,SMALL(IF('malzeme montaj'!$B$1:$B$3329=DE$3,IF('malzeme montaj'!$C$1:$C$3329&lt;&gt;"",ROW('malzeme montaj'!$C$1:$C$3329))),ROWS(DE$4:DE135))))</f>
        <v/>
      </c>
      <c r="DF135" s="34" t="str">
        <f t="array" ref="DF135">IF(ROWS(DF$4:DF135)&gt;DF$1,"",INDEX('malzeme montaj'!$C$1:$C$3329,SMALL(IF('malzeme montaj'!$B$1:$B$3329=DF$3,IF('malzeme montaj'!$C$1:$C$3329&lt;&gt;"",ROW('malzeme montaj'!$C$1:$C$3329))),ROWS(DF$4:DF135))))</f>
        <v/>
      </c>
      <c r="DG135" s="34" t="str">
        <f t="array" ref="DG135">IF(ROWS(DG$4:DG135)&gt;DG$1,"",INDEX('malzeme montaj'!$C$1:$C$3329,SMALL(IF('malzeme montaj'!$B$1:$B$3329=DG$3,IF('malzeme montaj'!$C$1:$C$3329&lt;&gt;"",ROW('malzeme montaj'!$C$1:$C$3329))),ROWS(DG$4:DG135))))</f>
        <v/>
      </c>
      <c r="DH135" s="34" t="str">
        <f t="array" ref="DH135">IF(ROWS(DH$4:DH135)&gt;DH$1,"",INDEX('malzeme montaj'!$C$1:$C$3329,SMALL(IF('malzeme montaj'!$B$1:$B$3329=DH$3,IF('malzeme montaj'!$C$1:$C$3329&lt;&gt;"",ROW('malzeme montaj'!$C$1:$C$3329))),ROWS(DH$4:DH135))))</f>
        <v/>
      </c>
      <c r="DI135" s="34" t="str">
        <f t="array" ref="DI135">IF(ROWS(DI$4:DI135)&gt;DI$1,"",INDEX('malzeme montaj'!$C$1:$C$3329,SMALL(IF('malzeme montaj'!$B$1:$B$3329=DI$3,IF('malzeme montaj'!$C$1:$C$3329&lt;&gt;"",ROW('malzeme montaj'!$C$1:$C$3329))),ROWS(DI$4:DI135))))</f>
        <v/>
      </c>
      <c r="DJ135" s="34" t="str">
        <f t="array" ref="DJ135">IF(ROWS(DJ$4:DJ135)&gt;DJ$1,"",INDEX('malzeme montaj'!$C$1:$C$3329,SMALL(IF('malzeme montaj'!$B$1:$B$3329=DJ$3,IF('malzeme montaj'!$C$1:$C$3329&lt;&gt;"",ROW('malzeme montaj'!$C$1:$C$3329))),ROWS(DJ$4:DJ135))))</f>
        <v/>
      </c>
      <c r="DK135" s="34" t="str">
        <f t="array" ref="DK135">IF(ROWS(DK$4:DK135)&gt;DK$1,"",INDEX('malzeme montaj'!$C$1:$C$3329,SMALL(IF('malzeme montaj'!$B$1:$B$3329=DK$3,IF('malzeme montaj'!$C$1:$C$3329&lt;&gt;"",ROW('malzeme montaj'!$C$1:$C$3329))),ROWS(DK$4:DK135))))</f>
        <v/>
      </c>
      <c r="DL135" s="34" t="str">
        <f t="array" ref="DL135">IF(ROWS(DL$4:DL135)&gt;DL$1,"",INDEX('malzeme montaj'!$C$1:$C$3329,SMALL(IF('malzeme montaj'!$B$1:$B$3329=DL$3,IF('malzeme montaj'!$C$1:$C$3329&lt;&gt;"",ROW('malzeme montaj'!$C$1:$C$3329))),ROWS(DL$4:DL135))))</f>
        <v/>
      </c>
      <c r="DM135" s="34" t="str">
        <f t="array" ref="DM135">IF(ROWS(DM$4:DM135)&gt;DM$1,"",INDEX('malzeme montaj'!$C$1:$C$3329,SMALL(IF('malzeme montaj'!$B$1:$B$3329=DM$3,IF('malzeme montaj'!$C$1:$C$3329&lt;&gt;"",ROW('malzeme montaj'!$C$1:$C$3329))),ROWS(DM$4:DM135))))</f>
        <v/>
      </c>
      <c r="DN135" s="34" t="str">
        <f t="array" ref="DN135">IF(ROWS(DN$4:DN135)&gt;DN$1,"",INDEX('malzeme montaj'!$C$1:$C$3329,SMALL(IF('malzeme montaj'!$B$1:$B$3329=DN$3,IF('malzeme montaj'!$C$1:$C$3329&lt;&gt;"",ROW('malzeme montaj'!$C$1:$C$3329))),ROWS(DN$4:DN135))))</f>
        <v/>
      </c>
      <c r="DO135" s="34" t="str">
        <f t="array" ref="DO135">IF(ROWS(DO$4:DO135)&gt;DO$1,"",INDEX('malzeme montaj'!$C$1:$C$3329,SMALL(IF('malzeme montaj'!$B$1:$B$3329=DO$3,IF('malzeme montaj'!$C$1:$C$3329&lt;&gt;"",ROW('malzeme montaj'!$C$1:$C$3329))),ROWS(DO$4:DO135))))</f>
        <v/>
      </c>
      <c r="DP135" s="34" t="str">
        <f t="array" ref="DP135">IF(ROWS(DP$4:DP135)&gt;DP$1,"",INDEX('malzeme montaj'!$C$1:$C$3329,SMALL(IF('malzeme montaj'!$B$1:$B$3329=DP$3,IF('malzeme montaj'!$C$1:$C$3329&lt;&gt;"",ROW('malzeme montaj'!$C$1:$C$3329))),ROWS(DP$4:DP135))))</f>
        <v/>
      </c>
      <c r="DQ135" s="34" t="str">
        <f t="array" ref="DQ135">IF(ROWS(DQ$4:DQ135)&gt;DQ$1,"",INDEX('malzeme montaj'!$C$1:$C$3329,SMALL(IF('malzeme montaj'!$B$1:$B$3329=DQ$3,IF('malzeme montaj'!$C$1:$C$3329&lt;&gt;"",ROW('malzeme montaj'!$C$1:$C$3329))),ROWS(DQ$4:DQ135))))</f>
        <v/>
      </c>
      <c r="DR135" s="34" t="str">
        <f t="array" ref="DR135">IF(ROWS(DR$4:DR135)&gt;DR$1,"",INDEX('malzeme montaj'!$C$1:$C$3329,SMALL(IF('malzeme montaj'!$B$1:$B$3329=DR$3,IF('malzeme montaj'!$C$1:$C$3329&lt;&gt;"",ROW('malzeme montaj'!$C$1:$C$3329))),ROWS(DR$4:DR135))))</f>
        <v/>
      </c>
      <c r="DS135" s="34" t="str">
        <f t="array" ref="DS135">IF(ROWS(DS$4:DS135)&gt;DS$1,"",INDEX('malzeme montaj'!$C$1:$C$3329,SMALL(IF('malzeme montaj'!$B$1:$B$3329=DS$3,IF('malzeme montaj'!$C$1:$C$3329&lt;&gt;"",ROW('malzeme montaj'!$C$1:$C$3329))),ROWS(DS$4:DS135))))</f>
        <v/>
      </c>
      <c r="DT135" s="34" t="str">
        <f t="array" ref="DT135">IF(ROWS(DT$4:DT135)&gt;DT$1,"",INDEX('malzeme montaj'!$C$1:$C$3329,SMALL(IF('malzeme montaj'!$B$1:$B$3329=DT$3,IF('malzeme montaj'!$C$1:$C$3329&lt;&gt;"",ROW('malzeme montaj'!$C$1:$C$3329))),ROWS(DT$4:DT135))))</f>
        <v/>
      </c>
      <c r="DU135" s="34" t="str">
        <f t="array" ref="DU135">IF(ROWS(DU$4:DU135)&gt;DU$1,"",INDEX('malzeme montaj'!$C$1:$C$3329,SMALL(IF('malzeme montaj'!$B$1:$B$3329=DU$3,IF('malzeme montaj'!$C$1:$C$3329&lt;&gt;"",ROW('malzeme montaj'!$C$1:$C$3329))),ROWS(DU$4:DU135))))</f>
        <v/>
      </c>
      <c r="DV135" s="34" t="str">
        <f t="array" ref="DV135">IF(ROWS(DV$4:DV135)&gt;DV$1,"",INDEX('malzeme montaj'!$C$1:$C$3329,SMALL(IF('malzeme montaj'!$B$1:$B$3329=DV$3,IF('malzeme montaj'!$C$1:$C$3329&lt;&gt;"",ROW('malzeme montaj'!$C$1:$C$3329))),ROWS(DV$4:DV135))))</f>
        <v/>
      </c>
      <c r="DW135" s="34" t="str">
        <f t="array" ref="DW135">IF(ROWS(DW$4:DW135)&gt;DW$1,"",INDEX('malzeme montaj'!$C$1:$C$3329,SMALL(IF('malzeme montaj'!$B$1:$B$3329=DW$3,IF('malzeme montaj'!$C$1:$C$3329&lt;&gt;"",ROW('malzeme montaj'!$C$1:$C$3329))),ROWS(DW$4:DW135))))</f>
        <v/>
      </c>
      <c r="DX135" s="34" t="str">
        <f t="array" ref="DX135">IF(ROWS(DX$4:DX135)&gt;DX$1,"",INDEX('malzeme montaj'!$C$1:$C$3329,SMALL(IF('malzeme montaj'!$B$1:$B$3329=DX$3,IF('malzeme montaj'!$C$1:$C$3329&lt;&gt;"",ROW('malzeme montaj'!$C$1:$C$3329))),ROWS(DX$4:DX135))))</f>
        <v/>
      </c>
      <c r="DY135" s="34" t="str">
        <f t="array" ref="DY135">IF(ROWS(DY$4:DY135)&gt;DY$1,"",INDEX('malzeme montaj'!$C$1:$C$3329,SMALL(IF('malzeme montaj'!$B$1:$B$3329=DY$3,IF('malzeme montaj'!$C$1:$C$3329&lt;&gt;"",ROW('malzeme montaj'!$C$1:$C$3329))),ROWS(DY$4:DY135))))</f>
        <v/>
      </c>
      <c r="DZ135" s="34" t="str">
        <f t="array" ref="DZ135">IF(ROWS(DZ$4:DZ135)&gt;DZ$1,"",INDEX('malzeme montaj'!$C$1:$C$3329,SMALL(IF('malzeme montaj'!$B$1:$B$3329=DZ$3,IF('malzeme montaj'!$C$1:$C$3329&lt;&gt;"",ROW('malzeme montaj'!$C$1:$C$3329))),ROWS(DZ$4:DZ135))))</f>
        <v/>
      </c>
      <c r="EA135" s="34" t="str">
        <f t="array" ref="EA135">IF(ROWS(EA$4:EA135)&gt;EA$1,"",INDEX('malzeme montaj'!$C$1:$C$3329,SMALL(IF('malzeme montaj'!$B$1:$B$3329=EA$3,IF('malzeme montaj'!$C$1:$C$3329&lt;&gt;"",ROW('malzeme montaj'!$C$1:$C$3329))),ROWS(EA$4:EA135))))</f>
        <v/>
      </c>
      <c r="EB135" s="34" t="str">
        <f t="array" ref="EB135">IF(ROWS(EB$4:EB135)&gt;EB$1,"",INDEX('malzeme montaj'!$C$1:$C$3329,SMALL(IF('malzeme montaj'!$B$1:$B$3329=EB$3,IF('malzeme montaj'!$C$1:$C$3329&lt;&gt;"",ROW('malzeme montaj'!$C$1:$C$3329))),ROWS(EB$4:EB135))))</f>
        <v/>
      </c>
      <c r="EC135" s="34" t="str">
        <f t="array" ref="EC135">IF(ROWS(EC$4:EC135)&gt;EC$1,"",INDEX('malzeme montaj'!$C$1:$C$3329,SMALL(IF('malzeme montaj'!$B$1:$B$3329=EC$3,IF('malzeme montaj'!$C$1:$C$3329&lt;&gt;"",ROW('malzeme montaj'!$C$1:$C$3329))),ROWS(EC$4:EC135))))</f>
        <v/>
      </c>
      <c r="ED135" s="34" t="str">
        <f t="array" ref="ED135">IF(ROWS(ED$4:ED135)&gt;ED$1,"",INDEX('malzeme montaj'!$C$1:$C$3329,SMALL(IF('malzeme montaj'!$B$1:$B$3329=ED$3,IF('malzeme montaj'!$C$1:$C$3329&lt;&gt;"",ROW('malzeme montaj'!$C$1:$C$3329))),ROWS(ED$4:ED135))))</f>
        <v/>
      </c>
      <c r="EE135" s="34" t="str">
        <f t="array" ref="EE135">IF(ROWS(EE$4:EE135)&gt;EE$1,"",INDEX('malzeme montaj'!$C$1:$C$3329,SMALL(IF('malzeme montaj'!$B$1:$B$3329=EE$3,IF('malzeme montaj'!$C$1:$C$3329&lt;&gt;"",ROW('malzeme montaj'!$C$1:$C$3329))),ROWS(EE$4:EE135))))</f>
        <v/>
      </c>
      <c r="EF135" s="34" t="str">
        <f t="array" ref="EF135">IF(ROWS(EF$4:EF135)&gt;EF$1,"",INDEX('malzeme montaj'!$C$1:$C$3329,SMALL(IF('malzeme montaj'!$B$1:$B$3329=EF$3,IF('malzeme montaj'!$C$1:$C$3329&lt;&gt;"",ROW('malzeme montaj'!$C$1:$C$3329))),ROWS(EF$4:EF135))))</f>
        <v/>
      </c>
      <c r="EG135" s="34" t="str">
        <f t="array" ref="EG135">IF(ROWS(EG$4:EG135)&gt;EG$1,"",INDEX('malzeme montaj'!$C$1:$C$3329,SMALL(IF('malzeme montaj'!$B$1:$B$3329=EG$3,IF('malzeme montaj'!$C$1:$C$3329&lt;&gt;"",ROW('malzeme montaj'!$C$1:$C$3329))),ROWS(EG$4:EG135))))</f>
        <v/>
      </c>
      <c r="EH135" s="34" t="str">
        <f t="array" ref="EH135">IF(ROWS(EH$4:EH135)&gt;EH$1,"",INDEX('malzeme montaj'!$C$1:$C$3329,SMALL(IF('malzeme montaj'!$B$1:$B$3329=EH$3,IF('malzeme montaj'!$C$1:$C$3329&lt;&gt;"",ROW('malzeme montaj'!$C$1:$C$3329))),ROWS(EH$4:EH135))))</f>
        <v/>
      </c>
      <c r="EI135" s="34" t="str">
        <f t="array" ref="EI135">IF(ROWS(EI$4:EI135)&gt;EI$1,"",INDEX('malzeme montaj'!$C$1:$C$3329,SMALL(IF('malzeme montaj'!$B$1:$B$3329=EI$3,IF('malzeme montaj'!$C$1:$C$3329&lt;&gt;"",ROW('malzeme montaj'!$C$1:$C$3329))),ROWS(EI$4:EI135))))</f>
        <v/>
      </c>
      <c r="EJ135" s="34" t="str">
        <f t="array" ref="EJ135">IF(ROWS(EJ$4:EJ135)&gt;EJ$1,"",INDEX('malzeme montaj'!$C$1:$C$3329,SMALL(IF('malzeme montaj'!$B$1:$B$3329=EJ$3,IF('malzeme montaj'!$C$1:$C$3329&lt;&gt;"",ROW('malzeme montaj'!$C$1:$C$3329))),ROWS(EJ$4:EJ135))))</f>
        <v/>
      </c>
      <c r="EK135" s="34" t="str">
        <f t="array" ref="EK135">IF(ROWS(EK$4:EK135)&gt;EK$1,"",INDEX('malzeme montaj'!$C$1:$C$3329,SMALL(IF('malzeme montaj'!$B$1:$B$3329=EK$3,IF('malzeme montaj'!$C$1:$C$3329&lt;&gt;"",ROW('malzeme montaj'!$C$1:$C$3329))),ROWS(EK$4:EK135))))</f>
        <v/>
      </c>
      <c r="EL135" s="34" t="str">
        <f t="array" ref="EL135">IF(ROWS(EL$4:EL135)&gt;EL$1,"",INDEX('malzeme montaj'!$C$1:$C$3329,SMALL(IF('malzeme montaj'!$B$1:$B$3329=EL$3,IF('malzeme montaj'!$C$1:$C$3329&lt;&gt;"",ROW('malzeme montaj'!$C$1:$C$3329))),ROWS(EL$4:EL135))))</f>
        <v/>
      </c>
      <c r="EM135" s="34" t="str">
        <f t="array" ref="EM135">IF(ROWS(EM$4:EM135)&gt;EM$1,"",INDEX('malzeme montaj'!$C$1:$C$3329,SMALL(IF('malzeme montaj'!$B$1:$B$3329=EM$3,IF('malzeme montaj'!$C$1:$C$3329&lt;&gt;"",ROW('malzeme montaj'!$C$1:$C$3329))),ROWS(EM$4:EM135))))</f>
        <v/>
      </c>
      <c r="EN135" s="34" t="str">
        <f t="array" ref="EN135">IF(ROWS(EN$4:EN135)&gt;EN$1,"",INDEX('malzeme montaj'!$C$1:$C$3329,SMALL(IF('malzeme montaj'!$B$1:$B$3329=EN$3,IF('malzeme montaj'!$C$1:$C$3329&lt;&gt;"",ROW('malzeme montaj'!$C$1:$C$3329))),ROWS(EN$4:EN135))))</f>
        <v/>
      </c>
      <c r="EO135" s="34" t="str">
        <f t="array" ref="EO135">IF(ROWS(EO$4:EO135)&gt;EO$1,"",INDEX('malzeme montaj'!$C$1:$C$3329,SMALL(IF('malzeme montaj'!$B$1:$B$3329=EO$3,IF('malzeme montaj'!$C$1:$C$3329&lt;&gt;"",ROW('malzeme montaj'!$C$1:$C$3329))),ROWS(EO$4:EO135))))</f>
        <v/>
      </c>
      <c r="EP135" s="34" t="str">
        <f t="array" ref="EP135">IF(ROWS(EP$4:EP135)&gt;EP$1,"",INDEX('malzeme montaj'!$C$1:$C$3329,SMALL(IF('malzeme montaj'!$B$1:$B$3329=EP$3,IF('malzeme montaj'!$C$1:$C$3329&lt;&gt;"",ROW('malzeme montaj'!$C$1:$C$3329))),ROWS(EP$4:EP135))))</f>
        <v/>
      </c>
      <c r="EQ135" s="34" t="str">
        <f t="array" ref="EQ135">IF(ROWS(EQ$4:EQ135)&gt;EQ$1,"",INDEX('malzeme montaj'!$C$1:$C$3329,SMALL(IF('malzeme montaj'!$B$1:$B$3329=EQ$3,IF('malzeme montaj'!$C$1:$C$3329&lt;&gt;"",ROW('malzeme montaj'!$C$1:$C$3329))),ROWS(EQ$4:EQ135))))</f>
        <v/>
      </c>
      <c r="ER135" s="34" t="str">
        <f t="array" ref="ER135">IF(ROWS(ER$4:ER135)&gt;ER$1,"",INDEX('malzeme montaj'!$C$1:$C$3329,SMALL(IF('malzeme montaj'!$B$1:$B$3329=ER$3,IF('malzeme montaj'!$C$1:$C$3329&lt;&gt;"",ROW('malzeme montaj'!$C$1:$C$3329))),ROWS(ER$4:ER135))))</f>
        <v/>
      </c>
      <c r="ES135" s="34" t="str">
        <f t="array" ref="ES135">IF(ROWS(ES$4:ES135)&gt;ES$1,"",INDEX('malzeme montaj'!$C$1:$C$3329,SMALL(IF('malzeme montaj'!$B$1:$B$3329=ES$3,IF('malzeme montaj'!$C$1:$C$3329&lt;&gt;"",ROW('malzeme montaj'!$C$1:$C$3329))),ROWS(ES$4:ES135))))</f>
        <v/>
      </c>
      <c r="ET135" s="34" t="str">
        <f t="array" ref="ET135">IF(ROWS(ET$4:ET135)&gt;ET$1,"",INDEX('malzeme montaj'!$C$1:$C$3329,SMALL(IF('malzeme montaj'!$B$1:$B$3329=ET$3,IF('malzeme montaj'!$C$1:$C$3329&lt;&gt;"",ROW('malzeme montaj'!$C$1:$C$3329))),ROWS(ET$4:ET135))))</f>
        <v/>
      </c>
      <c r="EU135" s="34" t="str">
        <f t="array" ref="EU135">IF(ROWS(EU$4:EU135)&gt;EU$1,"",INDEX('malzeme montaj'!$C$1:$C$3329,SMALL(IF('malzeme montaj'!$B$1:$B$3329=EU$3,IF('malzeme montaj'!$C$1:$C$3329&lt;&gt;"",ROW('malzeme montaj'!$C$1:$C$3329))),ROWS(EU$4:EU135))))</f>
        <v/>
      </c>
      <c r="EV135" s="34" t="str">
        <f t="array" ref="EV135">IF(ROWS(EV$4:EV135)&gt;EV$1,"",INDEX('malzeme montaj'!$C$1:$C$3329,SMALL(IF('malzeme montaj'!$B$1:$B$3329=EV$3,IF('malzeme montaj'!$C$1:$C$3329&lt;&gt;"",ROW('malzeme montaj'!$C$1:$C$3329))),ROWS(EV$4:EV135))))</f>
        <v/>
      </c>
      <c r="EW135" s="34" t="str">
        <f t="array" ref="EW135">IF(ROWS(EW$4:EW135)&gt;EW$1,"",INDEX('malzeme montaj'!$C$1:$C$3329,SMALL(IF('malzeme montaj'!$B$1:$B$3329=EW$3,IF('malzeme montaj'!$C$1:$C$3329&lt;&gt;"",ROW('malzeme montaj'!$C$1:$C$3329))),ROWS(EW$4:EW135))))</f>
        <v/>
      </c>
    </row>
    <row r="136" spans="1:153" ht="12.75" customHeight="1">
      <c r="A136" s="38" t="str">
        <f t="array" ref="A136">IF(ROWS(A$4:A136)&gt;A$1,"",INDEX('malzeme montaj'!$C$1:$C$3329,SMALL(IF('malzeme montaj'!$B$1:$B$3329=A$3,IF('malzeme montaj'!$C$1:$C$3329&lt;&gt;"",ROW('malzeme montaj'!$C$1:$C$3329))),ROWS(A$4:A136))))</f>
        <v/>
      </c>
      <c r="B136" s="38" t="str">
        <f t="array" ref="B136">IF(ROWS(B$4:B136)&gt;B$1,"",INDEX('malzeme montaj'!$C$1:$C$3329,SMALL(IF('malzeme montaj'!$B$1:$B$3329=B$3,IF('malzeme montaj'!$C$1:$C$3329&lt;&gt;"",ROW('malzeme montaj'!$C$1:$C$3329))),ROWS(B$4:B136))))</f>
        <v/>
      </c>
      <c r="C136" s="38" t="str">
        <f t="array" ref="C136">IF(ROWS(C$4:C136)&gt;C$1,"",INDEX('malzeme montaj'!$C$1:$C$3329,SMALL(IF('malzeme montaj'!$B$1:$B$3329=C$3,IF('malzeme montaj'!$C$1:$C$3329&lt;&gt;"",ROW('malzeme montaj'!$C$1:$C$3329))),ROWS(C$4:C136))))</f>
        <v/>
      </c>
      <c r="D136" s="38" t="str">
        <f t="array" ref="D136">IF(ROWS(D$4:D136)&gt;D$1,"",INDEX('malzeme montaj'!$C$1:$C$3329,SMALL(IF('malzeme montaj'!$B$1:$B$3329=D$3,IF('malzeme montaj'!$C$1:$C$3329&lt;&gt;"",ROW('malzeme montaj'!$C$1:$C$3329))),ROWS(D$4:D136))))</f>
        <v/>
      </c>
      <c r="E136" s="38" t="str">
        <f t="array" ref="E136">IF(ROWS(E$4:E136)&gt;E$1,"",INDEX('malzeme montaj'!$C$1:$C$3329,SMALL(IF('malzeme montaj'!$B$1:$B$3329=E$3,IF('malzeme montaj'!$C$1:$C$3329&lt;&gt;"",ROW('malzeme montaj'!$C$1:$C$3329))),ROWS(E$4:E136))))</f>
        <v/>
      </c>
      <c r="F136" s="38" t="str">
        <f t="array" ref="F136">IF(ROWS(F$4:F136)&gt;F$1,"",INDEX('malzeme montaj'!$C$1:$C$3329,SMALL(IF('malzeme montaj'!$B$1:$B$3329=F$3,IF('malzeme montaj'!$C$1:$C$3329&lt;&gt;"",ROW('malzeme montaj'!$C$1:$C$3329))),ROWS(F$4:F136))))</f>
        <v/>
      </c>
      <c r="G136" s="38" t="str">
        <f t="array" ref="G136">IF(ROWS(G$4:G136)&gt;G$1,"",INDEX('malzeme montaj'!$C$1:$C$3329,SMALL(IF('malzeme montaj'!$B$1:$B$3329=G$3,IF('malzeme montaj'!$C$1:$C$3329&lt;&gt;"",ROW('malzeme montaj'!$C$1:$C$3329))),ROWS(G$4:G136))))</f>
        <v/>
      </c>
      <c r="H136" s="38" t="str">
        <f t="array" ref="H136">IF(ROWS(H$4:H136)&gt;H$1,"",INDEX('malzeme montaj'!$C$1:$C$3329,SMALL(IF('malzeme montaj'!$B$1:$B$3329=H$3,IF('malzeme montaj'!$C$1:$C$3329&lt;&gt;"",ROW('malzeme montaj'!$C$1:$C$3329))),ROWS(H$4:H136))))</f>
        <v/>
      </c>
      <c r="I136" s="38" t="str">
        <f t="array" ref="I136">IF(ROWS(I$4:I136)&gt;I$1,"",INDEX('malzeme montaj'!$C$1:$C$3329,SMALL(IF('malzeme montaj'!$B$1:$B$3329=I$3,IF('malzeme montaj'!$C$1:$C$3329&lt;&gt;"",ROW('malzeme montaj'!$C$1:$C$3329))),ROWS(I$4:I136))))</f>
        <v/>
      </c>
      <c r="J136" s="38" t="str">
        <f t="array" ref="J136">IF(ROWS(J$4:J136)&gt;J$1,"",INDEX('malzeme montaj'!$C$1:$C$3329,SMALL(IF('malzeme montaj'!$B$1:$B$3329=J$3,IF('malzeme montaj'!$C$1:$C$3329&lt;&gt;"",ROW('malzeme montaj'!$C$1:$C$3329))),ROWS(J$4:J136))))</f>
        <v/>
      </c>
      <c r="K136" s="38" t="str">
        <f t="array" ref="K136">IF(ROWS(K$4:K136)&gt;K$1,"",INDEX('malzeme montaj'!$C$1:$C$3329,SMALL(IF('malzeme montaj'!$B$1:$B$3329=K$3,IF('malzeme montaj'!$C$1:$C$3329&lt;&gt;"",ROW('malzeme montaj'!$C$1:$C$3329))),ROWS(K$4:K136))))</f>
        <v/>
      </c>
      <c r="L136" s="38" t="str">
        <f t="array" ref="L136">IF(ROWS(L$4:L136)&gt;L$1,"",INDEX('malzeme montaj'!$C$1:$C$3329,SMALL(IF('malzeme montaj'!$B$1:$B$3329=L$3,IF('malzeme montaj'!$C$1:$C$3329&lt;&gt;"",ROW('malzeme montaj'!$C$1:$C$3329))),ROWS(L$4:L136))))</f>
        <v/>
      </c>
      <c r="M136" s="38" t="str">
        <f t="array" ref="M136">IF(ROWS(M$4:M136)&gt;M$1,"",INDEX('malzeme montaj'!$C$1:$C$3329,SMALL(IF('malzeme montaj'!$B$1:$B$3329=M$3,IF('malzeme montaj'!$C$1:$C$3329&lt;&gt;"",ROW('malzeme montaj'!$C$1:$C$3329))),ROWS(M$4:M136))))</f>
        <v/>
      </c>
      <c r="N136" s="38" t="str">
        <f t="array" ref="N136">IF(ROWS(N$4:N136)&gt;N$1,"",INDEX('malzeme montaj'!$C$1:$C$3329,SMALL(IF('malzeme montaj'!$B$1:$B$3329=N$3,IF('malzeme montaj'!$C$1:$C$3329&lt;&gt;"",ROW('malzeme montaj'!$C$1:$C$3329))),ROWS(N$4:N136))))</f>
        <v/>
      </c>
      <c r="O136" s="38" t="str">
        <f t="array" ref="O136">IF(ROWS(O$4:O136)&gt;O$1,"",INDEX('malzeme montaj'!$C$1:$C$3329,SMALL(IF('malzeme montaj'!$B$1:$B$3329=O$3,IF('malzeme montaj'!$C$1:$C$3329&lt;&gt;"",ROW('malzeme montaj'!$C$1:$C$3329))),ROWS(O$4:O136))))</f>
        <v/>
      </c>
      <c r="P136" s="38" t="str">
        <f t="array" ref="P136">IF(ROWS(P$4:P136)&gt;P$1,"",INDEX('malzeme montaj'!$C$1:$C$3329,SMALL(IF('malzeme montaj'!$B$1:$B$3329=P$3,IF('malzeme montaj'!$C$1:$C$3329&lt;&gt;"",ROW('malzeme montaj'!$C$1:$C$3329))),ROWS(P$4:P136))))</f>
        <v/>
      </c>
      <c r="Q136" s="38" t="str">
        <f t="array" ref="Q136">IF(ROWS(Q$4:Q136)&gt;Q$1,"",INDEX('malzeme montaj'!$C$1:$C$3329,SMALL(IF('malzeme montaj'!$B$1:$B$3329=Q$3,IF('malzeme montaj'!$C$1:$C$3329&lt;&gt;"",ROW('malzeme montaj'!$C$1:$C$3329))),ROWS(Q$4:Q136))))</f>
        <v/>
      </c>
      <c r="R136" s="38" t="str">
        <f t="array" ref="R136">IF(ROWS(R$4:R136)&gt;R$1,"",INDEX('malzeme montaj'!$C$1:$C$3329,SMALL(IF('malzeme montaj'!$B$1:$B$3329=R$3,IF('malzeme montaj'!$C$1:$C$3329&lt;&gt;"",ROW('malzeme montaj'!$C$1:$C$3329))),ROWS(R$4:R136))))</f>
        <v/>
      </c>
      <c r="S136" s="38" t="str">
        <f t="array" ref="S136">IF(ROWS(S$4:S136)&gt;S$1,"",INDEX('malzeme montaj'!$C$1:$C$3329,SMALL(IF('malzeme montaj'!$B$1:$B$3329=S$3,IF('malzeme montaj'!$C$1:$C$3329&lt;&gt;"",ROW('malzeme montaj'!$C$1:$C$3329))),ROWS(S$4:S136))))</f>
        <v/>
      </c>
      <c r="T136" s="38" t="str">
        <f t="array" ref="T136">IF(ROWS(T$4:T136)&gt;T$1,"",INDEX('malzeme montaj'!$C$1:$C$3329,SMALL(IF('malzeme montaj'!$B$1:$B$3329=T$3,IF('malzeme montaj'!$C$1:$C$3329&lt;&gt;"",ROW('malzeme montaj'!$C$1:$C$3329))),ROWS(T$4:T136))))</f>
        <v/>
      </c>
      <c r="U136" s="38" t="str">
        <f t="array" ref="U136">IF(ROWS(U$4:U136)&gt;U$1,"",INDEX('malzeme montaj'!$C$1:$C$3329,SMALL(IF('malzeme montaj'!$B$1:$B$3329=U$3,IF('malzeme montaj'!$C$1:$C$3329&lt;&gt;"",ROW('malzeme montaj'!$C$1:$C$3329))),ROWS(U$4:U136))))</f>
        <v/>
      </c>
      <c r="V136" s="38" t="str">
        <f t="array" ref="V136">IF(ROWS(V$4:V136)&gt;V$1,"",INDEX('malzeme montaj'!$C$1:$C$3329,SMALL(IF('malzeme montaj'!$B$1:$B$3329=V$3,IF('malzeme montaj'!$C$1:$C$3329&lt;&gt;"",ROW('malzeme montaj'!$C$1:$C$3329))),ROWS(V$4:V136))))</f>
        <v/>
      </c>
      <c r="W136" s="38" t="str">
        <f t="array" ref="W136">IF(ROWS(W$4:W136)&gt;W$1,"",INDEX('malzeme montaj'!$C$1:$C$3329,SMALL(IF('malzeme montaj'!$B$1:$B$3329=W$3,IF('malzeme montaj'!$C$1:$C$3329&lt;&gt;"",ROW('malzeme montaj'!$C$1:$C$3329))),ROWS(W$4:W136))))</f>
        <v/>
      </c>
      <c r="X136" s="38" t="str">
        <f t="array" ref="X136">IF(ROWS(X$4:X136)&gt;X$1,"",INDEX('malzeme montaj'!$C$1:$C$3329,SMALL(IF('malzeme montaj'!$B$1:$B$3329=X$3,IF('malzeme montaj'!$C$1:$C$3329&lt;&gt;"",ROW('malzeme montaj'!$C$1:$C$3329))),ROWS(X$4:X136))))</f>
        <v/>
      </c>
      <c r="Y136" s="38" t="str">
        <f t="array" ref="Y136">IF(ROWS(Y$4:Y136)&gt;Y$1,"",INDEX('malzeme montaj'!$C$1:$C$3329,SMALL(IF('malzeme montaj'!$B$1:$B$3329=Y$3,IF('malzeme montaj'!$C$1:$C$3329&lt;&gt;"",ROW('malzeme montaj'!$C$1:$C$3329))),ROWS(Y$4:Y136))))</f>
        <v/>
      </c>
      <c r="Z136" s="38" t="str">
        <f t="array" ref="Z136">IF(ROWS(Z$4:Z136)&gt;Z$1,"",INDEX('malzeme montaj'!$C$1:$C$3329,SMALL(IF('malzeme montaj'!$B$1:$B$3329=Z$3,IF('malzeme montaj'!$C$1:$C$3329&lt;&gt;"",ROW('malzeme montaj'!$C$1:$C$3329))),ROWS(Z$4:Z136))))</f>
        <v/>
      </c>
      <c r="AA136" s="38" t="str">
        <f t="array" ref="AA136">IF(ROWS(AA$4:AA136)&gt;AA$1,"",INDEX('malzeme montaj'!$C$1:$C$3329,SMALL(IF('malzeme montaj'!$B$1:$B$3329=AA$3,IF('malzeme montaj'!$C$1:$C$3329&lt;&gt;"",ROW('malzeme montaj'!$C$1:$C$3329))),ROWS(AA$4:AA136))))</f>
        <v/>
      </c>
      <c r="AB136" s="38" t="str">
        <f t="array" ref="AB136">IF(ROWS(AB$4:AB136)&gt;AB$1,"",INDEX('malzeme montaj'!$C$1:$C$3329,SMALL(IF('malzeme montaj'!$B$1:$B$3329=AB$3,IF('malzeme montaj'!$C$1:$C$3329&lt;&gt;"",ROW('malzeme montaj'!$C$1:$C$3329))),ROWS(AB$4:AB136))))</f>
        <v/>
      </c>
      <c r="AC136" s="38" t="str">
        <f t="array" ref="AC136">IF(ROWS(AC$4:AC136)&gt;AC$1,"",INDEX('malzeme montaj'!$C$1:$C$3329,SMALL(IF('malzeme montaj'!$B$1:$B$3329=AC$3,IF('malzeme montaj'!$C$1:$C$3329&lt;&gt;"",ROW('malzeme montaj'!$C$1:$C$3329))),ROWS(AC$4:AC136))))</f>
        <v/>
      </c>
      <c r="AD136" s="38" t="str">
        <f t="array" ref="AD136">IF(ROWS(AD$4:AD136)&gt;AD$1,"",INDEX('malzeme montaj'!$C$1:$C$3329,SMALL(IF('malzeme montaj'!$B$1:$B$3329=AD$3,IF('malzeme montaj'!$C$1:$C$3329&lt;&gt;"",ROW('malzeme montaj'!$C$1:$C$3329))),ROWS(AD$4:AD136))))</f>
        <v/>
      </c>
      <c r="AE136" s="38" t="str">
        <f t="array" ref="AE136">IF(ROWS(AE$4:AE136)&gt;AE$1,"",INDEX('malzeme montaj'!$C$1:$C$3329,SMALL(IF('malzeme montaj'!$B$1:$B$3329=AE$3,IF('malzeme montaj'!$C$1:$C$3329&lt;&gt;"",ROW('malzeme montaj'!$C$1:$C$3329))),ROWS(AE$4:AE136))))</f>
        <v/>
      </c>
      <c r="AF136" s="38" t="str">
        <f t="array" ref="AF136">IF(ROWS(AF$4:AF136)&gt;AF$1,"",INDEX('malzeme montaj'!$C$1:$C$3329,SMALL(IF('malzeme montaj'!$B$1:$B$3329=AF$3,IF('malzeme montaj'!$C$1:$C$3329&lt;&gt;"",ROW('malzeme montaj'!$C$1:$C$3329))),ROWS(AF$4:AF136))))</f>
        <v/>
      </c>
      <c r="AG136" s="38" t="str">
        <f t="array" ref="AG136">IF(ROWS(AG$4:AG136)&gt;AG$1,"",INDEX('malzeme montaj'!$C$1:$C$3329,SMALL(IF('malzeme montaj'!$B$1:$B$3329=AG$3,IF('malzeme montaj'!$C$1:$C$3329&lt;&gt;"",ROW('malzeme montaj'!$C$1:$C$3329))),ROWS(AG$4:AG136))))</f>
        <v/>
      </c>
      <c r="AH136" s="38" t="str">
        <f t="array" ref="AH136">IF(ROWS(AH$4:AH136)&gt;AH$1,"",INDEX('malzeme montaj'!$C$1:$C$3329,SMALL(IF('malzeme montaj'!$B$1:$B$3329=AH$3,IF('malzeme montaj'!$C$1:$C$3329&lt;&gt;"",ROW('malzeme montaj'!$C$1:$C$3329))),ROWS(AH$4:AH136))))</f>
        <v/>
      </c>
      <c r="AI136" s="38" t="str">
        <f t="array" ref="AI136">IF(ROWS(AI$4:AI136)&gt;AI$1,"",INDEX('malzeme montaj'!$C$1:$C$3329,SMALL(IF('malzeme montaj'!$B$1:$B$3329=AI$3,IF('malzeme montaj'!$C$1:$C$3329&lt;&gt;"",ROW('malzeme montaj'!$C$1:$C$3329))),ROWS(AI$4:AI136))))</f>
        <v/>
      </c>
      <c r="AJ136" s="38" t="str">
        <f t="array" ref="AJ136">IF(ROWS(AJ$4:AJ136)&gt;AJ$1,"",INDEX('malzeme montaj'!$C$1:$C$3329,SMALL(IF('malzeme montaj'!$B$1:$B$3329=AJ$3,IF('malzeme montaj'!$C$1:$C$3329&lt;&gt;"",ROW('malzeme montaj'!$C$1:$C$3329))),ROWS(AJ$4:AJ136))))</f>
        <v/>
      </c>
      <c r="AK136" s="38" t="str">
        <f t="array" ref="AK136">IF(ROWS(AK$4:AK136)&gt;AK$1,"",INDEX('malzeme montaj'!$C$1:$C$3329,SMALL(IF('malzeme montaj'!$B$1:$B$3329=AK$3,IF('malzeme montaj'!$C$1:$C$3329&lt;&gt;"",ROW('malzeme montaj'!$C$1:$C$3329))),ROWS(AK$4:AK136))))</f>
        <v/>
      </c>
      <c r="AL136" s="38" t="str">
        <f t="array" ref="AL136">IF(ROWS(AL$4:AL136)&gt;AL$1,"",INDEX('malzeme montaj'!$C$1:$C$3329,SMALL(IF('malzeme montaj'!$B$1:$B$3329=AL$3,IF('malzeme montaj'!$C$1:$C$3329&lt;&gt;"",ROW('malzeme montaj'!$C$1:$C$3329))),ROWS(AL$4:AL136))))</f>
        <v/>
      </c>
      <c r="AM136" s="38" t="str">
        <f t="array" ref="AM136">IF(ROWS(AM$4:AM136)&gt;AM$1,"",INDEX('malzeme montaj'!$C$1:$C$3329,SMALL(IF('malzeme montaj'!$B$1:$B$3329=AM$3,IF('malzeme montaj'!$C$1:$C$3329&lt;&gt;"",ROW('malzeme montaj'!$C$1:$C$3329))),ROWS(AM$4:AM136))))</f>
        <v/>
      </c>
      <c r="AN136" s="38" t="str">
        <f t="array" ref="AN136">IF(ROWS(AN$4:AN136)&gt;AN$1,"",INDEX('malzeme montaj'!$C$1:$C$3329,SMALL(IF('malzeme montaj'!$B$1:$B$3329=AN$3,IF('malzeme montaj'!$C$1:$C$3329&lt;&gt;"",ROW('malzeme montaj'!$C$1:$C$3329))),ROWS(AN$4:AN136))))</f>
        <v/>
      </c>
      <c r="AO136" s="38" t="str">
        <f t="array" ref="AO136">IF(ROWS(AO$4:AO136)&gt;AO$1,"",INDEX('malzeme montaj'!$C$1:$C$3329,SMALL(IF('malzeme montaj'!$B$1:$B$3329=AO$3,IF('malzeme montaj'!$C$1:$C$3329&lt;&gt;"",ROW('malzeme montaj'!$C$1:$C$3329))),ROWS(AO$4:AO136))))</f>
        <v/>
      </c>
      <c r="AP136" s="38" t="str">
        <f t="array" ref="AP136">IF(ROWS(AP$4:AP136)&gt;AP$1,"",INDEX('malzeme montaj'!$C$1:$C$3329,SMALL(IF('malzeme montaj'!$B$1:$B$3329=AP$3,IF('malzeme montaj'!$C$1:$C$3329&lt;&gt;"",ROW('malzeme montaj'!$C$1:$C$3329))),ROWS(AP$4:AP136))))</f>
        <v/>
      </c>
      <c r="AQ136" s="38" t="str">
        <f t="array" ref="AQ136">IF(ROWS(AQ$4:AQ136)&gt;AQ$1,"",INDEX('malzeme montaj'!$C$1:$C$3329,SMALL(IF('malzeme montaj'!$B$1:$B$3329=AQ$3,IF('malzeme montaj'!$C$1:$C$3329&lt;&gt;"",ROW('malzeme montaj'!$C$1:$C$3329))),ROWS(AQ$4:AQ136))))</f>
        <v/>
      </c>
      <c r="AR136" s="38" t="str">
        <f t="array" ref="AR136">IF(ROWS(AR$4:AR136)&gt;AR$1,"",INDEX('malzeme montaj'!$C$1:$C$3329,SMALL(IF('malzeme montaj'!$B$1:$B$3329=AR$3,IF('malzeme montaj'!$C$1:$C$3329&lt;&gt;"",ROW('malzeme montaj'!$C$1:$C$3329))),ROWS(AR$4:AR136))))</f>
        <v/>
      </c>
      <c r="AS136" s="38" t="str">
        <f t="array" ref="AS136">IF(ROWS(AS$4:AS136)&gt;AS$1,"",INDEX('malzeme montaj'!$C$1:$C$3329,SMALL(IF('malzeme montaj'!$B$1:$B$3329=AS$3,IF('malzeme montaj'!$C$1:$C$3329&lt;&gt;"",ROW('malzeme montaj'!$C$1:$C$3329))),ROWS(AS$4:AS136))))</f>
        <v/>
      </c>
      <c r="AT136" s="38" t="str">
        <f t="array" ref="AT136">IF(ROWS(AT$4:AT136)&gt;AT$1,"",INDEX('malzeme montaj'!$C$1:$C$3329,SMALL(IF('malzeme montaj'!$B$1:$B$3329=AT$3,IF('malzeme montaj'!$C$1:$C$3329&lt;&gt;"",ROW('malzeme montaj'!$C$1:$C$3329))),ROWS(AT$4:AT136))))</f>
        <v/>
      </c>
      <c r="AU136" s="38" t="str">
        <f t="array" ref="AU136">IF(ROWS(AU$4:AU136)&gt;AU$1,"",INDEX('malzeme montaj'!$C$1:$C$3329,SMALL(IF('malzeme montaj'!$B$1:$B$3329=AU$3,IF('malzeme montaj'!$C$1:$C$3329&lt;&gt;"",ROW('malzeme montaj'!$C$1:$C$3329))),ROWS(AU$4:AU136))))</f>
        <v/>
      </c>
      <c r="AV136" s="38" t="str">
        <f t="array" ref="AV136">IF(ROWS(AV$4:AV136)&gt;AV$1,"",INDEX('malzeme montaj'!$C$1:$C$3329,SMALL(IF('malzeme montaj'!$B$1:$B$3329=AV$3,IF('malzeme montaj'!$C$1:$C$3329&lt;&gt;"",ROW('malzeme montaj'!$C$1:$C$3329))),ROWS(AV$4:AV136))))</f>
        <v/>
      </c>
      <c r="AW136" s="38" t="str">
        <f t="array" ref="AW136">IF(ROWS(AW$4:AW136)&gt;AW$1,"",INDEX('malzeme montaj'!$C$1:$C$3329,SMALL(IF('malzeme montaj'!$B$1:$B$3329=AW$3,IF('malzeme montaj'!$C$1:$C$3329&lt;&gt;"",ROW('malzeme montaj'!$C$1:$C$3329))),ROWS(AW$4:AW136))))</f>
        <v/>
      </c>
      <c r="AX136" s="38" t="str">
        <f t="array" ref="AX136">IF(ROWS(AX$4:AX136)&gt;AX$1,"",INDEX('malzeme montaj'!$C$1:$C$3329,SMALL(IF('malzeme montaj'!$B$1:$B$3329=AX$3,IF('malzeme montaj'!$C$1:$C$3329&lt;&gt;"",ROW('malzeme montaj'!$C$1:$C$3329))),ROWS(AX$4:AX136))))</f>
        <v/>
      </c>
      <c r="AY136" s="38" t="str">
        <f t="array" ref="AY136">IF(ROWS(AY$4:AY136)&gt;AY$1,"",INDEX('malzeme montaj'!$C$1:$C$3329,SMALL(IF('malzeme montaj'!$B$1:$B$3329=AY$3,IF('malzeme montaj'!$C$1:$C$3329&lt;&gt;"",ROW('malzeme montaj'!$C$1:$C$3329))),ROWS(AY$4:AY136))))</f>
        <v/>
      </c>
      <c r="AZ136" s="38" t="str">
        <f t="array" ref="AZ136">IF(ROWS(AZ$4:AZ136)&gt;AZ$1,"",INDEX('malzeme montaj'!$C$1:$C$3329,SMALL(IF('malzeme montaj'!$B$1:$B$3329=AZ$3,IF('malzeme montaj'!$C$1:$C$3329&lt;&gt;"",ROW('malzeme montaj'!$C$1:$C$3329))),ROWS(AZ$4:AZ136))))</f>
        <v/>
      </c>
      <c r="BA136" s="38" t="str">
        <f t="array" ref="BA136">IF(ROWS(BA$4:BA136)&gt;BA$1,"",INDEX('malzeme montaj'!$C$1:$C$3329,SMALL(IF('malzeme montaj'!$B$1:$B$3329=BA$3,IF('malzeme montaj'!$C$1:$C$3329&lt;&gt;"",ROW('malzeme montaj'!$C$1:$C$3329))),ROWS(BA$4:BA136))))</f>
        <v/>
      </c>
      <c r="BB136" s="38" t="str">
        <f t="array" ref="BB136">IF(ROWS(BB$4:BB136)&gt;BB$1,"",INDEX('malzeme montaj'!$C$1:$C$3329,SMALL(IF('malzeme montaj'!$B$1:$B$3329=BB$3,IF('malzeme montaj'!$C$1:$C$3329&lt;&gt;"",ROW('malzeme montaj'!$C$1:$C$3329))),ROWS(BB$4:BB136))))</f>
        <v/>
      </c>
      <c r="BC136" s="38" t="str">
        <f t="array" ref="BC136">IF(ROWS(BC$4:BC136)&gt;BC$1,"",INDEX('malzeme montaj'!$C$1:$C$3329,SMALL(IF('malzeme montaj'!$B$1:$B$3329=BC$3,IF('malzeme montaj'!$C$1:$C$3329&lt;&gt;"",ROW('malzeme montaj'!$C$1:$C$3329))),ROWS(BC$4:BC136))))</f>
        <v/>
      </c>
      <c r="BD136" s="38" t="str">
        <f t="array" ref="BD136">IF(ROWS(BD$4:BD136)&gt;BD$1,"",INDEX('malzeme montaj'!$C$1:$C$3329,SMALL(IF('malzeme montaj'!$B$1:$B$3329=BD$3,IF('malzeme montaj'!$C$1:$C$3329&lt;&gt;"",ROW('malzeme montaj'!$C$1:$C$3329))),ROWS(BD$4:BD136))))</f>
        <v/>
      </c>
      <c r="BE136" s="38"/>
      <c r="BF136" s="38" t="str">
        <f t="array" ref="BF136">IF(ROWS(BF$4:BF136)&gt;BF$1,"",INDEX('malzeme montaj'!$C$1:$C$3329,SMALL(IF('malzeme montaj'!$B$1:$B$3329=BF$3,IF('malzeme montaj'!$C$1:$C$3329&lt;&gt;"",ROW('malzeme montaj'!$C$1:$C$3329))),ROWS(BF$4:BF136))))</f>
        <v/>
      </c>
      <c r="BG136" s="38" t="str">
        <f t="array" ref="BG136">IF(ROWS(BG$4:BG136)&gt;BG$1,"",INDEX('malzeme montaj'!$C$1:$C$3329,SMALL(IF('malzeme montaj'!$B$1:$B$3329=BG$3,IF('malzeme montaj'!$C$1:$C$3329&lt;&gt;"",ROW('malzeme montaj'!$C$1:$C$3329))),ROWS(BG$4:BG136))))</f>
        <v/>
      </c>
      <c r="BH136" s="38" t="str">
        <f t="array" ref="BH136">IF(ROWS(BH$4:BH136)&gt;BH$1,"",INDEX('malzeme montaj'!$C$1:$C$3329,SMALL(IF('malzeme montaj'!$B$1:$B$3329=BH$3,IF('malzeme montaj'!$C$1:$C$3329&lt;&gt;"",ROW('malzeme montaj'!$C$1:$C$3329))),ROWS(BH$4:BH136))))</f>
        <v/>
      </c>
      <c r="BI136" s="38" t="str">
        <f t="array" ref="BI136">IF(ROWS(BI$4:BI136)&gt;BI$1,"",INDEX('malzeme montaj'!$C$1:$C$3329,SMALL(IF('malzeme montaj'!$B$1:$B$3329=BI$3,IF('malzeme montaj'!$C$1:$C$3329&lt;&gt;"",ROW('malzeme montaj'!$C$1:$C$3329))),ROWS(BI$4:BI136))))</f>
        <v/>
      </c>
      <c r="BJ136" s="38" t="str">
        <f t="array" ref="BJ136">IF(ROWS(BJ$4:BJ136)&gt;BJ$1,"",INDEX('malzeme montaj'!$C$1:$C$3329,SMALL(IF('malzeme montaj'!$B$1:$B$3329=BJ$3,IF('malzeme montaj'!$C$1:$C$3329&lt;&gt;"",ROW('malzeme montaj'!$C$1:$C$3329))),ROWS(BJ$4:BJ136))))</f>
        <v/>
      </c>
      <c r="BK136" s="38" t="str">
        <f t="array" ref="BK136">IF(ROWS(BK$4:BK136)&gt;BK$1,"",INDEX('malzeme montaj'!$C$1:$C$3329,SMALL(IF('malzeme montaj'!$B$1:$B$3329=BK$3,IF('malzeme montaj'!$C$1:$C$3329&lt;&gt;"",ROW('malzeme montaj'!$C$1:$C$3329))),ROWS(BK$4:BK136))))</f>
        <v/>
      </c>
      <c r="BL136" s="38" t="str">
        <f t="array" ref="BL136">IF(ROWS(BL$4:BL136)&gt;BL$1,"",INDEX('malzeme montaj'!$C$1:$C$3329,SMALL(IF('malzeme montaj'!$B$1:$B$3329=BL$3,IF('malzeme montaj'!$C$1:$C$3329&lt;&gt;"",ROW('malzeme montaj'!$C$1:$C$3329))),ROWS(BL$4:BL136))))</f>
        <v/>
      </c>
      <c r="BM136" s="38" t="str">
        <f t="array" ref="BM136">IF(ROWS(BM$4:BM136)&gt;BM$1,"",INDEX('malzeme montaj'!$C$1:$C$3329,SMALL(IF('malzeme montaj'!$B$1:$B$3329=BM$3,IF('malzeme montaj'!$C$1:$C$3329&lt;&gt;"",ROW('malzeme montaj'!$C$1:$C$3329))),ROWS(BM$4:BM136))))</f>
        <v/>
      </c>
      <c r="BN136" s="38" t="str">
        <f t="array" ref="BN136">IF(ROWS(BN$4:BN136)&gt;BN$1,"",INDEX('malzeme montaj'!$C$1:$C$3329,SMALL(IF('malzeme montaj'!$B$1:$B$3329=BN$3,IF('malzeme montaj'!$C$1:$C$3329&lt;&gt;"",ROW('malzeme montaj'!$C$1:$C$3329))),ROWS(BN$4:BN136))))</f>
        <v/>
      </c>
      <c r="BO136" s="38" t="str">
        <f t="array" ref="BO136">IF(ROWS(BO$4:BO136)&gt;BO$1,"",INDEX('malzeme montaj'!$C$1:$C$3329,SMALL(IF('malzeme montaj'!$B$1:$B$3329=BO$3,IF('malzeme montaj'!$C$1:$C$3329&lt;&gt;"",ROW('malzeme montaj'!$C$1:$C$3329))),ROWS(BO$4:BO136))))</f>
        <v/>
      </c>
      <c r="BP136" s="38" t="str">
        <f t="array" ref="BP136">IF(ROWS(BP$4:BP136)&gt;BP$1,"",INDEX('malzeme montaj'!$C$1:$C$3329,SMALL(IF('malzeme montaj'!$B$1:$B$3329=BP$3,IF('malzeme montaj'!$C$1:$C$3329&lt;&gt;"",ROW('malzeme montaj'!$C$1:$C$3329))),ROWS(BP$4:BP136))))</f>
        <v/>
      </c>
      <c r="BQ136" s="38" t="str">
        <f t="array" ref="BQ136">IF(ROWS(BQ$4:BQ136)&gt;BQ$1,"",INDEX('malzeme montaj'!$C$1:$C$3329,SMALL(IF('malzeme montaj'!$B$1:$B$3329=BQ$3,IF('malzeme montaj'!$C$1:$C$3329&lt;&gt;"",ROW('malzeme montaj'!$C$1:$C$3329))),ROWS(BQ$4:BQ136))))</f>
        <v/>
      </c>
      <c r="BR136" s="38" t="str">
        <f t="array" ref="BR136">IF(ROWS(BR$4:BR136)&gt;BR$1,"",INDEX('malzeme montaj'!$C$1:$C$3329,SMALL(IF('malzeme montaj'!$B$1:$B$3329=BR$3,IF('malzeme montaj'!$C$1:$C$3329&lt;&gt;"",ROW('malzeme montaj'!$C$1:$C$3329))),ROWS(BR$4:BR136))))</f>
        <v/>
      </c>
      <c r="BS136" s="38" t="str">
        <f t="array" ref="BS136">IF(ROWS(BS$4:BS136)&gt;BS$1,"",INDEX('malzeme montaj'!$C$1:$C$3329,SMALL(IF('malzeme montaj'!$B$1:$B$3329=BS$3,IF('malzeme montaj'!$C$1:$C$3329&lt;&gt;"",ROW('malzeme montaj'!$C$1:$C$3329))),ROWS(BS$4:BS136))))</f>
        <v/>
      </c>
      <c r="BT136" s="38" t="str">
        <f t="array" ref="BT136">IF(ROWS(BT$4:BT136)&gt;BT$1,"",INDEX('malzeme montaj'!$C$1:$C$3329,SMALL(IF('malzeme montaj'!$B$1:$B$3329=BT$3,IF('malzeme montaj'!$C$1:$C$3329&lt;&gt;"",ROW('malzeme montaj'!$C$1:$C$3329))),ROWS(BT$4:BT136))))</f>
        <v/>
      </c>
      <c r="BU136" s="34" t="str">
        <f t="array" ref="BU136">IF(ROWS(BU$4:BU136)&gt;BU$1,"",INDEX('malzeme montaj'!$C$1:$C$3329,SMALL(IF('malzeme montaj'!$B$1:$B$3329=BU$3,IF('malzeme montaj'!$C$1:$C$3329&lt;&gt;"",ROW('malzeme montaj'!$C$1:$C$3329))),ROWS(BU$4:BU136))))</f>
        <v/>
      </c>
      <c r="BV136" s="34" t="str">
        <f t="array" ref="BV136">IF(ROWS(BV$4:BV136)&gt;BV$1,"",INDEX('malzeme montaj'!$C$1:$C$3329,SMALL(IF('malzeme montaj'!$B$1:$B$3329=BV$3,IF('malzeme montaj'!$C$1:$C$3329&lt;&gt;"",ROW('malzeme montaj'!$C$1:$C$3329))),ROWS(BV$4:BV136))))</f>
        <v/>
      </c>
      <c r="BW136" s="34" t="str">
        <f t="array" ref="BW136">IF(ROWS(BW$4:BW136)&gt;BW$1,"",INDEX('malzeme montaj'!$C$1:$C$3329,SMALL(IF('malzeme montaj'!$B$1:$B$3329=BW$3,IF('malzeme montaj'!$C$1:$C$3329&lt;&gt;"",ROW('malzeme montaj'!$C$1:$C$3329))),ROWS(BW$4:BW136))))</f>
        <v/>
      </c>
      <c r="BX136" s="34" t="str">
        <f t="array" ref="BX136">IF(ROWS(BX$4:BX136)&gt;BX$1,"",INDEX('malzeme montaj'!$C$1:$C$3329,SMALL(IF('malzeme montaj'!$B$1:$B$3329=BX$3,IF('malzeme montaj'!$C$1:$C$3329&lt;&gt;"",ROW('malzeme montaj'!$C$1:$C$3329))),ROWS(BX$4:BX136))))</f>
        <v/>
      </c>
      <c r="BY136" s="34" t="str">
        <f t="array" ref="BY136">IF(ROWS(BY$4:BY136)&gt;BY$1,"",INDEX('malzeme montaj'!$C$1:$C$3329,SMALL(IF('malzeme montaj'!$B$1:$B$3329=BY$3,IF('malzeme montaj'!$C$1:$C$3329&lt;&gt;"",ROW('malzeme montaj'!$C$1:$C$3329))),ROWS(BY$4:BY136))))</f>
        <v/>
      </c>
      <c r="BZ136" s="34" t="str">
        <f t="array" ref="BZ136">IF(ROWS(BZ$4:BZ136)&gt;BZ$1,"",INDEX('malzeme montaj'!$C$1:$C$3329,SMALL(IF('malzeme montaj'!$B$1:$B$3329=BZ$3,IF('malzeme montaj'!$C$1:$C$3329&lt;&gt;"",ROW('malzeme montaj'!$C$1:$C$3329))),ROWS(BZ$4:BZ136))))</f>
        <v/>
      </c>
      <c r="CA136" s="34" t="str">
        <f t="array" ref="CA136">IF(ROWS(CA$4:CA136)&gt;CA$1,"",INDEX('malzeme montaj'!$C$1:$C$3329,SMALL(IF('malzeme montaj'!$B$1:$B$3329=CA$3,IF('malzeme montaj'!$C$1:$C$3329&lt;&gt;"",ROW('malzeme montaj'!$C$1:$C$3329))),ROWS(CA$4:CA136))))</f>
        <v/>
      </c>
      <c r="CB136" s="34" t="str">
        <f t="array" ref="CB136">IF(ROWS(CB$4:CB136)&gt;CB$1,"",INDEX('malzeme montaj'!$C$1:$C$3329,SMALL(IF('malzeme montaj'!$B$1:$B$3329=CB$3,IF('malzeme montaj'!$C$1:$C$3329&lt;&gt;"",ROW('malzeme montaj'!$C$1:$C$3329))),ROWS(CB$4:CB136))))</f>
        <v/>
      </c>
      <c r="CC136" s="34" t="str">
        <f t="array" ref="CC136">IF(ROWS(CC$4:CC136)&gt;CC$1,"",INDEX('malzeme montaj'!$C$1:$C$3329,SMALL(IF('malzeme montaj'!$B$1:$B$3329=CC$3,IF('malzeme montaj'!$C$1:$C$3329&lt;&gt;"",ROW('malzeme montaj'!$C$1:$C$3329))),ROWS(CC$4:CC136))))</f>
        <v/>
      </c>
      <c r="CD136" s="34" t="str">
        <f t="array" ref="CD136">IF(ROWS(CD$4:CD136)&gt;CD$1,"",INDEX('malzeme montaj'!$C$1:$C$3329,SMALL(IF('malzeme montaj'!$B$1:$B$3329=CD$3,IF('malzeme montaj'!$C$1:$C$3329&lt;&gt;"",ROW('malzeme montaj'!$C$1:$C$3329))),ROWS(CD$4:CD136))))</f>
        <v/>
      </c>
      <c r="CE136" s="34" t="str">
        <f t="array" ref="CE136">IF(ROWS(CE$4:CE136)&gt;CE$1,"",INDEX('malzeme montaj'!$C$1:$C$3329,SMALL(IF('malzeme montaj'!$B$1:$B$3329=CE$3,IF('malzeme montaj'!$C$1:$C$3329&lt;&gt;"",ROW('malzeme montaj'!$C$1:$C$3329))),ROWS(CE$4:CE136))))</f>
        <v/>
      </c>
      <c r="CF136" s="34" t="str">
        <f t="array" ref="CF136">IF(ROWS(CF$4:CF136)&gt;CF$1,"",INDEX('malzeme montaj'!$C$1:$C$3329,SMALL(IF('malzeme montaj'!$B$1:$B$3329=CF$3,IF('malzeme montaj'!$C$1:$C$3329&lt;&gt;"",ROW('malzeme montaj'!$C$1:$C$3329))),ROWS(CF$4:CF136))))</f>
        <v/>
      </c>
      <c r="CG136" s="34" t="str">
        <f t="array" ref="CG136">IF(ROWS(CG$4:CG136)&gt;CG$1,"",INDEX('malzeme montaj'!$C$1:$C$3329,SMALL(IF('malzeme montaj'!$B$1:$B$3329=CG$3,IF('malzeme montaj'!$C$1:$C$3329&lt;&gt;"",ROW('malzeme montaj'!$C$1:$C$3329))),ROWS(CG$4:CG136))))</f>
        <v/>
      </c>
      <c r="CH136" s="34" t="str">
        <f t="array" ref="CH136">IF(ROWS(CH$4:CH136)&gt;CH$1,"",INDEX('malzeme montaj'!$C$1:$C$3329,SMALL(IF('malzeme montaj'!$B$1:$B$3329=CH$3,IF('malzeme montaj'!$C$1:$C$3329&lt;&gt;"",ROW('malzeme montaj'!$C$1:$C$3329))),ROWS(CH$4:CH136))))</f>
        <v/>
      </c>
      <c r="CI136" s="34" t="str">
        <f t="array" ref="CI136">IF(ROWS(CI$4:CI136)&gt;CI$1,"",INDEX('malzeme montaj'!$C$1:$C$3329,SMALL(IF('malzeme montaj'!$B$1:$B$3329=CI$3,IF('malzeme montaj'!$C$1:$C$3329&lt;&gt;"",ROW('malzeme montaj'!$C$1:$C$3329))),ROWS(CI$4:CI136))))</f>
        <v/>
      </c>
      <c r="CJ136" s="34" t="str">
        <f t="array" ref="CJ136">IF(ROWS(CJ$4:CJ136)&gt;CJ$1,"",INDEX('malzeme montaj'!$C$1:$C$3329,SMALL(IF('malzeme montaj'!$B$1:$B$3329=CJ$3,IF('malzeme montaj'!$C$1:$C$3329&lt;&gt;"",ROW('malzeme montaj'!$C$1:$C$3329))),ROWS(CJ$4:CJ136))))</f>
        <v/>
      </c>
      <c r="CK136" s="34" t="str">
        <f t="array" ref="CK136">IF(ROWS(CK$4:CK136)&gt;CK$1,"",INDEX('malzeme montaj'!$C$1:$C$3329,SMALL(IF('malzeme montaj'!$B$1:$B$3329=CK$3,IF('malzeme montaj'!$C$1:$C$3329&lt;&gt;"",ROW('malzeme montaj'!$C$1:$C$3329))),ROWS(CK$4:CK136))))</f>
        <v/>
      </c>
      <c r="CL136" s="34" t="str">
        <f t="array" ref="CL136">IF(ROWS(CL$4:CL136)&gt;CL$1,"",INDEX('malzeme montaj'!$C$1:$C$3329,SMALL(IF('malzeme montaj'!$B$1:$B$3329=CL$3,IF('malzeme montaj'!$C$1:$C$3329&lt;&gt;"",ROW('malzeme montaj'!$C$1:$C$3329))),ROWS(CL$4:CL136))))</f>
        <v/>
      </c>
      <c r="CM136" s="34" t="str">
        <f t="array" ref="CM136">IF(ROWS(CM$4:CM136)&gt;CM$1,"",INDEX('malzeme montaj'!$C$1:$C$3329,SMALL(IF('malzeme montaj'!$B$1:$B$3329=CM$3,IF('malzeme montaj'!$C$1:$C$3329&lt;&gt;"",ROW('malzeme montaj'!$C$1:$C$3329))),ROWS(CM$4:CM136))))</f>
        <v/>
      </c>
      <c r="CN136" s="34" t="str">
        <f t="array" ref="CN136">IF(ROWS(CN$4:CN136)&gt;CN$1,"",INDEX('malzeme montaj'!$C$1:$C$3329,SMALL(IF('malzeme montaj'!$B$1:$B$3329=CN$3,IF('malzeme montaj'!$C$1:$C$3329&lt;&gt;"",ROW('malzeme montaj'!$C$1:$C$3329))),ROWS(CN$4:CN136))))</f>
        <v/>
      </c>
      <c r="CO136" s="34" t="str">
        <f t="array" ref="CO136">IF(ROWS(CO$4:CO136)&gt;CO$1,"",INDEX('malzeme montaj'!$C$1:$C$3329,SMALL(IF('malzeme montaj'!$B$1:$B$3329=CO$3,IF('malzeme montaj'!$C$1:$C$3329&lt;&gt;"",ROW('malzeme montaj'!$C$1:$C$3329))),ROWS(CO$4:CO136))))</f>
        <v/>
      </c>
      <c r="CP136" s="34" t="str">
        <f t="array" ref="CP136">IF(ROWS(CP$4:CP136)&gt;CP$1,"",INDEX('malzeme montaj'!$C$1:$C$3329,SMALL(IF('malzeme montaj'!$B$1:$B$3329=CP$3,IF('malzeme montaj'!$C$1:$C$3329&lt;&gt;"",ROW('malzeme montaj'!$C$1:$C$3329))),ROWS(CP$4:CP136))))</f>
        <v/>
      </c>
      <c r="CQ136" s="34" t="str">
        <f t="array" ref="CQ136">IF(ROWS(CQ$4:CQ136)&gt;CQ$1,"",INDEX('malzeme montaj'!$C$1:$C$3329,SMALL(IF('malzeme montaj'!$B$1:$B$3329=CQ$3,IF('malzeme montaj'!$C$1:$C$3329&lt;&gt;"",ROW('malzeme montaj'!$C$1:$C$3329))),ROWS(CQ$4:CQ136))))</f>
        <v/>
      </c>
      <c r="CR136" s="34" t="str">
        <f t="array" ref="CR136">IF(ROWS(CR$4:CR136)&gt;CR$1,"",INDEX('malzeme montaj'!$C$1:$C$3329,SMALL(IF('malzeme montaj'!$B$1:$B$3329=CR$3,IF('malzeme montaj'!$C$1:$C$3329&lt;&gt;"",ROW('malzeme montaj'!$C$1:$C$3329))),ROWS(CR$4:CR136))))</f>
        <v/>
      </c>
      <c r="CS136" s="34" t="str">
        <f t="array" ref="CS136">IF(ROWS(CS$4:CS136)&gt;CS$1,"",INDEX('malzeme montaj'!$C$1:$C$3329,SMALL(IF('malzeme montaj'!$B$1:$B$3329=CS$3,IF('malzeme montaj'!$C$1:$C$3329&lt;&gt;"",ROW('malzeme montaj'!$C$1:$C$3329))),ROWS(CS$4:CS136))))</f>
        <v/>
      </c>
      <c r="CT136" s="34" t="str">
        <f t="array" ref="CT136">IF(ROWS(CT$4:CT136)&gt;CT$1,"",INDEX('malzeme montaj'!$C$1:$C$3329,SMALL(IF('malzeme montaj'!$B$1:$B$3329=CT$3,IF('malzeme montaj'!$C$1:$C$3329&lt;&gt;"",ROW('malzeme montaj'!$C$1:$C$3329))),ROWS(CT$4:CT136))))</f>
        <v/>
      </c>
      <c r="CU136" s="34" t="str">
        <f t="array" ref="CU136">IF(ROWS(CU$4:CU136)&gt;CU$1,"",INDEX('malzeme montaj'!$C$1:$C$3329,SMALL(IF('malzeme montaj'!$B$1:$B$3329=CU$3,IF('malzeme montaj'!$C$1:$C$3329&lt;&gt;"",ROW('malzeme montaj'!$C$1:$C$3329))),ROWS(CU$4:CU136))))</f>
        <v/>
      </c>
      <c r="CV136" s="34" t="str">
        <f t="array" ref="CV136">IF(ROWS(CV$4:CV136)&gt;CV$1,"",INDEX('malzeme montaj'!$C$1:$C$3329,SMALL(IF('malzeme montaj'!$B$1:$B$3329=CV$3,IF('malzeme montaj'!$C$1:$C$3329&lt;&gt;"",ROW('malzeme montaj'!$C$1:$C$3329))),ROWS(CV$4:CV136))))</f>
        <v/>
      </c>
      <c r="CW136" s="34" t="str">
        <f t="array" ref="CW136">IF(ROWS(CW$4:CW136)&gt;CW$1,"",INDEX('malzeme montaj'!$C$1:$C$3329,SMALL(IF('malzeme montaj'!$B$1:$B$3329=CW$3,IF('malzeme montaj'!$C$1:$C$3329&lt;&gt;"",ROW('malzeme montaj'!$C$1:$C$3329))),ROWS(CW$4:CW136))))</f>
        <v/>
      </c>
      <c r="CX136" s="34" t="str">
        <f t="array" ref="CX136">IF(ROWS(CX$4:CX136)&gt;CX$1,"",INDEX('malzeme montaj'!$C$1:$C$3329,SMALL(IF('malzeme montaj'!$B$1:$B$3329=CX$3,IF('malzeme montaj'!$C$1:$C$3329&lt;&gt;"",ROW('malzeme montaj'!$C$1:$C$3329))),ROWS(CX$4:CX136))))</f>
        <v/>
      </c>
      <c r="CY136" s="34" t="str">
        <f t="array" ref="CY136">IF(ROWS(CY$4:CY136)&gt;CY$1,"",INDEX('malzeme montaj'!$C$1:$C$3329,SMALL(IF('malzeme montaj'!$B$1:$B$3329=CY$3,IF('malzeme montaj'!$C$1:$C$3329&lt;&gt;"",ROW('malzeme montaj'!$C$1:$C$3329))),ROWS(CY$4:CY136))))</f>
        <v/>
      </c>
      <c r="CZ136" s="34" t="str">
        <f t="array" ref="CZ136">IF(ROWS(CZ$4:CZ136)&gt;CZ$1,"",INDEX('malzeme montaj'!$C$1:$C$3329,SMALL(IF('malzeme montaj'!$B$1:$B$3329=CZ$3,IF('malzeme montaj'!$C$1:$C$3329&lt;&gt;"",ROW('malzeme montaj'!$C$1:$C$3329))),ROWS(CZ$4:CZ136))))</f>
        <v/>
      </c>
      <c r="DA136" s="34" t="str">
        <f t="array" ref="DA136">IF(ROWS(DA$4:DA136)&gt;DA$1,"",INDEX('malzeme montaj'!$C$1:$C$3329,SMALL(IF('malzeme montaj'!$B$1:$B$3329=DA$3,IF('malzeme montaj'!$C$1:$C$3329&lt;&gt;"",ROW('malzeme montaj'!$C$1:$C$3329))),ROWS(DA$4:DA136))))</f>
        <v/>
      </c>
      <c r="DB136" s="34" t="str">
        <f t="array" ref="DB136">IF(ROWS(DB$4:DB136)&gt;DB$1,"",INDEX('malzeme montaj'!$C$1:$C$3329,SMALL(IF('malzeme montaj'!$B$1:$B$3329=DB$3,IF('malzeme montaj'!$C$1:$C$3329&lt;&gt;"",ROW('malzeme montaj'!$C$1:$C$3329))),ROWS(DB$4:DB136))))</f>
        <v/>
      </c>
      <c r="DC136" s="34" t="str">
        <f t="array" ref="DC136">IF(ROWS(DC$4:DC136)&gt;DC$1,"",INDEX('malzeme montaj'!$C$1:$C$3329,SMALL(IF('malzeme montaj'!$B$1:$B$3329=DC$3,IF('malzeme montaj'!$C$1:$C$3329&lt;&gt;"",ROW('malzeme montaj'!$C$1:$C$3329))),ROWS(DC$4:DC136))))</f>
        <v/>
      </c>
      <c r="DD136" s="34" t="str">
        <f t="array" ref="DD136">IF(ROWS(DD$4:DD136)&gt;DD$1,"",INDEX('malzeme montaj'!$C$1:$C$3329,SMALL(IF('malzeme montaj'!$B$1:$B$3329=DD$3,IF('malzeme montaj'!$C$1:$C$3329&lt;&gt;"",ROW('malzeme montaj'!$C$1:$C$3329))),ROWS(DD$4:DD136))))</f>
        <v/>
      </c>
      <c r="DE136" s="34" t="str">
        <f t="array" ref="DE136">IF(ROWS(DE$4:DE136)&gt;DE$1,"",INDEX('malzeme montaj'!$C$1:$C$3329,SMALL(IF('malzeme montaj'!$B$1:$B$3329=DE$3,IF('malzeme montaj'!$C$1:$C$3329&lt;&gt;"",ROW('malzeme montaj'!$C$1:$C$3329))),ROWS(DE$4:DE136))))</f>
        <v/>
      </c>
      <c r="DF136" s="34" t="str">
        <f t="array" ref="DF136">IF(ROWS(DF$4:DF136)&gt;DF$1,"",INDEX('malzeme montaj'!$C$1:$C$3329,SMALL(IF('malzeme montaj'!$B$1:$B$3329=DF$3,IF('malzeme montaj'!$C$1:$C$3329&lt;&gt;"",ROW('malzeme montaj'!$C$1:$C$3329))),ROWS(DF$4:DF136))))</f>
        <v/>
      </c>
      <c r="DG136" s="34" t="str">
        <f t="array" ref="DG136">IF(ROWS(DG$4:DG136)&gt;DG$1,"",INDEX('malzeme montaj'!$C$1:$C$3329,SMALL(IF('malzeme montaj'!$B$1:$B$3329=DG$3,IF('malzeme montaj'!$C$1:$C$3329&lt;&gt;"",ROW('malzeme montaj'!$C$1:$C$3329))),ROWS(DG$4:DG136))))</f>
        <v/>
      </c>
      <c r="DH136" s="34" t="str">
        <f t="array" ref="DH136">IF(ROWS(DH$4:DH136)&gt;DH$1,"",INDEX('malzeme montaj'!$C$1:$C$3329,SMALL(IF('malzeme montaj'!$B$1:$B$3329=DH$3,IF('malzeme montaj'!$C$1:$C$3329&lt;&gt;"",ROW('malzeme montaj'!$C$1:$C$3329))),ROWS(DH$4:DH136))))</f>
        <v/>
      </c>
      <c r="DI136" s="34" t="str">
        <f t="array" ref="DI136">IF(ROWS(DI$4:DI136)&gt;DI$1,"",INDEX('malzeme montaj'!$C$1:$C$3329,SMALL(IF('malzeme montaj'!$B$1:$B$3329=DI$3,IF('malzeme montaj'!$C$1:$C$3329&lt;&gt;"",ROW('malzeme montaj'!$C$1:$C$3329))),ROWS(DI$4:DI136))))</f>
        <v/>
      </c>
      <c r="DJ136" s="34" t="str">
        <f t="array" ref="DJ136">IF(ROWS(DJ$4:DJ136)&gt;DJ$1,"",INDEX('malzeme montaj'!$C$1:$C$3329,SMALL(IF('malzeme montaj'!$B$1:$B$3329=DJ$3,IF('malzeme montaj'!$C$1:$C$3329&lt;&gt;"",ROW('malzeme montaj'!$C$1:$C$3329))),ROWS(DJ$4:DJ136))))</f>
        <v/>
      </c>
      <c r="DK136" s="34" t="str">
        <f t="array" ref="DK136">IF(ROWS(DK$4:DK136)&gt;DK$1,"",INDEX('malzeme montaj'!$C$1:$C$3329,SMALL(IF('malzeme montaj'!$B$1:$B$3329=DK$3,IF('malzeme montaj'!$C$1:$C$3329&lt;&gt;"",ROW('malzeme montaj'!$C$1:$C$3329))),ROWS(DK$4:DK136))))</f>
        <v/>
      </c>
      <c r="DL136" s="34" t="str">
        <f t="array" ref="DL136">IF(ROWS(DL$4:DL136)&gt;DL$1,"",INDEX('malzeme montaj'!$C$1:$C$3329,SMALL(IF('malzeme montaj'!$B$1:$B$3329=DL$3,IF('malzeme montaj'!$C$1:$C$3329&lt;&gt;"",ROW('malzeme montaj'!$C$1:$C$3329))),ROWS(DL$4:DL136))))</f>
        <v/>
      </c>
      <c r="DM136" s="34" t="str">
        <f t="array" ref="DM136">IF(ROWS(DM$4:DM136)&gt;DM$1,"",INDEX('malzeme montaj'!$C$1:$C$3329,SMALL(IF('malzeme montaj'!$B$1:$B$3329=DM$3,IF('malzeme montaj'!$C$1:$C$3329&lt;&gt;"",ROW('malzeme montaj'!$C$1:$C$3329))),ROWS(DM$4:DM136))))</f>
        <v/>
      </c>
      <c r="DN136" s="34" t="str">
        <f t="array" ref="DN136">IF(ROWS(DN$4:DN136)&gt;DN$1,"",INDEX('malzeme montaj'!$C$1:$C$3329,SMALL(IF('malzeme montaj'!$B$1:$B$3329=DN$3,IF('malzeme montaj'!$C$1:$C$3329&lt;&gt;"",ROW('malzeme montaj'!$C$1:$C$3329))),ROWS(DN$4:DN136))))</f>
        <v/>
      </c>
      <c r="DO136" s="34" t="str">
        <f t="array" ref="DO136">IF(ROWS(DO$4:DO136)&gt;DO$1,"",INDEX('malzeme montaj'!$C$1:$C$3329,SMALL(IF('malzeme montaj'!$B$1:$B$3329=DO$3,IF('malzeme montaj'!$C$1:$C$3329&lt;&gt;"",ROW('malzeme montaj'!$C$1:$C$3329))),ROWS(DO$4:DO136))))</f>
        <v/>
      </c>
      <c r="DP136" s="34" t="str">
        <f t="array" ref="DP136">IF(ROWS(DP$4:DP136)&gt;DP$1,"",INDEX('malzeme montaj'!$C$1:$C$3329,SMALL(IF('malzeme montaj'!$B$1:$B$3329=DP$3,IF('malzeme montaj'!$C$1:$C$3329&lt;&gt;"",ROW('malzeme montaj'!$C$1:$C$3329))),ROWS(DP$4:DP136))))</f>
        <v/>
      </c>
      <c r="DQ136" s="34" t="str">
        <f t="array" ref="DQ136">IF(ROWS(DQ$4:DQ136)&gt;DQ$1,"",INDEX('malzeme montaj'!$C$1:$C$3329,SMALL(IF('malzeme montaj'!$B$1:$B$3329=DQ$3,IF('malzeme montaj'!$C$1:$C$3329&lt;&gt;"",ROW('malzeme montaj'!$C$1:$C$3329))),ROWS(DQ$4:DQ136))))</f>
        <v/>
      </c>
      <c r="DR136" s="34" t="str">
        <f t="array" ref="DR136">IF(ROWS(DR$4:DR136)&gt;DR$1,"",INDEX('malzeme montaj'!$C$1:$C$3329,SMALL(IF('malzeme montaj'!$B$1:$B$3329=DR$3,IF('malzeme montaj'!$C$1:$C$3329&lt;&gt;"",ROW('malzeme montaj'!$C$1:$C$3329))),ROWS(DR$4:DR136))))</f>
        <v/>
      </c>
      <c r="DS136" s="34" t="str">
        <f t="array" ref="DS136">IF(ROWS(DS$4:DS136)&gt;DS$1,"",INDEX('malzeme montaj'!$C$1:$C$3329,SMALL(IF('malzeme montaj'!$B$1:$B$3329=DS$3,IF('malzeme montaj'!$C$1:$C$3329&lt;&gt;"",ROW('malzeme montaj'!$C$1:$C$3329))),ROWS(DS$4:DS136))))</f>
        <v/>
      </c>
      <c r="DT136" s="34" t="str">
        <f t="array" ref="DT136">IF(ROWS(DT$4:DT136)&gt;DT$1,"",INDEX('malzeme montaj'!$C$1:$C$3329,SMALL(IF('malzeme montaj'!$B$1:$B$3329=DT$3,IF('malzeme montaj'!$C$1:$C$3329&lt;&gt;"",ROW('malzeme montaj'!$C$1:$C$3329))),ROWS(DT$4:DT136))))</f>
        <v/>
      </c>
      <c r="DU136" s="34" t="str">
        <f t="array" ref="DU136">IF(ROWS(DU$4:DU136)&gt;DU$1,"",INDEX('malzeme montaj'!$C$1:$C$3329,SMALL(IF('malzeme montaj'!$B$1:$B$3329=DU$3,IF('malzeme montaj'!$C$1:$C$3329&lt;&gt;"",ROW('malzeme montaj'!$C$1:$C$3329))),ROWS(DU$4:DU136))))</f>
        <v/>
      </c>
      <c r="DV136" s="34" t="str">
        <f t="array" ref="DV136">IF(ROWS(DV$4:DV136)&gt;DV$1,"",INDEX('malzeme montaj'!$C$1:$C$3329,SMALL(IF('malzeme montaj'!$B$1:$B$3329=DV$3,IF('malzeme montaj'!$C$1:$C$3329&lt;&gt;"",ROW('malzeme montaj'!$C$1:$C$3329))),ROWS(DV$4:DV136))))</f>
        <v/>
      </c>
      <c r="DW136" s="34" t="str">
        <f t="array" ref="DW136">IF(ROWS(DW$4:DW136)&gt;DW$1,"",INDEX('malzeme montaj'!$C$1:$C$3329,SMALL(IF('malzeme montaj'!$B$1:$B$3329=DW$3,IF('malzeme montaj'!$C$1:$C$3329&lt;&gt;"",ROW('malzeme montaj'!$C$1:$C$3329))),ROWS(DW$4:DW136))))</f>
        <v/>
      </c>
      <c r="DX136" s="34" t="str">
        <f t="array" ref="DX136">IF(ROWS(DX$4:DX136)&gt;DX$1,"",INDEX('malzeme montaj'!$C$1:$C$3329,SMALL(IF('malzeme montaj'!$B$1:$B$3329=DX$3,IF('malzeme montaj'!$C$1:$C$3329&lt;&gt;"",ROW('malzeme montaj'!$C$1:$C$3329))),ROWS(DX$4:DX136))))</f>
        <v/>
      </c>
      <c r="DY136" s="34" t="str">
        <f t="array" ref="DY136">IF(ROWS(DY$4:DY136)&gt;DY$1,"",INDEX('malzeme montaj'!$C$1:$C$3329,SMALL(IF('malzeme montaj'!$B$1:$B$3329=DY$3,IF('malzeme montaj'!$C$1:$C$3329&lt;&gt;"",ROW('malzeme montaj'!$C$1:$C$3329))),ROWS(DY$4:DY136))))</f>
        <v/>
      </c>
      <c r="DZ136" s="34" t="str">
        <f t="array" ref="DZ136">IF(ROWS(DZ$4:DZ136)&gt;DZ$1,"",INDEX('malzeme montaj'!$C$1:$C$3329,SMALL(IF('malzeme montaj'!$B$1:$B$3329=DZ$3,IF('malzeme montaj'!$C$1:$C$3329&lt;&gt;"",ROW('malzeme montaj'!$C$1:$C$3329))),ROWS(DZ$4:DZ136))))</f>
        <v/>
      </c>
      <c r="EA136" s="34" t="str">
        <f t="array" ref="EA136">IF(ROWS(EA$4:EA136)&gt;EA$1,"",INDEX('malzeme montaj'!$C$1:$C$3329,SMALL(IF('malzeme montaj'!$B$1:$B$3329=EA$3,IF('malzeme montaj'!$C$1:$C$3329&lt;&gt;"",ROW('malzeme montaj'!$C$1:$C$3329))),ROWS(EA$4:EA136))))</f>
        <v/>
      </c>
      <c r="EB136" s="34" t="str">
        <f t="array" ref="EB136">IF(ROWS(EB$4:EB136)&gt;EB$1,"",INDEX('malzeme montaj'!$C$1:$C$3329,SMALL(IF('malzeme montaj'!$B$1:$B$3329=EB$3,IF('malzeme montaj'!$C$1:$C$3329&lt;&gt;"",ROW('malzeme montaj'!$C$1:$C$3329))),ROWS(EB$4:EB136))))</f>
        <v/>
      </c>
      <c r="EC136" s="34" t="str">
        <f t="array" ref="EC136">IF(ROWS(EC$4:EC136)&gt;EC$1,"",INDEX('malzeme montaj'!$C$1:$C$3329,SMALL(IF('malzeme montaj'!$B$1:$B$3329=EC$3,IF('malzeme montaj'!$C$1:$C$3329&lt;&gt;"",ROW('malzeme montaj'!$C$1:$C$3329))),ROWS(EC$4:EC136))))</f>
        <v/>
      </c>
      <c r="ED136" s="34" t="str">
        <f t="array" ref="ED136">IF(ROWS(ED$4:ED136)&gt;ED$1,"",INDEX('malzeme montaj'!$C$1:$C$3329,SMALL(IF('malzeme montaj'!$B$1:$B$3329=ED$3,IF('malzeme montaj'!$C$1:$C$3329&lt;&gt;"",ROW('malzeme montaj'!$C$1:$C$3329))),ROWS(ED$4:ED136))))</f>
        <v/>
      </c>
      <c r="EE136" s="34" t="str">
        <f t="array" ref="EE136">IF(ROWS(EE$4:EE136)&gt;EE$1,"",INDEX('malzeme montaj'!$C$1:$C$3329,SMALL(IF('malzeme montaj'!$B$1:$B$3329=EE$3,IF('malzeme montaj'!$C$1:$C$3329&lt;&gt;"",ROW('malzeme montaj'!$C$1:$C$3329))),ROWS(EE$4:EE136))))</f>
        <v/>
      </c>
      <c r="EF136" s="34" t="str">
        <f t="array" ref="EF136">IF(ROWS(EF$4:EF136)&gt;EF$1,"",INDEX('malzeme montaj'!$C$1:$C$3329,SMALL(IF('malzeme montaj'!$B$1:$B$3329=EF$3,IF('malzeme montaj'!$C$1:$C$3329&lt;&gt;"",ROW('malzeme montaj'!$C$1:$C$3329))),ROWS(EF$4:EF136))))</f>
        <v/>
      </c>
      <c r="EG136" s="34" t="str">
        <f t="array" ref="EG136">IF(ROWS(EG$4:EG136)&gt;EG$1,"",INDEX('malzeme montaj'!$C$1:$C$3329,SMALL(IF('malzeme montaj'!$B$1:$B$3329=EG$3,IF('malzeme montaj'!$C$1:$C$3329&lt;&gt;"",ROW('malzeme montaj'!$C$1:$C$3329))),ROWS(EG$4:EG136))))</f>
        <v/>
      </c>
      <c r="EH136" s="34" t="str">
        <f t="array" ref="EH136">IF(ROWS(EH$4:EH136)&gt;EH$1,"",INDEX('malzeme montaj'!$C$1:$C$3329,SMALL(IF('malzeme montaj'!$B$1:$B$3329=EH$3,IF('malzeme montaj'!$C$1:$C$3329&lt;&gt;"",ROW('malzeme montaj'!$C$1:$C$3329))),ROWS(EH$4:EH136))))</f>
        <v/>
      </c>
      <c r="EI136" s="34" t="str">
        <f t="array" ref="EI136">IF(ROWS(EI$4:EI136)&gt;EI$1,"",INDEX('malzeme montaj'!$C$1:$C$3329,SMALL(IF('malzeme montaj'!$B$1:$B$3329=EI$3,IF('malzeme montaj'!$C$1:$C$3329&lt;&gt;"",ROW('malzeme montaj'!$C$1:$C$3329))),ROWS(EI$4:EI136))))</f>
        <v/>
      </c>
      <c r="EJ136" s="34" t="str">
        <f t="array" ref="EJ136">IF(ROWS(EJ$4:EJ136)&gt;EJ$1,"",INDEX('malzeme montaj'!$C$1:$C$3329,SMALL(IF('malzeme montaj'!$B$1:$B$3329=EJ$3,IF('malzeme montaj'!$C$1:$C$3329&lt;&gt;"",ROW('malzeme montaj'!$C$1:$C$3329))),ROWS(EJ$4:EJ136))))</f>
        <v/>
      </c>
      <c r="EK136" s="34" t="str">
        <f t="array" ref="EK136">IF(ROWS(EK$4:EK136)&gt;EK$1,"",INDEX('malzeme montaj'!$C$1:$C$3329,SMALL(IF('malzeme montaj'!$B$1:$B$3329=EK$3,IF('malzeme montaj'!$C$1:$C$3329&lt;&gt;"",ROW('malzeme montaj'!$C$1:$C$3329))),ROWS(EK$4:EK136))))</f>
        <v/>
      </c>
      <c r="EL136" s="34" t="str">
        <f t="array" ref="EL136">IF(ROWS(EL$4:EL136)&gt;EL$1,"",INDEX('malzeme montaj'!$C$1:$C$3329,SMALL(IF('malzeme montaj'!$B$1:$B$3329=EL$3,IF('malzeme montaj'!$C$1:$C$3329&lt;&gt;"",ROW('malzeme montaj'!$C$1:$C$3329))),ROWS(EL$4:EL136))))</f>
        <v/>
      </c>
      <c r="EM136" s="34" t="str">
        <f t="array" ref="EM136">IF(ROWS(EM$4:EM136)&gt;EM$1,"",INDEX('malzeme montaj'!$C$1:$C$3329,SMALL(IF('malzeme montaj'!$B$1:$B$3329=EM$3,IF('malzeme montaj'!$C$1:$C$3329&lt;&gt;"",ROW('malzeme montaj'!$C$1:$C$3329))),ROWS(EM$4:EM136))))</f>
        <v/>
      </c>
      <c r="EN136" s="34" t="str">
        <f t="array" ref="EN136">IF(ROWS(EN$4:EN136)&gt;EN$1,"",INDEX('malzeme montaj'!$C$1:$C$3329,SMALL(IF('malzeme montaj'!$B$1:$B$3329=EN$3,IF('malzeme montaj'!$C$1:$C$3329&lt;&gt;"",ROW('malzeme montaj'!$C$1:$C$3329))),ROWS(EN$4:EN136))))</f>
        <v/>
      </c>
      <c r="EO136" s="34" t="str">
        <f t="array" ref="EO136">IF(ROWS(EO$4:EO136)&gt;EO$1,"",INDEX('malzeme montaj'!$C$1:$C$3329,SMALL(IF('malzeme montaj'!$B$1:$B$3329=EO$3,IF('malzeme montaj'!$C$1:$C$3329&lt;&gt;"",ROW('malzeme montaj'!$C$1:$C$3329))),ROWS(EO$4:EO136))))</f>
        <v/>
      </c>
      <c r="EP136" s="34" t="str">
        <f t="array" ref="EP136">IF(ROWS(EP$4:EP136)&gt;EP$1,"",INDEX('malzeme montaj'!$C$1:$C$3329,SMALL(IF('malzeme montaj'!$B$1:$B$3329=EP$3,IF('malzeme montaj'!$C$1:$C$3329&lt;&gt;"",ROW('malzeme montaj'!$C$1:$C$3329))),ROWS(EP$4:EP136))))</f>
        <v/>
      </c>
      <c r="EQ136" s="34" t="str">
        <f t="array" ref="EQ136">IF(ROWS(EQ$4:EQ136)&gt;EQ$1,"",INDEX('malzeme montaj'!$C$1:$C$3329,SMALL(IF('malzeme montaj'!$B$1:$B$3329=EQ$3,IF('malzeme montaj'!$C$1:$C$3329&lt;&gt;"",ROW('malzeme montaj'!$C$1:$C$3329))),ROWS(EQ$4:EQ136))))</f>
        <v/>
      </c>
      <c r="ER136" s="34" t="str">
        <f t="array" ref="ER136">IF(ROWS(ER$4:ER136)&gt;ER$1,"",INDEX('malzeme montaj'!$C$1:$C$3329,SMALL(IF('malzeme montaj'!$B$1:$B$3329=ER$3,IF('malzeme montaj'!$C$1:$C$3329&lt;&gt;"",ROW('malzeme montaj'!$C$1:$C$3329))),ROWS(ER$4:ER136))))</f>
        <v/>
      </c>
      <c r="ES136" s="34" t="str">
        <f t="array" ref="ES136">IF(ROWS(ES$4:ES136)&gt;ES$1,"",INDEX('malzeme montaj'!$C$1:$C$3329,SMALL(IF('malzeme montaj'!$B$1:$B$3329=ES$3,IF('malzeme montaj'!$C$1:$C$3329&lt;&gt;"",ROW('malzeme montaj'!$C$1:$C$3329))),ROWS(ES$4:ES136))))</f>
        <v/>
      </c>
      <c r="ET136" s="34" t="str">
        <f t="array" ref="ET136">IF(ROWS(ET$4:ET136)&gt;ET$1,"",INDEX('malzeme montaj'!$C$1:$C$3329,SMALL(IF('malzeme montaj'!$B$1:$B$3329=ET$3,IF('malzeme montaj'!$C$1:$C$3329&lt;&gt;"",ROW('malzeme montaj'!$C$1:$C$3329))),ROWS(ET$4:ET136))))</f>
        <v/>
      </c>
      <c r="EU136" s="34" t="str">
        <f t="array" ref="EU136">IF(ROWS(EU$4:EU136)&gt;EU$1,"",INDEX('malzeme montaj'!$C$1:$C$3329,SMALL(IF('malzeme montaj'!$B$1:$B$3329=EU$3,IF('malzeme montaj'!$C$1:$C$3329&lt;&gt;"",ROW('malzeme montaj'!$C$1:$C$3329))),ROWS(EU$4:EU136))))</f>
        <v/>
      </c>
      <c r="EV136" s="34" t="str">
        <f t="array" ref="EV136">IF(ROWS(EV$4:EV136)&gt;EV$1,"",INDEX('malzeme montaj'!$C$1:$C$3329,SMALL(IF('malzeme montaj'!$B$1:$B$3329=EV$3,IF('malzeme montaj'!$C$1:$C$3329&lt;&gt;"",ROW('malzeme montaj'!$C$1:$C$3329))),ROWS(EV$4:EV136))))</f>
        <v/>
      </c>
      <c r="EW136" s="34" t="str">
        <f t="array" ref="EW136">IF(ROWS(EW$4:EW136)&gt;EW$1,"",INDEX('malzeme montaj'!$C$1:$C$3329,SMALL(IF('malzeme montaj'!$B$1:$B$3329=EW$3,IF('malzeme montaj'!$C$1:$C$3329&lt;&gt;"",ROW('malzeme montaj'!$C$1:$C$3329))),ROWS(EW$4:EW136))))</f>
        <v/>
      </c>
    </row>
    <row r="137" spans="1:153" ht="12.75" customHeight="1">
      <c r="A137" s="38" t="str">
        <f t="array" ref="A137">IF(ROWS(A$4:A137)&gt;A$1,"",INDEX('malzeme montaj'!$C$1:$C$3329,SMALL(IF('malzeme montaj'!$B$1:$B$3329=A$3,IF('malzeme montaj'!$C$1:$C$3329&lt;&gt;"",ROW('malzeme montaj'!$C$1:$C$3329))),ROWS(A$4:A137))))</f>
        <v/>
      </c>
      <c r="B137" s="38" t="str">
        <f t="array" ref="B137">IF(ROWS(B$4:B137)&gt;B$1,"",INDEX('malzeme montaj'!$C$1:$C$3329,SMALL(IF('malzeme montaj'!$B$1:$B$3329=B$3,IF('malzeme montaj'!$C$1:$C$3329&lt;&gt;"",ROW('malzeme montaj'!$C$1:$C$3329))),ROWS(B$4:B137))))</f>
        <v/>
      </c>
      <c r="C137" s="38" t="str">
        <f t="array" ref="C137">IF(ROWS(C$4:C137)&gt;C$1,"",INDEX('malzeme montaj'!$C$1:$C$3329,SMALL(IF('malzeme montaj'!$B$1:$B$3329=C$3,IF('malzeme montaj'!$C$1:$C$3329&lt;&gt;"",ROW('malzeme montaj'!$C$1:$C$3329))),ROWS(C$4:C137))))</f>
        <v/>
      </c>
      <c r="D137" s="38" t="str">
        <f t="array" ref="D137">IF(ROWS(D$4:D137)&gt;D$1,"",INDEX('malzeme montaj'!$C$1:$C$3329,SMALL(IF('malzeme montaj'!$B$1:$B$3329=D$3,IF('malzeme montaj'!$C$1:$C$3329&lt;&gt;"",ROW('malzeme montaj'!$C$1:$C$3329))),ROWS(D$4:D137))))</f>
        <v/>
      </c>
      <c r="E137" s="38" t="str">
        <f t="array" ref="E137">IF(ROWS(E$4:E137)&gt;E$1,"",INDEX('malzeme montaj'!$C$1:$C$3329,SMALL(IF('malzeme montaj'!$B$1:$B$3329=E$3,IF('malzeme montaj'!$C$1:$C$3329&lt;&gt;"",ROW('malzeme montaj'!$C$1:$C$3329))),ROWS(E$4:E137))))</f>
        <v/>
      </c>
      <c r="F137" s="38" t="str">
        <f t="array" ref="F137">IF(ROWS(F$4:F137)&gt;F$1,"",INDEX('malzeme montaj'!$C$1:$C$3329,SMALL(IF('malzeme montaj'!$B$1:$B$3329=F$3,IF('malzeme montaj'!$C$1:$C$3329&lt;&gt;"",ROW('malzeme montaj'!$C$1:$C$3329))),ROWS(F$4:F137))))</f>
        <v/>
      </c>
      <c r="G137" s="38" t="str">
        <f t="array" ref="G137">IF(ROWS(G$4:G137)&gt;G$1,"",INDEX('malzeme montaj'!$C$1:$C$3329,SMALL(IF('malzeme montaj'!$B$1:$B$3329=G$3,IF('malzeme montaj'!$C$1:$C$3329&lt;&gt;"",ROW('malzeme montaj'!$C$1:$C$3329))),ROWS(G$4:G137))))</f>
        <v/>
      </c>
      <c r="H137" s="38" t="str">
        <f t="array" ref="H137">IF(ROWS(H$4:H137)&gt;H$1,"",INDEX('malzeme montaj'!$C$1:$C$3329,SMALL(IF('malzeme montaj'!$B$1:$B$3329=H$3,IF('malzeme montaj'!$C$1:$C$3329&lt;&gt;"",ROW('malzeme montaj'!$C$1:$C$3329))),ROWS(H$4:H137))))</f>
        <v/>
      </c>
      <c r="I137" s="38" t="str">
        <f t="array" ref="I137">IF(ROWS(I$4:I137)&gt;I$1,"",INDEX('malzeme montaj'!$C$1:$C$3329,SMALL(IF('malzeme montaj'!$B$1:$B$3329=I$3,IF('malzeme montaj'!$C$1:$C$3329&lt;&gt;"",ROW('malzeme montaj'!$C$1:$C$3329))),ROWS(I$4:I137))))</f>
        <v/>
      </c>
      <c r="J137" s="38" t="str">
        <f t="array" ref="J137">IF(ROWS(J$4:J137)&gt;J$1,"",INDEX('malzeme montaj'!$C$1:$C$3329,SMALL(IF('malzeme montaj'!$B$1:$B$3329=J$3,IF('malzeme montaj'!$C$1:$C$3329&lt;&gt;"",ROW('malzeme montaj'!$C$1:$C$3329))),ROWS(J$4:J137))))</f>
        <v/>
      </c>
      <c r="K137" s="38" t="str">
        <f t="array" ref="K137">IF(ROWS(K$4:K137)&gt;K$1,"",INDEX('malzeme montaj'!$C$1:$C$3329,SMALL(IF('malzeme montaj'!$B$1:$B$3329=K$3,IF('malzeme montaj'!$C$1:$C$3329&lt;&gt;"",ROW('malzeme montaj'!$C$1:$C$3329))),ROWS(K$4:K137))))</f>
        <v/>
      </c>
      <c r="L137" s="38" t="str">
        <f t="array" ref="L137">IF(ROWS(L$4:L137)&gt;L$1,"",INDEX('malzeme montaj'!$C$1:$C$3329,SMALL(IF('malzeme montaj'!$B$1:$B$3329=L$3,IF('malzeme montaj'!$C$1:$C$3329&lt;&gt;"",ROW('malzeme montaj'!$C$1:$C$3329))),ROWS(L$4:L137))))</f>
        <v/>
      </c>
      <c r="M137" s="38" t="str">
        <f t="array" ref="M137">IF(ROWS(M$4:M137)&gt;M$1,"",INDEX('malzeme montaj'!$C$1:$C$3329,SMALL(IF('malzeme montaj'!$B$1:$B$3329=M$3,IF('malzeme montaj'!$C$1:$C$3329&lt;&gt;"",ROW('malzeme montaj'!$C$1:$C$3329))),ROWS(M$4:M137))))</f>
        <v/>
      </c>
      <c r="N137" s="38" t="str">
        <f t="array" ref="N137">IF(ROWS(N$4:N137)&gt;N$1,"",INDEX('malzeme montaj'!$C$1:$C$3329,SMALL(IF('malzeme montaj'!$B$1:$B$3329=N$3,IF('malzeme montaj'!$C$1:$C$3329&lt;&gt;"",ROW('malzeme montaj'!$C$1:$C$3329))),ROWS(N$4:N137))))</f>
        <v/>
      </c>
      <c r="O137" s="38" t="str">
        <f t="array" ref="O137">IF(ROWS(O$4:O137)&gt;O$1,"",INDEX('malzeme montaj'!$C$1:$C$3329,SMALL(IF('malzeme montaj'!$B$1:$B$3329=O$3,IF('malzeme montaj'!$C$1:$C$3329&lt;&gt;"",ROW('malzeme montaj'!$C$1:$C$3329))),ROWS(O$4:O137))))</f>
        <v/>
      </c>
      <c r="P137" s="38" t="str">
        <f t="array" ref="P137">IF(ROWS(P$4:P137)&gt;P$1,"",INDEX('malzeme montaj'!$C$1:$C$3329,SMALL(IF('malzeme montaj'!$B$1:$B$3329=P$3,IF('malzeme montaj'!$C$1:$C$3329&lt;&gt;"",ROW('malzeme montaj'!$C$1:$C$3329))),ROWS(P$4:P137))))</f>
        <v/>
      </c>
      <c r="Q137" s="38" t="str">
        <f t="array" ref="Q137">IF(ROWS(Q$4:Q137)&gt;Q$1,"",INDEX('malzeme montaj'!$C$1:$C$3329,SMALL(IF('malzeme montaj'!$B$1:$B$3329=Q$3,IF('malzeme montaj'!$C$1:$C$3329&lt;&gt;"",ROW('malzeme montaj'!$C$1:$C$3329))),ROWS(Q$4:Q137))))</f>
        <v/>
      </c>
      <c r="R137" s="38" t="str">
        <f t="array" ref="R137">IF(ROWS(R$4:R137)&gt;R$1,"",INDEX('malzeme montaj'!$C$1:$C$3329,SMALL(IF('malzeme montaj'!$B$1:$B$3329=R$3,IF('malzeme montaj'!$C$1:$C$3329&lt;&gt;"",ROW('malzeme montaj'!$C$1:$C$3329))),ROWS(R$4:R137))))</f>
        <v/>
      </c>
      <c r="S137" s="38" t="str">
        <f t="array" ref="S137">IF(ROWS(S$4:S137)&gt;S$1,"",INDEX('malzeme montaj'!$C$1:$C$3329,SMALL(IF('malzeme montaj'!$B$1:$B$3329=S$3,IF('malzeme montaj'!$C$1:$C$3329&lt;&gt;"",ROW('malzeme montaj'!$C$1:$C$3329))),ROWS(S$4:S137))))</f>
        <v/>
      </c>
      <c r="T137" s="38" t="str">
        <f t="array" ref="T137">IF(ROWS(T$4:T137)&gt;T$1,"",INDEX('malzeme montaj'!$C$1:$C$3329,SMALL(IF('malzeme montaj'!$B$1:$B$3329=T$3,IF('malzeme montaj'!$C$1:$C$3329&lt;&gt;"",ROW('malzeme montaj'!$C$1:$C$3329))),ROWS(T$4:T137))))</f>
        <v/>
      </c>
      <c r="U137" s="38" t="str">
        <f t="array" ref="U137">IF(ROWS(U$4:U137)&gt;U$1,"",INDEX('malzeme montaj'!$C$1:$C$3329,SMALL(IF('malzeme montaj'!$B$1:$B$3329=U$3,IF('malzeme montaj'!$C$1:$C$3329&lt;&gt;"",ROW('malzeme montaj'!$C$1:$C$3329))),ROWS(U$4:U137))))</f>
        <v/>
      </c>
      <c r="V137" s="38" t="str">
        <f t="array" ref="V137">IF(ROWS(V$4:V137)&gt;V$1,"",INDEX('malzeme montaj'!$C$1:$C$3329,SMALL(IF('malzeme montaj'!$B$1:$B$3329=V$3,IF('malzeme montaj'!$C$1:$C$3329&lt;&gt;"",ROW('malzeme montaj'!$C$1:$C$3329))),ROWS(V$4:V137))))</f>
        <v/>
      </c>
      <c r="W137" s="38" t="str">
        <f t="array" ref="W137">IF(ROWS(W$4:W137)&gt;W$1,"",INDEX('malzeme montaj'!$C$1:$C$3329,SMALL(IF('malzeme montaj'!$B$1:$B$3329=W$3,IF('malzeme montaj'!$C$1:$C$3329&lt;&gt;"",ROW('malzeme montaj'!$C$1:$C$3329))),ROWS(W$4:W137))))</f>
        <v/>
      </c>
      <c r="X137" s="38" t="str">
        <f t="array" ref="X137">IF(ROWS(X$4:X137)&gt;X$1,"",INDEX('malzeme montaj'!$C$1:$C$3329,SMALL(IF('malzeme montaj'!$B$1:$B$3329=X$3,IF('malzeme montaj'!$C$1:$C$3329&lt;&gt;"",ROW('malzeme montaj'!$C$1:$C$3329))),ROWS(X$4:X137))))</f>
        <v/>
      </c>
      <c r="Y137" s="38" t="str">
        <f t="array" ref="Y137">IF(ROWS(Y$4:Y137)&gt;Y$1,"",INDEX('malzeme montaj'!$C$1:$C$3329,SMALL(IF('malzeme montaj'!$B$1:$B$3329=Y$3,IF('malzeme montaj'!$C$1:$C$3329&lt;&gt;"",ROW('malzeme montaj'!$C$1:$C$3329))),ROWS(Y$4:Y137))))</f>
        <v/>
      </c>
      <c r="Z137" s="38" t="str">
        <f t="array" ref="Z137">IF(ROWS(Z$4:Z137)&gt;Z$1,"",INDEX('malzeme montaj'!$C$1:$C$3329,SMALL(IF('malzeme montaj'!$B$1:$B$3329=Z$3,IF('malzeme montaj'!$C$1:$C$3329&lt;&gt;"",ROW('malzeme montaj'!$C$1:$C$3329))),ROWS(Z$4:Z137))))</f>
        <v/>
      </c>
      <c r="AA137" s="38" t="str">
        <f t="array" ref="AA137">IF(ROWS(AA$4:AA137)&gt;AA$1,"",INDEX('malzeme montaj'!$C$1:$C$3329,SMALL(IF('malzeme montaj'!$B$1:$B$3329=AA$3,IF('malzeme montaj'!$C$1:$C$3329&lt;&gt;"",ROW('malzeme montaj'!$C$1:$C$3329))),ROWS(AA$4:AA137))))</f>
        <v/>
      </c>
      <c r="AB137" s="38" t="str">
        <f t="array" ref="AB137">IF(ROWS(AB$4:AB137)&gt;AB$1,"",INDEX('malzeme montaj'!$C$1:$C$3329,SMALL(IF('malzeme montaj'!$B$1:$B$3329=AB$3,IF('malzeme montaj'!$C$1:$C$3329&lt;&gt;"",ROW('malzeme montaj'!$C$1:$C$3329))),ROWS(AB$4:AB137))))</f>
        <v/>
      </c>
      <c r="AC137" s="38" t="str">
        <f t="array" ref="AC137">IF(ROWS(AC$4:AC137)&gt;AC$1,"",INDEX('malzeme montaj'!$C$1:$C$3329,SMALL(IF('malzeme montaj'!$B$1:$B$3329=AC$3,IF('malzeme montaj'!$C$1:$C$3329&lt;&gt;"",ROW('malzeme montaj'!$C$1:$C$3329))),ROWS(AC$4:AC137))))</f>
        <v/>
      </c>
      <c r="AD137" s="38" t="str">
        <f t="array" ref="AD137">IF(ROWS(AD$4:AD137)&gt;AD$1,"",INDEX('malzeme montaj'!$C$1:$C$3329,SMALL(IF('malzeme montaj'!$B$1:$B$3329=AD$3,IF('malzeme montaj'!$C$1:$C$3329&lt;&gt;"",ROW('malzeme montaj'!$C$1:$C$3329))),ROWS(AD$4:AD137))))</f>
        <v/>
      </c>
      <c r="AE137" s="38" t="str">
        <f t="array" ref="AE137">IF(ROWS(AE$4:AE137)&gt;AE$1,"",INDEX('malzeme montaj'!$C$1:$C$3329,SMALL(IF('malzeme montaj'!$B$1:$B$3329=AE$3,IF('malzeme montaj'!$C$1:$C$3329&lt;&gt;"",ROW('malzeme montaj'!$C$1:$C$3329))),ROWS(AE$4:AE137))))</f>
        <v/>
      </c>
      <c r="AF137" s="38" t="str">
        <f t="array" ref="AF137">IF(ROWS(AF$4:AF137)&gt;AF$1,"",INDEX('malzeme montaj'!$C$1:$C$3329,SMALL(IF('malzeme montaj'!$B$1:$B$3329=AF$3,IF('malzeme montaj'!$C$1:$C$3329&lt;&gt;"",ROW('malzeme montaj'!$C$1:$C$3329))),ROWS(AF$4:AF137))))</f>
        <v/>
      </c>
      <c r="AG137" s="38" t="str">
        <f t="array" ref="AG137">IF(ROWS(AG$4:AG137)&gt;AG$1,"",INDEX('malzeme montaj'!$C$1:$C$3329,SMALL(IF('malzeme montaj'!$B$1:$B$3329=AG$3,IF('malzeme montaj'!$C$1:$C$3329&lt;&gt;"",ROW('malzeme montaj'!$C$1:$C$3329))),ROWS(AG$4:AG137))))</f>
        <v/>
      </c>
      <c r="AH137" s="38" t="str">
        <f t="array" ref="AH137">IF(ROWS(AH$4:AH137)&gt;AH$1,"",INDEX('malzeme montaj'!$C$1:$C$3329,SMALL(IF('malzeme montaj'!$B$1:$B$3329=AH$3,IF('malzeme montaj'!$C$1:$C$3329&lt;&gt;"",ROW('malzeme montaj'!$C$1:$C$3329))),ROWS(AH$4:AH137))))</f>
        <v/>
      </c>
      <c r="AI137" s="38" t="str">
        <f t="array" ref="AI137">IF(ROWS(AI$4:AI137)&gt;AI$1,"",INDEX('malzeme montaj'!$C$1:$C$3329,SMALL(IF('malzeme montaj'!$B$1:$B$3329=AI$3,IF('malzeme montaj'!$C$1:$C$3329&lt;&gt;"",ROW('malzeme montaj'!$C$1:$C$3329))),ROWS(AI$4:AI137))))</f>
        <v/>
      </c>
      <c r="AJ137" s="38" t="str">
        <f t="array" ref="AJ137">IF(ROWS(AJ$4:AJ137)&gt;AJ$1,"",INDEX('malzeme montaj'!$C$1:$C$3329,SMALL(IF('malzeme montaj'!$B$1:$B$3329=AJ$3,IF('malzeme montaj'!$C$1:$C$3329&lt;&gt;"",ROW('malzeme montaj'!$C$1:$C$3329))),ROWS(AJ$4:AJ137))))</f>
        <v/>
      </c>
      <c r="AK137" s="38" t="str">
        <f t="array" ref="AK137">IF(ROWS(AK$4:AK137)&gt;AK$1,"",INDEX('malzeme montaj'!$C$1:$C$3329,SMALL(IF('malzeme montaj'!$B$1:$B$3329=AK$3,IF('malzeme montaj'!$C$1:$C$3329&lt;&gt;"",ROW('malzeme montaj'!$C$1:$C$3329))),ROWS(AK$4:AK137))))</f>
        <v/>
      </c>
      <c r="AL137" s="38" t="str">
        <f t="array" ref="AL137">IF(ROWS(AL$4:AL137)&gt;AL$1,"",INDEX('malzeme montaj'!$C$1:$C$3329,SMALL(IF('malzeme montaj'!$B$1:$B$3329=AL$3,IF('malzeme montaj'!$C$1:$C$3329&lt;&gt;"",ROW('malzeme montaj'!$C$1:$C$3329))),ROWS(AL$4:AL137))))</f>
        <v/>
      </c>
      <c r="AM137" s="38" t="str">
        <f t="array" ref="AM137">IF(ROWS(AM$4:AM137)&gt;AM$1,"",INDEX('malzeme montaj'!$C$1:$C$3329,SMALL(IF('malzeme montaj'!$B$1:$B$3329=AM$3,IF('malzeme montaj'!$C$1:$C$3329&lt;&gt;"",ROW('malzeme montaj'!$C$1:$C$3329))),ROWS(AM$4:AM137))))</f>
        <v/>
      </c>
      <c r="AN137" s="38" t="str">
        <f t="array" ref="AN137">IF(ROWS(AN$4:AN137)&gt;AN$1,"",INDEX('malzeme montaj'!$C$1:$C$3329,SMALL(IF('malzeme montaj'!$B$1:$B$3329=AN$3,IF('malzeme montaj'!$C$1:$C$3329&lt;&gt;"",ROW('malzeme montaj'!$C$1:$C$3329))),ROWS(AN$4:AN137))))</f>
        <v/>
      </c>
      <c r="AO137" s="38" t="str">
        <f t="array" ref="AO137">IF(ROWS(AO$4:AO137)&gt;AO$1,"",INDEX('malzeme montaj'!$C$1:$C$3329,SMALL(IF('malzeme montaj'!$B$1:$B$3329=AO$3,IF('malzeme montaj'!$C$1:$C$3329&lt;&gt;"",ROW('malzeme montaj'!$C$1:$C$3329))),ROWS(AO$4:AO137))))</f>
        <v/>
      </c>
      <c r="AP137" s="38" t="str">
        <f t="array" ref="AP137">IF(ROWS(AP$4:AP137)&gt;AP$1,"",INDEX('malzeme montaj'!$C$1:$C$3329,SMALL(IF('malzeme montaj'!$B$1:$B$3329=AP$3,IF('malzeme montaj'!$C$1:$C$3329&lt;&gt;"",ROW('malzeme montaj'!$C$1:$C$3329))),ROWS(AP$4:AP137))))</f>
        <v/>
      </c>
      <c r="AQ137" s="38" t="str">
        <f t="array" ref="AQ137">IF(ROWS(AQ$4:AQ137)&gt;AQ$1,"",INDEX('malzeme montaj'!$C$1:$C$3329,SMALL(IF('malzeme montaj'!$B$1:$B$3329=AQ$3,IF('malzeme montaj'!$C$1:$C$3329&lt;&gt;"",ROW('malzeme montaj'!$C$1:$C$3329))),ROWS(AQ$4:AQ137))))</f>
        <v/>
      </c>
      <c r="AR137" s="38" t="str">
        <f t="array" ref="AR137">IF(ROWS(AR$4:AR137)&gt;AR$1,"",INDEX('malzeme montaj'!$C$1:$C$3329,SMALL(IF('malzeme montaj'!$B$1:$B$3329=AR$3,IF('malzeme montaj'!$C$1:$C$3329&lt;&gt;"",ROW('malzeme montaj'!$C$1:$C$3329))),ROWS(AR$4:AR137))))</f>
        <v/>
      </c>
      <c r="AS137" s="38" t="str">
        <f t="array" ref="AS137">IF(ROWS(AS$4:AS137)&gt;AS$1,"",INDEX('malzeme montaj'!$C$1:$C$3329,SMALL(IF('malzeme montaj'!$B$1:$B$3329=AS$3,IF('malzeme montaj'!$C$1:$C$3329&lt;&gt;"",ROW('malzeme montaj'!$C$1:$C$3329))),ROWS(AS$4:AS137))))</f>
        <v/>
      </c>
      <c r="AT137" s="38" t="str">
        <f t="array" ref="AT137">IF(ROWS(AT$4:AT137)&gt;AT$1,"",INDEX('malzeme montaj'!$C$1:$C$3329,SMALL(IF('malzeme montaj'!$B$1:$B$3329=AT$3,IF('malzeme montaj'!$C$1:$C$3329&lt;&gt;"",ROW('malzeme montaj'!$C$1:$C$3329))),ROWS(AT$4:AT137))))</f>
        <v/>
      </c>
      <c r="AU137" s="38" t="str">
        <f t="array" ref="AU137">IF(ROWS(AU$4:AU137)&gt;AU$1,"",INDEX('malzeme montaj'!$C$1:$C$3329,SMALL(IF('malzeme montaj'!$B$1:$B$3329=AU$3,IF('malzeme montaj'!$C$1:$C$3329&lt;&gt;"",ROW('malzeme montaj'!$C$1:$C$3329))),ROWS(AU$4:AU137))))</f>
        <v/>
      </c>
      <c r="AV137" s="38" t="str">
        <f t="array" ref="AV137">IF(ROWS(AV$4:AV137)&gt;AV$1,"",INDEX('malzeme montaj'!$C$1:$C$3329,SMALL(IF('malzeme montaj'!$B$1:$B$3329=AV$3,IF('malzeme montaj'!$C$1:$C$3329&lt;&gt;"",ROW('malzeme montaj'!$C$1:$C$3329))),ROWS(AV$4:AV137))))</f>
        <v/>
      </c>
      <c r="AW137" s="38" t="str">
        <f t="array" ref="AW137">IF(ROWS(AW$4:AW137)&gt;AW$1,"",INDEX('malzeme montaj'!$C$1:$C$3329,SMALL(IF('malzeme montaj'!$B$1:$B$3329=AW$3,IF('malzeme montaj'!$C$1:$C$3329&lt;&gt;"",ROW('malzeme montaj'!$C$1:$C$3329))),ROWS(AW$4:AW137))))</f>
        <v/>
      </c>
      <c r="AX137" s="38" t="str">
        <f t="array" ref="AX137">IF(ROWS(AX$4:AX137)&gt;AX$1,"",INDEX('malzeme montaj'!$C$1:$C$3329,SMALL(IF('malzeme montaj'!$B$1:$B$3329=AX$3,IF('malzeme montaj'!$C$1:$C$3329&lt;&gt;"",ROW('malzeme montaj'!$C$1:$C$3329))),ROWS(AX$4:AX137))))</f>
        <v/>
      </c>
      <c r="AY137" s="38" t="str">
        <f t="array" ref="AY137">IF(ROWS(AY$4:AY137)&gt;AY$1,"",INDEX('malzeme montaj'!$C$1:$C$3329,SMALL(IF('malzeme montaj'!$B$1:$B$3329=AY$3,IF('malzeme montaj'!$C$1:$C$3329&lt;&gt;"",ROW('malzeme montaj'!$C$1:$C$3329))),ROWS(AY$4:AY137))))</f>
        <v/>
      </c>
      <c r="AZ137" s="38" t="str">
        <f t="array" ref="AZ137">IF(ROWS(AZ$4:AZ137)&gt;AZ$1,"",INDEX('malzeme montaj'!$C$1:$C$3329,SMALL(IF('malzeme montaj'!$B$1:$B$3329=AZ$3,IF('malzeme montaj'!$C$1:$C$3329&lt;&gt;"",ROW('malzeme montaj'!$C$1:$C$3329))),ROWS(AZ$4:AZ137))))</f>
        <v/>
      </c>
      <c r="BA137" s="38" t="str">
        <f t="array" ref="BA137">IF(ROWS(BA$4:BA137)&gt;BA$1,"",INDEX('malzeme montaj'!$C$1:$C$3329,SMALL(IF('malzeme montaj'!$B$1:$B$3329=BA$3,IF('malzeme montaj'!$C$1:$C$3329&lt;&gt;"",ROW('malzeme montaj'!$C$1:$C$3329))),ROWS(BA$4:BA137))))</f>
        <v/>
      </c>
      <c r="BB137" s="38" t="str">
        <f t="array" ref="BB137">IF(ROWS(BB$4:BB137)&gt;BB$1,"",INDEX('malzeme montaj'!$C$1:$C$3329,SMALL(IF('malzeme montaj'!$B$1:$B$3329=BB$3,IF('malzeme montaj'!$C$1:$C$3329&lt;&gt;"",ROW('malzeme montaj'!$C$1:$C$3329))),ROWS(BB$4:BB137))))</f>
        <v/>
      </c>
      <c r="BC137" s="38" t="str">
        <f t="array" ref="BC137">IF(ROWS(BC$4:BC137)&gt;BC$1,"",INDEX('malzeme montaj'!$C$1:$C$3329,SMALL(IF('malzeme montaj'!$B$1:$B$3329=BC$3,IF('malzeme montaj'!$C$1:$C$3329&lt;&gt;"",ROW('malzeme montaj'!$C$1:$C$3329))),ROWS(BC$4:BC137))))</f>
        <v/>
      </c>
      <c r="BD137" s="38" t="str">
        <f t="array" ref="BD137">IF(ROWS(BD$4:BD137)&gt;BD$1,"",INDEX('malzeme montaj'!$C$1:$C$3329,SMALL(IF('malzeme montaj'!$B$1:$B$3329=BD$3,IF('malzeme montaj'!$C$1:$C$3329&lt;&gt;"",ROW('malzeme montaj'!$C$1:$C$3329))),ROWS(BD$4:BD137))))</f>
        <v/>
      </c>
      <c r="BE137" s="38"/>
      <c r="BF137" s="38" t="str">
        <f t="array" ref="BF137">IF(ROWS(BF$4:BF137)&gt;BF$1,"",INDEX('malzeme montaj'!$C$1:$C$3329,SMALL(IF('malzeme montaj'!$B$1:$B$3329=BF$3,IF('malzeme montaj'!$C$1:$C$3329&lt;&gt;"",ROW('malzeme montaj'!$C$1:$C$3329))),ROWS(BF$4:BF137))))</f>
        <v/>
      </c>
      <c r="BG137" s="38" t="str">
        <f t="array" ref="BG137">IF(ROWS(BG$4:BG137)&gt;BG$1,"",INDEX('malzeme montaj'!$C$1:$C$3329,SMALL(IF('malzeme montaj'!$B$1:$B$3329=BG$3,IF('malzeme montaj'!$C$1:$C$3329&lt;&gt;"",ROW('malzeme montaj'!$C$1:$C$3329))),ROWS(BG$4:BG137))))</f>
        <v/>
      </c>
      <c r="BH137" s="38" t="str">
        <f t="array" ref="BH137">IF(ROWS(BH$4:BH137)&gt;BH$1,"",INDEX('malzeme montaj'!$C$1:$C$3329,SMALL(IF('malzeme montaj'!$B$1:$B$3329=BH$3,IF('malzeme montaj'!$C$1:$C$3329&lt;&gt;"",ROW('malzeme montaj'!$C$1:$C$3329))),ROWS(BH$4:BH137))))</f>
        <v/>
      </c>
      <c r="BI137" s="38" t="str">
        <f t="array" ref="BI137">IF(ROWS(BI$4:BI137)&gt;BI$1,"",INDEX('malzeme montaj'!$C$1:$C$3329,SMALL(IF('malzeme montaj'!$B$1:$B$3329=BI$3,IF('malzeme montaj'!$C$1:$C$3329&lt;&gt;"",ROW('malzeme montaj'!$C$1:$C$3329))),ROWS(BI$4:BI137))))</f>
        <v/>
      </c>
      <c r="BJ137" s="38" t="str">
        <f t="array" ref="BJ137">IF(ROWS(BJ$4:BJ137)&gt;BJ$1,"",INDEX('malzeme montaj'!$C$1:$C$3329,SMALL(IF('malzeme montaj'!$B$1:$B$3329=BJ$3,IF('malzeme montaj'!$C$1:$C$3329&lt;&gt;"",ROW('malzeme montaj'!$C$1:$C$3329))),ROWS(BJ$4:BJ137))))</f>
        <v/>
      </c>
      <c r="BK137" s="38" t="str">
        <f t="array" ref="BK137">IF(ROWS(BK$4:BK137)&gt;BK$1,"",INDEX('malzeme montaj'!$C$1:$C$3329,SMALL(IF('malzeme montaj'!$B$1:$B$3329=BK$3,IF('malzeme montaj'!$C$1:$C$3329&lt;&gt;"",ROW('malzeme montaj'!$C$1:$C$3329))),ROWS(BK$4:BK137))))</f>
        <v/>
      </c>
      <c r="BL137" s="38" t="str">
        <f t="array" ref="BL137">IF(ROWS(BL$4:BL137)&gt;BL$1,"",INDEX('malzeme montaj'!$C$1:$C$3329,SMALL(IF('malzeme montaj'!$B$1:$B$3329=BL$3,IF('malzeme montaj'!$C$1:$C$3329&lt;&gt;"",ROW('malzeme montaj'!$C$1:$C$3329))),ROWS(BL$4:BL137))))</f>
        <v/>
      </c>
      <c r="BM137" s="38" t="str">
        <f t="array" ref="BM137">IF(ROWS(BM$4:BM137)&gt;BM$1,"",INDEX('malzeme montaj'!$C$1:$C$3329,SMALL(IF('malzeme montaj'!$B$1:$B$3329=BM$3,IF('malzeme montaj'!$C$1:$C$3329&lt;&gt;"",ROW('malzeme montaj'!$C$1:$C$3329))),ROWS(BM$4:BM137))))</f>
        <v/>
      </c>
      <c r="BN137" s="38" t="str">
        <f t="array" ref="BN137">IF(ROWS(BN$4:BN137)&gt;BN$1,"",INDEX('malzeme montaj'!$C$1:$C$3329,SMALL(IF('malzeme montaj'!$B$1:$B$3329=BN$3,IF('malzeme montaj'!$C$1:$C$3329&lt;&gt;"",ROW('malzeme montaj'!$C$1:$C$3329))),ROWS(BN$4:BN137))))</f>
        <v/>
      </c>
      <c r="BO137" s="38" t="str">
        <f t="array" ref="BO137">IF(ROWS(BO$4:BO137)&gt;BO$1,"",INDEX('malzeme montaj'!$C$1:$C$3329,SMALL(IF('malzeme montaj'!$B$1:$B$3329=BO$3,IF('malzeme montaj'!$C$1:$C$3329&lt;&gt;"",ROW('malzeme montaj'!$C$1:$C$3329))),ROWS(BO$4:BO137))))</f>
        <v/>
      </c>
      <c r="BP137" s="38" t="str">
        <f t="array" ref="BP137">IF(ROWS(BP$4:BP137)&gt;BP$1,"",INDEX('malzeme montaj'!$C$1:$C$3329,SMALL(IF('malzeme montaj'!$B$1:$B$3329=BP$3,IF('malzeme montaj'!$C$1:$C$3329&lt;&gt;"",ROW('malzeme montaj'!$C$1:$C$3329))),ROWS(BP$4:BP137))))</f>
        <v/>
      </c>
      <c r="BQ137" s="38" t="str">
        <f t="array" ref="BQ137">IF(ROWS(BQ$4:BQ137)&gt;BQ$1,"",INDEX('malzeme montaj'!$C$1:$C$3329,SMALL(IF('malzeme montaj'!$B$1:$B$3329=BQ$3,IF('malzeme montaj'!$C$1:$C$3329&lt;&gt;"",ROW('malzeme montaj'!$C$1:$C$3329))),ROWS(BQ$4:BQ137))))</f>
        <v/>
      </c>
      <c r="BR137" s="38" t="str">
        <f t="array" ref="BR137">IF(ROWS(BR$4:BR137)&gt;BR$1,"",INDEX('malzeme montaj'!$C$1:$C$3329,SMALL(IF('malzeme montaj'!$B$1:$B$3329=BR$3,IF('malzeme montaj'!$C$1:$C$3329&lt;&gt;"",ROW('malzeme montaj'!$C$1:$C$3329))),ROWS(BR$4:BR137))))</f>
        <v/>
      </c>
      <c r="BS137" s="38" t="str">
        <f t="array" ref="BS137">IF(ROWS(BS$4:BS137)&gt;BS$1,"",INDEX('malzeme montaj'!$C$1:$C$3329,SMALL(IF('malzeme montaj'!$B$1:$B$3329=BS$3,IF('malzeme montaj'!$C$1:$C$3329&lt;&gt;"",ROW('malzeme montaj'!$C$1:$C$3329))),ROWS(BS$4:BS137))))</f>
        <v/>
      </c>
      <c r="BT137" s="38" t="str">
        <f t="array" ref="BT137">IF(ROWS(BT$4:BT137)&gt;BT$1,"",INDEX('malzeme montaj'!$C$1:$C$3329,SMALL(IF('malzeme montaj'!$B$1:$B$3329=BT$3,IF('malzeme montaj'!$C$1:$C$3329&lt;&gt;"",ROW('malzeme montaj'!$C$1:$C$3329))),ROWS(BT$4:BT137))))</f>
        <v/>
      </c>
      <c r="BU137" s="34" t="str">
        <f t="array" ref="BU137">IF(ROWS(BU$4:BU137)&gt;BU$1,"",INDEX('malzeme montaj'!$C$1:$C$3329,SMALL(IF('malzeme montaj'!$B$1:$B$3329=BU$3,IF('malzeme montaj'!$C$1:$C$3329&lt;&gt;"",ROW('malzeme montaj'!$C$1:$C$3329))),ROWS(BU$4:BU137))))</f>
        <v/>
      </c>
      <c r="BV137" s="34" t="str">
        <f t="array" ref="BV137">IF(ROWS(BV$4:BV137)&gt;BV$1,"",INDEX('malzeme montaj'!$C$1:$C$3329,SMALL(IF('malzeme montaj'!$B$1:$B$3329=BV$3,IF('malzeme montaj'!$C$1:$C$3329&lt;&gt;"",ROW('malzeme montaj'!$C$1:$C$3329))),ROWS(BV$4:BV137))))</f>
        <v/>
      </c>
      <c r="BW137" s="34" t="str">
        <f t="array" ref="BW137">IF(ROWS(BW$4:BW137)&gt;BW$1,"",INDEX('malzeme montaj'!$C$1:$C$3329,SMALL(IF('malzeme montaj'!$B$1:$B$3329=BW$3,IF('malzeme montaj'!$C$1:$C$3329&lt;&gt;"",ROW('malzeme montaj'!$C$1:$C$3329))),ROWS(BW$4:BW137))))</f>
        <v/>
      </c>
      <c r="BX137" s="34" t="str">
        <f t="array" ref="BX137">IF(ROWS(BX$4:BX137)&gt;BX$1,"",INDEX('malzeme montaj'!$C$1:$C$3329,SMALL(IF('malzeme montaj'!$B$1:$B$3329=BX$3,IF('malzeme montaj'!$C$1:$C$3329&lt;&gt;"",ROW('malzeme montaj'!$C$1:$C$3329))),ROWS(BX$4:BX137))))</f>
        <v/>
      </c>
      <c r="BY137" s="34" t="str">
        <f t="array" ref="BY137">IF(ROWS(BY$4:BY137)&gt;BY$1,"",INDEX('malzeme montaj'!$C$1:$C$3329,SMALL(IF('malzeme montaj'!$B$1:$B$3329=BY$3,IF('malzeme montaj'!$C$1:$C$3329&lt;&gt;"",ROW('malzeme montaj'!$C$1:$C$3329))),ROWS(BY$4:BY137))))</f>
        <v/>
      </c>
      <c r="BZ137" s="34" t="str">
        <f t="array" ref="BZ137">IF(ROWS(BZ$4:BZ137)&gt;BZ$1,"",INDEX('malzeme montaj'!$C$1:$C$3329,SMALL(IF('malzeme montaj'!$B$1:$B$3329=BZ$3,IF('malzeme montaj'!$C$1:$C$3329&lt;&gt;"",ROW('malzeme montaj'!$C$1:$C$3329))),ROWS(BZ$4:BZ137))))</f>
        <v/>
      </c>
      <c r="CA137" s="34" t="str">
        <f t="array" ref="CA137">IF(ROWS(CA$4:CA137)&gt;CA$1,"",INDEX('malzeme montaj'!$C$1:$C$3329,SMALL(IF('malzeme montaj'!$B$1:$B$3329=CA$3,IF('malzeme montaj'!$C$1:$C$3329&lt;&gt;"",ROW('malzeme montaj'!$C$1:$C$3329))),ROWS(CA$4:CA137))))</f>
        <v/>
      </c>
      <c r="CB137" s="34" t="str">
        <f t="array" ref="CB137">IF(ROWS(CB$4:CB137)&gt;CB$1,"",INDEX('malzeme montaj'!$C$1:$C$3329,SMALL(IF('malzeme montaj'!$B$1:$B$3329=CB$3,IF('malzeme montaj'!$C$1:$C$3329&lt;&gt;"",ROW('malzeme montaj'!$C$1:$C$3329))),ROWS(CB$4:CB137))))</f>
        <v/>
      </c>
      <c r="CC137" s="34" t="str">
        <f t="array" ref="CC137">IF(ROWS(CC$4:CC137)&gt;CC$1,"",INDEX('malzeme montaj'!$C$1:$C$3329,SMALL(IF('malzeme montaj'!$B$1:$B$3329=CC$3,IF('malzeme montaj'!$C$1:$C$3329&lt;&gt;"",ROW('malzeme montaj'!$C$1:$C$3329))),ROWS(CC$4:CC137))))</f>
        <v/>
      </c>
      <c r="CD137" s="34" t="str">
        <f t="array" ref="CD137">IF(ROWS(CD$4:CD137)&gt;CD$1,"",INDEX('malzeme montaj'!$C$1:$C$3329,SMALL(IF('malzeme montaj'!$B$1:$B$3329=CD$3,IF('malzeme montaj'!$C$1:$C$3329&lt;&gt;"",ROW('malzeme montaj'!$C$1:$C$3329))),ROWS(CD$4:CD137))))</f>
        <v/>
      </c>
      <c r="CE137" s="34" t="str">
        <f t="array" ref="CE137">IF(ROWS(CE$4:CE137)&gt;CE$1,"",INDEX('malzeme montaj'!$C$1:$C$3329,SMALL(IF('malzeme montaj'!$B$1:$B$3329=CE$3,IF('malzeme montaj'!$C$1:$C$3329&lt;&gt;"",ROW('malzeme montaj'!$C$1:$C$3329))),ROWS(CE$4:CE137))))</f>
        <v/>
      </c>
      <c r="CF137" s="34" t="str">
        <f t="array" ref="CF137">IF(ROWS(CF$4:CF137)&gt;CF$1,"",INDEX('malzeme montaj'!$C$1:$C$3329,SMALL(IF('malzeme montaj'!$B$1:$B$3329=CF$3,IF('malzeme montaj'!$C$1:$C$3329&lt;&gt;"",ROW('malzeme montaj'!$C$1:$C$3329))),ROWS(CF$4:CF137))))</f>
        <v/>
      </c>
      <c r="CG137" s="34" t="str">
        <f t="array" ref="CG137">IF(ROWS(CG$4:CG137)&gt;CG$1,"",INDEX('malzeme montaj'!$C$1:$C$3329,SMALL(IF('malzeme montaj'!$B$1:$B$3329=CG$3,IF('malzeme montaj'!$C$1:$C$3329&lt;&gt;"",ROW('malzeme montaj'!$C$1:$C$3329))),ROWS(CG$4:CG137))))</f>
        <v/>
      </c>
      <c r="CH137" s="34" t="str">
        <f t="array" ref="CH137">IF(ROWS(CH$4:CH137)&gt;CH$1,"",INDEX('malzeme montaj'!$C$1:$C$3329,SMALL(IF('malzeme montaj'!$B$1:$B$3329=CH$3,IF('malzeme montaj'!$C$1:$C$3329&lt;&gt;"",ROW('malzeme montaj'!$C$1:$C$3329))),ROWS(CH$4:CH137))))</f>
        <v/>
      </c>
      <c r="CI137" s="34" t="str">
        <f t="array" ref="CI137">IF(ROWS(CI$4:CI137)&gt;CI$1,"",INDEX('malzeme montaj'!$C$1:$C$3329,SMALL(IF('malzeme montaj'!$B$1:$B$3329=CI$3,IF('malzeme montaj'!$C$1:$C$3329&lt;&gt;"",ROW('malzeme montaj'!$C$1:$C$3329))),ROWS(CI$4:CI137))))</f>
        <v/>
      </c>
      <c r="CJ137" s="34" t="str">
        <f t="array" ref="CJ137">IF(ROWS(CJ$4:CJ137)&gt;CJ$1,"",INDEX('malzeme montaj'!$C$1:$C$3329,SMALL(IF('malzeme montaj'!$B$1:$B$3329=CJ$3,IF('malzeme montaj'!$C$1:$C$3329&lt;&gt;"",ROW('malzeme montaj'!$C$1:$C$3329))),ROWS(CJ$4:CJ137))))</f>
        <v/>
      </c>
      <c r="CK137" s="34" t="str">
        <f t="array" ref="CK137">IF(ROWS(CK$4:CK137)&gt;CK$1,"",INDEX('malzeme montaj'!$C$1:$C$3329,SMALL(IF('malzeme montaj'!$B$1:$B$3329=CK$3,IF('malzeme montaj'!$C$1:$C$3329&lt;&gt;"",ROW('malzeme montaj'!$C$1:$C$3329))),ROWS(CK$4:CK137))))</f>
        <v/>
      </c>
      <c r="CL137" s="34" t="str">
        <f t="array" ref="CL137">IF(ROWS(CL$4:CL137)&gt;CL$1,"",INDEX('malzeme montaj'!$C$1:$C$3329,SMALL(IF('malzeme montaj'!$B$1:$B$3329=CL$3,IF('malzeme montaj'!$C$1:$C$3329&lt;&gt;"",ROW('malzeme montaj'!$C$1:$C$3329))),ROWS(CL$4:CL137))))</f>
        <v/>
      </c>
      <c r="CM137" s="34" t="str">
        <f t="array" ref="CM137">IF(ROWS(CM$4:CM137)&gt;CM$1,"",INDEX('malzeme montaj'!$C$1:$C$3329,SMALL(IF('malzeme montaj'!$B$1:$B$3329=CM$3,IF('malzeme montaj'!$C$1:$C$3329&lt;&gt;"",ROW('malzeme montaj'!$C$1:$C$3329))),ROWS(CM$4:CM137))))</f>
        <v/>
      </c>
      <c r="CN137" s="34" t="str">
        <f t="array" ref="CN137">IF(ROWS(CN$4:CN137)&gt;CN$1,"",INDEX('malzeme montaj'!$C$1:$C$3329,SMALL(IF('malzeme montaj'!$B$1:$B$3329=CN$3,IF('malzeme montaj'!$C$1:$C$3329&lt;&gt;"",ROW('malzeme montaj'!$C$1:$C$3329))),ROWS(CN$4:CN137))))</f>
        <v/>
      </c>
      <c r="CO137" s="34" t="str">
        <f t="array" ref="CO137">IF(ROWS(CO$4:CO137)&gt;CO$1,"",INDEX('malzeme montaj'!$C$1:$C$3329,SMALL(IF('malzeme montaj'!$B$1:$B$3329=CO$3,IF('malzeme montaj'!$C$1:$C$3329&lt;&gt;"",ROW('malzeme montaj'!$C$1:$C$3329))),ROWS(CO$4:CO137))))</f>
        <v/>
      </c>
      <c r="CP137" s="34" t="str">
        <f t="array" ref="CP137">IF(ROWS(CP$4:CP137)&gt;CP$1,"",INDEX('malzeme montaj'!$C$1:$C$3329,SMALL(IF('malzeme montaj'!$B$1:$B$3329=CP$3,IF('malzeme montaj'!$C$1:$C$3329&lt;&gt;"",ROW('malzeme montaj'!$C$1:$C$3329))),ROWS(CP$4:CP137))))</f>
        <v/>
      </c>
      <c r="CQ137" s="34" t="str">
        <f t="array" ref="CQ137">IF(ROWS(CQ$4:CQ137)&gt;CQ$1,"",INDEX('malzeme montaj'!$C$1:$C$3329,SMALL(IF('malzeme montaj'!$B$1:$B$3329=CQ$3,IF('malzeme montaj'!$C$1:$C$3329&lt;&gt;"",ROW('malzeme montaj'!$C$1:$C$3329))),ROWS(CQ$4:CQ137))))</f>
        <v/>
      </c>
      <c r="CR137" s="34" t="str">
        <f t="array" ref="CR137">IF(ROWS(CR$4:CR137)&gt;CR$1,"",INDEX('malzeme montaj'!$C$1:$C$3329,SMALL(IF('malzeme montaj'!$B$1:$B$3329=CR$3,IF('malzeme montaj'!$C$1:$C$3329&lt;&gt;"",ROW('malzeme montaj'!$C$1:$C$3329))),ROWS(CR$4:CR137))))</f>
        <v/>
      </c>
      <c r="CS137" s="34" t="str">
        <f t="array" ref="CS137">IF(ROWS(CS$4:CS137)&gt;CS$1,"",INDEX('malzeme montaj'!$C$1:$C$3329,SMALL(IF('malzeme montaj'!$B$1:$B$3329=CS$3,IF('malzeme montaj'!$C$1:$C$3329&lt;&gt;"",ROW('malzeme montaj'!$C$1:$C$3329))),ROWS(CS$4:CS137))))</f>
        <v/>
      </c>
      <c r="CT137" s="34" t="str">
        <f t="array" ref="CT137">IF(ROWS(CT$4:CT137)&gt;CT$1,"",INDEX('malzeme montaj'!$C$1:$C$3329,SMALL(IF('malzeme montaj'!$B$1:$B$3329=CT$3,IF('malzeme montaj'!$C$1:$C$3329&lt;&gt;"",ROW('malzeme montaj'!$C$1:$C$3329))),ROWS(CT$4:CT137))))</f>
        <v/>
      </c>
      <c r="CU137" s="34" t="str">
        <f t="array" ref="CU137">IF(ROWS(CU$4:CU137)&gt;CU$1,"",INDEX('malzeme montaj'!$C$1:$C$3329,SMALL(IF('malzeme montaj'!$B$1:$B$3329=CU$3,IF('malzeme montaj'!$C$1:$C$3329&lt;&gt;"",ROW('malzeme montaj'!$C$1:$C$3329))),ROWS(CU$4:CU137))))</f>
        <v/>
      </c>
      <c r="CV137" s="34" t="str">
        <f t="array" ref="CV137">IF(ROWS(CV$4:CV137)&gt;CV$1,"",INDEX('malzeme montaj'!$C$1:$C$3329,SMALL(IF('malzeme montaj'!$B$1:$B$3329=CV$3,IF('malzeme montaj'!$C$1:$C$3329&lt;&gt;"",ROW('malzeme montaj'!$C$1:$C$3329))),ROWS(CV$4:CV137))))</f>
        <v/>
      </c>
      <c r="CW137" s="34" t="str">
        <f t="array" ref="CW137">IF(ROWS(CW$4:CW137)&gt;CW$1,"",INDEX('malzeme montaj'!$C$1:$C$3329,SMALL(IF('malzeme montaj'!$B$1:$B$3329=CW$3,IF('malzeme montaj'!$C$1:$C$3329&lt;&gt;"",ROW('malzeme montaj'!$C$1:$C$3329))),ROWS(CW$4:CW137))))</f>
        <v/>
      </c>
      <c r="CX137" s="34" t="str">
        <f t="array" ref="CX137">IF(ROWS(CX$4:CX137)&gt;CX$1,"",INDEX('malzeme montaj'!$C$1:$C$3329,SMALL(IF('malzeme montaj'!$B$1:$B$3329=CX$3,IF('malzeme montaj'!$C$1:$C$3329&lt;&gt;"",ROW('malzeme montaj'!$C$1:$C$3329))),ROWS(CX$4:CX137))))</f>
        <v/>
      </c>
      <c r="CY137" s="34" t="str">
        <f t="array" ref="CY137">IF(ROWS(CY$4:CY137)&gt;CY$1,"",INDEX('malzeme montaj'!$C$1:$C$3329,SMALL(IF('malzeme montaj'!$B$1:$B$3329=CY$3,IF('malzeme montaj'!$C$1:$C$3329&lt;&gt;"",ROW('malzeme montaj'!$C$1:$C$3329))),ROWS(CY$4:CY137))))</f>
        <v/>
      </c>
      <c r="CZ137" s="34" t="str">
        <f t="array" ref="CZ137">IF(ROWS(CZ$4:CZ137)&gt;CZ$1,"",INDEX('malzeme montaj'!$C$1:$C$3329,SMALL(IF('malzeme montaj'!$B$1:$B$3329=CZ$3,IF('malzeme montaj'!$C$1:$C$3329&lt;&gt;"",ROW('malzeme montaj'!$C$1:$C$3329))),ROWS(CZ$4:CZ137))))</f>
        <v/>
      </c>
      <c r="DA137" s="34" t="str">
        <f t="array" ref="DA137">IF(ROWS(DA$4:DA137)&gt;DA$1,"",INDEX('malzeme montaj'!$C$1:$C$3329,SMALL(IF('malzeme montaj'!$B$1:$B$3329=DA$3,IF('malzeme montaj'!$C$1:$C$3329&lt;&gt;"",ROW('malzeme montaj'!$C$1:$C$3329))),ROWS(DA$4:DA137))))</f>
        <v/>
      </c>
      <c r="DB137" s="34" t="str">
        <f t="array" ref="DB137">IF(ROWS(DB$4:DB137)&gt;DB$1,"",INDEX('malzeme montaj'!$C$1:$C$3329,SMALL(IF('malzeme montaj'!$B$1:$B$3329=DB$3,IF('malzeme montaj'!$C$1:$C$3329&lt;&gt;"",ROW('malzeme montaj'!$C$1:$C$3329))),ROWS(DB$4:DB137))))</f>
        <v/>
      </c>
      <c r="DC137" s="34" t="str">
        <f t="array" ref="DC137">IF(ROWS(DC$4:DC137)&gt;DC$1,"",INDEX('malzeme montaj'!$C$1:$C$3329,SMALL(IF('malzeme montaj'!$B$1:$B$3329=DC$3,IF('malzeme montaj'!$C$1:$C$3329&lt;&gt;"",ROW('malzeme montaj'!$C$1:$C$3329))),ROWS(DC$4:DC137))))</f>
        <v/>
      </c>
      <c r="DD137" s="34" t="str">
        <f t="array" ref="DD137">IF(ROWS(DD$4:DD137)&gt;DD$1,"",INDEX('malzeme montaj'!$C$1:$C$3329,SMALL(IF('malzeme montaj'!$B$1:$B$3329=DD$3,IF('malzeme montaj'!$C$1:$C$3329&lt;&gt;"",ROW('malzeme montaj'!$C$1:$C$3329))),ROWS(DD$4:DD137))))</f>
        <v/>
      </c>
      <c r="DE137" s="34" t="str">
        <f t="array" ref="DE137">IF(ROWS(DE$4:DE137)&gt;DE$1,"",INDEX('malzeme montaj'!$C$1:$C$3329,SMALL(IF('malzeme montaj'!$B$1:$B$3329=DE$3,IF('malzeme montaj'!$C$1:$C$3329&lt;&gt;"",ROW('malzeme montaj'!$C$1:$C$3329))),ROWS(DE$4:DE137))))</f>
        <v/>
      </c>
      <c r="DF137" s="34" t="str">
        <f t="array" ref="DF137">IF(ROWS(DF$4:DF137)&gt;DF$1,"",INDEX('malzeme montaj'!$C$1:$C$3329,SMALL(IF('malzeme montaj'!$B$1:$B$3329=DF$3,IF('malzeme montaj'!$C$1:$C$3329&lt;&gt;"",ROW('malzeme montaj'!$C$1:$C$3329))),ROWS(DF$4:DF137))))</f>
        <v/>
      </c>
      <c r="DG137" s="34" t="str">
        <f t="array" ref="DG137">IF(ROWS(DG$4:DG137)&gt;DG$1,"",INDEX('malzeme montaj'!$C$1:$C$3329,SMALL(IF('malzeme montaj'!$B$1:$B$3329=DG$3,IF('malzeme montaj'!$C$1:$C$3329&lt;&gt;"",ROW('malzeme montaj'!$C$1:$C$3329))),ROWS(DG$4:DG137))))</f>
        <v/>
      </c>
      <c r="DH137" s="34" t="str">
        <f t="array" ref="DH137">IF(ROWS(DH$4:DH137)&gt;DH$1,"",INDEX('malzeme montaj'!$C$1:$C$3329,SMALL(IF('malzeme montaj'!$B$1:$B$3329=DH$3,IF('malzeme montaj'!$C$1:$C$3329&lt;&gt;"",ROW('malzeme montaj'!$C$1:$C$3329))),ROWS(DH$4:DH137))))</f>
        <v/>
      </c>
      <c r="DI137" s="34" t="str">
        <f t="array" ref="DI137">IF(ROWS(DI$4:DI137)&gt;DI$1,"",INDEX('malzeme montaj'!$C$1:$C$3329,SMALL(IF('malzeme montaj'!$B$1:$B$3329=DI$3,IF('malzeme montaj'!$C$1:$C$3329&lt;&gt;"",ROW('malzeme montaj'!$C$1:$C$3329))),ROWS(DI$4:DI137))))</f>
        <v/>
      </c>
      <c r="DJ137" s="34" t="str">
        <f t="array" ref="DJ137">IF(ROWS(DJ$4:DJ137)&gt;DJ$1,"",INDEX('malzeme montaj'!$C$1:$C$3329,SMALL(IF('malzeme montaj'!$B$1:$B$3329=DJ$3,IF('malzeme montaj'!$C$1:$C$3329&lt;&gt;"",ROW('malzeme montaj'!$C$1:$C$3329))),ROWS(DJ$4:DJ137))))</f>
        <v/>
      </c>
      <c r="DK137" s="34" t="str">
        <f t="array" ref="DK137">IF(ROWS(DK$4:DK137)&gt;DK$1,"",INDEX('malzeme montaj'!$C$1:$C$3329,SMALL(IF('malzeme montaj'!$B$1:$B$3329=DK$3,IF('malzeme montaj'!$C$1:$C$3329&lt;&gt;"",ROW('malzeme montaj'!$C$1:$C$3329))),ROWS(DK$4:DK137))))</f>
        <v/>
      </c>
      <c r="DL137" s="34" t="str">
        <f t="array" ref="DL137">IF(ROWS(DL$4:DL137)&gt;DL$1,"",INDEX('malzeme montaj'!$C$1:$C$3329,SMALL(IF('malzeme montaj'!$B$1:$B$3329=DL$3,IF('malzeme montaj'!$C$1:$C$3329&lt;&gt;"",ROW('malzeme montaj'!$C$1:$C$3329))),ROWS(DL$4:DL137))))</f>
        <v/>
      </c>
      <c r="DM137" s="34" t="str">
        <f t="array" ref="DM137">IF(ROWS(DM$4:DM137)&gt;DM$1,"",INDEX('malzeme montaj'!$C$1:$C$3329,SMALL(IF('malzeme montaj'!$B$1:$B$3329=DM$3,IF('malzeme montaj'!$C$1:$C$3329&lt;&gt;"",ROW('malzeme montaj'!$C$1:$C$3329))),ROWS(DM$4:DM137))))</f>
        <v/>
      </c>
      <c r="DN137" s="34" t="str">
        <f t="array" ref="DN137">IF(ROWS(DN$4:DN137)&gt;DN$1,"",INDEX('malzeme montaj'!$C$1:$C$3329,SMALL(IF('malzeme montaj'!$B$1:$B$3329=DN$3,IF('malzeme montaj'!$C$1:$C$3329&lt;&gt;"",ROW('malzeme montaj'!$C$1:$C$3329))),ROWS(DN$4:DN137))))</f>
        <v/>
      </c>
      <c r="DO137" s="34" t="str">
        <f t="array" ref="DO137">IF(ROWS(DO$4:DO137)&gt;DO$1,"",INDEX('malzeme montaj'!$C$1:$C$3329,SMALL(IF('malzeme montaj'!$B$1:$B$3329=DO$3,IF('malzeme montaj'!$C$1:$C$3329&lt;&gt;"",ROW('malzeme montaj'!$C$1:$C$3329))),ROWS(DO$4:DO137))))</f>
        <v/>
      </c>
      <c r="DP137" s="34" t="str">
        <f t="array" ref="DP137">IF(ROWS(DP$4:DP137)&gt;DP$1,"",INDEX('malzeme montaj'!$C$1:$C$3329,SMALL(IF('malzeme montaj'!$B$1:$B$3329=DP$3,IF('malzeme montaj'!$C$1:$C$3329&lt;&gt;"",ROW('malzeme montaj'!$C$1:$C$3329))),ROWS(DP$4:DP137))))</f>
        <v/>
      </c>
      <c r="DQ137" s="34" t="str">
        <f t="array" ref="DQ137">IF(ROWS(DQ$4:DQ137)&gt;DQ$1,"",INDEX('malzeme montaj'!$C$1:$C$3329,SMALL(IF('malzeme montaj'!$B$1:$B$3329=DQ$3,IF('malzeme montaj'!$C$1:$C$3329&lt;&gt;"",ROW('malzeme montaj'!$C$1:$C$3329))),ROWS(DQ$4:DQ137))))</f>
        <v/>
      </c>
      <c r="DR137" s="34" t="str">
        <f t="array" ref="DR137">IF(ROWS(DR$4:DR137)&gt;DR$1,"",INDEX('malzeme montaj'!$C$1:$C$3329,SMALL(IF('malzeme montaj'!$B$1:$B$3329=DR$3,IF('malzeme montaj'!$C$1:$C$3329&lt;&gt;"",ROW('malzeme montaj'!$C$1:$C$3329))),ROWS(DR$4:DR137))))</f>
        <v/>
      </c>
      <c r="DS137" s="34" t="str">
        <f t="array" ref="DS137">IF(ROWS(DS$4:DS137)&gt;DS$1,"",INDEX('malzeme montaj'!$C$1:$C$3329,SMALL(IF('malzeme montaj'!$B$1:$B$3329=DS$3,IF('malzeme montaj'!$C$1:$C$3329&lt;&gt;"",ROW('malzeme montaj'!$C$1:$C$3329))),ROWS(DS$4:DS137))))</f>
        <v/>
      </c>
      <c r="DT137" s="34" t="str">
        <f t="array" ref="DT137">IF(ROWS(DT$4:DT137)&gt;DT$1,"",INDEX('malzeme montaj'!$C$1:$C$3329,SMALL(IF('malzeme montaj'!$B$1:$B$3329=DT$3,IF('malzeme montaj'!$C$1:$C$3329&lt;&gt;"",ROW('malzeme montaj'!$C$1:$C$3329))),ROWS(DT$4:DT137))))</f>
        <v/>
      </c>
      <c r="DU137" s="34" t="str">
        <f t="array" ref="DU137">IF(ROWS(DU$4:DU137)&gt;DU$1,"",INDEX('malzeme montaj'!$C$1:$C$3329,SMALL(IF('malzeme montaj'!$B$1:$B$3329=DU$3,IF('malzeme montaj'!$C$1:$C$3329&lt;&gt;"",ROW('malzeme montaj'!$C$1:$C$3329))),ROWS(DU$4:DU137))))</f>
        <v/>
      </c>
      <c r="DV137" s="34" t="str">
        <f t="array" ref="DV137">IF(ROWS(DV$4:DV137)&gt;DV$1,"",INDEX('malzeme montaj'!$C$1:$C$3329,SMALL(IF('malzeme montaj'!$B$1:$B$3329=DV$3,IF('malzeme montaj'!$C$1:$C$3329&lt;&gt;"",ROW('malzeme montaj'!$C$1:$C$3329))),ROWS(DV$4:DV137))))</f>
        <v/>
      </c>
      <c r="DW137" s="34" t="str">
        <f t="array" ref="DW137">IF(ROWS(DW$4:DW137)&gt;DW$1,"",INDEX('malzeme montaj'!$C$1:$C$3329,SMALL(IF('malzeme montaj'!$B$1:$B$3329=DW$3,IF('malzeme montaj'!$C$1:$C$3329&lt;&gt;"",ROW('malzeme montaj'!$C$1:$C$3329))),ROWS(DW$4:DW137))))</f>
        <v/>
      </c>
      <c r="DX137" s="34" t="str">
        <f t="array" ref="DX137">IF(ROWS(DX$4:DX137)&gt;DX$1,"",INDEX('malzeme montaj'!$C$1:$C$3329,SMALL(IF('malzeme montaj'!$B$1:$B$3329=DX$3,IF('malzeme montaj'!$C$1:$C$3329&lt;&gt;"",ROW('malzeme montaj'!$C$1:$C$3329))),ROWS(DX$4:DX137))))</f>
        <v/>
      </c>
      <c r="DY137" s="34" t="str">
        <f t="array" ref="DY137">IF(ROWS(DY$4:DY137)&gt;DY$1,"",INDEX('malzeme montaj'!$C$1:$C$3329,SMALL(IF('malzeme montaj'!$B$1:$B$3329=DY$3,IF('malzeme montaj'!$C$1:$C$3329&lt;&gt;"",ROW('malzeme montaj'!$C$1:$C$3329))),ROWS(DY$4:DY137))))</f>
        <v/>
      </c>
      <c r="DZ137" s="34" t="str">
        <f t="array" ref="DZ137">IF(ROWS(DZ$4:DZ137)&gt;DZ$1,"",INDEX('malzeme montaj'!$C$1:$C$3329,SMALL(IF('malzeme montaj'!$B$1:$B$3329=DZ$3,IF('malzeme montaj'!$C$1:$C$3329&lt;&gt;"",ROW('malzeme montaj'!$C$1:$C$3329))),ROWS(DZ$4:DZ137))))</f>
        <v/>
      </c>
      <c r="EA137" s="34" t="str">
        <f t="array" ref="EA137">IF(ROWS(EA$4:EA137)&gt;EA$1,"",INDEX('malzeme montaj'!$C$1:$C$3329,SMALL(IF('malzeme montaj'!$B$1:$B$3329=EA$3,IF('malzeme montaj'!$C$1:$C$3329&lt;&gt;"",ROW('malzeme montaj'!$C$1:$C$3329))),ROWS(EA$4:EA137))))</f>
        <v/>
      </c>
      <c r="EB137" s="34" t="str">
        <f t="array" ref="EB137">IF(ROWS(EB$4:EB137)&gt;EB$1,"",INDEX('malzeme montaj'!$C$1:$C$3329,SMALL(IF('malzeme montaj'!$B$1:$B$3329=EB$3,IF('malzeme montaj'!$C$1:$C$3329&lt;&gt;"",ROW('malzeme montaj'!$C$1:$C$3329))),ROWS(EB$4:EB137))))</f>
        <v/>
      </c>
      <c r="EC137" s="34" t="str">
        <f t="array" ref="EC137">IF(ROWS(EC$4:EC137)&gt;EC$1,"",INDEX('malzeme montaj'!$C$1:$C$3329,SMALL(IF('malzeme montaj'!$B$1:$B$3329=EC$3,IF('malzeme montaj'!$C$1:$C$3329&lt;&gt;"",ROW('malzeme montaj'!$C$1:$C$3329))),ROWS(EC$4:EC137))))</f>
        <v/>
      </c>
      <c r="ED137" s="34" t="str">
        <f t="array" ref="ED137">IF(ROWS(ED$4:ED137)&gt;ED$1,"",INDEX('malzeme montaj'!$C$1:$C$3329,SMALL(IF('malzeme montaj'!$B$1:$B$3329=ED$3,IF('malzeme montaj'!$C$1:$C$3329&lt;&gt;"",ROW('malzeme montaj'!$C$1:$C$3329))),ROWS(ED$4:ED137))))</f>
        <v/>
      </c>
      <c r="EE137" s="34" t="str">
        <f t="array" ref="EE137">IF(ROWS(EE$4:EE137)&gt;EE$1,"",INDEX('malzeme montaj'!$C$1:$C$3329,SMALL(IF('malzeme montaj'!$B$1:$B$3329=EE$3,IF('malzeme montaj'!$C$1:$C$3329&lt;&gt;"",ROW('malzeme montaj'!$C$1:$C$3329))),ROWS(EE$4:EE137))))</f>
        <v/>
      </c>
      <c r="EF137" s="34" t="str">
        <f t="array" ref="EF137">IF(ROWS(EF$4:EF137)&gt;EF$1,"",INDEX('malzeme montaj'!$C$1:$C$3329,SMALL(IF('malzeme montaj'!$B$1:$B$3329=EF$3,IF('malzeme montaj'!$C$1:$C$3329&lt;&gt;"",ROW('malzeme montaj'!$C$1:$C$3329))),ROWS(EF$4:EF137))))</f>
        <v/>
      </c>
      <c r="EG137" s="34" t="str">
        <f t="array" ref="EG137">IF(ROWS(EG$4:EG137)&gt;EG$1,"",INDEX('malzeme montaj'!$C$1:$C$3329,SMALL(IF('malzeme montaj'!$B$1:$B$3329=EG$3,IF('malzeme montaj'!$C$1:$C$3329&lt;&gt;"",ROW('malzeme montaj'!$C$1:$C$3329))),ROWS(EG$4:EG137))))</f>
        <v/>
      </c>
      <c r="EH137" s="34" t="str">
        <f t="array" ref="EH137">IF(ROWS(EH$4:EH137)&gt;EH$1,"",INDEX('malzeme montaj'!$C$1:$C$3329,SMALL(IF('malzeme montaj'!$B$1:$B$3329=EH$3,IF('malzeme montaj'!$C$1:$C$3329&lt;&gt;"",ROW('malzeme montaj'!$C$1:$C$3329))),ROWS(EH$4:EH137))))</f>
        <v/>
      </c>
      <c r="EI137" s="34" t="str">
        <f t="array" ref="EI137">IF(ROWS(EI$4:EI137)&gt;EI$1,"",INDEX('malzeme montaj'!$C$1:$C$3329,SMALL(IF('malzeme montaj'!$B$1:$B$3329=EI$3,IF('malzeme montaj'!$C$1:$C$3329&lt;&gt;"",ROW('malzeme montaj'!$C$1:$C$3329))),ROWS(EI$4:EI137))))</f>
        <v/>
      </c>
      <c r="EJ137" s="34" t="str">
        <f t="array" ref="EJ137">IF(ROWS(EJ$4:EJ137)&gt;EJ$1,"",INDEX('malzeme montaj'!$C$1:$C$3329,SMALL(IF('malzeme montaj'!$B$1:$B$3329=EJ$3,IF('malzeme montaj'!$C$1:$C$3329&lt;&gt;"",ROW('malzeme montaj'!$C$1:$C$3329))),ROWS(EJ$4:EJ137))))</f>
        <v/>
      </c>
      <c r="EK137" s="34" t="str">
        <f t="array" ref="EK137">IF(ROWS(EK$4:EK137)&gt;EK$1,"",INDEX('malzeme montaj'!$C$1:$C$3329,SMALL(IF('malzeme montaj'!$B$1:$B$3329=EK$3,IF('malzeme montaj'!$C$1:$C$3329&lt;&gt;"",ROW('malzeme montaj'!$C$1:$C$3329))),ROWS(EK$4:EK137))))</f>
        <v/>
      </c>
      <c r="EL137" s="34" t="str">
        <f t="array" ref="EL137">IF(ROWS(EL$4:EL137)&gt;EL$1,"",INDEX('malzeme montaj'!$C$1:$C$3329,SMALL(IF('malzeme montaj'!$B$1:$B$3329=EL$3,IF('malzeme montaj'!$C$1:$C$3329&lt;&gt;"",ROW('malzeme montaj'!$C$1:$C$3329))),ROWS(EL$4:EL137))))</f>
        <v/>
      </c>
      <c r="EM137" s="34" t="str">
        <f t="array" ref="EM137">IF(ROWS(EM$4:EM137)&gt;EM$1,"",INDEX('malzeme montaj'!$C$1:$C$3329,SMALL(IF('malzeme montaj'!$B$1:$B$3329=EM$3,IF('malzeme montaj'!$C$1:$C$3329&lt;&gt;"",ROW('malzeme montaj'!$C$1:$C$3329))),ROWS(EM$4:EM137))))</f>
        <v/>
      </c>
      <c r="EN137" s="34" t="str">
        <f t="array" ref="EN137">IF(ROWS(EN$4:EN137)&gt;EN$1,"",INDEX('malzeme montaj'!$C$1:$C$3329,SMALL(IF('malzeme montaj'!$B$1:$B$3329=EN$3,IF('malzeme montaj'!$C$1:$C$3329&lt;&gt;"",ROW('malzeme montaj'!$C$1:$C$3329))),ROWS(EN$4:EN137))))</f>
        <v/>
      </c>
      <c r="EO137" s="34" t="str">
        <f t="array" ref="EO137">IF(ROWS(EO$4:EO137)&gt;EO$1,"",INDEX('malzeme montaj'!$C$1:$C$3329,SMALL(IF('malzeme montaj'!$B$1:$B$3329=EO$3,IF('malzeme montaj'!$C$1:$C$3329&lt;&gt;"",ROW('malzeme montaj'!$C$1:$C$3329))),ROWS(EO$4:EO137))))</f>
        <v/>
      </c>
      <c r="EP137" s="34" t="str">
        <f t="array" ref="EP137">IF(ROWS(EP$4:EP137)&gt;EP$1,"",INDEX('malzeme montaj'!$C$1:$C$3329,SMALL(IF('malzeme montaj'!$B$1:$B$3329=EP$3,IF('malzeme montaj'!$C$1:$C$3329&lt;&gt;"",ROW('malzeme montaj'!$C$1:$C$3329))),ROWS(EP$4:EP137))))</f>
        <v/>
      </c>
      <c r="EQ137" s="34" t="str">
        <f t="array" ref="EQ137">IF(ROWS(EQ$4:EQ137)&gt;EQ$1,"",INDEX('malzeme montaj'!$C$1:$C$3329,SMALL(IF('malzeme montaj'!$B$1:$B$3329=EQ$3,IF('malzeme montaj'!$C$1:$C$3329&lt;&gt;"",ROW('malzeme montaj'!$C$1:$C$3329))),ROWS(EQ$4:EQ137))))</f>
        <v/>
      </c>
      <c r="ER137" s="34" t="str">
        <f t="array" ref="ER137">IF(ROWS(ER$4:ER137)&gt;ER$1,"",INDEX('malzeme montaj'!$C$1:$C$3329,SMALL(IF('malzeme montaj'!$B$1:$B$3329=ER$3,IF('malzeme montaj'!$C$1:$C$3329&lt;&gt;"",ROW('malzeme montaj'!$C$1:$C$3329))),ROWS(ER$4:ER137))))</f>
        <v/>
      </c>
      <c r="ES137" s="34" t="str">
        <f t="array" ref="ES137">IF(ROWS(ES$4:ES137)&gt;ES$1,"",INDEX('malzeme montaj'!$C$1:$C$3329,SMALL(IF('malzeme montaj'!$B$1:$B$3329=ES$3,IF('malzeme montaj'!$C$1:$C$3329&lt;&gt;"",ROW('malzeme montaj'!$C$1:$C$3329))),ROWS(ES$4:ES137))))</f>
        <v/>
      </c>
      <c r="ET137" s="34" t="str">
        <f t="array" ref="ET137">IF(ROWS(ET$4:ET137)&gt;ET$1,"",INDEX('malzeme montaj'!$C$1:$C$3329,SMALL(IF('malzeme montaj'!$B$1:$B$3329=ET$3,IF('malzeme montaj'!$C$1:$C$3329&lt;&gt;"",ROW('malzeme montaj'!$C$1:$C$3329))),ROWS(ET$4:ET137))))</f>
        <v/>
      </c>
      <c r="EU137" s="34" t="str">
        <f t="array" ref="EU137">IF(ROWS(EU$4:EU137)&gt;EU$1,"",INDEX('malzeme montaj'!$C$1:$C$3329,SMALL(IF('malzeme montaj'!$B$1:$B$3329=EU$3,IF('malzeme montaj'!$C$1:$C$3329&lt;&gt;"",ROW('malzeme montaj'!$C$1:$C$3329))),ROWS(EU$4:EU137))))</f>
        <v/>
      </c>
      <c r="EV137" s="34" t="str">
        <f t="array" ref="EV137">IF(ROWS(EV$4:EV137)&gt;EV$1,"",INDEX('malzeme montaj'!$C$1:$C$3329,SMALL(IF('malzeme montaj'!$B$1:$B$3329=EV$3,IF('malzeme montaj'!$C$1:$C$3329&lt;&gt;"",ROW('malzeme montaj'!$C$1:$C$3329))),ROWS(EV$4:EV137))))</f>
        <v/>
      </c>
      <c r="EW137" s="34" t="str">
        <f t="array" ref="EW137">IF(ROWS(EW$4:EW137)&gt;EW$1,"",INDEX('malzeme montaj'!$C$1:$C$3329,SMALL(IF('malzeme montaj'!$B$1:$B$3329=EW$3,IF('malzeme montaj'!$C$1:$C$3329&lt;&gt;"",ROW('malzeme montaj'!$C$1:$C$3329))),ROWS(EW$4:EW137))))</f>
        <v/>
      </c>
    </row>
    <row r="138" spans="1:153" ht="12.75" customHeight="1">
      <c r="A138" s="38" t="str">
        <f t="array" ref="A138">IF(ROWS(A$4:A138)&gt;A$1,"",INDEX('malzeme montaj'!$C$1:$C$3329,SMALL(IF('malzeme montaj'!$B$1:$B$3329=A$3,IF('malzeme montaj'!$C$1:$C$3329&lt;&gt;"",ROW('malzeme montaj'!$C$1:$C$3329))),ROWS(A$4:A138))))</f>
        <v/>
      </c>
      <c r="B138" s="38" t="str">
        <f t="array" ref="B138">IF(ROWS(B$4:B138)&gt;B$1,"",INDEX('malzeme montaj'!$C$1:$C$3329,SMALL(IF('malzeme montaj'!$B$1:$B$3329=B$3,IF('malzeme montaj'!$C$1:$C$3329&lt;&gt;"",ROW('malzeme montaj'!$C$1:$C$3329))),ROWS(B$4:B138))))</f>
        <v/>
      </c>
      <c r="C138" s="38" t="str">
        <f t="array" ref="C138">IF(ROWS(C$4:C138)&gt;C$1,"",INDEX('malzeme montaj'!$C$1:$C$3329,SMALL(IF('malzeme montaj'!$B$1:$B$3329=C$3,IF('malzeme montaj'!$C$1:$C$3329&lt;&gt;"",ROW('malzeme montaj'!$C$1:$C$3329))),ROWS(C$4:C138))))</f>
        <v/>
      </c>
      <c r="D138" s="38" t="str">
        <f t="array" ref="D138">IF(ROWS(D$4:D138)&gt;D$1,"",INDEX('malzeme montaj'!$C$1:$C$3329,SMALL(IF('malzeme montaj'!$B$1:$B$3329=D$3,IF('malzeme montaj'!$C$1:$C$3329&lt;&gt;"",ROW('malzeme montaj'!$C$1:$C$3329))),ROWS(D$4:D138))))</f>
        <v/>
      </c>
      <c r="E138" s="38" t="str">
        <f t="array" ref="E138">IF(ROWS(E$4:E138)&gt;E$1,"",INDEX('malzeme montaj'!$C$1:$C$3329,SMALL(IF('malzeme montaj'!$B$1:$B$3329=E$3,IF('malzeme montaj'!$C$1:$C$3329&lt;&gt;"",ROW('malzeme montaj'!$C$1:$C$3329))),ROWS(E$4:E138))))</f>
        <v/>
      </c>
      <c r="F138" s="38" t="str">
        <f t="array" ref="F138">IF(ROWS(F$4:F138)&gt;F$1,"",INDEX('malzeme montaj'!$C$1:$C$3329,SMALL(IF('malzeme montaj'!$B$1:$B$3329=F$3,IF('malzeme montaj'!$C$1:$C$3329&lt;&gt;"",ROW('malzeme montaj'!$C$1:$C$3329))),ROWS(F$4:F138))))</f>
        <v/>
      </c>
      <c r="G138" s="38" t="str">
        <f t="array" ref="G138">IF(ROWS(G$4:G138)&gt;G$1,"",INDEX('malzeme montaj'!$C$1:$C$3329,SMALL(IF('malzeme montaj'!$B$1:$B$3329=G$3,IF('malzeme montaj'!$C$1:$C$3329&lt;&gt;"",ROW('malzeme montaj'!$C$1:$C$3329))),ROWS(G$4:G138))))</f>
        <v/>
      </c>
      <c r="H138" s="38" t="str">
        <f t="array" ref="H138">IF(ROWS(H$4:H138)&gt;H$1,"",INDEX('malzeme montaj'!$C$1:$C$3329,SMALL(IF('malzeme montaj'!$B$1:$B$3329=H$3,IF('malzeme montaj'!$C$1:$C$3329&lt;&gt;"",ROW('malzeme montaj'!$C$1:$C$3329))),ROWS(H$4:H138))))</f>
        <v/>
      </c>
      <c r="I138" s="38" t="str">
        <f t="array" ref="I138">IF(ROWS(I$4:I138)&gt;I$1,"",INDEX('malzeme montaj'!$C$1:$C$3329,SMALL(IF('malzeme montaj'!$B$1:$B$3329=I$3,IF('malzeme montaj'!$C$1:$C$3329&lt;&gt;"",ROW('malzeme montaj'!$C$1:$C$3329))),ROWS(I$4:I138))))</f>
        <v/>
      </c>
      <c r="J138" s="38" t="str">
        <f t="array" ref="J138">IF(ROWS(J$4:J138)&gt;J$1,"",INDEX('malzeme montaj'!$C$1:$C$3329,SMALL(IF('malzeme montaj'!$B$1:$B$3329=J$3,IF('malzeme montaj'!$C$1:$C$3329&lt;&gt;"",ROW('malzeme montaj'!$C$1:$C$3329))),ROWS(J$4:J138))))</f>
        <v/>
      </c>
      <c r="K138" s="38" t="str">
        <f t="array" ref="K138">IF(ROWS(K$4:K138)&gt;K$1,"",INDEX('malzeme montaj'!$C$1:$C$3329,SMALL(IF('malzeme montaj'!$B$1:$B$3329=K$3,IF('malzeme montaj'!$C$1:$C$3329&lt;&gt;"",ROW('malzeme montaj'!$C$1:$C$3329))),ROWS(K$4:K138))))</f>
        <v/>
      </c>
      <c r="L138" s="38" t="str">
        <f t="array" ref="L138">IF(ROWS(L$4:L138)&gt;L$1,"",INDEX('malzeme montaj'!$C$1:$C$3329,SMALL(IF('malzeme montaj'!$B$1:$B$3329=L$3,IF('malzeme montaj'!$C$1:$C$3329&lt;&gt;"",ROW('malzeme montaj'!$C$1:$C$3329))),ROWS(L$4:L138))))</f>
        <v/>
      </c>
      <c r="M138" s="38" t="str">
        <f t="array" ref="M138">IF(ROWS(M$4:M138)&gt;M$1,"",INDEX('malzeme montaj'!$C$1:$C$3329,SMALL(IF('malzeme montaj'!$B$1:$B$3329=M$3,IF('malzeme montaj'!$C$1:$C$3329&lt;&gt;"",ROW('malzeme montaj'!$C$1:$C$3329))),ROWS(M$4:M138))))</f>
        <v/>
      </c>
      <c r="N138" s="38" t="str">
        <f t="array" ref="N138">IF(ROWS(N$4:N138)&gt;N$1,"",INDEX('malzeme montaj'!$C$1:$C$3329,SMALL(IF('malzeme montaj'!$B$1:$B$3329=N$3,IF('malzeme montaj'!$C$1:$C$3329&lt;&gt;"",ROW('malzeme montaj'!$C$1:$C$3329))),ROWS(N$4:N138))))</f>
        <v/>
      </c>
      <c r="O138" s="38" t="str">
        <f t="array" ref="O138">IF(ROWS(O$4:O138)&gt;O$1,"",INDEX('malzeme montaj'!$C$1:$C$3329,SMALL(IF('malzeme montaj'!$B$1:$B$3329=O$3,IF('malzeme montaj'!$C$1:$C$3329&lt;&gt;"",ROW('malzeme montaj'!$C$1:$C$3329))),ROWS(O$4:O138))))</f>
        <v/>
      </c>
      <c r="P138" s="38" t="str">
        <f t="array" ref="P138">IF(ROWS(P$4:P138)&gt;P$1,"",INDEX('malzeme montaj'!$C$1:$C$3329,SMALL(IF('malzeme montaj'!$B$1:$B$3329=P$3,IF('malzeme montaj'!$C$1:$C$3329&lt;&gt;"",ROW('malzeme montaj'!$C$1:$C$3329))),ROWS(P$4:P138))))</f>
        <v/>
      </c>
      <c r="Q138" s="38" t="str">
        <f t="array" ref="Q138">IF(ROWS(Q$4:Q138)&gt;Q$1,"",INDEX('malzeme montaj'!$C$1:$C$3329,SMALL(IF('malzeme montaj'!$B$1:$B$3329=Q$3,IF('malzeme montaj'!$C$1:$C$3329&lt;&gt;"",ROW('malzeme montaj'!$C$1:$C$3329))),ROWS(Q$4:Q138))))</f>
        <v/>
      </c>
      <c r="R138" s="38" t="str">
        <f t="array" ref="R138">IF(ROWS(R$4:R138)&gt;R$1,"",INDEX('malzeme montaj'!$C$1:$C$3329,SMALL(IF('malzeme montaj'!$B$1:$B$3329=R$3,IF('malzeme montaj'!$C$1:$C$3329&lt;&gt;"",ROW('malzeme montaj'!$C$1:$C$3329))),ROWS(R$4:R138))))</f>
        <v/>
      </c>
      <c r="S138" s="38" t="str">
        <f t="array" ref="S138">IF(ROWS(S$4:S138)&gt;S$1,"",INDEX('malzeme montaj'!$C$1:$C$3329,SMALL(IF('malzeme montaj'!$B$1:$B$3329=S$3,IF('malzeme montaj'!$C$1:$C$3329&lt;&gt;"",ROW('malzeme montaj'!$C$1:$C$3329))),ROWS(S$4:S138))))</f>
        <v/>
      </c>
      <c r="T138" s="38" t="str">
        <f t="array" ref="T138">IF(ROWS(T$4:T138)&gt;T$1,"",INDEX('malzeme montaj'!$C$1:$C$3329,SMALL(IF('malzeme montaj'!$B$1:$B$3329=T$3,IF('malzeme montaj'!$C$1:$C$3329&lt;&gt;"",ROW('malzeme montaj'!$C$1:$C$3329))),ROWS(T$4:T138))))</f>
        <v/>
      </c>
      <c r="U138" s="38" t="str">
        <f t="array" ref="U138">IF(ROWS(U$4:U138)&gt;U$1,"",INDEX('malzeme montaj'!$C$1:$C$3329,SMALL(IF('malzeme montaj'!$B$1:$B$3329=U$3,IF('malzeme montaj'!$C$1:$C$3329&lt;&gt;"",ROW('malzeme montaj'!$C$1:$C$3329))),ROWS(U$4:U138))))</f>
        <v/>
      </c>
      <c r="V138" s="38" t="str">
        <f t="array" ref="V138">IF(ROWS(V$4:V138)&gt;V$1,"",INDEX('malzeme montaj'!$C$1:$C$3329,SMALL(IF('malzeme montaj'!$B$1:$B$3329=V$3,IF('malzeme montaj'!$C$1:$C$3329&lt;&gt;"",ROW('malzeme montaj'!$C$1:$C$3329))),ROWS(V$4:V138))))</f>
        <v/>
      </c>
      <c r="W138" s="38" t="str">
        <f t="array" ref="W138">IF(ROWS(W$4:W138)&gt;W$1,"",INDEX('malzeme montaj'!$C$1:$C$3329,SMALL(IF('malzeme montaj'!$B$1:$B$3329=W$3,IF('malzeme montaj'!$C$1:$C$3329&lt;&gt;"",ROW('malzeme montaj'!$C$1:$C$3329))),ROWS(W$4:W138))))</f>
        <v/>
      </c>
      <c r="X138" s="38" t="str">
        <f t="array" ref="X138">IF(ROWS(X$4:X138)&gt;X$1,"",INDEX('malzeme montaj'!$C$1:$C$3329,SMALL(IF('malzeme montaj'!$B$1:$B$3329=X$3,IF('malzeme montaj'!$C$1:$C$3329&lt;&gt;"",ROW('malzeme montaj'!$C$1:$C$3329))),ROWS(X$4:X138))))</f>
        <v/>
      </c>
      <c r="Y138" s="38" t="str">
        <f t="array" ref="Y138">IF(ROWS(Y$4:Y138)&gt;Y$1,"",INDEX('malzeme montaj'!$C$1:$C$3329,SMALL(IF('malzeme montaj'!$B$1:$B$3329=Y$3,IF('malzeme montaj'!$C$1:$C$3329&lt;&gt;"",ROW('malzeme montaj'!$C$1:$C$3329))),ROWS(Y$4:Y138))))</f>
        <v/>
      </c>
      <c r="Z138" s="38" t="str">
        <f t="array" ref="Z138">IF(ROWS(Z$4:Z138)&gt;Z$1,"",INDEX('malzeme montaj'!$C$1:$C$3329,SMALL(IF('malzeme montaj'!$B$1:$B$3329=Z$3,IF('malzeme montaj'!$C$1:$C$3329&lt;&gt;"",ROW('malzeme montaj'!$C$1:$C$3329))),ROWS(Z$4:Z138))))</f>
        <v/>
      </c>
      <c r="AA138" s="38" t="str">
        <f t="array" ref="AA138">IF(ROWS(AA$4:AA138)&gt;AA$1,"",INDEX('malzeme montaj'!$C$1:$C$3329,SMALL(IF('malzeme montaj'!$B$1:$B$3329=AA$3,IF('malzeme montaj'!$C$1:$C$3329&lt;&gt;"",ROW('malzeme montaj'!$C$1:$C$3329))),ROWS(AA$4:AA138))))</f>
        <v/>
      </c>
      <c r="AB138" s="38" t="str">
        <f t="array" ref="AB138">IF(ROWS(AB$4:AB138)&gt;AB$1,"",INDEX('malzeme montaj'!$C$1:$C$3329,SMALL(IF('malzeme montaj'!$B$1:$B$3329=AB$3,IF('malzeme montaj'!$C$1:$C$3329&lt;&gt;"",ROW('malzeme montaj'!$C$1:$C$3329))),ROWS(AB$4:AB138))))</f>
        <v/>
      </c>
      <c r="AC138" s="38" t="str">
        <f t="array" ref="AC138">IF(ROWS(AC$4:AC138)&gt;AC$1,"",INDEX('malzeme montaj'!$C$1:$C$3329,SMALL(IF('malzeme montaj'!$B$1:$B$3329=AC$3,IF('malzeme montaj'!$C$1:$C$3329&lt;&gt;"",ROW('malzeme montaj'!$C$1:$C$3329))),ROWS(AC$4:AC138))))</f>
        <v/>
      </c>
      <c r="AD138" s="38" t="str">
        <f t="array" ref="AD138">IF(ROWS(AD$4:AD138)&gt;AD$1,"",INDEX('malzeme montaj'!$C$1:$C$3329,SMALL(IF('malzeme montaj'!$B$1:$B$3329=AD$3,IF('malzeme montaj'!$C$1:$C$3329&lt;&gt;"",ROW('malzeme montaj'!$C$1:$C$3329))),ROWS(AD$4:AD138))))</f>
        <v/>
      </c>
      <c r="AE138" s="38" t="str">
        <f t="array" ref="AE138">IF(ROWS(AE$4:AE138)&gt;AE$1,"",INDEX('malzeme montaj'!$C$1:$C$3329,SMALL(IF('malzeme montaj'!$B$1:$B$3329=AE$3,IF('malzeme montaj'!$C$1:$C$3329&lt;&gt;"",ROW('malzeme montaj'!$C$1:$C$3329))),ROWS(AE$4:AE138))))</f>
        <v/>
      </c>
      <c r="AF138" s="38" t="str">
        <f t="array" ref="AF138">IF(ROWS(AF$4:AF138)&gt;AF$1,"",INDEX('malzeme montaj'!$C$1:$C$3329,SMALL(IF('malzeme montaj'!$B$1:$B$3329=AF$3,IF('malzeme montaj'!$C$1:$C$3329&lt;&gt;"",ROW('malzeme montaj'!$C$1:$C$3329))),ROWS(AF$4:AF138))))</f>
        <v/>
      </c>
      <c r="AG138" s="38" t="str">
        <f t="array" ref="AG138">IF(ROWS(AG$4:AG138)&gt;AG$1,"",INDEX('malzeme montaj'!$C$1:$C$3329,SMALL(IF('malzeme montaj'!$B$1:$B$3329=AG$3,IF('malzeme montaj'!$C$1:$C$3329&lt;&gt;"",ROW('malzeme montaj'!$C$1:$C$3329))),ROWS(AG$4:AG138))))</f>
        <v/>
      </c>
      <c r="AH138" s="38" t="str">
        <f t="array" ref="AH138">IF(ROWS(AH$4:AH138)&gt;AH$1,"",INDEX('malzeme montaj'!$C$1:$C$3329,SMALL(IF('malzeme montaj'!$B$1:$B$3329=AH$3,IF('malzeme montaj'!$C$1:$C$3329&lt;&gt;"",ROW('malzeme montaj'!$C$1:$C$3329))),ROWS(AH$4:AH138))))</f>
        <v/>
      </c>
      <c r="AI138" s="38" t="str">
        <f t="array" ref="AI138">IF(ROWS(AI$4:AI138)&gt;AI$1,"",INDEX('malzeme montaj'!$C$1:$C$3329,SMALL(IF('malzeme montaj'!$B$1:$B$3329=AI$3,IF('malzeme montaj'!$C$1:$C$3329&lt;&gt;"",ROW('malzeme montaj'!$C$1:$C$3329))),ROWS(AI$4:AI138))))</f>
        <v/>
      </c>
      <c r="AJ138" s="38" t="str">
        <f t="array" ref="AJ138">IF(ROWS(AJ$4:AJ138)&gt;AJ$1,"",INDEX('malzeme montaj'!$C$1:$C$3329,SMALL(IF('malzeme montaj'!$B$1:$B$3329=AJ$3,IF('malzeme montaj'!$C$1:$C$3329&lt;&gt;"",ROW('malzeme montaj'!$C$1:$C$3329))),ROWS(AJ$4:AJ138))))</f>
        <v/>
      </c>
      <c r="AK138" s="38" t="str">
        <f t="array" ref="AK138">IF(ROWS(AK$4:AK138)&gt;AK$1,"",INDEX('malzeme montaj'!$C$1:$C$3329,SMALL(IF('malzeme montaj'!$B$1:$B$3329=AK$3,IF('malzeme montaj'!$C$1:$C$3329&lt;&gt;"",ROW('malzeme montaj'!$C$1:$C$3329))),ROWS(AK$4:AK138))))</f>
        <v/>
      </c>
      <c r="AL138" s="38" t="str">
        <f t="array" ref="AL138">IF(ROWS(AL$4:AL138)&gt;AL$1,"",INDEX('malzeme montaj'!$C$1:$C$3329,SMALL(IF('malzeme montaj'!$B$1:$B$3329=AL$3,IF('malzeme montaj'!$C$1:$C$3329&lt;&gt;"",ROW('malzeme montaj'!$C$1:$C$3329))),ROWS(AL$4:AL138))))</f>
        <v/>
      </c>
      <c r="AM138" s="38" t="str">
        <f t="array" ref="AM138">IF(ROWS(AM$4:AM138)&gt;AM$1,"",INDEX('malzeme montaj'!$C$1:$C$3329,SMALL(IF('malzeme montaj'!$B$1:$B$3329=AM$3,IF('malzeme montaj'!$C$1:$C$3329&lt;&gt;"",ROW('malzeme montaj'!$C$1:$C$3329))),ROWS(AM$4:AM138))))</f>
        <v/>
      </c>
      <c r="AN138" s="38" t="str">
        <f t="array" ref="AN138">IF(ROWS(AN$4:AN138)&gt;AN$1,"",INDEX('malzeme montaj'!$C$1:$C$3329,SMALL(IF('malzeme montaj'!$B$1:$B$3329=AN$3,IF('malzeme montaj'!$C$1:$C$3329&lt;&gt;"",ROW('malzeme montaj'!$C$1:$C$3329))),ROWS(AN$4:AN138))))</f>
        <v/>
      </c>
      <c r="AO138" s="38" t="str">
        <f t="array" ref="AO138">IF(ROWS(AO$4:AO138)&gt;AO$1,"",INDEX('malzeme montaj'!$C$1:$C$3329,SMALL(IF('malzeme montaj'!$B$1:$B$3329=AO$3,IF('malzeme montaj'!$C$1:$C$3329&lt;&gt;"",ROW('malzeme montaj'!$C$1:$C$3329))),ROWS(AO$4:AO138))))</f>
        <v/>
      </c>
      <c r="AP138" s="38" t="str">
        <f t="array" ref="AP138">IF(ROWS(AP$4:AP138)&gt;AP$1,"",INDEX('malzeme montaj'!$C$1:$C$3329,SMALL(IF('malzeme montaj'!$B$1:$B$3329=AP$3,IF('malzeme montaj'!$C$1:$C$3329&lt;&gt;"",ROW('malzeme montaj'!$C$1:$C$3329))),ROWS(AP$4:AP138))))</f>
        <v/>
      </c>
      <c r="AQ138" s="38" t="str">
        <f t="array" ref="AQ138">IF(ROWS(AQ$4:AQ138)&gt;AQ$1,"",INDEX('malzeme montaj'!$C$1:$C$3329,SMALL(IF('malzeme montaj'!$B$1:$B$3329=AQ$3,IF('malzeme montaj'!$C$1:$C$3329&lt;&gt;"",ROW('malzeme montaj'!$C$1:$C$3329))),ROWS(AQ$4:AQ138))))</f>
        <v/>
      </c>
      <c r="AR138" s="38" t="str">
        <f t="array" ref="AR138">IF(ROWS(AR$4:AR138)&gt;AR$1,"",INDEX('malzeme montaj'!$C$1:$C$3329,SMALL(IF('malzeme montaj'!$B$1:$B$3329=AR$3,IF('malzeme montaj'!$C$1:$C$3329&lt;&gt;"",ROW('malzeme montaj'!$C$1:$C$3329))),ROWS(AR$4:AR138))))</f>
        <v/>
      </c>
      <c r="AS138" s="38" t="str">
        <f t="array" ref="AS138">IF(ROWS(AS$4:AS138)&gt;AS$1,"",INDEX('malzeme montaj'!$C$1:$C$3329,SMALL(IF('malzeme montaj'!$B$1:$B$3329=AS$3,IF('malzeme montaj'!$C$1:$C$3329&lt;&gt;"",ROW('malzeme montaj'!$C$1:$C$3329))),ROWS(AS$4:AS138))))</f>
        <v/>
      </c>
      <c r="AT138" s="38" t="str">
        <f t="array" ref="AT138">IF(ROWS(AT$4:AT138)&gt;AT$1,"",INDEX('malzeme montaj'!$C$1:$C$3329,SMALL(IF('malzeme montaj'!$B$1:$B$3329=AT$3,IF('malzeme montaj'!$C$1:$C$3329&lt;&gt;"",ROW('malzeme montaj'!$C$1:$C$3329))),ROWS(AT$4:AT138))))</f>
        <v/>
      </c>
      <c r="AU138" s="38" t="str">
        <f t="array" ref="AU138">IF(ROWS(AU$4:AU138)&gt;AU$1,"",INDEX('malzeme montaj'!$C$1:$C$3329,SMALL(IF('malzeme montaj'!$B$1:$B$3329=AU$3,IF('malzeme montaj'!$C$1:$C$3329&lt;&gt;"",ROW('malzeme montaj'!$C$1:$C$3329))),ROWS(AU$4:AU138))))</f>
        <v/>
      </c>
      <c r="AV138" s="38" t="str">
        <f t="array" ref="AV138">IF(ROWS(AV$4:AV138)&gt;AV$1,"",INDEX('malzeme montaj'!$C$1:$C$3329,SMALL(IF('malzeme montaj'!$B$1:$B$3329=AV$3,IF('malzeme montaj'!$C$1:$C$3329&lt;&gt;"",ROW('malzeme montaj'!$C$1:$C$3329))),ROWS(AV$4:AV138))))</f>
        <v/>
      </c>
      <c r="AW138" s="38" t="str">
        <f t="array" ref="AW138">IF(ROWS(AW$4:AW138)&gt;AW$1,"",INDEX('malzeme montaj'!$C$1:$C$3329,SMALL(IF('malzeme montaj'!$B$1:$B$3329=AW$3,IF('malzeme montaj'!$C$1:$C$3329&lt;&gt;"",ROW('malzeme montaj'!$C$1:$C$3329))),ROWS(AW$4:AW138))))</f>
        <v/>
      </c>
      <c r="AX138" s="38" t="str">
        <f t="array" ref="AX138">IF(ROWS(AX$4:AX138)&gt;AX$1,"",INDEX('malzeme montaj'!$C$1:$C$3329,SMALL(IF('malzeme montaj'!$B$1:$B$3329=AX$3,IF('malzeme montaj'!$C$1:$C$3329&lt;&gt;"",ROW('malzeme montaj'!$C$1:$C$3329))),ROWS(AX$4:AX138))))</f>
        <v/>
      </c>
      <c r="AY138" s="38" t="str">
        <f t="array" ref="AY138">IF(ROWS(AY$4:AY138)&gt;AY$1,"",INDEX('malzeme montaj'!$C$1:$C$3329,SMALL(IF('malzeme montaj'!$B$1:$B$3329=AY$3,IF('malzeme montaj'!$C$1:$C$3329&lt;&gt;"",ROW('malzeme montaj'!$C$1:$C$3329))),ROWS(AY$4:AY138))))</f>
        <v/>
      </c>
      <c r="AZ138" s="38" t="str">
        <f t="array" ref="AZ138">IF(ROWS(AZ$4:AZ138)&gt;AZ$1,"",INDEX('malzeme montaj'!$C$1:$C$3329,SMALL(IF('malzeme montaj'!$B$1:$B$3329=AZ$3,IF('malzeme montaj'!$C$1:$C$3329&lt;&gt;"",ROW('malzeme montaj'!$C$1:$C$3329))),ROWS(AZ$4:AZ138))))</f>
        <v/>
      </c>
      <c r="BA138" s="38" t="str">
        <f t="array" ref="BA138">IF(ROWS(BA$4:BA138)&gt;BA$1,"",INDEX('malzeme montaj'!$C$1:$C$3329,SMALL(IF('malzeme montaj'!$B$1:$B$3329=BA$3,IF('malzeme montaj'!$C$1:$C$3329&lt;&gt;"",ROW('malzeme montaj'!$C$1:$C$3329))),ROWS(BA$4:BA138))))</f>
        <v/>
      </c>
      <c r="BB138" s="38" t="str">
        <f t="array" ref="BB138">IF(ROWS(BB$4:BB138)&gt;BB$1,"",INDEX('malzeme montaj'!$C$1:$C$3329,SMALL(IF('malzeme montaj'!$B$1:$B$3329=BB$3,IF('malzeme montaj'!$C$1:$C$3329&lt;&gt;"",ROW('malzeme montaj'!$C$1:$C$3329))),ROWS(BB$4:BB138))))</f>
        <v/>
      </c>
      <c r="BC138" s="38" t="str">
        <f t="array" ref="BC138">IF(ROWS(BC$4:BC138)&gt;BC$1,"",INDEX('malzeme montaj'!$C$1:$C$3329,SMALL(IF('malzeme montaj'!$B$1:$B$3329=BC$3,IF('malzeme montaj'!$C$1:$C$3329&lt;&gt;"",ROW('malzeme montaj'!$C$1:$C$3329))),ROWS(BC$4:BC138))))</f>
        <v/>
      </c>
      <c r="BD138" s="38" t="str">
        <f t="array" ref="BD138">IF(ROWS(BD$4:BD138)&gt;BD$1,"",INDEX('malzeme montaj'!$C$1:$C$3329,SMALL(IF('malzeme montaj'!$B$1:$B$3329=BD$3,IF('malzeme montaj'!$C$1:$C$3329&lt;&gt;"",ROW('malzeme montaj'!$C$1:$C$3329))),ROWS(BD$4:BD138))))</f>
        <v/>
      </c>
      <c r="BE138" s="38"/>
      <c r="BF138" s="38" t="str">
        <f t="array" ref="BF138">IF(ROWS(BF$4:BF138)&gt;BF$1,"",INDEX('malzeme montaj'!$C$1:$C$3329,SMALL(IF('malzeme montaj'!$B$1:$B$3329=BF$3,IF('malzeme montaj'!$C$1:$C$3329&lt;&gt;"",ROW('malzeme montaj'!$C$1:$C$3329))),ROWS(BF$4:BF138))))</f>
        <v/>
      </c>
      <c r="BG138" s="38" t="str">
        <f t="array" ref="BG138">IF(ROWS(BG$4:BG138)&gt;BG$1,"",INDEX('malzeme montaj'!$C$1:$C$3329,SMALL(IF('malzeme montaj'!$B$1:$B$3329=BG$3,IF('malzeme montaj'!$C$1:$C$3329&lt;&gt;"",ROW('malzeme montaj'!$C$1:$C$3329))),ROWS(BG$4:BG138))))</f>
        <v/>
      </c>
      <c r="BH138" s="38" t="str">
        <f t="array" ref="BH138">IF(ROWS(BH$4:BH138)&gt;BH$1,"",INDEX('malzeme montaj'!$C$1:$C$3329,SMALL(IF('malzeme montaj'!$B$1:$B$3329=BH$3,IF('malzeme montaj'!$C$1:$C$3329&lt;&gt;"",ROW('malzeme montaj'!$C$1:$C$3329))),ROWS(BH$4:BH138))))</f>
        <v/>
      </c>
      <c r="BI138" s="38" t="str">
        <f t="array" ref="BI138">IF(ROWS(BI$4:BI138)&gt;BI$1,"",INDEX('malzeme montaj'!$C$1:$C$3329,SMALL(IF('malzeme montaj'!$B$1:$B$3329=BI$3,IF('malzeme montaj'!$C$1:$C$3329&lt;&gt;"",ROW('malzeme montaj'!$C$1:$C$3329))),ROWS(BI$4:BI138))))</f>
        <v/>
      </c>
      <c r="BJ138" s="38" t="str">
        <f t="array" ref="BJ138">IF(ROWS(BJ$4:BJ138)&gt;BJ$1,"",INDEX('malzeme montaj'!$C$1:$C$3329,SMALL(IF('malzeme montaj'!$B$1:$B$3329=BJ$3,IF('malzeme montaj'!$C$1:$C$3329&lt;&gt;"",ROW('malzeme montaj'!$C$1:$C$3329))),ROWS(BJ$4:BJ138))))</f>
        <v/>
      </c>
      <c r="BK138" s="38" t="str">
        <f t="array" ref="BK138">IF(ROWS(BK$4:BK138)&gt;BK$1,"",INDEX('malzeme montaj'!$C$1:$C$3329,SMALL(IF('malzeme montaj'!$B$1:$B$3329=BK$3,IF('malzeme montaj'!$C$1:$C$3329&lt;&gt;"",ROW('malzeme montaj'!$C$1:$C$3329))),ROWS(BK$4:BK138))))</f>
        <v/>
      </c>
      <c r="BL138" s="38" t="str">
        <f t="array" ref="BL138">IF(ROWS(BL$4:BL138)&gt;BL$1,"",INDEX('malzeme montaj'!$C$1:$C$3329,SMALL(IF('malzeme montaj'!$B$1:$B$3329=BL$3,IF('malzeme montaj'!$C$1:$C$3329&lt;&gt;"",ROW('malzeme montaj'!$C$1:$C$3329))),ROWS(BL$4:BL138))))</f>
        <v/>
      </c>
      <c r="BM138" s="38" t="str">
        <f t="array" ref="BM138">IF(ROWS(BM$4:BM138)&gt;BM$1,"",INDEX('malzeme montaj'!$C$1:$C$3329,SMALL(IF('malzeme montaj'!$B$1:$B$3329=BM$3,IF('malzeme montaj'!$C$1:$C$3329&lt;&gt;"",ROW('malzeme montaj'!$C$1:$C$3329))),ROWS(BM$4:BM138))))</f>
        <v/>
      </c>
      <c r="BN138" s="38" t="str">
        <f t="array" ref="BN138">IF(ROWS(BN$4:BN138)&gt;BN$1,"",INDEX('malzeme montaj'!$C$1:$C$3329,SMALL(IF('malzeme montaj'!$B$1:$B$3329=BN$3,IF('malzeme montaj'!$C$1:$C$3329&lt;&gt;"",ROW('malzeme montaj'!$C$1:$C$3329))),ROWS(BN$4:BN138))))</f>
        <v/>
      </c>
      <c r="BO138" s="38" t="str">
        <f t="array" ref="BO138">IF(ROWS(BO$4:BO138)&gt;BO$1,"",INDEX('malzeme montaj'!$C$1:$C$3329,SMALL(IF('malzeme montaj'!$B$1:$B$3329=BO$3,IF('malzeme montaj'!$C$1:$C$3329&lt;&gt;"",ROW('malzeme montaj'!$C$1:$C$3329))),ROWS(BO$4:BO138))))</f>
        <v/>
      </c>
      <c r="BP138" s="38" t="str">
        <f t="array" ref="BP138">IF(ROWS(BP$4:BP138)&gt;BP$1,"",INDEX('malzeme montaj'!$C$1:$C$3329,SMALL(IF('malzeme montaj'!$B$1:$B$3329=BP$3,IF('malzeme montaj'!$C$1:$C$3329&lt;&gt;"",ROW('malzeme montaj'!$C$1:$C$3329))),ROWS(BP$4:BP138))))</f>
        <v/>
      </c>
      <c r="BQ138" s="38" t="str">
        <f t="array" ref="BQ138">IF(ROWS(BQ$4:BQ138)&gt;BQ$1,"",INDEX('malzeme montaj'!$C$1:$C$3329,SMALL(IF('malzeme montaj'!$B$1:$B$3329=BQ$3,IF('malzeme montaj'!$C$1:$C$3329&lt;&gt;"",ROW('malzeme montaj'!$C$1:$C$3329))),ROWS(BQ$4:BQ138))))</f>
        <v/>
      </c>
      <c r="BR138" s="38" t="str">
        <f t="array" ref="BR138">IF(ROWS(BR$4:BR138)&gt;BR$1,"",INDEX('malzeme montaj'!$C$1:$C$3329,SMALL(IF('malzeme montaj'!$B$1:$B$3329=BR$3,IF('malzeme montaj'!$C$1:$C$3329&lt;&gt;"",ROW('malzeme montaj'!$C$1:$C$3329))),ROWS(BR$4:BR138))))</f>
        <v/>
      </c>
      <c r="BS138" s="38" t="str">
        <f t="array" ref="BS138">IF(ROWS(BS$4:BS138)&gt;BS$1,"",INDEX('malzeme montaj'!$C$1:$C$3329,SMALL(IF('malzeme montaj'!$B$1:$B$3329=BS$3,IF('malzeme montaj'!$C$1:$C$3329&lt;&gt;"",ROW('malzeme montaj'!$C$1:$C$3329))),ROWS(BS$4:BS138))))</f>
        <v/>
      </c>
      <c r="BT138" s="38" t="str">
        <f t="array" ref="BT138">IF(ROWS(BT$4:BT138)&gt;BT$1,"",INDEX('malzeme montaj'!$C$1:$C$3329,SMALL(IF('malzeme montaj'!$B$1:$B$3329=BT$3,IF('malzeme montaj'!$C$1:$C$3329&lt;&gt;"",ROW('malzeme montaj'!$C$1:$C$3329))),ROWS(BT$4:BT138))))</f>
        <v/>
      </c>
      <c r="BU138" s="34" t="str">
        <f t="array" ref="BU138">IF(ROWS(BU$4:BU138)&gt;BU$1,"",INDEX('malzeme montaj'!$C$1:$C$3329,SMALL(IF('malzeme montaj'!$B$1:$B$3329=BU$3,IF('malzeme montaj'!$C$1:$C$3329&lt;&gt;"",ROW('malzeme montaj'!$C$1:$C$3329))),ROWS(BU$4:BU138))))</f>
        <v/>
      </c>
      <c r="BV138" s="34" t="str">
        <f t="array" ref="BV138">IF(ROWS(BV$4:BV138)&gt;BV$1,"",INDEX('malzeme montaj'!$C$1:$C$3329,SMALL(IF('malzeme montaj'!$B$1:$B$3329=BV$3,IF('malzeme montaj'!$C$1:$C$3329&lt;&gt;"",ROW('malzeme montaj'!$C$1:$C$3329))),ROWS(BV$4:BV138))))</f>
        <v/>
      </c>
      <c r="BW138" s="34" t="str">
        <f t="array" ref="BW138">IF(ROWS(BW$4:BW138)&gt;BW$1,"",INDEX('malzeme montaj'!$C$1:$C$3329,SMALL(IF('malzeme montaj'!$B$1:$B$3329=BW$3,IF('malzeme montaj'!$C$1:$C$3329&lt;&gt;"",ROW('malzeme montaj'!$C$1:$C$3329))),ROWS(BW$4:BW138))))</f>
        <v/>
      </c>
      <c r="BX138" s="34" t="str">
        <f t="array" ref="BX138">IF(ROWS(BX$4:BX138)&gt;BX$1,"",INDEX('malzeme montaj'!$C$1:$C$3329,SMALL(IF('malzeme montaj'!$B$1:$B$3329=BX$3,IF('malzeme montaj'!$C$1:$C$3329&lt;&gt;"",ROW('malzeme montaj'!$C$1:$C$3329))),ROWS(BX$4:BX138))))</f>
        <v/>
      </c>
      <c r="BY138" s="34" t="str">
        <f t="array" ref="BY138">IF(ROWS(BY$4:BY138)&gt;BY$1,"",INDEX('malzeme montaj'!$C$1:$C$3329,SMALL(IF('malzeme montaj'!$B$1:$B$3329=BY$3,IF('malzeme montaj'!$C$1:$C$3329&lt;&gt;"",ROW('malzeme montaj'!$C$1:$C$3329))),ROWS(BY$4:BY138))))</f>
        <v/>
      </c>
      <c r="BZ138" s="34" t="str">
        <f t="array" ref="BZ138">IF(ROWS(BZ$4:BZ138)&gt;BZ$1,"",INDEX('malzeme montaj'!$C$1:$C$3329,SMALL(IF('malzeme montaj'!$B$1:$B$3329=BZ$3,IF('malzeme montaj'!$C$1:$C$3329&lt;&gt;"",ROW('malzeme montaj'!$C$1:$C$3329))),ROWS(BZ$4:BZ138))))</f>
        <v/>
      </c>
      <c r="CA138" s="34" t="str">
        <f t="array" ref="CA138">IF(ROWS(CA$4:CA138)&gt;CA$1,"",INDEX('malzeme montaj'!$C$1:$C$3329,SMALL(IF('malzeme montaj'!$B$1:$B$3329=CA$3,IF('malzeme montaj'!$C$1:$C$3329&lt;&gt;"",ROW('malzeme montaj'!$C$1:$C$3329))),ROWS(CA$4:CA138))))</f>
        <v/>
      </c>
      <c r="CB138" s="34" t="str">
        <f t="array" ref="CB138">IF(ROWS(CB$4:CB138)&gt;CB$1,"",INDEX('malzeme montaj'!$C$1:$C$3329,SMALL(IF('malzeme montaj'!$B$1:$B$3329=CB$3,IF('malzeme montaj'!$C$1:$C$3329&lt;&gt;"",ROW('malzeme montaj'!$C$1:$C$3329))),ROWS(CB$4:CB138))))</f>
        <v/>
      </c>
      <c r="CC138" s="34" t="str">
        <f t="array" ref="CC138">IF(ROWS(CC$4:CC138)&gt;CC$1,"",INDEX('malzeme montaj'!$C$1:$C$3329,SMALL(IF('malzeme montaj'!$B$1:$B$3329=CC$3,IF('malzeme montaj'!$C$1:$C$3329&lt;&gt;"",ROW('malzeme montaj'!$C$1:$C$3329))),ROWS(CC$4:CC138))))</f>
        <v/>
      </c>
      <c r="CD138" s="34" t="str">
        <f t="array" ref="CD138">IF(ROWS(CD$4:CD138)&gt;CD$1,"",INDEX('malzeme montaj'!$C$1:$C$3329,SMALL(IF('malzeme montaj'!$B$1:$B$3329=CD$3,IF('malzeme montaj'!$C$1:$C$3329&lt;&gt;"",ROW('malzeme montaj'!$C$1:$C$3329))),ROWS(CD$4:CD138))))</f>
        <v/>
      </c>
      <c r="CE138" s="34" t="str">
        <f t="array" ref="CE138">IF(ROWS(CE$4:CE138)&gt;CE$1,"",INDEX('malzeme montaj'!$C$1:$C$3329,SMALL(IF('malzeme montaj'!$B$1:$B$3329=CE$3,IF('malzeme montaj'!$C$1:$C$3329&lt;&gt;"",ROW('malzeme montaj'!$C$1:$C$3329))),ROWS(CE$4:CE138))))</f>
        <v/>
      </c>
      <c r="CF138" s="34" t="str">
        <f t="array" ref="CF138">IF(ROWS(CF$4:CF138)&gt;CF$1,"",INDEX('malzeme montaj'!$C$1:$C$3329,SMALL(IF('malzeme montaj'!$B$1:$B$3329=CF$3,IF('malzeme montaj'!$C$1:$C$3329&lt;&gt;"",ROW('malzeme montaj'!$C$1:$C$3329))),ROWS(CF$4:CF138))))</f>
        <v/>
      </c>
      <c r="CG138" s="34" t="str">
        <f t="array" ref="CG138">IF(ROWS(CG$4:CG138)&gt;CG$1,"",INDEX('malzeme montaj'!$C$1:$C$3329,SMALL(IF('malzeme montaj'!$B$1:$B$3329=CG$3,IF('malzeme montaj'!$C$1:$C$3329&lt;&gt;"",ROW('malzeme montaj'!$C$1:$C$3329))),ROWS(CG$4:CG138))))</f>
        <v/>
      </c>
      <c r="CH138" s="34" t="str">
        <f t="array" ref="CH138">IF(ROWS(CH$4:CH138)&gt;CH$1,"",INDEX('malzeme montaj'!$C$1:$C$3329,SMALL(IF('malzeme montaj'!$B$1:$B$3329=CH$3,IF('malzeme montaj'!$C$1:$C$3329&lt;&gt;"",ROW('malzeme montaj'!$C$1:$C$3329))),ROWS(CH$4:CH138))))</f>
        <v/>
      </c>
      <c r="CI138" s="34" t="str">
        <f t="array" ref="CI138">IF(ROWS(CI$4:CI138)&gt;CI$1,"",INDEX('malzeme montaj'!$C$1:$C$3329,SMALL(IF('malzeme montaj'!$B$1:$B$3329=CI$3,IF('malzeme montaj'!$C$1:$C$3329&lt;&gt;"",ROW('malzeme montaj'!$C$1:$C$3329))),ROWS(CI$4:CI138))))</f>
        <v/>
      </c>
      <c r="CJ138" s="34" t="str">
        <f t="array" ref="CJ138">IF(ROWS(CJ$4:CJ138)&gt;CJ$1,"",INDEX('malzeme montaj'!$C$1:$C$3329,SMALL(IF('malzeme montaj'!$B$1:$B$3329=CJ$3,IF('malzeme montaj'!$C$1:$C$3329&lt;&gt;"",ROW('malzeme montaj'!$C$1:$C$3329))),ROWS(CJ$4:CJ138))))</f>
        <v/>
      </c>
      <c r="CK138" s="34" t="str">
        <f t="array" ref="CK138">IF(ROWS(CK$4:CK138)&gt;CK$1,"",INDEX('malzeme montaj'!$C$1:$C$3329,SMALL(IF('malzeme montaj'!$B$1:$B$3329=CK$3,IF('malzeme montaj'!$C$1:$C$3329&lt;&gt;"",ROW('malzeme montaj'!$C$1:$C$3329))),ROWS(CK$4:CK138))))</f>
        <v/>
      </c>
      <c r="CL138" s="34" t="str">
        <f t="array" ref="CL138">IF(ROWS(CL$4:CL138)&gt;CL$1,"",INDEX('malzeme montaj'!$C$1:$C$3329,SMALL(IF('malzeme montaj'!$B$1:$B$3329=CL$3,IF('malzeme montaj'!$C$1:$C$3329&lt;&gt;"",ROW('malzeme montaj'!$C$1:$C$3329))),ROWS(CL$4:CL138))))</f>
        <v/>
      </c>
      <c r="CM138" s="34" t="str">
        <f t="array" ref="CM138">IF(ROWS(CM$4:CM138)&gt;CM$1,"",INDEX('malzeme montaj'!$C$1:$C$3329,SMALL(IF('malzeme montaj'!$B$1:$B$3329=CM$3,IF('malzeme montaj'!$C$1:$C$3329&lt;&gt;"",ROW('malzeme montaj'!$C$1:$C$3329))),ROWS(CM$4:CM138))))</f>
        <v/>
      </c>
      <c r="CN138" s="34" t="str">
        <f t="array" ref="CN138">IF(ROWS(CN$4:CN138)&gt;CN$1,"",INDEX('malzeme montaj'!$C$1:$C$3329,SMALL(IF('malzeme montaj'!$B$1:$B$3329=CN$3,IF('malzeme montaj'!$C$1:$C$3329&lt;&gt;"",ROW('malzeme montaj'!$C$1:$C$3329))),ROWS(CN$4:CN138))))</f>
        <v/>
      </c>
      <c r="CO138" s="34" t="str">
        <f t="array" ref="CO138">IF(ROWS(CO$4:CO138)&gt;CO$1,"",INDEX('malzeme montaj'!$C$1:$C$3329,SMALL(IF('malzeme montaj'!$B$1:$B$3329=CO$3,IF('malzeme montaj'!$C$1:$C$3329&lt;&gt;"",ROW('malzeme montaj'!$C$1:$C$3329))),ROWS(CO$4:CO138))))</f>
        <v/>
      </c>
      <c r="CP138" s="34" t="str">
        <f t="array" ref="CP138">IF(ROWS(CP$4:CP138)&gt;CP$1,"",INDEX('malzeme montaj'!$C$1:$C$3329,SMALL(IF('malzeme montaj'!$B$1:$B$3329=CP$3,IF('malzeme montaj'!$C$1:$C$3329&lt;&gt;"",ROW('malzeme montaj'!$C$1:$C$3329))),ROWS(CP$4:CP138))))</f>
        <v/>
      </c>
      <c r="CQ138" s="34" t="str">
        <f t="array" ref="CQ138">IF(ROWS(CQ$4:CQ138)&gt;CQ$1,"",INDEX('malzeme montaj'!$C$1:$C$3329,SMALL(IF('malzeme montaj'!$B$1:$B$3329=CQ$3,IF('malzeme montaj'!$C$1:$C$3329&lt;&gt;"",ROW('malzeme montaj'!$C$1:$C$3329))),ROWS(CQ$4:CQ138))))</f>
        <v/>
      </c>
      <c r="CR138" s="34" t="str">
        <f t="array" ref="CR138">IF(ROWS(CR$4:CR138)&gt;CR$1,"",INDEX('malzeme montaj'!$C$1:$C$3329,SMALL(IF('malzeme montaj'!$B$1:$B$3329=CR$3,IF('malzeme montaj'!$C$1:$C$3329&lt;&gt;"",ROW('malzeme montaj'!$C$1:$C$3329))),ROWS(CR$4:CR138))))</f>
        <v/>
      </c>
      <c r="CS138" s="34" t="str">
        <f t="array" ref="CS138">IF(ROWS(CS$4:CS138)&gt;CS$1,"",INDEX('malzeme montaj'!$C$1:$C$3329,SMALL(IF('malzeme montaj'!$B$1:$B$3329=CS$3,IF('malzeme montaj'!$C$1:$C$3329&lt;&gt;"",ROW('malzeme montaj'!$C$1:$C$3329))),ROWS(CS$4:CS138))))</f>
        <v/>
      </c>
      <c r="CT138" s="34" t="str">
        <f t="array" ref="CT138">IF(ROWS(CT$4:CT138)&gt;CT$1,"",INDEX('malzeme montaj'!$C$1:$C$3329,SMALL(IF('malzeme montaj'!$B$1:$B$3329=CT$3,IF('malzeme montaj'!$C$1:$C$3329&lt;&gt;"",ROW('malzeme montaj'!$C$1:$C$3329))),ROWS(CT$4:CT138))))</f>
        <v/>
      </c>
      <c r="CU138" s="34" t="str">
        <f t="array" ref="CU138">IF(ROWS(CU$4:CU138)&gt;CU$1,"",INDEX('malzeme montaj'!$C$1:$C$3329,SMALL(IF('malzeme montaj'!$B$1:$B$3329=CU$3,IF('malzeme montaj'!$C$1:$C$3329&lt;&gt;"",ROW('malzeme montaj'!$C$1:$C$3329))),ROWS(CU$4:CU138))))</f>
        <v/>
      </c>
      <c r="CV138" s="34" t="str">
        <f t="array" ref="CV138">IF(ROWS(CV$4:CV138)&gt;CV$1,"",INDEX('malzeme montaj'!$C$1:$C$3329,SMALL(IF('malzeme montaj'!$B$1:$B$3329=CV$3,IF('malzeme montaj'!$C$1:$C$3329&lt;&gt;"",ROW('malzeme montaj'!$C$1:$C$3329))),ROWS(CV$4:CV138))))</f>
        <v/>
      </c>
      <c r="CW138" s="34" t="str">
        <f t="array" ref="CW138">IF(ROWS(CW$4:CW138)&gt;CW$1,"",INDEX('malzeme montaj'!$C$1:$C$3329,SMALL(IF('malzeme montaj'!$B$1:$B$3329=CW$3,IF('malzeme montaj'!$C$1:$C$3329&lt;&gt;"",ROW('malzeme montaj'!$C$1:$C$3329))),ROWS(CW$4:CW138))))</f>
        <v/>
      </c>
      <c r="CX138" s="34" t="str">
        <f t="array" ref="CX138">IF(ROWS(CX$4:CX138)&gt;CX$1,"",INDEX('malzeme montaj'!$C$1:$C$3329,SMALL(IF('malzeme montaj'!$B$1:$B$3329=CX$3,IF('malzeme montaj'!$C$1:$C$3329&lt;&gt;"",ROW('malzeme montaj'!$C$1:$C$3329))),ROWS(CX$4:CX138))))</f>
        <v/>
      </c>
      <c r="CY138" s="34" t="str">
        <f t="array" ref="CY138">IF(ROWS(CY$4:CY138)&gt;CY$1,"",INDEX('malzeme montaj'!$C$1:$C$3329,SMALL(IF('malzeme montaj'!$B$1:$B$3329=CY$3,IF('malzeme montaj'!$C$1:$C$3329&lt;&gt;"",ROW('malzeme montaj'!$C$1:$C$3329))),ROWS(CY$4:CY138))))</f>
        <v/>
      </c>
      <c r="CZ138" s="34" t="str">
        <f t="array" ref="CZ138">IF(ROWS(CZ$4:CZ138)&gt;CZ$1,"",INDEX('malzeme montaj'!$C$1:$C$3329,SMALL(IF('malzeme montaj'!$B$1:$B$3329=CZ$3,IF('malzeme montaj'!$C$1:$C$3329&lt;&gt;"",ROW('malzeme montaj'!$C$1:$C$3329))),ROWS(CZ$4:CZ138))))</f>
        <v/>
      </c>
      <c r="DA138" s="34" t="str">
        <f t="array" ref="DA138">IF(ROWS(DA$4:DA138)&gt;DA$1,"",INDEX('malzeme montaj'!$C$1:$C$3329,SMALL(IF('malzeme montaj'!$B$1:$B$3329=DA$3,IF('malzeme montaj'!$C$1:$C$3329&lt;&gt;"",ROW('malzeme montaj'!$C$1:$C$3329))),ROWS(DA$4:DA138))))</f>
        <v/>
      </c>
      <c r="DB138" s="34" t="str">
        <f t="array" ref="DB138">IF(ROWS(DB$4:DB138)&gt;DB$1,"",INDEX('malzeme montaj'!$C$1:$C$3329,SMALL(IF('malzeme montaj'!$B$1:$B$3329=DB$3,IF('malzeme montaj'!$C$1:$C$3329&lt;&gt;"",ROW('malzeme montaj'!$C$1:$C$3329))),ROWS(DB$4:DB138))))</f>
        <v/>
      </c>
      <c r="DC138" s="34" t="str">
        <f t="array" ref="DC138">IF(ROWS(DC$4:DC138)&gt;DC$1,"",INDEX('malzeme montaj'!$C$1:$C$3329,SMALL(IF('malzeme montaj'!$B$1:$B$3329=DC$3,IF('malzeme montaj'!$C$1:$C$3329&lt;&gt;"",ROW('malzeme montaj'!$C$1:$C$3329))),ROWS(DC$4:DC138))))</f>
        <v/>
      </c>
      <c r="DD138" s="34" t="str">
        <f t="array" ref="DD138">IF(ROWS(DD$4:DD138)&gt;DD$1,"",INDEX('malzeme montaj'!$C$1:$C$3329,SMALL(IF('malzeme montaj'!$B$1:$B$3329=DD$3,IF('malzeme montaj'!$C$1:$C$3329&lt;&gt;"",ROW('malzeme montaj'!$C$1:$C$3329))),ROWS(DD$4:DD138))))</f>
        <v/>
      </c>
      <c r="DE138" s="34" t="str">
        <f t="array" ref="DE138">IF(ROWS(DE$4:DE138)&gt;DE$1,"",INDEX('malzeme montaj'!$C$1:$C$3329,SMALL(IF('malzeme montaj'!$B$1:$B$3329=DE$3,IF('malzeme montaj'!$C$1:$C$3329&lt;&gt;"",ROW('malzeme montaj'!$C$1:$C$3329))),ROWS(DE$4:DE138))))</f>
        <v/>
      </c>
      <c r="DF138" s="34" t="str">
        <f t="array" ref="DF138">IF(ROWS(DF$4:DF138)&gt;DF$1,"",INDEX('malzeme montaj'!$C$1:$C$3329,SMALL(IF('malzeme montaj'!$B$1:$B$3329=DF$3,IF('malzeme montaj'!$C$1:$C$3329&lt;&gt;"",ROW('malzeme montaj'!$C$1:$C$3329))),ROWS(DF$4:DF138))))</f>
        <v/>
      </c>
      <c r="DG138" s="34" t="str">
        <f t="array" ref="DG138">IF(ROWS(DG$4:DG138)&gt;DG$1,"",INDEX('malzeme montaj'!$C$1:$C$3329,SMALL(IF('malzeme montaj'!$B$1:$B$3329=DG$3,IF('malzeme montaj'!$C$1:$C$3329&lt;&gt;"",ROW('malzeme montaj'!$C$1:$C$3329))),ROWS(DG$4:DG138))))</f>
        <v/>
      </c>
      <c r="DH138" s="34" t="str">
        <f t="array" ref="DH138">IF(ROWS(DH$4:DH138)&gt;DH$1,"",INDEX('malzeme montaj'!$C$1:$C$3329,SMALL(IF('malzeme montaj'!$B$1:$B$3329=DH$3,IF('malzeme montaj'!$C$1:$C$3329&lt;&gt;"",ROW('malzeme montaj'!$C$1:$C$3329))),ROWS(DH$4:DH138))))</f>
        <v/>
      </c>
      <c r="DI138" s="34" t="str">
        <f t="array" ref="DI138">IF(ROWS(DI$4:DI138)&gt;DI$1,"",INDEX('malzeme montaj'!$C$1:$C$3329,SMALL(IF('malzeme montaj'!$B$1:$B$3329=DI$3,IF('malzeme montaj'!$C$1:$C$3329&lt;&gt;"",ROW('malzeme montaj'!$C$1:$C$3329))),ROWS(DI$4:DI138))))</f>
        <v/>
      </c>
      <c r="DJ138" s="34" t="str">
        <f t="array" ref="DJ138">IF(ROWS(DJ$4:DJ138)&gt;DJ$1,"",INDEX('malzeme montaj'!$C$1:$C$3329,SMALL(IF('malzeme montaj'!$B$1:$B$3329=DJ$3,IF('malzeme montaj'!$C$1:$C$3329&lt;&gt;"",ROW('malzeme montaj'!$C$1:$C$3329))),ROWS(DJ$4:DJ138))))</f>
        <v/>
      </c>
      <c r="DK138" s="34" t="str">
        <f t="array" ref="DK138">IF(ROWS(DK$4:DK138)&gt;DK$1,"",INDEX('malzeme montaj'!$C$1:$C$3329,SMALL(IF('malzeme montaj'!$B$1:$B$3329=DK$3,IF('malzeme montaj'!$C$1:$C$3329&lt;&gt;"",ROW('malzeme montaj'!$C$1:$C$3329))),ROWS(DK$4:DK138))))</f>
        <v/>
      </c>
      <c r="DL138" s="34" t="str">
        <f t="array" ref="DL138">IF(ROWS(DL$4:DL138)&gt;DL$1,"",INDEX('malzeme montaj'!$C$1:$C$3329,SMALL(IF('malzeme montaj'!$B$1:$B$3329=DL$3,IF('malzeme montaj'!$C$1:$C$3329&lt;&gt;"",ROW('malzeme montaj'!$C$1:$C$3329))),ROWS(DL$4:DL138))))</f>
        <v/>
      </c>
      <c r="DM138" s="34" t="str">
        <f t="array" ref="DM138">IF(ROWS(DM$4:DM138)&gt;DM$1,"",INDEX('malzeme montaj'!$C$1:$C$3329,SMALL(IF('malzeme montaj'!$B$1:$B$3329=DM$3,IF('malzeme montaj'!$C$1:$C$3329&lt;&gt;"",ROW('malzeme montaj'!$C$1:$C$3329))),ROWS(DM$4:DM138))))</f>
        <v/>
      </c>
      <c r="DN138" s="34" t="str">
        <f t="array" ref="DN138">IF(ROWS(DN$4:DN138)&gt;DN$1,"",INDEX('malzeme montaj'!$C$1:$C$3329,SMALL(IF('malzeme montaj'!$B$1:$B$3329=DN$3,IF('malzeme montaj'!$C$1:$C$3329&lt;&gt;"",ROW('malzeme montaj'!$C$1:$C$3329))),ROWS(DN$4:DN138))))</f>
        <v/>
      </c>
      <c r="DO138" s="34" t="str">
        <f t="array" ref="DO138">IF(ROWS(DO$4:DO138)&gt;DO$1,"",INDEX('malzeme montaj'!$C$1:$C$3329,SMALL(IF('malzeme montaj'!$B$1:$B$3329=DO$3,IF('malzeme montaj'!$C$1:$C$3329&lt;&gt;"",ROW('malzeme montaj'!$C$1:$C$3329))),ROWS(DO$4:DO138))))</f>
        <v/>
      </c>
      <c r="DP138" s="34" t="str">
        <f t="array" ref="DP138">IF(ROWS(DP$4:DP138)&gt;DP$1,"",INDEX('malzeme montaj'!$C$1:$C$3329,SMALL(IF('malzeme montaj'!$B$1:$B$3329=DP$3,IF('malzeme montaj'!$C$1:$C$3329&lt;&gt;"",ROW('malzeme montaj'!$C$1:$C$3329))),ROWS(DP$4:DP138))))</f>
        <v/>
      </c>
      <c r="DQ138" s="34" t="str">
        <f t="array" ref="DQ138">IF(ROWS(DQ$4:DQ138)&gt;DQ$1,"",INDEX('malzeme montaj'!$C$1:$C$3329,SMALL(IF('malzeme montaj'!$B$1:$B$3329=DQ$3,IF('malzeme montaj'!$C$1:$C$3329&lt;&gt;"",ROW('malzeme montaj'!$C$1:$C$3329))),ROWS(DQ$4:DQ138))))</f>
        <v/>
      </c>
      <c r="DR138" s="34" t="str">
        <f t="array" ref="DR138">IF(ROWS(DR$4:DR138)&gt;DR$1,"",INDEX('malzeme montaj'!$C$1:$C$3329,SMALL(IF('malzeme montaj'!$B$1:$B$3329=DR$3,IF('malzeme montaj'!$C$1:$C$3329&lt;&gt;"",ROW('malzeme montaj'!$C$1:$C$3329))),ROWS(DR$4:DR138))))</f>
        <v/>
      </c>
      <c r="DS138" s="34" t="str">
        <f t="array" ref="DS138">IF(ROWS(DS$4:DS138)&gt;DS$1,"",INDEX('malzeme montaj'!$C$1:$C$3329,SMALL(IF('malzeme montaj'!$B$1:$B$3329=DS$3,IF('malzeme montaj'!$C$1:$C$3329&lt;&gt;"",ROW('malzeme montaj'!$C$1:$C$3329))),ROWS(DS$4:DS138))))</f>
        <v/>
      </c>
      <c r="DT138" s="34" t="str">
        <f t="array" ref="DT138">IF(ROWS(DT$4:DT138)&gt;DT$1,"",INDEX('malzeme montaj'!$C$1:$C$3329,SMALL(IF('malzeme montaj'!$B$1:$B$3329=DT$3,IF('malzeme montaj'!$C$1:$C$3329&lt;&gt;"",ROW('malzeme montaj'!$C$1:$C$3329))),ROWS(DT$4:DT138))))</f>
        <v/>
      </c>
      <c r="DU138" s="34" t="str">
        <f t="array" ref="DU138">IF(ROWS(DU$4:DU138)&gt;DU$1,"",INDEX('malzeme montaj'!$C$1:$C$3329,SMALL(IF('malzeme montaj'!$B$1:$B$3329=DU$3,IF('malzeme montaj'!$C$1:$C$3329&lt;&gt;"",ROW('malzeme montaj'!$C$1:$C$3329))),ROWS(DU$4:DU138))))</f>
        <v/>
      </c>
      <c r="DV138" s="34" t="str">
        <f t="array" ref="DV138">IF(ROWS(DV$4:DV138)&gt;DV$1,"",INDEX('malzeme montaj'!$C$1:$C$3329,SMALL(IF('malzeme montaj'!$B$1:$B$3329=DV$3,IF('malzeme montaj'!$C$1:$C$3329&lt;&gt;"",ROW('malzeme montaj'!$C$1:$C$3329))),ROWS(DV$4:DV138))))</f>
        <v/>
      </c>
      <c r="DW138" s="34" t="str">
        <f t="array" ref="DW138">IF(ROWS(DW$4:DW138)&gt;DW$1,"",INDEX('malzeme montaj'!$C$1:$C$3329,SMALL(IF('malzeme montaj'!$B$1:$B$3329=DW$3,IF('malzeme montaj'!$C$1:$C$3329&lt;&gt;"",ROW('malzeme montaj'!$C$1:$C$3329))),ROWS(DW$4:DW138))))</f>
        <v/>
      </c>
      <c r="DX138" s="34" t="str">
        <f t="array" ref="DX138">IF(ROWS(DX$4:DX138)&gt;DX$1,"",INDEX('malzeme montaj'!$C$1:$C$3329,SMALL(IF('malzeme montaj'!$B$1:$B$3329=DX$3,IF('malzeme montaj'!$C$1:$C$3329&lt;&gt;"",ROW('malzeme montaj'!$C$1:$C$3329))),ROWS(DX$4:DX138))))</f>
        <v/>
      </c>
      <c r="DY138" s="34" t="str">
        <f t="array" ref="DY138">IF(ROWS(DY$4:DY138)&gt;DY$1,"",INDEX('malzeme montaj'!$C$1:$C$3329,SMALL(IF('malzeme montaj'!$B$1:$B$3329=DY$3,IF('malzeme montaj'!$C$1:$C$3329&lt;&gt;"",ROW('malzeme montaj'!$C$1:$C$3329))),ROWS(DY$4:DY138))))</f>
        <v/>
      </c>
      <c r="DZ138" s="34" t="str">
        <f t="array" ref="DZ138">IF(ROWS(DZ$4:DZ138)&gt;DZ$1,"",INDEX('malzeme montaj'!$C$1:$C$3329,SMALL(IF('malzeme montaj'!$B$1:$B$3329=DZ$3,IF('malzeme montaj'!$C$1:$C$3329&lt;&gt;"",ROW('malzeme montaj'!$C$1:$C$3329))),ROWS(DZ$4:DZ138))))</f>
        <v/>
      </c>
      <c r="EA138" s="34" t="str">
        <f t="array" ref="EA138">IF(ROWS(EA$4:EA138)&gt;EA$1,"",INDEX('malzeme montaj'!$C$1:$C$3329,SMALL(IF('malzeme montaj'!$B$1:$B$3329=EA$3,IF('malzeme montaj'!$C$1:$C$3329&lt;&gt;"",ROW('malzeme montaj'!$C$1:$C$3329))),ROWS(EA$4:EA138))))</f>
        <v/>
      </c>
      <c r="EB138" s="34" t="str">
        <f t="array" ref="EB138">IF(ROWS(EB$4:EB138)&gt;EB$1,"",INDEX('malzeme montaj'!$C$1:$C$3329,SMALL(IF('malzeme montaj'!$B$1:$B$3329=EB$3,IF('malzeme montaj'!$C$1:$C$3329&lt;&gt;"",ROW('malzeme montaj'!$C$1:$C$3329))),ROWS(EB$4:EB138))))</f>
        <v/>
      </c>
      <c r="EC138" s="34" t="str">
        <f t="array" ref="EC138">IF(ROWS(EC$4:EC138)&gt;EC$1,"",INDEX('malzeme montaj'!$C$1:$C$3329,SMALL(IF('malzeme montaj'!$B$1:$B$3329=EC$3,IF('malzeme montaj'!$C$1:$C$3329&lt;&gt;"",ROW('malzeme montaj'!$C$1:$C$3329))),ROWS(EC$4:EC138))))</f>
        <v/>
      </c>
      <c r="ED138" s="34" t="str">
        <f t="array" ref="ED138">IF(ROWS(ED$4:ED138)&gt;ED$1,"",INDEX('malzeme montaj'!$C$1:$C$3329,SMALL(IF('malzeme montaj'!$B$1:$B$3329=ED$3,IF('malzeme montaj'!$C$1:$C$3329&lt;&gt;"",ROW('malzeme montaj'!$C$1:$C$3329))),ROWS(ED$4:ED138))))</f>
        <v/>
      </c>
      <c r="EE138" s="34" t="str">
        <f t="array" ref="EE138">IF(ROWS(EE$4:EE138)&gt;EE$1,"",INDEX('malzeme montaj'!$C$1:$C$3329,SMALL(IF('malzeme montaj'!$B$1:$B$3329=EE$3,IF('malzeme montaj'!$C$1:$C$3329&lt;&gt;"",ROW('malzeme montaj'!$C$1:$C$3329))),ROWS(EE$4:EE138))))</f>
        <v/>
      </c>
      <c r="EF138" s="34" t="str">
        <f t="array" ref="EF138">IF(ROWS(EF$4:EF138)&gt;EF$1,"",INDEX('malzeme montaj'!$C$1:$C$3329,SMALL(IF('malzeme montaj'!$B$1:$B$3329=EF$3,IF('malzeme montaj'!$C$1:$C$3329&lt;&gt;"",ROW('malzeme montaj'!$C$1:$C$3329))),ROWS(EF$4:EF138))))</f>
        <v/>
      </c>
      <c r="EG138" s="34" t="str">
        <f t="array" ref="EG138">IF(ROWS(EG$4:EG138)&gt;EG$1,"",INDEX('malzeme montaj'!$C$1:$C$3329,SMALL(IF('malzeme montaj'!$B$1:$B$3329=EG$3,IF('malzeme montaj'!$C$1:$C$3329&lt;&gt;"",ROW('malzeme montaj'!$C$1:$C$3329))),ROWS(EG$4:EG138))))</f>
        <v/>
      </c>
      <c r="EH138" s="34" t="str">
        <f t="array" ref="EH138">IF(ROWS(EH$4:EH138)&gt;EH$1,"",INDEX('malzeme montaj'!$C$1:$C$3329,SMALL(IF('malzeme montaj'!$B$1:$B$3329=EH$3,IF('malzeme montaj'!$C$1:$C$3329&lt;&gt;"",ROW('malzeme montaj'!$C$1:$C$3329))),ROWS(EH$4:EH138))))</f>
        <v/>
      </c>
      <c r="EI138" s="34" t="str">
        <f t="array" ref="EI138">IF(ROWS(EI$4:EI138)&gt;EI$1,"",INDEX('malzeme montaj'!$C$1:$C$3329,SMALL(IF('malzeme montaj'!$B$1:$B$3329=EI$3,IF('malzeme montaj'!$C$1:$C$3329&lt;&gt;"",ROW('malzeme montaj'!$C$1:$C$3329))),ROWS(EI$4:EI138))))</f>
        <v/>
      </c>
      <c r="EJ138" s="34" t="str">
        <f t="array" ref="EJ138">IF(ROWS(EJ$4:EJ138)&gt;EJ$1,"",INDEX('malzeme montaj'!$C$1:$C$3329,SMALL(IF('malzeme montaj'!$B$1:$B$3329=EJ$3,IF('malzeme montaj'!$C$1:$C$3329&lt;&gt;"",ROW('malzeme montaj'!$C$1:$C$3329))),ROWS(EJ$4:EJ138))))</f>
        <v/>
      </c>
      <c r="EK138" s="34" t="str">
        <f t="array" ref="EK138">IF(ROWS(EK$4:EK138)&gt;EK$1,"",INDEX('malzeme montaj'!$C$1:$C$3329,SMALL(IF('malzeme montaj'!$B$1:$B$3329=EK$3,IF('malzeme montaj'!$C$1:$C$3329&lt;&gt;"",ROW('malzeme montaj'!$C$1:$C$3329))),ROWS(EK$4:EK138))))</f>
        <v/>
      </c>
      <c r="EL138" s="34" t="str">
        <f t="array" ref="EL138">IF(ROWS(EL$4:EL138)&gt;EL$1,"",INDEX('malzeme montaj'!$C$1:$C$3329,SMALL(IF('malzeme montaj'!$B$1:$B$3329=EL$3,IF('malzeme montaj'!$C$1:$C$3329&lt;&gt;"",ROW('malzeme montaj'!$C$1:$C$3329))),ROWS(EL$4:EL138))))</f>
        <v/>
      </c>
      <c r="EM138" s="34" t="str">
        <f t="array" ref="EM138">IF(ROWS(EM$4:EM138)&gt;EM$1,"",INDEX('malzeme montaj'!$C$1:$C$3329,SMALL(IF('malzeme montaj'!$B$1:$B$3329=EM$3,IF('malzeme montaj'!$C$1:$C$3329&lt;&gt;"",ROW('malzeme montaj'!$C$1:$C$3329))),ROWS(EM$4:EM138))))</f>
        <v/>
      </c>
      <c r="EN138" s="34" t="str">
        <f t="array" ref="EN138">IF(ROWS(EN$4:EN138)&gt;EN$1,"",INDEX('malzeme montaj'!$C$1:$C$3329,SMALL(IF('malzeme montaj'!$B$1:$B$3329=EN$3,IF('malzeme montaj'!$C$1:$C$3329&lt;&gt;"",ROW('malzeme montaj'!$C$1:$C$3329))),ROWS(EN$4:EN138))))</f>
        <v/>
      </c>
      <c r="EO138" s="34" t="str">
        <f t="array" ref="EO138">IF(ROWS(EO$4:EO138)&gt;EO$1,"",INDEX('malzeme montaj'!$C$1:$C$3329,SMALL(IF('malzeme montaj'!$B$1:$B$3329=EO$3,IF('malzeme montaj'!$C$1:$C$3329&lt;&gt;"",ROW('malzeme montaj'!$C$1:$C$3329))),ROWS(EO$4:EO138))))</f>
        <v/>
      </c>
      <c r="EP138" s="34" t="str">
        <f t="array" ref="EP138">IF(ROWS(EP$4:EP138)&gt;EP$1,"",INDEX('malzeme montaj'!$C$1:$C$3329,SMALL(IF('malzeme montaj'!$B$1:$B$3329=EP$3,IF('malzeme montaj'!$C$1:$C$3329&lt;&gt;"",ROW('malzeme montaj'!$C$1:$C$3329))),ROWS(EP$4:EP138))))</f>
        <v/>
      </c>
      <c r="EQ138" s="34" t="str">
        <f t="array" ref="EQ138">IF(ROWS(EQ$4:EQ138)&gt;EQ$1,"",INDEX('malzeme montaj'!$C$1:$C$3329,SMALL(IF('malzeme montaj'!$B$1:$B$3329=EQ$3,IF('malzeme montaj'!$C$1:$C$3329&lt;&gt;"",ROW('malzeme montaj'!$C$1:$C$3329))),ROWS(EQ$4:EQ138))))</f>
        <v/>
      </c>
      <c r="ER138" s="34" t="str">
        <f t="array" ref="ER138">IF(ROWS(ER$4:ER138)&gt;ER$1,"",INDEX('malzeme montaj'!$C$1:$C$3329,SMALL(IF('malzeme montaj'!$B$1:$B$3329=ER$3,IF('malzeme montaj'!$C$1:$C$3329&lt;&gt;"",ROW('malzeme montaj'!$C$1:$C$3329))),ROWS(ER$4:ER138))))</f>
        <v/>
      </c>
      <c r="ES138" s="34" t="str">
        <f t="array" ref="ES138">IF(ROWS(ES$4:ES138)&gt;ES$1,"",INDEX('malzeme montaj'!$C$1:$C$3329,SMALL(IF('malzeme montaj'!$B$1:$B$3329=ES$3,IF('malzeme montaj'!$C$1:$C$3329&lt;&gt;"",ROW('malzeme montaj'!$C$1:$C$3329))),ROWS(ES$4:ES138))))</f>
        <v/>
      </c>
      <c r="ET138" s="34" t="str">
        <f t="array" ref="ET138">IF(ROWS(ET$4:ET138)&gt;ET$1,"",INDEX('malzeme montaj'!$C$1:$C$3329,SMALL(IF('malzeme montaj'!$B$1:$B$3329=ET$3,IF('malzeme montaj'!$C$1:$C$3329&lt;&gt;"",ROW('malzeme montaj'!$C$1:$C$3329))),ROWS(ET$4:ET138))))</f>
        <v/>
      </c>
      <c r="EU138" s="34" t="str">
        <f t="array" ref="EU138">IF(ROWS(EU$4:EU138)&gt;EU$1,"",INDEX('malzeme montaj'!$C$1:$C$3329,SMALL(IF('malzeme montaj'!$B$1:$B$3329=EU$3,IF('malzeme montaj'!$C$1:$C$3329&lt;&gt;"",ROW('malzeme montaj'!$C$1:$C$3329))),ROWS(EU$4:EU138))))</f>
        <v/>
      </c>
      <c r="EV138" s="34" t="str">
        <f t="array" ref="EV138">IF(ROWS(EV$4:EV138)&gt;EV$1,"",INDEX('malzeme montaj'!$C$1:$C$3329,SMALL(IF('malzeme montaj'!$B$1:$B$3329=EV$3,IF('malzeme montaj'!$C$1:$C$3329&lt;&gt;"",ROW('malzeme montaj'!$C$1:$C$3329))),ROWS(EV$4:EV138))))</f>
        <v/>
      </c>
      <c r="EW138" s="34" t="str">
        <f t="array" ref="EW138">IF(ROWS(EW$4:EW138)&gt;EW$1,"",INDEX('malzeme montaj'!$C$1:$C$3329,SMALL(IF('malzeme montaj'!$B$1:$B$3329=EW$3,IF('malzeme montaj'!$C$1:$C$3329&lt;&gt;"",ROW('malzeme montaj'!$C$1:$C$3329))),ROWS(EW$4:EW138))))</f>
        <v/>
      </c>
    </row>
    <row r="139" spans="1:153" ht="12.75" customHeight="1">
      <c r="A139" s="38" t="str">
        <f t="array" ref="A139">IF(ROWS(A$4:A139)&gt;A$1,"",INDEX('malzeme montaj'!$C$1:$C$3329,SMALL(IF('malzeme montaj'!$B$1:$B$3329=A$3,IF('malzeme montaj'!$C$1:$C$3329&lt;&gt;"",ROW('malzeme montaj'!$C$1:$C$3329))),ROWS(A$4:A139))))</f>
        <v/>
      </c>
      <c r="B139" s="38" t="str">
        <f t="array" ref="B139">IF(ROWS(B$4:B139)&gt;B$1,"",INDEX('malzeme montaj'!$C$1:$C$3329,SMALL(IF('malzeme montaj'!$B$1:$B$3329=B$3,IF('malzeme montaj'!$C$1:$C$3329&lt;&gt;"",ROW('malzeme montaj'!$C$1:$C$3329))),ROWS(B$4:B139))))</f>
        <v/>
      </c>
      <c r="C139" s="38" t="str">
        <f t="array" ref="C139">IF(ROWS(C$4:C139)&gt;C$1,"",INDEX('malzeme montaj'!$C$1:$C$3329,SMALL(IF('malzeme montaj'!$B$1:$B$3329=C$3,IF('malzeme montaj'!$C$1:$C$3329&lt;&gt;"",ROW('malzeme montaj'!$C$1:$C$3329))),ROWS(C$4:C139))))</f>
        <v/>
      </c>
      <c r="D139" s="38" t="str">
        <f t="array" ref="D139">IF(ROWS(D$4:D139)&gt;D$1,"",INDEX('malzeme montaj'!$C$1:$C$3329,SMALL(IF('malzeme montaj'!$B$1:$B$3329=D$3,IF('malzeme montaj'!$C$1:$C$3329&lt;&gt;"",ROW('malzeme montaj'!$C$1:$C$3329))),ROWS(D$4:D139))))</f>
        <v/>
      </c>
      <c r="E139" s="38" t="str">
        <f t="array" ref="E139">IF(ROWS(E$4:E139)&gt;E$1,"",INDEX('malzeme montaj'!$C$1:$C$3329,SMALL(IF('malzeme montaj'!$B$1:$B$3329=E$3,IF('malzeme montaj'!$C$1:$C$3329&lt;&gt;"",ROW('malzeme montaj'!$C$1:$C$3329))),ROWS(E$4:E139))))</f>
        <v/>
      </c>
      <c r="F139" s="38" t="str">
        <f t="array" ref="F139">IF(ROWS(F$4:F139)&gt;F$1,"",INDEX('malzeme montaj'!$C$1:$C$3329,SMALL(IF('malzeme montaj'!$B$1:$B$3329=F$3,IF('malzeme montaj'!$C$1:$C$3329&lt;&gt;"",ROW('malzeme montaj'!$C$1:$C$3329))),ROWS(F$4:F139))))</f>
        <v/>
      </c>
      <c r="G139" s="38" t="str">
        <f t="array" ref="G139">IF(ROWS(G$4:G139)&gt;G$1,"",INDEX('malzeme montaj'!$C$1:$C$3329,SMALL(IF('malzeme montaj'!$B$1:$B$3329=G$3,IF('malzeme montaj'!$C$1:$C$3329&lt;&gt;"",ROW('malzeme montaj'!$C$1:$C$3329))),ROWS(G$4:G139))))</f>
        <v/>
      </c>
      <c r="H139" s="38" t="str">
        <f t="array" ref="H139">IF(ROWS(H$4:H139)&gt;H$1,"",INDEX('malzeme montaj'!$C$1:$C$3329,SMALL(IF('malzeme montaj'!$B$1:$B$3329=H$3,IF('malzeme montaj'!$C$1:$C$3329&lt;&gt;"",ROW('malzeme montaj'!$C$1:$C$3329))),ROWS(H$4:H139))))</f>
        <v/>
      </c>
      <c r="I139" s="38" t="str">
        <f t="array" ref="I139">IF(ROWS(I$4:I139)&gt;I$1,"",INDEX('malzeme montaj'!$C$1:$C$3329,SMALL(IF('malzeme montaj'!$B$1:$B$3329=I$3,IF('malzeme montaj'!$C$1:$C$3329&lt;&gt;"",ROW('malzeme montaj'!$C$1:$C$3329))),ROWS(I$4:I139))))</f>
        <v/>
      </c>
      <c r="J139" s="38" t="str">
        <f t="array" ref="J139">IF(ROWS(J$4:J139)&gt;J$1,"",INDEX('malzeme montaj'!$C$1:$C$3329,SMALL(IF('malzeme montaj'!$B$1:$B$3329=J$3,IF('malzeme montaj'!$C$1:$C$3329&lt;&gt;"",ROW('malzeme montaj'!$C$1:$C$3329))),ROWS(J$4:J139))))</f>
        <v/>
      </c>
      <c r="K139" s="38" t="str">
        <f t="array" ref="K139">IF(ROWS(K$4:K139)&gt;K$1,"",INDEX('malzeme montaj'!$C$1:$C$3329,SMALL(IF('malzeme montaj'!$B$1:$B$3329=K$3,IF('malzeme montaj'!$C$1:$C$3329&lt;&gt;"",ROW('malzeme montaj'!$C$1:$C$3329))),ROWS(K$4:K139))))</f>
        <v/>
      </c>
      <c r="L139" s="38" t="str">
        <f t="array" ref="L139">IF(ROWS(L$4:L139)&gt;L$1,"",INDEX('malzeme montaj'!$C$1:$C$3329,SMALL(IF('malzeme montaj'!$B$1:$B$3329=L$3,IF('malzeme montaj'!$C$1:$C$3329&lt;&gt;"",ROW('malzeme montaj'!$C$1:$C$3329))),ROWS(L$4:L139))))</f>
        <v/>
      </c>
      <c r="M139" s="38" t="str">
        <f t="array" ref="M139">IF(ROWS(M$4:M139)&gt;M$1,"",INDEX('malzeme montaj'!$C$1:$C$3329,SMALL(IF('malzeme montaj'!$B$1:$B$3329=M$3,IF('malzeme montaj'!$C$1:$C$3329&lt;&gt;"",ROW('malzeme montaj'!$C$1:$C$3329))),ROWS(M$4:M139))))</f>
        <v/>
      </c>
      <c r="N139" s="38" t="str">
        <f t="array" ref="N139">IF(ROWS(N$4:N139)&gt;N$1,"",INDEX('malzeme montaj'!$C$1:$C$3329,SMALL(IF('malzeme montaj'!$B$1:$B$3329=N$3,IF('malzeme montaj'!$C$1:$C$3329&lt;&gt;"",ROW('malzeme montaj'!$C$1:$C$3329))),ROWS(N$4:N139))))</f>
        <v/>
      </c>
      <c r="O139" s="38" t="str">
        <f t="array" ref="O139">IF(ROWS(O$4:O139)&gt;O$1,"",INDEX('malzeme montaj'!$C$1:$C$3329,SMALL(IF('malzeme montaj'!$B$1:$B$3329=O$3,IF('malzeme montaj'!$C$1:$C$3329&lt;&gt;"",ROW('malzeme montaj'!$C$1:$C$3329))),ROWS(O$4:O139))))</f>
        <v/>
      </c>
      <c r="P139" s="38" t="str">
        <f t="array" ref="P139">IF(ROWS(P$4:P139)&gt;P$1,"",INDEX('malzeme montaj'!$C$1:$C$3329,SMALL(IF('malzeme montaj'!$B$1:$B$3329=P$3,IF('malzeme montaj'!$C$1:$C$3329&lt;&gt;"",ROW('malzeme montaj'!$C$1:$C$3329))),ROWS(P$4:P139))))</f>
        <v/>
      </c>
      <c r="Q139" s="38" t="str">
        <f t="array" ref="Q139">IF(ROWS(Q$4:Q139)&gt;Q$1,"",INDEX('malzeme montaj'!$C$1:$C$3329,SMALL(IF('malzeme montaj'!$B$1:$B$3329=Q$3,IF('malzeme montaj'!$C$1:$C$3329&lt;&gt;"",ROW('malzeme montaj'!$C$1:$C$3329))),ROWS(Q$4:Q139))))</f>
        <v/>
      </c>
      <c r="R139" s="38" t="str">
        <f t="array" ref="R139">IF(ROWS(R$4:R139)&gt;R$1,"",INDEX('malzeme montaj'!$C$1:$C$3329,SMALL(IF('malzeme montaj'!$B$1:$B$3329=R$3,IF('malzeme montaj'!$C$1:$C$3329&lt;&gt;"",ROW('malzeme montaj'!$C$1:$C$3329))),ROWS(R$4:R139))))</f>
        <v/>
      </c>
      <c r="S139" s="38" t="str">
        <f t="array" ref="S139">IF(ROWS(S$4:S139)&gt;S$1,"",INDEX('malzeme montaj'!$C$1:$C$3329,SMALL(IF('malzeme montaj'!$B$1:$B$3329=S$3,IF('malzeme montaj'!$C$1:$C$3329&lt;&gt;"",ROW('malzeme montaj'!$C$1:$C$3329))),ROWS(S$4:S139))))</f>
        <v/>
      </c>
      <c r="T139" s="38" t="str">
        <f t="array" ref="T139">IF(ROWS(T$4:T139)&gt;T$1,"",INDEX('malzeme montaj'!$C$1:$C$3329,SMALL(IF('malzeme montaj'!$B$1:$B$3329=T$3,IF('malzeme montaj'!$C$1:$C$3329&lt;&gt;"",ROW('malzeme montaj'!$C$1:$C$3329))),ROWS(T$4:T139))))</f>
        <v/>
      </c>
      <c r="U139" s="38" t="str">
        <f t="array" ref="U139">IF(ROWS(U$4:U139)&gt;U$1,"",INDEX('malzeme montaj'!$C$1:$C$3329,SMALL(IF('malzeme montaj'!$B$1:$B$3329=U$3,IF('malzeme montaj'!$C$1:$C$3329&lt;&gt;"",ROW('malzeme montaj'!$C$1:$C$3329))),ROWS(U$4:U139))))</f>
        <v/>
      </c>
      <c r="V139" s="38" t="str">
        <f t="array" ref="V139">IF(ROWS(V$4:V139)&gt;V$1,"",INDEX('malzeme montaj'!$C$1:$C$3329,SMALL(IF('malzeme montaj'!$B$1:$B$3329=V$3,IF('malzeme montaj'!$C$1:$C$3329&lt;&gt;"",ROW('malzeme montaj'!$C$1:$C$3329))),ROWS(V$4:V139))))</f>
        <v/>
      </c>
      <c r="W139" s="38" t="str">
        <f t="array" ref="W139">IF(ROWS(W$4:W139)&gt;W$1,"",INDEX('malzeme montaj'!$C$1:$C$3329,SMALL(IF('malzeme montaj'!$B$1:$B$3329=W$3,IF('malzeme montaj'!$C$1:$C$3329&lt;&gt;"",ROW('malzeme montaj'!$C$1:$C$3329))),ROWS(W$4:W139))))</f>
        <v/>
      </c>
      <c r="X139" s="38" t="str">
        <f t="array" ref="X139">IF(ROWS(X$4:X139)&gt;X$1,"",INDEX('malzeme montaj'!$C$1:$C$3329,SMALL(IF('malzeme montaj'!$B$1:$B$3329=X$3,IF('malzeme montaj'!$C$1:$C$3329&lt;&gt;"",ROW('malzeme montaj'!$C$1:$C$3329))),ROWS(X$4:X139))))</f>
        <v/>
      </c>
      <c r="Y139" s="38" t="str">
        <f t="array" ref="Y139">IF(ROWS(Y$4:Y139)&gt;Y$1,"",INDEX('malzeme montaj'!$C$1:$C$3329,SMALL(IF('malzeme montaj'!$B$1:$B$3329=Y$3,IF('malzeme montaj'!$C$1:$C$3329&lt;&gt;"",ROW('malzeme montaj'!$C$1:$C$3329))),ROWS(Y$4:Y139))))</f>
        <v/>
      </c>
      <c r="Z139" s="38" t="str">
        <f t="array" ref="Z139">IF(ROWS(Z$4:Z139)&gt;Z$1,"",INDEX('malzeme montaj'!$C$1:$C$3329,SMALL(IF('malzeme montaj'!$B$1:$B$3329=Z$3,IF('malzeme montaj'!$C$1:$C$3329&lt;&gt;"",ROW('malzeme montaj'!$C$1:$C$3329))),ROWS(Z$4:Z139))))</f>
        <v/>
      </c>
      <c r="AA139" s="38" t="str">
        <f t="array" ref="AA139">IF(ROWS(AA$4:AA139)&gt;AA$1,"",INDEX('malzeme montaj'!$C$1:$C$3329,SMALL(IF('malzeme montaj'!$B$1:$B$3329=AA$3,IF('malzeme montaj'!$C$1:$C$3329&lt;&gt;"",ROW('malzeme montaj'!$C$1:$C$3329))),ROWS(AA$4:AA139))))</f>
        <v/>
      </c>
      <c r="AB139" s="38" t="str">
        <f t="array" ref="AB139">IF(ROWS(AB$4:AB139)&gt;AB$1,"",INDEX('malzeme montaj'!$C$1:$C$3329,SMALL(IF('malzeme montaj'!$B$1:$B$3329=AB$3,IF('malzeme montaj'!$C$1:$C$3329&lt;&gt;"",ROW('malzeme montaj'!$C$1:$C$3329))),ROWS(AB$4:AB139))))</f>
        <v/>
      </c>
      <c r="AC139" s="38" t="str">
        <f t="array" ref="AC139">IF(ROWS(AC$4:AC139)&gt;AC$1,"",INDEX('malzeme montaj'!$C$1:$C$3329,SMALL(IF('malzeme montaj'!$B$1:$B$3329=AC$3,IF('malzeme montaj'!$C$1:$C$3329&lt;&gt;"",ROW('malzeme montaj'!$C$1:$C$3329))),ROWS(AC$4:AC139))))</f>
        <v/>
      </c>
      <c r="AD139" s="38" t="str">
        <f t="array" ref="AD139">IF(ROWS(AD$4:AD139)&gt;AD$1,"",INDEX('malzeme montaj'!$C$1:$C$3329,SMALL(IF('malzeme montaj'!$B$1:$B$3329=AD$3,IF('malzeme montaj'!$C$1:$C$3329&lt;&gt;"",ROW('malzeme montaj'!$C$1:$C$3329))),ROWS(AD$4:AD139))))</f>
        <v/>
      </c>
      <c r="AE139" s="38" t="str">
        <f t="array" ref="AE139">IF(ROWS(AE$4:AE139)&gt;AE$1,"",INDEX('malzeme montaj'!$C$1:$C$3329,SMALL(IF('malzeme montaj'!$B$1:$B$3329=AE$3,IF('malzeme montaj'!$C$1:$C$3329&lt;&gt;"",ROW('malzeme montaj'!$C$1:$C$3329))),ROWS(AE$4:AE139))))</f>
        <v/>
      </c>
      <c r="AF139" s="38" t="str">
        <f t="array" ref="AF139">IF(ROWS(AF$4:AF139)&gt;AF$1,"",INDEX('malzeme montaj'!$C$1:$C$3329,SMALL(IF('malzeme montaj'!$B$1:$B$3329=AF$3,IF('malzeme montaj'!$C$1:$C$3329&lt;&gt;"",ROW('malzeme montaj'!$C$1:$C$3329))),ROWS(AF$4:AF139))))</f>
        <v/>
      </c>
      <c r="AG139" s="38" t="str">
        <f t="array" ref="AG139">IF(ROWS(AG$4:AG139)&gt;AG$1,"",INDEX('malzeme montaj'!$C$1:$C$3329,SMALL(IF('malzeme montaj'!$B$1:$B$3329=AG$3,IF('malzeme montaj'!$C$1:$C$3329&lt;&gt;"",ROW('malzeme montaj'!$C$1:$C$3329))),ROWS(AG$4:AG139))))</f>
        <v/>
      </c>
      <c r="AH139" s="38" t="str">
        <f t="array" ref="AH139">IF(ROWS(AH$4:AH139)&gt;AH$1,"",INDEX('malzeme montaj'!$C$1:$C$3329,SMALL(IF('malzeme montaj'!$B$1:$B$3329=AH$3,IF('malzeme montaj'!$C$1:$C$3329&lt;&gt;"",ROW('malzeme montaj'!$C$1:$C$3329))),ROWS(AH$4:AH139))))</f>
        <v/>
      </c>
      <c r="AI139" s="38" t="str">
        <f t="array" ref="AI139">IF(ROWS(AI$4:AI139)&gt;AI$1,"",INDEX('malzeme montaj'!$C$1:$C$3329,SMALL(IF('malzeme montaj'!$B$1:$B$3329=AI$3,IF('malzeme montaj'!$C$1:$C$3329&lt;&gt;"",ROW('malzeme montaj'!$C$1:$C$3329))),ROWS(AI$4:AI139))))</f>
        <v/>
      </c>
      <c r="AJ139" s="38" t="str">
        <f t="array" ref="AJ139">IF(ROWS(AJ$4:AJ139)&gt;AJ$1,"",INDEX('malzeme montaj'!$C$1:$C$3329,SMALL(IF('malzeme montaj'!$B$1:$B$3329=AJ$3,IF('malzeme montaj'!$C$1:$C$3329&lt;&gt;"",ROW('malzeme montaj'!$C$1:$C$3329))),ROWS(AJ$4:AJ139))))</f>
        <v/>
      </c>
      <c r="AK139" s="38" t="str">
        <f t="array" ref="AK139">IF(ROWS(AK$4:AK139)&gt;AK$1,"",INDEX('malzeme montaj'!$C$1:$C$3329,SMALL(IF('malzeme montaj'!$B$1:$B$3329=AK$3,IF('malzeme montaj'!$C$1:$C$3329&lt;&gt;"",ROW('malzeme montaj'!$C$1:$C$3329))),ROWS(AK$4:AK139))))</f>
        <v/>
      </c>
      <c r="AL139" s="38" t="str">
        <f t="array" ref="AL139">IF(ROWS(AL$4:AL139)&gt;AL$1,"",INDEX('malzeme montaj'!$C$1:$C$3329,SMALL(IF('malzeme montaj'!$B$1:$B$3329=AL$3,IF('malzeme montaj'!$C$1:$C$3329&lt;&gt;"",ROW('malzeme montaj'!$C$1:$C$3329))),ROWS(AL$4:AL139))))</f>
        <v/>
      </c>
      <c r="AM139" s="38" t="str">
        <f t="array" ref="AM139">IF(ROWS(AM$4:AM139)&gt;AM$1,"",INDEX('malzeme montaj'!$C$1:$C$3329,SMALL(IF('malzeme montaj'!$B$1:$B$3329=AM$3,IF('malzeme montaj'!$C$1:$C$3329&lt;&gt;"",ROW('malzeme montaj'!$C$1:$C$3329))),ROWS(AM$4:AM139))))</f>
        <v/>
      </c>
      <c r="AN139" s="38" t="str">
        <f t="array" ref="AN139">IF(ROWS(AN$4:AN139)&gt;AN$1,"",INDEX('malzeme montaj'!$C$1:$C$3329,SMALL(IF('malzeme montaj'!$B$1:$B$3329=AN$3,IF('malzeme montaj'!$C$1:$C$3329&lt;&gt;"",ROW('malzeme montaj'!$C$1:$C$3329))),ROWS(AN$4:AN139))))</f>
        <v/>
      </c>
      <c r="AO139" s="38" t="str">
        <f t="array" ref="AO139">IF(ROWS(AO$4:AO139)&gt;AO$1,"",INDEX('malzeme montaj'!$C$1:$C$3329,SMALL(IF('malzeme montaj'!$B$1:$B$3329=AO$3,IF('malzeme montaj'!$C$1:$C$3329&lt;&gt;"",ROW('malzeme montaj'!$C$1:$C$3329))),ROWS(AO$4:AO139))))</f>
        <v/>
      </c>
      <c r="AP139" s="38" t="str">
        <f t="array" ref="AP139">IF(ROWS(AP$4:AP139)&gt;AP$1,"",INDEX('malzeme montaj'!$C$1:$C$3329,SMALL(IF('malzeme montaj'!$B$1:$B$3329=AP$3,IF('malzeme montaj'!$C$1:$C$3329&lt;&gt;"",ROW('malzeme montaj'!$C$1:$C$3329))),ROWS(AP$4:AP139))))</f>
        <v/>
      </c>
      <c r="AQ139" s="38" t="str">
        <f t="array" ref="AQ139">IF(ROWS(AQ$4:AQ139)&gt;AQ$1,"",INDEX('malzeme montaj'!$C$1:$C$3329,SMALL(IF('malzeme montaj'!$B$1:$B$3329=AQ$3,IF('malzeme montaj'!$C$1:$C$3329&lt;&gt;"",ROW('malzeme montaj'!$C$1:$C$3329))),ROWS(AQ$4:AQ139))))</f>
        <v/>
      </c>
      <c r="AR139" s="38" t="str">
        <f t="array" ref="AR139">IF(ROWS(AR$4:AR139)&gt;AR$1,"",INDEX('malzeme montaj'!$C$1:$C$3329,SMALL(IF('malzeme montaj'!$B$1:$B$3329=AR$3,IF('malzeme montaj'!$C$1:$C$3329&lt;&gt;"",ROW('malzeme montaj'!$C$1:$C$3329))),ROWS(AR$4:AR139))))</f>
        <v/>
      </c>
      <c r="AS139" s="38" t="str">
        <f t="array" ref="AS139">IF(ROWS(AS$4:AS139)&gt;AS$1,"",INDEX('malzeme montaj'!$C$1:$C$3329,SMALL(IF('malzeme montaj'!$B$1:$B$3329=AS$3,IF('malzeme montaj'!$C$1:$C$3329&lt;&gt;"",ROW('malzeme montaj'!$C$1:$C$3329))),ROWS(AS$4:AS139))))</f>
        <v/>
      </c>
      <c r="AT139" s="38" t="str">
        <f t="array" ref="AT139">IF(ROWS(AT$4:AT139)&gt;AT$1,"",INDEX('malzeme montaj'!$C$1:$C$3329,SMALL(IF('malzeme montaj'!$B$1:$B$3329=AT$3,IF('malzeme montaj'!$C$1:$C$3329&lt;&gt;"",ROW('malzeme montaj'!$C$1:$C$3329))),ROWS(AT$4:AT139))))</f>
        <v/>
      </c>
      <c r="AU139" s="38" t="str">
        <f t="array" ref="AU139">IF(ROWS(AU$4:AU139)&gt;AU$1,"",INDEX('malzeme montaj'!$C$1:$C$3329,SMALL(IF('malzeme montaj'!$B$1:$B$3329=AU$3,IF('malzeme montaj'!$C$1:$C$3329&lt;&gt;"",ROW('malzeme montaj'!$C$1:$C$3329))),ROWS(AU$4:AU139))))</f>
        <v/>
      </c>
      <c r="AV139" s="38" t="str">
        <f t="array" ref="AV139">IF(ROWS(AV$4:AV139)&gt;AV$1,"",INDEX('malzeme montaj'!$C$1:$C$3329,SMALL(IF('malzeme montaj'!$B$1:$B$3329=AV$3,IF('malzeme montaj'!$C$1:$C$3329&lt;&gt;"",ROW('malzeme montaj'!$C$1:$C$3329))),ROWS(AV$4:AV139))))</f>
        <v/>
      </c>
      <c r="AW139" s="38" t="str">
        <f t="array" ref="AW139">IF(ROWS(AW$4:AW139)&gt;AW$1,"",INDEX('malzeme montaj'!$C$1:$C$3329,SMALL(IF('malzeme montaj'!$B$1:$B$3329=AW$3,IF('malzeme montaj'!$C$1:$C$3329&lt;&gt;"",ROW('malzeme montaj'!$C$1:$C$3329))),ROWS(AW$4:AW139))))</f>
        <v/>
      </c>
      <c r="AX139" s="38" t="str">
        <f t="array" ref="AX139">IF(ROWS(AX$4:AX139)&gt;AX$1,"",INDEX('malzeme montaj'!$C$1:$C$3329,SMALL(IF('malzeme montaj'!$B$1:$B$3329=AX$3,IF('malzeme montaj'!$C$1:$C$3329&lt;&gt;"",ROW('malzeme montaj'!$C$1:$C$3329))),ROWS(AX$4:AX139))))</f>
        <v/>
      </c>
      <c r="AY139" s="38" t="str">
        <f t="array" ref="AY139">IF(ROWS(AY$4:AY139)&gt;AY$1,"",INDEX('malzeme montaj'!$C$1:$C$3329,SMALL(IF('malzeme montaj'!$B$1:$B$3329=AY$3,IF('malzeme montaj'!$C$1:$C$3329&lt;&gt;"",ROW('malzeme montaj'!$C$1:$C$3329))),ROWS(AY$4:AY139))))</f>
        <v/>
      </c>
      <c r="AZ139" s="38" t="str">
        <f t="array" ref="AZ139">IF(ROWS(AZ$4:AZ139)&gt;AZ$1,"",INDEX('malzeme montaj'!$C$1:$C$3329,SMALL(IF('malzeme montaj'!$B$1:$B$3329=AZ$3,IF('malzeme montaj'!$C$1:$C$3329&lt;&gt;"",ROW('malzeme montaj'!$C$1:$C$3329))),ROWS(AZ$4:AZ139))))</f>
        <v/>
      </c>
      <c r="BA139" s="38" t="str">
        <f t="array" ref="BA139">IF(ROWS(BA$4:BA139)&gt;BA$1,"",INDEX('malzeme montaj'!$C$1:$C$3329,SMALL(IF('malzeme montaj'!$B$1:$B$3329=BA$3,IF('malzeme montaj'!$C$1:$C$3329&lt;&gt;"",ROW('malzeme montaj'!$C$1:$C$3329))),ROWS(BA$4:BA139))))</f>
        <v/>
      </c>
      <c r="BB139" s="38" t="str">
        <f t="array" ref="BB139">IF(ROWS(BB$4:BB139)&gt;BB$1,"",INDEX('malzeme montaj'!$C$1:$C$3329,SMALL(IF('malzeme montaj'!$B$1:$B$3329=BB$3,IF('malzeme montaj'!$C$1:$C$3329&lt;&gt;"",ROW('malzeme montaj'!$C$1:$C$3329))),ROWS(BB$4:BB139))))</f>
        <v/>
      </c>
      <c r="BC139" s="38" t="str">
        <f t="array" ref="BC139">IF(ROWS(BC$4:BC139)&gt;BC$1,"",INDEX('malzeme montaj'!$C$1:$C$3329,SMALL(IF('malzeme montaj'!$B$1:$B$3329=BC$3,IF('malzeme montaj'!$C$1:$C$3329&lt;&gt;"",ROW('malzeme montaj'!$C$1:$C$3329))),ROWS(BC$4:BC139))))</f>
        <v/>
      </c>
      <c r="BD139" s="38" t="str">
        <f t="array" ref="BD139">IF(ROWS(BD$4:BD139)&gt;BD$1,"",INDEX('malzeme montaj'!$C$1:$C$3329,SMALL(IF('malzeme montaj'!$B$1:$B$3329=BD$3,IF('malzeme montaj'!$C$1:$C$3329&lt;&gt;"",ROW('malzeme montaj'!$C$1:$C$3329))),ROWS(BD$4:BD139))))</f>
        <v/>
      </c>
      <c r="BE139" s="38"/>
      <c r="BF139" s="38" t="str">
        <f t="array" ref="BF139">IF(ROWS(BF$4:BF139)&gt;BF$1,"",INDEX('malzeme montaj'!$C$1:$C$3329,SMALL(IF('malzeme montaj'!$B$1:$B$3329=BF$3,IF('malzeme montaj'!$C$1:$C$3329&lt;&gt;"",ROW('malzeme montaj'!$C$1:$C$3329))),ROWS(BF$4:BF139))))</f>
        <v/>
      </c>
      <c r="BG139" s="38" t="str">
        <f t="array" ref="BG139">IF(ROWS(BG$4:BG139)&gt;BG$1,"",INDEX('malzeme montaj'!$C$1:$C$3329,SMALL(IF('malzeme montaj'!$B$1:$B$3329=BG$3,IF('malzeme montaj'!$C$1:$C$3329&lt;&gt;"",ROW('malzeme montaj'!$C$1:$C$3329))),ROWS(BG$4:BG139))))</f>
        <v/>
      </c>
      <c r="BH139" s="38" t="str">
        <f t="array" ref="BH139">IF(ROWS(BH$4:BH139)&gt;BH$1,"",INDEX('malzeme montaj'!$C$1:$C$3329,SMALL(IF('malzeme montaj'!$B$1:$B$3329=BH$3,IF('malzeme montaj'!$C$1:$C$3329&lt;&gt;"",ROW('malzeme montaj'!$C$1:$C$3329))),ROWS(BH$4:BH139))))</f>
        <v/>
      </c>
      <c r="BI139" s="38" t="str">
        <f t="array" ref="BI139">IF(ROWS(BI$4:BI139)&gt;BI$1,"",INDEX('malzeme montaj'!$C$1:$C$3329,SMALL(IF('malzeme montaj'!$B$1:$B$3329=BI$3,IF('malzeme montaj'!$C$1:$C$3329&lt;&gt;"",ROW('malzeme montaj'!$C$1:$C$3329))),ROWS(BI$4:BI139))))</f>
        <v/>
      </c>
      <c r="BJ139" s="38" t="str">
        <f t="array" ref="BJ139">IF(ROWS(BJ$4:BJ139)&gt;BJ$1,"",INDEX('malzeme montaj'!$C$1:$C$3329,SMALL(IF('malzeme montaj'!$B$1:$B$3329=BJ$3,IF('malzeme montaj'!$C$1:$C$3329&lt;&gt;"",ROW('malzeme montaj'!$C$1:$C$3329))),ROWS(BJ$4:BJ139))))</f>
        <v/>
      </c>
      <c r="BK139" s="38" t="str">
        <f t="array" ref="BK139">IF(ROWS(BK$4:BK139)&gt;BK$1,"",INDEX('malzeme montaj'!$C$1:$C$3329,SMALL(IF('malzeme montaj'!$B$1:$B$3329=BK$3,IF('malzeme montaj'!$C$1:$C$3329&lt;&gt;"",ROW('malzeme montaj'!$C$1:$C$3329))),ROWS(BK$4:BK139))))</f>
        <v/>
      </c>
      <c r="BL139" s="38" t="str">
        <f t="array" ref="BL139">IF(ROWS(BL$4:BL139)&gt;BL$1,"",INDEX('malzeme montaj'!$C$1:$C$3329,SMALL(IF('malzeme montaj'!$B$1:$B$3329=BL$3,IF('malzeme montaj'!$C$1:$C$3329&lt;&gt;"",ROW('malzeme montaj'!$C$1:$C$3329))),ROWS(BL$4:BL139))))</f>
        <v/>
      </c>
      <c r="BM139" s="38" t="str">
        <f t="array" ref="BM139">IF(ROWS(BM$4:BM139)&gt;BM$1,"",INDEX('malzeme montaj'!$C$1:$C$3329,SMALL(IF('malzeme montaj'!$B$1:$B$3329=BM$3,IF('malzeme montaj'!$C$1:$C$3329&lt;&gt;"",ROW('malzeme montaj'!$C$1:$C$3329))),ROWS(BM$4:BM139))))</f>
        <v/>
      </c>
      <c r="BN139" s="38" t="str">
        <f t="array" ref="BN139">IF(ROWS(BN$4:BN139)&gt;BN$1,"",INDEX('malzeme montaj'!$C$1:$C$3329,SMALL(IF('malzeme montaj'!$B$1:$B$3329=BN$3,IF('malzeme montaj'!$C$1:$C$3329&lt;&gt;"",ROW('malzeme montaj'!$C$1:$C$3329))),ROWS(BN$4:BN139))))</f>
        <v/>
      </c>
      <c r="BO139" s="38" t="str">
        <f t="array" ref="BO139">IF(ROWS(BO$4:BO139)&gt;BO$1,"",INDEX('malzeme montaj'!$C$1:$C$3329,SMALL(IF('malzeme montaj'!$B$1:$B$3329=BO$3,IF('malzeme montaj'!$C$1:$C$3329&lt;&gt;"",ROW('malzeme montaj'!$C$1:$C$3329))),ROWS(BO$4:BO139))))</f>
        <v/>
      </c>
      <c r="BP139" s="38" t="str">
        <f t="array" ref="BP139">IF(ROWS(BP$4:BP139)&gt;BP$1,"",INDEX('malzeme montaj'!$C$1:$C$3329,SMALL(IF('malzeme montaj'!$B$1:$B$3329=BP$3,IF('malzeme montaj'!$C$1:$C$3329&lt;&gt;"",ROW('malzeme montaj'!$C$1:$C$3329))),ROWS(BP$4:BP139))))</f>
        <v/>
      </c>
      <c r="BQ139" s="38" t="str">
        <f t="array" ref="BQ139">IF(ROWS(BQ$4:BQ139)&gt;BQ$1,"",INDEX('malzeme montaj'!$C$1:$C$3329,SMALL(IF('malzeme montaj'!$B$1:$B$3329=BQ$3,IF('malzeme montaj'!$C$1:$C$3329&lt;&gt;"",ROW('malzeme montaj'!$C$1:$C$3329))),ROWS(BQ$4:BQ139))))</f>
        <v/>
      </c>
      <c r="BR139" s="38" t="str">
        <f t="array" ref="BR139">IF(ROWS(BR$4:BR139)&gt;BR$1,"",INDEX('malzeme montaj'!$C$1:$C$3329,SMALL(IF('malzeme montaj'!$B$1:$B$3329=BR$3,IF('malzeme montaj'!$C$1:$C$3329&lt;&gt;"",ROW('malzeme montaj'!$C$1:$C$3329))),ROWS(BR$4:BR139))))</f>
        <v/>
      </c>
      <c r="BS139" s="38" t="str">
        <f t="array" ref="BS139">IF(ROWS(BS$4:BS139)&gt;BS$1,"",INDEX('malzeme montaj'!$C$1:$C$3329,SMALL(IF('malzeme montaj'!$B$1:$B$3329=BS$3,IF('malzeme montaj'!$C$1:$C$3329&lt;&gt;"",ROW('malzeme montaj'!$C$1:$C$3329))),ROWS(BS$4:BS139))))</f>
        <v/>
      </c>
      <c r="BT139" s="38" t="str">
        <f t="array" ref="BT139">IF(ROWS(BT$4:BT139)&gt;BT$1,"",INDEX('malzeme montaj'!$C$1:$C$3329,SMALL(IF('malzeme montaj'!$B$1:$B$3329=BT$3,IF('malzeme montaj'!$C$1:$C$3329&lt;&gt;"",ROW('malzeme montaj'!$C$1:$C$3329))),ROWS(BT$4:BT139))))</f>
        <v/>
      </c>
      <c r="BU139" s="34" t="str">
        <f t="array" ref="BU139">IF(ROWS(BU$4:BU139)&gt;BU$1,"",INDEX('malzeme montaj'!$C$1:$C$3329,SMALL(IF('malzeme montaj'!$B$1:$B$3329=BU$3,IF('malzeme montaj'!$C$1:$C$3329&lt;&gt;"",ROW('malzeme montaj'!$C$1:$C$3329))),ROWS(BU$4:BU139))))</f>
        <v/>
      </c>
      <c r="BV139" s="34" t="str">
        <f t="array" ref="BV139">IF(ROWS(BV$4:BV139)&gt;BV$1,"",INDEX('malzeme montaj'!$C$1:$C$3329,SMALL(IF('malzeme montaj'!$B$1:$B$3329=BV$3,IF('malzeme montaj'!$C$1:$C$3329&lt;&gt;"",ROW('malzeme montaj'!$C$1:$C$3329))),ROWS(BV$4:BV139))))</f>
        <v/>
      </c>
      <c r="BW139" s="34" t="str">
        <f t="array" ref="BW139">IF(ROWS(BW$4:BW139)&gt;BW$1,"",INDEX('malzeme montaj'!$C$1:$C$3329,SMALL(IF('malzeme montaj'!$B$1:$B$3329=BW$3,IF('malzeme montaj'!$C$1:$C$3329&lt;&gt;"",ROW('malzeme montaj'!$C$1:$C$3329))),ROWS(BW$4:BW139))))</f>
        <v/>
      </c>
      <c r="BX139" s="34" t="str">
        <f t="array" ref="BX139">IF(ROWS(BX$4:BX139)&gt;BX$1,"",INDEX('malzeme montaj'!$C$1:$C$3329,SMALL(IF('malzeme montaj'!$B$1:$B$3329=BX$3,IF('malzeme montaj'!$C$1:$C$3329&lt;&gt;"",ROW('malzeme montaj'!$C$1:$C$3329))),ROWS(BX$4:BX139))))</f>
        <v/>
      </c>
      <c r="BY139" s="34" t="str">
        <f t="array" ref="BY139">IF(ROWS(BY$4:BY139)&gt;BY$1,"",INDEX('malzeme montaj'!$C$1:$C$3329,SMALL(IF('malzeme montaj'!$B$1:$B$3329=BY$3,IF('malzeme montaj'!$C$1:$C$3329&lt;&gt;"",ROW('malzeme montaj'!$C$1:$C$3329))),ROWS(BY$4:BY139))))</f>
        <v/>
      </c>
      <c r="BZ139" s="34" t="str">
        <f t="array" ref="BZ139">IF(ROWS(BZ$4:BZ139)&gt;BZ$1,"",INDEX('malzeme montaj'!$C$1:$C$3329,SMALL(IF('malzeme montaj'!$B$1:$B$3329=BZ$3,IF('malzeme montaj'!$C$1:$C$3329&lt;&gt;"",ROW('malzeme montaj'!$C$1:$C$3329))),ROWS(BZ$4:BZ139))))</f>
        <v/>
      </c>
      <c r="CA139" s="34" t="str">
        <f t="array" ref="CA139">IF(ROWS(CA$4:CA139)&gt;CA$1,"",INDEX('malzeme montaj'!$C$1:$C$3329,SMALL(IF('malzeme montaj'!$B$1:$B$3329=CA$3,IF('malzeme montaj'!$C$1:$C$3329&lt;&gt;"",ROW('malzeme montaj'!$C$1:$C$3329))),ROWS(CA$4:CA139))))</f>
        <v/>
      </c>
      <c r="CB139" s="34" t="str">
        <f t="array" ref="CB139">IF(ROWS(CB$4:CB139)&gt;CB$1,"",INDEX('malzeme montaj'!$C$1:$C$3329,SMALL(IF('malzeme montaj'!$B$1:$B$3329=CB$3,IF('malzeme montaj'!$C$1:$C$3329&lt;&gt;"",ROW('malzeme montaj'!$C$1:$C$3329))),ROWS(CB$4:CB139))))</f>
        <v/>
      </c>
      <c r="CC139" s="34" t="str">
        <f t="array" ref="CC139">IF(ROWS(CC$4:CC139)&gt;CC$1,"",INDEX('malzeme montaj'!$C$1:$C$3329,SMALL(IF('malzeme montaj'!$B$1:$B$3329=CC$3,IF('malzeme montaj'!$C$1:$C$3329&lt;&gt;"",ROW('malzeme montaj'!$C$1:$C$3329))),ROWS(CC$4:CC139))))</f>
        <v/>
      </c>
      <c r="CD139" s="34" t="str">
        <f t="array" ref="CD139">IF(ROWS(CD$4:CD139)&gt;CD$1,"",INDEX('malzeme montaj'!$C$1:$C$3329,SMALL(IF('malzeme montaj'!$B$1:$B$3329=CD$3,IF('malzeme montaj'!$C$1:$C$3329&lt;&gt;"",ROW('malzeme montaj'!$C$1:$C$3329))),ROWS(CD$4:CD139))))</f>
        <v/>
      </c>
      <c r="CE139" s="34" t="str">
        <f t="array" ref="CE139">IF(ROWS(CE$4:CE139)&gt;CE$1,"",INDEX('malzeme montaj'!$C$1:$C$3329,SMALL(IF('malzeme montaj'!$B$1:$B$3329=CE$3,IF('malzeme montaj'!$C$1:$C$3329&lt;&gt;"",ROW('malzeme montaj'!$C$1:$C$3329))),ROWS(CE$4:CE139))))</f>
        <v/>
      </c>
      <c r="CF139" s="34" t="str">
        <f t="array" ref="CF139">IF(ROWS(CF$4:CF139)&gt;CF$1,"",INDEX('malzeme montaj'!$C$1:$C$3329,SMALL(IF('malzeme montaj'!$B$1:$B$3329=CF$3,IF('malzeme montaj'!$C$1:$C$3329&lt;&gt;"",ROW('malzeme montaj'!$C$1:$C$3329))),ROWS(CF$4:CF139))))</f>
        <v/>
      </c>
      <c r="CG139" s="34" t="str">
        <f t="array" ref="CG139">IF(ROWS(CG$4:CG139)&gt;CG$1,"",INDEX('malzeme montaj'!$C$1:$C$3329,SMALL(IF('malzeme montaj'!$B$1:$B$3329=CG$3,IF('malzeme montaj'!$C$1:$C$3329&lt;&gt;"",ROW('malzeme montaj'!$C$1:$C$3329))),ROWS(CG$4:CG139))))</f>
        <v/>
      </c>
      <c r="CH139" s="34" t="str">
        <f t="array" ref="CH139">IF(ROWS(CH$4:CH139)&gt;CH$1,"",INDEX('malzeme montaj'!$C$1:$C$3329,SMALL(IF('malzeme montaj'!$B$1:$B$3329=CH$3,IF('malzeme montaj'!$C$1:$C$3329&lt;&gt;"",ROW('malzeme montaj'!$C$1:$C$3329))),ROWS(CH$4:CH139))))</f>
        <v/>
      </c>
      <c r="CI139" s="34" t="str">
        <f t="array" ref="CI139">IF(ROWS(CI$4:CI139)&gt;CI$1,"",INDEX('malzeme montaj'!$C$1:$C$3329,SMALL(IF('malzeme montaj'!$B$1:$B$3329=CI$3,IF('malzeme montaj'!$C$1:$C$3329&lt;&gt;"",ROW('malzeme montaj'!$C$1:$C$3329))),ROWS(CI$4:CI139))))</f>
        <v/>
      </c>
      <c r="CJ139" s="34" t="str">
        <f t="array" ref="CJ139">IF(ROWS(CJ$4:CJ139)&gt;CJ$1,"",INDEX('malzeme montaj'!$C$1:$C$3329,SMALL(IF('malzeme montaj'!$B$1:$B$3329=CJ$3,IF('malzeme montaj'!$C$1:$C$3329&lt;&gt;"",ROW('malzeme montaj'!$C$1:$C$3329))),ROWS(CJ$4:CJ139))))</f>
        <v/>
      </c>
      <c r="CK139" s="34" t="str">
        <f t="array" ref="CK139">IF(ROWS(CK$4:CK139)&gt;CK$1,"",INDEX('malzeme montaj'!$C$1:$C$3329,SMALL(IF('malzeme montaj'!$B$1:$B$3329=CK$3,IF('malzeme montaj'!$C$1:$C$3329&lt;&gt;"",ROW('malzeme montaj'!$C$1:$C$3329))),ROWS(CK$4:CK139))))</f>
        <v/>
      </c>
      <c r="CL139" s="34" t="str">
        <f t="array" ref="CL139">IF(ROWS(CL$4:CL139)&gt;CL$1,"",INDEX('malzeme montaj'!$C$1:$C$3329,SMALL(IF('malzeme montaj'!$B$1:$B$3329=CL$3,IF('malzeme montaj'!$C$1:$C$3329&lt;&gt;"",ROW('malzeme montaj'!$C$1:$C$3329))),ROWS(CL$4:CL139))))</f>
        <v/>
      </c>
      <c r="CM139" s="34" t="str">
        <f t="array" ref="CM139">IF(ROWS(CM$4:CM139)&gt;CM$1,"",INDEX('malzeme montaj'!$C$1:$C$3329,SMALL(IF('malzeme montaj'!$B$1:$B$3329=CM$3,IF('malzeme montaj'!$C$1:$C$3329&lt;&gt;"",ROW('malzeme montaj'!$C$1:$C$3329))),ROWS(CM$4:CM139))))</f>
        <v/>
      </c>
      <c r="CN139" s="34" t="str">
        <f t="array" ref="CN139">IF(ROWS(CN$4:CN139)&gt;CN$1,"",INDEX('malzeme montaj'!$C$1:$C$3329,SMALL(IF('malzeme montaj'!$B$1:$B$3329=CN$3,IF('malzeme montaj'!$C$1:$C$3329&lt;&gt;"",ROW('malzeme montaj'!$C$1:$C$3329))),ROWS(CN$4:CN139))))</f>
        <v/>
      </c>
      <c r="CO139" s="34" t="str">
        <f t="array" ref="CO139">IF(ROWS(CO$4:CO139)&gt;CO$1,"",INDEX('malzeme montaj'!$C$1:$C$3329,SMALL(IF('malzeme montaj'!$B$1:$B$3329=CO$3,IF('malzeme montaj'!$C$1:$C$3329&lt;&gt;"",ROW('malzeme montaj'!$C$1:$C$3329))),ROWS(CO$4:CO139))))</f>
        <v/>
      </c>
      <c r="CP139" s="34" t="str">
        <f t="array" ref="CP139">IF(ROWS(CP$4:CP139)&gt;CP$1,"",INDEX('malzeme montaj'!$C$1:$C$3329,SMALL(IF('malzeme montaj'!$B$1:$B$3329=CP$3,IF('malzeme montaj'!$C$1:$C$3329&lt;&gt;"",ROW('malzeme montaj'!$C$1:$C$3329))),ROWS(CP$4:CP139))))</f>
        <v/>
      </c>
      <c r="CQ139" s="34" t="str">
        <f t="array" ref="CQ139">IF(ROWS(CQ$4:CQ139)&gt;CQ$1,"",INDEX('malzeme montaj'!$C$1:$C$3329,SMALL(IF('malzeme montaj'!$B$1:$B$3329=CQ$3,IF('malzeme montaj'!$C$1:$C$3329&lt;&gt;"",ROW('malzeme montaj'!$C$1:$C$3329))),ROWS(CQ$4:CQ139))))</f>
        <v/>
      </c>
      <c r="CR139" s="34" t="str">
        <f t="array" ref="CR139">IF(ROWS(CR$4:CR139)&gt;CR$1,"",INDEX('malzeme montaj'!$C$1:$C$3329,SMALL(IF('malzeme montaj'!$B$1:$B$3329=CR$3,IF('malzeme montaj'!$C$1:$C$3329&lt;&gt;"",ROW('malzeme montaj'!$C$1:$C$3329))),ROWS(CR$4:CR139))))</f>
        <v/>
      </c>
      <c r="CS139" s="34" t="str">
        <f t="array" ref="CS139">IF(ROWS(CS$4:CS139)&gt;CS$1,"",INDEX('malzeme montaj'!$C$1:$C$3329,SMALL(IF('malzeme montaj'!$B$1:$B$3329=CS$3,IF('malzeme montaj'!$C$1:$C$3329&lt;&gt;"",ROW('malzeme montaj'!$C$1:$C$3329))),ROWS(CS$4:CS139))))</f>
        <v/>
      </c>
      <c r="CT139" s="34" t="str">
        <f t="array" ref="CT139">IF(ROWS(CT$4:CT139)&gt;CT$1,"",INDEX('malzeme montaj'!$C$1:$C$3329,SMALL(IF('malzeme montaj'!$B$1:$B$3329=CT$3,IF('malzeme montaj'!$C$1:$C$3329&lt;&gt;"",ROW('malzeme montaj'!$C$1:$C$3329))),ROWS(CT$4:CT139))))</f>
        <v/>
      </c>
      <c r="CU139" s="34" t="str">
        <f t="array" ref="CU139">IF(ROWS(CU$4:CU139)&gt;CU$1,"",INDEX('malzeme montaj'!$C$1:$C$3329,SMALL(IF('malzeme montaj'!$B$1:$B$3329=CU$3,IF('malzeme montaj'!$C$1:$C$3329&lt;&gt;"",ROW('malzeme montaj'!$C$1:$C$3329))),ROWS(CU$4:CU139))))</f>
        <v/>
      </c>
      <c r="CV139" s="34" t="str">
        <f t="array" ref="CV139">IF(ROWS(CV$4:CV139)&gt;CV$1,"",INDEX('malzeme montaj'!$C$1:$C$3329,SMALL(IF('malzeme montaj'!$B$1:$B$3329=CV$3,IF('malzeme montaj'!$C$1:$C$3329&lt;&gt;"",ROW('malzeme montaj'!$C$1:$C$3329))),ROWS(CV$4:CV139))))</f>
        <v/>
      </c>
      <c r="CW139" s="34" t="str">
        <f t="array" ref="CW139">IF(ROWS(CW$4:CW139)&gt;CW$1,"",INDEX('malzeme montaj'!$C$1:$C$3329,SMALL(IF('malzeme montaj'!$B$1:$B$3329=CW$3,IF('malzeme montaj'!$C$1:$C$3329&lt;&gt;"",ROW('malzeme montaj'!$C$1:$C$3329))),ROWS(CW$4:CW139))))</f>
        <v/>
      </c>
      <c r="CX139" s="34" t="str">
        <f t="array" ref="CX139">IF(ROWS(CX$4:CX139)&gt;CX$1,"",INDEX('malzeme montaj'!$C$1:$C$3329,SMALL(IF('malzeme montaj'!$B$1:$B$3329=CX$3,IF('malzeme montaj'!$C$1:$C$3329&lt;&gt;"",ROW('malzeme montaj'!$C$1:$C$3329))),ROWS(CX$4:CX139))))</f>
        <v/>
      </c>
      <c r="CY139" s="34" t="str">
        <f t="array" ref="CY139">IF(ROWS(CY$4:CY139)&gt;CY$1,"",INDEX('malzeme montaj'!$C$1:$C$3329,SMALL(IF('malzeme montaj'!$B$1:$B$3329=CY$3,IF('malzeme montaj'!$C$1:$C$3329&lt;&gt;"",ROW('malzeme montaj'!$C$1:$C$3329))),ROWS(CY$4:CY139))))</f>
        <v/>
      </c>
      <c r="CZ139" s="34" t="str">
        <f t="array" ref="CZ139">IF(ROWS(CZ$4:CZ139)&gt;CZ$1,"",INDEX('malzeme montaj'!$C$1:$C$3329,SMALL(IF('malzeme montaj'!$B$1:$B$3329=CZ$3,IF('malzeme montaj'!$C$1:$C$3329&lt;&gt;"",ROW('malzeme montaj'!$C$1:$C$3329))),ROWS(CZ$4:CZ139))))</f>
        <v/>
      </c>
      <c r="DA139" s="34" t="str">
        <f t="array" ref="DA139">IF(ROWS(DA$4:DA139)&gt;DA$1,"",INDEX('malzeme montaj'!$C$1:$C$3329,SMALL(IF('malzeme montaj'!$B$1:$B$3329=DA$3,IF('malzeme montaj'!$C$1:$C$3329&lt;&gt;"",ROW('malzeme montaj'!$C$1:$C$3329))),ROWS(DA$4:DA139))))</f>
        <v/>
      </c>
      <c r="DB139" s="34" t="str">
        <f t="array" ref="DB139">IF(ROWS(DB$4:DB139)&gt;DB$1,"",INDEX('malzeme montaj'!$C$1:$C$3329,SMALL(IF('malzeme montaj'!$B$1:$B$3329=DB$3,IF('malzeme montaj'!$C$1:$C$3329&lt;&gt;"",ROW('malzeme montaj'!$C$1:$C$3329))),ROWS(DB$4:DB139))))</f>
        <v/>
      </c>
      <c r="DC139" s="34" t="str">
        <f t="array" ref="DC139">IF(ROWS(DC$4:DC139)&gt;DC$1,"",INDEX('malzeme montaj'!$C$1:$C$3329,SMALL(IF('malzeme montaj'!$B$1:$B$3329=DC$3,IF('malzeme montaj'!$C$1:$C$3329&lt;&gt;"",ROW('malzeme montaj'!$C$1:$C$3329))),ROWS(DC$4:DC139))))</f>
        <v/>
      </c>
      <c r="DD139" s="34" t="str">
        <f t="array" ref="DD139">IF(ROWS(DD$4:DD139)&gt;DD$1,"",INDEX('malzeme montaj'!$C$1:$C$3329,SMALL(IF('malzeme montaj'!$B$1:$B$3329=DD$3,IF('malzeme montaj'!$C$1:$C$3329&lt;&gt;"",ROW('malzeme montaj'!$C$1:$C$3329))),ROWS(DD$4:DD139))))</f>
        <v/>
      </c>
      <c r="DE139" s="34" t="str">
        <f t="array" ref="DE139">IF(ROWS(DE$4:DE139)&gt;DE$1,"",INDEX('malzeme montaj'!$C$1:$C$3329,SMALL(IF('malzeme montaj'!$B$1:$B$3329=DE$3,IF('malzeme montaj'!$C$1:$C$3329&lt;&gt;"",ROW('malzeme montaj'!$C$1:$C$3329))),ROWS(DE$4:DE139))))</f>
        <v/>
      </c>
      <c r="DF139" s="34" t="str">
        <f t="array" ref="DF139">IF(ROWS(DF$4:DF139)&gt;DF$1,"",INDEX('malzeme montaj'!$C$1:$C$3329,SMALL(IF('malzeme montaj'!$B$1:$B$3329=DF$3,IF('malzeme montaj'!$C$1:$C$3329&lt;&gt;"",ROW('malzeme montaj'!$C$1:$C$3329))),ROWS(DF$4:DF139))))</f>
        <v/>
      </c>
      <c r="DG139" s="34" t="str">
        <f t="array" ref="DG139">IF(ROWS(DG$4:DG139)&gt;DG$1,"",INDEX('malzeme montaj'!$C$1:$C$3329,SMALL(IF('malzeme montaj'!$B$1:$B$3329=DG$3,IF('malzeme montaj'!$C$1:$C$3329&lt;&gt;"",ROW('malzeme montaj'!$C$1:$C$3329))),ROWS(DG$4:DG139))))</f>
        <v/>
      </c>
      <c r="DH139" s="34" t="str">
        <f t="array" ref="DH139">IF(ROWS(DH$4:DH139)&gt;DH$1,"",INDEX('malzeme montaj'!$C$1:$C$3329,SMALL(IF('malzeme montaj'!$B$1:$B$3329=DH$3,IF('malzeme montaj'!$C$1:$C$3329&lt;&gt;"",ROW('malzeme montaj'!$C$1:$C$3329))),ROWS(DH$4:DH139))))</f>
        <v/>
      </c>
      <c r="DI139" s="34" t="str">
        <f t="array" ref="DI139">IF(ROWS(DI$4:DI139)&gt;DI$1,"",INDEX('malzeme montaj'!$C$1:$C$3329,SMALL(IF('malzeme montaj'!$B$1:$B$3329=DI$3,IF('malzeme montaj'!$C$1:$C$3329&lt;&gt;"",ROW('malzeme montaj'!$C$1:$C$3329))),ROWS(DI$4:DI139))))</f>
        <v/>
      </c>
      <c r="DJ139" s="34" t="str">
        <f t="array" ref="DJ139">IF(ROWS(DJ$4:DJ139)&gt;DJ$1,"",INDEX('malzeme montaj'!$C$1:$C$3329,SMALL(IF('malzeme montaj'!$B$1:$B$3329=DJ$3,IF('malzeme montaj'!$C$1:$C$3329&lt;&gt;"",ROW('malzeme montaj'!$C$1:$C$3329))),ROWS(DJ$4:DJ139))))</f>
        <v/>
      </c>
      <c r="DK139" s="34" t="str">
        <f t="array" ref="DK139">IF(ROWS(DK$4:DK139)&gt;DK$1,"",INDEX('malzeme montaj'!$C$1:$C$3329,SMALL(IF('malzeme montaj'!$B$1:$B$3329=DK$3,IF('malzeme montaj'!$C$1:$C$3329&lt;&gt;"",ROW('malzeme montaj'!$C$1:$C$3329))),ROWS(DK$4:DK139))))</f>
        <v/>
      </c>
      <c r="DL139" s="34" t="str">
        <f t="array" ref="DL139">IF(ROWS(DL$4:DL139)&gt;DL$1,"",INDEX('malzeme montaj'!$C$1:$C$3329,SMALL(IF('malzeme montaj'!$B$1:$B$3329=DL$3,IF('malzeme montaj'!$C$1:$C$3329&lt;&gt;"",ROW('malzeme montaj'!$C$1:$C$3329))),ROWS(DL$4:DL139))))</f>
        <v/>
      </c>
      <c r="DM139" s="34" t="str">
        <f t="array" ref="DM139">IF(ROWS(DM$4:DM139)&gt;DM$1,"",INDEX('malzeme montaj'!$C$1:$C$3329,SMALL(IF('malzeme montaj'!$B$1:$B$3329=DM$3,IF('malzeme montaj'!$C$1:$C$3329&lt;&gt;"",ROW('malzeme montaj'!$C$1:$C$3329))),ROWS(DM$4:DM139))))</f>
        <v/>
      </c>
      <c r="DN139" s="34" t="str">
        <f t="array" ref="DN139">IF(ROWS(DN$4:DN139)&gt;DN$1,"",INDEX('malzeme montaj'!$C$1:$C$3329,SMALL(IF('malzeme montaj'!$B$1:$B$3329=DN$3,IF('malzeme montaj'!$C$1:$C$3329&lt;&gt;"",ROW('malzeme montaj'!$C$1:$C$3329))),ROWS(DN$4:DN139))))</f>
        <v/>
      </c>
      <c r="DO139" s="34" t="str">
        <f t="array" ref="DO139">IF(ROWS(DO$4:DO139)&gt;DO$1,"",INDEX('malzeme montaj'!$C$1:$C$3329,SMALL(IF('malzeme montaj'!$B$1:$B$3329=DO$3,IF('malzeme montaj'!$C$1:$C$3329&lt;&gt;"",ROW('malzeme montaj'!$C$1:$C$3329))),ROWS(DO$4:DO139))))</f>
        <v/>
      </c>
      <c r="DP139" s="34" t="str">
        <f t="array" ref="DP139">IF(ROWS(DP$4:DP139)&gt;DP$1,"",INDEX('malzeme montaj'!$C$1:$C$3329,SMALL(IF('malzeme montaj'!$B$1:$B$3329=DP$3,IF('malzeme montaj'!$C$1:$C$3329&lt;&gt;"",ROW('malzeme montaj'!$C$1:$C$3329))),ROWS(DP$4:DP139))))</f>
        <v/>
      </c>
      <c r="DQ139" s="34" t="str">
        <f t="array" ref="DQ139">IF(ROWS(DQ$4:DQ139)&gt;DQ$1,"",INDEX('malzeme montaj'!$C$1:$C$3329,SMALL(IF('malzeme montaj'!$B$1:$B$3329=DQ$3,IF('malzeme montaj'!$C$1:$C$3329&lt;&gt;"",ROW('malzeme montaj'!$C$1:$C$3329))),ROWS(DQ$4:DQ139))))</f>
        <v/>
      </c>
      <c r="DR139" s="34" t="str">
        <f t="array" ref="DR139">IF(ROWS(DR$4:DR139)&gt;DR$1,"",INDEX('malzeme montaj'!$C$1:$C$3329,SMALL(IF('malzeme montaj'!$B$1:$B$3329=DR$3,IF('malzeme montaj'!$C$1:$C$3329&lt;&gt;"",ROW('malzeme montaj'!$C$1:$C$3329))),ROWS(DR$4:DR139))))</f>
        <v/>
      </c>
      <c r="DS139" s="34" t="str">
        <f t="array" ref="DS139">IF(ROWS(DS$4:DS139)&gt;DS$1,"",INDEX('malzeme montaj'!$C$1:$C$3329,SMALL(IF('malzeme montaj'!$B$1:$B$3329=DS$3,IF('malzeme montaj'!$C$1:$C$3329&lt;&gt;"",ROW('malzeme montaj'!$C$1:$C$3329))),ROWS(DS$4:DS139))))</f>
        <v/>
      </c>
      <c r="DT139" s="34" t="str">
        <f t="array" ref="DT139">IF(ROWS(DT$4:DT139)&gt;DT$1,"",INDEX('malzeme montaj'!$C$1:$C$3329,SMALL(IF('malzeme montaj'!$B$1:$B$3329=DT$3,IF('malzeme montaj'!$C$1:$C$3329&lt;&gt;"",ROW('malzeme montaj'!$C$1:$C$3329))),ROWS(DT$4:DT139))))</f>
        <v/>
      </c>
      <c r="DU139" s="34" t="str">
        <f t="array" ref="DU139">IF(ROWS(DU$4:DU139)&gt;DU$1,"",INDEX('malzeme montaj'!$C$1:$C$3329,SMALL(IF('malzeme montaj'!$B$1:$B$3329=DU$3,IF('malzeme montaj'!$C$1:$C$3329&lt;&gt;"",ROW('malzeme montaj'!$C$1:$C$3329))),ROWS(DU$4:DU139))))</f>
        <v/>
      </c>
      <c r="DV139" s="34" t="str">
        <f t="array" ref="DV139">IF(ROWS(DV$4:DV139)&gt;DV$1,"",INDEX('malzeme montaj'!$C$1:$C$3329,SMALL(IF('malzeme montaj'!$B$1:$B$3329=DV$3,IF('malzeme montaj'!$C$1:$C$3329&lt;&gt;"",ROW('malzeme montaj'!$C$1:$C$3329))),ROWS(DV$4:DV139))))</f>
        <v/>
      </c>
      <c r="DW139" s="34" t="str">
        <f t="array" ref="DW139">IF(ROWS(DW$4:DW139)&gt;DW$1,"",INDEX('malzeme montaj'!$C$1:$C$3329,SMALL(IF('malzeme montaj'!$B$1:$B$3329=DW$3,IF('malzeme montaj'!$C$1:$C$3329&lt;&gt;"",ROW('malzeme montaj'!$C$1:$C$3329))),ROWS(DW$4:DW139))))</f>
        <v/>
      </c>
      <c r="DX139" s="34" t="str">
        <f t="array" ref="DX139">IF(ROWS(DX$4:DX139)&gt;DX$1,"",INDEX('malzeme montaj'!$C$1:$C$3329,SMALL(IF('malzeme montaj'!$B$1:$B$3329=DX$3,IF('malzeme montaj'!$C$1:$C$3329&lt;&gt;"",ROW('malzeme montaj'!$C$1:$C$3329))),ROWS(DX$4:DX139))))</f>
        <v/>
      </c>
      <c r="DY139" s="34" t="str">
        <f t="array" ref="DY139">IF(ROWS(DY$4:DY139)&gt;DY$1,"",INDEX('malzeme montaj'!$C$1:$C$3329,SMALL(IF('malzeme montaj'!$B$1:$B$3329=DY$3,IF('malzeme montaj'!$C$1:$C$3329&lt;&gt;"",ROW('malzeme montaj'!$C$1:$C$3329))),ROWS(DY$4:DY139))))</f>
        <v/>
      </c>
      <c r="DZ139" s="34" t="str">
        <f t="array" ref="DZ139">IF(ROWS(DZ$4:DZ139)&gt;DZ$1,"",INDEX('malzeme montaj'!$C$1:$C$3329,SMALL(IF('malzeme montaj'!$B$1:$B$3329=DZ$3,IF('malzeme montaj'!$C$1:$C$3329&lt;&gt;"",ROW('malzeme montaj'!$C$1:$C$3329))),ROWS(DZ$4:DZ139))))</f>
        <v/>
      </c>
      <c r="EA139" s="34" t="str">
        <f t="array" ref="EA139">IF(ROWS(EA$4:EA139)&gt;EA$1,"",INDEX('malzeme montaj'!$C$1:$C$3329,SMALL(IF('malzeme montaj'!$B$1:$B$3329=EA$3,IF('malzeme montaj'!$C$1:$C$3329&lt;&gt;"",ROW('malzeme montaj'!$C$1:$C$3329))),ROWS(EA$4:EA139))))</f>
        <v/>
      </c>
      <c r="EB139" s="34" t="str">
        <f t="array" ref="EB139">IF(ROWS(EB$4:EB139)&gt;EB$1,"",INDEX('malzeme montaj'!$C$1:$C$3329,SMALL(IF('malzeme montaj'!$B$1:$B$3329=EB$3,IF('malzeme montaj'!$C$1:$C$3329&lt;&gt;"",ROW('malzeme montaj'!$C$1:$C$3329))),ROWS(EB$4:EB139))))</f>
        <v/>
      </c>
      <c r="EC139" s="34" t="str">
        <f t="array" ref="EC139">IF(ROWS(EC$4:EC139)&gt;EC$1,"",INDEX('malzeme montaj'!$C$1:$C$3329,SMALL(IF('malzeme montaj'!$B$1:$B$3329=EC$3,IF('malzeme montaj'!$C$1:$C$3329&lt;&gt;"",ROW('malzeme montaj'!$C$1:$C$3329))),ROWS(EC$4:EC139))))</f>
        <v/>
      </c>
      <c r="ED139" s="34" t="str">
        <f t="array" ref="ED139">IF(ROWS(ED$4:ED139)&gt;ED$1,"",INDEX('malzeme montaj'!$C$1:$C$3329,SMALL(IF('malzeme montaj'!$B$1:$B$3329=ED$3,IF('malzeme montaj'!$C$1:$C$3329&lt;&gt;"",ROW('malzeme montaj'!$C$1:$C$3329))),ROWS(ED$4:ED139))))</f>
        <v/>
      </c>
      <c r="EE139" s="34" t="str">
        <f t="array" ref="EE139">IF(ROWS(EE$4:EE139)&gt;EE$1,"",INDEX('malzeme montaj'!$C$1:$C$3329,SMALL(IF('malzeme montaj'!$B$1:$B$3329=EE$3,IF('malzeme montaj'!$C$1:$C$3329&lt;&gt;"",ROW('malzeme montaj'!$C$1:$C$3329))),ROWS(EE$4:EE139))))</f>
        <v/>
      </c>
      <c r="EF139" s="34" t="str">
        <f t="array" ref="EF139">IF(ROWS(EF$4:EF139)&gt;EF$1,"",INDEX('malzeme montaj'!$C$1:$C$3329,SMALL(IF('malzeme montaj'!$B$1:$B$3329=EF$3,IF('malzeme montaj'!$C$1:$C$3329&lt;&gt;"",ROW('malzeme montaj'!$C$1:$C$3329))),ROWS(EF$4:EF139))))</f>
        <v/>
      </c>
      <c r="EG139" s="34" t="str">
        <f t="array" ref="EG139">IF(ROWS(EG$4:EG139)&gt;EG$1,"",INDEX('malzeme montaj'!$C$1:$C$3329,SMALL(IF('malzeme montaj'!$B$1:$B$3329=EG$3,IF('malzeme montaj'!$C$1:$C$3329&lt;&gt;"",ROW('malzeme montaj'!$C$1:$C$3329))),ROWS(EG$4:EG139))))</f>
        <v/>
      </c>
      <c r="EH139" s="34" t="str">
        <f t="array" ref="EH139">IF(ROWS(EH$4:EH139)&gt;EH$1,"",INDEX('malzeme montaj'!$C$1:$C$3329,SMALL(IF('malzeme montaj'!$B$1:$B$3329=EH$3,IF('malzeme montaj'!$C$1:$C$3329&lt;&gt;"",ROW('malzeme montaj'!$C$1:$C$3329))),ROWS(EH$4:EH139))))</f>
        <v/>
      </c>
      <c r="EI139" s="34" t="str">
        <f t="array" ref="EI139">IF(ROWS(EI$4:EI139)&gt;EI$1,"",INDEX('malzeme montaj'!$C$1:$C$3329,SMALL(IF('malzeme montaj'!$B$1:$B$3329=EI$3,IF('malzeme montaj'!$C$1:$C$3329&lt;&gt;"",ROW('malzeme montaj'!$C$1:$C$3329))),ROWS(EI$4:EI139))))</f>
        <v/>
      </c>
      <c r="EJ139" s="34" t="str">
        <f t="array" ref="EJ139">IF(ROWS(EJ$4:EJ139)&gt;EJ$1,"",INDEX('malzeme montaj'!$C$1:$C$3329,SMALL(IF('malzeme montaj'!$B$1:$B$3329=EJ$3,IF('malzeme montaj'!$C$1:$C$3329&lt;&gt;"",ROW('malzeme montaj'!$C$1:$C$3329))),ROWS(EJ$4:EJ139))))</f>
        <v/>
      </c>
      <c r="EK139" s="34" t="str">
        <f t="array" ref="EK139">IF(ROWS(EK$4:EK139)&gt;EK$1,"",INDEX('malzeme montaj'!$C$1:$C$3329,SMALL(IF('malzeme montaj'!$B$1:$B$3329=EK$3,IF('malzeme montaj'!$C$1:$C$3329&lt;&gt;"",ROW('malzeme montaj'!$C$1:$C$3329))),ROWS(EK$4:EK139))))</f>
        <v/>
      </c>
      <c r="EL139" s="34" t="str">
        <f t="array" ref="EL139">IF(ROWS(EL$4:EL139)&gt;EL$1,"",INDEX('malzeme montaj'!$C$1:$C$3329,SMALL(IF('malzeme montaj'!$B$1:$B$3329=EL$3,IF('malzeme montaj'!$C$1:$C$3329&lt;&gt;"",ROW('malzeme montaj'!$C$1:$C$3329))),ROWS(EL$4:EL139))))</f>
        <v/>
      </c>
      <c r="EM139" s="34" t="str">
        <f t="array" ref="EM139">IF(ROWS(EM$4:EM139)&gt;EM$1,"",INDEX('malzeme montaj'!$C$1:$C$3329,SMALL(IF('malzeme montaj'!$B$1:$B$3329=EM$3,IF('malzeme montaj'!$C$1:$C$3329&lt;&gt;"",ROW('malzeme montaj'!$C$1:$C$3329))),ROWS(EM$4:EM139))))</f>
        <v/>
      </c>
      <c r="EN139" s="34" t="str">
        <f t="array" ref="EN139">IF(ROWS(EN$4:EN139)&gt;EN$1,"",INDEX('malzeme montaj'!$C$1:$C$3329,SMALL(IF('malzeme montaj'!$B$1:$B$3329=EN$3,IF('malzeme montaj'!$C$1:$C$3329&lt;&gt;"",ROW('malzeme montaj'!$C$1:$C$3329))),ROWS(EN$4:EN139))))</f>
        <v/>
      </c>
      <c r="EO139" s="34" t="str">
        <f t="array" ref="EO139">IF(ROWS(EO$4:EO139)&gt;EO$1,"",INDEX('malzeme montaj'!$C$1:$C$3329,SMALL(IF('malzeme montaj'!$B$1:$B$3329=EO$3,IF('malzeme montaj'!$C$1:$C$3329&lt;&gt;"",ROW('malzeme montaj'!$C$1:$C$3329))),ROWS(EO$4:EO139))))</f>
        <v/>
      </c>
      <c r="EP139" s="34" t="str">
        <f t="array" ref="EP139">IF(ROWS(EP$4:EP139)&gt;EP$1,"",INDEX('malzeme montaj'!$C$1:$C$3329,SMALL(IF('malzeme montaj'!$B$1:$B$3329=EP$3,IF('malzeme montaj'!$C$1:$C$3329&lt;&gt;"",ROW('malzeme montaj'!$C$1:$C$3329))),ROWS(EP$4:EP139))))</f>
        <v/>
      </c>
      <c r="EQ139" s="34" t="str">
        <f t="array" ref="EQ139">IF(ROWS(EQ$4:EQ139)&gt;EQ$1,"",INDEX('malzeme montaj'!$C$1:$C$3329,SMALL(IF('malzeme montaj'!$B$1:$B$3329=EQ$3,IF('malzeme montaj'!$C$1:$C$3329&lt;&gt;"",ROW('malzeme montaj'!$C$1:$C$3329))),ROWS(EQ$4:EQ139))))</f>
        <v/>
      </c>
      <c r="ER139" s="34" t="str">
        <f t="array" ref="ER139">IF(ROWS(ER$4:ER139)&gt;ER$1,"",INDEX('malzeme montaj'!$C$1:$C$3329,SMALL(IF('malzeme montaj'!$B$1:$B$3329=ER$3,IF('malzeme montaj'!$C$1:$C$3329&lt;&gt;"",ROW('malzeme montaj'!$C$1:$C$3329))),ROWS(ER$4:ER139))))</f>
        <v/>
      </c>
      <c r="ES139" s="34" t="str">
        <f t="array" ref="ES139">IF(ROWS(ES$4:ES139)&gt;ES$1,"",INDEX('malzeme montaj'!$C$1:$C$3329,SMALL(IF('malzeme montaj'!$B$1:$B$3329=ES$3,IF('malzeme montaj'!$C$1:$C$3329&lt;&gt;"",ROW('malzeme montaj'!$C$1:$C$3329))),ROWS(ES$4:ES139))))</f>
        <v/>
      </c>
      <c r="ET139" s="34" t="str">
        <f t="array" ref="ET139">IF(ROWS(ET$4:ET139)&gt;ET$1,"",INDEX('malzeme montaj'!$C$1:$C$3329,SMALL(IF('malzeme montaj'!$B$1:$B$3329=ET$3,IF('malzeme montaj'!$C$1:$C$3329&lt;&gt;"",ROW('malzeme montaj'!$C$1:$C$3329))),ROWS(ET$4:ET139))))</f>
        <v/>
      </c>
      <c r="EU139" s="34" t="str">
        <f t="array" ref="EU139">IF(ROWS(EU$4:EU139)&gt;EU$1,"",INDEX('malzeme montaj'!$C$1:$C$3329,SMALL(IF('malzeme montaj'!$B$1:$B$3329=EU$3,IF('malzeme montaj'!$C$1:$C$3329&lt;&gt;"",ROW('malzeme montaj'!$C$1:$C$3329))),ROWS(EU$4:EU139))))</f>
        <v/>
      </c>
      <c r="EV139" s="34" t="str">
        <f t="array" ref="EV139">IF(ROWS(EV$4:EV139)&gt;EV$1,"",INDEX('malzeme montaj'!$C$1:$C$3329,SMALL(IF('malzeme montaj'!$B$1:$B$3329=EV$3,IF('malzeme montaj'!$C$1:$C$3329&lt;&gt;"",ROW('malzeme montaj'!$C$1:$C$3329))),ROWS(EV$4:EV139))))</f>
        <v/>
      </c>
      <c r="EW139" s="34" t="str">
        <f t="array" ref="EW139">IF(ROWS(EW$4:EW139)&gt;EW$1,"",INDEX('malzeme montaj'!$C$1:$C$3329,SMALL(IF('malzeme montaj'!$B$1:$B$3329=EW$3,IF('malzeme montaj'!$C$1:$C$3329&lt;&gt;"",ROW('malzeme montaj'!$C$1:$C$3329))),ROWS(EW$4:EW139))))</f>
        <v/>
      </c>
    </row>
    <row r="140" spans="1:153" ht="12.75" customHeight="1">
      <c r="A140" s="38" t="str">
        <f t="array" ref="A140">IF(ROWS(A$4:A140)&gt;A$1,"",INDEX('malzeme montaj'!$C$1:$C$3329,SMALL(IF('malzeme montaj'!$B$1:$B$3329=A$3,IF('malzeme montaj'!$C$1:$C$3329&lt;&gt;"",ROW('malzeme montaj'!$C$1:$C$3329))),ROWS(A$4:A140))))</f>
        <v/>
      </c>
      <c r="B140" s="38" t="str">
        <f t="array" ref="B140">IF(ROWS(B$4:B140)&gt;B$1,"",INDEX('malzeme montaj'!$C$1:$C$3329,SMALL(IF('malzeme montaj'!$B$1:$B$3329=B$3,IF('malzeme montaj'!$C$1:$C$3329&lt;&gt;"",ROW('malzeme montaj'!$C$1:$C$3329))),ROWS(B$4:B140))))</f>
        <v/>
      </c>
      <c r="C140" s="38" t="str">
        <f t="array" ref="C140">IF(ROWS(C$4:C140)&gt;C$1,"",INDEX('malzeme montaj'!$C$1:$C$3329,SMALL(IF('malzeme montaj'!$B$1:$B$3329=C$3,IF('malzeme montaj'!$C$1:$C$3329&lt;&gt;"",ROW('malzeme montaj'!$C$1:$C$3329))),ROWS(C$4:C140))))</f>
        <v/>
      </c>
      <c r="D140" s="38" t="str">
        <f t="array" ref="D140">IF(ROWS(D$4:D140)&gt;D$1,"",INDEX('malzeme montaj'!$C$1:$C$3329,SMALL(IF('malzeme montaj'!$B$1:$B$3329=D$3,IF('malzeme montaj'!$C$1:$C$3329&lt;&gt;"",ROW('malzeme montaj'!$C$1:$C$3329))),ROWS(D$4:D140))))</f>
        <v/>
      </c>
      <c r="E140" s="38" t="str">
        <f t="array" ref="E140">IF(ROWS(E$4:E140)&gt;E$1,"",INDEX('malzeme montaj'!$C$1:$C$3329,SMALL(IF('malzeme montaj'!$B$1:$B$3329=E$3,IF('malzeme montaj'!$C$1:$C$3329&lt;&gt;"",ROW('malzeme montaj'!$C$1:$C$3329))),ROWS(E$4:E140))))</f>
        <v/>
      </c>
      <c r="F140" s="38" t="str">
        <f t="array" ref="F140">IF(ROWS(F$4:F140)&gt;F$1,"",INDEX('malzeme montaj'!$C$1:$C$3329,SMALL(IF('malzeme montaj'!$B$1:$B$3329=F$3,IF('malzeme montaj'!$C$1:$C$3329&lt;&gt;"",ROW('malzeme montaj'!$C$1:$C$3329))),ROWS(F$4:F140))))</f>
        <v/>
      </c>
      <c r="G140" s="38" t="str">
        <f t="array" ref="G140">IF(ROWS(G$4:G140)&gt;G$1,"",INDEX('malzeme montaj'!$C$1:$C$3329,SMALL(IF('malzeme montaj'!$B$1:$B$3329=G$3,IF('malzeme montaj'!$C$1:$C$3329&lt;&gt;"",ROW('malzeme montaj'!$C$1:$C$3329))),ROWS(G$4:G140))))</f>
        <v/>
      </c>
      <c r="H140" s="38" t="str">
        <f t="array" ref="H140">IF(ROWS(H$4:H140)&gt;H$1,"",INDEX('malzeme montaj'!$C$1:$C$3329,SMALL(IF('malzeme montaj'!$B$1:$B$3329=H$3,IF('malzeme montaj'!$C$1:$C$3329&lt;&gt;"",ROW('malzeme montaj'!$C$1:$C$3329))),ROWS(H$4:H140))))</f>
        <v/>
      </c>
      <c r="I140" s="38" t="str">
        <f t="array" ref="I140">IF(ROWS(I$4:I140)&gt;I$1,"",INDEX('malzeme montaj'!$C$1:$C$3329,SMALL(IF('malzeme montaj'!$B$1:$B$3329=I$3,IF('malzeme montaj'!$C$1:$C$3329&lt;&gt;"",ROW('malzeme montaj'!$C$1:$C$3329))),ROWS(I$4:I140))))</f>
        <v/>
      </c>
      <c r="J140" s="38" t="str">
        <f t="array" ref="J140">IF(ROWS(J$4:J140)&gt;J$1,"",INDEX('malzeme montaj'!$C$1:$C$3329,SMALL(IF('malzeme montaj'!$B$1:$B$3329=J$3,IF('malzeme montaj'!$C$1:$C$3329&lt;&gt;"",ROW('malzeme montaj'!$C$1:$C$3329))),ROWS(J$4:J140))))</f>
        <v/>
      </c>
      <c r="K140" s="38" t="str">
        <f t="array" ref="K140">IF(ROWS(K$4:K140)&gt;K$1,"",INDEX('malzeme montaj'!$C$1:$C$3329,SMALL(IF('malzeme montaj'!$B$1:$B$3329=K$3,IF('malzeme montaj'!$C$1:$C$3329&lt;&gt;"",ROW('malzeme montaj'!$C$1:$C$3329))),ROWS(K$4:K140))))</f>
        <v/>
      </c>
      <c r="L140" s="38" t="str">
        <f t="array" ref="L140">IF(ROWS(L$4:L140)&gt;L$1,"",INDEX('malzeme montaj'!$C$1:$C$3329,SMALL(IF('malzeme montaj'!$B$1:$B$3329=L$3,IF('malzeme montaj'!$C$1:$C$3329&lt;&gt;"",ROW('malzeme montaj'!$C$1:$C$3329))),ROWS(L$4:L140))))</f>
        <v/>
      </c>
      <c r="M140" s="38" t="str">
        <f t="array" ref="M140">IF(ROWS(M$4:M140)&gt;M$1,"",INDEX('malzeme montaj'!$C$1:$C$3329,SMALL(IF('malzeme montaj'!$B$1:$B$3329=M$3,IF('malzeme montaj'!$C$1:$C$3329&lt;&gt;"",ROW('malzeme montaj'!$C$1:$C$3329))),ROWS(M$4:M140))))</f>
        <v/>
      </c>
      <c r="N140" s="38" t="str">
        <f t="array" ref="N140">IF(ROWS(N$4:N140)&gt;N$1,"",INDEX('malzeme montaj'!$C$1:$C$3329,SMALL(IF('malzeme montaj'!$B$1:$B$3329=N$3,IF('malzeme montaj'!$C$1:$C$3329&lt;&gt;"",ROW('malzeme montaj'!$C$1:$C$3329))),ROWS(N$4:N140))))</f>
        <v/>
      </c>
      <c r="O140" s="38" t="str">
        <f t="array" ref="O140">IF(ROWS(O$4:O140)&gt;O$1,"",INDEX('malzeme montaj'!$C$1:$C$3329,SMALL(IF('malzeme montaj'!$B$1:$B$3329=O$3,IF('malzeme montaj'!$C$1:$C$3329&lt;&gt;"",ROW('malzeme montaj'!$C$1:$C$3329))),ROWS(O$4:O140))))</f>
        <v/>
      </c>
      <c r="P140" s="38" t="str">
        <f t="array" ref="P140">IF(ROWS(P$4:P140)&gt;P$1,"",INDEX('malzeme montaj'!$C$1:$C$3329,SMALL(IF('malzeme montaj'!$B$1:$B$3329=P$3,IF('malzeme montaj'!$C$1:$C$3329&lt;&gt;"",ROW('malzeme montaj'!$C$1:$C$3329))),ROWS(P$4:P140))))</f>
        <v/>
      </c>
      <c r="Q140" s="38" t="str">
        <f t="array" ref="Q140">IF(ROWS(Q$4:Q140)&gt;Q$1,"",INDEX('malzeme montaj'!$C$1:$C$3329,SMALL(IF('malzeme montaj'!$B$1:$B$3329=Q$3,IF('malzeme montaj'!$C$1:$C$3329&lt;&gt;"",ROW('malzeme montaj'!$C$1:$C$3329))),ROWS(Q$4:Q140))))</f>
        <v/>
      </c>
      <c r="R140" s="38" t="str">
        <f t="array" ref="R140">IF(ROWS(R$4:R140)&gt;R$1,"",INDEX('malzeme montaj'!$C$1:$C$3329,SMALL(IF('malzeme montaj'!$B$1:$B$3329=R$3,IF('malzeme montaj'!$C$1:$C$3329&lt;&gt;"",ROW('malzeme montaj'!$C$1:$C$3329))),ROWS(R$4:R140))))</f>
        <v/>
      </c>
      <c r="S140" s="38" t="str">
        <f t="array" ref="S140">IF(ROWS(S$4:S140)&gt;S$1,"",INDEX('malzeme montaj'!$C$1:$C$3329,SMALL(IF('malzeme montaj'!$B$1:$B$3329=S$3,IF('malzeme montaj'!$C$1:$C$3329&lt;&gt;"",ROW('malzeme montaj'!$C$1:$C$3329))),ROWS(S$4:S140))))</f>
        <v/>
      </c>
      <c r="T140" s="38" t="str">
        <f t="array" ref="T140">IF(ROWS(T$4:T140)&gt;T$1,"",INDEX('malzeme montaj'!$C$1:$C$3329,SMALL(IF('malzeme montaj'!$B$1:$B$3329=T$3,IF('malzeme montaj'!$C$1:$C$3329&lt;&gt;"",ROW('malzeme montaj'!$C$1:$C$3329))),ROWS(T$4:T140))))</f>
        <v/>
      </c>
      <c r="U140" s="38" t="str">
        <f t="array" ref="U140">IF(ROWS(U$4:U140)&gt;U$1,"",INDEX('malzeme montaj'!$C$1:$C$3329,SMALL(IF('malzeme montaj'!$B$1:$B$3329=U$3,IF('malzeme montaj'!$C$1:$C$3329&lt;&gt;"",ROW('malzeme montaj'!$C$1:$C$3329))),ROWS(U$4:U140))))</f>
        <v/>
      </c>
      <c r="V140" s="38" t="str">
        <f t="array" ref="V140">IF(ROWS(V$4:V140)&gt;V$1,"",INDEX('malzeme montaj'!$C$1:$C$3329,SMALL(IF('malzeme montaj'!$B$1:$B$3329=V$3,IF('malzeme montaj'!$C$1:$C$3329&lt;&gt;"",ROW('malzeme montaj'!$C$1:$C$3329))),ROWS(V$4:V140))))</f>
        <v/>
      </c>
      <c r="W140" s="38" t="str">
        <f t="array" ref="W140">IF(ROWS(W$4:W140)&gt;W$1,"",INDEX('malzeme montaj'!$C$1:$C$3329,SMALL(IF('malzeme montaj'!$B$1:$B$3329=W$3,IF('malzeme montaj'!$C$1:$C$3329&lt;&gt;"",ROW('malzeme montaj'!$C$1:$C$3329))),ROWS(W$4:W140))))</f>
        <v/>
      </c>
      <c r="X140" s="38" t="str">
        <f t="array" ref="X140">IF(ROWS(X$4:X140)&gt;X$1,"",INDEX('malzeme montaj'!$C$1:$C$3329,SMALL(IF('malzeme montaj'!$B$1:$B$3329=X$3,IF('malzeme montaj'!$C$1:$C$3329&lt;&gt;"",ROW('malzeme montaj'!$C$1:$C$3329))),ROWS(X$4:X140))))</f>
        <v/>
      </c>
      <c r="Y140" s="38" t="str">
        <f t="array" ref="Y140">IF(ROWS(Y$4:Y140)&gt;Y$1,"",INDEX('malzeme montaj'!$C$1:$C$3329,SMALL(IF('malzeme montaj'!$B$1:$B$3329=Y$3,IF('malzeme montaj'!$C$1:$C$3329&lt;&gt;"",ROW('malzeme montaj'!$C$1:$C$3329))),ROWS(Y$4:Y140))))</f>
        <v/>
      </c>
      <c r="Z140" s="38" t="str">
        <f t="array" ref="Z140">IF(ROWS(Z$4:Z140)&gt;Z$1,"",INDEX('malzeme montaj'!$C$1:$C$3329,SMALL(IF('malzeme montaj'!$B$1:$B$3329=Z$3,IF('malzeme montaj'!$C$1:$C$3329&lt;&gt;"",ROW('malzeme montaj'!$C$1:$C$3329))),ROWS(Z$4:Z140))))</f>
        <v/>
      </c>
      <c r="AA140" s="38" t="str">
        <f t="array" ref="AA140">IF(ROWS(AA$4:AA140)&gt;AA$1,"",INDEX('malzeme montaj'!$C$1:$C$3329,SMALL(IF('malzeme montaj'!$B$1:$B$3329=AA$3,IF('malzeme montaj'!$C$1:$C$3329&lt;&gt;"",ROW('malzeme montaj'!$C$1:$C$3329))),ROWS(AA$4:AA140))))</f>
        <v/>
      </c>
      <c r="AB140" s="38" t="str">
        <f t="array" ref="AB140">IF(ROWS(AB$4:AB140)&gt;AB$1,"",INDEX('malzeme montaj'!$C$1:$C$3329,SMALL(IF('malzeme montaj'!$B$1:$B$3329=AB$3,IF('malzeme montaj'!$C$1:$C$3329&lt;&gt;"",ROW('malzeme montaj'!$C$1:$C$3329))),ROWS(AB$4:AB140))))</f>
        <v/>
      </c>
      <c r="AC140" s="38" t="str">
        <f t="array" ref="AC140">IF(ROWS(AC$4:AC140)&gt;AC$1,"",INDEX('malzeme montaj'!$C$1:$C$3329,SMALL(IF('malzeme montaj'!$B$1:$B$3329=AC$3,IF('malzeme montaj'!$C$1:$C$3329&lt;&gt;"",ROW('malzeme montaj'!$C$1:$C$3329))),ROWS(AC$4:AC140))))</f>
        <v/>
      </c>
      <c r="AD140" s="38" t="str">
        <f t="array" ref="AD140">IF(ROWS(AD$4:AD140)&gt;AD$1,"",INDEX('malzeme montaj'!$C$1:$C$3329,SMALL(IF('malzeme montaj'!$B$1:$B$3329=AD$3,IF('malzeme montaj'!$C$1:$C$3329&lt;&gt;"",ROW('malzeme montaj'!$C$1:$C$3329))),ROWS(AD$4:AD140))))</f>
        <v/>
      </c>
      <c r="AE140" s="38" t="str">
        <f t="array" ref="AE140">IF(ROWS(AE$4:AE140)&gt;AE$1,"",INDEX('malzeme montaj'!$C$1:$C$3329,SMALL(IF('malzeme montaj'!$B$1:$B$3329=AE$3,IF('malzeme montaj'!$C$1:$C$3329&lt;&gt;"",ROW('malzeme montaj'!$C$1:$C$3329))),ROWS(AE$4:AE140))))</f>
        <v/>
      </c>
      <c r="AF140" s="38" t="str">
        <f t="array" ref="AF140">IF(ROWS(AF$4:AF140)&gt;AF$1,"",INDEX('malzeme montaj'!$C$1:$C$3329,SMALL(IF('malzeme montaj'!$B$1:$B$3329=AF$3,IF('malzeme montaj'!$C$1:$C$3329&lt;&gt;"",ROW('malzeme montaj'!$C$1:$C$3329))),ROWS(AF$4:AF140))))</f>
        <v/>
      </c>
      <c r="AG140" s="38" t="str">
        <f t="array" ref="AG140">IF(ROWS(AG$4:AG140)&gt;AG$1,"",INDEX('malzeme montaj'!$C$1:$C$3329,SMALL(IF('malzeme montaj'!$B$1:$B$3329=AG$3,IF('malzeme montaj'!$C$1:$C$3329&lt;&gt;"",ROW('malzeme montaj'!$C$1:$C$3329))),ROWS(AG$4:AG140))))</f>
        <v/>
      </c>
      <c r="AH140" s="38" t="str">
        <f t="array" ref="AH140">IF(ROWS(AH$4:AH140)&gt;AH$1,"",INDEX('malzeme montaj'!$C$1:$C$3329,SMALL(IF('malzeme montaj'!$B$1:$B$3329=AH$3,IF('malzeme montaj'!$C$1:$C$3329&lt;&gt;"",ROW('malzeme montaj'!$C$1:$C$3329))),ROWS(AH$4:AH140))))</f>
        <v/>
      </c>
      <c r="AI140" s="38" t="str">
        <f t="array" ref="AI140">IF(ROWS(AI$4:AI140)&gt;AI$1,"",INDEX('malzeme montaj'!$C$1:$C$3329,SMALL(IF('malzeme montaj'!$B$1:$B$3329=AI$3,IF('malzeme montaj'!$C$1:$C$3329&lt;&gt;"",ROW('malzeme montaj'!$C$1:$C$3329))),ROWS(AI$4:AI140))))</f>
        <v/>
      </c>
      <c r="AJ140" s="38" t="str">
        <f t="array" ref="AJ140">IF(ROWS(AJ$4:AJ140)&gt;AJ$1,"",INDEX('malzeme montaj'!$C$1:$C$3329,SMALL(IF('malzeme montaj'!$B$1:$B$3329=AJ$3,IF('malzeme montaj'!$C$1:$C$3329&lt;&gt;"",ROW('malzeme montaj'!$C$1:$C$3329))),ROWS(AJ$4:AJ140))))</f>
        <v/>
      </c>
      <c r="AK140" s="38" t="str">
        <f t="array" ref="AK140">IF(ROWS(AK$4:AK140)&gt;AK$1,"",INDEX('malzeme montaj'!$C$1:$C$3329,SMALL(IF('malzeme montaj'!$B$1:$B$3329=AK$3,IF('malzeme montaj'!$C$1:$C$3329&lt;&gt;"",ROW('malzeme montaj'!$C$1:$C$3329))),ROWS(AK$4:AK140))))</f>
        <v/>
      </c>
      <c r="AL140" s="38" t="str">
        <f t="array" ref="AL140">IF(ROWS(AL$4:AL140)&gt;AL$1,"",INDEX('malzeme montaj'!$C$1:$C$3329,SMALL(IF('malzeme montaj'!$B$1:$B$3329=AL$3,IF('malzeme montaj'!$C$1:$C$3329&lt;&gt;"",ROW('malzeme montaj'!$C$1:$C$3329))),ROWS(AL$4:AL140))))</f>
        <v/>
      </c>
      <c r="AM140" s="38" t="str">
        <f t="array" ref="AM140">IF(ROWS(AM$4:AM140)&gt;AM$1,"",INDEX('malzeme montaj'!$C$1:$C$3329,SMALL(IF('malzeme montaj'!$B$1:$B$3329=AM$3,IF('malzeme montaj'!$C$1:$C$3329&lt;&gt;"",ROW('malzeme montaj'!$C$1:$C$3329))),ROWS(AM$4:AM140))))</f>
        <v/>
      </c>
      <c r="AN140" s="38" t="str">
        <f t="array" ref="AN140">IF(ROWS(AN$4:AN140)&gt;AN$1,"",INDEX('malzeme montaj'!$C$1:$C$3329,SMALL(IF('malzeme montaj'!$B$1:$B$3329=AN$3,IF('malzeme montaj'!$C$1:$C$3329&lt;&gt;"",ROW('malzeme montaj'!$C$1:$C$3329))),ROWS(AN$4:AN140))))</f>
        <v/>
      </c>
      <c r="AO140" s="38" t="str">
        <f t="array" ref="AO140">IF(ROWS(AO$4:AO140)&gt;AO$1,"",INDEX('malzeme montaj'!$C$1:$C$3329,SMALL(IF('malzeme montaj'!$B$1:$B$3329=AO$3,IF('malzeme montaj'!$C$1:$C$3329&lt;&gt;"",ROW('malzeme montaj'!$C$1:$C$3329))),ROWS(AO$4:AO140))))</f>
        <v/>
      </c>
      <c r="AP140" s="38" t="str">
        <f t="array" ref="AP140">IF(ROWS(AP$4:AP140)&gt;AP$1,"",INDEX('malzeme montaj'!$C$1:$C$3329,SMALL(IF('malzeme montaj'!$B$1:$B$3329=AP$3,IF('malzeme montaj'!$C$1:$C$3329&lt;&gt;"",ROW('malzeme montaj'!$C$1:$C$3329))),ROWS(AP$4:AP140))))</f>
        <v/>
      </c>
      <c r="AQ140" s="38" t="str">
        <f t="array" ref="AQ140">IF(ROWS(AQ$4:AQ140)&gt;AQ$1,"",INDEX('malzeme montaj'!$C$1:$C$3329,SMALL(IF('malzeme montaj'!$B$1:$B$3329=AQ$3,IF('malzeme montaj'!$C$1:$C$3329&lt;&gt;"",ROW('malzeme montaj'!$C$1:$C$3329))),ROWS(AQ$4:AQ140))))</f>
        <v/>
      </c>
      <c r="AR140" s="38" t="str">
        <f t="array" ref="AR140">IF(ROWS(AR$4:AR140)&gt;AR$1,"",INDEX('malzeme montaj'!$C$1:$C$3329,SMALL(IF('malzeme montaj'!$B$1:$B$3329=AR$3,IF('malzeme montaj'!$C$1:$C$3329&lt;&gt;"",ROW('malzeme montaj'!$C$1:$C$3329))),ROWS(AR$4:AR140))))</f>
        <v/>
      </c>
      <c r="AS140" s="38" t="str">
        <f t="array" ref="AS140">IF(ROWS(AS$4:AS140)&gt;AS$1,"",INDEX('malzeme montaj'!$C$1:$C$3329,SMALL(IF('malzeme montaj'!$B$1:$B$3329=AS$3,IF('malzeme montaj'!$C$1:$C$3329&lt;&gt;"",ROW('malzeme montaj'!$C$1:$C$3329))),ROWS(AS$4:AS140))))</f>
        <v/>
      </c>
      <c r="AT140" s="38" t="str">
        <f t="array" ref="AT140">IF(ROWS(AT$4:AT140)&gt;AT$1,"",INDEX('malzeme montaj'!$C$1:$C$3329,SMALL(IF('malzeme montaj'!$B$1:$B$3329=AT$3,IF('malzeme montaj'!$C$1:$C$3329&lt;&gt;"",ROW('malzeme montaj'!$C$1:$C$3329))),ROWS(AT$4:AT140))))</f>
        <v/>
      </c>
      <c r="AU140" s="38" t="str">
        <f t="array" ref="AU140">IF(ROWS(AU$4:AU140)&gt;AU$1,"",INDEX('malzeme montaj'!$C$1:$C$3329,SMALL(IF('malzeme montaj'!$B$1:$B$3329=AU$3,IF('malzeme montaj'!$C$1:$C$3329&lt;&gt;"",ROW('malzeme montaj'!$C$1:$C$3329))),ROWS(AU$4:AU140))))</f>
        <v/>
      </c>
      <c r="AV140" s="38" t="str">
        <f t="array" ref="AV140">IF(ROWS(AV$4:AV140)&gt;AV$1,"",INDEX('malzeme montaj'!$C$1:$C$3329,SMALL(IF('malzeme montaj'!$B$1:$B$3329=AV$3,IF('malzeme montaj'!$C$1:$C$3329&lt;&gt;"",ROW('malzeme montaj'!$C$1:$C$3329))),ROWS(AV$4:AV140))))</f>
        <v/>
      </c>
      <c r="AW140" s="38" t="str">
        <f t="array" ref="AW140">IF(ROWS(AW$4:AW140)&gt;AW$1,"",INDEX('malzeme montaj'!$C$1:$C$3329,SMALL(IF('malzeme montaj'!$B$1:$B$3329=AW$3,IF('malzeme montaj'!$C$1:$C$3329&lt;&gt;"",ROW('malzeme montaj'!$C$1:$C$3329))),ROWS(AW$4:AW140))))</f>
        <v/>
      </c>
      <c r="AX140" s="38" t="str">
        <f t="array" ref="AX140">IF(ROWS(AX$4:AX140)&gt;AX$1,"",INDEX('malzeme montaj'!$C$1:$C$3329,SMALL(IF('malzeme montaj'!$B$1:$B$3329=AX$3,IF('malzeme montaj'!$C$1:$C$3329&lt;&gt;"",ROW('malzeme montaj'!$C$1:$C$3329))),ROWS(AX$4:AX140))))</f>
        <v/>
      </c>
      <c r="AY140" s="38" t="str">
        <f t="array" ref="AY140">IF(ROWS(AY$4:AY140)&gt;AY$1,"",INDEX('malzeme montaj'!$C$1:$C$3329,SMALL(IF('malzeme montaj'!$B$1:$B$3329=AY$3,IF('malzeme montaj'!$C$1:$C$3329&lt;&gt;"",ROW('malzeme montaj'!$C$1:$C$3329))),ROWS(AY$4:AY140))))</f>
        <v/>
      </c>
      <c r="AZ140" s="38" t="str">
        <f t="array" ref="AZ140">IF(ROWS(AZ$4:AZ140)&gt;AZ$1,"",INDEX('malzeme montaj'!$C$1:$C$3329,SMALL(IF('malzeme montaj'!$B$1:$B$3329=AZ$3,IF('malzeme montaj'!$C$1:$C$3329&lt;&gt;"",ROW('malzeme montaj'!$C$1:$C$3329))),ROWS(AZ$4:AZ140))))</f>
        <v/>
      </c>
      <c r="BA140" s="38" t="str">
        <f t="array" ref="BA140">IF(ROWS(BA$4:BA140)&gt;BA$1,"",INDEX('malzeme montaj'!$C$1:$C$3329,SMALL(IF('malzeme montaj'!$B$1:$B$3329=BA$3,IF('malzeme montaj'!$C$1:$C$3329&lt;&gt;"",ROW('malzeme montaj'!$C$1:$C$3329))),ROWS(BA$4:BA140))))</f>
        <v/>
      </c>
      <c r="BB140" s="38" t="str">
        <f t="array" ref="BB140">IF(ROWS(BB$4:BB140)&gt;BB$1,"",INDEX('malzeme montaj'!$C$1:$C$3329,SMALL(IF('malzeme montaj'!$B$1:$B$3329=BB$3,IF('malzeme montaj'!$C$1:$C$3329&lt;&gt;"",ROW('malzeme montaj'!$C$1:$C$3329))),ROWS(BB$4:BB140))))</f>
        <v/>
      </c>
      <c r="BC140" s="38" t="str">
        <f t="array" ref="BC140">IF(ROWS(BC$4:BC140)&gt;BC$1,"",INDEX('malzeme montaj'!$C$1:$C$3329,SMALL(IF('malzeme montaj'!$B$1:$B$3329=BC$3,IF('malzeme montaj'!$C$1:$C$3329&lt;&gt;"",ROW('malzeme montaj'!$C$1:$C$3329))),ROWS(BC$4:BC140))))</f>
        <v/>
      </c>
      <c r="BD140" s="38" t="str">
        <f t="array" ref="BD140">IF(ROWS(BD$4:BD140)&gt;BD$1,"",INDEX('malzeme montaj'!$C$1:$C$3329,SMALL(IF('malzeme montaj'!$B$1:$B$3329=BD$3,IF('malzeme montaj'!$C$1:$C$3329&lt;&gt;"",ROW('malzeme montaj'!$C$1:$C$3329))),ROWS(BD$4:BD140))))</f>
        <v/>
      </c>
      <c r="BE140" s="38"/>
      <c r="BF140" s="38" t="str">
        <f t="array" ref="BF140">IF(ROWS(BF$4:BF140)&gt;BF$1,"",INDEX('malzeme montaj'!$C$1:$C$3329,SMALL(IF('malzeme montaj'!$B$1:$B$3329=BF$3,IF('malzeme montaj'!$C$1:$C$3329&lt;&gt;"",ROW('malzeme montaj'!$C$1:$C$3329))),ROWS(BF$4:BF140))))</f>
        <v/>
      </c>
      <c r="BG140" s="38" t="str">
        <f t="array" ref="BG140">IF(ROWS(BG$4:BG140)&gt;BG$1,"",INDEX('malzeme montaj'!$C$1:$C$3329,SMALL(IF('malzeme montaj'!$B$1:$B$3329=BG$3,IF('malzeme montaj'!$C$1:$C$3329&lt;&gt;"",ROW('malzeme montaj'!$C$1:$C$3329))),ROWS(BG$4:BG140))))</f>
        <v/>
      </c>
      <c r="BH140" s="38" t="str">
        <f t="array" ref="BH140">IF(ROWS(BH$4:BH140)&gt;BH$1,"",INDEX('malzeme montaj'!$C$1:$C$3329,SMALL(IF('malzeme montaj'!$B$1:$B$3329=BH$3,IF('malzeme montaj'!$C$1:$C$3329&lt;&gt;"",ROW('malzeme montaj'!$C$1:$C$3329))),ROWS(BH$4:BH140))))</f>
        <v/>
      </c>
      <c r="BI140" s="38" t="str">
        <f t="array" ref="BI140">IF(ROWS(BI$4:BI140)&gt;BI$1,"",INDEX('malzeme montaj'!$C$1:$C$3329,SMALL(IF('malzeme montaj'!$B$1:$B$3329=BI$3,IF('malzeme montaj'!$C$1:$C$3329&lt;&gt;"",ROW('malzeme montaj'!$C$1:$C$3329))),ROWS(BI$4:BI140))))</f>
        <v/>
      </c>
      <c r="BJ140" s="38" t="str">
        <f t="array" ref="BJ140">IF(ROWS(BJ$4:BJ140)&gt;BJ$1,"",INDEX('malzeme montaj'!$C$1:$C$3329,SMALL(IF('malzeme montaj'!$B$1:$B$3329=BJ$3,IF('malzeme montaj'!$C$1:$C$3329&lt;&gt;"",ROW('malzeme montaj'!$C$1:$C$3329))),ROWS(BJ$4:BJ140))))</f>
        <v/>
      </c>
      <c r="BK140" s="38" t="str">
        <f t="array" ref="BK140">IF(ROWS(BK$4:BK140)&gt;BK$1,"",INDEX('malzeme montaj'!$C$1:$C$3329,SMALL(IF('malzeme montaj'!$B$1:$B$3329=BK$3,IF('malzeme montaj'!$C$1:$C$3329&lt;&gt;"",ROW('malzeme montaj'!$C$1:$C$3329))),ROWS(BK$4:BK140))))</f>
        <v/>
      </c>
      <c r="BL140" s="38" t="str">
        <f t="array" ref="BL140">IF(ROWS(BL$4:BL140)&gt;BL$1,"",INDEX('malzeme montaj'!$C$1:$C$3329,SMALL(IF('malzeme montaj'!$B$1:$B$3329=BL$3,IF('malzeme montaj'!$C$1:$C$3329&lt;&gt;"",ROW('malzeme montaj'!$C$1:$C$3329))),ROWS(BL$4:BL140))))</f>
        <v/>
      </c>
      <c r="BM140" s="38" t="str">
        <f t="array" ref="BM140">IF(ROWS(BM$4:BM140)&gt;BM$1,"",INDEX('malzeme montaj'!$C$1:$C$3329,SMALL(IF('malzeme montaj'!$B$1:$B$3329=BM$3,IF('malzeme montaj'!$C$1:$C$3329&lt;&gt;"",ROW('malzeme montaj'!$C$1:$C$3329))),ROWS(BM$4:BM140))))</f>
        <v/>
      </c>
      <c r="BN140" s="38" t="str">
        <f t="array" ref="BN140">IF(ROWS(BN$4:BN140)&gt;BN$1,"",INDEX('malzeme montaj'!$C$1:$C$3329,SMALL(IF('malzeme montaj'!$B$1:$B$3329=BN$3,IF('malzeme montaj'!$C$1:$C$3329&lt;&gt;"",ROW('malzeme montaj'!$C$1:$C$3329))),ROWS(BN$4:BN140))))</f>
        <v/>
      </c>
      <c r="BO140" s="38" t="str">
        <f t="array" ref="BO140">IF(ROWS(BO$4:BO140)&gt;BO$1,"",INDEX('malzeme montaj'!$C$1:$C$3329,SMALL(IF('malzeme montaj'!$B$1:$B$3329=BO$3,IF('malzeme montaj'!$C$1:$C$3329&lt;&gt;"",ROW('malzeme montaj'!$C$1:$C$3329))),ROWS(BO$4:BO140))))</f>
        <v/>
      </c>
      <c r="BP140" s="38" t="str">
        <f t="array" ref="BP140">IF(ROWS(BP$4:BP140)&gt;BP$1,"",INDEX('malzeme montaj'!$C$1:$C$3329,SMALL(IF('malzeme montaj'!$B$1:$B$3329=BP$3,IF('malzeme montaj'!$C$1:$C$3329&lt;&gt;"",ROW('malzeme montaj'!$C$1:$C$3329))),ROWS(BP$4:BP140))))</f>
        <v/>
      </c>
      <c r="BQ140" s="38" t="str">
        <f t="array" ref="BQ140">IF(ROWS(BQ$4:BQ140)&gt;BQ$1,"",INDEX('malzeme montaj'!$C$1:$C$3329,SMALL(IF('malzeme montaj'!$B$1:$B$3329=BQ$3,IF('malzeme montaj'!$C$1:$C$3329&lt;&gt;"",ROW('malzeme montaj'!$C$1:$C$3329))),ROWS(BQ$4:BQ140))))</f>
        <v/>
      </c>
      <c r="BR140" s="38" t="str">
        <f t="array" ref="BR140">IF(ROWS(BR$4:BR140)&gt;BR$1,"",INDEX('malzeme montaj'!$C$1:$C$3329,SMALL(IF('malzeme montaj'!$B$1:$B$3329=BR$3,IF('malzeme montaj'!$C$1:$C$3329&lt;&gt;"",ROW('malzeme montaj'!$C$1:$C$3329))),ROWS(BR$4:BR140))))</f>
        <v/>
      </c>
      <c r="BS140" s="38" t="str">
        <f t="array" ref="BS140">IF(ROWS(BS$4:BS140)&gt;BS$1,"",INDEX('malzeme montaj'!$C$1:$C$3329,SMALL(IF('malzeme montaj'!$B$1:$B$3329=BS$3,IF('malzeme montaj'!$C$1:$C$3329&lt;&gt;"",ROW('malzeme montaj'!$C$1:$C$3329))),ROWS(BS$4:BS140))))</f>
        <v/>
      </c>
      <c r="BT140" s="38" t="str">
        <f t="array" ref="BT140">IF(ROWS(BT$4:BT140)&gt;BT$1,"",INDEX('malzeme montaj'!$C$1:$C$3329,SMALL(IF('malzeme montaj'!$B$1:$B$3329=BT$3,IF('malzeme montaj'!$C$1:$C$3329&lt;&gt;"",ROW('malzeme montaj'!$C$1:$C$3329))),ROWS(BT$4:BT140))))</f>
        <v/>
      </c>
      <c r="BU140" s="34" t="str">
        <f t="array" ref="BU140">IF(ROWS(BU$4:BU140)&gt;BU$1,"",INDEX('malzeme montaj'!$C$1:$C$3329,SMALL(IF('malzeme montaj'!$B$1:$B$3329=BU$3,IF('malzeme montaj'!$C$1:$C$3329&lt;&gt;"",ROW('malzeme montaj'!$C$1:$C$3329))),ROWS(BU$4:BU140))))</f>
        <v/>
      </c>
      <c r="BV140" s="34" t="str">
        <f t="array" ref="BV140">IF(ROWS(BV$4:BV140)&gt;BV$1,"",INDEX('malzeme montaj'!$C$1:$C$3329,SMALL(IF('malzeme montaj'!$B$1:$B$3329=BV$3,IF('malzeme montaj'!$C$1:$C$3329&lt;&gt;"",ROW('malzeme montaj'!$C$1:$C$3329))),ROWS(BV$4:BV140))))</f>
        <v/>
      </c>
      <c r="BW140" s="34" t="str">
        <f t="array" ref="BW140">IF(ROWS(BW$4:BW140)&gt;BW$1,"",INDEX('malzeme montaj'!$C$1:$C$3329,SMALL(IF('malzeme montaj'!$B$1:$B$3329=BW$3,IF('malzeme montaj'!$C$1:$C$3329&lt;&gt;"",ROW('malzeme montaj'!$C$1:$C$3329))),ROWS(BW$4:BW140))))</f>
        <v/>
      </c>
      <c r="BX140" s="34" t="str">
        <f t="array" ref="BX140">IF(ROWS(BX$4:BX140)&gt;BX$1,"",INDEX('malzeme montaj'!$C$1:$C$3329,SMALL(IF('malzeme montaj'!$B$1:$B$3329=BX$3,IF('malzeme montaj'!$C$1:$C$3329&lt;&gt;"",ROW('malzeme montaj'!$C$1:$C$3329))),ROWS(BX$4:BX140))))</f>
        <v/>
      </c>
      <c r="BY140" s="34" t="str">
        <f t="array" ref="BY140">IF(ROWS(BY$4:BY140)&gt;BY$1,"",INDEX('malzeme montaj'!$C$1:$C$3329,SMALL(IF('malzeme montaj'!$B$1:$B$3329=BY$3,IF('malzeme montaj'!$C$1:$C$3329&lt;&gt;"",ROW('malzeme montaj'!$C$1:$C$3329))),ROWS(BY$4:BY140))))</f>
        <v/>
      </c>
      <c r="BZ140" s="34" t="str">
        <f t="array" ref="BZ140">IF(ROWS(BZ$4:BZ140)&gt;BZ$1,"",INDEX('malzeme montaj'!$C$1:$C$3329,SMALL(IF('malzeme montaj'!$B$1:$B$3329=BZ$3,IF('malzeme montaj'!$C$1:$C$3329&lt;&gt;"",ROW('malzeme montaj'!$C$1:$C$3329))),ROWS(BZ$4:BZ140))))</f>
        <v/>
      </c>
      <c r="CA140" s="34" t="str">
        <f t="array" ref="CA140">IF(ROWS(CA$4:CA140)&gt;CA$1,"",INDEX('malzeme montaj'!$C$1:$C$3329,SMALL(IF('malzeme montaj'!$B$1:$B$3329=CA$3,IF('malzeme montaj'!$C$1:$C$3329&lt;&gt;"",ROW('malzeme montaj'!$C$1:$C$3329))),ROWS(CA$4:CA140))))</f>
        <v/>
      </c>
      <c r="CB140" s="34" t="str">
        <f t="array" ref="CB140">IF(ROWS(CB$4:CB140)&gt;CB$1,"",INDEX('malzeme montaj'!$C$1:$C$3329,SMALL(IF('malzeme montaj'!$B$1:$B$3329=CB$3,IF('malzeme montaj'!$C$1:$C$3329&lt;&gt;"",ROW('malzeme montaj'!$C$1:$C$3329))),ROWS(CB$4:CB140))))</f>
        <v/>
      </c>
      <c r="CC140" s="34" t="str">
        <f t="array" ref="CC140">IF(ROWS(CC$4:CC140)&gt;CC$1,"",INDEX('malzeme montaj'!$C$1:$C$3329,SMALL(IF('malzeme montaj'!$B$1:$B$3329=CC$3,IF('malzeme montaj'!$C$1:$C$3329&lt;&gt;"",ROW('malzeme montaj'!$C$1:$C$3329))),ROWS(CC$4:CC140))))</f>
        <v/>
      </c>
      <c r="CD140" s="34" t="str">
        <f t="array" ref="CD140">IF(ROWS(CD$4:CD140)&gt;CD$1,"",INDEX('malzeme montaj'!$C$1:$C$3329,SMALL(IF('malzeme montaj'!$B$1:$B$3329=CD$3,IF('malzeme montaj'!$C$1:$C$3329&lt;&gt;"",ROW('malzeme montaj'!$C$1:$C$3329))),ROWS(CD$4:CD140))))</f>
        <v/>
      </c>
      <c r="CE140" s="34" t="str">
        <f t="array" ref="CE140">IF(ROWS(CE$4:CE140)&gt;CE$1,"",INDEX('malzeme montaj'!$C$1:$C$3329,SMALL(IF('malzeme montaj'!$B$1:$B$3329=CE$3,IF('malzeme montaj'!$C$1:$C$3329&lt;&gt;"",ROW('malzeme montaj'!$C$1:$C$3329))),ROWS(CE$4:CE140))))</f>
        <v/>
      </c>
      <c r="CF140" s="34" t="str">
        <f t="array" ref="CF140">IF(ROWS(CF$4:CF140)&gt;CF$1,"",INDEX('malzeme montaj'!$C$1:$C$3329,SMALL(IF('malzeme montaj'!$B$1:$B$3329=CF$3,IF('malzeme montaj'!$C$1:$C$3329&lt;&gt;"",ROW('malzeme montaj'!$C$1:$C$3329))),ROWS(CF$4:CF140))))</f>
        <v/>
      </c>
      <c r="CG140" s="34" t="str">
        <f t="array" ref="CG140">IF(ROWS(CG$4:CG140)&gt;CG$1,"",INDEX('malzeme montaj'!$C$1:$C$3329,SMALL(IF('malzeme montaj'!$B$1:$B$3329=CG$3,IF('malzeme montaj'!$C$1:$C$3329&lt;&gt;"",ROW('malzeme montaj'!$C$1:$C$3329))),ROWS(CG$4:CG140))))</f>
        <v/>
      </c>
      <c r="CH140" s="34" t="str">
        <f t="array" ref="CH140">IF(ROWS(CH$4:CH140)&gt;CH$1,"",INDEX('malzeme montaj'!$C$1:$C$3329,SMALL(IF('malzeme montaj'!$B$1:$B$3329=CH$3,IF('malzeme montaj'!$C$1:$C$3329&lt;&gt;"",ROW('malzeme montaj'!$C$1:$C$3329))),ROWS(CH$4:CH140))))</f>
        <v/>
      </c>
      <c r="CI140" s="34" t="str">
        <f t="array" ref="CI140">IF(ROWS(CI$4:CI140)&gt;CI$1,"",INDEX('malzeme montaj'!$C$1:$C$3329,SMALL(IF('malzeme montaj'!$B$1:$B$3329=CI$3,IF('malzeme montaj'!$C$1:$C$3329&lt;&gt;"",ROW('malzeme montaj'!$C$1:$C$3329))),ROWS(CI$4:CI140))))</f>
        <v/>
      </c>
      <c r="CJ140" s="34" t="str">
        <f t="array" ref="CJ140">IF(ROWS(CJ$4:CJ140)&gt;CJ$1,"",INDEX('malzeme montaj'!$C$1:$C$3329,SMALL(IF('malzeme montaj'!$B$1:$B$3329=CJ$3,IF('malzeme montaj'!$C$1:$C$3329&lt;&gt;"",ROW('malzeme montaj'!$C$1:$C$3329))),ROWS(CJ$4:CJ140))))</f>
        <v/>
      </c>
      <c r="CK140" s="34" t="str">
        <f t="array" ref="CK140">IF(ROWS(CK$4:CK140)&gt;CK$1,"",INDEX('malzeme montaj'!$C$1:$C$3329,SMALL(IF('malzeme montaj'!$B$1:$B$3329=CK$3,IF('malzeme montaj'!$C$1:$C$3329&lt;&gt;"",ROW('malzeme montaj'!$C$1:$C$3329))),ROWS(CK$4:CK140))))</f>
        <v/>
      </c>
      <c r="CL140" s="34" t="str">
        <f t="array" ref="CL140">IF(ROWS(CL$4:CL140)&gt;CL$1,"",INDEX('malzeme montaj'!$C$1:$C$3329,SMALL(IF('malzeme montaj'!$B$1:$B$3329=CL$3,IF('malzeme montaj'!$C$1:$C$3329&lt;&gt;"",ROW('malzeme montaj'!$C$1:$C$3329))),ROWS(CL$4:CL140))))</f>
        <v/>
      </c>
      <c r="CM140" s="34" t="str">
        <f t="array" ref="CM140">IF(ROWS(CM$4:CM140)&gt;CM$1,"",INDEX('malzeme montaj'!$C$1:$C$3329,SMALL(IF('malzeme montaj'!$B$1:$B$3329=CM$3,IF('malzeme montaj'!$C$1:$C$3329&lt;&gt;"",ROW('malzeme montaj'!$C$1:$C$3329))),ROWS(CM$4:CM140))))</f>
        <v/>
      </c>
      <c r="CN140" s="34" t="str">
        <f t="array" ref="CN140">IF(ROWS(CN$4:CN140)&gt;CN$1,"",INDEX('malzeme montaj'!$C$1:$C$3329,SMALL(IF('malzeme montaj'!$B$1:$B$3329=CN$3,IF('malzeme montaj'!$C$1:$C$3329&lt;&gt;"",ROW('malzeme montaj'!$C$1:$C$3329))),ROWS(CN$4:CN140))))</f>
        <v/>
      </c>
      <c r="CO140" s="34" t="str">
        <f t="array" ref="CO140">IF(ROWS(CO$4:CO140)&gt;CO$1,"",INDEX('malzeme montaj'!$C$1:$C$3329,SMALL(IF('malzeme montaj'!$B$1:$B$3329=CO$3,IF('malzeme montaj'!$C$1:$C$3329&lt;&gt;"",ROW('malzeme montaj'!$C$1:$C$3329))),ROWS(CO$4:CO140))))</f>
        <v/>
      </c>
      <c r="CP140" s="34" t="str">
        <f t="array" ref="CP140">IF(ROWS(CP$4:CP140)&gt;CP$1,"",INDEX('malzeme montaj'!$C$1:$C$3329,SMALL(IF('malzeme montaj'!$B$1:$B$3329=CP$3,IF('malzeme montaj'!$C$1:$C$3329&lt;&gt;"",ROW('malzeme montaj'!$C$1:$C$3329))),ROWS(CP$4:CP140))))</f>
        <v/>
      </c>
      <c r="CQ140" s="34" t="str">
        <f t="array" ref="CQ140">IF(ROWS(CQ$4:CQ140)&gt;CQ$1,"",INDEX('malzeme montaj'!$C$1:$C$3329,SMALL(IF('malzeme montaj'!$B$1:$B$3329=CQ$3,IF('malzeme montaj'!$C$1:$C$3329&lt;&gt;"",ROW('malzeme montaj'!$C$1:$C$3329))),ROWS(CQ$4:CQ140))))</f>
        <v/>
      </c>
      <c r="CR140" s="34" t="str">
        <f t="array" ref="CR140">IF(ROWS(CR$4:CR140)&gt;CR$1,"",INDEX('malzeme montaj'!$C$1:$C$3329,SMALL(IF('malzeme montaj'!$B$1:$B$3329=CR$3,IF('malzeme montaj'!$C$1:$C$3329&lt;&gt;"",ROW('malzeme montaj'!$C$1:$C$3329))),ROWS(CR$4:CR140))))</f>
        <v/>
      </c>
      <c r="CS140" s="34" t="str">
        <f t="array" ref="CS140">IF(ROWS(CS$4:CS140)&gt;CS$1,"",INDEX('malzeme montaj'!$C$1:$C$3329,SMALL(IF('malzeme montaj'!$B$1:$B$3329=CS$3,IF('malzeme montaj'!$C$1:$C$3329&lt;&gt;"",ROW('malzeme montaj'!$C$1:$C$3329))),ROWS(CS$4:CS140))))</f>
        <v/>
      </c>
      <c r="CT140" s="34" t="str">
        <f t="array" ref="CT140">IF(ROWS(CT$4:CT140)&gt;CT$1,"",INDEX('malzeme montaj'!$C$1:$C$3329,SMALL(IF('malzeme montaj'!$B$1:$B$3329=CT$3,IF('malzeme montaj'!$C$1:$C$3329&lt;&gt;"",ROW('malzeme montaj'!$C$1:$C$3329))),ROWS(CT$4:CT140))))</f>
        <v/>
      </c>
      <c r="CU140" s="34" t="str">
        <f t="array" ref="CU140">IF(ROWS(CU$4:CU140)&gt;CU$1,"",INDEX('malzeme montaj'!$C$1:$C$3329,SMALL(IF('malzeme montaj'!$B$1:$B$3329=CU$3,IF('malzeme montaj'!$C$1:$C$3329&lt;&gt;"",ROW('malzeme montaj'!$C$1:$C$3329))),ROWS(CU$4:CU140))))</f>
        <v/>
      </c>
      <c r="CV140" s="34" t="str">
        <f t="array" ref="CV140">IF(ROWS(CV$4:CV140)&gt;CV$1,"",INDEX('malzeme montaj'!$C$1:$C$3329,SMALL(IF('malzeme montaj'!$B$1:$B$3329=CV$3,IF('malzeme montaj'!$C$1:$C$3329&lt;&gt;"",ROW('malzeme montaj'!$C$1:$C$3329))),ROWS(CV$4:CV140))))</f>
        <v/>
      </c>
      <c r="CW140" s="34" t="str">
        <f t="array" ref="CW140">IF(ROWS(CW$4:CW140)&gt;CW$1,"",INDEX('malzeme montaj'!$C$1:$C$3329,SMALL(IF('malzeme montaj'!$B$1:$B$3329=CW$3,IF('malzeme montaj'!$C$1:$C$3329&lt;&gt;"",ROW('malzeme montaj'!$C$1:$C$3329))),ROWS(CW$4:CW140))))</f>
        <v/>
      </c>
      <c r="CX140" s="34" t="str">
        <f t="array" ref="CX140">IF(ROWS(CX$4:CX140)&gt;CX$1,"",INDEX('malzeme montaj'!$C$1:$C$3329,SMALL(IF('malzeme montaj'!$B$1:$B$3329=CX$3,IF('malzeme montaj'!$C$1:$C$3329&lt;&gt;"",ROW('malzeme montaj'!$C$1:$C$3329))),ROWS(CX$4:CX140))))</f>
        <v/>
      </c>
      <c r="CY140" s="34" t="str">
        <f t="array" ref="CY140">IF(ROWS(CY$4:CY140)&gt;CY$1,"",INDEX('malzeme montaj'!$C$1:$C$3329,SMALL(IF('malzeme montaj'!$B$1:$B$3329=CY$3,IF('malzeme montaj'!$C$1:$C$3329&lt;&gt;"",ROW('malzeme montaj'!$C$1:$C$3329))),ROWS(CY$4:CY140))))</f>
        <v/>
      </c>
      <c r="CZ140" s="34" t="str">
        <f t="array" ref="CZ140">IF(ROWS(CZ$4:CZ140)&gt;CZ$1,"",INDEX('malzeme montaj'!$C$1:$C$3329,SMALL(IF('malzeme montaj'!$B$1:$B$3329=CZ$3,IF('malzeme montaj'!$C$1:$C$3329&lt;&gt;"",ROW('malzeme montaj'!$C$1:$C$3329))),ROWS(CZ$4:CZ140))))</f>
        <v/>
      </c>
      <c r="DA140" s="34" t="str">
        <f t="array" ref="DA140">IF(ROWS(DA$4:DA140)&gt;DA$1,"",INDEX('malzeme montaj'!$C$1:$C$3329,SMALL(IF('malzeme montaj'!$B$1:$B$3329=DA$3,IF('malzeme montaj'!$C$1:$C$3329&lt;&gt;"",ROW('malzeme montaj'!$C$1:$C$3329))),ROWS(DA$4:DA140))))</f>
        <v/>
      </c>
      <c r="DB140" s="34" t="str">
        <f t="array" ref="DB140">IF(ROWS(DB$4:DB140)&gt;DB$1,"",INDEX('malzeme montaj'!$C$1:$C$3329,SMALL(IF('malzeme montaj'!$B$1:$B$3329=DB$3,IF('malzeme montaj'!$C$1:$C$3329&lt;&gt;"",ROW('malzeme montaj'!$C$1:$C$3329))),ROWS(DB$4:DB140))))</f>
        <v/>
      </c>
      <c r="DC140" s="34" t="str">
        <f t="array" ref="DC140">IF(ROWS(DC$4:DC140)&gt;DC$1,"",INDEX('malzeme montaj'!$C$1:$C$3329,SMALL(IF('malzeme montaj'!$B$1:$B$3329=DC$3,IF('malzeme montaj'!$C$1:$C$3329&lt;&gt;"",ROW('malzeme montaj'!$C$1:$C$3329))),ROWS(DC$4:DC140))))</f>
        <v/>
      </c>
      <c r="DD140" s="34" t="str">
        <f t="array" ref="DD140">IF(ROWS(DD$4:DD140)&gt;DD$1,"",INDEX('malzeme montaj'!$C$1:$C$3329,SMALL(IF('malzeme montaj'!$B$1:$B$3329=DD$3,IF('malzeme montaj'!$C$1:$C$3329&lt;&gt;"",ROW('malzeme montaj'!$C$1:$C$3329))),ROWS(DD$4:DD140))))</f>
        <v/>
      </c>
      <c r="DE140" s="34" t="str">
        <f t="array" ref="DE140">IF(ROWS(DE$4:DE140)&gt;DE$1,"",INDEX('malzeme montaj'!$C$1:$C$3329,SMALL(IF('malzeme montaj'!$B$1:$B$3329=DE$3,IF('malzeme montaj'!$C$1:$C$3329&lt;&gt;"",ROW('malzeme montaj'!$C$1:$C$3329))),ROWS(DE$4:DE140))))</f>
        <v/>
      </c>
      <c r="DF140" s="34" t="str">
        <f t="array" ref="DF140">IF(ROWS(DF$4:DF140)&gt;DF$1,"",INDEX('malzeme montaj'!$C$1:$C$3329,SMALL(IF('malzeme montaj'!$B$1:$B$3329=DF$3,IF('malzeme montaj'!$C$1:$C$3329&lt;&gt;"",ROW('malzeme montaj'!$C$1:$C$3329))),ROWS(DF$4:DF140))))</f>
        <v/>
      </c>
      <c r="DG140" s="34" t="str">
        <f t="array" ref="DG140">IF(ROWS(DG$4:DG140)&gt;DG$1,"",INDEX('malzeme montaj'!$C$1:$C$3329,SMALL(IF('malzeme montaj'!$B$1:$B$3329=DG$3,IF('malzeme montaj'!$C$1:$C$3329&lt;&gt;"",ROW('malzeme montaj'!$C$1:$C$3329))),ROWS(DG$4:DG140))))</f>
        <v/>
      </c>
      <c r="DH140" s="34" t="str">
        <f t="array" ref="DH140">IF(ROWS(DH$4:DH140)&gt;DH$1,"",INDEX('malzeme montaj'!$C$1:$C$3329,SMALL(IF('malzeme montaj'!$B$1:$B$3329=DH$3,IF('malzeme montaj'!$C$1:$C$3329&lt;&gt;"",ROW('malzeme montaj'!$C$1:$C$3329))),ROWS(DH$4:DH140))))</f>
        <v/>
      </c>
      <c r="DI140" s="34" t="str">
        <f t="array" ref="DI140">IF(ROWS(DI$4:DI140)&gt;DI$1,"",INDEX('malzeme montaj'!$C$1:$C$3329,SMALL(IF('malzeme montaj'!$B$1:$B$3329=DI$3,IF('malzeme montaj'!$C$1:$C$3329&lt;&gt;"",ROW('malzeme montaj'!$C$1:$C$3329))),ROWS(DI$4:DI140))))</f>
        <v/>
      </c>
      <c r="DJ140" s="34" t="str">
        <f t="array" ref="DJ140">IF(ROWS(DJ$4:DJ140)&gt;DJ$1,"",INDEX('malzeme montaj'!$C$1:$C$3329,SMALL(IF('malzeme montaj'!$B$1:$B$3329=DJ$3,IF('malzeme montaj'!$C$1:$C$3329&lt;&gt;"",ROW('malzeme montaj'!$C$1:$C$3329))),ROWS(DJ$4:DJ140))))</f>
        <v/>
      </c>
      <c r="DK140" s="34" t="str">
        <f t="array" ref="DK140">IF(ROWS(DK$4:DK140)&gt;DK$1,"",INDEX('malzeme montaj'!$C$1:$C$3329,SMALL(IF('malzeme montaj'!$B$1:$B$3329=DK$3,IF('malzeme montaj'!$C$1:$C$3329&lt;&gt;"",ROW('malzeme montaj'!$C$1:$C$3329))),ROWS(DK$4:DK140))))</f>
        <v/>
      </c>
      <c r="DL140" s="34" t="str">
        <f t="array" ref="DL140">IF(ROWS(DL$4:DL140)&gt;DL$1,"",INDEX('malzeme montaj'!$C$1:$C$3329,SMALL(IF('malzeme montaj'!$B$1:$B$3329=DL$3,IF('malzeme montaj'!$C$1:$C$3329&lt;&gt;"",ROW('malzeme montaj'!$C$1:$C$3329))),ROWS(DL$4:DL140))))</f>
        <v/>
      </c>
      <c r="DM140" s="34" t="str">
        <f t="array" ref="DM140">IF(ROWS(DM$4:DM140)&gt;DM$1,"",INDEX('malzeme montaj'!$C$1:$C$3329,SMALL(IF('malzeme montaj'!$B$1:$B$3329=DM$3,IF('malzeme montaj'!$C$1:$C$3329&lt;&gt;"",ROW('malzeme montaj'!$C$1:$C$3329))),ROWS(DM$4:DM140))))</f>
        <v/>
      </c>
      <c r="DN140" s="34" t="str">
        <f t="array" ref="DN140">IF(ROWS(DN$4:DN140)&gt;DN$1,"",INDEX('malzeme montaj'!$C$1:$C$3329,SMALL(IF('malzeme montaj'!$B$1:$B$3329=DN$3,IF('malzeme montaj'!$C$1:$C$3329&lt;&gt;"",ROW('malzeme montaj'!$C$1:$C$3329))),ROWS(DN$4:DN140))))</f>
        <v/>
      </c>
      <c r="DO140" s="34" t="str">
        <f t="array" ref="DO140">IF(ROWS(DO$4:DO140)&gt;DO$1,"",INDEX('malzeme montaj'!$C$1:$C$3329,SMALL(IF('malzeme montaj'!$B$1:$B$3329=DO$3,IF('malzeme montaj'!$C$1:$C$3329&lt;&gt;"",ROW('malzeme montaj'!$C$1:$C$3329))),ROWS(DO$4:DO140))))</f>
        <v/>
      </c>
      <c r="DP140" s="34" t="str">
        <f t="array" ref="DP140">IF(ROWS(DP$4:DP140)&gt;DP$1,"",INDEX('malzeme montaj'!$C$1:$C$3329,SMALL(IF('malzeme montaj'!$B$1:$B$3329=DP$3,IF('malzeme montaj'!$C$1:$C$3329&lt;&gt;"",ROW('malzeme montaj'!$C$1:$C$3329))),ROWS(DP$4:DP140))))</f>
        <v/>
      </c>
      <c r="DQ140" s="34" t="str">
        <f t="array" ref="DQ140">IF(ROWS(DQ$4:DQ140)&gt;DQ$1,"",INDEX('malzeme montaj'!$C$1:$C$3329,SMALL(IF('malzeme montaj'!$B$1:$B$3329=DQ$3,IF('malzeme montaj'!$C$1:$C$3329&lt;&gt;"",ROW('malzeme montaj'!$C$1:$C$3329))),ROWS(DQ$4:DQ140))))</f>
        <v/>
      </c>
      <c r="DR140" s="34" t="str">
        <f t="array" ref="DR140">IF(ROWS(DR$4:DR140)&gt;DR$1,"",INDEX('malzeme montaj'!$C$1:$C$3329,SMALL(IF('malzeme montaj'!$B$1:$B$3329=DR$3,IF('malzeme montaj'!$C$1:$C$3329&lt;&gt;"",ROW('malzeme montaj'!$C$1:$C$3329))),ROWS(DR$4:DR140))))</f>
        <v/>
      </c>
      <c r="DS140" s="34" t="str">
        <f t="array" ref="DS140">IF(ROWS(DS$4:DS140)&gt;DS$1,"",INDEX('malzeme montaj'!$C$1:$C$3329,SMALL(IF('malzeme montaj'!$B$1:$B$3329=DS$3,IF('malzeme montaj'!$C$1:$C$3329&lt;&gt;"",ROW('malzeme montaj'!$C$1:$C$3329))),ROWS(DS$4:DS140))))</f>
        <v/>
      </c>
      <c r="DT140" s="34" t="str">
        <f t="array" ref="DT140">IF(ROWS(DT$4:DT140)&gt;DT$1,"",INDEX('malzeme montaj'!$C$1:$C$3329,SMALL(IF('malzeme montaj'!$B$1:$B$3329=DT$3,IF('malzeme montaj'!$C$1:$C$3329&lt;&gt;"",ROW('malzeme montaj'!$C$1:$C$3329))),ROWS(DT$4:DT140))))</f>
        <v/>
      </c>
      <c r="DU140" s="34" t="str">
        <f t="array" ref="DU140">IF(ROWS(DU$4:DU140)&gt;DU$1,"",INDEX('malzeme montaj'!$C$1:$C$3329,SMALL(IF('malzeme montaj'!$B$1:$B$3329=DU$3,IF('malzeme montaj'!$C$1:$C$3329&lt;&gt;"",ROW('malzeme montaj'!$C$1:$C$3329))),ROWS(DU$4:DU140))))</f>
        <v/>
      </c>
      <c r="DV140" s="34" t="str">
        <f t="array" ref="DV140">IF(ROWS(DV$4:DV140)&gt;DV$1,"",INDEX('malzeme montaj'!$C$1:$C$3329,SMALL(IF('malzeme montaj'!$B$1:$B$3329=DV$3,IF('malzeme montaj'!$C$1:$C$3329&lt;&gt;"",ROW('malzeme montaj'!$C$1:$C$3329))),ROWS(DV$4:DV140))))</f>
        <v/>
      </c>
      <c r="DW140" s="34" t="str">
        <f t="array" ref="DW140">IF(ROWS(DW$4:DW140)&gt;DW$1,"",INDEX('malzeme montaj'!$C$1:$C$3329,SMALL(IF('malzeme montaj'!$B$1:$B$3329=DW$3,IF('malzeme montaj'!$C$1:$C$3329&lt;&gt;"",ROW('malzeme montaj'!$C$1:$C$3329))),ROWS(DW$4:DW140))))</f>
        <v/>
      </c>
      <c r="DX140" s="34" t="str">
        <f t="array" ref="DX140">IF(ROWS(DX$4:DX140)&gt;DX$1,"",INDEX('malzeme montaj'!$C$1:$C$3329,SMALL(IF('malzeme montaj'!$B$1:$B$3329=DX$3,IF('malzeme montaj'!$C$1:$C$3329&lt;&gt;"",ROW('malzeme montaj'!$C$1:$C$3329))),ROWS(DX$4:DX140))))</f>
        <v/>
      </c>
      <c r="DY140" s="34" t="str">
        <f t="array" ref="DY140">IF(ROWS(DY$4:DY140)&gt;DY$1,"",INDEX('malzeme montaj'!$C$1:$C$3329,SMALL(IF('malzeme montaj'!$B$1:$B$3329=DY$3,IF('malzeme montaj'!$C$1:$C$3329&lt;&gt;"",ROW('malzeme montaj'!$C$1:$C$3329))),ROWS(DY$4:DY140))))</f>
        <v/>
      </c>
      <c r="DZ140" s="34" t="str">
        <f t="array" ref="DZ140">IF(ROWS(DZ$4:DZ140)&gt;DZ$1,"",INDEX('malzeme montaj'!$C$1:$C$3329,SMALL(IF('malzeme montaj'!$B$1:$B$3329=DZ$3,IF('malzeme montaj'!$C$1:$C$3329&lt;&gt;"",ROW('malzeme montaj'!$C$1:$C$3329))),ROWS(DZ$4:DZ140))))</f>
        <v/>
      </c>
      <c r="EA140" s="34" t="str">
        <f t="array" ref="EA140">IF(ROWS(EA$4:EA140)&gt;EA$1,"",INDEX('malzeme montaj'!$C$1:$C$3329,SMALL(IF('malzeme montaj'!$B$1:$B$3329=EA$3,IF('malzeme montaj'!$C$1:$C$3329&lt;&gt;"",ROW('malzeme montaj'!$C$1:$C$3329))),ROWS(EA$4:EA140))))</f>
        <v/>
      </c>
      <c r="EB140" s="34" t="str">
        <f t="array" ref="EB140">IF(ROWS(EB$4:EB140)&gt;EB$1,"",INDEX('malzeme montaj'!$C$1:$C$3329,SMALL(IF('malzeme montaj'!$B$1:$B$3329=EB$3,IF('malzeme montaj'!$C$1:$C$3329&lt;&gt;"",ROW('malzeme montaj'!$C$1:$C$3329))),ROWS(EB$4:EB140))))</f>
        <v/>
      </c>
      <c r="EC140" s="34" t="str">
        <f t="array" ref="EC140">IF(ROWS(EC$4:EC140)&gt;EC$1,"",INDEX('malzeme montaj'!$C$1:$C$3329,SMALL(IF('malzeme montaj'!$B$1:$B$3329=EC$3,IF('malzeme montaj'!$C$1:$C$3329&lt;&gt;"",ROW('malzeme montaj'!$C$1:$C$3329))),ROWS(EC$4:EC140))))</f>
        <v/>
      </c>
      <c r="ED140" s="34" t="str">
        <f t="array" ref="ED140">IF(ROWS(ED$4:ED140)&gt;ED$1,"",INDEX('malzeme montaj'!$C$1:$C$3329,SMALL(IF('malzeme montaj'!$B$1:$B$3329=ED$3,IF('malzeme montaj'!$C$1:$C$3329&lt;&gt;"",ROW('malzeme montaj'!$C$1:$C$3329))),ROWS(ED$4:ED140))))</f>
        <v/>
      </c>
      <c r="EE140" s="34" t="str">
        <f t="array" ref="EE140">IF(ROWS(EE$4:EE140)&gt;EE$1,"",INDEX('malzeme montaj'!$C$1:$C$3329,SMALL(IF('malzeme montaj'!$B$1:$B$3329=EE$3,IF('malzeme montaj'!$C$1:$C$3329&lt;&gt;"",ROW('malzeme montaj'!$C$1:$C$3329))),ROWS(EE$4:EE140))))</f>
        <v/>
      </c>
      <c r="EF140" s="34" t="str">
        <f t="array" ref="EF140">IF(ROWS(EF$4:EF140)&gt;EF$1,"",INDEX('malzeme montaj'!$C$1:$C$3329,SMALL(IF('malzeme montaj'!$B$1:$B$3329=EF$3,IF('malzeme montaj'!$C$1:$C$3329&lt;&gt;"",ROW('malzeme montaj'!$C$1:$C$3329))),ROWS(EF$4:EF140))))</f>
        <v/>
      </c>
      <c r="EG140" s="34" t="str">
        <f t="array" ref="EG140">IF(ROWS(EG$4:EG140)&gt;EG$1,"",INDEX('malzeme montaj'!$C$1:$C$3329,SMALL(IF('malzeme montaj'!$B$1:$B$3329=EG$3,IF('malzeme montaj'!$C$1:$C$3329&lt;&gt;"",ROW('malzeme montaj'!$C$1:$C$3329))),ROWS(EG$4:EG140))))</f>
        <v/>
      </c>
      <c r="EH140" s="34" t="str">
        <f t="array" ref="EH140">IF(ROWS(EH$4:EH140)&gt;EH$1,"",INDEX('malzeme montaj'!$C$1:$C$3329,SMALL(IF('malzeme montaj'!$B$1:$B$3329=EH$3,IF('malzeme montaj'!$C$1:$C$3329&lt;&gt;"",ROW('malzeme montaj'!$C$1:$C$3329))),ROWS(EH$4:EH140))))</f>
        <v/>
      </c>
      <c r="EI140" s="34" t="str">
        <f t="array" ref="EI140">IF(ROWS(EI$4:EI140)&gt;EI$1,"",INDEX('malzeme montaj'!$C$1:$C$3329,SMALL(IF('malzeme montaj'!$B$1:$B$3329=EI$3,IF('malzeme montaj'!$C$1:$C$3329&lt;&gt;"",ROW('malzeme montaj'!$C$1:$C$3329))),ROWS(EI$4:EI140))))</f>
        <v/>
      </c>
      <c r="EJ140" s="34" t="str">
        <f t="array" ref="EJ140">IF(ROWS(EJ$4:EJ140)&gt;EJ$1,"",INDEX('malzeme montaj'!$C$1:$C$3329,SMALL(IF('malzeme montaj'!$B$1:$B$3329=EJ$3,IF('malzeme montaj'!$C$1:$C$3329&lt;&gt;"",ROW('malzeme montaj'!$C$1:$C$3329))),ROWS(EJ$4:EJ140))))</f>
        <v/>
      </c>
      <c r="EK140" s="34" t="str">
        <f t="array" ref="EK140">IF(ROWS(EK$4:EK140)&gt;EK$1,"",INDEX('malzeme montaj'!$C$1:$C$3329,SMALL(IF('malzeme montaj'!$B$1:$B$3329=EK$3,IF('malzeme montaj'!$C$1:$C$3329&lt;&gt;"",ROW('malzeme montaj'!$C$1:$C$3329))),ROWS(EK$4:EK140))))</f>
        <v/>
      </c>
      <c r="EL140" s="34" t="str">
        <f t="array" ref="EL140">IF(ROWS(EL$4:EL140)&gt;EL$1,"",INDEX('malzeme montaj'!$C$1:$C$3329,SMALL(IF('malzeme montaj'!$B$1:$B$3329=EL$3,IF('malzeme montaj'!$C$1:$C$3329&lt;&gt;"",ROW('malzeme montaj'!$C$1:$C$3329))),ROWS(EL$4:EL140))))</f>
        <v/>
      </c>
      <c r="EM140" s="34" t="str">
        <f t="array" ref="EM140">IF(ROWS(EM$4:EM140)&gt;EM$1,"",INDEX('malzeme montaj'!$C$1:$C$3329,SMALL(IF('malzeme montaj'!$B$1:$B$3329=EM$3,IF('malzeme montaj'!$C$1:$C$3329&lt;&gt;"",ROW('malzeme montaj'!$C$1:$C$3329))),ROWS(EM$4:EM140))))</f>
        <v/>
      </c>
      <c r="EN140" s="34" t="str">
        <f t="array" ref="EN140">IF(ROWS(EN$4:EN140)&gt;EN$1,"",INDEX('malzeme montaj'!$C$1:$C$3329,SMALL(IF('malzeme montaj'!$B$1:$B$3329=EN$3,IF('malzeme montaj'!$C$1:$C$3329&lt;&gt;"",ROW('malzeme montaj'!$C$1:$C$3329))),ROWS(EN$4:EN140))))</f>
        <v/>
      </c>
      <c r="EO140" s="34" t="str">
        <f t="array" ref="EO140">IF(ROWS(EO$4:EO140)&gt;EO$1,"",INDEX('malzeme montaj'!$C$1:$C$3329,SMALL(IF('malzeme montaj'!$B$1:$B$3329=EO$3,IF('malzeme montaj'!$C$1:$C$3329&lt;&gt;"",ROW('malzeme montaj'!$C$1:$C$3329))),ROWS(EO$4:EO140))))</f>
        <v/>
      </c>
      <c r="EP140" s="34" t="str">
        <f t="array" ref="EP140">IF(ROWS(EP$4:EP140)&gt;EP$1,"",INDEX('malzeme montaj'!$C$1:$C$3329,SMALL(IF('malzeme montaj'!$B$1:$B$3329=EP$3,IF('malzeme montaj'!$C$1:$C$3329&lt;&gt;"",ROW('malzeme montaj'!$C$1:$C$3329))),ROWS(EP$4:EP140))))</f>
        <v/>
      </c>
      <c r="EQ140" s="34" t="str">
        <f t="array" ref="EQ140">IF(ROWS(EQ$4:EQ140)&gt;EQ$1,"",INDEX('malzeme montaj'!$C$1:$C$3329,SMALL(IF('malzeme montaj'!$B$1:$B$3329=EQ$3,IF('malzeme montaj'!$C$1:$C$3329&lt;&gt;"",ROW('malzeme montaj'!$C$1:$C$3329))),ROWS(EQ$4:EQ140))))</f>
        <v/>
      </c>
      <c r="ER140" s="34" t="str">
        <f t="array" ref="ER140">IF(ROWS(ER$4:ER140)&gt;ER$1,"",INDEX('malzeme montaj'!$C$1:$C$3329,SMALL(IF('malzeme montaj'!$B$1:$B$3329=ER$3,IF('malzeme montaj'!$C$1:$C$3329&lt;&gt;"",ROW('malzeme montaj'!$C$1:$C$3329))),ROWS(ER$4:ER140))))</f>
        <v/>
      </c>
      <c r="ES140" s="34" t="str">
        <f t="array" ref="ES140">IF(ROWS(ES$4:ES140)&gt;ES$1,"",INDEX('malzeme montaj'!$C$1:$C$3329,SMALL(IF('malzeme montaj'!$B$1:$B$3329=ES$3,IF('malzeme montaj'!$C$1:$C$3329&lt;&gt;"",ROW('malzeme montaj'!$C$1:$C$3329))),ROWS(ES$4:ES140))))</f>
        <v/>
      </c>
      <c r="ET140" s="34" t="str">
        <f t="array" ref="ET140">IF(ROWS(ET$4:ET140)&gt;ET$1,"",INDEX('malzeme montaj'!$C$1:$C$3329,SMALL(IF('malzeme montaj'!$B$1:$B$3329=ET$3,IF('malzeme montaj'!$C$1:$C$3329&lt;&gt;"",ROW('malzeme montaj'!$C$1:$C$3329))),ROWS(ET$4:ET140))))</f>
        <v/>
      </c>
      <c r="EU140" s="34" t="str">
        <f t="array" ref="EU140">IF(ROWS(EU$4:EU140)&gt;EU$1,"",INDEX('malzeme montaj'!$C$1:$C$3329,SMALL(IF('malzeme montaj'!$B$1:$B$3329=EU$3,IF('malzeme montaj'!$C$1:$C$3329&lt;&gt;"",ROW('malzeme montaj'!$C$1:$C$3329))),ROWS(EU$4:EU140))))</f>
        <v/>
      </c>
      <c r="EV140" s="34" t="str">
        <f t="array" ref="EV140">IF(ROWS(EV$4:EV140)&gt;EV$1,"",INDEX('malzeme montaj'!$C$1:$C$3329,SMALL(IF('malzeme montaj'!$B$1:$B$3329=EV$3,IF('malzeme montaj'!$C$1:$C$3329&lt;&gt;"",ROW('malzeme montaj'!$C$1:$C$3329))),ROWS(EV$4:EV140))))</f>
        <v/>
      </c>
      <c r="EW140" s="34" t="str">
        <f t="array" ref="EW140">IF(ROWS(EW$4:EW140)&gt;EW$1,"",INDEX('malzeme montaj'!$C$1:$C$3329,SMALL(IF('malzeme montaj'!$B$1:$B$3329=EW$3,IF('malzeme montaj'!$C$1:$C$3329&lt;&gt;"",ROW('malzeme montaj'!$C$1:$C$3329))),ROWS(EW$4:EW140))))</f>
        <v/>
      </c>
    </row>
    <row r="141" spans="1:153" ht="12.75" customHeight="1">
      <c r="A141" s="38" t="str">
        <f t="array" ref="A141">IF(ROWS(A$4:A141)&gt;A$1,"",INDEX('malzeme montaj'!$C$1:$C$3329,SMALL(IF('malzeme montaj'!$B$1:$B$3329=A$3,IF('malzeme montaj'!$C$1:$C$3329&lt;&gt;"",ROW('malzeme montaj'!$C$1:$C$3329))),ROWS(A$4:A141))))</f>
        <v/>
      </c>
      <c r="B141" s="38" t="str">
        <f t="array" ref="B141">IF(ROWS(B$4:B141)&gt;B$1,"",INDEX('malzeme montaj'!$C$1:$C$3329,SMALL(IF('malzeme montaj'!$B$1:$B$3329=B$3,IF('malzeme montaj'!$C$1:$C$3329&lt;&gt;"",ROW('malzeme montaj'!$C$1:$C$3329))),ROWS(B$4:B141))))</f>
        <v/>
      </c>
      <c r="C141" s="38" t="str">
        <f t="array" ref="C141">IF(ROWS(C$4:C141)&gt;C$1,"",INDEX('malzeme montaj'!$C$1:$C$3329,SMALL(IF('malzeme montaj'!$B$1:$B$3329=C$3,IF('malzeme montaj'!$C$1:$C$3329&lt;&gt;"",ROW('malzeme montaj'!$C$1:$C$3329))),ROWS(C$4:C141))))</f>
        <v/>
      </c>
      <c r="D141" s="38" t="str">
        <f t="array" ref="D141">IF(ROWS(D$4:D141)&gt;D$1,"",INDEX('malzeme montaj'!$C$1:$C$3329,SMALL(IF('malzeme montaj'!$B$1:$B$3329=D$3,IF('malzeme montaj'!$C$1:$C$3329&lt;&gt;"",ROW('malzeme montaj'!$C$1:$C$3329))),ROWS(D$4:D141))))</f>
        <v/>
      </c>
      <c r="E141" s="38" t="str">
        <f t="array" ref="E141">IF(ROWS(E$4:E141)&gt;E$1,"",INDEX('malzeme montaj'!$C$1:$C$3329,SMALL(IF('malzeme montaj'!$B$1:$B$3329=E$3,IF('malzeme montaj'!$C$1:$C$3329&lt;&gt;"",ROW('malzeme montaj'!$C$1:$C$3329))),ROWS(E$4:E141))))</f>
        <v/>
      </c>
      <c r="F141" s="38" t="str">
        <f t="array" ref="F141">IF(ROWS(F$4:F141)&gt;F$1,"",INDEX('malzeme montaj'!$C$1:$C$3329,SMALL(IF('malzeme montaj'!$B$1:$B$3329=F$3,IF('malzeme montaj'!$C$1:$C$3329&lt;&gt;"",ROW('malzeme montaj'!$C$1:$C$3329))),ROWS(F$4:F141))))</f>
        <v/>
      </c>
      <c r="G141" s="38" t="str">
        <f t="array" ref="G141">IF(ROWS(G$4:G141)&gt;G$1,"",INDEX('malzeme montaj'!$C$1:$C$3329,SMALL(IF('malzeme montaj'!$B$1:$B$3329=G$3,IF('malzeme montaj'!$C$1:$C$3329&lt;&gt;"",ROW('malzeme montaj'!$C$1:$C$3329))),ROWS(G$4:G141))))</f>
        <v/>
      </c>
      <c r="H141" s="38" t="str">
        <f t="array" ref="H141">IF(ROWS(H$4:H141)&gt;H$1,"",INDEX('malzeme montaj'!$C$1:$C$3329,SMALL(IF('malzeme montaj'!$B$1:$B$3329=H$3,IF('malzeme montaj'!$C$1:$C$3329&lt;&gt;"",ROW('malzeme montaj'!$C$1:$C$3329))),ROWS(H$4:H141))))</f>
        <v/>
      </c>
      <c r="I141" s="38" t="str">
        <f t="array" ref="I141">IF(ROWS(I$4:I141)&gt;I$1,"",INDEX('malzeme montaj'!$C$1:$C$3329,SMALL(IF('malzeme montaj'!$B$1:$B$3329=I$3,IF('malzeme montaj'!$C$1:$C$3329&lt;&gt;"",ROW('malzeme montaj'!$C$1:$C$3329))),ROWS(I$4:I141))))</f>
        <v/>
      </c>
      <c r="J141" s="38" t="str">
        <f t="array" ref="J141">IF(ROWS(J$4:J141)&gt;J$1,"",INDEX('malzeme montaj'!$C$1:$C$3329,SMALL(IF('malzeme montaj'!$B$1:$B$3329=J$3,IF('malzeme montaj'!$C$1:$C$3329&lt;&gt;"",ROW('malzeme montaj'!$C$1:$C$3329))),ROWS(J$4:J141))))</f>
        <v/>
      </c>
      <c r="K141" s="38" t="str">
        <f t="array" ref="K141">IF(ROWS(K$4:K141)&gt;K$1,"",INDEX('malzeme montaj'!$C$1:$C$3329,SMALL(IF('malzeme montaj'!$B$1:$B$3329=K$3,IF('malzeme montaj'!$C$1:$C$3329&lt;&gt;"",ROW('malzeme montaj'!$C$1:$C$3329))),ROWS(K$4:K141))))</f>
        <v/>
      </c>
      <c r="L141" s="38" t="str">
        <f t="array" ref="L141">IF(ROWS(L$4:L141)&gt;L$1,"",INDEX('malzeme montaj'!$C$1:$C$3329,SMALL(IF('malzeme montaj'!$B$1:$B$3329=L$3,IF('malzeme montaj'!$C$1:$C$3329&lt;&gt;"",ROW('malzeme montaj'!$C$1:$C$3329))),ROWS(L$4:L141))))</f>
        <v/>
      </c>
      <c r="M141" s="38" t="str">
        <f t="array" ref="M141">IF(ROWS(M$4:M141)&gt;M$1,"",INDEX('malzeme montaj'!$C$1:$C$3329,SMALL(IF('malzeme montaj'!$B$1:$B$3329=M$3,IF('malzeme montaj'!$C$1:$C$3329&lt;&gt;"",ROW('malzeme montaj'!$C$1:$C$3329))),ROWS(M$4:M141))))</f>
        <v/>
      </c>
      <c r="N141" s="38" t="str">
        <f t="array" ref="N141">IF(ROWS(N$4:N141)&gt;N$1,"",INDEX('malzeme montaj'!$C$1:$C$3329,SMALL(IF('malzeme montaj'!$B$1:$B$3329=N$3,IF('malzeme montaj'!$C$1:$C$3329&lt;&gt;"",ROW('malzeme montaj'!$C$1:$C$3329))),ROWS(N$4:N141))))</f>
        <v/>
      </c>
      <c r="O141" s="38" t="str">
        <f t="array" ref="O141">IF(ROWS(O$4:O141)&gt;O$1,"",INDEX('malzeme montaj'!$C$1:$C$3329,SMALL(IF('malzeme montaj'!$B$1:$B$3329=O$3,IF('malzeme montaj'!$C$1:$C$3329&lt;&gt;"",ROW('malzeme montaj'!$C$1:$C$3329))),ROWS(O$4:O141))))</f>
        <v/>
      </c>
      <c r="P141" s="38" t="str">
        <f t="array" ref="P141">IF(ROWS(P$4:P141)&gt;P$1,"",INDEX('malzeme montaj'!$C$1:$C$3329,SMALL(IF('malzeme montaj'!$B$1:$B$3329=P$3,IF('malzeme montaj'!$C$1:$C$3329&lt;&gt;"",ROW('malzeme montaj'!$C$1:$C$3329))),ROWS(P$4:P141))))</f>
        <v/>
      </c>
      <c r="Q141" s="38" t="str">
        <f t="array" ref="Q141">IF(ROWS(Q$4:Q141)&gt;Q$1,"",INDEX('malzeme montaj'!$C$1:$C$3329,SMALL(IF('malzeme montaj'!$B$1:$B$3329=Q$3,IF('malzeme montaj'!$C$1:$C$3329&lt;&gt;"",ROW('malzeme montaj'!$C$1:$C$3329))),ROWS(Q$4:Q141))))</f>
        <v/>
      </c>
      <c r="R141" s="38" t="str">
        <f t="array" ref="R141">IF(ROWS(R$4:R141)&gt;R$1,"",INDEX('malzeme montaj'!$C$1:$C$3329,SMALL(IF('malzeme montaj'!$B$1:$B$3329=R$3,IF('malzeme montaj'!$C$1:$C$3329&lt;&gt;"",ROW('malzeme montaj'!$C$1:$C$3329))),ROWS(R$4:R141))))</f>
        <v/>
      </c>
      <c r="S141" s="38" t="str">
        <f t="array" ref="S141">IF(ROWS(S$4:S141)&gt;S$1,"",INDEX('malzeme montaj'!$C$1:$C$3329,SMALL(IF('malzeme montaj'!$B$1:$B$3329=S$3,IF('malzeme montaj'!$C$1:$C$3329&lt;&gt;"",ROW('malzeme montaj'!$C$1:$C$3329))),ROWS(S$4:S141))))</f>
        <v/>
      </c>
      <c r="T141" s="38" t="str">
        <f t="array" ref="T141">IF(ROWS(T$4:T141)&gt;T$1,"",INDEX('malzeme montaj'!$C$1:$C$3329,SMALL(IF('malzeme montaj'!$B$1:$B$3329=T$3,IF('malzeme montaj'!$C$1:$C$3329&lt;&gt;"",ROW('malzeme montaj'!$C$1:$C$3329))),ROWS(T$4:T141))))</f>
        <v/>
      </c>
      <c r="U141" s="38" t="str">
        <f t="array" ref="U141">IF(ROWS(U$4:U141)&gt;U$1,"",INDEX('malzeme montaj'!$C$1:$C$3329,SMALL(IF('malzeme montaj'!$B$1:$B$3329=U$3,IF('malzeme montaj'!$C$1:$C$3329&lt;&gt;"",ROW('malzeme montaj'!$C$1:$C$3329))),ROWS(U$4:U141))))</f>
        <v/>
      </c>
      <c r="V141" s="38" t="str">
        <f t="array" ref="V141">IF(ROWS(V$4:V141)&gt;V$1,"",INDEX('malzeme montaj'!$C$1:$C$3329,SMALL(IF('malzeme montaj'!$B$1:$B$3329=V$3,IF('malzeme montaj'!$C$1:$C$3329&lt;&gt;"",ROW('malzeme montaj'!$C$1:$C$3329))),ROWS(V$4:V141))))</f>
        <v/>
      </c>
      <c r="W141" s="38" t="str">
        <f t="array" ref="W141">IF(ROWS(W$4:W141)&gt;W$1,"",INDEX('malzeme montaj'!$C$1:$C$3329,SMALL(IF('malzeme montaj'!$B$1:$B$3329=W$3,IF('malzeme montaj'!$C$1:$C$3329&lt;&gt;"",ROW('malzeme montaj'!$C$1:$C$3329))),ROWS(W$4:W141))))</f>
        <v/>
      </c>
      <c r="X141" s="38" t="str">
        <f t="array" ref="X141">IF(ROWS(X$4:X141)&gt;X$1,"",INDEX('malzeme montaj'!$C$1:$C$3329,SMALL(IF('malzeme montaj'!$B$1:$B$3329=X$3,IF('malzeme montaj'!$C$1:$C$3329&lt;&gt;"",ROW('malzeme montaj'!$C$1:$C$3329))),ROWS(X$4:X141))))</f>
        <v/>
      </c>
      <c r="Y141" s="38" t="str">
        <f t="array" ref="Y141">IF(ROWS(Y$4:Y141)&gt;Y$1,"",INDEX('malzeme montaj'!$C$1:$C$3329,SMALL(IF('malzeme montaj'!$B$1:$B$3329=Y$3,IF('malzeme montaj'!$C$1:$C$3329&lt;&gt;"",ROW('malzeme montaj'!$C$1:$C$3329))),ROWS(Y$4:Y141))))</f>
        <v/>
      </c>
      <c r="Z141" s="38" t="str">
        <f t="array" ref="Z141">IF(ROWS(Z$4:Z141)&gt;Z$1,"",INDEX('malzeme montaj'!$C$1:$C$3329,SMALL(IF('malzeme montaj'!$B$1:$B$3329=Z$3,IF('malzeme montaj'!$C$1:$C$3329&lt;&gt;"",ROW('malzeme montaj'!$C$1:$C$3329))),ROWS(Z$4:Z141))))</f>
        <v/>
      </c>
      <c r="AA141" s="38" t="str">
        <f t="array" ref="AA141">IF(ROWS(AA$4:AA141)&gt;AA$1,"",INDEX('malzeme montaj'!$C$1:$C$3329,SMALL(IF('malzeme montaj'!$B$1:$B$3329=AA$3,IF('malzeme montaj'!$C$1:$C$3329&lt;&gt;"",ROW('malzeme montaj'!$C$1:$C$3329))),ROWS(AA$4:AA141))))</f>
        <v/>
      </c>
      <c r="AB141" s="38" t="str">
        <f t="array" ref="AB141">IF(ROWS(AB$4:AB141)&gt;AB$1,"",INDEX('malzeme montaj'!$C$1:$C$3329,SMALL(IF('malzeme montaj'!$B$1:$B$3329=AB$3,IF('malzeme montaj'!$C$1:$C$3329&lt;&gt;"",ROW('malzeme montaj'!$C$1:$C$3329))),ROWS(AB$4:AB141))))</f>
        <v/>
      </c>
      <c r="AC141" s="38" t="str">
        <f t="array" ref="AC141">IF(ROWS(AC$4:AC141)&gt;AC$1,"",INDEX('malzeme montaj'!$C$1:$C$3329,SMALL(IF('malzeme montaj'!$B$1:$B$3329=AC$3,IF('malzeme montaj'!$C$1:$C$3329&lt;&gt;"",ROW('malzeme montaj'!$C$1:$C$3329))),ROWS(AC$4:AC141))))</f>
        <v/>
      </c>
      <c r="AD141" s="38" t="str">
        <f t="array" ref="AD141">IF(ROWS(AD$4:AD141)&gt;AD$1,"",INDEX('malzeme montaj'!$C$1:$C$3329,SMALL(IF('malzeme montaj'!$B$1:$B$3329=AD$3,IF('malzeme montaj'!$C$1:$C$3329&lt;&gt;"",ROW('malzeme montaj'!$C$1:$C$3329))),ROWS(AD$4:AD141))))</f>
        <v/>
      </c>
      <c r="AE141" s="38" t="str">
        <f t="array" ref="AE141">IF(ROWS(AE$4:AE141)&gt;AE$1,"",INDEX('malzeme montaj'!$C$1:$C$3329,SMALL(IF('malzeme montaj'!$B$1:$B$3329=AE$3,IF('malzeme montaj'!$C$1:$C$3329&lt;&gt;"",ROW('malzeme montaj'!$C$1:$C$3329))),ROWS(AE$4:AE141))))</f>
        <v/>
      </c>
      <c r="AF141" s="38" t="str">
        <f t="array" ref="AF141">IF(ROWS(AF$4:AF141)&gt;AF$1,"",INDEX('malzeme montaj'!$C$1:$C$3329,SMALL(IF('malzeme montaj'!$B$1:$B$3329=AF$3,IF('malzeme montaj'!$C$1:$C$3329&lt;&gt;"",ROW('malzeme montaj'!$C$1:$C$3329))),ROWS(AF$4:AF141))))</f>
        <v/>
      </c>
      <c r="AG141" s="38" t="str">
        <f t="array" ref="AG141">IF(ROWS(AG$4:AG141)&gt;AG$1,"",INDEX('malzeme montaj'!$C$1:$C$3329,SMALL(IF('malzeme montaj'!$B$1:$B$3329=AG$3,IF('malzeme montaj'!$C$1:$C$3329&lt;&gt;"",ROW('malzeme montaj'!$C$1:$C$3329))),ROWS(AG$4:AG141))))</f>
        <v/>
      </c>
      <c r="AH141" s="38" t="str">
        <f t="array" ref="AH141">IF(ROWS(AH$4:AH141)&gt;AH$1,"",INDEX('malzeme montaj'!$C$1:$C$3329,SMALL(IF('malzeme montaj'!$B$1:$B$3329=AH$3,IF('malzeme montaj'!$C$1:$C$3329&lt;&gt;"",ROW('malzeme montaj'!$C$1:$C$3329))),ROWS(AH$4:AH141))))</f>
        <v/>
      </c>
      <c r="AI141" s="38" t="str">
        <f t="array" ref="AI141">IF(ROWS(AI$4:AI141)&gt;AI$1,"",INDEX('malzeme montaj'!$C$1:$C$3329,SMALL(IF('malzeme montaj'!$B$1:$B$3329=AI$3,IF('malzeme montaj'!$C$1:$C$3329&lt;&gt;"",ROW('malzeme montaj'!$C$1:$C$3329))),ROWS(AI$4:AI141))))</f>
        <v/>
      </c>
      <c r="AJ141" s="38" t="str">
        <f t="array" ref="AJ141">IF(ROWS(AJ$4:AJ141)&gt;AJ$1,"",INDEX('malzeme montaj'!$C$1:$C$3329,SMALL(IF('malzeme montaj'!$B$1:$B$3329=AJ$3,IF('malzeme montaj'!$C$1:$C$3329&lt;&gt;"",ROW('malzeme montaj'!$C$1:$C$3329))),ROWS(AJ$4:AJ141))))</f>
        <v/>
      </c>
      <c r="AK141" s="38" t="str">
        <f t="array" ref="AK141">IF(ROWS(AK$4:AK141)&gt;AK$1,"",INDEX('malzeme montaj'!$C$1:$C$3329,SMALL(IF('malzeme montaj'!$B$1:$B$3329=AK$3,IF('malzeme montaj'!$C$1:$C$3329&lt;&gt;"",ROW('malzeme montaj'!$C$1:$C$3329))),ROWS(AK$4:AK141))))</f>
        <v/>
      </c>
      <c r="AL141" s="38" t="str">
        <f t="array" ref="AL141">IF(ROWS(AL$4:AL141)&gt;AL$1,"",INDEX('malzeme montaj'!$C$1:$C$3329,SMALL(IF('malzeme montaj'!$B$1:$B$3329=AL$3,IF('malzeme montaj'!$C$1:$C$3329&lt;&gt;"",ROW('malzeme montaj'!$C$1:$C$3329))),ROWS(AL$4:AL141))))</f>
        <v/>
      </c>
      <c r="AM141" s="38" t="str">
        <f t="array" ref="AM141">IF(ROWS(AM$4:AM141)&gt;AM$1,"",INDEX('malzeme montaj'!$C$1:$C$3329,SMALL(IF('malzeme montaj'!$B$1:$B$3329=AM$3,IF('malzeme montaj'!$C$1:$C$3329&lt;&gt;"",ROW('malzeme montaj'!$C$1:$C$3329))),ROWS(AM$4:AM141))))</f>
        <v/>
      </c>
      <c r="AN141" s="38" t="str">
        <f t="array" ref="AN141">IF(ROWS(AN$4:AN141)&gt;AN$1,"",INDEX('malzeme montaj'!$C$1:$C$3329,SMALL(IF('malzeme montaj'!$B$1:$B$3329=AN$3,IF('malzeme montaj'!$C$1:$C$3329&lt;&gt;"",ROW('malzeme montaj'!$C$1:$C$3329))),ROWS(AN$4:AN141))))</f>
        <v/>
      </c>
      <c r="AO141" s="38" t="str">
        <f t="array" ref="AO141">IF(ROWS(AO$4:AO141)&gt;AO$1,"",INDEX('malzeme montaj'!$C$1:$C$3329,SMALL(IF('malzeme montaj'!$B$1:$B$3329=AO$3,IF('malzeme montaj'!$C$1:$C$3329&lt;&gt;"",ROW('malzeme montaj'!$C$1:$C$3329))),ROWS(AO$4:AO141))))</f>
        <v/>
      </c>
      <c r="AP141" s="38" t="str">
        <f t="array" ref="AP141">IF(ROWS(AP$4:AP141)&gt;AP$1,"",INDEX('malzeme montaj'!$C$1:$C$3329,SMALL(IF('malzeme montaj'!$B$1:$B$3329=AP$3,IF('malzeme montaj'!$C$1:$C$3329&lt;&gt;"",ROW('malzeme montaj'!$C$1:$C$3329))),ROWS(AP$4:AP141))))</f>
        <v/>
      </c>
      <c r="AQ141" s="38" t="str">
        <f t="array" ref="AQ141">IF(ROWS(AQ$4:AQ141)&gt;AQ$1,"",INDEX('malzeme montaj'!$C$1:$C$3329,SMALL(IF('malzeme montaj'!$B$1:$B$3329=AQ$3,IF('malzeme montaj'!$C$1:$C$3329&lt;&gt;"",ROW('malzeme montaj'!$C$1:$C$3329))),ROWS(AQ$4:AQ141))))</f>
        <v/>
      </c>
      <c r="AR141" s="38" t="str">
        <f t="array" ref="AR141">IF(ROWS(AR$4:AR141)&gt;AR$1,"",INDEX('malzeme montaj'!$C$1:$C$3329,SMALL(IF('malzeme montaj'!$B$1:$B$3329=AR$3,IF('malzeme montaj'!$C$1:$C$3329&lt;&gt;"",ROW('malzeme montaj'!$C$1:$C$3329))),ROWS(AR$4:AR141))))</f>
        <v/>
      </c>
      <c r="AS141" s="38" t="str">
        <f t="array" ref="AS141">IF(ROWS(AS$4:AS141)&gt;AS$1,"",INDEX('malzeme montaj'!$C$1:$C$3329,SMALL(IF('malzeme montaj'!$B$1:$B$3329=AS$3,IF('malzeme montaj'!$C$1:$C$3329&lt;&gt;"",ROW('malzeme montaj'!$C$1:$C$3329))),ROWS(AS$4:AS141))))</f>
        <v/>
      </c>
      <c r="AT141" s="38" t="str">
        <f t="array" ref="AT141">IF(ROWS(AT$4:AT141)&gt;AT$1,"",INDEX('malzeme montaj'!$C$1:$C$3329,SMALL(IF('malzeme montaj'!$B$1:$B$3329=AT$3,IF('malzeme montaj'!$C$1:$C$3329&lt;&gt;"",ROW('malzeme montaj'!$C$1:$C$3329))),ROWS(AT$4:AT141))))</f>
        <v/>
      </c>
      <c r="AU141" s="38" t="str">
        <f t="array" ref="AU141">IF(ROWS(AU$4:AU141)&gt;AU$1,"",INDEX('malzeme montaj'!$C$1:$C$3329,SMALL(IF('malzeme montaj'!$B$1:$B$3329=AU$3,IF('malzeme montaj'!$C$1:$C$3329&lt;&gt;"",ROW('malzeme montaj'!$C$1:$C$3329))),ROWS(AU$4:AU141))))</f>
        <v/>
      </c>
      <c r="AV141" s="38" t="str">
        <f t="array" ref="AV141">IF(ROWS(AV$4:AV141)&gt;AV$1,"",INDEX('malzeme montaj'!$C$1:$C$3329,SMALL(IF('malzeme montaj'!$B$1:$B$3329=AV$3,IF('malzeme montaj'!$C$1:$C$3329&lt;&gt;"",ROW('malzeme montaj'!$C$1:$C$3329))),ROWS(AV$4:AV141))))</f>
        <v/>
      </c>
      <c r="AW141" s="38" t="str">
        <f t="array" ref="AW141">IF(ROWS(AW$4:AW141)&gt;AW$1,"",INDEX('malzeme montaj'!$C$1:$C$3329,SMALL(IF('malzeme montaj'!$B$1:$B$3329=AW$3,IF('malzeme montaj'!$C$1:$C$3329&lt;&gt;"",ROW('malzeme montaj'!$C$1:$C$3329))),ROWS(AW$4:AW141))))</f>
        <v/>
      </c>
      <c r="AX141" s="38" t="str">
        <f t="array" ref="AX141">IF(ROWS(AX$4:AX141)&gt;AX$1,"",INDEX('malzeme montaj'!$C$1:$C$3329,SMALL(IF('malzeme montaj'!$B$1:$B$3329=AX$3,IF('malzeme montaj'!$C$1:$C$3329&lt;&gt;"",ROW('malzeme montaj'!$C$1:$C$3329))),ROWS(AX$4:AX141))))</f>
        <v/>
      </c>
      <c r="AY141" s="38" t="str">
        <f t="array" ref="AY141">IF(ROWS(AY$4:AY141)&gt;AY$1,"",INDEX('malzeme montaj'!$C$1:$C$3329,SMALL(IF('malzeme montaj'!$B$1:$B$3329=AY$3,IF('malzeme montaj'!$C$1:$C$3329&lt;&gt;"",ROW('malzeme montaj'!$C$1:$C$3329))),ROWS(AY$4:AY141))))</f>
        <v/>
      </c>
      <c r="AZ141" s="38" t="str">
        <f t="array" ref="AZ141">IF(ROWS(AZ$4:AZ141)&gt;AZ$1,"",INDEX('malzeme montaj'!$C$1:$C$3329,SMALL(IF('malzeme montaj'!$B$1:$B$3329=AZ$3,IF('malzeme montaj'!$C$1:$C$3329&lt;&gt;"",ROW('malzeme montaj'!$C$1:$C$3329))),ROWS(AZ$4:AZ141))))</f>
        <v/>
      </c>
      <c r="BA141" s="38" t="str">
        <f t="array" ref="BA141">IF(ROWS(BA$4:BA141)&gt;BA$1,"",INDEX('malzeme montaj'!$C$1:$C$3329,SMALL(IF('malzeme montaj'!$B$1:$B$3329=BA$3,IF('malzeme montaj'!$C$1:$C$3329&lt;&gt;"",ROW('malzeme montaj'!$C$1:$C$3329))),ROWS(BA$4:BA141))))</f>
        <v/>
      </c>
      <c r="BB141" s="38" t="str">
        <f t="array" ref="BB141">IF(ROWS(BB$4:BB141)&gt;BB$1,"",INDEX('malzeme montaj'!$C$1:$C$3329,SMALL(IF('malzeme montaj'!$B$1:$B$3329=BB$3,IF('malzeme montaj'!$C$1:$C$3329&lt;&gt;"",ROW('malzeme montaj'!$C$1:$C$3329))),ROWS(BB$4:BB141))))</f>
        <v/>
      </c>
      <c r="BC141" s="38" t="str">
        <f t="array" ref="BC141">IF(ROWS(BC$4:BC141)&gt;BC$1,"",INDEX('malzeme montaj'!$C$1:$C$3329,SMALL(IF('malzeme montaj'!$B$1:$B$3329=BC$3,IF('malzeme montaj'!$C$1:$C$3329&lt;&gt;"",ROW('malzeme montaj'!$C$1:$C$3329))),ROWS(BC$4:BC141))))</f>
        <v/>
      </c>
      <c r="BD141" s="38" t="str">
        <f t="array" ref="BD141">IF(ROWS(BD$4:BD141)&gt;BD$1,"",INDEX('malzeme montaj'!$C$1:$C$3329,SMALL(IF('malzeme montaj'!$B$1:$B$3329=BD$3,IF('malzeme montaj'!$C$1:$C$3329&lt;&gt;"",ROW('malzeme montaj'!$C$1:$C$3329))),ROWS(BD$4:BD141))))</f>
        <v/>
      </c>
      <c r="BE141" s="38"/>
      <c r="BF141" s="38" t="str">
        <f t="array" ref="BF141">IF(ROWS(BF$4:BF141)&gt;BF$1,"",INDEX('malzeme montaj'!$C$1:$C$3329,SMALL(IF('malzeme montaj'!$B$1:$B$3329=BF$3,IF('malzeme montaj'!$C$1:$C$3329&lt;&gt;"",ROW('malzeme montaj'!$C$1:$C$3329))),ROWS(BF$4:BF141))))</f>
        <v/>
      </c>
      <c r="BG141" s="38" t="str">
        <f t="array" ref="BG141">IF(ROWS(BG$4:BG141)&gt;BG$1,"",INDEX('malzeme montaj'!$C$1:$C$3329,SMALL(IF('malzeme montaj'!$B$1:$B$3329=BG$3,IF('malzeme montaj'!$C$1:$C$3329&lt;&gt;"",ROW('malzeme montaj'!$C$1:$C$3329))),ROWS(BG$4:BG141))))</f>
        <v/>
      </c>
      <c r="BH141" s="38" t="str">
        <f t="array" ref="BH141">IF(ROWS(BH$4:BH141)&gt;BH$1,"",INDEX('malzeme montaj'!$C$1:$C$3329,SMALL(IF('malzeme montaj'!$B$1:$B$3329=BH$3,IF('malzeme montaj'!$C$1:$C$3329&lt;&gt;"",ROW('malzeme montaj'!$C$1:$C$3329))),ROWS(BH$4:BH141))))</f>
        <v/>
      </c>
      <c r="BI141" s="38" t="str">
        <f t="array" ref="BI141">IF(ROWS(BI$4:BI141)&gt;BI$1,"",INDEX('malzeme montaj'!$C$1:$C$3329,SMALL(IF('malzeme montaj'!$B$1:$B$3329=BI$3,IF('malzeme montaj'!$C$1:$C$3329&lt;&gt;"",ROW('malzeme montaj'!$C$1:$C$3329))),ROWS(BI$4:BI141))))</f>
        <v/>
      </c>
      <c r="BJ141" s="38" t="str">
        <f t="array" ref="BJ141">IF(ROWS(BJ$4:BJ141)&gt;BJ$1,"",INDEX('malzeme montaj'!$C$1:$C$3329,SMALL(IF('malzeme montaj'!$B$1:$B$3329=BJ$3,IF('malzeme montaj'!$C$1:$C$3329&lt;&gt;"",ROW('malzeme montaj'!$C$1:$C$3329))),ROWS(BJ$4:BJ141))))</f>
        <v/>
      </c>
      <c r="BK141" s="38" t="str">
        <f t="array" ref="BK141">IF(ROWS(BK$4:BK141)&gt;BK$1,"",INDEX('malzeme montaj'!$C$1:$C$3329,SMALL(IF('malzeme montaj'!$B$1:$B$3329=BK$3,IF('malzeme montaj'!$C$1:$C$3329&lt;&gt;"",ROW('malzeme montaj'!$C$1:$C$3329))),ROWS(BK$4:BK141))))</f>
        <v/>
      </c>
      <c r="BL141" s="38" t="str">
        <f t="array" ref="BL141">IF(ROWS(BL$4:BL141)&gt;BL$1,"",INDEX('malzeme montaj'!$C$1:$C$3329,SMALL(IF('malzeme montaj'!$B$1:$B$3329=BL$3,IF('malzeme montaj'!$C$1:$C$3329&lt;&gt;"",ROW('malzeme montaj'!$C$1:$C$3329))),ROWS(BL$4:BL141))))</f>
        <v/>
      </c>
      <c r="BM141" s="38" t="str">
        <f t="array" ref="BM141">IF(ROWS(BM$4:BM141)&gt;BM$1,"",INDEX('malzeme montaj'!$C$1:$C$3329,SMALL(IF('malzeme montaj'!$B$1:$B$3329=BM$3,IF('malzeme montaj'!$C$1:$C$3329&lt;&gt;"",ROW('malzeme montaj'!$C$1:$C$3329))),ROWS(BM$4:BM141))))</f>
        <v/>
      </c>
      <c r="BN141" s="38" t="str">
        <f t="array" ref="BN141">IF(ROWS(BN$4:BN141)&gt;BN$1,"",INDEX('malzeme montaj'!$C$1:$C$3329,SMALL(IF('malzeme montaj'!$B$1:$B$3329=BN$3,IF('malzeme montaj'!$C$1:$C$3329&lt;&gt;"",ROW('malzeme montaj'!$C$1:$C$3329))),ROWS(BN$4:BN141))))</f>
        <v/>
      </c>
      <c r="BO141" s="38" t="str">
        <f t="array" ref="BO141">IF(ROWS(BO$4:BO141)&gt;BO$1,"",INDEX('malzeme montaj'!$C$1:$C$3329,SMALL(IF('malzeme montaj'!$B$1:$B$3329=BO$3,IF('malzeme montaj'!$C$1:$C$3329&lt;&gt;"",ROW('malzeme montaj'!$C$1:$C$3329))),ROWS(BO$4:BO141))))</f>
        <v/>
      </c>
      <c r="BP141" s="38" t="str">
        <f t="array" ref="BP141">IF(ROWS(BP$4:BP141)&gt;BP$1,"",INDEX('malzeme montaj'!$C$1:$C$3329,SMALL(IF('malzeme montaj'!$B$1:$B$3329=BP$3,IF('malzeme montaj'!$C$1:$C$3329&lt;&gt;"",ROW('malzeme montaj'!$C$1:$C$3329))),ROWS(BP$4:BP141))))</f>
        <v/>
      </c>
      <c r="BQ141" s="38" t="str">
        <f t="array" ref="BQ141">IF(ROWS(BQ$4:BQ141)&gt;BQ$1,"",INDEX('malzeme montaj'!$C$1:$C$3329,SMALL(IF('malzeme montaj'!$B$1:$B$3329=BQ$3,IF('malzeme montaj'!$C$1:$C$3329&lt;&gt;"",ROW('malzeme montaj'!$C$1:$C$3329))),ROWS(BQ$4:BQ141))))</f>
        <v/>
      </c>
      <c r="BR141" s="38" t="str">
        <f t="array" ref="BR141">IF(ROWS(BR$4:BR141)&gt;BR$1,"",INDEX('malzeme montaj'!$C$1:$C$3329,SMALL(IF('malzeme montaj'!$B$1:$B$3329=BR$3,IF('malzeme montaj'!$C$1:$C$3329&lt;&gt;"",ROW('malzeme montaj'!$C$1:$C$3329))),ROWS(BR$4:BR141))))</f>
        <v/>
      </c>
      <c r="BS141" s="38" t="str">
        <f t="array" ref="BS141">IF(ROWS(BS$4:BS141)&gt;BS$1,"",INDEX('malzeme montaj'!$C$1:$C$3329,SMALL(IF('malzeme montaj'!$B$1:$B$3329=BS$3,IF('malzeme montaj'!$C$1:$C$3329&lt;&gt;"",ROW('malzeme montaj'!$C$1:$C$3329))),ROWS(BS$4:BS141))))</f>
        <v/>
      </c>
      <c r="BT141" s="38" t="str">
        <f t="array" ref="BT141">IF(ROWS(BT$4:BT141)&gt;BT$1,"",INDEX('malzeme montaj'!$C$1:$C$3329,SMALL(IF('malzeme montaj'!$B$1:$B$3329=BT$3,IF('malzeme montaj'!$C$1:$C$3329&lt;&gt;"",ROW('malzeme montaj'!$C$1:$C$3329))),ROWS(BT$4:BT141))))</f>
        <v/>
      </c>
      <c r="BU141" s="34" t="str">
        <f t="array" ref="BU141">IF(ROWS(BU$4:BU141)&gt;BU$1,"",INDEX('malzeme montaj'!$C$1:$C$3329,SMALL(IF('malzeme montaj'!$B$1:$B$3329=BU$3,IF('malzeme montaj'!$C$1:$C$3329&lt;&gt;"",ROW('malzeme montaj'!$C$1:$C$3329))),ROWS(BU$4:BU141))))</f>
        <v/>
      </c>
      <c r="BV141" s="34" t="str">
        <f t="array" ref="BV141">IF(ROWS(BV$4:BV141)&gt;BV$1,"",INDEX('malzeme montaj'!$C$1:$C$3329,SMALL(IF('malzeme montaj'!$B$1:$B$3329=BV$3,IF('malzeme montaj'!$C$1:$C$3329&lt;&gt;"",ROW('malzeme montaj'!$C$1:$C$3329))),ROWS(BV$4:BV141))))</f>
        <v/>
      </c>
      <c r="BW141" s="34" t="str">
        <f t="array" ref="BW141">IF(ROWS(BW$4:BW141)&gt;BW$1,"",INDEX('malzeme montaj'!$C$1:$C$3329,SMALL(IF('malzeme montaj'!$B$1:$B$3329=BW$3,IF('malzeme montaj'!$C$1:$C$3329&lt;&gt;"",ROW('malzeme montaj'!$C$1:$C$3329))),ROWS(BW$4:BW141))))</f>
        <v/>
      </c>
      <c r="BX141" s="34" t="str">
        <f t="array" ref="BX141">IF(ROWS(BX$4:BX141)&gt;BX$1,"",INDEX('malzeme montaj'!$C$1:$C$3329,SMALL(IF('malzeme montaj'!$B$1:$B$3329=BX$3,IF('malzeme montaj'!$C$1:$C$3329&lt;&gt;"",ROW('malzeme montaj'!$C$1:$C$3329))),ROWS(BX$4:BX141))))</f>
        <v/>
      </c>
      <c r="BY141" s="34" t="str">
        <f t="array" ref="BY141">IF(ROWS(BY$4:BY141)&gt;BY$1,"",INDEX('malzeme montaj'!$C$1:$C$3329,SMALL(IF('malzeme montaj'!$B$1:$B$3329=BY$3,IF('malzeme montaj'!$C$1:$C$3329&lt;&gt;"",ROW('malzeme montaj'!$C$1:$C$3329))),ROWS(BY$4:BY141))))</f>
        <v/>
      </c>
      <c r="BZ141" s="34" t="str">
        <f t="array" ref="BZ141">IF(ROWS(BZ$4:BZ141)&gt;BZ$1,"",INDEX('malzeme montaj'!$C$1:$C$3329,SMALL(IF('malzeme montaj'!$B$1:$B$3329=BZ$3,IF('malzeme montaj'!$C$1:$C$3329&lt;&gt;"",ROW('malzeme montaj'!$C$1:$C$3329))),ROWS(BZ$4:BZ141))))</f>
        <v/>
      </c>
      <c r="CA141" s="34" t="str">
        <f t="array" ref="CA141">IF(ROWS(CA$4:CA141)&gt;CA$1,"",INDEX('malzeme montaj'!$C$1:$C$3329,SMALL(IF('malzeme montaj'!$B$1:$B$3329=CA$3,IF('malzeme montaj'!$C$1:$C$3329&lt;&gt;"",ROW('malzeme montaj'!$C$1:$C$3329))),ROWS(CA$4:CA141))))</f>
        <v/>
      </c>
      <c r="CB141" s="34" t="str">
        <f t="array" ref="CB141">IF(ROWS(CB$4:CB141)&gt;CB$1,"",INDEX('malzeme montaj'!$C$1:$C$3329,SMALL(IF('malzeme montaj'!$B$1:$B$3329=CB$3,IF('malzeme montaj'!$C$1:$C$3329&lt;&gt;"",ROW('malzeme montaj'!$C$1:$C$3329))),ROWS(CB$4:CB141))))</f>
        <v/>
      </c>
      <c r="CC141" s="34" t="str">
        <f t="array" ref="CC141">IF(ROWS(CC$4:CC141)&gt;CC$1,"",INDEX('malzeme montaj'!$C$1:$C$3329,SMALL(IF('malzeme montaj'!$B$1:$B$3329=CC$3,IF('malzeme montaj'!$C$1:$C$3329&lt;&gt;"",ROW('malzeme montaj'!$C$1:$C$3329))),ROWS(CC$4:CC141))))</f>
        <v/>
      </c>
      <c r="CD141" s="34" t="str">
        <f t="array" ref="CD141">IF(ROWS(CD$4:CD141)&gt;CD$1,"",INDEX('malzeme montaj'!$C$1:$C$3329,SMALL(IF('malzeme montaj'!$B$1:$B$3329=CD$3,IF('malzeme montaj'!$C$1:$C$3329&lt;&gt;"",ROW('malzeme montaj'!$C$1:$C$3329))),ROWS(CD$4:CD141))))</f>
        <v/>
      </c>
      <c r="CE141" s="34" t="str">
        <f t="array" ref="CE141">IF(ROWS(CE$4:CE141)&gt;CE$1,"",INDEX('malzeme montaj'!$C$1:$C$3329,SMALL(IF('malzeme montaj'!$B$1:$B$3329=CE$3,IF('malzeme montaj'!$C$1:$C$3329&lt;&gt;"",ROW('malzeme montaj'!$C$1:$C$3329))),ROWS(CE$4:CE141))))</f>
        <v/>
      </c>
      <c r="CF141" s="34" t="str">
        <f t="array" ref="CF141">IF(ROWS(CF$4:CF141)&gt;CF$1,"",INDEX('malzeme montaj'!$C$1:$C$3329,SMALL(IF('malzeme montaj'!$B$1:$B$3329=CF$3,IF('malzeme montaj'!$C$1:$C$3329&lt;&gt;"",ROW('malzeme montaj'!$C$1:$C$3329))),ROWS(CF$4:CF141))))</f>
        <v/>
      </c>
      <c r="CG141" s="34" t="str">
        <f t="array" ref="CG141">IF(ROWS(CG$4:CG141)&gt;CG$1,"",INDEX('malzeme montaj'!$C$1:$C$3329,SMALL(IF('malzeme montaj'!$B$1:$B$3329=CG$3,IF('malzeme montaj'!$C$1:$C$3329&lt;&gt;"",ROW('malzeme montaj'!$C$1:$C$3329))),ROWS(CG$4:CG141))))</f>
        <v/>
      </c>
      <c r="CH141" s="34" t="str">
        <f t="array" ref="CH141">IF(ROWS(CH$4:CH141)&gt;CH$1,"",INDEX('malzeme montaj'!$C$1:$C$3329,SMALL(IF('malzeme montaj'!$B$1:$B$3329=CH$3,IF('malzeme montaj'!$C$1:$C$3329&lt;&gt;"",ROW('malzeme montaj'!$C$1:$C$3329))),ROWS(CH$4:CH141))))</f>
        <v/>
      </c>
      <c r="CI141" s="34" t="str">
        <f t="array" ref="CI141">IF(ROWS(CI$4:CI141)&gt;CI$1,"",INDEX('malzeme montaj'!$C$1:$C$3329,SMALL(IF('malzeme montaj'!$B$1:$B$3329=CI$3,IF('malzeme montaj'!$C$1:$C$3329&lt;&gt;"",ROW('malzeme montaj'!$C$1:$C$3329))),ROWS(CI$4:CI141))))</f>
        <v/>
      </c>
      <c r="CJ141" s="34" t="str">
        <f t="array" ref="CJ141">IF(ROWS(CJ$4:CJ141)&gt;CJ$1,"",INDEX('malzeme montaj'!$C$1:$C$3329,SMALL(IF('malzeme montaj'!$B$1:$B$3329=CJ$3,IF('malzeme montaj'!$C$1:$C$3329&lt;&gt;"",ROW('malzeme montaj'!$C$1:$C$3329))),ROWS(CJ$4:CJ141))))</f>
        <v/>
      </c>
      <c r="CK141" s="34" t="str">
        <f t="array" ref="CK141">IF(ROWS(CK$4:CK141)&gt;CK$1,"",INDEX('malzeme montaj'!$C$1:$C$3329,SMALL(IF('malzeme montaj'!$B$1:$B$3329=CK$3,IF('malzeme montaj'!$C$1:$C$3329&lt;&gt;"",ROW('malzeme montaj'!$C$1:$C$3329))),ROWS(CK$4:CK141))))</f>
        <v/>
      </c>
      <c r="CL141" s="34" t="str">
        <f t="array" ref="CL141">IF(ROWS(CL$4:CL141)&gt;CL$1,"",INDEX('malzeme montaj'!$C$1:$C$3329,SMALL(IF('malzeme montaj'!$B$1:$B$3329=CL$3,IF('malzeme montaj'!$C$1:$C$3329&lt;&gt;"",ROW('malzeme montaj'!$C$1:$C$3329))),ROWS(CL$4:CL141))))</f>
        <v/>
      </c>
      <c r="CM141" s="34" t="str">
        <f t="array" ref="CM141">IF(ROWS(CM$4:CM141)&gt;CM$1,"",INDEX('malzeme montaj'!$C$1:$C$3329,SMALL(IF('malzeme montaj'!$B$1:$B$3329=CM$3,IF('malzeme montaj'!$C$1:$C$3329&lt;&gt;"",ROW('malzeme montaj'!$C$1:$C$3329))),ROWS(CM$4:CM141))))</f>
        <v/>
      </c>
      <c r="CN141" s="34" t="str">
        <f t="array" ref="CN141">IF(ROWS(CN$4:CN141)&gt;CN$1,"",INDEX('malzeme montaj'!$C$1:$C$3329,SMALL(IF('malzeme montaj'!$B$1:$B$3329=CN$3,IF('malzeme montaj'!$C$1:$C$3329&lt;&gt;"",ROW('malzeme montaj'!$C$1:$C$3329))),ROWS(CN$4:CN141))))</f>
        <v/>
      </c>
      <c r="CO141" s="34" t="str">
        <f t="array" ref="CO141">IF(ROWS(CO$4:CO141)&gt;CO$1,"",INDEX('malzeme montaj'!$C$1:$C$3329,SMALL(IF('malzeme montaj'!$B$1:$B$3329=CO$3,IF('malzeme montaj'!$C$1:$C$3329&lt;&gt;"",ROW('malzeme montaj'!$C$1:$C$3329))),ROWS(CO$4:CO141))))</f>
        <v/>
      </c>
      <c r="CP141" s="34" t="str">
        <f t="array" ref="CP141">IF(ROWS(CP$4:CP141)&gt;CP$1,"",INDEX('malzeme montaj'!$C$1:$C$3329,SMALL(IF('malzeme montaj'!$B$1:$B$3329=CP$3,IF('malzeme montaj'!$C$1:$C$3329&lt;&gt;"",ROW('malzeme montaj'!$C$1:$C$3329))),ROWS(CP$4:CP141))))</f>
        <v/>
      </c>
      <c r="CQ141" s="34" t="str">
        <f t="array" ref="CQ141">IF(ROWS(CQ$4:CQ141)&gt;CQ$1,"",INDEX('malzeme montaj'!$C$1:$C$3329,SMALL(IF('malzeme montaj'!$B$1:$B$3329=CQ$3,IF('malzeme montaj'!$C$1:$C$3329&lt;&gt;"",ROW('malzeme montaj'!$C$1:$C$3329))),ROWS(CQ$4:CQ141))))</f>
        <v/>
      </c>
      <c r="CR141" s="34" t="str">
        <f t="array" ref="CR141">IF(ROWS(CR$4:CR141)&gt;CR$1,"",INDEX('malzeme montaj'!$C$1:$C$3329,SMALL(IF('malzeme montaj'!$B$1:$B$3329=CR$3,IF('malzeme montaj'!$C$1:$C$3329&lt;&gt;"",ROW('malzeme montaj'!$C$1:$C$3329))),ROWS(CR$4:CR141))))</f>
        <v/>
      </c>
      <c r="CS141" s="34" t="str">
        <f t="array" ref="CS141">IF(ROWS(CS$4:CS141)&gt;CS$1,"",INDEX('malzeme montaj'!$C$1:$C$3329,SMALL(IF('malzeme montaj'!$B$1:$B$3329=CS$3,IF('malzeme montaj'!$C$1:$C$3329&lt;&gt;"",ROW('malzeme montaj'!$C$1:$C$3329))),ROWS(CS$4:CS141))))</f>
        <v/>
      </c>
      <c r="CT141" s="34" t="str">
        <f t="array" ref="CT141">IF(ROWS(CT$4:CT141)&gt;CT$1,"",INDEX('malzeme montaj'!$C$1:$C$3329,SMALL(IF('malzeme montaj'!$B$1:$B$3329=CT$3,IF('malzeme montaj'!$C$1:$C$3329&lt;&gt;"",ROW('malzeme montaj'!$C$1:$C$3329))),ROWS(CT$4:CT141))))</f>
        <v/>
      </c>
      <c r="CU141" s="34" t="str">
        <f t="array" ref="CU141">IF(ROWS(CU$4:CU141)&gt;CU$1,"",INDEX('malzeme montaj'!$C$1:$C$3329,SMALL(IF('malzeme montaj'!$B$1:$B$3329=CU$3,IF('malzeme montaj'!$C$1:$C$3329&lt;&gt;"",ROW('malzeme montaj'!$C$1:$C$3329))),ROWS(CU$4:CU141))))</f>
        <v/>
      </c>
      <c r="CV141" s="34" t="str">
        <f t="array" ref="CV141">IF(ROWS(CV$4:CV141)&gt;CV$1,"",INDEX('malzeme montaj'!$C$1:$C$3329,SMALL(IF('malzeme montaj'!$B$1:$B$3329=CV$3,IF('malzeme montaj'!$C$1:$C$3329&lt;&gt;"",ROW('malzeme montaj'!$C$1:$C$3329))),ROWS(CV$4:CV141))))</f>
        <v/>
      </c>
      <c r="CW141" s="34" t="str">
        <f t="array" ref="CW141">IF(ROWS(CW$4:CW141)&gt;CW$1,"",INDEX('malzeme montaj'!$C$1:$C$3329,SMALL(IF('malzeme montaj'!$B$1:$B$3329=CW$3,IF('malzeme montaj'!$C$1:$C$3329&lt;&gt;"",ROW('malzeme montaj'!$C$1:$C$3329))),ROWS(CW$4:CW141))))</f>
        <v/>
      </c>
      <c r="CX141" s="34" t="str">
        <f t="array" ref="CX141">IF(ROWS(CX$4:CX141)&gt;CX$1,"",INDEX('malzeme montaj'!$C$1:$C$3329,SMALL(IF('malzeme montaj'!$B$1:$B$3329=CX$3,IF('malzeme montaj'!$C$1:$C$3329&lt;&gt;"",ROW('malzeme montaj'!$C$1:$C$3329))),ROWS(CX$4:CX141))))</f>
        <v/>
      </c>
      <c r="CY141" s="34" t="str">
        <f t="array" ref="CY141">IF(ROWS(CY$4:CY141)&gt;CY$1,"",INDEX('malzeme montaj'!$C$1:$C$3329,SMALL(IF('malzeme montaj'!$B$1:$B$3329=CY$3,IF('malzeme montaj'!$C$1:$C$3329&lt;&gt;"",ROW('malzeme montaj'!$C$1:$C$3329))),ROWS(CY$4:CY141))))</f>
        <v/>
      </c>
      <c r="CZ141" s="34" t="str">
        <f t="array" ref="CZ141">IF(ROWS(CZ$4:CZ141)&gt;CZ$1,"",INDEX('malzeme montaj'!$C$1:$C$3329,SMALL(IF('malzeme montaj'!$B$1:$B$3329=CZ$3,IF('malzeme montaj'!$C$1:$C$3329&lt;&gt;"",ROW('malzeme montaj'!$C$1:$C$3329))),ROWS(CZ$4:CZ141))))</f>
        <v/>
      </c>
      <c r="DA141" s="34" t="str">
        <f t="array" ref="DA141">IF(ROWS(DA$4:DA141)&gt;DA$1,"",INDEX('malzeme montaj'!$C$1:$C$3329,SMALL(IF('malzeme montaj'!$B$1:$B$3329=DA$3,IF('malzeme montaj'!$C$1:$C$3329&lt;&gt;"",ROW('malzeme montaj'!$C$1:$C$3329))),ROWS(DA$4:DA141))))</f>
        <v/>
      </c>
      <c r="DB141" s="34" t="str">
        <f t="array" ref="DB141">IF(ROWS(DB$4:DB141)&gt;DB$1,"",INDEX('malzeme montaj'!$C$1:$C$3329,SMALL(IF('malzeme montaj'!$B$1:$B$3329=DB$3,IF('malzeme montaj'!$C$1:$C$3329&lt;&gt;"",ROW('malzeme montaj'!$C$1:$C$3329))),ROWS(DB$4:DB141))))</f>
        <v/>
      </c>
      <c r="DC141" s="34" t="str">
        <f t="array" ref="DC141">IF(ROWS(DC$4:DC141)&gt;DC$1,"",INDEX('malzeme montaj'!$C$1:$C$3329,SMALL(IF('malzeme montaj'!$B$1:$B$3329=DC$3,IF('malzeme montaj'!$C$1:$C$3329&lt;&gt;"",ROW('malzeme montaj'!$C$1:$C$3329))),ROWS(DC$4:DC141))))</f>
        <v/>
      </c>
      <c r="DD141" s="34" t="str">
        <f t="array" ref="DD141">IF(ROWS(DD$4:DD141)&gt;DD$1,"",INDEX('malzeme montaj'!$C$1:$C$3329,SMALL(IF('malzeme montaj'!$B$1:$B$3329=DD$3,IF('malzeme montaj'!$C$1:$C$3329&lt;&gt;"",ROW('malzeme montaj'!$C$1:$C$3329))),ROWS(DD$4:DD141))))</f>
        <v/>
      </c>
      <c r="DE141" s="34" t="str">
        <f t="array" ref="DE141">IF(ROWS(DE$4:DE141)&gt;DE$1,"",INDEX('malzeme montaj'!$C$1:$C$3329,SMALL(IF('malzeme montaj'!$B$1:$B$3329=DE$3,IF('malzeme montaj'!$C$1:$C$3329&lt;&gt;"",ROW('malzeme montaj'!$C$1:$C$3329))),ROWS(DE$4:DE141))))</f>
        <v/>
      </c>
      <c r="DF141" s="34" t="str">
        <f t="array" ref="DF141">IF(ROWS(DF$4:DF141)&gt;DF$1,"",INDEX('malzeme montaj'!$C$1:$C$3329,SMALL(IF('malzeme montaj'!$B$1:$B$3329=DF$3,IF('malzeme montaj'!$C$1:$C$3329&lt;&gt;"",ROW('malzeme montaj'!$C$1:$C$3329))),ROWS(DF$4:DF141))))</f>
        <v/>
      </c>
      <c r="DG141" s="34" t="str">
        <f t="array" ref="DG141">IF(ROWS(DG$4:DG141)&gt;DG$1,"",INDEX('malzeme montaj'!$C$1:$C$3329,SMALL(IF('malzeme montaj'!$B$1:$B$3329=DG$3,IF('malzeme montaj'!$C$1:$C$3329&lt;&gt;"",ROW('malzeme montaj'!$C$1:$C$3329))),ROWS(DG$4:DG141))))</f>
        <v/>
      </c>
      <c r="DH141" s="34" t="str">
        <f t="array" ref="DH141">IF(ROWS(DH$4:DH141)&gt;DH$1,"",INDEX('malzeme montaj'!$C$1:$C$3329,SMALL(IF('malzeme montaj'!$B$1:$B$3329=DH$3,IF('malzeme montaj'!$C$1:$C$3329&lt;&gt;"",ROW('malzeme montaj'!$C$1:$C$3329))),ROWS(DH$4:DH141))))</f>
        <v/>
      </c>
      <c r="DI141" s="34" t="str">
        <f t="array" ref="DI141">IF(ROWS(DI$4:DI141)&gt;DI$1,"",INDEX('malzeme montaj'!$C$1:$C$3329,SMALL(IF('malzeme montaj'!$B$1:$B$3329=DI$3,IF('malzeme montaj'!$C$1:$C$3329&lt;&gt;"",ROW('malzeme montaj'!$C$1:$C$3329))),ROWS(DI$4:DI141))))</f>
        <v/>
      </c>
      <c r="DJ141" s="34" t="str">
        <f t="array" ref="DJ141">IF(ROWS(DJ$4:DJ141)&gt;DJ$1,"",INDEX('malzeme montaj'!$C$1:$C$3329,SMALL(IF('malzeme montaj'!$B$1:$B$3329=DJ$3,IF('malzeme montaj'!$C$1:$C$3329&lt;&gt;"",ROW('malzeme montaj'!$C$1:$C$3329))),ROWS(DJ$4:DJ141))))</f>
        <v/>
      </c>
      <c r="DK141" s="34" t="str">
        <f t="array" ref="DK141">IF(ROWS(DK$4:DK141)&gt;DK$1,"",INDEX('malzeme montaj'!$C$1:$C$3329,SMALL(IF('malzeme montaj'!$B$1:$B$3329=DK$3,IF('malzeme montaj'!$C$1:$C$3329&lt;&gt;"",ROW('malzeme montaj'!$C$1:$C$3329))),ROWS(DK$4:DK141))))</f>
        <v/>
      </c>
      <c r="DL141" s="34" t="str">
        <f t="array" ref="DL141">IF(ROWS(DL$4:DL141)&gt;DL$1,"",INDEX('malzeme montaj'!$C$1:$C$3329,SMALL(IF('malzeme montaj'!$B$1:$B$3329=DL$3,IF('malzeme montaj'!$C$1:$C$3329&lt;&gt;"",ROW('malzeme montaj'!$C$1:$C$3329))),ROWS(DL$4:DL141))))</f>
        <v/>
      </c>
      <c r="DM141" s="34" t="str">
        <f t="array" ref="DM141">IF(ROWS(DM$4:DM141)&gt;DM$1,"",INDEX('malzeme montaj'!$C$1:$C$3329,SMALL(IF('malzeme montaj'!$B$1:$B$3329=DM$3,IF('malzeme montaj'!$C$1:$C$3329&lt;&gt;"",ROW('malzeme montaj'!$C$1:$C$3329))),ROWS(DM$4:DM141))))</f>
        <v/>
      </c>
      <c r="DN141" s="34" t="str">
        <f t="array" ref="DN141">IF(ROWS(DN$4:DN141)&gt;DN$1,"",INDEX('malzeme montaj'!$C$1:$C$3329,SMALL(IF('malzeme montaj'!$B$1:$B$3329=DN$3,IF('malzeme montaj'!$C$1:$C$3329&lt;&gt;"",ROW('malzeme montaj'!$C$1:$C$3329))),ROWS(DN$4:DN141))))</f>
        <v/>
      </c>
      <c r="DO141" s="34" t="str">
        <f t="array" ref="DO141">IF(ROWS(DO$4:DO141)&gt;DO$1,"",INDEX('malzeme montaj'!$C$1:$C$3329,SMALL(IF('malzeme montaj'!$B$1:$B$3329=DO$3,IF('malzeme montaj'!$C$1:$C$3329&lt;&gt;"",ROW('malzeme montaj'!$C$1:$C$3329))),ROWS(DO$4:DO141))))</f>
        <v/>
      </c>
      <c r="DP141" s="34" t="str">
        <f t="array" ref="DP141">IF(ROWS(DP$4:DP141)&gt;DP$1,"",INDEX('malzeme montaj'!$C$1:$C$3329,SMALL(IF('malzeme montaj'!$B$1:$B$3329=DP$3,IF('malzeme montaj'!$C$1:$C$3329&lt;&gt;"",ROW('malzeme montaj'!$C$1:$C$3329))),ROWS(DP$4:DP141))))</f>
        <v/>
      </c>
      <c r="DQ141" s="34" t="str">
        <f t="array" ref="DQ141">IF(ROWS(DQ$4:DQ141)&gt;DQ$1,"",INDEX('malzeme montaj'!$C$1:$C$3329,SMALL(IF('malzeme montaj'!$B$1:$B$3329=DQ$3,IF('malzeme montaj'!$C$1:$C$3329&lt;&gt;"",ROW('malzeme montaj'!$C$1:$C$3329))),ROWS(DQ$4:DQ141))))</f>
        <v/>
      </c>
      <c r="DR141" s="34" t="str">
        <f t="array" ref="DR141">IF(ROWS(DR$4:DR141)&gt;DR$1,"",INDEX('malzeme montaj'!$C$1:$C$3329,SMALL(IF('malzeme montaj'!$B$1:$B$3329=DR$3,IF('malzeme montaj'!$C$1:$C$3329&lt;&gt;"",ROW('malzeme montaj'!$C$1:$C$3329))),ROWS(DR$4:DR141))))</f>
        <v/>
      </c>
      <c r="DS141" s="34" t="str">
        <f t="array" ref="DS141">IF(ROWS(DS$4:DS141)&gt;DS$1,"",INDEX('malzeme montaj'!$C$1:$C$3329,SMALL(IF('malzeme montaj'!$B$1:$B$3329=DS$3,IF('malzeme montaj'!$C$1:$C$3329&lt;&gt;"",ROW('malzeme montaj'!$C$1:$C$3329))),ROWS(DS$4:DS141))))</f>
        <v/>
      </c>
      <c r="DT141" s="34" t="str">
        <f t="array" ref="DT141">IF(ROWS(DT$4:DT141)&gt;DT$1,"",INDEX('malzeme montaj'!$C$1:$C$3329,SMALL(IF('malzeme montaj'!$B$1:$B$3329=DT$3,IF('malzeme montaj'!$C$1:$C$3329&lt;&gt;"",ROW('malzeme montaj'!$C$1:$C$3329))),ROWS(DT$4:DT141))))</f>
        <v/>
      </c>
      <c r="DU141" s="34" t="str">
        <f t="array" ref="DU141">IF(ROWS(DU$4:DU141)&gt;DU$1,"",INDEX('malzeme montaj'!$C$1:$C$3329,SMALL(IF('malzeme montaj'!$B$1:$B$3329=DU$3,IF('malzeme montaj'!$C$1:$C$3329&lt;&gt;"",ROW('malzeme montaj'!$C$1:$C$3329))),ROWS(DU$4:DU141))))</f>
        <v/>
      </c>
      <c r="DV141" s="34" t="str">
        <f t="array" ref="DV141">IF(ROWS(DV$4:DV141)&gt;DV$1,"",INDEX('malzeme montaj'!$C$1:$C$3329,SMALL(IF('malzeme montaj'!$B$1:$B$3329=DV$3,IF('malzeme montaj'!$C$1:$C$3329&lt;&gt;"",ROW('malzeme montaj'!$C$1:$C$3329))),ROWS(DV$4:DV141))))</f>
        <v/>
      </c>
      <c r="DW141" s="34" t="str">
        <f t="array" ref="DW141">IF(ROWS(DW$4:DW141)&gt;DW$1,"",INDEX('malzeme montaj'!$C$1:$C$3329,SMALL(IF('malzeme montaj'!$B$1:$B$3329=DW$3,IF('malzeme montaj'!$C$1:$C$3329&lt;&gt;"",ROW('malzeme montaj'!$C$1:$C$3329))),ROWS(DW$4:DW141))))</f>
        <v/>
      </c>
      <c r="DX141" s="34" t="str">
        <f t="array" ref="DX141">IF(ROWS(DX$4:DX141)&gt;DX$1,"",INDEX('malzeme montaj'!$C$1:$C$3329,SMALL(IF('malzeme montaj'!$B$1:$B$3329=DX$3,IF('malzeme montaj'!$C$1:$C$3329&lt;&gt;"",ROW('malzeme montaj'!$C$1:$C$3329))),ROWS(DX$4:DX141))))</f>
        <v/>
      </c>
      <c r="DY141" s="34" t="str">
        <f t="array" ref="DY141">IF(ROWS(DY$4:DY141)&gt;DY$1,"",INDEX('malzeme montaj'!$C$1:$C$3329,SMALL(IF('malzeme montaj'!$B$1:$B$3329=DY$3,IF('malzeme montaj'!$C$1:$C$3329&lt;&gt;"",ROW('malzeme montaj'!$C$1:$C$3329))),ROWS(DY$4:DY141))))</f>
        <v/>
      </c>
      <c r="DZ141" s="34" t="str">
        <f t="array" ref="DZ141">IF(ROWS(DZ$4:DZ141)&gt;DZ$1,"",INDEX('malzeme montaj'!$C$1:$C$3329,SMALL(IF('malzeme montaj'!$B$1:$B$3329=DZ$3,IF('malzeme montaj'!$C$1:$C$3329&lt;&gt;"",ROW('malzeme montaj'!$C$1:$C$3329))),ROWS(DZ$4:DZ141))))</f>
        <v/>
      </c>
      <c r="EA141" s="34" t="str">
        <f t="array" ref="EA141">IF(ROWS(EA$4:EA141)&gt;EA$1,"",INDEX('malzeme montaj'!$C$1:$C$3329,SMALL(IF('malzeme montaj'!$B$1:$B$3329=EA$3,IF('malzeme montaj'!$C$1:$C$3329&lt;&gt;"",ROW('malzeme montaj'!$C$1:$C$3329))),ROWS(EA$4:EA141))))</f>
        <v/>
      </c>
      <c r="EB141" s="34" t="str">
        <f t="array" ref="EB141">IF(ROWS(EB$4:EB141)&gt;EB$1,"",INDEX('malzeme montaj'!$C$1:$C$3329,SMALL(IF('malzeme montaj'!$B$1:$B$3329=EB$3,IF('malzeme montaj'!$C$1:$C$3329&lt;&gt;"",ROW('malzeme montaj'!$C$1:$C$3329))),ROWS(EB$4:EB141))))</f>
        <v/>
      </c>
      <c r="EC141" s="34" t="str">
        <f t="array" ref="EC141">IF(ROWS(EC$4:EC141)&gt;EC$1,"",INDEX('malzeme montaj'!$C$1:$C$3329,SMALL(IF('malzeme montaj'!$B$1:$B$3329=EC$3,IF('malzeme montaj'!$C$1:$C$3329&lt;&gt;"",ROW('malzeme montaj'!$C$1:$C$3329))),ROWS(EC$4:EC141))))</f>
        <v/>
      </c>
      <c r="ED141" s="34" t="str">
        <f t="array" ref="ED141">IF(ROWS(ED$4:ED141)&gt;ED$1,"",INDEX('malzeme montaj'!$C$1:$C$3329,SMALL(IF('malzeme montaj'!$B$1:$B$3329=ED$3,IF('malzeme montaj'!$C$1:$C$3329&lt;&gt;"",ROW('malzeme montaj'!$C$1:$C$3329))),ROWS(ED$4:ED141))))</f>
        <v/>
      </c>
      <c r="EE141" s="34" t="str">
        <f t="array" ref="EE141">IF(ROWS(EE$4:EE141)&gt;EE$1,"",INDEX('malzeme montaj'!$C$1:$C$3329,SMALL(IF('malzeme montaj'!$B$1:$B$3329=EE$3,IF('malzeme montaj'!$C$1:$C$3329&lt;&gt;"",ROW('malzeme montaj'!$C$1:$C$3329))),ROWS(EE$4:EE141))))</f>
        <v/>
      </c>
      <c r="EF141" s="34" t="str">
        <f t="array" ref="EF141">IF(ROWS(EF$4:EF141)&gt;EF$1,"",INDEX('malzeme montaj'!$C$1:$C$3329,SMALL(IF('malzeme montaj'!$B$1:$B$3329=EF$3,IF('malzeme montaj'!$C$1:$C$3329&lt;&gt;"",ROW('malzeme montaj'!$C$1:$C$3329))),ROWS(EF$4:EF141))))</f>
        <v/>
      </c>
      <c r="EG141" s="34" t="str">
        <f t="array" ref="EG141">IF(ROWS(EG$4:EG141)&gt;EG$1,"",INDEX('malzeme montaj'!$C$1:$C$3329,SMALL(IF('malzeme montaj'!$B$1:$B$3329=EG$3,IF('malzeme montaj'!$C$1:$C$3329&lt;&gt;"",ROW('malzeme montaj'!$C$1:$C$3329))),ROWS(EG$4:EG141))))</f>
        <v/>
      </c>
      <c r="EH141" s="34" t="str">
        <f t="array" ref="EH141">IF(ROWS(EH$4:EH141)&gt;EH$1,"",INDEX('malzeme montaj'!$C$1:$C$3329,SMALL(IF('malzeme montaj'!$B$1:$B$3329=EH$3,IF('malzeme montaj'!$C$1:$C$3329&lt;&gt;"",ROW('malzeme montaj'!$C$1:$C$3329))),ROWS(EH$4:EH141))))</f>
        <v/>
      </c>
      <c r="EI141" s="34" t="str">
        <f t="array" ref="EI141">IF(ROWS(EI$4:EI141)&gt;EI$1,"",INDEX('malzeme montaj'!$C$1:$C$3329,SMALL(IF('malzeme montaj'!$B$1:$B$3329=EI$3,IF('malzeme montaj'!$C$1:$C$3329&lt;&gt;"",ROW('malzeme montaj'!$C$1:$C$3329))),ROWS(EI$4:EI141))))</f>
        <v/>
      </c>
      <c r="EJ141" s="34" t="str">
        <f t="array" ref="EJ141">IF(ROWS(EJ$4:EJ141)&gt;EJ$1,"",INDEX('malzeme montaj'!$C$1:$C$3329,SMALL(IF('malzeme montaj'!$B$1:$B$3329=EJ$3,IF('malzeme montaj'!$C$1:$C$3329&lt;&gt;"",ROW('malzeme montaj'!$C$1:$C$3329))),ROWS(EJ$4:EJ141))))</f>
        <v/>
      </c>
      <c r="EK141" s="34" t="str">
        <f t="array" ref="EK141">IF(ROWS(EK$4:EK141)&gt;EK$1,"",INDEX('malzeme montaj'!$C$1:$C$3329,SMALL(IF('malzeme montaj'!$B$1:$B$3329=EK$3,IF('malzeme montaj'!$C$1:$C$3329&lt;&gt;"",ROW('malzeme montaj'!$C$1:$C$3329))),ROWS(EK$4:EK141))))</f>
        <v/>
      </c>
      <c r="EL141" s="34" t="str">
        <f t="array" ref="EL141">IF(ROWS(EL$4:EL141)&gt;EL$1,"",INDEX('malzeme montaj'!$C$1:$C$3329,SMALL(IF('malzeme montaj'!$B$1:$B$3329=EL$3,IF('malzeme montaj'!$C$1:$C$3329&lt;&gt;"",ROW('malzeme montaj'!$C$1:$C$3329))),ROWS(EL$4:EL141))))</f>
        <v/>
      </c>
      <c r="EM141" s="34" t="str">
        <f t="array" ref="EM141">IF(ROWS(EM$4:EM141)&gt;EM$1,"",INDEX('malzeme montaj'!$C$1:$C$3329,SMALL(IF('malzeme montaj'!$B$1:$B$3329=EM$3,IF('malzeme montaj'!$C$1:$C$3329&lt;&gt;"",ROW('malzeme montaj'!$C$1:$C$3329))),ROWS(EM$4:EM141))))</f>
        <v/>
      </c>
      <c r="EN141" s="34" t="str">
        <f t="array" ref="EN141">IF(ROWS(EN$4:EN141)&gt;EN$1,"",INDEX('malzeme montaj'!$C$1:$C$3329,SMALL(IF('malzeme montaj'!$B$1:$B$3329=EN$3,IF('malzeme montaj'!$C$1:$C$3329&lt;&gt;"",ROW('malzeme montaj'!$C$1:$C$3329))),ROWS(EN$4:EN141))))</f>
        <v/>
      </c>
      <c r="EO141" s="34" t="str">
        <f t="array" ref="EO141">IF(ROWS(EO$4:EO141)&gt;EO$1,"",INDEX('malzeme montaj'!$C$1:$C$3329,SMALL(IF('malzeme montaj'!$B$1:$B$3329=EO$3,IF('malzeme montaj'!$C$1:$C$3329&lt;&gt;"",ROW('malzeme montaj'!$C$1:$C$3329))),ROWS(EO$4:EO141))))</f>
        <v/>
      </c>
      <c r="EP141" s="34" t="str">
        <f t="array" ref="EP141">IF(ROWS(EP$4:EP141)&gt;EP$1,"",INDEX('malzeme montaj'!$C$1:$C$3329,SMALL(IF('malzeme montaj'!$B$1:$B$3329=EP$3,IF('malzeme montaj'!$C$1:$C$3329&lt;&gt;"",ROW('malzeme montaj'!$C$1:$C$3329))),ROWS(EP$4:EP141))))</f>
        <v/>
      </c>
      <c r="EQ141" s="34" t="str">
        <f t="array" ref="EQ141">IF(ROWS(EQ$4:EQ141)&gt;EQ$1,"",INDEX('malzeme montaj'!$C$1:$C$3329,SMALL(IF('malzeme montaj'!$B$1:$B$3329=EQ$3,IF('malzeme montaj'!$C$1:$C$3329&lt;&gt;"",ROW('malzeme montaj'!$C$1:$C$3329))),ROWS(EQ$4:EQ141))))</f>
        <v/>
      </c>
      <c r="ER141" s="34" t="str">
        <f t="array" ref="ER141">IF(ROWS(ER$4:ER141)&gt;ER$1,"",INDEX('malzeme montaj'!$C$1:$C$3329,SMALL(IF('malzeme montaj'!$B$1:$B$3329=ER$3,IF('malzeme montaj'!$C$1:$C$3329&lt;&gt;"",ROW('malzeme montaj'!$C$1:$C$3329))),ROWS(ER$4:ER141))))</f>
        <v/>
      </c>
      <c r="ES141" s="34" t="str">
        <f t="array" ref="ES141">IF(ROWS(ES$4:ES141)&gt;ES$1,"",INDEX('malzeme montaj'!$C$1:$C$3329,SMALL(IF('malzeme montaj'!$B$1:$B$3329=ES$3,IF('malzeme montaj'!$C$1:$C$3329&lt;&gt;"",ROW('malzeme montaj'!$C$1:$C$3329))),ROWS(ES$4:ES141))))</f>
        <v/>
      </c>
      <c r="ET141" s="34" t="str">
        <f t="array" ref="ET141">IF(ROWS(ET$4:ET141)&gt;ET$1,"",INDEX('malzeme montaj'!$C$1:$C$3329,SMALL(IF('malzeme montaj'!$B$1:$B$3329=ET$3,IF('malzeme montaj'!$C$1:$C$3329&lt;&gt;"",ROW('malzeme montaj'!$C$1:$C$3329))),ROWS(ET$4:ET141))))</f>
        <v/>
      </c>
      <c r="EU141" s="34" t="str">
        <f t="array" ref="EU141">IF(ROWS(EU$4:EU141)&gt;EU$1,"",INDEX('malzeme montaj'!$C$1:$C$3329,SMALL(IF('malzeme montaj'!$B$1:$B$3329=EU$3,IF('malzeme montaj'!$C$1:$C$3329&lt;&gt;"",ROW('malzeme montaj'!$C$1:$C$3329))),ROWS(EU$4:EU141))))</f>
        <v/>
      </c>
      <c r="EV141" s="34" t="str">
        <f t="array" ref="EV141">IF(ROWS(EV$4:EV141)&gt;EV$1,"",INDEX('malzeme montaj'!$C$1:$C$3329,SMALL(IF('malzeme montaj'!$B$1:$B$3329=EV$3,IF('malzeme montaj'!$C$1:$C$3329&lt;&gt;"",ROW('malzeme montaj'!$C$1:$C$3329))),ROWS(EV$4:EV141))))</f>
        <v/>
      </c>
      <c r="EW141" s="34" t="str">
        <f t="array" ref="EW141">IF(ROWS(EW$4:EW141)&gt;EW$1,"",INDEX('malzeme montaj'!$C$1:$C$3329,SMALL(IF('malzeme montaj'!$B$1:$B$3329=EW$3,IF('malzeme montaj'!$C$1:$C$3329&lt;&gt;"",ROW('malzeme montaj'!$C$1:$C$3329))),ROWS(EW$4:EW141))))</f>
        <v/>
      </c>
    </row>
    <row r="142" spans="1:153" ht="12.75" customHeight="1">
      <c r="A142" s="38" t="str">
        <f t="array" ref="A142">IF(ROWS(A$4:A142)&gt;A$1,"",INDEX('malzeme montaj'!$C$1:$C$3329,SMALL(IF('malzeme montaj'!$B$1:$B$3329=A$3,IF('malzeme montaj'!$C$1:$C$3329&lt;&gt;"",ROW('malzeme montaj'!$C$1:$C$3329))),ROWS(A$4:A142))))</f>
        <v/>
      </c>
      <c r="B142" s="38" t="str">
        <f t="array" ref="B142">IF(ROWS(B$4:B142)&gt;B$1,"",INDEX('malzeme montaj'!$C$1:$C$3329,SMALL(IF('malzeme montaj'!$B$1:$B$3329=B$3,IF('malzeme montaj'!$C$1:$C$3329&lt;&gt;"",ROW('malzeme montaj'!$C$1:$C$3329))),ROWS(B$4:B142))))</f>
        <v/>
      </c>
      <c r="C142" s="38" t="str">
        <f t="array" ref="C142">IF(ROWS(C$4:C142)&gt;C$1,"",INDEX('malzeme montaj'!$C$1:$C$3329,SMALL(IF('malzeme montaj'!$B$1:$B$3329=C$3,IF('malzeme montaj'!$C$1:$C$3329&lt;&gt;"",ROW('malzeme montaj'!$C$1:$C$3329))),ROWS(C$4:C142))))</f>
        <v/>
      </c>
      <c r="D142" s="38" t="str">
        <f t="array" ref="D142">IF(ROWS(D$4:D142)&gt;D$1,"",INDEX('malzeme montaj'!$C$1:$C$3329,SMALL(IF('malzeme montaj'!$B$1:$B$3329=D$3,IF('malzeme montaj'!$C$1:$C$3329&lt;&gt;"",ROW('malzeme montaj'!$C$1:$C$3329))),ROWS(D$4:D142))))</f>
        <v/>
      </c>
      <c r="E142" s="38" t="str">
        <f t="array" ref="E142">IF(ROWS(E$4:E142)&gt;E$1,"",INDEX('malzeme montaj'!$C$1:$C$3329,SMALL(IF('malzeme montaj'!$B$1:$B$3329=E$3,IF('malzeme montaj'!$C$1:$C$3329&lt;&gt;"",ROW('malzeme montaj'!$C$1:$C$3329))),ROWS(E$4:E142))))</f>
        <v/>
      </c>
      <c r="F142" s="38" t="str">
        <f t="array" ref="F142">IF(ROWS(F$4:F142)&gt;F$1,"",INDEX('malzeme montaj'!$C$1:$C$3329,SMALL(IF('malzeme montaj'!$B$1:$B$3329=F$3,IF('malzeme montaj'!$C$1:$C$3329&lt;&gt;"",ROW('malzeme montaj'!$C$1:$C$3329))),ROWS(F$4:F142))))</f>
        <v/>
      </c>
      <c r="G142" s="38" t="str">
        <f t="array" ref="G142">IF(ROWS(G$4:G142)&gt;G$1,"",INDEX('malzeme montaj'!$C$1:$C$3329,SMALL(IF('malzeme montaj'!$B$1:$B$3329=G$3,IF('malzeme montaj'!$C$1:$C$3329&lt;&gt;"",ROW('malzeme montaj'!$C$1:$C$3329))),ROWS(G$4:G142))))</f>
        <v/>
      </c>
      <c r="H142" s="38" t="str">
        <f t="array" ref="H142">IF(ROWS(H$4:H142)&gt;H$1,"",INDEX('malzeme montaj'!$C$1:$C$3329,SMALL(IF('malzeme montaj'!$B$1:$B$3329=H$3,IF('malzeme montaj'!$C$1:$C$3329&lt;&gt;"",ROW('malzeme montaj'!$C$1:$C$3329))),ROWS(H$4:H142))))</f>
        <v/>
      </c>
      <c r="I142" s="38" t="str">
        <f t="array" ref="I142">IF(ROWS(I$4:I142)&gt;I$1,"",INDEX('malzeme montaj'!$C$1:$C$3329,SMALL(IF('malzeme montaj'!$B$1:$B$3329=I$3,IF('malzeme montaj'!$C$1:$C$3329&lt;&gt;"",ROW('malzeme montaj'!$C$1:$C$3329))),ROWS(I$4:I142))))</f>
        <v/>
      </c>
      <c r="J142" s="38" t="str">
        <f t="array" ref="J142">IF(ROWS(J$4:J142)&gt;J$1,"",INDEX('malzeme montaj'!$C$1:$C$3329,SMALL(IF('malzeme montaj'!$B$1:$B$3329=J$3,IF('malzeme montaj'!$C$1:$C$3329&lt;&gt;"",ROW('malzeme montaj'!$C$1:$C$3329))),ROWS(J$4:J142))))</f>
        <v/>
      </c>
      <c r="K142" s="38" t="str">
        <f t="array" ref="K142">IF(ROWS(K$4:K142)&gt;K$1,"",INDEX('malzeme montaj'!$C$1:$C$3329,SMALL(IF('malzeme montaj'!$B$1:$B$3329=K$3,IF('malzeme montaj'!$C$1:$C$3329&lt;&gt;"",ROW('malzeme montaj'!$C$1:$C$3329))),ROWS(K$4:K142))))</f>
        <v/>
      </c>
      <c r="L142" s="38" t="str">
        <f t="array" ref="L142">IF(ROWS(L$4:L142)&gt;L$1,"",INDEX('malzeme montaj'!$C$1:$C$3329,SMALL(IF('malzeme montaj'!$B$1:$B$3329=L$3,IF('malzeme montaj'!$C$1:$C$3329&lt;&gt;"",ROW('malzeme montaj'!$C$1:$C$3329))),ROWS(L$4:L142))))</f>
        <v/>
      </c>
      <c r="M142" s="38" t="str">
        <f t="array" ref="M142">IF(ROWS(M$4:M142)&gt;M$1,"",INDEX('malzeme montaj'!$C$1:$C$3329,SMALL(IF('malzeme montaj'!$B$1:$B$3329=M$3,IF('malzeme montaj'!$C$1:$C$3329&lt;&gt;"",ROW('malzeme montaj'!$C$1:$C$3329))),ROWS(M$4:M142))))</f>
        <v/>
      </c>
      <c r="N142" s="38" t="str">
        <f t="array" ref="N142">IF(ROWS(N$4:N142)&gt;N$1,"",INDEX('malzeme montaj'!$C$1:$C$3329,SMALL(IF('malzeme montaj'!$B$1:$B$3329=N$3,IF('malzeme montaj'!$C$1:$C$3329&lt;&gt;"",ROW('malzeme montaj'!$C$1:$C$3329))),ROWS(N$4:N142))))</f>
        <v/>
      </c>
      <c r="O142" s="38" t="str">
        <f t="array" ref="O142">IF(ROWS(O$4:O142)&gt;O$1,"",INDEX('malzeme montaj'!$C$1:$C$3329,SMALL(IF('malzeme montaj'!$B$1:$B$3329=O$3,IF('malzeme montaj'!$C$1:$C$3329&lt;&gt;"",ROW('malzeme montaj'!$C$1:$C$3329))),ROWS(O$4:O142))))</f>
        <v/>
      </c>
      <c r="P142" s="38" t="str">
        <f t="array" ref="P142">IF(ROWS(P$4:P142)&gt;P$1,"",INDEX('malzeme montaj'!$C$1:$C$3329,SMALL(IF('malzeme montaj'!$B$1:$B$3329=P$3,IF('malzeme montaj'!$C$1:$C$3329&lt;&gt;"",ROW('malzeme montaj'!$C$1:$C$3329))),ROWS(P$4:P142))))</f>
        <v/>
      </c>
      <c r="Q142" s="38" t="str">
        <f t="array" ref="Q142">IF(ROWS(Q$4:Q142)&gt;Q$1,"",INDEX('malzeme montaj'!$C$1:$C$3329,SMALL(IF('malzeme montaj'!$B$1:$B$3329=Q$3,IF('malzeme montaj'!$C$1:$C$3329&lt;&gt;"",ROW('malzeme montaj'!$C$1:$C$3329))),ROWS(Q$4:Q142))))</f>
        <v/>
      </c>
      <c r="R142" s="38" t="str">
        <f t="array" ref="R142">IF(ROWS(R$4:R142)&gt;R$1,"",INDEX('malzeme montaj'!$C$1:$C$3329,SMALL(IF('malzeme montaj'!$B$1:$B$3329=R$3,IF('malzeme montaj'!$C$1:$C$3329&lt;&gt;"",ROW('malzeme montaj'!$C$1:$C$3329))),ROWS(R$4:R142))))</f>
        <v/>
      </c>
      <c r="S142" s="38" t="str">
        <f t="array" ref="S142">IF(ROWS(S$4:S142)&gt;S$1,"",INDEX('malzeme montaj'!$C$1:$C$3329,SMALL(IF('malzeme montaj'!$B$1:$B$3329=S$3,IF('malzeme montaj'!$C$1:$C$3329&lt;&gt;"",ROW('malzeme montaj'!$C$1:$C$3329))),ROWS(S$4:S142))))</f>
        <v/>
      </c>
      <c r="T142" s="38" t="str">
        <f t="array" ref="T142">IF(ROWS(T$4:T142)&gt;T$1,"",INDEX('malzeme montaj'!$C$1:$C$3329,SMALL(IF('malzeme montaj'!$B$1:$B$3329=T$3,IF('malzeme montaj'!$C$1:$C$3329&lt;&gt;"",ROW('malzeme montaj'!$C$1:$C$3329))),ROWS(T$4:T142))))</f>
        <v/>
      </c>
      <c r="U142" s="38" t="str">
        <f t="array" ref="U142">IF(ROWS(U$4:U142)&gt;U$1,"",INDEX('malzeme montaj'!$C$1:$C$3329,SMALL(IF('malzeme montaj'!$B$1:$B$3329=U$3,IF('malzeme montaj'!$C$1:$C$3329&lt;&gt;"",ROW('malzeme montaj'!$C$1:$C$3329))),ROWS(U$4:U142))))</f>
        <v/>
      </c>
      <c r="V142" s="38" t="str">
        <f t="array" ref="V142">IF(ROWS(V$4:V142)&gt;V$1,"",INDEX('malzeme montaj'!$C$1:$C$3329,SMALL(IF('malzeme montaj'!$B$1:$B$3329=V$3,IF('malzeme montaj'!$C$1:$C$3329&lt;&gt;"",ROW('malzeme montaj'!$C$1:$C$3329))),ROWS(V$4:V142))))</f>
        <v/>
      </c>
      <c r="W142" s="38" t="str">
        <f t="array" ref="W142">IF(ROWS(W$4:W142)&gt;W$1,"",INDEX('malzeme montaj'!$C$1:$C$3329,SMALL(IF('malzeme montaj'!$B$1:$B$3329=W$3,IF('malzeme montaj'!$C$1:$C$3329&lt;&gt;"",ROW('malzeme montaj'!$C$1:$C$3329))),ROWS(W$4:W142))))</f>
        <v/>
      </c>
      <c r="X142" s="38" t="str">
        <f t="array" ref="X142">IF(ROWS(X$4:X142)&gt;X$1,"",INDEX('malzeme montaj'!$C$1:$C$3329,SMALL(IF('malzeme montaj'!$B$1:$B$3329=X$3,IF('malzeme montaj'!$C$1:$C$3329&lt;&gt;"",ROW('malzeme montaj'!$C$1:$C$3329))),ROWS(X$4:X142))))</f>
        <v/>
      </c>
      <c r="Y142" s="38" t="str">
        <f t="array" ref="Y142">IF(ROWS(Y$4:Y142)&gt;Y$1,"",INDEX('malzeme montaj'!$C$1:$C$3329,SMALL(IF('malzeme montaj'!$B$1:$B$3329=Y$3,IF('malzeme montaj'!$C$1:$C$3329&lt;&gt;"",ROW('malzeme montaj'!$C$1:$C$3329))),ROWS(Y$4:Y142))))</f>
        <v/>
      </c>
      <c r="Z142" s="38" t="str">
        <f t="array" ref="Z142">IF(ROWS(Z$4:Z142)&gt;Z$1,"",INDEX('malzeme montaj'!$C$1:$C$3329,SMALL(IF('malzeme montaj'!$B$1:$B$3329=Z$3,IF('malzeme montaj'!$C$1:$C$3329&lt;&gt;"",ROW('malzeme montaj'!$C$1:$C$3329))),ROWS(Z$4:Z142))))</f>
        <v/>
      </c>
      <c r="AA142" s="38" t="str">
        <f t="array" ref="AA142">IF(ROWS(AA$4:AA142)&gt;AA$1,"",INDEX('malzeme montaj'!$C$1:$C$3329,SMALL(IF('malzeme montaj'!$B$1:$B$3329=AA$3,IF('malzeme montaj'!$C$1:$C$3329&lt;&gt;"",ROW('malzeme montaj'!$C$1:$C$3329))),ROWS(AA$4:AA142))))</f>
        <v/>
      </c>
      <c r="AB142" s="38" t="str">
        <f t="array" ref="AB142">IF(ROWS(AB$4:AB142)&gt;AB$1,"",INDEX('malzeme montaj'!$C$1:$C$3329,SMALL(IF('malzeme montaj'!$B$1:$B$3329=AB$3,IF('malzeme montaj'!$C$1:$C$3329&lt;&gt;"",ROW('malzeme montaj'!$C$1:$C$3329))),ROWS(AB$4:AB142))))</f>
        <v/>
      </c>
      <c r="AC142" s="38" t="str">
        <f t="array" ref="AC142">IF(ROWS(AC$4:AC142)&gt;AC$1,"",INDEX('malzeme montaj'!$C$1:$C$3329,SMALL(IF('malzeme montaj'!$B$1:$B$3329=AC$3,IF('malzeme montaj'!$C$1:$C$3329&lt;&gt;"",ROW('malzeme montaj'!$C$1:$C$3329))),ROWS(AC$4:AC142))))</f>
        <v/>
      </c>
      <c r="AD142" s="38" t="str">
        <f t="array" ref="AD142">IF(ROWS(AD$4:AD142)&gt;AD$1,"",INDEX('malzeme montaj'!$C$1:$C$3329,SMALL(IF('malzeme montaj'!$B$1:$B$3329=AD$3,IF('malzeme montaj'!$C$1:$C$3329&lt;&gt;"",ROW('malzeme montaj'!$C$1:$C$3329))),ROWS(AD$4:AD142))))</f>
        <v/>
      </c>
      <c r="AE142" s="38" t="str">
        <f t="array" ref="AE142">IF(ROWS(AE$4:AE142)&gt;AE$1,"",INDEX('malzeme montaj'!$C$1:$C$3329,SMALL(IF('malzeme montaj'!$B$1:$B$3329=AE$3,IF('malzeme montaj'!$C$1:$C$3329&lt;&gt;"",ROW('malzeme montaj'!$C$1:$C$3329))),ROWS(AE$4:AE142))))</f>
        <v/>
      </c>
      <c r="AF142" s="38" t="str">
        <f t="array" ref="AF142">IF(ROWS(AF$4:AF142)&gt;AF$1,"",INDEX('malzeme montaj'!$C$1:$C$3329,SMALL(IF('malzeme montaj'!$B$1:$B$3329=AF$3,IF('malzeme montaj'!$C$1:$C$3329&lt;&gt;"",ROW('malzeme montaj'!$C$1:$C$3329))),ROWS(AF$4:AF142))))</f>
        <v/>
      </c>
      <c r="AG142" s="38" t="str">
        <f t="array" ref="AG142">IF(ROWS(AG$4:AG142)&gt;AG$1,"",INDEX('malzeme montaj'!$C$1:$C$3329,SMALL(IF('malzeme montaj'!$B$1:$B$3329=AG$3,IF('malzeme montaj'!$C$1:$C$3329&lt;&gt;"",ROW('malzeme montaj'!$C$1:$C$3329))),ROWS(AG$4:AG142))))</f>
        <v/>
      </c>
      <c r="AH142" s="38" t="str">
        <f t="array" ref="AH142">IF(ROWS(AH$4:AH142)&gt;AH$1,"",INDEX('malzeme montaj'!$C$1:$C$3329,SMALL(IF('malzeme montaj'!$B$1:$B$3329=AH$3,IF('malzeme montaj'!$C$1:$C$3329&lt;&gt;"",ROW('malzeme montaj'!$C$1:$C$3329))),ROWS(AH$4:AH142))))</f>
        <v/>
      </c>
      <c r="AI142" s="38" t="str">
        <f t="array" ref="AI142">IF(ROWS(AI$4:AI142)&gt;AI$1,"",INDEX('malzeme montaj'!$C$1:$C$3329,SMALL(IF('malzeme montaj'!$B$1:$B$3329=AI$3,IF('malzeme montaj'!$C$1:$C$3329&lt;&gt;"",ROW('malzeme montaj'!$C$1:$C$3329))),ROWS(AI$4:AI142))))</f>
        <v/>
      </c>
      <c r="AJ142" s="38" t="str">
        <f t="array" ref="AJ142">IF(ROWS(AJ$4:AJ142)&gt;AJ$1,"",INDEX('malzeme montaj'!$C$1:$C$3329,SMALL(IF('malzeme montaj'!$B$1:$B$3329=AJ$3,IF('malzeme montaj'!$C$1:$C$3329&lt;&gt;"",ROW('malzeme montaj'!$C$1:$C$3329))),ROWS(AJ$4:AJ142))))</f>
        <v/>
      </c>
      <c r="AK142" s="38" t="str">
        <f t="array" ref="AK142">IF(ROWS(AK$4:AK142)&gt;AK$1,"",INDEX('malzeme montaj'!$C$1:$C$3329,SMALL(IF('malzeme montaj'!$B$1:$B$3329=AK$3,IF('malzeme montaj'!$C$1:$C$3329&lt;&gt;"",ROW('malzeme montaj'!$C$1:$C$3329))),ROWS(AK$4:AK142))))</f>
        <v/>
      </c>
      <c r="AL142" s="38" t="str">
        <f t="array" ref="AL142">IF(ROWS(AL$4:AL142)&gt;AL$1,"",INDEX('malzeme montaj'!$C$1:$C$3329,SMALL(IF('malzeme montaj'!$B$1:$B$3329=AL$3,IF('malzeme montaj'!$C$1:$C$3329&lt;&gt;"",ROW('malzeme montaj'!$C$1:$C$3329))),ROWS(AL$4:AL142))))</f>
        <v/>
      </c>
      <c r="AM142" s="38" t="str">
        <f t="array" ref="AM142">IF(ROWS(AM$4:AM142)&gt;AM$1,"",INDEX('malzeme montaj'!$C$1:$C$3329,SMALL(IF('malzeme montaj'!$B$1:$B$3329=AM$3,IF('malzeme montaj'!$C$1:$C$3329&lt;&gt;"",ROW('malzeme montaj'!$C$1:$C$3329))),ROWS(AM$4:AM142))))</f>
        <v/>
      </c>
      <c r="AN142" s="38" t="str">
        <f t="array" ref="AN142">IF(ROWS(AN$4:AN142)&gt;AN$1,"",INDEX('malzeme montaj'!$C$1:$C$3329,SMALL(IF('malzeme montaj'!$B$1:$B$3329=AN$3,IF('malzeme montaj'!$C$1:$C$3329&lt;&gt;"",ROW('malzeme montaj'!$C$1:$C$3329))),ROWS(AN$4:AN142))))</f>
        <v/>
      </c>
      <c r="AO142" s="38" t="str">
        <f t="array" ref="AO142">IF(ROWS(AO$4:AO142)&gt;AO$1,"",INDEX('malzeme montaj'!$C$1:$C$3329,SMALL(IF('malzeme montaj'!$B$1:$B$3329=AO$3,IF('malzeme montaj'!$C$1:$C$3329&lt;&gt;"",ROW('malzeme montaj'!$C$1:$C$3329))),ROWS(AO$4:AO142))))</f>
        <v/>
      </c>
      <c r="AP142" s="38" t="str">
        <f t="array" ref="AP142">IF(ROWS(AP$4:AP142)&gt;AP$1,"",INDEX('malzeme montaj'!$C$1:$C$3329,SMALL(IF('malzeme montaj'!$B$1:$B$3329=AP$3,IF('malzeme montaj'!$C$1:$C$3329&lt;&gt;"",ROW('malzeme montaj'!$C$1:$C$3329))),ROWS(AP$4:AP142))))</f>
        <v/>
      </c>
      <c r="AQ142" s="38" t="str">
        <f t="array" ref="AQ142">IF(ROWS(AQ$4:AQ142)&gt;AQ$1,"",INDEX('malzeme montaj'!$C$1:$C$3329,SMALL(IF('malzeme montaj'!$B$1:$B$3329=AQ$3,IF('malzeme montaj'!$C$1:$C$3329&lt;&gt;"",ROW('malzeme montaj'!$C$1:$C$3329))),ROWS(AQ$4:AQ142))))</f>
        <v/>
      </c>
      <c r="AR142" s="38" t="str">
        <f t="array" ref="AR142">IF(ROWS(AR$4:AR142)&gt;AR$1,"",INDEX('malzeme montaj'!$C$1:$C$3329,SMALL(IF('malzeme montaj'!$B$1:$B$3329=AR$3,IF('malzeme montaj'!$C$1:$C$3329&lt;&gt;"",ROW('malzeme montaj'!$C$1:$C$3329))),ROWS(AR$4:AR142))))</f>
        <v/>
      </c>
      <c r="AS142" s="38" t="str">
        <f t="array" ref="AS142">IF(ROWS(AS$4:AS142)&gt;AS$1,"",INDEX('malzeme montaj'!$C$1:$C$3329,SMALL(IF('malzeme montaj'!$B$1:$B$3329=AS$3,IF('malzeme montaj'!$C$1:$C$3329&lt;&gt;"",ROW('malzeme montaj'!$C$1:$C$3329))),ROWS(AS$4:AS142))))</f>
        <v/>
      </c>
      <c r="AT142" s="38" t="str">
        <f t="array" ref="AT142">IF(ROWS(AT$4:AT142)&gt;AT$1,"",INDEX('malzeme montaj'!$C$1:$C$3329,SMALL(IF('malzeme montaj'!$B$1:$B$3329=AT$3,IF('malzeme montaj'!$C$1:$C$3329&lt;&gt;"",ROW('malzeme montaj'!$C$1:$C$3329))),ROWS(AT$4:AT142))))</f>
        <v/>
      </c>
      <c r="AU142" s="38" t="str">
        <f t="array" ref="AU142">IF(ROWS(AU$4:AU142)&gt;AU$1,"",INDEX('malzeme montaj'!$C$1:$C$3329,SMALL(IF('malzeme montaj'!$B$1:$B$3329=AU$3,IF('malzeme montaj'!$C$1:$C$3329&lt;&gt;"",ROW('malzeme montaj'!$C$1:$C$3329))),ROWS(AU$4:AU142))))</f>
        <v/>
      </c>
      <c r="AV142" s="38" t="str">
        <f t="array" ref="AV142">IF(ROWS(AV$4:AV142)&gt;AV$1,"",INDEX('malzeme montaj'!$C$1:$C$3329,SMALL(IF('malzeme montaj'!$B$1:$B$3329=AV$3,IF('malzeme montaj'!$C$1:$C$3329&lt;&gt;"",ROW('malzeme montaj'!$C$1:$C$3329))),ROWS(AV$4:AV142))))</f>
        <v/>
      </c>
      <c r="AW142" s="38" t="str">
        <f t="array" ref="AW142">IF(ROWS(AW$4:AW142)&gt;AW$1,"",INDEX('malzeme montaj'!$C$1:$C$3329,SMALL(IF('malzeme montaj'!$B$1:$B$3329=AW$3,IF('malzeme montaj'!$C$1:$C$3329&lt;&gt;"",ROW('malzeme montaj'!$C$1:$C$3329))),ROWS(AW$4:AW142))))</f>
        <v/>
      </c>
      <c r="AX142" s="38" t="str">
        <f t="array" ref="AX142">IF(ROWS(AX$4:AX142)&gt;AX$1,"",INDEX('malzeme montaj'!$C$1:$C$3329,SMALL(IF('malzeme montaj'!$B$1:$B$3329=AX$3,IF('malzeme montaj'!$C$1:$C$3329&lt;&gt;"",ROW('malzeme montaj'!$C$1:$C$3329))),ROWS(AX$4:AX142))))</f>
        <v/>
      </c>
      <c r="AY142" s="38" t="str">
        <f t="array" ref="AY142">IF(ROWS(AY$4:AY142)&gt;AY$1,"",INDEX('malzeme montaj'!$C$1:$C$3329,SMALL(IF('malzeme montaj'!$B$1:$B$3329=AY$3,IF('malzeme montaj'!$C$1:$C$3329&lt;&gt;"",ROW('malzeme montaj'!$C$1:$C$3329))),ROWS(AY$4:AY142))))</f>
        <v/>
      </c>
      <c r="AZ142" s="38" t="str">
        <f t="array" ref="AZ142">IF(ROWS(AZ$4:AZ142)&gt;AZ$1,"",INDEX('malzeme montaj'!$C$1:$C$3329,SMALL(IF('malzeme montaj'!$B$1:$B$3329=AZ$3,IF('malzeme montaj'!$C$1:$C$3329&lt;&gt;"",ROW('malzeme montaj'!$C$1:$C$3329))),ROWS(AZ$4:AZ142))))</f>
        <v/>
      </c>
      <c r="BA142" s="38" t="str">
        <f t="array" ref="BA142">IF(ROWS(BA$4:BA142)&gt;BA$1,"",INDEX('malzeme montaj'!$C$1:$C$3329,SMALL(IF('malzeme montaj'!$B$1:$B$3329=BA$3,IF('malzeme montaj'!$C$1:$C$3329&lt;&gt;"",ROW('malzeme montaj'!$C$1:$C$3329))),ROWS(BA$4:BA142))))</f>
        <v/>
      </c>
      <c r="BB142" s="38" t="str">
        <f t="array" ref="BB142">IF(ROWS(BB$4:BB142)&gt;BB$1,"",INDEX('malzeme montaj'!$C$1:$C$3329,SMALL(IF('malzeme montaj'!$B$1:$B$3329=BB$3,IF('malzeme montaj'!$C$1:$C$3329&lt;&gt;"",ROW('malzeme montaj'!$C$1:$C$3329))),ROWS(BB$4:BB142))))</f>
        <v/>
      </c>
      <c r="BC142" s="38" t="str">
        <f t="array" ref="BC142">IF(ROWS(BC$4:BC142)&gt;BC$1,"",INDEX('malzeme montaj'!$C$1:$C$3329,SMALL(IF('malzeme montaj'!$B$1:$B$3329=BC$3,IF('malzeme montaj'!$C$1:$C$3329&lt;&gt;"",ROW('malzeme montaj'!$C$1:$C$3329))),ROWS(BC$4:BC142))))</f>
        <v/>
      </c>
      <c r="BD142" s="38" t="str">
        <f t="array" ref="BD142">IF(ROWS(BD$4:BD142)&gt;BD$1,"",INDEX('malzeme montaj'!$C$1:$C$3329,SMALL(IF('malzeme montaj'!$B$1:$B$3329=BD$3,IF('malzeme montaj'!$C$1:$C$3329&lt;&gt;"",ROW('malzeme montaj'!$C$1:$C$3329))),ROWS(BD$4:BD142))))</f>
        <v/>
      </c>
      <c r="BE142" s="38"/>
      <c r="BF142" s="38" t="str">
        <f t="array" ref="BF142">IF(ROWS(BF$4:BF142)&gt;BF$1,"",INDEX('malzeme montaj'!$C$1:$C$3329,SMALL(IF('malzeme montaj'!$B$1:$B$3329=BF$3,IF('malzeme montaj'!$C$1:$C$3329&lt;&gt;"",ROW('malzeme montaj'!$C$1:$C$3329))),ROWS(BF$4:BF142))))</f>
        <v/>
      </c>
      <c r="BG142" s="38" t="str">
        <f t="array" ref="BG142">IF(ROWS(BG$4:BG142)&gt;BG$1,"",INDEX('malzeme montaj'!$C$1:$C$3329,SMALL(IF('malzeme montaj'!$B$1:$B$3329=BG$3,IF('malzeme montaj'!$C$1:$C$3329&lt;&gt;"",ROW('malzeme montaj'!$C$1:$C$3329))),ROWS(BG$4:BG142))))</f>
        <v/>
      </c>
      <c r="BH142" s="38" t="str">
        <f t="array" ref="BH142">IF(ROWS(BH$4:BH142)&gt;BH$1,"",INDEX('malzeme montaj'!$C$1:$C$3329,SMALL(IF('malzeme montaj'!$B$1:$B$3329=BH$3,IF('malzeme montaj'!$C$1:$C$3329&lt;&gt;"",ROW('malzeme montaj'!$C$1:$C$3329))),ROWS(BH$4:BH142))))</f>
        <v/>
      </c>
      <c r="BI142" s="38" t="str">
        <f t="array" ref="BI142">IF(ROWS(BI$4:BI142)&gt;BI$1,"",INDEX('malzeme montaj'!$C$1:$C$3329,SMALL(IF('malzeme montaj'!$B$1:$B$3329=BI$3,IF('malzeme montaj'!$C$1:$C$3329&lt;&gt;"",ROW('malzeme montaj'!$C$1:$C$3329))),ROWS(BI$4:BI142))))</f>
        <v/>
      </c>
      <c r="BJ142" s="38" t="str">
        <f t="array" ref="BJ142">IF(ROWS(BJ$4:BJ142)&gt;BJ$1,"",INDEX('malzeme montaj'!$C$1:$C$3329,SMALL(IF('malzeme montaj'!$B$1:$B$3329=BJ$3,IF('malzeme montaj'!$C$1:$C$3329&lt;&gt;"",ROW('malzeme montaj'!$C$1:$C$3329))),ROWS(BJ$4:BJ142))))</f>
        <v/>
      </c>
      <c r="BK142" s="38" t="str">
        <f t="array" ref="BK142">IF(ROWS(BK$4:BK142)&gt;BK$1,"",INDEX('malzeme montaj'!$C$1:$C$3329,SMALL(IF('malzeme montaj'!$B$1:$B$3329=BK$3,IF('malzeme montaj'!$C$1:$C$3329&lt;&gt;"",ROW('malzeme montaj'!$C$1:$C$3329))),ROWS(BK$4:BK142))))</f>
        <v/>
      </c>
      <c r="BL142" s="38" t="str">
        <f t="array" ref="BL142">IF(ROWS(BL$4:BL142)&gt;BL$1,"",INDEX('malzeme montaj'!$C$1:$C$3329,SMALL(IF('malzeme montaj'!$B$1:$B$3329=BL$3,IF('malzeme montaj'!$C$1:$C$3329&lt;&gt;"",ROW('malzeme montaj'!$C$1:$C$3329))),ROWS(BL$4:BL142))))</f>
        <v/>
      </c>
      <c r="BM142" s="38" t="str">
        <f t="array" ref="BM142">IF(ROWS(BM$4:BM142)&gt;BM$1,"",INDEX('malzeme montaj'!$C$1:$C$3329,SMALL(IF('malzeme montaj'!$B$1:$B$3329=BM$3,IF('malzeme montaj'!$C$1:$C$3329&lt;&gt;"",ROW('malzeme montaj'!$C$1:$C$3329))),ROWS(BM$4:BM142))))</f>
        <v/>
      </c>
      <c r="BN142" s="38" t="str">
        <f t="array" ref="BN142">IF(ROWS(BN$4:BN142)&gt;BN$1,"",INDEX('malzeme montaj'!$C$1:$C$3329,SMALL(IF('malzeme montaj'!$B$1:$B$3329=BN$3,IF('malzeme montaj'!$C$1:$C$3329&lt;&gt;"",ROW('malzeme montaj'!$C$1:$C$3329))),ROWS(BN$4:BN142))))</f>
        <v/>
      </c>
      <c r="BO142" s="38" t="str">
        <f t="array" ref="BO142">IF(ROWS(BO$4:BO142)&gt;BO$1,"",INDEX('malzeme montaj'!$C$1:$C$3329,SMALL(IF('malzeme montaj'!$B$1:$B$3329=BO$3,IF('malzeme montaj'!$C$1:$C$3329&lt;&gt;"",ROW('malzeme montaj'!$C$1:$C$3329))),ROWS(BO$4:BO142))))</f>
        <v/>
      </c>
      <c r="BP142" s="38" t="str">
        <f t="array" ref="BP142">IF(ROWS(BP$4:BP142)&gt;BP$1,"",INDEX('malzeme montaj'!$C$1:$C$3329,SMALL(IF('malzeme montaj'!$B$1:$B$3329=BP$3,IF('malzeme montaj'!$C$1:$C$3329&lt;&gt;"",ROW('malzeme montaj'!$C$1:$C$3329))),ROWS(BP$4:BP142))))</f>
        <v/>
      </c>
      <c r="BQ142" s="38" t="str">
        <f t="array" ref="BQ142">IF(ROWS(BQ$4:BQ142)&gt;BQ$1,"",INDEX('malzeme montaj'!$C$1:$C$3329,SMALL(IF('malzeme montaj'!$B$1:$B$3329=BQ$3,IF('malzeme montaj'!$C$1:$C$3329&lt;&gt;"",ROW('malzeme montaj'!$C$1:$C$3329))),ROWS(BQ$4:BQ142))))</f>
        <v/>
      </c>
      <c r="BR142" s="38" t="str">
        <f t="array" ref="BR142">IF(ROWS(BR$4:BR142)&gt;BR$1,"",INDEX('malzeme montaj'!$C$1:$C$3329,SMALL(IF('malzeme montaj'!$B$1:$B$3329=BR$3,IF('malzeme montaj'!$C$1:$C$3329&lt;&gt;"",ROW('malzeme montaj'!$C$1:$C$3329))),ROWS(BR$4:BR142))))</f>
        <v/>
      </c>
      <c r="BS142" s="38" t="str">
        <f t="array" ref="BS142">IF(ROWS(BS$4:BS142)&gt;BS$1,"",INDEX('malzeme montaj'!$C$1:$C$3329,SMALL(IF('malzeme montaj'!$B$1:$B$3329=BS$3,IF('malzeme montaj'!$C$1:$C$3329&lt;&gt;"",ROW('malzeme montaj'!$C$1:$C$3329))),ROWS(BS$4:BS142))))</f>
        <v/>
      </c>
      <c r="BT142" s="38" t="str">
        <f t="array" ref="BT142">IF(ROWS(BT$4:BT142)&gt;BT$1,"",INDEX('malzeme montaj'!$C$1:$C$3329,SMALL(IF('malzeme montaj'!$B$1:$B$3329=BT$3,IF('malzeme montaj'!$C$1:$C$3329&lt;&gt;"",ROW('malzeme montaj'!$C$1:$C$3329))),ROWS(BT$4:BT142))))</f>
        <v/>
      </c>
      <c r="BU142" s="34" t="str">
        <f t="array" ref="BU142">IF(ROWS(BU$4:BU142)&gt;BU$1,"",INDEX('malzeme montaj'!$C$1:$C$3329,SMALL(IF('malzeme montaj'!$B$1:$B$3329=BU$3,IF('malzeme montaj'!$C$1:$C$3329&lt;&gt;"",ROW('malzeme montaj'!$C$1:$C$3329))),ROWS(BU$4:BU142))))</f>
        <v/>
      </c>
      <c r="BV142" s="34" t="str">
        <f t="array" ref="BV142">IF(ROWS(BV$4:BV142)&gt;BV$1,"",INDEX('malzeme montaj'!$C$1:$C$3329,SMALL(IF('malzeme montaj'!$B$1:$B$3329=BV$3,IF('malzeme montaj'!$C$1:$C$3329&lt;&gt;"",ROW('malzeme montaj'!$C$1:$C$3329))),ROWS(BV$4:BV142))))</f>
        <v/>
      </c>
      <c r="BW142" s="34" t="str">
        <f t="array" ref="BW142">IF(ROWS(BW$4:BW142)&gt;BW$1,"",INDEX('malzeme montaj'!$C$1:$C$3329,SMALL(IF('malzeme montaj'!$B$1:$B$3329=BW$3,IF('malzeme montaj'!$C$1:$C$3329&lt;&gt;"",ROW('malzeme montaj'!$C$1:$C$3329))),ROWS(BW$4:BW142))))</f>
        <v/>
      </c>
      <c r="BX142" s="34" t="str">
        <f t="array" ref="BX142">IF(ROWS(BX$4:BX142)&gt;BX$1,"",INDEX('malzeme montaj'!$C$1:$C$3329,SMALL(IF('malzeme montaj'!$B$1:$B$3329=BX$3,IF('malzeme montaj'!$C$1:$C$3329&lt;&gt;"",ROW('malzeme montaj'!$C$1:$C$3329))),ROWS(BX$4:BX142))))</f>
        <v/>
      </c>
      <c r="BY142" s="34" t="str">
        <f t="array" ref="BY142">IF(ROWS(BY$4:BY142)&gt;BY$1,"",INDEX('malzeme montaj'!$C$1:$C$3329,SMALL(IF('malzeme montaj'!$B$1:$B$3329=BY$3,IF('malzeme montaj'!$C$1:$C$3329&lt;&gt;"",ROW('malzeme montaj'!$C$1:$C$3329))),ROWS(BY$4:BY142))))</f>
        <v/>
      </c>
      <c r="BZ142" s="34" t="str">
        <f t="array" ref="BZ142">IF(ROWS(BZ$4:BZ142)&gt;BZ$1,"",INDEX('malzeme montaj'!$C$1:$C$3329,SMALL(IF('malzeme montaj'!$B$1:$B$3329=BZ$3,IF('malzeme montaj'!$C$1:$C$3329&lt;&gt;"",ROW('malzeme montaj'!$C$1:$C$3329))),ROWS(BZ$4:BZ142))))</f>
        <v/>
      </c>
      <c r="CA142" s="34" t="str">
        <f t="array" ref="CA142">IF(ROWS(CA$4:CA142)&gt;CA$1,"",INDEX('malzeme montaj'!$C$1:$C$3329,SMALL(IF('malzeme montaj'!$B$1:$B$3329=CA$3,IF('malzeme montaj'!$C$1:$C$3329&lt;&gt;"",ROW('malzeme montaj'!$C$1:$C$3329))),ROWS(CA$4:CA142))))</f>
        <v/>
      </c>
      <c r="CB142" s="34" t="str">
        <f t="array" ref="CB142">IF(ROWS(CB$4:CB142)&gt;CB$1,"",INDEX('malzeme montaj'!$C$1:$C$3329,SMALL(IF('malzeme montaj'!$B$1:$B$3329=CB$3,IF('malzeme montaj'!$C$1:$C$3329&lt;&gt;"",ROW('malzeme montaj'!$C$1:$C$3329))),ROWS(CB$4:CB142))))</f>
        <v/>
      </c>
      <c r="CC142" s="34" t="str">
        <f t="array" ref="CC142">IF(ROWS(CC$4:CC142)&gt;CC$1,"",INDEX('malzeme montaj'!$C$1:$C$3329,SMALL(IF('malzeme montaj'!$B$1:$B$3329=CC$3,IF('malzeme montaj'!$C$1:$C$3329&lt;&gt;"",ROW('malzeme montaj'!$C$1:$C$3329))),ROWS(CC$4:CC142))))</f>
        <v/>
      </c>
      <c r="CD142" s="34" t="str">
        <f t="array" ref="CD142">IF(ROWS(CD$4:CD142)&gt;CD$1,"",INDEX('malzeme montaj'!$C$1:$C$3329,SMALL(IF('malzeme montaj'!$B$1:$B$3329=CD$3,IF('malzeme montaj'!$C$1:$C$3329&lt;&gt;"",ROW('malzeme montaj'!$C$1:$C$3329))),ROWS(CD$4:CD142))))</f>
        <v/>
      </c>
      <c r="CE142" s="34" t="str">
        <f t="array" ref="CE142">IF(ROWS(CE$4:CE142)&gt;CE$1,"",INDEX('malzeme montaj'!$C$1:$C$3329,SMALL(IF('malzeme montaj'!$B$1:$B$3329=CE$3,IF('malzeme montaj'!$C$1:$C$3329&lt;&gt;"",ROW('malzeme montaj'!$C$1:$C$3329))),ROWS(CE$4:CE142))))</f>
        <v/>
      </c>
      <c r="CF142" s="34" t="str">
        <f t="array" ref="CF142">IF(ROWS(CF$4:CF142)&gt;CF$1,"",INDEX('malzeme montaj'!$C$1:$C$3329,SMALL(IF('malzeme montaj'!$B$1:$B$3329=CF$3,IF('malzeme montaj'!$C$1:$C$3329&lt;&gt;"",ROW('malzeme montaj'!$C$1:$C$3329))),ROWS(CF$4:CF142))))</f>
        <v/>
      </c>
      <c r="CG142" s="34" t="str">
        <f t="array" ref="CG142">IF(ROWS(CG$4:CG142)&gt;CG$1,"",INDEX('malzeme montaj'!$C$1:$C$3329,SMALL(IF('malzeme montaj'!$B$1:$B$3329=CG$3,IF('malzeme montaj'!$C$1:$C$3329&lt;&gt;"",ROW('malzeme montaj'!$C$1:$C$3329))),ROWS(CG$4:CG142))))</f>
        <v/>
      </c>
      <c r="CH142" s="34" t="str">
        <f t="array" ref="CH142">IF(ROWS(CH$4:CH142)&gt;CH$1,"",INDEX('malzeme montaj'!$C$1:$C$3329,SMALL(IF('malzeme montaj'!$B$1:$B$3329=CH$3,IF('malzeme montaj'!$C$1:$C$3329&lt;&gt;"",ROW('malzeme montaj'!$C$1:$C$3329))),ROWS(CH$4:CH142))))</f>
        <v/>
      </c>
      <c r="CI142" s="34" t="str">
        <f t="array" ref="CI142">IF(ROWS(CI$4:CI142)&gt;CI$1,"",INDEX('malzeme montaj'!$C$1:$C$3329,SMALL(IF('malzeme montaj'!$B$1:$B$3329=CI$3,IF('malzeme montaj'!$C$1:$C$3329&lt;&gt;"",ROW('malzeme montaj'!$C$1:$C$3329))),ROWS(CI$4:CI142))))</f>
        <v/>
      </c>
      <c r="CJ142" s="34" t="str">
        <f t="array" ref="CJ142">IF(ROWS(CJ$4:CJ142)&gt;CJ$1,"",INDEX('malzeme montaj'!$C$1:$C$3329,SMALL(IF('malzeme montaj'!$B$1:$B$3329=CJ$3,IF('malzeme montaj'!$C$1:$C$3329&lt;&gt;"",ROW('malzeme montaj'!$C$1:$C$3329))),ROWS(CJ$4:CJ142))))</f>
        <v/>
      </c>
      <c r="CK142" s="34" t="str">
        <f t="array" ref="CK142">IF(ROWS(CK$4:CK142)&gt;CK$1,"",INDEX('malzeme montaj'!$C$1:$C$3329,SMALL(IF('malzeme montaj'!$B$1:$B$3329=CK$3,IF('malzeme montaj'!$C$1:$C$3329&lt;&gt;"",ROW('malzeme montaj'!$C$1:$C$3329))),ROWS(CK$4:CK142))))</f>
        <v/>
      </c>
      <c r="CL142" s="34" t="str">
        <f t="array" ref="CL142">IF(ROWS(CL$4:CL142)&gt;CL$1,"",INDEX('malzeme montaj'!$C$1:$C$3329,SMALL(IF('malzeme montaj'!$B$1:$B$3329=CL$3,IF('malzeme montaj'!$C$1:$C$3329&lt;&gt;"",ROW('malzeme montaj'!$C$1:$C$3329))),ROWS(CL$4:CL142))))</f>
        <v/>
      </c>
      <c r="CM142" s="34" t="str">
        <f t="array" ref="CM142">IF(ROWS(CM$4:CM142)&gt;CM$1,"",INDEX('malzeme montaj'!$C$1:$C$3329,SMALL(IF('malzeme montaj'!$B$1:$B$3329=CM$3,IF('malzeme montaj'!$C$1:$C$3329&lt;&gt;"",ROW('malzeme montaj'!$C$1:$C$3329))),ROWS(CM$4:CM142))))</f>
        <v/>
      </c>
      <c r="CN142" s="34" t="str">
        <f t="array" ref="CN142">IF(ROWS(CN$4:CN142)&gt;CN$1,"",INDEX('malzeme montaj'!$C$1:$C$3329,SMALL(IF('malzeme montaj'!$B$1:$B$3329=CN$3,IF('malzeme montaj'!$C$1:$C$3329&lt;&gt;"",ROW('malzeme montaj'!$C$1:$C$3329))),ROWS(CN$4:CN142))))</f>
        <v/>
      </c>
      <c r="CO142" s="34" t="str">
        <f t="array" ref="CO142">IF(ROWS(CO$4:CO142)&gt;CO$1,"",INDEX('malzeme montaj'!$C$1:$C$3329,SMALL(IF('malzeme montaj'!$B$1:$B$3329=CO$3,IF('malzeme montaj'!$C$1:$C$3329&lt;&gt;"",ROW('malzeme montaj'!$C$1:$C$3329))),ROWS(CO$4:CO142))))</f>
        <v/>
      </c>
      <c r="CP142" s="34" t="str">
        <f t="array" ref="CP142">IF(ROWS(CP$4:CP142)&gt;CP$1,"",INDEX('malzeme montaj'!$C$1:$C$3329,SMALL(IF('malzeme montaj'!$B$1:$B$3329=CP$3,IF('malzeme montaj'!$C$1:$C$3329&lt;&gt;"",ROW('malzeme montaj'!$C$1:$C$3329))),ROWS(CP$4:CP142))))</f>
        <v/>
      </c>
      <c r="CQ142" s="34" t="str">
        <f t="array" ref="CQ142">IF(ROWS(CQ$4:CQ142)&gt;CQ$1,"",INDEX('malzeme montaj'!$C$1:$C$3329,SMALL(IF('malzeme montaj'!$B$1:$B$3329=CQ$3,IF('malzeme montaj'!$C$1:$C$3329&lt;&gt;"",ROW('malzeme montaj'!$C$1:$C$3329))),ROWS(CQ$4:CQ142))))</f>
        <v/>
      </c>
      <c r="CR142" s="34" t="str">
        <f t="array" ref="CR142">IF(ROWS(CR$4:CR142)&gt;CR$1,"",INDEX('malzeme montaj'!$C$1:$C$3329,SMALL(IF('malzeme montaj'!$B$1:$B$3329=CR$3,IF('malzeme montaj'!$C$1:$C$3329&lt;&gt;"",ROW('malzeme montaj'!$C$1:$C$3329))),ROWS(CR$4:CR142))))</f>
        <v/>
      </c>
      <c r="CS142" s="34" t="str">
        <f t="array" ref="CS142">IF(ROWS(CS$4:CS142)&gt;CS$1,"",INDEX('malzeme montaj'!$C$1:$C$3329,SMALL(IF('malzeme montaj'!$B$1:$B$3329=CS$3,IF('malzeme montaj'!$C$1:$C$3329&lt;&gt;"",ROW('malzeme montaj'!$C$1:$C$3329))),ROWS(CS$4:CS142))))</f>
        <v/>
      </c>
      <c r="CT142" s="34" t="str">
        <f t="array" ref="CT142">IF(ROWS(CT$4:CT142)&gt;CT$1,"",INDEX('malzeme montaj'!$C$1:$C$3329,SMALL(IF('malzeme montaj'!$B$1:$B$3329=CT$3,IF('malzeme montaj'!$C$1:$C$3329&lt;&gt;"",ROW('malzeme montaj'!$C$1:$C$3329))),ROWS(CT$4:CT142))))</f>
        <v/>
      </c>
      <c r="CU142" s="34" t="str">
        <f t="array" ref="CU142">IF(ROWS(CU$4:CU142)&gt;CU$1,"",INDEX('malzeme montaj'!$C$1:$C$3329,SMALL(IF('malzeme montaj'!$B$1:$B$3329=CU$3,IF('malzeme montaj'!$C$1:$C$3329&lt;&gt;"",ROW('malzeme montaj'!$C$1:$C$3329))),ROWS(CU$4:CU142))))</f>
        <v/>
      </c>
      <c r="CV142" s="34" t="str">
        <f t="array" ref="CV142">IF(ROWS(CV$4:CV142)&gt;CV$1,"",INDEX('malzeme montaj'!$C$1:$C$3329,SMALL(IF('malzeme montaj'!$B$1:$B$3329=CV$3,IF('malzeme montaj'!$C$1:$C$3329&lt;&gt;"",ROW('malzeme montaj'!$C$1:$C$3329))),ROWS(CV$4:CV142))))</f>
        <v/>
      </c>
      <c r="CW142" s="34" t="str">
        <f t="array" ref="CW142">IF(ROWS(CW$4:CW142)&gt;CW$1,"",INDEX('malzeme montaj'!$C$1:$C$3329,SMALL(IF('malzeme montaj'!$B$1:$B$3329=CW$3,IF('malzeme montaj'!$C$1:$C$3329&lt;&gt;"",ROW('malzeme montaj'!$C$1:$C$3329))),ROWS(CW$4:CW142))))</f>
        <v/>
      </c>
      <c r="CX142" s="34" t="str">
        <f t="array" ref="CX142">IF(ROWS(CX$4:CX142)&gt;CX$1,"",INDEX('malzeme montaj'!$C$1:$C$3329,SMALL(IF('malzeme montaj'!$B$1:$B$3329=CX$3,IF('malzeme montaj'!$C$1:$C$3329&lt;&gt;"",ROW('malzeme montaj'!$C$1:$C$3329))),ROWS(CX$4:CX142))))</f>
        <v/>
      </c>
      <c r="CY142" s="34" t="str">
        <f t="array" ref="CY142">IF(ROWS(CY$4:CY142)&gt;CY$1,"",INDEX('malzeme montaj'!$C$1:$C$3329,SMALL(IF('malzeme montaj'!$B$1:$B$3329=CY$3,IF('malzeme montaj'!$C$1:$C$3329&lt;&gt;"",ROW('malzeme montaj'!$C$1:$C$3329))),ROWS(CY$4:CY142))))</f>
        <v/>
      </c>
      <c r="CZ142" s="34" t="str">
        <f t="array" ref="CZ142">IF(ROWS(CZ$4:CZ142)&gt;CZ$1,"",INDEX('malzeme montaj'!$C$1:$C$3329,SMALL(IF('malzeme montaj'!$B$1:$B$3329=CZ$3,IF('malzeme montaj'!$C$1:$C$3329&lt;&gt;"",ROW('malzeme montaj'!$C$1:$C$3329))),ROWS(CZ$4:CZ142))))</f>
        <v/>
      </c>
      <c r="DA142" s="34" t="str">
        <f t="array" ref="DA142">IF(ROWS(DA$4:DA142)&gt;DA$1,"",INDEX('malzeme montaj'!$C$1:$C$3329,SMALL(IF('malzeme montaj'!$B$1:$B$3329=DA$3,IF('malzeme montaj'!$C$1:$C$3329&lt;&gt;"",ROW('malzeme montaj'!$C$1:$C$3329))),ROWS(DA$4:DA142))))</f>
        <v/>
      </c>
      <c r="DB142" s="34" t="str">
        <f t="array" ref="DB142">IF(ROWS(DB$4:DB142)&gt;DB$1,"",INDEX('malzeme montaj'!$C$1:$C$3329,SMALL(IF('malzeme montaj'!$B$1:$B$3329=DB$3,IF('malzeme montaj'!$C$1:$C$3329&lt;&gt;"",ROW('malzeme montaj'!$C$1:$C$3329))),ROWS(DB$4:DB142))))</f>
        <v/>
      </c>
      <c r="DC142" s="34" t="str">
        <f t="array" ref="DC142">IF(ROWS(DC$4:DC142)&gt;DC$1,"",INDEX('malzeme montaj'!$C$1:$C$3329,SMALL(IF('malzeme montaj'!$B$1:$B$3329=DC$3,IF('malzeme montaj'!$C$1:$C$3329&lt;&gt;"",ROW('malzeme montaj'!$C$1:$C$3329))),ROWS(DC$4:DC142))))</f>
        <v/>
      </c>
      <c r="DD142" s="34" t="str">
        <f t="array" ref="DD142">IF(ROWS(DD$4:DD142)&gt;DD$1,"",INDEX('malzeme montaj'!$C$1:$C$3329,SMALL(IF('malzeme montaj'!$B$1:$B$3329=DD$3,IF('malzeme montaj'!$C$1:$C$3329&lt;&gt;"",ROW('malzeme montaj'!$C$1:$C$3329))),ROWS(DD$4:DD142))))</f>
        <v/>
      </c>
      <c r="DE142" s="34" t="str">
        <f t="array" ref="DE142">IF(ROWS(DE$4:DE142)&gt;DE$1,"",INDEX('malzeme montaj'!$C$1:$C$3329,SMALL(IF('malzeme montaj'!$B$1:$B$3329=DE$3,IF('malzeme montaj'!$C$1:$C$3329&lt;&gt;"",ROW('malzeme montaj'!$C$1:$C$3329))),ROWS(DE$4:DE142))))</f>
        <v/>
      </c>
      <c r="DF142" s="34" t="str">
        <f t="array" ref="DF142">IF(ROWS(DF$4:DF142)&gt;DF$1,"",INDEX('malzeme montaj'!$C$1:$C$3329,SMALL(IF('malzeme montaj'!$B$1:$B$3329=DF$3,IF('malzeme montaj'!$C$1:$C$3329&lt;&gt;"",ROW('malzeme montaj'!$C$1:$C$3329))),ROWS(DF$4:DF142))))</f>
        <v/>
      </c>
      <c r="DG142" s="34" t="str">
        <f t="array" ref="DG142">IF(ROWS(DG$4:DG142)&gt;DG$1,"",INDEX('malzeme montaj'!$C$1:$C$3329,SMALL(IF('malzeme montaj'!$B$1:$B$3329=DG$3,IF('malzeme montaj'!$C$1:$C$3329&lt;&gt;"",ROW('malzeme montaj'!$C$1:$C$3329))),ROWS(DG$4:DG142))))</f>
        <v/>
      </c>
      <c r="DH142" s="34" t="str">
        <f t="array" ref="DH142">IF(ROWS(DH$4:DH142)&gt;DH$1,"",INDEX('malzeme montaj'!$C$1:$C$3329,SMALL(IF('malzeme montaj'!$B$1:$B$3329=DH$3,IF('malzeme montaj'!$C$1:$C$3329&lt;&gt;"",ROW('malzeme montaj'!$C$1:$C$3329))),ROWS(DH$4:DH142))))</f>
        <v/>
      </c>
      <c r="DI142" s="34" t="str">
        <f t="array" ref="DI142">IF(ROWS(DI$4:DI142)&gt;DI$1,"",INDEX('malzeme montaj'!$C$1:$C$3329,SMALL(IF('malzeme montaj'!$B$1:$B$3329=DI$3,IF('malzeme montaj'!$C$1:$C$3329&lt;&gt;"",ROW('malzeme montaj'!$C$1:$C$3329))),ROWS(DI$4:DI142))))</f>
        <v/>
      </c>
      <c r="DJ142" s="34" t="str">
        <f t="array" ref="DJ142">IF(ROWS(DJ$4:DJ142)&gt;DJ$1,"",INDEX('malzeme montaj'!$C$1:$C$3329,SMALL(IF('malzeme montaj'!$B$1:$B$3329=DJ$3,IF('malzeme montaj'!$C$1:$C$3329&lt;&gt;"",ROW('malzeme montaj'!$C$1:$C$3329))),ROWS(DJ$4:DJ142))))</f>
        <v/>
      </c>
      <c r="DK142" s="34" t="str">
        <f t="array" ref="DK142">IF(ROWS(DK$4:DK142)&gt;DK$1,"",INDEX('malzeme montaj'!$C$1:$C$3329,SMALL(IF('malzeme montaj'!$B$1:$B$3329=DK$3,IF('malzeme montaj'!$C$1:$C$3329&lt;&gt;"",ROW('malzeme montaj'!$C$1:$C$3329))),ROWS(DK$4:DK142))))</f>
        <v/>
      </c>
      <c r="DL142" s="34" t="str">
        <f t="array" ref="DL142">IF(ROWS(DL$4:DL142)&gt;DL$1,"",INDEX('malzeme montaj'!$C$1:$C$3329,SMALL(IF('malzeme montaj'!$B$1:$B$3329=DL$3,IF('malzeme montaj'!$C$1:$C$3329&lt;&gt;"",ROW('malzeme montaj'!$C$1:$C$3329))),ROWS(DL$4:DL142))))</f>
        <v/>
      </c>
      <c r="DM142" s="34" t="str">
        <f t="array" ref="DM142">IF(ROWS(DM$4:DM142)&gt;DM$1,"",INDEX('malzeme montaj'!$C$1:$C$3329,SMALL(IF('malzeme montaj'!$B$1:$B$3329=DM$3,IF('malzeme montaj'!$C$1:$C$3329&lt;&gt;"",ROW('malzeme montaj'!$C$1:$C$3329))),ROWS(DM$4:DM142))))</f>
        <v/>
      </c>
      <c r="DN142" s="34" t="str">
        <f t="array" ref="DN142">IF(ROWS(DN$4:DN142)&gt;DN$1,"",INDEX('malzeme montaj'!$C$1:$C$3329,SMALL(IF('malzeme montaj'!$B$1:$B$3329=DN$3,IF('malzeme montaj'!$C$1:$C$3329&lt;&gt;"",ROW('malzeme montaj'!$C$1:$C$3329))),ROWS(DN$4:DN142))))</f>
        <v/>
      </c>
      <c r="DO142" s="34" t="str">
        <f t="array" ref="DO142">IF(ROWS(DO$4:DO142)&gt;DO$1,"",INDEX('malzeme montaj'!$C$1:$C$3329,SMALL(IF('malzeme montaj'!$B$1:$B$3329=DO$3,IF('malzeme montaj'!$C$1:$C$3329&lt;&gt;"",ROW('malzeme montaj'!$C$1:$C$3329))),ROWS(DO$4:DO142))))</f>
        <v/>
      </c>
      <c r="DP142" s="34" t="str">
        <f t="array" ref="DP142">IF(ROWS(DP$4:DP142)&gt;DP$1,"",INDEX('malzeme montaj'!$C$1:$C$3329,SMALL(IF('malzeme montaj'!$B$1:$B$3329=DP$3,IF('malzeme montaj'!$C$1:$C$3329&lt;&gt;"",ROW('malzeme montaj'!$C$1:$C$3329))),ROWS(DP$4:DP142))))</f>
        <v/>
      </c>
      <c r="DQ142" s="34" t="str">
        <f t="array" ref="DQ142">IF(ROWS(DQ$4:DQ142)&gt;DQ$1,"",INDEX('malzeme montaj'!$C$1:$C$3329,SMALL(IF('malzeme montaj'!$B$1:$B$3329=DQ$3,IF('malzeme montaj'!$C$1:$C$3329&lt;&gt;"",ROW('malzeme montaj'!$C$1:$C$3329))),ROWS(DQ$4:DQ142))))</f>
        <v/>
      </c>
      <c r="DR142" s="34" t="str">
        <f t="array" ref="DR142">IF(ROWS(DR$4:DR142)&gt;DR$1,"",INDEX('malzeme montaj'!$C$1:$C$3329,SMALL(IF('malzeme montaj'!$B$1:$B$3329=DR$3,IF('malzeme montaj'!$C$1:$C$3329&lt;&gt;"",ROW('malzeme montaj'!$C$1:$C$3329))),ROWS(DR$4:DR142))))</f>
        <v/>
      </c>
      <c r="DS142" s="34" t="str">
        <f t="array" ref="DS142">IF(ROWS(DS$4:DS142)&gt;DS$1,"",INDEX('malzeme montaj'!$C$1:$C$3329,SMALL(IF('malzeme montaj'!$B$1:$B$3329=DS$3,IF('malzeme montaj'!$C$1:$C$3329&lt;&gt;"",ROW('malzeme montaj'!$C$1:$C$3329))),ROWS(DS$4:DS142))))</f>
        <v/>
      </c>
      <c r="DT142" s="34" t="str">
        <f t="array" ref="DT142">IF(ROWS(DT$4:DT142)&gt;DT$1,"",INDEX('malzeme montaj'!$C$1:$C$3329,SMALL(IF('malzeme montaj'!$B$1:$B$3329=DT$3,IF('malzeme montaj'!$C$1:$C$3329&lt;&gt;"",ROW('malzeme montaj'!$C$1:$C$3329))),ROWS(DT$4:DT142))))</f>
        <v/>
      </c>
      <c r="DU142" s="34" t="str">
        <f t="array" ref="DU142">IF(ROWS(DU$4:DU142)&gt;DU$1,"",INDEX('malzeme montaj'!$C$1:$C$3329,SMALL(IF('malzeme montaj'!$B$1:$B$3329=DU$3,IF('malzeme montaj'!$C$1:$C$3329&lt;&gt;"",ROW('malzeme montaj'!$C$1:$C$3329))),ROWS(DU$4:DU142))))</f>
        <v/>
      </c>
      <c r="DV142" s="34" t="str">
        <f t="array" ref="DV142">IF(ROWS(DV$4:DV142)&gt;DV$1,"",INDEX('malzeme montaj'!$C$1:$C$3329,SMALL(IF('malzeme montaj'!$B$1:$B$3329=DV$3,IF('malzeme montaj'!$C$1:$C$3329&lt;&gt;"",ROW('malzeme montaj'!$C$1:$C$3329))),ROWS(DV$4:DV142))))</f>
        <v/>
      </c>
      <c r="DW142" s="34" t="str">
        <f t="array" ref="DW142">IF(ROWS(DW$4:DW142)&gt;DW$1,"",INDEX('malzeme montaj'!$C$1:$C$3329,SMALL(IF('malzeme montaj'!$B$1:$B$3329=DW$3,IF('malzeme montaj'!$C$1:$C$3329&lt;&gt;"",ROW('malzeme montaj'!$C$1:$C$3329))),ROWS(DW$4:DW142))))</f>
        <v/>
      </c>
      <c r="DX142" s="34" t="str">
        <f t="array" ref="DX142">IF(ROWS(DX$4:DX142)&gt;DX$1,"",INDEX('malzeme montaj'!$C$1:$C$3329,SMALL(IF('malzeme montaj'!$B$1:$B$3329=DX$3,IF('malzeme montaj'!$C$1:$C$3329&lt;&gt;"",ROW('malzeme montaj'!$C$1:$C$3329))),ROWS(DX$4:DX142))))</f>
        <v/>
      </c>
      <c r="DY142" s="34" t="str">
        <f t="array" ref="DY142">IF(ROWS(DY$4:DY142)&gt;DY$1,"",INDEX('malzeme montaj'!$C$1:$C$3329,SMALL(IF('malzeme montaj'!$B$1:$B$3329=DY$3,IF('malzeme montaj'!$C$1:$C$3329&lt;&gt;"",ROW('malzeme montaj'!$C$1:$C$3329))),ROWS(DY$4:DY142))))</f>
        <v/>
      </c>
      <c r="DZ142" s="34" t="str">
        <f t="array" ref="DZ142">IF(ROWS(DZ$4:DZ142)&gt;DZ$1,"",INDEX('malzeme montaj'!$C$1:$C$3329,SMALL(IF('malzeme montaj'!$B$1:$B$3329=DZ$3,IF('malzeme montaj'!$C$1:$C$3329&lt;&gt;"",ROW('malzeme montaj'!$C$1:$C$3329))),ROWS(DZ$4:DZ142))))</f>
        <v/>
      </c>
      <c r="EA142" s="34" t="str">
        <f t="array" ref="EA142">IF(ROWS(EA$4:EA142)&gt;EA$1,"",INDEX('malzeme montaj'!$C$1:$C$3329,SMALL(IF('malzeme montaj'!$B$1:$B$3329=EA$3,IF('malzeme montaj'!$C$1:$C$3329&lt;&gt;"",ROW('malzeme montaj'!$C$1:$C$3329))),ROWS(EA$4:EA142))))</f>
        <v/>
      </c>
      <c r="EB142" s="34" t="str">
        <f t="array" ref="EB142">IF(ROWS(EB$4:EB142)&gt;EB$1,"",INDEX('malzeme montaj'!$C$1:$C$3329,SMALL(IF('malzeme montaj'!$B$1:$B$3329=EB$3,IF('malzeme montaj'!$C$1:$C$3329&lt;&gt;"",ROW('malzeme montaj'!$C$1:$C$3329))),ROWS(EB$4:EB142))))</f>
        <v/>
      </c>
      <c r="EC142" s="34" t="str">
        <f t="array" ref="EC142">IF(ROWS(EC$4:EC142)&gt;EC$1,"",INDEX('malzeme montaj'!$C$1:$C$3329,SMALL(IF('malzeme montaj'!$B$1:$B$3329=EC$3,IF('malzeme montaj'!$C$1:$C$3329&lt;&gt;"",ROW('malzeme montaj'!$C$1:$C$3329))),ROWS(EC$4:EC142))))</f>
        <v/>
      </c>
      <c r="ED142" s="34" t="str">
        <f t="array" ref="ED142">IF(ROWS(ED$4:ED142)&gt;ED$1,"",INDEX('malzeme montaj'!$C$1:$C$3329,SMALL(IF('malzeme montaj'!$B$1:$B$3329=ED$3,IF('malzeme montaj'!$C$1:$C$3329&lt;&gt;"",ROW('malzeme montaj'!$C$1:$C$3329))),ROWS(ED$4:ED142))))</f>
        <v/>
      </c>
      <c r="EE142" s="34" t="str">
        <f t="array" ref="EE142">IF(ROWS(EE$4:EE142)&gt;EE$1,"",INDEX('malzeme montaj'!$C$1:$C$3329,SMALL(IF('malzeme montaj'!$B$1:$B$3329=EE$3,IF('malzeme montaj'!$C$1:$C$3329&lt;&gt;"",ROW('malzeme montaj'!$C$1:$C$3329))),ROWS(EE$4:EE142))))</f>
        <v/>
      </c>
      <c r="EF142" s="34" t="str">
        <f t="array" ref="EF142">IF(ROWS(EF$4:EF142)&gt;EF$1,"",INDEX('malzeme montaj'!$C$1:$C$3329,SMALL(IF('malzeme montaj'!$B$1:$B$3329=EF$3,IF('malzeme montaj'!$C$1:$C$3329&lt;&gt;"",ROW('malzeme montaj'!$C$1:$C$3329))),ROWS(EF$4:EF142))))</f>
        <v/>
      </c>
      <c r="EG142" s="34" t="str">
        <f t="array" ref="EG142">IF(ROWS(EG$4:EG142)&gt;EG$1,"",INDEX('malzeme montaj'!$C$1:$C$3329,SMALL(IF('malzeme montaj'!$B$1:$B$3329=EG$3,IF('malzeme montaj'!$C$1:$C$3329&lt;&gt;"",ROW('malzeme montaj'!$C$1:$C$3329))),ROWS(EG$4:EG142))))</f>
        <v/>
      </c>
      <c r="EH142" s="34" t="str">
        <f t="array" ref="EH142">IF(ROWS(EH$4:EH142)&gt;EH$1,"",INDEX('malzeme montaj'!$C$1:$C$3329,SMALL(IF('malzeme montaj'!$B$1:$B$3329=EH$3,IF('malzeme montaj'!$C$1:$C$3329&lt;&gt;"",ROW('malzeme montaj'!$C$1:$C$3329))),ROWS(EH$4:EH142))))</f>
        <v/>
      </c>
      <c r="EI142" s="34" t="str">
        <f t="array" ref="EI142">IF(ROWS(EI$4:EI142)&gt;EI$1,"",INDEX('malzeme montaj'!$C$1:$C$3329,SMALL(IF('malzeme montaj'!$B$1:$B$3329=EI$3,IF('malzeme montaj'!$C$1:$C$3329&lt;&gt;"",ROW('malzeme montaj'!$C$1:$C$3329))),ROWS(EI$4:EI142))))</f>
        <v/>
      </c>
      <c r="EJ142" s="34" t="str">
        <f t="array" ref="EJ142">IF(ROWS(EJ$4:EJ142)&gt;EJ$1,"",INDEX('malzeme montaj'!$C$1:$C$3329,SMALL(IF('malzeme montaj'!$B$1:$B$3329=EJ$3,IF('malzeme montaj'!$C$1:$C$3329&lt;&gt;"",ROW('malzeme montaj'!$C$1:$C$3329))),ROWS(EJ$4:EJ142))))</f>
        <v/>
      </c>
      <c r="EK142" s="34" t="str">
        <f t="array" ref="EK142">IF(ROWS(EK$4:EK142)&gt;EK$1,"",INDEX('malzeme montaj'!$C$1:$C$3329,SMALL(IF('malzeme montaj'!$B$1:$B$3329=EK$3,IF('malzeme montaj'!$C$1:$C$3329&lt;&gt;"",ROW('malzeme montaj'!$C$1:$C$3329))),ROWS(EK$4:EK142))))</f>
        <v/>
      </c>
      <c r="EL142" s="34" t="str">
        <f t="array" ref="EL142">IF(ROWS(EL$4:EL142)&gt;EL$1,"",INDEX('malzeme montaj'!$C$1:$C$3329,SMALL(IF('malzeme montaj'!$B$1:$B$3329=EL$3,IF('malzeme montaj'!$C$1:$C$3329&lt;&gt;"",ROW('malzeme montaj'!$C$1:$C$3329))),ROWS(EL$4:EL142))))</f>
        <v/>
      </c>
      <c r="EM142" s="34" t="str">
        <f t="array" ref="EM142">IF(ROWS(EM$4:EM142)&gt;EM$1,"",INDEX('malzeme montaj'!$C$1:$C$3329,SMALL(IF('malzeme montaj'!$B$1:$B$3329=EM$3,IF('malzeme montaj'!$C$1:$C$3329&lt;&gt;"",ROW('malzeme montaj'!$C$1:$C$3329))),ROWS(EM$4:EM142))))</f>
        <v/>
      </c>
      <c r="EN142" s="34" t="str">
        <f t="array" ref="EN142">IF(ROWS(EN$4:EN142)&gt;EN$1,"",INDEX('malzeme montaj'!$C$1:$C$3329,SMALL(IF('malzeme montaj'!$B$1:$B$3329=EN$3,IF('malzeme montaj'!$C$1:$C$3329&lt;&gt;"",ROW('malzeme montaj'!$C$1:$C$3329))),ROWS(EN$4:EN142))))</f>
        <v/>
      </c>
      <c r="EO142" s="34" t="str">
        <f t="array" ref="EO142">IF(ROWS(EO$4:EO142)&gt;EO$1,"",INDEX('malzeme montaj'!$C$1:$C$3329,SMALL(IF('malzeme montaj'!$B$1:$B$3329=EO$3,IF('malzeme montaj'!$C$1:$C$3329&lt;&gt;"",ROW('malzeme montaj'!$C$1:$C$3329))),ROWS(EO$4:EO142))))</f>
        <v/>
      </c>
      <c r="EP142" s="34" t="str">
        <f t="array" ref="EP142">IF(ROWS(EP$4:EP142)&gt;EP$1,"",INDEX('malzeme montaj'!$C$1:$C$3329,SMALL(IF('malzeme montaj'!$B$1:$B$3329=EP$3,IF('malzeme montaj'!$C$1:$C$3329&lt;&gt;"",ROW('malzeme montaj'!$C$1:$C$3329))),ROWS(EP$4:EP142))))</f>
        <v/>
      </c>
      <c r="EQ142" s="34" t="str">
        <f t="array" ref="EQ142">IF(ROWS(EQ$4:EQ142)&gt;EQ$1,"",INDEX('malzeme montaj'!$C$1:$C$3329,SMALL(IF('malzeme montaj'!$B$1:$B$3329=EQ$3,IF('malzeme montaj'!$C$1:$C$3329&lt;&gt;"",ROW('malzeme montaj'!$C$1:$C$3329))),ROWS(EQ$4:EQ142))))</f>
        <v/>
      </c>
      <c r="ER142" s="34" t="str">
        <f t="array" ref="ER142">IF(ROWS(ER$4:ER142)&gt;ER$1,"",INDEX('malzeme montaj'!$C$1:$C$3329,SMALL(IF('malzeme montaj'!$B$1:$B$3329=ER$3,IF('malzeme montaj'!$C$1:$C$3329&lt;&gt;"",ROW('malzeme montaj'!$C$1:$C$3329))),ROWS(ER$4:ER142))))</f>
        <v/>
      </c>
      <c r="ES142" s="34" t="str">
        <f t="array" ref="ES142">IF(ROWS(ES$4:ES142)&gt;ES$1,"",INDEX('malzeme montaj'!$C$1:$C$3329,SMALL(IF('malzeme montaj'!$B$1:$B$3329=ES$3,IF('malzeme montaj'!$C$1:$C$3329&lt;&gt;"",ROW('malzeme montaj'!$C$1:$C$3329))),ROWS(ES$4:ES142))))</f>
        <v/>
      </c>
      <c r="ET142" s="34" t="str">
        <f t="array" ref="ET142">IF(ROWS(ET$4:ET142)&gt;ET$1,"",INDEX('malzeme montaj'!$C$1:$C$3329,SMALL(IF('malzeme montaj'!$B$1:$B$3329=ET$3,IF('malzeme montaj'!$C$1:$C$3329&lt;&gt;"",ROW('malzeme montaj'!$C$1:$C$3329))),ROWS(ET$4:ET142))))</f>
        <v/>
      </c>
      <c r="EU142" s="34" t="str">
        <f t="array" ref="EU142">IF(ROWS(EU$4:EU142)&gt;EU$1,"",INDEX('malzeme montaj'!$C$1:$C$3329,SMALL(IF('malzeme montaj'!$B$1:$B$3329=EU$3,IF('malzeme montaj'!$C$1:$C$3329&lt;&gt;"",ROW('malzeme montaj'!$C$1:$C$3329))),ROWS(EU$4:EU142))))</f>
        <v/>
      </c>
      <c r="EV142" s="34" t="str">
        <f t="array" ref="EV142">IF(ROWS(EV$4:EV142)&gt;EV$1,"",INDEX('malzeme montaj'!$C$1:$C$3329,SMALL(IF('malzeme montaj'!$B$1:$B$3329=EV$3,IF('malzeme montaj'!$C$1:$C$3329&lt;&gt;"",ROW('malzeme montaj'!$C$1:$C$3329))),ROWS(EV$4:EV142))))</f>
        <v/>
      </c>
      <c r="EW142" s="34" t="str">
        <f t="array" ref="EW142">IF(ROWS(EW$4:EW142)&gt;EW$1,"",INDEX('malzeme montaj'!$C$1:$C$3329,SMALL(IF('malzeme montaj'!$B$1:$B$3329=EW$3,IF('malzeme montaj'!$C$1:$C$3329&lt;&gt;"",ROW('malzeme montaj'!$C$1:$C$3329))),ROWS(EW$4:EW142))))</f>
        <v/>
      </c>
    </row>
    <row r="143" spans="1:153" ht="12.75" customHeight="1">
      <c r="A143" s="38" t="str">
        <f t="array" ref="A143">IF(ROWS(A$4:A143)&gt;A$1,"",INDEX('malzeme montaj'!$C$1:$C$3329,SMALL(IF('malzeme montaj'!$B$1:$B$3329=A$3,IF('malzeme montaj'!$C$1:$C$3329&lt;&gt;"",ROW('malzeme montaj'!$C$1:$C$3329))),ROWS(A$4:A143))))</f>
        <v/>
      </c>
      <c r="B143" s="38" t="str">
        <f t="array" ref="B143">IF(ROWS(B$4:B143)&gt;B$1,"",INDEX('malzeme montaj'!$C$1:$C$3329,SMALL(IF('malzeme montaj'!$B$1:$B$3329=B$3,IF('malzeme montaj'!$C$1:$C$3329&lt;&gt;"",ROW('malzeme montaj'!$C$1:$C$3329))),ROWS(B$4:B143))))</f>
        <v/>
      </c>
      <c r="C143" s="38" t="str">
        <f t="array" ref="C143">IF(ROWS(C$4:C143)&gt;C$1,"",INDEX('malzeme montaj'!$C$1:$C$3329,SMALL(IF('malzeme montaj'!$B$1:$B$3329=C$3,IF('malzeme montaj'!$C$1:$C$3329&lt;&gt;"",ROW('malzeme montaj'!$C$1:$C$3329))),ROWS(C$4:C143))))</f>
        <v/>
      </c>
      <c r="D143" s="38" t="str">
        <f t="array" ref="D143">IF(ROWS(D$4:D143)&gt;D$1,"",INDEX('malzeme montaj'!$C$1:$C$3329,SMALL(IF('malzeme montaj'!$B$1:$B$3329=D$3,IF('malzeme montaj'!$C$1:$C$3329&lt;&gt;"",ROW('malzeme montaj'!$C$1:$C$3329))),ROWS(D$4:D143))))</f>
        <v/>
      </c>
      <c r="E143" s="38" t="str">
        <f t="array" ref="E143">IF(ROWS(E$4:E143)&gt;E$1,"",INDEX('malzeme montaj'!$C$1:$C$3329,SMALL(IF('malzeme montaj'!$B$1:$B$3329=E$3,IF('malzeme montaj'!$C$1:$C$3329&lt;&gt;"",ROW('malzeme montaj'!$C$1:$C$3329))),ROWS(E$4:E143))))</f>
        <v/>
      </c>
      <c r="F143" s="38" t="str">
        <f t="array" ref="F143">IF(ROWS(F$4:F143)&gt;F$1,"",INDEX('malzeme montaj'!$C$1:$C$3329,SMALL(IF('malzeme montaj'!$B$1:$B$3329=F$3,IF('malzeme montaj'!$C$1:$C$3329&lt;&gt;"",ROW('malzeme montaj'!$C$1:$C$3329))),ROWS(F$4:F143))))</f>
        <v/>
      </c>
      <c r="G143" s="38" t="str">
        <f t="array" ref="G143">IF(ROWS(G$4:G143)&gt;G$1,"",INDEX('malzeme montaj'!$C$1:$C$3329,SMALL(IF('malzeme montaj'!$B$1:$B$3329=G$3,IF('malzeme montaj'!$C$1:$C$3329&lt;&gt;"",ROW('malzeme montaj'!$C$1:$C$3329))),ROWS(G$4:G143))))</f>
        <v/>
      </c>
      <c r="H143" s="38" t="str">
        <f t="array" ref="H143">IF(ROWS(H$4:H143)&gt;H$1,"",INDEX('malzeme montaj'!$C$1:$C$3329,SMALL(IF('malzeme montaj'!$B$1:$B$3329=H$3,IF('malzeme montaj'!$C$1:$C$3329&lt;&gt;"",ROW('malzeme montaj'!$C$1:$C$3329))),ROWS(H$4:H143))))</f>
        <v/>
      </c>
      <c r="I143" s="38" t="str">
        <f t="array" ref="I143">IF(ROWS(I$4:I143)&gt;I$1,"",INDEX('malzeme montaj'!$C$1:$C$3329,SMALL(IF('malzeme montaj'!$B$1:$B$3329=I$3,IF('malzeme montaj'!$C$1:$C$3329&lt;&gt;"",ROW('malzeme montaj'!$C$1:$C$3329))),ROWS(I$4:I143))))</f>
        <v/>
      </c>
      <c r="J143" s="38" t="str">
        <f t="array" ref="J143">IF(ROWS(J$4:J143)&gt;J$1,"",INDEX('malzeme montaj'!$C$1:$C$3329,SMALL(IF('malzeme montaj'!$B$1:$B$3329=J$3,IF('malzeme montaj'!$C$1:$C$3329&lt;&gt;"",ROW('malzeme montaj'!$C$1:$C$3329))),ROWS(J$4:J143))))</f>
        <v/>
      </c>
      <c r="K143" s="38" t="str">
        <f t="array" ref="K143">IF(ROWS(K$4:K143)&gt;K$1,"",INDEX('malzeme montaj'!$C$1:$C$3329,SMALL(IF('malzeme montaj'!$B$1:$B$3329=K$3,IF('malzeme montaj'!$C$1:$C$3329&lt;&gt;"",ROW('malzeme montaj'!$C$1:$C$3329))),ROWS(K$4:K143))))</f>
        <v/>
      </c>
      <c r="L143" s="38" t="str">
        <f t="array" ref="L143">IF(ROWS(L$4:L143)&gt;L$1,"",INDEX('malzeme montaj'!$C$1:$C$3329,SMALL(IF('malzeme montaj'!$B$1:$B$3329=L$3,IF('malzeme montaj'!$C$1:$C$3329&lt;&gt;"",ROW('malzeme montaj'!$C$1:$C$3329))),ROWS(L$4:L143))))</f>
        <v/>
      </c>
      <c r="M143" s="38" t="str">
        <f t="array" ref="M143">IF(ROWS(M$4:M143)&gt;M$1,"",INDEX('malzeme montaj'!$C$1:$C$3329,SMALL(IF('malzeme montaj'!$B$1:$B$3329=M$3,IF('malzeme montaj'!$C$1:$C$3329&lt;&gt;"",ROW('malzeme montaj'!$C$1:$C$3329))),ROWS(M$4:M143))))</f>
        <v/>
      </c>
      <c r="N143" s="38" t="str">
        <f t="array" ref="N143">IF(ROWS(N$4:N143)&gt;N$1,"",INDEX('malzeme montaj'!$C$1:$C$3329,SMALL(IF('malzeme montaj'!$B$1:$B$3329=N$3,IF('malzeme montaj'!$C$1:$C$3329&lt;&gt;"",ROW('malzeme montaj'!$C$1:$C$3329))),ROWS(N$4:N143))))</f>
        <v/>
      </c>
      <c r="O143" s="38" t="str">
        <f t="array" ref="O143">IF(ROWS(O$4:O143)&gt;O$1,"",INDEX('malzeme montaj'!$C$1:$C$3329,SMALL(IF('malzeme montaj'!$B$1:$B$3329=O$3,IF('malzeme montaj'!$C$1:$C$3329&lt;&gt;"",ROW('malzeme montaj'!$C$1:$C$3329))),ROWS(O$4:O143))))</f>
        <v/>
      </c>
      <c r="P143" s="38" t="str">
        <f t="array" ref="P143">IF(ROWS(P$4:P143)&gt;P$1,"",INDEX('malzeme montaj'!$C$1:$C$3329,SMALL(IF('malzeme montaj'!$B$1:$B$3329=P$3,IF('malzeme montaj'!$C$1:$C$3329&lt;&gt;"",ROW('malzeme montaj'!$C$1:$C$3329))),ROWS(P$4:P143))))</f>
        <v/>
      </c>
      <c r="Q143" s="38" t="str">
        <f t="array" ref="Q143">IF(ROWS(Q$4:Q143)&gt;Q$1,"",INDEX('malzeme montaj'!$C$1:$C$3329,SMALL(IF('malzeme montaj'!$B$1:$B$3329=Q$3,IF('malzeme montaj'!$C$1:$C$3329&lt;&gt;"",ROW('malzeme montaj'!$C$1:$C$3329))),ROWS(Q$4:Q143))))</f>
        <v/>
      </c>
      <c r="R143" s="38" t="str">
        <f t="array" ref="R143">IF(ROWS(R$4:R143)&gt;R$1,"",INDEX('malzeme montaj'!$C$1:$C$3329,SMALL(IF('malzeme montaj'!$B$1:$B$3329=R$3,IF('malzeme montaj'!$C$1:$C$3329&lt;&gt;"",ROW('malzeme montaj'!$C$1:$C$3329))),ROWS(R$4:R143))))</f>
        <v/>
      </c>
      <c r="S143" s="38" t="str">
        <f t="array" ref="S143">IF(ROWS(S$4:S143)&gt;S$1,"",INDEX('malzeme montaj'!$C$1:$C$3329,SMALL(IF('malzeme montaj'!$B$1:$B$3329=S$3,IF('malzeme montaj'!$C$1:$C$3329&lt;&gt;"",ROW('malzeme montaj'!$C$1:$C$3329))),ROWS(S$4:S143))))</f>
        <v/>
      </c>
      <c r="T143" s="38" t="str">
        <f t="array" ref="T143">IF(ROWS(T$4:T143)&gt;T$1,"",INDEX('malzeme montaj'!$C$1:$C$3329,SMALL(IF('malzeme montaj'!$B$1:$B$3329=T$3,IF('malzeme montaj'!$C$1:$C$3329&lt;&gt;"",ROW('malzeme montaj'!$C$1:$C$3329))),ROWS(T$4:T143))))</f>
        <v/>
      </c>
      <c r="U143" s="38" t="str">
        <f t="array" ref="U143">IF(ROWS(U$4:U143)&gt;U$1,"",INDEX('malzeme montaj'!$C$1:$C$3329,SMALL(IF('malzeme montaj'!$B$1:$B$3329=U$3,IF('malzeme montaj'!$C$1:$C$3329&lt;&gt;"",ROW('malzeme montaj'!$C$1:$C$3329))),ROWS(U$4:U143))))</f>
        <v/>
      </c>
      <c r="V143" s="38" t="str">
        <f t="array" ref="V143">IF(ROWS(V$4:V143)&gt;V$1,"",INDEX('malzeme montaj'!$C$1:$C$3329,SMALL(IF('malzeme montaj'!$B$1:$B$3329=V$3,IF('malzeme montaj'!$C$1:$C$3329&lt;&gt;"",ROW('malzeme montaj'!$C$1:$C$3329))),ROWS(V$4:V143))))</f>
        <v/>
      </c>
      <c r="W143" s="38" t="str">
        <f t="array" ref="W143">IF(ROWS(W$4:W143)&gt;W$1,"",INDEX('malzeme montaj'!$C$1:$C$3329,SMALL(IF('malzeme montaj'!$B$1:$B$3329=W$3,IF('malzeme montaj'!$C$1:$C$3329&lt;&gt;"",ROW('malzeme montaj'!$C$1:$C$3329))),ROWS(W$4:W143))))</f>
        <v/>
      </c>
      <c r="X143" s="38" t="str">
        <f t="array" ref="X143">IF(ROWS(X$4:X143)&gt;X$1,"",INDEX('malzeme montaj'!$C$1:$C$3329,SMALL(IF('malzeme montaj'!$B$1:$B$3329=X$3,IF('malzeme montaj'!$C$1:$C$3329&lt;&gt;"",ROW('malzeme montaj'!$C$1:$C$3329))),ROWS(X$4:X143))))</f>
        <v/>
      </c>
      <c r="Y143" s="38" t="str">
        <f t="array" ref="Y143">IF(ROWS(Y$4:Y143)&gt;Y$1,"",INDEX('malzeme montaj'!$C$1:$C$3329,SMALL(IF('malzeme montaj'!$B$1:$B$3329=Y$3,IF('malzeme montaj'!$C$1:$C$3329&lt;&gt;"",ROW('malzeme montaj'!$C$1:$C$3329))),ROWS(Y$4:Y143))))</f>
        <v/>
      </c>
      <c r="Z143" s="38" t="str">
        <f t="array" ref="Z143">IF(ROWS(Z$4:Z143)&gt;Z$1,"",INDEX('malzeme montaj'!$C$1:$C$3329,SMALL(IF('malzeme montaj'!$B$1:$B$3329=Z$3,IF('malzeme montaj'!$C$1:$C$3329&lt;&gt;"",ROW('malzeme montaj'!$C$1:$C$3329))),ROWS(Z$4:Z143))))</f>
        <v/>
      </c>
      <c r="AA143" s="38" t="str">
        <f t="array" ref="AA143">IF(ROWS(AA$4:AA143)&gt;AA$1,"",INDEX('malzeme montaj'!$C$1:$C$3329,SMALL(IF('malzeme montaj'!$B$1:$B$3329=AA$3,IF('malzeme montaj'!$C$1:$C$3329&lt;&gt;"",ROW('malzeme montaj'!$C$1:$C$3329))),ROWS(AA$4:AA143))))</f>
        <v/>
      </c>
      <c r="AB143" s="38" t="str">
        <f t="array" ref="AB143">IF(ROWS(AB$4:AB143)&gt;AB$1,"",INDEX('malzeme montaj'!$C$1:$C$3329,SMALL(IF('malzeme montaj'!$B$1:$B$3329=AB$3,IF('malzeme montaj'!$C$1:$C$3329&lt;&gt;"",ROW('malzeme montaj'!$C$1:$C$3329))),ROWS(AB$4:AB143))))</f>
        <v/>
      </c>
      <c r="AC143" s="38" t="str">
        <f t="array" ref="AC143">IF(ROWS(AC$4:AC143)&gt;AC$1,"",INDEX('malzeme montaj'!$C$1:$C$3329,SMALL(IF('malzeme montaj'!$B$1:$B$3329=AC$3,IF('malzeme montaj'!$C$1:$C$3329&lt;&gt;"",ROW('malzeme montaj'!$C$1:$C$3329))),ROWS(AC$4:AC143))))</f>
        <v/>
      </c>
      <c r="AD143" s="38" t="str">
        <f t="array" ref="AD143">IF(ROWS(AD$4:AD143)&gt;AD$1,"",INDEX('malzeme montaj'!$C$1:$C$3329,SMALL(IF('malzeme montaj'!$B$1:$B$3329=AD$3,IF('malzeme montaj'!$C$1:$C$3329&lt;&gt;"",ROW('malzeme montaj'!$C$1:$C$3329))),ROWS(AD$4:AD143))))</f>
        <v/>
      </c>
      <c r="AE143" s="38" t="str">
        <f t="array" ref="AE143">IF(ROWS(AE$4:AE143)&gt;AE$1,"",INDEX('malzeme montaj'!$C$1:$C$3329,SMALL(IF('malzeme montaj'!$B$1:$B$3329=AE$3,IF('malzeme montaj'!$C$1:$C$3329&lt;&gt;"",ROW('malzeme montaj'!$C$1:$C$3329))),ROWS(AE$4:AE143))))</f>
        <v/>
      </c>
      <c r="AF143" s="38" t="str">
        <f t="array" ref="AF143">IF(ROWS(AF$4:AF143)&gt;AF$1,"",INDEX('malzeme montaj'!$C$1:$C$3329,SMALL(IF('malzeme montaj'!$B$1:$B$3329=AF$3,IF('malzeme montaj'!$C$1:$C$3329&lt;&gt;"",ROW('malzeme montaj'!$C$1:$C$3329))),ROWS(AF$4:AF143))))</f>
        <v/>
      </c>
      <c r="AG143" s="38" t="str">
        <f t="array" ref="AG143">IF(ROWS(AG$4:AG143)&gt;AG$1,"",INDEX('malzeme montaj'!$C$1:$C$3329,SMALL(IF('malzeme montaj'!$B$1:$B$3329=AG$3,IF('malzeme montaj'!$C$1:$C$3329&lt;&gt;"",ROW('malzeme montaj'!$C$1:$C$3329))),ROWS(AG$4:AG143))))</f>
        <v/>
      </c>
      <c r="AH143" s="38" t="str">
        <f t="array" ref="AH143">IF(ROWS(AH$4:AH143)&gt;AH$1,"",INDEX('malzeme montaj'!$C$1:$C$3329,SMALL(IF('malzeme montaj'!$B$1:$B$3329=AH$3,IF('malzeme montaj'!$C$1:$C$3329&lt;&gt;"",ROW('malzeme montaj'!$C$1:$C$3329))),ROWS(AH$4:AH143))))</f>
        <v/>
      </c>
      <c r="AI143" s="38" t="str">
        <f t="array" ref="AI143">IF(ROWS(AI$4:AI143)&gt;AI$1,"",INDEX('malzeme montaj'!$C$1:$C$3329,SMALL(IF('malzeme montaj'!$B$1:$B$3329=AI$3,IF('malzeme montaj'!$C$1:$C$3329&lt;&gt;"",ROW('malzeme montaj'!$C$1:$C$3329))),ROWS(AI$4:AI143))))</f>
        <v/>
      </c>
      <c r="AJ143" s="38" t="str">
        <f t="array" ref="AJ143">IF(ROWS(AJ$4:AJ143)&gt;AJ$1,"",INDEX('malzeme montaj'!$C$1:$C$3329,SMALL(IF('malzeme montaj'!$B$1:$B$3329=AJ$3,IF('malzeme montaj'!$C$1:$C$3329&lt;&gt;"",ROW('malzeme montaj'!$C$1:$C$3329))),ROWS(AJ$4:AJ143))))</f>
        <v/>
      </c>
      <c r="AK143" s="38" t="str">
        <f t="array" ref="AK143">IF(ROWS(AK$4:AK143)&gt;AK$1,"",INDEX('malzeme montaj'!$C$1:$C$3329,SMALL(IF('malzeme montaj'!$B$1:$B$3329=AK$3,IF('malzeme montaj'!$C$1:$C$3329&lt;&gt;"",ROW('malzeme montaj'!$C$1:$C$3329))),ROWS(AK$4:AK143))))</f>
        <v/>
      </c>
      <c r="AL143" s="38" t="str">
        <f t="array" ref="AL143">IF(ROWS(AL$4:AL143)&gt;AL$1,"",INDEX('malzeme montaj'!$C$1:$C$3329,SMALL(IF('malzeme montaj'!$B$1:$B$3329=AL$3,IF('malzeme montaj'!$C$1:$C$3329&lt;&gt;"",ROW('malzeme montaj'!$C$1:$C$3329))),ROWS(AL$4:AL143))))</f>
        <v/>
      </c>
      <c r="AM143" s="38" t="str">
        <f t="array" ref="AM143">IF(ROWS(AM$4:AM143)&gt;AM$1,"",INDEX('malzeme montaj'!$C$1:$C$3329,SMALL(IF('malzeme montaj'!$B$1:$B$3329=AM$3,IF('malzeme montaj'!$C$1:$C$3329&lt;&gt;"",ROW('malzeme montaj'!$C$1:$C$3329))),ROWS(AM$4:AM143))))</f>
        <v/>
      </c>
      <c r="AN143" s="38" t="str">
        <f t="array" ref="AN143">IF(ROWS(AN$4:AN143)&gt;AN$1,"",INDEX('malzeme montaj'!$C$1:$C$3329,SMALL(IF('malzeme montaj'!$B$1:$B$3329=AN$3,IF('malzeme montaj'!$C$1:$C$3329&lt;&gt;"",ROW('malzeme montaj'!$C$1:$C$3329))),ROWS(AN$4:AN143))))</f>
        <v/>
      </c>
      <c r="AO143" s="38" t="str">
        <f t="array" ref="AO143">IF(ROWS(AO$4:AO143)&gt;AO$1,"",INDEX('malzeme montaj'!$C$1:$C$3329,SMALL(IF('malzeme montaj'!$B$1:$B$3329=AO$3,IF('malzeme montaj'!$C$1:$C$3329&lt;&gt;"",ROW('malzeme montaj'!$C$1:$C$3329))),ROWS(AO$4:AO143))))</f>
        <v/>
      </c>
      <c r="AP143" s="38" t="str">
        <f t="array" ref="AP143">IF(ROWS(AP$4:AP143)&gt;AP$1,"",INDEX('malzeme montaj'!$C$1:$C$3329,SMALL(IF('malzeme montaj'!$B$1:$B$3329=AP$3,IF('malzeme montaj'!$C$1:$C$3329&lt;&gt;"",ROW('malzeme montaj'!$C$1:$C$3329))),ROWS(AP$4:AP143))))</f>
        <v/>
      </c>
      <c r="AQ143" s="38" t="str">
        <f t="array" ref="AQ143">IF(ROWS(AQ$4:AQ143)&gt;AQ$1,"",INDEX('malzeme montaj'!$C$1:$C$3329,SMALL(IF('malzeme montaj'!$B$1:$B$3329=AQ$3,IF('malzeme montaj'!$C$1:$C$3329&lt;&gt;"",ROW('malzeme montaj'!$C$1:$C$3329))),ROWS(AQ$4:AQ143))))</f>
        <v/>
      </c>
      <c r="AR143" s="38" t="str">
        <f t="array" ref="AR143">IF(ROWS(AR$4:AR143)&gt;AR$1,"",INDEX('malzeme montaj'!$C$1:$C$3329,SMALL(IF('malzeme montaj'!$B$1:$B$3329=AR$3,IF('malzeme montaj'!$C$1:$C$3329&lt;&gt;"",ROW('malzeme montaj'!$C$1:$C$3329))),ROWS(AR$4:AR143))))</f>
        <v/>
      </c>
      <c r="AS143" s="38" t="str">
        <f t="array" ref="AS143">IF(ROWS(AS$4:AS143)&gt;AS$1,"",INDEX('malzeme montaj'!$C$1:$C$3329,SMALL(IF('malzeme montaj'!$B$1:$B$3329=AS$3,IF('malzeme montaj'!$C$1:$C$3329&lt;&gt;"",ROW('malzeme montaj'!$C$1:$C$3329))),ROWS(AS$4:AS143))))</f>
        <v/>
      </c>
      <c r="AT143" s="38" t="str">
        <f t="array" ref="AT143">IF(ROWS(AT$4:AT143)&gt;AT$1,"",INDEX('malzeme montaj'!$C$1:$C$3329,SMALL(IF('malzeme montaj'!$B$1:$B$3329=AT$3,IF('malzeme montaj'!$C$1:$C$3329&lt;&gt;"",ROW('malzeme montaj'!$C$1:$C$3329))),ROWS(AT$4:AT143))))</f>
        <v/>
      </c>
      <c r="AU143" s="38" t="str">
        <f t="array" ref="AU143">IF(ROWS(AU$4:AU143)&gt;AU$1,"",INDEX('malzeme montaj'!$C$1:$C$3329,SMALL(IF('malzeme montaj'!$B$1:$B$3329=AU$3,IF('malzeme montaj'!$C$1:$C$3329&lt;&gt;"",ROW('malzeme montaj'!$C$1:$C$3329))),ROWS(AU$4:AU143))))</f>
        <v/>
      </c>
      <c r="AV143" s="38" t="str">
        <f t="array" ref="AV143">IF(ROWS(AV$4:AV143)&gt;AV$1,"",INDEX('malzeme montaj'!$C$1:$C$3329,SMALL(IF('malzeme montaj'!$B$1:$B$3329=AV$3,IF('malzeme montaj'!$C$1:$C$3329&lt;&gt;"",ROW('malzeme montaj'!$C$1:$C$3329))),ROWS(AV$4:AV143))))</f>
        <v/>
      </c>
      <c r="AW143" s="38" t="str">
        <f t="array" ref="AW143">IF(ROWS(AW$4:AW143)&gt;AW$1,"",INDEX('malzeme montaj'!$C$1:$C$3329,SMALL(IF('malzeme montaj'!$B$1:$B$3329=AW$3,IF('malzeme montaj'!$C$1:$C$3329&lt;&gt;"",ROW('malzeme montaj'!$C$1:$C$3329))),ROWS(AW$4:AW143))))</f>
        <v/>
      </c>
      <c r="AX143" s="38" t="str">
        <f t="array" ref="AX143">IF(ROWS(AX$4:AX143)&gt;AX$1,"",INDEX('malzeme montaj'!$C$1:$C$3329,SMALL(IF('malzeme montaj'!$B$1:$B$3329=AX$3,IF('malzeme montaj'!$C$1:$C$3329&lt;&gt;"",ROW('malzeme montaj'!$C$1:$C$3329))),ROWS(AX$4:AX143))))</f>
        <v/>
      </c>
      <c r="AY143" s="38" t="str">
        <f t="array" ref="AY143">IF(ROWS(AY$4:AY143)&gt;AY$1,"",INDEX('malzeme montaj'!$C$1:$C$3329,SMALL(IF('malzeme montaj'!$B$1:$B$3329=AY$3,IF('malzeme montaj'!$C$1:$C$3329&lt;&gt;"",ROW('malzeme montaj'!$C$1:$C$3329))),ROWS(AY$4:AY143))))</f>
        <v/>
      </c>
      <c r="AZ143" s="38" t="str">
        <f t="array" ref="AZ143">IF(ROWS(AZ$4:AZ143)&gt;AZ$1,"",INDEX('malzeme montaj'!$C$1:$C$3329,SMALL(IF('malzeme montaj'!$B$1:$B$3329=AZ$3,IF('malzeme montaj'!$C$1:$C$3329&lt;&gt;"",ROW('malzeme montaj'!$C$1:$C$3329))),ROWS(AZ$4:AZ143))))</f>
        <v/>
      </c>
      <c r="BA143" s="38" t="str">
        <f t="array" ref="BA143">IF(ROWS(BA$4:BA143)&gt;BA$1,"",INDEX('malzeme montaj'!$C$1:$C$3329,SMALL(IF('malzeme montaj'!$B$1:$B$3329=BA$3,IF('malzeme montaj'!$C$1:$C$3329&lt;&gt;"",ROW('malzeme montaj'!$C$1:$C$3329))),ROWS(BA$4:BA143))))</f>
        <v/>
      </c>
      <c r="BB143" s="38" t="str">
        <f t="array" ref="BB143">IF(ROWS(BB$4:BB143)&gt;BB$1,"",INDEX('malzeme montaj'!$C$1:$C$3329,SMALL(IF('malzeme montaj'!$B$1:$B$3329=BB$3,IF('malzeme montaj'!$C$1:$C$3329&lt;&gt;"",ROW('malzeme montaj'!$C$1:$C$3329))),ROWS(BB$4:BB143))))</f>
        <v/>
      </c>
      <c r="BC143" s="38" t="str">
        <f t="array" ref="BC143">IF(ROWS(BC$4:BC143)&gt;BC$1,"",INDEX('malzeme montaj'!$C$1:$C$3329,SMALL(IF('malzeme montaj'!$B$1:$B$3329=BC$3,IF('malzeme montaj'!$C$1:$C$3329&lt;&gt;"",ROW('malzeme montaj'!$C$1:$C$3329))),ROWS(BC$4:BC143))))</f>
        <v/>
      </c>
      <c r="BD143" s="38" t="str">
        <f t="array" ref="BD143">IF(ROWS(BD$4:BD143)&gt;BD$1,"",INDEX('malzeme montaj'!$C$1:$C$3329,SMALL(IF('malzeme montaj'!$B$1:$B$3329=BD$3,IF('malzeme montaj'!$C$1:$C$3329&lt;&gt;"",ROW('malzeme montaj'!$C$1:$C$3329))),ROWS(BD$4:BD143))))</f>
        <v/>
      </c>
      <c r="BE143" s="38"/>
      <c r="BF143" s="38" t="str">
        <f t="array" ref="BF143">IF(ROWS(BF$4:BF143)&gt;BF$1,"",INDEX('malzeme montaj'!$C$1:$C$3329,SMALL(IF('malzeme montaj'!$B$1:$B$3329=BF$3,IF('malzeme montaj'!$C$1:$C$3329&lt;&gt;"",ROW('malzeme montaj'!$C$1:$C$3329))),ROWS(BF$4:BF143))))</f>
        <v/>
      </c>
      <c r="BG143" s="38" t="str">
        <f t="array" ref="BG143">IF(ROWS(BG$4:BG143)&gt;BG$1,"",INDEX('malzeme montaj'!$C$1:$C$3329,SMALL(IF('malzeme montaj'!$B$1:$B$3329=BG$3,IF('malzeme montaj'!$C$1:$C$3329&lt;&gt;"",ROW('malzeme montaj'!$C$1:$C$3329))),ROWS(BG$4:BG143))))</f>
        <v/>
      </c>
      <c r="BH143" s="38" t="str">
        <f t="array" ref="BH143">IF(ROWS(BH$4:BH143)&gt;BH$1,"",INDEX('malzeme montaj'!$C$1:$C$3329,SMALL(IF('malzeme montaj'!$B$1:$B$3329=BH$3,IF('malzeme montaj'!$C$1:$C$3329&lt;&gt;"",ROW('malzeme montaj'!$C$1:$C$3329))),ROWS(BH$4:BH143))))</f>
        <v/>
      </c>
      <c r="BI143" s="38" t="str">
        <f t="array" ref="BI143">IF(ROWS(BI$4:BI143)&gt;BI$1,"",INDEX('malzeme montaj'!$C$1:$C$3329,SMALL(IF('malzeme montaj'!$B$1:$B$3329=BI$3,IF('malzeme montaj'!$C$1:$C$3329&lt;&gt;"",ROW('malzeme montaj'!$C$1:$C$3329))),ROWS(BI$4:BI143))))</f>
        <v/>
      </c>
      <c r="BJ143" s="38" t="str">
        <f t="array" ref="BJ143">IF(ROWS(BJ$4:BJ143)&gt;BJ$1,"",INDEX('malzeme montaj'!$C$1:$C$3329,SMALL(IF('malzeme montaj'!$B$1:$B$3329=BJ$3,IF('malzeme montaj'!$C$1:$C$3329&lt;&gt;"",ROW('malzeme montaj'!$C$1:$C$3329))),ROWS(BJ$4:BJ143))))</f>
        <v/>
      </c>
      <c r="BK143" s="38" t="str">
        <f t="array" ref="BK143">IF(ROWS(BK$4:BK143)&gt;BK$1,"",INDEX('malzeme montaj'!$C$1:$C$3329,SMALL(IF('malzeme montaj'!$B$1:$B$3329=BK$3,IF('malzeme montaj'!$C$1:$C$3329&lt;&gt;"",ROW('malzeme montaj'!$C$1:$C$3329))),ROWS(BK$4:BK143))))</f>
        <v/>
      </c>
      <c r="BL143" s="38" t="str">
        <f t="array" ref="BL143">IF(ROWS(BL$4:BL143)&gt;BL$1,"",INDEX('malzeme montaj'!$C$1:$C$3329,SMALL(IF('malzeme montaj'!$B$1:$B$3329=BL$3,IF('malzeme montaj'!$C$1:$C$3329&lt;&gt;"",ROW('malzeme montaj'!$C$1:$C$3329))),ROWS(BL$4:BL143))))</f>
        <v/>
      </c>
      <c r="BM143" s="38" t="str">
        <f t="array" ref="BM143">IF(ROWS(BM$4:BM143)&gt;BM$1,"",INDEX('malzeme montaj'!$C$1:$C$3329,SMALL(IF('malzeme montaj'!$B$1:$B$3329=BM$3,IF('malzeme montaj'!$C$1:$C$3329&lt;&gt;"",ROW('malzeme montaj'!$C$1:$C$3329))),ROWS(BM$4:BM143))))</f>
        <v/>
      </c>
      <c r="BN143" s="38" t="str">
        <f t="array" ref="BN143">IF(ROWS(BN$4:BN143)&gt;BN$1,"",INDEX('malzeme montaj'!$C$1:$C$3329,SMALL(IF('malzeme montaj'!$B$1:$B$3329=BN$3,IF('malzeme montaj'!$C$1:$C$3329&lt;&gt;"",ROW('malzeme montaj'!$C$1:$C$3329))),ROWS(BN$4:BN143))))</f>
        <v/>
      </c>
      <c r="BO143" s="38" t="str">
        <f t="array" ref="BO143">IF(ROWS(BO$4:BO143)&gt;BO$1,"",INDEX('malzeme montaj'!$C$1:$C$3329,SMALL(IF('malzeme montaj'!$B$1:$B$3329=BO$3,IF('malzeme montaj'!$C$1:$C$3329&lt;&gt;"",ROW('malzeme montaj'!$C$1:$C$3329))),ROWS(BO$4:BO143))))</f>
        <v/>
      </c>
      <c r="BP143" s="38" t="str">
        <f t="array" ref="BP143">IF(ROWS(BP$4:BP143)&gt;BP$1,"",INDEX('malzeme montaj'!$C$1:$C$3329,SMALL(IF('malzeme montaj'!$B$1:$B$3329=BP$3,IF('malzeme montaj'!$C$1:$C$3329&lt;&gt;"",ROW('malzeme montaj'!$C$1:$C$3329))),ROWS(BP$4:BP143))))</f>
        <v/>
      </c>
      <c r="BQ143" s="38" t="str">
        <f t="array" ref="BQ143">IF(ROWS(BQ$4:BQ143)&gt;BQ$1,"",INDEX('malzeme montaj'!$C$1:$C$3329,SMALL(IF('malzeme montaj'!$B$1:$B$3329=BQ$3,IF('malzeme montaj'!$C$1:$C$3329&lt;&gt;"",ROW('malzeme montaj'!$C$1:$C$3329))),ROWS(BQ$4:BQ143))))</f>
        <v/>
      </c>
      <c r="BR143" s="38" t="str">
        <f t="array" ref="BR143">IF(ROWS(BR$4:BR143)&gt;BR$1,"",INDEX('malzeme montaj'!$C$1:$C$3329,SMALL(IF('malzeme montaj'!$B$1:$B$3329=BR$3,IF('malzeme montaj'!$C$1:$C$3329&lt;&gt;"",ROW('malzeme montaj'!$C$1:$C$3329))),ROWS(BR$4:BR143))))</f>
        <v/>
      </c>
      <c r="BS143" s="38" t="str">
        <f t="array" ref="BS143">IF(ROWS(BS$4:BS143)&gt;BS$1,"",INDEX('malzeme montaj'!$C$1:$C$3329,SMALL(IF('malzeme montaj'!$B$1:$B$3329=BS$3,IF('malzeme montaj'!$C$1:$C$3329&lt;&gt;"",ROW('malzeme montaj'!$C$1:$C$3329))),ROWS(BS$4:BS143))))</f>
        <v/>
      </c>
      <c r="BT143" s="38" t="str">
        <f t="array" ref="BT143">IF(ROWS(BT$4:BT143)&gt;BT$1,"",INDEX('malzeme montaj'!$C$1:$C$3329,SMALL(IF('malzeme montaj'!$B$1:$B$3329=BT$3,IF('malzeme montaj'!$C$1:$C$3329&lt;&gt;"",ROW('malzeme montaj'!$C$1:$C$3329))),ROWS(BT$4:BT143))))</f>
        <v/>
      </c>
      <c r="BU143" s="34" t="str">
        <f t="array" ref="BU143">IF(ROWS(BU$4:BU143)&gt;BU$1,"",INDEX('malzeme montaj'!$C$1:$C$3329,SMALL(IF('malzeme montaj'!$B$1:$B$3329=BU$3,IF('malzeme montaj'!$C$1:$C$3329&lt;&gt;"",ROW('malzeme montaj'!$C$1:$C$3329))),ROWS(BU$4:BU143))))</f>
        <v/>
      </c>
      <c r="BV143" s="34" t="str">
        <f t="array" ref="BV143">IF(ROWS(BV$4:BV143)&gt;BV$1,"",INDEX('malzeme montaj'!$C$1:$C$3329,SMALL(IF('malzeme montaj'!$B$1:$B$3329=BV$3,IF('malzeme montaj'!$C$1:$C$3329&lt;&gt;"",ROW('malzeme montaj'!$C$1:$C$3329))),ROWS(BV$4:BV143))))</f>
        <v/>
      </c>
      <c r="BW143" s="34" t="str">
        <f t="array" ref="BW143">IF(ROWS(BW$4:BW143)&gt;BW$1,"",INDEX('malzeme montaj'!$C$1:$C$3329,SMALL(IF('malzeme montaj'!$B$1:$B$3329=BW$3,IF('malzeme montaj'!$C$1:$C$3329&lt;&gt;"",ROW('malzeme montaj'!$C$1:$C$3329))),ROWS(BW$4:BW143))))</f>
        <v/>
      </c>
      <c r="BX143" s="34" t="str">
        <f t="array" ref="BX143">IF(ROWS(BX$4:BX143)&gt;BX$1,"",INDEX('malzeme montaj'!$C$1:$C$3329,SMALL(IF('malzeme montaj'!$B$1:$B$3329=BX$3,IF('malzeme montaj'!$C$1:$C$3329&lt;&gt;"",ROW('malzeme montaj'!$C$1:$C$3329))),ROWS(BX$4:BX143))))</f>
        <v/>
      </c>
      <c r="BY143" s="34" t="str">
        <f t="array" ref="BY143">IF(ROWS(BY$4:BY143)&gt;BY$1,"",INDEX('malzeme montaj'!$C$1:$C$3329,SMALL(IF('malzeme montaj'!$B$1:$B$3329=BY$3,IF('malzeme montaj'!$C$1:$C$3329&lt;&gt;"",ROW('malzeme montaj'!$C$1:$C$3329))),ROWS(BY$4:BY143))))</f>
        <v/>
      </c>
      <c r="BZ143" s="34" t="str">
        <f t="array" ref="BZ143">IF(ROWS(BZ$4:BZ143)&gt;BZ$1,"",INDEX('malzeme montaj'!$C$1:$C$3329,SMALL(IF('malzeme montaj'!$B$1:$B$3329=BZ$3,IF('malzeme montaj'!$C$1:$C$3329&lt;&gt;"",ROW('malzeme montaj'!$C$1:$C$3329))),ROWS(BZ$4:BZ143))))</f>
        <v/>
      </c>
      <c r="CA143" s="34" t="str">
        <f t="array" ref="CA143">IF(ROWS(CA$4:CA143)&gt;CA$1,"",INDEX('malzeme montaj'!$C$1:$C$3329,SMALL(IF('malzeme montaj'!$B$1:$B$3329=CA$3,IF('malzeme montaj'!$C$1:$C$3329&lt;&gt;"",ROW('malzeme montaj'!$C$1:$C$3329))),ROWS(CA$4:CA143))))</f>
        <v/>
      </c>
      <c r="CB143" s="34" t="str">
        <f t="array" ref="CB143">IF(ROWS(CB$4:CB143)&gt;CB$1,"",INDEX('malzeme montaj'!$C$1:$C$3329,SMALL(IF('malzeme montaj'!$B$1:$B$3329=CB$3,IF('malzeme montaj'!$C$1:$C$3329&lt;&gt;"",ROW('malzeme montaj'!$C$1:$C$3329))),ROWS(CB$4:CB143))))</f>
        <v/>
      </c>
      <c r="CC143" s="34" t="str">
        <f t="array" ref="CC143">IF(ROWS(CC$4:CC143)&gt;CC$1,"",INDEX('malzeme montaj'!$C$1:$C$3329,SMALL(IF('malzeme montaj'!$B$1:$B$3329=CC$3,IF('malzeme montaj'!$C$1:$C$3329&lt;&gt;"",ROW('malzeme montaj'!$C$1:$C$3329))),ROWS(CC$4:CC143))))</f>
        <v/>
      </c>
      <c r="CD143" s="34" t="str">
        <f t="array" ref="CD143">IF(ROWS(CD$4:CD143)&gt;CD$1,"",INDEX('malzeme montaj'!$C$1:$C$3329,SMALL(IF('malzeme montaj'!$B$1:$B$3329=CD$3,IF('malzeme montaj'!$C$1:$C$3329&lt;&gt;"",ROW('malzeme montaj'!$C$1:$C$3329))),ROWS(CD$4:CD143))))</f>
        <v/>
      </c>
      <c r="CE143" s="34" t="str">
        <f t="array" ref="CE143">IF(ROWS(CE$4:CE143)&gt;CE$1,"",INDEX('malzeme montaj'!$C$1:$C$3329,SMALL(IF('malzeme montaj'!$B$1:$B$3329=CE$3,IF('malzeme montaj'!$C$1:$C$3329&lt;&gt;"",ROW('malzeme montaj'!$C$1:$C$3329))),ROWS(CE$4:CE143))))</f>
        <v/>
      </c>
      <c r="CF143" s="34" t="str">
        <f t="array" ref="CF143">IF(ROWS(CF$4:CF143)&gt;CF$1,"",INDEX('malzeme montaj'!$C$1:$C$3329,SMALL(IF('malzeme montaj'!$B$1:$B$3329=CF$3,IF('malzeme montaj'!$C$1:$C$3329&lt;&gt;"",ROW('malzeme montaj'!$C$1:$C$3329))),ROWS(CF$4:CF143))))</f>
        <v/>
      </c>
      <c r="CG143" s="34" t="str">
        <f t="array" ref="CG143">IF(ROWS(CG$4:CG143)&gt;CG$1,"",INDEX('malzeme montaj'!$C$1:$C$3329,SMALL(IF('malzeme montaj'!$B$1:$B$3329=CG$3,IF('malzeme montaj'!$C$1:$C$3329&lt;&gt;"",ROW('malzeme montaj'!$C$1:$C$3329))),ROWS(CG$4:CG143))))</f>
        <v/>
      </c>
      <c r="CH143" s="34" t="str">
        <f t="array" ref="CH143">IF(ROWS(CH$4:CH143)&gt;CH$1,"",INDEX('malzeme montaj'!$C$1:$C$3329,SMALL(IF('malzeme montaj'!$B$1:$B$3329=CH$3,IF('malzeme montaj'!$C$1:$C$3329&lt;&gt;"",ROW('malzeme montaj'!$C$1:$C$3329))),ROWS(CH$4:CH143))))</f>
        <v/>
      </c>
      <c r="CI143" s="34" t="str">
        <f t="array" ref="CI143">IF(ROWS(CI$4:CI143)&gt;CI$1,"",INDEX('malzeme montaj'!$C$1:$C$3329,SMALL(IF('malzeme montaj'!$B$1:$B$3329=CI$3,IF('malzeme montaj'!$C$1:$C$3329&lt;&gt;"",ROW('malzeme montaj'!$C$1:$C$3329))),ROWS(CI$4:CI143))))</f>
        <v/>
      </c>
      <c r="CJ143" s="34" t="str">
        <f t="array" ref="CJ143">IF(ROWS(CJ$4:CJ143)&gt;CJ$1,"",INDEX('malzeme montaj'!$C$1:$C$3329,SMALL(IF('malzeme montaj'!$B$1:$B$3329=CJ$3,IF('malzeme montaj'!$C$1:$C$3329&lt;&gt;"",ROW('malzeme montaj'!$C$1:$C$3329))),ROWS(CJ$4:CJ143))))</f>
        <v/>
      </c>
      <c r="CK143" s="34" t="str">
        <f t="array" ref="CK143">IF(ROWS(CK$4:CK143)&gt;CK$1,"",INDEX('malzeme montaj'!$C$1:$C$3329,SMALL(IF('malzeme montaj'!$B$1:$B$3329=CK$3,IF('malzeme montaj'!$C$1:$C$3329&lt;&gt;"",ROW('malzeme montaj'!$C$1:$C$3329))),ROWS(CK$4:CK143))))</f>
        <v/>
      </c>
      <c r="CL143" s="34" t="str">
        <f t="array" ref="CL143">IF(ROWS(CL$4:CL143)&gt;CL$1,"",INDEX('malzeme montaj'!$C$1:$C$3329,SMALL(IF('malzeme montaj'!$B$1:$B$3329=CL$3,IF('malzeme montaj'!$C$1:$C$3329&lt;&gt;"",ROW('malzeme montaj'!$C$1:$C$3329))),ROWS(CL$4:CL143))))</f>
        <v/>
      </c>
      <c r="CM143" s="34" t="str">
        <f t="array" ref="CM143">IF(ROWS(CM$4:CM143)&gt;CM$1,"",INDEX('malzeme montaj'!$C$1:$C$3329,SMALL(IF('malzeme montaj'!$B$1:$B$3329=CM$3,IF('malzeme montaj'!$C$1:$C$3329&lt;&gt;"",ROW('malzeme montaj'!$C$1:$C$3329))),ROWS(CM$4:CM143))))</f>
        <v/>
      </c>
      <c r="CN143" s="34" t="str">
        <f t="array" ref="CN143">IF(ROWS(CN$4:CN143)&gt;CN$1,"",INDEX('malzeme montaj'!$C$1:$C$3329,SMALL(IF('malzeme montaj'!$B$1:$B$3329=CN$3,IF('malzeme montaj'!$C$1:$C$3329&lt;&gt;"",ROW('malzeme montaj'!$C$1:$C$3329))),ROWS(CN$4:CN143))))</f>
        <v/>
      </c>
      <c r="CO143" s="34" t="str">
        <f t="array" ref="CO143">IF(ROWS(CO$4:CO143)&gt;CO$1,"",INDEX('malzeme montaj'!$C$1:$C$3329,SMALL(IF('malzeme montaj'!$B$1:$B$3329=CO$3,IF('malzeme montaj'!$C$1:$C$3329&lt;&gt;"",ROW('malzeme montaj'!$C$1:$C$3329))),ROWS(CO$4:CO143))))</f>
        <v/>
      </c>
      <c r="CP143" s="34" t="str">
        <f t="array" ref="CP143">IF(ROWS(CP$4:CP143)&gt;CP$1,"",INDEX('malzeme montaj'!$C$1:$C$3329,SMALL(IF('malzeme montaj'!$B$1:$B$3329=CP$3,IF('malzeme montaj'!$C$1:$C$3329&lt;&gt;"",ROW('malzeme montaj'!$C$1:$C$3329))),ROWS(CP$4:CP143))))</f>
        <v/>
      </c>
      <c r="CQ143" s="34" t="str">
        <f t="array" ref="CQ143">IF(ROWS(CQ$4:CQ143)&gt;CQ$1,"",INDEX('malzeme montaj'!$C$1:$C$3329,SMALL(IF('malzeme montaj'!$B$1:$B$3329=CQ$3,IF('malzeme montaj'!$C$1:$C$3329&lt;&gt;"",ROW('malzeme montaj'!$C$1:$C$3329))),ROWS(CQ$4:CQ143))))</f>
        <v/>
      </c>
      <c r="CR143" s="34" t="str">
        <f t="array" ref="CR143">IF(ROWS(CR$4:CR143)&gt;CR$1,"",INDEX('malzeme montaj'!$C$1:$C$3329,SMALL(IF('malzeme montaj'!$B$1:$B$3329=CR$3,IF('malzeme montaj'!$C$1:$C$3329&lt;&gt;"",ROW('malzeme montaj'!$C$1:$C$3329))),ROWS(CR$4:CR143))))</f>
        <v/>
      </c>
      <c r="CS143" s="34" t="str">
        <f t="array" ref="CS143">IF(ROWS(CS$4:CS143)&gt;CS$1,"",INDEX('malzeme montaj'!$C$1:$C$3329,SMALL(IF('malzeme montaj'!$B$1:$B$3329=CS$3,IF('malzeme montaj'!$C$1:$C$3329&lt;&gt;"",ROW('malzeme montaj'!$C$1:$C$3329))),ROWS(CS$4:CS143))))</f>
        <v/>
      </c>
      <c r="CT143" s="34" t="str">
        <f t="array" ref="CT143">IF(ROWS(CT$4:CT143)&gt;CT$1,"",INDEX('malzeme montaj'!$C$1:$C$3329,SMALL(IF('malzeme montaj'!$B$1:$B$3329=CT$3,IF('malzeme montaj'!$C$1:$C$3329&lt;&gt;"",ROW('malzeme montaj'!$C$1:$C$3329))),ROWS(CT$4:CT143))))</f>
        <v/>
      </c>
      <c r="CU143" s="34" t="str">
        <f t="array" ref="CU143">IF(ROWS(CU$4:CU143)&gt;CU$1,"",INDEX('malzeme montaj'!$C$1:$C$3329,SMALL(IF('malzeme montaj'!$B$1:$B$3329=CU$3,IF('malzeme montaj'!$C$1:$C$3329&lt;&gt;"",ROW('malzeme montaj'!$C$1:$C$3329))),ROWS(CU$4:CU143))))</f>
        <v/>
      </c>
      <c r="CV143" s="34" t="str">
        <f t="array" ref="CV143">IF(ROWS(CV$4:CV143)&gt;CV$1,"",INDEX('malzeme montaj'!$C$1:$C$3329,SMALL(IF('malzeme montaj'!$B$1:$B$3329=CV$3,IF('malzeme montaj'!$C$1:$C$3329&lt;&gt;"",ROW('malzeme montaj'!$C$1:$C$3329))),ROWS(CV$4:CV143))))</f>
        <v/>
      </c>
      <c r="CW143" s="34" t="str">
        <f t="array" ref="CW143">IF(ROWS(CW$4:CW143)&gt;CW$1,"",INDEX('malzeme montaj'!$C$1:$C$3329,SMALL(IF('malzeme montaj'!$B$1:$B$3329=CW$3,IF('malzeme montaj'!$C$1:$C$3329&lt;&gt;"",ROW('malzeme montaj'!$C$1:$C$3329))),ROWS(CW$4:CW143))))</f>
        <v/>
      </c>
      <c r="CX143" s="34" t="str">
        <f t="array" ref="CX143">IF(ROWS(CX$4:CX143)&gt;CX$1,"",INDEX('malzeme montaj'!$C$1:$C$3329,SMALL(IF('malzeme montaj'!$B$1:$B$3329=CX$3,IF('malzeme montaj'!$C$1:$C$3329&lt;&gt;"",ROW('malzeme montaj'!$C$1:$C$3329))),ROWS(CX$4:CX143))))</f>
        <v/>
      </c>
      <c r="CY143" s="34" t="str">
        <f t="array" ref="CY143">IF(ROWS(CY$4:CY143)&gt;CY$1,"",INDEX('malzeme montaj'!$C$1:$C$3329,SMALL(IF('malzeme montaj'!$B$1:$B$3329=CY$3,IF('malzeme montaj'!$C$1:$C$3329&lt;&gt;"",ROW('malzeme montaj'!$C$1:$C$3329))),ROWS(CY$4:CY143))))</f>
        <v/>
      </c>
      <c r="CZ143" s="34" t="str">
        <f t="array" ref="CZ143">IF(ROWS(CZ$4:CZ143)&gt;CZ$1,"",INDEX('malzeme montaj'!$C$1:$C$3329,SMALL(IF('malzeme montaj'!$B$1:$B$3329=CZ$3,IF('malzeme montaj'!$C$1:$C$3329&lt;&gt;"",ROW('malzeme montaj'!$C$1:$C$3329))),ROWS(CZ$4:CZ143))))</f>
        <v/>
      </c>
      <c r="DA143" s="34" t="str">
        <f t="array" ref="DA143">IF(ROWS(DA$4:DA143)&gt;DA$1,"",INDEX('malzeme montaj'!$C$1:$C$3329,SMALL(IF('malzeme montaj'!$B$1:$B$3329=DA$3,IF('malzeme montaj'!$C$1:$C$3329&lt;&gt;"",ROW('malzeme montaj'!$C$1:$C$3329))),ROWS(DA$4:DA143))))</f>
        <v/>
      </c>
      <c r="DB143" s="34" t="str">
        <f t="array" ref="DB143">IF(ROWS(DB$4:DB143)&gt;DB$1,"",INDEX('malzeme montaj'!$C$1:$C$3329,SMALL(IF('malzeme montaj'!$B$1:$B$3329=DB$3,IF('malzeme montaj'!$C$1:$C$3329&lt;&gt;"",ROW('malzeme montaj'!$C$1:$C$3329))),ROWS(DB$4:DB143))))</f>
        <v/>
      </c>
      <c r="DC143" s="34" t="str">
        <f t="array" ref="DC143">IF(ROWS(DC$4:DC143)&gt;DC$1,"",INDEX('malzeme montaj'!$C$1:$C$3329,SMALL(IF('malzeme montaj'!$B$1:$B$3329=DC$3,IF('malzeme montaj'!$C$1:$C$3329&lt;&gt;"",ROW('malzeme montaj'!$C$1:$C$3329))),ROWS(DC$4:DC143))))</f>
        <v/>
      </c>
      <c r="DD143" s="34" t="str">
        <f t="array" ref="DD143">IF(ROWS(DD$4:DD143)&gt;DD$1,"",INDEX('malzeme montaj'!$C$1:$C$3329,SMALL(IF('malzeme montaj'!$B$1:$B$3329=DD$3,IF('malzeme montaj'!$C$1:$C$3329&lt;&gt;"",ROW('malzeme montaj'!$C$1:$C$3329))),ROWS(DD$4:DD143))))</f>
        <v/>
      </c>
      <c r="DE143" s="34" t="str">
        <f t="array" ref="DE143">IF(ROWS(DE$4:DE143)&gt;DE$1,"",INDEX('malzeme montaj'!$C$1:$C$3329,SMALL(IF('malzeme montaj'!$B$1:$B$3329=DE$3,IF('malzeme montaj'!$C$1:$C$3329&lt;&gt;"",ROW('malzeme montaj'!$C$1:$C$3329))),ROWS(DE$4:DE143))))</f>
        <v/>
      </c>
      <c r="DF143" s="34" t="str">
        <f t="array" ref="DF143">IF(ROWS(DF$4:DF143)&gt;DF$1,"",INDEX('malzeme montaj'!$C$1:$C$3329,SMALL(IF('malzeme montaj'!$B$1:$B$3329=DF$3,IF('malzeme montaj'!$C$1:$C$3329&lt;&gt;"",ROW('malzeme montaj'!$C$1:$C$3329))),ROWS(DF$4:DF143))))</f>
        <v/>
      </c>
      <c r="DG143" s="34" t="str">
        <f t="array" ref="DG143">IF(ROWS(DG$4:DG143)&gt;DG$1,"",INDEX('malzeme montaj'!$C$1:$C$3329,SMALL(IF('malzeme montaj'!$B$1:$B$3329=DG$3,IF('malzeme montaj'!$C$1:$C$3329&lt;&gt;"",ROW('malzeme montaj'!$C$1:$C$3329))),ROWS(DG$4:DG143))))</f>
        <v/>
      </c>
      <c r="DH143" s="34" t="str">
        <f t="array" ref="DH143">IF(ROWS(DH$4:DH143)&gt;DH$1,"",INDEX('malzeme montaj'!$C$1:$C$3329,SMALL(IF('malzeme montaj'!$B$1:$B$3329=DH$3,IF('malzeme montaj'!$C$1:$C$3329&lt;&gt;"",ROW('malzeme montaj'!$C$1:$C$3329))),ROWS(DH$4:DH143))))</f>
        <v/>
      </c>
      <c r="DI143" s="34" t="str">
        <f t="array" ref="DI143">IF(ROWS(DI$4:DI143)&gt;DI$1,"",INDEX('malzeme montaj'!$C$1:$C$3329,SMALL(IF('malzeme montaj'!$B$1:$B$3329=DI$3,IF('malzeme montaj'!$C$1:$C$3329&lt;&gt;"",ROW('malzeme montaj'!$C$1:$C$3329))),ROWS(DI$4:DI143))))</f>
        <v/>
      </c>
      <c r="DJ143" s="34" t="str">
        <f t="array" ref="DJ143">IF(ROWS(DJ$4:DJ143)&gt;DJ$1,"",INDEX('malzeme montaj'!$C$1:$C$3329,SMALL(IF('malzeme montaj'!$B$1:$B$3329=DJ$3,IF('malzeme montaj'!$C$1:$C$3329&lt;&gt;"",ROW('malzeme montaj'!$C$1:$C$3329))),ROWS(DJ$4:DJ143))))</f>
        <v/>
      </c>
      <c r="DK143" s="34" t="str">
        <f t="array" ref="DK143">IF(ROWS(DK$4:DK143)&gt;DK$1,"",INDEX('malzeme montaj'!$C$1:$C$3329,SMALL(IF('malzeme montaj'!$B$1:$B$3329=DK$3,IF('malzeme montaj'!$C$1:$C$3329&lt;&gt;"",ROW('malzeme montaj'!$C$1:$C$3329))),ROWS(DK$4:DK143))))</f>
        <v/>
      </c>
      <c r="DL143" s="34" t="str">
        <f t="array" ref="DL143">IF(ROWS(DL$4:DL143)&gt;DL$1,"",INDEX('malzeme montaj'!$C$1:$C$3329,SMALL(IF('malzeme montaj'!$B$1:$B$3329=DL$3,IF('malzeme montaj'!$C$1:$C$3329&lt;&gt;"",ROW('malzeme montaj'!$C$1:$C$3329))),ROWS(DL$4:DL143))))</f>
        <v/>
      </c>
      <c r="DM143" s="34" t="str">
        <f t="array" ref="DM143">IF(ROWS(DM$4:DM143)&gt;DM$1,"",INDEX('malzeme montaj'!$C$1:$C$3329,SMALL(IF('malzeme montaj'!$B$1:$B$3329=DM$3,IF('malzeme montaj'!$C$1:$C$3329&lt;&gt;"",ROW('malzeme montaj'!$C$1:$C$3329))),ROWS(DM$4:DM143))))</f>
        <v/>
      </c>
      <c r="DN143" s="34" t="str">
        <f t="array" ref="DN143">IF(ROWS(DN$4:DN143)&gt;DN$1,"",INDEX('malzeme montaj'!$C$1:$C$3329,SMALL(IF('malzeme montaj'!$B$1:$B$3329=DN$3,IF('malzeme montaj'!$C$1:$C$3329&lt;&gt;"",ROW('malzeme montaj'!$C$1:$C$3329))),ROWS(DN$4:DN143))))</f>
        <v/>
      </c>
      <c r="DO143" s="34" t="str">
        <f t="array" ref="DO143">IF(ROWS(DO$4:DO143)&gt;DO$1,"",INDEX('malzeme montaj'!$C$1:$C$3329,SMALL(IF('malzeme montaj'!$B$1:$B$3329=DO$3,IF('malzeme montaj'!$C$1:$C$3329&lt;&gt;"",ROW('malzeme montaj'!$C$1:$C$3329))),ROWS(DO$4:DO143))))</f>
        <v/>
      </c>
      <c r="DP143" s="34" t="str">
        <f t="array" ref="DP143">IF(ROWS(DP$4:DP143)&gt;DP$1,"",INDEX('malzeme montaj'!$C$1:$C$3329,SMALL(IF('malzeme montaj'!$B$1:$B$3329=DP$3,IF('malzeme montaj'!$C$1:$C$3329&lt;&gt;"",ROW('malzeme montaj'!$C$1:$C$3329))),ROWS(DP$4:DP143))))</f>
        <v/>
      </c>
      <c r="DQ143" s="34" t="str">
        <f t="array" ref="DQ143">IF(ROWS(DQ$4:DQ143)&gt;DQ$1,"",INDEX('malzeme montaj'!$C$1:$C$3329,SMALL(IF('malzeme montaj'!$B$1:$B$3329=DQ$3,IF('malzeme montaj'!$C$1:$C$3329&lt;&gt;"",ROW('malzeme montaj'!$C$1:$C$3329))),ROWS(DQ$4:DQ143))))</f>
        <v/>
      </c>
      <c r="DR143" s="34" t="str">
        <f t="array" ref="DR143">IF(ROWS(DR$4:DR143)&gt;DR$1,"",INDEX('malzeme montaj'!$C$1:$C$3329,SMALL(IF('malzeme montaj'!$B$1:$B$3329=DR$3,IF('malzeme montaj'!$C$1:$C$3329&lt;&gt;"",ROW('malzeme montaj'!$C$1:$C$3329))),ROWS(DR$4:DR143))))</f>
        <v/>
      </c>
      <c r="DS143" s="34" t="str">
        <f t="array" ref="DS143">IF(ROWS(DS$4:DS143)&gt;DS$1,"",INDEX('malzeme montaj'!$C$1:$C$3329,SMALL(IF('malzeme montaj'!$B$1:$B$3329=DS$3,IF('malzeme montaj'!$C$1:$C$3329&lt;&gt;"",ROW('malzeme montaj'!$C$1:$C$3329))),ROWS(DS$4:DS143))))</f>
        <v/>
      </c>
      <c r="DT143" s="34" t="str">
        <f t="array" ref="DT143">IF(ROWS(DT$4:DT143)&gt;DT$1,"",INDEX('malzeme montaj'!$C$1:$C$3329,SMALL(IF('malzeme montaj'!$B$1:$B$3329=DT$3,IF('malzeme montaj'!$C$1:$C$3329&lt;&gt;"",ROW('malzeme montaj'!$C$1:$C$3329))),ROWS(DT$4:DT143))))</f>
        <v/>
      </c>
      <c r="DU143" s="34" t="str">
        <f t="array" ref="DU143">IF(ROWS(DU$4:DU143)&gt;DU$1,"",INDEX('malzeme montaj'!$C$1:$C$3329,SMALL(IF('malzeme montaj'!$B$1:$B$3329=DU$3,IF('malzeme montaj'!$C$1:$C$3329&lt;&gt;"",ROW('malzeme montaj'!$C$1:$C$3329))),ROWS(DU$4:DU143))))</f>
        <v/>
      </c>
      <c r="DV143" s="34" t="str">
        <f t="array" ref="DV143">IF(ROWS(DV$4:DV143)&gt;DV$1,"",INDEX('malzeme montaj'!$C$1:$C$3329,SMALL(IF('malzeme montaj'!$B$1:$B$3329=DV$3,IF('malzeme montaj'!$C$1:$C$3329&lt;&gt;"",ROW('malzeme montaj'!$C$1:$C$3329))),ROWS(DV$4:DV143))))</f>
        <v/>
      </c>
      <c r="DW143" s="34" t="str">
        <f t="array" ref="DW143">IF(ROWS(DW$4:DW143)&gt;DW$1,"",INDEX('malzeme montaj'!$C$1:$C$3329,SMALL(IF('malzeme montaj'!$B$1:$B$3329=DW$3,IF('malzeme montaj'!$C$1:$C$3329&lt;&gt;"",ROW('malzeme montaj'!$C$1:$C$3329))),ROWS(DW$4:DW143))))</f>
        <v/>
      </c>
      <c r="DX143" s="34" t="str">
        <f t="array" ref="DX143">IF(ROWS(DX$4:DX143)&gt;DX$1,"",INDEX('malzeme montaj'!$C$1:$C$3329,SMALL(IF('malzeme montaj'!$B$1:$B$3329=DX$3,IF('malzeme montaj'!$C$1:$C$3329&lt;&gt;"",ROW('malzeme montaj'!$C$1:$C$3329))),ROWS(DX$4:DX143))))</f>
        <v/>
      </c>
      <c r="DY143" s="34" t="str">
        <f t="array" ref="DY143">IF(ROWS(DY$4:DY143)&gt;DY$1,"",INDEX('malzeme montaj'!$C$1:$C$3329,SMALL(IF('malzeme montaj'!$B$1:$B$3329=DY$3,IF('malzeme montaj'!$C$1:$C$3329&lt;&gt;"",ROW('malzeme montaj'!$C$1:$C$3329))),ROWS(DY$4:DY143))))</f>
        <v/>
      </c>
      <c r="DZ143" s="34" t="str">
        <f t="array" ref="DZ143">IF(ROWS(DZ$4:DZ143)&gt;DZ$1,"",INDEX('malzeme montaj'!$C$1:$C$3329,SMALL(IF('malzeme montaj'!$B$1:$B$3329=DZ$3,IF('malzeme montaj'!$C$1:$C$3329&lt;&gt;"",ROW('malzeme montaj'!$C$1:$C$3329))),ROWS(DZ$4:DZ143))))</f>
        <v/>
      </c>
      <c r="EA143" s="34" t="str">
        <f t="array" ref="EA143">IF(ROWS(EA$4:EA143)&gt;EA$1,"",INDEX('malzeme montaj'!$C$1:$C$3329,SMALL(IF('malzeme montaj'!$B$1:$B$3329=EA$3,IF('malzeme montaj'!$C$1:$C$3329&lt;&gt;"",ROW('malzeme montaj'!$C$1:$C$3329))),ROWS(EA$4:EA143))))</f>
        <v/>
      </c>
      <c r="EB143" s="34" t="str">
        <f t="array" ref="EB143">IF(ROWS(EB$4:EB143)&gt;EB$1,"",INDEX('malzeme montaj'!$C$1:$C$3329,SMALL(IF('malzeme montaj'!$B$1:$B$3329=EB$3,IF('malzeme montaj'!$C$1:$C$3329&lt;&gt;"",ROW('malzeme montaj'!$C$1:$C$3329))),ROWS(EB$4:EB143))))</f>
        <v/>
      </c>
      <c r="EC143" s="34" t="str">
        <f t="array" ref="EC143">IF(ROWS(EC$4:EC143)&gt;EC$1,"",INDEX('malzeme montaj'!$C$1:$C$3329,SMALL(IF('malzeme montaj'!$B$1:$B$3329=EC$3,IF('malzeme montaj'!$C$1:$C$3329&lt;&gt;"",ROW('malzeme montaj'!$C$1:$C$3329))),ROWS(EC$4:EC143))))</f>
        <v/>
      </c>
      <c r="ED143" s="34" t="str">
        <f t="array" ref="ED143">IF(ROWS(ED$4:ED143)&gt;ED$1,"",INDEX('malzeme montaj'!$C$1:$C$3329,SMALL(IF('malzeme montaj'!$B$1:$B$3329=ED$3,IF('malzeme montaj'!$C$1:$C$3329&lt;&gt;"",ROW('malzeme montaj'!$C$1:$C$3329))),ROWS(ED$4:ED143))))</f>
        <v/>
      </c>
      <c r="EE143" s="34" t="str">
        <f t="array" ref="EE143">IF(ROWS(EE$4:EE143)&gt;EE$1,"",INDEX('malzeme montaj'!$C$1:$C$3329,SMALL(IF('malzeme montaj'!$B$1:$B$3329=EE$3,IF('malzeme montaj'!$C$1:$C$3329&lt;&gt;"",ROW('malzeme montaj'!$C$1:$C$3329))),ROWS(EE$4:EE143))))</f>
        <v/>
      </c>
      <c r="EF143" s="34" t="str">
        <f t="array" ref="EF143">IF(ROWS(EF$4:EF143)&gt;EF$1,"",INDEX('malzeme montaj'!$C$1:$C$3329,SMALL(IF('malzeme montaj'!$B$1:$B$3329=EF$3,IF('malzeme montaj'!$C$1:$C$3329&lt;&gt;"",ROW('malzeme montaj'!$C$1:$C$3329))),ROWS(EF$4:EF143))))</f>
        <v/>
      </c>
      <c r="EG143" s="34" t="str">
        <f t="array" ref="EG143">IF(ROWS(EG$4:EG143)&gt;EG$1,"",INDEX('malzeme montaj'!$C$1:$C$3329,SMALL(IF('malzeme montaj'!$B$1:$B$3329=EG$3,IF('malzeme montaj'!$C$1:$C$3329&lt;&gt;"",ROW('malzeme montaj'!$C$1:$C$3329))),ROWS(EG$4:EG143))))</f>
        <v/>
      </c>
      <c r="EH143" s="34" t="str">
        <f t="array" ref="EH143">IF(ROWS(EH$4:EH143)&gt;EH$1,"",INDEX('malzeme montaj'!$C$1:$C$3329,SMALL(IF('malzeme montaj'!$B$1:$B$3329=EH$3,IF('malzeme montaj'!$C$1:$C$3329&lt;&gt;"",ROW('malzeme montaj'!$C$1:$C$3329))),ROWS(EH$4:EH143))))</f>
        <v/>
      </c>
      <c r="EI143" s="34" t="str">
        <f t="array" ref="EI143">IF(ROWS(EI$4:EI143)&gt;EI$1,"",INDEX('malzeme montaj'!$C$1:$C$3329,SMALL(IF('malzeme montaj'!$B$1:$B$3329=EI$3,IF('malzeme montaj'!$C$1:$C$3329&lt;&gt;"",ROW('malzeme montaj'!$C$1:$C$3329))),ROWS(EI$4:EI143))))</f>
        <v/>
      </c>
      <c r="EJ143" s="34" t="str">
        <f t="array" ref="EJ143">IF(ROWS(EJ$4:EJ143)&gt;EJ$1,"",INDEX('malzeme montaj'!$C$1:$C$3329,SMALL(IF('malzeme montaj'!$B$1:$B$3329=EJ$3,IF('malzeme montaj'!$C$1:$C$3329&lt;&gt;"",ROW('malzeme montaj'!$C$1:$C$3329))),ROWS(EJ$4:EJ143))))</f>
        <v/>
      </c>
      <c r="EK143" s="34" t="str">
        <f t="array" ref="EK143">IF(ROWS(EK$4:EK143)&gt;EK$1,"",INDEX('malzeme montaj'!$C$1:$C$3329,SMALL(IF('malzeme montaj'!$B$1:$B$3329=EK$3,IF('malzeme montaj'!$C$1:$C$3329&lt;&gt;"",ROW('malzeme montaj'!$C$1:$C$3329))),ROWS(EK$4:EK143))))</f>
        <v/>
      </c>
      <c r="EL143" s="34" t="str">
        <f t="array" ref="EL143">IF(ROWS(EL$4:EL143)&gt;EL$1,"",INDEX('malzeme montaj'!$C$1:$C$3329,SMALL(IF('malzeme montaj'!$B$1:$B$3329=EL$3,IF('malzeme montaj'!$C$1:$C$3329&lt;&gt;"",ROW('malzeme montaj'!$C$1:$C$3329))),ROWS(EL$4:EL143))))</f>
        <v/>
      </c>
      <c r="EM143" s="34" t="str">
        <f t="array" ref="EM143">IF(ROWS(EM$4:EM143)&gt;EM$1,"",INDEX('malzeme montaj'!$C$1:$C$3329,SMALL(IF('malzeme montaj'!$B$1:$B$3329=EM$3,IF('malzeme montaj'!$C$1:$C$3329&lt;&gt;"",ROW('malzeme montaj'!$C$1:$C$3329))),ROWS(EM$4:EM143))))</f>
        <v/>
      </c>
      <c r="EN143" s="34" t="str">
        <f t="array" ref="EN143">IF(ROWS(EN$4:EN143)&gt;EN$1,"",INDEX('malzeme montaj'!$C$1:$C$3329,SMALL(IF('malzeme montaj'!$B$1:$B$3329=EN$3,IF('malzeme montaj'!$C$1:$C$3329&lt;&gt;"",ROW('malzeme montaj'!$C$1:$C$3329))),ROWS(EN$4:EN143))))</f>
        <v/>
      </c>
      <c r="EO143" s="34" t="str">
        <f t="array" ref="EO143">IF(ROWS(EO$4:EO143)&gt;EO$1,"",INDEX('malzeme montaj'!$C$1:$C$3329,SMALL(IF('malzeme montaj'!$B$1:$B$3329=EO$3,IF('malzeme montaj'!$C$1:$C$3329&lt;&gt;"",ROW('malzeme montaj'!$C$1:$C$3329))),ROWS(EO$4:EO143))))</f>
        <v/>
      </c>
      <c r="EP143" s="34" t="str">
        <f t="array" ref="EP143">IF(ROWS(EP$4:EP143)&gt;EP$1,"",INDEX('malzeme montaj'!$C$1:$C$3329,SMALL(IF('malzeme montaj'!$B$1:$B$3329=EP$3,IF('malzeme montaj'!$C$1:$C$3329&lt;&gt;"",ROW('malzeme montaj'!$C$1:$C$3329))),ROWS(EP$4:EP143))))</f>
        <v/>
      </c>
      <c r="EQ143" s="34" t="str">
        <f t="array" ref="EQ143">IF(ROWS(EQ$4:EQ143)&gt;EQ$1,"",INDEX('malzeme montaj'!$C$1:$C$3329,SMALL(IF('malzeme montaj'!$B$1:$B$3329=EQ$3,IF('malzeme montaj'!$C$1:$C$3329&lt;&gt;"",ROW('malzeme montaj'!$C$1:$C$3329))),ROWS(EQ$4:EQ143))))</f>
        <v/>
      </c>
      <c r="ER143" s="34" t="str">
        <f t="array" ref="ER143">IF(ROWS(ER$4:ER143)&gt;ER$1,"",INDEX('malzeme montaj'!$C$1:$C$3329,SMALL(IF('malzeme montaj'!$B$1:$B$3329=ER$3,IF('malzeme montaj'!$C$1:$C$3329&lt;&gt;"",ROW('malzeme montaj'!$C$1:$C$3329))),ROWS(ER$4:ER143))))</f>
        <v/>
      </c>
      <c r="ES143" s="34" t="str">
        <f t="array" ref="ES143">IF(ROWS(ES$4:ES143)&gt;ES$1,"",INDEX('malzeme montaj'!$C$1:$C$3329,SMALL(IF('malzeme montaj'!$B$1:$B$3329=ES$3,IF('malzeme montaj'!$C$1:$C$3329&lt;&gt;"",ROW('malzeme montaj'!$C$1:$C$3329))),ROWS(ES$4:ES143))))</f>
        <v/>
      </c>
      <c r="ET143" s="34" t="str">
        <f t="array" ref="ET143">IF(ROWS(ET$4:ET143)&gt;ET$1,"",INDEX('malzeme montaj'!$C$1:$C$3329,SMALL(IF('malzeme montaj'!$B$1:$B$3329=ET$3,IF('malzeme montaj'!$C$1:$C$3329&lt;&gt;"",ROW('malzeme montaj'!$C$1:$C$3329))),ROWS(ET$4:ET143))))</f>
        <v/>
      </c>
      <c r="EU143" s="34" t="str">
        <f t="array" ref="EU143">IF(ROWS(EU$4:EU143)&gt;EU$1,"",INDEX('malzeme montaj'!$C$1:$C$3329,SMALL(IF('malzeme montaj'!$B$1:$B$3329=EU$3,IF('malzeme montaj'!$C$1:$C$3329&lt;&gt;"",ROW('malzeme montaj'!$C$1:$C$3329))),ROWS(EU$4:EU143))))</f>
        <v/>
      </c>
      <c r="EV143" s="34" t="str">
        <f t="array" ref="EV143">IF(ROWS(EV$4:EV143)&gt;EV$1,"",INDEX('malzeme montaj'!$C$1:$C$3329,SMALL(IF('malzeme montaj'!$B$1:$B$3329=EV$3,IF('malzeme montaj'!$C$1:$C$3329&lt;&gt;"",ROW('malzeme montaj'!$C$1:$C$3329))),ROWS(EV$4:EV143))))</f>
        <v/>
      </c>
      <c r="EW143" s="34" t="str">
        <f t="array" ref="EW143">IF(ROWS(EW$4:EW143)&gt;EW$1,"",INDEX('malzeme montaj'!$C$1:$C$3329,SMALL(IF('malzeme montaj'!$B$1:$B$3329=EW$3,IF('malzeme montaj'!$C$1:$C$3329&lt;&gt;"",ROW('malzeme montaj'!$C$1:$C$3329))),ROWS(EW$4:EW143))))</f>
        <v/>
      </c>
    </row>
    <row r="144" spans="1:153" ht="12.75" customHeight="1">
      <c r="A144" s="38" t="str">
        <f t="array" ref="A144">IF(ROWS(A$4:A144)&gt;A$1,"",INDEX('malzeme montaj'!$C$1:$C$3329,SMALL(IF('malzeme montaj'!$B$1:$B$3329=A$3,IF('malzeme montaj'!$C$1:$C$3329&lt;&gt;"",ROW('malzeme montaj'!$C$1:$C$3329))),ROWS(A$4:A144))))</f>
        <v/>
      </c>
      <c r="B144" s="38" t="str">
        <f t="array" ref="B144">IF(ROWS(B$4:B144)&gt;B$1,"",INDEX('malzeme montaj'!$C$1:$C$3329,SMALL(IF('malzeme montaj'!$B$1:$B$3329=B$3,IF('malzeme montaj'!$C$1:$C$3329&lt;&gt;"",ROW('malzeme montaj'!$C$1:$C$3329))),ROWS(B$4:B144))))</f>
        <v/>
      </c>
      <c r="C144" s="38" t="str">
        <f t="array" ref="C144">IF(ROWS(C$4:C144)&gt;C$1,"",INDEX('malzeme montaj'!$C$1:$C$3329,SMALL(IF('malzeme montaj'!$B$1:$B$3329=C$3,IF('malzeme montaj'!$C$1:$C$3329&lt;&gt;"",ROW('malzeme montaj'!$C$1:$C$3329))),ROWS(C$4:C144))))</f>
        <v/>
      </c>
      <c r="D144" s="38" t="str">
        <f t="array" ref="D144">IF(ROWS(D$4:D144)&gt;D$1,"",INDEX('malzeme montaj'!$C$1:$C$3329,SMALL(IF('malzeme montaj'!$B$1:$B$3329=D$3,IF('malzeme montaj'!$C$1:$C$3329&lt;&gt;"",ROW('malzeme montaj'!$C$1:$C$3329))),ROWS(D$4:D144))))</f>
        <v/>
      </c>
      <c r="E144" s="38" t="str">
        <f t="array" ref="E144">IF(ROWS(E$4:E144)&gt;E$1,"",INDEX('malzeme montaj'!$C$1:$C$3329,SMALL(IF('malzeme montaj'!$B$1:$B$3329=E$3,IF('malzeme montaj'!$C$1:$C$3329&lt;&gt;"",ROW('malzeme montaj'!$C$1:$C$3329))),ROWS(E$4:E144))))</f>
        <v/>
      </c>
      <c r="F144" s="38" t="str">
        <f t="array" ref="F144">IF(ROWS(F$4:F144)&gt;F$1,"",INDEX('malzeme montaj'!$C$1:$C$3329,SMALL(IF('malzeme montaj'!$B$1:$B$3329=F$3,IF('malzeme montaj'!$C$1:$C$3329&lt;&gt;"",ROW('malzeme montaj'!$C$1:$C$3329))),ROWS(F$4:F144))))</f>
        <v/>
      </c>
      <c r="G144" s="38" t="str">
        <f t="array" ref="G144">IF(ROWS(G$4:G144)&gt;G$1,"",INDEX('malzeme montaj'!$C$1:$C$3329,SMALL(IF('malzeme montaj'!$B$1:$B$3329=G$3,IF('malzeme montaj'!$C$1:$C$3329&lt;&gt;"",ROW('malzeme montaj'!$C$1:$C$3329))),ROWS(G$4:G144))))</f>
        <v/>
      </c>
      <c r="H144" s="38" t="str">
        <f t="array" ref="H144">IF(ROWS(H$4:H144)&gt;H$1,"",INDEX('malzeme montaj'!$C$1:$C$3329,SMALL(IF('malzeme montaj'!$B$1:$B$3329=H$3,IF('malzeme montaj'!$C$1:$C$3329&lt;&gt;"",ROW('malzeme montaj'!$C$1:$C$3329))),ROWS(H$4:H144))))</f>
        <v/>
      </c>
      <c r="I144" s="38" t="str">
        <f t="array" ref="I144">IF(ROWS(I$4:I144)&gt;I$1,"",INDEX('malzeme montaj'!$C$1:$C$3329,SMALL(IF('malzeme montaj'!$B$1:$B$3329=I$3,IF('malzeme montaj'!$C$1:$C$3329&lt;&gt;"",ROW('malzeme montaj'!$C$1:$C$3329))),ROWS(I$4:I144))))</f>
        <v/>
      </c>
      <c r="J144" s="38" t="str">
        <f t="array" ref="J144">IF(ROWS(J$4:J144)&gt;J$1,"",INDEX('malzeme montaj'!$C$1:$C$3329,SMALL(IF('malzeme montaj'!$B$1:$B$3329=J$3,IF('malzeme montaj'!$C$1:$C$3329&lt;&gt;"",ROW('malzeme montaj'!$C$1:$C$3329))),ROWS(J$4:J144))))</f>
        <v/>
      </c>
      <c r="K144" s="38" t="str">
        <f t="array" ref="K144">IF(ROWS(K$4:K144)&gt;K$1,"",INDEX('malzeme montaj'!$C$1:$C$3329,SMALL(IF('malzeme montaj'!$B$1:$B$3329=K$3,IF('malzeme montaj'!$C$1:$C$3329&lt;&gt;"",ROW('malzeme montaj'!$C$1:$C$3329))),ROWS(K$4:K144))))</f>
        <v/>
      </c>
      <c r="L144" s="38" t="str">
        <f t="array" ref="L144">IF(ROWS(L$4:L144)&gt;L$1,"",INDEX('malzeme montaj'!$C$1:$C$3329,SMALL(IF('malzeme montaj'!$B$1:$B$3329=L$3,IF('malzeme montaj'!$C$1:$C$3329&lt;&gt;"",ROW('malzeme montaj'!$C$1:$C$3329))),ROWS(L$4:L144))))</f>
        <v/>
      </c>
      <c r="M144" s="38" t="str">
        <f t="array" ref="M144">IF(ROWS(M$4:M144)&gt;M$1,"",INDEX('malzeme montaj'!$C$1:$C$3329,SMALL(IF('malzeme montaj'!$B$1:$B$3329=M$3,IF('malzeme montaj'!$C$1:$C$3329&lt;&gt;"",ROW('malzeme montaj'!$C$1:$C$3329))),ROWS(M$4:M144))))</f>
        <v/>
      </c>
      <c r="N144" s="38" t="str">
        <f t="array" ref="N144">IF(ROWS(N$4:N144)&gt;N$1,"",INDEX('malzeme montaj'!$C$1:$C$3329,SMALL(IF('malzeme montaj'!$B$1:$B$3329=N$3,IF('malzeme montaj'!$C$1:$C$3329&lt;&gt;"",ROW('malzeme montaj'!$C$1:$C$3329))),ROWS(N$4:N144))))</f>
        <v/>
      </c>
      <c r="O144" s="38" t="str">
        <f t="array" ref="O144">IF(ROWS(O$4:O144)&gt;O$1,"",INDEX('malzeme montaj'!$C$1:$C$3329,SMALL(IF('malzeme montaj'!$B$1:$B$3329=O$3,IF('malzeme montaj'!$C$1:$C$3329&lt;&gt;"",ROW('malzeme montaj'!$C$1:$C$3329))),ROWS(O$4:O144))))</f>
        <v/>
      </c>
      <c r="P144" s="38" t="str">
        <f t="array" ref="P144">IF(ROWS(P$4:P144)&gt;P$1,"",INDEX('malzeme montaj'!$C$1:$C$3329,SMALL(IF('malzeme montaj'!$B$1:$B$3329=P$3,IF('malzeme montaj'!$C$1:$C$3329&lt;&gt;"",ROW('malzeme montaj'!$C$1:$C$3329))),ROWS(P$4:P144))))</f>
        <v/>
      </c>
      <c r="Q144" s="38" t="str">
        <f t="array" ref="Q144">IF(ROWS(Q$4:Q144)&gt;Q$1,"",INDEX('malzeme montaj'!$C$1:$C$3329,SMALL(IF('malzeme montaj'!$B$1:$B$3329=Q$3,IF('malzeme montaj'!$C$1:$C$3329&lt;&gt;"",ROW('malzeme montaj'!$C$1:$C$3329))),ROWS(Q$4:Q144))))</f>
        <v/>
      </c>
      <c r="R144" s="38" t="str">
        <f t="array" ref="R144">IF(ROWS(R$4:R144)&gt;R$1,"",INDEX('malzeme montaj'!$C$1:$C$3329,SMALL(IF('malzeme montaj'!$B$1:$B$3329=R$3,IF('malzeme montaj'!$C$1:$C$3329&lt;&gt;"",ROW('malzeme montaj'!$C$1:$C$3329))),ROWS(R$4:R144))))</f>
        <v/>
      </c>
      <c r="S144" s="38" t="str">
        <f t="array" ref="S144">IF(ROWS(S$4:S144)&gt;S$1,"",INDEX('malzeme montaj'!$C$1:$C$3329,SMALL(IF('malzeme montaj'!$B$1:$B$3329=S$3,IF('malzeme montaj'!$C$1:$C$3329&lt;&gt;"",ROW('malzeme montaj'!$C$1:$C$3329))),ROWS(S$4:S144))))</f>
        <v/>
      </c>
      <c r="T144" s="38" t="str">
        <f t="array" ref="T144">IF(ROWS(T$4:T144)&gt;T$1,"",INDEX('malzeme montaj'!$C$1:$C$3329,SMALL(IF('malzeme montaj'!$B$1:$B$3329=T$3,IF('malzeme montaj'!$C$1:$C$3329&lt;&gt;"",ROW('malzeme montaj'!$C$1:$C$3329))),ROWS(T$4:T144))))</f>
        <v/>
      </c>
      <c r="U144" s="38" t="str">
        <f t="array" ref="U144">IF(ROWS(U$4:U144)&gt;U$1,"",INDEX('malzeme montaj'!$C$1:$C$3329,SMALL(IF('malzeme montaj'!$B$1:$B$3329=U$3,IF('malzeme montaj'!$C$1:$C$3329&lt;&gt;"",ROW('malzeme montaj'!$C$1:$C$3329))),ROWS(U$4:U144))))</f>
        <v/>
      </c>
      <c r="V144" s="38" t="str">
        <f t="array" ref="V144">IF(ROWS(V$4:V144)&gt;V$1,"",INDEX('malzeme montaj'!$C$1:$C$3329,SMALL(IF('malzeme montaj'!$B$1:$B$3329=V$3,IF('malzeme montaj'!$C$1:$C$3329&lt;&gt;"",ROW('malzeme montaj'!$C$1:$C$3329))),ROWS(V$4:V144))))</f>
        <v/>
      </c>
      <c r="W144" s="38" t="str">
        <f t="array" ref="W144">IF(ROWS(W$4:W144)&gt;W$1,"",INDEX('malzeme montaj'!$C$1:$C$3329,SMALL(IF('malzeme montaj'!$B$1:$B$3329=W$3,IF('malzeme montaj'!$C$1:$C$3329&lt;&gt;"",ROW('malzeme montaj'!$C$1:$C$3329))),ROWS(W$4:W144))))</f>
        <v/>
      </c>
      <c r="X144" s="38" t="str">
        <f t="array" ref="X144">IF(ROWS(X$4:X144)&gt;X$1,"",INDEX('malzeme montaj'!$C$1:$C$3329,SMALL(IF('malzeme montaj'!$B$1:$B$3329=X$3,IF('malzeme montaj'!$C$1:$C$3329&lt;&gt;"",ROW('malzeme montaj'!$C$1:$C$3329))),ROWS(X$4:X144))))</f>
        <v/>
      </c>
      <c r="Y144" s="38" t="str">
        <f t="array" ref="Y144">IF(ROWS(Y$4:Y144)&gt;Y$1,"",INDEX('malzeme montaj'!$C$1:$C$3329,SMALL(IF('malzeme montaj'!$B$1:$B$3329=Y$3,IF('malzeme montaj'!$C$1:$C$3329&lt;&gt;"",ROW('malzeme montaj'!$C$1:$C$3329))),ROWS(Y$4:Y144))))</f>
        <v/>
      </c>
      <c r="Z144" s="38" t="str">
        <f t="array" ref="Z144">IF(ROWS(Z$4:Z144)&gt;Z$1,"",INDEX('malzeme montaj'!$C$1:$C$3329,SMALL(IF('malzeme montaj'!$B$1:$B$3329=Z$3,IF('malzeme montaj'!$C$1:$C$3329&lt;&gt;"",ROW('malzeme montaj'!$C$1:$C$3329))),ROWS(Z$4:Z144))))</f>
        <v/>
      </c>
      <c r="AA144" s="38" t="str">
        <f t="array" ref="AA144">IF(ROWS(AA$4:AA144)&gt;AA$1,"",INDEX('malzeme montaj'!$C$1:$C$3329,SMALL(IF('malzeme montaj'!$B$1:$B$3329=AA$3,IF('malzeme montaj'!$C$1:$C$3329&lt;&gt;"",ROW('malzeme montaj'!$C$1:$C$3329))),ROWS(AA$4:AA144))))</f>
        <v/>
      </c>
      <c r="AB144" s="38" t="str">
        <f t="array" ref="AB144">IF(ROWS(AB$4:AB144)&gt;AB$1,"",INDEX('malzeme montaj'!$C$1:$C$3329,SMALL(IF('malzeme montaj'!$B$1:$B$3329=AB$3,IF('malzeme montaj'!$C$1:$C$3329&lt;&gt;"",ROW('malzeme montaj'!$C$1:$C$3329))),ROWS(AB$4:AB144))))</f>
        <v/>
      </c>
      <c r="AC144" s="38" t="str">
        <f t="array" ref="AC144">IF(ROWS(AC$4:AC144)&gt;AC$1,"",INDEX('malzeme montaj'!$C$1:$C$3329,SMALL(IF('malzeme montaj'!$B$1:$B$3329=AC$3,IF('malzeme montaj'!$C$1:$C$3329&lt;&gt;"",ROW('malzeme montaj'!$C$1:$C$3329))),ROWS(AC$4:AC144))))</f>
        <v/>
      </c>
      <c r="AD144" s="38" t="str">
        <f t="array" ref="AD144">IF(ROWS(AD$4:AD144)&gt;AD$1,"",INDEX('malzeme montaj'!$C$1:$C$3329,SMALL(IF('malzeme montaj'!$B$1:$B$3329=AD$3,IF('malzeme montaj'!$C$1:$C$3329&lt;&gt;"",ROW('malzeme montaj'!$C$1:$C$3329))),ROWS(AD$4:AD144))))</f>
        <v/>
      </c>
      <c r="AE144" s="38" t="str">
        <f t="array" ref="AE144">IF(ROWS(AE$4:AE144)&gt;AE$1,"",INDEX('malzeme montaj'!$C$1:$C$3329,SMALL(IF('malzeme montaj'!$B$1:$B$3329=AE$3,IF('malzeme montaj'!$C$1:$C$3329&lt;&gt;"",ROW('malzeme montaj'!$C$1:$C$3329))),ROWS(AE$4:AE144))))</f>
        <v/>
      </c>
      <c r="AF144" s="38" t="str">
        <f t="array" ref="AF144">IF(ROWS(AF$4:AF144)&gt;AF$1,"",INDEX('malzeme montaj'!$C$1:$C$3329,SMALL(IF('malzeme montaj'!$B$1:$B$3329=AF$3,IF('malzeme montaj'!$C$1:$C$3329&lt;&gt;"",ROW('malzeme montaj'!$C$1:$C$3329))),ROWS(AF$4:AF144))))</f>
        <v/>
      </c>
      <c r="AG144" s="38" t="str">
        <f t="array" ref="AG144">IF(ROWS(AG$4:AG144)&gt;AG$1,"",INDEX('malzeme montaj'!$C$1:$C$3329,SMALL(IF('malzeme montaj'!$B$1:$B$3329=AG$3,IF('malzeme montaj'!$C$1:$C$3329&lt;&gt;"",ROW('malzeme montaj'!$C$1:$C$3329))),ROWS(AG$4:AG144))))</f>
        <v/>
      </c>
      <c r="AH144" s="38" t="str">
        <f t="array" ref="AH144">IF(ROWS(AH$4:AH144)&gt;AH$1,"",INDEX('malzeme montaj'!$C$1:$C$3329,SMALL(IF('malzeme montaj'!$B$1:$B$3329=AH$3,IF('malzeme montaj'!$C$1:$C$3329&lt;&gt;"",ROW('malzeme montaj'!$C$1:$C$3329))),ROWS(AH$4:AH144))))</f>
        <v/>
      </c>
      <c r="AI144" s="38" t="str">
        <f t="array" ref="AI144">IF(ROWS(AI$4:AI144)&gt;AI$1,"",INDEX('malzeme montaj'!$C$1:$C$3329,SMALL(IF('malzeme montaj'!$B$1:$B$3329=AI$3,IF('malzeme montaj'!$C$1:$C$3329&lt;&gt;"",ROW('malzeme montaj'!$C$1:$C$3329))),ROWS(AI$4:AI144))))</f>
        <v/>
      </c>
      <c r="AJ144" s="38" t="str">
        <f t="array" ref="AJ144">IF(ROWS(AJ$4:AJ144)&gt;AJ$1,"",INDEX('malzeme montaj'!$C$1:$C$3329,SMALL(IF('malzeme montaj'!$B$1:$B$3329=AJ$3,IF('malzeme montaj'!$C$1:$C$3329&lt;&gt;"",ROW('malzeme montaj'!$C$1:$C$3329))),ROWS(AJ$4:AJ144))))</f>
        <v/>
      </c>
      <c r="AK144" s="38" t="str">
        <f t="array" ref="AK144">IF(ROWS(AK$4:AK144)&gt;AK$1,"",INDEX('malzeme montaj'!$C$1:$C$3329,SMALL(IF('malzeme montaj'!$B$1:$B$3329=AK$3,IF('malzeme montaj'!$C$1:$C$3329&lt;&gt;"",ROW('malzeme montaj'!$C$1:$C$3329))),ROWS(AK$4:AK144))))</f>
        <v/>
      </c>
      <c r="AL144" s="38" t="str">
        <f t="array" ref="AL144">IF(ROWS(AL$4:AL144)&gt;AL$1,"",INDEX('malzeme montaj'!$C$1:$C$3329,SMALL(IF('malzeme montaj'!$B$1:$B$3329=AL$3,IF('malzeme montaj'!$C$1:$C$3329&lt;&gt;"",ROW('malzeme montaj'!$C$1:$C$3329))),ROWS(AL$4:AL144))))</f>
        <v/>
      </c>
      <c r="AM144" s="38" t="str">
        <f t="array" ref="AM144">IF(ROWS(AM$4:AM144)&gt;AM$1,"",INDEX('malzeme montaj'!$C$1:$C$3329,SMALL(IF('malzeme montaj'!$B$1:$B$3329=AM$3,IF('malzeme montaj'!$C$1:$C$3329&lt;&gt;"",ROW('malzeme montaj'!$C$1:$C$3329))),ROWS(AM$4:AM144))))</f>
        <v/>
      </c>
      <c r="AN144" s="38" t="str">
        <f t="array" ref="AN144">IF(ROWS(AN$4:AN144)&gt;AN$1,"",INDEX('malzeme montaj'!$C$1:$C$3329,SMALL(IF('malzeme montaj'!$B$1:$B$3329=AN$3,IF('malzeme montaj'!$C$1:$C$3329&lt;&gt;"",ROW('malzeme montaj'!$C$1:$C$3329))),ROWS(AN$4:AN144))))</f>
        <v/>
      </c>
      <c r="AO144" s="38" t="str">
        <f t="array" ref="AO144">IF(ROWS(AO$4:AO144)&gt;AO$1,"",INDEX('malzeme montaj'!$C$1:$C$3329,SMALL(IF('malzeme montaj'!$B$1:$B$3329=AO$3,IF('malzeme montaj'!$C$1:$C$3329&lt;&gt;"",ROW('malzeme montaj'!$C$1:$C$3329))),ROWS(AO$4:AO144))))</f>
        <v/>
      </c>
      <c r="AP144" s="38" t="str">
        <f t="array" ref="AP144">IF(ROWS(AP$4:AP144)&gt;AP$1,"",INDEX('malzeme montaj'!$C$1:$C$3329,SMALL(IF('malzeme montaj'!$B$1:$B$3329=AP$3,IF('malzeme montaj'!$C$1:$C$3329&lt;&gt;"",ROW('malzeme montaj'!$C$1:$C$3329))),ROWS(AP$4:AP144))))</f>
        <v/>
      </c>
      <c r="AQ144" s="38" t="str">
        <f t="array" ref="AQ144">IF(ROWS(AQ$4:AQ144)&gt;AQ$1,"",INDEX('malzeme montaj'!$C$1:$C$3329,SMALL(IF('malzeme montaj'!$B$1:$B$3329=AQ$3,IF('malzeme montaj'!$C$1:$C$3329&lt;&gt;"",ROW('malzeme montaj'!$C$1:$C$3329))),ROWS(AQ$4:AQ144))))</f>
        <v/>
      </c>
      <c r="AR144" s="38" t="str">
        <f t="array" ref="AR144">IF(ROWS(AR$4:AR144)&gt;AR$1,"",INDEX('malzeme montaj'!$C$1:$C$3329,SMALL(IF('malzeme montaj'!$B$1:$B$3329=AR$3,IF('malzeme montaj'!$C$1:$C$3329&lt;&gt;"",ROW('malzeme montaj'!$C$1:$C$3329))),ROWS(AR$4:AR144))))</f>
        <v/>
      </c>
      <c r="AS144" s="38" t="str">
        <f t="array" ref="AS144">IF(ROWS(AS$4:AS144)&gt;AS$1,"",INDEX('malzeme montaj'!$C$1:$C$3329,SMALL(IF('malzeme montaj'!$B$1:$B$3329=AS$3,IF('malzeme montaj'!$C$1:$C$3329&lt;&gt;"",ROW('malzeme montaj'!$C$1:$C$3329))),ROWS(AS$4:AS144))))</f>
        <v/>
      </c>
      <c r="AT144" s="38" t="str">
        <f t="array" ref="AT144">IF(ROWS(AT$4:AT144)&gt;AT$1,"",INDEX('malzeme montaj'!$C$1:$C$3329,SMALL(IF('malzeme montaj'!$B$1:$B$3329=AT$3,IF('malzeme montaj'!$C$1:$C$3329&lt;&gt;"",ROW('malzeme montaj'!$C$1:$C$3329))),ROWS(AT$4:AT144))))</f>
        <v/>
      </c>
      <c r="AU144" s="38" t="str">
        <f t="array" ref="AU144">IF(ROWS(AU$4:AU144)&gt;AU$1,"",INDEX('malzeme montaj'!$C$1:$C$3329,SMALL(IF('malzeme montaj'!$B$1:$B$3329=AU$3,IF('malzeme montaj'!$C$1:$C$3329&lt;&gt;"",ROW('malzeme montaj'!$C$1:$C$3329))),ROWS(AU$4:AU144))))</f>
        <v/>
      </c>
      <c r="AV144" s="38" t="str">
        <f t="array" ref="AV144">IF(ROWS(AV$4:AV144)&gt;AV$1,"",INDEX('malzeme montaj'!$C$1:$C$3329,SMALL(IF('malzeme montaj'!$B$1:$B$3329=AV$3,IF('malzeme montaj'!$C$1:$C$3329&lt;&gt;"",ROW('malzeme montaj'!$C$1:$C$3329))),ROWS(AV$4:AV144))))</f>
        <v/>
      </c>
      <c r="AW144" s="38" t="str">
        <f t="array" ref="AW144">IF(ROWS(AW$4:AW144)&gt;AW$1,"",INDEX('malzeme montaj'!$C$1:$C$3329,SMALL(IF('malzeme montaj'!$B$1:$B$3329=AW$3,IF('malzeme montaj'!$C$1:$C$3329&lt;&gt;"",ROW('malzeme montaj'!$C$1:$C$3329))),ROWS(AW$4:AW144))))</f>
        <v/>
      </c>
      <c r="AX144" s="38" t="str">
        <f t="array" ref="AX144">IF(ROWS(AX$4:AX144)&gt;AX$1,"",INDEX('malzeme montaj'!$C$1:$C$3329,SMALL(IF('malzeme montaj'!$B$1:$B$3329=AX$3,IF('malzeme montaj'!$C$1:$C$3329&lt;&gt;"",ROW('malzeme montaj'!$C$1:$C$3329))),ROWS(AX$4:AX144))))</f>
        <v/>
      </c>
      <c r="AY144" s="38" t="str">
        <f t="array" ref="AY144">IF(ROWS(AY$4:AY144)&gt;AY$1,"",INDEX('malzeme montaj'!$C$1:$C$3329,SMALL(IF('malzeme montaj'!$B$1:$B$3329=AY$3,IF('malzeme montaj'!$C$1:$C$3329&lt;&gt;"",ROW('malzeme montaj'!$C$1:$C$3329))),ROWS(AY$4:AY144))))</f>
        <v/>
      </c>
      <c r="AZ144" s="38" t="str">
        <f t="array" ref="AZ144">IF(ROWS(AZ$4:AZ144)&gt;AZ$1,"",INDEX('malzeme montaj'!$C$1:$C$3329,SMALL(IF('malzeme montaj'!$B$1:$B$3329=AZ$3,IF('malzeme montaj'!$C$1:$C$3329&lt;&gt;"",ROW('malzeme montaj'!$C$1:$C$3329))),ROWS(AZ$4:AZ144))))</f>
        <v/>
      </c>
      <c r="BA144" s="38" t="str">
        <f t="array" ref="BA144">IF(ROWS(BA$4:BA144)&gt;BA$1,"",INDEX('malzeme montaj'!$C$1:$C$3329,SMALL(IF('malzeme montaj'!$B$1:$B$3329=BA$3,IF('malzeme montaj'!$C$1:$C$3329&lt;&gt;"",ROW('malzeme montaj'!$C$1:$C$3329))),ROWS(BA$4:BA144))))</f>
        <v/>
      </c>
      <c r="BB144" s="38" t="str">
        <f t="array" ref="BB144">IF(ROWS(BB$4:BB144)&gt;BB$1,"",INDEX('malzeme montaj'!$C$1:$C$3329,SMALL(IF('malzeme montaj'!$B$1:$B$3329=BB$3,IF('malzeme montaj'!$C$1:$C$3329&lt;&gt;"",ROW('malzeme montaj'!$C$1:$C$3329))),ROWS(BB$4:BB144))))</f>
        <v/>
      </c>
      <c r="BC144" s="38" t="str">
        <f t="array" ref="BC144">IF(ROWS(BC$4:BC144)&gt;BC$1,"",INDEX('malzeme montaj'!$C$1:$C$3329,SMALL(IF('malzeme montaj'!$B$1:$B$3329=BC$3,IF('malzeme montaj'!$C$1:$C$3329&lt;&gt;"",ROW('malzeme montaj'!$C$1:$C$3329))),ROWS(BC$4:BC144))))</f>
        <v/>
      </c>
      <c r="BD144" s="38" t="str">
        <f t="array" ref="BD144">IF(ROWS(BD$4:BD144)&gt;BD$1,"",INDEX('malzeme montaj'!$C$1:$C$3329,SMALL(IF('malzeme montaj'!$B$1:$B$3329=BD$3,IF('malzeme montaj'!$C$1:$C$3329&lt;&gt;"",ROW('malzeme montaj'!$C$1:$C$3329))),ROWS(BD$4:BD144))))</f>
        <v/>
      </c>
      <c r="BE144" s="38"/>
      <c r="BF144" s="38" t="str">
        <f t="array" ref="BF144">IF(ROWS(BF$4:BF144)&gt;BF$1,"",INDEX('malzeme montaj'!$C$1:$C$3329,SMALL(IF('malzeme montaj'!$B$1:$B$3329=BF$3,IF('malzeme montaj'!$C$1:$C$3329&lt;&gt;"",ROW('malzeme montaj'!$C$1:$C$3329))),ROWS(BF$4:BF144))))</f>
        <v/>
      </c>
      <c r="BG144" s="38" t="str">
        <f t="array" ref="BG144">IF(ROWS(BG$4:BG144)&gt;BG$1,"",INDEX('malzeme montaj'!$C$1:$C$3329,SMALL(IF('malzeme montaj'!$B$1:$B$3329=BG$3,IF('malzeme montaj'!$C$1:$C$3329&lt;&gt;"",ROW('malzeme montaj'!$C$1:$C$3329))),ROWS(BG$4:BG144))))</f>
        <v/>
      </c>
      <c r="BH144" s="38" t="str">
        <f t="array" ref="BH144">IF(ROWS(BH$4:BH144)&gt;BH$1,"",INDEX('malzeme montaj'!$C$1:$C$3329,SMALL(IF('malzeme montaj'!$B$1:$B$3329=BH$3,IF('malzeme montaj'!$C$1:$C$3329&lt;&gt;"",ROW('malzeme montaj'!$C$1:$C$3329))),ROWS(BH$4:BH144))))</f>
        <v/>
      </c>
      <c r="BI144" s="38" t="str">
        <f t="array" ref="BI144">IF(ROWS(BI$4:BI144)&gt;BI$1,"",INDEX('malzeme montaj'!$C$1:$C$3329,SMALL(IF('malzeme montaj'!$B$1:$B$3329=BI$3,IF('malzeme montaj'!$C$1:$C$3329&lt;&gt;"",ROW('malzeme montaj'!$C$1:$C$3329))),ROWS(BI$4:BI144))))</f>
        <v/>
      </c>
      <c r="BJ144" s="38" t="str">
        <f t="array" ref="BJ144">IF(ROWS(BJ$4:BJ144)&gt;BJ$1,"",INDEX('malzeme montaj'!$C$1:$C$3329,SMALL(IF('malzeme montaj'!$B$1:$B$3329=BJ$3,IF('malzeme montaj'!$C$1:$C$3329&lt;&gt;"",ROW('malzeme montaj'!$C$1:$C$3329))),ROWS(BJ$4:BJ144))))</f>
        <v/>
      </c>
      <c r="BK144" s="38" t="str">
        <f t="array" ref="BK144">IF(ROWS(BK$4:BK144)&gt;BK$1,"",INDEX('malzeme montaj'!$C$1:$C$3329,SMALL(IF('malzeme montaj'!$B$1:$B$3329=BK$3,IF('malzeme montaj'!$C$1:$C$3329&lt;&gt;"",ROW('malzeme montaj'!$C$1:$C$3329))),ROWS(BK$4:BK144))))</f>
        <v/>
      </c>
      <c r="BL144" s="38" t="str">
        <f t="array" ref="BL144">IF(ROWS(BL$4:BL144)&gt;BL$1,"",INDEX('malzeme montaj'!$C$1:$C$3329,SMALL(IF('malzeme montaj'!$B$1:$B$3329=BL$3,IF('malzeme montaj'!$C$1:$C$3329&lt;&gt;"",ROW('malzeme montaj'!$C$1:$C$3329))),ROWS(BL$4:BL144))))</f>
        <v/>
      </c>
      <c r="BM144" s="38" t="str">
        <f t="array" ref="BM144">IF(ROWS(BM$4:BM144)&gt;BM$1,"",INDEX('malzeme montaj'!$C$1:$C$3329,SMALL(IF('malzeme montaj'!$B$1:$B$3329=BM$3,IF('malzeme montaj'!$C$1:$C$3329&lt;&gt;"",ROW('malzeme montaj'!$C$1:$C$3329))),ROWS(BM$4:BM144))))</f>
        <v/>
      </c>
      <c r="BN144" s="38" t="str">
        <f t="array" ref="BN144">IF(ROWS(BN$4:BN144)&gt;BN$1,"",INDEX('malzeme montaj'!$C$1:$C$3329,SMALL(IF('malzeme montaj'!$B$1:$B$3329=BN$3,IF('malzeme montaj'!$C$1:$C$3329&lt;&gt;"",ROW('malzeme montaj'!$C$1:$C$3329))),ROWS(BN$4:BN144))))</f>
        <v/>
      </c>
      <c r="BO144" s="38" t="str">
        <f t="array" ref="BO144">IF(ROWS(BO$4:BO144)&gt;BO$1,"",INDEX('malzeme montaj'!$C$1:$C$3329,SMALL(IF('malzeme montaj'!$B$1:$B$3329=BO$3,IF('malzeme montaj'!$C$1:$C$3329&lt;&gt;"",ROW('malzeme montaj'!$C$1:$C$3329))),ROWS(BO$4:BO144))))</f>
        <v/>
      </c>
      <c r="BP144" s="38" t="str">
        <f t="array" ref="BP144">IF(ROWS(BP$4:BP144)&gt;BP$1,"",INDEX('malzeme montaj'!$C$1:$C$3329,SMALL(IF('malzeme montaj'!$B$1:$B$3329=BP$3,IF('malzeme montaj'!$C$1:$C$3329&lt;&gt;"",ROW('malzeme montaj'!$C$1:$C$3329))),ROWS(BP$4:BP144))))</f>
        <v/>
      </c>
      <c r="BQ144" s="38" t="str">
        <f t="array" ref="BQ144">IF(ROWS(BQ$4:BQ144)&gt;BQ$1,"",INDEX('malzeme montaj'!$C$1:$C$3329,SMALL(IF('malzeme montaj'!$B$1:$B$3329=BQ$3,IF('malzeme montaj'!$C$1:$C$3329&lt;&gt;"",ROW('malzeme montaj'!$C$1:$C$3329))),ROWS(BQ$4:BQ144))))</f>
        <v/>
      </c>
      <c r="BR144" s="38" t="str">
        <f t="array" ref="BR144">IF(ROWS(BR$4:BR144)&gt;BR$1,"",INDEX('malzeme montaj'!$C$1:$C$3329,SMALL(IF('malzeme montaj'!$B$1:$B$3329=BR$3,IF('malzeme montaj'!$C$1:$C$3329&lt;&gt;"",ROW('malzeme montaj'!$C$1:$C$3329))),ROWS(BR$4:BR144))))</f>
        <v/>
      </c>
      <c r="BS144" s="38" t="str">
        <f t="array" ref="BS144">IF(ROWS(BS$4:BS144)&gt;BS$1,"",INDEX('malzeme montaj'!$C$1:$C$3329,SMALL(IF('malzeme montaj'!$B$1:$B$3329=BS$3,IF('malzeme montaj'!$C$1:$C$3329&lt;&gt;"",ROW('malzeme montaj'!$C$1:$C$3329))),ROWS(BS$4:BS144))))</f>
        <v/>
      </c>
      <c r="BT144" s="38" t="str">
        <f t="array" ref="BT144">IF(ROWS(BT$4:BT144)&gt;BT$1,"",INDEX('malzeme montaj'!$C$1:$C$3329,SMALL(IF('malzeme montaj'!$B$1:$B$3329=BT$3,IF('malzeme montaj'!$C$1:$C$3329&lt;&gt;"",ROW('malzeme montaj'!$C$1:$C$3329))),ROWS(BT$4:BT144))))</f>
        <v/>
      </c>
      <c r="BU144" s="34" t="str">
        <f t="array" ref="BU144">IF(ROWS(BU$4:BU144)&gt;BU$1,"",INDEX('malzeme montaj'!$C$1:$C$3329,SMALL(IF('malzeme montaj'!$B$1:$B$3329=BU$3,IF('malzeme montaj'!$C$1:$C$3329&lt;&gt;"",ROW('malzeme montaj'!$C$1:$C$3329))),ROWS(BU$4:BU144))))</f>
        <v/>
      </c>
      <c r="BV144" s="34" t="str">
        <f t="array" ref="BV144">IF(ROWS(BV$4:BV144)&gt;BV$1,"",INDEX('malzeme montaj'!$C$1:$C$3329,SMALL(IF('malzeme montaj'!$B$1:$B$3329=BV$3,IF('malzeme montaj'!$C$1:$C$3329&lt;&gt;"",ROW('malzeme montaj'!$C$1:$C$3329))),ROWS(BV$4:BV144))))</f>
        <v/>
      </c>
      <c r="BW144" s="34" t="str">
        <f t="array" ref="BW144">IF(ROWS(BW$4:BW144)&gt;BW$1,"",INDEX('malzeme montaj'!$C$1:$C$3329,SMALL(IF('malzeme montaj'!$B$1:$B$3329=BW$3,IF('malzeme montaj'!$C$1:$C$3329&lt;&gt;"",ROW('malzeme montaj'!$C$1:$C$3329))),ROWS(BW$4:BW144))))</f>
        <v/>
      </c>
      <c r="BX144" s="34" t="str">
        <f t="array" ref="BX144">IF(ROWS(BX$4:BX144)&gt;BX$1,"",INDEX('malzeme montaj'!$C$1:$C$3329,SMALL(IF('malzeme montaj'!$B$1:$B$3329=BX$3,IF('malzeme montaj'!$C$1:$C$3329&lt;&gt;"",ROW('malzeme montaj'!$C$1:$C$3329))),ROWS(BX$4:BX144))))</f>
        <v/>
      </c>
      <c r="BY144" s="34" t="str">
        <f t="array" ref="BY144">IF(ROWS(BY$4:BY144)&gt;BY$1,"",INDEX('malzeme montaj'!$C$1:$C$3329,SMALL(IF('malzeme montaj'!$B$1:$B$3329=BY$3,IF('malzeme montaj'!$C$1:$C$3329&lt;&gt;"",ROW('malzeme montaj'!$C$1:$C$3329))),ROWS(BY$4:BY144))))</f>
        <v/>
      </c>
      <c r="BZ144" s="34" t="str">
        <f t="array" ref="BZ144">IF(ROWS(BZ$4:BZ144)&gt;BZ$1,"",INDEX('malzeme montaj'!$C$1:$C$3329,SMALL(IF('malzeme montaj'!$B$1:$B$3329=BZ$3,IF('malzeme montaj'!$C$1:$C$3329&lt;&gt;"",ROW('malzeme montaj'!$C$1:$C$3329))),ROWS(BZ$4:BZ144))))</f>
        <v/>
      </c>
      <c r="CA144" s="34" t="str">
        <f t="array" ref="CA144">IF(ROWS(CA$4:CA144)&gt;CA$1,"",INDEX('malzeme montaj'!$C$1:$C$3329,SMALL(IF('malzeme montaj'!$B$1:$B$3329=CA$3,IF('malzeme montaj'!$C$1:$C$3329&lt;&gt;"",ROW('malzeme montaj'!$C$1:$C$3329))),ROWS(CA$4:CA144))))</f>
        <v/>
      </c>
      <c r="CB144" s="34" t="str">
        <f t="array" ref="CB144">IF(ROWS(CB$4:CB144)&gt;CB$1,"",INDEX('malzeme montaj'!$C$1:$C$3329,SMALL(IF('malzeme montaj'!$B$1:$B$3329=CB$3,IF('malzeme montaj'!$C$1:$C$3329&lt;&gt;"",ROW('malzeme montaj'!$C$1:$C$3329))),ROWS(CB$4:CB144))))</f>
        <v/>
      </c>
      <c r="CC144" s="34" t="str">
        <f t="array" ref="CC144">IF(ROWS(CC$4:CC144)&gt;CC$1,"",INDEX('malzeme montaj'!$C$1:$C$3329,SMALL(IF('malzeme montaj'!$B$1:$B$3329=CC$3,IF('malzeme montaj'!$C$1:$C$3329&lt;&gt;"",ROW('malzeme montaj'!$C$1:$C$3329))),ROWS(CC$4:CC144))))</f>
        <v/>
      </c>
      <c r="CD144" s="34" t="str">
        <f t="array" ref="CD144">IF(ROWS(CD$4:CD144)&gt;CD$1,"",INDEX('malzeme montaj'!$C$1:$C$3329,SMALL(IF('malzeme montaj'!$B$1:$B$3329=CD$3,IF('malzeme montaj'!$C$1:$C$3329&lt;&gt;"",ROW('malzeme montaj'!$C$1:$C$3329))),ROWS(CD$4:CD144))))</f>
        <v/>
      </c>
      <c r="CE144" s="34" t="str">
        <f t="array" ref="CE144">IF(ROWS(CE$4:CE144)&gt;CE$1,"",INDEX('malzeme montaj'!$C$1:$C$3329,SMALL(IF('malzeme montaj'!$B$1:$B$3329=CE$3,IF('malzeme montaj'!$C$1:$C$3329&lt;&gt;"",ROW('malzeme montaj'!$C$1:$C$3329))),ROWS(CE$4:CE144))))</f>
        <v/>
      </c>
      <c r="CF144" s="34" t="str">
        <f t="array" ref="CF144">IF(ROWS(CF$4:CF144)&gt;CF$1,"",INDEX('malzeme montaj'!$C$1:$C$3329,SMALL(IF('malzeme montaj'!$B$1:$B$3329=CF$3,IF('malzeme montaj'!$C$1:$C$3329&lt;&gt;"",ROW('malzeme montaj'!$C$1:$C$3329))),ROWS(CF$4:CF144))))</f>
        <v/>
      </c>
      <c r="CG144" s="34" t="str">
        <f t="array" ref="CG144">IF(ROWS(CG$4:CG144)&gt;CG$1,"",INDEX('malzeme montaj'!$C$1:$C$3329,SMALL(IF('malzeme montaj'!$B$1:$B$3329=CG$3,IF('malzeme montaj'!$C$1:$C$3329&lt;&gt;"",ROW('malzeme montaj'!$C$1:$C$3329))),ROWS(CG$4:CG144))))</f>
        <v/>
      </c>
      <c r="CH144" s="34" t="str">
        <f t="array" ref="CH144">IF(ROWS(CH$4:CH144)&gt;CH$1,"",INDEX('malzeme montaj'!$C$1:$C$3329,SMALL(IF('malzeme montaj'!$B$1:$B$3329=CH$3,IF('malzeme montaj'!$C$1:$C$3329&lt;&gt;"",ROW('malzeme montaj'!$C$1:$C$3329))),ROWS(CH$4:CH144))))</f>
        <v/>
      </c>
      <c r="CI144" s="34" t="str">
        <f t="array" ref="CI144">IF(ROWS(CI$4:CI144)&gt;CI$1,"",INDEX('malzeme montaj'!$C$1:$C$3329,SMALL(IF('malzeme montaj'!$B$1:$B$3329=CI$3,IF('malzeme montaj'!$C$1:$C$3329&lt;&gt;"",ROW('malzeme montaj'!$C$1:$C$3329))),ROWS(CI$4:CI144))))</f>
        <v/>
      </c>
      <c r="CJ144" s="34" t="str">
        <f t="array" ref="CJ144">IF(ROWS(CJ$4:CJ144)&gt;CJ$1,"",INDEX('malzeme montaj'!$C$1:$C$3329,SMALL(IF('malzeme montaj'!$B$1:$B$3329=CJ$3,IF('malzeme montaj'!$C$1:$C$3329&lt;&gt;"",ROW('malzeme montaj'!$C$1:$C$3329))),ROWS(CJ$4:CJ144))))</f>
        <v/>
      </c>
      <c r="CK144" s="34" t="str">
        <f t="array" ref="CK144">IF(ROWS(CK$4:CK144)&gt;CK$1,"",INDEX('malzeme montaj'!$C$1:$C$3329,SMALL(IF('malzeme montaj'!$B$1:$B$3329=CK$3,IF('malzeme montaj'!$C$1:$C$3329&lt;&gt;"",ROW('malzeme montaj'!$C$1:$C$3329))),ROWS(CK$4:CK144))))</f>
        <v/>
      </c>
      <c r="CL144" s="34" t="str">
        <f t="array" ref="CL144">IF(ROWS(CL$4:CL144)&gt;CL$1,"",INDEX('malzeme montaj'!$C$1:$C$3329,SMALL(IF('malzeme montaj'!$B$1:$B$3329=CL$3,IF('malzeme montaj'!$C$1:$C$3329&lt;&gt;"",ROW('malzeme montaj'!$C$1:$C$3329))),ROWS(CL$4:CL144))))</f>
        <v/>
      </c>
      <c r="CM144" s="34" t="str">
        <f t="array" ref="CM144">IF(ROWS(CM$4:CM144)&gt;CM$1,"",INDEX('malzeme montaj'!$C$1:$C$3329,SMALL(IF('malzeme montaj'!$B$1:$B$3329=CM$3,IF('malzeme montaj'!$C$1:$C$3329&lt;&gt;"",ROW('malzeme montaj'!$C$1:$C$3329))),ROWS(CM$4:CM144))))</f>
        <v/>
      </c>
      <c r="CN144" s="34" t="str">
        <f t="array" ref="CN144">IF(ROWS(CN$4:CN144)&gt;CN$1,"",INDEX('malzeme montaj'!$C$1:$C$3329,SMALL(IF('malzeme montaj'!$B$1:$B$3329=CN$3,IF('malzeme montaj'!$C$1:$C$3329&lt;&gt;"",ROW('malzeme montaj'!$C$1:$C$3329))),ROWS(CN$4:CN144))))</f>
        <v/>
      </c>
      <c r="CO144" s="34" t="str">
        <f t="array" ref="CO144">IF(ROWS(CO$4:CO144)&gt;CO$1,"",INDEX('malzeme montaj'!$C$1:$C$3329,SMALL(IF('malzeme montaj'!$B$1:$B$3329=CO$3,IF('malzeme montaj'!$C$1:$C$3329&lt;&gt;"",ROW('malzeme montaj'!$C$1:$C$3329))),ROWS(CO$4:CO144))))</f>
        <v/>
      </c>
      <c r="CP144" s="34" t="str">
        <f t="array" ref="CP144">IF(ROWS(CP$4:CP144)&gt;CP$1,"",INDEX('malzeme montaj'!$C$1:$C$3329,SMALL(IF('malzeme montaj'!$B$1:$B$3329=CP$3,IF('malzeme montaj'!$C$1:$C$3329&lt;&gt;"",ROW('malzeme montaj'!$C$1:$C$3329))),ROWS(CP$4:CP144))))</f>
        <v/>
      </c>
      <c r="CQ144" s="34" t="str">
        <f t="array" ref="CQ144">IF(ROWS(CQ$4:CQ144)&gt;CQ$1,"",INDEX('malzeme montaj'!$C$1:$C$3329,SMALL(IF('malzeme montaj'!$B$1:$B$3329=CQ$3,IF('malzeme montaj'!$C$1:$C$3329&lt;&gt;"",ROW('malzeme montaj'!$C$1:$C$3329))),ROWS(CQ$4:CQ144))))</f>
        <v/>
      </c>
      <c r="CR144" s="34" t="str">
        <f t="array" ref="CR144">IF(ROWS(CR$4:CR144)&gt;CR$1,"",INDEX('malzeme montaj'!$C$1:$C$3329,SMALL(IF('malzeme montaj'!$B$1:$B$3329=CR$3,IF('malzeme montaj'!$C$1:$C$3329&lt;&gt;"",ROW('malzeme montaj'!$C$1:$C$3329))),ROWS(CR$4:CR144))))</f>
        <v/>
      </c>
      <c r="CS144" s="34" t="str">
        <f t="array" ref="CS144">IF(ROWS(CS$4:CS144)&gt;CS$1,"",INDEX('malzeme montaj'!$C$1:$C$3329,SMALL(IF('malzeme montaj'!$B$1:$B$3329=CS$3,IF('malzeme montaj'!$C$1:$C$3329&lt;&gt;"",ROW('malzeme montaj'!$C$1:$C$3329))),ROWS(CS$4:CS144))))</f>
        <v/>
      </c>
      <c r="CT144" s="34" t="str">
        <f t="array" ref="CT144">IF(ROWS(CT$4:CT144)&gt;CT$1,"",INDEX('malzeme montaj'!$C$1:$C$3329,SMALL(IF('malzeme montaj'!$B$1:$B$3329=CT$3,IF('malzeme montaj'!$C$1:$C$3329&lt;&gt;"",ROW('malzeme montaj'!$C$1:$C$3329))),ROWS(CT$4:CT144))))</f>
        <v/>
      </c>
      <c r="CU144" s="34" t="str">
        <f t="array" ref="CU144">IF(ROWS(CU$4:CU144)&gt;CU$1,"",INDEX('malzeme montaj'!$C$1:$C$3329,SMALL(IF('malzeme montaj'!$B$1:$B$3329=CU$3,IF('malzeme montaj'!$C$1:$C$3329&lt;&gt;"",ROW('malzeme montaj'!$C$1:$C$3329))),ROWS(CU$4:CU144))))</f>
        <v/>
      </c>
      <c r="CV144" s="34" t="str">
        <f t="array" ref="CV144">IF(ROWS(CV$4:CV144)&gt;CV$1,"",INDEX('malzeme montaj'!$C$1:$C$3329,SMALL(IF('malzeme montaj'!$B$1:$B$3329=CV$3,IF('malzeme montaj'!$C$1:$C$3329&lt;&gt;"",ROW('malzeme montaj'!$C$1:$C$3329))),ROWS(CV$4:CV144))))</f>
        <v/>
      </c>
      <c r="CW144" s="34" t="str">
        <f t="array" ref="CW144">IF(ROWS(CW$4:CW144)&gt;CW$1,"",INDEX('malzeme montaj'!$C$1:$C$3329,SMALL(IF('malzeme montaj'!$B$1:$B$3329=CW$3,IF('malzeme montaj'!$C$1:$C$3329&lt;&gt;"",ROW('malzeme montaj'!$C$1:$C$3329))),ROWS(CW$4:CW144))))</f>
        <v/>
      </c>
      <c r="CX144" s="34" t="str">
        <f t="array" ref="CX144">IF(ROWS(CX$4:CX144)&gt;CX$1,"",INDEX('malzeme montaj'!$C$1:$C$3329,SMALL(IF('malzeme montaj'!$B$1:$B$3329=CX$3,IF('malzeme montaj'!$C$1:$C$3329&lt;&gt;"",ROW('malzeme montaj'!$C$1:$C$3329))),ROWS(CX$4:CX144))))</f>
        <v/>
      </c>
      <c r="CY144" s="34" t="str">
        <f t="array" ref="CY144">IF(ROWS(CY$4:CY144)&gt;CY$1,"",INDEX('malzeme montaj'!$C$1:$C$3329,SMALL(IF('malzeme montaj'!$B$1:$B$3329=CY$3,IF('malzeme montaj'!$C$1:$C$3329&lt;&gt;"",ROW('malzeme montaj'!$C$1:$C$3329))),ROWS(CY$4:CY144))))</f>
        <v/>
      </c>
      <c r="CZ144" s="34" t="str">
        <f t="array" ref="CZ144">IF(ROWS(CZ$4:CZ144)&gt;CZ$1,"",INDEX('malzeme montaj'!$C$1:$C$3329,SMALL(IF('malzeme montaj'!$B$1:$B$3329=CZ$3,IF('malzeme montaj'!$C$1:$C$3329&lt;&gt;"",ROW('malzeme montaj'!$C$1:$C$3329))),ROWS(CZ$4:CZ144))))</f>
        <v/>
      </c>
      <c r="DA144" s="34" t="str">
        <f t="array" ref="DA144">IF(ROWS(DA$4:DA144)&gt;DA$1,"",INDEX('malzeme montaj'!$C$1:$C$3329,SMALL(IF('malzeme montaj'!$B$1:$B$3329=DA$3,IF('malzeme montaj'!$C$1:$C$3329&lt;&gt;"",ROW('malzeme montaj'!$C$1:$C$3329))),ROWS(DA$4:DA144))))</f>
        <v/>
      </c>
      <c r="DB144" s="34" t="str">
        <f t="array" ref="DB144">IF(ROWS(DB$4:DB144)&gt;DB$1,"",INDEX('malzeme montaj'!$C$1:$C$3329,SMALL(IF('malzeme montaj'!$B$1:$B$3329=DB$3,IF('malzeme montaj'!$C$1:$C$3329&lt;&gt;"",ROW('malzeme montaj'!$C$1:$C$3329))),ROWS(DB$4:DB144))))</f>
        <v/>
      </c>
      <c r="DC144" s="34" t="str">
        <f t="array" ref="DC144">IF(ROWS(DC$4:DC144)&gt;DC$1,"",INDEX('malzeme montaj'!$C$1:$C$3329,SMALL(IF('malzeme montaj'!$B$1:$B$3329=DC$3,IF('malzeme montaj'!$C$1:$C$3329&lt;&gt;"",ROW('malzeme montaj'!$C$1:$C$3329))),ROWS(DC$4:DC144))))</f>
        <v/>
      </c>
      <c r="DD144" s="34" t="str">
        <f t="array" ref="DD144">IF(ROWS(DD$4:DD144)&gt;DD$1,"",INDEX('malzeme montaj'!$C$1:$C$3329,SMALL(IF('malzeme montaj'!$B$1:$B$3329=DD$3,IF('malzeme montaj'!$C$1:$C$3329&lt;&gt;"",ROW('malzeme montaj'!$C$1:$C$3329))),ROWS(DD$4:DD144))))</f>
        <v/>
      </c>
      <c r="DE144" s="34" t="str">
        <f t="array" ref="DE144">IF(ROWS(DE$4:DE144)&gt;DE$1,"",INDEX('malzeme montaj'!$C$1:$C$3329,SMALL(IF('malzeme montaj'!$B$1:$B$3329=DE$3,IF('malzeme montaj'!$C$1:$C$3329&lt;&gt;"",ROW('malzeme montaj'!$C$1:$C$3329))),ROWS(DE$4:DE144))))</f>
        <v/>
      </c>
      <c r="DF144" s="34" t="str">
        <f t="array" ref="DF144">IF(ROWS(DF$4:DF144)&gt;DF$1,"",INDEX('malzeme montaj'!$C$1:$C$3329,SMALL(IF('malzeme montaj'!$B$1:$B$3329=DF$3,IF('malzeme montaj'!$C$1:$C$3329&lt;&gt;"",ROW('malzeme montaj'!$C$1:$C$3329))),ROWS(DF$4:DF144))))</f>
        <v/>
      </c>
      <c r="DG144" s="34" t="str">
        <f t="array" ref="DG144">IF(ROWS(DG$4:DG144)&gt;DG$1,"",INDEX('malzeme montaj'!$C$1:$C$3329,SMALL(IF('malzeme montaj'!$B$1:$B$3329=DG$3,IF('malzeme montaj'!$C$1:$C$3329&lt;&gt;"",ROW('malzeme montaj'!$C$1:$C$3329))),ROWS(DG$4:DG144))))</f>
        <v/>
      </c>
      <c r="DH144" s="34" t="str">
        <f t="array" ref="DH144">IF(ROWS(DH$4:DH144)&gt;DH$1,"",INDEX('malzeme montaj'!$C$1:$C$3329,SMALL(IF('malzeme montaj'!$B$1:$B$3329=DH$3,IF('malzeme montaj'!$C$1:$C$3329&lt;&gt;"",ROW('malzeme montaj'!$C$1:$C$3329))),ROWS(DH$4:DH144))))</f>
        <v/>
      </c>
      <c r="DI144" s="34" t="str">
        <f t="array" ref="DI144">IF(ROWS(DI$4:DI144)&gt;DI$1,"",INDEX('malzeme montaj'!$C$1:$C$3329,SMALL(IF('malzeme montaj'!$B$1:$B$3329=DI$3,IF('malzeme montaj'!$C$1:$C$3329&lt;&gt;"",ROW('malzeme montaj'!$C$1:$C$3329))),ROWS(DI$4:DI144))))</f>
        <v/>
      </c>
      <c r="DJ144" s="34" t="str">
        <f t="array" ref="DJ144">IF(ROWS(DJ$4:DJ144)&gt;DJ$1,"",INDEX('malzeme montaj'!$C$1:$C$3329,SMALL(IF('malzeme montaj'!$B$1:$B$3329=DJ$3,IF('malzeme montaj'!$C$1:$C$3329&lt;&gt;"",ROW('malzeme montaj'!$C$1:$C$3329))),ROWS(DJ$4:DJ144))))</f>
        <v/>
      </c>
      <c r="DK144" s="34" t="str">
        <f t="array" ref="DK144">IF(ROWS(DK$4:DK144)&gt;DK$1,"",INDEX('malzeme montaj'!$C$1:$C$3329,SMALL(IF('malzeme montaj'!$B$1:$B$3329=DK$3,IF('malzeme montaj'!$C$1:$C$3329&lt;&gt;"",ROW('malzeme montaj'!$C$1:$C$3329))),ROWS(DK$4:DK144))))</f>
        <v/>
      </c>
      <c r="DL144" s="34" t="str">
        <f t="array" ref="DL144">IF(ROWS(DL$4:DL144)&gt;DL$1,"",INDEX('malzeme montaj'!$C$1:$C$3329,SMALL(IF('malzeme montaj'!$B$1:$B$3329=DL$3,IF('malzeme montaj'!$C$1:$C$3329&lt;&gt;"",ROW('malzeme montaj'!$C$1:$C$3329))),ROWS(DL$4:DL144))))</f>
        <v/>
      </c>
      <c r="DM144" s="34" t="str">
        <f t="array" ref="DM144">IF(ROWS(DM$4:DM144)&gt;DM$1,"",INDEX('malzeme montaj'!$C$1:$C$3329,SMALL(IF('malzeme montaj'!$B$1:$B$3329=DM$3,IF('malzeme montaj'!$C$1:$C$3329&lt;&gt;"",ROW('malzeme montaj'!$C$1:$C$3329))),ROWS(DM$4:DM144))))</f>
        <v/>
      </c>
      <c r="DN144" s="34" t="str">
        <f t="array" ref="DN144">IF(ROWS(DN$4:DN144)&gt;DN$1,"",INDEX('malzeme montaj'!$C$1:$C$3329,SMALL(IF('malzeme montaj'!$B$1:$B$3329=DN$3,IF('malzeme montaj'!$C$1:$C$3329&lt;&gt;"",ROW('malzeme montaj'!$C$1:$C$3329))),ROWS(DN$4:DN144))))</f>
        <v/>
      </c>
      <c r="DO144" s="34" t="str">
        <f t="array" ref="DO144">IF(ROWS(DO$4:DO144)&gt;DO$1,"",INDEX('malzeme montaj'!$C$1:$C$3329,SMALL(IF('malzeme montaj'!$B$1:$B$3329=DO$3,IF('malzeme montaj'!$C$1:$C$3329&lt;&gt;"",ROW('malzeme montaj'!$C$1:$C$3329))),ROWS(DO$4:DO144))))</f>
        <v/>
      </c>
      <c r="DP144" s="34" t="str">
        <f t="array" ref="DP144">IF(ROWS(DP$4:DP144)&gt;DP$1,"",INDEX('malzeme montaj'!$C$1:$C$3329,SMALL(IF('malzeme montaj'!$B$1:$B$3329=DP$3,IF('malzeme montaj'!$C$1:$C$3329&lt;&gt;"",ROW('malzeme montaj'!$C$1:$C$3329))),ROWS(DP$4:DP144))))</f>
        <v/>
      </c>
      <c r="DQ144" s="34" t="str">
        <f t="array" ref="DQ144">IF(ROWS(DQ$4:DQ144)&gt;DQ$1,"",INDEX('malzeme montaj'!$C$1:$C$3329,SMALL(IF('malzeme montaj'!$B$1:$B$3329=DQ$3,IF('malzeme montaj'!$C$1:$C$3329&lt;&gt;"",ROW('malzeme montaj'!$C$1:$C$3329))),ROWS(DQ$4:DQ144))))</f>
        <v/>
      </c>
      <c r="DR144" s="34" t="str">
        <f t="array" ref="DR144">IF(ROWS(DR$4:DR144)&gt;DR$1,"",INDEX('malzeme montaj'!$C$1:$C$3329,SMALL(IF('malzeme montaj'!$B$1:$B$3329=DR$3,IF('malzeme montaj'!$C$1:$C$3329&lt;&gt;"",ROW('malzeme montaj'!$C$1:$C$3329))),ROWS(DR$4:DR144))))</f>
        <v/>
      </c>
      <c r="DS144" s="34" t="str">
        <f t="array" ref="DS144">IF(ROWS(DS$4:DS144)&gt;DS$1,"",INDEX('malzeme montaj'!$C$1:$C$3329,SMALL(IF('malzeme montaj'!$B$1:$B$3329=DS$3,IF('malzeme montaj'!$C$1:$C$3329&lt;&gt;"",ROW('malzeme montaj'!$C$1:$C$3329))),ROWS(DS$4:DS144))))</f>
        <v/>
      </c>
      <c r="DT144" s="34" t="str">
        <f t="array" ref="DT144">IF(ROWS(DT$4:DT144)&gt;DT$1,"",INDEX('malzeme montaj'!$C$1:$C$3329,SMALL(IF('malzeme montaj'!$B$1:$B$3329=DT$3,IF('malzeme montaj'!$C$1:$C$3329&lt;&gt;"",ROW('malzeme montaj'!$C$1:$C$3329))),ROWS(DT$4:DT144))))</f>
        <v/>
      </c>
      <c r="DU144" s="34" t="str">
        <f t="array" ref="DU144">IF(ROWS(DU$4:DU144)&gt;DU$1,"",INDEX('malzeme montaj'!$C$1:$C$3329,SMALL(IF('malzeme montaj'!$B$1:$B$3329=DU$3,IF('malzeme montaj'!$C$1:$C$3329&lt;&gt;"",ROW('malzeme montaj'!$C$1:$C$3329))),ROWS(DU$4:DU144))))</f>
        <v/>
      </c>
      <c r="DV144" s="34" t="str">
        <f t="array" ref="DV144">IF(ROWS(DV$4:DV144)&gt;DV$1,"",INDEX('malzeme montaj'!$C$1:$C$3329,SMALL(IF('malzeme montaj'!$B$1:$B$3329=DV$3,IF('malzeme montaj'!$C$1:$C$3329&lt;&gt;"",ROW('malzeme montaj'!$C$1:$C$3329))),ROWS(DV$4:DV144))))</f>
        <v/>
      </c>
      <c r="DW144" s="34" t="str">
        <f t="array" ref="DW144">IF(ROWS(DW$4:DW144)&gt;DW$1,"",INDEX('malzeme montaj'!$C$1:$C$3329,SMALL(IF('malzeme montaj'!$B$1:$B$3329=DW$3,IF('malzeme montaj'!$C$1:$C$3329&lt;&gt;"",ROW('malzeme montaj'!$C$1:$C$3329))),ROWS(DW$4:DW144))))</f>
        <v/>
      </c>
      <c r="DX144" s="34" t="str">
        <f t="array" ref="DX144">IF(ROWS(DX$4:DX144)&gt;DX$1,"",INDEX('malzeme montaj'!$C$1:$C$3329,SMALL(IF('malzeme montaj'!$B$1:$B$3329=DX$3,IF('malzeme montaj'!$C$1:$C$3329&lt;&gt;"",ROW('malzeme montaj'!$C$1:$C$3329))),ROWS(DX$4:DX144))))</f>
        <v/>
      </c>
      <c r="DY144" s="34" t="str">
        <f t="array" ref="DY144">IF(ROWS(DY$4:DY144)&gt;DY$1,"",INDEX('malzeme montaj'!$C$1:$C$3329,SMALL(IF('malzeme montaj'!$B$1:$B$3329=DY$3,IF('malzeme montaj'!$C$1:$C$3329&lt;&gt;"",ROW('malzeme montaj'!$C$1:$C$3329))),ROWS(DY$4:DY144))))</f>
        <v/>
      </c>
      <c r="DZ144" s="34" t="str">
        <f t="array" ref="DZ144">IF(ROWS(DZ$4:DZ144)&gt;DZ$1,"",INDEX('malzeme montaj'!$C$1:$C$3329,SMALL(IF('malzeme montaj'!$B$1:$B$3329=DZ$3,IF('malzeme montaj'!$C$1:$C$3329&lt;&gt;"",ROW('malzeme montaj'!$C$1:$C$3329))),ROWS(DZ$4:DZ144))))</f>
        <v/>
      </c>
      <c r="EA144" s="34" t="str">
        <f t="array" ref="EA144">IF(ROWS(EA$4:EA144)&gt;EA$1,"",INDEX('malzeme montaj'!$C$1:$C$3329,SMALL(IF('malzeme montaj'!$B$1:$B$3329=EA$3,IF('malzeme montaj'!$C$1:$C$3329&lt;&gt;"",ROW('malzeme montaj'!$C$1:$C$3329))),ROWS(EA$4:EA144))))</f>
        <v/>
      </c>
      <c r="EB144" s="34" t="str">
        <f t="array" ref="EB144">IF(ROWS(EB$4:EB144)&gt;EB$1,"",INDEX('malzeme montaj'!$C$1:$C$3329,SMALL(IF('malzeme montaj'!$B$1:$B$3329=EB$3,IF('malzeme montaj'!$C$1:$C$3329&lt;&gt;"",ROW('malzeme montaj'!$C$1:$C$3329))),ROWS(EB$4:EB144))))</f>
        <v/>
      </c>
      <c r="EC144" s="34" t="str">
        <f t="array" ref="EC144">IF(ROWS(EC$4:EC144)&gt;EC$1,"",INDEX('malzeme montaj'!$C$1:$C$3329,SMALL(IF('malzeme montaj'!$B$1:$B$3329=EC$3,IF('malzeme montaj'!$C$1:$C$3329&lt;&gt;"",ROW('malzeme montaj'!$C$1:$C$3329))),ROWS(EC$4:EC144))))</f>
        <v/>
      </c>
      <c r="ED144" s="34" t="str">
        <f t="array" ref="ED144">IF(ROWS(ED$4:ED144)&gt;ED$1,"",INDEX('malzeme montaj'!$C$1:$C$3329,SMALL(IF('malzeme montaj'!$B$1:$B$3329=ED$3,IF('malzeme montaj'!$C$1:$C$3329&lt;&gt;"",ROW('malzeme montaj'!$C$1:$C$3329))),ROWS(ED$4:ED144))))</f>
        <v/>
      </c>
      <c r="EE144" s="34" t="str">
        <f t="array" ref="EE144">IF(ROWS(EE$4:EE144)&gt;EE$1,"",INDEX('malzeme montaj'!$C$1:$C$3329,SMALL(IF('malzeme montaj'!$B$1:$B$3329=EE$3,IF('malzeme montaj'!$C$1:$C$3329&lt;&gt;"",ROW('malzeme montaj'!$C$1:$C$3329))),ROWS(EE$4:EE144))))</f>
        <v/>
      </c>
      <c r="EF144" s="34" t="str">
        <f t="array" ref="EF144">IF(ROWS(EF$4:EF144)&gt;EF$1,"",INDEX('malzeme montaj'!$C$1:$C$3329,SMALL(IF('malzeme montaj'!$B$1:$B$3329=EF$3,IF('malzeme montaj'!$C$1:$C$3329&lt;&gt;"",ROW('malzeme montaj'!$C$1:$C$3329))),ROWS(EF$4:EF144))))</f>
        <v/>
      </c>
      <c r="EG144" s="34" t="str">
        <f t="array" ref="EG144">IF(ROWS(EG$4:EG144)&gt;EG$1,"",INDEX('malzeme montaj'!$C$1:$C$3329,SMALL(IF('malzeme montaj'!$B$1:$B$3329=EG$3,IF('malzeme montaj'!$C$1:$C$3329&lt;&gt;"",ROW('malzeme montaj'!$C$1:$C$3329))),ROWS(EG$4:EG144))))</f>
        <v/>
      </c>
      <c r="EH144" s="34" t="str">
        <f t="array" ref="EH144">IF(ROWS(EH$4:EH144)&gt;EH$1,"",INDEX('malzeme montaj'!$C$1:$C$3329,SMALL(IF('malzeme montaj'!$B$1:$B$3329=EH$3,IF('malzeme montaj'!$C$1:$C$3329&lt;&gt;"",ROW('malzeme montaj'!$C$1:$C$3329))),ROWS(EH$4:EH144))))</f>
        <v/>
      </c>
      <c r="EI144" s="34" t="str">
        <f t="array" ref="EI144">IF(ROWS(EI$4:EI144)&gt;EI$1,"",INDEX('malzeme montaj'!$C$1:$C$3329,SMALL(IF('malzeme montaj'!$B$1:$B$3329=EI$3,IF('malzeme montaj'!$C$1:$C$3329&lt;&gt;"",ROW('malzeme montaj'!$C$1:$C$3329))),ROWS(EI$4:EI144))))</f>
        <v/>
      </c>
      <c r="EJ144" s="34" t="str">
        <f t="array" ref="EJ144">IF(ROWS(EJ$4:EJ144)&gt;EJ$1,"",INDEX('malzeme montaj'!$C$1:$C$3329,SMALL(IF('malzeme montaj'!$B$1:$B$3329=EJ$3,IF('malzeme montaj'!$C$1:$C$3329&lt;&gt;"",ROW('malzeme montaj'!$C$1:$C$3329))),ROWS(EJ$4:EJ144))))</f>
        <v/>
      </c>
      <c r="EK144" s="34" t="str">
        <f t="array" ref="EK144">IF(ROWS(EK$4:EK144)&gt;EK$1,"",INDEX('malzeme montaj'!$C$1:$C$3329,SMALL(IF('malzeme montaj'!$B$1:$B$3329=EK$3,IF('malzeme montaj'!$C$1:$C$3329&lt;&gt;"",ROW('malzeme montaj'!$C$1:$C$3329))),ROWS(EK$4:EK144))))</f>
        <v/>
      </c>
      <c r="EL144" s="34" t="str">
        <f t="array" ref="EL144">IF(ROWS(EL$4:EL144)&gt;EL$1,"",INDEX('malzeme montaj'!$C$1:$C$3329,SMALL(IF('malzeme montaj'!$B$1:$B$3329=EL$3,IF('malzeme montaj'!$C$1:$C$3329&lt;&gt;"",ROW('malzeme montaj'!$C$1:$C$3329))),ROWS(EL$4:EL144))))</f>
        <v/>
      </c>
      <c r="EM144" s="34" t="str">
        <f t="array" ref="EM144">IF(ROWS(EM$4:EM144)&gt;EM$1,"",INDEX('malzeme montaj'!$C$1:$C$3329,SMALL(IF('malzeme montaj'!$B$1:$B$3329=EM$3,IF('malzeme montaj'!$C$1:$C$3329&lt;&gt;"",ROW('malzeme montaj'!$C$1:$C$3329))),ROWS(EM$4:EM144))))</f>
        <v/>
      </c>
      <c r="EN144" s="34" t="str">
        <f t="array" ref="EN144">IF(ROWS(EN$4:EN144)&gt;EN$1,"",INDEX('malzeme montaj'!$C$1:$C$3329,SMALL(IF('malzeme montaj'!$B$1:$B$3329=EN$3,IF('malzeme montaj'!$C$1:$C$3329&lt;&gt;"",ROW('malzeme montaj'!$C$1:$C$3329))),ROWS(EN$4:EN144))))</f>
        <v/>
      </c>
      <c r="EO144" s="34" t="str">
        <f t="array" ref="EO144">IF(ROWS(EO$4:EO144)&gt;EO$1,"",INDEX('malzeme montaj'!$C$1:$C$3329,SMALL(IF('malzeme montaj'!$B$1:$B$3329=EO$3,IF('malzeme montaj'!$C$1:$C$3329&lt;&gt;"",ROW('malzeme montaj'!$C$1:$C$3329))),ROWS(EO$4:EO144))))</f>
        <v/>
      </c>
      <c r="EP144" s="34" t="str">
        <f t="array" ref="EP144">IF(ROWS(EP$4:EP144)&gt;EP$1,"",INDEX('malzeme montaj'!$C$1:$C$3329,SMALL(IF('malzeme montaj'!$B$1:$B$3329=EP$3,IF('malzeme montaj'!$C$1:$C$3329&lt;&gt;"",ROW('malzeme montaj'!$C$1:$C$3329))),ROWS(EP$4:EP144))))</f>
        <v/>
      </c>
      <c r="EQ144" s="34" t="str">
        <f t="array" ref="EQ144">IF(ROWS(EQ$4:EQ144)&gt;EQ$1,"",INDEX('malzeme montaj'!$C$1:$C$3329,SMALL(IF('malzeme montaj'!$B$1:$B$3329=EQ$3,IF('malzeme montaj'!$C$1:$C$3329&lt;&gt;"",ROW('malzeme montaj'!$C$1:$C$3329))),ROWS(EQ$4:EQ144))))</f>
        <v/>
      </c>
      <c r="ER144" s="34" t="str">
        <f t="array" ref="ER144">IF(ROWS(ER$4:ER144)&gt;ER$1,"",INDEX('malzeme montaj'!$C$1:$C$3329,SMALL(IF('malzeme montaj'!$B$1:$B$3329=ER$3,IF('malzeme montaj'!$C$1:$C$3329&lt;&gt;"",ROW('malzeme montaj'!$C$1:$C$3329))),ROWS(ER$4:ER144))))</f>
        <v/>
      </c>
      <c r="ES144" s="34" t="str">
        <f t="array" ref="ES144">IF(ROWS(ES$4:ES144)&gt;ES$1,"",INDEX('malzeme montaj'!$C$1:$C$3329,SMALL(IF('malzeme montaj'!$B$1:$B$3329=ES$3,IF('malzeme montaj'!$C$1:$C$3329&lt;&gt;"",ROW('malzeme montaj'!$C$1:$C$3329))),ROWS(ES$4:ES144))))</f>
        <v/>
      </c>
      <c r="ET144" s="34" t="str">
        <f t="array" ref="ET144">IF(ROWS(ET$4:ET144)&gt;ET$1,"",INDEX('malzeme montaj'!$C$1:$C$3329,SMALL(IF('malzeme montaj'!$B$1:$B$3329=ET$3,IF('malzeme montaj'!$C$1:$C$3329&lt;&gt;"",ROW('malzeme montaj'!$C$1:$C$3329))),ROWS(ET$4:ET144))))</f>
        <v/>
      </c>
      <c r="EU144" s="34" t="str">
        <f t="array" ref="EU144">IF(ROWS(EU$4:EU144)&gt;EU$1,"",INDEX('malzeme montaj'!$C$1:$C$3329,SMALL(IF('malzeme montaj'!$B$1:$B$3329=EU$3,IF('malzeme montaj'!$C$1:$C$3329&lt;&gt;"",ROW('malzeme montaj'!$C$1:$C$3329))),ROWS(EU$4:EU144))))</f>
        <v/>
      </c>
      <c r="EV144" s="34" t="str">
        <f t="array" ref="EV144">IF(ROWS(EV$4:EV144)&gt;EV$1,"",INDEX('malzeme montaj'!$C$1:$C$3329,SMALL(IF('malzeme montaj'!$B$1:$B$3329=EV$3,IF('malzeme montaj'!$C$1:$C$3329&lt;&gt;"",ROW('malzeme montaj'!$C$1:$C$3329))),ROWS(EV$4:EV144))))</f>
        <v/>
      </c>
      <c r="EW144" s="34" t="str">
        <f t="array" ref="EW144">IF(ROWS(EW$4:EW144)&gt;EW$1,"",INDEX('malzeme montaj'!$C$1:$C$3329,SMALL(IF('malzeme montaj'!$B$1:$B$3329=EW$3,IF('malzeme montaj'!$C$1:$C$3329&lt;&gt;"",ROW('malzeme montaj'!$C$1:$C$3329))),ROWS(EW$4:EW144))))</f>
        <v/>
      </c>
    </row>
    <row r="145" spans="1:153" ht="12.75" customHeight="1">
      <c r="A145" s="38" t="str">
        <f t="array" ref="A145">IF(ROWS(A$4:A145)&gt;A$1,"",INDEX('malzeme montaj'!$C$1:$C$3329,SMALL(IF('malzeme montaj'!$B$1:$B$3329=A$3,IF('malzeme montaj'!$C$1:$C$3329&lt;&gt;"",ROW('malzeme montaj'!$C$1:$C$3329))),ROWS(A$4:A145))))</f>
        <v/>
      </c>
      <c r="B145" s="38" t="str">
        <f t="array" ref="B145">IF(ROWS(B$4:B145)&gt;B$1,"",INDEX('malzeme montaj'!$C$1:$C$3329,SMALL(IF('malzeme montaj'!$B$1:$B$3329=B$3,IF('malzeme montaj'!$C$1:$C$3329&lt;&gt;"",ROW('malzeme montaj'!$C$1:$C$3329))),ROWS(B$4:B145))))</f>
        <v/>
      </c>
      <c r="C145" s="38" t="str">
        <f t="array" ref="C145">IF(ROWS(C$4:C145)&gt;C$1,"",INDEX('malzeme montaj'!$C$1:$C$3329,SMALL(IF('malzeme montaj'!$B$1:$B$3329=C$3,IF('malzeme montaj'!$C$1:$C$3329&lt;&gt;"",ROW('malzeme montaj'!$C$1:$C$3329))),ROWS(C$4:C145))))</f>
        <v/>
      </c>
      <c r="D145" s="38" t="str">
        <f t="array" ref="D145">IF(ROWS(D$4:D145)&gt;D$1,"",INDEX('malzeme montaj'!$C$1:$C$3329,SMALL(IF('malzeme montaj'!$B$1:$B$3329=D$3,IF('malzeme montaj'!$C$1:$C$3329&lt;&gt;"",ROW('malzeme montaj'!$C$1:$C$3329))),ROWS(D$4:D145))))</f>
        <v/>
      </c>
      <c r="E145" s="38" t="str">
        <f t="array" ref="E145">IF(ROWS(E$4:E145)&gt;E$1,"",INDEX('malzeme montaj'!$C$1:$C$3329,SMALL(IF('malzeme montaj'!$B$1:$B$3329=E$3,IF('malzeme montaj'!$C$1:$C$3329&lt;&gt;"",ROW('malzeme montaj'!$C$1:$C$3329))),ROWS(E$4:E145))))</f>
        <v/>
      </c>
      <c r="F145" s="38" t="str">
        <f t="array" ref="F145">IF(ROWS(F$4:F145)&gt;F$1,"",INDEX('malzeme montaj'!$C$1:$C$3329,SMALL(IF('malzeme montaj'!$B$1:$B$3329=F$3,IF('malzeme montaj'!$C$1:$C$3329&lt;&gt;"",ROW('malzeme montaj'!$C$1:$C$3329))),ROWS(F$4:F145))))</f>
        <v/>
      </c>
      <c r="G145" s="38" t="str">
        <f t="array" ref="G145">IF(ROWS(G$4:G145)&gt;G$1,"",INDEX('malzeme montaj'!$C$1:$C$3329,SMALL(IF('malzeme montaj'!$B$1:$B$3329=G$3,IF('malzeme montaj'!$C$1:$C$3329&lt;&gt;"",ROW('malzeme montaj'!$C$1:$C$3329))),ROWS(G$4:G145))))</f>
        <v/>
      </c>
      <c r="H145" s="38" t="str">
        <f t="array" ref="H145">IF(ROWS(H$4:H145)&gt;H$1,"",INDEX('malzeme montaj'!$C$1:$C$3329,SMALL(IF('malzeme montaj'!$B$1:$B$3329=H$3,IF('malzeme montaj'!$C$1:$C$3329&lt;&gt;"",ROW('malzeme montaj'!$C$1:$C$3329))),ROWS(H$4:H145))))</f>
        <v/>
      </c>
      <c r="I145" s="38" t="str">
        <f t="array" ref="I145">IF(ROWS(I$4:I145)&gt;I$1,"",INDEX('malzeme montaj'!$C$1:$C$3329,SMALL(IF('malzeme montaj'!$B$1:$B$3329=I$3,IF('malzeme montaj'!$C$1:$C$3329&lt;&gt;"",ROW('malzeme montaj'!$C$1:$C$3329))),ROWS(I$4:I145))))</f>
        <v/>
      </c>
      <c r="J145" s="38" t="str">
        <f t="array" ref="J145">IF(ROWS(J$4:J145)&gt;J$1,"",INDEX('malzeme montaj'!$C$1:$C$3329,SMALL(IF('malzeme montaj'!$B$1:$B$3329=J$3,IF('malzeme montaj'!$C$1:$C$3329&lt;&gt;"",ROW('malzeme montaj'!$C$1:$C$3329))),ROWS(J$4:J145))))</f>
        <v/>
      </c>
      <c r="K145" s="38" t="str">
        <f t="array" ref="K145">IF(ROWS(K$4:K145)&gt;K$1,"",INDEX('malzeme montaj'!$C$1:$C$3329,SMALL(IF('malzeme montaj'!$B$1:$B$3329=K$3,IF('malzeme montaj'!$C$1:$C$3329&lt;&gt;"",ROW('malzeme montaj'!$C$1:$C$3329))),ROWS(K$4:K145))))</f>
        <v/>
      </c>
      <c r="L145" s="38" t="str">
        <f t="array" ref="L145">IF(ROWS(L$4:L145)&gt;L$1,"",INDEX('malzeme montaj'!$C$1:$C$3329,SMALL(IF('malzeme montaj'!$B$1:$B$3329=L$3,IF('malzeme montaj'!$C$1:$C$3329&lt;&gt;"",ROW('malzeme montaj'!$C$1:$C$3329))),ROWS(L$4:L145))))</f>
        <v/>
      </c>
      <c r="M145" s="38" t="str">
        <f t="array" ref="M145">IF(ROWS(M$4:M145)&gt;M$1,"",INDEX('malzeme montaj'!$C$1:$C$3329,SMALL(IF('malzeme montaj'!$B$1:$B$3329=M$3,IF('malzeme montaj'!$C$1:$C$3329&lt;&gt;"",ROW('malzeme montaj'!$C$1:$C$3329))),ROWS(M$4:M145))))</f>
        <v/>
      </c>
      <c r="N145" s="38" t="str">
        <f t="array" ref="N145">IF(ROWS(N$4:N145)&gt;N$1,"",INDEX('malzeme montaj'!$C$1:$C$3329,SMALL(IF('malzeme montaj'!$B$1:$B$3329=N$3,IF('malzeme montaj'!$C$1:$C$3329&lt;&gt;"",ROW('malzeme montaj'!$C$1:$C$3329))),ROWS(N$4:N145))))</f>
        <v/>
      </c>
      <c r="O145" s="38" t="str">
        <f t="array" ref="O145">IF(ROWS(O$4:O145)&gt;O$1,"",INDEX('malzeme montaj'!$C$1:$C$3329,SMALL(IF('malzeme montaj'!$B$1:$B$3329=O$3,IF('malzeme montaj'!$C$1:$C$3329&lt;&gt;"",ROW('malzeme montaj'!$C$1:$C$3329))),ROWS(O$4:O145))))</f>
        <v/>
      </c>
      <c r="P145" s="38" t="str">
        <f t="array" ref="P145">IF(ROWS(P$4:P145)&gt;P$1,"",INDEX('malzeme montaj'!$C$1:$C$3329,SMALL(IF('malzeme montaj'!$B$1:$B$3329=P$3,IF('malzeme montaj'!$C$1:$C$3329&lt;&gt;"",ROW('malzeme montaj'!$C$1:$C$3329))),ROWS(P$4:P145))))</f>
        <v/>
      </c>
      <c r="Q145" s="38" t="str">
        <f t="array" ref="Q145">IF(ROWS(Q$4:Q145)&gt;Q$1,"",INDEX('malzeme montaj'!$C$1:$C$3329,SMALL(IF('malzeme montaj'!$B$1:$B$3329=Q$3,IF('malzeme montaj'!$C$1:$C$3329&lt;&gt;"",ROW('malzeme montaj'!$C$1:$C$3329))),ROWS(Q$4:Q145))))</f>
        <v/>
      </c>
      <c r="R145" s="38" t="str">
        <f t="array" ref="R145">IF(ROWS(R$4:R145)&gt;R$1,"",INDEX('malzeme montaj'!$C$1:$C$3329,SMALL(IF('malzeme montaj'!$B$1:$B$3329=R$3,IF('malzeme montaj'!$C$1:$C$3329&lt;&gt;"",ROW('malzeme montaj'!$C$1:$C$3329))),ROWS(R$4:R145))))</f>
        <v/>
      </c>
      <c r="S145" s="38" t="str">
        <f t="array" ref="S145">IF(ROWS(S$4:S145)&gt;S$1,"",INDEX('malzeme montaj'!$C$1:$C$3329,SMALL(IF('malzeme montaj'!$B$1:$B$3329=S$3,IF('malzeme montaj'!$C$1:$C$3329&lt;&gt;"",ROW('malzeme montaj'!$C$1:$C$3329))),ROWS(S$4:S145))))</f>
        <v/>
      </c>
      <c r="T145" s="38" t="str">
        <f t="array" ref="T145">IF(ROWS(T$4:T145)&gt;T$1,"",INDEX('malzeme montaj'!$C$1:$C$3329,SMALL(IF('malzeme montaj'!$B$1:$B$3329=T$3,IF('malzeme montaj'!$C$1:$C$3329&lt;&gt;"",ROW('malzeme montaj'!$C$1:$C$3329))),ROWS(T$4:T145))))</f>
        <v/>
      </c>
      <c r="U145" s="38" t="str">
        <f t="array" ref="U145">IF(ROWS(U$4:U145)&gt;U$1,"",INDEX('malzeme montaj'!$C$1:$C$3329,SMALL(IF('malzeme montaj'!$B$1:$B$3329=U$3,IF('malzeme montaj'!$C$1:$C$3329&lt;&gt;"",ROW('malzeme montaj'!$C$1:$C$3329))),ROWS(U$4:U145))))</f>
        <v/>
      </c>
      <c r="V145" s="38" t="str">
        <f t="array" ref="V145">IF(ROWS(V$4:V145)&gt;V$1,"",INDEX('malzeme montaj'!$C$1:$C$3329,SMALL(IF('malzeme montaj'!$B$1:$B$3329=V$3,IF('malzeme montaj'!$C$1:$C$3329&lt;&gt;"",ROW('malzeme montaj'!$C$1:$C$3329))),ROWS(V$4:V145))))</f>
        <v/>
      </c>
      <c r="W145" s="38" t="str">
        <f t="array" ref="W145">IF(ROWS(W$4:W145)&gt;W$1,"",INDEX('malzeme montaj'!$C$1:$C$3329,SMALL(IF('malzeme montaj'!$B$1:$B$3329=W$3,IF('malzeme montaj'!$C$1:$C$3329&lt;&gt;"",ROW('malzeme montaj'!$C$1:$C$3329))),ROWS(W$4:W145))))</f>
        <v/>
      </c>
      <c r="X145" s="38" t="str">
        <f t="array" ref="X145">IF(ROWS(X$4:X145)&gt;X$1,"",INDEX('malzeme montaj'!$C$1:$C$3329,SMALL(IF('malzeme montaj'!$B$1:$B$3329=X$3,IF('malzeme montaj'!$C$1:$C$3329&lt;&gt;"",ROW('malzeme montaj'!$C$1:$C$3329))),ROWS(X$4:X145))))</f>
        <v/>
      </c>
      <c r="Y145" s="38" t="str">
        <f t="array" ref="Y145">IF(ROWS(Y$4:Y145)&gt;Y$1,"",INDEX('malzeme montaj'!$C$1:$C$3329,SMALL(IF('malzeme montaj'!$B$1:$B$3329=Y$3,IF('malzeme montaj'!$C$1:$C$3329&lt;&gt;"",ROW('malzeme montaj'!$C$1:$C$3329))),ROWS(Y$4:Y145))))</f>
        <v/>
      </c>
      <c r="Z145" s="38" t="str">
        <f t="array" ref="Z145">IF(ROWS(Z$4:Z145)&gt;Z$1,"",INDEX('malzeme montaj'!$C$1:$C$3329,SMALL(IF('malzeme montaj'!$B$1:$B$3329=Z$3,IF('malzeme montaj'!$C$1:$C$3329&lt;&gt;"",ROW('malzeme montaj'!$C$1:$C$3329))),ROWS(Z$4:Z145))))</f>
        <v/>
      </c>
      <c r="AA145" s="38" t="str">
        <f t="array" ref="AA145">IF(ROWS(AA$4:AA145)&gt;AA$1,"",INDEX('malzeme montaj'!$C$1:$C$3329,SMALL(IF('malzeme montaj'!$B$1:$B$3329=AA$3,IF('malzeme montaj'!$C$1:$C$3329&lt;&gt;"",ROW('malzeme montaj'!$C$1:$C$3329))),ROWS(AA$4:AA145))))</f>
        <v/>
      </c>
      <c r="AB145" s="38" t="str">
        <f t="array" ref="AB145">IF(ROWS(AB$4:AB145)&gt;AB$1,"",INDEX('malzeme montaj'!$C$1:$C$3329,SMALL(IF('malzeme montaj'!$B$1:$B$3329=AB$3,IF('malzeme montaj'!$C$1:$C$3329&lt;&gt;"",ROW('malzeme montaj'!$C$1:$C$3329))),ROWS(AB$4:AB145))))</f>
        <v/>
      </c>
      <c r="AC145" s="38" t="str">
        <f t="array" ref="AC145">IF(ROWS(AC$4:AC145)&gt;AC$1,"",INDEX('malzeme montaj'!$C$1:$C$3329,SMALL(IF('malzeme montaj'!$B$1:$B$3329=AC$3,IF('malzeme montaj'!$C$1:$C$3329&lt;&gt;"",ROW('malzeme montaj'!$C$1:$C$3329))),ROWS(AC$4:AC145))))</f>
        <v/>
      </c>
      <c r="AD145" s="38" t="str">
        <f t="array" ref="AD145">IF(ROWS(AD$4:AD145)&gt;AD$1,"",INDEX('malzeme montaj'!$C$1:$C$3329,SMALL(IF('malzeme montaj'!$B$1:$B$3329=AD$3,IF('malzeme montaj'!$C$1:$C$3329&lt;&gt;"",ROW('malzeme montaj'!$C$1:$C$3329))),ROWS(AD$4:AD145))))</f>
        <v/>
      </c>
      <c r="AE145" s="38" t="str">
        <f t="array" ref="AE145">IF(ROWS(AE$4:AE145)&gt;AE$1,"",INDEX('malzeme montaj'!$C$1:$C$3329,SMALL(IF('malzeme montaj'!$B$1:$B$3329=AE$3,IF('malzeme montaj'!$C$1:$C$3329&lt;&gt;"",ROW('malzeme montaj'!$C$1:$C$3329))),ROWS(AE$4:AE145))))</f>
        <v/>
      </c>
      <c r="AF145" s="38" t="str">
        <f t="array" ref="AF145">IF(ROWS(AF$4:AF145)&gt;AF$1,"",INDEX('malzeme montaj'!$C$1:$C$3329,SMALL(IF('malzeme montaj'!$B$1:$B$3329=AF$3,IF('malzeme montaj'!$C$1:$C$3329&lt;&gt;"",ROW('malzeme montaj'!$C$1:$C$3329))),ROWS(AF$4:AF145))))</f>
        <v/>
      </c>
      <c r="AG145" s="38" t="str">
        <f t="array" ref="AG145">IF(ROWS(AG$4:AG145)&gt;AG$1,"",INDEX('malzeme montaj'!$C$1:$C$3329,SMALL(IF('malzeme montaj'!$B$1:$B$3329=AG$3,IF('malzeme montaj'!$C$1:$C$3329&lt;&gt;"",ROW('malzeme montaj'!$C$1:$C$3329))),ROWS(AG$4:AG145))))</f>
        <v/>
      </c>
      <c r="AH145" s="38" t="str">
        <f t="array" ref="AH145">IF(ROWS(AH$4:AH145)&gt;AH$1,"",INDEX('malzeme montaj'!$C$1:$C$3329,SMALL(IF('malzeme montaj'!$B$1:$B$3329=AH$3,IF('malzeme montaj'!$C$1:$C$3329&lt;&gt;"",ROW('malzeme montaj'!$C$1:$C$3329))),ROWS(AH$4:AH145))))</f>
        <v/>
      </c>
      <c r="AI145" s="38" t="str">
        <f t="array" ref="AI145">IF(ROWS(AI$4:AI145)&gt;AI$1,"",INDEX('malzeme montaj'!$C$1:$C$3329,SMALL(IF('malzeme montaj'!$B$1:$B$3329=AI$3,IF('malzeme montaj'!$C$1:$C$3329&lt;&gt;"",ROW('malzeme montaj'!$C$1:$C$3329))),ROWS(AI$4:AI145))))</f>
        <v/>
      </c>
      <c r="AJ145" s="38" t="str">
        <f t="array" ref="AJ145">IF(ROWS(AJ$4:AJ145)&gt;AJ$1,"",INDEX('malzeme montaj'!$C$1:$C$3329,SMALL(IF('malzeme montaj'!$B$1:$B$3329=AJ$3,IF('malzeme montaj'!$C$1:$C$3329&lt;&gt;"",ROW('malzeme montaj'!$C$1:$C$3329))),ROWS(AJ$4:AJ145))))</f>
        <v/>
      </c>
      <c r="AK145" s="38" t="str">
        <f t="array" ref="AK145">IF(ROWS(AK$4:AK145)&gt;AK$1,"",INDEX('malzeme montaj'!$C$1:$C$3329,SMALL(IF('malzeme montaj'!$B$1:$B$3329=AK$3,IF('malzeme montaj'!$C$1:$C$3329&lt;&gt;"",ROW('malzeme montaj'!$C$1:$C$3329))),ROWS(AK$4:AK145))))</f>
        <v/>
      </c>
      <c r="AL145" s="38" t="str">
        <f t="array" ref="AL145">IF(ROWS(AL$4:AL145)&gt;AL$1,"",INDEX('malzeme montaj'!$C$1:$C$3329,SMALL(IF('malzeme montaj'!$B$1:$B$3329=AL$3,IF('malzeme montaj'!$C$1:$C$3329&lt;&gt;"",ROW('malzeme montaj'!$C$1:$C$3329))),ROWS(AL$4:AL145))))</f>
        <v/>
      </c>
      <c r="AM145" s="38" t="str">
        <f t="array" ref="AM145">IF(ROWS(AM$4:AM145)&gt;AM$1,"",INDEX('malzeme montaj'!$C$1:$C$3329,SMALL(IF('malzeme montaj'!$B$1:$B$3329=AM$3,IF('malzeme montaj'!$C$1:$C$3329&lt;&gt;"",ROW('malzeme montaj'!$C$1:$C$3329))),ROWS(AM$4:AM145))))</f>
        <v/>
      </c>
      <c r="AN145" s="38" t="str">
        <f t="array" ref="AN145">IF(ROWS(AN$4:AN145)&gt;AN$1,"",INDEX('malzeme montaj'!$C$1:$C$3329,SMALL(IF('malzeme montaj'!$B$1:$B$3329=AN$3,IF('malzeme montaj'!$C$1:$C$3329&lt;&gt;"",ROW('malzeme montaj'!$C$1:$C$3329))),ROWS(AN$4:AN145))))</f>
        <v/>
      </c>
      <c r="AO145" s="38" t="str">
        <f t="array" ref="AO145">IF(ROWS(AO$4:AO145)&gt;AO$1,"",INDEX('malzeme montaj'!$C$1:$C$3329,SMALL(IF('malzeme montaj'!$B$1:$B$3329=AO$3,IF('malzeme montaj'!$C$1:$C$3329&lt;&gt;"",ROW('malzeme montaj'!$C$1:$C$3329))),ROWS(AO$4:AO145))))</f>
        <v/>
      </c>
      <c r="AP145" s="38" t="str">
        <f t="array" ref="AP145">IF(ROWS(AP$4:AP145)&gt;AP$1,"",INDEX('malzeme montaj'!$C$1:$C$3329,SMALL(IF('malzeme montaj'!$B$1:$B$3329=AP$3,IF('malzeme montaj'!$C$1:$C$3329&lt;&gt;"",ROW('malzeme montaj'!$C$1:$C$3329))),ROWS(AP$4:AP145))))</f>
        <v/>
      </c>
      <c r="AQ145" s="38" t="str">
        <f t="array" ref="AQ145">IF(ROWS(AQ$4:AQ145)&gt;AQ$1,"",INDEX('malzeme montaj'!$C$1:$C$3329,SMALL(IF('malzeme montaj'!$B$1:$B$3329=AQ$3,IF('malzeme montaj'!$C$1:$C$3329&lt;&gt;"",ROW('malzeme montaj'!$C$1:$C$3329))),ROWS(AQ$4:AQ145))))</f>
        <v/>
      </c>
      <c r="AR145" s="38" t="str">
        <f t="array" ref="AR145">IF(ROWS(AR$4:AR145)&gt;AR$1,"",INDEX('malzeme montaj'!$C$1:$C$3329,SMALL(IF('malzeme montaj'!$B$1:$B$3329=AR$3,IF('malzeme montaj'!$C$1:$C$3329&lt;&gt;"",ROW('malzeme montaj'!$C$1:$C$3329))),ROWS(AR$4:AR145))))</f>
        <v/>
      </c>
      <c r="AS145" s="38" t="str">
        <f t="array" ref="AS145">IF(ROWS(AS$4:AS145)&gt;AS$1,"",INDEX('malzeme montaj'!$C$1:$C$3329,SMALL(IF('malzeme montaj'!$B$1:$B$3329=AS$3,IF('malzeme montaj'!$C$1:$C$3329&lt;&gt;"",ROW('malzeme montaj'!$C$1:$C$3329))),ROWS(AS$4:AS145))))</f>
        <v/>
      </c>
      <c r="AT145" s="38" t="str">
        <f t="array" ref="AT145">IF(ROWS(AT$4:AT145)&gt;AT$1,"",INDEX('malzeme montaj'!$C$1:$C$3329,SMALL(IF('malzeme montaj'!$B$1:$B$3329=AT$3,IF('malzeme montaj'!$C$1:$C$3329&lt;&gt;"",ROW('malzeme montaj'!$C$1:$C$3329))),ROWS(AT$4:AT145))))</f>
        <v/>
      </c>
      <c r="AU145" s="38" t="str">
        <f t="array" ref="AU145">IF(ROWS(AU$4:AU145)&gt;AU$1,"",INDEX('malzeme montaj'!$C$1:$C$3329,SMALL(IF('malzeme montaj'!$B$1:$B$3329=AU$3,IF('malzeme montaj'!$C$1:$C$3329&lt;&gt;"",ROW('malzeme montaj'!$C$1:$C$3329))),ROWS(AU$4:AU145))))</f>
        <v/>
      </c>
      <c r="AV145" s="38" t="str">
        <f t="array" ref="AV145">IF(ROWS(AV$4:AV145)&gt;AV$1,"",INDEX('malzeme montaj'!$C$1:$C$3329,SMALL(IF('malzeme montaj'!$B$1:$B$3329=AV$3,IF('malzeme montaj'!$C$1:$C$3329&lt;&gt;"",ROW('malzeme montaj'!$C$1:$C$3329))),ROWS(AV$4:AV145))))</f>
        <v/>
      </c>
      <c r="AW145" s="38" t="str">
        <f t="array" ref="AW145">IF(ROWS(AW$4:AW145)&gt;AW$1,"",INDEX('malzeme montaj'!$C$1:$C$3329,SMALL(IF('malzeme montaj'!$B$1:$B$3329=AW$3,IF('malzeme montaj'!$C$1:$C$3329&lt;&gt;"",ROW('malzeme montaj'!$C$1:$C$3329))),ROWS(AW$4:AW145))))</f>
        <v/>
      </c>
      <c r="AX145" s="38" t="str">
        <f t="array" ref="AX145">IF(ROWS(AX$4:AX145)&gt;AX$1,"",INDEX('malzeme montaj'!$C$1:$C$3329,SMALL(IF('malzeme montaj'!$B$1:$B$3329=AX$3,IF('malzeme montaj'!$C$1:$C$3329&lt;&gt;"",ROW('malzeme montaj'!$C$1:$C$3329))),ROWS(AX$4:AX145))))</f>
        <v/>
      </c>
      <c r="AY145" s="38" t="str">
        <f t="array" ref="AY145">IF(ROWS(AY$4:AY145)&gt;AY$1,"",INDEX('malzeme montaj'!$C$1:$C$3329,SMALL(IF('malzeme montaj'!$B$1:$B$3329=AY$3,IF('malzeme montaj'!$C$1:$C$3329&lt;&gt;"",ROW('malzeme montaj'!$C$1:$C$3329))),ROWS(AY$4:AY145))))</f>
        <v/>
      </c>
      <c r="AZ145" s="38" t="str">
        <f t="array" ref="AZ145">IF(ROWS(AZ$4:AZ145)&gt;AZ$1,"",INDEX('malzeme montaj'!$C$1:$C$3329,SMALL(IF('malzeme montaj'!$B$1:$B$3329=AZ$3,IF('malzeme montaj'!$C$1:$C$3329&lt;&gt;"",ROW('malzeme montaj'!$C$1:$C$3329))),ROWS(AZ$4:AZ145))))</f>
        <v/>
      </c>
      <c r="BA145" s="38" t="str">
        <f t="array" ref="BA145">IF(ROWS(BA$4:BA145)&gt;BA$1,"",INDEX('malzeme montaj'!$C$1:$C$3329,SMALL(IF('malzeme montaj'!$B$1:$B$3329=BA$3,IF('malzeme montaj'!$C$1:$C$3329&lt;&gt;"",ROW('malzeme montaj'!$C$1:$C$3329))),ROWS(BA$4:BA145))))</f>
        <v/>
      </c>
      <c r="BB145" s="38" t="str">
        <f t="array" ref="BB145">IF(ROWS(BB$4:BB145)&gt;BB$1,"",INDEX('malzeme montaj'!$C$1:$C$3329,SMALL(IF('malzeme montaj'!$B$1:$B$3329=BB$3,IF('malzeme montaj'!$C$1:$C$3329&lt;&gt;"",ROW('malzeme montaj'!$C$1:$C$3329))),ROWS(BB$4:BB145))))</f>
        <v/>
      </c>
      <c r="BC145" s="38" t="str">
        <f t="array" ref="BC145">IF(ROWS(BC$4:BC145)&gt;BC$1,"",INDEX('malzeme montaj'!$C$1:$C$3329,SMALL(IF('malzeme montaj'!$B$1:$B$3329=BC$3,IF('malzeme montaj'!$C$1:$C$3329&lt;&gt;"",ROW('malzeme montaj'!$C$1:$C$3329))),ROWS(BC$4:BC145))))</f>
        <v/>
      </c>
      <c r="BD145" s="38" t="str">
        <f t="array" ref="BD145">IF(ROWS(BD$4:BD145)&gt;BD$1,"",INDEX('malzeme montaj'!$C$1:$C$3329,SMALL(IF('malzeme montaj'!$B$1:$B$3329=BD$3,IF('malzeme montaj'!$C$1:$C$3329&lt;&gt;"",ROW('malzeme montaj'!$C$1:$C$3329))),ROWS(BD$4:BD145))))</f>
        <v/>
      </c>
      <c r="BE145" s="38"/>
      <c r="BF145" s="38" t="str">
        <f t="array" ref="BF145">IF(ROWS(BF$4:BF145)&gt;BF$1,"",INDEX('malzeme montaj'!$C$1:$C$3329,SMALL(IF('malzeme montaj'!$B$1:$B$3329=BF$3,IF('malzeme montaj'!$C$1:$C$3329&lt;&gt;"",ROW('malzeme montaj'!$C$1:$C$3329))),ROWS(BF$4:BF145))))</f>
        <v/>
      </c>
      <c r="BG145" s="38" t="str">
        <f t="array" ref="BG145">IF(ROWS(BG$4:BG145)&gt;BG$1,"",INDEX('malzeme montaj'!$C$1:$C$3329,SMALL(IF('malzeme montaj'!$B$1:$B$3329=BG$3,IF('malzeme montaj'!$C$1:$C$3329&lt;&gt;"",ROW('malzeme montaj'!$C$1:$C$3329))),ROWS(BG$4:BG145))))</f>
        <v/>
      </c>
      <c r="BH145" s="38" t="str">
        <f t="array" ref="BH145">IF(ROWS(BH$4:BH145)&gt;BH$1,"",INDEX('malzeme montaj'!$C$1:$C$3329,SMALL(IF('malzeme montaj'!$B$1:$B$3329=BH$3,IF('malzeme montaj'!$C$1:$C$3329&lt;&gt;"",ROW('malzeme montaj'!$C$1:$C$3329))),ROWS(BH$4:BH145))))</f>
        <v/>
      </c>
      <c r="BI145" s="38" t="str">
        <f t="array" ref="BI145">IF(ROWS(BI$4:BI145)&gt;BI$1,"",INDEX('malzeme montaj'!$C$1:$C$3329,SMALL(IF('malzeme montaj'!$B$1:$B$3329=BI$3,IF('malzeme montaj'!$C$1:$C$3329&lt;&gt;"",ROW('malzeme montaj'!$C$1:$C$3329))),ROWS(BI$4:BI145))))</f>
        <v/>
      </c>
      <c r="BJ145" s="38" t="str">
        <f t="array" ref="BJ145">IF(ROWS(BJ$4:BJ145)&gt;BJ$1,"",INDEX('malzeme montaj'!$C$1:$C$3329,SMALL(IF('malzeme montaj'!$B$1:$B$3329=BJ$3,IF('malzeme montaj'!$C$1:$C$3329&lt;&gt;"",ROW('malzeme montaj'!$C$1:$C$3329))),ROWS(BJ$4:BJ145))))</f>
        <v/>
      </c>
      <c r="BK145" s="38" t="str">
        <f t="array" ref="BK145">IF(ROWS(BK$4:BK145)&gt;BK$1,"",INDEX('malzeme montaj'!$C$1:$C$3329,SMALL(IF('malzeme montaj'!$B$1:$B$3329=BK$3,IF('malzeme montaj'!$C$1:$C$3329&lt;&gt;"",ROW('malzeme montaj'!$C$1:$C$3329))),ROWS(BK$4:BK145))))</f>
        <v/>
      </c>
      <c r="BL145" s="38" t="str">
        <f t="array" ref="BL145">IF(ROWS(BL$4:BL145)&gt;BL$1,"",INDEX('malzeme montaj'!$C$1:$C$3329,SMALL(IF('malzeme montaj'!$B$1:$B$3329=BL$3,IF('malzeme montaj'!$C$1:$C$3329&lt;&gt;"",ROW('malzeme montaj'!$C$1:$C$3329))),ROWS(BL$4:BL145))))</f>
        <v/>
      </c>
      <c r="BM145" s="38" t="str">
        <f t="array" ref="BM145">IF(ROWS(BM$4:BM145)&gt;BM$1,"",INDEX('malzeme montaj'!$C$1:$C$3329,SMALL(IF('malzeme montaj'!$B$1:$B$3329=BM$3,IF('malzeme montaj'!$C$1:$C$3329&lt;&gt;"",ROW('malzeme montaj'!$C$1:$C$3329))),ROWS(BM$4:BM145))))</f>
        <v/>
      </c>
      <c r="BN145" s="38" t="str">
        <f t="array" ref="BN145">IF(ROWS(BN$4:BN145)&gt;BN$1,"",INDEX('malzeme montaj'!$C$1:$C$3329,SMALL(IF('malzeme montaj'!$B$1:$B$3329=BN$3,IF('malzeme montaj'!$C$1:$C$3329&lt;&gt;"",ROW('malzeme montaj'!$C$1:$C$3329))),ROWS(BN$4:BN145))))</f>
        <v/>
      </c>
      <c r="BO145" s="38" t="str">
        <f t="array" ref="BO145">IF(ROWS(BO$4:BO145)&gt;BO$1,"",INDEX('malzeme montaj'!$C$1:$C$3329,SMALL(IF('malzeme montaj'!$B$1:$B$3329=BO$3,IF('malzeme montaj'!$C$1:$C$3329&lt;&gt;"",ROW('malzeme montaj'!$C$1:$C$3329))),ROWS(BO$4:BO145))))</f>
        <v/>
      </c>
      <c r="BP145" s="38" t="str">
        <f t="array" ref="BP145">IF(ROWS(BP$4:BP145)&gt;BP$1,"",INDEX('malzeme montaj'!$C$1:$C$3329,SMALL(IF('malzeme montaj'!$B$1:$B$3329=BP$3,IF('malzeme montaj'!$C$1:$C$3329&lt;&gt;"",ROW('malzeme montaj'!$C$1:$C$3329))),ROWS(BP$4:BP145))))</f>
        <v/>
      </c>
      <c r="BQ145" s="38" t="str">
        <f t="array" ref="BQ145">IF(ROWS(BQ$4:BQ145)&gt;BQ$1,"",INDEX('malzeme montaj'!$C$1:$C$3329,SMALL(IF('malzeme montaj'!$B$1:$B$3329=BQ$3,IF('malzeme montaj'!$C$1:$C$3329&lt;&gt;"",ROW('malzeme montaj'!$C$1:$C$3329))),ROWS(BQ$4:BQ145))))</f>
        <v/>
      </c>
      <c r="BR145" s="38" t="str">
        <f t="array" ref="BR145">IF(ROWS(BR$4:BR145)&gt;BR$1,"",INDEX('malzeme montaj'!$C$1:$C$3329,SMALL(IF('malzeme montaj'!$B$1:$B$3329=BR$3,IF('malzeme montaj'!$C$1:$C$3329&lt;&gt;"",ROW('malzeme montaj'!$C$1:$C$3329))),ROWS(BR$4:BR145))))</f>
        <v/>
      </c>
      <c r="BS145" s="38" t="str">
        <f t="array" ref="BS145">IF(ROWS(BS$4:BS145)&gt;BS$1,"",INDEX('malzeme montaj'!$C$1:$C$3329,SMALL(IF('malzeme montaj'!$B$1:$B$3329=BS$3,IF('malzeme montaj'!$C$1:$C$3329&lt;&gt;"",ROW('malzeme montaj'!$C$1:$C$3329))),ROWS(BS$4:BS145))))</f>
        <v/>
      </c>
      <c r="BT145" s="38" t="str">
        <f t="array" ref="BT145">IF(ROWS(BT$4:BT145)&gt;BT$1,"",INDEX('malzeme montaj'!$C$1:$C$3329,SMALL(IF('malzeme montaj'!$B$1:$B$3329=BT$3,IF('malzeme montaj'!$C$1:$C$3329&lt;&gt;"",ROW('malzeme montaj'!$C$1:$C$3329))),ROWS(BT$4:BT145))))</f>
        <v/>
      </c>
      <c r="BU145" s="34" t="str">
        <f t="array" ref="BU145">IF(ROWS(BU$4:BU145)&gt;BU$1,"",INDEX('malzeme montaj'!$C$1:$C$3329,SMALL(IF('malzeme montaj'!$B$1:$B$3329=BU$3,IF('malzeme montaj'!$C$1:$C$3329&lt;&gt;"",ROW('malzeme montaj'!$C$1:$C$3329))),ROWS(BU$4:BU145))))</f>
        <v/>
      </c>
      <c r="BV145" s="34" t="str">
        <f t="array" ref="BV145">IF(ROWS(BV$4:BV145)&gt;BV$1,"",INDEX('malzeme montaj'!$C$1:$C$3329,SMALL(IF('malzeme montaj'!$B$1:$B$3329=BV$3,IF('malzeme montaj'!$C$1:$C$3329&lt;&gt;"",ROW('malzeme montaj'!$C$1:$C$3329))),ROWS(BV$4:BV145))))</f>
        <v/>
      </c>
      <c r="BW145" s="34" t="str">
        <f t="array" ref="BW145">IF(ROWS(BW$4:BW145)&gt;BW$1,"",INDEX('malzeme montaj'!$C$1:$C$3329,SMALL(IF('malzeme montaj'!$B$1:$B$3329=BW$3,IF('malzeme montaj'!$C$1:$C$3329&lt;&gt;"",ROW('malzeme montaj'!$C$1:$C$3329))),ROWS(BW$4:BW145))))</f>
        <v/>
      </c>
      <c r="BX145" s="34" t="str">
        <f t="array" ref="BX145">IF(ROWS(BX$4:BX145)&gt;BX$1,"",INDEX('malzeme montaj'!$C$1:$C$3329,SMALL(IF('malzeme montaj'!$B$1:$B$3329=BX$3,IF('malzeme montaj'!$C$1:$C$3329&lt;&gt;"",ROW('malzeme montaj'!$C$1:$C$3329))),ROWS(BX$4:BX145))))</f>
        <v/>
      </c>
      <c r="BY145" s="34" t="str">
        <f t="array" ref="BY145">IF(ROWS(BY$4:BY145)&gt;BY$1,"",INDEX('malzeme montaj'!$C$1:$C$3329,SMALL(IF('malzeme montaj'!$B$1:$B$3329=BY$3,IF('malzeme montaj'!$C$1:$C$3329&lt;&gt;"",ROW('malzeme montaj'!$C$1:$C$3329))),ROWS(BY$4:BY145))))</f>
        <v/>
      </c>
      <c r="BZ145" s="34" t="str">
        <f t="array" ref="BZ145">IF(ROWS(BZ$4:BZ145)&gt;BZ$1,"",INDEX('malzeme montaj'!$C$1:$C$3329,SMALL(IF('malzeme montaj'!$B$1:$B$3329=BZ$3,IF('malzeme montaj'!$C$1:$C$3329&lt;&gt;"",ROW('malzeme montaj'!$C$1:$C$3329))),ROWS(BZ$4:BZ145))))</f>
        <v/>
      </c>
      <c r="CA145" s="34" t="str">
        <f t="array" ref="CA145">IF(ROWS(CA$4:CA145)&gt;CA$1,"",INDEX('malzeme montaj'!$C$1:$C$3329,SMALL(IF('malzeme montaj'!$B$1:$B$3329=CA$3,IF('malzeme montaj'!$C$1:$C$3329&lt;&gt;"",ROW('malzeme montaj'!$C$1:$C$3329))),ROWS(CA$4:CA145))))</f>
        <v/>
      </c>
      <c r="CB145" s="34" t="str">
        <f t="array" ref="CB145">IF(ROWS(CB$4:CB145)&gt;CB$1,"",INDEX('malzeme montaj'!$C$1:$C$3329,SMALL(IF('malzeme montaj'!$B$1:$B$3329=CB$3,IF('malzeme montaj'!$C$1:$C$3329&lt;&gt;"",ROW('malzeme montaj'!$C$1:$C$3329))),ROWS(CB$4:CB145))))</f>
        <v/>
      </c>
      <c r="CC145" s="34" t="str">
        <f t="array" ref="CC145">IF(ROWS(CC$4:CC145)&gt;CC$1,"",INDEX('malzeme montaj'!$C$1:$C$3329,SMALL(IF('malzeme montaj'!$B$1:$B$3329=CC$3,IF('malzeme montaj'!$C$1:$C$3329&lt;&gt;"",ROW('malzeme montaj'!$C$1:$C$3329))),ROWS(CC$4:CC145))))</f>
        <v/>
      </c>
      <c r="CD145" s="34" t="str">
        <f t="array" ref="CD145">IF(ROWS(CD$4:CD145)&gt;CD$1,"",INDEX('malzeme montaj'!$C$1:$C$3329,SMALL(IF('malzeme montaj'!$B$1:$B$3329=CD$3,IF('malzeme montaj'!$C$1:$C$3329&lt;&gt;"",ROW('malzeme montaj'!$C$1:$C$3329))),ROWS(CD$4:CD145))))</f>
        <v/>
      </c>
      <c r="CE145" s="34" t="str">
        <f t="array" ref="CE145">IF(ROWS(CE$4:CE145)&gt;CE$1,"",INDEX('malzeme montaj'!$C$1:$C$3329,SMALL(IF('malzeme montaj'!$B$1:$B$3329=CE$3,IF('malzeme montaj'!$C$1:$C$3329&lt;&gt;"",ROW('malzeme montaj'!$C$1:$C$3329))),ROWS(CE$4:CE145))))</f>
        <v/>
      </c>
      <c r="CF145" s="34" t="str">
        <f t="array" ref="CF145">IF(ROWS(CF$4:CF145)&gt;CF$1,"",INDEX('malzeme montaj'!$C$1:$C$3329,SMALL(IF('malzeme montaj'!$B$1:$B$3329=CF$3,IF('malzeme montaj'!$C$1:$C$3329&lt;&gt;"",ROW('malzeme montaj'!$C$1:$C$3329))),ROWS(CF$4:CF145))))</f>
        <v/>
      </c>
      <c r="CG145" s="34" t="str">
        <f t="array" ref="CG145">IF(ROWS(CG$4:CG145)&gt;CG$1,"",INDEX('malzeme montaj'!$C$1:$C$3329,SMALL(IF('malzeme montaj'!$B$1:$B$3329=CG$3,IF('malzeme montaj'!$C$1:$C$3329&lt;&gt;"",ROW('malzeme montaj'!$C$1:$C$3329))),ROWS(CG$4:CG145))))</f>
        <v/>
      </c>
      <c r="CH145" s="34" t="str">
        <f t="array" ref="CH145">IF(ROWS(CH$4:CH145)&gt;CH$1,"",INDEX('malzeme montaj'!$C$1:$C$3329,SMALL(IF('malzeme montaj'!$B$1:$B$3329=CH$3,IF('malzeme montaj'!$C$1:$C$3329&lt;&gt;"",ROW('malzeme montaj'!$C$1:$C$3329))),ROWS(CH$4:CH145))))</f>
        <v/>
      </c>
      <c r="CI145" s="34" t="str">
        <f t="array" ref="CI145">IF(ROWS(CI$4:CI145)&gt;CI$1,"",INDEX('malzeme montaj'!$C$1:$C$3329,SMALL(IF('malzeme montaj'!$B$1:$B$3329=CI$3,IF('malzeme montaj'!$C$1:$C$3329&lt;&gt;"",ROW('malzeme montaj'!$C$1:$C$3329))),ROWS(CI$4:CI145))))</f>
        <v/>
      </c>
      <c r="CJ145" s="34" t="str">
        <f t="array" ref="CJ145">IF(ROWS(CJ$4:CJ145)&gt;CJ$1,"",INDEX('malzeme montaj'!$C$1:$C$3329,SMALL(IF('malzeme montaj'!$B$1:$B$3329=CJ$3,IF('malzeme montaj'!$C$1:$C$3329&lt;&gt;"",ROW('malzeme montaj'!$C$1:$C$3329))),ROWS(CJ$4:CJ145))))</f>
        <v/>
      </c>
      <c r="CK145" s="34" t="str">
        <f t="array" ref="CK145">IF(ROWS(CK$4:CK145)&gt;CK$1,"",INDEX('malzeme montaj'!$C$1:$C$3329,SMALL(IF('malzeme montaj'!$B$1:$B$3329=CK$3,IF('malzeme montaj'!$C$1:$C$3329&lt;&gt;"",ROW('malzeme montaj'!$C$1:$C$3329))),ROWS(CK$4:CK145))))</f>
        <v/>
      </c>
      <c r="CL145" s="34" t="str">
        <f t="array" ref="CL145">IF(ROWS(CL$4:CL145)&gt;CL$1,"",INDEX('malzeme montaj'!$C$1:$C$3329,SMALL(IF('malzeme montaj'!$B$1:$B$3329=CL$3,IF('malzeme montaj'!$C$1:$C$3329&lt;&gt;"",ROW('malzeme montaj'!$C$1:$C$3329))),ROWS(CL$4:CL145))))</f>
        <v/>
      </c>
      <c r="CM145" s="34" t="str">
        <f t="array" ref="CM145">IF(ROWS(CM$4:CM145)&gt;CM$1,"",INDEX('malzeme montaj'!$C$1:$C$3329,SMALL(IF('malzeme montaj'!$B$1:$B$3329=CM$3,IF('malzeme montaj'!$C$1:$C$3329&lt;&gt;"",ROW('malzeme montaj'!$C$1:$C$3329))),ROWS(CM$4:CM145))))</f>
        <v/>
      </c>
      <c r="CN145" s="34" t="str">
        <f t="array" ref="CN145">IF(ROWS(CN$4:CN145)&gt;CN$1,"",INDEX('malzeme montaj'!$C$1:$C$3329,SMALL(IF('malzeme montaj'!$B$1:$B$3329=CN$3,IF('malzeme montaj'!$C$1:$C$3329&lt;&gt;"",ROW('malzeme montaj'!$C$1:$C$3329))),ROWS(CN$4:CN145))))</f>
        <v/>
      </c>
      <c r="CO145" s="34" t="str">
        <f t="array" ref="CO145">IF(ROWS(CO$4:CO145)&gt;CO$1,"",INDEX('malzeme montaj'!$C$1:$C$3329,SMALL(IF('malzeme montaj'!$B$1:$B$3329=CO$3,IF('malzeme montaj'!$C$1:$C$3329&lt;&gt;"",ROW('malzeme montaj'!$C$1:$C$3329))),ROWS(CO$4:CO145))))</f>
        <v/>
      </c>
      <c r="CP145" s="34" t="str">
        <f t="array" ref="CP145">IF(ROWS(CP$4:CP145)&gt;CP$1,"",INDEX('malzeme montaj'!$C$1:$C$3329,SMALL(IF('malzeme montaj'!$B$1:$B$3329=CP$3,IF('malzeme montaj'!$C$1:$C$3329&lt;&gt;"",ROW('malzeme montaj'!$C$1:$C$3329))),ROWS(CP$4:CP145))))</f>
        <v/>
      </c>
      <c r="CQ145" s="34" t="str">
        <f t="array" ref="CQ145">IF(ROWS(CQ$4:CQ145)&gt;CQ$1,"",INDEX('malzeme montaj'!$C$1:$C$3329,SMALL(IF('malzeme montaj'!$B$1:$B$3329=CQ$3,IF('malzeme montaj'!$C$1:$C$3329&lt;&gt;"",ROW('malzeme montaj'!$C$1:$C$3329))),ROWS(CQ$4:CQ145))))</f>
        <v/>
      </c>
      <c r="CR145" s="34" t="str">
        <f t="array" ref="CR145">IF(ROWS(CR$4:CR145)&gt;CR$1,"",INDEX('malzeme montaj'!$C$1:$C$3329,SMALL(IF('malzeme montaj'!$B$1:$B$3329=CR$3,IF('malzeme montaj'!$C$1:$C$3329&lt;&gt;"",ROW('malzeme montaj'!$C$1:$C$3329))),ROWS(CR$4:CR145))))</f>
        <v/>
      </c>
      <c r="CS145" s="34" t="str">
        <f t="array" ref="CS145">IF(ROWS(CS$4:CS145)&gt;CS$1,"",INDEX('malzeme montaj'!$C$1:$C$3329,SMALL(IF('malzeme montaj'!$B$1:$B$3329=CS$3,IF('malzeme montaj'!$C$1:$C$3329&lt;&gt;"",ROW('malzeme montaj'!$C$1:$C$3329))),ROWS(CS$4:CS145))))</f>
        <v/>
      </c>
      <c r="CT145" s="34" t="str">
        <f t="array" ref="CT145">IF(ROWS(CT$4:CT145)&gt;CT$1,"",INDEX('malzeme montaj'!$C$1:$C$3329,SMALL(IF('malzeme montaj'!$B$1:$B$3329=CT$3,IF('malzeme montaj'!$C$1:$C$3329&lt;&gt;"",ROW('malzeme montaj'!$C$1:$C$3329))),ROWS(CT$4:CT145))))</f>
        <v/>
      </c>
      <c r="CU145" s="34" t="str">
        <f t="array" ref="CU145">IF(ROWS(CU$4:CU145)&gt;CU$1,"",INDEX('malzeme montaj'!$C$1:$C$3329,SMALL(IF('malzeme montaj'!$B$1:$B$3329=CU$3,IF('malzeme montaj'!$C$1:$C$3329&lt;&gt;"",ROW('malzeme montaj'!$C$1:$C$3329))),ROWS(CU$4:CU145))))</f>
        <v/>
      </c>
      <c r="CV145" s="34" t="str">
        <f t="array" ref="CV145">IF(ROWS(CV$4:CV145)&gt;CV$1,"",INDEX('malzeme montaj'!$C$1:$C$3329,SMALL(IF('malzeme montaj'!$B$1:$B$3329=CV$3,IF('malzeme montaj'!$C$1:$C$3329&lt;&gt;"",ROW('malzeme montaj'!$C$1:$C$3329))),ROWS(CV$4:CV145))))</f>
        <v/>
      </c>
      <c r="CW145" s="34" t="str">
        <f t="array" ref="CW145">IF(ROWS(CW$4:CW145)&gt;CW$1,"",INDEX('malzeme montaj'!$C$1:$C$3329,SMALL(IF('malzeme montaj'!$B$1:$B$3329=CW$3,IF('malzeme montaj'!$C$1:$C$3329&lt;&gt;"",ROW('malzeme montaj'!$C$1:$C$3329))),ROWS(CW$4:CW145))))</f>
        <v/>
      </c>
      <c r="CX145" s="34" t="str">
        <f t="array" ref="CX145">IF(ROWS(CX$4:CX145)&gt;CX$1,"",INDEX('malzeme montaj'!$C$1:$C$3329,SMALL(IF('malzeme montaj'!$B$1:$B$3329=CX$3,IF('malzeme montaj'!$C$1:$C$3329&lt;&gt;"",ROW('malzeme montaj'!$C$1:$C$3329))),ROWS(CX$4:CX145))))</f>
        <v/>
      </c>
      <c r="CY145" s="34" t="str">
        <f t="array" ref="CY145">IF(ROWS(CY$4:CY145)&gt;CY$1,"",INDEX('malzeme montaj'!$C$1:$C$3329,SMALL(IF('malzeme montaj'!$B$1:$B$3329=CY$3,IF('malzeme montaj'!$C$1:$C$3329&lt;&gt;"",ROW('malzeme montaj'!$C$1:$C$3329))),ROWS(CY$4:CY145))))</f>
        <v/>
      </c>
      <c r="CZ145" s="34" t="str">
        <f t="array" ref="CZ145">IF(ROWS(CZ$4:CZ145)&gt;CZ$1,"",INDEX('malzeme montaj'!$C$1:$C$3329,SMALL(IF('malzeme montaj'!$B$1:$B$3329=CZ$3,IF('malzeme montaj'!$C$1:$C$3329&lt;&gt;"",ROW('malzeme montaj'!$C$1:$C$3329))),ROWS(CZ$4:CZ145))))</f>
        <v/>
      </c>
      <c r="DA145" s="34" t="str">
        <f t="array" ref="DA145">IF(ROWS(DA$4:DA145)&gt;DA$1,"",INDEX('malzeme montaj'!$C$1:$C$3329,SMALL(IF('malzeme montaj'!$B$1:$B$3329=DA$3,IF('malzeme montaj'!$C$1:$C$3329&lt;&gt;"",ROW('malzeme montaj'!$C$1:$C$3329))),ROWS(DA$4:DA145))))</f>
        <v/>
      </c>
      <c r="DB145" s="34" t="str">
        <f t="array" ref="DB145">IF(ROWS(DB$4:DB145)&gt;DB$1,"",INDEX('malzeme montaj'!$C$1:$C$3329,SMALL(IF('malzeme montaj'!$B$1:$B$3329=DB$3,IF('malzeme montaj'!$C$1:$C$3329&lt;&gt;"",ROW('malzeme montaj'!$C$1:$C$3329))),ROWS(DB$4:DB145))))</f>
        <v/>
      </c>
      <c r="DC145" s="34" t="str">
        <f t="array" ref="DC145">IF(ROWS(DC$4:DC145)&gt;DC$1,"",INDEX('malzeme montaj'!$C$1:$C$3329,SMALL(IF('malzeme montaj'!$B$1:$B$3329=DC$3,IF('malzeme montaj'!$C$1:$C$3329&lt;&gt;"",ROW('malzeme montaj'!$C$1:$C$3329))),ROWS(DC$4:DC145))))</f>
        <v/>
      </c>
      <c r="DD145" s="34" t="str">
        <f t="array" ref="DD145">IF(ROWS(DD$4:DD145)&gt;DD$1,"",INDEX('malzeme montaj'!$C$1:$C$3329,SMALL(IF('malzeme montaj'!$B$1:$B$3329=DD$3,IF('malzeme montaj'!$C$1:$C$3329&lt;&gt;"",ROW('malzeme montaj'!$C$1:$C$3329))),ROWS(DD$4:DD145))))</f>
        <v/>
      </c>
      <c r="DE145" s="34" t="str">
        <f t="array" ref="DE145">IF(ROWS(DE$4:DE145)&gt;DE$1,"",INDEX('malzeme montaj'!$C$1:$C$3329,SMALL(IF('malzeme montaj'!$B$1:$B$3329=DE$3,IF('malzeme montaj'!$C$1:$C$3329&lt;&gt;"",ROW('malzeme montaj'!$C$1:$C$3329))),ROWS(DE$4:DE145))))</f>
        <v/>
      </c>
      <c r="DF145" s="34" t="str">
        <f t="array" ref="DF145">IF(ROWS(DF$4:DF145)&gt;DF$1,"",INDEX('malzeme montaj'!$C$1:$C$3329,SMALL(IF('malzeme montaj'!$B$1:$B$3329=DF$3,IF('malzeme montaj'!$C$1:$C$3329&lt;&gt;"",ROW('malzeme montaj'!$C$1:$C$3329))),ROWS(DF$4:DF145))))</f>
        <v/>
      </c>
      <c r="DG145" s="34" t="str">
        <f t="array" ref="DG145">IF(ROWS(DG$4:DG145)&gt;DG$1,"",INDEX('malzeme montaj'!$C$1:$C$3329,SMALL(IF('malzeme montaj'!$B$1:$B$3329=DG$3,IF('malzeme montaj'!$C$1:$C$3329&lt;&gt;"",ROW('malzeme montaj'!$C$1:$C$3329))),ROWS(DG$4:DG145))))</f>
        <v/>
      </c>
      <c r="DH145" s="34" t="str">
        <f t="array" ref="DH145">IF(ROWS(DH$4:DH145)&gt;DH$1,"",INDEX('malzeme montaj'!$C$1:$C$3329,SMALL(IF('malzeme montaj'!$B$1:$B$3329=DH$3,IF('malzeme montaj'!$C$1:$C$3329&lt;&gt;"",ROW('malzeme montaj'!$C$1:$C$3329))),ROWS(DH$4:DH145))))</f>
        <v/>
      </c>
      <c r="DI145" s="34" t="str">
        <f t="array" ref="DI145">IF(ROWS(DI$4:DI145)&gt;DI$1,"",INDEX('malzeme montaj'!$C$1:$C$3329,SMALL(IF('malzeme montaj'!$B$1:$B$3329=DI$3,IF('malzeme montaj'!$C$1:$C$3329&lt;&gt;"",ROW('malzeme montaj'!$C$1:$C$3329))),ROWS(DI$4:DI145))))</f>
        <v/>
      </c>
      <c r="DJ145" s="34" t="str">
        <f t="array" ref="DJ145">IF(ROWS(DJ$4:DJ145)&gt;DJ$1,"",INDEX('malzeme montaj'!$C$1:$C$3329,SMALL(IF('malzeme montaj'!$B$1:$B$3329=DJ$3,IF('malzeme montaj'!$C$1:$C$3329&lt;&gt;"",ROW('malzeme montaj'!$C$1:$C$3329))),ROWS(DJ$4:DJ145))))</f>
        <v/>
      </c>
      <c r="DK145" s="34" t="str">
        <f t="array" ref="DK145">IF(ROWS(DK$4:DK145)&gt;DK$1,"",INDEX('malzeme montaj'!$C$1:$C$3329,SMALL(IF('malzeme montaj'!$B$1:$B$3329=DK$3,IF('malzeme montaj'!$C$1:$C$3329&lt;&gt;"",ROW('malzeme montaj'!$C$1:$C$3329))),ROWS(DK$4:DK145))))</f>
        <v/>
      </c>
      <c r="DL145" s="34" t="str">
        <f t="array" ref="DL145">IF(ROWS(DL$4:DL145)&gt;DL$1,"",INDEX('malzeme montaj'!$C$1:$C$3329,SMALL(IF('malzeme montaj'!$B$1:$B$3329=DL$3,IF('malzeme montaj'!$C$1:$C$3329&lt;&gt;"",ROW('malzeme montaj'!$C$1:$C$3329))),ROWS(DL$4:DL145))))</f>
        <v/>
      </c>
      <c r="DM145" s="34" t="str">
        <f t="array" ref="DM145">IF(ROWS(DM$4:DM145)&gt;DM$1,"",INDEX('malzeme montaj'!$C$1:$C$3329,SMALL(IF('malzeme montaj'!$B$1:$B$3329=DM$3,IF('malzeme montaj'!$C$1:$C$3329&lt;&gt;"",ROW('malzeme montaj'!$C$1:$C$3329))),ROWS(DM$4:DM145))))</f>
        <v/>
      </c>
      <c r="DN145" s="34" t="str">
        <f t="array" ref="DN145">IF(ROWS(DN$4:DN145)&gt;DN$1,"",INDEX('malzeme montaj'!$C$1:$C$3329,SMALL(IF('malzeme montaj'!$B$1:$B$3329=DN$3,IF('malzeme montaj'!$C$1:$C$3329&lt;&gt;"",ROW('malzeme montaj'!$C$1:$C$3329))),ROWS(DN$4:DN145))))</f>
        <v/>
      </c>
      <c r="DO145" s="34" t="str">
        <f t="array" ref="DO145">IF(ROWS(DO$4:DO145)&gt;DO$1,"",INDEX('malzeme montaj'!$C$1:$C$3329,SMALL(IF('malzeme montaj'!$B$1:$B$3329=DO$3,IF('malzeme montaj'!$C$1:$C$3329&lt;&gt;"",ROW('malzeme montaj'!$C$1:$C$3329))),ROWS(DO$4:DO145))))</f>
        <v/>
      </c>
      <c r="DP145" s="34" t="str">
        <f t="array" ref="DP145">IF(ROWS(DP$4:DP145)&gt;DP$1,"",INDEX('malzeme montaj'!$C$1:$C$3329,SMALL(IF('malzeme montaj'!$B$1:$B$3329=DP$3,IF('malzeme montaj'!$C$1:$C$3329&lt;&gt;"",ROW('malzeme montaj'!$C$1:$C$3329))),ROWS(DP$4:DP145))))</f>
        <v/>
      </c>
      <c r="DQ145" s="34" t="str">
        <f t="array" ref="DQ145">IF(ROWS(DQ$4:DQ145)&gt;DQ$1,"",INDEX('malzeme montaj'!$C$1:$C$3329,SMALL(IF('malzeme montaj'!$B$1:$B$3329=DQ$3,IF('malzeme montaj'!$C$1:$C$3329&lt;&gt;"",ROW('malzeme montaj'!$C$1:$C$3329))),ROWS(DQ$4:DQ145))))</f>
        <v/>
      </c>
      <c r="DR145" s="34" t="str">
        <f t="array" ref="DR145">IF(ROWS(DR$4:DR145)&gt;DR$1,"",INDEX('malzeme montaj'!$C$1:$C$3329,SMALL(IF('malzeme montaj'!$B$1:$B$3329=DR$3,IF('malzeme montaj'!$C$1:$C$3329&lt;&gt;"",ROW('malzeme montaj'!$C$1:$C$3329))),ROWS(DR$4:DR145))))</f>
        <v/>
      </c>
      <c r="DS145" s="34" t="str">
        <f t="array" ref="DS145">IF(ROWS(DS$4:DS145)&gt;DS$1,"",INDEX('malzeme montaj'!$C$1:$C$3329,SMALL(IF('malzeme montaj'!$B$1:$B$3329=DS$3,IF('malzeme montaj'!$C$1:$C$3329&lt;&gt;"",ROW('malzeme montaj'!$C$1:$C$3329))),ROWS(DS$4:DS145))))</f>
        <v/>
      </c>
      <c r="DT145" s="34" t="str">
        <f t="array" ref="DT145">IF(ROWS(DT$4:DT145)&gt;DT$1,"",INDEX('malzeme montaj'!$C$1:$C$3329,SMALL(IF('malzeme montaj'!$B$1:$B$3329=DT$3,IF('malzeme montaj'!$C$1:$C$3329&lt;&gt;"",ROW('malzeme montaj'!$C$1:$C$3329))),ROWS(DT$4:DT145))))</f>
        <v/>
      </c>
      <c r="DU145" s="34" t="str">
        <f t="array" ref="DU145">IF(ROWS(DU$4:DU145)&gt;DU$1,"",INDEX('malzeme montaj'!$C$1:$C$3329,SMALL(IF('malzeme montaj'!$B$1:$B$3329=DU$3,IF('malzeme montaj'!$C$1:$C$3329&lt;&gt;"",ROW('malzeme montaj'!$C$1:$C$3329))),ROWS(DU$4:DU145))))</f>
        <v/>
      </c>
      <c r="DV145" s="34" t="str">
        <f t="array" ref="DV145">IF(ROWS(DV$4:DV145)&gt;DV$1,"",INDEX('malzeme montaj'!$C$1:$C$3329,SMALL(IF('malzeme montaj'!$B$1:$B$3329=DV$3,IF('malzeme montaj'!$C$1:$C$3329&lt;&gt;"",ROW('malzeme montaj'!$C$1:$C$3329))),ROWS(DV$4:DV145))))</f>
        <v/>
      </c>
      <c r="DW145" s="34" t="str">
        <f t="array" ref="DW145">IF(ROWS(DW$4:DW145)&gt;DW$1,"",INDEX('malzeme montaj'!$C$1:$C$3329,SMALL(IF('malzeme montaj'!$B$1:$B$3329=DW$3,IF('malzeme montaj'!$C$1:$C$3329&lt;&gt;"",ROW('malzeme montaj'!$C$1:$C$3329))),ROWS(DW$4:DW145))))</f>
        <v/>
      </c>
      <c r="DX145" s="34" t="str">
        <f t="array" ref="DX145">IF(ROWS(DX$4:DX145)&gt;DX$1,"",INDEX('malzeme montaj'!$C$1:$C$3329,SMALL(IF('malzeme montaj'!$B$1:$B$3329=DX$3,IF('malzeme montaj'!$C$1:$C$3329&lt;&gt;"",ROW('malzeme montaj'!$C$1:$C$3329))),ROWS(DX$4:DX145))))</f>
        <v/>
      </c>
      <c r="DY145" s="34" t="str">
        <f t="array" ref="DY145">IF(ROWS(DY$4:DY145)&gt;DY$1,"",INDEX('malzeme montaj'!$C$1:$C$3329,SMALL(IF('malzeme montaj'!$B$1:$B$3329=DY$3,IF('malzeme montaj'!$C$1:$C$3329&lt;&gt;"",ROW('malzeme montaj'!$C$1:$C$3329))),ROWS(DY$4:DY145))))</f>
        <v/>
      </c>
      <c r="DZ145" s="34" t="str">
        <f t="array" ref="DZ145">IF(ROWS(DZ$4:DZ145)&gt;DZ$1,"",INDEX('malzeme montaj'!$C$1:$C$3329,SMALL(IF('malzeme montaj'!$B$1:$B$3329=DZ$3,IF('malzeme montaj'!$C$1:$C$3329&lt;&gt;"",ROW('malzeme montaj'!$C$1:$C$3329))),ROWS(DZ$4:DZ145))))</f>
        <v/>
      </c>
      <c r="EA145" s="34" t="str">
        <f t="array" ref="EA145">IF(ROWS(EA$4:EA145)&gt;EA$1,"",INDEX('malzeme montaj'!$C$1:$C$3329,SMALL(IF('malzeme montaj'!$B$1:$B$3329=EA$3,IF('malzeme montaj'!$C$1:$C$3329&lt;&gt;"",ROW('malzeme montaj'!$C$1:$C$3329))),ROWS(EA$4:EA145))))</f>
        <v/>
      </c>
      <c r="EB145" s="34" t="str">
        <f t="array" ref="EB145">IF(ROWS(EB$4:EB145)&gt;EB$1,"",INDEX('malzeme montaj'!$C$1:$C$3329,SMALL(IF('malzeme montaj'!$B$1:$B$3329=EB$3,IF('malzeme montaj'!$C$1:$C$3329&lt;&gt;"",ROW('malzeme montaj'!$C$1:$C$3329))),ROWS(EB$4:EB145))))</f>
        <v/>
      </c>
      <c r="EC145" s="34" t="str">
        <f t="array" ref="EC145">IF(ROWS(EC$4:EC145)&gt;EC$1,"",INDEX('malzeme montaj'!$C$1:$C$3329,SMALL(IF('malzeme montaj'!$B$1:$B$3329=EC$3,IF('malzeme montaj'!$C$1:$C$3329&lt;&gt;"",ROW('malzeme montaj'!$C$1:$C$3329))),ROWS(EC$4:EC145))))</f>
        <v/>
      </c>
      <c r="ED145" s="34" t="str">
        <f t="array" ref="ED145">IF(ROWS(ED$4:ED145)&gt;ED$1,"",INDEX('malzeme montaj'!$C$1:$C$3329,SMALL(IF('malzeme montaj'!$B$1:$B$3329=ED$3,IF('malzeme montaj'!$C$1:$C$3329&lt;&gt;"",ROW('malzeme montaj'!$C$1:$C$3329))),ROWS(ED$4:ED145))))</f>
        <v/>
      </c>
      <c r="EE145" s="34" t="str">
        <f t="array" ref="EE145">IF(ROWS(EE$4:EE145)&gt;EE$1,"",INDEX('malzeme montaj'!$C$1:$C$3329,SMALL(IF('malzeme montaj'!$B$1:$B$3329=EE$3,IF('malzeme montaj'!$C$1:$C$3329&lt;&gt;"",ROW('malzeme montaj'!$C$1:$C$3329))),ROWS(EE$4:EE145))))</f>
        <v/>
      </c>
      <c r="EF145" s="34" t="str">
        <f t="array" ref="EF145">IF(ROWS(EF$4:EF145)&gt;EF$1,"",INDEX('malzeme montaj'!$C$1:$C$3329,SMALL(IF('malzeme montaj'!$B$1:$B$3329=EF$3,IF('malzeme montaj'!$C$1:$C$3329&lt;&gt;"",ROW('malzeme montaj'!$C$1:$C$3329))),ROWS(EF$4:EF145))))</f>
        <v/>
      </c>
      <c r="EG145" s="34" t="str">
        <f t="array" ref="EG145">IF(ROWS(EG$4:EG145)&gt;EG$1,"",INDEX('malzeme montaj'!$C$1:$C$3329,SMALL(IF('malzeme montaj'!$B$1:$B$3329=EG$3,IF('malzeme montaj'!$C$1:$C$3329&lt;&gt;"",ROW('malzeme montaj'!$C$1:$C$3329))),ROWS(EG$4:EG145))))</f>
        <v/>
      </c>
      <c r="EH145" s="34" t="str">
        <f t="array" ref="EH145">IF(ROWS(EH$4:EH145)&gt;EH$1,"",INDEX('malzeme montaj'!$C$1:$C$3329,SMALL(IF('malzeme montaj'!$B$1:$B$3329=EH$3,IF('malzeme montaj'!$C$1:$C$3329&lt;&gt;"",ROW('malzeme montaj'!$C$1:$C$3329))),ROWS(EH$4:EH145))))</f>
        <v/>
      </c>
      <c r="EI145" s="34" t="str">
        <f t="array" ref="EI145">IF(ROWS(EI$4:EI145)&gt;EI$1,"",INDEX('malzeme montaj'!$C$1:$C$3329,SMALL(IF('malzeme montaj'!$B$1:$B$3329=EI$3,IF('malzeme montaj'!$C$1:$C$3329&lt;&gt;"",ROW('malzeme montaj'!$C$1:$C$3329))),ROWS(EI$4:EI145))))</f>
        <v/>
      </c>
      <c r="EJ145" s="34" t="str">
        <f t="array" ref="EJ145">IF(ROWS(EJ$4:EJ145)&gt;EJ$1,"",INDEX('malzeme montaj'!$C$1:$C$3329,SMALL(IF('malzeme montaj'!$B$1:$B$3329=EJ$3,IF('malzeme montaj'!$C$1:$C$3329&lt;&gt;"",ROW('malzeme montaj'!$C$1:$C$3329))),ROWS(EJ$4:EJ145))))</f>
        <v/>
      </c>
      <c r="EK145" s="34" t="str">
        <f t="array" ref="EK145">IF(ROWS(EK$4:EK145)&gt;EK$1,"",INDEX('malzeme montaj'!$C$1:$C$3329,SMALL(IF('malzeme montaj'!$B$1:$B$3329=EK$3,IF('malzeme montaj'!$C$1:$C$3329&lt;&gt;"",ROW('malzeme montaj'!$C$1:$C$3329))),ROWS(EK$4:EK145))))</f>
        <v/>
      </c>
      <c r="EL145" s="34" t="str">
        <f t="array" ref="EL145">IF(ROWS(EL$4:EL145)&gt;EL$1,"",INDEX('malzeme montaj'!$C$1:$C$3329,SMALL(IF('malzeme montaj'!$B$1:$B$3329=EL$3,IF('malzeme montaj'!$C$1:$C$3329&lt;&gt;"",ROW('malzeme montaj'!$C$1:$C$3329))),ROWS(EL$4:EL145))))</f>
        <v/>
      </c>
      <c r="EM145" s="34" t="str">
        <f t="array" ref="EM145">IF(ROWS(EM$4:EM145)&gt;EM$1,"",INDEX('malzeme montaj'!$C$1:$C$3329,SMALL(IF('malzeme montaj'!$B$1:$B$3329=EM$3,IF('malzeme montaj'!$C$1:$C$3329&lt;&gt;"",ROW('malzeme montaj'!$C$1:$C$3329))),ROWS(EM$4:EM145))))</f>
        <v/>
      </c>
      <c r="EN145" s="34" t="str">
        <f t="array" ref="EN145">IF(ROWS(EN$4:EN145)&gt;EN$1,"",INDEX('malzeme montaj'!$C$1:$C$3329,SMALL(IF('malzeme montaj'!$B$1:$B$3329=EN$3,IF('malzeme montaj'!$C$1:$C$3329&lt;&gt;"",ROW('malzeme montaj'!$C$1:$C$3329))),ROWS(EN$4:EN145))))</f>
        <v/>
      </c>
      <c r="EO145" s="34" t="str">
        <f t="array" ref="EO145">IF(ROWS(EO$4:EO145)&gt;EO$1,"",INDEX('malzeme montaj'!$C$1:$C$3329,SMALL(IF('malzeme montaj'!$B$1:$B$3329=EO$3,IF('malzeme montaj'!$C$1:$C$3329&lt;&gt;"",ROW('malzeme montaj'!$C$1:$C$3329))),ROWS(EO$4:EO145))))</f>
        <v/>
      </c>
      <c r="EP145" s="34" t="str">
        <f t="array" ref="EP145">IF(ROWS(EP$4:EP145)&gt;EP$1,"",INDEX('malzeme montaj'!$C$1:$C$3329,SMALL(IF('malzeme montaj'!$B$1:$B$3329=EP$3,IF('malzeme montaj'!$C$1:$C$3329&lt;&gt;"",ROW('malzeme montaj'!$C$1:$C$3329))),ROWS(EP$4:EP145))))</f>
        <v/>
      </c>
      <c r="EQ145" s="34" t="str">
        <f t="array" ref="EQ145">IF(ROWS(EQ$4:EQ145)&gt;EQ$1,"",INDEX('malzeme montaj'!$C$1:$C$3329,SMALL(IF('malzeme montaj'!$B$1:$B$3329=EQ$3,IF('malzeme montaj'!$C$1:$C$3329&lt;&gt;"",ROW('malzeme montaj'!$C$1:$C$3329))),ROWS(EQ$4:EQ145))))</f>
        <v/>
      </c>
      <c r="ER145" s="34" t="str">
        <f t="array" ref="ER145">IF(ROWS(ER$4:ER145)&gt;ER$1,"",INDEX('malzeme montaj'!$C$1:$C$3329,SMALL(IF('malzeme montaj'!$B$1:$B$3329=ER$3,IF('malzeme montaj'!$C$1:$C$3329&lt;&gt;"",ROW('malzeme montaj'!$C$1:$C$3329))),ROWS(ER$4:ER145))))</f>
        <v/>
      </c>
      <c r="ES145" s="34" t="str">
        <f t="array" ref="ES145">IF(ROWS(ES$4:ES145)&gt;ES$1,"",INDEX('malzeme montaj'!$C$1:$C$3329,SMALL(IF('malzeme montaj'!$B$1:$B$3329=ES$3,IF('malzeme montaj'!$C$1:$C$3329&lt;&gt;"",ROW('malzeme montaj'!$C$1:$C$3329))),ROWS(ES$4:ES145))))</f>
        <v/>
      </c>
      <c r="ET145" s="34" t="str">
        <f t="array" ref="ET145">IF(ROWS(ET$4:ET145)&gt;ET$1,"",INDEX('malzeme montaj'!$C$1:$C$3329,SMALL(IF('malzeme montaj'!$B$1:$B$3329=ET$3,IF('malzeme montaj'!$C$1:$C$3329&lt;&gt;"",ROW('malzeme montaj'!$C$1:$C$3329))),ROWS(ET$4:ET145))))</f>
        <v/>
      </c>
      <c r="EU145" s="34" t="str">
        <f t="array" ref="EU145">IF(ROWS(EU$4:EU145)&gt;EU$1,"",INDEX('malzeme montaj'!$C$1:$C$3329,SMALL(IF('malzeme montaj'!$B$1:$B$3329=EU$3,IF('malzeme montaj'!$C$1:$C$3329&lt;&gt;"",ROW('malzeme montaj'!$C$1:$C$3329))),ROWS(EU$4:EU145))))</f>
        <v/>
      </c>
      <c r="EV145" s="34" t="str">
        <f t="array" ref="EV145">IF(ROWS(EV$4:EV145)&gt;EV$1,"",INDEX('malzeme montaj'!$C$1:$C$3329,SMALL(IF('malzeme montaj'!$B$1:$B$3329=EV$3,IF('malzeme montaj'!$C$1:$C$3329&lt;&gt;"",ROW('malzeme montaj'!$C$1:$C$3329))),ROWS(EV$4:EV145))))</f>
        <v/>
      </c>
      <c r="EW145" s="34" t="str">
        <f t="array" ref="EW145">IF(ROWS(EW$4:EW145)&gt;EW$1,"",INDEX('malzeme montaj'!$C$1:$C$3329,SMALL(IF('malzeme montaj'!$B$1:$B$3329=EW$3,IF('malzeme montaj'!$C$1:$C$3329&lt;&gt;"",ROW('malzeme montaj'!$C$1:$C$3329))),ROWS(EW$4:EW145))))</f>
        <v/>
      </c>
    </row>
    <row r="146" spans="1:153" ht="12.75" customHeight="1">
      <c r="A146" s="38" t="str">
        <f t="array" ref="A146">IF(ROWS(A$4:A146)&gt;A$1,"",INDEX('malzeme montaj'!$C$1:$C$3329,SMALL(IF('malzeme montaj'!$B$1:$B$3329=A$3,IF('malzeme montaj'!$C$1:$C$3329&lt;&gt;"",ROW('malzeme montaj'!$C$1:$C$3329))),ROWS(A$4:A146))))</f>
        <v/>
      </c>
      <c r="B146" s="38" t="str">
        <f t="array" ref="B146">IF(ROWS(B$4:B146)&gt;B$1,"",INDEX('malzeme montaj'!$C$1:$C$3329,SMALL(IF('malzeme montaj'!$B$1:$B$3329=B$3,IF('malzeme montaj'!$C$1:$C$3329&lt;&gt;"",ROW('malzeme montaj'!$C$1:$C$3329))),ROWS(B$4:B146))))</f>
        <v/>
      </c>
      <c r="C146" s="38" t="str">
        <f t="array" ref="C146">IF(ROWS(C$4:C146)&gt;C$1,"",INDEX('malzeme montaj'!$C$1:$C$3329,SMALL(IF('malzeme montaj'!$B$1:$B$3329=C$3,IF('malzeme montaj'!$C$1:$C$3329&lt;&gt;"",ROW('malzeme montaj'!$C$1:$C$3329))),ROWS(C$4:C146))))</f>
        <v/>
      </c>
      <c r="D146" s="38" t="str">
        <f t="array" ref="D146">IF(ROWS(D$4:D146)&gt;D$1,"",INDEX('malzeme montaj'!$C$1:$C$3329,SMALL(IF('malzeme montaj'!$B$1:$B$3329=D$3,IF('malzeme montaj'!$C$1:$C$3329&lt;&gt;"",ROW('malzeme montaj'!$C$1:$C$3329))),ROWS(D$4:D146))))</f>
        <v/>
      </c>
      <c r="E146" s="38" t="str">
        <f t="array" ref="E146">IF(ROWS(E$4:E146)&gt;E$1,"",INDEX('malzeme montaj'!$C$1:$C$3329,SMALL(IF('malzeme montaj'!$B$1:$B$3329=E$3,IF('malzeme montaj'!$C$1:$C$3329&lt;&gt;"",ROW('malzeme montaj'!$C$1:$C$3329))),ROWS(E$4:E146))))</f>
        <v/>
      </c>
      <c r="F146" s="38" t="str">
        <f t="array" ref="F146">IF(ROWS(F$4:F146)&gt;F$1,"",INDEX('malzeme montaj'!$C$1:$C$3329,SMALL(IF('malzeme montaj'!$B$1:$B$3329=F$3,IF('malzeme montaj'!$C$1:$C$3329&lt;&gt;"",ROW('malzeme montaj'!$C$1:$C$3329))),ROWS(F$4:F146))))</f>
        <v/>
      </c>
      <c r="G146" s="38" t="str">
        <f t="array" ref="G146">IF(ROWS(G$4:G146)&gt;G$1,"",INDEX('malzeme montaj'!$C$1:$C$3329,SMALL(IF('malzeme montaj'!$B$1:$B$3329=G$3,IF('malzeme montaj'!$C$1:$C$3329&lt;&gt;"",ROW('malzeme montaj'!$C$1:$C$3329))),ROWS(G$4:G146))))</f>
        <v/>
      </c>
      <c r="H146" s="38" t="str">
        <f t="array" ref="H146">IF(ROWS(H$4:H146)&gt;H$1,"",INDEX('malzeme montaj'!$C$1:$C$3329,SMALL(IF('malzeme montaj'!$B$1:$B$3329=H$3,IF('malzeme montaj'!$C$1:$C$3329&lt;&gt;"",ROW('malzeme montaj'!$C$1:$C$3329))),ROWS(H$4:H146))))</f>
        <v/>
      </c>
      <c r="I146" s="38" t="str">
        <f t="array" ref="I146">IF(ROWS(I$4:I146)&gt;I$1,"",INDEX('malzeme montaj'!$C$1:$C$3329,SMALL(IF('malzeme montaj'!$B$1:$B$3329=I$3,IF('malzeme montaj'!$C$1:$C$3329&lt;&gt;"",ROW('malzeme montaj'!$C$1:$C$3329))),ROWS(I$4:I146))))</f>
        <v/>
      </c>
      <c r="J146" s="38" t="str">
        <f t="array" ref="J146">IF(ROWS(J$4:J146)&gt;J$1,"",INDEX('malzeme montaj'!$C$1:$C$3329,SMALL(IF('malzeme montaj'!$B$1:$B$3329=J$3,IF('malzeme montaj'!$C$1:$C$3329&lt;&gt;"",ROW('malzeme montaj'!$C$1:$C$3329))),ROWS(J$4:J146))))</f>
        <v/>
      </c>
      <c r="K146" s="38" t="str">
        <f t="array" ref="K146">IF(ROWS(K$4:K146)&gt;K$1,"",INDEX('malzeme montaj'!$C$1:$C$3329,SMALL(IF('malzeme montaj'!$B$1:$B$3329=K$3,IF('malzeme montaj'!$C$1:$C$3329&lt;&gt;"",ROW('malzeme montaj'!$C$1:$C$3329))),ROWS(K$4:K146))))</f>
        <v/>
      </c>
      <c r="L146" s="38" t="str">
        <f t="array" ref="L146">IF(ROWS(L$4:L146)&gt;L$1,"",INDEX('malzeme montaj'!$C$1:$C$3329,SMALL(IF('malzeme montaj'!$B$1:$B$3329=L$3,IF('malzeme montaj'!$C$1:$C$3329&lt;&gt;"",ROW('malzeme montaj'!$C$1:$C$3329))),ROWS(L$4:L146))))</f>
        <v/>
      </c>
      <c r="M146" s="38" t="str">
        <f t="array" ref="M146">IF(ROWS(M$4:M146)&gt;M$1,"",INDEX('malzeme montaj'!$C$1:$C$3329,SMALL(IF('malzeme montaj'!$B$1:$B$3329=M$3,IF('malzeme montaj'!$C$1:$C$3329&lt;&gt;"",ROW('malzeme montaj'!$C$1:$C$3329))),ROWS(M$4:M146))))</f>
        <v/>
      </c>
      <c r="N146" s="38" t="str">
        <f t="array" ref="N146">IF(ROWS(N$4:N146)&gt;N$1,"",INDEX('malzeme montaj'!$C$1:$C$3329,SMALL(IF('malzeme montaj'!$B$1:$B$3329=N$3,IF('malzeme montaj'!$C$1:$C$3329&lt;&gt;"",ROW('malzeme montaj'!$C$1:$C$3329))),ROWS(N$4:N146))))</f>
        <v/>
      </c>
      <c r="O146" s="38" t="str">
        <f t="array" ref="O146">IF(ROWS(O$4:O146)&gt;O$1,"",INDEX('malzeme montaj'!$C$1:$C$3329,SMALL(IF('malzeme montaj'!$B$1:$B$3329=O$3,IF('malzeme montaj'!$C$1:$C$3329&lt;&gt;"",ROW('malzeme montaj'!$C$1:$C$3329))),ROWS(O$4:O146))))</f>
        <v/>
      </c>
      <c r="P146" s="38" t="str">
        <f t="array" ref="P146">IF(ROWS(P$4:P146)&gt;P$1,"",INDEX('malzeme montaj'!$C$1:$C$3329,SMALL(IF('malzeme montaj'!$B$1:$B$3329=P$3,IF('malzeme montaj'!$C$1:$C$3329&lt;&gt;"",ROW('malzeme montaj'!$C$1:$C$3329))),ROWS(P$4:P146))))</f>
        <v/>
      </c>
      <c r="Q146" s="38" t="str">
        <f t="array" ref="Q146">IF(ROWS(Q$4:Q146)&gt;Q$1,"",INDEX('malzeme montaj'!$C$1:$C$3329,SMALL(IF('malzeme montaj'!$B$1:$B$3329=Q$3,IF('malzeme montaj'!$C$1:$C$3329&lt;&gt;"",ROW('malzeme montaj'!$C$1:$C$3329))),ROWS(Q$4:Q146))))</f>
        <v/>
      </c>
      <c r="R146" s="38" t="str">
        <f t="array" ref="R146">IF(ROWS(R$4:R146)&gt;R$1,"",INDEX('malzeme montaj'!$C$1:$C$3329,SMALL(IF('malzeme montaj'!$B$1:$B$3329=R$3,IF('malzeme montaj'!$C$1:$C$3329&lt;&gt;"",ROW('malzeme montaj'!$C$1:$C$3329))),ROWS(R$4:R146))))</f>
        <v/>
      </c>
      <c r="S146" s="38" t="str">
        <f t="array" ref="S146">IF(ROWS(S$4:S146)&gt;S$1,"",INDEX('malzeme montaj'!$C$1:$C$3329,SMALL(IF('malzeme montaj'!$B$1:$B$3329=S$3,IF('malzeme montaj'!$C$1:$C$3329&lt;&gt;"",ROW('malzeme montaj'!$C$1:$C$3329))),ROWS(S$4:S146))))</f>
        <v/>
      </c>
      <c r="T146" s="38" t="str">
        <f t="array" ref="T146">IF(ROWS(T$4:T146)&gt;T$1,"",INDEX('malzeme montaj'!$C$1:$C$3329,SMALL(IF('malzeme montaj'!$B$1:$B$3329=T$3,IF('malzeme montaj'!$C$1:$C$3329&lt;&gt;"",ROW('malzeme montaj'!$C$1:$C$3329))),ROWS(T$4:T146))))</f>
        <v/>
      </c>
      <c r="U146" s="38" t="str">
        <f t="array" ref="U146">IF(ROWS(U$4:U146)&gt;U$1,"",INDEX('malzeme montaj'!$C$1:$C$3329,SMALL(IF('malzeme montaj'!$B$1:$B$3329=U$3,IF('malzeme montaj'!$C$1:$C$3329&lt;&gt;"",ROW('malzeme montaj'!$C$1:$C$3329))),ROWS(U$4:U146))))</f>
        <v/>
      </c>
      <c r="V146" s="38" t="str">
        <f t="array" ref="V146">IF(ROWS(V$4:V146)&gt;V$1,"",INDEX('malzeme montaj'!$C$1:$C$3329,SMALL(IF('malzeme montaj'!$B$1:$B$3329=V$3,IF('malzeme montaj'!$C$1:$C$3329&lt;&gt;"",ROW('malzeme montaj'!$C$1:$C$3329))),ROWS(V$4:V146))))</f>
        <v/>
      </c>
      <c r="W146" s="38" t="str">
        <f t="array" ref="W146">IF(ROWS(W$4:W146)&gt;W$1,"",INDEX('malzeme montaj'!$C$1:$C$3329,SMALL(IF('malzeme montaj'!$B$1:$B$3329=W$3,IF('malzeme montaj'!$C$1:$C$3329&lt;&gt;"",ROW('malzeme montaj'!$C$1:$C$3329))),ROWS(W$4:W146))))</f>
        <v/>
      </c>
      <c r="X146" s="38" t="str">
        <f t="array" ref="X146">IF(ROWS(X$4:X146)&gt;X$1,"",INDEX('malzeme montaj'!$C$1:$C$3329,SMALL(IF('malzeme montaj'!$B$1:$B$3329=X$3,IF('malzeme montaj'!$C$1:$C$3329&lt;&gt;"",ROW('malzeme montaj'!$C$1:$C$3329))),ROWS(X$4:X146))))</f>
        <v/>
      </c>
      <c r="Y146" s="38" t="str">
        <f t="array" ref="Y146">IF(ROWS(Y$4:Y146)&gt;Y$1,"",INDEX('malzeme montaj'!$C$1:$C$3329,SMALL(IF('malzeme montaj'!$B$1:$B$3329=Y$3,IF('malzeme montaj'!$C$1:$C$3329&lt;&gt;"",ROW('malzeme montaj'!$C$1:$C$3329))),ROWS(Y$4:Y146))))</f>
        <v/>
      </c>
      <c r="Z146" s="38" t="str">
        <f t="array" ref="Z146">IF(ROWS(Z$4:Z146)&gt;Z$1,"",INDEX('malzeme montaj'!$C$1:$C$3329,SMALL(IF('malzeme montaj'!$B$1:$B$3329=Z$3,IF('malzeme montaj'!$C$1:$C$3329&lt;&gt;"",ROW('malzeme montaj'!$C$1:$C$3329))),ROWS(Z$4:Z146))))</f>
        <v/>
      </c>
      <c r="AA146" s="38" t="str">
        <f t="array" ref="AA146">IF(ROWS(AA$4:AA146)&gt;AA$1,"",INDEX('malzeme montaj'!$C$1:$C$3329,SMALL(IF('malzeme montaj'!$B$1:$B$3329=AA$3,IF('malzeme montaj'!$C$1:$C$3329&lt;&gt;"",ROW('malzeme montaj'!$C$1:$C$3329))),ROWS(AA$4:AA146))))</f>
        <v/>
      </c>
      <c r="AB146" s="38" t="str">
        <f t="array" ref="AB146">IF(ROWS(AB$4:AB146)&gt;AB$1,"",INDEX('malzeme montaj'!$C$1:$C$3329,SMALL(IF('malzeme montaj'!$B$1:$B$3329=AB$3,IF('malzeme montaj'!$C$1:$C$3329&lt;&gt;"",ROW('malzeme montaj'!$C$1:$C$3329))),ROWS(AB$4:AB146))))</f>
        <v/>
      </c>
      <c r="AC146" s="38" t="str">
        <f t="array" ref="AC146">IF(ROWS(AC$4:AC146)&gt;AC$1,"",INDEX('malzeme montaj'!$C$1:$C$3329,SMALL(IF('malzeme montaj'!$B$1:$B$3329=AC$3,IF('malzeme montaj'!$C$1:$C$3329&lt;&gt;"",ROW('malzeme montaj'!$C$1:$C$3329))),ROWS(AC$4:AC146))))</f>
        <v/>
      </c>
      <c r="AD146" s="38" t="str">
        <f t="array" ref="AD146">IF(ROWS(AD$4:AD146)&gt;AD$1,"",INDEX('malzeme montaj'!$C$1:$C$3329,SMALL(IF('malzeme montaj'!$B$1:$B$3329=AD$3,IF('malzeme montaj'!$C$1:$C$3329&lt;&gt;"",ROW('malzeme montaj'!$C$1:$C$3329))),ROWS(AD$4:AD146))))</f>
        <v/>
      </c>
      <c r="AE146" s="38" t="str">
        <f t="array" ref="AE146">IF(ROWS(AE$4:AE146)&gt;AE$1,"",INDEX('malzeme montaj'!$C$1:$C$3329,SMALL(IF('malzeme montaj'!$B$1:$B$3329=AE$3,IF('malzeme montaj'!$C$1:$C$3329&lt;&gt;"",ROW('malzeme montaj'!$C$1:$C$3329))),ROWS(AE$4:AE146))))</f>
        <v/>
      </c>
      <c r="AF146" s="38" t="str">
        <f t="array" ref="AF146">IF(ROWS(AF$4:AF146)&gt;AF$1,"",INDEX('malzeme montaj'!$C$1:$C$3329,SMALL(IF('malzeme montaj'!$B$1:$B$3329=AF$3,IF('malzeme montaj'!$C$1:$C$3329&lt;&gt;"",ROW('malzeme montaj'!$C$1:$C$3329))),ROWS(AF$4:AF146))))</f>
        <v/>
      </c>
      <c r="AG146" s="38" t="str">
        <f t="array" ref="AG146">IF(ROWS(AG$4:AG146)&gt;AG$1,"",INDEX('malzeme montaj'!$C$1:$C$3329,SMALL(IF('malzeme montaj'!$B$1:$B$3329=AG$3,IF('malzeme montaj'!$C$1:$C$3329&lt;&gt;"",ROW('malzeme montaj'!$C$1:$C$3329))),ROWS(AG$4:AG146))))</f>
        <v/>
      </c>
      <c r="AH146" s="38" t="str">
        <f t="array" ref="AH146">IF(ROWS(AH$4:AH146)&gt;AH$1,"",INDEX('malzeme montaj'!$C$1:$C$3329,SMALL(IF('malzeme montaj'!$B$1:$B$3329=AH$3,IF('malzeme montaj'!$C$1:$C$3329&lt;&gt;"",ROW('malzeme montaj'!$C$1:$C$3329))),ROWS(AH$4:AH146))))</f>
        <v/>
      </c>
      <c r="AI146" s="38" t="str">
        <f t="array" ref="AI146">IF(ROWS(AI$4:AI146)&gt;AI$1,"",INDEX('malzeme montaj'!$C$1:$C$3329,SMALL(IF('malzeme montaj'!$B$1:$B$3329=AI$3,IF('malzeme montaj'!$C$1:$C$3329&lt;&gt;"",ROW('malzeme montaj'!$C$1:$C$3329))),ROWS(AI$4:AI146))))</f>
        <v/>
      </c>
      <c r="AJ146" s="38" t="str">
        <f t="array" ref="AJ146">IF(ROWS(AJ$4:AJ146)&gt;AJ$1,"",INDEX('malzeme montaj'!$C$1:$C$3329,SMALL(IF('malzeme montaj'!$B$1:$B$3329=AJ$3,IF('malzeme montaj'!$C$1:$C$3329&lt;&gt;"",ROW('malzeme montaj'!$C$1:$C$3329))),ROWS(AJ$4:AJ146))))</f>
        <v/>
      </c>
      <c r="AK146" s="38" t="str">
        <f t="array" ref="AK146">IF(ROWS(AK$4:AK146)&gt;AK$1,"",INDEX('malzeme montaj'!$C$1:$C$3329,SMALL(IF('malzeme montaj'!$B$1:$B$3329=AK$3,IF('malzeme montaj'!$C$1:$C$3329&lt;&gt;"",ROW('malzeme montaj'!$C$1:$C$3329))),ROWS(AK$4:AK146))))</f>
        <v/>
      </c>
      <c r="AL146" s="38" t="str">
        <f t="array" ref="AL146">IF(ROWS(AL$4:AL146)&gt;AL$1,"",INDEX('malzeme montaj'!$C$1:$C$3329,SMALL(IF('malzeme montaj'!$B$1:$B$3329=AL$3,IF('malzeme montaj'!$C$1:$C$3329&lt;&gt;"",ROW('malzeme montaj'!$C$1:$C$3329))),ROWS(AL$4:AL146))))</f>
        <v/>
      </c>
      <c r="AM146" s="38" t="str">
        <f t="array" ref="AM146">IF(ROWS(AM$4:AM146)&gt;AM$1,"",INDEX('malzeme montaj'!$C$1:$C$3329,SMALL(IF('malzeme montaj'!$B$1:$B$3329=AM$3,IF('malzeme montaj'!$C$1:$C$3329&lt;&gt;"",ROW('malzeme montaj'!$C$1:$C$3329))),ROWS(AM$4:AM146))))</f>
        <v/>
      </c>
      <c r="AN146" s="38" t="str">
        <f t="array" ref="AN146">IF(ROWS(AN$4:AN146)&gt;AN$1,"",INDEX('malzeme montaj'!$C$1:$C$3329,SMALL(IF('malzeme montaj'!$B$1:$B$3329=AN$3,IF('malzeme montaj'!$C$1:$C$3329&lt;&gt;"",ROW('malzeme montaj'!$C$1:$C$3329))),ROWS(AN$4:AN146))))</f>
        <v/>
      </c>
      <c r="AO146" s="38" t="str">
        <f t="array" ref="AO146">IF(ROWS(AO$4:AO146)&gt;AO$1,"",INDEX('malzeme montaj'!$C$1:$C$3329,SMALL(IF('malzeme montaj'!$B$1:$B$3329=AO$3,IF('malzeme montaj'!$C$1:$C$3329&lt;&gt;"",ROW('malzeme montaj'!$C$1:$C$3329))),ROWS(AO$4:AO146))))</f>
        <v/>
      </c>
      <c r="AP146" s="38" t="str">
        <f t="array" ref="AP146">IF(ROWS(AP$4:AP146)&gt;AP$1,"",INDEX('malzeme montaj'!$C$1:$C$3329,SMALL(IF('malzeme montaj'!$B$1:$B$3329=AP$3,IF('malzeme montaj'!$C$1:$C$3329&lt;&gt;"",ROW('malzeme montaj'!$C$1:$C$3329))),ROWS(AP$4:AP146))))</f>
        <v/>
      </c>
      <c r="AQ146" s="38" t="str">
        <f t="array" ref="AQ146">IF(ROWS(AQ$4:AQ146)&gt;AQ$1,"",INDEX('malzeme montaj'!$C$1:$C$3329,SMALL(IF('malzeme montaj'!$B$1:$B$3329=AQ$3,IF('malzeme montaj'!$C$1:$C$3329&lt;&gt;"",ROW('malzeme montaj'!$C$1:$C$3329))),ROWS(AQ$4:AQ146))))</f>
        <v/>
      </c>
      <c r="AR146" s="38" t="str">
        <f t="array" ref="AR146">IF(ROWS(AR$4:AR146)&gt;AR$1,"",INDEX('malzeme montaj'!$C$1:$C$3329,SMALL(IF('malzeme montaj'!$B$1:$B$3329=AR$3,IF('malzeme montaj'!$C$1:$C$3329&lt;&gt;"",ROW('malzeme montaj'!$C$1:$C$3329))),ROWS(AR$4:AR146))))</f>
        <v/>
      </c>
      <c r="AS146" s="38" t="str">
        <f t="array" ref="AS146">IF(ROWS(AS$4:AS146)&gt;AS$1,"",INDEX('malzeme montaj'!$C$1:$C$3329,SMALL(IF('malzeme montaj'!$B$1:$B$3329=AS$3,IF('malzeme montaj'!$C$1:$C$3329&lt;&gt;"",ROW('malzeme montaj'!$C$1:$C$3329))),ROWS(AS$4:AS146))))</f>
        <v/>
      </c>
      <c r="AT146" s="38" t="str">
        <f t="array" ref="AT146">IF(ROWS(AT$4:AT146)&gt;AT$1,"",INDEX('malzeme montaj'!$C$1:$C$3329,SMALL(IF('malzeme montaj'!$B$1:$B$3329=AT$3,IF('malzeme montaj'!$C$1:$C$3329&lt;&gt;"",ROW('malzeme montaj'!$C$1:$C$3329))),ROWS(AT$4:AT146))))</f>
        <v/>
      </c>
      <c r="AU146" s="38" t="str">
        <f t="array" ref="AU146">IF(ROWS(AU$4:AU146)&gt;AU$1,"",INDEX('malzeme montaj'!$C$1:$C$3329,SMALL(IF('malzeme montaj'!$B$1:$B$3329=AU$3,IF('malzeme montaj'!$C$1:$C$3329&lt;&gt;"",ROW('malzeme montaj'!$C$1:$C$3329))),ROWS(AU$4:AU146))))</f>
        <v/>
      </c>
      <c r="AV146" s="38" t="str">
        <f t="array" ref="AV146">IF(ROWS(AV$4:AV146)&gt;AV$1,"",INDEX('malzeme montaj'!$C$1:$C$3329,SMALL(IF('malzeme montaj'!$B$1:$B$3329=AV$3,IF('malzeme montaj'!$C$1:$C$3329&lt;&gt;"",ROW('malzeme montaj'!$C$1:$C$3329))),ROWS(AV$4:AV146))))</f>
        <v/>
      </c>
      <c r="AW146" s="38" t="str">
        <f t="array" ref="AW146">IF(ROWS(AW$4:AW146)&gt;AW$1,"",INDEX('malzeme montaj'!$C$1:$C$3329,SMALL(IF('malzeme montaj'!$B$1:$B$3329=AW$3,IF('malzeme montaj'!$C$1:$C$3329&lt;&gt;"",ROW('malzeme montaj'!$C$1:$C$3329))),ROWS(AW$4:AW146))))</f>
        <v/>
      </c>
      <c r="AX146" s="38" t="str">
        <f t="array" ref="AX146">IF(ROWS(AX$4:AX146)&gt;AX$1,"",INDEX('malzeme montaj'!$C$1:$C$3329,SMALL(IF('malzeme montaj'!$B$1:$B$3329=AX$3,IF('malzeme montaj'!$C$1:$C$3329&lt;&gt;"",ROW('malzeme montaj'!$C$1:$C$3329))),ROWS(AX$4:AX146))))</f>
        <v/>
      </c>
      <c r="AY146" s="38" t="str">
        <f t="array" ref="AY146">IF(ROWS(AY$4:AY146)&gt;AY$1,"",INDEX('malzeme montaj'!$C$1:$C$3329,SMALL(IF('malzeme montaj'!$B$1:$B$3329=AY$3,IF('malzeme montaj'!$C$1:$C$3329&lt;&gt;"",ROW('malzeme montaj'!$C$1:$C$3329))),ROWS(AY$4:AY146))))</f>
        <v/>
      </c>
      <c r="AZ146" s="38" t="str">
        <f t="array" ref="AZ146">IF(ROWS(AZ$4:AZ146)&gt;AZ$1,"",INDEX('malzeme montaj'!$C$1:$C$3329,SMALL(IF('malzeme montaj'!$B$1:$B$3329=AZ$3,IF('malzeme montaj'!$C$1:$C$3329&lt;&gt;"",ROW('malzeme montaj'!$C$1:$C$3329))),ROWS(AZ$4:AZ146))))</f>
        <v/>
      </c>
      <c r="BA146" s="38" t="str">
        <f t="array" ref="BA146">IF(ROWS(BA$4:BA146)&gt;BA$1,"",INDEX('malzeme montaj'!$C$1:$C$3329,SMALL(IF('malzeme montaj'!$B$1:$B$3329=BA$3,IF('malzeme montaj'!$C$1:$C$3329&lt;&gt;"",ROW('malzeme montaj'!$C$1:$C$3329))),ROWS(BA$4:BA146))))</f>
        <v/>
      </c>
      <c r="BB146" s="38" t="str">
        <f t="array" ref="BB146">IF(ROWS(BB$4:BB146)&gt;BB$1,"",INDEX('malzeme montaj'!$C$1:$C$3329,SMALL(IF('malzeme montaj'!$B$1:$B$3329=BB$3,IF('malzeme montaj'!$C$1:$C$3329&lt;&gt;"",ROW('malzeme montaj'!$C$1:$C$3329))),ROWS(BB$4:BB146))))</f>
        <v/>
      </c>
      <c r="BC146" s="38" t="str">
        <f t="array" ref="BC146">IF(ROWS(BC$4:BC146)&gt;BC$1,"",INDEX('malzeme montaj'!$C$1:$C$3329,SMALL(IF('malzeme montaj'!$B$1:$B$3329=BC$3,IF('malzeme montaj'!$C$1:$C$3329&lt;&gt;"",ROW('malzeme montaj'!$C$1:$C$3329))),ROWS(BC$4:BC146))))</f>
        <v/>
      </c>
      <c r="BD146" s="38" t="str">
        <f t="array" ref="BD146">IF(ROWS(BD$4:BD146)&gt;BD$1,"",INDEX('malzeme montaj'!$C$1:$C$3329,SMALL(IF('malzeme montaj'!$B$1:$B$3329=BD$3,IF('malzeme montaj'!$C$1:$C$3329&lt;&gt;"",ROW('malzeme montaj'!$C$1:$C$3329))),ROWS(BD$4:BD146))))</f>
        <v/>
      </c>
      <c r="BE146" s="38"/>
      <c r="BF146" s="38" t="str">
        <f t="array" ref="BF146">IF(ROWS(BF$4:BF146)&gt;BF$1,"",INDEX('malzeme montaj'!$C$1:$C$3329,SMALL(IF('malzeme montaj'!$B$1:$B$3329=BF$3,IF('malzeme montaj'!$C$1:$C$3329&lt;&gt;"",ROW('malzeme montaj'!$C$1:$C$3329))),ROWS(BF$4:BF146))))</f>
        <v/>
      </c>
      <c r="BG146" s="38" t="str">
        <f t="array" ref="BG146">IF(ROWS(BG$4:BG146)&gt;BG$1,"",INDEX('malzeme montaj'!$C$1:$C$3329,SMALL(IF('malzeme montaj'!$B$1:$B$3329=BG$3,IF('malzeme montaj'!$C$1:$C$3329&lt;&gt;"",ROW('malzeme montaj'!$C$1:$C$3329))),ROWS(BG$4:BG146))))</f>
        <v/>
      </c>
      <c r="BH146" s="38" t="str">
        <f t="array" ref="BH146">IF(ROWS(BH$4:BH146)&gt;BH$1,"",INDEX('malzeme montaj'!$C$1:$C$3329,SMALL(IF('malzeme montaj'!$B$1:$B$3329=BH$3,IF('malzeme montaj'!$C$1:$C$3329&lt;&gt;"",ROW('malzeme montaj'!$C$1:$C$3329))),ROWS(BH$4:BH146))))</f>
        <v/>
      </c>
      <c r="BI146" s="38" t="str">
        <f t="array" ref="BI146">IF(ROWS(BI$4:BI146)&gt;BI$1,"",INDEX('malzeme montaj'!$C$1:$C$3329,SMALL(IF('malzeme montaj'!$B$1:$B$3329=BI$3,IF('malzeme montaj'!$C$1:$C$3329&lt;&gt;"",ROW('malzeme montaj'!$C$1:$C$3329))),ROWS(BI$4:BI146))))</f>
        <v/>
      </c>
      <c r="BJ146" s="38" t="str">
        <f t="array" ref="BJ146">IF(ROWS(BJ$4:BJ146)&gt;BJ$1,"",INDEX('malzeme montaj'!$C$1:$C$3329,SMALL(IF('malzeme montaj'!$B$1:$B$3329=BJ$3,IF('malzeme montaj'!$C$1:$C$3329&lt;&gt;"",ROW('malzeme montaj'!$C$1:$C$3329))),ROWS(BJ$4:BJ146))))</f>
        <v/>
      </c>
      <c r="BK146" s="38" t="str">
        <f t="array" ref="BK146">IF(ROWS(BK$4:BK146)&gt;BK$1,"",INDEX('malzeme montaj'!$C$1:$C$3329,SMALL(IF('malzeme montaj'!$B$1:$B$3329=BK$3,IF('malzeme montaj'!$C$1:$C$3329&lt;&gt;"",ROW('malzeme montaj'!$C$1:$C$3329))),ROWS(BK$4:BK146))))</f>
        <v/>
      </c>
      <c r="BL146" s="38" t="str">
        <f t="array" ref="BL146">IF(ROWS(BL$4:BL146)&gt;BL$1,"",INDEX('malzeme montaj'!$C$1:$C$3329,SMALL(IF('malzeme montaj'!$B$1:$B$3329=BL$3,IF('malzeme montaj'!$C$1:$C$3329&lt;&gt;"",ROW('malzeme montaj'!$C$1:$C$3329))),ROWS(BL$4:BL146))))</f>
        <v/>
      </c>
      <c r="BM146" s="38" t="str">
        <f t="array" ref="BM146">IF(ROWS(BM$4:BM146)&gt;BM$1,"",INDEX('malzeme montaj'!$C$1:$C$3329,SMALL(IF('malzeme montaj'!$B$1:$B$3329=BM$3,IF('malzeme montaj'!$C$1:$C$3329&lt;&gt;"",ROW('malzeme montaj'!$C$1:$C$3329))),ROWS(BM$4:BM146))))</f>
        <v/>
      </c>
      <c r="BN146" s="38" t="str">
        <f t="array" ref="BN146">IF(ROWS(BN$4:BN146)&gt;BN$1,"",INDEX('malzeme montaj'!$C$1:$C$3329,SMALL(IF('malzeme montaj'!$B$1:$B$3329=BN$3,IF('malzeme montaj'!$C$1:$C$3329&lt;&gt;"",ROW('malzeme montaj'!$C$1:$C$3329))),ROWS(BN$4:BN146))))</f>
        <v/>
      </c>
      <c r="BO146" s="38" t="str">
        <f t="array" ref="BO146">IF(ROWS(BO$4:BO146)&gt;BO$1,"",INDEX('malzeme montaj'!$C$1:$C$3329,SMALL(IF('malzeme montaj'!$B$1:$B$3329=BO$3,IF('malzeme montaj'!$C$1:$C$3329&lt;&gt;"",ROW('malzeme montaj'!$C$1:$C$3329))),ROWS(BO$4:BO146))))</f>
        <v/>
      </c>
      <c r="BP146" s="38" t="str">
        <f t="array" ref="BP146">IF(ROWS(BP$4:BP146)&gt;BP$1,"",INDEX('malzeme montaj'!$C$1:$C$3329,SMALL(IF('malzeme montaj'!$B$1:$B$3329=BP$3,IF('malzeme montaj'!$C$1:$C$3329&lt;&gt;"",ROW('malzeme montaj'!$C$1:$C$3329))),ROWS(BP$4:BP146))))</f>
        <v/>
      </c>
      <c r="BQ146" s="38" t="str">
        <f t="array" ref="BQ146">IF(ROWS(BQ$4:BQ146)&gt;BQ$1,"",INDEX('malzeme montaj'!$C$1:$C$3329,SMALL(IF('malzeme montaj'!$B$1:$B$3329=BQ$3,IF('malzeme montaj'!$C$1:$C$3329&lt;&gt;"",ROW('malzeme montaj'!$C$1:$C$3329))),ROWS(BQ$4:BQ146))))</f>
        <v/>
      </c>
      <c r="BR146" s="38" t="str">
        <f t="array" ref="BR146">IF(ROWS(BR$4:BR146)&gt;BR$1,"",INDEX('malzeme montaj'!$C$1:$C$3329,SMALL(IF('malzeme montaj'!$B$1:$B$3329=BR$3,IF('malzeme montaj'!$C$1:$C$3329&lt;&gt;"",ROW('malzeme montaj'!$C$1:$C$3329))),ROWS(BR$4:BR146))))</f>
        <v/>
      </c>
      <c r="BS146" s="38" t="str">
        <f t="array" ref="BS146">IF(ROWS(BS$4:BS146)&gt;BS$1,"",INDEX('malzeme montaj'!$C$1:$C$3329,SMALL(IF('malzeme montaj'!$B$1:$B$3329=BS$3,IF('malzeme montaj'!$C$1:$C$3329&lt;&gt;"",ROW('malzeme montaj'!$C$1:$C$3329))),ROWS(BS$4:BS146))))</f>
        <v/>
      </c>
      <c r="BT146" s="38" t="str">
        <f t="array" ref="BT146">IF(ROWS(BT$4:BT146)&gt;BT$1,"",INDEX('malzeme montaj'!$C$1:$C$3329,SMALL(IF('malzeme montaj'!$B$1:$B$3329=BT$3,IF('malzeme montaj'!$C$1:$C$3329&lt;&gt;"",ROW('malzeme montaj'!$C$1:$C$3329))),ROWS(BT$4:BT146))))</f>
        <v/>
      </c>
      <c r="BU146" s="34" t="str">
        <f t="array" ref="BU146">IF(ROWS(BU$4:BU146)&gt;BU$1,"",INDEX('malzeme montaj'!$C$1:$C$3329,SMALL(IF('malzeme montaj'!$B$1:$B$3329=BU$3,IF('malzeme montaj'!$C$1:$C$3329&lt;&gt;"",ROW('malzeme montaj'!$C$1:$C$3329))),ROWS(BU$4:BU146))))</f>
        <v/>
      </c>
      <c r="BV146" s="34" t="str">
        <f t="array" ref="BV146">IF(ROWS(BV$4:BV146)&gt;BV$1,"",INDEX('malzeme montaj'!$C$1:$C$3329,SMALL(IF('malzeme montaj'!$B$1:$B$3329=BV$3,IF('malzeme montaj'!$C$1:$C$3329&lt;&gt;"",ROW('malzeme montaj'!$C$1:$C$3329))),ROWS(BV$4:BV146))))</f>
        <v/>
      </c>
      <c r="BW146" s="34" t="str">
        <f t="array" ref="BW146">IF(ROWS(BW$4:BW146)&gt;BW$1,"",INDEX('malzeme montaj'!$C$1:$C$3329,SMALL(IF('malzeme montaj'!$B$1:$B$3329=BW$3,IF('malzeme montaj'!$C$1:$C$3329&lt;&gt;"",ROW('malzeme montaj'!$C$1:$C$3329))),ROWS(BW$4:BW146))))</f>
        <v/>
      </c>
      <c r="BX146" s="34" t="str">
        <f t="array" ref="BX146">IF(ROWS(BX$4:BX146)&gt;BX$1,"",INDEX('malzeme montaj'!$C$1:$C$3329,SMALL(IF('malzeme montaj'!$B$1:$B$3329=BX$3,IF('malzeme montaj'!$C$1:$C$3329&lt;&gt;"",ROW('malzeme montaj'!$C$1:$C$3329))),ROWS(BX$4:BX146))))</f>
        <v/>
      </c>
      <c r="BY146" s="34" t="str">
        <f t="array" ref="BY146">IF(ROWS(BY$4:BY146)&gt;BY$1,"",INDEX('malzeme montaj'!$C$1:$C$3329,SMALL(IF('malzeme montaj'!$B$1:$B$3329=BY$3,IF('malzeme montaj'!$C$1:$C$3329&lt;&gt;"",ROW('malzeme montaj'!$C$1:$C$3329))),ROWS(BY$4:BY146))))</f>
        <v/>
      </c>
      <c r="BZ146" s="34" t="str">
        <f t="array" ref="BZ146">IF(ROWS(BZ$4:BZ146)&gt;BZ$1,"",INDEX('malzeme montaj'!$C$1:$C$3329,SMALL(IF('malzeme montaj'!$B$1:$B$3329=BZ$3,IF('malzeme montaj'!$C$1:$C$3329&lt;&gt;"",ROW('malzeme montaj'!$C$1:$C$3329))),ROWS(BZ$4:BZ146))))</f>
        <v/>
      </c>
      <c r="CA146" s="34" t="str">
        <f t="array" ref="CA146">IF(ROWS(CA$4:CA146)&gt;CA$1,"",INDEX('malzeme montaj'!$C$1:$C$3329,SMALL(IF('malzeme montaj'!$B$1:$B$3329=CA$3,IF('malzeme montaj'!$C$1:$C$3329&lt;&gt;"",ROW('malzeme montaj'!$C$1:$C$3329))),ROWS(CA$4:CA146))))</f>
        <v/>
      </c>
      <c r="CB146" s="34" t="str">
        <f t="array" ref="CB146">IF(ROWS(CB$4:CB146)&gt;CB$1,"",INDEX('malzeme montaj'!$C$1:$C$3329,SMALL(IF('malzeme montaj'!$B$1:$B$3329=CB$3,IF('malzeme montaj'!$C$1:$C$3329&lt;&gt;"",ROW('malzeme montaj'!$C$1:$C$3329))),ROWS(CB$4:CB146))))</f>
        <v/>
      </c>
      <c r="CC146" s="34" t="str">
        <f t="array" ref="CC146">IF(ROWS(CC$4:CC146)&gt;CC$1,"",INDEX('malzeme montaj'!$C$1:$C$3329,SMALL(IF('malzeme montaj'!$B$1:$B$3329=CC$3,IF('malzeme montaj'!$C$1:$C$3329&lt;&gt;"",ROW('malzeme montaj'!$C$1:$C$3329))),ROWS(CC$4:CC146))))</f>
        <v/>
      </c>
      <c r="CD146" s="34" t="str">
        <f t="array" ref="CD146">IF(ROWS(CD$4:CD146)&gt;CD$1,"",INDEX('malzeme montaj'!$C$1:$C$3329,SMALL(IF('malzeme montaj'!$B$1:$B$3329=CD$3,IF('malzeme montaj'!$C$1:$C$3329&lt;&gt;"",ROW('malzeme montaj'!$C$1:$C$3329))),ROWS(CD$4:CD146))))</f>
        <v/>
      </c>
      <c r="CE146" s="34" t="str">
        <f t="array" ref="CE146">IF(ROWS(CE$4:CE146)&gt;CE$1,"",INDEX('malzeme montaj'!$C$1:$C$3329,SMALL(IF('malzeme montaj'!$B$1:$B$3329=CE$3,IF('malzeme montaj'!$C$1:$C$3329&lt;&gt;"",ROW('malzeme montaj'!$C$1:$C$3329))),ROWS(CE$4:CE146))))</f>
        <v/>
      </c>
      <c r="CF146" s="34" t="str">
        <f t="array" ref="CF146">IF(ROWS(CF$4:CF146)&gt;CF$1,"",INDEX('malzeme montaj'!$C$1:$C$3329,SMALL(IF('malzeme montaj'!$B$1:$B$3329=CF$3,IF('malzeme montaj'!$C$1:$C$3329&lt;&gt;"",ROW('malzeme montaj'!$C$1:$C$3329))),ROWS(CF$4:CF146))))</f>
        <v/>
      </c>
      <c r="CG146" s="34" t="str">
        <f t="array" ref="CG146">IF(ROWS(CG$4:CG146)&gt;CG$1,"",INDEX('malzeme montaj'!$C$1:$C$3329,SMALL(IF('malzeme montaj'!$B$1:$B$3329=CG$3,IF('malzeme montaj'!$C$1:$C$3329&lt;&gt;"",ROW('malzeme montaj'!$C$1:$C$3329))),ROWS(CG$4:CG146))))</f>
        <v/>
      </c>
      <c r="CH146" s="34" t="str">
        <f t="array" ref="CH146">IF(ROWS(CH$4:CH146)&gt;CH$1,"",INDEX('malzeme montaj'!$C$1:$C$3329,SMALL(IF('malzeme montaj'!$B$1:$B$3329=CH$3,IF('malzeme montaj'!$C$1:$C$3329&lt;&gt;"",ROW('malzeme montaj'!$C$1:$C$3329))),ROWS(CH$4:CH146))))</f>
        <v/>
      </c>
      <c r="CI146" s="34" t="str">
        <f t="array" ref="CI146">IF(ROWS(CI$4:CI146)&gt;CI$1,"",INDEX('malzeme montaj'!$C$1:$C$3329,SMALL(IF('malzeme montaj'!$B$1:$B$3329=CI$3,IF('malzeme montaj'!$C$1:$C$3329&lt;&gt;"",ROW('malzeme montaj'!$C$1:$C$3329))),ROWS(CI$4:CI146))))</f>
        <v/>
      </c>
      <c r="CJ146" s="34" t="str">
        <f t="array" ref="CJ146">IF(ROWS(CJ$4:CJ146)&gt;CJ$1,"",INDEX('malzeme montaj'!$C$1:$C$3329,SMALL(IF('malzeme montaj'!$B$1:$B$3329=CJ$3,IF('malzeme montaj'!$C$1:$C$3329&lt;&gt;"",ROW('malzeme montaj'!$C$1:$C$3329))),ROWS(CJ$4:CJ146))))</f>
        <v/>
      </c>
      <c r="CK146" s="34" t="str">
        <f t="array" ref="CK146">IF(ROWS(CK$4:CK146)&gt;CK$1,"",INDEX('malzeme montaj'!$C$1:$C$3329,SMALL(IF('malzeme montaj'!$B$1:$B$3329=CK$3,IF('malzeme montaj'!$C$1:$C$3329&lt;&gt;"",ROW('malzeme montaj'!$C$1:$C$3329))),ROWS(CK$4:CK146))))</f>
        <v/>
      </c>
      <c r="CL146" s="34" t="str">
        <f t="array" ref="CL146">IF(ROWS(CL$4:CL146)&gt;CL$1,"",INDEX('malzeme montaj'!$C$1:$C$3329,SMALL(IF('malzeme montaj'!$B$1:$B$3329=CL$3,IF('malzeme montaj'!$C$1:$C$3329&lt;&gt;"",ROW('malzeme montaj'!$C$1:$C$3329))),ROWS(CL$4:CL146))))</f>
        <v/>
      </c>
      <c r="CM146" s="34" t="str">
        <f t="array" ref="CM146">IF(ROWS(CM$4:CM146)&gt;CM$1,"",INDEX('malzeme montaj'!$C$1:$C$3329,SMALL(IF('malzeme montaj'!$B$1:$B$3329=CM$3,IF('malzeme montaj'!$C$1:$C$3329&lt;&gt;"",ROW('malzeme montaj'!$C$1:$C$3329))),ROWS(CM$4:CM146))))</f>
        <v/>
      </c>
      <c r="CN146" s="34" t="str">
        <f t="array" ref="CN146">IF(ROWS(CN$4:CN146)&gt;CN$1,"",INDEX('malzeme montaj'!$C$1:$C$3329,SMALL(IF('malzeme montaj'!$B$1:$B$3329=CN$3,IF('malzeme montaj'!$C$1:$C$3329&lt;&gt;"",ROW('malzeme montaj'!$C$1:$C$3329))),ROWS(CN$4:CN146))))</f>
        <v/>
      </c>
      <c r="CO146" s="34" t="str">
        <f t="array" ref="CO146">IF(ROWS(CO$4:CO146)&gt;CO$1,"",INDEX('malzeme montaj'!$C$1:$C$3329,SMALL(IF('malzeme montaj'!$B$1:$B$3329=CO$3,IF('malzeme montaj'!$C$1:$C$3329&lt;&gt;"",ROW('malzeme montaj'!$C$1:$C$3329))),ROWS(CO$4:CO146))))</f>
        <v/>
      </c>
      <c r="CP146" s="34" t="str">
        <f t="array" ref="CP146">IF(ROWS(CP$4:CP146)&gt;CP$1,"",INDEX('malzeme montaj'!$C$1:$C$3329,SMALL(IF('malzeme montaj'!$B$1:$B$3329=CP$3,IF('malzeme montaj'!$C$1:$C$3329&lt;&gt;"",ROW('malzeme montaj'!$C$1:$C$3329))),ROWS(CP$4:CP146))))</f>
        <v/>
      </c>
      <c r="CQ146" s="34" t="str">
        <f t="array" ref="CQ146">IF(ROWS(CQ$4:CQ146)&gt;CQ$1,"",INDEX('malzeme montaj'!$C$1:$C$3329,SMALL(IF('malzeme montaj'!$B$1:$B$3329=CQ$3,IF('malzeme montaj'!$C$1:$C$3329&lt;&gt;"",ROW('malzeme montaj'!$C$1:$C$3329))),ROWS(CQ$4:CQ146))))</f>
        <v/>
      </c>
      <c r="CR146" s="34" t="str">
        <f t="array" ref="CR146">IF(ROWS(CR$4:CR146)&gt;CR$1,"",INDEX('malzeme montaj'!$C$1:$C$3329,SMALL(IF('malzeme montaj'!$B$1:$B$3329=CR$3,IF('malzeme montaj'!$C$1:$C$3329&lt;&gt;"",ROW('malzeme montaj'!$C$1:$C$3329))),ROWS(CR$4:CR146))))</f>
        <v/>
      </c>
      <c r="CS146" s="34" t="str">
        <f t="array" ref="CS146">IF(ROWS(CS$4:CS146)&gt;CS$1,"",INDEX('malzeme montaj'!$C$1:$C$3329,SMALL(IF('malzeme montaj'!$B$1:$B$3329=CS$3,IF('malzeme montaj'!$C$1:$C$3329&lt;&gt;"",ROW('malzeme montaj'!$C$1:$C$3329))),ROWS(CS$4:CS146))))</f>
        <v/>
      </c>
      <c r="CT146" s="34" t="str">
        <f t="array" ref="CT146">IF(ROWS(CT$4:CT146)&gt;CT$1,"",INDEX('malzeme montaj'!$C$1:$C$3329,SMALL(IF('malzeme montaj'!$B$1:$B$3329=CT$3,IF('malzeme montaj'!$C$1:$C$3329&lt;&gt;"",ROW('malzeme montaj'!$C$1:$C$3329))),ROWS(CT$4:CT146))))</f>
        <v/>
      </c>
      <c r="CU146" s="34" t="str">
        <f t="array" ref="CU146">IF(ROWS(CU$4:CU146)&gt;CU$1,"",INDEX('malzeme montaj'!$C$1:$C$3329,SMALL(IF('malzeme montaj'!$B$1:$B$3329=CU$3,IF('malzeme montaj'!$C$1:$C$3329&lt;&gt;"",ROW('malzeme montaj'!$C$1:$C$3329))),ROWS(CU$4:CU146))))</f>
        <v/>
      </c>
      <c r="CV146" s="34" t="str">
        <f t="array" ref="CV146">IF(ROWS(CV$4:CV146)&gt;CV$1,"",INDEX('malzeme montaj'!$C$1:$C$3329,SMALL(IF('malzeme montaj'!$B$1:$B$3329=CV$3,IF('malzeme montaj'!$C$1:$C$3329&lt;&gt;"",ROW('malzeme montaj'!$C$1:$C$3329))),ROWS(CV$4:CV146))))</f>
        <v/>
      </c>
      <c r="CW146" s="34" t="str">
        <f t="array" ref="CW146">IF(ROWS(CW$4:CW146)&gt;CW$1,"",INDEX('malzeme montaj'!$C$1:$C$3329,SMALL(IF('malzeme montaj'!$B$1:$B$3329=CW$3,IF('malzeme montaj'!$C$1:$C$3329&lt;&gt;"",ROW('malzeme montaj'!$C$1:$C$3329))),ROWS(CW$4:CW146))))</f>
        <v/>
      </c>
      <c r="CX146" s="34" t="str">
        <f t="array" ref="CX146">IF(ROWS(CX$4:CX146)&gt;CX$1,"",INDEX('malzeme montaj'!$C$1:$C$3329,SMALL(IF('malzeme montaj'!$B$1:$B$3329=CX$3,IF('malzeme montaj'!$C$1:$C$3329&lt;&gt;"",ROW('malzeme montaj'!$C$1:$C$3329))),ROWS(CX$4:CX146))))</f>
        <v/>
      </c>
      <c r="CY146" s="34" t="str">
        <f t="array" ref="CY146">IF(ROWS(CY$4:CY146)&gt;CY$1,"",INDEX('malzeme montaj'!$C$1:$C$3329,SMALL(IF('malzeme montaj'!$B$1:$B$3329=CY$3,IF('malzeme montaj'!$C$1:$C$3329&lt;&gt;"",ROW('malzeme montaj'!$C$1:$C$3329))),ROWS(CY$4:CY146))))</f>
        <v/>
      </c>
      <c r="CZ146" s="34" t="str">
        <f t="array" ref="CZ146">IF(ROWS(CZ$4:CZ146)&gt;CZ$1,"",INDEX('malzeme montaj'!$C$1:$C$3329,SMALL(IF('malzeme montaj'!$B$1:$B$3329=CZ$3,IF('malzeme montaj'!$C$1:$C$3329&lt;&gt;"",ROW('malzeme montaj'!$C$1:$C$3329))),ROWS(CZ$4:CZ146))))</f>
        <v/>
      </c>
      <c r="DA146" s="34" t="str">
        <f t="array" ref="DA146">IF(ROWS(DA$4:DA146)&gt;DA$1,"",INDEX('malzeme montaj'!$C$1:$C$3329,SMALL(IF('malzeme montaj'!$B$1:$B$3329=DA$3,IF('malzeme montaj'!$C$1:$C$3329&lt;&gt;"",ROW('malzeme montaj'!$C$1:$C$3329))),ROWS(DA$4:DA146))))</f>
        <v/>
      </c>
      <c r="DB146" s="34" t="str">
        <f t="array" ref="DB146">IF(ROWS(DB$4:DB146)&gt;DB$1,"",INDEX('malzeme montaj'!$C$1:$C$3329,SMALL(IF('malzeme montaj'!$B$1:$B$3329=DB$3,IF('malzeme montaj'!$C$1:$C$3329&lt;&gt;"",ROW('malzeme montaj'!$C$1:$C$3329))),ROWS(DB$4:DB146))))</f>
        <v/>
      </c>
      <c r="DC146" s="34" t="str">
        <f t="array" ref="DC146">IF(ROWS(DC$4:DC146)&gt;DC$1,"",INDEX('malzeme montaj'!$C$1:$C$3329,SMALL(IF('malzeme montaj'!$B$1:$B$3329=DC$3,IF('malzeme montaj'!$C$1:$C$3329&lt;&gt;"",ROW('malzeme montaj'!$C$1:$C$3329))),ROWS(DC$4:DC146))))</f>
        <v/>
      </c>
      <c r="DD146" s="34" t="str">
        <f t="array" ref="DD146">IF(ROWS(DD$4:DD146)&gt;DD$1,"",INDEX('malzeme montaj'!$C$1:$C$3329,SMALL(IF('malzeme montaj'!$B$1:$B$3329=DD$3,IF('malzeme montaj'!$C$1:$C$3329&lt;&gt;"",ROW('malzeme montaj'!$C$1:$C$3329))),ROWS(DD$4:DD146))))</f>
        <v/>
      </c>
      <c r="DE146" s="34" t="str">
        <f t="array" ref="DE146">IF(ROWS(DE$4:DE146)&gt;DE$1,"",INDEX('malzeme montaj'!$C$1:$C$3329,SMALL(IF('malzeme montaj'!$B$1:$B$3329=DE$3,IF('malzeme montaj'!$C$1:$C$3329&lt;&gt;"",ROW('malzeme montaj'!$C$1:$C$3329))),ROWS(DE$4:DE146))))</f>
        <v/>
      </c>
      <c r="DF146" s="34" t="str">
        <f t="array" ref="DF146">IF(ROWS(DF$4:DF146)&gt;DF$1,"",INDEX('malzeme montaj'!$C$1:$C$3329,SMALL(IF('malzeme montaj'!$B$1:$B$3329=DF$3,IF('malzeme montaj'!$C$1:$C$3329&lt;&gt;"",ROW('malzeme montaj'!$C$1:$C$3329))),ROWS(DF$4:DF146))))</f>
        <v/>
      </c>
      <c r="DG146" s="34" t="str">
        <f t="array" ref="DG146">IF(ROWS(DG$4:DG146)&gt;DG$1,"",INDEX('malzeme montaj'!$C$1:$C$3329,SMALL(IF('malzeme montaj'!$B$1:$B$3329=DG$3,IF('malzeme montaj'!$C$1:$C$3329&lt;&gt;"",ROW('malzeme montaj'!$C$1:$C$3329))),ROWS(DG$4:DG146))))</f>
        <v/>
      </c>
      <c r="DH146" s="34" t="str">
        <f t="array" ref="DH146">IF(ROWS(DH$4:DH146)&gt;DH$1,"",INDEX('malzeme montaj'!$C$1:$C$3329,SMALL(IF('malzeme montaj'!$B$1:$B$3329=DH$3,IF('malzeme montaj'!$C$1:$C$3329&lt;&gt;"",ROW('malzeme montaj'!$C$1:$C$3329))),ROWS(DH$4:DH146))))</f>
        <v/>
      </c>
      <c r="DI146" s="34" t="str">
        <f t="array" ref="DI146">IF(ROWS(DI$4:DI146)&gt;DI$1,"",INDEX('malzeme montaj'!$C$1:$C$3329,SMALL(IF('malzeme montaj'!$B$1:$B$3329=DI$3,IF('malzeme montaj'!$C$1:$C$3329&lt;&gt;"",ROW('malzeme montaj'!$C$1:$C$3329))),ROWS(DI$4:DI146))))</f>
        <v/>
      </c>
      <c r="DJ146" s="34" t="str">
        <f t="array" ref="DJ146">IF(ROWS(DJ$4:DJ146)&gt;DJ$1,"",INDEX('malzeme montaj'!$C$1:$C$3329,SMALL(IF('malzeme montaj'!$B$1:$B$3329=DJ$3,IF('malzeme montaj'!$C$1:$C$3329&lt;&gt;"",ROW('malzeme montaj'!$C$1:$C$3329))),ROWS(DJ$4:DJ146))))</f>
        <v/>
      </c>
      <c r="DK146" s="34" t="str">
        <f t="array" ref="DK146">IF(ROWS(DK$4:DK146)&gt;DK$1,"",INDEX('malzeme montaj'!$C$1:$C$3329,SMALL(IF('malzeme montaj'!$B$1:$B$3329=DK$3,IF('malzeme montaj'!$C$1:$C$3329&lt;&gt;"",ROW('malzeme montaj'!$C$1:$C$3329))),ROWS(DK$4:DK146))))</f>
        <v/>
      </c>
      <c r="DL146" s="34" t="str">
        <f t="array" ref="DL146">IF(ROWS(DL$4:DL146)&gt;DL$1,"",INDEX('malzeme montaj'!$C$1:$C$3329,SMALL(IF('malzeme montaj'!$B$1:$B$3329=DL$3,IF('malzeme montaj'!$C$1:$C$3329&lt;&gt;"",ROW('malzeme montaj'!$C$1:$C$3329))),ROWS(DL$4:DL146))))</f>
        <v/>
      </c>
      <c r="DM146" s="34" t="str">
        <f t="array" ref="DM146">IF(ROWS(DM$4:DM146)&gt;DM$1,"",INDEX('malzeme montaj'!$C$1:$C$3329,SMALL(IF('malzeme montaj'!$B$1:$B$3329=DM$3,IF('malzeme montaj'!$C$1:$C$3329&lt;&gt;"",ROW('malzeme montaj'!$C$1:$C$3329))),ROWS(DM$4:DM146))))</f>
        <v/>
      </c>
      <c r="DN146" s="34" t="str">
        <f t="array" ref="DN146">IF(ROWS(DN$4:DN146)&gt;DN$1,"",INDEX('malzeme montaj'!$C$1:$C$3329,SMALL(IF('malzeme montaj'!$B$1:$B$3329=DN$3,IF('malzeme montaj'!$C$1:$C$3329&lt;&gt;"",ROW('malzeme montaj'!$C$1:$C$3329))),ROWS(DN$4:DN146))))</f>
        <v/>
      </c>
      <c r="DO146" s="34" t="str">
        <f t="array" ref="DO146">IF(ROWS(DO$4:DO146)&gt;DO$1,"",INDEX('malzeme montaj'!$C$1:$C$3329,SMALL(IF('malzeme montaj'!$B$1:$B$3329=DO$3,IF('malzeme montaj'!$C$1:$C$3329&lt;&gt;"",ROW('malzeme montaj'!$C$1:$C$3329))),ROWS(DO$4:DO146))))</f>
        <v/>
      </c>
      <c r="DP146" s="34" t="str">
        <f t="array" ref="DP146">IF(ROWS(DP$4:DP146)&gt;DP$1,"",INDEX('malzeme montaj'!$C$1:$C$3329,SMALL(IF('malzeme montaj'!$B$1:$B$3329=DP$3,IF('malzeme montaj'!$C$1:$C$3329&lt;&gt;"",ROW('malzeme montaj'!$C$1:$C$3329))),ROWS(DP$4:DP146))))</f>
        <v/>
      </c>
      <c r="DQ146" s="34" t="str">
        <f t="array" ref="DQ146">IF(ROWS(DQ$4:DQ146)&gt;DQ$1,"",INDEX('malzeme montaj'!$C$1:$C$3329,SMALL(IF('malzeme montaj'!$B$1:$B$3329=DQ$3,IF('malzeme montaj'!$C$1:$C$3329&lt;&gt;"",ROW('malzeme montaj'!$C$1:$C$3329))),ROWS(DQ$4:DQ146))))</f>
        <v/>
      </c>
      <c r="DR146" s="34" t="str">
        <f t="array" ref="DR146">IF(ROWS(DR$4:DR146)&gt;DR$1,"",INDEX('malzeme montaj'!$C$1:$C$3329,SMALL(IF('malzeme montaj'!$B$1:$B$3329=DR$3,IF('malzeme montaj'!$C$1:$C$3329&lt;&gt;"",ROW('malzeme montaj'!$C$1:$C$3329))),ROWS(DR$4:DR146))))</f>
        <v/>
      </c>
      <c r="DS146" s="34" t="str">
        <f t="array" ref="DS146">IF(ROWS(DS$4:DS146)&gt;DS$1,"",INDEX('malzeme montaj'!$C$1:$C$3329,SMALL(IF('malzeme montaj'!$B$1:$B$3329=DS$3,IF('malzeme montaj'!$C$1:$C$3329&lt;&gt;"",ROW('malzeme montaj'!$C$1:$C$3329))),ROWS(DS$4:DS146))))</f>
        <v/>
      </c>
      <c r="DT146" s="34" t="str">
        <f t="array" ref="DT146">IF(ROWS(DT$4:DT146)&gt;DT$1,"",INDEX('malzeme montaj'!$C$1:$C$3329,SMALL(IF('malzeme montaj'!$B$1:$B$3329=DT$3,IF('malzeme montaj'!$C$1:$C$3329&lt;&gt;"",ROW('malzeme montaj'!$C$1:$C$3329))),ROWS(DT$4:DT146))))</f>
        <v/>
      </c>
      <c r="DU146" s="34" t="str">
        <f t="array" ref="DU146">IF(ROWS(DU$4:DU146)&gt;DU$1,"",INDEX('malzeme montaj'!$C$1:$C$3329,SMALL(IF('malzeme montaj'!$B$1:$B$3329=DU$3,IF('malzeme montaj'!$C$1:$C$3329&lt;&gt;"",ROW('malzeme montaj'!$C$1:$C$3329))),ROWS(DU$4:DU146))))</f>
        <v/>
      </c>
      <c r="DV146" s="34" t="str">
        <f t="array" ref="DV146">IF(ROWS(DV$4:DV146)&gt;DV$1,"",INDEX('malzeme montaj'!$C$1:$C$3329,SMALL(IF('malzeme montaj'!$B$1:$B$3329=DV$3,IF('malzeme montaj'!$C$1:$C$3329&lt;&gt;"",ROW('malzeme montaj'!$C$1:$C$3329))),ROWS(DV$4:DV146))))</f>
        <v/>
      </c>
      <c r="DW146" s="34" t="str">
        <f t="array" ref="DW146">IF(ROWS(DW$4:DW146)&gt;DW$1,"",INDEX('malzeme montaj'!$C$1:$C$3329,SMALL(IF('malzeme montaj'!$B$1:$B$3329=DW$3,IF('malzeme montaj'!$C$1:$C$3329&lt;&gt;"",ROW('malzeme montaj'!$C$1:$C$3329))),ROWS(DW$4:DW146))))</f>
        <v/>
      </c>
      <c r="DX146" s="34" t="str">
        <f t="array" ref="DX146">IF(ROWS(DX$4:DX146)&gt;DX$1,"",INDEX('malzeme montaj'!$C$1:$C$3329,SMALL(IF('malzeme montaj'!$B$1:$B$3329=DX$3,IF('malzeme montaj'!$C$1:$C$3329&lt;&gt;"",ROW('malzeme montaj'!$C$1:$C$3329))),ROWS(DX$4:DX146))))</f>
        <v/>
      </c>
      <c r="DY146" s="34" t="str">
        <f t="array" ref="DY146">IF(ROWS(DY$4:DY146)&gt;DY$1,"",INDEX('malzeme montaj'!$C$1:$C$3329,SMALL(IF('malzeme montaj'!$B$1:$B$3329=DY$3,IF('malzeme montaj'!$C$1:$C$3329&lt;&gt;"",ROW('malzeme montaj'!$C$1:$C$3329))),ROWS(DY$4:DY146))))</f>
        <v/>
      </c>
      <c r="DZ146" s="34" t="str">
        <f t="array" ref="DZ146">IF(ROWS(DZ$4:DZ146)&gt;DZ$1,"",INDEX('malzeme montaj'!$C$1:$C$3329,SMALL(IF('malzeme montaj'!$B$1:$B$3329=DZ$3,IF('malzeme montaj'!$C$1:$C$3329&lt;&gt;"",ROW('malzeme montaj'!$C$1:$C$3329))),ROWS(DZ$4:DZ146))))</f>
        <v/>
      </c>
      <c r="EA146" s="34" t="str">
        <f t="array" ref="EA146">IF(ROWS(EA$4:EA146)&gt;EA$1,"",INDEX('malzeme montaj'!$C$1:$C$3329,SMALL(IF('malzeme montaj'!$B$1:$B$3329=EA$3,IF('malzeme montaj'!$C$1:$C$3329&lt;&gt;"",ROW('malzeme montaj'!$C$1:$C$3329))),ROWS(EA$4:EA146))))</f>
        <v/>
      </c>
      <c r="EB146" s="34" t="str">
        <f t="array" ref="EB146">IF(ROWS(EB$4:EB146)&gt;EB$1,"",INDEX('malzeme montaj'!$C$1:$C$3329,SMALL(IF('malzeme montaj'!$B$1:$B$3329=EB$3,IF('malzeme montaj'!$C$1:$C$3329&lt;&gt;"",ROW('malzeme montaj'!$C$1:$C$3329))),ROWS(EB$4:EB146))))</f>
        <v/>
      </c>
      <c r="EC146" s="34" t="str">
        <f t="array" ref="EC146">IF(ROWS(EC$4:EC146)&gt;EC$1,"",INDEX('malzeme montaj'!$C$1:$C$3329,SMALL(IF('malzeme montaj'!$B$1:$B$3329=EC$3,IF('malzeme montaj'!$C$1:$C$3329&lt;&gt;"",ROW('malzeme montaj'!$C$1:$C$3329))),ROWS(EC$4:EC146))))</f>
        <v/>
      </c>
      <c r="ED146" s="34" t="str">
        <f t="array" ref="ED146">IF(ROWS(ED$4:ED146)&gt;ED$1,"",INDEX('malzeme montaj'!$C$1:$C$3329,SMALL(IF('malzeme montaj'!$B$1:$B$3329=ED$3,IF('malzeme montaj'!$C$1:$C$3329&lt;&gt;"",ROW('malzeme montaj'!$C$1:$C$3329))),ROWS(ED$4:ED146))))</f>
        <v/>
      </c>
      <c r="EE146" s="34" t="str">
        <f t="array" ref="EE146">IF(ROWS(EE$4:EE146)&gt;EE$1,"",INDEX('malzeme montaj'!$C$1:$C$3329,SMALL(IF('malzeme montaj'!$B$1:$B$3329=EE$3,IF('malzeme montaj'!$C$1:$C$3329&lt;&gt;"",ROW('malzeme montaj'!$C$1:$C$3329))),ROWS(EE$4:EE146))))</f>
        <v/>
      </c>
      <c r="EF146" s="34" t="str">
        <f t="array" ref="EF146">IF(ROWS(EF$4:EF146)&gt;EF$1,"",INDEX('malzeme montaj'!$C$1:$C$3329,SMALL(IF('malzeme montaj'!$B$1:$B$3329=EF$3,IF('malzeme montaj'!$C$1:$C$3329&lt;&gt;"",ROW('malzeme montaj'!$C$1:$C$3329))),ROWS(EF$4:EF146))))</f>
        <v/>
      </c>
      <c r="EG146" s="34" t="str">
        <f t="array" ref="EG146">IF(ROWS(EG$4:EG146)&gt;EG$1,"",INDEX('malzeme montaj'!$C$1:$C$3329,SMALL(IF('malzeme montaj'!$B$1:$B$3329=EG$3,IF('malzeme montaj'!$C$1:$C$3329&lt;&gt;"",ROW('malzeme montaj'!$C$1:$C$3329))),ROWS(EG$4:EG146))))</f>
        <v/>
      </c>
      <c r="EH146" s="34" t="str">
        <f t="array" ref="EH146">IF(ROWS(EH$4:EH146)&gt;EH$1,"",INDEX('malzeme montaj'!$C$1:$C$3329,SMALL(IF('malzeme montaj'!$B$1:$B$3329=EH$3,IF('malzeme montaj'!$C$1:$C$3329&lt;&gt;"",ROW('malzeme montaj'!$C$1:$C$3329))),ROWS(EH$4:EH146))))</f>
        <v/>
      </c>
      <c r="EI146" s="34" t="str">
        <f t="array" ref="EI146">IF(ROWS(EI$4:EI146)&gt;EI$1,"",INDEX('malzeme montaj'!$C$1:$C$3329,SMALL(IF('malzeme montaj'!$B$1:$B$3329=EI$3,IF('malzeme montaj'!$C$1:$C$3329&lt;&gt;"",ROW('malzeme montaj'!$C$1:$C$3329))),ROWS(EI$4:EI146))))</f>
        <v/>
      </c>
      <c r="EJ146" s="34" t="str">
        <f t="array" ref="EJ146">IF(ROWS(EJ$4:EJ146)&gt;EJ$1,"",INDEX('malzeme montaj'!$C$1:$C$3329,SMALL(IF('malzeme montaj'!$B$1:$B$3329=EJ$3,IF('malzeme montaj'!$C$1:$C$3329&lt;&gt;"",ROW('malzeme montaj'!$C$1:$C$3329))),ROWS(EJ$4:EJ146))))</f>
        <v/>
      </c>
      <c r="EK146" s="34" t="str">
        <f t="array" ref="EK146">IF(ROWS(EK$4:EK146)&gt;EK$1,"",INDEX('malzeme montaj'!$C$1:$C$3329,SMALL(IF('malzeme montaj'!$B$1:$B$3329=EK$3,IF('malzeme montaj'!$C$1:$C$3329&lt;&gt;"",ROW('malzeme montaj'!$C$1:$C$3329))),ROWS(EK$4:EK146))))</f>
        <v/>
      </c>
      <c r="EL146" s="34" t="str">
        <f t="array" ref="EL146">IF(ROWS(EL$4:EL146)&gt;EL$1,"",INDEX('malzeme montaj'!$C$1:$C$3329,SMALL(IF('malzeme montaj'!$B$1:$B$3329=EL$3,IF('malzeme montaj'!$C$1:$C$3329&lt;&gt;"",ROW('malzeme montaj'!$C$1:$C$3329))),ROWS(EL$4:EL146))))</f>
        <v/>
      </c>
      <c r="EM146" s="34" t="str">
        <f t="array" ref="EM146">IF(ROWS(EM$4:EM146)&gt;EM$1,"",INDEX('malzeme montaj'!$C$1:$C$3329,SMALL(IF('malzeme montaj'!$B$1:$B$3329=EM$3,IF('malzeme montaj'!$C$1:$C$3329&lt;&gt;"",ROW('malzeme montaj'!$C$1:$C$3329))),ROWS(EM$4:EM146))))</f>
        <v/>
      </c>
      <c r="EN146" s="34" t="str">
        <f t="array" ref="EN146">IF(ROWS(EN$4:EN146)&gt;EN$1,"",INDEX('malzeme montaj'!$C$1:$C$3329,SMALL(IF('malzeme montaj'!$B$1:$B$3329=EN$3,IF('malzeme montaj'!$C$1:$C$3329&lt;&gt;"",ROW('malzeme montaj'!$C$1:$C$3329))),ROWS(EN$4:EN146))))</f>
        <v/>
      </c>
      <c r="EO146" s="34" t="str">
        <f t="array" ref="EO146">IF(ROWS(EO$4:EO146)&gt;EO$1,"",INDEX('malzeme montaj'!$C$1:$C$3329,SMALL(IF('malzeme montaj'!$B$1:$B$3329=EO$3,IF('malzeme montaj'!$C$1:$C$3329&lt;&gt;"",ROW('malzeme montaj'!$C$1:$C$3329))),ROWS(EO$4:EO146))))</f>
        <v/>
      </c>
      <c r="EP146" s="34" t="str">
        <f t="array" ref="EP146">IF(ROWS(EP$4:EP146)&gt;EP$1,"",INDEX('malzeme montaj'!$C$1:$C$3329,SMALL(IF('malzeme montaj'!$B$1:$B$3329=EP$3,IF('malzeme montaj'!$C$1:$C$3329&lt;&gt;"",ROW('malzeme montaj'!$C$1:$C$3329))),ROWS(EP$4:EP146))))</f>
        <v/>
      </c>
      <c r="EQ146" s="34" t="str">
        <f t="array" ref="EQ146">IF(ROWS(EQ$4:EQ146)&gt;EQ$1,"",INDEX('malzeme montaj'!$C$1:$C$3329,SMALL(IF('malzeme montaj'!$B$1:$B$3329=EQ$3,IF('malzeme montaj'!$C$1:$C$3329&lt;&gt;"",ROW('malzeme montaj'!$C$1:$C$3329))),ROWS(EQ$4:EQ146))))</f>
        <v/>
      </c>
      <c r="ER146" s="34" t="str">
        <f t="array" ref="ER146">IF(ROWS(ER$4:ER146)&gt;ER$1,"",INDEX('malzeme montaj'!$C$1:$C$3329,SMALL(IF('malzeme montaj'!$B$1:$B$3329=ER$3,IF('malzeme montaj'!$C$1:$C$3329&lt;&gt;"",ROW('malzeme montaj'!$C$1:$C$3329))),ROWS(ER$4:ER146))))</f>
        <v/>
      </c>
      <c r="ES146" s="34" t="str">
        <f t="array" ref="ES146">IF(ROWS(ES$4:ES146)&gt;ES$1,"",INDEX('malzeme montaj'!$C$1:$C$3329,SMALL(IF('malzeme montaj'!$B$1:$B$3329=ES$3,IF('malzeme montaj'!$C$1:$C$3329&lt;&gt;"",ROW('malzeme montaj'!$C$1:$C$3329))),ROWS(ES$4:ES146))))</f>
        <v/>
      </c>
      <c r="ET146" s="34" t="str">
        <f t="array" ref="ET146">IF(ROWS(ET$4:ET146)&gt;ET$1,"",INDEX('malzeme montaj'!$C$1:$C$3329,SMALL(IF('malzeme montaj'!$B$1:$B$3329=ET$3,IF('malzeme montaj'!$C$1:$C$3329&lt;&gt;"",ROW('malzeme montaj'!$C$1:$C$3329))),ROWS(ET$4:ET146))))</f>
        <v/>
      </c>
      <c r="EU146" s="34" t="str">
        <f t="array" ref="EU146">IF(ROWS(EU$4:EU146)&gt;EU$1,"",INDEX('malzeme montaj'!$C$1:$C$3329,SMALL(IF('malzeme montaj'!$B$1:$B$3329=EU$3,IF('malzeme montaj'!$C$1:$C$3329&lt;&gt;"",ROW('malzeme montaj'!$C$1:$C$3329))),ROWS(EU$4:EU146))))</f>
        <v/>
      </c>
      <c r="EV146" s="34" t="str">
        <f t="array" ref="EV146">IF(ROWS(EV$4:EV146)&gt;EV$1,"",INDEX('malzeme montaj'!$C$1:$C$3329,SMALL(IF('malzeme montaj'!$B$1:$B$3329=EV$3,IF('malzeme montaj'!$C$1:$C$3329&lt;&gt;"",ROW('malzeme montaj'!$C$1:$C$3329))),ROWS(EV$4:EV146))))</f>
        <v/>
      </c>
      <c r="EW146" s="34" t="str">
        <f t="array" ref="EW146">IF(ROWS(EW$4:EW146)&gt;EW$1,"",INDEX('malzeme montaj'!$C$1:$C$3329,SMALL(IF('malzeme montaj'!$B$1:$B$3329=EW$3,IF('malzeme montaj'!$C$1:$C$3329&lt;&gt;"",ROW('malzeme montaj'!$C$1:$C$3329))),ROWS(EW$4:EW146))))</f>
        <v/>
      </c>
    </row>
    <row r="147" spans="1:153" ht="12.75" customHeight="1">
      <c r="A147" s="38" t="str">
        <f t="array" ref="A147">IF(ROWS(A$4:A147)&gt;A$1,"",INDEX('malzeme montaj'!$C$1:$C$3329,SMALL(IF('malzeme montaj'!$B$1:$B$3329=A$3,IF('malzeme montaj'!$C$1:$C$3329&lt;&gt;"",ROW('malzeme montaj'!$C$1:$C$3329))),ROWS(A$4:A147))))</f>
        <v/>
      </c>
      <c r="B147" s="38" t="str">
        <f t="array" ref="B147">IF(ROWS(B$4:B147)&gt;B$1,"",INDEX('malzeme montaj'!$C$1:$C$3329,SMALL(IF('malzeme montaj'!$B$1:$B$3329=B$3,IF('malzeme montaj'!$C$1:$C$3329&lt;&gt;"",ROW('malzeme montaj'!$C$1:$C$3329))),ROWS(B$4:B147))))</f>
        <v/>
      </c>
      <c r="C147" s="38" t="str">
        <f t="array" ref="C147">IF(ROWS(C$4:C147)&gt;C$1,"",INDEX('malzeme montaj'!$C$1:$C$3329,SMALL(IF('malzeme montaj'!$B$1:$B$3329=C$3,IF('malzeme montaj'!$C$1:$C$3329&lt;&gt;"",ROW('malzeme montaj'!$C$1:$C$3329))),ROWS(C$4:C147))))</f>
        <v/>
      </c>
      <c r="D147" s="38" t="str">
        <f t="array" ref="D147">IF(ROWS(D$4:D147)&gt;D$1,"",INDEX('malzeme montaj'!$C$1:$C$3329,SMALL(IF('malzeme montaj'!$B$1:$B$3329=D$3,IF('malzeme montaj'!$C$1:$C$3329&lt;&gt;"",ROW('malzeme montaj'!$C$1:$C$3329))),ROWS(D$4:D147))))</f>
        <v/>
      </c>
      <c r="E147" s="38" t="str">
        <f t="array" ref="E147">IF(ROWS(E$4:E147)&gt;E$1,"",INDEX('malzeme montaj'!$C$1:$C$3329,SMALL(IF('malzeme montaj'!$B$1:$B$3329=E$3,IF('malzeme montaj'!$C$1:$C$3329&lt;&gt;"",ROW('malzeme montaj'!$C$1:$C$3329))),ROWS(E$4:E147))))</f>
        <v/>
      </c>
      <c r="F147" s="38" t="str">
        <f t="array" ref="F147">IF(ROWS(F$4:F147)&gt;F$1,"",INDEX('malzeme montaj'!$C$1:$C$3329,SMALL(IF('malzeme montaj'!$B$1:$B$3329=F$3,IF('malzeme montaj'!$C$1:$C$3329&lt;&gt;"",ROW('malzeme montaj'!$C$1:$C$3329))),ROWS(F$4:F147))))</f>
        <v/>
      </c>
      <c r="G147" s="38" t="str">
        <f t="array" ref="G147">IF(ROWS(G$4:G147)&gt;G$1,"",INDEX('malzeme montaj'!$C$1:$C$3329,SMALL(IF('malzeme montaj'!$B$1:$B$3329=G$3,IF('malzeme montaj'!$C$1:$C$3329&lt;&gt;"",ROW('malzeme montaj'!$C$1:$C$3329))),ROWS(G$4:G147))))</f>
        <v/>
      </c>
      <c r="H147" s="38" t="str">
        <f t="array" ref="H147">IF(ROWS(H$4:H147)&gt;H$1,"",INDEX('malzeme montaj'!$C$1:$C$3329,SMALL(IF('malzeme montaj'!$B$1:$B$3329=H$3,IF('malzeme montaj'!$C$1:$C$3329&lt;&gt;"",ROW('malzeme montaj'!$C$1:$C$3329))),ROWS(H$4:H147))))</f>
        <v/>
      </c>
      <c r="I147" s="38" t="str">
        <f t="array" ref="I147">IF(ROWS(I$4:I147)&gt;I$1,"",INDEX('malzeme montaj'!$C$1:$C$3329,SMALL(IF('malzeme montaj'!$B$1:$B$3329=I$3,IF('malzeme montaj'!$C$1:$C$3329&lt;&gt;"",ROW('malzeme montaj'!$C$1:$C$3329))),ROWS(I$4:I147))))</f>
        <v/>
      </c>
      <c r="J147" s="38" t="str">
        <f t="array" ref="J147">IF(ROWS(J$4:J147)&gt;J$1,"",INDEX('malzeme montaj'!$C$1:$C$3329,SMALL(IF('malzeme montaj'!$B$1:$B$3329=J$3,IF('malzeme montaj'!$C$1:$C$3329&lt;&gt;"",ROW('malzeme montaj'!$C$1:$C$3329))),ROWS(J$4:J147))))</f>
        <v/>
      </c>
      <c r="K147" s="38" t="str">
        <f t="array" ref="K147">IF(ROWS(K$4:K147)&gt;K$1,"",INDEX('malzeme montaj'!$C$1:$C$3329,SMALL(IF('malzeme montaj'!$B$1:$B$3329=K$3,IF('malzeme montaj'!$C$1:$C$3329&lt;&gt;"",ROW('malzeme montaj'!$C$1:$C$3329))),ROWS(K$4:K147))))</f>
        <v/>
      </c>
      <c r="L147" s="38" t="str">
        <f t="array" ref="L147">IF(ROWS(L$4:L147)&gt;L$1,"",INDEX('malzeme montaj'!$C$1:$C$3329,SMALL(IF('malzeme montaj'!$B$1:$B$3329=L$3,IF('malzeme montaj'!$C$1:$C$3329&lt;&gt;"",ROW('malzeme montaj'!$C$1:$C$3329))),ROWS(L$4:L147))))</f>
        <v/>
      </c>
      <c r="M147" s="38" t="str">
        <f t="array" ref="M147">IF(ROWS(M$4:M147)&gt;M$1,"",INDEX('malzeme montaj'!$C$1:$C$3329,SMALL(IF('malzeme montaj'!$B$1:$B$3329=M$3,IF('malzeme montaj'!$C$1:$C$3329&lt;&gt;"",ROW('malzeme montaj'!$C$1:$C$3329))),ROWS(M$4:M147))))</f>
        <v/>
      </c>
      <c r="N147" s="38" t="str">
        <f t="array" ref="N147">IF(ROWS(N$4:N147)&gt;N$1,"",INDEX('malzeme montaj'!$C$1:$C$3329,SMALL(IF('malzeme montaj'!$B$1:$B$3329=N$3,IF('malzeme montaj'!$C$1:$C$3329&lt;&gt;"",ROW('malzeme montaj'!$C$1:$C$3329))),ROWS(N$4:N147))))</f>
        <v/>
      </c>
      <c r="O147" s="38" t="str">
        <f t="array" ref="O147">IF(ROWS(O$4:O147)&gt;O$1,"",INDEX('malzeme montaj'!$C$1:$C$3329,SMALL(IF('malzeme montaj'!$B$1:$B$3329=O$3,IF('malzeme montaj'!$C$1:$C$3329&lt;&gt;"",ROW('malzeme montaj'!$C$1:$C$3329))),ROWS(O$4:O147))))</f>
        <v/>
      </c>
      <c r="P147" s="38" t="str">
        <f t="array" ref="P147">IF(ROWS(P$4:P147)&gt;P$1,"",INDEX('malzeme montaj'!$C$1:$C$3329,SMALL(IF('malzeme montaj'!$B$1:$B$3329=P$3,IF('malzeme montaj'!$C$1:$C$3329&lt;&gt;"",ROW('malzeme montaj'!$C$1:$C$3329))),ROWS(P$4:P147))))</f>
        <v/>
      </c>
      <c r="Q147" s="38" t="str">
        <f t="array" ref="Q147">IF(ROWS(Q$4:Q147)&gt;Q$1,"",INDEX('malzeme montaj'!$C$1:$C$3329,SMALL(IF('malzeme montaj'!$B$1:$B$3329=Q$3,IF('malzeme montaj'!$C$1:$C$3329&lt;&gt;"",ROW('malzeme montaj'!$C$1:$C$3329))),ROWS(Q$4:Q147))))</f>
        <v/>
      </c>
      <c r="R147" s="38" t="str">
        <f t="array" ref="R147">IF(ROWS(R$4:R147)&gt;R$1,"",INDEX('malzeme montaj'!$C$1:$C$3329,SMALL(IF('malzeme montaj'!$B$1:$B$3329=R$3,IF('malzeme montaj'!$C$1:$C$3329&lt;&gt;"",ROW('malzeme montaj'!$C$1:$C$3329))),ROWS(R$4:R147))))</f>
        <v/>
      </c>
      <c r="S147" s="38" t="str">
        <f t="array" ref="S147">IF(ROWS(S$4:S147)&gt;S$1,"",INDEX('malzeme montaj'!$C$1:$C$3329,SMALL(IF('malzeme montaj'!$B$1:$B$3329=S$3,IF('malzeme montaj'!$C$1:$C$3329&lt;&gt;"",ROW('malzeme montaj'!$C$1:$C$3329))),ROWS(S$4:S147))))</f>
        <v/>
      </c>
      <c r="T147" s="38" t="str">
        <f t="array" ref="T147">IF(ROWS(T$4:T147)&gt;T$1,"",INDEX('malzeme montaj'!$C$1:$C$3329,SMALL(IF('malzeme montaj'!$B$1:$B$3329=T$3,IF('malzeme montaj'!$C$1:$C$3329&lt;&gt;"",ROW('malzeme montaj'!$C$1:$C$3329))),ROWS(T$4:T147))))</f>
        <v/>
      </c>
      <c r="U147" s="38" t="str">
        <f t="array" ref="U147">IF(ROWS(U$4:U147)&gt;U$1,"",INDEX('malzeme montaj'!$C$1:$C$3329,SMALL(IF('malzeme montaj'!$B$1:$B$3329=U$3,IF('malzeme montaj'!$C$1:$C$3329&lt;&gt;"",ROW('malzeme montaj'!$C$1:$C$3329))),ROWS(U$4:U147))))</f>
        <v/>
      </c>
      <c r="V147" s="38" t="str">
        <f t="array" ref="V147">IF(ROWS(V$4:V147)&gt;V$1,"",INDEX('malzeme montaj'!$C$1:$C$3329,SMALL(IF('malzeme montaj'!$B$1:$B$3329=V$3,IF('malzeme montaj'!$C$1:$C$3329&lt;&gt;"",ROW('malzeme montaj'!$C$1:$C$3329))),ROWS(V$4:V147))))</f>
        <v/>
      </c>
      <c r="W147" s="38" t="str">
        <f t="array" ref="W147">IF(ROWS(W$4:W147)&gt;W$1,"",INDEX('malzeme montaj'!$C$1:$C$3329,SMALL(IF('malzeme montaj'!$B$1:$B$3329=W$3,IF('malzeme montaj'!$C$1:$C$3329&lt;&gt;"",ROW('malzeme montaj'!$C$1:$C$3329))),ROWS(W$4:W147))))</f>
        <v/>
      </c>
      <c r="X147" s="38" t="str">
        <f t="array" ref="X147">IF(ROWS(X$4:X147)&gt;X$1,"",INDEX('malzeme montaj'!$C$1:$C$3329,SMALL(IF('malzeme montaj'!$B$1:$B$3329=X$3,IF('malzeme montaj'!$C$1:$C$3329&lt;&gt;"",ROW('malzeme montaj'!$C$1:$C$3329))),ROWS(X$4:X147))))</f>
        <v/>
      </c>
      <c r="Y147" s="38" t="str">
        <f t="array" ref="Y147">IF(ROWS(Y$4:Y147)&gt;Y$1,"",INDEX('malzeme montaj'!$C$1:$C$3329,SMALL(IF('malzeme montaj'!$B$1:$B$3329=Y$3,IF('malzeme montaj'!$C$1:$C$3329&lt;&gt;"",ROW('malzeme montaj'!$C$1:$C$3329))),ROWS(Y$4:Y147))))</f>
        <v/>
      </c>
      <c r="Z147" s="38" t="str">
        <f t="array" ref="Z147">IF(ROWS(Z$4:Z147)&gt;Z$1,"",INDEX('malzeme montaj'!$C$1:$C$3329,SMALL(IF('malzeme montaj'!$B$1:$B$3329=Z$3,IF('malzeme montaj'!$C$1:$C$3329&lt;&gt;"",ROW('malzeme montaj'!$C$1:$C$3329))),ROWS(Z$4:Z147))))</f>
        <v/>
      </c>
      <c r="AA147" s="38" t="str">
        <f t="array" ref="AA147">IF(ROWS(AA$4:AA147)&gt;AA$1,"",INDEX('malzeme montaj'!$C$1:$C$3329,SMALL(IF('malzeme montaj'!$B$1:$B$3329=AA$3,IF('malzeme montaj'!$C$1:$C$3329&lt;&gt;"",ROW('malzeme montaj'!$C$1:$C$3329))),ROWS(AA$4:AA147))))</f>
        <v/>
      </c>
      <c r="AB147" s="38" t="str">
        <f t="array" ref="AB147">IF(ROWS(AB$4:AB147)&gt;AB$1,"",INDEX('malzeme montaj'!$C$1:$C$3329,SMALL(IF('malzeme montaj'!$B$1:$B$3329=AB$3,IF('malzeme montaj'!$C$1:$C$3329&lt;&gt;"",ROW('malzeme montaj'!$C$1:$C$3329))),ROWS(AB$4:AB147))))</f>
        <v/>
      </c>
      <c r="AC147" s="38" t="str">
        <f t="array" ref="AC147">IF(ROWS(AC$4:AC147)&gt;AC$1,"",INDEX('malzeme montaj'!$C$1:$C$3329,SMALL(IF('malzeme montaj'!$B$1:$B$3329=AC$3,IF('malzeme montaj'!$C$1:$C$3329&lt;&gt;"",ROW('malzeme montaj'!$C$1:$C$3329))),ROWS(AC$4:AC147))))</f>
        <v/>
      </c>
      <c r="AD147" s="38" t="str">
        <f t="array" ref="AD147">IF(ROWS(AD$4:AD147)&gt;AD$1,"",INDEX('malzeme montaj'!$C$1:$C$3329,SMALL(IF('malzeme montaj'!$B$1:$B$3329=AD$3,IF('malzeme montaj'!$C$1:$C$3329&lt;&gt;"",ROW('malzeme montaj'!$C$1:$C$3329))),ROWS(AD$4:AD147))))</f>
        <v/>
      </c>
      <c r="AE147" s="38" t="str">
        <f t="array" ref="AE147">IF(ROWS(AE$4:AE147)&gt;AE$1,"",INDEX('malzeme montaj'!$C$1:$C$3329,SMALL(IF('malzeme montaj'!$B$1:$B$3329=AE$3,IF('malzeme montaj'!$C$1:$C$3329&lt;&gt;"",ROW('malzeme montaj'!$C$1:$C$3329))),ROWS(AE$4:AE147))))</f>
        <v/>
      </c>
      <c r="AF147" s="38" t="str">
        <f t="array" ref="AF147">IF(ROWS(AF$4:AF147)&gt;AF$1,"",INDEX('malzeme montaj'!$C$1:$C$3329,SMALL(IF('malzeme montaj'!$B$1:$B$3329=AF$3,IF('malzeme montaj'!$C$1:$C$3329&lt;&gt;"",ROW('malzeme montaj'!$C$1:$C$3329))),ROWS(AF$4:AF147))))</f>
        <v/>
      </c>
      <c r="AG147" s="38" t="str">
        <f t="array" ref="AG147">IF(ROWS(AG$4:AG147)&gt;AG$1,"",INDEX('malzeme montaj'!$C$1:$C$3329,SMALL(IF('malzeme montaj'!$B$1:$B$3329=AG$3,IF('malzeme montaj'!$C$1:$C$3329&lt;&gt;"",ROW('malzeme montaj'!$C$1:$C$3329))),ROWS(AG$4:AG147))))</f>
        <v/>
      </c>
      <c r="AH147" s="38" t="str">
        <f t="array" ref="AH147">IF(ROWS(AH$4:AH147)&gt;AH$1,"",INDEX('malzeme montaj'!$C$1:$C$3329,SMALL(IF('malzeme montaj'!$B$1:$B$3329=AH$3,IF('malzeme montaj'!$C$1:$C$3329&lt;&gt;"",ROW('malzeme montaj'!$C$1:$C$3329))),ROWS(AH$4:AH147))))</f>
        <v/>
      </c>
      <c r="AI147" s="38" t="str">
        <f t="array" ref="AI147">IF(ROWS(AI$4:AI147)&gt;AI$1,"",INDEX('malzeme montaj'!$C$1:$C$3329,SMALL(IF('malzeme montaj'!$B$1:$B$3329=AI$3,IF('malzeme montaj'!$C$1:$C$3329&lt;&gt;"",ROW('malzeme montaj'!$C$1:$C$3329))),ROWS(AI$4:AI147))))</f>
        <v/>
      </c>
      <c r="AJ147" s="38" t="str">
        <f t="array" ref="AJ147">IF(ROWS(AJ$4:AJ147)&gt;AJ$1,"",INDEX('malzeme montaj'!$C$1:$C$3329,SMALL(IF('malzeme montaj'!$B$1:$B$3329=AJ$3,IF('malzeme montaj'!$C$1:$C$3329&lt;&gt;"",ROW('malzeme montaj'!$C$1:$C$3329))),ROWS(AJ$4:AJ147))))</f>
        <v/>
      </c>
      <c r="AK147" s="38" t="str">
        <f t="array" ref="AK147">IF(ROWS(AK$4:AK147)&gt;AK$1,"",INDEX('malzeme montaj'!$C$1:$C$3329,SMALL(IF('malzeme montaj'!$B$1:$B$3329=AK$3,IF('malzeme montaj'!$C$1:$C$3329&lt;&gt;"",ROW('malzeme montaj'!$C$1:$C$3329))),ROWS(AK$4:AK147))))</f>
        <v/>
      </c>
      <c r="AL147" s="38" t="str">
        <f t="array" ref="AL147">IF(ROWS(AL$4:AL147)&gt;AL$1,"",INDEX('malzeme montaj'!$C$1:$C$3329,SMALL(IF('malzeme montaj'!$B$1:$B$3329=AL$3,IF('malzeme montaj'!$C$1:$C$3329&lt;&gt;"",ROW('malzeme montaj'!$C$1:$C$3329))),ROWS(AL$4:AL147))))</f>
        <v/>
      </c>
      <c r="AM147" s="38" t="str">
        <f t="array" ref="AM147">IF(ROWS(AM$4:AM147)&gt;AM$1,"",INDEX('malzeme montaj'!$C$1:$C$3329,SMALL(IF('malzeme montaj'!$B$1:$B$3329=AM$3,IF('malzeme montaj'!$C$1:$C$3329&lt;&gt;"",ROW('malzeme montaj'!$C$1:$C$3329))),ROWS(AM$4:AM147))))</f>
        <v/>
      </c>
      <c r="AN147" s="38" t="str">
        <f t="array" ref="AN147">IF(ROWS(AN$4:AN147)&gt;AN$1,"",INDEX('malzeme montaj'!$C$1:$C$3329,SMALL(IF('malzeme montaj'!$B$1:$B$3329=AN$3,IF('malzeme montaj'!$C$1:$C$3329&lt;&gt;"",ROW('malzeme montaj'!$C$1:$C$3329))),ROWS(AN$4:AN147))))</f>
        <v/>
      </c>
      <c r="AO147" s="38" t="str">
        <f t="array" ref="AO147">IF(ROWS(AO$4:AO147)&gt;AO$1,"",INDEX('malzeme montaj'!$C$1:$C$3329,SMALL(IF('malzeme montaj'!$B$1:$B$3329=AO$3,IF('malzeme montaj'!$C$1:$C$3329&lt;&gt;"",ROW('malzeme montaj'!$C$1:$C$3329))),ROWS(AO$4:AO147))))</f>
        <v/>
      </c>
      <c r="AP147" s="38" t="str">
        <f t="array" ref="AP147">IF(ROWS(AP$4:AP147)&gt;AP$1,"",INDEX('malzeme montaj'!$C$1:$C$3329,SMALL(IF('malzeme montaj'!$B$1:$B$3329=AP$3,IF('malzeme montaj'!$C$1:$C$3329&lt;&gt;"",ROW('malzeme montaj'!$C$1:$C$3329))),ROWS(AP$4:AP147))))</f>
        <v/>
      </c>
      <c r="AQ147" s="38" t="str">
        <f t="array" ref="AQ147">IF(ROWS(AQ$4:AQ147)&gt;AQ$1,"",INDEX('malzeme montaj'!$C$1:$C$3329,SMALL(IF('malzeme montaj'!$B$1:$B$3329=AQ$3,IF('malzeme montaj'!$C$1:$C$3329&lt;&gt;"",ROW('malzeme montaj'!$C$1:$C$3329))),ROWS(AQ$4:AQ147))))</f>
        <v/>
      </c>
      <c r="AR147" s="38" t="str">
        <f t="array" ref="AR147">IF(ROWS(AR$4:AR147)&gt;AR$1,"",INDEX('malzeme montaj'!$C$1:$C$3329,SMALL(IF('malzeme montaj'!$B$1:$B$3329=AR$3,IF('malzeme montaj'!$C$1:$C$3329&lt;&gt;"",ROW('malzeme montaj'!$C$1:$C$3329))),ROWS(AR$4:AR147))))</f>
        <v/>
      </c>
      <c r="AS147" s="38" t="str">
        <f t="array" ref="AS147">IF(ROWS(AS$4:AS147)&gt;AS$1,"",INDEX('malzeme montaj'!$C$1:$C$3329,SMALL(IF('malzeme montaj'!$B$1:$B$3329=AS$3,IF('malzeme montaj'!$C$1:$C$3329&lt;&gt;"",ROW('malzeme montaj'!$C$1:$C$3329))),ROWS(AS$4:AS147))))</f>
        <v/>
      </c>
      <c r="AT147" s="38" t="str">
        <f t="array" ref="AT147">IF(ROWS(AT$4:AT147)&gt;AT$1,"",INDEX('malzeme montaj'!$C$1:$C$3329,SMALL(IF('malzeme montaj'!$B$1:$B$3329=AT$3,IF('malzeme montaj'!$C$1:$C$3329&lt;&gt;"",ROW('malzeme montaj'!$C$1:$C$3329))),ROWS(AT$4:AT147))))</f>
        <v/>
      </c>
      <c r="AU147" s="38" t="str">
        <f t="array" ref="AU147">IF(ROWS(AU$4:AU147)&gt;AU$1,"",INDEX('malzeme montaj'!$C$1:$C$3329,SMALL(IF('malzeme montaj'!$B$1:$B$3329=AU$3,IF('malzeme montaj'!$C$1:$C$3329&lt;&gt;"",ROW('malzeme montaj'!$C$1:$C$3329))),ROWS(AU$4:AU147))))</f>
        <v/>
      </c>
      <c r="AV147" s="38" t="str">
        <f t="array" ref="AV147">IF(ROWS(AV$4:AV147)&gt;AV$1,"",INDEX('malzeme montaj'!$C$1:$C$3329,SMALL(IF('malzeme montaj'!$B$1:$B$3329=AV$3,IF('malzeme montaj'!$C$1:$C$3329&lt;&gt;"",ROW('malzeme montaj'!$C$1:$C$3329))),ROWS(AV$4:AV147))))</f>
        <v/>
      </c>
      <c r="AW147" s="38" t="str">
        <f t="array" ref="AW147">IF(ROWS(AW$4:AW147)&gt;AW$1,"",INDEX('malzeme montaj'!$C$1:$C$3329,SMALL(IF('malzeme montaj'!$B$1:$B$3329=AW$3,IF('malzeme montaj'!$C$1:$C$3329&lt;&gt;"",ROW('malzeme montaj'!$C$1:$C$3329))),ROWS(AW$4:AW147))))</f>
        <v/>
      </c>
      <c r="AX147" s="38" t="str">
        <f t="array" ref="AX147">IF(ROWS(AX$4:AX147)&gt;AX$1,"",INDEX('malzeme montaj'!$C$1:$C$3329,SMALL(IF('malzeme montaj'!$B$1:$B$3329=AX$3,IF('malzeme montaj'!$C$1:$C$3329&lt;&gt;"",ROW('malzeme montaj'!$C$1:$C$3329))),ROWS(AX$4:AX147))))</f>
        <v/>
      </c>
      <c r="AY147" s="38" t="str">
        <f t="array" ref="AY147">IF(ROWS(AY$4:AY147)&gt;AY$1,"",INDEX('malzeme montaj'!$C$1:$C$3329,SMALL(IF('malzeme montaj'!$B$1:$B$3329=AY$3,IF('malzeme montaj'!$C$1:$C$3329&lt;&gt;"",ROW('malzeme montaj'!$C$1:$C$3329))),ROWS(AY$4:AY147))))</f>
        <v/>
      </c>
      <c r="AZ147" s="38" t="str">
        <f t="array" ref="AZ147">IF(ROWS(AZ$4:AZ147)&gt;AZ$1,"",INDEX('malzeme montaj'!$C$1:$C$3329,SMALL(IF('malzeme montaj'!$B$1:$B$3329=AZ$3,IF('malzeme montaj'!$C$1:$C$3329&lt;&gt;"",ROW('malzeme montaj'!$C$1:$C$3329))),ROWS(AZ$4:AZ147))))</f>
        <v/>
      </c>
      <c r="BA147" s="38" t="str">
        <f t="array" ref="BA147">IF(ROWS(BA$4:BA147)&gt;BA$1,"",INDEX('malzeme montaj'!$C$1:$C$3329,SMALL(IF('malzeme montaj'!$B$1:$B$3329=BA$3,IF('malzeme montaj'!$C$1:$C$3329&lt;&gt;"",ROW('malzeme montaj'!$C$1:$C$3329))),ROWS(BA$4:BA147))))</f>
        <v/>
      </c>
      <c r="BB147" s="38" t="str">
        <f t="array" ref="BB147">IF(ROWS(BB$4:BB147)&gt;BB$1,"",INDEX('malzeme montaj'!$C$1:$C$3329,SMALL(IF('malzeme montaj'!$B$1:$B$3329=BB$3,IF('malzeme montaj'!$C$1:$C$3329&lt;&gt;"",ROW('malzeme montaj'!$C$1:$C$3329))),ROWS(BB$4:BB147))))</f>
        <v/>
      </c>
      <c r="BC147" s="38" t="str">
        <f t="array" ref="BC147">IF(ROWS(BC$4:BC147)&gt;BC$1,"",INDEX('malzeme montaj'!$C$1:$C$3329,SMALL(IF('malzeme montaj'!$B$1:$B$3329=BC$3,IF('malzeme montaj'!$C$1:$C$3329&lt;&gt;"",ROW('malzeme montaj'!$C$1:$C$3329))),ROWS(BC$4:BC147))))</f>
        <v/>
      </c>
      <c r="BD147" s="38" t="str">
        <f t="array" ref="BD147">IF(ROWS(BD$4:BD147)&gt;BD$1,"",INDEX('malzeme montaj'!$C$1:$C$3329,SMALL(IF('malzeme montaj'!$B$1:$B$3329=BD$3,IF('malzeme montaj'!$C$1:$C$3329&lt;&gt;"",ROW('malzeme montaj'!$C$1:$C$3329))),ROWS(BD$4:BD147))))</f>
        <v/>
      </c>
      <c r="BE147" s="38"/>
      <c r="BF147" s="38" t="str">
        <f t="array" ref="BF147">IF(ROWS(BF$4:BF147)&gt;BF$1,"",INDEX('malzeme montaj'!$C$1:$C$3329,SMALL(IF('malzeme montaj'!$B$1:$B$3329=BF$3,IF('malzeme montaj'!$C$1:$C$3329&lt;&gt;"",ROW('malzeme montaj'!$C$1:$C$3329))),ROWS(BF$4:BF147))))</f>
        <v/>
      </c>
      <c r="BG147" s="38" t="str">
        <f t="array" ref="BG147">IF(ROWS(BG$4:BG147)&gt;BG$1,"",INDEX('malzeme montaj'!$C$1:$C$3329,SMALL(IF('malzeme montaj'!$B$1:$B$3329=BG$3,IF('malzeme montaj'!$C$1:$C$3329&lt;&gt;"",ROW('malzeme montaj'!$C$1:$C$3329))),ROWS(BG$4:BG147))))</f>
        <v/>
      </c>
      <c r="BH147" s="38" t="str">
        <f t="array" ref="BH147">IF(ROWS(BH$4:BH147)&gt;BH$1,"",INDEX('malzeme montaj'!$C$1:$C$3329,SMALL(IF('malzeme montaj'!$B$1:$B$3329=BH$3,IF('malzeme montaj'!$C$1:$C$3329&lt;&gt;"",ROW('malzeme montaj'!$C$1:$C$3329))),ROWS(BH$4:BH147))))</f>
        <v/>
      </c>
      <c r="BI147" s="38" t="str">
        <f t="array" ref="BI147">IF(ROWS(BI$4:BI147)&gt;BI$1,"",INDEX('malzeme montaj'!$C$1:$C$3329,SMALL(IF('malzeme montaj'!$B$1:$B$3329=BI$3,IF('malzeme montaj'!$C$1:$C$3329&lt;&gt;"",ROW('malzeme montaj'!$C$1:$C$3329))),ROWS(BI$4:BI147))))</f>
        <v/>
      </c>
      <c r="BJ147" s="38" t="str">
        <f t="array" ref="BJ147">IF(ROWS(BJ$4:BJ147)&gt;BJ$1,"",INDEX('malzeme montaj'!$C$1:$C$3329,SMALL(IF('malzeme montaj'!$B$1:$B$3329=BJ$3,IF('malzeme montaj'!$C$1:$C$3329&lt;&gt;"",ROW('malzeme montaj'!$C$1:$C$3329))),ROWS(BJ$4:BJ147))))</f>
        <v/>
      </c>
      <c r="BK147" s="38" t="str">
        <f t="array" ref="BK147">IF(ROWS(BK$4:BK147)&gt;BK$1,"",INDEX('malzeme montaj'!$C$1:$C$3329,SMALL(IF('malzeme montaj'!$B$1:$B$3329=BK$3,IF('malzeme montaj'!$C$1:$C$3329&lt;&gt;"",ROW('malzeme montaj'!$C$1:$C$3329))),ROWS(BK$4:BK147))))</f>
        <v/>
      </c>
      <c r="BL147" s="38" t="str">
        <f t="array" ref="BL147">IF(ROWS(BL$4:BL147)&gt;BL$1,"",INDEX('malzeme montaj'!$C$1:$C$3329,SMALL(IF('malzeme montaj'!$B$1:$B$3329=BL$3,IF('malzeme montaj'!$C$1:$C$3329&lt;&gt;"",ROW('malzeme montaj'!$C$1:$C$3329))),ROWS(BL$4:BL147))))</f>
        <v/>
      </c>
      <c r="BM147" s="38" t="str">
        <f t="array" ref="BM147">IF(ROWS(BM$4:BM147)&gt;BM$1,"",INDEX('malzeme montaj'!$C$1:$C$3329,SMALL(IF('malzeme montaj'!$B$1:$B$3329=BM$3,IF('malzeme montaj'!$C$1:$C$3329&lt;&gt;"",ROW('malzeme montaj'!$C$1:$C$3329))),ROWS(BM$4:BM147))))</f>
        <v/>
      </c>
      <c r="BN147" s="38" t="str">
        <f t="array" ref="BN147">IF(ROWS(BN$4:BN147)&gt;BN$1,"",INDEX('malzeme montaj'!$C$1:$C$3329,SMALL(IF('malzeme montaj'!$B$1:$B$3329=BN$3,IF('malzeme montaj'!$C$1:$C$3329&lt;&gt;"",ROW('malzeme montaj'!$C$1:$C$3329))),ROWS(BN$4:BN147))))</f>
        <v/>
      </c>
      <c r="BO147" s="38" t="str">
        <f t="array" ref="BO147">IF(ROWS(BO$4:BO147)&gt;BO$1,"",INDEX('malzeme montaj'!$C$1:$C$3329,SMALL(IF('malzeme montaj'!$B$1:$B$3329=BO$3,IF('malzeme montaj'!$C$1:$C$3329&lt;&gt;"",ROW('malzeme montaj'!$C$1:$C$3329))),ROWS(BO$4:BO147))))</f>
        <v/>
      </c>
      <c r="BP147" s="38" t="str">
        <f t="array" ref="BP147">IF(ROWS(BP$4:BP147)&gt;BP$1,"",INDEX('malzeme montaj'!$C$1:$C$3329,SMALL(IF('malzeme montaj'!$B$1:$B$3329=BP$3,IF('malzeme montaj'!$C$1:$C$3329&lt;&gt;"",ROW('malzeme montaj'!$C$1:$C$3329))),ROWS(BP$4:BP147))))</f>
        <v/>
      </c>
      <c r="BQ147" s="38" t="str">
        <f t="array" ref="BQ147">IF(ROWS(BQ$4:BQ147)&gt;BQ$1,"",INDEX('malzeme montaj'!$C$1:$C$3329,SMALL(IF('malzeme montaj'!$B$1:$B$3329=BQ$3,IF('malzeme montaj'!$C$1:$C$3329&lt;&gt;"",ROW('malzeme montaj'!$C$1:$C$3329))),ROWS(BQ$4:BQ147))))</f>
        <v/>
      </c>
      <c r="BR147" s="38" t="str">
        <f t="array" ref="BR147">IF(ROWS(BR$4:BR147)&gt;BR$1,"",INDEX('malzeme montaj'!$C$1:$C$3329,SMALL(IF('malzeme montaj'!$B$1:$B$3329=BR$3,IF('malzeme montaj'!$C$1:$C$3329&lt;&gt;"",ROW('malzeme montaj'!$C$1:$C$3329))),ROWS(BR$4:BR147))))</f>
        <v/>
      </c>
      <c r="BS147" s="38" t="str">
        <f t="array" ref="BS147">IF(ROWS(BS$4:BS147)&gt;BS$1,"",INDEX('malzeme montaj'!$C$1:$C$3329,SMALL(IF('malzeme montaj'!$B$1:$B$3329=BS$3,IF('malzeme montaj'!$C$1:$C$3329&lt;&gt;"",ROW('malzeme montaj'!$C$1:$C$3329))),ROWS(BS$4:BS147))))</f>
        <v/>
      </c>
      <c r="BT147" s="38" t="str">
        <f t="array" ref="BT147">IF(ROWS(BT$4:BT147)&gt;BT$1,"",INDEX('malzeme montaj'!$C$1:$C$3329,SMALL(IF('malzeme montaj'!$B$1:$B$3329=BT$3,IF('malzeme montaj'!$C$1:$C$3329&lt;&gt;"",ROW('malzeme montaj'!$C$1:$C$3329))),ROWS(BT$4:BT147))))</f>
        <v/>
      </c>
      <c r="BU147" s="34" t="str">
        <f t="array" ref="BU147">IF(ROWS(BU$4:BU147)&gt;BU$1,"",INDEX('malzeme montaj'!$C$1:$C$3329,SMALL(IF('malzeme montaj'!$B$1:$B$3329=BU$3,IF('malzeme montaj'!$C$1:$C$3329&lt;&gt;"",ROW('malzeme montaj'!$C$1:$C$3329))),ROWS(BU$4:BU147))))</f>
        <v/>
      </c>
      <c r="BV147" s="34" t="str">
        <f t="array" ref="BV147">IF(ROWS(BV$4:BV147)&gt;BV$1,"",INDEX('malzeme montaj'!$C$1:$C$3329,SMALL(IF('malzeme montaj'!$B$1:$B$3329=BV$3,IF('malzeme montaj'!$C$1:$C$3329&lt;&gt;"",ROW('malzeme montaj'!$C$1:$C$3329))),ROWS(BV$4:BV147))))</f>
        <v/>
      </c>
      <c r="BW147" s="34" t="str">
        <f t="array" ref="BW147">IF(ROWS(BW$4:BW147)&gt;BW$1,"",INDEX('malzeme montaj'!$C$1:$C$3329,SMALL(IF('malzeme montaj'!$B$1:$B$3329=BW$3,IF('malzeme montaj'!$C$1:$C$3329&lt;&gt;"",ROW('malzeme montaj'!$C$1:$C$3329))),ROWS(BW$4:BW147))))</f>
        <v/>
      </c>
      <c r="BX147" s="34" t="str">
        <f t="array" ref="BX147">IF(ROWS(BX$4:BX147)&gt;BX$1,"",INDEX('malzeme montaj'!$C$1:$C$3329,SMALL(IF('malzeme montaj'!$B$1:$B$3329=BX$3,IF('malzeme montaj'!$C$1:$C$3329&lt;&gt;"",ROW('malzeme montaj'!$C$1:$C$3329))),ROWS(BX$4:BX147))))</f>
        <v/>
      </c>
      <c r="BY147" s="34" t="str">
        <f t="array" ref="BY147">IF(ROWS(BY$4:BY147)&gt;BY$1,"",INDEX('malzeme montaj'!$C$1:$C$3329,SMALL(IF('malzeme montaj'!$B$1:$B$3329=BY$3,IF('malzeme montaj'!$C$1:$C$3329&lt;&gt;"",ROW('malzeme montaj'!$C$1:$C$3329))),ROWS(BY$4:BY147))))</f>
        <v/>
      </c>
      <c r="BZ147" s="34" t="str">
        <f t="array" ref="BZ147">IF(ROWS(BZ$4:BZ147)&gt;BZ$1,"",INDEX('malzeme montaj'!$C$1:$C$3329,SMALL(IF('malzeme montaj'!$B$1:$B$3329=BZ$3,IF('malzeme montaj'!$C$1:$C$3329&lt;&gt;"",ROW('malzeme montaj'!$C$1:$C$3329))),ROWS(BZ$4:BZ147))))</f>
        <v/>
      </c>
      <c r="CA147" s="34" t="str">
        <f t="array" ref="CA147">IF(ROWS(CA$4:CA147)&gt;CA$1,"",INDEX('malzeme montaj'!$C$1:$C$3329,SMALL(IF('malzeme montaj'!$B$1:$B$3329=CA$3,IF('malzeme montaj'!$C$1:$C$3329&lt;&gt;"",ROW('malzeme montaj'!$C$1:$C$3329))),ROWS(CA$4:CA147))))</f>
        <v/>
      </c>
      <c r="CB147" s="34" t="str">
        <f t="array" ref="CB147">IF(ROWS(CB$4:CB147)&gt;CB$1,"",INDEX('malzeme montaj'!$C$1:$C$3329,SMALL(IF('malzeme montaj'!$B$1:$B$3329=CB$3,IF('malzeme montaj'!$C$1:$C$3329&lt;&gt;"",ROW('malzeme montaj'!$C$1:$C$3329))),ROWS(CB$4:CB147))))</f>
        <v/>
      </c>
      <c r="CC147" s="34" t="str">
        <f t="array" ref="CC147">IF(ROWS(CC$4:CC147)&gt;CC$1,"",INDEX('malzeme montaj'!$C$1:$C$3329,SMALL(IF('malzeme montaj'!$B$1:$B$3329=CC$3,IF('malzeme montaj'!$C$1:$C$3329&lt;&gt;"",ROW('malzeme montaj'!$C$1:$C$3329))),ROWS(CC$4:CC147))))</f>
        <v/>
      </c>
      <c r="CD147" s="34" t="str">
        <f t="array" ref="CD147">IF(ROWS(CD$4:CD147)&gt;CD$1,"",INDEX('malzeme montaj'!$C$1:$C$3329,SMALL(IF('malzeme montaj'!$B$1:$B$3329=CD$3,IF('malzeme montaj'!$C$1:$C$3329&lt;&gt;"",ROW('malzeme montaj'!$C$1:$C$3329))),ROWS(CD$4:CD147))))</f>
        <v/>
      </c>
      <c r="CE147" s="34" t="str">
        <f t="array" ref="CE147">IF(ROWS(CE$4:CE147)&gt;CE$1,"",INDEX('malzeme montaj'!$C$1:$C$3329,SMALL(IF('malzeme montaj'!$B$1:$B$3329=CE$3,IF('malzeme montaj'!$C$1:$C$3329&lt;&gt;"",ROW('malzeme montaj'!$C$1:$C$3329))),ROWS(CE$4:CE147))))</f>
        <v/>
      </c>
      <c r="CF147" s="34" t="str">
        <f t="array" ref="CF147">IF(ROWS(CF$4:CF147)&gt;CF$1,"",INDEX('malzeme montaj'!$C$1:$C$3329,SMALL(IF('malzeme montaj'!$B$1:$B$3329=CF$3,IF('malzeme montaj'!$C$1:$C$3329&lt;&gt;"",ROW('malzeme montaj'!$C$1:$C$3329))),ROWS(CF$4:CF147))))</f>
        <v/>
      </c>
      <c r="CG147" s="34" t="str">
        <f t="array" ref="CG147">IF(ROWS(CG$4:CG147)&gt;CG$1,"",INDEX('malzeme montaj'!$C$1:$C$3329,SMALL(IF('malzeme montaj'!$B$1:$B$3329=CG$3,IF('malzeme montaj'!$C$1:$C$3329&lt;&gt;"",ROW('malzeme montaj'!$C$1:$C$3329))),ROWS(CG$4:CG147))))</f>
        <v/>
      </c>
      <c r="CH147" s="34" t="str">
        <f t="array" ref="CH147">IF(ROWS(CH$4:CH147)&gt;CH$1,"",INDEX('malzeme montaj'!$C$1:$C$3329,SMALL(IF('malzeme montaj'!$B$1:$B$3329=CH$3,IF('malzeme montaj'!$C$1:$C$3329&lt;&gt;"",ROW('malzeme montaj'!$C$1:$C$3329))),ROWS(CH$4:CH147))))</f>
        <v/>
      </c>
      <c r="CI147" s="34" t="str">
        <f t="array" ref="CI147">IF(ROWS(CI$4:CI147)&gt;CI$1,"",INDEX('malzeme montaj'!$C$1:$C$3329,SMALL(IF('malzeme montaj'!$B$1:$B$3329=CI$3,IF('malzeme montaj'!$C$1:$C$3329&lt;&gt;"",ROW('malzeme montaj'!$C$1:$C$3329))),ROWS(CI$4:CI147))))</f>
        <v/>
      </c>
      <c r="CJ147" s="34" t="str">
        <f t="array" ref="CJ147">IF(ROWS(CJ$4:CJ147)&gt;CJ$1,"",INDEX('malzeme montaj'!$C$1:$C$3329,SMALL(IF('malzeme montaj'!$B$1:$B$3329=CJ$3,IF('malzeme montaj'!$C$1:$C$3329&lt;&gt;"",ROW('malzeme montaj'!$C$1:$C$3329))),ROWS(CJ$4:CJ147))))</f>
        <v/>
      </c>
      <c r="CK147" s="34" t="str">
        <f t="array" ref="CK147">IF(ROWS(CK$4:CK147)&gt;CK$1,"",INDEX('malzeme montaj'!$C$1:$C$3329,SMALL(IF('malzeme montaj'!$B$1:$B$3329=CK$3,IF('malzeme montaj'!$C$1:$C$3329&lt;&gt;"",ROW('malzeme montaj'!$C$1:$C$3329))),ROWS(CK$4:CK147))))</f>
        <v/>
      </c>
      <c r="CL147" s="34" t="str">
        <f t="array" ref="CL147">IF(ROWS(CL$4:CL147)&gt;CL$1,"",INDEX('malzeme montaj'!$C$1:$C$3329,SMALL(IF('malzeme montaj'!$B$1:$B$3329=CL$3,IF('malzeme montaj'!$C$1:$C$3329&lt;&gt;"",ROW('malzeme montaj'!$C$1:$C$3329))),ROWS(CL$4:CL147))))</f>
        <v/>
      </c>
      <c r="CM147" s="34" t="str">
        <f t="array" ref="CM147">IF(ROWS(CM$4:CM147)&gt;CM$1,"",INDEX('malzeme montaj'!$C$1:$C$3329,SMALL(IF('malzeme montaj'!$B$1:$B$3329=CM$3,IF('malzeme montaj'!$C$1:$C$3329&lt;&gt;"",ROW('malzeme montaj'!$C$1:$C$3329))),ROWS(CM$4:CM147))))</f>
        <v/>
      </c>
      <c r="CN147" s="34" t="str">
        <f t="array" ref="CN147">IF(ROWS(CN$4:CN147)&gt;CN$1,"",INDEX('malzeme montaj'!$C$1:$C$3329,SMALL(IF('malzeme montaj'!$B$1:$B$3329=CN$3,IF('malzeme montaj'!$C$1:$C$3329&lt;&gt;"",ROW('malzeme montaj'!$C$1:$C$3329))),ROWS(CN$4:CN147))))</f>
        <v/>
      </c>
      <c r="CO147" s="34" t="str">
        <f t="array" ref="CO147">IF(ROWS(CO$4:CO147)&gt;CO$1,"",INDEX('malzeme montaj'!$C$1:$C$3329,SMALL(IF('malzeme montaj'!$B$1:$B$3329=CO$3,IF('malzeme montaj'!$C$1:$C$3329&lt;&gt;"",ROW('malzeme montaj'!$C$1:$C$3329))),ROWS(CO$4:CO147))))</f>
        <v/>
      </c>
      <c r="CP147" s="34" t="str">
        <f t="array" ref="CP147">IF(ROWS(CP$4:CP147)&gt;CP$1,"",INDEX('malzeme montaj'!$C$1:$C$3329,SMALL(IF('malzeme montaj'!$B$1:$B$3329=CP$3,IF('malzeme montaj'!$C$1:$C$3329&lt;&gt;"",ROW('malzeme montaj'!$C$1:$C$3329))),ROWS(CP$4:CP147))))</f>
        <v/>
      </c>
      <c r="CQ147" s="34" t="str">
        <f t="array" ref="CQ147">IF(ROWS(CQ$4:CQ147)&gt;CQ$1,"",INDEX('malzeme montaj'!$C$1:$C$3329,SMALL(IF('malzeme montaj'!$B$1:$B$3329=CQ$3,IF('malzeme montaj'!$C$1:$C$3329&lt;&gt;"",ROW('malzeme montaj'!$C$1:$C$3329))),ROWS(CQ$4:CQ147))))</f>
        <v/>
      </c>
      <c r="CR147" s="34" t="str">
        <f t="array" ref="CR147">IF(ROWS(CR$4:CR147)&gt;CR$1,"",INDEX('malzeme montaj'!$C$1:$C$3329,SMALL(IF('malzeme montaj'!$B$1:$B$3329=CR$3,IF('malzeme montaj'!$C$1:$C$3329&lt;&gt;"",ROW('malzeme montaj'!$C$1:$C$3329))),ROWS(CR$4:CR147))))</f>
        <v/>
      </c>
      <c r="CS147" s="34" t="str">
        <f t="array" ref="CS147">IF(ROWS(CS$4:CS147)&gt;CS$1,"",INDEX('malzeme montaj'!$C$1:$C$3329,SMALL(IF('malzeme montaj'!$B$1:$B$3329=CS$3,IF('malzeme montaj'!$C$1:$C$3329&lt;&gt;"",ROW('malzeme montaj'!$C$1:$C$3329))),ROWS(CS$4:CS147))))</f>
        <v/>
      </c>
      <c r="CT147" s="34" t="str">
        <f t="array" ref="CT147">IF(ROWS(CT$4:CT147)&gt;CT$1,"",INDEX('malzeme montaj'!$C$1:$C$3329,SMALL(IF('malzeme montaj'!$B$1:$B$3329=CT$3,IF('malzeme montaj'!$C$1:$C$3329&lt;&gt;"",ROW('malzeme montaj'!$C$1:$C$3329))),ROWS(CT$4:CT147))))</f>
        <v/>
      </c>
      <c r="CU147" s="34" t="str">
        <f t="array" ref="CU147">IF(ROWS(CU$4:CU147)&gt;CU$1,"",INDEX('malzeme montaj'!$C$1:$C$3329,SMALL(IF('malzeme montaj'!$B$1:$B$3329=CU$3,IF('malzeme montaj'!$C$1:$C$3329&lt;&gt;"",ROW('malzeme montaj'!$C$1:$C$3329))),ROWS(CU$4:CU147))))</f>
        <v/>
      </c>
      <c r="CV147" s="34" t="str">
        <f t="array" ref="CV147">IF(ROWS(CV$4:CV147)&gt;CV$1,"",INDEX('malzeme montaj'!$C$1:$C$3329,SMALL(IF('malzeme montaj'!$B$1:$B$3329=CV$3,IF('malzeme montaj'!$C$1:$C$3329&lt;&gt;"",ROW('malzeme montaj'!$C$1:$C$3329))),ROWS(CV$4:CV147))))</f>
        <v/>
      </c>
      <c r="CW147" s="34" t="str">
        <f t="array" ref="CW147">IF(ROWS(CW$4:CW147)&gt;CW$1,"",INDEX('malzeme montaj'!$C$1:$C$3329,SMALL(IF('malzeme montaj'!$B$1:$B$3329=CW$3,IF('malzeme montaj'!$C$1:$C$3329&lt;&gt;"",ROW('malzeme montaj'!$C$1:$C$3329))),ROWS(CW$4:CW147))))</f>
        <v/>
      </c>
      <c r="CX147" s="34" t="str">
        <f t="array" ref="CX147">IF(ROWS(CX$4:CX147)&gt;CX$1,"",INDEX('malzeme montaj'!$C$1:$C$3329,SMALL(IF('malzeme montaj'!$B$1:$B$3329=CX$3,IF('malzeme montaj'!$C$1:$C$3329&lt;&gt;"",ROW('malzeme montaj'!$C$1:$C$3329))),ROWS(CX$4:CX147))))</f>
        <v/>
      </c>
      <c r="CY147" s="34" t="str">
        <f t="array" ref="CY147">IF(ROWS(CY$4:CY147)&gt;CY$1,"",INDEX('malzeme montaj'!$C$1:$C$3329,SMALL(IF('malzeme montaj'!$B$1:$B$3329=CY$3,IF('malzeme montaj'!$C$1:$C$3329&lt;&gt;"",ROW('malzeme montaj'!$C$1:$C$3329))),ROWS(CY$4:CY147))))</f>
        <v/>
      </c>
      <c r="CZ147" s="34" t="str">
        <f t="array" ref="CZ147">IF(ROWS(CZ$4:CZ147)&gt;CZ$1,"",INDEX('malzeme montaj'!$C$1:$C$3329,SMALL(IF('malzeme montaj'!$B$1:$B$3329=CZ$3,IF('malzeme montaj'!$C$1:$C$3329&lt;&gt;"",ROW('malzeme montaj'!$C$1:$C$3329))),ROWS(CZ$4:CZ147))))</f>
        <v/>
      </c>
      <c r="DA147" s="34" t="str">
        <f t="array" ref="DA147">IF(ROWS(DA$4:DA147)&gt;DA$1,"",INDEX('malzeme montaj'!$C$1:$C$3329,SMALL(IF('malzeme montaj'!$B$1:$B$3329=DA$3,IF('malzeme montaj'!$C$1:$C$3329&lt;&gt;"",ROW('malzeme montaj'!$C$1:$C$3329))),ROWS(DA$4:DA147))))</f>
        <v/>
      </c>
      <c r="DB147" s="34" t="str">
        <f t="array" ref="DB147">IF(ROWS(DB$4:DB147)&gt;DB$1,"",INDEX('malzeme montaj'!$C$1:$C$3329,SMALL(IF('malzeme montaj'!$B$1:$B$3329=DB$3,IF('malzeme montaj'!$C$1:$C$3329&lt;&gt;"",ROW('malzeme montaj'!$C$1:$C$3329))),ROWS(DB$4:DB147))))</f>
        <v/>
      </c>
      <c r="DC147" s="34" t="str">
        <f t="array" ref="DC147">IF(ROWS(DC$4:DC147)&gt;DC$1,"",INDEX('malzeme montaj'!$C$1:$C$3329,SMALL(IF('malzeme montaj'!$B$1:$B$3329=DC$3,IF('malzeme montaj'!$C$1:$C$3329&lt;&gt;"",ROW('malzeme montaj'!$C$1:$C$3329))),ROWS(DC$4:DC147))))</f>
        <v/>
      </c>
      <c r="DD147" s="34" t="str">
        <f t="array" ref="DD147">IF(ROWS(DD$4:DD147)&gt;DD$1,"",INDEX('malzeme montaj'!$C$1:$C$3329,SMALL(IF('malzeme montaj'!$B$1:$B$3329=DD$3,IF('malzeme montaj'!$C$1:$C$3329&lt;&gt;"",ROW('malzeme montaj'!$C$1:$C$3329))),ROWS(DD$4:DD147))))</f>
        <v/>
      </c>
      <c r="DE147" s="34" t="str">
        <f t="array" ref="DE147">IF(ROWS(DE$4:DE147)&gt;DE$1,"",INDEX('malzeme montaj'!$C$1:$C$3329,SMALL(IF('malzeme montaj'!$B$1:$B$3329=DE$3,IF('malzeme montaj'!$C$1:$C$3329&lt;&gt;"",ROW('malzeme montaj'!$C$1:$C$3329))),ROWS(DE$4:DE147))))</f>
        <v/>
      </c>
      <c r="DF147" s="34" t="str">
        <f t="array" ref="DF147">IF(ROWS(DF$4:DF147)&gt;DF$1,"",INDEX('malzeme montaj'!$C$1:$C$3329,SMALL(IF('malzeme montaj'!$B$1:$B$3329=DF$3,IF('malzeme montaj'!$C$1:$C$3329&lt;&gt;"",ROW('malzeme montaj'!$C$1:$C$3329))),ROWS(DF$4:DF147))))</f>
        <v/>
      </c>
      <c r="DG147" s="34" t="str">
        <f t="array" ref="DG147">IF(ROWS(DG$4:DG147)&gt;DG$1,"",INDEX('malzeme montaj'!$C$1:$C$3329,SMALL(IF('malzeme montaj'!$B$1:$B$3329=DG$3,IF('malzeme montaj'!$C$1:$C$3329&lt;&gt;"",ROW('malzeme montaj'!$C$1:$C$3329))),ROWS(DG$4:DG147))))</f>
        <v/>
      </c>
      <c r="DH147" s="34" t="str">
        <f t="array" ref="DH147">IF(ROWS(DH$4:DH147)&gt;DH$1,"",INDEX('malzeme montaj'!$C$1:$C$3329,SMALL(IF('malzeme montaj'!$B$1:$B$3329=DH$3,IF('malzeme montaj'!$C$1:$C$3329&lt;&gt;"",ROW('malzeme montaj'!$C$1:$C$3329))),ROWS(DH$4:DH147))))</f>
        <v/>
      </c>
      <c r="DI147" s="34" t="str">
        <f t="array" ref="DI147">IF(ROWS(DI$4:DI147)&gt;DI$1,"",INDEX('malzeme montaj'!$C$1:$C$3329,SMALL(IF('malzeme montaj'!$B$1:$B$3329=DI$3,IF('malzeme montaj'!$C$1:$C$3329&lt;&gt;"",ROW('malzeme montaj'!$C$1:$C$3329))),ROWS(DI$4:DI147))))</f>
        <v/>
      </c>
      <c r="DJ147" s="34" t="str">
        <f t="array" ref="DJ147">IF(ROWS(DJ$4:DJ147)&gt;DJ$1,"",INDEX('malzeme montaj'!$C$1:$C$3329,SMALL(IF('malzeme montaj'!$B$1:$B$3329=DJ$3,IF('malzeme montaj'!$C$1:$C$3329&lt;&gt;"",ROW('malzeme montaj'!$C$1:$C$3329))),ROWS(DJ$4:DJ147))))</f>
        <v/>
      </c>
      <c r="DK147" s="34" t="str">
        <f t="array" ref="DK147">IF(ROWS(DK$4:DK147)&gt;DK$1,"",INDEX('malzeme montaj'!$C$1:$C$3329,SMALL(IF('malzeme montaj'!$B$1:$B$3329=DK$3,IF('malzeme montaj'!$C$1:$C$3329&lt;&gt;"",ROW('malzeme montaj'!$C$1:$C$3329))),ROWS(DK$4:DK147))))</f>
        <v/>
      </c>
      <c r="DL147" s="34" t="str">
        <f t="array" ref="DL147">IF(ROWS(DL$4:DL147)&gt;DL$1,"",INDEX('malzeme montaj'!$C$1:$C$3329,SMALL(IF('malzeme montaj'!$B$1:$B$3329=DL$3,IF('malzeme montaj'!$C$1:$C$3329&lt;&gt;"",ROW('malzeme montaj'!$C$1:$C$3329))),ROWS(DL$4:DL147))))</f>
        <v/>
      </c>
      <c r="DM147" s="34" t="str">
        <f t="array" ref="DM147">IF(ROWS(DM$4:DM147)&gt;DM$1,"",INDEX('malzeme montaj'!$C$1:$C$3329,SMALL(IF('malzeme montaj'!$B$1:$B$3329=DM$3,IF('malzeme montaj'!$C$1:$C$3329&lt;&gt;"",ROW('malzeme montaj'!$C$1:$C$3329))),ROWS(DM$4:DM147))))</f>
        <v/>
      </c>
      <c r="DN147" s="34" t="str">
        <f t="array" ref="DN147">IF(ROWS(DN$4:DN147)&gt;DN$1,"",INDEX('malzeme montaj'!$C$1:$C$3329,SMALL(IF('malzeme montaj'!$B$1:$B$3329=DN$3,IF('malzeme montaj'!$C$1:$C$3329&lt;&gt;"",ROW('malzeme montaj'!$C$1:$C$3329))),ROWS(DN$4:DN147))))</f>
        <v/>
      </c>
      <c r="DO147" s="34" t="str">
        <f t="array" ref="DO147">IF(ROWS(DO$4:DO147)&gt;DO$1,"",INDEX('malzeme montaj'!$C$1:$C$3329,SMALL(IF('malzeme montaj'!$B$1:$B$3329=DO$3,IF('malzeme montaj'!$C$1:$C$3329&lt;&gt;"",ROW('malzeme montaj'!$C$1:$C$3329))),ROWS(DO$4:DO147))))</f>
        <v/>
      </c>
      <c r="DP147" s="34" t="str">
        <f t="array" ref="DP147">IF(ROWS(DP$4:DP147)&gt;DP$1,"",INDEX('malzeme montaj'!$C$1:$C$3329,SMALL(IF('malzeme montaj'!$B$1:$B$3329=DP$3,IF('malzeme montaj'!$C$1:$C$3329&lt;&gt;"",ROW('malzeme montaj'!$C$1:$C$3329))),ROWS(DP$4:DP147))))</f>
        <v/>
      </c>
      <c r="DQ147" s="34" t="str">
        <f t="array" ref="DQ147">IF(ROWS(DQ$4:DQ147)&gt;DQ$1,"",INDEX('malzeme montaj'!$C$1:$C$3329,SMALL(IF('malzeme montaj'!$B$1:$B$3329=DQ$3,IF('malzeme montaj'!$C$1:$C$3329&lt;&gt;"",ROW('malzeme montaj'!$C$1:$C$3329))),ROWS(DQ$4:DQ147))))</f>
        <v/>
      </c>
      <c r="DR147" s="34" t="str">
        <f t="array" ref="DR147">IF(ROWS(DR$4:DR147)&gt;DR$1,"",INDEX('malzeme montaj'!$C$1:$C$3329,SMALL(IF('malzeme montaj'!$B$1:$B$3329=DR$3,IF('malzeme montaj'!$C$1:$C$3329&lt;&gt;"",ROW('malzeme montaj'!$C$1:$C$3329))),ROWS(DR$4:DR147))))</f>
        <v/>
      </c>
      <c r="DS147" s="34" t="str">
        <f t="array" ref="DS147">IF(ROWS(DS$4:DS147)&gt;DS$1,"",INDEX('malzeme montaj'!$C$1:$C$3329,SMALL(IF('malzeme montaj'!$B$1:$B$3329=DS$3,IF('malzeme montaj'!$C$1:$C$3329&lt;&gt;"",ROW('malzeme montaj'!$C$1:$C$3329))),ROWS(DS$4:DS147))))</f>
        <v/>
      </c>
      <c r="DT147" s="34" t="str">
        <f t="array" ref="DT147">IF(ROWS(DT$4:DT147)&gt;DT$1,"",INDEX('malzeme montaj'!$C$1:$C$3329,SMALL(IF('malzeme montaj'!$B$1:$B$3329=DT$3,IF('malzeme montaj'!$C$1:$C$3329&lt;&gt;"",ROW('malzeme montaj'!$C$1:$C$3329))),ROWS(DT$4:DT147))))</f>
        <v/>
      </c>
      <c r="DU147" s="34" t="str">
        <f t="array" ref="DU147">IF(ROWS(DU$4:DU147)&gt;DU$1,"",INDEX('malzeme montaj'!$C$1:$C$3329,SMALL(IF('malzeme montaj'!$B$1:$B$3329=DU$3,IF('malzeme montaj'!$C$1:$C$3329&lt;&gt;"",ROW('malzeme montaj'!$C$1:$C$3329))),ROWS(DU$4:DU147))))</f>
        <v/>
      </c>
      <c r="DV147" s="34" t="str">
        <f t="array" ref="DV147">IF(ROWS(DV$4:DV147)&gt;DV$1,"",INDEX('malzeme montaj'!$C$1:$C$3329,SMALL(IF('malzeme montaj'!$B$1:$B$3329=DV$3,IF('malzeme montaj'!$C$1:$C$3329&lt;&gt;"",ROW('malzeme montaj'!$C$1:$C$3329))),ROWS(DV$4:DV147))))</f>
        <v/>
      </c>
      <c r="DW147" s="34" t="str">
        <f t="array" ref="DW147">IF(ROWS(DW$4:DW147)&gt;DW$1,"",INDEX('malzeme montaj'!$C$1:$C$3329,SMALL(IF('malzeme montaj'!$B$1:$B$3329=DW$3,IF('malzeme montaj'!$C$1:$C$3329&lt;&gt;"",ROW('malzeme montaj'!$C$1:$C$3329))),ROWS(DW$4:DW147))))</f>
        <v/>
      </c>
      <c r="DX147" s="34" t="str">
        <f t="array" ref="DX147">IF(ROWS(DX$4:DX147)&gt;DX$1,"",INDEX('malzeme montaj'!$C$1:$C$3329,SMALL(IF('malzeme montaj'!$B$1:$B$3329=DX$3,IF('malzeme montaj'!$C$1:$C$3329&lt;&gt;"",ROW('malzeme montaj'!$C$1:$C$3329))),ROWS(DX$4:DX147))))</f>
        <v/>
      </c>
      <c r="DY147" s="34" t="str">
        <f t="array" ref="DY147">IF(ROWS(DY$4:DY147)&gt;DY$1,"",INDEX('malzeme montaj'!$C$1:$C$3329,SMALL(IF('malzeme montaj'!$B$1:$B$3329=DY$3,IF('malzeme montaj'!$C$1:$C$3329&lt;&gt;"",ROW('malzeme montaj'!$C$1:$C$3329))),ROWS(DY$4:DY147))))</f>
        <v/>
      </c>
      <c r="DZ147" s="34" t="str">
        <f t="array" ref="DZ147">IF(ROWS(DZ$4:DZ147)&gt;DZ$1,"",INDEX('malzeme montaj'!$C$1:$C$3329,SMALL(IF('malzeme montaj'!$B$1:$B$3329=DZ$3,IF('malzeme montaj'!$C$1:$C$3329&lt;&gt;"",ROW('malzeme montaj'!$C$1:$C$3329))),ROWS(DZ$4:DZ147))))</f>
        <v/>
      </c>
      <c r="EA147" s="34" t="str">
        <f t="array" ref="EA147">IF(ROWS(EA$4:EA147)&gt;EA$1,"",INDEX('malzeme montaj'!$C$1:$C$3329,SMALL(IF('malzeme montaj'!$B$1:$B$3329=EA$3,IF('malzeme montaj'!$C$1:$C$3329&lt;&gt;"",ROW('malzeme montaj'!$C$1:$C$3329))),ROWS(EA$4:EA147))))</f>
        <v/>
      </c>
      <c r="EB147" s="34" t="str">
        <f t="array" ref="EB147">IF(ROWS(EB$4:EB147)&gt;EB$1,"",INDEX('malzeme montaj'!$C$1:$C$3329,SMALL(IF('malzeme montaj'!$B$1:$B$3329=EB$3,IF('malzeme montaj'!$C$1:$C$3329&lt;&gt;"",ROW('malzeme montaj'!$C$1:$C$3329))),ROWS(EB$4:EB147))))</f>
        <v/>
      </c>
      <c r="EC147" s="34" t="str">
        <f t="array" ref="EC147">IF(ROWS(EC$4:EC147)&gt;EC$1,"",INDEX('malzeme montaj'!$C$1:$C$3329,SMALL(IF('malzeme montaj'!$B$1:$B$3329=EC$3,IF('malzeme montaj'!$C$1:$C$3329&lt;&gt;"",ROW('malzeme montaj'!$C$1:$C$3329))),ROWS(EC$4:EC147))))</f>
        <v/>
      </c>
      <c r="ED147" s="34" t="str">
        <f t="array" ref="ED147">IF(ROWS(ED$4:ED147)&gt;ED$1,"",INDEX('malzeme montaj'!$C$1:$C$3329,SMALL(IF('malzeme montaj'!$B$1:$B$3329=ED$3,IF('malzeme montaj'!$C$1:$C$3329&lt;&gt;"",ROW('malzeme montaj'!$C$1:$C$3329))),ROWS(ED$4:ED147))))</f>
        <v/>
      </c>
      <c r="EE147" s="34" t="str">
        <f t="array" ref="EE147">IF(ROWS(EE$4:EE147)&gt;EE$1,"",INDEX('malzeme montaj'!$C$1:$C$3329,SMALL(IF('malzeme montaj'!$B$1:$B$3329=EE$3,IF('malzeme montaj'!$C$1:$C$3329&lt;&gt;"",ROW('malzeme montaj'!$C$1:$C$3329))),ROWS(EE$4:EE147))))</f>
        <v/>
      </c>
      <c r="EF147" s="34" t="str">
        <f t="array" ref="EF147">IF(ROWS(EF$4:EF147)&gt;EF$1,"",INDEX('malzeme montaj'!$C$1:$C$3329,SMALL(IF('malzeme montaj'!$B$1:$B$3329=EF$3,IF('malzeme montaj'!$C$1:$C$3329&lt;&gt;"",ROW('malzeme montaj'!$C$1:$C$3329))),ROWS(EF$4:EF147))))</f>
        <v/>
      </c>
      <c r="EG147" s="34" t="str">
        <f t="array" ref="EG147">IF(ROWS(EG$4:EG147)&gt;EG$1,"",INDEX('malzeme montaj'!$C$1:$C$3329,SMALL(IF('malzeme montaj'!$B$1:$B$3329=EG$3,IF('malzeme montaj'!$C$1:$C$3329&lt;&gt;"",ROW('malzeme montaj'!$C$1:$C$3329))),ROWS(EG$4:EG147))))</f>
        <v/>
      </c>
      <c r="EH147" s="34" t="str">
        <f t="array" ref="EH147">IF(ROWS(EH$4:EH147)&gt;EH$1,"",INDEX('malzeme montaj'!$C$1:$C$3329,SMALL(IF('malzeme montaj'!$B$1:$B$3329=EH$3,IF('malzeme montaj'!$C$1:$C$3329&lt;&gt;"",ROW('malzeme montaj'!$C$1:$C$3329))),ROWS(EH$4:EH147))))</f>
        <v/>
      </c>
      <c r="EI147" s="34" t="str">
        <f t="array" ref="EI147">IF(ROWS(EI$4:EI147)&gt;EI$1,"",INDEX('malzeme montaj'!$C$1:$C$3329,SMALL(IF('malzeme montaj'!$B$1:$B$3329=EI$3,IF('malzeme montaj'!$C$1:$C$3329&lt;&gt;"",ROW('malzeme montaj'!$C$1:$C$3329))),ROWS(EI$4:EI147))))</f>
        <v/>
      </c>
      <c r="EJ147" s="34" t="str">
        <f t="array" ref="EJ147">IF(ROWS(EJ$4:EJ147)&gt;EJ$1,"",INDEX('malzeme montaj'!$C$1:$C$3329,SMALL(IF('malzeme montaj'!$B$1:$B$3329=EJ$3,IF('malzeme montaj'!$C$1:$C$3329&lt;&gt;"",ROW('malzeme montaj'!$C$1:$C$3329))),ROWS(EJ$4:EJ147))))</f>
        <v/>
      </c>
      <c r="EK147" s="34" t="str">
        <f t="array" ref="EK147">IF(ROWS(EK$4:EK147)&gt;EK$1,"",INDEX('malzeme montaj'!$C$1:$C$3329,SMALL(IF('malzeme montaj'!$B$1:$B$3329=EK$3,IF('malzeme montaj'!$C$1:$C$3329&lt;&gt;"",ROW('malzeme montaj'!$C$1:$C$3329))),ROWS(EK$4:EK147))))</f>
        <v/>
      </c>
      <c r="EL147" s="34" t="str">
        <f t="array" ref="EL147">IF(ROWS(EL$4:EL147)&gt;EL$1,"",INDEX('malzeme montaj'!$C$1:$C$3329,SMALL(IF('malzeme montaj'!$B$1:$B$3329=EL$3,IF('malzeme montaj'!$C$1:$C$3329&lt;&gt;"",ROW('malzeme montaj'!$C$1:$C$3329))),ROWS(EL$4:EL147))))</f>
        <v/>
      </c>
      <c r="EM147" s="34" t="str">
        <f t="array" ref="EM147">IF(ROWS(EM$4:EM147)&gt;EM$1,"",INDEX('malzeme montaj'!$C$1:$C$3329,SMALL(IF('malzeme montaj'!$B$1:$B$3329=EM$3,IF('malzeme montaj'!$C$1:$C$3329&lt;&gt;"",ROW('malzeme montaj'!$C$1:$C$3329))),ROWS(EM$4:EM147))))</f>
        <v/>
      </c>
      <c r="EN147" s="34" t="str">
        <f t="array" ref="EN147">IF(ROWS(EN$4:EN147)&gt;EN$1,"",INDEX('malzeme montaj'!$C$1:$C$3329,SMALL(IF('malzeme montaj'!$B$1:$B$3329=EN$3,IF('malzeme montaj'!$C$1:$C$3329&lt;&gt;"",ROW('malzeme montaj'!$C$1:$C$3329))),ROWS(EN$4:EN147))))</f>
        <v/>
      </c>
      <c r="EO147" s="34" t="str">
        <f t="array" ref="EO147">IF(ROWS(EO$4:EO147)&gt;EO$1,"",INDEX('malzeme montaj'!$C$1:$C$3329,SMALL(IF('malzeme montaj'!$B$1:$B$3329=EO$3,IF('malzeme montaj'!$C$1:$C$3329&lt;&gt;"",ROW('malzeme montaj'!$C$1:$C$3329))),ROWS(EO$4:EO147))))</f>
        <v/>
      </c>
      <c r="EP147" s="34" t="str">
        <f t="array" ref="EP147">IF(ROWS(EP$4:EP147)&gt;EP$1,"",INDEX('malzeme montaj'!$C$1:$C$3329,SMALL(IF('malzeme montaj'!$B$1:$B$3329=EP$3,IF('malzeme montaj'!$C$1:$C$3329&lt;&gt;"",ROW('malzeme montaj'!$C$1:$C$3329))),ROWS(EP$4:EP147))))</f>
        <v/>
      </c>
      <c r="EQ147" s="34" t="str">
        <f t="array" ref="EQ147">IF(ROWS(EQ$4:EQ147)&gt;EQ$1,"",INDEX('malzeme montaj'!$C$1:$C$3329,SMALL(IF('malzeme montaj'!$B$1:$B$3329=EQ$3,IF('malzeme montaj'!$C$1:$C$3329&lt;&gt;"",ROW('malzeme montaj'!$C$1:$C$3329))),ROWS(EQ$4:EQ147))))</f>
        <v/>
      </c>
      <c r="ER147" s="34" t="str">
        <f t="array" ref="ER147">IF(ROWS(ER$4:ER147)&gt;ER$1,"",INDEX('malzeme montaj'!$C$1:$C$3329,SMALL(IF('malzeme montaj'!$B$1:$B$3329=ER$3,IF('malzeme montaj'!$C$1:$C$3329&lt;&gt;"",ROW('malzeme montaj'!$C$1:$C$3329))),ROWS(ER$4:ER147))))</f>
        <v/>
      </c>
      <c r="ES147" s="34" t="str">
        <f t="array" ref="ES147">IF(ROWS(ES$4:ES147)&gt;ES$1,"",INDEX('malzeme montaj'!$C$1:$C$3329,SMALL(IF('malzeme montaj'!$B$1:$B$3329=ES$3,IF('malzeme montaj'!$C$1:$C$3329&lt;&gt;"",ROW('malzeme montaj'!$C$1:$C$3329))),ROWS(ES$4:ES147))))</f>
        <v/>
      </c>
      <c r="ET147" s="34" t="str">
        <f t="array" ref="ET147">IF(ROWS(ET$4:ET147)&gt;ET$1,"",INDEX('malzeme montaj'!$C$1:$C$3329,SMALL(IF('malzeme montaj'!$B$1:$B$3329=ET$3,IF('malzeme montaj'!$C$1:$C$3329&lt;&gt;"",ROW('malzeme montaj'!$C$1:$C$3329))),ROWS(ET$4:ET147))))</f>
        <v/>
      </c>
      <c r="EU147" s="34" t="str">
        <f t="array" ref="EU147">IF(ROWS(EU$4:EU147)&gt;EU$1,"",INDEX('malzeme montaj'!$C$1:$C$3329,SMALL(IF('malzeme montaj'!$B$1:$B$3329=EU$3,IF('malzeme montaj'!$C$1:$C$3329&lt;&gt;"",ROW('malzeme montaj'!$C$1:$C$3329))),ROWS(EU$4:EU147))))</f>
        <v/>
      </c>
      <c r="EV147" s="34" t="str">
        <f t="array" ref="EV147">IF(ROWS(EV$4:EV147)&gt;EV$1,"",INDEX('malzeme montaj'!$C$1:$C$3329,SMALL(IF('malzeme montaj'!$B$1:$B$3329=EV$3,IF('malzeme montaj'!$C$1:$C$3329&lt;&gt;"",ROW('malzeme montaj'!$C$1:$C$3329))),ROWS(EV$4:EV147))))</f>
        <v/>
      </c>
      <c r="EW147" s="34" t="str">
        <f t="array" ref="EW147">IF(ROWS(EW$4:EW147)&gt;EW$1,"",INDEX('malzeme montaj'!$C$1:$C$3329,SMALL(IF('malzeme montaj'!$B$1:$B$3329=EW$3,IF('malzeme montaj'!$C$1:$C$3329&lt;&gt;"",ROW('malzeme montaj'!$C$1:$C$3329))),ROWS(EW$4:EW147))))</f>
        <v/>
      </c>
    </row>
    <row r="148" spans="1:153" ht="12.75" customHeight="1">
      <c r="A148" s="38" t="str">
        <f t="array" ref="A148">IF(ROWS(A$4:A148)&gt;A$1,"",INDEX('malzeme montaj'!$C$1:$C$3329,SMALL(IF('malzeme montaj'!$B$1:$B$3329=A$3,IF('malzeme montaj'!$C$1:$C$3329&lt;&gt;"",ROW('malzeme montaj'!$C$1:$C$3329))),ROWS(A$4:A148))))</f>
        <v/>
      </c>
      <c r="B148" s="38" t="str">
        <f t="array" ref="B148">IF(ROWS(B$4:B148)&gt;B$1,"",INDEX('malzeme montaj'!$C$1:$C$3329,SMALL(IF('malzeme montaj'!$B$1:$B$3329=B$3,IF('malzeme montaj'!$C$1:$C$3329&lt;&gt;"",ROW('malzeme montaj'!$C$1:$C$3329))),ROWS(B$4:B148))))</f>
        <v/>
      </c>
      <c r="C148" s="38" t="str">
        <f t="array" ref="C148">IF(ROWS(C$4:C148)&gt;C$1,"",INDEX('malzeme montaj'!$C$1:$C$3329,SMALL(IF('malzeme montaj'!$B$1:$B$3329=C$3,IF('malzeme montaj'!$C$1:$C$3329&lt;&gt;"",ROW('malzeme montaj'!$C$1:$C$3329))),ROWS(C$4:C148))))</f>
        <v/>
      </c>
      <c r="D148" s="38" t="str">
        <f t="array" ref="D148">IF(ROWS(D$4:D148)&gt;D$1,"",INDEX('malzeme montaj'!$C$1:$C$3329,SMALL(IF('malzeme montaj'!$B$1:$B$3329=D$3,IF('malzeme montaj'!$C$1:$C$3329&lt;&gt;"",ROW('malzeme montaj'!$C$1:$C$3329))),ROWS(D$4:D148))))</f>
        <v/>
      </c>
      <c r="E148" s="38" t="str">
        <f t="array" ref="E148">IF(ROWS(E$4:E148)&gt;E$1,"",INDEX('malzeme montaj'!$C$1:$C$3329,SMALL(IF('malzeme montaj'!$B$1:$B$3329=E$3,IF('malzeme montaj'!$C$1:$C$3329&lt;&gt;"",ROW('malzeme montaj'!$C$1:$C$3329))),ROWS(E$4:E148))))</f>
        <v/>
      </c>
      <c r="F148" s="38" t="str">
        <f t="array" ref="F148">IF(ROWS(F$4:F148)&gt;F$1,"",INDEX('malzeme montaj'!$C$1:$C$3329,SMALL(IF('malzeme montaj'!$B$1:$B$3329=F$3,IF('malzeme montaj'!$C$1:$C$3329&lt;&gt;"",ROW('malzeme montaj'!$C$1:$C$3329))),ROWS(F$4:F148))))</f>
        <v/>
      </c>
      <c r="G148" s="38" t="str">
        <f t="array" ref="G148">IF(ROWS(G$4:G148)&gt;G$1,"",INDEX('malzeme montaj'!$C$1:$C$3329,SMALL(IF('malzeme montaj'!$B$1:$B$3329=G$3,IF('malzeme montaj'!$C$1:$C$3329&lt;&gt;"",ROW('malzeme montaj'!$C$1:$C$3329))),ROWS(G$4:G148))))</f>
        <v/>
      </c>
      <c r="H148" s="38" t="str">
        <f t="array" ref="H148">IF(ROWS(H$4:H148)&gt;H$1,"",INDEX('malzeme montaj'!$C$1:$C$3329,SMALL(IF('malzeme montaj'!$B$1:$B$3329=H$3,IF('malzeme montaj'!$C$1:$C$3329&lt;&gt;"",ROW('malzeme montaj'!$C$1:$C$3329))),ROWS(H$4:H148))))</f>
        <v/>
      </c>
      <c r="I148" s="38" t="str">
        <f t="array" ref="I148">IF(ROWS(I$4:I148)&gt;I$1,"",INDEX('malzeme montaj'!$C$1:$C$3329,SMALL(IF('malzeme montaj'!$B$1:$B$3329=I$3,IF('malzeme montaj'!$C$1:$C$3329&lt;&gt;"",ROW('malzeme montaj'!$C$1:$C$3329))),ROWS(I$4:I148))))</f>
        <v/>
      </c>
      <c r="J148" s="38" t="str">
        <f t="array" ref="J148">IF(ROWS(J$4:J148)&gt;J$1,"",INDEX('malzeme montaj'!$C$1:$C$3329,SMALL(IF('malzeme montaj'!$B$1:$B$3329=J$3,IF('malzeme montaj'!$C$1:$C$3329&lt;&gt;"",ROW('malzeme montaj'!$C$1:$C$3329))),ROWS(J$4:J148))))</f>
        <v/>
      </c>
      <c r="K148" s="38" t="str">
        <f t="array" ref="K148">IF(ROWS(K$4:K148)&gt;K$1,"",INDEX('malzeme montaj'!$C$1:$C$3329,SMALL(IF('malzeme montaj'!$B$1:$B$3329=K$3,IF('malzeme montaj'!$C$1:$C$3329&lt;&gt;"",ROW('malzeme montaj'!$C$1:$C$3329))),ROWS(K$4:K148))))</f>
        <v/>
      </c>
      <c r="L148" s="38" t="str">
        <f t="array" ref="L148">IF(ROWS(L$4:L148)&gt;L$1,"",INDEX('malzeme montaj'!$C$1:$C$3329,SMALL(IF('malzeme montaj'!$B$1:$B$3329=L$3,IF('malzeme montaj'!$C$1:$C$3329&lt;&gt;"",ROW('malzeme montaj'!$C$1:$C$3329))),ROWS(L$4:L148))))</f>
        <v/>
      </c>
      <c r="M148" s="38" t="str">
        <f t="array" ref="M148">IF(ROWS(M$4:M148)&gt;M$1,"",INDEX('malzeme montaj'!$C$1:$C$3329,SMALL(IF('malzeme montaj'!$B$1:$B$3329=M$3,IF('malzeme montaj'!$C$1:$C$3329&lt;&gt;"",ROW('malzeme montaj'!$C$1:$C$3329))),ROWS(M$4:M148))))</f>
        <v/>
      </c>
      <c r="N148" s="38" t="str">
        <f t="array" ref="N148">IF(ROWS(N$4:N148)&gt;N$1,"",INDEX('malzeme montaj'!$C$1:$C$3329,SMALL(IF('malzeme montaj'!$B$1:$B$3329=N$3,IF('malzeme montaj'!$C$1:$C$3329&lt;&gt;"",ROW('malzeme montaj'!$C$1:$C$3329))),ROWS(N$4:N148))))</f>
        <v/>
      </c>
      <c r="O148" s="38" t="str">
        <f t="array" ref="O148">IF(ROWS(O$4:O148)&gt;O$1,"",INDEX('malzeme montaj'!$C$1:$C$3329,SMALL(IF('malzeme montaj'!$B$1:$B$3329=O$3,IF('malzeme montaj'!$C$1:$C$3329&lt;&gt;"",ROW('malzeme montaj'!$C$1:$C$3329))),ROWS(O$4:O148))))</f>
        <v/>
      </c>
      <c r="P148" s="38" t="str">
        <f t="array" ref="P148">IF(ROWS(P$4:P148)&gt;P$1,"",INDEX('malzeme montaj'!$C$1:$C$3329,SMALL(IF('malzeme montaj'!$B$1:$B$3329=P$3,IF('malzeme montaj'!$C$1:$C$3329&lt;&gt;"",ROW('malzeme montaj'!$C$1:$C$3329))),ROWS(P$4:P148))))</f>
        <v/>
      </c>
      <c r="Q148" s="38" t="str">
        <f t="array" ref="Q148">IF(ROWS(Q$4:Q148)&gt;Q$1,"",INDEX('malzeme montaj'!$C$1:$C$3329,SMALL(IF('malzeme montaj'!$B$1:$B$3329=Q$3,IF('malzeme montaj'!$C$1:$C$3329&lt;&gt;"",ROW('malzeme montaj'!$C$1:$C$3329))),ROWS(Q$4:Q148))))</f>
        <v/>
      </c>
      <c r="R148" s="38" t="str">
        <f t="array" ref="R148">IF(ROWS(R$4:R148)&gt;R$1,"",INDEX('malzeme montaj'!$C$1:$C$3329,SMALL(IF('malzeme montaj'!$B$1:$B$3329=R$3,IF('malzeme montaj'!$C$1:$C$3329&lt;&gt;"",ROW('malzeme montaj'!$C$1:$C$3329))),ROWS(R$4:R148))))</f>
        <v/>
      </c>
      <c r="S148" s="38" t="str">
        <f t="array" ref="S148">IF(ROWS(S$4:S148)&gt;S$1,"",INDEX('malzeme montaj'!$C$1:$C$3329,SMALL(IF('malzeme montaj'!$B$1:$B$3329=S$3,IF('malzeme montaj'!$C$1:$C$3329&lt;&gt;"",ROW('malzeme montaj'!$C$1:$C$3329))),ROWS(S$4:S148))))</f>
        <v/>
      </c>
      <c r="T148" s="38" t="str">
        <f t="array" ref="T148">IF(ROWS(T$4:T148)&gt;T$1,"",INDEX('malzeme montaj'!$C$1:$C$3329,SMALL(IF('malzeme montaj'!$B$1:$B$3329=T$3,IF('malzeme montaj'!$C$1:$C$3329&lt;&gt;"",ROW('malzeme montaj'!$C$1:$C$3329))),ROWS(T$4:T148))))</f>
        <v/>
      </c>
      <c r="U148" s="38" t="str">
        <f t="array" ref="U148">IF(ROWS(U$4:U148)&gt;U$1,"",INDEX('malzeme montaj'!$C$1:$C$3329,SMALL(IF('malzeme montaj'!$B$1:$B$3329=U$3,IF('malzeme montaj'!$C$1:$C$3329&lt;&gt;"",ROW('malzeme montaj'!$C$1:$C$3329))),ROWS(U$4:U148))))</f>
        <v/>
      </c>
      <c r="V148" s="38" t="str">
        <f t="array" ref="V148">IF(ROWS(V$4:V148)&gt;V$1,"",INDEX('malzeme montaj'!$C$1:$C$3329,SMALL(IF('malzeme montaj'!$B$1:$B$3329=V$3,IF('malzeme montaj'!$C$1:$C$3329&lt;&gt;"",ROW('malzeme montaj'!$C$1:$C$3329))),ROWS(V$4:V148))))</f>
        <v/>
      </c>
      <c r="W148" s="38" t="str">
        <f t="array" ref="W148">IF(ROWS(W$4:W148)&gt;W$1,"",INDEX('malzeme montaj'!$C$1:$C$3329,SMALL(IF('malzeme montaj'!$B$1:$B$3329=W$3,IF('malzeme montaj'!$C$1:$C$3329&lt;&gt;"",ROW('malzeme montaj'!$C$1:$C$3329))),ROWS(W$4:W148))))</f>
        <v/>
      </c>
      <c r="X148" s="38" t="str">
        <f t="array" ref="X148">IF(ROWS(X$4:X148)&gt;X$1,"",INDEX('malzeme montaj'!$C$1:$C$3329,SMALL(IF('malzeme montaj'!$B$1:$B$3329=X$3,IF('malzeme montaj'!$C$1:$C$3329&lt;&gt;"",ROW('malzeme montaj'!$C$1:$C$3329))),ROWS(X$4:X148))))</f>
        <v/>
      </c>
      <c r="Y148" s="38" t="str">
        <f t="array" ref="Y148">IF(ROWS(Y$4:Y148)&gt;Y$1,"",INDEX('malzeme montaj'!$C$1:$C$3329,SMALL(IF('malzeme montaj'!$B$1:$B$3329=Y$3,IF('malzeme montaj'!$C$1:$C$3329&lt;&gt;"",ROW('malzeme montaj'!$C$1:$C$3329))),ROWS(Y$4:Y148))))</f>
        <v/>
      </c>
      <c r="Z148" s="38" t="str">
        <f t="array" ref="Z148">IF(ROWS(Z$4:Z148)&gt;Z$1,"",INDEX('malzeme montaj'!$C$1:$C$3329,SMALL(IF('malzeme montaj'!$B$1:$B$3329=Z$3,IF('malzeme montaj'!$C$1:$C$3329&lt;&gt;"",ROW('malzeme montaj'!$C$1:$C$3329))),ROWS(Z$4:Z148))))</f>
        <v/>
      </c>
      <c r="AA148" s="38" t="str">
        <f t="array" ref="AA148">IF(ROWS(AA$4:AA148)&gt;AA$1,"",INDEX('malzeme montaj'!$C$1:$C$3329,SMALL(IF('malzeme montaj'!$B$1:$B$3329=AA$3,IF('malzeme montaj'!$C$1:$C$3329&lt;&gt;"",ROW('malzeme montaj'!$C$1:$C$3329))),ROWS(AA$4:AA148))))</f>
        <v/>
      </c>
      <c r="AB148" s="38" t="str">
        <f t="array" ref="AB148">IF(ROWS(AB$4:AB148)&gt;AB$1,"",INDEX('malzeme montaj'!$C$1:$C$3329,SMALL(IF('malzeme montaj'!$B$1:$B$3329=AB$3,IF('malzeme montaj'!$C$1:$C$3329&lt;&gt;"",ROW('malzeme montaj'!$C$1:$C$3329))),ROWS(AB$4:AB148))))</f>
        <v/>
      </c>
      <c r="AC148" s="38" t="str">
        <f t="array" ref="AC148">IF(ROWS(AC$4:AC148)&gt;AC$1,"",INDEX('malzeme montaj'!$C$1:$C$3329,SMALL(IF('malzeme montaj'!$B$1:$B$3329=AC$3,IF('malzeme montaj'!$C$1:$C$3329&lt;&gt;"",ROW('malzeme montaj'!$C$1:$C$3329))),ROWS(AC$4:AC148))))</f>
        <v/>
      </c>
      <c r="AD148" s="38" t="str">
        <f t="array" ref="AD148">IF(ROWS(AD$4:AD148)&gt;AD$1,"",INDEX('malzeme montaj'!$C$1:$C$3329,SMALL(IF('malzeme montaj'!$B$1:$B$3329=AD$3,IF('malzeme montaj'!$C$1:$C$3329&lt;&gt;"",ROW('malzeme montaj'!$C$1:$C$3329))),ROWS(AD$4:AD148))))</f>
        <v/>
      </c>
      <c r="AE148" s="38" t="str">
        <f t="array" ref="AE148">IF(ROWS(AE$4:AE148)&gt;AE$1,"",INDEX('malzeme montaj'!$C$1:$C$3329,SMALL(IF('malzeme montaj'!$B$1:$B$3329=AE$3,IF('malzeme montaj'!$C$1:$C$3329&lt;&gt;"",ROW('malzeme montaj'!$C$1:$C$3329))),ROWS(AE$4:AE148))))</f>
        <v/>
      </c>
      <c r="AF148" s="38" t="str">
        <f t="array" ref="AF148">IF(ROWS(AF$4:AF148)&gt;AF$1,"",INDEX('malzeme montaj'!$C$1:$C$3329,SMALL(IF('malzeme montaj'!$B$1:$B$3329=AF$3,IF('malzeme montaj'!$C$1:$C$3329&lt;&gt;"",ROW('malzeme montaj'!$C$1:$C$3329))),ROWS(AF$4:AF148))))</f>
        <v/>
      </c>
      <c r="AG148" s="38" t="str">
        <f t="array" ref="AG148">IF(ROWS(AG$4:AG148)&gt;AG$1,"",INDEX('malzeme montaj'!$C$1:$C$3329,SMALL(IF('malzeme montaj'!$B$1:$B$3329=AG$3,IF('malzeme montaj'!$C$1:$C$3329&lt;&gt;"",ROW('malzeme montaj'!$C$1:$C$3329))),ROWS(AG$4:AG148))))</f>
        <v/>
      </c>
      <c r="AH148" s="38" t="str">
        <f t="array" ref="AH148">IF(ROWS(AH$4:AH148)&gt;AH$1,"",INDEX('malzeme montaj'!$C$1:$C$3329,SMALL(IF('malzeme montaj'!$B$1:$B$3329=AH$3,IF('malzeme montaj'!$C$1:$C$3329&lt;&gt;"",ROW('malzeme montaj'!$C$1:$C$3329))),ROWS(AH$4:AH148))))</f>
        <v/>
      </c>
      <c r="AI148" s="38" t="str">
        <f t="array" ref="AI148">IF(ROWS(AI$4:AI148)&gt;AI$1,"",INDEX('malzeme montaj'!$C$1:$C$3329,SMALL(IF('malzeme montaj'!$B$1:$B$3329=AI$3,IF('malzeme montaj'!$C$1:$C$3329&lt;&gt;"",ROW('malzeme montaj'!$C$1:$C$3329))),ROWS(AI$4:AI148))))</f>
        <v/>
      </c>
      <c r="AJ148" s="38" t="str">
        <f t="array" ref="AJ148">IF(ROWS(AJ$4:AJ148)&gt;AJ$1,"",INDEX('malzeme montaj'!$C$1:$C$3329,SMALL(IF('malzeme montaj'!$B$1:$B$3329=AJ$3,IF('malzeme montaj'!$C$1:$C$3329&lt;&gt;"",ROW('malzeme montaj'!$C$1:$C$3329))),ROWS(AJ$4:AJ148))))</f>
        <v/>
      </c>
      <c r="AK148" s="38" t="str">
        <f t="array" ref="AK148">IF(ROWS(AK$4:AK148)&gt;AK$1,"",INDEX('malzeme montaj'!$C$1:$C$3329,SMALL(IF('malzeme montaj'!$B$1:$B$3329=AK$3,IF('malzeme montaj'!$C$1:$C$3329&lt;&gt;"",ROW('malzeme montaj'!$C$1:$C$3329))),ROWS(AK$4:AK148))))</f>
        <v/>
      </c>
      <c r="AL148" s="38" t="str">
        <f t="array" ref="AL148">IF(ROWS(AL$4:AL148)&gt;AL$1,"",INDEX('malzeme montaj'!$C$1:$C$3329,SMALL(IF('malzeme montaj'!$B$1:$B$3329=AL$3,IF('malzeme montaj'!$C$1:$C$3329&lt;&gt;"",ROW('malzeme montaj'!$C$1:$C$3329))),ROWS(AL$4:AL148))))</f>
        <v/>
      </c>
      <c r="AM148" s="38" t="str">
        <f t="array" ref="AM148">IF(ROWS(AM$4:AM148)&gt;AM$1,"",INDEX('malzeme montaj'!$C$1:$C$3329,SMALL(IF('malzeme montaj'!$B$1:$B$3329=AM$3,IF('malzeme montaj'!$C$1:$C$3329&lt;&gt;"",ROW('malzeme montaj'!$C$1:$C$3329))),ROWS(AM$4:AM148))))</f>
        <v/>
      </c>
      <c r="AN148" s="38" t="str">
        <f t="array" ref="AN148">IF(ROWS(AN$4:AN148)&gt;AN$1,"",INDEX('malzeme montaj'!$C$1:$C$3329,SMALL(IF('malzeme montaj'!$B$1:$B$3329=AN$3,IF('malzeme montaj'!$C$1:$C$3329&lt;&gt;"",ROW('malzeme montaj'!$C$1:$C$3329))),ROWS(AN$4:AN148))))</f>
        <v/>
      </c>
      <c r="AO148" s="38" t="str">
        <f t="array" ref="AO148">IF(ROWS(AO$4:AO148)&gt;AO$1,"",INDEX('malzeme montaj'!$C$1:$C$3329,SMALL(IF('malzeme montaj'!$B$1:$B$3329=AO$3,IF('malzeme montaj'!$C$1:$C$3329&lt;&gt;"",ROW('malzeme montaj'!$C$1:$C$3329))),ROWS(AO$4:AO148))))</f>
        <v/>
      </c>
      <c r="AP148" s="38" t="str">
        <f t="array" ref="AP148">IF(ROWS(AP$4:AP148)&gt;AP$1,"",INDEX('malzeme montaj'!$C$1:$C$3329,SMALL(IF('malzeme montaj'!$B$1:$B$3329=AP$3,IF('malzeme montaj'!$C$1:$C$3329&lt;&gt;"",ROW('malzeme montaj'!$C$1:$C$3329))),ROWS(AP$4:AP148))))</f>
        <v/>
      </c>
      <c r="AQ148" s="38" t="str">
        <f t="array" ref="AQ148">IF(ROWS(AQ$4:AQ148)&gt;AQ$1,"",INDEX('malzeme montaj'!$C$1:$C$3329,SMALL(IF('malzeme montaj'!$B$1:$B$3329=AQ$3,IF('malzeme montaj'!$C$1:$C$3329&lt;&gt;"",ROW('malzeme montaj'!$C$1:$C$3329))),ROWS(AQ$4:AQ148))))</f>
        <v/>
      </c>
      <c r="AR148" s="38" t="str">
        <f t="array" ref="AR148">IF(ROWS(AR$4:AR148)&gt;AR$1,"",INDEX('malzeme montaj'!$C$1:$C$3329,SMALL(IF('malzeme montaj'!$B$1:$B$3329=AR$3,IF('malzeme montaj'!$C$1:$C$3329&lt;&gt;"",ROW('malzeme montaj'!$C$1:$C$3329))),ROWS(AR$4:AR148))))</f>
        <v/>
      </c>
      <c r="AS148" s="38" t="str">
        <f t="array" ref="AS148">IF(ROWS(AS$4:AS148)&gt;AS$1,"",INDEX('malzeme montaj'!$C$1:$C$3329,SMALL(IF('malzeme montaj'!$B$1:$B$3329=AS$3,IF('malzeme montaj'!$C$1:$C$3329&lt;&gt;"",ROW('malzeme montaj'!$C$1:$C$3329))),ROWS(AS$4:AS148))))</f>
        <v/>
      </c>
      <c r="AT148" s="38" t="str">
        <f t="array" ref="AT148">IF(ROWS(AT$4:AT148)&gt;AT$1,"",INDEX('malzeme montaj'!$C$1:$C$3329,SMALL(IF('malzeme montaj'!$B$1:$B$3329=AT$3,IF('malzeme montaj'!$C$1:$C$3329&lt;&gt;"",ROW('malzeme montaj'!$C$1:$C$3329))),ROWS(AT$4:AT148))))</f>
        <v/>
      </c>
      <c r="AU148" s="38" t="str">
        <f t="array" ref="AU148">IF(ROWS(AU$4:AU148)&gt;AU$1,"",INDEX('malzeme montaj'!$C$1:$C$3329,SMALL(IF('malzeme montaj'!$B$1:$B$3329=AU$3,IF('malzeme montaj'!$C$1:$C$3329&lt;&gt;"",ROW('malzeme montaj'!$C$1:$C$3329))),ROWS(AU$4:AU148))))</f>
        <v/>
      </c>
      <c r="AV148" s="38" t="str">
        <f t="array" ref="AV148">IF(ROWS(AV$4:AV148)&gt;AV$1,"",INDEX('malzeme montaj'!$C$1:$C$3329,SMALL(IF('malzeme montaj'!$B$1:$B$3329=AV$3,IF('malzeme montaj'!$C$1:$C$3329&lt;&gt;"",ROW('malzeme montaj'!$C$1:$C$3329))),ROWS(AV$4:AV148))))</f>
        <v/>
      </c>
      <c r="AW148" s="38" t="str">
        <f t="array" ref="AW148">IF(ROWS(AW$4:AW148)&gt;AW$1,"",INDEX('malzeme montaj'!$C$1:$C$3329,SMALL(IF('malzeme montaj'!$B$1:$B$3329=AW$3,IF('malzeme montaj'!$C$1:$C$3329&lt;&gt;"",ROW('malzeme montaj'!$C$1:$C$3329))),ROWS(AW$4:AW148))))</f>
        <v/>
      </c>
      <c r="AX148" s="38" t="str">
        <f t="array" ref="AX148">IF(ROWS(AX$4:AX148)&gt;AX$1,"",INDEX('malzeme montaj'!$C$1:$C$3329,SMALL(IF('malzeme montaj'!$B$1:$B$3329=AX$3,IF('malzeme montaj'!$C$1:$C$3329&lt;&gt;"",ROW('malzeme montaj'!$C$1:$C$3329))),ROWS(AX$4:AX148))))</f>
        <v/>
      </c>
      <c r="AY148" s="38" t="str">
        <f t="array" ref="AY148">IF(ROWS(AY$4:AY148)&gt;AY$1,"",INDEX('malzeme montaj'!$C$1:$C$3329,SMALL(IF('malzeme montaj'!$B$1:$B$3329=AY$3,IF('malzeme montaj'!$C$1:$C$3329&lt;&gt;"",ROW('malzeme montaj'!$C$1:$C$3329))),ROWS(AY$4:AY148))))</f>
        <v/>
      </c>
      <c r="AZ148" s="38" t="str">
        <f t="array" ref="AZ148">IF(ROWS(AZ$4:AZ148)&gt;AZ$1,"",INDEX('malzeme montaj'!$C$1:$C$3329,SMALL(IF('malzeme montaj'!$B$1:$B$3329=AZ$3,IF('malzeme montaj'!$C$1:$C$3329&lt;&gt;"",ROW('malzeme montaj'!$C$1:$C$3329))),ROWS(AZ$4:AZ148))))</f>
        <v/>
      </c>
      <c r="BA148" s="38" t="str">
        <f t="array" ref="BA148">IF(ROWS(BA$4:BA148)&gt;BA$1,"",INDEX('malzeme montaj'!$C$1:$C$3329,SMALL(IF('malzeme montaj'!$B$1:$B$3329=BA$3,IF('malzeme montaj'!$C$1:$C$3329&lt;&gt;"",ROW('malzeme montaj'!$C$1:$C$3329))),ROWS(BA$4:BA148))))</f>
        <v/>
      </c>
      <c r="BB148" s="38" t="str">
        <f t="array" ref="BB148">IF(ROWS(BB$4:BB148)&gt;BB$1,"",INDEX('malzeme montaj'!$C$1:$C$3329,SMALL(IF('malzeme montaj'!$B$1:$B$3329=BB$3,IF('malzeme montaj'!$C$1:$C$3329&lt;&gt;"",ROW('malzeme montaj'!$C$1:$C$3329))),ROWS(BB$4:BB148))))</f>
        <v/>
      </c>
      <c r="BC148" s="38" t="str">
        <f t="array" ref="BC148">IF(ROWS(BC$4:BC148)&gt;BC$1,"",INDEX('malzeme montaj'!$C$1:$C$3329,SMALL(IF('malzeme montaj'!$B$1:$B$3329=BC$3,IF('malzeme montaj'!$C$1:$C$3329&lt;&gt;"",ROW('malzeme montaj'!$C$1:$C$3329))),ROWS(BC$4:BC148))))</f>
        <v/>
      </c>
      <c r="BD148" s="38" t="str">
        <f t="array" ref="BD148">IF(ROWS(BD$4:BD148)&gt;BD$1,"",INDEX('malzeme montaj'!$C$1:$C$3329,SMALL(IF('malzeme montaj'!$B$1:$B$3329=BD$3,IF('malzeme montaj'!$C$1:$C$3329&lt;&gt;"",ROW('malzeme montaj'!$C$1:$C$3329))),ROWS(BD$4:BD148))))</f>
        <v/>
      </c>
      <c r="BE148" s="38"/>
      <c r="BF148" s="38" t="str">
        <f t="array" ref="BF148">IF(ROWS(BF$4:BF148)&gt;BF$1,"",INDEX('malzeme montaj'!$C$1:$C$3329,SMALL(IF('malzeme montaj'!$B$1:$B$3329=BF$3,IF('malzeme montaj'!$C$1:$C$3329&lt;&gt;"",ROW('malzeme montaj'!$C$1:$C$3329))),ROWS(BF$4:BF148))))</f>
        <v/>
      </c>
      <c r="BG148" s="38" t="str">
        <f t="array" ref="BG148">IF(ROWS(BG$4:BG148)&gt;BG$1,"",INDEX('malzeme montaj'!$C$1:$C$3329,SMALL(IF('malzeme montaj'!$B$1:$B$3329=BG$3,IF('malzeme montaj'!$C$1:$C$3329&lt;&gt;"",ROW('malzeme montaj'!$C$1:$C$3329))),ROWS(BG$4:BG148))))</f>
        <v/>
      </c>
      <c r="BH148" s="38" t="str">
        <f t="array" ref="BH148">IF(ROWS(BH$4:BH148)&gt;BH$1,"",INDEX('malzeme montaj'!$C$1:$C$3329,SMALL(IF('malzeme montaj'!$B$1:$B$3329=BH$3,IF('malzeme montaj'!$C$1:$C$3329&lt;&gt;"",ROW('malzeme montaj'!$C$1:$C$3329))),ROWS(BH$4:BH148))))</f>
        <v/>
      </c>
      <c r="BI148" s="38" t="str">
        <f t="array" ref="BI148">IF(ROWS(BI$4:BI148)&gt;BI$1,"",INDEX('malzeme montaj'!$C$1:$C$3329,SMALL(IF('malzeme montaj'!$B$1:$B$3329=BI$3,IF('malzeme montaj'!$C$1:$C$3329&lt;&gt;"",ROW('malzeme montaj'!$C$1:$C$3329))),ROWS(BI$4:BI148))))</f>
        <v/>
      </c>
      <c r="BJ148" s="38" t="str">
        <f t="array" ref="BJ148">IF(ROWS(BJ$4:BJ148)&gt;BJ$1,"",INDEX('malzeme montaj'!$C$1:$C$3329,SMALL(IF('malzeme montaj'!$B$1:$B$3329=BJ$3,IF('malzeme montaj'!$C$1:$C$3329&lt;&gt;"",ROW('malzeme montaj'!$C$1:$C$3329))),ROWS(BJ$4:BJ148))))</f>
        <v/>
      </c>
      <c r="BK148" s="38" t="str">
        <f t="array" ref="BK148">IF(ROWS(BK$4:BK148)&gt;BK$1,"",INDEX('malzeme montaj'!$C$1:$C$3329,SMALL(IF('malzeme montaj'!$B$1:$B$3329=BK$3,IF('malzeme montaj'!$C$1:$C$3329&lt;&gt;"",ROW('malzeme montaj'!$C$1:$C$3329))),ROWS(BK$4:BK148))))</f>
        <v/>
      </c>
      <c r="BL148" s="38" t="str">
        <f t="array" ref="BL148">IF(ROWS(BL$4:BL148)&gt;BL$1,"",INDEX('malzeme montaj'!$C$1:$C$3329,SMALL(IF('malzeme montaj'!$B$1:$B$3329=BL$3,IF('malzeme montaj'!$C$1:$C$3329&lt;&gt;"",ROW('malzeme montaj'!$C$1:$C$3329))),ROWS(BL$4:BL148))))</f>
        <v/>
      </c>
      <c r="BM148" s="38" t="str">
        <f t="array" ref="BM148">IF(ROWS(BM$4:BM148)&gt;BM$1,"",INDEX('malzeme montaj'!$C$1:$C$3329,SMALL(IF('malzeme montaj'!$B$1:$B$3329=BM$3,IF('malzeme montaj'!$C$1:$C$3329&lt;&gt;"",ROW('malzeme montaj'!$C$1:$C$3329))),ROWS(BM$4:BM148))))</f>
        <v/>
      </c>
      <c r="BN148" s="38" t="str">
        <f t="array" ref="BN148">IF(ROWS(BN$4:BN148)&gt;BN$1,"",INDEX('malzeme montaj'!$C$1:$C$3329,SMALL(IF('malzeme montaj'!$B$1:$B$3329=BN$3,IF('malzeme montaj'!$C$1:$C$3329&lt;&gt;"",ROW('malzeme montaj'!$C$1:$C$3329))),ROWS(BN$4:BN148))))</f>
        <v/>
      </c>
      <c r="BO148" s="38" t="str">
        <f t="array" ref="BO148">IF(ROWS(BO$4:BO148)&gt;BO$1,"",INDEX('malzeme montaj'!$C$1:$C$3329,SMALL(IF('malzeme montaj'!$B$1:$B$3329=BO$3,IF('malzeme montaj'!$C$1:$C$3329&lt;&gt;"",ROW('malzeme montaj'!$C$1:$C$3329))),ROWS(BO$4:BO148))))</f>
        <v/>
      </c>
      <c r="BP148" s="38" t="str">
        <f t="array" ref="BP148">IF(ROWS(BP$4:BP148)&gt;BP$1,"",INDEX('malzeme montaj'!$C$1:$C$3329,SMALL(IF('malzeme montaj'!$B$1:$B$3329=BP$3,IF('malzeme montaj'!$C$1:$C$3329&lt;&gt;"",ROW('malzeme montaj'!$C$1:$C$3329))),ROWS(BP$4:BP148))))</f>
        <v/>
      </c>
      <c r="BQ148" s="38" t="str">
        <f t="array" ref="BQ148">IF(ROWS(BQ$4:BQ148)&gt;BQ$1,"",INDEX('malzeme montaj'!$C$1:$C$3329,SMALL(IF('malzeme montaj'!$B$1:$B$3329=BQ$3,IF('malzeme montaj'!$C$1:$C$3329&lt;&gt;"",ROW('malzeme montaj'!$C$1:$C$3329))),ROWS(BQ$4:BQ148))))</f>
        <v/>
      </c>
      <c r="BR148" s="38" t="str">
        <f t="array" ref="BR148">IF(ROWS(BR$4:BR148)&gt;BR$1,"",INDEX('malzeme montaj'!$C$1:$C$3329,SMALL(IF('malzeme montaj'!$B$1:$B$3329=BR$3,IF('malzeme montaj'!$C$1:$C$3329&lt;&gt;"",ROW('malzeme montaj'!$C$1:$C$3329))),ROWS(BR$4:BR148))))</f>
        <v/>
      </c>
      <c r="BS148" s="38" t="str">
        <f t="array" ref="BS148">IF(ROWS(BS$4:BS148)&gt;BS$1,"",INDEX('malzeme montaj'!$C$1:$C$3329,SMALL(IF('malzeme montaj'!$B$1:$B$3329=BS$3,IF('malzeme montaj'!$C$1:$C$3329&lt;&gt;"",ROW('malzeme montaj'!$C$1:$C$3329))),ROWS(BS$4:BS148))))</f>
        <v/>
      </c>
      <c r="BT148" s="38" t="str">
        <f t="array" ref="BT148">IF(ROWS(BT$4:BT148)&gt;BT$1,"",INDEX('malzeme montaj'!$C$1:$C$3329,SMALL(IF('malzeme montaj'!$B$1:$B$3329=BT$3,IF('malzeme montaj'!$C$1:$C$3329&lt;&gt;"",ROW('malzeme montaj'!$C$1:$C$3329))),ROWS(BT$4:BT148))))</f>
        <v/>
      </c>
      <c r="BU148" s="34" t="str">
        <f t="array" ref="BU148">IF(ROWS(BU$4:BU148)&gt;BU$1,"",INDEX('malzeme montaj'!$C$1:$C$3329,SMALL(IF('malzeme montaj'!$B$1:$B$3329=BU$3,IF('malzeme montaj'!$C$1:$C$3329&lt;&gt;"",ROW('malzeme montaj'!$C$1:$C$3329))),ROWS(BU$4:BU148))))</f>
        <v/>
      </c>
      <c r="BV148" s="34" t="str">
        <f t="array" ref="BV148">IF(ROWS(BV$4:BV148)&gt;BV$1,"",INDEX('malzeme montaj'!$C$1:$C$3329,SMALL(IF('malzeme montaj'!$B$1:$B$3329=BV$3,IF('malzeme montaj'!$C$1:$C$3329&lt;&gt;"",ROW('malzeme montaj'!$C$1:$C$3329))),ROWS(BV$4:BV148))))</f>
        <v/>
      </c>
      <c r="BW148" s="34" t="str">
        <f t="array" ref="BW148">IF(ROWS(BW$4:BW148)&gt;BW$1,"",INDEX('malzeme montaj'!$C$1:$C$3329,SMALL(IF('malzeme montaj'!$B$1:$B$3329=BW$3,IF('malzeme montaj'!$C$1:$C$3329&lt;&gt;"",ROW('malzeme montaj'!$C$1:$C$3329))),ROWS(BW$4:BW148))))</f>
        <v/>
      </c>
      <c r="BX148" s="34" t="str">
        <f t="array" ref="BX148">IF(ROWS(BX$4:BX148)&gt;BX$1,"",INDEX('malzeme montaj'!$C$1:$C$3329,SMALL(IF('malzeme montaj'!$B$1:$B$3329=BX$3,IF('malzeme montaj'!$C$1:$C$3329&lt;&gt;"",ROW('malzeme montaj'!$C$1:$C$3329))),ROWS(BX$4:BX148))))</f>
        <v/>
      </c>
      <c r="BY148" s="34" t="str">
        <f t="array" ref="BY148">IF(ROWS(BY$4:BY148)&gt;BY$1,"",INDEX('malzeme montaj'!$C$1:$C$3329,SMALL(IF('malzeme montaj'!$B$1:$B$3329=BY$3,IF('malzeme montaj'!$C$1:$C$3329&lt;&gt;"",ROW('malzeme montaj'!$C$1:$C$3329))),ROWS(BY$4:BY148))))</f>
        <v/>
      </c>
      <c r="BZ148" s="34" t="str">
        <f t="array" ref="BZ148">IF(ROWS(BZ$4:BZ148)&gt;BZ$1,"",INDEX('malzeme montaj'!$C$1:$C$3329,SMALL(IF('malzeme montaj'!$B$1:$B$3329=BZ$3,IF('malzeme montaj'!$C$1:$C$3329&lt;&gt;"",ROW('malzeme montaj'!$C$1:$C$3329))),ROWS(BZ$4:BZ148))))</f>
        <v/>
      </c>
      <c r="CA148" s="34" t="str">
        <f t="array" ref="CA148">IF(ROWS(CA$4:CA148)&gt;CA$1,"",INDEX('malzeme montaj'!$C$1:$C$3329,SMALL(IF('malzeme montaj'!$B$1:$B$3329=CA$3,IF('malzeme montaj'!$C$1:$C$3329&lt;&gt;"",ROW('malzeme montaj'!$C$1:$C$3329))),ROWS(CA$4:CA148))))</f>
        <v/>
      </c>
      <c r="CB148" s="34" t="str">
        <f t="array" ref="CB148">IF(ROWS(CB$4:CB148)&gt;CB$1,"",INDEX('malzeme montaj'!$C$1:$C$3329,SMALL(IF('malzeme montaj'!$B$1:$B$3329=CB$3,IF('malzeme montaj'!$C$1:$C$3329&lt;&gt;"",ROW('malzeme montaj'!$C$1:$C$3329))),ROWS(CB$4:CB148))))</f>
        <v/>
      </c>
      <c r="CC148" s="34" t="str">
        <f t="array" ref="CC148">IF(ROWS(CC$4:CC148)&gt;CC$1,"",INDEX('malzeme montaj'!$C$1:$C$3329,SMALL(IF('malzeme montaj'!$B$1:$B$3329=CC$3,IF('malzeme montaj'!$C$1:$C$3329&lt;&gt;"",ROW('malzeme montaj'!$C$1:$C$3329))),ROWS(CC$4:CC148))))</f>
        <v/>
      </c>
      <c r="CD148" s="34" t="str">
        <f t="array" ref="CD148">IF(ROWS(CD$4:CD148)&gt;CD$1,"",INDEX('malzeme montaj'!$C$1:$C$3329,SMALL(IF('malzeme montaj'!$B$1:$B$3329=CD$3,IF('malzeme montaj'!$C$1:$C$3329&lt;&gt;"",ROW('malzeme montaj'!$C$1:$C$3329))),ROWS(CD$4:CD148))))</f>
        <v/>
      </c>
      <c r="CE148" s="34" t="str">
        <f t="array" ref="CE148">IF(ROWS(CE$4:CE148)&gt;CE$1,"",INDEX('malzeme montaj'!$C$1:$C$3329,SMALL(IF('malzeme montaj'!$B$1:$B$3329=CE$3,IF('malzeme montaj'!$C$1:$C$3329&lt;&gt;"",ROW('malzeme montaj'!$C$1:$C$3329))),ROWS(CE$4:CE148))))</f>
        <v/>
      </c>
      <c r="CF148" s="34" t="str">
        <f t="array" ref="CF148">IF(ROWS(CF$4:CF148)&gt;CF$1,"",INDEX('malzeme montaj'!$C$1:$C$3329,SMALL(IF('malzeme montaj'!$B$1:$B$3329=CF$3,IF('malzeme montaj'!$C$1:$C$3329&lt;&gt;"",ROW('malzeme montaj'!$C$1:$C$3329))),ROWS(CF$4:CF148))))</f>
        <v/>
      </c>
      <c r="CG148" s="34" t="str">
        <f t="array" ref="CG148">IF(ROWS(CG$4:CG148)&gt;CG$1,"",INDEX('malzeme montaj'!$C$1:$C$3329,SMALL(IF('malzeme montaj'!$B$1:$B$3329=CG$3,IF('malzeme montaj'!$C$1:$C$3329&lt;&gt;"",ROW('malzeme montaj'!$C$1:$C$3329))),ROWS(CG$4:CG148))))</f>
        <v/>
      </c>
      <c r="CH148" s="34" t="str">
        <f t="array" ref="CH148">IF(ROWS(CH$4:CH148)&gt;CH$1,"",INDEX('malzeme montaj'!$C$1:$C$3329,SMALL(IF('malzeme montaj'!$B$1:$B$3329=CH$3,IF('malzeme montaj'!$C$1:$C$3329&lt;&gt;"",ROW('malzeme montaj'!$C$1:$C$3329))),ROWS(CH$4:CH148))))</f>
        <v/>
      </c>
      <c r="CI148" s="34" t="str">
        <f t="array" ref="CI148">IF(ROWS(CI$4:CI148)&gt;CI$1,"",INDEX('malzeme montaj'!$C$1:$C$3329,SMALL(IF('malzeme montaj'!$B$1:$B$3329=CI$3,IF('malzeme montaj'!$C$1:$C$3329&lt;&gt;"",ROW('malzeme montaj'!$C$1:$C$3329))),ROWS(CI$4:CI148))))</f>
        <v/>
      </c>
      <c r="CJ148" s="34" t="str">
        <f t="array" ref="CJ148">IF(ROWS(CJ$4:CJ148)&gt;CJ$1,"",INDEX('malzeme montaj'!$C$1:$C$3329,SMALL(IF('malzeme montaj'!$B$1:$B$3329=CJ$3,IF('malzeme montaj'!$C$1:$C$3329&lt;&gt;"",ROW('malzeme montaj'!$C$1:$C$3329))),ROWS(CJ$4:CJ148))))</f>
        <v/>
      </c>
      <c r="CK148" s="34" t="str">
        <f t="array" ref="CK148">IF(ROWS(CK$4:CK148)&gt;CK$1,"",INDEX('malzeme montaj'!$C$1:$C$3329,SMALL(IF('malzeme montaj'!$B$1:$B$3329=CK$3,IF('malzeme montaj'!$C$1:$C$3329&lt;&gt;"",ROW('malzeme montaj'!$C$1:$C$3329))),ROWS(CK$4:CK148))))</f>
        <v/>
      </c>
      <c r="CL148" s="34" t="str">
        <f t="array" ref="CL148">IF(ROWS(CL$4:CL148)&gt;CL$1,"",INDEX('malzeme montaj'!$C$1:$C$3329,SMALL(IF('malzeme montaj'!$B$1:$B$3329=CL$3,IF('malzeme montaj'!$C$1:$C$3329&lt;&gt;"",ROW('malzeme montaj'!$C$1:$C$3329))),ROWS(CL$4:CL148))))</f>
        <v/>
      </c>
      <c r="CM148" s="34" t="str">
        <f t="array" ref="CM148">IF(ROWS(CM$4:CM148)&gt;CM$1,"",INDEX('malzeme montaj'!$C$1:$C$3329,SMALL(IF('malzeme montaj'!$B$1:$B$3329=CM$3,IF('malzeme montaj'!$C$1:$C$3329&lt;&gt;"",ROW('malzeme montaj'!$C$1:$C$3329))),ROWS(CM$4:CM148))))</f>
        <v/>
      </c>
      <c r="CN148" s="34" t="str">
        <f t="array" ref="CN148">IF(ROWS(CN$4:CN148)&gt;CN$1,"",INDEX('malzeme montaj'!$C$1:$C$3329,SMALL(IF('malzeme montaj'!$B$1:$B$3329=CN$3,IF('malzeme montaj'!$C$1:$C$3329&lt;&gt;"",ROW('malzeme montaj'!$C$1:$C$3329))),ROWS(CN$4:CN148))))</f>
        <v/>
      </c>
      <c r="CO148" s="34" t="str">
        <f t="array" ref="CO148">IF(ROWS(CO$4:CO148)&gt;CO$1,"",INDEX('malzeme montaj'!$C$1:$C$3329,SMALL(IF('malzeme montaj'!$B$1:$B$3329=CO$3,IF('malzeme montaj'!$C$1:$C$3329&lt;&gt;"",ROW('malzeme montaj'!$C$1:$C$3329))),ROWS(CO$4:CO148))))</f>
        <v/>
      </c>
      <c r="CP148" s="34" t="str">
        <f t="array" ref="CP148">IF(ROWS(CP$4:CP148)&gt;CP$1,"",INDEX('malzeme montaj'!$C$1:$C$3329,SMALL(IF('malzeme montaj'!$B$1:$B$3329=CP$3,IF('malzeme montaj'!$C$1:$C$3329&lt;&gt;"",ROW('malzeme montaj'!$C$1:$C$3329))),ROWS(CP$4:CP148))))</f>
        <v/>
      </c>
      <c r="CQ148" s="34" t="str">
        <f t="array" ref="CQ148">IF(ROWS(CQ$4:CQ148)&gt;CQ$1,"",INDEX('malzeme montaj'!$C$1:$C$3329,SMALL(IF('malzeme montaj'!$B$1:$B$3329=CQ$3,IF('malzeme montaj'!$C$1:$C$3329&lt;&gt;"",ROW('malzeme montaj'!$C$1:$C$3329))),ROWS(CQ$4:CQ148))))</f>
        <v/>
      </c>
      <c r="CR148" s="34" t="str">
        <f t="array" ref="CR148">IF(ROWS(CR$4:CR148)&gt;CR$1,"",INDEX('malzeme montaj'!$C$1:$C$3329,SMALL(IF('malzeme montaj'!$B$1:$B$3329=CR$3,IF('malzeme montaj'!$C$1:$C$3329&lt;&gt;"",ROW('malzeme montaj'!$C$1:$C$3329))),ROWS(CR$4:CR148))))</f>
        <v/>
      </c>
      <c r="CS148" s="34" t="str">
        <f t="array" ref="CS148">IF(ROWS(CS$4:CS148)&gt;CS$1,"",INDEX('malzeme montaj'!$C$1:$C$3329,SMALL(IF('malzeme montaj'!$B$1:$B$3329=CS$3,IF('malzeme montaj'!$C$1:$C$3329&lt;&gt;"",ROW('malzeme montaj'!$C$1:$C$3329))),ROWS(CS$4:CS148))))</f>
        <v/>
      </c>
      <c r="CT148" s="34" t="str">
        <f t="array" ref="CT148">IF(ROWS(CT$4:CT148)&gt;CT$1,"",INDEX('malzeme montaj'!$C$1:$C$3329,SMALL(IF('malzeme montaj'!$B$1:$B$3329=CT$3,IF('malzeme montaj'!$C$1:$C$3329&lt;&gt;"",ROW('malzeme montaj'!$C$1:$C$3329))),ROWS(CT$4:CT148))))</f>
        <v/>
      </c>
      <c r="CU148" s="34" t="str">
        <f t="array" ref="CU148">IF(ROWS(CU$4:CU148)&gt;CU$1,"",INDEX('malzeme montaj'!$C$1:$C$3329,SMALL(IF('malzeme montaj'!$B$1:$B$3329=CU$3,IF('malzeme montaj'!$C$1:$C$3329&lt;&gt;"",ROW('malzeme montaj'!$C$1:$C$3329))),ROWS(CU$4:CU148))))</f>
        <v/>
      </c>
      <c r="CV148" s="34" t="str">
        <f t="array" ref="CV148">IF(ROWS(CV$4:CV148)&gt;CV$1,"",INDEX('malzeme montaj'!$C$1:$C$3329,SMALL(IF('malzeme montaj'!$B$1:$B$3329=CV$3,IF('malzeme montaj'!$C$1:$C$3329&lt;&gt;"",ROW('malzeme montaj'!$C$1:$C$3329))),ROWS(CV$4:CV148))))</f>
        <v/>
      </c>
      <c r="CW148" s="34" t="str">
        <f t="array" ref="CW148">IF(ROWS(CW$4:CW148)&gt;CW$1,"",INDEX('malzeme montaj'!$C$1:$C$3329,SMALL(IF('malzeme montaj'!$B$1:$B$3329=CW$3,IF('malzeme montaj'!$C$1:$C$3329&lt;&gt;"",ROW('malzeme montaj'!$C$1:$C$3329))),ROWS(CW$4:CW148))))</f>
        <v/>
      </c>
      <c r="CX148" s="34" t="str">
        <f t="array" ref="CX148">IF(ROWS(CX$4:CX148)&gt;CX$1,"",INDEX('malzeme montaj'!$C$1:$C$3329,SMALL(IF('malzeme montaj'!$B$1:$B$3329=CX$3,IF('malzeme montaj'!$C$1:$C$3329&lt;&gt;"",ROW('malzeme montaj'!$C$1:$C$3329))),ROWS(CX$4:CX148))))</f>
        <v/>
      </c>
      <c r="CY148" s="34" t="str">
        <f t="array" ref="CY148">IF(ROWS(CY$4:CY148)&gt;CY$1,"",INDEX('malzeme montaj'!$C$1:$C$3329,SMALL(IF('malzeme montaj'!$B$1:$B$3329=CY$3,IF('malzeme montaj'!$C$1:$C$3329&lt;&gt;"",ROW('malzeme montaj'!$C$1:$C$3329))),ROWS(CY$4:CY148))))</f>
        <v/>
      </c>
      <c r="CZ148" s="34" t="str">
        <f t="array" ref="CZ148">IF(ROWS(CZ$4:CZ148)&gt;CZ$1,"",INDEX('malzeme montaj'!$C$1:$C$3329,SMALL(IF('malzeme montaj'!$B$1:$B$3329=CZ$3,IF('malzeme montaj'!$C$1:$C$3329&lt;&gt;"",ROW('malzeme montaj'!$C$1:$C$3329))),ROWS(CZ$4:CZ148))))</f>
        <v/>
      </c>
      <c r="DA148" s="34" t="str">
        <f t="array" ref="DA148">IF(ROWS(DA$4:DA148)&gt;DA$1,"",INDEX('malzeme montaj'!$C$1:$C$3329,SMALL(IF('malzeme montaj'!$B$1:$B$3329=DA$3,IF('malzeme montaj'!$C$1:$C$3329&lt;&gt;"",ROW('malzeme montaj'!$C$1:$C$3329))),ROWS(DA$4:DA148))))</f>
        <v/>
      </c>
      <c r="DB148" s="34" t="str">
        <f t="array" ref="DB148">IF(ROWS(DB$4:DB148)&gt;DB$1,"",INDEX('malzeme montaj'!$C$1:$C$3329,SMALL(IF('malzeme montaj'!$B$1:$B$3329=DB$3,IF('malzeme montaj'!$C$1:$C$3329&lt;&gt;"",ROW('malzeme montaj'!$C$1:$C$3329))),ROWS(DB$4:DB148))))</f>
        <v/>
      </c>
      <c r="DC148" s="34" t="str">
        <f t="array" ref="DC148">IF(ROWS(DC$4:DC148)&gt;DC$1,"",INDEX('malzeme montaj'!$C$1:$C$3329,SMALL(IF('malzeme montaj'!$B$1:$B$3329=DC$3,IF('malzeme montaj'!$C$1:$C$3329&lt;&gt;"",ROW('malzeme montaj'!$C$1:$C$3329))),ROWS(DC$4:DC148))))</f>
        <v/>
      </c>
      <c r="DD148" s="34" t="str">
        <f t="array" ref="DD148">IF(ROWS(DD$4:DD148)&gt;DD$1,"",INDEX('malzeme montaj'!$C$1:$C$3329,SMALL(IF('malzeme montaj'!$B$1:$B$3329=DD$3,IF('malzeme montaj'!$C$1:$C$3329&lt;&gt;"",ROW('malzeme montaj'!$C$1:$C$3329))),ROWS(DD$4:DD148))))</f>
        <v/>
      </c>
      <c r="DE148" s="34" t="str">
        <f t="array" ref="DE148">IF(ROWS(DE$4:DE148)&gt;DE$1,"",INDEX('malzeme montaj'!$C$1:$C$3329,SMALL(IF('malzeme montaj'!$B$1:$B$3329=DE$3,IF('malzeme montaj'!$C$1:$C$3329&lt;&gt;"",ROW('malzeme montaj'!$C$1:$C$3329))),ROWS(DE$4:DE148))))</f>
        <v/>
      </c>
      <c r="DF148" s="34" t="str">
        <f t="array" ref="DF148">IF(ROWS(DF$4:DF148)&gt;DF$1,"",INDEX('malzeme montaj'!$C$1:$C$3329,SMALL(IF('malzeme montaj'!$B$1:$B$3329=DF$3,IF('malzeme montaj'!$C$1:$C$3329&lt;&gt;"",ROW('malzeme montaj'!$C$1:$C$3329))),ROWS(DF$4:DF148))))</f>
        <v/>
      </c>
      <c r="DG148" s="34" t="str">
        <f t="array" ref="DG148">IF(ROWS(DG$4:DG148)&gt;DG$1,"",INDEX('malzeme montaj'!$C$1:$C$3329,SMALL(IF('malzeme montaj'!$B$1:$B$3329=DG$3,IF('malzeme montaj'!$C$1:$C$3329&lt;&gt;"",ROW('malzeme montaj'!$C$1:$C$3329))),ROWS(DG$4:DG148))))</f>
        <v/>
      </c>
      <c r="DH148" s="34" t="str">
        <f t="array" ref="DH148">IF(ROWS(DH$4:DH148)&gt;DH$1,"",INDEX('malzeme montaj'!$C$1:$C$3329,SMALL(IF('malzeme montaj'!$B$1:$B$3329=DH$3,IF('malzeme montaj'!$C$1:$C$3329&lt;&gt;"",ROW('malzeme montaj'!$C$1:$C$3329))),ROWS(DH$4:DH148))))</f>
        <v/>
      </c>
      <c r="DI148" s="34" t="str">
        <f t="array" ref="DI148">IF(ROWS(DI$4:DI148)&gt;DI$1,"",INDEX('malzeme montaj'!$C$1:$C$3329,SMALL(IF('malzeme montaj'!$B$1:$B$3329=DI$3,IF('malzeme montaj'!$C$1:$C$3329&lt;&gt;"",ROW('malzeme montaj'!$C$1:$C$3329))),ROWS(DI$4:DI148))))</f>
        <v/>
      </c>
      <c r="DJ148" s="34" t="str">
        <f t="array" ref="DJ148">IF(ROWS(DJ$4:DJ148)&gt;DJ$1,"",INDEX('malzeme montaj'!$C$1:$C$3329,SMALL(IF('malzeme montaj'!$B$1:$B$3329=DJ$3,IF('malzeme montaj'!$C$1:$C$3329&lt;&gt;"",ROW('malzeme montaj'!$C$1:$C$3329))),ROWS(DJ$4:DJ148))))</f>
        <v/>
      </c>
      <c r="DK148" s="34" t="str">
        <f t="array" ref="DK148">IF(ROWS(DK$4:DK148)&gt;DK$1,"",INDEX('malzeme montaj'!$C$1:$C$3329,SMALL(IF('malzeme montaj'!$B$1:$B$3329=DK$3,IF('malzeme montaj'!$C$1:$C$3329&lt;&gt;"",ROW('malzeme montaj'!$C$1:$C$3329))),ROWS(DK$4:DK148))))</f>
        <v/>
      </c>
      <c r="DL148" s="34" t="str">
        <f t="array" ref="DL148">IF(ROWS(DL$4:DL148)&gt;DL$1,"",INDEX('malzeme montaj'!$C$1:$C$3329,SMALL(IF('malzeme montaj'!$B$1:$B$3329=DL$3,IF('malzeme montaj'!$C$1:$C$3329&lt;&gt;"",ROW('malzeme montaj'!$C$1:$C$3329))),ROWS(DL$4:DL148))))</f>
        <v/>
      </c>
      <c r="DM148" s="34" t="str">
        <f t="array" ref="DM148">IF(ROWS(DM$4:DM148)&gt;DM$1,"",INDEX('malzeme montaj'!$C$1:$C$3329,SMALL(IF('malzeme montaj'!$B$1:$B$3329=DM$3,IF('malzeme montaj'!$C$1:$C$3329&lt;&gt;"",ROW('malzeme montaj'!$C$1:$C$3329))),ROWS(DM$4:DM148))))</f>
        <v/>
      </c>
      <c r="DN148" s="34" t="str">
        <f t="array" ref="DN148">IF(ROWS(DN$4:DN148)&gt;DN$1,"",INDEX('malzeme montaj'!$C$1:$C$3329,SMALL(IF('malzeme montaj'!$B$1:$B$3329=DN$3,IF('malzeme montaj'!$C$1:$C$3329&lt;&gt;"",ROW('malzeme montaj'!$C$1:$C$3329))),ROWS(DN$4:DN148))))</f>
        <v/>
      </c>
      <c r="DO148" s="34" t="str">
        <f t="array" ref="DO148">IF(ROWS(DO$4:DO148)&gt;DO$1,"",INDEX('malzeme montaj'!$C$1:$C$3329,SMALL(IF('malzeme montaj'!$B$1:$B$3329=DO$3,IF('malzeme montaj'!$C$1:$C$3329&lt;&gt;"",ROW('malzeme montaj'!$C$1:$C$3329))),ROWS(DO$4:DO148))))</f>
        <v/>
      </c>
      <c r="DP148" s="34" t="str">
        <f t="array" ref="DP148">IF(ROWS(DP$4:DP148)&gt;DP$1,"",INDEX('malzeme montaj'!$C$1:$C$3329,SMALL(IF('malzeme montaj'!$B$1:$B$3329=DP$3,IF('malzeme montaj'!$C$1:$C$3329&lt;&gt;"",ROW('malzeme montaj'!$C$1:$C$3329))),ROWS(DP$4:DP148))))</f>
        <v/>
      </c>
      <c r="DQ148" s="34" t="str">
        <f t="array" ref="DQ148">IF(ROWS(DQ$4:DQ148)&gt;DQ$1,"",INDEX('malzeme montaj'!$C$1:$C$3329,SMALL(IF('malzeme montaj'!$B$1:$B$3329=DQ$3,IF('malzeme montaj'!$C$1:$C$3329&lt;&gt;"",ROW('malzeme montaj'!$C$1:$C$3329))),ROWS(DQ$4:DQ148))))</f>
        <v/>
      </c>
      <c r="DR148" s="34" t="str">
        <f t="array" ref="DR148">IF(ROWS(DR$4:DR148)&gt;DR$1,"",INDEX('malzeme montaj'!$C$1:$C$3329,SMALL(IF('malzeme montaj'!$B$1:$B$3329=DR$3,IF('malzeme montaj'!$C$1:$C$3329&lt;&gt;"",ROW('malzeme montaj'!$C$1:$C$3329))),ROWS(DR$4:DR148))))</f>
        <v/>
      </c>
      <c r="DS148" s="34" t="str">
        <f t="array" ref="DS148">IF(ROWS(DS$4:DS148)&gt;DS$1,"",INDEX('malzeme montaj'!$C$1:$C$3329,SMALL(IF('malzeme montaj'!$B$1:$B$3329=DS$3,IF('malzeme montaj'!$C$1:$C$3329&lt;&gt;"",ROW('malzeme montaj'!$C$1:$C$3329))),ROWS(DS$4:DS148))))</f>
        <v/>
      </c>
      <c r="DT148" s="34" t="str">
        <f t="array" ref="DT148">IF(ROWS(DT$4:DT148)&gt;DT$1,"",INDEX('malzeme montaj'!$C$1:$C$3329,SMALL(IF('malzeme montaj'!$B$1:$B$3329=DT$3,IF('malzeme montaj'!$C$1:$C$3329&lt;&gt;"",ROW('malzeme montaj'!$C$1:$C$3329))),ROWS(DT$4:DT148))))</f>
        <v/>
      </c>
      <c r="DU148" s="34" t="str">
        <f t="array" ref="DU148">IF(ROWS(DU$4:DU148)&gt;DU$1,"",INDEX('malzeme montaj'!$C$1:$C$3329,SMALL(IF('malzeme montaj'!$B$1:$B$3329=DU$3,IF('malzeme montaj'!$C$1:$C$3329&lt;&gt;"",ROW('malzeme montaj'!$C$1:$C$3329))),ROWS(DU$4:DU148))))</f>
        <v/>
      </c>
      <c r="DV148" s="34" t="str">
        <f t="array" ref="DV148">IF(ROWS(DV$4:DV148)&gt;DV$1,"",INDEX('malzeme montaj'!$C$1:$C$3329,SMALL(IF('malzeme montaj'!$B$1:$B$3329=DV$3,IF('malzeme montaj'!$C$1:$C$3329&lt;&gt;"",ROW('malzeme montaj'!$C$1:$C$3329))),ROWS(DV$4:DV148))))</f>
        <v/>
      </c>
      <c r="DW148" s="34" t="str">
        <f t="array" ref="DW148">IF(ROWS(DW$4:DW148)&gt;DW$1,"",INDEX('malzeme montaj'!$C$1:$C$3329,SMALL(IF('malzeme montaj'!$B$1:$B$3329=DW$3,IF('malzeme montaj'!$C$1:$C$3329&lt;&gt;"",ROW('malzeme montaj'!$C$1:$C$3329))),ROWS(DW$4:DW148))))</f>
        <v/>
      </c>
      <c r="DX148" s="34" t="str">
        <f t="array" ref="DX148">IF(ROWS(DX$4:DX148)&gt;DX$1,"",INDEX('malzeme montaj'!$C$1:$C$3329,SMALL(IF('malzeme montaj'!$B$1:$B$3329=DX$3,IF('malzeme montaj'!$C$1:$C$3329&lt;&gt;"",ROW('malzeme montaj'!$C$1:$C$3329))),ROWS(DX$4:DX148))))</f>
        <v/>
      </c>
      <c r="DY148" s="34" t="str">
        <f t="array" ref="DY148">IF(ROWS(DY$4:DY148)&gt;DY$1,"",INDEX('malzeme montaj'!$C$1:$C$3329,SMALL(IF('malzeme montaj'!$B$1:$B$3329=DY$3,IF('malzeme montaj'!$C$1:$C$3329&lt;&gt;"",ROW('malzeme montaj'!$C$1:$C$3329))),ROWS(DY$4:DY148))))</f>
        <v/>
      </c>
      <c r="DZ148" s="34" t="str">
        <f t="array" ref="DZ148">IF(ROWS(DZ$4:DZ148)&gt;DZ$1,"",INDEX('malzeme montaj'!$C$1:$C$3329,SMALL(IF('malzeme montaj'!$B$1:$B$3329=DZ$3,IF('malzeme montaj'!$C$1:$C$3329&lt;&gt;"",ROW('malzeme montaj'!$C$1:$C$3329))),ROWS(DZ$4:DZ148))))</f>
        <v/>
      </c>
      <c r="EA148" s="34" t="str">
        <f t="array" ref="EA148">IF(ROWS(EA$4:EA148)&gt;EA$1,"",INDEX('malzeme montaj'!$C$1:$C$3329,SMALL(IF('malzeme montaj'!$B$1:$B$3329=EA$3,IF('malzeme montaj'!$C$1:$C$3329&lt;&gt;"",ROW('malzeme montaj'!$C$1:$C$3329))),ROWS(EA$4:EA148))))</f>
        <v/>
      </c>
      <c r="EB148" s="34" t="str">
        <f t="array" ref="EB148">IF(ROWS(EB$4:EB148)&gt;EB$1,"",INDEX('malzeme montaj'!$C$1:$C$3329,SMALL(IF('malzeme montaj'!$B$1:$B$3329=EB$3,IF('malzeme montaj'!$C$1:$C$3329&lt;&gt;"",ROW('malzeme montaj'!$C$1:$C$3329))),ROWS(EB$4:EB148))))</f>
        <v/>
      </c>
      <c r="EC148" s="34" t="str">
        <f t="array" ref="EC148">IF(ROWS(EC$4:EC148)&gt;EC$1,"",INDEX('malzeme montaj'!$C$1:$C$3329,SMALL(IF('malzeme montaj'!$B$1:$B$3329=EC$3,IF('malzeme montaj'!$C$1:$C$3329&lt;&gt;"",ROW('malzeme montaj'!$C$1:$C$3329))),ROWS(EC$4:EC148))))</f>
        <v/>
      </c>
      <c r="ED148" s="34" t="str">
        <f t="array" ref="ED148">IF(ROWS(ED$4:ED148)&gt;ED$1,"",INDEX('malzeme montaj'!$C$1:$C$3329,SMALL(IF('malzeme montaj'!$B$1:$B$3329=ED$3,IF('malzeme montaj'!$C$1:$C$3329&lt;&gt;"",ROW('malzeme montaj'!$C$1:$C$3329))),ROWS(ED$4:ED148))))</f>
        <v/>
      </c>
      <c r="EE148" s="34" t="str">
        <f t="array" ref="EE148">IF(ROWS(EE$4:EE148)&gt;EE$1,"",INDEX('malzeme montaj'!$C$1:$C$3329,SMALL(IF('malzeme montaj'!$B$1:$B$3329=EE$3,IF('malzeme montaj'!$C$1:$C$3329&lt;&gt;"",ROW('malzeme montaj'!$C$1:$C$3329))),ROWS(EE$4:EE148))))</f>
        <v/>
      </c>
      <c r="EF148" s="34" t="str">
        <f t="array" ref="EF148">IF(ROWS(EF$4:EF148)&gt;EF$1,"",INDEX('malzeme montaj'!$C$1:$C$3329,SMALL(IF('malzeme montaj'!$B$1:$B$3329=EF$3,IF('malzeme montaj'!$C$1:$C$3329&lt;&gt;"",ROW('malzeme montaj'!$C$1:$C$3329))),ROWS(EF$4:EF148))))</f>
        <v/>
      </c>
      <c r="EG148" s="34" t="str">
        <f t="array" ref="EG148">IF(ROWS(EG$4:EG148)&gt;EG$1,"",INDEX('malzeme montaj'!$C$1:$C$3329,SMALL(IF('malzeme montaj'!$B$1:$B$3329=EG$3,IF('malzeme montaj'!$C$1:$C$3329&lt;&gt;"",ROW('malzeme montaj'!$C$1:$C$3329))),ROWS(EG$4:EG148))))</f>
        <v/>
      </c>
      <c r="EH148" s="34" t="str">
        <f t="array" ref="EH148">IF(ROWS(EH$4:EH148)&gt;EH$1,"",INDEX('malzeme montaj'!$C$1:$C$3329,SMALL(IF('malzeme montaj'!$B$1:$B$3329=EH$3,IF('malzeme montaj'!$C$1:$C$3329&lt;&gt;"",ROW('malzeme montaj'!$C$1:$C$3329))),ROWS(EH$4:EH148))))</f>
        <v/>
      </c>
      <c r="EI148" s="34" t="str">
        <f t="array" ref="EI148">IF(ROWS(EI$4:EI148)&gt;EI$1,"",INDEX('malzeme montaj'!$C$1:$C$3329,SMALL(IF('malzeme montaj'!$B$1:$B$3329=EI$3,IF('malzeme montaj'!$C$1:$C$3329&lt;&gt;"",ROW('malzeme montaj'!$C$1:$C$3329))),ROWS(EI$4:EI148))))</f>
        <v/>
      </c>
      <c r="EJ148" s="34" t="str">
        <f t="array" ref="EJ148">IF(ROWS(EJ$4:EJ148)&gt;EJ$1,"",INDEX('malzeme montaj'!$C$1:$C$3329,SMALL(IF('malzeme montaj'!$B$1:$B$3329=EJ$3,IF('malzeme montaj'!$C$1:$C$3329&lt;&gt;"",ROW('malzeme montaj'!$C$1:$C$3329))),ROWS(EJ$4:EJ148))))</f>
        <v/>
      </c>
      <c r="EK148" s="34" t="str">
        <f t="array" ref="EK148">IF(ROWS(EK$4:EK148)&gt;EK$1,"",INDEX('malzeme montaj'!$C$1:$C$3329,SMALL(IF('malzeme montaj'!$B$1:$B$3329=EK$3,IF('malzeme montaj'!$C$1:$C$3329&lt;&gt;"",ROW('malzeme montaj'!$C$1:$C$3329))),ROWS(EK$4:EK148))))</f>
        <v/>
      </c>
      <c r="EL148" s="34" t="str">
        <f t="array" ref="EL148">IF(ROWS(EL$4:EL148)&gt;EL$1,"",INDEX('malzeme montaj'!$C$1:$C$3329,SMALL(IF('malzeme montaj'!$B$1:$B$3329=EL$3,IF('malzeme montaj'!$C$1:$C$3329&lt;&gt;"",ROW('malzeme montaj'!$C$1:$C$3329))),ROWS(EL$4:EL148))))</f>
        <v/>
      </c>
      <c r="EM148" s="34" t="str">
        <f t="array" ref="EM148">IF(ROWS(EM$4:EM148)&gt;EM$1,"",INDEX('malzeme montaj'!$C$1:$C$3329,SMALL(IF('malzeme montaj'!$B$1:$B$3329=EM$3,IF('malzeme montaj'!$C$1:$C$3329&lt;&gt;"",ROW('malzeme montaj'!$C$1:$C$3329))),ROWS(EM$4:EM148))))</f>
        <v/>
      </c>
      <c r="EN148" s="34" t="str">
        <f t="array" ref="EN148">IF(ROWS(EN$4:EN148)&gt;EN$1,"",INDEX('malzeme montaj'!$C$1:$C$3329,SMALL(IF('malzeme montaj'!$B$1:$B$3329=EN$3,IF('malzeme montaj'!$C$1:$C$3329&lt;&gt;"",ROW('malzeme montaj'!$C$1:$C$3329))),ROWS(EN$4:EN148))))</f>
        <v/>
      </c>
      <c r="EO148" s="34" t="str">
        <f t="array" ref="EO148">IF(ROWS(EO$4:EO148)&gt;EO$1,"",INDEX('malzeme montaj'!$C$1:$C$3329,SMALL(IF('malzeme montaj'!$B$1:$B$3329=EO$3,IF('malzeme montaj'!$C$1:$C$3329&lt;&gt;"",ROW('malzeme montaj'!$C$1:$C$3329))),ROWS(EO$4:EO148))))</f>
        <v/>
      </c>
      <c r="EP148" s="34" t="str">
        <f t="array" ref="EP148">IF(ROWS(EP$4:EP148)&gt;EP$1,"",INDEX('malzeme montaj'!$C$1:$C$3329,SMALL(IF('malzeme montaj'!$B$1:$B$3329=EP$3,IF('malzeme montaj'!$C$1:$C$3329&lt;&gt;"",ROW('malzeme montaj'!$C$1:$C$3329))),ROWS(EP$4:EP148))))</f>
        <v/>
      </c>
      <c r="EQ148" s="34" t="str">
        <f t="array" ref="EQ148">IF(ROWS(EQ$4:EQ148)&gt;EQ$1,"",INDEX('malzeme montaj'!$C$1:$C$3329,SMALL(IF('malzeme montaj'!$B$1:$B$3329=EQ$3,IF('malzeme montaj'!$C$1:$C$3329&lt;&gt;"",ROW('malzeme montaj'!$C$1:$C$3329))),ROWS(EQ$4:EQ148))))</f>
        <v/>
      </c>
      <c r="ER148" s="34" t="str">
        <f t="array" ref="ER148">IF(ROWS(ER$4:ER148)&gt;ER$1,"",INDEX('malzeme montaj'!$C$1:$C$3329,SMALL(IF('malzeme montaj'!$B$1:$B$3329=ER$3,IF('malzeme montaj'!$C$1:$C$3329&lt;&gt;"",ROW('malzeme montaj'!$C$1:$C$3329))),ROWS(ER$4:ER148))))</f>
        <v/>
      </c>
      <c r="ES148" s="34" t="str">
        <f t="array" ref="ES148">IF(ROWS(ES$4:ES148)&gt;ES$1,"",INDEX('malzeme montaj'!$C$1:$C$3329,SMALL(IF('malzeme montaj'!$B$1:$B$3329=ES$3,IF('malzeme montaj'!$C$1:$C$3329&lt;&gt;"",ROW('malzeme montaj'!$C$1:$C$3329))),ROWS(ES$4:ES148))))</f>
        <v/>
      </c>
      <c r="ET148" s="34" t="str">
        <f t="array" ref="ET148">IF(ROWS(ET$4:ET148)&gt;ET$1,"",INDEX('malzeme montaj'!$C$1:$C$3329,SMALL(IF('malzeme montaj'!$B$1:$B$3329=ET$3,IF('malzeme montaj'!$C$1:$C$3329&lt;&gt;"",ROW('malzeme montaj'!$C$1:$C$3329))),ROWS(ET$4:ET148))))</f>
        <v/>
      </c>
      <c r="EU148" s="34" t="str">
        <f t="array" ref="EU148">IF(ROWS(EU$4:EU148)&gt;EU$1,"",INDEX('malzeme montaj'!$C$1:$C$3329,SMALL(IF('malzeme montaj'!$B$1:$B$3329=EU$3,IF('malzeme montaj'!$C$1:$C$3329&lt;&gt;"",ROW('malzeme montaj'!$C$1:$C$3329))),ROWS(EU$4:EU148))))</f>
        <v/>
      </c>
      <c r="EV148" s="34" t="str">
        <f t="array" ref="EV148">IF(ROWS(EV$4:EV148)&gt;EV$1,"",INDEX('malzeme montaj'!$C$1:$C$3329,SMALL(IF('malzeme montaj'!$B$1:$B$3329=EV$3,IF('malzeme montaj'!$C$1:$C$3329&lt;&gt;"",ROW('malzeme montaj'!$C$1:$C$3329))),ROWS(EV$4:EV148))))</f>
        <v/>
      </c>
      <c r="EW148" s="34" t="str">
        <f t="array" ref="EW148">IF(ROWS(EW$4:EW148)&gt;EW$1,"",INDEX('malzeme montaj'!$C$1:$C$3329,SMALL(IF('malzeme montaj'!$B$1:$B$3329=EW$3,IF('malzeme montaj'!$C$1:$C$3329&lt;&gt;"",ROW('malzeme montaj'!$C$1:$C$3329))),ROWS(EW$4:EW148))))</f>
        <v/>
      </c>
    </row>
    <row r="149" spans="1:153" ht="12.75" customHeight="1">
      <c r="A149" s="38" t="str">
        <f t="array" ref="A149">IF(ROWS(A$4:A149)&gt;A$1,"",INDEX('malzeme montaj'!$C$1:$C$3329,SMALL(IF('malzeme montaj'!$B$1:$B$3329=A$3,IF('malzeme montaj'!$C$1:$C$3329&lt;&gt;"",ROW('malzeme montaj'!$C$1:$C$3329))),ROWS(A$4:A149))))</f>
        <v/>
      </c>
      <c r="B149" s="38" t="str">
        <f t="array" ref="B149">IF(ROWS(B$4:B149)&gt;B$1,"",INDEX('malzeme montaj'!$C$1:$C$3329,SMALL(IF('malzeme montaj'!$B$1:$B$3329=B$3,IF('malzeme montaj'!$C$1:$C$3329&lt;&gt;"",ROW('malzeme montaj'!$C$1:$C$3329))),ROWS(B$4:B149))))</f>
        <v/>
      </c>
      <c r="C149" s="38" t="str">
        <f t="array" ref="C149">IF(ROWS(C$4:C149)&gt;C$1,"",INDEX('malzeme montaj'!$C$1:$C$3329,SMALL(IF('malzeme montaj'!$B$1:$B$3329=C$3,IF('malzeme montaj'!$C$1:$C$3329&lt;&gt;"",ROW('malzeme montaj'!$C$1:$C$3329))),ROWS(C$4:C149))))</f>
        <v/>
      </c>
      <c r="D149" s="38" t="str">
        <f t="array" ref="D149">IF(ROWS(D$4:D149)&gt;D$1,"",INDEX('malzeme montaj'!$C$1:$C$3329,SMALL(IF('malzeme montaj'!$B$1:$B$3329=D$3,IF('malzeme montaj'!$C$1:$C$3329&lt;&gt;"",ROW('malzeme montaj'!$C$1:$C$3329))),ROWS(D$4:D149))))</f>
        <v/>
      </c>
      <c r="E149" s="38" t="str">
        <f t="array" ref="E149">IF(ROWS(E$4:E149)&gt;E$1,"",INDEX('malzeme montaj'!$C$1:$C$3329,SMALL(IF('malzeme montaj'!$B$1:$B$3329=E$3,IF('malzeme montaj'!$C$1:$C$3329&lt;&gt;"",ROW('malzeme montaj'!$C$1:$C$3329))),ROWS(E$4:E149))))</f>
        <v/>
      </c>
      <c r="F149" s="38" t="str">
        <f t="array" ref="F149">IF(ROWS(F$4:F149)&gt;F$1,"",INDEX('malzeme montaj'!$C$1:$C$3329,SMALL(IF('malzeme montaj'!$B$1:$B$3329=F$3,IF('malzeme montaj'!$C$1:$C$3329&lt;&gt;"",ROW('malzeme montaj'!$C$1:$C$3329))),ROWS(F$4:F149))))</f>
        <v/>
      </c>
      <c r="G149" s="38" t="str">
        <f t="array" ref="G149">IF(ROWS(G$4:G149)&gt;G$1,"",INDEX('malzeme montaj'!$C$1:$C$3329,SMALL(IF('malzeme montaj'!$B$1:$B$3329=G$3,IF('malzeme montaj'!$C$1:$C$3329&lt;&gt;"",ROW('malzeme montaj'!$C$1:$C$3329))),ROWS(G$4:G149))))</f>
        <v/>
      </c>
      <c r="H149" s="38" t="str">
        <f t="array" ref="H149">IF(ROWS(H$4:H149)&gt;H$1,"",INDEX('malzeme montaj'!$C$1:$C$3329,SMALL(IF('malzeme montaj'!$B$1:$B$3329=H$3,IF('malzeme montaj'!$C$1:$C$3329&lt;&gt;"",ROW('malzeme montaj'!$C$1:$C$3329))),ROWS(H$4:H149))))</f>
        <v/>
      </c>
      <c r="I149" s="38" t="str">
        <f t="array" ref="I149">IF(ROWS(I$4:I149)&gt;I$1,"",INDEX('malzeme montaj'!$C$1:$C$3329,SMALL(IF('malzeme montaj'!$B$1:$B$3329=I$3,IF('malzeme montaj'!$C$1:$C$3329&lt;&gt;"",ROW('malzeme montaj'!$C$1:$C$3329))),ROWS(I$4:I149))))</f>
        <v/>
      </c>
      <c r="J149" s="38" t="str">
        <f t="array" ref="J149">IF(ROWS(J$4:J149)&gt;J$1,"",INDEX('malzeme montaj'!$C$1:$C$3329,SMALL(IF('malzeme montaj'!$B$1:$B$3329=J$3,IF('malzeme montaj'!$C$1:$C$3329&lt;&gt;"",ROW('malzeme montaj'!$C$1:$C$3329))),ROWS(J$4:J149))))</f>
        <v/>
      </c>
      <c r="K149" s="38" t="str">
        <f t="array" ref="K149">IF(ROWS(K$4:K149)&gt;K$1,"",INDEX('malzeme montaj'!$C$1:$C$3329,SMALL(IF('malzeme montaj'!$B$1:$B$3329=K$3,IF('malzeme montaj'!$C$1:$C$3329&lt;&gt;"",ROW('malzeme montaj'!$C$1:$C$3329))),ROWS(K$4:K149))))</f>
        <v/>
      </c>
      <c r="L149" s="38" t="str">
        <f t="array" ref="L149">IF(ROWS(L$4:L149)&gt;L$1,"",INDEX('malzeme montaj'!$C$1:$C$3329,SMALL(IF('malzeme montaj'!$B$1:$B$3329=L$3,IF('malzeme montaj'!$C$1:$C$3329&lt;&gt;"",ROW('malzeme montaj'!$C$1:$C$3329))),ROWS(L$4:L149))))</f>
        <v/>
      </c>
      <c r="M149" s="38" t="str">
        <f t="array" ref="M149">IF(ROWS(M$4:M149)&gt;M$1,"",INDEX('malzeme montaj'!$C$1:$C$3329,SMALL(IF('malzeme montaj'!$B$1:$B$3329=M$3,IF('malzeme montaj'!$C$1:$C$3329&lt;&gt;"",ROW('malzeme montaj'!$C$1:$C$3329))),ROWS(M$4:M149))))</f>
        <v/>
      </c>
      <c r="N149" s="38" t="str">
        <f t="array" ref="N149">IF(ROWS(N$4:N149)&gt;N$1,"",INDEX('malzeme montaj'!$C$1:$C$3329,SMALL(IF('malzeme montaj'!$B$1:$B$3329=N$3,IF('malzeme montaj'!$C$1:$C$3329&lt;&gt;"",ROW('malzeme montaj'!$C$1:$C$3329))),ROWS(N$4:N149))))</f>
        <v/>
      </c>
      <c r="O149" s="38" t="str">
        <f t="array" ref="O149">IF(ROWS(O$4:O149)&gt;O$1,"",INDEX('malzeme montaj'!$C$1:$C$3329,SMALL(IF('malzeme montaj'!$B$1:$B$3329=O$3,IF('malzeme montaj'!$C$1:$C$3329&lt;&gt;"",ROW('malzeme montaj'!$C$1:$C$3329))),ROWS(O$4:O149))))</f>
        <v/>
      </c>
      <c r="P149" s="38" t="str">
        <f t="array" ref="P149">IF(ROWS(P$4:P149)&gt;P$1,"",INDEX('malzeme montaj'!$C$1:$C$3329,SMALL(IF('malzeme montaj'!$B$1:$B$3329=P$3,IF('malzeme montaj'!$C$1:$C$3329&lt;&gt;"",ROW('malzeme montaj'!$C$1:$C$3329))),ROWS(P$4:P149))))</f>
        <v/>
      </c>
      <c r="Q149" s="38" t="str">
        <f t="array" ref="Q149">IF(ROWS(Q$4:Q149)&gt;Q$1,"",INDEX('malzeme montaj'!$C$1:$C$3329,SMALL(IF('malzeme montaj'!$B$1:$B$3329=Q$3,IF('malzeme montaj'!$C$1:$C$3329&lt;&gt;"",ROW('malzeme montaj'!$C$1:$C$3329))),ROWS(Q$4:Q149))))</f>
        <v/>
      </c>
      <c r="R149" s="38" t="str">
        <f t="array" ref="R149">IF(ROWS(R$4:R149)&gt;R$1,"",INDEX('malzeme montaj'!$C$1:$C$3329,SMALL(IF('malzeme montaj'!$B$1:$B$3329=R$3,IF('malzeme montaj'!$C$1:$C$3329&lt;&gt;"",ROW('malzeme montaj'!$C$1:$C$3329))),ROWS(R$4:R149))))</f>
        <v/>
      </c>
      <c r="S149" s="38" t="str">
        <f t="array" ref="S149">IF(ROWS(S$4:S149)&gt;S$1,"",INDEX('malzeme montaj'!$C$1:$C$3329,SMALL(IF('malzeme montaj'!$B$1:$B$3329=S$3,IF('malzeme montaj'!$C$1:$C$3329&lt;&gt;"",ROW('malzeme montaj'!$C$1:$C$3329))),ROWS(S$4:S149))))</f>
        <v/>
      </c>
      <c r="T149" s="38" t="str">
        <f t="array" ref="T149">IF(ROWS(T$4:T149)&gt;T$1,"",INDEX('malzeme montaj'!$C$1:$C$3329,SMALL(IF('malzeme montaj'!$B$1:$B$3329=T$3,IF('malzeme montaj'!$C$1:$C$3329&lt;&gt;"",ROW('malzeme montaj'!$C$1:$C$3329))),ROWS(T$4:T149))))</f>
        <v/>
      </c>
      <c r="U149" s="38" t="str">
        <f t="array" ref="U149">IF(ROWS(U$4:U149)&gt;U$1,"",INDEX('malzeme montaj'!$C$1:$C$3329,SMALL(IF('malzeme montaj'!$B$1:$B$3329=U$3,IF('malzeme montaj'!$C$1:$C$3329&lt;&gt;"",ROW('malzeme montaj'!$C$1:$C$3329))),ROWS(U$4:U149))))</f>
        <v/>
      </c>
      <c r="V149" s="38" t="str">
        <f t="array" ref="V149">IF(ROWS(V$4:V149)&gt;V$1,"",INDEX('malzeme montaj'!$C$1:$C$3329,SMALL(IF('malzeme montaj'!$B$1:$B$3329=V$3,IF('malzeme montaj'!$C$1:$C$3329&lt;&gt;"",ROW('malzeme montaj'!$C$1:$C$3329))),ROWS(V$4:V149))))</f>
        <v/>
      </c>
      <c r="W149" s="38" t="str">
        <f t="array" ref="W149">IF(ROWS(W$4:W149)&gt;W$1,"",INDEX('malzeme montaj'!$C$1:$C$3329,SMALL(IF('malzeme montaj'!$B$1:$B$3329=W$3,IF('malzeme montaj'!$C$1:$C$3329&lt;&gt;"",ROW('malzeme montaj'!$C$1:$C$3329))),ROWS(W$4:W149))))</f>
        <v/>
      </c>
      <c r="X149" s="38" t="str">
        <f t="array" ref="X149">IF(ROWS(X$4:X149)&gt;X$1,"",INDEX('malzeme montaj'!$C$1:$C$3329,SMALL(IF('malzeme montaj'!$B$1:$B$3329=X$3,IF('malzeme montaj'!$C$1:$C$3329&lt;&gt;"",ROW('malzeme montaj'!$C$1:$C$3329))),ROWS(X$4:X149))))</f>
        <v/>
      </c>
      <c r="Y149" s="38" t="str">
        <f t="array" ref="Y149">IF(ROWS(Y$4:Y149)&gt;Y$1,"",INDEX('malzeme montaj'!$C$1:$C$3329,SMALL(IF('malzeme montaj'!$B$1:$B$3329=Y$3,IF('malzeme montaj'!$C$1:$C$3329&lt;&gt;"",ROW('malzeme montaj'!$C$1:$C$3329))),ROWS(Y$4:Y149))))</f>
        <v/>
      </c>
      <c r="Z149" s="38" t="str">
        <f t="array" ref="Z149">IF(ROWS(Z$4:Z149)&gt;Z$1,"",INDEX('malzeme montaj'!$C$1:$C$3329,SMALL(IF('malzeme montaj'!$B$1:$B$3329=Z$3,IF('malzeme montaj'!$C$1:$C$3329&lt;&gt;"",ROW('malzeme montaj'!$C$1:$C$3329))),ROWS(Z$4:Z149))))</f>
        <v/>
      </c>
      <c r="AA149" s="38" t="str">
        <f t="array" ref="AA149">IF(ROWS(AA$4:AA149)&gt;AA$1,"",INDEX('malzeme montaj'!$C$1:$C$3329,SMALL(IF('malzeme montaj'!$B$1:$B$3329=AA$3,IF('malzeme montaj'!$C$1:$C$3329&lt;&gt;"",ROW('malzeme montaj'!$C$1:$C$3329))),ROWS(AA$4:AA149))))</f>
        <v/>
      </c>
      <c r="AB149" s="38" t="str">
        <f t="array" ref="AB149">IF(ROWS(AB$4:AB149)&gt;AB$1,"",INDEX('malzeme montaj'!$C$1:$C$3329,SMALL(IF('malzeme montaj'!$B$1:$B$3329=AB$3,IF('malzeme montaj'!$C$1:$C$3329&lt;&gt;"",ROW('malzeme montaj'!$C$1:$C$3329))),ROWS(AB$4:AB149))))</f>
        <v/>
      </c>
      <c r="AC149" s="38" t="str">
        <f t="array" ref="AC149">IF(ROWS(AC$4:AC149)&gt;AC$1,"",INDEX('malzeme montaj'!$C$1:$C$3329,SMALL(IF('malzeme montaj'!$B$1:$B$3329=AC$3,IF('malzeme montaj'!$C$1:$C$3329&lt;&gt;"",ROW('malzeme montaj'!$C$1:$C$3329))),ROWS(AC$4:AC149))))</f>
        <v/>
      </c>
      <c r="AD149" s="38" t="str">
        <f t="array" ref="AD149">IF(ROWS(AD$4:AD149)&gt;AD$1,"",INDEX('malzeme montaj'!$C$1:$C$3329,SMALL(IF('malzeme montaj'!$B$1:$B$3329=AD$3,IF('malzeme montaj'!$C$1:$C$3329&lt;&gt;"",ROW('malzeme montaj'!$C$1:$C$3329))),ROWS(AD$4:AD149))))</f>
        <v/>
      </c>
      <c r="AE149" s="38" t="str">
        <f t="array" ref="AE149">IF(ROWS(AE$4:AE149)&gt;AE$1,"",INDEX('malzeme montaj'!$C$1:$C$3329,SMALL(IF('malzeme montaj'!$B$1:$B$3329=AE$3,IF('malzeme montaj'!$C$1:$C$3329&lt;&gt;"",ROW('malzeme montaj'!$C$1:$C$3329))),ROWS(AE$4:AE149))))</f>
        <v/>
      </c>
      <c r="AF149" s="38" t="str">
        <f t="array" ref="AF149">IF(ROWS(AF$4:AF149)&gt;AF$1,"",INDEX('malzeme montaj'!$C$1:$C$3329,SMALL(IF('malzeme montaj'!$B$1:$B$3329=AF$3,IF('malzeme montaj'!$C$1:$C$3329&lt;&gt;"",ROW('malzeme montaj'!$C$1:$C$3329))),ROWS(AF$4:AF149))))</f>
        <v/>
      </c>
      <c r="AG149" s="38" t="str">
        <f t="array" ref="AG149">IF(ROWS(AG$4:AG149)&gt;AG$1,"",INDEX('malzeme montaj'!$C$1:$C$3329,SMALL(IF('malzeme montaj'!$B$1:$B$3329=AG$3,IF('malzeme montaj'!$C$1:$C$3329&lt;&gt;"",ROW('malzeme montaj'!$C$1:$C$3329))),ROWS(AG$4:AG149))))</f>
        <v/>
      </c>
      <c r="AH149" s="38" t="str">
        <f t="array" ref="AH149">IF(ROWS(AH$4:AH149)&gt;AH$1,"",INDEX('malzeme montaj'!$C$1:$C$3329,SMALL(IF('malzeme montaj'!$B$1:$B$3329=AH$3,IF('malzeme montaj'!$C$1:$C$3329&lt;&gt;"",ROW('malzeme montaj'!$C$1:$C$3329))),ROWS(AH$4:AH149))))</f>
        <v/>
      </c>
      <c r="AI149" s="38" t="str">
        <f t="array" ref="AI149">IF(ROWS(AI$4:AI149)&gt;AI$1,"",INDEX('malzeme montaj'!$C$1:$C$3329,SMALL(IF('malzeme montaj'!$B$1:$B$3329=AI$3,IF('malzeme montaj'!$C$1:$C$3329&lt;&gt;"",ROW('malzeme montaj'!$C$1:$C$3329))),ROWS(AI$4:AI149))))</f>
        <v/>
      </c>
      <c r="AJ149" s="38" t="str">
        <f t="array" ref="AJ149">IF(ROWS(AJ$4:AJ149)&gt;AJ$1,"",INDEX('malzeme montaj'!$C$1:$C$3329,SMALL(IF('malzeme montaj'!$B$1:$B$3329=AJ$3,IF('malzeme montaj'!$C$1:$C$3329&lt;&gt;"",ROW('malzeme montaj'!$C$1:$C$3329))),ROWS(AJ$4:AJ149))))</f>
        <v/>
      </c>
      <c r="AK149" s="38" t="str">
        <f t="array" ref="AK149">IF(ROWS(AK$4:AK149)&gt;AK$1,"",INDEX('malzeme montaj'!$C$1:$C$3329,SMALL(IF('malzeme montaj'!$B$1:$B$3329=AK$3,IF('malzeme montaj'!$C$1:$C$3329&lt;&gt;"",ROW('malzeme montaj'!$C$1:$C$3329))),ROWS(AK$4:AK149))))</f>
        <v/>
      </c>
      <c r="AL149" s="38" t="str">
        <f t="array" ref="AL149">IF(ROWS(AL$4:AL149)&gt;AL$1,"",INDEX('malzeme montaj'!$C$1:$C$3329,SMALL(IF('malzeme montaj'!$B$1:$B$3329=AL$3,IF('malzeme montaj'!$C$1:$C$3329&lt;&gt;"",ROW('malzeme montaj'!$C$1:$C$3329))),ROWS(AL$4:AL149))))</f>
        <v/>
      </c>
      <c r="AM149" s="38" t="str">
        <f t="array" ref="AM149">IF(ROWS(AM$4:AM149)&gt;AM$1,"",INDEX('malzeme montaj'!$C$1:$C$3329,SMALL(IF('malzeme montaj'!$B$1:$B$3329=AM$3,IF('malzeme montaj'!$C$1:$C$3329&lt;&gt;"",ROW('malzeme montaj'!$C$1:$C$3329))),ROWS(AM$4:AM149))))</f>
        <v/>
      </c>
      <c r="AN149" s="38" t="str">
        <f t="array" ref="AN149">IF(ROWS(AN$4:AN149)&gt;AN$1,"",INDEX('malzeme montaj'!$C$1:$C$3329,SMALL(IF('malzeme montaj'!$B$1:$B$3329=AN$3,IF('malzeme montaj'!$C$1:$C$3329&lt;&gt;"",ROW('malzeme montaj'!$C$1:$C$3329))),ROWS(AN$4:AN149))))</f>
        <v/>
      </c>
      <c r="AO149" s="38" t="str">
        <f t="array" ref="AO149">IF(ROWS(AO$4:AO149)&gt;AO$1,"",INDEX('malzeme montaj'!$C$1:$C$3329,SMALL(IF('malzeme montaj'!$B$1:$B$3329=AO$3,IF('malzeme montaj'!$C$1:$C$3329&lt;&gt;"",ROW('malzeme montaj'!$C$1:$C$3329))),ROWS(AO$4:AO149))))</f>
        <v/>
      </c>
      <c r="AP149" s="38" t="str">
        <f t="array" ref="AP149">IF(ROWS(AP$4:AP149)&gt;AP$1,"",INDEX('malzeme montaj'!$C$1:$C$3329,SMALL(IF('malzeme montaj'!$B$1:$B$3329=AP$3,IF('malzeme montaj'!$C$1:$C$3329&lt;&gt;"",ROW('malzeme montaj'!$C$1:$C$3329))),ROWS(AP$4:AP149))))</f>
        <v/>
      </c>
      <c r="AQ149" s="38" t="str">
        <f t="array" ref="AQ149">IF(ROWS(AQ$4:AQ149)&gt;AQ$1,"",INDEX('malzeme montaj'!$C$1:$C$3329,SMALL(IF('malzeme montaj'!$B$1:$B$3329=AQ$3,IF('malzeme montaj'!$C$1:$C$3329&lt;&gt;"",ROW('malzeme montaj'!$C$1:$C$3329))),ROWS(AQ$4:AQ149))))</f>
        <v/>
      </c>
      <c r="AR149" s="38" t="str">
        <f t="array" ref="AR149">IF(ROWS(AR$4:AR149)&gt;AR$1,"",INDEX('malzeme montaj'!$C$1:$C$3329,SMALL(IF('malzeme montaj'!$B$1:$B$3329=AR$3,IF('malzeme montaj'!$C$1:$C$3329&lt;&gt;"",ROW('malzeme montaj'!$C$1:$C$3329))),ROWS(AR$4:AR149))))</f>
        <v/>
      </c>
      <c r="AS149" s="38" t="str">
        <f t="array" ref="AS149">IF(ROWS(AS$4:AS149)&gt;AS$1,"",INDEX('malzeme montaj'!$C$1:$C$3329,SMALL(IF('malzeme montaj'!$B$1:$B$3329=AS$3,IF('malzeme montaj'!$C$1:$C$3329&lt;&gt;"",ROW('malzeme montaj'!$C$1:$C$3329))),ROWS(AS$4:AS149))))</f>
        <v/>
      </c>
      <c r="AT149" s="38" t="str">
        <f t="array" ref="AT149">IF(ROWS(AT$4:AT149)&gt;AT$1,"",INDEX('malzeme montaj'!$C$1:$C$3329,SMALL(IF('malzeme montaj'!$B$1:$B$3329=AT$3,IF('malzeme montaj'!$C$1:$C$3329&lt;&gt;"",ROW('malzeme montaj'!$C$1:$C$3329))),ROWS(AT$4:AT149))))</f>
        <v/>
      </c>
      <c r="AU149" s="38" t="str">
        <f t="array" ref="AU149">IF(ROWS(AU$4:AU149)&gt;AU$1,"",INDEX('malzeme montaj'!$C$1:$C$3329,SMALL(IF('malzeme montaj'!$B$1:$B$3329=AU$3,IF('malzeme montaj'!$C$1:$C$3329&lt;&gt;"",ROW('malzeme montaj'!$C$1:$C$3329))),ROWS(AU$4:AU149))))</f>
        <v/>
      </c>
      <c r="AV149" s="38" t="str">
        <f t="array" ref="AV149">IF(ROWS(AV$4:AV149)&gt;AV$1,"",INDEX('malzeme montaj'!$C$1:$C$3329,SMALL(IF('malzeme montaj'!$B$1:$B$3329=AV$3,IF('malzeme montaj'!$C$1:$C$3329&lt;&gt;"",ROW('malzeme montaj'!$C$1:$C$3329))),ROWS(AV$4:AV149))))</f>
        <v/>
      </c>
      <c r="AW149" s="38" t="str">
        <f t="array" ref="AW149">IF(ROWS(AW$4:AW149)&gt;AW$1,"",INDEX('malzeme montaj'!$C$1:$C$3329,SMALL(IF('malzeme montaj'!$B$1:$B$3329=AW$3,IF('malzeme montaj'!$C$1:$C$3329&lt;&gt;"",ROW('malzeme montaj'!$C$1:$C$3329))),ROWS(AW$4:AW149))))</f>
        <v/>
      </c>
      <c r="AX149" s="38" t="str">
        <f t="array" ref="AX149">IF(ROWS(AX$4:AX149)&gt;AX$1,"",INDEX('malzeme montaj'!$C$1:$C$3329,SMALL(IF('malzeme montaj'!$B$1:$B$3329=AX$3,IF('malzeme montaj'!$C$1:$C$3329&lt;&gt;"",ROW('malzeme montaj'!$C$1:$C$3329))),ROWS(AX$4:AX149))))</f>
        <v/>
      </c>
      <c r="AY149" s="38" t="str">
        <f t="array" ref="AY149">IF(ROWS(AY$4:AY149)&gt;AY$1,"",INDEX('malzeme montaj'!$C$1:$C$3329,SMALL(IF('malzeme montaj'!$B$1:$B$3329=AY$3,IF('malzeme montaj'!$C$1:$C$3329&lt;&gt;"",ROW('malzeme montaj'!$C$1:$C$3329))),ROWS(AY$4:AY149))))</f>
        <v/>
      </c>
      <c r="AZ149" s="38" t="str">
        <f t="array" ref="AZ149">IF(ROWS(AZ$4:AZ149)&gt;AZ$1,"",INDEX('malzeme montaj'!$C$1:$C$3329,SMALL(IF('malzeme montaj'!$B$1:$B$3329=AZ$3,IF('malzeme montaj'!$C$1:$C$3329&lt;&gt;"",ROW('malzeme montaj'!$C$1:$C$3329))),ROWS(AZ$4:AZ149))))</f>
        <v/>
      </c>
      <c r="BA149" s="38" t="str">
        <f t="array" ref="BA149">IF(ROWS(BA$4:BA149)&gt;BA$1,"",INDEX('malzeme montaj'!$C$1:$C$3329,SMALL(IF('malzeme montaj'!$B$1:$B$3329=BA$3,IF('malzeme montaj'!$C$1:$C$3329&lt;&gt;"",ROW('malzeme montaj'!$C$1:$C$3329))),ROWS(BA$4:BA149))))</f>
        <v/>
      </c>
      <c r="BB149" s="38" t="str">
        <f t="array" ref="BB149">IF(ROWS(BB$4:BB149)&gt;BB$1,"",INDEX('malzeme montaj'!$C$1:$C$3329,SMALL(IF('malzeme montaj'!$B$1:$B$3329=BB$3,IF('malzeme montaj'!$C$1:$C$3329&lt;&gt;"",ROW('malzeme montaj'!$C$1:$C$3329))),ROWS(BB$4:BB149))))</f>
        <v/>
      </c>
      <c r="BC149" s="38" t="str">
        <f t="array" ref="BC149">IF(ROWS(BC$4:BC149)&gt;BC$1,"",INDEX('malzeme montaj'!$C$1:$C$3329,SMALL(IF('malzeme montaj'!$B$1:$B$3329=BC$3,IF('malzeme montaj'!$C$1:$C$3329&lt;&gt;"",ROW('malzeme montaj'!$C$1:$C$3329))),ROWS(BC$4:BC149))))</f>
        <v/>
      </c>
      <c r="BD149" s="38" t="str">
        <f t="array" ref="BD149">IF(ROWS(BD$4:BD149)&gt;BD$1,"",INDEX('malzeme montaj'!$C$1:$C$3329,SMALL(IF('malzeme montaj'!$B$1:$B$3329=BD$3,IF('malzeme montaj'!$C$1:$C$3329&lt;&gt;"",ROW('malzeme montaj'!$C$1:$C$3329))),ROWS(BD$4:BD149))))</f>
        <v/>
      </c>
      <c r="BE149" s="38"/>
      <c r="BF149" s="38" t="str">
        <f t="array" ref="BF149">IF(ROWS(BF$4:BF149)&gt;BF$1,"",INDEX('malzeme montaj'!$C$1:$C$3329,SMALL(IF('malzeme montaj'!$B$1:$B$3329=BF$3,IF('malzeme montaj'!$C$1:$C$3329&lt;&gt;"",ROW('malzeme montaj'!$C$1:$C$3329))),ROWS(BF$4:BF149))))</f>
        <v/>
      </c>
      <c r="BG149" s="38" t="str">
        <f t="array" ref="BG149">IF(ROWS(BG$4:BG149)&gt;BG$1,"",INDEX('malzeme montaj'!$C$1:$C$3329,SMALL(IF('malzeme montaj'!$B$1:$B$3329=BG$3,IF('malzeme montaj'!$C$1:$C$3329&lt;&gt;"",ROW('malzeme montaj'!$C$1:$C$3329))),ROWS(BG$4:BG149))))</f>
        <v/>
      </c>
      <c r="BH149" s="38" t="str">
        <f t="array" ref="BH149">IF(ROWS(BH$4:BH149)&gt;BH$1,"",INDEX('malzeme montaj'!$C$1:$C$3329,SMALL(IF('malzeme montaj'!$B$1:$B$3329=BH$3,IF('malzeme montaj'!$C$1:$C$3329&lt;&gt;"",ROW('malzeme montaj'!$C$1:$C$3329))),ROWS(BH$4:BH149))))</f>
        <v/>
      </c>
      <c r="BI149" s="38" t="str">
        <f t="array" ref="BI149">IF(ROWS(BI$4:BI149)&gt;BI$1,"",INDEX('malzeme montaj'!$C$1:$C$3329,SMALL(IF('malzeme montaj'!$B$1:$B$3329=BI$3,IF('malzeme montaj'!$C$1:$C$3329&lt;&gt;"",ROW('malzeme montaj'!$C$1:$C$3329))),ROWS(BI$4:BI149))))</f>
        <v/>
      </c>
      <c r="BJ149" s="38" t="str">
        <f t="array" ref="BJ149">IF(ROWS(BJ$4:BJ149)&gt;BJ$1,"",INDEX('malzeme montaj'!$C$1:$C$3329,SMALL(IF('malzeme montaj'!$B$1:$B$3329=BJ$3,IF('malzeme montaj'!$C$1:$C$3329&lt;&gt;"",ROW('malzeme montaj'!$C$1:$C$3329))),ROWS(BJ$4:BJ149))))</f>
        <v/>
      </c>
      <c r="BK149" s="38" t="str">
        <f t="array" ref="BK149">IF(ROWS(BK$4:BK149)&gt;BK$1,"",INDEX('malzeme montaj'!$C$1:$C$3329,SMALL(IF('malzeme montaj'!$B$1:$B$3329=BK$3,IF('malzeme montaj'!$C$1:$C$3329&lt;&gt;"",ROW('malzeme montaj'!$C$1:$C$3329))),ROWS(BK$4:BK149))))</f>
        <v/>
      </c>
      <c r="BL149" s="38" t="str">
        <f t="array" ref="BL149">IF(ROWS(BL$4:BL149)&gt;BL$1,"",INDEX('malzeme montaj'!$C$1:$C$3329,SMALL(IF('malzeme montaj'!$B$1:$B$3329=BL$3,IF('malzeme montaj'!$C$1:$C$3329&lt;&gt;"",ROW('malzeme montaj'!$C$1:$C$3329))),ROWS(BL$4:BL149))))</f>
        <v/>
      </c>
      <c r="BM149" s="38" t="str">
        <f t="array" ref="BM149">IF(ROWS(BM$4:BM149)&gt;BM$1,"",INDEX('malzeme montaj'!$C$1:$C$3329,SMALL(IF('malzeme montaj'!$B$1:$B$3329=BM$3,IF('malzeme montaj'!$C$1:$C$3329&lt;&gt;"",ROW('malzeme montaj'!$C$1:$C$3329))),ROWS(BM$4:BM149))))</f>
        <v/>
      </c>
      <c r="BN149" s="38" t="str">
        <f t="array" ref="BN149">IF(ROWS(BN$4:BN149)&gt;BN$1,"",INDEX('malzeme montaj'!$C$1:$C$3329,SMALL(IF('malzeme montaj'!$B$1:$B$3329=BN$3,IF('malzeme montaj'!$C$1:$C$3329&lt;&gt;"",ROW('malzeme montaj'!$C$1:$C$3329))),ROWS(BN$4:BN149))))</f>
        <v/>
      </c>
      <c r="BO149" s="38" t="str">
        <f t="array" ref="BO149">IF(ROWS(BO$4:BO149)&gt;BO$1,"",INDEX('malzeme montaj'!$C$1:$C$3329,SMALL(IF('malzeme montaj'!$B$1:$B$3329=BO$3,IF('malzeme montaj'!$C$1:$C$3329&lt;&gt;"",ROW('malzeme montaj'!$C$1:$C$3329))),ROWS(BO$4:BO149))))</f>
        <v/>
      </c>
      <c r="BP149" s="38" t="str">
        <f t="array" ref="BP149">IF(ROWS(BP$4:BP149)&gt;BP$1,"",INDEX('malzeme montaj'!$C$1:$C$3329,SMALL(IF('malzeme montaj'!$B$1:$B$3329=BP$3,IF('malzeme montaj'!$C$1:$C$3329&lt;&gt;"",ROW('malzeme montaj'!$C$1:$C$3329))),ROWS(BP$4:BP149))))</f>
        <v/>
      </c>
      <c r="BQ149" s="38" t="str">
        <f t="array" ref="BQ149">IF(ROWS(BQ$4:BQ149)&gt;BQ$1,"",INDEX('malzeme montaj'!$C$1:$C$3329,SMALL(IF('malzeme montaj'!$B$1:$B$3329=BQ$3,IF('malzeme montaj'!$C$1:$C$3329&lt;&gt;"",ROW('malzeme montaj'!$C$1:$C$3329))),ROWS(BQ$4:BQ149))))</f>
        <v/>
      </c>
      <c r="BR149" s="38" t="str">
        <f t="array" ref="BR149">IF(ROWS(BR$4:BR149)&gt;BR$1,"",INDEX('malzeme montaj'!$C$1:$C$3329,SMALL(IF('malzeme montaj'!$B$1:$B$3329=BR$3,IF('malzeme montaj'!$C$1:$C$3329&lt;&gt;"",ROW('malzeme montaj'!$C$1:$C$3329))),ROWS(BR$4:BR149))))</f>
        <v/>
      </c>
      <c r="BS149" s="38" t="str">
        <f t="array" ref="BS149">IF(ROWS(BS$4:BS149)&gt;BS$1,"",INDEX('malzeme montaj'!$C$1:$C$3329,SMALL(IF('malzeme montaj'!$B$1:$B$3329=BS$3,IF('malzeme montaj'!$C$1:$C$3329&lt;&gt;"",ROW('malzeme montaj'!$C$1:$C$3329))),ROWS(BS$4:BS149))))</f>
        <v/>
      </c>
      <c r="BT149" s="38" t="str">
        <f t="array" ref="BT149">IF(ROWS(BT$4:BT149)&gt;BT$1,"",INDEX('malzeme montaj'!$C$1:$C$3329,SMALL(IF('malzeme montaj'!$B$1:$B$3329=BT$3,IF('malzeme montaj'!$C$1:$C$3329&lt;&gt;"",ROW('malzeme montaj'!$C$1:$C$3329))),ROWS(BT$4:BT149))))</f>
        <v/>
      </c>
      <c r="BU149" s="34" t="str">
        <f t="array" ref="BU149">IF(ROWS(BU$4:BU149)&gt;BU$1,"",INDEX('malzeme montaj'!$C$1:$C$3329,SMALL(IF('malzeme montaj'!$B$1:$B$3329=BU$3,IF('malzeme montaj'!$C$1:$C$3329&lt;&gt;"",ROW('malzeme montaj'!$C$1:$C$3329))),ROWS(BU$4:BU149))))</f>
        <v/>
      </c>
      <c r="BV149" s="34" t="str">
        <f t="array" ref="BV149">IF(ROWS(BV$4:BV149)&gt;BV$1,"",INDEX('malzeme montaj'!$C$1:$C$3329,SMALL(IF('malzeme montaj'!$B$1:$B$3329=BV$3,IF('malzeme montaj'!$C$1:$C$3329&lt;&gt;"",ROW('malzeme montaj'!$C$1:$C$3329))),ROWS(BV$4:BV149))))</f>
        <v/>
      </c>
      <c r="BW149" s="34" t="str">
        <f t="array" ref="BW149">IF(ROWS(BW$4:BW149)&gt;BW$1,"",INDEX('malzeme montaj'!$C$1:$C$3329,SMALL(IF('malzeme montaj'!$B$1:$B$3329=BW$3,IF('malzeme montaj'!$C$1:$C$3329&lt;&gt;"",ROW('malzeme montaj'!$C$1:$C$3329))),ROWS(BW$4:BW149))))</f>
        <v/>
      </c>
      <c r="BX149" s="34" t="str">
        <f t="array" ref="BX149">IF(ROWS(BX$4:BX149)&gt;BX$1,"",INDEX('malzeme montaj'!$C$1:$C$3329,SMALL(IF('malzeme montaj'!$B$1:$B$3329=BX$3,IF('malzeme montaj'!$C$1:$C$3329&lt;&gt;"",ROW('malzeme montaj'!$C$1:$C$3329))),ROWS(BX$4:BX149))))</f>
        <v/>
      </c>
      <c r="BY149" s="34" t="str">
        <f t="array" ref="BY149">IF(ROWS(BY$4:BY149)&gt;BY$1,"",INDEX('malzeme montaj'!$C$1:$C$3329,SMALL(IF('malzeme montaj'!$B$1:$B$3329=BY$3,IF('malzeme montaj'!$C$1:$C$3329&lt;&gt;"",ROW('malzeme montaj'!$C$1:$C$3329))),ROWS(BY$4:BY149))))</f>
        <v/>
      </c>
      <c r="BZ149" s="34" t="str">
        <f t="array" ref="BZ149">IF(ROWS(BZ$4:BZ149)&gt;BZ$1,"",INDEX('malzeme montaj'!$C$1:$C$3329,SMALL(IF('malzeme montaj'!$B$1:$B$3329=BZ$3,IF('malzeme montaj'!$C$1:$C$3329&lt;&gt;"",ROW('malzeme montaj'!$C$1:$C$3329))),ROWS(BZ$4:BZ149))))</f>
        <v/>
      </c>
      <c r="CA149" s="34" t="str">
        <f t="array" ref="CA149">IF(ROWS(CA$4:CA149)&gt;CA$1,"",INDEX('malzeme montaj'!$C$1:$C$3329,SMALL(IF('malzeme montaj'!$B$1:$B$3329=CA$3,IF('malzeme montaj'!$C$1:$C$3329&lt;&gt;"",ROW('malzeme montaj'!$C$1:$C$3329))),ROWS(CA$4:CA149))))</f>
        <v/>
      </c>
      <c r="CB149" s="34" t="str">
        <f t="array" ref="CB149">IF(ROWS(CB$4:CB149)&gt;CB$1,"",INDEX('malzeme montaj'!$C$1:$C$3329,SMALL(IF('malzeme montaj'!$B$1:$B$3329=CB$3,IF('malzeme montaj'!$C$1:$C$3329&lt;&gt;"",ROW('malzeme montaj'!$C$1:$C$3329))),ROWS(CB$4:CB149))))</f>
        <v/>
      </c>
      <c r="CC149" s="34" t="str">
        <f t="array" ref="CC149">IF(ROWS(CC$4:CC149)&gt;CC$1,"",INDEX('malzeme montaj'!$C$1:$C$3329,SMALL(IF('malzeme montaj'!$B$1:$B$3329=CC$3,IF('malzeme montaj'!$C$1:$C$3329&lt;&gt;"",ROW('malzeme montaj'!$C$1:$C$3329))),ROWS(CC$4:CC149))))</f>
        <v/>
      </c>
      <c r="CD149" s="34" t="str">
        <f t="array" ref="CD149">IF(ROWS(CD$4:CD149)&gt;CD$1,"",INDEX('malzeme montaj'!$C$1:$C$3329,SMALL(IF('malzeme montaj'!$B$1:$B$3329=CD$3,IF('malzeme montaj'!$C$1:$C$3329&lt;&gt;"",ROW('malzeme montaj'!$C$1:$C$3329))),ROWS(CD$4:CD149))))</f>
        <v/>
      </c>
      <c r="CE149" s="34" t="str">
        <f t="array" ref="CE149">IF(ROWS(CE$4:CE149)&gt;CE$1,"",INDEX('malzeme montaj'!$C$1:$C$3329,SMALL(IF('malzeme montaj'!$B$1:$B$3329=CE$3,IF('malzeme montaj'!$C$1:$C$3329&lt;&gt;"",ROW('malzeme montaj'!$C$1:$C$3329))),ROWS(CE$4:CE149))))</f>
        <v/>
      </c>
      <c r="CF149" s="34" t="str">
        <f t="array" ref="CF149">IF(ROWS(CF$4:CF149)&gt;CF$1,"",INDEX('malzeme montaj'!$C$1:$C$3329,SMALL(IF('malzeme montaj'!$B$1:$B$3329=CF$3,IF('malzeme montaj'!$C$1:$C$3329&lt;&gt;"",ROW('malzeme montaj'!$C$1:$C$3329))),ROWS(CF$4:CF149))))</f>
        <v/>
      </c>
      <c r="CG149" s="34" t="str">
        <f t="array" ref="CG149">IF(ROWS(CG$4:CG149)&gt;CG$1,"",INDEX('malzeme montaj'!$C$1:$C$3329,SMALL(IF('malzeme montaj'!$B$1:$B$3329=CG$3,IF('malzeme montaj'!$C$1:$C$3329&lt;&gt;"",ROW('malzeme montaj'!$C$1:$C$3329))),ROWS(CG$4:CG149))))</f>
        <v/>
      </c>
      <c r="CH149" s="34" t="str">
        <f t="array" ref="CH149">IF(ROWS(CH$4:CH149)&gt;CH$1,"",INDEX('malzeme montaj'!$C$1:$C$3329,SMALL(IF('malzeme montaj'!$B$1:$B$3329=CH$3,IF('malzeme montaj'!$C$1:$C$3329&lt;&gt;"",ROW('malzeme montaj'!$C$1:$C$3329))),ROWS(CH$4:CH149))))</f>
        <v/>
      </c>
      <c r="CI149" s="34" t="str">
        <f t="array" ref="CI149">IF(ROWS(CI$4:CI149)&gt;CI$1,"",INDEX('malzeme montaj'!$C$1:$C$3329,SMALL(IF('malzeme montaj'!$B$1:$B$3329=CI$3,IF('malzeme montaj'!$C$1:$C$3329&lt;&gt;"",ROW('malzeme montaj'!$C$1:$C$3329))),ROWS(CI$4:CI149))))</f>
        <v/>
      </c>
      <c r="CJ149" s="34" t="str">
        <f t="array" ref="CJ149">IF(ROWS(CJ$4:CJ149)&gt;CJ$1,"",INDEX('malzeme montaj'!$C$1:$C$3329,SMALL(IF('malzeme montaj'!$B$1:$B$3329=CJ$3,IF('malzeme montaj'!$C$1:$C$3329&lt;&gt;"",ROW('malzeme montaj'!$C$1:$C$3329))),ROWS(CJ$4:CJ149))))</f>
        <v/>
      </c>
      <c r="CK149" s="34" t="str">
        <f t="array" ref="CK149">IF(ROWS(CK$4:CK149)&gt;CK$1,"",INDEX('malzeme montaj'!$C$1:$C$3329,SMALL(IF('malzeme montaj'!$B$1:$B$3329=CK$3,IF('malzeme montaj'!$C$1:$C$3329&lt;&gt;"",ROW('malzeme montaj'!$C$1:$C$3329))),ROWS(CK$4:CK149))))</f>
        <v/>
      </c>
      <c r="CL149" s="34" t="str">
        <f t="array" ref="CL149">IF(ROWS(CL$4:CL149)&gt;CL$1,"",INDEX('malzeme montaj'!$C$1:$C$3329,SMALL(IF('malzeme montaj'!$B$1:$B$3329=CL$3,IF('malzeme montaj'!$C$1:$C$3329&lt;&gt;"",ROW('malzeme montaj'!$C$1:$C$3329))),ROWS(CL$4:CL149))))</f>
        <v/>
      </c>
      <c r="CM149" s="34" t="str">
        <f t="array" ref="CM149">IF(ROWS(CM$4:CM149)&gt;CM$1,"",INDEX('malzeme montaj'!$C$1:$C$3329,SMALL(IF('malzeme montaj'!$B$1:$B$3329=CM$3,IF('malzeme montaj'!$C$1:$C$3329&lt;&gt;"",ROW('malzeme montaj'!$C$1:$C$3329))),ROWS(CM$4:CM149))))</f>
        <v/>
      </c>
      <c r="CN149" s="34" t="str">
        <f t="array" ref="CN149">IF(ROWS(CN$4:CN149)&gt;CN$1,"",INDEX('malzeme montaj'!$C$1:$C$3329,SMALL(IF('malzeme montaj'!$B$1:$B$3329=CN$3,IF('malzeme montaj'!$C$1:$C$3329&lt;&gt;"",ROW('malzeme montaj'!$C$1:$C$3329))),ROWS(CN$4:CN149))))</f>
        <v/>
      </c>
      <c r="CO149" s="34" t="str">
        <f t="array" ref="CO149">IF(ROWS(CO$4:CO149)&gt;CO$1,"",INDEX('malzeme montaj'!$C$1:$C$3329,SMALL(IF('malzeme montaj'!$B$1:$B$3329=CO$3,IF('malzeme montaj'!$C$1:$C$3329&lt;&gt;"",ROW('malzeme montaj'!$C$1:$C$3329))),ROWS(CO$4:CO149))))</f>
        <v/>
      </c>
      <c r="CP149" s="34" t="str">
        <f t="array" ref="CP149">IF(ROWS(CP$4:CP149)&gt;CP$1,"",INDEX('malzeme montaj'!$C$1:$C$3329,SMALL(IF('malzeme montaj'!$B$1:$B$3329=CP$3,IF('malzeme montaj'!$C$1:$C$3329&lt;&gt;"",ROW('malzeme montaj'!$C$1:$C$3329))),ROWS(CP$4:CP149))))</f>
        <v/>
      </c>
      <c r="CQ149" s="34" t="str">
        <f t="array" ref="CQ149">IF(ROWS(CQ$4:CQ149)&gt;CQ$1,"",INDEX('malzeme montaj'!$C$1:$C$3329,SMALL(IF('malzeme montaj'!$B$1:$B$3329=CQ$3,IF('malzeme montaj'!$C$1:$C$3329&lt;&gt;"",ROW('malzeme montaj'!$C$1:$C$3329))),ROWS(CQ$4:CQ149))))</f>
        <v/>
      </c>
      <c r="CR149" s="34" t="str">
        <f t="array" ref="CR149">IF(ROWS(CR$4:CR149)&gt;CR$1,"",INDEX('malzeme montaj'!$C$1:$C$3329,SMALL(IF('malzeme montaj'!$B$1:$B$3329=CR$3,IF('malzeme montaj'!$C$1:$C$3329&lt;&gt;"",ROW('malzeme montaj'!$C$1:$C$3329))),ROWS(CR$4:CR149))))</f>
        <v/>
      </c>
      <c r="CS149" s="34" t="str">
        <f t="array" ref="CS149">IF(ROWS(CS$4:CS149)&gt;CS$1,"",INDEX('malzeme montaj'!$C$1:$C$3329,SMALL(IF('malzeme montaj'!$B$1:$B$3329=CS$3,IF('malzeme montaj'!$C$1:$C$3329&lt;&gt;"",ROW('malzeme montaj'!$C$1:$C$3329))),ROWS(CS$4:CS149))))</f>
        <v/>
      </c>
      <c r="CT149" s="34" t="str">
        <f t="array" ref="CT149">IF(ROWS(CT$4:CT149)&gt;CT$1,"",INDEX('malzeme montaj'!$C$1:$C$3329,SMALL(IF('malzeme montaj'!$B$1:$B$3329=CT$3,IF('malzeme montaj'!$C$1:$C$3329&lt;&gt;"",ROW('malzeme montaj'!$C$1:$C$3329))),ROWS(CT$4:CT149))))</f>
        <v/>
      </c>
      <c r="CU149" s="34" t="str">
        <f t="array" ref="CU149">IF(ROWS(CU$4:CU149)&gt;CU$1,"",INDEX('malzeme montaj'!$C$1:$C$3329,SMALL(IF('malzeme montaj'!$B$1:$B$3329=CU$3,IF('malzeme montaj'!$C$1:$C$3329&lt;&gt;"",ROW('malzeme montaj'!$C$1:$C$3329))),ROWS(CU$4:CU149))))</f>
        <v/>
      </c>
      <c r="CV149" s="34" t="str">
        <f t="array" ref="CV149">IF(ROWS(CV$4:CV149)&gt;CV$1,"",INDEX('malzeme montaj'!$C$1:$C$3329,SMALL(IF('malzeme montaj'!$B$1:$B$3329=CV$3,IF('malzeme montaj'!$C$1:$C$3329&lt;&gt;"",ROW('malzeme montaj'!$C$1:$C$3329))),ROWS(CV$4:CV149))))</f>
        <v/>
      </c>
      <c r="CW149" s="34" t="str">
        <f t="array" ref="CW149">IF(ROWS(CW$4:CW149)&gt;CW$1,"",INDEX('malzeme montaj'!$C$1:$C$3329,SMALL(IF('malzeme montaj'!$B$1:$B$3329=CW$3,IF('malzeme montaj'!$C$1:$C$3329&lt;&gt;"",ROW('malzeme montaj'!$C$1:$C$3329))),ROWS(CW$4:CW149))))</f>
        <v/>
      </c>
      <c r="CX149" s="34" t="str">
        <f t="array" ref="CX149">IF(ROWS(CX$4:CX149)&gt;CX$1,"",INDEX('malzeme montaj'!$C$1:$C$3329,SMALL(IF('malzeme montaj'!$B$1:$B$3329=CX$3,IF('malzeme montaj'!$C$1:$C$3329&lt;&gt;"",ROW('malzeme montaj'!$C$1:$C$3329))),ROWS(CX$4:CX149))))</f>
        <v/>
      </c>
      <c r="CY149" s="34" t="str">
        <f t="array" ref="CY149">IF(ROWS(CY$4:CY149)&gt;CY$1,"",INDEX('malzeme montaj'!$C$1:$C$3329,SMALL(IF('malzeme montaj'!$B$1:$B$3329=CY$3,IF('malzeme montaj'!$C$1:$C$3329&lt;&gt;"",ROW('malzeme montaj'!$C$1:$C$3329))),ROWS(CY$4:CY149))))</f>
        <v/>
      </c>
      <c r="CZ149" s="34" t="str">
        <f t="array" ref="CZ149">IF(ROWS(CZ$4:CZ149)&gt;CZ$1,"",INDEX('malzeme montaj'!$C$1:$C$3329,SMALL(IF('malzeme montaj'!$B$1:$B$3329=CZ$3,IF('malzeme montaj'!$C$1:$C$3329&lt;&gt;"",ROW('malzeme montaj'!$C$1:$C$3329))),ROWS(CZ$4:CZ149))))</f>
        <v/>
      </c>
      <c r="DA149" s="34" t="str">
        <f t="array" ref="DA149">IF(ROWS(DA$4:DA149)&gt;DA$1,"",INDEX('malzeme montaj'!$C$1:$C$3329,SMALL(IF('malzeme montaj'!$B$1:$B$3329=DA$3,IF('malzeme montaj'!$C$1:$C$3329&lt;&gt;"",ROW('malzeme montaj'!$C$1:$C$3329))),ROWS(DA$4:DA149))))</f>
        <v/>
      </c>
      <c r="DB149" s="34" t="str">
        <f t="array" ref="DB149">IF(ROWS(DB$4:DB149)&gt;DB$1,"",INDEX('malzeme montaj'!$C$1:$C$3329,SMALL(IF('malzeme montaj'!$B$1:$B$3329=DB$3,IF('malzeme montaj'!$C$1:$C$3329&lt;&gt;"",ROW('malzeme montaj'!$C$1:$C$3329))),ROWS(DB$4:DB149))))</f>
        <v/>
      </c>
      <c r="DC149" s="34" t="str">
        <f t="array" ref="DC149">IF(ROWS(DC$4:DC149)&gt;DC$1,"",INDEX('malzeme montaj'!$C$1:$C$3329,SMALL(IF('malzeme montaj'!$B$1:$B$3329=DC$3,IF('malzeme montaj'!$C$1:$C$3329&lt;&gt;"",ROW('malzeme montaj'!$C$1:$C$3329))),ROWS(DC$4:DC149))))</f>
        <v/>
      </c>
      <c r="DD149" s="34" t="str">
        <f t="array" ref="DD149">IF(ROWS(DD$4:DD149)&gt;DD$1,"",INDEX('malzeme montaj'!$C$1:$C$3329,SMALL(IF('malzeme montaj'!$B$1:$B$3329=DD$3,IF('malzeme montaj'!$C$1:$C$3329&lt;&gt;"",ROW('malzeme montaj'!$C$1:$C$3329))),ROWS(DD$4:DD149))))</f>
        <v/>
      </c>
      <c r="DE149" s="34" t="str">
        <f t="array" ref="DE149">IF(ROWS(DE$4:DE149)&gt;DE$1,"",INDEX('malzeme montaj'!$C$1:$C$3329,SMALL(IF('malzeme montaj'!$B$1:$B$3329=DE$3,IF('malzeme montaj'!$C$1:$C$3329&lt;&gt;"",ROW('malzeme montaj'!$C$1:$C$3329))),ROWS(DE$4:DE149))))</f>
        <v/>
      </c>
      <c r="DF149" s="34" t="str">
        <f t="array" ref="DF149">IF(ROWS(DF$4:DF149)&gt;DF$1,"",INDEX('malzeme montaj'!$C$1:$C$3329,SMALL(IF('malzeme montaj'!$B$1:$B$3329=DF$3,IF('malzeme montaj'!$C$1:$C$3329&lt;&gt;"",ROW('malzeme montaj'!$C$1:$C$3329))),ROWS(DF$4:DF149))))</f>
        <v/>
      </c>
      <c r="DG149" s="34" t="str">
        <f t="array" ref="DG149">IF(ROWS(DG$4:DG149)&gt;DG$1,"",INDEX('malzeme montaj'!$C$1:$C$3329,SMALL(IF('malzeme montaj'!$B$1:$B$3329=DG$3,IF('malzeme montaj'!$C$1:$C$3329&lt;&gt;"",ROW('malzeme montaj'!$C$1:$C$3329))),ROWS(DG$4:DG149))))</f>
        <v/>
      </c>
      <c r="DH149" s="34" t="str">
        <f t="array" ref="DH149">IF(ROWS(DH$4:DH149)&gt;DH$1,"",INDEX('malzeme montaj'!$C$1:$C$3329,SMALL(IF('malzeme montaj'!$B$1:$B$3329=DH$3,IF('malzeme montaj'!$C$1:$C$3329&lt;&gt;"",ROW('malzeme montaj'!$C$1:$C$3329))),ROWS(DH$4:DH149))))</f>
        <v/>
      </c>
      <c r="DI149" s="34" t="str">
        <f t="array" ref="DI149">IF(ROWS(DI$4:DI149)&gt;DI$1,"",INDEX('malzeme montaj'!$C$1:$C$3329,SMALL(IF('malzeme montaj'!$B$1:$B$3329=DI$3,IF('malzeme montaj'!$C$1:$C$3329&lt;&gt;"",ROW('malzeme montaj'!$C$1:$C$3329))),ROWS(DI$4:DI149))))</f>
        <v/>
      </c>
      <c r="DJ149" s="34" t="str">
        <f t="array" ref="DJ149">IF(ROWS(DJ$4:DJ149)&gt;DJ$1,"",INDEX('malzeme montaj'!$C$1:$C$3329,SMALL(IF('malzeme montaj'!$B$1:$B$3329=DJ$3,IF('malzeme montaj'!$C$1:$C$3329&lt;&gt;"",ROW('malzeme montaj'!$C$1:$C$3329))),ROWS(DJ$4:DJ149))))</f>
        <v/>
      </c>
      <c r="DK149" s="34" t="str">
        <f t="array" ref="DK149">IF(ROWS(DK$4:DK149)&gt;DK$1,"",INDEX('malzeme montaj'!$C$1:$C$3329,SMALL(IF('malzeme montaj'!$B$1:$B$3329=DK$3,IF('malzeme montaj'!$C$1:$C$3329&lt;&gt;"",ROW('malzeme montaj'!$C$1:$C$3329))),ROWS(DK$4:DK149))))</f>
        <v/>
      </c>
      <c r="DL149" s="34" t="str">
        <f t="array" ref="DL149">IF(ROWS(DL$4:DL149)&gt;DL$1,"",INDEX('malzeme montaj'!$C$1:$C$3329,SMALL(IF('malzeme montaj'!$B$1:$B$3329=DL$3,IF('malzeme montaj'!$C$1:$C$3329&lt;&gt;"",ROW('malzeme montaj'!$C$1:$C$3329))),ROWS(DL$4:DL149))))</f>
        <v/>
      </c>
      <c r="DM149" s="34" t="str">
        <f t="array" ref="DM149">IF(ROWS(DM$4:DM149)&gt;DM$1,"",INDEX('malzeme montaj'!$C$1:$C$3329,SMALL(IF('malzeme montaj'!$B$1:$B$3329=DM$3,IF('malzeme montaj'!$C$1:$C$3329&lt;&gt;"",ROW('malzeme montaj'!$C$1:$C$3329))),ROWS(DM$4:DM149))))</f>
        <v/>
      </c>
      <c r="DN149" s="34" t="str">
        <f t="array" ref="DN149">IF(ROWS(DN$4:DN149)&gt;DN$1,"",INDEX('malzeme montaj'!$C$1:$C$3329,SMALL(IF('malzeme montaj'!$B$1:$B$3329=DN$3,IF('malzeme montaj'!$C$1:$C$3329&lt;&gt;"",ROW('malzeme montaj'!$C$1:$C$3329))),ROWS(DN$4:DN149))))</f>
        <v/>
      </c>
      <c r="DO149" s="34" t="str">
        <f t="array" ref="DO149">IF(ROWS(DO$4:DO149)&gt;DO$1,"",INDEX('malzeme montaj'!$C$1:$C$3329,SMALL(IF('malzeme montaj'!$B$1:$B$3329=DO$3,IF('malzeme montaj'!$C$1:$C$3329&lt;&gt;"",ROW('malzeme montaj'!$C$1:$C$3329))),ROWS(DO$4:DO149))))</f>
        <v/>
      </c>
      <c r="DP149" s="34" t="str">
        <f t="array" ref="DP149">IF(ROWS(DP$4:DP149)&gt;DP$1,"",INDEX('malzeme montaj'!$C$1:$C$3329,SMALL(IF('malzeme montaj'!$B$1:$B$3329=DP$3,IF('malzeme montaj'!$C$1:$C$3329&lt;&gt;"",ROW('malzeme montaj'!$C$1:$C$3329))),ROWS(DP$4:DP149))))</f>
        <v/>
      </c>
      <c r="DQ149" s="34" t="str">
        <f t="array" ref="DQ149">IF(ROWS(DQ$4:DQ149)&gt;DQ$1,"",INDEX('malzeme montaj'!$C$1:$C$3329,SMALL(IF('malzeme montaj'!$B$1:$B$3329=DQ$3,IF('malzeme montaj'!$C$1:$C$3329&lt;&gt;"",ROW('malzeme montaj'!$C$1:$C$3329))),ROWS(DQ$4:DQ149))))</f>
        <v/>
      </c>
      <c r="DR149" s="34" t="str">
        <f t="array" ref="DR149">IF(ROWS(DR$4:DR149)&gt;DR$1,"",INDEX('malzeme montaj'!$C$1:$C$3329,SMALL(IF('malzeme montaj'!$B$1:$B$3329=DR$3,IF('malzeme montaj'!$C$1:$C$3329&lt;&gt;"",ROW('malzeme montaj'!$C$1:$C$3329))),ROWS(DR$4:DR149))))</f>
        <v/>
      </c>
      <c r="DS149" s="34" t="str">
        <f t="array" ref="DS149">IF(ROWS(DS$4:DS149)&gt;DS$1,"",INDEX('malzeme montaj'!$C$1:$C$3329,SMALL(IF('malzeme montaj'!$B$1:$B$3329=DS$3,IF('malzeme montaj'!$C$1:$C$3329&lt;&gt;"",ROW('malzeme montaj'!$C$1:$C$3329))),ROWS(DS$4:DS149))))</f>
        <v/>
      </c>
      <c r="DT149" s="34" t="str">
        <f t="array" ref="DT149">IF(ROWS(DT$4:DT149)&gt;DT$1,"",INDEX('malzeme montaj'!$C$1:$C$3329,SMALL(IF('malzeme montaj'!$B$1:$B$3329=DT$3,IF('malzeme montaj'!$C$1:$C$3329&lt;&gt;"",ROW('malzeme montaj'!$C$1:$C$3329))),ROWS(DT$4:DT149))))</f>
        <v/>
      </c>
      <c r="DU149" s="34" t="str">
        <f t="array" ref="DU149">IF(ROWS(DU$4:DU149)&gt;DU$1,"",INDEX('malzeme montaj'!$C$1:$C$3329,SMALL(IF('malzeme montaj'!$B$1:$B$3329=DU$3,IF('malzeme montaj'!$C$1:$C$3329&lt;&gt;"",ROW('malzeme montaj'!$C$1:$C$3329))),ROWS(DU$4:DU149))))</f>
        <v/>
      </c>
      <c r="DV149" s="34" t="str">
        <f t="array" ref="DV149">IF(ROWS(DV$4:DV149)&gt;DV$1,"",INDEX('malzeme montaj'!$C$1:$C$3329,SMALL(IF('malzeme montaj'!$B$1:$B$3329=DV$3,IF('malzeme montaj'!$C$1:$C$3329&lt;&gt;"",ROW('malzeme montaj'!$C$1:$C$3329))),ROWS(DV$4:DV149))))</f>
        <v/>
      </c>
      <c r="DW149" s="34" t="str">
        <f t="array" ref="DW149">IF(ROWS(DW$4:DW149)&gt;DW$1,"",INDEX('malzeme montaj'!$C$1:$C$3329,SMALL(IF('malzeme montaj'!$B$1:$B$3329=DW$3,IF('malzeme montaj'!$C$1:$C$3329&lt;&gt;"",ROW('malzeme montaj'!$C$1:$C$3329))),ROWS(DW$4:DW149))))</f>
        <v/>
      </c>
      <c r="DX149" s="34" t="str">
        <f t="array" ref="DX149">IF(ROWS(DX$4:DX149)&gt;DX$1,"",INDEX('malzeme montaj'!$C$1:$C$3329,SMALL(IF('malzeme montaj'!$B$1:$B$3329=DX$3,IF('malzeme montaj'!$C$1:$C$3329&lt;&gt;"",ROW('malzeme montaj'!$C$1:$C$3329))),ROWS(DX$4:DX149))))</f>
        <v/>
      </c>
      <c r="DY149" s="34" t="str">
        <f t="array" ref="DY149">IF(ROWS(DY$4:DY149)&gt;DY$1,"",INDEX('malzeme montaj'!$C$1:$C$3329,SMALL(IF('malzeme montaj'!$B$1:$B$3329=DY$3,IF('malzeme montaj'!$C$1:$C$3329&lt;&gt;"",ROW('malzeme montaj'!$C$1:$C$3329))),ROWS(DY$4:DY149))))</f>
        <v/>
      </c>
      <c r="DZ149" s="34" t="str">
        <f t="array" ref="DZ149">IF(ROWS(DZ$4:DZ149)&gt;DZ$1,"",INDEX('malzeme montaj'!$C$1:$C$3329,SMALL(IF('malzeme montaj'!$B$1:$B$3329=DZ$3,IF('malzeme montaj'!$C$1:$C$3329&lt;&gt;"",ROW('malzeme montaj'!$C$1:$C$3329))),ROWS(DZ$4:DZ149))))</f>
        <v/>
      </c>
      <c r="EA149" s="34" t="str">
        <f t="array" ref="EA149">IF(ROWS(EA$4:EA149)&gt;EA$1,"",INDEX('malzeme montaj'!$C$1:$C$3329,SMALL(IF('malzeme montaj'!$B$1:$B$3329=EA$3,IF('malzeme montaj'!$C$1:$C$3329&lt;&gt;"",ROW('malzeme montaj'!$C$1:$C$3329))),ROWS(EA$4:EA149))))</f>
        <v/>
      </c>
      <c r="EB149" s="34" t="str">
        <f t="array" ref="EB149">IF(ROWS(EB$4:EB149)&gt;EB$1,"",INDEX('malzeme montaj'!$C$1:$C$3329,SMALL(IF('malzeme montaj'!$B$1:$B$3329=EB$3,IF('malzeme montaj'!$C$1:$C$3329&lt;&gt;"",ROW('malzeme montaj'!$C$1:$C$3329))),ROWS(EB$4:EB149))))</f>
        <v/>
      </c>
      <c r="EC149" s="34" t="str">
        <f t="array" ref="EC149">IF(ROWS(EC$4:EC149)&gt;EC$1,"",INDEX('malzeme montaj'!$C$1:$C$3329,SMALL(IF('malzeme montaj'!$B$1:$B$3329=EC$3,IF('malzeme montaj'!$C$1:$C$3329&lt;&gt;"",ROW('malzeme montaj'!$C$1:$C$3329))),ROWS(EC$4:EC149))))</f>
        <v/>
      </c>
      <c r="ED149" s="34" t="str">
        <f t="array" ref="ED149">IF(ROWS(ED$4:ED149)&gt;ED$1,"",INDEX('malzeme montaj'!$C$1:$C$3329,SMALL(IF('malzeme montaj'!$B$1:$B$3329=ED$3,IF('malzeme montaj'!$C$1:$C$3329&lt;&gt;"",ROW('malzeme montaj'!$C$1:$C$3329))),ROWS(ED$4:ED149))))</f>
        <v/>
      </c>
      <c r="EE149" s="34" t="str">
        <f t="array" ref="EE149">IF(ROWS(EE$4:EE149)&gt;EE$1,"",INDEX('malzeme montaj'!$C$1:$C$3329,SMALL(IF('malzeme montaj'!$B$1:$B$3329=EE$3,IF('malzeme montaj'!$C$1:$C$3329&lt;&gt;"",ROW('malzeme montaj'!$C$1:$C$3329))),ROWS(EE$4:EE149))))</f>
        <v/>
      </c>
      <c r="EF149" s="34" t="str">
        <f t="array" ref="EF149">IF(ROWS(EF$4:EF149)&gt;EF$1,"",INDEX('malzeme montaj'!$C$1:$C$3329,SMALL(IF('malzeme montaj'!$B$1:$B$3329=EF$3,IF('malzeme montaj'!$C$1:$C$3329&lt;&gt;"",ROW('malzeme montaj'!$C$1:$C$3329))),ROWS(EF$4:EF149))))</f>
        <v/>
      </c>
      <c r="EG149" s="34" t="str">
        <f t="array" ref="EG149">IF(ROWS(EG$4:EG149)&gt;EG$1,"",INDEX('malzeme montaj'!$C$1:$C$3329,SMALL(IF('malzeme montaj'!$B$1:$B$3329=EG$3,IF('malzeme montaj'!$C$1:$C$3329&lt;&gt;"",ROW('malzeme montaj'!$C$1:$C$3329))),ROWS(EG$4:EG149))))</f>
        <v/>
      </c>
      <c r="EH149" s="34" t="str">
        <f t="array" ref="EH149">IF(ROWS(EH$4:EH149)&gt;EH$1,"",INDEX('malzeme montaj'!$C$1:$C$3329,SMALL(IF('malzeme montaj'!$B$1:$B$3329=EH$3,IF('malzeme montaj'!$C$1:$C$3329&lt;&gt;"",ROW('malzeme montaj'!$C$1:$C$3329))),ROWS(EH$4:EH149))))</f>
        <v/>
      </c>
      <c r="EI149" s="34" t="str">
        <f t="array" ref="EI149">IF(ROWS(EI$4:EI149)&gt;EI$1,"",INDEX('malzeme montaj'!$C$1:$C$3329,SMALL(IF('malzeme montaj'!$B$1:$B$3329=EI$3,IF('malzeme montaj'!$C$1:$C$3329&lt;&gt;"",ROW('malzeme montaj'!$C$1:$C$3329))),ROWS(EI$4:EI149))))</f>
        <v/>
      </c>
      <c r="EJ149" s="34" t="str">
        <f t="array" ref="EJ149">IF(ROWS(EJ$4:EJ149)&gt;EJ$1,"",INDEX('malzeme montaj'!$C$1:$C$3329,SMALL(IF('malzeme montaj'!$B$1:$B$3329=EJ$3,IF('malzeme montaj'!$C$1:$C$3329&lt;&gt;"",ROW('malzeme montaj'!$C$1:$C$3329))),ROWS(EJ$4:EJ149))))</f>
        <v/>
      </c>
      <c r="EK149" s="34" t="str">
        <f t="array" ref="EK149">IF(ROWS(EK$4:EK149)&gt;EK$1,"",INDEX('malzeme montaj'!$C$1:$C$3329,SMALL(IF('malzeme montaj'!$B$1:$B$3329=EK$3,IF('malzeme montaj'!$C$1:$C$3329&lt;&gt;"",ROW('malzeme montaj'!$C$1:$C$3329))),ROWS(EK$4:EK149))))</f>
        <v/>
      </c>
      <c r="EL149" s="34" t="str">
        <f t="array" ref="EL149">IF(ROWS(EL$4:EL149)&gt;EL$1,"",INDEX('malzeme montaj'!$C$1:$C$3329,SMALL(IF('malzeme montaj'!$B$1:$B$3329=EL$3,IF('malzeme montaj'!$C$1:$C$3329&lt;&gt;"",ROW('malzeme montaj'!$C$1:$C$3329))),ROWS(EL$4:EL149))))</f>
        <v/>
      </c>
      <c r="EM149" s="34" t="str">
        <f t="array" ref="EM149">IF(ROWS(EM$4:EM149)&gt;EM$1,"",INDEX('malzeme montaj'!$C$1:$C$3329,SMALL(IF('malzeme montaj'!$B$1:$B$3329=EM$3,IF('malzeme montaj'!$C$1:$C$3329&lt;&gt;"",ROW('malzeme montaj'!$C$1:$C$3329))),ROWS(EM$4:EM149))))</f>
        <v/>
      </c>
      <c r="EN149" s="34" t="str">
        <f t="array" ref="EN149">IF(ROWS(EN$4:EN149)&gt;EN$1,"",INDEX('malzeme montaj'!$C$1:$C$3329,SMALL(IF('malzeme montaj'!$B$1:$B$3329=EN$3,IF('malzeme montaj'!$C$1:$C$3329&lt;&gt;"",ROW('malzeme montaj'!$C$1:$C$3329))),ROWS(EN$4:EN149))))</f>
        <v/>
      </c>
      <c r="EO149" s="34" t="str">
        <f t="array" ref="EO149">IF(ROWS(EO$4:EO149)&gt;EO$1,"",INDEX('malzeme montaj'!$C$1:$C$3329,SMALL(IF('malzeme montaj'!$B$1:$B$3329=EO$3,IF('malzeme montaj'!$C$1:$C$3329&lt;&gt;"",ROW('malzeme montaj'!$C$1:$C$3329))),ROWS(EO$4:EO149))))</f>
        <v/>
      </c>
      <c r="EP149" s="34" t="str">
        <f t="array" ref="EP149">IF(ROWS(EP$4:EP149)&gt;EP$1,"",INDEX('malzeme montaj'!$C$1:$C$3329,SMALL(IF('malzeme montaj'!$B$1:$B$3329=EP$3,IF('malzeme montaj'!$C$1:$C$3329&lt;&gt;"",ROW('malzeme montaj'!$C$1:$C$3329))),ROWS(EP$4:EP149))))</f>
        <v/>
      </c>
      <c r="EQ149" s="34" t="str">
        <f t="array" ref="EQ149">IF(ROWS(EQ$4:EQ149)&gt;EQ$1,"",INDEX('malzeme montaj'!$C$1:$C$3329,SMALL(IF('malzeme montaj'!$B$1:$B$3329=EQ$3,IF('malzeme montaj'!$C$1:$C$3329&lt;&gt;"",ROW('malzeme montaj'!$C$1:$C$3329))),ROWS(EQ$4:EQ149))))</f>
        <v/>
      </c>
      <c r="ER149" s="34" t="str">
        <f t="array" ref="ER149">IF(ROWS(ER$4:ER149)&gt;ER$1,"",INDEX('malzeme montaj'!$C$1:$C$3329,SMALL(IF('malzeme montaj'!$B$1:$B$3329=ER$3,IF('malzeme montaj'!$C$1:$C$3329&lt;&gt;"",ROW('malzeme montaj'!$C$1:$C$3329))),ROWS(ER$4:ER149))))</f>
        <v/>
      </c>
      <c r="ES149" s="34" t="str">
        <f t="array" ref="ES149">IF(ROWS(ES$4:ES149)&gt;ES$1,"",INDEX('malzeme montaj'!$C$1:$C$3329,SMALL(IF('malzeme montaj'!$B$1:$B$3329=ES$3,IF('malzeme montaj'!$C$1:$C$3329&lt;&gt;"",ROW('malzeme montaj'!$C$1:$C$3329))),ROWS(ES$4:ES149))))</f>
        <v/>
      </c>
      <c r="ET149" s="34" t="str">
        <f t="array" ref="ET149">IF(ROWS(ET$4:ET149)&gt;ET$1,"",INDEX('malzeme montaj'!$C$1:$C$3329,SMALL(IF('malzeme montaj'!$B$1:$B$3329=ET$3,IF('malzeme montaj'!$C$1:$C$3329&lt;&gt;"",ROW('malzeme montaj'!$C$1:$C$3329))),ROWS(ET$4:ET149))))</f>
        <v/>
      </c>
      <c r="EU149" s="34" t="str">
        <f t="array" ref="EU149">IF(ROWS(EU$4:EU149)&gt;EU$1,"",INDEX('malzeme montaj'!$C$1:$C$3329,SMALL(IF('malzeme montaj'!$B$1:$B$3329=EU$3,IF('malzeme montaj'!$C$1:$C$3329&lt;&gt;"",ROW('malzeme montaj'!$C$1:$C$3329))),ROWS(EU$4:EU149))))</f>
        <v/>
      </c>
      <c r="EV149" s="34" t="str">
        <f t="array" ref="EV149">IF(ROWS(EV$4:EV149)&gt;EV$1,"",INDEX('malzeme montaj'!$C$1:$C$3329,SMALL(IF('malzeme montaj'!$B$1:$B$3329=EV$3,IF('malzeme montaj'!$C$1:$C$3329&lt;&gt;"",ROW('malzeme montaj'!$C$1:$C$3329))),ROWS(EV$4:EV149))))</f>
        <v/>
      </c>
      <c r="EW149" s="34" t="str">
        <f t="array" ref="EW149">IF(ROWS(EW$4:EW149)&gt;EW$1,"",INDEX('malzeme montaj'!$C$1:$C$3329,SMALL(IF('malzeme montaj'!$B$1:$B$3329=EW$3,IF('malzeme montaj'!$C$1:$C$3329&lt;&gt;"",ROW('malzeme montaj'!$C$1:$C$3329))),ROWS(EW$4:EW149))))</f>
        <v/>
      </c>
    </row>
    <row r="150" spans="1:153" ht="12.75" customHeight="1">
      <c r="A150" s="38" t="str">
        <f t="array" ref="A150">IF(ROWS(A$4:A150)&gt;A$1,"",INDEX('malzeme montaj'!$C$1:$C$3329,SMALL(IF('malzeme montaj'!$B$1:$B$3329=A$3,IF('malzeme montaj'!$C$1:$C$3329&lt;&gt;"",ROW('malzeme montaj'!$C$1:$C$3329))),ROWS(A$4:A150))))</f>
        <v/>
      </c>
      <c r="B150" s="38" t="str">
        <f t="array" ref="B150">IF(ROWS(B$4:B150)&gt;B$1,"",INDEX('malzeme montaj'!$C$1:$C$3329,SMALL(IF('malzeme montaj'!$B$1:$B$3329=B$3,IF('malzeme montaj'!$C$1:$C$3329&lt;&gt;"",ROW('malzeme montaj'!$C$1:$C$3329))),ROWS(B$4:B150))))</f>
        <v/>
      </c>
      <c r="C150" s="38" t="str">
        <f t="array" ref="C150">IF(ROWS(C$4:C150)&gt;C$1,"",INDEX('malzeme montaj'!$C$1:$C$3329,SMALL(IF('malzeme montaj'!$B$1:$B$3329=C$3,IF('malzeme montaj'!$C$1:$C$3329&lt;&gt;"",ROW('malzeme montaj'!$C$1:$C$3329))),ROWS(C$4:C150))))</f>
        <v/>
      </c>
      <c r="D150" s="38" t="str">
        <f t="array" ref="D150">IF(ROWS(D$4:D150)&gt;D$1,"",INDEX('malzeme montaj'!$C$1:$C$3329,SMALL(IF('malzeme montaj'!$B$1:$B$3329=D$3,IF('malzeme montaj'!$C$1:$C$3329&lt;&gt;"",ROW('malzeme montaj'!$C$1:$C$3329))),ROWS(D$4:D150))))</f>
        <v/>
      </c>
      <c r="E150" s="38" t="str">
        <f t="array" ref="E150">IF(ROWS(E$4:E150)&gt;E$1,"",INDEX('malzeme montaj'!$C$1:$C$3329,SMALL(IF('malzeme montaj'!$B$1:$B$3329=E$3,IF('malzeme montaj'!$C$1:$C$3329&lt;&gt;"",ROW('malzeme montaj'!$C$1:$C$3329))),ROWS(E$4:E150))))</f>
        <v/>
      </c>
      <c r="F150" s="38" t="str">
        <f t="array" ref="F150">IF(ROWS(F$4:F150)&gt;F$1,"",INDEX('malzeme montaj'!$C$1:$C$3329,SMALL(IF('malzeme montaj'!$B$1:$B$3329=F$3,IF('malzeme montaj'!$C$1:$C$3329&lt;&gt;"",ROW('malzeme montaj'!$C$1:$C$3329))),ROWS(F$4:F150))))</f>
        <v/>
      </c>
      <c r="G150" s="38" t="str">
        <f t="array" ref="G150">IF(ROWS(G$4:G150)&gt;G$1,"",INDEX('malzeme montaj'!$C$1:$C$3329,SMALL(IF('malzeme montaj'!$B$1:$B$3329=G$3,IF('malzeme montaj'!$C$1:$C$3329&lt;&gt;"",ROW('malzeme montaj'!$C$1:$C$3329))),ROWS(G$4:G150))))</f>
        <v/>
      </c>
      <c r="H150" s="38" t="str">
        <f t="array" ref="H150">IF(ROWS(H$4:H150)&gt;H$1,"",INDEX('malzeme montaj'!$C$1:$C$3329,SMALL(IF('malzeme montaj'!$B$1:$B$3329=H$3,IF('malzeme montaj'!$C$1:$C$3329&lt;&gt;"",ROW('malzeme montaj'!$C$1:$C$3329))),ROWS(H$4:H150))))</f>
        <v/>
      </c>
      <c r="I150" s="38" t="str">
        <f t="array" ref="I150">IF(ROWS(I$4:I150)&gt;I$1,"",INDEX('malzeme montaj'!$C$1:$C$3329,SMALL(IF('malzeme montaj'!$B$1:$B$3329=I$3,IF('malzeme montaj'!$C$1:$C$3329&lt;&gt;"",ROW('malzeme montaj'!$C$1:$C$3329))),ROWS(I$4:I150))))</f>
        <v/>
      </c>
      <c r="J150" s="38" t="str">
        <f t="array" ref="J150">IF(ROWS(J$4:J150)&gt;J$1,"",INDEX('malzeme montaj'!$C$1:$C$3329,SMALL(IF('malzeme montaj'!$B$1:$B$3329=J$3,IF('malzeme montaj'!$C$1:$C$3329&lt;&gt;"",ROW('malzeme montaj'!$C$1:$C$3329))),ROWS(J$4:J150))))</f>
        <v/>
      </c>
      <c r="K150" s="38" t="str">
        <f t="array" ref="K150">IF(ROWS(K$4:K150)&gt;K$1,"",INDEX('malzeme montaj'!$C$1:$C$3329,SMALL(IF('malzeme montaj'!$B$1:$B$3329=K$3,IF('malzeme montaj'!$C$1:$C$3329&lt;&gt;"",ROW('malzeme montaj'!$C$1:$C$3329))),ROWS(K$4:K150))))</f>
        <v/>
      </c>
      <c r="L150" s="38" t="str">
        <f t="array" ref="L150">IF(ROWS(L$4:L150)&gt;L$1,"",INDEX('malzeme montaj'!$C$1:$C$3329,SMALL(IF('malzeme montaj'!$B$1:$B$3329=L$3,IF('malzeme montaj'!$C$1:$C$3329&lt;&gt;"",ROW('malzeme montaj'!$C$1:$C$3329))),ROWS(L$4:L150))))</f>
        <v/>
      </c>
      <c r="M150" s="38" t="str">
        <f t="array" ref="M150">IF(ROWS(M$4:M150)&gt;M$1,"",INDEX('malzeme montaj'!$C$1:$C$3329,SMALL(IF('malzeme montaj'!$B$1:$B$3329=M$3,IF('malzeme montaj'!$C$1:$C$3329&lt;&gt;"",ROW('malzeme montaj'!$C$1:$C$3329))),ROWS(M$4:M150))))</f>
        <v/>
      </c>
      <c r="N150" s="38" t="str">
        <f t="array" ref="N150">IF(ROWS(N$4:N150)&gt;N$1,"",INDEX('malzeme montaj'!$C$1:$C$3329,SMALL(IF('malzeme montaj'!$B$1:$B$3329=N$3,IF('malzeme montaj'!$C$1:$C$3329&lt;&gt;"",ROW('malzeme montaj'!$C$1:$C$3329))),ROWS(N$4:N150))))</f>
        <v/>
      </c>
      <c r="O150" s="38" t="str">
        <f t="array" ref="O150">IF(ROWS(O$4:O150)&gt;O$1,"",INDEX('malzeme montaj'!$C$1:$C$3329,SMALL(IF('malzeme montaj'!$B$1:$B$3329=O$3,IF('malzeme montaj'!$C$1:$C$3329&lt;&gt;"",ROW('malzeme montaj'!$C$1:$C$3329))),ROWS(O$4:O150))))</f>
        <v/>
      </c>
      <c r="P150" s="38" t="str">
        <f t="array" ref="P150">IF(ROWS(P$4:P150)&gt;P$1,"",INDEX('malzeme montaj'!$C$1:$C$3329,SMALL(IF('malzeme montaj'!$B$1:$B$3329=P$3,IF('malzeme montaj'!$C$1:$C$3329&lt;&gt;"",ROW('malzeme montaj'!$C$1:$C$3329))),ROWS(P$4:P150))))</f>
        <v/>
      </c>
      <c r="Q150" s="38" t="str">
        <f t="array" ref="Q150">IF(ROWS(Q$4:Q150)&gt;Q$1,"",INDEX('malzeme montaj'!$C$1:$C$3329,SMALL(IF('malzeme montaj'!$B$1:$B$3329=Q$3,IF('malzeme montaj'!$C$1:$C$3329&lt;&gt;"",ROW('malzeme montaj'!$C$1:$C$3329))),ROWS(Q$4:Q150))))</f>
        <v/>
      </c>
      <c r="R150" s="38" t="str">
        <f t="array" ref="R150">IF(ROWS(R$4:R150)&gt;R$1,"",INDEX('malzeme montaj'!$C$1:$C$3329,SMALL(IF('malzeme montaj'!$B$1:$B$3329=R$3,IF('malzeme montaj'!$C$1:$C$3329&lt;&gt;"",ROW('malzeme montaj'!$C$1:$C$3329))),ROWS(R$4:R150))))</f>
        <v/>
      </c>
      <c r="S150" s="38" t="str">
        <f t="array" ref="S150">IF(ROWS(S$4:S150)&gt;S$1,"",INDEX('malzeme montaj'!$C$1:$C$3329,SMALL(IF('malzeme montaj'!$B$1:$B$3329=S$3,IF('malzeme montaj'!$C$1:$C$3329&lt;&gt;"",ROW('malzeme montaj'!$C$1:$C$3329))),ROWS(S$4:S150))))</f>
        <v/>
      </c>
      <c r="T150" s="38" t="str">
        <f t="array" ref="T150">IF(ROWS(T$4:T150)&gt;T$1,"",INDEX('malzeme montaj'!$C$1:$C$3329,SMALL(IF('malzeme montaj'!$B$1:$B$3329=T$3,IF('malzeme montaj'!$C$1:$C$3329&lt;&gt;"",ROW('malzeme montaj'!$C$1:$C$3329))),ROWS(T$4:T150))))</f>
        <v/>
      </c>
      <c r="U150" s="38" t="str">
        <f t="array" ref="U150">IF(ROWS(U$4:U150)&gt;U$1,"",INDEX('malzeme montaj'!$C$1:$C$3329,SMALL(IF('malzeme montaj'!$B$1:$B$3329=U$3,IF('malzeme montaj'!$C$1:$C$3329&lt;&gt;"",ROW('malzeme montaj'!$C$1:$C$3329))),ROWS(U$4:U150))))</f>
        <v/>
      </c>
      <c r="V150" s="38" t="str">
        <f t="array" ref="V150">IF(ROWS(V$4:V150)&gt;V$1,"",INDEX('malzeme montaj'!$C$1:$C$3329,SMALL(IF('malzeme montaj'!$B$1:$B$3329=V$3,IF('malzeme montaj'!$C$1:$C$3329&lt;&gt;"",ROW('malzeme montaj'!$C$1:$C$3329))),ROWS(V$4:V150))))</f>
        <v/>
      </c>
      <c r="W150" s="38" t="str">
        <f t="array" ref="W150">IF(ROWS(W$4:W150)&gt;W$1,"",INDEX('malzeme montaj'!$C$1:$C$3329,SMALL(IF('malzeme montaj'!$B$1:$B$3329=W$3,IF('malzeme montaj'!$C$1:$C$3329&lt;&gt;"",ROW('malzeme montaj'!$C$1:$C$3329))),ROWS(W$4:W150))))</f>
        <v/>
      </c>
      <c r="X150" s="38" t="str">
        <f t="array" ref="X150">IF(ROWS(X$4:X150)&gt;X$1,"",INDEX('malzeme montaj'!$C$1:$C$3329,SMALL(IF('malzeme montaj'!$B$1:$B$3329=X$3,IF('malzeme montaj'!$C$1:$C$3329&lt;&gt;"",ROW('malzeme montaj'!$C$1:$C$3329))),ROWS(X$4:X150))))</f>
        <v/>
      </c>
      <c r="Y150" s="38" t="str">
        <f t="array" ref="Y150">IF(ROWS(Y$4:Y150)&gt;Y$1,"",INDEX('malzeme montaj'!$C$1:$C$3329,SMALL(IF('malzeme montaj'!$B$1:$B$3329=Y$3,IF('malzeme montaj'!$C$1:$C$3329&lt;&gt;"",ROW('malzeme montaj'!$C$1:$C$3329))),ROWS(Y$4:Y150))))</f>
        <v/>
      </c>
      <c r="Z150" s="38" t="str">
        <f t="array" ref="Z150">IF(ROWS(Z$4:Z150)&gt;Z$1,"",INDEX('malzeme montaj'!$C$1:$C$3329,SMALL(IF('malzeme montaj'!$B$1:$B$3329=Z$3,IF('malzeme montaj'!$C$1:$C$3329&lt;&gt;"",ROW('malzeme montaj'!$C$1:$C$3329))),ROWS(Z$4:Z150))))</f>
        <v/>
      </c>
      <c r="AA150" s="38" t="str">
        <f t="array" ref="AA150">IF(ROWS(AA$4:AA150)&gt;AA$1,"",INDEX('malzeme montaj'!$C$1:$C$3329,SMALL(IF('malzeme montaj'!$B$1:$B$3329=AA$3,IF('malzeme montaj'!$C$1:$C$3329&lt;&gt;"",ROW('malzeme montaj'!$C$1:$C$3329))),ROWS(AA$4:AA150))))</f>
        <v/>
      </c>
      <c r="AB150" s="38" t="str">
        <f t="array" ref="AB150">IF(ROWS(AB$4:AB150)&gt;AB$1,"",INDEX('malzeme montaj'!$C$1:$C$3329,SMALL(IF('malzeme montaj'!$B$1:$B$3329=AB$3,IF('malzeme montaj'!$C$1:$C$3329&lt;&gt;"",ROW('malzeme montaj'!$C$1:$C$3329))),ROWS(AB$4:AB150))))</f>
        <v/>
      </c>
      <c r="AC150" s="38" t="str">
        <f t="array" ref="AC150">IF(ROWS(AC$4:AC150)&gt;AC$1,"",INDEX('malzeme montaj'!$C$1:$C$3329,SMALL(IF('malzeme montaj'!$B$1:$B$3329=AC$3,IF('malzeme montaj'!$C$1:$C$3329&lt;&gt;"",ROW('malzeme montaj'!$C$1:$C$3329))),ROWS(AC$4:AC150))))</f>
        <v/>
      </c>
      <c r="AD150" s="38" t="str">
        <f t="array" ref="AD150">IF(ROWS(AD$4:AD150)&gt;AD$1,"",INDEX('malzeme montaj'!$C$1:$C$3329,SMALL(IF('malzeme montaj'!$B$1:$B$3329=AD$3,IF('malzeme montaj'!$C$1:$C$3329&lt;&gt;"",ROW('malzeme montaj'!$C$1:$C$3329))),ROWS(AD$4:AD150))))</f>
        <v/>
      </c>
      <c r="AE150" s="38" t="str">
        <f t="array" ref="AE150">IF(ROWS(AE$4:AE150)&gt;AE$1,"",INDEX('malzeme montaj'!$C$1:$C$3329,SMALL(IF('malzeme montaj'!$B$1:$B$3329=AE$3,IF('malzeme montaj'!$C$1:$C$3329&lt;&gt;"",ROW('malzeme montaj'!$C$1:$C$3329))),ROWS(AE$4:AE150))))</f>
        <v/>
      </c>
      <c r="AF150" s="38" t="str">
        <f t="array" ref="AF150">IF(ROWS(AF$4:AF150)&gt;AF$1,"",INDEX('malzeme montaj'!$C$1:$C$3329,SMALL(IF('malzeme montaj'!$B$1:$B$3329=AF$3,IF('malzeme montaj'!$C$1:$C$3329&lt;&gt;"",ROW('malzeme montaj'!$C$1:$C$3329))),ROWS(AF$4:AF150))))</f>
        <v/>
      </c>
      <c r="AG150" s="38" t="str">
        <f t="array" ref="AG150">IF(ROWS(AG$4:AG150)&gt;AG$1,"",INDEX('malzeme montaj'!$C$1:$C$3329,SMALL(IF('malzeme montaj'!$B$1:$B$3329=AG$3,IF('malzeme montaj'!$C$1:$C$3329&lt;&gt;"",ROW('malzeme montaj'!$C$1:$C$3329))),ROWS(AG$4:AG150))))</f>
        <v/>
      </c>
      <c r="AH150" s="38" t="str">
        <f t="array" ref="AH150">IF(ROWS(AH$4:AH150)&gt;AH$1,"",INDEX('malzeme montaj'!$C$1:$C$3329,SMALL(IF('malzeme montaj'!$B$1:$B$3329=AH$3,IF('malzeme montaj'!$C$1:$C$3329&lt;&gt;"",ROW('malzeme montaj'!$C$1:$C$3329))),ROWS(AH$4:AH150))))</f>
        <v/>
      </c>
      <c r="AI150" s="38" t="str">
        <f t="array" ref="AI150">IF(ROWS(AI$4:AI150)&gt;AI$1,"",INDEX('malzeme montaj'!$C$1:$C$3329,SMALL(IF('malzeme montaj'!$B$1:$B$3329=AI$3,IF('malzeme montaj'!$C$1:$C$3329&lt;&gt;"",ROW('malzeme montaj'!$C$1:$C$3329))),ROWS(AI$4:AI150))))</f>
        <v/>
      </c>
      <c r="AJ150" s="38" t="str">
        <f t="array" ref="AJ150">IF(ROWS(AJ$4:AJ150)&gt;AJ$1,"",INDEX('malzeme montaj'!$C$1:$C$3329,SMALL(IF('malzeme montaj'!$B$1:$B$3329=AJ$3,IF('malzeme montaj'!$C$1:$C$3329&lt;&gt;"",ROW('malzeme montaj'!$C$1:$C$3329))),ROWS(AJ$4:AJ150))))</f>
        <v/>
      </c>
      <c r="AK150" s="38" t="str">
        <f t="array" ref="AK150">IF(ROWS(AK$4:AK150)&gt;AK$1,"",INDEX('malzeme montaj'!$C$1:$C$3329,SMALL(IF('malzeme montaj'!$B$1:$B$3329=AK$3,IF('malzeme montaj'!$C$1:$C$3329&lt;&gt;"",ROW('malzeme montaj'!$C$1:$C$3329))),ROWS(AK$4:AK150))))</f>
        <v/>
      </c>
      <c r="AL150" s="38" t="str">
        <f t="array" ref="AL150">IF(ROWS(AL$4:AL150)&gt;AL$1,"",INDEX('malzeme montaj'!$C$1:$C$3329,SMALL(IF('malzeme montaj'!$B$1:$B$3329=AL$3,IF('malzeme montaj'!$C$1:$C$3329&lt;&gt;"",ROW('malzeme montaj'!$C$1:$C$3329))),ROWS(AL$4:AL150))))</f>
        <v/>
      </c>
      <c r="AM150" s="38" t="str">
        <f t="array" ref="AM150">IF(ROWS(AM$4:AM150)&gt;AM$1,"",INDEX('malzeme montaj'!$C$1:$C$3329,SMALL(IF('malzeme montaj'!$B$1:$B$3329=AM$3,IF('malzeme montaj'!$C$1:$C$3329&lt;&gt;"",ROW('malzeme montaj'!$C$1:$C$3329))),ROWS(AM$4:AM150))))</f>
        <v/>
      </c>
      <c r="AN150" s="38" t="str">
        <f t="array" ref="AN150">IF(ROWS(AN$4:AN150)&gt;AN$1,"",INDEX('malzeme montaj'!$C$1:$C$3329,SMALL(IF('malzeme montaj'!$B$1:$B$3329=AN$3,IF('malzeme montaj'!$C$1:$C$3329&lt;&gt;"",ROW('malzeme montaj'!$C$1:$C$3329))),ROWS(AN$4:AN150))))</f>
        <v/>
      </c>
      <c r="AO150" s="38" t="str">
        <f t="array" ref="AO150">IF(ROWS(AO$4:AO150)&gt;AO$1,"",INDEX('malzeme montaj'!$C$1:$C$3329,SMALL(IF('malzeme montaj'!$B$1:$B$3329=AO$3,IF('malzeme montaj'!$C$1:$C$3329&lt;&gt;"",ROW('malzeme montaj'!$C$1:$C$3329))),ROWS(AO$4:AO150))))</f>
        <v/>
      </c>
      <c r="AP150" s="38" t="str">
        <f t="array" ref="AP150">IF(ROWS(AP$4:AP150)&gt;AP$1,"",INDEX('malzeme montaj'!$C$1:$C$3329,SMALL(IF('malzeme montaj'!$B$1:$B$3329=AP$3,IF('malzeme montaj'!$C$1:$C$3329&lt;&gt;"",ROW('malzeme montaj'!$C$1:$C$3329))),ROWS(AP$4:AP150))))</f>
        <v/>
      </c>
      <c r="AQ150" s="38" t="str">
        <f t="array" ref="AQ150">IF(ROWS(AQ$4:AQ150)&gt;AQ$1,"",INDEX('malzeme montaj'!$C$1:$C$3329,SMALL(IF('malzeme montaj'!$B$1:$B$3329=AQ$3,IF('malzeme montaj'!$C$1:$C$3329&lt;&gt;"",ROW('malzeme montaj'!$C$1:$C$3329))),ROWS(AQ$4:AQ150))))</f>
        <v/>
      </c>
      <c r="AR150" s="38" t="str">
        <f t="array" ref="AR150">IF(ROWS(AR$4:AR150)&gt;AR$1,"",INDEX('malzeme montaj'!$C$1:$C$3329,SMALL(IF('malzeme montaj'!$B$1:$B$3329=AR$3,IF('malzeme montaj'!$C$1:$C$3329&lt;&gt;"",ROW('malzeme montaj'!$C$1:$C$3329))),ROWS(AR$4:AR150))))</f>
        <v/>
      </c>
      <c r="AS150" s="38" t="str">
        <f t="array" ref="AS150">IF(ROWS(AS$4:AS150)&gt;AS$1,"",INDEX('malzeme montaj'!$C$1:$C$3329,SMALL(IF('malzeme montaj'!$B$1:$B$3329=AS$3,IF('malzeme montaj'!$C$1:$C$3329&lt;&gt;"",ROW('malzeme montaj'!$C$1:$C$3329))),ROWS(AS$4:AS150))))</f>
        <v/>
      </c>
      <c r="AT150" s="38" t="str">
        <f t="array" ref="AT150">IF(ROWS(AT$4:AT150)&gt;AT$1,"",INDEX('malzeme montaj'!$C$1:$C$3329,SMALL(IF('malzeme montaj'!$B$1:$B$3329=AT$3,IF('malzeme montaj'!$C$1:$C$3329&lt;&gt;"",ROW('malzeme montaj'!$C$1:$C$3329))),ROWS(AT$4:AT150))))</f>
        <v/>
      </c>
      <c r="AU150" s="38" t="str">
        <f t="array" ref="AU150">IF(ROWS(AU$4:AU150)&gt;AU$1,"",INDEX('malzeme montaj'!$C$1:$C$3329,SMALL(IF('malzeme montaj'!$B$1:$B$3329=AU$3,IF('malzeme montaj'!$C$1:$C$3329&lt;&gt;"",ROW('malzeme montaj'!$C$1:$C$3329))),ROWS(AU$4:AU150))))</f>
        <v/>
      </c>
      <c r="AV150" s="38" t="str">
        <f t="array" ref="AV150">IF(ROWS(AV$4:AV150)&gt;AV$1,"",INDEX('malzeme montaj'!$C$1:$C$3329,SMALL(IF('malzeme montaj'!$B$1:$B$3329=AV$3,IF('malzeme montaj'!$C$1:$C$3329&lt;&gt;"",ROW('malzeme montaj'!$C$1:$C$3329))),ROWS(AV$4:AV150))))</f>
        <v/>
      </c>
      <c r="AW150" s="38" t="str">
        <f t="array" ref="AW150">IF(ROWS(AW$4:AW150)&gt;AW$1,"",INDEX('malzeme montaj'!$C$1:$C$3329,SMALL(IF('malzeme montaj'!$B$1:$B$3329=AW$3,IF('malzeme montaj'!$C$1:$C$3329&lt;&gt;"",ROW('malzeme montaj'!$C$1:$C$3329))),ROWS(AW$4:AW150))))</f>
        <v/>
      </c>
      <c r="AX150" s="38" t="str">
        <f t="array" ref="AX150">IF(ROWS(AX$4:AX150)&gt;AX$1,"",INDEX('malzeme montaj'!$C$1:$C$3329,SMALL(IF('malzeme montaj'!$B$1:$B$3329=AX$3,IF('malzeme montaj'!$C$1:$C$3329&lt;&gt;"",ROW('malzeme montaj'!$C$1:$C$3329))),ROWS(AX$4:AX150))))</f>
        <v/>
      </c>
      <c r="AY150" s="38" t="str">
        <f t="array" ref="AY150">IF(ROWS(AY$4:AY150)&gt;AY$1,"",INDEX('malzeme montaj'!$C$1:$C$3329,SMALL(IF('malzeme montaj'!$B$1:$B$3329=AY$3,IF('malzeme montaj'!$C$1:$C$3329&lt;&gt;"",ROW('malzeme montaj'!$C$1:$C$3329))),ROWS(AY$4:AY150))))</f>
        <v/>
      </c>
      <c r="AZ150" s="38" t="str">
        <f t="array" ref="AZ150">IF(ROWS(AZ$4:AZ150)&gt;AZ$1,"",INDEX('malzeme montaj'!$C$1:$C$3329,SMALL(IF('malzeme montaj'!$B$1:$B$3329=AZ$3,IF('malzeme montaj'!$C$1:$C$3329&lt;&gt;"",ROW('malzeme montaj'!$C$1:$C$3329))),ROWS(AZ$4:AZ150))))</f>
        <v/>
      </c>
      <c r="BA150" s="38" t="str">
        <f t="array" ref="BA150">IF(ROWS(BA$4:BA150)&gt;BA$1,"",INDEX('malzeme montaj'!$C$1:$C$3329,SMALL(IF('malzeme montaj'!$B$1:$B$3329=BA$3,IF('malzeme montaj'!$C$1:$C$3329&lt;&gt;"",ROW('malzeme montaj'!$C$1:$C$3329))),ROWS(BA$4:BA150))))</f>
        <v/>
      </c>
      <c r="BB150" s="38" t="str">
        <f t="array" ref="BB150">IF(ROWS(BB$4:BB150)&gt;BB$1,"",INDEX('malzeme montaj'!$C$1:$C$3329,SMALL(IF('malzeme montaj'!$B$1:$B$3329=BB$3,IF('malzeme montaj'!$C$1:$C$3329&lt;&gt;"",ROW('malzeme montaj'!$C$1:$C$3329))),ROWS(BB$4:BB150))))</f>
        <v/>
      </c>
      <c r="BC150" s="38" t="str">
        <f t="array" ref="BC150">IF(ROWS(BC$4:BC150)&gt;BC$1,"",INDEX('malzeme montaj'!$C$1:$C$3329,SMALL(IF('malzeme montaj'!$B$1:$B$3329=BC$3,IF('malzeme montaj'!$C$1:$C$3329&lt;&gt;"",ROW('malzeme montaj'!$C$1:$C$3329))),ROWS(BC$4:BC150))))</f>
        <v/>
      </c>
      <c r="BD150" s="38" t="str">
        <f t="array" ref="BD150">IF(ROWS(BD$4:BD150)&gt;BD$1,"",INDEX('malzeme montaj'!$C$1:$C$3329,SMALL(IF('malzeme montaj'!$B$1:$B$3329=BD$3,IF('malzeme montaj'!$C$1:$C$3329&lt;&gt;"",ROW('malzeme montaj'!$C$1:$C$3329))),ROWS(BD$4:BD150))))</f>
        <v/>
      </c>
      <c r="BE150" s="38"/>
      <c r="BF150" s="38" t="str">
        <f t="array" ref="BF150">IF(ROWS(BF$4:BF150)&gt;BF$1,"",INDEX('malzeme montaj'!$C$1:$C$3329,SMALL(IF('malzeme montaj'!$B$1:$B$3329=BF$3,IF('malzeme montaj'!$C$1:$C$3329&lt;&gt;"",ROW('malzeme montaj'!$C$1:$C$3329))),ROWS(BF$4:BF150))))</f>
        <v/>
      </c>
      <c r="BG150" s="38" t="str">
        <f t="array" ref="BG150">IF(ROWS(BG$4:BG150)&gt;BG$1,"",INDEX('malzeme montaj'!$C$1:$C$3329,SMALL(IF('malzeme montaj'!$B$1:$B$3329=BG$3,IF('malzeme montaj'!$C$1:$C$3329&lt;&gt;"",ROW('malzeme montaj'!$C$1:$C$3329))),ROWS(BG$4:BG150))))</f>
        <v/>
      </c>
      <c r="BH150" s="38" t="str">
        <f t="array" ref="BH150">IF(ROWS(BH$4:BH150)&gt;BH$1,"",INDEX('malzeme montaj'!$C$1:$C$3329,SMALL(IF('malzeme montaj'!$B$1:$B$3329=BH$3,IF('malzeme montaj'!$C$1:$C$3329&lt;&gt;"",ROW('malzeme montaj'!$C$1:$C$3329))),ROWS(BH$4:BH150))))</f>
        <v/>
      </c>
      <c r="BI150" s="38" t="str">
        <f t="array" ref="BI150">IF(ROWS(BI$4:BI150)&gt;BI$1,"",INDEX('malzeme montaj'!$C$1:$C$3329,SMALL(IF('malzeme montaj'!$B$1:$B$3329=BI$3,IF('malzeme montaj'!$C$1:$C$3329&lt;&gt;"",ROW('malzeme montaj'!$C$1:$C$3329))),ROWS(BI$4:BI150))))</f>
        <v/>
      </c>
      <c r="BJ150" s="38" t="str">
        <f t="array" ref="BJ150">IF(ROWS(BJ$4:BJ150)&gt;BJ$1,"",INDEX('malzeme montaj'!$C$1:$C$3329,SMALL(IF('malzeme montaj'!$B$1:$B$3329=BJ$3,IF('malzeme montaj'!$C$1:$C$3329&lt;&gt;"",ROW('malzeme montaj'!$C$1:$C$3329))),ROWS(BJ$4:BJ150))))</f>
        <v/>
      </c>
      <c r="BK150" s="38" t="str">
        <f t="array" ref="BK150">IF(ROWS(BK$4:BK150)&gt;BK$1,"",INDEX('malzeme montaj'!$C$1:$C$3329,SMALL(IF('malzeme montaj'!$B$1:$B$3329=BK$3,IF('malzeme montaj'!$C$1:$C$3329&lt;&gt;"",ROW('malzeme montaj'!$C$1:$C$3329))),ROWS(BK$4:BK150))))</f>
        <v/>
      </c>
      <c r="BL150" s="38" t="str">
        <f t="array" ref="BL150">IF(ROWS(BL$4:BL150)&gt;BL$1,"",INDEX('malzeme montaj'!$C$1:$C$3329,SMALL(IF('malzeme montaj'!$B$1:$B$3329=BL$3,IF('malzeme montaj'!$C$1:$C$3329&lt;&gt;"",ROW('malzeme montaj'!$C$1:$C$3329))),ROWS(BL$4:BL150))))</f>
        <v/>
      </c>
      <c r="BM150" s="38" t="str">
        <f t="array" ref="BM150">IF(ROWS(BM$4:BM150)&gt;BM$1,"",INDEX('malzeme montaj'!$C$1:$C$3329,SMALL(IF('malzeme montaj'!$B$1:$B$3329=BM$3,IF('malzeme montaj'!$C$1:$C$3329&lt;&gt;"",ROW('malzeme montaj'!$C$1:$C$3329))),ROWS(BM$4:BM150))))</f>
        <v/>
      </c>
      <c r="BN150" s="38" t="str">
        <f t="array" ref="BN150">IF(ROWS(BN$4:BN150)&gt;BN$1,"",INDEX('malzeme montaj'!$C$1:$C$3329,SMALL(IF('malzeme montaj'!$B$1:$B$3329=BN$3,IF('malzeme montaj'!$C$1:$C$3329&lt;&gt;"",ROW('malzeme montaj'!$C$1:$C$3329))),ROWS(BN$4:BN150))))</f>
        <v/>
      </c>
      <c r="BO150" s="38" t="str">
        <f t="array" ref="BO150">IF(ROWS(BO$4:BO150)&gt;BO$1,"",INDEX('malzeme montaj'!$C$1:$C$3329,SMALL(IF('malzeme montaj'!$B$1:$B$3329=BO$3,IF('malzeme montaj'!$C$1:$C$3329&lt;&gt;"",ROW('malzeme montaj'!$C$1:$C$3329))),ROWS(BO$4:BO150))))</f>
        <v/>
      </c>
      <c r="BP150" s="38" t="str">
        <f t="array" ref="BP150">IF(ROWS(BP$4:BP150)&gt;BP$1,"",INDEX('malzeme montaj'!$C$1:$C$3329,SMALL(IF('malzeme montaj'!$B$1:$B$3329=BP$3,IF('malzeme montaj'!$C$1:$C$3329&lt;&gt;"",ROW('malzeme montaj'!$C$1:$C$3329))),ROWS(BP$4:BP150))))</f>
        <v/>
      </c>
      <c r="BQ150" s="38" t="str">
        <f t="array" ref="BQ150">IF(ROWS(BQ$4:BQ150)&gt;BQ$1,"",INDEX('malzeme montaj'!$C$1:$C$3329,SMALL(IF('malzeme montaj'!$B$1:$B$3329=BQ$3,IF('malzeme montaj'!$C$1:$C$3329&lt;&gt;"",ROW('malzeme montaj'!$C$1:$C$3329))),ROWS(BQ$4:BQ150))))</f>
        <v/>
      </c>
      <c r="BR150" s="38" t="str">
        <f t="array" ref="BR150">IF(ROWS(BR$4:BR150)&gt;BR$1,"",INDEX('malzeme montaj'!$C$1:$C$3329,SMALL(IF('malzeme montaj'!$B$1:$B$3329=BR$3,IF('malzeme montaj'!$C$1:$C$3329&lt;&gt;"",ROW('malzeme montaj'!$C$1:$C$3329))),ROWS(BR$4:BR150))))</f>
        <v/>
      </c>
      <c r="BS150" s="38" t="str">
        <f t="array" ref="BS150">IF(ROWS(BS$4:BS150)&gt;BS$1,"",INDEX('malzeme montaj'!$C$1:$C$3329,SMALL(IF('malzeme montaj'!$B$1:$B$3329=BS$3,IF('malzeme montaj'!$C$1:$C$3329&lt;&gt;"",ROW('malzeme montaj'!$C$1:$C$3329))),ROWS(BS$4:BS150))))</f>
        <v/>
      </c>
      <c r="BT150" s="38" t="str">
        <f t="array" ref="BT150">IF(ROWS(BT$4:BT150)&gt;BT$1,"",INDEX('malzeme montaj'!$C$1:$C$3329,SMALL(IF('malzeme montaj'!$B$1:$B$3329=BT$3,IF('malzeme montaj'!$C$1:$C$3329&lt;&gt;"",ROW('malzeme montaj'!$C$1:$C$3329))),ROWS(BT$4:BT150))))</f>
        <v/>
      </c>
      <c r="BU150" s="34" t="str">
        <f t="array" ref="BU150">IF(ROWS(BU$4:BU150)&gt;BU$1,"",INDEX('malzeme montaj'!$C$1:$C$3329,SMALL(IF('malzeme montaj'!$B$1:$B$3329=BU$3,IF('malzeme montaj'!$C$1:$C$3329&lt;&gt;"",ROW('malzeme montaj'!$C$1:$C$3329))),ROWS(BU$4:BU150))))</f>
        <v/>
      </c>
      <c r="BV150" s="34" t="str">
        <f t="array" ref="BV150">IF(ROWS(BV$4:BV150)&gt;BV$1,"",INDEX('malzeme montaj'!$C$1:$C$3329,SMALL(IF('malzeme montaj'!$B$1:$B$3329=BV$3,IF('malzeme montaj'!$C$1:$C$3329&lt;&gt;"",ROW('malzeme montaj'!$C$1:$C$3329))),ROWS(BV$4:BV150))))</f>
        <v/>
      </c>
      <c r="BW150" s="34" t="str">
        <f t="array" ref="BW150">IF(ROWS(BW$4:BW150)&gt;BW$1,"",INDEX('malzeme montaj'!$C$1:$C$3329,SMALL(IF('malzeme montaj'!$B$1:$B$3329=BW$3,IF('malzeme montaj'!$C$1:$C$3329&lt;&gt;"",ROW('malzeme montaj'!$C$1:$C$3329))),ROWS(BW$4:BW150))))</f>
        <v/>
      </c>
      <c r="BX150" s="34" t="str">
        <f t="array" ref="BX150">IF(ROWS(BX$4:BX150)&gt;BX$1,"",INDEX('malzeme montaj'!$C$1:$C$3329,SMALL(IF('malzeme montaj'!$B$1:$B$3329=BX$3,IF('malzeme montaj'!$C$1:$C$3329&lt;&gt;"",ROW('malzeme montaj'!$C$1:$C$3329))),ROWS(BX$4:BX150))))</f>
        <v/>
      </c>
      <c r="BY150" s="34" t="str">
        <f t="array" ref="BY150">IF(ROWS(BY$4:BY150)&gt;BY$1,"",INDEX('malzeme montaj'!$C$1:$C$3329,SMALL(IF('malzeme montaj'!$B$1:$B$3329=BY$3,IF('malzeme montaj'!$C$1:$C$3329&lt;&gt;"",ROW('malzeme montaj'!$C$1:$C$3329))),ROWS(BY$4:BY150))))</f>
        <v/>
      </c>
      <c r="BZ150" s="34" t="str">
        <f t="array" ref="BZ150">IF(ROWS(BZ$4:BZ150)&gt;BZ$1,"",INDEX('malzeme montaj'!$C$1:$C$3329,SMALL(IF('malzeme montaj'!$B$1:$B$3329=BZ$3,IF('malzeme montaj'!$C$1:$C$3329&lt;&gt;"",ROW('malzeme montaj'!$C$1:$C$3329))),ROWS(BZ$4:BZ150))))</f>
        <v/>
      </c>
      <c r="CA150" s="34" t="str">
        <f t="array" ref="CA150">IF(ROWS(CA$4:CA150)&gt;CA$1,"",INDEX('malzeme montaj'!$C$1:$C$3329,SMALL(IF('malzeme montaj'!$B$1:$B$3329=CA$3,IF('malzeme montaj'!$C$1:$C$3329&lt;&gt;"",ROW('malzeme montaj'!$C$1:$C$3329))),ROWS(CA$4:CA150))))</f>
        <v/>
      </c>
      <c r="CB150" s="34" t="str">
        <f t="array" ref="CB150">IF(ROWS(CB$4:CB150)&gt;CB$1,"",INDEX('malzeme montaj'!$C$1:$C$3329,SMALL(IF('malzeme montaj'!$B$1:$B$3329=CB$3,IF('malzeme montaj'!$C$1:$C$3329&lt;&gt;"",ROW('malzeme montaj'!$C$1:$C$3329))),ROWS(CB$4:CB150))))</f>
        <v/>
      </c>
      <c r="CC150" s="34" t="str">
        <f t="array" ref="CC150">IF(ROWS(CC$4:CC150)&gt;CC$1,"",INDEX('malzeme montaj'!$C$1:$C$3329,SMALL(IF('malzeme montaj'!$B$1:$B$3329=CC$3,IF('malzeme montaj'!$C$1:$C$3329&lt;&gt;"",ROW('malzeme montaj'!$C$1:$C$3329))),ROWS(CC$4:CC150))))</f>
        <v/>
      </c>
      <c r="CD150" s="34" t="str">
        <f t="array" ref="CD150">IF(ROWS(CD$4:CD150)&gt;CD$1,"",INDEX('malzeme montaj'!$C$1:$C$3329,SMALL(IF('malzeme montaj'!$B$1:$B$3329=CD$3,IF('malzeme montaj'!$C$1:$C$3329&lt;&gt;"",ROW('malzeme montaj'!$C$1:$C$3329))),ROWS(CD$4:CD150))))</f>
        <v/>
      </c>
      <c r="CE150" s="34" t="str">
        <f t="array" ref="CE150">IF(ROWS(CE$4:CE150)&gt;CE$1,"",INDEX('malzeme montaj'!$C$1:$C$3329,SMALL(IF('malzeme montaj'!$B$1:$B$3329=CE$3,IF('malzeme montaj'!$C$1:$C$3329&lt;&gt;"",ROW('malzeme montaj'!$C$1:$C$3329))),ROWS(CE$4:CE150))))</f>
        <v/>
      </c>
      <c r="CF150" s="34" t="str">
        <f t="array" ref="CF150">IF(ROWS(CF$4:CF150)&gt;CF$1,"",INDEX('malzeme montaj'!$C$1:$C$3329,SMALL(IF('malzeme montaj'!$B$1:$B$3329=CF$3,IF('malzeme montaj'!$C$1:$C$3329&lt;&gt;"",ROW('malzeme montaj'!$C$1:$C$3329))),ROWS(CF$4:CF150))))</f>
        <v/>
      </c>
      <c r="CG150" s="34" t="str">
        <f t="array" ref="CG150">IF(ROWS(CG$4:CG150)&gt;CG$1,"",INDEX('malzeme montaj'!$C$1:$C$3329,SMALL(IF('malzeme montaj'!$B$1:$B$3329=CG$3,IF('malzeme montaj'!$C$1:$C$3329&lt;&gt;"",ROW('malzeme montaj'!$C$1:$C$3329))),ROWS(CG$4:CG150))))</f>
        <v/>
      </c>
      <c r="CH150" s="34" t="str">
        <f t="array" ref="CH150">IF(ROWS(CH$4:CH150)&gt;CH$1,"",INDEX('malzeme montaj'!$C$1:$C$3329,SMALL(IF('malzeme montaj'!$B$1:$B$3329=CH$3,IF('malzeme montaj'!$C$1:$C$3329&lt;&gt;"",ROW('malzeme montaj'!$C$1:$C$3329))),ROWS(CH$4:CH150))))</f>
        <v/>
      </c>
      <c r="CI150" s="34" t="str">
        <f t="array" ref="CI150">IF(ROWS(CI$4:CI150)&gt;CI$1,"",INDEX('malzeme montaj'!$C$1:$C$3329,SMALL(IF('malzeme montaj'!$B$1:$B$3329=CI$3,IF('malzeme montaj'!$C$1:$C$3329&lt;&gt;"",ROW('malzeme montaj'!$C$1:$C$3329))),ROWS(CI$4:CI150))))</f>
        <v/>
      </c>
      <c r="CJ150" s="34" t="str">
        <f t="array" ref="CJ150">IF(ROWS(CJ$4:CJ150)&gt;CJ$1,"",INDEX('malzeme montaj'!$C$1:$C$3329,SMALL(IF('malzeme montaj'!$B$1:$B$3329=CJ$3,IF('malzeme montaj'!$C$1:$C$3329&lt;&gt;"",ROW('malzeme montaj'!$C$1:$C$3329))),ROWS(CJ$4:CJ150))))</f>
        <v/>
      </c>
      <c r="CK150" s="34" t="str">
        <f t="array" ref="CK150">IF(ROWS(CK$4:CK150)&gt;CK$1,"",INDEX('malzeme montaj'!$C$1:$C$3329,SMALL(IF('malzeme montaj'!$B$1:$B$3329=CK$3,IF('malzeme montaj'!$C$1:$C$3329&lt;&gt;"",ROW('malzeme montaj'!$C$1:$C$3329))),ROWS(CK$4:CK150))))</f>
        <v/>
      </c>
      <c r="CL150" s="34" t="str">
        <f t="array" ref="CL150">IF(ROWS(CL$4:CL150)&gt;CL$1,"",INDEX('malzeme montaj'!$C$1:$C$3329,SMALL(IF('malzeme montaj'!$B$1:$B$3329=CL$3,IF('malzeme montaj'!$C$1:$C$3329&lt;&gt;"",ROW('malzeme montaj'!$C$1:$C$3329))),ROWS(CL$4:CL150))))</f>
        <v/>
      </c>
      <c r="CM150" s="34" t="str">
        <f t="array" ref="CM150">IF(ROWS(CM$4:CM150)&gt;CM$1,"",INDEX('malzeme montaj'!$C$1:$C$3329,SMALL(IF('malzeme montaj'!$B$1:$B$3329=CM$3,IF('malzeme montaj'!$C$1:$C$3329&lt;&gt;"",ROW('malzeme montaj'!$C$1:$C$3329))),ROWS(CM$4:CM150))))</f>
        <v/>
      </c>
      <c r="CN150" s="34" t="str">
        <f t="array" ref="CN150">IF(ROWS(CN$4:CN150)&gt;CN$1,"",INDEX('malzeme montaj'!$C$1:$C$3329,SMALL(IF('malzeme montaj'!$B$1:$B$3329=CN$3,IF('malzeme montaj'!$C$1:$C$3329&lt;&gt;"",ROW('malzeme montaj'!$C$1:$C$3329))),ROWS(CN$4:CN150))))</f>
        <v/>
      </c>
      <c r="CO150" s="34" t="str">
        <f t="array" ref="CO150">IF(ROWS(CO$4:CO150)&gt;CO$1,"",INDEX('malzeme montaj'!$C$1:$C$3329,SMALL(IF('malzeme montaj'!$B$1:$B$3329=CO$3,IF('malzeme montaj'!$C$1:$C$3329&lt;&gt;"",ROW('malzeme montaj'!$C$1:$C$3329))),ROWS(CO$4:CO150))))</f>
        <v/>
      </c>
      <c r="CP150" s="34" t="str">
        <f t="array" ref="CP150">IF(ROWS(CP$4:CP150)&gt;CP$1,"",INDEX('malzeme montaj'!$C$1:$C$3329,SMALL(IF('malzeme montaj'!$B$1:$B$3329=CP$3,IF('malzeme montaj'!$C$1:$C$3329&lt;&gt;"",ROW('malzeme montaj'!$C$1:$C$3329))),ROWS(CP$4:CP150))))</f>
        <v/>
      </c>
      <c r="CQ150" s="34" t="str">
        <f t="array" ref="CQ150">IF(ROWS(CQ$4:CQ150)&gt;CQ$1,"",INDEX('malzeme montaj'!$C$1:$C$3329,SMALL(IF('malzeme montaj'!$B$1:$B$3329=CQ$3,IF('malzeme montaj'!$C$1:$C$3329&lt;&gt;"",ROW('malzeme montaj'!$C$1:$C$3329))),ROWS(CQ$4:CQ150))))</f>
        <v/>
      </c>
      <c r="CR150" s="34" t="str">
        <f t="array" ref="CR150">IF(ROWS(CR$4:CR150)&gt;CR$1,"",INDEX('malzeme montaj'!$C$1:$C$3329,SMALL(IF('malzeme montaj'!$B$1:$B$3329=CR$3,IF('malzeme montaj'!$C$1:$C$3329&lt;&gt;"",ROW('malzeme montaj'!$C$1:$C$3329))),ROWS(CR$4:CR150))))</f>
        <v/>
      </c>
      <c r="CS150" s="34" t="str">
        <f t="array" ref="CS150">IF(ROWS(CS$4:CS150)&gt;CS$1,"",INDEX('malzeme montaj'!$C$1:$C$3329,SMALL(IF('malzeme montaj'!$B$1:$B$3329=CS$3,IF('malzeme montaj'!$C$1:$C$3329&lt;&gt;"",ROW('malzeme montaj'!$C$1:$C$3329))),ROWS(CS$4:CS150))))</f>
        <v/>
      </c>
      <c r="CT150" s="34" t="str">
        <f t="array" ref="CT150">IF(ROWS(CT$4:CT150)&gt;CT$1,"",INDEX('malzeme montaj'!$C$1:$C$3329,SMALL(IF('malzeme montaj'!$B$1:$B$3329=CT$3,IF('malzeme montaj'!$C$1:$C$3329&lt;&gt;"",ROW('malzeme montaj'!$C$1:$C$3329))),ROWS(CT$4:CT150))))</f>
        <v/>
      </c>
      <c r="CU150" s="34" t="str">
        <f t="array" ref="CU150">IF(ROWS(CU$4:CU150)&gt;CU$1,"",INDEX('malzeme montaj'!$C$1:$C$3329,SMALL(IF('malzeme montaj'!$B$1:$B$3329=CU$3,IF('malzeme montaj'!$C$1:$C$3329&lt;&gt;"",ROW('malzeme montaj'!$C$1:$C$3329))),ROWS(CU$4:CU150))))</f>
        <v/>
      </c>
      <c r="CV150" s="34" t="str">
        <f t="array" ref="CV150">IF(ROWS(CV$4:CV150)&gt;CV$1,"",INDEX('malzeme montaj'!$C$1:$C$3329,SMALL(IF('malzeme montaj'!$B$1:$B$3329=CV$3,IF('malzeme montaj'!$C$1:$C$3329&lt;&gt;"",ROW('malzeme montaj'!$C$1:$C$3329))),ROWS(CV$4:CV150))))</f>
        <v/>
      </c>
      <c r="CW150" s="34" t="str">
        <f t="array" ref="CW150">IF(ROWS(CW$4:CW150)&gt;CW$1,"",INDEX('malzeme montaj'!$C$1:$C$3329,SMALL(IF('malzeme montaj'!$B$1:$B$3329=CW$3,IF('malzeme montaj'!$C$1:$C$3329&lt;&gt;"",ROW('malzeme montaj'!$C$1:$C$3329))),ROWS(CW$4:CW150))))</f>
        <v/>
      </c>
      <c r="CX150" s="34" t="str">
        <f t="array" ref="CX150">IF(ROWS(CX$4:CX150)&gt;CX$1,"",INDEX('malzeme montaj'!$C$1:$C$3329,SMALL(IF('malzeme montaj'!$B$1:$B$3329=CX$3,IF('malzeme montaj'!$C$1:$C$3329&lt;&gt;"",ROW('malzeme montaj'!$C$1:$C$3329))),ROWS(CX$4:CX150))))</f>
        <v/>
      </c>
      <c r="CY150" s="34" t="str">
        <f t="array" ref="CY150">IF(ROWS(CY$4:CY150)&gt;CY$1,"",INDEX('malzeme montaj'!$C$1:$C$3329,SMALL(IF('malzeme montaj'!$B$1:$B$3329=CY$3,IF('malzeme montaj'!$C$1:$C$3329&lt;&gt;"",ROW('malzeme montaj'!$C$1:$C$3329))),ROWS(CY$4:CY150))))</f>
        <v/>
      </c>
      <c r="CZ150" s="34" t="str">
        <f t="array" ref="CZ150">IF(ROWS(CZ$4:CZ150)&gt;CZ$1,"",INDEX('malzeme montaj'!$C$1:$C$3329,SMALL(IF('malzeme montaj'!$B$1:$B$3329=CZ$3,IF('malzeme montaj'!$C$1:$C$3329&lt;&gt;"",ROW('malzeme montaj'!$C$1:$C$3329))),ROWS(CZ$4:CZ150))))</f>
        <v/>
      </c>
      <c r="DA150" s="34" t="str">
        <f t="array" ref="DA150">IF(ROWS(DA$4:DA150)&gt;DA$1,"",INDEX('malzeme montaj'!$C$1:$C$3329,SMALL(IF('malzeme montaj'!$B$1:$B$3329=DA$3,IF('malzeme montaj'!$C$1:$C$3329&lt;&gt;"",ROW('malzeme montaj'!$C$1:$C$3329))),ROWS(DA$4:DA150))))</f>
        <v/>
      </c>
      <c r="DB150" s="34" t="str">
        <f t="array" ref="DB150">IF(ROWS(DB$4:DB150)&gt;DB$1,"",INDEX('malzeme montaj'!$C$1:$C$3329,SMALL(IF('malzeme montaj'!$B$1:$B$3329=DB$3,IF('malzeme montaj'!$C$1:$C$3329&lt;&gt;"",ROW('malzeme montaj'!$C$1:$C$3329))),ROWS(DB$4:DB150))))</f>
        <v/>
      </c>
      <c r="DC150" s="34" t="str">
        <f t="array" ref="DC150">IF(ROWS(DC$4:DC150)&gt;DC$1,"",INDEX('malzeme montaj'!$C$1:$C$3329,SMALL(IF('malzeme montaj'!$B$1:$B$3329=DC$3,IF('malzeme montaj'!$C$1:$C$3329&lt;&gt;"",ROW('malzeme montaj'!$C$1:$C$3329))),ROWS(DC$4:DC150))))</f>
        <v/>
      </c>
      <c r="DD150" s="34" t="str">
        <f t="array" ref="DD150">IF(ROWS(DD$4:DD150)&gt;DD$1,"",INDEX('malzeme montaj'!$C$1:$C$3329,SMALL(IF('malzeme montaj'!$B$1:$B$3329=DD$3,IF('malzeme montaj'!$C$1:$C$3329&lt;&gt;"",ROW('malzeme montaj'!$C$1:$C$3329))),ROWS(DD$4:DD150))))</f>
        <v/>
      </c>
      <c r="DE150" s="34" t="str">
        <f t="array" ref="DE150">IF(ROWS(DE$4:DE150)&gt;DE$1,"",INDEX('malzeme montaj'!$C$1:$C$3329,SMALL(IF('malzeme montaj'!$B$1:$B$3329=DE$3,IF('malzeme montaj'!$C$1:$C$3329&lt;&gt;"",ROW('malzeme montaj'!$C$1:$C$3329))),ROWS(DE$4:DE150))))</f>
        <v/>
      </c>
      <c r="DF150" s="34" t="str">
        <f t="array" ref="DF150">IF(ROWS(DF$4:DF150)&gt;DF$1,"",INDEX('malzeme montaj'!$C$1:$C$3329,SMALL(IF('malzeme montaj'!$B$1:$B$3329=DF$3,IF('malzeme montaj'!$C$1:$C$3329&lt;&gt;"",ROW('malzeme montaj'!$C$1:$C$3329))),ROWS(DF$4:DF150))))</f>
        <v/>
      </c>
      <c r="DG150" s="34" t="str">
        <f t="array" ref="DG150">IF(ROWS(DG$4:DG150)&gt;DG$1,"",INDEX('malzeme montaj'!$C$1:$C$3329,SMALL(IF('malzeme montaj'!$B$1:$B$3329=DG$3,IF('malzeme montaj'!$C$1:$C$3329&lt;&gt;"",ROW('malzeme montaj'!$C$1:$C$3329))),ROWS(DG$4:DG150))))</f>
        <v/>
      </c>
      <c r="DH150" s="34" t="str">
        <f t="array" ref="DH150">IF(ROWS(DH$4:DH150)&gt;DH$1,"",INDEX('malzeme montaj'!$C$1:$C$3329,SMALL(IF('malzeme montaj'!$B$1:$B$3329=DH$3,IF('malzeme montaj'!$C$1:$C$3329&lt;&gt;"",ROW('malzeme montaj'!$C$1:$C$3329))),ROWS(DH$4:DH150))))</f>
        <v/>
      </c>
      <c r="DI150" s="34" t="str">
        <f t="array" ref="DI150">IF(ROWS(DI$4:DI150)&gt;DI$1,"",INDEX('malzeme montaj'!$C$1:$C$3329,SMALL(IF('malzeme montaj'!$B$1:$B$3329=DI$3,IF('malzeme montaj'!$C$1:$C$3329&lt;&gt;"",ROW('malzeme montaj'!$C$1:$C$3329))),ROWS(DI$4:DI150))))</f>
        <v/>
      </c>
      <c r="DJ150" s="34" t="str">
        <f t="array" ref="DJ150">IF(ROWS(DJ$4:DJ150)&gt;DJ$1,"",INDEX('malzeme montaj'!$C$1:$C$3329,SMALL(IF('malzeme montaj'!$B$1:$B$3329=DJ$3,IF('malzeme montaj'!$C$1:$C$3329&lt;&gt;"",ROW('malzeme montaj'!$C$1:$C$3329))),ROWS(DJ$4:DJ150))))</f>
        <v/>
      </c>
      <c r="DK150" s="34" t="str">
        <f t="array" ref="DK150">IF(ROWS(DK$4:DK150)&gt;DK$1,"",INDEX('malzeme montaj'!$C$1:$C$3329,SMALL(IF('malzeme montaj'!$B$1:$B$3329=DK$3,IF('malzeme montaj'!$C$1:$C$3329&lt;&gt;"",ROW('malzeme montaj'!$C$1:$C$3329))),ROWS(DK$4:DK150))))</f>
        <v/>
      </c>
      <c r="DL150" s="34" t="str">
        <f t="array" ref="DL150">IF(ROWS(DL$4:DL150)&gt;DL$1,"",INDEX('malzeme montaj'!$C$1:$C$3329,SMALL(IF('malzeme montaj'!$B$1:$B$3329=DL$3,IF('malzeme montaj'!$C$1:$C$3329&lt;&gt;"",ROW('malzeme montaj'!$C$1:$C$3329))),ROWS(DL$4:DL150))))</f>
        <v/>
      </c>
      <c r="DM150" s="34" t="str">
        <f t="array" ref="DM150">IF(ROWS(DM$4:DM150)&gt;DM$1,"",INDEX('malzeme montaj'!$C$1:$C$3329,SMALL(IF('malzeme montaj'!$B$1:$B$3329=DM$3,IF('malzeme montaj'!$C$1:$C$3329&lt;&gt;"",ROW('malzeme montaj'!$C$1:$C$3329))),ROWS(DM$4:DM150))))</f>
        <v/>
      </c>
      <c r="DN150" s="34" t="str">
        <f t="array" ref="DN150">IF(ROWS(DN$4:DN150)&gt;DN$1,"",INDEX('malzeme montaj'!$C$1:$C$3329,SMALL(IF('malzeme montaj'!$B$1:$B$3329=DN$3,IF('malzeme montaj'!$C$1:$C$3329&lt;&gt;"",ROW('malzeme montaj'!$C$1:$C$3329))),ROWS(DN$4:DN150))))</f>
        <v/>
      </c>
      <c r="DO150" s="34" t="str">
        <f t="array" ref="DO150">IF(ROWS(DO$4:DO150)&gt;DO$1,"",INDEX('malzeme montaj'!$C$1:$C$3329,SMALL(IF('malzeme montaj'!$B$1:$B$3329=DO$3,IF('malzeme montaj'!$C$1:$C$3329&lt;&gt;"",ROW('malzeme montaj'!$C$1:$C$3329))),ROWS(DO$4:DO150))))</f>
        <v/>
      </c>
      <c r="DP150" s="34" t="str">
        <f t="array" ref="DP150">IF(ROWS(DP$4:DP150)&gt;DP$1,"",INDEX('malzeme montaj'!$C$1:$C$3329,SMALL(IF('malzeme montaj'!$B$1:$B$3329=DP$3,IF('malzeme montaj'!$C$1:$C$3329&lt;&gt;"",ROW('malzeme montaj'!$C$1:$C$3329))),ROWS(DP$4:DP150))))</f>
        <v/>
      </c>
      <c r="DQ150" s="34" t="str">
        <f t="array" ref="DQ150">IF(ROWS(DQ$4:DQ150)&gt;DQ$1,"",INDEX('malzeme montaj'!$C$1:$C$3329,SMALL(IF('malzeme montaj'!$B$1:$B$3329=DQ$3,IF('malzeme montaj'!$C$1:$C$3329&lt;&gt;"",ROW('malzeme montaj'!$C$1:$C$3329))),ROWS(DQ$4:DQ150))))</f>
        <v/>
      </c>
      <c r="DR150" s="34" t="str">
        <f t="array" ref="DR150">IF(ROWS(DR$4:DR150)&gt;DR$1,"",INDEX('malzeme montaj'!$C$1:$C$3329,SMALL(IF('malzeme montaj'!$B$1:$B$3329=DR$3,IF('malzeme montaj'!$C$1:$C$3329&lt;&gt;"",ROW('malzeme montaj'!$C$1:$C$3329))),ROWS(DR$4:DR150))))</f>
        <v/>
      </c>
      <c r="DS150" s="34" t="str">
        <f t="array" ref="DS150">IF(ROWS(DS$4:DS150)&gt;DS$1,"",INDEX('malzeme montaj'!$C$1:$C$3329,SMALL(IF('malzeme montaj'!$B$1:$B$3329=DS$3,IF('malzeme montaj'!$C$1:$C$3329&lt;&gt;"",ROW('malzeme montaj'!$C$1:$C$3329))),ROWS(DS$4:DS150))))</f>
        <v/>
      </c>
      <c r="DT150" s="34" t="str">
        <f t="array" ref="DT150">IF(ROWS(DT$4:DT150)&gt;DT$1,"",INDEX('malzeme montaj'!$C$1:$C$3329,SMALL(IF('malzeme montaj'!$B$1:$B$3329=DT$3,IF('malzeme montaj'!$C$1:$C$3329&lt;&gt;"",ROW('malzeme montaj'!$C$1:$C$3329))),ROWS(DT$4:DT150))))</f>
        <v/>
      </c>
      <c r="DU150" s="34" t="str">
        <f t="array" ref="DU150">IF(ROWS(DU$4:DU150)&gt;DU$1,"",INDEX('malzeme montaj'!$C$1:$C$3329,SMALL(IF('malzeme montaj'!$B$1:$B$3329=DU$3,IF('malzeme montaj'!$C$1:$C$3329&lt;&gt;"",ROW('malzeme montaj'!$C$1:$C$3329))),ROWS(DU$4:DU150))))</f>
        <v/>
      </c>
      <c r="DV150" s="34" t="str">
        <f t="array" ref="DV150">IF(ROWS(DV$4:DV150)&gt;DV$1,"",INDEX('malzeme montaj'!$C$1:$C$3329,SMALL(IF('malzeme montaj'!$B$1:$B$3329=DV$3,IF('malzeme montaj'!$C$1:$C$3329&lt;&gt;"",ROW('malzeme montaj'!$C$1:$C$3329))),ROWS(DV$4:DV150))))</f>
        <v/>
      </c>
      <c r="DW150" s="34" t="str">
        <f t="array" ref="DW150">IF(ROWS(DW$4:DW150)&gt;DW$1,"",INDEX('malzeme montaj'!$C$1:$C$3329,SMALL(IF('malzeme montaj'!$B$1:$B$3329=DW$3,IF('malzeme montaj'!$C$1:$C$3329&lt;&gt;"",ROW('malzeme montaj'!$C$1:$C$3329))),ROWS(DW$4:DW150))))</f>
        <v/>
      </c>
      <c r="DX150" s="34" t="str">
        <f t="array" ref="DX150">IF(ROWS(DX$4:DX150)&gt;DX$1,"",INDEX('malzeme montaj'!$C$1:$C$3329,SMALL(IF('malzeme montaj'!$B$1:$B$3329=DX$3,IF('malzeme montaj'!$C$1:$C$3329&lt;&gt;"",ROW('malzeme montaj'!$C$1:$C$3329))),ROWS(DX$4:DX150))))</f>
        <v/>
      </c>
      <c r="DY150" s="34" t="str">
        <f t="array" ref="DY150">IF(ROWS(DY$4:DY150)&gt;DY$1,"",INDEX('malzeme montaj'!$C$1:$C$3329,SMALL(IF('malzeme montaj'!$B$1:$B$3329=DY$3,IF('malzeme montaj'!$C$1:$C$3329&lt;&gt;"",ROW('malzeme montaj'!$C$1:$C$3329))),ROWS(DY$4:DY150))))</f>
        <v/>
      </c>
      <c r="DZ150" s="34" t="str">
        <f t="array" ref="DZ150">IF(ROWS(DZ$4:DZ150)&gt;DZ$1,"",INDEX('malzeme montaj'!$C$1:$C$3329,SMALL(IF('malzeme montaj'!$B$1:$B$3329=DZ$3,IF('malzeme montaj'!$C$1:$C$3329&lt;&gt;"",ROW('malzeme montaj'!$C$1:$C$3329))),ROWS(DZ$4:DZ150))))</f>
        <v/>
      </c>
      <c r="EA150" s="34" t="str">
        <f t="array" ref="EA150">IF(ROWS(EA$4:EA150)&gt;EA$1,"",INDEX('malzeme montaj'!$C$1:$C$3329,SMALL(IF('malzeme montaj'!$B$1:$B$3329=EA$3,IF('malzeme montaj'!$C$1:$C$3329&lt;&gt;"",ROW('malzeme montaj'!$C$1:$C$3329))),ROWS(EA$4:EA150))))</f>
        <v/>
      </c>
      <c r="EB150" s="34" t="str">
        <f t="array" ref="EB150">IF(ROWS(EB$4:EB150)&gt;EB$1,"",INDEX('malzeme montaj'!$C$1:$C$3329,SMALL(IF('malzeme montaj'!$B$1:$B$3329=EB$3,IF('malzeme montaj'!$C$1:$C$3329&lt;&gt;"",ROW('malzeme montaj'!$C$1:$C$3329))),ROWS(EB$4:EB150))))</f>
        <v/>
      </c>
      <c r="EC150" s="34" t="str">
        <f t="array" ref="EC150">IF(ROWS(EC$4:EC150)&gt;EC$1,"",INDEX('malzeme montaj'!$C$1:$C$3329,SMALL(IF('malzeme montaj'!$B$1:$B$3329=EC$3,IF('malzeme montaj'!$C$1:$C$3329&lt;&gt;"",ROW('malzeme montaj'!$C$1:$C$3329))),ROWS(EC$4:EC150))))</f>
        <v/>
      </c>
      <c r="ED150" s="34" t="str">
        <f t="array" ref="ED150">IF(ROWS(ED$4:ED150)&gt;ED$1,"",INDEX('malzeme montaj'!$C$1:$C$3329,SMALL(IF('malzeme montaj'!$B$1:$B$3329=ED$3,IF('malzeme montaj'!$C$1:$C$3329&lt;&gt;"",ROW('malzeme montaj'!$C$1:$C$3329))),ROWS(ED$4:ED150))))</f>
        <v/>
      </c>
      <c r="EE150" s="34" t="str">
        <f t="array" ref="EE150">IF(ROWS(EE$4:EE150)&gt;EE$1,"",INDEX('malzeme montaj'!$C$1:$C$3329,SMALL(IF('malzeme montaj'!$B$1:$B$3329=EE$3,IF('malzeme montaj'!$C$1:$C$3329&lt;&gt;"",ROW('malzeme montaj'!$C$1:$C$3329))),ROWS(EE$4:EE150))))</f>
        <v/>
      </c>
      <c r="EF150" s="34" t="str">
        <f t="array" ref="EF150">IF(ROWS(EF$4:EF150)&gt;EF$1,"",INDEX('malzeme montaj'!$C$1:$C$3329,SMALL(IF('malzeme montaj'!$B$1:$B$3329=EF$3,IF('malzeme montaj'!$C$1:$C$3329&lt;&gt;"",ROW('malzeme montaj'!$C$1:$C$3329))),ROWS(EF$4:EF150))))</f>
        <v/>
      </c>
      <c r="EG150" s="34" t="str">
        <f t="array" ref="EG150">IF(ROWS(EG$4:EG150)&gt;EG$1,"",INDEX('malzeme montaj'!$C$1:$C$3329,SMALL(IF('malzeme montaj'!$B$1:$B$3329=EG$3,IF('malzeme montaj'!$C$1:$C$3329&lt;&gt;"",ROW('malzeme montaj'!$C$1:$C$3329))),ROWS(EG$4:EG150))))</f>
        <v/>
      </c>
      <c r="EH150" s="34" t="str">
        <f t="array" ref="EH150">IF(ROWS(EH$4:EH150)&gt;EH$1,"",INDEX('malzeme montaj'!$C$1:$C$3329,SMALL(IF('malzeme montaj'!$B$1:$B$3329=EH$3,IF('malzeme montaj'!$C$1:$C$3329&lt;&gt;"",ROW('malzeme montaj'!$C$1:$C$3329))),ROWS(EH$4:EH150))))</f>
        <v/>
      </c>
      <c r="EI150" s="34" t="str">
        <f t="array" ref="EI150">IF(ROWS(EI$4:EI150)&gt;EI$1,"",INDEX('malzeme montaj'!$C$1:$C$3329,SMALL(IF('malzeme montaj'!$B$1:$B$3329=EI$3,IF('malzeme montaj'!$C$1:$C$3329&lt;&gt;"",ROW('malzeme montaj'!$C$1:$C$3329))),ROWS(EI$4:EI150))))</f>
        <v/>
      </c>
      <c r="EJ150" s="34" t="str">
        <f t="array" ref="EJ150">IF(ROWS(EJ$4:EJ150)&gt;EJ$1,"",INDEX('malzeme montaj'!$C$1:$C$3329,SMALL(IF('malzeme montaj'!$B$1:$B$3329=EJ$3,IF('malzeme montaj'!$C$1:$C$3329&lt;&gt;"",ROW('malzeme montaj'!$C$1:$C$3329))),ROWS(EJ$4:EJ150))))</f>
        <v/>
      </c>
      <c r="EK150" s="34" t="str">
        <f t="array" ref="EK150">IF(ROWS(EK$4:EK150)&gt;EK$1,"",INDEX('malzeme montaj'!$C$1:$C$3329,SMALL(IF('malzeme montaj'!$B$1:$B$3329=EK$3,IF('malzeme montaj'!$C$1:$C$3329&lt;&gt;"",ROW('malzeme montaj'!$C$1:$C$3329))),ROWS(EK$4:EK150))))</f>
        <v/>
      </c>
      <c r="EL150" s="34" t="str">
        <f t="array" ref="EL150">IF(ROWS(EL$4:EL150)&gt;EL$1,"",INDEX('malzeme montaj'!$C$1:$C$3329,SMALL(IF('malzeme montaj'!$B$1:$B$3329=EL$3,IF('malzeme montaj'!$C$1:$C$3329&lt;&gt;"",ROW('malzeme montaj'!$C$1:$C$3329))),ROWS(EL$4:EL150))))</f>
        <v/>
      </c>
      <c r="EM150" s="34" t="str">
        <f t="array" ref="EM150">IF(ROWS(EM$4:EM150)&gt;EM$1,"",INDEX('malzeme montaj'!$C$1:$C$3329,SMALL(IF('malzeme montaj'!$B$1:$B$3329=EM$3,IF('malzeme montaj'!$C$1:$C$3329&lt;&gt;"",ROW('malzeme montaj'!$C$1:$C$3329))),ROWS(EM$4:EM150))))</f>
        <v/>
      </c>
      <c r="EN150" s="34" t="str">
        <f t="array" ref="EN150">IF(ROWS(EN$4:EN150)&gt;EN$1,"",INDEX('malzeme montaj'!$C$1:$C$3329,SMALL(IF('malzeme montaj'!$B$1:$B$3329=EN$3,IF('malzeme montaj'!$C$1:$C$3329&lt;&gt;"",ROW('malzeme montaj'!$C$1:$C$3329))),ROWS(EN$4:EN150))))</f>
        <v/>
      </c>
      <c r="EO150" s="34" t="str">
        <f t="array" ref="EO150">IF(ROWS(EO$4:EO150)&gt;EO$1,"",INDEX('malzeme montaj'!$C$1:$C$3329,SMALL(IF('malzeme montaj'!$B$1:$B$3329=EO$3,IF('malzeme montaj'!$C$1:$C$3329&lt;&gt;"",ROW('malzeme montaj'!$C$1:$C$3329))),ROWS(EO$4:EO150))))</f>
        <v/>
      </c>
      <c r="EP150" s="34" t="str">
        <f t="array" ref="EP150">IF(ROWS(EP$4:EP150)&gt;EP$1,"",INDEX('malzeme montaj'!$C$1:$C$3329,SMALL(IF('malzeme montaj'!$B$1:$B$3329=EP$3,IF('malzeme montaj'!$C$1:$C$3329&lt;&gt;"",ROW('malzeme montaj'!$C$1:$C$3329))),ROWS(EP$4:EP150))))</f>
        <v/>
      </c>
      <c r="EQ150" s="34" t="str">
        <f t="array" ref="EQ150">IF(ROWS(EQ$4:EQ150)&gt;EQ$1,"",INDEX('malzeme montaj'!$C$1:$C$3329,SMALL(IF('malzeme montaj'!$B$1:$B$3329=EQ$3,IF('malzeme montaj'!$C$1:$C$3329&lt;&gt;"",ROW('malzeme montaj'!$C$1:$C$3329))),ROWS(EQ$4:EQ150))))</f>
        <v/>
      </c>
      <c r="ER150" s="34" t="str">
        <f t="array" ref="ER150">IF(ROWS(ER$4:ER150)&gt;ER$1,"",INDEX('malzeme montaj'!$C$1:$C$3329,SMALL(IF('malzeme montaj'!$B$1:$B$3329=ER$3,IF('malzeme montaj'!$C$1:$C$3329&lt;&gt;"",ROW('malzeme montaj'!$C$1:$C$3329))),ROWS(ER$4:ER150))))</f>
        <v/>
      </c>
      <c r="ES150" s="34" t="str">
        <f t="array" ref="ES150">IF(ROWS(ES$4:ES150)&gt;ES$1,"",INDEX('malzeme montaj'!$C$1:$C$3329,SMALL(IF('malzeme montaj'!$B$1:$B$3329=ES$3,IF('malzeme montaj'!$C$1:$C$3329&lt;&gt;"",ROW('malzeme montaj'!$C$1:$C$3329))),ROWS(ES$4:ES150))))</f>
        <v/>
      </c>
      <c r="ET150" s="34" t="str">
        <f t="array" ref="ET150">IF(ROWS(ET$4:ET150)&gt;ET$1,"",INDEX('malzeme montaj'!$C$1:$C$3329,SMALL(IF('malzeme montaj'!$B$1:$B$3329=ET$3,IF('malzeme montaj'!$C$1:$C$3329&lt;&gt;"",ROW('malzeme montaj'!$C$1:$C$3329))),ROWS(ET$4:ET150))))</f>
        <v/>
      </c>
      <c r="EU150" s="34" t="str">
        <f t="array" ref="EU150">IF(ROWS(EU$4:EU150)&gt;EU$1,"",INDEX('malzeme montaj'!$C$1:$C$3329,SMALL(IF('malzeme montaj'!$B$1:$B$3329=EU$3,IF('malzeme montaj'!$C$1:$C$3329&lt;&gt;"",ROW('malzeme montaj'!$C$1:$C$3329))),ROWS(EU$4:EU150))))</f>
        <v/>
      </c>
      <c r="EV150" s="34" t="str">
        <f t="array" ref="EV150">IF(ROWS(EV$4:EV150)&gt;EV$1,"",INDEX('malzeme montaj'!$C$1:$C$3329,SMALL(IF('malzeme montaj'!$B$1:$B$3329=EV$3,IF('malzeme montaj'!$C$1:$C$3329&lt;&gt;"",ROW('malzeme montaj'!$C$1:$C$3329))),ROWS(EV$4:EV150))))</f>
        <v/>
      </c>
      <c r="EW150" s="34" t="str">
        <f t="array" ref="EW150">IF(ROWS(EW$4:EW150)&gt;EW$1,"",INDEX('malzeme montaj'!$C$1:$C$3329,SMALL(IF('malzeme montaj'!$B$1:$B$3329=EW$3,IF('malzeme montaj'!$C$1:$C$3329&lt;&gt;"",ROW('malzeme montaj'!$C$1:$C$3329))),ROWS(EW$4:EW150))))</f>
        <v/>
      </c>
    </row>
    <row r="151" spans="1:153" ht="12.75" customHeight="1">
      <c r="A151" s="38" t="str">
        <f t="array" ref="A151">IF(ROWS(A$4:A151)&gt;A$1,"",INDEX('malzeme montaj'!$C$1:$C$3329,SMALL(IF('malzeme montaj'!$B$1:$B$3329=A$3,IF('malzeme montaj'!$C$1:$C$3329&lt;&gt;"",ROW('malzeme montaj'!$C$1:$C$3329))),ROWS(A$4:A151))))</f>
        <v/>
      </c>
      <c r="B151" s="38" t="str">
        <f t="array" ref="B151">IF(ROWS(B$4:B151)&gt;B$1,"",INDEX('malzeme montaj'!$C$1:$C$3329,SMALL(IF('malzeme montaj'!$B$1:$B$3329=B$3,IF('malzeme montaj'!$C$1:$C$3329&lt;&gt;"",ROW('malzeme montaj'!$C$1:$C$3329))),ROWS(B$4:B151))))</f>
        <v/>
      </c>
      <c r="C151" s="38" t="str">
        <f t="array" ref="C151">IF(ROWS(C$4:C151)&gt;C$1,"",INDEX('malzeme montaj'!$C$1:$C$3329,SMALL(IF('malzeme montaj'!$B$1:$B$3329=C$3,IF('malzeme montaj'!$C$1:$C$3329&lt;&gt;"",ROW('malzeme montaj'!$C$1:$C$3329))),ROWS(C$4:C151))))</f>
        <v/>
      </c>
      <c r="D151" s="38" t="str">
        <f t="array" ref="D151">IF(ROWS(D$4:D151)&gt;D$1,"",INDEX('malzeme montaj'!$C$1:$C$3329,SMALL(IF('malzeme montaj'!$B$1:$B$3329=D$3,IF('malzeme montaj'!$C$1:$C$3329&lt;&gt;"",ROW('malzeme montaj'!$C$1:$C$3329))),ROWS(D$4:D151))))</f>
        <v/>
      </c>
      <c r="E151" s="38" t="str">
        <f t="array" ref="E151">IF(ROWS(E$4:E151)&gt;E$1,"",INDEX('malzeme montaj'!$C$1:$C$3329,SMALL(IF('malzeme montaj'!$B$1:$B$3329=E$3,IF('malzeme montaj'!$C$1:$C$3329&lt;&gt;"",ROW('malzeme montaj'!$C$1:$C$3329))),ROWS(E$4:E151))))</f>
        <v/>
      </c>
      <c r="F151" s="38" t="str">
        <f t="array" ref="F151">IF(ROWS(F$4:F151)&gt;F$1,"",INDEX('malzeme montaj'!$C$1:$C$3329,SMALL(IF('malzeme montaj'!$B$1:$B$3329=F$3,IF('malzeme montaj'!$C$1:$C$3329&lt;&gt;"",ROW('malzeme montaj'!$C$1:$C$3329))),ROWS(F$4:F151))))</f>
        <v/>
      </c>
      <c r="G151" s="38" t="str">
        <f t="array" ref="G151">IF(ROWS(G$4:G151)&gt;G$1,"",INDEX('malzeme montaj'!$C$1:$C$3329,SMALL(IF('malzeme montaj'!$B$1:$B$3329=G$3,IF('malzeme montaj'!$C$1:$C$3329&lt;&gt;"",ROW('malzeme montaj'!$C$1:$C$3329))),ROWS(G$4:G151))))</f>
        <v/>
      </c>
      <c r="H151" s="38" t="str">
        <f t="array" ref="H151">IF(ROWS(H$4:H151)&gt;H$1,"",INDEX('malzeme montaj'!$C$1:$C$3329,SMALL(IF('malzeme montaj'!$B$1:$B$3329=H$3,IF('malzeme montaj'!$C$1:$C$3329&lt;&gt;"",ROW('malzeme montaj'!$C$1:$C$3329))),ROWS(H$4:H151))))</f>
        <v/>
      </c>
      <c r="I151" s="38" t="str">
        <f t="array" ref="I151">IF(ROWS(I$4:I151)&gt;I$1,"",INDEX('malzeme montaj'!$C$1:$C$3329,SMALL(IF('malzeme montaj'!$B$1:$B$3329=I$3,IF('malzeme montaj'!$C$1:$C$3329&lt;&gt;"",ROW('malzeme montaj'!$C$1:$C$3329))),ROWS(I$4:I151))))</f>
        <v/>
      </c>
      <c r="J151" s="38" t="str">
        <f t="array" ref="J151">IF(ROWS(J$4:J151)&gt;J$1,"",INDEX('malzeme montaj'!$C$1:$C$3329,SMALL(IF('malzeme montaj'!$B$1:$B$3329=J$3,IF('malzeme montaj'!$C$1:$C$3329&lt;&gt;"",ROW('malzeme montaj'!$C$1:$C$3329))),ROWS(J$4:J151))))</f>
        <v/>
      </c>
      <c r="K151" s="38" t="str">
        <f t="array" ref="K151">IF(ROWS(K$4:K151)&gt;K$1,"",INDEX('malzeme montaj'!$C$1:$C$3329,SMALL(IF('malzeme montaj'!$B$1:$B$3329=K$3,IF('malzeme montaj'!$C$1:$C$3329&lt;&gt;"",ROW('malzeme montaj'!$C$1:$C$3329))),ROWS(K$4:K151))))</f>
        <v/>
      </c>
      <c r="L151" s="38" t="str">
        <f t="array" ref="L151">IF(ROWS(L$4:L151)&gt;L$1,"",INDEX('malzeme montaj'!$C$1:$C$3329,SMALL(IF('malzeme montaj'!$B$1:$B$3329=L$3,IF('malzeme montaj'!$C$1:$C$3329&lt;&gt;"",ROW('malzeme montaj'!$C$1:$C$3329))),ROWS(L$4:L151))))</f>
        <v/>
      </c>
      <c r="M151" s="38" t="str">
        <f t="array" ref="M151">IF(ROWS(M$4:M151)&gt;M$1,"",INDEX('malzeme montaj'!$C$1:$C$3329,SMALL(IF('malzeme montaj'!$B$1:$B$3329=M$3,IF('malzeme montaj'!$C$1:$C$3329&lt;&gt;"",ROW('malzeme montaj'!$C$1:$C$3329))),ROWS(M$4:M151))))</f>
        <v/>
      </c>
      <c r="N151" s="38" t="str">
        <f t="array" ref="N151">IF(ROWS(N$4:N151)&gt;N$1,"",INDEX('malzeme montaj'!$C$1:$C$3329,SMALL(IF('malzeme montaj'!$B$1:$B$3329=N$3,IF('malzeme montaj'!$C$1:$C$3329&lt;&gt;"",ROW('malzeme montaj'!$C$1:$C$3329))),ROWS(N$4:N151))))</f>
        <v/>
      </c>
      <c r="O151" s="38" t="str">
        <f t="array" ref="O151">IF(ROWS(O$4:O151)&gt;O$1,"",INDEX('malzeme montaj'!$C$1:$C$3329,SMALL(IF('malzeme montaj'!$B$1:$B$3329=O$3,IF('malzeme montaj'!$C$1:$C$3329&lt;&gt;"",ROW('malzeme montaj'!$C$1:$C$3329))),ROWS(O$4:O151))))</f>
        <v/>
      </c>
      <c r="P151" s="38" t="str">
        <f t="array" ref="P151">IF(ROWS(P$4:P151)&gt;P$1,"",INDEX('malzeme montaj'!$C$1:$C$3329,SMALL(IF('malzeme montaj'!$B$1:$B$3329=P$3,IF('malzeme montaj'!$C$1:$C$3329&lt;&gt;"",ROW('malzeme montaj'!$C$1:$C$3329))),ROWS(P$4:P151))))</f>
        <v/>
      </c>
      <c r="Q151" s="38" t="str">
        <f t="array" ref="Q151">IF(ROWS(Q$4:Q151)&gt;Q$1,"",INDEX('malzeme montaj'!$C$1:$C$3329,SMALL(IF('malzeme montaj'!$B$1:$B$3329=Q$3,IF('malzeme montaj'!$C$1:$C$3329&lt;&gt;"",ROW('malzeme montaj'!$C$1:$C$3329))),ROWS(Q$4:Q151))))</f>
        <v/>
      </c>
      <c r="R151" s="38" t="str">
        <f t="array" ref="R151">IF(ROWS(R$4:R151)&gt;R$1,"",INDEX('malzeme montaj'!$C$1:$C$3329,SMALL(IF('malzeme montaj'!$B$1:$B$3329=R$3,IF('malzeme montaj'!$C$1:$C$3329&lt;&gt;"",ROW('malzeme montaj'!$C$1:$C$3329))),ROWS(R$4:R151))))</f>
        <v/>
      </c>
      <c r="S151" s="38" t="str">
        <f t="array" ref="S151">IF(ROWS(S$4:S151)&gt;S$1,"",INDEX('malzeme montaj'!$C$1:$C$3329,SMALL(IF('malzeme montaj'!$B$1:$B$3329=S$3,IF('malzeme montaj'!$C$1:$C$3329&lt;&gt;"",ROW('malzeme montaj'!$C$1:$C$3329))),ROWS(S$4:S151))))</f>
        <v/>
      </c>
      <c r="T151" s="38" t="str">
        <f t="array" ref="T151">IF(ROWS(T$4:T151)&gt;T$1,"",INDEX('malzeme montaj'!$C$1:$C$3329,SMALL(IF('malzeme montaj'!$B$1:$B$3329=T$3,IF('malzeme montaj'!$C$1:$C$3329&lt;&gt;"",ROW('malzeme montaj'!$C$1:$C$3329))),ROWS(T$4:T151))))</f>
        <v/>
      </c>
      <c r="U151" s="38" t="str">
        <f t="array" ref="U151">IF(ROWS(U$4:U151)&gt;U$1,"",INDEX('malzeme montaj'!$C$1:$C$3329,SMALL(IF('malzeme montaj'!$B$1:$B$3329=U$3,IF('malzeme montaj'!$C$1:$C$3329&lt;&gt;"",ROW('malzeme montaj'!$C$1:$C$3329))),ROWS(U$4:U151))))</f>
        <v/>
      </c>
      <c r="V151" s="38" t="str">
        <f t="array" ref="V151">IF(ROWS(V$4:V151)&gt;V$1,"",INDEX('malzeme montaj'!$C$1:$C$3329,SMALL(IF('malzeme montaj'!$B$1:$B$3329=V$3,IF('malzeme montaj'!$C$1:$C$3329&lt;&gt;"",ROW('malzeme montaj'!$C$1:$C$3329))),ROWS(V$4:V151))))</f>
        <v/>
      </c>
      <c r="W151" s="38" t="str">
        <f t="array" ref="W151">IF(ROWS(W$4:W151)&gt;W$1,"",INDEX('malzeme montaj'!$C$1:$C$3329,SMALL(IF('malzeme montaj'!$B$1:$B$3329=W$3,IF('malzeme montaj'!$C$1:$C$3329&lt;&gt;"",ROW('malzeme montaj'!$C$1:$C$3329))),ROWS(W$4:W151))))</f>
        <v/>
      </c>
      <c r="X151" s="38" t="str">
        <f t="array" ref="X151">IF(ROWS(X$4:X151)&gt;X$1,"",INDEX('malzeme montaj'!$C$1:$C$3329,SMALL(IF('malzeme montaj'!$B$1:$B$3329=X$3,IF('malzeme montaj'!$C$1:$C$3329&lt;&gt;"",ROW('malzeme montaj'!$C$1:$C$3329))),ROWS(X$4:X151))))</f>
        <v/>
      </c>
      <c r="Y151" s="38" t="str">
        <f t="array" ref="Y151">IF(ROWS(Y$4:Y151)&gt;Y$1,"",INDEX('malzeme montaj'!$C$1:$C$3329,SMALL(IF('malzeme montaj'!$B$1:$B$3329=Y$3,IF('malzeme montaj'!$C$1:$C$3329&lt;&gt;"",ROW('malzeme montaj'!$C$1:$C$3329))),ROWS(Y$4:Y151))))</f>
        <v/>
      </c>
      <c r="Z151" s="38" t="str">
        <f t="array" ref="Z151">IF(ROWS(Z$4:Z151)&gt;Z$1,"",INDEX('malzeme montaj'!$C$1:$C$3329,SMALL(IF('malzeme montaj'!$B$1:$B$3329=Z$3,IF('malzeme montaj'!$C$1:$C$3329&lt;&gt;"",ROW('malzeme montaj'!$C$1:$C$3329))),ROWS(Z$4:Z151))))</f>
        <v/>
      </c>
      <c r="AA151" s="38" t="str">
        <f t="array" ref="AA151">IF(ROWS(AA$4:AA151)&gt;AA$1,"",INDEX('malzeme montaj'!$C$1:$C$3329,SMALL(IF('malzeme montaj'!$B$1:$B$3329=AA$3,IF('malzeme montaj'!$C$1:$C$3329&lt;&gt;"",ROW('malzeme montaj'!$C$1:$C$3329))),ROWS(AA$4:AA151))))</f>
        <v/>
      </c>
      <c r="AB151" s="38" t="str">
        <f t="array" ref="AB151">IF(ROWS(AB$4:AB151)&gt;AB$1,"",INDEX('malzeme montaj'!$C$1:$C$3329,SMALL(IF('malzeme montaj'!$B$1:$B$3329=AB$3,IF('malzeme montaj'!$C$1:$C$3329&lt;&gt;"",ROW('malzeme montaj'!$C$1:$C$3329))),ROWS(AB$4:AB151))))</f>
        <v/>
      </c>
      <c r="AC151" s="38" t="str">
        <f t="array" ref="AC151">IF(ROWS(AC$4:AC151)&gt;AC$1,"",INDEX('malzeme montaj'!$C$1:$C$3329,SMALL(IF('malzeme montaj'!$B$1:$B$3329=AC$3,IF('malzeme montaj'!$C$1:$C$3329&lt;&gt;"",ROW('malzeme montaj'!$C$1:$C$3329))),ROWS(AC$4:AC151))))</f>
        <v/>
      </c>
      <c r="AD151" s="38" t="str">
        <f t="array" ref="AD151">IF(ROWS(AD$4:AD151)&gt;AD$1,"",INDEX('malzeme montaj'!$C$1:$C$3329,SMALL(IF('malzeme montaj'!$B$1:$B$3329=AD$3,IF('malzeme montaj'!$C$1:$C$3329&lt;&gt;"",ROW('malzeme montaj'!$C$1:$C$3329))),ROWS(AD$4:AD151))))</f>
        <v/>
      </c>
      <c r="AE151" s="38" t="str">
        <f t="array" ref="AE151">IF(ROWS(AE$4:AE151)&gt;AE$1,"",INDEX('malzeme montaj'!$C$1:$C$3329,SMALL(IF('malzeme montaj'!$B$1:$B$3329=AE$3,IF('malzeme montaj'!$C$1:$C$3329&lt;&gt;"",ROW('malzeme montaj'!$C$1:$C$3329))),ROWS(AE$4:AE151))))</f>
        <v/>
      </c>
      <c r="AF151" s="38" t="str">
        <f t="array" ref="AF151">IF(ROWS(AF$4:AF151)&gt;AF$1,"",INDEX('malzeme montaj'!$C$1:$C$3329,SMALL(IF('malzeme montaj'!$B$1:$B$3329=AF$3,IF('malzeme montaj'!$C$1:$C$3329&lt;&gt;"",ROW('malzeme montaj'!$C$1:$C$3329))),ROWS(AF$4:AF151))))</f>
        <v/>
      </c>
      <c r="AG151" s="38" t="str">
        <f t="array" ref="AG151">IF(ROWS(AG$4:AG151)&gt;AG$1,"",INDEX('malzeme montaj'!$C$1:$C$3329,SMALL(IF('malzeme montaj'!$B$1:$B$3329=AG$3,IF('malzeme montaj'!$C$1:$C$3329&lt;&gt;"",ROW('malzeme montaj'!$C$1:$C$3329))),ROWS(AG$4:AG151))))</f>
        <v/>
      </c>
      <c r="AH151" s="38" t="str">
        <f t="array" ref="AH151">IF(ROWS(AH$4:AH151)&gt;AH$1,"",INDEX('malzeme montaj'!$C$1:$C$3329,SMALL(IF('malzeme montaj'!$B$1:$B$3329=AH$3,IF('malzeme montaj'!$C$1:$C$3329&lt;&gt;"",ROW('malzeme montaj'!$C$1:$C$3329))),ROWS(AH$4:AH151))))</f>
        <v/>
      </c>
      <c r="AI151" s="38" t="str">
        <f t="array" ref="AI151">IF(ROWS(AI$4:AI151)&gt;AI$1,"",INDEX('malzeme montaj'!$C$1:$C$3329,SMALL(IF('malzeme montaj'!$B$1:$B$3329=AI$3,IF('malzeme montaj'!$C$1:$C$3329&lt;&gt;"",ROW('malzeme montaj'!$C$1:$C$3329))),ROWS(AI$4:AI151))))</f>
        <v/>
      </c>
      <c r="AJ151" s="38" t="str">
        <f t="array" ref="AJ151">IF(ROWS(AJ$4:AJ151)&gt;AJ$1,"",INDEX('malzeme montaj'!$C$1:$C$3329,SMALL(IF('malzeme montaj'!$B$1:$B$3329=AJ$3,IF('malzeme montaj'!$C$1:$C$3329&lt;&gt;"",ROW('malzeme montaj'!$C$1:$C$3329))),ROWS(AJ$4:AJ151))))</f>
        <v/>
      </c>
      <c r="AK151" s="38" t="str">
        <f t="array" ref="AK151">IF(ROWS(AK$4:AK151)&gt;AK$1,"",INDEX('malzeme montaj'!$C$1:$C$3329,SMALL(IF('malzeme montaj'!$B$1:$B$3329=AK$3,IF('malzeme montaj'!$C$1:$C$3329&lt;&gt;"",ROW('malzeme montaj'!$C$1:$C$3329))),ROWS(AK$4:AK151))))</f>
        <v/>
      </c>
      <c r="AL151" s="38" t="str">
        <f t="array" ref="AL151">IF(ROWS(AL$4:AL151)&gt;AL$1,"",INDEX('malzeme montaj'!$C$1:$C$3329,SMALL(IF('malzeme montaj'!$B$1:$B$3329=AL$3,IF('malzeme montaj'!$C$1:$C$3329&lt;&gt;"",ROW('malzeme montaj'!$C$1:$C$3329))),ROWS(AL$4:AL151))))</f>
        <v/>
      </c>
      <c r="AM151" s="38" t="str">
        <f t="array" ref="AM151">IF(ROWS(AM$4:AM151)&gt;AM$1,"",INDEX('malzeme montaj'!$C$1:$C$3329,SMALL(IF('malzeme montaj'!$B$1:$B$3329=AM$3,IF('malzeme montaj'!$C$1:$C$3329&lt;&gt;"",ROW('malzeme montaj'!$C$1:$C$3329))),ROWS(AM$4:AM151))))</f>
        <v/>
      </c>
      <c r="AN151" s="38" t="str">
        <f t="array" ref="AN151">IF(ROWS(AN$4:AN151)&gt;AN$1,"",INDEX('malzeme montaj'!$C$1:$C$3329,SMALL(IF('malzeme montaj'!$B$1:$B$3329=AN$3,IF('malzeme montaj'!$C$1:$C$3329&lt;&gt;"",ROW('malzeme montaj'!$C$1:$C$3329))),ROWS(AN$4:AN151))))</f>
        <v/>
      </c>
      <c r="AO151" s="38" t="str">
        <f t="array" ref="AO151">IF(ROWS(AO$4:AO151)&gt;AO$1,"",INDEX('malzeme montaj'!$C$1:$C$3329,SMALL(IF('malzeme montaj'!$B$1:$B$3329=AO$3,IF('malzeme montaj'!$C$1:$C$3329&lt;&gt;"",ROW('malzeme montaj'!$C$1:$C$3329))),ROWS(AO$4:AO151))))</f>
        <v/>
      </c>
      <c r="AP151" s="38" t="str">
        <f t="array" ref="AP151">IF(ROWS(AP$4:AP151)&gt;AP$1,"",INDEX('malzeme montaj'!$C$1:$C$3329,SMALL(IF('malzeme montaj'!$B$1:$B$3329=AP$3,IF('malzeme montaj'!$C$1:$C$3329&lt;&gt;"",ROW('malzeme montaj'!$C$1:$C$3329))),ROWS(AP$4:AP151))))</f>
        <v/>
      </c>
      <c r="AQ151" s="38" t="str">
        <f t="array" ref="AQ151">IF(ROWS(AQ$4:AQ151)&gt;AQ$1,"",INDEX('malzeme montaj'!$C$1:$C$3329,SMALL(IF('malzeme montaj'!$B$1:$B$3329=AQ$3,IF('malzeme montaj'!$C$1:$C$3329&lt;&gt;"",ROW('malzeme montaj'!$C$1:$C$3329))),ROWS(AQ$4:AQ151))))</f>
        <v/>
      </c>
      <c r="AR151" s="38" t="str">
        <f t="array" ref="AR151">IF(ROWS(AR$4:AR151)&gt;AR$1,"",INDEX('malzeme montaj'!$C$1:$C$3329,SMALL(IF('malzeme montaj'!$B$1:$B$3329=AR$3,IF('malzeme montaj'!$C$1:$C$3329&lt;&gt;"",ROW('malzeme montaj'!$C$1:$C$3329))),ROWS(AR$4:AR151))))</f>
        <v/>
      </c>
      <c r="AS151" s="38" t="str">
        <f t="array" ref="AS151">IF(ROWS(AS$4:AS151)&gt;AS$1,"",INDEX('malzeme montaj'!$C$1:$C$3329,SMALL(IF('malzeme montaj'!$B$1:$B$3329=AS$3,IF('malzeme montaj'!$C$1:$C$3329&lt;&gt;"",ROW('malzeme montaj'!$C$1:$C$3329))),ROWS(AS$4:AS151))))</f>
        <v/>
      </c>
      <c r="AT151" s="38" t="str">
        <f t="array" ref="AT151">IF(ROWS(AT$4:AT151)&gt;AT$1,"",INDEX('malzeme montaj'!$C$1:$C$3329,SMALL(IF('malzeme montaj'!$B$1:$B$3329=AT$3,IF('malzeme montaj'!$C$1:$C$3329&lt;&gt;"",ROW('malzeme montaj'!$C$1:$C$3329))),ROWS(AT$4:AT151))))</f>
        <v/>
      </c>
      <c r="AU151" s="38" t="str">
        <f t="array" ref="AU151">IF(ROWS(AU$4:AU151)&gt;AU$1,"",INDEX('malzeme montaj'!$C$1:$C$3329,SMALL(IF('malzeme montaj'!$B$1:$B$3329=AU$3,IF('malzeme montaj'!$C$1:$C$3329&lt;&gt;"",ROW('malzeme montaj'!$C$1:$C$3329))),ROWS(AU$4:AU151))))</f>
        <v/>
      </c>
      <c r="AV151" s="38" t="str">
        <f t="array" ref="AV151">IF(ROWS(AV$4:AV151)&gt;AV$1,"",INDEX('malzeme montaj'!$C$1:$C$3329,SMALL(IF('malzeme montaj'!$B$1:$B$3329=AV$3,IF('malzeme montaj'!$C$1:$C$3329&lt;&gt;"",ROW('malzeme montaj'!$C$1:$C$3329))),ROWS(AV$4:AV151))))</f>
        <v/>
      </c>
      <c r="AW151" s="38" t="str">
        <f t="array" ref="AW151">IF(ROWS(AW$4:AW151)&gt;AW$1,"",INDEX('malzeme montaj'!$C$1:$C$3329,SMALL(IF('malzeme montaj'!$B$1:$B$3329=AW$3,IF('malzeme montaj'!$C$1:$C$3329&lt;&gt;"",ROW('malzeme montaj'!$C$1:$C$3329))),ROWS(AW$4:AW151))))</f>
        <v/>
      </c>
      <c r="AX151" s="38" t="str">
        <f t="array" ref="AX151">IF(ROWS(AX$4:AX151)&gt;AX$1,"",INDEX('malzeme montaj'!$C$1:$C$3329,SMALL(IF('malzeme montaj'!$B$1:$B$3329=AX$3,IF('malzeme montaj'!$C$1:$C$3329&lt;&gt;"",ROW('malzeme montaj'!$C$1:$C$3329))),ROWS(AX$4:AX151))))</f>
        <v/>
      </c>
      <c r="AY151" s="38" t="str">
        <f t="array" ref="AY151">IF(ROWS(AY$4:AY151)&gt;AY$1,"",INDEX('malzeme montaj'!$C$1:$C$3329,SMALL(IF('malzeme montaj'!$B$1:$B$3329=AY$3,IF('malzeme montaj'!$C$1:$C$3329&lt;&gt;"",ROW('malzeme montaj'!$C$1:$C$3329))),ROWS(AY$4:AY151))))</f>
        <v/>
      </c>
      <c r="AZ151" s="38" t="str">
        <f t="array" ref="AZ151">IF(ROWS(AZ$4:AZ151)&gt;AZ$1,"",INDEX('malzeme montaj'!$C$1:$C$3329,SMALL(IF('malzeme montaj'!$B$1:$B$3329=AZ$3,IF('malzeme montaj'!$C$1:$C$3329&lt;&gt;"",ROW('malzeme montaj'!$C$1:$C$3329))),ROWS(AZ$4:AZ151))))</f>
        <v/>
      </c>
      <c r="BA151" s="38" t="str">
        <f t="array" ref="BA151">IF(ROWS(BA$4:BA151)&gt;BA$1,"",INDEX('malzeme montaj'!$C$1:$C$3329,SMALL(IF('malzeme montaj'!$B$1:$B$3329=BA$3,IF('malzeme montaj'!$C$1:$C$3329&lt;&gt;"",ROW('malzeme montaj'!$C$1:$C$3329))),ROWS(BA$4:BA151))))</f>
        <v/>
      </c>
      <c r="BB151" s="38" t="str">
        <f t="array" ref="BB151">IF(ROWS(BB$4:BB151)&gt;BB$1,"",INDEX('malzeme montaj'!$C$1:$C$3329,SMALL(IF('malzeme montaj'!$B$1:$B$3329=BB$3,IF('malzeme montaj'!$C$1:$C$3329&lt;&gt;"",ROW('malzeme montaj'!$C$1:$C$3329))),ROWS(BB$4:BB151))))</f>
        <v/>
      </c>
      <c r="BC151" s="38" t="str">
        <f t="array" ref="BC151">IF(ROWS(BC$4:BC151)&gt;BC$1,"",INDEX('malzeme montaj'!$C$1:$C$3329,SMALL(IF('malzeme montaj'!$B$1:$B$3329=BC$3,IF('malzeme montaj'!$C$1:$C$3329&lt;&gt;"",ROW('malzeme montaj'!$C$1:$C$3329))),ROWS(BC$4:BC151))))</f>
        <v/>
      </c>
      <c r="BD151" s="38" t="str">
        <f t="array" ref="BD151">IF(ROWS(BD$4:BD151)&gt;BD$1,"",INDEX('malzeme montaj'!$C$1:$C$3329,SMALL(IF('malzeme montaj'!$B$1:$B$3329=BD$3,IF('malzeme montaj'!$C$1:$C$3329&lt;&gt;"",ROW('malzeme montaj'!$C$1:$C$3329))),ROWS(BD$4:BD151))))</f>
        <v/>
      </c>
      <c r="BE151" s="38"/>
      <c r="BF151" s="38" t="str">
        <f t="array" ref="BF151">IF(ROWS(BF$4:BF151)&gt;BF$1,"",INDEX('malzeme montaj'!$C$1:$C$3329,SMALL(IF('malzeme montaj'!$B$1:$B$3329=BF$3,IF('malzeme montaj'!$C$1:$C$3329&lt;&gt;"",ROW('malzeme montaj'!$C$1:$C$3329))),ROWS(BF$4:BF151))))</f>
        <v/>
      </c>
      <c r="BG151" s="38" t="str">
        <f t="array" ref="BG151">IF(ROWS(BG$4:BG151)&gt;BG$1,"",INDEX('malzeme montaj'!$C$1:$C$3329,SMALL(IF('malzeme montaj'!$B$1:$B$3329=BG$3,IF('malzeme montaj'!$C$1:$C$3329&lt;&gt;"",ROW('malzeme montaj'!$C$1:$C$3329))),ROWS(BG$4:BG151))))</f>
        <v/>
      </c>
      <c r="BH151" s="38" t="str">
        <f t="array" ref="BH151">IF(ROWS(BH$4:BH151)&gt;BH$1,"",INDEX('malzeme montaj'!$C$1:$C$3329,SMALL(IF('malzeme montaj'!$B$1:$B$3329=BH$3,IF('malzeme montaj'!$C$1:$C$3329&lt;&gt;"",ROW('malzeme montaj'!$C$1:$C$3329))),ROWS(BH$4:BH151))))</f>
        <v/>
      </c>
      <c r="BI151" s="38" t="str">
        <f t="array" ref="BI151">IF(ROWS(BI$4:BI151)&gt;BI$1,"",INDEX('malzeme montaj'!$C$1:$C$3329,SMALL(IF('malzeme montaj'!$B$1:$B$3329=BI$3,IF('malzeme montaj'!$C$1:$C$3329&lt;&gt;"",ROW('malzeme montaj'!$C$1:$C$3329))),ROWS(BI$4:BI151))))</f>
        <v/>
      </c>
      <c r="BJ151" s="38" t="str">
        <f t="array" ref="BJ151">IF(ROWS(BJ$4:BJ151)&gt;BJ$1,"",INDEX('malzeme montaj'!$C$1:$C$3329,SMALL(IF('malzeme montaj'!$B$1:$B$3329=BJ$3,IF('malzeme montaj'!$C$1:$C$3329&lt;&gt;"",ROW('malzeme montaj'!$C$1:$C$3329))),ROWS(BJ$4:BJ151))))</f>
        <v/>
      </c>
      <c r="BK151" s="38" t="str">
        <f t="array" ref="BK151">IF(ROWS(BK$4:BK151)&gt;BK$1,"",INDEX('malzeme montaj'!$C$1:$C$3329,SMALL(IF('malzeme montaj'!$B$1:$B$3329=BK$3,IF('malzeme montaj'!$C$1:$C$3329&lt;&gt;"",ROW('malzeme montaj'!$C$1:$C$3329))),ROWS(BK$4:BK151))))</f>
        <v/>
      </c>
      <c r="BL151" s="38" t="str">
        <f t="array" ref="BL151">IF(ROWS(BL$4:BL151)&gt;BL$1,"",INDEX('malzeme montaj'!$C$1:$C$3329,SMALL(IF('malzeme montaj'!$B$1:$B$3329=BL$3,IF('malzeme montaj'!$C$1:$C$3329&lt;&gt;"",ROW('malzeme montaj'!$C$1:$C$3329))),ROWS(BL$4:BL151))))</f>
        <v/>
      </c>
      <c r="BM151" s="38" t="str">
        <f t="array" ref="BM151">IF(ROWS(BM$4:BM151)&gt;BM$1,"",INDEX('malzeme montaj'!$C$1:$C$3329,SMALL(IF('malzeme montaj'!$B$1:$B$3329=BM$3,IF('malzeme montaj'!$C$1:$C$3329&lt;&gt;"",ROW('malzeme montaj'!$C$1:$C$3329))),ROWS(BM$4:BM151))))</f>
        <v/>
      </c>
      <c r="BN151" s="38" t="str">
        <f t="array" ref="BN151">IF(ROWS(BN$4:BN151)&gt;BN$1,"",INDEX('malzeme montaj'!$C$1:$C$3329,SMALL(IF('malzeme montaj'!$B$1:$B$3329=BN$3,IF('malzeme montaj'!$C$1:$C$3329&lt;&gt;"",ROW('malzeme montaj'!$C$1:$C$3329))),ROWS(BN$4:BN151))))</f>
        <v/>
      </c>
      <c r="BO151" s="38" t="str">
        <f t="array" ref="BO151">IF(ROWS(BO$4:BO151)&gt;BO$1,"",INDEX('malzeme montaj'!$C$1:$C$3329,SMALL(IF('malzeme montaj'!$B$1:$B$3329=BO$3,IF('malzeme montaj'!$C$1:$C$3329&lt;&gt;"",ROW('malzeme montaj'!$C$1:$C$3329))),ROWS(BO$4:BO151))))</f>
        <v/>
      </c>
      <c r="BP151" s="38" t="str">
        <f t="array" ref="BP151">IF(ROWS(BP$4:BP151)&gt;BP$1,"",INDEX('malzeme montaj'!$C$1:$C$3329,SMALL(IF('malzeme montaj'!$B$1:$B$3329=BP$3,IF('malzeme montaj'!$C$1:$C$3329&lt;&gt;"",ROW('malzeme montaj'!$C$1:$C$3329))),ROWS(BP$4:BP151))))</f>
        <v/>
      </c>
      <c r="BQ151" s="38" t="str">
        <f t="array" ref="BQ151">IF(ROWS(BQ$4:BQ151)&gt;BQ$1,"",INDEX('malzeme montaj'!$C$1:$C$3329,SMALL(IF('malzeme montaj'!$B$1:$B$3329=BQ$3,IF('malzeme montaj'!$C$1:$C$3329&lt;&gt;"",ROW('malzeme montaj'!$C$1:$C$3329))),ROWS(BQ$4:BQ151))))</f>
        <v/>
      </c>
      <c r="BR151" s="38" t="str">
        <f t="array" ref="BR151">IF(ROWS(BR$4:BR151)&gt;BR$1,"",INDEX('malzeme montaj'!$C$1:$C$3329,SMALL(IF('malzeme montaj'!$B$1:$B$3329=BR$3,IF('malzeme montaj'!$C$1:$C$3329&lt;&gt;"",ROW('malzeme montaj'!$C$1:$C$3329))),ROWS(BR$4:BR151))))</f>
        <v/>
      </c>
      <c r="BS151" s="38" t="str">
        <f t="array" ref="BS151">IF(ROWS(BS$4:BS151)&gt;BS$1,"",INDEX('malzeme montaj'!$C$1:$C$3329,SMALL(IF('malzeme montaj'!$B$1:$B$3329=BS$3,IF('malzeme montaj'!$C$1:$C$3329&lt;&gt;"",ROW('malzeme montaj'!$C$1:$C$3329))),ROWS(BS$4:BS151))))</f>
        <v/>
      </c>
      <c r="BT151" s="38" t="str">
        <f t="array" ref="BT151">IF(ROWS(BT$4:BT151)&gt;BT$1,"",INDEX('malzeme montaj'!$C$1:$C$3329,SMALL(IF('malzeme montaj'!$B$1:$B$3329=BT$3,IF('malzeme montaj'!$C$1:$C$3329&lt;&gt;"",ROW('malzeme montaj'!$C$1:$C$3329))),ROWS(BT$4:BT151))))</f>
        <v/>
      </c>
      <c r="BU151" s="34" t="str">
        <f t="array" ref="BU151">IF(ROWS(BU$4:BU151)&gt;BU$1,"",INDEX('malzeme montaj'!$C$1:$C$3329,SMALL(IF('malzeme montaj'!$B$1:$B$3329=BU$3,IF('malzeme montaj'!$C$1:$C$3329&lt;&gt;"",ROW('malzeme montaj'!$C$1:$C$3329))),ROWS(BU$4:BU151))))</f>
        <v/>
      </c>
      <c r="BV151" s="34" t="str">
        <f t="array" ref="BV151">IF(ROWS(BV$4:BV151)&gt;BV$1,"",INDEX('malzeme montaj'!$C$1:$C$3329,SMALL(IF('malzeme montaj'!$B$1:$B$3329=BV$3,IF('malzeme montaj'!$C$1:$C$3329&lt;&gt;"",ROW('malzeme montaj'!$C$1:$C$3329))),ROWS(BV$4:BV151))))</f>
        <v/>
      </c>
      <c r="BW151" s="34" t="str">
        <f t="array" ref="BW151">IF(ROWS(BW$4:BW151)&gt;BW$1,"",INDEX('malzeme montaj'!$C$1:$C$3329,SMALL(IF('malzeme montaj'!$B$1:$B$3329=BW$3,IF('malzeme montaj'!$C$1:$C$3329&lt;&gt;"",ROW('malzeme montaj'!$C$1:$C$3329))),ROWS(BW$4:BW151))))</f>
        <v/>
      </c>
      <c r="BX151" s="34" t="str">
        <f t="array" ref="BX151">IF(ROWS(BX$4:BX151)&gt;BX$1,"",INDEX('malzeme montaj'!$C$1:$C$3329,SMALL(IF('malzeme montaj'!$B$1:$B$3329=BX$3,IF('malzeme montaj'!$C$1:$C$3329&lt;&gt;"",ROW('malzeme montaj'!$C$1:$C$3329))),ROWS(BX$4:BX151))))</f>
        <v/>
      </c>
      <c r="BY151" s="34" t="str">
        <f t="array" ref="BY151">IF(ROWS(BY$4:BY151)&gt;BY$1,"",INDEX('malzeme montaj'!$C$1:$C$3329,SMALL(IF('malzeme montaj'!$B$1:$B$3329=BY$3,IF('malzeme montaj'!$C$1:$C$3329&lt;&gt;"",ROW('malzeme montaj'!$C$1:$C$3329))),ROWS(BY$4:BY151))))</f>
        <v/>
      </c>
      <c r="BZ151" s="34" t="str">
        <f t="array" ref="BZ151">IF(ROWS(BZ$4:BZ151)&gt;BZ$1,"",INDEX('malzeme montaj'!$C$1:$C$3329,SMALL(IF('malzeme montaj'!$B$1:$B$3329=BZ$3,IF('malzeme montaj'!$C$1:$C$3329&lt;&gt;"",ROW('malzeme montaj'!$C$1:$C$3329))),ROWS(BZ$4:BZ151))))</f>
        <v/>
      </c>
      <c r="CA151" s="34" t="str">
        <f t="array" ref="CA151">IF(ROWS(CA$4:CA151)&gt;CA$1,"",INDEX('malzeme montaj'!$C$1:$C$3329,SMALL(IF('malzeme montaj'!$B$1:$B$3329=CA$3,IF('malzeme montaj'!$C$1:$C$3329&lt;&gt;"",ROW('malzeme montaj'!$C$1:$C$3329))),ROWS(CA$4:CA151))))</f>
        <v/>
      </c>
      <c r="CB151" s="34" t="str">
        <f t="array" ref="CB151">IF(ROWS(CB$4:CB151)&gt;CB$1,"",INDEX('malzeme montaj'!$C$1:$C$3329,SMALL(IF('malzeme montaj'!$B$1:$B$3329=CB$3,IF('malzeme montaj'!$C$1:$C$3329&lt;&gt;"",ROW('malzeme montaj'!$C$1:$C$3329))),ROWS(CB$4:CB151))))</f>
        <v/>
      </c>
      <c r="CC151" s="34" t="str">
        <f t="array" ref="CC151">IF(ROWS(CC$4:CC151)&gt;CC$1,"",INDEX('malzeme montaj'!$C$1:$C$3329,SMALL(IF('malzeme montaj'!$B$1:$B$3329=CC$3,IF('malzeme montaj'!$C$1:$C$3329&lt;&gt;"",ROW('malzeme montaj'!$C$1:$C$3329))),ROWS(CC$4:CC151))))</f>
        <v/>
      </c>
      <c r="CD151" s="34" t="str">
        <f t="array" ref="CD151">IF(ROWS(CD$4:CD151)&gt;CD$1,"",INDEX('malzeme montaj'!$C$1:$C$3329,SMALL(IF('malzeme montaj'!$B$1:$B$3329=CD$3,IF('malzeme montaj'!$C$1:$C$3329&lt;&gt;"",ROW('malzeme montaj'!$C$1:$C$3329))),ROWS(CD$4:CD151))))</f>
        <v/>
      </c>
      <c r="CE151" s="34" t="str">
        <f t="array" ref="CE151">IF(ROWS(CE$4:CE151)&gt;CE$1,"",INDEX('malzeme montaj'!$C$1:$C$3329,SMALL(IF('malzeme montaj'!$B$1:$B$3329=CE$3,IF('malzeme montaj'!$C$1:$C$3329&lt;&gt;"",ROW('malzeme montaj'!$C$1:$C$3329))),ROWS(CE$4:CE151))))</f>
        <v/>
      </c>
      <c r="CF151" s="34" t="str">
        <f t="array" ref="CF151">IF(ROWS(CF$4:CF151)&gt;CF$1,"",INDEX('malzeme montaj'!$C$1:$C$3329,SMALL(IF('malzeme montaj'!$B$1:$B$3329=CF$3,IF('malzeme montaj'!$C$1:$C$3329&lt;&gt;"",ROW('malzeme montaj'!$C$1:$C$3329))),ROWS(CF$4:CF151))))</f>
        <v/>
      </c>
      <c r="CG151" s="34" t="str">
        <f t="array" ref="CG151">IF(ROWS(CG$4:CG151)&gt;CG$1,"",INDEX('malzeme montaj'!$C$1:$C$3329,SMALL(IF('malzeme montaj'!$B$1:$B$3329=CG$3,IF('malzeme montaj'!$C$1:$C$3329&lt;&gt;"",ROW('malzeme montaj'!$C$1:$C$3329))),ROWS(CG$4:CG151))))</f>
        <v/>
      </c>
      <c r="CH151" s="34" t="str">
        <f t="array" ref="CH151">IF(ROWS(CH$4:CH151)&gt;CH$1,"",INDEX('malzeme montaj'!$C$1:$C$3329,SMALL(IF('malzeme montaj'!$B$1:$B$3329=CH$3,IF('malzeme montaj'!$C$1:$C$3329&lt;&gt;"",ROW('malzeme montaj'!$C$1:$C$3329))),ROWS(CH$4:CH151))))</f>
        <v/>
      </c>
      <c r="CI151" s="34" t="str">
        <f t="array" ref="CI151">IF(ROWS(CI$4:CI151)&gt;CI$1,"",INDEX('malzeme montaj'!$C$1:$C$3329,SMALL(IF('malzeme montaj'!$B$1:$B$3329=CI$3,IF('malzeme montaj'!$C$1:$C$3329&lt;&gt;"",ROW('malzeme montaj'!$C$1:$C$3329))),ROWS(CI$4:CI151))))</f>
        <v/>
      </c>
      <c r="CJ151" s="34" t="str">
        <f t="array" ref="CJ151">IF(ROWS(CJ$4:CJ151)&gt;CJ$1,"",INDEX('malzeme montaj'!$C$1:$C$3329,SMALL(IF('malzeme montaj'!$B$1:$B$3329=CJ$3,IF('malzeme montaj'!$C$1:$C$3329&lt;&gt;"",ROW('malzeme montaj'!$C$1:$C$3329))),ROWS(CJ$4:CJ151))))</f>
        <v/>
      </c>
      <c r="CK151" s="34" t="str">
        <f t="array" ref="CK151">IF(ROWS(CK$4:CK151)&gt;CK$1,"",INDEX('malzeme montaj'!$C$1:$C$3329,SMALL(IF('malzeme montaj'!$B$1:$B$3329=CK$3,IF('malzeme montaj'!$C$1:$C$3329&lt;&gt;"",ROW('malzeme montaj'!$C$1:$C$3329))),ROWS(CK$4:CK151))))</f>
        <v/>
      </c>
      <c r="CL151" s="34" t="str">
        <f t="array" ref="CL151">IF(ROWS(CL$4:CL151)&gt;CL$1,"",INDEX('malzeme montaj'!$C$1:$C$3329,SMALL(IF('malzeme montaj'!$B$1:$B$3329=CL$3,IF('malzeme montaj'!$C$1:$C$3329&lt;&gt;"",ROW('malzeme montaj'!$C$1:$C$3329))),ROWS(CL$4:CL151))))</f>
        <v/>
      </c>
      <c r="CM151" s="34" t="str">
        <f t="array" ref="CM151">IF(ROWS(CM$4:CM151)&gt;CM$1,"",INDEX('malzeme montaj'!$C$1:$C$3329,SMALL(IF('malzeme montaj'!$B$1:$B$3329=CM$3,IF('malzeme montaj'!$C$1:$C$3329&lt;&gt;"",ROW('malzeme montaj'!$C$1:$C$3329))),ROWS(CM$4:CM151))))</f>
        <v/>
      </c>
      <c r="CN151" s="34" t="str">
        <f t="array" ref="CN151">IF(ROWS(CN$4:CN151)&gt;CN$1,"",INDEX('malzeme montaj'!$C$1:$C$3329,SMALL(IF('malzeme montaj'!$B$1:$B$3329=CN$3,IF('malzeme montaj'!$C$1:$C$3329&lt;&gt;"",ROW('malzeme montaj'!$C$1:$C$3329))),ROWS(CN$4:CN151))))</f>
        <v/>
      </c>
      <c r="CO151" s="34" t="str">
        <f t="array" ref="CO151">IF(ROWS(CO$4:CO151)&gt;CO$1,"",INDEX('malzeme montaj'!$C$1:$C$3329,SMALL(IF('malzeme montaj'!$B$1:$B$3329=CO$3,IF('malzeme montaj'!$C$1:$C$3329&lt;&gt;"",ROW('malzeme montaj'!$C$1:$C$3329))),ROWS(CO$4:CO151))))</f>
        <v/>
      </c>
      <c r="CP151" s="34" t="str">
        <f t="array" ref="CP151">IF(ROWS(CP$4:CP151)&gt;CP$1,"",INDEX('malzeme montaj'!$C$1:$C$3329,SMALL(IF('malzeme montaj'!$B$1:$B$3329=CP$3,IF('malzeme montaj'!$C$1:$C$3329&lt;&gt;"",ROW('malzeme montaj'!$C$1:$C$3329))),ROWS(CP$4:CP151))))</f>
        <v/>
      </c>
      <c r="CQ151" s="34" t="str">
        <f t="array" ref="CQ151">IF(ROWS(CQ$4:CQ151)&gt;CQ$1,"",INDEX('malzeme montaj'!$C$1:$C$3329,SMALL(IF('malzeme montaj'!$B$1:$B$3329=CQ$3,IF('malzeme montaj'!$C$1:$C$3329&lt;&gt;"",ROW('malzeme montaj'!$C$1:$C$3329))),ROWS(CQ$4:CQ151))))</f>
        <v/>
      </c>
      <c r="CR151" s="34" t="str">
        <f t="array" ref="CR151">IF(ROWS(CR$4:CR151)&gt;CR$1,"",INDEX('malzeme montaj'!$C$1:$C$3329,SMALL(IF('malzeme montaj'!$B$1:$B$3329=CR$3,IF('malzeme montaj'!$C$1:$C$3329&lt;&gt;"",ROW('malzeme montaj'!$C$1:$C$3329))),ROWS(CR$4:CR151))))</f>
        <v/>
      </c>
      <c r="CS151" s="34" t="str">
        <f t="array" ref="CS151">IF(ROWS(CS$4:CS151)&gt;CS$1,"",INDEX('malzeme montaj'!$C$1:$C$3329,SMALL(IF('malzeme montaj'!$B$1:$B$3329=CS$3,IF('malzeme montaj'!$C$1:$C$3329&lt;&gt;"",ROW('malzeme montaj'!$C$1:$C$3329))),ROWS(CS$4:CS151))))</f>
        <v/>
      </c>
      <c r="CT151" s="34" t="str">
        <f t="array" ref="CT151">IF(ROWS(CT$4:CT151)&gt;CT$1,"",INDEX('malzeme montaj'!$C$1:$C$3329,SMALL(IF('malzeme montaj'!$B$1:$B$3329=CT$3,IF('malzeme montaj'!$C$1:$C$3329&lt;&gt;"",ROW('malzeme montaj'!$C$1:$C$3329))),ROWS(CT$4:CT151))))</f>
        <v/>
      </c>
      <c r="CU151" s="34" t="str">
        <f t="array" ref="CU151">IF(ROWS(CU$4:CU151)&gt;CU$1,"",INDEX('malzeme montaj'!$C$1:$C$3329,SMALL(IF('malzeme montaj'!$B$1:$B$3329=CU$3,IF('malzeme montaj'!$C$1:$C$3329&lt;&gt;"",ROW('malzeme montaj'!$C$1:$C$3329))),ROWS(CU$4:CU151))))</f>
        <v/>
      </c>
      <c r="CV151" s="34" t="str">
        <f t="array" ref="CV151">IF(ROWS(CV$4:CV151)&gt;CV$1,"",INDEX('malzeme montaj'!$C$1:$C$3329,SMALL(IF('malzeme montaj'!$B$1:$B$3329=CV$3,IF('malzeme montaj'!$C$1:$C$3329&lt;&gt;"",ROW('malzeme montaj'!$C$1:$C$3329))),ROWS(CV$4:CV151))))</f>
        <v/>
      </c>
      <c r="CW151" s="34" t="str">
        <f t="array" ref="CW151">IF(ROWS(CW$4:CW151)&gt;CW$1,"",INDEX('malzeme montaj'!$C$1:$C$3329,SMALL(IF('malzeme montaj'!$B$1:$B$3329=CW$3,IF('malzeme montaj'!$C$1:$C$3329&lt;&gt;"",ROW('malzeme montaj'!$C$1:$C$3329))),ROWS(CW$4:CW151))))</f>
        <v/>
      </c>
      <c r="CX151" s="34" t="str">
        <f t="array" ref="CX151">IF(ROWS(CX$4:CX151)&gt;CX$1,"",INDEX('malzeme montaj'!$C$1:$C$3329,SMALL(IF('malzeme montaj'!$B$1:$B$3329=CX$3,IF('malzeme montaj'!$C$1:$C$3329&lt;&gt;"",ROW('malzeme montaj'!$C$1:$C$3329))),ROWS(CX$4:CX151))))</f>
        <v/>
      </c>
      <c r="CY151" s="34" t="str">
        <f t="array" ref="CY151">IF(ROWS(CY$4:CY151)&gt;CY$1,"",INDEX('malzeme montaj'!$C$1:$C$3329,SMALL(IF('malzeme montaj'!$B$1:$B$3329=CY$3,IF('malzeme montaj'!$C$1:$C$3329&lt;&gt;"",ROW('malzeme montaj'!$C$1:$C$3329))),ROWS(CY$4:CY151))))</f>
        <v/>
      </c>
      <c r="CZ151" s="34" t="str">
        <f t="array" ref="CZ151">IF(ROWS(CZ$4:CZ151)&gt;CZ$1,"",INDEX('malzeme montaj'!$C$1:$C$3329,SMALL(IF('malzeme montaj'!$B$1:$B$3329=CZ$3,IF('malzeme montaj'!$C$1:$C$3329&lt;&gt;"",ROW('malzeme montaj'!$C$1:$C$3329))),ROWS(CZ$4:CZ151))))</f>
        <v/>
      </c>
      <c r="DA151" s="34" t="str">
        <f t="array" ref="DA151">IF(ROWS(DA$4:DA151)&gt;DA$1,"",INDEX('malzeme montaj'!$C$1:$C$3329,SMALL(IF('malzeme montaj'!$B$1:$B$3329=DA$3,IF('malzeme montaj'!$C$1:$C$3329&lt;&gt;"",ROW('malzeme montaj'!$C$1:$C$3329))),ROWS(DA$4:DA151))))</f>
        <v/>
      </c>
      <c r="DB151" s="34" t="str">
        <f t="array" ref="DB151">IF(ROWS(DB$4:DB151)&gt;DB$1,"",INDEX('malzeme montaj'!$C$1:$C$3329,SMALL(IF('malzeme montaj'!$B$1:$B$3329=DB$3,IF('malzeme montaj'!$C$1:$C$3329&lt;&gt;"",ROW('malzeme montaj'!$C$1:$C$3329))),ROWS(DB$4:DB151))))</f>
        <v/>
      </c>
      <c r="DC151" s="34" t="str">
        <f t="array" ref="DC151">IF(ROWS(DC$4:DC151)&gt;DC$1,"",INDEX('malzeme montaj'!$C$1:$C$3329,SMALL(IF('malzeme montaj'!$B$1:$B$3329=DC$3,IF('malzeme montaj'!$C$1:$C$3329&lt;&gt;"",ROW('malzeme montaj'!$C$1:$C$3329))),ROWS(DC$4:DC151))))</f>
        <v/>
      </c>
      <c r="DD151" s="34" t="str">
        <f t="array" ref="DD151">IF(ROWS(DD$4:DD151)&gt;DD$1,"",INDEX('malzeme montaj'!$C$1:$C$3329,SMALL(IF('malzeme montaj'!$B$1:$B$3329=DD$3,IF('malzeme montaj'!$C$1:$C$3329&lt;&gt;"",ROW('malzeme montaj'!$C$1:$C$3329))),ROWS(DD$4:DD151))))</f>
        <v/>
      </c>
      <c r="DE151" s="34" t="str">
        <f t="array" ref="DE151">IF(ROWS(DE$4:DE151)&gt;DE$1,"",INDEX('malzeme montaj'!$C$1:$C$3329,SMALL(IF('malzeme montaj'!$B$1:$B$3329=DE$3,IF('malzeme montaj'!$C$1:$C$3329&lt;&gt;"",ROW('malzeme montaj'!$C$1:$C$3329))),ROWS(DE$4:DE151))))</f>
        <v/>
      </c>
      <c r="DF151" s="34" t="str">
        <f t="array" ref="DF151">IF(ROWS(DF$4:DF151)&gt;DF$1,"",INDEX('malzeme montaj'!$C$1:$C$3329,SMALL(IF('malzeme montaj'!$B$1:$B$3329=DF$3,IF('malzeme montaj'!$C$1:$C$3329&lt;&gt;"",ROW('malzeme montaj'!$C$1:$C$3329))),ROWS(DF$4:DF151))))</f>
        <v/>
      </c>
      <c r="DG151" s="34" t="str">
        <f t="array" ref="DG151">IF(ROWS(DG$4:DG151)&gt;DG$1,"",INDEX('malzeme montaj'!$C$1:$C$3329,SMALL(IF('malzeme montaj'!$B$1:$B$3329=DG$3,IF('malzeme montaj'!$C$1:$C$3329&lt;&gt;"",ROW('malzeme montaj'!$C$1:$C$3329))),ROWS(DG$4:DG151))))</f>
        <v/>
      </c>
      <c r="DH151" s="34" t="str">
        <f t="array" ref="DH151">IF(ROWS(DH$4:DH151)&gt;DH$1,"",INDEX('malzeme montaj'!$C$1:$C$3329,SMALL(IF('malzeme montaj'!$B$1:$B$3329=DH$3,IF('malzeme montaj'!$C$1:$C$3329&lt;&gt;"",ROW('malzeme montaj'!$C$1:$C$3329))),ROWS(DH$4:DH151))))</f>
        <v/>
      </c>
      <c r="DI151" s="34" t="str">
        <f t="array" ref="DI151">IF(ROWS(DI$4:DI151)&gt;DI$1,"",INDEX('malzeme montaj'!$C$1:$C$3329,SMALL(IF('malzeme montaj'!$B$1:$B$3329=DI$3,IF('malzeme montaj'!$C$1:$C$3329&lt;&gt;"",ROW('malzeme montaj'!$C$1:$C$3329))),ROWS(DI$4:DI151))))</f>
        <v/>
      </c>
      <c r="DJ151" s="34" t="str">
        <f t="array" ref="DJ151">IF(ROWS(DJ$4:DJ151)&gt;DJ$1,"",INDEX('malzeme montaj'!$C$1:$C$3329,SMALL(IF('malzeme montaj'!$B$1:$B$3329=DJ$3,IF('malzeme montaj'!$C$1:$C$3329&lt;&gt;"",ROW('malzeme montaj'!$C$1:$C$3329))),ROWS(DJ$4:DJ151))))</f>
        <v/>
      </c>
      <c r="DK151" s="34" t="str">
        <f t="array" ref="DK151">IF(ROWS(DK$4:DK151)&gt;DK$1,"",INDEX('malzeme montaj'!$C$1:$C$3329,SMALL(IF('malzeme montaj'!$B$1:$B$3329=DK$3,IF('malzeme montaj'!$C$1:$C$3329&lt;&gt;"",ROW('malzeme montaj'!$C$1:$C$3329))),ROWS(DK$4:DK151))))</f>
        <v/>
      </c>
      <c r="DL151" s="34" t="str">
        <f t="array" ref="DL151">IF(ROWS(DL$4:DL151)&gt;DL$1,"",INDEX('malzeme montaj'!$C$1:$C$3329,SMALL(IF('malzeme montaj'!$B$1:$B$3329=DL$3,IF('malzeme montaj'!$C$1:$C$3329&lt;&gt;"",ROW('malzeme montaj'!$C$1:$C$3329))),ROWS(DL$4:DL151))))</f>
        <v/>
      </c>
      <c r="DM151" s="34" t="str">
        <f t="array" ref="DM151">IF(ROWS(DM$4:DM151)&gt;DM$1,"",INDEX('malzeme montaj'!$C$1:$C$3329,SMALL(IF('malzeme montaj'!$B$1:$B$3329=DM$3,IF('malzeme montaj'!$C$1:$C$3329&lt;&gt;"",ROW('malzeme montaj'!$C$1:$C$3329))),ROWS(DM$4:DM151))))</f>
        <v/>
      </c>
      <c r="DN151" s="34" t="str">
        <f t="array" ref="DN151">IF(ROWS(DN$4:DN151)&gt;DN$1,"",INDEX('malzeme montaj'!$C$1:$C$3329,SMALL(IF('malzeme montaj'!$B$1:$B$3329=DN$3,IF('malzeme montaj'!$C$1:$C$3329&lt;&gt;"",ROW('malzeme montaj'!$C$1:$C$3329))),ROWS(DN$4:DN151))))</f>
        <v/>
      </c>
      <c r="DO151" s="34" t="str">
        <f t="array" ref="DO151">IF(ROWS(DO$4:DO151)&gt;DO$1,"",INDEX('malzeme montaj'!$C$1:$C$3329,SMALL(IF('malzeme montaj'!$B$1:$B$3329=DO$3,IF('malzeme montaj'!$C$1:$C$3329&lt;&gt;"",ROW('malzeme montaj'!$C$1:$C$3329))),ROWS(DO$4:DO151))))</f>
        <v/>
      </c>
      <c r="DP151" s="34" t="str">
        <f t="array" ref="DP151">IF(ROWS(DP$4:DP151)&gt;DP$1,"",INDEX('malzeme montaj'!$C$1:$C$3329,SMALL(IF('malzeme montaj'!$B$1:$B$3329=DP$3,IF('malzeme montaj'!$C$1:$C$3329&lt;&gt;"",ROW('malzeme montaj'!$C$1:$C$3329))),ROWS(DP$4:DP151))))</f>
        <v/>
      </c>
      <c r="DQ151" s="34" t="str">
        <f t="array" ref="DQ151">IF(ROWS(DQ$4:DQ151)&gt;DQ$1,"",INDEX('malzeme montaj'!$C$1:$C$3329,SMALL(IF('malzeme montaj'!$B$1:$B$3329=DQ$3,IF('malzeme montaj'!$C$1:$C$3329&lt;&gt;"",ROW('malzeme montaj'!$C$1:$C$3329))),ROWS(DQ$4:DQ151))))</f>
        <v/>
      </c>
      <c r="DR151" s="34" t="str">
        <f t="array" ref="DR151">IF(ROWS(DR$4:DR151)&gt;DR$1,"",INDEX('malzeme montaj'!$C$1:$C$3329,SMALL(IF('malzeme montaj'!$B$1:$B$3329=DR$3,IF('malzeme montaj'!$C$1:$C$3329&lt;&gt;"",ROW('malzeme montaj'!$C$1:$C$3329))),ROWS(DR$4:DR151))))</f>
        <v/>
      </c>
      <c r="DS151" s="34" t="str">
        <f t="array" ref="DS151">IF(ROWS(DS$4:DS151)&gt;DS$1,"",INDEX('malzeme montaj'!$C$1:$C$3329,SMALL(IF('malzeme montaj'!$B$1:$B$3329=DS$3,IF('malzeme montaj'!$C$1:$C$3329&lt;&gt;"",ROW('malzeme montaj'!$C$1:$C$3329))),ROWS(DS$4:DS151))))</f>
        <v/>
      </c>
      <c r="DT151" s="34" t="str">
        <f t="array" ref="DT151">IF(ROWS(DT$4:DT151)&gt;DT$1,"",INDEX('malzeme montaj'!$C$1:$C$3329,SMALL(IF('malzeme montaj'!$B$1:$B$3329=DT$3,IF('malzeme montaj'!$C$1:$C$3329&lt;&gt;"",ROW('malzeme montaj'!$C$1:$C$3329))),ROWS(DT$4:DT151))))</f>
        <v/>
      </c>
      <c r="DU151" s="34" t="str">
        <f t="array" ref="DU151">IF(ROWS(DU$4:DU151)&gt;DU$1,"",INDEX('malzeme montaj'!$C$1:$C$3329,SMALL(IF('malzeme montaj'!$B$1:$B$3329=DU$3,IF('malzeme montaj'!$C$1:$C$3329&lt;&gt;"",ROW('malzeme montaj'!$C$1:$C$3329))),ROWS(DU$4:DU151))))</f>
        <v/>
      </c>
      <c r="DV151" s="34" t="str">
        <f t="array" ref="DV151">IF(ROWS(DV$4:DV151)&gt;DV$1,"",INDEX('malzeme montaj'!$C$1:$C$3329,SMALL(IF('malzeme montaj'!$B$1:$B$3329=DV$3,IF('malzeme montaj'!$C$1:$C$3329&lt;&gt;"",ROW('malzeme montaj'!$C$1:$C$3329))),ROWS(DV$4:DV151))))</f>
        <v/>
      </c>
      <c r="DW151" s="34" t="str">
        <f t="array" ref="DW151">IF(ROWS(DW$4:DW151)&gt;DW$1,"",INDEX('malzeme montaj'!$C$1:$C$3329,SMALL(IF('malzeme montaj'!$B$1:$B$3329=DW$3,IF('malzeme montaj'!$C$1:$C$3329&lt;&gt;"",ROW('malzeme montaj'!$C$1:$C$3329))),ROWS(DW$4:DW151))))</f>
        <v/>
      </c>
      <c r="DX151" s="34" t="str">
        <f t="array" ref="DX151">IF(ROWS(DX$4:DX151)&gt;DX$1,"",INDEX('malzeme montaj'!$C$1:$C$3329,SMALL(IF('malzeme montaj'!$B$1:$B$3329=DX$3,IF('malzeme montaj'!$C$1:$C$3329&lt;&gt;"",ROW('malzeme montaj'!$C$1:$C$3329))),ROWS(DX$4:DX151))))</f>
        <v/>
      </c>
      <c r="DY151" s="34" t="str">
        <f t="array" ref="DY151">IF(ROWS(DY$4:DY151)&gt;DY$1,"",INDEX('malzeme montaj'!$C$1:$C$3329,SMALL(IF('malzeme montaj'!$B$1:$B$3329=DY$3,IF('malzeme montaj'!$C$1:$C$3329&lt;&gt;"",ROW('malzeme montaj'!$C$1:$C$3329))),ROWS(DY$4:DY151))))</f>
        <v/>
      </c>
      <c r="DZ151" s="34" t="str">
        <f t="array" ref="DZ151">IF(ROWS(DZ$4:DZ151)&gt;DZ$1,"",INDEX('malzeme montaj'!$C$1:$C$3329,SMALL(IF('malzeme montaj'!$B$1:$B$3329=DZ$3,IF('malzeme montaj'!$C$1:$C$3329&lt;&gt;"",ROW('malzeme montaj'!$C$1:$C$3329))),ROWS(DZ$4:DZ151))))</f>
        <v/>
      </c>
      <c r="EA151" s="34" t="str">
        <f t="array" ref="EA151">IF(ROWS(EA$4:EA151)&gt;EA$1,"",INDEX('malzeme montaj'!$C$1:$C$3329,SMALL(IF('malzeme montaj'!$B$1:$B$3329=EA$3,IF('malzeme montaj'!$C$1:$C$3329&lt;&gt;"",ROW('malzeme montaj'!$C$1:$C$3329))),ROWS(EA$4:EA151))))</f>
        <v/>
      </c>
      <c r="EB151" s="34" t="str">
        <f t="array" ref="EB151">IF(ROWS(EB$4:EB151)&gt;EB$1,"",INDEX('malzeme montaj'!$C$1:$C$3329,SMALL(IF('malzeme montaj'!$B$1:$B$3329=EB$3,IF('malzeme montaj'!$C$1:$C$3329&lt;&gt;"",ROW('malzeme montaj'!$C$1:$C$3329))),ROWS(EB$4:EB151))))</f>
        <v/>
      </c>
      <c r="EC151" s="34" t="str">
        <f t="array" ref="EC151">IF(ROWS(EC$4:EC151)&gt;EC$1,"",INDEX('malzeme montaj'!$C$1:$C$3329,SMALL(IF('malzeme montaj'!$B$1:$B$3329=EC$3,IF('malzeme montaj'!$C$1:$C$3329&lt;&gt;"",ROW('malzeme montaj'!$C$1:$C$3329))),ROWS(EC$4:EC151))))</f>
        <v/>
      </c>
      <c r="ED151" s="34" t="str">
        <f t="array" ref="ED151">IF(ROWS(ED$4:ED151)&gt;ED$1,"",INDEX('malzeme montaj'!$C$1:$C$3329,SMALL(IF('malzeme montaj'!$B$1:$B$3329=ED$3,IF('malzeme montaj'!$C$1:$C$3329&lt;&gt;"",ROW('malzeme montaj'!$C$1:$C$3329))),ROWS(ED$4:ED151))))</f>
        <v/>
      </c>
      <c r="EE151" s="34" t="str">
        <f t="array" ref="EE151">IF(ROWS(EE$4:EE151)&gt;EE$1,"",INDEX('malzeme montaj'!$C$1:$C$3329,SMALL(IF('malzeme montaj'!$B$1:$B$3329=EE$3,IF('malzeme montaj'!$C$1:$C$3329&lt;&gt;"",ROW('malzeme montaj'!$C$1:$C$3329))),ROWS(EE$4:EE151))))</f>
        <v/>
      </c>
      <c r="EF151" s="34" t="str">
        <f t="array" ref="EF151">IF(ROWS(EF$4:EF151)&gt;EF$1,"",INDEX('malzeme montaj'!$C$1:$C$3329,SMALL(IF('malzeme montaj'!$B$1:$B$3329=EF$3,IF('malzeme montaj'!$C$1:$C$3329&lt;&gt;"",ROW('malzeme montaj'!$C$1:$C$3329))),ROWS(EF$4:EF151))))</f>
        <v/>
      </c>
      <c r="EG151" s="34" t="str">
        <f t="array" ref="EG151">IF(ROWS(EG$4:EG151)&gt;EG$1,"",INDEX('malzeme montaj'!$C$1:$C$3329,SMALL(IF('malzeme montaj'!$B$1:$B$3329=EG$3,IF('malzeme montaj'!$C$1:$C$3329&lt;&gt;"",ROW('malzeme montaj'!$C$1:$C$3329))),ROWS(EG$4:EG151))))</f>
        <v/>
      </c>
      <c r="EH151" s="34" t="str">
        <f t="array" ref="EH151">IF(ROWS(EH$4:EH151)&gt;EH$1,"",INDEX('malzeme montaj'!$C$1:$C$3329,SMALL(IF('malzeme montaj'!$B$1:$B$3329=EH$3,IF('malzeme montaj'!$C$1:$C$3329&lt;&gt;"",ROW('malzeme montaj'!$C$1:$C$3329))),ROWS(EH$4:EH151))))</f>
        <v/>
      </c>
      <c r="EI151" s="34" t="str">
        <f t="array" ref="EI151">IF(ROWS(EI$4:EI151)&gt;EI$1,"",INDEX('malzeme montaj'!$C$1:$C$3329,SMALL(IF('malzeme montaj'!$B$1:$B$3329=EI$3,IF('malzeme montaj'!$C$1:$C$3329&lt;&gt;"",ROW('malzeme montaj'!$C$1:$C$3329))),ROWS(EI$4:EI151))))</f>
        <v/>
      </c>
      <c r="EJ151" s="34" t="str">
        <f t="array" ref="EJ151">IF(ROWS(EJ$4:EJ151)&gt;EJ$1,"",INDEX('malzeme montaj'!$C$1:$C$3329,SMALL(IF('malzeme montaj'!$B$1:$B$3329=EJ$3,IF('malzeme montaj'!$C$1:$C$3329&lt;&gt;"",ROW('malzeme montaj'!$C$1:$C$3329))),ROWS(EJ$4:EJ151))))</f>
        <v/>
      </c>
      <c r="EK151" s="34" t="str">
        <f t="array" ref="EK151">IF(ROWS(EK$4:EK151)&gt;EK$1,"",INDEX('malzeme montaj'!$C$1:$C$3329,SMALL(IF('malzeme montaj'!$B$1:$B$3329=EK$3,IF('malzeme montaj'!$C$1:$C$3329&lt;&gt;"",ROW('malzeme montaj'!$C$1:$C$3329))),ROWS(EK$4:EK151))))</f>
        <v/>
      </c>
      <c r="EL151" s="34" t="str">
        <f t="array" ref="EL151">IF(ROWS(EL$4:EL151)&gt;EL$1,"",INDEX('malzeme montaj'!$C$1:$C$3329,SMALL(IF('malzeme montaj'!$B$1:$B$3329=EL$3,IF('malzeme montaj'!$C$1:$C$3329&lt;&gt;"",ROW('malzeme montaj'!$C$1:$C$3329))),ROWS(EL$4:EL151))))</f>
        <v/>
      </c>
      <c r="EM151" s="34" t="str">
        <f t="array" ref="EM151">IF(ROWS(EM$4:EM151)&gt;EM$1,"",INDEX('malzeme montaj'!$C$1:$C$3329,SMALL(IF('malzeme montaj'!$B$1:$B$3329=EM$3,IF('malzeme montaj'!$C$1:$C$3329&lt;&gt;"",ROW('malzeme montaj'!$C$1:$C$3329))),ROWS(EM$4:EM151))))</f>
        <v/>
      </c>
      <c r="EN151" s="34" t="str">
        <f t="array" ref="EN151">IF(ROWS(EN$4:EN151)&gt;EN$1,"",INDEX('malzeme montaj'!$C$1:$C$3329,SMALL(IF('malzeme montaj'!$B$1:$B$3329=EN$3,IF('malzeme montaj'!$C$1:$C$3329&lt;&gt;"",ROW('malzeme montaj'!$C$1:$C$3329))),ROWS(EN$4:EN151))))</f>
        <v/>
      </c>
      <c r="EO151" s="34" t="str">
        <f t="array" ref="EO151">IF(ROWS(EO$4:EO151)&gt;EO$1,"",INDEX('malzeme montaj'!$C$1:$C$3329,SMALL(IF('malzeme montaj'!$B$1:$B$3329=EO$3,IF('malzeme montaj'!$C$1:$C$3329&lt;&gt;"",ROW('malzeme montaj'!$C$1:$C$3329))),ROWS(EO$4:EO151))))</f>
        <v/>
      </c>
      <c r="EP151" s="34" t="str">
        <f t="array" ref="EP151">IF(ROWS(EP$4:EP151)&gt;EP$1,"",INDEX('malzeme montaj'!$C$1:$C$3329,SMALL(IF('malzeme montaj'!$B$1:$B$3329=EP$3,IF('malzeme montaj'!$C$1:$C$3329&lt;&gt;"",ROW('malzeme montaj'!$C$1:$C$3329))),ROWS(EP$4:EP151))))</f>
        <v/>
      </c>
      <c r="EQ151" s="34" t="str">
        <f t="array" ref="EQ151">IF(ROWS(EQ$4:EQ151)&gt;EQ$1,"",INDEX('malzeme montaj'!$C$1:$C$3329,SMALL(IF('malzeme montaj'!$B$1:$B$3329=EQ$3,IF('malzeme montaj'!$C$1:$C$3329&lt;&gt;"",ROW('malzeme montaj'!$C$1:$C$3329))),ROWS(EQ$4:EQ151))))</f>
        <v/>
      </c>
      <c r="ER151" s="34" t="str">
        <f t="array" ref="ER151">IF(ROWS(ER$4:ER151)&gt;ER$1,"",INDEX('malzeme montaj'!$C$1:$C$3329,SMALL(IF('malzeme montaj'!$B$1:$B$3329=ER$3,IF('malzeme montaj'!$C$1:$C$3329&lt;&gt;"",ROW('malzeme montaj'!$C$1:$C$3329))),ROWS(ER$4:ER151))))</f>
        <v/>
      </c>
      <c r="ES151" s="34" t="str">
        <f t="array" ref="ES151">IF(ROWS(ES$4:ES151)&gt;ES$1,"",INDEX('malzeme montaj'!$C$1:$C$3329,SMALL(IF('malzeme montaj'!$B$1:$B$3329=ES$3,IF('malzeme montaj'!$C$1:$C$3329&lt;&gt;"",ROW('malzeme montaj'!$C$1:$C$3329))),ROWS(ES$4:ES151))))</f>
        <v/>
      </c>
      <c r="ET151" s="34" t="str">
        <f t="array" ref="ET151">IF(ROWS(ET$4:ET151)&gt;ET$1,"",INDEX('malzeme montaj'!$C$1:$C$3329,SMALL(IF('malzeme montaj'!$B$1:$B$3329=ET$3,IF('malzeme montaj'!$C$1:$C$3329&lt;&gt;"",ROW('malzeme montaj'!$C$1:$C$3329))),ROWS(ET$4:ET151))))</f>
        <v/>
      </c>
      <c r="EU151" s="34" t="str">
        <f t="array" ref="EU151">IF(ROWS(EU$4:EU151)&gt;EU$1,"",INDEX('malzeme montaj'!$C$1:$C$3329,SMALL(IF('malzeme montaj'!$B$1:$B$3329=EU$3,IF('malzeme montaj'!$C$1:$C$3329&lt;&gt;"",ROW('malzeme montaj'!$C$1:$C$3329))),ROWS(EU$4:EU151))))</f>
        <v/>
      </c>
      <c r="EV151" s="34" t="str">
        <f t="array" ref="EV151">IF(ROWS(EV$4:EV151)&gt;EV$1,"",INDEX('malzeme montaj'!$C$1:$C$3329,SMALL(IF('malzeme montaj'!$B$1:$B$3329=EV$3,IF('malzeme montaj'!$C$1:$C$3329&lt;&gt;"",ROW('malzeme montaj'!$C$1:$C$3329))),ROWS(EV$4:EV151))))</f>
        <v/>
      </c>
      <c r="EW151" s="34" t="str">
        <f t="array" ref="EW151">IF(ROWS(EW$4:EW151)&gt;EW$1,"",INDEX('malzeme montaj'!$C$1:$C$3329,SMALL(IF('malzeme montaj'!$B$1:$B$3329=EW$3,IF('malzeme montaj'!$C$1:$C$3329&lt;&gt;"",ROW('malzeme montaj'!$C$1:$C$3329))),ROWS(EW$4:EW151))))</f>
        <v/>
      </c>
    </row>
    <row r="152" spans="1:153" ht="12.75" customHeight="1">
      <c r="A152" s="38" t="str">
        <f t="array" ref="A152">IF(ROWS(A$4:A152)&gt;A$1,"",INDEX('malzeme montaj'!$C$1:$C$3329,SMALL(IF('malzeme montaj'!$B$1:$B$3329=A$3,IF('malzeme montaj'!$C$1:$C$3329&lt;&gt;"",ROW('malzeme montaj'!$C$1:$C$3329))),ROWS(A$4:A152))))</f>
        <v/>
      </c>
      <c r="B152" s="38" t="str">
        <f t="array" ref="B152">IF(ROWS(B$4:B152)&gt;B$1,"",INDEX('malzeme montaj'!$C$1:$C$3329,SMALL(IF('malzeme montaj'!$B$1:$B$3329=B$3,IF('malzeme montaj'!$C$1:$C$3329&lt;&gt;"",ROW('malzeme montaj'!$C$1:$C$3329))),ROWS(B$4:B152))))</f>
        <v/>
      </c>
      <c r="C152" s="38" t="str">
        <f t="array" ref="C152">IF(ROWS(C$4:C152)&gt;C$1,"",INDEX('malzeme montaj'!$C$1:$C$3329,SMALL(IF('malzeme montaj'!$B$1:$B$3329=C$3,IF('malzeme montaj'!$C$1:$C$3329&lt;&gt;"",ROW('malzeme montaj'!$C$1:$C$3329))),ROWS(C$4:C152))))</f>
        <v/>
      </c>
      <c r="D152" s="38" t="str">
        <f t="array" ref="D152">IF(ROWS(D$4:D152)&gt;D$1,"",INDEX('malzeme montaj'!$C$1:$C$3329,SMALL(IF('malzeme montaj'!$B$1:$B$3329=D$3,IF('malzeme montaj'!$C$1:$C$3329&lt;&gt;"",ROW('malzeme montaj'!$C$1:$C$3329))),ROWS(D$4:D152))))</f>
        <v/>
      </c>
      <c r="E152" s="38" t="str">
        <f t="array" ref="E152">IF(ROWS(E$4:E152)&gt;E$1,"",INDEX('malzeme montaj'!$C$1:$C$3329,SMALL(IF('malzeme montaj'!$B$1:$B$3329=E$3,IF('malzeme montaj'!$C$1:$C$3329&lt;&gt;"",ROW('malzeme montaj'!$C$1:$C$3329))),ROWS(E$4:E152))))</f>
        <v/>
      </c>
      <c r="F152" s="38" t="str">
        <f t="array" ref="F152">IF(ROWS(F$4:F152)&gt;F$1,"",INDEX('malzeme montaj'!$C$1:$C$3329,SMALL(IF('malzeme montaj'!$B$1:$B$3329=F$3,IF('malzeme montaj'!$C$1:$C$3329&lt;&gt;"",ROW('malzeme montaj'!$C$1:$C$3329))),ROWS(F$4:F152))))</f>
        <v/>
      </c>
      <c r="G152" s="38" t="str">
        <f t="array" ref="G152">IF(ROWS(G$4:G152)&gt;G$1,"",INDEX('malzeme montaj'!$C$1:$C$3329,SMALL(IF('malzeme montaj'!$B$1:$B$3329=G$3,IF('malzeme montaj'!$C$1:$C$3329&lt;&gt;"",ROW('malzeme montaj'!$C$1:$C$3329))),ROWS(G$4:G152))))</f>
        <v/>
      </c>
      <c r="H152" s="38" t="str">
        <f t="array" ref="H152">IF(ROWS(H$4:H152)&gt;H$1,"",INDEX('malzeme montaj'!$C$1:$C$3329,SMALL(IF('malzeme montaj'!$B$1:$B$3329=H$3,IF('malzeme montaj'!$C$1:$C$3329&lt;&gt;"",ROW('malzeme montaj'!$C$1:$C$3329))),ROWS(H$4:H152))))</f>
        <v/>
      </c>
      <c r="I152" s="38" t="str">
        <f t="array" ref="I152">IF(ROWS(I$4:I152)&gt;I$1,"",INDEX('malzeme montaj'!$C$1:$C$3329,SMALL(IF('malzeme montaj'!$B$1:$B$3329=I$3,IF('malzeme montaj'!$C$1:$C$3329&lt;&gt;"",ROW('malzeme montaj'!$C$1:$C$3329))),ROWS(I$4:I152))))</f>
        <v/>
      </c>
      <c r="J152" s="38" t="str">
        <f t="array" ref="J152">IF(ROWS(J$4:J152)&gt;J$1,"",INDEX('malzeme montaj'!$C$1:$C$3329,SMALL(IF('malzeme montaj'!$B$1:$B$3329=J$3,IF('malzeme montaj'!$C$1:$C$3329&lt;&gt;"",ROW('malzeme montaj'!$C$1:$C$3329))),ROWS(J$4:J152))))</f>
        <v/>
      </c>
      <c r="K152" s="38" t="str">
        <f t="array" ref="K152">IF(ROWS(K$4:K152)&gt;K$1,"",INDEX('malzeme montaj'!$C$1:$C$3329,SMALL(IF('malzeme montaj'!$B$1:$B$3329=K$3,IF('malzeme montaj'!$C$1:$C$3329&lt;&gt;"",ROW('malzeme montaj'!$C$1:$C$3329))),ROWS(K$4:K152))))</f>
        <v/>
      </c>
      <c r="L152" s="38" t="str">
        <f t="array" ref="L152">IF(ROWS(L$4:L152)&gt;L$1,"",INDEX('malzeme montaj'!$C$1:$C$3329,SMALL(IF('malzeme montaj'!$B$1:$B$3329=L$3,IF('malzeme montaj'!$C$1:$C$3329&lt;&gt;"",ROW('malzeme montaj'!$C$1:$C$3329))),ROWS(L$4:L152))))</f>
        <v/>
      </c>
      <c r="M152" s="38" t="str">
        <f t="array" ref="M152">IF(ROWS(M$4:M152)&gt;M$1,"",INDEX('malzeme montaj'!$C$1:$C$3329,SMALL(IF('malzeme montaj'!$B$1:$B$3329=M$3,IF('malzeme montaj'!$C$1:$C$3329&lt;&gt;"",ROW('malzeme montaj'!$C$1:$C$3329))),ROWS(M$4:M152))))</f>
        <v/>
      </c>
      <c r="N152" s="38" t="str">
        <f t="array" ref="N152">IF(ROWS(N$4:N152)&gt;N$1,"",INDEX('malzeme montaj'!$C$1:$C$3329,SMALL(IF('malzeme montaj'!$B$1:$B$3329=N$3,IF('malzeme montaj'!$C$1:$C$3329&lt;&gt;"",ROW('malzeme montaj'!$C$1:$C$3329))),ROWS(N$4:N152))))</f>
        <v/>
      </c>
      <c r="O152" s="38" t="str">
        <f t="array" ref="O152">IF(ROWS(O$4:O152)&gt;O$1,"",INDEX('malzeme montaj'!$C$1:$C$3329,SMALL(IF('malzeme montaj'!$B$1:$B$3329=O$3,IF('malzeme montaj'!$C$1:$C$3329&lt;&gt;"",ROW('malzeme montaj'!$C$1:$C$3329))),ROWS(O$4:O152))))</f>
        <v/>
      </c>
      <c r="P152" s="38" t="str">
        <f t="array" ref="P152">IF(ROWS(P$4:P152)&gt;P$1,"",INDEX('malzeme montaj'!$C$1:$C$3329,SMALL(IF('malzeme montaj'!$B$1:$B$3329=P$3,IF('malzeme montaj'!$C$1:$C$3329&lt;&gt;"",ROW('malzeme montaj'!$C$1:$C$3329))),ROWS(P$4:P152))))</f>
        <v/>
      </c>
      <c r="Q152" s="38" t="str">
        <f t="array" ref="Q152">IF(ROWS(Q$4:Q152)&gt;Q$1,"",INDEX('malzeme montaj'!$C$1:$C$3329,SMALL(IF('malzeme montaj'!$B$1:$B$3329=Q$3,IF('malzeme montaj'!$C$1:$C$3329&lt;&gt;"",ROW('malzeme montaj'!$C$1:$C$3329))),ROWS(Q$4:Q152))))</f>
        <v/>
      </c>
      <c r="R152" s="38" t="str">
        <f t="array" ref="R152">IF(ROWS(R$4:R152)&gt;R$1,"",INDEX('malzeme montaj'!$C$1:$C$3329,SMALL(IF('malzeme montaj'!$B$1:$B$3329=R$3,IF('malzeme montaj'!$C$1:$C$3329&lt;&gt;"",ROW('malzeme montaj'!$C$1:$C$3329))),ROWS(R$4:R152))))</f>
        <v/>
      </c>
      <c r="S152" s="38" t="str">
        <f t="array" ref="S152">IF(ROWS(S$4:S152)&gt;S$1,"",INDEX('malzeme montaj'!$C$1:$C$3329,SMALL(IF('malzeme montaj'!$B$1:$B$3329=S$3,IF('malzeme montaj'!$C$1:$C$3329&lt;&gt;"",ROW('malzeme montaj'!$C$1:$C$3329))),ROWS(S$4:S152))))</f>
        <v/>
      </c>
      <c r="T152" s="38" t="str">
        <f t="array" ref="T152">IF(ROWS(T$4:T152)&gt;T$1,"",INDEX('malzeme montaj'!$C$1:$C$3329,SMALL(IF('malzeme montaj'!$B$1:$B$3329=T$3,IF('malzeme montaj'!$C$1:$C$3329&lt;&gt;"",ROW('malzeme montaj'!$C$1:$C$3329))),ROWS(T$4:T152))))</f>
        <v/>
      </c>
      <c r="U152" s="38" t="str">
        <f t="array" ref="U152">IF(ROWS(U$4:U152)&gt;U$1,"",INDEX('malzeme montaj'!$C$1:$C$3329,SMALL(IF('malzeme montaj'!$B$1:$B$3329=U$3,IF('malzeme montaj'!$C$1:$C$3329&lt;&gt;"",ROW('malzeme montaj'!$C$1:$C$3329))),ROWS(U$4:U152))))</f>
        <v/>
      </c>
      <c r="V152" s="38" t="str">
        <f t="array" ref="V152">IF(ROWS(V$4:V152)&gt;V$1,"",INDEX('malzeme montaj'!$C$1:$C$3329,SMALL(IF('malzeme montaj'!$B$1:$B$3329=V$3,IF('malzeme montaj'!$C$1:$C$3329&lt;&gt;"",ROW('malzeme montaj'!$C$1:$C$3329))),ROWS(V$4:V152))))</f>
        <v/>
      </c>
      <c r="W152" s="38" t="str">
        <f t="array" ref="W152">IF(ROWS(W$4:W152)&gt;W$1,"",INDEX('malzeme montaj'!$C$1:$C$3329,SMALL(IF('malzeme montaj'!$B$1:$B$3329=W$3,IF('malzeme montaj'!$C$1:$C$3329&lt;&gt;"",ROW('malzeme montaj'!$C$1:$C$3329))),ROWS(W$4:W152))))</f>
        <v/>
      </c>
      <c r="X152" s="38" t="str">
        <f t="array" ref="X152">IF(ROWS(X$4:X152)&gt;X$1,"",INDEX('malzeme montaj'!$C$1:$C$3329,SMALL(IF('malzeme montaj'!$B$1:$B$3329=X$3,IF('malzeme montaj'!$C$1:$C$3329&lt;&gt;"",ROW('malzeme montaj'!$C$1:$C$3329))),ROWS(X$4:X152))))</f>
        <v/>
      </c>
      <c r="Y152" s="38" t="str">
        <f t="array" ref="Y152">IF(ROWS(Y$4:Y152)&gt;Y$1,"",INDEX('malzeme montaj'!$C$1:$C$3329,SMALL(IF('malzeme montaj'!$B$1:$B$3329=Y$3,IF('malzeme montaj'!$C$1:$C$3329&lt;&gt;"",ROW('malzeme montaj'!$C$1:$C$3329))),ROWS(Y$4:Y152))))</f>
        <v/>
      </c>
      <c r="Z152" s="38" t="str">
        <f t="array" ref="Z152">IF(ROWS(Z$4:Z152)&gt;Z$1,"",INDEX('malzeme montaj'!$C$1:$C$3329,SMALL(IF('malzeme montaj'!$B$1:$B$3329=Z$3,IF('malzeme montaj'!$C$1:$C$3329&lt;&gt;"",ROW('malzeme montaj'!$C$1:$C$3329))),ROWS(Z$4:Z152))))</f>
        <v/>
      </c>
      <c r="AA152" s="38" t="str">
        <f t="array" ref="AA152">IF(ROWS(AA$4:AA152)&gt;AA$1,"",INDEX('malzeme montaj'!$C$1:$C$3329,SMALL(IF('malzeme montaj'!$B$1:$B$3329=AA$3,IF('malzeme montaj'!$C$1:$C$3329&lt;&gt;"",ROW('malzeme montaj'!$C$1:$C$3329))),ROWS(AA$4:AA152))))</f>
        <v/>
      </c>
      <c r="AB152" s="38" t="str">
        <f t="array" ref="AB152">IF(ROWS(AB$4:AB152)&gt;AB$1,"",INDEX('malzeme montaj'!$C$1:$C$3329,SMALL(IF('malzeme montaj'!$B$1:$B$3329=AB$3,IF('malzeme montaj'!$C$1:$C$3329&lt;&gt;"",ROW('malzeme montaj'!$C$1:$C$3329))),ROWS(AB$4:AB152))))</f>
        <v/>
      </c>
      <c r="AC152" s="38" t="str">
        <f t="array" ref="AC152">IF(ROWS(AC$4:AC152)&gt;AC$1,"",INDEX('malzeme montaj'!$C$1:$C$3329,SMALL(IF('malzeme montaj'!$B$1:$B$3329=AC$3,IF('malzeme montaj'!$C$1:$C$3329&lt;&gt;"",ROW('malzeme montaj'!$C$1:$C$3329))),ROWS(AC$4:AC152))))</f>
        <v/>
      </c>
      <c r="AD152" s="38" t="str">
        <f t="array" ref="AD152">IF(ROWS(AD$4:AD152)&gt;AD$1,"",INDEX('malzeme montaj'!$C$1:$C$3329,SMALL(IF('malzeme montaj'!$B$1:$B$3329=AD$3,IF('malzeme montaj'!$C$1:$C$3329&lt;&gt;"",ROW('malzeme montaj'!$C$1:$C$3329))),ROWS(AD$4:AD152))))</f>
        <v/>
      </c>
      <c r="AE152" s="38" t="str">
        <f t="array" ref="AE152">IF(ROWS(AE$4:AE152)&gt;AE$1,"",INDEX('malzeme montaj'!$C$1:$C$3329,SMALL(IF('malzeme montaj'!$B$1:$B$3329=AE$3,IF('malzeme montaj'!$C$1:$C$3329&lt;&gt;"",ROW('malzeme montaj'!$C$1:$C$3329))),ROWS(AE$4:AE152))))</f>
        <v/>
      </c>
      <c r="AF152" s="38" t="str">
        <f t="array" ref="AF152">IF(ROWS(AF$4:AF152)&gt;AF$1,"",INDEX('malzeme montaj'!$C$1:$C$3329,SMALL(IF('malzeme montaj'!$B$1:$B$3329=AF$3,IF('malzeme montaj'!$C$1:$C$3329&lt;&gt;"",ROW('malzeme montaj'!$C$1:$C$3329))),ROWS(AF$4:AF152))))</f>
        <v/>
      </c>
      <c r="AG152" s="38" t="str">
        <f t="array" ref="AG152">IF(ROWS(AG$4:AG152)&gt;AG$1,"",INDEX('malzeme montaj'!$C$1:$C$3329,SMALL(IF('malzeme montaj'!$B$1:$B$3329=AG$3,IF('malzeme montaj'!$C$1:$C$3329&lt;&gt;"",ROW('malzeme montaj'!$C$1:$C$3329))),ROWS(AG$4:AG152))))</f>
        <v/>
      </c>
      <c r="AH152" s="38" t="str">
        <f t="array" ref="AH152">IF(ROWS(AH$4:AH152)&gt;AH$1,"",INDEX('malzeme montaj'!$C$1:$C$3329,SMALL(IF('malzeme montaj'!$B$1:$B$3329=AH$3,IF('malzeme montaj'!$C$1:$C$3329&lt;&gt;"",ROW('malzeme montaj'!$C$1:$C$3329))),ROWS(AH$4:AH152))))</f>
        <v/>
      </c>
      <c r="AI152" s="38" t="str">
        <f t="array" ref="AI152">IF(ROWS(AI$4:AI152)&gt;AI$1,"",INDEX('malzeme montaj'!$C$1:$C$3329,SMALL(IF('malzeme montaj'!$B$1:$B$3329=AI$3,IF('malzeme montaj'!$C$1:$C$3329&lt;&gt;"",ROW('malzeme montaj'!$C$1:$C$3329))),ROWS(AI$4:AI152))))</f>
        <v/>
      </c>
      <c r="AJ152" s="38" t="str">
        <f t="array" ref="AJ152">IF(ROWS(AJ$4:AJ152)&gt;AJ$1,"",INDEX('malzeme montaj'!$C$1:$C$3329,SMALL(IF('malzeme montaj'!$B$1:$B$3329=AJ$3,IF('malzeme montaj'!$C$1:$C$3329&lt;&gt;"",ROW('malzeme montaj'!$C$1:$C$3329))),ROWS(AJ$4:AJ152))))</f>
        <v/>
      </c>
      <c r="AK152" s="38" t="str">
        <f t="array" ref="AK152">IF(ROWS(AK$4:AK152)&gt;AK$1,"",INDEX('malzeme montaj'!$C$1:$C$3329,SMALL(IF('malzeme montaj'!$B$1:$B$3329=AK$3,IF('malzeme montaj'!$C$1:$C$3329&lt;&gt;"",ROW('malzeme montaj'!$C$1:$C$3329))),ROWS(AK$4:AK152))))</f>
        <v/>
      </c>
      <c r="AL152" s="38" t="str">
        <f t="array" ref="AL152">IF(ROWS(AL$4:AL152)&gt;AL$1,"",INDEX('malzeme montaj'!$C$1:$C$3329,SMALL(IF('malzeme montaj'!$B$1:$B$3329=AL$3,IF('malzeme montaj'!$C$1:$C$3329&lt;&gt;"",ROW('malzeme montaj'!$C$1:$C$3329))),ROWS(AL$4:AL152))))</f>
        <v/>
      </c>
      <c r="AM152" s="38" t="str">
        <f t="array" ref="AM152">IF(ROWS(AM$4:AM152)&gt;AM$1,"",INDEX('malzeme montaj'!$C$1:$C$3329,SMALL(IF('malzeme montaj'!$B$1:$B$3329=AM$3,IF('malzeme montaj'!$C$1:$C$3329&lt;&gt;"",ROW('malzeme montaj'!$C$1:$C$3329))),ROWS(AM$4:AM152))))</f>
        <v/>
      </c>
      <c r="AN152" s="38" t="str">
        <f t="array" ref="AN152">IF(ROWS(AN$4:AN152)&gt;AN$1,"",INDEX('malzeme montaj'!$C$1:$C$3329,SMALL(IF('malzeme montaj'!$B$1:$B$3329=AN$3,IF('malzeme montaj'!$C$1:$C$3329&lt;&gt;"",ROW('malzeme montaj'!$C$1:$C$3329))),ROWS(AN$4:AN152))))</f>
        <v/>
      </c>
      <c r="AO152" s="38" t="str">
        <f t="array" ref="AO152">IF(ROWS(AO$4:AO152)&gt;AO$1,"",INDEX('malzeme montaj'!$C$1:$C$3329,SMALL(IF('malzeme montaj'!$B$1:$B$3329=AO$3,IF('malzeme montaj'!$C$1:$C$3329&lt;&gt;"",ROW('malzeme montaj'!$C$1:$C$3329))),ROWS(AO$4:AO152))))</f>
        <v/>
      </c>
      <c r="AP152" s="38" t="str">
        <f t="array" ref="AP152">IF(ROWS(AP$4:AP152)&gt;AP$1,"",INDEX('malzeme montaj'!$C$1:$C$3329,SMALL(IF('malzeme montaj'!$B$1:$B$3329=AP$3,IF('malzeme montaj'!$C$1:$C$3329&lt;&gt;"",ROW('malzeme montaj'!$C$1:$C$3329))),ROWS(AP$4:AP152))))</f>
        <v/>
      </c>
      <c r="AQ152" s="38" t="str">
        <f t="array" ref="AQ152">IF(ROWS(AQ$4:AQ152)&gt;AQ$1,"",INDEX('malzeme montaj'!$C$1:$C$3329,SMALL(IF('malzeme montaj'!$B$1:$B$3329=AQ$3,IF('malzeme montaj'!$C$1:$C$3329&lt;&gt;"",ROW('malzeme montaj'!$C$1:$C$3329))),ROWS(AQ$4:AQ152))))</f>
        <v/>
      </c>
      <c r="AR152" s="38" t="str">
        <f t="array" ref="AR152">IF(ROWS(AR$4:AR152)&gt;AR$1,"",INDEX('malzeme montaj'!$C$1:$C$3329,SMALL(IF('malzeme montaj'!$B$1:$B$3329=AR$3,IF('malzeme montaj'!$C$1:$C$3329&lt;&gt;"",ROW('malzeme montaj'!$C$1:$C$3329))),ROWS(AR$4:AR152))))</f>
        <v/>
      </c>
      <c r="AS152" s="38" t="str">
        <f t="array" ref="AS152">IF(ROWS(AS$4:AS152)&gt;AS$1,"",INDEX('malzeme montaj'!$C$1:$C$3329,SMALL(IF('malzeme montaj'!$B$1:$B$3329=AS$3,IF('malzeme montaj'!$C$1:$C$3329&lt;&gt;"",ROW('malzeme montaj'!$C$1:$C$3329))),ROWS(AS$4:AS152))))</f>
        <v/>
      </c>
      <c r="AT152" s="38" t="str">
        <f t="array" ref="AT152">IF(ROWS(AT$4:AT152)&gt;AT$1,"",INDEX('malzeme montaj'!$C$1:$C$3329,SMALL(IF('malzeme montaj'!$B$1:$B$3329=AT$3,IF('malzeme montaj'!$C$1:$C$3329&lt;&gt;"",ROW('malzeme montaj'!$C$1:$C$3329))),ROWS(AT$4:AT152))))</f>
        <v/>
      </c>
      <c r="AU152" s="38" t="str">
        <f t="array" ref="AU152">IF(ROWS(AU$4:AU152)&gt;AU$1,"",INDEX('malzeme montaj'!$C$1:$C$3329,SMALL(IF('malzeme montaj'!$B$1:$B$3329=AU$3,IF('malzeme montaj'!$C$1:$C$3329&lt;&gt;"",ROW('malzeme montaj'!$C$1:$C$3329))),ROWS(AU$4:AU152))))</f>
        <v/>
      </c>
      <c r="AV152" s="38" t="str">
        <f t="array" ref="AV152">IF(ROWS(AV$4:AV152)&gt;AV$1,"",INDEX('malzeme montaj'!$C$1:$C$3329,SMALL(IF('malzeme montaj'!$B$1:$B$3329=AV$3,IF('malzeme montaj'!$C$1:$C$3329&lt;&gt;"",ROW('malzeme montaj'!$C$1:$C$3329))),ROWS(AV$4:AV152))))</f>
        <v/>
      </c>
      <c r="AW152" s="38" t="str">
        <f t="array" ref="AW152">IF(ROWS(AW$4:AW152)&gt;AW$1,"",INDEX('malzeme montaj'!$C$1:$C$3329,SMALL(IF('malzeme montaj'!$B$1:$B$3329=AW$3,IF('malzeme montaj'!$C$1:$C$3329&lt;&gt;"",ROW('malzeme montaj'!$C$1:$C$3329))),ROWS(AW$4:AW152))))</f>
        <v/>
      </c>
      <c r="AX152" s="38" t="str">
        <f t="array" ref="AX152">IF(ROWS(AX$4:AX152)&gt;AX$1,"",INDEX('malzeme montaj'!$C$1:$C$3329,SMALL(IF('malzeme montaj'!$B$1:$B$3329=AX$3,IF('malzeme montaj'!$C$1:$C$3329&lt;&gt;"",ROW('malzeme montaj'!$C$1:$C$3329))),ROWS(AX$4:AX152))))</f>
        <v/>
      </c>
      <c r="AY152" s="38" t="str">
        <f t="array" ref="AY152">IF(ROWS(AY$4:AY152)&gt;AY$1,"",INDEX('malzeme montaj'!$C$1:$C$3329,SMALL(IF('malzeme montaj'!$B$1:$B$3329=AY$3,IF('malzeme montaj'!$C$1:$C$3329&lt;&gt;"",ROW('malzeme montaj'!$C$1:$C$3329))),ROWS(AY$4:AY152))))</f>
        <v/>
      </c>
      <c r="AZ152" s="38" t="str">
        <f t="array" ref="AZ152">IF(ROWS(AZ$4:AZ152)&gt;AZ$1,"",INDEX('malzeme montaj'!$C$1:$C$3329,SMALL(IF('malzeme montaj'!$B$1:$B$3329=AZ$3,IF('malzeme montaj'!$C$1:$C$3329&lt;&gt;"",ROW('malzeme montaj'!$C$1:$C$3329))),ROWS(AZ$4:AZ152))))</f>
        <v/>
      </c>
      <c r="BA152" s="38" t="str">
        <f t="array" ref="BA152">IF(ROWS(BA$4:BA152)&gt;BA$1,"",INDEX('malzeme montaj'!$C$1:$C$3329,SMALL(IF('malzeme montaj'!$B$1:$B$3329=BA$3,IF('malzeme montaj'!$C$1:$C$3329&lt;&gt;"",ROW('malzeme montaj'!$C$1:$C$3329))),ROWS(BA$4:BA152))))</f>
        <v/>
      </c>
      <c r="BB152" s="38" t="str">
        <f t="array" ref="BB152">IF(ROWS(BB$4:BB152)&gt;BB$1,"",INDEX('malzeme montaj'!$C$1:$C$3329,SMALL(IF('malzeme montaj'!$B$1:$B$3329=BB$3,IF('malzeme montaj'!$C$1:$C$3329&lt;&gt;"",ROW('malzeme montaj'!$C$1:$C$3329))),ROWS(BB$4:BB152))))</f>
        <v/>
      </c>
      <c r="BC152" s="38" t="str">
        <f t="array" ref="BC152">IF(ROWS(BC$4:BC152)&gt;BC$1,"",INDEX('malzeme montaj'!$C$1:$C$3329,SMALL(IF('malzeme montaj'!$B$1:$B$3329=BC$3,IF('malzeme montaj'!$C$1:$C$3329&lt;&gt;"",ROW('malzeme montaj'!$C$1:$C$3329))),ROWS(BC$4:BC152))))</f>
        <v/>
      </c>
      <c r="BD152" s="38" t="str">
        <f t="array" ref="BD152">IF(ROWS(BD$4:BD152)&gt;BD$1,"",INDEX('malzeme montaj'!$C$1:$C$3329,SMALL(IF('malzeme montaj'!$B$1:$B$3329=BD$3,IF('malzeme montaj'!$C$1:$C$3329&lt;&gt;"",ROW('malzeme montaj'!$C$1:$C$3329))),ROWS(BD$4:BD152))))</f>
        <v/>
      </c>
      <c r="BE152" s="38"/>
      <c r="BF152" s="38" t="str">
        <f t="array" ref="BF152">IF(ROWS(BF$4:BF152)&gt;BF$1,"",INDEX('malzeme montaj'!$C$1:$C$3329,SMALL(IF('malzeme montaj'!$B$1:$B$3329=BF$3,IF('malzeme montaj'!$C$1:$C$3329&lt;&gt;"",ROW('malzeme montaj'!$C$1:$C$3329))),ROWS(BF$4:BF152))))</f>
        <v/>
      </c>
      <c r="BG152" s="38" t="str">
        <f t="array" ref="BG152">IF(ROWS(BG$4:BG152)&gt;BG$1,"",INDEX('malzeme montaj'!$C$1:$C$3329,SMALL(IF('malzeme montaj'!$B$1:$B$3329=BG$3,IF('malzeme montaj'!$C$1:$C$3329&lt;&gt;"",ROW('malzeme montaj'!$C$1:$C$3329))),ROWS(BG$4:BG152))))</f>
        <v/>
      </c>
      <c r="BH152" s="38" t="str">
        <f t="array" ref="BH152">IF(ROWS(BH$4:BH152)&gt;BH$1,"",INDEX('malzeme montaj'!$C$1:$C$3329,SMALL(IF('malzeme montaj'!$B$1:$B$3329=BH$3,IF('malzeme montaj'!$C$1:$C$3329&lt;&gt;"",ROW('malzeme montaj'!$C$1:$C$3329))),ROWS(BH$4:BH152))))</f>
        <v/>
      </c>
      <c r="BI152" s="38" t="str">
        <f t="array" ref="BI152">IF(ROWS(BI$4:BI152)&gt;BI$1,"",INDEX('malzeme montaj'!$C$1:$C$3329,SMALL(IF('malzeme montaj'!$B$1:$B$3329=BI$3,IF('malzeme montaj'!$C$1:$C$3329&lt;&gt;"",ROW('malzeme montaj'!$C$1:$C$3329))),ROWS(BI$4:BI152))))</f>
        <v/>
      </c>
      <c r="BJ152" s="38" t="str">
        <f t="array" ref="BJ152">IF(ROWS(BJ$4:BJ152)&gt;BJ$1,"",INDEX('malzeme montaj'!$C$1:$C$3329,SMALL(IF('malzeme montaj'!$B$1:$B$3329=BJ$3,IF('malzeme montaj'!$C$1:$C$3329&lt;&gt;"",ROW('malzeme montaj'!$C$1:$C$3329))),ROWS(BJ$4:BJ152))))</f>
        <v/>
      </c>
      <c r="BK152" s="38" t="str">
        <f t="array" ref="BK152">IF(ROWS(BK$4:BK152)&gt;BK$1,"",INDEX('malzeme montaj'!$C$1:$C$3329,SMALL(IF('malzeme montaj'!$B$1:$B$3329=BK$3,IF('malzeme montaj'!$C$1:$C$3329&lt;&gt;"",ROW('malzeme montaj'!$C$1:$C$3329))),ROWS(BK$4:BK152))))</f>
        <v/>
      </c>
      <c r="BL152" s="38" t="str">
        <f t="array" ref="BL152">IF(ROWS(BL$4:BL152)&gt;BL$1,"",INDEX('malzeme montaj'!$C$1:$C$3329,SMALL(IF('malzeme montaj'!$B$1:$B$3329=BL$3,IF('malzeme montaj'!$C$1:$C$3329&lt;&gt;"",ROW('malzeme montaj'!$C$1:$C$3329))),ROWS(BL$4:BL152))))</f>
        <v/>
      </c>
      <c r="BM152" s="38" t="str">
        <f t="array" ref="BM152">IF(ROWS(BM$4:BM152)&gt;BM$1,"",INDEX('malzeme montaj'!$C$1:$C$3329,SMALL(IF('malzeme montaj'!$B$1:$B$3329=BM$3,IF('malzeme montaj'!$C$1:$C$3329&lt;&gt;"",ROW('malzeme montaj'!$C$1:$C$3329))),ROWS(BM$4:BM152))))</f>
        <v/>
      </c>
      <c r="BN152" s="38" t="str">
        <f t="array" ref="BN152">IF(ROWS(BN$4:BN152)&gt;BN$1,"",INDEX('malzeme montaj'!$C$1:$C$3329,SMALL(IF('malzeme montaj'!$B$1:$B$3329=BN$3,IF('malzeme montaj'!$C$1:$C$3329&lt;&gt;"",ROW('malzeme montaj'!$C$1:$C$3329))),ROWS(BN$4:BN152))))</f>
        <v/>
      </c>
      <c r="BO152" s="38" t="str">
        <f t="array" ref="BO152">IF(ROWS(BO$4:BO152)&gt;BO$1,"",INDEX('malzeme montaj'!$C$1:$C$3329,SMALL(IF('malzeme montaj'!$B$1:$B$3329=BO$3,IF('malzeme montaj'!$C$1:$C$3329&lt;&gt;"",ROW('malzeme montaj'!$C$1:$C$3329))),ROWS(BO$4:BO152))))</f>
        <v/>
      </c>
      <c r="BP152" s="38" t="str">
        <f t="array" ref="BP152">IF(ROWS(BP$4:BP152)&gt;BP$1,"",INDEX('malzeme montaj'!$C$1:$C$3329,SMALL(IF('malzeme montaj'!$B$1:$B$3329=BP$3,IF('malzeme montaj'!$C$1:$C$3329&lt;&gt;"",ROW('malzeme montaj'!$C$1:$C$3329))),ROWS(BP$4:BP152))))</f>
        <v/>
      </c>
      <c r="BQ152" s="38" t="str">
        <f t="array" ref="BQ152">IF(ROWS(BQ$4:BQ152)&gt;BQ$1,"",INDEX('malzeme montaj'!$C$1:$C$3329,SMALL(IF('malzeme montaj'!$B$1:$B$3329=BQ$3,IF('malzeme montaj'!$C$1:$C$3329&lt;&gt;"",ROW('malzeme montaj'!$C$1:$C$3329))),ROWS(BQ$4:BQ152))))</f>
        <v/>
      </c>
      <c r="BR152" s="38" t="str">
        <f t="array" ref="BR152">IF(ROWS(BR$4:BR152)&gt;BR$1,"",INDEX('malzeme montaj'!$C$1:$C$3329,SMALL(IF('malzeme montaj'!$B$1:$B$3329=BR$3,IF('malzeme montaj'!$C$1:$C$3329&lt;&gt;"",ROW('malzeme montaj'!$C$1:$C$3329))),ROWS(BR$4:BR152))))</f>
        <v/>
      </c>
      <c r="BS152" s="38" t="str">
        <f t="array" ref="BS152">IF(ROWS(BS$4:BS152)&gt;BS$1,"",INDEX('malzeme montaj'!$C$1:$C$3329,SMALL(IF('malzeme montaj'!$B$1:$B$3329=BS$3,IF('malzeme montaj'!$C$1:$C$3329&lt;&gt;"",ROW('malzeme montaj'!$C$1:$C$3329))),ROWS(BS$4:BS152))))</f>
        <v/>
      </c>
      <c r="BT152" s="38" t="str">
        <f t="array" ref="BT152">IF(ROWS(BT$4:BT152)&gt;BT$1,"",INDEX('malzeme montaj'!$C$1:$C$3329,SMALL(IF('malzeme montaj'!$B$1:$B$3329=BT$3,IF('malzeme montaj'!$C$1:$C$3329&lt;&gt;"",ROW('malzeme montaj'!$C$1:$C$3329))),ROWS(BT$4:BT152))))</f>
        <v/>
      </c>
      <c r="BU152" s="34" t="str">
        <f t="array" ref="BU152">IF(ROWS(BU$4:BU152)&gt;BU$1,"",INDEX('malzeme montaj'!$C$1:$C$3329,SMALL(IF('malzeme montaj'!$B$1:$B$3329=BU$3,IF('malzeme montaj'!$C$1:$C$3329&lt;&gt;"",ROW('malzeme montaj'!$C$1:$C$3329))),ROWS(BU$4:BU152))))</f>
        <v/>
      </c>
      <c r="BV152" s="34" t="str">
        <f t="array" ref="BV152">IF(ROWS(BV$4:BV152)&gt;BV$1,"",INDEX('malzeme montaj'!$C$1:$C$3329,SMALL(IF('malzeme montaj'!$B$1:$B$3329=BV$3,IF('malzeme montaj'!$C$1:$C$3329&lt;&gt;"",ROW('malzeme montaj'!$C$1:$C$3329))),ROWS(BV$4:BV152))))</f>
        <v/>
      </c>
      <c r="BW152" s="34" t="str">
        <f t="array" ref="BW152">IF(ROWS(BW$4:BW152)&gt;BW$1,"",INDEX('malzeme montaj'!$C$1:$C$3329,SMALL(IF('malzeme montaj'!$B$1:$B$3329=BW$3,IF('malzeme montaj'!$C$1:$C$3329&lt;&gt;"",ROW('malzeme montaj'!$C$1:$C$3329))),ROWS(BW$4:BW152))))</f>
        <v/>
      </c>
      <c r="BX152" s="34" t="str">
        <f t="array" ref="BX152">IF(ROWS(BX$4:BX152)&gt;BX$1,"",INDEX('malzeme montaj'!$C$1:$C$3329,SMALL(IF('malzeme montaj'!$B$1:$B$3329=BX$3,IF('malzeme montaj'!$C$1:$C$3329&lt;&gt;"",ROW('malzeme montaj'!$C$1:$C$3329))),ROWS(BX$4:BX152))))</f>
        <v/>
      </c>
      <c r="BY152" s="34" t="str">
        <f t="array" ref="BY152">IF(ROWS(BY$4:BY152)&gt;BY$1,"",INDEX('malzeme montaj'!$C$1:$C$3329,SMALL(IF('malzeme montaj'!$B$1:$B$3329=BY$3,IF('malzeme montaj'!$C$1:$C$3329&lt;&gt;"",ROW('malzeme montaj'!$C$1:$C$3329))),ROWS(BY$4:BY152))))</f>
        <v/>
      </c>
      <c r="BZ152" s="34" t="str">
        <f t="array" ref="BZ152">IF(ROWS(BZ$4:BZ152)&gt;BZ$1,"",INDEX('malzeme montaj'!$C$1:$C$3329,SMALL(IF('malzeme montaj'!$B$1:$B$3329=BZ$3,IF('malzeme montaj'!$C$1:$C$3329&lt;&gt;"",ROW('malzeme montaj'!$C$1:$C$3329))),ROWS(BZ$4:BZ152))))</f>
        <v/>
      </c>
      <c r="CA152" s="34" t="str">
        <f t="array" ref="CA152">IF(ROWS(CA$4:CA152)&gt;CA$1,"",INDEX('malzeme montaj'!$C$1:$C$3329,SMALL(IF('malzeme montaj'!$B$1:$B$3329=CA$3,IF('malzeme montaj'!$C$1:$C$3329&lt;&gt;"",ROW('malzeme montaj'!$C$1:$C$3329))),ROWS(CA$4:CA152))))</f>
        <v/>
      </c>
      <c r="CB152" s="34" t="str">
        <f t="array" ref="CB152">IF(ROWS(CB$4:CB152)&gt;CB$1,"",INDEX('malzeme montaj'!$C$1:$C$3329,SMALL(IF('malzeme montaj'!$B$1:$B$3329=CB$3,IF('malzeme montaj'!$C$1:$C$3329&lt;&gt;"",ROW('malzeme montaj'!$C$1:$C$3329))),ROWS(CB$4:CB152))))</f>
        <v/>
      </c>
      <c r="CC152" s="34" t="str">
        <f t="array" ref="CC152">IF(ROWS(CC$4:CC152)&gt;CC$1,"",INDEX('malzeme montaj'!$C$1:$C$3329,SMALL(IF('malzeme montaj'!$B$1:$B$3329=CC$3,IF('malzeme montaj'!$C$1:$C$3329&lt;&gt;"",ROW('malzeme montaj'!$C$1:$C$3329))),ROWS(CC$4:CC152))))</f>
        <v/>
      </c>
      <c r="CD152" s="34" t="str">
        <f t="array" ref="CD152">IF(ROWS(CD$4:CD152)&gt;CD$1,"",INDEX('malzeme montaj'!$C$1:$C$3329,SMALL(IF('malzeme montaj'!$B$1:$B$3329=CD$3,IF('malzeme montaj'!$C$1:$C$3329&lt;&gt;"",ROW('malzeme montaj'!$C$1:$C$3329))),ROWS(CD$4:CD152))))</f>
        <v/>
      </c>
      <c r="CE152" s="34" t="str">
        <f t="array" ref="CE152">IF(ROWS(CE$4:CE152)&gt;CE$1,"",INDEX('malzeme montaj'!$C$1:$C$3329,SMALL(IF('malzeme montaj'!$B$1:$B$3329=CE$3,IF('malzeme montaj'!$C$1:$C$3329&lt;&gt;"",ROW('malzeme montaj'!$C$1:$C$3329))),ROWS(CE$4:CE152))))</f>
        <v/>
      </c>
      <c r="CF152" s="34" t="str">
        <f t="array" ref="CF152">IF(ROWS(CF$4:CF152)&gt;CF$1,"",INDEX('malzeme montaj'!$C$1:$C$3329,SMALL(IF('malzeme montaj'!$B$1:$B$3329=CF$3,IF('malzeme montaj'!$C$1:$C$3329&lt;&gt;"",ROW('malzeme montaj'!$C$1:$C$3329))),ROWS(CF$4:CF152))))</f>
        <v/>
      </c>
      <c r="CG152" s="34" t="str">
        <f t="array" ref="CG152">IF(ROWS(CG$4:CG152)&gt;CG$1,"",INDEX('malzeme montaj'!$C$1:$C$3329,SMALL(IF('malzeme montaj'!$B$1:$B$3329=CG$3,IF('malzeme montaj'!$C$1:$C$3329&lt;&gt;"",ROW('malzeme montaj'!$C$1:$C$3329))),ROWS(CG$4:CG152))))</f>
        <v/>
      </c>
      <c r="CH152" s="34" t="str">
        <f t="array" ref="CH152">IF(ROWS(CH$4:CH152)&gt;CH$1,"",INDEX('malzeme montaj'!$C$1:$C$3329,SMALL(IF('malzeme montaj'!$B$1:$B$3329=CH$3,IF('malzeme montaj'!$C$1:$C$3329&lt;&gt;"",ROW('malzeme montaj'!$C$1:$C$3329))),ROWS(CH$4:CH152))))</f>
        <v/>
      </c>
      <c r="CI152" s="34" t="str">
        <f t="array" ref="CI152">IF(ROWS(CI$4:CI152)&gt;CI$1,"",INDEX('malzeme montaj'!$C$1:$C$3329,SMALL(IF('malzeme montaj'!$B$1:$B$3329=CI$3,IF('malzeme montaj'!$C$1:$C$3329&lt;&gt;"",ROW('malzeme montaj'!$C$1:$C$3329))),ROWS(CI$4:CI152))))</f>
        <v/>
      </c>
      <c r="CJ152" s="34" t="str">
        <f t="array" ref="CJ152">IF(ROWS(CJ$4:CJ152)&gt;CJ$1,"",INDEX('malzeme montaj'!$C$1:$C$3329,SMALL(IF('malzeme montaj'!$B$1:$B$3329=CJ$3,IF('malzeme montaj'!$C$1:$C$3329&lt;&gt;"",ROW('malzeme montaj'!$C$1:$C$3329))),ROWS(CJ$4:CJ152))))</f>
        <v/>
      </c>
      <c r="CK152" s="34" t="str">
        <f t="array" ref="CK152">IF(ROWS(CK$4:CK152)&gt;CK$1,"",INDEX('malzeme montaj'!$C$1:$C$3329,SMALL(IF('malzeme montaj'!$B$1:$B$3329=CK$3,IF('malzeme montaj'!$C$1:$C$3329&lt;&gt;"",ROW('malzeme montaj'!$C$1:$C$3329))),ROWS(CK$4:CK152))))</f>
        <v/>
      </c>
      <c r="CL152" s="34" t="str">
        <f t="array" ref="CL152">IF(ROWS(CL$4:CL152)&gt;CL$1,"",INDEX('malzeme montaj'!$C$1:$C$3329,SMALL(IF('malzeme montaj'!$B$1:$B$3329=CL$3,IF('malzeme montaj'!$C$1:$C$3329&lt;&gt;"",ROW('malzeme montaj'!$C$1:$C$3329))),ROWS(CL$4:CL152))))</f>
        <v/>
      </c>
      <c r="CM152" s="34" t="str">
        <f t="array" ref="CM152">IF(ROWS(CM$4:CM152)&gt;CM$1,"",INDEX('malzeme montaj'!$C$1:$C$3329,SMALL(IF('malzeme montaj'!$B$1:$B$3329=CM$3,IF('malzeme montaj'!$C$1:$C$3329&lt;&gt;"",ROW('malzeme montaj'!$C$1:$C$3329))),ROWS(CM$4:CM152))))</f>
        <v/>
      </c>
      <c r="CN152" s="34" t="str">
        <f t="array" ref="CN152">IF(ROWS(CN$4:CN152)&gt;CN$1,"",INDEX('malzeme montaj'!$C$1:$C$3329,SMALL(IF('malzeme montaj'!$B$1:$B$3329=CN$3,IF('malzeme montaj'!$C$1:$C$3329&lt;&gt;"",ROW('malzeme montaj'!$C$1:$C$3329))),ROWS(CN$4:CN152))))</f>
        <v/>
      </c>
      <c r="CO152" s="34" t="str">
        <f t="array" ref="CO152">IF(ROWS(CO$4:CO152)&gt;CO$1,"",INDEX('malzeme montaj'!$C$1:$C$3329,SMALL(IF('malzeme montaj'!$B$1:$B$3329=CO$3,IF('malzeme montaj'!$C$1:$C$3329&lt;&gt;"",ROW('malzeme montaj'!$C$1:$C$3329))),ROWS(CO$4:CO152))))</f>
        <v/>
      </c>
      <c r="CP152" s="34" t="str">
        <f t="array" ref="CP152">IF(ROWS(CP$4:CP152)&gt;CP$1,"",INDEX('malzeme montaj'!$C$1:$C$3329,SMALL(IF('malzeme montaj'!$B$1:$B$3329=CP$3,IF('malzeme montaj'!$C$1:$C$3329&lt;&gt;"",ROW('malzeme montaj'!$C$1:$C$3329))),ROWS(CP$4:CP152))))</f>
        <v/>
      </c>
      <c r="CQ152" s="34" t="str">
        <f t="array" ref="CQ152">IF(ROWS(CQ$4:CQ152)&gt;CQ$1,"",INDEX('malzeme montaj'!$C$1:$C$3329,SMALL(IF('malzeme montaj'!$B$1:$B$3329=CQ$3,IF('malzeme montaj'!$C$1:$C$3329&lt;&gt;"",ROW('malzeme montaj'!$C$1:$C$3329))),ROWS(CQ$4:CQ152))))</f>
        <v/>
      </c>
      <c r="CR152" s="34" t="str">
        <f t="array" ref="CR152">IF(ROWS(CR$4:CR152)&gt;CR$1,"",INDEX('malzeme montaj'!$C$1:$C$3329,SMALL(IF('malzeme montaj'!$B$1:$B$3329=CR$3,IF('malzeme montaj'!$C$1:$C$3329&lt;&gt;"",ROW('malzeme montaj'!$C$1:$C$3329))),ROWS(CR$4:CR152))))</f>
        <v/>
      </c>
      <c r="CS152" s="34" t="str">
        <f t="array" ref="CS152">IF(ROWS(CS$4:CS152)&gt;CS$1,"",INDEX('malzeme montaj'!$C$1:$C$3329,SMALL(IF('malzeme montaj'!$B$1:$B$3329=CS$3,IF('malzeme montaj'!$C$1:$C$3329&lt;&gt;"",ROW('malzeme montaj'!$C$1:$C$3329))),ROWS(CS$4:CS152))))</f>
        <v/>
      </c>
      <c r="CT152" s="34" t="str">
        <f t="array" ref="CT152">IF(ROWS(CT$4:CT152)&gt;CT$1,"",INDEX('malzeme montaj'!$C$1:$C$3329,SMALL(IF('malzeme montaj'!$B$1:$B$3329=CT$3,IF('malzeme montaj'!$C$1:$C$3329&lt;&gt;"",ROW('malzeme montaj'!$C$1:$C$3329))),ROWS(CT$4:CT152))))</f>
        <v/>
      </c>
      <c r="CU152" s="34" t="str">
        <f t="array" ref="CU152">IF(ROWS(CU$4:CU152)&gt;CU$1,"",INDEX('malzeme montaj'!$C$1:$C$3329,SMALL(IF('malzeme montaj'!$B$1:$B$3329=CU$3,IF('malzeme montaj'!$C$1:$C$3329&lt;&gt;"",ROW('malzeme montaj'!$C$1:$C$3329))),ROWS(CU$4:CU152))))</f>
        <v/>
      </c>
      <c r="CV152" s="34" t="str">
        <f t="array" ref="CV152">IF(ROWS(CV$4:CV152)&gt;CV$1,"",INDEX('malzeme montaj'!$C$1:$C$3329,SMALL(IF('malzeme montaj'!$B$1:$B$3329=CV$3,IF('malzeme montaj'!$C$1:$C$3329&lt;&gt;"",ROW('malzeme montaj'!$C$1:$C$3329))),ROWS(CV$4:CV152))))</f>
        <v/>
      </c>
      <c r="CW152" s="34" t="str">
        <f t="array" ref="CW152">IF(ROWS(CW$4:CW152)&gt;CW$1,"",INDEX('malzeme montaj'!$C$1:$C$3329,SMALL(IF('malzeme montaj'!$B$1:$B$3329=CW$3,IF('malzeme montaj'!$C$1:$C$3329&lt;&gt;"",ROW('malzeme montaj'!$C$1:$C$3329))),ROWS(CW$4:CW152))))</f>
        <v/>
      </c>
      <c r="CX152" s="34" t="str">
        <f t="array" ref="CX152">IF(ROWS(CX$4:CX152)&gt;CX$1,"",INDEX('malzeme montaj'!$C$1:$C$3329,SMALL(IF('malzeme montaj'!$B$1:$B$3329=CX$3,IF('malzeme montaj'!$C$1:$C$3329&lt;&gt;"",ROW('malzeme montaj'!$C$1:$C$3329))),ROWS(CX$4:CX152))))</f>
        <v/>
      </c>
      <c r="CY152" s="34" t="str">
        <f t="array" ref="CY152">IF(ROWS(CY$4:CY152)&gt;CY$1,"",INDEX('malzeme montaj'!$C$1:$C$3329,SMALL(IF('malzeme montaj'!$B$1:$B$3329=CY$3,IF('malzeme montaj'!$C$1:$C$3329&lt;&gt;"",ROW('malzeme montaj'!$C$1:$C$3329))),ROWS(CY$4:CY152))))</f>
        <v/>
      </c>
      <c r="CZ152" s="34" t="str">
        <f t="array" ref="CZ152">IF(ROWS(CZ$4:CZ152)&gt;CZ$1,"",INDEX('malzeme montaj'!$C$1:$C$3329,SMALL(IF('malzeme montaj'!$B$1:$B$3329=CZ$3,IF('malzeme montaj'!$C$1:$C$3329&lt;&gt;"",ROW('malzeme montaj'!$C$1:$C$3329))),ROWS(CZ$4:CZ152))))</f>
        <v/>
      </c>
      <c r="DA152" s="34" t="str">
        <f t="array" ref="DA152">IF(ROWS(DA$4:DA152)&gt;DA$1,"",INDEX('malzeme montaj'!$C$1:$C$3329,SMALL(IF('malzeme montaj'!$B$1:$B$3329=DA$3,IF('malzeme montaj'!$C$1:$C$3329&lt;&gt;"",ROW('malzeme montaj'!$C$1:$C$3329))),ROWS(DA$4:DA152))))</f>
        <v/>
      </c>
      <c r="DB152" s="34" t="str">
        <f t="array" ref="DB152">IF(ROWS(DB$4:DB152)&gt;DB$1,"",INDEX('malzeme montaj'!$C$1:$C$3329,SMALL(IF('malzeme montaj'!$B$1:$B$3329=DB$3,IF('malzeme montaj'!$C$1:$C$3329&lt;&gt;"",ROW('malzeme montaj'!$C$1:$C$3329))),ROWS(DB$4:DB152))))</f>
        <v/>
      </c>
      <c r="DC152" s="34" t="str">
        <f t="array" ref="DC152">IF(ROWS(DC$4:DC152)&gt;DC$1,"",INDEX('malzeme montaj'!$C$1:$C$3329,SMALL(IF('malzeme montaj'!$B$1:$B$3329=DC$3,IF('malzeme montaj'!$C$1:$C$3329&lt;&gt;"",ROW('malzeme montaj'!$C$1:$C$3329))),ROWS(DC$4:DC152))))</f>
        <v/>
      </c>
      <c r="DD152" s="34" t="str">
        <f t="array" ref="DD152">IF(ROWS(DD$4:DD152)&gt;DD$1,"",INDEX('malzeme montaj'!$C$1:$C$3329,SMALL(IF('malzeme montaj'!$B$1:$B$3329=DD$3,IF('malzeme montaj'!$C$1:$C$3329&lt;&gt;"",ROW('malzeme montaj'!$C$1:$C$3329))),ROWS(DD$4:DD152))))</f>
        <v/>
      </c>
      <c r="DE152" s="34" t="str">
        <f t="array" ref="DE152">IF(ROWS(DE$4:DE152)&gt;DE$1,"",INDEX('malzeme montaj'!$C$1:$C$3329,SMALL(IF('malzeme montaj'!$B$1:$B$3329=DE$3,IF('malzeme montaj'!$C$1:$C$3329&lt;&gt;"",ROW('malzeme montaj'!$C$1:$C$3329))),ROWS(DE$4:DE152))))</f>
        <v/>
      </c>
      <c r="DF152" s="34" t="str">
        <f t="array" ref="DF152">IF(ROWS(DF$4:DF152)&gt;DF$1,"",INDEX('malzeme montaj'!$C$1:$C$3329,SMALL(IF('malzeme montaj'!$B$1:$B$3329=DF$3,IF('malzeme montaj'!$C$1:$C$3329&lt;&gt;"",ROW('malzeme montaj'!$C$1:$C$3329))),ROWS(DF$4:DF152))))</f>
        <v/>
      </c>
      <c r="DG152" s="34" t="str">
        <f t="array" ref="DG152">IF(ROWS(DG$4:DG152)&gt;DG$1,"",INDEX('malzeme montaj'!$C$1:$C$3329,SMALL(IF('malzeme montaj'!$B$1:$B$3329=DG$3,IF('malzeme montaj'!$C$1:$C$3329&lt;&gt;"",ROW('malzeme montaj'!$C$1:$C$3329))),ROWS(DG$4:DG152))))</f>
        <v/>
      </c>
      <c r="DH152" s="34" t="str">
        <f t="array" ref="DH152">IF(ROWS(DH$4:DH152)&gt;DH$1,"",INDEX('malzeme montaj'!$C$1:$C$3329,SMALL(IF('malzeme montaj'!$B$1:$B$3329=DH$3,IF('malzeme montaj'!$C$1:$C$3329&lt;&gt;"",ROW('malzeme montaj'!$C$1:$C$3329))),ROWS(DH$4:DH152))))</f>
        <v/>
      </c>
      <c r="DI152" s="34" t="str">
        <f t="array" ref="DI152">IF(ROWS(DI$4:DI152)&gt;DI$1,"",INDEX('malzeme montaj'!$C$1:$C$3329,SMALL(IF('malzeme montaj'!$B$1:$B$3329=DI$3,IF('malzeme montaj'!$C$1:$C$3329&lt;&gt;"",ROW('malzeme montaj'!$C$1:$C$3329))),ROWS(DI$4:DI152))))</f>
        <v/>
      </c>
      <c r="DJ152" s="34" t="str">
        <f t="array" ref="DJ152">IF(ROWS(DJ$4:DJ152)&gt;DJ$1,"",INDEX('malzeme montaj'!$C$1:$C$3329,SMALL(IF('malzeme montaj'!$B$1:$B$3329=DJ$3,IF('malzeme montaj'!$C$1:$C$3329&lt;&gt;"",ROW('malzeme montaj'!$C$1:$C$3329))),ROWS(DJ$4:DJ152))))</f>
        <v/>
      </c>
      <c r="DK152" s="34" t="str">
        <f t="array" ref="DK152">IF(ROWS(DK$4:DK152)&gt;DK$1,"",INDEX('malzeme montaj'!$C$1:$C$3329,SMALL(IF('malzeme montaj'!$B$1:$B$3329=DK$3,IF('malzeme montaj'!$C$1:$C$3329&lt;&gt;"",ROW('malzeme montaj'!$C$1:$C$3329))),ROWS(DK$4:DK152))))</f>
        <v/>
      </c>
      <c r="DL152" s="34" t="str">
        <f t="array" ref="DL152">IF(ROWS(DL$4:DL152)&gt;DL$1,"",INDEX('malzeme montaj'!$C$1:$C$3329,SMALL(IF('malzeme montaj'!$B$1:$B$3329=DL$3,IF('malzeme montaj'!$C$1:$C$3329&lt;&gt;"",ROW('malzeme montaj'!$C$1:$C$3329))),ROWS(DL$4:DL152))))</f>
        <v/>
      </c>
      <c r="DM152" s="34" t="str">
        <f t="array" ref="DM152">IF(ROWS(DM$4:DM152)&gt;DM$1,"",INDEX('malzeme montaj'!$C$1:$C$3329,SMALL(IF('malzeme montaj'!$B$1:$B$3329=DM$3,IF('malzeme montaj'!$C$1:$C$3329&lt;&gt;"",ROW('malzeme montaj'!$C$1:$C$3329))),ROWS(DM$4:DM152))))</f>
        <v/>
      </c>
      <c r="DN152" s="34" t="str">
        <f t="array" ref="DN152">IF(ROWS(DN$4:DN152)&gt;DN$1,"",INDEX('malzeme montaj'!$C$1:$C$3329,SMALL(IF('malzeme montaj'!$B$1:$B$3329=DN$3,IF('malzeme montaj'!$C$1:$C$3329&lt;&gt;"",ROW('malzeme montaj'!$C$1:$C$3329))),ROWS(DN$4:DN152))))</f>
        <v/>
      </c>
      <c r="DO152" s="34" t="str">
        <f t="array" ref="DO152">IF(ROWS(DO$4:DO152)&gt;DO$1,"",INDEX('malzeme montaj'!$C$1:$C$3329,SMALL(IF('malzeme montaj'!$B$1:$B$3329=DO$3,IF('malzeme montaj'!$C$1:$C$3329&lt;&gt;"",ROW('malzeme montaj'!$C$1:$C$3329))),ROWS(DO$4:DO152))))</f>
        <v/>
      </c>
      <c r="DP152" s="34" t="str">
        <f t="array" ref="DP152">IF(ROWS(DP$4:DP152)&gt;DP$1,"",INDEX('malzeme montaj'!$C$1:$C$3329,SMALL(IF('malzeme montaj'!$B$1:$B$3329=DP$3,IF('malzeme montaj'!$C$1:$C$3329&lt;&gt;"",ROW('malzeme montaj'!$C$1:$C$3329))),ROWS(DP$4:DP152))))</f>
        <v/>
      </c>
      <c r="DQ152" s="34" t="str">
        <f t="array" ref="DQ152">IF(ROWS(DQ$4:DQ152)&gt;DQ$1,"",INDEX('malzeme montaj'!$C$1:$C$3329,SMALL(IF('malzeme montaj'!$B$1:$B$3329=DQ$3,IF('malzeme montaj'!$C$1:$C$3329&lt;&gt;"",ROW('malzeme montaj'!$C$1:$C$3329))),ROWS(DQ$4:DQ152))))</f>
        <v/>
      </c>
      <c r="DR152" s="34" t="str">
        <f t="array" ref="DR152">IF(ROWS(DR$4:DR152)&gt;DR$1,"",INDEX('malzeme montaj'!$C$1:$C$3329,SMALL(IF('malzeme montaj'!$B$1:$B$3329=DR$3,IF('malzeme montaj'!$C$1:$C$3329&lt;&gt;"",ROW('malzeme montaj'!$C$1:$C$3329))),ROWS(DR$4:DR152))))</f>
        <v/>
      </c>
      <c r="DS152" s="34" t="str">
        <f t="array" ref="DS152">IF(ROWS(DS$4:DS152)&gt;DS$1,"",INDEX('malzeme montaj'!$C$1:$C$3329,SMALL(IF('malzeme montaj'!$B$1:$B$3329=DS$3,IF('malzeme montaj'!$C$1:$C$3329&lt;&gt;"",ROW('malzeme montaj'!$C$1:$C$3329))),ROWS(DS$4:DS152))))</f>
        <v/>
      </c>
      <c r="DT152" s="34" t="str">
        <f t="array" ref="DT152">IF(ROWS(DT$4:DT152)&gt;DT$1,"",INDEX('malzeme montaj'!$C$1:$C$3329,SMALL(IF('malzeme montaj'!$B$1:$B$3329=DT$3,IF('malzeme montaj'!$C$1:$C$3329&lt;&gt;"",ROW('malzeme montaj'!$C$1:$C$3329))),ROWS(DT$4:DT152))))</f>
        <v/>
      </c>
      <c r="DU152" s="34" t="str">
        <f t="array" ref="DU152">IF(ROWS(DU$4:DU152)&gt;DU$1,"",INDEX('malzeme montaj'!$C$1:$C$3329,SMALL(IF('malzeme montaj'!$B$1:$B$3329=DU$3,IF('malzeme montaj'!$C$1:$C$3329&lt;&gt;"",ROW('malzeme montaj'!$C$1:$C$3329))),ROWS(DU$4:DU152))))</f>
        <v/>
      </c>
      <c r="DV152" s="34" t="str">
        <f t="array" ref="DV152">IF(ROWS(DV$4:DV152)&gt;DV$1,"",INDEX('malzeme montaj'!$C$1:$C$3329,SMALL(IF('malzeme montaj'!$B$1:$B$3329=DV$3,IF('malzeme montaj'!$C$1:$C$3329&lt;&gt;"",ROW('malzeme montaj'!$C$1:$C$3329))),ROWS(DV$4:DV152))))</f>
        <v/>
      </c>
      <c r="DW152" s="34" t="str">
        <f t="array" ref="DW152">IF(ROWS(DW$4:DW152)&gt;DW$1,"",INDEX('malzeme montaj'!$C$1:$C$3329,SMALL(IF('malzeme montaj'!$B$1:$B$3329=DW$3,IF('malzeme montaj'!$C$1:$C$3329&lt;&gt;"",ROW('malzeme montaj'!$C$1:$C$3329))),ROWS(DW$4:DW152))))</f>
        <v/>
      </c>
      <c r="DX152" s="34" t="str">
        <f t="array" ref="DX152">IF(ROWS(DX$4:DX152)&gt;DX$1,"",INDEX('malzeme montaj'!$C$1:$C$3329,SMALL(IF('malzeme montaj'!$B$1:$B$3329=DX$3,IF('malzeme montaj'!$C$1:$C$3329&lt;&gt;"",ROW('malzeme montaj'!$C$1:$C$3329))),ROWS(DX$4:DX152))))</f>
        <v/>
      </c>
      <c r="DY152" s="34" t="str">
        <f t="array" ref="DY152">IF(ROWS(DY$4:DY152)&gt;DY$1,"",INDEX('malzeme montaj'!$C$1:$C$3329,SMALL(IF('malzeme montaj'!$B$1:$B$3329=DY$3,IF('malzeme montaj'!$C$1:$C$3329&lt;&gt;"",ROW('malzeme montaj'!$C$1:$C$3329))),ROWS(DY$4:DY152))))</f>
        <v/>
      </c>
      <c r="DZ152" s="34" t="str">
        <f t="array" ref="DZ152">IF(ROWS(DZ$4:DZ152)&gt;DZ$1,"",INDEX('malzeme montaj'!$C$1:$C$3329,SMALL(IF('malzeme montaj'!$B$1:$B$3329=DZ$3,IF('malzeme montaj'!$C$1:$C$3329&lt;&gt;"",ROW('malzeme montaj'!$C$1:$C$3329))),ROWS(DZ$4:DZ152))))</f>
        <v/>
      </c>
      <c r="EA152" s="34" t="str">
        <f t="array" ref="EA152">IF(ROWS(EA$4:EA152)&gt;EA$1,"",INDEX('malzeme montaj'!$C$1:$C$3329,SMALL(IF('malzeme montaj'!$B$1:$B$3329=EA$3,IF('malzeme montaj'!$C$1:$C$3329&lt;&gt;"",ROW('malzeme montaj'!$C$1:$C$3329))),ROWS(EA$4:EA152))))</f>
        <v/>
      </c>
      <c r="EB152" s="34" t="str">
        <f t="array" ref="EB152">IF(ROWS(EB$4:EB152)&gt;EB$1,"",INDEX('malzeme montaj'!$C$1:$C$3329,SMALL(IF('malzeme montaj'!$B$1:$B$3329=EB$3,IF('malzeme montaj'!$C$1:$C$3329&lt;&gt;"",ROW('malzeme montaj'!$C$1:$C$3329))),ROWS(EB$4:EB152))))</f>
        <v/>
      </c>
      <c r="EC152" s="34" t="str">
        <f t="array" ref="EC152">IF(ROWS(EC$4:EC152)&gt;EC$1,"",INDEX('malzeme montaj'!$C$1:$C$3329,SMALL(IF('malzeme montaj'!$B$1:$B$3329=EC$3,IF('malzeme montaj'!$C$1:$C$3329&lt;&gt;"",ROW('malzeme montaj'!$C$1:$C$3329))),ROWS(EC$4:EC152))))</f>
        <v/>
      </c>
      <c r="ED152" s="34" t="str">
        <f t="array" ref="ED152">IF(ROWS(ED$4:ED152)&gt;ED$1,"",INDEX('malzeme montaj'!$C$1:$C$3329,SMALL(IF('malzeme montaj'!$B$1:$B$3329=ED$3,IF('malzeme montaj'!$C$1:$C$3329&lt;&gt;"",ROW('malzeme montaj'!$C$1:$C$3329))),ROWS(ED$4:ED152))))</f>
        <v/>
      </c>
      <c r="EE152" s="34" t="str">
        <f t="array" ref="EE152">IF(ROWS(EE$4:EE152)&gt;EE$1,"",INDEX('malzeme montaj'!$C$1:$C$3329,SMALL(IF('malzeme montaj'!$B$1:$B$3329=EE$3,IF('malzeme montaj'!$C$1:$C$3329&lt;&gt;"",ROW('malzeme montaj'!$C$1:$C$3329))),ROWS(EE$4:EE152))))</f>
        <v/>
      </c>
      <c r="EF152" s="34" t="str">
        <f t="array" ref="EF152">IF(ROWS(EF$4:EF152)&gt;EF$1,"",INDEX('malzeme montaj'!$C$1:$C$3329,SMALL(IF('malzeme montaj'!$B$1:$B$3329=EF$3,IF('malzeme montaj'!$C$1:$C$3329&lt;&gt;"",ROW('malzeme montaj'!$C$1:$C$3329))),ROWS(EF$4:EF152))))</f>
        <v/>
      </c>
      <c r="EG152" s="34" t="str">
        <f t="array" ref="EG152">IF(ROWS(EG$4:EG152)&gt;EG$1,"",INDEX('malzeme montaj'!$C$1:$C$3329,SMALL(IF('malzeme montaj'!$B$1:$B$3329=EG$3,IF('malzeme montaj'!$C$1:$C$3329&lt;&gt;"",ROW('malzeme montaj'!$C$1:$C$3329))),ROWS(EG$4:EG152))))</f>
        <v/>
      </c>
      <c r="EH152" s="34" t="str">
        <f t="array" ref="EH152">IF(ROWS(EH$4:EH152)&gt;EH$1,"",INDEX('malzeme montaj'!$C$1:$C$3329,SMALL(IF('malzeme montaj'!$B$1:$B$3329=EH$3,IF('malzeme montaj'!$C$1:$C$3329&lt;&gt;"",ROW('malzeme montaj'!$C$1:$C$3329))),ROWS(EH$4:EH152))))</f>
        <v/>
      </c>
      <c r="EI152" s="34" t="str">
        <f t="array" ref="EI152">IF(ROWS(EI$4:EI152)&gt;EI$1,"",INDEX('malzeme montaj'!$C$1:$C$3329,SMALL(IF('malzeme montaj'!$B$1:$B$3329=EI$3,IF('malzeme montaj'!$C$1:$C$3329&lt;&gt;"",ROW('malzeme montaj'!$C$1:$C$3329))),ROWS(EI$4:EI152))))</f>
        <v/>
      </c>
      <c r="EJ152" s="34" t="str">
        <f t="array" ref="EJ152">IF(ROWS(EJ$4:EJ152)&gt;EJ$1,"",INDEX('malzeme montaj'!$C$1:$C$3329,SMALL(IF('malzeme montaj'!$B$1:$B$3329=EJ$3,IF('malzeme montaj'!$C$1:$C$3329&lt;&gt;"",ROW('malzeme montaj'!$C$1:$C$3329))),ROWS(EJ$4:EJ152))))</f>
        <v/>
      </c>
      <c r="EK152" s="34" t="str">
        <f t="array" ref="EK152">IF(ROWS(EK$4:EK152)&gt;EK$1,"",INDEX('malzeme montaj'!$C$1:$C$3329,SMALL(IF('malzeme montaj'!$B$1:$B$3329=EK$3,IF('malzeme montaj'!$C$1:$C$3329&lt;&gt;"",ROW('malzeme montaj'!$C$1:$C$3329))),ROWS(EK$4:EK152))))</f>
        <v/>
      </c>
      <c r="EL152" s="34" t="str">
        <f t="array" ref="EL152">IF(ROWS(EL$4:EL152)&gt;EL$1,"",INDEX('malzeme montaj'!$C$1:$C$3329,SMALL(IF('malzeme montaj'!$B$1:$B$3329=EL$3,IF('malzeme montaj'!$C$1:$C$3329&lt;&gt;"",ROW('malzeme montaj'!$C$1:$C$3329))),ROWS(EL$4:EL152))))</f>
        <v/>
      </c>
      <c r="EM152" s="34" t="str">
        <f t="array" ref="EM152">IF(ROWS(EM$4:EM152)&gt;EM$1,"",INDEX('malzeme montaj'!$C$1:$C$3329,SMALL(IF('malzeme montaj'!$B$1:$B$3329=EM$3,IF('malzeme montaj'!$C$1:$C$3329&lt;&gt;"",ROW('malzeme montaj'!$C$1:$C$3329))),ROWS(EM$4:EM152))))</f>
        <v/>
      </c>
      <c r="EN152" s="34" t="str">
        <f t="array" ref="EN152">IF(ROWS(EN$4:EN152)&gt;EN$1,"",INDEX('malzeme montaj'!$C$1:$C$3329,SMALL(IF('malzeme montaj'!$B$1:$B$3329=EN$3,IF('malzeme montaj'!$C$1:$C$3329&lt;&gt;"",ROW('malzeme montaj'!$C$1:$C$3329))),ROWS(EN$4:EN152))))</f>
        <v/>
      </c>
      <c r="EO152" s="34" t="str">
        <f t="array" ref="EO152">IF(ROWS(EO$4:EO152)&gt;EO$1,"",INDEX('malzeme montaj'!$C$1:$C$3329,SMALL(IF('malzeme montaj'!$B$1:$B$3329=EO$3,IF('malzeme montaj'!$C$1:$C$3329&lt;&gt;"",ROW('malzeme montaj'!$C$1:$C$3329))),ROWS(EO$4:EO152))))</f>
        <v/>
      </c>
      <c r="EP152" s="34" t="str">
        <f t="array" ref="EP152">IF(ROWS(EP$4:EP152)&gt;EP$1,"",INDEX('malzeme montaj'!$C$1:$C$3329,SMALL(IF('malzeme montaj'!$B$1:$B$3329=EP$3,IF('malzeme montaj'!$C$1:$C$3329&lt;&gt;"",ROW('malzeme montaj'!$C$1:$C$3329))),ROWS(EP$4:EP152))))</f>
        <v/>
      </c>
      <c r="EQ152" s="34" t="str">
        <f t="array" ref="EQ152">IF(ROWS(EQ$4:EQ152)&gt;EQ$1,"",INDEX('malzeme montaj'!$C$1:$C$3329,SMALL(IF('malzeme montaj'!$B$1:$B$3329=EQ$3,IF('malzeme montaj'!$C$1:$C$3329&lt;&gt;"",ROW('malzeme montaj'!$C$1:$C$3329))),ROWS(EQ$4:EQ152))))</f>
        <v/>
      </c>
      <c r="ER152" s="34" t="str">
        <f t="array" ref="ER152">IF(ROWS(ER$4:ER152)&gt;ER$1,"",INDEX('malzeme montaj'!$C$1:$C$3329,SMALL(IF('malzeme montaj'!$B$1:$B$3329=ER$3,IF('malzeme montaj'!$C$1:$C$3329&lt;&gt;"",ROW('malzeme montaj'!$C$1:$C$3329))),ROWS(ER$4:ER152))))</f>
        <v/>
      </c>
      <c r="ES152" s="34" t="str">
        <f t="array" ref="ES152">IF(ROWS(ES$4:ES152)&gt;ES$1,"",INDEX('malzeme montaj'!$C$1:$C$3329,SMALL(IF('malzeme montaj'!$B$1:$B$3329=ES$3,IF('malzeme montaj'!$C$1:$C$3329&lt;&gt;"",ROW('malzeme montaj'!$C$1:$C$3329))),ROWS(ES$4:ES152))))</f>
        <v/>
      </c>
      <c r="ET152" s="34" t="str">
        <f t="array" ref="ET152">IF(ROWS(ET$4:ET152)&gt;ET$1,"",INDEX('malzeme montaj'!$C$1:$C$3329,SMALL(IF('malzeme montaj'!$B$1:$B$3329=ET$3,IF('malzeme montaj'!$C$1:$C$3329&lt;&gt;"",ROW('malzeme montaj'!$C$1:$C$3329))),ROWS(ET$4:ET152))))</f>
        <v/>
      </c>
      <c r="EU152" s="34" t="str">
        <f t="array" ref="EU152">IF(ROWS(EU$4:EU152)&gt;EU$1,"",INDEX('malzeme montaj'!$C$1:$C$3329,SMALL(IF('malzeme montaj'!$B$1:$B$3329=EU$3,IF('malzeme montaj'!$C$1:$C$3329&lt;&gt;"",ROW('malzeme montaj'!$C$1:$C$3329))),ROWS(EU$4:EU152))))</f>
        <v/>
      </c>
      <c r="EV152" s="34" t="str">
        <f t="array" ref="EV152">IF(ROWS(EV$4:EV152)&gt;EV$1,"",INDEX('malzeme montaj'!$C$1:$C$3329,SMALL(IF('malzeme montaj'!$B$1:$B$3329=EV$3,IF('malzeme montaj'!$C$1:$C$3329&lt;&gt;"",ROW('malzeme montaj'!$C$1:$C$3329))),ROWS(EV$4:EV152))))</f>
        <v/>
      </c>
      <c r="EW152" s="34" t="str">
        <f t="array" ref="EW152">IF(ROWS(EW$4:EW152)&gt;EW$1,"",INDEX('malzeme montaj'!$C$1:$C$3329,SMALL(IF('malzeme montaj'!$B$1:$B$3329=EW$3,IF('malzeme montaj'!$C$1:$C$3329&lt;&gt;"",ROW('malzeme montaj'!$C$1:$C$3329))),ROWS(EW$4:EW152))))</f>
        <v/>
      </c>
    </row>
    <row r="153" spans="1:153" ht="12.75" customHeight="1">
      <c r="A153" s="38" t="str">
        <f t="array" ref="A153">IF(ROWS(A$4:A153)&gt;A$1,"",INDEX('malzeme montaj'!$C$1:$C$3329,SMALL(IF('malzeme montaj'!$B$1:$B$3329=A$3,IF('malzeme montaj'!$C$1:$C$3329&lt;&gt;"",ROW('malzeme montaj'!$C$1:$C$3329))),ROWS(A$4:A153))))</f>
        <v/>
      </c>
      <c r="B153" s="38" t="str">
        <f t="array" ref="B153">IF(ROWS(B$4:B153)&gt;B$1,"",INDEX('malzeme montaj'!$C$1:$C$3329,SMALL(IF('malzeme montaj'!$B$1:$B$3329=B$3,IF('malzeme montaj'!$C$1:$C$3329&lt;&gt;"",ROW('malzeme montaj'!$C$1:$C$3329))),ROWS(B$4:B153))))</f>
        <v/>
      </c>
      <c r="C153" s="38" t="str">
        <f t="array" ref="C153">IF(ROWS(C$4:C153)&gt;C$1,"",INDEX('malzeme montaj'!$C$1:$C$3329,SMALL(IF('malzeme montaj'!$B$1:$B$3329=C$3,IF('malzeme montaj'!$C$1:$C$3329&lt;&gt;"",ROW('malzeme montaj'!$C$1:$C$3329))),ROWS(C$4:C153))))</f>
        <v/>
      </c>
      <c r="D153" s="38" t="str">
        <f t="array" ref="D153">IF(ROWS(D$4:D153)&gt;D$1,"",INDEX('malzeme montaj'!$C$1:$C$3329,SMALL(IF('malzeme montaj'!$B$1:$B$3329=D$3,IF('malzeme montaj'!$C$1:$C$3329&lt;&gt;"",ROW('malzeme montaj'!$C$1:$C$3329))),ROWS(D$4:D153))))</f>
        <v/>
      </c>
      <c r="E153" s="38" t="str">
        <f t="array" ref="E153">IF(ROWS(E$4:E153)&gt;E$1,"",INDEX('malzeme montaj'!$C$1:$C$3329,SMALL(IF('malzeme montaj'!$B$1:$B$3329=E$3,IF('malzeme montaj'!$C$1:$C$3329&lt;&gt;"",ROW('malzeme montaj'!$C$1:$C$3329))),ROWS(E$4:E153))))</f>
        <v/>
      </c>
      <c r="F153" s="38" t="str">
        <f t="array" ref="F153">IF(ROWS(F$4:F153)&gt;F$1,"",INDEX('malzeme montaj'!$C$1:$C$3329,SMALL(IF('malzeme montaj'!$B$1:$B$3329=F$3,IF('malzeme montaj'!$C$1:$C$3329&lt;&gt;"",ROW('malzeme montaj'!$C$1:$C$3329))),ROWS(F$4:F153))))</f>
        <v/>
      </c>
      <c r="G153" s="38" t="str">
        <f t="array" ref="G153">IF(ROWS(G$4:G153)&gt;G$1,"",INDEX('malzeme montaj'!$C$1:$C$3329,SMALL(IF('malzeme montaj'!$B$1:$B$3329=G$3,IF('malzeme montaj'!$C$1:$C$3329&lt;&gt;"",ROW('malzeme montaj'!$C$1:$C$3329))),ROWS(G$4:G153))))</f>
        <v/>
      </c>
      <c r="H153" s="38" t="str">
        <f t="array" ref="H153">IF(ROWS(H$4:H153)&gt;H$1,"",INDEX('malzeme montaj'!$C$1:$C$3329,SMALL(IF('malzeme montaj'!$B$1:$B$3329=H$3,IF('malzeme montaj'!$C$1:$C$3329&lt;&gt;"",ROW('malzeme montaj'!$C$1:$C$3329))),ROWS(H$4:H153))))</f>
        <v/>
      </c>
      <c r="I153" s="38" t="str">
        <f t="array" ref="I153">IF(ROWS(I$4:I153)&gt;I$1,"",INDEX('malzeme montaj'!$C$1:$C$3329,SMALL(IF('malzeme montaj'!$B$1:$B$3329=I$3,IF('malzeme montaj'!$C$1:$C$3329&lt;&gt;"",ROW('malzeme montaj'!$C$1:$C$3329))),ROWS(I$4:I153))))</f>
        <v/>
      </c>
      <c r="J153" s="38" t="str">
        <f t="array" ref="J153">IF(ROWS(J$4:J153)&gt;J$1,"",INDEX('malzeme montaj'!$C$1:$C$3329,SMALL(IF('malzeme montaj'!$B$1:$B$3329=J$3,IF('malzeme montaj'!$C$1:$C$3329&lt;&gt;"",ROW('malzeme montaj'!$C$1:$C$3329))),ROWS(J$4:J153))))</f>
        <v/>
      </c>
      <c r="K153" s="38" t="str">
        <f t="array" ref="K153">IF(ROWS(K$4:K153)&gt;K$1,"",INDEX('malzeme montaj'!$C$1:$C$3329,SMALL(IF('malzeme montaj'!$B$1:$B$3329=K$3,IF('malzeme montaj'!$C$1:$C$3329&lt;&gt;"",ROW('malzeme montaj'!$C$1:$C$3329))),ROWS(K$4:K153))))</f>
        <v/>
      </c>
      <c r="L153" s="38" t="str">
        <f t="array" ref="L153">IF(ROWS(L$4:L153)&gt;L$1,"",INDEX('malzeme montaj'!$C$1:$C$3329,SMALL(IF('malzeme montaj'!$B$1:$B$3329=L$3,IF('malzeme montaj'!$C$1:$C$3329&lt;&gt;"",ROW('malzeme montaj'!$C$1:$C$3329))),ROWS(L$4:L153))))</f>
        <v/>
      </c>
      <c r="M153" s="38" t="str">
        <f t="array" ref="M153">IF(ROWS(M$4:M153)&gt;M$1,"",INDEX('malzeme montaj'!$C$1:$C$3329,SMALL(IF('malzeme montaj'!$B$1:$B$3329=M$3,IF('malzeme montaj'!$C$1:$C$3329&lt;&gt;"",ROW('malzeme montaj'!$C$1:$C$3329))),ROWS(M$4:M153))))</f>
        <v/>
      </c>
      <c r="N153" s="38" t="str">
        <f t="array" ref="N153">IF(ROWS(N$4:N153)&gt;N$1,"",INDEX('malzeme montaj'!$C$1:$C$3329,SMALL(IF('malzeme montaj'!$B$1:$B$3329=N$3,IF('malzeme montaj'!$C$1:$C$3329&lt;&gt;"",ROW('malzeme montaj'!$C$1:$C$3329))),ROWS(N$4:N153))))</f>
        <v/>
      </c>
      <c r="O153" s="38" t="str">
        <f t="array" ref="O153">IF(ROWS(O$4:O153)&gt;O$1,"",INDEX('malzeme montaj'!$C$1:$C$3329,SMALL(IF('malzeme montaj'!$B$1:$B$3329=O$3,IF('malzeme montaj'!$C$1:$C$3329&lt;&gt;"",ROW('malzeme montaj'!$C$1:$C$3329))),ROWS(O$4:O153))))</f>
        <v/>
      </c>
      <c r="P153" s="38" t="str">
        <f t="array" ref="P153">IF(ROWS(P$4:P153)&gt;P$1,"",INDEX('malzeme montaj'!$C$1:$C$3329,SMALL(IF('malzeme montaj'!$B$1:$B$3329=P$3,IF('malzeme montaj'!$C$1:$C$3329&lt;&gt;"",ROW('malzeme montaj'!$C$1:$C$3329))),ROWS(P$4:P153))))</f>
        <v/>
      </c>
      <c r="Q153" s="38" t="str">
        <f t="array" ref="Q153">IF(ROWS(Q$4:Q153)&gt;Q$1,"",INDEX('malzeme montaj'!$C$1:$C$3329,SMALL(IF('malzeme montaj'!$B$1:$B$3329=Q$3,IF('malzeme montaj'!$C$1:$C$3329&lt;&gt;"",ROW('malzeme montaj'!$C$1:$C$3329))),ROWS(Q$4:Q153))))</f>
        <v/>
      </c>
      <c r="R153" s="38" t="str">
        <f t="array" ref="R153">IF(ROWS(R$4:R153)&gt;R$1,"",INDEX('malzeme montaj'!$C$1:$C$3329,SMALL(IF('malzeme montaj'!$B$1:$B$3329=R$3,IF('malzeme montaj'!$C$1:$C$3329&lt;&gt;"",ROW('malzeme montaj'!$C$1:$C$3329))),ROWS(R$4:R153))))</f>
        <v/>
      </c>
      <c r="S153" s="38" t="str">
        <f t="array" ref="S153">IF(ROWS(S$4:S153)&gt;S$1,"",INDEX('malzeme montaj'!$C$1:$C$3329,SMALL(IF('malzeme montaj'!$B$1:$B$3329=S$3,IF('malzeme montaj'!$C$1:$C$3329&lt;&gt;"",ROW('malzeme montaj'!$C$1:$C$3329))),ROWS(S$4:S153))))</f>
        <v/>
      </c>
      <c r="T153" s="38" t="str">
        <f t="array" ref="T153">IF(ROWS(T$4:T153)&gt;T$1,"",INDEX('malzeme montaj'!$C$1:$C$3329,SMALL(IF('malzeme montaj'!$B$1:$B$3329=T$3,IF('malzeme montaj'!$C$1:$C$3329&lt;&gt;"",ROW('malzeme montaj'!$C$1:$C$3329))),ROWS(T$4:T153))))</f>
        <v/>
      </c>
      <c r="U153" s="38" t="str">
        <f t="array" ref="U153">IF(ROWS(U$4:U153)&gt;U$1,"",INDEX('malzeme montaj'!$C$1:$C$3329,SMALL(IF('malzeme montaj'!$B$1:$B$3329=U$3,IF('malzeme montaj'!$C$1:$C$3329&lt;&gt;"",ROW('malzeme montaj'!$C$1:$C$3329))),ROWS(U$4:U153))))</f>
        <v/>
      </c>
      <c r="V153" s="38" t="str">
        <f t="array" ref="V153">IF(ROWS(V$4:V153)&gt;V$1,"",INDEX('malzeme montaj'!$C$1:$C$3329,SMALL(IF('malzeme montaj'!$B$1:$B$3329=V$3,IF('malzeme montaj'!$C$1:$C$3329&lt;&gt;"",ROW('malzeme montaj'!$C$1:$C$3329))),ROWS(V$4:V153))))</f>
        <v/>
      </c>
      <c r="W153" s="38" t="str">
        <f t="array" ref="W153">IF(ROWS(W$4:W153)&gt;W$1,"",INDEX('malzeme montaj'!$C$1:$C$3329,SMALL(IF('malzeme montaj'!$B$1:$B$3329=W$3,IF('malzeme montaj'!$C$1:$C$3329&lt;&gt;"",ROW('malzeme montaj'!$C$1:$C$3329))),ROWS(W$4:W153))))</f>
        <v/>
      </c>
      <c r="X153" s="38" t="str">
        <f t="array" ref="X153">IF(ROWS(X$4:X153)&gt;X$1,"",INDEX('malzeme montaj'!$C$1:$C$3329,SMALL(IF('malzeme montaj'!$B$1:$B$3329=X$3,IF('malzeme montaj'!$C$1:$C$3329&lt;&gt;"",ROW('malzeme montaj'!$C$1:$C$3329))),ROWS(X$4:X153))))</f>
        <v/>
      </c>
      <c r="Y153" s="38" t="str">
        <f t="array" ref="Y153">IF(ROWS(Y$4:Y153)&gt;Y$1,"",INDEX('malzeme montaj'!$C$1:$C$3329,SMALL(IF('malzeme montaj'!$B$1:$B$3329=Y$3,IF('malzeme montaj'!$C$1:$C$3329&lt;&gt;"",ROW('malzeme montaj'!$C$1:$C$3329))),ROWS(Y$4:Y153))))</f>
        <v/>
      </c>
      <c r="Z153" s="38" t="str">
        <f t="array" ref="Z153">IF(ROWS(Z$4:Z153)&gt;Z$1,"",INDEX('malzeme montaj'!$C$1:$C$3329,SMALL(IF('malzeme montaj'!$B$1:$B$3329=Z$3,IF('malzeme montaj'!$C$1:$C$3329&lt;&gt;"",ROW('malzeme montaj'!$C$1:$C$3329))),ROWS(Z$4:Z153))))</f>
        <v/>
      </c>
      <c r="AA153" s="38" t="str">
        <f t="array" ref="AA153">IF(ROWS(AA$4:AA153)&gt;AA$1,"",INDEX('malzeme montaj'!$C$1:$C$3329,SMALL(IF('malzeme montaj'!$B$1:$B$3329=AA$3,IF('malzeme montaj'!$C$1:$C$3329&lt;&gt;"",ROW('malzeme montaj'!$C$1:$C$3329))),ROWS(AA$4:AA153))))</f>
        <v/>
      </c>
      <c r="AB153" s="38" t="str">
        <f t="array" ref="AB153">IF(ROWS(AB$4:AB153)&gt;AB$1,"",INDEX('malzeme montaj'!$C$1:$C$3329,SMALL(IF('malzeme montaj'!$B$1:$B$3329=AB$3,IF('malzeme montaj'!$C$1:$C$3329&lt;&gt;"",ROW('malzeme montaj'!$C$1:$C$3329))),ROWS(AB$4:AB153))))</f>
        <v/>
      </c>
      <c r="AC153" s="38" t="str">
        <f t="array" ref="AC153">IF(ROWS(AC$4:AC153)&gt;AC$1,"",INDEX('malzeme montaj'!$C$1:$C$3329,SMALL(IF('malzeme montaj'!$B$1:$B$3329=AC$3,IF('malzeme montaj'!$C$1:$C$3329&lt;&gt;"",ROW('malzeme montaj'!$C$1:$C$3329))),ROWS(AC$4:AC153))))</f>
        <v/>
      </c>
      <c r="AD153" s="38" t="str">
        <f t="array" ref="AD153">IF(ROWS(AD$4:AD153)&gt;AD$1,"",INDEX('malzeme montaj'!$C$1:$C$3329,SMALL(IF('malzeme montaj'!$B$1:$B$3329=AD$3,IF('malzeme montaj'!$C$1:$C$3329&lt;&gt;"",ROW('malzeme montaj'!$C$1:$C$3329))),ROWS(AD$4:AD153))))</f>
        <v/>
      </c>
      <c r="AE153" s="38" t="str">
        <f t="array" ref="AE153">IF(ROWS(AE$4:AE153)&gt;AE$1,"",INDEX('malzeme montaj'!$C$1:$C$3329,SMALL(IF('malzeme montaj'!$B$1:$B$3329=AE$3,IF('malzeme montaj'!$C$1:$C$3329&lt;&gt;"",ROW('malzeme montaj'!$C$1:$C$3329))),ROWS(AE$4:AE153))))</f>
        <v/>
      </c>
      <c r="AF153" s="38" t="str">
        <f t="array" ref="AF153">IF(ROWS(AF$4:AF153)&gt;AF$1,"",INDEX('malzeme montaj'!$C$1:$C$3329,SMALL(IF('malzeme montaj'!$B$1:$B$3329=AF$3,IF('malzeme montaj'!$C$1:$C$3329&lt;&gt;"",ROW('malzeme montaj'!$C$1:$C$3329))),ROWS(AF$4:AF153))))</f>
        <v/>
      </c>
      <c r="AG153" s="38" t="str">
        <f t="array" ref="AG153">IF(ROWS(AG$4:AG153)&gt;AG$1,"",INDEX('malzeme montaj'!$C$1:$C$3329,SMALL(IF('malzeme montaj'!$B$1:$B$3329=AG$3,IF('malzeme montaj'!$C$1:$C$3329&lt;&gt;"",ROW('malzeme montaj'!$C$1:$C$3329))),ROWS(AG$4:AG153))))</f>
        <v/>
      </c>
      <c r="AH153" s="38" t="str">
        <f t="array" ref="AH153">IF(ROWS(AH$4:AH153)&gt;AH$1,"",INDEX('malzeme montaj'!$C$1:$C$3329,SMALL(IF('malzeme montaj'!$B$1:$B$3329=AH$3,IF('malzeme montaj'!$C$1:$C$3329&lt;&gt;"",ROW('malzeme montaj'!$C$1:$C$3329))),ROWS(AH$4:AH153))))</f>
        <v/>
      </c>
      <c r="AI153" s="38" t="str">
        <f t="array" ref="AI153">IF(ROWS(AI$4:AI153)&gt;AI$1,"",INDEX('malzeme montaj'!$C$1:$C$3329,SMALL(IF('malzeme montaj'!$B$1:$B$3329=AI$3,IF('malzeme montaj'!$C$1:$C$3329&lt;&gt;"",ROW('malzeme montaj'!$C$1:$C$3329))),ROWS(AI$4:AI153))))</f>
        <v/>
      </c>
      <c r="AJ153" s="38" t="str">
        <f t="array" ref="AJ153">IF(ROWS(AJ$4:AJ153)&gt;AJ$1,"",INDEX('malzeme montaj'!$C$1:$C$3329,SMALL(IF('malzeme montaj'!$B$1:$B$3329=AJ$3,IF('malzeme montaj'!$C$1:$C$3329&lt;&gt;"",ROW('malzeme montaj'!$C$1:$C$3329))),ROWS(AJ$4:AJ153))))</f>
        <v/>
      </c>
      <c r="AK153" s="38" t="str">
        <f t="array" ref="AK153">IF(ROWS(AK$4:AK153)&gt;AK$1,"",INDEX('malzeme montaj'!$C$1:$C$3329,SMALL(IF('malzeme montaj'!$B$1:$B$3329=AK$3,IF('malzeme montaj'!$C$1:$C$3329&lt;&gt;"",ROW('malzeme montaj'!$C$1:$C$3329))),ROWS(AK$4:AK153))))</f>
        <v/>
      </c>
      <c r="AL153" s="38" t="str">
        <f t="array" ref="AL153">IF(ROWS(AL$4:AL153)&gt;AL$1,"",INDEX('malzeme montaj'!$C$1:$C$3329,SMALL(IF('malzeme montaj'!$B$1:$B$3329=AL$3,IF('malzeme montaj'!$C$1:$C$3329&lt;&gt;"",ROW('malzeme montaj'!$C$1:$C$3329))),ROWS(AL$4:AL153))))</f>
        <v/>
      </c>
      <c r="AM153" s="38" t="str">
        <f t="array" ref="AM153">IF(ROWS(AM$4:AM153)&gt;AM$1,"",INDEX('malzeme montaj'!$C$1:$C$3329,SMALL(IF('malzeme montaj'!$B$1:$B$3329=AM$3,IF('malzeme montaj'!$C$1:$C$3329&lt;&gt;"",ROW('malzeme montaj'!$C$1:$C$3329))),ROWS(AM$4:AM153))))</f>
        <v/>
      </c>
      <c r="AN153" s="38" t="str">
        <f t="array" ref="AN153">IF(ROWS(AN$4:AN153)&gt;AN$1,"",INDEX('malzeme montaj'!$C$1:$C$3329,SMALL(IF('malzeme montaj'!$B$1:$B$3329=AN$3,IF('malzeme montaj'!$C$1:$C$3329&lt;&gt;"",ROW('malzeme montaj'!$C$1:$C$3329))),ROWS(AN$4:AN153))))</f>
        <v/>
      </c>
      <c r="AO153" s="38" t="str">
        <f t="array" ref="AO153">IF(ROWS(AO$4:AO153)&gt;AO$1,"",INDEX('malzeme montaj'!$C$1:$C$3329,SMALL(IF('malzeme montaj'!$B$1:$B$3329=AO$3,IF('malzeme montaj'!$C$1:$C$3329&lt;&gt;"",ROW('malzeme montaj'!$C$1:$C$3329))),ROWS(AO$4:AO153))))</f>
        <v/>
      </c>
      <c r="AP153" s="38" t="str">
        <f t="array" ref="AP153">IF(ROWS(AP$4:AP153)&gt;AP$1,"",INDEX('malzeme montaj'!$C$1:$C$3329,SMALL(IF('malzeme montaj'!$B$1:$B$3329=AP$3,IF('malzeme montaj'!$C$1:$C$3329&lt;&gt;"",ROW('malzeme montaj'!$C$1:$C$3329))),ROWS(AP$4:AP153))))</f>
        <v/>
      </c>
      <c r="AQ153" s="38" t="str">
        <f t="array" ref="AQ153">IF(ROWS(AQ$4:AQ153)&gt;AQ$1,"",INDEX('malzeme montaj'!$C$1:$C$3329,SMALL(IF('malzeme montaj'!$B$1:$B$3329=AQ$3,IF('malzeme montaj'!$C$1:$C$3329&lt;&gt;"",ROW('malzeme montaj'!$C$1:$C$3329))),ROWS(AQ$4:AQ153))))</f>
        <v/>
      </c>
      <c r="AR153" s="38" t="str">
        <f t="array" ref="AR153">IF(ROWS(AR$4:AR153)&gt;AR$1,"",INDEX('malzeme montaj'!$C$1:$C$3329,SMALL(IF('malzeme montaj'!$B$1:$B$3329=AR$3,IF('malzeme montaj'!$C$1:$C$3329&lt;&gt;"",ROW('malzeme montaj'!$C$1:$C$3329))),ROWS(AR$4:AR153))))</f>
        <v/>
      </c>
      <c r="AS153" s="38" t="str">
        <f t="array" ref="AS153">IF(ROWS(AS$4:AS153)&gt;AS$1,"",INDEX('malzeme montaj'!$C$1:$C$3329,SMALL(IF('malzeme montaj'!$B$1:$B$3329=AS$3,IF('malzeme montaj'!$C$1:$C$3329&lt;&gt;"",ROW('malzeme montaj'!$C$1:$C$3329))),ROWS(AS$4:AS153))))</f>
        <v/>
      </c>
      <c r="AT153" s="38" t="str">
        <f t="array" ref="AT153">IF(ROWS(AT$4:AT153)&gt;AT$1,"",INDEX('malzeme montaj'!$C$1:$C$3329,SMALL(IF('malzeme montaj'!$B$1:$B$3329=AT$3,IF('malzeme montaj'!$C$1:$C$3329&lt;&gt;"",ROW('malzeme montaj'!$C$1:$C$3329))),ROWS(AT$4:AT153))))</f>
        <v/>
      </c>
      <c r="AU153" s="38" t="str">
        <f t="array" ref="AU153">IF(ROWS(AU$4:AU153)&gt;AU$1,"",INDEX('malzeme montaj'!$C$1:$C$3329,SMALL(IF('malzeme montaj'!$B$1:$B$3329=AU$3,IF('malzeme montaj'!$C$1:$C$3329&lt;&gt;"",ROW('malzeme montaj'!$C$1:$C$3329))),ROWS(AU$4:AU153))))</f>
        <v/>
      </c>
      <c r="AV153" s="38" t="str">
        <f t="array" ref="AV153">IF(ROWS(AV$4:AV153)&gt;AV$1,"",INDEX('malzeme montaj'!$C$1:$C$3329,SMALL(IF('malzeme montaj'!$B$1:$B$3329=AV$3,IF('malzeme montaj'!$C$1:$C$3329&lt;&gt;"",ROW('malzeme montaj'!$C$1:$C$3329))),ROWS(AV$4:AV153))))</f>
        <v/>
      </c>
      <c r="AW153" s="38" t="str">
        <f t="array" ref="AW153">IF(ROWS(AW$4:AW153)&gt;AW$1,"",INDEX('malzeme montaj'!$C$1:$C$3329,SMALL(IF('malzeme montaj'!$B$1:$B$3329=AW$3,IF('malzeme montaj'!$C$1:$C$3329&lt;&gt;"",ROW('malzeme montaj'!$C$1:$C$3329))),ROWS(AW$4:AW153))))</f>
        <v/>
      </c>
      <c r="AX153" s="38" t="str">
        <f t="array" ref="AX153">IF(ROWS(AX$4:AX153)&gt;AX$1,"",INDEX('malzeme montaj'!$C$1:$C$3329,SMALL(IF('malzeme montaj'!$B$1:$B$3329=AX$3,IF('malzeme montaj'!$C$1:$C$3329&lt;&gt;"",ROW('malzeme montaj'!$C$1:$C$3329))),ROWS(AX$4:AX153))))</f>
        <v/>
      </c>
      <c r="AY153" s="38" t="str">
        <f t="array" ref="AY153">IF(ROWS(AY$4:AY153)&gt;AY$1,"",INDEX('malzeme montaj'!$C$1:$C$3329,SMALL(IF('malzeme montaj'!$B$1:$B$3329=AY$3,IF('malzeme montaj'!$C$1:$C$3329&lt;&gt;"",ROW('malzeme montaj'!$C$1:$C$3329))),ROWS(AY$4:AY153))))</f>
        <v/>
      </c>
      <c r="AZ153" s="38" t="str">
        <f t="array" ref="AZ153">IF(ROWS(AZ$4:AZ153)&gt;AZ$1,"",INDEX('malzeme montaj'!$C$1:$C$3329,SMALL(IF('malzeme montaj'!$B$1:$B$3329=AZ$3,IF('malzeme montaj'!$C$1:$C$3329&lt;&gt;"",ROW('malzeme montaj'!$C$1:$C$3329))),ROWS(AZ$4:AZ153))))</f>
        <v/>
      </c>
      <c r="BA153" s="38" t="str">
        <f t="array" ref="BA153">IF(ROWS(BA$4:BA153)&gt;BA$1,"",INDEX('malzeme montaj'!$C$1:$C$3329,SMALL(IF('malzeme montaj'!$B$1:$B$3329=BA$3,IF('malzeme montaj'!$C$1:$C$3329&lt;&gt;"",ROW('malzeme montaj'!$C$1:$C$3329))),ROWS(BA$4:BA153))))</f>
        <v/>
      </c>
      <c r="BB153" s="38" t="str">
        <f t="array" ref="BB153">IF(ROWS(BB$4:BB153)&gt;BB$1,"",INDEX('malzeme montaj'!$C$1:$C$3329,SMALL(IF('malzeme montaj'!$B$1:$B$3329=BB$3,IF('malzeme montaj'!$C$1:$C$3329&lt;&gt;"",ROW('malzeme montaj'!$C$1:$C$3329))),ROWS(BB$4:BB153))))</f>
        <v/>
      </c>
      <c r="BC153" s="38" t="str">
        <f t="array" ref="BC153">IF(ROWS(BC$4:BC153)&gt;BC$1,"",INDEX('malzeme montaj'!$C$1:$C$3329,SMALL(IF('malzeme montaj'!$B$1:$B$3329=BC$3,IF('malzeme montaj'!$C$1:$C$3329&lt;&gt;"",ROW('malzeme montaj'!$C$1:$C$3329))),ROWS(BC$4:BC153))))</f>
        <v/>
      </c>
      <c r="BD153" s="38" t="str">
        <f t="array" ref="BD153">IF(ROWS(BD$4:BD153)&gt;BD$1,"",INDEX('malzeme montaj'!$C$1:$C$3329,SMALL(IF('malzeme montaj'!$B$1:$B$3329=BD$3,IF('malzeme montaj'!$C$1:$C$3329&lt;&gt;"",ROW('malzeme montaj'!$C$1:$C$3329))),ROWS(BD$4:BD153))))</f>
        <v/>
      </c>
      <c r="BE153" s="38"/>
      <c r="BF153" s="38" t="str">
        <f t="array" ref="BF153">IF(ROWS(BF$4:BF153)&gt;BF$1,"",INDEX('malzeme montaj'!$C$1:$C$3329,SMALL(IF('malzeme montaj'!$B$1:$B$3329=BF$3,IF('malzeme montaj'!$C$1:$C$3329&lt;&gt;"",ROW('malzeme montaj'!$C$1:$C$3329))),ROWS(BF$4:BF153))))</f>
        <v/>
      </c>
      <c r="BG153" s="38" t="str">
        <f t="array" ref="BG153">IF(ROWS(BG$4:BG153)&gt;BG$1,"",INDEX('malzeme montaj'!$C$1:$C$3329,SMALL(IF('malzeme montaj'!$B$1:$B$3329=BG$3,IF('malzeme montaj'!$C$1:$C$3329&lt;&gt;"",ROW('malzeme montaj'!$C$1:$C$3329))),ROWS(BG$4:BG153))))</f>
        <v/>
      </c>
      <c r="BH153" s="38" t="str">
        <f t="array" ref="BH153">IF(ROWS(BH$4:BH153)&gt;BH$1,"",INDEX('malzeme montaj'!$C$1:$C$3329,SMALL(IF('malzeme montaj'!$B$1:$B$3329=BH$3,IF('malzeme montaj'!$C$1:$C$3329&lt;&gt;"",ROW('malzeme montaj'!$C$1:$C$3329))),ROWS(BH$4:BH153))))</f>
        <v/>
      </c>
      <c r="BI153" s="38" t="str">
        <f t="array" ref="BI153">IF(ROWS(BI$4:BI153)&gt;BI$1,"",INDEX('malzeme montaj'!$C$1:$C$3329,SMALL(IF('malzeme montaj'!$B$1:$B$3329=BI$3,IF('malzeme montaj'!$C$1:$C$3329&lt;&gt;"",ROW('malzeme montaj'!$C$1:$C$3329))),ROWS(BI$4:BI153))))</f>
        <v/>
      </c>
      <c r="BJ153" s="38" t="str">
        <f t="array" ref="BJ153">IF(ROWS(BJ$4:BJ153)&gt;BJ$1,"",INDEX('malzeme montaj'!$C$1:$C$3329,SMALL(IF('malzeme montaj'!$B$1:$B$3329=BJ$3,IF('malzeme montaj'!$C$1:$C$3329&lt;&gt;"",ROW('malzeme montaj'!$C$1:$C$3329))),ROWS(BJ$4:BJ153))))</f>
        <v/>
      </c>
      <c r="BK153" s="38" t="str">
        <f t="array" ref="BK153">IF(ROWS(BK$4:BK153)&gt;BK$1,"",INDEX('malzeme montaj'!$C$1:$C$3329,SMALL(IF('malzeme montaj'!$B$1:$B$3329=BK$3,IF('malzeme montaj'!$C$1:$C$3329&lt;&gt;"",ROW('malzeme montaj'!$C$1:$C$3329))),ROWS(BK$4:BK153))))</f>
        <v/>
      </c>
      <c r="BL153" s="38" t="str">
        <f t="array" ref="BL153">IF(ROWS(BL$4:BL153)&gt;BL$1,"",INDEX('malzeme montaj'!$C$1:$C$3329,SMALL(IF('malzeme montaj'!$B$1:$B$3329=BL$3,IF('malzeme montaj'!$C$1:$C$3329&lt;&gt;"",ROW('malzeme montaj'!$C$1:$C$3329))),ROWS(BL$4:BL153))))</f>
        <v/>
      </c>
      <c r="BM153" s="38" t="str">
        <f t="array" ref="BM153">IF(ROWS(BM$4:BM153)&gt;BM$1,"",INDEX('malzeme montaj'!$C$1:$C$3329,SMALL(IF('malzeme montaj'!$B$1:$B$3329=BM$3,IF('malzeme montaj'!$C$1:$C$3329&lt;&gt;"",ROW('malzeme montaj'!$C$1:$C$3329))),ROWS(BM$4:BM153))))</f>
        <v/>
      </c>
      <c r="BN153" s="38" t="str">
        <f t="array" ref="BN153">IF(ROWS(BN$4:BN153)&gt;BN$1,"",INDEX('malzeme montaj'!$C$1:$C$3329,SMALL(IF('malzeme montaj'!$B$1:$B$3329=BN$3,IF('malzeme montaj'!$C$1:$C$3329&lt;&gt;"",ROW('malzeme montaj'!$C$1:$C$3329))),ROWS(BN$4:BN153))))</f>
        <v/>
      </c>
      <c r="BO153" s="38" t="str">
        <f t="array" ref="BO153">IF(ROWS(BO$4:BO153)&gt;BO$1,"",INDEX('malzeme montaj'!$C$1:$C$3329,SMALL(IF('malzeme montaj'!$B$1:$B$3329=BO$3,IF('malzeme montaj'!$C$1:$C$3329&lt;&gt;"",ROW('malzeme montaj'!$C$1:$C$3329))),ROWS(BO$4:BO153))))</f>
        <v/>
      </c>
      <c r="BP153" s="38" t="str">
        <f t="array" ref="BP153">IF(ROWS(BP$4:BP153)&gt;BP$1,"",INDEX('malzeme montaj'!$C$1:$C$3329,SMALL(IF('malzeme montaj'!$B$1:$B$3329=BP$3,IF('malzeme montaj'!$C$1:$C$3329&lt;&gt;"",ROW('malzeme montaj'!$C$1:$C$3329))),ROWS(BP$4:BP153))))</f>
        <v/>
      </c>
      <c r="BQ153" s="38" t="str">
        <f t="array" ref="BQ153">IF(ROWS(BQ$4:BQ153)&gt;BQ$1,"",INDEX('malzeme montaj'!$C$1:$C$3329,SMALL(IF('malzeme montaj'!$B$1:$B$3329=BQ$3,IF('malzeme montaj'!$C$1:$C$3329&lt;&gt;"",ROW('malzeme montaj'!$C$1:$C$3329))),ROWS(BQ$4:BQ153))))</f>
        <v/>
      </c>
      <c r="BR153" s="38" t="str">
        <f t="array" ref="BR153">IF(ROWS(BR$4:BR153)&gt;BR$1,"",INDEX('malzeme montaj'!$C$1:$C$3329,SMALL(IF('malzeme montaj'!$B$1:$B$3329=BR$3,IF('malzeme montaj'!$C$1:$C$3329&lt;&gt;"",ROW('malzeme montaj'!$C$1:$C$3329))),ROWS(BR$4:BR153))))</f>
        <v/>
      </c>
      <c r="BS153" s="38" t="str">
        <f t="array" ref="BS153">IF(ROWS(BS$4:BS153)&gt;BS$1,"",INDEX('malzeme montaj'!$C$1:$C$3329,SMALL(IF('malzeme montaj'!$B$1:$B$3329=BS$3,IF('malzeme montaj'!$C$1:$C$3329&lt;&gt;"",ROW('malzeme montaj'!$C$1:$C$3329))),ROWS(BS$4:BS153))))</f>
        <v/>
      </c>
      <c r="BT153" s="38" t="str">
        <f t="array" ref="BT153">IF(ROWS(BT$4:BT153)&gt;BT$1,"",INDEX('malzeme montaj'!$C$1:$C$3329,SMALL(IF('malzeme montaj'!$B$1:$B$3329=BT$3,IF('malzeme montaj'!$C$1:$C$3329&lt;&gt;"",ROW('malzeme montaj'!$C$1:$C$3329))),ROWS(BT$4:BT153))))</f>
        <v/>
      </c>
      <c r="BU153" s="34" t="str">
        <f t="array" ref="BU153">IF(ROWS(BU$4:BU153)&gt;BU$1,"",INDEX('malzeme montaj'!$C$1:$C$3329,SMALL(IF('malzeme montaj'!$B$1:$B$3329=BU$3,IF('malzeme montaj'!$C$1:$C$3329&lt;&gt;"",ROW('malzeme montaj'!$C$1:$C$3329))),ROWS(BU$4:BU153))))</f>
        <v/>
      </c>
      <c r="BV153" s="34" t="str">
        <f t="array" ref="BV153">IF(ROWS(BV$4:BV153)&gt;BV$1,"",INDEX('malzeme montaj'!$C$1:$C$3329,SMALL(IF('malzeme montaj'!$B$1:$B$3329=BV$3,IF('malzeme montaj'!$C$1:$C$3329&lt;&gt;"",ROW('malzeme montaj'!$C$1:$C$3329))),ROWS(BV$4:BV153))))</f>
        <v/>
      </c>
      <c r="BW153" s="34" t="str">
        <f t="array" ref="BW153">IF(ROWS(BW$4:BW153)&gt;BW$1,"",INDEX('malzeme montaj'!$C$1:$C$3329,SMALL(IF('malzeme montaj'!$B$1:$B$3329=BW$3,IF('malzeme montaj'!$C$1:$C$3329&lt;&gt;"",ROW('malzeme montaj'!$C$1:$C$3329))),ROWS(BW$4:BW153))))</f>
        <v/>
      </c>
      <c r="BX153" s="34" t="str">
        <f t="array" ref="BX153">IF(ROWS(BX$4:BX153)&gt;BX$1,"",INDEX('malzeme montaj'!$C$1:$C$3329,SMALL(IF('malzeme montaj'!$B$1:$B$3329=BX$3,IF('malzeme montaj'!$C$1:$C$3329&lt;&gt;"",ROW('malzeme montaj'!$C$1:$C$3329))),ROWS(BX$4:BX153))))</f>
        <v/>
      </c>
      <c r="BY153" s="34" t="str">
        <f t="array" ref="BY153">IF(ROWS(BY$4:BY153)&gt;BY$1,"",INDEX('malzeme montaj'!$C$1:$C$3329,SMALL(IF('malzeme montaj'!$B$1:$B$3329=BY$3,IF('malzeme montaj'!$C$1:$C$3329&lt;&gt;"",ROW('malzeme montaj'!$C$1:$C$3329))),ROWS(BY$4:BY153))))</f>
        <v/>
      </c>
      <c r="BZ153" s="34" t="str">
        <f t="array" ref="BZ153">IF(ROWS(BZ$4:BZ153)&gt;BZ$1,"",INDEX('malzeme montaj'!$C$1:$C$3329,SMALL(IF('malzeme montaj'!$B$1:$B$3329=BZ$3,IF('malzeme montaj'!$C$1:$C$3329&lt;&gt;"",ROW('malzeme montaj'!$C$1:$C$3329))),ROWS(BZ$4:BZ153))))</f>
        <v/>
      </c>
      <c r="CA153" s="34" t="str">
        <f t="array" ref="CA153">IF(ROWS(CA$4:CA153)&gt;CA$1,"",INDEX('malzeme montaj'!$C$1:$C$3329,SMALL(IF('malzeme montaj'!$B$1:$B$3329=CA$3,IF('malzeme montaj'!$C$1:$C$3329&lt;&gt;"",ROW('malzeme montaj'!$C$1:$C$3329))),ROWS(CA$4:CA153))))</f>
        <v/>
      </c>
      <c r="CB153" s="34" t="str">
        <f t="array" ref="CB153">IF(ROWS(CB$4:CB153)&gt;CB$1,"",INDEX('malzeme montaj'!$C$1:$C$3329,SMALL(IF('malzeme montaj'!$B$1:$B$3329=CB$3,IF('malzeme montaj'!$C$1:$C$3329&lt;&gt;"",ROW('malzeme montaj'!$C$1:$C$3329))),ROWS(CB$4:CB153))))</f>
        <v/>
      </c>
      <c r="CC153" s="34" t="str">
        <f t="array" ref="CC153">IF(ROWS(CC$4:CC153)&gt;CC$1,"",INDEX('malzeme montaj'!$C$1:$C$3329,SMALL(IF('malzeme montaj'!$B$1:$B$3329=CC$3,IF('malzeme montaj'!$C$1:$C$3329&lt;&gt;"",ROW('malzeme montaj'!$C$1:$C$3329))),ROWS(CC$4:CC153))))</f>
        <v/>
      </c>
      <c r="CD153" s="34" t="str">
        <f t="array" ref="CD153">IF(ROWS(CD$4:CD153)&gt;CD$1,"",INDEX('malzeme montaj'!$C$1:$C$3329,SMALL(IF('malzeme montaj'!$B$1:$B$3329=CD$3,IF('malzeme montaj'!$C$1:$C$3329&lt;&gt;"",ROW('malzeme montaj'!$C$1:$C$3329))),ROWS(CD$4:CD153))))</f>
        <v/>
      </c>
      <c r="CE153" s="34" t="str">
        <f t="array" ref="CE153">IF(ROWS(CE$4:CE153)&gt;CE$1,"",INDEX('malzeme montaj'!$C$1:$C$3329,SMALL(IF('malzeme montaj'!$B$1:$B$3329=CE$3,IF('malzeme montaj'!$C$1:$C$3329&lt;&gt;"",ROW('malzeme montaj'!$C$1:$C$3329))),ROWS(CE$4:CE153))))</f>
        <v/>
      </c>
      <c r="CF153" s="34" t="str">
        <f t="array" ref="CF153">IF(ROWS(CF$4:CF153)&gt;CF$1,"",INDEX('malzeme montaj'!$C$1:$C$3329,SMALL(IF('malzeme montaj'!$B$1:$B$3329=CF$3,IF('malzeme montaj'!$C$1:$C$3329&lt;&gt;"",ROW('malzeme montaj'!$C$1:$C$3329))),ROWS(CF$4:CF153))))</f>
        <v/>
      </c>
      <c r="CG153" s="34" t="str">
        <f t="array" ref="CG153">IF(ROWS(CG$4:CG153)&gt;CG$1,"",INDEX('malzeme montaj'!$C$1:$C$3329,SMALL(IF('malzeme montaj'!$B$1:$B$3329=CG$3,IF('malzeme montaj'!$C$1:$C$3329&lt;&gt;"",ROW('malzeme montaj'!$C$1:$C$3329))),ROWS(CG$4:CG153))))</f>
        <v/>
      </c>
      <c r="CH153" s="34" t="str">
        <f t="array" ref="CH153">IF(ROWS(CH$4:CH153)&gt;CH$1,"",INDEX('malzeme montaj'!$C$1:$C$3329,SMALL(IF('malzeme montaj'!$B$1:$B$3329=CH$3,IF('malzeme montaj'!$C$1:$C$3329&lt;&gt;"",ROW('malzeme montaj'!$C$1:$C$3329))),ROWS(CH$4:CH153))))</f>
        <v/>
      </c>
      <c r="CI153" s="34" t="str">
        <f t="array" ref="CI153">IF(ROWS(CI$4:CI153)&gt;CI$1,"",INDEX('malzeme montaj'!$C$1:$C$3329,SMALL(IF('malzeme montaj'!$B$1:$B$3329=CI$3,IF('malzeme montaj'!$C$1:$C$3329&lt;&gt;"",ROW('malzeme montaj'!$C$1:$C$3329))),ROWS(CI$4:CI153))))</f>
        <v/>
      </c>
      <c r="CJ153" s="34" t="str">
        <f t="array" ref="CJ153">IF(ROWS(CJ$4:CJ153)&gt;CJ$1,"",INDEX('malzeme montaj'!$C$1:$C$3329,SMALL(IF('malzeme montaj'!$B$1:$B$3329=CJ$3,IF('malzeme montaj'!$C$1:$C$3329&lt;&gt;"",ROW('malzeme montaj'!$C$1:$C$3329))),ROWS(CJ$4:CJ153))))</f>
        <v/>
      </c>
      <c r="CK153" s="34" t="str">
        <f t="array" ref="CK153">IF(ROWS(CK$4:CK153)&gt;CK$1,"",INDEX('malzeme montaj'!$C$1:$C$3329,SMALL(IF('malzeme montaj'!$B$1:$B$3329=CK$3,IF('malzeme montaj'!$C$1:$C$3329&lt;&gt;"",ROW('malzeme montaj'!$C$1:$C$3329))),ROWS(CK$4:CK153))))</f>
        <v/>
      </c>
      <c r="CL153" s="34" t="str">
        <f t="array" ref="CL153">IF(ROWS(CL$4:CL153)&gt;CL$1,"",INDEX('malzeme montaj'!$C$1:$C$3329,SMALL(IF('malzeme montaj'!$B$1:$B$3329=CL$3,IF('malzeme montaj'!$C$1:$C$3329&lt;&gt;"",ROW('malzeme montaj'!$C$1:$C$3329))),ROWS(CL$4:CL153))))</f>
        <v/>
      </c>
      <c r="CM153" s="34" t="str">
        <f t="array" ref="CM153">IF(ROWS(CM$4:CM153)&gt;CM$1,"",INDEX('malzeme montaj'!$C$1:$C$3329,SMALL(IF('malzeme montaj'!$B$1:$B$3329=CM$3,IF('malzeme montaj'!$C$1:$C$3329&lt;&gt;"",ROW('malzeme montaj'!$C$1:$C$3329))),ROWS(CM$4:CM153))))</f>
        <v/>
      </c>
      <c r="CN153" s="34" t="str">
        <f t="array" ref="CN153">IF(ROWS(CN$4:CN153)&gt;CN$1,"",INDEX('malzeme montaj'!$C$1:$C$3329,SMALL(IF('malzeme montaj'!$B$1:$B$3329=CN$3,IF('malzeme montaj'!$C$1:$C$3329&lt;&gt;"",ROW('malzeme montaj'!$C$1:$C$3329))),ROWS(CN$4:CN153))))</f>
        <v/>
      </c>
      <c r="CO153" s="34" t="str">
        <f t="array" ref="CO153">IF(ROWS(CO$4:CO153)&gt;CO$1,"",INDEX('malzeme montaj'!$C$1:$C$3329,SMALL(IF('malzeme montaj'!$B$1:$B$3329=CO$3,IF('malzeme montaj'!$C$1:$C$3329&lt;&gt;"",ROW('malzeme montaj'!$C$1:$C$3329))),ROWS(CO$4:CO153))))</f>
        <v/>
      </c>
      <c r="CP153" s="34" t="str">
        <f t="array" ref="CP153">IF(ROWS(CP$4:CP153)&gt;CP$1,"",INDEX('malzeme montaj'!$C$1:$C$3329,SMALL(IF('malzeme montaj'!$B$1:$B$3329=CP$3,IF('malzeme montaj'!$C$1:$C$3329&lt;&gt;"",ROW('malzeme montaj'!$C$1:$C$3329))),ROWS(CP$4:CP153))))</f>
        <v/>
      </c>
      <c r="CQ153" s="34" t="str">
        <f t="array" ref="CQ153">IF(ROWS(CQ$4:CQ153)&gt;CQ$1,"",INDEX('malzeme montaj'!$C$1:$C$3329,SMALL(IF('malzeme montaj'!$B$1:$B$3329=CQ$3,IF('malzeme montaj'!$C$1:$C$3329&lt;&gt;"",ROW('malzeme montaj'!$C$1:$C$3329))),ROWS(CQ$4:CQ153))))</f>
        <v/>
      </c>
      <c r="CR153" s="34" t="str">
        <f t="array" ref="CR153">IF(ROWS(CR$4:CR153)&gt;CR$1,"",INDEX('malzeme montaj'!$C$1:$C$3329,SMALL(IF('malzeme montaj'!$B$1:$B$3329=CR$3,IF('malzeme montaj'!$C$1:$C$3329&lt;&gt;"",ROW('malzeme montaj'!$C$1:$C$3329))),ROWS(CR$4:CR153))))</f>
        <v/>
      </c>
      <c r="CS153" s="34" t="str">
        <f t="array" ref="CS153">IF(ROWS(CS$4:CS153)&gt;CS$1,"",INDEX('malzeme montaj'!$C$1:$C$3329,SMALL(IF('malzeme montaj'!$B$1:$B$3329=CS$3,IF('malzeme montaj'!$C$1:$C$3329&lt;&gt;"",ROW('malzeme montaj'!$C$1:$C$3329))),ROWS(CS$4:CS153))))</f>
        <v/>
      </c>
      <c r="CT153" s="34" t="str">
        <f t="array" ref="CT153">IF(ROWS(CT$4:CT153)&gt;CT$1,"",INDEX('malzeme montaj'!$C$1:$C$3329,SMALL(IF('malzeme montaj'!$B$1:$B$3329=CT$3,IF('malzeme montaj'!$C$1:$C$3329&lt;&gt;"",ROW('malzeme montaj'!$C$1:$C$3329))),ROWS(CT$4:CT153))))</f>
        <v/>
      </c>
      <c r="CU153" s="34" t="str">
        <f t="array" ref="CU153">IF(ROWS(CU$4:CU153)&gt;CU$1,"",INDEX('malzeme montaj'!$C$1:$C$3329,SMALL(IF('malzeme montaj'!$B$1:$B$3329=CU$3,IF('malzeme montaj'!$C$1:$C$3329&lt;&gt;"",ROW('malzeme montaj'!$C$1:$C$3329))),ROWS(CU$4:CU153))))</f>
        <v/>
      </c>
      <c r="CV153" s="34" t="str">
        <f t="array" ref="CV153">IF(ROWS(CV$4:CV153)&gt;CV$1,"",INDEX('malzeme montaj'!$C$1:$C$3329,SMALL(IF('malzeme montaj'!$B$1:$B$3329=CV$3,IF('malzeme montaj'!$C$1:$C$3329&lt;&gt;"",ROW('malzeme montaj'!$C$1:$C$3329))),ROWS(CV$4:CV153))))</f>
        <v/>
      </c>
      <c r="CW153" s="34" t="str">
        <f t="array" ref="CW153">IF(ROWS(CW$4:CW153)&gt;CW$1,"",INDEX('malzeme montaj'!$C$1:$C$3329,SMALL(IF('malzeme montaj'!$B$1:$B$3329=CW$3,IF('malzeme montaj'!$C$1:$C$3329&lt;&gt;"",ROW('malzeme montaj'!$C$1:$C$3329))),ROWS(CW$4:CW153))))</f>
        <v/>
      </c>
      <c r="CX153" s="34" t="str">
        <f t="array" ref="CX153">IF(ROWS(CX$4:CX153)&gt;CX$1,"",INDEX('malzeme montaj'!$C$1:$C$3329,SMALL(IF('malzeme montaj'!$B$1:$B$3329=CX$3,IF('malzeme montaj'!$C$1:$C$3329&lt;&gt;"",ROW('malzeme montaj'!$C$1:$C$3329))),ROWS(CX$4:CX153))))</f>
        <v/>
      </c>
      <c r="CY153" s="34" t="str">
        <f t="array" ref="CY153">IF(ROWS(CY$4:CY153)&gt;CY$1,"",INDEX('malzeme montaj'!$C$1:$C$3329,SMALL(IF('malzeme montaj'!$B$1:$B$3329=CY$3,IF('malzeme montaj'!$C$1:$C$3329&lt;&gt;"",ROW('malzeme montaj'!$C$1:$C$3329))),ROWS(CY$4:CY153))))</f>
        <v/>
      </c>
      <c r="CZ153" s="34" t="str">
        <f t="array" ref="CZ153">IF(ROWS(CZ$4:CZ153)&gt;CZ$1,"",INDEX('malzeme montaj'!$C$1:$C$3329,SMALL(IF('malzeme montaj'!$B$1:$B$3329=CZ$3,IF('malzeme montaj'!$C$1:$C$3329&lt;&gt;"",ROW('malzeme montaj'!$C$1:$C$3329))),ROWS(CZ$4:CZ153))))</f>
        <v/>
      </c>
      <c r="DA153" s="34" t="str">
        <f t="array" ref="DA153">IF(ROWS(DA$4:DA153)&gt;DA$1,"",INDEX('malzeme montaj'!$C$1:$C$3329,SMALL(IF('malzeme montaj'!$B$1:$B$3329=DA$3,IF('malzeme montaj'!$C$1:$C$3329&lt;&gt;"",ROW('malzeme montaj'!$C$1:$C$3329))),ROWS(DA$4:DA153))))</f>
        <v/>
      </c>
      <c r="DB153" s="34" t="str">
        <f t="array" ref="DB153">IF(ROWS(DB$4:DB153)&gt;DB$1,"",INDEX('malzeme montaj'!$C$1:$C$3329,SMALL(IF('malzeme montaj'!$B$1:$B$3329=DB$3,IF('malzeme montaj'!$C$1:$C$3329&lt;&gt;"",ROW('malzeme montaj'!$C$1:$C$3329))),ROWS(DB$4:DB153))))</f>
        <v/>
      </c>
      <c r="DC153" s="34" t="str">
        <f t="array" ref="DC153">IF(ROWS(DC$4:DC153)&gt;DC$1,"",INDEX('malzeme montaj'!$C$1:$C$3329,SMALL(IF('malzeme montaj'!$B$1:$B$3329=DC$3,IF('malzeme montaj'!$C$1:$C$3329&lt;&gt;"",ROW('malzeme montaj'!$C$1:$C$3329))),ROWS(DC$4:DC153))))</f>
        <v/>
      </c>
      <c r="DD153" s="34" t="str">
        <f t="array" ref="DD153">IF(ROWS(DD$4:DD153)&gt;DD$1,"",INDEX('malzeme montaj'!$C$1:$C$3329,SMALL(IF('malzeme montaj'!$B$1:$B$3329=DD$3,IF('malzeme montaj'!$C$1:$C$3329&lt;&gt;"",ROW('malzeme montaj'!$C$1:$C$3329))),ROWS(DD$4:DD153))))</f>
        <v/>
      </c>
      <c r="DE153" s="34" t="str">
        <f t="array" ref="DE153">IF(ROWS(DE$4:DE153)&gt;DE$1,"",INDEX('malzeme montaj'!$C$1:$C$3329,SMALL(IF('malzeme montaj'!$B$1:$B$3329=DE$3,IF('malzeme montaj'!$C$1:$C$3329&lt;&gt;"",ROW('malzeme montaj'!$C$1:$C$3329))),ROWS(DE$4:DE153))))</f>
        <v/>
      </c>
      <c r="DF153" s="34" t="str">
        <f t="array" ref="DF153">IF(ROWS(DF$4:DF153)&gt;DF$1,"",INDEX('malzeme montaj'!$C$1:$C$3329,SMALL(IF('malzeme montaj'!$B$1:$B$3329=DF$3,IF('malzeme montaj'!$C$1:$C$3329&lt;&gt;"",ROW('malzeme montaj'!$C$1:$C$3329))),ROWS(DF$4:DF153))))</f>
        <v/>
      </c>
      <c r="DG153" s="34" t="str">
        <f t="array" ref="DG153">IF(ROWS(DG$4:DG153)&gt;DG$1,"",INDEX('malzeme montaj'!$C$1:$C$3329,SMALL(IF('malzeme montaj'!$B$1:$B$3329=DG$3,IF('malzeme montaj'!$C$1:$C$3329&lt;&gt;"",ROW('malzeme montaj'!$C$1:$C$3329))),ROWS(DG$4:DG153))))</f>
        <v/>
      </c>
      <c r="DH153" s="34" t="str">
        <f t="array" ref="DH153">IF(ROWS(DH$4:DH153)&gt;DH$1,"",INDEX('malzeme montaj'!$C$1:$C$3329,SMALL(IF('malzeme montaj'!$B$1:$B$3329=DH$3,IF('malzeme montaj'!$C$1:$C$3329&lt;&gt;"",ROW('malzeme montaj'!$C$1:$C$3329))),ROWS(DH$4:DH153))))</f>
        <v/>
      </c>
      <c r="DI153" s="34" t="str">
        <f t="array" ref="DI153">IF(ROWS(DI$4:DI153)&gt;DI$1,"",INDEX('malzeme montaj'!$C$1:$C$3329,SMALL(IF('malzeme montaj'!$B$1:$B$3329=DI$3,IF('malzeme montaj'!$C$1:$C$3329&lt;&gt;"",ROW('malzeme montaj'!$C$1:$C$3329))),ROWS(DI$4:DI153))))</f>
        <v/>
      </c>
      <c r="DJ153" s="34" t="str">
        <f t="array" ref="DJ153">IF(ROWS(DJ$4:DJ153)&gt;DJ$1,"",INDEX('malzeme montaj'!$C$1:$C$3329,SMALL(IF('malzeme montaj'!$B$1:$B$3329=DJ$3,IF('malzeme montaj'!$C$1:$C$3329&lt;&gt;"",ROW('malzeme montaj'!$C$1:$C$3329))),ROWS(DJ$4:DJ153))))</f>
        <v/>
      </c>
      <c r="DK153" s="34" t="str">
        <f t="array" ref="DK153">IF(ROWS(DK$4:DK153)&gt;DK$1,"",INDEX('malzeme montaj'!$C$1:$C$3329,SMALL(IF('malzeme montaj'!$B$1:$B$3329=DK$3,IF('malzeme montaj'!$C$1:$C$3329&lt;&gt;"",ROW('malzeme montaj'!$C$1:$C$3329))),ROWS(DK$4:DK153))))</f>
        <v/>
      </c>
      <c r="DL153" s="34" t="str">
        <f t="array" ref="DL153">IF(ROWS(DL$4:DL153)&gt;DL$1,"",INDEX('malzeme montaj'!$C$1:$C$3329,SMALL(IF('malzeme montaj'!$B$1:$B$3329=DL$3,IF('malzeme montaj'!$C$1:$C$3329&lt;&gt;"",ROW('malzeme montaj'!$C$1:$C$3329))),ROWS(DL$4:DL153))))</f>
        <v/>
      </c>
      <c r="DM153" s="34" t="str">
        <f t="array" ref="DM153">IF(ROWS(DM$4:DM153)&gt;DM$1,"",INDEX('malzeme montaj'!$C$1:$C$3329,SMALL(IF('malzeme montaj'!$B$1:$B$3329=DM$3,IF('malzeme montaj'!$C$1:$C$3329&lt;&gt;"",ROW('malzeme montaj'!$C$1:$C$3329))),ROWS(DM$4:DM153))))</f>
        <v/>
      </c>
      <c r="DN153" s="34" t="str">
        <f t="array" ref="DN153">IF(ROWS(DN$4:DN153)&gt;DN$1,"",INDEX('malzeme montaj'!$C$1:$C$3329,SMALL(IF('malzeme montaj'!$B$1:$B$3329=DN$3,IF('malzeme montaj'!$C$1:$C$3329&lt;&gt;"",ROW('malzeme montaj'!$C$1:$C$3329))),ROWS(DN$4:DN153))))</f>
        <v/>
      </c>
      <c r="DO153" s="34" t="str">
        <f t="array" ref="DO153">IF(ROWS(DO$4:DO153)&gt;DO$1,"",INDEX('malzeme montaj'!$C$1:$C$3329,SMALL(IF('malzeme montaj'!$B$1:$B$3329=DO$3,IF('malzeme montaj'!$C$1:$C$3329&lt;&gt;"",ROW('malzeme montaj'!$C$1:$C$3329))),ROWS(DO$4:DO153))))</f>
        <v/>
      </c>
      <c r="DP153" s="34" t="str">
        <f t="array" ref="DP153">IF(ROWS(DP$4:DP153)&gt;DP$1,"",INDEX('malzeme montaj'!$C$1:$C$3329,SMALL(IF('malzeme montaj'!$B$1:$B$3329=DP$3,IF('malzeme montaj'!$C$1:$C$3329&lt;&gt;"",ROW('malzeme montaj'!$C$1:$C$3329))),ROWS(DP$4:DP153))))</f>
        <v/>
      </c>
      <c r="DQ153" s="34" t="str">
        <f t="array" ref="DQ153">IF(ROWS(DQ$4:DQ153)&gt;DQ$1,"",INDEX('malzeme montaj'!$C$1:$C$3329,SMALL(IF('malzeme montaj'!$B$1:$B$3329=DQ$3,IF('malzeme montaj'!$C$1:$C$3329&lt;&gt;"",ROW('malzeme montaj'!$C$1:$C$3329))),ROWS(DQ$4:DQ153))))</f>
        <v/>
      </c>
      <c r="DR153" s="34" t="str">
        <f t="array" ref="DR153">IF(ROWS(DR$4:DR153)&gt;DR$1,"",INDEX('malzeme montaj'!$C$1:$C$3329,SMALL(IF('malzeme montaj'!$B$1:$B$3329=DR$3,IF('malzeme montaj'!$C$1:$C$3329&lt;&gt;"",ROW('malzeme montaj'!$C$1:$C$3329))),ROWS(DR$4:DR153))))</f>
        <v/>
      </c>
      <c r="DS153" s="34" t="str">
        <f t="array" ref="DS153">IF(ROWS(DS$4:DS153)&gt;DS$1,"",INDEX('malzeme montaj'!$C$1:$C$3329,SMALL(IF('malzeme montaj'!$B$1:$B$3329=DS$3,IF('malzeme montaj'!$C$1:$C$3329&lt;&gt;"",ROW('malzeme montaj'!$C$1:$C$3329))),ROWS(DS$4:DS153))))</f>
        <v/>
      </c>
      <c r="DT153" s="34" t="str">
        <f t="array" ref="DT153">IF(ROWS(DT$4:DT153)&gt;DT$1,"",INDEX('malzeme montaj'!$C$1:$C$3329,SMALL(IF('malzeme montaj'!$B$1:$B$3329=DT$3,IF('malzeme montaj'!$C$1:$C$3329&lt;&gt;"",ROW('malzeme montaj'!$C$1:$C$3329))),ROWS(DT$4:DT153))))</f>
        <v/>
      </c>
      <c r="DU153" s="34" t="str">
        <f t="array" ref="DU153">IF(ROWS(DU$4:DU153)&gt;DU$1,"",INDEX('malzeme montaj'!$C$1:$C$3329,SMALL(IF('malzeme montaj'!$B$1:$B$3329=DU$3,IF('malzeme montaj'!$C$1:$C$3329&lt;&gt;"",ROW('malzeme montaj'!$C$1:$C$3329))),ROWS(DU$4:DU153))))</f>
        <v/>
      </c>
      <c r="DV153" s="34" t="str">
        <f t="array" ref="DV153">IF(ROWS(DV$4:DV153)&gt;DV$1,"",INDEX('malzeme montaj'!$C$1:$C$3329,SMALL(IF('malzeme montaj'!$B$1:$B$3329=DV$3,IF('malzeme montaj'!$C$1:$C$3329&lt;&gt;"",ROW('malzeme montaj'!$C$1:$C$3329))),ROWS(DV$4:DV153))))</f>
        <v/>
      </c>
      <c r="DW153" s="34" t="str">
        <f t="array" ref="DW153">IF(ROWS(DW$4:DW153)&gt;DW$1,"",INDEX('malzeme montaj'!$C$1:$C$3329,SMALL(IF('malzeme montaj'!$B$1:$B$3329=DW$3,IF('malzeme montaj'!$C$1:$C$3329&lt;&gt;"",ROW('malzeme montaj'!$C$1:$C$3329))),ROWS(DW$4:DW153))))</f>
        <v/>
      </c>
      <c r="DX153" s="34" t="str">
        <f t="array" ref="DX153">IF(ROWS(DX$4:DX153)&gt;DX$1,"",INDEX('malzeme montaj'!$C$1:$C$3329,SMALL(IF('malzeme montaj'!$B$1:$B$3329=DX$3,IF('malzeme montaj'!$C$1:$C$3329&lt;&gt;"",ROW('malzeme montaj'!$C$1:$C$3329))),ROWS(DX$4:DX153))))</f>
        <v/>
      </c>
      <c r="DY153" s="34" t="str">
        <f t="array" ref="DY153">IF(ROWS(DY$4:DY153)&gt;DY$1,"",INDEX('malzeme montaj'!$C$1:$C$3329,SMALL(IF('malzeme montaj'!$B$1:$B$3329=DY$3,IF('malzeme montaj'!$C$1:$C$3329&lt;&gt;"",ROW('malzeme montaj'!$C$1:$C$3329))),ROWS(DY$4:DY153))))</f>
        <v/>
      </c>
      <c r="DZ153" s="34" t="str">
        <f t="array" ref="DZ153">IF(ROWS(DZ$4:DZ153)&gt;DZ$1,"",INDEX('malzeme montaj'!$C$1:$C$3329,SMALL(IF('malzeme montaj'!$B$1:$B$3329=DZ$3,IF('malzeme montaj'!$C$1:$C$3329&lt;&gt;"",ROW('malzeme montaj'!$C$1:$C$3329))),ROWS(DZ$4:DZ153))))</f>
        <v/>
      </c>
      <c r="EA153" s="34" t="str">
        <f t="array" ref="EA153">IF(ROWS(EA$4:EA153)&gt;EA$1,"",INDEX('malzeme montaj'!$C$1:$C$3329,SMALL(IF('malzeme montaj'!$B$1:$B$3329=EA$3,IF('malzeme montaj'!$C$1:$C$3329&lt;&gt;"",ROW('malzeme montaj'!$C$1:$C$3329))),ROWS(EA$4:EA153))))</f>
        <v/>
      </c>
      <c r="EB153" s="34" t="str">
        <f t="array" ref="EB153">IF(ROWS(EB$4:EB153)&gt;EB$1,"",INDEX('malzeme montaj'!$C$1:$C$3329,SMALL(IF('malzeme montaj'!$B$1:$B$3329=EB$3,IF('malzeme montaj'!$C$1:$C$3329&lt;&gt;"",ROW('malzeme montaj'!$C$1:$C$3329))),ROWS(EB$4:EB153))))</f>
        <v/>
      </c>
      <c r="EC153" s="34" t="str">
        <f t="array" ref="EC153">IF(ROWS(EC$4:EC153)&gt;EC$1,"",INDEX('malzeme montaj'!$C$1:$C$3329,SMALL(IF('malzeme montaj'!$B$1:$B$3329=EC$3,IF('malzeme montaj'!$C$1:$C$3329&lt;&gt;"",ROW('malzeme montaj'!$C$1:$C$3329))),ROWS(EC$4:EC153))))</f>
        <v/>
      </c>
      <c r="ED153" s="34" t="str">
        <f t="array" ref="ED153">IF(ROWS(ED$4:ED153)&gt;ED$1,"",INDEX('malzeme montaj'!$C$1:$C$3329,SMALL(IF('malzeme montaj'!$B$1:$B$3329=ED$3,IF('malzeme montaj'!$C$1:$C$3329&lt;&gt;"",ROW('malzeme montaj'!$C$1:$C$3329))),ROWS(ED$4:ED153))))</f>
        <v/>
      </c>
      <c r="EE153" s="34" t="str">
        <f t="array" ref="EE153">IF(ROWS(EE$4:EE153)&gt;EE$1,"",INDEX('malzeme montaj'!$C$1:$C$3329,SMALL(IF('malzeme montaj'!$B$1:$B$3329=EE$3,IF('malzeme montaj'!$C$1:$C$3329&lt;&gt;"",ROW('malzeme montaj'!$C$1:$C$3329))),ROWS(EE$4:EE153))))</f>
        <v/>
      </c>
      <c r="EF153" s="34" t="str">
        <f t="array" ref="EF153">IF(ROWS(EF$4:EF153)&gt;EF$1,"",INDEX('malzeme montaj'!$C$1:$C$3329,SMALL(IF('malzeme montaj'!$B$1:$B$3329=EF$3,IF('malzeme montaj'!$C$1:$C$3329&lt;&gt;"",ROW('malzeme montaj'!$C$1:$C$3329))),ROWS(EF$4:EF153))))</f>
        <v/>
      </c>
      <c r="EG153" s="34" t="str">
        <f t="array" ref="EG153">IF(ROWS(EG$4:EG153)&gt;EG$1,"",INDEX('malzeme montaj'!$C$1:$C$3329,SMALL(IF('malzeme montaj'!$B$1:$B$3329=EG$3,IF('malzeme montaj'!$C$1:$C$3329&lt;&gt;"",ROW('malzeme montaj'!$C$1:$C$3329))),ROWS(EG$4:EG153))))</f>
        <v/>
      </c>
      <c r="EH153" s="34" t="str">
        <f t="array" ref="EH153">IF(ROWS(EH$4:EH153)&gt;EH$1,"",INDEX('malzeme montaj'!$C$1:$C$3329,SMALL(IF('malzeme montaj'!$B$1:$B$3329=EH$3,IF('malzeme montaj'!$C$1:$C$3329&lt;&gt;"",ROW('malzeme montaj'!$C$1:$C$3329))),ROWS(EH$4:EH153))))</f>
        <v/>
      </c>
      <c r="EI153" s="34" t="str">
        <f t="array" ref="EI153">IF(ROWS(EI$4:EI153)&gt;EI$1,"",INDEX('malzeme montaj'!$C$1:$C$3329,SMALL(IF('malzeme montaj'!$B$1:$B$3329=EI$3,IF('malzeme montaj'!$C$1:$C$3329&lt;&gt;"",ROW('malzeme montaj'!$C$1:$C$3329))),ROWS(EI$4:EI153))))</f>
        <v/>
      </c>
      <c r="EJ153" s="34" t="str">
        <f t="array" ref="EJ153">IF(ROWS(EJ$4:EJ153)&gt;EJ$1,"",INDEX('malzeme montaj'!$C$1:$C$3329,SMALL(IF('malzeme montaj'!$B$1:$B$3329=EJ$3,IF('malzeme montaj'!$C$1:$C$3329&lt;&gt;"",ROW('malzeme montaj'!$C$1:$C$3329))),ROWS(EJ$4:EJ153))))</f>
        <v/>
      </c>
      <c r="EK153" s="34" t="str">
        <f t="array" ref="EK153">IF(ROWS(EK$4:EK153)&gt;EK$1,"",INDEX('malzeme montaj'!$C$1:$C$3329,SMALL(IF('malzeme montaj'!$B$1:$B$3329=EK$3,IF('malzeme montaj'!$C$1:$C$3329&lt;&gt;"",ROW('malzeme montaj'!$C$1:$C$3329))),ROWS(EK$4:EK153))))</f>
        <v/>
      </c>
      <c r="EL153" s="34" t="str">
        <f t="array" ref="EL153">IF(ROWS(EL$4:EL153)&gt;EL$1,"",INDEX('malzeme montaj'!$C$1:$C$3329,SMALL(IF('malzeme montaj'!$B$1:$B$3329=EL$3,IF('malzeme montaj'!$C$1:$C$3329&lt;&gt;"",ROW('malzeme montaj'!$C$1:$C$3329))),ROWS(EL$4:EL153))))</f>
        <v/>
      </c>
      <c r="EM153" s="34" t="str">
        <f t="array" ref="EM153">IF(ROWS(EM$4:EM153)&gt;EM$1,"",INDEX('malzeme montaj'!$C$1:$C$3329,SMALL(IF('malzeme montaj'!$B$1:$B$3329=EM$3,IF('malzeme montaj'!$C$1:$C$3329&lt;&gt;"",ROW('malzeme montaj'!$C$1:$C$3329))),ROWS(EM$4:EM153))))</f>
        <v/>
      </c>
      <c r="EN153" s="34" t="str">
        <f t="array" ref="EN153">IF(ROWS(EN$4:EN153)&gt;EN$1,"",INDEX('malzeme montaj'!$C$1:$C$3329,SMALL(IF('malzeme montaj'!$B$1:$B$3329=EN$3,IF('malzeme montaj'!$C$1:$C$3329&lt;&gt;"",ROW('malzeme montaj'!$C$1:$C$3329))),ROWS(EN$4:EN153))))</f>
        <v/>
      </c>
      <c r="EO153" s="34" t="str">
        <f t="array" ref="EO153">IF(ROWS(EO$4:EO153)&gt;EO$1,"",INDEX('malzeme montaj'!$C$1:$C$3329,SMALL(IF('malzeme montaj'!$B$1:$B$3329=EO$3,IF('malzeme montaj'!$C$1:$C$3329&lt;&gt;"",ROW('malzeme montaj'!$C$1:$C$3329))),ROWS(EO$4:EO153))))</f>
        <v/>
      </c>
      <c r="EP153" s="34" t="str">
        <f t="array" ref="EP153">IF(ROWS(EP$4:EP153)&gt;EP$1,"",INDEX('malzeme montaj'!$C$1:$C$3329,SMALL(IF('malzeme montaj'!$B$1:$B$3329=EP$3,IF('malzeme montaj'!$C$1:$C$3329&lt;&gt;"",ROW('malzeme montaj'!$C$1:$C$3329))),ROWS(EP$4:EP153))))</f>
        <v/>
      </c>
      <c r="EQ153" s="34" t="str">
        <f t="array" ref="EQ153">IF(ROWS(EQ$4:EQ153)&gt;EQ$1,"",INDEX('malzeme montaj'!$C$1:$C$3329,SMALL(IF('malzeme montaj'!$B$1:$B$3329=EQ$3,IF('malzeme montaj'!$C$1:$C$3329&lt;&gt;"",ROW('malzeme montaj'!$C$1:$C$3329))),ROWS(EQ$4:EQ153))))</f>
        <v/>
      </c>
      <c r="ER153" s="34" t="str">
        <f t="array" ref="ER153">IF(ROWS(ER$4:ER153)&gt;ER$1,"",INDEX('malzeme montaj'!$C$1:$C$3329,SMALL(IF('malzeme montaj'!$B$1:$B$3329=ER$3,IF('malzeme montaj'!$C$1:$C$3329&lt;&gt;"",ROW('malzeme montaj'!$C$1:$C$3329))),ROWS(ER$4:ER153))))</f>
        <v/>
      </c>
      <c r="ES153" s="34" t="str">
        <f t="array" ref="ES153">IF(ROWS(ES$4:ES153)&gt;ES$1,"",INDEX('malzeme montaj'!$C$1:$C$3329,SMALL(IF('malzeme montaj'!$B$1:$B$3329=ES$3,IF('malzeme montaj'!$C$1:$C$3329&lt;&gt;"",ROW('malzeme montaj'!$C$1:$C$3329))),ROWS(ES$4:ES153))))</f>
        <v/>
      </c>
      <c r="ET153" s="34" t="str">
        <f t="array" ref="ET153">IF(ROWS(ET$4:ET153)&gt;ET$1,"",INDEX('malzeme montaj'!$C$1:$C$3329,SMALL(IF('malzeme montaj'!$B$1:$B$3329=ET$3,IF('malzeme montaj'!$C$1:$C$3329&lt;&gt;"",ROW('malzeme montaj'!$C$1:$C$3329))),ROWS(ET$4:ET153))))</f>
        <v/>
      </c>
      <c r="EU153" s="34" t="str">
        <f t="array" ref="EU153">IF(ROWS(EU$4:EU153)&gt;EU$1,"",INDEX('malzeme montaj'!$C$1:$C$3329,SMALL(IF('malzeme montaj'!$B$1:$B$3329=EU$3,IF('malzeme montaj'!$C$1:$C$3329&lt;&gt;"",ROW('malzeme montaj'!$C$1:$C$3329))),ROWS(EU$4:EU153))))</f>
        <v/>
      </c>
      <c r="EV153" s="34" t="str">
        <f t="array" ref="EV153">IF(ROWS(EV$4:EV153)&gt;EV$1,"",INDEX('malzeme montaj'!$C$1:$C$3329,SMALL(IF('malzeme montaj'!$B$1:$B$3329=EV$3,IF('malzeme montaj'!$C$1:$C$3329&lt;&gt;"",ROW('malzeme montaj'!$C$1:$C$3329))),ROWS(EV$4:EV153))))</f>
        <v/>
      </c>
      <c r="EW153" s="34" t="str">
        <f t="array" ref="EW153">IF(ROWS(EW$4:EW153)&gt;EW$1,"",INDEX('malzeme montaj'!$C$1:$C$3329,SMALL(IF('malzeme montaj'!$B$1:$B$3329=EW$3,IF('malzeme montaj'!$C$1:$C$3329&lt;&gt;"",ROW('malzeme montaj'!$C$1:$C$3329))),ROWS(EW$4:EW153))))</f>
        <v/>
      </c>
    </row>
    <row r="154" spans="1:153" ht="12.75" customHeight="1">
      <c r="A154" s="38" t="str">
        <f t="array" ref="A154">IF(ROWS(A$4:A154)&gt;A$1,"",INDEX('malzeme montaj'!$C$1:$C$3329,SMALL(IF('malzeme montaj'!$B$1:$B$3329=A$3,IF('malzeme montaj'!$C$1:$C$3329&lt;&gt;"",ROW('malzeme montaj'!$C$1:$C$3329))),ROWS(A$4:A154))))</f>
        <v/>
      </c>
      <c r="B154" s="38" t="str">
        <f t="array" ref="B154">IF(ROWS(B$4:B154)&gt;B$1,"",INDEX('malzeme montaj'!$C$1:$C$3329,SMALL(IF('malzeme montaj'!$B$1:$B$3329=B$3,IF('malzeme montaj'!$C$1:$C$3329&lt;&gt;"",ROW('malzeme montaj'!$C$1:$C$3329))),ROWS(B$4:B154))))</f>
        <v/>
      </c>
      <c r="C154" s="38" t="str">
        <f t="array" ref="C154">IF(ROWS(C$4:C154)&gt;C$1,"",INDEX('malzeme montaj'!$C$1:$C$3329,SMALL(IF('malzeme montaj'!$B$1:$B$3329=C$3,IF('malzeme montaj'!$C$1:$C$3329&lt;&gt;"",ROW('malzeme montaj'!$C$1:$C$3329))),ROWS(C$4:C154))))</f>
        <v/>
      </c>
      <c r="D154" s="38" t="str">
        <f t="array" ref="D154">IF(ROWS(D$4:D154)&gt;D$1,"",INDEX('malzeme montaj'!$C$1:$C$3329,SMALL(IF('malzeme montaj'!$B$1:$B$3329=D$3,IF('malzeme montaj'!$C$1:$C$3329&lt;&gt;"",ROW('malzeme montaj'!$C$1:$C$3329))),ROWS(D$4:D154))))</f>
        <v/>
      </c>
      <c r="E154" s="38" t="str">
        <f t="array" ref="E154">IF(ROWS(E$4:E154)&gt;E$1,"",INDEX('malzeme montaj'!$C$1:$C$3329,SMALL(IF('malzeme montaj'!$B$1:$B$3329=E$3,IF('malzeme montaj'!$C$1:$C$3329&lt;&gt;"",ROW('malzeme montaj'!$C$1:$C$3329))),ROWS(E$4:E154))))</f>
        <v/>
      </c>
      <c r="F154" s="38" t="str">
        <f t="array" ref="F154">IF(ROWS(F$4:F154)&gt;F$1,"",INDEX('malzeme montaj'!$C$1:$C$3329,SMALL(IF('malzeme montaj'!$B$1:$B$3329=F$3,IF('malzeme montaj'!$C$1:$C$3329&lt;&gt;"",ROW('malzeme montaj'!$C$1:$C$3329))),ROWS(F$4:F154))))</f>
        <v/>
      </c>
      <c r="G154" s="38" t="str">
        <f t="array" ref="G154">IF(ROWS(G$4:G154)&gt;G$1,"",INDEX('malzeme montaj'!$C$1:$C$3329,SMALL(IF('malzeme montaj'!$B$1:$B$3329=G$3,IF('malzeme montaj'!$C$1:$C$3329&lt;&gt;"",ROW('malzeme montaj'!$C$1:$C$3329))),ROWS(G$4:G154))))</f>
        <v/>
      </c>
      <c r="H154" s="38" t="str">
        <f t="array" ref="H154">IF(ROWS(H$4:H154)&gt;H$1,"",INDEX('malzeme montaj'!$C$1:$C$3329,SMALL(IF('malzeme montaj'!$B$1:$B$3329=H$3,IF('malzeme montaj'!$C$1:$C$3329&lt;&gt;"",ROW('malzeme montaj'!$C$1:$C$3329))),ROWS(H$4:H154))))</f>
        <v/>
      </c>
      <c r="I154" s="38" t="str">
        <f t="array" ref="I154">IF(ROWS(I$4:I154)&gt;I$1,"",INDEX('malzeme montaj'!$C$1:$C$3329,SMALL(IF('malzeme montaj'!$B$1:$B$3329=I$3,IF('malzeme montaj'!$C$1:$C$3329&lt;&gt;"",ROW('malzeme montaj'!$C$1:$C$3329))),ROWS(I$4:I154))))</f>
        <v/>
      </c>
      <c r="J154" s="38" t="str">
        <f t="array" ref="J154">IF(ROWS(J$4:J154)&gt;J$1,"",INDEX('malzeme montaj'!$C$1:$C$3329,SMALL(IF('malzeme montaj'!$B$1:$B$3329=J$3,IF('malzeme montaj'!$C$1:$C$3329&lt;&gt;"",ROW('malzeme montaj'!$C$1:$C$3329))),ROWS(J$4:J154))))</f>
        <v/>
      </c>
      <c r="K154" s="38" t="str">
        <f t="array" ref="K154">IF(ROWS(K$4:K154)&gt;K$1,"",INDEX('malzeme montaj'!$C$1:$C$3329,SMALL(IF('malzeme montaj'!$B$1:$B$3329=K$3,IF('malzeme montaj'!$C$1:$C$3329&lt;&gt;"",ROW('malzeme montaj'!$C$1:$C$3329))),ROWS(K$4:K154))))</f>
        <v/>
      </c>
      <c r="L154" s="38" t="str">
        <f t="array" ref="L154">IF(ROWS(L$4:L154)&gt;L$1,"",INDEX('malzeme montaj'!$C$1:$C$3329,SMALL(IF('malzeme montaj'!$B$1:$B$3329=L$3,IF('malzeme montaj'!$C$1:$C$3329&lt;&gt;"",ROW('malzeme montaj'!$C$1:$C$3329))),ROWS(L$4:L154))))</f>
        <v/>
      </c>
      <c r="M154" s="38" t="str">
        <f t="array" ref="M154">IF(ROWS(M$4:M154)&gt;M$1,"",INDEX('malzeme montaj'!$C$1:$C$3329,SMALL(IF('malzeme montaj'!$B$1:$B$3329=M$3,IF('malzeme montaj'!$C$1:$C$3329&lt;&gt;"",ROW('malzeme montaj'!$C$1:$C$3329))),ROWS(M$4:M154))))</f>
        <v/>
      </c>
      <c r="N154" s="38" t="str">
        <f t="array" ref="N154">IF(ROWS(N$4:N154)&gt;N$1,"",INDEX('malzeme montaj'!$C$1:$C$3329,SMALL(IF('malzeme montaj'!$B$1:$B$3329=N$3,IF('malzeme montaj'!$C$1:$C$3329&lt;&gt;"",ROW('malzeme montaj'!$C$1:$C$3329))),ROWS(N$4:N154))))</f>
        <v/>
      </c>
      <c r="O154" s="38" t="str">
        <f t="array" ref="O154">IF(ROWS(O$4:O154)&gt;O$1,"",INDEX('malzeme montaj'!$C$1:$C$3329,SMALL(IF('malzeme montaj'!$B$1:$B$3329=O$3,IF('malzeme montaj'!$C$1:$C$3329&lt;&gt;"",ROW('malzeme montaj'!$C$1:$C$3329))),ROWS(O$4:O154))))</f>
        <v/>
      </c>
      <c r="P154" s="38" t="str">
        <f t="array" ref="P154">IF(ROWS(P$4:P154)&gt;P$1,"",INDEX('malzeme montaj'!$C$1:$C$3329,SMALL(IF('malzeme montaj'!$B$1:$B$3329=P$3,IF('malzeme montaj'!$C$1:$C$3329&lt;&gt;"",ROW('malzeme montaj'!$C$1:$C$3329))),ROWS(P$4:P154))))</f>
        <v/>
      </c>
      <c r="Q154" s="38" t="str">
        <f t="array" ref="Q154">IF(ROWS(Q$4:Q154)&gt;Q$1,"",INDEX('malzeme montaj'!$C$1:$C$3329,SMALL(IF('malzeme montaj'!$B$1:$B$3329=Q$3,IF('malzeme montaj'!$C$1:$C$3329&lt;&gt;"",ROW('malzeme montaj'!$C$1:$C$3329))),ROWS(Q$4:Q154))))</f>
        <v/>
      </c>
      <c r="R154" s="38" t="str">
        <f t="array" ref="R154">IF(ROWS(R$4:R154)&gt;R$1,"",INDEX('malzeme montaj'!$C$1:$C$3329,SMALL(IF('malzeme montaj'!$B$1:$B$3329=R$3,IF('malzeme montaj'!$C$1:$C$3329&lt;&gt;"",ROW('malzeme montaj'!$C$1:$C$3329))),ROWS(R$4:R154))))</f>
        <v/>
      </c>
      <c r="S154" s="38" t="str">
        <f t="array" ref="S154">IF(ROWS(S$4:S154)&gt;S$1,"",INDEX('malzeme montaj'!$C$1:$C$3329,SMALL(IF('malzeme montaj'!$B$1:$B$3329=S$3,IF('malzeme montaj'!$C$1:$C$3329&lt;&gt;"",ROW('malzeme montaj'!$C$1:$C$3329))),ROWS(S$4:S154))))</f>
        <v/>
      </c>
      <c r="T154" s="38" t="str">
        <f t="array" ref="T154">IF(ROWS(T$4:T154)&gt;T$1,"",INDEX('malzeme montaj'!$C$1:$C$3329,SMALL(IF('malzeme montaj'!$B$1:$B$3329=T$3,IF('malzeme montaj'!$C$1:$C$3329&lt;&gt;"",ROW('malzeme montaj'!$C$1:$C$3329))),ROWS(T$4:T154))))</f>
        <v/>
      </c>
      <c r="U154" s="38" t="str">
        <f t="array" ref="U154">IF(ROWS(U$4:U154)&gt;U$1,"",INDEX('malzeme montaj'!$C$1:$C$3329,SMALL(IF('malzeme montaj'!$B$1:$B$3329=U$3,IF('malzeme montaj'!$C$1:$C$3329&lt;&gt;"",ROW('malzeme montaj'!$C$1:$C$3329))),ROWS(U$4:U154))))</f>
        <v/>
      </c>
      <c r="V154" s="38" t="str">
        <f t="array" ref="V154">IF(ROWS(V$4:V154)&gt;V$1,"",INDEX('malzeme montaj'!$C$1:$C$3329,SMALL(IF('malzeme montaj'!$B$1:$B$3329=V$3,IF('malzeme montaj'!$C$1:$C$3329&lt;&gt;"",ROW('malzeme montaj'!$C$1:$C$3329))),ROWS(V$4:V154))))</f>
        <v/>
      </c>
      <c r="W154" s="38" t="str">
        <f t="array" ref="W154">IF(ROWS(W$4:W154)&gt;W$1,"",INDEX('malzeme montaj'!$C$1:$C$3329,SMALL(IF('malzeme montaj'!$B$1:$B$3329=W$3,IF('malzeme montaj'!$C$1:$C$3329&lt;&gt;"",ROW('malzeme montaj'!$C$1:$C$3329))),ROWS(W$4:W154))))</f>
        <v/>
      </c>
      <c r="X154" s="38" t="str">
        <f t="array" ref="X154">IF(ROWS(X$4:X154)&gt;X$1,"",INDEX('malzeme montaj'!$C$1:$C$3329,SMALL(IF('malzeme montaj'!$B$1:$B$3329=X$3,IF('malzeme montaj'!$C$1:$C$3329&lt;&gt;"",ROW('malzeme montaj'!$C$1:$C$3329))),ROWS(X$4:X154))))</f>
        <v/>
      </c>
      <c r="Y154" s="38" t="str">
        <f t="array" ref="Y154">IF(ROWS(Y$4:Y154)&gt;Y$1,"",INDEX('malzeme montaj'!$C$1:$C$3329,SMALL(IF('malzeme montaj'!$B$1:$B$3329=Y$3,IF('malzeme montaj'!$C$1:$C$3329&lt;&gt;"",ROW('malzeme montaj'!$C$1:$C$3329))),ROWS(Y$4:Y154))))</f>
        <v/>
      </c>
      <c r="Z154" s="38" t="str">
        <f t="array" ref="Z154">IF(ROWS(Z$4:Z154)&gt;Z$1,"",INDEX('malzeme montaj'!$C$1:$C$3329,SMALL(IF('malzeme montaj'!$B$1:$B$3329=Z$3,IF('malzeme montaj'!$C$1:$C$3329&lt;&gt;"",ROW('malzeme montaj'!$C$1:$C$3329))),ROWS(Z$4:Z154))))</f>
        <v/>
      </c>
      <c r="AA154" s="38" t="str">
        <f t="array" ref="AA154">IF(ROWS(AA$4:AA154)&gt;AA$1,"",INDEX('malzeme montaj'!$C$1:$C$3329,SMALL(IF('malzeme montaj'!$B$1:$B$3329=AA$3,IF('malzeme montaj'!$C$1:$C$3329&lt;&gt;"",ROW('malzeme montaj'!$C$1:$C$3329))),ROWS(AA$4:AA154))))</f>
        <v/>
      </c>
      <c r="AB154" s="38" t="str">
        <f t="array" ref="AB154">IF(ROWS(AB$4:AB154)&gt;AB$1,"",INDEX('malzeme montaj'!$C$1:$C$3329,SMALL(IF('malzeme montaj'!$B$1:$B$3329=AB$3,IF('malzeme montaj'!$C$1:$C$3329&lt;&gt;"",ROW('malzeme montaj'!$C$1:$C$3329))),ROWS(AB$4:AB154))))</f>
        <v/>
      </c>
      <c r="AC154" s="38" t="str">
        <f t="array" ref="AC154">IF(ROWS(AC$4:AC154)&gt;AC$1,"",INDEX('malzeme montaj'!$C$1:$C$3329,SMALL(IF('malzeme montaj'!$B$1:$B$3329=AC$3,IF('malzeme montaj'!$C$1:$C$3329&lt;&gt;"",ROW('malzeme montaj'!$C$1:$C$3329))),ROWS(AC$4:AC154))))</f>
        <v/>
      </c>
      <c r="AD154" s="38" t="str">
        <f t="array" ref="AD154">IF(ROWS(AD$4:AD154)&gt;AD$1,"",INDEX('malzeme montaj'!$C$1:$C$3329,SMALL(IF('malzeme montaj'!$B$1:$B$3329=AD$3,IF('malzeme montaj'!$C$1:$C$3329&lt;&gt;"",ROW('malzeme montaj'!$C$1:$C$3329))),ROWS(AD$4:AD154))))</f>
        <v/>
      </c>
      <c r="AE154" s="38" t="str">
        <f t="array" ref="AE154">IF(ROWS(AE$4:AE154)&gt;AE$1,"",INDEX('malzeme montaj'!$C$1:$C$3329,SMALL(IF('malzeme montaj'!$B$1:$B$3329=AE$3,IF('malzeme montaj'!$C$1:$C$3329&lt;&gt;"",ROW('malzeme montaj'!$C$1:$C$3329))),ROWS(AE$4:AE154))))</f>
        <v/>
      </c>
      <c r="AF154" s="38" t="str">
        <f t="array" ref="AF154">IF(ROWS(AF$4:AF154)&gt;AF$1,"",INDEX('malzeme montaj'!$C$1:$C$3329,SMALL(IF('malzeme montaj'!$B$1:$B$3329=AF$3,IF('malzeme montaj'!$C$1:$C$3329&lt;&gt;"",ROW('malzeme montaj'!$C$1:$C$3329))),ROWS(AF$4:AF154))))</f>
        <v/>
      </c>
      <c r="AG154" s="38" t="str">
        <f t="array" ref="AG154">IF(ROWS(AG$4:AG154)&gt;AG$1,"",INDEX('malzeme montaj'!$C$1:$C$3329,SMALL(IF('malzeme montaj'!$B$1:$B$3329=AG$3,IF('malzeme montaj'!$C$1:$C$3329&lt;&gt;"",ROW('malzeme montaj'!$C$1:$C$3329))),ROWS(AG$4:AG154))))</f>
        <v/>
      </c>
      <c r="AH154" s="38" t="str">
        <f t="array" ref="AH154">IF(ROWS(AH$4:AH154)&gt;AH$1,"",INDEX('malzeme montaj'!$C$1:$C$3329,SMALL(IF('malzeme montaj'!$B$1:$B$3329=AH$3,IF('malzeme montaj'!$C$1:$C$3329&lt;&gt;"",ROW('malzeme montaj'!$C$1:$C$3329))),ROWS(AH$4:AH154))))</f>
        <v/>
      </c>
      <c r="AI154" s="38" t="str">
        <f t="array" ref="AI154">IF(ROWS(AI$4:AI154)&gt;AI$1,"",INDEX('malzeme montaj'!$C$1:$C$3329,SMALL(IF('malzeme montaj'!$B$1:$B$3329=AI$3,IF('malzeme montaj'!$C$1:$C$3329&lt;&gt;"",ROW('malzeme montaj'!$C$1:$C$3329))),ROWS(AI$4:AI154))))</f>
        <v/>
      </c>
      <c r="AJ154" s="38" t="str">
        <f t="array" ref="AJ154">IF(ROWS(AJ$4:AJ154)&gt;AJ$1,"",INDEX('malzeme montaj'!$C$1:$C$3329,SMALL(IF('malzeme montaj'!$B$1:$B$3329=AJ$3,IF('malzeme montaj'!$C$1:$C$3329&lt;&gt;"",ROW('malzeme montaj'!$C$1:$C$3329))),ROWS(AJ$4:AJ154))))</f>
        <v/>
      </c>
      <c r="AK154" s="38" t="str">
        <f t="array" ref="AK154">IF(ROWS(AK$4:AK154)&gt;AK$1,"",INDEX('malzeme montaj'!$C$1:$C$3329,SMALL(IF('malzeme montaj'!$B$1:$B$3329=AK$3,IF('malzeme montaj'!$C$1:$C$3329&lt;&gt;"",ROW('malzeme montaj'!$C$1:$C$3329))),ROWS(AK$4:AK154))))</f>
        <v/>
      </c>
      <c r="AL154" s="38" t="str">
        <f t="array" ref="AL154">IF(ROWS(AL$4:AL154)&gt;AL$1,"",INDEX('malzeme montaj'!$C$1:$C$3329,SMALL(IF('malzeme montaj'!$B$1:$B$3329=AL$3,IF('malzeme montaj'!$C$1:$C$3329&lt;&gt;"",ROW('malzeme montaj'!$C$1:$C$3329))),ROWS(AL$4:AL154))))</f>
        <v/>
      </c>
      <c r="AM154" s="38" t="str">
        <f t="array" ref="AM154">IF(ROWS(AM$4:AM154)&gt;AM$1,"",INDEX('malzeme montaj'!$C$1:$C$3329,SMALL(IF('malzeme montaj'!$B$1:$B$3329=AM$3,IF('malzeme montaj'!$C$1:$C$3329&lt;&gt;"",ROW('malzeme montaj'!$C$1:$C$3329))),ROWS(AM$4:AM154))))</f>
        <v/>
      </c>
      <c r="AN154" s="38" t="str">
        <f t="array" ref="AN154">IF(ROWS(AN$4:AN154)&gt;AN$1,"",INDEX('malzeme montaj'!$C$1:$C$3329,SMALL(IF('malzeme montaj'!$B$1:$B$3329=AN$3,IF('malzeme montaj'!$C$1:$C$3329&lt;&gt;"",ROW('malzeme montaj'!$C$1:$C$3329))),ROWS(AN$4:AN154))))</f>
        <v/>
      </c>
      <c r="AO154" s="38" t="str">
        <f t="array" ref="AO154">IF(ROWS(AO$4:AO154)&gt;AO$1,"",INDEX('malzeme montaj'!$C$1:$C$3329,SMALL(IF('malzeme montaj'!$B$1:$B$3329=AO$3,IF('malzeme montaj'!$C$1:$C$3329&lt;&gt;"",ROW('malzeme montaj'!$C$1:$C$3329))),ROWS(AO$4:AO154))))</f>
        <v/>
      </c>
      <c r="AP154" s="38" t="str">
        <f t="array" ref="AP154">IF(ROWS(AP$4:AP154)&gt;AP$1,"",INDEX('malzeme montaj'!$C$1:$C$3329,SMALL(IF('malzeme montaj'!$B$1:$B$3329=AP$3,IF('malzeme montaj'!$C$1:$C$3329&lt;&gt;"",ROW('malzeme montaj'!$C$1:$C$3329))),ROWS(AP$4:AP154))))</f>
        <v/>
      </c>
      <c r="AQ154" s="38" t="str">
        <f t="array" ref="AQ154">IF(ROWS(AQ$4:AQ154)&gt;AQ$1,"",INDEX('malzeme montaj'!$C$1:$C$3329,SMALL(IF('malzeme montaj'!$B$1:$B$3329=AQ$3,IF('malzeme montaj'!$C$1:$C$3329&lt;&gt;"",ROW('malzeme montaj'!$C$1:$C$3329))),ROWS(AQ$4:AQ154))))</f>
        <v/>
      </c>
      <c r="AR154" s="38" t="str">
        <f t="array" ref="AR154">IF(ROWS(AR$4:AR154)&gt;AR$1,"",INDEX('malzeme montaj'!$C$1:$C$3329,SMALL(IF('malzeme montaj'!$B$1:$B$3329=AR$3,IF('malzeme montaj'!$C$1:$C$3329&lt;&gt;"",ROW('malzeme montaj'!$C$1:$C$3329))),ROWS(AR$4:AR154))))</f>
        <v/>
      </c>
      <c r="AS154" s="38" t="str">
        <f t="array" ref="AS154">IF(ROWS(AS$4:AS154)&gt;AS$1,"",INDEX('malzeme montaj'!$C$1:$C$3329,SMALL(IF('malzeme montaj'!$B$1:$B$3329=AS$3,IF('malzeme montaj'!$C$1:$C$3329&lt;&gt;"",ROW('malzeme montaj'!$C$1:$C$3329))),ROWS(AS$4:AS154))))</f>
        <v/>
      </c>
      <c r="AT154" s="38" t="str">
        <f t="array" ref="AT154">IF(ROWS(AT$4:AT154)&gt;AT$1,"",INDEX('malzeme montaj'!$C$1:$C$3329,SMALL(IF('malzeme montaj'!$B$1:$B$3329=AT$3,IF('malzeme montaj'!$C$1:$C$3329&lt;&gt;"",ROW('malzeme montaj'!$C$1:$C$3329))),ROWS(AT$4:AT154))))</f>
        <v/>
      </c>
      <c r="AU154" s="38" t="str">
        <f t="array" ref="AU154">IF(ROWS(AU$4:AU154)&gt;AU$1,"",INDEX('malzeme montaj'!$C$1:$C$3329,SMALL(IF('malzeme montaj'!$B$1:$B$3329=AU$3,IF('malzeme montaj'!$C$1:$C$3329&lt;&gt;"",ROW('malzeme montaj'!$C$1:$C$3329))),ROWS(AU$4:AU154))))</f>
        <v/>
      </c>
      <c r="AV154" s="38" t="str">
        <f t="array" ref="AV154">IF(ROWS(AV$4:AV154)&gt;AV$1,"",INDEX('malzeme montaj'!$C$1:$C$3329,SMALL(IF('malzeme montaj'!$B$1:$B$3329=AV$3,IF('malzeme montaj'!$C$1:$C$3329&lt;&gt;"",ROW('malzeme montaj'!$C$1:$C$3329))),ROWS(AV$4:AV154))))</f>
        <v/>
      </c>
      <c r="AW154" s="38" t="str">
        <f t="array" ref="AW154">IF(ROWS(AW$4:AW154)&gt;AW$1,"",INDEX('malzeme montaj'!$C$1:$C$3329,SMALL(IF('malzeme montaj'!$B$1:$B$3329=AW$3,IF('malzeme montaj'!$C$1:$C$3329&lt;&gt;"",ROW('malzeme montaj'!$C$1:$C$3329))),ROWS(AW$4:AW154))))</f>
        <v/>
      </c>
      <c r="AX154" s="38" t="str">
        <f t="array" ref="AX154">IF(ROWS(AX$4:AX154)&gt;AX$1,"",INDEX('malzeme montaj'!$C$1:$C$3329,SMALL(IF('malzeme montaj'!$B$1:$B$3329=AX$3,IF('malzeme montaj'!$C$1:$C$3329&lt;&gt;"",ROW('malzeme montaj'!$C$1:$C$3329))),ROWS(AX$4:AX154))))</f>
        <v/>
      </c>
      <c r="AY154" s="38" t="str">
        <f t="array" ref="AY154">IF(ROWS(AY$4:AY154)&gt;AY$1,"",INDEX('malzeme montaj'!$C$1:$C$3329,SMALL(IF('malzeme montaj'!$B$1:$B$3329=AY$3,IF('malzeme montaj'!$C$1:$C$3329&lt;&gt;"",ROW('malzeme montaj'!$C$1:$C$3329))),ROWS(AY$4:AY154))))</f>
        <v/>
      </c>
      <c r="AZ154" s="38" t="str">
        <f t="array" ref="AZ154">IF(ROWS(AZ$4:AZ154)&gt;AZ$1,"",INDEX('malzeme montaj'!$C$1:$C$3329,SMALL(IF('malzeme montaj'!$B$1:$B$3329=AZ$3,IF('malzeme montaj'!$C$1:$C$3329&lt;&gt;"",ROW('malzeme montaj'!$C$1:$C$3329))),ROWS(AZ$4:AZ154))))</f>
        <v/>
      </c>
      <c r="BA154" s="38" t="str">
        <f t="array" ref="BA154">IF(ROWS(BA$4:BA154)&gt;BA$1,"",INDEX('malzeme montaj'!$C$1:$C$3329,SMALL(IF('malzeme montaj'!$B$1:$B$3329=BA$3,IF('malzeme montaj'!$C$1:$C$3329&lt;&gt;"",ROW('malzeme montaj'!$C$1:$C$3329))),ROWS(BA$4:BA154))))</f>
        <v/>
      </c>
      <c r="BB154" s="38" t="str">
        <f t="array" ref="BB154">IF(ROWS(BB$4:BB154)&gt;BB$1,"",INDEX('malzeme montaj'!$C$1:$C$3329,SMALL(IF('malzeme montaj'!$B$1:$B$3329=BB$3,IF('malzeme montaj'!$C$1:$C$3329&lt;&gt;"",ROW('malzeme montaj'!$C$1:$C$3329))),ROWS(BB$4:BB154))))</f>
        <v/>
      </c>
      <c r="BC154" s="38" t="str">
        <f t="array" ref="BC154">IF(ROWS(BC$4:BC154)&gt;BC$1,"",INDEX('malzeme montaj'!$C$1:$C$3329,SMALL(IF('malzeme montaj'!$B$1:$B$3329=BC$3,IF('malzeme montaj'!$C$1:$C$3329&lt;&gt;"",ROW('malzeme montaj'!$C$1:$C$3329))),ROWS(BC$4:BC154))))</f>
        <v/>
      </c>
      <c r="BD154" s="38" t="str">
        <f t="array" ref="BD154">IF(ROWS(BD$4:BD154)&gt;BD$1,"",INDEX('malzeme montaj'!$C$1:$C$3329,SMALL(IF('malzeme montaj'!$B$1:$B$3329=BD$3,IF('malzeme montaj'!$C$1:$C$3329&lt;&gt;"",ROW('malzeme montaj'!$C$1:$C$3329))),ROWS(BD$4:BD154))))</f>
        <v/>
      </c>
      <c r="BE154" s="38"/>
      <c r="BF154" s="38" t="str">
        <f t="array" ref="BF154">IF(ROWS(BF$4:BF154)&gt;BF$1,"",INDEX('malzeme montaj'!$C$1:$C$3329,SMALL(IF('malzeme montaj'!$B$1:$B$3329=BF$3,IF('malzeme montaj'!$C$1:$C$3329&lt;&gt;"",ROW('malzeme montaj'!$C$1:$C$3329))),ROWS(BF$4:BF154))))</f>
        <v/>
      </c>
      <c r="BG154" s="38" t="str">
        <f t="array" ref="BG154">IF(ROWS(BG$4:BG154)&gt;BG$1,"",INDEX('malzeme montaj'!$C$1:$C$3329,SMALL(IF('malzeme montaj'!$B$1:$B$3329=BG$3,IF('malzeme montaj'!$C$1:$C$3329&lt;&gt;"",ROW('malzeme montaj'!$C$1:$C$3329))),ROWS(BG$4:BG154))))</f>
        <v/>
      </c>
      <c r="BH154" s="38" t="str">
        <f t="array" ref="BH154">IF(ROWS(BH$4:BH154)&gt;BH$1,"",INDEX('malzeme montaj'!$C$1:$C$3329,SMALL(IF('malzeme montaj'!$B$1:$B$3329=BH$3,IF('malzeme montaj'!$C$1:$C$3329&lt;&gt;"",ROW('malzeme montaj'!$C$1:$C$3329))),ROWS(BH$4:BH154))))</f>
        <v/>
      </c>
      <c r="BI154" s="38" t="str">
        <f t="array" ref="BI154">IF(ROWS(BI$4:BI154)&gt;BI$1,"",INDEX('malzeme montaj'!$C$1:$C$3329,SMALL(IF('malzeme montaj'!$B$1:$B$3329=BI$3,IF('malzeme montaj'!$C$1:$C$3329&lt;&gt;"",ROW('malzeme montaj'!$C$1:$C$3329))),ROWS(BI$4:BI154))))</f>
        <v/>
      </c>
      <c r="BJ154" s="38" t="str">
        <f t="array" ref="BJ154">IF(ROWS(BJ$4:BJ154)&gt;BJ$1,"",INDEX('malzeme montaj'!$C$1:$C$3329,SMALL(IF('malzeme montaj'!$B$1:$B$3329=BJ$3,IF('malzeme montaj'!$C$1:$C$3329&lt;&gt;"",ROW('malzeme montaj'!$C$1:$C$3329))),ROWS(BJ$4:BJ154))))</f>
        <v/>
      </c>
      <c r="BK154" s="38" t="str">
        <f t="array" ref="BK154">IF(ROWS(BK$4:BK154)&gt;BK$1,"",INDEX('malzeme montaj'!$C$1:$C$3329,SMALL(IF('malzeme montaj'!$B$1:$B$3329=BK$3,IF('malzeme montaj'!$C$1:$C$3329&lt;&gt;"",ROW('malzeme montaj'!$C$1:$C$3329))),ROWS(BK$4:BK154))))</f>
        <v/>
      </c>
      <c r="BL154" s="38" t="str">
        <f t="array" ref="BL154">IF(ROWS(BL$4:BL154)&gt;BL$1,"",INDEX('malzeme montaj'!$C$1:$C$3329,SMALL(IF('malzeme montaj'!$B$1:$B$3329=BL$3,IF('malzeme montaj'!$C$1:$C$3329&lt;&gt;"",ROW('malzeme montaj'!$C$1:$C$3329))),ROWS(BL$4:BL154))))</f>
        <v/>
      </c>
      <c r="BM154" s="38" t="str">
        <f t="array" ref="BM154">IF(ROWS(BM$4:BM154)&gt;BM$1,"",INDEX('malzeme montaj'!$C$1:$C$3329,SMALL(IF('malzeme montaj'!$B$1:$B$3329=BM$3,IF('malzeme montaj'!$C$1:$C$3329&lt;&gt;"",ROW('malzeme montaj'!$C$1:$C$3329))),ROWS(BM$4:BM154))))</f>
        <v/>
      </c>
      <c r="BN154" s="38" t="str">
        <f t="array" ref="BN154">IF(ROWS(BN$4:BN154)&gt;BN$1,"",INDEX('malzeme montaj'!$C$1:$C$3329,SMALL(IF('malzeme montaj'!$B$1:$B$3329=BN$3,IF('malzeme montaj'!$C$1:$C$3329&lt;&gt;"",ROW('malzeme montaj'!$C$1:$C$3329))),ROWS(BN$4:BN154))))</f>
        <v/>
      </c>
      <c r="BO154" s="38" t="str">
        <f t="array" ref="BO154">IF(ROWS(BO$4:BO154)&gt;BO$1,"",INDEX('malzeme montaj'!$C$1:$C$3329,SMALL(IF('malzeme montaj'!$B$1:$B$3329=BO$3,IF('malzeme montaj'!$C$1:$C$3329&lt;&gt;"",ROW('malzeme montaj'!$C$1:$C$3329))),ROWS(BO$4:BO154))))</f>
        <v/>
      </c>
      <c r="BP154" s="38" t="str">
        <f t="array" ref="BP154">IF(ROWS(BP$4:BP154)&gt;BP$1,"",INDEX('malzeme montaj'!$C$1:$C$3329,SMALL(IF('malzeme montaj'!$B$1:$B$3329=BP$3,IF('malzeme montaj'!$C$1:$C$3329&lt;&gt;"",ROW('malzeme montaj'!$C$1:$C$3329))),ROWS(BP$4:BP154))))</f>
        <v/>
      </c>
      <c r="BQ154" s="38" t="str">
        <f t="array" ref="BQ154">IF(ROWS(BQ$4:BQ154)&gt;BQ$1,"",INDEX('malzeme montaj'!$C$1:$C$3329,SMALL(IF('malzeme montaj'!$B$1:$B$3329=BQ$3,IF('malzeme montaj'!$C$1:$C$3329&lt;&gt;"",ROW('malzeme montaj'!$C$1:$C$3329))),ROWS(BQ$4:BQ154))))</f>
        <v/>
      </c>
      <c r="BR154" s="38" t="str">
        <f t="array" ref="BR154">IF(ROWS(BR$4:BR154)&gt;BR$1,"",INDEX('malzeme montaj'!$C$1:$C$3329,SMALL(IF('malzeme montaj'!$B$1:$B$3329=BR$3,IF('malzeme montaj'!$C$1:$C$3329&lt;&gt;"",ROW('malzeme montaj'!$C$1:$C$3329))),ROWS(BR$4:BR154))))</f>
        <v/>
      </c>
      <c r="BS154" s="38" t="str">
        <f t="array" ref="BS154">IF(ROWS(BS$4:BS154)&gt;BS$1,"",INDEX('malzeme montaj'!$C$1:$C$3329,SMALL(IF('malzeme montaj'!$B$1:$B$3329=BS$3,IF('malzeme montaj'!$C$1:$C$3329&lt;&gt;"",ROW('malzeme montaj'!$C$1:$C$3329))),ROWS(BS$4:BS154))))</f>
        <v/>
      </c>
      <c r="BT154" s="38" t="str">
        <f t="array" ref="BT154">IF(ROWS(BT$4:BT154)&gt;BT$1,"",INDEX('malzeme montaj'!$C$1:$C$3329,SMALL(IF('malzeme montaj'!$B$1:$B$3329=BT$3,IF('malzeme montaj'!$C$1:$C$3329&lt;&gt;"",ROW('malzeme montaj'!$C$1:$C$3329))),ROWS(BT$4:BT154))))</f>
        <v/>
      </c>
      <c r="BU154" s="34" t="str">
        <f t="array" ref="BU154">IF(ROWS(BU$4:BU154)&gt;BU$1,"",INDEX('malzeme montaj'!$C$1:$C$3329,SMALL(IF('malzeme montaj'!$B$1:$B$3329=BU$3,IF('malzeme montaj'!$C$1:$C$3329&lt;&gt;"",ROW('malzeme montaj'!$C$1:$C$3329))),ROWS(BU$4:BU154))))</f>
        <v/>
      </c>
      <c r="BV154" s="34" t="str">
        <f t="array" ref="BV154">IF(ROWS(BV$4:BV154)&gt;BV$1,"",INDEX('malzeme montaj'!$C$1:$C$3329,SMALL(IF('malzeme montaj'!$B$1:$B$3329=BV$3,IF('malzeme montaj'!$C$1:$C$3329&lt;&gt;"",ROW('malzeme montaj'!$C$1:$C$3329))),ROWS(BV$4:BV154))))</f>
        <v/>
      </c>
      <c r="BW154" s="34" t="str">
        <f t="array" ref="BW154">IF(ROWS(BW$4:BW154)&gt;BW$1,"",INDEX('malzeme montaj'!$C$1:$C$3329,SMALL(IF('malzeme montaj'!$B$1:$B$3329=BW$3,IF('malzeme montaj'!$C$1:$C$3329&lt;&gt;"",ROW('malzeme montaj'!$C$1:$C$3329))),ROWS(BW$4:BW154))))</f>
        <v/>
      </c>
      <c r="BX154" s="34" t="str">
        <f t="array" ref="BX154">IF(ROWS(BX$4:BX154)&gt;BX$1,"",INDEX('malzeme montaj'!$C$1:$C$3329,SMALL(IF('malzeme montaj'!$B$1:$B$3329=BX$3,IF('malzeme montaj'!$C$1:$C$3329&lt;&gt;"",ROW('malzeme montaj'!$C$1:$C$3329))),ROWS(BX$4:BX154))))</f>
        <v/>
      </c>
      <c r="BY154" s="34" t="str">
        <f t="array" ref="BY154">IF(ROWS(BY$4:BY154)&gt;BY$1,"",INDEX('malzeme montaj'!$C$1:$C$3329,SMALL(IF('malzeme montaj'!$B$1:$B$3329=BY$3,IF('malzeme montaj'!$C$1:$C$3329&lt;&gt;"",ROW('malzeme montaj'!$C$1:$C$3329))),ROWS(BY$4:BY154))))</f>
        <v/>
      </c>
      <c r="BZ154" s="34" t="str">
        <f t="array" ref="BZ154">IF(ROWS(BZ$4:BZ154)&gt;BZ$1,"",INDEX('malzeme montaj'!$C$1:$C$3329,SMALL(IF('malzeme montaj'!$B$1:$B$3329=BZ$3,IF('malzeme montaj'!$C$1:$C$3329&lt;&gt;"",ROW('malzeme montaj'!$C$1:$C$3329))),ROWS(BZ$4:BZ154))))</f>
        <v/>
      </c>
      <c r="CA154" s="34" t="str">
        <f t="array" ref="CA154">IF(ROWS(CA$4:CA154)&gt;CA$1,"",INDEX('malzeme montaj'!$C$1:$C$3329,SMALL(IF('malzeme montaj'!$B$1:$B$3329=CA$3,IF('malzeme montaj'!$C$1:$C$3329&lt;&gt;"",ROW('malzeme montaj'!$C$1:$C$3329))),ROWS(CA$4:CA154))))</f>
        <v/>
      </c>
      <c r="CB154" s="34" t="str">
        <f t="array" ref="CB154">IF(ROWS(CB$4:CB154)&gt;CB$1,"",INDEX('malzeme montaj'!$C$1:$C$3329,SMALL(IF('malzeme montaj'!$B$1:$B$3329=CB$3,IF('malzeme montaj'!$C$1:$C$3329&lt;&gt;"",ROW('malzeme montaj'!$C$1:$C$3329))),ROWS(CB$4:CB154))))</f>
        <v/>
      </c>
      <c r="CC154" s="34" t="str">
        <f t="array" ref="CC154">IF(ROWS(CC$4:CC154)&gt;CC$1,"",INDEX('malzeme montaj'!$C$1:$C$3329,SMALL(IF('malzeme montaj'!$B$1:$B$3329=CC$3,IF('malzeme montaj'!$C$1:$C$3329&lt;&gt;"",ROW('malzeme montaj'!$C$1:$C$3329))),ROWS(CC$4:CC154))))</f>
        <v/>
      </c>
      <c r="CD154" s="34" t="str">
        <f t="array" ref="CD154">IF(ROWS(CD$4:CD154)&gt;CD$1,"",INDEX('malzeme montaj'!$C$1:$C$3329,SMALL(IF('malzeme montaj'!$B$1:$B$3329=CD$3,IF('malzeme montaj'!$C$1:$C$3329&lt;&gt;"",ROW('malzeme montaj'!$C$1:$C$3329))),ROWS(CD$4:CD154))))</f>
        <v/>
      </c>
      <c r="CE154" s="34" t="str">
        <f t="array" ref="CE154">IF(ROWS(CE$4:CE154)&gt;CE$1,"",INDEX('malzeme montaj'!$C$1:$C$3329,SMALL(IF('malzeme montaj'!$B$1:$B$3329=CE$3,IF('malzeme montaj'!$C$1:$C$3329&lt;&gt;"",ROW('malzeme montaj'!$C$1:$C$3329))),ROWS(CE$4:CE154))))</f>
        <v/>
      </c>
      <c r="CF154" s="34" t="str">
        <f t="array" ref="CF154">IF(ROWS(CF$4:CF154)&gt;CF$1,"",INDEX('malzeme montaj'!$C$1:$C$3329,SMALL(IF('malzeme montaj'!$B$1:$B$3329=CF$3,IF('malzeme montaj'!$C$1:$C$3329&lt;&gt;"",ROW('malzeme montaj'!$C$1:$C$3329))),ROWS(CF$4:CF154))))</f>
        <v/>
      </c>
      <c r="CG154" s="34" t="str">
        <f t="array" ref="CG154">IF(ROWS(CG$4:CG154)&gt;CG$1,"",INDEX('malzeme montaj'!$C$1:$C$3329,SMALL(IF('malzeme montaj'!$B$1:$B$3329=CG$3,IF('malzeme montaj'!$C$1:$C$3329&lt;&gt;"",ROW('malzeme montaj'!$C$1:$C$3329))),ROWS(CG$4:CG154))))</f>
        <v/>
      </c>
      <c r="CH154" s="34" t="str">
        <f t="array" ref="CH154">IF(ROWS(CH$4:CH154)&gt;CH$1,"",INDEX('malzeme montaj'!$C$1:$C$3329,SMALL(IF('malzeme montaj'!$B$1:$B$3329=CH$3,IF('malzeme montaj'!$C$1:$C$3329&lt;&gt;"",ROW('malzeme montaj'!$C$1:$C$3329))),ROWS(CH$4:CH154))))</f>
        <v/>
      </c>
      <c r="CI154" s="34" t="str">
        <f t="array" ref="CI154">IF(ROWS(CI$4:CI154)&gt;CI$1,"",INDEX('malzeme montaj'!$C$1:$C$3329,SMALL(IF('malzeme montaj'!$B$1:$B$3329=CI$3,IF('malzeme montaj'!$C$1:$C$3329&lt;&gt;"",ROW('malzeme montaj'!$C$1:$C$3329))),ROWS(CI$4:CI154))))</f>
        <v/>
      </c>
      <c r="CJ154" s="34" t="str">
        <f t="array" ref="CJ154">IF(ROWS(CJ$4:CJ154)&gt;CJ$1,"",INDEX('malzeme montaj'!$C$1:$C$3329,SMALL(IF('malzeme montaj'!$B$1:$B$3329=CJ$3,IF('malzeme montaj'!$C$1:$C$3329&lt;&gt;"",ROW('malzeme montaj'!$C$1:$C$3329))),ROWS(CJ$4:CJ154))))</f>
        <v/>
      </c>
      <c r="CK154" s="34" t="str">
        <f t="array" ref="CK154">IF(ROWS(CK$4:CK154)&gt;CK$1,"",INDEX('malzeme montaj'!$C$1:$C$3329,SMALL(IF('malzeme montaj'!$B$1:$B$3329=CK$3,IF('malzeme montaj'!$C$1:$C$3329&lt;&gt;"",ROW('malzeme montaj'!$C$1:$C$3329))),ROWS(CK$4:CK154))))</f>
        <v/>
      </c>
      <c r="CL154" s="34" t="str">
        <f t="array" ref="CL154">IF(ROWS(CL$4:CL154)&gt;CL$1,"",INDEX('malzeme montaj'!$C$1:$C$3329,SMALL(IF('malzeme montaj'!$B$1:$B$3329=CL$3,IF('malzeme montaj'!$C$1:$C$3329&lt;&gt;"",ROW('malzeme montaj'!$C$1:$C$3329))),ROWS(CL$4:CL154))))</f>
        <v/>
      </c>
      <c r="CM154" s="34" t="str">
        <f t="array" ref="CM154">IF(ROWS(CM$4:CM154)&gt;CM$1,"",INDEX('malzeme montaj'!$C$1:$C$3329,SMALL(IF('malzeme montaj'!$B$1:$B$3329=CM$3,IF('malzeme montaj'!$C$1:$C$3329&lt;&gt;"",ROW('malzeme montaj'!$C$1:$C$3329))),ROWS(CM$4:CM154))))</f>
        <v/>
      </c>
      <c r="CN154" s="34" t="str">
        <f t="array" ref="CN154">IF(ROWS(CN$4:CN154)&gt;CN$1,"",INDEX('malzeme montaj'!$C$1:$C$3329,SMALL(IF('malzeme montaj'!$B$1:$B$3329=CN$3,IF('malzeme montaj'!$C$1:$C$3329&lt;&gt;"",ROW('malzeme montaj'!$C$1:$C$3329))),ROWS(CN$4:CN154))))</f>
        <v/>
      </c>
      <c r="CO154" s="34" t="str">
        <f t="array" ref="CO154">IF(ROWS(CO$4:CO154)&gt;CO$1,"",INDEX('malzeme montaj'!$C$1:$C$3329,SMALL(IF('malzeme montaj'!$B$1:$B$3329=CO$3,IF('malzeme montaj'!$C$1:$C$3329&lt;&gt;"",ROW('malzeme montaj'!$C$1:$C$3329))),ROWS(CO$4:CO154))))</f>
        <v/>
      </c>
      <c r="CP154" s="34" t="str">
        <f t="array" ref="CP154">IF(ROWS(CP$4:CP154)&gt;CP$1,"",INDEX('malzeme montaj'!$C$1:$C$3329,SMALL(IF('malzeme montaj'!$B$1:$B$3329=CP$3,IF('malzeme montaj'!$C$1:$C$3329&lt;&gt;"",ROW('malzeme montaj'!$C$1:$C$3329))),ROWS(CP$4:CP154))))</f>
        <v/>
      </c>
      <c r="CQ154" s="34" t="str">
        <f t="array" ref="CQ154">IF(ROWS(CQ$4:CQ154)&gt;CQ$1,"",INDEX('malzeme montaj'!$C$1:$C$3329,SMALL(IF('malzeme montaj'!$B$1:$B$3329=CQ$3,IF('malzeme montaj'!$C$1:$C$3329&lt;&gt;"",ROW('malzeme montaj'!$C$1:$C$3329))),ROWS(CQ$4:CQ154))))</f>
        <v/>
      </c>
      <c r="CR154" s="34" t="str">
        <f t="array" ref="CR154">IF(ROWS(CR$4:CR154)&gt;CR$1,"",INDEX('malzeme montaj'!$C$1:$C$3329,SMALL(IF('malzeme montaj'!$B$1:$B$3329=CR$3,IF('malzeme montaj'!$C$1:$C$3329&lt;&gt;"",ROW('malzeme montaj'!$C$1:$C$3329))),ROWS(CR$4:CR154))))</f>
        <v/>
      </c>
      <c r="CS154" s="34" t="str">
        <f t="array" ref="CS154">IF(ROWS(CS$4:CS154)&gt;CS$1,"",INDEX('malzeme montaj'!$C$1:$C$3329,SMALL(IF('malzeme montaj'!$B$1:$B$3329=CS$3,IF('malzeme montaj'!$C$1:$C$3329&lt;&gt;"",ROW('malzeme montaj'!$C$1:$C$3329))),ROWS(CS$4:CS154))))</f>
        <v/>
      </c>
      <c r="CT154" s="34" t="str">
        <f t="array" ref="CT154">IF(ROWS(CT$4:CT154)&gt;CT$1,"",INDEX('malzeme montaj'!$C$1:$C$3329,SMALL(IF('malzeme montaj'!$B$1:$B$3329=CT$3,IF('malzeme montaj'!$C$1:$C$3329&lt;&gt;"",ROW('malzeme montaj'!$C$1:$C$3329))),ROWS(CT$4:CT154))))</f>
        <v/>
      </c>
      <c r="CU154" s="34" t="str">
        <f t="array" ref="CU154">IF(ROWS(CU$4:CU154)&gt;CU$1,"",INDEX('malzeme montaj'!$C$1:$C$3329,SMALL(IF('malzeme montaj'!$B$1:$B$3329=CU$3,IF('malzeme montaj'!$C$1:$C$3329&lt;&gt;"",ROW('malzeme montaj'!$C$1:$C$3329))),ROWS(CU$4:CU154))))</f>
        <v/>
      </c>
      <c r="CV154" s="34" t="str">
        <f t="array" ref="CV154">IF(ROWS(CV$4:CV154)&gt;CV$1,"",INDEX('malzeme montaj'!$C$1:$C$3329,SMALL(IF('malzeme montaj'!$B$1:$B$3329=CV$3,IF('malzeme montaj'!$C$1:$C$3329&lt;&gt;"",ROW('malzeme montaj'!$C$1:$C$3329))),ROWS(CV$4:CV154))))</f>
        <v/>
      </c>
      <c r="CW154" s="34" t="str">
        <f t="array" ref="CW154">IF(ROWS(CW$4:CW154)&gt;CW$1,"",INDEX('malzeme montaj'!$C$1:$C$3329,SMALL(IF('malzeme montaj'!$B$1:$B$3329=CW$3,IF('malzeme montaj'!$C$1:$C$3329&lt;&gt;"",ROW('malzeme montaj'!$C$1:$C$3329))),ROWS(CW$4:CW154))))</f>
        <v/>
      </c>
      <c r="CX154" s="34" t="str">
        <f t="array" ref="CX154">IF(ROWS(CX$4:CX154)&gt;CX$1,"",INDEX('malzeme montaj'!$C$1:$C$3329,SMALL(IF('malzeme montaj'!$B$1:$B$3329=CX$3,IF('malzeme montaj'!$C$1:$C$3329&lt;&gt;"",ROW('malzeme montaj'!$C$1:$C$3329))),ROWS(CX$4:CX154))))</f>
        <v/>
      </c>
      <c r="CY154" s="34" t="str">
        <f t="array" ref="CY154">IF(ROWS(CY$4:CY154)&gt;CY$1,"",INDEX('malzeme montaj'!$C$1:$C$3329,SMALL(IF('malzeme montaj'!$B$1:$B$3329=CY$3,IF('malzeme montaj'!$C$1:$C$3329&lt;&gt;"",ROW('malzeme montaj'!$C$1:$C$3329))),ROWS(CY$4:CY154))))</f>
        <v/>
      </c>
      <c r="CZ154" s="34" t="str">
        <f t="array" ref="CZ154">IF(ROWS(CZ$4:CZ154)&gt;CZ$1,"",INDEX('malzeme montaj'!$C$1:$C$3329,SMALL(IF('malzeme montaj'!$B$1:$B$3329=CZ$3,IF('malzeme montaj'!$C$1:$C$3329&lt;&gt;"",ROW('malzeme montaj'!$C$1:$C$3329))),ROWS(CZ$4:CZ154))))</f>
        <v/>
      </c>
      <c r="DA154" s="34" t="str">
        <f t="array" ref="DA154">IF(ROWS(DA$4:DA154)&gt;DA$1,"",INDEX('malzeme montaj'!$C$1:$C$3329,SMALL(IF('malzeme montaj'!$B$1:$B$3329=DA$3,IF('malzeme montaj'!$C$1:$C$3329&lt;&gt;"",ROW('malzeme montaj'!$C$1:$C$3329))),ROWS(DA$4:DA154))))</f>
        <v/>
      </c>
      <c r="DB154" s="34" t="str">
        <f t="array" ref="DB154">IF(ROWS(DB$4:DB154)&gt;DB$1,"",INDEX('malzeme montaj'!$C$1:$C$3329,SMALL(IF('malzeme montaj'!$B$1:$B$3329=DB$3,IF('malzeme montaj'!$C$1:$C$3329&lt;&gt;"",ROW('malzeme montaj'!$C$1:$C$3329))),ROWS(DB$4:DB154))))</f>
        <v/>
      </c>
      <c r="DC154" s="34" t="str">
        <f t="array" ref="DC154">IF(ROWS(DC$4:DC154)&gt;DC$1,"",INDEX('malzeme montaj'!$C$1:$C$3329,SMALL(IF('malzeme montaj'!$B$1:$B$3329=DC$3,IF('malzeme montaj'!$C$1:$C$3329&lt;&gt;"",ROW('malzeme montaj'!$C$1:$C$3329))),ROWS(DC$4:DC154))))</f>
        <v/>
      </c>
      <c r="DD154" s="34" t="str">
        <f t="array" ref="DD154">IF(ROWS(DD$4:DD154)&gt;DD$1,"",INDEX('malzeme montaj'!$C$1:$C$3329,SMALL(IF('malzeme montaj'!$B$1:$B$3329=DD$3,IF('malzeme montaj'!$C$1:$C$3329&lt;&gt;"",ROW('malzeme montaj'!$C$1:$C$3329))),ROWS(DD$4:DD154))))</f>
        <v/>
      </c>
      <c r="DE154" s="34" t="str">
        <f t="array" ref="DE154">IF(ROWS(DE$4:DE154)&gt;DE$1,"",INDEX('malzeme montaj'!$C$1:$C$3329,SMALL(IF('malzeme montaj'!$B$1:$B$3329=DE$3,IF('malzeme montaj'!$C$1:$C$3329&lt;&gt;"",ROW('malzeme montaj'!$C$1:$C$3329))),ROWS(DE$4:DE154))))</f>
        <v/>
      </c>
      <c r="DF154" s="34" t="str">
        <f t="array" ref="DF154">IF(ROWS(DF$4:DF154)&gt;DF$1,"",INDEX('malzeme montaj'!$C$1:$C$3329,SMALL(IF('malzeme montaj'!$B$1:$B$3329=DF$3,IF('malzeme montaj'!$C$1:$C$3329&lt;&gt;"",ROW('malzeme montaj'!$C$1:$C$3329))),ROWS(DF$4:DF154))))</f>
        <v/>
      </c>
      <c r="DG154" s="34" t="str">
        <f t="array" ref="DG154">IF(ROWS(DG$4:DG154)&gt;DG$1,"",INDEX('malzeme montaj'!$C$1:$C$3329,SMALL(IF('malzeme montaj'!$B$1:$B$3329=DG$3,IF('malzeme montaj'!$C$1:$C$3329&lt;&gt;"",ROW('malzeme montaj'!$C$1:$C$3329))),ROWS(DG$4:DG154))))</f>
        <v/>
      </c>
      <c r="DH154" s="34" t="str">
        <f t="array" ref="DH154">IF(ROWS(DH$4:DH154)&gt;DH$1,"",INDEX('malzeme montaj'!$C$1:$C$3329,SMALL(IF('malzeme montaj'!$B$1:$B$3329=DH$3,IF('malzeme montaj'!$C$1:$C$3329&lt;&gt;"",ROW('malzeme montaj'!$C$1:$C$3329))),ROWS(DH$4:DH154))))</f>
        <v/>
      </c>
      <c r="DI154" s="34" t="str">
        <f t="array" ref="DI154">IF(ROWS(DI$4:DI154)&gt;DI$1,"",INDEX('malzeme montaj'!$C$1:$C$3329,SMALL(IF('malzeme montaj'!$B$1:$B$3329=DI$3,IF('malzeme montaj'!$C$1:$C$3329&lt;&gt;"",ROW('malzeme montaj'!$C$1:$C$3329))),ROWS(DI$4:DI154))))</f>
        <v/>
      </c>
      <c r="DJ154" s="34" t="str">
        <f t="array" ref="DJ154">IF(ROWS(DJ$4:DJ154)&gt;DJ$1,"",INDEX('malzeme montaj'!$C$1:$C$3329,SMALL(IF('malzeme montaj'!$B$1:$B$3329=DJ$3,IF('malzeme montaj'!$C$1:$C$3329&lt;&gt;"",ROW('malzeme montaj'!$C$1:$C$3329))),ROWS(DJ$4:DJ154))))</f>
        <v/>
      </c>
      <c r="DK154" s="34" t="str">
        <f t="array" ref="DK154">IF(ROWS(DK$4:DK154)&gt;DK$1,"",INDEX('malzeme montaj'!$C$1:$C$3329,SMALL(IF('malzeme montaj'!$B$1:$B$3329=DK$3,IF('malzeme montaj'!$C$1:$C$3329&lt;&gt;"",ROW('malzeme montaj'!$C$1:$C$3329))),ROWS(DK$4:DK154))))</f>
        <v/>
      </c>
      <c r="DL154" s="34" t="str">
        <f t="array" ref="DL154">IF(ROWS(DL$4:DL154)&gt;DL$1,"",INDEX('malzeme montaj'!$C$1:$C$3329,SMALL(IF('malzeme montaj'!$B$1:$B$3329=DL$3,IF('malzeme montaj'!$C$1:$C$3329&lt;&gt;"",ROW('malzeme montaj'!$C$1:$C$3329))),ROWS(DL$4:DL154))))</f>
        <v/>
      </c>
      <c r="DM154" s="34" t="str">
        <f t="array" ref="DM154">IF(ROWS(DM$4:DM154)&gt;DM$1,"",INDEX('malzeme montaj'!$C$1:$C$3329,SMALL(IF('malzeme montaj'!$B$1:$B$3329=DM$3,IF('malzeme montaj'!$C$1:$C$3329&lt;&gt;"",ROW('malzeme montaj'!$C$1:$C$3329))),ROWS(DM$4:DM154))))</f>
        <v/>
      </c>
      <c r="DN154" s="34" t="str">
        <f t="array" ref="DN154">IF(ROWS(DN$4:DN154)&gt;DN$1,"",INDEX('malzeme montaj'!$C$1:$C$3329,SMALL(IF('malzeme montaj'!$B$1:$B$3329=DN$3,IF('malzeme montaj'!$C$1:$C$3329&lt;&gt;"",ROW('malzeme montaj'!$C$1:$C$3329))),ROWS(DN$4:DN154))))</f>
        <v/>
      </c>
      <c r="DO154" s="34" t="str">
        <f t="array" ref="DO154">IF(ROWS(DO$4:DO154)&gt;DO$1,"",INDEX('malzeme montaj'!$C$1:$C$3329,SMALL(IF('malzeme montaj'!$B$1:$B$3329=DO$3,IF('malzeme montaj'!$C$1:$C$3329&lt;&gt;"",ROW('malzeme montaj'!$C$1:$C$3329))),ROWS(DO$4:DO154))))</f>
        <v/>
      </c>
      <c r="DP154" s="34" t="str">
        <f t="array" ref="DP154">IF(ROWS(DP$4:DP154)&gt;DP$1,"",INDEX('malzeme montaj'!$C$1:$C$3329,SMALL(IF('malzeme montaj'!$B$1:$B$3329=DP$3,IF('malzeme montaj'!$C$1:$C$3329&lt;&gt;"",ROW('malzeme montaj'!$C$1:$C$3329))),ROWS(DP$4:DP154))))</f>
        <v/>
      </c>
      <c r="DQ154" s="34" t="str">
        <f t="array" ref="DQ154">IF(ROWS(DQ$4:DQ154)&gt;DQ$1,"",INDEX('malzeme montaj'!$C$1:$C$3329,SMALL(IF('malzeme montaj'!$B$1:$B$3329=DQ$3,IF('malzeme montaj'!$C$1:$C$3329&lt;&gt;"",ROW('malzeme montaj'!$C$1:$C$3329))),ROWS(DQ$4:DQ154))))</f>
        <v/>
      </c>
      <c r="DR154" s="34" t="str">
        <f t="array" ref="DR154">IF(ROWS(DR$4:DR154)&gt;DR$1,"",INDEX('malzeme montaj'!$C$1:$C$3329,SMALL(IF('malzeme montaj'!$B$1:$B$3329=DR$3,IF('malzeme montaj'!$C$1:$C$3329&lt;&gt;"",ROW('malzeme montaj'!$C$1:$C$3329))),ROWS(DR$4:DR154))))</f>
        <v/>
      </c>
      <c r="DS154" s="34" t="str">
        <f t="array" ref="DS154">IF(ROWS(DS$4:DS154)&gt;DS$1,"",INDEX('malzeme montaj'!$C$1:$C$3329,SMALL(IF('malzeme montaj'!$B$1:$B$3329=DS$3,IF('malzeme montaj'!$C$1:$C$3329&lt;&gt;"",ROW('malzeme montaj'!$C$1:$C$3329))),ROWS(DS$4:DS154))))</f>
        <v/>
      </c>
      <c r="DT154" s="34" t="str">
        <f t="array" ref="DT154">IF(ROWS(DT$4:DT154)&gt;DT$1,"",INDEX('malzeme montaj'!$C$1:$C$3329,SMALL(IF('malzeme montaj'!$B$1:$B$3329=DT$3,IF('malzeme montaj'!$C$1:$C$3329&lt;&gt;"",ROW('malzeme montaj'!$C$1:$C$3329))),ROWS(DT$4:DT154))))</f>
        <v/>
      </c>
      <c r="DU154" s="34" t="str">
        <f t="array" ref="DU154">IF(ROWS(DU$4:DU154)&gt;DU$1,"",INDEX('malzeme montaj'!$C$1:$C$3329,SMALL(IF('malzeme montaj'!$B$1:$B$3329=DU$3,IF('malzeme montaj'!$C$1:$C$3329&lt;&gt;"",ROW('malzeme montaj'!$C$1:$C$3329))),ROWS(DU$4:DU154))))</f>
        <v/>
      </c>
      <c r="DV154" s="34" t="str">
        <f t="array" ref="DV154">IF(ROWS(DV$4:DV154)&gt;DV$1,"",INDEX('malzeme montaj'!$C$1:$C$3329,SMALL(IF('malzeme montaj'!$B$1:$B$3329=DV$3,IF('malzeme montaj'!$C$1:$C$3329&lt;&gt;"",ROW('malzeme montaj'!$C$1:$C$3329))),ROWS(DV$4:DV154))))</f>
        <v/>
      </c>
      <c r="DW154" s="34" t="str">
        <f t="array" ref="DW154">IF(ROWS(DW$4:DW154)&gt;DW$1,"",INDEX('malzeme montaj'!$C$1:$C$3329,SMALL(IF('malzeme montaj'!$B$1:$B$3329=DW$3,IF('malzeme montaj'!$C$1:$C$3329&lt;&gt;"",ROW('malzeme montaj'!$C$1:$C$3329))),ROWS(DW$4:DW154))))</f>
        <v/>
      </c>
      <c r="DX154" s="34" t="str">
        <f t="array" ref="DX154">IF(ROWS(DX$4:DX154)&gt;DX$1,"",INDEX('malzeme montaj'!$C$1:$C$3329,SMALL(IF('malzeme montaj'!$B$1:$B$3329=DX$3,IF('malzeme montaj'!$C$1:$C$3329&lt;&gt;"",ROW('malzeme montaj'!$C$1:$C$3329))),ROWS(DX$4:DX154))))</f>
        <v/>
      </c>
      <c r="DY154" s="34" t="str">
        <f t="array" ref="DY154">IF(ROWS(DY$4:DY154)&gt;DY$1,"",INDEX('malzeme montaj'!$C$1:$C$3329,SMALL(IF('malzeme montaj'!$B$1:$B$3329=DY$3,IF('malzeme montaj'!$C$1:$C$3329&lt;&gt;"",ROW('malzeme montaj'!$C$1:$C$3329))),ROWS(DY$4:DY154))))</f>
        <v/>
      </c>
      <c r="DZ154" s="34" t="str">
        <f t="array" ref="DZ154">IF(ROWS(DZ$4:DZ154)&gt;DZ$1,"",INDEX('malzeme montaj'!$C$1:$C$3329,SMALL(IF('malzeme montaj'!$B$1:$B$3329=DZ$3,IF('malzeme montaj'!$C$1:$C$3329&lt;&gt;"",ROW('malzeme montaj'!$C$1:$C$3329))),ROWS(DZ$4:DZ154))))</f>
        <v/>
      </c>
      <c r="EA154" s="34" t="str">
        <f t="array" ref="EA154">IF(ROWS(EA$4:EA154)&gt;EA$1,"",INDEX('malzeme montaj'!$C$1:$C$3329,SMALL(IF('malzeme montaj'!$B$1:$B$3329=EA$3,IF('malzeme montaj'!$C$1:$C$3329&lt;&gt;"",ROW('malzeme montaj'!$C$1:$C$3329))),ROWS(EA$4:EA154))))</f>
        <v/>
      </c>
      <c r="EB154" s="34" t="str">
        <f t="array" ref="EB154">IF(ROWS(EB$4:EB154)&gt;EB$1,"",INDEX('malzeme montaj'!$C$1:$C$3329,SMALL(IF('malzeme montaj'!$B$1:$B$3329=EB$3,IF('malzeme montaj'!$C$1:$C$3329&lt;&gt;"",ROW('malzeme montaj'!$C$1:$C$3329))),ROWS(EB$4:EB154))))</f>
        <v/>
      </c>
      <c r="EC154" s="34" t="str">
        <f t="array" ref="EC154">IF(ROWS(EC$4:EC154)&gt;EC$1,"",INDEX('malzeme montaj'!$C$1:$C$3329,SMALL(IF('malzeme montaj'!$B$1:$B$3329=EC$3,IF('malzeme montaj'!$C$1:$C$3329&lt;&gt;"",ROW('malzeme montaj'!$C$1:$C$3329))),ROWS(EC$4:EC154))))</f>
        <v/>
      </c>
      <c r="ED154" s="34" t="str">
        <f t="array" ref="ED154">IF(ROWS(ED$4:ED154)&gt;ED$1,"",INDEX('malzeme montaj'!$C$1:$C$3329,SMALL(IF('malzeme montaj'!$B$1:$B$3329=ED$3,IF('malzeme montaj'!$C$1:$C$3329&lt;&gt;"",ROW('malzeme montaj'!$C$1:$C$3329))),ROWS(ED$4:ED154))))</f>
        <v/>
      </c>
      <c r="EE154" s="34" t="str">
        <f t="array" ref="EE154">IF(ROWS(EE$4:EE154)&gt;EE$1,"",INDEX('malzeme montaj'!$C$1:$C$3329,SMALL(IF('malzeme montaj'!$B$1:$B$3329=EE$3,IF('malzeme montaj'!$C$1:$C$3329&lt;&gt;"",ROW('malzeme montaj'!$C$1:$C$3329))),ROWS(EE$4:EE154))))</f>
        <v/>
      </c>
      <c r="EF154" s="34" t="str">
        <f t="array" ref="EF154">IF(ROWS(EF$4:EF154)&gt;EF$1,"",INDEX('malzeme montaj'!$C$1:$C$3329,SMALL(IF('malzeme montaj'!$B$1:$B$3329=EF$3,IF('malzeme montaj'!$C$1:$C$3329&lt;&gt;"",ROW('malzeme montaj'!$C$1:$C$3329))),ROWS(EF$4:EF154))))</f>
        <v/>
      </c>
      <c r="EG154" s="34" t="str">
        <f t="array" ref="EG154">IF(ROWS(EG$4:EG154)&gt;EG$1,"",INDEX('malzeme montaj'!$C$1:$C$3329,SMALL(IF('malzeme montaj'!$B$1:$B$3329=EG$3,IF('malzeme montaj'!$C$1:$C$3329&lt;&gt;"",ROW('malzeme montaj'!$C$1:$C$3329))),ROWS(EG$4:EG154))))</f>
        <v/>
      </c>
      <c r="EH154" s="34" t="str">
        <f t="array" ref="EH154">IF(ROWS(EH$4:EH154)&gt;EH$1,"",INDEX('malzeme montaj'!$C$1:$C$3329,SMALL(IF('malzeme montaj'!$B$1:$B$3329=EH$3,IF('malzeme montaj'!$C$1:$C$3329&lt;&gt;"",ROW('malzeme montaj'!$C$1:$C$3329))),ROWS(EH$4:EH154))))</f>
        <v/>
      </c>
      <c r="EI154" s="34" t="str">
        <f t="array" ref="EI154">IF(ROWS(EI$4:EI154)&gt;EI$1,"",INDEX('malzeme montaj'!$C$1:$C$3329,SMALL(IF('malzeme montaj'!$B$1:$B$3329=EI$3,IF('malzeme montaj'!$C$1:$C$3329&lt;&gt;"",ROW('malzeme montaj'!$C$1:$C$3329))),ROWS(EI$4:EI154))))</f>
        <v/>
      </c>
      <c r="EJ154" s="34" t="str">
        <f t="array" ref="EJ154">IF(ROWS(EJ$4:EJ154)&gt;EJ$1,"",INDEX('malzeme montaj'!$C$1:$C$3329,SMALL(IF('malzeme montaj'!$B$1:$B$3329=EJ$3,IF('malzeme montaj'!$C$1:$C$3329&lt;&gt;"",ROW('malzeme montaj'!$C$1:$C$3329))),ROWS(EJ$4:EJ154))))</f>
        <v/>
      </c>
      <c r="EK154" s="34" t="str">
        <f t="array" ref="EK154">IF(ROWS(EK$4:EK154)&gt;EK$1,"",INDEX('malzeme montaj'!$C$1:$C$3329,SMALL(IF('malzeme montaj'!$B$1:$B$3329=EK$3,IF('malzeme montaj'!$C$1:$C$3329&lt;&gt;"",ROW('malzeme montaj'!$C$1:$C$3329))),ROWS(EK$4:EK154))))</f>
        <v/>
      </c>
      <c r="EL154" s="34" t="str">
        <f t="array" ref="EL154">IF(ROWS(EL$4:EL154)&gt;EL$1,"",INDEX('malzeme montaj'!$C$1:$C$3329,SMALL(IF('malzeme montaj'!$B$1:$B$3329=EL$3,IF('malzeme montaj'!$C$1:$C$3329&lt;&gt;"",ROW('malzeme montaj'!$C$1:$C$3329))),ROWS(EL$4:EL154))))</f>
        <v/>
      </c>
      <c r="EM154" s="34" t="str">
        <f t="array" ref="EM154">IF(ROWS(EM$4:EM154)&gt;EM$1,"",INDEX('malzeme montaj'!$C$1:$C$3329,SMALL(IF('malzeme montaj'!$B$1:$B$3329=EM$3,IF('malzeme montaj'!$C$1:$C$3329&lt;&gt;"",ROW('malzeme montaj'!$C$1:$C$3329))),ROWS(EM$4:EM154))))</f>
        <v/>
      </c>
      <c r="EN154" s="34" t="str">
        <f t="array" ref="EN154">IF(ROWS(EN$4:EN154)&gt;EN$1,"",INDEX('malzeme montaj'!$C$1:$C$3329,SMALL(IF('malzeme montaj'!$B$1:$B$3329=EN$3,IF('malzeme montaj'!$C$1:$C$3329&lt;&gt;"",ROW('malzeme montaj'!$C$1:$C$3329))),ROWS(EN$4:EN154))))</f>
        <v/>
      </c>
      <c r="EO154" s="34" t="str">
        <f t="array" ref="EO154">IF(ROWS(EO$4:EO154)&gt;EO$1,"",INDEX('malzeme montaj'!$C$1:$C$3329,SMALL(IF('malzeme montaj'!$B$1:$B$3329=EO$3,IF('malzeme montaj'!$C$1:$C$3329&lt;&gt;"",ROW('malzeme montaj'!$C$1:$C$3329))),ROWS(EO$4:EO154))))</f>
        <v/>
      </c>
      <c r="EP154" s="34" t="str">
        <f t="array" ref="EP154">IF(ROWS(EP$4:EP154)&gt;EP$1,"",INDEX('malzeme montaj'!$C$1:$C$3329,SMALL(IF('malzeme montaj'!$B$1:$B$3329=EP$3,IF('malzeme montaj'!$C$1:$C$3329&lt;&gt;"",ROW('malzeme montaj'!$C$1:$C$3329))),ROWS(EP$4:EP154))))</f>
        <v/>
      </c>
      <c r="EQ154" s="34" t="str">
        <f t="array" ref="EQ154">IF(ROWS(EQ$4:EQ154)&gt;EQ$1,"",INDEX('malzeme montaj'!$C$1:$C$3329,SMALL(IF('malzeme montaj'!$B$1:$B$3329=EQ$3,IF('malzeme montaj'!$C$1:$C$3329&lt;&gt;"",ROW('malzeme montaj'!$C$1:$C$3329))),ROWS(EQ$4:EQ154))))</f>
        <v/>
      </c>
      <c r="ER154" s="34" t="str">
        <f t="array" ref="ER154">IF(ROWS(ER$4:ER154)&gt;ER$1,"",INDEX('malzeme montaj'!$C$1:$C$3329,SMALL(IF('malzeme montaj'!$B$1:$B$3329=ER$3,IF('malzeme montaj'!$C$1:$C$3329&lt;&gt;"",ROW('malzeme montaj'!$C$1:$C$3329))),ROWS(ER$4:ER154))))</f>
        <v/>
      </c>
      <c r="ES154" s="34" t="str">
        <f t="array" ref="ES154">IF(ROWS(ES$4:ES154)&gt;ES$1,"",INDEX('malzeme montaj'!$C$1:$C$3329,SMALL(IF('malzeme montaj'!$B$1:$B$3329=ES$3,IF('malzeme montaj'!$C$1:$C$3329&lt;&gt;"",ROW('malzeme montaj'!$C$1:$C$3329))),ROWS(ES$4:ES154))))</f>
        <v/>
      </c>
      <c r="ET154" s="34" t="str">
        <f t="array" ref="ET154">IF(ROWS(ET$4:ET154)&gt;ET$1,"",INDEX('malzeme montaj'!$C$1:$C$3329,SMALL(IF('malzeme montaj'!$B$1:$B$3329=ET$3,IF('malzeme montaj'!$C$1:$C$3329&lt;&gt;"",ROW('malzeme montaj'!$C$1:$C$3329))),ROWS(ET$4:ET154))))</f>
        <v/>
      </c>
      <c r="EU154" s="34" t="str">
        <f t="array" ref="EU154">IF(ROWS(EU$4:EU154)&gt;EU$1,"",INDEX('malzeme montaj'!$C$1:$C$3329,SMALL(IF('malzeme montaj'!$B$1:$B$3329=EU$3,IF('malzeme montaj'!$C$1:$C$3329&lt;&gt;"",ROW('malzeme montaj'!$C$1:$C$3329))),ROWS(EU$4:EU154))))</f>
        <v/>
      </c>
      <c r="EV154" s="34" t="str">
        <f t="array" ref="EV154">IF(ROWS(EV$4:EV154)&gt;EV$1,"",INDEX('malzeme montaj'!$C$1:$C$3329,SMALL(IF('malzeme montaj'!$B$1:$B$3329=EV$3,IF('malzeme montaj'!$C$1:$C$3329&lt;&gt;"",ROW('malzeme montaj'!$C$1:$C$3329))),ROWS(EV$4:EV154))))</f>
        <v/>
      </c>
      <c r="EW154" s="34" t="str">
        <f t="array" ref="EW154">IF(ROWS(EW$4:EW154)&gt;EW$1,"",INDEX('malzeme montaj'!$C$1:$C$3329,SMALL(IF('malzeme montaj'!$B$1:$B$3329=EW$3,IF('malzeme montaj'!$C$1:$C$3329&lt;&gt;"",ROW('malzeme montaj'!$C$1:$C$3329))),ROWS(EW$4:EW154))))</f>
        <v/>
      </c>
    </row>
    <row r="155" spans="1:153" ht="12.75" customHeight="1">
      <c r="A155" s="38" t="str">
        <f t="array" ref="A155">IF(ROWS(A$4:A155)&gt;A$1,"",INDEX('malzeme montaj'!$C$1:$C$3329,SMALL(IF('malzeme montaj'!$B$1:$B$3329=A$3,IF('malzeme montaj'!$C$1:$C$3329&lt;&gt;"",ROW('malzeme montaj'!$C$1:$C$3329))),ROWS(A$4:A155))))</f>
        <v/>
      </c>
      <c r="B155" s="38" t="str">
        <f t="array" ref="B155">IF(ROWS(B$4:B155)&gt;B$1,"",INDEX('malzeme montaj'!$C$1:$C$3329,SMALL(IF('malzeme montaj'!$B$1:$B$3329=B$3,IF('malzeme montaj'!$C$1:$C$3329&lt;&gt;"",ROW('malzeme montaj'!$C$1:$C$3329))),ROWS(B$4:B155))))</f>
        <v/>
      </c>
      <c r="C155" s="38" t="str">
        <f t="array" ref="C155">IF(ROWS(C$4:C155)&gt;C$1,"",INDEX('malzeme montaj'!$C$1:$C$3329,SMALL(IF('malzeme montaj'!$B$1:$B$3329=C$3,IF('malzeme montaj'!$C$1:$C$3329&lt;&gt;"",ROW('malzeme montaj'!$C$1:$C$3329))),ROWS(C$4:C155))))</f>
        <v/>
      </c>
      <c r="D155" s="38" t="str">
        <f t="array" ref="D155">IF(ROWS(D$4:D155)&gt;D$1,"",INDEX('malzeme montaj'!$C$1:$C$3329,SMALL(IF('malzeme montaj'!$B$1:$B$3329=D$3,IF('malzeme montaj'!$C$1:$C$3329&lt;&gt;"",ROW('malzeme montaj'!$C$1:$C$3329))),ROWS(D$4:D155))))</f>
        <v/>
      </c>
      <c r="E155" s="38" t="str">
        <f t="array" ref="E155">IF(ROWS(E$4:E155)&gt;E$1,"",INDEX('malzeme montaj'!$C$1:$C$3329,SMALL(IF('malzeme montaj'!$B$1:$B$3329=E$3,IF('malzeme montaj'!$C$1:$C$3329&lt;&gt;"",ROW('malzeme montaj'!$C$1:$C$3329))),ROWS(E$4:E155))))</f>
        <v/>
      </c>
      <c r="F155" s="38" t="str">
        <f t="array" ref="F155">IF(ROWS(F$4:F155)&gt;F$1,"",INDEX('malzeme montaj'!$C$1:$C$3329,SMALL(IF('malzeme montaj'!$B$1:$B$3329=F$3,IF('malzeme montaj'!$C$1:$C$3329&lt;&gt;"",ROW('malzeme montaj'!$C$1:$C$3329))),ROWS(F$4:F155))))</f>
        <v/>
      </c>
      <c r="G155" s="38" t="str">
        <f t="array" ref="G155">IF(ROWS(G$4:G155)&gt;G$1,"",INDEX('malzeme montaj'!$C$1:$C$3329,SMALL(IF('malzeme montaj'!$B$1:$B$3329=G$3,IF('malzeme montaj'!$C$1:$C$3329&lt;&gt;"",ROW('malzeme montaj'!$C$1:$C$3329))),ROWS(G$4:G155))))</f>
        <v/>
      </c>
      <c r="H155" s="38" t="str">
        <f t="array" ref="H155">IF(ROWS(H$4:H155)&gt;H$1,"",INDEX('malzeme montaj'!$C$1:$C$3329,SMALL(IF('malzeme montaj'!$B$1:$B$3329=H$3,IF('malzeme montaj'!$C$1:$C$3329&lt;&gt;"",ROW('malzeme montaj'!$C$1:$C$3329))),ROWS(H$4:H155))))</f>
        <v/>
      </c>
      <c r="I155" s="38" t="str">
        <f t="array" ref="I155">IF(ROWS(I$4:I155)&gt;I$1,"",INDEX('malzeme montaj'!$C$1:$C$3329,SMALL(IF('malzeme montaj'!$B$1:$B$3329=I$3,IF('malzeme montaj'!$C$1:$C$3329&lt;&gt;"",ROW('malzeme montaj'!$C$1:$C$3329))),ROWS(I$4:I155))))</f>
        <v/>
      </c>
      <c r="J155" s="38" t="str">
        <f t="array" ref="J155">IF(ROWS(J$4:J155)&gt;J$1,"",INDEX('malzeme montaj'!$C$1:$C$3329,SMALL(IF('malzeme montaj'!$B$1:$B$3329=J$3,IF('malzeme montaj'!$C$1:$C$3329&lt;&gt;"",ROW('malzeme montaj'!$C$1:$C$3329))),ROWS(J$4:J155))))</f>
        <v/>
      </c>
      <c r="K155" s="38" t="str">
        <f t="array" ref="K155">IF(ROWS(K$4:K155)&gt;K$1,"",INDEX('malzeme montaj'!$C$1:$C$3329,SMALL(IF('malzeme montaj'!$B$1:$B$3329=K$3,IF('malzeme montaj'!$C$1:$C$3329&lt;&gt;"",ROW('malzeme montaj'!$C$1:$C$3329))),ROWS(K$4:K155))))</f>
        <v/>
      </c>
      <c r="L155" s="38" t="str">
        <f t="array" ref="L155">IF(ROWS(L$4:L155)&gt;L$1,"",INDEX('malzeme montaj'!$C$1:$C$3329,SMALL(IF('malzeme montaj'!$B$1:$B$3329=L$3,IF('malzeme montaj'!$C$1:$C$3329&lt;&gt;"",ROW('malzeme montaj'!$C$1:$C$3329))),ROWS(L$4:L155))))</f>
        <v/>
      </c>
      <c r="M155" s="38" t="str">
        <f t="array" ref="M155">IF(ROWS(M$4:M155)&gt;M$1,"",INDEX('malzeme montaj'!$C$1:$C$3329,SMALL(IF('malzeme montaj'!$B$1:$B$3329=M$3,IF('malzeme montaj'!$C$1:$C$3329&lt;&gt;"",ROW('malzeme montaj'!$C$1:$C$3329))),ROWS(M$4:M155))))</f>
        <v/>
      </c>
      <c r="N155" s="38" t="str">
        <f t="array" ref="N155">IF(ROWS(N$4:N155)&gt;N$1,"",INDEX('malzeme montaj'!$C$1:$C$3329,SMALL(IF('malzeme montaj'!$B$1:$B$3329=N$3,IF('malzeme montaj'!$C$1:$C$3329&lt;&gt;"",ROW('malzeme montaj'!$C$1:$C$3329))),ROWS(N$4:N155))))</f>
        <v/>
      </c>
      <c r="O155" s="38" t="str">
        <f t="array" ref="O155">IF(ROWS(O$4:O155)&gt;O$1,"",INDEX('malzeme montaj'!$C$1:$C$3329,SMALL(IF('malzeme montaj'!$B$1:$B$3329=O$3,IF('malzeme montaj'!$C$1:$C$3329&lt;&gt;"",ROW('malzeme montaj'!$C$1:$C$3329))),ROWS(O$4:O155))))</f>
        <v/>
      </c>
      <c r="P155" s="38" t="str">
        <f t="array" ref="P155">IF(ROWS(P$4:P155)&gt;P$1,"",INDEX('malzeme montaj'!$C$1:$C$3329,SMALL(IF('malzeme montaj'!$B$1:$B$3329=P$3,IF('malzeme montaj'!$C$1:$C$3329&lt;&gt;"",ROW('malzeme montaj'!$C$1:$C$3329))),ROWS(P$4:P155))))</f>
        <v/>
      </c>
      <c r="Q155" s="38" t="str">
        <f t="array" ref="Q155">IF(ROWS(Q$4:Q155)&gt;Q$1,"",INDEX('malzeme montaj'!$C$1:$C$3329,SMALL(IF('malzeme montaj'!$B$1:$B$3329=Q$3,IF('malzeme montaj'!$C$1:$C$3329&lt;&gt;"",ROW('malzeme montaj'!$C$1:$C$3329))),ROWS(Q$4:Q155))))</f>
        <v/>
      </c>
      <c r="R155" s="38" t="str">
        <f t="array" ref="R155">IF(ROWS(R$4:R155)&gt;R$1,"",INDEX('malzeme montaj'!$C$1:$C$3329,SMALL(IF('malzeme montaj'!$B$1:$B$3329=R$3,IF('malzeme montaj'!$C$1:$C$3329&lt;&gt;"",ROW('malzeme montaj'!$C$1:$C$3329))),ROWS(R$4:R155))))</f>
        <v/>
      </c>
      <c r="S155" s="38" t="str">
        <f t="array" ref="S155">IF(ROWS(S$4:S155)&gt;S$1,"",INDEX('malzeme montaj'!$C$1:$C$3329,SMALL(IF('malzeme montaj'!$B$1:$B$3329=S$3,IF('malzeme montaj'!$C$1:$C$3329&lt;&gt;"",ROW('malzeme montaj'!$C$1:$C$3329))),ROWS(S$4:S155))))</f>
        <v/>
      </c>
      <c r="T155" s="38" t="str">
        <f t="array" ref="T155">IF(ROWS(T$4:T155)&gt;T$1,"",INDEX('malzeme montaj'!$C$1:$C$3329,SMALL(IF('malzeme montaj'!$B$1:$B$3329=T$3,IF('malzeme montaj'!$C$1:$C$3329&lt;&gt;"",ROW('malzeme montaj'!$C$1:$C$3329))),ROWS(T$4:T155))))</f>
        <v/>
      </c>
      <c r="U155" s="38" t="str">
        <f t="array" ref="U155">IF(ROWS(U$4:U155)&gt;U$1,"",INDEX('malzeme montaj'!$C$1:$C$3329,SMALL(IF('malzeme montaj'!$B$1:$B$3329=U$3,IF('malzeme montaj'!$C$1:$C$3329&lt;&gt;"",ROW('malzeme montaj'!$C$1:$C$3329))),ROWS(U$4:U155))))</f>
        <v/>
      </c>
      <c r="V155" s="38" t="str">
        <f t="array" ref="V155">IF(ROWS(V$4:V155)&gt;V$1,"",INDEX('malzeme montaj'!$C$1:$C$3329,SMALL(IF('malzeme montaj'!$B$1:$B$3329=V$3,IF('malzeme montaj'!$C$1:$C$3329&lt;&gt;"",ROW('malzeme montaj'!$C$1:$C$3329))),ROWS(V$4:V155))))</f>
        <v/>
      </c>
      <c r="W155" s="38" t="str">
        <f t="array" ref="W155">IF(ROWS(W$4:W155)&gt;W$1,"",INDEX('malzeme montaj'!$C$1:$C$3329,SMALL(IF('malzeme montaj'!$B$1:$B$3329=W$3,IF('malzeme montaj'!$C$1:$C$3329&lt;&gt;"",ROW('malzeme montaj'!$C$1:$C$3329))),ROWS(W$4:W155))))</f>
        <v/>
      </c>
      <c r="X155" s="38" t="str">
        <f t="array" ref="X155">IF(ROWS(X$4:X155)&gt;X$1,"",INDEX('malzeme montaj'!$C$1:$C$3329,SMALL(IF('malzeme montaj'!$B$1:$B$3329=X$3,IF('malzeme montaj'!$C$1:$C$3329&lt;&gt;"",ROW('malzeme montaj'!$C$1:$C$3329))),ROWS(X$4:X155))))</f>
        <v/>
      </c>
      <c r="Y155" s="38" t="str">
        <f t="array" ref="Y155">IF(ROWS(Y$4:Y155)&gt;Y$1,"",INDEX('malzeme montaj'!$C$1:$C$3329,SMALL(IF('malzeme montaj'!$B$1:$B$3329=Y$3,IF('malzeme montaj'!$C$1:$C$3329&lt;&gt;"",ROW('malzeme montaj'!$C$1:$C$3329))),ROWS(Y$4:Y155))))</f>
        <v/>
      </c>
      <c r="Z155" s="38" t="str">
        <f t="array" ref="Z155">IF(ROWS(Z$4:Z155)&gt;Z$1,"",INDEX('malzeme montaj'!$C$1:$C$3329,SMALL(IF('malzeme montaj'!$B$1:$B$3329=Z$3,IF('malzeme montaj'!$C$1:$C$3329&lt;&gt;"",ROW('malzeme montaj'!$C$1:$C$3329))),ROWS(Z$4:Z155))))</f>
        <v/>
      </c>
      <c r="AA155" s="38" t="str">
        <f t="array" ref="AA155">IF(ROWS(AA$4:AA155)&gt;AA$1,"",INDEX('malzeme montaj'!$C$1:$C$3329,SMALL(IF('malzeme montaj'!$B$1:$B$3329=AA$3,IF('malzeme montaj'!$C$1:$C$3329&lt;&gt;"",ROW('malzeme montaj'!$C$1:$C$3329))),ROWS(AA$4:AA155))))</f>
        <v/>
      </c>
      <c r="AB155" s="38" t="str">
        <f t="array" ref="AB155">IF(ROWS(AB$4:AB155)&gt;AB$1,"",INDEX('malzeme montaj'!$C$1:$C$3329,SMALL(IF('malzeme montaj'!$B$1:$B$3329=AB$3,IF('malzeme montaj'!$C$1:$C$3329&lt;&gt;"",ROW('malzeme montaj'!$C$1:$C$3329))),ROWS(AB$4:AB155))))</f>
        <v/>
      </c>
      <c r="AC155" s="38" t="str">
        <f t="array" ref="AC155">IF(ROWS(AC$4:AC155)&gt;AC$1,"",INDEX('malzeme montaj'!$C$1:$C$3329,SMALL(IF('malzeme montaj'!$B$1:$B$3329=AC$3,IF('malzeme montaj'!$C$1:$C$3329&lt;&gt;"",ROW('malzeme montaj'!$C$1:$C$3329))),ROWS(AC$4:AC155))))</f>
        <v/>
      </c>
      <c r="AD155" s="38" t="str">
        <f t="array" ref="AD155">IF(ROWS(AD$4:AD155)&gt;AD$1,"",INDEX('malzeme montaj'!$C$1:$C$3329,SMALL(IF('malzeme montaj'!$B$1:$B$3329=AD$3,IF('malzeme montaj'!$C$1:$C$3329&lt;&gt;"",ROW('malzeme montaj'!$C$1:$C$3329))),ROWS(AD$4:AD155))))</f>
        <v/>
      </c>
      <c r="AE155" s="38" t="str">
        <f t="array" ref="AE155">IF(ROWS(AE$4:AE155)&gt;AE$1,"",INDEX('malzeme montaj'!$C$1:$C$3329,SMALL(IF('malzeme montaj'!$B$1:$B$3329=AE$3,IF('malzeme montaj'!$C$1:$C$3329&lt;&gt;"",ROW('malzeme montaj'!$C$1:$C$3329))),ROWS(AE$4:AE155))))</f>
        <v/>
      </c>
      <c r="AF155" s="38" t="str">
        <f t="array" ref="AF155">IF(ROWS(AF$4:AF155)&gt;AF$1,"",INDEX('malzeme montaj'!$C$1:$C$3329,SMALL(IF('malzeme montaj'!$B$1:$B$3329=AF$3,IF('malzeme montaj'!$C$1:$C$3329&lt;&gt;"",ROW('malzeme montaj'!$C$1:$C$3329))),ROWS(AF$4:AF155))))</f>
        <v/>
      </c>
      <c r="AG155" s="38" t="str">
        <f t="array" ref="AG155">IF(ROWS(AG$4:AG155)&gt;AG$1,"",INDEX('malzeme montaj'!$C$1:$C$3329,SMALL(IF('malzeme montaj'!$B$1:$B$3329=AG$3,IF('malzeme montaj'!$C$1:$C$3329&lt;&gt;"",ROW('malzeme montaj'!$C$1:$C$3329))),ROWS(AG$4:AG155))))</f>
        <v/>
      </c>
      <c r="AH155" s="38" t="str">
        <f t="array" ref="AH155">IF(ROWS(AH$4:AH155)&gt;AH$1,"",INDEX('malzeme montaj'!$C$1:$C$3329,SMALL(IF('malzeme montaj'!$B$1:$B$3329=AH$3,IF('malzeme montaj'!$C$1:$C$3329&lt;&gt;"",ROW('malzeme montaj'!$C$1:$C$3329))),ROWS(AH$4:AH155))))</f>
        <v/>
      </c>
      <c r="AI155" s="38" t="str">
        <f t="array" ref="AI155">IF(ROWS(AI$4:AI155)&gt;AI$1,"",INDEX('malzeme montaj'!$C$1:$C$3329,SMALL(IF('malzeme montaj'!$B$1:$B$3329=AI$3,IF('malzeme montaj'!$C$1:$C$3329&lt;&gt;"",ROW('malzeme montaj'!$C$1:$C$3329))),ROWS(AI$4:AI155))))</f>
        <v/>
      </c>
      <c r="AJ155" s="38" t="str">
        <f t="array" ref="AJ155">IF(ROWS(AJ$4:AJ155)&gt;AJ$1,"",INDEX('malzeme montaj'!$C$1:$C$3329,SMALL(IF('malzeme montaj'!$B$1:$B$3329=AJ$3,IF('malzeme montaj'!$C$1:$C$3329&lt;&gt;"",ROW('malzeme montaj'!$C$1:$C$3329))),ROWS(AJ$4:AJ155))))</f>
        <v/>
      </c>
      <c r="AK155" s="38" t="str">
        <f t="array" ref="AK155">IF(ROWS(AK$4:AK155)&gt;AK$1,"",INDEX('malzeme montaj'!$C$1:$C$3329,SMALL(IF('malzeme montaj'!$B$1:$B$3329=AK$3,IF('malzeme montaj'!$C$1:$C$3329&lt;&gt;"",ROW('malzeme montaj'!$C$1:$C$3329))),ROWS(AK$4:AK155))))</f>
        <v/>
      </c>
      <c r="AL155" s="38" t="str">
        <f t="array" ref="AL155">IF(ROWS(AL$4:AL155)&gt;AL$1,"",INDEX('malzeme montaj'!$C$1:$C$3329,SMALL(IF('malzeme montaj'!$B$1:$B$3329=AL$3,IF('malzeme montaj'!$C$1:$C$3329&lt;&gt;"",ROW('malzeme montaj'!$C$1:$C$3329))),ROWS(AL$4:AL155))))</f>
        <v/>
      </c>
      <c r="AM155" s="38" t="str">
        <f t="array" ref="AM155">IF(ROWS(AM$4:AM155)&gt;AM$1,"",INDEX('malzeme montaj'!$C$1:$C$3329,SMALL(IF('malzeme montaj'!$B$1:$B$3329=AM$3,IF('malzeme montaj'!$C$1:$C$3329&lt;&gt;"",ROW('malzeme montaj'!$C$1:$C$3329))),ROWS(AM$4:AM155))))</f>
        <v/>
      </c>
      <c r="AN155" s="38" t="str">
        <f t="array" ref="AN155">IF(ROWS(AN$4:AN155)&gt;AN$1,"",INDEX('malzeme montaj'!$C$1:$C$3329,SMALL(IF('malzeme montaj'!$B$1:$B$3329=AN$3,IF('malzeme montaj'!$C$1:$C$3329&lt;&gt;"",ROW('malzeme montaj'!$C$1:$C$3329))),ROWS(AN$4:AN155))))</f>
        <v/>
      </c>
      <c r="AO155" s="38" t="str">
        <f t="array" ref="AO155">IF(ROWS(AO$4:AO155)&gt;AO$1,"",INDEX('malzeme montaj'!$C$1:$C$3329,SMALL(IF('malzeme montaj'!$B$1:$B$3329=AO$3,IF('malzeme montaj'!$C$1:$C$3329&lt;&gt;"",ROW('malzeme montaj'!$C$1:$C$3329))),ROWS(AO$4:AO155))))</f>
        <v/>
      </c>
      <c r="AP155" s="38" t="str">
        <f t="array" ref="AP155">IF(ROWS(AP$4:AP155)&gt;AP$1,"",INDEX('malzeme montaj'!$C$1:$C$3329,SMALL(IF('malzeme montaj'!$B$1:$B$3329=AP$3,IF('malzeme montaj'!$C$1:$C$3329&lt;&gt;"",ROW('malzeme montaj'!$C$1:$C$3329))),ROWS(AP$4:AP155))))</f>
        <v/>
      </c>
      <c r="AQ155" s="38" t="str">
        <f t="array" ref="AQ155">IF(ROWS(AQ$4:AQ155)&gt;AQ$1,"",INDEX('malzeme montaj'!$C$1:$C$3329,SMALL(IF('malzeme montaj'!$B$1:$B$3329=AQ$3,IF('malzeme montaj'!$C$1:$C$3329&lt;&gt;"",ROW('malzeme montaj'!$C$1:$C$3329))),ROWS(AQ$4:AQ155))))</f>
        <v/>
      </c>
      <c r="AR155" s="38" t="str">
        <f t="array" ref="AR155">IF(ROWS(AR$4:AR155)&gt;AR$1,"",INDEX('malzeme montaj'!$C$1:$C$3329,SMALL(IF('malzeme montaj'!$B$1:$B$3329=AR$3,IF('malzeme montaj'!$C$1:$C$3329&lt;&gt;"",ROW('malzeme montaj'!$C$1:$C$3329))),ROWS(AR$4:AR155))))</f>
        <v/>
      </c>
      <c r="AS155" s="38" t="str">
        <f t="array" ref="AS155">IF(ROWS(AS$4:AS155)&gt;AS$1,"",INDEX('malzeme montaj'!$C$1:$C$3329,SMALL(IF('malzeme montaj'!$B$1:$B$3329=AS$3,IF('malzeme montaj'!$C$1:$C$3329&lt;&gt;"",ROW('malzeme montaj'!$C$1:$C$3329))),ROWS(AS$4:AS155))))</f>
        <v/>
      </c>
      <c r="AT155" s="38" t="str">
        <f t="array" ref="AT155">IF(ROWS(AT$4:AT155)&gt;AT$1,"",INDEX('malzeme montaj'!$C$1:$C$3329,SMALL(IF('malzeme montaj'!$B$1:$B$3329=AT$3,IF('malzeme montaj'!$C$1:$C$3329&lt;&gt;"",ROW('malzeme montaj'!$C$1:$C$3329))),ROWS(AT$4:AT155))))</f>
        <v/>
      </c>
      <c r="AU155" s="38" t="str">
        <f t="array" ref="AU155">IF(ROWS(AU$4:AU155)&gt;AU$1,"",INDEX('malzeme montaj'!$C$1:$C$3329,SMALL(IF('malzeme montaj'!$B$1:$B$3329=AU$3,IF('malzeme montaj'!$C$1:$C$3329&lt;&gt;"",ROW('malzeme montaj'!$C$1:$C$3329))),ROWS(AU$4:AU155))))</f>
        <v/>
      </c>
      <c r="AV155" s="38" t="str">
        <f t="array" ref="AV155">IF(ROWS(AV$4:AV155)&gt;AV$1,"",INDEX('malzeme montaj'!$C$1:$C$3329,SMALL(IF('malzeme montaj'!$B$1:$B$3329=AV$3,IF('malzeme montaj'!$C$1:$C$3329&lt;&gt;"",ROW('malzeme montaj'!$C$1:$C$3329))),ROWS(AV$4:AV155))))</f>
        <v/>
      </c>
      <c r="AW155" s="38" t="str">
        <f t="array" ref="AW155">IF(ROWS(AW$4:AW155)&gt;AW$1,"",INDEX('malzeme montaj'!$C$1:$C$3329,SMALL(IF('malzeme montaj'!$B$1:$B$3329=AW$3,IF('malzeme montaj'!$C$1:$C$3329&lt;&gt;"",ROW('malzeme montaj'!$C$1:$C$3329))),ROWS(AW$4:AW155))))</f>
        <v/>
      </c>
      <c r="AX155" s="38" t="str">
        <f t="array" ref="AX155">IF(ROWS(AX$4:AX155)&gt;AX$1,"",INDEX('malzeme montaj'!$C$1:$C$3329,SMALL(IF('malzeme montaj'!$B$1:$B$3329=AX$3,IF('malzeme montaj'!$C$1:$C$3329&lt;&gt;"",ROW('malzeme montaj'!$C$1:$C$3329))),ROWS(AX$4:AX155))))</f>
        <v/>
      </c>
      <c r="AY155" s="38" t="str">
        <f t="array" ref="AY155">IF(ROWS(AY$4:AY155)&gt;AY$1,"",INDEX('malzeme montaj'!$C$1:$C$3329,SMALL(IF('malzeme montaj'!$B$1:$B$3329=AY$3,IF('malzeme montaj'!$C$1:$C$3329&lt;&gt;"",ROW('malzeme montaj'!$C$1:$C$3329))),ROWS(AY$4:AY155))))</f>
        <v/>
      </c>
      <c r="AZ155" s="38" t="str">
        <f t="array" ref="AZ155">IF(ROWS(AZ$4:AZ155)&gt;AZ$1,"",INDEX('malzeme montaj'!$C$1:$C$3329,SMALL(IF('malzeme montaj'!$B$1:$B$3329=AZ$3,IF('malzeme montaj'!$C$1:$C$3329&lt;&gt;"",ROW('malzeme montaj'!$C$1:$C$3329))),ROWS(AZ$4:AZ155))))</f>
        <v/>
      </c>
      <c r="BA155" s="38" t="str">
        <f t="array" ref="BA155">IF(ROWS(BA$4:BA155)&gt;BA$1,"",INDEX('malzeme montaj'!$C$1:$C$3329,SMALL(IF('malzeme montaj'!$B$1:$B$3329=BA$3,IF('malzeme montaj'!$C$1:$C$3329&lt;&gt;"",ROW('malzeme montaj'!$C$1:$C$3329))),ROWS(BA$4:BA155))))</f>
        <v/>
      </c>
      <c r="BB155" s="38" t="str">
        <f t="array" ref="BB155">IF(ROWS(BB$4:BB155)&gt;BB$1,"",INDEX('malzeme montaj'!$C$1:$C$3329,SMALL(IF('malzeme montaj'!$B$1:$B$3329=BB$3,IF('malzeme montaj'!$C$1:$C$3329&lt;&gt;"",ROW('malzeme montaj'!$C$1:$C$3329))),ROWS(BB$4:BB155))))</f>
        <v/>
      </c>
      <c r="BC155" s="38" t="str">
        <f t="array" ref="BC155">IF(ROWS(BC$4:BC155)&gt;BC$1,"",INDEX('malzeme montaj'!$C$1:$C$3329,SMALL(IF('malzeme montaj'!$B$1:$B$3329=BC$3,IF('malzeme montaj'!$C$1:$C$3329&lt;&gt;"",ROW('malzeme montaj'!$C$1:$C$3329))),ROWS(BC$4:BC155))))</f>
        <v/>
      </c>
      <c r="BD155" s="38" t="str">
        <f t="array" ref="BD155">IF(ROWS(BD$4:BD155)&gt;BD$1,"",INDEX('malzeme montaj'!$C$1:$C$3329,SMALL(IF('malzeme montaj'!$B$1:$B$3329=BD$3,IF('malzeme montaj'!$C$1:$C$3329&lt;&gt;"",ROW('malzeme montaj'!$C$1:$C$3329))),ROWS(BD$4:BD155))))</f>
        <v/>
      </c>
      <c r="BE155" s="38"/>
      <c r="BF155" s="38" t="str">
        <f t="array" ref="BF155">IF(ROWS(BF$4:BF155)&gt;BF$1,"",INDEX('malzeme montaj'!$C$1:$C$3329,SMALL(IF('malzeme montaj'!$B$1:$B$3329=BF$3,IF('malzeme montaj'!$C$1:$C$3329&lt;&gt;"",ROW('malzeme montaj'!$C$1:$C$3329))),ROWS(BF$4:BF155))))</f>
        <v/>
      </c>
      <c r="BG155" s="38" t="str">
        <f t="array" ref="BG155">IF(ROWS(BG$4:BG155)&gt;BG$1,"",INDEX('malzeme montaj'!$C$1:$C$3329,SMALL(IF('malzeme montaj'!$B$1:$B$3329=BG$3,IF('malzeme montaj'!$C$1:$C$3329&lt;&gt;"",ROW('malzeme montaj'!$C$1:$C$3329))),ROWS(BG$4:BG155))))</f>
        <v/>
      </c>
      <c r="BH155" s="38" t="str">
        <f t="array" ref="BH155">IF(ROWS(BH$4:BH155)&gt;BH$1,"",INDEX('malzeme montaj'!$C$1:$C$3329,SMALL(IF('malzeme montaj'!$B$1:$B$3329=BH$3,IF('malzeme montaj'!$C$1:$C$3329&lt;&gt;"",ROW('malzeme montaj'!$C$1:$C$3329))),ROWS(BH$4:BH155))))</f>
        <v/>
      </c>
      <c r="BI155" s="38" t="str">
        <f t="array" ref="BI155">IF(ROWS(BI$4:BI155)&gt;BI$1,"",INDEX('malzeme montaj'!$C$1:$C$3329,SMALL(IF('malzeme montaj'!$B$1:$B$3329=BI$3,IF('malzeme montaj'!$C$1:$C$3329&lt;&gt;"",ROW('malzeme montaj'!$C$1:$C$3329))),ROWS(BI$4:BI155))))</f>
        <v/>
      </c>
      <c r="BJ155" s="38" t="str">
        <f t="array" ref="BJ155">IF(ROWS(BJ$4:BJ155)&gt;BJ$1,"",INDEX('malzeme montaj'!$C$1:$C$3329,SMALL(IF('malzeme montaj'!$B$1:$B$3329=BJ$3,IF('malzeme montaj'!$C$1:$C$3329&lt;&gt;"",ROW('malzeme montaj'!$C$1:$C$3329))),ROWS(BJ$4:BJ155))))</f>
        <v/>
      </c>
      <c r="BK155" s="38" t="str">
        <f t="array" ref="BK155">IF(ROWS(BK$4:BK155)&gt;BK$1,"",INDEX('malzeme montaj'!$C$1:$C$3329,SMALL(IF('malzeme montaj'!$B$1:$B$3329=BK$3,IF('malzeme montaj'!$C$1:$C$3329&lt;&gt;"",ROW('malzeme montaj'!$C$1:$C$3329))),ROWS(BK$4:BK155))))</f>
        <v/>
      </c>
      <c r="BL155" s="38" t="str">
        <f t="array" ref="BL155">IF(ROWS(BL$4:BL155)&gt;BL$1,"",INDEX('malzeme montaj'!$C$1:$C$3329,SMALL(IF('malzeme montaj'!$B$1:$B$3329=BL$3,IF('malzeme montaj'!$C$1:$C$3329&lt;&gt;"",ROW('malzeme montaj'!$C$1:$C$3329))),ROWS(BL$4:BL155))))</f>
        <v/>
      </c>
      <c r="BM155" s="38" t="str">
        <f t="array" ref="BM155">IF(ROWS(BM$4:BM155)&gt;BM$1,"",INDEX('malzeme montaj'!$C$1:$C$3329,SMALL(IF('malzeme montaj'!$B$1:$B$3329=BM$3,IF('malzeme montaj'!$C$1:$C$3329&lt;&gt;"",ROW('malzeme montaj'!$C$1:$C$3329))),ROWS(BM$4:BM155))))</f>
        <v/>
      </c>
      <c r="BN155" s="38" t="str">
        <f t="array" ref="BN155">IF(ROWS(BN$4:BN155)&gt;BN$1,"",INDEX('malzeme montaj'!$C$1:$C$3329,SMALL(IF('malzeme montaj'!$B$1:$B$3329=BN$3,IF('malzeme montaj'!$C$1:$C$3329&lt;&gt;"",ROW('malzeme montaj'!$C$1:$C$3329))),ROWS(BN$4:BN155))))</f>
        <v/>
      </c>
      <c r="BO155" s="38" t="str">
        <f t="array" ref="BO155">IF(ROWS(BO$4:BO155)&gt;BO$1,"",INDEX('malzeme montaj'!$C$1:$C$3329,SMALL(IF('malzeme montaj'!$B$1:$B$3329=BO$3,IF('malzeme montaj'!$C$1:$C$3329&lt;&gt;"",ROW('malzeme montaj'!$C$1:$C$3329))),ROWS(BO$4:BO155))))</f>
        <v/>
      </c>
      <c r="BP155" s="38" t="str">
        <f t="array" ref="BP155">IF(ROWS(BP$4:BP155)&gt;BP$1,"",INDEX('malzeme montaj'!$C$1:$C$3329,SMALL(IF('malzeme montaj'!$B$1:$B$3329=BP$3,IF('malzeme montaj'!$C$1:$C$3329&lt;&gt;"",ROW('malzeme montaj'!$C$1:$C$3329))),ROWS(BP$4:BP155))))</f>
        <v/>
      </c>
      <c r="BQ155" s="38" t="str">
        <f t="array" ref="BQ155">IF(ROWS(BQ$4:BQ155)&gt;BQ$1,"",INDEX('malzeme montaj'!$C$1:$C$3329,SMALL(IF('malzeme montaj'!$B$1:$B$3329=BQ$3,IF('malzeme montaj'!$C$1:$C$3329&lt;&gt;"",ROW('malzeme montaj'!$C$1:$C$3329))),ROWS(BQ$4:BQ155))))</f>
        <v/>
      </c>
      <c r="BR155" s="38" t="str">
        <f t="array" ref="BR155">IF(ROWS(BR$4:BR155)&gt;BR$1,"",INDEX('malzeme montaj'!$C$1:$C$3329,SMALL(IF('malzeme montaj'!$B$1:$B$3329=BR$3,IF('malzeme montaj'!$C$1:$C$3329&lt;&gt;"",ROW('malzeme montaj'!$C$1:$C$3329))),ROWS(BR$4:BR155))))</f>
        <v/>
      </c>
      <c r="BS155" s="38" t="str">
        <f t="array" ref="BS155">IF(ROWS(BS$4:BS155)&gt;BS$1,"",INDEX('malzeme montaj'!$C$1:$C$3329,SMALL(IF('malzeme montaj'!$B$1:$B$3329=BS$3,IF('malzeme montaj'!$C$1:$C$3329&lt;&gt;"",ROW('malzeme montaj'!$C$1:$C$3329))),ROWS(BS$4:BS155))))</f>
        <v/>
      </c>
      <c r="BT155" s="38" t="str">
        <f t="array" ref="BT155">IF(ROWS(BT$4:BT155)&gt;BT$1,"",INDEX('malzeme montaj'!$C$1:$C$3329,SMALL(IF('malzeme montaj'!$B$1:$B$3329=BT$3,IF('malzeme montaj'!$C$1:$C$3329&lt;&gt;"",ROW('malzeme montaj'!$C$1:$C$3329))),ROWS(BT$4:BT155))))</f>
        <v/>
      </c>
      <c r="BU155" s="34" t="str">
        <f t="array" ref="BU155">IF(ROWS(BU$4:BU155)&gt;BU$1,"",INDEX('malzeme montaj'!$C$1:$C$3329,SMALL(IF('malzeme montaj'!$B$1:$B$3329=BU$3,IF('malzeme montaj'!$C$1:$C$3329&lt;&gt;"",ROW('malzeme montaj'!$C$1:$C$3329))),ROWS(BU$4:BU155))))</f>
        <v/>
      </c>
      <c r="BV155" s="34" t="str">
        <f t="array" ref="BV155">IF(ROWS(BV$4:BV155)&gt;BV$1,"",INDEX('malzeme montaj'!$C$1:$C$3329,SMALL(IF('malzeme montaj'!$B$1:$B$3329=BV$3,IF('malzeme montaj'!$C$1:$C$3329&lt;&gt;"",ROW('malzeme montaj'!$C$1:$C$3329))),ROWS(BV$4:BV155))))</f>
        <v/>
      </c>
      <c r="BW155" s="34" t="str">
        <f t="array" ref="BW155">IF(ROWS(BW$4:BW155)&gt;BW$1,"",INDEX('malzeme montaj'!$C$1:$C$3329,SMALL(IF('malzeme montaj'!$B$1:$B$3329=BW$3,IF('malzeme montaj'!$C$1:$C$3329&lt;&gt;"",ROW('malzeme montaj'!$C$1:$C$3329))),ROWS(BW$4:BW155))))</f>
        <v/>
      </c>
      <c r="BX155" s="34" t="str">
        <f t="array" ref="BX155">IF(ROWS(BX$4:BX155)&gt;BX$1,"",INDEX('malzeme montaj'!$C$1:$C$3329,SMALL(IF('malzeme montaj'!$B$1:$B$3329=BX$3,IF('malzeme montaj'!$C$1:$C$3329&lt;&gt;"",ROW('malzeme montaj'!$C$1:$C$3329))),ROWS(BX$4:BX155))))</f>
        <v/>
      </c>
      <c r="BY155" s="34" t="str">
        <f t="array" ref="BY155">IF(ROWS(BY$4:BY155)&gt;BY$1,"",INDEX('malzeme montaj'!$C$1:$C$3329,SMALL(IF('malzeme montaj'!$B$1:$B$3329=BY$3,IF('malzeme montaj'!$C$1:$C$3329&lt;&gt;"",ROW('malzeme montaj'!$C$1:$C$3329))),ROWS(BY$4:BY155))))</f>
        <v/>
      </c>
      <c r="BZ155" s="34" t="str">
        <f t="array" ref="BZ155">IF(ROWS(BZ$4:BZ155)&gt;BZ$1,"",INDEX('malzeme montaj'!$C$1:$C$3329,SMALL(IF('malzeme montaj'!$B$1:$B$3329=BZ$3,IF('malzeme montaj'!$C$1:$C$3329&lt;&gt;"",ROW('malzeme montaj'!$C$1:$C$3329))),ROWS(BZ$4:BZ155))))</f>
        <v/>
      </c>
      <c r="CA155" s="34" t="str">
        <f t="array" ref="CA155">IF(ROWS(CA$4:CA155)&gt;CA$1,"",INDEX('malzeme montaj'!$C$1:$C$3329,SMALL(IF('malzeme montaj'!$B$1:$B$3329=CA$3,IF('malzeme montaj'!$C$1:$C$3329&lt;&gt;"",ROW('malzeme montaj'!$C$1:$C$3329))),ROWS(CA$4:CA155))))</f>
        <v/>
      </c>
      <c r="CB155" s="34" t="str">
        <f t="array" ref="CB155">IF(ROWS(CB$4:CB155)&gt;CB$1,"",INDEX('malzeme montaj'!$C$1:$C$3329,SMALL(IF('malzeme montaj'!$B$1:$B$3329=CB$3,IF('malzeme montaj'!$C$1:$C$3329&lt;&gt;"",ROW('malzeme montaj'!$C$1:$C$3329))),ROWS(CB$4:CB155))))</f>
        <v/>
      </c>
      <c r="CC155" s="34" t="str">
        <f t="array" ref="CC155">IF(ROWS(CC$4:CC155)&gt;CC$1,"",INDEX('malzeme montaj'!$C$1:$C$3329,SMALL(IF('malzeme montaj'!$B$1:$B$3329=CC$3,IF('malzeme montaj'!$C$1:$C$3329&lt;&gt;"",ROW('malzeme montaj'!$C$1:$C$3329))),ROWS(CC$4:CC155))))</f>
        <v/>
      </c>
      <c r="CD155" s="34" t="str">
        <f t="array" ref="CD155">IF(ROWS(CD$4:CD155)&gt;CD$1,"",INDEX('malzeme montaj'!$C$1:$C$3329,SMALL(IF('malzeme montaj'!$B$1:$B$3329=CD$3,IF('malzeme montaj'!$C$1:$C$3329&lt;&gt;"",ROW('malzeme montaj'!$C$1:$C$3329))),ROWS(CD$4:CD155))))</f>
        <v/>
      </c>
      <c r="CE155" s="34" t="str">
        <f t="array" ref="CE155">IF(ROWS(CE$4:CE155)&gt;CE$1,"",INDEX('malzeme montaj'!$C$1:$C$3329,SMALL(IF('malzeme montaj'!$B$1:$B$3329=CE$3,IF('malzeme montaj'!$C$1:$C$3329&lt;&gt;"",ROW('malzeme montaj'!$C$1:$C$3329))),ROWS(CE$4:CE155))))</f>
        <v/>
      </c>
      <c r="CF155" s="34" t="str">
        <f t="array" ref="CF155">IF(ROWS(CF$4:CF155)&gt;CF$1,"",INDEX('malzeme montaj'!$C$1:$C$3329,SMALL(IF('malzeme montaj'!$B$1:$B$3329=CF$3,IF('malzeme montaj'!$C$1:$C$3329&lt;&gt;"",ROW('malzeme montaj'!$C$1:$C$3329))),ROWS(CF$4:CF155))))</f>
        <v/>
      </c>
      <c r="CG155" s="34" t="str">
        <f t="array" ref="CG155">IF(ROWS(CG$4:CG155)&gt;CG$1,"",INDEX('malzeme montaj'!$C$1:$C$3329,SMALL(IF('malzeme montaj'!$B$1:$B$3329=CG$3,IF('malzeme montaj'!$C$1:$C$3329&lt;&gt;"",ROW('malzeme montaj'!$C$1:$C$3329))),ROWS(CG$4:CG155))))</f>
        <v/>
      </c>
      <c r="CH155" s="34" t="str">
        <f t="array" ref="CH155">IF(ROWS(CH$4:CH155)&gt;CH$1,"",INDEX('malzeme montaj'!$C$1:$C$3329,SMALL(IF('malzeme montaj'!$B$1:$B$3329=CH$3,IF('malzeme montaj'!$C$1:$C$3329&lt;&gt;"",ROW('malzeme montaj'!$C$1:$C$3329))),ROWS(CH$4:CH155))))</f>
        <v/>
      </c>
      <c r="CI155" s="34" t="str">
        <f t="array" ref="CI155">IF(ROWS(CI$4:CI155)&gt;CI$1,"",INDEX('malzeme montaj'!$C$1:$C$3329,SMALL(IF('malzeme montaj'!$B$1:$B$3329=CI$3,IF('malzeme montaj'!$C$1:$C$3329&lt;&gt;"",ROW('malzeme montaj'!$C$1:$C$3329))),ROWS(CI$4:CI155))))</f>
        <v/>
      </c>
      <c r="CJ155" s="34" t="str">
        <f t="array" ref="CJ155">IF(ROWS(CJ$4:CJ155)&gt;CJ$1,"",INDEX('malzeme montaj'!$C$1:$C$3329,SMALL(IF('malzeme montaj'!$B$1:$B$3329=CJ$3,IF('malzeme montaj'!$C$1:$C$3329&lt;&gt;"",ROW('malzeme montaj'!$C$1:$C$3329))),ROWS(CJ$4:CJ155))))</f>
        <v/>
      </c>
      <c r="CK155" s="34" t="str">
        <f t="array" ref="CK155">IF(ROWS(CK$4:CK155)&gt;CK$1,"",INDEX('malzeme montaj'!$C$1:$C$3329,SMALL(IF('malzeme montaj'!$B$1:$B$3329=CK$3,IF('malzeme montaj'!$C$1:$C$3329&lt;&gt;"",ROW('malzeme montaj'!$C$1:$C$3329))),ROWS(CK$4:CK155))))</f>
        <v/>
      </c>
      <c r="CL155" s="34" t="str">
        <f t="array" ref="CL155">IF(ROWS(CL$4:CL155)&gt;CL$1,"",INDEX('malzeme montaj'!$C$1:$C$3329,SMALL(IF('malzeme montaj'!$B$1:$B$3329=CL$3,IF('malzeme montaj'!$C$1:$C$3329&lt;&gt;"",ROW('malzeme montaj'!$C$1:$C$3329))),ROWS(CL$4:CL155))))</f>
        <v/>
      </c>
      <c r="CM155" s="34" t="str">
        <f t="array" ref="CM155">IF(ROWS(CM$4:CM155)&gt;CM$1,"",INDEX('malzeme montaj'!$C$1:$C$3329,SMALL(IF('malzeme montaj'!$B$1:$B$3329=CM$3,IF('malzeme montaj'!$C$1:$C$3329&lt;&gt;"",ROW('malzeme montaj'!$C$1:$C$3329))),ROWS(CM$4:CM155))))</f>
        <v/>
      </c>
      <c r="CN155" s="34" t="str">
        <f t="array" ref="CN155">IF(ROWS(CN$4:CN155)&gt;CN$1,"",INDEX('malzeme montaj'!$C$1:$C$3329,SMALL(IF('malzeme montaj'!$B$1:$B$3329=CN$3,IF('malzeme montaj'!$C$1:$C$3329&lt;&gt;"",ROW('malzeme montaj'!$C$1:$C$3329))),ROWS(CN$4:CN155))))</f>
        <v/>
      </c>
      <c r="CO155" s="34" t="str">
        <f t="array" ref="CO155">IF(ROWS(CO$4:CO155)&gt;CO$1,"",INDEX('malzeme montaj'!$C$1:$C$3329,SMALL(IF('malzeme montaj'!$B$1:$B$3329=CO$3,IF('malzeme montaj'!$C$1:$C$3329&lt;&gt;"",ROW('malzeme montaj'!$C$1:$C$3329))),ROWS(CO$4:CO155))))</f>
        <v/>
      </c>
      <c r="CP155" s="34" t="str">
        <f t="array" ref="CP155">IF(ROWS(CP$4:CP155)&gt;CP$1,"",INDEX('malzeme montaj'!$C$1:$C$3329,SMALL(IF('malzeme montaj'!$B$1:$B$3329=CP$3,IF('malzeme montaj'!$C$1:$C$3329&lt;&gt;"",ROW('malzeme montaj'!$C$1:$C$3329))),ROWS(CP$4:CP155))))</f>
        <v/>
      </c>
      <c r="CQ155" s="34" t="str">
        <f t="array" ref="CQ155">IF(ROWS(CQ$4:CQ155)&gt;CQ$1,"",INDEX('malzeme montaj'!$C$1:$C$3329,SMALL(IF('malzeme montaj'!$B$1:$B$3329=CQ$3,IF('malzeme montaj'!$C$1:$C$3329&lt;&gt;"",ROW('malzeme montaj'!$C$1:$C$3329))),ROWS(CQ$4:CQ155))))</f>
        <v/>
      </c>
      <c r="CR155" s="34" t="str">
        <f t="array" ref="CR155">IF(ROWS(CR$4:CR155)&gt;CR$1,"",INDEX('malzeme montaj'!$C$1:$C$3329,SMALL(IF('malzeme montaj'!$B$1:$B$3329=CR$3,IF('malzeme montaj'!$C$1:$C$3329&lt;&gt;"",ROW('malzeme montaj'!$C$1:$C$3329))),ROWS(CR$4:CR155))))</f>
        <v/>
      </c>
      <c r="CS155" s="34" t="str">
        <f t="array" ref="CS155">IF(ROWS(CS$4:CS155)&gt;CS$1,"",INDEX('malzeme montaj'!$C$1:$C$3329,SMALL(IF('malzeme montaj'!$B$1:$B$3329=CS$3,IF('malzeme montaj'!$C$1:$C$3329&lt;&gt;"",ROW('malzeme montaj'!$C$1:$C$3329))),ROWS(CS$4:CS155))))</f>
        <v/>
      </c>
      <c r="CT155" s="34" t="str">
        <f t="array" ref="CT155">IF(ROWS(CT$4:CT155)&gt;CT$1,"",INDEX('malzeme montaj'!$C$1:$C$3329,SMALL(IF('malzeme montaj'!$B$1:$B$3329=CT$3,IF('malzeme montaj'!$C$1:$C$3329&lt;&gt;"",ROW('malzeme montaj'!$C$1:$C$3329))),ROWS(CT$4:CT155))))</f>
        <v/>
      </c>
      <c r="CU155" s="34" t="str">
        <f t="array" ref="CU155">IF(ROWS(CU$4:CU155)&gt;CU$1,"",INDEX('malzeme montaj'!$C$1:$C$3329,SMALL(IF('malzeme montaj'!$B$1:$B$3329=CU$3,IF('malzeme montaj'!$C$1:$C$3329&lt;&gt;"",ROW('malzeme montaj'!$C$1:$C$3329))),ROWS(CU$4:CU155))))</f>
        <v/>
      </c>
      <c r="CV155" s="34" t="str">
        <f t="array" ref="CV155">IF(ROWS(CV$4:CV155)&gt;CV$1,"",INDEX('malzeme montaj'!$C$1:$C$3329,SMALL(IF('malzeme montaj'!$B$1:$B$3329=CV$3,IF('malzeme montaj'!$C$1:$C$3329&lt;&gt;"",ROW('malzeme montaj'!$C$1:$C$3329))),ROWS(CV$4:CV155))))</f>
        <v/>
      </c>
      <c r="CW155" s="34" t="str">
        <f t="array" ref="CW155">IF(ROWS(CW$4:CW155)&gt;CW$1,"",INDEX('malzeme montaj'!$C$1:$C$3329,SMALL(IF('malzeme montaj'!$B$1:$B$3329=CW$3,IF('malzeme montaj'!$C$1:$C$3329&lt;&gt;"",ROW('malzeme montaj'!$C$1:$C$3329))),ROWS(CW$4:CW155))))</f>
        <v/>
      </c>
      <c r="CX155" s="34" t="str">
        <f t="array" ref="CX155">IF(ROWS(CX$4:CX155)&gt;CX$1,"",INDEX('malzeme montaj'!$C$1:$C$3329,SMALL(IF('malzeme montaj'!$B$1:$B$3329=CX$3,IF('malzeme montaj'!$C$1:$C$3329&lt;&gt;"",ROW('malzeme montaj'!$C$1:$C$3329))),ROWS(CX$4:CX155))))</f>
        <v/>
      </c>
      <c r="CY155" s="34" t="str">
        <f t="array" ref="CY155">IF(ROWS(CY$4:CY155)&gt;CY$1,"",INDEX('malzeme montaj'!$C$1:$C$3329,SMALL(IF('malzeme montaj'!$B$1:$B$3329=CY$3,IF('malzeme montaj'!$C$1:$C$3329&lt;&gt;"",ROW('malzeme montaj'!$C$1:$C$3329))),ROWS(CY$4:CY155))))</f>
        <v/>
      </c>
      <c r="CZ155" s="34" t="str">
        <f t="array" ref="CZ155">IF(ROWS(CZ$4:CZ155)&gt;CZ$1,"",INDEX('malzeme montaj'!$C$1:$C$3329,SMALL(IF('malzeme montaj'!$B$1:$B$3329=CZ$3,IF('malzeme montaj'!$C$1:$C$3329&lt;&gt;"",ROW('malzeme montaj'!$C$1:$C$3329))),ROWS(CZ$4:CZ155))))</f>
        <v/>
      </c>
      <c r="DA155" s="34" t="str">
        <f t="array" ref="DA155">IF(ROWS(DA$4:DA155)&gt;DA$1,"",INDEX('malzeme montaj'!$C$1:$C$3329,SMALL(IF('malzeme montaj'!$B$1:$B$3329=DA$3,IF('malzeme montaj'!$C$1:$C$3329&lt;&gt;"",ROW('malzeme montaj'!$C$1:$C$3329))),ROWS(DA$4:DA155))))</f>
        <v/>
      </c>
      <c r="DB155" s="34" t="str">
        <f t="array" ref="DB155">IF(ROWS(DB$4:DB155)&gt;DB$1,"",INDEX('malzeme montaj'!$C$1:$C$3329,SMALL(IF('malzeme montaj'!$B$1:$B$3329=DB$3,IF('malzeme montaj'!$C$1:$C$3329&lt;&gt;"",ROW('malzeme montaj'!$C$1:$C$3329))),ROWS(DB$4:DB155))))</f>
        <v/>
      </c>
      <c r="DC155" s="34" t="str">
        <f t="array" ref="DC155">IF(ROWS(DC$4:DC155)&gt;DC$1,"",INDEX('malzeme montaj'!$C$1:$C$3329,SMALL(IF('malzeme montaj'!$B$1:$B$3329=DC$3,IF('malzeme montaj'!$C$1:$C$3329&lt;&gt;"",ROW('malzeme montaj'!$C$1:$C$3329))),ROWS(DC$4:DC155))))</f>
        <v/>
      </c>
      <c r="DD155" s="34" t="str">
        <f t="array" ref="DD155">IF(ROWS(DD$4:DD155)&gt;DD$1,"",INDEX('malzeme montaj'!$C$1:$C$3329,SMALL(IF('malzeme montaj'!$B$1:$B$3329=DD$3,IF('malzeme montaj'!$C$1:$C$3329&lt;&gt;"",ROW('malzeme montaj'!$C$1:$C$3329))),ROWS(DD$4:DD155))))</f>
        <v/>
      </c>
      <c r="DE155" s="34" t="str">
        <f t="array" ref="DE155">IF(ROWS(DE$4:DE155)&gt;DE$1,"",INDEX('malzeme montaj'!$C$1:$C$3329,SMALL(IF('malzeme montaj'!$B$1:$B$3329=DE$3,IF('malzeme montaj'!$C$1:$C$3329&lt;&gt;"",ROW('malzeme montaj'!$C$1:$C$3329))),ROWS(DE$4:DE155))))</f>
        <v/>
      </c>
      <c r="DF155" s="34" t="str">
        <f t="array" ref="DF155">IF(ROWS(DF$4:DF155)&gt;DF$1,"",INDEX('malzeme montaj'!$C$1:$C$3329,SMALL(IF('malzeme montaj'!$B$1:$B$3329=DF$3,IF('malzeme montaj'!$C$1:$C$3329&lt;&gt;"",ROW('malzeme montaj'!$C$1:$C$3329))),ROWS(DF$4:DF155))))</f>
        <v/>
      </c>
      <c r="DG155" s="34" t="str">
        <f t="array" ref="DG155">IF(ROWS(DG$4:DG155)&gt;DG$1,"",INDEX('malzeme montaj'!$C$1:$C$3329,SMALL(IF('malzeme montaj'!$B$1:$B$3329=DG$3,IF('malzeme montaj'!$C$1:$C$3329&lt;&gt;"",ROW('malzeme montaj'!$C$1:$C$3329))),ROWS(DG$4:DG155))))</f>
        <v/>
      </c>
      <c r="DH155" s="34" t="str">
        <f t="array" ref="DH155">IF(ROWS(DH$4:DH155)&gt;DH$1,"",INDEX('malzeme montaj'!$C$1:$C$3329,SMALL(IF('malzeme montaj'!$B$1:$B$3329=DH$3,IF('malzeme montaj'!$C$1:$C$3329&lt;&gt;"",ROW('malzeme montaj'!$C$1:$C$3329))),ROWS(DH$4:DH155))))</f>
        <v/>
      </c>
      <c r="DI155" s="34" t="str">
        <f t="array" ref="DI155">IF(ROWS(DI$4:DI155)&gt;DI$1,"",INDEX('malzeme montaj'!$C$1:$C$3329,SMALL(IF('malzeme montaj'!$B$1:$B$3329=DI$3,IF('malzeme montaj'!$C$1:$C$3329&lt;&gt;"",ROW('malzeme montaj'!$C$1:$C$3329))),ROWS(DI$4:DI155))))</f>
        <v/>
      </c>
      <c r="DJ155" s="34" t="str">
        <f t="array" ref="DJ155">IF(ROWS(DJ$4:DJ155)&gt;DJ$1,"",INDEX('malzeme montaj'!$C$1:$C$3329,SMALL(IF('malzeme montaj'!$B$1:$B$3329=DJ$3,IF('malzeme montaj'!$C$1:$C$3329&lt;&gt;"",ROW('malzeme montaj'!$C$1:$C$3329))),ROWS(DJ$4:DJ155))))</f>
        <v/>
      </c>
      <c r="DK155" s="34" t="str">
        <f t="array" ref="DK155">IF(ROWS(DK$4:DK155)&gt;DK$1,"",INDEX('malzeme montaj'!$C$1:$C$3329,SMALL(IF('malzeme montaj'!$B$1:$B$3329=DK$3,IF('malzeme montaj'!$C$1:$C$3329&lt;&gt;"",ROW('malzeme montaj'!$C$1:$C$3329))),ROWS(DK$4:DK155))))</f>
        <v/>
      </c>
      <c r="DL155" s="34" t="str">
        <f t="array" ref="DL155">IF(ROWS(DL$4:DL155)&gt;DL$1,"",INDEX('malzeme montaj'!$C$1:$C$3329,SMALL(IF('malzeme montaj'!$B$1:$B$3329=DL$3,IF('malzeme montaj'!$C$1:$C$3329&lt;&gt;"",ROW('malzeme montaj'!$C$1:$C$3329))),ROWS(DL$4:DL155))))</f>
        <v/>
      </c>
      <c r="DM155" s="34" t="str">
        <f t="array" ref="DM155">IF(ROWS(DM$4:DM155)&gt;DM$1,"",INDEX('malzeme montaj'!$C$1:$C$3329,SMALL(IF('malzeme montaj'!$B$1:$B$3329=DM$3,IF('malzeme montaj'!$C$1:$C$3329&lt;&gt;"",ROW('malzeme montaj'!$C$1:$C$3329))),ROWS(DM$4:DM155))))</f>
        <v/>
      </c>
      <c r="DN155" s="34" t="str">
        <f t="array" ref="DN155">IF(ROWS(DN$4:DN155)&gt;DN$1,"",INDEX('malzeme montaj'!$C$1:$C$3329,SMALL(IF('malzeme montaj'!$B$1:$B$3329=DN$3,IF('malzeme montaj'!$C$1:$C$3329&lt;&gt;"",ROW('malzeme montaj'!$C$1:$C$3329))),ROWS(DN$4:DN155))))</f>
        <v/>
      </c>
      <c r="DO155" s="34" t="str">
        <f t="array" ref="DO155">IF(ROWS(DO$4:DO155)&gt;DO$1,"",INDEX('malzeme montaj'!$C$1:$C$3329,SMALL(IF('malzeme montaj'!$B$1:$B$3329=DO$3,IF('malzeme montaj'!$C$1:$C$3329&lt;&gt;"",ROW('malzeme montaj'!$C$1:$C$3329))),ROWS(DO$4:DO155))))</f>
        <v/>
      </c>
      <c r="DP155" s="34" t="str">
        <f t="array" ref="DP155">IF(ROWS(DP$4:DP155)&gt;DP$1,"",INDEX('malzeme montaj'!$C$1:$C$3329,SMALL(IF('malzeme montaj'!$B$1:$B$3329=DP$3,IF('malzeme montaj'!$C$1:$C$3329&lt;&gt;"",ROW('malzeme montaj'!$C$1:$C$3329))),ROWS(DP$4:DP155))))</f>
        <v/>
      </c>
      <c r="DQ155" s="34" t="str">
        <f t="array" ref="DQ155">IF(ROWS(DQ$4:DQ155)&gt;DQ$1,"",INDEX('malzeme montaj'!$C$1:$C$3329,SMALL(IF('malzeme montaj'!$B$1:$B$3329=DQ$3,IF('malzeme montaj'!$C$1:$C$3329&lt;&gt;"",ROW('malzeme montaj'!$C$1:$C$3329))),ROWS(DQ$4:DQ155))))</f>
        <v/>
      </c>
      <c r="DR155" s="34" t="str">
        <f t="array" ref="DR155">IF(ROWS(DR$4:DR155)&gt;DR$1,"",INDEX('malzeme montaj'!$C$1:$C$3329,SMALL(IF('malzeme montaj'!$B$1:$B$3329=DR$3,IF('malzeme montaj'!$C$1:$C$3329&lt;&gt;"",ROW('malzeme montaj'!$C$1:$C$3329))),ROWS(DR$4:DR155))))</f>
        <v/>
      </c>
      <c r="DS155" s="34" t="str">
        <f t="array" ref="DS155">IF(ROWS(DS$4:DS155)&gt;DS$1,"",INDEX('malzeme montaj'!$C$1:$C$3329,SMALL(IF('malzeme montaj'!$B$1:$B$3329=DS$3,IF('malzeme montaj'!$C$1:$C$3329&lt;&gt;"",ROW('malzeme montaj'!$C$1:$C$3329))),ROWS(DS$4:DS155))))</f>
        <v/>
      </c>
      <c r="DT155" s="34" t="str">
        <f t="array" ref="DT155">IF(ROWS(DT$4:DT155)&gt;DT$1,"",INDEX('malzeme montaj'!$C$1:$C$3329,SMALL(IF('malzeme montaj'!$B$1:$B$3329=DT$3,IF('malzeme montaj'!$C$1:$C$3329&lt;&gt;"",ROW('malzeme montaj'!$C$1:$C$3329))),ROWS(DT$4:DT155))))</f>
        <v/>
      </c>
      <c r="DU155" s="34" t="str">
        <f t="array" ref="DU155">IF(ROWS(DU$4:DU155)&gt;DU$1,"",INDEX('malzeme montaj'!$C$1:$C$3329,SMALL(IF('malzeme montaj'!$B$1:$B$3329=DU$3,IF('malzeme montaj'!$C$1:$C$3329&lt;&gt;"",ROW('malzeme montaj'!$C$1:$C$3329))),ROWS(DU$4:DU155))))</f>
        <v/>
      </c>
      <c r="DV155" s="34" t="str">
        <f t="array" ref="DV155">IF(ROWS(DV$4:DV155)&gt;DV$1,"",INDEX('malzeme montaj'!$C$1:$C$3329,SMALL(IF('malzeme montaj'!$B$1:$B$3329=DV$3,IF('malzeme montaj'!$C$1:$C$3329&lt;&gt;"",ROW('malzeme montaj'!$C$1:$C$3329))),ROWS(DV$4:DV155))))</f>
        <v/>
      </c>
      <c r="DW155" s="34" t="str">
        <f t="array" ref="DW155">IF(ROWS(DW$4:DW155)&gt;DW$1,"",INDEX('malzeme montaj'!$C$1:$C$3329,SMALL(IF('malzeme montaj'!$B$1:$B$3329=DW$3,IF('malzeme montaj'!$C$1:$C$3329&lt;&gt;"",ROW('malzeme montaj'!$C$1:$C$3329))),ROWS(DW$4:DW155))))</f>
        <v/>
      </c>
      <c r="DX155" s="34" t="str">
        <f t="array" ref="DX155">IF(ROWS(DX$4:DX155)&gt;DX$1,"",INDEX('malzeme montaj'!$C$1:$C$3329,SMALL(IF('malzeme montaj'!$B$1:$B$3329=DX$3,IF('malzeme montaj'!$C$1:$C$3329&lt;&gt;"",ROW('malzeme montaj'!$C$1:$C$3329))),ROWS(DX$4:DX155))))</f>
        <v/>
      </c>
      <c r="DY155" s="34" t="str">
        <f t="array" ref="DY155">IF(ROWS(DY$4:DY155)&gt;DY$1,"",INDEX('malzeme montaj'!$C$1:$C$3329,SMALL(IF('malzeme montaj'!$B$1:$B$3329=DY$3,IF('malzeme montaj'!$C$1:$C$3329&lt;&gt;"",ROW('malzeme montaj'!$C$1:$C$3329))),ROWS(DY$4:DY155))))</f>
        <v/>
      </c>
      <c r="DZ155" s="34" t="str">
        <f t="array" ref="DZ155">IF(ROWS(DZ$4:DZ155)&gt;DZ$1,"",INDEX('malzeme montaj'!$C$1:$C$3329,SMALL(IF('malzeme montaj'!$B$1:$B$3329=DZ$3,IF('malzeme montaj'!$C$1:$C$3329&lt;&gt;"",ROW('malzeme montaj'!$C$1:$C$3329))),ROWS(DZ$4:DZ155))))</f>
        <v/>
      </c>
      <c r="EA155" s="34" t="str">
        <f t="array" ref="EA155">IF(ROWS(EA$4:EA155)&gt;EA$1,"",INDEX('malzeme montaj'!$C$1:$C$3329,SMALL(IF('malzeme montaj'!$B$1:$B$3329=EA$3,IF('malzeme montaj'!$C$1:$C$3329&lt;&gt;"",ROW('malzeme montaj'!$C$1:$C$3329))),ROWS(EA$4:EA155))))</f>
        <v/>
      </c>
      <c r="EB155" s="34" t="str">
        <f t="array" ref="EB155">IF(ROWS(EB$4:EB155)&gt;EB$1,"",INDEX('malzeme montaj'!$C$1:$C$3329,SMALL(IF('malzeme montaj'!$B$1:$B$3329=EB$3,IF('malzeme montaj'!$C$1:$C$3329&lt;&gt;"",ROW('malzeme montaj'!$C$1:$C$3329))),ROWS(EB$4:EB155))))</f>
        <v/>
      </c>
      <c r="EC155" s="34" t="str">
        <f t="array" ref="EC155">IF(ROWS(EC$4:EC155)&gt;EC$1,"",INDEX('malzeme montaj'!$C$1:$C$3329,SMALL(IF('malzeme montaj'!$B$1:$B$3329=EC$3,IF('malzeme montaj'!$C$1:$C$3329&lt;&gt;"",ROW('malzeme montaj'!$C$1:$C$3329))),ROWS(EC$4:EC155))))</f>
        <v/>
      </c>
      <c r="ED155" s="34" t="str">
        <f t="array" ref="ED155">IF(ROWS(ED$4:ED155)&gt;ED$1,"",INDEX('malzeme montaj'!$C$1:$C$3329,SMALL(IF('malzeme montaj'!$B$1:$B$3329=ED$3,IF('malzeme montaj'!$C$1:$C$3329&lt;&gt;"",ROW('malzeme montaj'!$C$1:$C$3329))),ROWS(ED$4:ED155))))</f>
        <v/>
      </c>
      <c r="EE155" s="34" t="str">
        <f t="array" ref="EE155">IF(ROWS(EE$4:EE155)&gt;EE$1,"",INDEX('malzeme montaj'!$C$1:$C$3329,SMALL(IF('malzeme montaj'!$B$1:$B$3329=EE$3,IF('malzeme montaj'!$C$1:$C$3329&lt;&gt;"",ROW('malzeme montaj'!$C$1:$C$3329))),ROWS(EE$4:EE155))))</f>
        <v/>
      </c>
      <c r="EF155" s="34" t="str">
        <f t="array" ref="EF155">IF(ROWS(EF$4:EF155)&gt;EF$1,"",INDEX('malzeme montaj'!$C$1:$C$3329,SMALL(IF('malzeme montaj'!$B$1:$B$3329=EF$3,IF('malzeme montaj'!$C$1:$C$3329&lt;&gt;"",ROW('malzeme montaj'!$C$1:$C$3329))),ROWS(EF$4:EF155))))</f>
        <v/>
      </c>
      <c r="EG155" s="34" t="str">
        <f t="array" ref="EG155">IF(ROWS(EG$4:EG155)&gt;EG$1,"",INDEX('malzeme montaj'!$C$1:$C$3329,SMALL(IF('malzeme montaj'!$B$1:$B$3329=EG$3,IF('malzeme montaj'!$C$1:$C$3329&lt;&gt;"",ROW('malzeme montaj'!$C$1:$C$3329))),ROWS(EG$4:EG155))))</f>
        <v/>
      </c>
      <c r="EH155" s="34" t="str">
        <f t="array" ref="EH155">IF(ROWS(EH$4:EH155)&gt;EH$1,"",INDEX('malzeme montaj'!$C$1:$C$3329,SMALL(IF('malzeme montaj'!$B$1:$B$3329=EH$3,IF('malzeme montaj'!$C$1:$C$3329&lt;&gt;"",ROW('malzeme montaj'!$C$1:$C$3329))),ROWS(EH$4:EH155))))</f>
        <v/>
      </c>
      <c r="EI155" s="34" t="str">
        <f t="array" ref="EI155">IF(ROWS(EI$4:EI155)&gt;EI$1,"",INDEX('malzeme montaj'!$C$1:$C$3329,SMALL(IF('malzeme montaj'!$B$1:$B$3329=EI$3,IF('malzeme montaj'!$C$1:$C$3329&lt;&gt;"",ROW('malzeme montaj'!$C$1:$C$3329))),ROWS(EI$4:EI155))))</f>
        <v/>
      </c>
      <c r="EJ155" s="34" t="str">
        <f t="array" ref="EJ155">IF(ROWS(EJ$4:EJ155)&gt;EJ$1,"",INDEX('malzeme montaj'!$C$1:$C$3329,SMALL(IF('malzeme montaj'!$B$1:$B$3329=EJ$3,IF('malzeme montaj'!$C$1:$C$3329&lt;&gt;"",ROW('malzeme montaj'!$C$1:$C$3329))),ROWS(EJ$4:EJ155))))</f>
        <v/>
      </c>
      <c r="EK155" s="34" t="str">
        <f t="array" ref="EK155">IF(ROWS(EK$4:EK155)&gt;EK$1,"",INDEX('malzeme montaj'!$C$1:$C$3329,SMALL(IF('malzeme montaj'!$B$1:$B$3329=EK$3,IF('malzeme montaj'!$C$1:$C$3329&lt;&gt;"",ROW('malzeme montaj'!$C$1:$C$3329))),ROWS(EK$4:EK155))))</f>
        <v/>
      </c>
      <c r="EL155" s="34" t="str">
        <f t="array" ref="EL155">IF(ROWS(EL$4:EL155)&gt;EL$1,"",INDEX('malzeme montaj'!$C$1:$C$3329,SMALL(IF('malzeme montaj'!$B$1:$B$3329=EL$3,IF('malzeme montaj'!$C$1:$C$3329&lt;&gt;"",ROW('malzeme montaj'!$C$1:$C$3329))),ROWS(EL$4:EL155))))</f>
        <v/>
      </c>
      <c r="EM155" s="34" t="str">
        <f t="array" ref="EM155">IF(ROWS(EM$4:EM155)&gt;EM$1,"",INDEX('malzeme montaj'!$C$1:$C$3329,SMALL(IF('malzeme montaj'!$B$1:$B$3329=EM$3,IF('malzeme montaj'!$C$1:$C$3329&lt;&gt;"",ROW('malzeme montaj'!$C$1:$C$3329))),ROWS(EM$4:EM155))))</f>
        <v/>
      </c>
      <c r="EN155" s="34" t="str">
        <f t="array" ref="EN155">IF(ROWS(EN$4:EN155)&gt;EN$1,"",INDEX('malzeme montaj'!$C$1:$C$3329,SMALL(IF('malzeme montaj'!$B$1:$B$3329=EN$3,IF('malzeme montaj'!$C$1:$C$3329&lt;&gt;"",ROW('malzeme montaj'!$C$1:$C$3329))),ROWS(EN$4:EN155))))</f>
        <v/>
      </c>
      <c r="EO155" s="34" t="str">
        <f t="array" ref="EO155">IF(ROWS(EO$4:EO155)&gt;EO$1,"",INDEX('malzeme montaj'!$C$1:$C$3329,SMALL(IF('malzeme montaj'!$B$1:$B$3329=EO$3,IF('malzeme montaj'!$C$1:$C$3329&lt;&gt;"",ROW('malzeme montaj'!$C$1:$C$3329))),ROWS(EO$4:EO155))))</f>
        <v/>
      </c>
      <c r="EP155" s="34" t="str">
        <f t="array" ref="EP155">IF(ROWS(EP$4:EP155)&gt;EP$1,"",INDEX('malzeme montaj'!$C$1:$C$3329,SMALL(IF('malzeme montaj'!$B$1:$B$3329=EP$3,IF('malzeme montaj'!$C$1:$C$3329&lt;&gt;"",ROW('malzeme montaj'!$C$1:$C$3329))),ROWS(EP$4:EP155))))</f>
        <v/>
      </c>
      <c r="EQ155" s="34" t="str">
        <f t="array" ref="EQ155">IF(ROWS(EQ$4:EQ155)&gt;EQ$1,"",INDEX('malzeme montaj'!$C$1:$C$3329,SMALL(IF('malzeme montaj'!$B$1:$B$3329=EQ$3,IF('malzeme montaj'!$C$1:$C$3329&lt;&gt;"",ROW('malzeme montaj'!$C$1:$C$3329))),ROWS(EQ$4:EQ155))))</f>
        <v/>
      </c>
      <c r="ER155" s="34" t="str">
        <f t="array" ref="ER155">IF(ROWS(ER$4:ER155)&gt;ER$1,"",INDEX('malzeme montaj'!$C$1:$C$3329,SMALL(IF('malzeme montaj'!$B$1:$B$3329=ER$3,IF('malzeme montaj'!$C$1:$C$3329&lt;&gt;"",ROW('malzeme montaj'!$C$1:$C$3329))),ROWS(ER$4:ER155))))</f>
        <v/>
      </c>
      <c r="ES155" s="34" t="str">
        <f t="array" ref="ES155">IF(ROWS(ES$4:ES155)&gt;ES$1,"",INDEX('malzeme montaj'!$C$1:$C$3329,SMALL(IF('malzeme montaj'!$B$1:$B$3329=ES$3,IF('malzeme montaj'!$C$1:$C$3329&lt;&gt;"",ROW('malzeme montaj'!$C$1:$C$3329))),ROWS(ES$4:ES155))))</f>
        <v/>
      </c>
      <c r="ET155" s="34" t="str">
        <f t="array" ref="ET155">IF(ROWS(ET$4:ET155)&gt;ET$1,"",INDEX('malzeme montaj'!$C$1:$C$3329,SMALL(IF('malzeme montaj'!$B$1:$B$3329=ET$3,IF('malzeme montaj'!$C$1:$C$3329&lt;&gt;"",ROW('malzeme montaj'!$C$1:$C$3329))),ROWS(ET$4:ET155))))</f>
        <v/>
      </c>
      <c r="EU155" s="34" t="str">
        <f t="array" ref="EU155">IF(ROWS(EU$4:EU155)&gt;EU$1,"",INDEX('malzeme montaj'!$C$1:$C$3329,SMALL(IF('malzeme montaj'!$B$1:$B$3329=EU$3,IF('malzeme montaj'!$C$1:$C$3329&lt;&gt;"",ROW('malzeme montaj'!$C$1:$C$3329))),ROWS(EU$4:EU155))))</f>
        <v/>
      </c>
      <c r="EV155" s="34" t="str">
        <f t="array" ref="EV155">IF(ROWS(EV$4:EV155)&gt;EV$1,"",INDEX('malzeme montaj'!$C$1:$C$3329,SMALL(IF('malzeme montaj'!$B$1:$B$3329=EV$3,IF('malzeme montaj'!$C$1:$C$3329&lt;&gt;"",ROW('malzeme montaj'!$C$1:$C$3329))),ROWS(EV$4:EV155))))</f>
        <v/>
      </c>
      <c r="EW155" s="34" t="str">
        <f t="array" ref="EW155">IF(ROWS(EW$4:EW155)&gt;EW$1,"",INDEX('malzeme montaj'!$C$1:$C$3329,SMALL(IF('malzeme montaj'!$B$1:$B$3329=EW$3,IF('malzeme montaj'!$C$1:$C$3329&lt;&gt;"",ROW('malzeme montaj'!$C$1:$C$3329))),ROWS(EW$4:EW155))))</f>
        <v/>
      </c>
    </row>
    <row r="156" spans="1:153" ht="12.75" customHeight="1">
      <c r="A156" s="38" t="str">
        <f t="array" ref="A156">IF(ROWS(A$4:A156)&gt;A$1,"",INDEX('malzeme montaj'!$C$1:$C$3329,SMALL(IF('malzeme montaj'!$B$1:$B$3329=A$3,IF('malzeme montaj'!$C$1:$C$3329&lt;&gt;"",ROW('malzeme montaj'!$C$1:$C$3329))),ROWS(A$4:A156))))</f>
        <v/>
      </c>
      <c r="B156" s="38" t="str">
        <f t="array" ref="B156">IF(ROWS(B$4:B156)&gt;B$1,"",INDEX('malzeme montaj'!$C$1:$C$3329,SMALL(IF('malzeme montaj'!$B$1:$B$3329=B$3,IF('malzeme montaj'!$C$1:$C$3329&lt;&gt;"",ROW('malzeme montaj'!$C$1:$C$3329))),ROWS(B$4:B156))))</f>
        <v/>
      </c>
      <c r="C156" s="38" t="str">
        <f t="array" ref="C156">IF(ROWS(C$4:C156)&gt;C$1,"",INDEX('malzeme montaj'!$C$1:$C$3329,SMALL(IF('malzeme montaj'!$B$1:$B$3329=C$3,IF('malzeme montaj'!$C$1:$C$3329&lt;&gt;"",ROW('malzeme montaj'!$C$1:$C$3329))),ROWS(C$4:C156))))</f>
        <v/>
      </c>
      <c r="D156" s="38" t="str">
        <f t="array" ref="D156">IF(ROWS(D$4:D156)&gt;D$1,"",INDEX('malzeme montaj'!$C$1:$C$3329,SMALL(IF('malzeme montaj'!$B$1:$B$3329=D$3,IF('malzeme montaj'!$C$1:$C$3329&lt;&gt;"",ROW('malzeme montaj'!$C$1:$C$3329))),ROWS(D$4:D156))))</f>
        <v/>
      </c>
      <c r="E156" s="38" t="str">
        <f t="array" ref="E156">IF(ROWS(E$4:E156)&gt;E$1,"",INDEX('malzeme montaj'!$C$1:$C$3329,SMALL(IF('malzeme montaj'!$B$1:$B$3329=E$3,IF('malzeme montaj'!$C$1:$C$3329&lt;&gt;"",ROW('malzeme montaj'!$C$1:$C$3329))),ROWS(E$4:E156))))</f>
        <v/>
      </c>
      <c r="F156" s="38" t="str">
        <f t="array" ref="F156">IF(ROWS(F$4:F156)&gt;F$1,"",INDEX('malzeme montaj'!$C$1:$C$3329,SMALL(IF('malzeme montaj'!$B$1:$B$3329=F$3,IF('malzeme montaj'!$C$1:$C$3329&lt;&gt;"",ROW('malzeme montaj'!$C$1:$C$3329))),ROWS(F$4:F156))))</f>
        <v/>
      </c>
      <c r="G156" s="38" t="str">
        <f t="array" ref="G156">IF(ROWS(G$4:G156)&gt;G$1,"",INDEX('malzeme montaj'!$C$1:$C$3329,SMALL(IF('malzeme montaj'!$B$1:$B$3329=G$3,IF('malzeme montaj'!$C$1:$C$3329&lt;&gt;"",ROW('malzeme montaj'!$C$1:$C$3329))),ROWS(G$4:G156))))</f>
        <v/>
      </c>
      <c r="H156" s="38" t="str">
        <f t="array" ref="H156">IF(ROWS(H$4:H156)&gt;H$1,"",INDEX('malzeme montaj'!$C$1:$C$3329,SMALL(IF('malzeme montaj'!$B$1:$B$3329=H$3,IF('malzeme montaj'!$C$1:$C$3329&lt;&gt;"",ROW('malzeme montaj'!$C$1:$C$3329))),ROWS(H$4:H156))))</f>
        <v/>
      </c>
      <c r="I156" s="38" t="str">
        <f t="array" ref="I156">IF(ROWS(I$4:I156)&gt;I$1,"",INDEX('malzeme montaj'!$C$1:$C$3329,SMALL(IF('malzeme montaj'!$B$1:$B$3329=I$3,IF('malzeme montaj'!$C$1:$C$3329&lt;&gt;"",ROW('malzeme montaj'!$C$1:$C$3329))),ROWS(I$4:I156))))</f>
        <v/>
      </c>
      <c r="J156" s="38" t="str">
        <f t="array" ref="J156">IF(ROWS(J$4:J156)&gt;J$1,"",INDEX('malzeme montaj'!$C$1:$C$3329,SMALL(IF('malzeme montaj'!$B$1:$B$3329=J$3,IF('malzeme montaj'!$C$1:$C$3329&lt;&gt;"",ROW('malzeme montaj'!$C$1:$C$3329))),ROWS(J$4:J156))))</f>
        <v/>
      </c>
      <c r="K156" s="38" t="str">
        <f t="array" ref="K156">IF(ROWS(K$4:K156)&gt;K$1,"",INDEX('malzeme montaj'!$C$1:$C$3329,SMALL(IF('malzeme montaj'!$B$1:$B$3329=K$3,IF('malzeme montaj'!$C$1:$C$3329&lt;&gt;"",ROW('malzeme montaj'!$C$1:$C$3329))),ROWS(K$4:K156))))</f>
        <v/>
      </c>
      <c r="L156" s="38" t="str">
        <f t="array" ref="L156">IF(ROWS(L$4:L156)&gt;L$1,"",INDEX('malzeme montaj'!$C$1:$C$3329,SMALL(IF('malzeme montaj'!$B$1:$B$3329=L$3,IF('malzeme montaj'!$C$1:$C$3329&lt;&gt;"",ROW('malzeme montaj'!$C$1:$C$3329))),ROWS(L$4:L156))))</f>
        <v/>
      </c>
      <c r="M156" s="38" t="str">
        <f t="array" ref="M156">IF(ROWS(M$4:M156)&gt;M$1,"",INDEX('malzeme montaj'!$C$1:$C$3329,SMALL(IF('malzeme montaj'!$B$1:$B$3329=M$3,IF('malzeme montaj'!$C$1:$C$3329&lt;&gt;"",ROW('malzeme montaj'!$C$1:$C$3329))),ROWS(M$4:M156))))</f>
        <v/>
      </c>
      <c r="N156" s="38" t="str">
        <f t="array" ref="N156">IF(ROWS(N$4:N156)&gt;N$1,"",INDEX('malzeme montaj'!$C$1:$C$3329,SMALL(IF('malzeme montaj'!$B$1:$B$3329=N$3,IF('malzeme montaj'!$C$1:$C$3329&lt;&gt;"",ROW('malzeme montaj'!$C$1:$C$3329))),ROWS(N$4:N156))))</f>
        <v/>
      </c>
      <c r="O156" s="38" t="str">
        <f t="array" ref="O156">IF(ROWS(O$4:O156)&gt;O$1,"",INDEX('malzeme montaj'!$C$1:$C$3329,SMALL(IF('malzeme montaj'!$B$1:$B$3329=O$3,IF('malzeme montaj'!$C$1:$C$3329&lt;&gt;"",ROW('malzeme montaj'!$C$1:$C$3329))),ROWS(O$4:O156))))</f>
        <v/>
      </c>
      <c r="P156" s="38" t="str">
        <f t="array" ref="P156">IF(ROWS(P$4:P156)&gt;P$1,"",INDEX('malzeme montaj'!$C$1:$C$3329,SMALL(IF('malzeme montaj'!$B$1:$B$3329=P$3,IF('malzeme montaj'!$C$1:$C$3329&lt;&gt;"",ROW('malzeme montaj'!$C$1:$C$3329))),ROWS(P$4:P156))))</f>
        <v/>
      </c>
      <c r="Q156" s="38" t="str">
        <f t="array" ref="Q156">IF(ROWS(Q$4:Q156)&gt;Q$1,"",INDEX('malzeme montaj'!$C$1:$C$3329,SMALL(IF('malzeme montaj'!$B$1:$B$3329=Q$3,IF('malzeme montaj'!$C$1:$C$3329&lt;&gt;"",ROW('malzeme montaj'!$C$1:$C$3329))),ROWS(Q$4:Q156))))</f>
        <v/>
      </c>
      <c r="R156" s="38" t="str">
        <f t="array" ref="R156">IF(ROWS(R$4:R156)&gt;R$1,"",INDEX('malzeme montaj'!$C$1:$C$3329,SMALL(IF('malzeme montaj'!$B$1:$B$3329=R$3,IF('malzeme montaj'!$C$1:$C$3329&lt;&gt;"",ROW('malzeme montaj'!$C$1:$C$3329))),ROWS(R$4:R156))))</f>
        <v/>
      </c>
      <c r="S156" s="38" t="str">
        <f t="array" ref="S156">IF(ROWS(S$4:S156)&gt;S$1,"",INDEX('malzeme montaj'!$C$1:$C$3329,SMALL(IF('malzeme montaj'!$B$1:$B$3329=S$3,IF('malzeme montaj'!$C$1:$C$3329&lt;&gt;"",ROW('malzeme montaj'!$C$1:$C$3329))),ROWS(S$4:S156))))</f>
        <v/>
      </c>
      <c r="T156" s="38" t="str">
        <f t="array" ref="T156">IF(ROWS(T$4:T156)&gt;T$1,"",INDEX('malzeme montaj'!$C$1:$C$3329,SMALL(IF('malzeme montaj'!$B$1:$B$3329=T$3,IF('malzeme montaj'!$C$1:$C$3329&lt;&gt;"",ROW('malzeme montaj'!$C$1:$C$3329))),ROWS(T$4:T156))))</f>
        <v/>
      </c>
      <c r="U156" s="38" t="str">
        <f t="array" ref="U156">IF(ROWS(U$4:U156)&gt;U$1,"",INDEX('malzeme montaj'!$C$1:$C$3329,SMALL(IF('malzeme montaj'!$B$1:$B$3329=U$3,IF('malzeme montaj'!$C$1:$C$3329&lt;&gt;"",ROW('malzeme montaj'!$C$1:$C$3329))),ROWS(U$4:U156))))</f>
        <v/>
      </c>
      <c r="V156" s="38" t="str">
        <f t="array" ref="V156">IF(ROWS(V$4:V156)&gt;V$1,"",INDEX('malzeme montaj'!$C$1:$C$3329,SMALL(IF('malzeme montaj'!$B$1:$B$3329=V$3,IF('malzeme montaj'!$C$1:$C$3329&lt;&gt;"",ROW('malzeme montaj'!$C$1:$C$3329))),ROWS(V$4:V156))))</f>
        <v/>
      </c>
      <c r="W156" s="38" t="str">
        <f t="array" ref="W156">IF(ROWS(W$4:W156)&gt;W$1,"",INDEX('malzeme montaj'!$C$1:$C$3329,SMALL(IF('malzeme montaj'!$B$1:$B$3329=W$3,IF('malzeme montaj'!$C$1:$C$3329&lt;&gt;"",ROW('malzeme montaj'!$C$1:$C$3329))),ROWS(W$4:W156))))</f>
        <v/>
      </c>
      <c r="X156" s="38" t="str">
        <f t="array" ref="X156">IF(ROWS(X$4:X156)&gt;X$1,"",INDEX('malzeme montaj'!$C$1:$C$3329,SMALL(IF('malzeme montaj'!$B$1:$B$3329=X$3,IF('malzeme montaj'!$C$1:$C$3329&lt;&gt;"",ROW('malzeme montaj'!$C$1:$C$3329))),ROWS(X$4:X156))))</f>
        <v/>
      </c>
      <c r="Y156" s="38" t="str">
        <f t="array" ref="Y156">IF(ROWS(Y$4:Y156)&gt;Y$1,"",INDEX('malzeme montaj'!$C$1:$C$3329,SMALL(IF('malzeme montaj'!$B$1:$B$3329=Y$3,IF('malzeme montaj'!$C$1:$C$3329&lt;&gt;"",ROW('malzeme montaj'!$C$1:$C$3329))),ROWS(Y$4:Y156))))</f>
        <v/>
      </c>
      <c r="Z156" s="38" t="str">
        <f t="array" ref="Z156">IF(ROWS(Z$4:Z156)&gt;Z$1,"",INDEX('malzeme montaj'!$C$1:$C$3329,SMALL(IF('malzeme montaj'!$B$1:$B$3329=Z$3,IF('malzeme montaj'!$C$1:$C$3329&lt;&gt;"",ROW('malzeme montaj'!$C$1:$C$3329))),ROWS(Z$4:Z156))))</f>
        <v/>
      </c>
      <c r="AA156" s="38" t="str">
        <f t="array" ref="AA156">IF(ROWS(AA$4:AA156)&gt;AA$1,"",INDEX('malzeme montaj'!$C$1:$C$3329,SMALL(IF('malzeme montaj'!$B$1:$B$3329=AA$3,IF('malzeme montaj'!$C$1:$C$3329&lt;&gt;"",ROW('malzeme montaj'!$C$1:$C$3329))),ROWS(AA$4:AA156))))</f>
        <v/>
      </c>
      <c r="AB156" s="38" t="str">
        <f t="array" ref="AB156">IF(ROWS(AB$4:AB156)&gt;AB$1,"",INDEX('malzeme montaj'!$C$1:$C$3329,SMALL(IF('malzeme montaj'!$B$1:$B$3329=AB$3,IF('malzeme montaj'!$C$1:$C$3329&lt;&gt;"",ROW('malzeme montaj'!$C$1:$C$3329))),ROWS(AB$4:AB156))))</f>
        <v/>
      </c>
      <c r="AC156" s="38" t="str">
        <f t="array" ref="AC156">IF(ROWS(AC$4:AC156)&gt;AC$1,"",INDEX('malzeme montaj'!$C$1:$C$3329,SMALL(IF('malzeme montaj'!$B$1:$B$3329=AC$3,IF('malzeme montaj'!$C$1:$C$3329&lt;&gt;"",ROW('malzeme montaj'!$C$1:$C$3329))),ROWS(AC$4:AC156))))</f>
        <v/>
      </c>
      <c r="AD156" s="38" t="str">
        <f t="array" ref="AD156">IF(ROWS(AD$4:AD156)&gt;AD$1,"",INDEX('malzeme montaj'!$C$1:$C$3329,SMALL(IF('malzeme montaj'!$B$1:$B$3329=AD$3,IF('malzeme montaj'!$C$1:$C$3329&lt;&gt;"",ROW('malzeme montaj'!$C$1:$C$3329))),ROWS(AD$4:AD156))))</f>
        <v/>
      </c>
      <c r="AE156" s="38" t="str">
        <f t="array" ref="AE156">IF(ROWS(AE$4:AE156)&gt;AE$1,"",INDEX('malzeme montaj'!$C$1:$C$3329,SMALL(IF('malzeme montaj'!$B$1:$B$3329=AE$3,IF('malzeme montaj'!$C$1:$C$3329&lt;&gt;"",ROW('malzeme montaj'!$C$1:$C$3329))),ROWS(AE$4:AE156))))</f>
        <v/>
      </c>
      <c r="AF156" s="38" t="str">
        <f t="array" ref="AF156">IF(ROWS(AF$4:AF156)&gt;AF$1,"",INDEX('malzeme montaj'!$C$1:$C$3329,SMALL(IF('malzeme montaj'!$B$1:$B$3329=AF$3,IF('malzeme montaj'!$C$1:$C$3329&lt;&gt;"",ROW('malzeme montaj'!$C$1:$C$3329))),ROWS(AF$4:AF156))))</f>
        <v/>
      </c>
      <c r="AG156" s="38" t="str">
        <f t="array" ref="AG156">IF(ROWS(AG$4:AG156)&gt;AG$1,"",INDEX('malzeme montaj'!$C$1:$C$3329,SMALL(IF('malzeme montaj'!$B$1:$B$3329=AG$3,IF('malzeme montaj'!$C$1:$C$3329&lt;&gt;"",ROW('malzeme montaj'!$C$1:$C$3329))),ROWS(AG$4:AG156))))</f>
        <v/>
      </c>
      <c r="AH156" s="38" t="str">
        <f t="array" ref="AH156">IF(ROWS(AH$4:AH156)&gt;AH$1,"",INDEX('malzeme montaj'!$C$1:$C$3329,SMALL(IF('malzeme montaj'!$B$1:$B$3329=AH$3,IF('malzeme montaj'!$C$1:$C$3329&lt;&gt;"",ROW('malzeme montaj'!$C$1:$C$3329))),ROWS(AH$4:AH156))))</f>
        <v/>
      </c>
      <c r="AI156" s="38" t="str">
        <f t="array" ref="AI156">IF(ROWS(AI$4:AI156)&gt;AI$1,"",INDEX('malzeme montaj'!$C$1:$C$3329,SMALL(IF('malzeme montaj'!$B$1:$B$3329=AI$3,IF('malzeme montaj'!$C$1:$C$3329&lt;&gt;"",ROW('malzeme montaj'!$C$1:$C$3329))),ROWS(AI$4:AI156))))</f>
        <v/>
      </c>
      <c r="AJ156" s="38" t="str">
        <f t="array" ref="AJ156">IF(ROWS(AJ$4:AJ156)&gt;AJ$1,"",INDEX('malzeme montaj'!$C$1:$C$3329,SMALL(IF('malzeme montaj'!$B$1:$B$3329=AJ$3,IF('malzeme montaj'!$C$1:$C$3329&lt;&gt;"",ROW('malzeme montaj'!$C$1:$C$3329))),ROWS(AJ$4:AJ156))))</f>
        <v/>
      </c>
      <c r="AK156" s="38" t="str">
        <f t="array" ref="AK156">IF(ROWS(AK$4:AK156)&gt;AK$1,"",INDEX('malzeme montaj'!$C$1:$C$3329,SMALL(IF('malzeme montaj'!$B$1:$B$3329=AK$3,IF('malzeme montaj'!$C$1:$C$3329&lt;&gt;"",ROW('malzeme montaj'!$C$1:$C$3329))),ROWS(AK$4:AK156))))</f>
        <v/>
      </c>
      <c r="AL156" s="38" t="str">
        <f t="array" ref="AL156">IF(ROWS(AL$4:AL156)&gt;AL$1,"",INDEX('malzeme montaj'!$C$1:$C$3329,SMALL(IF('malzeme montaj'!$B$1:$B$3329=AL$3,IF('malzeme montaj'!$C$1:$C$3329&lt;&gt;"",ROW('malzeme montaj'!$C$1:$C$3329))),ROWS(AL$4:AL156))))</f>
        <v/>
      </c>
      <c r="AM156" s="38" t="str">
        <f t="array" ref="AM156">IF(ROWS(AM$4:AM156)&gt;AM$1,"",INDEX('malzeme montaj'!$C$1:$C$3329,SMALL(IF('malzeme montaj'!$B$1:$B$3329=AM$3,IF('malzeme montaj'!$C$1:$C$3329&lt;&gt;"",ROW('malzeme montaj'!$C$1:$C$3329))),ROWS(AM$4:AM156))))</f>
        <v/>
      </c>
      <c r="AN156" s="38" t="str">
        <f t="array" ref="AN156">IF(ROWS(AN$4:AN156)&gt;AN$1,"",INDEX('malzeme montaj'!$C$1:$C$3329,SMALL(IF('malzeme montaj'!$B$1:$B$3329=AN$3,IF('malzeme montaj'!$C$1:$C$3329&lt;&gt;"",ROW('malzeme montaj'!$C$1:$C$3329))),ROWS(AN$4:AN156))))</f>
        <v/>
      </c>
      <c r="AO156" s="38" t="str">
        <f t="array" ref="AO156">IF(ROWS(AO$4:AO156)&gt;AO$1,"",INDEX('malzeme montaj'!$C$1:$C$3329,SMALL(IF('malzeme montaj'!$B$1:$B$3329=AO$3,IF('malzeme montaj'!$C$1:$C$3329&lt;&gt;"",ROW('malzeme montaj'!$C$1:$C$3329))),ROWS(AO$4:AO156))))</f>
        <v/>
      </c>
      <c r="AP156" s="38" t="str">
        <f t="array" ref="AP156">IF(ROWS(AP$4:AP156)&gt;AP$1,"",INDEX('malzeme montaj'!$C$1:$C$3329,SMALL(IF('malzeme montaj'!$B$1:$B$3329=AP$3,IF('malzeme montaj'!$C$1:$C$3329&lt;&gt;"",ROW('malzeme montaj'!$C$1:$C$3329))),ROWS(AP$4:AP156))))</f>
        <v/>
      </c>
      <c r="AQ156" s="38" t="str">
        <f t="array" ref="AQ156">IF(ROWS(AQ$4:AQ156)&gt;AQ$1,"",INDEX('malzeme montaj'!$C$1:$C$3329,SMALL(IF('malzeme montaj'!$B$1:$B$3329=AQ$3,IF('malzeme montaj'!$C$1:$C$3329&lt;&gt;"",ROW('malzeme montaj'!$C$1:$C$3329))),ROWS(AQ$4:AQ156))))</f>
        <v/>
      </c>
      <c r="AR156" s="38" t="str">
        <f t="array" ref="AR156">IF(ROWS(AR$4:AR156)&gt;AR$1,"",INDEX('malzeme montaj'!$C$1:$C$3329,SMALL(IF('malzeme montaj'!$B$1:$B$3329=AR$3,IF('malzeme montaj'!$C$1:$C$3329&lt;&gt;"",ROW('malzeme montaj'!$C$1:$C$3329))),ROWS(AR$4:AR156))))</f>
        <v/>
      </c>
      <c r="AS156" s="38" t="str">
        <f t="array" ref="AS156">IF(ROWS(AS$4:AS156)&gt;AS$1,"",INDEX('malzeme montaj'!$C$1:$C$3329,SMALL(IF('malzeme montaj'!$B$1:$B$3329=AS$3,IF('malzeme montaj'!$C$1:$C$3329&lt;&gt;"",ROW('malzeme montaj'!$C$1:$C$3329))),ROWS(AS$4:AS156))))</f>
        <v/>
      </c>
      <c r="AT156" s="38" t="str">
        <f t="array" ref="AT156">IF(ROWS(AT$4:AT156)&gt;AT$1,"",INDEX('malzeme montaj'!$C$1:$C$3329,SMALL(IF('malzeme montaj'!$B$1:$B$3329=AT$3,IF('malzeme montaj'!$C$1:$C$3329&lt;&gt;"",ROW('malzeme montaj'!$C$1:$C$3329))),ROWS(AT$4:AT156))))</f>
        <v/>
      </c>
      <c r="AU156" s="38" t="str">
        <f t="array" ref="AU156">IF(ROWS(AU$4:AU156)&gt;AU$1,"",INDEX('malzeme montaj'!$C$1:$C$3329,SMALL(IF('malzeme montaj'!$B$1:$B$3329=AU$3,IF('malzeme montaj'!$C$1:$C$3329&lt;&gt;"",ROW('malzeme montaj'!$C$1:$C$3329))),ROWS(AU$4:AU156))))</f>
        <v/>
      </c>
      <c r="AV156" s="38" t="str">
        <f t="array" ref="AV156">IF(ROWS(AV$4:AV156)&gt;AV$1,"",INDEX('malzeme montaj'!$C$1:$C$3329,SMALL(IF('malzeme montaj'!$B$1:$B$3329=AV$3,IF('malzeme montaj'!$C$1:$C$3329&lt;&gt;"",ROW('malzeme montaj'!$C$1:$C$3329))),ROWS(AV$4:AV156))))</f>
        <v/>
      </c>
      <c r="AW156" s="38" t="str">
        <f t="array" ref="AW156">IF(ROWS(AW$4:AW156)&gt;AW$1,"",INDEX('malzeme montaj'!$C$1:$C$3329,SMALL(IF('malzeme montaj'!$B$1:$B$3329=AW$3,IF('malzeme montaj'!$C$1:$C$3329&lt;&gt;"",ROW('malzeme montaj'!$C$1:$C$3329))),ROWS(AW$4:AW156))))</f>
        <v/>
      </c>
      <c r="AX156" s="38" t="str">
        <f t="array" ref="AX156">IF(ROWS(AX$4:AX156)&gt;AX$1,"",INDEX('malzeme montaj'!$C$1:$C$3329,SMALL(IF('malzeme montaj'!$B$1:$B$3329=AX$3,IF('malzeme montaj'!$C$1:$C$3329&lt;&gt;"",ROW('malzeme montaj'!$C$1:$C$3329))),ROWS(AX$4:AX156))))</f>
        <v/>
      </c>
      <c r="AY156" s="38" t="str">
        <f t="array" ref="AY156">IF(ROWS(AY$4:AY156)&gt;AY$1,"",INDEX('malzeme montaj'!$C$1:$C$3329,SMALL(IF('malzeme montaj'!$B$1:$B$3329=AY$3,IF('malzeme montaj'!$C$1:$C$3329&lt;&gt;"",ROW('malzeme montaj'!$C$1:$C$3329))),ROWS(AY$4:AY156))))</f>
        <v/>
      </c>
      <c r="AZ156" s="38" t="str">
        <f t="array" ref="AZ156">IF(ROWS(AZ$4:AZ156)&gt;AZ$1,"",INDEX('malzeme montaj'!$C$1:$C$3329,SMALL(IF('malzeme montaj'!$B$1:$B$3329=AZ$3,IF('malzeme montaj'!$C$1:$C$3329&lt;&gt;"",ROW('malzeme montaj'!$C$1:$C$3329))),ROWS(AZ$4:AZ156))))</f>
        <v/>
      </c>
      <c r="BA156" s="38" t="str">
        <f t="array" ref="BA156">IF(ROWS(BA$4:BA156)&gt;BA$1,"",INDEX('malzeme montaj'!$C$1:$C$3329,SMALL(IF('malzeme montaj'!$B$1:$B$3329=BA$3,IF('malzeme montaj'!$C$1:$C$3329&lt;&gt;"",ROW('malzeme montaj'!$C$1:$C$3329))),ROWS(BA$4:BA156))))</f>
        <v/>
      </c>
      <c r="BB156" s="38" t="str">
        <f t="array" ref="BB156">IF(ROWS(BB$4:BB156)&gt;BB$1,"",INDEX('malzeme montaj'!$C$1:$C$3329,SMALL(IF('malzeme montaj'!$B$1:$B$3329=BB$3,IF('malzeme montaj'!$C$1:$C$3329&lt;&gt;"",ROW('malzeme montaj'!$C$1:$C$3329))),ROWS(BB$4:BB156))))</f>
        <v/>
      </c>
      <c r="BC156" s="38" t="str">
        <f t="array" ref="BC156">IF(ROWS(BC$4:BC156)&gt;BC$1,"",INDEX('malzeme montaj'!$C$1:$C$3329,SMALL(IF('malzeme montaj'!$B$1:$B$3329=BC$3,IF('malzeme montaj'!$C$1:$C$3329&lt;&gt;"",ROW('malzeme montaj'!$C$1:$C$3329))),ROWS(BC$4:BC156))))</f>
        <v/>
      </c>
      <c r="BD156" s="38" t="str">
        <f t="array" ref="BD156">IF(ROWS(BD$4:BD156)&gt;BD$1,"",INDEX('malzeme montaj'!$C$1:$C$3329,SMALL(IF('malzeme montaj'!$B$1:$B$3329=BD$3,IF('malzeme montaj'!$C$1:$C$3329&lt;&gt;"",ROW('malzeme montaj'!$C$1:$C$3329))),ROWS(BD$4:BD156))))</f>
        <v/>
      </c>
      <c r="BE156" s="38"/>
      <c r="BF156" s="38" t="str">
        <f t="array" ref="BF156">IF(ROWS(BF$4:BF156)&gt;BF$1,"",INDEX('malzeme montaj'!$C$1:$C$3329,SMALL(IF('malzeme montaj'!$B$1:$B$3329=BF$3,IF('malzeme montaj'!$C$1:$C$3329&lt;&gt;"",ROW('malzeme montaj'!$C$1:$C$3329))),ROWS(BF$4:BF156))))</f>
        <v/>
      </c>
      <c r="BG156" s="38" t="str">
        <f t="array" ref="BG156">IF(ROWS(BG$4:BG156)&gt;BG$1,"",INDEX('malzeme montaj'!$C$1:$C$3329,SMALL(IF('malzeme montaj'!$B$1:$B$3329=BG$3,IF('malzeme montaj'!$C$1:$C$3329&lt;&gt;"",ROW('malzeme montaj'!$C$1:$C$3329))),ROWS(BG$4:BG156))))</f>
        <v/>
      </c>
      <c r="BH156" s="38" t="str">
        <f t="array" ref="BH156">IF(ROWS(BH$4:BH156)&gt;BH$1,"",INDEX('malzeme montaj'!$C$1:$C$3329,SMALL(IF('malzeme montaj'!$B$1:$B$3329=BH$3,IF('malzeme montaj'!$C$1:$C$3329&lt;&gt;"",ROW('malzeme montaj'!$C$1:$C$3329))),ROWS(BH$4:BH156))))</f>
        <v/>
      </c>
      <c r="BI156" s="38" t="str">
        <f t="array" ref="BI156">IF(ROWS(BI$4:BI156)&gt;BI$1,"",INDEX('malzeme montaj'!$C$1:$C$3329,SMALL(IF('malzeme montaj'!$B$1:$B$3329=BI$3,IF('malzeme montaj'!$C$1:$C$3329&lt;&gt;"",ROW('malzeme montaj'!$C$1:$C$3329))),ROWS(BI$4:BI156))))</f>
        <v/>
      </c>
      <c r="BJ156" s="38" t="str">
        <f t="array" ref="BJ156">IF(ROWS(BJ$4:BJ156)&gt;BJ$1,"",INDEX('malzeme montaj'!$C$1:$C$3329,SMALL(IF('malzeme montaj'!$B$1:$B$3329=BJ$3,IF('malzeme montaj'!$C$1:$C$3329&lt;&gt;"",ROW('malzeme montaj'!$C$1:$C$3329))),ROWS(BJ$4:BJ156))))</f>
        <v/>
      </c>
      <c r="BK156" s="38" t="str">
        <f t="array" ref="BK156">IF(ROWS(BK$4:BK156)&gt;BK$1,"",INDEX('malzeme montaj'!$C$1:$C$3329,SMALL(IF('malzeme montaj'!$B$1:$B$3329=BK$3,IF('malzeme montaj'!$C$1:$C$3329&lt;&gt;"",ROW('malzeme montaj'!$C$1:$C$3329))),ROWS(BK$4:BK156))))</f>
        <v/>
      </c>
      <c r="BL156" s="38" t="str">
        <f t="array" ref="BL156">IF(ROWS(BL$4:BL156)&gt;BL$1,"",INDEX('malzeme montaj'!$C$1:$C$3329,SMALL(IF('malzeme montaj'!$B$1:$B$3329=BL$3,IF('malzeme montaj'!$C$1:$C$3329&lt;&gt;"",ROW('malzeme montaj'!$C$1:$C$3329))),ROWS(BL$4:BL156))))</f>
        <v/>
      </c>
      <c r="BM156" s="38" t="str">
        <f t="array" ref="BM156">IF(ROWS(BM$4:BM156)&gt;BM$1,"",INDEX('malzeme montaj'!$C$1:$C$3329,SMALL(IF('malzeme montaj'!$B$1:$B$3329=BM$3,IF('malzeme montaj'!$C$1:$C$3329&lt;&gt;"",ROW('malzeme montaj'!$C$1:$C$3329))),ROWS(BM$4:BM156))))</f>
        <v/>
      </c>
      <c r="BN156" s="38" t="str">
        <f t="array" ref="BN156">IF(ROWS(BN$4:BN156)&gt;BN$1,"",INDEX('malzeme montaj'!$C$1:$C$3329,SMALL(IF('malzeme montaj'!$B$1:$B$3329=BN$3,IF('malzeme montaj'!$C$1:$C$3329&lt;&gt;"",ROW('malzeme montaj'!$C$1:$C$3329))),ROWS(BN$4:BN156))))</f>
        <v/>
      </c>
      <c r="BO156" s="38" t="str">
        <f t="array" ref="BO156">IF(ROWS(BO$4:BO156)&gt;BO$1,"",INDEX('malzeme montaj'!$C$1:$C$3329,SMALL(IF('malzeme montaj'!$B$1:$B$3329=BO$3,IF('malzeme montaj'!$C$1:$C$3329&lt;&gt;"",ROW('malzeme montaj'!$C$1:$C$3329))),ROWS(BO$4:BO156))))</f>
        <v/>
      </c>
      <c r="BP156" s="38" t="str">
        <f t="array" ref="BP156">IF(ROWS(BP$4:BP156)&gt;BP$1,"",INDEX('malzeme montaj'!$C$1:$C$3329,SMALL(IF('malzeme montaj'!$B$1:$B$3329=BP$3,IF('malzeme montaj'!$C$1:$C$3329&lt;&gt;"",ROW('malzeme montaj'!$C$1:$C$3329))),ROWS(BP$4:BP156))))</f>
        <v/>
      </c>
      <c r="BQ156" s="38" t="str">
        <f t="array" ref="BQ156">IF(ROWS(BQ$4:BQ156)&gt;BQ$1,"",INDEX('malzeme montaj'!$C$1:$C$3329,SMALL(IF('malzeme montaj'!$B$1:$B$3329=BQ$3,IF('malzeme montaj'!$C$1:$C$3329&lt;&gt;"",ROW('malzeme montaj'!$C$1:$C$3329))),ROWS(BQ$4:BQ156))))</f>
        <v/>
      </c>
      <c r="BR156" s="38" t="str">
        <f t="array" ref="BR156">IF(ROWS(BR$4:BR156)&gt;BR$1,"",INDEX('malzeme montaj'!$C$1:$C$3329,SMALL(IF('malzeme montaj'!$B$1:$B$3329=BR$3,IF('malzeme montaj'!$C$1:$C$3329&lt;&gt;"",ROW('malzeme montaj'!$C$1:$C$3329))),ROWS(BR$4:BR156))))</f>
        <v/>
      </c>
      <c r="BS156" s="38" t="str">
        <f t="array" ref="BS156">IF(ROWS(BS$4:BS156)&gt;BS$1,"",INDEX('malzeme montaj'!$C$1:$C$3329,SMALL(IF('malzeme montaj'!$B$1:$B$3329=BS$3,IF('malzeme montaj'!$C$1:$C$3329&lt;&gt;"",ROW('malzeme montaj'!$C$1:$C$3329))),ROWS(BS$4:BS156))))</f>
        <v/>
      </c>
      <c r="BT156" s="38" t="str">
        <f t="array" ref="BT156">IF(ROWS(BT$4:BT156)&gt;BT$1,"",INDEX('malzeme montaj'!$C$1:$C$3329,SMALL(IF('malzeme montaj'!$B$1:$B$3329=BT$3,IF('malzeme montaj'!$C$1:$C$3329&lt;&gt;"",ROW('malzeme montaj'!$C$1:$C$3329))),ROWS(BT$4:BT156))))</f>
        <v/>
      </c>
      <c r="BU156" s="34" t="str">
        <f t="array" ref="BU156">IF(ROWS(BU$4:BU156)&gt;BU$1,"",INDEX('malzeme montaj'!$C$1:$C$3329,SMALL(IF('malzeme montaj'!$B$1:$B$3329=BU$3,IF('malzeme montaj'!$C$1:$C$3329&lt;&gt;"",ROW('malzeme montaj'!$C$1:$C$3329))),ROWS(BU$4:BU156))))</f>
        <v/>
      </c>
      <c r="BV156" s="34" t="str">
        <f t="array" ref="BV156">IF(ROWS(BV$4:BV156)&gt;BV$1,"",INDEX('malzeme montaj'!$C$1:$C$3329,SMALL(IF('malzeme montaj'!$B$1:$B$3329=BV$3,IF('malzeme montaj'!$C$1:$C$3329&lt;&gt;"",ROW('malzeme montaj'!$C$1:$C$3329))),ROWS(BV$4:BV156))))</f>
        <v/>
      </c>
      <c r="BW156" s="34" t="str">
        <f t="array" ref="BW156">IF(ROWS(BW$4:BW156)&gt;BW$1,"",INDEX('malzeme montaj'!$C$1:$C$3329,SMALL(IF('malzeme montaj'!$B$1:$B$3329=BW$3,IF('malzeme montaj'!$C$1:$C$3329&lt;&gt;"",ROW('malzeme montaj'!$C$1:$C$3329))),ROWS(BW$4:BW156))))</f>
        <v/>
      </c>
      <c r="BX156" s="34" t="str">
        <f t="array" ref="BX156">IF(ROWS(BX$4:BX156)&gt;BX$1,"",INDEX('malzeme montaj'!$C$1:$C$3329,SMALL(IF('malzeme montaj'!$B$1:$B$3329=BX$3,IF('malzeme montaj'!$C$1:$C$3329&lt;&gt;"",ROW('malzeme montaj'!$C$1:$C$3329))),ROWS(BX$4:BX156))))</f>
        <v/>
      </c>
      <c r="BY156" s="34" t="str">
        <f t="array" ref="BY156">IF(ROWS(BY$4:BY156)&gt;BY$1,"",INDEX('malzeme montaj'!$C$1:$C$3329,SMALL(IF('malzeme montaj'!$B$1:$B$3329=BY$3,IF('malzeme montaj'!$C$1:$C$3329&lt;&gt;"",ROW('malzeme montaj'!$C$1:$C$3329))),ROWS(BY$4:BY156))))</f>
        <v/>
      </c>
      <c r="BZ156" s="34" t="str">
        <f t="array" ref="BZ156">IF(ROWS(BZ$4:BZ156)&gt;BZ$1,"",INDEX('malzeme montaj'!$C$1:$C$3329,SMALL(IF('malzeme montaj'!$B$1:$B$3329=BZ$3,IF('malzeme montaj'!$C$1:$C$3329&lt;&gt;"",ROW('malzeme montaj'!$C$1:$C$3329))),ROWS(BZ$4:BZ156))))</f>
        <v/>
      </c>
      <c r="CA156" s="34" t="str">
        <f t="array" ref="CA156">IF(ROWS(CA$4:CA156)&gt;CA$1,"",INDEX('malzeme montaj'!$C$1:$C$3329,SMALL(IF('malzeme montaj'!$B$1:$B$3329=CA$3,IF('malzeme montaj'!$C$1:$C$3329&lt;&gt;"",ROW('malzeme montaj'!$C$1:$C$3329))),ROWS(CA$4:CA156))))</f>
        <v/>
      </c>
      <c r="CB156" s="34" t="str">
        <f t="array" ref="CB156">IF(ROWS(CB$4:CB156)&gt;CB$1,"",INDEX('malzeme montaj'!$C$1:$C$3329,SMALL(IF('malzeme montaj'!$B$1:$B$3329=CB$3,IF('malzeme montaj'!$C$1:$C$3329&lt;&gt;"",ROW('malzeme montaj'!$C$1:$C$3329))),ROWS(CB$4:CB156))))</f>
        <v/>
      </c>
      <c r="CC156" s="34" t="str">
        <f t="array" ref="CC156">IF(ROWS(CC$4:CC156)&gt;CC$1,"",INDEX('malzeme montaj'!$C$1:$C$3329,SMALL(IF('malzeme montaj'!$B$1:$B$3329=CC$3,IF('malzeme montaj'!$C$1:$C$3329&lt;&gt;"",ROW('malzeme montaj'!$C$1:$C$3329))),ROWS(CC$4:CC156))))</f>
        <v/>
      </c>
      <c r="CD156" s="34" t="str">
        <f t="array" ref="CD156">IF(ROWS(CD$4:CD156)&gt;CD$1,"",INDEX('malzeme montaj'!$C$1:$C$3329,SMALL(IF('malzeme montaj'!$B$1:$B$3329=CD$3,IF('malzeme montaj'!$C$1:$C$3329&lt;&gt;"",ROW('malzeme montaj'!$C$1:$C$3329))),ROWS(CD$4:CD156))))</f>
        <v/>
      </c>
      <c r="CE156" s="34" t="str">
        <f t="array" ref="CE156">IF(ROWS(CE$4:CE156)&gt;CE$1,"",INDEX('malzeme montaj'!$C$1:$C$3329,SMALL(IF('malzeme montaj'!$B$1:$B$3329=CE$3,IF('malzeme montaj'!$C$1:$C$3329&lt;&gt;"",ROW('malzeme montaj'!$C$1:$C$3329))),ROWS(CE$4:CE156))))</f>
        <v/>
      </c>
      <c r="CF156" s="34" t="str">
        <f t="array" ref="CF156">IF(ROWS(CF$4:CF156)&gt;CF$1,"",INDEX('malzeme montaj'!$C$1:$C$3329,SMALL(IF('malzeme montaj'!$B$1:$B$3329=CF$3,IF('malzeme montaj'!$C$1:$C$3329&lt;&gt;"",ROW('malzeme montaj'!$C$1:$C$3329))),ROWS(CF$4:CF156))))</f>
        <v/>
      </c>
      <c r="CG156" s="34" t="str">
        <f t="array" ref="CG156">IF(ROWS(CG$4:CG156)&gt;CG$1,"",INDEX('malzeme montaj'!$C$1:$C$3329,SMALL(IF('malzeme montaj'!$B$1:$B$3329=CG$3,IF('malzeme montaj'!$C$1:$C$3329&lt;&gt;"",ROW('malzeme montaj'!$C$1:$C$3329))),ROWS(CG$4:CG156))))</f>
        <v/>
      </c>
      <c r="CH156" s="34" t="str">
        <f t="array" ref="CH156">IF(ROWS(CH$4:CH156)&gt;CH$1,"",INDEX('malzeme montaj'!$C$1:$C$3329,SMALL(IF('malzeme montaj'!$B$1:$B$3329=CH$3,IF('malzeme montaj'!$C$1:$C$3329&lt;&gt;"",ROW('malzeme montaj'!$C$1:$C$3329))),ROWS(CH$4:CH156))))</f>
        <v/>
      </c>
      <c r="CI156" s="34" t="str">
        <f t="array" ref="CI156">IF(ROWS(CI$4:CI156)&gt;CI$1,"",INDEX('malzeme montaj'!$C$1:$C$3329,SMALL(IF('malzeme montaj'!$B$1:$B$3329=CI$3,IF('malzeme montaj'!$C$1:$C$3329&lt;&gt;"",ROW('malzeme montaj'!$C$1:$C$3329))),ROWS(CI$4:CI156))))</f>
        <v/>
      </c>
      <c r="CJ156" s="34" t="str">
        <f t="array" ref="CJ156">IF(ROWS(CJ$4:CJ156)&gt;CJ$1,"",INDEX('malzeme montaj'!$C$1:$C$3329,SMALL(IF('malzeme montaj'!$B$1:$B$3329=CJ$3,IF('malzeme montaj'!$C$1:$C$3329&lt;&gt;"",ROW('malzeme montaj'!$C$1:$C$3329))),ROWS(CJ$4:CJ156))))</f>
        <v/>
      </c>
      <c r="CK156" s="34" t="str">
        <f t="array" ref="CK156">IF(ROWS(CK$4:CK156)&gt;CK$1,"",INDEX('malzeme montaj'!$C$1:$C$3329,SMALL(IF('malzeme montaj'!$B$1:$B$3329=CK$3,IF('malzeme montaj'!$C$1:$C$3329&lt;&gt;"",ROW('malzeme montaj'!$C$1:$C$3329))),ROWS(CK$4:CK156))))</f>
        <v/>
      </c>
      <c r="CL156" s="34" t="str">
        <f t="array" ref="CL156">IF(ROWS(CL$4:CL156)&gt;CL$1,"",INDEX('malzeme montaj'!$C$1:$C$3329,SMALL(IF('malzeme montaj'!$B$1:$B$3329=CL$3,IF('malzeme montaj'!$C$1:$C$3329&lt;&gt;"",ROW('malzeme montaj'!$C$1:$C$3329))),ROWS(CL$4:CL156))))</f>
        <v/>
      </c>
      <c r="CM156" s="34" t="str">
        <f t="array" ref="CM156">IF(ROWS(CM$4:CM156)&gt;CM$1,"",INDEX('malzeme montaj'!$C$1:$C$3329,SMALL(IF('malzeme montaj'!$B$1:$B$3329=CM$3,IF('malzeme montaj'!$C$1:$C$3329&lt;&gt;"",ROW('malzeme montaj'!$C$1:$C$3329))),ROWS(CM$4:CM156))))</f>
        <v/>
      </c>
      <c r="CN156" s="34" t="str">
        <f t="array" ref="CN156">IF(ROWS(CN$4:CN156)&gt;CN$1,"",INDEX('malzeme montaj'!$C$1:$C$3329,SMALL(IF('malzeme montaj'!$B$1:$B$3329=CN$3,IF('malzeme montaj'!$C$1:$C$3329&lt;&gt;"",ROW('malzeme montaj'!$C$1:$C$3329))),ROWS(CN$4:CN156))))</f>
        <v/>
      </c>
      <c r="CO156" s="34" t="str">
        <f t="array" ref="CO156">IF(ROWS(CO$4:CO156)&gt;CO$1,"",INDEX('malzeme montaj'!$C$1:$C$3329,SMALL(IF('malzeme montaj'!$B$1:$B$3329=CO$3,IF('malzeme montaj'!$C$1:$C$3329&lt;&gt;"",ROW('malzeme montaj'!$C$1:$C$3329))),ROWS(CO$4:CO156))))</f>
        <v/>
      </c>
      <c r="CP156" s="34" t="str">
        <f t="array" ref="CP156">IF(ROWS(CP$4:CP156)&gt;CP$1,"",INDEX('malzeme montaj'!$C$1:$C$3329,SMALL(IF('malzeme montaj'!$B$1:$B$3329=CP$3,IF('malzeme montaj'!$C$1:$C$3329&lt;&gt;"",ROW('malzeme montaj'!$C$1:$C$3329))),ROWS(CP$4:CP156))))</f>
        <v/>
      </c>
      <c r="CQ156" s="34" t="str">
        <f t="array" ref="CQ156">IF(ROWS(CQ$4:CQ156)&gt;CQ$1,"",INDEX('malzeme montaj'!$C$1:$C$3329,SMALL(IF('malzeme montaj'!$B$1:$B$3329=CQ$3,IF('malzeme montaj'!$C$1:$C$3329&lt;&gt;"",ROW('malzeme montaj'!$C$1:$C$3329))),ROWS(CQ$4:CQ156))))</f>
        <v/>
      </c>
      <c r="CR156" s="34" t="str">
        <f t="array" ref="CR156">IF(ROWS(CR$4:CR156)&gt;CR$1,"",INDEX('malzeme montaj'!$C$1:$C$3329,SMALL(IF('malzeme montaj'!$B$1:$B$3329=CR$3,IF('malzeme montaj'!$C$1:$C$3329&lt;&gt;"",ROW('malzeme montaj'!$C$1:$C$3329))),ROWS(CR$4:CR156))))</f>
        <v/>
      </c>
      <c r="CS156" s="34" t="str">
        <f t="array" ref="CS156">IF(ROWS(CS$4:CS156)&gt;CS$1,"",INDEX('malzeme montaj'!$C$1:$C$3329,SMALL(IF('malzeme montaj'!$B$1:$B$3329=CS$3,IF('malzeme montaj'!$C$1:$C$3329&lt;&gt;"",ROW('malzeme montaj'!$C$1:$C$3329))),ROWS(CS$4:CS156))))</f>
        <v/>
      </c>
      <c r="CT156" s="34" t="str">
        <f t="array" ref="CT156">IF(ROWS(CT$4:CT156)&gt;CT$1,"",INDEX('malzeme montaj'!$C$1:$C$3329,SMALL(IF('malzeme montaj'!$B$1:$B$3329=CT$3,IF('malzeme montaj'!$C$1:$C$3329&lt;&gt;"",ROW('malzeme montaj'!$C$1:$C$3329))),ROWS(CT$4:CT156))))</f>
        <v/>
      </c>
      <c r="CU156" s="34" t="str">
        <f t="array" ref="CU156">IF(ROWS(CU$4:CU156)&gt;CU$1,"",INDEX('malzeme montaj'!$C$1:$C$3329,SMALL(IF('malzeme montaj'!$B$1:$B$3329=CU$3,IF('malzeme montaj'!$C$1:$C$3329&lt;&gt;"",ROW('malzeme montaj'!$C$1:$C$3329))),ROWS(CU$4:CU156))))</f>
        <v/>
      </c>
      <c r="CV156" s="34" t="str">
        <f t="array" ref="CV156">IF(ROWS(CV$4:CV156)&gt;CV$1,"",INDEX('malzeme montaj'!$C$1:$C$3329,SMALL(IF('malzeme montaj'!$B$1:$B$3329=CV$3,IF('malzeme montaj'!$C$1:$C$3329&lt;&gt;"",ROW('malzeme montaj'!$C$1:$C$3329))),ROWS(CV$4:CV156))))</f>
        <v/>
      </c>
      <c r="CW156" s="34" t="str">
        <f t="array" ref="CW156">IF(ROWS(CW$4:CW156)&gt;CW$1,"",INDEX('malzeme montaj'!$C$1:$C$3329,SMALL(IF('malzeme montaj'!$B$1:$B$3329=CW$3,IF('malzeme montaj'!$C$1:$C$3329&lt;&gt;"",ROW('malzeme montaj'!$C$1:$C$3329))),ROWS(CW$4:CW156))))</f>
        <v/>
      </c>
      <c r="CX156" s="34" t="str">
        <f t="array" ref="CX156">IF(ROWS(CX$4:CX156)&gt;CX$1,"",INDEX('malzeme montaj'!$C$1:$C$3329,SMALL(IF('malzeme montaj'!$B$1:$B$3329=CX$3,IF('malzeme montaj'!$C$1:$C$3329&lt;&gt;"",ROW('malzeme montaj'!$C$1:$C$3329))),ROWS(CX$4:CX156))))</f>
        <v/>
      </c>
      <c r="CY156" s="34" t="str">
        <f t="array" ref="CY156">IF(ROWS(CY$4:CY156)&gt;CY$1,"",INDEX('malzeme montaj'!$C$1:$C$3329,SMALL(IF('malzeme montaj'!$B$1:$B$3329=CY$3,IF('malzeme montaj'!$C$1:$C$3329&lt;&gt;"",ROW('malzeme montaj'!$C$1:$C$3329))),ROWS(CY$4:CY156))))</f>
        <v/>
      </c>
      <c r="CZ156" s="34" t="str">
        <f t="array" ref="CZ156">IF(ROWS(CZ$4:CZ156)&gt;CZ$1,"",INDEX('malzeme montaj'!$C$1:$C$3329,SMALL(IF('malzeme montaj'!$B$1:$B$3329=CZ$3,IF('malzeme montaj'!$C$1:$C$3329&lt;&gt;"",ROW('malzeme montaj'!$C$1:$C$3329))),ROWS(CZ$4:CZ156))))</f>
        <v/>
      </c>
      <c r="DA156" s="34" t="str">
        <f t="array" ref="DA156">IF(ROWS(DA$4:DA156)&gt;DA$1,"",INDEX('malzeme montaj'!$C$1:$C$3329,SMALL(IF('malzeme montaj'!$B$1:$B$3329=DA$3,IF('malzeme montaj'!$C$1:$C$3329&lt;&gt;"",ROW('malzeme montaj'!$C$1:$C$3329))),ROWS(DA$4:DA156))))</f>
        <v/>
      </c>
      <c r="DB156" s="34" t="str">
        <f t="array" ref="DB156">IF(ROWS(DB$4:DB156)&gt;DB$1,"",INDEX('malzeme montaj'!$C$1:$C$3329,SMALL(IF('malzeme montaj'!$B$1:$B$3329=DB$3,IF('malzeme montaj'!$C$1:$C$3329&lt;&gt;"",ROW('malzeme montaj'!$C$1:$C$3329))),ROWS(DB$4:DB156))))</f>
        <v/>
      </c>
      <c r="DC156" s="34" t="str">
        <f t="array" ref="DC156">IF(ROWS(DC$4:DC156)&gt;DC$1,"",INDEX('malzeme montaj'!$C$1:$C$3329,SMALL(IF('malzeme montaj'!$B$1:$B$3329=DC$3,IF('malzeme montaj'!$C$1:$C$3329&lt;&gt;"",ROW('malzeme montaj'!$C$1:$C$3329))),ROWS(DC$4:DC156))))</f>
        <v/>
      </c>
      <c r="DD156" s="34" t="str">
        <f t="array" ref="DD156">IF(ROWS(DD$4:DD156)&gt;DD$1,"",INDEX('malzeme montaj'!$C$1:$C$3329,SMALL(IF('malzeme montaj'!$B$1:$B$3329=DD$3,IF('malzeme montaj'!$C$1:$C$3329&lt;&gt;"",ROW('malzeme montaj'!$C$1:$C$3329))),ROWS(DD$4:DD156))))</f>
        <v/>
      </c>
      <c r="DE156" s="34" t="str">
        <f t="array" ref="DE156">IF(ROWS(DE$4:DE156)&gt;DE$1,"",INDEX('malzeme montaj'!$C$1:$C$3329,SMALL(IF('malzeme montaj'!$B$1:$B$3329=DE$3,IF('malzeme montaj'!$C$1:$C$3329&lt;&gt;"",ROW('malzeme montaj'!$C$1:$C$3329))),ROWS(DE$4:DE156))))</f>
        <v/>
      </c>
      <c r="DF156" s="34" t="str">
        <f t="array" ref="DF156">IF(ROWS(DF$4:DF156)&gt;DF$1,"",INDEX('malzeme montaj'!$C$1:$C$3329,SMALL(IF('malzeme montaj'!$B$1:$B$3329=DF$3,IF('malzeme montaj'!$C$1:$C$3329&lt;&gt;"",ROW('malzeme montaj'!$C$1:$C$3329))),ROWS(DF$4:DF156))))</f>
        <v/>
      </c>
      <c r="DG156" s="34" t="str">
        <f t="array" ref="DG156">IF(ROWS(DG$4:DG156)&gt;DG$1,"",INDEX('malzeme montaj'!$C$1:$C$3329,SMALL(IF('malzeme montaj'!$B$1:$B$3329=DG$3,IF('malzeme montaj'!$C$1:$C$3329&lt;&gt;"",ROW('malzeme montaj'!$C$1:$C$3329))),ROWS(DG$4:DG156))))</f>
        <v/>
      </c>
      <c r="DH156" s="34" t="str">
        <f t="array" ref="DH156">IF(ROWS(DH$4:DH156)&gt;DH$1,"",INDEX('malzeme montaj'!$C$1:$C$3329,SMALL(IF('malzeme montaj'!$B$1:$B$3329=DH$3,IF('malzeme montaj'!$C$1:$C$3329&lt;&gt;"",ROW('malzeme montaj'!$C$1:$C$3329))),ROWS(DH$4:DH156))))</f>
        <v/>
      </c>
      <c r="DI156" s="34" t="str">
        <f t="array" ref="DI156">IF(ROWS(DI$4:DI156)&gt;DI$1,"",INDEX('malzeme montaj'!$C$1:$C$3329,SMALL(IF('malzeme montaj'!$B$1:$B$3329=DI$3,IF('malzeme montaj'!$C$1:$C$3329&lt;&gt;"",ROW('malzeme montaj'!$C$1:$C$3329))),ROWS(DI$4:DI156))))</f>
        <v/>
      </c>
      <c r="DJ156" s="34" t="str">
        <f t="array" ref="DJ156">IF(ROWS(DJ$4:DJ156)&gt;DJ$1,"",INDEX('malzeme montaj'!$C$1:$C$3329,SMALL(IF('malzeme montaj'!$B$1:$B$3329=DJ$3,IF('malzeme montaj'!$C$1:$C$3329&lt;&gt;"",ROW('malzeme montaj'!$C$1:$C$3329))),ROWS(DJ$4:DJ156))))</f>
        <v/>
      </c>
      <c r="DK156" s="34" t="str">
        <f t="array" ref="DK156">IF(ROWS(DK$4:DK156)&gt;DK$1,"",INDEX('malzeme montaj'!$C$1:$C$3329,SMALL(IF('malzeme montaj'!$B$1:$B$3329=DK$3,IF('malzeme montaj'!$C$1:$C$3329&lt;&gt;"",ROW('malzeme montaj'!$C$1:$C$3329))),ROWS(DK$4:DK156))))</f>
        <v/>
      </c>
      <c r="DL156" s="34" t="str">
        <f t="array" ref="DL156">IF(ROWS(DL$4:DL156)&gt;DL$1,"",INDEX('malzeme montaj'!$C$1:$C$3329,SMALL(IF('malzeme montaj'!$B$1:$B$3329=DL$3,IF('malzeme montaj'!$C$1:$C$3329&lt;&gt;"",ROW('malzeme montaj'!$C$1:$C$3329))),ROWS(DL$4:DL156))))</f>
        <v/>
      </c>
      <c r="DM156" s="34" t="str">
        <f t="array" ref="DM156">IF(ROWS(DM$4:DM156)&gt;DM$1,"",INDEX('malzeme montaj'!$C$1:$C$3329,SMALL(IF('malzeme montaj'!$B$1:$B$3329=DM$3,IF('malzeme montaj'!$C$1:$C$3329&lt;&gt;"",ROW('malzeme montaj'!$C$1:$C$3329))),ROWS(DM$4:DM156))))</f>
        <v/>
      </c>
      <c r="DN156" s="34" t="str">
        <f t="array" ref="DN156">IF(ROWS(DN$4:DN156)&gt;DN$1,"",INDEX('malzeme montaj'!$C$1:$C$3329,SMALL(IF('malzeme montaj'!$B$1:$B$3329=DN$3,IF('malzeme montaj'!$C$1:$C$3329&lt;&gt;"",ROW('malzeme montaj'!$C$1:$C$3329))),ROWS(DN$4:DN156))))</f>
        <v/>
      </c>
      <c r="DO156" s="34" t="str">
        <f t="array" ref="DO156">IF(ROWS(DO$4:DO156)&gt;DO$1,"",INDEX('malzeme montaj'!$C$1:$C$3329,SMALL(IF('malzeme montaj'!$B$1:$B$3329=DO$3,IF('malzeme montaj'!$C$1:$C$3329&lt;&gt;"",ROW('malzeme montaj'!$C$1:$C$3329))),ROWS(DO$4:DO156))))</f>
        <v/>
      </c>
      <c r="DP156" s="34" t="str">
        <f t="array" ref="DP156">IF(ROWS(DP$4:DP156)&gt;DP$1,"",INDEX('malzeme montaj'!$C$1:$C$3329,SMALL(IF('malzeme montaj'!$B$1:$B$3329=DP$3,IF('malzeme montaj'!$C$1:$C$3329&lt;&gt;"",ROW('malzeme montaj'!$C$1:$C$3329))),ROWS(DP$4:DP156))))</f>
        <v/>
      </c>
      <c r="DQ156" s="34" t="str">
        <f t="array" ref="DQ156">IF(ROWS(DQ$4:DQ156)&gt;DQ$1,"",INDEX('malzeme montaj'!$C$1:$C$3329,SMALL(IF('malzeme montaj'!$B$1:$B$3329=DQ$3,IF('malzeme montaj'!$C$1:$C$3329&lt;&gt;"",ROW('malzeme montaj'!$C$1:$C$3329))),ROWS(DQ$4:DQ156))))</f>
        <v/>
      </c>
      <c r="DR156" s="34" t="str">
        <f t="array" ref="DR156">IF(ROWS(DR$4:DR156)&gt;DR$1,"",INDEX('malzeme montaj'!$C$1:$C$3329,SMALL(IF('malzeme montaj'!$B$1:$B$3329=DR$3,IF('malzeme montaj'!$C$1:$C$3329&lt;&gt;"",ROW('malzeme montaj'!$C$1:$C$3329))),ROWS(DR$4:DR156))))</f>
        <v/>
      </c>
      <c r="DS156" s="34" t="str">
        <f t="array" ref="DS156">IF(ROWS(DS$4:DS156)&gt;DS$1,"",INDEX('malzeme montaj'!$C$1:$C$3329,SMALL(IF('malzeme montaj'!$B$1:$B$3329=DS$3,IF('malzeme montaj'!$C$1:$C$3329&lt;&gt;"",ROW('malzeme montaj'!$C$1:$C$3329))),ROWS(DS$4:DS156))))</f>
        <v/>
      </c>
      <c r="DT156" s="34" t="str">
        <f t="array" ref="DT156">IF(ROWS(DT$4:DT156)&gt;DT$1,"",INDEX('malzeme montaj'!$C$1:$C$3329,SMALL(IF('malzeme montaj'!$B$1:$B$3329=DT$3,IF('malzeme montaj'!$C$1:$C$3329&lt;&gt;"",ROW('malzeme montaj'!$C$1:$C$3329))),ROWS(DT$4:DT156))))</f>
        <v/>
      </c>
      <c r="DU156" s="34" t="str">
        <f t="array" ref="DU156">IF(ROWS(DU$4:DU156)&gt;DU$1,"",INDEX('malzeme montaj'!$C$1:$C$3329,SMALL(IF('malzeme montaj'!$B$1:$B$3329=DU$3,IF('malzeme montaj'!$C$1:$C$3329&lt;&gt;"",ROW('malzeme montaj'!$C$1:$C$3329))),ROWS(DU$4:DU156))))</f>
        <v/>
      </c>
      <c r="DV156" s="34" t="str">
        <f t="array" ref="DV156">IF(ROWS(DV$4:DV156)&gt;DV$1,"",INDEX('malzeme montaj'!$C$1:$C$3329,SMALL(IF('malzeme montaj'!$B$1:$B$3329=DV$3,IF('malzeme montaj'!$C$1:$C$3329&lt;&gt;"",ROW('malzeme montaj'!$C$1:$C$3329))),ROWS(DV$4:DV156))))</f>
        <v/>
      </c>
      <c r="DW156" s="34" t="str">
        <f t="array" ref="DW156">IF(ROWS(DW$4:DW156)&gt;DW$1,"",INDEX('malzeme montaj'!$C$1:$C$3329,SMALL(IF('malzeme montaj'!$B$1:$B$3329=DW$3,IF('malzeme montaj'!$C$1:$C$3329&lt;&gt;"",ROW('malzeme montaj'!$C$1:$C$3329))),ROWS(DW$4:DW156))))</f>
        <v/>
      </c>
      <c r="DX156" s="34" t="str">
        <f t="array" ref="DX156">IF(ROWS(DX$4:DX156)&gt;DX$1,"",INDEX('malzeme montaj'!$C$1:$C$3329,SMALL(IF('malzeme montaj'!$B$1:$B$3329=DX$3,IF('malzeme montaj'!$C$1:$C$3329&lt;&gt;"",ROW('malzeme montaj'!$C$1:$C$3329))),ROWS(DX$4:DX156))))</f>
        <v/>
      </c>
      <c r="DY156" s="34" t="str">
        <f t="array" ref="DY156">IF(ROWS(DY$4:DY156)&gt;DY$1,"",INDEX('malzeme montaj'!$C$1:$C$3329,SMALL(IF('malzeme montaj'!$B$1:$B$3329=DY$3,IF('malzeme montaj'!$C$1:$C$3329&lt;&gt;"",ROW('malzeme montaj'!$C$1:$C$3329))),ROWS(DY$4:DY156))))</f>
        <v/>
      </c>
      <c r="DZ156" s="34" t="str">
        <f t="array" ref="DZ156">IF(ROWS(DZ$4:DZ156)&gt;DZ$1,"",INDEX('malzeme montaj'!$C$1:$C$3329,SMALL(IF('malzeme montaj'!$B$1:$B$3329=DZ$3,IF('malzeme montaj'!$C$1:$C$3329&lt;&gt;"",ROW('malzeme montaj'!$C$1:$C$3329))),ROWS(DZ$4:DZ156))))</f>
        <v/>
      </c>
      <c r="EA156" s="34" t="str">
        <f t="array" ref="EA156">IF(ROWS(EA$4:EA156)&gt;EA$1,"",INDEX('malzeme montaj'!$C$1:$C$3329,SMALL(IF('malzeme montaj'!$B$1:$B$3329=EA$3,IF('malzeme montaj'!$C$1:$C$3329&lt;&gt;"",ROW('malzeme montaj'!$C$1:$C$3329))),ROWS(EA$4:EA156))))</f>
        <v/>
      </c>
      <c r="EB156" s="34" t="str">
        <f t="array" ref="EB156">IF(ROWS(EB$4:EB156)&gt;EB$1,"",INDEX('malzeme montaj'!$C$1:$C$3329,SMALL(IF('malzeme montaj'!$B$1:$B$3329=EB$3,IF('malzeme montaj'!$C$1:$C$3329&lt;&gt;"",ROW('malzeme montaj'!$C$1:$C$3329))),ROWS(EB$4:EB156))))</f>
        <v/>
      </c>
      <c r="EC156" s="34" t="str">
        <f t="array" ref="EC156">IF(ROWS(EC$4:EC156)&gt;EC$1,"",INDEX('malzeme montaj'!$C$1:$C$3329,SMALL(IF('malzeme montaj'!$B$1:$B$3329=EC$3,IF('malzeme montaj'!$C$1:$C$3329&lt;&gt;"",ROW('malzeme montaj'!$C$1:$C$3329))),ROWS(EC$4:EC156))))</f>
        <v/>
      </c>
      <c r="ED156" s="34" t="str">
        <f t="array" ref="ED156">IF(ROWS(ED$4:ED156)&gt;ED$1,"",INDEX('malzeme montaj'!$C$1:$C$3329,SMALL(IF('malzeme montaj'!$B$1:$B$3329=ED$3,IF('malzeme montaj'!$C$1:$C$3329&lt;&gt;"",ROW('malzeme montaj'!$C$1:$C$3329))),ROWS(ED$4:ED156))))</f>
        <v/>
      </c>
      <c r="EE156" s="34" t="str">
        <f t="array" ref="EE156">IF(ROWS(EE$4:EE156)&gt;EE$1,"",INDEX('malzeme montaj'!$C$1:$C$3329,SMALL(IF('malzeme montaj'!$B$1:$B$3329=EE$3,IF('malzeme montaj'!$C$1:$C$3329&lt;&gt;"",ROW('malzeme montaj'!$C$1:$C$3329))),ROWS(EE$4:EE156))))</f>
        <v/>
      </c>
      <c r="EF156" s="34" t="str">
        <f t="array" ref="EF156">IF(ROWS(EF$4:EF156)&gt;EF$1,"",INDEX('malzeme montaj'!$C$1:$C$3329,SMALL(IF('malzeme montaj'!$B$1:$B$3329=EF$3,IF('malzeme montaj'!$C$1:$C$3329&lt;&gt;"",ROW('malzeme montaj'!$C$1:$C$3329))),ROWS(EF$4:EF156))))</f>
        <v/>
      </c>
      <c r="EG156" s="34" t="str">
        <f t="array" ref="EG156">IF(ROWS(EG$4:EG156)&gt;EG$1,"",INDEX('malzeme montaj'!$C$1:$C$3329,SMALL(IF('malzeme montaj'!$B$1:$B$3329=EG$3,IF('malzeme montaj'!$C$1:$C$3329&lt;&gt;"",ROW('malzeme montaj'!$C$1:$C$3329))),ROWS(EG$4:EG156))))</f>
        <v/>
      </c>
      <c r="EH156" s="34" t="str">
        <f t="array" ref="EH156">IF(ROWS(EH$4:EH156)&gt;EH$1,"",INDEX('malzeme montaj'!$C$1:$C$3329,SMALL(IF('malzeme montaj'!$B$1:$B$3329=EH$3,IF('malzeme montaj'!$C$1:$C$3329&lt;&gt;"",ROW('malzeme montaj'!$C$1:$C$3329))),ROWS(EH$4:EH156))))</f>
        <v/>
      </c>
      <c r="EI156" s="34" t="str">
        <f t="array" ref="EI156">IF(ROWS(EI$4:EI156)&gt;EI$1,"",INDEX('malzeme montaj'!$C$1:$C$3329,SMALL(IF('malzeme montaj'!$B$1:$B$3329=EI$3,IF('malzeme montaj'!$C$1:$C$3329&lt;&gt;"",ROW('malzeme montaj'!$C$1:$C$3329))),ROWS(EI$4:EI156))))</f>
        <v/>
      </c>
      <c r="EJ156" s="34" t="str">
        <f t="array" ref="EJ156">IF(ROWS(EJ$4:EJ156)&gt;EJ$1,"",INDEX('malzeme montaj'!$C$1:$C$3329,SMALL(IF('malzeme montaj'!$B$1:$B$3329=EJ$3,IF('malzeme montaj'!$C$1:$C$3329&lt;&gt;"",ROW('malzeme montaj'!$C$1:$C$3329))),ROWS(EJ$4:EJ156))))</f>
        <v/>
      </c>
      <c r="EK156" s="34" t="str">
        <f t="array" ref="EK156">IF(ROWS(EK$4:EK156)&gt;EK$1,"",INDEX('malzeme montaj'!$C$1:$C$3329,SMALL(IF('malzeme montaj'!$B$1:$B$3329=EK$3,IF('malzeme montaj'!$C$1:$C$3329&lt;&gt;"",ROW('malzeme montaj'!$C$1:$C$3329))),ROWS(EK$4:EK156))))</f>
        <v/>
      </c>
      <c r="EL156" s="34" t="str">
        <f t="array" ref="EL156">IF(ROWS(EL$4:EL156)&gt;EL$1,"",INDEX('malzeme montaj'!$C$1:$C$3329,SMALL(IF('malzeme montaj'!$B$1:$B$3329=EL$3,IF('malzeme montaj'!$C$1:$C$3329&lt;&gt;"",ROW('malzeme montaj'!$C$1:$C$3329))),ROWS(EL$4:EL156))))</f>
        <v/>
      </c>
      <c r="EM156" s="34" t="str">
        <f t="array" ref="EM156">IF(ROWS(EM$4:EM156)&gt;EM$1,"",INDEX('malzeme montaj'!$C$1:$C$3329,SMALL(IF('malzeme montaj'!$B$1:$B$3329=EM$3,IF('malzeme montaj'!$C$1:$C$3329&lt;&gt;"",ROW('malzeme montaj'!$C$1:$C$3329))),ROWS(EM$4:EM156))))</f>
        <v/>
      </c>
      <c r="EN156" s="34" t="str">
        <f t="array" ref="EN156">IF(ROWS(EN$4:EN156)&gt;EN$1,"",INDEX('malzeme montaj'!$C$1:$C$3329,SMALL(IF('malzeme montaj'!$B$1:$B$3329=EN$3,IF('malzeme montaj'!$C$1:$C$3329&lt;&gt;"",ROW('malzeme montaj'!$C$1:$C$3329))),ROWS(EN$4:EN156))))</f>
        <v/>
      </c>
      <c r="EO156" s="34" t="str">
        <f t="array" ref="EO156">IF(ROWS(EO$4:EO156)&gt;EO$1,"",INDEX('malzeme montaj'!$C$1:$C$3329,SMALL(IF('malzeme montaj'!$B$1:$B$3329=EO$3,IF('malzeme montaj'!$C$1:$C$3329&lt;&gt;"",ROW('malzeme montaj'!$C$1:$C$3329))),ROWS(EO$4:EO156))))</f>
        <v/>
      </c>
      <c r="EP156" s="34" t="str">
        <f t="array" ref="EP156">IF(ROWS(EP$4:EP156)&gt;EP$1,"",INDEX('malzeme montaj'!$C$1:$C$3329,SMALL(IF('malzeme montaj'!$B$1:$B$3329=EP$3,IF('malzeme montaj'!$C$1:$C$3329&lt;&gt;"",ROW('malzeme montaj'!$C$1:$C$3329))),ROWS(EP$4:EP156))))</f>
        <v/>
      </c>
      <c r="EQ156" s="34" t="str">
        <f t="array" ref="EQ156">IF(ROWS(EQ$4:EQ156)&gt;EQ$1,"",INDEX('malzeme montaj'!$C$1:$C$3329,SMALL(IF('malzeme montaj'!$B$1:$B$3329=EQ$3,IF('malzeme montaj'!$C$1:$C$3329&lt;&gt;"",ROW('malzeme montaj'!$C$1:$C$3329))),ROWS(EQ$4:EQ156))))</f>
        <v/>
      </c>
      <c r="ER156" s="34" t="str">
        <f t="array" ref="ER156">IF(ROWS(ER$4:ER156)&gt;ER$1,"",INDEX('malzeme montaj'!$C$1:$C$3329,SMALL(IF('malzeme montaj'!$B$1:$B$3329=ER$3,IF('malzeme montaj'!$C$1:$C$3329&lt;&gt;"",ROW('malzeme montaj'!$C$1:$C$3329))),ROWS(ER$4:ER156))))</f>
        <v/>
      </c>
      <c r="ES156" s="34" t="str">
        <f t="array" ref="ES156">IF(ROWS(ES$4:ES156)&gt;ES$1,"",INDEX('malzeme montaj'!$C$1:$C$3329,SMALL(IF('malzeme montaj'!$B$1:$B$3329=ES$3,IF('malzeme montaj'!$C$1:$C$3329&lt;&gt;"",ROW('malzeme montaj'!$C$1:$C$3329))),ROWS(ES$4:ES156))))</f>
        <v/>
      </c>
      <c r="ET156" s="34" t="str">
        <f t="array" ref="ET156">IF(ROWS(ET$4:ET156)&gt;ET$1,"",INDEX('malzeme montaj'!$C$1:$C$3329,SMALL(IF('malzeme montaj'!$B$1:$B$3329=ET$3,IF('malzeme montaj'!$C$1:$C$3329&lt;&gt;"",ROW('malzeme montaj'!$C$1:$C$3329))),ROWS(ET$4:ET156))))</f>
        <v/>
      </c>
      <c r="EU156" s="34" t="str">
        <f t="array" ref="EU156">IF(ROWS(EU$4:EU156)&gt;EU$1,"",INDEX('malzeme montaj'!$C$1:$C$3329,SMALL(IF('malzeme montaj'!$B$1:$B$3329=EU$3,IF('malzeme montaj'!$C$1:$C$3329&lt;&gt;"",ROW('malzeme montaj'!$C$1:$C$3329))),ROWS(EU$4:EU156))))</f>
        <v/>
      </c>
      <c r="EV156" s="34" t="str">
        <f t="array" ref="EV156">IF(ROWS(EV$4:EV156)&gt;EV$1,"",INDEX('malzeme montaj'!$C$1:$C$3329,SMALL(IF('malzeme montaj'!$B$1:$B$3329=EV$3,IF('malzeme montaj'!$C$1:$C$3329&lt;&gt;"",ROW('malzeme montaj'!$C$1:$C$3329))),ROWS(EV$4:EV156))))</f>
        <v/>
      </c>
      <c r="EW156" s="34" t="str">
        <f t="array" ref="EW156">IF(ROWS(EW$4:EW156)&gt;EW$1,"",INDEX('malzeme montaj'!$C$1:$C$3329,SMALL(IF('malzeme montaj'!$B$1:$B$3329=EW$3,IF('malzeme montaj'!$C$1:$C$3329&lt;&gt;"",ROW('malzeme montaj'!$C$1:$C$3329))),ROWS(EW$4:EW156))))</f>
        <v/>
      </c>
    </row>
    <row r="157" spans="1:153" ht="12.75" customHeight="1">
      <c r="A157" s="38" t="str">
        <f t="array" ref="A157">IF(ROWS(A$4:A157)&gt;A$1,"",INDEX('malzeme montaj'!$C$1:$C$3329,SMALL(IF('malzeme montaj'!$B$1:$B$3329=A$3,IF('malzeme montaj'!$C$1:$C$3329&lt;&gt;"",ROW('malzeme montaj'!$C$1:$C$3329))),ROWS(A$4:A157))))</f>
        <v/>
      </c>
      <c r="B157" s="38" t="str">
        <f t="array" ref="B157">IF(ROWS(B$4:B157)&gt;B$1,"",INDEX('malzeme montaj'!$C$1:$C$3329,SMALL(IF('malzeme montaj'!$B$1:$B$3329=B$3,IF('malzeme montaj'!$C$1:$C$3329&lt;&gt;"",ROW('malzeme montaj'!$C$1:$C$3329))),ROWS(B$4:B157))))</f>
        <v/>
      </c>
      <c r="C157" s="38" t="str">
        <f t="array" ref="C157">IF(ROWS(C$4:C157)&gt;C$1,"",INDEX('malzeme montaj'!$C$1:$C$3329,SMALL(IF('malzeme montaj'!$B$1:$B$3329=C$3,IF('malzeme montaj'!$C$1:$C$3329&lt;&gt;"",ROW('malzeme montaj'!$C$1:$C$3329))),ROWS(C$4:C157))))</f>
        <v/>
      </c>
      <c r="D157" s="38" t="str">
        <f t="array" ref="D157">IF(ROWS(D$4:D157)&gt;D$1,"",INDEX('malzeme montaj'!$C$1:$C$3329,SMALL(IF('malzeme montaj'!$B$1:$B$3329=D$3,IF('malzeme montaj'!$C$1:$C$3329&lt;&gt;"",ROW('malzeme montaj'!$C$1:$C$3329))),ROWS(D$4:D157))))</f>
        <v/>
      </c>
      <c r="E157" s="38" t="str">
        <f t="array" ref="E157">IF(ROWS(E$4:E157)&gt;E$1,"",INDEX('malzeme montaj'!$C$1:$C$3329,SMALL(IF('malzeme montaj'!$B$1:$B$3329=E$3,IF('malzeme montaj'!$C$1:$C$3329&lt;&gt;"",ROW('malzeme montaj'!$C$1:$C$3329))),ROWS(E$4:E157))))</f>
        <v/>
      </c>
      <c r="F157" s="38" t="str">
        <f t="array" ref="F157">IF(ROWS(F$4:F157)&gt;F$1,"",INDEX('malzeme montaj'!$C$1:$C$3329,SMALL(IF('malzeme montaj'!$B$1:$B$3329=F$3,IF('malzeme montaj'!$C$1:$C$3329&lt;&gt;"",ROW('malzeme montaj'!$C$1:$C$3329))),ROWS(F$4:F157))))</f>
        <v/>
      </c>
      <c r="G157" s="38" t="str">
        <f t="array" ref="G157">IF(ROWS(G$4:G157)&gt;G$1,"",INDEX('malzeme montaj'!$C$1:$C$3329,SMALL(IF('malzeme montaj'!$B$1:$B$3329=G$3,IF('malzeme montaj'!$C$1:$C$3329&lt;&gt;"",ROW('malzeme montaj'!$C$1:$C$3329))),ROWS(G$4:G157))))</f>
        <v/>
      </c>
      <c r="H157" s="38" t="str">
        <f t="array" ref="H157">IF(ROWS(H$4:H157)&gt;H$1,"",INDEX('malzeme montaj'!$C$1:$C$3329,SMALL(IF('malzeme montaj'!$B$1:$B$3329=H$3,IF('malzeme montaj'!$C$1:$C$3329&lt;&gt;"",ROW('malzeme montaj'!$C$1:$C$3329))),ROWS(H$4:H157))))</f>
        <v/>
      </c>
      <c r="I157" s="38" t="str">
        <f t="array" ref="I157">IF(ROWS(I$4:I157)&gt;I$1,"",INDEX('malzeme montaj'!$C$1:$C$3329,SMALL(IF('malzeme montaj'!$B$1:$B$3329=I$3,IF('malzeme montaj'!$C$1:$C$3329&lt;&gt;"",ROW('malzeme montaj'!$C$1:$C$3329))),ROWS(I$4:I157))))</f>
        <v/>
      </c>
      <c r="J157" s="38" t="str">
        <f t="array" ref="J157">IF(ROWS(J$4:J157)&gt;J$1,"",INDEX('malzeme montaj'!$C$1:$C$3329,SMALL(IF('malzeme montaj'!$B$1:$B$3329=J$3,IF('malzeme montaj'!$C$1:$C$3329&lt;&gt;"",ROW('malzeme montaj'!$C$1:$C$3329))),ROWS(J$4:J157))))</f>
        <v/>
      </c>
      <c r="K157" s="38" t="str">
        <f t="array" ref="K157">IF(ROWS(K$4:K157)&gt;K$1,"",INDEX('malzeme montaj'!$C$1:$C$3329,SMALL(IF('malzeme montaj'!$B$1:$B$3329=K$3,IF('malzeme montaj'!$C$1:$C$3329&lt;&gt;"",ROW('malzeme montaj'!$C$1:$C$3329))),ROWS(K$4:K157))))</f>
        <v/>
      </c>
      <c r="L157" s="38" t="str">
        <f t="array" ref="L157">IF(ROWS(L$4:L157)&gt;L$1,"",INDEX('malzeme montaj'!$C$1:$C$3329,SMALL(IF('malzeme montaj'!$B$1:$B$3329=L$3,IF('malzeme montaj'!$C$1:$C$3329&lt;&gt;"",ROW('malzeme montaj'!$C$1:$C$3329))),ROWS(L$4:L157))))</f>
        <v/>
      </c>
      <c r="M157" s="38" t="str">
        <f t="array" ref="M157">IF(ROWS(M$4:M157)&gt;M$1,"",INDEX('malzeme montaj'!$C$1:$C$3329,SMALL(IF('malzeme montaj'!$B$1:$B$3329=M$3,IF('malzeme montaj'!$C$1:$C$3329&lt;&gt;"",ROW('malzeme montaj'!$C$1:$C$3329))),ROWS(M$4:M157))))</f>
        <v/>
      </c>
      <c r="N157" s="38" t="str">
        <f t="array" ref="N157">IF(ROWS(N$4:N157)&gt;N$1,"",INDEX('malzeme montaj'!$C$1:$C$3329,SMALL(IF('malzeme montaj'!$B$1:$B$3329=N$3,IF('malzeme montaj'!$C$1:$C$3329&lt;&gt;"",ROW('malzeme montaj'!$C$1:$C$3329))),ROWS(N$4:N157))))</f>
        <v/>
      </c>
      <c r="O157" s="38" t="str">
        <f t="array" ref="O157">IF(ROWS(O$4:O157)&gt;O$1,"",INDEX('malzeme montaj'!$C$1:$C$3329,SMALL(IF('malzeme montaj'!$B$1:$B$3329=O$3,IF('malzeme montaj'!$C$1:$C$3329&lt;&gt;"",ROW('malzeme montaj'!$C$1:$C$3329))),ROWS(O$4:O157))))</f>
        <v/>
      </c>
      <c r="P157" s="38" t="str">
        <f t="array" ref="P157">IF(ROWS(P$4:P157)&gt;P$1,"",INDEX('malzeme montaj'!$C$1:$C$3329,SMALL(IF('malzeme montaj'!$B$1:$B$3329=P$3,IF('malzeme montaj'!$C$1:$C$3329&lt;&gt;"",ROW('malzeme montaj'!$C$1:$C$3329))),ROWS(P$4:P157))))</f>
        <v/>
      </c>
      <c r="Q157" s="38" t="str">
        <f t="array" ref="Q157">IF(ROWS(Q$4:Q157)&gt;Q$1,"",INDEX('malzeme montaj'!$C$1:$C$3329,SMALL(IF('malzeme montaj'!$B$1:$B$3329=Q$3,IF('malzeme montaj'!$C$1:$C$3329&lt;&gt;"",ROW('malzeme montaj'!$C$1:$C$3329))),ROWS(Q$4:Q157))))</f>
        <v/>
      </c>
      <c r="R157" s="38" t="str">
        <f t="array" ref="R157">IF(ROWS(R$4:R157)&gt;R$1,"",INDEX('malzeme montaj'!$C$1:$C$3329,SMALL(IF('malzeme montaj'!$B$1:$B$3329=R$3,IF('malzeme montaj'!$C$1:$C$3329&lt;&gt;"",ROW('malzeme montaj'!$C$1:$C$3329))),ROWS(R$4:R157))))</f>
        <v/>
      </c>
      <c r="S157" s="38" t="str">
        <f t="array" ref="S157">IF(ROWS(S$4:S157)&gt;S$1,"",INDEX('malzeme montaj'!$C$1:$C$3329,SMALL(IF('malzeme montaj'!$B$1:$B$3329=S$3,IF('malzeme montaj'!$C$1:$C$3329&lt;&gt;"",ROW('malzeme montaj'!$C$1:$C$3329))),ROWS(S$4:S157))))</f>
        <v/>
      </c>
      <c r="T157" s="38" t="str">
        <f t="array" ref="T157">IF(ROWS(T$4:T157)&gt;T$1,"",INDEX('malzeme montaj'!$C$1:$C$3329,SMALL(IF('malzeme montaj'!$B$1:$B$3329=T$3,IF('malzeme montaj'!$C$1:$C$3329&lt;&gt;"",ROW('malzeme montaj'!$C$1:$C$3329))),ROWS(T$4:T157))))</f>
        <v/>
      </c>
      <c r="U157" s="38" t="str">
        <f t="array" ref="U157">IF(ROWS(U$4:U157)&gt;U$1,"",INDEX('malzeme montaj'!$C$1:$C$3329,SMALL(IF('malzeme montaj'!$B$1:$B$3329=U$3,IF('malzeme montaj'!$C$1:$C$3329&lt;&gt;"",ROW('malzeme montaj'!$C$1:$C$3329))),ROWS(U$4:U157))))</f>
        <v/>
      </c>
      <c r="V157" s="38" t="str">
        <f t="array" ref="V157">IF(ROWS(V$4:V157)&gt;V$1,"",INDEX('malzeme montaj'!$C$1:$C$3329,SMALL(IF('malzeme montaj'!$B$1:$B$3329=V$3,IF('malzeme montaj'!$C$1:$C$3329&lt;&gt;"",ROW('malzeme montaj'!$C$1:$C$3329))),ROWS(V$4:V157))))</f>
        <v/>
      </c>
      <c r="W157" s="38" t="str">
        <f t="array" ref="W157">IF(ROWS(W$4:W157)&gt;W$1,"",INDEX('malzeme montaj'!$C$1:$C$3329,SMALL(IF('malzeme montaj'!$B$1:$B$3329=W$3,IF('malzeme montaj'!$C$1:$C$3329&lt;&gt;"",ROW('malzeme montaj'!$C$1:$C$3329))),ROWS(W$4:W157))))</f>
        <v/>
      </c>
      <c r="X157" s="38" t="str">
        <f t="array" ref="X157">IF(ROWS(X$4:X157)&gt;X$1,"",INDEX('malzeme montaj'!$C$1:$C$3329,SMALL(IF('malzeme montaj'!$B$1:$B$3329=X$3,IF('malzeme montaj'!$C$1:$C$3329&lt;&gt;"",ROW('malzeme montaj'!$C$1:$C$3329))),ROWS(X$4:X157))))</f>
        <v/>
      </c>
      <c r="Y157" s="38" t="str">
        <f t="array" ref="Y157">IF(ROWS(Y$4:Y157)&gt;Y$1,"",INDEX('malzeme montaj'!$C$1:$C$3329,SMALL(IF('malzeme montaj'!$B$1:$B$3329=Y$3,IF('malzeme montaj'!$C$1:$C$3329&lt;&gt;"",ROW('malzeme montaj'!$C$1:$C$3329))),ROWS(Y$4:Y157))))</f>
        <v/>
      </c>
      <c r="Z157" s="38" t="str">
        <f t="array" ref="Z157">IF(ROWS(Z$4:Z157)&gt;Z$1,"",INDEX('malzeme montaj'!$C$1:$C$3329,SMALL(IF('malzeme montaj'!$B$1:$B$3329=Z$3,IF('malzeme montaj'!$C$1:$C$3329&lt;&gt;"",ROW('malzeme montaj'!$C$1:$C$3329))),ROWS(Z$4:Z157))))</f>
        <v/>
      </c>
      <c r="AA157" s="38" t="str">
        <f t="array" ref="AA157">IF(ROWS(AA$4:AA157)&gt;AA$1,"",INDEX('malzeme montaj'!$C$1:$C$3329,SMALL(IF('malzeme montaj'!$B$1:$B$3329=AA$3,IF('malzeme montaj'!$C$1:$C$3329&lt;&gt;"",ROW('malzeme montaj'!$C$1:$C$3329))),ROWS(AA$4:AA157))))</f>
        <v/>
      </c>
      <c r="AB157" s="38" t="str">
        <f t="array" ref="AB157">IF(ROWS(AB$4:AB157)&gt;AB$1,"",INDEX('malzeme montaj'!$C$1:$C$3329,SMALL(IF('malzeme montaj'!$B$1:$B$3329=AB$3,IF('malzeme montaj'!$C$1:$C$3329&lt;&gt;"",ROW('malzeme montaj'!$C$1:$C$3329))),ROWS(AB$4:AB157))))</f>
        <v/>
      </c>
      <c r="AC157" s="38" t="str">
        <f t="array" ref="AC157">IF(ROWS(AC$4:AC157)&gt;AC$1,"",INDEX('malzeme montaj'!$C$1:$C$3329,SMALL(IF('malzeme montaj'!$B$1:$B$3329=AC$3,IF('malzeme montaj'!$C$1:$C$3329&lt;&gt;"",ROW('malzeme montaj'!$C$1:$C$3329))),ROWS(AC$4:AC157))))</f>
        <v/>
      </c>
      <c r="AD157" s="38" t="str">
        <f t="array" ref="AD157">IF(ROWS(AD$4:AD157)&gt;AD$1,"",INDEX('malzeme montaj'!$C$1:$C$3329,SMALL(IF('malzeme montaj'!$B$1:$B$3329=AD$3,IF('malzeme montaj'!$C$1:$C$3329&lt;&gt;"",ROW('malzeme montaj'!$C$1:$C$3329))),ROWS(AD$4:AD157))))</f>
        <v/>
      </c>
      <c r="AE157" s="38" t="str">
        <f t="array" ref="AE157">IF(ROWS(AE$4:AE157)&gt;AE$1,"",INDEX('malzeme montaj'!$C$1:$C$3329,SMALL(IF('malzeme montaj'!$B$1:$B$3329=AE$3,IF('malzeme montaj'!$C$1:$C$3329&lt;&gt;"",ROW('malzeme montaj'!$C$1:$C$3329))),ROWS(AE$4:AE157))))</f>
        <v/>
      </c>
      <c r="AF157" s="38" t="str">
        <f t="array" ref="AF157">IF(ROWS(AF$4:AF157)&gt;AF$1,"",INDEX('malzeme montaj'!$C$1:$C$3329,SMALL(IF('malzeme montaj'!$B$1:$B$3329=AF$3,IF('malzeme montaj'!$C$1:$C$3329&lt;&gt;"",ROW('malzeme montaj'!$C$1:$C$3329))),ROWS(AF$4:AF157))))</f>
        <v/>
      </c>
      <c r="AG157" s="38" t="str">
        <f t="array" ref="AG157">IF(ROWS(AG$4:AG157)&gt;AG$1,"",INDEX('malzeme montaj'!$C$1:$C$3329,SMALL(IF('malzeme montaj'!$B$1:$B$3329=AG$3,IF('malzeme montaj'!$C$1:$C$3329&lt;&gt;"",ROW('malzeme montaj'!$C$1:$C$3329))),ROWS(AG$4:AG157))))</f>
        <v/>
      </c>
      <c r="AH157" s="38" t="str">
        <f t="array" ref="AH157">IF(ROWS(AH$4:AH157)&gt;AH$1,"",INDEX('malzeme montaj'!$C$1:$C$3329,SMALL(IF('malzeme montaj'!$B$1:$B$3329=AH$3,IF('malzeme montaj'!$C$1:$C$3329&lt;&gt;"",ROW('malzeme montaj'!$C$1:$C$3329))),ROWS(AH$4:AH157))))</f>
        <v/>
      </c>
      <c r="AI157" s="38" t="str">
        <f t="array" ref="AI157">IF(ROWS(AI$4:AI157)&gt;AI$1,"",INDEX('malzeme montaj'!$C$1:$C$3329,SMALL(IF('malzeme montaj'!$B$1:$B$3329=AI$3,IF('malzeme montaj'!$C$1:$C$3329&lt;&gt;"",ROW('malzeme montaj'!$C$1:$C$3329))),ROWS(AI$4:AI157))))</f>
        <v/>
      </c>
      <c r="AJ157" s="38" t="str">
        <f t="array" ref="AJ157">IF(ROWS(AJ$4:AJ157)&gt;AJ$1,"",INDEX('malzeme montaj'!$C$1:$C$3329,SMALL(IF('malzeme montaj'!$B$1:$B$3329=AJ$3,IF('malzeme montaj'!$C$1:$C$3329&lt;&gt;"",ROW('malzeme montaj'!$C$1:$C$3329))),ROWS(AJ$4:AJ157))))</f>
        <v/>
      </c>
      <c r="AK157" s="38" t="str">
        <f t="array" ref="AK157">IF(ROWS(AK$4:AK157)&gt;AK$1,"",INDEX('malzeme montaj'!$C$1:$C$3329,SMALL(IF('malzeme montaj'!$B$1:$B$3329=AK$3,IF('malzeme montaj'!$C$1:$C$3329&lt;&gt;"",ROW('malzeme montaj'!$C$1:$C$3329))),ROWS(AK$4:AK157))))</f>
        <v/>
      </c>
      <c r="AL157" s="38" t="str">
        <f t="array" ref="AL157">IF(ROWS(AL$4:AL157)&gt;AL$1,"",INDEX('malzeme montaj'!$C$1:$C$3329,SMALL(IF('malzeme montaj'!$B$1:$B$3329=AL$3,IF('malzeme montaj'!$C$1:$C$3329&lt;&gt;"",ROW('malzeme montaj'!$C$1:$C$3329))),ROWS(AL$4:AL157))))</f>
        <v/>
      </c>
      <c r="AM157" s="38" t="str">
        <f t="array" ref="AM157">IF(ROWS(AM$4:AM157)&gt;AM$1,"",INDEX('malzeme montaj'!$C$1:$C$3329,SMALL(IF('malzeme montaj'!$B$1:$B$3329=AM$3,IF('malzeme montaj'!$C$1:$C$3329&lt;&gt;"",ROW('malzeme montaj'!$C$1:$C$3329))),ROWS(AM$4:AM157))))</f>
        <v/>
      </c>
      <c r="AN157" s="38" t="str">
        <f t="array" ref="AN157">IF(ROWS(AN$4:AN157)&gt;AN$1,"",INDEX('malzeme montaj'!$C$1:$C$3329,SMALL(IF('malzeme montaj'!$B$1:$B$3329=AN$3,IF('malzeme montaj'!$C$1:$C$3329&lt;&gt;"",ROW('malzeme montaj'!$C$1:$C$3329))),ROWS(AN$4:AN157))))</f>
        <v/>
      </c>
      <c r="AO157" s="38" t="str">
        <f t="array" ref="AO157">IF(ROWS(AO$4:AO157)&gt;AO$1,"",INDEX('malzeme montaj'!$C$1:$C$3329,SMALL(IF('malzeme montaj'!$B$1:$B$3329=AO$3,IF('malzeme montaj'!$C$1:$C$3329&lt;&gt;"",ROW('malzeme montaj'!$C$1:$C$3329))),ROWS(AO$4:AO157))))</f>
        <v/>
      </c>
      <c r="AP157" s="38" t="str">
        <f t="array" ref="AP157">IF(ROWS(AP$4:AP157)&gt;AP$1,"",INDEX('malzeme montaj'!$C$1:$C$3329,SMALL(IF('malzeme montaj'!$B$1:$B$3329=AP$3,IF('malzeme montaj'!$C$1:$C$3329&lt;&gt;"",ROW('malzeme montaj'!$C$1:$C$3329))),ROWS(AP$4:AP157))))</f>
        <v/>
      </c>
      <c r="AQ157" s="38" t="str">
        <f t="array" ref="AQ157">IF(ROWS(AQ$4:AQ157)&gt;AQ$1,"",INDEX('malzeme montaj'!$C$1:$C$3329,SMALL(IF('malzeme montaj'!$B$1:$B$3329=AQ$3,IF('malzeme montaj'!$C$1:$C$3329&lt;&gt;"",ROW('malzeme montaj'!$C$1:$C$3329))),ROWS(AQ$4:AQ157))))</f>
        <v/>
      </c>
      <c r="AR157" s="38" t="str">
        <f t="array" ref="AR157">IF(ROWS(AR$4:AR157)&gt;AR$1,"",INDEX('malzeme montaj'!$C$1:$C$3329,SMALL(IF('malzeme montaj'!$B$1:$B$3329=AR$3,IF('malzeme montaj'!$C$1:$C$3329&lt;&gt;"",ROW('malzeme montaj'!$C$1:$C$3329))),ROWS(AR$4:AR157))))</f>
        <v/>
      </c>
      <c r="AS157" s="38" t="str">
        <f t="array" ref="AS157">IF(ROWS(AS$4:AS157)&gt;AS$1,"",INDEX('malzeme montaj'!$C$1:$C$3329,SMALL(IF('malzeme montaj'!$B$1:$B$3329=AS$3,IF('malzeme montaj'!$C$1:$C$3329&lt;&gt;"",ROW('malzeme montaj'!$C$1:$C$3329))),ROWS(AS$4:AS157))))</f>
        <v/>
      </c>
      <c r="AT157" s="38" t="str">
        <f t="array" ref="AT157">IF(ROWS(AT$4:AT157)&gt;AT$1,"",INDEX('malzeme montaj'!$C$1:$C$3329,SMALL(IF('malzeme montaj'!$B$1:$B$3329=AT$3,IF('malzeme montaj'!$C$1:$C$3329&lt;&gt;"",ROW('malzeme montaj'!$C$1:$C$3329))),ROWS(AT$4:AT157))))</f>
        <v/>
      </c>
      <c r="AU157" s="38" t="str">
        <f t="array" ref="AU157">IF(ROWS(AU$4:AU157)&gt;AU$1,"",INDEX('malzeme montaj'!$C$1:$C$3329,SMALL(IF('malzeme montaj'!$B$1:$B$3329=AU$3,IF('malzeme montaj'!$C$1:$C$3329&lt;&gt;"",ROW('malzeme montaj'!$C$1:$C$3329))),ROWS(AU$4:AU157))))</f>
        <v/>
      </c>
      <c r="AV157" s="38" t="str">
        <f t="array" ref="AV157">IF(ROWS(AV$4:AV157)&gt;AV$1,"",INDEX('malzeme montaj'!$C$1:$C$3329,SMALL(IF('malzeme montaj'!$B$1:$B$3329=AV$3,IF('malzeme montaj'!$C$1:$C$3329&lt;&gt;"",ROW('malzeme montaj'!$C$1:$C$3329))),ROWS(AV$4:AV157))))</f>
        <v/>
      </c>
      <c r="AW157" s="38" t="str">
        <f t="array" ref="AW157">IF(ROWS(AW$4:AW157)&gt;AW$1,"",INDEX('malzeme montaj'!$C$1:$C$3329,SMALL(IF('malzeme montaj'!$B$1:$B$3329=AW$3,IF('malzeme montaj'!$C$1:$C$3329&lt;&gt;"",ROW('malzeme montaj'!$C$1:$C$3329))),ROWS(AW$4:AW157))))</f>
        <v/>
      </c>
      <c r="AX157" s="38" t="str">
        <f t="array" ref="AX157">IF(ROWS(AX$4:AX157)&gt;AX$1,"",INDEX('malzeme montaj'!$C$1:$C$3329,SMALL(IF('malzeme montaj'!$B$1:$B$3329=AX$3,IF('malzeme montaj'!$C$1:$C$3329&lt;&gt;"",ROW('malzeme montaj'!$C$1:$C$3329))),ROWS(AX$4:AX157))))</f>
        <v/>
      </c>
      <c r="AY157" s="38" t="str">
        <f t="array" ref="AY157">IF(ROWS(AY$4:AY157)&gt;AY$1,"",INDEX('malzeme montaj'!$C$1:$C$3329,SMALL(IF('malzeme montaj'!$B$1:$B$3329=AY$3,IF('malzeme montaj'!$C$1:$C$3329&lt;&gt;"",ROW('malzeme montaj'!$C$1:$C$3329))),ROWS(AY$4:AY157))))</f>
        <v/>
      </c>
      <c r="AZ157" s="38" t="str">
        <f t="array" ref="AZ157">IF(ROWS(AZ$4:AZ157)&gt;AZ$1,"",INDEX('malzeme montaj'!$C$1:$C$3329,SMALL(IF('malzeme montaj'!$B$1:$B$3329=AZ$3,IF('malzeme montaj'!$C$1:$C$3329&lt;&gt;"",ROW('malzeme montaj'!$C$1:$C$3329))),ROWS(AZ$4:AZ157))))</f>
        <v/>
      </c>
      <c r="BA157" s="38" t="str">
        <f t="array" ref="BA157">IF(ROWS(BA$4:BA157)&gt;BA$1,"",INDEX('malzeme montaj'!$C$1:$C$3329,SMALL(IF('malzeme montaj'!$B$1:$B$3329=BA$3,IF('malzeme montaj'!$C$1:$C$3329&lt;&gt;"",ROW('malzeme montaj'!$C$1:$C$3329))),ROWS(BA$4:BA157))))</f>
        <v/>
      </c>
      <c r="BB157" s="38" t="str">
        <f t="array" ref="BB157">IF(ROWS(BB$4:BB157)&gt;BB$1,"",INDEX('malzeme montaj'!$C$1:$C$3329,SMALL(IF('malzeme montaj'!$B$1:$B$3329=BB$3,IF('malzeme montaj'!$C$1:$C$3329&lt;&gt;"",ROW('malzeme montaj'!$C$1:$C$3329))),ROWS(BB$4:BB157))))</f>
        <v/>
      </c>
      <c r="BC157" s="38" t="str">
        <f t="array" ref="BC157">IF(ROWS(BC$4:BC157)&gt;BC$1,"",INDEX('malzeme montaj'!$C$1:$C$3329,SMALL(IF('malzeme montaj'!$B$1:$B$3329=BC$3,IF('malzeme montaj'!$C$1:$C$3329&lt;&gt;"",ROW('malzeme montaj'!$C$1:$C$3329))),ROWS(BC$4:BC157))))</f>
        <v/>
      </c>
      <c r="BD157" s="38" t="str">
        <f t="array" ref="BD157">IF(ROWS(BD$4:BD157)&gt;BD$1,"",INDEX('malzeme montaj'!$C$1:$C$3329,SMALL(IF('malzeme montaj'!$B$1:$B$3329=BD$3,IF('malzeme montaj'!$C$1:$C$3329&lt;&gt;"",ROW('malzeme montaj'!$C$1:$C$3329))),ROWS(BD$4:BD157))))</f>
        <v/>
      </c>
      <c r="BE157" s="38"/>
      <c r="BF157" s="38" t="str">
        <f t="array" ref="BF157">IF(ROWS(BF$4:BF157)&gt;BF$1,"",INDEX('malzeme montaj'!$C$1:$C$3329,SMALL(IF('malzeme montaj'!$B$1:$B$3329=BF$3,IF('malzeme montaj'!$C$1:$C$3329&lt;&gt;"",ROW('malzeme montaj'!$C$1:$C$3329))),ROWS(BF$4:BF157))))</f>
        <v/>
      </c>
      <c r="BG157" s="38" t="str">
        <f t="array" ref="BG157">IF(ROWS(BG$4:BG157)&gt;BG$1,"",INDEX('malzeme montaj'!$C$1:$C$3329,SMALL(IF('malzeme montaj'!$B$1:$B$3329=BG$3,IF('malzeme montaj'!$C$1:$C$3329&lt;&gt;"",ROW('malzeme montaj'!$C$1:$C$3329))),ROWS(BG$4:BG157))))</f>
        <v/>
      </c>
      <c r="BH157" s="38" t="str">
        <f t="array" ref="BH157">IF(ROWS(BH$4:BH157)&gt;BH$1,"",INDEX('malzeme montaj'!$C$1:$C$3329,SMALL(IF('malzeme montaj'!$B$1:$B$3329=BH$3,IF('malzeme montaj'!$C$1:$C$3329&lt;&gt;"",ROW('malzeme montaj'!$C$1:$C$3329))),ROWS(BH$4:BH157))))</f>
        <v/>
      </c>
      <c r="BI157" s="38" t="str">
        <f t="array" ref="BI157">IF(ROWS(BI$4:BI157)&gt;BI$1,"",INDEX('malzeme montaj'!$C$1:$C$3329,SMALL(IF('malzeme montaj'!$B$1:$B$3329=BI$3,IF('malzeme montaj'!$C$1:$C$3329&lt;&gt;"",ROW('malzeme montaj'!$C$1:$C$3329))),ROWS(BI$4:BI157))))</f>
        <v/>
      </c>
      <c r="BJ157" s="38" t="str">
        <f t="array" ref="BJ157">IF(ROWS(BJ$4:BJ157)&gt;BJ$1,"",INDEX('malzeme montaj'!$C$1:$C$3329,SMALL(IF('malzeme montaj'!$B$1:$B$3329=BJ$3,IF('malzeme montaj'!$C$1:$C$3329&lt;&gt;"",ROW('malzeme montaj'!$C$1:$C$3329))),ROWS(BJ$4:BJ157))))</f>
        <v/>
      </c>
      <c r="BK157" s="38" t="str">
        <f t="array" ref="BK157">IF(ROWS(BK$4:BK157)&gt;BK$1,"",INDEX('malzeme montaj'!$C$1:$C$3329,SMALL(IF('malzeme montaj'!$B$1:$B$3329=BK$3,IF('malzeme montaj'!$C$1:$C$3329&lt;&gt;"",ROW('malzeme montaj'!$C$1:$C$3329))),ROWS(BK$4:BK157))))</f>
        <v/>
      </c>
      <c r="BL157" s="38" t="str">
        <f t="array" ref="BL157">IF(ROWS(BL$4:BL157)&gt;BL$1,"",INDEX('malzeme montaj'!$C$1:$C$3329,SMALL(IF('malzeme montaj'!$B$1:$B$3329=BL$3,IF('malzeme montaj'!$C$1:$C$3329&lt;&gt;"",ROW('malzeme montaj'!$C$1:$C$3329))),ROWS(BL$4:BL157))))</f>
        <v/>
      </c>
      <c r="BM157" s="38" t="str">
        <f t="array" ref="BM157">IF(ROWS(BM$4:BM157)&gt;BM$1,"",INDEX('malzeme montaj'!$C$1:$C$3329,SMALL(IF('malzeme montaj'!$B$1:$B$3329=BM$3,IF('malzeme montaj'!$C$1:$C$3329&lt;&gt;"",ROW('malzeme montaj'!$C$1:$C$3329))),ROWS(BM$4:BM157))))</f>
        <v/>
      </c>
      <c r="BN157" s="38" t="str">
        <f t="array" ref="BN157">IF(ROWS(BN$4:BN157)&gt;BN$1,"",INDEX('malzeme montaj'!$C$1:$C$3329,SMALL(IF('malzeme montaj'!$B$1:$B$3329=BN$3,IF('malzeme montaj'!$C$1:$C$3329&lt;&gt;"",ROW('malzeme montaj'!$C$1:$C$3329))),ROWS(BN$4:BN157))))</f>
        <v/>
      </c>
      <c r="BO157" s="38" t="str">
        <f t="array" ref="BO157">IF(ROWS(BO$4:BO157)&gt;BO$1,"",INDEX('malzeme montaj'!$C$1:$C$3329,SMALL(IF('malzeme montaj'!$B$1:$B$3329=BO$3,IF('malzeme montaj'!$C$1:$C$3329&lt;&gt;"",ROW('malzeme montaj'!$C$1:$C$3329))),ROWS(BO$4:BO157))))</f>
        <v/>
      </c>
      <c r="BP157" s="38" t="str">
        <f t="array" ref="BP157">IF(ROWS(BP$4:BP157)&gt;BP$1,"",INDEX('malzeme montaj'!$C$1:$C$3329,SMALL(IF('malzeme montaj'!$B$1:$B$3329=BP$3,IF('malzeme montaj'!$C$1:$C$3329&lt;&gt;"",ROW('malzeme montaj'!$C$1:$C$3329))),ROWS(BP$4:BP157))))</f>
        <v/>
      </c>
      <c r="BQ157" s="38" t="str">
        <f t="array" ref="BQ157">IF(ROWS(BQ$4:BQ157)&gt;BQ$1,"",INDEX('malzeme montaj'!$C$1:$C$3329,SMALL(IF('malzeme montaj'!$B$1:$B$3329=BQ$3,IF('malzeme montaj'!$C$1:$C$3329&lt;&gt;"",ROW('malzeme montaj'!$C$1:$C$3329))),ROWS(BQ$4:BQ157))))</f>
        <v/>
      </c>
      <c r="BR157" s="38" t="str">
        <f t="array" ref="BR157">IF(ROWS(BR$4:BR157)&gt;BR$1,"",INDEX('malzeme montaj'!$C$1:$C$3329,SMALL(IF('malzeme montaj'!$B$1:$B$3329=BR$3,IF('malzeme montaj'!$C$1:$C$3329&lt;&gt;"",ROW('malzeme montaj'!$C$1:$C$3329))),ROWS(BR$4:BR157))))</f>
        <v/>
      </c>
      <c r="BS157" s="38" t="str">
        <f t="array" ref="BS157">IF(ROWS(BS$4:BS157)&gt;BS$1,"",INDEX('malzeme montaj'!$C$1:$C$3329,SMALL(IF('malzeme montaj'!$B$1:$B$3329=BS$3,IF('malzeme montaj'!$C$1:$C$3329&lt;&gt;"",ROW('malzeme montaj'!$C$1:$C$3329))),ROWS(BS$4:BS157))))</f>
        <v/>
      </c>
      <c r="BT157" s="38" t="str">
        <f t="array" ref="BT157">IF(ROWS(BT$4:BT157)&gt;BT$1,"",INDEX('malzeme montaj'!$C$1:$C$3329,SMALL(IF('malzeme montaj'!$B$1:$B$3329=BT$3,IF('malzeme montaj'!$C$1:$C$3329&lt;&gt;"",ROW('malzeme montaj'!$C$1:$C$3329))),ROWS(BT$4:BT157))))</f>
        <v/>
      </c>
      <c r="BU157" s="34" t="str">
        <f t="array" ref="BU157">IF(ROWS(BU$4:BU157)&gt;BU$1,"",INDEX('malzeme montaj'!$C$1:$C$3329,SMALL(IF('malzeme montaj'!$B$1:$B$3329=BU$3,IF('malzeme montaj'!$C$1:$C$3329&lt;&gt;"",ROW('malzeme montaj'!$C$1:$C$3329))),ROWS(BU$4:BU157))))</f>
        <v/>
      </c>
      <c r="BV157" s="34" t="str">
        <f t="array" ref="BV157">IF(ROWS(BV$4:BV157)&gt;BV$1,"",INDEX('malzeme montaj'!$C$1:$C$3329,SMALL(IF('malzeme montaj'!$B$1:$B$3329=BV$3,IF('malzeme montaj'!$C$1:$C$3329&lt;&gt;"",ROW('malzeme montaj'!$C$1:$C$3329))),ROWS(BV$4:BV157))))</f>
        <v/>
      </c>
      <c r="BW157" s="34" t="str">
        <f t="array" ref="BW157">IF(ROWS(BW$4:BW157)&gt;BW$1,"",INDEX('malzeme montaj'!$C$1:$C$3329,SMALL(IF('malzeme montaj'!$B$1:$B$3329=BW$3,IF('malzeme montaj'!$C$1:$C$3329&lt;&gt;"",ROW('malzeme montaj'!$C$1:$C$3329))),ROWS(BW$4:BW157))))</f>
        <v/>
      </c>
      <c r="BX157" s="34" t="str">
        <f t="array" ref="BX157">IF(ROWS(BX$4:BX157)&gt;BX$1,"",INDEX('malzeme montaj'!$C$1:$C$3329,SMALL(IF('malzeme montaj'!$B$1:$B$3329=BX$3,IF('malzeme montaj'!$C$1:$C$3329&lt;&gt;"",ROW('malzeme montaj'!$C$1:$C$3329))),ROWS(BX$4:BX157))))</f>
        <v/>
      </c>
      <c r="BY157" s="34" t="str">
        <f t="array" ref="BY157">IF(ROWS(BY$4:BY157)&gt;BY$1,"",INDEX('malzeme montaj'!$C$1:$C$3329,SMALL(IF('malzeme montaj'!$B$1:$B$3329=BY$3,IF('malzeme montaj'!$C$1:$C$3329&lt;&gt;"",ROW('malzeme montaj'!$C$1:$C$3329))),ROWS(BY$4:BY157))))</f>
        <v/>
      </c>
      <c r="BZ157" s="34" t="str">
        <f t="array" ref="BZ157">IF(ROWS(BZ$4:BZ157)&gt;BZ$1,"",INDEX('malzeme montaj'!$C$1:$C$3329,SMALL(IF('malzeme montaj'!$B$1:$B$3329=BZ$3,IF('malzeme montaj'!$C$1:$C$3329&lt;&gt;"",ROW('malzeme montaj'!$C$1:$C$3329))),ROWS(BZ$4:BZ157))))</f>
        <v/>
      </c>
      <c r="CA157" s="34" t="str">
        <f t="array" ref="CA157">IF(ROWS(CA$4:CA157)&gt;CA$1,"",INDEX('malzeme montaj'!$C$1:$C$3329,SMALL(IF('malzeme montaj'!$B$1:$B$3329=CA$3,IF('malzeme montaj'!$C$1:$C$3329&lt;&gt;"",ROW('malzeme montaj'!$C$1:$C$3329))),ROWS(CA$4:CA157))))</f>
        <v/>
      </c>
      <c r="CB157" s="34" t="str">
        <f t="array" ref="CB157">IF(ROWS(CB$4:CB157)&gt;CB$1,"",INDEX('malzeme montaj'!$C$1:$C$3329,SMALL(IF('malzeme montaj'!$B$1:$B$3329=CB$3,IF('malzeme montaj'!$C$1:$C$3329&lt;&gt;"",ROW('malzeme montaj'!$C$1:$C$3329))),ROWS(CB$4:CB157))))</f>
        <v/>
      </c>
      <c r="CC157" s="34" t="str">
        <f t="array" ref="CC157">IF(ROWS(CC$4:CC157)&gt;CC$1,"",INDEX('malzeme montaj'!$C$1:$C$3329,SMALL(IF('malzeme montaj'!$B$1:$B$3329=CC$3,IF('malzeme montaj'!$C$1:$C$3329&lt;&gt;"",ROW('malzeme montaj'!$C$1:$C$3329))),ROWS(CC$4:CC157))))</f>
        <v/>
      </c>
      <c r="CD157" s="34" t="str">
        <f t="array" ref="CD157">IF(ROWS(CD$4:CD157)&gt;CD$1,"",INDEX('malzeme montaj'!$C$1:$C$3329,SMALL(IF('malzeme montaj'!$B$1:$B$3329=CD$3,IF('malzeme montaj'!$C$1:$C$3329&lt;&gt;"",ROW('malzeme montaj'!$C$1:$C$3329))),ROWS(CD$4:CD157))))</f>
        <v/>
      </c>
      <c r="CE157" s="34" t="str">
        <f t="array" ref="CE157">IF(ROWS(CE$4:CE157)&gt;CE$1,"",INDEX('malzeme montaj'!$C$1:$C$3329,SMALL(IF('malzeme montaj'!$B$1:$B$3329=CE$3,IF('malzeme montaj'!$C$1:$C$3329&lt;&gt;"",ROW('malzeme montaj'!$C$1:$C$3329))),ROWS(CE$4:CE157))))</f>
        <v/>
      </c>
      <c r="CF157" s="34" t="str">
        <f t="array" ref="CF157">IF(ROWS(CF$4:CF157)&gt;CF$1,"",INDEX('malzeme montaj'!$C$1:$C$3329,SMALL(IF('malzeme montaj'!$B$1:$B$3329=CF$3,IF('malzeme montaj'!$C$1:$C$3329&lt;&gt;"",ROW('malzeme montaj'!$C$1:$C$3329))),ROWS(CF$4:CF157))))</f>
        <v/>
      </c>
      <c r="CG157" s="34" t="str">
        <f t="array" ref="CG157">IF(ROWS(CG$4:CG157)&gt;CG$1,"",INDEX('malzeme montaj'!$C$1:$C$3329,SMALL(IF('malzeme montaj'!$B$1:$B$3329=CG$3,IF('malzeme montaj'!$C$1:$C$3329&lt;&gt;"",ROW('malzeme montaj'!$C$1:$C$3329))),ROWS(CG$4:CG157))))</f>
        <v/>
      </c>
      <c r="CH157" s="34" t="str">
        <f t="array" ref="CH157">IF(ROWS(CH$4:CH157)&gt;CH$1,"",INDEX('malzeme montaj'!$C$1:$C$3329,SMALL(IF('malzeme montaj'!$B$1:$B$3329=CH$3,IF('malzeme montaj'!$C$1:$C$3329&lt;&gt;"",ROW('malzeme montaj'!$C$1:$C$3329))),ROWS(CH$4:CH157))))</f>
        <v/>
      </c>
      <c r="CI157" s="34" t="str">
        <f t="array" ref="CI157">IF(ROWS(CI$4:CI157)&gt;CI$1,"",INDEX('malzeme montaj'!$C$1:$C$3329,SMALL(IF('malzeme montaj'!$B$1:$B$3329=CI$3,IF('malzeme montaj'!$C$1:$C$3329&lt;&gt;"",ROW('malzeme montaj'!$C$1:$C$3329))),ROWS(CI$4:CI157))))</f>
        <v/>
      </c>
      <c r="CJ157" s="34" t="str">
        <f t="array" ref="CJ157">IF(ROWS(CJ$4:CJ157)&gt;CJ$1,"",INDEX('malzeme montaj'!$C$1:$C$3329,SMALL(IF('malzeme montaj'!$B$1:$B$3329=CJ$3,IF('malzeme montaj'!$C$1:$C$3329&lt;&gt;"",ROW('malzeme montaj'!$C$1:$C$3329))),ROWS(CJ$4:CJ157))))</f>
        <v/>
      </c>
      <c r="CK157" s="34" t="str">
        <f t="array" ref="CK157">IF(ROWS(CK$4:CK157)&gt;CK$1,"",INDEX('malzeme montaj'!$C$1:$C$3329,SMALL(IF('malzeme montaj'!$B$1:$B$3329=CK$3,IF('malzeme montaj'!$C$1:$C$3329&lt;&gt;"",ROW('malzeme montaj'!$C$1:$C$3329))),ROWS(CK$4:CK157))))</f>
        <v/>
      </c>
      <c r="CL157" s="34" t="str">
        <f t="array" ref="CL157">IF(ROWS(CL$4:CL157)&gt;CL$1,"",INDEX('malzeme montaj'!$C$1:$C$3329,SMALL(IF('malzeme montaj'!$B$1:$B$3329=CL$3,IF('malzeme montaj'!$C$1:$C$3329&lt;&gt;"",ROW('malzeme montaj'!$C$1:$C$3329))),ROWS(CL$4:CL157))))</f>
        <v/>
      </c>
      <c r="CM157" s="34" t="str">
        <f t="array" ref="CM157">IF(ROWS(CM$4:CM157)&gt;CM$1,"",INDEX('malzeme montaj'!$C$1:$C$3329,SMALL(IF('malzeme montaj'!$B$1:$B$3329=CM$3,IF('malzeme montaj'!$C$1:$C$3329&lt;&gt;"",ROW('malzeme montaj'!$C$1:$C$3329))),ROWS(CM$4:CM157))))</f>
        <v/>
      </c>
      <c r="CN157" s="34" t="str">
        <f t="array" ref="CN157">IF(ROWS(CN$4:CN157)&gt;CN$1,"",INDEX('malzeme montaj'!$C$1:$C$3329,SMALL(IF('malzeme montaj'!$B$1:$B$3329=CN$3,IF('malzeme montaj'!$C$1:$C$3329&lt;&gt;"",ROW('malzeme montaj'!$C$1:$C$3329))),ROWS(CN$4:CN157))))</f>
        <v/>
      </c>
      <c r="CO157" s="34" t="str">
        <f t="array" ref="CO157">IF(ROWS(CO$4:CO157)&gt;CO$1,"",INDEX('malzeme montaj'!$C$1:$C$3329,SMALL(IF('malzeme montaj'!$B$1:$B$3329=CO$3,IF('malzeme montaj'!$C$1:$C$3329&lt;&gt;"",ROW('malzeme montaj'!$C$1:$C$3329))),ROWS(CO$4:CO157))))</f>
        <v/>
      </c>
      <c r="CP157" s="34" t="str">
        <f t="array" ref="CP157">IF(ROWS(CP$4:CP157)&gt;CP$1,"",INDEX('malzeme montaj'!$C$1:$C$3329,SMALL(IF('malzeme montaj'!$B$1:$B$3329=CP$3,IF('malzeme montaj'!$C$1:$C$3329&lt;&gt;"",ROW('malzeme montaj'!$C$1:$C$3329))),ROWS(CP$4:CP157))))</f>
        <v/>
      </c>
      <c r="CQ157" s="34" t="str">
        <f t="array" ref="CQ157">IF(ROWS(CQ$4:CQ157)&gt;CQ$1,"",INDEX('malzeme montaj'!$C$1:$C$3329,SMALL(IF('malzeme montaj'!$B$1:$B$3329=CQ$3,IF('malzeme montaj'!$C$1:$C$3329&lt;&gt;"",ROW('malzeme montaj'!$C$1:$C$3329))),ROWS(CQ$4:CQ157))))</f>
        <v/>
      </c>
      <c r="CR157" s="34" t="str">
        <f t="array" ref="CR157">IF(ROWS(CR$4:CR157)&gt;CR$1,"",INDEX('malzeme montaj'!$C$1:$C$3329,SMALL(IF('malzeme montaj'!$B$1:$B$3329=CR$3,IF('malzeme montaj'!$C$1:$C$3329&lt;&gt;"",ROW('malzeme montaj'!$C$1:$C$3329))),ROWS(CR$4:CR157))))</f>
        <v/>
      </c>
      <c r="CS157" s="34" t="str">
        <f t="array" ref="CS157">IF(ROWS(CS$4:CS157)&gt;CS$1,"",INDEX('malzeme montaj'!$C$1:$C$3329,SMALL(IF('malzeme montaj'!$B$1:$B$3329=CS$3,IF('malzeme montaj'!$C$1:$C$3329&lt;&gt;"",ROW('malzeme montaj'!$C$1:$C$3329))),ROWS(CS$4:CS157))))</f>
        <v/>
      </c>
      <c r="CT157" s="34" t="str">
        <f t="array" ref="CT157">IF(ROWS(CT$4:CT157)&gt;CT$1,"",INDEX('malzeme montaj'!$C$1:$C$3329,SMALL(IF('malzeme montaj'!$B$1:$B$3329=CT$3,IF('malzeme montaj'!$C$1:$C$3329&lt;&gt;"",ROW('malzeme montaj'!$C$1:$C$3329))),ROWS(CT$4:CT157))))</f>
        <v/>
      </c>
      <c r="CU157" s="34" t="str">
        <f t="array" ref="CU157">IF(ROWS(CU$4:CU157)&gt;CU$1,"",INDEX('malzeme montaj'!$C$1:$C$3329,SMALL(IF('malzeme montaj'!$B$1:$B$3329=CU$3,IF('malzeme montaj'!$C$1:$C$3329&lt;&gt;"",ROW('malzeme montaj'!$C$1:$C$3329))),ROWS(CU$4:CU157))))</f>
        <v/>
      </c>
      <c r="CV157" s="34" t="str">
        <f t="array" ref="CV157">IF(ROWS(CV$4:CV157)&gt;CV$1,"",INDEX('malzeme montaj'!$C$1:$C$3329,SMALL(IF('malzeme montaj'!$B$1:$B$3329=CV$3,IF('malzeme montaj'!$C$1:$C$3329&lt;&gt;"",ROW('malzeme montaj'!$C$1:$C$3329))),ROWS(CV$4:CV157))))</f>
        <v/>
      </c>
      <c r="CW157" s="34" t="str">
        <f t="array" ref="CW157">IF(ROWS(CW$4:CW157)&gt;CW$1,"",INDEX('malzeme montaj'!$C$1:$C$3329,SMALL(IF('malzeme montaj'!$B$1:$B$3329=CW$3,IF('malzeme montaj'!$C$1:$C$3329&lt;&gt;"",ROW('malzeme montaj'!$C$1:$C$3329))),ROWS(CW$4:CW157))))</f>
        <v/>
      </c>
      <c r="CX157" s="34" t="str">
        <f t="array" ref="CX157">IF(ROWS(CX$4:CX157)&gt;CX$1,"",INDEX('malzeme montaj'!$C$1:$C$3329,SMALL(IF('malzeme montaj'!$B$1:$B$3329=CX$3,IF('malzeme montaj'!$C$1:$C$3329&lt;&gt;"",ROW('malzeme montaj'!$C$1:$C$3329))),ROWS(CX$4:CX157))))</f>
        <v/>
      </c>
      <c r="CY157" s="34" t="str">
        <f t="array" ref="CY157">IF(ROWS(CY$4:CY157)&gt;CY$1,"",INDEX('malzeme montaj'!$C$1:$C$3329,SMALL(IF('malzeme montaj'!$B$1:$B$3329=CY$3,IF('malzeme montaj'!$C$1:$C$3329&lt;&gt;"",ROW('malzeme montaj'!$C$1:$C$3329))),ROWS(CY$4:CY157))))</f>
        <v/>
      </c>
      <c r="CZ157" s="34" t="str">
        <f t="array" ref="CZ157">IF(ROWS(CZ$4:CZ157)&gt;CZ$1,"",INDEX('malzeme montaj'!$C$1:$C$3329,SMALL(IF('malzeme montaj'!$B$1:$B$3329=CZ$3,IF('malzeme montaj'!$C$1:$C$3329&lt;&gt;"",ROW('malzeme montaj'!$C$1:$C$3329))),ROWS(CZ$4:CZ157))))</f>
        <v/>
      </c>
      <c r="DA157" s="34" t="str">
        <f t="array" ref="DA157">IF(ROWS(DA$4:DA157)&gt;DA$1,"",INDEX('malzeme montaj'!$C$1:$C$3329,SMALL(IF('malzeme montaj'!$B$1:$B$3329=DA$3,IF('malzeme montaj'!$C$1:$C$3329&lt;&gt;"",ROW('malzeme montaj'!$C$1:$C$3329))),ROWS(DA$4:DA157))))</f>
        <v/>
      </c>
      <c r="DB157" s="34" t="str">
        <f t="array" ref="DB157">IF(ROWS(DB$4:DB157)&gt;DB$1,"",INDEX('malzeme montaj'!$C$1:$C$3329,SMALL(IF('malzeme montaj'!$B$1:$B$3329=DB$3,IF('malzeme montaj'!$C$1:$C$3329&lt;&gt;"",ROW('malzeme montaj'!$C$1:$C$3329))),ROWS(DB$4:DB157))))</f>
        <v/>
      </c>
      <c r="DC157" s="34" t="str">
        <f t="array" ref="DC157">IF(ROWS(DC$4:DC157)&gt;DC$1,"",INDEX('malzeme montaj'!$C$1:$C$3329,SMALL(IF('malzeme montaj'!$B$1:$B$3329=DC$3,IF('malzeme montaj'!$C$1:$C$3329&lt;&gt;"",ROW('malzeme montaj'!$C$1:$C$3329))),ROWS(DC$4:DC157))))</f>
        <v/>
      </c>
      <c r="DD157" s="34" t="str">
        <f t="array" ref="DD157">IF(ROWS(DD$4:DD157)&gt;DD$1,"",INDEX('malzeme montaj'!$C$1:$C$3329,SMALL(IF('malzeme montaj'!$B$1:$B$3329=DD$3,IF('malzeme montaj'!$C$1:$C$3329&lt;&gt;"",ROW('malzeme montaj'!$C$1:$C$3329))),ROWS(DD$4:DD157))))</f>
        <v/>
      </c>
      <c r="DE157" s="34" t="str">
        <f t="array" ref="DE157">IF(ROWS(DE$4:DE157)&gt;DE$1,"",INDEX('malzeme montaj'!$C$1:$C$3329,SMALL(IF('malzeme montaj'!$B$1:$B$3329=DE$3,IF('malzeme montaj'!$C$1:$C$3329&lt;&gt;"",ROW('malzeme montaj'!$C$1:$C$3329))),ROWS(DE$4:DE157))))</f>
        <v/>
      </c>
      <c r="DF157" s="34" t="str">
        <f t="array" ref="DF157">IF(ROWS(DF$4:DF157)&gt;DF$1,"",INDEX('malzeme montaj'!$C$1:$C$3329,SMALL(IF('malzeme montaj'!$B$1:$B$3329=DF$3,IF('malzeme montaj'!$C$1:$C$3329&lt;&gt;"",ROW('malzeme montaj'!$C$1:$C$3329))),ROWS(DF$4:DF157))))</f>
        <v/>
      </c>
      <c r="DG157" s="34" t="str">
        <f t="array" ref="DG157">IF(ROWS(DG$4:DG157)&gt;DG$1,"",INDEX('malzeme montaj'!$C$1:$C$3329,SMALL(IF('malzeme montaj'!$B$1:$B$3329=DG$3,IF('malzeme montaj'!$C$1:$C$3329&lt;&gt;"",ROW('malzeme montaj'!$C$1:$C$3329))),ROWS(DG$4:DG157))))</f>
        <v/>
      </c>
      <c r="DH157" s="34" t="str">
        <f t="array" ref="DH157">IF(ROWS(DH$4:DH157)&gt;DH$1,"",INDEX('malzeme montaj'!$C$1:$C$3329,SMALL(IF('malzeme montaj'!$B$1:$B$3329=DH$3,IF('malzeme montaj'!$C$1:$C$3329&lt;&gt;"",ROW('malzeme montaj'!$C$1:$C$3329))),ROWS(DH$4:DH157))))</f>
        <v/>
      </c>
      <c r="DI157" s="34" t="str">
        <f t="array" ref="DI157">IF(ROWS(DI$4:DI157)&gt;DI$1,"",INDEX('malzeme montaj'!$C$1:$C$3329,SMALL(IF('malzeme montaj'!$B$1:$B$3329=DI$3,IF('malzeme montaj'!$C$1:$C$3329&lt;&gt;"",ROW('malzeme montaj'!$C$1:$C$3329))),ROWS(DI$4:DI157))))</f>
        <v/>
      </c>
      <c r="DJ157" s="34" t="str">
        <f t="array" ref="DJ157">IF(ROWS(DJ$4:DJ157)&gt;DJ$1,"",INDEX('malzeme montaj'!$C$1:$C$3329,SMALL(IF('malzeme montaj'!$B$1:$B$3329=DJ$3,IF('malzeme montaj'!$C$1:$C$3329&lt;&gt;"",ROW('malzeme montaj'!$C$1:$C$3329))),ROWS(DJ$4:DJ157))))</f>
        <v/>
      </c>
      <c r="DK157" s="34" t="str">
        <f t="array" ref="DK157">IF(ROWS(DK$4:DK157)&gt;DK$1,"",INDEX('malzeme montaj'!$C$1:$C$3329,SMALL(IF('malzeme montaj'!$B$1:$B$3329=DK$3,IF('malzeme montaj'!$C$1:$C$3329&lt;&gt;"",ROW('malzeme montaj'!$C$1:$C$3329))),ROWS(DK$4:DK157))))</f>
        <v/>
      </c>
      <c r="DL157" s="34" t="str">
        <f t="array" ref="DL157">IF(ROWS(DL$4:DL157)&gt;DL$1,"",INDEX('malzeme montaj'!$C$1:$C$3329,SMALL(IF('malzeme montaj'!$B$1:$B$3329=DL$3,IF('malzeme montaj'!$C$1:$C$3329&lt;&gt;"",ROW('malzeme montaj'!$C$1:$C$3329))),ROWS(DL$4:DL157))))</f>
        <v/>
      </c>
      <c r="DM157" s="34" t="str">
        <f t="array" ref="DM157">IF(ROWS(DM$4:DM157)&gt;DM$1,"",INDEX('malzeme montaj'!$C$1:$C$3329,SMALL(IF('malzeme montaj'!$B$1:$B$3329=DM$3,IF('malzeme montaj'!$C$1:$C$3329&lt;&gt;"",ROW('malzeme montaj'!$C$1:$C$3329))),ROWS(DM$4:DM157))))</f>
        <v/>
      </c>
      <c r="DN157" s="34" t="str">
        <f t="array" ref="DN157">IF(ROWS(DN$4:DN157)&gt;DN$1,"",INDEX('malzeme montaj'!$C$1:$C$3329,SMALL(IF('malzeme montaj'!$B$1:$B$3329=DN$3,IF('malzeme montaj'!$C$1:$C$3329&lt;&gt;"",ROW('malzeme montaj'!$C$1:$C$3329))),ROWS(DN$4:DN157))))</f>
        <v/>
      </c>
      <c r="DO157" s="34" t="str">
        <f t="array" ref="DO157">IF(ROWS(DO$4:DO157)&gt;DO$1,"",INDEX('malzeme montaj'!$C$1:$C$3329,SMALL(IF('malzeme montaj'!$B$1:$B$3329=DO$3,IF('malzeme montaj'!$C$1:$C$3329&lt;&gt;"",ROW('malzeme montaj'!$C$1:$C$3329))),ROWS(DO$4:DO157))))</f>
        <v/>
      </c>
      <c r="DP157" s="34" t="str">
        <f t="array" ref="DP157">IF(ROWS(DP$4:DP157)&gt;DP$1,"",INDEX('malzeme montaj'!$C$1:$C$3329,SMALL(IF('malzeme montaj'!$B$1:$B$3329=DP$3,IF('malzeme montaj'!$C$1:$C$3329&lt;&gt;"",ROW('malzeme montaj'!$C$1:$C$3329))),ROWS(DP$4:DP157))))</f>
        <v/>
      </c>
      <c r="DQ157" s="34" t="str">
        <f t="array" ref="DQ157">IF(ROWS(DQ$4:DQ157)&gt;DQ$1,"",INDEX('malzeme montaj'!$C$1:$C$3329,SMALL(IF('malzeme montaj'!$B$1:$B$3329=DQ$3,IF('malzeme montaj'!$C$1:$C$3329&lt;&gt;"",ROW('malzeme montaj'!$C$1:$C$3329))),ROWS(DQ$4:DQ157))))</f>
        <v/>
      </c>
      <c r="DR157" s="34" t="str">
        <f t="array" ref="DR157">IF(ROWS(DR$4:DR157)&gt;DR$1,"",INDEX('malzeme montaj'!$C$1:$C$3329,SMALL(IF('malzeme montaj'!$B$1:$B$3329=DR$3,IF('malzeme montaj'!$C$1:$C$3329&lt;&gt;"",ROW('malzeme montaj'!$C$1:$C$3329))),ROWS(DR$4:DR157))))</f>
        <v/>
      </c>
      <c r="DS157" s="34" t="str">
        <f t="array" ref="DS157">IF(ROWS(DS$4:DS157)&gt;DS$1,"",INDEX('malzeme montaj'!$C$1:$C$3329,SMALL(IF('malzeme montaj'!$B$1:$B$3329=DS$3,IF('malzeme montaj'!$C$1:$C$3329&lt;&gt;"",ROW('malzeme montaj'!$C$1:$C$3329))),ROWS(DS$4:DS157))))</f>
        <v/>
      </c>
      <c r="DT157" s="34" t="str">
        <f t="array" ref="DT157">IF(ROWS(DT$4:DT157)&gt;DT$1,"",INDEX('malzeme montaj'!$C$1:$C$3329,SMALL(IF('malzeme montaj'!$B$1:$B$3329=DT$3,IF('malzeme montaj'!$C$1:$C$3329&lt;&gt;"",ROW('malzeme montaj'!$C$1:$C$3329))),ROWS(DT$4:DT157))))</f>
        <v/>
      </c>
      <c r="DU157" s="34" t="str">
        <f t="array" ref="DU157">IF(ROWS(DU$4:DU157)&gt;DU$1,"",INDEX('malzeme montaj'!$C$1:$C$3329,SMALL(IF('malzeme montaj'!$B$1:$B$3329=DU$3,IF('malzeme montaj'!$C$1:$C$3329&lt;&gt;"",ROW('malzeme montaj'!$C$1:$C$3329))),ROWS(DU$4:DU157))))</f>
        <v/>
      </c>
      <c r="DV157" s="34" t="str">
        <f t="array" ref="DV157">IF(ROWS(DV$4:DV157)&gt;DV$1,"",INDEX('malzeme montaj'!$C$1:$C$3329,SMALL(IF('malzeme montaj'!$B$1:$B$3329=DV$3,IF('malzeme montaj'!$C$1:$C$3329&lt;&gt;"",ROW('malzeme montaj'!$C$1:$C$3329))),ROWS(DV$4:DV157))))</f>
        <v/>
      </c>
      <c r="DW157" s="34" t="str">
        <f t="array" ref="DW157">IF(ROWS(DW$4:DW157)&gt;DW$1,"",INDEX('malzeme montaj'!$C$1:$C$3329,SMALL(IF('malzeme montaj'!$B$1:$B$3329=DW$3,IF('malzeme montaj'!$C$1:$C$3329&lt;&gt;"",ROW('malzeme montaj'!$C$1:$C$3329))),ROWS(DW$4:DW157))))</f>
        <v/>
      </c>
      <c r="DX157" s="34" t="str">
        <f t="array" ref="DX157">IF(ROWS(DX$4:DX157)&gt;DX$1,"",INDEX('malzeme montaj'!$C$1:$C$3329,SMALL(IF('malzeme montaj'!$B$1:$B$3329=DX$3,IF('malzeme montaj'!$C$1:$C$3329&lt;&gt;"",ROW('malzeme montaj'!$C$1:$C$3329))),ROWS(DX$4:DX157))))</f>
        <v/>
      </c>
      <c r="DY157" s="34" t="str">
        <f t="array" ref="DY157">IF(ROWS(DY$4:DY157)&gt;DY$1,"",INDEX('malzeme montaj'!$C$1:$C$3329,SMALL(IF('malzeme montaj'!$B$1:$B$3329=DY$3,IF('malzeme montaj'!$C$1:$C$3329&lt;&gt;"",ROW('malzeme montaj'!$C$1:$C$3329))),ROWS(DY$4:DY157))))</f>
        <v/>
      </c>
      <c r="DZ157" s="34" t="str">
        <f t="array" ref="DZ157">IF(ROWS(DZ$4:DZ157)&gt;DZ$1,"",INDEX('malzeme montaj'!$C$1:$C$3329,SMALL(IF('malzeme montaj'!$B$1:$B$3329=DZ$3,IF('malzeme montaj'!$C$1:$C$3329&lt;&gt;"",ROW('malzeme montaj'!$C$1:$C$3329))),ROWS(DZ$4:DZ157))))</f>
        <v/>
      </c>
      <c r="EA157" s="34" t="str">
        <f t="array" ref="EA157">IF(ROWS(EA$4:EA157)&gt;EA$1,"",INDEX('malzeme montaj'!$C$1:$C$3329,SMALL(IF('malzeme montaj'!$B$1:$B$3329=EA$3,IF('malzeme montaj'!$C$1:$C$3329&lt;&gt;"",ROW('malzeme montaj'!$C$1:$C$3329))),ROWS(EA$4:EA157))))</f>
        <v/>
      </c>
      <c r="EB157" s="34" t="str">
        <f t="array" ref="EB157">IF(ROWS(EB$4:EB157)&gt;EB$1,"",INDEX('malzeme montaj'!$C$1:$C$3329,SMALL(IF('malzeme montaj'!$B$1:$B$3329=EB$3,IF('malzeme montaj'!$C$1:$C$3329&lt;&gt;"",ROW('malzeme montaj'!$C$1:$C$3329))),ROWS(EB$4:EB157))))</f>
        <v/>
      </c>
      <c r="EC157" s="34" t="str">
        <f t="array" ref="EC157">IF(ROWS(EC$4:EC157)&gt;EC$1,"",INDEX('malzeme montaj'!$C$1:$C$3329,SMALL(IF('malzeme montaj'!$B$1:$B$3329=EC$3,IF('malzeme montaj'!$C$1:$C$3329&lt;&gt;"",ROW('malzeme montaj'!$C$1:$C$3329))),ROWS(EC$4:EC157))))</f>
        <v/>
      </c>
      <c r="ED157" s="34" t="str">
        <f t="array" ref="ED157">IF(ROWS(ED$4:ED157)&gt;ED$1,"",INDEX('malzeme montaj'!$C$1:$C$3329,SMALL(IF('malzeme montaj'!$B$1:$B$3329=ED$3,IF('malzeme montaj'!$C$1:$C$3329&lt;&gt;"",ROW('malzeme montaj'!$C$1:$C$3329))),ROWS(ED$4:ED157))))</f>
        <v/>
      </c>
      <c r="EE157" s="34" t="str">
        <f t="array" ref="EE157">IF(ROWS(EE$4:EE157)&gt;EE$1,"",INDEX('malzeme montaj'!$C$1:$C$3329,SMALL(IF('malzeme montaj'!$B$1:$B$3329=EE$3,IF('malzeme montaj'!$C$1:$C$3329&lt;&gt;"",ROW('malzeme montaj'!$C$1:$C$3329))),ROWS(EE$4:EE157))))</f>
        <v/>
      </c>
      <c r="EF157" s="34" t="str">
        <f t="array" ref="EF157">IF(ROWS(EF$4:EF157)&gt;EF$1,"",INDEX('malzeme montaj'!$C$1:$C$3329,SMALL(IF('malzeme montaj'!$B$1:$B$3329=EF$3,IF('malzeme montaj'!$C$1:$C$3329&lt;&gt;"",ROW('malzeme montaj'!$C$1:$C$3329))),ROWS(EF$4:EF157))))</f>
        <v/>
      </c>
      <c r="EG157" s="34" t="str">
        <f t="array" ref="EG157">IF(ROWS(EG$4:EG157)&gt;EG$1,"",INDEX('malzeme montaj'!$C$1:$C$3329,SMALL(IF('malzeme montaj'!$B$1:$B$3329=EG$3,IF('malzeme montaj'!$C$1:$C$3329&lt;&gt;"",ROW('malzeme montaj'!$C$1:$C$3329))),ROWS(EG$4:EG157))))</f>
        <v/>
      </c>
      <c r="EH157" s="34" t="str">
        <f t="array" ref="EH157">IF(ROWS(EH$4:EH157)&gt;EH$1,"",INDEX('malzeme montaj'!$C$1:$C$3329,SMALL(IF('malzeme montaj'!$B$1:$B$3329=EH$3,IF('malzeme montaj'!$C$1:$C$3329&lt;&gt;"",ROW('malzeme montaj'!$C$1:$C$3329))),ROWS(EH$4:EH157))))</f>
        <v/>
      </c>
      <c r="EI157" s="34" t="str">
        <f t="array" ref="EI157">IF(ROWS(EI$4:EI157)&gt;EI$1,"",INDEX('malzeme montaj'!$C$1:$C$3329,SMALL(IF('malzeme montaj'!$B$1:$B$3329=EI$3,IF('malzeme montaj'!$C$1:$C$3329&lt;&gt;"",ROW('malzeme montaj'!$C$1:$C$3329))),ROWS(EI$4:EI157))))</f>
        <v/>
      </c>
      <c r="EJ157" s="34" t="str">
        <f t="array" ref="EJ157">IF(ROWS(EJ$4:EJ157)&gt;EJ$1,"",INDEX('malzeme montaj'!$C$1:$C$3329,SMALL(IF('malzeme montaj'!$B$1:$B$3329=EJ$3,IF('malzeme montaj'!$C$1:$C$3329&lt;&gt;"",ROW('malzeme montaj'!$C$1:$C$3329))),ROWS(EJ$4:EJ157))))</f>
        <v/>
      </c>
      <c r="EK157" s="34" t="str">
        <f t="array" ref="EK157">IF(ROWS(EK$4:EK157)&gt;EK$1,"",INDEX('malzeme montaj'!$C$1:$C$3329,SMALL(IF('malzeme montaj'!$B$1:$B$3329=EK$3,IF('malzeme montaj'!$C$1:$C$3329&lt;&gt;"",ROW('malzeme montaj'!$C$1:$C$3329))),ROWS(EK$4:EK157))))</f>
        <v/>
      </c>
      <c r="EL157" s="34" t="str">
        <f t="array" ref="EL157">IF(ROWS(EL$4:EL157)&gt;EL$1,"",INDEX('malzeme montaj'!$C$1:$C$3329,SMALL(IF('malzeme montaj'!$B$1:$B$3329=EL$3,IF('malzeme montaj'!$C$1:$C$3329&lt;&gt;"",ROW('malzeme montaj'!$C$1:$C$3329))),ROWS(EL$4:EL157))))</f>
        <v/>
      </c>
      <c r="EM157" s="34" t="str">
        <f t="array" ref="EM157">IF(ROWS(EM$4:EM157)&gt;EM$1,"",INDEX('malzeme montaj'!$C$1:$C$3329,SMALL(IF('malzeme montaj'!$B$1:$B$3329=EM$3,IF('malzeme montaj'!$C$1:$C$3329&lt;&gt;"",ROW('malzeme montaj'!$C$1:$C$3329))),ROWS(EM$4:EM157))))</f>
        <v/>
      </c>
      <c r="EN157" s="34" t="str">
        <f t="array" ref="EN157">IF(ROWS(EN$4:EN157)&gt;EN$1,"",INDEX('malzeme montaj'!$C$1:$C$3329,SMALL(IF('malzeme montaj'!$B$1:$B$3329=EN$3,IF('malzeme montaj'!$C$1:$C$3329&lt;&gt;"",ROW('malzeme montaj'!$C$1:$C$3329))),ROWS(EN$4:EN157))))</f>
        <v/>
      </c>
      <c r="EO157" s="34" t="str">
        <f t="array" ref="EO157">IF(ROWS(EO$4:EO157)&gt;EO$1,"",INDEX('malzeme montaj'!$C$1:$C$3329,SMALL(IF('malzeme montaj'!$B$1:$B$3329=EO$3,IF('malzeme montaj'!$C$1:$C$3329&lt;&gt;"",ROW('malzeme montaj'!$C$1:$C$3329))),ROWS(EO$4:EO157))))</f>
        <v/>
      </c>
      <c r="EP157" s="34" t="str">
        <f t="array" ref="EP157">IF(ROWS(EP$4:EP157)&gt;EP$1,"",INDEX('malzeme montaj'!$C$1:$C$3329,SMALL(IF('malzeme montaj'!$B$1:$B$3329=EP$3,IF('malzeme montaj'!$C$1:$C$3329&lt;&gt;"",ROW('malzeme montaj'!$C$1:$C$3329))),ROWS(EP$4:EP157))))</f>
        <v/>
      </c>
      <c r="EQ157" s="34" t="str">
        <f t="array" ref="EQ157">IF(ROWS(EQ$4:EQ157)&gt;EQ$1,"",INDEX('malzeme montaj'!$C$1:$C$3329,SMALL(IF('malzeme montaj'!$B$1:$B$3329=EQ$3,IF('malzeme montaj'!$C$1:$C$3329&lt;&gt;"",ROW('malzeme montaj'!$C$1:$C$3329))),ROWS(EQ$4:EQ157))))</f>
        <v/>
      </c>
      <c r="ER157" s="34" t="str">
        <f t="array" ref="ER157">IF(ROWS(ER$4:ER157)&gt;ER$1,"",INDEX('malzeme montaj'!$C$1:$C$3329,SMALL(IF('malzeme montaj'!$B$1:$B$3329=ER$3,IF('malzeme montaj'!$C$1:$C$3329&lt;&gt;"",ROW('malzeme montaj'!$C$1:$C$3329))),ROWS(ER$4:ER157))))</f>
        <v/>
      </c>
      <c r="ES157" s="34" t="str">
        <f t="array" ref="ES157">IF(ROWS(ES$4:ES157)&gt;ES$1,"",INDEX('malzeme montaj'!$C$1:$C$3329,SMALL(IF('malzeme montaj'!$B$1:$B$3329=ES$3,IF('malzeme montaj'!$C$1:$C$3329&lt;&gt;"",ROW('malzeme montaj'!$C$1:$C$3329))),ROWS(ES$4:ES157))))</f>
        <v/>
      </c>
      <c r="ET157" s="34" t="str">
        <f t="array" ref="ET157">IF(ROWS(ET$4:ET157)&gt;ET$1,"",INDEX('malzeme montaj'!$C$1:$C$3329,SMALL(IF('malzeme montaj'!$B$1:$B$3329=ET$3,IF('malzeme montaj'!$C$1:$C$3329&lt;&gt;"",ROW('malzeme montaj'!$C$1:$C$3329))),ROWS(ET$4:ET157))))</f>
        <v/>
      </c>
      <c r="EU157" s="34" t="str">
        <f t="array" ref="EU157">IF(ROWS(EU$4:EU157)&gt;EU$1,"",INDEX('malzeme montaj'!$C$1:$C$3329,SMALL(IF('malzeme montaj'!$B$1:$B$3329=EU$3,IF('malzeme montaj'!$C$1:$C$3329&lt;&gt;"",ROW('malzeme montaj'!$C$1:$C$3329))),ROWS(EU$4:EU157))))</f>
        <v/>
      </c>
      <c r="EV157" s="34" t="str">
        <f t="array" ref="EV157">IF(ROWS(EV$4:EV157)&gt;EV$1,"",INDEX('malzeme montaj'!$C$1:$C$3329,SMALL(IF('malzeme montaj'!$B$1:$B$3329=EV$3,IF('malzeme montaj'!$C$1:$C$3329&lt;&gt;"",ROW('malzeme montaj'!$C$1:$C$3329))),ROWS(EV$4:EV157))))</f>
        <v/>
      </c>
      <c r="EW157" s="34" t="str">
        <f t="array" ref="EW157">IF(ROWS(EW$4:EW157)&gt;EW$1,"",INDEX('malzeme montaj'!$C$1:$C$3329,SMALL(IF('malzeme montaj'!$B$1:$B$3329=EW$3,IF('malzeme montaj'!$C$1:$C$3329&lt;&gt;"",ROW('malzeme montaj'!$C$1:$C$3329))),ROWS(EW$4:EW157))))</f>
        <v/>
      </c>
    </row>
    <row r="158" spans="1:153" ht="12.75" customHeight="1">
      <c r="A158" s="38" t="str">
        <f t="array" ref="A158">IF(ROWS(A$4:A158)&gt;A$1,"",INDEX('malzeme montaj'!$C$1:$C$3329,SMALL(IF('malzeme montaj'!$B$1:$B$3329=A$3,IF('malzeme montaj'!$C$1:$C$3329&lt;&gt;"",ROW('malzeme montaj'!$C$1:$C$3329))),ROWS(A$4:A158))))</f>
        <v/>
      </c>
      <c r="B158" s="38" t="str">
        <f t="array" ref="B158">IF(ROWS(B$4:B158)&gt;B$1,"",INDEX('malzeme montaj'!$C$1:$C$3329,SMALL(IF('malzeme montaj'!$B$1:$B$3329=B$3,IF('malzeme montaj'!$C$1:$C$3329&lt;&gt;"",ROW('malzeme montaj'!$C$1:$C$3329))),ROWS(B$4:B158))))</f>
        <v/>
      </c>
      <c r="C158" s="38" t="str">
        <f t="array" ref="C158">IF(ROWS(C$4:C158)&gt;C$1,"",INDEX('malzeme montaj'!$C$1:$C$3329,SMALL(IF('malzeme montaj'!$B$1:$B$3329=C$3,IF('malzeme montaj'!$C$1:$C$3329&lt;&gt;"",ROW('malzeme montaj'!$C$1:$C$3329))),ROWS(C$4:C158))))</f>
        <v/>
      </c>
      <c r="D158" s="38" t="str">
        <f t="array" ref="D158">IF(ROWS(D$4:D158)&gt;D$1,"",INDEX('malzeme montaj'!$C$1:$C$3329,SMALL(IF('malzeme montaj'!$B$1:$B$3329=D$3,IF('malzeme montaj'!$C$1:$C$3329&lt;&gt;"",ROW('malzeme montaj'!$C$1:$C$3329))),ROWS(D$4:D158))))</f>
        <v/>
      </c>
      <c r="E158" s="38" t="str">
        <f t="array" ref="E158">IF(ROWS(E$4:E158)&gt;E$1,"",INDEX('malzeme montaj'!$C$1:$C$3329,SMALL(IF('malzeme montaj'!$B$1:$B$3329=E$3,IF('malzeme montaj'!$C$1:$C$3329&lt;&gt;"",ROW('malzeme montaj'!$C$1:$C$3329))),ROWS(E$4:E158))))</f>
        <v/>
      </c>
      <c r="F158" s="38" t="str">
        <f t="array" ref="F158">IF(ROWS(F$4:F158)&gt;F$1,"",INDEX('malzeme montaj'!$C$1:$C$3329,SMALL(IF('malzeme montaj'!$B$1:$B$3329=F$3,IF('malzeme montaj'!$C$1:$C$3329&lt;&gt;"",ROW('malzeme montaj'!$C$1:$C$3329))),ROWS(F$4:F158))))</f>
        <v/>
      </c>
      <c r="G158" s="38" t="str">
        <f t="array" ref="G158">IF(ROWS(G$4:G158)&gt;G$1,"",INDEX('malzeme montaj'!$C$1:$C$3329,SMALL(IF('malzeme montaj'!$B$1:$B$3329=G$3,IF('malzeme montaj'!$C$1:$C$3329&lt;&gt;"",ROW('malzeme montaj'!$C$1:$C$3329))),ROWS(G$4:G158))))</f>
        <v/>
      </c>
      <c r="H158" s="38" t="str">
        <f t="array" ref="H158">IF(ROWS(H$4:H158)&gt;H$1,"",INDEX('malzeme montaj'!$C$1:$C$3329,SMALL(IF('malzeme montaj'!$B$1:$B$3329=H$3,IF('malzeme montaj'!$C$1:$C$3329&lt;&gt;"",ROW('malzeme montaj'!$C$1:$C$3329))),ROWS(H$4:H158))))</f>
        <v/>
      </c>
      <c r="I158" s="38" t="str">
        <f t="array" ref="I158">IF(ROWS(I$4:I158)&gt;I$1,"",INDEX('malzeme montaj'!$C$1:$C$3329,SMALL(IF('malzeme montaj'!$B$1:$B$3329=I$3,IF('malzeme montaj'!$C$1:$C$3329&lt;&gt;"",ROW('malzeme montaj'!$C$1:$C$3329))),ROWS(I$4:I158))))</f>
        <v/>
      </c>
      <c r="J158" s="38" t="str">
        <f t="array" ref="J158">IF(ROWS(J$4:J158)&gt;J$1,"",INDEX('malzeme montaj'!$C$1:$C$3329,SMALL(IF('malzeme montaj'!$B$1:$B$3329=J$3,IF('malzeme montaj'!$C$1:$C$3329&lt;&gt;"",ROW('malzeme montaj'!$C$1:$C$3329))),ROWS(J$4:J158))))</f>
        <v/>
      </c>
      <c r="K158" s="38" t="str">
        <f t="array" ref="K158">IF(ROWS(K$4:K158)&gt;K$1,"",INDEX('malzeme montaj'!$C$1:$C$3329,SMALL(IF('malzeme montaj'!$B$1:$B$3329=K$3,IF('malzeme montaj'!$C$1:$C$3329&lt;&gt;"",ROW('malzeme montaj'!$C$1:$C$3329))),ROWS(K$4:K158))))</f>
        <v/>
      </c>
      <c r="L158" s="38" t="str">
        <f t="array" ref="L158">IF(ROWS(L$4:L158)&gt;L$1,"",INDEX('malzeme montaj'!$C$1:$C$3329,SMALL(IF('malzeme montaj'!$B$1:$B$3329=L$3,IF('malzeme montaj'!$C$1:$C$3329&lt;&gt;"",ROW('malzeme montaj'!$C$1:$C$3329))),ROWS(L$4:L158))))</f>
        <v/>
      </c>
      <c r="M158" s="38" t="str">
        <f t="array" ref="M158">IF(ROWS(M$4:M158)&gt;M$1,"",INDEX('malzeme montaj'!$C$1:$C$3329,SMALL(IF('malzeme montaj'!$B$1:$B$3329=M$3,IF('malzeme montaj'!$C$1:$C$3329&lt;&gt;"",ROW('malzeme montaj'!$C$1:$C$3329))),ROWS(M$4:M158))))</f>
        <v/>
      </c>
      <c r="N158" s="38" t="str">
        <f t="array" ref="N158">IF(ROWS(N$4:N158)&gt;N$1,"",INDEX('malzeme montaj'!$C$1:$C$3329,SMALL(IF('malzeme montaj'!$B$1:$B$3329=N$3,IF('malzeme montaj'!$C$1:$C$3329&lt;&gt;"",ROW('malzeme montaj'!$C$1:$C$3329))),ROWS(N$4:N158))))</f>
        <v/>
      </c>
      <c r="O158" s="38" t="str">
        <f t="array" ref="O158">IF(ROWS(O$4:O158)&gt;O$1,"",INDEX('malzeme montaj'!$C$1:$C$3329,SMALL(IF('malzeme montaj'!$B$1:$B$3329=O$3,IF('malzeme montaj'!$C$1:$C$3329&lt;&gt;"",ROW('malzeme montaj'!$C$1:$C$3329))),ROWS(O$4:O158))))</f>
        <v/>
      </c>
      <c r="P158" s="38" t="str">
        <f t="array" ref="P158">IF(ROWS(P$4:P158)&gt;P$1,"",INDEX('malzeme montaj'!$C$1:$C$3329,SMALL(IF('malzeme montaj'!$B$1:$B$3329=P$3,IF('malzeme montaj'!$C$1:$C$3329&lt;&gt;"",ROW('malzeme montaj'!$C$1:$C$3329))),ROWS(P$4:P158))))</f>
        <v/>
      </c>
      <c r="Q158" s="38" t="str">
        <f t="array" ref="Q158">IF(ROWS(Q$4:Q158)&gt;Q$1,"",INDEX('malzeme montaj'!$C$1:$C$3329,SMALL(IF('malzeme montaj'!$B$1:$B$3329=Q$3,IF('malzeme montaj'!$C$1:$C$3329&lt;&gt;"",ROW('malzeme montaj'!$C$1:$C$3329))),ROWS(Q$4:Q158))))</f>
        <v/>
      </c>
      <c r="R158" s="38" t="str">
        <f t="array" ref="R158">IF(ROWS(R$4:R158)&gt;R$1,"",INDEX('malzeme montaj'!$C$1:$C$3329,SMALL(IF('malzeme montaj'!$B$1:$B$3329=R$3,IF('malzeme montaj'!$C$1:$C$3329&lt;&gt;"",ROW('malzeme montaj'!$C$1:$C$3329))),ROWS(R$4:R158))))</f>
        <v/>
      </c>
      <c r="S158" s="38" t="str">
        <f t="array" ref="S158">IF(ROWS(S$4:S158)&gt;S$1,"",INDEX('malzeme montaj'!$C$1:$C$3329,SMALL(IF('malzeme montaj'!$B$1:$B$3329=S$3,IF('malzeme montaj'!$C$1:$C$3329&lt;&gt;"",ROW('malzeme montaj'!$C$1:$C$3329))),ROWS(S$4:S158))))</f>
        <v/>
      </c>
      <c r="T158" s="38" t="str">
        <f t="array" ref="T158">IF(ROWS(T$4:T158)&gt;T$1,"",INDEX('malzeme montaj'!$C$1:$C$3329,SMALL(IF('malzeme montaj'!$B$1:$B$3329=T$3,IF('malzeme montaj'!$C$1:$C$3329&lt;&gt;"",ROW('malzeme montaj'!$C$1:$C$3329))),ROWS(T$4:T158))))</f>
        <v/>
      </c>
      <c r="U158" s="38" t="str">
        <f t="array" ref="U158">IF(ROWS(U$4:U158)&gt;U$1,"",INDEX('malzeme montaj'!$C$1:$C$3329,SMALL(IF('malzeme montaj'!$B$1:$B$3329=U$3,IF('malzeme montaj'!$C$1:$C$3329&lt;&gt;"",ROW('malzeme montaj'!$C$1:$C$3329))),ROWS(U$4:U158))))</f>
        <v/>
      </c>
      <c r="V158" s="38" t="str">
        <f t="array" ref="V158">IF(ROWS(V$4:V158)&gt;V$1,"",INDEX('malzeme montaj'!$C$1:$C$3329,SMALL(IF('malzeme montaj'!$B$1:$B$3329=V$3,IF('malzeme montaj'!$C$1:$C$3329&lt;&gt;"",ROW('malzeme montaj'!$C$1:$C$3329))),ROWS(V$4:V158))))</f>
        <v/>
      </c>
      <c r="W158" s="38" t="str">
        <f t="array" ref="W158">IF(ROWS(W$4:W158)&gt;W$1,"",INDEX('malzeme montaj'!$C$1:$C$3329,SMALL(IF('malzeme montaj'!$B$1:$B$3329=W$3,IF('malzeme montaj'!$C$1:$C$3329&lt;&gt;"",ROW('malzeme montaj'!$C$1:$C$3329))),ROWS(W$4:W158))))</f>
        <v/>
      </c>
      <c r="X158" s="38" t="str">
        <f t="array" ref="X158">IF(ROWS(X$4:X158)&gt;X$1,"",INDEX('malzeme montaj'!$C$1:$C$3329,SMALL(IF('malzeme montaj'!$B$1:$B$3329=X$3,IF('malzeme montaj'!$C$1:$C$3329&lt;&gt;"",ROW('malzeme montaj'!$C$1:$C$3329))),ROWS(X$4:X158))))</f>
        <v/>
      </c>
      <c r="Y158" s="38" t="str">
        <f t="array" ref="Y158">IF(ROWS(Y$4:Y158)&gt;Y$1,"",INDEX('malzeme montaj'!$C$1:$C$3329,SMALL(IF('malzeme montaj'!$B$1:$B$3329=Y$3,IF('malzeme montaj'!$C$1:$C$3329&lt;&gt;"",ROW('malzeme montaj'!$C$1:$C$3329))),ROWS(Y$4:Y158))))</f>
        <v/>
      </c>
      <c r="Z158" s="38" t="str">
        <f t="array" ref="Z158">IF(ROWS(Z$4:Z158)&gt;Z$1,"",INDEX('malzeme montaj'!$C$1:$C$3329,SMALL(IF('malzeme montaj'!$B$1:$B$3329=Z$3,IF('malzeme montaj'!$C$1:$C$3329&lt;&gt;"",ROW('malzeme montaj'!$C$1:$C$3329))),ROWS(Z$4:Z158))))</f>
        <v/>
      </c>
      <c r="AA158" s="38" t="str">
        <f t="array" ref="AA158">IF(ROWS(AA$4:AA158)&gt;AA$1,"",INDEX('malzeme montaj'!$C$1:$C$3329,SMALL(IF('malzeme montaj'!$B$1:$B$3329=AA$3,IF('malzeme montaj'!$C$1:$C$3329&lt;&gt;"",ROW('malzeme montaj'!$C$1:$C$3329))),ROWS(AA$4:AA158))))</f>
        <v/>
      </c>
      <c r="AB158" s="38" t="str">
        <f t="array" ref="AB158">IF(ROWS(AB$4:AB158)&gt;AB$1,"",INDEX('malzeme montaj'!$C$1:$C$3329,SMALL(IF('malzeme montaj'!$B$1:$B$3329=AB$3,IF('malzeme montaj'!$C$1:$C$3329&lt;&gt;"",ROW('malzeme montaj'!$C$1:$C$3329))),ROWS(AB$4:AB158))))</f>
        <v/>
      </c>
      <c r="AC158" s="38" t="str">
        <f t="array" ref="AC158">IF(ROWS(AC$4:AC158)&gt;AC$1,"",INDEX('malzeme montaj'!$C$1:$C$3329,SMALL(IF('malzeme montaj'!$B$1:$B$3329=AC$3,IF('malzeme montaj'!$C$1:$C$3329&lt;&gt;"",ROW('malzeme montaj'!$C$1:$C$3329))),ROWS(AC$4:AC158))))</f>
        <v/>
      </c>
      <c r="AD158" s="38" t="str">
        <f t="array" ref="AD158">IF(ROWS(AD$4:AD158)&gt;AD$1,"",INDEX('malzeme montaj'!$C$1:$C$3329,SMALL(IF('malzeme montaj'!$B$1:$B$3329=AD$3,IF('malzeme montaj'!$C$1:$C$3329&lt;&gt;"",ROW('malzeme montaj'!$C$1:$C$3329))),ROWS(AD$4:AD158))))</f>
        <v/>
      </c>
      <c r="AE158" s="38" t="str">
        <f t="array" ref="AE158">IF(ROWS(AE$4:AE158)&gt;AE$1,"",INDEX('malzeme montaj'!$C$1:$C$3329,SMALL(IF('malzeme montaj'!$B$1:$B$3329=AE$3,IF('malzeme montaj'!$C$1:$C$3329&lt;&gt;"",ROW('malzeme montaj'!$C$1:$C$3329))),ROWS(AE$4:AE158))))</f>
        <v/>
      </c>
      <c r="AF158" s="38" t="str">
        <f t="array" ref="AF158">IF(ROWS(AF$4:AF158)&gt;AF$1,"",INDEX('malzeme montaj'!$C$1:$C$3329,SMALL(IF('malzeme montaj'!$B$1:$B$3329=AF$3,IF('malzeme montaj'!$C$1:$C$3329&lt;&gt;"",ROW('malzeme montaj'!$C$1:$C$3329))),ROWS(AF$4:AF158))))</f>
        <v/>
      </c>
      <c r="AG158" s="38" t="str">
        <f t="array" ref="AG158">IF(ROWS(AG$4:AG158)&gt;AG$1,"",INDEX('malzeme montaj'!$C$1:$C$3329,SMALL(IF('malzeme montaj'!$B$1:$B$3329=AG$3,IF('malzeme montaj'!$C$1:$C$3329&lt;&gt;"",ROW('malzeme montaj'!$C$1:$C$3329))),ROWS(AG$4:AG158))))</f>
        <v/>
      </c>
      <c r="AH158" s="38" t="str">
        <f t="array" ref="AH158">IF(ROWS(AH$4:AH158)&gt;AH$1,"",INDEX('malzeme montaj'!$C$1:$C$3329,SMALL(IF('malzeme montaj'!$B$1:$B$3329=AH$3,IF('malzeme montaj'!$C$1:$C$3329&lt;&gt;"",ROW('malzeme montaj'!$C$1:$C$3329))),ROWS(AH$4:AH158))))</f>
        <v/>
      </c>
      <c r="AI158" s="38" t="str">
        <f t="array" ref="AI158">IF(ROWS(AI$4:AI158)&gt;AI$1,"",INDEX('malzeme montaj'!$C$1:$C$3329,SMALL(IF('malzeme montaj'!$B$1:$B$3329=AI$3,IF('malzeme montaj'!$C$1:$C$3329&lt;&gt;"",ROW('malzeme montaj'!$C$1:$C$3329))),ROWS(AI$4:AI158))))</f>
        <v/>
      </c>
      <c r="AJ158" s="38" t="str">
        <f t="array" ref="AJ158">IF(ROWS(AJ$4:AJ158)&gt;AJ$1,"",INDEX('malzeme montaj'!$C$1:$C$3329,SMALL(IF('malzeme montaj'!$B$1:$B$3329=AJ$3,IF('malzeme montaj'!$C$1:$C$3329&lt;&gt;"",ROW('malzeme montaj'!$C$1:$C$3329))),ROWS(AJ$4:AJ158))))</f>
        <v/>
      </c>
      <c r="AK158" s="38" t="str">
        <f t="array" ref="AK158">IF(ROWS(AK$4:AK158)&gt;AK$1,"",INDEX('malzeme montaj'!$C$1:$C$3329,SMALL(IF('malzeme montaj'!$B$1:$B$3329=AK$3,IF('malzeme montaj'!$C$1:$C$3329&lt;&gt;"",ROW('malzeme montaj'!$C$1:$C$3329))),ROWS(AK$4:AK158))))</f>
        <v/>
      </c>
      <c r="AL158" s="38" t="str">
        <f t="array" ref="AL158">IF(ROWS(AL$4:AL158)&gt;AL$1,"",INDEX('malzeme montaj'!$C$1:$C$3329,SMALL(IF('malzeme montaj'!$B$1:$B$3329=AL$3,IF('malzeme montaj'!$C$1:$C$3329&lt;&gt;"",ROW('malzeme montaj'!$C$1:$C$3329))),ROWS(AL$4:AL158))))</f>
        <v/>
      </c>
      <c r="AM158" s="38" t="str">
        <f t="array" ref="AM158">IF(ROWS(AM$4:AM158)&gt;AM$1,"",INDEX('malzeme montaj'!$C$1:$C$3329,SMALL(IF('malzeme montaj'!$B$1:$B$3329=AM$3,IF('malzeme montaj'!$C$1:$C$3329&lt;&gt;"",ROW('malzeme montaj'!$C$1:$C$3329))),ROWS(AM$4:AM158))))</f>
        <v/>
      </c>
      <c r="AN158" s="38" t="str">
        <f t="array" ref="AN158">IF(ROWS(AN$4:AN158)&gt;AN$1,"",INDEX('malzeme montaj'!$C$1:$C$3329,SMALL(IF('malzeme montaj'!$B$1:$B$3329=AN$3,IF('malzeme montaj'!$C$1:$C$3329&lt;&gt;"",ROW('malzeme montaj'!$C$1:$C$3329))),ROWS(AN$4:AN158))))</f>
        <v/>
      </c>
      <c r="AO158" s="38" t="str">
        <f t="array" ref="AO158">IF(ROWS(AO$4:AO158)&gt;AO$1,"",INDEX('malzeme montaj'!$C$1:$C$3329,SMALL(IF('malzeme montaj'!$B$1:$B$3329=AO$3,IF('malzeme montaj'!$C$1:$C$3329&lt;&gt;"",ROW('malzeme montaj'!$C$1:$C$3329))),ROWS(AO$4:AO158))))</f>
        <v/>
      </c>
      <c r="AP158" s="38" t="str">
        <f t="array" ref="AP158">IF(ROWS(AP$4:AP158)&gt;AP$1,"",INDEX('malzeme montaj'!$C$1:$C$3329,SMALL(IF('malzeme montaj'!$B$1:$B$3329=AP$3,IF('malzeme montaj'!$C$1:$C$3329&lt;&gt;"",ROW('malzeme montaj'!$C$1:$C$3329))),ROWS(AP$4:AP158))))</f>
        <v/>
      </c>
      <c r="AQ158" s="38" t="str">
        <f t="array" ref="AQ158">IF(ROWS(AQ$4:AQ158)&gt;AQ$1,"",INDEX('malzeme montaj'!$C$1:$C$3329,SMALL(IF('malzeme montaj'!$B$1:$B$3329=AQ$3,IF('malzeme montaj'!$C$1:$C$3329&lt;&gt;"",ROW('malzeme montaj'!$C$1:$C$3329))),ROWS(AQ$4:AQ158))))</f>
        <v/>
      </c>
      <c r="AR158" s="38" t="str">
        <f t="array" ref="AR158">IF(ROWS(AR$4:AR158)&gt;AR$1,"",INDEX('malzeme montaj'!$C$1:$C$3329,SMALL(IF('malzeme montaj'!$B$1:$B$3329=AR$3,IF('malzeme montaj'!$C$1:$C$3329&lt;&gt;"",ROW('malzeme montaj'!$C$1:$C$3329))),ROWS(AR$4:AR158))))</f>
        <v/>
      </c>
      <c r="AS158" s="38" t="str">
        <f t="array" ref="AS158">IF(ROWS(AS$4:AS158)&gt;AS$1,"",INDEX('malzeme montaj'!$C$1:$C$3329,SMALL(IF('malzeme montaj'!$B$1:$B$3329=AS$3,IF('malzeme montaj'!$C$1:$C$3329&lt;&gt;"",ROW('malzeme montaj'!$C$1:$C$3329))),ROWS(AS$4:AS158))))</f>
        <v/>
      </c>
      <c r="AT158" s="38" t="str">
        <f t="array" ref="AT158">IF(ROWS(AT$4:AT158)&gt;AT$1,"",INDEX('malzeme montaj'!$C$1:$C$3329,SMALL(IF('malzeme montaj'!$B$1:$B$3329=AT$3,IF('malzeme montaj'!$C$1:$C$3329&lt;&gt;"",ROW('malzeme montaj'!$C$1:$C$3329))),ROWS(AT$4:AT158))))</f>
        <v/>
      </c>
      <c r="AU158" s="38" t="str">
        <f t="array" ref="AU158">IF(ROWS(AU$4:AU158)&gt;AU$1,"",INDEX('malzeme montaj'!$C$1:$C$3329,SMALL(IF('malzeme montaj'!$B$1:$B$3329=AU$3,IF('malzeme montaj'!$C$1:$C$3329&lt;&gt;"",ROW('malzeme montaj'!$C$1:$C$3329))),ROWS(AU$4:AU158))))</f>
        <v/>
      </c>
      <c r="AV158" s="38" t="str">
        <f t="array" ref="AV158">IF(ROWS(AV$4:AV158)&gt;AV$1,"",INDEX('malzeme montaj'!$C$1:$C$3329,SMALL(IF('malzeme montaj'!$B$1:$B$3329=AV$3,IF('malzeme montaj'!$C$1:$C$3329&lt;&gt;"",ROW('malzeme montaj'!$C$1:$C$3329))),ROWS(AV$4:AV158))))</f>
        <v/>
      </c>
      <c r="AW158" s="38" t="str">
        <f t="array" ref="AW158">IF(ROWS(AW$4:AW158)&gt;AW$1,"",INDEX('malzeme montaj'!$C$1:$C$3329,SMALL(IF('malzeme montaj'!$B$1:$B$3329=AW$3,IF('malzeme montaj'!$C$1:$C$3329&lt;&gt;"",ROW('malzeme montaj'!$C$1:$C$3329))),ROWS(AW$4:AW158))))</f>
        <v/>
      </c>
      <c r="AX158" s="38" t="str">
        <f t="array" ref="AX158">IF(ROWS(AX$4:AX158)&gt;AX$1,"",INDEX('malzeme montaj'!$C$1:$C$3329,SMALL(IF('malzeme montaj'!$B$1:$B$3329=AX$3,IF('malzeme montaj'!$C$1:$C$3329&lt;&gt;"",ROW('malzeme montaj'!$C$1:$C$3329))),ROWS(AX$4:AX158))))</f>
        <v/>
      </c>
      <c r="AY158" s="38" t="str">
        <f t="array" ref="AY158">IF(ROWS(AY$4:AY158)&gt;AY$1,"",INDEX('malzeme montaj'!$C$1:$C$3329,SMALL(IF('malzeme montaj'!$B$1:$B$3329=AY$3,IF('malzeme montaj'!$C$1:$C$3329&lt;&gt;"",ROW('malzeme montaj'!$C$1:$C$3329))),ROWS(AY$4:AY158))))</f>
        <v/>
      </c>
      <c r="AZ158" s="38" t="str">
        <f t="array" ref="AZ158">IF(ROWS(AZ$4:AZ158)&gt;AZ$1,"",INDEX('malzeme montaj'!$C$1:$C$3329,SMALL(IF('malzeme montaj'!$B$1:$B$3329=AZ$3,IF('malzeme montaj'!$C$1:$C$3329&lt;&gt;"",ROW('malzeme montaj'!$C$1:$C$3329))),ROWS(AZ$4:AZ158))))</f>
        <v/>
      </c>
      <c r="BA158" s="38" t="str">
        <f t="array" ref="BA158">IF(ROWS(BA$4:BA158)&gt;BA$1,"",INDEX('malzeme montaj'!$C$1:$C$3329,SMALL(IF('malzeme montaj'!$B$1:$B$3329=BA$3,IF('malzeme montaj'!$C$1:$C$3329&lt;&gt;"",ROW('malzeme montaj'!$C$1:$C$3329))),ROWS(BA$4:BA158))))</f>
        <v/>
      </c>
      <c r="BB158" s="38" t="str">
        <f t="array" ref="BB158">IF(ROWS(BB$4:BB158)&gt;BB$1,"",INDEX('malzeme montaj'!$C$1:$C$3329,SMALL(IF('malzeme montaj'!$B$1:$B$3329=BB$3,IF('malzeme montaj'!$C$1:$C$3329&lt;&gt;"",ROW('malzeme montaj'!$C$1:$C$3329))),ROWS(BB$4:BB158))))</f>
        <v/>
      </c>
      <c r="BC158" s="38" t="str">
        <f t="array" ref="BC158">IF(ROWS(BC$4:BC158)&gt;BC$1,"",INDEX('malzeme montaj'!$C$1:$C$3329,SMALL(IF('malzeme montaj'!$B$1:$B$3329=BC$3,IF('malzeme montaj'!$C$1:$C$3329&lt;&gt;"",ROW('malzeme montaj'!$C$1:$C$3329))),ROWS(BC$4:BC158))))</f>
        <v/>
      </c>
      <c r="BD158" s="38" t="str">
        <f t="array" ref="BD158">IF(ROWS(BD$4:BD158)&gt;BD$1,"",INDEX('malzeme montaj'!$C$1:$C$3329,SMALL(IF('malzeme montaj'!$B$1:$B$3329=BD$3,IF('malzeme montaj'!$C$1:$C$3329&lt;&gt;"",ROW('malzeme montaj'!$C$1:$C$3329))),ROWS(BD$4:BD158))))</f>
        <v/>
      </c>
      <c r="BE158" s="38"/>
      <c r="BF158" s="38" t="str">
        <f t="array" ref="BF158">IF(ROWS(BF$4:BF158)&gt;BF$1,"",INDEX('malzeme montaj'!$C$1:$C$3329,SMALL(IF('malzeme montaj'!$B$1:$B$3329=BF$3,IF('malzeme montaj'!$C$1:$C$3329&lt;&gt;"",ROW('malzeme montaj'!$C$1:$C$3329))),ROWS(BF$4:BF158))))</f>
        <v/>
      </c>
      <c r="BG158" s="38" t="str">
        <f t="array" ref="BG158">IF(ROWS(BG$4:BG158)&gt;BG$1,"",INDEX('malzeme montaj'!$C$1:$C$3329,SMALL(IF('malzeme montaj'!$B$1:$B$3329=BG$3,IF('malzeme montaj'!$C$1:$C$3329&lt;&gt;"",ROW('malzeme montaj'!$C$1:$C$3329))),ROWS(BG$4:BG158))))</f>
        <v/>
      </c>
      <c r="BH158" s="38" t="str">
        <f t="array" ref="BH158">IF(ROWS(BH$4:BH158)&gt;BH$1,"",INDEX('malzeme montaj'!$C$1:$C$3329,SMALL(IF('malzeme montaj'!$B$1:$B$3329=BH$3,IF('malzeme montaj'!$C$1:$C$3329&lt;&gt;"",ROW('malzeme montaj'!$C$1:$C$3329))),ROWS(BH$4:BH158))))</f>
        <v/>
      </c>
      <c r="BI158" s="38" t="str">
        <f t="array" ref="BI158">IF(ROWS(BI$4:BI158)&gt;BI$1,"",INDEX('malzeme montaj'!$C$1:$C$3329,SMALL(IF('malzeme montaj'!$B$1:$B$3329=BI$3,IF('malzeme montaj'!$C$1:$C$3329&lt;&gt;"",ROW('malzeme montaj'!$C$1:$C$3329))),ROWS(BI$4:BI158))))</f>
        <v/>
      </c>
      <c r="BJ158" s="38" t="str">
        <f t="array" ref="BJ158">IF(ROWS(BJ$4:BJ158)&gt;BJ$1,"",INDEX('malzeme montaj'!$C$1:$C$3329,SMALL(IF('malzeme montaj'!$B$1:$B$3329=BJ$3,IF('malzeme montaj'!$C$1:$C$3329&lt;&gt;"",ROW('malzeme montaj'!$C$1:$C$3329))),ROWS(BJ$4:BJ158))))</f>
        <v/>
      </c>
      <c r="BK158" s="38" t="str">
        <f t="array" ref="BK158">IF(ROWS(BK$4:BK158)&gt;BK$1,"",INDEX('malzeme montaj'!$C$1:$C$3329,SMALL(IF('malzeme montaj'!$B$1:$B$3329=BK$3,IF('malzeme montaj'!$C$1:$C$3329&lt;&gt;"",ROW('malzeme montaj'!$C$1:$C$3329))),ROWS(BK$4:BK158))))</f>
        <v/>
      </c>
      <c r="BL158" s="38" t="str">
        <f t="array" ref="BL158">IF(ROWS(BL$4:BL158)&gt;BL$1,"",INDEX('malzeme montaj'!$C$1:$C$3329,SMALL(IF('malzeme montaj'!$B$1:$B$3329=BL$3,IF('malzeme montaj'!$C$1:$C$3329&lt;&gt;"",ROW('malzeme montaj'!$C$1:$C$3329))),ROWS(BL$4:BL158))))</f>
        <v/>
      </c>
      <c r="BM158" s="38" t="str">
        <f t="array" ref="BM158">IF(ROWS(BM$4:BM158)&gt;BM$1,"",INDEX('malzeme montaj'!$C$1:$C$3329,SMALL(IF('malzeme montaj'!$B$1:$B$3329=BM$3,IF('malzeme montaj'!$C$1:$C$3329&lt;&gt;"",ROW('malzeme montaj'!$C$1:$C$3329))),ROWS(BM$4:BM158))))</f>
        <v/>
      </c>
      <c r="BN158" s="38" t="str">
        <f t="array" ref="BN158">IF(ROWS(BN$4:BN158)&gt;BN$1,"",INDEX('malzeme montaj'!$C$1:$C$3329,SMALL(IF('malzeme montaj'!$B$1:$B$3329=BN$3,IF('malzeme montaj'!$C$1:$C$3329&lt;&gt;"",ROW('malzeme montaj'!$C$1:$C$3329))),ROWS(BN$4:BN158))))</f>
        <v/>
      </c>
      <c r="BO158" s="38" t="str">
        <f t="array" ref="BO158">IF(ROWS(BO$4:BO158)&gt;BO$1,"",INDEX('malzeme montaj'!$C$1:$C$3329,SMALL(IF('malzeme montaj'!$B$1:$B$3329=BO$3,IF('malzeme montaj'!$C$1:$C$3329&lt;&gt;"",ROW('malzeme montaj'!$C$1:$C$3329))),ROWS(BO$4:BO158))))</f>
        <v/>
      </c>
      <c r="BP158" s="38" t="str">
        <f t="array" ref="BP158">IF(ROWS(BP$4:BP158)&gt;BP$1,"",INDEX('malzeme montaj'!$C$1:$C$3329,SMALL(IF('malzeme montaj'!$B$1:$B$3329=BP$3,IF('malzeme montaj'!$C$1:$C$3329&lt;&gt;"",ROW('malzeme montaj'!$C$1:$C$3329))),ROWS(BP$4:BP158))))</f>
        <v/>
      </c>
      <c r="BQ158" s="38" t="str">
        <f t="array" ref="BQ158">IF(ROWS(BQ$4:BQ158)&gt;BQ$1,"",INDEX('malzeme montaj'!$C$1:$C$3329,SMALL(IF('malzeme montaj'!$B$1:$B$3329=BQ$3,IF('malzeme montaj'!$C$1:$C$3329&lt;&gt;"",ROW('malzeme montaj'!$C$1:$C$3329))),ROWS(BQ$4:BQ158))))</f>
        <v/>
      </c>
      <c r="BR158" s="38" t="str">
        <f t="array" ref="BR158">IF(ROWS(BR$4:BR158)&gt;BR$1,"",INDEX('malzeme montaj'!$C$1:$C$3329,SMALL(IF('malzeme montaj'!$B$1:$B$3329=BR$3,IF('malzeme montaj'!$C$1:$C$3329&lt;&gt;"",ROW('malzeme montaj'!$C$1:$C$3329))),ROWS(BR$4:BR158))))</f>
        <v/>
      </c>
      <c r="BS158" s="38" t="str">
        <f t="array" ref="BS158">IF(ROWS(BS$4:BS158)&gt;BS$1,"",INDEX('malzeme montaj'!$C$1:$C$3329,SMALL(IF('malzeme montaj'!$B$1:$B$3329=BS$3,IF('malzeme montaj'!$C$1:$C$3329&lt;&gt;"",ROW('malzeme montaj'!$C$1:$C$3329))),ROWS(BS$4:BS158))))</f>
        <v/>
      </c>
      <c r="BT158" s="38" t="str">
        <f t="array" ref="BT158">IF(ROWS(BT$4:BT158)&gt;BT$1,"",INDEX('malzeme montaj'!$C$1:$C$3329,SMALL(IF('malzeme montaj'!$B$1:$B$3329=BT$3,IF('malzeme montaj'!$C$1:$C$3329&lt;&gt;"",ROW('malzeme montaj'!$C$1:$C$3329))),ROWS(BT$4:BT158))))</f>
        <v/>
      </c>
      <c r="BU158" s="34" t="str">
        <f t="array" ref="BU158">IF(ROWS(BU$4:BU158)&gt;BU$1,"",INDEX('malzeme montaj'!$C$1:$C$3329,SMALL(IF('malzeme montaj'!$B$1:$B$3329=BU$3,IF('malzeme montaj'!$C$1:$C$3329&lt;&gt;"",ROW('malzeme montaj'!$C$1:$C$3329))),ROWS(BU$4:BU158))))</f>
        <v/>
      </c>
      <c r="BV158" s="34" t="str">
        <f t="array" ref="BV158">IF(ROWS(BV$4:BV158)&gt;BV$1,"",INDEX('malzeme montaj'!$C$1:$C$3329,SMALL(IF('malzeme montaj'!$B$1:$B$3329=BV$3,IF('malzeme montaj'!$C$1:$C$3329&lt;&gt;"",ROW('malzeme montaj'!$C$1:$C$3329))),ROWS(BV$4:BV158))))</f>
        <v/>
      </c>
      <c r="BW158" s="34" t="str">
        <f t="array" ref="BW158">IF(ROWS(BW$4:BW158)&gt;BW$1,"",INDEX('malzeme montaj'!$C$1:$C$3329,SMALL(IF('malzeme montaj'!$B$1:$B$3329=BW$3,IF('malzeme montaj'!$C$1:$C$3329&lt;&gt;"",ROW('malzeme montaj'!$C$1:$C$3329))),ROWS(BW$4:BW158))))</f>
        <v/>
      </c>
      <c r="BX158" s="34" t="str">
        <f t="array" ref="BX158">IF(ROWS(BX$4:BX158)&gt;BX$1,"",INDEX('malzeme montaj'!$C$1:$C$3329,SMALL(IF('malzeme montaj'!$B$1:$B$3329=BX$3,IF('malzeme montaj'!$C$1:$C$3329&lt;&gt;"",ROW('malzeme montaj'!$C$1:$C$3329))),ROWS(BX$4:BX158))))</f>
        <v/>
      </c>
      <c r="BY158" s="34" t="str">
        <f t="array" ref="BY158">IF(ROWS(BY$4:BY158)&gt;BY$1,"",INDEX('malzeme montaj'!$C$1:$C$3329,SMALL(IF('malzeme montaj'!$B$1:$B$3329=BY$3,IF('malzeme montaj'!$C$1:$C$3329&lt;&gt;"",ROW('malzeme montaj'!$C$1:$C$3329))),ROWS(BY$4:BY158))))</f>
        <v/>
      </c>
      <c r="BZ158" s="34" t="str">
        <f t="array" ref="BZ158">IF(ROWS(BZ$4:BZ158)&gt;BZ$1,"",INDEX('malzeme montaj'!$C$1:$C$3329,SMALL(IF('malzeme montaj'!$B$1:$B$3329=BZ$3,IF('malzeme montaj'!$C$1:$C$3329&lt;&gt;"",ROW('malzeme montaj'!$C$1:$C$3329))),ROWS(BZ$4:BZ158))))</f>
        <v/>
      </c>
      <c r="CA158" s="34" t="str">
        <f t="array" ref="CA158">IF(ROWS(CA$4:CA158)&gt;CA$1,"",INDEX('malzeme montaj'!$C$1:$C$3329,SMALL(IF('malzeme montaj'!$B$1:$B$3329=CA$3,IF('malzeme montaj'!$C$1:$C$3329&lt;&gt;"",ROW('malzeme montaj'!$C$1:$C$3329))),ROWS(CA$4:CA158))))</f>
        <v/>
      </c>
      <c r="CB158" s="34" t="str">
        <f t="array" ref="CB158">IF(ROWS(CB$4:CB158)&gt;CB$1,"",INDEX('malzeme montaj'!$C$1:$C$3329,SMALL(IF('malzeme montaj'!$B$1:$B$3329=CB$3,IF('malzeme montaj'!$C$1:$C$3329&lt;&gt;"",ROW('malzeme montaj'!$C$1:$C$3329))),ROWS(CB$4:CB158))))</f>
        <v/>
      </c>
      <c r="CC158" s="34" t="str">
        <f t="array" ref="CC158">IF(ROWS(CC$4:CC158)&gt;CC$1,"",INDEX('malzeme montaj'!$C$1:$C$3329,SMALL(IF('malzeme montaj'!$B$1:$B$3329=CC$3,IF('malzeme montaj'!$C$1:$C$3329&lt;&gt;"",ROW('malzeme montaj'!$C$1:$C$3329))),ROWS(CC$4:CC158))))</f>
        <v/>
      </c>
      <c r="CD158" s="34" t="str">
        <f t="array" ref="CD158">IF(ROWS(CD$4:CD158)&gt;CD$1,"",INDEX('malzeme montaj'!$C$1:$C$3329,SMALL(IF('malzeme montaj'!$B$1:$B$3329=CD$3,IF('malzeme montaj'!$C$1:$C$3329&lt;&gt;"",ROW('malzeme montaj'!$C$1:$C$3329))),ROWS(CD$4:CD158))))</f>
        <v/>
      </c>
      <c r="CE158" s="34" t="str">
        <f t="array" ref="CE158">IF(ROWS(CE$4:CE158)&gt;CE$1,"",INDEX('malzeme montaj'!$C$1:$C$3329,SMALL(IF('malzeme montaj'!$B$1:$B$3329=CE$3,IF('malzeme montaj'!$C$1:$C$3329&lt;&gt;"",ROW('malzeme montaj'!$C$1:$C$3329))),ROWS(CE$4:CE158))))</f>
        <v/>
      </c>
      <c r="CF158" s="34" t="str">
        <f t="array" ref="CF158">IF(ROWS(CF$4:CF158)&gt;CF$1,"",INDEX('malzeme montaj'!$C$1:$C$3329,SMALL(IF('malzeme montaj'!$B$1:$B$3329=CF$3,IF('malzeme montaj'!$C$1:$C$3329&lt;&gt;"",ROW('malzeme montaj'!$C$1:$C$3329))),ROWS(CF$4:CF158))))</f>
        <v/>
      </c>
      <c r="CG158" s="34" t="str">
        <f t="array" ref="CG158">IF(ROWS(CG$4:CG158)&gt;CG$1,"",INDEX('malzeme montaj'!$C$1:$C$3329,SMALL(IF('malzeme montaj'!$B$1:$B$3329=CG$3,IF('malzeme montaj'!$C$1:$C$3329&lt;&gt;"",ROW('malzeme montaj'!$C$1:$C$3329))),ROWS(CG$4:CG158))))</f>
        <v/>
      </c>
      <c r="CH158" s="34" t="str">
        <f t="array" ref="CH158">IF(ROWS(CH$4:CH158)&gt;CH$1,"",INDEX('malzeme montaj'!$C$1:$C$3329,SMALL(IF('malzeme montaj'!$B$1:$B$3329=CH$3,IF('malzeme montaj'!$C$1:$C$3329&lt;&gt;"",ROW('malzeme montaj'!$C$1:$C$3329))),ROWS(CH$4:CH158))))</f>
        <v/>
      </c>
      <c r="CI158" s="34" t="str">
        <f t="array" ref="CI158">IF(ROWS(CI$4:CI158)&gt;CI$1,"",INDEX('malzeme montaj'!$C$1:$C$3329,SMALL(IF('malzeme montaj'!$B$1:$B$3329=CI$3,IF('malzeme montaj'!$C$1:$C$3329&lt;&gt;"",ROW('malzeme montaj'!$C$1:$C$3329))),ROWS(CI$4:CI158))))</f>
        <v/>
      </c>
      <c r="CJ158" s="34" t="str">
        <f t="array" ref="CJ158">IF(ROWS(CJ$4:CJ158)&gt;CJ$1,"",INDEX('malzeme montaj'!$C$1:$C$3329,SMALL(IF('malzeme montaj'!$B$1:$B$3329=CJ$3,IF('malzeme montaj'!$C$1:$C$3329&lt;&gt;"",ROW('malzeme montaj'!$C$1:$C$3329))),ROWS(CJ$4:CJ158))))</f>
        <v/>
      </c>
      <c r="CK158" s="34" t="str">
        <f t="array" ref="CK158">IF(ROWS(CK$4:CK158)&gt;CK$1,"",INDEX('malzeme montaj'!$C$1:$C$3329,SMALL(IF('malzeme montaj'!$B$1:$B$3329=CK$3,IF('malzeme montaj'!$C$1:$C$3329&lt;&gt;"",ROW('malzeme montaj'!$C$1:$C$3329))),ROWS(CK$4:CK158))))</f>
        <v/>
      </c>
      <c r="CL158" s="34" t="str">
        <f t="array" ref="CL158">IF(ROWS(CL$4:CL158)&gt;CL$1,"",INDEX('malzeme montaj'!$C$1:$C$3329,SMALL(IF('malzeme montaj'!$B$1:$B$3329=CL$3,IF('malzeme montaj'!$C$1:$C$3329&lt;&gt;"",ROW('malzeme montaj'!$C$1:$C$3329))),ROWS(CL$4:CL158))))</f>
        <v/>
      </c>
      <c r="CM158" s="34" t="str">
        <f t="array" ref="CM158">IF(ROWS(CM$4:CM158)&gt;CM$1,"",INDEX('malzeme montaj'!$C$1:$C$3329,SMALL(IF('malzeme montaj'!$B$1:$B$3329=CM$3,IF('malzeme montaj'!$C$1:$C$3329&lt;&gt;"",ROW('malzeme montaj'!$C$1:$C$3329))),ROWS(CM$4:CM158))))</f>
        <v/>
      </c>
      <c r="CN158" s="34" t="str">
        <f t="array" ref="CN158">IF(ROWS(CN$4:CN158)&gt;CN$1,"",INDEX('malzeme montaj'!$C$1:$C$3329,SMALL(IF('malzeme montaj'!$B$1:$B$3329=CN$3,IF('malzeme montaj'!$C$1:$C$3329&lt;&gt;"",ROW('malzeme montaj'!$C$1:$C$3329))),ROWS(CN$4:CN158))))</f>
        <v/>
      </c>
      <c r="CO158" s="34" t="str">
        <f t="array" ref="CO158">IF(ROWS(CO$4:CO158)&gt;CO$1,"",INDEX('malzeme montaj'!$C$1:$C$3329,SMALL(IF('malzeme montaj'!$B$1:$B$3329=CO$3,IF('malzeme montaj'!$C$1:$C$3329&lt;&gt;"",ROW('malzeme montaj'!$C$1:$C$3329))),ROWS(CO$4:CO158))))</f>
        <v/>
      </c>
      <c r="CP158" s="34" t="str">
        <f t="array" ref="CP158">IF(ROWS(CP$4:CP158)&gt;CP$1,"",INDEX('malzeme montaj'!$C$1:$C$3329,SMALL(IF('malzeme montaj'!$B$1:$B$3329=CP$3,IF('malzeme montaj'!$C$1:$C$3329&lt;&gt;"",ROW('malzeme montaj'!$C$1:$C$3329))),ROWS(CP$4:CP158))))</f>
        <v/>
      </c>
      <c r="CQ158" s="34" t="str">
        <f t="array" ref="CQ158">IF(ROWS(CQ$4:CQ158)&gt;CQ$1,"",INDEX('malzeme montaj'!$C$1:$C$3329,SMALL(IF('malzeme montaj'!$B$1:$B$3329=CQ$3,IF('malzeme montaj'!$C$1:$C$3329&lt;&gt;"",ROW('malzeme montaj'!$C$1:$C$3329))),ROWS(CQ$4:CQ158))))</f>
        <v/>
      </c>
      <c r="CR158" s="34" t="str">
        <f t="array" ref="CR158">IF(ROWS(CR$4:CR158)&gt;CR$1,"",INDEX('malzeme montaj'!$C$1:$C$3329,SMALL(IF('malzeme montaj'!$B$1:$B$3329=CR$3,IF('malzeme montaj'!$C$1:$C$3329&lt;&gt;"",ROW('malzeme montaj'!$C$1:$C$3329))),ROWS(CR$4:CR158))))</f>
        <v/>
      </c>
      <c r="CS158" s="34" t="str">
        <f t="array" ref="CS158">IF(ROWS(CS$4:CS158)&gt;CS$1,"",INDEX('malzeme montaj'!$C$1:$C$3329,SMALL(IF('malzeme montaj'!$B$1:$B$3329=CS$3,IF('malzeme montaj'!$C$1:$C$3329&lt;&gt;"",ROW('malzeme montaj'!$C$1:$C$3329))),ROWS(CS$4:CS158))))</f>
        <v/>
      </c>
      <c r="CT158" s="34" t="str">
        <f t="array" ref="CT158">IF(ROWS(CT$4:CT158)&gt;CT$1,"",INDEX('malzeme montaj'!$C$1:$C$3329,SMALL(IF('malzeme montaj'!$B$1:$B$3329=CT$3,IF('malzeme montaj'!$C$1:$C$3329&lt;&gt;"",ROW('malzeme montaj'!$C$1:$C$3329))),ROWS(CT$4:CT158))))</f>
        <v/>
      </c>
      <c r="CU158" s="34" t="str">
        <f t="array" ref="CU158">IF(ROWS(CU$4:CU158)&gt;CU$1,"",INDEX('malzeme montaj'!$C$1:$C$3329,SMALL(IF('malzeme montaj'!$B$1:$B$3329=CU$3,IF('malzeme montaj'!$C$1:$C$3329&lt;&gt;"",ROW('malzeme montaj'!$C$1:$C$3329))),ROWS(CU$4:CU158))))</f>
        <v/>
      </c>
      <c r="CV158" s="34" t="str">
        <f t="array" ref="CV158">IF(ROWS(CV$4:CV158)&gt;CV$1,"",INDEX('malzeme montaj'!$C$1:$C$3329,SMALL(IF('malzeme montaj'!$B$1:$B$3329=CV$3,IF('malzeme montaj'!$C$1:$C$3329&lt;&gt;"",ROW('malzeme montaj'!$C$1:$C$3329))),ROWS(CV$4:CV158))))</f>
        <v/>
      </c>
      <c r="CW158" s="34" t="str">
        <f t="array" ref="CW158">IF(ROWS(CW$4:CW158)&gt;CW$1,"",INDEX('malzeme montaj'!$C$1:$C$3329,SMALL(IF('malzeme montaj'!$B$1:$B$3329=CW$3,IF('malzeme montaj'!$C$1:$C$3329&lt;&gt;"",ROW('malzeme montaj'!$C$1:$C$3329))),ROWS(CW$4:CW158))))</f>
        <v/>
      </c>
      <c r="CX158" s="34" t="str">
        <f t="array" ref="CX158">IF(ROWS(CX$4:CX158)&gt;CX$1,"",INDEX('malzeme montaj'!$C$1:$C$3329,SMALL(IF('malzeme montaj'!$B$1:$B$3329=CX$3,IF('malzeme montaj'!$C$1:$C$3329&lt;&gt;"",ROW('malzeme montaj'!$C$1:$C$3329))),ROWS(CX$4:CX158))))</f>
        <v/>
      </c>
      <c r="CY158" s="34" t="str">
        <f t="array" ref="CY158">IF(ROWS(CY$4:CY158)&gt;CY$1,"",INDEX('malzeme montaj'!$C$1:$C$3329,SMALL(IF('malzeme montaj'!$B$1:$B$3329=CY$3,IF('malzeme montaj'!$C$1:$C$3329&lt;&gt;"",ROW('malzeme montaj'!$C$1:$C$3329))),ROWS(CY$4:CY158))))</f>
        <v/>
      </c>
      <c r="CZ158" s="34" t="str">
        <f t="array" ref="CZ158">IF(ROWS(CZ$4:CZ158)&gt;CZ$1,"",INDEX('malzeme montaj'!$C$1:$C$3329,SMALL(IF('malzeme montaj'!$B$1:$B$3329=CZ$3,IF('malzeme montaj'!$C$1:$C$3329&lt;&gt;"",ROW('malzeme montaj'!$C$1:$C$3329))),ROWS(CZ$4:CZ158))))</f>
        <v/>
      </c>
      <c r="DA158" s="34" t="str">
        <f t="array" ref="DA158">IF(ROWS(DA$4:DA158)&gt;DA$1,"",INDEX('malzeme montaj'!$C$1:$C$3329,SMALL(IF('malzeme montaj'!$B$1:$B$3329=DA$3,IF('malzeme montaj'!$C$1:$C$3329&lt;&gt;"",ROW('malzeme montaj'!$C$1:$C$3329))),ROWS(DA$4:DA158))))</f>
        <v/>
      </c>
      <c r="DB158" s="34" t="str">
        <f t="array" ref="DB158">IF(ROWS(DB$4:DB158)&gt;DB$1,"",INDEX('malzeme montaj'!$C$1:$C$3329,SMALL(IF('malzeme montaj'!$B$1:$B$3329=DB$3,IF('malzeme montaj'!$C$1:$C$3329&lt;&gt;"",ROW('malzeme montaj'!$C$1:$C$3329))),ROWS(DB$4:DB158))))</f>
        <v/>
      </c>
      <c r="DC158" s="34" t="str">
        <f t="array" ref="DC158">IF(ROWS(DC$4:DC158)&gt;DC$1,"",INDEX('malzeme montaj'!$C$1:$C$3329,SMALL(IF('malzeme montaj'!$B$1:$B$3329=DC$3,IF('malzeme montaj'!$C$1:$C$3329&lt;&gt;"",ROW('malzeme montaj'!$C$1:$C$3329))),ROWS(DC$4:DC158))))</f>
        <v/>
      </c>
      <c r="DD158" s="34" t="str">
        <f t="array" ref="DD158">IF(ROWS(DD$4:DD158)&gt;DD$1,"",INDEX('malzeme montaj'!$C$1:$C$3329,SMALL(IF('malzeme montaj'!$B$1:$B$3329=DD$3,IF('malzeme montaj'!$C$1:$C$3329&lt;&gt;"",ROW('malzeme montaj'!$C$1:$C$3329))),ROWS(DD$4:DD158))))</f>
        <v/>
      </c>
      <c r="DE158" s="34" t="str">
        <f t="array" ref="DE158">IF(ROWS(DE$4:DE158)&gt;DE$1,"",INDEX('malzeme montaj'!$C$1:$C$3329,SMALL(IF('malzeme montaj'!$B$1:$B$3329=DE$3,IF('malzeme montaj'!$C$1:$C$3329&lt;&gt;"",ROW('malzeme montaj'!$C$1:$C$3329))),ROWS(DE$4:DE158))))</f>
        <v/>
      </c>
      <c r="DF158" s="34" t="str">
        <f t="array" ref="DF158">IF(ROWS(DF$4:DF158)&gt;DF$1,"",INDEX('malzeme montaj'!$C$1:$C$3329,SMALL(IF('malzeme montaj'!$B$1:$B$3329=DF$3,IF('malzeme montaj'!$C$1:$C$3329&lt;&gt;"",ROW('malzeme montaj'!$C$1:$C$3329))),ROWS(DF$4:DF158))))</f>
        <v/>
      </c>
      <c r="DG158" s="34" t="str">
        <f t="array" ref="DG158">IF(ROWS(DG$4:DG158)&gt;DG$1,"",INDEX('malzeme montaj'!$C$1:$C$3329,SMALL(IF('malzeme montaj'!$B$1:$B$3329=DG$3,IF('malzeme montaj'!$C$1:$C$3329&lt;&gt;"",ROW('malzeme montaj'!$C$1:$C$3329))),ROWS(DG$4:DG158))))</f>
        <v/>
      </c>
      <c r="DH158" s="34" t="str">
        <f t="array" ref="DH158">IF(ROWS(DH$4:DH158)&gt;DH$1,"",INDEX('malzeme montaj'!$C$1:$C$3329,SMALL(IF('malzeme montaj'!$B$1:$B$3329=DH$3,IF('malzeme montaj'!$C$1:$C$3329&lt;&gt;"",ROW('malzeme montaj'!$C$1:$C$3329))),ROWS(DH$4:DH158))))</f>
        <v/>
      </c>
      <c r="DI158" s="34" t="str">
        <f t="array" ref="DI158">IF(ROWS(DI$4:DI158)&gt;DI$1,"",INDEX('malzeme montaj'!$C$1:$C$3329,SMALL(IF('malzeme montaj'!$B$1:$B$3329=DI$3,IF('malzeme montaj'!$C$1:$C$3329&lt;&gt;"",ROW('malzeme montaj'!$C$1:$C$3329))),ROWS(DI$4:DI158))))</f>
        <v/>
      </c>
      <c r="DJ158" s="34" t="str">
        <f t="array" ref="DJ158">IF(ROWS(DJ$4:DJ158)&gt;DJ$1,"",INDEX('malzeme montaj'!$C$1:$C$3329,SMALL(IF('malzeme montaj'!$B$1:$B$3329=DJ$3,IF('malzeme montaj'!$C$1:$C$3329&lt;&gt;"",ROW('malzeme montaj'!$C$1:$C$3329))),ROWS(DJ$4:DJ158))))</f>
        <v/>
      </c>
      <c r="DK158" s="34" t="str">
        <f t="array" ref="DK158">IF(ROWS(DK$4:DK158)&gt;DK$1,"",INDEX('malzeme montaj'!$C$1:$C$3329,SMALL(IF('malzeme montaj'!$B$1:$B$3329=DK$3,IF('malzeme montaj'!$C$1:$C$3329&lt;&gt;"",ROW('malzeme montaj'!$C$1:$C$3329))),ROWS(DK$4:DK158))))</f>
        <v/>
      </c>
      <c r="DL158" s="34" t="str">
        <f t="array" ref="DL158">IF(ROWS(DL$4:DL158)&gt;DL$1,"",INDEX('malzeme montaj'!$C$1:$C$3329,SMALL(IF('malzeme montaj'!$B$1:$B$3329=DL$3,IF('malzeme montaj'!$C$1:$C$3329&lt;&gt;"",ROW('malzeme montaj'!$C$1:$C$3329))),ROWS(DL$4:DL158))))</f>
        <v/>
      </c>
      <c r="DM158" s="34" t="str">
        <f t="array" ref="DM158">IF(ROWS(DM$4:DM158)&gt;DM$1,"",INDEX('malzeme montaj'!$C$1:$C$3329,SMALL(IF('malzeme montaj'!$B$1:$B$3329=DM$3,IF('malzeme montaj'!$C$1:$C$3329&lt;&gt;"",ROW('malzeme montaj'!$C$1:$C$3329))),ROWS(DM$4:DM158))))</f>
        <v/>
      </c>
      <c r="DN158" s="34" t="str">
        <f t="array" ref="DN158">IF(ROWS(DN$4:DN158)&gt;DN$1,"",INDEX('malzeme montaj'!$C$1:$C$3329,SMALL(IF('malzeme montaj'!$B$1:$B$3329=DN$3,IF('malzeme montaj'!$C$1:$C$3329&lt;&gt;"",ROW('malzeme montaj'!$C$1:$C$3329))),ROWS(DN$4:DN158))))</f>
        <v/>
      </c>
      <c r="DO158" s="34" t="str">
        <f t="array" ref="DO158">IF(ROWS(DO$4:DO158)&gt;DO$1,"",INDEX('malzeme montaj'!$C$1:$C$3329,SMALL(IF('malzeme montaj'!$B$1:$B$3329=DO$3,IF('malzeme montaj'!$C$1:$C$3329&lt;&gt;"",ROW('malzeme montaj'!$C$1:$C$3329))),ROWS(DO$4:DO158))))</f>
        <v/>
      </c>
      <c r="DP158" s="34" t="str">
        <f t="array" ref="DP158">IF(ROWS(DP$4:DP158)&gt;DP$1,"",INDEX('malzeme montaj'!$C$1:$C$3329,SMALL(IF('malzeme montaj'!$B$1:$B$3329=DP$3,IF('malzeme montaj'!$C$1:$C$3329&lt;&gt;"",ROW('malzeme montaj'!$C$1:$C$3329))),ROWS(DP$4:DP158))))</f>
        <v/>
      </c>
      <c r="DQ158" s="34" t="str">
        <f t="array" ref="DQ158">IF(ROWS(DQ$4:DQ158)&gt;DQ$1,"",INDEX('malzeme montaj'!$C$1:$C$3329,SMALL(IF('malzeme montaj'!$B$1:$B$3329=DQ$3,IF('malzeme montaj'!$C$1:$C$3329&lt;&gt;"",ROW('malzeme montaj'!$C$1:$C$3329))),ROWS(DQ$4:DQ158))))</f>
        <v/>
      </c>
      <c r="DR158" s="34" t="str">
        <f t="array" ref="DR158">IF(ROWS(DR$4:DR158)&gt;DR$1,"",INDEX('malzeme montaj'!$C$1:$C$3329,SMALL(IF('malzeme montaj'!$B$1:$B$3329=DR$3,IF('malzeme montaj'!$C$1:$C$3329&lt;&gt;"",ROW('malzeme montaj'!$C$1:$C$3329))),ROWS(DR$4:DR158))))</f>
        <v/>
      </c>
      <c r="DS158" s="34" t="str">
        <f t="array" ref="DS158">IF(ROWS(DS$4:DS158)&gt;DS$1,"",INDEX('malzeme montaj'!$C$1:$C$3329,SMALL(IF('malzeme montaj'!$B$1:$B$3329=DS$3,IF('malzeme montaj'!$C$1:$C$3329&lt;&gt;"",ROW('malzeme montaj'!$C$1:$C$3329))),ROWS(DS$4:DS158))))</f>
        <v/>
      </c>
      <c r="DT158" s="34" t="str">
        <f t="array" ref="DT158">IF(ROWS(DT$4:DT158)&gt;DT$1,"",INDEX('malzeme montaj'!$C$1:$C$3329,SMALL(IF('malzeme montaj'!$B$1:$B$3329=DT$3,IF('malzeme montaj'!$C$1:$C$3329&lt;&gt;"",ROW('malzeme montaj'!$C$1:$C$3329))),ROWS(DT$4:DT158))))</f>
        <v/>
      </c>
      <c r="DU158" s="34" t="str">
        <f t="array" ref="DU158">IF(ROWS(DU$4:DU158)&gt;DU$1,"",INDEX('malzeme montaj'!$C$1:$C$3329,SMALL(IF('malzeme montaj'!$B$1:$B$3329=DU$3,IF('malzeme montaj'!$C$1:$C$3329&lt;&gt;"",ROW('malzeme montaj'!$C$1:$C$3329))),ROWS(DU$4:DU158))))</f>
        <v/>
      </c>
      <c r="DV158" s="34" t="str">
        <f t="array" ref="DV158">IF(ROWS(DV$4:DV158)&gt;DV$1,"",INDEX('malzeme montaj'!$C$1:$C$3329,SMALL(IF('malzeme montaj'!$B$1:$B$3329=DV$3,IF('malzeme montaj'!$C$1:$C$3329&lt;&gt;"",ROW('malzeme montaj'!$C$1:$C$3329))),ROWS(DV$4:DV158))))</f>
        <v/>
      </c>
      <c r="DW158" s="34" t="str">
        <f t="array" ref="DW158">IF(ROWS(DW$4:DW158)&gt;DW$1,"",INDEX('malzeme montaj'!$C$1:$C$3329,SMALL(IF('malzeme montaj'!$B$1:$B$3329=DW$3,IF('malzeme montaj'!$C$1:$C$3329&lt;&gt;"",ROW('malzeme montaj'!$C$1:$C$3329))),ROWS(DW$4:DW158))))</f>
        <v/>
      </c>
      <c r="DX158" s="34" t="str">
        <f t="array" ref="DX158">IF(ROWS(DX$4:DX158)&gt;DX$1,"",INDEX('malzeme montaj'!$C$1:$C$3329,SMALL(IF('malzeme montaj'!$B$1:$B$3329=DX$3,IF('malzeme montaj'!$C$1:$C$3329&lt;&gt;"",ROW('malzeme montaj'!$C$1:$C$3329))),ROWS(DX$4:DX158))))</f>
        <v/>
      </c>
      <c r="DY158" s="34" t="str">
        <f t="array" ref="DY158">IF(ROWS(DY$4:DY158)&gt;DY$1,"",INDEX('malzeme montaj'!$C$1:$C$3329,SMALL(IF('malzeme montaj'!$B$1:$B$3329=DY$3,IF('malzeme montaj'!$C$1:$C$3329&lt;&gt;"",ROW('malzeme montaj'!$C$1:$C$3329))),ROWS(DY$4:DY158))))</f>
        <v/>
      </c>
      <c r="DZ158" s="34" t="str">
        <f t="array" ref="DZ158">IF(ROWS(DZ$4:DZ158)&gt;DZ$1,"",INDEX('malzeme montaj'!$C$1:$C$3329,SMALL(IF('malzeme montaj'!$B$1:$B$3329=DZ$3,IF('malzeme montaj'!$C$1:$C$3329&lt;&gt;"",ROW('malzeme montaj'!$C$1:$C$3329))),ROWS(DZ$4:DZ158))))</f>
        <v/>
      </c>
      <c r="EA158" s="34" t="str">
        <f t="array" ref="EA158">IF(ROWS(EA$4:EA158)&gt;EA$1,"",INDEX('malzeme montaj'!$C$1:$C$3329,SMALL(IF('malzeme montaj'!$B$1:$B$3329=EA$3,IF('malzeme montaj'!$C$1:$C$3329&lt;&gt;"",ROW('malzeme montaj'!$C$1:$C$3329))),ROWS(EA$4:EA158))))</f>
        <v/>
      </c>
      <c r="EB158" s="34" t="str">
        <f t="array" ref="EB158">IF(ROWS(EB$4:EB158)&gt;EB$1,"",INDEX('malzeme montaj'!$C$1:$C$3329,SMALL(IF('malzeme montaj'!$B$1:$B$3329=EB$3,IF('malzeme montaj'!$C$1:$C$3329&lt;&gt;"",ROW('malzeme montaj'!$C$1:$C$3329))),ROWS(EB$4:EB158))))</f>
        <v/>
      </c>
      <c r="EC158" s="34" t="str">
        <f t="array" ref="EC158">IF(ROWS(EC$4:EC158)&gt;EC$1,"",INDEX('malzeme montaj'!$C$1:$C$3329,SMALL(IF('malzeme montaj'!$B$1:$B$3329=EC$3,IF('malzeme montaj'!$C$1:$C$3329&lt;&gt;"",ROW('malzeme montaj'!$C$1:$C$3329))),ROWS(EC$4:EC158))))</f>
        <v/>
      </c>
      <c r="ED158" s="34" t="str">
        <f t="array" ref="ED158">IF(ROWS(ED$4:ED158)&gt;ED$1,"",INDEX('malzeme montaj'!$C$1:$C$3329,SMALL(IF('malzeme montaj'!$B$1:$B$3329=ED$3,IF('malzeme montaj'!$C$1:$C$3329&lt;&gt;"",ROW('malzeme montaj'!$C$1:$C$3329))),ROWS(ED$4:ED158))))</f>
        <v/>
      </c>
      <c r="EE158" s="34" t="str">
        <f t="array" ref="EE158">IF(ROWS(EE$4:EE158)&gt;EE$1,"",INDEX('malzeme montaj'!$C$1:$C$3329,SMALL(IF('malzeme montaj'!$B$1:$B$3329=EE$3,IF('malzeme montaj'!$C$1:$C$3329&lt;&gt;"",ROW('malzeme montaj'!$C$1:$C$3329))),ROWS(EE$4:EE158))))</f>
        <v/>
      </c>
      <c r="EF158" s="34" t="str">
        <f t="array" ref="EF158">IF(ROWS(EF$4:EF158)&gt;EF$1,"",INDEX('malzeme montaj'!$C$1:$C$3329,SMALL(IF('malzeme montaj'!$B$1:$B$3329=EF$3,IF('malzeme montaj'!$C$1:$C$3329&lt;&gt;"",ROW('malzeme montaj'!$C$1:$C$3329))),ROWS(EF$4:EF158))))</f>
        <v/>
      </c>
      <c r="EG158" s="34" t="str">
        <f t="array" ref="EG158">IF(ROWS(EG$4:EG158)&gt;EG$1,"",INDEX('malzeme montaj'!$C$1:$C$3329,SMALL(IF('malzeme montaj'!$B$1:$B$3329=EG$3,IF('malzeme montaj'!$C$1:$C$3329&lt;&gt;"",ROW('malzeme montaj'!$C$1:$C$3329))),ROWS(EG$4:EG158))))</f>
        <v/>
      </c>
      <c r="EH158" s="34" t="str">
        <f t="array" ref="EH158">IF(ROWS(EH$4:EH158)&gt;EH$1,"",INDEX('malzeme montaj'!$C$1:$C$3329,SMALL(IF('malzeme montaj'!$B$1:$B$3329=EH$3,IF('malzeme montaj'!$C$1:$C$3329&lt;&gt;"",ROW('malzeme montaj'!$C$1:$C$3329))),ROWS(EH$4:EH158))))</f>
        <v/>
      </c>
      <c r="EI158" s="34" t="str">
        <f t="array" ref="EI158">IF(ROWS(EI$4:EI158)&gt;EI$1,"",INDEX('malzeme montaj'!$C$1:$C$3329,SMALL(IF('malzeme montaj'!$B$1:$B$3329=EI$3,IF('malzeme montaj'!$C$1:$C$3329&lt;&gt;"",ROW('malzeme montaj'!$C$1:$C$3329))),ROWS(EI$4:EI158))))</f>
        <v/>
      </c>
      <c r="EJ158" s="34" t="str">
        <f t="array" ref="EJ158">IF(ROWS(EJ$4:EJ158)&gt;EJ$1,"",INDEX('malzeme montaj'!$C$1:$C$3329,SMALL(IF('malzeme montaj'!$B$1:$B$3329=EJ$3,IF('malzeme montaj'!$C$1:$C$3329&lt;&gt;"",ROW('malzeme montaj'!$C$1:$C$3329))),ROWS(EJ$4:EJ158))))</f>
        <v/>
      </c>
      <c r="EK158" s="34" t="str">
        <f t="array" ref="EK158">IF(ROWS(EK$4:EK158)&gt;EK$1,"",INDEX('malzeme montaj'!$C$1:$C$3329,SMALL(IF('malzeme montaj'!$B$1:$B$3329=EK$3,IF('malzeme montaj'!$C$1:$C$3329&lt;&gt;"",ROW('malzeme montaj'!$C$1:$C$3329))),ROWS(EK$4:EK158))))</f>
        <v/>
      </c>
      <c r="EL158" s="34" t="str">
        <f t="array" ref="EL158">IF(ROWS(EL$4:EL158)&gt;EL$1,"",INDEX('malzeme montaj'!$C$1:$C$3329,SMALL(IF('malzeme montaj'!$B$1:$B$3329=EL$3,IF('malzeme montaj'!$C$1:$C$3329&lt;&gt;"",ROW('malzeme montaj'!$C$1:$C$3329))),ROWS(EL$4:EL158))))</f>
        <v/>
      </c>
      <c r="EM158" s="34" t="str">
        <f t="array" ref="EM158">IF(ROWS(EM$4:EM158)&gt;EM$1,"",INDEX('malzeme montaj'!$C$1:$C$3329,SMALL(IF('malzeme montaj'!$B$1:$B$3329=EM$3,IF('malzeme montaj'!$C$1:$C$3329&lt;&gt;"",ROW('malzeme montaj'!$C$1:$C$3329))),ROWS(EM$4:EM158))))</f>
        <v/>
      </c>
      <c r="EN158" s="34" t="str">
        <f t="array" ref="EN158">IF(ROWS(EN$4:EN158)&gt;EN$1,"",INDEX('malzeme montaj'!$C$1:$C$3329,SMALL(IF('malzeme montaj'!$B$1:$B$3329=EN$3,IF('malzeme montaj'!$C$1:$C$3329&lt;&gt;"",ROW('malzeme montaj'!$C$1:$C$3329))),ROWS(EN$4:EN158))))</f>
        <v/>
      </c>
      <c r="EO158" s="34" t="str">
        <f t="array" ref="EO158">IF(ROWS(EO$4:EO158)&gt;EO$1,"",INDEX('malzeme montaj'!$C$1:$C$3329,SMALL(IF('malzeme montaj'!$B$1:$B$3329=EO$3,IF('malzeme montaj'!$C$1:$C$3329&lt;&gt;"",ROW('malzeme montaj'!$C$1:$C$3329))),ROWS(EO$4:EO158))))</f>
        <v/>
      </c>
      <c r="EP158" s="34" t="str">
        <f t="array" ref="EP158">IF(ROWS(EP$4:EP158)&gt;EP$1,"",INDEX('malzeme montaj'!$C$1:$C$3329,SMALL(IF('malzeme montaj'!$B$1:$B$3329=EP$3,IF('malzeme montaj'!$C$1:$C$3329&lt;&gt;"",ROW('malzeme montaj'!$C$1:$C$3329))),ROWS(EP$4:EP158))))</f>
        <v/>
      </c>
      <c r="EQ158" s="34" t="str">
        <f t="array" ref="EQ158">IF(ROWS(EQ$4:EQ158)&gt;EQ$1,"",INDEX('malzeme montaj'!$C$1:$C$3329,SMALL(IF('malzeme montaj'!$B$1:$B$3329=EQ$3,IF('malzeme montaj'!$C$1:$C$3329&lt;&gt;"",ROW('malzeme montaj'!$C$1:$C$3329))),ROWS(EQ$4:EQ158))))</f>
        <v/>
      </c>
      <c r="ER158" s="34" t="str">
        <f t="array" ref="ER158">IF(ROWS(ER$4:ER158)&gt;ER$1,"",INDEX('malzeme montaj'!$C$1:$C$3329,SMALL(IF('malzeme montaj'!$B$1:$B$3329=ER$3,IF('malzeme montaj'!$C$1:$C$3329&lt;&gt;"",ROW('malzeme montaj'!$C$1:$C$3329))),ROWS(ER$4:ER158))))</f>
        <v/>
      </c>
      <c r="ES158" s="34" t="str">
        <f t="array" ref="ES158">IF(ROWS(ES$4:ES158)&gt;ES$1,"",INDEX('malzeme montaj'!$C$1:$C$3329,SMALL(IF('malzeme montaj'!$B$1:$B$3329=ES$3,IF('malzeme montaj'!$C$1:$C$3329&lt;&gt;"",ROW('malzeme montaj'!$C$1:$C$3329))),ROWS(ES$4:ES158))))</f>
        <v/>
      </c>
      <c r="ET158" s="34" t="str">
        <f t="array" ref="ET158">IF(ROWS(ET$4:ET158)&gt;ET$1,"",INDEX('malzeme montaj'!$C$1:$C$3329,SMALL(IF('malzeme montaj'!$B$1:$B$3329=ET$3,IF('malzeme montaj'!$C$1:$C$3329&lt;&gt;"",ROW('malzeme montaj'!$C$1:$C$3329))),ROWS(ET$4:ET158))))</f>
        <v/>
      </c>
      <c r="EU158" s="34" t="str">
        <f t="array" ref="EU158">IF(ROWS(EU$4:EU158)&gt;EU$1,"",INDEX('malzeme montaj'!$C$1:$C$3329,SMALL(IF('malzeme montaj'!$B$1:$B$3329=EU$3,IF('malzeme montaj'!$C$1:$C$3329&lt;&gt;"",ROW('malzeme montaj'!$C$1:$C$3329))),ROWS(EU$4:EU158))))</f>
        <v/>
      </c>
      <c r="EV158" s="34" t="str">
        <f t="array" ref="EV158">IF(ROWS(EV$4:EV158)&gt;EV$1,"",INDEX('malzeme montaj'!$C$1:$C$3329,SMALL(IF('malzeme montaj'!$B$1:$B$3329=EV$3,IF('malzeme montaj'!$C$1:$C$3329&lt;&gt;"",ROW('malzeme montaj'!$C$1:$C$3329))),ROWS(EV$4:EV158))))</f>
        <v/>
      </c>
      <c r="EW158" s="34" t="str">
        <f t="array" ref="EW158">IF(ROWS(EW$4:EW158)&gt;EW$1,"",INDEX('malzeme montaj'!$C$1:$C$3329,SMALL(IF('malzeme montaj'!$B$1:$B$3329=EW$3,IF('malzeme montaj'!$C$1:$C$3329&lt;&gt;"",ROW('malzeme montaj'!$C$1:$C$3329))),ROWS(EW$4:EW158))))</f>
        <v/>
      </c>
    </row>
    <row r="159" spans="1:153" ht="12.75" customHeight="1">
      <c r="A159" s="38" t="str">
        <f t="array" ref="A159">IF(ROWS(A$4:A159)&gt;A$1,"",INDEX('malzeme montaj'!$C$1:$C$3329,SMALL(IF('malzeme montaj'!$B$1:$B$3329=A$3,IF('malzeme montaj'!$C$1:$C$3329&lt;&gt;"",ROW('malzeme montaj'!$C$1:$C$3329))),ROWS(A$4:A159))))</f>
        <v/>
      </c>
      <c r="B159" s="38" t="str">
        <f t="array" ref="B159">IF(ROWS(B$4:B159)&gt;B$1,"",INDEX('malzeme montaj'!$C$1:$C$3329,SMALL(IF('malzeme montaj'!$B$1:$B$3329=B$3,IF('malzeme montaj'!$C$1:$C$3329&lt;&gt;"",ROW('malzeme montaj'!$C$1:$C$3329))),ROWS(B$4:B159))))</f>
        <v/>
      </c>
      <c r="C159" s="38" t="str">
        <f t="array" ref="C159">IF(ROWS(C$4:C159)&gt;C$1,"",INDEX('malzeme montaj'!$C$1:$C$3329,SMALL(IF('malzeme montaj'!$B$1:$B$3329=C$3,IF('malzeme montaj'!$C$1:$C$3329&lt;&gt;"",ROW('malzeme montaj'!$C$1:$C$3329))),ROWS(C$4:C159))))</f>
        <v/>
      </c>
      <c r="D159" s="38" t="str">
        <f t="array" ref="D159">IF(ROWS(D$4:D159)&gt;D$1,"",INDEX('malzeme montaj'!$C$1:$C$3329,SMALL(IF('malzeme montaj'!$B$1:$B$3329=D$3,IF('malzeme montaj'!$C$1:$C$3329&lt;&gt;"",ROW('malzeme montaj'!$C$1:$C$3329))),ROWS(D$4:D159))))</f>
        <v/>
      </c>
      <c r="E159" s="38" t="str">
        <f t="array" ref="E159">IF(ROWS(E$4:E159)&gt;E$1,"",INDEX('malzeme montaj'!$C$1:$C$3329,SMALL(IF('malzeme montaj'!$B$1:$B$3329=E$3,IF('malzeme montaj'!$C$1:$C$3329&lt;&gt;"",ROW('malzeme montaj'!$C$1:$C$3329))),ROWS(E$4:E159))))</f>
        <v/>
      </c>
      <c r="F159" s="38" t="str">
        <f t="array" ref="F159">IF(ROWS(F$4:F159)&gt;F$1,"",INDEX('malzeme montaj'!$C$1:$C$3329,SMALL(IF('malzeme montaj'!$B$1:$B$3329=F$3,IF('malzeme montaj'!$C$1:$C$3329&lt;&gt;"",ROW('malzeme montaj'!$C$1:$C$3329))),ROWS(F$4:F159))))</f>
        <v/>
      </c>
      <c r="G159" s="38" t="str">
        <f t="array" ref="G159">IF(ROWS(G$4:G159)&gt;G$1,"",INDEX('malzeme montaj'!$C$1:$C$3329,SMALL(IF('malzeme montaj'!$B$1:$B$3329=G$3,IF('malzeme montaj'!$C$1:$C$3329&lt;&gt;"",ROW('malzeme montaj'!$C$1:$C$3329))),ROWS(G$4:G159))))</f>
        <v/>
      </c>
      <c r="H159" s="38" t="str">
        <f t="array" ref="H159">IF(ROWS(H$4:H159)&gt;H$1,"",INDEX('malzeme montaj'!$C$1:$C$3329,SMALL(IF('malzeme montaj'!$B$1:$B$3329=H$3,IF('malzeme montaj'!$C$1:$C$3329&lt;&gt;"",ROW('malzeme montaj'!$C$1:$C$3329))),ROWS(H$4:H159))))</f>
        <v/>
      </c>
      <c r="I159" s="38" t="str">
        <f t="array" ref="I159">IF(ROWS(I$4:I159)&gt;I$1,"",INDEX('malzeme montaj'!$C$1:$C$3329,SMALL(IF('malzeme montaj'!$B$1:$B$3329=I$3,IF('malzeme montaj'!$C$1:$C$3329&lt;&gt;"",ROW('malzeme montaj'!$C$1:$C$3329))),ROWS(I$4:I159))))</f>
        <v/>
      </c>
      <c r="J159" s="38" t="str">
        <f t="array" ref="J159">IF(ROWS(J$4:J159)&gt;J$1,"",INDEX('malzeme montaj'!$C$1:$C$3329,SMALL(IF('malzeme montaj'!$B$1:$B$3329=J$3,IF('malzeme montaj'!$C$1:$C$3329&lt;&gt;"",ROW('malzeme montaj'!$C$1:$C$3329))),ROWS(J$4:J159))))</f>
        <v/>
      </c>
      <c r="K159" s="38" t="str">
        <f t="array" ref="K159">IF(ROWS(K$4:K159)&gt;K$1,"",INDEX('malzeme montaj'!$C$1:$C$3329,SMALL(IF('malzeme montaj'!$B$1:$B$3329=K$3,IF('malzeme montaj'!$C$1:$C$3329&lt;&gt;"",ROW('malzeme montaj'!$C$1:$C$3329))),ROWS(K$4:K159))))</f>
        <v/>
      </c>
      <c r="L159" s="38" t="str">
        <f t="array" ref="L159">IF(ROWS(L$4:L159)&gt;L$1,"",INDEX('malzeme montaj'!$C$1:$C$3329,SMALL(IF('malzeme montaj'!$B$1:$B$3329=L$3,IF('malzeme montaj'!$C$1:$C$3329&lt;&gt;"",ROW('malzeme montaj'!$C$1:$C$3329))),ROWS(L$4:L159))))</f>
        <v/>
      </c>
      <c r="M159" s="38" t="str">
        <f t="array" ref="M159">IF(ROWS(M$4:M159)&gt;M$1,"",INDEX('malzeme montaj'!$C$1:$C$3329,SMALL(IF('malzeme montaj'!$B$1:$B$3329=M$3,IF('malzeme montaj'!$C$1:$C$3329&lt;&gt;"",ROW('malzeme montaj'!$C$1:$C$3329))),ROWS(M$4:M159))))</f>
        <v/>
      </c>
      <c r="N159" s="38" t="str">
        <f t="array" ref="N159">IF(ROWS(N$4:N159)&gt;N$1,"",INDEX('malzeme montaj'!$C$1:$C$3329,SMALL(IF('malzeme montaj'!$B$1:$B$3329=N$3,IF('malzeme montaj'!$C$1:$C$3329&lt;&gt;"",ROW('malzeme montaj'!$C$1:$C$3329))),ROWS(N$4:N159))))</f>
        <v/>
      </c>
      <c r="O159" s="38" t="str">
        <f t="array" ref="O159">IF(ROWS(O$4:O159)&gt;O$1,"",INDEX('malzeme montaj'!$C$1:$C$3329,SMALL(IF('malzeme montaj'!$B$1:$B$3329=O$3,IF('malzeme montaj'!$C$1:$C$3329&lt;&gt;"",ROW('malzeme montaj'!$C$1:$C$3329))),ROWS(O$4:O159))))</f>
        <v/>
      </c>
      <c r="P159" s="38" t="str">
        <f t="array" ref="P159">IF(ROWS(P$4:P159)&gt;P$1,"",INDEX('malzeme montaj'!$C$1:$C$3329,SMALL(IF('malzeme montaj'!$B$1:$B$3329=P$3,IF('malzeme montaj'!$C$1:$C$3329&lt;&gt;"",ROW('malzeme montaj'!$C$1:$C$3329))),ROWS(P$4:P159))))</f>
        <v/>
      </c>
      <c r="Q159" s="38" t="str">
        <f t="array" ref="Q159">IF(ROWS(Q$4:Q159)&gt;Q$1,"",INDEX('malzeme montaj'!$C$1:$C$3329,SMALL(IF('malzeme montaj'!$B$1:$B$3329=Q$3,IF('malzeme montaj'!$C$1:$C$3329&lt;&gt;"",ROW('malzeme montaj'!$C$1:$C$3329))),ROWS(Q$4:Q159))))</f>
        <v/>
      </c>
      <c r="R159" s="38" t="str">
        <f t="array" ref="R159">IF(ROWS(R$4:R159)&gt;R$1,"",INDEX('malzeme montaj'!$C$1:$C$3329,SMALL(IF('malzeme montaj'!$B$1:$B$3329=R$3,IF('malzeme montaj'!$C$1:$C$3329&lt;&gt;"",ROW('malzeme montaj'!$C$1:$C$3329))),ROWS(R$4:R159))))</f>
        <v/>
      </c>
      <c r="S159" s="38" t="str">
        <f t="array" ref="S159">IF(ROWS(S$4:S159)&gt;S$1,"",INDEX('malzeme montaj'!$C$1:$C$3329,SMALL(IF('malzeme montaj'!$B$1:$B$3329=S$3,IF('malzeme montaj'!$C$1:$C$3329&lt;&gt;"",ROW('malzeme montaj'!$C$1:$C$3329))),ROWS(S$4:S159))))</f>
        <v/>
      </c>
      <c r="T159" s="38" t="str">
        <f t="array" ref="T159">IF(ROWS(T$4:T159)&gt;T$1,"",INDEX('malzeme montaj'!$C$1:$C$3329,SMALL(IF('malzeme montaj'!$B$1:$B$3329=T$3,IF('malzeme montaj'!$C$1:$C$3329&lt;&gt;"",ROW('malzeme montaj'!$C$1:$C$3329))),ROWS(T$4:T159))))</f>
        <v/>
      </c>
      <c r="U159" s="38" t="str">
        <f t="array" ref="U159">IF(ROWS(U$4:U159)&gt;U$1,"",INDEX('malzeme montaj'!$C$1:$C$3329,SMALL(IF('malzeme montaj'!$B$1:$B$3329=U$3,IF('malzeme montaj'!$C$1:$C$3329&lt;&gt;"",ROW('malzeme montaj'!$C$1:$C$3329))),ROWS(U$4:U159))))</f>
        <v/>
      </c>
      <c r="V159" s="38" t="str">
        <f t="array" ref="V159">IF(ROWS(V$4:V159)&gt;V$1,"",INDEX('malzeme montaj'!$C$1:$C$3329,SMALL(IF('malzeme montaj'!$B$1:$B$3329=V$3,IF('malzeme montaj'!$C$1:$C$3329&lt;&gt;"",ROW('malzeme montaj'!$C$1:$C$3329))),ROWS(V$4:V159))))</f>
        <v/>
      </c>
      <c r="W159" s="38" t="str">
        <f t="array" ref="W159">IF(ROWS(W$4:W159)&gt;W$1,"",INDEX('malzeme montaj'!$C$1:$C$3329,SMALL(IF('malzeme montaj'!$B$1:$B$3329=W$3,IF('malzeme montaj'!$C$1:$C$3329&lt;&gt;"",ROW('malzeme montaj'!$C$1:$C$3329))),ROWS(W$4:W159))))</f>
        <v/>
      </c>
      <c r="X159" s="38" t="str">
        <f t="array" ref="X159">IF(ROWS(X$4:X159)&gt;X$1,"",INDEX('malzeme montaj'!$C$1:$C$3329,SMALL(IF('malzeme montaj'!$B$1:$B$3329=X$3,IF('malzeme montaj'!$C$1:$C$3329&lt;&gt;"",ROW('malzeme montaj'!$C$1:$C$3329))),ROWS(X$4:X159))))</f>
        <v/>
      </c>
      <c r="Y159" s="38" t="str">
        <f t="array" ref="Y159">IF(ROWS(Y$4:Y159)&gt;Y$1,"",INDEX('malzeme montaj'!$C$1:$C$3329,SMALL(IF('malzeme montaj'!$B$1:$B$3329=Y$3,IF('malzeme montaj'!$C$1:$C$3329&lt;&gt;"",ROW('malzeme montaj'!$C$1:$C$3329))),ROWS(Y$4:Y159))))</f>
        <v/>
      </c>
      <c r="Z159" s="38" t="str">
        <f t="array" ref="Z159">IF(ROWS(Z$4:Z159)&gt;Z$1,"",INDEX('malzeme montaj'!$C$1:$C$3329,SMALL(IF('malzeme montaj'!$B$1:$B$3329=Z$3,IF('malzeme montaj'!$C$1:$C$3329&lt;&gt;"",ROW('malzeme montaj'!$C$1:$C$3329))),ROWS(Z$4:Z159))))</f>
        <v/>
      </c>
      <c r="AA159" s="38" t="str">
        <f t="array" ref="AA159">IF(ROWS(AA$4:AA159)&gt;AA$1,"",INDEX('malzeme montaj'!$C$1:$C$3329,SMALL(IF('malzeme montaj'!$B$1:$B$3329=AA$3,IF('malzeme montaj'!$C$1:$C$3329&lt;&gt;"",ROW('malzeme montaj'!$C$1:$C$3329))),ROWS(AA$4:AA159))))</f>
        <v/>
      </c>
      <c r="AB159" s="38" t="str">
        <f t="array" ref="AB159">IF(ROWS(AB$4:AB159)&gt;AB$1,"",INDEX('malzeme montaj'!$C$1:$C$3329,SMALL(IF('malzeme montaj'!$B$1:$B$3329=AB$3,IF('malzeme montaj'!$C$1:$C$3329&lt;&gt;"",ROW('malzeme montaj'!$C$1:$C$3329))),ROWS(AB$4:AB159))))</f>
        <v/>
      </c>
      <c r="AC159" s="38" t="str">
        <f t="array" ref="AC159">IF(ROWS(AC$4:AC159)&gt;AC$1,"",INDEX('malzeme montaj'!$C$1:$C$3329,SMALL(IF('malzeme montaj'!$B$1:$B$3329=AC$3,IF('malzeme montaj'!$C$1:$C$3329&lt;&gt;"",ROW('malzeme montaj'!$C$1:$C$3329))),ROWS(AC$4:AC159))))</f>
        <v/>
      </c>
      <c r="AD159" s="38" t="str">
        <f t="array" ref="AD159">IF(ROWS(AD$4:AD159)&gt;AD$1,"",INDEX('malzeme montaj'!$C$1:$C$3329,SMALL(IF('malzeme montaj'!$B$1:$B$3329=AD$3,IF('malzeme montaj'!$C$1:$C$3329&lt;&gt;"",ROW('malzeme montaj'!$C$1:$C$3329))),ROWS(AD$4:AD159))))</f>
        <v/>
      </c>
      <c r="AE159" s="38" t="str">
        <f t="array" ref="AE159">IF(ROWS(AE$4:AE159)&gt;AE$1,"",INDEX('malzeme montaj'!$C$1:$C$3329,SMALL(IF('malzeme montaj'!$B$1:$B$3329=AE$3,IF('malzeme montaj'!$C$1:$C$3329&lt;&gt;"",ROW('malzeme montaj'!$C$1:$C$3329))),ROWS(AE$4:AE159))))</f>
        <v/>
      </c>
      <c r="AF159" s="38" t="str">
        <f t="array" ref="AF159">IF(ROWS(AF$4:AF159)&gt;AF$1,"",INDEX('malzeme montaj'!$C$1:$C$3329,SMALL(IF('malzeme montaj'!$B$1:$B$3329=AF$3,IF('malzeme montaj'!$C$1:$C$3329&lt;&gt;"",ROW('malzeme montaj'!$C$1:$C$3329))),ROWS(AF$4:AF159))))</f>
        <v/>
      </c>
      <c r="AG159" s="38" t="str">
        <f t="array" ref="AG159">IF(ROWS(AG$4:AG159)&gt;AG$1,"",INDEX('malzeme montaj'!$C$1:$C$3329,SMALL(IF('malzeme montaj'!$B$1:$B$3329=AG$3,IF('malzeme montaj'!$C$1:$C$3329&lt;&gt;"",ROW('malzeme montaj'!$C$1:$C$3329))),ROWS(AG$4:AG159))))</f>
        <v/>
      </c>
      <c r="AH159" s="38" t="str">
        <f t="array" ref="AH159">IF(ROWS(AH$4:AH159)&gt;AH$1,"",INDEX('malzeme montaj'!$C$1:$C$3329,SMALL(IF('malzeme montaj'!$B$1:$B$3329=AH$3,IF('malzeme montaj'!$C$1:$C$3329&lt;&gt;"",ROW('malzeme montaj'!$C$1:$C$3329))),ROWS(AH$4:AH159))))</f>
        <v/>
      </c>
      <c r="AI159" s="38" t="str">
        <f t="array" ref="AI159">IF(ROWS(AI$4:AI159)&gt;AI$1,"",INDEX('malzeme montaj'!$C$1:$C$3329,SMALL(IF('malzeme montaj'!$B$1:$B$3329=AI$3,IF('malzeme montaj'!$C$1:$C$3329&lt;&gt;"",ROW('malzeme montaj'!$C$1:$C$3329))),ROWS(AI$4:AI159))))</f>
        <v/>
      </c>
      <c r="AJ159" s="38" t="str">
        <f t="array" ref="AJ159">IF(ROWS(AJ$4:AJ159)&gt;AJ$1,"",INDEX('malzeme montaj'!$C$1:$C$3329,SMALL(IF('malzeme montaj'!$B$1:$B$3329=AJ$3,IF('malzeme montaj'!$C$1:$C$3329&lt;&gt;"",ROW('malzeme montaj'!$C$1:$C$3329))),ROWS(AJ$4:AJ159))))</f>
        <v/>
      </c>
      <c r="AK159" s="38" t="str">
        <f t="array" ref="AK159">IF(ROWS(AK$4:AK159)&gt;AK$1,"",INDEX('malzeme montaj'!$C$1:$C$3329,SMALL(IF('malzeme montaj'!$B$1:$B$3329=AK$3,IF('malzeme montaj'!$C$1:$C$3329&lt;&gt;"",ROW('malzeme montaj'!$C$1:$C$3329))),ROWS(AK$4:AK159))))</f>
        <v/>
      </c>
      <c r="AL159" s="38" t="str">
        <f t="array" ref="AL159">IF(ROWS(AL$4:AL159)&gt;AL$1,"",INDEX('malzeme montaj'!$C$1:$C$3329,SMALL(IF('malzeme montaj'!$B$1:$B$3329=AL$3,IF('malzeme montaj'!$C$1:$C$3329&lt;&gt;"",ROW('malzeme montaj'!$C$1:$C$3329))),ROWS(AL$4:AL159))))</f>
        <v/>
      </c>
      <c r="AM159" s="38" t="str">
        <f t="array" ref="AM159">IF(ROWS(AM$4:AM159)&gt;AM$1,"",INDEX('malzeme montaj'!$C$1:$C$3329,SMALL(IF('malzeme montaj'!$B$1:$B$3329=AM$3,IF('malzeme montaj'!$C$1:$C$3329&lt;&gt;"",ROW('malzeme montaj'!$C$1:$C$3329))),ROWS(AM$4:AM159))))</f>
        <v/>
      </c>
      <c r="AN159" s="38" t="str">
        <f t="array" ref="AN159">IF(ROWS(AN$4:AN159)&gt;AN$1,"",INDEX('malzeme montaj'!$C$1:$C$3329,SMALL(IF('malzeme montaj'!$B$1:$B$3329=AN$3,IF('malzeme montaj'!$C$1:$C$3329&lt;&gt;"",ROW('malzeme montaj'!$C$1:$C$3329))),ROWS(AN$4:AN159))))</f>
        <v/>
      </c>
      <c r="AO159" s="38" t="str">
        <f t="array" ref="AO159">IF(ROWS(AO$4:AO159)&gt;AO$1,"",INDEX('malzeme montaj'!$C$1:$C$3329,SMALL(IF('malzeme montaj'!$B$1:$B$3329=AO$3,IF('malzeme montaj'!$C$1:$C$3329&lt;&gt;"",ROW('malzeme montaj'!$C$1:$C$3329))),ROWS(AO$4:AO159))))</f>
        <v/>
      </c>
      <c r="AP159" s="38" t="str">
        <f t="array" ref="AP159">IF(ROWS(AP$4:AP159)&gt;AP$1,"",INDEX('malzeme montaj'!$C$1:$C$3329,SMALL(IF('malzeme montaj'!$B$1:$B$3329=AP$3,IF('malzeme montaj'!$C$1:$C$3329&lt;&gt;"",ROW('malzeme montaj'!$C$1:$C$3329))),ROWS(AP$4:AP159))))</f>
        <v/>
      </c>
      <c r="AQ159" s="38" t="str">
        <f t="array" ref="AQ159">IF(ROWS(AQ$4:AQ159)&gt;AQ$1,"",INDEX('malzeme montaj'!$C$1:$C$3329,SMALL(IF('malzeme montaj'!$B$1:$B$3329=AQ$3,IF('malzeme montaj'!$C$1:$C$3329&lt;&gt;"",ROW('malzeme montaj'!$C$1:$C$3329))),ROWS(AQ$4:AQ159))))</f>
        <v/>
      </c>
      <c r="AR159" s="38" t="str">
        <f t="array" ref="AR159">IF(ROWS(AR$4:AR159)&gt;AR$1,"",INDEX('malzeme montaj'!$C$1:$C$3329,SMALL(IF('malzeme montaj'!$B$1:$B$3329=AR$3,IF('malzeme montaj'!$C$1:$C$3329&lt;&gt;"",ROW('malzeme montaj'!$C$1:$C$3329))),ROWS(AR$4:AR159))))</f>
        <v/>
      </c>
      <c r="AS159" s="38" t="str">
        <f t="array" ref="AS159">IF(ROWS(AS$4:AS159)&gt;AS$1,"",INDEX('malzeme montaj'!$C$1:$C$3329,SMALL(IF('malzeme montaj'!$B$1:$B$3329=AS$3,IF('malzeme montaj'!$C$1:$C$3329&lt;&gt;"",ROW('malzeme montaj'!$C$1:$C$3329))),ROWS(AS$4:AS159))))</f>
        <v/>
      </c>
      <c r="AT159" s="38" t="str">
        <f t="array" ref="AT159">IF(ROWS(AT$4:AT159)&gt;AT$1,"",INDEX('malzeme montaj'!$C$1:$C$3329,SMALL(IF('malzeme montaj'!$B$1:$B$3329=AT$3,IF('malzeme montaj'!$C$1:$C$3329&lt;&gt;"",ROW('malzeme montaj'!$C$1:$C$3329))),ROWS(AT$4:AT159))))</f>
        <v/>
      </c>
      <c r="AU159" s="38" t="str">
        <f t="array" ref="AU159">IF(ROWS(AU$4:AU159)&gt;AU$1,"",INDEX('malzeme montaj'!$C$1:$C$3329,SMALL(IF('malzeme montaj'!$B$1:$B$3329=AU$3,IF('malzeme montaj'!$C$1:$C$3329&lt;&gt;"",ROW('malzeme montaj'!$C$1:$C$3329))),ROWS(AU$4:AU159))))</f>
        <v/>
      </c>
      <c r="AV159" s="38" t="str">
        <f t="array" ref="AV159">IF(ROWS(AV$4:AV159)&gt;AV$1,"",INDEX('malzeme montaj'!$C$1:$C$3329,SMALL(IF('malzeme montaj'!$B$1:$B$3329=AV$3,IF('malzeme montaj'!$C$1:$C$3329&lt;&gt;"",ROW('malzeme montaj'!$C$1:$C$3329))),ROWS(AV$4:AV159))))</f>
        <v/>
      </c>
      <c r="AW159" s="38" t="str">
        <f t="array" ref="AW159">IF(ROWS(AW$4:AW159)&gt;AW$1,"",INDEX('malzeme montaj'!$C$1:$C$3329,SMALL(IF('malzeme montaj'!$B$1:$B$3329=AW$3,IF('malzeme montaj'!$C$1:$C$3329&lt;&gt;"",ROW('malzeme montaj'!$C$1:$C$3329))),ROWS(AW$4:AW159))))</f>
        <v/>
      </c>
      <c r="AX159" s="38" t="str">
        <f t="array" ref="AX159">IF(ROWS(AX$4:AX159)&gt;AX$1,"",INDEX('malzeme montaj'!$C$1:$C$3329,SMALL(IF('malzeme montaj'!$B$1:$B$3329=AX$3,IF('malzeme montaj'!$C$1:$C$3329&lt;&gt;"",ROW('malzeme montaj'!$C$1:$C$3329))),ROWS(AX$4:AX159))))</f>
        <v/>
      </c>
      <c r="AY159" s="38" t="str">
        <f t="array" ref="AY159">IF(ROWS(AY$4:AY159)&gt;AY$1,"",INDEX('malzeme montaj'!$C$1:$C$3329,SMALL(IF('malzeme montaj'!$B$1:$B$3329=AY$3,IF('malzeme montaj'!$C$1:$C$3329&lt;&gt;"",ROW('malzeme montaj'!$C$1:$C$3329))),ROWS(AY$4:AY159))))</f>
        <v/>
      </c>
      <c r="AZ159" s="38" t="str">
        <f t="array" ref="AZ159">IF(ROWS(AZ$4:AZ159)&gt;AZ$1,"",INDEX('malzeme montaj'!$C$1:$C$3329,SMALL(IF('malzeme montaj'!$B$1:$B$3329=AZ$3,IF('malzeme montaj'!$C$1:$C$3329&lt;&gt;"",ROW('malzeme montaj'!$C$1:$C$3329))),ROWS(AZ$4:AZ159))))</f>
        <v/>
      </c>
      <c r="BA159" s="38" t="str">
        <f t="array" ref="BA159">IF(ROWS(BA$4:BA159)&gt;BA$1,"",INDEX('malzeme montaj'!$C$1:$C$3329,SMALL(IF('malzeme montaj'!$B$1:$B$3329=BA$3,IF('malzeme montaj'!$C$1:$C$3329&lt;&gt;"",ROW('malzeme montaj'!$C$1:$C$3329))),ROWS(BA$4:BA159))))</f>
        <v/>
      </c>
      <c r="BB159" s="38" t="str">
        <f t="array" ref="BB159">IF(ROWS(BB$4:BB159)&gt;BB$1,"",INDEX('malzeme montaj'!$C$1:$C$3329,SMALL(IF('malzeme montaj'!$B$1:$B$3329=BB$3,IF('malzeme montaj'!$C$1:$C$3329&lt;&gt;"",ROW('malzeme montaj'!$C$1:$C$3329))),ROWS(BB$4:BB159))))</f>
        <v/>
      </c>
      <c r="BC159" s="38" t="str">
        <f t="array" ref="BC159">IF(ROWS(BC$4:BC159)&gt;BC$1,"",INDEX('malzeme montaj'!$C$1:$C$3329,SMALL(IF('malzeme montaj'!$B$1:$B$3329=BC$3,IF('malzeme montaj'!$C$1:$C$3329&lt;&gt;"",ROW('malzeme montaj'!$C$1:$C$3329))),ROWS(BC$4:BC159))))</f>
        <v/>
      </c>
      <c r="BD159" s="38" t="str">
        <f t="array" ref="BD159">IF(ROWS(BD$4:BD159)&gt;BD$1,"",INDEX('malzeme montaj'!$C$1:$C$3329,SMALL(IF('malzeme montaj'!$B$1:$B$3329=BD$3,IF('malzeme montaj'!$C$1:$C$3329&lt;&gt;"",ROW('malzeme montaj'!$C$1:$C$3329))),ROWS(BD$4:BD159))))</f>
        <v/>
      </c>
      <c r="BE159" s="38"/>
      <c r="BF159" s="38" t="str">
        <f t="array" ref="BF159">IF(ROWS(BF$4:BF159)&gt;BF$1,"",INDEX('malzeme montaj'!$C$1:$C$3329,SMALL(IF('malzeme montaj'!$B$1:$B$3329=BF$3,IF('malzeme montaj'!$C$1:$C$3329&lt;&gt;"",ROW('malzeme montaj'!$C$1:$C$3329))),ROWS(BF$4:BF159))))</f>
        <v/>
      </c>
      <c r="BG159" s="38" t="str">
        <f t="array" ref="BG159">IF(ROWS(BG$4:BG159)&gt;BG$1,"",INDEX('malzeme montaj'!$C$1:$C$3329,SMALL(IF('malzeme montaj'!$B$1:$B$3329=BG$3,IF('malzeme montaj'!$C$1:$C$3329&lt;&gt;"",ROW('malzeme montaj'!$C$1:$C$3329))),ROWS(BG$4:BG159))))</f>
        <v/>
      </c>
      <c r="BH159" s="38" t="str">
        <f t="array" ref="BH159">IF(ROWS(BH$4:BH159)&gt;BH$1,"",INDEX('malzeme montaj'!$C$1:$C$3329,SMALL(IF('malzeme montaj'!$B$1:$B$3329=BH$3,IF('malzeme montaj'!$C$1:$C$3329&lt;&gt;"",ROW('malzeme montaj'!$C$1:$C$3329))),ROWS(BH$4:BH159))))</f>
        <v/>
      </c>
      <c r="BI159" s="38" t="str">
        <f t="array" ref="BI159">IF(ROWS(BI$4:BI159)&gt;BI$1,"",INDEX('malzeme montaj'!$C$1:$C$3329,SMALL(IF('malzeme montaj'!$B$1:$B$3329=BI$3,IF('malzeme montaj'!$C$1:$C$3329&lt;&gt;"",ROW('malzeme montaj'!$C$1:$C$3329))),ROWS(BI$4:BI159))))</f>
        <v/>
      </c>
      <c r="BJ159" s="38" t="str">
        <f t="array" ref="BJ159">IF(ROWS(BJ$4:BJ159)&gt;BJ$1,"",INDEX('malzeme montaj'!$C$1:$C$3329,SMALL(IF('malzeme montaj'!$B$1:$B$3329=BJ$3,IF('malzeme montaj'!$C$1:$C$3329&lt;&gt;"",ROW('malzeme montaj'!$C$1:$C$3329))),ROWS(BJ$4:BJ159))))</f>
        <v/>
      </c>
      <c r="BK159" s="38" t="str">
        <f t="array" ref="BK159">IF(ROWS(BK$4:BK159)&gt;BK$1,"",INDEX('malzeme montaj'!$C$1:$C$3329,SMALL(IF('malzeme montaj'!$B$1:$B$3329=BK$3,IF('malzeme montaj'!$C$1:$C$3329&lt;&gt;"",ROW('malzeme montaj'!$C$1:$C$3329))),ROWS(BK$4:BK159))))</f>
        <v/>
      </c>
      <c r="BL159" s="38" t="str">
        <f t="array" ref="BL159">IF(ROWS(BL$4:BL159)&gt;BL$1,"",INDEX('malzeme montaj'!$C$1:$C$3329,SMALL(IF('malzeme montaj'!$B$1:$B$3329=BL$3,IF('malzeme montaj'!$C$1:$C$3329&lt;&gt;"",ROW('malzeme montaj'!$C$1:$C$3329))),ROWS(BL$4:BL159))))</f>
        <v/>
      </c>
      <c r="BM159" s="38" t="str">
        <f t="array" ref="BM159">IF(ROWS(BM$4:BM159)&gt;BM$1,"",INDEX('malzeme montaj'!$C$1:$C$3329,SMALL(IF('malzeme montaj'!$B$1:$B$3329=BM$3,IF('malzeme montaj'!$C$1:$C$3329&lt;&gt;"",ROW('malzeme montaj'!$C$1:$C$3329))),ROWS(BM$4:BM159))))</f>
        <v/>
      </c>
      <c r="BN159" s="38" t="str">
        <f t="array" ref="BN159">IF(ROWS(BN$4:BN159)&gt;BN$1,"",INDEX('malzeme montaj'!$C$1:$C$3329,SMALL(IF('malzeme montaj'!$B$1:$B$3329=BN$3,IF('malzeme montaj'!$C$1:$C$3329&lt;&gt;"",ROW('malzeme montaj'!$C$1:$C$3329))),ROWS(BN$4:BN159))))</f>
        <v/>
      </c>
      <c r="BO159" s="38" t="str">
        <f t="array" ref="BO159">IF(ROWS(BO$4:BO159)&gt;BO$1,"",INDEX('malzeme montaj'!$C$1:$C$3329,SMALL(IF('malzeme montaj'!$B$1:$B$3329=BO$3,IF('malzeme montaj'!$C$1:$C$3329&lt;&gt;"",ROW('malzeme montaj'!$C$1:$C$3329))),ROWS(BO$4:BO159))))</f>
        <v/>
      </c>
      <c r="BP159" s="38" t="str">
        <f t="array" ref="BP159">IF(ROWS(BP$4:BP159)&gt;BP$1,"",INDEX('malzeme montaj'!$C$1:$C$3329,SMALL(IF('malzeme montaj'!$B$1:$B$3329=BP$3,IF('malzeme montaj'!$C$1:$C$3329&lt;&gt;"",ROW('malzeme montaj'!$C$1:$C$3329))),ROWS(BP$4:BP159))))</f>
        <v/>
      </c>
      <c r="BQ159" s="38" t="str">
        <f t="array" ref="BQ159">IF(ROWS(BQ$4:BQ159)&gt;BQ$1,"",INDEX('malzeme montaj'!$C$1:$C$3329,SMALL(IF('malzeme montaj'!$B$1:$B$3329=BQ$3,IF('malzeme montaj'!$C$1:$C$3329&lt;&gt;"",ROW('malzeme montaj'!$C$1:$C$3329))),ROWS(BQ$4:BQ159))))</f>
        <v/>
      </c>
      <c r="BR159" s="38" t="str">
        <f t="array" ref="BR159">IF(ROWS(BR$4:BR159)&gt;BR$1,"",INDEX('malzeme montaj'!$C$1:$C$3329,SMALL(IF('malzeme montaj'!$B$1:$B$3329=BR$3,IF('malzeme montaj'!$C$1:$C$3329&lt;&gt;"",ROW('malzeme montaj'!$C$1:$C$3329))),ROWS(BR$4:BR159))))</f>
        <v/>
      </c>
      <c r="BS159" s="38" t="str">
        <f t="array" ref="BS159">IF(ROWS(BS$4:BS159)&gt;BS$1,"",INDEX('malzeme montaj'!$C$1:$C$3329,SMALL(IF('malzeme montaj'!$B$1:$B$3329=BS$3,IF('malzeme montaj'!$C$1:$C$3329&lt;&gt;"",ROW('malzeme montaj'!$C$1:$C$3329))),ROWS(BS$4:BS159))))</f>
        <v/>
      </c>
      <c r="BT159" s="38" t="str">
        <f t="array" ref="BT159">IF(ROWS(BT$4:BT159)&gt;BT$1,"",INDEX('malzeme montaj'!$C$1:$C$3329,SMALL(IF('malzeme montaj'!$B$1:$B$3329=BT$3,IF('malzeme montaj'!$C$1:$C$3329&lt;&gt;"",ROW('malzeme montaj'!$C$1:$C$3329))),ROWS(BT$4:BT159))))</f>
        <v/>
      </c>
      <c r="BU159" s="34" t="str">
        <f t="array" ref="BU159">IF(ROWS(BU$4:BU159)&gt;BU$1,"",INDEX('malzeme montaj'!$C$1:$C$3329,SMALL(IF('malzeme montaj'!$B$1:$B$3329=BU$3,IF('malzeme montaj'!$C$1:$C$3329&lt;&gt;"",ROW('malzeme montaj'!$C$1:$C$3329))),ROWS(BU$4:BU159))))</f>
        <v/>
      </c>
      <c r="BV159" s="34" t="str">
        <f t="array" ref="BV159">IF(ROWS(BV$4:BV159)&gt;BV$1,"",INDEX('malzeme montaj'!$C$1:$C$3329,SMALL(IF('malzeme montaj'!$B$1:$B$3329=BV$3,IF('malzeme montaj'!$C$1:$C$3329&lt;&gt;"",ROW('malzeme montaj'!$C$1:$C$3329))),ROWS(BV$4:BV159))))</f>
        <v/>
      </c>
      <c r="BW159" s="34" t="str">
        <f t="array" ref="BW159">IF(ROWS(BW$4:BW159)&gt;BW$1,"",INDEX('malzeme montaj'!$C$1:$C$3329,SMALL(IF('malzeme montaj'!$B$1:$B$3329=BW$3,IF('malzeme montaj'!$C$1:$C$3329&lt;&gt;"",ROW('malzeme montaj'!$C$1:$C$3329))),ROWS(BW$4:BW159))))</f>
        <v/>
      </c>
      <c r="BX159" s="34" t="str">
        <f t="array" ref="BX159">IF(ROWS(BX$4:BX159)&gt;BX$1,"",INDEX('malzeme montaj'!$C$1:$C$3329,SMALL(IF('malzeme montaj'!$B$1:$B$3329=BX$3,IF('malzeme montaj'!$C$1:$C$3329&lt;&gt;"",ROW('malzeme montaj'!$C$1:$C$3329))),ROWS(BX$4:BX159))))</f>
        <v/>
      </c>
      <c r="BY159" s="34" t="str">
        <f t="array" ref="BY159">IF(ROWS(BY$4:BY159)&gt;BY$1,"",INDEX('malzeme montaj'!$C$1:$C$3329,SMALL(IF('malzeme montaj'!$B$1:$B$3329=BY$3,IF('malzeme montaj'!$C$1:$C$3329&lt;&gt;"",ROW('malzeme montaj'!$C$1:$C$3329))),ROWS(BY$4:BY159))))</f>
        <v/>
      </c>
      <c r="BZ159" s="34" t="str">
        <f t="array" ref="BZ159">IF(ROWS(BZ$4:BZ159)&gt;BZ$1,"",INDEX('malzeme montaj'!$C$1:$C$3329,SMALL(IF('malzeme montaj'!$B$1:$B$3329=BZ$3,IF('malzeme montaj'!$C$1:$C$3329&lt;&gt;"",ROW('malzeme montaj'!$C$1:$C$3329))),ROWS(BZ$4:BZ159))))</f>
        <v/>
      </c>
      <c r="CA159" s="34" t="str">
        <f t="array" ref="CA159">IF(ROWS(CA$4:CA159)&gt;CA$1,"",INDEX('malzeme montaj'!$C$1:$C$3329,SMALL(IF('malzeme montaj'!$B$1:$B$3329=CA$3,IF('malzeme montaj'!$C$1:$C$3329&lt;&gt;"",ROW('malzeme montaj'!$C$1:$C$3329))),ROWS(CA$4:CA159))))</f>
        <v/>
      </c>
      <c r="CB159" s="34" t="str">
        <f t="array" ref="CB159">IF(ROWS(CB$4:CB159)&gt;CB$1,"",INDEX('malzeme montaj'!$C$1:$C$3329,SMALL(IF('malzeme montaj'!$B$1:$B$3329=CB$3,IF('malzeme montaj'!$C$1:$C$3329&lt;&gt;"",ROW('malzeme montaj'!$C$1:$C$3329))),ROWS(CB$4:CB159))))</f>
        <v/>
      </c>
      <c r="CC159" s="34" t="str">
        <f t="array" ref="CC159">IF(ROWS(CC$4:CC159)&gt;CC$1,"",INDEX('malzeme montaj'!$C$1:$C$3329,SMALL(IF('malzeme montaj'!$B$1:$B$3329=CC$3,IF('malzeme montaj'!$C$1:$C$3329&lt;&gt;"",ROW('malzeme montaj'!$C$1:$C$3329))),ROWS(CC$4:CC159))))</f>
        <v/>
      </c>
      <c r="CD159" s="34" t="str">
        <f t="array" ref="CD159">IF(ROWS(CD$4:CD159)&gt;CD$1,"",INDEX('malzeme montaj'!$C$1:$C$3329,SMALL(IF('malzeme montaj'!$B$1:$B$3329=CD$3,IF('malzeme montaj'!$C$1:$C$3329&lt;&gt;"",ROW('malzeme montaj'!$C$1:$C$3329))),ROWS(CD$4:CD159))))</f>
        <v/>
      </c>
      <c r="CE159" s="34" t="str">
        <f t="array" ref="CE159">IF(ROWS(CE$4:CE159)&gt;CE$1,"",INDEX('malzeme montaj'!$C$1:$C$3329,SMALL(IF('malzeme montaj'!$B$1:$B$3329=CE$3,IF('malzeme montaj'!$C$1:$C$3329&lt;&gt;"",ROW('malzeme montaj'!$C$1:$C$3329))),ROWS(CE$4:CE159))))</f>
        <v/>
      </c>
      <c r="CF159" s="34" t="str">
        <f t="array" ref="CF159">IF(ROWS(CF$4:CF159)&gt;CF$1,"",INDEX('malzeme montaj'!$C$1:$C$3329,SMALL(IF('malzeme montaj'!$B$1:$B$3329=CF$3,IF('malzeme montaj'!$C$1:$C$3329&lt;&gt;"",ROW('malzeme montaj'!$C$1:$C$3329))),ROWS(CF$4:CF159))))</f>
        <v/>
      </c>
      <c r="CG159" s="34" t="str">
        <f t="array" ref="CG159">IF(ROWS(CG$4:CG159)&gt;CG$1,"",INDEX('malzeme montaj'!$C$1:$C$3329,SMALL(IF('malzeme montaj'!$B$1:$B$3329=CG$3,IF('malzeme montaj'!$C$1:$C$3329&lt;&gt;"",ROW('malzeme montaj'!$C$1:$C$3329))),ROWS(CG$4:CG159))))</f>
        <v/>
      </c>
      <c r="CH159" s="34" t="str">
        <f t="array" ref="CH159">IF(ROWS(CH$4:CH159)&gt;CH$1,"",INDEX('malzeme montaj'!$C$1:$C$3329,SMALL(IF('malzeme montaj'!$B$1:$B$3329=CH$3,IF('malzeme montaj'!$C$1:$C$3329&lt;&gt;"",ROW('malzeme montaj'!$C$1:$C$3329))),ROWS(CH$4:CH159))))</f>
        <v/>
      </c>
      <c r="CI159" s="34" t="str">
        <f t="array" ref="CI159">IF(ROWS(CI$4:CI159)&gt;CI$1,"",INDEX('malzeme montaj'!$C$1:$C$3329,SMALL(IF('malzeme montaj'!$B$1:$B$3329=CI$3,IF('malzeme montaj'!$C$1:$C$3329&lt;&gt;"",ROW('malzeme montaj'!$C$1:$C$3329))),ROWS(CI$4:CI159))))</f>
        <v/>
      </c>
      <c r="CJ159" s="34" t="str">
        <f t="array" ref="CJ159">IF(ROWS(CJ$4:CJ159)&gt;CJ$1,"",INDEX('malzeme montaj'!$C$1:$C$3329,SMALL(IF('malzeme montaj'!$B$1:$B$3329=CJ$3,IF('malzeme montaj'!$C$1:$C$3329&lt;&gt;"",ROW('malzeme montaj'!$C$1:$C$3329))),ROWS(CJ$4:CJ159))))</f>
        <v/>
      </c>
      <c r="CK159" s="34" t="str">
        <f t="array" ref="CK159">IF(ROWS(CK$4:CK159)&gt;CK$1,"",INDEX('malzeme montaj'!$C$1:$C$3329,SMALL(IF('malzeme montaj'!$B$1:$B$3329=CK$3,IF('malzeme montaj'!$C$1:$C$3329&lt;&gt;"",ROW('malzeme montaj'!$C$1:$C$3329))),ROWS(CK$4:CK159))))</f>
        <v/>
      </c>
      <c r="CL159" s="34" t="str">
        <f t="array" ref="CL159">IF(ROWS(CL$4:CL159)&gt;CL$1,"",INDEX('malzeme montaj'!$C$1:$C$3329,SMALL(IF('malzeme montaj'!$B$1:$B$3329=CL$3,IF('malzeme montaj'!$C$1:$C$3329&lt;&gt;"",ROW('malzeme montaj'!$C$1:$C$3329))),ROWS(CL$4:CL159))))</f>
        <v/>
      </c>
      <c r="CM159" s="34" t="str">
        <f t="array" ref="CM159">IF(ROWS(CM$4:CM159)&gt;CM$1,"",INDEX('malzeme montaj'!$C$1:$C$3329,SMALL(IF('malzeme montaj'!$B$1:$B$3329=CM$3,IF('malzeme montaj'!$C$1:$C$3329&lt;&gt;"",ROW('malzeme montaj'!$C$1:$C$3329))),ROWS(CM$4:CM159))))</f>
        <v/>
      </c>
      <c r="CN159" s="34" t="str">
        <f t="array" ref="CN159">IF(ROWS(CN$4:CN159)&gt;CN$1,"",INDEX('malzeme montaj'!$C$1:$C$3329,SMALL(IF('malzeme montaj'!$B$1:$B$3329=CN$3,IF('malzeme montaj'!$C$1:$C$3329&lt;&gt;"",ROW('malzeme montaj'!$C$1:$C$3329))),ROWS(CN$4:CN159))))</f>
        <v/>
      </c>
      <c r="CO159" s="34" t="str">
        <f t="array" ref="CO159">IF(ROWS(CO$4:CO159)&gt;CO$1,"",INDEX('malzeme montaj'!$C$1:$C$3329,SMALL(IF('malzeme montaj'!$B$1:$B$3329=CO$3,IF('malzeme montaj'!$C$1:$C$3329&lt;&gt;"",ROW('malzeme montaj'!$C$1:$C$3329))),ROWS(CO$4:CO159))))</f>
        <v/>
      </c>
      <c r="CP159" s="34" t="str">
        <f t="array" ref="CP159">IF(ROWS(CP$4:CP159)&gt;CP$1,"",INDEX('malzeme montaj'!$C$1:$C$3329,SMALL(IF('malzeme montaj'!$B$1:$B$3329=CP$3,IF('malzeme montaj'!$C$1:$C$3329&lt;&gt;"",ROW('malzeme montaj'!$C$1:$C$3329))),ROWS(CP$4:CP159))))</f>
        <v/>
      </c>
      <c r="CQ159" s="34" t="str">
        <f t="array" ref="CQ159">IF(ROWS(CQ$4:CQ159)&gt;CQ$1,"",INDEX('malzeme montaj'!$C$1:$C$3329,SMALL(IF('malzeme montaj'!$B$1:$B$3329=CQ$3,IF('malzeme montaj'!$C$1:$C$3329&lt;&gt;"",ROW('malzeme montaj'!$C$1:$C$3329))),ROWS(CQ$4:CQ159))))</f>
        <v/>
      </c>
      <c r="CR159" s="34" t="str">
        <f t="array" ref="CR159">IF(ROWS(CR$4:CR159)&gt;CR$1,"",INDEX('malzeme montaj'!$C$1:$C$3329,SMALL(IF('malzeme montaj'!$B$1:$B$3329=CR$3,IF('malzeme montaj'!$C$1:$C$3329&lt;&gt;"",ROW('malzeme montaj'!$C$1:$C$3329))),ROWS(CR$4:CR159))))</f>
        <v/>
      </c>
      <c r="CS159" s="34" t="str">
        <f t="array" ref="CS159">IF(ROWS(CS$4:CS159)&gt;CS$1,"",INDEX('malzeme montaj'!$C$1:$C$3329,SMALL(IF('malzeme montaj'!$B$1:$B$3329=CS$3,IF('malzeme montaj'!$C$1:$C$3329&lt;&gt;"",ROW('malzeme montaj'!$C$1:$C$3329))),ROWS(CS$4:CS159))))</f>
        <v/>
      </c>
      <c r="CT159" s="34" t="str">
        <f t="array" ref="CT159">IF(ROWS(CT$4:CT159)&gt;CT$1,"",INDEX('malzeme montaj'!$C$1:$C$3329,SMALL(IF('malzeme montaj'!$B$1:$B$3329=CT$3,IF('malzeme montaj'!$C$1:$C$3329&lt;&gt;"",ROW('malzeme montaj'!$C$1:$C$3329))),ROWS(CT$4:CT159))))</f>
        <v/>
      </c>
      <c r="CU159" s="34" t="str">
        <f t="array" ref="CU159">IF(ROWS(CU$4:CU159)&gt;CU$1,"",INDEX('malzeme montaj'!$C$1:$C$3329,SMALL(IF('malzeme montaj'!$B$1:$B$3329=CU$3,IF('malzeme montaj'!$C$1:$C$3329&lt;&gt;"",ROW('malzeme montaj'!$C$1:$C$3329))),ROWS(CU$4:CU159))))</f>
        <v/>
      </c>
      <c r="CV159" s="34" t="str">
        <f t="array" ref="CV159">IF(ROWS(CV$4:CV159)&gt;CV$1,"",INDEX('malzeme montaj'!$C$1:$C$3329,SMALL(IF('malzeme montaj'!$B$1:$B$3329=CV$3,IF('malzeme montaj'!$C$1:$C$3329&lt;&gt;"",ROW('malzeme montaj'!$C$1:$C$3329))),ROWS(CV$4:CV159))))</f>
        <v/>
      </c>
      <c r="CW159" s="34" t="str">
        <f t="array" ref="CW159">IF(ROWS(CW$4:CW159)&gt;CW$1,"",INDEX('malzeme montaj'!$C$1:$C$3329,SMALL(IF('malzeme montaj'!$B$1:$B$3329=CW$3,IF('malzeme montaj'!$C$1:$C$3329&lt;&gt;"",ROW('malzeme montaj'!$C$1:$C$3329))),ROWS(CW$4:CW159))))</f>
        <v/>
      </c>
      <c r="CX159" s="34" t="str">
        <f t="array" ref="CX159">IF(ROWS(CX$4:CX159)&gt;CX$1,"",INDEX('malzeme montaj'!$C$1:$C$3329,SMALL(IF('malzeme montaj'!$B$1:$B$3329=CX$3,IF('malzeme montaj'!$C$1:$C$3329&lt;&gt;"",ROW('malzeme montaj'!$C$1:$C$3329))),ROWS(CX$4:CX159))))</f>
        <v/>
      </c>
      <c r="CY159" s="34" t="str">
        <f t="array" ref="CY159">IF(ROWS(CY$4:CY159)&gt;CY$1,"",INDEX('malzeme montaj'!$C$1:$C$3329,SMALL(IF('malzeme montaj'!$B$1:$B$3329=CY$3,IF('malzeme montaj'!$C$1:$C$3329&lt;&gt;"",ROW('malzeme montaj'!$C$1:$C$3329))),ROWS(CY$4:CY159))))</f>
        <v/>
      </c>
      <c r="CZ159" s="34" t="str">
        <f t="array" ref="CZ159">IF(ROWS(CZ$4:CZ159)&gt;CZ$1,"",INDEX('malzeme montaj'!$C$1:$C$3329,SMALL(IF('malzeme montaj'!$B$1:$B$3329=CZ$3,IF('malzeme montaj'!$C$1:$C$3329&lt;&gt;"",ROW('malzeme montaj'!$C$1:$C$3329))),ROWS(CZ$4:CZ159))))</f>
        <v/>
      </c>
      <c r="DA159" s="34" t="str">
        <f t="array" ref="DA159">IF(ROWS(DA$4:DA159)&gt;DA$1,"",INDEX('malzeme montaj'!$C$1:$C$3329,SMALL(IF('malzeme montaj'!$B$1:$B$3329=DA$3,IF('malzeme montaj'!$C$1:$C$3329&lt;&gt;"",ROW('malzeme montaj'!$C$1:$C$3329))),ROWS(DA$4:DA159))))</f>
        <v/>
      </c>
      <c r="DB159" s="34" t="str">
        <f t="array" ref="DB159">IF(ROWS(DB$4:DB159)&gt;DB$1,"",INDEX('malzeme montaj'!$C$1:$C$3329,SMALL(IF('malzeme montaj'!$B$1:$B$3329=DB$3,IF('malzeme montaj'!$C$1:$C$3329&lt;&gt;"",ROW('malzeme montaj'!$C$1:$C$3329))),ROWS(DB$4:DB159))))</f>
        <v/>
      </c>
      <c r="DC159" s="34" t="str">
        <f t="array" ref="DC159">IF(ROWS(DC$4:DC159)&gt;DC$1,"",INDEX('malzeme montaj'!$C$1:$C$3329,SMALL(IF('malzeme montaj'!$B$1:$B$3329=DC$3,IF('malzeme montaj'!$C$1:$C$3329&lt;&gt;"",ROW('malzeme montaj'!$C$1:$C$3329))),ROWS(DC$4:DC159))))</f>
        <v/>
      </c>
      <c r="DD159" s="34" t="str">
        <f t="array" ref="DD159">IF(ROWS(DD$4:DD159)&gt;DD$1,"",INDEX('malzeme montaj'!$C$1:$C$3329,SMALL(IF('malzeme montaj'!$B$1:$B$3329=DD$3,IF('malzeme montaj'!$C$1:$C$3329&lt;&gt;"",ROW('malzeme montaj'!$C$1:$C$3329))),ROWS(DD$4:DD159))))</f>
        <v/>
      </c>
      <c r="DE159" s="34" t="str">
        <f t="array" ref="DE159">IF(ROWS(DE$4:DE159)&gt;DE$1,"",INDEX('malzeme montaj'!$C$1:$C$3329,SMALL(IF('malzeme montaj'!$B$1:$B$3329=DE$3,IF('malzeme montaj'!$C$1:$C$3329&lt;&gt;"",ROW('malzeme montaj'!$C$1:$C$3329))),ROWS(DE$4:DE159))))</f>
        <v/>
      </c>
      <c r="DF159" s="34" t="str">
        <f t="array" ref="DF159">IF(ROWS(DF$4:DF159)&gt;DF$1,"",INDEX('malzeme montaj'!$C$1:$C$3329,SMALL(IF('malzeme montaj'!$B$1:$B$3329=DF$3,IF('malzeme montaj'!$C$1:$C$3329&lt;&gt;"",ROW('malzeme montaj'!$C$1:$C$3329))),ROWS(DF$4:DF159))))</f>
        <v/>
      </c>
      <c r="DG159" s="34" t="str">
        <f t="array" ref="DG159">IF(ROWS(DG$4:DG159)&gt;DG$1,"",INDEX('malzeme montaj'!$C$1:$C$3329,SMALL(IF('malzeme montaj'!$B$1:$B$3329=DG$3,IF('malzeme montaj'!$C$1:$C$3329&lt;&gt;"",ROW('malzeme montaj'!$C$1:$C$3329))),ROWS(DG$4:DG159))))</f>
        <v/>
      </c>
      <c r="DH159" s="34" t="str">
        <f t="array" ref="DH159">IF(ROWS(DH$4:DH159)&gt;DH$1,"",INDEX('malzeme montaj'!$C$1:$C$3329,SMALL(IF('malzeme montaj'!$B$1:$B$3329=DH$3,IF('malzeme montaj'!$C$1:$C$3329&lt;&gt;"",ROW('malzeme montaj'!$C$1:$C$3329))),ROWS(DH$4:DH159))))</f>
        <v/>
      </c>
      <c r="DI159" s="34" t="str">
        <f t="array" ref="DI159">IF(ROWS(DI$4:DI159)&gt;DI$1,"",INDEX('malzeme montaj'!$C$1:$C$3329,SMALL(IF('malzeme montaj'!$B$1:$B$3329=DI$3,IF('malzeme montaj'!$C$1:$C$3329&lt;&gt;"",ROW('malzeme montaj'!$C$1:$C$3329))),ROWS(DI$4:DI159))))</f>
        <v/>
      </c>
      <c r="DJ159" s="34" t="str">
        <f t="array" ref="DJ159">IF(ROWS(DJ$4:DJ159)&gt;DJ$1,"",INDEX('malzeme montaj'!$C$1:$C$3329,SMALL(IF('malzeme montaj'!$B$1:$B$3329=DJ$3,IF('malzeme montaj'!$C$1:$C$3329&lt;&gt;"",ROW('malzeme montaj'!$C$1:$C$3329))),ROWS(DJ$4:DJ159))))</f>
        <v/>
      </c>
      <c r="DK159" s="34" t="str">
        <f t="array" ref="DK159">IF(ROWS(DK$4:DK159)&gt;DK$1,"",INDEX('malzeme montaj'!$C$1:$C$3329,SMALL(IF('malzeme montaj'!$B$1:$B$3329=DK$3,IF('malzeme montaj'!$C$1:$C$3329&lt;&gt;"",ROW('malzeme montaj'!$C$1:$C$3329))),ROWS(DK$4:DK159))))</f>
        <v/>
      </c>
      <c r="DL159" s="34" t="str">
        <f t="array" ref="DL159">IF(ROWS(DL$4:DL159)&gt;DL$1,"",INDEX('malzeme montaj'!$C$1:$C$3329,SMALL(IF('malzeme montaj'!$B$1:$B$3329=DL$3,IF('malzeme montaj'!$C$1:$C$3329&lt;&gt;"",ROW('malzeme montaj'!$C$1:$C$3329))),ROWS(DL$4:DL159))))</f>
        <v/>
      </c>
      <c r="DM159" s="34" t="str">
        <f t="array" ref="DM159">IF(ROWS(DM$4:DM159)&gt;DM$1,"",INDEX('malzeme montaj'!$C$1:$C$3329,SMALL(IF('malzeme montaj'!$B$1:$B$3329=DM$3,IF('malzeme montaj'!$C$1:$C$3329&lt;&gt;"",ROW('malzeme montaj'!$C$1:$C$3329))),ROWS(DM$4:DM159))))</f>
        <v/>
      </c>
      <c r="DN159" s="34" t="str">
        <f t="array" ref="DN159">IF(ROWS(DN$4:DN159)&gt;DN$1,"",INDEX('malzeme montaj'!$C$1:$C$3329,SMALL(IF('malzeme montaj'!$B$1:$B$3329=DN$3,IF('malzeme montaj'!$C$1:$C$3329&lt;&gt;"",ROW('malzeme montaj'!$C$1:$C$3329))),ROWS(DN$4:DN159))))</f>
        <v/>
      </c>
      <c r="DO159" s="34" t="str">
        <f t="array" ref="DO159">IF(ROWS(DO$4:DO159)&gt;DO$1,"",INDEX('malzeme montaj'!$C$1:$C$3329,SMALL(IF('malzeme montaj'!$B$1:$B$3329=DO$3,IF('malzeme montaj'!$C$1:$C$3329&lt;&gt;"",ROW('malzeme montaj'!$C$1:$C$3329))),ROWS(DO$4:DO159))))</f>
        <v/>
      </c>
      <c r="DP159" s="34" t="str">
        <f t="array" ref="DP159">IF(ROWS(DP$4:DP159)&gt;DP$1,"",INDEX('malzeme montaj'!$C$1:$C$3329,SMALL(IF('malzeme montaj'!$B$1:$B$3329=DP$3,IF('malzeme montaj'!$C$1:$C$3329&lt;&gt;"",ROW('malzeme montaj'!$C$1:$C$3329))),ROWS(DP$4:DP159))))</f>
        <v/>
      </c>
      <c r="DQ159" s="34" t="str">
        <f t="array" ref="DQ159">IF(ROWS(DQ$4:DQ159)&gt;DQ$1,"",INDEX('malzeme montaj'!$C$1:$C$3329,SMALL(IF('malzeme montaj'!$B$1:$B$3329=DQ$3,IF('malzeme montaj'!$C$1:$C$3329&lt;&gt;"",ROW('malzeme montaj'!$C$1:$C$3329))),ROWS(DQ$4:DQ159))))</f>
        <v/>
      </c>
      <c r="DR159" s="34" t="str">
        <f t="array" ref="DR159">IF(ROWS(DR$4:DR159)&gt;DR$1,"",INDEX('malzeme montaj'!$C$1:$C$3329,SMALL(IF('malzeme montaj'!$B$1:$B$3329=DR$3,IF('malzeme montaj'!$C$1:$C$3329&lt;&gt;"",ROW('malzeme montaj'!$C$1:$C$3329))),ROWS(DR$4:DR159))))</f>
        <v/>
      </c>
      <c r="DS159" s="34" t="str">
        <f t="array" ref="DS159">IF(ROWS(DS$4:DS159)&gt;DS$1,"",INDEX('malzeme montaj'!$C$1:$C$3329,SMALL(IF('malzeme montaj'!$B$1:$B$3329=DS$3,IF('malzeme montaj'!$C$1:$C$3329&lt;&gt;"",ROW('malzeme montaj'!$C$1:$C$3329))),ROWS(DS$4:DS159))))</f>
        <v/>
      </c>
      <c r="DT159" s="34" t="str">
        <f t="array" ref="DT159">IF(ROWS(DT$4:DT159)&gt;DT$1,"",INDEX('malzeme montaj'!$C$1:$C$3329,SMALL(IF('malzeme montaj'!$B$1:$B$3329=DT$3,IF('malzeme montaj'!$C$1:$C$3329&lt;&gt;"",ROW('malzeme montaj'!$C$1:$C$3329))),ROWS(DT$4:DT159))))</f>
        <v/>
      </c>
      <c r="DU159" s="34" t="str">
        <f t="array" ref="DU159">IF(ROWS(DU$4:DU159)&gt;DU$1,"",INDEX('malzeme montaj'!$C$1:$C$3329,SMALL(IF('malzeme montaj'!$B$1:$B$3329=DU$3,IF('malzeme montaj'!$C$1:$C$3329&lt;&gt;"",ROW('malzeme montaj'!$C$1:$C$3329))),ROWS(DU$4:DU159))))</f>
        <v/>
      </c>
      <c r="DV159" s="34" t="str">
        <f t="array" ref="DV159">IF(ROWS(DV$4:DV159)&gt;DV$1,"",INDEX('malzeme montaj'!$C$1:$C$3329,SMALL(IF('malzeme montaj'!$B$1:$B$3329=DV$3,IF('malzeme montaj'!$C$1:$C$3329&lt;&gt;"",ROW('malzeme montaj'!$C$1:$C$3329))),ROWS(DV$4:DV159))))</f>
        <v/>
      </c>
      <c r="DW159" s="34" t="str">
        <f t="array" ref="DW159">IF(ROWS(DW$4:DW159)&gt;DW$1,"",INDEX('malzeme montaj'!$C$1:$C$3329,SMALL(IF('malzeme montaj'!$B$1:$B$3329=DW$3,IF('malzeme montaj'!$C$1:$C$3329&lt;&gt;"",ROW('malzeme montaj'!$C$1:$C$3329))),ROWS(DW$4:DW159))))</f>
        <v/>
      </c>
      <c r="DX159" s="34" t="str">
        <f t="array" ref="DX159">IF(ROWS(DX$4:DX159)&gt;DX$1,"",INDEX('malzeme montaj'!$C$1:$C$3329,SMALL(IF('malzeme montaj'!$B$1:$B$3329=DX$3,IF('malzeme montaj'!$C$1:$C$3329&lt;&gt;"",ROW('malzeme montaj'!$C$1:$C$3329))),ROWS(DX$4:DX159))))</f>
        <v/>
      </c>
      <c r="DY159" s="34" t="str">
        <f t="array" ref="DY159">IF(ROWS(DY$4:DY159)&gt;DY$1,"",INDEX('malzeme montaj'!$C$1:$C$3329,SMALL(IF('malzeme montaj'!$B$1:$B$3329=DY$3,IF('malzeme montaj'!$C$1:$C$3329&lt;&gt;"",ROW('malzeme montaj'!$C$1:$C$3329))),ROWS(DY$4:DY159))))</f>
        <v/>
      </c>
      <c r="DZ159" s="34" t="str">
        <f t="array" ref="DZ159">IF(ROWS(DZ$4:DZ159)&gt;DZ$1,"",INDEX('malzeme montaj'!$C$1:$C$3329,SMALL(IF('malzeme montaj'!$B$1:$B$3329=DZ$3,IF('malzeme montaj'!$C$1:$C$3329&lt;&gt;"",ROW('malzeme montaj'!$C$1:$C$3329))),ROWS(DZ$4:DZ159))))</f>
        <v/>
      </c>
      <c r="EA159" s="34" t="str">
        <f t="array" ref="EA159">IF(ROWS(EA$4:EA159)&gt;EA$1,"",INDEX('malzeme montaj'!$C$1:$C$3329,SMALL(IF('malzeme montaj'!$B$1:$B$3329=EA$3,IF('malzeme montaj'!$C$1:$C$3329&lt;&gt;"",ROW('malzeme montaj'!$C$1:$C$3329))),ROWS(EA$4:EA159))))</f>
        <v/>
      </c>
      <c r="EB159" s="34" t="str">
        <f t="array" ref="EB159">IF(ROWS(EB$4:EB159)&gt;EB$1,"",INDEX('malzeme montaj'!$C$1:$C$3329,SMALL(IF('malzeme montaj'!$B$1:$B$3329=EB$3,IF('malzeme montaj'!$C$1:$C$3329&lt;&gt;"",ROW('malzeme montaj'!$C$1:$C$3329))),ROWS(EB$4:EB159))))</f>
        <v/>
      </c>
      <c r="EC159" s="34" t="str">
        <f t="array" ref="EC159">IF(ROWS(EC$4:EC159)&gt;EC$1,"",INDEX('malzeme montaj'!$C$1:$C$3329,SMALL(IF('malzeme montaj'!$B$1:$B$3329=EC$3,IF('malzeme montaj'!$C$1:$C$3329&lt;&gt;"",ROW('malzeme montaj'!$C$1:$C$3329))),ROWS(EC$4:EC159))))</f>
        <v/>
      </c>
      <c r="ED159" s="34" t="str">
        <f t="array" ref="ED159">IF(ROWS(ED$4:ED159)&gt;ED$1,"",INDEX('malzeme montaj'!$C$1:$C$3329,SMALL(IF('malzeme montaj'!$B$1:$B$3329=ED$3,IF('malzeme montaj'!$C$1:$C$3329&lt;&gt;"",ROW('malzeme montaj'!$C$1:$C$3329))),ROWS(ED$4:ED159))))</f>
        <v/>
      </c>
      <c r="EE159" s="34" t="str">
        <f t="array" ref="EE159">IF(ROWS(EE$4:EE159)&gt;EE$1,"",INDEX('malzeme montaj'!$C$1:$C$3329,SMALL(IF('malzeme montaj'!$B$1:$B$3329=EE$3,IF('malzeme montaj'!$C$1:$C$3329&lt;&gt;"",ROW('malzeme montaj'!$C$1:$C$3329))),ROWS(EE$4:EE159))))</f>
        <v/>
      </c>
      <c r="EF159" s="34" t="str">
        <f t="array" ref="EF159">IF(ROWS(EF$4:EF159)&gt;EF$1,"",INDEX('malzeme montaj'!$C$1:$C$3329,SMALL(IF('malzeme montaj'!$B$1:$B$3329=EF$3,IF('malzeme montaj'!$C$1:$C$3329&lt;&gt;"",ROW('malzeme montaj'!$C$1:$C$3329))),ROWS(EF$4:EF159))))</f>
        <v/>
      </c>
      <c r="EG159" s="34" t="str">
        <f t="array" ref="EG159">IF(ROWS(EG$4:EG159)&gt;EG$1,"",INDEX('malzeme montaj'!$C$1:$C$3329,SMALL(IF('malzeme montaj'!$B$1:$B$3329=EG$3,IF('malzeme montaj'!$C$1:$C$3329&lt;&gt;"",ROW('malzeme montaj'!$C$1:$C$3329))),ROWS(EG$4:EG159))))</f>
        <v/>
      </c>
      <c r="EH159" s="34" t="str">
        <f t="array" ref="EH159">IF(ROWS(EH$4:EH159)&gt;EH$1,"",INDEX('malzeme montaj'!$C$1:$C$3329,SMALL(IF('malzeme montaj'!$B$1:$B$3329=EH$3,IF('malzeme montaj'!$C$1:$C$3329&lt;&gt;"",ROW('malzeme montaj'!$C$1:$C$3329))),ROWS(EH$4:EH159))))</f>
        <v/>
      </c>
      <c r="EI159" s="34" t="str">
        <f t="array" ref="EI159">IF(ROWS(EI$4:EI159)&gt;EI$1,"",INDEX('malzeme montaj'!$C$1:$C$3329,SMALL(IF('malzeme montaj'!$B$1:$B$3329=EI$3,IF('malzeme montaj'!$C$1:$C$3329&lt;&gt;"",ROW('malzeme montaj'!$C$1:$C$3329))),ROWS(EI$4:EI159))))</f>
        <v/>
      </c>
      <c r="EJ159" s="34" t="str">
        <f t="array" ref="EJ159">IF(ROWS(EJ$4:EJ159)&gt;EJ$1,"",INDEX('malzeme montaj'!$C$1:$C$3329,SMALL(IF('malzeme montaj'!$B$1:$B$3329=EJ$3,IF('malzeme montaj'!$C$1:$C$3329&lt;&gt;"",ROW('malzeme montaj'!$C$1:$C$3329))),ROWS(EJ$4:EJ159))))</f>
        <v/>
      </c>
      <c r="EK159" s="34" t="str">
        <f t="array" ref="EK159">IF(ROWS(EK$4:EK159)&gt;EK$1,"",INDEX('malzeme montaj'!$C$1:$C$3329,SMALL(IF('malzeme montaj'!$B$1:$B$3329=EK$3,IF('malzeme montaj'!$C$1:$C$3329&lt;&gt;"",ROW('malzeme montaj'!$C$1:$C$3329))),ROWS(EK$4:EK159))))</f>
        <v/>
      </c>
      <c r="EL159" s="34" t="str">
        <f t="array" ref="EL159">IF(ROWS(EL$4:EL159)&gt;EL$1,"",INDEX('malzeme montaj'!$C$1:$C$3329,SMALL(IF('malzeme montaj'!$B$1:$B$3329=EL$3,IF('malzeme montaj'!$C$1:$C$3329&lt;&gt;"",ROW('malzeme montaj'!$C$1:$C$3329))),ROWS(EL$4:EL159))))</f>
        <v/>
      </c>
      <c r="EM159" s="34" t="str">
        <f t="array" ref="EM159">IF(ROWS(EM$4:EM159)&gt;EM$1,"",INDEX('malzeme montaj'!$C$1:$C$3329,SMALL(IF('malzeme montaj'!$B$1:$B$3329=EM$3,IF('malzeme montaj'!$C$1:$C$3329&lt;&gt;"",ROW('malzeme montaj'!$C$1:$C$3329))),ROWS(EM$4:EM159))))</f>
        <v/>
      </c>
      <c r="EN159" s="34" t="str">
        <f t="array" ref="EN159">IF(ROWS(EN$4:EN159)&gt;EN$1,"",INDEX('malzeme montaj'!$C$1:$C$3329,SMALL(IF('malzeme montaj'!$B$1:$B$3329=EN$3,IF('malzeme montaj'!$C$1:$C$3329&lt;&gt;"",ROW('malzeme montaj'!$C$1:$C$3329))),ROWS(EN$4:EN159))))</f>
        <v/>
      </c>
      <c r="EO159" s="34" t="str">
        <f t="array" ref="EO159">IF(ROWS(EO$4:EO159)&gt;EO$1,"",INDEX('malzeme montaj'!$C$1:$C$3329,SMALL(IF('malzeme montaj'!$B$1:$B$3329=EO$3,IF('malzeme montaj'!$C$1:$C$3329&lt;&gt;"",ROW('malzeme montaj'!$C$1:$C$3329))),ROWS(EO$4:EO159))))</f>
        <v/>
      </c>
      <c r="EP159" s="34" t="str">
        <f t="array" ref="EP159">IF(ROWS(EP$4:EP159)&gt;EP$1,"",INDEX('malzeme montaj'!$C$1:$C$3329,SMALL(IF('malzeme montaj'!$B$1:$B$3329=EP$3,IF('malzeme montaj'!$C$1:$C$3329&lt;&gt;"",ROW('malzeme montaj'!$C$1:$C$3329))),ROWS(EP$4:EP159))))</f>
        <v/>
      </c>
      <c r="EQ159" s="34" t="str">
        <f t="array" ref="EQ159">IF(ROWS(EQ$4:EQ159)&gt;EQ$1,"",INDEX('malzeme montaj'!$C$1:$C$3329,SMALL(IF('malzeme montaj'!$B$1:$B$3329=EQ$3,IF('malzeme montaj'!$C$1:$C$3329&lt;&gt;"",ROW('malzeme montaj'!$C$1:$C$3329))),ROWS(EQ$4:EQ159))))</f>
        <v/>
      </c>
      <c r="ER159" s="34" t="str">
        <f t="array" ref="ER159">IF(ROWS(ER$4:ER159)&gt;ER$1,"",INDEX('malzeme montaj'!$C$1:$C$3329,SMALL(IF('malzeme montaj'!$B$1:$B$3329=ER$3,IF('malzeme montaj'!$C$1:$C$3329&lt;&gt;"",ROW('malzeme montaj'!$C$1:$C$3329))),ROWS(ER$4:ER159))))</f>
        <v/>
      </c>
      <c r="ES159" s="34" t="str">
        <f t="array" ref="ES159">IF(ROWS(ES$4:ES159)&gt;ES$1,"",INDEX('malzeme montaj'!$C$1:$C$3329,SMALL(IF('malzeme montaj'!$B$1:$B$3329=ES$3,IF('malzeme montaj'!$C$1:$C$3329&lt;&gt;"",ROW('malzeme montaj'!$C$1:$C$3329))),ROWS(ES$4:ES159))))</f>
        <v/>
      </c>
      <c r="ET159" s="34" t="str">
        <f t="array" ref="ET159">IF(ROWS(ET$4:ET159)&gt;ET$1,"",INDEX('malzeme montaj'!$C$1:$C$3329,SMALL(IF('malzeme montaj'!$B$1:$B$3329=ET$3,IF('malzeme montaj'!$C$1:$C$3329&lt;&gt;"",ROW('malzeme montaj'!$C$1:$C$3329))),ROWS(ET$4:ET159))))</f>
        <v/>
      </c>
      <c r="EU159" s="34" t="str">
        <f t="array" ref="EU159">IF(ROWS(EU$4:EU159)&gt;EU$1,"",INDEX('malzeme montaj'!$C$1:$C$3329,SMALL(IF('malzeme montaj'!$B$1:$B$3329=EU$3,IF('malzeme montaj'!$C$1:$C$3329&lt;&gt;"",ROW('malzeme montaj'!$C$1:$C$3329))),ROWS(EU$4:EU159))))</f>
        <v/>
      </c>
      <c r="EV159" s="34" t="str">
        <f t="array" ref="EV159">IF(ROWS(EV$4:EV159)&gt;EV$1,"",INDEX('malzeme montaj'!$C$1:$C$3329,SMALL(IF('malzeme montaj'!$B$1:$B$3329=EV$3,IF('malzeme montaj'!$C$1:$C$3329&lt;&gt;"",ROW('malzeme montaj'!$C$1:$C$3329))),ROWS(EV$4:EV159))))</f>
        <v/>
      </c>
      <c r="EW159" s="34" t="str">
        <f t="array" ref="EW159">IF(ROWS(EW$4:EW159)&gt;EW$1,"",INDEX('malzeme montaj'!$C$1:$C$3329,SMALL(IF('malzeme montaj'!$B$1:$B$3329=EW$3,IF('malzeme montaj'!$C$1:$C$3329&lt;&gt;"",ROW('malzeme montaj'!$C$1:$C$3329))),ROWS(EW$4:EW159))))</f>
        <v/>
      </c>
    </row>
    <row r="160" spans="1:153" ht="12.75" customHeight="1">
      <c r="A160" s="38" t="str">
        <f t="array" ref="A160">IF(ROWS(A$4:A160)&gt;A$1,"",INDEX('malzeme montaj'!$C$1:$C$3329,SMALL(IF('malzeme montaj'!$B$1:$B$3329=A$3,IF('malzeme montaj'!$C$1:$C$3329&lt;&gt;"",ROW('malzeme montaj'!$C$1:$C$3329))),ROWS(A$4:A160))))</f>
        <v/>
      </c>
      <c r="B160" s="38" t="str">
        <f t="array" ref="B160">IF(ROWS(B$4:B160)&gt;B$1,"",INDEX('malzeme montaj'!$C$1:$C$3329,SMALL(IF('malzeme montaj'!$B$1:$B$3329=B$3,IF('malzeme montaj'!$C$1:$C$3329&lt;&gt;"",ROW('malzeme montaj'!$C$1:$C$3329))),ROWS(B$4:B160))))</f>
        <v/>
      </c>
      <c r="C160" s="38" t="str">
        <f t="array" ref="C160">IF(ROWS(C$4:C160)&gt;C$1,"",INDEX('malzeme montaj'!$C$1:$C$3329,SMALL(IF('malzeme montaj'!$B$1:$B$3329=C$3,IF('malzeme montaj'!$C$1:$C$3329&lt;&gt;"",ROW('malzeme montaj'!$C$1:$C$3329))),ROWS(C$4:C160))))</f>
        <v/>
      </c>
      <c r="D160" s="38" t="str">
        <f t="array" ref="D160">IF(ROWS(D$4:D160)&gt;D$1,"",INDEX('malzeme montaj'!$C$1:$C$3329,SMALL(IF('malzeme montaj'!$B$1:$B$3329=D$3,IF('malzeme montaj'!$C$1:$C$3329&lt;&gt;"",ROW('malzeme montaj'!$C$1:$C$3329))),ROWS(D$4:D160))))</f>
        <v/>
      </c>
      <c r="E160" s="38" t="str">
        <f t="array" ref="E160">IF(ROWS(E$4:E160)&gt;E$1,"",INDEX('malzeme montaj'!$C$1:$C$3329,SMALL(IF('malzeme montaj'!$B$1:$B$3329=E$3,IF('malzeme montaj'!$C$1:$C$3329&lt;&gt;"",ROW('malzeme montaj'!$C$1:$C$3329))),ROWS(E$4:E160))))</f>
        <v/>
      </c>
      <c r="F160" s="38" t="str">
        <f t="array" ref="F160">IF(ROWS(F$4:F160)&gt;F$1,"",INDEX('malzeme montaj'!$C$1:$C$3329,SMALL(IF('malzeme montaj'!$B$1:$B$3329=F$3,IF('malzeme montaj'!$C$1:$C$3329&lt;&gt;"",ROW('malzeme montaj'!$C$1:$C$3329))),ROWS(F$4:F160))))</f>
        <v/>
      </c>
      <c r="G160" s="38" t="str">
        <f t="array" ref="G160">IF(ROWS(G$4:G160)&gt;G$1,"",INDEX('malzeme montaj'!$C$1:$C$3329,SMALL(IF('malzeme montaj'!$B$1:$B$3329=G$3,IF('malzeme montaj'!$C$1:$C$3329&lt;&gt;"",ROW('malzeme montaj'!$C$1:$C$3329))),ROWS(G$4:G160))))</f>
        <v/>
      </c>
      <c r="H160" s="38" t="str">
        <f t="array" ref="H160">IF(ROWS(H$4:H160)&gt;H$1,"",INDEX('malzeme montaj'!$C$1:$C$3329,SMALL(IF('malzeme montaj'!$B$1:$B$3329=H$3,IF('malzeme montaj'!$C$1:$C$3329&lt;&gt;"",ROW('malzeme montaj'!$C$1:$C$3329))),ROWS(H$4:H160))))</f>
        <v/>
      </c>
      <c r="I160" s="38" t="str">
        <f t="array" ref="I160">IF(ROWS(I$4:I160)&gt;I$1,"",INDEX('malzeme montaj'!$C$1:$C$3329,SMALL(IF('malzeme montaj'!$B$1:$B$3329=I$3,IF('malzeme montaj'!$C$1:$C$3329&lt;&gt;"",ROW('malzeme montaj'!$C$1:$C$3329))),ROWS(I$4:I160))))</f>
        <v/>
      </c>
      <c r="J160" s="38" t="str">
        <f t="array" ref="J160">IF(ROWS(J$4:J160)&gt;J$1,"",INDEX('malzeme montaj'!$C$1:$C$3329,SMALL(IF('malzeme montaj'!$B$1:$B$3329=J$3,IF('malzeme montaj'!$C$1:$C$3329&lt;&gt;"",ROW('malzeme montaj'!$C$1:$C$3329))),ROWS(J$4:J160))))</f>
        <v/>
      </c>
      <c r="K160" s="38" t="str">
        <f t="array" ref="K160">IF(ROWS(K$4:K160)&gt;K$1,"",INDEX('malzeme montaj'!$C$1:$C$3329,SMALL(IF('malzeme montaj'!$B$1:$B$3329=K$3,IF('malzeme montaj'!$C$1:$C$3329&lt;&gt;"",ROW('malzeme montaj'!$C$1:$C$3329))),ROWS(K$4:K160))))</f>
        <v/>
      </c>
      <c r="L160" s="38" t="str">
        <f t="array" ref="L160">IF(ROWS(L$4:L160)&gt;L$1,"",INDEX('malzeme montaj'!$C$1:$C$3329,SMALL(IF('malzeme montaj'!$B$1:$B$3329=L$3,IF('malzeme montaj'!$C$1:$C$3329&lt;&gt;"",ROW('malzeme montaj'!$C$1:$C$3329))),ROWS(L$4:L160))))</f>
        <v/>
      </c>
      <c r="M160" s="38" t="str">
        <f t="array" ref="M160">IF(ROWS(M$4:M160)&gt;M$1,"",INDEX('malzeme montaj'!$C$1:$C$3329,SMALL(IF('malzeme montaj'!$B$1:$B$3329=M$3,IF('malzeme montaj'!$C$1:$C$3329&lt;&gt;"",ROW('malzeme montaj'!$C$1:$C$3329))),ROWS(M$4:M160))))</f>
        <v/>
      </c>
      <c r="N160" s="38" t="str">
        <f t="array" ref="N160">IF(ROWS(N$4:N160)&gt;N$1,"",INDEX('malzeme montaj'!$C$1:$C$3329,SMALL(IF('malzeme montaj'!$B$1:$B$3329=N$3,IF('malzeme montaj'!$C$1:$C$3329&lt;&gt;"",ROW('malzeme montaj'!$C$1:$C$3329))),ROWS(N$4:N160))))</f>
        <v/>
      </c>
      <c r="O160" s="38" t="str">
        <f t="array" ref="O160">IF(ROWS(O$4:O160)&gt;O$1,"",INDEX('malzeme montaj'!$C$1:$C$3329,SMALL(IF('malzeme montaj'!$B$1:$B$3329=O$3,IF('malzeme montaj'!$C$1:$C$3329&lt;&gt;"",ROW('malzeme montaj'!$C$1:$C$3329))),ROWS(O$4:O160))))</f>
        <v/>
      </c>
      <c r="P160" s="38" t="str">
        <f t="array" ref="P160">IF(ROWS(P$4:P160)&gt;P$1,"",INDEX('malzeme montaj'!$C$1:$C$3329,SMALL(IF('malzeme montaj'!$B$1:$B$3329=P$3,IF('malzeme montaj'!$C$1:$C$3329&lt;&gt;"",ROW('malzeme montaj'!$C$1:$C$3329))),ROWS(P$4:P160))))</f>
        <v/>
      </c>
      <c r="Q160" s="38" t="str">
        <f t="array" ref="Q160">IF(ROWS(Q$4:Q160)&gt;Q$1,"",INDEX('malzeme montaj'!$C$1:$C$3329,SMALL(IF('malzeme montaj'!$B$1:$B$3329=Q$3,IF('malzeme montaj'!$C$1:$C$3329&lt;&gt;"",ROW('malzeme montaj'!$C$1:$C$3329))),ROWS(Q$4:Q160))))</f>
        <v/>
      </c>
      <c r="R160" s="38" t="str">
        <f t="array" ref="R160">IF(ROWS(R$4:R160)&gt;R$1,"",INDEX('malzeme montaj'!$C$1:$C$3329,SMALL(IF('malzeme montaj'!$B$1:$B$3329=R$3,IF('malzeme montaj'!$C$1:$C$3329&lt;&gt;"",ROW('malzeme montaj'!$C$1:$C$3329))),ROWS(R$4:R160))))</f>
        <v/>
      </c>
      <c r="S160" s="38" t="str">
        <f t="array" ref="S160">IF(ROWS(S$4:S160)&gt;S$1,"",INDEX('malzeme montaj'!$C$1:$C$3329,SMALL(IF('malzeme montaj'!$B$1:$B$3329=S$3,IF('malzeme montaj'!$C$1:$C$3329&lt;&gt;"",ROW('malzeme montaj'!$C$1:$C$3329))),ROWS(S$4:S160))))</f>
        <v/>
      </c>
      <c r="T160" s="38" t="str">
        <f t="array" ref="T160">IF(ROWS(T$4:T160)&gt;T$1,"",INDEX('malzeme montaj'!$C$1:$C$3329,SMALL(IF('malzeme montaj'!$B$1:$B$3329=T$3,IF('malzeme montaj'!$C$1:$C$3329&lt;&gt;"",ROW('malzeme montaj'!$C$1:$C$3329))),ROWS(T$4:T160))))</f>
        <v/>
      </c>
      <c r="U160" s="38" t="str">
        <f t="array" ref="U160">IF(ROWS(U$4:U160)&gt;U$1,"",INDEX('malzeme montaj'!$C$1:$C$3329,SMALL(IF('malzeme montaj'!$B$1:$B$3329=U$3,IF('malzeme montaj'!$C$1:$C$3329&lt;&gt;"",ROW('malzeme montaj'!$C$1:$C$3329))),ROWS(U$4:U160))))</f>
        <v/>
      </c>
      <c r="V160" s="38" t="str">
        <f t="array" ref="V160">IF(ROWS(V$4:V160)&gt;V$1,"",INDEX('malzeme montaj'!$C$1:$C$3329,SMALL(IF('malzeme montaj'!$B$1:$B$3329=V$3,IF('malzeme montaj'!$C$1:$C$3329&lt;&gt;"",ROW('malzeme montaj'!$C$1:$C$3329))),ROWS(V$4:V160))))</f>
        <v/>
      </c>
      <c r="W160" s="38" t="str">
        <f t="array" ref="W160">IF(ROWS(W$4:W160)&gt;W$1,"",INDEX('malzeme montaj'!$C$1:$C$3329,SMALL(IF('malzeme montaj'!$B$1:$B$3329=W$3,IF('malzeme montaj'!$C$1:$C$3329&lt;&gt;"",ROW('malzeme montaj'!$C$1:$C$3329))),ROWS(W$4:W160))))</f>
        <v/>
      </c>
      <c r="X160" s="38" t="str">
        <f t="array" ref="X160">IF(ROWS(X$4:X160)&gt;X$1,"",INDEX('malzeme montaj'!$C$1:$C$3329,SMALL(IF('malzeme montaj'!$B$1:$B$3329=X$3,IF('malzeme montaj'!$C$1:$C$3329&lt;&gt;"",ROW('malzeme montaj'!$C$1:$C$3329))),ROWS(X$4:X160))))</f>
        <v/>
      </c>
      <c r="Y160" s="38" t="str">
        <f t="array" ref="Y160">IF(ROWS(Y$4:Y160)&gt;Y$1,"",INDEX('malzeme montaj'!$C$1:$C$3329,SMALL(IF('malzeme montaj'!$B$1:$B$3329=Y$3,IF('malzeme montaj'!$C$1:$C$3329&lt;&gt;"",ROW('malzeme montaj'!$C$1:$C$3329))),ROWS(Y$4:Y160))))</f>
        <v/>
      </c>
      <c r="Z160" s="38" t="str">
        <f t="array" ref="Z160">IF(ROWS(Z$4:Z160)&gt;Z$1,"",INDEX('malzeme montaj'!$C$1:$C$3329,SMALL(IF('malzeme montaj'!$B$1:$B$3329=Z$3,IF('malzeme montaj'!$C$1:$C$3329&lt;&gt;"",ROW('malzeme montaj'!$C$1:$C$3329))),ROWS(Z$4:Z160))))</f>
        <v/>
      </c>
      <c r="AA160" s="38" t="str">
        <f t="array" ref="AA160">IF(ROWS(AA$4:AA160)&gt;AA$1,"",INDEX('malzeme montaj'!$C$1:$C$3329,SMALL(IF('malzeme montaj'!$B$1:$B$3329=AA$3,IF('malzeme montaj'!$C$1:$C$3329&lt;&gt;"",ROW('malzeme montaj'!$C$1:$C$3329))),ROWS(AA$4:AA160))))</f>
        <v/>
      </c>
      <c r="AB160" s="38" t="str">
        <f t="array" ref="AB160">IF(ROWS(AB$4:AB160)&gt;AB$1,"",INDEX('malzeme montaj'!$C$1:$C$3329,SMALL(IF('malzeme montaj'!$B$1:$B$3329=AB$3,IF('malzeme montaj'!$C$1:$C$3329&lt;&gt;"",ROW('malzeme montaj'!$C$1:$C$3329))),ROWS(AB$4:AB160))))</f>
        <v/>
      </c>
      <c r="AC160" s="38" t="str">
        <f t="array" ref="AC160">IF(ROWS(AC$4:AC160)&gt;AC$1,"",INDEX('malzeme montaj'!$C$1:$C$3329,SMALL(IF('malzeme montaj'!$B$1:$B$3329=AC$3,IF('malzeme montaj'!$C$1:$C$3329&lt;&gt;"",ROW('malzeme montaj'!$C$1:$C$3329))),ROWS(AC$4:AC160))))</f>
        <v/>
      </c>
      <c r="AD160" s="38" t="str">
        <f t="array" ref="AD160">IF(ROWS(AD$4:AD160)&gt;AD$1,"",INDEX('malzeme montaj'!$C$1:$C$3329,SMALL(IF('malzeme montaj'!$B$1:$B$3329=AD$3,IF('malzeme montaj'!$C$1:$C$3329&lt;&gt;"",ROW('malzeme montaj'!$C$1:$C$3329))),ROWS(AD$4:AD160))))</f>
        <v/>
      </c>
      <c r="AE160" s="38" t="str">
        <f t="array" ref="AE160">IF(ROWS(AE$4:AE160)&gt;AE$1,"",INDEX('malzeme montaj'!$C$1:$C$3329,SMALL(IF('malzeme montaj'!$B$1:$B$3329=AE$3,IF('malzeme montaj'!$C$1:$C$3329&lt;&gt;"",ROW('malzeme montaj'!$C$1:$C$3329))),ROWS(AE$4:AE160))))</f>
        <v/>
      </c>
      <c r="AF160" s="38" t="str">
        <f t="array" ref="AF160">IF(ROWS(AF$4:AF160)&gt;AF$1,"",INDEX('malzeme montaj'!$C$1:$C$3329,SMALL(IF('malzeme montaj'!$B$1:$B$3329=AF$3,IF('malzeme montaj'!$C$1:$C$3329&lt;&gt;"",ROW('malzeme montaj'!$C$1:$C$3329))),ROWS(AF$4:AF160))))</f>
        <v/>
      </c>
      <c r="AG160" s="38" t="str">
        <f t="array" ref="AG160">IF(ROWS(AG$4:AG160)&gt;AG$1,"",INDEX('malzeme montaj'!$C$1:$C$3329,SMALL(IF('malzeme montaj'!$B$1:$B$3329=AG$3,IF('malzeme montaj'!$C$1:$C$3329&lt;&gt;"",ROW('malzeme montaj'!$C$1:$C$3329))),ROWS(AG$4:AG160))))</f>
        <v/>
      </c>
      <c r="AH160" s="38" t="str">
        <f t="array" ref="AH160">IF(ROWS(AH$4:AH160)&gt;AH$1,"",INDEX('malzeme montaj'!$C$1:$C$3329,SMALL(IF('malzeme montaj'!$B$1:$B$3329=AH$3,IF('malzeme montaj'!$C$1:$C$3329&lt;&gt;"",ROW('malzeme montaj'!$C$1:$C$3329))),ROWS(AH$4:AH160))))</f>
        <v/>
      </c>
      <c r="AI160" s="38" t="str">
        <f t="array" ref="AI160">IF(ROWS(AI$4:AI160)&gt;AI$1,"",INDEX('malzeme montaj'!$C$1:$C$3329,SMALL(IF('malzeme montaj'!$B$1:$B$3329=AI$3,IF('malzeme montaj'!$C$1:$C$3329&lt;&gt;"",ROW('malzeme montaj'!$C$1:$C$3329))),ROWS(AI$4:AI160))))</f>
        <v/>
      </c>
      <c r="AJ160" s="38" t="str">
        <f t="array" ref="AJ160">IF(ROWS(AJ$4:AJ160)&gt;AJ$1,"",INDEX('malzeme montaj'!$C$1:$C$3329,SMALL(IF('malzeme montaj'!$B$1:$B$3329=AJ$3,IF('malzeme montaj'!$C$1:$C$3329&lt;&gt;"",ROW('malzeme montaj'!$C$1:$C$3329))),ROWS(AJ$4:AJ160))))</f>
        <v/>
      </c>
      <c r="AK160" s="38" t="str">
        <f t="array" ref="AK160">IF(ROWS(AK$4:AK160)&gt;AK$1,"",INDEX('malzeme montaj'!$C$1:$C$3329,SMALL(IF('malzeme montaj'!$B$1:$B$3329=AK$3,IF('malzeme montaj'!$C$1:$C$3329&lt;&gt;"",ROW('malzeme montaj'!$C$1:$C$3329))),ROWS(AK$4:AK160))))</f>
        <v/>
      </c>
      <c r="AL160" s="38" t="str">
        <f t="array" ref="AL160">IF(ROWS(AL$4:AL160)&gt;AL$1,"",INDEX('malzeme montaj'!$C$1:$C$3329,SMALL(IF('malzeme montaj'!$B$1:$B$3329=AL$3,IF('malzeme montaj'!$C$1:$C$3329&lt;&gt;"",ROW('malzeme montaj'!$C$1:$C$3329))),ROWS(AL$4:AL160))))</f>
        <v/>
      </c>
      <c r="AM160" s="38" t="str">
        <f t="array" ref="AM160">IF(ROWS(AM$4:AM160)&gt;AM$1,"",INDEX('malzeme montaj'!$C$1:$C$3329,SMALL(IF('malzeme montaj'!$B$1:$B$3329=AM$3,IF('malzeme montaj'!$C$1:$C$3329&lt;&gt;"",ROW('malzeme montaj'!$C$1:$C$3329))),ROWS(AM$4:AM160))))</f>
        <v/>
      </c>
      <c r="AN160" s="38" t="str">
        <f t="array" ref="AN160">IF(ROWS(AN$4:AN160)&gt;AN$1,"",INDEX('malzeme montaj'!$C$1:$C$3329,SMALL(IF('malzeme montaj'!$B$1:$B$3329=AN$3,IF('malzeme montaj'!$C$1:$C$3329&lt;&gt;"",ROW('malzeme montaj'!$C$1:$C$3329))),ROWS(AN$4:AN160))))</f>
        <v/>
      </c>
      <c r="AO160" s="38" t="str">
        <f t="array" ref="AO160">IF(ROWS(AO$4:AO160)&gt;AO$1,"",INDEX('malzeme montaj'!$C$1:$C$3329,SMALL(IF('malzeme montaj'!$B$1:$B$3329=AO$3,IF('malzeme montaj'!$C$1:$C$3329&lt;&gt;"",ROW('malzeme montaj'!$C$1:$C$3329))),ROWS(AO$4:AO160))))</f>
        <v/>
      </c>
      <c r="AP160" s="38" t="str">
        <f t="array" ref="AP160">IF(ROWS(AP$4:AP160)&gt;AP$1,"",INDEX('malzeme montaj'!$C$1:$C$3329,SMALL(IF('malzeme montaj'!$B$1:$B$3329=AP$3,IF('malzeme montaj'!$C$1:$C$3329&lt;&gt;"",ROW('malzeme montaj'!$C$1:$C$3329))),ROWS(AP$4:AP160))))</f>
        <v/>
      </c>
      <c r="AQ160" s="38" t="str">
        <f t="array" ref="AQ160">IF(ROWS(AQ$4:AQ160)&gt;AQ$1,"",INDEX('malzeme montaj'!$C$1:$C$3329,SMALL(IF('malzeme montaj'!$B$1:$B$3329=AQ$3,IF('malzeme montaj'!$C$1:$C$3329&lt;&gt;"",ROW('malzeme montaj'!$C$1:$C$3329))),ROWS(AQ$4:AQ160))))</f>
        <v/>
      </c>
      <c r="AR160" s="38" t="str">
        <f t="array" ref="AR160">IF(ROWS(AR$4:AR160)&gt;AR$1,"",INDEX('malzeme montaj'!$C$1:$C$3329,SMALL(IF('malzeme montaj'!$B$1:$B$3329=AR$3,IF('malzeme montaj'!$C$1:$C$3329&lt;&gt;"",ROW('malzeme montaj'!$C$1:$C$3329))),ROWS(AR$4:AR160))))</f>
        <v/>
      </c>
      <c r="AS160" s="38" t="str">
        <f t="array" ref="AS160">IF(ROWS(AS$4:AS160)&gt;AS$1,"",INDEX('malzeme montaj'!$C$1:$C$3329,SMALL(IF('malzeme montaj'!$B$1:$B$3329=AS$3,IF('malzeme montaj'!$C$1:$C$3329&lt;&gt;"",ROW('malzeme montaj'!$C$1:$C$3329))),ROWS(AS$4:AS160))))</f>
        <v/>
      </c>
      <c r="AT160" s="38" t="str">
        <f t="array" ref="AT160">IF(ROWS(AT$4:AT160)&gt;AT$1,"",INDEX('malzeme montaj'!$C$1:$C$3329,SMALL(IF('malzeme montaj'!$B$1:$B$3329=AT$3,IF('malzeme montaj'!$C$1:$C$3329&lt;&gt;"",ROW('malzeme montaj'!$C$1:$C$3329))),ROWS(AT$4:AT160))))</f>
        <v/>
      </c>
      <c r="AU160" s="38" t="str">
        <f t="array" ref="AU160">IF(ROWS(AU$4:AU160)&gt;AU$1,"",INDEX('malzeme montaj'!$C$1:$C$3329,SMALL(IF('malzeme montaj'!$B$1:$B$3329=AU$3,IF('malzeme montaj'!$C$1:$C$3329&lt;&gt;"",ROW('malzeme montaj'!$C$1:$C$3329))),ROWS(AU$4:AU160))))</f>
        <v/>
      </c>
      <c r="AV160" s="38" t="str">
        <f t="array" ref="AV160">IF(ROWS(AV$4:AV160)&gt;AV$1,"",INDEX('malzeme montaj'!$C$1:$C$3329,SMALL(IF('malzeme montaj'!$B$1:$B$3329=AV$3,IF('malzeme montaj'!$C$1:$C$3329&lt;&gt;"",ROW('malzeme montaj'!$C$1:$C$3329))),ROWS(AV$4:AV160))))</f>
        <v/>
      </c>
      <c r="AW160" s="38" t="str">
        <f t="array" ref="AW160">IF(ROWS(AW$4:AW160)&gt;AW$1,"",INDEX('malzeme montaj'!$C$1:$C$3329,SMALL(IF('malzeme montaj'!$B$1:$B$3329=AW$3,IF('malzeme montaj'!$C$1:$C$3329&lt;&gt;"",ROW('malzeme montaj'!$C$1:$C$3329))),ROWS(AW$4:AW160))))</f>
        <v/>
      </c>
      <c r="AX160" s="38" t="str">
        <f t="array" ref="AX160">IF(ROWS(AX$4:AX160)&gt;AX$1,"",INDEX('malzeme montaj'!$C$1:$C$3329,SMALL(IF('malzeme montaj'!$B$1:$B$3329=AX$3,IF('malzeme montaj'!$C$1:$C$3329&lt;&gt;"",ROW('malzeme montaj'!$C$1:$C$3329))),ROWS(AX$4:AX160))))</f>
        <v/>
      </c>
      <c r="AY160" s="38" t="str">
        <f t="array" ref="AY160">IF(ROWS(AY$4:AY160)&gt;AY$1,"",INDEX('malzeme montaj'!$C$1:$C$3329,SMALL(IF('malzeme montaj'!$B$1:$B$3329=AY$3,IF('malzeme montaj'!$C$1:$C$3329&lt;&gt;"",ROW('malzeme montaj'!$C$1:$C$3329))),ROWS(AY$4:AY160))))</f>
        <v/>
      </c>
      <c r="AZ160" s="38" t="str">
        <f t="array" ref="AZ160">IF(ROWS(AZ$4:AZ160)&gt;AZ$1,"",INDEX('malzeme montaj'!$C$1:$C$3329,SMALL(IF('malzeme montaj'!$B$1:$B$3329=AZ$3,IF('malzeme montaj'!$C$1:$C$3329&lt;&gt;"",ROW('malzeme montaj'!$C$1:$C$3329))),ROWS(AZ$4:AZ160))))</f>
        <v/>
      </c>
      <c r="BA160" s="38" t="str">
        <f t="array" ref="BA160">IF(ROWS(BA$4:BA160)&gt;BA$1,"",INDEX('malzeme montaj'!$C$1:$C$3329,SMALL(IF('malzeme montaj'!$B$1:$B$3329=BA$3,IF('malzeme montaj'!$C$1:$C$3329&lt;&gt;"",ROW('malzeme montaj'!$C$1:$C$3329))),ROWS(BA$4:BA160))))</f>
        <v/>
      </c>
      <c r="BB160" s="38" t="str">
        <f t="array" ref="BB160">IF(ROWS(BB$4:BB160)&gt;BB$1,"",INDEX('malzeme montaj'!$C$1:$C$3329,SMALL(IF('malzeme montaj'!$B$1:$B$3329=BB$3,IF('malzeme montaj'!$C$1:$C$3329&lt;&gt;"",ROW('malzeme montaj'!$C$1:$C$3329))),ROWS(BB$4:BB160))))</f>
        <v/>
      </c>
      <c r="BC160" s="38" t="str">
        <f t="array" ref="BC160">IF(ROWS(BC$4:BC160)&gt;BC$1,"",INDEX('malzeme montaj'!$C$1:$C$3329,SMALL(IF('malzeme montaj'!$B$1:$B$3329=BC$3,IF('malzeme montaj'!$C$1:$C$3329&lt;&gt;"",ROW('malzeme montaj'!$C$1:$C$3329))),ROWS(BC$4:BC160))))</f>
        <v/>
      </c>
      <c r="BD160" s="38" t="str">
        <f t="array" ref="BD160">IF(ROWS(BD$4:BD160)&gt;BD$1,"",INDEX('malzeme montaj'!$C$1:$C$3329,SMALL(IF('malzeme montaj'!$B$1:$B$3329=BD$3,IF('malzeme montaj'!$C$1:$C$3329&lt;&gt;"",ROW('malzeme montaj'!$C$1:$C$3329))),ROWS(BD$4:BD160))))</f>
        <v/>
      </c>
      <c r="BE160" s="38"/>
      <c r="BF160" s="38" t="str">
        <f t="array" ref="BF160">IF(ROWS(BF$4:BF160)&gt;BF$1,"",INDEX('malzeme montaj'!$C$1:$C$3329,SMALL(IF('malzeme montaj'!$B$1:$B$3329=BF$3,IF('malzeme montaj'!$C$1:$C$3329&lt;&gt;"",ROW('malzeme montaj'!$C$1:$C$3329))),ROWS(BF$4:BF160))))</f>
        <v/>
      </c>
      <c r="BG160" s="38" t="str">
        <f t="array" ref="BG160">IF(ROWS(BG$4:BG160)&gt;BG$1,"",INDEX('malzeme montaj'!$C$1:$C$3329,SMALL(IF('malzeme montaj'!$B$1:$B$3329=BG$3,IF('malzeme montaj'!$C$1:$C$3329&lt;&gt;"",ROW('malzeme montaj'!$C$1:$C$3329))),ROWS(BG$4:BG160))))</f>
        <v/>
      </c>
      <c r="BH160" s="38" t="str">
        <f t="array" ref="BH160">IF(ROWS(BH$4:BH160)&gt;BH$1,"",INDEX('malzeme montaj'!$C$1:$C$3329,SMALL(IF('malzeme montaj'!$B$1:$B$3329=BH$3,IF('malzeme montaj'!$C$1:$C$3329&lt;&gt;"",ROW('malzeme montaj'!$C$1:$C$3329))),ROWS(BH$4:BH160))))</f>
        <v/>
      </c>
      <c r="BI160" s="38" t="str">
        <f t="array" ref="BI160">IF(ROWS(BI$4:BI160)&gt;BI$1,"",INDEX('malzeme montaj'!$C$1:$C$3329,SMALL(IF('malzeme montaj'!$B$1:$B$3329=BI$3,IF('malzeme montaj'!$C$1:$C$3329&lt;&gt;"",ROW('malzeme montaj'!$C$1:$C$3329))),ROWS(BI$4:BI160))))</f>
        <v/>
      </c>
      <c r="BJ160" s="38" t="str">
        <f t="array" ref="BJ160">IF(ROWS(BJ$4:BJ160)&gt;BJ$1,"",INDEX('malzeme montaj'!$C$1:$C$3329,SMALL(IF('malzeme montaj'!$B$1:$B$3329=BJ$3,IF('malzeme montaj'!$C$1:$C$3329&lt;&gt;"",ROW('malzeme montaj'!$C$1:$C$3329))),ROWS(BJ$4:BJ160))))</f>
        <v/>
      </c>
      <c r="BK160" s="38" t="str">
        <f t="array" ref="BK160">IF(ROWS(BK$4:BK160)&gt;BK$1,"",INDEX('malzeme montaj'!$C$1:$C$3329,SMALL(IF('malzeme montaj'!$B$1:$B$3329=BK$3,IF('malzeme montaj'!$C$1:$C$3329&lt;&gt;"",ROW('malzeme montaj'!$C$1:$C$3329))),ROWS(BK$4:BK160))))</f>
        <v/>
      </c>
      <c r="BL160" s="38" t="str">
        <f t="array" ref="BL160">IF(ROWS(BL$4:BL160)&gt;BL$1,"",INDEX('malzeme montaj'!$C$1:$C$3329,SMALL(IF('malzeme montaj'!$B$1:$B$3329=BL$3,IF('malzeme montaj'!$C$1:$C$3329&lt;&gt;"",ROW('malzeme montaj'!$C$1:$C$3329))),ROWS(BL$4:BL160))))</f>
        <v/>
      </c>
      <c r="BM160" s="38" t="str">
        <f t="array" ref="BM160">IF(ROWS(BM$4:BM160)&gt;BM$1,"",INDEX('malzeme montaj'!$C$1:$C$3329,SMALL(IF('malzeme montaj'!$B$1:$B$3329=BM$3,IF('malzeme montaj'!$C$1:$C$3329&lt;&gt;"",ROW('malzeme montaj'!$C$1:$C$3329))),ROWS(BM$4:BM160))))</f>
        <v/>
      </c>
      <c r="BN160" s="38" t="str">
        <f t="array" ref="BN160">IF(ROWS(BN$4:BN160)&gt;BN$1,"",INDEX('malzeme montaj'!$C$1:$C$3329,SMALL(IF('malzeme montaj'!$B$1:$B$3329=BN$3,IF('malzeme montaj'!$C$1:$C$3329&lt;&gt;"",ROW('malzeme montaj'!$C$1:$C$3329))),ROWS(BN$4:BN160))))</f>
        <v/>
      </c>
      <c r="BO160" s="38" t="str">
        <f t="array" ref="BO160">IF(ROWS(BO$4:BO160)&gt;BO$1,"",INDEX('malzeme montaj'!$C$1:$C$3329,SMALL(IF('malzeme montaj'!$B$1:$B$3329=BO$3,IF('malzeme montaj'!$C$1:$C$3329&lt;&gt;"",ROW('malzeme montaj'!$C$1:$C$3329))),ROWS(BO$4:BO160))))</f>
        <v/>
      </c>
      <c r="BP160" s="38" t="str">
        <f t="array" ref="BP160">IF(ROWS(BP$4:BP160)&gt;BP$1,"",INDEX('malzeme montaj'!$C$1:$C$3329,SMALL(IF('malzeme montaj'!$B$1:$B$3329=BP$3,IF('malzeme montaj'!$C$1:$C$3329&lt;&gt;"",ROW('malzeme montaj'!$C$1:$C$3329))),ROWS(BP$4:BP160))))</f>
        <v/>
      </c>
      <c r="BQ160" s="38" t="str">
        <f t="array" ref="BQ160">IF(ROWS(BQ$4:BQ160)&gt;BQ$1,"",INDEX('malzeme montaj'!$C$1:$C$3329,SMALL(IF('malzeme montaj'!$B$1:$B$3329=BQ$3,IF('malzeme montaj'!$C$1:$C$3329&lt;&gt;"",ROW('malzeme montaj'!$C$1:$C$3329))),ROWS(BQ$4:BQ160))))</f>
        <v/>
      </c>
      <c r="BR160" s="38" t="str">
        <f t="array" ref="BR160">IF(ROWS(BR$4:BR160)&gt;BR$1,"",INDEX('malzeme montaj'!$C$1:$C$3329,SMALL(IF('malzeme montaj'!$B$1:$B$3329=BR$3,IF('malzeme montaj'!$C$1:$C$3329&lt;&gt;"",ROW('malzeme montaj'!$C$1:$C$3329))),ROWS(BR$4:BR160))))</f>
        <v/>
      </c>
      <c r="BS160" s="38" t="str">
        <f t="array" ref="BS160">IF(ROWS(BS$4:BS160)&gt;BS$1,"",INDEX('malzeme montaj'!$C$1:$C$3329,SMALL(IF('malzeme montaj'!$B$1:$B$3329=BS$3,IF('malzeme montaj'!$C$1:$C$3329&lt;&gt;"",ROW('malzeme montaj'!$C$1:$C$3329))),ROWS(BS$4:BS160))))</f>
        <v/>
      </c>
      <c r="BT160" s="38" t="str">
        <f t="array" ref="BT160">IF(ROWS(BT$4:BT160)&gt;BT$1,"",INDEX('malzeme montaj'!$C$1:$C$3329,SMALL(IF('malzeme montaj'!$B$1:$B$3329=BT$3,IF('malzeme montaj'!$C$1:$C$3329&lt;&gt;"",ROW('malzeme montaj'!$C$1:$C$3329))),ROWS(BT$4:BT160))))</f>
        <v/>
      </c>
      <c r="BU160" s="34" t="str">
        <f t="array" ref="BU160">IF(ROWS(BU$4:BU160)&gt;BU$1,"",INDEX('malzeme montaj'!$C$1:$C$3329,SMALL(IF('malzeme montaj'!$B$1:$B$3329=BU$3,IF('malzeme montaj'!$C$1:$C$3329&lt;&gt;"",ROW('malzeme montaj'!$C$1:$C$3329))),ROWS(BU$4:BU160))))</f>
        <v/>
      </c>
      <c r="BV160" s="34" t="str">
        <f t="array" ref="BV160">IF(ROWS(BV$4:BV160)&gt;BV$1,"",INDEX('malzeme montaj'!$C$1:$C$3329,SMALL(IF('malzeme montaj'!$B$1:$B$3329=BV$3,IF('malzeme montaj'!$C$1:$C$3329&lt;&gt;"",ROW('malzeme montaj'!$C$1:$C$3329))),ROWS(BV$4:BV160))))</f>
        <v/>
      </c>
      <c r="BW160" s="34" t="str">
        <f t="array" ref="BW160">IF(ROWS(BW$4:BW160)&gt;BW$1,"",INDEX('malzeme montaj'!$C$1:$C$3329,SMALL(IF('malzeme montaj'!$B$1:$B$3329=BW$3,IF('malzeme montaj'!$C$1:$C$3329&lt;&gt;"",ROW('malzeme montaj'!$C$1:$C$3329))),ROWS(BW$4:BW160))))</f>
        <v/>
      </c>
      <c r="BX160" s="34" t="str">
        <f t="array" ref="BX160">IF(ROWS(BX$4:BX160)&gt;BX$1,"",INDEX('malzeme montaj'!$C$1:$C$3329,SMALL(IF('malzeme montaj'!$B$1:$B$3329=BX$3,IF('malzeme montaj'!$C$1:$C$3329&lt;&gt;"",ROW('malzeme montaj'!$C$1:$C$3329))),ROWS(BX$4:BX160))))</f>
        <v/>
      </c>
      <c r="BY160" s="34" t="str">
        <f t="array" ref="BY160">IF(ROWS(BY$4:BY160)&gt;BY$1,"",INDEX('malzeme montaj'!$C$1:$C$3329,SMALL(IF('malzeme montaj'!$B$1:$B$3329=BY$3,IF('malzeme montaj'!$C$1:$C$3329&lt;&gt;"",ROW('malzeme montaj'!$C$1:$C$3329))),ROWS(BY$4:BY160))))</f>
        <v/>
      </c>
      <c r="BZ160" s="34" t="str">
        <f t="array" ref="BZ160">IF(ROWS(BZ$4:BZ160)&gt;BZ$1,"",INDEX('malzeme montaj'!$C$1:$C$3329,SMALL(IF('malzeme montaj'!$B$1:$B$3329=BZ$3,IF('malzeme montaj'!$C$1:$C$3329&lt;&gt;"",ROW('malzeme montaj'!$C$1:$C$3329))),ROWS(BZ$4:BZ160))))</f>
        <v/>
      </c>
      <c r="CA160" s="34" t="str">
        <f t="array" ref="CA160">IF(ROWS(CA$4:CA160)&gt;CA$1,"",INDEX('malzeme montaj'!$C$1:$C$3329,SMALL(IF('malzeme montaj'!$B$1:$B$3329=CA$3,IF('malzeme montaj'!$C$1:$C$3329&lt;&gt;"",ROW('malzeme montaj'!$C$1:$C$3329))),ROWS(CA$4:CA160))))</f>
        <v/>
      </c>
      <c r="CB160" s="34" t="str">
        <f t="array" ref="CB160">IF(ROWS(CB$4:CB160)&gt;CB$1,"",INDEX('malzeme montaj'!$C$1:$C$3329,SMALL(IF('malzeme montaj'!$B$1:$B$3329=CB$3,IF('malzeme montaj'!$C$1:$C$3329&lt;&gt;"",ROW('malzeme montaj'!$C$1:$C$3329))),ROWS(CB$4:CB160))))</f>
        <v/>
      </c>
      <c r="CC160" s="34" t="str">
        <f t="array" ref="CC160">IF(ROWS(CC$4:CC160)&gt;CC$1,"",INDEX('malzeme montaj'!$C$1:$C$3329,SMALL(IF('malzeme montaj'!$B$1:$B$3329=CC$3,IF('malzeme montaj'!$C$1:$C$3329&lt;&gt;"",ROW('malzeme montaj'!$C$1:$C$3329))),ROWS(CC$4:CC160))))</f>
        <v/>
      </c>
      <c r="CD160" s="34" t="str">
        <f t="array" ref="CD160">IF(ROWS(CD$4:CD160)&gt;CD$1,"",INDEX('malzeme montaj'!$C$1:$C$3329,SMALL(IF('malzeme montaj'!$B$1:$B$3329=CD$3,IF('malzeme montaj'!$C$1:$C$3329&lt;&gt;"",ROW('malzeme montaj'!$C$1:$C$3329))),ROWS(CD$4:CD160))))</f>
        <v/>
      </c>
      <c r="CE160" s="34" t="str">
        <f t="array" ref="CE160">IF(ROWS(CE$4:CE160)&gt;CE$1,"",INDEX('malzeme montaj'!$C$1:$C$3329,SMALL(IF('malzeme montaj'!$B$1:$B$3329=CE$3,IF('malzeme montaj'!$C$1:$C$3329&lt;&gt;"",ROW('malzeme montaj'!$C$1:$C$3329))),ROWS(CE$4:CE160))))</f>
        <v/>
      </c>
      <c r="CF160" s="34" t="str">
        <f t="array" ref="CF160">IF(ROWS(CF$4:CF160)&gt;CF$1,"",INDEX('malzeme montaj'!$C$1:$C$3329,SMALL(IF('malzeme montaj'!$B$1:$B$3329=CF$3,IF('malzeme montaj'!$C$1:$C$3329&lt;&gt;"",ROW('malzeme montaj'!$C$1:$C$3329))),ROWS(CF$4:CF160))))</f>
        <v/>
      </c>
      <c r="CG160" s="34" t="str">
        <f t="array" ref="CG160">IF(ROWS(CG$4:CG160)&gt;CG$1,"",INDEX('malzeme montaj'!$C$1:$C$3329,SMALL(IF('malzeme montaj'!$B$1:$B$3329=CG$3,IF('malzeme montaj'!$C$1:$C$3329&lt;&gt;"",ROW('malzeme montaj'!$C$1:$C$3329))),ROWS(CG$4:CG160))))</f>
        <v/>
      </c>
      <c r="CH160" s="34" t="str">
        <f t="array" ref="CH160">IF(ROWS(CH$4:CH160)&gt;CH$1,"",INDEX('malzeme montaj'!$C$1:$C$3329,SMALL(IF('malzeme montaj'!$B$1:$B$3329=CH$3,IF('malzeme montaj'!$C$1:$C$3329&lt;&gt;"",ROW('malzeme montaj'!$C$1:$C$3329))),ROWS(CH$4:CH160))))</f>
        <v/>
      </c>
      <c r="CI160" s="34" t="str">
        <f t="array" ref="CI160">IF(ROWS(CI$4:CI160)&gt;CI$1,"",INDEX('malzeme montaj'!$C$1:$C$3329,SMALL(IF('malzeme montaj'!$B$1:$B$3329=CI$3,IF('malzeme montaj'!$C$1:$C$3329&lt;&gt;"",ROW('malzeme montaj'!$C$1:$C$3329))),ROWS(CI$4:CI160))))</f>
        <v/>
      </c>
      <c r="CJ160" s="34" t="str">
        <f t="array" ref="CJ160">IF(ROWS(CJ$4:CJ160)&gt;CJ$1,"",INDEX('malzeme montaj'!$C$1:$C$3329,SMALL(IF('malzeme montaj'!$B$1:$B$3329=CJ$3,IF('malzeme montaj'!$C$1:$C$3329&lt;&gt;"",ROW('malzeme montaj'!$C$1:$C$3329))),ROWS(CJ$4:CJ160))))</f>
        <v/>
      </c>
      <c r="CK160" s="34" t="str">
        <f t="array" ref="CK160">IF(ROWS(CK$4:CK160)&gt;CK$1,"",INDEX('malzeme montaj'!$C$1:$C$3329,SMALL(IF('malzeme montaj'!$B$1:$B$3329=CK$3,IF('malzeme montaj'!$C$1:$C$3329&lt;&gt;"",ROW('malzeme montaj'!$C$1:$C$3329))),ROWS(CK$4:CK160))))</f>
        <v/>
      </c>
      <c r="CL160" s="34" t="str">
        <f t="array" ref="CL160">IF(ROWS(CL$4:CL160)&gt;CL$1,"",INDEX('malzeme montaj'!$C$1:$C$3329,SMALL(IF('malzeme montaj'!$B$1:$B$3329=CL$3,IF('malzeme montaj'!$C$1:$C$3329&lt;&gt;"",ROW('malzeme montaj'!$C$1:$C$3329))),ROWS(CL$4:CL160))))</f>
        <v/>
      </c>
      <c r="CM160" s="34" t="str">
        <f t="array" ref="CM160">IF(ROWS(CM$4:CM160)&gt;CM$1,"",INDEX('malzeme montaj'!$C$1:$C$3329,SMALL(IF('malzeme montaj'!$B$1:$B$3329=CM$3,IF('malzeme montaj'!$C$1:$C$3329&lt;&gt;"",ROW('malzeme montaj'!$C$1:$C$3329))),ROWS(CM$4:CM160))))</f>
        <v/>
      </c>
      <c r="CN160" s="34" t="str">
        <f t="array" ref="CN160">IF(ROWS(CN$4:CN160)&gt;CN$1,"",INDEX('malzeme montaj'!$C$1:$C$3329,SMALL(IF('malzeme montaj'!$B$1:$B$3329=CN$3,IF('malzeme montaj'!$C$1:$C$3329&lt;&gt;"",ROW('malzeme montaj'!$C$1:$C$3329))),ROWS(CN$4:CN160))))</f>
        <v/>
      </c>
      <c r="CO160" s="34" t="str">
        <f t="array" ref="CO160">IF(ROWS(CO$4:CO160)&gt;CO$1,"",INDEX('malzeme montaj'!$C$1:$C$3329,SMALL(IF('malzeme montaj'!$B$1:$B$3329=CO$3,IF('malzeme montaj'!$C$1:$C$3329&lt;&gt;"",ROW('malzeme montaj'!$C$1:$C$3329))),ROWS(CO$4:CO160))))</f>
        <v/>
      </c>
      <c r="CP160" s="34" t="str">
        <f t="array" ref="CP160">IF(ROWS(CP$4:CP160)&gt;CP$1,"",INDEX('malzeme montaj'!$C$1:$C$3329,SMALL(IF('malzeme montaj'!$B$1:$B$3329=CP$3,IF('malzeme montaj'!$C$1:$C$3329&lt;&gt;"",ROW('malzeme montaj'!$C$1:$C$3329))),ROWS(CP$4:CP160))))</f>
        <v/>
      </c>
      <c r="CQ160" s="34" t="str">
        <f t="array" ref="CQ160">IF(ROWS(CQ$4:CQ160)&gt;CQ$1,"",INDEX('malzeme montaj'!$C$1:$C$3329,SMALL(IF('malzeme montaj'!$B$1:$B$3329=CQ$3,IF('malzeme montaj'!$C$1:$C$3329&lt;&gt;"",ROW('malzeme montaj'!$C$1:$C$3329))),ROWS(CQ$4:CQ160))))</f>
        <v/>
      </c>
      <c r="CR160" s="34" t="str">
        <f t="array" ref="CR160">IF(ROWS(CR$4:CR160)&gt;CR$1,"",INDEX('malzeme montaj'!$C$1:$C$3329,SMALL(IF('malzeme montaj'!$B$1:$B$3329=CR$3,IF('malzeme montaj'!$C$1:$C$3329&lt;&gt;"",ROW('malzeme montaj'!$C$1:$C$3329))),ROWS(CR$4:CR160))))</f>
        <v/>
      </c>
      <c r="CS160" s="34" t="str">
        <f t="array" ref="CS160">IF(ROWS(CS$4:CS160)&gt;CS$1,"",INDEX('malzeme montaj'!$C$1:$C$3329,SMALL(IF('malzeme montaj'!$B$1:$B$3329=CS$3,IF('malzeme montaj'!$C$1:$C$3329&lt;&gt;"",ROW('malzeme montaj'!$C$1:$C$3329))),ROWS(CS$4:CS160))))</f>
        <v/>
      </c>
      <c r="CT160" s="34" t="str">
        <f t="array" ref="CT160">IF(ROWS(CT$4:CT160)&gt;CT$1,"",INDEX('malzeme montaj'!$C$1:$C$3329,SMALL(IF('malzeme montaj'!$B$1:$B$3329=CT$3,IF('malzeme montaj'!$C$1:$C$3329&lt;&gt;"",ROW('malzeme montaj'!$C$1:$C$3329))),ROWS(CT$4:CT160))))</f>
        <v/>
      </c>
      <c r="CU160" s="34" t="str">
        <f t="array" ref="CU160">IF(ROWS(CU$4:CU160)&gt;CU$1,"",INDEX('malzeme montaj'!$C$1:$C$3329,SMALL(IF('malzeme montaj'!$B$1:$B$3329=CU$3,IF('malzeme montaj'!$C$1:$C$3329&lt;&gt;"",ROW('malzeme montaj'!$C$1:$C$3329))),ROWS(CU$4:CU160))))</f>
        <v/>
      </c>
      <c r="CV160" s="34" t="str">
        <f t="array" ref="CV160">IF(ROWS(CV$4:CV160)&gt;CV$1,"",INDEX('malzeme montaj'!$C$1:$C$3329,SMALL(IF('malzeme montaj'!$B$1:$B$3329=CV$3,IF('malzeme montaj'!$C$1:$C$3329&lt;&gt;"",ROW('malzeme montaj'!$C$1:$C$3329))),ROWS(CV$4:CV160))))</f>
        <v/>
      </c>
      <c r="CW160" s="34" t="str">
        <f t="array" ref="CW160">IF(ROWS(CW$4:CW160)&gt;CW$1,"",INDEX('malzeme montaj'!$C$1:$C$3329,SMALL(IF('malzeme montaj'!$B$1:$B$3329=CW$3,IF('malzeme montaj'!$C$1:$C$3329&lt;&gt;"",ROW('malzeme montaj'!$C$1:$C$3329))),ROWS(CW$4:CW160))))</f>
        <v/>
      </c>
      <c r="CX160" s="34" t="str">
        <f t="array" ref="CX160">IF(ROWS(CX$4:CX160)&gt;CX$1,"",INDEX('malzeme montaj'!$C$1:$C$3329,SMALL(IF('malzeme montaj'!$B$1:$B$3329=CX$3,IF('malzeme montaj'!$C$1:$C$3329&lt;&gt;"",ROW('malzeme montaj'!$C$1:$C$3329))),ROWS(CX$4:CX160))))</f>
        <v/>
      </c>
      <c r="CY160" s="34" t="str">
        <f t="array" ref="CY160">IF(ROWS(CY$4:CY160)&gt;CY$1,"",INDEX('malzeme montaj'!$C$1:$C$3329,SMALL(IF('malzeme montaj'!$B$1:$B$3329=CY$3,IF('malzeme montaj'!$C$1:$C$3329&lt;&gt;"",ROW('malzeme montaj'!$C$1:$C$3329))),ROWS(CY$4:CY160))))</f>
        <v/>
      </c>
      <c r="CZ160" s="34" t="str">
        <f t="array" ref="CZ160">IF(ROWS(CZ$4:CZ160)&gt;CZ$1,"",INDEX('malzeme montaj'!$C$1:$C$3329,SMALL(IF('malzeme montaj'!$B$1:$B$3329=CZ$3,IF('malzeme montaj'!$C$1:$C$3329&lt;&gt;"",ROW('malzeme montaj'!$C$1:$C$3329))),ROWS(CZ$4:CZ160))))</f>
        <v/>
      </c>
      <c r="DA160" s="34" t="str">
        <f t="array" ref="DA160">IF(ROWS(DA$4:DA160)&gt;DA$1,"",INDEX('malzeme montaj'!$C$1:$C$3329,SMALL(IF('malzeme montaj'!$B$1:$B$3329=DA$3,IF('malzeme montaj'!$C$1:$C$3329&lt;&gt;"",ROW('malzeme montaj'!$C$1:$C$3329))),ROWS(DA$4:DA160))))</f>
        <v/>
      </c>
      <c r="DB160" s="34" t="str">
        <f t="array" ref="DB160">IF(ROWS(DB$4:DB160)&gt;DB$1,"",INDEX('malzeme montaj'!$C$1:$C$3329,SMALL(IF('malzeme montaj'!$B$1:$B$3329=DB$3,IF('malzeme montaj'!$C$1:$C$3329&lt;&gt;"",ROW('malzeme montaj'!$C$1:$C$3329))),ROWS(DB$4:DB160))))</f>
        <v/>
      </c>
      <c r="DC160" s="34" t="str">
        <f t="array" ref="DC160">IF(ROWS(DC$4:DC160)&gt;DC$1,"",INDEX('malzeme montaj'!$C$1:$C$3329,SMALL(IF('malzeme montaj'!$B$1:$B$3329=DC$3,IF('malzeme montaj'!$C$1:$C$3329&lt;&gt;"",ROW('malzeme montaj'!$C$1:$C$3329))),ROWS(DC$4:DC160))))</f>
        <v/>
      </c>
      <c r="DD160" s="34" t="str">
        <f t="array" ref="DD160">IF(ROWS(DD$4:DD160)&gt;DD$1,"",INDEX('malzeme montaj'!$C$1:$C$3329,SMALL(IF('malzeme montaj'!$B$1:$B$3329=DD$3,IF('malzeme montaj'!$C$1:$C$3329&lt;&gt;"",ROW('malzeme montaj'!$C$1:$C$3329))),ROWS(DD$4:DD160))))</f>
        <v/>
      </c>
      <c r="DE160" s="34" t="str">
        <f t="array" ref="DE160">IF(ROWS(DE$4:DE160)&gt;DE$1,"",INDEX('malzeme montaj'!$C$1:$C$3329,SMALL(IF('malzeme montaj'!$B$1:$B$3329=DE$3,IF('malzeme montaj'!$C$1:$C$3329&lt;&gt;"",ROW('malzeme montaj'!$C$1:$C$3329))),ROWS(DE$4:DE160))))</f>
        <v/>
      </c>
      <c r="DF160" s="34" t="str">
        <f t="array" ref="DF160">IF(ROWS(DF$4:DF160)&gt;DF$1,"",INDEX('malzeme montaj'!$C$1:$C$3329,SMALL(IF('malzeme montaj'!$B$1:$B$3329=DF$3,IF('malzeme montaj'!$C$1:$C$3329&lt;&gt;"",ROW('malzeme montaj'!$C$1:$C$3329))),ROWS(DF$4:DF160))))</f>
        <v/>
      </c>
      <c r="DG160" s="34" t="str">
        <f t="array" ref="DG160">IF(ROWS(DG$4:DG160)&gt;DG$1,"",INDEX('malzeme montaj'!$C$1:$C$3329,SMALL(IF('malzeme montaj'!$B$1:$B$3329=DG$3,IF('malzeme montaj'!$C$1:$C$3329&lt;&gt;"",ROW('malzeme montaj'!$C$1:$C$3329))),ROWS(DG$4:DG160))))</f>
        <v/>
      </c>
      <c r="DH160" s="34" t="str">
        <f t="array" ref="DH160">IF(ROWS(DH$4:DH160)&gt;DH$1,"",INDEX('malzeme montaj'!$C$1:$C$3329,SMALL(IF('malzeme montaj'!$B$1:$B$3329=DH$3,IF('malzeme montaj'!$C$1:$C$3329&lt;&gt;"",ROW('malzeme montaj'!$C$1:$C$3329))),ROWS(DH$4:DH160))))</f>
        <v/>
      </c>
      <c r="DI160" s="34" t="str">
        <f t="array" ref="DI160">IF(ROWS(DI$4:DI160)&gt;DI$1,"",INDEX('malzeme montaj'!$C$1:$C$3329,SMALL(IF('malzeme montaj'!$B$1:$B$3329=DI$3,IF('malzeme montaj'!$C$1:$C$3329&lt;&gt;"",ROW('malzeme montaj'!$C$1:$C$3329))),ROWS(DI$4:DI160))))</f>
        <v/>
      </c>
      <c r="DJ160" s="34" t="str">
        <f t="array" ref="DJ160">IF(ROWS(DJ$4:DJ160)&gt;DJ$1,"",INDEX('malzeme montaj'!$C$1:$C$3329,SMALL(IF('malzeme montaj'!$B$1:$B$3329=DJ$3,IF('malzeme montaj'!$C$1:$C$3329&lt;&gt;"",ROW('malzeme montaj'!$C$1:$C$3329))),ROWS(DJ$4:DJ160))))</f>
        <v/>
      </c>
      <c r="DK160" s="34" t="str">
        <f t="array" ref="DK160">IF(ROWS(DK$4:DK160)&gt;DK$1,"",INDEX('malzeme montaj'!$C$1:$C$3329,SMALL(IF('malzeme montaj'!$B$1:$B$3329=DK$3,IF('malzeme montaj'!$C$1:$C$3329&lt;&gt;"",ROW('malzeme montaj'!$C$1:$C$3329))),ROWS(DK$4:DK160))))</f>
        <v/>
      </c>
      <c r="DL160" s="34" t="str">
        <f t="array" ref="DL160">IF(ROWS(DL$4:DL160)&gt;DL$1,"",INDEX('malzeme montaj'!$C$1:$C$3329,SMALL(IF('malzeme montaj'!$B$1:$B$3329=DL$3,IF('malzeme montaj'!$C$1:$C$3329&lt;&gt;"",ROW('malzeme montaj'!$C$1:$C$3329))),ROWS(DL$4:DL160))))</f>
        <v/>
      </c>
      <c r="DM160" s="34" t="str">
        <f t="array" ref="DM160">IF(ROWS(DM$4:DM160)&gt;DM$1,"",INDEX('malzeme montaj'!$C$1:$C$3329,SMALL(IF('malzeme montaj'!$B$1:$B$3329=DM$3,IF('malzeme montaj'!$C$1:$C$3329&lt;&gt;"",ROW('malzeme montaj'!$C$1:$C$3329))),ROWS(DM$4:DM160))))</f>
        <v/>
      </c>
      <c r="DN160" s="34" t="str">
        <f t="array" ref="DN160">IF(ROWS(DN$4:DN160)&gt;DN$1,"",INDEX('malzeme montaj'!$C$1:$C$3329,SMALL(IF('malzeme montaj'!$B$1:$B$3329=DN$3,IF('malzeme montaj'!$C$1:$C$3329&lt;&gt;"",ROW('malzeme montaj'!$C$1:$C$3329))),ROWS(DN$4:DN160))))</f>
        <v/>
      </c>
      <c r="DO160" s="34" t="str">
        <f t="array" ref="DO160">IF(ROWS(DO$4:DO160)&gt;DO$1,"",INDEX('malzeme montaj'!$C$1:$C$3329,SMALL(IF('malzeme montaj'!$B$1:$B$3329=DO$3,IF('malzeme montaj'!$C$1:$C$3329&lt;&gt;"",ROW('malzeme montaj'!$C$1:$C$3329))),ROWS(DO$4:DO160))))</f>
        <v/>
      </c>
      <c r="DP160" s="34" t="str">
        <f t="array" ref="DP160">IF(ROWS(DP$4:DP160)&gt;DP$1,"",INDEX('malzeme montaj'!$C$1:$C$3329,SMALL(IF('malzeme montaj'!$B$1:$B$3329=DP$3,IF('malzeme montaj'!$C$1:$C$3329&lt;&gt;"",ROW('malzeme montaj'!$C$1:$C$3329))),ROWS(DP$4:DP160))))</f>
        <v/>
      </c>
      <c r="DQ160" s="34" t="str">
        <f t="array" ref="DQ160">IF(ROWS(DQ$4:DQ160)&gt;DQ$1,"",INDEX('malzeme montaj'!$C$1:$C$3329,SMALL(IF('malzeme montaj'!$B$1:$B$3329=DQ$3,IF('malzeme montaj'!$C$1:$C$3329&lt;&gt;"",ROW('malzeme montaj'!$C$1:$C$3329))),ROWS(DQ$4:DQ160))))</f>
        <v/>
      </c>
      <c r="DR160" s="34" t="str">
        <f t="array" ref="DR160">IF(ROWS(DR$4:DR160)&gt;DR$1,"",INDEX('malzeme montaj'!$C$1:$C$3329,SMALL(IF('malzeme montaj'!$B$1:$B$3329=DR$3,IF('malzeme montaj'!$C$1:$C$3329&lt;&gt;"",ROW('malzeme montaj'!$C$1:$C$3329))),ROWS(DR$4:DR160))))</f>
        <v/>
      </c>
      <c r="DS160" s="34" t="str">
        <f t="array" ref="DS160">IF(ROWS(DS$4:DS160)&gt;DS$1,"",INDEX('malzeme montaj'!$C$1:$C$3329,SMALL(IF('malzeme montaj'!$B$1:$B$3329=DS$3,IF('malzeme montaj'!$C$1:$C$3329&lt;&gt;"",ROW('malzeme montaj'!$C$1:$C$3329))),ROWS(DS$4:DS160))))</f>
        <v/>
      </c>
      <c r="DT160" s="34" t="str">
        <f t="array" ref="DT160">IF(ROWS(DT$4:DT160)&gt;DT$1,"",INDEX('malzeme montaj'!$C$1:$C$3329,SMALL(IF('malzeme montaj'!$B$1:$B$3329=DT$3,IF('malzeme montaj'!$C$1:$C$3329&lt;&gt;"",ROW('malzeme montaj'!$C$1:$C$3329))),ROWS(DT$4:DT160))))</f>
        <v/>
      </c>
      <c r="DU160" s="34" t="str">
        <f t="array" ref="DU160">IF(ROWS(DU$4:DU160)&gt;DU$1,"",INDEX('malzeme montaj'!$C$1:$C$3329,SMALL(IF('malzeme montaj'!$B$1:$B$3329=DU$3,IF('malzeme montaj'!$C$1:$C$3329&lt;&gt;"",ROW('malzeme montaj'!$C$1:$C$3329))),ROWS(DU$4:DU160))))</f>
        <v/>
      </c>
      <c r="DV160" s="34" t="str">
        <f t="array" ref="DV160">IF(ROWS(DV$4:DV160)&gt;DV$1,"",INDEX('malzeme montaj'!$C$1:$C$3329,SMALL(IF('malzeme montaj'!$B$1:$B$3329=DV$3,IF('malzeme montaj'!$C$1:$C$3329&lt;&gt;"",ROW('malzeme montaj'!$C$1:$C$3329))),ROWS(DV$4:DV160))))</f>
        <v/>
      </c>
      <c r="DW160" s="34" t="str">
        <f t="array" ref="DW160">IF(ROWS(DW$4:DW160)&gt;DW$1,"",INDEX('malzeme montaj'!$C$1:$C$3329,SMALL(IF('malzeme montaj'!$B$1:$B$3329=DW$3,IF('malzeme montaj'!$C$1:$C$3329&lt;&gt;"",ROW('malzeme montaj'!$C$1:$C$3329))),ROWS(DW$4:DW160))))</f>
        <v/>
      </c>
      <c r="DX160" s="34" t="str">
        <f t="array" ref="DX160">IF(ROWS(DX$4:DX160)&gt;DX$1,"",INDEX('malzeme montaj'!$C$1:$C$3329,SMALL(IF('malzeme montaj'!$B$1:$B$3329=DX$3,IF('malzeme montaj'!$C$1:$C$3329&lt;&gt;"",ROW('malzeme montaj'!$C$1:$C$3329))),ROWS(DX$4:DX160))))</f>
        <v/>
      </c>
      <c r="DY160" s="34" t="str">
        <f t="array" ref="DY160">IF(ROWS(DY$4:DY160)&gt;DY$1,"",INDEX('malzeme montaj'!$C$1:$C$3329,SMALL(IF('malzeme montaj'!$B$1:$B$3329=DY$3,IF('malzeme montaj'!$C$1:$C$3329&lt;&gt;"",ROW('malzeme montaj'!$C$1:$C$3329))),ROWS(DY$4:DY160))))</f>
        <v/>
      </c>
      <c r="DZ160" s="34" t="str">
        <f t="array" ref="DZ160">IF(ROWS(DZ$4:DZ160)&gt;DZ$1,"",INDEX('malzeme montaj'!$C$1:$C$3329,SMALL(IF('malzeme montaj'!$B$1:$B$3329=DZ$3,IF('malzeme montaj'!$C$1:$C$3329&lt;&gt;"",ROW('malzeme montaj'!$C$1:$C$3329))),ROWS(DZ$4:DZ160))))</f>
        <v/>
      </c>
      <c r="EA160" s="34" t="str">
        <f t="array" ref="EA160">IF(ROWS(EA$4:EA160)&gt;EA$1,"",INDEX('malzeme montaj'!$C$1:$C$3329,SMALL(IF('malzeme montaj'!$B$1:$B$3329=EA$3,IF('malzeme montaj'!$C$1:$C$3329&lt;&gt;"",ROW('malzeme montaj'!$C$1:$C$3329))),ROWS(EA$4:EA160))))</f>
        <v/>
      </c>
      <c r="EB160" s="34" t="str">
        <f t="array" ref="EB160">IF(ROWS(EB$4:EB160)&gt;EB$1,"",INDEX('malzeme montaj'!$C$1:$C$3329,SMALL(IF('malzeme montaj'!$B$1:$B$3329=EB$3,IF('malzeme montaj'!$C$1:$C$3329&lt;&gt;"",ROW('malzeme montaj'!$C$1:$C$3329))),ROWS(EB$4:EB160))))</f>
        <v/>
      </c>
      <c r="EC160" s="34" t="str">
        <f t="array" ref="EC160">IF(ROWS(EC$4:EC160)&gt;EC$1,"",INDEX('malzeme montaj'!$C$1:$C$3329,SMALL(IF('malzeme montaj'!$B$1:$B$3329=EC$3,IF('malzeme montaj'!$C$1:$C$3329&lt;&gt;"",ROW('malzeme montaj'!$C$1:$C$3329))),ROWS(EC$4:EC160))))</f>
        <v/>
      </c>
      <c r="ED160" s="34" t="str">
        <f t="array" ref="ED160">IF(ROWS(ED$4:ED160)&gt;ED$1,"",INDEX('malzeme montaj'!$C$1:$C$3329,SMALL(IF('malzeme montaj'!$B$1:$B$3329=ED$3,IF('malzeme montaj'!$C$1:$C$3329&lt;&gt;"",ROW('malzeme montaj'!$C$1:$C$3329))),ROWS(ED$4:ED160))))</f>
        <v/>
      </c>
      <c r="EE160" s="34" t="str">
        <f t="array" ref="EE160">IF(ROWS(EE$4:EE160)&gt;EE$1,"",INDEX('malzeme montaj'!$C$1:$C$3329,SMALL(IF('malzeme montaj'!$B$1:$B$3329=EE$3,IF('malzeme montaj'!$C$1:$C$3329&lt;&gt;"",ROW('malzeme montaj'!$C$1:$C$3329))),ROWS(EE$4:EE160))))</f>
        <v/>
      </c>
      <c r="EF160" s="34" t="str">
        <f t="array" ref="EF160">IF(ROWS(EF$4:EF160)&gt;EF$1,"",INDEX('malzeme montaj'!$C$1:$C$3329,SMALL(IF('malzeme montaj'!$B$1:$B$3329=EF$3,IF('malzeme montaj'!$C$1:$C$3329&lt;&gt;"",ROW('malzeme montaj'!$C$1:$C$3329))),ROWS(EF$4:EF160))))</f>
        <v/>
      </c>
      <c r="EG160" s="34" t="str">
        <f t="array" ref="EG160">IF(ROWS(EG$4:EG160)&gt;EG$1,"",INDEX('malzeme montaj'!$C$1:$C$3329,SMALL(IF('malzeme montaj'!$B$1:$B$3329=EG$3,IF('malzeme montaj'!$C$1:$C$3329&lt;&gt;"",ROW('malzeme montaj'!$C$1:$C$3329))),ROWS(EG$4:EG160))))</f>
        <v/>
      </c>
      <c r="EH160" s="34" t="str">
        <f t="array" ref="EH160">IF(ROWS(EH$4:EH160)&gt;EH$1,"",INDEX('malzeme montaj'!$C$1:$C$3329,SMALL(IF('malzeme montaj'!$B$1:$B$3329=EH$3,IF('malzeme montaj'!$C$1:$C$3329&lt;&gt;"",ROW('malzeme montaj'!$C$1:$C$3329))),ROWS(EH$4:EH160))))</f>
        <v/>
      </c>
      <c r="EI160" s="34" t="str">
        <f t="array" ref="EI160">IF(ROWS(EI$4:EI160)&gt;EI$1,"",INDEX('malzeme montaj'!$C$1:$C$3329,SMALL(IF('malzeme montaj'!$B$1:$B$3329=EI$3,IF('malzeme montaj'!$C$1:$C$3329&lt;&gt;"",ROW('malzeme montaj'!$C$1:$C$3329))),ROWS(EI$4:EI160))))</f>
        <v/>
      </c>
      <c r="EJ160" s="34" t="str">
        <f t="array" ref="EJ160">IF(ROWS(EJ$4:EJ160)&gt;EJ$1,"",INDEX('malzeme montaj'!$C$1:$C$3329,SMALL(IF('malzeme montaj'!$B$1:$B$3329=EJ$3,IF('malzeme montaj'!$C$1:$C$3329&lt;&gt;"",ROW('malzeme montaj'!$C$1:$C$3329))),ROWS(EJ$4:EJ160))))</f>
        <v/>
      </c>
      <c r="EK160" s="34" t="str">
        <f t="array" ref="EK160">IF(ROWS(EK$4:EK160)&gt;EK$1,"",INDEX('malzeme montaj'!$C$1:$C$3329,SMALL(IF('malzeme montaj'!$B$1:$B$3329=EK$3,IF('malzeme montaj'!$C$1:$C$3329&lt;&gt;"",ROW('malzeme montaj'!$C$1:$C$3329))),ROWS(EK$4:EK160))))</f>
        <v/>
      </c>
      <c r="EL160" s="34" t="str">
        <f t="array" ref="EL160">IF(ROWS(EL$4:EL160)&gt;EL$1,"",INDEX('malzeme montaj'!$C$1:$C$3329,SMALL(IF('malzeme montaj'!$B$1:$B$3329=EL$3,IF('malzeme montaj'!$C$1:$C$3329&lt;&gt;"",ROW('malzeme montaj'!$C$1:$C$3329))),ROWS(EL$4:EL160))))</f>
        <v/>
      </c>
      <c r="EM160" s="34" t="str">
        <f t="array" ref="EM160">IF(ROWS(EM$4:EM160)&gt;EM$1,"",INDEX('malzeme montaj'!$C$1:$C$3329,SMALL(IF('malzeme montaj'!$B$1:$B$3329=EM$3,IF('malzeme montaj'!$C$1:$C$3329&lt;&gt;"",ROW('malzeme montaj'!$C$1:$C$3329))),ROWS(EM$4:EM160))))</f>
        <v/>
      </c>
      <c r="EN160" s="34" t="str">
        <f t="array" ref="EN160">IF(ROWS(EN$4:EN160)&gt;EN$1,"",INDEX('malzeme montaj'!$C$1:$C$3329,SMALL(IF('malzeme montaj'!$B$1:$B$3329=EN$3,IF('malzeme montaj'!$C$1:$C$3329&lt;&gt;"",ROW('malzeme montaj'!$C$1:$C$3329))),ROWS(EN$4:EN160))))</f>
        <v/>
      </c>
      <c r="EO160" s="34" t="str">
        <f t="array" ref="EO160">IF(ROWS(EO$4:EO160)&gt;EO$1,"",INDEX('malzeme montaj'!$C$1:$C$3329,SMALL(IF('malzeme montaj'!$B$1:$B$3329=EO$3,IF('malzeme montaj'!$C$1:$C$3329&lt;&gt;"",ROW('malzeme montaj'!$C$1:$C$3329))),ROWS(EO$4:EO160))))</f>
        <v/>
      </c>
      <c r="EP160" s="34" t="str">
        <f t="array" ref="EP160">IF(ROWS(EP$4:EP160)&gt;EP$1,"",INDEX('malzeme montaj'!$C$1:$C$3329,SMALL(IF('malzeme montaj'!$B$1:$B$3329=EP$3,IF('malzeme montaj'!$C$1:$C$3329&lt;&gt;"",ROW('malzeme montaj'!$C$1:$C$3329))),ROWS(EP$4:EP160))))</f>
        <v/>
      </c>
      <c r="EQ160" s="34" t="str">
        <f t="array" ref="EQ160">IF(ROWS(EQ$4:EQ160)&gt;EQ$1,"",INDEX('malzeme montaj'!$C$1:$C$3329,SMALL(IF('malzeme montaj'!$B$1:$B$3329=EQ$3,IF('malzeme montaj'!$C$1:$C$3329&lt;&gt;"",ROW('malzeme montaj'!$C$1:$C$3329))),ROWS(EQ$4:EQ160))))</f>
        <v/>
      </c>
      <c r="ER160" s="34" t="str">
        <f t="array" ref="ER160">IF(ROWS(ER$4:ER160)&gt;ER$1,"",INDEX('malzeme montaj'!$C$1:$C$3329,SMALL(IF('malzeme montaj'!$B$1:$B$3329=ER$3,IF('malzeme montaj'!$C$1:$C$3329&lt;&gt;"",ROW('malzeme montaj'!$C$1:$C$3329))),ROWS(ER$4:ER160))))</f>
        <v/>
      </c>
      <c r="ES160" s="34" t="str">
        <f t="array" ref="ES160">IF(ROWS(ES$4:ES160)&gt;ES$1,"",INDEX('malzeme montaj'!$C$1:$C$3329,SMALL(IF('malzeme montaj'!$B$1:$B$3329=ES$3,IF('malzeme montaj'!$C$1:$C$3329&lt;&gt;"",ROW('malzeme montaj'!$C$1:$C$3329))),ROWS(ES$4:ES160))))</f>
        <v/>
      </c>
      <c r="ET160" s="34" t="str">
        <f t="array" ref="ET160">IF(ROWS(ET$4:ET160)&gt;ET$1,"",INDEX('malzeme montaj'!$C$1:$C$3329,SMALL(IF('malzeme montaj'!$B$1:$B$3329=ET$3,IF('malzeme montaj'!$C$1:$C$3329&lt;&gt;"",ROW('malzeme montaj'!$C$1:$C$3329))),ROWS(ET$4:ET160))))</f>
        <v/>
      </c>
      <c r="EU160" s="34" t="str">
        <f t="array" ref="EU160">IF(ROWS(EU$4:EU160)&gt;EU$1,"",INDEX('malzeme montaj'!$C$1:$C$3329,SMALL(IF('malzeme montaj'!$B$1:$B$3329=EU$3,IF('malzeme montaj'!$C$1:$C$3329&lt;&gt;"",ROW('malzeme montaj'!$C$1:$C$3329))),ROWS(EU$4:EU160))))</f>
        <v/>
      </c>
      <c r="EV160" s="34" t="str">
        <f t="array" ref="EV160">IF(ROWS(EV$4:EV160)&gt;EV$1,"",INDEX('malzeme montaj'!$C$1:$C$3329,SMALL(IF('malzeme montaj'!$B$1:$B$3329=EV$3,IF('malzeme montaj'!$C$1:$C$3329&lt;&gt;"",ROW('malzeme montaj'!$C$1:$C$3329))),ROWS(EV$4:EV160))))</f>
        <v/>
      </c>
      <c r="EW160" s="34" t="str">
        <f t="array" ref="EW160">IF(ROWS(EW$4:EW160)&gt;EW$1,"",INDEX('malzeme montaj'!$C$1:$C$3329,SMALL(IF('malzeme montaj'!$B$1:$B$3329=EW$3,IF('malzeme montaj'!$C$1:$C$3329&lt;&gt;"",ROW('malzeme montaj'!$C$1:$C$3329))),ROWS(EW$4:EW160))))</f>
        <v/>
      </c>
    </row>
    <row r="161" spans="1:153" ht="12.75" customHeight="1">
      <c r="A161" s="38" t="str">
        <f t="array" ref="A161">IF(ROWS(A$4:A161)&gt;A$1,"",INDEX('malzeme montaj'!$C$1:$C$3329,SMALL(IF('malzeme montaj'!$B$1:$B$3329=A$3,IF('malzeme montaj'!$C$1:$C$3329&lt;&gt;"",ROW('malzeme montaj'!$C$1:$C$3329))),ROWS(A$4:A161))))</f>
        <v/>
      </c>
      <c r="B161" s="38" t="str">
        <f t="array" ref="B161">IF(ROWS(B$4:B161)&gt;B$1,"",INDEX('malzeme montaj'!$C$1:$C$3329,SMALL(IF('malzeme montaj'!$B$1:$B$3329=B$3,IF('malzeme montaj'!$C$1:$C$3329&lt;&gt;"",ROW('malzeme montaj'!$C$1:$C$3329))),ROWS(B$4:B161))))</f>
        <v/>
      </c>
      <c r="C161" s="38" t="str">
        <f t="array" ref="C161">IF(ROWS(C$4:C161)&gt;C$1,"",INDEX('malzeme montaj'!$C$1:$C$3329,SMALL(IF('malzeme montaj'!$B$1:$B$3329=C$3,IF('malzeme montaj'!$C$1:$C$3329&lt;&gt;"",ROW('malzeme montaj'!$C$1:$C$3329))),ROWS(C$4:C161))))</f>
        <v/>
      </c>
      <c r="D161" s="38" t="str">
        <f t="array" ref="D161">IF(ROWS(D$4:D161)&gt;D$1,"",INDEX('malzeme montaj'!$C$1:$C$3329,SMALL(IF('malzeme montaj'!$B$1:$B$3329=D$3,IF('malzeme montaj'!$C$1:$C$3329&lt;&gt;"",ROW('malzeme montaj'!$C$1:$C$3329))),ROWS(D$4:D161))))</f>
        <v/>
      </c>
      <c r="E161" s="38" t="str">
        <f t="array" ref="E161">IF(ROWS(E$4:E161)&gt;E$1,"",INDEX('malzeme montaj'!$C$1:$C$3329,SMALL(IF('malzeme montaj'!$B$1:$B$3329=E$3,IF('malzeme montaj'!$C$1:$C$3329&lt;&gt;"",ROW('malzeme montaj'!$C$1:$C$3329))),ROWS(E$4:E161))))</f>
        <v/>
      </c>
      <c r="F161" s="38" t="str">
        <f t="array" ref="F161">IF(ROWS(F$4:F161)&gt;F$1,"",INDEX('malzeme montaj'!$C$1:$C$3329,SMALL(IF('malzeme montaj'!$B$1:$B$3329=F$3,IF('malzeme montaj'!$C$1:$C$3329&lt;&gt;"",ROW('malzeme montaj'!$C$1:$C$3329))),ROWS(F$4:F161))))</f>
        <v/>
      </c>
      <c r="G161" s="38" t="str">
        <f t="array" ref="G161">IF(ROWS(G$4:G161)&gt;G$1,"",INDEX('malzeme montaj'!$C$1:$C$3329,SMALL(IF('malzeme montaj'!$B$1:$B$3329=G$3,IF('malzeme montaj'!$C$1:$C$3329&lt;&gt;"",ROW('malzeme montaj'!$C$1:$C$3329))),ROWS(G$4:G161))))</f>
        <v/>
      </c>
      <c r="H161" s="38" t="str">
        <f t="array" ref="H161">IF(ROWS(H$4:H161)&gt;H$1,"",INDEX('malzeme montaj'!$C$1:$C$3329,SMALL(IF('malzeme montaj'!$B$1:$B$3329=H$3,IF('malzeme montaj'!$C$1:$C$3329&lt;&gt;"",ROW('malzeme montaj'!$C$1:$C$3329))),ROWS(H$4:H161))))</f>
        <v/>
      </c>
      <c r="I161" s="38" t="str">
        <f t="array" ref="I161">IF(ROWS(I$4:I161)&gt;I$1,"",INDEX('malzeme montaj'!$C$1:$C$3329,SMALL(IF('malzeme montaj'!$B$1:$B$3329=I$3,IF('malzeme montaj'!$C$1:$C$3329&lt;&gt;"",ROW('malzeme montaj'!$C$1:$C$3329))),ROWS(I$4:I161))))</f>
        <v/>
      </c>
      <c r="J161" s="38" t="str">
        <f t="array" ref="J161">IF(ROWS(J$4:J161)&gt;J$1,"",INDEX('malzeme montaj'!$C$1:$C$3329,SMALL(IF('malzeme montaj'!$B$1:$B$3329=J$3,IF('malzeme montaj'!$C$1:$C$3329&lt;&gt;"",ROW('malzeme montaj'!$C$1:$C$3329))),ROWS(J$4:J161))))</f>
        <v/>
      </c>
      <c r="K161" s="38" t="str">
        <f t="array" ref="K161">IF(ROWS(K$4:K161)&gt;K$1,"",INDEX('malzeme montaj'!$C$1:$C$3329,SMALL(IF('malzeme montaj'!$B$1:$B$3329=K$3,IF('malzeme montaj'!$C$1:$C$3329&lt;&gt;"",ROW('malzeme montaj'!$C$1:$C$3329))),ROWS(K$4:K161))))</f>
        <v/>
      </c>
      <c r="L161" s="38" t="str">
        <f t="array" ref="L161">IF(ROWS(L$4:L161)&gt;L$1,"",INDEX('malzeme montaj'!$C$1:$C$3329,SMALL(IF('malzeme montaj'!$B$1:$B$3329=L$3,IF('malzeme montaj'!$C$1:$C$3329&lt;&gt;"",ROW('malzeme montaj'!$C$1:$C$3329))),ROWS(L$4:L161))))</f>
        <v/>
      </c>
      <c r="M161" s="38" t="str">
        <f t="array" ref="M161">IF(ROWS(M$4:M161)&gt;M$1,"",INDEX('malzeme montaj'!$C$1:$C$3329,SMALL(IF('malzeme montaj'!$B$1:$B$3329=M$3,IF('malzeme montaj'!$C$1:$C$3329&lt;&gt;"",ROW('malzeme montaj'!$C$1:$C$3329))),ROWS(M$4:M161))))</f>
        <v/>
      </c>
      <c r="N161" s="38" t="str">
        <f t="array" ref="N161">IF(ROWS(N$4:N161)&gt;N$1,"",INDEX('malzeme montaj'!$C$1:$C$3329,SMALL(IF('malzeme montaj'!$B$1:$B$3329=N$3,IF('malzeme montaj'!$C$1:$C$3329&lt;&gt;"",ROW('malzeme montaj'!$C$1:$C$3329))),ROWS(N$4:N161))))</f>
        <v/>
      </c>
      <c r="O161" s="38" t="str">
        <f t="array" ref="O161">IF(ROWS(O$4:O161)&gt;O$1,"",INDEX('malzeme montaj'!$C$1:$C$3329,SMALL(IF('malzeme montaj'!$B$1:$B$3329=O$3,IF('malzeme montaj'!$C$1:$C$3329&lt;&gt;"",ROW('malzeme montaj'!$C$1:$C$3329))),ROWS(O$4:O161))))</f>
        <v/>
      </c>
      <c r="P161" s="38" t="str">
        <f t="array" ref="P161">IF(ROWS(P$4:P161)&gt;P$1,"",INDEX('malzeme montaj'!$C$1:$C$3329,SMALL(IF('malzeme montaj'!$B$1:$B$3329=P$3,IF('malzeme montaj'!$C$1:$C$3329&lt;&gt;"",ROW('malzeme montaj'!$C$1:$C$3329))),ROWS(P$4:P161))))</f>
        <v/>
      </c>
      <c r="Q161" s="38" t="str">
        <f t="array" ref="Q161">IF(ROWS(Q$4:Q161)&gt;Q$1,"",INDEX('malzeme montaj'!$C$1:$C$3329,SMALL(IF('malzeme montaj'!$B$1:$B$3329=Q$3,IF('malzeme montaj'!$C$1:$C$3329&lt;&gt;"",ROW('malzeme montaj'!$C$1:$C$3329))),ROWS(Q$4:Q161))))</f>
        <v/>
      </c>
      <c r="R161" s="38" t="str">
        <f t="array" ref="R161">IF(ROWS(R$4:R161)&gt;R$1,"",INDEX('malzeme montaj'!$C$1:$C$3329,SMALL(IF('malzeme montaj'!$B$1:$B$3329=R$3,IF('malzeme montaj'!$C$1:$C$3329&lt;&gt;"",ROW('malzeme montaj'!$C$1:$C$3329))),ROWS(R$4:R161))))</f>
        <v/>
      </c>
      <c r="S161" s="38" t="str">
        <f t="array" ref="S161">IF(ROWS(S$4:S161)&gt;S$1,"",INDEX('malzeme montaj'!$C$1:$C$3329,SMALL(IF('malzeme montaj'!$B$1:$B$3329=S$3,IF('malzeme montaj'!$C$1:$C$3329&lt;&gt;"",ROW('malzeme montaj'!$C$1:$C$3329))),ROWS(S$4:S161))))</f>
        <v/>
      </c>
      <c r="T161" s="38" t="str">
        <f t="array" ref="T161">IF(ROWS(T$4:T161)&gt;T$1,"",INDEX('malzeme montaj'!$C$1:$C$3329,SMALL(IF('malzeme montaj'!$B$1:$B$3329=T$3,IF('malzeme montaj'!$C$1:$C$3329&lt;&gt;"",ROW('malzeme montaj'!$C$1:$C$3329))),ROWS(T$4:T161))))</f>
        <v/>
      </c>
      <c r="U161" s="38" t="str">
        <f t="array" ref="U161">IF(ROWS(U$4:U161)&gt;U$1,"",INDEX('malzeme montaj'!$C$1:$C$3329,SMALL(IF('malzeme montaj'!$B$1:$B$3329=U$3,IF('malzeme montaj'!$C$1:$C$3329&lt;&gt;"",ROW('malzeme montaj'!$C$1:$C$3329))),ROWS(U$4:U161))))</f>
        <v/>
      </c>
      <c r="V161" s="38" t="str">
        <f t="array" ref="V161">IF(ROWS(V$4:V161)&gt;V$1,"",INDEX('malzeme montaj'!$C$1:$C$3329,SMALL(IF('malzeme montaj'!$B$1:$B$3329=V$3,IF('malzeme montaj'!$C$1:$C$3329&lt;&gt;"",ROW('malzeme montaj'!$C$1:$C$3329))),ROWS(V$4:V161))))</f>
        <v/>
      </c>
      <c r="W161" s="38" t="str">
        <f t="array" ref="W161">IF(ROWS(W$4:W161)&gt;W$1,"",INDEX('malzeme montaj'!$C$1:$C$3329,SMALL(IF('malzeme montaj'!$B$1:$B$3329=W$3,IF('malzeme montaj'!$C$1:$C$3329&lt;&gt;"",ROW('malzeme montaj'!$C$1:$C$3329))),ROWS(W$4:W161))))</f>
        <v/>
      </c>
      <c r="X161" s="38" t="str">
        <f t="array" ref="X161">IF(ROWS(X$4:X161)&gt;X$1,"",INDEX('malzeme montaj'!$C$1:$C$3329,SMALL(IF('malzeme montaj'!$B$1:$B$3329=X$3,IF('malzeme montaj'!$C$1:$C$3329&lt;&gt;"",ROW('malzeme montaj'!$C$1:$C$3329))),ROWS(X$4:X161))))</f>
        <v/>
      </c>
      <c r="Y161" s="38" t="str">
        <f t="array" ref="Y161">IF(ROWS(Y$4:Y161)&gt;Y$1,"",INDEX('malzeme montaj'!$C$1:$C$3329,SMALL(IF('malzeme montaj'!$B$1:$B$3329=Y$3,IF('malzeme montaj'!$C$1:$C$3329&lt;&gt;"",ROW('malzeme montaj'!$C$1:$C$3329))),ROWS(Y$4:Y161))))</f>
        <v/>
      </c>
      <c r="Z161" s="38" t="str">
        <f t="array" ref="Z161">IF(ROWS(Z$4:Z161)&gt;Z$1,"",INDEX('malzeme montaj'!$C$1:$C$3329,SMALL(IF('malzeme montaj'!$B$1:$B$3329=Z$3,IF('malzeme montaj'!$C$1:$C$3329&lt;&gt;"",ROW('malzeme montaj'!$C$1:$C$3329))),ROWS(Z$4:Z161))))</f>
        <v/>
      </c>
      <c r="AA161" s="38" t="str">
        <f t="array" ref="AA161">IF(ROWS(AA$4:AA161)&gt;AA$1,"",INDEX('malzeme montaj'!$C$1:$C$3329,SMALL(IF('malzeme montaj'!$B$1:$B$3329=AA$3,IF('malzeme montaj'!$C$1:$C$3329&lt;&gt;"",ROW('malzeme montaj'!$C$1:$C$3329))),ROWS(AA$4:AA161))))</f>
        <v/>
      </c>
      <c r="AB161" s="38" t="str">
        <f t="array" ref="AB161">IF(ROWS(AB$4:AB161)&gt;AB$1,"",INDEX('malzeme montaj'!$C$1:$C$3329,SMALL(IF('malzeme montaj'!$B$1:$B$3329=AB$3,IF('malzeme montaj'!$C$1:$C$3329&lt;&gt;"",ROW('malzeme montaj'!$C$1:$C$3329))),ROWS(AB$4:AB161))))</f>
        <v/>
      </c>
      <c r="AC161" s="38" t="str">
        <f t="array" ref="AC161">IF(ROWS(AC$4:AC161)&gt;AC$1,"",INDEX('malzeme montaj'!$C$1:$C$3329,SMALL(IF('malzeme montaj'!$B$1:$B$3329=AC$3,IF('malzeme montaj'!$C$1:$C$3329&lt;&gt;"",ROW('malzeme montaj'!$C$1:$C$3329))),ROWS(AC$4:AC161))))</f>
        <v/>
      </c>
      <c r="AD161" s="38" t="str">
        <f t="array" ref="AD161">IF(ROWS(AD$4:AD161)&gt;AD$1,"",INDEX('malzeme montaj'!$C$1:$C$3329,SMALL(IF('malzeme montaj'!$B$1:$B$3329=AD$3,IF('malzeme montaj'!$C$1:$C$3329&lt;&gt;"",ROW('malzeme montaj'!$C$1:$C$3329))),ROWS(AD$4:AD161))))</f>
        <v/>
      </c>
      <c r="AE161" s="38" t="str">
        <f t="array" ref="AE161">IF(ROWS(AE$4:AE161)&gt;AE$1,"",INDEX('malzeme montaj'!$C$1:$C$3329,SMALL(IF('malzeme montaj'!$B$1:$B$3329=AE$3,IF('malzeme montaj'!$C$1:$C$3329&lt;&gt;"",ROW('malzeme montaj'!$C$1:$C$3329))),ROWS(AE$4:AE161))))</f>
        <v/>
      </c>
      <c r="AF161" s="38" t="str">
        <f t="array" ref="AF161">IF(ROWS(AF$4:AF161)&gt;AF$1,"",INDEX('malzeme montaj'!$C$1:$C$3329,SMALL(IF('malzeme montaj'!$B$1:$B$3329=AF$3,IF('malzeme montaj'!$C$1:$C$3329&lt;&gt;"",ROW('malzeme montaj'!$C$1:$C$3329))),ROWS(AF$4:AF161))))</f>
        <v/>
      </c>
      <c r="AG161" s="38" t="str">
        <f t="array" ref="AG161">IF(ROWS(AG$4:AG161)&gt;AG$1,"",INDEX('malzeme montaj'!$C$1:$C$3329,SMALL(IF('malzeme montaj'!$B$1:$B$3329=AG$3,IF('malzeme montaj'!$C$1:$C$3329&lt;&gt;"",ROW('malzeme montaj'!$C$1:$C$3329))),ROWS(AG$4:AG161))))</f>
        <v/>
      </c>
      <c r="AH161" s="38" t="str">
        <f t="array" ref="AH161">IF(ROWS(AH$4:AH161)&gt;AH$1,"",INDEX('malzeme montaj'!$C$1:$C$3329,SMALL(IF('malzeme montaj'!$B$1:$B$3329=AH$3,IF('malzeme montaj'!$C$1:$C$3329&lt;&gt;"",ROW('malzeme montaj'!$C$1:$C$3329))),ROWS(AH$4:AH161))))</f>
        <v/>
      </c>
      <c r="AI161" s="38" t="str">
        <f t="array" ref="AI161">IF(ROWS(AI$4:AI161)&gt;AI$1,"",INDEX('malzeme montaj'!$C$1:$C$3329,SMALL(IF('malzeme montaj'!$B$1:$B$3329=AI$3,IF('malzeme montaj'!$C$1:$C$3329&lt;&gt;"",ROW('malzeme montaj'!$C$1:$C$3329))),ROWS(AI$4:AI161))))</f>
        <v/>
      </c>
      <c r="AJ161" s="38" t="str">
        <f t="array" ref="AJ161">IF(ROWS(AJ$4:AJ161)&gt;AJ$1,"",INDEX('malzeme montaj'!$C$1:$C$3329,SMALL(IF('malzeme montaj'!$B$1:$B$3329=AJ$3,IF('malzeme montaj'!$C$1:$C$3329&lt;&gt;"",ROW('malzeme montaj'!$C$1:$C$3329))),ROWS(AJ$4:AJ161))))</f>
        <v/>
      </c>
      <c r="AK161" s="38" t="str">
        <f t="array" ref="AK161">IF(ROWS(AK$4:AK161)&gt;AK$1,"",INDEX('malzeme montaj'!$C$1:$C$3329,SMALL(IF('malzeme montaj'!$B$1:$B$3329=AK$3,IF('malzeme montaj'!$C$1:$C$3329&lt;&gt;"",ROW('malzeme montaj'!$C$1:$C$3329))),ROWS(AK$4:AK161))))</f>
        <v/>
      </c>
      <c r="AL161" s="38" t="str">
        <f t="array" ref="AL161">IF(ROWS(AL$4:AL161)&gt;AL$1,"",INDEX('malzeme montaj'!$C$1:$C$3329,SMALL(IF('malzeme montaj'!$B$1:$B$3329=AL$3,IF('malzeme montaj'!$C$1:$C$3329&lt;&gt;"",ROW('malzeme montaj'!$C$1:$C$3329))),ROWS(AL$4:AL161))))</f>
        <v/>
      </c>
      <c r="AM161" s="38" t="str">
        <f t="array" ref="AM161">IF(ROWS(AM$4:AM161)&gt;AM$1,"",INDEX('malzeme montaj'!$C$1:$C$3329,SMALL(IF('malzeme montaj'!$B$1:$B$3329=AM$3,IF('malzeme montaj'!$C$1:$C$3329&lt;&gt;"",ROW('malzeme montaj'!$C$1:$C$3329))),ROWS(AM$4:AM161))))</f>
        <v/>
      </c>
      <c r="AN161" s="38" t="str">
        <f t="array" ref="AN161">IF(ROWS(AN$4:AN161)&gt;AN$1,"",INDEX('malzeme montaj'!$C$1:$C$3329,SMALL(IF('malzeme montaj'!$B$1:$B$3329=AN$3,IF('malzeme montaj'!$C$1:$C$3329&lt;&gt;"",ROW('malzeme montaj'!$C$1:$C$3329))),ROWS(AN$4:AN161))))</f>
        <v/>
      </c>
      <c r="AO161" s="38" t="str">
        <f t="array" ref="AO161">IF(ROWS(AO$4:AO161)&gt;AO$1,"",INDEX('malzeme montaj'!$C$1:$C$3329,SMALL(IF('malzeme montaj'!$B$1:$B$3329=AO$3,IF('malzeme montaj'!$C$1:$C$3329&lt;&gt;"",ROW('malzeme montaj'!$C$1:$C$3329))),ROWS(AO$4:AO161))))</f>
        <v/>
      </c>
      <c r="AP161" s="38" t="str">
        <f t="array" ref="AP161">IF(ROWS(AP$4:AP161)&gt;AP$1,"",INDEX('malzeme montaj'!$C$1:$C$3329,SMALL(IF('malzeme montaj'!$B$1:$B$3329=AP$3,IF('malzeme montaj'!$C$1:$C$3329&lt;&gt;"",ROW('malzeme montaj'!$C$1:$C$3329))),ROWS(AP$4:AP161))))</f>
        <v/>
      </c>
      <c r="AQ161" s="38" t="str">
        <f t="array" ref="AQ161">IF(ROWS(AQ$4:AQ161)&gt;AQ$1,"",INDEX('malzeme montaj'!$C$1:$C$3329,SMALL(IF('malzeme montaj'!$B$1:$B$3329=AQ$3,IF('malzeme montaj'!$C$1:$C$3329&lt;&gt;"",ROW('malzeme montaj'!$C$1:$C$3329))),ROWS(AQ$4:AQ161))))</f>
        <v/>
      </c>
      <c r="AR161" s="38" t="str">
        <f t="array" ref="AR161">IF(ROWS(AR$4:AR161)&gt;AR$1,"",INDEX('malzeme montaj'!$C$1:$C$3329,SMALL(IF('malzeme montaj'!$B$1:$B$3329=AR$3,IF('malzeme montaj'!$C$1:$C$3329&lt;&gt;"",ROW('malzeme montaj'!$C$1:$C$3329))),ROWS(AR$4:AR161))))</f>
        <v/>
      </c>
      <c r="AS161" s="38" t="str">
        <f t="array" ref="AS161">IF(ROWS(AS$4:AS161)&gt;AS$1,"",INDEX('malzeme montaj'!$C$1:$C$3329,SMALL(IF('malzeme montaj'!$B$1:$B$3329=AS$3,IF('malzeme montaj'!$C$1:$C$3329&lt;&gt;"",ROW('malzeme montaj'!$C$1:$C$3329))),ROWS(AS$4:AS161))))</f>
        <v/>
      </c>
      <c r="AT161" s="38" t="str">
        <f t="array" ref="AT161">IF(ROWS(AT$4:AT161)&gt;AT$1,"",INDEX('malzeme montaj'!$C$1:$C$3329,SMALL(IF('malzeme montaj'!$B$1:$B$3329=AT$3,IF('malzeme montaj'!$C$1:$C$3329&lt;&gt;"",ROW('malzeme montaj'!$C$1:$C$3329))),ROWS(AT$4:AT161))))</f>
        <v/>
      </c>
      <c r="AU161" s="38" t="str">
        <f t="array" ref="AU161">IF(ROWS(AU$4:AU161)&gt;AU$1,"",INDEX('malzeme montaj'!$C$1:$C$3329,SMALL(IF('malzeme montaj'!$B$1:$B$3329=AU$3,IF('malzeme montaj'!$C$1:$C$3329&lt;&gt;"",ROW('malzeme montaj'!$C$1:$C$3329))),ROWS(AU$4:AU161))))</f>
        <v/>
      </c>
      <c r="AV161" s="38" t="str">
        <f t="array" ref="AV161">IF(ROWS(AV$4:AV161)&gt;AV$1,"",INDEX('malzeme montaj'!$C$1:$C$3329,SMALL(IF('malzeme montaj'!$B$1:$B$3329=AV$3,IF('malzeme montaj'!$C$1:$C$3329&lt;&gt;"",ROW('malzeme montaj'!$C$1:$C$3329))),ROWS(AV$4:AV161))))</f>
        <v/>
      </c>
      <c r="AW161" s="38" t="str">
        <f t="array" ref="AW161">IF(ROWS(AW$4:AW161)&gt;AW$1,"",INDEX('malzeme montaj'!$C$1:$C$3329,SMALL(IF('malzeme montaj'!$B$1:$B$3329=AW$3,IF('malzeme montaj'!$C$1:$C$3329&lt;&gt;"",ROW('malzeme montaj'!$C$1:$C$3329))),ROWS(AW$4:AW161))))</f>
        <v/>
      </c>
      <c r="AX161" s="38" t="str">
        <f t="array" ref="AX161">IF(ROWS(AX$4:AX161)&gt;AX$1,"",INDEX('malzeme montaj'!$C$1:$C$3329,SMALL(IF('malzeme montaj'!$B$1:$B$3329=AX$3,IF('malzeme montaj'!$C$1:$C$3329&lt;&gt;"",ROW('malzeme montaj'!$C$1:$C$3329))),ROWS(AX$4:AX161))))</f>
        <v/>
      </c>
      <c r="AY161" s="38" t="str">
        <f t="array" ref="AY161">IF(ROWS(AY$4:AY161)&gt;AY$1,"",INDEX('malzeme montaj'!$C$1:$C$3329,SMALL(IF('malzeme montaj'!$B$1:$B$3329=AY$3,IF('malzeme montaj'!$C$1:$C$3329&lt;&gt;"",ROW('malzeme montaj'!$C$1:$C$3329))),ROWS(AY$4:AY161))))</f>
        <v/>
      </c>
      <c r="AZ161" s="38" t="str">
        <f t="array" ref="AZ161">IF(ROWS(AZ$4:AZ161)&gt;AZ$1,"",INDEX('malzeme montaj'!$C$1:$C$3329,SMALL(IF('malzeme montaj'!$B$1:$B$3329=AZ$3,IF('malzeme montaj'!$C$1:$C$3329&lt;&gt;"",ROW('malzeme montaj'!$C$1:$C$3329))),ROWS(AZ$4:AZ161))))</f>
        <v/>
      </c>
      <c r="BA161" s="38" t="str">
        <f t="array" ref="BA161">IF(ROWS(BA$4:BA161)&gt;BA$1,"",INDEX('malzeme montaj'!$C$1:$C$3329,SMALL(IF('malzeme montaj'!$B$1:$B$3329=BA$3,IF('malzeme montaj'!$C$1:$C$3329&lt;&gt;"",ROW('malzeme montaj'!$C$1:$C$3329))),ROWS(BA$4:BA161))))</f>
        <v/>
      </c>
      <c r="BB161" s="38" t="str">
        <f t="array" ref="BB161">IF(ROWS(BB$4:BB161)&gt;BB$1,"",INDEX('malzeme montaj'!$C$1:$C$3329,SMALL(IF('malzeme montaj'!$B$1:$B$3329=BB$3,IF('malzeme montaj'!$C$1:$C$3329&lt;&gt;"",ROW('malzeme montaj'!$C$1:$C$3329))),ROWS(BB$4:BB161))))</f>
        <v/>
      </c>
      <c r="BC161" s="38" t="str">
        <f t="array" ref="BC161">IF(ROWS(BC$4:BC161)&gt;BC$1,"",INDEX('malzeme montaj'!$C$1:$C$3329,SMALL(IF('malzeme montaj'!$B$1:$B$3329=BC$3,IF('malzeme montaj'!$C$1:$C$3329&lt;&gt;"",ROW('malzeme montaj'!$C$1:$C$3329))),ROWS(BC$4:BC161))))</f>
        <v/>
      </c>
      <c r="BD161" s="38" t="str">
        <f t="array" ref="BD161">IF(ROWS(BD$4:BD161)&gt;BD$1,"",INDEX('malzeme montaj'!$C$1:$C$3329,SMALL(IF('malzeme montaj'!$B$1:$B$3329=BD$3,IF('malzeme montaj'!$C$1:$C$3329&lt;&gt;"",ROW('malzeme montaj'!$C$1:$C$3329))),ROWS(BD$4:BD161))))</f>
        <v/>
      </c>
      <c r="BE161" s="38"/>
      <c r="BF161" s="38" t="str">
        <f t="array" ref="BF161">IF(ROWS(BF$4:BF161)&gt;BF$1,"",INDEX('malzeme montaj'!$C$1:$C$3329,SMALL(IF('malzeme montaj'!$B$1:$B$3329=BF$3,IF('malzeme montaj'!$C$1:$C$3329&lt;&gt;"",ROW('malzeme montaj'!$C$1:$C$3329))),ROWS(BF$4:BF161))))</f>
        <v/>
      </c>
      <c r="BG161" s="38" t="str">
        <f t="array" ref="BG161">IF(ROWS(BG$4:BG161)&gt;BG$1,"",INDEX('malzeme montaj'!$C$1:$C$3329,SMALL(IF('malzeme montaj'!$B$1:$B$3329=BG$3,IF('malzeme montaj'!$C$1:$C$3329&lt;&gt;"",ROW('malzeme montaj'!$C$1:$C$3329))),ROWS(BG$4:BG161))))</f>
        <v/>
      </c>
      <c r="BH161" s="38" t="str">
        <f t="array" ref="BH161">IF(ROWS(BH$4:BH161)&gt;BH$1,"",INDEX('malzeme montaj'!$C$1:$C$3329,SMALL(IF('malzeme montaj'!$B$1:$B$3329=BH$3,IF('malzeme montaj'!$C$1:$C$3329&lt;&gt;"",ROW('malzeme montaj'!$C$1:$C$3329))),ROWS(BH$4:BH161))))</f>
        <v/>
      </c>
      <c r="BI161" s="38" t="str">
        <f t="array" ref="BI161">IF(ROWS(BI$4:BI161)&gt;BI$1,"",INDEX('malzeme montaj'!$C$1:$C$3329,SMALL(IF('malzeme montaj'!$B$1:$B$3329=BI$3,IF('malzeme montaj'!$C$1:$C$3329&lt;&gt;"",ROW('malzeme montaj'!$C$1:$C$3329))),ROWS(BI$4:BI161))))</f>
        <v/>
      </c>
      <c r="BJ161" s="38" t="str">
        <f t="array" ref="BJ161">IF(ROWS(BJ$4:BJ161)&gt;BJ$1,"",INDEX('malzeme montaj'!$C$1:$C$3329,SMALL(IF('malzeme montaj'!$B$1:$B$3329=BJ$3,IF('malzeme montaj'!$C$1:$C$3329&lt;&gt;"",ROW('malzeme montaj'!$C$1:$C$3329))),ROWS(BJ$4:BJ161))))</f>
        <v/>
      </c>
      <c r="BK161" s="38" t="str">
        <f t="array" ref="BK161">IF(ROWS(BK$4:BK161)&gt;BK$1,"",INDEX('malzeme montaj'!$C$1:$C$3329,SMALL(IF('malzeme montaj'!$B$1:$B$3329=BK$3,IF('malzeme montaj'!$C$1:$C$3329&lt;&gt;"",ROW('malzeme montaj'!$C$1:$C$3329))),ROWS(BK$4:BK161))))</f>
        <v/>
      </c>
      <c r="BL161" s="38" t="str">
        <f t="array" ref="BL161">IF(ROWS(BL$4:BL161)&gt;BL$1,"",INDEX('malzeme montaj'!$C$1:$C$3329,SMALL(IF('malzeme montaj'!$B$1:$B$3329=BL$3,IF('malzeme montaj'!$C$1:$C$3329&lt;&gt;"",ROW('malzeme montaj'!$C$1:$C$3329))),ROWS(BL$4:BL161))))</f>
        <v/>
      </c>
      <c r="BM161" s="38" t="str">
        <f t="array" ref="BM161">IF(ROWS(BM$4:BM161)&gt;BM$1,"",INDEX('malzeme montaj'!$C$1:$C$3329,SMALL(IF('malzeme montaj'!$B$1:$B$3329=BM$3,IF('malzeme montaj'!$C$1:$C$3329&lt;&gt;"",ROW('malzeme montaj'!$C$1:$C$3329))),ROWS(BM$4:BM161))))</f>
        <v/>
      </c>
      <c r="BN161" s="38" t="str">
        <f t="array" ref="BN161">IF(ROWS(BN$4:BN161)&gt;BN$1,"",INDEX('malzeme montaj'!$C$1:$C$3329,SMALL(IF('malzeme montaj'!$B$1:$B$3329=BN$3,IF('malzeme montaj'!$C$1:$C$3329&lt;&gt;"",ROW('malzeme montaj'!$C$1:$C$3329))),ROWS(BN$4:BN161))))</f>
        <v/>
      </c>
      <c r="BO161" s="38" t="str">
        <f t="array" ref="BO161">IF(ROWS(BO$4:BO161)&gt;BO$1,"",INDEX('malzeme montaj'!$C$1:$C$3329,SMALL(IF('malzeme montaj'!$B$1:$B$3329=BO$3,IF('malzeme montaj'!$C$1:$C$3329&lt;&gt;"",ROW('malzeme montaj'!$C$1:$C$3329))),ROWS(BO$4:BO161))))</f>
        <v/>
      </c>
      <c r="BP161" s="38" t="str">
        <f t="array" ref="BP161">IF(ROWS(BP$4:BP161)&gt;BP$1,"",INDEX('malzeme montaj'!$C$1:$C$3329,SMALL(IF('malzeme montaj'!$B$1:$B$3329=BP$3,IF('malzeme montaj'!$C$1:$C$3329&lt;&gt;"",ROW('malzeme montaj'!$C$1:$C$3329))),ROWS(BP$4:BP161))))</f>
        <v/>
      </c>
      <c r="BQ161" s="38" t="str">
        <f t="array" ref="BQ161">IF(ROWS(BQ$4:BQ161)&gt;BQ$1,"",INDEX('malzeme montaj'!$C$1:$C$3329,SMALL(IF('malzeme montaj'!$B$1:$B$3329=BQ$3,IF('malzeme montaj'!$C$1:$C$3329&lt;&gt;"",ROW('malzeme montaj'!$C$1:$C$3329))),ROWS(BQ$4:BQ161))))</f>
        <v/>
      </c>
      <c r="BR161" s="38" t="str">
        <f t="array" ref="BR161">IF(ROWS(BR$4:BR161)&gt;BR$1,"",INDEX('malzeme montaj'!$C$1:$C$3329,SMALL(IF('malzeme montaj'!$B$1:$B$3329=BR$3,IF('malzeme montaj'!$C$1:$C$3329&lt;&gt;"",ROW('malzeme montaj'!$C$1:$C$3329))),ROWS(BR$4:BR161))))</f>
        <v/>
      </c>
      <c r="BS161" s="38" t="str">
        <f t="array" ref="BS161">IF(ROWS(BS$4:BS161)&gt;BS$1,"",INDEX('malzeme montaj'!$C$1:$C$3329,SMALL(IF('malzeme montaj'!$B$1:$B$3329=BS$3,IF('malzeme montaj'!$C$1:$C$3329&lt;&gt;"",ROW('malzeme montaj'!$C$1:$C$3329))),ROWS(BS$4:BS161))))</f>
        <v/>
      </c>
      <c r="BT161" s="38" t="str">
        <f t="array" ref="BT161">IF(ROWS(BT$4:BT161)&gt;BT$1,"",INDEX('malzeme montaj'!$C$1:$C$3329,SMALL(IF('malzeme montaj'!$B$1:$B$3329=BT$3,IF('malzeme montaj'!$C$1:$C$3329&lt;&gt;"",ROW('malzeme montaj'!$C$1:$C$3329))),ROWS(BT$4:BT161))))</f>
        <v/>
      </c>
      <c r="BU161" s="34" t="str">
        <f t="array" ref="BU161">IF(ROWS(BU$4:BU161)&gt;BU$1,"",INDEX('malzeme montaj'!$C$1:$C$3329,SMALL(IF('malzeme montaj'!$B$1:$B$3329=BU$3,IF('malzeme montaj'!$C$1:$C$3329&lt;&gt;"",ROW('malzeme montaj'!$C$1:$C$3329))),ROWS(BU$4:BU161))))</f>
        <v/>
      </c>
      <c r="BV161" s="34" t="str">
        <f t="array" ref="BV161">IF(ROWS(BV$4:BV161)&gt;BV$1,"",INDEX('malzeme montaj'!$C$1:$C$3329,SMALL(IF('malzeme montaj'!$B$1:$B$3329=BV$3,IF('malzeme montaj'!$C$1:$C$3329&lt;&gt;"",ROW('malzeme montaj'!$C$1:$C$3329))),ROWS(BV$4:BV161))))</f>
        <v/>
      </c>
      <c r="BW161" s="34" t="str">
        <f t="array" ref="BW161">IF(ROWS(BW$4:BW161)&gt;BW$1,"",INDEX('malzeme montaj'!$C$1:$C$3329,SMALL(IF('malzeme montaj'!$B$1:$B$3329=BW$3,IF('malzeme montaj'!$C$1:$C$3329&lt;&gt;"",ROW('malzeme montaj'!$C$1:$C$3329))),ROWS(BW$4:BW161))))</f>
        <v/>
      </c>
      <c r="BX161" s="34" t="str">
        <f t="array" ref="BX161">IF(ROWS(BX$4:BX161)&gt;BX$1,"",INDEX('malzeme montaj'!$C$1:$C$3329,SMALL(IF('malzeme montaj'!$B$1:$B$3329=BX$3,IF('malzeme montaj'!$C$1:$C$3329&lt;&gt;"",ROW('malzeme montaj'!$C$1:$C$3329))),ROWS(BX$4:BX161))))</f>
        <v/>
      </c>
      <c r="BY161" s="34" t="str">
        <f t="array" ref="BY161">IF(ROWS(BY$4:BY161)&gt;BY$1,"",INDEX('malzeme montaj'!$C$1:$C$3329,SMALL(IF('malzeme montaj'!$B$1:$B$3329=BY$3,IF('malzeme montaj'!$C$1:$C$3329&lt;&gt;"",ROW('malzeme montaj'!$C$1:$C$3329))),ROWS(BY$4:BY161))))</f>
        <v/>
      </c>
      <c r="BZ161" s="34" t="str">
        <f t="array" ref="BZ161">IF(ROWS(BZ$4:BZ161)&gt;BZ$1,"",INDEX('malzeme montaj'!$C$1:$C$3329,SMALL(IF('malzeme montaj'!$B$1:$B$3329=BZ$3,IF('malzeme montaj'!$C$1:$C$3329&lt;&gt;"",ROW('malzeme montaj'!$C$1:$C$3329))),ROWS(BZ$4:BZ161))))</f>
        <v/>
      </c>
      <c r="CA161" s="34" t="str">
        <f t="array" ref="CA161">IF(ROWS(CA$4:CA161)&gt;CA$1,"",INDEX('malzeme montaj'!$C$1:$C$3329,SMALL(IF('malzeme montaj'!$B$1:$B$3329=CA$3,IF('malzeme montaj'!$C$1:$C$3329&lt;&gt;"",ROW('malzeme montaj'!$C$1:$C$3329))),ROWS(CA$4:CA161))))</f>
        <v/>
      </c>
      <c r="CB161" s="34" t="str">
        <f t="array" ref="CB161">IF(ROWS(CB$4:CB161)&gt;CB$1,"",INDEX('malzeme montaj'!$C$1:$C$3329,SMALL(IF('malzeme montaj'!$B$1:$B$3329=CB$3,IF('malzeme montaj'!$C$1:$C$3329&lt;&gt;"",ROW('malzeme montaj'!$C$1:$C$3329))),ROWS(CB$4:CB161))))</f>
        <v/>
      </c>
      <c r="CC161" s="34" t="str">
        <f t="array" ref="CC161">IF(ROWS(CC$4:CC161)&gt;CC$1,"",INDEX('malzeme montaj'!$C$1:$C$3329,SMALL(IF('malzeme montaj'!$B$1:$B$3329=CC$3,IF('malzeme montaj'!$C$1:$C$3329&lt;&gt;"",ROW('malzeme montaj'!$C$1:$C$3329))),ROWS(CC$4:CC161))))</f>
        <v/>
      </c>
      <c r="CD161" s="34" t="str">
        <f t="array" ref="CD161">IF(ROWS(CD$4:CD161)&gt;CD$1,"",INDEX('malzeme montaj'!$C$1:$C$3329,SMALL(IF('malzeme montaj'!$B$1:$B$3329=CD$3,IF('malzeme montaj'!$C$1:$C$3329&lt;&gt;"",ROW('malzeme montaj'!$C$1:$C$3329))),ROWS(CD$4:CD161))))</f>
        <v/>
      </c>
      <c r="CE161" s="34" t="str">
        <f t="array" ref="CE161">IF(ROWS(CE$4:CE161)&gt;CE$1,"",INDEX('malzeme montaj'!$C$1:$C$3329,SMALL(IF('malzeme montaj'!$B$1:$B$3329=CE$3,IF('malzeme montaj'!$C$1:$C$3329&lt;&gt;"",ROW('malzeme montaj'!$C$1:$C$3329))),ROWS(CE$4:CE161))))</f>
        <v/>
      </c>
      <c r="CF161" s="34" t="str">
        <f t="array" ref="CF161">IF(ROWS(CF$4:CF161)&gt;CF$1,"",INDEX('malzeme montaj'!$C$1:$C$3329,SMALL(IF('malzeme montaj'!$B$1:$B$3329=CF$3,IF('malzeme montaj'!$C$1:$C$3329&lt;&gt;"",ROW('malzeme montaj'!$C$1:$C$3329))),ROWS(CF$4:CF161))))</f>
        <v/>
      </c>
      <c r="CG161" s="34" t="str">
        <f t="array" ref="CG161">IF(ROWS(CG$4:CG161)&gt;CG$1,"",INDEX('malzeme montaj'!$C$1:$C$3329,SMALL(IF('malzeme montaj'!$B$1:$B$3329=CG$3,IF('malzeme montaj'!$C$1:$C$3329&lt;&gt;"",ROW('malzeme montaj'!$C$1:$C$3329))),ROWS(CG$4:CG161))))</f>
        <v/>
      </c>
      <c r="CH161" s="34" t="str">
        <f t="array" ref="CH161">IF(ROWS(CH$4:CH161)&gt;CH$1,"",INDEX('malzeme montaj'!$C$1:$C$3329,SMALL(IF('malzeme montaj'!$B$1:$B$3329=CH$3,IF('malzeme montaj'!$C$1:$C$3329&lt;&gt;"",ROW('malzeme montaj'!$C$1:$C$3329))),ROWS(CH$4:CH161))))</f>
        <v/>
      </c>
      <c r="CI161" s="34" t="str">
        <f t="array" ref="CI161">IF(ROWS(CI$4:CI161)&gt;CI$1,"",INDEX('malzeme montaj'!$C$1:$C$3329,SMALL(IF('malzeme montaj'!$B$1:$B$3329=CI$3,IF('malzeme montaj'!$C$1:$C$3329&lt;&gt;"",ROW('malzeme montaj'!$C$1:$C$3329))),ROWS(CI$4:CI161))))</f>
        <v/>
      </c>
      <c r="CJ161" s="34" t="str">
        <f t="array" ref="CJ161">IF(ROWS(CJ$4:CJ161)&gt;CJ$1,"",INDEX('malzeme montaj'!$C$1:$C$3329,SMALL(IF('malzeme montaj'!$B$1:$B$3329=CJ$3,IF('malzeme montaj'!$C$1:$C$3329&lt;&gt;"",ROW('malzeme montaj'!$C$1:$C$3329))),ROWS(CJ$4:CJ161))))</f>
        <v/>
      </c>
      <c r="CK161" s="34" t="str">
        <f t="array" ref="CK161">IF(ROWS(CK$4:CK161)&gt;CK$1,"",INDEX('malzeme montaj'!$C$1:$C$3329,SMALL(IF('malzeme montaj'!$B$1:$B$3329=CK$3,IF('malzeme montaj'!$C$1:$C$3329&lt;&gt;"",ROW('malzeme montaj'!$C$1:$C$3329))),ROWS(CK$4:CK161))))</f>
        <v/>
      </c>
      <c r="CL161" s="34" t="str">
        <f t="array" ref="CL161">IF(ROWS(CL$4:CL161)&gt;CL$1,"",INDEX('malzeme montaj'!$C$1:$C$3329,SMALL(IF('malzeme montaj'!$B$1:$B$3329=CL$3,IF('malzeme montaj'!$C$1:$C$3329&lt;&gt;"",ROW('malzeme montaj'!$C$1:$C$3329))),ROWS(CL$4:CL161))))</f>
        <v/>
      </c>
      <c r="CM161" s="34" t="str">
        <f t="array" ref="CM161">IF(ROWS(CM$4:CM161)&gt;CM$1,"",INDEX('malzeme montaj'!$C$1:$C$3329,SMALL(IF('malzeme montaj'!$B$1:$B$3329=CM$3,IF('malzeme montaj'!$C$1:$C$3329&lt;&gt;"",ROW('malzeme montaj'!$C$1:$C$3329))),ROWS(CM$4:CM161))))</f>
        <v/>
      </c>
      <c r="CN161" s="34" t="str">
        <f t="array" ref="CN161">IF(ROWS(CN$4:CN161)&gt;CN$1,"",INDEX('malzeme montaj'!$C$1:$C$3329,SMALL(IF('malzeme montaj'!$B$1:$B$3329=CN$3,IF('malzeme montaj'!$C$1:$C$3329&lt;&gt;"",ROW('malzeme montaj'!$C$1:$C$3329))),ROWS(CN$4:CN161))))</f>
        <v/>
      </c>
      <c r="CO161" s="34" t="str">
        <f t="array" ref="CO161">IF(ROWS(CO$4:CO161)&gt;CO$1,"",INDEX('malzeme montaj'!$C$1:$C$3329,SMALL(IF('malzeme montaj'!$B$1:$B$3329=CO$3,IF('malzeme montaj'!$C$1:$C$3329&lt;&gt;"",ROW('malzeme montaj'!$C$1:$C$3329))),ROWS(CO$4:CO161))))</f>
        <v/>
      </c>
      <c r="CP161" s="34" t="str">
        <f t="array" ref="CP161">IF(ROWS(CP$4:CP161)&gt;CP$1,"",INDEX('malzeme montaj'!$C$1:$C$3329,SMALL(IF('malzeme montaj'!$B$1:$B$3329=CP$3,IF('malzeme montaj'!$C$1:$C$3329&lt;&gt;"",ROW('malzeme montaj'!$C$1:$C$3329))),ROWS(CP$4:CP161))))</f>
        <v/>
      </c>
      <c r="CQ161" s="34" t="str">
        <f t="array" ref="CQ161">IF(ROWS(CQ$4:CQ161)&gt;CQ$1,"",INDEX('malzeme montaj'!$C$1:$C$3329,SMALL(IF('malzeme montaj'!$B$1:$B$3329=CQ$3,IF('malzeme montaj'!$C$1:$C$3329&lt;&gt;"",ROW('malzeme montaj'!$C$1:$C$3329))),ROWS(CQ$4:CQ161))))</f>
        <v/>
      </c>
      <c r="CR161" s="34" t="str">
        <f t="array" ref="CR161">IF(ROWS(CR$4:CR161)&gt;CR$1,"",INDEX('malzeme montaj'!$C$1:$C$3329,SMALL(IF('malzeme montaj'!$B$1:$B$3329=CR$3,IF('malzeme montaj'!$C$1:$C$3329&lt;&gt;"",ROW('malzeme montaj'!$C$1:$C$3329))),ROWS(CR$4:CR161))))</f>
        <v/>
      </c>
      <c r="CS161" s="34" t="str">
        <f t="array" ref="CS161">IF(ROWS(CS$4:CS161)&gt;CS$1,"",INDEX('malzeme montaj'!$C$1:$C$3329,SMALL(IF('malzeme montaj'!$B$1:$B$3329=CS$3,IF('malzeme montaj'!$C$1:$C$3329&lt;&gt;"",ROW('malzeme montaj'!$C$1:$C$3329))),ROWS(CS$4:CS161))))</f>
        <v/>
      </c>
      <c r="CT161" s="34" t="str">
        <f t="array" ref="CT161">IF(ROWS(CT$4:CT161)&gt;CT$1,"",INDEX('malzeme montaj'!$C$1:$C$3329,SMALL(IF('malzeme montaj'!$B$1:$B$3329=CT$3,IF('malzeme montaj'!$C$1:$C$3329&lt;&gt;"",ROW('malzeme montaj'!$C$1:$C$3329))),ROWS(CT$4:CT161))))</f>
        <v/>
      </c>
      <c r="CU161" s="34" t="str">
        <f t="array" ref="CU161">IF(ROWS(CU$4:CU161)&gt;CU$1,"",INDEX('malzeme montaj'!$C$1:$C$3329,SMALL(IF('malzeme montaj'!$B$1:$B$3329=CU$3,IF('malzeme montaj'!$C$1:$C$3329&lt;&gt;"",ROW('malzeme montaj'!$C$1:$C$3329))),ROWS(CU$4:CU161))))</f>
        <v/>
      </c>
      <c r="CV161" s="34" t="str">
        <f t="array" ref="CV161">IF(ROWS(CV$4:CV161)&gt;CV$1,"",INDEX('malzeme montaj'!$C$1:$C$3329,SMALL(IF('malzeme montaj'!$B$1:$B$3329=CV$3,IF('malzeme montaj'!$C$1:$C$3329&lt;&gt;"",ROW('malzeme montaj'!$C$1:$C$3329))),ROWS(CV$4:CV161))))</f>
        <v/>
      </c>
      <c r="CW161" s="34" t="str">
        <f t="array" ref="CW161">IF(ROWS(CW$4:CW161)&gt;CW$1,"",INDEX('malzeme montaj'!$C$1:$C$3329,SMALL(IF('malzeme montaj'!$B$1:$B$3329=CW$3,IF('malzeme montaj'!$C$1:$C$3329&lt;&gt;"",ROW('malzeme montaj'!$C$1:$C$3329))),ROWS(CW$4:CW161))))</f>
        <v/>
      </c>
      <c r="CX161" s="34" t="str">
        <f t="array" ref="CX161">IF(ROWS(CX$4:CX161)&gt;CX$1,"",INDEX('malzeme montaj'!$C$1:$C$3329,SMALL(IF('malzeme montaj'!$B$1:$B$3329=CX$3,IF('malzeme montaj'!$C$1:$C$3329&lt;&gt;"",ROW('malzeme montaj'!$C$1:$C$3329))),ROWS(CX$4:CX161))))</f>
        <v/>
      </c>
      <c r="CY161" s="34" t="str">
        <f t="array" ref="CY161">IF(ROWS(CY$4:CY161)&gt;CY$1,"",INDEX('malzeme montaj'!$C$1:$C$3329,SMALL(IF('malzeme montaj'!$B$1:$B$3329=CY$3,IF('malzeme montaj'!$C$1:$C$3329&lt;&gt;"",ROW('malzeme montaj'!$C$1:$C$3329))),ROWS(CY$4:CY161))))</f>
        <v/>
      </c>
      <c r="CZ161" s="34" t="str">
        <f t="array" ref="CZ161">IF(ROWS(CZ$4:CZ161)&gt;CZ$1,"",INDEX('malzeme montaj'!$C$1:$C$3329,SMALL(IF('malzeme montaj'!$B$1:$B$3329=CZ$3,IF('malzeme montaj'!$C$1:$C$3329&lt;&gt;"",ROW('malzeme montaj'!$C$1:$C$3329))),ROWS(CZ$4:CZ161))))</f>
        <v/>
      </c>
      <c r="DA161" s="34" t="str">
        <f t="array" ref="DA161">IF(ROWS(DA$4:DA161)&gt;DA$1,"",INDEX('malzeme montaj'!$C$1:$C$3329,SMALL(IF('malzeme montaj'!$B$1:$B$3329=DA$3,IF('malzeme montaj'!$C$1:$C$3329&lt;&gt;"",ROW('malzeme montaj'!$C$1:$C$3329))),ROWS(DA$4:DA161))))</f>
        <v/>
      </c>
      <c r="DB161" s="34" t="str">
        <f t="array" ref="DB161">IF(ROWS(DB$4:DB161)&gt;DB$1,"",INDEX('malzeme montaj'!$C$1:$C$3329,SMALL(IF('malzeme montaj'!$B$1:$B$3329=DB$3,IF('malzeme montaj'!$C$1:$C$3329&lt;&gt;"",ROW('malzeme montaj'!$C$1:$C$3329))),ROWS(DB$4:DB161))))</f>
        <v/>
      </c>
      <c r="DC161" s="34" t="str">
        <f t="array" ref="DC161">IF(ROWS(DC$4:DC161)&gt;DC$1,"",INDEX('malzeme montaj'!$C$1:$C$3329,SMALL(IF('malzeme montaj'!$B$1:$B$3329=DC$3,IF('malzeme montaj'!$C$1:$C$3329&lt;&gt;"",ROW('malzeme montaj'!$C$1:$C$3329))),ROWS(DC$4:DC161))))</f>
        <v/>
      </c>
      <c r="DD161" s="34" t="str">
        <f t="array" ref="DD161">IF(ROWS(DD$4:DD161)&gt;DD$1,"",INDEX('malzeme montaj'!$C$1:$C$3329,SMALL(IF('malzeme montaj'!$B$1:$B$3329=DD$3,IF('malzeme montaj'!$C$1:$C$3329&lt;&gt;"",ROW('malzeme montaj'!$C$1:$C$3329))),ROWS(DD$4:DD161))))</f>
        <v/>
      </c>
      <c r="DE161" s="34" t="str">
        <f t="array" ref="DE161">IF(ROWS(DE$4:DE161)&gt;DE$1,"",INDEX('malzeme montaj'!$C$1:$C$3329,SMALL(IF('malzeme montaj'!$B$1:$B$3329=DE$3,IF('malzeme montaj'!$C$1:$C$3329&lt;&gt;"",ROW('malzeme montaj'!$C$1:$C$3329))),ROWS(DE$4:DE161))))</f>
        <v/>
      </c>
      <c r="DF161" s="34" t="str">
        <f t="array" ref="DF161">IF(ROWS(DF$4:DF161)&gt;DF$1,"",INDEX('malzeme montaj'!$C$1:$C$3329,SMALL(IF('malzeme montaj'!$B$1:$B$3329=DF$3,IF('malzeme montaj'!$C$1:$C$3329&lt;&gt;"",ROW('malzeme montaj'!$C$1:$C$3329))),ROWS(DF$4:DF161))))</f>
        <v/>
      </c>
      <c r="DG161" s="34" t="str">
        <f t="array" ref="DG161">IF(ROWS(DG$4:DG161)&gt;DG$1,"",INDEX('malzeme montaj'!$C$1:$C$3329,SMALL(IF('malzeme montaj'!$B$1:$B$3329=DG$3,IF('malzeme montaj'!$C$1:$C$3329&lt;&gt;"",ROW('malzeme montaj'!$C$1:$C$3329))),ROWS(DG$4:DG161))))</f>
        <v/>
      </c>
      <c r="DH161" s="34" t="str">
        <f t="array" ref="DH161">IF(ROWS(DH$4:DH161)&gt;DH$1,"",INDEX('malzeme montaj'!$C$1:$C$3329,SMALL(IF('malzeme montaj'!$B$1:$B$3329=DH$3,IF('malzeme montaj'!$C$1:$C$3329&lt;&gt;"",ROW('malzeme montaj'!$C$1:$C$3329))),ROWS(DH$4:DH161))))</f>
        <v/>
      </c>
      <c r="DI161" s="34" t="str">
        <f t="array" ref="DI161">IF(ROWS(DI$4:DI161)&gt;DI$1,"",INDEX('malzeme montaj'!$C$1:$C$3329,SMALL(IF('malzeme montaj'!$B$1:$B$3329=DI$3,IF('malzeme montaj'!$C$1:$C$3329&lt;&gt;"",ROW('malzeme montaj'!$C$1:$C$3329))),ROWS(DI$4:DI161))))</f>
        <v/>
      </c>
      <c r="DJ161" s="34" t="str">
        <f t="array" ref="DJ161">IF(ROWS(DJ$4:DJ161)&gt;DJ$1,"",INDEX('malzeme montaj'!$C$1:$C$3329,SMALL(IF('malzeme montaj'!$B$1:$B$3329=DJ$3,IF('malzeme montaj'!$C$1:$C$3329&lt;&gt;"",ROW('malzeme montaj'!$C$1:$C$3329))),ROWS(DJ$4:DJ161))))</f>
        <v/>
      </c>
      <c r="DK161" s="34" t="str">
        <f t="array" ref="DK161">IF(ROWS(DK$4:DK161)&gt;DK$1,"",INDEX('malzeme montaj'!$C$1:$C$3329,SMALL(IF('malzeme montaj'!$B$1:$B$3329=DK$3,IF('malzeme montaj'!$C$1:$C$3329&lt;&gt;"",ROW('malzeme montaj'!$C$1:$C$3329))),ROWS(DK$4:DK161))))</f>
        <v/>
      </c>
      <c r="DL161" s="34" t="str">
        <f t="array" ref="DL161">IF(ROWS(DL$4:DL161)&gt;DL$1,"",INDEX('malzeme montaj'!$C$1:$C$3329,SMALL(IF('malzeme montaj'!$B$1:$B$3329=DL$3,IF('malzeme montaj'!$C$1:$C$3329&lt;&gt;"",ROW('malzeme montaj'!$C$1:$C$3329))),ROWS(DL$4:DL161))))</f>
        <v/>
      </c>
      <c r="DM161" s="34" t="str">
        <f t="array" ref="DM161">IF(ROWS(DM$4:DM161)&gt;DM$1,"",INDEX('malzeme montaj'!$C$1:$C$3329,SMALL(IF('malzeme montaj'!$B$1:$B$3329=DM$3,IF('malzeme montaj'!$C$1:$C$3329&lt;&gt;"",ROW('malzeme montaj'!$C$1:$C$3329))),ROWS(DM$4:DM161))))</f>
        <v/>
      </c>
      <c r="DN161" s="34" t="str">
        <f t="array" ref="DN161">IF(ROWS(DN$4:DN161)&gt;DN$1,"",INDEX('malzeme montaj'!$C$1:$C$3329,SMALL(IF('malzeme montaj'!$B$1:$B$3329=DN$3,IF('malzeme montaj'!$C$1:$C$3329&lt;&gt;"",ROW('malzeme montaj'!$C$1:$C$3329))),ROWS(DN$4:DN161))))</f>
        <v/>
      </c>
      <c r="DO161" s="34" t="str">
        <f t="array" ref="DO161">IF(ROWS(DO$4:DO161)&gt;DO$1,"",INDEX('malzeme montaj'!$C$1:$C$3329,SMALL(IF('malzeme montaj'!$B$1:$B$3329=DO$3,IF('malzeme montaj'!$C$1:$C$3329&lt;&gt;"",ROW('malzeme montaj'!$C$1:$C$3329))),ROWS(DO$4:DO161))))</f>
        <v/>
      </c>
      <c r="DP161" s="34" t="str">
        <f t="array" ref="DP161">IF(ROWS(DP$4:DP161)&gt;DP$1,"",INDEX('malzeme montaj'!$C$1:$C$3329,SMALL(IF('malzeme montaj'!$B$1:$B$3329=DP$3,IF('malzeme montaj'!$C$1:$C$3329&lt;&gt;"",ROW('malzeme montaj'!$C$1:$C$3329))),ROWS(DP$4:DP161))))</f>
        <v/>
      </c>
      <c r="DQ161" s="34" t="str">
        <f t="array" ref="DQ161">IF(ROWS(DQ$4:DQ161)&gt;DQ$1,"",INDEX('malzeme montaj'!$C$1:$C$3329,SMALL(IF('malzeme montaj'!$B$1:$B$3329=DQ$3,IF('malzeme montaj'!$C$1:$C$3329&lt;&gt;"",ROW('malzeme montaj'!$C$1:$C$3329))),ROWS(DQ$4:DQ161))))</f>
        <v/>
      </c>
      <c r="DR161" s="34" t="str">
        <f t="array" ref="DR161">IF(ROWS(DR$4:DR161)&gt;DR$1,"",INDEX('malzeme montaj'!$C$1:$C$3329,SMALL(IF('malzeme montaj'!$B$1:$B$3329=DR$3,IF('malzeme montaj'!$C$1:$C$3329&lt;&gt;"",ROW('malzeme montaj'!$C$1:$C$3329))),ROWS(DR$4:DR161))))</f>
        <v/>
      </c>
      <c r="DS161" s="34" t="str">
        <f t="array" ref="DS161">IF(ROWS(DS$4:DS161)&gt;DS$1,"",INDEX('malzeme montaj'!$C$1:$C$3329,SMALL(IF('malzeme montaj'!$B$1:$B$3329=DS$3,IF('malzeme montaj'!$C$1:$C$3329&lt;&gt;"",ROW('malzeme montaj'!$C$1:$C$3329))),ROWS(DS$4:DS161))))</f>
        <v/>
      </c>
      <c r="DT161" s="34" t="str">
        <f t="array" ref="DT161">IF(ROWS(DT$4:DT161)&gt;DT$1,"",INDEX('malzeme montaj'!$C$1:$C$3329,SMALL(IF('malzeme montaj'!$B$1:$B$3329=DT$3,IF('malzeme montaj'!$C$1:$C$3329&lt;&gt;"",ROW('malzeme montaj'!$C$1:$C$3329))),ROWS(DT$4:DT161))))</f>
        <v/>
      </c>
      <c r="DU161" s="34" t="str">
        <f t="array" ref="DU161">IF(ROWS(DU$4:DU161)&gt;DU$1,"",INDEX('malzeme montaj'!$C$1:$C$3329,SMALL(IF('malzeme montaj'!$B$1:$B$3329=DU$3,IF('malzeme montaj'!$C$1:$C$3329&lt;&gt;"",ROW('malzeme montaj'!$C$1:$C$3329))),ROWS(DU$4:DU161))))</f>
        <v/>
      </c>
      <c r="DV161" s="34" t="str">
        <f t="array" ref="DV161">IF(ROWS(DV$4:DV161)&gt;DV$1,"",INDEX('malzeme montaj'!$C$1:$C$3329,SMALL(IF('malzeme montaj'!$B$1:$B$3329=DV$3,IF('malzeme montaj'!$C$1:$C$3329&lt;&gt;"",ROW('malzeme montaj'!$C$1:$C$3329))),ROWS(DV$4:DV161))))</f>
        <v/>
      </c>
      <c r="DW161" s="34" t="str">
        <f t="array" ref="DW161">IF(ROWS(DW$4:DW161)&gt;DW$1,"",INDEX('malzeme montaj'!$C$1:$C$3329,SMALL(IF('malzeme montaj'!$B$1:$B$3329=DW$3,IF('malzeme montaj'!$C$1:$C$3329&lt;&gt;"",ROW('malzeme montaj'!$C$1:$C$3329))),ROWS(DW$4:DW161))))</f>
        <v/>
      </c>
      <c r="DX161" s="34" t="str">
        <f t="array" ref="DX161">IF(ROWS(DX$4:DX161)&gt;DX$1,"",INDEX('malzeme montaj'!$C$1:$C$3329,SMALL(IF('malzeme montaj'!$B$1:$B$3329=DX$3,IF('malzeme montaj'!$C$1:$C$3329&lt;&gt;"",ROW('malzeme montaj'!$C$1:$C$3329))),ROWS(DX$4:DX161))))</f>
        <v/>
      </c>
      <c r="DY161" s="34" t="str">
        <f t="array" ref="DY161">IF(ROWS(DY$4:DY161)&gt;DY$1,"",INDEX('malzeme montaj'!$C$1:$C$3329,SMALL(IF('malzeme montaj'!$B$1:$B$3329=DY$3,IF('malzeme montaj'!$C$1:$C$3329&lt;&gt;"",ROW('malzeme montaj'!$C$1:$C$3329))),ROWS(DY$4:DY161))))</f>
        <v/>
      </c>
      <c r="DZ161" s="34" t="str">
        <f t="array" ref="DZ161">IF(ROWS(DZ$4:DZ161)&gt;DZ$1,"",INDEX('malzeme montaj'!$C$1:$C$3329,SMALL(IF('malzeme montaj'!$B$1:$B$3329=DZ$3,IF('malzeme montaj'!$C$1:$C$3329&lt;&gt;"",ROW('malzeme montaj'!$C$1:$C$3329))),ROWS(DZ$4:DZ161))))</f>
        <v/>
      </c>
      <c r="EA161" s="34" t="str">
        <f t="array" ref="EA161">IF(ROWS(EA$4:EA161)&gt;EA$1,"",INDEX('malzeme montaj'!$C$1:$C$3329,SMALL(IF('malzeme montaj'!$B$1:$B$3329=EA$3,IF('malzeme montaj'!$C$1:$C$3329&lt;&gt;"",ROW('malzeme montaj'!$C$1:$C$3329))),ROWS(EA$4:EA161))))</f>
        <v/>
      </c>
      <c r="EB161" s="34" t="str">
        <f t="array" ref="EB161">IF(ROWS(EB$4:EB161)&gt;EB$1,"",INDEX('malzeme montaj'!$C$1:$C$3329,SMALL(IF('malzeme montaj'!$B$1:$B$3329=EB$3,IF('malzeme montaj'!$C$1:$C$3329&lt;&gt;"",ROW('malzeme montaj'!$C$1:$C$3329))),ROWS(EB$4:EB161))))</f>
        <v/>
      </c>
      <c r="EC161" s="34" t="str">
        <f t="array" ref="EC161">IF(ROWS(EC$4:EC161)&gt;EC$1,"",INDEX('malzeme montaj'!$C$1:$C$3329,SMALL(IF('malzeme montaj'!$B$1:$B$3329=EC$3,IF('malzeme montaj'!$C$1:$C$3329&lt;&gt;"",ROW('malzeme montaj'!$C$1:$C$3329))),ROWS(EC$4:EC161))))</f>
        <v/>
      </c>
      <c r="ED161" s="34" t="str">
        <f t="array" ref="ED161">IF(ROWS(ED$4:ED161)&gt;ED$1,"",INDEX('malzeme montaj'!$C$1:$C$3329,SMALL(IF('malzeme montaj'!$B$1:$B$3329=ED$3,IF('malzeme montaj'!$C$1:$C$3329&lt;&gt;"",ROW('malzeme montaj'!$C$1:$C$3329))),ROWS(ED$4:ED161))))</f>
        <v/>
      </c>
      <c r="EE161" s="34" t="str">
        <f t="array" ref="EE161">IF(ROWS(EE$4:EE161)&gt;EE$1,"",INDEX('malzeme montaj'!$C$1:$C$3329,SMALL(IF('malzeme montaj'!$B$1:$B$3329=EE$3,IF('malzeme montaj'!$C$1:$C$3329&lt;&gt;"",ROW('malzeme montaj'!$C$1:$C$3329))),ROWS(EE$4:EE161))))</f>
        <v/>
      </c>
      <c r="EF161" s="34" t="str">
        <f t="array" ref="EF161">IF(ROWS(EF$4:EF161)&gt;EF$1,"",INDEX('malzeme montaj'!$C$1:$C$3329,SMALL(IF('malzeme montaj'!$B$1:$B$3329=EF$3,IF('malzeme montaj'!$C$1:$C$3329&lt;&gt;"",ROW('malzeme montaj'!$C$1:$C$3329))),ROWS(EF$4:EF161))))</f>
        <v/>
      </c>
      <c r="EG161" s="34" t="str">
        <f t="array" ref="EG161">IF(ROWS(EG$4:EG161)&gt;EG$1,"",INDEX('malzeme montaj'!$C$1:$C$3329,SMALL(IF('malzeme montaj'!$B$1:$B$3329=EG$3,IF('malzeme montaj'!$C$1:$C$3329&lt;&gt;"",ROW('malzeme montaj'!$C$1:$C$3329))),ROWS(EG$4:EG161))))</f>
        <v/>
      </c>
      <c r="EH161" s="34" t="str">
        <f t="array" ref="EH161">IF(ROWS(EH$4:EH161)&gt;EH$1,"",INDEX('malzeme montaj'!$C$1:$C$3329,SMALL(IF('malzeme montaj'!$B$1:$B$3329=EH$3,IF('malzeme montaj'!$C$1:$C$3329&lt;&gt;"",ROW('malzeme montaj'!$C$1:$C$3329))),ROWS(EH$4:EH161))))</f>
        <v/>
      </c>
      <c r="EI161" s="34" t="str">
        <f t="array" ref="EI161">IF(ROWS(EI$4:EI161)&gt;EI$1,"",INDEX('malzeme montaj'!$C$1:$C$3329,SMALL(IF('malzeme montaj'!$B$1:$B$3329=EI$3,IF('malzeme montaj'!$C$1:$C$3329&lt;&gt;"",ROW('malzeme montaj'!$C$1:$C$3329))),ROWS(EI$4:EI161))))</f>
        <v/>
      </c>
      <c r="EJ161" s="34" t="str">
        <f t="array" ref="EJ161">IF(ROWS(EJ$4:EJ161)&gt;EJ$1,"",INDEX('malzeme montaj'!$C$1:$C$3329,SMALL(IF('malzeme montaj'!$B$1:$B$3329=EJ$3,IF('malzeme montaj'!$C$1:$C$3329&lt;&gt;"",ROW('malzeme montaj'!$C$1:$C$3329))),ROWS(EJ$4:EJ161))))</f>
        <v/>
      </c>
      <c r="EK161" s="34" t="str">
        <f t="array" ref="EK161">IF(ROWS(EK$4:EK161)&gt;EK$1,"",INDEX('malzeme montaj'!$C$1:$C$3329,SMALL(IF('malzeme montaj'!$B$1:$B$3329=EK$3,IF('malzeme montaj'!$C$1:$C$3329&lt;&gt;"",ROW('malzeme montaj'!$C$1:$C$3329))),ROWS(EK$4:EK161))))</f>
        <v/>
      </c>
      <c r="EL161" s="34" t="str">
        <f t="array" ref="EL161">IF(ROWS(EL$4:EL161)&gt;EL$1,"",INDEX('malzeme montaj'!$C$1:$C$3329,SMALL(IF('malzeme montaj'!$B$1:$B$3329=EL$3,IF('malzeme montaj'!$C$1:$C$3329&lt;&gt;"",ROW('malzeme montaj'!$C$1:$C$3329))),ROWS(EL$4:EL161))))</f>
        <v/>
      </c>
      <c r="EM161" s="34" t="str">
        <f t="array" ref="EM161">IF(ROWS(EM$4:EM161)&gt;EM$1,"",INDEX('malzeme montaj'!$C$1:$C$3329,SMALL(IF('malzeme montaj'!$B$1:$B$3329=EM$3,IF('malzeme montaj'!$C$1:$C$3329&lt;&gt;"",ROW('malzeme montaj'!$C$1:$C$3329))),ROWS(EM$4:EM161))))</f>
        <v/>
      </c>
      <c r="EN161" s="34" t="str">
        <f t="array" ref="EN161">IF(ROWS(EN$4:EN161)&gt;EN$1,"",INDEX('malzeme montaj'!$C$1:$C$3329,SMALL(IF('malzeme montaj'!$B$1:$B$3329=EN$3,IF('malzeme montaj'!$C$1:$C$3329&lt;&gt;"",ROW('malzeme montaj'!$C$1:$C$3329))),ROWS(EN$4:EN161))))</f>
        <v/>
      </c>
      <c r="EO161" s="34" t="str">
        <f t="array" ref="EO161">IF(ROWS(EO$4:EO161)&gt;EO$1,"",INDEX('malzeme montaj'!$C$1:$C$3329,SMALL(IF('malzeme montaj'!$B$1:$B$3329=EO$3,IF('malzeme montaj'!$C$1:$C$3329&lt;&gt;"",ROW('malzeme montaj'!$C$1:$C$3329))),ROWS(EO$4:EO161))))</f>
        <v/>
      </c>
      <c r="EP161" s="34" t="str">
        <f t="array" ref="EP161">IF(ROWS(EP$4:EP161)&gt;EP$1,"",INDEX('malzeme montaj'!$C$1:$C$3329,SMALL(IF('malzeme montaj'!$B$1:$B$3329=EP$3,IF('malzeme montaj'!$C$1:$C$3329&lt;&gt;"",ROW('malzeme montaj'!$C$1:$C$3329))),ROWS(EP$4:EP161))))</f>
        <v/>
      </c>
      <c r="EQ161" s="34" t="str">
        <f t="array" ref="EQ161">IF(ROWS(EQ$4:EQ161)&gt;EQ$1,"",INDEX('malzeme montaj'!$C$1:$C$3329,SMALL(IF('malzeme montaj'!$B$1:$B$3329=EQ$3,IF('malzeme montaj'!$C$1:$C$3329&lt;&gt;"",ROW('malzeme montaj'!$C$1:$C$3329))),ROWS(EQ$4:EQ161))))</f>
        <v/>
      </c>
      <c r="ER161" s="34" t="str">
        <f t="array" ref="ER161">IF(ROWS(ER$4:ER161)&gt;ER$1,"",INDEX('malzeme montaj'!$C$1:$C$3329,SMALL(IF('malzeme montaj'!$B$1:$B$3329=ER$3,IF('malzeme montaj'!$C$1:$C$3329&lt;&gt;"",ROW('malzeme montaj'!$C$1:$C$3329))),ROWS(ER$4:ER161))))</f>
        <v/>
      </c>
      <c r="ES161" s="34" t="str">
        <f t="array" ref="ES161">IF(ROWS(ES$4:ES161)&gt;ES$1,"",INDEX('malzeme montaj'!$C$1:$C$3329,SMALL(IF('malzeme montaj'!$B$1:$B$3329=ES$3,IF('malzeme montaj'!$C$1:$C$3329&lt;&gt;"",ROW('malzeme montaj'!$C$1:$C$3329))),ROWS(ES$4:ES161))))</f>
        <v/>
      </c>
      <c r="ET161" s="34" t="str">
        <f t="array" ref="ET161">IF(ROWS(ET$4:ET161)&gt;ET$1,"",INDEX('malzeme montaj'!$C$1:$C$3329,SMALL(IF('malzeme montaj'!$B$1:$B$3329=ET$3,IF('malzeme montaj'!$C$1:$C$3329&lt;&gt;"",ROW('malzeme montaj'!$C$1:$C$3329))),ROWS(ET$4:ET161))))</f>
        <v/>
      </c>
      <c r="EU161" s="34" t="str">
        <f t="array" ref="EU161">IF(ROWS(EU$4:EU161)&gt;EU$1,"",INDEX('malzeme montaj'!$C$1:$C$3329,SMALL(IF('malzeme montaj'!$B$1:$B$3329=EU$3,IF('malzeme montaj'!$C$1:$C$3329&lt;&gt;"",ROW('malzeme montaj'!$C$1:$C$3329))),ROWS(EU$4:EU161))))</f>
        <v/>
      </c>
      <c r="EV161" s="34" t="str">
        <f t="array" ref="EV161">IF(ROWS(EV$4:EV161)&gt;EV$1,"",INDEX('malzeme montaj'!$C$1:$C$3329,SMALL(IF('malzeme montaj'!$B$1:$B$3329=EV$3,IF('malzeme montaj'!$C$1:$C$3329&lt;&gt;"",ROW('malzeme montaj'!$C$1:$C$3329))),ROWS(EV$4:EV161))))</f>
        <v/>
      </c>
      <c r="EW161" s="34" t="str">
        <f t="array" ref="EW161">IF(ROWS(EW$4:EW161)&gt;EW$1,"",INDEX('malzeme montaj'!$C$1:$C$3329,SMALL(IF('malzeme montaj'!$B$1:$B$3329=EW$3,IF('malzeme montaj'!$C$1:$C$3329&lt;&gt;"",ROW('malzeme montaj'!$C$1:$C$3329))),ROWS(EW$4:EW161))))</f>
        <v/>
      </c>
    </row>
    <row r="162" spans="1:153" ht="12.75" customHeight="1">
      <c r="A162" s="38" t="str">
        <f t="array" ref="A162">IF(ROWS(A$4:A162)&gt;A$1,"",INDEX('malzeme montaj'!$C$1:$C$3329,SMALL(IF('malzeme montaj'!$B$1:$B$3329=A$3,IF('malzeme montaj'!$C$1:$C$3329&lt;&gt;"",ROW('malzeme montaj'!$C$1:$C$3329))),ROWS(A$4:A162))))</f>
        <v/>
      </c>
      <c r="B162" s="38" t="str">
        <f t="array" ref="B162">IF(ROWS(B$4:B162)&gt;B$1,"",INDEX('malzeme montaj'!$C$1:$C$3329,SMALL(IF('malzeme montaj'!$B$1:$B$3329=B$3,IF('malzeme montaj'!$C$1:$C$3329&lt;&gt;"",ROW('malzeme montaj'!$C$1:$C$3329))),ROWS(B$4:B162))))</f>
        <v/>
      </c>
      <c r="C162" s="38" t="str">
        <f t="array" ref="C162">IF(ROWS(C$4:C162)&gt;C$1,"",INDEX('malzeme montaj'!$C$1:$C$3329,SMALL(IF('malzeme montaj'!$B$1:$B$3329=C$3,IF('malzeme montaj'!$C$1:$C$3329&lt;&gt;"",ROW('malzeme montaj'!$C$1:$C$3329))),ROWS(C$4:C162))))</f>
        <v/>
      </c>
      <c r="D162" s="38" t="str">
        <f t="array" ref="D162">IF(ROWS(D$4:D162)&gt;D$1,"",INDEX('malzeme montaj'!$C$1:$C$3329,SMALL(IF('malzeme montaj'!$B$1:$B$3329=D$3,IF('malzeme montaj'!$C$1:$C$3329&lt;&gt;"",ROW('malzeme montaj'!$C$1:$C$3329))),ROWS(D$4:D162))))</f>
        <v/>
      </c>
      <c r="E162" s="38" t="str">
        <f t="array" ref="E162">IF(ROWS(E$4:E162)&gt;E$1,"",INDEX('malzeme montaj'!$C$1:$C$3329,SMALL(IF('malzeme montaj'!$B$1:$B$3329=E$3,IF('malzeme montaj'!$C$1:$C$3329&lt;&gt;"",ROW('malzeme montaj'!$C$1:$C$3329))),ROWS(E$4:E162))))</f>
        <v/>
      </c>
      <c r="F162" s="38" t="str">
        <f t="array" ref="F162">IF(ROWS(F$4:F162)&gt;F$1,"",INDEX('malzeme montaj'!$C$1:$C$3329,SMALL(IF('malzeme montaj'!$B$1:$B$3329=F$3,IF('malzeme montaj'!$C$1:$C$3329&lt;&gt;"",ROW('malzeme montaj'!$C$1:$C$3329))),ROWS(F$4:F162))))</f>
        <v/>
      </c>
      <c r="G162" s="38" t="str">
        <f t="array" ref="G162">IF(ROWS(G$4:G162)&gt;G$1,"",INDEX('malzeme montaj'!$C$1:$C$3329,SMALL(IF('malzeme montaj'!$B$1:$B$3329=G$3,IF('malzeme montaj'!$C$1:$C$3329&lt;&gt;"",ROW('malzeme montaj'!$C$1:$C$3329))),ROWS(G$4:G162))))</f>
        <v/>
      </c>
      <c r="H162" s="38" t="str">
        <f t="array" ref="H162">IF(ROWS(H$4:H162)&gt;H$1,"",INDEX('malzeme montaj'!$C$1:$C$3329,SMALL(IF('malzeme montaj'!$B$1:$B$3329=H$3,IF('malzeme montaj'!$C$1:$C$3329&lt;&gt;"",ROW('malzeme montaj'!$C$1:$C$3329))),ROWS(H$4:H162))))</f>
        <v/>
      </c>
      <c r="I162" s="38" t="str">
        <f t="array" ref="I162">IF(ROWS(I$4:I162)&gt;I$1,"",INDEX('malzeme montaj'!$C$1:$C$3329,SMALL(IF('malzeme montaj'!$B$1:$B$3329=I$3,IF('malzeme montaj'!$C$1:$C$3329&lt;&gt;"",ROW('malzeme montaj'!$C$1:$C$3329))),ROWS(I$4:I162))))</f>
        <v/>
      </c>
      <c r="J162" s="38" t="str">
        <f t="array" ref="J162">IF(ROWS(J$4:J162)&gt;J$1,"",INDEX('malzeme montaj'!$C$1:$C$3329,SMALL(IF('malzeme montaj'!$B$1:$B$3329=J$3,IF('malzeme montaj'!$C$1:$C$3329&lt;&gt;"",ROW('malzeme montaj'!$C$1:$C$3329))),ROWS(J$4:J162))))</f>
        <v/>
      </c>
      <c r="K162" s="38" t="str">
        <f t="array" ref="K162">IF(ROWS(K$4:K162)&gt;K$1,"",INDEX('malzeme montaj'!$C$1:$C$3329,SMALL(IF('malzeme montaj'!$B$1:$B$3329=K$3,IF('malzeme montaj'!$C$1:$C$3329&lt;&gt;"",ROW('malzeme montaj'!$C$1:$C$3329))),ROWS(K$4:K162))))</f>
        <v/>
      </c>
      <c r="L162" s="38" t="str">
        <f t="array" ref="L162">IF(ROWS(L$4:L162)&gt;L$1,"",INDEX('malzeme montaj'!$C$1:$C$3329,SMALL(IF('malzeme montaj'!$B$1:$B$3329=L$3,IF('malzeme montaj'!$C$1:$C$3329&lt;&gt;"",ROW('malzeme montaj'!$C$1:$C$3329))),ROWS(L$4:L162))))</f>
        <v/>
      </c>
      <c r="M162" s="38" t="str">
        <f t="array" ref="M162">IF(ROWS(M$4:M162)&gt;M$1,"",INDEX('malzeme montaj'!$C$1:$C$3329,SMALL(IF('malzeme montaj'!$B$1:$B$3329=M$3,IF('malzeme montaj'!$C$1:$C$3329&lt;&gt;"",ROW('malzeme montaj'!$C$1:$C$3329))),ROWS(M$4:M162))))</f>
        <v/>
      </c>
      <c r="N162" s="38" t="str">
        <f t="array" ref="N162">IF(ROWS(N$4:N162)&gt;N$1,"",INDEX('malzeme montaj'!$C$1:$C$3329,SMALL(IF('malzeme montaj'!$B$1:$B$3329=N$3,IF('malzeme montaj'!$C$1:$C$3329&lt;&gt;"",ROW('malzeme montaj'!$C$1:$C$3329))),ROWS(N$4:N162))))</f>
        <v/>
      </c>
      <c r="O162" s="38" t="str">
        <f t="array" ref="O162">IF(ROWS(O$4:O162)&gt;O$1,"",INDEX('malzeme montaj'!$C$1:$C$3329,SMALL(IF('malzeme montaj'!$B$1:$B$3329=O$3,IF('malzeme montaj'!$C$1:$C$3329&lt;&gt;"",ROW('malzeme montaj'!$C$1:$C$3329))),ROWS(O$4:O162))))</f>
        <v/>
      </c>
      <c r="P162" s="38" t="str">
        <f t="array" ref="P162">IF(ROWS(P$4:P162)&gt;P$1,"",INDEX('malzeme montaj'!$C$1:$C$3329,SMALL(IF('malzeme montaj'!$B$1:$B$3329=P$3,IF('malzeme montaj'!$C$1:$C$3329&lt;&gt;"",ROW('malzeme montaj'!$C$1:$C$3329))),ROWS(P$4:P162))))</f>
        <v/>
      </c>
      <c r="Q162" s="38" t="str">
        <f t="array" ref="Q162">IF(ROWS(Q$4:Q162)&gt;Q$1,"",INDEX('malzeme montaj'!$C$1:$C$3329,SMALL(IF('malzeme montaj'!$B$1:$B$3329=Q$3,IF('malzeme montaj'!$C$1:$C$3329&lt;&gt;"",ROW('malzeme montaj'!$C$1:$C$3329))),ROWS(Q$4:Q162))))</f>
        <v/>
      </c>
      <c r="R162" s="38" t="str">
        <f t="array" ref="R162">IF(ROWS(R$4:R162)&gt;R$1,"",INDEX('malzeme montaj'!$C$1:$C$3329,SMALL(IF('malzeme montaj'!$B$1:$B$3329=R$3,IF('malzeme montaj'!$C$1:$C$3329&lt;&gt;"",ROW('malzeme montaj'!$C$1:$C$3329))),ROWS(R$4:R162))))</f>
        <v/>
      </c>
      <c r="S162" s="38" t="str">
        <f t="array" ref="S162">IF(ROWS(S$4:S162)&gt;S$1,"",INDEX('malzeme montaj'!$C$1:$C$3329,SMALL(IF('malzeme montaj'!$B$1:$B$3329=S$3,IF('malzeme montaj'!$C$1:$C$3329&lt;&gt;"",ROW('malzeme montaj'!$C$1:$C$3329))),ROWS(S$4:S162))))</f>
        <v/>
      </c>
      <c r="T162" s="38" t="str">
        <f t="array" ref="T162">IF(ROWS(T$4:T162)&gt;T$1,"",INDEX('malzeme montaj'!$C$1:$C$3329,SMALL(IF('malzeme montaj'!$B$1:$B$3329=T$3,IF('malzeme montaj'!$C$1:$C$3329&lt;&gt;"",ROW('malzeme montaj'!$C$1:$C$3329))),ROWS(T$4:T162))))</f>
        <v/>
      </c>
      <c r="U162" s="38" t="str">
        <f t="array" ref="U162">IF(ROWS(U$4:U162)&gt;U$1,"",INDEX('malzeme montaj'!$C$1:$C$3329,SMALL(IF('malzeme montaj'!$B$1:$B$3329=U$3,IF('malzeme montaj'!$C$1:$C$3329&lt;&gt;"",ROW('malzeme montaj'!$C$1:$C$3329))),ROWS(U$4:U162))))</f>
        <v/>
      </c>
      <c r="V162" s="38" t="str">
        <f t="array" ref="V162">IF(ROWS(V$4:V162)&gt;V$1,"",INDEX('malzeme montaj'!$C$1:$C$3329,SMALL(IF('malzeme montaj'!$B$1:$B$3329=V$3,IF('malzeme montaj'!$C$1:$C$3329&lt;&gt;"",ROW('malzeme montaj'!$C$1:$C$3329))),ROWS(V$4:V162))))</f>
        <v/>
      </c>
      <c r="W162" s="38" t="str">
        <f t="array" ref="W162">IF(ROWS(W$4:W162)&gt;W$1,"",INDEX('malzeme montaj'!$C$1:$C$3329,SMALL(IF('malzeme montaj'!$B$1:$B$3329=W$3,IF('malzeme montaj'!$C$1:$C$3329&lt;&gt;"",ROW('malzeme montaj'!$C$1:$C$3329))),ROWS(W$4:W162))))</f>
        <v/>
      </c>
      <c r="X162" s="38" t="str">
        <f t="array" ref="X162">IF(ROWS(X$4:X162)&gt;X$1,"",INDEX('malzeme montaj'!$C$1:$C$3329,SMALL(IF('malzeme montaj'!$B$1:$B$3329=X$3,IF('malzeme montaj'!$C$1:$C$3329&lt;&gt;"",ROW('malzeme montaj'!$C$1:$C$3329))),ROWS(X$4:X162))))</f>
        <v/>
      </c>
      <c r="Y162" s="38" t="str">
        <f t="array" ref="Y162">IF(ROWS(Y$4:Y162)&gt;Y$1,"",INDEX('malzeme montaj'!$C$1:$C$3329,SMALL(IF('malzeme montaj'!$B$1:$B$3329=Y$3,IF('malzeme montaj'!$C$1:$C$3329&lt;&gt;"",ROW('malzeme montaj'!$C$1:$C$3329))),ROWS(Y$4:Y162))))</f>
        <v/>
      </c>
      <c r="Z162" s="38" t="str">
        <f t="array" ref="Z162">IF(ROWS(Z$4:Z162)&gt;Z$1,"",INDEX('malzeme montaj'!$C$1:$C$3329,SMALL(IF('malzeme montaj'!$B$1:$B$3329=Z$3,IF('malzeme montaj'!$C$1:$C$3329&lt;&gt;"",ROW('malzeme montaj'!$C$1:$C$3329))),ROWS(Z$4:Z162))))</f>
        <v/>
      </c>
      <c r="AA162" s="38" t="str">
        <f t="array" ref="AA162">IF(ROWS(AA$4:AA162)&gt;AA$1,"",INDEX('malzeme montaj'!$C$1:$C$3329,SMALL(IF('malzeme montaj'!$B$1:$B$3329=AA$3,IF('malzeme montaj'!$C$1:$C$3329&lt;&gt;"",ROW('malzeme montaj'!$C$1:$C$3329))),ROWS(AA$4:AA162))))</f>
        <v/>
      </c>
      <c r="AB162" s="38" t="str">
        <f t="array" ref="AB162">IF(ROWS(AB$4:AB162)&gt;AB$1,"",INDEX('malzeme montaj'!$C$1:$C$3329,SMALL(IF('malzeme montaj'!$B$1:$B$3329=AB$3,IF('malzeme montaj'!$C$1:$C$3329&lt;&gt;"",ROW('malzeme montaj'!$C$1:$C$3329))),ROWS(AB$4:AB162))))</f>
        <v/>
      </c>
      <c r="AC162" s="38" t="str">
        <f t="array" ref="AC162">IF(ROWS(AC$4:AC162)&gt;AC$1,"",INDEX('malzeme montaj'!$C$1:$C$3329,SMALL(IF('malzeme montaj'!$B$1:$B$3329=AC$3,IF('malzeme montaj'!$C$1:$C$3329&lt;&gt;"",ROW('malzeme montaj'!$C$1:$C$3329))),ROWS(AC$4:AC162))))</f>
        <v/>
      </c>
      <c r="AD162" s="38" t="str">
        <f t="array" ref="AD162">IF(ROWS(AD$4:AD162)&gt;AD$1,"",INDEX('malzeme montaj'!$C$1:$C$3329,SMALL(IF('malzeme montaj'!$B$1:$B$3329=AD$3,IF('malzeme montaj'!$C$1:$C$3329&lt;&gt;"",ROW('malzeme montaj'!$C$1:$C$3329))),ROWS(AD$4:AD162))))</f>
        <v/>
      </c>
      <c r="AE162" s="38" t="str">
        <f t="array" ref="AE162">IF(ROWS(AE$4:AE162)&gt;AE$1,"",INDEX('malzeme montaj'!$C$1:$C$3329,SMALL(IF('malzeme montaj'!$B$1:$B$3329=AE$3,IF('malzeme montaj'!$C$1:$C$3329&lt;&gt;"",ROW('malzeme montaj'!$C$1:$C$3329))),ROWS(AE$4:AE162))))</f>
        <v/>
      </c>
      <c r="AF162" s="38" t="str">
        <f t="array" ref="AF162">IF(ROWS(AF$4:AF162)&gt;AF$1,"",INDEX('malzeme montaj'!$C$1:$C$3329,SMALL(IF('malzeme montaj'!$B$1:$B$3329=AF$3,IF('malzeme montaj'!$C$1:$C$3329&lt;&gt;"",ROW('malzeme montaj'!$C$1:$C$3329))),ROWS(AF$4:AF162))))</f>
        <v/>
      </c>
      <c r="AG162" s="38" t="str">
        <f t="array" ref="AG162">IF(ROWS(AG$4:AG162)&gt;AG$1,"",INDEX('malzeme montaj'!$C$1:$C$3329,SMALL(IF('malzeme montaj'!$B$1:$B$3329=AG$3,IF('malzeme montaj'!$C$1:$C$3329&lt;&gt;"",ROW('malzeme montaj'!$C$1:$C$3329))),ROWS(AG$4:AG162))))</f>
        <v/>
      </c>
      <c r="AH162" s="38" t="str">
        <f t="array" ref="AH162">IF(ROWS(AH$4:AH162)&gt;AH$1,"",INDEX('malzeme montaj'!$C$1:$C$3329,SMALL(IF('malzeme montaj'!$B$1:$B$3329=AH$3,IF('malzeme montaj'!$C$1:$C$3329&lt;&gt;"",ROW('malzeme montaj'!$C$1:$C$3329))),ROWS(AH$4:AH162))))</f>
        <v/>
      </c>
      <c r="AI162" s="38" t="str">
        <f t="array" ref="AI162">IF(ROWS(AI$4:AI162)&gt;AI$1,"",INDEX('malzeme montaj'!$C$1:$C$3329,SMALL(IF('malzeme montaj'!$B$1:$B$3329=AI$3,IF('malzeme montaj'!$C$1:$C$3329&lt;&gt;"",ROW('malzeme montaj'!$C$1:$C$3329))),ROWS(AI$4:AI162))))</f>
        <v/>
      </c>
      <c r="AJ162" s="38" t="str">
        <f t="array" ref="AJ162">IF(ROWS(AJ$4:AJ162)&gt;AJ$1,"",INDEX('malzeme montaj'!$C$1:$C$3329,SMALL(IF('malzeme montaj'!$B$1:$B$3329=AJ$3,IF('malzeme montaj'!$C$1:$C$3329&lt;&gt;"",ROW('malzeme montaj'!$C$1:$C$3329))),ROWS(AJ$4:AJ162))))</f>
        <v/>
      </c>
      <c r="AK162" s="38" t="str">
        <f t="array" ref="AK162">IF(ROWS(AK$4:AK162)&gt;AK$1,"",INDEX('malzeme montaj'!$C$1:$C$3329,SMALL(IF('malzeme montaj'!$B$1:$B$3329=AK$3,IF('malzeme montaj'!$C$1:$C$3329&lt;&gt;"",ROW('malzeme montaj'!$C$1:$C$3329))),ROWS(AK$4:AK162))))</f>
        <v/>
      </c>
      <c r="AL162" s="38" t="str">
        <f t="array" ref="AL162">IF(ROWS(AL$4:AL162)&gt;AL$1,"",INDEX('malzeme montaj'!$C$1:$C$3329,SMALL(IF('malzeme montaj'!$B$1:$B$3329=AL$3,IF('malzeme montaj'!$C$1:$C$3329&lt;&gt;"",ROW('malzeme montaj'!$C$1:$C$3329))),ROWS(AL$4:AL162))))</f>
        <v/>
      </c>
      <c r="AM162" s="38" t="str">
        <f t="array" ref="AM162">IF(ROWS(AM$4:AM162)&gt;AM$1,"",INDEX('malzeme montaj'!$C$1:$C$3329,SMALL(IF('malzeme montaj'!$B$1:$B$3329=AM$3,IF('malzeme montaj'!$C$1:$C$3329&lt;&gt;"",ROW('malzeme montaj'!$C$1:$C$3329))),ROWS(AM$4:AM162))))</f>
        <v/>
      </c>
      <c r="AN162" s="38" t="str">
        <f t="array" ref="AN162">IF(ROWS(AN$4:AN162)&gt;AN$1,"",INDEX('malzeme montaj'!$C$1:$C$3329,SMALL(IF('malzeme montaj'!$B$1:$B$3329=AN$3,IF('malzeme montaj'!$C$1:$C$3329&lt;&gt;"",ROW('malzeme montaj'!$C$1:$C$3329))),ROWS(AN$4:AN162))))</f>
        <v/>
      </c>
      <c r="AO162" s="38" t="str">
        <f t="array" ref="AO162">IF(ROWS(AO$4:AO162)&gt;AO$1,"",INDEX('malzeme montaj'!$C$1:$C$3329,SMALL(IF('malzeme montaj'!$B$1:$B$3329=AO$3,IF('malzeme montaj'!$C$1:$C$3329&lt;&gt;"",ROW('malzeme montaj'!$C$1:$C$3329))),ROWS(AO$4:AO162))))</f>
        <v/>
      </c>
      <c r="AP162" s="38" t="str">
        <f t="array" ref="AP162">IF(ROWS(AP$4:AP162)&gt;AP$1,"",INDEX('malzeme montaj'!$C$1:$C$3329,SMALL(IF('malzeme montaj'!$B$1:$B$3329=AP$3,IF('malzeme montaj'!$C$1:$C$3329&lt;&gt;"",ROW('malzeme montaj'!$C$1:$C$3329))),ROWS(AP$4:AP162))))</f>
        <v/>
      </c>
      <c r="AQ162" s="38" t="str">
        <f t="array" ref="AQ162">IF(ROWS(AQ$4:AQ162)&gt;AQ$1,"",INDEX('malzeme montaj'!$C$1:$C$3329,SMALL(IF('malzeme montaj'!$B$1:$B$3329=AQ$3,IF('malzeme montaj'!$C$1:$C$3329&lt;&gt;"",ROW('malzeme montaj'!$C$1:$C$3329))),ROWS(AQ$4:AQ162))))</f>
        <v/>
      </c>
      <c r="AR162" s="38" t="str">
        <f t="array" ref="AR162">IF(ROWS(AR$4:AR162)&gt;AR$1,"",INDEX('malzeme montaj'!$C$1:$C$3329,SMALL(IF('malzeme montaj'!$B$1:$B$3329=AR$3,IF('malzeme montaj'!$C$1:$C$3329&lt;&gt;"",ROW('malzeme montaj'!$C$1:$C$3329))),ROWS(AR$4:AR162))))</f>
        <v/>
      </c>
      <c r="AS162" s="38" t="str">
        <f t="array" ref="AS162">IF(ROWS(AS$4:AS162)&gt;AS$1,"",INDEX('malzeme montaj'!$C$1:$C$3329,SMALL(IF('malzeme montaj'!$B$1:$B$3329=AS$3,IF('malzeme montaj'!$C$1:$C$3329&lt;&gt;"",ROW('malzeme montaj'!$C$1:$C$3329))),ROWS(AS$4:AS162))))</f>
        <v/>
      </c>
      <c r="AT162" s="38" t="str">
        <f t="array" ref="AT162">IF(ROWS(AT$4:AT162)&gt;AT$1,"",INDEX('malzeme montaj'!$C$1:$C$3329,SMALL(IF('malzeme montaj'!$B$1:$B$3329=AT$3,IF('malzeme montaj'!$C$1:$C$3329&lt;&gt;"",ROW('malzeme montaj'!$C$1:$C$3329))),ROWS(AT$4:AT162))))</f>
        <v/>
      </c>
      <c r="AU162" s="38" t="str">
        <f t="array" ref="AU162">IF(ROWS(AU$4:AU162)&gt;AU$1,"",INDEX('malzeme montaj'!$C$1:$C$3329,SMALL(IF('malzeme montaj'!$B$1:$B$3329=AU$3,IF('malzeme montaj'!$C$1:$C$3329&lt;&gt;"",ROW('malzeme montaj'!$C$1:$C$3329))),ROWS(AU$4:AU162))))</f>
        <v/>
      </c>
      <c r="AV162" s="38" t="str">
        <f t="array" ref="AV162">IF(ROWS(AV$4:AV162)&gt;AV$1,"",INDEX('malzeme montaj'!$C$1:$C$3329,SMALL(IF('malzeme montaj'!$B$1:$B$3329=AV$3,IF('malzeme montaj'!$C$1:$C$3329&lt;&gt;"",ROW('malzeme montaj'!$C$1:$C$3329))),ROWS(AV$4:AV162))))</f>
        <v/>
      </c>
      <c r="AW162" s="38" t="str">
        <f t="array" ref="AW162">IF(ROWS(AW$4:AW162)&gt;AW$1,"",INDEX('malzeme montaj'!$C$1:$C$3329,SMALL(IF('malzeme montaj'!$B$1:$B$3329=AW$3,IF('malzeme montaj'!$C$1:$C$3329&lt;&gt;"",ROW('malzeme montaj'!$C$1:$C$3329))),ROWS(AW$4:AW162))))</f>
        <v/>
      </c>
      <c r="AX162" s="38" t="str">
        <f t="array" ref="AX162">IF(ROWS(AX$4:AX162)&gt;AX$1,"",INDEX('malzeme montaj'!$C$1:$C$3329,SMALL(IF('malzeme montaj'!$B$1:$B$3329=AX$3,IF('malzeme montaj'!$C$1:$C$3329&lt;&gt;"",ROW('malzeme montaj'!$C$1:$C$3329))),ROWS(AX$4:AX162))))</f>
        <v/>
      </c>
      <c r="AY162" s="38" t="str">
        <f t="array" ref="AY162">IF(ROWS(AY$4:AY162)&gt;AY$1,"",INDEX('malzeme montaj'!$C$1:$C$3329,SMALL(IF('malzeme montaj'!$B$1:$B$3329=AY$3,IF('malzeme montaj'!$C$1:$C$3329&lt;&gt;"",ROW('malzeme montaj'!$C$1:$C$3329))),ROWS(AY$4:AY162))))</f>
        <v/>
      </c>
      <c r="AZ162" s="38" t="str">
        <f t="array" ref="AZ162">IF(ROWS(AZ$4:AZ162)&gt;AZ$1,"",INDEX('malzeme montaj'!$C$1:$C$3329,SMALL(IF('malzeme montaj'!$B$1:$B$3329=AZ$3,IF('malzeme montaj'!$C$1:$C$3329&lt;&gt;"",ROW('malzeme montaj'!$C$1:$C$3329))),ROWS(AZ$4:AZ162))))</f>
        <v/>
      </c>
      <c r="BA162" s="38" t="str">
        <f t="array" ref="BA162">IF(ROWS(BA$4:BA162)&gt;BA$1,"",INDEX('malzeme montaj'!$C$1:$C$3329,SMALL(IF('malzeme montaj'!$B$1:$B$3329=BA$3,IF('malzeme montaj'!$C$1:$C$3329&lt;&gt;"",ROW('malzeme montaj'!$C$1:$C$3329))),ROWS(BA$4:BA162))))</f>
        <v/>
      </c>
      <c r="BB162" s="38" t="str">
        <f t="array" ref="BB162">IF(ROWS(BB$4:BB162)&gt;BB$1,"",INDEX('malzeme montaj'!$C$1:$C$3329,SMALL(IF('malzeme montaj'!$B$1:$B$3329=BB$3,IF('malzeme montaj'!$C$1:$C$3329&lt;&gt;"",ROW('malzeme montaj'!$C$1:$C$3329))),ROWS(BB$4:BB162))))</f>
        <v/>
      </c>
      <c r="BC162" s="38" t="str">
        <f t="array" ref="BC162">IF(ROWS(BC$4:BC162)&gt;BC$1,"",INDEX('malzeme montaj'!$C$1:$C$3329,SMALL(IF('malzeme montaj'!$B$1:$B$3329=BC$3,IF('malzeme montaj'!$C$1:$C$3329&lt;&gt;"",ROW('malzeme montaj'!$C$1:$C$3329))),ROWS(BC$4:BC162))))</f>
        <v/>
      </c>
      <c r="BD162" s="38" t="str">
        <f t="array" ref="BD162">IF(ROWS(BD$4:BD162)&gt;BD$1,"",INDEX('malzeme montaj'!$C$1:$C$3329,SMALL(IF('malzeme montaj'!$B$1:$B$3329=BD$3,IF('malzeme montaj'!$C$1:$C$3329&lt;&gt;"",ROW('malzeme montaj'!$C$1:$C$3329))),ROWS(BD$4:BD162))))</f>
        <v/>
      </c>
      <c r="BE162" s="38"/>
      <c r="BF162" s="38" t="str">
        <f t="array" ref="BF162">IF(ROWS(BF$4:BF162)&gt;BF$1,"",INDEX('malzeme montaj'!$C$1:$C$3329,SMALL(IF('malzeme montaj'!$B$1:$B$3329=BF$3,IF('malzeme montaj'!$C$1:$C$3329&lt;&gt;"",ROW('malzeme montaj'!$C$1:$C$3329))),ROWS(BF$4:BF162))))</f>
        <v/>
      </c>
      <c r="BG162" s="38" t="str">
        <f t="array" ref="BG162">IF(ROWS(BG$4:BG162)&gt;BG$1,"",INDEX('malzeme montaj'!$C$1:$C$3329,SMALL(IF('malzeme montaj'!$B$1:$B$3329=BG$3,IF('malzeme montaj'!$C$1:$C$3329&lt;&gt;"",ROW('malzeme montaj'!$C$1:$C$3329))),ROWS(BG$4:BG162))))</f>
        <v/>
      </c>
      <c r="BH162" s="38" t="str">
        <f t="array" ref="BH162">IF(ROWS(BH$4:BH162)&gt;BH$1,"",INDEX('malzeme montaj'!$C$1:$C$3329,SMALL(IF('malzeme montaj'!$B$1:$B$3329=BH$3,IF('malzeme montaj'!$C$1:$C$3329&lt;&gt;"",ROW('malzeme montaj'!$C$1:$C$3329))),ROWS(BH$4:BH162))))</f>
        <v/>
      </c>
      <c r="BI162" s="38" t="str">
        <f t="array" ref="BI162">IF(ROWS(BI$4:BI162)&gt;BI$1,"",INDEX('malzeme montaj'!$C$1:$C$3329,SMALL(IF('malzeme montaj'!$B$1:$B$3329=BI$3,IF('malzeme montaj'!$C$1:$C$3329&lt;&gt;"",ROW('malzeme montaj'!$C$1:$C$3329))),ROWS(BI$4:BI162))))</f>
        <v/>
      </c>
      <c r="BJ162" s="38" t="str">
        <f t="array" ref="BJ162">IF(ROWS(BJ$4:BJ162)&gt;BJ$1,"",INDEX('malzeme montaj'!$C$1:$C$3329,SMALL(IF('malzeme montaj'!$B$1:$B$3329=BJ$3,IF('malzeme montaj'!$C$1:$C$3329&lt;&gt;"",ROW('malzeme montaj'!$C$1:$C$3329))),ROWS(BJ$4:BJ162))))</f>
        <v/>
      </c>
      <c r="BK162" s="38" t="str">
        <f t="array" ref="BK162">IF(ROWS(BK$4:BK162)&gt;BK$1,"",INDEX('malzeme montaj'!$C$1:$C$3329,SMALL(IF('malzeme montaj'!$B$1:$B$3329=BK$3,IF('malzeme montaj'!$C$1:$C$3329&lt;&gt;"",ROW('malzeme montaj'!$C$1:$C$3329))),ROWS(BK$4:BK162))))</f>
        <v/>
      </c>
      <c r="BL162" s="38" t="str">
        <f t="array" ref="BL162">IF(ROWS(BL$4:BL162)&gt;BL$1,"",INDEX('malzeme montaj'!$C$1:$C$3329,SMALL(IF('malzeme montaj'!$B$1:$B$3329=BL$3,IF('malzeme montaj'!$C$1:$C$3329&lt;&gt;"",ROW('malzeme montaj'!$C$1:$C$3329))),ROWS(BL$4:BL162))))</f>
        <v/>
      </c>
      <c r="BM162" s="38" t="str">
        <f t="array" ref="BM162">IF(ROWS(BM$4:BM162)&gt;BM$1,"",INDEX('malzeme montaj'!$C$1:$C$3329,SMALL(IF('malzeme montaj'!$B$1:$B$3329=BM$3,IF('malzeme montaj'!$C$1:$C$3329&lt;&gt;"",ROW('malzeme montaj'!$C$1:$C$3329))),ROWS(BM$4:BM162))))</f>
        <v/>
      </c>
      <c r="BN162" s="38" t="str">
        <f t="array" ref="BN162">IF(ROWS(BN$4:BN162)&gt;BN$1,"",INDEX('malzeme montaj'!$C$1:$C$3329,SMALL(IF('malzeme montaj'!$B$1:$B$3329=BN$3,IF('malzeme montaj'!$C$1:$C$3329&lt;&gt;"",ROW('malzeme montaj'!$C$1:$C$3329))),ROWS(BN$4:BN162))))</f>
        <v/>
      </c>
      <c r="BO162" s="38" t="str">
        <f t="array" ref="BO162">IF(ROWS(BO$4:BO162)&gt;BO$1,"",INDEX('malzeme montaj'!$C$1:$C$3329,SMALL(IF('malzeme montaj'!$B$1:$B$3329=BO$3,IF('malzeme montaj'!$C$1:$C$3329&lt;&gt;"",ROW('malzeme montaj'!$C$1:$C$3329))),ROWS(BO$4:BO162))))</f>
        <v/>
      </c>
      <c r="BP162" s="38" t="str">
        <f t="array" ref="BP162">IF(ROWS(BP$4:BP162)&gt;BP$1,"",INDEX('malzeme montaj'!$C$1:$C$3329,SMALL(IF('malzeme montaj'!$B$1:$B$3329=BP$3,IF('malzeme montaj'!$C$1:$C$3329&lt;&gt;"",ROW('malzeme montaj'!$C$1:$C$3329))),ROWS(BP$4:BP162))))</f>
        <v/>
      </c>
      <c r="BQ162" s="38" t="str">
        <f t="array" ref="BQ162">IF(ROWS(BQ$4:BQ162)&gt;BQ$1,"",INDEX('malzeme montaj'!$C$1:$C$3329,SMALL(IF('malzeme montaj'!$B$1:$B$3329=BQ$3,IF('malzeme montaj'!$C$1:$C$3329&lt;&gt;"",ROW('malzeme montaj'!$C$1:$C$3329))),ROWS(BQ$4:BQ162))))</f>
        <v/>
      </c>
      <c r="BR162" s="38" t="str">
        <f t="array" ref="BR162">IF(ROWS(BR$4:BR162)&gt;BR$1,"",INDEX('malzeme montaj'!$C$1:$C$3329,SMALL(IF('malzeme montaj'!$B$1:$B$3329=BR$3,IF('malzeme montaj'!$C$1:$C$3329&lt;&gt;"",ROW('malzeme montaj'!$C$1:$C$3329))),ROWS(BR$4:BR162))))</f>
        <v/>
      </c>
      <c r="BS162" s="38" t="str">
        <f t="array" ref="BS162">IF(ROWS(BS$4:BS162)&gt;BS$1,"",INDEX('malzeme montaj'!$C$1:$C$3329,SMALL(IF('malzeme montaj'!$B$1:$B$3329=BS$3,IF('malzeme montaj'!$C$1:$C$3329&lt;&gt;"",ROW('malzeme montaj'!$C$1:$C$3329))),ROWS(BS$4:BS162))))</f>
        <v/>
      </c>
      <c r="BT162" s="38" t="str">
        <f t="array" ref="BT162">IF(ROWS(BT$4:BT162)&gt;BT$1,"",INDEX('malzeme montaj'!$C$1:$C$3329,SMALL(IF('malzeme montaj'!$B$1:$B$3329=BT$3,IF('malzeme montaj'!$C$1:$C$3329&lt;&gt;"",ROW('malzeme montaj'!$C$1:$C$3329))),ROWS(BT$4:BT162))))</f>
        <v/>
      </c>
      <c r="BU162" s="34" t="str">
        <f t="array" ref="BU162">IF(ROWS(BU$4:BU162)&gt;BU$1,"",INDEX('malzeme montaj'!$C$1:$C$3329,SMALL(IF('malzeme montaj'!$B$1:$B$3329=BU$3,IF('malzeme montaj'!$C$1:$C$3329&lt;&gt;"",ROW('malzeme montaj'!$C$1:$C$3329))),ROWS(BU$4:BU162))))</f>
        <v/>
      </c>
      <c r="BV162" s="34" t="str">
        <f t="array" ref="BV162">IF(ROWS(BV$4:BV162)&gt;BV$1,"",INDEX('malzeme montaj'!$C$1:$C$3329,SMALL(IF('malzeme montaj'!$B$1:$B$3329=BV$3,IF('malzeme montaj'!$C$1:$C$3329&lt;&gt;"",ROW('malzeme montaj'!$C$1:$C$3329))),ROWS(BV$4:BV162))))</f>
        <v/>
      </c>
      <c r="BW162" s="34" t="str">
        <f t="array" ref="BW162">IF(ROWS(BW$4:BW162)&gt;BW$1,"",INDEX('malzeme montaj'!$C$1:$C$3329,SMALL(IF('malzeme montaj'!$B$1:$B$3329=BW$3,IF('malzeme montaj'!$C$1:$C$3329&lt;&gt;"",ROW('malzeme montaj'!$C$1:$C$3329))),ROWS(BW$4:BW162))))</f>
        <v/>
      </c>
      <c r="BX162" s="34" t="str">
        <f t="array" ref="BX162">IF(ROWS(BX$4:BX162)&gt;BX$1,"",INDEX('malzeme montaj'!$C$1:$C$3329,SMALL(IF('malzeme montaj'!$B$1:$B$3329=BX$3,IF('malzeme montaj'!$C$1:$C$3329&lt;&gt;"",ROW('malzeme montaj'!$C$1:$C$3329))),ROWS(BX$4:BX162))))</f>
        <v/>
      </c>
      <c r="BY162" s="34" t="str">
        <f t="array" ref="BY162">IF(ROWS(BY$4:BY162)&gt;BY$1,"",INDEX('malzeme montaj'!$C$1:$C$3329,SMALL(IF('malzeme montaj'!$B$1:$B$3329=BY$3,IF('malzeme montaj'!$C$1:$C$3329&lt;&gt;"",ROW('malzeme montaj'!$C$1:$C$3329))),ROWS(BY$4:BY162))))</f>
        <v/>
      </c>
      <c r="BZ162" s="34" t="str">
        <f t="array" ref="BZ162">IF(ROWS(BZ$4:BZ162)&gt;BZ$1,"",INDEX('malzeme montaj'!$C$1:$C$3329,SMALL(IF('malzeme montaj'!$B$1:$B$3329=BZ$3,IF('malzeme montaj'!$C$1:$C$3329&lt;&gt;"",ROW('malzeme montaj'!$C$1:$C$3329))),ROWS(BZ$4:BZ162))))</f>
        <v/>
      </c>
      <c r="CA162" s="34" t="str">
        <f t="array" ref="CA162">IF(ROWS(CA$4:CA162)&gt;CA$1,"",INDEX('malzeme montaj'!$C$1:$C$3329,SMALL(IF('malzeme montaj'!$B$1:$B$3329=CA$3,IF('malzeme montaj'!$C$1:$C$3329&lt;&gt;"",ROW('malzeme montaj'!$C$1:$C$3329))),ROWS(CA$4:CA162))))</f>
        <v/>
      </c>
      <c r="CB162" s="34" t="str">
        <f t="array" ref="CB162">IF(ROWS(CB$4:CB162)&gt;CB$1,"",INDEX('malzeme montaj'!$C$1:$C$3329,SMALL(IF('malzeme montaj'!$B$1:$B$3329=CB$3,IF('malzeme montaj'!$C$1:$C$3329&lt;&gt;"",ROW('malzeme montaj'!$C$1:$C$3329))),ROWS(CB$4:CB162))))</f>
        <v/>
      </c>
      <c r="CC162" s="34" t="str">
        <f t="array" ref="CC162">IF(ROWS(CC$4:CC162)&gt;CC$1,"",INDEX('malzeme montaj'!$C$1:$C$3329,SMALL(IF('malzeme montaj'!$B$1:$B$3329=CC$3,IF('malzeme montaj'!$C$1:$C$3329&lt;&gt;"",ROW('malzeme montaj'!$C$1:$C$3329))),ROWS(CC$4:CC162))))</f>
        <v/>
      </c>
      <c r="CD162" s="34" t="str">
        <f t="array" ref="CD162">IF(ROWS(CD$4:CD162)&gt;CD$1,"",INDEX('malzeme montaj'!$C$1:$C$3329,SMALL(IF('malzeme montaj'!$B$1:$B$3329=CD$3,IF('malzeme montaj'!$C$1:$C$3329&lt;&gt;"",ROW('malzeme montaj'!$C$1:$C$3329))),ROWS(CD$4:CD162))))</f>
        <v/>
      </c>
      <c r="CE162" s="34" t="str">
        <f t="array" ref="CE162">IF(ROWS(CE$4:CE162)&gt;CE$1,"",INDEX('malzeme montaj'!$C$1:$C$3329,SMALL(IF('malzeme montaj'!$B$1:$B$3329=CE$3,IF('malzeme montaj'!$C$1:$C$3329&lt;&gt;"",ROW('malzeme montaj'!$C$1:$C$3329))),ROWS(CE$4:CE162))))</f>
        <v/>
      </c>
      <c r="CF162" s="34" t="str">
        <f t="array" ref="CF162">IF(ROWS(CF$4:CF162)&gt;CF$1,"",INDEX('malzeme montaj'!$C$1:$C$3329,SMALL(IF('malzeme montaj'!$B$1:$B$3329=CF$3,IF('malzeme montaj'!$C$1:$C$3329&lt;&gt;"",ROW('malzeme montaj'!$C$1:$C$3329))),ROWS(CF$4:CF162))))</f>
        <v/>
      </c>
      <c r="CG162" s="34" t="str">
        <f t="array" ref="CG162">IF(ROWS(CG$4:CG162)&gt;CG$1,"",INDEX('malzeme montaj'!$C$1:$C$3329,SMALL(IF('malzeme montaj'!$B$1:$B$3329=CG$3,IF('malzeme montaj'!$C$1:$C$3329&lt;&gt;"",ROW('malzeme montaj'!$C$1:$C$3329))),ROWS(CG$4:CG162))))</f>
        <v/>
      </c>
      <c r="CH162" s="34" t="str">
        <f t="array" ref="CH162">IF(ROWS(CH$4:CH162)&gt;CH$1,"",INDEX('malzeme montaj'!$C$1:$C$3329,SMALL(IF('malzeme montaj'!$B$1:$B$3329=CH$3,IF('malzeme montaj'!$C$1:$C$3329&lt;&gt;"",ROW('malzeme montaj'!$C$1:$C$3329))),ROWS(CH$4:CH162))))</f>
        <v/>
      </c>
      <c r="CI162" s="34" t="str">
        <f t="array" ref="CI162">IF(ROWS(CI$4:CI162)&gt;CI$1,"",INDEX('malzeme montaj'!$C$1:$C$3329,SMALL(IF('malzeme montaj'!$B$1:$B$3329=CI$3,IF('malzeme montaj'!$C$1:$C$3329&lt;&gt;"",ROW('malzeme montaj'!$C$1:$C$3329))),ROWS(CI$4:CI162))))</f>
        <v/>
      </c>
      <c r="CJ162" s="34" t="str">
        <f t="array" ref="CJ162">IF(ROWS(CJ$4:CJ162)&gt;CJ$1,"",INDEX('malzeme montaj'!$C$1:$C$3329,SMALL(IF('malzeme montaj'!$B$1:$B$3329=CJ$3,IF('malzeme montaj'!$C$1:$C$3329&lt;&gt;"",ROW('malzeme montaj'!$C$1:$C$3329))),ROWS(CJ$4:CJ162))))</f>
        <v/>
      </c>
      <c r="CK162" s="34" t="str">
        <f t="array" ref="CK162">IF(ROWS(CK$4:CK162)&gt;CK$1,"",INDEX('malzeme montaj'!$C$1:$C$3329,SMALL(IF('malzeme montaj'!$B$1:$B$3329=CK$3,IF('malzeme montaj'!$C$1:$C$3329&lt;&gt;"",ROW('malzeme montaj'!$C$1:$C$3329))),ROWS(CK$4:CK162))))</f>
        <v/>
      </c>
      <c r="CL162" s="34" t="str">
        <f t="array" ref="CL162">IF(ROWS(CL$4:CL162)&gt;CL$1,"",INDEX('malzeme montaj'!$C$1:$C$3329,SMALL(IF('malzeme montaj'!$B$1:$B$3329=CL$3,IF('malzeme montaj'!$C$1:$C$3329&lt;&gt;"",ROW('malzeme montaj'!$C$1:$C$3329))),ROWS(CL$4:CL162))))</f>
        <v/>
      </c>
      <c r="CM162" s="34" t="str">
        <f t="array" ref="CM162">IF(ROWS(CM$4:CM162)&gt;CM$1,"",INDEX('malzeme montaj'!$C$1:$C$3329,SMALL(IF('malzeme montaj'!$B$1:$B$3329=CM$3,IF('malzeme montaj'!$C$1:$C$3329&lt;&gt;"",ROW('malzeme montaj'!$C$1:$C$3329))),ROWS(CM$4:CM162))))</f>
        <v/>
      </c>
      <c r="CN162" s="34" t="str">
        <f t="array" ref="CN162">IF(ROWS(CN$4:CN162)&gt;CN$1,"",INDEX('malzeme montaj'!$C$1:$C$3329,SMALL(IF('malzeme montaj'!$B$1:$B$3329=CN$3,IF('malzeme montaj'!$C$1:$C$3329&lt;&gt;"",ROW('malzeme montaj'!$C$1:$C$3329))),ROWS(CN$4:CN162))))</f>
        <v/>
      </c>
      <c r="CO162" s="34" t="str">
        <f t="array" ref="CO162">IF(ROWS(CO$4:CO162)&gt;CO$1,"",INDEX('malzeme montaj'!$C$1:$C$3329,SMALL(IF('malzeme montaj'!$B$1:$B$3329=CO$3,IF('malzeme montaj'!$C$1:$C$3329&lt;&gt;"",ROW('malzeme montaj'!$C$1:$C$3329))),ROWS(CO$4:CO162))))</f>
        <v/>
      </c>
      <c r="CP162" s="34" t="str">
        <f t="array" ref="CP162">IF(ROWS(CP$4:CP162)&gt;CP$1,"",INDEX('malzeme montaj'!$C$1:$C$3329,SMALL(IF('malzeme montaj'!$B$1:$B$3329=CP$3,IF('malzeme montaj'!$C$1:$C$3329&lt;&gt;"",ROW('malzeme montaj'!$C$1:$C$3329))),ROWS(CP$4:CP162))))</f>
        <v/>
      </c>
      <c r="CQ162" s="34" t="str">
        <f t="array" ref="CQ162">IF(ROWS(CQ$4:CQ162)&gt;CQ$1,"",INDEX('malzeme montaj'!$C$1:$C$3329,SMALL(IF('malzeme montaj'!$B$1:$B$3329=CQ$3,IF('malzeme montaj'!$C$1:$C$3329&lt;&gt;"",ROW('malzeme montaj'!$C$1:$C$3329))),ROWS(CQ$4:CQ162))))</f>
        <v/>
      </c>
      <c r="CR162" s="34" t="str">
        <f t="array" ref="CR162">IF(ROWS(CR$4:CR162)&gt;CR$1,"",INDEX('malzeme montaj'!$C$1:$C$3329,SMALL(IF('malzeme montaj'!$B$1:$B$3329=CR$3,IF('malzeme montaj'!$C$1:$C$3329&lt;&gt;"",ROW('malzeme montaj'!$C$1:$C$3329))),ROWS(CR$4:CR162))))</f>
        <v/>
      </c>
      <c r="CS162" s="34" t="str">
        <f t="array" ref="CS162">IF(ROWS(CS$4:CS162)&gt;CS$1,"",INDEX('malzeme montaj'!$C$1:$C$3329,SMALL(IF('malzeme montaj'!$B$1:$B$3329=CS$3,IF('malzeme montaj'!$C$1:$C$3329&lt;&gt;"",ROW('malzeme montaj'!$C$1:$C$3329))),ROWS(CS$4:CS162))))</f>
        <v/>
      </c>
      <c r="CT162" s="34" t="str">
        <f t="array" ref="CT162">IF(ROWS(CT$4:CT162)&gt;CT$1,"",INDEX('malzeme montaj'!$C$1:$C$3329,SMALL(IF('malzeme montaj'!$B$1:$B$3329=CT$3,IF('malzeme montaj'!$C$1:$C$3329&lt;&gt;"",ROW('malzeme montaj'!$C$1:$C$3329))),ROWS(CT$4:CT162))))</f>
        <v/>
      </c>
      <c r="CU162" s="34" t="str">
        <f t="array" ref="CU162">IF(ROWS(CU$4:CU162)&gt;CU$1,"",INDEX('malzeme montaj'!$C$1:$C$3329,SMALL(IF('malzeme montaj'!$B$1:$B$3329=CU$3,IF('malzeme montaj'!$C$1:$C$3329&lt;&gt;"",ROW('malzeme montaj'!$C$1:$C$3329))),ROWS(CU$4:CU162))))</f>
        <v/>
      </c>
      <c r="CV162" s="34" t="str">
        <f t="array" ref="CV162">IF(ROWS(CV$4:CV162)&gt;CV$1,"",INDEX('malzeme montaj'!$C$1:$C$3329,SMALL(IF('malzeme montaj'!$B$1:$B$3329=CV$3,IF('malzeme montaj'!$C$1:$C$3329&lt;&gt;"",ROW('malzeme montaj'!$C$1:$C$3329))),ROWS(CV$4:CV162))))</f>
        <v/>
      </c>
      <c r="CW162" s="34" t="str">
        <f t="array" ref="CW162">IF(ROWS(CW$4:CW162)&gt;CW$1,"",INDEX('malzeme montaj'!$C$1:$C$3329,SMALL(IF('malzeme montaj'!$B$1:$B$3329=CW$3,IF('malzeme montaj'!$C$1:$C$3329&lt;&gt;"",ROW('malzeme montaj'!$C$1:$C$3329))),ROWS(CW$4:CW162))))</f>
        <v/>
      </c>
      <c r="CX162" s="34" t="str">
        <f t="array" ref="CX162">IF(ROWS(CX$4:CX162)&gt;CX$1,"",INDEX('malzeme montaj'!$C$1:$C$3329,SMALL(IF('malzeme montaj'!$B$1:$B$3329=CX$3,IF('malzeme montaj'!$C$1:$C$3329&lt;&gt;"",ROW('malzeme montaj'!$C$1:$C$3329))),ROWS(CX$4:CX162))))</f>
        <v/>
      </c>
      <c r="CY162" s="34" t="str">
        <f t="array" ref="CY162">IF(ROWS(CY$4:CY162)&gt;CY$1,"",INDEX('malzeme montaj'!$C$1:$C$3329,SMALL(IF('malzeme montaj'!$B$1:$B$3329=CY$3,IF('malzeme montaj'!$C$1:$C$3329&lt;&gt;"",ROW('malzeme montaj'!$C$1:$C$3329))),ROWS(CY$4:CY162))))</f>
        <v/>
      </c>
      <c r="CZ162" s="34" t="str">
        <f t="array" ref="CZ162">IF(ROWS(CZ$4:CZ162)&gt;CZ$1,"",INDEX('malzeme montaj'!$C$1:$C$3329,SMALL(IF('malzeme montaj'!$B$1:$B$3329=CZ$3,IF('malzeme montaj'!$C$1:$C$3329&lt;&gt;"",ROW('malzeme montaj'!$C$1:$C$3329))),ROWS(CZ$4:CZ162))))</f>
        <v/>
      </c>
      <c r="DA162" s="34" t="str">
        <f t="array" ref="DA162">IF(ROWS(DA$4:DA162)&gt;DA$1,"",INDEX('malzeme montaj'!$C$1:$C$3329,SMALL(IF('malzeme montaj'!$B$1:$B$3329=DA$3,IF('malzeme montaj'!$C$1:$C$3329&lt;&gt;"",ROW('malzeme montaj'!$C$1:$C$3329))),ROWS(DA$4:DA162))))</f>
        <v/>
      </c>
      <c r="DB162" s="34" t="str">
        <f t="array" ref="DB162">IF(ROWS(DB$4:DB162)&gt;DB$1,"",INDEX('malzeme montaj'!$C$1:$C$3329,SMALL(IF('malzeme montaj'!$B$1:$B$3329=DB$3,IF('malzeme montaj'!$C$1:$C$3329&lt;&gt;"",ROW('malzeme montaj'!$C$1:$C$3329))),ROWS(DB$4:DB162))))</f>
        <v/>
      </c>
      <c r="DC162" s="34" t="str">
        <f t="array" ref="DC162">IF(ROWS(DC$4:DC162)&gt;DC$1,"",INDEX('malzeme montaj'!$C$1:$C$3329,SMALL(IF('malzeme montaj'!$B$1:$B$3329=DC$3,IF('malzeme montaj'!$C$1:$C$3329&lt;&gt;"",ROW('malzeme montaj'!$C$1:$C$3329))),ROWS(DC$4:DC162))))</f>
        <v/>
      </c>
      <c r="DD162" s="34" t="str">
        <f t="array" ref="DD162">IF(ROWS(DD$4:DD162)&gt;DD$1,"",INDEX('malzeme montaj'!$C$1:$C$3329,SMALL(IF('malzeme montaj'!$B$1:$B$3329=DD$3,IF('malzeme montaj'!$C$1:$C$3329&lt;&gt;"",ROW('malzeme montaj'!$C$1:$C$3329))),ROWS(DD$4:DD162))))</f>
        <v/>
      </c>
      <c r="DE162" s="34" t="str">
        <f t="array" ref="DE162">IF(ROWS(DE$4:DE162)&gt;DE$1,"",INDEX('malzeme montaj'!$C$1:$C$3329,SMALL(IF('malzeme montaj'!$B$1:$B$3329=DE$3,IF('malzeme montaj'!$C$1:$C$3329&lt;&gt;"",ROW('malzeme montaj'!$C$1:$C$3329))),ROWS(DE$4:DE162))))</f>
        <v/>
      </c>
      <c r="DF162" s="34" t="str">
        <f t="array" ref="DF162">IF(ROWS(DF$4:DF162)&gt;DF$1,"",INDEX('malzeme montaj'!$C$1:$C$3329,SMALL(IF('malzeme montaj'!$B$1:$B$3329=DF$3,IF('malzeme montaj'!$C$1:$C$3329&lt;&gt;"",ROW('malzeme montaj'!$C$1:$C$3329))),ROWS(DF$4:DF162))))</f>
        <v/>
      </c>
      <c r="DG162" s="34" t="str">
        <f t="array" ref="DG162">IF(ROWS(DG$4:DG162)&gt;DG$1,"",INDEX('malzeme montaj'!$C$1:$C$3329,SMALL(IF('malzeme montaj'!$B$1:$B$3329=DG$3,IF('malzeme montaj'!$C$1:$C$3329&lt;&gt;"",ROW('malzeme montaj'!$C$1:$C$3329))),ROWS(DG$4:DG162))))</f>
        <v/>
      </c>
      <c r="DH162" s="34" t="str">
        <f t="array" ref="DH162">IF(ROWS(DH$4:DH162)&gt;DH$1,"",INDEX('malzeme montaj'!$C$1:$C$3329,SMALL(IF('malzeme montaj'!$B$1:$B$3329=DH$3,IF('malzeme montaj'!$C$1:$C$3329&lt;&gt;"",ROW('malzeme montaj'!$C$1:$C$3329))),ROWS(DH$4:DH162))))</f>
        <v/>
      </c>
      <c r="DI162" s="34" t="str">
        <f t="array" ref="DI162">IF(ROWS(DI$4:DI162)&gt;DI$1,"",INDEX('malzeme montaj'!$C$1:$C$3329,SMALL(IF('malzeme montaj'!$B$1:$B$3329=DI$3,IF('malzeme montaj'!$C$1:$C$3329&lt;&gt;"",ROW('malzeme montaj'!$C$1:$C$3329))),ROWS(DI$4:DI162))))</f>
        <v/>
      </c>
      <c r="DJ162" s="34" t="str">
        <f t="array" ref="DJ162">IF(ROWS(DJ$4:DJ162)&gt;DJ$1,"",INDEX('malzeme montaj'!$C$1:$C$3329,SMALL(IF('malzeme montaj'!$B$1:$B$3329=DJ$3,IF('malzeme montaj'!$C$1:$C$3329&lt;&gt;"",ROW('malzeme montaj'!$C$1:$C$3329))),ROWS(DJ$4:DJ162))))</f>
        <v/>
      </c>
      <c r="DK162" s="34" t="str">
        <f t="array" ref="DK162">IF(ROWS(DK$4:DK162)&gt;DK$1,"",INDEX('malzeme montaj'!$C$1:$C$3329,SMALL(IF('malzeme montaj'!$B$1:$B$3329=DK$3,IF('malzeme montaj'!$C$1:$C$3329&lt;&gt;"",ROW('malzeme montaj'!$C$1:$C$3329))),ROWS(DK$4:DK162))))</f>
        <v/>
      </c>
      <c r="DL162" s="34" t="str">
        <f t="array" ref="DL162">IF(ROWS(DL$4:DL162)&gt;DL$1,"",INDEX('malzeme montaj'!$C$1:$C$3329,SMALL(IF('malzeme montaj'!$B$1:$B$3329=DL$3,IF('malzeme montaj'!$C$1:$C$3329&lt;&gt;"",ROW('malzeme montaj'!$C$1:$C$3329))),ROWS(DL$4:DL162))))</f>
        <v/>
      </c>
      <c r="DM162" s="34" t="str">
        <f t="array" ref="DM162">IF(ROWS(DM$4:DM162)&gt;DM$1,"",INDEX('malzeme montaj'!$C$1:$C$3329,SMALL(IF('malzeme montaj'!$B$1:$B$3329=DM$3,IF('malzeme montaj'!$C$1:$C$3329&lt;&gt;"",ROW('malzeme montaj'!$C$1:$C$3329))),ROWS(DM$4:DM162))))</f>
        <v/>
      </c>
      <c r="DN162" s="34" t="str">
        <f t="array" ref="DN162">IF(ROWS(DN$4:DN162)&gt;DN$1,"",INDEX('malzeme montaj'!$C$1:$C$3329,SMALL(IF('malzeme montaj'!$B$1:$B$3329=DN$3,IF('malzeme montaj'!$C$1:$C$3329&lt;&gt;"",ROW('malzeme montaj'!$C$1:$C$3329))),ROWS(DN$4:DN162))))</f>
        <v/>
      </c>
      <c r="DO162" s="34" t="str">
        <f t="array" ref="DO162">IF(ROWS(DO$4:DO162)&gt;DO$1,"",INDEX('malzeme montaj'!$C$1:$C$3329,SMALL(IF('malzeme montaj'!$B$1:$B$3329=DO$3,IF('malzeme montaj'!$C$1:$C$3329&lt;&gt;"",ROW('malzeme montaj'!$C$1:$C$3329))),ROWS(DO$4:DO162))))</f>
        <v/>
      </c>
      <c r="DP162" s="34" t="str">
        <f t="array" ref="DP162">IF(ROWS(DP$4:DP162)&gt;DP$1,"",INDEX('malzeme montaj'!$C$1:$C$3329,SMALL(IF('malzeme montaj'!$B$1:$B$3329=DP$3,IF('malzeme montaj'!$C$1:$C$3329&lt;&gt;"",ROW('malzeme montaj'!$C$1:$C$3329))),ROWS(DP$4:DP162))))</f>
        <v/>
      </c>
      <c r="DQ162" s="34" t="str">
        <f t="array" ref="DQ162">IF(ROWS(DQ$4:DQ162)&gt;DQ$1,"",INDEX('malzeme montaj'!$C$1:$C$3329,SMALL(IF('malzeme montaj'!$B$1:$B$3329=DQ$3,IF('malzeme montaj'!$C$1:$C$3329&lt;&gt;"",ROW('malzeme montaj'!$C$1:$C$3329))),ROWS(DQ$4:DQ162))))</f>
        <v/>
      </c>
      <c r="DR162" s="34" t="str">
        <f t="array" ref="DR162">IF(ROWS(DR$4:DR162)&gt;DR$1,"",INDEX('malzeme montaj'!$C$1:$C$3329,SMALL(IF('malzeme montaj'!$B$1:$B$3329=DR$3,IF('malzeme montaj'!$C$1:$C$3329&lt;&gt;"",ROW('malzeme montaj'!$C$1:$C$3329))),ROWS(DR$4:DR162))))</f>
        <v/>
      </c>
      <c r="DS162" s="34" t="str">
        <f t="array" ref="DS162">IF(ROWS(DS$4:DS162)&gt;DS$1,"",INDEX('malzeme montaj'!$C$1:$C$3329,SMALL(IF('malzeme montaj'!$B$1:$B$3329=DS$3,IF('malzeme montaj'!$C$1:$C$3329&lt;&gt;"",ROW('malzeme montaj'!$C$1:$C$3329))),ROWS(DS$4:DS162))))</f>
        <v/>
      </c>
      <c r="DT162" s="34" t="str">
        <f t="array" ref="DT162">IF(ROWS(DT$4:DT162)&gt;DT$1,"",INDEX('malzeme montaj'!$C$1:$C$3329,SMALL(IF('malzeme montaj'!$B$1:$B$3329=DT$3,IF('malzeme montaj'!$C$1:$C$3329&lt;&gt;"",ROW('malzeme montaj'!$C$1:$C$3329))),ROWS(DT$4:DT162))))</f>
        <v/>
      </c>
      <c r="DU162" s="34" t="str">
        <f t="array" ref="DU162">IF(ROWS(DU$4:DU162)&gt;DU$1,"",INDEX('malzeme montaj'!$C$1:$C$3329,SMALL(IF('malzeme montaj'!$B$1:$B$3329=DU$3,IF('malzeme montaj'!$C$1:$C$3329&lt;&gt;"",ROW('malzeme montaj'!$C$1:$C$3329))),ROWS(DU$4:DU162))))</f>
        <v/>
      </c>
      <c r="DV162" s="34" t="str">
        <f t="array" ref="DV162">IF(ROWS(DV$4:DV162)&gt;DV$1,"",INDEX('malzeme montaj'!$C$1:$C$3329,SMALL(IF('malzeme montaj'!$B$1:$B$3329=DV$3,IF('malzeme montaj'!$C$1:$C$3329&lt;&gt;"",ROW('malzeme montaj'!$C$1:$C$3329))),ROWS(DV$4:DV162))))</f>
        <v/>
      </c>
      <c r="DW162" s="34" t="str">
        <f t="array" ref="DW162">IF(ROWS(DW$4:DW162)&gt;DW$1,"",INDEX('malzeme montaj'!$C$1:$C$3329,SMALL(IF('malzeme montaj'!$B$1:$B$3329=DW$3,IF('malzeme montaj'!$C$1:$C$3329&lt;&gt;"",ROW('malzeme montaj'!$C$1:$C$3329))),ROWS(DW$4:DW162))))</f>
        <v/>
      </c>
      <c r="DX162" s="34" t="str">
        <f t="array" ref="DX162">IF(ROWS(DX$4:DX162)&gt;DX$1,"",INDEX('malzeme montaj'!$C$1:$C$3329,SMALL(IF('malzeme montaj'!$B$1:$B$3329=DX$3,IF('malzeme montaj'!$C$1:$C$3329&lt;&gt;"",ROW('malzeme montaj'!$C$1:$C$3329))),ROWS(DX$4:DX162))))</f>
        <v/>
      </c>
      <c r="DY162" s="34" t="str">
        <f t="array" ref="DY162">IF(ROWS(DY$4:DY162)&gt;DY$1,"",INDEX('malzeme montaj'!$C$1:$C$3329,SMALL(IF('malzeme montaj'!$B$1:$B$3329=DY$3,IF('malzeme montaj'!$C$1:$C$3329&lt;&gt;"",ROW('malzeme montaj'!$C$1:$C$3329))),ROWS(DY$4:DY162))))</f>
        <v/>
      </c>
      <c r="DZ162" s="34" t="str">
        <f t="array" ref="DZ162">IF(ROWS(DZ$4:DZ162)&gt;DZ$1,"",INDEX('malzeme montaj'!$C$1:$C$3329,SMALL(IF('malzeme montaj'!$B$1:$B$3329=DZ$3,IF('malzeme montaj'!$C$1:$C$3329&lt;&gt;"",ROW('malzeme montaj'!$C$1:$C$3329))),ROWS(DZ$4:DZ162))))</f>
        <v/>
      </c>
      <c r="EA162" s="34" t="str">
        <f t="array" ref="EA162">IF(ROWS(EA$4:EA162)&gt;EA$1,"",INDEX('malzeme montaj'!$C$1:$C$3329,SMALL(IF('malzeme montaj'!$B$1:$B$3329=EA$3,IF('malzeme montaj'!$C$1:$C$3329&lt;&gt;"",ROW('malzeme montaj'!$C$1:$C$3329))),ROWS(EA$4:EA162))))</f>
        <v/>
      </c>
      <c r="EB162" s="34" t="str">
        <f t="array" ref="EB162">IF(ROWS(EB$4:EB162)&gt;EB$1,"",INDEX('malzeme montaj'!$C$1:$C$3329,SMALL(IF('malzeme montaj'!$B$1:$B$3329=EB$3,IF('malzeme montaj'!$C$1:$C$3329&lt;&gt;"",ROW('malzeme montaj'!$C$1:$C$3329))),ROWS(EB$4:EB162))))</f>
        <v/>
      </c>
      <c r="EC162" s="34" t="str">
        <f t="array" ref="EC162">IF(ROWS(EC$4:EC162)&gt;EC$1,"",INDEX('malzeme montaj'!$C$1:$C$3329,SMALL(IF('malzeme montaj'!$B$1:$B$3329=EC$3,IF('malzeme montaj'!$C$1:$C$3329&lt;&gt;"",ROW('malzeme montaj'!$C$1:$C$3329))),ROWS(EC$4:EC162))))</f>
        <v/>
      </c>
      <c r="ED162" s="34" t="str">
        <f t="array" ref="ED162">IF(ROWS(ED$4:ED162)&gt;ED$1,"",INDEX('malzeme montaj'!$C$1:$C$3329,SMALL(IF('malzeme montaj'!$B$1:$B$3329=ED$3,IF('malzeme montaj'!$C$1:$C$3329&lt;&gt;"",ROW('malzeme montaj'!$C$1:$C$3329))),ROWS(ED$4:ED162))))</f>
        <v/>
      </c>
      <c r="EE162" s="34" t="str">
        <f t="array" ref="EE162">IF(ROWS(EE$4:EE162)&gt;EE$1,"",INDEX('malzeme montaj'!$C$1:$C$3329,SMALL(IF('malzeme montaj'!$B$1:$B$3329=EE$3,IF('malzeme montaj'!$C$1:$C$3329&lt;&gt;"",ROW('malzeme montaj'!$C$1:$C$3329))),ROWS(EE$4:EE162))))</f>
        <v/>
      </c>
      <c r="EF162" s="34" t="str">
        <f t="array" ref="EF162">IF(ROWS(EF$4:EF162)&gt;EF$1,"",INDEX('malzeme montaj'!$C$1:$C$3329,SMALL(IF('malzeme montaj'!$B$1:$B$3329=EF$3,IF('malzeme montaj'!$C$1:$C$3329&lt;&gt;"",ROW('malzeme montaj'!$C$1:$C$3329))),ROWS(EF$4:EF162))))</f>
        <v/>
      </c>
      <c r="EG162" s="34" t="str">
        <f t="array" ref="EG162">IF(ROWS(EG$4:EG162)&gt;EG$1,"",INDEX('malzeme montaj'!$C$1:$C$3329,SMALL(IF('malzeme montaj'!$B$1:$B$3329=EG$3,IF('malzeme montaj'!$C$1:$C$3329&lt;&gt;"",ROW('malzeme montaj'!$C$1:$C$3329))),ROWS(EG$4:EG162))))</f>
        <v/>
      </c>
      <c r="EH162" s="34" t="str">
        <f t="array" ref="EH162">IF(ROWS(EH$4:EH162)&gt;EH$1,"",INDEX('malzeme montaj'!$C$1:$C$3329,SMALL(IF('malzeme montaj'!$B$1:$B$3329=EH$3,IF('malzeme montaj'!$C$1:$C$3329&lt;&gt;"",ROW('malzeme montaj'!$C$1:$C$3329))),ROWS(EH$4:EH162))))</f>
        <v/>
      </c>
      <c r="EI162" s="34" t="str">
        <f t="array" ref="EI162">IF(ROWS(EI$4:EI162)&gt;EI$1,"",INDEX('malzeme montaj'!$C$1:$C$3329,SMALL(IF('malzeme montaj'!$B$1:$B$3329=EI$3,IF('malzeme montaj'!$C$1:$C$3329&lt;&gt;"",ROW('malzeme montaj'!$C$1:$C$3329))),ROWS(EI$4:EI162))))</f>
        <v/>
      </c>
      <c r="EJ162" s="34" t="str">
        <f t="array" ref="EJ162">IF(ROWS(EJ$4:EJ162)&gt;EJ$1,"",INDEX('malzeme montaj'!$C$1:$C$3329,SMALL(IF('malzeme montaj'!$B$1:$B$3329=EJ$3,IF('malzeme montaj'!$C$1:$C$3329&lt;&gt;"",ROW('malzeme montaj'!$C$1:$C$3329))),ROWS(EJ$4:EJ162))))</f>
        <v/>
      </c>
      <c r="EK162" s="34" t="str">
        <f t="array" ref="EK162">IF(ROWS(EK$4:EK162)&gt;EK$1,"",INDEX('malzeme montaj'!$C$1:$C$3329,SMALL(IF('malzeme montaj'!$B$1:$B$3329=EK$3,IF('malzeme montaj'!$C$1:$C$3329&lt;&gt;"",ROW('malzeme montaj'!$C$1:$C$3329))),ROWS(EK$4:EK162))))</f>
        <v/>
      </c>
      <c r="EL162" s="34" t="str">
        <f t="array" ref="EL162">IF(ROWS(EL$4:EL162)&gt;EL$1,"",INDEX('malzeme montaj'!$C$1:$C$3329,SMALL(IF('malzeme montaj'!$B$1:$B$3329=EL$3,IF('malzeme montaj'!$C$1:$C$3329&lt;&gt;"",ROW('malzeme montaj'!$C$1:$C$3329))),ROWS(EL$4:EL162))))</f>
        <v/>
      </c>
      <c r="EM162" s="34" t="str">
        <f t="array" ref="EM162">IF(ROWS(EM$4:EM162)&gt;EM$1,"",INDEX('malzeme montaj'!$C$1:$C$3329,SMALL(IF('malzeme montaj'!$B$1:$B$3329=EM$3,IF('malzeme montaj'!$C$1:$C$3329&lt;&gt;"",ROW('malzeme montaj'!$C$1:$C$3329))),ROWS(EM$4:EM162))))</f>
        <v/>
      </c>
      <c r="EN162" s="34" t="str">
        <f t="array" ref="EN162">IF(ROWS(EN$4:EN162)&gt;EN$1,"",INDEX('malzeme montaj'!$C$1:$C$3329,SMALL(IF('malzeme montaj'!$B$1:$B$3329=EN$3,IF('malzeme montaj'!$C$1:$C$3329&lt;&gt;"",ROW('malzeme montaj'!$C$1:$C$3329))),ROWS(EN$4:EN162))))</f>
        <v/>
      </c>
      <c r="EO162" s="34" t="str">
        <f t="array" ref="EO162">IF(ROWS(EO$4:EO162)&gt;EO$1,"",INDEX('malzeme montaj'!$C$1:$C$3329,SMALL(IF('malzeme montaj'!$B$1:$B$3329=EO$3,IF('malzeme montaj'!$C$1:$C$3329&lt;&gt;"",ROW('malzeme montaj'!$C$1:$C$3329))),ROWS(EO$4:EO162))))</f>
        <v/>
      </c>
      <c r="EP162" s="34" t="str">
        <f t="array" ref="EP162">IF(ROWS(EP$4:EP162)&gt;EP$1,"",INDEX('malzeme montaj'!$C$1:$C$3329,SMALL(IF('malzeme montaj'!$B$1:$B$3329=EP$3,IF('malzeme montaj'!$C$1:$C$3329&lt;&gt;"",ROW('malzeme montaj'!$C$1:$C$3329))),ROWS(EP$4:EP162))))</f>
        <v/>
      </c>
      <c r="EQ162" s="34" t="str">
        <f t="array" ref="EQ162">IF(ROWS(EQ$4:EQ162)&gt;EQ$1,"",INDEX('malzeme montaj'!$C$1:$C$3329,SMALL(IF('malzeme montaj'!$B$1:$B$3329=EQ$3,IF('malzeme montaj'!$C$1:$C$3329&lt;&gt;"",ROW('malzeme montaj'!$C$1:$C$3329))),ROWS(EQ$4:EQ162))))</f>
        <v/>
      </c>
      <c r="ER162" s="34" t="str">
        <f t="array" ref="ER162">IF(ROWS(ER$4:ER162)&gt;ER$1,"",INDEX('malzeme montaj'!$C$1:$C$3329,SMALL(IF('malzeme montaj'!$B$1:$B$3329=ER$3,IF('malzeme montaj'!$C$1:$C$3329&lt;&gt;"",ROW('malzeme montaj'!$C$1:$C$3329))),ROWS(ER$4:ER162))))</f>
        <v/>
      </c>
      <c r="ES162" s="34" t="str">
        <f t="array" ref="ES162">IF(ROWS(ES$4:ES162)&gt;ES$1,"",INDEX('malzeme montaj'!$C$1:$C$3329,SMALL(IF('malzeme montaj'!$B$1:$B$3329=ES$3,IF('malzeme montaj'!$C$1:$C$3329&lt;&gt;"",ROW('malzeme montaj'!$C$1:$C$3329))),ROWS(ES$4:ES162))))</f>
        <v/>
      </c>
      <c r="ET162" s="34" t="str">
        <f t="array" ref="ET162">IF(ROWS(ET$4:ET162)&gt;ET$1,"",INDEX('malzeme montaj'!$C$1:$C$3329,SMALL(IF('malzeme montaj'!$B$1:$B$3329=ET$3,IF('malzeme montaj'!$C$1:$C$3329&lt;&gt;"",ROW('malzeme montaj'!$C$1:$C$3329))),ROWS(ET$4:ET162))))</f>
        <v/>
      </c>
      <c r="EU162" s="34" t="str">
        <f t="array" ref="EU162">IF(ROWS(EU$4:EU162)&gt;EU$1,"",INDEX('malzeme montaj'!$C$1:$C$3329,SMALL(IF('malzeme montaj'!$B$1:$B$3329=EU$3,IF('malzeme montaj'!$C$1:$C$3329&lt;&gt;"",ROW('malzeme montaj'!$C$1:$C$3329))),ROWS(EU$4:EU162))))</f>
        <v/>
      </c>
      <c r="EV162" s="34" t="str">
        <f t="array" ref="EV162">IF(ROWS(EV$4:EV162)&gt;EV$1,"",INDEX('malzeme montaj'!$C$1:$C$3329,SMALL(IF('malzeme montaj'!$B$1:$B$3329=EV$3,IF('malzeme montaj'!$C$1:$C$3329&lt;&gt;"",ROW('malzeme montaj'!$C$1:$C$3329))),ROWS(EV$4:EV162))))</f>
        <v/>
      </c>
      <c r="EW162" s="34" t="str">
        <f t="array" ref="EW162">IF(ROWS(EW$4:EW162)&gt;EW$1,"",INDEX('malzeme montaj'!$C$1:$C$3329,SMALL(IF('malzeme montaj'!$B$1:$B$3329=EW$3,IF('malzeme montaj'!$C$1:$C$3329&lt;&gt;"",ROW('malzeme montaj'!$C$1:$C$3329))),ROWS(EW$4:EW162))))</f>
        <v/>
      </c>
    </row>
    <row r="163" spans="1:153" ht="12.75" customHeight="1">
      <c r="A163" s="38" t="str">
        <f t="array" ref="A163">IF(ROWS(A$4:A163)&gt;A$1,"",INDEX('malzeme montaj'!$C$1:$C$3329,SMALL(IF('malzeme montaj'!$B$1:$B$3329=A$3,IF('malzeme montaj'!$C$1:$C$3329&lt;&gt;"",ROW('malzeme montaj'!$C$1:$C$3329))),ROWS(A$4:A163))))</f>
        <v/>
      </c>
      <c r="B163" s="38" t="str">
        <f t="array" ref="B163">IF(ROWS(B$4:B163)&gt;B$1,"",INDEX('malzeme montaj'!$C$1:$C$3329,SMALL(IF('malzeme montaj'!$B$1:$B$3329=B$3,IF('malzeme montaj'!$C$1:$C$3329&lt;&gt;"",ROW('malzeme montaj'!$C$1:$C$3329))),ROWS(B$4:B163))))</f>
        <v/>
      </c>
      <c r="C163" s="38" t="str">
        <f t="array" ref="C163">IF(ROWS(C$4:C163)&gt;C$1,"",INDEX('malzeme montaj'!$C$1:$C$3329,SMALL(IF('malzeme montaj'!$B$1:$B$3329=C$3,IF('malzeme montaj'!$C$1:$C$3329&lt;&gt;"",ROW('malzeme montaj'!$C$1:$C$3329))),ROWS(C$4:C163))))</f>
        <v/>
      </c>
      <c r="D163" s="38" t="str">
        <f t="array" ref="D163">IF(ROWS(D$4:D163)&gt;D$1,"",INDEX('malzeme montaj'!$C$1:$C$3329,SMALL(IF('malzeme montaj'!$B$1:$B$3329=D$3,IF('malzeme montaj'!$C$1:$C$3329&lt;&gt;"",ROW('malzeme montaj'!$C$1:$C$3329))),ROWS(D$4:D163))))</f>
        <v/>
      </c>
      <c r="E163" s="38" t="str">
        <f t="array" ref="E163">IF(ROWS(E$4:E163)&gt;E$1,"",INDEX('malzeme montaj'!$C$1:$C$3329,SMALL(IF('malzeme montaj'!$B$1:$B$3329=E$3,IF('malzeme montaj'!$C$1:$C$3329&lt;&gt;"",ROW('malzeme montaj'!$C$1:$C$3329))),ROWS(E$4:E163))))</f>
        <v/>
      </c>
      <c r="F163" s="38" t="str">
        <f t="array" ref="F163">IF(ROWS(F$4:F163)&gt;F$1,"",INDEX('malzeme montaj'!$C$1:$C$3329,SMALL(IF('malzeme montaj'!$B$1:$B$3329=F$3,IF('malzeme montaj'!$C$1:$C$3329&lt;&gt;"",ROW('malzeme montaj'!$C$1:$C$3329))),ROWS(F$4:F163))))</f>
        <v/>
      </c>
      <c r="G163" s="38" t="str">
        <f t="array" ref="G163">IF(ROWS(G$4:G163)&gt;G$1,"",INDEX('malzeme montaj'!$C$1:$C$3329,SMALL(IF('malzeme montaj'!$B$1:$B$3329=G$3,IF('malzeme montaj'!$C$1:$C$3329&lt;&gt;"",ROW('malzeme montaj'!$C$1:$C$3329))),ROWS(G$4:G163))))</f>
        <v/>
      </c>
      <c r="H163" s="38" t="str">
        <f t="array" ref="H163">IF(ROWS(H$4:H163)&gt;H$1,"",INDEX('malzeme montaj'!$C$1:$C$3329,SMALL(IF('malzeme montaj'!$B$1:$B$3329=H$3,IF('malzeme montaj'!$C$1:$C$3329&lt;&gt;"",ROW('malzeme montaj'!$C$1:$C$3329))),ROWS(H$4:H163))))</f>
        <v/>
      </c>
      <c r="I163" s="38" t="str">
        <f t="array" ref="I163">IF(ROWS(I$4:I163)&gt;I$1,"",INDEX('malzeme montaj'!$C$1:$C$3329,SMALL(IF('malzeme montaj'!$B$1:$B$3329=I$3,IF('malzeme montaj'!$C$1:$C$3329&lt;&gt;"",ROW('malzeme montaj'!$C$1:$C$3329))),ROWS(I$4:I163))))</f>
        <v/>
      </c>
      <c r="J163" s="38" t="str">
        <f t="array" ref="J163">IF(ROWS(J$4:J163)&gt;J$1,"",INDEX('malzeme montaj'!$C$1:$C$3329,SMALL(IF('malzeme montaj'!$B$1:$B$3329=J$3,IF('malzeme montaj'!$C$1:$C$3329&lt;&gt;"",ROW('malzeme montaj'!$C$1:$C$3329))),ROWS(J$4:J163))))</f>
        <v/>
      </c>
      <c r="K163" s="38" t="str">
        <f t="array" ref="K163">IF(ROWS(K$4:K163)&gt;K$1,"",INDEX('malzeme montaj'!$C$1:$C$3329,SMALL(IF('malzeme montaj'!$B$1:$B$3329=K$3,IF('malzeme montaj'!$C$1:$C$3329&lt;&gt;"",ROW('malzeme montaj'!$C$1:$C$3329))),ROWS(K$4:K163))))</f>
        <v/>
      </c>
      <c r="L163" s="38" t="str">
        <f t="array" ref="L163">IF(ROWS(L$4:L163)&gt;L$1,"",INDEX('malzeme montaj'!$C$1:$C$3329,SMALL(IF('malzeme montaj'!$B$1:$B$3329=L$3,IF('malzeme montaj'!$C$1:$C$3329&lt;&gt;"",ROW('malzeme montaj'!$C$1:$C$3329))),ROWS(L$4:L163))))</f>
        <v/>
      </c>
      <c r="M163" s="38" t="str">
        <f t="array" ref="M163">IF(ROWS(M$4:M163)&gt;M$1,"",INDEX('malzeme montaj'!$C$1:$C$3329,SMALL(IF('malzeme montaj'!$B$1:$B$3329=M$3,IF('malzeme montaj'!$C$1:$C$3329&lt;&gt;"",ROW('malzeme montaj'!$C$1:$C$3329))),ROWS(M$4:M163))))</f>
        <v/>
      </c>
      <c r="N163" s="38" t="str">
        <f t="array" ref="N163">IF(ROWS(N$4:N163)&gt;N$1,"",INDEX('malzeme montaj'!$C$1:$C$3329,SMALL(IF('malzeme montaj'!$B$1:$B$3329=N$3,IF('malzeme montaj'!$C$1:$C$3329&lt;&gt;"",ROW('malzeme montaj'!$C$1:$C$3329))),ROWS(N$4:N163))))</f>
        <v/>
      </c>
      <c r="O163" s="38" t="str">
        <f t="array" ref="O163">IF(ROWS(O$4:O163)&gt;O$1,"",INDEX('malzeme montaj'!$C$1:$C$3329,SMALL(IF('malzeme montaj'!$B$1:$B$3329=O$3,IF('malzeme montaj'!$C$1:$C$3329&lt;&gt;"",ROW('malzeme montaj'!$C$1:$C$3329))),ROWS(O$4:O163))))</f>
        <v/>
      </c>
      <c r="P163" s="38" t="str">
        <f t="array" ref="P163">IF(ROWS(P$4:P163)&gt;P$1,"",INDEX('malzeme montaj'!$C$1:$C$3329,SMALL(IF('malzeme montaj'!$B$1:$B$3329=P$3,IF('malzeme montaj'!$C$1:$C$3329&lt;&gt;"",ROW('malzeme montaj'!$C$1:$C$3329))),ROWS(P$4:P163))))</f>
        <v/>
      </c>
      <c r="Q163" s="38" t="str">
        <f t="array" ref="Q163">IF(ROWS(Q$4:Q163)&gt;Q$1,"",INDEX('malzeme montaj'!$C$1:$C$3329,SMALL(IF('malzeme montaj'!$B$1:$B$3329=Q$3,IF('malzeme montaj'!$C$1:$C$3329&lt;&gt;"",ROW('malzeme montaj'!$C$1:$C$3329))),ROWS(Q$4:Q163))))</f>
        <v/>
      </c>
      <c r="R163" s="38" t="str">
        <f t="array" ref="R163">IF(ROWS(R$4:R163)&gt;R$1,"",INDEX('malzeme montaj'!$C$1:$C$3329,SMALL(IF('malzeme montaj'!$B$1:$B$3329=R$3,IF('malzeme montaj'!$C$1:$C$3329&lt;&gt;"",ROW('malzeme montaj'!$C$1:$C$3329))),ROWS(R$4:R163))))</f>
        <v/>
      </c>
      <c r="S163" s="38" t="str">
        <f t="array" ref="S163">IF(ROWS(S$4:S163)&gt;S$1,"",INDEX('malzeme montaj'!$C$1:$C$3329,SMALL(IF('malzeme montaj'!$B$1:$B$3329=S$3,IF('malzeme montaj'!$C$1:$C$3329&lt;&gt;"",ROW('malzeme montaj'!$C$1:$C$3329))),ROWS(S$4:S163))))</f>
        <v/>
      </c>
      <c r="T163" s="38" t="str">
        <f t="array" ref="T163">IF(ROWS(T$4:T163)&gt;T$1,"",INDEX('malzeme montaj'!$C$1:$C$3329,SMALL(IF('malzeme montaj'!$B$1:$B$3329=T$3,IF('malzeme montaj'!$C$1:$C$3329&lt;&gt;"",ROW('malzeme montaj'!$C$1:$C$3329))),ROWS(T$4:T163))))</f>
        <v/>
      </c>
      <c r="U163" s="38" t="str">
        <f t="array" ref="U163">IF(ROWS(U$4:U163)&gt;U$1,"",INDEX('malzeme montaj'!$C$1:$C$3329,SMALL(IF('malzeme montaj'!$B$1:$B$3329=U$3,IF('malzeme montaj'!$C$1:$C$3329&lt;&gt;"",ROW('malzeme montaj'!$C$1:$C$3329))),ROWS(U$4:U163))))</f>
        <v/>
      </c>
      <c r="V163" s="38" t="str">
        <f t="array" ref="V163">IF(ROWS(V$4:V163)&gt;V$1,"",INDEX('malzeme montaj'!$C$1:$C$3329,SMALL(IF('malzeme montaj'!$B$1:$B$3329=V$3,IF('malzeme montaj'!$C$1:$C$3329&lt;&gt;"",ROW('malzeme montaj'!$C$1:$C$3329))),ROWS(V$4:V163))))</f>
        <v/>
      </c>
      <c r="W163" s="38" t="str">
        <f t="array" ref="W163">IF(ROWS(W$4:W163)&gt;W$1,"",INDEX('malzeme montaj'!$C$1:$C$3329,SMALL(IF('malzeme montaj'!$B$1:$B$3329=W$3,IF('malzeme montaj'!$C$1:$C$3329&lt;&gt;"",ROW('malzeme montaj'!$C$1:$C$3329))),ROWS(W$4:W163))))</f>
        <v/>
      </c>
      <c r="X163" s="38" t="str">
        <f t="array" ref="X163">IF(ROWS(X$4:X163)&gt;X$1,"",INDEX('malzeme montaj'!$C$1:$C$3329,SMALL(IF('malzeme montaj'!$B$1:$B$3329=X$3,IF('malzeme montaj'!$C$1:$C$3329&lt;&gt;"",ROW('malzeme montaj'!$C$1:$C$3329))),ROWS(X$4:X163))))</f>
        <v/>
      </c>
      <c r="Y163" s="38" t="str">
        <f t="array" ref="Y163">IF(ROWS(Y$4:Y163)&gt;Y$1,"",INDEX('malzeme montaj'!$C$1:$C$3329,SMALL(IF('malzeme montaj'!$B$1:$B$3329=Y$3,IF('malzeme montaj'!$C$1:$C$3329&lt;&gt;"",ROW('malzeme montaj'!$C$1:$C$3329))),ROWS(Y$4:Y163))))</f>
        <v/>
      </c>
      <c r="Z163" s="38" t="str">
        <f t="array" ref="Z163">IF(ROWS(Z$4:Z163)&gt;Z$1,"",INDEX('malzeme montaj'!$C$1:$C$3329,SMALL(IF('malzeme montaj'!$B$1:$B$3329=Z$3,IF('malzeme montaj'!$C$1:$C$3329&lt;&gt;"",ROW('malzeme montaj'!$C$1:$C$3329))),ROWS(Z$4:Z163))))</f>
        <v/>
      </c>
      <c r="AA163" s="38" t="str">
        <f t="array" ref="AA163">IF(ROWS(AA$4:AA163)&gt;AA$1,"",INDEX('malzeme montaj'!$C$1:$C$3329,SMALL(IF('malzeme montaj'!$B$1:$B$3329=AA$3,IF('malzeme montaj'!$C$1:$C$3329&lt;&gt;"",ROW('malzeme montaj'!$C$1:$C$3329))),ROWS(AA$4:AA163))))</f>
        <v/>
      </c>
      <c r="AB163" s="38" t="str">
        <f t="array" ref="AB163">IF(ROWS(AB$4:AB163)&gt;AB$1,"",INDEX('malzeme montaj'!$C$1:$C$3329,SMALL(IF('malzeme montaj'!$B$1:$B$3329=AB$3,IF('malzeme montaj'!$C$1:$C$3329&lt;&gt;"",ROW('malzeme montaj'!$C$1:$C$3329))),ROWS(AB$4:AB163))))</f>
        <v/>
      </c>
      <c r="AC163" s="38" t="str">
        <f t="array" ref="AC163">IF(ROWS(AC$4:AC163)&gt;AC$1,"",INDEX('malzeme montaj'!$C$1:$C$3329,SMALL(IF('malzeme montaj'!$B$1:$B$3329=AC$3,IF('malzeme montaj'!$C$1:$C$3329&lt;&gt;"",ROW('malzeme montaj'!$C$1:$C$3329))),ROWS(AC$4:AC163))))</f>
        <v/>
      </c>
      <c r="AD163" s="38" t="str">
        <f t="array" ref="AD163">IF(ROWS(AD$4:AD163)&gt;AD$1,"",INDEX('malzeme montaj'!$C$1:$C$3329,SMALL(IF('malzeme montaj'!$B$1:$B$3329=AD$3,IF('malzeme montaj'!$C$1:$C$3329&lt;&gt;"",ROW('malzeme montaj'!$C$1:$C$3329))),ROWS(AD$4:AD163))))</f>
        <v/>
      </c>
      <c r="AE163" s="38" t="str">
        <f t="array" ref="AE163">IF(ROWS(AE$4:AE163)&gt;AE$1,"",INDEX('malzeme montaj'!$C$1:$C$3329,SMALL(IF('malzeme montaj'!$B$1:$B$3329=AE$3,IF('malzeme montaj'!$C$1:$C$3329&lt;&gt;"",ROW('malzeme montaj'!$C$1:$C$3329))),ROWS(AE$4:AE163))))</f>
        <v/>
      </c>
      <c r="AF163" s="38" t="str">
        <f t="array" ref="AF163">IF(ROWS(AF$4:AF163)&gt;AF$1,"",INDEX('malzeme montaj'!$C$1:$C$3329,SMALL(IF('malzeme montaj'!$B$1:$B$3329=AF$3,IF('malzeme montaj'!$C$1:$C$3329&lt;&gt;"",ROW('malzeme montaj'!$C$1:$C$3329))),ROWS(AF$4:AF163))))</f>
        <v/>
      </c>
      <c r="AG163" s="38" t="str">
        <f t="array" ref="AG163">IF(ROWS(AG$4:AG163)&gt;AG$1,"",INDEX('malzeme montaj'!$C$1:$C$3329,SMALL(IF('malzeme montaj'!$B$1:$B$3329=AG$3,IF('malzeme montaj'!$C$1:$C$3329&lt;&gt;"",ROW('malzeme montaj'!$C$1:$C$3329))),ROWS(AG$4:AG163))))</f>
        <v/>
      </c>
      <c r="AH163" s="38" t="str">
        <f t="array" ref="AH163">IF(ROWS(AH$4:AH163)&gt;AH$1,"",INDEX('malzeme montaj'!$C$1:$C$3329,SMALL(IF('malzeme montaj'!$B$1:$B$3329=AH$3,IF('malzeme montaj'!$C$1:$C$3329&lt;&gt;"",ROW('malzeme montaj'!$C$1:$C$3329))),ROWS(AH$4:AH163))))</f>
        <v/>
      </c>
      <c r="AI163" s="38" t="str">
        <f t="array" ref="AI163">IF(ROWS(AI$4:AI163)&gt;AI$1,"",INDEX('malzeme montaj'!$C$1:$C$3329,SMALL(IF('malzeme montaj'!$B$1:$B$3329=AI$3,IF('malzeme montaj'!$C$1:$C$3329&lt;&gt;"",ROW('malzeme montaj'!$C$1:$C$3329))),ROWS(AI$4:AI163))))</f>
        <v/>
      </c>
      <c r="AJ163" s="38" t="str">
        <f t="array" ref="AJ163">IF(ROWS(AJ$4:AJ163)&gt;AJ$1,"",INDEX('malzeme montaj'!$C$1:$C$3329,SMALL(IF('malzeme montaj'!$B$1:$B$3329=AJ$3,IF('malzeme montaj'!$C$1:$C$3329&lt;&gt;"",ROW('malzeme montaj'!$C$1:$C$3329))),ROWS(AJ$4:AJ163))))</f>
        <v/>
      </c>
      <c r="AK163" s="38" t="str">
        <f t="array" ref="AK163">IF(ROWS(AK$4:AK163)&gt;AK$1,"",INDEX('malzeme montaj'!$C$1:$C$3329,SMALL(IF('malzeme montaj'!$B$1:$B$3329=AK$3,IF('malzeme montaj'!$C$1:$C$3329&lt;&gt;"",ROW('malzeme montaj'!$C$1:$C$3329))),ROWS(AK$4:AK163))))</f>
        <v/>
      </c>
      <c r="AL163" s="38" t="str">
        <f t="array" ref="AL163">IF(ROWS(AL$4:AL163)&gt;AL$1,"",INDEX('malzeme montaj'!$C$1:$C$3329,SMALL(IF('malzeme montaj'!$B$1:$B$3329=AL$3,IF('malzeme montaj'!$C$1:$C$3329&lt;&gt;"",ROW('malzeme montaj'!$C$1:$C$3329))),ROWS(AL$4:AL163))))</f>
        <v/>
      </c>
      <c r="AM163" s="38" t="str">
        <f t="array" ref="AM163">IF(ROWS(AM$4:AM163)&gt;AM$1,"",INDEX('malzeme montaj'!$C$1:$C$3329,SMALL(IF('malzeme montaj'!$B$1:$B$3329=AM$3,IF('malzeme montaj'!$C$1:$C$3329&lt;&gt;"",ROW('malzeme montaj'!$C$1:$C$3329))),ROWS(AM$4:AM163))))</f>
        <v/>
      </c>
      <c r="AN163" s="38" t="str">
        <f t="array" ref="AN163">IF(ROWS(AN$4:AN163)&gt;AN$1,"",INDEX('malzeme montaj'!$C$1:$C$3329,SMALL(IF('malzeme montaj'!$B$1:$B$3329=AN$3,IF('malzeme montaj'!$C$1:$C$3329&lt;&gt;"",ROW('malzeme montaj'!$C$1:$C$3329))),ROWS(AN$4:AN163))))</f>
        <v/>
      </c>
      <c r="AO163" s="38" t="str">
        <f t="array" ref="AO163">IF(ROWS(AO$4:AO163)&gt;AO$1,"",INDEX('malzeme montaj'!$C$1:$C$3329,SMALL(IF('malzeme montaj'!$B$1:$B$3329=AO$3,IF('malzeme montaj'!$C$1:$C$3329&lt;&gt;"",ROW('malzeme montaj'!$C$1:$C$3329))),ROWS(AO$4:AO163))))</f>
        <v/>
      </c>
      <c r="AP163" s="38" t="str">
        <f t="array" ref="AP163">IF(ROWS(AP$4:AP163)&gt;AP$1,"",INDEX('malzeme montaj'!$C$1:$C$3329,SMALL(IF('malzeme montaj'!$B$1:$B$3329=AP$3,IF('malzeme montaj'!$C$1:$C$3329&lt;&gt;"",ROW('malzeme montaj'!$C$1:$C$3329))),ROWS(AP$4:AP163))))</f>
        <v/>
      </c>
      <c r="AQ163" s="38" t="str">
        <f t="array" ref="AQ163">IF(ROWS(AQ$4:AQ163)&gt;AQ$1,"",INDEX('malzeme montaj'!$C$1:$C$3329,SMALL(IF('malzeme montaj'!$B$1:$B$3329=AQ$3,IF('malzeme montaj'!$C$1:$C$3329&lt;&gt;"",ROW('malzeme montaj'!$C$1:$C$3329))),ROWS(AQ$4:AQ163))))</f>
        <v/>
      </c>
      <c r="AR163" s="38" t="str">
        <f t="array" ref="AR163">IF(ROWS(AR$4:AR163)&gt;AR$1,"",INDEX('malzeme montaj'!$C$1:$C$3329,SMALL(IF('malzeme montaj'!$B$1:$B$3329=AR$3,IF('malzeme montaj'!$C$1:$C$3329&lt;&gt;"",ROW('malzeme montaj'!$C$1:$C$3329))),ROWS(AR$4:AR163))))</f>
        <v/>
      </c>
      <c r="AS163" s="38" t="str">
        <f t="array" ref="AS163">IF(ROWS(AS$4:AS163)&gt;AS$1,"",INDEX('malzeme montaj'!$C$1:$C$3329,SMALL(IF('malzeme montaj'!$B$1:$B$3329=AS$3,IF('malzeme montaj'!$C$1:$C$3329&lt;&gt;"",ROW('malzeme montaj'!$C$1:$C$3329))),ROWS(AS$4:AS163))))</f>
        <v/>
      </c>
      <c r="AT163" s="38" t="str">
        <f t="array" ref="AT163">IF(ROWS(AT$4:AT163)&gt;AT$1,"",INDEX('malzeme montaj'!$C$1:$C$3329,SMALL(IF('malzeme montaj'!$B$1:$B$3329=AT$3,IF('malzeme montaj'!$C$1:$C$3329&lt;&gt;"",ROW('malzeme montaj'!$C$1:$C$3329))),ROWS(AT$4:AT163))))</f>
        <v/>
      </c>
      <c r="AU163" s="38" t="str">
        <f t="array" ref="AU163">IF(ROWS(AU$4:AU163)&gt;AU$1,"",INDEX('malzeme montaj'!$C$1:$C$3329,SMALL(IF('malzeme montaj'!$B$1:$B$3329=AU$3,IF('malzeme montaj'!$C$1:$C$3329&lt;&gt;"",ROW('malzeme montaj'!$C$1:$C$3329))),ROWS(AU$4:AU163))))</f>
        <v/>
      </c>
      <c r="AV163" s="38" t="str">
        <f t="array" ref="AV163">IF(ROWS(AV$4:AV163)&gt;AV$1,"",INDEX('malzeme montaj'!$C$1:$C$3329,SMALL(IF('malzeme montaj'!$B$1:$B$3329=AV$3,IF('malzeme montaj'!$C$1:$C$3329&lt;&gt;"",ROW('malzeme montaj'!$C$1:$C$3329))),ROWS(AV$4:AV163))))</f>
        <v/>
      </c>
      <c r="AW163" s="38" t="str">
        <f t="array" ref="AW163">IF(ROWS(AW$4:AW163)&gt;AW$1,"",INDEX('malzeme montaj'!$C$1:$C$3329,SMALL(IF('malzeme montaj'!$B$1:$B$3329=AW$3,IF('malzeme montaj'!$C$1:$C$3329&lt;&gt;"",ROW('malzeme montaj'!$C$1:$C$3329))),ROWS(AW$4:AW163))))</f>
        <v/>
      </c>
      <c r="AX163" s="38" t="str">
        <f t="array" ref="AX163">IF(ROWS(AX$4:AX163)&gt;AX$1,"",INDEX('malzeme montaj'!$C$1:$C$3329,SMALL(IF('malzeme montaj'!$B$1:$B$3329=AX$3,IF('malzeme montaj'!$C$1:$C$3329&lt;&gt;"",ROW('malzeme montaj'!$C$1:$C$3329))),ROWS(AX$4:AX163))))</f>
        <v/>
      </c>
      <c r="AY163" s="38" t="str">
        <f t="array" ref="AY163">IF(ROWS(AY$4:AY163)&gt;AY$1,"",INDEX('malzeme montaj'!$C$1:$C$3329,SMALL(IF('malzeme montaj'!$B$1:$B$3329=AY$3,IF('malzeme montaj'!$C$1:$C$3329&lt;&gt;"",ROW('malzeme montaj'!$C$1:$C$3329))),ROWS(AY$4:AY163))))</f>
        <v/>
      </c>
      <c r="AZ163" s="38" t="str">
        <f t="array" ref="AZ163">IF(ROWS(AZ$4:AZ163)&gt;AZ$1,"",INDEX('malzeme montaj'!$C$1:$C$3329,SMALL(IF('malzeme montaj'!$B$1:$B$3329=AZ$3,IF('malzeme montaj'!$C$1:$C$3329&lt;&gt;"",ROW('malzeme montaj'!$C$1:$C$3329))),ROWS(AZ$4:AZ163))))</f>
        <v/>
      </c>
      <c r="BA163" s="38" t="str">
        <f t="array" ref="BA163">IF(ROWS(BA$4:BA163)&gt;BA$1,"",INDEX('malzeme montaj'!$C$1:$C$3329,SMALL(IF('malzeme montaj'!$B$1:$B$3329=BA$3,IF('malzeme montaj'!$C$1:$C$3329&lt;&gt;"",ROW('malzeme montaj'!$C$1:$C$3329))),ROWS(BA$4:BA163))))</f>
        <v/>
      </c>
      <c r="BB163" s="38" t="str">
        <f t="array" ref="BB163">IF(ROWS(BB$4:BB163)&gt;BB$1,"",INDEX('malzeme montaj'!$C$1:$C$3329,SMALL(IF('malzeme montaj'!$B$1:$B$3329=BB$3,IF('malzeme montaj'!$C$1:$C$3329&lt;&gt;"",ROW('malzeme montaj'!$C$1:$C$3329))),ROWS(BB$4:BB163))))</f>
        <v/>
      </c>
      <c r="BC163" s="38" t="str">
        <f t="array" ref="BC163">IF(ROWS(BC$4:BC163)&gt;BC$1,"",INDEX('malzeme montaj'!$C$1:$C$3329,SMALL(IF('malzeme montaj'!$B$1:$B$3329=BC$3,IF('malzeme montaj'!$C$1:$C$3329&lt;&gt;"",ROW('malzeme montaj'!$C$1:$C$3329))),ROWS(BC$4:BC163))))</f>
        <v/>
      </c>
      <c r="BD163" s="38" t="str">
        <f t="array" ref="BD163">IF(ROWS(BD$4:BD163)&gt;BD$1,"",INDEX('malzeme montaj'!$C$1:$C$3329,SMALL(IF('malzeme montaj'!$B$1:$B$3329=BD$3,IF('malzeme montaj'!$C$1:$C$3329&lt;&gt;"",ROW('malzeme montaj'!$C$1:$C$3329))),ROWS(BD$4:BD163))))</f>
        <v/>
      </c>
      <c r="BE163" s="38"/>
      <c r="BF163" s="38" t="str">
        <f t="array" ref="BF163">IF(ROWS(BF$4:BF163)&gt;BF$1,"",INDEX('malzeme montaj'!$C$1:$C$3329,SMALL(IF('malzeme montaj'!$B$1:$B$3329=BF$3,IF('malzeme montaj'!$C$1:$C$3329&lt;&gt;"",ROW('malzeme montaj'!$C$1:$C$3329))),ROWS(BF$4:BF163))))</f>
        <v/>
      </c>
      <c r="BG163" s="38" t="str">
        <f t="array" ref="BG163">IF(ROWS(BG$4:BG163)&gt;BG$1,"",INDEX('malzeme montaj'!$C$1:$C$3329,SMALL(IF('malzeme montaj'!$B$1:$B$3329=BG$3,IF('malzeme montaj'!$C$1:$C$3329&lt;&gt;"",ROW('malzeme montaj'!$C$1:$C$3329))),ROWS(BG$4:BG163))))</f>
        <v/>
      </c>
      <c r="BH163" s="38" t="str">
        <f t="array" ref="BH163">IF(ROWS(BH$4:BH163)&gt;BH$1,"",INDEX('malzeme montaj'!$C$1:$C$3329,SMALL(IF('malzeme montaj'!$B$1:$B$3329=BH$3,IF('malzeme montaj'!$C$1:$C$3329&lt;&gt;"",ROW('malzeme montaj'!$C$1:$C$3329))),ROWS(BH$4:BH163))))</f>
        <v/>
      </c>
      <c r="BI163" s="38" t="str">
        <f t="array" ref="BI163">IF(ROWS(BI$4:BI163)&gt;BI$1,"",INDEX('malzeme montaj'!$C$1:$C$3329,SMALL(IF('malzeme montaj'!$B$1:$B$3329=BI$3,IF('malzeme montaj'!$C$1:$C$3329&lt;&gt;"",ROW('malzeme montaj'!$C$1:$C$3329))),ROWS(BI$4:BI163))))</f>
        <v/>
      </c>
      <c r="BJ163" s="38" t="str">
        <f t="array" ref="BJ163">IF(ROWS(BJ$4:BJ163)&gt;BJ$1,"",INDEX('malzeme montaj'!$C$1:$C$3329,SMALL(IF('malzeme montaj'!$B$1:$B$3329=BJ$3,IF('malzeme montaj'!$C$1:$C$3329&lt;&gt;"",ROW('malzeme montaj'!$C$1:$C$3329))),ROWS(BJ$4:BJ163))))</f>
        <v/>
      </c>
      <c r="BK163" s="38" t="str">
        <f t="array" ref="BK163">IF(ROWS(BK$4:BK163)&gt;BK$1,"",INDEX('malzeme montaj'!$C$1:$C$3329,SMALL(IF('malzeme montaj'!$B$1:$B$3329=BK$3,IF('malzeme montaj'!$C$1:$C$3329&lt;&gt;"",ROW('malzeme montaj'!$C$1:$C$3329))),ROWS(BK$4:BK163))))</f>
        <v/>
      </c>
      <c r="BL163" s="38" t="str">
        <f t="array" ref="BL163">IF(ROWS(BL$4:BL163)&gt;BL$1,"",INDEX('malzeme montaj'!$C$1:$C$3329,SMALL(IF('malzeme montaj'!$B$1:$B$3329=BL$3,IF('malzeme montaj'!$C$1:$C$3329&lt;&gt;"",ROW('malzeme montaj'!$C$1:$C$3329))),ROWS(BL$4:BL163))))</f>
        <v/>
      </c>
      <c r="BM163" s="38" t="str">
        <f t="array" ref="BM163">IF(ROWS(BM$4:BM163)&gt;BM$1,"",INDEX('malzeme montaj'!$C$1:$C$3329,SMALL(IF('malzeme montaj'!$B$1:$B$3329=BM$3,IF('malzeme montaj'!$C$1:$C$3329&lt;&gt;"",ROW('malzeme montaj'!$C$1:$C$3329))),ROWS(BM$4:BM163))))</f>
        <v/>
      </c>
      <c r="BN163" s="38" t="str">
        <f t="array" ref="BN163">IF(ROWS(BN$4:BN163)&gt;BN$1,"",INDEX('malzeme montaj'!$C$1:$C$3329,SMALL(IF('malzeme montaj'!$B$1:$B$3329=BN$3,IF('malzeme montaj'!$C$1:$C$3329&lt;&gt;"",ROW('malzeme montaj'!$C$1:$C$3329))),ROWS(BN$4:BN163))))</f>
        <v/>
      </c>
      <c r="BO163" s="38" t="str">
        <f t="array" ref="BO163">IF(ROWS(BO$4:BO163)&gt;BO$1,"",INDEX('malzeme montaj'!$C$1:$C$3329,SMALL(IF('malzeme montaj'!$B$1:$B$3329=BO$3,IF('malzeme montaj'!$C$1:$C$3329&lt;&gt;"",ROW('malzeme montaj'!$C$1:$C$3329))),ROWS(BO$4:BO163))))</f>
        <v/>
      </c>
      <c r="BP163" s="38" t="str">
        <f t="array" ref="BP163">IF(ROWS(BP$4:BP163)&gt;BP$1,"",INDEX('malzeme montaj'!$C$1:$C$3329,SMALL(IF('malzeme montaj'!$B$1:$B$3329=BP$3,IF('malzeme montaj'!$C$1:$C$3329&lt;&gt;"",ROW('malzeme montaj'!$C$1:$C$3329))),ROWS(BP$4:BP163))))</f>
        <v/>
      </c>
      <c r="BQ163" s="38" t="str">
        <f t="array" ref="BQ163">IF(ROWS(BQ$4:BQ163)&gt;BQ$1,"",INDEX('malzeme montaj'!$C$1:$C$3329,SMALL(IF('malzeme montaj'!$B$1:$B$3329=BQ$3,IF('malzeme montaj'!$C$1:$C$3329&lt;&gt;"",ROW('malzeme montaj'!$C$1:$C$3329))),ROWS(BQ$4:BQ163))))</f>
        <v/>
      </c>
      <c r="BR163" s="38" t="str">
        <f t="array" ref="BR163">IF(ROWS(BR$4:BR163)&gt;BR$1,"",INDEX('malzeme montaj'!$C$1:$C$3329,SMALL(IF('malzeme montaj'!$B$1:$B$3329=BR$3,IF('malzeme montaj'!$C$1:$C$3329&lt;&gt;"",ROW('malzeme montaj'!$C$1:$C$3329))),ROWS(BR$4:BR163))))</f>
        <v/>
      </c>
      <c r="BS163" s="38" t="str">
        <f t="array" ref="BS163">IF(ROWS(BS$4:BS163)&gt;BS$1,"",INDEX('malzeme montaj'!$C$1:$C$3329,SMALL(IF('malzeme montaj'!$B$1:$B$3329=BS$3,IF('malzeme montaj'!$C$1:$C$3329&lt;&gt;"",ROW('malzeme montaj'!$C$1:$C$3329))),ROWS(BS$4:BS163))))</f>
        <v/>
      </c>
      <c r="BT163" s="38" t="str">
        <f t="array" ref="BT163">IF(ROWS(BT$4:BT163)&gt;BT$1,"",INDEX('malzeme montaj'!$C$1:$C$3329,SMALL(IF('malzeme montaj'!$B$1:$B$3329=BT$3,IF('malzeme montaj'!$C$1:$C$3329&lt;&gt;"",ROW('malzeme montaj'!$C$1:$C$3329))),ROWS(BT$4:BT163))))</f>
        <v/>
      </c>
      <c r="BU163" s="34" t="str">
        <f t="array" ref="BU163">IF(ROWS(BU$4:BU163)&gt;BU$1,"",INDEX('malzeme montaj'!$C$1:$C$3329,SMALL(IF('malzeme montaj'!$B$1:$B$3329=BU$3,IF('malzeme montaj'!$C$1:$C$3329&lt;&gt;"",ROW('malzeme montaj'!$C$1:$C$3329))),ROWS(BU$4:BU163))))</f>
        <v/>
      </c>
      <c r="BV163" s="34" t="str">
        <f t="array" ref="BV163">IF(ROWS(BV$4:BV163)&gt;BV$1,"",INDEX('malzeme montaj'!$C$1:$C$3329,SMALL(IF('malzeme montaj'!$B$1:$B$3329=BV$3,IF('malzeme montaj'!$C$1:$C$3329&lt;&gt;"",ROW('malzeme montaj'!$C$1:$C$3329))),ROWS(BV$4:BV163))))</f>
        <v/>
      </c>
      <c r="BW163" s="34" t="str">
        <f t="array" ref="BW163">IF(ROWS(BW$4:BW163)&gt;BW$1,"",INDEX('malzeme montaj'!$C$1:$C$3329,SMALL(IF('malzeme montaj'!$B$1:$B$3329=BW$3,IF('malzeme montaj'!$C$1:$C$3329&lt;&gt;"",ROW('malzeme montaj'!$C$1:$C$3329))),ROWS(BW$4:BW163))))</f>
        <v/>
      </c>
      <c r="BX163" s="34" t="str">
        <f t="array" ref="BX163">IF(ROWS(BX$4:BX163)&gt;BX$1,"",INDEX('malzeme montaj'!$C$1:$C$3329,SMALL(IF('malzeme montaj'!$B$1:$B$3329=BX$3,IF('malzeme montaj'!$C$1:$C$3329&lt;&gt;"",ROW('malzeme montaj'!$C$1:$C$3329))),ROWS(BX$4:BX163))))</f>
        <v/>
      </c>
      <c r="BY163" s="34" t="str">
        <f t="array" ref="BY163">IF(ROWS(BY$4:BY163)&gt;BY$1,"",INDEX('malzeme montaj'!$C$1:$C$3329,SMALL(IF('malzeme montaj'!$B$1:$B$3329=BY$3,IF('malzeme montaj'!$C$1:$C$3329&lt;&gt;"",ROW('malzeme montaj'!$C$1:$C$3329))),ROWS(BY$4:BY163))))</f>
        <v/>
      </c>
      <c r="BZ163" s="34" t="str">
        <f t="array" ref="BZ163">IF(ROWS(BZ$4:BZ163)&gt;BZ$1,"",INDEX('malzeme montaj'!$C$1:$C$3329,SMALL(IF('malzeme montaj'!$B$1:$B$3329=BZ$3,IF('malzeme montaj'!$C$1:$C$3329&lt;&gt;"",ROW('malzeme montaj'!$C$1:$C$3329))),ROWS(BZ$4:BZ163))))</f>
        <v/>
      </c>
      <c r="CA163" s="34" t="str">
        <f t="array" ref="CA163">IF(ROWS(CA$4:CA163)&gt;CA$1,"",INDEX('malzeme montaj'!$C$1:$C$3329,SMALL(IF('malzeme montaj'!$B$1:$B$3329=CA$3,IF('malzeme montaj'!$C$1:$C$3329&lt;&gt;"",ROW('malzeme montaj'!$C$1:$C$3329))),ROWS(CA$4:CA163))))</f>
        <v/>
      </c>
      <c r="CB163" s="34" t="str">
        <f t="array" ref="CB163">IF(ROWS(CB$4:CB163)&gt;CB$1,"",INDEX('malzeme montaj'!$C$1:$C$3329,SMALL(IF('malzeme montaj'!$B$1:$B$3329=CB$3,IF('malzeme montaj'!$C$1:$C$3329&lt;&gt;"",ROW('malzeme montaj'!$C$1:$C$3329))),ROWS(CB$4:CB163))))</f>
        <v/>
      </c>
      <c r="CC163" s="34" t="str">
        <f t="array" ref="CC163">IF(ROWS(CC$4:CC163)&gt;CC$1,"",INDEX('malzeme montaj'!$C$1:$C$3329,SMALL(IF('malzeme montaj'!$B$1:$B$3329=CC$3,IF('malzeme montaj'!$C$1:$C$3329&lt;&gt;"",ROW('malzeme montaj'!$C$1:$C$3329))),ROWS(CC$4:CC163))))</f>
        <v/>
      </c>
      <c r="CD163" s="34" t="str">
        <f t="array" ref="CD163">IF(ROWS(CD$4:CD163)&gt;CD$1,"",INDEX('malzeme montaj'!$C$1:$C$3329,SMALL(IF('malzeme montaj'!$B$1:$B$3329=CD$3,IF('malzeme montaj'!$C$1:$C$3329&lt;&gt;"",ROW('malzeme montaj'!$C$1:$C$3329))),ROWS(CD$4:CD163))))</f>
        <v/>
      </c>
      <c r="CE163" s="34" t="str">
        <f t="array" ref="CE163">IF(ROWS(CE$4:CE163)&gt;CE$1,"",INDEX('malzeme montaj'!$C$1:$C$3329,SMALL(IF('malzeme montaj'!$B$1:$B$3329=CE$3,IF('malzeme montaj'!$C$1:$C$3329&lt;&gt;"",ROW('malzeme montaj'!$C$1:$C$3329))),ROWS(CE$4:CE163))))</f>
        <v/>
      </c>
      <c r="CF163" s="34" t="str">
        <f t="array" ref="CF163">IF(ROWS(CF$4:CF163)&gt;CF$1,"",INDEX('malzeme montaj'!$C$1:$C$3329,SMALL(IF('malzeme montaj'!$B$1:$B$3329=CF$3,IF('malzeme montaj'!$C$1:$C$3329&lt;&gt;"",ROW('malzeme montaj'!$C$1:$C$3329))),ROWS(CF$4:CF163))))</f>
        <v/>
      </c>
      <c r="CG163" s="34" t="str">
        <f t="array" ref="CG163">IF(ROWS(CG$4:CG163)&gt;CG$1,"",INDEX('malzeme montaj'!$C$1:$C$3329,SMALL(IF('malzeme montaj'!$B$1:$B$3329=CG$3,IF('malzeme montaj'!$C$1:$C$3329&lt;&gt;"",ROW('malzeme montaj'!$C$1:$C$3329))),ROWS(CG$4:CG163))))</f>
        <v/>
      </c>
      <c r="CH163" s="34" t="str">
        <f t="array" ref="CH163">IF(ROWS(CH$4:CH163)&gt;CH$1,"",INDEX('malzeme montaj'!$C$1:$C$3329,SMALL(IF('malzeme montaj'!$B$1:$B$3329=CH$3,IF('malzeme montaj'!$C$1:$C$3329&lt;&gt;"",ROW('malzeme montaj'!$C$1:$C$3329))),ROWS(CH$4:CH163))))</f>
        <v/>
      </c>
      <c r="CI163" s="34" t="str">
        <f t="array" ref="CI163">IF(ROWS(CI$4:CI163)&gt;CI$1,"",INDEX('malzeme montaj'!$C$1:$C$3329,SMALL(IF('malzeme montaj'!$B$1:$B$3329=CI$3,IF('malzeme montaj'!$C$1:$C$3329&lt;&gt;"",ROW('malzeme montaj'!$C$1:$C$3329))),ROWS(CI$4:CI163))))</f>
        <v/>
      </c>
      <c r="CJ163" s="34" t="str">
        <f t="array" ref="CJ163">IF(ROWS(CJ$4:CJ163)&gt;CJ$1,"",INDEX('malzeme montaj'!$C$1:$C$3329,SMALL(IF('malzeme montaj'!$B$1:$B$3329=CJ$3,IF('malzeme montaj'!$C$1:$C$3329&lt;&gt;"",ROW('malzeme montaj'!$C$1:$C$3329))),ROWS(CJ$4:CJ163))))</f>
        <v/>
      </c>
      <c r="CK163" s="34" t="str">
        <f t="array" ref="CK163">IF(ROWS(CK$4:CK163)&gt;CK$1,"",INDEX('malzeme montaj'!$C$1:$C$3329,SMALL(IF('malzeme montaj'!$B$1:$B$3329=CK$3,IF('malzeme montaj'!$C$1:$C$3329&lt;&gt;"",ROW('malzeme montaj'!$C$1:$C$3329))),ROWS(CK$4:CK163))))</f>
        <v/>
      </c>
      <c r="CL163" s="34" t="str">
        <f t="array" ref="CL163">IF(ROWS(CL$4:CL163)&gt;CL$1,"",INDEX('malzeme montaj'!$C$1:$C$3329,SMALL(IF('malzeme montaj'!$B$1:$B$3329=CL$3,IF('malzeme montaj'!$C$1:$C$3329&lt;&gt;"",ROW('malzeme montaj'!$C$1:$C$3329))),ROWS(CL$4:CL163))))</f>
        <v/>
      </c>
      <c r="CM163" s="34" t="str">
        <f t="array" ref="CM163">IF(ROWS(CM$4:CM163)&gt;CM$1,"",INDEX('malzeme montaj'!$C$1:$C$3329,SMALL(IF('malzeme montaj'!$B$1:$B$3329=CM$3,IF('malzeme montaj'!$C$1:$C$3329&lt;&gt;"",ROW('malzeme montaj'!$C$1:$C$3329))),ROWS(CM$4:CM163))))</f>
        <v/>
      </c>
      <c r="CN163" s="34" t="str">
        <f t="array" ref="CN163">IF(ROWS(CN$4:CN163)&gt;CN$1,"",INDEX('malzeme montaj'!$C$1:$C$3329,SMALL(IF('malzeme montaj'!$B$1:$B$3329=CN$3,IF('malzeme montaj'!$C$1:$C$3329&lt;&gt;"",ROW('malzeme montaj'!$C$1:$C$3329))),ROWS(CN$4:CN163))))</f>
        <v/>
      </c>
      <c r="CO163" s="34" t="str">
        <f t="array" ref="CO163">IF(ROWS(CO$4:CO163)&gt;CO$1,"",INDEX('malzeme montaj'!$C$1:$C$3329,SMALL(IF('malzeme montaj'!$B$1:$B$3329=CO$3,IF('malzeme montaj'!$C$1:$C$3329&lt;&gt;"",ROW('malzeme montaj'!$C$1:$C$3329))),ROWS(CO$4:CO163))))</f>
        <v/>
      </c>
      <c r="CP163" s="34" t="str">
        <f t="array" ref="CP163">IF(ROWS(CP$4:CP163)&gt;CP$1,"",INDEX('malzeme montaj'!$C$1:$C$3329,SMALL(IF('malzeme montaj'!$B$1:$B$3329=CP$3,IF('malzeme montaj'!$C$1:$C$3329&lt;&gt;"",ROW('malzeme montaj'!$C$1:$C$3329))),ROWS(CP$4:CP163))))</f>
        <v/>
      </c>
      <c r="CQ163" s="34" t="str">
        <f t="array" ref="CQ163">IF(ROWS(CQ$4:CQ163)&gt;CQ$1,"",INDEX('malzeme montaj'!$C$1:$C$3329,SMALL(IF('malzeme montaj'!$B$1:$B$3329=CQ$3,IF('malzeme montaj'!$C$1:$C$3329&lt;&gt;"",ROW('malzeme montaj'!$C$1:$C$3329))),ROWS(CQ$4:CQ163))))</f>
        <v/>
      </c>
      <c r="CR163" s="34" t="str">
        <f t="array" ref="CR163">IF(ROWS(CR$4:CR163)&gt;CR$1,"",INDEX('malzeme montaj'!$C$1:$C$3329,SMALL(IF('malzeme montaj'!$B$1:$B$3329=CR$3,IF('malzeme montaj'!$C$1:$C$3329&lt;&gt;"",ROW('malzeme montaj'!$C$1:$C$3329))),ROWS(CR$4:CR163))))</f>
        <v/>
      </c>
      <c r="CS163" s="34" t="str">
        <f t="array" ref="CS163">IF(ROWS(CS$4:CS163)&gt;CS$1,"",INDEX('malzeme montaj'!$C$1:$C$3329,SMALL(IF('malzeme montaj'!$B$1:$B$3329=CS$3,IF('malzeme montaj'!$C$1:$C$3329&lt;&gt;"",ROW('malzeme montaj'!$C$1:$C$3329))),ROWS(CS$4:CS163))))</f>
        <v/>
      </c>
      <c r="CT163" s="34" t="str">
        <f t="array" ref="CT163">IF(ROWS(CT$4:CT163)&gt;CT$1,"",INDEX('malzeme montaj'!$C$1:$C$3329,SMALL(IF('malzeme montaj'!$B$1:$B$3329=CT$3,IF('malzeme montaj'!$C$1:$C$3329&lt;&gt;"",ROW('malzeme montaj'!$C$1:$C$3329))),ROWS(CT$4:CT163))))</f>
        <v/>
      </c>
      <c r="CU163" s="34" t="str">
        <f t="array" ref="CU163">IF(ROWS(CU$4:CU163)&gt;CU$1,"",INDEX('malzeme montaj'!$C$1:$C$3329,SMALL(IF('malzeme montaj'!$B$1:$B$3329=CU$3,IF('malzeme montaj'!$C$1:$C$3329&lt;&gt;"",ROW('malzeme montaj'!$C$1:$C$3329))),ROWS(CU$4:CU163))))</f>
        <v/>
      </c>
      <c r="CV163" s="34" t="str">
        <f t="array" ref="CV163">IF(ROWS(CV$4:CV163)&gt;CV$1,"",INDEX('malzeme montaj'!$C$1:$C$3329,SMALL(IF('malzeme montaj'!$B$1:$B$3329=CV$3,IF('malzeme montaj'!$C$1:$C$3329&lt;&gt;"",ROW('malzeme montaj'!$C$1:$C$3329))),ROWS(CV$4:CV163))))</f>
        <v/>
      </c>
      <c r="CW163" s="34" t="str">
        <f t="array" ref="CW163">IF(ROWS(CW$4:CW163)&gt;CW$1,"",INDEX('malzeme montaj'!$C$1:$C$3329,SMALL(IF('malzeme montaj'!$B$1:$B$3329=CW$3,IF('malzeme montaj'!$C$1:$C$3329&lt;&gt;"",ROW('malzeme montaj'!$C$1:$C$3329))),ROWS(CW$4:CW163))))</f>
        <v/>
      </c>
      <c r="CX163" s="34" t="str">
        <f t="array" ref="CX163">IF(ROWS(CX$4:CX163)&gt;CX$1,"",INDEX('malzeme montaj'!$C$1:$C$3329,SMALL(IF('malzeme montaj'!$B$1:$B$3329=CX$3,IF('malzeme montaj'!$C$1:$C$3329&lt;&gt;"",ROW('malzeme montaj'!$C$1:$C$3329))),ROWS(CX$4:CX163))))</f>
        <v/>
      </c>
      <c r="CY163" s="34" t="str">
        <f t="array" ref="CY163">IF(ROWS(CY$4:CY163)&gt;CY$1,"",INDEX('malzeme montaj'!$C$1:$C$3329,SMALL(IF('malzeme montaj'!$B$1:$B$3329=CY$3,IF('malzeme montaj'!$C$1:$C$3329&lt;&gt;"",ROW('malzeme montaj'!$C$1:$C$3329))),ROWS(CY$4:CY163))))</f>
        <v/>
      </c>
      <c r="CZ163" s="34" t="str">
        <f t="array" ref="CZ163">IF(ROWS(CZ$4:CZ163)&gt;CZ$1,"",INDEX('malzeme montaj'!$C$1:$C$3329,SMALL(IF('malzeme montaj'!$B$1:$B$3329=CZ$3,IF('malzeme montaj'!$C$1:$C$3329&lt;&gt;"",ROW('malzeme montaj'!$C$1:$C$3329))),ROWS(CZ$4:CZ163))))</f>
        <v/>
      </c>
      <c r="DA163" s="34" t="str">
        <f t="array" ref="DA163">IF(ROWS(DA$4:DA163)&gt;DA$1,"",INDEX('malzeme montaj'!$C$1:$C$3329,SMALL(IF('malzeme montaj'!$B$1:$B$3329=DA$3,IF('malzeme montaj'!$C$1:$C$3329&lt;&gt;"",ROW('malzeme montaj'!$C$1:$C$3329))),ROWS(DA$4:DA163))))</f>
        <v/>
      </c>
      <c r="DB163" s="34" t="str">
        <f t="array" ref="DB163">IF(ROWS(DB$4:DB163)&gt;DB$1,"",INDEX('malzeme montaj'!$C$1:$C$3329,SMALL(IF('malzeme montaj'!$B$1:$B$3329=DB$3,IF('malzeme montaj'!$C$1:$C$3329&lt;&gt;"",ROW('malzeme montaj'!$C$1:$C$3329))),ROWS(DB$4:DB163))))</f>
        <v/>
      </c>
      <c r="DC163" s="34" t="str">
        <f t="array" ref="DC163">IF(ROWS(DC$4:DC163)&gt;DC$1,"",INDEX('malzeme montaj'!$C$1:$C$3329,SMALL(IF('malzeme montaj'!$B$1:$B$3329=DC$3,IF('malzeme montaj'!$C$1:$C$3329&lt;&gt;"",ROW('malzeme montaj'!$C$1:$C$3329))),ROWS(DC$4:DC163))))</f>
        <v/>
      </c>
      <c r="DD163" s="34" t="str">
        <f t="array" ref="DD163">IF(ROWS(DD$4:DD163)&gt;DD$1,"",INDEX('malzeme montaj'!$C$1:$C$3329,SMALL(IF('malzeme montaj'!$B$1:$B$3329=DD$3,IF('malzeme montaj'!$C$1:$C$3329&lt;&gt;"",ROW('malzeme montaj'!$C$1:$C$3329))),ROWS(DD$4:DD163))))</f>
        <v/>
      </c>
      <c r="DE163" s="34" t="str">
        <f t="array" ref="DE163">IF(ROWS(DE$4:DE163)&gt;DE$1,"",INDEX('malzeme montaj'!$C$1:$C$3329,SMALL(IF('malzeme montaj'!$B$1:$B$3329=DE$3,IF('malzeme montaj'!$C$1:$C$3329&lt;&gt;"",ROW('malzeme montaj'!$C$1:$C$3329))),ROWS(DE$4:DE163))))</f>
        <v/>
      </c>
      <c r="DF163" s="34" t="str">
        <f t="array" ref="DF163">IF(ROWS(DF$4:DF163)&gt;DF$1,"",INDEX('malzeme montaj'!$C$1:$C$3329,SMALL(IF('malzeme montaj'!$B$1:$B$3329=DF$3,IF('malzeme montaj'!$C$1:$C$3329&lt;&gt;"",ROW('malzeme montaj'!$C$1:$C$3329))),ROWS(DF$4:DF163))))</f>
        <v/>
      </c>
      <c r="DG163" s="34" t="str">
        <f t="array" ref="DG163">IF(ROWS(DG$4:DG163)&gt;DG$1,"",INDEX('malzeme montaj'!$C$1:$C$3329,SMALL(IF('malzeme montaj'!$B$1:$B$3329=DG$3,IF('malzeme montaj'!$C$1:$C$3329&lt;&gt;"",ROW('malzeme montaj'!$C$1:$C$3329))),ROWS(DG$4:DG163))))</f>
        <v/>
      </c>
      <c r="DH163" s="34" t="str">
        <f t="array" ref="DH163">IF(ROWS(DH$4:DH163)&gt;DH$1,"",INDEX('malzeme montaj'!$C$1:$C$3329,SMALL(IF('malzeme montaj'!$B$1:$B$3329=DH$3,IF('malzeme montaj'!$C$1:$C$3329&lt;&gt;"",ROW('malzeme montaj'!$C$1:$C$3329))),ROWS(DH$4:DH163))))</f>
        <v/>
      </c>
      <c r="DI163" s="34" t="str">
        <f t="array" ref="DI163">IF(ROWS(DI$4:DI163)&gt;DI$1,"",INDEX('malzeme montaj'!$C$1:$C$3329,SMALL(IF('malzeme montaj'!$B$1:$B$3329=DI$3,IF('malzeme montaj'!$C$1:$C$3329&lt;&gt;"",ROW('malzeme montaj'!$C$1:$C$3329))),ROWS(DI$4:DI163))))</f>
        <v/>
      </c>
      <c r="DJ163" s="34" t="str">
        <f t="array" ref="DJ163">IF(ROWS(DJ$4:DJ163)&gt;DJ$1,"",INDEX('malzeme montaj'!$C$1:$C$3329,SMALL(IF('malzeme montaj'!$B$1:$B$3329=DJ$3,IF('malzeme montaj'!$C$1:$C$3329&lt;&gt;"",ROW('malzeme montaj'!$C$1:$C$3329))),ROWS(DJ$4:DJ163))))</f>
        <v/>
      </c>
      <c r="DK163" s="34" t="str">
        <f t="array" ref="DK163">IF(ROWS(DK$4:DK163)&gt;DK$1,"",INDEX('malzeme montaj'!$C$1:$C$3329,SMALL(IF('malzeme montaj'!$B$1:$B$3329=DK$3,IF('malzeme montaj'!$C$1:$C$3329&lt;&gt;"",ROW('malzeme montaj'!$C$1:$C$3329))),ROWS(DK$4:DK163))))</f>
        <v/>
      </c>
      <c r="DL163" s="34" t="str">
        <f t="array" ref="DL163">IF(ROWS(DL$4:DL163)&gt;DL$1,"",INDEX('malzeme montaj'!$C$1:$C$3329,SMALL(IF('malzeme montaj'!$B$1:$B$3329=DL$3,IF('malzeme montaj'!$C$1:$C$3329&lt;&gt;"",ROW('malzeme montaj'!$C$1:$C$3329))),ROWS(DL$4:DL163))))</f>
        <v/>
      </c>
      <c r="DM163" s="34" t="str">
        <f t="array" ref="DM163">IF(ROWS(DM$4:DM163)&gt;DM$1,"",INDEX('malzeme montaj'!$C$1:$C$3329,SMALL(IF('malzeme montaj'!$B$1:$B$3329=DM$3,IF('malzeme montaj'!$C$1:$C$3329&lt;&gt;"",ROW('malzeme montaj'!$C$1:$C$3329))),ROWS(DM$4:DM163))))</f>
        <v/>
      </c>
      <c r="DN163" s="34" t="str">
        <f t="array" ref="DN163">IF(ROWS(DN$4:DN163)&gt;DN$1,"",INDEX('malzeme montaj'!$C$1:$C$3329,SMALL(IF('malzeme montaj'!$B$1:$B$3329=DN$3,IF('malzeme montaj'!$C$1:$C$3329&lt;&gt;"",ROW('malzeme montaj'!$C$1:$C$3329))),ROWS(DN$4:DN163))))</f>
        <v/>
      </c>
      <c r="DO163" s="34" t="str">
        <f t="array" ref="DO163">IF(ROWS(DO$4:DO163)&gt;DO$1,"",INDEX('malzeme montaj'!$C$1:$C$3329,SMALL(IF('malzeme montaj'!$B$1:$B$3329=DO$3,IF('malzeme montaj'!$C$1:$C$3329&lt;&gt;"",ROW('malzeme montaj'!$C$1:$C$3329))),ROWS(DO$4:DO163))))</f>
        <v/>
      </c>
      <c r="DP163" s="34" t="str">
        <f t="array" ref="DP163">IF(ROWS(DP$4:DP163)&gt;DP$1,"",INDEX('malzeme montaj'!$C$1:$C$3329,SMALL(IF('malzeme montaj'!$B$1:$B$3329=DP$3,IF('malzeme montaj'!$C$1:$C$3329&lt;&gt;"",ROW('malzeme montaj'!$C$1:$C$3329))),ROWS(DP$4:DP163))))</f>
        <v/>
      </c>
      <c r="DQ163" s="34" t="str">
        <f t="array" ref="DQ163">IF(ROWS(DQ$4:DQ163)&gt;DQ$1,"",INDEX('malzeme montaj'!$C$1:$C$3329,SMALL(IF('malzeme montaj'!$B$1:$B$3329=DQ$3,IF('malzeme montaj'!$C$1:$C$3329&lt;&gt;"",ROW('malzeme montaj'!$C$1:$C$3329))),ROWS(DQ$4:DQ163))))</f>
        <v/>
      </c>
      <c r="DR163" s="34" t="str">
        <f t="array" ref="DR163">IF(ROWS(DR$4:DR163)&gt;DR$1,"",INDEX('malzeme montaj'!$C$1:$C$3329,SMALL(IF('malzeme montaj'!$B$1:$B$3329=DR$3,IF('malzeme montaj'!$C$1:$C$3329&lt;&gt;"",ROW('malzeme montaj'!$C$1:$C$3329))),ROWS(DR$4:DR163))))</f>
        <v/>
      </c>
      <c r="DS163" s="34" t="str">
        <f t="array" ref="DS163">IF(ROWS(DS$4:DS163)&gt;DS$1,"",INDEX('malzeme montaj'!$C$1:$C$3329,SMALL(IF('malzeme montaj'!$B$1:$B$3329=DS$3,IF('malzeme montaj'!$C$1:$C$3329&lt;&gt;"",ROW('malzeme montaj'!$C$1:$C$3329))),ROWS(DS$4:DS163))))</f>
        <v/>
      </c>
      <c r="DT163" s="34" t="str">
        <f t="array" ref="DT163">IF(ROWS(DT$4:DT163)&gt;DT$1,"",INDEX('malzeme montaj'!$C$1:$C$3329,SMALL(IF('malzeme montaj'!$B$1:$B$3329=DT$3,IF('malzeme montaj'!$C$1:$C$3329&lt;&gt;"",ROW('malzeme montaj'!$C$1:$C$3329))),ROWS(DT$4:DT163))))</f>
        <v/>
      </c>
      <c r="DU163" s="34" t="str">
        <f t="array" ref="DU163">IF(ROWS(DU$4:DU163)&gt;DU$1,"",INDEX('malzeme montaj'!$C$1:$C$3329,SMALL(IF('malzeme montaj'!$B$1:$B$3329=DU$3,IF('malzeme montaj'!$C$1:$C$3329&lt;&gt;"",ROW('malzeme montaj'!$C$1:$C$3329))),ROWS(DU$4:DU163))))</f>
        <v/>
      </c>
      <c r="DV163" s="34" t="str">
        <f t="array" ref="DV163">IF(ROWS(DV$4:DV163)&gt;DV$1,"",INDEX('malzeme montaj'!$C$1:$C$3329,SMALL(IF('malzeme montaj'!$B$1:$B$3329=DV$3,IF('malzeme montaj'!$C$1:$C$3329&lt;&gt;"",ROW('malzeme montaj'!$C$1:$C$3329))),ROWS(DV$4:DV163))))</f>
        <v/>
      </c>
      <c r="DW163" s="34" t="str">
        <f t="array" ref="DW163">IF(ROWS(DW$4:DW163)&gt;DW$1,"",INDEX('malzeme montaj'!$C$1:$C$3329,SMALL(IF('malzeme montaj'!$B$1:$B$3329=DW$3,IF('malzeme montaj'!$C$1:$C$3329&lt;&gt;"",ROW('malzeme montaj'!$C$1:$C$3329))),ROWS(DW$4:DW163))))</f>
        <v/>
      </c>
      <c r="DX163" s="34" t="str">
        <f t="array" ref="DX163">IF(ROWS(DX$4:DX163)&gt;DX$1,"",INDEX('malzeme montaj'!$C$1:$C$3329,SMALL(IF('malzeme montaj'!$B$1:$B$3329=DX$3,IF('malzeme montaj'!$C$1:$C$3329&lt;&gt;"",ROW('malzeme montaj'!$C$1:$C$3329))),ROWS(DX$4:DX163))))</f>
        <v/>
      </c>
      <c r="DY163" s="34" t="str">
        <f t="array" ref="DY163">IF(ROWS(DY$4:DY163)&gt;DY$1,"",INDEX('malzeme montaj'!$C$1:$C$3329,SMALL(IF('malzeme montaj'!$B$1:$B$3329=DY$3,IF('malzeme montaj'!$C$1:$C$3329&lt;&gt;"",ROW('malzeme montaj'!$C$1:$C$3329))),ROWS(DY$4:DY163))))</f>
        <v/>
      </c>
      <c r="DZ163" s="34" t="str">
        <f t="array" ref="DZ163">IF(ROWS(DZ$4:DZ163)&gt;DZ$1,"",INDEX('malzeme montaj'!$C$1:$C$3329,SMALL(IF('malzeme montaj'!$B$1:$B$3329=DZ$3,IF('malzeme montaj'!$C$1:$C$3329&lt;&gt;"",ROW('malzeme montaj'!$C$1:$C$3329))),ROWS(DZ$4:DZ163))))</f>
        <v/>
      </c>
      <c r="EA163" s="34" t="str">
        <f t="array" ref="EA163">IF(ROWS(EA$4:EA163)&gt;EA$1,"",INDEX('malzeme montaj'!$C$1:$C$3329,SMALL(IF('malzeme montaj'!$B$1:$B$3329=EA$3,IF('malzeme montaj'!$C$1:$C$3329&lt;&gt;"",ROW('malzeme montaj'!$C$1:$C$3329))),ROWS(EA$4:EA163))))</f>
        <v/>
      </c>
      <c r="EB163" s="34" t="str">
        <f t="array" ref="EB163">IF(ROWS(EB$4:EB163)&gt;EB$1,"",INDEX('malzeme montaj'!$C$1:$C$3329,SMALL(IF('malzeme montaj'!$B$1:$B$3329=EB$3,IF('malzeme montaj'!$C$1:$C$3329&lt;&gt;"",ROW('malzeme montaj'!$C$1:$C$3329))),ROWS(EB$4:EB163))))</f>
        <v/>
      </c>
      <c r="EC163" s="34" t="str">
        <f t="array" ref="EC163">IF(ROWS(EC$4:EC163)&gt;EC$1,"",INDEX('malzeme montaj'!$C$1:$C$3329,SMALL(IF('malzeme montaj'!$B$1:$B$3329=EC$3,IF('malzeme montaj'!$C$1:$C$3329&lt;&gt;"",ROW('malzeme montaj'!$C$1:$C$3329))),ROWS(EC$4:EC163))))</f>
        <v/>
      </c>
      <c r="ED163" s="34" t="str">
        <f t="array" ref="ED163">IF(ROWS(ED$4:ED163)&gt;ED$1,"",INDEX('malzeme montaj'!$C$1:$C$3329,SMALL(IF('malzeme montaj'!$B$1:$B$3329=ED$3,IF('malzeme montaj'!$C$1:$C$3329&lt;&gt;"",ROW('malzeme montaj'!$C$1:$C$3329))),ROWS(ED$4:ED163))))</f>
        <v/>
      </c>
      <c r="EE163" s="34" t="str">
        <f t="array" ref="EE163">IF(ROWS(EE$4:EE163)&gt;EE$1,"",INDEX('malzeme montaj'!$C$1:$C$3329,SMALL(IF('malzeme montaj'!$B$1:$B$3329=EE$3,IF('malzeme montaj'!$C$1:$C$3329&lt;&gt;"",ROW('malzeme montaj'!$C$1:$C$3329))),ROWS(EE$4:EE163))))</f>
        <v/>
      </c>
      <c r="EF163" s="34" t="str">
        <f t="array" ref="EF163">IF(ROWS(EF$4:EF163)&gt;EF$1,"",INDEX('malzeme montaj'!$C$1:$C$3329,SMALL(IF('malzeme montaj'!$B$1:$B$3329=EF$3,IF('malzeme montaj'!$C$1:$C$3329&lt;&gt;"",ROW('malzeme montaj'!$C$1:$C$3329))),ROWS(EF$4:EF163))))</f>
        <v/>
      </c>
      <c r="EG163" s="34" t="str">
        <f t="array" ref="EG163">IF(ROWS(EG$4:EG163)&gt;EG$1,"",INDEX('malzeme montaj'!$C$1:$C$3329,SMALL(IF('malzeme montaj'!$B$1:$B$3329=EG$3,IF('malzeme montaj'!$C$1:$C$3329&lt;&gt;"",ROW('malzeme montaj'!$C$1:$C$3329))),ROWS(EG$4:EG163))))</f>
        <v/>
      </c>
      <c r="EH163" s="34" t="str">
        <f t="array" ref="EH163">IF(ROWS(EH$4:EH163)&gt;EH$1,"",INDEX('malzeme montaj'!$C$1:$C$3329,SMALL(IF('malzeme montaj'!$B$1:$B$3329=EH$3,IF('malzeme montaj'!$C$1:$C$3329&lt;&gt;"",ROW('malzeme montaj'!$C$1:$C$3329))),ROWS(EH$4:EH163))))</f>
        <v/>
      </c>
      <c r="EI163" s="34" t="str">
        <f t="array" ref="EI163">IF(ROWS(EI$4:EI163)&gt;EI$1,"",INDEX('malzeme montaj'!$C$1:$C$3329,SMALL(IF('malzeme montaj'!$B$1:$B$3329=EI$3,IF('malzeme montaj'!$C$1:$C$3329&lt;&gt;"",ROW('malzeme montaj'!$C$1:$C$3329))),ROWS(EI$4:EI163))))</f>
        <v/>
      </c>
      <c r="EJ163" s="34" t="str">
        <f t="array" ref="EJ163">IF(ROWS(EJ$4:EJ163)&gt;EJ$1,"",INDEX('malzeme montaj'!$C$1:$C$3329,SMALL(IF('malzeme montaj'!$B$1:$B$3329=EJ$3,IF('malzeme montaj'!$C$1:$C$3329&lt;&gt;"",ROW('malzeme montaj'!$C$1:$C$3329))),ROWS(EJ$4:EJ163))))</f>
        <v/>
      </c>
      <c r="EK163" s="34" t="str">
        <f t="array" ref="EK163">IF(ROWS(EK$4:EK163)&gt;EK$1,"",INDEX('malzeme montaj'!$C$1:$C$3329,SMALL(IF('malzeme montaj'!$B$1:$B$3329=EK$3,IF('malzeme montaj'!$C$1:$C$3329&lt;&gt;"",ROW('malzeme montaj'!$C$1:$C$3329))),ROWS(EK$4:EK163))))</f>
        <v/>
      </c>
      <c r="EL163" s="34" t="str">
        <f t="array" ref="EL163">IF(ROWS(EL$4:EL163)&gt;EL$1,"",INDEX('malzeme montaj'!$C$1:$C$3329,SMALL(IF('malzeme montaj'!$B$1:$B$3329=EL$3,IF('malzeme montaj'!$C$1:$C$3329&lt;&gt;"",ROW('malzeme montaj'!$C$1:$C$3329))),ROWS(EL$4:EL163))))</f>
        <v/>
      </c>
      <c r="EM163" s="34" t="str">
        <f t="array" ref="EM163">IF(ROWS(EM$4:EM163)&gt;EM$1,"",INDEX('malzeme montaj'!$C$1:$C$3329,SMALL(IF('malzeme montaj'!$B$1:$B$3329=EM$3,IF('malzeme montaj'!$C$1:$C$3329&lt;&gt;"",ROW('malzeme montaj'!$C$1:$C$3329))),ROWS(EM$4:EM163))))</f>
        <v/>
      </c>
      <c r="EN163" s="34" t="str">
        <f t="array" ref="EN163">IF(ROWS(EN$4:EN163)&gt;EN$1,"",INDEX('malzeme montaj'!$C$1:$C$3329,SMALL(IF('malzeme montaj'!$B$1:$B$3329=EN$3,IF('malzeme montaj'!$C$1:$C$3329&lt;&gt;"",ROW('malzeme montaj'!$C$1:$C$3329))),ROWS(EN$4:EN163))))</f>
        <v/>
      </c>
      <c r="EO163" s="34" t="str">
        <f t="array" ref="EO163">IF(ROWS(EO$4:EO163)&gt;EO$1,"",INDEX('malzeme montaj'!$C$1:$C$3329,SMALL(IF('malzeme montaj'!$B$1:$B$3329=EO$3,IF('malzeme montaj'!$C$1:$C$3329&lt;&gt;"",ROW('malzeme montaj'!$C$1:$C$3329))),ROWS(EO$4:EO163))))</f>
        <v/>
      </c>
      <c r="EP163" s="34" t="str">
        <f t="array" ref="EP163">IF(ROWS(EP$4:EP163)&gt;EP$1,"",INDEX('malzeme montaj'!$C$1:$C$3329,SMALL(IF('malzeme montaj'!$B$1:$B$3329=EP$3,IF('malzeme montaj'!$C$1:$C$3329&lt;&gt;"",ROW('malzeme montaj'!$C$1:$C$3329))),ROWS(EP$4:EP163))))</f>
        <v/>
      </c>
      <c r="EQ163" s="34" t="str">
        <f t="array" ref="EQ163">IF(ROWS(EQ$4:EQ163)&gt;EQ$1,"",INDEX('malzeme montaj'!$C$1:$C$3329,SMALL(IF('malzeme montaj'!$B$1:$B$3329=EQ$3,IF('malzeme montaj'!$C$1:$C$3329&lt;&gt;"",ROW('malzeme montaj'!$C$1:$C$3329))),ROWS(EQ$4:EQ163))))</f>
        <v/>
      </c>
      <c r="ER163" s="34" t="str">
        <f t="array" ref="ER163">IF(ROWS(ER$4:ER163)&gt;ER$1,"",INDEX('malzeme montaj'!$C$1:$C$3329,SMALL(IF('malzeme montaj'!$B$1:$B$3329=ER$3,IF('malzeme montaj'!$C$1:$C$3329&lt;&gt;"",ROW('malzeme montaj'!$C$1:$C$3329))),ROWS(ER$4:ER163))))</f>
        <v/>
      </c>
      <c r="ES163" s="34" t="str">
        <f t="array" ref="ES163">IF(ROWS(ES$4:ES163)&gt;ES$1,"",INDEX('malzeme montaj'!$C$1:$C$3329,SMALL(IF('malzeme montaj'!$B$1:$B$3329=ES$3,IF('malzeme montaj'!$C$1:$C$3329&lt;&gt;"",ROW('malzeme montaj'!$C$1:$C$3329))),ROWS(ES$4:ES163))))</f>
        <v/>
      </c>
      <c r="ET163" s="34" t="str">
        <f t="array" ref="ET163">IF(ROWS(ET$4:ET163)&gt;ET$1,"",INDEX('malzeme montaj'!$C$1:$C$3329,SMALL(IF('malzeme montaj'!$B$1:$B$3329=ET$3,IF('malzeme montaj'!$C$1:$C$3329&lt;&gt;"",ROW('malzeme montaj'!$C$1:$C$3329))),ROWS(ET$4:ET163))))</f>
        <v/>
      </c>
      <c r="EU163" s="34" t="str">
        <f t="array" ref="EU163">IF(ROWS(EU$4:EU163)&gt;EU$1,"",INDEX('malzeme montaj'!$C$1:$C$3329,SMALL(IF('malzeme montaj'!$B$1:$B$3329=EU$3,IF('malzeme montaj'!$C$1:$C$3329&lt;&gt;"",ROW('malzeme montaj'!$C$1:$C$3329))),ROWS(EU$4:EU163))))</f>
        <v/>
      </c>
      <c r="EV163" s="34" t="str">
        <f t="array" ref="EV163">IF(ROWS(EV$4:EV163)&gt;EV$1,"",INDEX('malzeme montaj'!$C$1:$C$3329,SMALL(IF('malzeme montaj'!$B$1:$B$3329=EV$3,IF('malzeme montaj'!$C$1:$C$3329&lt;&gt;"",ROW('malzeme montaj'!$C$1:$C$3329))),ROWS(EV$4:EV163))))</f>
        <v/>
      </c>
      <c r="EW163" s="34" t="str">
        <f t="array" ref="EW163">IF(ROWS(EW$4:EW163)&gt;EW$1,"",INDEX('malzeme montaj'!$C$1:$C$3329,SMALL(IF('malzeme montaj'!$B$1:$B$3329=EW$3,IF('malzeme montaj'!$C$1:$C$3329&lt;&gt;"",ROW('malzeme montaj'!$C$1:$C$3329))),ROWS(EW$4:EW163))))</f>
        <v/>
      </c>
    </row>
    <row r="164" spans="1:153" ht="12.75" customHeight="1">
      <c r="A164" s="38" t="str">
        <f t="array" ref="A164">IF(ROWS(A$4:A164)&gt;A$1,"",INDEX('malzeme montaj'!$C$1:$C$3329,SMALL(IF('malzeme montaj'!$B$1:$B$3329=A$3,IF('malzeme montaj'!$C$1:$C$3329&lt;&gt;"",ROW('malzeme montaj'!$C$1:$C$3329))),ROWS(A$4:A164))))</f>
        <v/>
      </c>
      <c r="B164" s="38" t="str">
        <f t="array" ref="B164">IF(ROWS(B$4:B164)&gt;B$1,"",INDEX('malzeme montaj'!$C$1:$C$3329,SMALL(IF('malzeme montaj'!$B$1:$B$3329=B$3,IF('malzeme montaj'!$C$1:$C$3329&lt;&gt;"",ROW('malzeme montaj'!$C$1:$C$3329))),ROWS(B$4:B164))))</f>
        <v/>
      </c>
      <c r="C164" s="38" t="str">
        <f t="array" ref="C164">IF(ROWS(C$4:C164)&gt;C$1,"",INDEX('malzeme montaj'!$C$1:$C$3329,SMALL(IF('malzeme montaj'!$B$1:$B$3329=C$3,IF('malzeme montaj'!$C$1:$C$3329&lt;&gt;"",ROW('malzeme montaj'!$C$1:$C$3329))),ROWS(C$4:C164))))</f>
        <v/>
      </c>
      <c r="D164" s="38" t="str">
        <f t="array" ref="D164">IF(ROWS(D$4:D164)&gt;D$1,"",INDEX('malzeme montaj'!$C$1:$C$3329,SMALL(IF('malzeme montaj'!$B$1:$B$3329=D$3,IF('malzeme montaj'!$C$1:$C$3329&lt;&gt;"",ROW('malzeme montaj'!$C$1:$C$3329))),ROWS(D$4:D164))))</f>
        <v/>
      </c>
      <c r="E164" s="38" t="str">
        <f t="array" ref="E164">IF(ROWS(E$4:E164)&gt;E$1,"",INDEX('malzeme montaj'!$C$1:$C$3329,SMALL(IF('malzeme montaj'!$B$1:$B$3329=E$3,IF('malzeme montaj'!$C$1:$C$3329&lt;&gt;"",ROW('malzeme montaj'!$C$1:$C$3329))),ROWS(E$4:E164))))</f>
        <v/>
      </c>
      <c r="F164" s="38" t="str">
        <f t="array" ref="F164">IF(ROWS(F$4:F164)&gt;F$1,"",INDEX('malzeme montaj'!$C$1:$C$3329,SMALL(IF('malzeme montaj'!$B$1:$B$3329=F$3,IF('malzeme montaj'!$C$1:$C$3329&lt;&gt;"",ROW('malzeme montaj'!$C$1:$C$3329))),ROWS(F$4:F164))))</f>
        <v/>
      </c>
      <c r="G164" s="38" t="str">
        <f t="array" ref="G164">IF(ROWS(G$4:G164)&gt;G$1,"",INDEX('malzeme montaj'!$C$1:$C$3329,SMALL(IF('malzeme montaj'!$B$1:$B$3329=G$3,IF('malzeme montaj'!$C$1:$C$3329&lt;&gt;"",ROW('malzeme montaj'!$C$1:$C$3329))),ROWS(G$4:G164))))</f>
        <v/>
      </c>
      <c r="H164" s="38" t="str">
        <f t="array" ref="H164">IF(ROWS(H$4:H164)&gt;H$1,"",INDEX('malzeme montaj'!$C$1:$C$3329,SMALL(IF('malzeme montaj'!$B$1:$B$3329=H$3,IF('malzeme montaj'!$C$1:$C$3329&lt;&gt;"",ROW('malzeme montaj'!$C$1:$C$3329))),ROWS(H$4:H164))))</f>
        <v/>
      </c>
      <c r="I164" s="38" t="str">
        <f t="array" ref="I164">IF(ROWS(I$4:I164)&gt;I$1,"",INDEX('malzeme montaj'!$C$1:$C$3329,SMALL(IF('malzeme montaj'!$B$1:$B$3329=I$3,IF('malzeme montaj'!$C$1:$C$3329&lt;&gt;"",ROW('malzeme montaj'!$C$1:$C$3329))),ROWS(I$4:I164))))</f>
        <v/>
      </c>
      <c r="J164" s="38" t="str">
        <f t="array" ref="J164">IF(ROWS(J$4:J164)&gt;J$1,"",INDEX('malzeme montaj'!$C$1:$C$3329,SMALL(IF('malzeme montaj'!$B$1:$B$3329=J$3,IF('malzeme montaj'!$C$1:$C$3329&lt;&gt;"",ROW('malzeme montaj'!$C$1:$C$3329))),ROWS(J$4:J164))))</f>
        <v/>
      </c>
      <c r="K164" s="38" t="str">
        <f t="array" ref="K164">IF(ROWS(K$4:K164)&gt;K$1,"",INDEX('malzeme montaj'!$C$1:$C$3329,SMALL(IF('malzeme montaj'!$B$1:$B$3329=K$3,IF('malzeme montaj'!$C$1:$C$3329&lt;&gt;"",ROW('malzeme montaj'!$C$1:$C$3329))),ROWS(K$4:K164))))</f>
        <v/>
      </c>
      <c r="L164" s="38" t="str">
        <f t="array" ref="L164">IF(ROWS(L$4:L164)&gt;L$1,"",INDEX('malzeme montaj'!$C$1:$C$3329,SMALL(IF('malzeme montaj'!$B$1:$B$3329=L$3,IF('malzeme montaj'!$C$1:$C$3329&lt;&gt;"",ROW('malzeme montaj'!$C$1:$C$3329))),ROWS(L$4:L164))))</f>
        <v/>
      </c>
      <c r="M164" s="38" t="str">
        <f t="array" ref="M164">IF(ROWS(M$4:M164)&gt;M$1,"",INDEX('malzeme montaj'!$C$1:$C$3329,SMALL(IF('malzeme montaj'!$B$1:$B$3329=M$3,IF('malzeme montaj'!$C$1:$C$3329&lt;&gt;"",ROW('malzeme montaj'!$C$1:$C$3329))),ROWS(M$4:M164))))</f>
        <v/>
      </c>
      <c r="N164" s="38" t="str">
        <f t="array" ref="N164">IF(ROWS(N$4:N164)&gt;N$1,"",INDEX('malzeme montaj'!$C$1:$C$3329,SMALL(IF('malzeme montaj'!$B$1:$B$3329=N$3,IF('malzeme montaj'!$C$1:$C$3329&lt;&gt;"",ROW('malzeme montaj'!$C$1:$C$3329))),ROWS(N$4:N164))))</f>
        <v/>
      </c>
      <c r="O164" s="38" t="str">
        <f t="array" ref="O164">IF(ROWS(O$4:O164)&gt;O$1,"",INDEX('malzeme montaj'!$C$1:$C$3329,SMALL(IF('malzeme montaj'!$B$1:$B$3329=O$3,IF('malzeme montaj'!$C$1:$C$3329&lt;&gt;"",ROW('malzeme montaj'!$C$1:$C$3329))),ROWS(O$4:O164))))</f>
        <v/>
      </c>
      <c r="P164" s="38" t="str">
        <f t="array" ref="P164">IF(ROWS(P$4:P164)&gt;P$1,"",INDEX('malzeme montaj'!$C$1:$C$3329,SMALL(IF('malzeme montaj'!$B$1:$B$3329=P$3,IF('malzeme montaj'!$C$1:$C$3329&lt;&gt;"",ROW('malzeme montaj'!$C$1:$C$3329))),ROWS(P$4:P164))))</f>
        <v/>
      </c>
      <c r="Q164" s="38" t="str">
        <f t="array" ref="Q164">IF(ROWS(Q$4:Q164)&gt;Q$1,"",INDEX('malzeme montaj'!$C$1:$C$3329,SMALL(IF('malzeme montaj'!$B$1:$B$3329=Q$3,IF('malzeme montaj'!$C$1:$C$3329&lt;&gt;"",ROW('malzeme montaj'!$C$1:$C$3329))),ROWS(Q$4:Q164))))</f>
        <v/>
      </c>
      <c r="R164" s="38" t="str">
        <f t="array" ref="R164">IF(ROWS(R$4:R164)&gt;R$1,"",INDEX('malzeme montaj'!$C$1:$C$3329,SMALL(IF('malzeme montaj'!$B$1:$B$3329=R$3,IF('malzeme montaj'!$C$1:$C$3329&lt;&gt;"",ROW('malzeme montaj'!$C$1:$C$3329))),ROWS(R$4:R164))))</f>
        <v/>
      </c>
      <c r="S164" s="38" t="str">
        <f t="array" ref="S164">IF(ROWS(S$4:S164)&gt;S$1,"",INDEX('malzeme montaj'!$C$1:$C$3329,SMALL(IF('malzeme montaj'!$B$1:$B$3329=S$3,IF('malzeme montaj'!$C$1:$C$3329&lt;&gt;"",ROW('malzeme montaj'!$C$1:$C$3329))),ROWS(S$4:S164))))</f>
        <v/>
      </c>
      <c r="T164" s="38" t="str">
        <f t="array" ref="T164">IF(ROWS(T$4:T164)&gt;T$1,"",INDEX('malzeme montaj'!$C$1:$C$3329,SMALL(IF('malzeme montaj'!$B$1:$B$3329=T$3,IF('malzeme montaj'!$C$1:$C$3329&lt;&gt;"",ROW('malzeme montaj'!$C$1:$C$3329))),ROWS(T$4:T164))))</f>
        <v/>
      </c>
      <c r="U164" s="38" t="str">
        <f t="array" ref="U164">IF(ROWS(U$4:U164)&gt;U$1,"",INDEX('malzeme montaj'!$C$1:$C$3329,SMALL(IF('malzeme montaj'!$B$1:$B$3329=U$3,IF('malzeme montaj'!$C$1:$C$3329&lt;&gt;"",ROW('malzeme montaj'!$C$1:$C$3329))),ROWS(U$4:U164))))</f>
        <v/>
      </c>
      <c r="V164" s="38" t="str">
        <f t="array" ref="V164">IF(ROWS(V$4:V164)&gt;V$1,"",INDEX('malzeme montaj'!$C$1:$C$3329,SMALL(IF('malzeme montaj'!$B$1:$B$3329=V$3,IF('malzeme montaj'!$C$1:$C$3329&lt;&gt;"",ROW('malzeme montaj'!$C$1:$C$3329))),ROWS(V$4:V164))))</f>
        <v/>
      </c>
      <c r="W164" s="38" t="str">
        <f t="array" ref="W164">IF(ROWS(W$4:W164)&gt;W$1,"",INDEX('malzeme montaj'!$C$1:$C$3329,SMALL(IF('malzeme montaj'!$B$1:$B$3329=W$3,IF('malzeme montaj'!$C$1:$C$3329&lt;&gt;"",ROW('malzeme montaj'!$C$1:$C$3329))),ROWS(W$4:W164))))</f>
        <v/>
      </c>
      <c r="X164" s="38" t="str">
        <f t="array" ref="X164">IF(ROWS(X$4:X164)&gt;X$1,"",INDEX('malzeme montaj'!$C$1:$C$3329,SMALL(IF('malzeme montaj'!$B$1:$B$3329=X$3,IF('malzeme montaj'!$C$1:$C$3329&lt;&gt;"",ROW('malzeme montaj'!$C$1:$C$3329))),ROWS(X$4:X164))))</f>
        <v/>
      </c>
      <c r="Y164" s="38" t="str">
        <f t="array" ref="Y164">IF(ROWS(Y$4:Y164)&gt;Y$1,"",INDEX('malzeme montaj'!$C$1:$C$3329,SMALL(IF('malzeme montaj'!$B$1:$B$3329=Y$3,IF('malzeme montaj'!$C$1:$C$3329&lt;&gt;"",ROW('malzeme montaj'!$C$1:$C$3329))),ROWS(Y$4:Y164))))</f>
        <v/>
      </c>
      <c r="Z164" s="38" t="str">
        <f t="array" ref="Z164">IF(ROWS(Z$4:Z164)&gt;Z$1,"",INDEX('malzeme montaj'!$C$1:$C$3329,SMALL(IF('malzeme montaj'!$B$1:$B$3329=Z$3,IF('malzeme montaj'!$C$1:$C$3329&lt;&gt;"",ROW('malzeme montaj'!$C$1:$C$3329))),ROWS(Z$4:Z164))))</f>
        <v/>
      </c>
      <c r="AA164" s="38" t="str">
        <f t="array" ref="AA164">IF(ROWS(AA$4:AA164)&gt;AA$1,"",INDEX('malzeme montaj'!$C$1:$C$3329,SMALL(IF('malzeme montaj'!$B$1:$B$3329=AA$3,IF('malzeme montaj'!$C$1:$C$3329&lt;&gt;"",ROW('malzeme montaj'!$C$1:$C$3329))),ROWS(AA$4:AA164))))</f>
        <v/>
      </c>
      <c r="AB164" s="38" t="str">
        <f t="array" ref="AB164">IF(ROWS(AB$4:AB164)&gt;AB$1,"",INDEX('malzeme montaj'!$C$1:$C$3329,SMALL(IF('malzeme montaj'!$B$1:$B$3329=AB$3,IF('malzeme montaj'!$C$1:$C$3329&lt;&gt;"",ROW('malzeme montaj'!$C$1:$C$3329))),ROWS(AB$4:AB164))))</f>
        <v/>
      </c>
      <c r="AC164" s="38" t="str">
        <f t="array" ref="AC164">IF(ROWS(AC$4:AC164)&gt;AC$1,"",INDEX('malzeme montaj'!$C$1:$C$3329,SMALL(IF('malzeme montaj'!$B$1:$B$3329=AC$3,IF('malzeme montaj'!$C$1:$C$3329&lt;&gt;"",ROW('malzeme montaj'!$C$1:$C$3329))),ROWS(AC$4:AC164))))</f>
        <v/>
      </c>
      <c r="AD164" s="38" t="str">
        <f t="array" ref="AD164">IF(ROWS(AD$4:AD164)&gt;AD$1,"",INDEX('malzeme montaj'!$C$1:$C$3329,SMALL(IF('malzeme montaj'!$B$1:$B$3329=AD$3,IF('malzeme montaj'!$C$1:$C$3329&lt;&gt;"",ROW('malzeme montaj'!$C$1:$C$3329))),ROWS(AD$4:AD164))))</f>
        <v/>
      </c>
      <c r="AE164" s="38" t="str">
        <f t="array" ref="AE164">IF(ROWS(AE$4:AE164)&gt;AE$1,"",INDEX('malzeme montaj'!$C$1:$C$3329,SMALL(IF('malzeme montaj'!$B$1:$B$3329=AE$3,IF('malzeme montaj'!$C$1:$C$3329&lt;&gt;"",ROW('malzeme montaj'!$C$1:$C$3329))),ROWS(AE$4:AE164))))</f>
        <v/>
      </c>
      <c r="AF164" s="38" t="str">
        <f t="array" ref="AF164">IF(ROWS(AF$4:AF164)&gt;AF$1,"",INDEX('malzeme montaj'!$C$1:$C$3329,SMALL(IF('malzeme montaj'!$B$1:$B$3329=AF$3,IF('malzeme montaj'!$C$1:$C$3329&lt;&gt;"",ROW('malzeme montaj'!$C$1:$C$3329))),ROWS(AF$4:AF164))))</f>
        <v/>
      </c>
      <c r="AG164" s="38" t="str">
        <f t="array" ref="AG164">IF(ROWS(AG$4:AG164)&gt;AG$1,"",INDEX('malzeme montaj'!$C$1:$C$3329,SMALL(IF('malzeme montaj'!$B$1:$B$3329=AG$3,IF('malzeme montaj'!$C$1:$C$3329&lt;&gt;"",ROW('malzeme montaj'!$C$1:$C$3329))),ROWS(AG$4:AG164))))</f>
        <v/>
      </c>
      <c r="AH164" s="38" t="str">
        <f t="array" ref="AH164">IF(ROWS(AH$4:AH164)&gt;AH$1,"",INDEX('malzeme montaj'!$C$1:$C$3329,SMALL(IF('malzeme montaj'!$B$1:$B$3329=AH$3,IF('malzeme montaj'!$C$1:$C$3329&lt;&gt;"",ROW('malzeme montaj'!$C$1:$C$3329))),ROWS(AH$4:AH164))))</f>
        <v/>
      </c>
      <c r="AI164" s="38" t="str">
        <f t="array" ref="AI164">IF(ROWS(AI$4:AI164)&gt;AI$1,"",INDEX('malzeme montaj'!$C$1:$C$3329,SMALL(IF('malzeme montaj'!$B$1:$B$3329=AI$3,IF('malzeme montaj'!$C$1:$C$3329&lt;&gt;"",ROW('malzeme montaj'!$C$1:$C$3329))),ROWS(AI$4:AI164))))</f>
        <v/>
      </c>
      <c r="AJ164" s="38" t="str">
        <f t="array" ref="AJ164">IF(ROWS(AJ$4:AJ164)&gt;AJ$1,"",INDEX('malzeme montaj'!$C$1:$C$3329,SMALL(IF('malzeme montaj'!$B$1:$B$3329=AJ$3,IF('malzeme montaj'!$C$1:$C$3329&lt;&gt;"",ROW('malzeme montaj'!$C$1:$C$3329))),ROWS(AJ$4:AJ164))))</f>
        <v/>
      </c>
      <c r="AK164" s="38" t="str">
        <f t="array" ref="AK164">IF(ROWS(AK$4:AK164)&gt;AK$1,"",INDEX('malzeme montaj'!$C$1:$C$3329,SMALL(IF('malzeme montaj'!$B$1:$B$3329=AK$3,IF('malzeme montaj'!$C$1:$C$3329&lt;&gt;"",ROW('malzeme montaj'!$C$1:$C$3329))),ROWS(AK$4:AK164))))</f>
        <v/>
      </c>
      <c r="AL164" s="38" t="str">
        <f t="array" ref="AL164">IF(ROWS(AL$4:AL164)&gt;AL$1,"",INDEX('malzeme montaj'!$C$1:$C$3329,SMALL(IF('malzeme montaj'!$B$1:$B$3329=AL$3,IF('malzeme montaj'!$C$1:$C$3329&lt;&gt;"",ROW('malzeme montaj'!$C$1:$C$3329))),ROWS(AL$4:AL164))))</f>
        <v/>
      </c>
      <c r="AM164" s="38" t="str">
        <f t="array" ref="AM164">IF(ROWS(AM$4:AM164)&gt;AM$1,"",INDEX('malzeme montaj'!$C$1:$C$3329,SMALL(IF('malzeme montaj'!$B$1:$B$3329=AM$3,IF('malzeme montaj'!$C$1:$C$3329&lt;&gt;"",ROW('malzeme montaj'!$C$1:$C$3329))),ROWS(AM$4:AM164))))</f>
        <v/>
      </c>
      <c r="AN164" s="38" t="str">
        <f t="array" ref="AN164">IF(ROWS(AN$4:AN164)&gt;AN$1,"",INDEX('malzeme montaj'!$C$1:$C$3329,SMALL(IF('malzeme montaj'!$B$1:$B$3329=AN$3,IF('malzeme montaj'!$C$1:$C$3329&lt;&gt;"",ROW('malzeme montaj'!$C$1:$C$3329))),ROWS(AN$4:AN164))))</f>
        <v/>
      </c>
      <c r="AO164" s="38" t="str">
        <f t="array" ref="AO164">IF(ROWS(AO$4:AO164)&gt;AO$1,"",INDEX('malzeme montaj'!$C$1:$C$3329,SMALL(IF('malzeme montaj'!$B$1:$B$3329=AO$3,IF('malzeme montaj'!$C$1:$C$3329&lt;&gt;"",ROW('malzeme montaj'!$C$1:$C$3329))),ROWS(AO$4:AO164))))</f>
        <v/>
      </c>
      <c r="AP164" s="38" t="str">
        <f t="array" ref="AP164">IF(ROWS(AP$4:AP164)&gt;AP$1,"",INDEX('malzeme montaj'!$C$1:$C$3329,SMALL(IF('malzeme montaj'!$B$1:$B$3329=AP$3,IF('malzeme montaj'!$C$1:$C$3329&lt;&gt;"",ROW('malzeme montaj'!$C$1:$C$3329))),ROWS(AP$4:AP164))))</f>
        <v/>
      </c>
      <c r="AQ164" s="38" t="str">
        <f t="array" ref="AQ164">IF(ROWS(AQ$4:AQ164)&gt;AQ$1,"",INDEX('malzeme montaj'!$C$1:$C$3329,SMALL(IF('malzeme montaj'!$B$1:$B$3329=AQ$3,IF('malzeme montaj'!$C$1:$C$3329&lt;&gt;"",ROW('malzeme montaj'!$C$1:$C$3329))),ROWS(AQ$4:AQ164))))</f>
        <v/>
      </c>
      <c r="AR164" s="38" t="str">
        <f t="array" ref="AR164">IF(ROWS(AR$4:AR164)&gt;AR$1,"",INDEX('malzeme montaj'!$C$1:$C$3329,SMALL(IF('malzeme montaj'!$B$1:$B$3329=AR$3,IF('malzeme montaj'!$C$1:$C$3329&lt;&gt;"",ROW('malzeme montaj'!$C$1:$C$3329))),ROWS(AR$4:AR164))))</f>
        <v/>
      </c>
      <c r="AS164" s="38" t="str">
        <f t="array" ref="AS164">IF(ROWS(AS$4:AS164)&gt;AS$1,"",INDEX('malzeme montaj'!$C$1:$C$3329,SMALL(IF('malzeme montaj'!$B$1:$B$3329=AS$3,IF('malzeme montaj'!$C$1:$C$3329&lt;&gt;"",ROW('malzeme montaj'!$C$1:$C$3329))),ROWS(AS$4:AS164))))</f>
        <v/>
      </c>
      <c r="AT164" s="38" t="str">
        <f t="array" ref="AT164">IF(ROWS(AT$4:AT164)&gt;AT$1,"",INDEX('malzeme montaj'!$C$1:$C$3329,SMALL(IF('malzeme montaj'!$B$1:$B$3329=AT$3,IF('malzeme montaj'!$C$1:$C$3329&lt;&gt;"",ROW('malzeme montaj'!$C$1:$C$3329))),ROWS(AT$4:AT164))))</f>
        <v/>
      </c>
      <c r="AU164" s="38" t="str">
        <f t="array" ref="AU164">IF(ROWS(AU$4:AU164)&gt;AU$1,"",INDEX('malzeme montaj'!$C$1:$C$3329,SMALL(IF('malzeme montaj'!$B$1:$B$3329=AU$3,IF('malzeme montaj'!$C$1:$C$3329&lt;&gt;"",ROW('malzeme montaj'!$C$1:$C$3329))),ROWS(AU$4:AU164))))</f>
        <v/>
      </c>
      <c r="AV164" s="38" t="str">
        <f t="array" ref="AV164">IF(ROWS(AV$4:AV164)&gt;AV$1,"",INDEX('malzeme montaj'!$C$1:$C$3329,SMALL(IF('malzeme montaj'!$B$1:$B$3329=AV$3,IF('malzeme montaj'!$C$1:$C$3329&lt;&gt;"",ROW('malzeme montaj'!$C$1:$C$3329))),ROWS(AV$4:AV164))))</f>
        <v/>
      </c>
      <c r="AW164" s="38" t="str">
        <f t="array" ref="AW164">IF(ROWS(AW$4:AW164)&gt;AW$1,"",INDEX('malzeme montaj'!$C$1:$C$3329,SMALL(IF('malzeme montaj'!$B$1:$B$3329=AW$3,IF('malzeme montaj'!$C$1:$C$3329&lt;&gt;"",ROW('malzeme montaj'!$C$1:$C$3329))),ROWS(AW$4:AW164))))</f>
        <v/>
      </c>
      <c r="AX164" s="38" t="str">
        <f t="array" ref="AX164">IF(ROWS(AX$4:AX164)&gt;AX$1,"",INDEX('malzeme montaj'!$C$1:$C$3329,SMALL(IF('malzeme montaj'!$B$1:$B$3329=AX$3,IF('malzeme montaj'!$C$1:$C$3329&lt;&gt;"",ROW('malzeme montaj'!$C$1:$C$3329))),ROWS(AX$4:AX164))))</f>
        <v/>
      </c>
      <c r="AY164" s="38" t="str">
        <f t="array" ref="AY164">IF(ROWS(AY$4:AY164)&gt;AY$1,"",INDEX('malzeme montaj'!$C$1:$C$3329,SMALL(IF('malzeme montaj'!$B$1:$B$3329=AY$3,IF('malzeme montaj'!$C$1:$C$3329&lt;&gt;"",ROW('malzeme montaj'!$C$1:$C$3329))),ROWS(AY$4:AY164))))</f>
        <v/>
      </c>
      <c r="AZ164" s="38" t="str">
        <f t="array" ref="AZ164">IF(ROWS(AZ$4:AZ164)&gt;AZ$1,"",INDEX('malzeme montaj'!$C$1:$C$3329,SMALL(IF('malzeme montaj'!$B$1:$B$3329=AZ$3,IF('malzeme montaj'!$C$1:$C$3329&lt;&gt;"",ROW('malzeme montaj'!$C$1:$C$3329))),ROWS(AZ$4:AZ164))))</f>
        <v/>
      </c>
      <c r="BA164" s="38" t="str">
        <f t="array" ref="BA164">IF(ROWS(BA$4:BA164)&gt;BA$1,"",INDEX('malzeme montaj'!$C$1:$C$3329,SMALL(IF('malzeme montaj'!$B$1:$B$3329=BA$3,IF('malzeme montaj'!$C$1:$C$3329&lt;&gt;"",ROW('malzeme montaj'!$C$1:$C$3329))),ROWS(BA$4:BA164))))</f>
        <v/>
      </c>
      <c r="BB164" s="38" t="str">
        <f t="array" ref="BB164">IF(ROWS(BB$4:BB164)&gt;BB$1,"",INDEX('malzeme montaj'!$C$1:$C$3329,SMALL(IF('malzeme montaj'!$B$1:$B$3329=BB$3,IF('malzeme montaj'!$C$1:$C$3329&lt;&gt;"",ROW('malzeme montaj'!$C$1:$C$3329))),ROWS(BB$4:BB164))))</f>
        <v/>
      </c>
      <c r="BC164" s="38" t="str">
        <f t="array" ref="BC164">IF(ROWS(BC$4:BC164)&gt;BC$1,"",INDEX('malzeme montaj'!$C$1:$C$3329,SMALL(IF('malzeme montaj'!$B$1:$B$3329=BC$3,IF('malzeme montaj'!$C$1:$C$3329&lt;&gt;"",ROW('malzeme montaj'!$C$1:$C$3329))),ROWS(BC$4:BC164))))</f>
        <v/>
      </c>
      <c r="BD164" s="38" t="str">
        <f t="array" ref="BD164">IF(ROWS(BD$4:BD164)&gt;BD$1,"",INDEX('malzeme montaj'!$C$1:$C$3329,SMALL(IF('malzeme montaj'!$B$1:$B$3329=BD$3,IF('malzeme montaj'!$C$1:$C$3329&lt;&gt;"",ROW('malzeme montaj'!$C$1:$C$3329))),ROWS(BD$4:BD164))))</f>
        <v/>
      </c>
      <c r="BE164" s="38"/>
      <c r="BF164" s="38" t="str">
        <f t="array" ref="BF164">IF(ROWS(BF$4:BF164)&gt;BF$1,"",INDEX('malzeme montaj'!$C$1:$C$3329,SMALL(IF('malzeme montaj'!$B$1:$B$3329=BF$3,IF('malzeme montaj'!$C$1:$C$3329&lt;&gt;"",ROW('malzeme montaj'!$C$1:$C$3329))),ROWS(BF$4:BF164))))</f>
        <v/>
      </c>
      <c r="BG164" s="38" t="str">
        <f t="array" ref="BG164">IF(ROWS(BG$4:BG164)&gt;BG$1,"",INDEX('malzeme montaj'!$C$1:$C$3329,SMALL(IF('malzeme montaj'!$B$1:$B$3329=BG$3,IF('malzeme montaj'!$C$1:$C$3329&lt;&gt;"",ROW('malzeme montaj'!$C$1:$C$3329))),ROWS(BG$4:BG164))))</f>
        <v/>
      </c>
      <c r="BH164" s="38" t="str">
        <f t="array" ref="BH164">IF(ROWS(BH$4:BH164)&gt;BH$1,"",INDEX('malzeme montaj'!$C$1:$C$3329,SMALL(IF('malzeme montaj'!$B$1:$B$3329=BH$3,IF('malzeme montaj'!$C$1:$C$3329&lt;&gt;"",ROW('malzeme montaj'!$C$1:$C$3329))),ROWS(BH$4:BH164))))</f>
        <v/>
      </c>
      <c r="BI164" s="38" t="str">
        <f t="array" ref="BI164">IF(ROWS(BI$4:BI164)&gt;BI$1,"",INDEX('malzeme montaj'!$C$1:$C$3329,SMALL(IF('malzeme montaj'!$B$1:$B$3329=BI$3,IF('malzeme montaj'!$C$1:$C$3329&lt;&gt;"",ROW('malzeme montaj'!$C$1:$C$3329))),ROWS(BI$4:BI164))))</f>
        <v/>
      </c>
      <c r="BJ164" s="38" t="str">
        <f t="array" ref="BJ164">IF(ROWS(BJ$4:BJ164)&gt;BJ$1,"",INDEX('malzeme montaj'!$C$1:$C$3329,SMALL(IF('malzeme montaj'!$B$1:$B$3329=BJ$3,IF('malzeme montaj'!$C$1:$C$3329&lt;&gt;"",ROW('malzeme montaj'!$C$1:$C$3329))),ROWS(BJ$4:BJ164))))</f>
        <v/>
      </c>
      <c r="BK164" s="38" t="str">
        <f t="array" ref="BK164">IF(ROWS(BK$4:BK164)&gt;BK$1,"",INDEX('malzeme montaj'!$C$1:$C$3329,SMALL(IF('malzeme montaj'!$B$1:$B$3329=BK$3,IF('malzeme montaj'!$C$1:$C$3329&lt;&gt;"",ROW('malzeme montaj'!$C$1:$C$3329))),ROWS(BK$4:BK164))))</f>
        <v/>
      </c>
      <c r="BL164" s="38" t="str">
        <f t="array" ref="BL164">IF(ROWS(BL$4:BL164)&gt;BL$1,"",INDEX('malzeme montaj'!$C$1:$C$3329,SMALL(IF('malzeme montaj'!$B$1:$B$3329=BL$3,IF('malzeme montaj'!$C$1:$C$3329&lt;&gt;"",ROW('malzeme montaj'!$C$1:$C$3329))),ROWS(BL$4:BL164))))</f>
        <v/>
      </c>
      <c r="BM164" s="38" t="str">
        <f t="array" ref="BM164">IF(ROWS(BM$4:BM164)&gt;BM$1,"",INDEX('malzeme montaj'!$C$1:$C$3329,SMALL(IF('malzeme montaj'!$B$1:$B$3329=BM$3,IF('malzeme montaj'!$C$1:$C$3329&lt;&gt;"",ROW('malzeme montaj'!$C$1:$C$3329))),ROWS(BM$4:BM164))))</f>
        <v/>
      </c>
      <c r="BN164" s="38" t="str">
        <f t="array" ref="BN164">IF(ROWS(BN$4:BN164)&gt;BN$1,"",INDEX('malzeme montaj'!$C$1:$C$3329,SMALL(IF('malzeme montaj'!$B$1:$B$3329=BN$3,IF('malzeme montaj'!$C$1:$C$3329&lt;&gt;"",ROW('malzeme montaj'!$C$1:$C$3329))),ROWS(BN$4:BN164))))</f>
        <v/>
      </c>
      <c r="BO164" s="38" t="str">
        <f t="array" ref="BO164">IF(ROWS(BO$4:BO164)&gt;BO$1,"",INDEX('malzeme montaj'!$C$1:$C$3329,SMALL(IF('malzeme montaj'!$B$1:$B$3329=BO$3,IF('malzeme montaj'!$C$1:$C$3329&lt;&gt;"",ROW('malzeme montaj'!$C$1:$C$3329))),ROWS(BO$4:BO164))))</f>
        <v/>
      </c>
      <c r="BP164" s="38" t="str">
        <f t="array" ref="BP164">IF(ROWS(BP$4:BP164)&gt;BP$1,"",INDEX('malzeme montaj'!$C$1:$C$3329,SMALL(IF('malzeme montaj'!$B$1:$B$3329=BP$3,IF('malzeme montaj'!$C$1:$C$3329&lt;&gt;"",ROW('malzeme montaj'!$C$1:$C$3329))),ROWS(BP$4:BP164))))</f>
        <v/>
      </c>
      <c r="BQ164" s="38" t="str">
        <f t="array" ref="BQ164">IF(ROWS(BQ$4:BQ164)&gt;BQ$1,"",INDEX('malzeme montaj'!$C$1:$C$3329,SMALL(IF('malzeme montaj'!$B$1:$B$3329=BQ$3,IF('malzeme montaj'!$C$1:$C$3329&lt;&gt;"",ROW('malzeme montaj'!$C$1:$C$3329))),ROWS(BQ$4:BQ164))))</f>
        <v/>
      </c>
      <c r="BR164" s="38" t="str">
        <f t="array" ref="BR164">IF(ROWS(BR$4:BR164)&gt;BR$1,"",INDEX('malzeme montaj'!$C$1:$C$3329,SMALL(IF('malzeme montaj'!$B$1:$B$3329=BR$3,IF('malzeme montaj'!$C$1:$C$3329&lt;&gt;"",ROW('malzeme montaj'!$C$1:$C$3329))),ROWS(BR$4:BR164))))</f>
        <v/>
      </c>
      <c r="BS164" s="38" t="str">
        <f t="array" ref="BS164">IF(ROWS(BS$4:BS164)&gt;BS$1,"",INDEX('malzeme montaj'!$C$1:$C$3329,SMALL(IF('malzeme montaj'!$B$1:$B$3329=BS$3,IF('malzeme montaj'!$C$1:$C$3329&lt;&gt;"",ROW('malzeme montaj'!$C$1:$C$3329))),ROWS(BS$4:BS164))))</f>
        <v/>
      </c>
      <c r="BT164" s="38" t="str">
        <f t="array" ref="BT164">IF(ROWS(BT$4:BT164)&gt;BT$1,"",INDEX('malzeme montaj'!$C$1:$C$3329,SMALL(IF('malzeme montaj'!$B$1:$B$3329=BT$3,IF('malzeme montaj'!$C$1:$C$3329&lt;&gt;"",ROW('malzeme montaj'!$C$1:$C$3329))),ROWS(BT$4:BT164))))</f>
        <v/>
      </c>
      <c r="BU164" s="34" t="str">
        <f t="array" ref="BU164">IF(ROWS(BU$4:BU164)&gt;BU$1,"",INDEX('malzeme montaj'!$C$1:$C$3329,SMALL(IF('malzeme montaj'!$B$1:$B$3329=BU$3,IF('malzeme montaj'!$C$1:$C$3329&lt;&gt;"",ROW('malzeme montaj'!$C$1:$C$3329))),ROWS(BU$4:BU164))))</f>
        <v/>
      </c>
      <c r="BV164" s="34" t="str">
        <f t="array" ref="BV164">IF(ROWS(BV$4:BV164)&gt;BV$1,"",INDEX('malzeme montaj'!$C$1:$C$3329,SMALL(IF('malzeme montaj'!$B$1:$B$3329=BV$3,IF('malzeme montaj'!$C$1:$C$3329&lt;&gt;"",ROW('malzeme montaj'!$C$1:$C$3329))),ROWS(BV$4:BV164))))</f>
        <v/>
      </c>
      <c r="BW164" s="34" t="str">
        <f t="array" ref="BW164">IF(ROWS(BW$4:BW164)&gt;BW$1,"",INDEX('malzeme montaj'!$C$1:$C$3329,SMALL(IF('malzeme montaj'!$B$1:$B$3329=BW$3,IF('malzeme montaj'!$C$1:$C$3329&lt;&gt;"",ROW('malzeme montaj'!$C$1:$C$3329))),ROWS(BW$4:BW164))))</f>
        <v/>
      </c>
      <c r="BX164" s="34" t="str">
        <f t="array" ref="BX164">IF(ROWS(BX$4:BX164)&gt;BX$1,"",INDEX('malzeme montaj'!$C$1:$C$3329,SMALL(IF('malzeme montaj'!$B$1:$B$3329=BX$3,IF('malzeme montaj'!$C$1:$C$3329&lt;&gt;"",ROW('malzeme montaj'!$C$1:$C$3329))),ROWS(BX$4:BX164))))</f>
        <v/>
      </c>
      <c r="BY164" s="34" t="str">
        <f t="array" ref="BY164">IF(ROWS(BY$4:BY164)&gt;BY$1,"",INDEX('malzeme montaj'!$C$1:$C$3329,SMALL(IF('malzeme montaj'!$B$1:$B$3329=BY$3,IF('malzeme montaj'!$C$1:$C$3329&lt;&gt;"",ROW('malzeme montaj'!$C$1:$C$3329))),ROWS(BY$4:BY164))))</f>
        <v/>
      </c>
      <c r="BZ164" s="34" t="str">
        <f t="array" ref="BZ164">IF(ROWS(BZ$4:BZ164)&gt;BZ$1,"",INDEX('malzeme montaj'!$C$1:$C$3329,SMALL(IF('malzeme montaj'!$B$1:$B$3329=BZ$3,IF('malzeme montaj'!$C$1:$C$3329&lt;&gt;"",ROW('malzeme montaj'!$C$1:$C$3329))),ROWS(BZ$4:BZ164))))</f>
        <v/>
      </c>
      <c r="CA164" s="34" t="str">
        <f t="array" ref="CA164">IF(ROWS(CA$4:CA164)&gt;CA$1,"",INDEX('malzeme montaj'!$C$1:$C$3329,SMALL(IF('malzeme montaj'!$B$1:$B$3329=CA$3,IF('malzeme montaj'!$C$1:$C$3329&lt;&gt;"",ROW('malzeme montaj'!$C$1:$C$3329))),ROWS(CA$4:CA164))))</f>
        <v/>
      </c>
      <c r="CB164" s="34" t="str">
        <f t="array" ref="CB164">IF(ROWS(CB$4:CB164)&gt;CB$1,"",INDEX('malzeme montaj'!$C$1:$C$3329,SMALL(IF('malzeme montaj'!$B$1:$B$3329=CB$3,IF('malzeme montaj'!$C$1:$C$3329&lt;&gt;"",ROW('malzeme montaj'!$C$1:$C$3329))),ROWS(CB$4:CB164))))</f>
        <v/>
      </c>
      <c r="CC164" s="34" t="str">
        <f t="array" ref="CC164">IF(ROWS(CC$4:CC164)&gt;CC$1,"",INDEX('malzeme montaj'!$C$1:$C$3329,SMALL(IF('malzeme montaj'!$B$1:$B$3329=CC$3,IF('malzeme montaj'!$C$1:$C$3329&lt;&gt;"",ROW('malzeme montaj'!$C$1:$C$3329))),ROWS(CC$4:CC164))))</f>
        <v/>
      </c>
      <c r="CD164" s="34" t="str">
        <f t="array" ref="CD164">IF(ROWS(CD$4:CD164)&gt;CD$1,"",INDEX('malzeme montaj'!$C$1:$C$3329,SMALL(IF('malzeme montaj'!$B$1:$B$3329=CD$3,IF('malzeme montaj'!$C$1:$C$3329&lt;&gt;"",ROW('malzeme montaj'!$C$1:$C$3329))),ROWS(CD$4:CD164))))</f>
        <v/>
      </c>
      <c r="CE164" s="34" t="str">
        <f t="array" ref="CE164">IF(ROWS(CE$4:CE164)&gt;CE$1,"",INDEX('malzeme montaj'!$C$1:$C$3329,SMALL(IF('malzeme montaj'!$B$1:$B$3329=CE$3,IF('malzeme montaj'!$C$1:$C$3329&lt;&gt;"",ROW('malzeme montaj'!$C$1:$C$3329))),ROWS(CE$4:CE164))))</f>
        <v/>
      </c>
      <c r="CF164" s="34" t="str">
        <f t="array" ref="CF164">IF(ROWS(CF$4:CF164)&gt;CF$1,"",INDEX('malzeme montaj'!$C$1:$C$3329,SMALL(IF('malzeme montaj'!$B$1:$B$3329=CF$3,IF('malzeme montaj'!$C$1:$C$3329&lt;&gt;"",ROW('malzeme montaj'!$C$1:$C$3329))),ROWS(CF$4:CF164))))</f>
        <v/>
      </c>
      <c r="CG164" s="34" t="str">
        <f t="array" ref="CG164">IF(ROWS(CG$4:CG164)&gt;CG$1,"",INDEX('malzeme montaj'!$C$1:$C$3329,SMALL(IF('malzeme montaj'!$B$1:$B$3329=CG$3,IF('malzeme montaj'!$C$1:$C$3329&lt;&gt;"",ROW('malzeme montaj'!$C$1:$C$3329))),ROWS(CG$4:CG164))))</f>
        <v/>
      </c>
      <c r="CH164" s="34" t="str">
        <f t="array" ref="CH164">IF(ROWS(CH$4:CH164)&gt;CH$1,"",INDEX('malzeme montaj'!$C$1:$C$3329,SMALL(IF('malzeme montaj'!$B$1:$B$3329=CH$3,IF('malzeme montaj'!$C$1:$C$3329&lt;&gt;"",ROW('malzeme montaj'!$C$1:$C$3329))),ROWS(CH$4:CH164))))</f>
        <v/>
      </c>
      <c r="CI164" s="34" t="str">
        <f t="array" ref="CI164">IF(ROWS(CI$4:CI164)&gt;CI$1,"",INDEX('malzeme montaj'!$C$1:$C$3329,SMALL(IF('malzeme montaj'!$B$1:$B$3329=CI$3,IF('malzeme montaj'!$C$1:$C$3329&lt;&gt;"",ROW('malzeme montaj'!$C$1:$C$3329))),ROWS(CI$4:CI164))))</f>
        <v/>
      </c>
      <c r="CJ164" s="34" t="str">
        <f t="array" ref="CJ164">IF(ROWS(CJ$4:CJ164)&gt;CJ$1,"",INDEX('malzeme montaj'!$C$1:$C$3329,SMALL(IF('malzeme montaj'!$B$1:$B$3329=CJ$3,IF('malzeme montaj'!$C$1:$C$3329&lt;&gt;"",ROW('malzeme montaj'!$C$1:$C$3329))),ROWS(CJ$4:CJ164))))</f>
        <v/>
      </c>
      <c r="CK164" s="34" t="str">
        <f t="array" ref="CK164">IF(ROWS(CK$4:CK164)&gt;CK$1,"",INDEX('malzeme montaj'!$C$1:$C$3329,SMALL(IF('malzeme montaj'!$B$1:$B$3329=CK$3,IF('malzeme montaj'!$C$1:$C$3329&lt;&gt;"",ROW('malzeme montaj'!$C$1:$C$3329))),ROWS(CK$4:CK164))))</f>
        <v/>
      </c>
      <c r="CL164" s="34" t="str">
        <f t="array" ref="CL164">IF(ROWS(CL$4:CL164)&gt;CL$1,"",INDEX('malzeme montaj'!$C$1:$C$3329,SMALL(IF('malzeme montaj'!$B$1:$B$3329=CL$3,IF('malzeme montaj'!$C$1:$C$3329&lt;&gt;"",ROW('malzeme montaj'!$C$1:$C$3329))),ROWS(CL$4:CL164))))</f>
        <v/>
      </c>
      <c r="CM164" s="34" t="str">
        <f t="array" ref="CM164">IF(ROWS(CM$4:CM164)&gt;CM$1,"",INDEX('malzeme montaj'!$C$1:$C$3329,SMALL(IF('malzeme montaj'!$B$1:$B$3329=CM$3,IF('malzeme montaj'!$C$1:$C$3329&lt;&gt;"",ROW('malzeme montaj'!$C$1:$C$3329))),ROWS(CM$4:CM164))))</f>
        <v/>
      </c>
      <c r="CN164" s="34" t="str">
        <f t="array" ref="CN164">IF(ROWS(CN$4:CN164)&gt;CN$1,"",INDEX('malzeme montaj'!$C$1:$C$3329,SMALL(IF('malzeme montaj'!$B$1:$B$3329=CN$3,IF('malzeme montaj'!$C$1:$C$3329&lt;&gt;"",ROW('malzeme montaj'!$C$1:$C$3329))),ROWS(CN$4:CN164))))</f>
        <v/>
      </c>
      <c r="CO164" s="34" t="str">
        <f t="array" ref="CO164">IF(ROWS(CO$4:CO164)&gt;CO$1,"",INDEX('malzeme montaj'!$C$1:$C$3329,SMALL(IF('malzeme montaj'!$B$1:$B$3329=CO$3,IF('malzeme montaj'!$C$1:$C$3329&lt;&gt;"",ROW('malzeme montaj'!$C$1:$C$3329))),ROWS(CO$4:CO164))))</f>
        <v/>
      </c>
      <c r="CP164" s="34" t="str">
        <f t="array" ref="CP164">IF(ROWS(CP$4:CP164)&gt;CP$1,"",INDEX('malzeme montaj'!$C$1:$C$3329,SMALL(IF('malzeme montaj'!$B$1:$B$3329=CP$3,IF('malzeme montaj'!$C$1:$C$3329&lt;&gt;"",ROW('malzeme montaj'!$C$1:$C$3329))),ROWS(CP$4:CP164))))</f>
        <v/>
      </c>
      <c r="CQ164" s="34" t="str">
        <f t="array" ref="CQ164">IF(ROWS(CQ$4:CQ164)&gt;CQ$1,"",INDEX('malzeme montaj'!$C$1:$C$3329,SMALL(IF('malzeme montaj'!$B$1:$B$3329=CQ$3,IF('malzeme montaj'!$C$1:$C$3329&lt;&gt;"",ROW('malzeme montaj'!$C$1:$C$3329))),ROWS(CQ$4:CQ164))))</f>
        <v/>
      </c>
      <c r="CR164" s="34" t="str">
        <f t="array" ref="CR164">IF(ROWS(CR$4:CR164)&gt;CR$1,"",INDEX('malzeme montaj'!$C$1:$C$3329,SMALL(IF('malzeme montaj'!$B$1:$B$3329=CR$3,IF('malzeme montaj'!$C$1:$C$3329&lt;&gt;"",ROW('malzeme montaj'!$C$1:$C$3329))),ROWS(CR$4:CR164))))</f>
        <v/>
      </c>
      <c r="CS164" s="34" t="str">
        <f t="array" ref="CS164">IF(ROWS(CS$4:CS164)&gt;CS$1,"",INDEX('malzeme montaj'!$C$1:$C$3329,SMALL(IF('malzeme montaj'!$B$1:$B$3329=CS$3,IF('malzeme montaj'!$C$1:$C$3329&lt;&gt;"",ROW('malzeme montaj'!$C$1:$C$3329))),ROWS(CS$4:CS164))))</f>
        <v/>
      </c>
      <c r="CT164" s="34" t="str">
        <f t="array" ref="CT164">IF(ROWS(CT$4:CT164)&gt;CT$1,"",INDEX('malzeme montaj'!$C$1:$C$3329,SMALL(IF('malzeme montaj'!$B$1:$B$3329=CT$3,IF('malzeme montaj'!$C$1:$C$3329&lt;&gt;"",ROW('malzeme montaj'!$C$1:$C$3329))),ROWS(CT$4:CT164))))</f>
        <v/>
      </c>
      <c r="CU164" s="34" t="str">
        <f t="array" ref="CU164">IF(ROWS(CU$4:CU164)&gt;CU$1,"",INDEX('malzeme montaj'!$C$1:$C$3329,SMALL(IF('malzeme montaj'!$B$1:$B$3329=CU$3,IF('malzeme montaj'!$C$1:$C$3329&lt;&gt;"",ROW('malzeme montaj'!$C$1:$C$3329))),ROWS(CU$4:CU164))))</f>
        <v/>
      </c>
      <c r="CV164" s="34" t="str">
        <f t="array" ref="CV164">IF(ROWS(CV$4:CV164)&gt;CV$1,"",INDEX('malzeme montaj'!$C$1:$C$3329,SMALL(IF('malzeme montaj'!$B$1:$B$3329=CV$3,IF('malzeme montaj'!$C$1:$C$3329&lt;&gt;"",ROW('malzeme montaj'!$C$1:$C$3329))),ROWS(CV$4:CV164))))</f>
        <v/>
      </c>
      <c r="CW164" s="34" t="str">
        <f t="array" ref="CW164">IF(ROWS(CW$4:CW164)&gt;CW$1,"",INDEX('malzeme montaj'!$C$1:$C$3329,SMALL(IF('malzeme montaj'!$B$1:$B$3329=CW$3,IF('malzeme montaj'!$C$1:$C$3329&lt;&gt;"",ROW('malzeme montaj'!$C$1:$C$3329))),ROWS(CW$4:CW164))))</f>
        <v/>
      </c>
      <c r="CX164" s="34" t="str">
        <f t="array" ref="CX164">IF(ROWS(CX$4:CX164)&gt;CX$1,"",INDEX('malzeme montaj'!$C$1:$C$3329,SMALL(IF('malzeme montaj'!$B$1:$B$3329=CX$3,IF('malzeme montaj'!$C$1:$C$3329&lt;&gt;"",ROW('malzeme montaj'!$C$1:$C$3329))),ROWS(CX$4:CX164))))</f>
        <v/>
      </c>
      <c r="CY164" s="34" t="str">
        <f t="array" ref="CY164">IF(ROWS(CY$4:CY164)&gt;CY$1,"",INDEX('malzeme montaj'!$C$1:$C$3329,SMALL(IF('malzeme montaj'!$B$1:$B$3329=CY$3,IF('malzeme montaj'!$C$1:$C$3329&lt;&gt;"",ROW('malzeme montaj'!$C$1:$C$3329))),ROWS(CY$4:CY164))))</f>
        <v/>
      </c>
      <c r="CZ164" s="34" t="str">
        <f t="array" ref="CZ164">IF(ROWS(CZ$4:CZ164)&gt;CZ$1,"",INDEX('malzeme montaj'!$C$1:$C$3329,SMALL(IF('malzeme montaj'!$B$1:$B$3329=CZ$3,IF('malzeme montaj'!$C$1:$C$3329&lt;&gt;"",ROW('malzeme montaj'!$C$1:$C$3329))),ROWS(CZ$4:CZ164))))</f>
        <v/>
      </c>
      <c r="DA164" s="34" t="str">
        <f t="array" ref="DA164">IF(ROWS(DA$4:DA164)&gt;DA$1,"",INDEX('malzeme montaj'!$C$1:$C$3329,SMALL(IF('malzeme montaj'!$B$1:$B$3329=DA$3,IF('malzeme montaj'!$C$1:$C$3329&lt;&gt;"",ROW('malzeme montaj'!$C$1:$C$3329))),ROWS(DA$4:DA164))))</f>
        <v/>
      </c>
      <c r="DB164" s="34" t="str">
        <f t="array" ref="DB164">IF(ROWS(DB$4:DB164)&gt;DB$1,"",INDEX('malzeme montaj'!$C$1:$C$3329,SMALL(IF('malzeme montaj'!$B$1:$B$3329=DB$3,IF('malzeme montaj'!$C$1:$C$3329&lt;&gt;"",ROW('malzeme montaj'!$C$1:$C$3329))),ROWS(DB$4:DB164))))</f>
        <v/>
      </c>
      <c r="DC164" s="34" t="str">
        <f t="array" ref="DC164">IF(ROWS(DC$4:DC164)&gt;DC$1,"",INDEX('malzeme montaj'!$C$1:$C$3329,SMALL(IF('malzeme montaj'!$B$1:$B$3329=DC$3,IF('malzeme montaj'!$C$1:$C$3329&lt;&gt;"",ROW('malzeme montaj'!$C$1:$C$3329))),ROWS(DC$4:DC164))))</f>
        <v/>
      </c>
      <c r="DD164" s="34" t="str">
        <f t="array" ref="DD164">IF(ROWS(DD$4:DD164)&gt;DD$1,"",INDEX('malzeme montaj'!$C$1:$C$3329,SMALL(IF('malzeme montaj'!$B$1:$B$3329=DD$3,IF('malzeme montaj'!$C$1:$C$3329&lt;&gt;"",ROW('malzeme montaj'!$C$1:$C$3329))),ROWS(DD$4:DD164))))</f>
        <v/>
      </c>
      <c r="DE164" s="34" t="str">
        <f t="array" ref="DE164">IF(ROWS(DE$4:DE164)&gt;DE$1,"",INDEX('malzeme montaj'!$C$1:$C$3329,SMALL(IF('malzeme montaj'!$B$1:$B$3329=DE$3,IF('malzeme montaj'!$C$1:$C$3329&lt;&gt;"",ROW('malzeme montaj'!$C$1:$C$3329))),ROWS(DE$4:DE164))))</f>
        <v/>
      </c>
      <c r="DF164" s="34" t="str">
        <f t="array" ref="DF164">IF(ROWS(DF$4:DF164)&gt;DF$1,"",INDEX('malzeme montaj'!$C$1:$C$3329,SMALL(IF('malzeme montaj'!$B$1:$B$3329=DF$3,IF('malzeme montaj'!$C$1:$C$3329&lt;&gt;"",ROW('malzeme montaj'!$C$1:$C$3329))),ROWS(DF$4:DF164))))</f>
        <v/>
      </c>
      <c r="DG164" s="34" t="str">
        <f t="array" ref="DG164">IF(ROWS(DG$4:DG164)&gt;DG$1,"",INDEX('malzeme montaj'!$C$1:$C$3329,SMALL(IF('malzeme montaj'!$B$1:$B$3329=DG$3,IF('malzeme montaj'!$C$1:$C$3329&lt;&gt;"",ROW('malzeme montaj'!$C$1:$C$3329))),ROWS(DG$4:DG164))))</f>
        <v/>
      </c>
      <c r="DH164" s="34" t="str">
        <f t="array" ref="DH164">IF(ROWS(DH$4:DH164)&gt;DH$1,"",INDEX('malzeme montaj'!$C$1:$C$3329,SMALL(IF('malzeme montaj'!$B$1:$B$3329=DH$3,IF('malzeme montaj'!$C$1:$C$3329&lt;&gt;"",ROW('malzeme montaj'!$C$1:$C$3329))),ROWS(DH$4:DH164))))</f>
        <v/>
      </c>
      <c r="DI164" s="34" t="str">
        <f t="array" ref="DI164">IF(ROWS(DI$4:DI164)&gt;DI$1,"",INDEX('malzeme montaj'!$C$1:$C$3329,SMALL(IF('malzeme montaj'!$B$1:$B$3329=DI$3,IF('malzeme montaj'!$C$1:$C$3329&lt;&gt;"",ROW('malzeme montaj'!$C$1:$C$3329))),ROWS(DI$4:DI164))))</f>
        <v/>
      </c>
      <c r="DJ164" s="34" t="str">
        <f t="array" ref="DJ164">IF(ROWS(DJ$4:DJ164)&gt;DJ$1,"",INDEX('malzeme montaj'!$C$1:$C$3329,SMALL(IF('malzeme montaj'!$B$1:$B$3329=DJ$3,IF('malzeme montaj'!$C$1:$C$3329&lt;&gt;"",ROW('malzeme montaj'!$C$1:$C$3329))),ROWS(DJ$4:DJ164))))</f>
        <v/>
      </c>
      <c r="DK164" s="34" t="str">
        <f t="array" ref="DK164">IF(ROWS(DK$4:DK164)&gt;DK$1,"",INDEX('malzeme montaj'!$C$1:$C$3329,SMALL(IF('malzeme montaj'!$B$1:$B$3329=DK$3,IF('malzeme montaj'!$C$1:$C$3329&lt;&gt;"",ROW('malzeme montaj'!$C$1:$C$3329))),ROWS(DK$4:DK164))))</f>
        <v/>
      </c>
      <c r="DL164" s="34" t="str">
        <f t="array" ref="DL164">IF(ROWS(DL$4:DL164)&gt;DL$1,"",INDEX('malzeme montaj'!$C$1:$C$3329,SMALL(IF('malzeme montaj'!$B$1:$B$3329=DL$3,IF('malzeme montaj'!$C$1:$C$3329&lt;&gt;"",ROW('malzeme montaj'!$C$1:$C$3329))),ROWS(DL$4:DL164))))</f>
        <v/>
      </c>
      <c r="DM164" s="34" t="str">
        <f t="array" ref="DM164">IF(ROWS(DM$4:DM164)&gt;DM$1,"",INDEX('malzeme montaj'!$C$1:$C$3329,SMALL(IF('malzeme montaj'!$B$1:$B$3329=DM$3,IF('malzeme montaj'!$C$1:$C$3329&lt;&gt;"",ROW('malzeme montaj'!$C$1:$C$3329))),ROWS(DM$4:DM164))))</f>
        <v/>
      </c>
      <c r="DN164" s="34" t="str">
        <f t="array" ref="DN164">IF(ROWS(DN$4:DN164)&gt;DN$1,"",INDEX('malzeme montaj'!$C$1:$C$3329,SMALL(IF('malzeme montaj'!$B$1:$B$3329=DN$3,IF('malzeme montaj'!$C$1:$C$3329&lt;&gt;"",ROW('malzeme montaj'!$C$1:$C$3329))),ROWS(DN$4:DN164))))</f>
        <v/>
      </c>
      <c r="DO164" s="34" t="str">
        <f t="array" ref="DO164">IF(ROWS(DO$4:DO164)&gt;DO$1,"",INDEX('malzeme montaj'!$C$1:$C$3329,SMALL(IF('malzeme montaj'!$B$1:$B$3329=DO$3,IF('malzeme montaj'!$C$1:$C$3329&lt;&gt;"",ROW('malzeme montaj'!$C$1:$C$3329))),ROWS(DO$4:DO164))))</f>
        <v/>
      </c>
      <c r="DP164" s="34" t="str">
        <f t="array" ref="DP164">IF(ROWS(DP$4:DP164)&gt;DP$1,"",INDEX('malzeme montaj'!$C$1:$C$3329,SMALL(IF('malzeme montaj'!$B$1:$B$3329=DP$3,IF('malzeme montaj'!$C$1:$C$3329&lt;&gt;"",ROW('malzeme montaj'!$C$1:$C$3329))),ROWS(DP$4:DP164))))</f>
        <v/>
      </c>
      <c r="DQ164" s="34" t="str">
        <f t="array" ref="DQ164">IF(ROWS(DQ$4:DQ164)&gt;DQ$1,"",INDEX('malzeme montaj'!$C$1:$C$3329,SMALL(IF('malzeme montaj'!$B$1:$B$3329=DQ$3,IF('malzeme montaj'!$C$1:$C$3329&lt;&gt;"",ROW('malzeme montaj'!$C$1:$C$3329))),ROWS(DQ$4:DQ164))))</f>
        <v/>
      </c>
      <c r="DR164" s="34" t="str">
        <f t="array" ref="DR164">IF(ROWS(DR$4:DR164)&gt;DR$1,"",INDEX('malzeme montaj'!$C$1:$C$3329,SMALL(IF('malzeme montaj'!$B$1:$B$3329=DR$3,IF('malzeme montaj'!$C$1:$C$3329&lt;&gt;"",ROW('malzeme montaj'!$C$1:$C$3329))),ROWS(DR$4:DR164))))</f>
        <v/>
      </c>
      <c r="DS164" s="34" t="str">
        <f t="array" ref="DS164">IF(ROWS(DS$4:DS164)&gt;DS$1,"",INDEX('malzeme montaj'!$C$1:$C$3329,SMALL(IF('malzeme montaj'!$B$1:$B$3329=DS$3,IF('malzeme montaj'!$C$1:$C$3329&lt;&gt;"",ROW('malzeme montaj'!$C$1:$C$3329))),ROWS(DS$4:DS164))))</f>
        <v/>
      </c>
      <c r="DT164" s="34" t="str">
        <f t="array" ref="DT164">IF(ROWS(DT$4:DT164)&gt;DT$1,"",INDEX('malzeme montaj'!$C$1:$C$3329,SMALL(IF('malzeme montaj'!$B$1:$B$3329=DT$3,IF('malzeme montaj'!$C$1:$C$3329&lt;&gt;"",ROW('malzeme montaj'!$C$1:$C$3329))),ROWS(DT$4:DT164))))</f>
        <v/>
      </c>
      <c r="DU164" s="34" t="str">
        <f t="array" ref="DU164">IF(ROWS(DU$4:DU164)&gt;DU$1,"",INDEX('malzeme montaj'!$C$1:$C$3329,SMALL(IF('malzeme montaj'!$B$1:$B$3329=DU$3,IF('malzeme montaj'!$C$1:$C$3329&lt;&gt;"",ROW('malzeme montaj'!$C$1:$C$3329))),ROWS(DU$4:DU164))))</f>
        <v/>
      </c>
      <c r="DV164" s="34" t="str">
        <f t="array" ref="DV164">IF(ROWS(DV$4:DV164)&gt;DV$1,"",INDEX('malzeme montaj'!$C$1:$C$3329,SMALL(IF('malzeme montaj'!$B$1:$B$3329=DV$3,IF('malzeme montaj'!$C$1:$C$3329&lt;&gt;"",ROW('malzeme montaj'!$C$1:$C$3329))),ROWS(DV$4:DV164))))</f>
        <v/>
      </c>
      <c r="DW164" s="34" t="str">
        <f t="array" ref="DW164">IF(ROWS(DW$4:DW164)&gt;DW$1,"",INDEX('malzeme montaj'!$C$1:$C$3329,SMALL(IF('malzeme montaj'!$B$1:$B$3329=DW$3,IF('malzeme montaj'!$C$1:$C$3329&lt;&gt;"",ROW('malzeme montaj'!$C$1:$C$3329))),ROWS(DW$4:DW164))))</f>
        <v/>
      </c>
      <c r="DX164" s="34" t="str">
        <f t="array" ref="DX164">IF(ROWS(DX$4:DX164)&gt;DX$1,"",INDEX('malzeme montaj'!$C$1:$C$3329,SMALL(IF('malzeme montaj'!$B$1:$B$3329=DX$3,IF('malzeme montaj'!$C$1:$C$3329&lt;&gt;"",ROW('malzeme montaj'!$C$1:$C$3329))),ROWS(DX$4:DX164))))</f>
        <v/>
      </c>
      <c r="DY164" s="34" t="str">
        <f t="array" ref="DY164">IF(ROWS(DY$4:DY164)&gt;DY$1,"",INDEX('malzeme montaj'!$C$1:$C$3329,SMALL(IF('malzeme montaj'!$B$1:$B$3329=DY$3,IF('malzeme montaj'!$C$1:$C$3329&lt;&gt;"",ROW('malzeme montaj'!$C$1:$C$3329))),ROWS(DY$4:DY164))))</f>
        <v/>
      </c>
      <c r="DZ164" s="34" t="str">
        <f t="array" ref="DZ164">IF(ROWS(DZ$4:DZ164)&gt;DZ$1,"",INDEX('malzeme montaj'!$C$1:$C$3329,SMALL(IF('malzeme montaj'!$B$1:$B$3329=DZ$3,IF('malzeme montaj'!$C$1:$C$3329&lt;&gt;"",ROW('malzeme montaj'!$C$1:$C$3329))),ROWS(DZ$4:DZ164))))</f>
        <v/>
      </c>
      <c r="EA164" s="34" t="str">
        <f t="array" ref="EA164">IF(ROWS(EA$4:EA164)&gt;EA$1,"",INDEX('malzeme montaj'!$C$1:$C$3329,SMALL(IF('malzeme montaj'!$B$1:$B$3329=EA$3,IF('malzeme montaj'!$C$1:$C$3329&lt;&gt;"",ROW('malzeme montaj'!$C$1:$C$3329))),ROWS(EA$4:EA164))))</f>
        <v/>
      </c>
      <c r="EB164" s="34" t="str">
        <f t="array" ref="EB164">IF(ROWS(EB$4:EB164)&gt;EB$1,"",INDEX('malzeme montaj'!$C$1:$C$3329,SMALL(IF('malzeme montaj'!$B$1:$B$3329=EB$3,IF('malzeme montaj'!$C$1:$C$3329&lt;&gt;"",ROW('malzeme montaj'!$C$1:$C$3329))),ROWS(EB$4:EB164))))</f>
        <v/>
      </c>
      <c r="EC164" s="34" t="str">
        <f t="array" ref="EC164">IF(ROWS(EC$4:EC164)&gt;EC$1,"",INDEX('malzeme montaj'!$C$1:$C$3329,SMALL(IF('malzeme montaj'!$B$1:$B$3329=EC$3,IF('malzeme montaj'!$C$1:$C$3329&lt;&gt;"",ROW('malzeme montaj'!$C$1:$C$3329))),ROWS(EC$4:EC164))))</f>
        <v/>
      </c>
      <c r="ED164" s="34" t="str">
        <f t="array" ref="ED164">IF(ROWS(ED$4:ED164)&gt;ED$1,"",INDEX('malzeme montaj'!$C$1:$C$3329,SMALL(IF('malzeme montaj'!$B$1:$B$3329=ED$3,IF('malzeme montaj'!$C$1:$C$3329&lt;&gt;"",ROW('malzeme montaj'!$C$1:$C$3329))),ROWS(ED$4:ED164))))</f>
        <v/>
      </c>
      <c r="EE164" s="34" t="str">
        <f t="array" ref="EE164">IF(ROWS(EE$4:EE164)&gt;EE$1,"",INDEX('malzeme montaj'!$C$1:$C$3329,SMALL(IF('malzeme montaj'!$B$1:$B$3329=EE$3,IF('malzeme montaj'!$C$1:$C$3329&lt;&gt;"",ROW('malzeme montaj'!$C$1:$C$3329))),ROWS(EE$4:EE164))))</f>
        <v/>
      </c>
      <c r="EF164" s="34" t="str">
        <f t="array" ref="EF164">IF(ROWS(EF$4:EF164)&gt;EF$1,"",INDEX('malzeme montaj'!$C$1:$C$3329,SMALL(IF('malzeme montaj'!$B$1:$B$3329=EF$3,IF('malzeme montaj'!$C$1:$C$3329&lt;&gt;"",ROW('malzeme montaj'!$C$1:$C$3329))),ROWS(EF$4:EF164))))</f>
        <v/>
      </c>
      <c r="EG164" s="34" t="str">
        <f t="array" ref="EG164">IF(ROWS(EG$4:EG164)&gt;EG$1,"",INDEX('malzeme montaj'!$C$1:$C$3329,SMALL(IF('malzeme montaj'!$B$1:$B$3329=EG$3,IF('malzeme montaj'!$C$1:$C$3329&lt;&gt;"",ROW('malzeme montaj'!$C$1:$C$3329))),ROWS(EG$4:EG164))))</f>
        <v/>
      </c>
      <c r="EH164" s="34" t="str">
        <f t="array" ref="EH164">IF(ROWS(EH$4:EH164)&gt;EH$1,"",INDEX('malzeme montaj'!$C$1:$C$3329,SMALL(IF('malzeme montaj'!$B$1:$B$3329=EH$3,IF('malzeme montaj'!$C$1:$C$3329&lt;&gt;"",ROW('malzeme montaj'!$C$1:$C$3329))),ROWS(EH$4:EH164))))</f>
        <v/>
      </c>
      <c r="EI164" s="34" t="str">
        <f t="array" ref="EI164">IF(ROWS(EI$4:EI164)&gt;EI$1,"",INDEX('malzeme montaj'!$C$1:$C$3329,SMALL(IF('malzeme montaj'!$B$1:$B$3329=EI$3,IF('malzeme montaj'!$C$1:$C$3329&lt;&gt;"",ROW('malzeme montaj'!$C$1:$C$3329))),ROWS(EI$4:EI164))))</f>
        <v/>
      </c>
      <c r="EJ164" s="34" t="str">
        <f t="array" ref="EJ164">IF(ROWS(EJ$4:EJ164)&gt;EJ$1,"",INDEX('malzeme montaj'!$C$1:$C$3329,SMALL(IF('malzeme montaj'!$B$1:$B$3329=EJ$3,IF('malzeme montaj'!$C$1:$C$3329&lt;&gt;"",ROW('malzeme montaj'!$C$1:$C$3329))),ROWS(EJ$4:EJ164))))</f>
        <v/>
      </c>
      <c r="EK164" s="34" t="str">
        <f t="array" ref="EK164">IF(ROWS(EK$4:EK164)&gt;EK$1,"",INDEX('malzeme montaj'!$C$1:$C$3329,SMALL(IF('malzeme montaj'!$B$1:$B$3329=EK$3,IF('malzeme montaj'!$C$1:$C$3329&lt;&gt;"",ROW('malzeme montaj'!$C$1:$C$3329))),ROWS(EK$4:EK164))))</f>
        <v/>
      </c>
      <c r="EL164" s="34" t="str">
        <f t="array" ref="EL164">IF(ROWS(EL$4:EL164)&gt;EL$1,"",INDEX('malzeme montaj'!$C$1:$C$3329,SMALL(IF('malzeme montaj'!$B$1:$B$3329=EL$3,IF('malzeme montaj'!$C$1:$C$3329&lt;&gt;"",ROW('malzeme montaj'!$C$1:$C$3329))),ROWS(EL$4:EL164))))</f>
        <v/>
      </c>
      <c r="EM164" s="34" t="str">
        <f t="array" ref="EM164">IF(ROWS(EM$4:EM164)&gt;EM$1,"",INDEX('malzeme montaj'!$C$1:$C$3329,SMALL(IF('malzeme montaj'!$B$1:$B$3329=EM$3,IF('malzeme montaj'!$C$1:$C$3329&lt;&gt;"",ROW('malzeme montaj'!$C$1:$C$3329))),ROWS(EM$4:EM164))))</f>
        <v/>
      </c>
      <c r="EN164" s="34" t="str">
        <f t="array" ref="EN164">IF(ROWS(EN$4:EN164)&gt;EN$1,"",INDEX('malzeme montaj'!$C$1:$C$3329,SMALL(IF('malzeme montaj'!$B$1:$B$3329=EN$3,IF('malzeme montaj'!$C$1:$C$3329&lt;&gt;"",ROW('malzeme montaj'!$C$1:$C$3329))),ROWS(EN$4:EN164))))</f>
        <v/>
      </c>
      <c r="EO164" s="34" t="str">
        <f t="array" ref="EO164">IF(ROWS(EO$4:EO164)&gt;EO$1,"",INDEX('malzeme montaj'!$C$1:$C$3329,SMALL(IF('malzeme montaj'!$B$1:$B$3329=EO$3,IF('malzeme montaj'!$C$1:$C$3329&lt;&gt;"",ROW('malzeme montaj'!$C$1:$C$3329))),ROWS(EO$4:EO164))))</f>
        <v/>
      </c>
      <c r="EP164" s="34" t="str">
        <f t="array" ref="EP164">IF(ROWS(EP$4:EP164)&gt;EP$1,"",INDEX('malzeme montaj'!$C$1:$C$3329,SMALL(IF('malzeme montaj'!$B$1:$B$3329=EP$3,IF('malzeme montaj'!$C$1:$C$3329&lt;&gt;"",ROW('malzeme montaj'!$C$1:$C$3329))),ROWS(EP$4:EP164))))</f>
        <v/>
      </c>
      <c r="EQ164" s="34" t="str">
        <f t="array" ref="EQ164">IF(ROWS(EQ$4:EQ164)&gt;EQ$1,"",INDEX('malzeme montaj'!$C$1:$C$3329,SMALL(IF('malzeme montaj'!$B$1:$B$3329=EQ$3,IF('malzeme montaj'!$C$1:$C$3329&lt;&gt;"",ROW('malzeme montaj'!$C$1:$C$3329))),ROWS(EQ$4:EQ164))))</f>
        <v/>
      </c>
      <c r="ER164" s="34" t="str">
        <f t="array" ref="ER164">IF(ROWS(ER$4:ER164)&gt;ER$1,"",INDEX('malzeme montaj'!$C$1:$C$3329,SMALL(IF('malzeme montaj'!$B$1:$B$3329=ER$3,IF('malzeme montaj'!$C$1:$C$3329&lt;&gt;"",ROW('malzeme montaj'!$C$1:$C$3329))),ROWS(ER$4:ER164))))</f>
        <v/>
      </c>
      <c r="ES164" s="34" t="str">
        <f t="array" ref="ES164">IF(ROWS(ES$4:ES164)&gt;ES$1,"",INDEX('malzeme montaj'!$C$1:$C$3329,SMALL(IF('malzeme montaj'!$B$1:$B$3329=ES$3,IF('malzeme montaj'!$C$1:$C$3329&lt;&gt;"",ROW('malzeme montaj'!$C$1:$C$3329))),ROWS(ES$4:ES164))))</f>
        <v/>
      </c>
      <c r="ET164" s="34" t="str">
        <f t="array" ref="ET164">IF(ROWS(ET$4:ET164)&gt;ET$1,"",INDEX('malzeme montaj'!$C$1:$C$3329,SMALL(IF('malzeme montaj'!$B$1:$B$3329=ET$3,IF('malzeme montaj'!$C$1:$C$3329&lt;&gt;"",ROW('malzeme montaj'!$C$1:$C$3329))),ROWS(ET$4:ET164))))</f>
        <v/>
      </c>
      <c r="EU164" s="34" t="str">
        <f t="array" ref="EU164">IF(ROWS(EU$4:EU164)&gt;EU$1,"",INDEX('malzeme montaj'!$C$1:$C$3329,SMALL(IF('malzeme montaj'!$B$1:$B$3329=EU$3,IF('malzeme montaj'!$C$1:$C$3329&lt;&gt;"",ROW('malzeme montaj'!$C$1:$C$3329))),ROWS(EU$4:EU164))))</f>
        <v/>
      </c>
      <c r="EV164" s="34" t="str">
        <f t="array" ref="EV164">IF(ROWS(EV$4:EV164)&gt;EV$1,"",INDEX('malzeme montaj'!$C$1:$C$3329,SMALL(IF('malzeme montaj'!$B$1:$B$3329=EV$3,IF('malzeme montaj'!$C$1:$C$3329&lt;&gt;"",ROW('malzeme montaj'!$C$1:$C$3329))),ROWS(EV$4:EV164))))</f>
        <v/>
      </c>
      <c r="EW164" s="34" t="str">
        <f t="array" ref="EW164">IF(ROWS(EW$4:EW164)&gt;EW$1,"",INDEX('malzeme montaj'!$C$1:$C$3329,SMALL(IF('malzeme montaj'!$B$1:$B$3329=EW$3,IF('malzeme montaj'!$C$1:$C$3329&lt;&gt;"",ROW('malzeme montaj'!$C$1:$C$3329))),ROWS(EW$4:EW164))))</f>
        <v/>
      </c>
    </row>
    <row r="165" spans="1:153" ht="12.75" customHeight="1">
      <c r="A165" s="38" t="str">
        <f t="array" ref="A165">IF(ROWS(A$4:A165)&gt;A$1,"",INDEX('malzeme montaj'!$C$1:$C$3329,SMALL(IF('malzeme montaj'!$B$1:$B$3329=A$3,IF('malzeme montaj'!$C$1:$C$3329&lt;&gt;"",ROW('malzeme montaj'!$C$1:$C$3329))),ROWS(A$4:A165))))</f>
        <v/>
      </c>
      <c r="B165" s="38" t="str">
        <f t="array" ref="B165">IF(ROWS(B$4:B165)&gt;B$1,"",INDEX('malzeme montaj'!$C$1:$C$3329,SMALL(IF('malzeme montaj'!$B$1:$B$3329=B$3,IF('malzeme montaj'!$C$1:$C$3329&lt;&gt;"",ROW('malzeme montaj'!$C$1:$C$3329))),ROWS(B$4:B165))))</f>
        <v/>
      </c>
      <c r="C165" s="38" t="str">
        <f t="array" ref="C165">IF(ROWS(C$4:C165)&gt;C$1,"",INDEX('malzeme montaj'!$C$1:$C$3329,SMALL(IF('malzeme montaj'!$B$1:$B$3329=C$3,IF('malzeme montaj'!$C$1:$C$3329&lt;&gt;"",ROW('malzeme montaj'!$C$1:$C$3329))),ROWS(C$4:C165))))</f>
        <v/>
      </c>
      <c r="D165" s="38" t="str">
        <f t="array" ref="D165">IF(ROWS(D$4:D165)&gt;D$1,"",INDEX('malzeme montaj'!$C$1:$C$3329,SMALL(IF('malzeme montaj'!$B$1:$B$3329=D$3,IF('malzeme montaj'!$C$1:$C$3329&lt;&gt;"",ROW('malzeme montaj'!$C$1:$C$3329))),ROWS(D$4:D165))))</f>
        <v/>
      </c>
      <c r="E165" s="38" t="str">
        <f t="array" ref="E165">IF(ROWS(E$4:E165)&gt;E$1,"",INDEX('malzeme montaj'!$C$1:$C$3329,SMALL(IF('malzeme montaj'!$B$1:$B$3329=E$3,IF('malzeme montaj'!$C$1:$C$3329&lt;&gt;"",ROW('malzeme montaj'!$C$1:$C$3329))),ROWS(E$4:E165))))</f>
        <v/>
      </c>
      <c r="F165" s="38" t="str">
        <f t="array" ref="F165">IF(ROWS(F$4:F165)&gt;F$1,"",INDEX('malzeme montaj'!$C$1:$C$3329,SMALL(IF('malzeme montaj'!$B$1:$B$3329=F$3,IF('malzeme montaj'!$C$1:$C$3329&lt;&gt;"",ROW('malzeme montaj'!$C$1:$C$3329))),ROWS(F$4:F165))))</f>
        <v/>
      </c>
      <c r="G165" s="38" t="str">
        <f t="array" ref="G165">IF(ROWS(G$4:G165)&gt;G$1,"",INDEX('malzeme montaj'!$C$1:$C$3329,SMALL(IF('malzeme montaj'!$B$1:$B$3329=G$3,IF('malzeme montaj'!$C$1:$C$3329&lt;&gt;"",ROW('malzeme montaj'!$C$1:$C$3329))),ROWS(G$4:G165))))</f>
        <v/>
      </c>
      <c r="H165" s="38" t="str">
        <f t="array" ref="H165">IF(ROWS(H$4:H165)&gt;H$1,"",INDEX('malzeme montaj'!$C$1:$C$3329,SMALL(IF('malzeme montaj'!$B$1:$B$3329=H$3,IF('malzeme montaj'!$C$1:$C$3329&lt;&gt;"",ROW('malzeme montaj'!$C$1:$C$3329))),ROWS(H$4:H165))))</f>
        <v/>
      </c>
      <c r="I165" s="38" t="str">
        <f t="array" ref="I165">IF(ROWS(I$4:I165)&gt;I$1,"",INDEX('malzeme montaj'!$C$1:$C$3329,SMALL(IF('malzeme montaj'!$B$1:$B$3329=I$3,IF('malzeme montaj'!$C$1:$C$3329&lt;&gt;"",ROW('malzeme montaj'!$C$1:$C$3329))),ROWS(I$4:I165))))</f>
        <v/>
      </c>
      <c r="J165" s="38" t="str">
        <f t="array" ref="J165">IF(ROWS(J$4:J165)&gt;J$1,"",INDEX('malzeme montaj'!$C$1:$C$3329,SMALL(IF('malzeme montaj'!$B$1:$B$3329=J$3,IF('malzeme montaj'!$C$1:$C$3329&lt;&gt;"",ROW('malzeme montaj'!$C$1:$C$3329))),ROWS(J$4:J165))))</f>
        <v/>
      </c>
      <c r="K165" s="38" t="str">
        <f t="array" ref="K165">IF(ROWS(K$4:K165)&gt;K$1,"",INDEX('malzeme montaj'!$C$1:$C$3329,SMALL(IF('malzeme montaj'!$B$1:$B$3329=K$3,IF('malzeme montaj'!$C$1:$C$3329&lt;&gt;"",ROW('malzeme montaj'!$C$1:$C$3329))),ROWS(K$4:K165))))</f>
        <v/>
      </c>
      <c r="L165" s="38" t="str">
        <f t="array" ref="L165">IF(ROWS(L$4:L165)&gt;L$1,"",INDEX('malzeme montaj'!$C$1:$C$3329,SMALL(IF('malzeme montaj'!$B$1:$B$3329=L$3,IF('malzeme montaj'!$C$1:$C$3329&lt;&gt;"",ROW('malzeme montaj'!$C$1:$C$3329))),ROWS(L$4:L165))))</f>
        <v/>
      </c>
      <c r="M165" s="38" t="str">
        <f t="array" ref="M165">IF(ROWS(M$4:M165)&gt;M$1,"",INDEX('malzeme montaj'!$C$1:$C$3329,SMALL(IF('malzeme montaj'!$B$1:$B$3329=M$3,IF('malzeme montaj'!$C$1:$C$3329&lt;&gt;"",ROW('malzeme montaj'!$C$1:$C$3329))),ROWS(M$4:M165))))</f>
        <v/>
      </c>
      <c r="N165" s="38" t="str">
        <f t="array" ref="N165">IF(ROWS(N$4:N165)&gt;N$1,"",INDEX('malzeme montaj'!$C$1:$C$3329,SMALL(IF('malzeme montaj'!$B$1:$B$3329=N$3,IF('malzeme montaj'!$C$1:$C$3329&lt;&gt;"",ROW('malzeme montaj'!$C$1:$C$3329))),ROWS(N$4:N165))))</f>
        <v/>
      </c>
      <c r="O165" s="38" t="str">
        <f t="array" ref="O165">IF(ROWS(O$4:O165)&gt;O$1,"",INDEX('malzeme montaj'!$C$1:$C$3329,SMALL(IF('malzeme montaj'!$B$1:$B$3329=O$3,IF('malzeme montaj'!$C$1:$C$3329&lt;&gt;"",ROW('malzeme montaj'!$C$1:$C$3329))),ROWS(O$4:O165))))</f>
        <v/>
      </c>
      <c r="P165" s="38" t="str">
        <f t="array" ref="P165">IF(ROWS(P$4:P165)&gt;P$1,"",INDEX('malzeme montaj'!$C$1:$C$3329,SMALL(IF('malzeme montaj'!$B$1:$B$3329=P$3,IF('malzeme montaj'!$C$1:$C$3329&lt;&gt;"",ROW('malzeme montaj'!$C$1:$C$3329))),ROWS(P$4:P165))))</f>
        <v/>
      </c>
      <c r="Q165" s="38" t="str">
        <f t="array" ref="Q165">IF(ROWS(Q$4:Q165)&gt;Q$1,"",INDEX('malzeme montaj'!$C$1:$C$3329,SMALL(IF('malzeme montaj'!$B$1:$B$3329=Q$3,IF('malzeme montaj'!$C$1:$C$3329&lt;&gt;"",ROW('malzeme montaj'!$C$1:$C$3329))),ROWS(Q$4:Q165))))</f>
        <v/>
      </c>
      <c r="R165" s="38" t="str">
        <f t="array" ref="R165">IF(ROWS(R$4:R165)&gt;R$1,"",INDEX('malzeme montaj'!$C$1:$C$3329,SMALL(IF('malzeme montaj'!$B$1:$B$3329=R$3,IF('malzeme montaj'!$C$1:$C$3329&lt;&gt;"",ROW('malzeme montaj'!$C$1:$C$3329))),ROWS(R$4:R165))))</f>
        <v/>
      </c>
      <c r="S165" s="38" t="str">
        <f t="array" ref="S165">IF(ROWS(S$4:S165)&gt;S$1,"",INDEX('malzeme montaj'!$C$1:$C$3329,SMALL(IF('malzeme montaj'!$B$1:$B$3329=S$3,IF('malzeme montaj'!$C$1:$C$3329&lt;&gt;"",ROW('malzeme montaj'!$C$1:$C$3329))),ROWS(S$4:S165))))</f>
        <v/>
      </c>
      <c r="T165" s="38" t="str">
        <f t="array" ref="T165">IF(ROWS(T$4:T165)&gt;T$1,"",INDEX('malzeme montaj'!$C$1:$C$3329,SMALL(IF('malzeme montaj'!$B$1:$B$3329=T$3,IF('malzeme montaj'!$C$1:$C$3329&lt;&gt;"",ROW('malzeme montaj'!$C$1:$C$3329))),ROWS(T$4:T165))))</f>
        <v/>
      </c>
      <c r="U165" s="38" t="str">
        <f t="array" ref="U165">IF(ROWS(U$4:U165)&gt;U$1,"",INDEX('malzeme montaj'!$C$1:$C$3329,SMALL(IF('malzeme montaj'!$B$1:$B$3329=U$3,IF('malzeme montaj'!$C$1:$C$3329&lt;&gt;"",ROW('malzeme montaj'!$C$1:$C$3329))),ROWS(U$4:U165))))</f>
        <v/>
      </c>
      <c r="V165" s="38" t="str">
        <f t="array" ref="V165">IF(ROWS(V$4:V165)&gt;V$1,"",INDEX('malzeme montaj'!$C$1:$C$3329,SMALL(IF('malzeme montaj'!$B$1:$B$3329=V$3,IF('malzeme montaj'!$C$1:$C$3329&lt;&gt;"",ROW('malzeme montaj'!$C$1:$C$3329))),ROWS(V$4:V165))))</f>
        <v/>
      </c>
      <c r="W165" s="38" t="str">
        <f t="array" ref="W165">IF(ROWS(W$4:W165)&gt;W$1,"",INDEX('malzeme montaj'!$C$1:$C$3329,SMALL(IF('malzeme montaj'!$B$1:$B$3329=W$3,IF('malzeme montaj'!$C$1:$C$3329&lt;&gt;"",ROW('malzeme montaj'!$C$1:$C$3329))),ROWS(W$4:W165))))</f>
        <v/>
      </c>
      <c r="X165" s="38" t="str">
        <f t="array" ref="X165">IF(ROWS(X$4:X165)&gt;X$1,"",INDEX('malzeme montaj'!$C$1:$C$3329,SMALL(IF('malzeme montaj'!$B$1:$B$3329=X$3,IF('malzeme montaj'!$C$1:$C$3329&lt;&gt;"",ROW('malzeme montaj'!$C$1:$C$3329))),ROWS(X$4:X165))))</f>
        <v/>
      </c>
      <c r="Y165" s="38" t="str">
        <f t="array" ref="Y165">IF(ROWS(Y$4:Y165)&gt;Y$1,"",INDEX('malzeme montaj'!$C$1:$C$3329,SMALL(IF('malzeme montaj'!$B$1:$B$3329=Y$3,IF('malzeme montaj'!$C$1:$C$3329&lt;&gt;"",ROW('malzeme montaj'!$C$1:$C$3329))),ROWS(Y$4:Y165))))</f>
        <v/>
      </c>
      <c r="Z165" s="38" t="str">
        <f t="array" ref="Z165">IF(ROWS(Z$4:Z165)&gt;Z$1,"",INDEX('malzeme montaj'!$C$1:$C$3329,SMALL(IF('malzeme montaj'!$B$1:$B$3329=Z$3,IF('malzeme montaj'!$C$1:$C$3329&lt;&gt;"",ROW('malzeme montaj'!$C$1:$C$3329))),ROWS(Z$4:Z165))))</f>
        <v/>
      </c>
      <c r="AA165" s="38" t="str">
        <f t="array" ref="AA165">IF(ROWS(AA$4:AA165)&gt;AA$1,"",INDEX('malzeme montaj'!$C$1:$C$3329,SMALL(IF('malzeme montaj'!$B$1:$B$3329=AA$3,IF('malzeme montaj'!$C$1:$C$3329&lt;&gt;"",ROW('malzeme montaj'!$C$1:$C$3329))),ROWS(AA$4:AA165))))</f>
        <v/>
      </c>
      <c r="AB165" s="38" t="str">
        <f t="array" ref="AB165">IF(ROWS(AB$4:AB165)&gt;AB$1,"",INDEX('malzeme montaj'!$C$1:$C$3329,SMALL(IF('malzeme montaj'!$B$1:$B$3329=AB$3,IF('malzeme montaj'!$C$1:$C$3329&lt;&gt;"",ROW('malzeme montaj'!$C$1:$C$3329))),ROWS(AB$4:AB165))))</f>
        <v/>
      </c>
      <c r="AC165" s="38" t="str">
        <f t="array" ref="AC165">IF(ROWS(AC$4:AC165)&gt;AC$1,"",INDEX('malzeme montaj'!$C$1:$C$3329,SMALL(IF('malzeme montaj'!$B$1:$B$3329=AC$3,IF('malzeme montaj'!$C$1:$C$3329&lt;&gt;"",ROW('malzeme montaj'!$C$1:$C$3329))),ROWS(AC$4:AC165))))</f>
        <v/>
      </c>
      <c r="AD165" s="38" t="str">
        <f t="array" ref="AD165">IF(ROWS(AD$4:AD165)&gt;AD$1,"",INDEX('malzeme montaj'!$C$1:$C$3329,SMALL(IF('malzeme montaj'!$B$1:$B$3329=AD$3,IF('malzeme montaj'!$C$1:$C$3329&lt;&gt;"",ROW('malzeme montaj'!$C$1:$C$3329))),ROWS(AD$4:AD165))))</f>
        <v/>
      </c>
      <c r="AE165" s="38" t="str">
        <f t="array" ref="AE165">IF(ROWS(AE$4:AE165)&gt;AE$1,"",INDEX('malzeme montaj'!$C$1:$C$3329,SMALL(IF('malzeme montaj'!$B$1:$B$3329=AE$3,IF('malzeme montaj'!$C$1:$C$3329&lt;&gt;"",ROW('malzeme montaj'!$C$1:$C$3329))),ROWS(AE$4:AE165))))</f>
        <v/>
      </c>
      <c r="AF165" s="38" t="str">
        <f t="array" ref="AF165">IF(ROWS(AF$4:AF165)&gt;AF$1,"",INDEX('malzeme montaj'!$C$1:$C$3329,SMALL(IF('malzeme montaj'!$B$1:$B$3329=AF$3,IF('malzeme montaj'!$C$1:$C$3329&lt;&gt;"",ROW('malzeme montaj'!$C$1:$C$3329))),ROWS(AF$4:AF165))))</f>
        <v/>
      </c>
      <c r="AG165" s="38" t="str">
        <f t="array" ref="AG165">IF(ROWS(AG$4:AG165)&gt;AG$1,"",INDEX('malzeme montaj'!$C$1:$C$3329,SMALL(IF('malzeme montaj'!$B$1:$B$3329=AG$3,IF('malzeme montaj'!$C$1:$C$3329&lt;&gt;"",ROW('malzeme montaj'!$C$1:$C$3329))),ROWS(AG$4:AG165))))</f>
        <v/>
      </c>
      <c r="AH165" s="38" t="str">
        <f t="array" ref="AH165">IF(ROWS(AH$4:AH165)&gt;AH$1,"",INDEX('malzeme montaj'!$C$1:$C$3329,SMALL(IF('malzeme montaj'!$B$1:$B$3329=AH$3,IF('malzeme montaj'!$C$1:$C$3329&lt;&gt;"",ROW('malzeme montaj'!$C$1:$C$3329))),ROWS(AH$4:AH165))))</f>
        <v/>
      </c>
      <c r="AI165" s="38" t="str">
        <f t="array" ref="AI165">IF(ROWS(AI$4:AI165)&gt;AI$1,"",INDEX('malzeme montaj'!$C$1:$C$3329,SMALL(IF('malzeme montaj'!$B$1:$B$3329=AI$3,IF('malzeme montaj'!$C$1:$C$3329&lt;&gt;"",ROW('malzeme montaj'!$C$1:$C$3329))),ROWS(AI$4:AI165))))</f>
        <v/>
      </c>
      <c r="AJ165" s="38" t="str">
        <f t="array" ref="AJ165">IF(ROWS(AJ$4:AJ165)&gt;AJ$1,"",INDEX('malzeme montaj'!$C$1:$C$3329,SMALL(IF('malzeme montaj'!$B$1:$B$3329=AJ$3,IF('malzeme montaj'!$C$1:$C$3329&lt;&gt;"",ROW('malzeme montaj'!$C$1:$C$3329))),ROWS(AJ$4:AJ165))))</f>
        <v/>
      </c>
      <c r="AK165" s="38" t="str">
        <f t="array" ref="AK165">IF(ROWS(AK$4:AK165)&gt;AK$1,"",INDEX('malzeme montaj'!$C$1:$C$3329,SMALL(IF('malzeme montaj'!$B$1:$B$3329=AK$3,IF('malzeme montaj'!$C$1:$C$3329&lt;&gt;"",ROW('malzeme montaj'!$C$1:$C$3329))),ROWS(AK$4:AK165))))</f>
        <v/>
      </c>
      <c r="AL165" s="38" t="str">
        <f t="array" ref="AL165">IF(ROWS(AL$4:AL165)&gt;AL$1,"",INDEX('malzeme montaj'!$C$1:$C$3329,SMALL(IF('malzeme montaj'!$B$1:$B$3329=AL$3,IF('malzeme montaj'!$C$1:$C$3329&lt;&gt;"",ROW('malzeme montaj'!$C$1:$C$3329))),ROWS(AL$4:AL165))))</f>
        <v/>
      </c>
      <c r="AM165" s="38" t="str">
        <f t="array" ref="AM165">IF(ROWS(AM$4:AM165)&gt;AM$1,"",INDEX('malzeme montaj'!$C$1:$C$3329,SMALL(IF('malzeme montaj'!$B$1:$B$3329=AM$3,IF('malzeme montaj'!$C$1:$C$3329&lt;&gt;"",ROW('malzeme montaj'!$C$1:$C$3329))),ROWS(AM$4:AM165))))</f>
        <v/>
      </c>
      <c r="AN165" s="38" t="str">
        <f t="array" ref="AN165">IF(ROWS(AN$4:AN165)&gt;AN$1,"",INDEX('malzeme montaj'!$C$1:$C$3329,SMALL(IF('malzeme montaj'!$B$1:$B$3329=AN$3,IF('malzeme montaj'!$C$1:$C$3329&lt;&gt;"",ROW('malzeme montaj'!$C$1:$C$3329))),ROWS(AN$4:AN165))))</f>
        <v/>
      </c>
      <c r="AO165" s="38" t="str">
        <f t="array" ref="AO165">IF(ROWS(AO$4:AO165)&gt;AO$1,"",INDEX('malzeme montaj'!$C$1:$C$3329,SMALL(IF('malzeme montaj'!$B$1:$B$3329=AO$3,IF('malzeme montaj'!$C$1:$C$3329&lt;&gt;"",ROW('malzeme montaj'!$C$1:$C$3329))),ROWS(AO$4:AO165))))</f>
        <v/>
      </c>
      <c r="AP165" s="38" t="str">
        <f t="array" ref="AP165">IF(ROWS(AP$4:AP165)&gt;AP$1,"",INDEX('malzeme montaj'!$C$1:$C$3329,SMALL(IF('malzeme montaj'!$B$1:$B$3329=AP$3,IF('malzeme montaj'!$C$1:$C$3329&lt;&gt;"",ROW('malzeme montaj'!$C$1:$C$3329))),ROWS(AP$4:AP165))))</f>
        <v/>
      </c>
      <c r="AQ165" s="38" t="str">
        <f t="array" ref="AQ165">IF(ROWS(AQ$4:AQ165)&gt;AQ$1,"",INDEX('malzeme montaj'!$C$1:$C$3329,SMALL(IF('malzeme montaj'!$B$1:$B$3329=AQ$3,IF('malzeme montaj'!$C$1:$C$3329&lt;&gt;"",ROW('malzeme montaj'!$C$1:$C$3329))),ROWS(AQ$4:AQ165))))</f>
        <v/>
      </c>
      <c r="AR165" s="38" t="str">
        <f t="array" ref="AR165">IF(ROWS(AR$4:AR165)&gt;AR$1,"",INDEX('malzeme montaj'!$C$1:$C$3329,SMALL(IF('malzeme montaj'!$B$1:$B$3329=AR$3,IF('malzeme montaj'!$C$1:$C$3329&lt;&gt;"",ROW('malzeme montaj'!$C$1:$C$3329))),ROWS(AR$4:AR165))))</f>
        <v/>
      </c>
      <c r="AS165" s="38" t="str">
        <f t="array" ref="AS165">IF(ROWS(AS$4:AS165)&gt;AS$1,"",INDEX('malzeme montaj'!$C$1:$C$3329,SMALL(IF('malzeme montaj'!$B$1:$B$3329=AS$3,IF('malzeme montaj'!$C$1:$C$3329&lt;&gt;"",ROW('malzeme montaj'!$C$1:$C$3329))),ROWS(AS$4:AS165))))</f>
        <v/>
      </c>
      <c r="AT165" s="38" t="str">
        <f t="array" ref="AT165">IF(ROWS(AT$4:AT165)&gt;AT$1,"",INDEX('malzeme montaj'!$C$1:$C$3329,SMALL(IF('malzeme montaj'!$B$1:$B$3329=AT$3,IF('malzeme montaj'!$C$1:$C$3329&lt;&gt;"",ROW('malzeme montaj'!$C$1:$C$3329))),ROWS(AT$4:AT165))))</f>
        <v/>
      </c>
      <c r="AU165" s="38" t="str">
        <f t="array" ref="AU165">IF(ROWS(AU$4:AU165)&gt;AU$1,"",INDEX('malzeme montaj'!$C$1:$C$3329,SMALL(IF('malzeme montaj'!$B$1:$B$3329=AU$3,IF('malzeme montaj'!$C$1:$C$3329&lt;&gt;"",ROW('malzeme montaj'!$C$1:$C$3329))),ROWS(AU$4:AU165))))</f>
        <v/>
      </c>
      <c r="AV165" s="38" t="str">
        <f t="array" ref="AV165">IF(ROWS(AV$4:AV165)&gt;AV$1,"",INDEX('malzeme montaj'!$C$1:$C$3329,SMALL(IF('malzeme montaj'!$B$1:$B$3329=AV$3,IF('malzeme montaj'!$C$1:$C$3329&lt;&gt;"",ROW('malzeme montaj'!$C$1:$C$3329))),ROWS(AV$4:AV165))))</f>
        <v/>
      </c>
      <c r="AW165" s="38" t="str">
        <f t="array" ref="AW165">IF(ROWS(AW$4:AW165)&gt;AW$1,"",INDEX('malzeme montaj'!$C$1:$C$3329,SMALL(IF('malzeme montaj'!$B$1:$B$3329=AW$3,IF('malzeme montaj'!$C$1:$C$3329&lt;&gt;"",ROW('malzeme montaj'!$C$1:$C$3329))),ROWS(AW$4:AW165))))</f>
        <v/>
      </c>
      <c r="AX165" s="38" t="str">
        <f t="array" ref="AX165">IF(ROWS(AX$4:AX165)&gt;AX$1,"",INDEX('malzeme montaj'!$C$1:$C$3329,SMALL(IF('malzeme montaj'!$B$1:$B$3329=AX$3,IF('malzeme montaj'!$C$1:$C$3329&lt;&gt;"",ROW('malzeme montaj'!$C$1:$C$3329))),ROWS(AX$4:AX165))))</f>
        <v/>
      </c>
      <c r="AY165" s="38" t="str">
        <f t="array" ref="AY165">IF(ROWS(AY$4:AY165)&gt;AY$1,"",INDEX('malzeme montaj'!$C$1:$C$3329,SMALL(IF('malzeme montaj'!$B$1:$B$3329=AY$3,IF('malzeme montaj'!$C$1:$C$3329&lt;&gt;"",ROW('malzeme montaj'!$C$1:$C$3329))),ROWS(AY$4:AY165))))</f>
        <v/>
      </c>
      <c r="AZ165" s="38" t="str">
        <f t="array" ref="AZ165">IF(ROWS(AZ$4:AZ165)&gt;AZ$1,"",INDEX('malzeme montaj'!$C$1:$C$3329,SMALL(IF('malzeme montaj'!$B$1:$B$3329=AZ$3,IF('malzeme montaj'!$C$1:$C$3329&lt;&gt;"",ROW('malzeme montaj'!$C$1:$C$3329))),ROWS(AZ$4:AZ165))))</f>
        <v/>
      </c>
      <c r="BA165" s="38" t="str">
        <f t="array" ref="BA165">IF(ROWS(BA$4:BA165)&gt;BA$1,"",INDEX('malzeme montaj'!$C$1:$C$3329,SMALL(IF('malzeme montaj'!$B$1:$B$3329=BA$3,IF('malzeme montaj'!$C$1:$C$3329&lt;&gt;"",ROW('malzeme montaj'!$C$1:$C$3329))),ROWS(BA$4:BA165))))</f>
        <v/>
      </c>
      <c r="BB165" s="38" t="str">
        <f t="array" ref="BB165">IF(ROWS(BB$4:BB165)&gt;BB$1,"",INDEX('malzeme montaj'!$C$1:$C$3329,SMALL(IF('malzeme montaj'!$B$1:$B$3329=BB$3,IF('malzeme montaj'!$C$1:$C$3329&lt;&gt;"",ROW('malzeme montaj'!$C$1:$C$3329))),ROWS(BB$4:BB165))))</f>
        <v/>
      </c>
      <c r="BC165" s="38" t="str">
        <f t="array" ref="BC165">IF(ROWS(BC$4:BC165)&gt;BC$1,"",INDEX('malzeme montaj'!$C$1:$C$3329,SMALL(IF('malzeme montaj'!$B$1:$B$3329=BC$3,IF('malzeme montaj'!$C$1:$C$3329&lt;&gt;"",ROW('malzeme montaj'!$C$1:$C$3329))),ROWS(BC$4:BC165))))</f>
        <v/>
      </c>
      <c r="BD165" s="38" t="str">
        <f t="array" ref="BD165">IF(ROWS(BD$4:BD165)&gt;BD$1,"",INDEX('malzeme montaj'!$C$1:$C$3329,SMALL(IF('malzeme montaj'!$B$1:$B$3329=BD$3,IF('malzeme montaj'!$C$1:$C$3329&lt;&gt;"",ROW('malzeme montaj'!$C$1:$C$3329))),ROWS(BD$4:BD165))))</f>
        <v/>
      </c>
      <c r="BE165" s="38"/>
      <c r="BF165" s="38" t="str">
        <f t="array" ref="BF165">IF(ROWS(BF$4:BF165)&gt;BF$1,"",INDEX('malzeme montaj'!$C$1:$C$3329,SMALL(IF('malzeme montaj'!$B$1:$B$3329=BF$3,IF('malzeme montaj'!$C$1:$C$3329&lt;&gt;"",ROW('malzeme montaj'!$C$1:$C$3329))),ROWS(BF$4:BF165))))</f>
        <v/>
      </c>
      <c r="BG165" s="38" t="str">
        <f t="array" ref="BG165">IF(ROWS(BG$4:BG165)&gt;BG$1,"",INDEX('malzeme montaj'!$C$1:$C$3329,SMALL(IF('malzeme montaj'!$B$1:$B$3329=BG$3,IF('malzeme montaj'!$C$1:$C$3329&lt;&gt;"",ROW('malzeme montaj'!$C$1:$C$3329))),ROWS(BG$4:BG165))))</f>
        <v/>
      </c>
      <c r="BH165" s="38" t="str">
        <f t="array" ref="BH165">IF(ROWS(BH$4:BH165)&gt;BH$1,"",INDEX('malzeme montaj'!$C$1:$C$3329,SMALL(IF('malzeme montaj'!$B$1:$B$3329=BH$3,IF('malzeme montaj'!$C$1:$C$3329&lt;&gt;"",ROW('malzeme montaj'!$C$1:$C$3329))),ROWS(BH$4:BH165))))</f>
        <v/>
      </c>
      <c r="BI165" s="38" t="str">
        <f t="array" ref="BI165">IF(ROWS(BI$4:BI165)&gt;BI$1,"",INDEX('malzeme montaj'!$C$1:$C$3329,SMALL(IF('malzeme montaj'!$B$1:$B$3329=BI$3,IF('malzeme montaj'!$C$1:$C$3329&lt;&gt;"",ROW('malzeme montaj'!$C$1:$C$3329))),ROWS(BI$4:BI165))))</f>
        <v/>
      </c>
      <c r="BJ165" s="38" t="str">
        <f t="array" ref="BJ165">IF(ROWS(BJ$4:BJ165)&gt;BJ$1,"",INDEX('malzeme montaj'!$C$1:$C$3329,SMALL(IF('malzeme montaj'!$B$1:$B$3329=BJ$3,IF('malzeme montaj'!$C$1:$C$3329&lt;&gt;"",ROW('malzeme montaj'!$C$1:$C$3329))),ROWS(BJ$4:BJ165))))</f>
        <v/>
      </c>
      <c r="BK165" s="38" t="str">
        <f t="array" ref="BK165">IF(ROWS(BK$4:BK165)&gt;BK$1,"",INDEX('malzeme montaj'!$C$1:$C$3329,SMALL(IF('malzeme montaj'!$B$1:$B$3329=BK$3,IF('malzeme montaj'!$C$1:$C$3329&lt;&gt;"",ROW('malzeme montaj'!$C$1:$C$3329))),ROWS(BK$4:BK165))))</f>
        <v/>
      </c>
      <c r="BL165" s="38" t="str">
        <f t="array" ref="BL165">IF(ROWS(BL$4:BL165)&gt;BL$1,"",INDEX('malzeme montaj'!$C$1:$C$3329,SMALL(IF('malzeme montaj'!$B$1:$B$3329=BL$3,IF('malzeme montaj'!$C$1:$C$3329&lt;&gt;"",ROW('malzeme montaj'!$C$1:$C$3329))),ROWS(BL$4:BL165))))</f>
        <v/>
      </c>
      <c r="BM165" s="38" t="str">
        <f t="array" ref="BM165">IF(ROWS(BM$4:BM165)&gt;BM$1,"",INDEX('malzeme montaj'!$C$1:$C$3329,SMALL(IF('malzeme montaj'!$B$1:$B$3329=BM$3,IF('malzeme montaj'!$C$1:$C$3329&lt;&gt;"",ROW('malzeme montaj'!$C$1:$C$3329))),ROWS(BM$4:BM165))))</f>
        <v/>
      </c>
      <c r="BN165" s="38" t="str">
        <f t="array" ref="BN165">IF(ROWS(BN$4:BN165)&gt;BN$1,"",INDEX('malzeme montaj'!$C$1:$C$3329,SMALL(IF('malzeme montaj'!$B$1:$B$3329=BN$3,IF('malzeme montaj'!$C$1:$C$3329&lt;&gt;"",ROW('malzeme montaj'!$C$1:$C$3329))),ROWS(BN$4:BN165))))</f>
        <v/>
      </c>
      <c r="BO165" s="38" t="str">
        <f t="array" ref="BO165">IF(ROWS(BO$4:BO165)&gt;BO$1,"",INDEX('malzeme montaj'!$C$1:$C$3329,SMALL(IF('malzeme montaj'!$B$1:$B$3329=BO$3,IF('malzeme montaj'!$C$1:$C$3329&lt;&gt;"",ROW('malzeme montaj'!$C$1:$C$3329))),ROWS(BO$4:BO165))))</f>
        <v/>
      </c>
      <c r="BP165" s="38" t="str">
        <f t="array" ref="BP165">IF(ROWS(BP$4:BP165)&gt;BP$1,"",INDEX('malzeme montaj'!$C$1:$C$3329,SMALL(IF('malzeme montaj'!$B$1:$B$3329=BP$3,IF('malzeme montaj'!$C$1:$C$3329&lt;&gt;"",ROW('malzeme montaj'!$C$1:$C$3329))),ROWS(BP$4:BP165))))</f>
        <v/>
      </c>
      <c r="BQ165" s="38" t="str">
        <f t="array" ref="BQ165">IF(ROWS(BQ$4:BQ165)&gt;BQ$1,"",INDEX('malzeme montaj'!$C$1:$C$3329,SMALL(IF('malzeme montaj'!$B$1:$B$3329=BQ$3,IF('malzeme montaj'!$C$1:$C$3329&lt;&gt;"",ROW('malzeme montaj'!$C$1:$C$3329))),ROWS(BQ$4:BQ165))))</f>
        <v/>
      </c>
      <c r="BR165" s="38" t="str">
        <f t="array" ref="BR165">IF(ROWS(BR$4:BR165)&gt;BR$1,"",INDEX('malzeme montaj'!$C$1:$C$3329,SMALL(IF('malzeme montaj'!$B$1:$B$3329=BR$3,IF('malzeme montaj'!$C$1:$C$3329&lt;&gt;"",ROW('malzeme montaj'!$C$1:$C$3329))),ROWS(BR$4:BR165))))</f>
        <v/>
      </c>
      <c r="BS165" s="38" t="str">
        <f t="array" ref="BS165">IF(ROWS(BS$4:BS165)&gt;BS$1,"",INDEX('malzeme montaj'!$C$1:$C$3329,SMALL(IF('malzeme montaj'!$B$1:$B$3329=BS$3,IF('malzeme montaj'!$C$1:$C$3329&lt;&gt;"",ROW('malzeme montaj'!$C$1:$C$3329))),ROWS(BS$4:BS165))))</f>
        <v/>
      </c>
      <c r="BT165" s="38" t="str">
        <f t="array" ref="BT165">IF(ROWS(BT$4:BT165)&gt;BT$1,"",INDEX('malzeme montaj'!$C$1:$C$3329,SMALL(IF('malzeme montaj'!$B$1:$B$3329=BT$3,IF('malzeme montaj'!$C$1:$C$3329&lt;&gt;"",ROW('malzeme montaj'!$C$1:$C$3329))),ROWS(BT$4:BT165))))</f>
        <v/>
      </c>
      <c r="BU165" s="34" t="str">
        <f t="array" ref="BU165">IF(ROWS(BU$4:BU165)&gt;BU$1,"",INDEX('malzeme montaj'!$C$1:$C$3329,SMALL(IF('malzeme montaj'!$B$1:$B$3329=BU$3,IF('malzeme montaj'!$C$1:$C$3329&lt;&gt;"",ROW('malzeme montaj'!$C$1:$C$3329))),ROWS(BU$4:BU165))))</f>
        <v/>
      </c>
      <c r="BV165" s="34" t="str">
        <f t="array" ref="BV165">IF(ROWS(BV$4:BV165)&gt;BV$1,"",INDEX('malzeme montaj'!$C$1:$C$3329,SMALL(IF('malzeme montaj'!$B$1:$B$3329=BV$3,IF('malzeme montaj'!$C$1:$C$3329&lt;&gt;"",ROW('malzeme montaj'!$C$1:$C$3329))),ROWS(BV$4:BV165))))</f>
        <v/>
      </c>
      <c r="BW165" s="34" t="str">
        <f t="array" ref="BW165">IF(ROWS(BW$4:BW165)&gt;BW$1,"",INDEX('malzeme montaj'!$C$1:$C$3329,SMALL(IF('malzeme montaj'!$B$1:$B$3329=BW$3,IF('malzeme montaj'!$C$1:$C$3329&lt;&gt;"",ROW('malzeme montaj'!$C$1:$C$3329))),ROWS(BW$4:BW165))))</f>
        <v/>
      </c>
      <c r="BX165" s="34" t="str">
        <f t="array" ref="BX165">IF(ROWS(BX$4:BX165)&gt;BX$1,"",INDEX('malzeme montaj'!$C$1:$C$3329,SMALL(IF('malzeme montaj'!$B$1:$B$3329=BX$3,IF('malzeme montaj'!$C$1:$C$3329&lt;&gt;"",ROW('malzeme montaj'!$C$1:$C$3329))),ROWS(BX$4:BX165))))</f>
        <v/>
      </c>
      <c r="BY165" s="34" t="str">
        <f t="array" ref="BY165">IF(ROWS(BY$4:BY165)&gt;BY$1,"",INDEX('malzeme montaj'!$C$1:$C$3329,SMALL(IF('malzeme montaj'!$B$1:$B$3329=BY$3,IF('malzeme montaj'!$C$1:$C$3329&lt;&gt;"",ROW('malzeme montaj'!$C$1:$C$3329))),ROWS(BY$4:BY165))))</f>
        <v/>
      </c>
      <c r="BZ165" s="34" t="str">
        <f t="array" ref="BZ165">IF(ROWS(BZ$4:BZ165)&gt;BZ$1,"",INDEX('malzeme montaj'!$C$1:$C$3329,SMALL(IF('malzeme montaj'!$B$1:$B$3329=BZ$3,IF('malzeme montaj'!$C$1:$C$3329&lt;&gt;"",ROW('malzeme montaj'!$C$1:$C$3329))),ROWS(BZ$4:BZ165))))</f>
        <v/>
      </c>
      <c r="CA165" s="34" t="str">
        <f t="array" ref="CA165">IF(ROWS(CA$4:CA165)&gt;CA$1,"",INDEX('malzeme montaj'!$C$1:$C$3329,SMALL(IF('malzeme montaj'!$B$1:$B$3329=CA$3,IF('malzeme montaj'!$C$1:$C$3329&lt;&gt;"",ROW('malzeme montaj'!$C$1:$C$3329))),ROWS(CA$4:CA165))))</f>
        <v/>
      </c>
      <c r="CB165" s="34" t="str">
        <f t="array" ref="CB165">IF(ROWS(CB$4:CB165)&gt;CB$1,"",INDEX('malzeme montaj'!$C$1:$C$3329,SMALL(IF('malzeme montaj'!$B$1:$B$3329=CB$3,IF('malzeme montaj'!$C$1:$C$3329&lt;&gt;"",ROW('malzeme montaj'!$C$1:$C$3329))),ROWS(CB$4:CB165))))</f>
        <v/>
      </c>
      <c r="CC165" s="34" t="str">
        <f t="array" ref="CC165">IF(ROWS(CC$4:CC165)&gt;CC$1,"",INDEX('malzeme montaj'!$C$1:$C$3329,SMALL(IF('malzeme montaj'!$B$1:$B$3329=CC$3,IF('malzeme montaj'!$C$1:$C$3329&lt;&gt;"",ROW('malzeme montaj'!$C$1:$C$3329))),ROWS(CC$4:CC165))))</f>
        <v/>
      </c>
      <c r="CD165" s="34" t="str">
        <f t="array" ref="CD165">IF(ROWS(CD$4:CD165)&gt;CD$1,"",INDEX('malzeme montaj'!$C$1:$C$3329,SMALL(IF('malzeme montaj'!$B$1:$B$3329=CD$3,IF('malzeme montaj'!$C$1:$C$3329&lt;&gt;"",ROW('malzeme montaj'!$C$1:$C$3329))),ROWS(CD$4:CD165))))</f>
        <v/>
      </c>
      <c r="CE165" s="34" t="str">
        <f t="array" ref="CE165">IF(ROWS(CE$4:CE165)&gt;CE$1,"",INDEX('malzeme montaj'!$C$1:$C$3329,SMALL(IF('malzeme montaj'!$B$1:$B$3329=CE$3,IF('malzeme montaj'!$C$1:$C$3329&lt;&gt;"",ROW('malzeme montaj'!$C$1:$C$3329))),ROWS(CE$4:CE165))))</f>
        <v/>
      </c>
      <c r="CF165" s="34" t="str">
        <f t="array" ref="CF165">IF(ROWS(CF$4:CF165)&gt;CF$1,"",INDEX('malzeme montaj'!$C$1:$C$3329,SMALL(IF('malzeme montaj'!$B$1:$B$3329=CF$3,IF('malzeme montaj'!$C$1:$C$3329&lt;&gt;"",ROW('malzeme montaj'!$C$1:$C$3329))),ROWS(CF$4:CF165))))</f>
        <v/>
      </c>
      <c r="CG165" s="34" t="str">
        <f t="array" ref="CG165">IF(ROWS(CG$4:CG165)&gt;CG$1,"",INDEX('malzeme montaj'!$C$1:$C$3329,SMALL(IF('malzeme montaj'!$B$1:$B$3329=CG$3,IF('malzeme montaj'!$C$1:$C$3329&lt;&gt;"",ROW('malzeme montaj'!$C$1:$C$3329))),ROWS(CG$4:CG165))))</f>
        <v/>
      </c>
      <c r="CH165" s="34" t="str">
        <f t="array" ref="CH165">IF(ROWS(CH$4:CH165)&gt;CH$1,"",INDEX('malzeme montaj'!$C$1:$C$3329,SMALL(IF('malzeme montaj'!$B$1:$B$3329=CH$3,IF('malzeme montaj'!$C$1:$C$3329&lt;&gt;"",ROW('malzeme montaj'!$C$1:$C$3329))),ROWS(CH$4:CH165))))</f>
        <v/>
      </c>
      <c r="CI165" s="34" t="str">
        <f t="array" ref="CI165">IF(ROWS(CI$4:CI165)&gt;CI$1,"",INDEX('malzeme montaj'!$C$1:$C$3329,SMALL(IF('malzeme montaj'!$B$1:$B$3329=CI$3,IF('malzeme montaj'!$C$1:$C$3329&lt;&gt;"",ROW('malzeme montaj'!$C$1:$C$3329))),ROWS(CI$4:CI165))))</f>
        <v/>
      </c>
      <c r="CJ165" s="34" t="str">
        <f t="array" ref="CJ165">IF(ROWS(CJ$4:CJ165)&gt;CJ$1,"",INDEX('malzeme montaj'!$C$1:$C$3329,SMALL(IF('malzeme montaj'!$B$1:$B$3329=CJ$3,IF('malzeme montaj'!$C$1:$C$3329&lt;&gt;"",ROW('malzeme montaj'!$C$1:$C$3329))),ROWS(CJ$4:CJ165))))</f>
        <v/>
      </c>
      <c r="CK165" s="34" t="str">
        <f t="array" ref="CK165">IF(ROWS(CK$4:CK165)&gt;CK$1,"",INDEX('malzeme montaj'!$C$1:$C$3329,SMALL(IF('malzeme montaj'!$B$1:$B$3329=CK$3,IF('malzeme montaj'!$C$1:$C$3329&lt;&gt;"",ROW('malzeme montaj'!$C$1:$C$3329))),ROWS(CK$4:CK165))))</f>
        <v/>
      </c>
      <c r="CL165" s="34" t="str">
        <f t="array" ref="CL165">IF(ROWS(CL$4:CL165)&gt;CL$1,"",INDEX('malzeme montaj'!$C$1:$C$3329,SMALL(IF('malzeme montaj'!$B$1:$B$3329=CL$3,IF('malzeme montaj'!$C$1:$C$3329&lt;&gt;"",ROW('malzeme montaj'!$C$1:$C$3329))),ROWS(CL$4:CL165))))</f>
        <v/>
      </c>
      <c r="CM165" s="34" t="str">
        <f t="array" ref="CM165">IF(ROWS(CM$4:CM165)&gt;CM$1,"",INDEX('malzeme montaj'!$C$1:$C$3329,SMALL(IF('malzeme montaj'!$B$1:$B$3329=CM$3,IF('malzeme montaj'!$C$1:$C$3329&lt;&gt;"",ROW('malzeme montaj'!$C$1:$C$3329))),ROWS(CM$4:CM165))))</f>
        <v/>
      </c>
      <c r="CN165" s="34" t="str">
        <f t="array" ref="CN165">IF(ROWS(CN$4:CN165)&gt;CN$1,"",INDEX('malzeme montaj'!$C$1:$C$3329,SMALL(IF('malzeme montaj'!$B$1:$B$3329=CN$3,IF('malzeme montaj'!$C$1:$C$3329&lt;&gt;"",ROW('malzeme montaj'!$C$1:$C$3329))),ROWS(CN$4:CN165))))</f>
        <v/>
      </c>
      <c r="CO165" s="34" t="str">
        <f t="array" ref="CO165">IF(ROWS(CO$4:CO165)&gt;CO$1,"",INDEX('malzeme montaj'!$C$1:$C$3329,SMALL(IF('malzeme montaj'!$B$1:$B$3329=CO$3,IF('malzeme montaj'!$C$1:$C$3329&lt;&gt;"",ROW('malzeme montaj'!$C$1:$C$3329))),ROWS(CO$4:CO165))))</f>
        <v/>
      </c>
      <c r="CP165" s="34" t="str">
        <f t="array" ref="CP165">IF(ROWS(CP$4:CP165)&gt;CP$1,"",INDEX('malzeme montaj'!$C$1:$C$3329,SMALL(IF('malzeme montaj'!$B$1:$B$3329=CP$3,IF('malzeme montaj'!$C$1:$C$3329&lt;&gt;"",ROW('malzeme montaj'!$C$1:$C$3329))),ROWS(CP$4:CP165))))</f>
        <v/>
      </c>
      <c r="CQ165" s="34" t="str">
        <f t="array" ref="CQ165">IF(ROWS(CQ$4:CQ165)&gt;CQ$1,"",INDEX('malzeme montaj'!$C$1:$C$3329,SMALL(IF('malzeme montaj'!$B$1:$B$3329=CQ$3,IF('malzeme montaj'!$C$1:$C$3329&lt;&gt;"",ROW('malzeme montaj'!$C$1:$C$3329))),ROWS(CQ$4:CQ165))))</f>
        <v/>
      </c>
      <c r="CR165" s="34" t="str">
        <f t="array" ref="CR165">IF(ROWS(CR$4:CR165)&gt;CR$1,"",INDEX('malzeme montaj'!$C$1:$C$3329,SMALL(IF('malzeme montaj'!$B$1:$B$3329=CR$3,IF('malzeme montaj'!$C$1:$C$3329&lt;&gt;"",ROW('malzeme montaj'!$C$1:$C$3329))),ROWS(CR$4:CR165))))</f>
        <v/>
      </c>
      <c r="CS165" s="34" t="str">
        <f t="array" ref="CS165">IF(ROWS(CS$4:CS165)&gt;CS$1,"",INDEX('malzeme montaj'!$C$1:$C$3329,SMALL(IF('malzeme montaj'!$B$1:$B$3329=CS$3,IF('malzeme montaj'!$C$1:$C$3329&lt;&gt;"",ROW('malzeme montaj'!$C$1:$C$3329))),ROWS(CS$4:CS165))))</f>
        <v/>
      </c>
      <c r="CT165" s="34" t="str">
        <f t="array" ref="CT165">IF(ROWS(CT$4:CT165)&gt;CT$1,"",INDEX('malzeme montaj'!$C$1:$C$3329,SMALL(IF('malzeme montaj'!$B$1:$B$3329=CT$3,IF('malzeme montaj'!$C$1:$C$3329&lt;&gt;"",ROW('malzeme montaj'!$C$1:$C$3329))),ROWS(CT$4:CT165))))</f>
        <v/>
      </c>
      <c r="CU165" s="34" t="str">
        <f t="array" ref="CU165">IF(ROWS(CU$4:CU165)&gt;CU$1,"",INDEX('malzeme montaj'!$C$1:$C$3329,SMALL(IF('malzeme montaj'!$B$1:$B$3329=CU$3,IF('malzeme montaj'!$C$1:$C$3329&lt;&gt;"",ROW('malzeme montaj'!$C$1:$C$3329))),ROWS(CU$4:CU165))))</f>
        <v/>
      </c>
      <c r="CV165" s="34" t="str">
        <f t="array" ref="CV165">IF(ROWS(CV$4:CV165)&gt;CV$1,"",INDEX('malzeme montaj'!$C$1:$C$3329,SMALL(IF('malzeme montaj'!$B$1:$B$3329=CV$3,IF('malzeme montaj'!$C$1:$C$3329&lt;&gt;"",ROW('malzeme montaj'!$C$1:$C$3329))),ROWS(CV$4:CV165))))</f>
        <v/>
      </c>
      <c r="CW165" s="34" t="str">
        <f t="array" ref="CW165">IF(ROWS(CW$4:CW165)&gt;CW$1,"",INDEX('malzeme montaj'!$C$1:$C$3329,SMALL(IF('malzeme montaj'!$B$1:$B$3329=CW$3,IF('malzeme montaj'!$C$1:$C$3329&lt;&gt;"",ROW('malzeme montaj'!$C$1:$C$3329))),ROWS(CW$4:CW165))))</f>
        <v/>
      </c>
      <c r="CX165" s="34" t="str">
        <f t="array" ref="CX165">IF(ROWS(CX$4:CX165)&gt;CX$1,"",INDEX('malzeme montaj'!$C$1:$C$3329,SMALL(IF('malzeme montaj'!$B$1:$B$3329=CX$3,IF('malzeme montaj'!$C$1:$C$3329&lt;&gt;"",ROW('malzeme montaj'!$C$1:$C$3329))),ROWS(CX$4:CX165))))</f>
        <v/>
      </c>
      <c r="CY165" s="34" t="str">
        <f t="array" ref="CY165">IF(ROWS(CY$4:CY165)&gt;CY$1,"",INDEX('malzeme montaj'!$C$1:$C$3329,SMALL(IF('malzeme montaj'!$B$1:$B$3329=CY$3,IF('malzeme montaj'!$C$1:$C$3329&lt;&gt;"",ROW('malzeme montaj'!$C$1:$C$3329))),ROWS(CY$4:CY165))))</f>
        <v/>
      </c>
      <c r="CZ165" s="34" t="str">
        <f t="array" ref="CZ165">IF(ROWS(CZ$4:CZ165)&gt;CZ$1,"",INDEX('malzeme montaj'!$C$1:$C$3329,SMALL(IF('malzeme montaj'!$B$1:$B$3329=CZ$3,IF('malzeme montaj'!$C$1:$C$3329&lt;&gt;"",ROW('malzeme montaj'!$C$1:$C$3329))),ROWS(CZ$4:CZ165))))</f>
        <v/>
      </c>
      <c r="DA165" s="34" t="str">
        <f t="array" ref="DA165">IF(ROWS(DA$4:DA165)&gt;DA$1,"",INDEX('malzeme montaj'!$C$1:$C$3329,SMALL(IF('malzeme montaj'!$B$1:$B$3329=DA$3,IF('malzeme montaj'!$C$1:$C$3329&lt;&gt;"",ROW('malzeme montaj'!$C$1:$C$3329))),ROWS(DA$4:DA165))))</f>
        <v/>
      </c>
      <c r="DB165" s="34" t="str">
        <f t="array" ref="DB165">IF(ROWS(DB$4:DB165)&gt;DB$1,"",INDEX('malzeme montaj'!$C$1:$C$3329,SMALL(IF('malzeme montaj'!$B$1:$B$3329=DB$3,IF('malzeme montaj'!$C$1:$C$3329&lt;&gt;"",ROW('malzeme montaj'!$C$1:$C$3329))),ROWS(DB$4:DB165))))</f>
        <v/>
      </c>
      <c r="DC165" s="34" t="str">
        <f t="array" ref="DC165">IF(ROWS(DC$4:DC165)&gt;DC$1,"",INDEX('malzeme montaj'!$C$1:$C$3329,SMALL(IF('malzeme montaj'!$B$1:$B$3329=DC$3,IF('malzeme montaj'!$C$1:$C$3329&lt;&gt;"",ROW('malzeme montaj'!$C$1:$C$3329))),ROWS(DC$4:DC165))))</f>
        <v/>
      </c>
      <c r="DD165" s="34" t="str">
        <f t="array" ref="DD165">IF(ROWS(DD$4:DD165)&gt;DD$1,"",INDEX('malzeme montaj'!$C$1:$C$3329,SMALL(IF('malzeme montaj'!$B$1:$B$3329=DD$3,IF('malzeme montaj'!$C$1:$C$3329&lt;&gt;"",ROW('malzeme montaj'!$C$1:$C$3329))),ROWS(DD$4:DD165))))</f>
        <v/>
      </c>
      <c r="DE165" s="34" t="str">
        <f t="array" ref="DE165">IF(ROWS(DE$4:DE165)&gt;DE$1,"",INDEX('malzeme montaj'!$C$1:$C$3329,SMALL(IF('malzeme montaj'!$B$1:$B$3329=DE$3,IF('malzeme montaj'!$C$1:$C$3329&lt;&gt;"",ROW('malzeme montaj'!$C$1:$C$3329))),ROWS(DE$4:DE165))))</f>
        <v/>
      </c>
      <c r="DF165" s="34" t="str">
        <f t="array" ref="DF165">IF(ROWS(DF$4:DF165)&gt;DF$1,"",INDEX('malzeme montaj'!$C$1:$C$3329,SMALL(IF('malzeme montaj'!$B$1:$B$3329=DF$3,IF('malzeme montaj'!$C$1:$C$3329&lt;&gt;"",ROW('malzeme montaj'!$C$1:$C$3329))),ROWS(DF$4:DF165))))</f>
        <v/>
      </c>
      <c r="DG165" s="34" t="str">
        <f t="array" ref="DG165">IF(ROWS(DG$4:DG165)&gt;DG$1,"",INDEX('malzeme montaj'!$C$1:$C$3329,SMALL(IF('malzeme montaj'!$B$1:$B$3329=DG$3,IF('malzeme montaj'!$C$1:$C$3329&lt;&gt;"",ROW('malzeme montaj'!$C$1:$C$3329))),ROWS(DG$4:DG165))))</f>
        <v/>
      </c>
      <c r="DH165" s="34" t="str">
        <f t="array" ref="DH165">IF(ROWS(DH$4:DH165)&gt;DH$1,"",INDEX('malzeme montaj'!$C$1:$C$3329,SMALL(IF('malzeme montaj'!$B$1:$B$3329=DH$3,IF('malzeme montaj'!$C$1:$C$3329&lt;&gt;"",ROW('malzeme montaj'!$C$1:$C$3329))),ROWS(DH$4:DH165))))</f>
        <v/>
      </c>
      <c r="DI165" s="34" t="str">
        <f t="array" ref="DI165">IF(ROWS(DI$4:DI165)&gt;DI$1,"",INDEX('malzeme montaj'!$C$1:$C$3329,SMALL(IF('malzeme montaj'!$B$1:$B$3329=DI$3,IF('malzeme montaj'!$C$1:$C$3329&lt;&gt;"",ROW('malzeme montaj'!$C$1:$C$3329))),ROWS(DI$4:DI165))))</f>
        <v/>
      </c>
      <c r="DJ165" s="34" t="str">
        <f t="array" ref="DJ165">IF(ROWS(DJ$4:DJ165)&gt;DJ$1,"",INDEX('malzeme montaj'!$C$1:$C$3329,SMALL(IF('malzeme montaj'!$B$1:$B$3329=DJ$3,IF('malzeme montaj'!$C$1:$C$3329&lt;&gt;"",ROW('malzeme montaj'!$C$1:$C$3329))),ROWS(DJ$4:DJ165))))</f>
        <v/>
      </c>
      <c r="DK165" s="34" t="str">
        <f t="array" ref="DK165">IF(ROWS(DK$4:DK165)&gt;DK$1,"",INDEX('malzeme montaj'!$C$1:$C$3329,SMALL(IF('malzeme montaj'!$B$1:$B$3329=DK$3,IF('malzeme montaj'!$C$1:$C$3329&lt;&gt;"",ROW('malzeme montaj'!$C$1:$C$3329))),ROWS(DK$4:DK165))))</f>
        <v/>
      </c>
      <c r="DL165" s="34" t="str">
        <f t="array" ref="DL165">IF(ROWS(DL$4:DL165)&gt;DL$1,"",INDEX('malzeme montaj'!$C$1:$C$3329,SMALL(IF('malzeme montaj'!$B$1:$B$3329=DL$3,IF('malzeme montaj'!$C$1:$C$3329&lt;&gt;"",ROW('malzeme montaj'!$C$1:$C$3329))),ROWS(DL$4:DL165))))</f>
        <v/>
      </c>
      <c r="DM165" s="34" t="str">
        <f t="array" ref="DM165">IF(ROWS(DM$4:DM165)&gt;DM$1,"",INDEX('malzeme montaj'!$C$1:$C$3329,SMALL(IF('malzeme montaj'!$B$1:$B$3329=DM$3,IF('malzeme montaj'!$C$1:$C$3329&lt;&gt;"",ROW('malzeme montaj'!$C$1:$C$3329))),ROWS(DM$4:DM165))))</f>
        <v/>
      </c>
      <c r="DN165" s="34" t="str">
        <f t="array" ref="DN165">IF(ROWS(DN$4:DN165)&gt;DN$1,"",INDEX('malzeme montaj'!$C$1:$C$3329,SMALL(IF('malzeme montaj'!$B$1:$B$3329=DN$3,IF('malzeme montaj'!$C$1:$C$3329&lt;&gt;"",ROW('malzeme montaj'!$C$1:$C$3329))),ROWS(DN$4:DN165))))</f>
        <v/>
      </c>
      <c r="DO165" s="34" t="str">
        <f t="array" ref="DO165">IF(ROWS(DO$4:DO165)&gt;DO$1,"",INDEX('malzeme montaj'!$C$1:$C$3329,SMALL(IF('malzeme montaj'!$B$1:$B$3329=DO$3,IF('malzeme montaj'!$C$1:$C$3329&lt;&gt;"",ROW('malzeme montaj'!$C$1:$C$3329))),ROWS(DO$4:DO165))))</f>
        <v/>
      </c>
      <c r="DP165" s="34" t="str">
        <f t="array" ref="DP165">IF(ROWS(DP$4:DP165)&gt;DP$1,"",INDEX('malzeme montaj'!$C$1:$C$3329,SMALL(IF('malzeme montaj'!$B$1:$B$3329=DP$3,IF('malzeme montaj'!$C$1:$C$3329&lt;&gt;"",ROW('malzeme montaj'!$C$1:$C$3329))),ROWS(DP$4:DP165))))</f>
        <v/>
      </c>
      <c r="DQ165" s="34" t="str">
        <f t="array" ref="DQ165">IF(ROWS(DQ$4:DQ165)&gt;DQ$1,"",INDEX('malzeme montaj'!$C$1:$C$3329,SMALL(IF('malzeme montaj'!$B$1:$B$3329=DQ$3,IF('malzeme montaj'!$C$1:$C$3329&lt;&gt;"",ROW('malzeme montaj'!$C$1:$C$3329))),ROWS(DQ$4:DQ165))))</f>
        <v/>
      </c>
      <c r="DR165" s="34" t="str">
        <f t="array" ref="DR165">IF(ROWS(DR$4:DR165)&gt;DR$1,"",INDEX('malzeme montaj'!$C$1:$C$3329,SMALL(IF('malzeme montaj'!$B$1:$B$3329=DR$3,IF('malzeme montaj'!$C$1:$C$3329&lt;&gt;"",ROW('malzeme montaj'!$C$1:$C$3329))),ROWS(DR$4:DR165))))</f>
        <v/>
      </c>
      <c r="DS165" s="34" t="str">
        <f t="array" ref="DS165">IF(ROWS(DS$4:DS165)&gt;DS$1,"",INDEX('malzeme montaj'!$C$1:$C$3329,SMALL(IF('malzeme montaj'!$B$1:$B$3329=DS$3,IF('malzeme montaj'!$C$1:$C$3329&lt;&gt;"",ROW('malzeme montaj'!$C$1:$C$3329))),ROWS(DS$4:DS165))))</f>
        <v/>
      </c>
      <c r="DT165" s="34" t="str">
        <f t="array" ref="DT165">IF(ROWS(DT$4:DT165)&gt;DT$1,"",INDEX('malzeme montaj'!$C$1:$C$3329,SMALL(IF('malzeme montaj'!$B$1:$B$3329=DT$3,IF('malzeme montaj'!$C$1:$C$3329&lt;&gt;"",ROW('malzeme montaj'!$C$1:$C$3329))),ROWS(DT$4:DT165))))</f>
        <v/>
      </c>
      <c r="DU165" s="34" t="str">
        <f t="array" ref="DU165">IF(ROWS(DU$4:DU165)&gt;DU$1,"",INDEX('malzeme montaj'!$C$1:$C$3329,SMALL(IF('malzeme montaj'!$B$1:$B$3329=DU$3,IF('malzeme montaj'!$C$1:$C$3329&lt;&gt;"",ROW('malzeme montaj'!$C$1:$C$3329))),ROWS(DU$4:DU165))))</f>
        <v/>
      </c>
      <c r="DV165" s="34" t="str">
        <f t="array" ref="DV165">IF(ROWS(DV$4:DV165)&gt;DV$1,"",INDEX('malzeme montaj'!$C$1:$C$3329,SMALL(IF('malzeme montaj'!$B$1:$B$3329=DV$3,IF('malzeme montaj'!$C$1:$C$3329&lt;&gt;"",ROW('malzeme montaj'!$C$1:$C$3329))),ROWS(DV$4:DV165))))</f>
        <v/>
      </c>
      <c r="DW165" s="34" t="str">
        <f t="array" ref="DW165">IF(ROWS(DW$4:DW165)&gt;DW$1,"",INDEX('malzeme montaj'!$C$1:$C$3329,SMALL(IF('malzeme montaj'!$B$1:$B$3329=DW$3,IF('malzeme montaj'!$C$1:$C$3329&lt;&gt;"",ROW('malzeme montaj'!$C$1:$C$3329))),ROWS(DW$4:DW165))))</f>
        <v/>
      </c>
      <c r="DX165" s="34" t="str">
        <f t="array" ref="DX165">IF(ROWS(DX$4:DX165)&gt;DX$1,"",INDEX('malzeme montaj'!$C$1:$C$3329,SMALL(IF('malzeme montaj'!$B$1:$B$3329=DX$3,IF('malzeme montaj'!$C$1:$C$3329&lt;&gt;"",ROW('malzeme montaj'!$C$1:$C$3329))),ROWS(DX$4:DX165))))</f>
        <v/>
      </c>
      <c r="DY165" s="34" t="str">
        <f t="array" ref="DY165">IF(ROWS(DY$4:DY165)&gt;DY$1,"",INDEX('malzeme montaj'!$C$1:$C$3329,SMALL(IF('malzeme montaj'!$B$1:$B$3329=DY$3,IF('malzeme montaj'!$C$1:$C$3329&lt;&gt;"",ROW('malzeme montaj'!$C$1:$C$3329))),ROWS(DY$4:DY165))))</f>
        <v/>
      </c>
      <c r="DZ165" s="34" t="str">
        <f t="array" ref="DZ165">IF(ROWS(DZ$4:DZ165)&gt;DZ$1,"",INDEX('malzeme montaj'!$C$1:$C$3329,SMALL(IF('malzeme montaj'!$B$1:$B$3329=DZ$3,IF('malzeme montaj'!$C$1:$C$3329&lt;&gt;"",ROW('malzeme montaj'!$C$1:$C$3329))),ROWS(DZ$4:DZ165))))</f>
        <v/>
      </c>
      <c r="EA165" s="34" t="str">
        <f t="array" ref="EA165">IF(ROWS(EA$4:EA165)&gt;EA$1,"",INDEX('malzeme montaj'!$C$1:$C$3329,SMALL(IF('malzeme montaj'!$B$1:$B$3329=EA$3,IF('malzeme montaj'!$C$1:$C$3329&lt;&gt;"",ROW('malzeme montaj'!$C$1:$C$3329))),ROWS(EA$4:EA165))))</f>
        <v/>
      </c>
      <c r="EB165" s="34" t="str">
        <f t="array" ref="EB165">IF(ROWS(EB$4:EB165)&gt;EB$1,"",INDEX('malzeme montaj'!$C$1:$C$3329,SMALL(IF('malzeme montaj'!$B$1:$B$3329=EB$3,IF('malzeme montaj'!$C$1:$C$3329&lt;&gt;"",ROW('malzeme montaj'!$C$1:$C$3329))),ROWS(EB$4:EB165))))</f>
        <v/>
      </c>
      <c r="EC165" s="34" t="str">
        <f t="array" ref="EC165">IF(ROWS(EC$4:EC165)&gt;EC$1,"",INDEX('malzeme montaj'!$C$1:$C$3329,SMALL(IF('malzeme montaj'!$B$1:$B$3329=EC$3,IF('malzeme montaj'!$C$1:$C$3329&lt;&gt;"",ROW('malzeme montaj'!$C$1:$C$3329))),ROWS(EC$4:EC165))))</f>
        <v/>
      </c>
      <c r="ED165" s="34" t="str">
        <f t="array" ref="ED165">IF(ROWS(ED$4:ED165)&gt;ED$1,"",INDEX('malzeme montaj'!$C$1:$C$3329,SMALL(IF('malzeme montaj'!$B$1:$B$3329=ED$3,IF('malzeme montaj'!$C$1:$C$3329&lt;&gt;"",ROW('malzeme montaj'!$C$1:$C$3329))),ROWS(ED$4:ED165))))</f>
        <v/>
      </c>
      <c r="EE165" s="34" t="str">
        <f t="array" ref="EE165">IF(ROWS(EE$4:EE165)&gt;EE$1,"",INDEX('malzeme montaj'!$C$1:$C$3329,SMALL(IF('malzeme montaj'!$B$1:$B$3329=EE$3,IF('malzeme montaj'!$C$1:$C$3329&lt;&gt;"",ROW('malzeme montaj'!$C$1:$C$3329))),ROWS(EE$4:EE165))))</f>
        <v/>
      </c>
      <c r="EF165" s="34" t="str">
        <f t="array" ref="EF165">IF(ROWS(EF$4:EF165)&gt;EF$1,"",INDEX('malzeme montaj'!$C$1:$C$3329,SMALL(IF('malzeme montaj'!$B$1:$B$3329=EF$3,IF('malzeme montaj'!$C$1:$C$3329&lt;&gt;"",ROW('malzeme montaj'!$C$1:$C$3329))),ROWS(EF$4:EF165))))</f>
        <v/>
      </c>
      <c r="EG165" s="34" t="str">
        <f t="array" ref="EG165">IF(ROWS(EG$4:EG165)&gt;EG$1,"",INDEX('malzeme montaj'!$C$1:$C$3329,SMALL(IF('malzeme montaj'!$B$1:$B$3329=EG$3,IF('malzeme montaj'!$C$1:$C$3329&lt;&gt;"",ROW('malzeme montaj'!$C$1:$C$3329))),ROWS(EG$4:EG165))))</f>
        <v/>
      </c>
      <c r="EH165" s="34" t="str">
        <f t="array" ref="EH165">IF(ROWS(EH$4:EH165)&gt;EH$1,"",INDEX('malzeme montaj'!$C$1:$C$3329,SMALL(IF('malzeme montaj'!$B$1:$B$3329=EH$3,IF('malzeme montaj'!$C$1:$C$3329&lt;&gt;"",ROW('malzeme montaj'!$C$1:$C$3329))),ROWS(EH$4:EH165))))</f>
        <v/>
      </c>
      <c r="EI165" s="34" t="str">
        <f t="array" ref="EI165">IF(ROWS(EI$4:EI165)&gt;EI$1,"",INDEX('malzeme montaj'!$C$1:$C$3329,SMALL(IF('malzeme montaj'!$B$1:$B$3329=EI$3,IF('malzeme montaj'!$C$1:$C$3329&lt;&gt;"",ROW('malzeme montaj'!$C$1:$C$3329))),ROWS(EI$4:EI165))))</f>
        <v/>
      </c>
      <c r="EJ165" s="34" t="str">
        <f t="array" ref="EJ165">IF(ROWS(EJ$4:EJ165)&gt;EJ$1,"",INDEX('malzeme montaj'!$C$1:$C$3329,SMALL(IF('malzeme montaj'!$B$1:$B$3329=EJ$3,IF('malzeme montaj'!$C$1:$C$3329&lt;&gt;"",ROW('malzeme montaj'!$C$1:$C$3329))),ROWS(EJ$4:EJ165))))</f>
        <v/>
      </c>
      <c r="EK165" s="34" t="str">
        <f t="array" ref="EK165">IF(ROWS(EK$4:EK165)&gt;EK$1,"",INDEX('malzeme montaj'!$C$1:$C$3329,SMALL(IF('malzeme montaj'!$B$1:$B$3329=EK$3,IF('malzeme montaj'!$C$1:$C$3329&lt;&gt;"",ROW('malzeme montaj'!$C$1:$C$3329))),ROWS(EK$4:EK165))))</f>
        <v/>
      </c>
      <c r="EL165" s="34" t="str">
        <f t="array" ref="EL165">IF(ROWS(EL$4:EL165)&gt;EL$1,"",INDEX('malzeme montaj'!$C$1:$C$3329,SMALL(IF('malzeme montaj'!$B$1:$B$3329=EL$3,IF('malzeme montaj'!$C$1:$C$3329&lt;&gt;"",ROW('malzeme montaj'!$C$1:$C$3329))),ROWS(EL$4:EL165))))</f>
        <v/>
      </c>
      <c r="EM165" s="34" t="str">
        <f t="array" ref="EM165">IF(ROWS(EM$4:EM165)&gt;EM$1,"",INDEX('malzeme montaj'!$C$1:$C$3329,SMALL(IF('malzeme montaj'!$B$1:$B$3329=EM$3,IF('malzeme montaj'!$C$1:$C$3329&lt;&gt;"",ROW('malzeme montaj'!$C$1:$C$3329))),ROWS(EM$4:EM165))))</f>
        <v/>
      </c>
      <c r="EN165" s="34" t="str">
        <f t="array" ref="EN165">IF(ROWS(EN$4:EN165)&gt;EN$1,"",INDEX('malzeme montaj'!$C$1:$C$3329,SMALL(IF('malzeme montaj'!$B$1:$B$3329=EN$3,IF('malzeme montaj'!$C$1:$C$3329&lt;&gt;"",ROW('malzeme montaj'!$C$1:$C$3329))),ROWS(EN$4:EN165))))</f>
        <v/>
      </c>
      <c r="EO165" s="34" t="str">
        <f t="array" ref="EO165">IF(ROWS(EO$4:EO165)&gt;EO$1,"",INDEX('malzeme montaj'!$C$1:$C$3329,SMALL(IF('malzeme montaj'!$B$1:$B$3329=EO$3,IF('malzeme montaj'!$C$1:$C$3329&lt;&gt;"",ROW('malzeme montaj'!$C$1:$C$3329))),ROWS(EO$4:EO165))))</f>
        <v/>
      </c>
      <c r="EP165" s="34" t="str">
        <f t="array" ref="EP165">IF(ROWS(EP$4:EP165)&gt;EP$1,"",INDEX('malzeme montaj'!$C$1:$C$3329,SMALL(IF('malzeme montaj'!$B$1:$B$3329=EP$3,IF('malzeme montaj'!$C$1:$C$3329&lt;&gt;"",ROW('malzeme montaj'!$C$1:$C$3329))),ROWS(EP$4:EP165))))</f>
        <v/>
      </c>
      <c r="EQ165" s="34" t="str">
        <f t="array" ref="EQ165">IF(ROWS(EQ$4:EQ165)&gt;EQ$1,"",INDEX('malzeme montaj'!$C$1:$C$3329,SMALL(IF('malzeme montaj'!$B$1:$B$3329=EQ$3,IF('malzeme montaj'!$C$1:$C$3329&lt;&gt;"",ROW('malzeme montaj'!$C$1:$C$3329))),ROWS(EQ$4:EQ165))))</f>
        <v/>
      </c>
      <c r="ER165" s="34" t="str">
        <f t="array" ref="ER165">IF(ROWS(ER$4:ER165)&gt;ER$1,"",INDEX('malzeme montaj'!$C$1:$C$3329,SMALL(IF('malzeme montaj'!$B$1:$B$3329=ER$3,IF('malzeme montaj'!$C$1:$C$3329&lt;&gt;"",ROW('malzeme montaj'!$C$1:$C$3329))),ROWS(ER$4:ER165))))</f>
        <v/>
      </c>
      <c r="ES165" s="34" t="str">
        <f t="array" ref="ES165">IF(ROWS(ES$4:ES165)&gt;ES$1,"",INDEX('malzeme montaj'!$C$1:$C$3329,SMALL(IF('malzeme montaj'!$B$1:$B$3329=ES$3,IF('malzeme montaj'!$C$1:$C$3329&lt;&gt;"",ROW('malzeme montaj'!$C$1:$C$3329))),ROWS(ES$4:ES165))))</f>
        <v/>
      </c>
      <c r="ET165" s="34" t="str">
        <f t="array" ref="ET165">IF(ROWS(ET$4:ET165)&gt;ET$1,"",INDEX('malzeme montaj'!$C$1:$C$3329,SMALL(IF('malzeme montaj'!$B$1:$B$3329=ET$3,IF('malzeme montaj'!$C$1:$C$3329&lt;&gt;"",ROW('malzeme montaj'!$C$1:$C$3329))),ROWS(ET$4:ET165))))</f>
        <v/>
      </c>
      <c r="EU165" s="34" t="str">
        <f t="array" ref="EU165">IF(ROWS(EU$4:EU165)&gt;EU$1,"",INDEX('malzeme montaj'!$C$1:$C$3329,SMALL(IF('malzeme montaj'!$B$1:$B$3329=EU$3,IF('malzeme montaj'!$C$1:$C$3329&lt;&gt;"",ROW('malzeme montaj'!$C$1:$C$3329))),ROWS(EU$4:EU165))))</f>
        <v/>
      </c>
      <c r="EV165" s="34" t="str">
        <f t="array" ref="EV165">IF(ROWS(EV$4:EV165)&gt;EV$1,"",INDEX('malzeme montaj'!$C$1:$C$3329,SMALL(IF('malzeme montaj'!$B$1:$B$3329=EV$3,IF('malzeme montaj'!$C$1:$C$3329&lt;&gt;"",ROW('malzeme montaj'!$C$1:$C$3329))),ROWS(EV$4:EV165))))</f>
        <v/>
      </c>
      <c r="EW165" s="34" t="str">
        <f t="array" ref="EW165">IF(ROWS(EW$4:EW165)&gt;EW$1,"",INDEX('malzeme montaj'!$C$1:$C$3329,SMALL(IF('malzeme montaj'!$B$1:$B$3329=EW$3,IF('malzeme montaj'!$C$1:$C$3329&lt;&gt;"",ROW('malzeme montaj'!$C$1:$C$3329))),ROWS(EW$4:EW165))))</f>
        <v/>
      </c>
    </row>
    <row r="166" spans="1:153" ht="12.75" customHeight="1">
      <c r="A166" s="38" t="str">
        <f t="array" ref="A166">IF(ROWS(A$4:A166)&gt;A$1,"",INDEX('malzeme montaj'!$C$1:$C$3329,SMALL(IF('malzeme montaj'!$B$1:$B$3329=A$3,IF('malzeme montaj'!$C$1:$C$3329&lt;&gt;"",ROW('malzeme montaj'!$C$1:$C$3329))),ROWS(A$4:A166))))</f>
        <v/>
      </c>
      <c r="B166" s="38" t="str">
        <f t="array" ref="B166">IF(ROWS(B$4:B166)&gt;B$1,"",INDEX('malzeme montaj'!$C$1:$C$3329,SMALL(IF('malzeme montaj'!$B$1:$B$3329=B$3,IF('malzeme montaj'!$C$1:$C$3329&lt;&gt;"",ROW('malzeme montaj'!$C$1:$C$3329))),ROWS(B$4:B166))))</f>
        <v/>
      </c>
      <c r="C166" s="38" t="str">
        <f t="array" ref="C166">IF(ROWS(C$4:C166)&gt;C$1,"",INDEX('malzeme montaj'!$C$1:$C$3329,SMALL(IF('malzeme montaj'!$B$1:$B$3329=C$3,IF('malzeme montaj'!$C$1:$C$3329&lt;&gt;"",ROW('malzeme montaj'!$C$1:$C$3329))),ROWS(C$4:C166))))</f>
        <v/>
      </c>
      <c r="D166" s="38" t="str">
        <f t="array" ref="D166">IF(ROWS(D$4:D166)&gt;D$1,"",INDEX('malzeme montaj'!$C$1:$C$3329,SMALL(IF('malzeme montaj'!$B$1:$B$3329=D$3,IF('malzeme montaj'!$C$1:$C$3329&lt;&gt;"",ROW('malzeme montaj'!$C$1:$C$3329))),ROWS(D$4:D166))))</f>
        <v/>
      </c>
      <c r="E166" s="38" t="str">
        <f t="array" ref="E166">IF(ROWS(E$4:E166)&gt;E$1,"",INDEX('malzeme montaj'!$C$1:$C$3329,SMALL(IF('malzeme montaj'!$B$1:$B$3329=E$3,IF('malzeme montaj'!$C$1:$C$3329&lt;&gt;"",ROW('malzeme montaj'!$C$1:$C$3329))),ROWS(E$4:E166))))</f>
        <v/>
      </c>
      <c r="F166" s="38" t="str">
        <f t="array" ref="F166">IF(ROWS(F$4:F166)&gt;F$1,"",INDEX('malzeme montaj'!$C$1:$C$3329,SMALL(IF('malzeme montaj'!$B$1:$B$3329=F$3,IF('malzeme montaj'!$C$1:$C$3329&lt;&gt;"",ROW('malzeme montaj'!$C$1:$C$3329))),ROWS(F$4:F166))))</f>
        <v/>
      </c>
      <c r="G166" s="38" t="str">
        <f t="array" ref="G166">IF(ROWS(G$4:G166)&gt;G$1,"",INDEX('malzeme montaj'!$C$1:$C$3329,SMALL(IF('malzeme montaj'!$B$1:$B$3329=G$3,IF('malzeme montaj'!$C$1:$C$3329&lt;&gt;"",ROW('malzeme montaj'!$C$1:$C$3329))),ROWS(G$4:G166))))</f>
        <v/>
      </c>
      <c r="H166" s="38" t="str">
        <f t="array" ref="H166">IF(ROWS(H$4:H166)&gt;H$1,"",INDEX('malzeme montaj'!$C$1:$C$3329,SMALL(IF('malzeme montaj'!$B$1:$B$3329=H$3,IF('malzeme montaj'!$C$1:$C$3329&lt;&gt;"",ROW('malzeme montaj'!$C$1:$C$3329))),ROWS(H$4:H166))))</f>
        <v/>
      </c>
      <c r="I166" s="38" t="str">
        <f t="array" ref="I166">IF(ROWS(I$4:I166)&gt;I$1,"",INDEX('malzeme montaj'!$C$1:$C$3329,SMALL(IF('malzeme montaj'!$B$1:$B$3329=I$3,IF('malzeme montaj'!$C$1:$C$3329&lt;&gt;"",ROW('malzeme montaj'!$C$1:$C$3329))),ROWS(I$4:I166))))</f>
        <v/>
      </c>
      <c r="J166" s="38" t="str">
        <f t="array" ref="J166">IF(ROWS(J$4:J166)&gt;J$1,"",INDEX('malzeme montaj'!$C$1:$C$3329,SMALL(IF('malzeme montaj'!$B$1:$B$3329=J$3,IF('malzeme montaj'!$C$1:$C$3329&lt;&gt;"",ROW('malzeme montaj'!$C$1:$C$3329))),ROWS(J$4:J166))))</f>
        <v/>
      </c>
      <c r="K166" s="38" t="str">
        <f t="array" ref="K166">IF(ROWS(K$4:K166)&gt;K$1,"",INDEX('malzeme montaj'!$C$1:$C$3329,SMALL(IF('malzeme montaj'!$B$1:$B$3329=K$3,IF('malzeme montaj'!$C$1:$C$3329&lt;&gt;"",ROW('malzeme montaj'!$C$1:$C$3329))),ROWS(K$4:K166))))</f>
        <v/>
      </c>
      <c r="L166" s="38" t="str">
        <f t="array" ref="L166">IF(ROWS(L$4:L166)&gt;L$1,"",INDEX('malzeme montaj'!$C$1:$C$3329,SMALL(IF('malzeme montaj'!$B$1:$B$3329=L$3,IF('malzeme montaj'!$C$1:$C$3329&lt;&gt;"",ROW('malzeme montaj'!$C$1:$C$3329))),ROWS(L$4:L166))))</f>
        <v/>
      </c>
      <c r="M166" s="38" t="str">
        <f t="array" ref="M166">IF(ROWS(M$4:M166)&gt;M$1,"",INDEX('malzeme montaj'!$C$1:$C$3329,SMALL(IF('malzeme montaj'!$B$1:$B$3329=M$3,IF('malzeme montaj'!$C$1:$C$3329&lt;&gt;"",ROW('malzeme montaj'!$C$1:$C$3329))),ROWS(M$4:M166))))</f>
        <v/>
      </c>
      <c r="N166" s="38" t="str">
        <f t="array" ref="N166">IF(ROWS(N$4:N166)&gt;N$1,"",INDEX('malzeme montaj'!$C$1:$C$3329,SMALL(IF('malzeme montaj'!$B$1:$B$3329=N$3,IF('malzeme montaj'!$C$1:$C$3329&lt;&gt;"",ROW('malzeme montaj'!$C$1:$C$3329))),ROWS(N$4:N166))))</f>
        <v/>
      </c>
      <c r="O166" s="38" t="str">
        <f t="array" ref="O166">IF(ROWS(O$4:O166)&gt;O$1,"",INDEX('malzeme montaj'!$C$1:$C$3329,SMALL(IF('malzeme montaj'!$B$1:$B$3329=O$3,IF('malzeme montaj'!$C$1:$C$3329&lt;&gt;"",ROW('malzeme montaj'!$C$1:$C$3329))),ROWS(O$4:O166))))</f>
        <v/>
      </c>
      <c r="P166" s="38" t="str">
        <f t="array" ref="P166">IF(ROWS(P$4:P166)&gt;P$1,"",INDEX('malzeme montaj'!$C$1:$C$3329,SMALL(IF('malzeme montaj'!$B$1:$B$3329=P$3,IF('malzeme montaj'!$C$1:$C$3329&lt;&gt;"",ROW('malzeme montaj'!$C$1:$C$3329))),ROWS(P$4:P166))))</f>
        <v/>
      </c>
      <c r="Q166" s="38" t="str">
        <f t="array" ref="Q166">IF(ROWS(Q$4:Q166)&gt;Q$1,"",INDEX('malzeme montaj'!$C$1:$C$3329,SMALL(IF('malzeme montaj'!$B$1:$B$3329=Q$3,IF('malzeme montaj'!$C$1:$C$3329&lt;&gt;"",ROW('malzeme montaj'!$C$1:$C$3329))),ROWS(Q$4:Q166))))</f>
        <v/>
      </c>
      <c r="R166" s="38" t="str">
        <f t="array" ref="R166">IF(ROWS(R$4:R166)&gt;R$1,"",INDEX('malzeme montaj'!$C$1:$C$3329,SMALL(IF('malzeme montaj'!$B$1:$B$3329=R$3,IF('malzeme montaj'!$C$1:$C$3329&lt;&gt;"",ROW('malzeme montaj'!$C$1:$C$3329))),ROWS(R$4:R166))))</f>
        <v/>
      </c>
      <c r="S166" s="38" t="str">
        <f t="array" ref="S166">IF(ROWS(S$4:S166)&gt;S$1,"",INDEX('malzeme montaj'!$C$1:$C$3329,SMALL(IF('malzeme montaj'!$B$1:$B$3329=S$3,IF('malzeme montaj'!$C$1:$C$3329&lt;&gt;"",ROW('malzeme montaj'!$C$1:$C$3329))),ROWS(S$4:S166))))</f>
        <v/>
      </c>
      <c r="T166" s="38" t="str">
        <f t="array" ref="T166">IF(ROWS(T$4:T166)&gt;T$1,"",INDEX('malzeme montaj'!$C$1:$C$3329,SMALL(IF('malzeme montaj'!$B$1:$B$3329=T$3,IF('malzeme montaj'!$C$1:$C$3329&lt;&gt;"",ROW('malzeme montaj'!$C$1:$C$3329))),ROWS(T$4:T166))))</f>
        <v/>
      </c>
      <c r="U166" s="38" t="str">
        <f t="array" ref="U166">IF(ROWS(U$4:U166)&gt;U$1,"",INDEX('malzeme montaj'!$C$1:$C$3329,SMALL(IF('malzeme montaj'!$B$1:$B$3329=U$3,IF('malzeme montaj'!$C$1:$C$3329&lt;&gt;"",ROW('malzeme montaj'!$C$1:$C$3329))),ROWS(U$4:U166))))</f>
        <v/>
      </c>
      <c r="V166" s="38" t="str">
        <f t="array" ref="V166">IF(ROWS(V$4:V166)&gt;V$1,"",INDEX('malzeme montaj'!$C$1:$C$3329,SMALL(IF('malzeme montaj'!$B$1:$B$3329=V$3,IF('malzeme montaj'!$C$1:$C$3329&lt;&gt;"",ROW('malzeme montaj'!$C$1:$C$3329))),ROWS(V$4:V166))))</f>
        <v/>
      </c>
      <c r="W166" s="38" t="str">
        <f t="array" ref="W166">IF(ROWS(W$4:W166)&gt;W$1,"",INDEX('malzeme montaj'!$C$1:$C$3329,SMALL(IF('malzeme montaj'!$B$1:$B$3329=W$3,IF('malzeme montaj'!$C$1:$C$3329&lt;&gt;"",ROW('malzeme montaj'!$C$1:$C$3329))),ROWS(W$4:W166))))</f>
        <v/>
      </c>
      <c r="X166" s="38" t="str">
        <f t="array" ref="X166">IF(ROWS(X$4:X166)&gt;X$1,"",INDEX('malzeme montaj'!$C$1:$C$3329,SMALL(IF('malzeme montaj'!$B$1:$B$3329=X$3,IF('malzeme montaj'!$C$1:$C$3329&lt;&gt;"",ROW('malzeme montaj'!$C$1:$C$3329))),ROWS(X$4:X166))))</f>
        <v/>
      </c>
      <c r="Y166" s="38" t="str">
        <f t="array" ref="Y166">IF(ROWS(Y$4:Y166)&gt;Y$1,"",INDEX('malzeme montaj'!$C$1:$C$3329,SMALL(IF('malzeme montaj'!$B$1:$B$3329=Y$3,IF('malzeme montaj'!$C$1:$C$3329&lt;&gt;"",ROW('malzeme montaj'!$C$1:$C$3329))),ROWS(Y$4:Y166))))</f>
        <v/>
      </c>
      <c r="Z166" s="38" t="str">
        <f t="array" ref="Z166">IF(ROWS(Z$4:Z166)&gt;Z$1,"",INDEX('malzeme montaj'!$C$1:$C$3329,SMALL(IF('malzeme montaj'!$B$1:$B$3329=Z$3,IF('malzeme montaj'!$C$1:$C$3329&lt;&gt;"",ROW('malzeme montaj'!$C$1:$C$3329))),ROWS(Z$4:Z166))))</f>
        <v/>
      </c>
      <c r="AA166" s="38" t="str">
        <f t="array" ref="AA166">IF(ROWS(AA$4:AA166)&gt;AA$1,"",INDEX('malzeme montaj'!$C$1:$C$3329,SMALL(IF('malzeme montaj'!$B$1:$B$3329=AA$3,IF('malzeme montaj'!$C$1:$C$3329&lt;&gt;"",ROW('malzeme montaj'!$C$1:$C$3329))),ROWS(AA$4:AA166))))</f>
        <v/>
      </c>
      <c r="AB166" s="38" t="str">
        <f t="array" ref="AB166">IF(ROWS(AB$4:AB166)&gt;AB$1,"",INDEX('malzeme montaj'!$C$1:$C$3329,SMALL(IF('malzeme montaj'!$B$1:$B$3329=AB$3,IF('malzeme montaj'!$C$1:$C$3329&lt;&gt;"",ROW('malzeme montaj'!$C$1:$C$3329))),ROWS(AB$4:AB166))))</f>
        <v/>
      </c>
      <c r="AC166" s="38" t="str">
        <f t="array" ref="AC166">IF(ROWS(AC$4:AC166)&gt;AC$1,"",INDEX('malzeme montaj'!$C$1:$C$3329,SMALL(IF('malzeme montaj'!$B$1:$B$3329=AC$3,IF('malzeme montaj'!$C$1:$C$3329&lt;&gt;"",ROW('malzeme montaj'!$C$1:$C$3329))),ROWS(AC$4:AC166))))</f>
        <v/>
      </c>
      <c r="AD166" s="38" t="str">
        <f t="array" ref="AD166">IF(ROWS(AD$4:AD166)&gt;AD$1,"",INDEX('malzeme montaj'!$C$1:$C$3329,SMALL(IF('malzeme montaj'!$B$1:$B$3329=AD$3,IF('malzeme montaj'!$C$1:$C$3329&lt;&gt;"",ROW('malzeme montaj'!$C$1:$C$3329))),ROWS(AD$4:AD166))))</f>
        <v/>
      </c>
      <c r="AE166" s="38" t="str">
        <f t="array" ref="AE166">IF(ROWS(AE$4:AE166)&gt;AE$1,"",INDEX('malzeme montaj'!$C$1:$C$3329,SMALL(IF('malzeme montaj'!$B$1:$B$3329=AE$3,IF('malzeme montaj'!$C$1:$C$3329&lt;&gt;"",ROW('malzeme montaj'!$C$1:$C$3329))),ROWS(AE$4:AE166))))</f>
        <v/>
      </c>
      <c r="AF166" s="38" t="str">
        <f t="array" ref="AF166">IF(ROWS(AF$4:AF166)&gt;AF$1,"",INDEX('malzeme montaj'!$C$1:$C$3329,SMALL(IF('malzeme montaj'!$B$1:$B$3329=AF$3,IF('malzeme montaj'!$C$1:$C$3329&lt;&gt;"",ROW('malzeme montaj'!$C$1:$C$3329))),ROWS(AF$4:AF166))))</f>
        <v/>
      </c>
      <c r="AG166" s="38" t="str">
        <f t="array" ref="AG166">IF(ROWS(AG$4:AG166)&gt;AG$1,"",INDEX('malzeme montaj'!$C$1:$C$3329,SMALL(IF('malzeme montaj'!$B$1:$B$3329=AG$3,IF('malzeme montaj'!$C$1:$C$3329&lt;&gt;"",ROW('malzeme montaj'!$C$1:$C$3329))),ROWS(AG$4:AG166))))</f>
        <v/>
      </c>
      <c r="AH166" s="38" t="str">
        <f t="array" ref="AH166">IF(ROWS(AH$4:AH166)&gt;AH$1,"",INDEX('malzeme montaj'!$C$1:$C$3329,SMALL(IF('malzeme montaj'!$B$1:$B$3329=AH$3,IF('malzeme montaj'!$C$1:$C$3329&lt;&gt;"",ROW('malzeme montaj'!$C$1:$C$3329))),ROWS(AH$4:AH166))))</f>
        <v/>
      </c>
      <c r="AI166" s="38" t="str">
        <f t="array" ref="AI166">IF(ROWS(AI$4:AI166)&gt;AI$1,"",INDEX('malzeme montaj'!$C$1:$C$3329,SMALL(IF('malzeme montaj'!$B$1:$B$3329=AI$3,IF('malzeme montaj'!$C$1:$C$3329&lt;&gt;"",ROW('malzeme montaj'!$C$1:$C$3329))),ROWS(AI$4:AI166))))</f>
        <v/>
      </c>
      <c r="AJ166" s="38" t="str">
        <f t="array" ref="AJ166">IF(ROWS(AJ$4:AJ166)&gt;AJ$1,"",INDEX('malzeme montaj'!$C$1:$C$3329,SMALL(IF('malzeme montaj'!$B$1:$B$3329=AJ$3,IF('malzeme montaj'!$C$1:$C$3329&lt;&gt;"",ROW('malzeme montaj'!$C$1:$C$3329))),ROWS(AJ$4:AJ166))))</f>
        <v/>
      </c>
      <c r="AK166" s="38" t="str">
        <f t="array" ref="AK166">IF(ROWS(AK$4:AK166)&gt;AK$1,"",INDEX('malzeme montaj'!$C$1:$C$3329,SMALL(IF('malzeme montaj'!$B$1:$B$3329=AK$3,IF('malzeme montaj'!$C$1:$C$3329&lt;&gt;"",ROW('malzeme montaj'!$C$1:$C$3329))),ROWS(AK$4:AK166))))</f>
        <v/>
      </c>
      <c r="AL166" s="38" t="str">
        <f t="array" ref="AL166">IF(ROWS(AL$4:AL166)&gt;AL$1,"",INDEX('malzeme montaj'!$C$1:$C$3329,SMALL(IF('malzeme montaj'!$B$1:$B$3329=AL$3,IF('malzeme montaj'!$C$1:$C$3329&lt;&gt;"",ROW('malzeme montaj'!$C$1:$C$3329))),ROWS(AL$4:AL166))))</f>
        <v/>
      </c>
      <c r="AM166" s="38" t="str">
        <f t="array" ref="AM166">IF(ROWS(AM$4:AM166)&gt;AM$1,"",INDEX('malzeme montaj'!$C$1:$C$3329,SMALL(IF('malzeme montaj'!$B$1:$B$3329=AM$3,IF('malzeme montaj'!$C$1:$C$3329&lt;&gt;"",ROW('malzeme montaj'!$C$1:$C$3329))),ROWS(AM$4:AM166))))</f>
        <v/>
      </c>
      <c r="AN166" s="38" t="str">
        <f t="array" ref="AN166">IF(ROWS(AN$4:AN166)&gt;AN$1,"",INDEX('malzeme montaj'!$C$1:$C$3329,SMALL(IF('malzeme montaj'!$B$1:$B$3329=AN$3,IF('malzeme montaj'!$C$1:$C$3329&lt;&gt;"",ROW('malzeme montaj'!$C$1:$C$3329))),ROWS(AN$4:AN166))))</f>
        <v/>
      </c>
      <c r="AO166" s="38" t="str">
        <f t="array" ref="AO166">IF(ROWS(AO$4:AO166)&gt;AO$1,"",INDEX('malzeme montaj'!$C$1:$C$3329,SMALL(IF('malzeme montaj'!$B$1:$B$3329=AO$3,IF('malzeme montaj'!$C$1:$C$3329&lt;&gt;"",ROW('malzeme montaj'!$C$1:$C$3329))),ROWS(AO$4:AO166))))</f>
        <v/>
      </c>
      <c r="AP166" s="38" t="str">
        <f t="array" ref="AP166">IF(ROWS(AP$4:AP166)&gt;AP$1,"",INDEX('malzeme montaj'!$C$1:$C$3329,SMALL(IF('malzeme montaj'!$B$1:$B$3329=AP$3,IF('malzeme montaj'!$C$1:$C$3329&lt;&gt;"",ROW('malzeme montaj'!$C$1:$C$3329))),ROWS(AP$4:AP166))))</f>
        <v/>
      </c>
      <c r="AQ166" s="38" t="str">
        <f t="array" ref="AQ166">IF(ROWS(AQ$4:AQ166)&gt;AQ$1,"",INDEX('malzeme montaj'!$C$1:$C$3329,SMALL(IF('malzeme montaj'!$B$1:$B$3329=AQ$3,IF('malzeme montaj'!$C$1:$C$3329&lt;&gt;"",ROW('malzeme montaj'!$C$1:$C$3329))),ROWS(AQ$4:AQ166))))</f>
        <v/>
      </c>
      <c r="AR166" s="38" t="str">
        <f t="array" ref="AR166">IF(ROWS(AR$4:AR166)&gt;AR$1,"",INDEX('malzeme montaj'!$C$1:$C$3329,SMALL(IF('malzeme montaj'!$B$1:$B$3329=AR$3,IF('malzeme montaj'!$C$1:$C$3329&lt;&gt;"",ROW('malzeme montaj'!$C$1:$C$3329))),ROWS(AR$4:AR166))))</f>
        <v/>
      </c>
      <c r="AS166" s="38" t="str">
        <f t="array" ref="AS166">IF(ROWS(AS$4:AS166)&gt;AS$1,"",INDEX('malzeme montaj'!$C$1:$C$3329,SMALL(IF('malzeme montaj'!$B$1:$B$3329=AS$3,IF('malzeme montaj'!$C$1:$C$3329&lt;&gt;"",ROW('malzeme montaj'!$C$1:$C$3329))),ROWS(AS$4:AS166))))</f>
        <v/>
      </c>
      <c r="AT166" s="38" t="str">
        <f t="array" ref="AT166">IF(ROWS(AT$4:AT166)&gt;AT$1,"",INDEX('malzeme montaj'!$C$1:$C$3329,SMALL(IF('malzeme montaj'!$B$1:$B$3329=AT$3,IF('malzeme montaj'!$C$1:$C$3329&lt;&gt;"",ROW('malzeme montaj'!$C$1:$C$3329))),ROWS(AT$4:AT166))))</f>
        <v/>
      </c>
      <c r="AU166" s="38" t="str">
        <f t="array" ref="AU166">IF(ROWS(AU$4:AU166)&gt;AU$1,"",INDEX('malzeme montaj'!$C$1:$C$3329,SMALL(IF('malzeme montaj'!$B$1:$B$3329=AU$3,IF('malzeme montaj'!$C$1:$C$3329&lt;&gt;"",ROW('malzeme montaj'!$C$1:$C$3329))),ROWS(AU$4:AU166))))</f>
        <v/>
      </c>
      <c r="AV166" s="38" t="str">
        <f t="array" ref="AV166">IF(ROWS(AV$4:AV166)&gt;AV$1,"",INDEX('malzeme montaj'!$C$1:$C$3329,SMALL(IF('malzeme montaj'!$B$1:$B$3329=AV$3,IF('malzeme montaj'!$C$1:$C$3329&lt;&gt;"",ROW('malzeme montaj'!$C$1:$C$3329))),ROWS(AV$4:AV166))))</f>
        <v/>
      </c>
      <c r="AW166" s="38" t="str">
        <f t="array" ref="AW166">IF(ROWS(AW$4:AW166)&gt;AW$1,"",INDEX('malzeme montaj'!$C$1:$C$3329,SMALL(IF('malzeme montaj'!$B$1:$B$3329=AW$3,IF('malzeme montaj'!$C$1:$C$3329&lt;&gt;"",ROW('malzeme montaj'!$C$1:$C$3329))),ROWS(AW$4:AW166))))</f>
        <v/>
      </c>
      <c r="AX166" s="38" t="str">
        <f t="array" ref="AX166">IF(ROWS(AX$4:AX166)&gt;AX$1,"",INDEX('malzeme montaj'!$C$1:$C$3329,SMALL(IF('malzeme montaj'!$B$1:$B$3329=AX$3,IF('malzeme montaj'!$C$1:$C$3329&lt;&gt;"",ROW('malzeme montaj'!$C$1:$C$3329))),ROWS(AX$4:AX166))))</f>
        <v/>
      </c>
      <c r="AY166" s="38" t="str">
        <f t="array" ref="AY166">IF(ROWS(AY$4:AY166)&gt;AY$1,"",INDEX('malzeme montaj'!$C$1:$C$3329,SMALL(IF('malzeme montaj'!$B$1:$B$3329=AY$3,IF('malzeme montaj'!$C$1:$C$3329&lt;&gt;"",ROW('malzeme montaj'!$C$1:$C$3329))),ROWS(AY$4:AY166))))</f>
        <v/>
      </c>
      <c r="AZ166" s="38" t="str">
        <f t="array" ref="AZ166">IF(ROWS(AZ$4:AZ166)&gt;AZ$1,"",INDEX('malzeme montaj'!$C$1:$C$3329,SMALL(IF('malzeme montaj'!$B$1:$B$3329=AZ$3,IF('malzeme montaj'!$C$1:$C$3329&lt;&gt;"",ROW('malzeme montaj'!$C$1:$C$3329))),ROWS(AZ$4:AZ166))))</f>
        <v/>
      </c>
      <c r="BA166" s="38" t="str">
        <f t="array" ref="BA166">IF(ROWS(BA$4:BA166)&gt;BA$1,"",INDEX('malzeme montaj'!$C$1:$C$3329,SMALL(IF('malzeme montaj'!$B$1:$B$3329=BA$3,IF('malzeme montaj'!$C$1:$C$3329&lt;&gt;"",ROW('malzeme montaj'!$C$1:$C$3329))),ROWS(BA$4:BA166))))</f>
        <v/>
      </c>
      <c r="BB166" s="38" t="str">
        <f t="array" ref="BB166">IF(ROWS(BB$4:BB166)&gt;BB$1,"",INDEX('malzeme montaj'!$C$1:$C$3329,SMALL(IF('malzeme montaj'!$B$1:$B$3329=BB$3,IF('malzeme montaj'!$C$1:$C$3329&lt;&gt;"",ROW('malzeme montaj'!$C$1:$C$3329))),ROWS(BB$4:BB166))))</f>
        <v/>
      </c>
      <c r="BC166" s="38" t="str">
        <f t="array" ref="BC166">IF(ROWS(BC$4:BC166)&gt;BC$1,"",INDEX('malzeme montaj'!$C$1:$C$3329,SMALL(IF('malzeme montaj'!$B$1:$B$3329=BC$3,IF('malzeme montaj'!$C$1:$C$3329&lt;&gt;"",ROW('malzeme montaj'!$C$1:$C$3329))),ROWS(BC$4:BC166))))</f>
        <v/>
      </c>
      <c r="BD166" s="38" t="str">
        <f t="array" ref="BD166">IF(ROWS(BD$4:BD166)&gt;BD$1,"",INDEX('malzeme montaj'!$C$1:$C$3329,SMALL(IF('malzeme montaj'!$B$1:$B$3329=BD$3,IF('malzeme montaj'!$C$1:$C$3329&lt;&gt;"",ROW('malzeme montaj'!$C$1:$C$3329))),ROWS(BD$4:BD166))))</f>
        <v/>
      </c>
      <c r="BE166" s="38"/>
      <c r="BF166" s="38" t="str">
        <f t="array" ref="BF166">IF(ROWS(BF$4:BF166)&gt;BF$1,"",INDEX('malzeme montaj'!$C$1:$C$3329,SMALL(IF('malzeme montaj'!$B$1:$B$3329=BF$3,IF('malzeme montaj'!$C$1:$C$3329&lt;&gt;"",ROW('malzeme montaj'!$C$1:$C$3329))),ROWS(BF$4:BF166))))</f>
        <v/>
      </c>
      <c r="BG166" s="38" t="str">
        <f t="array" ref="BG166">IF(ROWS(BG$4:BG166)&gt;BG$1,"",INDEX('malzeme montaj'!$C$1:$C$3329,SMALL(IF('malzeme montaj'!$B$1:$B$3329=BG$3,IF('malzeme montaj'!$C$1:$C$3329&lt;&gt;"",ROW('malzeme montaj'!$C$1:$C$3329))),ROWS(BG$4:BG166))))</f>
        <v/>
      </c>
      <c r="BH166" s="38" t="str">
        <f t="array" ref="BH166">IF(ROWS(BH$4:BH166)&gt;BH$1,"",INDEX('malzeme montaj'!$C$1:$C$3329,SMALL(IF('malzeme montaj'!$B$1:$B$3329=BH$3,IF('malzeme montaj'!$C$1:$C$3329&lt;&gt;"",ROW('malzeme montaj'!$C$1:$C$3329))),ROWS(BH$4:BH166))))</f>
        <v/>
      </c>
      <c r="BI166" s="38" t="str">
        <f t="array" ref="BI166">IF(ROWS(BI$4:BI166)&gt;BI$1,"",INDEX('malzeme montaj'!$C$1:$C$3329,SMALL(IF('malzeme montaj'!$B$1:$B$3329=BI$3,IF('malzeme montaj'!$C$1:$C$3329&lt;&gt;"",ROW('malzeme montaj'!$C$1:$C$3329))),ROWS(BI$4:BI166))))</f>
        <v/>
      </c>
      <c r="BJ166" s="38" t="str">
        <f t="array" ref="BJ166">IF(ROWS(BJ$4:BJ166)&gt;BJ$1,"",INDEX('malzeme montaj'!$C$1:$C$3329,SMALL(IF('malzeme montaj'!$B$1:$B$3329=BJ$3,IF('malzeme montaj'!$C$1:$C$3329&lt;&gt;"",ROW('malzeme montaj'!$C$1:$C$3329))),ROWS(BJ$4:BJ166))))</f>
        <v/>
      </c>
      <c r="BK166" s="38" t="str">
        <f t="array" ref="BK166">IF(ROWS(BK$4:BK166)&gt;BK$1,"",INDEX('malzeme montaj'!$C$1:$C$3329,SMALL(IF('malzeme montaj'!$B$1:$B$3329=BK$3,IF('malzeme montaj'!$C$1:$C$3329&lt;&gt;"",ROW('malzeme montaj'!$C$1:$C$3329))),ROWS(BK$4:BK166))))</f>
        <v/>
      </c>
      <c r="BL166" s="38" t="str">
        <f t="array" ref="BL166">IF(ROWS(BL$4:BL166)&gt;BL$1,"",INDEX('malzeme montaj'!$C$1:$C$3329,SMALL(IF('malzeme montaj'!$B$1:$B$3329=BL$3,IF('malzeme montaj'!$C$1:$C$3329&lt;&gt;"",ROW('malzeme montaj'!$C$1:$C$3329))),ROWS(BL$4:BL166))))</f>
        <v/>
      </c>
      <c r="BM166" s="38" t="str">
        <f t="array" ref="BM166">IF(ROWS(BM$4:BM166)&gt;BM$1,"",INDEX('malzeme montaj'!$C$1:$C$3329,SMALL(IF('malzeme montaj'!$B$1:$B$3329=BM$3,IF('malzeme montaj'!$C$1:$C$3329&lt;&gt;"",ROW('malzeme montaj'!$C$1:$C$3329))),ROWS(BM$4:BM166))))</f>
        <v/>
      </c>
      <c r="BN166" s="38" t="str">
        <f t="array" ref="BN166">IF(ROWS(BN$4:BN166)&gt;BN$1,"",INDEX('malzeme montaj'!$C$1:$C$3329,SMALL(IF('malzeme montaj'!$B$1:$B$3329=BN$3,IF('malzeme montaj'!$C$1:$C$3329&lt;&gt;"",ROW('malzeme montaj'!$C$1:$C$3329))),ROWS(BN$4:BN166))))</f>
        <v/>
      </c>
      <c r="BO166" s="38" t="str">
        <f t="array" ref="BO166">IF(ROWS(BO$4:BO166)&gt;BO$1,"",INDEX('malzeme montaj'!$C$1:$C$3329,SMALL(IF('malzeme montaj'!$B$1:$B$3329=BO$3,IF('malzeme montaj'!$C$1:$C$3329&lt;&gt;"",ROW('malzeme montaj'!$C$1:$C$3329))),ROWS(BO$4:BO166))))</f>
        <v/>
      </c>
      <c r="BP166" s="38" t="str">
        <f t="array" ref="BP166">IF(ROWS(BP$4:BP166)&gt;BP$1,"",INDEX('malzeme montaj'!$C$1:$C$3329,SMALL(IF('malzeme montaj'!$B$1:$B$3329=BP$3,IF('malzeme montaj'!$C$1:$C$3329&lt;&gt;"",ROW('malzeme montaj'!$C$1:$C$3329))),ROWS(BP$4:BP166))))</f>
        <v/>
      </c>
      <c r="BQ166" s="38" t="str">
        <f t="array" ref="BQ166">IF(ROWS(BQ$4:BQ166)&gt;BQ$1,"",INDEX('malzeme montaj'!$C$1:$C$3329,SMALL(IF('malzeme montaj'!$B$1:$B$3329=BQ$3,IF('malzeme montaj'!$C$1:$C$3329&lt;&gt;"",ROW('malzeme montaj'!$C$1:$C$3329))),ROWS(BQ$4:BQ166))))</f>
        <v/>
      </c>
      <c r="BR166" s="38" t="str">
        <f t="array" ref="BR166">IF(ROWS(BR$4:BR166)&gt;BR$1,"",INDEX('malzeme montaj'!$C$1:$C$3329,SMALL(IF('malzeme montaj'!$B$1:$B$3329=BR$3,IF('malzeme montaj'!$C$1:$C$3329&lt;&gt;"",ROW('malzeme montaj'!$C$1:$C$3329))),ROWS(BR$4:BR166))))</f>
        <v/>
      </c>
      <c r="BS166" s="38" t="str">
        <f t="array" ref="BS166">IF(ROWS(BS$4:BS166)&gt;BS$1,"",INDEX('malzeme montaj'!$C$1:$C$3329,SMALL(IF('malzeme montaj'!$B$1:$B$3329=BS$3,IF('malzeme montaj'!$C$1:$C$3329&lt;&gt;"",ROW('malzeme montaj'!$C$1:$C$3329))),ROWS(BS$4:BS166))))</f>
        <v/>
      </c>
      <c r="BT166" s="38" t="str">
        <f t="array" ref="BT166">IF(ROWS(BT$4:BT166)&gt;BT$1,"",INDEX('malzeme montaj'!$C$1:$C$3329,SMALL(IF('malzeme montaj'!$B$1:$B$3329=BT$3,IF('malzeme montaj'!$C$1:$C$3329&lt;&gt;"",ROW('malzeme montaj'!$C$1:$C$3329))),ROWS(BT$4:BT166))))</f>
        <v/>
      </c>
      <c r="BU166" s="34" t="str">
        <f t="array" ref="BU166">IF(ROWS(BU$4:BU166)&gt;BU$1,"",INDEX('malzeme montaj'!$C$1:$C$3329,SMALL(IF('malzeme montaj'!$B$1:$B$3329=BU$3,IF('malzeme montaj'!$C$1:$C$3329&lt;&gt;"",ROW('malzeme montaj'!$C$1:$C$3329))),ROWS(BU$4:BU166))))</f>
        <v/>
      </c>
      <c r="BV166" s="34" t="str">
        <f t="array" ref="BV166">IF(ROWS(BV$4:BV166)&gt;BV$1,"",INDEX('malzeme montaj'!$C$1:$C$3329,SMALL(IF('malzeme montaj'!$B$1:$B$3329=BV$3,IF('malzeme montaj'!$C$1:$C$3329&lt;&gt;"",ROW('malzeme montaj'!$C$1:$C$3329))),ROWS(BV$4:BV166))))</f>
        <v/>
      </c>
      <c r="BW166" s="34" t="str">
        <f t="array" ref="BW166">IF(ROWS(BW$4:BW166)&gt;BW$1,"",INDEX('malzeme montaj'!$C$1:$C$3329,SMALL(IF('malzeme montaj'!$B$1:$B$3329=BW$3,IF('malzeme montaj'!$C$1:$C$3329&lt;&gt;"",ROW('malzeme montaj'!$C$1:$C$3329))),ROWS(BW$4:BW166))))</f>
        <v/>
      </c>
      <c r="BX166" s="34" t="str">
        <f t="array" ref="BX166">IF(ROWS(BX$4:BX166)&gt;BX$1,"",INDEX('malzeme montaj'!$C$1:$C$3329,SMALL(IF('malzeme montaj'!$B$1:$B$3329=BX$3,IF('malzeme montaj'!$C$1:$C$3329&lt;&gt;"",ROW('malzeme montaj'!$C$1:$C$3329))),ROWS(BX$4:BX166))))</f>
        <v/>
      </c>
      <c r="BY166" s="34" t="str">
        <f t="array" ref="BY166">IF(ROWS(BY$4:BY166)&gt;BY$1,"",INDEX('malzeme montaj'!$C$1:$C$3329,SMALL(IF('malzeme montaj'!$B$1:$B$3329=BY$3,IF('malzeme montaj'!$C$1:$C$3329&lt;&gt;"",ROW('malzeme montaj'!$C$1:$C$3329))),ROWS(BY$4:BY166))))</f>
        <v/>
      </c>
      <c r="BZ166" s="34" t="str">
        <f t="array" ref="BZ166">IF(ROWS(BZ$4:BZ166)&gt;BZ$1,"",INDEX('malzeme montaj'!$C$1:$C$3329,SMALL(IF('malzeme montaj'!$B$1:$B$3329=BZ$3,IF('malzeme montaj'!$C$1:$C$3329&lt;&gt;"",ROW('malzeme montaj'!$C$1:$C$3329))),ROWS(BZ$4:BZ166))))</f>
        <v/>
      </c>
      <c r="CA166" s="34" t="str">
        <f t="array" ref="CA166">IF(ROWS(CA$4:CA166)&gt;CA$1,"",INDEX('malzeme montaj'!$C$1:$C$3329,SMALL(IF('malzeme montaj'!$B$1:$B$3329=CA$3,IF('malzeme montaj'!$C$1:$C$3329&lt;&gt;"",ROW('malzeme montaj'!$C$1:$C$3329))),ROWS(CA$4:CA166))))</f>
        <v/>
      </c>
      <c r="CB166" s="34" t="str">
        <f t="array" ref="CB166">IF(ROWS(CB$4:CB166)&gt;CB$1,"",INDEX('malzeme montaj'!$C$1:$C$3329,SMALL(IF('malzeme montaj'!$B$1:$B$3329=CB$3,IF('malzeme montaj'!$C$1:$C$3329&lt;&gt;"",ROW('malzeme montaj'!$C$1:$C$3329))),ROWS(CB$4:CB166))))</f>
        <v/>
      </c>
      <c r="CC166" s="34" t="str">
        <f t="array" ref="CC166">IF(ROWS(CC$4:CC166)&gt;CC$1,"",INDEX('malzeme montaj'!$C$1:$C$3329,SMALL(IF('malzeme montaj'!$B$1:$B$3329=CC$3,IF('malzeme montaj'!$C$1:$C$3329&lt;&gt;"",ROW('malzeme montaj'!$C$1:$C$3329))),ROWS(CC$4:CC166))))</f>
        <v/>
      </c>
      <c r="CD166" s="34" t="str">
        <f t="array" ref="CD166">IF(ROWS(CD$4:CD166)&gt;CD$1,"",INDEX('malzeme montaj'!$C$1:$C$3329,SMALL(IF('malzeme montaj'!$B$1:$B$3329=CD$3,IF('malzeme montaj'!$C$1:$C$3329&lt;&gt;"",ROW('malzeme montaj'!$C$1:$C$3329))),ROWS(CD$4:CD166))))</f>
        <v/>
      </c>
      <c r="CE166" s="34" t="str">
        <f t="array" ref="CE166">IF(ROWS(CE$4:CE166)&gt;CE$1,"",INDEX('malzeme montaj'!$C$1:$C$3329,SMALL(IF('malzeme montaj'!$B$1:$B$3329=CE$3,IF('malzeme montaj'!$C$1:$C$3329&lt;&gt;"",ROW('malzeme montaj'!$C$1:$C$3329))),ROWS(CE$4:CE166))))</f>
        <v/>
      </c>
      <c r="CF166" s="34" t="str">
        <f t="array" ref="CF166">IF(ROWS(CF$4:CF166)&gt;CF$1,"",INDEX('malzeme montaj'!$C$1:$C$3329,SMALL(IF('malzeme montaj'!$B$1:$B$3329=CF$3,IF('malzeme montaj'!$C$1:$C$3329&lt;&gt;"",ROW('malzeme montaj'!$C$1:$C$3329))),ROWS(CF$4:CF166))))</f>
        <v/>
      </c>
      <c r="CG166" s="34" t="str">
        <f t="array" ref="CG166">IF(ROWS(CG$4:CG166)&gt;CG$1,"",INDEX('malzeme montaj'!$C$1:$C$3329,SMALL(IF('malzeme montaj'!$B$1:$B$3329=CG$3,IF('malzeme montaj'!$C$1:$C$3329&lt;&gt;"",ROW('malzeme montaj'!$C$1:$C$3329))),ROWS(CG$4:CG166))))</f>
        <v/>
      </c>
      <c r="CH166" s="34" t="str">
        <f t="array" ref="CH166">IF(ROWS(CH$4:CH166)&gt;CH$1,"",INDEX('malzeme montaj'!$C$1:$C$3329,SMALL(IF('malzeme montaj'!$B$1:$B$3329=CH$3,IF('malzeme montaj'!$C$1:$C$3329&lt;&gt;"",ROW('malzeme montaj'!$C$1:$C$3329))),ROWS(CH$4:CH166))))</f>
        <v/>
      </c>
      <c r="CI166" s="34" t="str">
        <f t="array" ref="CI166">IF(ROWS(CI$4:CI166)&gt;CI$1,"",INDEX('malzeme montaj'!$C$1:$C$3329,SMALL(IF('malzeme montaj'!$B$1:$B$3329=CI$3,IF('malzeme montaj'!$C$1:$C$3329&lt;&gt;"",ROW('malzeme montaj'!$C$1:$C$3329))),ROWS(CI$4:CI166))))</f>
        <v/>
      </c>
      <c r="CJ166" s="34" t="str">
        <f t="array" ref="CJ166">IF(ROWS(CJ$4:CJ166)&gt;CJ$1,"",INDEX('malzeme montaj'!$C$1:$C$3329,SMALL(IF('malzeme montaj'!$B$1:$B$3329=CJ$3,IF('malzeme montaj'!$C$1:$C$3329&lt;&gt;"",ROW('malzeme montaj'!$C$1:$C$3329))),ROWS(CJ$4:CJ166))))</f>
        <v/>
      </c>
      <c r="CK166" s="34" t="str">
        <f t="array" ref="CK166">IF(ROWS(CK$4:CK166)&gt;CK$1,"",INDEX('malzeme montaj'!$C$1:$C$3329,SMALL(IF('malzeme montaj'!$B$1:$B$3329=CK$3,IF('malzeme montaj'!$C$1:$C$3329&lt;&gt;"",ROW('malzeme montaj'!$C$1:$C$3329))),ROWS(CK$4:CK166))))</f>
        <v/>
      </c>
      <c r="CL166" s="34" t="str">
        <f t="array" ref="CL166">IF(ROWS(CL$4:CL166)&gt;CL$1,"",INDEX('malzeme montaj'!$C$1:$C$3329,SMALL(IF('malzeme montaj'!$B$1:$B$3329=CL$3,IF('malzeme montaj'!$C$1:$C$3329&lt;&gt;"",ROW('malzeme montaj'!$C$1:$C$3329))),ROWS(CL$4:CL166))))</f>
        <v/>
      </c>
      <c r="CM166" s="34" t="str">
        <f t="array" ref="CM166">IF(ROWS(CM$4:CM166)&gt;CM$1,"",INDEX('malzeme montaj'!$C$1:$C$3329,SMALL(IF('malzeme montaj'!$B$1:$B$3329=CM$3,IF('malzeme montaj'!$C$1:$C$3329&lt;&gt;"",ROW('malzeme montaj'!$C$1:$C$3329))),ROWS(CM$4:CM166))))</f>
        <v/>
      </c>
      <c r="CN166" s="34" t="str">
        <f t="array" ref="CN166">IF(ROWS(CN$4:CN166)&gt;CN$1,"",INDEX('malzeme montaj'!$C$1:$C$3329,SMALL(IF('malzeme montaj'!$B$1:$B$3329=CN$3,IF('malzeme montaj'!$C$1:$C$3329&lt;&gt;"",ROW('malzeme montaj'!$C$1:$C$3329))),ROWS(CN$4:CN166))))</f>
        <v/>
      </c>
      <c r="CO166" s="34" t="str">
        <f t="array" ref="CO166">IF(ROWS(CO$4:CO166)&gt;CO$1,"",INDEX('malzeme montaj'!$C$1:$C$3329,SMALL(IF('malzeme montaj'!$B$1:$B$3329=CO$3,IF('malzeme montaj'!$C$1:$C$3329&lt;&gt;"",ROW('malzeme montaj'!$C$1:$C$3329))),ROWS(CO$4:CO166))))</f>
        <v/>
      </c>
      <c r="CP166" s="34" t="str">
        <f t="array" ref="CP166">IF(ROWS(CP$4:CP166)&gt;CP$1,"",INDEX('malzeme montaj'!$C$1:$C$3329,SMALL(IF('malzeme montaj'!$B$1:$B$3329=CP$3,IF('malzeme montaj'!$C$1:$C$3329&lt;&gt;"",ROW('malzeme montaj'!$C$1:$C$3329))),ROWS(CP$4:CP166))))</f>
        <v/>
      </c>
      <c r="CQ166" s="34" t="str">
        <f t="array" ref="CQ166">IF(ROWS(CQ$4:CQ166)&gt;CQ$1,"",INDEX('malzeme montaj'!$C$1:$C$3329,SMALL(IF('malzeme montaj'!$B$1:$B$3329=CQ$3,IF('malzeme montaj'!$C$1:$C$3329&lt;&gt;"",ROW('malzeme montaj'!$C$1:$C$3329))),ROWS(CQ$4:CQ166))))</f>
        <v/>
      </c>
      <c r="CR166" s="34" t="str">
        <f t="array" ref="CR166">IF(ROWS(CR$4:CR166)&gt;CR$1,"",INDEX('malzeme montaj'!$C$1:$C$3329,SMALL(IF('malzeme montaj'!$B$1:$B$3329=CR$3,IF('malzeme montaj'!$C$1:$C$3329&lt;&gt;"",ROW('malzeme montaj'!$C$1:$C$3329))),ROWS(CR$4:CR166))))</f>
        <v/>
      </c>
      <c r="CS166" s="34" t="str">
        <f t="array" ref="CS166">IF(ROWS(CS$4:CS166)&gt;CS$1,"",INDEX('malzeme montaj'!$C$1:$C$3329,SMALL(IF('malzeme montaj'!$B$1:$B$3329=CS$3,IF('malzeme montaj'!$C$1:$C$3329&lt;&gt;"",ROW('malzeme montaj'!$C$1:$C$3329))),ROWS(CS$4:CS166))))</f>
        <v/>
      </c>
      <c r="CT166" s="34" t="str">
        <f t="array" ref="CT166">IF(ROWS(CT$4:CT166)&gt;CT$1,"",INDEX('malzeme montaj'!$C$1:$C$3329,SMALL(IF('malzeme montaj'!$B$1:$B$3329=CT$3,IF('malzeme montaj'!$C$1:$C$3329&lt;&gt;"",ROW('malzeme montaj'!$C$1:$C$3329))),ROWS(CT$4:CT166))))</f>
        <v/>
      </c>
      <c r="CU166" s="34" t="str">
        <f t="array" ref="CU166">IF(ROWS(CU$4:CU166)&gt;CU$1,"",INDEX('malzeme montaj'!$C$1:$C$3329,SMALL(IF('malzeme montaj'!$B$1:$B$3329=CU$3,IF('malzeme montaj'!$C$1:$C$3329&lt;&gt;"",ROW('malzeme montaj'!$C$1:$C$3329))),ROWS(CU$4:CU166))))</f>
        <v/>
      </c>
      <c r="CV166" s="34" t="str">
        <f t="array" ref="CV166">IF(ROWS(CV$4:CV166)&gt;CV$1,"",INDEX('malzeme montaj'!$C$1:$C$3329,SMALL(IF('malzeme montaj'!$B$1:$B$3329=CV$3,IF('malzeme montaj'!$C$1:$C$3329&lt;&gt;"",ROW('malzeme montaj'!$C$1:$C$3329))),ROWS(CV$4:CV166))))</f>
        <v/>
      </c>
      <c r="CW166" s="34" t="str">
        <f t="array" ref="CW166">IF(ROWS(CW$4:CW166)&gt;CW$1,"",INDEX('malzeme montaj'!$C$1:$C$3329,SMALL(IF('malzeme montaj'!$B$1:$B$3329=CW$3,IF('malzeme montaj'!$C$1:$C$3329&lt;&gt;"",ROW('malzeme montaj'!$C$1:$C$3329))),ROWS(CW$4:CW166))))</f>
        <v/>
      </c>
      <c r="CX166" s="34" t="str">
        <f t="array" ref="CX166">IF(ROWS(CX$4:CX166)&gt;CX$1,"",INDEX('malzeme montaj'!$C$1:$C$3329,SMALL(IF('malzeme montaj'!$B$1:$B$3329=CX$3,IF('malzeme montaj'!$C$1:$C$3329&lt;&gt;"",ROW('malzeme montaj'!$C$1:$C$3329))),ROWS(CX$4:CX166))))</f>
        <v/>
      </c>
      <c r="CY166" s="34" t="str">
        <f t="array" ref="CY166">IF(ROWS(CY$4:CY166)&gt;CY$1,"",INDEX('malzeme montaj'!$C$1:$C$3329,SMALL(IF('malzeme montaj'!$B$1:$B$3329=CY$3,IF('malzeme montaj'!$C$1:$C$3329&lt;&gt;"",ROW('malzeme montaj'!$C$1:$C$3329))),ROWS(CY$4:CY166))))</f>
        <v/>
      </c>
      <c r="CZ166" s="34" t="str">
        <f t="array" ref="CZ166">IF(ROWS(CZ$4:CZ166)&gt;CZ$1,"",INDEX('malzeme montaj'!$C$1:$C$3329,SMALL(IF('malzeme montaj'!$B$1:$B$3329=CZ$3,IF('malzeme montaj'!$C$1:$C$3329&lt;&gt;"",ROW('malzeme montaj'!$C$1:$C$3329))),ROWS(CZ$4:CZ166))))</f>
        <v/>
      </c>
      <c r="DA166" s="34" t="str">
        <f t="array" ref="DA166">IF(ROWS(DA$4:DA166)&gt;DA$1,"",INDEX('malzeme montaj'!$C$1:$C$3329,SMALL(IF('malzeme montaj'!$B$1:$B$3329=DA$3,IF('malzeme montaj'!$C$1:$C$3329&lt;&gt;"",ROW('malzeme montaj'!$C$1:$C$3329))),ROWS(DA$4:DA166))))</f>
        <v/>
      </c>
      <c r="DB166" s="34" t="str">
        <f t="array" ref="DB166">IF(ROWS(DB$4:DB166)&gt;DB$1,"",INDEX('malzeme montaj'!$C$1:$C$3329,SMALL(IF('malzeme montaj'!$B$1:$B$3329=DB$3,IF('malzeme montaj'!$C$1:$C$3329&lt;&gt;"",ROW('malzeme montaj'!$C$1:$C$3329))),ROWS(DB$4:DB166))))</f>
        <v/>
      </c>
      <c r="DC166" s="34" t="str">
        <f t="array" ref="DC166">IF(ROWS(DC$4:DC166)&gt;DC$1,"",INDEX('malzeme montaj'!$C$1:$C$3329,SMALL(IF('malzeme montaj'!$B$1:$B$3329=DC$3,IF('malzeme montaj'!$C$1:$C$3329&lt;&gt;"",ROW('malzeme montaj'!$C$1:$C$3329))),ROWS(DC$4:DC166))))</f>
        <v/>
      </c>
      <c r="DD166" s="34" t="str">
        <f t="array" ref="DD166">IF(ROWS(DD$4:DD166)&gt;DD$1,"",INDEX('malzeme montaj'!$C$1:$C$3329,SMALL(IF('malzeme montaj'!$B$1:$B$3329=DD$3,IF('malzeme montaj'!$C$1:$C$3329&lt;&gt;"",ROW('malzeme montaj'!$C$1:$C$3329))),ROWS(DD$4:DD166))))</f>
        <v/>
      </c>
      <c r="DE166" s="34" t="str">
        <f t="array" ref="DE166">IF(ROWS(DE$4:DE166)&gt;DE$1,"",INDEX('malzeme montaj'!$C$1:$C$3329,SMALL(IF('malzeme montaj'!$B$1:$B$3329=DE$3,IF('malzeme montaj'!$C$1:$C$3329&lt;&gt;"",ROW('malzeme montaj'!$C$1:$C$3329))),ROWS(DE$4:DE166))))</f>
        <v/>
      </c>
      <c r="DF166" s="34" t="str">
        <f t="array" ref="DF166">IF(ROWS(DF$4:DF166)&gt;DF$1,"",INDEX('malzeme montaj'!$C$1:$C$3329,SMALL(IF('malzeme montaj'!$B$1:$B$3329=DF$3,IF('malzeme montaj'!$C$1:$C$3329&lt;&gt;"",ROW('malzeme montaj'!$C$1:$C$3329))),ROWS(DF$4:DF166))))</f>
        <v/>
      </c>
      <c r="DG166" s="34" t="str">
        <f t="array" ref="DG166">IF(ROWS(DG$4:DG166)&gt;DG$1,"",INDEX('malzeme montaj'!$C$1:$C$3329,SMALL(IF('malzeme montaj'!$B$1:$B$3329=DG$3,IF('malzeme montaj'!$C$1:$C$3329&lt;&gt;"",ROW('malzeme montaj'!$C$1:$C$3329))),ROWS(DG$4:DG166))))</f>
        <v/>
      </c>
      <c r="DH166" s="34" t="str">
        <f t="array" ref="DH166">IF(ROWS(DH$4:DH166)&gt;DH$1,"",INDEX('malzeme montaj'!$C$1:$C$3329,SMALL(IF('malzeme montaj'!$B$1:$B$3329=DH$3,IF('malzeme montaj'!$C$1:$C$3329&lt;&gt;"",ROW('malzeme montaj'!$C$1:$C$3329))),ROWS(DH$4:DH166))))</f>
        <v/>
      </c>
      <c r="DI166" s="34" t="str">
        <f t="array" ref="DI166">IF(ROWS(DI$4:DI166)&gt;DI$1,"",INDEX('malzeme montaj'!$C$1:$C$3329,SMALL(IF('malzeme montaj'!$B$1:$B$3329=DI$3,IF('malzeme montaj'!$C$1:$C$3329&lt;&gt;"",ROW('malzeme montaj'!$C$1:$C$3329))),ROWS(DI$4:DI166))))</f>
        <v/>
      </c>
      <c r="DJ166" s="34" t="str">
        <f t="array" ref="DJ166">IF(ROWS(DJ$4:DJ166)&gt;DJ$1,"",INDEX('malzeme montaj'!$C$1:$C$3329,SMALL(IF('malzeme montaj'!$B$1:$B$3329=DJ$3,IF('malzeme montaj'!$C$1:$C$3329&lt;&gt;"",ROW('malzeme montaj'!$C$1:$C$3329))),ROWS(DJ$4:DJ166))))</f>
        <v/>
      </c>
      <c r="DK166" s="34" t="str">
        <f t="array" ref="DK166">IF(ROWS(DK$4:DK166)&gt;DK$1,"",INDEX('malzeme montaj'!$C$1:$C$3329,SMALL(IF('malzeme montaj'!$B$1:$B$3329=DK$3,IF('malzeme montaj'!$C$1:$C$3329&lt;&gt;"",ROW('malzeme montaj'!$C$1:$C$3329))),ROWS(DK$4:DK166))))</f>
        <v/>
      </c>
      <c r="DL166" s="34" t="str">
        <f t="array" ref="DL166">IF(ROWS(DL$4:DL166)&gt;DL$1,"",INDEX('malzeme montaj'!$C$1:$C$3329,SMALL(IF('malzeme montaj'!$B$1:$B$3329=DL$3,IF('malzeme montaj'!$C$1:$C$3329&lt;&gt;"",ROW('malzeme montaj'!$C$1:$C$3329))),ROWS(DL$4:DL166))))</f>
        <v/>
      </c>
      <c r="DM166" s="34" t="str">
        <f t="array" ref="DM166">IF(ROWS(DM$4:DM166)&gt;DM$1,"",INDEX('malzeme montaj'!$C$1:$C$3329,SMALL(IF('malzeme montaj'!$B$1:$B$3329=DM$3,IF('malzeme montaj'!$C$1:$C$3329&lt;&gt;"",ROW('malzeme montaj'!$C$1:$C$3329))),ROWS(DM$4:DM166))))</f>
        <v/>
      </c>
      <c r="DN166" s="34" t="str">
        <f t="array" ref="DN166">IF(ROWS(DN$4:DN166)&gt;DN$1,"",INDEX('malzeme montaj'!$C$1:$C$3329,SMALL(IF('malzeme montaj'!$B$1:$B$3329=DN$3,IF('malzeme montaj'!$C$1:$C$3329&lt;&gt;"",ROW('malzeme montaj'!$C$1:$C$3329))),ROWS(DN$4:DN166))))</f>
        <v/>
      </c>
      <c r="DO166" s="34" t="str">
        <f t="array" ref="DO166">IF(ROWS(DO$4:DO166)&gt;DO$1,"",INDEX('malzeme montaj'!$C$1:$C$3329,SMALL(IF('malzeme montaj'!$B$1:$B$3329=DO$3,IF('malzeme montaj'!$C$1:$C$3329&lt;&gt;"",ROW('malzeme montaj'!$C$1:$C$3329))),ROWS(DO$4:DO166))))</f>
        <v/>
      </c>
      <c r="DP166" s="34" t="str">
        <f t="array" ref="DP166">IF(ROWS(DP$4:DP166)&gt;DP$1,"",INDEX('malzeme montaj'!$C$1:$C$3329,SMALL(IF('malzeme montaj'!$B$1:$B$3329=DP$3,IF('malzeme montaj'!$C$1:$C$3329&lt;&gt;"",ROW('malzeme montaj'!$C$1:$C$3329))),ROWS(DP$4:DP166))))</f>
        <v/>
      </c>
      <c r="DQ166" s="34" t="str">
        <f t="array" ref="DQ166">IF(ROWS(DQ$4:DQ166)&gt;DQ$1,"",INDEX('malzeme montaj'!$C$1:$C$3329,SMALL(IF('malzeme montaj'!$B$1:$B$3329=DQ$3,IF('malzeme montaj'!$C$1:$C$3329&lt;&gt;"",ROW('malzeme montaj'!$C$1:$C$3329))),ROWS(DQ$4:DQ166))))</f>
        <v/>
      </c>
      <c r="DR166" s="34" t="str">
        <f t="array" ref="DR166">IF(ROWS(DR$4:DR166)&gt;DR$1,"",INDEX('malzeme montaj'!$C$1:$C$3329,SMALL(IF('malzeme montaj'!$B$1:$B$3329=DR$3,IF('malzeme montaj'!$C$1:$C$3329&lt;&gt;"",ROW('malzeme montaj'!$C$1:$C$3329))),ROWS(DR$4:DR166))))</f>
        <v/>
      </c>
      <c r="DS166" s="34" t="str">
        <f t="array" ref="DS166">IF(ROWS(DS$4:DS166)&gt;DS$1,"",INDEX('malzeme montaj'!$C$1:$C$3329,SMALL(IF('malzeme montaj'!$B$1:$B$3329=DS$3,IF('malzeme montaj'!$C$1:$C$3329&lt;&gt;"",ROW('malzeme montaj'!$C$1:$C$3329))),ROWS(DS$4:DS166))))</f>
        <v/>
      </c>
      <c r="DT166" s="34" t="str">
        <f t="array" ref="DT166">IF(ROWS(DT$4:DT166)&gt;DT$1,"",INDEX('malzeme montaj'!$C$1:$C$3329,SMALL(IF('malzeme montaj'!$B$1:$B$3329=DT$3,IF('malzeme montaj'!$C$1:$C$3329&lt;&gt;"",ROW('malzeme montaj'!$C$1:$C$3329))),ROWS(DT$4:DT166))))</f>
        <v/>
      </c>
      <c r="DU166" s="34" t="str">
        <f t="array" ref="DU166">IF(ROWS(DU$4:DU166)&gt;DU$1,"",INDEX('malzeme montaj'!$C$1:$C$3329,SMALL(IF('malzeme montaj'!$B$1:$B$3329=DU$3,IF('malzeme montaj'!$C$1:$C$3329&lt;&gt;"",ROW('malzeme montaj'!$C$1:$C$3329))),ROWS(DU$4:DU166))))</f>
        <v/>
      </c>
      <c r="DV166" s="34" t="str">
        <f t="array" ref="DV166">IF(ROWS(DV$4:DV166)&gt;DV$1,"",INDEX('malzeme montaj'!$C$1:$C$3329,SMALL(IF('malzeme montaj'!$B$1:$B$3329=DV$3,IF('malzeme montaj'!$C$1:$C$3329&lt;&gt;"",ROW('malzeme montaj'!$C$1:$C$3329))),ROWS(DV$4:DV166))))</f>
        <v/>
      </c>
      <c r="DW166" s="34" t="str">
        <f t="array" ref="DW166">IF(ROWS(DW$4:DW166)&gt;DW$1,"",INDEX('malzeme montaj'!$C$1:$C$3329,SMALL(IF('malzeme montaj'!$B$1:$B$3329=DW$3,IF('malzeme montaj'!$C$1:$C$3329&lt;&gt;"",ROW('malzeme montaj'!$C$1:$C$3329))),ROWS(DW$4:DW166))))</f>
        <v/>
      </c>
      <c r="DX166" s="34" t="str">
        <f t="array" ref="DX166">IF(ROWS(DX$4:DX166)&gt;DX$1,"",INDEX('malzeme montaj'!$C$1:$C$3329,SMALL(IF('malzeme montaj'!$B$1:$B$3329=DX$3,IF('malzeme montaj'!$C$1:$C$3329&lt;&gt;"",ROW('malzeme montaj'!$C$1:$C$3329))),ROWS(DX$4:DX166))))</f>
        <v/>
      </c>
      <c r="DY166" s="34" t="str">
        <f t="array" ref="DY166">IF(ROWS(DY$4:DY166)&gt;DY$1,"",INDEX('malzeme montaj'!$C$1:$C$3329,SMALL(IF('malzeme montaj'!$B$1:$B$3329=DY$3,IF('malzeme montaj'!$C$1:$C$3329&lt;&gt;"",ROW('malzeme montaj'!$C$1:$C$3329))),ROWS(DY$4:DY166))))</f>
        <v/>
      </c>
      <c r="DZ166" s="34" t="str">
        <f t="array" ref="DZ166">IF(ROWS(DZ$4:DZ166)&gt;DZ$1,"",INDEX('malzeme montaj'!$C$1:$C$3329,SMALL(IF('malzeme montaj'!$B$1:$B$3329=DZ$3,IF('malzeme montaj'!$C$1:$C$3329&lt;&gt;"",ROW('malzeme montaj'!$C$1:$C$3329))),ROWS(DZ$4:DZ166))))</f>
        <v/>
      </c>
      <c r="EA166" s="34" t="str">
        <f t="array" ref="EA166">IF(ROWS(EA$4:EA166)&gt;EA$1,"",INDEX('malzeme montaj'!$C$1:$C$3329,SMALL(IF('malzeme montaj'!$B$1:$B$3329=EA$3,IF('malzeme montaj'!$C$1:$C$3329&lt;&gt;"",ROW('malzeme montaj'!$C$1:$C$3329))),ROWS(EA$4:EA166))))</f>
        <v/>
      </c>
      <c r="EB166" s="34" t="str">
        <f t="array" ref="EB166">IF(ROWS(EB$4:EB166)&gt;EB$1,"",INDEX('malzeme montaj'!$C$1:$C$3329,SMALL(IF('malzeme montaj'!$B$1:$B$3329=EB$3,IF('malzeme montaj'!$C$1:$C$3329&lt;&gt;"",ROW('malzeme montaj'!$C$1:$C$3329))),ROWS(EB$4:EB166))))</f>
        <v/>
      </c>
      <c r="EC166" s="34" t="str">
        <f t="array" ref="EC166">IF(ROWS(EC$4:EC166)&gt;EC$1,"",INDEX('malzeme montaj'!$C$1:$C$3329,SMALL(IF('malzeme montaj'!$B$1:$B$3329=EC$3,IF('malzeme montaj'!$C$1:$C$3329&lt;&gt;"",ROW('malzeme montaj'!$C$1:$C$3329))),ROWS(EC$4:EC166))))</f>
        <v/>
      </c>
      <c r="ED166" s="34" t="str">
        <f t="array" ref="ED166">IF(ROWS(ED$4:ED166)&gt;ED$1,"",INDEX('malzeme montaj'!$C$1:$C$3329,SMALL(IF('malzeme montaj'!$B$1:$B$3329=ED$3,IF('malzeme montaj'!$C$1:$C$3329&lt;&gt;"",ROW('malzeme montaj'!$C$1:$C$3329))),ROWS(ED$4:ED166))))</f>
        <v/>
      </c>
      <c r="EE166" s="34" t="str">
        <f t="array" ref="EE166">IF(ROWS(EE$4:EE166)&gt;EE$1,"",INDEX('malzeme montaj'!$C$1:$C$3329,SMALL(IF('malzeme montaj'!$B$1:$B$3329=EE$3,IF('malzeme montaj'!$C$1:$C$3329&lt;&gt;"",ROW('malzeme montaj'!$C$1:$C$3329))),ROWS(EE$4:EE166))))</f>
        <v/>
      </c>
      <c r="EF166" s="34" t="str">
        <f t="array" ref="EF166">IF(ROWS(EF$4:EF166)&gt;EF$1,"",INDEX('malzeme montaj'!$C$1:$C$3329,SMALL(IF('malzeme montaj'!$B$1:$B$3329=EF$3,IF('malzeme montaj'!$C$1:$C$3329&lt;&gt;"",ROW('malzeme montaj'!$C$1:$C$3329))),ROWS(EF$4:EF166))))</f>
        <v/>
      </c>
      <c r="EG166" s="34" t="str">
        <f t="array" ref="EG166">IF(ROWS(EG$4:EG166)&gt;EG$1,"",INDEX('malzeme montaj'!$C$1:$C$3329,SMALL(IF('malzeme montaj'!$B$1:$B$3329=EG$3,IF('malzeme montaj'!$C$1:$C$3329&lt;&gt;"",ROW('malzeme montaj'!$C$1:$C$3329))),ROWS(EG$4:EG166))))</f>
        <v/>
      </c>
      <c r="EH166" s="34" t="str">
        <f t="array" ref="EH166">IF(ROWS(EH$4:EH166)&gt;EH$1,"",INDEX('malzeme montaj'!$C$1:$C$3329,SMALL(IF('malzeme montaj'!$B$1:$B$3329=EH$3,IF('malzeme montaj'!$C$1:$C$3329&lt;&gt;"",ROW('malzeme montaj'!$C$1:$C$3329))),ROWS(EH$4:EH166))))</f>
        <v/>
      </c>
      <c r="EI166" s="34" t="str">
        <f t="array" ref="EI166">IF(ROWS(EI$4:EI166)&gt;EI$1,"",INDEX('malzeme montaj'!$C$1:$C$3329,SMALL(IF('malzeme montaj'!$B$1:$B$3329=EI$3,IF('malzeme montaj'!$C$1:$C$3329&lt;&gt;"",ROW('malzeme montaj'!$C$1:$C$3329))),ROWS(EI$4:EI166))))</f>
        <v/>
      </c>
      <c r="EJ166" s="34" t="str">
        <f t="array" ref="EJ166">IF(ROWS(EJ$4:EJ166)&gt;EJ$1,"",INDEX('malzeme montaj'!$C$1:$C$3329,SMALL(IF('malzeme montaj'!$B$1:$B$3329=EJ$3,IF('malzeme montaj'!$C$1:$C$3329&lt;&gt;"",ROW('malzeme montaj'!$C$1:$C$3329))),ROWS(EJ$4:EJ166))))</f>
        <v/>
      </c>
      <c r="EK166" s="34" t="str">
        <f t="array" ref="EK166">IF(ROWS(EK$4:EK166)&gt;EK$1,"",INDEX('malzeme montaj'!$C$1:$C$3329,SMALL(IF('malzeme montaj'!$B$1:$B$3329=EK$3,IF('malzeme montaj'!$C$1:$C$3329&lt;&gt;"",ROW('malzeme montaj'!$C$1:$C$3329))),ROWS(EK$4:EK166))))</f>
        <v/>
      </c>
      <c r="EL166" s="34" t="str">
        <f t="array" ref="EL166">IF(ROWS(EL$4:EL166)&gt;EL$1,"",INDEX('malzeme montaj'!$C$1:$C$3329,SMALL(IF('malzeme montaj'!$B$1:$B$3329=EL$3,IF('malzeme montaj'!$C$1:$C$3329&lt;&gt;"",ROW('malzeme montaj'!$C$1:$C$3329))),ROWS(EL$4:EL166))))</f>
        <v/>
      </c>
      <c r="EM166" s="34" t="str">
        <f t="array" ref="EM166">IF(ROWS(EM$4:EM166)&gt;EM$1,"",INDEX('malzeme montaj'!$C$1:$C$3329,SMALL(IF('malzeme montaj'!$B$1:$B$3329=EM$3,IF('malzeme montaj'!$C$1:$C$3329&lt;&gt;"",ROW('malzeme montaj'!$C$1:$C$3329))),ROWS(EM$4:EM166))))</f>
        <v/>
      </c>
      <c r="EN166" s="34" t="str">
        <f t="array" ref="EN166">IF(ROWS(EN$4:EN166)&gt;EN$1,"",INDEX('malzeme montaj'!$C$1:$C$3329,SMALL(IF('malzeme montaj'!$B$1:$B$3329=EN$3,IF('malzeme montaj'!$C$1:$C$3329&lt;&gt;"",ROW('malzeme montaj'!$C$1:$C$3329))),ROWS(EN$4:EN166))))</f>
        <v/>
      </c>
      <c r="EO166" s="34" t="str">
        <f t="array" ref="EO166">IF(ROWS(EO$4:EO166)&gt;EO$1,"",INDEX('malzeme montaj'!$C$1:$C$3329,SMALL(IF('malzeme montaj'!$B$1:$B$3329=EO$3,IF('malzeme montaj'!$C$1:$C$3329&lt;&gt;"",ROW('malzeme montaj'!$C$1:$C$3329))),ROWS(EO$4:EO166))))</f>
        <v/>
      </c>
      <c r="EP166" s="34" t="str">
        <f t="array" ref="EP166">IF(ROWS(EP$4:EP166)&gt;EP$1,"",INDEX('malzeme montaj'!$C$1:$C$3329,SMALL(IF('malzeme montaj'!$B$1:$B$3329=EP$3,IF('malzeme montaj'!$C$1:$C$3329&lt;&gt;"",ROW('malzeme montaj'!$C$1:$C$3329))),ROWS(EP$4:EP166))))</f>
        <v/>
      </c>
      <c r="EQ166" s="34" t="str">
        <f t="array" ref="EQ166">IF(ROWS(EQ$4:EQ166)&gt;EQ$1,"",INDEX('malzeme montaj'!$C$1:$C$3329,SMALL(IF('malzeme montaj'!$B$1:$B$3329=EQ$3,IF('malzeme montaj'!$C$1:$C$3329&lt;&gt;"",ROW('malzeme montaj'!$C$1:$C$3329))),ROWS(EQ$4:EQ166))))</f>
        <v/>
      </c>
      <c r="ER166" s="34" t="str">
        <f t="array" ref="ER166">IF(ROWS(ER$4:ER166)&gt;ER$1,"",INDEX('malzeme montaj'!$C$1:$C$3329,SMALL(IF('malzeme montaj'!$B$1:$B$3329=ER$3,IF('malzeme montaj'!$C$1:$C$3329&lt;&gt;"",ROW('malzeme montaj'!$C$1:$C$3329))),ROWS(ER$4:ER166))))</f>
        <v/>
      </c>
      <c r="ES166" s="34" t="str">
        <f t="array" ref="ES166">IF(ROWS(ES$4:ES166)&gt;ES$1,"",INDEX('malzeme montaj'!$C$1:$C$3329,SMALL(IF('malzeme montaj'!$B$1:$B$3329=ES$3,IF('malzeme montaj'!$C$1:$C$3329&lt;&gt;"",ROW('malzeme montaj'!$C$1:$C$3329))),ROWS(ES$4:ES166))))</f>
        <v/>
      </c>
      <c r="ET166" s="34" t="str">
        <f t="array" ref="ET166">IF(ROWS(ET$4:ET166)&gt;ET$1,"",INDEX('malzeme montaj'!$C$1:$C$3329,SMALL(IF('malzeme montaj'!$B$1:$B$3329=ET$3,IF('malzeme montaj'!$C$1:$C$3329&lt;&gt;"",ROW('malzeme montaj'!$C$1:$C$3329))),ROWS(ET$4:ET166))))</f>
        <v/>
      </c>
      <c r="EU166" s="34" t="str">
        <f t="array" ref="EU166">IF(ROWS(EU$4:EU166)&gt;EU$1,"",INDEX('malzeme montaj'!$C$1:$C$3329,SMALL(IF('malzeme montaj'!$B$1:$B$3329=EU$3,IF('malzeme montaj'!$C$1:$C$3329&lt;&gt;"",ROW('malzeme montaj'!$C$1:$C$3329))),ROWS(EU$4:EU166))))</f>
        <v/>
      </c>
      <c r="EV166" s="34" t="str">
        <f t="array" ref="EV166">IF(ROWS(EV$4:EV166)&gt;EV$1,"",INDEX('malzeme montaj'!$C$1:$C$3329,SMALL(IF('malzeme montaj'!$B$1:$B$3329=EV$3,IF('malzeme montaj'!$C$1:$C$3329&lt;&gt;"",ROW('malzeme montaj'!$C$1:$C$3329))),ROWS(EV$4:EV166))))</f>
        <v/>
      </c>
      <c r="EW166" s="34" t="str">
        <f t="array" ref="EW166">IF(ROWS(EW$4:EW166)&gt;EW$1,"",INDEX('malzeme montaj'!$C$1:$C$3329,SMALL(IF('malzeme montaj'!$B$1:$B$3329=EW$3,IF('malzeme montaj'!$C$1:$C$3329&lt;&gt;"",ROW('malzeme montaj'!$C$1:$C$3329))),ROWS(EW$4:EW166))))</f>
        <v/>
      </c>
    </row>
    <row r="167" spans="1:153" ht="12.75" customHeight="1">
      <c r="A167" s="38" t="str">
        <f t="array" ref="A167">IF(ROWS(A$4:A167)&gt;A$1,"",INDEX('malzeme montaj'!$C$1:$C$3329,SMALL(IF('malzeme montaj'!$B$1:$B$3329=A$3,IF('malzeme montaj'!$C$1:$C$3329&lt;&gt;"",ROW('malzeme montaj'!$C$1:$C$3329))),ROWS(A$4:A167))))</f>
        <v/>
      </c>
      <c r="B167" s="38" t="str">
        <f t="array" ref="B167">IF(ROWS(B$4:B167)&gt;B$1,"",INDEX('malzeme montaj'!$C$1:$C$3329,SMALL(IF('malzeme montaj'!$B$1:$B$3329=B$3,IF('malzeme montaj'!$C$1:$C$3329&lt;&gt;"",ROW('malzeme montaj'!$C$1:$C$3329))),ROWS(B$4:B167))))</f>
        <v/>
      </c>
      <c r="C167" s="38" t="str">
        <f t="array" ref="C167">IF(ROWS(C$4:C167)&gt;C$1,"",INDEX('malzeme montaj'!$C$1:$C$3329,SMALL(IF('malzeme montaj'!$B$1:$B$3329=C$3,IF('malzeme montaj'!$C$1:$C$3329&lt;&gt;"",ROW('malzeme montaj'!$C$1:$C$3329))),ROWS(C$4:C167))))</f>
        <v/>
      </c>
      <c r="D167" s="38" t="str">
        <f t="array" ref="D167">IF(ROWS(D$4:D167)&gt;D$1,"",INDEX('malzeme montaj'!$C$1:$C$3329,SMALL(IF('malzeme montaj'!$B$1:$B$3329=D$3,IF('malzeme montaj'!$C$1:$C$3329&lt;&gt;"",ROW('malzeme montaj'!$C$1:$C$3329))),ROWS(D$4:D167))))</f>
        <v/>
      </c>
      <c r="E167" s="38" t="str">
        <f t="array" ref="E167">IF(ROWS(E$4:E167)&gt;E$1,"",INDEX('malzeme montaj'!$C$1:$C$3329,SMALL(IF('malzeme montaj'!$B$1:$B$3329=E$3,IF('malzeme montaj'!$C$1:$C$3329&lt;&gt;"",ROW('malzeme montaj'!$C$1:$C$3329))),ROWS(E$4:E167))))</f>
        <v/>
      </c>
      <c r="F167" s="38" t="str">
        <f t="array" ref="F167">IF(ROWS(F$4:F167)&gt;F$1,"",INDEX('malzeme montaj'!$C$1:$C$3329,SMALL(IF('malzeme montaj'!$B$1:$B$3329=F$3,IF('malzeme montaj'!$C$1:$C$3329&lt;&gt;"",ROW('malzeme montaj'!$C$1:$C$3329))),ROWS(F$4:F167))))</f>
        <v/>
      </c>
      <c r="G167" s="38" t="str">
        <f t="array" ref="G167">IF(ROWS(G$4:G167)&gt;G$1,"",INDEX('malzeme montaj'!$C$1:$C$3329,SMALL(IF('malzeme montaj'!$B$1:$B$3329=G$3,IF('malzeme montaj'!$C$1:$C$3329&lt;&gt;"",ROW('malzeme montaj'!$C$1:$C$3329))),ROWS(G$4:G167))))</f>
        <v/>
      </c>
      <c r="H167" s="38" t="str">
        <f t="array" ref="H167">IF(ROWS(H$4:H167)&gt;H$1,"",INDEX('malzeme montaj'!$C$1:$C$3329,SMALL(IF('malzeme montaj'!$B$1:$B$3329=H$3,IF('malzeme montaj'!$C$1:$C$3329&lt;&gt;"",ROW('malzeme montaj'!$C$1:$C$3329))),ROWS(H$4:H167))))</f>
        <v/>
      </c>
      <c r="I167" s="38" t="str">
        <f t="array" ref="I167">IF(ROWS(I$4:I167)&gt;I$1,"",INDEX('malzeme montaj'!$C$1:$C$3329,SMALL(IF('malzeme montaj'!$B$1:$B$3329=I$3,IF('malzeme montaj'!$C$1:$C$3329&lt;&gt;"",ROW('malzeme montaj'!$C$1:$C$3329))),ROWS(I$4:I167))))</f>
        <v/>
      </c>
      <c r="J167" s="38" t="str">
        <f t="array" ref="J167">IF(ROWS(J$4:J167)&gt;J$1,"",INDEX('malzeme montaj'!$C$1:$C$3329,SMALL(IF('malzeme montaj'!$B$1:$B$3329=J$3,IF('malzeme montaj'!$C$1:$C$3329&lt;&gt;"",ROW('malzeme montaj'!$C$1:$C$3329))),ROWS(J$4:J167))))</f>
        <v/>
      </c>
      <c r="K167" s="38" t="str">
        <f t="array" ref="K167">IF(ROWS(K$4:K167)&gt;K$1,"",INDEX('malzeme montaj'!$C$1:$C$3329,SMALL(IF('malzeme montaj'!$B$1:$B$3329=K$3,IF('malzeme montaj'!$C$1:$C$3329&lt;&gt;"",ROW('malzeme montaj'!$C$1:$C$3329))),ROWS(K$4:K167))))</f>
        <v/>
      </c>
      <c r="L167" s="38" t="str">
        <f t="array" ref="L167">IF(ROWS(L$4:L167)&gt;L$1,"",INDEX('malzeme montaj'!$C$1:$C$3329,SMALL(IF('malzeme montaj'!$B$1:$B$3329=L$3,IF('malzeme montaj'!$C$1:$C$3329&lt;&gt;"",ROW('malzeme montaj'!$C$1:$C$3329))),ROWS(L$4:L167))))</f>
        <v/>
      </c>
      <c r="M167" s="38" t="str">
        <f t="array" ref="M167">IF(ROWS(M$4:M167)&gt;M$1,"",INDEX('malzeme montaj'!$C$1:$C$3329,SMALL(IF('malzeme montaj'!$B$1:$B$3329=M$3,IF('malzeme montaj'!$C$1:$C$3329&lt;&gt;"",ROW('malzeme montaj'!$C$1:$C$3329))),ROWS(M$4:M167))))</f>
        <v/>
      </c>
      <c r="N167" s="38" t="str">
        <f t="array" ref="N167">IF(ROWS(N$4:N167)&gt;N$1,"",INDEX('malzeme montaj'!$C$1:$C$3329,SMALL(IF('malzeme montaj'!$B$1:$B$3329=N$3,IF('malzeme montaj'!$C$1:$C$3329&lt;&gt;"",ROW('malzeme montaj'!$C$1:$C$3329))),ROWS(N$4:N167))))</f>
        <v/>
      </c>
      <c r="O167" s="38" t="str">
        <f t="array" ref="O167">IF(ROWS(O$4:O167)&gt;O$1,"",INDEX('malzeme montaj'!$C$1:$C$3329,SMALL(IF('malzeme montaj'!$B$1:$B$3329=O$3,IF('malzeme montaj'!$C$1:$C$3329&lt;&gt;"",ROW('malzeme montaj'!$C$1:$C$3329))),ROWS(O$4:O167))))</f>
        <v/>
      </c>
      <c r="P167" s="38" t="str">
        <f t="array" ref="P167">IF(ROWS(P$4:P167)&gt;P$1,"",INDEX('malzeme montaj'!$C$1:$C$3329,SMALL(IF('malzeme montaj'!$B$1:$B$3329=P$3,IF('malzeme montaj'!$C$1:$C$3329&lt;&gt;"",ROW('malzeme montaj'!$C$1:$C$3329))),ROWS(P$4:P167))))</f>
        <v/>
      </c>
      <c r="Q167" s="38" t="str">
        <f t="array" ref="Q167">IF(ROWS(Q$4:Q167)&gt;Q$1,"",INDEX('malzeme montaj'!$C$1:$C$3329,SMALL(IF('malzeme montaj'!$B$1:$B$3329=Q$3,IF('malzeme montaj'!$C$1:$C$3329&lt;&gt;"",ROW('malzeme montaj'!$C$1:$C$3329))),ROWS(Q$4:Q167))))</f>
        <v/>
      </c>
      <c r="R167" s="38" t="str">
        <f t="array" ref="R167">IF(ROWS(R$4:R167)&gt;R$1,"",INDEX('malzeme montaj'!$C$1:$C$3329,SMALL(IF('malzeme montaj'!$B$1:$B$3329=R$3,IF('malzeme montaj'!$C$1:$C$3329&lt;&gt;"",ROW('malzeme montaj'!$C$1:$C$3329))),ROWS(R$4:R167))))</f>
        <v/>
      </c>
      <c r="S167" s="38" t="str">
        <f t="array" ref="S167">IF(ROWS(S$4:S167)&gt;S$1,"",INDEX('malzeme montaj'!$C$1:$C$3329,SMALL(IF('malzeme montaj'!$B$1:$B$3329=S$3,IF('malzeme montaj'!$C$1:$C$3329&lt;&gt;"",ROW('malzeme montaj'!$C$1:$C$3329))),ROWS(S$4:S167))))</f>
        <v/>
      </c>
      <c r="T167" s="38" t="str">
        <f t="array" ref="T167">IF(ROWS(T$4:T167)&gt;T$1,"",INDEX('malzeme montaj'!$C$1:$C$3329,SMALL(IF('malzeme montaj'!$B$1:$B$3329=T$3,IF('malzeme montaj'!$C$1:$C$3329&lt;&gt;"",ROW('malzeme montaj'!$C$1:$C$3329))),ROWS(T$4:T167))))</f>
        <v/>
      </c>
      <c r="U167" s="38" t="str">
        <f t="array" ref="U167">IF(ROWS(U$4:U167)&gt;U$1,"",INDEX('malzeme montaj'!$C$1:$C$3329,SMALL(IF('malzeme montaj'!$B$1:$B$3329=U$3,IF('malzeme montaj'!$C$1:$C$3329&lt;&gt;"",ROW('malzeme montaj'!$C$1:$C$3329))),ROWS(U$4:U167))))</f>
        <v/>
      </c>
      <c r="V167" s="38" t="str">
        <f t="array" ref="V167">IF(ROWS(V$4:V167)&gt;V$1,"",INDEX('malzeme montaj'!$C$1:$C$3329,SMALL(IF('malzeme montaj'!$B$1:$B$3329=V$3,IF('malzeme montaj'!$C$1:$C$3329&lt;&gt;"",ROW('malzeme montaj'!$C$1:$C$3329))),ROWS(V$4:V167))))</f>
        <v/>
      </c>
      <c r="W167" s="38" t="str">
        <f t="array" ref="W167">IF(ROWS(W$4:W167)&gt;W$1,"",INDEX('malzeme montaj'!$C$1:$C$3329,SMALL(IF('malzeme montaj'!$B$1:$B$3329=W$3,IF('malzeme montaj'!$C$1:$C$3329&lt;&gt;"",ROW('malzeme montaj'!$C$1:$C$3329))),ROWS(W$4:W167))))</f>
        <v/>
      </c>
      <c r="X167" s="38" t="str">
        <f t="array" ref="X167">IF(ROWS(X$4:X167)&gt;X$1,"",INDEX('malzeme montaj'!$C$1:$C$3329,SMALL(IF('malzeme montaj'!$B$1:$B$3329=X$3,IF('malzeme montaj'!$C$1:$C$3329&lt;&gt;"",ROW('malzeme montaj'!$C$1:$C$3329))),ROWS(X$4:X167))))</f>
        <v/>
      </c>
      <c r="Y167" s="38" t="str">
        <f t="array" ref="Y167">IF(ROWS(Y$4:Y167)&gt;Y$1,"",INDEX('malzeme montaj'!$C$1:$C$3329,SMALL(IF('malzeme montaj'!$B$1:$B$3329=Y$3,IF('malzeme montaj'!$C$1:$C$3329&lt;&gt;"",ROW('malzeme montaj'!$C$1:$C$3329))),ROWS(Y$4:Y167))))</f>
        <v/>
      </c>
      <c r="Z167" s="38" t="str">
        <f t="array" ref="Z167">IF(ROWS(Z$4:Z167)&gt;Z$1,"",INDEX('malzeme montaj'!$C$1:$C$3329,SMALL(IF('malzeme montaj'!$B$1:$B$3329=Z$3,IF('malzeme montaj'!$C$1:$C$3329&lt;&gt;"",ROW('malzeme montaj'!$C$1:$C$3329))),ROWS(Z$4:Z167))))</f>
        <v/>
      </c>
      <c r="AA167" s="38" t="str">
        <f t="array" ref="AA167">IF(ROWS(AA$4:AA167)&gt;AA$1,"",INDEX('malzeme montaj'!$C$1:$C$3329,SMALL(IF('malzeme montaj'!$B$1:$B$3329=AA$3,IF('malzeme montaj'!$C$1:$C$3329&lt;&gt;"",ROW('malzeme montaj'!$C$1:$C$3329))),ROWS(AA$4:AA167))))</f>
        <v/>
      </c>
      <c r="AB167" s="38" t="str">
        <f t="array" ref="AB167">IF(ROWS(AB$4:AB167)&gt;AB$1,"",INDEX('malzeme montaj'!$C$1:$C$3329,SMALL(IF('malzeme montaj'!$B$1:$B$3329=AB$3,IF('malzeme montaj'!$C$1:$C$3329&lt;&gt;"",ROW('malzeme montaj'!$C$1:$C$3329))),ROWS(AB$4:AB167))))</f>
        <v/>
      </c>
      <c r="AC167" s="38" t="str">
        <f t="array" ref="AC167">IF(ROWS(AC$4:AC167)&gt;AC$1,"",INDEX('malzeme montaj'!$C$1:$C$3329,SMALL(IF('malzeme montaj'!$B$1:$B$3329=AC$3,IF('malzeme montaj'!$C$1:$C$3329&lt;&gt;"",ROW('malzeme montaj'!$C$1:$C$3329))),ROWS(AC$4:AC167))))</f>
        <v/>
      </c>
      <c r="AD167" s="38" t="str">
        <f t="array" ref="AD167">IF(ROWS(AD$4:AD167)&gt;AD$1,"",INDEX('malzeme montaj'!$C$1:$C$3329,SMALL(IF('malzeme montaj'!$B$1:$B$3329=AD$3,IF('malzeme montaj'!$C$1:$C$3329&lt;&gt;"",ROW('malzeme montaj'!$C$1:$C$3329))),ROWS(AD$4:AD167))))</f>
        <v/>
      </c>
      <c r="AE167" s="38" t="str">
        <f t="array" ref="AE167">IF(ROWS(AE$4:AE167)&gt;AE$1,"",INDEX('malzeme montaj'!$C$1:$C$3329,SMALL(IF('malzeme montaj'!$B$1:$B$3329=AE$3,IF('malzeme montaj'!$C$1:$C$3329&lt;&gt;"",ROW('malzeme montaj'!$C$1:$C$3329))),ROWS(AE$4:AE167))))</f>
        <v/>
      </c>
      <c r="AF167" s="38" t="str">
        <f t="array" ref="AF167">IF(ROWS(AF$4:AF167)&gt;AF$1,"",INDEX('malzeme montaj'!$C$1:$C$3329,SMALL(IF('malzeme montaj'!$B$1:$B$3329=AF$3,IF('malzeme montaj'!$C$1:$C$3329&lt;&gt;"",ROW('malzeme montaj'!$C$1:$C$3329))),ROWS(AF$4:AF167))))</f>
        <v/>
      </c>
      <c r="AG167" s="38" t="str">
        <f t="array" ref="AG167">IF(ROWS(AG$4:AG167)&gt;AG$1,"",INDEX('malzeme montaj'!$C$1:$C$3329,SMALL(IF('malzeme montaj'!$B$1:$B$3329=AG$3,IF('malzeme montaj'!$C$1:$C$3329&lt;&gt;"",ROW('malzeme montaj'!$C$1:$C$3329))),ROWS(AG$4:AG167))))</f>
        <v/>
      </c>
      <c r="AH167" s="38" t="str">
        <f t="array" ref="AH167">IF(ROWS(AH$4:AH167)&gt;AH$1,"",INDEX('malzeme montaj'!$C$1:$C$3329,SMALL(IF('malzeme montaj'!$B$1:$B$3329=AH$3,IF('malzeme montaj'!$C$1:$C$3329&lt;&gt;"",ROW('malzeme montaj'!$C$1:$C$3329))),ROWS(AH$4:AH167))))</f>
        <v/>
      </c>
      <c r="AI167" s="38" t="str">
        <f t="array" ref="AI167">IF(ROWS(AI$4:AI167)&gt;AI$1,"",INDEX('malzeme montaj'!$C$1:$C$3329,SMALL(IF('malzeme montaj'!$B$1:$B$3329=AI$3,IF('malzeme montaj'!$C$1:$C$3329&lt;&gt;"",ROW('malzeme montaj'!$C$1:$C$3329))),ROWS(AI$4:AI167))))</f>
        <v/>
      </c>
      <c r="AJ167" s="38" t="str">
        <f t="array" ref="AJ167">IF(ROWS(AJ$4:AJ167)&gt;AJ$1,"",INDEX('malzeme montaj'!$C$1:$C$3329,SMALL(IF('malzeme montaj'!$B$1:$B$3329=AJ$3,IF('malzeme montaj'!$C$1:$C$3329&lt;&gt;"",ROW('malzeme montaj'!$C$1:$C$3329))),ROWS(AJ$4:AJ167))))</f>
        <v/>
      </c>
      <c r="AK167" s="38" t="str">
        <f t="array" ref="AK167">IF(ROWS(AK$4:AK167)&gt;AK$1,"",INDEX('malzeme montaj'!$C$1:$C$3329,SMALL(IF('malzeme montaj'!$B$1:$B$3329=AK$3,IF('malzeme montaj'!$C$1:$C$3329&lt;&gt;"",ROW('malzeme montaj'!$C$1:$C$3329))),ROWS(AK$4:AK167))))</f>
        <v/>
      </c>
      <c r="AL167" s="38" t="str">
        <f t="array" ref="AL167">IF(ROWS(AL$4:AL167)&gt;AL$1,"",INDEX('malzeme montaj'!$C$1:$C$3329,SMALL(IF('malzeme montaj'!$B$1:$B$3329=AL$3,IF('malzeme montaj'!$C$1:$C$3329&lt;&gt;"",ROW('malzeme montaj'!$C$1:$C$3329))),ROWS(AL$4:AL167))))</f>
        <v/>
      </c>
      <c r="AM167" s="38" t="str">
        <f t="array" ref="AM167">IF(ROWS(AM$4:AM167)&gt;AM$1,"",INDEX('malzeme montaj'!$C$1:$C$3329,SMALL(IF('malzeme montaj'!$B$1:$B$3329=AM$3,IF('malzeme montaj'!$C$1:$C$3329&lt;&gt;"",ROW('malzeme montaj'!$C$1:$C$3329))),ROWS(AM$4:AM167))))</f>
        <v/>
      </c>
      <c r="AN167" s="38" t="str">
        <f t="array" ref="AN167">IF(ROWS(AN$4:AN167)&gt;AN$1,"",INDEX('malzeme montaj'!$C$1:$C$3329,SMALL(IF('malzeme montaj'!$B$1:$B$3329=AN$3,IF('malzeme montaj'!$C$1:$C$3329&lt;&gt;"",ROW('malzeme montaj'!$C$1:$C$3329))),ROWS(AN$4:AN167))))</f>
        <v/>
      </c>
      <c r="AO167" s="38" t="str">
        <f t="array" ref="AO167">IF(ROWS(AO$4:AO167)&gt;AO$1,"",INDEX('malzeme montaj'!$C$1:$C$3329,SMALL(IF('malzeme montaj'!$B$1:$B$3329=AO$3,IF('malzeme montaj'!$C$1:$C$3329&lt;&gt;"",ROW('malzeme montaj'!$C$1:$C$3329))),ROWS(AO$4:AO167))))</f>
        <v/>
      </c>
      <c r="AP167" s="38" t="str">
        <f t="array" ref="AP167">IF(ROWS(AP$4:AP167)&gt;AP$1,"",INDEX('malzeme montaj'!$C$1:$C$3329,SMALL(IF('malzeme montaj'!$B$1:$B$3329=AP$3,IF('malzeme montaj'!$C$1:$C$3329&lt;&gt;"",ROW('malzeme montaj'!$C$1:$C$3329))),ROWS(AP$4:AP167))))</f>
        <v/>
      </c>
      <c r="AQ167" s="38" t="str">
        <f t="array" ref="AQ167">IF(ROWS(AQ$4:AQ167)&gt;AQ$1,"",INDEX('malzeme montaj'!$C$1:$C$3329,SMALL(IF('malzeme montaj'!$B$1:$B$3329=AQ$3,IF('malzeme montaj'!$C$1:$C$3329&lt;&gt;"",ROW('malzeme montaj'!$C$1:$C$3329))),ROWS(AQ$4:AQ167))))</f>
        <v/>
      </c>
      <c r="AR167" s="38" t="str">
        <f t="array" ref="AR167">IF(ROWS(AR$4:AR167)&gt;AR$1,"",INDEX('malzeme montaj'!$C$1:$C$3329,SMALL(IF('malzeme montaj'!$B$1:$B$3329=AR$3,IF('malzeme montaj'!$C$1:$C$3329&lt;&gt;"",ROW('malzeme montaj'!$C$1:$C$3329))),ROWS(AR$4:AR167))))</f>
        <v/>
      </c>
      <c r="AS167" s="38" t="str">
        <f t="array" ref="AS167">IF(ROWS(AS$4:AS167)&gt;AS$1,"",INDEX('malzeme montaj'!$C$1:$C$3329,SMALL(IF('malzeme montaj'!$B$1:$B$3329=AS$3,IF('malzeme montaj'!$C$1:$C$3329&lt;&gt;"",ROW('malzeme montaj'!$C$1:$C$3329))),ROWS(AS$4:AS167))))</f>
        <v/>
      </c>
      <c r="AT167" s="38" t="str">
        <f t="array" ref="AT167">IF(ROWS(AT$4:AT167)&gt;AT$1,"",INDEX('malzeme montaj'!$C$1:$C$3329,SMALL(IF('malzeme montaj'!$B$1:$B$3329=AT$3,IF('malzeme montaj'!$C$1:$C$3329&lt;&gt;"",ROW('malzeme montaj'!$C$1:$C$3329))),ROWS(AT$4:AT167))))</f>
        <v/>
      </c>
      <c r="AU167" s="38" t="str">
        <f t="array" ref="AU167">IF(ROWS(AU$4:AU167)&gt;AU$1,"",INDEX('malzeme montaj'!$C$1:$C$3329,SMALL(IF('malzeme montaj'!$B$1:$B$3329=AU$3,IF('malzeme montaj'!$C$1:$C$3329&lt;&gt;"",ROW('malzeme montaj'!$C$1:$C$3329))),ROWS(AU$4:AU167))))</f>
        <v/>
      </c>
      <c r="AV167" s="38" t="str">
        <f t="array" ref="AV167">IF(ROWS(AV$4:AV167)&gt;AV$1,"",INDEX('malzeme montaj'!$C$1:$C$3329,SMALL(IF('malzeme montaj'!$B$1:$B$3329=AV$3,IF('malzeme montaj'!$C$1:$C$3329&lt;&gt;"",ROW('malzeme montaj'!$C$1:$C$3329))),ROWS(AV$4:AV167))))</f>
        <v/>
      </c>
      <c r="AW167" s="38" t="str">
        <f t="array" ref="AW167">IF(ROWS(AW$4:AW167)&gt;AW$1,"",INDEX('malzeme montaj'!$C$1:$C$3329,SMALL(IF('malzeme montaj'!$B$1:$B$3329=AW$3,IF('malzeme montaj'!$C$1:$C$3329&lt;&gt;"",ROW('malzeme montaj'!$C$1:$C$3329))),ROWS(AW$4:AW167))))</f>
        <v/>
      </c>
      <c r="AX167" s="38" t="str">
        <f t="array" ref="AX167">IF(ROWS(AX$4:AX167)&gt;AX$1,"",INDEX('malzeme montaj'!$C$1:$C$3329,SMALL(IF('malzeme montaj'!$B$1:$B$3329=AX$3,IF('malzeme montaj'!$C$1:$C$3329&lt;&gt;"",ROW('malzeme montaj'!$C$1:$C$3329))),ROWS(AX$4:AX167))))</f>
        <v/>
      </c>
      <c r="AY167" s="38" t="str">
        <f t="array" ref="AY167">IF(ROWS(AY$4:AY167)&gt;AY$1,"",INDEX('malzeme montaj'!$C$1:$C$3329,SMALL(IF('malzeme montaj'!$B$1:$B$3329=AY$3,IF('malzeme montaj'!$C$1:$C$3329&lt;&gt;"",ROW('malzeme montaj'!$C$1:$C$3329))),ROWS(AY$4:AY167))))</f>
        <v/>
      </c>
      <c r="AZ167" s="38" t="str">
        <f t="array" ref="AZ167">IF(ROWS(AZ$4:AZ167)&gt;AZ$1,"",INDEX('malzeme montaj'!$C$1:$C$3329,SMALL(IF('malzeme montaj'!$B$1:$B$3329=AZ$3,IF('malzeme montaj'!$C$1:$C$3329&lt;&gt;"",ROW('malzeme montaj'!$C$1:$C$3329))),ROWS(AZ$4:AZ167))))</f>
        <v/>
      </c>
      <c r="BA167" s="38" t="str">
        <f t="array" ref="BA167">IF(ROWS(BA$4:BA167)&gt;BA$1,"",INDEX('malzeme montaj'!$C$1:$C$3329,SMALL(IF('malzeme montaj'!$B$1:$B$3329=BA$3,IF('malzeme montaj'!$C$1:$C$3329&lt;&gt;"",ROW('malzeme montaj'!$C$1:$C$3329))),ROWS(BA$4:BA167))))</f>
        <v/>
      </c>
      <c r="BB167" s="38" t="str">
        <f t="array" ref="BB167">IF(ROWS(BB$4:BB167)&gt;BB$1,"",INDEX('malzeme montaj'!$C$1:$C$3329,SMALL(IF('malzeme montaj'!$B$1:$B$3329=BB$3,IF('malzeme montaj'!$C$1:$C$3329&lt;&gt;"",ROW('malzeme montaj'!$C$1:$C$3329))),ROWS(BB$4:BB167))))</f>
        <v/>
      </c>
      <c r="BC167" s="38" t="str">
        <f t="array" ref="BC167">IF(ROWS(BC$4:BC167)&gt;BC$1,"",INDEX('malzeme montaj'!$C$1:$C$3329,SMALL(IF('malzeme montaj'!$B$1:$B$3329=BC$3,IF('malzeme montaj'!$C$1:$C$3329&lt;&gt;"",ROW('malzeme montaj'!$C$1:$C$3329))),ROWS(BC$4:BC167))))</f>
        <v/>
      </c>
      <c r="BD167" s="38" t="str">
        <f t="array" ref="BD167">IF(ROWS(BD$4:BD167)&gt;BD$1,"",INDEX('malzeme montaj'!$C$1:$C$3329,SMALL(IF('malzeme montaj'!$B$1:$B$3329=BD$3,IF('malzeme montaj'!$C$1:$C$3329&lt;&gt;"",ROW('malzeme montaj'!$C$1:$C$3329))),ROWS(BD$4:BD167))))</f>
        <v/>
      </c>
      <c r="BE167" s="38"/>
      <c r="BF167" s="38" t="str">
        <f t="array" ref="BF167">IF(ROWS(BF$4:BF167)&gt;BF$1,"",INDEX('malzeme montaj'!$C$1:$C$3329,SMALL(IF('malzeme montaj'!$B$1:$B$3329=BF$3,IF('malzeme montaj'!$C$1:$C$3329&lt;&gt;"",ROW('malzeme montaj'!$C$1:$C$3329))),ROWS(BF$4:BF167))))</f>
        <v/>
      </c>
      <c r="BG167" s="38" t="str">
        <f t="array" ref="BG167">IF(ROWS(BG$4:BG167)&gt;BG$1,"",INDEX('malzeme montaj'!$C$1:$C$3329,SMALL(IF('malzeme montaj'!$B$1:$B$3329=BG$3,IF('malzeme montaj'!$C$1:$C$3329&lt;&gt;"",ROW('malzeme montaj'!$C$1:$C$3329))),ROWS(BG$4:BG167))))</f>
        <v/>
      </c>
      <c r="BH167" s="38" t="str">
        <f t="array" ref="BH167">IF(ROWS(BH$4:BH167)&gt;BH$1,"",INDEX('malzeme montaj'!$C$1:$C$3329,SMALL(IF('malzeme montaj'!$B$1:$B$3329=BH$3,IF('malzeme montaj'!$C$1:$C$3329&lt;&gt;"",ROW('malzeme montaj'!$C$1:$C$3329))),ROWS(BH$4:BH167))))</f>
        <v/>
      </c>
      <c r="BI167" s="38" t="str">
        <f t="array" ref="BI167">IF(ROWS(BI$4:BI167)&gt;BI$1,"",INDEX('malzeme montaj'!$C$1:$C$3329,SMALL(IF('malzeme montaj'!$B$1:$B$3329=BI$3,IF('malzeme montaj'!$C$1:$C$3329&lt;&gt;"",ROW('malzeme montaj'!$C$1:$C$3329))),ROWS(BI$4:BI167))))</f>
        <v/>
      </c>
      <c r="BJ167" s="38" t="str">
        <f t="array" ref="BJ167">IF(ROWS(BJ$4:BJ167)&gt;BJ$1,"",INDEX('malzeme montaj'!$C$1:$C$3329,SMALL(IF('malzeme montaj'!$B$1:$B$3329=BJ$3,IF('malzeme montaj'!$C$1:$C$3329&lt;&gt;"",ROW('malzeme montaj'!$C$1:$C$3329))),ROWS(BJ$4:BJ167))))</f>
        <v/>
      </c>
      <c r="BK167" s="38" t="str">
        <f t="array" ref="BK167">IF(ROWS(BK$4:BK167)&gt;BK$1,"",INDEX('malzeme montaj'!$C$1:$C$3329,SMALL(IF('malzeme montaj'!$B$1:$B$3329=BK$3,IF('malzeme montaj'!$C$1:$C$3329&lt;&gt;"",ROW('malzeme montaj'!$C$1:$C$3329))),ROWS(BK$4:BK167))))</f>
        <v/>
      </c>
      <c r="BL167" s="38" t="str">
        <f t="array" ref="BL167">IF(ROWS(BL$4:BL167)&gt;BL$1,"",INDEX('malzeme montaj'!$C$1:$C$3329,SMALL(IF('malzeme montaj'!$B$1:$B$3329=BL$3,IF('malzeme montaj'!$C$1:$C$3329&lt;&gt;"",ROW('malzeme montaj'!$C$1:$C$3329))),ROWS(BL$4:BL167))))</f>
        <v/>
      </c>
      <c r="BM167" s="38" t="str">
        <f t="array" ref="BM167">IF(ROWS(BM$4:BM167)&gt;BM$1,"",INDEX('malzeme montaj'!$C$1:$C$3329,SMALL(IF('malzeme montaj'!$B$1:$B$3329=BM$3,IF('malzeme montaj'!$C$1:$C$3329&lt;&gt;"",ROW('malzeme montaj'!$C$1:$C$3329))),ROWS(BM$4:BM167))))</f>
        <v/>
      </c>
      <c r="BN167" s="38" t="str">
        <f t="array" ref="BN167">IF(ROWS(BN$4:BN167)&gt;BN$1,"",INDEX('malzeme montaj'!$C$1:$C$3329,SMALL(IF('malzeme montaj'!$B$1:$B$3329=BN$3,IF('malzeme montaj'!$C$1:$C$3329&lt;&gt;"",ROW('malzeme montaj'!$C$1:$C$3329))),ROWS(BN$4:BN167))))</f>
        <v/>
      </c>
      <c r="BO167" s="38" t="str">
        <f t="array" ref="BO167">IF(ROWS(BO$4:BO167)&gt;BO$1,"",INDEX('malzeme montaj'!$C$1:$C$3329,SMALL(IF('malzeme montaj'!$B$1:$B$3329=BO$3,IF('malzeme montaj'!$C$1:$C$3329&lt;&gt;"",ROW('malzeme montaj'!$C$1:$C$3329))),ROWS(BO$4:BO167))))</f>
        <v/>
      </c>
      <c r="BP167" s="38" t="str">
        <f t="array" ref="BP167">IF(ROWS(BP$4:BP167)&gt;BP$1,"",INDEX('malzeme montaj'!$C$1:$C$3329,SMALL(IF('malzeme montaj'!$B$1:$B$3329=BP$3,IF('malzeme montaj'!$C$1:$C$3329&lt;&gt;"",ROW('malzeme montaj'!$C$1:$C$3329))),ROWS(BP$4:BP167))))</f>
        <v/>
      </c>
      <c r="BQ167" s="38" t="str">
        <f t="array" ref="BQ167">IF(ROWS(BQ$4:BQ167)&gt;BQ$1,"",INDEX('malzeme montaj'!$C$1:$C$3329,SMALL(IF('malzeme montaj'!$B$1:$B$3329=BQ$3,IF('malzeme montaj'!$C$1:$C$3329&lt;&gt;"",ROW('malzeme montaj'!$C$1:$C$3329))),ROWS(BQ$4:BQ167))))</f>
        <v/>
      </c>
      <c r="BR167" s="38" t="str">
        <f t="array" ref="BR167">IF(ROWS(BR$4:BR167)&gt;BR$1,"",INDEX('malzeme montaj'!$C$1:$C$3329,SMALL(IF('malzeme montaj'!$B$1:$B$3329=BR$3,IF('malzeme montaj'!$C$1:$C$3329&lt;&gt;"",ROW('malzeme montaj'!$C$1:$C$3329))),ROWS(BR$4:BR167))))</f>
        <v/>
      </c>
      <c r="BS167" s="38" t="str">
        <f t="array" ref="BS167">IF(ROWS(BS$4:BS167)&gt;BS$1,"",INDEX('malzeme montaj'!$C$1:$C$3329,SMALL(IF('malzeme montaj'!$B$1:$B$3329=BS$3,IF('malzeme montaj'!$C$1:$C$3329&lt;&gt;"",ROW('malzeme montaj'!$C$1:$C$3329))),ROWS(BS$4:BS167))))</f>
        <v/>
      </c>
      <c r="BT167" s="38" t="str">
        <f t="array" ref="BT167">IF(ROWS(BT$4:BT167)&gt;BT$1,"",INDEX('malzeme montaj'!$C$1:$C$3329,SMALL(IF('malzeme montaj'!$B$1:$B$3329=BT$3,IF('malzeme montaj'!$C$1:$C$3329&lt;&gt;"",ROW('malzeme montaj'!$C$1:$C$3329))),ROWS(BT$4:BT167))))</f>
        <v/>
      </c>
      <c r="BU167" s="34" t="str">
        <f t="array" ref="BU167">IF(ROWS(BU$4:BU167)&gt;BU$1,"",INDEX('malzeme montaj'!$C$1:$C$3329,SMALL(IF('malzeme montaj'!$B$1:$B$3329=BU$3,IF('malzeme montaj'!$C$1:$C$3329&lt;&gt;"",ROW('malzeme montaj'!$C$1:$C$3329))),ROWS(BU$4:BU167))))</f>
        <v/>
      </c>
      <c r="BV167" s="34" t="str">
        <f t="array" ref="BV167">IF(ROWS(BV$4:BV167)&gt;BV$1,"",INDEX('malzeme montaj'!$C$1:$C$3329,SMALL(IF('malzeme montaj'!$B$1:$B$3329=BV$3,IF('malzeme montaj'!$C$1:$C$3329&lt;&gt;"",ROW('malzeme montaj'!$C$1:$C$3329))),ROWS(BV$4:BV167))))</f>
        <v/>
      </c>
      <c r="BW167" s="34" t="str">
        <f t="array" ref="BW167">IF(ROWS(BW$4:BW167)&gt;BW$1,"",INDEX('malzeme montaj'!$C$1:$C$3329,SMALL(IF('malzeme montaj'!$B$1:$B$3329=BW$3,IF('malzeme montaj'!$C$1:$C$3329&lt;&gt;"",ROW('malzeme montaj'!$C$1:$C$3329))),ROWS(BW$4:BW167))))</f>
        <v/>
      </c>
      <c r="BX167" s="34" t="str">
        <f t="array" ref="BX167">IF(ROWS(BX$4:BX167)&gt;BX$1,"",INDEX('malzeme montaj'!$C$1:$C$3329,SMALL(IF('malzeme montaj'!$B$1:$B$3329=BX$3,IF('malzeme montaj'!$C$1:$C$3329&lt;&gt;"",ROW('malzeme montaj'!$C$1:$C$3329))),ROWS(BX$4:BX167))))</f>
        <v/>
      </c>
      <c r="BY167" s="34" t="str">
        <f t="array" ref="BY167">IF(ROWS(BY$4:BY167)&gt;BY$1,"",INDEX('malzeme montaj'!$C$1:$C$3329,SMALL(IF('malzeme montaj'!$B$1:$B$3329=BY$3,IF('malzeme montaj'!$C$1:$C$3329&lt;&gt;"",ROW('malzeme montaj'!$C$1:$C$3329))),ROWS(BY$4:BY167))))</f>
        <v/>
      </c>
      <c r="BZ167" s="34" t="str">
        <f t="array" ref="BZ167">IF(ROWS(BZ$4:BZ167)&gt;BZ$1,"",INDEX('malzeme montaj'!$C$1:$C$3329,SMALL(IF('malzeme montaj'!$B$1:$B$3329=BZ$3,IF('malzeme montaj'!$C$1:$C$3329&lt;&gt;"",ROW('malzeme montaj'!$C$1:$C$3329))),ROWS(BZ$4:BZ167))))</f>
        <v/>
      </c>
      <c r="CA167" s="34" t="str">
        <f t="array" ref="CA167">IF(ROWS(CA$4:CA167)&gt;CA$1,"",INDEX('malzeme montaj'!$C$1:$C$3329,SMALL(IF('malzeme montaj'!$B$1:$B$3329=CA$3,IF('malzeme montaj'!$C$1:$C$3329&lt;&gt;"",ROW('malzeme montaj'!$C$1:$C$3329))),ROWS(CA$4:CA167))))</f>
        <v/>
      </c>
      <c r="CB167" s="34" t="str">
        <f t="array" ref="CB167">IF(ROWS(CB$4:CB167)&gt;CB$1,"",INDEX('malzeme montaj'!$C$1:$C$3329,SMALL(IF('malzeme montaj'!$B$1:$B$3329=CB$3,IF('malzeme montaj'!$C$1:$C$3329&lt;&gt;"",ROW('malzeme montaj'!$C$1:$C$3329))),ROWS(CB$4:CB167))))</f>
        <v/>
      </c>
      <c r="CC167" s="34" t="str">
        <f t="array" ref="CC167">IF(ROWS(CC$4:CC167)&gt;CC$1,"",INDEX('malzeme montaj'!$C$1:$C$3329,SMALL(IF('malzeme montaj'!$B$1:$B$3329=CC$3,IF('malzeme montaj'!$C$1:$C$3329&lt;&gt;"",ROW('malzeme montaj'!$C$1:$C$3329))),ROWS(CC$4:CC167))))</f>
        <v/>
      </c>
      <c r="CD167" s="34" t="str">
        <f t="array" ref="CD167">IF(ROWS(CD$4:CD167)&gt;CD$1,"",INDEX('malzeme montaj'!$C$1:$C$3329,SMALL(IF('malzeme montaj'!$B$1:$B$3329=CD$3,IF('malzeme montaj'!$C$1:$C$3329&lt;&gt;"",ROW('malzeme montaj'!$C$1:$C$3329))),ROWS(CD$4:CD167))))</f>
        <v/>
      </c>
      <c r="CE167" s="34" t="str">
        <f t="array" ref="CE167">IF(ROWS(CE$4:CE167)&gt;CE$1,"",INDEX('malzeme montaj'!$C$1:$C$3329,SMALL(IF('malzeme montaj'!$B$1:$B$3329=CE$3,IF('malzeme montaj'!$C$1:$C$3329&lt;&gt;"",ROW('malzeme montaj'!$C$1:$C$3329))),ROWS(CE$4:CE167))))</f>
        <v/>
      </c>
      <c r="CF167" s="34" t="str">
        <f t="array" ref="CF167">IF(ROWS(CF$4:CF167)&gt;CF$1,"",INDEX('malzeme montaj'!$C$1:$C$3329,SMALL(IF('malzeme montaj'!$B$1:$B$3329=CF$3,IF('malzeme montaj'!$C$1:$C$3329&lt;&gt;"",ROW('malzeme montaj'!$C$1:$C$3329))),ROWS(CF$4:CF167))))</f>
        <v/>
      </c>
      <c r="CG167" s="34" t="str">
        <f t="array" ref="CG167">IF(ROWS(CG$4:CG167)&gt;CG$1,"",INDEX('malzeme montaj'!$C$1:$C$3329,SMALL(IF('malzeme montaj'!$B$1:$B$3329=CG$3,IF('malzeme montaj'!$C$1:$C$3329&lt;&gt;"",ROW('malzeme montaj'!$C$1:$C$3329))),ROWS(CG$4:CG167))))</f>
        <v/>
      </c>
      <c r="CH167" s="34" t="str">
        <f t="array" ref="CH167">IF(ROWS(CH$4:CH167)&gt;CH$1,"",INDEX('malzeme montaj'!$C$1:$C$3329,SMALL(IF('malzeme montaj'!$B$1:$B$3329=CH$3,IF('malzeme montaj'!$C$1:$C$3329&lt;&gt;"",ROW('malzeme montaj'!$C$1:$C$3329))),ROWS(CH$4:CH167))))</f>
        <v/>
      </c>
      <c r="CI167" s="34" t="str">
        <f t="array" ref="CI167">IF(ROWS(CI$4:CI167)&gt;CI$1,"",INDEX('malzeme montaj'!$C$1:$C$3329,SMALL(IF('malzeme montaj'!$B$1:$B$3329=CI$3,IF('malzeme montaj'!$C$1:$C$3329&lt;&gt;"",ROW('malzeme montaj'!$C$1:$C$3329))),ROWS(CI$4:CI167))))</f>
        <v/>
      </c>
      <c r="CJ167" s="34" t="str">
        <f t="array" ref="CJ167">IF(ROWS(CJ$4:CJ167)&gt;CJ$1,"",INDEX('malzeme montaj'!$C$1:$C$3329,SMALL(IF('malzeme montaj'!$B$1:$B$3329=CJ$3,IF('malzeme montaj'!$C$1:$C$3329&lt;&gt;"",ROW('malzeme montaj'!$C$1:$C$3329))),ROWS(CJ$4:CJ167))))</f>
        <v/>
      </c>
      <c r="CK167" s="34" t="str">
        <f t="array" ref="CK167">IF(ROWS(CK$4:CK167)&gt;CK$1,"",INDEX('malzeme montaj'!$C$1:$C$3329,SMALL(IF('malzeme montaj'!$B$1:$B$3329=CK$3,IF('malzeme montaj'!$C$1:$C$3329&lt;&gt;"",ROW('malzeme montaj'!$C$1:$C$3329))),ROWS(CK$4:CK167))))</f>
        <v/>
      </c>
      <c r="CL167" s="34" t="str">
        <f t="array" ref="CL167">IF(ROWS(CL$4:CL167)&gt;CL$1,"",INDEX('malzeme montaj'!$C$1:$C$3329,SMALL(IF('malzeme montaj'!$B$1:$B$3329=CL$3,IF('malzeme montaj'!$C$1:$C$3329&lt;&gt;"",ROW('malzeme montaj'!$C$1:$C$3329))),ROWS(CL$4:CL167))))</f>
        <v/>
      </c>
      <c r="CM167" s="34" t="str">
        <f t="array" ref="CM167">IF(ROWS(CM$4:CM167)&gt;CM$1,"",INDEX('malzeme montaj'!$C$1:$C$3329,SMALL(IF('malzeme montaj'!$B$1:$B$3329=CM$3,IF('malzeme montaj'!$C$1:$C$3329&lt;&gt;"",ROW('malzeme montaj'!$C$1:$C$3329))),ROWS(CM$4:CM167))))</f>
        <v/>
      </c>
      <c r="CN167" s="34" t="str">
        <f t="array" ref="CN167">IF(ROWS(CN$4:CN167)&gt;CN$1,"",INDEX('malzeme montaj'!$C$1:$C$3329,SMALL(IF('malzeme montaj'!$B$1:$B$3329=CN$3,IF('malzeme montaj'!$C$1:$C$3329&lt;&gt;"",ROW('malzeme montaj'!$C$1:$C$3329))),ROWS(CN$4:CN167))))</f>
        <v/>
      </c>
      <c r="CO167" s="34" t="str">
        <f t="array" ref="CO167">IF(ROWS(CO$4:CO167)&gt;CO$1,"",INDEX('malzeme montaj'!$C$1:$C$3329,SMALL(IF('malzeme montaj'!$B$1:$B$3329=CO$3,IF('malzeme montaj'!$C$1:$C$3329&lt;&gt;"",ROW('malzeme montaj'!$C$1:$C$3329))),ROWS(CO$4:CO167))))</f>
        <v/>
      </c>
      <c r="CP167" s="34" t="str">
        <f t="array" ref="CP167">IF(ROWS(CP$4:CP167)&gt;CP$1,"",INDEX('malzeme montaj'!$C$1:$C$3329,SMALL(IF('malzeme montaj'!$B$1:$B$3329=CP$3,IF('malzeme montaj'!$C$1:$C$3329&lt;&gt;"",ROW('malzeme montaj'!$C$1:$C$3329))),ROWS(CP$4:CP167))))</f>
        <v/>
      </c>
      <c r="CQ167" s="34" t="str">
        <f t="array" ref="CQ167">IF(ROWS(CQ$4:CQ167)&gt;CQ$1,"",INDEX('malzeme montaj'!$C$1:$C$3329,SMALL(IF('malzeme montaj'!$B$1:$B$3329=CQ$3,IF('malzeme montaj'!$C$1:$C$3329&lt;&gt;"",ROW('malzeme montaj'!$C$1:$C$3329))),ROWS(CQ$4:CQ167))))</f>
        <v/>
      </c>
      <c r="CR167" s="34" t="str">
        <f t="array" ref="CR167">IF(ROWS(CR$4:CR167)&gt;CR$1,"",INDEX('malzeme montaj'!$C$1:$C$3329,SMALL(IF('malzeme montaj'!$B$1:$B$3329=CR$3,IF('malzeme montaj'!$C$1:$C$3329&lt;&gt;"",ROW('malzeme montaj'!$C$1:$C$3329))),ROWS(CR$4:CR167))))</f>
        <v/>
      </c>
      <c r="CS167" s="34" t="str">
        <f t="array" ref="CS167">IF(ROWS(CS$4:CS167)&gt;CS$1,"",INDEX('malzeme montaj'!$C$1:$C$3329,SMALL(IF('malzeme montaj'!$B$1:$B$3329=CS$3,IF('malzeme montaj'!$C$1:$C$3329&lt;&gt;"",ROW('malzeme montaj'!$C$1:$C$3329))),ROWS(CS$4:CS167))))</f>
        <v/>
      </c>
      <c r="CT167" s="34" t="str">
        <f t="array" ref="CT167">IF(ROWS(CT$4:CT167)&gt;CT$1,"",INDEX('malzeme montaj'!$C$1:$C$3329,SMALL(IF('malzeme montaj'!$B$1:$B$3329=CT$3,IF('malzeme montaj'!$C$1:$C$3329&lt;&gt;"",ROW('malzeme montaj'!$C$1:$C$3329))),ROWS(CT$4:CT167))))</f>
        <v/>
      </c>
      <c r="CU167" s="34" t="str">
        <f t="array" ref="CU167">IF(ROWS(CU$4:CU167)&gt;CU$1,"",INDEX('malzeme montaj'!$C$1:$C$3329,SMALL(IF('malzeme montaj'!$B$1:$B$3329=CU$3,IF('malzeme montaj'!$C$1:$C$3329&lt;&gt;"",ROW('malzeme montaj'!$C$1:$C$3329))),ROWS(CU$4:CU167))))</f>
        <v/>
      </c>
      <c r="CV167" s="34" t="str">
        <f t="array" ref="CV167">IF(ROWS(CV$4:CV167)&gt;CV$1,"",INDEX('malzeme montaj'!$C$1:$C$3329,SMALL(IF('malzeme montaj'!$B$1:$B$3329=CV$3,IF('malzeme montaj'!$C$1:$C$3329&lt;&gt;"",ROW('malzeme montaj'!$C$1:$C$3329))),ROWS(CV$4:CV167))))</f>
        <v/>
      </c>
      <c r="CW167" s="34" t="str">
        <f t="array" ref="CW167">IF(ROWS(CW$4:CW167)&gt;CW$1,"",INDEX('malzeme montaj'!$C$1:$C$3329,SMALL(IF('malzeme montaj'!$B$1:$B$3329=CW$3,IF('malzeme montaj'!$C$1:$C$3329&lt;&gt;"",ROW('malzeme montaj'!$C$1:$C$3329))),ROWS(CW$4:CW167))))</f>
        <v/>
      </c>
      <c r="CX167" s="34" t="str">
        <f t="array" ref="CX167">IF(ROWS(CX$4:CX167)&gt;CX$1,"",INDEX('malzeme montaj'!$C$1:$C$3329,SMALL(IF('malzeme montaj'!$B$1:$B$3329=CX$3,IF('malzeme montaj'!$C$1:$C$3329&lt;&gt;"",ROW('malzeme montaj'!$C$1:$C$3329))),ROWS(CX$4:CX167))))</f>
        <v/>
      </c>
      <c r="CY167" s="34" t="str">
        <f t="array" ref="CY167">IF(ROWS(CY$4:CY167)&gt;CY$1,"",INDEX('malzeme montaj'!$C$1:$C$3329,SMALL(IF('malzeme montaj'!$B$1:$B$3329=CY$3,IF('malzeme montaj'!$C$1:$C$3329&lt;&gt;"",ROW('malzeme montaj'!$C$1:$C$3329))),ROWS(CY$4:CY167))))</f>
        <v/>
      </c>
      <c r="CZ167" s="34" t="str">
        <f t="array" ref="CZ167">IF(ROWS(CZ$4:CZ167)&gt;CZ$1,"",INDEX('malzeme montaj'!$C$1:$C$3329,SMALL(IF('malzeme montaj'!$B$1:$B$3329=CZ$3,IF('malzeme montaj'!$C$1:$C$3329&lt;&gt;"",ROW('malzeme montaj'!$C$1:$C$3329))),ROWS(CZ$4:CZ167))))</f>
        <v/>
      </c>
      <c r="DA167" s="34" t="str">
        <f t="array" ref="DA167">IF(ROWS(DA$4:DA167)&gt;DA$1,"",INDEX('malzeme montaj'!$C$1:$C$3329,SMALL(IF('malzeme montaj'!$B$1:$B$3329=DA$3,IF('malzeme montaj'!$C$1:$C$3329&lt;&gt;"",ROW('malzeme montaj'!$C$1:$C$3329))),ROWS(DA$4:DA167))))</f>
        <v/>
      </c>
      <c r="DB167" s="34" t="str">
        <f t="array" ref="DB167">IF(ROWS(DB$4:DB167)&gt;DB$1,"",INDEX('malzeme montaj'!$C$1:$C$3329,SMALL(IF('malzeme montaj'!$B$1:$B$3329=DB$3,IF('malzeme montaj'!$C$1:$C$3329&lt;&gt;"",ROW('malzeme montaj'!$C$1:$C$3329))),ROWS(DB$4:DB167))))</f>
        <v/>
      </c>
      <c r="DC167" s="34" t="str">
        <f t="array" ref="DC167">IF(ROWS(DC$4:DC167)&gt;DC$1,"",INDEX('malzeme montaj'!$C$1:$C$3329,SMALL(IF('malzeme montaj'!$B$1:$B$3329=DC$3,IF('malzeme montaj'!$C$1:$C$3329&lt;&gt;"",ROW('malzeme montaj'!$C$1:$C$3329))),ROWS(DC$4:DC167))))</f>
        <v/>
      </c>
      <c r="DD167" s="34" t="str">
        <f t="array" ref="DD167">IF(ROWS(DD$4:DD167)&gt;DD$1,"",INDEX('malzeme montaj'!$C$1:$C$3329,SMALL(IF('malzeme montaj'!$B$1:$B$3329=DD$3,IF('malzeme montaj'!$C$1:$C$3329&lt;&gt;"",ROW('malzeme montaj'!$C$1:$C$3329))),ROWS(DD$4:DD167))))</f>
        <v/>
      </c>
      <c r="DE167" s="34" t="str">
        <f t="array" ref="DE167">IF(ROWS(DE$4:DE167)&gt;DE$1,"",INDEX('malzeme montaj'!$C$1:$C$3329,SMALL(IF('malzeme montaj'!$B$1:$B$3329=DE$3,IF('malzeme montaj'!$C$1:$C$3329&lt;&gt;"",ROW('malzeme montaj'!$C$1:$C$3329))),ROWS(DE$4:DE167))))</f>
        <v/>
      </c>
      <c r="DF167" s="34" t="str">
        <f t="array" ref="DF167">IF(ROWS(DF$4:DF167)&gt;DF$1,"",INDEX('malzeme montaj'!$C$1:$C$3329,SMALL(IF('malzeme montaj'!$B$1:$B$3329=DF$3,IF('malzeme montaj'!$C$1:$C$3329&lt;&gt;"",ROW('malzeme montaj'!$C$1:$C$3329))),ROWS(DF$4:DF167))))</f>
        <v/>
      </c>
      <c r="DG167" s="34" t="str">
        <f t="array" ref="DG167">IF(ROWS(DG$4:DG167)&gt;DG$1,"",INDEX('malzeme montaj'!$C$1:$C$3329,SMALL(IF('malzeme montaj'!$B$1:$B$3329=DG$3,IF('malzeme montaj'!$C$1:$C$3329&lt;&gt;"",ROW('malzeme montaj'!$C$1:$C$3329))),ROWS(DG$4:DG167))))</f>
        <v/>
      </c>
      <c r="DH167" s="34" t="str">
        <f t="array" ref="DH167">IF(ROWS(DH$4:DH167)&gt;DH$1,"",INDEX('malzeme montaj'!$C$1:$C$3329,SMALL(IF('malzeme montaj'!$B$1:$B$3329=DH$3,IF('malzeme montaj'!$C$1:$C$3329&lt;&gt;"",ROW('malzeme montaj'!$C$1:$C$3329))),ROWS(DH$4:DH167))))</f>
        <v/>
      </c>
      <c r="DI167" s="34" t="str">
        <f t="array" ref="DI167">IF(ROWS(DI$4:DI167)&gt;DI$1,"",INDEX('malzeme montaj'!$C$1:$C$3329,SMALL(IF('malzeme montaj'!$B$1:$B$3329=DI$3,IF('malzeme montaj'!$C$1:$C$3329&lt;&gt;"",ROW('malzeme montaj'!$C$1:$C$3329))),ROWS(DI$4:DI167))))</f>
        <v/>
      </c>
      <c r="DJ167" s="34" t="str">
        <f t="array" ref="DJ167">IF(ROWS(DJ$4:DJ167)&gt;DJ$1,"",INDEX('malzeme montaj'!$C$1:$C$3329,SMALL(IF('malzeme montaj'!$B$1:$B$3329=DJ$3,IF('malzeme montaj'!$C$1:$C$3329&lt;&gt;"",ROW('malzeme montaj'!$C$1:$C$3329))),ROWS(DJ$4:DJ167))))</f>
        <v/>
      </c>
      <c r="DK167" s="34" t="str">
        <f t="array" ref="DK167">IF(ROWS(DK$4:DK167)&gt;DK$1,"",INDEX('malzeme montaj'!$C$1:$C$3329,SMALL(IF('malzeme montaj'!$B$1:$B$3329=DK$3,IF('malzeme montaj'!$C$1:$C$3329&lt;&gt;"",ROW('malzeme montaj'!$C$1:$C$3329))),ROWS(DK$4:DK167))))</f>
        <v/>
      </c>
      <c r="DL167" s="34" t="str">
        <f t="array" ref="DL167">IF(ROWS(DL$4:DL167)&gt;DL$1,"",INDEX('malzeme montaj'!$C$1:$C$3329,SMALL(IF('malzeme montaj'!$B$1:$B$3329=DL$3,IF('malzeme montaj'!$C$1:$C$3329&lt;&gt;"",ROW('malzeme montaj'!$C$1:$C$3329))),ROWS(DL$4:DL167))))</f>
        <v/>
      </c>
      <c r="DM167" s="34" t="str">
        <f t="array" ref="DM167">IF(ROWS(DM$4:DM167)&gt;DM$1,"",INDEX('malzeme montaj'!$C$1:$C$3329,SMALL(IF('malzeme montaj'!$B$1:$B$3329=DM$3,IF('malzeme montaj'!$C$1:$C$3329&lt;&gt;"",ROW('malzeme montaj'!$C$1:$C$3329))),ROWS(DM$4:DM167))))</f>
        <v/>
      </c>
      <c r="DN167" s="34" t="str">
        <f t="array" ref="DN167">IF(ROWS(DN$4:DN167)&gt;DN$1,"",INDEX('malzeme montaj'!$C$1:$C$3329,SMALL(IF('malzeme montaj'!$B$1:$B$3329=DN$3,IF('malzeme montaj'!$C$1:$C$3329&lt;&gt;"",ROW('malzeme montaj'!$C$1:$C$3329))),ROWS(DN$4:DN167))))</f>
        <v/>
      </c>
      <c r="DO167" s="34" t="str">
        <f t="array" ref="DO167">IF(ROWS(DO$4:DO167)&gt;DO$1,"",INDEX('malzeme montaj'!$C$1:$C$3329,SMALL(IF('malzeme montaj'!$B$1:$B$3329=DO$3,IF('malzeme montaj'!$C$1:$C$3329&lt;&gt;"",ROW('malzeme montaj'!$C$1:$C$3329))),ROWS(DO$4:DO167))))</f>
        <v/>
      </c>
      <c r="DP167" s="34" t="str">
        <f t="array" ref="DP167">IF(ROWS(DP$4:DP167)&gt;DP$1,"",INDEX('malzeme montaj'!$C$1:$C$3329,SMALL(IF('malzeme montaj'!$B$1:$B$3329=DP$3,IF('malzeme montaj'!$C$1:$C$3329&lt;&gt;"",ROW('malzeme montaj'!$C$1:$C$3329))),ROWS(DP$4:DP167))))</f>
        <v/>
      </c>
      <c r="DQ167" s="34" t="str">
        <f t="array" ref="DQ167">IF(ROWS(DQ$4:DQ167)&gt;DQ$1,"",INDEX('malzeme montaj'!$C$1:$C$3329,SMALL(IF('malzeme montaj'!$B$1:$B$3329=DQ$3,IF('malzeme montaj'!$C$1:$C$3329&lt;&gt;"",ROW('malzeme montaj'!$C$1:$C$3329))),ROWS(DQ$4:DQ167))))</f>
        <v/>
      </c>
      <c r="DR167" s="34" t="str">
        <f t="array" ref="DR167">IF(ROWS(DR$4:DR167)&gt;DR$1,"",INDEX('malzeme montaj'!$C$1:$C$3329,SMALL(IF('malzeme montaj'!$B$1:$B$3329=DR$3,IF('malzeme montaj'!$C$1:$C$3329&lt;&gt;"",ROW('malzeme montaj'!$C$1:$C$3329))),ROWS(DR$4:DR167))))</f>
        <v/>
      </c>
      <c r="DS167" s="34" t="str">
        <f t="array" ref="DS167">IF(ROWS(DS$4:DS167)&gt;DS$1,"",INDEX('malzeme montaj'!$C$1:$C$3329,SMALL(IF('malzeme montaj'!$B$1:$B$3329=DS$3,IF('malzeme montaj'!$C$1:$C$3329&lt;&gt;"",ROW('malzeme montaj'!$C$1:$C$3329))),ROWS(DS$4:DS167))))</f>
        <v/>
      </c>
      <c r="DT167" s="34" t="str">
        <f t="array" ref="DT167">IF(ROWS(DT$4:DT167)&gt;DT$1,"",INDEX('malzeme montaj'!$C$1:$C$3329,SMALL(IF('malzeme montaj'!$B$1:$B$3329=DT$3,IF('malzeme montaj'!$C$1:$C$3329&lt;&gt;"",ROW('malzeme montaj'!$C$1:$C$3329))),ROWS(DT$4:DT167))))</f>
        <v/>
      </c>
      <c r="DU167" s="34" t="str">
        <f t="array" ref="DU167">IF(ROWS(DU$4:DU167)&gt;DU$1,"",INDEX('malzeme montaj'!$C$1:$C$3329,SMALL(IF('malzeme montaj'!$B$1:$B$3329=DU$3,IF('malzeme montaj'!$C$1:$C$3329&lt;&gt;"",ROW('malzeme montaj'!$C$1:$C$3329))),ROWS(DU$4:DU167))))</f>
        <v/>
      </c>
      <c r="DV167" s="34" t="str">
        <f t="array" ref="DV167">IF(ROWS(DV$4:DV167)&gt;DV$1,"",INDEX('malzeme montaj'!$C$1:$C$3329,SMALL(IF('malzeme montaj'!$B$1:$B$3329=DV$3,IF('malzeme montaj'!$C$1:$C$3329&lt;&gt;"",ROW('malzeme montaj'!$C$1:$C$3329))),ROWS(DV$4:DV167))))</f>
        <v/>
      </c>
      <c r="DW167" s="34" t="str">
        <f t="array" ref="DW167">IF(ROWS(DW$4:DW167)&gt;DW$1,"",INDEX('malzeme montaj'!$C$1:$C$3329,SMALL(IF('malzeme montaj'!$B$1:$B$3329=DW$3,IF('malzeme montaj'!$C$1:$C$3329&lt;&gt;"",ROW('malzeme montaj'!$C$1:$C$3329))),ROWS(DW$4:DW167))))</f>
        <v/>
      </c>
      <c r="DX167" s="34" t="str">
        <f t="array" ref="DX167">IF(ROWS(DX$4:DX167)&gt;DX$1,"",INDEX('malzeme montaj'!$C$1:$C$3329,SMALL(IF('malzeme montaj'!$B$1:$B$3329=DX$3,IF('malzeme montaj'!$C$1:$C$3329&lt;&gt;"",ROW('malzeme montaj'!$C$1:$C$3329))),ROWS(DX$4:DX167))))</f>
        <v/>
      </c>
      <c r="DY167" s="34" t="str">
        <f t="array" ref="DY167">IF(ROWS(DY$4:DY167)&gt;DY$1,"",INDEX('malzeme montaj'!$C$1:$C$3329,SMALL(IF('malzeme montaj'!$B$1:$B$3329=DY$3,IF('malzeme montaj'!$C$1:$C$3329&lt;&gt;"",ROW('malzeme montaj'!$C$1:$C$3329))),ROWS(DY$4:DY167))))</f>
        <v/>
      </c>
      <c r="DZ167" s="34" t="str">
        <f t="array" ref="DZ167">IF(ROWS(DZ$4:DZ167)&gt;DZ$1,"",INDEX('malzeme montaj'!$C$1:$C$3329,SMALL(IF('malzeme montaj'!$B$1:$B$3329=DZ$3,IF('malzeme montaj'!$C$1:$C$3329&lt;&gt;"",ROW('malzeme montaj'!$C$1:$C$3329))),ROWS(DZ$4:DZ167))))</f>
        <v/>
      </c>
      <c r="EA167" s="34" t="str">
        <f t="array" ref="EA167">IF(ROWS(EA$4:EA167)&gt;EA$1,"",INDEX('malzeme montaj'!$C$1:$C$3329,SMALL(IF('malzeme montaj'!$B$1:$B$3329=EA$3,IF('malzeme montaj'!$C$1:$C$3329&lt;&gt;"",ROW('malzeme montaj'!$C$1:$C$3329))),ROWS(EA$4:EA167))))</f>
        <v/>
      </c>
      <c r="EB167" s="34" t="str">
        <f t="array" ref="EB167">IF(ROWS(EB$4:EB167)&gt;EB$1,"",INDEX('malzeme montaj'!$C$1:$C$3329,SMALL(IF('malzeme montaj'!$B$1:$B$3329=EB$3,IF('malzeme montaj'!$C$1:$C$3329&lt;&gt;"",ROW('malzeme montaj'!$C$1:$C$3329))),ROWS(EB$4:EB167))))</f>
        <v/>
      </c>
      <c r="EC167" s="34" t="str">
        <f t="array" ref="EC167">IF(ROWS(EC$4:EC167)&gt;EC$1,"",INDEX('malzeme montaj'!$C$1:$C$3329,SMALL(IF('malzeme montaj'!$B$1:$B$3329=EC$3,IF('malzeme montaj'!$C$1:$C$3329&lt;&gt;"",ROW('malzeme montaj'!$C$1:$C$3329))),ROWS(EC$4:EC167))))</f>
        <v/>
      </c>
      <c r="ED167" s="34" t="str">
        <f t="array" ref="ED167">IF(ROWS(ED$4:ED167)&gt;ED$1,"",INDEX('malzeme montaj'!$C$1:$C$3329,SMALL(IF('malzeme montaj'!$B$1:$B$3329=ED$3,IF('malzeme montaj'!$C$1:$C$3329&lt;&gt;"",ROW('malzeme montaj'!$C$1:$C$3329))),ROWS(ED$4:ED167))))</f>
        <v/>
      </c>
      <c r="EE167" s="34" t="str">
        <f t="array" ref="EE167">IF(ROWS(EE$4:EE167)&gt;EE$1,"",INDEX('malzeme montaj'!$C$1:$C$3329,SMALL(IF('malzeme montaj'!$B$1:$B$3329=EE$3,IF('malzeme montaj'!$C$1:$C$3329&lt;&gt;"",ROW('malzeme montaj'!$C$1:$C$3329))),ROWS(EE$4:EE167))))</f>
        <v/>
      </c>
      <c r="EF167" s="34" t="str">
        <f t="array" ref="EF167">IF(ROWS(EF$4:EF167)&gt;EF$1,"",INDEX('malzeme montaj'!$C$1:$C$3329,SMALL(IF('malzeme montaj'!$B$1:$B$3329=EF$3,IF('malzeme montaj'!$C$1:$C$3329&lt;&gt;"",ROW('malzeme montaj'!$C$1:$C$3329))),ROWS(EF$4:EF167))))</f>
        <v/>
      </c>
      <c r="EG167" s="34" t="str">
        <f t="array" ref="EG167">IF(ROWS(EG$4:EG167)&gt;EG$1,"",INDEX('malzeme montaj'!$C$1:$C$3329,SMALL(IF('malzeme montaj'!$B$1:$B$3329=EG$3,IF('malzeme montaj'!$C$1:$C$3329&lt;&gt;"",ROW('malzeme montaj'!$C$1:$C$3329))),ROWS(EG$4:EG167))))</f>
        <v/>
      </c>
      <c r="EH167" s="34" t="str">
        <f t="array" ref="EH167">IF(ROWS(EH$4:EH167)&gt;EH$1,"",INDEX('malzeme montaj'!$C$1:$C$3329,SMALL(IF('malzeme montaj'!$B$1:$B$3329=EH$3,IF('malzeme montaj'!$C$1:$C$3329&lt;&gt;"",ROW('malzeme montaj'!$C$1:$C$3329))),ROWS(EH$4:EH167))))</f>
        <v/>
      </c>
      <c r="EI167" s="34" t="str">
        <f t="array" ref="EI167">IF(ROWS(EI$4:EI167)&gt;EI$1,"",INDEX('malzeme montaj'!$C$1:$C$3329,SMALL(IF('malzeme montaj'!$B$1:$B$3329=EI$3,IF('malzeme montaj'!$C$1:$C$3329&lt;&gt;"",ROW('malzeme montaj'!$C$1:$C$3329))),ROWS(EI$4:EI167))))</f>
        <v/>
      </c>
      <c r="EJ167" s="34" t="str">
        <f t="array" ref="EJ167">IF(ROWS(EJ$4:EJ167)&gt;EJ$1,"",INDEX('malzeme montaj'!$C$1:$C$3329,SMALL(IF('malzeme montaj'!$B$1:$B$3329=EJ$3,IF('malzeme montaj'!$C$1:$C$3329&lt;&gt;"",ROW('malzeme montaj'!$C$1:$C$3329))),ROWS(EJ$4:EJ167))))</f>
        <v/>
      </c>
      <c r="EK167" s="34" t="str">
        <f t="array" ref="EK167">IF(ROWS(EK$4:EK167)&gt;EK$1,"",INDEX('malzeme montaj'!$C$1:$C$3329,SMALL(IF('malzeme montaj'!$B$1:$B$3329=EK$3,IF('malzeme montaj'!$C$1:$C$3329&lt;&gt;"",ROW('malzeme montaj'!$C$1:$C$3329))),ROWS(EK$4:EK167))))</f>
        <v/>
      </c>
      <c r="EL167" s="34" t="str">
        <f t="array" ref="EL167">IF(ROWS(EL$4:EL167)&gt;EL$1,"",INDEX('malzeme montaj'!$C$1:$C$3329,SMALL(IF('malzeme montaj'!$B$1:$B$3329=EL$3,IF('malzeme montaj'!$C$1:$C$3329&lt;&gt;"",ROW('malzeme montaj'!$C$1:$C$3329))),ROWS(EL$4:EL167))))</f>
        <v/>
      </c>
      <c r="EM167" s="34" t="str">
        <f t="array" ref="EM167">IF(ROWS(EM$4:EM167)&gt;EM$1,"",INDEX('malzeme montaj'!$C$1:$C$3329,SMALL(IF('malzeme montaj'!$B$1:$B$3329=EM$3,IF('malzeme montaj'!$C$1:$C$3329&lt;&gt;"",ROW('malzeme montaj'!$C$1:$C$3329))),ROWS(EM$4:EM167))))</f>
        <v/>
      </c>
      <c r="EN167" s="34" t="str">
        <f t="array" ref="EN167">IF(ROWS(EN$4:EN167)&gt;EN$1,"",INDEX('malzeme montaj'!$C$1:$C$3329,SMALL(IF('malzeme montaj'!$B$1:$B$3329=EN$3,IF('malzeme montaj'!$C$1:$C$3329&lt;&gt;"",ROW('malzeme montaj'!$C$1:$C$3329))),ROWS(EN$4:EN167))))</f>
        <v/>
      </c>
      <c r="EO167" s="34" t="str">
        <f t="array" ref="EO167">IF(ROWS(EO$4:EO167)&gt;EO$1,"",INDEX('malzeme montaj'!$C$1:$C$3329,SMALL(IF('malzeme montaj'!$B$1:$B$3329=EO$3,IF('malzeme montaj'!$C$1:$C$3329&lt;&gt;"",ROW('malzeme montaj'!$C$1:$C$3329))),ROWS(EO$4:EO167))))</f>
        <v/>
      </c>
      <c r="EP167" s="34" t="str">
        <f t="array" ref="EP167">IF(ROWS(EP$4:EP167)&gt;EP$1,"",INDEX('malzeme montaj'!$C$1:$C$3329,SMALL(IF('malzeme montaj'!$B$1:$B$3329=EP$3,IF('malzeme montaj'!$C$1:$C$3329&lt;&gt;"",ROW('malzeme montaj'!$C$1:$C$3329))),ROWS(EP$4:EP167))))</f>
        <v/>
      </c>
      <c r="EQ167" s="34" t="str">
        <f t="array" ref="EQ167">IF(ROWS(EQ$4:EQ167)&gt;EQ$1,"",INDEX('malzeme montaj'!$C$1:$C$3329,SMALL(IF('malzeme montaj'!$B$1:$B$3329=EQ$3,IF('malzeme montaj'!$C$1:$C$3329&lt;&gt;"",ROW('malzeme montaj'!$C$1:$C$3329))),ROWS(EQ$4:EQ167))))</f>
        <v/>
      </c>
      <c r="ER167" s="34" t="str">
        <f t="array" ref="ER167">IF(ROWS(ER$4:ER167)&gt;ER$1,"",INDEX('malzeme montaj'!$C$1:$C$3329,SMALL(IF('malzeme montaj'!$B$1:$B$3329=ER$3,IF('malzeme montaj'!$C$1:$C$3329&lt;&gt;"",ROW('malzeme montaj'!$C$1:$C$3329))),ROWS(ER$4:ER167))))</f>
        <v/>
      </c>
      <c r="ES167" s="34" t="str">
        <f t="array" ref="ES167">IF(ROWS(ES$4:ES167)&gt;ES$1,"",INDEX('malzeme montaj'!$C$1:$C$3329,SMALL(IF('malzeme montaj'!$B$1:$B$3329=ES$3,IF('malzeme montaj'!$C$1:$C$3329&lt;&gt;"",ROW('malzeme montaj'!$C$1:$C$3329))),ROWS(ES$4:ES167))))</f>
        <v/>
      </c>
      <c r="ET167" s="34" t="str">
        <f t="array" ref="ET167">IF(ROWS(ET$4:ET167)&gt;ET$1,"",INDEX('malzeme montaj'!$C$1:$C$3329,SMALL(IF('malzeme montaj'!$B$1:$B$3329=ET$3,IF('malzeme montaj'!$C$1:$C$3329&lt;&gt;"",ROW('malzeme montaj'!$C$1:$C$3329))),ROWS(ET$4:ET167))))</f>
        <v/>
      </c>
      <c r="EU167" s="34" t="str">
        <f t="array" ref="EU167">IF(ROWS(EU$4:EU167)&gt;EU$1,"",INDEX('malzeme montaj'!$C$1:$C$3329,SMALL(IF('malzeme montaj'!$B$1:$B$3329=EU$3,IF('malzeme montaj'!$C$1:$C$3329&lt;&gt;"",ROW('malzeme montaj'!$C$1:$C$3329))),ROWS(EU$4:EU167))))</f>
        <v/>
      </c>
      <c r="EV167" s="34" t="str">
        <f t="array" ref="EV167">IF(ROWS(EV$4:EV167)&gt;EV$1,"",INDEX('malzeme montaj'!$C$1:$C$3329,SMALL(IF('malzeme montaj'!$B$1:$B$3329=EV$3,IF('malzeme montaj'!$C$1:$C$3329&lt;&gt;"",ROW('malzeme montaj'!$C$1:$C$3329))),ROWS(EV$4:EV167))))</f>
        <v/>
      </c>
      <c r="EW167" s="34" t="str">
        <f t="array" ref="EW167">IF(ROWS(EW$4:EW167)&gt;EW$1,"",INDEX('malzeme montaj'!$C$1:$C$3329,SMALL(IF('malzeme montaj'!$B$1:$B$3329=EW$3,IF('malzeme montaj'!$C$1:$C$3329&lt;&gt;"",ROW('malzeme montaj'!$C$1:$C$3329))),ROWS(EW$4:EW167))))</f>
        <v/>
      </c>
    </row>
    <row r="168" spans="1:153" ht="12.75" customHeight="1">
      <c r="A168" s="38" t="str">
        <f t="array" ref="A168">IF(ROWS(A$4:A168)&gt;A$1,"",INDEX('malzeme montaj'!$C$1:$C$3329,SMALL(IF('malzeme montaj'!$B$1:$B$3329=A$3,IF('malzeme montaj'!$C$1:$C$3329&lt;&gt;"",ROW('malzeme montaj'!$C$1:$C$3329))),ROWS(A$4:A168))))</f>
        <v/>
      </c>
      <c r="B168" s="38" t="str">
        <f t="array" ref="B168">IF(ROWS(B$4:B168)&gt;B$1,"",INDEX('malzeme montaj'!$C$1:$C$3329,SMALL(IF('malzeme montaj'!$B$1:$B$3329=B$3,IF('malzeme montaj'!$C$1:$C$3329&lt;&gt;"",ROW('malzeme montaj'!$C$1:$C$3329))),ROWS(B$4:B168))))</f>
        <v/>
      </c>
      <c r="C168" s="38" t="str">
        <f t="array" ref="C168">IF(ROWS(C$4:C168)&gt;C$1,"",INDEX('malzeme montaj'!$C$1:$C$3329,SMALL(IF('malzeme montaj'!$B$1:$B$3329=C$3,IF('malzeme montaj'!$C$1:$C$3329&lt;&gt;"",ROW('malzeme montaj'!$C$1:$C$3329))),ROWS(C$4:C168))))</f>
        <v/>
      </c>
      <c r="D168" s="38" t="str">
        <f t="array" ref="D168">IF(ROWS(D$4:D168)&gt;D$1,"",INDEX('malzeme montaj'!$C$1:$C$3329,SMALL(IF('malzeme montaj'!$B$1:$B$3329=D$3,IF('malzeme montaj'!$C$1:$C$3329&lt;&gt;"",ROW('malzeme montaj'!$C$1:$C$3329))),ROWS(D$4:D168))))</f>
        <v/>
      </c>
      <c r="E168" s="38" t="str">
        <f t="array" ref="E168">IF(ROWS(E$4:E168)&gt;E$1,"",INDEX('malzeme montaj'!$C$1:$C$3329,SMALL(IF('malzeme montaj'!$B$1:$B$3329=E$3,IF('malzeme montaj'!$C$1:$C$3329&lt;&gt;"",ROW('malzeme montaj'!$C$1:$C$3329))),ROWS(E$4:E168))))</f>
        <v/>
      </c>
      <c r="F168" s="38" t="str">
        <f t="array" ref="F168">IF(ROWS(F$4:F168)&gt;F$1,"",INDEX('malzeme montaj'!$C$1:$C$3329,SMALL(IF('malzeme montaj'!$B$1:$B$3329=F$3,IF('malzeme montaj'!$C$1:$C$3329&lt;&gt;"",ROW('malzeme montaj'!$C$1:$C$3329))),ROWS(F$4:F168))))</f>
        <v/>
      </c>
      <c r="G168" s="38" t="str">
        <f t="array" ref="G168">IF(ROWS(G$4:G168)&gt;G$1,"",INDEX('malzeme montaj'!$C$1:$C$3329,SMALL(IF('malzeme montaj'!$B$1:$B$3329=G$3,IF('malzeme montaj'!$C$1:$C$3329&lt;&gt;"",ROW('malzeme montaj'!$C$1:$C$3329))),ROWS(G$4:G168))))</f>
        <v/>
      </c>
      <c r="H168" s="38" t="str">
        <f t="array" ref="H168">IF(ROWS(H$4:H168)&gt;H$1,"",INDEX('malzeme montaj'!$C$1:$C$3329,SMALL(IF('malzeme montaj'!$B$1:$B$3329=H$3,IF('malzeme montaj'!$C$1:$C$3329&lt;&gt;"",ROW('malzeme montaj'!$C$1:$C$3329))),ROWS(H$4:H168))))</f>
        <v/>
      </c>
      <c r="I168" s="38" t="str">
        <f t="array" ref="I168">IF(ROWS(I$4:I168)&gt;I$1,"",INDEX('malzeme montaj'!$C$1:$C$3329,SMALL(IF('malzeme montaj'!$B$1:$B$3329=I$3,IF('malzeme montaj'!$C$1:$C$3329&lt;&gt;"",ROW('malzeme montaj'!$C$1:$C$3329))),ROWS(I$4:I168))))</f>
        <v/>
      </c>
      <c r="J168" s="38" t="str">
        <f t="array" ref="J168">IF(ROWS(J$4:J168)&gt;J$1,"",INDEX('malzeme montaj'!$C$1:$C$3329,SMALL(IF('malzeme montaj'!$B$1:$B$3329=J$3,IF('malzeme montaj'!$C$1:$C$3329&lt;&gt;"",ROW('malzeme montaj'!$C$1:$C$3329))),ROWS(J$4:J168))))</f>
        <v/>
      </c>
      <c r="K168" s="38" t="str">
        <f t="array" ref="K168">IF(ROWS(K$4:K168)&gt;K$1,"",INDEX('malzeme montaj'!$C$1:$C$3329,SMALL(IF('malzeme montaj'!$B$1:$B$3329=K$3,IF('malzeme montaj'!$C$1:$C$3329&lt;&gt;"",ROW('malzeme montaj'!$C$1:$C$3329))),ROWS(K$4:K168))))</f>
        <v/>
      </c>
      <c r="L168" s="38" t="str">
        <f t="array" ref="L168">IF(ROWS(L$4:L168)&gt;L$1,"",INDEX('malzeme montaj'!$C$1:$C$3329,SMALL(IF('malzeme montaj'!$B$1:$B$3329=L$3,IF('malzeme montaj'!$C$1:$C$3329&lt;&gt;"",ROW('malzeme montaj'!$C$1:$C$3329))),ROWS(L$4:L168))))</f>
        <v/>
      </c>
      <c r="M168" s="38" t="str">
        <f t="array" ref="M168">IF(ROWS(M$4:M168)&gt;M$1,"",INDEX('malzeme montaj'!$C$1:$C$3329,SMALL(IF('malzeme montaj'!$B$1:$B$3329=M$3,IF('malzeme montaj'!$C$1:$C$3329&lt;&gt;"",ROW('malzeme montaj'!$C$1:$C$3329))),ROWS(M$4:M168))))</f>
        <v/>
      </c>
      <c r="N168" s="38" t="str">
        <f t="array" ref="N168">IF(ROWS(N$4:N168)&gt;N$1,"",INDEX('malzeme montaj'!$C$1:$C$3329,SMALL(IF('malzeme montaj'!$B$1:$B$3329=N$3,IF('malzeme montaj'!$C$1:$C$3329&lt;&gt;"",ROW('malzeme montaj'!$C$1:$C$3329))),ROWS(N$4:N168))))</f>
        <v/>
      </c>
      <c r="O168" s="38" t="str">
        <f t="array" ref="O168">IF(ROWS(O$4:O168)&gt;O$1,"",INDEX('malzeme montaj'!$C$1:$C$3329,SMALL(IF('malzeme montaj'!$B$1:$B$3329=O$3,IF('malzeme montaj'!$C$1:$C$3329&lt;&gt;"",ROW('malzeme montaj'!$C$1:$C$3329))),ROWS(O$4:O168))))</f>
        <v/>
      </c>
      <c r="P168" s="38" t="str">
        <f t="array" ref="P168">IF(ROWS(P$4:P168)&gt;P$1,"",INDEX('malzeme montaj'!$C$1:$C$3329,SMALL(IF('malzeme montaj'!$B$1:$B$3329=P$3,IF('malzeme montaj'!$C$1:$C$3329&lt;&gt;"",ROW('malzeme montaj'!$C$1:$C$3329))),ROWS(P$4:P168))))</f>
        <v/>
      </c>
      <c r="Q168" s="38" t="str">
        <f t="array" ref="Q168">IF(ROWS(Q$4:Q168)&gt;Q$1,"",INDEX('malzeme montaj'!$C$1:$C$3329,SMALL(IF('malzeme montaj'!$B$1:$B$3329=Q$3,IF('malzeme montaj'!$C$1:$C$3329&lt;&gt;"",ROW('malzeme montaj'!$C$1:$C$3329))),ROWS(Q$4:Q168))))</f>
        <v/>
      </c>
      <c r="R168" s="38" t="str">
        <f t="array" ref="R168">IF(ROWS(R$4:R168)&gt;R$1,"",INDEX('malzeme montaj'!$C$1:$C$3329,SMALL(IF('malzeme montaj'!$B$1:$B$3329=R$3,IF('malzeme montaj'!$C$1:$C$3329&lt;&gt;"",ROW('malzeme montaj'!$C$1:$C$3329))),ROWS(R$4:R168))))</f>
        <v/>
      </c>
      <c r="S168" s="38" t="str">
        <f t="array" ref="S168">IF(ROWS(S$4:S168)&gt;S$1,"",INDEX('malzeme montaj'!$C$1:$C$3329,SMALL(IF('malzeme montaj'!$B$1:$B$3329=S$3,IF('malzeme montaj'!$C$1:$C$3329&lt;&gt;"",ROW('malzeme montaj'!$C$1:$C$3329))),ROWS(S$4:S168))))</f>
        <v/>
      </c>
      <c r="T168" s="38" t="str">
        <f t="array" ref="T168">IF(ROWS(T$4:T168)&gt;T$1,"",INDEX('malzeme montaj'!$C$1:$C$3329,SMALL(IF('malzeme montaj'!$B$1:$B$3329=T$3,IF('malzeme montaj'!$C$1:$C$3329&lt;&gt;"",ROW('malzeme montaj'!$C$1:$C$3329))),ROWS(T$4:T168))))</f>
        <v/>
      </c>
      <c r="U168" s="38" t="str">
        <f t="array" ref="U168">IF(ROWS(U$4:U168)&gt;U$1,"",INDEX('malzeme montaj'!$C$1:$C$3329,SMALL(IF('malzeme montaj'!$B$1:$B$3329=U$3,IF('malzeme montaj'!$C$1:$C$3329&lt;&gt;"",ROW('malzeme montaj'!$C$1:$C$3329))),ROWS(U$4:U168))))</f>
        <v/>
      </c>
      <c r="V168" s="38" t="str">
        <f t="array" ref="V168">IF(ROWS(V$4:V168)&gt;V$1,"",INDEX('malzeme montaj'!$C$1:$C$3329,SMALL(IF('malzeme montaj'!$B$1:$B$3329=V$3,IF('malzeme montaj'!$C$1:$C$3329&lt;&gt;"",ROW('malzeme montaj'!$C$1:$C$3329))),ROWS(V$4:V168))))</f>
        <v/>
      </c>
      <c r="W168" s="38" t="str">
        <f t="array" ref="W168">IF(ROWS(W$4:W168)&gt;W$1,"",INDEX('malzeme montaj'!$C$1:$C$3329,SMALL(IF('malzeme montaj'!$B$1:$B$3329=W$3,IF('malzeme montaj'!$C$1:$C$3329&lt;&gt;"",ROW('malzeme montaj'!$C$1:$C$3329))),ROWS(W$4:W168))))</f>
        <v/>
      </c>
      <c r="X168" s="38" t="str">
        <f t="array" ref="X168">IF(ROWS(X$4:X168)&gt;X$1,"",INDEX('malzeme montaj'!$C$1:$C$3329,SMALL(IF('malzeme montaj'!$B$1:$B$3329=X$3,IF('malzeme montaj'!$C$1:$C$3329&lt;&gt;"",ROW('malzeme montaj'!$C$1:$C$3329))),ROWS(X$4:X168))))</f>
        <v/>
      </c>
      <c r="Y168" s="38" t="str">
        <f t="array" ref="Y168">IF(ROWS(Y$4:Y168)&gt;Y$1,"",INDEX('malzeme montaj'!$C$1:$C$3329,SMALL(IF('malzeme montaj'!$B$1:$B$3329=Y$3,IF('malzeme montaj'!$C$1:$C$3329&lt;&gt;"",ROW('malzeme montaj'!$C$1:$C$3329))),ROWS(Y$4:Y168))))</f>
        <v/>
      </c>
      <c r="Z168" s="38" t="str">
        <f t="array" ref="Z168">IF(ROWS(Z$4:Z168)&gt;Z$1,"",INDEX('malzeme montaj'!$C$1:$C$3329,SMALL(IF('malzeme montaj'!$B$1:$B$3329=Z$3,IF('malzeme montaj'!$C$1:$C$3329&lt;&gt;"",ROW('malzeme montaj'!$C$1:$C$3329))),ROWS(Z$4:Z168))))</f>
        <v/>
      </c>
      <c r="AA168" s="38" t="str">
        <f t="array" ref="AA168">IF(ROWS(AA$4:AA168)&gt;AA$1,"",INDEX('malzeme montaj'!$C$1:$C$3329,SMALL(IF('malzeme montaj'!$B$1:$B$3329=AA$3,IF('malzeme montaj'!$C$1:$C$3329&lt;&gt;"",ROW('malzeme montaj'!$C$1:$C$3329))),ROWS(AA$4:AA168))))</f>
        <v/>
      </c>
      <c r="AB168" s="38" t="str">
        <f t="array" ref="AB168">IF(ROWS(AB$4:AB168)&gt;AB$1,"",INDEX('malzeme montaj'!$C$1:$C$3329,SMALL(IF('malzeme montaj'!$B$1:$B$3329=AB$3,IF('malzeme montaj'!$C$1:$C$3329&lt;&gt;"",ROW('malzeme montaj'!$C$1:$C$3329))),ROWS(AB$4:AB168))))</f>
        <v/>
      </c>
      <c r="AC168" s="38" t="str">
        <f t="array" ref="AC168">IF(ROWS(AC$4:AC168)&gt;AC$1,"",INDEX('malzeme montaj'!$C$1:$C$3329,SMALL(IF('malzeme montaj'!$B$1:$B$3329=AC$3,IF('malzeme montaj'!$C$1:$C$3329&lt;&gt;"",ROW('malzeme montaj'!$C$1:$C$3329))),ROWS(AC$4:AC168))))</f>
        <v/>
      </c>
      <c r="AD168" s="38" t="str">
        <f t="array" ref="AD168">IF(ROWS(AD$4:AD168)&gt;AD$1,"",INDEX('malzeme montaj'!$C$1:$C$3329,SMALL(IF('malzeme montaj'!$B$1:$B$3329=AD$3,IF('malzeme montaj'!$C$1:$C$3329&lt;&gt;"",ROW('malzeme montaj'!$C$1:$C$3329))),ROWS(AD$4:AD168))))</f>
        <v/>
      </c>
      <c r="AE168" s="38" t="str">
        <f t="array" ref="AE168">IF(ROWS(AE$4:AE168)&gt;AE$1,"",INDEX('malzeme montaj'!$C$1:$C$3329,SMALL(IF('malzeme montaj'!$B$1:$B$3329=AE$3,IF('malzeme montaj'!$C$1:$C$3329&lt;&gt;"",ROW('malzeme montaj'!$C$1:$C$3329))),ROWS(AE$4:AE168))))</f>
        <v/>
      </c>
      <c r="AF168" s="38" t="str">
        <f t="array" ref="AF168">IF(ROWS(AF$4:AF168)&gt;AF$1,"",INDEX('malzeme montaj'!$C$1:$C$3329,SMALL(IF('malzeme montaj'!$B$1:$B$3329=AF$3,IF('malzeme montaj'!$C$1:$C$3329&lt;&gt;"",ROW('malzeme montaj'!$C$1:$C$3329))),ROWS(AF$4:AF168))))</f>
        <v/>
      </c>
      <c r="AG168" s="38" t="str">
        <f t="array" ref="AG168">IF(ROWS(AG$4:AG168)&gt;AG$1,"",INDEX('malzeme montaj'!$C$1:$C$3329,SMALL(IF('malzeme montaj'!$B$1:$B$3329=AG$3,IF('malzeme montaj'!$C$1:$C$3329&lt;&gt;"",ROW('malzeme montaj'!$C$1:$C$3329))),ROWS(AG$4:AG168))))</f>
        <v/>
      </c>
      <c r="AH168" s="38" t="str">
        <f t="array" ref="AH168">IF(ROWS(AH$4:AH168)&gt;AH$1,"",INDEX('malzeme montaj'!$C$1:$C$3329,SMALL(IF('malzeme montaj'!$B$1:$B$3329=AH$3,IF('malzeme montaj'!$C$1:$C$3329&lt;&gt;"",ROW('malzeme montaj'!$C$1:$C$3329))),ROWS(AH$4:AH168))))</f>
        <v/>
      </c>
      <c r="AI168" s="38" t="str">
        <f t="array" ref="AI168">IF(ROWS(AI$4:AI168)&gt;AI$1,"",INDEX('malzeme montaj'!$C$1:$C$3329,SMALL(IF('malzeme montaj'!$B$1:$B$3329=AI$3,IF('malzeme montaj'!$C$1:$C$3329&lt;&gt;"",ROW('malzeme montaj'!$C$1:$C$3329))),ROWS(AI$4:AI168))))</f>
        <v/>
      </c>
      <c r="AJ168" s="38" t="str">
        <f t="array" ref="AJ168">IF(ROWS(AJ$4:AJ168)&gt;AJ$1,"",INDEX('malzeme montaj'!$C$1:$C$3329,SMALL(IF('malzeme montaj'!$B$1:$B$3329=AJ$3,IF('malzeme montaj'!$C$1:$C$3329&lt;&gt;"",ROW('malzeme montaj'!$C$1:$C$3329))),ROWS(AJ$4:AJ168))))</f>
        <v/>
      </c>
      <c r="AK168" s="38" t="str">
        <f t="array" ref="AK168">IF(ROWS(AK$4:AK168)&gt;AK$1,"",INDEX('malzeme montaj'!$C$1:$C$3329,SMALL(IF('malzeme montaj'!$B$1:$B$3329=AK$3,IF('malzeme montaj'!$C$1:$C$3329&lt;&gt;"",ROW('malzeme montaj'!$C$1:$C$3329))),ROWS(AK$4:AK168))))</f>
        <v/>
      </c>
      <c r="AL168" s="38" t="str">
        <f t="array" ref="AL168">IF(ROWS(AL$4:AL168)&gt;AL$1,"",INDEX('malzeme montaj'!$C$1:$C$3329,SMALL(IF('malzeme montaj'!$B$1:$B$3329=AL$3,IF('malzeme montaj'!$C$1:$C$3329&lt;&gt;"",ROW('malzeme montaj'!$C$1:$C$3329))),ROWS(AL$4:AL168))))</f>
        <v/>
      </c>
      <c r="AM168" s="38" t="str">
        <f t="array" ref="AM168">IF(ROWS(AM$4:AM168)&gt;AM$1,"",INDEX('malzeme montaj'!$C$1:$C$3329,SMALL(IF('malzeme montaj'!$B$1:$B$3329=AM$3,IF('malzeme montaj'!$C$1:$C$3329&lt;&gt;"",ROW('malzeme montaj'!$C$1:$C$3329))),ROWS(AM$4:AM168))))</f>
        <v/>
      </c>
      <c r="AN168" s="38" t="str">
        <f t="array" ref="AN168">IF(ROWS(AN$4:AN168)&gt;AN$1,"",INDEX('malzeme montaj'!$C$1:$C$3329,SMALL(IF('malzeme montaj'!$B$1:$B$3329=AN$3,IF('malzeme montaj'!$C$1:$C$3329&lt;&gt;"",ROW('malzeme montaj'!$C$1:$C$3329))),ROWS(AN$4:AN168))))</f>
        <v/>
      </c>
      <c r="AO168" s="38" t="str">
        <f t="array" ref="AO168">IF(ROWS(AO$4:AO168)&gt;AO$1,"",INDEX('malzeme montaj'!$C$1:$C$3329,SMALL(IF('malzeme montaj'!$B$1:$B$3329=AO$3,IF('malzeme montaj'!$C$1:$C$3329&lt;&gt;"",ROW('malzeme montaj'!$C$1:$C$3329))),ROWS(AO$4:AO168))))</f>
        <v/>
      </c>
      <c r="AP168" s="38" t="str">
        <f t="array" ref="AP168">IF(ROWS(AP$4:AP168)&gt;AP$1,"",INDEX('malzeme montaj'!$C$1:$C$3329,SMALL(IF('malzeme montaj'!$B$1:$B$3329=AP$3,IF('malzeme montaj'!$C$1:$C$3329&lt;&gt;"",ROW('malzeme montaj'!$C$1:$C$3329))),ROWS(AP$4:AP168))))</f>
        <v/>
      </c>
      <c r="AQ168" s="38" t="str">
        <f t="array" ref="AQ168">IF(ROWS(AQ$4:AQ168)&gt;AQ$1,"",INDEX('malzeme montaj'!$C$1:$C$3329,SMALL(IF('malzeme montaj'!$B$1:$B$3329=AQ$3,IF('malzeme montaj'!$C$1:$C$3329&lt;&gt;"",ROW('malzeme montaj'!$C$1:$C$3329))),ROWS(AQ$4:AQ168))))</f>
        <v/>
      </c>
      <c r="AR168" s="38" t="str">
        <f t="array" ref="AR168">IF(ROWS(AR$4:AR168)&gt;AR$1,"",INDEX('malzeme montaj'!$C$1:$C$3329,SMALL(IF('malzeme montaj'!$B$1:$B$3329=AR$3,IF('malzeme montaj'!$C$1:$C$3329&lt;&gt;"",ROW('malzeme montaj'!$C$1:$C$3329))),ROWS(AR$4:AR168))))</f>
        <v/>
      </c>
      <c r="AS168" s="38" t="str">
        <f t="array" ref="AS168">IF(ROWS(AS$4:AS168)&gt;AS$1,"",INDEX('malzeme montaj'!$C$1:$C$3329,SMALL(IF('malzeme montaj'!$B$1:$B$3329=AS$3,IF('malzeme montaj'!$C$1:$C$3329&lt;&gt;"",ROW('malzeme montaj'!$C$1:$C$3329))),ROWS(AS$4:AS168))))</f>
        <v/>
      </c>
      <c r="AT168" s="38" t="str">
        <f t="array" ref="AT168">IF(ROWS(AT$4:AT168)&gt;AT$1,"",INDEX('malzeme montaj'!$C$1:$C$3329,SMALL(IF('malzeme montaj'!$B$1:$B$3329=AT$3,IF('malzeme montaj'!$C$1:$C$3329&lt;&gt;"",ROW('malzeme montaj'!$C$1:$C$3329))),ROWS(AT$4:AT168))))</f>
        <v/>
      </c>
      <c r="AU168" s="38" t="str">
        <f t="array" ref="AU168">IF(ROWS(AU$4:AU168)&gt;AU$1,"",INDEX('malzeme montaj'!$C$1:$C$3329,SMALL(IF('malzeme montaj'!$B$1:$B$3329=AU$3,IF('malzeme montaj'!$C$1:$C$3329&lt;&gt;"",ROW('malzeme montaj'!$C$1:$C$3329))),ROWS(AU$4:AU168))))</f>
        <v/>
      </c>
      <c r="AV168" s="38" t="str">
        <f t="array" ref="AV168">IF(ROWS(AV$4:AV168)&gt;AV$1,"",INDEX('malzeme montaj'!$C$1:$C$3329,SMALL(IF('malzeme montaj'!$B$1:$B$3329=AV$3,IF('malzeme montaj'!$C$1:$C$3329&lt;&gt;"",ROW('malzeme montaj'!$C$1:$C$3329))),ROWS(AV$4:AV168))))</f>
        <v/>
      </c>
      <c r="AW168" s="38" t="str">
        <f t="array" ref="AW168">IF(ROWS(AW$4:AW168)&gt;AW$1,"",INDEX('malzeme montaj'!$C$1:$C$3329,SMALL(IF('malzeme montaj'!$B$1:$B$3329=AW$3,IF('malzeme montaj'!$C$1:$C$3329&lt;&gt;"",ROW('malzeme montaj'!$C$1:$C$3329))),ROWS(AW$4:AW168))))</f>
        <v/>
      </c>
      <c r="AX168" s="38" t="str">
        <f t="array" ref="AX168">IF(ROWS(AX$4:AX168)&gt;AX$1,"",INDEX('malzeme montaj'!$C$1:$C$3329,SMALL(IF('malzeme montaj'!$B$1:$B$3329=AX$3,IF('malzeme montaj'!$C$1:$C$3329&lt;&gt;"",ROW('malzeme montaj'!$C$1:$C$3329))),ROWS(AX$4:AX168))))</f>
        <v/>
      </c>
      <c r="AY168" s="38" t="str">
        <f t="array" ref="AY168">IF(ROWS(AY$4:AY168)&gt;AY$1,"",INDEX('malzeme montaj'!$C$1:$C$3329,SMALL(IF('malzeme montaj'!$B$1:$B$3329=AY$3,IF('malzeme montaj'!$C$1:$C$3329&lt;&gt;"",ROW('malzeme montaj'!$C$1:$C$3329))),ROWS(AY$4:AY168))))</f>
        <v/>
      </c>
      <c r="AZ168" s="38" t="str">
        <f t="array" ref="AZ168">IF(ROWS(AZ$4:AZ168)&gt;AZ$1,"",INDEX('malzeme montaj'!$C$1:$C$3329,SMALL(IF('malzeme montaj'!$B$1:$B$3329=AZ$3,IF('malzeme montaj'!$C$1:$C$3329&lt;&gt;"",ROW('malzeme montaj'!$C$1:$C$3329))),ROWS(AZ$4:AZ168))))</f>
        <v/>
      </c>
      <c r="BA168" s="38" t="str">
        <f t="array" ref="BA168">IF(ROWS(BA$4:BA168)&gt;BA$1,"",INDEX('malzeme montaj'!$C$1:$C$3329,SMALL(IF('malzeme montaj'!$B$1:$B$3329=BA$3,IF('malzeme montaj'!$C$1:$C$3329&lt;&gt;"",ROW('malzeme montaj'!$C$1:$C$3329))),ROWS(BA$4:BA168))))</f>
        <v/>
      </c>
      <c r="BB168" s="38" t="str">
        <f t="array" ref="BB168">IF(ROWS(BB$4:BB168)&gt;BB$1,"",INDEX('malzeme montaj'!$C$1:$C$3329,SMALL(IF('malzeme montaj'!$B$1:$B$3329=BB$3,IF('malzeme montaj'!$C$1:$C$3329&lt;&gt;"",ROW('malzeme montaj'!$C$1:$C$3329))),ROWS(BB$4:BB168))))</f>
        <v/>
      </c>
      <c r="BC168" s="38" t="str">
        <f t="array" ref="BC168">IF(ROWS(BC$4:BC168)&gt;BC$1,"",INDEX('malzeme montaj'!$C$1:$C$3329,SMALL(IF('malzeme montaj'!$B$1:$B$3329=BC$3,IF('malzeme montaj'!$C$1:$C$3329&lt;&gt;"",ROW('malzeme montaj'!$C$1:$C$3329))),ROWS(BC$4:BC168))))</f>
        <v/>
      </c>
      <c r="BD168" s="38" t="str">
        <f t="array" ref="BD168">IF(ROWS(BD$4:BD168)&gt;BD$1,"",INDEX('malzeme montaj'!$C$1:$C$3329,SMALL(IF('malzeme montaj'!$B$1:$B$3329=BD$3,IF('malzeme montaj'!$C$1:$C$3329&lt;&gt;"",ROW('malzeme montaj'!$C$1:$C$3329))),ROWS(BD$4:BD168))))</f>
        <v/>
      </c>
      <c r="BE168" s="38"/>
      <c r="BF168" s="38" t="str">
        <f t="array" ref="BF168">IF(ROWS(BF$4:BF168)&gt;BF$1,"",INDEX('malzeme montaj'!$C$1:$C$3329,SMALL(IF('malzeme montaj'!$B$1:$B$3329=BF$3,IF('malzeme montaj'!$C$1:$C$3329&lt;&gt;"",ROW('malzeme montaj'!$C$1:$C$3329))),ROWS(BF$4:BF168))))</f>
        <v/>
      </c>
      <c r="BG168" s="38" t="str">
        <f t="array" ref="BG168">IF(ROWS(BG$4:BG168)&gt;BG$1,"",INDEX('malzeme montaj'!$C$1:$C$3329,SMALL(IF('malzeme montaj'!$B$1:$B$3329=BG$3,IF('malzeme montaj'!$C$1:$C$3329&lt;&gt;"",ROW('malzeme montaj'!$C$1:$C$3329))),ROWS(BG$4:BG168))))</f>
        <v/>
      </c>
      <c r="BH168" s="38" t="str">
        <f t="array" ref="BH168">IF(ROWS(BH$4:BH168)&gt;BH$1,"",INDEX('malzeme montaj'!$C$1:$C$3329,SMALL(IF('malzeme montaj'!$B$1:$B$3329=BH$3,IF('malzeme montaj'!$C$1:$C$3329&lt;&gt;"",ROW('malzeme montaj'!$C$1:$C$3329))),ROWS(BH$4:BH168))))</f>
        <v/>
      </c>
      <c r="BI168" s="38" t="str">
        <f t="array" ref="BI168">IF(ROWS(BI$4:BI168)&gt;BI$1,"",INDEX('malzeme montaj'!$C$1:$C$3329,SMALL(IF('malzeme montaj'!$B$1:$B$3329=BI$3,IF('malzeme montaj'!$C$1:$C$3329&lt;&gt;"",ROW('malzeme montaj'!$C$1:$C$3329))),ROWS(BI$4:BI168))))</f>
        <v/>
      </c>
      <c r="BJ168" s="38" t="str">
        <f t="array" ref="BJ168">IF(ROWS(BJ$4:BJ168)&gt;BJ$1,"",INDEX('malzeme montaj'!$C$1:$C$3329,SMALL(IF('malzeme montaj'!$B$1:$B$3329=BJ$3,IF('malzeme montaj'!$C$1:$C$3329&lt;&gt;"",ROW('malzeme montaj'!$C$1:$C$3329))),ROWS(BJ$4:BJ168))))</f>
        <v/>
      </c>
      <c r="BK168" s="38" t="str">
        <f t="array" ref="BK168">IF(ROWS(BK$4:BK168)&gt;BK$1,"",INDEX('malzeme montaj'!$C$1:$C$3329,SMALL(IF('malzeme montaj'!$B$1:$B$3329=BK$3,IF('malzeme montaj'!$C$1:$C$3329&lt;&gt;"",ROW('malzeme montaj'!$C$1:$C$3329))),ROWS(BK$4:BK168))))</f>
        <v/>
      </c>
      <c r="BL168" s="38" t="str">
        <f t="array" ref="BL168">IF(ROWS(BL$4:BL168)&gt;BL$1,"",INDEX('malzeme montaj'!$C$1:$C$3329,SMALL(IF('malzeme montaj'!$B$1:$B$3329=BL$3,IF('malzeme montaj'!$C$1:$C$3329&lt;&gt;"",ROW('malzeme montaj'!$C$1:$C$3329))),ROWS(BL$4:BL168))))</f>
        <v/>
      </c>
      <c r="BM168" s="38" t="str">
        <f t="array" ref="BM168">IF(ROWS(BM$4:BM168)&gt;BM$1,"",INDEX('malzeme montaj'!$C$1:$C$3329,SMALL(IF('malzeme montaj'!$B$1:$B$3329=BM$3,IF('malzeme montaj'!$C$1:$C$3329&lt;&gt;"",ROW('malzeme montaj'!$C$1:$C$3329))),ROWS(BM$4:BM168))))</f>
        <v/>
      </c>
      <c r="BN168" s="38" t="str">
        <f t="array" ref="BN168">IF(ROWS(BN$4:BN168)&gt;BN$1,"",INDEX('malzeme montaj'!$C$1:$C$3329,SMALL(IF('malzeme montaj'!$B$1:$B$3329=BN$3,IF('malzeme montaj'!$C$1:$C$3329&lt;&gt;"",ROW('malzeme montaj'!$C$1:$C$3329))),ROWS(BN$4:BN168))))</f>
        <v/>
      </c>
      <c r="BO168" s="38" t="str">
        <f t="array" ref="BO168">IF(ROWS(BO$4:BO168)&gt;BO$1,"",INDEX('malzeme montaj'!$C$1:$C$3329,SMALL(IF('malzeme montaj'!$B$1:$B$3329=BO$3,IF('malzeme montaj'!$C$1:$C$3329&lt;&gt;"",ROW('malzeme montaj'!$C$1:$C$3329))),ROWS(BO$4:BO168))))</f>
        <v/>
      </c>
      <c r="BP168" s="38" t="str">
        <f t="array" ref="BP168">IF(ROWS(BP$4:BP168)&gt;BP$1,"",INDEX('malzeme montaj'!$C$1:$C$3329,SMALL(IF('malzeme montaj'!$B$1:$B$3329=BP$3,IF('malzeme montaj'!$C$1:$C$3329&lt;&gt;"",ROW('malzeme montaj'!$C$1:$C$3329))),ROWS(BP$4:BP168))))</f>
        <v/>
      </c>
      <c r="BQ168" s="38" t="str">
        <f t="array" ref="BQ168">IF(ROWS(BQ$4:BQ168)&gt;BQ$1,"",INDEX('malzeme montaj'!$C$1:$C$3329,SMALL(IF('malzeme montaj'!$B$1:$B$3329=BQ$3,IF('malzeme montaj'!$C$1:$C$3329&lt;&gt;"",ROW('malzeme montaj'!$C$1:$C$3329))),ROWS(BQ$4:BQ168))))</f>
        <v/>
      </c>
      <c r="BR168" s="38" t="str">
        <f t="array" ref="BR168">IF(ROWS(BR$4:BR168)&gt;BR$1,"",INDEX('malzeme montaj'!$C$1:$C$3329,SMALL(IF('malzeme montaj'!$B$1:$B$3329=BR$3,IF('malzeme montaj'!$C$1:$C$3329&lt;&gt;"",ROW('malzeme montaj'!$C$1:$C$3329))),ROWS(BR$4:BR168))))</f>
        <v/>
      </c>
      <c r="BS168" s="38" t="str">
        <f t="array" ref="BS168">IF(ROWS(BS$4:BS168)&gt;BS$1,"",INDEX('malzeme montaj'!$C$1:$C$3329,SMALL(IF('malzeme montaj'!$B$1:$B$3329=BS$3,IF('malzeme montaj'!$C$1:$C$3329&lt;&gt;"",ROW('malzeme montaj'!$C$1:$C$3329))),ROWS(BS$4:BS168))))</f>
        <v/>
      </c>
      <c r="BT168" s="38" t="str">
        <f t="array" ref="BT168">IF(ROWS(BT$4:BT168)&gt;BT$1,"",INDEX('malzeme montaj'!$C$1:$C$3329,SMALL(IF('malzeme montaj'!$B$1:$B$3329=BT$3,IF('malzeme montaj'!$C$1:$C$3329&lt;&gt;"",ROW('malzeme montaj'!$C$1:$C$3329))),ROWS(BT$4:BT168))))</f>
        <v/>
      </c>
      <c r="BU168" s="34" t="str">
        <f t="array" ref="BU168">IF(ROWS(BU$4:BU168)&gt;BU$1,"",INDEX('malzeme montaj'!$C$1:$C$3329,SMALL(IF('malzeme montaj'!$B$1:$B$3329=BU$3,IF('malzeme montaj'!$C$1:$C$3329&lt;&gt;"",ROW('malzeme montaj'!$C$1:$C$3329))),ROWS(BU$4:BU168))))</f>
        <v/>
      </c>
      <c r="BV168" s="34" t="str">
        <f t="array" ref="BV168">IF(ROWS(BV$4:BV168)&gt;BV$1,"",INDEX('malzeme montaj'!$C$1:$C$3329,SMALL(IF('malzeme montaj'!$B$1:$B$3329=BV$3,IF('malzeme montaj'!$C$1:$C$3329&lt;&gt;"",ROW('malzeme montaj'!$C$1:$C$3329))),ROWS(BV$4:BV168))))</f>
        <v/>
      </c>
      <c r="BW168" s="34" t="str">
        <f t="array" ref="BW168">IF(ROWS(BW$4:BW168)&gt;BW$1,"",INDEX('malzeme montaj'!$C$1:$C$3329,SMALL(IF('malzeme montaj'!$B$1:$B$3329=BW$3,IF('malzeme montaj'!$C$1:$C$3329&lt;&gt;"",ROW('malzeme montaj'!$C$1:$C$3329))),ROWS(BW$4:BW168))))</f>
        <v/>
      </c>
      <c r="BX168" s="34" t="str">
        <f t="array" ref="BX168">IF(ROWS(BX$4:BX168)&gt;BX$1,"",INDEX('malzeme montaj'!$C$1:$C$3329,SMALL(IF('malzeme montaj'!$B$1:$B$3329=BX$3,IF('malzeme montaj'!$C$1:$C$3329&lt;&gt;"",ROW('malzeme montaj'!$C$1:$C$3329))),ROWS(BX$4:BX168))))</f>
        <v/>
      </c>
      <c r="BY168" s="34" t="str">
        <f t="array" ref="BY168">IF(ROWS(BY$4:BY168)&gt;BY$1,"",INDEX('malzeme montaj'!$C$1:$C$3329,SMALL(IF('malzeme montaj'!$B$1:$B$3329=BY$3,IF('malzeme montaj'!$C$1:$C$3329&lt;&gt;"",ROW('malzeme montaj'!$C$1:$C$3329))),ROWS(BY$4:BY168))))</f>
        <v/>
      </c>
      <c r="BZ168" s="34" t="str">
        <f t="array" ref="BZ168">IF(ROWS(BZ$4:BZ168)&gt;BZ$1,"",INDEX('malzeme montaj'!$C$1:$C$3329,SMALL(IF('malzeme montaj'!$B$1:$B$3329=BZ$3,IF('malzeme montaj'!$C$1:$C$3329&lt;&gt;"",ROW('malzeme montaj'!$C$1:$C$3329))),ROWS(BZ$4:BZ168))))</f>
        <v/>
      </c>
      <c r="CA168" s="34" t="str">
        <f t="array" ref="CA168">IF(ROWS(CA$4:CA168)&gt;CA$1,"",INDEX('malzeme montaj'!$C$1:$C$3329,SMALL(IF('malzeme montaj'!$B$1:$B$3329=CA$3,IF('malzeme montaj'!$C$1:$C$3329&lt;&gt;"",ROW('malzeme montaj'!$C$1:$C$3329))),ROWS(CA$4:CA168))))</f>
        <v/>
      </c>
      <c r="CB168" s="34" t="str">
        <f t="array" ref="CB168">IF(ROWS(CB$4:CB168)&gt;CB$1,"",INDEX('malzeme montaj'!$C$1:$C$3329,SMALL(IF('malzeme montaj'!$B$1:$B$3329=CB$3,IF('malzeme montaj'!$C$1:$C$3329&lt;&gt;"",ROW('malzeme montaj'!$C$1:$C$3329))),ROWS(CB$4:CB168))))</f>
        <v/>
      </c>
      <c r="CC168" s="34" t="str">
        <f t="array" ref="CC168">IF(ROWS(CC$4:CC168)&gt;CC$1,"",INDEX('malzeme montaj'!$C$1:$C$3329,SMALL(IF('malzeme montaj'!$B$1:$B$3329=CC$3,IF('malzeme montaj'!$C$1:$C$3329&lt;&gt;"",ROW('malzeme montaj'!$C$1:$C$3329))),ROWS(CC$4:CC168))))</f>
        <v/>
      </c>
      <c r="CD168" s="34" t="str">
        <f t="array" ref="CD168">IF(ROWS(CD$4:CD168)&gt;CD$1,"",INDEX('malzeme montaj'!$C$1:$C$3329,SMALL(IF('malzeme montaj'!$B$1:$B$3329=CD$3,IF('malzeme montaj'!$C$1:$C$3329&lt;&gt;"",ROW('malzeme montaj'!$C$1:$C$3329))),ROWS(CD$4:CD168))))</f>
        <v/>
      </c>
      <c r="CE168" s="34" t="str">
        <f t="array" ref="CE168">IF(ROWS(CE$4:CE168)&gt;CE$1,"",INDEX('malzeme montaj'!$C$1:$C$3329,SMALL(IF('malzeme montaj'!$B$1:$B$3329=CE$3,IF('malzeme montaj'!$C$1:$C$3329&lt;&gt;"",ROW('malzeme montaj'!$C$1:$C$3329))),ROWS(CE$4:CE168))))</f>
        <v/>
      </c>
      <c r="CF168" s="34" t="str">
        <f t="array" ref="CF168">IF(ROWS(CF$4:CF168)&gt;CF$1,"",INDEX('malzeme montaj'!$C$1:$C$3329,SMALL(IF('malzeme montaj'!$B$1:$B$3329=CF$3,IF('malzeme montaj'!$C$1:$C$3329&lt;&gt;"",ROW('malzeme montaj'!$C$1:$C$3329))),ROWS(CF$4:CF168))))</f>
        <v/>
      </c>
      <c r="CG168" s="34" t="str">
        <f t="array" ref="CG168">IF(ROWS(CG$4:CG168)&gt;CG$1,"",INDEX('malzeme montaj'!$C$1:$C$3329,SMALL(IF('malzeme montaj'!$B$1:$B$3329=CG$3,IF('malzeme montaj'!$C$1:$C$3329&lt;&gt;"",ROW('malzeme montaj'!$C$1:$C$3329))),ROWS(CG$4:CG168))))</f>
        <v/>
      </c>
      <c r="CH168" s="34" t="str">
        <f t="array" ref="CH168">IF(ROWS(CH$4:CH168)&gt;CH$1,"",INDEX('malzeme montaj'!$C$1:$C$3329,SMALL(IF('malzeme montaj'!$B$1:$B$3329=CH$3,IF('malzeme montaj'!$C$1:$C$3329&lt;&gt;"",ROW('malzeme montaj'!$C$1:$C$3329))),ROWS(CH$4:CH168))))</f>
        <v/>
      </c>
      <c r="CI168" s="34" t="str">
        <f t="array" ref="CI168">IF(ROWS(CI$4:CI168)&gt;CI$1,"",INDEX('malzeme montaj'!$C$1:$C$3329,SMALL(IF('malzeme montaj'!$B$1:$B$3329=CI$3,IF('malzeme montaj'!$C$1:$C$3329&lt;&gt;"",ROW('malzeme montaj'!$C$1:$C$3329))),ROWS(CI$4:CI168))))</f>
        <v/>
      </c>
      <c r="CJ168" s="34" t="str">
        <f t="array" ref="CJ168">IF(ROWS(CJ$4:CJ168)&gt;CJ$1,"",INDEX('malzeme montaj'!$C$1:$C$3329,SMALL(IF('malzeme montaj'!$B$1:$B$3329=CJ$3,IF('malzeme montaj'!$C$1:$C$3329&lt;&gt;"",ROW('malzeme montaj'!$C$1:$C$3329))),ROWS(CJ$4:CJ168))))</f>
        <v/>
      </c>
      <c r="CK168" s="34" t="str">
        <f t="array" ref="CK168">IF(ROWS(CK$4:CK168)&gt;CK$1,"",INDEX('malzeme montaj'!$C$1:$C$3329,SMALL(IF('malzeme montaj'!$B$1:$B$3329=CK$3,IF('malzeme montaj'!$C$1:$C$3329&lt;&gt;"",ROW('malzeme montaj'!$C$1:$C$3329))),ROWS(CK$4:CK168))))</f>
        <v/>
      </c>
      <c r="CL168" s="34" t="str">
        <f t="array" ref="CL168">IF(ROWS(CL$4:CL168)&gt;CL$1,"",INDEX('malzeme montaj'!$C$1:$C$3329,SMALL(IF('malzeme montaj'!$B$1:$B$3329=CL$3,IF('malzeme montaj'!$C$1:$C$3329&lt;&gt;"",ROW('malzeme montaj'!$C$1:$C$3329))),ROWS(CL$4:CL168))))</f>
        <v/>
      </c>
      <c r="CM168" s="34" t="str">
        <f t="array" ref="CM168">IF(ROWS(CM$4:CM168)&gt;CM$1,"",INDEX('malzeme montaj'!$C$1:$C$3329,SMALL(IF('malzeme montaj'!$B$1:$B$3329=CM$3,IF('malzeme montaj'!$C$1:$C$3329&lt;&gt;"",ROW('malzeme montaj'!$C$1:$C$3329))),ROWS(CM$4:CM168))))</f>
        <v/>
      </c>
      <c r="CN168" s="34" t="str">
        <f t="array" ref="CN168">IF(ROWS(CN$4:CN168)&gt;CN$1,"",INDEX('malzeme montaj'!$C$1:$C$3329,SMALL(IF('malzeme montaj'!$B$1:$B$3329=CN$3,IF('malzeme montaj'!$C$1:$C$3329&lt;&gt;"",ROW('malzeme montaj'!$C$1:$C$3329))),ROWS(CN$4:CN168))))</f>
        <v/>
      </c>
      <c r="CO168" s="34" t="str">
        <f t="array" ref="CO168">IF(ROWS(CO$4:CO168)&gt;CO$1,"",INDEX('malzeme montaj'!$C$1:$C$3329,SMALL(IF('malzeme montaj'!$B$1:$B$3329=CO$3,IF('malzeme montaj'!$C$1:$C$3329&lt;&gt;"",ROW('malzeme montaj'!$C$1:$C$3329))),ROWS(CO$4:CO168))))</f>
        <v/>
      </c>
      <c r="CP168" s="34" t="str">
        <f t="array" ref="CP168">IF(ROWS(CP$4:CP168)&gt;CP$1,"",INDEX('malzeme montaj'!$C$1:$C$3329,SMALL(IF('malzeme montaj'!$B$1:$B$3329=CP$3,IF('malzeme montaj'!$C$1:$C$3329&lt;&gt;"",ROW('malzeme montaj'!$C$1:$C$3329))),ROWS(CP$4:CP168))))</f>
        <v/>
      </c>
      <c r="CQ168" s="34" t="str">
        <f t="array" ref="CQ168">IF(ROWS(CQ$4:CQ168)&gt;CQ$1,"",INDEX('malzeme montaj'!$C$1:$C$3329,SMALL(IF('malzeme montaj'!$B$1:$B$3329=CQ$3,IF('malzeme montaj'!$C$1:$C$3329&lt;&gt;"",ROW('malzeme montaj'!$C$1:$C$3329))),ROWS(CQ$4:CQ168))))</f>
        <v/>
      </c>
      <c r="CR168" s="34" t="str">
        <f t="array" ref="CR168">IF(ROWS(CR$4:CR168)&gt;CR$1,"",INDEX('malzeme montaj'!$C$1:$C$3329,SMALL(IF('malzeme montaj'!$B$1:$B$3329=CR$3,IF('malzeme montaj'!$C$1:$C$3329&lt;&gt;"",ROW('malzeme montaj'!$C$1:$C$3329))),ROWS(CR$4:CR168))))</f>
        <v/>
      </c>
      <c r="CS168" s="34" t="str">
        <f t="array" ref="CS168">IF(ROWS(CS$4:CS168)&gt;CS$1,"",INDEX('malzeme montaj'!$C$1:$C$3329,SMALL(IF('malzeme montaj'!$B$1:$B$3329=CS$3,IF('malzeme montaj'!$C$1:$C$3329&lt;&gt;"",ROW('malzeme montaj'!$C$1:$C$3329))),ROWS(CS$4:CS168))))</f>
        <v/>
      </c>
      <c r="CT168" s="34" t="str">
        <f t="array" ref="CT168">IF(ROWS(CT$4:CT168)&gt;CT$1,"",INDEX('malzeme montaj'!$C$1:$C$3329,SMALL(IF('malzeme montaj'!$B$1:$B$3329=CT$3,IF('malzeme montaj'!$C$1:$C$3329&lt;&gt;"",ROW('malzeme montaj'!$C$1:$C$3329))),ROWS(CT$4:CT168))))</f>
        <v/>
      </c>
      <c r="CU168" s="34" t="str">
        <f t="array" ref="CU168">IF(ROWS(CU$4:CU168)&gt;CU$1,"",INDEX('malzeme montaj'!$C$1:$C$3329,SMALL(IF('malzeme montaj'!$B$1:$B$3329=CU$3,IF('malzeme montaj'!$C$1:$C$3329&lt;&gt;"",ROW('malzeme montaj'!$C$1:$C$3329))),ROWS(CU$4:CU168))))</f>
        <v/>
      </c>
      <c r="CV168" s="34" t="str">
        <f t="array" ref="CV168">IF(ROWS(CV$4:CV168)&gt;CV$1,"",INDEX('malzeme montaj'!$C$1:$C$3329,SMALL(IF('malzeme montaj'!$B$1:$B$3329=CV$3,IF('malzeme montaj'!$C$1:$C$3329&lt;&gt;"",ROW('malzeme montaj'!$C$1:$C$3329))),ROWS(CV$4:CV168))))</f>
        <v/>
      </c>
      <c r="CW168" s="34" t="str">
        <f t="array" ref="CW168">IF(ROWS(CW$4:CW168)&gt;CW$1,"",INDEX('malzeme montaj'!$C$1:$C$3329,SMALL(IF('malzeme montaj'!$B$1:$B$3329=CW$3,IF('malzeme montaj'!$C$1:$C$3329&lt;&gt;"",ROW('malzeme montaj'!$C$1:$C$3329))),ROWS(CW$4:CW168))))</f>
        <v/>
      </c>
      <c r="CX168" s="34" t="str">
        <f t="array" ref="CX168">IF(ROWS(CX$4:CX168)&gt;CX$1,"",INDEX('malzeme montaj'!$C$1:$C$3329,SMALL(IF('malzeme montaj'!$B$1:$B$3329=CX$3,IF('malzeme montaj'!$C$1:$C$3329&lt;&gt;"",ROW('malzeme montaj'!$C$1:$C$3329))),ROWS(CX$4:CX168))))</f>
        <v/>
      </c>
      <c r="CY168" s="34" t="str">
        <f t="array" ref="CY168">IF(ROWS(CY$4:CY168)&gt;CY$1,"",INDEX('malzeme montaj'!$C$1:$C$3329,SMALL(IF('malzeme montaj'!$B$1:$B$3329=CY$3,IF('malzeme montaj'!$C$1:$C$3329&lt;&gt;"",ROW('malzeme montaj'!$C$1:$C$3329))),ROWS(CY$4:CY168))))</f>
        <v/>
      </c>
      <c r="CZ168" s="34" t="str">
        <f t="array" ref="CZ168">IF(ROWS(CZ$4:CZ168)&gt;CZ$1,"",INDEX('malzeme montaj'!$C$1:$C$3329,SMALL(IF('malzeme montaj'!$B$1:$B$3329=CZ$3,IF('malzeme montaj'!$C$1:$C$3329&lt;&gt;"",ROW('malzeme montaj'!$C$1:$C$3329))),ROWS(CZ$4:CZ168))))</f>
        <v/>
      </c>
      <c r="DA168" s="34" t="str">
        <f t="array" ref="DA168">IF(ROWS(DA$4:DA168)&gt;DA$1,"",INDEX('malzeme montaj'!$C$1:$C$3329,SMALL(IF('malzeme montaj'!$B$1:$B$3329=DA$3,IF('malzeme montaj'!$C$1:$C$3329&lt;&gt;"",ROW('malzeme montaj'!$C$1:$C$3329))),ROWS(DA$4:DA168))))</f>
        <v/>
      </c>
      <c r="DB168" s="34" t="str">
        <f t="array" ref="DB168">IF(ROWS(DB$4:DB168)&gt;DB$1,"",INDEX('malzeme montaj'!$C$1:$C$3329,SMALL(IF('malzeme montaj'!$B$1:$B$3329=DB$3,IF('malzeme montaj'!$C$1:$C$3329&lt;&gt;"",ROW('malzeme montaj'!$C$1:$C$3329))),ROWS(DB$4:DB168))))</f>
        <v/>
      </c>
      <c r="DC168" s="34" t="str">
        <f t="array" ref="DC168">IF(ROWS(DC$4:DC168)&gt;DC$1,"",INDEX('malzeme montaj'!$C$1:$C$3329,SMALL(IF('malzeme montaj'!$B$1:$B$3329=DC$3,IF('malzeme montaj'!$C$1:$C$3329&lt;&gt;"",ROW('malzeme montaj'!$C$1:$C$3329))),ROWS(DC$4:DC168))))</f>
        <v/>
      </c>
      <c r="DD168" s="34" t="str">
        <f t="array" ref="DD168">IF(ROWS(DD$4:DD168)&gt;DD$1,"",INDEX('malzeme montaj'!$C$1:$C$3329,SMALL(IF('malzeme montaj'!$B$1:$B$3329=DD$3,IF('malzeme montaj'!$C$1:$C$3329&lt;&gt;"",ROW('malzeme montaj'!$C$1:$C$3329))),ROWS(DD$4:DD168))))</f>
        <v/>
      </c>
      <c r="DE168" s="34" t="str">
        <f t="array" ref="DE168">IF(ROWS(DE$4:DE168)&gt;DE$1,"",INDEX('malzeme montaj'!$C$1:$C$3329,SMALL(IF('malzeme montaj'!$B$1:$B$3329=DE$3,IF('malzeme montaj'!$C$1:$C$3329&lt;&gt;"",ROW('malzeme montaj'!$C$1:$C$3329))),ROWS(DE$4:DE168))))</f>
        <v/>
      </c>
      <c r="DF168" s="34" t="str">
        <f t="array" ref="DF168">IF(ROWS(DF$4:DF168)&gt;DF$1,"",INDEX('malzeme montaj'!$C$1:$C$3329,SMALL(IF('malzeme montaj'!$B$1:$B$3329=DF$3,IF('malzeme montaj'!$C$1:$C$3329&lt;&gt;"",ROW('malzeme montaj'!$C$1:$C$3329))),ROWS(DF$4:DF168))))</f>
        <v/>
      </c>
      <c r="DG168" s="34" t="str">
        <f t="array" ref="DG168">IF(ROWS(DG$4:DG168)&gt;DG$1,"",INDEX('malzeme montaj'!$C$1:$C$3329,SMALL(IF('malzeme montaj'!$B$1:$B$3329=DG$3,IF('malzeme montaj'!$C$1:$C$3329&lt;&gt;"",ROW('malzeme montaj'!$C$1:$C$3329))),ROWS(DG$4:DG168))))</f>
        <v/>
      </c>
      <c r="DH168" s="34" t="str">
        <f t="array" ref="DH168">IF(ROWS(DH$4:DH168)&gt;DH$1,"",INDEX('malzeme montaj'!$C$1:$C$3329,SMALL(IF('malzeme montaj'!$B$1:$B$3329=DH$3,IF('malzeme montaj'!$C$1:$C$3329&lt;&gt;"",ROW('malzeme montaj'!$C$1:$C$3329))),ROWS(DH$4:DH168))))</f>
        <v/>
      </c>
      <c r="DI168" s="34" t="str">
        <f t="array" ref="DI168">IF(ROWS(DI$4:DI168)&gt;DI$1,"",INDEX('malzeme montaj'!$C$1:$C$3329,SMALL(IF('malzeme montaj'!$B$1:$B$3329=DI$3,IF('malzeme montaj'!$C$1:$C$3329&lt;&gt;"",ROW('malzeme montaj'!$C$1:$C$3329))),ROWS(DI$4:DI168))))</f>
        <v/>
      </c>
      <c r="DJ168" s="34" t="str">
        <f t="array" ref="DJ168">IF(ROWS(DJ$4:DJ168)&gt;DJ$1,"",INDEX('malzeme montaj'!$C$1:$C$3329,SMALL(IF('malzeme montaj'!$B$1:$B$3329=DJ$3,IF('malzeme montaj'!$C$1:$C$3329&lt;&gt;"",ROW('malzeme montaj'!$C$1:$C$3329))),ROWS(DJ$4:DJ168))))</f>
        <v/>
      </c>
      <c r="DK168" s="34" t="str">
        <f t="array" ref="DK168">IF(ROWS(DK$4:DK168)&gt;DK$1,"",INDEX('malzeme montaj'!$C$1:$C$3329,SMALL(IF('malzeme montaj'!$B$1:$B$3329=DK$3,IF('malzeme montaj'!$C$1:$C$3329&lt;&gt;"",ROW('malzeme montaj'!$C$1:$C$3329))),ROWS(DK$4:DK168))))</f>
        <v/>
      </c>
      <c r="DL168" s="34" t="str">
        <f t="array" ref="DL168">IF(ROWS(DL$4:DL168)&gt;DL$1,"",INDEX('malzeme montaj'!$C$1:$C$3329,SMALL(IF('malzeme montaj'!$B$1:$B$3329=DL$3,IF('malzeme montaj'!$C$1:$C$3329&lt;&gt;"",ROW('malzeme montaj'!$C$1:$C$3329))),ROWS(DL$4:DL168))))</f>
        <v/>
      </c>
      <c r="DM168" s="34" t="str">
        <f t="array" ref="DM168">IF(ROWS(DM$4:DM168)&gt;DM$1,"",INDEX('malzeme montaj'!$C$1:$C$3329,SMALL(IF('malzeme montaj'!$B$1:$B$3329=DM$3,IF('malzeme montaj'!$C$1:$C$3329&lt;&gt;"",ROW('malzeme montaj'!$C$1:$C$3329))),ROWS(DM$4:DM168))))</f>
        <v/>
      </c>
      <c r="DN168" s="34" t="str">
        <f t="array" ref="DN168">IF(ROWS(DN$4:DN168)&gt;DN$1,"",INDEX('malzeme montaj'!$C$1:$C$3329,SMALL(IF('malzeme montaj'!$B$1:$B$3329=DN$3,IF('malzeme montaj'!$C$1:$C$3329&lt;&gt;"",ROW('malzeme montaj'!$C$1:$C$3329))),ROWS(DN$4:DN168))))</f>
        <v/>
      </c>
      <c r="DO168" s="34" t="str">
        <f t="array" ref="DO168">IF(ROWS(DO$4:DO168)&gt;DO$1,"",INDEX('malzeme montaj'!$C$1:$C$3329,SMALL(IF('malzeme montaj'!$B$1:$B$3329=DO$3,IF('malzeme montaj'!$C$1:$C$3329&lt;&gt;"",ROW('malzeme montaj'!$C$1:$C$3329))),ROWS(DO$4:DO168))))</f>
        <v/>
      </c>
      <c r="DP168" s="34" t="str">
        <f t="array" ref="DP168">IF(ROWS(DP$4:DP168)&gt;DP$1,"",INDEX('malzeme montaj'!$C$1:$C$3329,SMALL(IF('malzeme montaj'!$B$1:$B$3329=DP$3,IF('malzeme montaj'!$C$1:$C$3329&lt;&gt;"",ROW('malzeme montaj'!$C$1:$C$3329))),ROWS(DP$4:DP168))))</f>
        <v/>
      </c>
      <c r="DQ168" s="34" t="str">
        <f t="array" ref="DQ168">IF(ROWS(DQ$4:DQ168)&gt;DQ$1,"",INDEX('malzeme montaj'!$C$1:$C$3329,SMALL(IF('malzeme montaj'!$B$1:$B$3329=DQ$3,IF('malzeme montaj'!$C$1:$C$3329&lt;&gt;"",ROW('malzeme montaj'!$C$1:$C$3329))),ROWS(DQ$4:DQ168))))</f>
        <v/>
      </c>
      <c r="DR168" s="34" t="str">
        <f t="array" ref="DR168">IF(ROWS(DR$4:DR168)&gt;DR$1,"",INDEX('malzeme montaj'!$C$1:$C$3329,SMALL(IF('malzeme montaj'!$B$1:$B$3329=DR$3,IF('malzeme montaj'!$C$1:$C$3329&lt;&gt;"",ROW('malzeme montaj'!$C$1:$C$3329))),ROWS(DR$4:DR168))))</f>
        <v/>
      </c>
      <c r="DS168" s="34" t="str">
        <f t="array" ref="DS168">IF(ROWS(DS$4:DS168)&gt;DS$1,"",INDEX('malzeme montaj'!$C$1:$C$3329,SMALL(IF('malzeme montaj'!$B$1:$B$3329=DS$3,IF('malzeme montaj'!$C$1:$C$3329&lt;&gt;"",ROW('malzeme montaj'!$C$1:$C$3329))),ROWS(DS$4:DS168))))</f>
        <v/>
      </c>
      <c r="DT168" s="34" t="str">
        <f t="array" ref="DT168">IF(ROWS(DT$4:DT168)&gt;DT$1,"",INDEX('malzeme montaj'!$C$1:$C$3329,SMALL(IF('malzeme montaj'!$B$1:$B$3329=DT$3,IF('malzeme montaj'!$C$1:$C$3329&lt;&gt;"",ROW('malzeme montaj'!$C$1:$C$3329))),ROWS(DT$4:DT168))))</f>
        <v/>
      </c>
      <c r="DU168" s="34" t="str">
        <f t="array" ref="DU168">IF(ROWS(DU$4:DU168)&gt;DU$1,"",INDEX('malzeme montaj'!$C$1:$C$3329,SMALL(IF('malzeme montaj'!$B$1:$B$3329=DU$3,IF('malzeme montaj'!$C$1:$C$3329&lt;&gt;"",ROW('malzeme montaj'!$C$1:$C$3329))),ROWS(DU$4:DU168))))</f>
        <v/>
      </c>
      <c r="DV168" s="34" t="str">
        <f t="array" ref="DV168">IF(ROWS(DV$4:DV168)&gt;DV$1,"",INDEX('malzeme montaj'!$C$1:$C$3329,SMALL(IF('malzeme montaj'!$B$1:$B$3329=DV$3,IF('malzeme montaj'!$C$1:$C$3329&lt;&gt;"",ROW('malzeme montaj'!$C$1:$C$3329))),ROWS(DV$4:DV168))))</f>
        <v/>
      </c>
      <c r="DW168" s="34" t="str">
        <f t="array" ref="DW168">IF(ROWS(DW$4:DW168)&gt;DW$1,"",INDEX('malzeme montaj'!$C$1:$C$3329,SMALL(IF('malzeme montaj'!$B$1:$B$3329=DW$3,IF('malzeme montaj'!$C$1:$C$3329&lt;&gt;"",ROW('malzeme montaj'!$C$1:$C$3329))),ROWS(DW$4:DW168))))</f>
        <v/>
      </c>
      <c r="DX168" s="34" t="str">
        <f t="array" ref="DX168">IF(ROWS(DX$4:DX168)&gt;DX$1,"",INDEX('malzeme montaj'!$C$1:$C$3329,SMALL(IF('malzeme montaj'!$B$1:$B$3329=DX$3,IF('malzeme montaj'!$C$1:$C$3329&lt;&gt;"",ROW('malzeme montaj'!$C$1:$C$3329))),ROWS(DX$4:DX168))))</f>
        <v/>
      </c>
      <c r="DY168" s="34" t="str">
        <f t="array" ref="DY168">IF(ROWS(DY$4:DY168)&gt;DY$1,"",INDEX('malzeme montaj'!$C$1:$C$3329,SMALL(IF('malzeme montaj'!$B$1:$B$3329=DY$3,IF('malzeme montaj'!$C$1:$C$3329&lt;&gt;"",ROW('malzeme montaj'!$C$1:$C$3329))),ROWS(DY$4:DY168))))</f>
        <v/>
      </c>
      <c r="DZ168" s="34" t="str">
        <f t="array" ref="DZ168">IF(ROWS(DZ$4:DZ168)&gt;DZ$1,"",INDEX('malzeme montaj'!$C$1:$C$3329,SMALL(IF('malzeme montaj'!$B$1:$B$3329=DZ$3,IF('malzeme montaj'!$C$1:$C$3329&lt;&gt;"",ROW('malzeme montaj'!$C$1:$C$3329))),ROWS(DZ$4:DZ168))))</f>
        <v/>
      </c>
      <c r="EA168" s="34" t="str">
        <f t="array" ref="EA168">IF(ROWS(EA$4:EA168)&gt;EA$1,"",INDEX('malzeme montaj'!$C$1:$C$3329,SMALL(IF('malzeme montaj'!$B$1:$B$3329=EA$3,IF('malzeme montaj'!$C$1:$C$3329&lt;&gt;"",ROW('malzeme montaj'!$C$1:$C$3329))),ROWS(EA$4:EA168))))</f>
        <v/>
      </c>
      <c r="EB168" s="34" t="str">
        <f t="array" ref="EB168">IF(ROWS(EB$4:EB168)&gt;EB$1,"",INDEX('malzeme montaj'!$C$1:$C$3329,SMALL(IF('malzeme montaj'!$B$1:$B$3329=EB$3,IF('malzeme montaj'!$C$1:$C$3329&lt;&gt;"",ROW('malzeme montaj'!$C$1:$C$3329))),ROWS(EB$4:EB168))))</f>
        <v/>
      </c>
      <c r="EC168" s="34" t="str">
        <f t="array" ref="EC168">IF(ROWS(EC$4:EC168)&gt;EC$1,"",INDEX('malzeme montaj'!$C$1:$C$3329,SMALL(IF('malzeme montaj'!$B$1:$B$3329=EC$3,IF('malzeme montaj'!$C$1:$C$3329&lt;&gt;"",ROW('malzeme montaj'!$C$1:$C$3329))),ROWS(EC$4:EC168))))</f>
        <v/>
      </c>
      <c r="ED168" s="34" t="str">
        <f t="array" ref="ED168">IF(ROWS(ED$4:ED168)&gt;ED$1,"",INDEX('malzeme montaj'!$C$1:$C$3329,SMALL(IF('malzeme montaj'!$B$1:$B$3329=ED$3,IF('malzeme montaj'!$C$1:$C$3329&lt;&gt;"",ROW('malzeme montaj'!$C$1:$C$3329))),ROWS(ED$4:ED168))))</f>
        <v/>
      </c>
      <c r="EE168" s="34" t="str">
        <f t="array" ref="EE168">IF(ROWS(EE$4:EE168)&gt;EE$1,"",INDEX('malzeme montaj'!$C$1:$C$3329,SMALL(IF('malzeme montaj'!$B$1:$B$3329=EE$3,IF('malzeme montaj'!$C$1:$C$3329&lt;&gt;"",ROW('malzeme montaj'!$C$1:$C$3329))),ROWS(EE$4:EE168))))</f>
        <v/>
      </c>
      <c r="EF168" s="34" t="str">
        <f t="array" ref="EF168">IF(ROWS(EF$4:EF168)&gt;EF$1,"",INDEX('malzeme montaj'!$C$1:$C$3329,SMALL(IF('malzeme montaj'!$B$1:$B$3329=EF$3,IF('malzeme montaj'!$C$1:$C$3329&lt;&gt;"",ROW('malzeme montaj'!$C$1:$C$3329))),ROWS(EF$4:EF168))))</f>
        <v/>
      </c>
      <c r="EG168" s="34" t="str">
        <f t="array" ref="EG168">IF(ROWS(EG$4:EG168)&gt;EG$1,"",INDEX('malzeme montaj'!$C$1:$C$3329,SMALL(IF('malzeme montaj'!$B$1:$B$3329=EG$3,IF('malzeme montaj'!$C$1:$C$3329&lt;&gt;"",ROW('malzeme montaj'!$C$1:$C$3329))),ROWS(EG$4:EG168))))</f>
        <v/>
      </c>
      <c r="EH168" s="34" t="str">
        <f t="array" ref="EH168">IF(ROWS(EH$4:EH168)&gt;EH$1,"",INDEX('malzeme montaj'!$C$1:$C$3329,SMALL(IF('malzeme montaj'!$B$1:$B$3329=EH$3,IF('malzeme montaj'!$C$1:$C$3329&lt;&gt;"",ROW('malzeme montaj'!$C$1:$C$3329))),ROWS(EH$4:EH168))))</f>
        <v/>
      </c>
      <c r="EI168" s="34" t="str">
        <f t="array" ref="EI168">IF(ROWS(EI$4:EI168)&gt;EI$1,"",INDEX('malzeme montaj'!$C$1:$C$3329,SMALL(IF('malzeme montaj'!$B$1:$B$3329=EI$3,IF('malzeme montaj'!$C$1:$C$3329&lt;&gt;"",ROW('malzeme montaj'!$C$1:$C$3329))),ROWS(EI$4:EI168))))</f>
        <v/>
      </c>
      <c r="EJ168" s="34" t="str">
        <f t="array" ref="EJ168">IF(ROWS(EJ$4:EJ168)&gt;EJ$1,"",INDEX('malzeme montaj'!$C$1:$C$3329,SMALL(IF('malzeme montaj'!$B$1:$B$3329=EJ$3,IF('malzeme montaj'!$C$1:$C$3329&lt;&gt;"",ROW('malzeme montaj'!$C$1:$C$3329))),ROWS(EJ$4:EJ168))))</f>
        <v/>
      </c>
      <c r="EK168" s="34" t="str">
        <f t="array" ref="EK168">IF(ROWS(EK$4:EK168)&gt;EK$1,"",INDEX('malzeme montaj'!$C$1:$C$3329,SMALL(IF('malzeme montaj'!$B$1:$B$3329=EK$3,IF('malzeme montaj'!$C$1:$C$3329&lt;&gt;"",ROW('malzeme montaj'!$C$1:$C$3329))),ROWS(EK$4:EK168))))</f>
        <v/>
      </c>
      <c r="EL168" s="34" t="str">
        <f t="array" ref="EL168">IF(ROWS(EL$4:EL168)&gt;EL$1,"",INDEX('malzeme montaj'!$C$1:$C$3329,SMALL(IF('malzeme montaj'!$B$1:$B$3329=EL$3,IF('malzeme montaj'!$C$1:$C$3329&lt;&gt;"",ROW('malzeme montaj'!$C$1:$C$3329))),ROWS(EL$4:EL168))))</f>
        <v/>
      </c>
      <c r="EM168" s="34" t="str">
        <f t="array" ref="EM168">IF(ROWS(EM$4:EM168)&gt;EM$1,"",INDEX('malzeme montaj'!$C$1:$C$3329,SMALL(IF('malzeme montaj'!$B$1:$B$3329=EM$3,IF('malzeme montaj'!$C$1:$C$3329&lt;&gt;"",ROW('malzeme montaj'!$C$1:$C$3329))),ROWS(EM$4:EM168))))</f>
        <v/>
      </c>
      <c r="EN168" s="34" t="str">
        <f t="array" ref="EN168">IF(ROWS(EN$4:EN168)&gt;EN$1,"",INDEX('malzeme montaj'!$C$1:$C$3329,SMALL(IF('malzeme montaj'!$B$1:$B$3329=EN$3,IF('malzeme montaj'!$C$1:$C$3329&lt;&gt;"",ROW('malzeme montaj'!$C$1:$C$3329))),ROWS(EN$4:EN168))))</f>
        <v/>
      </c>
      <c r="EO168" s="34" t="str">
        <f t="array" ref="EO168">IF(ROWS(EO$4:EO168)&gt;EO$1,"",INDEX('malzeme montaj'!$C$1:$C$3329,SMALL(IF('malzeme montaj'!$B$1:$B$3329=EO$3,IF('malzeme montaj'!$C$1:$C$3329&lt;&gt;"",ROW('malzeme montaj'!$C$1:$C$3329))),ROWS(EO$4:EO168))))</f>
        <v/>
      </c>
      <c r="EP168" s="34" t="str">
        <f t="array" ref="EP168">IF(ROWS(EP$4:EP168)&gt;EP$1,"",INDEX('malzeme montaj'!$C$1:$C$3329,SMALL(IF('malzeme montaj'!$B$1:$B$3329=EP$3,IF('malzeme montaj'!$C$1:$C$3329&lt;&gt;"",ROW('malzeme montaj'!$C$1:$C$3329))),ROWS(EP$4:EP168))))</f>
        <v/>
      </c>
      <c r="EQ168" s="34" t="str">
        <f t="array" ref="EQ168">IF(ROWS(EQ$4:EQ168)&gt;EQ$1,"",INDEX('malzeme montaj'!$C$1:$C$3329,SMALL(IF('malzeme montaj'!$B$1:$B$3329=EQ$3,IF('malzeme montaj'!$C$1:$C$3329&lt;&gt;"",ROW('malzeme montaj'!$C$1:$C$3329))),ROWS(EQ$4:EQ168))))</f>
        <v/>
      </c>
      <c r="ER168" s="34" t="str">
        <f t="array" ref="ER168">IF(ROWS(ER$4:ER168)&gt;ER$1,"",INDEX('malzeme montaj'!$C$1:$C$3329,SMALL(IF('malzeme montaj'!$B$1:$B$3329=ER$3,IF('malzeme montaj'!$C$1:$C$3329&lt;&gt;"",ROW('malzeme montaj'!$C$1:$C$3329))),ROWS(ER$4:ER168))))</f>
        <v/>
      </c>
      <c r="ES168" s="34" t="str">
        <f t="array" ref="ES168">IF(ROWS(ES$4:ES168)&gt;ES$1,"",INDEX('malzeme montaj'!$C$1:$C$3329,SMALL(IF('malzeme montaj'!$B$1:$B$3329=ES$3,IF('malzeme montaj'!$C$1:$C$3329&lt;&gt;"",ROW('malzeme montaj'!$C$1:$C$3329))),ROWS(ES$4:ES168))))</f>
        <v/>
      </c>
      <c r="ET168" s="34" t="str">
        <f t="array" ref="ET168">IF(ROWS(ET$4:ET168)&gt;ET$1,"",INDEX('malzeme montaj'!$C$1:$C$3329,SMALL(IF('malzeme montaj'!$B$1:$B$3329=ET$3,IF('malzeme montaj'!$C$1:$C$3329&lt;&gt;"",ROW('malzeme montaj'!$C$1:$C$3329))),ROWS(ET$4:ET168))))</f>
        <v/>
      </c>
      <c r="EU168" s="34" t="str">
        <f t="array" ref="EU168">IF(ROWS(EU$4:EU168)&gt;EU$1,"",INDEX('malzeme montaj'!$C$1:$C$3329,SMALL(IF('malzeme montaj'!$B$1:$B$3329=EU$3,IF('malzeme montaj'!$C$1:$C$3329&lt;&gt;"",ROW('malzeme montaj'!$C$1:$C$3329))),ROWS(EU$4:EU168))))</f>
        <v/>
      </c>
      <c r="EV168" s="34" t="str">
        <f t="array" ref="EV168">IF(ROWS(EV$4:EV168)&gt;EV$1,"",INDEX('malzeme montaj'!$C$1:$C$3329,SMALL(IF('malzeme montaj'!$B$1:$B$3329=EV$3,IF('malzeme montaj'!$C$1:$C$3329&lt;&gt;"",ROW('malzeme montaj'!$C$1:$C$3329))),ROWS(EV$4:EV168))))</f>
        <v/>
      </c>
      <c r="EW168" s="34" t="str">
        <f t="array" ref="EW168">IF(ROWS(EW$4:EW168)&gt;EW$1,"",INDEX('malzeme montaj'!$C$1:$C$3329,SMALL(IF('malzeme montaj'!$B$1:$B$3329=EW$3,IF('malzeme montaj'!$C$1:$C$3329&lt;&gt;"",ROW('malzeme montaj'!$C$1:$C$3329))),ROWS(EW$4:EW168))))</f>
        <v/>
      </c>
    </row>
    <row r="169" spans="1:153" ht="12.75" customHeight="1">
      <c r="A169" s="38" t="str">
        <f t="array" ref="A169">IF(ROWS(A$4:A169)&gt;A$1,"",INDEX('malzeme montaj'!$C$1:$C$3329,SMALL(IF('malzeme montaj'!$B$1:$B$3329=A$3,IF('malzeme montaj'!$C$1:$C$3329&lt;&gt;"",ROW('malzeme montaj'!$C$1:$C$3329))),ROWS(A$4:A169))))</f>
        <v/>
      </c>
      <c r="B169" s="38" t="str">
        <f t="array" ref="B169">IF(ROWS(B$4:B169)&gt;B$1,"",INDEX('malzeme montaj'!$C$1:$C$3329,SMALL(IF('malzeme montaj'!$B$1:$B$3329=B$3,IF('malzeme montaj'!$C$1:$C$3329&lt;&gt;"",ROW('malzeme montaj'!$C$1:$C$3329))),ROWS(B$4:B169))))</f>
        <v/>
      </c>
      <c r="C169" s="38" t="str">
        <f t="array" ref="C169">IF(ROWS(C$4:C169)&gt;C$1,"",INDEX('malzeme montaj'!$C$1:$C$3329,SMALL(IF('malzeme montaj'!$B$1:$B$3329=C$3,IF('malzeme montaj'!$C$1:$C$3329&lt;&gt;"",ROW('malzeme montaj'!$C$1:$C$3329))),ROWS(C$4:C169))))</f>
        <v/>
      </c>
      <c r="D169" s="38" t="str">
        <f t="array" ref="D169">IF(ROWS(D$4:D169)&gt;D$1,"",INDEX('malzeme montaj'!$C$1:$C$3329,SMALL(IF('malzeme montaj'!$B$1:$B$3329=D$3,IF('malzeme montaj'!$C$1:$C$3329&lt;&gt;"",ROW('malzeme montaj'!$C$1:$C$3329))),ROWS(D$4:D169))))</f>
        <v/>
      </c>
      <c r="E169" s="38" t="str">
        <f t="array" ref="E169">IF(ROWS(E$4:E169)&gt;E$1,"",INDEX('malzeme montaj'!$C$1:$C$3329,SMALL(IF('malzeme montaj'!$B$1:$B$3329=E$3,IF('malzeme montaj'!$C$1:$C$3329&lt;&gt;"",ROW('malzeme montaj'!$C$1:$C$3329))),ROWS(E$4:E169))))</f>
        <v/>
      </c>
      <c r="F169" s="38" t="str">
        <f t="array" ref="F169">IF(ROWS(F$4:F169)&gt;F$1,"",INDEX('malzeme montaj'!$C$1:$C$3329,SMALL(IF('malzeme montaj'!$B$1:$B$3329=F$3,IF('malzeme montaj'!$C$1:$C$3329&lt;&gt;"",ROW('malzeme montaj'!$C$1:$C$3329))),ROWS(F$4:F169))))</f>
        <v/>
      </c>
      <c r="G169" s="38" t="str">
        <f t="array" ref="G169">IF(ROWS(G$4:G169)&gt;G$1,"",INDEX('malzeme montaj'!$C$1:$C$3329,SMALL(IF('malzeme montaj'!$B$1:$B$3329=G$3,IF('malzeme montaj'!$C$1:$C$3329&lt;&gt;"",ROW('malzeme montaj'!$C$1:$C$3329))),ROWS(G$4:G169))))</f>
        <v/>
      </c>
      <c r="H169" s="38" t="str">
        <f t="array" ref="H169">IF(ROWS(H$4:H169)&gt;H$1,"",INDEX('malzeme montaj'!$C$1:$C$3329,SMALL(IF('malzeme montaj'!$B$1:$B$3329=H$3,IF('malzeme montaj'!$C$1:$C$3329&lt;&gt;"",ROW('malzeme montaj'!$C$1:$C$3329))),ROWS(H$4:H169))))</f>
        <v/>
      </c>
      <c r="I169" s="38" t="str">
        <f t="array" ref="I169">IF(ROWS(I$4:I169)&gt;I$1,"",INDEX('malzeme montaj'!$C$1:$C$3329,SMALL(IF('malzeme montaj'!$B$1:$B$3329=I$3,IF('malzeme montaj'!$C$1:$C$3329&lt;&gt;"",ROW('malzeme montaj'!$C$1:$C$3329))),ROWS(I$4:I169))))</f>
        <v/>
      </c>
      <c r="J169" s="38" t="str">
        <f t="array" ref="J169">IF(ROWS(J$4:J169)&gt;J$1,"",INDEX('malzeme montaj'!$C$1:$C$3329,SMALL(IF('malzeme montaj'!$B$1:$B$3329=J$3,IF('malzeme montaj'!$C$1:$C$3329&lt;&gt;"",ROW('malzeme montaj'!$C$1:$C$3329))),ROWS(J$4:J169))))</f>
        <v/>
      </c>
      <c r="K169" s="38" t="str">
        <f t="array" ref="K169">IF(ROWS(K$4:K169)&gt;K$1,"",INDEX('malzeme montaj'!$C$1:$C$3329,SMALL(IF('malzeme montaj'!$B$1:$B$3329=K$3,IF('malzeme montaj'!$C$1:$C$3329&lt;&gt;"",ROW('malzeme montaj'!$C$1:$C$3329))),ROWS(K$4:K169))))</f>
        <v/>
      </c>
      <c r="L169" s="38" t="str">
        <f t="array" ref="L169">IF(ROWS(L$4:L169)&gt;L$1,"",INDEX('malzeme montaj'!$C$1:$C$3329,SMALL(IF('malzeme montaj'!$B$1:$B$3329=L$3,IF('malzeme montaj'!$C$1:$C$3329&lt;&gt;"",ROW('malzeme montaj'!$C$1:$C$3329))),ROWS(L$4:L169))))</f>
        <v/>
      </c>
      <c r="M169" s="38" t="str">
        <f t="array" ref="M169">IF(ROWS(M$4:M169)&gt;M$1,"",INDEX('malzeme montaj'!$C$1:$C$3329,SMALL(IF('malzeme montaj'!$B$1:$B$3329=M$3,IF('malzeme montaj'!$C$1:$C$3329&lt;&gt;"",ROW('malzeme montaj'!$C$1:$C$3329))),ROWS(M$4:M169))))</f>
        <v/>
      </c>
      <c r="N169" s="38" t="str">
        <f t="array" ref="N169">IF(ROWS(N$4:N169)&gt;N$1,"",INDEX('malzeme montaj'!$C$1:$C$3329,SMALL(IF('malzeme montaj'!$B$1:$B$3329=N$3,IF('malzeme montaj'!$C$1:$C$3329&lt;&gt;"",ROW('malzeme montaj'!$C$1:$C$3329))),ROWS(N$4:N169))))</f>
        <v/>
      </c>
      <c r="O169" s="38" t="str">
        <f t="array" ref="O169">IF(ROWS(O$4:O169)&gt;O$1,"",INDEX('malzeme montaj'!$C$1:$C$3329,SMALL(IF('malzeme montaj'!$B$1:$B$3329=O$3,IF('malzeme montaj'!$C$1:$C$3329&lt;&gt;"",ROW('malzeme montaj'!$C$1:$C$3329))),ROWS(O$4:O169))))</f>
        <v/>
      </c>
      <c r="P169" s="38" t="str">
        <f t="array" ref="P169">IF(ROWS(P$4:P169)&gt;P$1,"",INDEX('malzeme montaj'!$C$1:$C$3329,SMALL(IF('malzeme montaj'!$B$1:$B$3329=P$3,IF('malzeme montaj'!$C$1:$C$3329&lt;&gt;"",ROW('malzeme montaj'!$C$1:$C$3329))),ROWS(P$4:P169))))</f>
        <v/>
      </c>
      <c r="Q169" s="38" t="str">
        <f t="array" ref="Q169">IF(ROWS(Q$4:Q169)&gt;Q$1,"",INDEX('malzeme montaj'!$C$1:$C$3329,SMALL(IF('malzeme montaj'!$B$1:$B$3329=Q$3,IF('malzeme montaj'!$C$1:$C$3329&lt;&gt;"",ROW('malzeme montaj'!$C$1:$C$3329))),ROWS(Q$4:Q169))))</f>
        <v/>
      </c>
      <c r="R169" s="38" t="str">
        <f t="array" ref="R169">IF(ROWS(R$4:R169)&gt;R$1,"",INDEX('malzeme montaj'!$C$1:$C$3329,SMALL(IF('malzeme montaj'!$B$1:$B$3329=R$3,IF('malzeme montaj'!$C$1:$C$3329&lt;&gt;"",ROW('malzeme montaj'!$C$1:$C$3329))),ROWS(R$4:R169))))</f>
        <v/>
      </c>
      <c r="S169" s="38" t="str">
        <f t="array" ref="S169">IF(ROWS(S$4:S169)&gt;S$1,"",INDEX('malzeme montaj'!$C$1:$C$3329,SMALL(IF('malzeme montaj'!$B$1:$B$3329=S$3,IF('malzeme montaj'!$C$1:$C$3329&lt;&gt;"",ROW('malzeme montaj'!$C$1:$C$3329))),ROWS(S$4:S169))))</f>
        <v/>
      </c>
      <c r="T169" s="38" t="str">
        <f t="array" ref="T169">IF(ROWS(T$4:T169)&gt;T$1,"",INDEX('malzeme montaj'!$C$1:$C$3329,SMALL(IF('malzeme montaj'!$B$1:$B$3329=T$3,IF('malzeme montaj'!$C$1:$C$3329&lt;&gt;"",ROW('malzeme montaj'!$C$1:$C$3329))),ROWS(T$4:T169))))</f>
        <v/>
      </c>
      <c r="U169" s="38" t="str">
        <f t="array" ref="U169">IF(ROWS(U$4:U169)&gt;U$1,"",INDEX('malzeme montaj'!$C$1:$C$3329,SMALL(IF('malzeme montaj'!$B$1:$B$3329=U$3,IF('malzeme montaj'!$C$1:$C$3329&lt;&gt;"",ROW('malzeme montaj'!$C$1:$C$3329))),ROWS(U$4:U169))))</f>
        <v/>
      </c>
      <c r="V169" s="38" t="str">
        <f t="array" ref="V169">IF(ROWS(V$4:V169)&gt;V$1,"",INDEX('malzeme montaj'!$C$1:$C$3329,SMALL(IF('malzeme montaj'!$B$1:$B$3329=V$3,IF('malzeme montaj'!$C$1:$C$3329&lt;&gt;"",ROW('malzeme montaj'!$C$1:$C$3329))),ROWS(V$4:V169))))</f>
        <v/>
      </c>
      <c r="W169" s="38" t="str">
        <f t="array" ref="W169">IF(ROWS(W$4:W169)&gt;W$1,"",INDEX('malzeme montaj'!$C$1:$C$3329,SMALL(IF('malzeme montaj'!$B$1:$B$3329=W$3,IF('malzeme montaj'!$C$1:$C$3329&lt;&gt;"",ROW('malzeme montaj'!$C$1:$C$3329))),ROWS(W$4:W169))))</f>
        <v/>
      </c>
      <c r="X169" s="38" t="str">
        <f t="array" ref="X169">IF(ROWS(X$4:X169)&gt;X$1,"",INDEX('malzeme montaj'!$C$1:$C$3329,SMALL(IF('malzeme montaj'!$B$1:$B$3329=X$3,IF('malzeme montaj'!$C$1:$C$3329&lt;&gt;"",ROW('malzeme montaj'!$C$1:$C$3329))),ROWS(X$4:X169))))</f>
        <v/>
      </c>
      <c r="Y169" s="38" t="str">
        <f t="array" ref="Y169">IF(ROWS(Y$4:Y169)&gt;Y$1,"",INDEX('malzeme montaj'!$C$1:$C$3329,SMALL(IF('malzeme montaj'!$B$1:$B$3329=Y$3,IF('malzeme montaj'!$C$1:$C$3329&lt;&gt;"",ROW('malzeme montaj'!$C$1:$C$3329))),ROWS(Y$4:Y169))))</f>
        <v/>
      </c>
      <c r="Z169" s="38" t="str">
        <f t="array" ref="Z169">IF(ROWS(Z$4:Z169)&gt;Z$1,"",INDEX('malzeme montaj'!$C$1:$C$3329,SMALL(IF('malzeme montaj'!$B$1:$B$3329=Z$3,IF('malzeme montaj'!$C$1:$C$3329&lt;&gt;"",ROW('malzeme montaj'!$C$1:$C$3329))),ROWS(Z$4:Z169))))</f>
        <v/>
      </c>
      <c r="AA169" s="38" t="str">
        <f t="array" ref="AA169">IF(ROWS(AA$4:AA169)&gt;AA$1,"",INDEX('malzeme montaj'!$C$1:$C$3329,SMALL(IF('malzeme montaj'!$B$1:$B$3329=AA$3,IF('malzeme montaj'!$C$1:$C$3329&lt;&gt;"",ROW('malzeme montaj'!$C$1:$C$3329))),ROWS(AA$4:AA169))))</f>
        <v/>
      </c>
      <c r="AB169" s="38" t="str">
        <f t="array" ref="AB169">IF(ROWS(AB$4:AB169)&gt;AB$1,"",INDEX('malzeme montaj'!$C$1:$C$3329,SMALL(IF('malzeme montaj'!$B$1:$B$3329=AB$3,IF('malzeme montaj'!$C$1:$C$3329&lt;&gt;"",ROW('malzeme montaj'!$C$1:$C$3329))),ROWS(AB$4:AB169))))</f>
        <v/>
      </c>
      <c r="AC169" s="38" t="str">
        <f t="array" ref="AC169">IF(ROWS(AC$4:AC169)&gt;AC$1,"",INDEX('malzeme montaj'!$C$1:$C$3329,SMALL(IF('malzeme montaj'!$B$1:$B$3329=AC$3,IF('malzeme montaj'!$C$1:$C$3329&lt;&gt;"",ROW('malzeme montaj'!$C$1:$C$3329))),ROWS(AC$4:AC169))))</f>
        <v/>
      </c>
      <c r="AD169" s="38" t="str">
        <f t="array" ref="AD169">IF(ROWS(AD$4:AD169)&gt;AD$1,"",INDEX('malzeme montaj'!$C$1:$C$3329,SMALL(IF('malzeme montaj'!$B$1:$B$3329=AD$3,IF('malzeme montaj'!$C$1:$C$3329&lt;&gt;"",ROW('malzeme montaj'!$C$1:$C$3329))),ROWS(AD$4:AD169))))</f>
        <v/>
      </c>
      <c r="AE169" s="38" t="str">
        <f t="array" ref="AE169">IF(ROWS(AE$4:AE169)&gt;AE$1,"",INDEX('malzeme montaj'!$C$1:$C$3329,SMALL(IF('malzeme montaj'!$B$1:$B$3329=AE$3,IF('malzeme montaj'!$C$1:$C$3329&lt;&gt;"",ROW('malzeme montaj'!$C$1:$C$3329))),ROWS(AE$4:AE169))))</f>
        <v/>
      </c>
      <c r="AF169" s="38" t="str">
        <f t="array" ref="AF169">IF(ROWS(AF$4:AF169)&gt;AF$1,"",INDEX('malzeme montaj'!$C$1:$C$3329,SMALL(IF('malzeme montaj'!$B$1:$B$3329=AF$3,IF('malzeme montaj'!$C$1:$C$3329&lt;&gt;"",ROW('malzeme montaj'!$C$1:$C$3329))),ROWS(AF$4:AF169))))</f>
        <v/>
      </c>
      <c r="AG169" s="38" t="str">
        <f t="array" ref="AG169">IF(ROWS(AG$4:AG169)&gt;AG$1,"",INDEX('malzeme montaj'!$C$1:$C$3329,SMALL(IF('malzeme montaj'!$B$1:$B$3329=AG$3,IF('malzeme montaj'!$C$1:$C$3329&lt;&gt;"",ROW('malzeme montaj'!$C$1:$C$3329))),ROWS(AG$4:AG169))))</f>
        <v/>
      </c>
      <c r="AH169" s="38" t="str">
        <f t="array" ref="AH169">IF(ROWS(AH$4:AH169)&gt;AH$1,"",INDEX('malzeme montaj'!$C$1:$C$3329,SMALL(IF('malzeme montaj'!$B$1:$B$3329=AH$3,IF('malzeme montaj'!$C$1:$C$3329&lt;&gt;"",ROW('malzeme montaj'!$C$1:$C$3329))),ROWS(AH$4:AH169))))</f>
        <v/>
      </c>
      <c r="AI169" s="38" t="str">
        <f t="array" ref="AI169">IF(ROWS(AI$4:AI169)&gt;AI$1,"",INDEX('malzeme montaj'!$C$1:$C$3329,SMALL(IF('malzeme montaj'!$B$1:$B$3329=AI$3,IF('malzeme montaj'!$C$1:$C$3329&lt;&gt;"",ROW('malzeme montaj'!$C$1:$C$3329))),ROWS(AI$4:AI169))))</f>
        <v/>
      </c>
      <c r="AJ169" s="38" t="str">
        <f t="array" ref="AJ169">IF(ROWS(AJ$4:AJ169)&gt;AJ$1,"",INDEX('malzeme montaj'!$C$1:$C$3329,SMALL(IF('malzeme montaj'!$B$1:$B$3329=AJ$3,IF('malzeme montaj'!$C$1:$C$3329&lt;&gt;"",ROW('malzeme montaj'!$C$1:$C$3329))),ROWS(AJ$4:AJ169))))</f>
        <v/>
      </c>
      <c r="AK169" s="38" t="str">
        <f t="array" ref="AK169">IF(ROWS(AK$4:AK169)&gt;AK$1,"",INDEX('malzeme montaj'!$C$1:$C$3329,SMALL(IF('malzeme montaj'!$B$1:$B$3329=AK$3,IF('malzeme montaj'!$C$1:$C$3329&lt;&gt;"",ROW('malzeme montaj'!$C$1:$C$3329))),ROWS(AK$4:AK169))))</f>
        <v/>
      </c>
      <c r="AL169" s="38" t="str">
        <f t="array" ref="AL169">IF(ROWS(AL$4:AL169)&gt;AL$1,"",INDEX('malzeme montaj'!$C$1:$C$3329,SMALL(IF('malzeme montaj'!$B$1:$B$3329=AL$3,IF('malzeme montaj'!$C$1:$C$3329&lt;&gt;"",ROW('malzeme montaj'!$C$1:$C$3329))),ROWS(AL$4:AL169))))</f>
        <v/>
      </c>
      <c r="AM169" s="38" t="str">
        <f t="array" ref="AM169">IF(ROWS(AM$4:AM169)&gt;AM$1,"",INDEX('malzeme montaj'!$C$1:$C$3329,SMALL(IF('malzeme montaj'!$B$1:$B$3329=AM$3,IF('malzeme montaj'!$C$1:$C$3329&lt;&gt;"",ROW('malzeme montaj'!$C$1:$C$3329))),ROWS(AM$4:AM169))))</f>
        <v/>
      </c>
      <c r="AN169" s="38" t="str">
        <f t="array" ref="AN169">IF(ROWS(AN$4:AN169)&gt;AN$1,"",INDEX('malzeme montaj'!$C$1:$C$3329,SMALL(IF('malzeme montaj'!$B$1:$B$3329=AN$3,IF('malzeme montaj'!$C$1:$C$3329&lt;&gt;"",ROW('malzeme montaj'!$C$1:$C$3329))),ROWS(AN$4:AN169))))</f>
        <v/>
      </c>
      <c r="AO169" s="38" t="str">
        <f t="array" ref="AO169">IF(ROWS(AO$4:AO169)&gt;AO$1,"",INDEX('malzeme montaj'!$C$1:$C$3329,SMALL(IF('malzeme montaj'!$B$1:$B$3329=AO$3,IF('malzeme montaj'!$C$1:$C$3329&lt;&gt;"",ROW('malzeme montaj'!$C$1:$C$3329))),ROWS(AO$4:AO169))))</f>
        <v/>
      </c>
      <c r="AP169" s="38" t="str">
        <f t="array" ref="AP169">IF(ROWS(AP$4:AP169)&gt;AP$1,"",INDEX('malzeme montaj'!$C$1:$C$3329,SMALL(IF('malzeme montaj'!$B$1:$B$3329=AP$3,IF('malzeme montaj'!$C$1:$C$3329&lt;&gt;"",ROW('malzeme montaj'!$C$1:$C$3329))),ROWS(AP$4:AP169))))</f>
        <v/>
      </c>
      <c r="AQ169" s="38" t="str">
        <f t="array" ref="AQ169">IF(ROWS(AQ$4:AQ169)&gt;AQ$1,"",INDEX('malzeme montaj'!$C$1:$C$3329,SMALL(IF('malzeme montaj'!$B$1:$B$3329=AQ$3,IF('malzeme montaj'!$C$1:$C$3329&lt;&gt;"",ROW('malzeme montaj'!$C$1:$C$3329))),ROWS(AQ$4:AQ169))))</f>
        <v/>
      </c>
      <c r="AR169" s="38" t="str">
        <f t="array" ref="AR169">IF(ROWS(AR$4:AR169)&gt;AR$1,"",INDEX('malzeme montaj'!$C$1:$C$3329,SMALL(IF('malzeme montaj'!$B$1:$B$3329=AR$3,IF('malzeme montaj'!$C$1:$C$3329&lt;&gt;"",ROW('malzeme montaj'!$C$1:$C$3329))),ROWS(AR$4:AR169))))</f>
        <v/>
      </c>
      <c r="AS169" s="38" t="str">
        <f t="array" ref="AS169">IF(ROWS(AS$4:AS169)&gt;AS$1,"",INDEX('malzeme montaj'!$C$1:$C$3329,SMALL(IF('malzeme montaj'!$B$1:$B$3329=AS$3,IF('malzeme montaj'!$C$1:$C$3329&lt;&gt;"",ROW('malzeme montaj'!$C$1:$C$3329))),ROWS(AS$4:AS169))))</f>
        <v/>
      </c>
      <c r="AT169" s="38" t="str">
        <f t="array" ref="AT169">IF(ROWS(AT$4:AT169)&gt;AT$1,"",INDEX('malzeme montaj'!$C$1:$C$3329,SMALL(IF('malzeme montaj'!$B$1:$B$3329=AT$3,IF('malzeme montaj'!$C$1:$C$3329&lt;&gt;"",ROW('malzeme montaj'!$C$1:$C$3329))),ROWS(AT$4:AT169))))</f>
        <v/>
      </c>
      <c r="AU169" s="38" t="str">
        <f t="array" ref="AU169">IF(ROWS(AU$4:AU169)&gt;AU$1,"",INDEX('malzeme montaj'!$C$1:$C$3329,SMALL(IF('malzeme montaj'!$B$1:$B$3329=AU$3,IF('malzeme montaj'!$C$1:$C$3329&lt;&gt;"",ROW('malzeme montaj'!$C$1:$C$3329))),ROWS(AU$4:AU169))))</f>
        <v/>
      </c>
      <c r="AV169" s="38" t="str">
        <f t="array" ref="AV169">IF(ROWS(AV$4:AV169)&gt;AV$1,"",INDEX('malzeme montaj'!$C$1:$C$3329,SMALL(IF('malzeme montaj'!$B$1:$B$3329=AV$3,IF('malzeme montaj'!$C$1:$C$3329&lt;&gt;"",ROW('malzeme montaj'!$C$1:$C$3329))),ROWS(AV$4:AV169))))</f>
        <v/>
      </c>
      <c r="AW169" s="38" t="str">
        <f t="array" ref="AW169">IF(ROWS(AW$4:AW169)&gt;AW$1,"",INDEX('malzeme montaj'!$C$1:$C$3329,SMALL(IF('malzeme montaj'!$B$1:$B$3329=AW$3,IF('malzeme montaj'!$C$1:$C$3329&lt;&gt;"",ROW('malzeme montaj'!$C$1:$C$3329))),ROWS(AW$4:AW169))))</f>
        <v/>
      </c>
      <c r="AX169" s="38" t="str">
        <f t="array" ref="AX169">IF(ROWS(AX$4:AX169)&gt;AX$1,"",INDEX('malzeme montaj'!$C$1:$C$3329,SMALL(IF('malzeme montaj'!$B$1:$B$3329=AX$3,IF('malzeme montaj'!$C$1:$C$3329&lt;&gt;"",ROW('malzeme montaj'!$C$1:$C$3329))),ROWS(AX$4:AX169))))</f>
        <v/>
      </c>
      <c r="AY169" s="38" t="str">
        <f t="array" ref="AY169">IF(ROWS(AY$4:AY169)&gt;AY$1,"",INDEX('malzeme montaj'!$C$1:$C$3329,SMALL(IF('malzeme montaj'!$B$1:$B$3329=AY$3,IF('malzeme montaj'!$C$1:$C$3329&lt;&gt;"",ROW('malzeme montaj'!$C$1:$C$3329))),ROWS(AY$4:AY169))))</f>
        <v/>
      </c>
      <c r="AZ169" s="38" t="str">
        <f t="array" ref="AZ169">IF(ROWS(AZ$4:AZ169)&gt;AZ$1,"",INDEX('malzeme montaj'!$C$1:$C$3329,SMALL(IF('malzeme montaj'!$B$1:$B$3329=AZ$3,IF('malzeme montaj'!$C$1:$C$3329&lt;&gt;"",ROW('malzeme montaj'!$C$1:$C$3329))),ROWS(AZ$4:AZ169))))</f>
        <v/>
      </c>
      <c r="BA169" s="38" t="str">
        <f t="array" ref="BA169">IF(ROWS(BA$4:BA169)&gt;BA$1,"",INDEX('malzeme montaj'!$C$1:$C$3329,SMALL(IF('malzeme montaj'!$B$1:$B$3329=BA$3,IF('malzeme montaj'!$C$1:$C$3329&lt;&gt;"",ROW('malzeme montaj'!$C$1:$C$3329))),ROWS(BA$4:BA169))))</f>
        <v/>
      </c>
      <c r="BB169" s="38" t="str">
        <f t="array" ref="BB169">IF(ROWS(BB$4:BB169)&gt;BB$1,"",INDEX('malzeme montaj'!$C$1:$C$3329,SMALL(IF('malzeme montaj'!$B$1:$B$3329=BB$3,IF('malzeme montaj'!$C$1:$C$3329&lt;&gt;"",ROW('malzeme montaj'!$C$1:$C$3329))),ROWS(BB$4:BB169))))</f>
        <v/>
      </c>
      <c r="BC169" s="38" t="str">
        <f t="array" ref="BC169">IF(ROWS(BC$4:BC169)&gt;BC$1,"",INDEX('malzeme montaj'!$C$1:$C$3329,SMALL(IF('malzeme montaj'!$B$1:$B$3329=BC$3,IF('malzeme montaj'!$C$1:$C$3329&lt;&gt;"",ROW('malzeme montaj'!$C$1:$C$3329))),ROWS(BC$4:BC169))))</f>
        <v/>
      </c>
      <c r="BD169" s="38" t="str">
        <f t="array" ref="BD169">IF(ROWS(BD$4:BD169)&gt;BD$1,"",INDEX('malzeme montaj'!$C$1:$C$3329,SMALL(IF('malzeme montaj'!$B$1:$B$3329=BD$3,IF('malzeme montaj'!$C$1:$C$3329&lt;&gt;"",ROW('malzeme montaj'!$C$1:$C$3329))),ROWS(BD$4:BD169))))</f>
        <v/>
      </c>
      <c r="BE169" s="38"/>
      <c r="BF169" s="38" t="str">
        <f t="array" ref="BF169">IF(ROWS(BF$4:BF169)&gt;BF$1,"",INDEX('malzeme montaj'!$C$1:$C$3329,SMALL(IF('malzeme montaj'!$B$1:$B$3329=BF$3,IF('malzeme montaj'!$C$1:$C$3329&lt;&gt;"",ROW('malzeme montaj'!$C$1:$C$3329))),ROWS(BF$4:BF169))))</f>
        <v/>
      </c>
      <c r="BG169" s="38" t="str">
        <f t="array" ref="BG169">IF(ROWS(BG$4:BG169)&gt;BG$1,"",INDEX('malzeme montaj'!$C$1:$C$3329,SMALL(IF('malzeme montaj'!$B$1:$B$3329=BG$3,IF('malzeme montaj'!$C$1:$C$3329&lt;&gt;"",ROW('malzeme montaj'!$C$1:$C$3329))),ROWS(BG$4:BG169))))</f>
        <v/>
      </c>
      <c r="BH169" s="38" t="str">
        <f t="array" ref="BH169">IF(ROWS(BH$4:BH169)&gt;BH$1,"",INDEX('malzeme montaj'!$C$1:$C$3329,SMALL(IF('malzeme montaj'!$B$1:$B$3329=BH$3,IF('malzeme montaj'!$C$1:$C$3329&lt;&gt;"",ROW('malzeme montaj'!$C$1:$C$3329))),ROWS(BH$4:BH169))))</f>
        <v/>
      </c>
      <c r="BI169" s="38" t="str">
        <f t="array" ref="BI169">IF(ROWS(BI$4:BI169)&gt;BI$1,"",INDEX('malzeme montaj'!$C$1:$C$3329,SMALL(IF('malzeme montaj'!$B$1:$B$3329=BI$3,IF('malzeme montaj'!$C$1:$C$3329&lt;&gt;"",ROW('malzeme montaj'!$C$1:$C$3329))),ROWS(BI$4:BI169))))</f>
        <v/>
      </c>
      <c r="BJ169" s="38" t="str">
        <f t="array" ref="BJ169">IF(ROWS(BJ$4:BJ169)&gt;BJ$1,"",INDEX('malzeme montaj'!$C$1:$C$3329,SMALL(IF('malzeme montaj'!$B$1:$B$3329=BJ$3,IF('malzeme montaj'!$C$1:$C$3329&lt;&gt;"",ROW('malzeme montaj'!$C$1:$C$3329))),ROWS(BJ$4:BJ169))))</f>
        <v/>
      </c>
      <c r="BK169" s="38" t="str">
        <f t="array" ref="BK169">IF(ROWS(BK$4:BK169)&gt;BK$1,"",INDEX('malzeme montaj'!$C$1:$C$3329,SMALL(IF('malzeme montaj'!$B$1:$B$3329=BK$3,IF('malzeme montaj'!$C$1:$C$3329&lt;&gt;"",ROW('malzeme montaj'!$C$1:$C$3329))),ROWS(BK$4:BK169))))</f>
        <v/>
      </c>
      <c r="BL169" s="38" t="str">
        <f t="array" ref="BL169">IF(ROWS(BL$4:BL169)&gt;BL$1,"",INDEX('malzeme montaj'!$C$1:$C$3329,SMALL(IF('malzeme montaj'!$B$1:$B$3329=BL$3,IF('malzeme montaj'!$C$1:$C$3329&lt;&gt;"",ROW('malzeme montaj'!$C$1:$C$3329))),ROWS(BL$4:BL169))))</f>
        <v/>
      </c>
      <c r="BM169" s="38" t="str">
        <f t="array" ref="BM169">IF(ROWS(BM$4:BM169)&gt;BM$1,"",INDEX('malzeme montaj'!$C$1:$C$3329,SMALL(IF('malzeme montaj'!$B$1:$B$3329=BM$3,IF('malzeme montaj'!$C$1:$C$3329&lt;&gt;"",ROW('malzeme montaj'!$C$1:$C$3329))),ROWS(BM$4:BM169))))</f>
        <v/>
      </c>
      <c r="BN169" s="38" t="str">
        <f t="array" ref="BN169">IF(ROWS(BN$4:BN169)&gt;BN$1,"",INDEX('malzeme montaj'!$C$1:$C$3329,SMALL(IF('malzeme montaj'!$B$1:$B$3329=BN$3,IF('malzeme montaj'!$C$1:$C$3329&lt;&gt;"",ROW('malzeme montaj'!$C$1:$C$3329))),ROWS(BN$4:BN169))))</f>
        <v/>
      </c>
      <c r="BO169" s="38" t="str">
        <f t="array" ref="BO169">IF(ROWS(BO$4:BO169)&gt;BO$1,"",INDEX('malzeme montaj'!$C$1:$C$3329,SMALL(IF('malzeme montaj'!$B$1:$B$3329=BO$3,IF('malzeme montaj'!$C$1:$C$3329&lt;&gt;"",ROW('malzeme montaj'!$C$1:$C$3329))),ROWS(BO$4:BO169))))</f>
        <v/>
      </c>
      <c r="BP169" s="38" t="str">
        <f t="array" ref="BP169">IF(ROWS(BP$4:BP169)&gt;BP$1,"",INDEX('malzeme montaj'!$C$1:$C$3329,SMALL(IF('malzeme montaj'!$B$1:$B$3329=BP$3,IF('malzeme montaj'!$C$1:$C$3329&lt;&gt;"",ROW('malzeme montaj'!$C$1:$C$3329))),ROWS(BP$4:BP169))))</f>
        <v/>
      </c>
      <c r="BQ169" s="38" t="str">
        <f t="array" ref="BQ169">IF(ROWS(BQ$4:BQ169)&gt;BQ$1,"",INDEX('malzeme montaj'!$C$1:$C$3329,SMALL(IF('malzeme montaj'!$B$1:$B$3329=BQ$3,IF('malzeme montaj'!$C$1:$C$3329&lt;&gt;"",ROW('malzeme montaj'!$C$1:$C$3329))),ROWS(BQ$4:BQ169))))</f>
        <v/>
      </c>
      <c r="BR169" s="38" t="str">
        <f t="array" ref="BR169">IF(ROWS(BR$4:BR169)&gt;BR$1,"",INDEX('malzeme montaj'!$C$1:$C$3329,SMALL(IF('malzeme montaj'!$B$1:$B$3329=BR$3,IF('malzeme montaj'!$C$1:$C$3329&lt;&gt;"",ROW('malzeme montaj'!$C$1:$C$3329))),ROWS(BR$4:BR169))))</f>
        <v/>
      </c>
      <c r="BS169" s="38" t="str">
        <f t="array" ref="BS169">IF(ROWS(BS$4:BS169)&gt;BS$1,"",INDEX('malzeme montaj'!$C$1:$C$3329,SMALL(IF('malzeme montaj'!$B$1:$B$3329=BS$3,IF('malzeme montaj'!$C$1:$C$3329&lt;&gt;"",ROW('malzeme montaj'!$C$1:$C$3329))),ROWS(BS$4:BS169))))</f>
        <v/>
      </c>
      <c r="BT169" s="38" t="str">
        <f t="array" ref="BT169">IF(ROWS(BT$4:BT169)&gt;BT$1,"",INDEX('malzeme montaj'!$C$1:$C$3329,SMALL(IF('malzeme montaj'!$B$1:$B$3329=BT$3,IF('malzeme montaj'!$C$1:$C$3329&lt;&gt;"",ROW('malzeme montaj'!$C$1:$C$3329))),ROWS(BT$4:BT169))))</f>
        <v/>
      </c>
      <c r="BU169" s="34" t="str">
        <f t="array" ref="BU169">IF(ROWS(BU$4:BU169)&gt;BU$1,"",INDEX('malzeme montaj'!$C$1:$C$3329,SMALL(IF('malzeme montaj'!$B$1:$B$3329=BU$3,IF('malzeme montaj'!$C$1:$C$3329&lt;&gt;"",ROW('malzeme montaj'!$C$1:$C$3329))),ROWS(BU$4:BU169))))</f>
        <v/>
      </c>
      <c r="BV169" s="34" t="str">
        <f t="array" ref="BV169">IF(ROWS(BV$4:BV169)&gt;BV$1,"",INDEX('malzeme montaj'!$C$1:$C$3329,SMALL(IF('malzeme montaj'!$B$1:$B$3329=BV$3,IF('malzeme montaj'!$C$1:$C$3329&lt;&gt;"",ROW('malzeme montaj'!$C$1:$C$3329))),ROWS(BV$4:BV169))))</f>
        <v/>
      </c>
      <c r="BW169" s="34" t="str">
        <f t="array" ref="BW169">IF(ROWS(BW$4:BW169)&gt;BW$1,"",INDEX('malzeme montaj'!$C$1:$C$3329,SMALL(IF('malzeme montaj'!$B$1:$B$3329=BW$3,IF('malzeme montaj'!$C$1:$C$3329&lt;&gt;"",ROW('malzeme montaj'!$C$1:$C$3329))),ROWS(BW$4:BW169))))</f>
        <v/>
      </c>
      <c r="BX169" s="34" t="str">
        <f t="array" ref="BX169">IF(ROWS(BX$4:BX169)&gt;BX$1,"",INDEX('malzeme montaj'!$C$1:$C$3329,SMALL(IF('malzeme montaj'!$B$1:$B$3329=BX$3,IF('malzeme montaj'!$C$1:$C$3329&lt;&gt;"",ROW('malzeme montaj'!$C$1:$C$3329))),ROWS(BX$4:BX169))))</f>
        <v/>
      </c>
      <c r="BY169" s="34" t="str">
        <f t="array" ref="BY169">IF(ROWS(BY$4:BY169)&gt;BY$1,"",INDEX('malzeme montaj'!$C$1:$C$3329,SMALL(IF('malzeme montaj'!$B$1:$B$3329=BY$3,IF('malzeme montaj'!$C$1:$C$3329&lt;&gt;"",ROW('malzeme montaj'!$C$1:$C$3329))),ROWS(BY$4:BY169))))</f>
        <v/>
      </c>
      <c r="BZ169" s="34" t="str">
        <f t="array" ref="BZ169">IF(ROWS(BZ$4:BZ169)&gt;BZ$1,"",INDEX('malzeme montaj'!$C$1:$C$3329,SMALL(IF('malzeme montaj'!$B$1:$B$3329=BZ$3,IF('malzeme montaj'!$C$1:$C$3329&lt;&gt;"",ROW('malzeme montaj'!$C$1:$C$3329))),ROWS(BZ$4:BZ169))))</f>
        <v/>
      </c>
      <c r="CA169" s="34" t="str">
        <f t="array" ref="CA169">IF(ROWS(CA$4:CA169)&gt;CA$1,"",INDEX('malzeme montaj'!$C$1:$C$3329,SMALL(IF('malzeme montaj'!$B$1:$B$3329=CA$3,IF('malzeme montaj'!$C$1:$C$3329&lt;&gt;"",ROW('malzeme montaj'!$C$1:$C$3329))),ROWS(CA$4:CA169))))</f>
        <v/>
      </c>
      <c r="CB169" s="34" t="str">
        <f t="array" ref="CB169">IF(ROWS(CB$4:CB169)&gt;CB$1,"",INDEX('malzeme montaj'!$C$1:$C$3329,SMALL(IF('malzeme montaj'!$B$1:$B$3329=CB$3,IF('malzeme montaj'!$C$1:$C$3329&lt;&gt;"",ROW('malzeme montaj'!$C$1:$C$3329))),ROWS(CB$4:CB169))))</f>
        <v/>
      </c>
      <c r="CC169" s="34" t="str">
        <f t="array" ref="CC169">IF(ROWS(CC$4:CC169)&gt;CC$1,"",INDEX('malzeme montaj'!$C$1:$C$3329,SMALL(IF('malzeme montaj'!$B$1:$B$3329=CC$3,IF('malzeme montaj'!$C$1:$C$3329&lt;&gt;"",ROW('malzeme montaj'!$C$1:$C$3329))),ROWS(CC$4:CC169))))</f>
        <v/>
      </c>
      <c r="CD169" s="34" t="str">
        <f t="array" ref="CD169">IF(ROWS(CD$4:CD169)&gt;CD$1,"",INDEX('malzeme montaj'!$C$1:$C$3329,SMALL(IF('malzeme montaj'!$B$1:$B$3329=CD$3,IF('malzeme montaj'!$C$1:$C$3329&lt;&gt;"",ROW('malzeme montaj'!$C$1:$C$3329))),ROWS(CD$4:CD169))))</f>
        <v/>
      </c>
      <c r="CE169" s="34" t="str">
        <f t="array" ref="CE169">IF(ROWS(CE$4:CE169)&gt;CE$1,"",INDEX('malzeme montaj'!$C$1:$C$3329,SMALL(IF('malzeme montaj'!$B$1:$B$3329=CE$3,IF('malzeme montaj'!$C$1:$C$3329&lt;&gt;"",ROW('malzeme montaj'!$C$1:$C$3329))),ROWS(CE$4:CE169))))</f>
        <v/>
      </c>
      <c r="CF169" s="34" t="str">
        <f t="array" ref="CF169">IF(ROWS(CF$4:CF169)&gt;CF$1,"",INDEX('malzeme montaj'!$C$1:$C$3329,SMALL(IF('malzeme montaj'!$B$1:$B$3329=CF$3,IF('malzeme montaj'!$C$1:$C$3329&lt;&gt;"",ROW('malzeme montaj'!$C$1:$C$3329))),ROWS(CF$4:CF169))))</f>
        <v/>
      </c>
      <c r="CG169" s="34" t="str">
        <f t="array" ref="CG169">IF(ROWS(CG$4:CG169)&gt;CG$1,"",INDEX('malzeme montaj'!$C$1:$C$3329,SMALL(IF('malzeme montaj'!$B$1:$B$3329=CG$3,IF('malzeme montaj'!$C$1:$C$3329&lt;&gt;"",ROW('malzeme montaj'!$C$1:$C$3329))),ROWS(CG$4:CG169))))</f>
        <v/>
      </c>
      <c r="CH169" s="34" t="str">
        <f t="array" ref="CH169">IF(ROWS(CH$4:CH169)&gt;CH$1,"",INDEX('malzeme montaj'!$C$1:$C$3329,SMALL(IF('malzeme montaj'!$B$1:$B$3329=CH$3,IF('malzeme montaj'!$C$1:$C$3329&lt;&gt;"",ROW('malzeme montaj'!$C$1:$C$3329))),ROWS(CH$4:CH169))))</f>
        <v/>
      </c>
      <c r="CI169" s="34" t="str">
        <f t="array" ref="CI169">IF(ROWS(CI$4:CI169)&gt;CI$1,"",INDEX('malzeme montaj'!$C$1:$C$3329,SMALL(IF('malzeme montaj'!$B$1:$B$3329=CI$3,IF('malzeme montaj'!$C$1:$C$3329&lt;&gt;"",ROW('malzeme montaj'!$C$1:$C$3329))),ROWS(CI$4:CI169))))</f>
        <v/>
      </c>
      <c r="CJ169" s="34" t="str">
        <f t="array" ref="CJ169">IF(ROWS(CJ$4:CJ169)&gt;CJ$1,"",INDEX('malzeme montaj'!$C$1:$C$3329,SMALL(IF('malzeme montaj'!$B$1:$B$3329=CJ$3,IF('malzeme montaj'!$C$1:$C$3329&lt;&gt;"",ROW('malzeme montaj'!$C$1:$C$3329))),ROWS(CJ$4:CJ169))))</f>
        <v/>
      </c>
      <c r="CK169" s="34" t="str">
        <f t="array" ref="CK169">IF(ROWS(CK$4:CK169)&gt;CK$1,"",INDEX('malzeme montaj'!$C$1:$C$3329,SMALL(IF('malzeme montaj'!$B$1:$B$3329=CK$3,IF('malzeme montaj'!$C$1:$C$3329&lt;&gt;"",ROW('malzeme montaj'!$C$1:$C$3329))),ROWS(CK$4:CK169))))</f>
        <v/>
      </c>
      <c r="CL169" s="34" t="str">
        <f t="array" ref="CL169">IF(ROWS(CL$4:CL169)&gt;CL$1,"",INDEX('malzeme montaj'!$C$1:$C$3329,SMALL(IF('malzeme montaj'!$B$1:$B$3329=CL$3,IF('malzeme montaj'!$C$1:$C$3329&lt;&gt;"",ROW('malzeme montaj'!$C$1:$C$3329))),ROWS(CL$4:CL169))))</f>
        <v/>
      </c>
      <c r="CM169" s="34" t="str">
        <f t="array" ref="CM169">IF(ROWS(CM$4:CM169)&gt;CM$1,"",INDEX('malzeme montaj'!$C$1:$C$3329,SMALL(IF('malzeme montaj'!$B$1:$B$3329=CM$3,IF('malzeme montaj'!$C$1:$C$3329&lt;&gt;"",ROW('malzeme montaj'!$C$1:$C$3329))),ROWS(CM$4:CM169))))</f>
        <v/>
      </c>
      <c r="CN169" s="34" t="str">
        <f t="array" ref="CN169">IF(ROWS(CN$4:CN169)&gt;CN$1,"",INDEX('malzeme montaj'!$C$1:$C$3329,SMALL(IF('malzeme montaj'!$B$1:$B$3329=CN$3,IF('malzeme montaj'!$C$1:$C$3329&lt;&gt;"",ROW('malzeme montaj'!$C$1:$C$3329))),ROWS(CN$4:CN169))))</f>
        <v/>
      </c>
      <c r="CO169" s="34" t="str">
        <f t="array" ref="CO169">IF(ROWS(CO$4:CO169)&gt;CO$1,"",INDEX('malzeme montaj'!$C$1:$C$3329,SMALL(IF('malzeme montaj'!$B$1:$B$3329=CO$3,IF('malzeme montaj'!$C$1:$C$3329&lt;&gt;"",ROW('malzeme montaj'!$C$1:$C$3329))),ROWS(CO$4:CO169))))</f>
        <v/>
      </c>
      <c r="CP169" s="34" t="str">
        <f t="array" ref="CP169">IF(ROWS(CP$4:CP169)&gt;CP$1,"",INDEX('malzeme montaj'!$C$1:$C$3329,SMALL(IF('malzeme montaj'!$B$1:$B$3329=CP$3,IF('malzeme montaj'!$C$1:$C$3329&lt;&gt;"",ROW('malzeme montaj'!$C$1:$C$3329))),ROWS(CP$4:CP169))))</f>
        <v/>
      </c>
      <c r="CQ169" s="34" t="str">
        <f t="array" ref="CQ169">IF(ROWS(CQ$4:CQ169)&gt;CQ$1,"",INDEX('malzeme montaj'!$C$1:$C$3329,SMALL(IF('malzeme montaj'!$B$1:$B$3329=CQ$3,IF('malzeme montaj'!$C$1:$C$3329&lt;&gt;"",ROW('malzeme montaj'!$C$1:$C$3329))),ROWS(CQ$4:CQ169))))</f>
        <v/>
      </c>
      <c r="CR169" s="34" t="str">
        <f t="array" ref="CR169">IF(ROWS(CR$4:CR169)&gt;CR$1,"",INDEX('malzeme montaj'!$C$1:$C$3329,SMALL(IF('malzeme montaj'!$B$1:$B$3329=CR$3,IF('malzeme montaj'!$C$1:$C$3329&lt;&gt;"",ROW('malzeme montaj'!$C$1:$C$3329))),ROWS(CR$4:CR169))))</f>
        <v/>
      </c>
      <c r="CS169" s="34" t="str">
        <f t="array" ref="CS169">IF(ROWS(CS$4:CS169)&gt;CS$1,"",INDEX('malzeme montaj'!$C$1:$C$3329,SMALL(IF('malzeme montaj'!$B$1:$B$3329=CS$3,IF('malzeme montaj'!$C$1:$C$3329&lt;&gt;"",ROW('malzeme montaj'!$C$1:$C$3329))),ROWS(CS$4:CS169))))</f>
        <v/>
      </c>
      <c r="CT169" s="34" t="str">
        <f t="array" ref="CT169">IF(ROWS(CT$4:CT169)&gt;CT$1,"",INDEX('malzeme montaj'!$C$1:$C$3329,SMALL(IF('malzeme montaj'!$B$1:$B$3329=CT$3,IF('malzeme montaj'!$C$1:$C$3329&lt;&gt;"",ROW('malzeme montaj'!$C$1:$C$3329))),ROWS(CT$4:CT169))))</f>
        <v/>
      </c>
      <c r="CU169" s="34" t="str">
        <f t="array" ref="CU169">IF(ROWS(CU$4:CU169)&gt;CU$1,"",INDEX('malzeme montaj'!$C$1:$C$3329,SMALL(IF('malzeme montaj'!$B$1:$B$3329=CU$3,IF('malzeme montaj'!$C$1:$C$3329&lt;&gt;"",ROW('malzeme montaj'!$C$1:$C$3329))),ROWS(CU$4:CU169))))</f>
        <v/>
      </c>
      <c r="CV169" s="34" t="str">
        <f t="array" ref="CV169">IF(ROWS(CV$4:CV169)&gt;CV$1,"",INDEX('malzeme montaj'!$C$1:$C$3329,SMALL(IF('malzeme montaj'!$B$1:$B$3329=CV$3,IF('malzeme montaj'!$C$1:$C$3329&lt;&gt;"",ROW('malzeme montaj'!$C$1:$C$3329))),ROWS(CV$4:CV169))))</f>
        <v/>
      </c>
      <c r="CW169" s="34" t="str">
        <f t="array" ref="CW169">IF(ROWS(CW$4:CW169)&gt;CW$1,"",INDEX('malzeme montaj'!$C$1:$C$3329,SMALL(IF('malzeme montaj'!$B$1:$B$3329=CW$3,IF('malzeme montaj'!$C$1:$C$3329&lt;&gt;"",ROW('malzeme montaj'!$C$1:$C$3329))),ROWS(CW$4:CW169))))</f>
        <v/>
      </c>
      <c r="CX169" s="34" t="str">
        <f t="array" ref="CX169">IF(ROWS(CX$4:CX169)&gt;CX$1,"",INDEX('malzeme montaj'!$C$1:$C$3329,SMALL(IF('malzeme montaj'!$B$1:$B$3329=CX$3,IF('malzeme montaj'!$C$1:$C$3329&lt;&gt;"",ROW('malzeme montaj'!$C$1:$C$3329))),ROWS(CX$4:CX169))))</f>
        <v/>
      </c>
      <c r="CY169" s="34" t="str">
        <f t="array" ref="CY169">IF(ROWS(CY$4:CY169)&gt;CY$1,"",INDEX('malzeme montaj'!$C$1:$C$3329,SMALL(IF('malzeme montaj'!$B$1:$B$3329=CY$3,IF('malzeme montaj'!$C$1:$C$3329&lt;&gt;"",ROW('malzeme montaj'!$C$1:$C$3329))),ROWS(CY$4:CY169))))</f>
        <v/>
      </c>
      <c r="CZ169" s="34" t="str">
        <f t="array" ref="CZ169">IF(ROWS(CZ$4:CZ169)&gt;CZ$1,"",INDEX('malzeme montaj'!$C$1:$C$3329,SMALL(IF('malzeme montaj'!$B$1:$B$3329=CZ$3,IF('malzeme montaj'!$C$1:$C$3329&lt;&gt;"",ROW('malzeme montaj'!$C$1:$C$3329))),ROWS(CZ$4:CZ169))))</f>
        <v/>
      </c>
      <c r="DA169" s="34" t="str">
        <f t="array" ref="DA169">IF(ROWS(DA$4:DA169)&gt;DA$1,"",INDEX('malzeme montaj'!$C$1:$C$3329,SMALL(IF('malzeme montaj'!$B$1:$B$3329=DA$3,IF('malzeme montaj'!$C$1:$C$3329&lt;&gt;"",ROW('malzeme montaj'!$C$1:$C$3329))),ROWS(DA$4:DA169))))</f>
        <v/>
      </c>
      <c r="DB169" s="34" t="str">
        <f t="array" ref="DB169">IF(ROWS(DB$4:DB169)&gt;DB$1,"",INDEX('malzeme montaj'!$C$1:$C$3329,SMALL(IF('malzeme montaj'!$B$1:$B$3329=DB$3,IF('malzeme montaj'!$C$1:$C$3329&lt;&gt;"",ROW('malzeme montaj'!$C$1:$C$3329))),ROWS(DB$4:DB169))))</f>
        <v/>
      </c>
      <c r="DC169" s="34" t="str">
        <f t="array" ref="DC169">IF(ROWS(DC$4:DC169)&gt;DC$1,"",INDEX('malzeme montaj'!$C$1:$C$3329,SMALL(IF('malzeme montaj'!$B$1:$B$3329=DC$3,IF('malzeme montaj'!$C$1:$C$3329&lt;&gt;"",ROW('malzeme montaj'!$C$1:$C$3329))),ROWS(DC$4:DC169))))</f>
        <v/>
      </c>
      <c r="DD169" s="34" t="str">
        <f t="array" ref="DD169">IF(ROWS(DD$4:DD169)&gt;DD$1,"",INDEX('malzeme montaj'!$C$1:$C$3329,SMALL(IF('malzeme montaj'!$B$1:$B$3329=DD$3,IF('malzeme montaj'!$C$1:$C$3329&lt;&gt;"",ROW('malzeme montaj'!$C$1:$C$3329))),ROWS(DD$4:DD169))))</f>
        <v/>
      </c>
      <c r="DE169" s="34" t="str">
        <f t="array" ref="DE169">IF(ROWS(DE$4:DE169)&gt;DE$1,"",INDEX('malzeme montaj'!$C$1:$C$3329,SMALL(IF('malzeme montaj'!$B$1:$B$3329=DE$3,IF('malzeme montaj'!$C$1:$C$3329&lt;&gt;"",ROW('malzeme montaj'!$C$1:$C$3329))),ROWS(DE$4:DE169))))</f>
        <v/>
      </c>
      <c r="DF169" s="34" t="str">
        <f t="array" ref="DF169">IF(ROWS(DF$4:DF169)&gt;DF$1,"",INDEX('malzeme montaj'!$C$1:$C$3329,SMALL(IF('malzeme montaj'!$B$1:$B$3329=DF$3,IF('malzeme montaj'!$C$1:$C$3329&lt;&gt;"",ROW('malzeme montaj'!$C$1:$C$3329))),ROWS(DF$4:DF169))))</f>
        <v/>
      </c>
      <c r="DG169" s="34" t="str">
        <f t="array" ref="DG169">IF(ROWS(DG$4:DG169)&gt;DG$1,"",INDEX('malzeme montaj'!$C$1:$C$3329,SMALL(IF('malzeme montaj'!$B$1:$B$3329=DG$3,IF('malzeme montaj'!$C$1:$C$3329&lt;&gt;"",ROW('malzeme montaj'!$C$1:$C$3329))),ROWS(DG$4:DG169))))</f>
        <v/>
      </c>
      <c r="DH169" s="34" t="str">
        <f t="array" ref="DH169">IF(ROWS(DH$4:DH169)&gt;DH$1,"",INDEX('malzeme montaj'!$C$1:$C$3329,SMALL(IF('malzeme montaj'!$B$1:$B$3329=DH$3,IF('malzeme montaj'!$C$1:$C$3329&lt;&gt;"",ROW('malzeme montaj'!$C$1:$C$3329))),ROWS(DH$4:DH169))))</f>
        <v/>
      </c>
      <c r="DI169" s="34" t="str">
        <f t="array" ref="DI169">IF(ROWS(DI$4:DI169)&gt;DI$1,"",INDEX('malzeme montaj'!$C$1:$C$3329,SMALL(IF('malzeme montaj'!$B$1:$B$3329=DI$3,IF('malzeme montaj'!$C$1:$C$3329&lt;&gt;"",ROW('malzeme montaj'!$C$1:$C$3329))),ROWS(DI$4:DI169))))</f>
        <v/>
      </c>
      <c r="DJ169" s="34" t="str">
        <f t="array" ref="DJ169">IF(ROWS(DJ$4:DJ169)&gt;DJ$1,"",INDEX('malzeme montaj'!$C$1:$C$3329,SMALL(IF('malzeme montaj'!$B$1:$B$3329=DJ$3,IF('malzeme montaj'!$C$1:$C$3329&lt;&gt;"",ROW('malzeme montaj'!$C$1:$C$3329))),ROWS(DJ$4:DJ169))))</f>
        <v/>
      </c>
      <c r="DK169" s="34" t="str">
        <f t="array" ref="DK169">IF(ROWS(DK$4:DK169)&gt;DK$1,"",INDEX('malzeme montaj'!$C$1:$C$3329,SMALL(IF('malzeme montaj'!$B$1:$B$3329=DK$3,IF('malzeme montaj'!$C$1:$C$3329&lt;&gt;"",ROW('malzeme montaj'!$C$1:$C$3329))),ROWS(DK$4:DK169))))</f>
        <v/>
      </c>
      <c r="DL169" s="34" t="str">
        <f t="array" ref="DL169">IF(ROWS(DL$4:DL169)&gt;DL$1,"",INDEX('malzeme montaj'!$C$1:$C$3329,SMALL(IF('malzeme montaj'!$B$1:$B$3329=DL$3,IF('malzeme montaj'!$C$1:$C$3329&lt;&gt;"",ROW('malzeme montaj'!$C$1:$C$3329))),ROWS(DL$4:DL169))))</f>
        <v/>
      </c>
      <c r="DM169" s="34" t="str">
        <f t="array" ref="DM169">IF(ROWS(DM$4:DM169)&gt;DM$1,"",INDEX('malzeme montaj'!$C$1:$C$3329,SMALL(IF('malzeme montaj'!$B$1:$B$3329=DM$3,IF('malzeme montaj'!$C$1:$C$3329&lt;&gt;"",ROW('malzeme montaj'!$C$1:$C$3329))),ROWS(DM$4:DM169))))</f>
        <v/>
      </c>
      <c r="DN169" s="34" t="str">
        <f t="array" ref="DN169">IF(ROWS(DN$4:DN169)&gt;DN$1,"",INDEX('malzeme montaj'!$C$1:$C$3329,SMALL(IF('malzeme montaj'!$B$1:$B$3329=DN$3,IF('malzeme montaj'!$C$1:$C$3329&lt;&gt;"",ROW('malzeme montaj'!$C$1:$C$3329))),ROWS(DN$4:DN169))))</f>
        <v/>
      </c>
      <c r="DO169" s="34" t="str">
        <f t="array" ref="DO169">IF(ROWS(DO$4:DO169)&gt;DO$1,"",INDEX('malzeme montaj'!$C$1:$C$3329,SMALL(IF('malzeme montaj'!$B$1:$B$3329=DO$3,IF('malzeme montaj'!$C$1:$C$3329&lt;&gt;"",ROW('malzeme montaj'!$C$1:$C$3329))),ROWS(DO$4:DO169))))</f>
        <v/>
      </c>
      <c r="DP169" s="34" t="str">
        <f t="array" ref="DP169">IF(ROWS(DP$4:DP169)&gt;DP$1,"",INDEX('malzeme montaj'!$C$1:$C$3329,SMALL(IF('malzeme montaj'!$B$1:$B$3329=DP$3,IF('malzeme montaj'!$C$1:$C$3329&lt;&gt;"",ROW('malzeme montaj'!$C$1:$C$3329))),ROWS(DP$4:DP169))))</f>
        <v/>
      </c>
      <c r="DQ169" s="34" t="str">
        <f t="array" ref="DQ169">IF(ROWS(DQ$4:DQ169)&gt;DQ$1,"",INDEX('malzeme montaj'!$C$1:$C$3329,SMALL(IF('malzeme montaj'!$B$1:$B$3329=DQ$3,IF('malzeme montaj'!$C$1:$C$3329&lt;&gt;"",ROW('malzeme montaj'!$C$1:$C$3329))),ROWS(DQ$4:DQ169))))</f>
        <v/>
      </c>
      <c r="DR169" s="34" t="str">
        <f t="array" ref="DR169">IF(ROWS(DR$4:DR169)&gt;DR$1,"",INDEX('malzeme montaj'!$C$1:$C$3329,SMALL(IF('malzeme montaj'!$B$1:$B$3329=DR$3,IF('malzeme montaj'!$C$1:$C$3329&lt;&gt;"",ROW('malzeme montaj'!$C$1:$C$3329))),ROWS(DR$4:DR169))))</f>
        <v/>
      </c>
      <c r="DS169" s="34" t="str">
        <f t="array" ref="DS169">IF(ROWS(DS$4:DS169)&gt;DS$1,"",INDEX('malzeme montaj'!$C$1:$C$3329,SMALL(IF('malzeme montaj'!$B$1:$B$3329=DS$3,IF('malzeme montaj'!$C$1:$C$3329&lt;&gt;"",ROW('malzeme montaj'!$C$1:$C$3329))),ROWS(DS$4:DS169))))</f>
        <v/>
      </c>
      <c r="DT169" s="34" t="str">
        <f t="array" ref="DT169">IF(ROWS(DT$4:DT169)&gt;DT$1,"",INDEX('malzeme montaj'!$C$1:$C$3329,SMALL(IF('malzeme montaj'!$B$1:$B$3329=DT$3,IF('malzeme montaj'!$C$1:$C$3329&lt;&gt;"",ROW('malzeme montaj'!$C$1:$C$3329))),ROWS(DT$4:DT169))))</f>
        <v/>
      </c>
      <c r="DU169" s="34" t="str">
        <f t="array" ref="DU169">IF(ROWS(DU$4:DU169)&gt;DU$1,"",INDEX('malzeme montaj'!$C$1:$C$3329,SMALL(IF('malzeme montaj'!$B$1:$B$3329=DU$3,IF('malzeme montaj'!$C$1:$C$3329&lt;&gt;"",ROW('malzeme montaj'!$C$1:$C$3329))),ROWS(DU$4:DU169))))</f>
        <v/>
      </c>
      <c r="DV169" s="34" t="str">
        <f t="array" ref="DV169">IF(ROWS(DV$4:DV169)&gt;DV$1,"",INDEX('malzeme montaj'!$C$1:$C$3329,SMALL(IF('malzeme montaj'!$B$1:$B$3329=DV$3,IF('malzeme montaj'!$C$1:$C$3329&lt;&gt;"",ROW('malzeme montaj'!$C$1:$C$3329))),ROWS(DV$4:DV169))))</f>
        <v/>
      </c>
      <c r="DW169" s="34" t="str">
        <f t="array" ref="DW169">IF(ROWS(DW$4:DW169)&gt;DW$1,"",INDEX('malzeme montaj'!$C$1:$C$3329,SMALL(IF('malzeme montaj'!$B$1:$B$3329=DW$3,IF('malzeme montaj'!$C$1:$C$3329&lt;&gt;"",ROW('malzeme montaj'!$C$1:$C$3329))),ROWS(DW$4:DW169))))</f>
        <v/>
      </c>
      <c r="DX169" s="34" t="str">
        <f t="array" ref="DX169">IF(ROWS(DX$4:DX169)&gt;DX$1,"",INDEX('malzeme montaj'!$C$1:$C$3329,SMALL(IF('malzeme montaj'!$B$1:$B$3329=DX$3,IF('malzeme montaj'!$C$1:$C$3329&lt;&gt;"",ROW('malzeme montaj'!$C$1:$C$3329))),ROWS(DX$4:DX169))))</f>
        <v/>
      </c>
      <c r="DY169" s="34" t="str">
        <f t="array" ref="DY169">IF(ROWS(DY$4:DY169)&gt;DY$1,"",INDEX('malzeme montaj'!$C$1:$C$3329,SMALL(IF('malzeme montaj'!$B$1:$B$3329=DY$3,IF('malzeme montaj'!$C$1:$C$3329&lt;&gt;"",ROW('malzeme montaj'!$C$1:$C$3329))),ROWS(DY$4:DY169))))</f>
        <v/>
      </c>
      <c r="DZ169" s="34" t="str">
        <f t="array" ref="DZ169">IF(ROWS(DZ$4:DZ169)&gt;DZ$1,"",INDEX('malzeme montaj'!$C$1:$C$3329,SMALL(IF('malzeme montaj'!$B$1:$B$3329=DZ$3,IF('malzeme montaj'!$C$1:$C$3329&lt;&gt;"",ROW('malzeme montaj'!$C$1:$C$3329))),ROWS(DZ$4:DZ169))))</f>
        <v/>
      </c>
      <c r="EA169" s="34" t="str">
        <f t="array" ref="EA169">IF(ROWS(EA$4:EA169)&gt;EA$1,"",INDEX('malzeme montaj'!$C$1:$C$3329,SMALL(IF('malzeme montaj'!$B$1:$B$3329=EA$3,IF('malzeme montaj'!$C$1:$C$3329&lt;&gt;"",ROW('malzeme montaj'!$C$1:$C$3329))),ROWS(EA$4:EA169))))</f>
        <v/>
      </c>
      <c r="EB169" s="34" t="str">
        <f t="array" ref="EB169">IF(ROWS(EB$4:EB169)&gt;EB$1,"",INDEX('malzeme montaj'!$C$1:$C$3329,SMALL(IF('malzeme montaj'!$B$1:$B$3329=EB$3,IF('malzeme montaj'!$C$1:$C$3329&lt;&gt;"",ROW('malzeme montaj'!$C$1:$C$3329))),ROWS(EB$4:EB169))))</f>
        <v/>
      </c>
      <c r="EC169" s="34" t="str">
        <f t="array" ref="EC169">IF(ROWS(EC$4:EC169)&gt;EC$1,"",INDEX('malzeme montaj'!$C$1:$C$3329,SMALL(IF('malzeme montaj'!$B$1:$B$3329=EC$3,IF('malzeme montaj'!$C$1:$C$3329&lt;&gt;"",ROW('malzeme montaj'!$C$1:$C$3329))),ROWS(EC$4:EC169))))</f>
        <v/>
      </c>
      <c r="ED169" s="34" t="str">
        <f t="array" ref="ED169">IF(ROWS(ED$4:ED169)&gt;ED$1,"",INDEX('malzeme montaj'!$C$1:$C$3329,SMALL(IF('malzeme montaj'!$B$1:$B$3329=ED$3,IF('malzeme montaj'!$C$1:$C$3329&lt;&gt;"",ROW('malzeme montaj'!$C$1:$C$3329))),ROWS(ED$4:ED169))))</f>
        <v/>
      </c>
      <c r="EE169" s="34" t="str">
        <f t="array" ref="EE169">IF(ROWS(EE$4:EE169)&gt;EE$1,"",INDEX('malzeme montaj'!$C$1:$C$3329,SMALL(IF('malzeme montaj'!$B$1:$B$3329=EE$3,IF('malzeme montaj'!$C$1:$C$3329&lt;&gt;"",ROW('malzeme montaj'!$C$1:$C$3329))),ROWS(EE$4:EE169))))</f>
        <v/>
      </c>
      <c r="EF169" s="34" t="str">
        <f t="array" ref="EF169">IF(ROWS(EF$4:EF169)&gt;EF$1,"",INDEX('malzeme montaj'!$C$1:$C$3329,SMALL(IF('malzeme montaj'!$B$1:$B$3329=EF$3,IF('malzeme montaj'!$C$1:$C$3329&lt;&gt;"",ROW('malzeme montaj'!$C$1:$C$3329))),ROWS(EF$4:EF169))))</f>
        <v/>
      </c>
      <c r="EG169" s="34" t="str">
        <f t="array" ref="EG169">IF(ROWS(EG$4:EG169)&gt;EG$1,"",INDEX('malzeme montaj'!$C$1:$C$3329,SMALL(IF('malzeme montaj'!$B$1:$B$3329=EG$3,IF('malzeme montaj'!$C$1:$C$3329&lt;&gt;"",ROW('malzeme montaj'!$C$1:$C$3329))),ROWS(EG$4:EG169))))</f>
        <v/>
      </c>
      <c r="EH169" s="34" t="str">
        <f t="array" ref="EH169">IF(ROWS(EH$4:EH169)&gt;EH$1,"",INDEX('malzeme montaj'!$C$1:$C$3329,SMALL(IF('malzeme montaj'!$B$1:$B$3329=EH$3,IF('malzeme montaj'!$C$1:$C$3329&lt;&gt;"",ROW('malzeme montaj'!$C$1:$C$3329))),ROWS(EH$4:EH169))))</f>
        <v/>
      </c>
      <c r="EI169" s="34" t="str">
        <f t="array" ref="EI169">IF(ROWS(EI$4:EI169)&gt;EI$1,"",INDEX('malzeme montaj'!$C$1:$C$3329,SMALL(IF('malzeme montaj'!$B$1:$B$3329=EI$3,IF('malzeme montaj'!$C$1:$C$3329&lt;&gt;"",ROW('malzeme montaj'!$C$1:$C$3329))),ROWS(EI$4:EI169))))</f>
        <v/>
      </c>
      <c r="EJ169" s="34" t="str">
        <f t="array" ref="EJ169">IF(ROWS(EJ$4:EJ169)&gt;EJ$1,"",INDEX('malzeme montaj'!$C$1:$C$3329,SMALL(IF('malzeme montaj'!$B$1:$B$3329=EJ$3,IF('malzeme montaj'!$C$1:$C$3329&lt;&gt;"",ROW('malzeme montaj'!$C$1:$C$3329))),ROWS(EJ$4:EJ169))))</f>
        <v/>
      </c>
      <c r="EK169" s="34" t="str">
        <f t="array" ref="EK169">IF(ROWS(EK$4:EK169)&gt;EK$1,"",INDEX('malzeme montaj'!$C$1:$C$3329,SMALL(IF('malzeme montaj'!$B$1:$B$3329=EK$3,IF('malzeme montaj'!$C$1:$C$3329&lt;&gt;"",ROW('malzeme montaj'!$C$1:$C$3329))),ROWS(EK$4:EK169))))</f>
        <v/>
      </c>
      <c r="EL169" s="34" t="str">
        <f t="array" ref="EL169">IF(ROWS(EL$4:EL169)&gt;EL$1,"",INDEX('malzeme montaj'!$C$1:$C$3329,SMALL(IF('malzeme montaj'!$B$1:$B$3329=EL$3,IF('malzeme montaj'!$C$1:$C$3329&lt;&gt;"",ROW('malzeme montaj'!$C$1:$C$3329))),ROWS(EL$4:EL169))))</f>
        <v/>
      </c>
      <c r="EM169" s="34" t="str">
        <f t="array" ref="EM169">IF(ROWS(EM$4:EM169)&gt;EM$1,"",INDEX('malzeme montaj'!$C$1:$C$3329,SMALL(IF('malzeme montaj'!$B$1:$B$3329=EM$3,IF('malzeme montaj'!$C$1:$C$3329&lt;&gt;"",ROW('malzeme montaj'!$C$1:$C$3329))),ROWS(EM$4:EM169))))</f>
        <v/>
      </c>
      <c r="EN169" s="34" t="str">
        <f t="array" ref="EN169">IF(ROWS(EN$4:EN169)&gt;EN$1,"",INDEX('malzeme montaj'!$C$1:$C$3329,SMALL(IF('malzeme montaj'!$B$1:$B$3329=EN$3,IF('malzeme montaj'!$C$1:$C$3329&lt;&gt;"",ROW('malzeme montaj'!$C$1:$C$3329))),ROWS(EN$4:EN169))))</f>
        <v/>
      </c>
      <c r="EO169" s="34" t="str">
        <f t="array" ref="EO169">IF(ROWS(EO$4:EO169)&gt;EO$1,"",INDEX('malzeme montaj'!$C$1:$C$3329,SMALL(IF('malzeme montaj'!$B$1:$B$3329=EO$3,IF('malzeme montaj'!$C$1:$C$3329&lt;&gt;"",ROW('malzeme montaj'!$C$1:$C$3329))),ROWS(EO$4:EO169))))</f>
        <v/>
      </c>
      <c r="EP169" s="34" t="str">
        <f t="array" ref="EP169">IF(ROWS(EP$4:EP169)&gt;EP$1,"",INDEX('malzeme montaj'!$C$1:$C$3329,SMALL(IF('malzeme montaj'!$B$1:$B$3329=EP$3,IF('malzeme montaj'!$C$1:$C$3329&lt;&gt;"",ROW('malzeme montaj'!$C$1:$C$3329))),ROWS(EP$4:EP169))))</f>
        <v/>
      </c>
      <c r="EQ169" s="34" t="str">
        <f t="array" ref="EQ169">IF(ROWS(EQ$4:EQ169)&gt;EQ$1,"",INDEX('malzeme montaj'!$C$1:$C$3329,SMALL(IF('malzeme montaj'!$B$1:$B$3329=EQ$3,IF('malzeme montaj'!$C$1:$C$3329&lt;&gt;"",ROW('malzeme montaj'!$C$1:$C$3329))),ROWS(EQ$4:EQ169))))</f>
        <v/>
      </c>
      <c r="ER169" s="34" t="str">
        <f t="array" ref="ER169">IF(ROWS(ER$4:ER169)&gt;ER$1,"",INDEX('malzeme montaj'!$C$1:$C$3329,SMALL(IF('malzeme montaj'!$B$1:$B$3329=ER$3,IF('malzeme montaj'!$C$1:$C$3329&lt;&gt;"",ROW('malzeme montaj'!$C$1:$C$3329))),ROWS(ER$4:ER169))))</f>
        <v/>
      </c>
      <c r="ES169" s="34" t="str">
        <f t="array" ref="ES169">IF(ROWS(ES$4:ES169)&gt;ES$1,"",INDEX('malzeme montaj'!$C$1:$C$3329,SMALL(IF('malzeme montaj'!$B$1:$B$3329=ES$3,IF('malzeme montaj'!$C$1:$C$3329&lt;&gt;"",ROW('malzeme montaj'!$C$1:$C$3329))),ROWS(ES$4:ES169))))</f>
        <v/>
      </c>
      <c r="ET169" s="34" t="str">
        <f t="array" ref="ET169">IF(ROWS(ET$4:ET169)&gt;ET$1,"",INDEX('malzeme montaj'!$C$1:$C$3329,SMALL(IF('malzeme montaj'!$B$1:$B$3329=ET$3,IF('malzeme montaj'!$C$1:$C$3329&lt;&gt;"",ROW('malzeme montaj'!$C$1:$C$3329))),ROWS(ET$4:ET169))))</f>
        <v/>
      </c>
      <c r="EU169" s="34" t="str">
        <f t="array" ref="EU169">IF(ROWS(EU$4:EU169)&gt;EU$1,"",INDEX('malzeme montaj'!$C$1:$C$3329,SMALL(IF('malzeme montaj'!$B$1:$B$3329=EU$3,IF('malzeme montaj'!$C$1:$C$3329&lt;&gt;"",ROW('malzeme montaj'!$C$1:$C$3329))),ROWS(EU$4:EU169))))</f>
        <v/>
      </c>
      <c r="EV169" s="34" t="str">
        <f t="array" ref="EV169">IF(ROWS(EV$4:EV169)&gt;EV$1,"",INDEX('malzeme montaj'!$C$1:$C$3329,SMALL(IF('malzeme montaj'!$B$1:$B$3329=EV$3,IF('malzeme montaj'!$C$1:$C$3329&lt;&gt;"",ROW('malzeme montaj'!$C$1:$C$3329))),ROWS(EV$4:EV169))))</f>
        <v/>
      </c>
      <c r="EW169" s="34" t="str">
        <f t="array" ref="EW169">IF(ROWS(EW$4:EW169)&gt;EW$1,"",INDEX('malzeme montaj'!$C$1:$C$3329,SMALL(IF('malzeme montaj'!$B$1:$B$3329=EW$3,IF('malzeme montaj'!$C$1:$C$3329&lt;&gt;"",ROW('malzeme montaj'!$C$1:$C$3329))),ROWS(EW$4:EW169))))</f>
        <v/>
      </c>
    </row>
    <row r="170" spans="1:153" ht="12.75" customHeight="1">
      <c r="A170" s="38" t="str">
        <f t="array" ref="A170">IF(ROWS(A$4:A170)&gt;A$1,"",INDEX('malzeme montaj'!$C$1:$C$3329,SMALL(IF('malzeme montaj'!$B$1:$B$3329=A$3,IF('malzeme montaj'!$C$1:$C$3329&lt;&gt;"",ROW('malzeme montaj'!$C$1:$C$3329))),ROWS(A$4:A170))))</f>
        <v/>
      </c>
      <c r="B170" s="38" t="str">
        <f t="array" ref="B170">IF(ROWS(B$4:B170)&gt;B$1,"",INDEX('malzeme montaj'!$C$1:$C$3329,SMALL(IF('malzeme montaj'!$B$1:$B$3329=B$3,IF('malzeme montaj'!$C$1:$C$3329&lt;&gt;"",ROW('malzeme montaj'!$C$1:$C$3329))),ROWS(B$4:B170))))</f>
        <v/>
      </c>
      <c r="C170" s="38" t="str">
        <f t="array" ref="C170">IF(ROWS(C$4:C170)&gt;C$1,"",INDEX('malzeme montaj'!$C$1:$C$3329,SMALL(IF('malzeme montaj'!$B$1:$B$3329=C$3,IF('malzeme montaj'!$C$1:$C$3329&lt;&gt;"",ROW('malzeme montaj'!$C$1:$C$3329))),ROWS(C$4:C170))))</f>
        <v/>
      </c>
      <c r="D170" s="38" t="str">
        <f t="array" ref="D170">IF(ROWS(D$4:D170)&gt;D$1,"",INDEX('malzeme montaj'!$C$1:$C$3329,SMALL(IF('malzeme montaj'!$B$1:$B$3329=D$3,IF('malzeme montaj'!$C$1:$C$3329&lt;&gt;"",ROW('malzeme montaj'!$C$1:$C$3329))),ROWS(D$4:D170))))</f>
        <v/>
      </c>
      <c r="E170" s="38" t="str">
        <f t="array" ref="E170">IF(ROWS(E$4:E170)&gt;E$1,"",INDEX('malzeme montaj'!$C$1:$C$3329,SMALL(IF('malzeme montaj'!$B$1:$B$3329=E$3,IF('malzeme montaj'!$C$1:$C$3329&lt;&gt;"",ROW('malzeme montaj'!$C$1:$C$3329))),ROWS(E$4:E170))))</f>
        <v/>
      </c>
      <c r="F170" s="38" t="str">
        <f t="array" ref="F170">IF(ROWS(F$4:F170)&gt;F$1,"",INDEX('malzeme montaj'!$C$1:$C$3329,SMALL(IF('malzeme montaj'!$B$1:$B$3329=F$3,IF('malzeme montaj'!$C$1:$C$3329&lt;&gt;"",ROW('malzeme montaj'!$C$1:$C$3329))),ROWS(F$4:F170))))</f>
        <v/>
      </c>
      <c r="G170" s="38" t="str">
        <f t="array" ref="G170">IF(ROWS(G$4:G170)&gt;G$1,"",INDEX('malzeme montaj'!$C$1:$C$3329,SMALL(IF('malzeme montaj'!$B$1:$B$3329=G$3,IF('malzeme montaj'!$C$1:$C$3329&lt;&gt;"",ROW('malzeme montaj'!$C$1:$C$3329))),ROWS(G$4:G170))))</f>
        <v/>
      </c>
      <c r="H170" s="38" t="str">
        <f t="array" ref="H170">IF(ROWS(H$4:H170)&gt;H$1,"",INDEX('malzeme montaj'!$C$1:$C$3329,SMALL(IF('malzeme montaj'!$B$1:$B$3329=H$3,IF('malzeme montaj'!$C$1:$C$3329&lt;&gt;"",ROW('malzeme montaj'!$C$1:$C$3329))),ROWS(H$4:H170))))</f>
        <v/>
      </c>
      <c r="I170" s="38" t="str">
        <f t="array" ref="I170">IF(ROWS(I$4:I170)&gt;I$1,"",INDEX('malzeme montaj'!$C$1:$C$3329,SMALL(IF('malzeme montaj'!$B$1:$B$3329=I$3,IF('malzeme montaj'!$C$1:$C$3329&lt;&gt;"",ROW('malzeme montaj'!$C$1:$C$3329))),ROWS(I$4:I170))))</f>
        <v/>
      </c>
      <c r="J170" s="38" t="str">
        <f t="array" ref="J170">IF(ROWS(J$4:J170)&gt;J$1,"",INDEX('malzeme montaj'!$C$1:$C$3329,SMALL(IF('malzeme montaj'!$B$1:$B$3329=J$3,IF('malzeme montaj'!$C$1:$C$3329&lt;&gt;"",ROW('malzeme montaj'!$C$1:$C$3329))),ROWS(J$4:J170))))</f>
        <v/>
      </c>
      <c r="K170" s="38" t="str">
        <f t="array" ref="K170">IF(ROWS(K$4:K170)&gt;K$1,"",INDEX('malzeme montaj'!$C$1:$C$3329,SMALL(IF('malzeme montaj'!$B$1:$B$3329=K$3,IF('malzeme montaj'!$C$1:$C$3329&lt;&gt;"",ROW('malzeme montaj'!$C$1:$C$3329))),ROWS(K$4:K170))))</f>
        <v/>
      </c>
      <c r="L170" s="38" t="str">
        <f t="array" ref="L170">IF(ROWS(L$4:L170)&gt;L$1,"",INDEX('malzeme montaj'!$C$1:$C$3329,SMALL(IF('malzeme montaj'!$B$1:$B$3329=L$3,IF('malzeme montaj'!$C$1:$C$3329&lt;&gt;"",ROW('malzeme montaj'!$C$1:$C$3329))),ROWS(L$4:L170))))</f>
        <v/>
      </c>
      <c r="M170" s="38" t="str">
        <f t="array" ref="M170">IF(ROWS(M$4:M170)&gt;M$1,"",INDEX('malzeme montaj'!$C$1:$C$3329,SMALL(IF('malzeme montaj'!$B$1:$B$3329=M$3,IF('malzeme montaj'!$C$1:$C$3329&lt;&gt;"",ROW('malzeme montaj'!$C$1:$C$3329))),ROWS(M$4:M170))))</f>
        <v/>
      </c>
      <c r="N170" s="38" t="str">
        <f t="array" ref="N170">IF(ROWS(N$4:N170)&gt;N$1,"",INDEX('malzeme montaj'!$C$1:$C$3329,SMALL(IF('malzeme montaj'!$B$1:$B$3329=N$3,IF('malzeme montaj'!$C$1:$C$3329&lt;&gt;"",ROW('malzeme montaj'!$C$1:$C$3329))),ROWS(N$4:N170))))</f>
        <v/>
      </c>
      <c r="O170" s="38" t="str">
        <f t="array" ref="O170">IF(ROWS(O$4:O170)&gt;O$1,"",INDEX('malzeme montaj'!$C$1:$C$3329,SMALL(IF('malzeme montaj'!$B$1:$B$3329=O$3,IF('malzeme montaj'!$C$1:$C$3329&lt;&gt;"",ROW('malzeme montaj'!$C$1:$C$3329))),ROWS(O$4:O170))))</f>
        <v/>
      </c>
      <c r="P170" s="38" t="str">
        <f t="array" ref="P170">IF(ROWS(P$4:P170)&gt;P$1,"",INDEX('malzeme montaj'!$C$1:$C$3329,SMALL(IF('malzeme montaj'!$B$1:$B$3329=P$3,IF('malzeme montaj'!$C$1:$C$3329&lt;&gt;"",ROW('malzeme montaj'!$C$1:$C$3329))),ROWS(P$4:P170))))</f>
        <v/>
      </c>
      <c r="Q170" s="38" t="str">
        <f t="array" ref="Q170">IF(ROWS(Q$4:Q170)&gt;Q$1,"",INDEX('malzeme montaj'!$C$1:$C$3329,SMALL(IF('malzeme montaj'!$B$1:$B$3329=Q$3,IF('malzeme montaj'!$C$1:$C$3329&lt;&gt;"",ROW('malzeme montaj'!$C$1:$C$3329))),ROWS(Q$4:Q170))))</f>
        <v/>
      </c>
      <c r="R170" s="38" t="str">
        <f t="array" ref="R170">IF(ROWS(R$4:R170)&gt;R$1,"",INDEX('malzeme montaj'!$C$1:$C$3329,SMALL(IF('malzeme montaj'!$B$1:$B$3329=R$3,IF('malzeme montaj'!$C$1:$C$3329&lt;&gt;"",ROW('malzeme montaj'!$C$1:$C$3329))),ROWS(R$4:R170))))</f>
        <v/>
      </c>
      <c r="S170" s="38" t="str">
        <f t="array" ref="S170">IF(ROWS(S$4:S170)&gt;S$1,"",INDEX('malzeme montaj'!$C$1:$C$3329,SMALL(IF('malzeme montaj'!$B$1:$B$3329=S$3,IF('malzeme montaj'!$C$1:$C$3329&lt;&gt;"",ROW('malzeme montaj'!$C$1:$C$3329))),ROWS(S$4:S170))))</f>
        <v/>
      </c>
      <c r="T170" s="38" t="str">
        <f t="array" ref="T170">IF(ROWS(T$4:T170)&gt;T$1,"",INDEX('malzeme montaj'!$C$1:$C$3329,SMALL(IF('malzeme montaj'!$B$1:$B$3329=T$3,IF('malzeme montaj'!$C$1:$C$3329&lt;&gt;"",ROW('malzeme montaj'!$C$1:$C$3329))),ROWS(T$4:T170))))</f>
        <v/>
      </c>
      <c r="U170" s="38" t="str">
        <f t="array" ref="U170">IF(ROWS(U$4:U170)&gt;U$1,"",INDEX('malzeme montaj'!$C$1:$C$3329,SMALL(IF('malzeme montaj'!$B$1:$B$3329=U$3,IF('malzeme montaj'!$C$1:$C$3329&lt;&gt;"",ROW('malzeme montaj'!$C$1:$C$3329))),ROWS(U$4:U170))))</f>
        <v/>
      </c>
      <c r="V170" s="38" t="str">
        <f t="array" ref="V170">IF(ROWS(V$4:V170)&gt;V$1,"",INDEX('malzeme montaj'!$C$1:$C$3329,SMALL(IF('malzeme montaj'!$B$1:$B$3329=V$3,IF('malzeme montaj'!$C$1:$C$3329&lt;&gt;"",ROW('malzeme montaj'!$C$1:$C$3329))),ROWS(V$4:V170))))</f>
        <v/>
      </c>
      <c r="W170" s="38" t="str">
        <f t="array" ref="W170">IF(ROWS(W$4:W170)&gt;W$1,"",INDEX('malzeme montaj'!$C$1:$C$3329,SMALL(IF('malzeme montaj'!$B$1:$B$3329=W$3,IF('malzeme montaj'!$C$1:$C$3329&lt;&gt;"",ROW('malzeme montaj'!$C$1:$C$3329))),ROWS(W$4:W170))))</f>
        <v/>
      </c>
      <c r="X170" s="38" t="str">
        <f t="array" ref="X170">IF(ROWS(X$4:X170)&gt;X$1,"",INDEX('malzeme montaj'!$C$1:$C$3329,SMALL(IF('malzeme montaj'!$B$1:$B$3329=X$3,IF('malzeme montaj'!$C$1:$C$3329&lt;&gt;"",ROW('malzeme montaj'!$C$1:$C$3329))),ROWS(X$4:X170))))</f>
        <v/>
      </c>
      <c r="Y170" s="38" t="str">
        <f t="array" ref="Y170">IF(ROWS(Y$4:Y170)&gt;Y$1,"",INDEX('malzeme montaj'!$C$1:$C$3329,SMALL(IF('malzeme montaj'!$B$1:$B$3329=Y$3,IF('malzeme montaj'!$C$1:$C$3329&lt;&gt;"",ROW('malzeme montaj'!$C$1:$C$3329))),ROWS(Y$4:Y170))))</f>
        <v/>
      </c>
      <c r="Z170" s="38" t="str">
        <f t="array" ref="Z170">IF(ROWS(Z$4:Z170)&gt;Z$1,"",INDEX('malzeme montaj'!$C$1:$C$3329,SMALL(IF('malzeme montaj'!$B$1:$B$3329=Z$3,IF('malzeme montaj'!$C$1:$C$3329&lt;&gt;"",ROW('malzeme montaj'!$C$1:$C$3329))),ROWS(Z$4:Z170))))</f>
        <v/>
      </c>
      <c r="AA170" s="38" t="str">
        <f t="array" ref="AA170">IF(ROWS(AA$4:AA170)&gt;AA$1,"",INDEX('malzeme montaj'!$C$1:$C$3329,SMALL(IF('malzeme montaj'!$B$1:$B$3329=AA$3,IF('malzeme montaj'!$C$1:$C$3329&lt;&gt;"",ROW('malzeme montaj'!$C$1:$C$3329))),ROWS(AA$4:AA170))))</f>
        <v/>
      </c>
      <c r="AB170" s="38" t="str">
        <f t="array" ref="AB170">IF(ROWS(AB$4:AB170)&gt;AB$1,"",INDEX('malzeme montaj'!$C$1:$C$3329,SMALL(IF('malzeme montaj'!$B$1:$B$3329=AB$3,IF('malzeme montaj'!$C$1:$C$3329&lt;&gt;"",ROW('malzeme montaj'!$C$1:$C$3329))),ROWS(AB$4:AB170))))</f>
        <v/>
      </c>
      <c r="AC170" s="38" t="str">
        <f t="array" ref="AC170">IF(ROWS(AC$4:AC170)&gt;AC$1,"",INDEX('malzeme montaj'!$C$1:$C$3329,SMALL(IF('malzeme montaj'!$B$1:$B$3329=AC$3,IF('malzeme montaj'!$C$1:$C$3329&lt;&gt;"",ROW('malzeme montaj'!$C$1:$C$3329))),ROWS(AC$4:AC170))))</f>
        <v/>
      </c>
      <c r="AD170" s="38" t="str">
        <f t="array" ref="AD170">IF(ROWS(AD$4:AD170)&gt;AD$1,"",INDEX('malzeme montaj'!$C$1:$C$3329,SMALL(IF('malzeme montaj'!$B$1:$B$3329=AD$3,IF('malzeme montaj'!$C$1:$C$3329&lt;&gt;"",ROW('malzeme montaj'!$C$1:$C$3329))),ROWS(AD$4:AD170))))</f>
        <v/>
      </c>
      <c r="AE170" s="38" t="str">
        <f t="array" ref="AE170">IF(ROWS(AE$4:AE170)&gt;AE$1,"",INDEX('malzeme montaj'!$C$1:$C$3329,SMALL(IF('malzeme montaj'!$B$1:$B$3329=AE$3,IF('malzeme montaj'!$C$1:$C$3329&lt;&gt;"",ROW('malzeme montaj'!$C$1:$C$3329))),ROWS(AE$4:AE170))))</f>
        <v/>
      </c>
      <c r="AF170" s="38" t="str">
        <f t="array" ref="AF170">IF(ROWS(AF$4:AF170)&gt;AF$1,"",INDEX('malzeme montaj'!$C$1:$C$3329,SMALL(IF('malzeme montaj'!$B$1:$B$3329=AF$3,IF('malzeme montaj'!$C$1:$C$3329&lt;&gt;"",ROW('malzeme montaj'!$C$1:$C$3329))),ROWS(AF$4:AF170))))</f>
        <v/>
      </c>
      <c r="AG170" s="38" t="str">
        <f t="array" ref="AG170">IF(ROWS(AG$4:AG170)&gt;AG$1,"",INDEX('malzeme montaj'!$C$1:$C$3329,SMALL(IF('malzeme montaj'!$B$1:$B$3329=AG$3,IF('malzeme montaj'!$C$1:$C$3329&lt;&gt;"",ROW('malzeme montaj'!$C$1:$C$3329))),ROWS(AG$4:AG170))))</f>
        <v/>
      </c>
      <c r="AH170" s="38" t="str">
        <f t="array" ref="AH170">IF(ROWS(AH$4:AH170)&gt;AH$1,"",INDEX('malzeme montaj'!$C$1:$C$3329,SMALL(IF('malzeme montaj'!$B$1:$B$3329=AH$3,IF('malzeme montaj'!$C$1:$C$3329&lt;&gt;"",ROW('malzeme montaj'!$C$1:$C$3329))),ROWS(AH$4:AH170))))</f>
        <v/>
      </c>
      <c r="AI170" s="38" t="str">
        <f t="array" ref="AI170">IF(ROWS(AI$4:AI170)&gt;AI$1,"",INDEX('malzeme montaj'!$C$1:$C$3329,SMALL(IF('malzeme montaj'!$B$1:$B$3329=AI$3,IF('malzeme montaj'!$C$1:$C$3329&lt;&gt;"",ROW('malzeme montaj'!$C$1:$C$3329))),ROWS(AI$4:AI170))))</f>
        <v/>
      </c>
      <c r="AJ170" s="38" t="str">
        <f t="array" ref="AJ170">IF(ROWS(AJ$4:AJ170)&gt;AJ$1,"",INDEX('malzeme montaj'!$C$1:$C$3329,SMALL(IF('malzeme montaj'!$B$1:$B$3329=AJ$3,IF('malzeme montaj'!$C$1:$C$3329&lt;&gt;"",ROW('malzeme montaj'!$C$1:$C$3329))),ROWS(AJ$4:AJ170))))</f>
        <v/>
      </c>
      <c r="AK170" s="38" t="str">
        <f t="array" ref="AK170">IF(ROWS(AK$4:AK170)&gt;AK$1,"",INDEX('malzeme montaj'!$C$1:$C$3329,SMALL(IF('malzeme montaj'!$B$1:$B$3329=AK$3,IF('malzeme montaj'!$C$1:$C$3329&lt;&gt;"",ROW('malzeme montaj'!$C$1:$C$3329))),ROWS(AK$4:AK170))))</f>
        <v/>
      </c>
      <c r="AL170" s="38" t="str">
        <f t="array" ref="AL170">IF(ROWS(AL$4:AL170)&gt;AL$1,"",INDEX('malzeme montaj'!$C$1:$C$3329,SMALL(IF('malzeme montaj'!$B$1:$B$3329=AL$3,IF('malzeme montaj'!$C$1:$C$3329&lt;&gt;"",ROW('malzeme montaj'!$C$1:$C$3329))),ROWS(AL$4:AL170))))</f>
        <v/>
      </c>
      <c r="AM170" s="38" t="str">
        <f t="array" ref="AM170">IF(ROWS(AM$4:AM170)&gt;AM$1,"",INDEX('malzeme montaj'!$C$1:$C$3329,SMALL(IF('malzeme montaj'!$B$1:$B$3329=AM$3,IF('malzeme montaj'!$C$1:$C$3329&lt;&gt;"",ROW('malzeme montaj'!$C$1:$C$3329))),ROWS(AM$4:AM170))))</f>
        <v/>
      </c>
      <c r="AN170" s="38" t="str">
        <f t="array" ref="AN170">IF(ROWS(AN$4:AN170)&gt;AN$1,"",INDEX('malzeme montaj'!$C$1:$C$3329,SMALL(IF('malzeme montaj'!$B$1:$B$3329=AN$3,IF('malzeme montaj'!$C$1:$C$3329&lt;&gt;"",ROW('malzeme montaj'!$C$1:$C$3329))),ROWS(AN$4:AN170))))</f>
        <v/>
      </c>
      <c r="AO170" s="38" t="str">
        <f t="array" ref="AO170">IF(ROWS(AO$4:AO170)&gt;AO$1,"",INDEX('malzeme montaj'!$C$1:$C$3329,SMALL(IF('malzeme montaj'!$B$1:$B$3329=AO$3,IF('malzeme montaj'!$C$1:$C$3329&lt;&gt;"",ROW('malzeme montaj'!$C$1:$C$3329))),ROWS(AO$4:AO170))))</f>
        <v/>
      </c>
      <c r="AP170" s="38" t="str">
        <f t="array" ref="AP170">IF(ROWS(AP$4:AP170)&gt;AP$1,"",INDEX('malzeme montaj'!$C$1:$C$3329,SMALL(IF('malzeme montaj'!$B$1:$B$3329=AP$3,IF('malzeme montaj'!$C$1:$C$3329&lt;&gt;"",ROW('malzeme montaj'!$C$1:$C$3329))),ROWS(AP$4:AP170))))</f>
        <v/>
      </c>
      <c r="AQ170" s="38" t="str">
        <f t="array" ref="AQ170">IF(ROWS(AQ$4:AQ170)&gt;AQ$1,"",INDEX('malzeme montaj'!$C$1:$C$3329,SMALL(IF('malzeme montaj'!$B$1:$B$3329=AQ$3,IF('malzeme montaj'!$C$1:$C$3329&lt;&gt;"",ROW('malzeme montaj'!$C$1:$C$3329))),ROWS(AQ$4:AQ170))))</f>
        <v/>
      </c>
      <c r="AR170" s="38" t="str">
        <f t="array" ref="AR170">IF(ROWS(AR$4:AR170)&gt;AR$1,"",INDEX('malzeme montaj'!$C$1:$C$3329,SMALL(IF('malzeme montaj'!$B$1:$B$3329=AR$3,IF('malzeme montaj'!$C$1:$C$3329&lt;&gt;"",ROW('malzeme montaj'!$C$1:$C$3329))),ROWS(AR$4:AR170))))</f>
        <v/>
      </c>
      <c r="AS170" s="38" t="str">
        <f t="array" ref="AS170">IF(ROWS(AS$4:AS170)&gt;AS$1,"",INDEX('malzeme montaj'!$C$1:$C$3329,SMALL(IF('malzeme montaj'!$B$1:$B$3329=AS$3,IF('malzeme montaj'!$C$1:$C$3329&lt;&gt;"",ROW('malzeme montaj'!$C$1:$C$3329))),ROWS(AS$4:AS170))))</f>
        <v/>
      </c>
      <c r="AT170" s="38" t="str">
        <f t="array" ref="AT170">IF(ROWS(AT$4:AT170)&gt;AT$1,"",INDEX('malzeme montaj'!$C$1:$C$3329,SMALL(IF('malzeme montaj'!$B$1:$B$3329=AT$3,IF('malzeme montaj'!$C$1:$C$3329&lt;&gt;"",ROW('malzeme montaj'!$C$1:$C$3329))),ROWS(AT$4:AT170))))</f>
        <v/>
      </c>
      <c r="AU170" s="38" t="str">
        <f t="array" ref="AU170">IF(ROWS(AU$4:AU170)&gt;AU$1,"",INDEX('malzeme montaj'!$C$1:$C$3329,SMALL(IF('malzeme montaj'!$B$1:$B$3329=AU$3,IF('malzeme montaj'!$C$1:$C$3329&lt;&gt;"",ROW('malzeme montaj'!$C$1:$C$3329))),ROWS(AU$4:AU170))))</f>
        <v/>
      </c>
      <c r="AV170" s="38" t="str">
        <f t="array" ref="AV170">IF(ROWS(AV$4:AV170)&gt;AV$1,"",INDEX('malzeme montaj'!$C$1:$C$3329,SMALL(IF('malzeme montaj'!$B$1:$B$3329=AV$3,IF('malzeme montaj'!$C$1:$C$3329&lt;&gt;"",ROW('malzeme montaj'!$C$1:$C$3329))),ROWS(AV$4:AV170))))</f>
        <v/>
      </c>
      <c r="AW170" s="38" t="str">
        <f t="array" ref="AW170">IF(ROWS(AW$4:AW170)&gt;AW$1,"",INDEX('malzeme montaj'!$C$1:$C$3329,SMALL(IF('malzeme montaj'!$B$1:$B$3329=AW$3,IF('malzeme montaj'!$C$1:$C$3329&lt;&gt;"",ROW('malzeme montaj'!$C$1:$C$3329))),ROWS(AW$4:AW170))))</f>
        <v/>
      </c>
      <c r="AX170" s="38" t="str">
        <f t="array" ref="AX170">IF(ROWS(AX$4:AX170)&gt;AX$1,"",INDEX('malzeme montaj'!$C$1:$C$3329,SMALL(IF('malzeme montaj'!$B$1:$B$3329=AX$3,IF('malzeme montaj'!$C$1:$C$3329&lt;&gt;"",ROW('malzeme montaj'!$C$1:$C$3329))),ROWS(AX$4:AX170))))</f>
        <v/>
      </c>
      <c r="AY170" s="38" t="str">
        <f t="array" ref="AY170">IF(ROWS(AY$4:AY170)&gt;AY$1,"",INDEX('malzeme montaj'!$C$1:$C$3329,SMALL(IF('malzeme montaj'!$B$1:$B$3329=AY$3,IF('malzeme montaj'!$C$1:$C$3329&lt;&gt;"",ROW('malzeme montaj'!$C$1:$C$3329))),ROWS(AY$4:AY170))))</f>
        <v/>
      </c>
      <c r="AZ170" s="38" t="str">
        <f t="array" ref="AZ170">IF(ROWS(AZ$4:AZ170)&gt;AZ$1,"",INDEX('malzeme montaj'!$C$1:$C$3329,SMALL(IF('malzeme montaj'!$B$1:$B$3329=AZ$3,IF('malzeme montaj'!$C$1:$C$3329&lt;&gt;"",ROW('malzeme montaj'!$C$1:$C$3329))),ROWS(AZ$4:AZ170))))</f>
        <v/>
      </c>
      <c r="BA170" s="38" t="str">
        <f t="array" ref="BA170">IF(ROWS(BA$4:BA170)&gt;BA$1,"",INDEX('malzeme montaj'!$C$1:$C$3329,SMALL(IF('malzeme montaj'!$B$1:$B$3329=BA$3,IF('malzeme montaj'!$C$1:$C$3329&lt;&gt;"",ROW('malzeme montaj'!$C$1:$C$3329))),ROWS(BA$4:BA170))))</f>
        <v/>
      </c>
      <c r="BB170" s="38" t="str">
        <f t="array" ref="BB170">IF(ROWS(BB$4:BB170)&gt;BB$1,"",INDEX('malzeme montaj'!$C$1:$C$3329,SMALL(IF('malzeme montaj'!$B$1:$B$3329=BB$3,IF('malzeme montaj'!$C$1:$C$3329&lt;&gt;"",ROW('malzeme montaj'!$C$1:$C$3329))),ROWS(BB$4:BB170))))</f>
        <v/>
      </c>
      <c r="BC170" s="38" t="str">
        <f t="array" ref="BC170">IF(ROWS(BC$4:BC170)&gt;BC$1,"",INDEX('malzeme montaj'!$C$1:$C$3329,SMALL(IF('malzeme montaj'!$B$1:$B$3329=BC$3,IF('malzeme montaj'!$C$1:$C$3329&lt;&gt;"",ROW('malzeme montaj'!$C$1:$C$3329))),ROWS(BC$4:BC170))))</f>
        <v/>
      </c>
      <c r="BD170" s="38" t="str">
        <f t="array" ref="BD170">IF(ROWS(BD$4:BD170)&gt;BD$1,"",INDEX('malzeme montaj'!$C$1:$C$3329,SMALL(IF('malzeme montaj'!$B$1:$B$3329=BD$3,IF('malzeme montaj'!$C$1:$C$3329&lt;&gt;"",ROW('malzeme montaj'!$C$1:$C$3329))),ROWS(BD$4:BD170))))</f>
        <v/>
      </c>
      <c r="BE170" s="38"/>
      <c r="BF170" s="38" t="str">
        <f t="array" ref="BF170">IF(ROWS(BF$4:BF170)&gt;BF$1,"",INDEX('malzeme montaj'!$C$1:$C$3329,SMALL(IF('malzeme montaj'!$B$1:$B$3329=BF$3,IF('malzeme montaj'!$C$1:$C$3329&lt;&gt;"",ROW('malzeme montaj'!$C$1:$C$3329))),ROWS(BF$4:BF170))))</f>
        <v/>
      </c>
      <c r="BG170" s="38" t="str">
        <f t="array" ref="BG170">IF(ROWS(BG$4:BG170)&gt;BG$1,"",INDEX('malzeme montaj'!$C$1:$C$3329,SMALL(IF('malzeme montaj'!$B$1:$B$3329=BG$3,IF('malzeme montaj'!$C$1:$C$3329&lt;&gt;"",ROW('malzeme montaj'!$C$1:$C$3329))),ROWS(BG$4:BG170))))</f>
        <v/>
      </c>
      <c r="BH170" s="38" t="str">
        <f t="array" ref="BH170">IF(ROWS(BH$4:BH170)&gt;BH$1,"",INDEX('malzeme montaj'!$C$1:$C$3329,SMALL(IF('malzeme montaj'!$B$1:$B$3329=BH$3,IF('malzeme montaj'!$C$1:$C$3329&lt;&gt;"",ROW('malzeme montaj'!$C$1:$C$3329))),ROWS(BH$4:BH170))))</f>
        <v/>
      </c>
      <c r="BI170" s="38" t="str">
        <f t="array" ref="BI170">IF(ROWS(BI$4:BI170)&gt;BI$1,"",INDEX('malzeme montaj'!$C$1:$C$3329,SMALL(IF('malzeme montaj'!$B$1:$B$3329=BI$3,IF('malzeme montaj'!$C$1:$C$3329&lt;&gt;"",ROW('malzeme montaj'!$C$1:$C$3329))),ROWS(BI$4:BI170))))</f>
        <v/>
      </c>
      <c r="BJ170" s="38" t="str">
        <f t="array" ref="BJ170">IF(ROWS(BJ$4:BJ170)&gt;BJ$1,"",INDEX('malzeme montaj'!$C$1:$C$3329,SMALL(IF('malzeme montaj'!$B$1:$B$3329=BJ$3,IF('malzeme montaj'!$C$1:$C$3329&lt;&gt;"",ROW('malzeme montaj'!$C$1:$C$3329))),ROWS(BJ$4:BJ170))))</f>
        <v/>
      </c>
      <c r="BK170" s="38" t="str">
        <f t="array" ref="BK170">IF(ROWS(BK$4:BK170)&gt;BK$1,"",INDEX('malzeme montaj'!$C$1:$C$3329,SMALL(IF('malzeme montaj'!$B$1:$B$3329=BK$3,IF('malzeme montaj'!$C$1:$C$3329&lt;&gt;"",ROW('malzeme montaj'!$C$1:$C$3329))),ROWS(BK$4:BK170))))</f>
        <v/>
      </c>
      <c r="BL170" s="38" t="str">
        <f t="array" ref="BL170">IF(ROWS(BL$4:BL170)&gt;BL$1,"",INDEX('malzeme montaj'!$C$1:$C$3329,SMALL(IF('malzeme montaj'!$B$1:$B$3329=BL$3,IF('malzeme montaj'!$C$1:$C$3329&lt;&gt;"",ROW('malzeme montaj'!$C$1:$C$3329))),ROWS(BL$4:BL170))))</f>
        <v/>
      </c>
      <c r="BM170" s="38" t="str">
        <f t="array" ref="BM170">IF(ROWS(BM$4:BM170)&gt;BM$1,"",INDEX('malzeme montaj'!$C$1:$C$3329,SMALL(IF('malzeme montaj'!$B$1:$B$3329=BM$3,IF('malzeme montaj'!$C$1:$C$3329&lt;&gt;"",ROW('malzeme montaj'!$C$1:$C$3329))),ROWS(BM$4:BM170))))</f>
        <v/>
      </c>
      <c r="BN170" s="38" t="str">
        <f t="array" ref="BN170">IF(ROWS(BN$4:BN170)&gt;BN$1,"",INDEX('malzeme montaj'!$C$1:$C$3329,SMALL(IF('malzeme montaj'!$B$1:$B$3329=BN$3,IF('malzeme montaj'!$C$1:$C$3329&lt;&gt;"",ROW('malzeme montaj'!$C$1:$C$3329))),ROWS(BN$4:BN170))))</f>
        <v/>
      </c>
      <c r="BO170" s="38" t="str">
        <f t="array" ref="BO170">IF(ROWS(BO$4:BO170)&gt;BO$1,"",INDEX('malzeme montaj'!$C$1:$C$3329,SMALL(IF('malzeme montaj'!$B$1:$B$3329=BO$3,IF('malzeme montaj'!$C$1:$C$3329&lt;&gt;"",ROW('malzeme montaj'!$C$1:$C$3329))),ROWS(BO$4:BO170))))</f>
        <v/>
      </c>
      <c r="BP170" s="38" t="str">
        <f t="array" ref="BP170">IF(ROWS(BP$4:BP170)&gt;BP$1,"",INDEX('malzeme montaj'!$C$1:$C$3329,SMALL(IF('malzeme montaj'!$B$1:$B$3329=BP$3,IF('malzeme montaj'!$C$1:$C$3329&lt;&gt;"",ROW('malzeme montaj'!$C$1:$C$3329))),ROWS(BP$4:BP170))))</f>
        <v/>
      </c>
      <c r="BQ170" s="38" t="str">
        <f t="array" ref="BQ170">IF(ROWS(BQ$4:BQ170)&gt;BQ$1,"",INDEX('malzeme montaj'!$C$1:$C$3329,SMALL(IF('malzeme montaj'!$B$1:$B$3329=BQ$3,IF('malzeme montaj'!$C$1:$C$3329&lt;&gt;"",ROW('malzeme montaj'!$C$1:$C$3329))),ROWS(BQ$4:BQ170))))</f>
        <v/>
      </c>
      <c r="BR170" s="38" t="str">
        <f t="array" ref="BR170">IF(ROWS(BR$4:BR170)&gt;BR$1,"",INDEX('malzeme montaj'!$C$1:$C$3329,SMALL(IF('malzeme montaj'!$B$1:$B$3329=BR$3,IF('malzeme montaj'!$C$1:$C$3329&lt;&gt;"",ROW('malzeme montaj'!$C$1:$C$3329))),ROWS(BR$4:BR170))))</f>
        <v/>
      </c>
      <c r="BS170" s="38" t="str">
        <f t="array" ref="BS170">IF(ROWS(BS$4:BS170)&gt;BS$1,"",INDEX('malzeme montaj'!$C$1:$C$3329,SMALL(IF('malzeme montaj'!$B$1:$B$3329=BS$3,IF('malzeme montaj'!$C$1:$C$3329&lt;&gt;"",ROW('malzeme montaj'!$C$1:$C$3329))),ROWS(BS$4:BS170))))</f>
        <v/>
      </c>
      <c r="BT170" s="38" t="str">
        <f t="array" ref="BT170">IF(ROWS(BT$4:BT170)&gt;BT$1,"",INDEX('malzeme montaj'!$C$1:$C$3329,SMALL(IF('malzeme montaj'!$B$1:$B$3329=BT$3,IF('malzeme montaj'!$C$1:$C$3329&lt;&gt;"",ROW('malzeme montaj'!$C$1:$C$3329))),ROWS(BT$4:BT170))))</f>
        <v/>
      </c>
      <c r="BU170" s="34" t="str">
        <f t="array" ref="BU170">IF(ROWS(BU$4:BU170)&gt;BU$1,"",INDEX('malzeme montaj'!$C$1:$C$3329,SMALL(IF('malzeme montaj'!$B$1:$B$3329=BU$3,IF('malzeme montaj'!$C$1:$C$3329&lt;&gt;"",ROW('malzeme montaj'!$C$1:$C$3329))),ROWS(BU$4:BU170))))</f>
        <v/>
      </c>
      <c r="BV170" s="34" t="str">
        <f t="array" ref="BV170">IF(ROWS(BV$4:BV170)&gt;BV$1,"",INDEX('malzeme montaj'!$C$1:$C$3329,SMALL(IF('malzeme montaj'!$B$1:$B$3329=BV$3,IF('malzeme montaj'!$C$1:$C$3329&lt;&gt;"",ROW('malzeme montaj'!$C$1:$C$3329))),ROWS(BV$4:BV170))))</f>
        <v/>
      </c>
      <c r="BW170" s="34" t="str">
        <f t="array" ref="BW170">IF(ROWS(BW$4:BW170)&gt;BW$1,"",INDEX('malzeme montaj'!$C$1:$C$3329,SMALL(IF('malzeme montaj'!$B$1:$B$3329=BW$3,IF('malzeme montaj'!$C$1:$C$3329&lt;&gt;"",ROW('malzeme montaj'!$C$1:$C$3329))),ROWS(BW$4:BW170))))</f>
        <v/>
      </c>
      <c r="BX170" s="34" t="str">
        <f t="array" ref="BX170">IF(ROWS(BX$4:BX170)&gt;BX$1,"",INDEX('malzeme montaj'!$C$1:$C$3329,SMALL(IF('malzeme montaj'!$B$1:$B$3329=BX$3,IF('malzeme montaj'!$C$1:$C$3329&lt;&gt;"",ROW('malzeme montaj'!$C$1:$C$3329))),ROWS(BX$4:BX170))))</f>
        <v/>
      </c>
      <c r="BY170" s="34" t="str">
        <f t="array" ref="BY170">IF(ROWS(BY$4:BY170)&gt;BY$1,"",INDEX('malzeme montaj'!$C$1:$C$3329,SMALL(IF('malzeme montaj'!$B$1:$B$3329=BY$3,IF('malzeme montaj'!$C$1:$C$3329&lt;&gt;"",ROW('malzeme montaj'!$C$1:$C$3329))),ROWS(BY$4:BY170))))</f>
        <v/>
      </c>
      <c r="BZ170" s="34" t="str">
        <f t="array" ref="BZ170">IF(ROWS(BZ$4:BZ170)&gt;BZ$1,"",INDEX('malzeme montaj'!$C$1:$C$3329,SMALL(IF('malzeme montaj'!$B$1:$B$3329=BZ$3,IF('malzeme montaj'!$C$1:$C$3329&lt;&gt;"",ROW('malzeme montaj'!$C$1:$C$3329))),ROWS(BZ$4:BZ170))))</f>
        <v/>
      </c>
      <c r="CA170" s="34" t="str">
        <f t="array" ref="CA170">IF(ROWS(CA$4:CA170)&gt;CA$1,"",INDEX('malzeme montaj'!$C$1:$C$3329,SMALL(IF('malzeme montaj'!$B$1:$B$3329=CA$3,IF('malzeme montaj'!$C$1:$C$3329&lt;&gt;"",ROW('malzeme montaj'!$C$1:$C$3329))),ROWS(CA$4:CA170))))</f>
        <v/>
      </c>
      <c r="CB170" s="34" t="str">
        <f t="array" ref="CB170">IF(ROWS(CB$4:CB170)&gt;CB$1,"",INDEX('malzeme montaj'!$C$1:$C$3329,SMALL(IF('malzeme montaj'!$B$1:$B$3329=CB$3,IF('malzeme montaj'!$C$1:$C$3329&lt;&gt;"",ROW('malzeme montaj'!$C$1:$C$3329))),ROWS(CB$4:CB170))))</f>
        <v/>
      </c>
      <c r="CC170" s="34" t="str">
        <f t="array" ref="CC170">IF(ROWS(CC$4:CC170)&gt;CC$1,"",INDEX('malzeme montaj'!$C$1:$C$3329,SMALL(IF('malzeme montaj'!$B$1:$B$3329=CC$3,IF('malzeme montaj'!$C$1:$C$3329&lt;&gt;"",ROW('malzeme montaj'!$C$1:$C$3329))),ROWS(CC$4:CC170))))</f>
        <v/>
      </c>
      <c r="CD170" s="34" t="str">
        <f t="array" ref="CD170">IF(ROWS(CD$4:CD170)&gt;CD$1,"",INDEX('malzeme montaj'!$C$1:$C$3329,SMALL(IF('malzeme montaj'!$B$1:$B$3329=CD$3,IF('malzeme montaj'!$C$1:$C$3329&lt;&gt;"",ROW('malzeme montaj'!$C$1:$C$3329))),ROWS(CD$4:CD170))))</f>
        <v/>
      </c>
      <c r="CE170" s="34" t="str">
        <f t="array" ref="CE170">IF(ROWS(CE$4:CE170)&gt;CE$1,"",INDEX('malzeme montaj'!$C$1:$C$3329,SMALL(IF('malzeme montaj'!$B$1:$B$3329=CE$3,IF('malzeme montaj'!$C$1:$C$3329&lt;&gt;"",ROW('malzeme montaj'!$C$1:$C$3329))),ROWS(CE$4:CE170))))</f>
        <v/>
      </c>
      <c r="CF170" s="34" t="str">
        <f t="array" ref="CF170">IF(ROWS(CF$4:CF170)&gt;CF$1,"",INDEX('malzeme montaj'!$C$1:$C$3329,SMALL(IF('malzeme montaj'!$B$1:$B$3329=CF$3,IF('malzeme montaj'!$C$1:$C$3329&lt;&gt;"",ROW('malzeme montaj'!$C$1:$C$3329))),ROWS(CF$4:CF170))))</f>
        <v/>
      </c>
      <c r="CG170" s="34" t="str">
        <f t="array" ref="CG170">IF(ROWS(CG$4:CG170)&gt;CG$1,"",INDEX('malzeme montaj'!$C$1:$C$3329,SMALL(IF('malzeme montaj'!$B$1:$B$3329=CG$3,IF('malzeme montaj'!$C$1:$C$3329&lt;&gt;"",ROW('malzeme montaj'!$C$1:$C$3329))),ROWS(CG$4:CG170))))</f>
        <v/>
      </c>
      <c r="CH170" s="34" t="str">
        <f t="array" ref="CH170">IF(ROWS(CH$4:CH170)&gt;CH$1,"",INDEX('malzeme montaj'!$C$1:$C$3329,SMALL(IF('malzeme montaj'!$B$1:$B$3329=CH$3,IF('malzeme montaj'!$C$1:$C$3329&lt;&gt;"",ROW('malzeme montaj'!$C$1:$C$3329))),ROWS(CH$4:CH170))))</f>
        <v/>
      </c>
      <c r="CI170" s="34" t="str">
        <f t="array" ref="CI170">IF(ROWS(CI$4:CI170)&gt;CI$1,"",INDEX('malzeme montaj'!$C$1:$C$3329,SMALL(IF('malzeme montaj'!$B$1:$B$3329=CI$3,IF('malzeme montaj'!$C$1:$C$3329&lt;&gt;"",ROW('malzeme montaj'!$C$1:$C$3329))),ROWS(CI$4:CI170))))</f>
        <v/>
      </c>
      <c r="CJ170" s="34" t="str">
        <f t="array" ref="CJ170">IF(ROWS(CJ$4:CJ170)&gt;CJ$1,"",INDEX('malzeme montaj'!$C$1:$C$3329,SMALL(IF('malzeme montaj'!$B$1:$B$3329=CJ$3,IF('malzeme montaj'!$C$1:$C$3329&lt;&gt;"",ROW('malzeme montaj'!$C$1:$C$3329))),ROWS(CJ$4:CJ170))))</f>
        <v/>
      </c>
      <c r="CK170" s="34" t="str">
        <f t="array" ref="CK170">IF(ROWS(CK$4:CK170)&gt;CK$1,"",INDEX('malzeme montaj'!$C$1:$C$3329,SMALL(IF('malzeme montaj'!$B$1:$B$3329=CK$3,IF('malzeme montaj'!$C$1:$C$3329&lt;&gt;"",ROW('malzeme montaj'!$C$1:$C$3329))),ROWS(CK$4:CK170))))</f>
        <v/>
      </c>
      <c r="CL170" s="34" t="str">
        <f t="array" ref="CL170">IF(ROWS(CL$4:CL170)&gt;CL$1,"",INDEX('malzeme montaj'!$C$1:$C$3329,SMALL(IF('malzeme montaj'!$B$1:$B$3329=CL$3,IF('malzeme montaj'!$C$1:$C$3329&lt;&gt;"",ROW('malzeme montaj'!$C$1:$C$3329))),ROWS(CL$4:CL170))))</f>
        <v/>
      </c>
      <c r="CM170" s="34" t="str">
        <f t="array" ref="CM170">IF(ROWS(CM$4:CM170)&gt;CM$1,"",INDEX('malzeme montaj'!$C$1:$C$3329,SMALL(IF('malzeme montaj'!$B$1:$B$3329=CM$3,IF('malzeme montaj'!$C$1:$C$3329&lt;&gt;"",ROW('malzeme montaj'!$C$1:$C$3329))),ROWS(CM$4:CM170))))</f>
        <v/>
      </c>
      <c r="CN170" s="34" t="str">
        <f t="array" ref="CN170">IF(ROWS(CN$4:CN170)&gt;CN$1,"",INDEX('malzeme montaj'!$C$1:$C$3329,SMALL(IF('malzeme montaj'!$B$1:$B$3329=CN$3,IF('malzeme montaj'!$C$1:$C$3329&lt;&gt;"",ROW('malzeme montaj'!$C$1:$C$3329))),ROWS(CN$4:CN170))))</f>
        <v/>
      </c>
      <c r="CO170" s="34" t="str">
        <f t="array" ref="CO170">IF(ROWS(CO$4:CO170)&gt;CO$1,"",INDEX('malzeme montaj'!$C$1:$C$3329,SMALL(IF('malzeme montaj'!$B$1:$B$3329=CO$3,IF('malzeme montaj'!$C$1:$C$3329&lt;&gt;"",ROW('malzeme montaj'!$C$1:$C$3329))),ROWS(CO$4:CO170))))</f>
        <v/>
      </c>
      <c r="CP170" s="34" t="str">
        <f t="array" ref="CP170">IF(ROWS(CP$4:CP170)&gt;CP$1,"",INDEX('malzeme montaj'!$C$1:$C$3329,SMALL(IF('malzeme montaj'!$B$1:$B$3329=CP$3,IF('malzeme montaj'!$C$1:$C$3329&lt;&gt;"",ROW('malzeme montaj'!$C$1:$C$3329))),ROWS(CP$4:CP170))))</f>
        <v/>
      </c>
      <c r="CQ170" s="34" t="str">
        <f t="array" ref="CQ170">IF(ROWS(CQ$4:CQ170)&gt;CQ$1,"",INDEX('malzeme montaj'!$C$1:$C$3329,SMALL(IF('malzeme montaj'!$B$1:$B$3329=CQ$3,IF('malzeme montaj'!$C$1:$C$3329&lt;&gt;"",ROW('malzeme montaj'!$C$1:$C$3329))),ROWS(CQ$4:CQ170))))</f>
        <v/>
      </c>
      <c r="CR170" s="34" t="str">
        <f t="array" ref="CR170">IF(ROWS(CR$4:CR170)&gt;CR$1,"",INDEX('malzeme montaj'!$C$1:$C$3329,SMALL(IF('malzeme montaj'!$B$1:$B$3329=CR$3,IF('malzeme montaj'!$C$1:$C$3329&lt;&gt;"",ROW('malzeme montaj'!$C$1:$C$3329))),ROWS(CR$4:CR170))))</f>
        <v/>
      </c>
      <c r="CS170" s="34" t="str">
        <f t="array" ref="CS170">IF(ROWS(CS$4:CS170)&gt;CS$1,"",INDEX('malzeme montaj'!$C$1:$C$3329,SMALL(IF('malzeme montaj'!$B$1:$B$3329=CS$3,IF('malzeme montaj'!$C$1:$C$3329&lt;&gt;"",ROW('malzeme montaj'!$C$1:$C$3329))),ROWS(CS$4:CS170))))</f>
        <v/>
      </c>
      <c r="CT170" s="34" t="str">
        <f t="array" ref="CT170">IF(ROWS(CT$4:CT170)&gt;CT$1,"",INDEX('malzeme montaj'!$C$1:$C$3329,SMALL(IF('malzeme montaj'!$B$1:$B$3329=CT$3,IF('malzeme montaj'!$C$1:$C$3329&lt;&gt;"",ROW('malzeme montaj'!$C$1:$C$3329))),ROWS(CT$4:CT170))))</f>
        <v/>
      </c>
      <c r="CU170" s="34" t="str">
        <f t="array" ref="CU170">IF(ROWS(CU$4:CU170)&gt;CU$1,"",INDEX('malzeme montaj'!$C$1:$C$3329,SMALL(IF('malzeme montaj'!$B$1:$B$3329=CU$3,IF('malzeme montaj'!$C$1:$C$3329&lt;&gt;"",ROW('malzeme montaj'!$C$1:$C$3329))),ROWS(CU$4:CU170))))</f>
        <v/>
      </c>
      <c r="CV170" s="34" t="str">
        <f t="array" ref="CV170">IF(ROWS(CV$4:CV170)&gt;CV$1,"",INDEX('malzeme montaj'!$C$1:$C$3329,SMALL(IF('malzeme montaj'!$B$1:$B$3329=CV$3,IF('malzeme montaj'!$C$1:$C$3329&lt;&gt;"",ROW('malzeme montaj'!$C$1:$C$3329))),ROWS(CV$4:CV170))))</f>
        <v/>
      </c>
      <c r="CW170" s="34" t="str">
        <f t="array" ref="CW170">IF(ROWS(CW$4:CW170)&gt;CW$1,"",INDEX('malzeme montaj'!$C$1:$C$3329,SMALL(IF('malzeme montaj'!$B$1:$B$3329=CW$3,IF('malzeme montaj'!$C$1:$C$3329&lt;&gt;"",ROW('malzeme montaj'!$C$1:$C$3329))),ROWS(CW$4:CW170))))</f>
        <v/>
      </c>
      <c r="CX170" s="34" t="str">
        <f t="array" ref="CX170">IF(ROWS(CX$4:CX170)&gt;CX$1,"",INDEX('malzeme montaj'!$C$1:$C$3329,SMALL(IF('malzeme montaj'!$B$1:$B$3329=CX$3,IF('malzeme montaj'!$C$1:$C$3329&lt;&gt;"",ROW('malzeme montaj'!$C$1:$C$3329))),ROWS(CX$4:CX170))))</f>
        <v/>
      </c>
      <c r="CY170" s="34" t="str">
        <f t="array" ref="CY170">IF(ROWS(CY$4:CY170)&gt;CY$1,"",INDEX('malzeme montaj'!$C$1:$C$3329,SMALL(IF('malzeme montaj'!$B$1:$B$3329=CY$3,IF('malzeme montaj'!$C$1:$C$3329&lt;&gt;"",ROW('malzeme montaj'!$C$1:$C$3329))),ROWS(CY$4:CY170))))</f>
        <v/>
      </c>
      <c r="CZ170" s="34" t="str">
        <f t="array" ref="CZ170">IF(ROWS(CZ$4:CZ170)&gt;CZ$1,"",INDEX('malzeme montaj'!$C$1:$C$3329,SMALL(IF('malzeme montaj'!$B$1:$B$3329=CZ$3,IF('malzeme montaj'!$C$1:$C$3329&lt;&gt;"",ROW('malzeme montaj'!$C$1:$C$3329))),ROWS(CZ$4:CZ170))))</f>
        <v/>
      </c>
      <c r="DA170" s="34" t="str">
        <f t="array" ref="DA170">IF(ROWS(DA$4:DA170)&gt;DA$1,"",INDEX('malzeme montaj'!$C$1:$C$3329,SMALL(IF('malzeme montaj'!$B$1:$B$3329=DA$3,IF('malzeme montaj'!$C$1:$C$3329&lt;&gt;"",ROW('malzeme montaj'!$C$1:$C$3329))),ROWS(DA$4:DA170))))</f>
        <v/>
      </c>
      <c r="DB170" s="34" t="str">
        <f t="array" ref="DB170">IF(ROWS(DB$4:DB170)&gt;DB$1,"",INDEX('malzeme montaj'!$C$1:$C$3329,SMALL(IF('malzeme montaj'!$B$1:$B$3329=DB$3,IF('malzeme montaj'!$C$1:$C$3329&lt;&gt;"",ROW('malzeme montaj'!$C$1:$C$3329))),ROWS(DB$4:DB170))))</f>
        <v/>
      </c>
      <c r="DC170" s="34" t="str">
        <f t="array" ref="DC170">IF(ROWS(DC$4:DC170)&gt;DC$1,"",INDEX('malzeme montaj'!$C$1:$C$3329,SMALL(IF('malzeme montaj'!$B$1:$B$3329=DC$3,IF('malzeme montaj'!$C$1:$C$3329&lt;&gt;"",ROW('malzeme montaj'!$C$1:$C$3329))),ROWS(DC$4:DC170))))</f>
        <v/>
      </c>
      <c r="DD170" s="34" t="str">
        <f t="array" ref="DD170">IF(ROWS(DD$4:DD170)&gt;DD$1,"",INDEX('malzeme montaj'!$C$1:$C$3329,SMALL(IF('malzeme montaj'!$B$1:$B$3329=DD$3,IF('malzeme montaj'!$C$1:$C$3329&lt;&gt;"",ROW('malzeme montaj'!$C$1:$C$3329))),ROWS(DD$4:DD170))))</f>
        <v/>
      </c>
      <c r="DE170" s="34" t="str">
        <f t="array" ref="DE170">IF(ROWS(DE$4:DE170)&gt;DE$1,"",INDEX('malzeme montaj'!$C$1:$C$3329,SMALL(IF('malzeme montaj'!$B$1:$B$3329=DE$3,IF('malzeme montaj'!$C$1:$C$3329&lt;&gt;"",ROW('malzeme montaj'!$C$1:$C$3329))),ROWS(DE$4:DE170))))</f>
        <v/>
      </c>
      <c r="DF170" s="34" t="str">
        <f t="array" ref="DF170">IF(ROWS(DF$4:DF170)&gt;DF$1,"",INDEX('malzeme montaj'!$C$1:$C$3329,SMALL(IF('malzeme montaj'!$B$1:$B$3329=DF$3,IF('malzeme montaj'!$C$1:$C$3329&lt;&gt;"",ROW('malzeme montaj'!$C$1:$C$3329))),ROWS(DF$4:DF170))))</f>
        <v/>
      </c>
      <c r="DG170" s="34" t="str">
        <f t="array" ref="DG170">IF(ROWS(DG$4:DG170)&gt;DG$1,"",INDEX('malzeme montaj'!$C$1:$C$3329,SMALL(IF('malzeme montaj'!$B$1:$B$3329=DG$3,IF('malzeme montaj'!$C$1:$C$3329&lt;&gt;"",ROW('malzeme montaj'!$C$1:$C$3329))),ROWS(DG$4:DG170))))</f>
        <v/>
      </c>
      <c r="DH170" s="34" t="str">
        <f t="array" ref="DH170">IF(ROWS(DH$4:DH170)&gt;DH$1,"",INDEX('malzeme montaj'!$C$1:$C$3329,SMALL(IF('malzeme montaj'!$B$1:$B$3329=DH$3,IF('malzeme montaj'!$C$1:$C$3329&lt;&gt;"",ROW('malzeme montaj'!$C$1:$C$3329))),ROWS(DH$4:DH170))))</f>
        <v/>
      </c>
      <c r="DI170" s="34" t="str">
        <f t="array" ref="DI170">IF(ROWS(DI$4:DI170)&gt;DI$1,"",INDEX('malzeme montaj'!$C$1:$C$3329,SMALL(IF('malzeme montaj'!$B$1:$B$3329=DI$3,IF('malzeme montaj'!$C$1:$C$3329&lt;&gt;"",ROW('malzeme montaj'!$C$1:$C$3329))),ROWS(DI$4:DI170))))</f>
        <v/>
      </c>
      <c r="DJ170" s="34" t="str">
        <f t="array" ref="DJ170">IF(ROWS(DJ$4:DJ170)&gt;DJ$1,"",INDEX('malzeme montaj'!$C$1:$C$3329,SMALL(IF('malzeme montaj'!$B$1:$B$3329=DJ$3,IF('malzeme montaj'!$C$1:$C$3329&lt;&gt;"",ROW('malzeme montaj'!$C$1:$C$3329))),ROWS(DJ$4:DJ170))))</f>
        <v/>
      </c>
      <c r="DK170" s="34" t="str">
        <f t="array" ref="DK170">IF(ROWS(DK$4:DK170)&gt;DK$1,"",INDEX('malzeme montaj'!$C$1:$C$3329,SMALL(IF('malzeme montaj'!$B$1:$B$3329=DK$3,IF('malzeme montaj'!$C$1:$C$3329&lt;&gt;"",ROW('malzeme montaj'!$C$1:$C$3329))),ROWS(DK$4:DK170))))</f>
        <v/>
      </c>
      <c r="DL170" s="34" t="str">
        <f t="array" ref="DL170">IF(ROWS(DL$4:DL170)&gt;DL$1,"",INDEX('malzeme montaj'!$C$1:$C$3329,SMALL(IF('malzeme montaj'!$B$1:$B$3329=DL$3,IF('malzeme montaj'!$C$1:$C$3329&lt;&gt;"",ROW('malzeme montaj'!$C$1:$C$3329))),ROWS(DL$4:DL170))))</f>
        <v/>
      </c>
      <c r="DM170" s="34" t="str">
        <f t="array" ref="DM170">IF(ROWS(DM$4:DM170)&gt;DM$1,"",INDEX('malzeme montaj'!$C$1:$C$3329,SMALL(IF('malzeme montaj'!$B$1:$B$3329=DM$3,IF('malzeme montaj'!$C$1:$C$3329&lt;&gt;"",ROW('malzeme montaj'!$C$1:$C$3329))),ROWS(DM$4:DM170))))</f>
        <v/>
      </c>
      <c r="DN170" s="34" t="str">
        <f t="array" ref="DN170">IF(ROWS(DN$4:DN170)&gt;DN$1,"",INDEX('malzeme montaj'!$C$1:$C$3329,SMALL(IF('malzeme montaj'!$B$1:$B$3329=DN$3,IF('malzeme montaj'!$C$1:$C$3329&lt;&gt;"",ROW('malzeme montaj'!$C$1:$C$3329))),ROWS(DN$4:DN170))))</f>
        <v/>
      </c>
      <c r="DO170" s="34" t="str">
        <f t="array" ref="DO170">IF(ROWS(DO$4:DO170)&gt;DO$1,"",INDEX('malzeme montaj'!$C$1:$C$3329,SMALL(IF('malzeme montaj'!$B$1:$B$3329=DO$3,IF('malzeme montaj'!$C$1:$C$3329&lt;&gt;"",ROW('malzeme montaj'!$C$1:$C$3329))),ROWS(DO$4:DO170))))</f>
        <v/>
      </c>
      <c r="DP170" s="34" t="str">
        <f t="array" ref="DP170">IF(ROWS(DP$4:DP170)&gt;DP$1,"",INDEX('malzeme montaj'!$C$1:$C$3329,SMALL(IF('malzeme montaj'!$B$1:$B$3329=DP$3,IF('malzeme montaj'!$C$1:$C$3329&lt;&gt;"",ROW('malzeme montaj'!$C$1:$C$3329))),ROWS(DP$4:DP170))))</f>
        <v/>
      </c>
      <c r="DQ170" s="34" t="str">
        <f t="array" ref="DQ170">IF(ROWS(DQ$4:DQ170)&gt;DQ$1,"",INDEX('malzeme montaj'!$C$1:$C$3329,SMALL(IF('malzeme montaj'!$B$1:$B$3329=DQ$3,IF('malzeme montaj'!$C$1:$C$3329&lt;&gt;"",ROW('malzeme montaj'!$C$1:$C$3329))),ROWS(DQ$4:DQ170))))</f>
        <v/>
      </c>
      <c r="DR170" s="34" t="str">
        <f t="array" ref="DR170">IF(ROWS(DR$4:DR170)&gt;DR$1,"",INDEX('malzeme montaj'!$C$1:$C$3329,SMALL(IF('malzeme montaj'!$B$1:$B$3329=DR$3,IF('malzeme montaj'!$C$1:$C$3329&lt;&gt;"",ROW('malzeme montaj'!$C$1:$C$3329))),ROWS(DR$4:DR170))))</f>
        <v/>
      </c>
      <c r="DS170" s="34" t="str">
        <f t="array" ref="DS170">IF(ROWS(DS$4:DS170)&gt;DS$1,"",INDEX('malzeme montaj'!$C$1:$C$3329,SMALL(IF('malzeme montaj'!$B$1:$B$3329=DS$3,IF('malzeme montaj'!$C$1:$C$3329&lt;&gt;"",ROW('malzeme montaj'!$C$1:$C$3329))),ROWS(DS$4:DS170))))</f>
        <v/>
      </c>
      <c r="DT170" s="34" t="str">
        <f t="array" ref="DT170">IF(ROWS(DT$4:DT170)&gt;DT$1,"",INDEX('malzeme montaj'!$C$1:$C$3329,SMALL(IF('malzeme montaj'!$B$1:$B$3329=DT$3,IF('malzeme montaj'!$C$1:$C$3329&lt;&gt;"",ROW('malzeme montaj'!$C$1:$C$3329))),ROWS(DT$4:DT170))))</f>
        <v/>
      </c>
      <c r="DU170" s="34" t="str">
        <f t="array" ref="DU170">IF(ROWS(DU$4:DU170)&gt;DU$1,"",INDEX('malzeme montaj'!$C$1:$C$3329,SMALL(IF('malzeme montaj'!$B$1:$B$3329=DU$3,IF('malzeme montaj'!$C$1:$C$3329&lt;&gt;"",ROW('malzeme montaj'!$C$1:$C$3329))),ROWS(DU$4:DU170))))</f>
        <v/>
      </c>
      <c r="DV170" s="34" t="str">
        <f t="array" ref="DV170">IF(ROWS(DV$4:DV170)&gt;DV$1,"",INDEX('malzeme montaj'!$C$1:$C$3329,SMALL(IF('malzeme montaj'!$B$1:$B$3329=DV$3,IF('malzeme montaj'!$C$1:$C$3329&lt;&gt;"",ROW('malzeme montaj'!$C$1:$C$3329))),ROWS(DV$4:DV170))))</f>
        <v/>
      </c>
      <c r="DW170" s="34" t="str">
        <f t="array" ref="DW170">IF(ROWS(DW$4:DW170)&gt;DW$1,"",INDEX('malzeme montaj'!$C$1:$C$3329,SMALL(IF('malzeme montaj'!$B$1:$B$3329=DW$3,IF('malzeme montaj'!$C$1:$C$3329&lt;&gt;"",ROW('malzeme montaj'!$C$1:$C$3329))),ROWS(DW$4:DW170))))</f>
        <v/>
      </c>
      <c r="DX170" s="34" t="str">
        <f t="array" ref="DX170">IF(ROWS(DX$4:DX170)&gt;DX$1,"",INDEX('malzeme montaj'!$C$1:$C$3329,SMALL(IF('malzeme montaj'!$B$1:$B$3329=DX$3,IF('malzeme montaj'!$C$1:$C$3329&lt;&gt;"",ROW('malzeme montaj'!$C$1:$C$3329))),ROWS(DX$4:DX170))))</f>
        <v/>
      </c>
      <c r="DY170" s="34" t="str">
        <f t="array" ref="DY170">IF(ROWS(DY$4:DY170)&gt;DY$1,"",INDEX('malzeme montaj'!$C$1:$C$3329,SMALL(IF('malzeme montaj'!$B$1:$B$3329=DY$3,IF('malzeme montaj'!$C$1:$C$3329&lt;&gt;"",ROW('malzeme montaj'!$C$1:$C$3329))),ROWS(DY$4:DY170))))</f>
        <v/>
      </c>
      <c r="DZ170" s="34" t="str">
        <f t="array" ref="DZ170">IF(ROWS(DZ$4:DZ170)&gt;DZ$1,"",INDEX('malzeme montaj'!$C$1:$C$3329,SMALL(IF('malzeme montaj'!$B$1:$B$3329=DZ$3,IF('malzeme montaj'!$C$1:$C$3329&lt;&gt;"",ROW('malzeme montaj'!$C$1:$C$3329))),ROWS(DZ$4:DZ170))))</f>
        <v/>
      </c>
      <c r="EA170" s="34" t="str">
        <f t="array" ref="EA170">IF(ROWS(EA$4:EA170)&gt;EA$1,"",INDEX('malzeme montaj'!$C$1:$C$3329,SMALL(IF('malzeme montaj'!$B$1:$B$3329=EA$3,IF('malzeme montaj'!$C$1:$C$3329&lt;&gt;"",ROW('malzeme montaj'!$C$1:$C$3329))),ROWS(EA$4:EA170))))</f>
        <v/>
      </c>
      <c r="EB170" s="34" t="str">
        <f t="array" ref="EB170">IF(ROWS(EB$4:EB170)&gt;EB$1,"",INDEX('malzeme montaj'!$C$1:$C$3329,SMALL(IF('malzeme montaj'!$B$1:$B$3329=EB$3,IF('malzeme montaj'!$C$1:$C$3329&lt;&gt;"",ROW('malzeme montaj'!$C$1:$C$3329))),ROWS(EB$4:EB170))))</f>
        <v/>
      </c>
      <c r="EC170" s="34" t="str">
        <f t="array" ref="EC170">IF(ROWS(EC$4:EC170)&gt;EC$1,"",INDEX('malzeme montaj'!$C$1:$C$3329,SMALL(IF('malzeme montaj'!$B$1:$B$3329=EC$3,IF('malzeme montaj'!$C$1:$C$3329&lt;&gt;"",ROW('malzeme montaj'!$C$1:$C$3329))),ROWS(EC$4:EC170))))</f>
        <v/>
      </c>
      <c r="ED170" s="34" t="str">
        <f t="array" ref="ED170">IF(ROWS(ED$4:ED170)&gt;ED$1,"",INDEX('malzeme montaj'!$C$1:$C$3329,SMALL(IF('malzeme montaj'!$B$1:$B$3329=ED$3,IF('malzeme montaj'!$C$1:$C$3329&lt;&gt;"",ROW('malzeme montaj'!$C$1:$C$3329))),ROWS(ED$4:ED170))))</f>
        <v/>
      </c>
      <c r="EE170" s="34" t="str">
        <f t="array" ref="EE170">IF(ROWS(EE$4:EE170)&gt;EE$1,"",INDEX('malzeme montaj'!$C$1:$C$3329,SMALL(IF('malzeme montaj'!$B$1:$B$3329=EE$3,IF('malzeme montaj'!$C$1:$C$3329&lt;&gt;"",ROW('malzeme montaj'!$C$1:$C$3329))),ROWS(EE$4:EE170))))</f>
        <v/>
      </c>
      <c r="EF170" s="34" t="str">
        <f t="array" ref="EF170">IF(ROWS(EF$4:EF170)&gt;EF$1,"",INDEX('malzeme montaj'!$C$1:$C$3329,SMALL(IF('malzeme montaj'!$B$1:$B$3329=EF$3,IF('malzeme montaj'!$C$1:$C$3329&lt;&gt;"",ROW('malzeme montaj'!$C$1:$C$3329))),ROWS(EF$4:EF170))))</f>
        <v/>
      </c>
      <c r="EG170" s="34" t="str">
        <f t="array" ref="EG170">IF(ROWS(EG$4:EG170)&gt;EG$1,"",INDEX('malzeme montaj'!$C$1:$C$3329,SMALL(IF('malzeme montaj'!$B$1:$B$3329=EG$3,IF('malzeme montaj'!$C$1:$C$3329&lt;&gt;"",ROW('malzeme montaj'!$C$1:$C$3329))),ROWS(EG$4:EG170))))</f>
        <v/>
      </c>
      <c r="EH170" s="34" t="str">
        <f t="array" ref="EH170">IF(ROWS(EH$4:EH170)&gt;EH$1,"",INDEX('malzeme montaj'!$C$1:$C$3329,SMALL(IF('malzeme montaj'!$B$1:$B$3329=EH$3,IF('malzeme montaj'!$C$1:$C$3329&lt;&gt;"",ROW('malzeme montaj'!$C$1:$C$3329))),ROWS(EH$4:EH170))))</f>
        <v/>
      </c>
      <c r="EI170" s="34" t="str">
        <f t="array" ref="EI170">IF(ROWS(EI$4:EI170)&gt;EI$1,"",INDEX('malzeme montaj'!$C$1:$C$3329,SMALL(IF('malzeme montaj'!$B$1:$B$3329=EI$3,IF('malzeme montaj'!$C$1:$C$3329&lt;&gt;"",ROW('malzeme montaj'!$C$1:$C$3329))),ROWS(EI$4:EI170))))</f>
        <v/>
      </c>
      <c r="EJ170" s="34" t="str">
        <f t="array" ref="EJ170">IF(ROWS(EJ$4:EJ170)&gt;EJ$1,"",INDEX('malzeme montaj'!$C$1:$C$3329,SMALL(IF('malzeme montaj'!$B$1:$B$3329=EJ$3,IF('malzeme montaj'!$C$1:$C$3329&lt;&gt;"",ROW('malzeme montaj'!$C$1:$C$3329))),ROWS(EJ$4:EJ170))))</f>
        <v/>
      </c>
      <c r="EK170" s="34" t="str">
        <f t="array" ref="EK170">IF(ROWS(EK$4:EK170)&gt;EK$1,"",INDEX('malzeme montaj'!$C$1:$C$3329,SMALL(IF('malzeme montaj'!$B$1:$B$3329=EK$3,IF('malzeme montaj'!$C$1:$C$3329&lt;&gt;"",ROW('malzeme montaj'!$C$1:$C$3329))),ROWS(EK$4:EK170))))</f>
        <v/>
      </c>
      <c r="EL170" s="34" t="str">
        <f t="array" ref="EL170">IF(ROWS(EL$4:EL170)&gt;EL$1,"",INDEX('malzeme montaj'!$C$1:$C$3329,SMALL(IF('malzeme montaj'!$B$1:$B$3329=EL$3,IF('malzeme montaj'!$C$1:$C$3329&lt;&gt;"",ROW('malzeme montaj'!$C$1:$C$3329))),ROWS(EL$4:EL170))))</f>
        <v/>
      </c>
      <c r="EM170" s="34" t="str">
        <f t="array" ref="EM170">IF(ROWS(EM$4:EM170)&gt;EM$1,"",INDEX('malzeme montaj'!$C$1:$C$3329,SMALL(IF('malzeme montaj'!$B$1:$B$3329=EM$3,IF('malzeme montaj'!$C$1:$C$3329&lt;&gt;"",ROW('malzeme montaj'!$C$1:$C$3329))),ROWS(EM$4:EM170))))</f>
        <v/>
      </c>
      <c r="EN170" s="34" t="str">
        <f t="array" ref="EN170">IF(ROWS(EN$4:EN170)&gt;EN$1,"",INDEX('malzeme montaj'!$C$1:$C$3329,SMALL(IF('malzeme montaj'!$B$1:$B$3329=EN$3,IF('malzeme montaj'!$C$1:$C$3329&lt;&gt;"",ROW('malzeme montaj'!$C$1:$C$3329))),ROWS(EN$4:EN170))))</f>
        <v/>
      </c>
      <c r="EO170" s="34" t="str">
        <f t="array" ref="EO170">IF(ROWS(EO$4:EO170)&gt;EO$1,"",INDEX('malzeme montaj'!$C$1:$C$3329,SMALL(IF('malzeme montaj'!$B$1:$B$3329=EO$3,IF('malzeme montaj'!$C$1:$C$3329&lt;&gt;"",ROW('malzeme montaj'!$C$1:$C$3329))),ROWS(EO$4:EO170))))</f>
        <v/>
      </c>
      <c r="EP170" s="34" t="str">
        <f t="array" ref="EP170">IF(ROWS(EP$4:EP170)&gt;EP$1,"",INDEX('malzeme montaj'!$C$1:$C$3329,SMALL(IF('malzeme montaj'!$B$1:$B$3329=EP$3,IF('malzeme montaj'!$C$1:$C$3329&lt;&gt;"",ROW('malzeme montaj'!$C$1:$C$3329))),ROWS(EP$4:EP170))))</f>
        <v/>
      </c>
      <c r="EQ170" s="34" t="str">
        <f t="array" ref="EQ170">IF(ROWS(EQ$4:EQ170)&gt;EQ$1,"",INDEX('malzeme montaj'!$C$1:$C$3329,SMALL(IF('malzeme montaj'!$B$1:$B$3329=EQ$3,IF('malzeme montaj'!$C$1:$C$3329&lt;&gt;"",ROW('malzeme montaj'!$C$1:$C$3329))),ROWS(EQ$4:EQ170))))</f>
        <v/>
      </c>
      <c r="ER170" s="34" t="str">
        <f t="array" ref="ER170">IF(ROWS(ER$4:ER170)&gt;ER$1,"",INDEX('malzeme montaj'!$C$1:$C$3329,SMALL(IF('malzeme montaj'!$B$1:$B$3329=ER$3,IF('malzeme montaj'!$C$1:$C$3329&lt;&gt;"",ROW('malzeme montaj'!$C$1:$C$3329))),ROWS(ER$4:ER170))))</f>
        <v/>
      </c>
      <c r="ES170" s="34" t="str">
        <f t="array" ref="ES170">IF(ROWS(ES$4:ES170)&gt;ES$1,"",INDEX('malzeme montaj'!$C$1:$C$3329,SMALL(IF('malzeme montaj'!$B$1:$B$3329=ES$3,IF('malzeme montaj'!$C$1:$C$3329&lt;&gt;"",ROW('malzeme montaj'!$C$1:$C$3329))),ROWS(ES$4:ES170))))</f>
        <v/>
      </c>
      <c r="ET170" s="34" t="str">
        <f t="array" ref="ET170">IF(ROWS(ET$4:ET170)&gt;ET$1,"",INDEX('malzeme montaj'!$C$1:$C$3329,SMALL(IF('malzeme montaj'!$B$1:$B$3329=ET$3,IF('malzeme montaj'!$C$1:$C$3329&lt;&gt;"",ROW('malzeme montaj'!$C$1:$C$3329))),ROWS(ET$4:ET170))))</f>
        <v/>
      </c>
      <c r="EU170" s="34" t="str">
        <f t="array" ref="EU170">IF(ROWS(EU$4:EU170)&gt;EU$1,"",INDEX('malzeme montaj'!$C$1:$C$3329,SMALL(IF('malzeme montaj'!$B$1:$B$3329=EU$3,IF('malzeme montaj'!$C$1:$C$3329&lt;&gt;"",ROW('malzeme montaj'!$C$1:$C$3329))),ROWS(EU$4:EU170))))</f>
        <v/>
      </c>
      <c r="EV170" s="34" t="str">
        <f t="array" ref="EV170">IF(ROWS(EV$4:EV170)&gt;EV$1,"",INDEX('malzeme montaj'!$C$1:$C$3329,SMALL(IF('malzeme montaj'!$B$1:$B$3329=EV$3,IF('malzeme montaj'!$C$1:$C$3329&lt;&gt;"",ROW('malzeme montaj'!$C$1:$C$3329))),ROWS(EV$4:EV170))))</f>
        <v/>
      </c>
      <c r="EW170" s="34" t="str">
        <f t="array" ref="EW170">IF(ROWS(EW$4:EW170)&gt;EW$1,"",INDEX('malzeme montaj'!$C$1:$C$3329,SMALL(IF('malzeme montaj'!$B$1:$B$3329=EW$3,IF('malzeme montaj'!$C$1:$C$3329&lt;&gt;"",ROW('malzeme montaj'!$C$1:$C$3329))),ROWS(EW$4:EW170))))</f>
        <v/>
      </c>
    </row>
    <row r="171" spans="1:153" ht="12.75" customHeight="1">
      <c r="A171" s="38" t="str">
        <f t="array" ref="A171">IF(ROWS(A$4:A171)&gt;A$1,"",INDEX('malzeme montaj'!$C$1:$C$3329,SMALL(IF('malzeme montaj'!$B$1:$B$3329=A$3,IF('malzeme montaj'!$C$1:$C$3329&lt;&gt;"",ROW('malzeme montaj'!$C$1:$C$3329))),ROWS(A$4:A171))))</f>
        <v/>
      </c>
      <c r="B171" s="38" t="str">
        <f t="array" ref="B171">IF(ROWS(B$4:B171)&gt;B$1,"",INDEX('malzeme montaj'!$C$1:$C$3329,SMALL(IF('malzeme montaj'!$B$1:$B$3329=B$3,IF('malzeme montaj'!$C$1:$C$3329&lt;&gt;"",ROW('malzeme montaj'!$C$1:$C$3329))),ROWS(B$4:B171))))</f>
        <v/>
      </c>
      <c r="C171" s="38" t="str">
        <f t="array" ref="C171">IF(ROWS(C$4:C171)&gt;C$1,"",INDEX('malzeme montaj'!$C$1:$C$3329,SMALL(IF('malzeme montaj'!$B$1:$B$3329=C$3,IF('malzeme montaj'!$C$1:$C$3329&lt;&gt;"",ROW('malzeme montaj'!$C$1:$C$3329))),ROWS(C$4:C171))))</f>
        <v/>
      </c>
      <c r="D171" s="38" t="str">
        <f t="array" ref="D171">IF(ROWS(D$4:D171)&gt;D$1,"",INDEX('malzeme montaj'!$C$1:$C$3329,SMALL(IF('malzeme montaj'!$B$1:$B$3329=D$3,IF('malzeme montaj'!$C$1:$C$3329&lt;&gt;"",ROW('malzeme montaj'!$C$1:$C$3329))),ROWS(D$4:D171))))</f>
        <v/>
      </c>
      <c r="E171" s="38" t="str">
        <f t="array" ref="E171">IF(ROWS(E$4:E171)&gt;E$1,"",INDEX('malzeme montaj'!$C$1:$C$3329,SMALL(IF('malzeme montaj'!$B$1:$B$3329=E$3,IF('malzeme montaj'!$C$1:$C$3329&lt;&gt;"",ROW('malzeme montaj'!$C$1:$C$3329))),ROWS(E$4:E171))))</f>
        <v/>
      </c>
      <c r="F171" s="38" t="str">
        <f t="array" ref="F171">IF(ROWS(F$4:F171)&gt;F$1,"",INDEX('malzeme montaj'!$C$1:$C$3329,SMALL(IF('malzeme montaj'!$B$1:$B$3329=F$3,IF('malzeme montaj'!$C$1:$C$3329&lt;&gt;"",ROW('malzeme montaj'!$C$1:$C$3329))),ROWS(F$4:F171))))</f>
        <v/>
      </c>
      <c r="G171" s="38" t="str">
        <f t="array" ref="G171">IF(ROWS(G$4:G171)&gt;G$1,"",INDEX('malzeme montaj'!$C$1:$C$3329,SMALL(IF('malzeme montaj'!$B$1:$B$3329=G$3,IF('malzeme montaj'!$C$1:$C$3329&lt;&gt;"",ROW('malzeme montaj'!$C$1:$C$3329))),ROWS(G$4:G171))))</f>
        <v/>
      </c>
      <c r="H171" s="38" t="str">
        <f t="array" ref="H171">IF(ROWS(H$4:H171)&gt;H$1,"",INDEX('malzeme montaj'!$C$1:$C$3329,SMALL(IF('malzeme montaj'!$B$1:$B$3329=H$3,IF('malzeme montaj'!$C$1:$C$3329&lt;&gt;"",ROW('malzeme montaj'!$C$1:$C$3329))),ROWS(H$4:H171))))</f>
        <v/>
      </c>
      <c r="I171" s="38" t="str">
        <f t="array" ref="I171">IF(ROWS(I$4:I171)&gt;I$1,"",INDEX('malzeme montaj'!$C$1:$C$3329,SMALL(IF('malzeme montaj'!$B$1:$B$3329=I$3,IF('malzeme montaj'!$C$1:$C$3329&lt;&gt;"",ROW('malzeme montaj'!$C$1:$C$3329))),ROWS(I$4:I171))))</f>
        <v/>
      </c>
      <c r="J171" s="38" t="str">
        <f t="array" ref="J171">IF(ROWS(J$4:J171)&gt;J$1,"",INDEX('malzeme montaj'!$C$1:$C$3329,SMALL(IF('malzeme montaj'!$B$1:$B$3329=J$3,IF('malzeme montaj'!$C$1:$C$3329&lt;&gt;"",ROW('malzeme montaj'!$C$1:$C$3329))),ROWS(J$4:J171))))</f>
        <v/>
      </c>
      <c r="K171" s="38" t="str">
        <f t="array" ref="K171">IF(ROWS(K$4:K171)&gt;K$1,"",INDEX('malzeme montaj'!$C$1:$C$3329,SMALL(IF('malzeme montaj'!$B$1:$B$3329=K$3,IF('malzeme montaj'!$C$1:$C$3329&lt;&gt;"",ROW('malzeme montaj'!$C$1:$C$3329))),ROWS(K$4:K171))))</f>
        <v/>
      </c>
      <c r="L171" s="38" t="str">
        <f t="array" ref="L171">IF(ROWS(L$4:L171)&gt;L$1,"",INDEX('malzeme montaj'!$C$1:$C$3329,SMALL(IF('malzeme montaj'!$B$1:$B$3329=L$3,IF('malzeme montaj'!$C$1:$C$3329&lt;&gt;"",ROW('malzeme montaj'!$C$1:$C$3329))),ROWS(L$4:L171))))</f>
        <v/>
      </c>
      <c r="M171" s="38" t="str">
        <f t="array" ref="M171">IF(ROWS(M$4:M171)&gt;M$1,"",INDEX('malzeme montaj'!$C$1:$C$3329,SMALL(IF('malzeme montaj'!$B$1:$B$3329=M$3,IF('malzeme montaj'!$C$1:$C$3329&lt;&gt;"",ROW('malzeme montaj'!$C$1:$C$3329))),ROWS(M$4:M171))))</f>
        <v/>
      </c>
      <c r="N171" s="38" t="str">
        <f t="array" ref="N171">IF(ROWS(N$4:N171)&gt;N$1,"",INDEX('malzeme montaj'!$C$1:$C$3329,SMALL(IF('malzeme montaj'!$B$1:$B$3329=N$3,IF('malzeme montaj'!$C$1:$C$3329&lt;&gt;"",ROW('malzeme montaj'!$C$1:$C$3329))),ROWS(N$4:N171))))</f>
        <v/>
      </c>
      <c r="O171" s="38" t="str">
        <f t="array" ref="O171">IF(ROWS(O$4:O171)&gt;O$1,"",INDEX('malzeme montaj'!$C$1:$C$3329,SMALL(IF('malzeme montaj'!$B$1:$B$3329=O$3,IF('malzeme montaj'!$C$1:$C$3329&lt;&gt;"",ROW('malzeme montaj'!$C$1:$C$3329))),ROWS(O$4:O171))))</f>
        <v/>
      </c>
      <c r="P171" s="38" t="str">
        <f t="array" ref="P171">IF(ROWS(P$4:P171)&gt;P$1,"",INDEX('malzeme montaj'!$C$1:$C$3329,SMALL(IF('malzeme montaj'!$B$1:$B$3329=P$3,IF('malzeme montaj'!$C$1:$C$3329&lt;&gt;"",ROW('malzeme montaj'!$C$1:$C$3329))),ROWS(P$4:P171))))</f>
        <v/>
      </c>
      <c r="Q171" s="38" t="str">
        <f t="array" ref="Q171">IF(ROWS(Q$4:Q171)&gt;Q$1,"",INDEX('malzeme montaj'!$C$1:$C$3329,SMALL(IF('malzeme montaj'!$B$1:$B$3329=Q$3,IF('malzeme montaj'!$C$1:$C$3329&lt;&gt;"",ROW('malzeme montaj'!$C$1:$C$3329))),ROWS(Q$4:Q171))))</f>
        <v/>
      </c>
      <c r="R171" s="38" t="str">
        <f t="array" ref="R171">IF(ROWS(R$4:R171)&gt;R$1,"",INDEX('malzeme montaj'!$C$1:$C$3329,SMALL(IF('malzeme montaj'!$B$1:$B$3329=R$3,IF('malzeme montaj'!$C$1:$C$3329&lt;&gt;"",ROW('malzeme montaj'!$C$1:$C$3329))),ROWS(R$4:R171))))</f>
        <v/>
      </c>
      <c r="S171" s="38" t="str">
        <f t="array" ref="S171">IF(ROWS(S$4:S171)&gt;S$1,"",INDEX('malzeme montaj'!$C$1:$C$3329,SMALL(IF('malzeme montaj'!$B$1:$B$3329=S$3,IF('malzeme montaj'!$C$1:$C$3329&lt;&gt;"",ROW('malzeme montaj'!$C$1:$C$3329))),ROWS(S$4:S171))))</f>
        <v/>
      </c>
      <c r="T171" s="38" t="str">
        <f t="array" ref="T171">IF(ROWS(T$4:T171)&gt;T$1,"",INDEX('malzeme montaj'!$C$1:$C$3329,SMALL(IF('malzeme montaj'!$B$1:$B$3329=T$3,IF('malzeme montaj'!$C$1:$C$3329&lt;&gt;"",ROW('malzeme montaj'!$C$1:$C$3329))),ROWS(T$4:T171))))</f>
        <v/>
      </c>
      <c r="U171" s="38" t="str">
        <f t="array" ref="U171">IF(ROWS(U$4:U171)&gt;U$1,"",INDEX('malzeme montaj'!$C$1:$C$3329,SMALL(IF('malzeme montaj'!$B$1:$B$3329=U$3,IF('malzeme montaj'!$C$1:$C$3329&lt;&gt;"",ROW('malzeme montaj'!$C$1:$C$3329))),ROWS(U$4:U171))))</f>
        <v/>
      </c>
      <c r="V171" s="38" t="str">
        <f t="array" ref="V171">IF(ROWS(V$4:V171)&gt;V$1,"",INDEX('malzeme montaj'!$C$1:$C$3329,SMALL(IF('malzeme montaj'!$B$1:$B$3329=V$3,IF('malzeme montaj'!$C$1:$C$3329&lt;&gt;"",ROW('malzeme montaj'!$C$1:$C$3329))),ROWS(V$4:V171))))</f>
        <v/>
      </c>
      <c r="W171" s="38" t="str">
        <f t="array" ref="W171">IF(ROWS(W$4:W171)&gt;W$1,"",INDEX('malzeme montaj'!$C$1:$C$3329,SMALL(IF('malzeme montaj'!$B$1:$B$3329=W$3,IF('malzeme montaj'!$C$1:$C$3329&lt;&gt;"",ROW('malzeme montaj'!$C$1:$C$3329))),ROWS(W$4:W171))))</f>
        <v/>
      </c>
      <c r="X171" s="38" t="str">
        <f t="array" ref="X171">IF(ROWS(X$4:X171)&gt;X$1,"",INDEX('malzeme montaj'!$C$1:$C$3329,SMALL(IF('malzeme montaj'!$B$1:$B$3329=X$3,IF('malzeme montaj'!$C$1:$C$3329&lt;&gt;"",ROW('malzeme montaj'!$C$1:$C$3329))),ROWS(X$4:X171))))</f>
        <v/>
      </c>
      <c r="Y171" s="38" t="str">
        <f t="array" ref="Y171">IF(ROWS(Y$4:Y171)&gt;Y$1,"",INDEX('malzeme montaj'!$C$1:$C$3329,SMALL(IF('malzeme montaj'!$B$1:$B$3329=Y$3,IF('malzeme montaj'!$C$1:$C$3329&lt;&gt;"",ROW('malzeme montaj'!$C$1:$C$3329))),ROWS(Y$4:Y171))))</f>
        <v/>
      </c>
      <c r="Z171" s="38" t="str">
        <f t="array" ref="Z171">IF(ROWS(Z$4:Z171)&gt;Z$1,"",INDEX('malzeme montaj'!$C$1:$C$3329,SMALL(IF('malzeme montaj'!$B$1:$B$3329=Z$3,IF('malzeme montaj'!$C$1:$C$3329&lt;&gt;"",ROW('malzeme montaj'!$C$1:$C$3329))),ROWS(Z$4:Z171))))</f>
        <v/>
      </c>
      <c r="AA171" s="38" t="str">
        <f t="array" ref="AA171">IF(ROWS(AA$4:AA171)&gt;AA$1,"",INDEX('malzeme montaj'!$C$1:$C$3329,SMALL(IF('malzeme montaj'!$B$1:$B$3329=AA$3,IF('malzeme montaj'!$C$1:$C$3329&lt;&gt;"",ROW('malzeme montaj'!$C$1:$C$3329))),ROWS(AA$4:AA171))))</f>
        <v/>
      </c>
      <c r="AB171" s="38" t="str">
        <f t="array" ref="AB171">IF(ROWS(AB$4:AB171)&gt;AB$1,"",INDEX('malzeme montaj'!$C$1:$C$3329,SMALL(IF('malzeme montaj'!$B$1:$B$3329=AB$3,IF('malzeme montaj'!$C$1:$C$3329&lt;&gt;"",ROW('malzeme montaj'!$C$1:$C$3329))),ROWS(AB$4:AB171))))</f>
        <v/>
      </c>
      <c r="AC171" s="38" t="str">
        <f t="array" ref="AC171">IF(ROWS(AC$4:AC171)&gt;AC$1,"",INDEX('malzeme montaj'!$C$1:$C$3329,SMALL(IF('malzeme montaj'!$B$1:$B$3329=AC$3,IF('malzeme montaj'!$C$1:$C$3329&lt;&gt;"",ROW('malzeme montaj'!$C$1:$C$3329))),ROWS(AC$4:AC171))))</f>
        <v/>
      </c>
      <c r="AD171" s="38" t="str">
        <f t="array" ref="AD171">IF(ROWS(AD$4:AD171)&gt;AD$1,"",INDEX('malzeme montaj'!$C$1:$C$3329,SMALL(IF('malzeme montaj'!$B$1:$B$3329=AD$3,IF('malzeme montaj'!$C$1:$C$3329&lt;&gt;"",ROW('malzeme montaj'!$C$1:$C$3329))),ROWS(AD$4:AD171))))</f>
        <v/>
      </c>
      <c r="AE171" s="38" t="str">
        <f t="array" ref="AE171">IF(ROWS(AE$4:AE171)&gt;AE$1,"",INDEX('malzeme montaj'!$C$1:$C$3329,SMALL(IF('malzeme montaj'!$B$1:$B$3329=AE$3,IF('malzeme montaj'!$C$1:$C$3329&lt;&gt;"",ROW('malzeme montaj'!$C$1:$C$3329))),ROWS(AE$4:AE171))))</f>
        <v/>
      </c>
      <c r="AF171" s="38" t="str">
        <f t="array" ref="AF171">IF(ROWS(AF$4:AF171)&gt;AF$1,"",INDEX('malzeme montaj'!$C$1:$C$3329,SMALL(IF('malzeme montaj'!$B$1:$B$3329=AF$3,IF('malzeme montaj'!$C$1:$C$3329&lt;&gt;"",ROW('malzeme montaj'!$C$1:$C$3329))),ROWS(AF$4:AF171))))</f>
        <v/>
      </c>
      <c r="AG171" s="38" t="str">
        <f t="array" ref="AG171">IF(ROWS(AG$4:AG171)&gt;AG$1,"",INDEX('malzeme montaj'!$C$1:$C$3329,SMALL(IF('malzeme montaj'!$B$1:$B$3329=AG$3,IF('malzeme montaj'!$C$1:$C$3329&lt;&gt;"",ROW('malzeme montaj'!$C$1:$C$3329))),ROWS(AG$4:AG171))))</f>
        <v/>
      </c>
      <c r="AH171" s="38" t="str">
        <f t="array" ref="AH171">IF(ROWS(AH$4:AH171)&gt;AH$1,"",INDEX('malzeme montaj'!$C$1:$C$3329,SMALL(IF('malzeme montaj'!$B$1:$B$3329=AH$3,IF('malzeme montaj'!$C$1:$C$3329&lt;&gt;"",ROW('malzeme montaj'!$C$1:$C$3329))),ROWS(AH$4:AH171))))</f>
        <v/>
      </c>
      <c r="AI171" s="38" t="str">
        <f t="array" ref="AI171">IF(ROWS(AI$4:AI171)&gt;AI$1,"",INDEX('malzeme montaj'!$C$1:$C$3329,SMALL(IF('malzeme montaj'!$B$1:$B$3329=AI$3,IF('malzeme montaj'!$C$1:$C$3329&lt;&gt;"",ROW('malzeme montaj'!$C$1:$C$3329))),ROWS(AI$4:AI171))))</f>
        <v/>
      </c>
      <c r="AJ171" s="38" t="str">
        <f t="array" ref="AJ171">IF(ROWS(AJ$4:AJ171)&gt;AJ$1,"",INDEX('malzeme montaj'!$C$1:$C$3329,SMALL(IF('malzeme montaj'!$B$1:$B$3329=AJ$3,IF('malzeme montaj'!$C$1:$C$3329&lt;&gt;"",ROW('malzeme montaj'!$C$1:$C$3329))),ROWS(AJ$4:AJ171))))</f>
        <v/>
      </c>
      <c r="AK171" s="38" t="str">
        <f t="array" ref="AK171">IF(ROWS(AK$4:AK171)&gt;AK$1,"",INDEX('malzeme montaj'!$C$1:$C$3329,SMALL(IF('malzeme montaj'!$B$1:$B$3329=AK$3,IF('malzeme montaj'!$C$1:$C$3329&lt;&gt;"",ROW('malzeme montaj'!$C$1:$C$3329))),ROWS(AK$4:AK171))))</f>
        <v/>
      </c>
      <c r="AL171" s="38" t="str">
        <f t="array" ref="AL171">IF(ROWS(AL$4:AL171)&gt;AL$1,"",INDEX('malzeme montaj'!$C$1:$C$3329,SMALL(IF('malzeme montaj'!$B$1:$B$3329=AL$3,IF('malzeme montaj'!$C$1:$C$3329&lt;&gt;"",ROW('malzeme montaj'!$C$1:$C$3329))),ROWS(AL$4:AL171))))</f>
        <v/>
      </c>
      <c r="AM171" s="38" t="str">
        <f t="array" ref="AM171">IF(ROWS(AM$4:AM171)&gt;AM$1,"",INDEX('malzeme montaj'!$C$1:$C$3329,SMALL(IF('malzeme montaj'!$B$1:$B$3329=AM$3,IF('malzeme montaj'!$C$1:$C$3329&lt;&gt;"",ROW('malzeme montaj'!$C$1:$C$3329))),ROWS(AM$4:AM171))))</f>
        <v/>
      </c>
      <c r="AN171" s="38" t="str">
        <f t="array" ref="AN171">IF(ROWS(AN$4:AN171)&gt;AN$1,"",INDEX('malzeme montaj'!$C$1:$C$3329,SMALL(IF('malzeme montaj'!$B$1:$B$3329=AN$3,IF('malzeme montaj'!$C$1:$C$3329&lt;&gt;"",ROW('malzeme montaj'!$C$1:$C$3329))),ROWS(AN$4:AN171))))</f>
        <v/>
      </c>
      <c r="AO171" s="38" t="str">
        <f t="array" ref="AO171">IF(ROWS(AO$4:AO171)&gt;AO$1,"",INDEX('malzeme montaj'!$C$1:$C$3329,SMALL(IF('malzeme montaj'!$B$1:$B$3329=AO$3,IF('malzeme montaj'!$C$1:$C$3329&lt;&gt;"",ROW('malzeme montaj'!$C$1:$C$3329))),ROWS(AO$4:AO171))))</f>
        <v/>
      </c>
      <c r="AP171" s="38" t="str">
        <f t="array" ref="AP171">IF(ROWS(AP$4:AP171)&gt;AP$1,"",INDEX('malzeme montaj'!$C$1:$C$3329,SMALL(IF('malzeme montaj'!$B$1:$B$3329=AP$3,IF('malzeme montaj'!$C$1:$C$3329&lt;&gt;"",ROW('malzeme montaj'!$C$1:$C$3329))),ROWS(AP$4:AP171))))</f>
        <v/>
      </c>
      <c r="AQ171" s="38" t="str">
        <f t="array" ref="AQ171">IF(ROWS(AQ$4:AQ171)&gt;AQ$1,"",INDEX('malzeme montaj'!$C$1:$C$3329,SMALL(IF('malzeme montaj'!$B$1:$B$3329=AQ$3,IF('malzeme montaj'!$C$1:$C$3329&lt;&gt;"",ROW('malzeme montaj'!$C$1:$C$3329))),ROWS(AQ$4:AQ171))))</f>
        <v/>
      </c>
      <c r="AR171" s="38" t="str">
        <f t="array" ref="AR171">IF(ROWS(AR$4:AR171)&gt;AR$1,"",INDEX('malzeme montaj'!$C$1:$C$3329,SMALL(IF('malzeme montaj'!$B$1:$B$3329=AR$3,IF('malzeme montaj'!$C$1:$C$3329&lt;&gt;"",ROW('malzeme montaj'!$C$1:$C$3329))),ROWS(AR$4:AR171))))</f>
        <v/>
      </c>
      <c r="AS171" s="38" t="str">
        <f t="array" ref="AS171">IF(ROWS(AS$4:AS171)&gt;AS$1,"",INDEX('malzeme montaj'!$C$1:$C$3329,SMALL(IF('malzeme montaj'!$B$1:$B$3329=AS$3,IF('malzeme montaj'!$C$1:$C$3329&lt;&gt;"",ROW('malzeme montaj'!$C$1:$C$3329))),ROWS(AS$4:AS171))))</f>
        <v/>
      </c>
      <c r="AT171" s="38" t="str">
        <f t="array" ref="AT171">IF(ROWS(AT$4:AT171)&gt;AT$1,"",INDEX('malzeme montaj'!$C$1:$C$3329,SMALL(IF('malzeme montaj'!$B$1:$B$3329=AT$3,IF('malzeme montaj'!$C$1:$C$3329&lt;&gt;"",ROW('malzeme montaj'!$C$1:$C$3329))),ROWS(AT$4:AT171))))</f>
        <v/>
      </c>
      <c r="AU171" s="38" t="str">
        <f t="array" ref="AU171">IF(ROWS(AU$4:AU171)&gt;AU$1,"",INDEX('malzeme montaj'!$C$1:$C$3329,SMALL(IF('malzeme montaj'!$B$1:$B$3329=AU$3,IF('malzeme montaj'!$C$1:$C$3329&lt;&gt;"",ROW('malzeme montaj'!$C$1:$C$3329))),ROWS(AU$4:AU171))))</f>
        <v/>
      </c>
      <c r="AV171" s="38" t="str">
        <f t="array" ref="AV171">IF(ROWS(AV$4:AV171)&gt;AV$1,"",INDEX('malzeme montaj'!$C$1:$C$3329,SMALL(IF('malzeme montaj'!$B$1:$B$3329=AV$3,IF('malzeme montaj'!$C$1:$C$3329&lt;&gt;"",ROW('malzeme montaj'!$C$1:$C$3329))),ROWS(AV$4:AV171))))</f>
        <v/>
      </c>
      <c r="AW171" s="38" t="str">
        <f t="array" ref="AW171">IF(ROWS(AW$4:AW171)&gt;AW$1,"",INDEX('malzeme montaj'!$C$1:$C$3329,SMALL(IF('malzeme montaj'!$B$1:$B$3329=AW$3,IF('malzeme montaj'!$C$1:$C$3329&lt;&gt;"",ROW('malzeme montaj'!$C$1:$C$3329))),ROWS(AW$4:AW171))))</f>
        <v/>
      </c>
      <c r="AX171" s="38" t="str">
        <f t="array" ref="AX171">IF(ROWS(AX$4:AX171)&gt;AX$1,"",INDEX('malzeme montaj'!$C$1:$C$3329,SMALL(IF('malzeme montaj'!$B$1:$B$3329=AX$3,IF('malzeme montaj'!$C$1:$C$3329&lt;&gt;"",ROW('malzeme montaj'!$C$1:$C$3329))),ROWS(AX$4:AX171))))</f>
        <v/>
      </c>
      <c r="AY171" s="38" t="str">
        <f t="array" ref="AY171">IF(ROWS(AY$4:AY171)&gt;AY$1,"",INDEX('malzeme montaj'!$C$1:$C$3329,SMALL(IF('malzeme montaj'!$B$1:$B$3329=AY$3,IF('malzeme montaj'!$C$1:$C$3329&lt;&gt;"",ROW('malzeme montaj'!$C$1:$C$3329))),ROWS(AY$4:AY171))))</f>
        <v/>
      </c>
      <c r="AZ171" s="38" t="str">
        <f t="array" ref="AZ171">IF(ROWS(AZ$4:AZ171)&gt;AZ$1,"",INDEX('malzeme montaj'!$C$1:$C$3329,SMALL(IF('malzeme montaj'!$B$1:$B$3329=AZ$3,IF('malzeme montaj'!$C$1:$C$3329&lt;&gt;"",ROW('malzeme montaj'!$C$1:$C$3329))),ROWS(AZ$4:AZ171))))</f>
        <v/>
      </c>
      <c r="BA171" s="38" t="str">
        <f t="array" ref="BA171">IF(ROWS(BA$4:BA171)&gt;BA$1,"",INDEX('malzeme montaj'!$C$1:$C$3329,SMALL(IF('malzeme montaj'!$B$1:$B$3329=BA$3,IF('malzeme montaj'!$C$1:$C$3329&lt;&gt;"",ROW('malzeme montaj'!$C$1:$C$3329))),ROWS(BA$4:BA171))))</f>
        <v/>
      </c>
      <c r="BB171" s="38" t="str">
        <f t="array" ref="BB171">IF(ROWS(BB$4:BB171)&gt;BB$1,"",INDEX('malzeme montaj'!$C$1:$C$3329,SMALL(IF('malzeme montaj'!$B$1:$B$3329=BB$3,IF('malzeme montaj'!$C$1:$C$3329&lt;&gt;"",ROW('malzeme montaj'!$C$1:$C$3329))),ROWS(BB$4:BB171))))</f>
        <v/>
      </c>
      <c r="BC171" s="38" t="str">
        <f t="array" ref="BC171">IF(ROWS(BC$4:BC171)&gt;BC$1,"",INDEX('malzeme montaj'!$C$1:$C$3329,SMALL(IF('malzeme montaj'!$B$1:$B$3329=BC$3,IF('malzeme montaj'!$C$1:$C$3329&lt;&gt;"",ROW('malzeme montaj'!$C$1:$C$3329))),ROWS(BC$4:BC171))))</f>
        <v/>
      </c>
      <c r="BD171" s="38" t="str">
        <f t="array" ref="BD171">IF(ROWS(BD$4:BD171)&gt;BD$1,"",INDEX('malzeme montaj'!$C$1:$C$3329,SMALL(IF('malzeme montaj'!$B$1:$B$3329=BD$3,IF('malzeme montaj'!$C$1:$C$3329&lt;&gt;"",ROW('malzeme montaj'!$C$1:$C$3329))),ROWS(BD$4:BD171))))</f>
        <v/>
      </c>
      <c r="BE171" s="38"/>
      <c r="BF171" s="38" t="str">
        <f t="array" ref="BF171">IF(ROWS(BF$4:BF171)&gt;BF$1,"",INDEX('malzeme montaj'!$C$1:$C$3329,SMALL(IF('malzeme montaj'!$B$1:$B$3329=BF$3,IF('malzeme montaj'!$C$1:$C$3329&lt;&gt;"",ROW('malzeme montaj'!$C$1:$C$3329))),ROWS(BF$4:BF171))))</f>
        <v/>
      </c>
      <c r="BG171" s="38" t="str">
        <f t="array" ref="BG171">IF(ROWS(BG$4:BG171)&gt;BG$1,"",INDEX('malzeme montaj'!$C$1:$C$3329,SMALL(IF('malzeme montaj'!$B$1:$B$3329=BG$3,IF('malzeme montaj'!$C$1:$C$3329&lt;&gt;"",ROW('malzeme montaj'!$C$1:$C$3329))),ROWS(BG$4:BG171))))</f>
        <v/>
      </c>
      <c r="BH171" s="38" t="str">
        <f t="array" ref="BH171">IF(ROWS(BH$4:BH171)&gt;BH$1,"",INDEX('malzeme montaj'!$C$1:$C$3329,SMALL(IF('malzeme montaj'!$B$1:$B$3329=BH$3,IF('malzeme montaj'!$C$1:$C$3329&lt;&gt;"",ROW('malzeme montaj'!$C$1:$C$3329))),ROWS(BH$4:BH171))))</f>
        <v/>
      </c>
      <c r="BI171" s="38" t="str">
        <f t="array" ref="BI171">IF(ROWS(BI$4:BI171)&gt;BI$1,"",INDEX('malzeme montaj'!$C$1:$C$3329,SMALL(IF('malzeme montaj'!$B$1:$B$3329=BI$3,IF('malzeme montaj'!$C$1:$C$3329&lt;&gt;"",ROW('malzeme montaj'!$C$1:$C$3329))),ROWS(BI$4:BI171))))</f>
        <v/>
      </c>
      <c r="BJ171" s="38" t="str">
        <f t="array" ref="BJ171">IF(ROWS(BJ$4:BJ171)&gt;BJ$1,"",INDEX('malzeme montaj'!$C$1:$C$3329,SMALL(IF('malzeme montaj'!$B$1:$B$3329=BJ$3,IF('malzeme montaj'!$C$1:$C$3329&lt;&gt;"",ROW('malzeme montaj'!$C$1:$C$3329))),ROWS(BJ$4:BJ171))))</f>
        <v/>
      </c>
      <c r="BK171" s="38" t="str">
        <f t="array" ref="BK171">IF(ROWS(BK$4:BK171)&gt;BK$1,"",INDEX('malzeme montaj'!$C$1:$C$3329,SMALL(IF('malzeme montaj'!$B$1:$B$3329=BK$3,IF('malzeme montaj'!$C$1:$C$3329&lt;&gt;"",ROW('malzeme montaj'!$C$1:$C$3329))),ROWS(BK$4:BK171))))</f>
        <v/>
      </c>
      <c r="BL171" s="38" t="str">
        <f t="array" ref="BL171">IF(ROWS(BL$4:BL171)&gt;BL$1,"",INDEX('malzeme montaj'!$C$1:$C$3329,SMALL(IF('malzeme montaj'!$B$1:$B$3329=BL$3,IF('malzeme montaj'!$C$1:$C$3329&lt;&gt;"",ROW('malzeme montaj'!$C$1:$C$3329))),ROWS(BL$4:BL171))))</f>
        <v/>
      </c>
      <c r="BM171" s="38" t="str">
        <f t="array" ref="BM171">IF(ROWS(BM$4:BM171)&gt;BM$1,"",INDEX('malzeme montaj'!$C$1:$C$3329,SMALL(IF('malzeme montaj'!$B$1:$B$3329=BM$3,IF('malzeme montaj'!$C$1:$C$3329&lt;&gt;"",ROW('malzeme montaj'!$C$1:$C$3329))),ROWS(BM$4:BM171))))</f>
        <v/>
      </c>
      <c r="BN171" s="38" t="str">
        <f t="array" ref="BN171">IF(ROWS(BN$4:BN171)&gt;BN$1,"",INDEX('malzeme montaj'!$C$1:$C$3329,SMALL(IF('malzeme montaj'!$B$1:$B$3329=BN$3,IF('malzeme montaj'!$C$1:$C$3329&lt;&gt;"",ROW('malzeme montaj'!$C$1:$C$3329))),ROWS(BN$4:BN171))))</f>
        <v/>
      </c>
      <c r="BO171" s="38" t="str">
        <f t="array" ref="BO171">IF(ROWS(BO$4:BO171)&gt;BO$1,"",INDEX('malzeme montaj'!$C$1:$C$3329,SMALL(IF('malzeme montaj'!$B$1:$B$3329=BO$3,IF('malzeme montaj'!$C$1:$C$3329&lt;&gt;"",ROW('malzeme montaj'!$C$1:$C$3329))),ROWS(BO$4:BO171))))</f>
        <v/>
      </c>
      <c r="BP171" s="38" t="str">
        <f t="array" ref="BP171">IF(ROWS(BP$4:BP171)&gt;BP$1,"",INDEX('malzeme montaj'!$C$1:$C$3329,SMALL(IF('malzeme montaj'!$B$1:$B$3329=BP$3,IF('malzeme montaj'!$C$1:$C$3329&lt;&gt;"",ROW('malzeme montaj'!$C$1:$C$3329))),ROWS(BP$4:BP171))))</f>
        <v/>
      </c>
      <c r="BQ171" s="38" t="str">
        <f t="array" ref="BQ171">IF(ROWS(BQ$4:BQ171)&gt;BQ$1,"",INDEX('malzeme montaj'!$C$1:$C$3329,SMALL(IF('malzeme montaj'!$B$1:$B$3329=BQ$3,IF('malzeme montaj'!$C$1:$C$3329&lt;&gt;"",ROW('malzeme montaj'!$C$1:$C$3329))),ROWS(BQ$4:BQ171))))</f>
        <v/>
      </c>
      <c r="BR171" s="38" t="str">
        <f t="array" ref="BR171">IF(ROWS(BR$4:BR171)&gt;BR$1,"",INDEX('malzeme montaj'!$C$1:$C$3329,SMALL(IF('malzeme montaj'!$B$1:$B$3329=BR$3,IF('malzeme montaj'!$C$1:$C$3329&lt;&gt;"",ROW('malzeme montaj'!$C$1:$C$3329))),ROWS(BR$4:BR171))))</f>
        <v/>
      </c>
      <c r="BS171" s="38" t="str">
        <f t="array" ref="BS171">IF(ROWS(BS$4:BS171)&gt;BS$1,"",INDEX('malzeme montaj'!$C$1:$C$3329,SMALL(IF('malzeme montaj'!$B$1:$B$3329=BS$3,IF('malzeme montaj'!$C$1:$C$3329&lt;&gt;"",ROW('malzeme montaj'!$C$1:$C$3329))),ROWS(BS$4:BS171))))</f>
        <v/>
      </c>
      <c r="BT171" s="38" t="str">
        <f t="array" ref="BT171">IF(ROWS(BT$4:BT171)&gt;BT$1,"",INDEX('malzeme montaj'!$C$1:$C$3329,SMALL(IF('malzeme montaj'!$B$1:$B$3329=BT$3,IF('malzeme montaj'!$C$1:$C$3329&lt;&gt;"",ROW('malzeme montaj'!$C$1:$C$3329))),ROWS(BT$4:BT171))))</f>
        <v/>
      </c>
      <c r="BU171" s="34" t="str">
        <f t="array" ref="BU171">IF(ROWS(BU$4:BU171)&gt;BU$1,"",INDEX('malzeme montaj'!$C$1:$C$3329,SMALL(IF('malzeme montaj'!$B$1:$B$3329=BU$3,IF('malzeme montaj'!$C$1:$C$3329&lt;&gt;"",ROW('malzeme montaj'!$C$1:$C$3329))),ROWS(BU$4:BU171))))</f>
        <v/>
      </c>
      <c r="BV171" s="34" t="str">
        <f t="array" ref="BV171">IF(ROWS(BV$4:BV171)&gt;BV$1,"",INDEX('malzeme montaj'!$C$1:$C$3329,SMALL(IF('malzeme montaj'!$B$1:$B$3329=BV$3,IF('malzeme montaj'!$C$1:$C$3329&lt;&gt;"",ROW('malzeme montaj'!$C$1:$C$3329))),ROWS(BV$4:BV171))))</f>
        <v/>
      </c>
      <c r="BW171" s="34" t="str">
        <f t="array" ref="BW171">IF(ROWS(BW$4:BW171)&gt;BW$1,"",INDEX('malzeme montaj'!$C$1:$C$3329,SMALL(IF('malzeme montaj'!$B$1:$B$3329=BW$3,IF('malzeme montaj'!$C$1:$C$3329&lt;&gt;"",ROW('malzeme montaj'!$C$1:$C$3329))),ROWS(BW$4:BW171))))</f>
        <v/>
      </c>
      <c r="BX171" s="34" t="str">
        <f t="array" ref="BX171">IF(ROWS(BX$4:BX171)&gt;BX$1,"",INDEX('malzeme montaj'!$C$1:$C$3329,SMALL(IF('malzeme montaj'!$B$1:$B$3329=BX$3,IF('malzeme montaj'!$C$1:$C$3329&lt;&gt;"",ROW('malzeme montaj'!$C$1:$C$3329))),ROWS(BX$4:BX171))))</f>
        <v/>
      </c>
      <c r="BY171" s="34" t="str">
        <f t="array" ref="BY171">IF(ROWS(BY$4:BY171)&gt;BY$1,"",INDEX('malzeme montaj'!$C$1:$C$3329,SMALL(IF('malzeme montaj'!$B$1:$B$3329=BY$3,IF('malzeme montaj'!$C$1:$C$3329&lt;&gt;"",ROW('malzeme montaj'!$C$1:$C$3329))),ROWS(BY$4:BY171))))</f>
        <v/>
      </c>
      <c r="BZ171" s="34" t="str">
        <f t="array" ref="BZ171">IF(ROWS(BZ$4:BZ171)&gt;BZ$1,"",INDEX('malzeme montaj'!$C$1:$C$3329,SMALL(IF('malzeme montaj'!$B$1:$B$3329=BZ$3,IF('malzeme montaj'!$C$1:$C$3329&lt;&gt;"",ROW('malzeme montaj'!$C$1:$C$3329))),ROWS(BZ$4:BZ171))))</f>
        <v/>
      </c>
      <c r="CA171" s="34" t="str">
        <f t="array" ref="CA171">IF(ROWS(CA$4:CA171)&gt;CA$1,"",INDEX('malzeme montaj'!$C$1:$C$3329,SMALL(IF('malzeme montaj'!$B$1:$B$3329=CA$3,IF('malzeme montaj'!$C$1:$C$3329&lt;&gt;"",ROW('malzeme montaj'!$C$1:$C$3329))),ROWS(CA$4:CA171))))</f>
        <v/>
      </c>
      <c r="CB171" s="34" t="str">
        <f t="array" ref="CB171">IF(ROWS(CB$4:CB171)&gt;CB$1,"",INDEX('malzeme montaj'!$C$1:$C$3329,SMALL(IF('malzeme montaj'!$B$1:$B$3329=CB$3,IF('malzeme montaj'!$C$1:$C$3329&lt;&gt;"",ROW('malzeme montaj'!$C$1:$C$3329))),ROWS(CB$4:CB171))))</f>
        <v/>
      </c>
      <c r="CC171" s="34" t="str">
        <f t="array" ref="CC171">IF(ROWS(CC$4:CC171)&gt;CC$1,"",INDEX('malzeme montaj'!$C$1:$C$3329,SMALL(IF('malzeme montaj'!$B$1:$B$3329=CC$3,IF('malzeme montaj'!$C$1:$C$3329&lt;&gt;"",ROW('malzeme montaj'!$C$1:$C$3329))),ROWS(CC$4:CC171))))</f>
        <v/>
      </c>
      <c r="CD171" s="34" t="str">
        <f t="array" ref="CD171">IF(ROWS(CD$4:CD171)&gt;CD$1,"",INDEX('malzeme montaj'!$C$1:$C$3329,SMALL(IF('malzeme montaj'!$B$1:$B$3329=CD$3,IF('malzeme montaj'!$C$1:$C$3329&lt;&gt;"",ROW('malzeme montaj'!$C$1:$C$3329))),ROWS(CD$4:CD171))))</f>
        <v/>
      </c>
      <c r="CE171" s="34" t="str">
        <f t="array" ref="CE171">IF(ROWS(CE$4:CE171)&gt;CE$1,"",INDEX('malzeme montaj'!$C$1:$C$3329,SMALL(IF('malzeme montaj'!$B$1:$B$3329=CE$3,IF('malzeme montaj'!$C$1:$C$3329&lt;&gt;"",ROW('malzeme montaj'!$C$1:$C$3329))),ROWS(CE$4:CE171))))</f>
        <v/>
      </c>
      <c r="CF171" s="34" t="str">
        <f t="array" ref="CF171">IF(ROWS(CF$4:CF171)&gt;CF$1,"",INDEX('malzeme montaj'!$C$1:$C$3329,SMALL(IF('malzeme montaj'!$B$1:$B$3329=CF$3,IF('malzeme montaj'!$C$1:$C$3329&lt;&gt;"",ROW('malzeme montaj'!$C$1:$C$3329))),ROWS(CF$4:CF171))))</f>
        <v/>
      </c>
      <c r="CG171" s="34" t="str">
        <f t="array" ref="CG171">IF(ROWS(CG$4:CG171)&gt;CG$1,"",INDEX('malzeme montaj'!$C$1:$C$3329,SMALL(IF('malzeme montaj'!$B$1:$B$3329=CG$3,IF('malzeme montaj'!$C$1:$C$3329&lt;&gt;"",ROW('malzeme montaj'!$C$1:$C$3329))),ROWS(CG$4:CG171))))</f>
        <v/>
      </c>
      <c r="CH171" s="34" t="str">
        <f t="array" ref="CH171">IF(ROWS(CH$4:CH171)&gt;CH$1,"",INDEX('malzeme montaj'!$C$1:$C$3329,SMALL(IF('malzeme montaj'!$B$1:$B$3329=CH$3,IF('malzeme montaj'!$C$1:$C$3329&lt;&gt;"",ROW('malzeme montaj'!$C$1:$C$3329))),ROWS(CH$4:CH171))))</f>
        <v/>
      </c>
      <c r="CI171" s="34" t="str">
        <f t="array" ref="CI171">IF(ROWS(CI$4:CI171)&gt;CI$1,"",INDEX('malzeme montaj'!$C$1:$C$3329,SMALL(IF('malzeme montaj'!$B$1:$B$3329=CI$3,IF('malzeme montaj'!$C$1:$C$3329&lt;&gt;"",ROW('malzeme montaj'!$C$1:$C$3329))),ROWS(CI$4:CI171))))</f>
        <v/>
      </c>
      <c r="CJ171" s="34" t="str">
        <f t="array" ref="CJ171">IF(ROWS(CJ$4:CJ171)&gt;CJ$1,"",INDEX('malzeme montaj'!$C$1:$C$3329,SMALL(IF('malzeme montaj'!$B$1:$B$3329=CJ$3,IF('malzeme montaj'!$C$1:$C$3329&lt;&gt;"",ROW('malzeme montaj'!$C$1:$C$3329))),ROWS(CJ$4:CJ171))))</f>
        <v/>
      </c>
      <c r="CK171" s="34" t="str">
        <f t="array" ref="CK171">IF(ROWS(CK$4:CK171)&gt;CK$1,"",INDEX('malzeme montaj'!$C$1:$C$3329,SMALL(IF('malzeme montaj'!$B$1:$B$3329=CK$3,IF('malzeme montaj'!$C$1:$C$3329&lt;&gt;"",ROW('malzeme montaj'!$C$1:$C$3329))),ROWS(CK$4:CK171))))</f>
        <v/>
      </c>
      <c r="CL171" s="34" t="str">
        <f t="array" ref="CL171">IF(ROWS(CL$4:CL171)&gt;CL$1,"",INDEX('malzeme montaj'!$C$1:$C$3329,SMALL(IF('malzeme montaj'!$B$1:$B$3329=CL$3,IF('malzeme montaj'!$C$1:$C$3329&lt;&gt;"",ROW('malzeme montaj'!$C$1:$C$3329))),ROWS(CL$4:CL171))))</f>
        <v/>
      </c>
      <c r="CM171" s="34" t="str">
        <f t="array" ref="CM171">IF(ROWS(CM$4:CM171)&gt;CM$1,"",INDEX('malzeme montaj'!$C$1:$C$3329,SMALL(IF('malzeme montaj'!$B$1:$B$3329=CM$3,IF('malzeme montaj'!$C$1:$C$3329&lt;&gt;"",ROW('malzeme montaj'!$C$1:$C$3329))),ROWS(CM$4:CM171))))</f>
        <v/>
      </c>
      <c r="CN171" s="34" t="str">
        <f t="array" ref="CN171">IF(ROWS(CN$4:CN171)&gt;CN$1,"",INDEX('malzeme montaj'!$C$1:$C$3329,SMALL(IF('malzeme montaj'!$B$1:$B$3329=CN$3,IF('malzeme montaj'!$C$1:$C$3329&lt;&gt;"",ROW('malzeme montaj'!$C$1:$C$3329))),ROWS(CN$4:CN171))))</f>
        <v/>
      </c>
      <c r="CO171" s="34" t="str">
        <f t="array" ref="CO171">IF(ROWS(CO$4:CO171)&gt;CO$1,"",INDEX('malzeme montaj'!$C$1:$C$3329,SMALL(IF('malzeme montaj'!$B$1:$B$3329=CO$3,IF('malzeme montaj'!$C$1:$C$3329&lt;&gt;"",ROW('malzeme montaj'!$C$1:$C$3329))),ROWS(CO$4:CO171))))</f>
        <v/>
      </c>
      <c r="CP171" s="34" t="str">
        <f t="array" ref="CP171">IF(ROWS(CP$4:CP171)&gt;CP$1,"",INDEX('malzeme montaj'!$C$1:$C$3329,SMALL(IF('malzeme montaj'!$B$1:$B$3329=CP$3,IF('malzeme montaj'!$C$1:$C$3329&lt;&gt;"",ROW('malzeme montaj'!$C$1:$C$3329))),ROWS(CP$4:CP171))))</f>
        <v/>
      </c>
      <c r="CQ171" s="34" t="str">
        <f t="array" ref="CQ171">IF(ROWS(CQ$4:CQ171)&gt;CQ$1,"",INDEX('malzeme montaj'!$C$1:$C$3329,SMALL(IF('malzeme montaj'!$B$1:$B$3329=CQ$3,IF('malzeme montaj'!$C$1:$C$3329&lt;&gt;"",ROW('malzeme montaj'!$C$1:$C$3329))),ROWS(CQ$4:CQ171))))</f>
        <v/>
      </c>
      <c r="CR171" s="34" t="str">
        <f t="array" ref="CR171">IF(ROWS(CR$4:CR171)&gt;CR$1,"",INDEX('malzeme montaj'!$C$1:$C$3329,SMALL(IF('malzeme montaj'!$B$1:$B$3329=CR$3,IF('malzeme montaj'!$C$1:$C$3329&lt;&gt;"",ROW('malzeme montaj'!$C$1:$C$3329))),ROWS(CR$4:CR171))))</f>
        <v/>
      </c>
      <c r="CS171" s="34" t="str">
        <f t="array" ref="CS171">IF(ROWS(CS$4:CS171)&gt;CS$1,"",INDEX('malzeme montaj'!$C$1:$C$3329,SMALL(IF('malzeme montaj'!$B$1:$B$3329=CS$3,IF('malzeme montaj'!$C$1:$C$3329&lt;&gt;"",ROW('malzeme montaj'!$C$1:$C$3329))),ROWS(CS$4:CS171))))</f>
        <v/>
      </c>
      <c r="CT171" s="34" t="str">
        <f t="array" ref="CT171">IF(ROWS(CT$4:CT171)&gt;CT$1,"",INDEX('malzeme montaj'!$C$1:$C$3329,SMALL(IF('malzeme montaj'!$B$1:$B$3329=CT$3,IF('malzeme montaj'!$C$1:$C$3329&lt;&gt;"",ROW('malzeme montaj'!$C$1:$C$3329))),ROWS(CT$4:CT171))))</f>
        <v/>
      </c>
      <c r="CU171" s="34" t="str">
        <f t="array" ref="CU171">IF(ROWS(CU$4:CU171)&gt;CU$1,"",INDEX('malzeme montaj'!$C$1:$C$3329,SMALL(IF('malzeme montaj'!$B$1:$B$3329=CU$3,IF('malzeme montaj'!$C$1:$C$3329&lt;&gt;"",ROW('malzeme montaj'!$C$1:$C$3329))),ROWS(CU$4:CU171))))</f>
        <v/>
      </c>
      <c r="CV171" s="34" t="str">
        <f t="array" ref="CV171">IF(ROWS(CV$4:CV171)&gt;CV$1,"",INDEX('malzeme montaj'!$C$1:$C$3329,SMALL(IF('malzeme montaj'!$B$1:$B$3329=CV$3,IF('malzeme montaj'!$C$1:$C$3329&lt;&gt;"",ROW('malzeme montaj'!$C$1:$C$3329))),ROWS(CV$4:CV171))))</f>
        <v/>
      </c>
      <c r="CW171" s="34" t="str">
        <f t="array" ref="CW171">IF(ROWS(CW$4:CW171)&gt;CW$1,"",INDEX('malzeme montaj'!$C$1:$C$3329,SMALL(IF('malzeme montaj'!$B$1:$B$3329=CW$3,IF('malzeme montaj'!$C$1:$C$3329&lt;&gt;"",ROW('malzeme montaj'!$C$1:$C$3329))),ROWS(CW$4:CW171))))</f>
        <v/>
      </c>
      <c r="CX171" s="34" t="str">
        <f t="array" ref="CX171">IF(ROWS(CX$4:CX171)&gt;CX$1,"",INDEX('malzeme montaj'!$C$1:$C$3329,SMALL(IF('malzeme montaj'!$B$1:$B$3329=CX$3,IF('malzeme montaj'!$C$1:$C$3329&lt;&gt;"",ROW('malzeme montaj'!$C$1:$C$3329))),ROWS(CX$4:CX171))))</f>
        <v/>
      </c>
      <c r="CY171" s="34" t="str">
        <f t="array" ref="CY171">IF(ROWS(CY$4:CY171)&gt;CY$1,"",INDEX('malzeme montaj'!$C$1:$C$3329,SMALL(IF('malzeme montaj'!$B$1:$B$3329=CY$3,IF('malzeme montaj'!$C$1:$C$3329&lt;&gt;"",ROW('malzeme montaj'!$C$1:$C$3329))),ROWS(CY$4:CY171))))</f>
        <v/>
      </c>
      <c r="CZ171" s="34" t="str">
        <f t="array" ref="CZ171">IF(ROWS(CZ$4:CZ171)&gt;CZ$1,"",INDEX('malzeme montaj'!$C$1:$C$3329,SMALL(IF('malzeme montaj'!$B$1:$B$3329=CZ$3,IF('malzeme montaj'!$C$1:$C$3329&lt;&gt;"",ROW('malzeme montaj'!$C$1:$C$3329))),ROWS(CZ$4:CZ171))))</f>
        <v/>
      </c>
      <c r="DA171" s="34" t="str">
        <f t="array" ref="DA171">IF(ROWS(DA$4:DA171)&gt;DA$1,"",INDEX('malzeme montaj'!$C$1:$C$3329,SMALL(IF('malzeme montaj'!$B$1:$B$3329=DA$3,IF('malzeme montaj'!$C$1:$C$3329&lt;&gt;"",ROW('malzeme montaj'!$C$1:$C$3329))),ROWS(DA$4:DA171))))</f>
        <v/>
      </c>
      <c r="DB171" s="34" t="str">
        <f t="array" ref="DB171">IF(ROWS(DB$4:DB171)&gt;DB$1,"",INDEX('malzeme montaj'!$C$1:$C$3329,SMALL(IF('malzeme montaj'!$B$1:$B$3329=DB$3,IF('malzeme montaj'!$C$1:$C$3329&lt;&gt;"",ROW('malzeme montaj'!$C$1:$C$3329))),ROWS(DB$4:DB171))))</f>
        <v/>
      </c>
      <c r="DC171" s="34" t="str">
        <f t="array" ref="DC171">IF(ROWS(DC$4:DC171)&gt;DC$1,"",INDEX('malzeme montaj'!$C$1:$C$3329,SMALL(IF('malzeme montaj'!$B$1:$B$3329=DC$3,IF('malzeme montaj'!$C$1:$C$3329&lt;&gt;"",ROW('malzeme montaj'!$C$1:$C$3329))),ROWS(DC$4:DC171))))</f>
        <v/>
      </c>
      <c r="DD171" s="34" t="str">
        <f t="array" ref="DD171">IF(ROWS(DD$4:DD171)&gt;DD$1,"",INDEX('malzeme montaj'!$C$1:$C$3329,SMALL(IF('malzeme montaj'!$B$1:$B$3329=DD$3,IF('malzeme montaj'!$C$1:$C$3329&lt;&gt;"",ROW('malzeme montaj'!$C$1:$C$3329))),ROWS(DD$4:DD171))))</f>
        <v/>
      </c>
      <c r="DE171" s="34" t="str">
        <f t="array" ref="DE171">IF(ROWS(DE$4:DE171)&gt;DE$1,"",INDEX('malzeme montaj'!$C$1:$C$3329,SMALL(IF('malzeme montaj'!$B$1:$B$3329=DE$3,IF('malzeme montaj'!$C$1:$C$3329&lt;&gt;"",ROW('malzeme montaj'!$C$1:$C$3329))),ROWS(DE$4:DE171))))</f>
        <v/>
      </c>
      <c r="DF171" s="34" t="str">
        <f t="array" ref="DF171">IF(ROWS(DF$4:DF171)&gt;DF$1,"",INDEX('malzeme montaj'!$C$1:$C$3329,SMALL(IF('malzeme montaj'!$B$1:$B$3329=DF$3,IF('malzeme montaj'!$C$1:$C$3329&lt;&gt;"",ROW('malzeme montaj'!$C$1:$C$3329))),ROWS(DF$4:DF171))))</f>
        <v/>
      </c>
      <c r="DG171" s="34" t="str">
        <f t="array" ref="DG171">IF(ROWS(DG$4:DG171)&gt;DG$1,"",INDEX('malzeme montaj'!$C$1:$C$3329,SMALL(IF('malzeme montaj'!$B$1:$B$3329=DG$3,IF('malzeme montaj'!$C$1:$C$3329&lt;&gt;"",ROW('malzeme montaj'!$C$1:$C$3329))),ROWS(DG$4:DG171))))</f>
        <v/>
      </c>
      <c r="DH171" s="34" t="str">
        <f t="array" ref="DH171">IF(ROWS(DH$4:DH171)&gt;DH$1,"",INDEX('malzeme montaj'!$C$1:$C$3329,SMALL(IF('malzeme montaj'!$B$1:$B$3329=DH$3,IF('malzeme montaj'!$C$1:$C$3329&lt;&gt;"",ROW('malzeme montaj'!$C$1:$C$3329))),ROWS(DH$4:DH171))))</f>
        <v/>
      </c>
      <c r="DI171" s="34" t="str">
        <f t="array" ref="DI171">IF(ROWS(DI$4:DI171)&gt;DI$1,"",INDEX('malzeme montaj'!$C$1:$C$3329,SMALL(IF('malzeme montaj'!$B$1:$B$3329=DI$3,IF('malzeme montaj'!$C$1:$C$3329&lt;&gt;"",ROW('malzeme montaj'!$C$1:$C$3329))),ROWS(DI$4:DI171))))</f>
        <v/>
      </c>
      <c r="DJ171" s="34" t="str">
        <f t="array" ref="DJ171">IF(ROWS(DJ$4:DJ171)&gt;DJ$1,"",INDEX('malzeme montaj'!$C$1:$C$3329,SMALL(IF('malzeme montaj'!$B$1:$B$3329=DJ$3,IF('malzeme montaj'!$C$1:$C$3329&lt;&gt;"",ROW('malzeme montaj'!$C$1:$C$3329))),ROWS(DJ$4:DJ171))))</f>
        <v/>
      </c>
      <c r="DK171" s="34" t="str">
        <f t="array" ref="DK171">IF(ROWS(DK$4:DK171)&gt;DK$1,"",INDEX('malzeme montaj'!$C$1:$C$3329,SMALL(IF('malzeme montaj'!$B$1:$B$3329=DK$3,IF('malzeme montaj'!$C$1:$C$3329&lt;&gt;"",ROW('malzeme montaj'!$C$1:$C$3329))),ROWS(DK$4:DK171))))</f>
        <v/>
      </c>
      <c r="DL171" s="34" t="str">
        <f t="array" ref="DL171">IF(ROWS(DL$4:DL171)&gt;DL$1,"",INDEX('malzeme montaj'!$C$1:$C$3329,SMALL(IF('malzeme montaj'!$B$1:$B$3329=DL$3,IF('malzeme montaj'!$C$1:$C$3329&lt;&gt;"",ROW('malzeme montaj'!$C$1:$C$3329))),ROWS(DL$4:DL171))))</f>
        <v/>
      </c>
      <c r="DM171" s="34" t="str">
        <f t="array" ref="DM171">IF(ROWS(DM$4:DM171)&gt;DM$1,"",INDEX('malzeme montaj'!$C$1:$C$3329,SMALL(IF('malzeme montaj'!$B$1:$B$3329=DM$3,IF('malzeme montaj'!$C$1:$C$3329&lt;&gt;"",ROW('malzeme montaj'!$C$1:$C$3329))),ROWS(DM$4:DM171))))</f>
        <v/>
      </c>
      <c r="DN171" s="34" t="str">
        <f t="array" ref="DN171">IF(ROWS(DN$4:DN171)&gt;DN$1,"",INDEX('malzeme montaj'!$C$1:$C$3329,SMALL(IF('malzeme montaj'!$B$1:$B$3329=DN$3,IF('malzeme montaj'!$C$1:$C$3329&lt;&gt;"",ROW('malzeme montaj'!$C$1:$C$3329))),ROWS(DN$4:DN171))))</f>
        <v/>
      </c>
      <c r="DO171" s="34" t="str">
        <f t="array" ref="DO171">IF(ROWS(DO$4:DO171)&gt;DO$1,"",INDEX('malzeme montaj'!$C$1:$C$3329,SMALL(IF('malzeme montaj'!$B$1:$B$3329=DO$3,IF('malzeme montaj'!$C$1:$C$3329&lt;&gt;"",ROW('malzeme montaj'!$C$1:$C$3329))),ROWS(DO$4:DO171))))</f>
        <v/>
      </c>
      <c r="DP171" s="34" t="str">
        <f t="array" ref="DP171">IF(ROWS(DP$4:DP171)&gt;DP$1,"",INDEX('malzeme montaj'!$C$1:$C$3329,SMALL(IF('malzeme montaj'!$B$1:$B$3329=DP$3,IF('malzeme montaj'!$C$1:$C$3329&lt;&gt;"",ROW('malzeme montaj'!$C$1:$C$3329))),ROWS(DP$4:DP171))))</f>
        <v/>
      </c>
      <c r="DQ171" s="34" t="str">
        <f t="array" ref="DQ171">IF(ROWS(DQ$4:DQ171)&gt;DQ$1,"",INDEX('malzeme montaj'!$C$1:$C$3329,SMALL(IF('malzeme montaj'!$B$1:$B$3329=DQ$3,IF('malzeme montaj'!$C$1:$C$3329&lt;&gt;"",ROW('malzeme montaj'!$C$1:$C$3329))),ROWS(DQ$4:DQ171))))</f>
        <v/>
      </c>
      <c r="DR171" s="34" t="str">
        <f t="array" ref="DR171">IF(ROWS(DR$4:DR171)&gt;DR$1,"",INDEX('malzeme montaj'!$C$1:$C$3329,SMALL(IF('malzeme montaj'!$B$1:$B$3329=DR$3,IF('malzeme montaj'!$C$1:$C$3329&lt;&gt;"",ROW('malzeme montaj'!$C$1:$C$3329))),ROWS(DR$4:DR171))))</f>
        <v/>
      </c>
      <c r="DS171" s="34" t="str">
        <f t="array" ref="DS171">IF(ROWS(DS$4:DS171)&gt;DS$1,"",INDEX('malzeme montaj'!$C$1:$C$3329,SMALL(IF('malzeme montaj'!$B$1:$B$3329=DS$3,IF('malzeme montaj'!$C$1:$C$3329&lt;&gt;"",ROW('malzeme montaj'!$C$1:$C$3329))),ROWS(DS$4:DS171))))</f>
        <v/>
      </c>
      <c r="DT171" s="34" t="str">
        <f t="array" ref="DT171">IF(ROWS(DT$4:DT171)&gt;DT$1,"",INDEX('malzeme montaj'!$C$1:$C$3329,SMALL(IF('malzeme montaj'!$B$1:$B$3329=DT$3,IF('malzeme montaj'!$C$1:$C$3329&lt;&gt;"",ROW('malzeme montaj'!$C$1:$C$3329))),ROWS(DT$4:DT171))))</f>
        <v/>
      </c>
      <c r="DU171" s="34" t="str">
        <f t="array" ref="DU171">IF(ROWS(DU$4:DU171)&gt;DU$1,"",INDEX('malzeme montaj'!$C$1:$C$3329,SMALL(IF('malzeme montaj'!$B$1:$B$3329=DU$3,IF('malzeme montaj'!$C$1:$C$3329&lt;&gt;"",ROW('malzeme montaj'!$C$1:$C$3329))),ROWS(DU$4:DU171))))</f>
        <v/>
      </c>
      <c r="DV171" s="34" t="str">
        <f t="array" ref="DV171">IF(ROWS(DV$4:DV171)&gt;DV$1,"",INDEX('malzeme montaj'!$C$1:$C$3329,SMALL(IF('malzeme montaj'!$B$1:$B$3329=DV$3,IF('malzeme montaj'!$C$1:$C$3329&lt;&gt;"",ROW('malzeme montaj'!$C$1:$C$3329))),ROWS(DV$4:DV171))))</f>
        <v/>
      </c>
      <c r="DW171" s="34" t="str">
        <f t="array" ref="DW171">IF(ROWS(DW$4:DW171)&gt;DW$1,"",INDEX('malzeme montaj'!$C$1:$C$3329,SMALL(IF('malzeme montaj'!$B$1:$B$3329=DW$3,IF('malzeme montaj'!$C$1:$C$3329&lt;&gt;"",ROW('malzeme montaj'!$C$1:$C$3329))),ROWS(DW$4:DW171))))</f>
        <v/>
      </c>
      <c r="DX171" s="34" t="str">
        <f t="array" ref="DX171">IF(ROWS(DX$4:DX171)&gt;DX$1,"",INDEX('malzeme montaj'!$C$1:$C$3329,SMALL(IF('malzeme montaj'!$B$1:$B$3329=DX$3,IF('malzeme montaj'!$C$1:$C$3329&lt;&gt;"",ROW('malzeme montaj'!$C$1:$C$3329))),ROWS(DX$4:DX171))))</f>
        <v/>
      </c>
      <c r="DY171" s="34" t="str">
        <f t="array" ref="DY171">IF(ROWS(DY$4:DY171)&gt;DY$1,"",INDEX('malzeme montaj'!$C$1:$C$3329,SMALL(IF('malzeme montaj'!$B$1:$B$3329=DY$3,IF('malzeme montaj'!$C$1:$C$3329&lt;&gt;"",ROW('malzeme montaj'!$C$1:$C$3329))),ROWS(DY$4:DY171))))</f>
        <v/>
      </c>
      <c r="DZ171" s="34" t="str">
        <f t="array" ref="DZ171">IF(ROWS(DZ$4:DZ171)&gt;DZ$1,"",INDEX('malzeme montaj'!$C$1:$C$3329,SMALL(IF('malzeme montaj'!$B$1:$B$3329=DZ$3,IF('malzeme montaj'!$C$1:$C$3329&lt;&gt;"",ROW('malzeme montaj'!$C$1:$C$3329))),ROWS(DZ$4:DZ171))))</f>
        <v/>
      </c>
      <c r="EA171" s="34" t="str">
        <f t="array" ref="EA171">IF(ROWS(EA$4:EA171)&gt;EA$1,"",INDEX('malzeme montaj'!$C$1:$C$3329,SMALL(IF('malzeme montaj'!$B$1:$B$3329=EA$3,IF('malzeme montaj'!$C$1:$C$3329&lt;&gt;"",ROW('malzeme montaj'!$C$1:$C$3329))),ROWS(EA$4:EA171))))</f>
        <v/>
      </c>
      <c r="EB171" s="34" t="str">
        <f t="array" ref="EB171">IF(ROWS(EB$4:EB171)&gt;EB$1,"",INDEX('malzeme montaj'!$C$1:$C$3329,SMALL(IF('malzeme montaj'!$B$1:$B$3329=EB$3,IF('malzeme montaj'!$C$1:$C$3329&lt;&gt;"",ROW('malzeme montaj'!$C$1:$C$3329))),ROWS(EB$4:EB171))))</f>
        <v/>
      </c>
      <c r="EC171" s="34" t="str">
        <f t="array" ref="EC171">IF(ROWS(EC$4:EC171)&gt;EC$1,"",INDEX('malzeme montaj'!$C$1:$C$3329,SMALL(IF('malzeme montaj'!$B$1:$B$3329=EC$3,IF('malzeme montaj'!$C$1:$C$3329&lt;&gt;"",ROW('malzeme montaj'!$C$1:$C$3329))),ROWS(EC$4:EC171))))</f>
        <v/>
      </c>
      <c r="ED171" s="34" t="str">
        <f t="array" ref="ED171">IF(ROWS(ED$4:ED171)&gt;ED$1,"",INDEX('malzeme montaj'!$C$1:$C$3329,SMALL(IF('malzeme montaj'!$B$1:$B$3329=ED$3,IF('malzeme montaj'!$C$1:$C$3329&lt;&gt;"",ROW('malzeme montaj'!$C$1:$C$3329))),ROWS(ED$4:ED171))))</f>
        <v/>
      </c>
      <c r="EE171" s="34" t="str">
        <f t="array" ref="EE171">IF(ROWS(EE$4:EE171)&gt;EE$1,"",INDEX('malzeme montaj'!$C$1:$C$3329,SMALL(IF('malzeme montaj'!$B$1:$B$3329=EE$3,IF('malzeme montaj'!$C$1:$C$3329&lt;&gt;"",ROW('malzeme montaj'!$C$1:$C$3329))),ROWS(EE$4:EE171))))</f>
        <v/>
      </c>
      <c r="EF171" s="34" t="str">
        <f t="array" ref="EF171">IF(ROWS(EF$4:EF171)&gt;EF$1,"",INDEX('malzeme montaj'!$C$1:$C$3329,SMALL(IF('malzeme montaj'!$B$1:$B$3329=EF$3,IF('malzeme montaj'!$C$1:$C$3329&lt;&gt;"",ROW('malzeme montaj'!$C$1:$C$3329))),ROWS(EF$4:EF171))))</f>
        <v/>
      </c>
      <c r="EG171" s="34" t="str">
        <f t="array" ref="EG171">IF(ROWS(EG$4:EG171)&gt;EG$1,"",INDEX('malzeme montaj'!$C$1:$C$3329,SMALL(IF('malzeme montaj'!$B$1:$B$3329=EG$3,IF('malzeme montaj'!$C$1:$C$3329&lt;&gt;"",ROW('malzeme montaj'!$C$1:$C$3329))),ROWS(EG$4:EG171))))</f>
        <v/>
      </c>
      <c r="EH171" s="34" t="str">
        <f t="array" ref="EH171">IF(ROWS(EH$4:EH171)&gt;EH$1,"",INDEX('malzeme montaj'!$C$1:$C$3329,SMALL(IF('malzeme montaj'!$B$1:$B$3329=EH$3,IF('malzeme montaj'!$C$1:$C$3329&lt;&gt;"",ROW('malzeme montaj'!$C$1:$C$3329))),ROWS(EH$4:EH171))))</f>
        <v/>
      </c>
      <c r="EI171" s="34" t="str">
        <f t="array" ref="EI171">IF(ROWS(EI$4:EI171)&gt;EI$1,"",INDEX('malzeme montaj'!$C$1:$C$3329,SMALL(IF('malzeme montaj'!$B$1:$B$3329=EI$3,IF('malzeme montaj'!$C$1:$C$3329&lt;&gt;"",ROW('malzeme montaj'!$C$1:$C$3329))),ROWS(EI$4:EI171))))</f>
        <v/>
      </c>
      <c r="EJ171" s="34" t="str">
        <f t="array" ref="EJ171">IF(ROWS(EJ$4:EJ171)&gt;EJ$1,"",INDEX('malzeme montaj'!$C$1:$C$3329,SMALL(IF('malzeme montaj'!$B$1:$B$3329=EJ$3,IF('malzeme montaj'!$C$1:$C$3329&lt;&gt;"",ROW('malzeme montaj'!$C$1:$C$3329))),ROWS(EJ$4:EJ171))))</f>
        <v/>
      </c>
      <c r="EK171" s="34" t="str">
        <f t="array" ref="EK171">IF(ROWS(EK$4:EK171)&gt;EK$1,"",INDEX('malzeme montaj'!$C$1:$C$3329,SMALL(IF('malzeme montaj'!$B$1:$B$3329=EK$3,IF('malzeme montaj'!$C$1:$C$3329&lt;&gt;"",ROW('malzeme montaj'!$C$1:$C$3329))),ROWS(EK$4:EK171))))</f>
        <v/>
      </c>
      <c r="EL171" s="34" t="str">
        <f t="array" ref="EL171">IF(ROWS(EL$4:EL171)&gt;EL$1,"",INDEX('malzeme montaj'!$C$1:$C$3329,SMALL(IF('malzeme montaj'!$B$1:$B$3329=EL$3,IF('malzeme montaj'!$C$1:$C$3329&lt;&gt;"",ROW('malzeme montaj'!$C$1:$C$3329))),ROWS(EL$4:EL171))))</f>
        <v/>
      </c>
      <c r="EM171" s="34" t="str">
        <f t="array" ref="EM171">IF(ROWS(EM$4:EM171)&gt;EM$1,"",INDEX('malzeme montaj'!$C$1:$C$3329,SMALL(IF('malzeme montaj'!$B$1:$B$3329=EM$3,IF('malzeme montaj'!$C$1:$C$3329&lt;&gt;"",ROW('malzeme montaj'!$C$1:$C$3329))),ROWS(EM$4:EM171))))</f>
        <v/>
      </c>
      <c r="EN171" s="34" t="str">
        <f t="array" ref="EN171">IF(ROWS(EN$4:EN171)&gt;EN$1,"",INDEX('malzeme montaj'!$C$1:$C$3329,SMALL(IF('malzeme montaj'!$B$1:$B$3329=EN$3,IF('malzeme montaj'!$C$1:$C$3329&lt;&gt;"",ROW('malzeme montaj'!$C$1:$C$3329))),ROWS(EN$4:EN171))))</f>
        <v/>
      </c>
      <c r="EO171" s="34" t="str">
        <f t="array" ref="EO171">IF(ROWS(EO$4:EO171)&gt;EO$1,"",INDEX('malzeme montaj'!$C$1:$C$3329,SMALL(IF('malzeme montaj'!$B$1:$B$3329=EO$3,IF('malzeme montaj'!$C$1:$C$3329&lt;&gt;"",ROW('malzeme montaj'!$C$1:$C$3329))),ROWS(EO$4:EO171))))</f>
        <v/>
      </c>
      <c r="EP171" s="34" t="str">
        <f t="array" ref="EP171">IF(ROWS(EP$4:EP171)&gt;EP$1,"",INDEX('malzeme montaj'!$C$1:$C$3329,SMALL(IF('malzeme montaj'!$B$1:$B$3329=EP$3,IF('malzeme montaj'!$C$1:$C$3329&lt;&gt;"",ROW('malzeme montaj'!$C$1:$C$3329))),ROWS(EP$4:EP171))))</f>
        <v/>
      </c>
      <c r="EQ171" s="34" t="str">
        <f t="array" ref="EQ171">IF(ROWS(EQ$4:EQ171)&gt;EQ$1,"",INDEX('malzeme montaj'!$C$1:$C$3329,SMALL(IF('malzeme montaj'!$B$1:$B$3329=EQ$3,IF('malzeme montaj'!$C$1:$C$3329&lt;&gt;"",ROW('malzeme montaj'!$C$1:$C$3329))),ROWS(EQ$4:EQ171))))</f>
        <v/>
      </c>
      <c r="ER171" s="34" t="str">
        <f t="array" ref="ER171">IF(ROWS(ER$4:ER171)&gt;ER$1,"",INDEX('malzeme montaj'!$C$1:$C$3329,SMALL(IF('malzeme montaj'!$B$1:$B$3329=ER$3,IF('malzeme montaj'!$C$1:$C$3329&lt;&gt;"",ROW('malzeme montaj'!$C$1:$C$3329))),ROWS(ER$4:ER171))))</f>
        <v/>
      </c>
      <c r="ES171" s="34" t="str">
        <f t="array" ref="ES171">IF(ROWS(ES$4:ES171)&gt;ES$1,"",INDEX('malzeme montaj'!$C$1:$C$3329,SMALL(IF('malzeme montaj'!$B$1:$B$3329=ES$3,IF('malzeme montaj'!$C$1:$C$3329&lt;&gt;"",ROW('malzeme montaj'!$C$1:$C$3329))),ROWS(ES$4:ES171))))</f>
        <v/>
      </c>
      <c r="ET171" s="34" t="str">
        <f t="array" ref="ET171">IF(ROWS(ET$4:ET171)&gt;ET$1,"",INDEX('malzeme montaj'!$C$1:$C$3329,SMALL(IF('malzeme montaj'!$B$1:$B$3329=ET$3,IF('malzeme montaj'!$C$1:$C$3329&lt;&gt;"",ROW('malzeme montaj'!$C$1:$C$3329))),ROWS(ET$4:ET171))))</f>
        <v/>
      </c>
      <c r="EU171" s="34" t="str">
        <f t="array" ref="EU171">IF(ROWS(EU$4:EU171)&gt;EU$1,"",INDEX('malzeme montaj'!$C$1:$C$3329,SMALL(IF('malzeme montaj'!$B$1:$B$3329=EU$3,IF('malzeme montaj'!$C$1:$C$3329&lt;&gt;"",ROW('malzeme montaj'!$C$1:$C$3329))),ROWS(EU$4:EU171))))</f>
        <v/>
      </c>
      <c r="EV171" s="34" t="str">
        <f t="array" ref="EV171">IF(ROWS(EV$4:EV171)&gt;EV$1,"",INDEX('malzeme montaj'!$C$1:$C$3329,SMALL(IF('malzeme montaj'!$B$1:$B$3329=EV$3,IF('malzeme montaj'!$C$1:$C$3329&lt;&gt;"",ROW('malzeme montaj'!$C$1:$C$3329))),ROWS(EV$4:EV171))))</f>
        <v/>
      </c>
      <c r="EW171" s="34" t="str">
        <f t="array" ref="EW171">IF(ROWS(EW$4:EW171)&gt;EW$1,"",INDEX('malzeme montaj'!$C$1:$C$3329,SMALL(IF('malzeme montaj'!$B$1:$B$3329=EW$3,IF('malzeme montaj'!$C$1:$C$3329&lt;&gt;"",ROW('malzeme montaj'!$C$1:$C$3329))),ROWS(EW$4:EW171))))</f>
        <v/>
      </c>
    </row>
    <row r="172" spans="1:153" ht="12.75" customHeight="1">
      <c r="A172" s="38" t="str">
        <f t="array" ref="A172">IF(ROWS(A$4:A172)&gt;A$1,"",INDEX('malzeme montaj'!$C$1:$C$3329,SMALL(IF('malzeme montaj'!$B$1:$B$3329=A$3,IF('malzeme montaj'!$C$1:$C$3329&lt;&gt;"",ROW('malzeme montaj'!$C$1:$C$3329))),ROWS(A$4:A172))))</f>
        <v/>
      </c>
      <c r="B172" s="38" t="str">
        <f t="array" ref="B172">IF(ROWS(B$4:B172)&gt;B$1,"",INDEX('malzeme montaj'!$C$1:$C$3329,SMALL(IF('malzeme montaj'!$B$1:$B$3329=B$3,IF('malzeme montaj'!$C$1:$C$3329&lt;&gt;"",ROW('malzeme montaj'!$C$1:$C$3329))),ROWS(B$4:B172))))</f>
        <v/>
      </c>
      <c r="C172" s="38" t="str">
        <f t="array" ref="C172">IF(ROWS(C$4:C172)&gt;C$1,"",INDEX('malzeme montaj'!$C$1:$C$3329,SMALL(IF('malzeme montaj'!$B$1:$B$3329=C$3,IF('malzeme montaj'!$C$1:$C$3329&lt;&gt;"",ROW('malzeme montaj'!$C$1:$C$3329))),ROWS(C$4:C172))))</f>
        <v/>
      </c>
      <c r="D172" s="38" t="str">
        <f t="array" ref="D172">IF(ROWS(D$4:D172)&gt;D$1,"",INDEX('malzeme montaj'!$C$1:$C$3329,SMALL(IF('malzeme montaj'!$B$1:$B$3329=D$3,IF('malzeme montaj'!$C$1:$C$3329&lt;&gt;"",ROW('malzeme montaj'!$C$1:$C$3329))),ROWS(D$4:D172))))</f>
        <v/>
      </c>
      <c r="E172" s="38" t="str">
        <f t="array" ref="E172">IF(ROWS(E$4:E172)&gt;E$1,"",INDEX('malzeme montaj'!$C$1:$C$3329,SMALL(IF('malzeme montaj'!$B$1:$B$3329=E$3,IF('malzeme montaj'!$C$1:$C$3329&lt;&gt;"",ROW('malzeme montaj'!$C$1:$C$3329))),ROWS(E$4:E172))))</f>
        <v/>
      </c>
      <c r="F172" s="38" t="str">
        <f t="array" ref="F172">IF(ROWS(F$4:F172)&gt;F$1,"",INDEX('malzeme montaj'!$C$1:$C$3329,SMALL(IF('malzeme montaj'!$B$1:$B$3329=F$3,IF('malzeme montaj'!$C$1:$C$3329&lt;&gt;"",ROW('malzeme montaj'!$C$1:$C$3329))),ROWS(F$4:F172))))</f>
        <v/>
      </c>
      <c r="G172" s="38" t="str">
        <f t="array" ref="G172">IF(ROWS(G$4:G172)&gt;G$1,"",INDEX('malzeme montaj'!$C$1:$C$3329,SMALL(IF('malzeme montaj'!$B$1:$B$3329=G$3,IF('malzeme montaj'!$C$1:$C$3329&lt;&gt;"",ROW('malzeme montaj'!$C$1:$C$3329))),ROWS(G$4:G172))))</f>
        <v/>
      </c>
      <c r="H172" s="38" t="str">
        <f t="array" ref="H172">IF(ROWS(H$4:H172)&gt;H$1,"",INDEX('malzeme montaj'!$C$1:$C$3329,SMALL(IF('malzeme montaj'!$B$1:$B$3329=H$3,IF('malzeme montaj'!$C$1:$C$3329&lt;&gt;"",ROW('malzeme montaj'!$C$1:$C$3329))),ROWS(H$4:H172))))</f>
        <v/>
      </c>
      <c r="I172" s="38" t="str">
        <f t="array" ref="I172">IF(ROWS(I$4:I172)&gt;I$1,"",INDEX('malzeme montaj'!$C$1:$C$3329,SMALL(IF('malzeme montaj'!$B$1:$B$3329=I$3,IF('malzeme montaj'!$C$1:$C$3329&lt;&gt;"",ROW('malzeme montaj'!$C$1:$C$3329))),ROWS(I$4:I172))))</f>
        <v/>
      </c>
      <c r="J172" s="38" t="str">
        <f t="array" ref="J172">IF(ROWS(J$4:J172)&gt;J$1,"",INDEX('malzeme montaj'!$C$1:$C$3329,SMALL(IF('malzeme montaj'!$B$1:$B$3329=J$3,IF('malzeme montaj'!$C$1:$C$3329&lt;&gt;"",ROW('malzeme montaj'!$C$1:$C$3329))),ROWS(J$4:J172))))</f>
        <v/>
      </c>
      <c r="K172" s="38" t="str">
        <f t="array" ref="K172">IF(ROWS(K$4:K172)&gt;K$1,"",INDEX('malzeme montaj'!$C$1:$C$3329,SMALL(IF('malzeme montaj'!$B$1:$B$3329=K$3,IF('malzeme montaj'!$C$1:$C$3329&lt;&gt;"",ROW('malzeme montaj'!$C$1:$C$3329))),ROWS(K$4:K172))))</f>
        <v/>
      </c>
      <c r="L172" s="38" t="str">
        <f t="array" ref="L172">IF(ROWS(L$4:L172)&gt;L$1,"",INDEX('malzeme montaj'!$C$1:$C$3329,SMALL(IF('malzeme montaj'!$B$1:$B$3329=L$3,IF('malzeme montaj'!$C$1:$C$3329&lt;&gt;"",ROW('malzeme montaj'!$C$1:$C$3329))),ROWS(L$4:L172))))</f>
        <v/>
      </c>
      <c r="M172" s="38" t="str">
        <f t="array" ref="M172">IF(ROWS(M$4:M172)&gt;M$1,"",INDEX('malzeme montaj'!$C$1:$C$3329,SMALL(IF('malzeme montaj'!$B$1:$B$3329=M$3,IF('malzeme montaj'!$C$1:$C$3329&lt;&gt;"",ROW('malzeme montaj'!$C$1:$C$3329))),ROWS(M$4:M172))))</f>
        <v/>
      </c>
      <c r="N172" s="38" t="str">
        <f t="array" ref="N172">IF(ROWS(N$4:N172)&gt;N$1,"",INDEX('malzeme montaj'!$C$1:$C$3329,SMALL(IF('malzeme montaj'!$B$1:$B$3329=N$3,IF('malzeme montaj'!$C$1:$C$3329&lt;&gt;"",ROW('malzeme montaj'!$C$1:$C$3329))),ROWS(N$4:N172))))</f>
        <v/>
      </c>
      <c r="O172" s="38" t="str">
        <f t="array" ref="O172">IF(ROWS(O$4:O172)&gt;O$1,"",INDEX('malzeme montaj'!$C$1:$C$3329,SMALL(IF('malzeme montaj'!$B$1:$B$3329=O$3,IF('malzeme montaj'!$C$1:$C$3329&lt;&gt;"",ROW('malzeme montaj'!$C$1:$C$3329))),ROWS(O$4:O172))))</f>
        <v/>
      </c>
      <c r="P172" s="38" t="str">
        <f t="array" ref="P172">IF(ROWS(P$4:P172)&gt;P$1,"",INDEX('malzeme montaj'!$C$1:$C$3329,SMALL(IF('malzeme montaj'!$B$1:$B$3329=P$3,IF('malzeme montaj'!$C$1:$C$3329&lt;&gt;"",ROW('malzeme montaj'!$C$1:$C$3329))),ROWS(P$4:P172))))</f>
        <v/>
      </c>
      <c r="Q172" s="38" t="str">
        <f t="array" ref="Q172">IF(ROWS(Q$4:Q172)&gt;Q$1,"",INDEX('malzeme montaj'!$C$1:$C$3329,SMALL(IF('malzeme montaj'!$B$1:$B$3329=Q$3,IF('malzeme montaj'!$C$1:$C$3329&lt;&gt;"",ROW('malzeme montaj'!$C$1:$C$3329))),ROWS(Q$4:Q172))))</f>
        <v/>
      </c>
      <c r="R172" s="38" t="str">
        <f t="array" ref="R172">IF(ROWS(R$4:R172)&gt;R$1,"",INDEX('malzeme montaj'!$C$1:$C$3329,SMALL(IF('malzeme montaj'!$B$1:$B$3329=R$3,IF('malzeme montaj'!$C$1:$C$3329&lt;&gt;"",ROW('malzeme montaj'!$C$1:$C$3329))),ROWS(R$4:R172))))</f>
        <v/>
      </c>
      <c r="S172" s="38" t="str">
        <f t="array" ref="S172">IF(ROWS(S$4:S172)&gt;S$1,"",INDEX('malzeme montaj'!$C$1:$C$3329,SMALL(IF('malzeme montaj'!$B$1:$B$3329=S$3,IF('malzeme montaj'!$C$1:$C$3329&lt;&gt;"",ROW('malzeme montaj'!$C$1:$C$3329))),ROWS(S$4:S172))))</f>
        <v/>
      </c>
      <c r="T172" s="38" t="str">
        <f t="array" ref="T172">IF(ROWS(T$4:T172)&gt;T$1,"",INDEX('malzeme montaj'!$C$1:$C$3329,SMALL(IF('malzeme montaj'!$B$1:$B$3329=T$3,IF('malzeme montaj'!$C$1:$C$3329&lt;&gt;"",ROW('malzeme montaj'!$C$1:$C$3329))),ROWS(T$4:T172))))</f>
        <v/>
      </c>
      <c r="U172" s="38" t="str">
        <f t="array" ref="U172">IF(ROWS(U$4:U172)&gt;U$1,"",INDEX('malzeme montaj'!$C$1:$C$3329,SMALL(IF('malzeme montaj'!$B$1:$B$3329=U$3,IF('malzeme montaj'!$C$1:$C$3329&lt;&gt;"",ROW('malzeme montaj'!$C$1:$C$3329))),ROWS(U$4:U172))))</f>
        <v/>
      </c>
      <c r="V172" s="38" t="str">
        <f t="array" ref="V172">IF(ROWS(V$4:V172)&gt;V$1,"",INDEX('malzeme montaj'!$C$1:$C$3329,SMALL(IF('malzeme montaj'!$B$1:$B$3329=V$3,IF('malzeme montaj'!$C$1:$C$3329&lt;&gt;"",ROW('malzeme montaj'!$C$1:$C$3329))),ROWS(V$4:V172))))</f>
        <v/>
      </c>
      <c r="W172" s="38" t="str">
        <f t="array" ref="W172">IF(ROWS(W$4:W172)&gt;W$1,"",INDEX('malzeme montaj'!$C$1:$C$3329,SMALL(IF('malzeme montaj'!$B$1:$B$3329=W$3,IF('malzeme montaj'!$C$1:$C$3329&lt;&gt;"",ROW('malzeme montaj'!$C$1:$C$3329))),ROWS(W$4:W172))))</f>
        <v/>
      </c>
      <c r="X172" s="38" t="str">
        <f t="array" ref="X172">IF(ROWS(X$4:X172)&gt;X$1,"",INDEX('malzeme montaj'!$C$1:$C$3329,SMALL(IF('malzeme montaj'!$B$1:$B$3329=X$3,IF('malzeme montaj'!$C$1:$C$3329&lt;&gt;"",ROW('malzeme montaj'!$C$1:$C$3329))),ROWS(X$4:X172))))</f>
        <v/>
      </c>
      <c r="Y172" s="38" t="str">
        <f t="array" ref="Y172">IF(ROWS(Y$4:Y172)&gt;Y$1,"",INDEX('malzeme montaj'!$C$1:$C$3329,SMALL(IF('malzeme montaj'!$B$1:$B$3329=Y$3,IF('malzeme montaj'!$C$1:$C$3329&lt;&gt;"",ROW('malzeme montaj'!$C$1:$C$3329))),ROWS(Y$4:Y172))))</f>
        <v/>
      </c>
      <c r="Z172" s="38" t="str">
        <f t="array" ref="Z172">IF(ROWS(Z$4:Z172)&gt;Z$1,"",INDEX('malzeme montaj'!$C$1:$C$3329,SMALL(IF('malzeme montaj'!$B$1:$B$3329=Z$3,IF('malzeme montaj'!$C$1:$C$3329&lt;&gt;"",ROW('malzeme montaj'!$C$1:$C$3329))),ROWS(Z$4:Z172))))</f>
        <v/>
      </c>
      <c r="AA172" s="38" t="str">
        <f t="array" ref="AA172">IF(ROWS(AA$4:AA172)&gt;AA$1,"",INDEX('malzeme montaj'!$C$1:$C$3329,SMALL(IF('malzeme montaj'!$B$1:$B$3329=AA$3,IF('malzeme montaj'!$C$1:$C$3329&lt;&gt;"",ROW('malzeme montaj'!$C$1:$C$3329))),ROWS(AA$4:AA172))))</f>
        <v/>
      </c>
      <c r="AB172" s="38" t="str">
        <f t="array" ref="AB172">IF(ROWS(AB$4:AB172)&gt;AB$1,"",INDEX('malzeme montaj'!$C$1:$C$3329,SMALL(IF('malzeme montaj'!$B$1:$B$3329=AB$3,IF('malzeme montaj'!$C$1:$C$3329&lt;&gt;"",ROW('malzeme montaj'!$C$1:$C$3329))),ROWS(AB$4:AB172))))</f>
        <v/>
      </c>
      <c r="AC172" s="38" t="str">
        <f t="array" ref="AC172">IF(ROWS(AC$4:AC172)&gt;AC$1,"",INDEX('malzeme montaj'!$C$1:$C$3329,SMALL(IF('malzeme montaj'!$B$1:$B$3329=AC$3,IF('malzeme montaj'!$C$1:$C$3329&lt;&gt;"",ROW('malzeme montaj'!$C$1:$C$3329))),ROWS(AC$4:AC172))))</f>
        <v/>
      </c>
      <c r="AD172" s="38" t="str">
        <f t="array" ref="AD172">IF(ROWS(AD$4:AD172)&gt;AD$1,"",INDEX('malzeme montaj'!$C$1:$C$3329,SMALL(IF('malzeme montaj'!$B$1:$B$3329=AD$3,IF('malzeme montaj'!$C$1:$C$3329&lt;&gt;"",ROW('malzeme montaj'!$C$1:$C$3329))),ROWS(AD$4:AD172))))</f>
        <v/>
      </c>
      <c r="AE172" s="38" t="str">
        <f t="array" ref="AE172">IF(ROWS(AE$4:AE172)&gt;AE$1,"",INDEX('malzeme montaj'!$C$1:$C$3329,SMALL(IF('malzeme montaj'!$B$1:$B$3329=AE$3,IF('malzeme montaj'!$C$1:$C$3329&lt;&gt;"",ROW('malzeme montaj'!$C$1:$C$3329))),ROWS(AE$4:AE172))))</f>
        <v/>
      </c>
      <c r="AF172" s="38" t="str">
        <f t="array" ref="AF172">IF(ROWS(AF$4:AF172)&gt;AF$1,"",INDEX('malzeme montaj'!$C$1:$C$3329,SMALL(IF('malzeme montaj'!$B$1:$B$3329=AF$3,IF('malzeme montaj'!$C$1:$C$3329&lt;&gt;"",ROW('malzeme montaj'!$C$1:$C$3329))),ROWS(AF$4:AF172))))</f>
        <v/>
      </c>
      <c r="AG172" s="38" t="str">
        <f t="array" ref="AG172">IF(ROWS(AG$4:AG172)&gt;AG$1,"",INDEX('malzeme montaj'!$C$1:$C$3329,SMALL(IF('malzeme montaj'!$B$1:$B$3329=AG$3,IF('malzeme montaj'!$C$1:$C$3329&lt;&gt;"",ROW('malzeme montaj'!$C$1:$C$3329))),ROWS(AG$4:AG172))))</f>
        <v/>
      </c>
      <c r="AH172" s="38" t="str">
        <f t="array" ref="AH172">IF(ROWS(AH$4:AH172)&gt;AH$1,"",INDEX('malzeme montaj'!$C$1:$C$3329,SMALL(IF('malzeme montaj'!$B$1:$B$3329=AH$3,IF('malzeme montaj'!$C$1:$C$3329&lt;&gt;"",ROW('malzeme montaj'!$C$1:$C$3329))),ROWS(AH$4:AH172))))</f>
        <v/>
      </c>
      <c r="AI172" s="38" t="str">
        <f t="array" ref="AI172">IF(ROWS(AI$4:AI172)&gt;AI$1,"",INDEX('malzeme montaj'!$C$1:$C$3329,SMALL(IF('malzeme montaj'!$B$1:$B$3329=AI$3,IF('malzeme montaj'!$C$1:$C$3329&lt;&gt;"",ROW('malzeme montaj'!$C$1:$C$3329))),ROWS(AI$4:AI172))))</f>
        <v/>
      </c>
      <c r="AJ172" s="38" t="str">
        <f t="array" ref="AJ172">IF(ROWS(AJ$4:AJ172)&gt;AJ$1,"",INDEX('malzeme montaj'!$C$1:$C$3329,SMALL(IF('malzeme montaj'!$B$1:$B$3329=AJ$3,IF('malzeme montaj'!$C$1:$C$3329&lt;&gt;"",ROW('malzeme montaj'!$C$1:$C$3329))),ROWS(AJ$4:AJ172))))</f>
        <v/>
      </c>
      <c r="AK172" s="38" t="str">
        <f t="array" ref="AK172">IF(ROWS(AK$4:AK172)&gt;AK$1,"",INDEX('malzeme montaj'!$C$1:$C$3329,SMALL(IF('malzeme montaj'!$B$1:$B$3329=AK$3,IF('malzeme montaj'!$C$1:$C$3329&lt;&gt;"",ROW('malzeme montaj'!$C$1:$C$3329))),ROWS(AK$4:AK172))))</f>
        <v/>
      </c>
      <c r="AL172" s="38" t="str">
        <f t="array" ref="AL172">IF(ROWS(AL$4:AL172)&gt;AL$1,"",INDEX('malzeme montaj'!$C$1:$C$3329,SMALL(IF('malzeme montaj'!$B$1:$B$3329=AL$3,IF('malzeme montaj'!$C$1:$C$3329&lt;&gt;"",ROW('malzeme montaj'!$C$1:$C$3329))),ROWS(AL$4:AL172))))</f>
        <v/>
      </c>
      <c r="AM172" s="38" t="str">
        <f t="array" ref="AM172">IF(ROWS(AM$4:AM172)&gt;AM$1,"",INDEX('malzeme montaj'!$C$1:$C$3329,SMALL(IF('malzeme montaj'!$B$1:$B$3329=AM$3,IF('malzeme montaj'!$C$1:$C$3329&lt;&gt;"",ROW('malzeme montaj'!$C$1:$C$3329))),ROWS(AM$4:AM172))))</f>
        <v/>
      </c>
      <c r="AN172" s="38" t="str">
        <f t="array" ref="AN172">IF(ROWS(AN$4:AN172)&gt;AN$1,"",INDEX('malzeme montaj'!$C$1:$C$3329,SMALL(IF('malzeme montaj'!$B$1:$B$3329=AN$3,IF('malzeme montaj'!$C$1:$C$3329&lt;&gt;"",ROW('malzeme montaj'!$C$1:$C$3329))),ROWS(AN$4:AN172))))</f>
        <v/>
      </c>
      <c r="AO172" s="38" t="str">
        <f t="array" ref="AO172">IF(ROWS(AO$4:AO172)&gt;AO$1,"",INDEX('malzeme montaj'!$C$1:$C$3329,SMALL(IF('malzeme montaj'!$B$1:$B$3329=AO$3,IF('malzeme montaj'!$C$1:$C$3329&lt;&gt;"",ROW('malzeme montaj'!$C$1:$C$3329))),ROWS(AO$4:AO172))))</f>
        <v/>
      </c>
      <c r="AP172" s="38" t="str">
        <f t="array" ref="AP172">IF(ROWS(AP$4:AP172)&gt;AP$1,"",INDEX('malzeme montaj'!$C$1:$C$3329,SMALL(IF('malzeme montaj'!$B$1:$B$3329=AP$3,IF('malzeme montaj'!$C$1:$C$3329&lt;&gt;"",ROW('malzeme montaj'!$C$1:$C$3329))),ROWS(AP$4:AP172))))</f>
        <v/>
      </c>
      <c r="AQ172" s="38" t="str">
        <f t="array" ref="AQ172">IF(ROWS(AQ$4:AQ172)&gt;AQ$1,"",INDEX('malzeme montaj'!$C$1:$C$3329,SMALL(IF('malzeme montaj'!$B$1:$B$3329=AQ$3,IF('malzeme montaj'!$C$1:$C$3329&lt;&gt;"",ROW('malzeme montaj'!$C$1:$C$3329))),ROWS(AQ$4:AQ172))))</f>
        <v/>
      </c>
      <c r="AR172" s="38" t="str">
        <f t="array" ref="AR172">IF(ROWS(AR$4:AR172)&gt;AR$1,"",INDEX('malzeme montaj'!$C$1:$C$3329,SMALL(IF('malzeme montaj'!$B$1:$B$3329=AR$3,IF('malzeme montaj'!$C$1:$C$3329&lt;&gt;"",ROW('malzeme montaj'!$C$1:$C$3329))),ROWS(AR$4:AR172))))</f>
        <v/>
      </c>
      <c r="AS172" s="38" t="str">
        <f t="array" ref="AS172">IF(ROWS(AS$4:AS172)&gt;AS$1,"",INDEX('malzeme montaj'!$C$1:$C$3329,SMALL(IF('malzeme montaj'!$B$1:$B$3329=AS$3,IF('malzeme montaj'!$C$1:$C$3329&lt;&gt;"",ROW('malzeme montaj'!$C$1:$C$3329))),ROWS(AS$4:AS172))))</f>
        <v/>
      </c>
      <c r="AT172" s="38" t="str">
        <f t="array" ref="AT172">IF(ROWS(AT$4:AT172)&gt;AT$1,"",INDEX('malzeme montaj'!$C$1:$C$3329,SMALL(IF('malzeme montaj'!$B$1:$B$3329=AT$3,IF('malzeme montaj'!$C$1:$C$3329&lt;&gt;"",ROW('malzeme montaj'!$C$1:$C$3329))),ROWS(AT$4:AT172))))</f>
        <v/>
      </c>
      <c r="AU172" s="38" t="str">
        <f t="array" ref="AU172">IF(ROWS(AU$4:AU172)&gt;AU$1,"",INDEX('malzeme montaj'!$C$1:$C$3329,SMALL(IF('malzeme montaj'!$B$1:$B$3329=AU$3,IF('malzeme montaj'!$C$1:$C$3329&lt;&gt;"",ROW('malzeme montaj'!$C$1:$C$3329))),ROWS(AU$4:AU172))))</f>
        <v/>
      </c>
      <c r="AV172" s="38" t="str">
        <f t="array" ref="AV172">IF(ROWS(AV$4:AV172)&gt;AV$1,"",INDEX('malzeme montaj'!$C$1:$C$3329,SMALL(IF('malzeme montaj'!$B$1:$B$3329=AV$3,IF('malzeme montaj'!$C$1:$C$3329&lt;&gt;"",ROW('malzeme montaj'!$C$1:$C$3329))),ROWS(AV$4:AV172))))</f>
        <v/>
      </c>
      <c r="AW172" s="38" t="str">
        <f t="array" ref="AW172">IF(ROWS(AW$4:AW172)&gt;AW$1,"",INDEX('malzeme montaj'!$C$1:$C$3329,SMALL(IF('malzeme montaj'!$B$1:$B$3329=AW$3,IF('malzeme montaj'!$C$1:$C$3329&lt;&gt;"",ROW('malzeme montaj'!$C$1:$C$3329))),ROWS(AW$4:AW172))))</f>
        <v/>
      </c>
      <c r="AX172" s="38" t="str">
        <f t="array" ref="AX172">IF(ROWS(AX$4:AX172)&gt;AX$1,"",INDEX('malzeme montaj'!$C$1:$C$3329,SMALL(IF('malzeme montaj'!$B$1:$B$3329=AX$3,IF('malzeme montaj'!$C$1:$C$3329&lt;&gt;"",ROW('malzeme montaj'!$C$1:$C$3329))),ROWS(AX$4:AX172))))</f>
        <v/>
      </c>
      <c r="AY172" s="38" t="str">
        <f t="array" ref="AY172">IF(ROWS(AY$4:AY172)&gt;AY$1,"",INDEX('malzeme montaj'!$C$1:$C$3329,SMALL(IF('malzeme montaj'!$B$1:$B$3329=AY$3,IF('malzeme montaj'!$C$1:$C$3329&lt;&gt;"",ROW('malzeme montaj'!$C$1:$C$3329))),ROWS(AY$4:AY172))))</f>
        <v/>
      </c>
      <c r="AZ172" s="38" t="str">
        <f t="array" ref="AZ172">IF(ROWS(AZ$4:AZ172)&gt;AZ$1,"",INDEX('malzeme montaj'!$C$1:$C$3329,SMALL(IF('malzeme montaj'!$B$1:$B$3329=AZ$3,IF('malzeme montaj'!$C$1:$C$3329&lt;&gt;"",ROW('malzeme montaj'!$C$1:$C$3329))),ROWS(AZ$4:AZ172))))</f>
        <v/>
      </c>
      <c r="BA172" s="38" t="str">
        <f t="array" ref="BA172">IF(ROWS(BA$4:BA172)&gt;BA$1,"",INDEX('malzeme montaj'!$C$1:$C$3329,SMALL(IF('malzeme montaj'!$B$1:$B$3329=BA$3,IF('malzeme montaj'!$C$1:$C$3329&lt;&gt;"",ROW('malzeme montaj'!$C$1:$C$3329))),ROWS(BA$4:BA172))))</f>
        <v/>
      </c>
      <c r="BB172" s="38" t="str">
        <f t="array" ref="BB172">IF(ROWS(BB$4:BB172)&gt;BB$1,"",INDEX('malzeme montaj'!$C$1:$C$3329,SMALL(IF('malzeme montaj'!$B$1:$B$3329=BB$3,IF('malzeme montaj'!$C$1:$C$3329&lt;&gt;"",ROW('malzeme montaj'!$C$1:$C$3329))),ROWS(BB$4:BB172))))</f>
        <v/>
      </c>
      <c r="BC172" s="38" t="str">
        <f t="array" ref="BC172">IF(ROWS(BC$4:BC172)&gt;BC$1,"",INDEX('malzeme montaj'!$C$1:$C$3329,SMALL(IF('malzeme montaj'!$B$1:$B$3329=BC$3,IF('malzeme montaj'!$C$1:$C$3329&lt;&gt;"",ROW('malzeme montaj'!$C$1:$C$3329))),ROWS(BC$4:BC172))))</f>
        <v/>
      </c>
      <c r="BD172" s="38" t="str">
        <f t="array" ref="BD172">IF(ROWS(BD$4:BD172)&gt;BD$1,"",INDEX('malzeme montaj'!$C$1:$C$3329,SMALL(IF('malzeme montaj'!$B$1:$B$3329=BD$3,IF('malzeme montaj'!$C$1:$C$3329&lt;&gt;"",ROW('malzeme montaj'!$C$1:$C$3329))),ROWS(BD$4:BD172))))</f>
        <v/>
      </c>
      <c r="BE172" s="38"/>
      <c r="BF172" s="38" t="str">
        <f t="array" ref="BF172">IF(ROWS(BF$4:BF172)&gt;BF$1,"",INDEX('malzeme montaj'!$C$1:$C$3329,SMALL(IF('malzeme montaj'!$B$1:$B$3329=BF$3,IF('malzeme montaj'!$C$1:$C$3329&lt;&gt;"",ROW('malzeme montaj'!$C$1:$C$3329))),ROWS(BF$4:BF172))))</f>
        <v/>
      </c>
      <c r="BG172" s="38" t="str">
        <f t="array" ref="BG172">IF(ROWS(BG$4:BG172)&gt;BG$1,"",INDEX('malzeme montaj'!$C$1:$C$3329,SMALL(IF('malzeme montaj'!$B$1:$B$3329=BG$3,IF('malzeme montaj'!$C$1:$C$3329&lt;&gt;"",ROW('malzeme montaj'!$C$1:$C$3329))),ROWS(BG$4:BG172))))</f>
        <v/>
      </c>
      <c r="BH172" s="38" t="str">
        <f t="array" ref="BH172">IF(ROWS(BH$4:BH172)&gt;BH$1,"",INDEX('malzeme montaj'!$C$1:$C$3329,SMALL(IF('malzeme montaj'!$B$1:$B$3329=BH$3,IF('malzeme montaj'!$C$1:$C$3329&lt;&gt;"",ROW('malzeme montaj'!$C$1:$C$3329))),ROWS(BH$4:BH172))))</f>
        <v/>
      </c>
      <c r="BI172" s="38" t="str">
        <f t="array" ref="BI172">IF(ROWS(BI$4:BI172)&gt;BI$1,"",INDEX('malzeme montaj'!$C$1:$C$3329,SMALL(IF('malzeme montaj'!$B$1:$B$3329=BI$3,IF('malzeme montaj'!$C$1:$C$3329&lt;&gt;"",ROW('malzeme montaj'!$C$1:$C$3329))),ROWS(BI$4:BI172))))</f>
        <v/>
      </c>
      <c r="BJ172" s="38" t="str">
        <f t="array" ref="BJ172">IF(ROWS(BJ$4:BJ172)&gt;BJ$1,"",INDEX('malzeme montaj'!$C$1:$C$3329,SMALL(IF('malzeme montaj'!$B$1:$B$3329=BJ$3,IF('malzeme montaj'!$C$1:$C$3329&lt;&gt;"",ROW('malzeme montaj'!$C$1:$C$3329))),ROWS(BJ$4:BJ172))))</f>
        <v/>
      </c>
      <c r="BK172" s="38" t="str">
        <f t="array" ref="BK172">IF(ROWS(BK$4:BK172)&gt;BK$1,"",INDEX('malzeme montaj'!$C$1:$C$3329,SMALL(IF('malzeme montaj'!$B$1:$B$3329=BK$3,IF('malzeme montaj'!$C$1:$C$3329&lt;&gt;"",ROW('malzeme montaj'!$C$1:$C$3329))),ROWS(BK$4:BK172))))</f>
        <v/>
      </c>
      <c r="BL172" s="38" t="str">
        <f t="array" ref="BL172">IF(ROWS(BL$4:BL172)&gt;BL$1,"",INDEX('malzeme montaj'!$C$1:$C$3329,SMALL(IF('malzeme montaj'!$B$1:$B$3329=BL$3,IF('malzeme montaj'!$C$1:$C$3329&lt;&gt;"",ROW('malzeme montaj'!$C$1:$C$3329))),ROWS(BL$4:BL172))))</f>
        <v/>
      </c>
      <c r="BM172" s="38" t="str">
        <f t="array" ref="BM172">IF(ROWS(BM$4:BM172)&gt;BM$1,"",INDEX('malzeme montaj'!$C$1:$C$3329,SMALL(IF('malzeme montaj'!$B$1:$B$3329=BM$3,IF('malzeme montaj'!$C$1:$C$3329&lt;&gt;"",ROW('malzeme montaj'!$C$1:$C$3329))),ROWS(BM$4:BM172))))</f>
        <v/>
      </c>
      <c r="BN172" s="38" t="str">
        <f t="array" ref="BN172">IF(ROWS(BN$4:BN172)&gt;BN$1,"",INDEX('malzeme montaj'!$C$1:$C$3329,SMALL(IF('malzeme montaj'!$B$1:$B$3329=BN$3,IF('malzeme montaj'!$C$1:$C$3329&lt;&gt;"",ROW('malzeme montaj'!$C$1:$C$3329))),ROWS(BN$4:BN172))))</f>
        <v/>
      </c>
      <c r="BO172" s="38" t="str">
        <f t="array" ref="BO172">IF(ROWS(BO$4:BO172)&gt;BO$1,"",INDEX('malzeme montaj'!$C$1:$C$3329,SMALL(IF('malzeme montaj'!$B$1:$B$3329=BO$3,IF('malzeme montaj'!$C$1:$C$3329&lt;&gt;"",ROW('malzeme montaj'!$C$1:$C$3329))),ROWS(BO$4:BO172))))</f>
        <v/>
      </c>
      <c r="BP172" s="38" t="str">
        <f t="array" ref="BP172">IF(ROWS(BP$4:BP172)&gt;BP$1,"",INDEX('malzeme montaj'!$C$1:$C$3329,SMALL(IF('malzeme montaj'!$B$1:$B$3329=BP$3,IF('malzeme montaj'!$C$1:$C$3329&lt;&gt;"",ROW('malzeme montaj'!$C$1:$C$3329))),ROWS(BP$4:BP172))))</f>
        <v/>
      </c>
      <c r="BQ172" s="38" t="str">
        <f t="array" ref="BQ172">IF(ROWS(BQ$4:BQ172)&gt;BQ$1,"",INDEX('malzeme montaj'!$C$1:$C$3329,SMALL(IF('malzeme montaj'!$B$1:$B$3329=BQ$3,IF('malzeme montaj'!$C$1:$C$3329&lt;&gt;"",ROW('malzeme montaj'!$C$1:$C$3329))),ROWS(BQ$4:BQ172))))</f>
        <v/>
      </c>
      <c r="BR172" s="38" t="str">
        <f t="array" ref="BR172">IF(ROWS(BR$4:BR172)&gt;BR$1,"",INDEX('malzeme montaj'!$C$1:$C$3329,SMALL(IF('malzeme montaj'!$B$1:$B$3329=BR$3,IF('malzeme montaj'!$C$1:$C$3329&lt;&gt;"",ROW('malzeme montaj'!$C$1:$C$3329))),ROWS(BR$4:BR172))))</f>
        <v/>
      </c>
      <c r="BS172" s="38" t="str">
        <f t="array" ref="BS172">IF(ROWS(BS$4:BS172)&gt;BS$1,"",INDEX('malzeme montaj'!$C$1:$C$3329,SMALL(IF('malzeme montaj'!$B$1:$B$3329=BS$3,IF('malzeme montaj'!$C$1:$C$3329&lt;&gt;"",ROW('malzeme montaj'!$C$1:$C$3329))),ROWS(BS$4:BS172))))</f>
        <v/>
      </c>
      <c r="BT172" s="38" t="str">
        <f t="array" ref="BT172">IF(ROWS(BT$4:BT172)&gt;BT$1,"",INDEX('malzeme montaj'!$C$1:$C$3329,SMALL(IF('malzeme montaj'!$B$1:$B$3329=BT$3,IF('malzeme montaj'!$C$1:$C$3329&lt;&gt;"",ROW('malzeme montaj'!$C$1:$C$3329))),ROWS(BT$4:BT172))))</f>
        <v/>
      </c>
      <c r="BU172" s="34" t="str">
        <f t="array" ref="BU172">IF(ROWS(BU$4:BU172)&gt;BU$1,"",INDEX('malzeme montaj'!$C$1:$C$3329,SMALL(IF('malzeme montaj'!$B$1:$B$3329=BU$3,IF('malzeme montaj'!$C$1:$C$3329&lt;&gt;"",ROW('malzeme montaj'!$C$1:$C$3329))),ROWS(BU$4:BU172))))</f>
        <v/>
      </c>
      <c r="BV172" s="34" t="str">
        <f t="array" ref="BV172">IF(ROWS(BV$4:BV172)&gt;BV$1,"",INDEX('malzeme montaj'!$C$1:$C$3329,SMALL(IF('malzeme montaj'!$B$1:$B$3329=BV$3,IF('malzeme montaj'!$C$1:$C$3329&lt;&gt;"",ROW('malzeme montaj'!$C$1:$C$3329))),ROWS(BV$4:BV172))))</f>
        <v/>
      </c>
      <c r="BW172" s="34" t="str">
        <f t="array" ref="BW172">IF(ROWS(BW$4:BW172)&gt;BW$1,"",INDEX('malzeme montaj'!$C$1:$C$3329,SMALL(IF('malzeme montaj'!$B$1:$B$3329=BW$3,IF('malzeme montaj'!$C$1:$C$3329&lt;&gt;"",ROW('malzeme montaj'!$C$1:$C$3329))),ROWS(BW$4:BW172))))</f>
        <v/>
      </c>
      <c r="BX172" s="34" t="str">
        <f t="array" ref="BX172">IF(ROWS(BX$4:BX172)&gt;BX$1,"",INDEX('malzeme montaj'!$C$1:$C$3329,SMALL(IF('malzeme montaj'!$B$1:$B$3329=BX$3,IF('malzeme montaj'!$C$1:$C$3329&lt;&gt;"",ROW('malzeme montaj'!$C$1:$C$3329))),ROWS(BX$4:BX172))))</f>
        <v/>
      </c>
      <c r="BY172" s="34" t="str">
        <f t="array" ref="BY172">IF(ROWS(BY$4:BY172)&gt;BY$1,"",INDEX('malzeme montaj'!$C$1:$C$3329,SMALL(IF('malzeme montaj'!$B$1:$B$3329=BY$3,IF('malzeme montaj'!$C$1:$C$3329&lt;&gt;"",ROW('malzeme montaj'!$C$1:$C$3329))),ROWS(BY$4:BY172))))</f>
        <v/>
      </c>
      <c r="BZ172" s="34" t="str">
        <f t="array" ref="BZ172">IF(ROWS(BZ$4:BZ172)&gt;BZ$1,"",INDEX('malzeme montaj'!$C$1:$C$3329,SMALL(IF('malzeme montaj'!$B$1:$B$3329=BZ$3,IF('malzeme montaj'!$C$1:$C$3329&lt;&gt;"",ROW('malzeme montaj'!$C$1:$C$3329))),ROWS(BZ$4:BZ172))))</f>
        <v/>
      </c>
      <c r="CA172" s="34" t="str">
        <f t="array" ref="CA172">IF(ROWS(CA$4:CA172)&gt;CA$1,"",INDEX('malzeme montaj'!$C$1:$C$3329,SMALL(IF('malzeme montaj'!$B$1:$B$3329=CA$3,IF('malzeme montaj'!$C$1:$C$3329&lt;&gt;"",ROW('malzeme montaj'!$C$1:$C$3329))),ROWS(CA$4:CA172))))</f>
        <v/>
      </c>
      <c r="CB172" s="34" t="str">
        <f t="array" ref="CB172">IF(ROWS(CB$4:CB172)&gt;CB$1,"",INDEX('malzeme montaj'!$C$1:$C$3329,SMALL(IF('malzeme montaj'!$B$1:$B$3329=CB$3,IF('malzeme montaj'!$C$1:$C$3329&lt;&gt;"",ROW('malzeme montaj'!$C$1:$C$3329))),ROWS(CB$4:CB172))))</f>
        <v/>
      </c>
      <c r="CC172" s="34" t="str">
        <f t="array" ref="CC172">IF(ROWS(CC$4:CC172)&gt;CC$1,"",INDEX('malzeme montaj'!$C$1:$C$3329,SMALL(IF('malzeme montaj'!$B$1:$B$3329=CC$3,IF('malzeme montaj'!$C$1:$C$3329&lt;&gt;"",ROW('malzeme montaj'!$C$1:$C$3329))),ROWS(CC$4:CC172))))</f>
        <v/>
      </c>
      <c r="CD172" s="34" t="str">
        <f t="array" ref="CD172">IF(ROWS(CD$4:CD172)&gt;CD$1,"",INDEX('malzeme montaj'!$C$1:$C$3329,SMALL(IF('malzeme montaj'!$B$1:$B$3329=CD$3,IF('malzeme montaj'!$C$1:$C$3329&lt;&gt;"",ROW('malzeme montaj'!$C$1:$C$3329))),ROWS(CD$4:CD172))))</f>
        <v/>
      </c>
      <c r="CE172" s="34" t="str">
        <f t="array" ref="CE172">IF(ROWS(CE$4:CE172)&gt;CE$1,"",INDEX('malzeme montaj'!$C$1:$C$3329,SMALL(IF('malzeme montaj'!$B$1:$B$3329=CE$3,IF('malzeme montaj'!$C$1:$C$3329&lt;&gt;"",ROW('malzeme montaj'!$C$1:$C$3329))),ROWS(CE$4:CE172))))</f>
        <v/>
      </c>
      <c r="CF172" s="34" t="str">
        <f t="array" ref="CF172">IF(ROWS(CF$4:CF172)&gt;CF$1,"",INDEX('malzeme montaj'!$C$1:$C$3329,SMALL(IF('malzeme montaj'!$B$1:$B$3329=CF$3,IF('malzeme montaj'!$C$1:$C$3329&lt;&gt;"",ROW('malzeme montaj'!$C$1:$C$3329))),ROWS(CF$4:CF172))))</f>
        <v/>
      </c>
      <c r="CG172" s="34" t="str">
        <f t="array" ref="CG172">IF(ROWS(CG$4:CG172)&gt;CG$1,"",INDEX('malzeme montaj'!$C$1:$C$3329,SMALL(IF('malzeme montaj'!$B$1:$B$3329=CG$3,IF('malzeme montaj'!$C$1:$C$3329&lt;&gt;"",ROW('malzeme montaj'!$C$1:$C$3329))),ROWS(CG$4:CG172))))</f>
        <v/>
      </c>
      <c r="CH172" s="34" t="str">
        <f t="array" ref="CH172">IF(ROWS(CH$4:CH172)&gt;CH$1,"",INDEX('malzeme montaj'!$C$1:$C$3329,SMALL(IF('malzeme montaj'!$B$1:$B$3329=CH$3,IF('malzeme montaj'!$C$1:$C$3329&lt;&gt;"",ROW('malzeme montaj'!$C$1:$C$3329))),ROWS(CH$4:CH172))))</f>
        <v/>
      </c>
      <c r="CI172" s="34" t="str">
        <f t="array" ref="CI172">IF(ROWS(CI$4:CI172)&gt;CI$1,"",INDEX('malzeme montaj'!$C$1:$C$3329,SMALL(IF('malzeme montaj'!$B$1:$B$3329=CI$3,IF('malzeme montaj'!$C$1:$C$3329&lt;&gt;"",ROW('malzeme montaj'!$C$1:$C$3329))),ROWS(CI$4:CI172))))</f>
        <v/>
      </c>
      <c r="CJ172" s="34" t="str">
        <f t="array" ref="CJ172">IF(ROWS(CJ$4:CJ172)&gt;CJ$1,"",INDEX('malzeme montaj'!$C$1:$C$3329,SMALL(IF('malzeme montaj'!$B$1:$B$3329=CJ$3,IF('malzeme montaj'!$C$1:$C$3329&lt;&gt;"",ROW('malzeme montaj'!$C$1:$C$3329))),ROWS(CJ$4:CJ172))))</f>
        <v/>
      </c>
      <c r="CK172" s="34" t="str">
        <f t="array" ref="CK172">IF(ROWS(CK$4:CK172)&gt;CK$1,"",INDEX('malzeme montaj'!$C$1:$C$3329,SMALL(IF('malzeme montaj'!$B$1:$B$3329=CK$3,IF('malzeme montaj'!$C$1:$C$3329&lt;&gt;"",ROW('malzeme montaj'!$C$1:$C$3329))),ROWS(CK$4:CK172))))</f>
        <v/>
      </c>
      <c r="CL172" s="34" t="str">
        <f t="array" ref="CL172">IF(ROWS(CL$4:CL172)&gt;CL$1,"",INDEX('malzeme montaj'!$C$1:$C$3329,SMALL(IF('malzeme montaj'!$B$1:$B$3329=CL$3,IF('malzeme montaj'!$C$1:$C$3329&lt;&gt;"",ROW('malzeme montaj'!$C$1:$C$3329))),ROWS(CL$4:CL172))))</f>
        <v/>
      </c>
      <c r="CM172" s="34" t="str">
        <f t="array" ref="CM172">IF(ROWS(CM$4:CM172)&gt;CM$1,"",INDEX('malzeme montaj'!$C$1:$C$3329,SMALL(IF('malzeme montaj'!$B$1:$B$3329=CM$3,IF('malzeme montaj'!$C$1:$C$3329&lt;&gt;"",ROW('malzeme montaj'!$C$1:$C$3329))),ROWS(CM$4:CM172))))</f>
        <v/>
      </c>
      <c r="CN172" s="34" t="str">
        <f t="array" ref="CN172">IF(ROWS(CN$4:CN172)&gt;CN$1,"",INDEX('malzeme montaj'!$C$1:$C$3329,SMALL(IF('malzeme montaj'!$B$1:$B$3329=CN$3,IF('malzeme montaj'!$C$1:$C$3329&lt;&gt;"",ROW('malzeme montaj'!$C$1:$C$3329))),ROWS(CN$4:CN172))))</f>
        <v/>
      </c>
      <c r="CO172" s="34" t="str">
        <f t="array" ref="CO172">IF(ROWS(CO$4:CO172)&gt;CO$1,"",INDEX('malzeme montaj'!$C$1:$C$3329,SMALL(IF('malzeme montaj'!$B$1:$B$3329=CO$3,IF('malzeme montaj'!$C$1:$C$3329&lt;&gt;"",ROW('malzeme montaj'!$C$1:$C$3329))),ROWS(CO$4:CO172))))</f>
        <v/>
      </c>
      <c r="CP172" s="34" t="str">
        <f t="array" ref="CP172">IF(ROWS(CP$4:CP172)&gt;CP$1,"",INDEX('malzeme montaj'!$C$1:$C$3329,SMALL(IF('malzeme montaj'!$B$1:$B$3329=CP$3,IF('malzeme montaj'!$C$1:$C$3329&lt;&gt;"",ROW('malzeme montaj'!$C$1:$C$3329))),ROWS(CP$4:CP172))))</f>
        <v/>
      </c>
      <c r="CQ172" s="34" t="str">
        <f t="array" ref="CQ172">IF(ROWS(CQ$4:CQ172)&gt;CQ$1,"",INDEX('malzeme montaj'!$C$1:$C$3329,SMALL(IF('malzeme montaj'!$B$1:$B$3329=CQ$3,IF('malzeme montaj'!$C$1:$C$3329&lt;&gt;"",ROW('malzeme montaj'!$C$1:$C$3329))),ROWS(CQ$4:CQ172))))</f>
        <v/>
      </c>
      <c r="CR172" s="34" t="str">
        <f t="array" ref="CR172">IF(ROWS(CR$4:CR172)&gt;CR$1,"",INDEX('malzeme montaj'!$C$1:$C$3329,SMALL(IF('malzeme montaj'!$B$1:$B$3329=CR$3,IF('malzeme montaj'!$C$1:$C$3329&lt;&gt;"",ROW('malzeme montaj'!$C$1:$C$3329))),ROWS(CR$4:CR172))))</f>
        <v/>
      </c>
      <c r="CS172" s="34" t="str">
        <f t="array" ref="CS172">IF(ROWS(CS$4:CS172)&gt;CS$1,"",INDEX('malzeme montaj'!$C$1:$C$3329,SMALL(IF('malzeme montaj'!$B$1:$B$3329=CS$3,IF('malzeme montaj'!$C$1:$C$3329&lt;&gt;"",ROW('malzeme montaj'!$C$1:$C$3329))),ROWS(CS$4:CS172))))</f>
        <v/>
      </c>
      <c r="CT172" s="34" t="str">
        <f t="array" ref="CT172">IF(ROWS(CT$4:CT172)&gt;CT$1,"",INDEX('malzeme montaj'!$C$1:$C$3329,SMALL(IF('malzeme montaj'!$B$1:$B$3329=CT$3,IF('malzeme montaj'!$C$1:$C$3329&lt;&gt;"",ROW('malzeme montaj'!$C$1:$C$3329))),ROWS(CT$4:CT172))))</f>
        <v/>
      </c>
      <c r="CU172" s="34" t="str">
        <f t="array" ref="CU172">IF(ROWS(CU$4:CU172)&gt;CU$1,"",INDEX('malzeme montaj'!$C$1:$C$3329,SMALL(IF('malzeme montaj'!$B$1:$B$3329=CU$3,IF('malzeme montaj'!$C$1:$C$3329&lt;&gt;"",ROW('malzeme montaj'!$C$1:$C$3329))),ROWS(CU$4:CU172))))</f>
        <v/>
      </c>
      <c r="CV172" s="34" t="str">
        <f t="array" ref="CV172">IF(ROWS(CV$4:CV172)&gt;CV$1,"",INDEX('malzeme montaj'!$C$1:$C$3329,SMALL(IF('malzeme montaj'!$B$1:$B$3329=CV$3,IF('malzeme montaj'!$C$1:$C$3329&lt;&gt;"",ROW('malzeme montaj'!$C$1:$C$3329))),ROWS(CV$4:CV172))))</f>
        <v/>
      </c>
      <c r="CW172" s="34" t="str">
        <f t="array" ref="CW172">IF(ROWS(CW$4:CW172)&gt;CW$1,"",INDEX('malzeme montaj'!$C$1:$C$3329,SMALL(IF('malzeme montaj'!$B$1:$B$3329=CW$3,IF('malzeme montaj'!$C$1:$C$3329&lt;&gt;"",ROW('malzeme montaj'!$C$1:$C$3329))),ROWS(CW$4:CW172))))</f>
        <v/>
      </c>
      <c r="CX172" s="34" t="str">
        <f t="array" ref="CX172">IF(ROWS(CX$4:CX172)&gt;CX$1,"",INDEX('malzeme montaj'!$C$1:$C$3329,SMALL(IF('malzeme montaj'!$B$1:$B$3329=CX$3,IF('malzeme montaj'!$C$1:$C$3329&lt;&gt;"",ROW('malzeme montaj'!$C$1:$C$3329))),ROWS(CX$4:CX172))))</f>
        <v/>
      </c>
      <c r="CY172" s="34" t="str">
        <f t="array" ref="CY172">IF(ROWS(CY$4:CY172)&gt;CY$1,"",INDEX('malzeme montaj'!$C$1:$C$3329,SMALL(IF('malzeme montaj'!$B$1:$B$3329=CY$3,IF('malzeme montaj'!$C$1:$C$3329&lt;&gt;"",ROW('malzeme montaj'!$C$1:$C$3329))),ROWS(CY$4:CY172))))</f>
        <v/>
      </c>
      <c r="CZ172" s="34" t="str">
        <f t="array" ref="CZ172">IF(ROWS(CZ$4:CZ172)&gt;CZ$1,"",INDEX('malzeme montaj'!$C$1:$C$3329,SMALL(IF('malzeme montaj'!$B$1:$B$3329=CZ$3,IF('malzeme montaj'!$C$1:$C$3329&lt;&gt;"",ROW('malzeme montaj'!$C$1:$C$3329))),ROWS(CZ$4:CZ172))))</f>
        <v/>
      </c>
      <c r="DA172" s="34" t="str">
        <f t="array" ref="DA172">IF(ROWS(DA$4:DA172)&gt;DA$1,"",INDEX('malzeme montaj'!$C$1:$C$3329,SMALL(IF('malzeme montaj'!$B$1:$B$3329=DA$3,IF('malzeme montaj'!$C$1:$C$3329&lt;&gt;"",ROW('malzeme montaj'!$C$1:$C$3329))),ROWS(DA$4:DA172))))</f>
        <v/>
      </c>
      <c r="DB172" s="34" t="str">
        <f t="array" ref="DB172">IF(ROWS(DB$4:DB172)&gt;DB$1,"",INDEX('malzeme montaj'!$C$1:$C$3329,SMALL(IF('malzeme montaj'!$B$1:$B$3329=DB$3,IF('malzeme montaj'!$C$1:$C$3329&lt;&gt;"",ROW('malzeme montaj'!$C$1:$C$3329))),ROWS(DB$4:DB172))))</f>
        <v/>
      </c>
      <c r="DC172" s="34" t="str">
        <f t="array" ref="DC172">IF(ROWS(DC$4:DC172)&gt;DC$1,"",INDEX('malzeme montaj'!$C$1:$C$3329,SMALL(IF('malzeme montaj'!$B$1:$B$3329=DC$3,IF('malzeme montaj'!$C$1:$C$3329&lt;&gt;"",ROW('malzeme montaj'!$C$1:$C$3329))),ROWS(DC$4:DC172))))</f>
        <v/>
      </c>
      <c r="DD172" s="34" t="str">
        <f t="array" ref="DD172">IF(ROWS(DD$4:DD172)&gt;DD$1,"",INDEX('malzeme montaj'!$C$1:$C$3329,SMALL(IF('malzeme montaj'!$B$1:$B$3329=DD$3,IF('malzeme montaj'!$C$1:$C$3329&lt;&gt;"",ROW('malzeme montaj'!$C$1:$C$3329))),ROWS(DD$4:DD172))))</f>
        <v/>
      </c>
      <c r="DE172" s="34" t="str">
        <f t="array" ref="DE172">IF(ROWS(DE$4:DE172)&gt;DE$1,"",INDEX('malzeme montaj'!$C$1:$C$3329,SMALL(IF('malzeme montaj'!$B$1:$B$3329=DE$3,IF('malzeme montaj'!$C$1:$C$3329&lt;&gt;"",ROW('malzeme montaj'!$C$1:$C$3329))),ROWS(DE$4:DE172))))</f>
        <v/>
      </c>
      <c r="DF172" s="34" t="str">
        <f t="array" ref="DF172">IF(ROWS(DF$4:DF172)&gt;DF$1,"",INDEX('malzeme montaj'!$C$1:$C$3329,SMALL(IF('malzeme montaj'!$B$1:$B$3329=DF$3,IF('malzeme montaj'!$C$1:$C$3329&lt;&gt;"",ROW('malzeme montaj'!$C$1:$C$3329))),ROWS(DF$4:DF172))))</f>
        <v/>
      </c>
      <c r="DG172" s="34" t="str">
        <f t="array" ref="DG172">IF(ROWS(DG$4:DG172)&gt;DG$1,"",INDEX('malzeme montaj'!$C$1:$C$3329,SMALL(IF('malzeme montaj'!$B$1:$B$3329=DG$3,IF('malzeme montaj'!$C$1:$C$3329&lt;&gt;"",ROW('malzeme montaj'!$C$1:$C$3329))),ROWS(DG$4:DG172))))</f>
        <v/>
      </c>
      <c r="DH172" s="34" t="str">
        <f t="array" ref="DH172">IF(ROWS(DH$4:DH172)&gt;DH$1,"",INDEX('malzeme montaj'!$C$1:$C$3329,SMALL(IF('malzeme montaj'!$B$1:$B$3329=DH$3,IF('malzeme montaj'!$C$1:$C$3329&lt;&gt;"",ROW('malzeme montaj'!$C$1:$C$3329))),ROWS(DH$4:DH172))))</f>
        <v/>
      </c>
      <c r="DI172" s="34" t="str">
        <f t="array" ref="DI172">IF(ROWS(DI$4:DI172)&gt;DI$1,"",INDEX('malzeme montaj'!$C$1:$C$3329,SMALL(IF('malzeme montaj'!$B$1:$B$3329=DI$3,IF('malzeme montaj'!$C$1:$C$3329&lt;&gt;"",ROW('malzeme montaj'!$C$1:$C$3329))),ROWS(DI$4:DI172))))</f>
        <v/>
      </c>
      <c r="DJ172" s="34" t="str">
        <f t="array" ref="DJ172">IF(ROWS(DJ$4:DJ172)&gt;DJ$1,"",INDEX('malzeme montaj'!$C$1:$C$3329,SMALL(IF('malzeme montaj'!$B$1:$B$3329=DJ$3,IF('malzeme montaj'!$C$1:$C$3329&lt;&gt;"",ROW('malzeme montaj'!$C$1:$C$3329))),ROWS(DJ$4:DJ172))))</f>
        <v/>
      </c>
      <c r="DK172" s="34" t="str">
        <f t="array" ref="DK172">IF(ROWS(DK$4:DK172)&gt;DK$1,"",INDEX('malzeme montaj'!$C$1:$C$3329,SMALL(IF('malzeme montaj'!$B$1:$B$3329=DK$3,IF('malzeme montaj'!$C$1:$C$3329&lt;&gt;"",ROW('malzeme montaj'!$C$1:$C$3329))),ROWS(DK$4:DK172))))</f>
        <v/>
      </c>
      <c r="DL172" s="34" t="str">
        <f t="array" ref="DL172">IF(ROWS(DL$4:DL172)&gt;DL$1,"",INDEX('malzeme montaj'!$C$1:$C$3329,SMALL(IF('malzeme montaj'!$B$1:$B$3329=DL$3,IF('malzeme montaj'!$C$1:$C$3329&lt;&gt;"",ROW('malzeme montaj'!$C$1:$C$3329))),ROWS(DL$4:DL172))))</f>
        <v/>
      </c>
      <c r="DM172" s="34" t="str">
        <f t="array" ref="DM172">IF(ROWS(DM$4:DM172)&gt;DM$1,"",INDEX('malzeme montaj'!$C$1:$C$3329,SMALL(IF('malzeme montaj'!$B$1:$B$3329=DM$3,IF('malzeme montaj'!$C$1:$C$3329&lt;&gt;"",ROW('malzeme montaj'!$C$1:$C$3329))),ROWS(DM$4:DM172))))</f>
        <v/>
      </c>
      <c r="DN172" s="34" t="str">
        <f t="array" ref="DN172">IF(ROWS(DN$4:DN172)&gt;DN$1,"",INDEX('malzeme montaj'!$C$1:$C$3329,SMALL(IF('malzeme montaj'!$B$1:$B$3329=DN$3,IF('malzeme montaj'!$C$1:$C$3329&lt;&gt;"",ROW('malzeme montaj'!$C$1:$C$3329))),ROWS(DN$4:DN172))))</f>
        <v/>
      </c>
      <c r="DO172" s="34" t="str">
        <f t="array" ref="DO172">IF(ROWS(DO$4:DO172)&gt;DO$1,"",INDEX('malzeme montaj'!$C$1:$C$3329,SMALL(IF('malzeme montaj'!$B$1:$B$3329=DO$3,IF('malzeme montaj'!$C$1:$C$3329&lt;&gt;"",ROW('malzeme montaj'!$C$1:$C$3329))),ROWS(DO$4:DO172))))</f>
        <v/>
      </c>
      <c r="DP172" s="34" t="str">
        <f t="array" ref="DP172">IF(ROWS(DP$4:DP172)&gt;DP$1,"",INDEX('malzeme montaj'!$C$1:$C$3329,SMALL(IF('malzeme montaj'!$B$1:$B$3329=DP$3,IF('malzeme montaj'!$C$1:$C$3329&lt;&gt;"",ROW('malzeme montaj'!$C$1:$C$3329))),ROWS(DP$4:DP172))))</f>
        <v/>
      </c>
      <c r="DQ172" s="34" t="str">
        <f t="array" ref="DQ172">IF(ROWS(DQ$4:DQ172)&gt;DQ$1,"",INDEX('malzeme montaj'!$C$1:$C$3329,SMALL(IF('malzeme montaj'!$B$1:$B$3329=DQ$3,IF('malzeme montaj'!$C$1:$C$3329&lt;&gt;"",ROW('malzeme montaj'!$C$1:$C$3329))),ROWS(DQ$4:DQ172))))</f>
        <v/>
      </c>
      <c r="DR172" s="34" t="str">
        <f t="array" ref="DR172">IF(ROWS(DR$4:DR172)&gt;DR$1,"",INDEX('malzeme montaj'!$C$1:$C$3329,SMALL(IF('malzeme montaj'!$B$1:$B$3329=DR$3,IF('malzeme montaj'!$C$1:$C$3329&lt;&gt;"",ROW('malzeme montaj'!$C$1:$C$3329))),ROWS(DR$4:DR172))))</f>
        <v/>
      </c>
      <c r="DS172" s="34" t="str">
        <f t="array" ref="DS172">IF(ROWS(DS$4:DS172)&gt;DS$1,"",INDEX('malzeme montaj'!$C$1:$C$3329,SMALL(IF('malzeme montaj'!$B$1:$B$3329=DS$3,IF('malzeme montaj'!$C$1:$C$3329&lt;&gt;"",ROW('malzeme montaj'!$C$1:$C$3329))),ROWS(DS$4:DS172))))</f>
        <v/>
      </c>
      <c r="DT172" s="34" t="str">
        <f t="array" ref="DT172">IF(ROWS(DT$4:DT172)&gt;DT$1,"",INDEX('malzeme montaj'!$C$1:$C$3329,SMALL(IF('malzeme montaj'!$B$1:$B$3329=DT$3,IF('malzeme montaj'!$C$1:$C$3329&lt;&gt;"",ROW('malzeme montaj'!$C$1:$C$3329))),ROWS(DT$4:DT172))))</f>
        <v/>
      </c>
      <c r="DU172" s="34" t="str">
        <f t="array" ref="DU172">IF(ROWS(DU$4:DU172)&gt;DU$1,"",INDEX('malzeme montaj'!$C$1:$C$3329,SMALL(IF('malzeme montaj'!$B$1:$B$3329=DU$3,IF('malzeme montaj'!$C$1:$C$3329&lt;&gt;"",ROW('malzeme montaj'!$C$1:$C$3329))),ROWS(DU$4:DU172))))</f>
        <v/>
      </c>
      <c r="DV172" s="34" t="str">
        <f t="array" ref="DV172">IF(ROWS(DV$4:DV172)&gt;DV$1,"",INDEX('malzeme montaj'!$C$1:$C$3329,SMALL(IF('malzeme montaj'!$B$1:$B$3329=DV$3,IF('malzeme montaj'!$C$1:$C$3329&lt;&gt;"",ROW('malzeme montaj'!$C$1:$C$3329))),ROWS(DV$4:DV172))))</f>
        <v/>
      </c>
      <c r="DW172" s="34" t="str">
        <f t="array" ref="DW172">IF(ROWS(DW$4:DW172)&gt;DW$1,"",INDEX('malzeme montaj'!$C$1:$C$3329,SMALL(IF('malzeme montaj'!$B$1:$B$3329=DW$3,IF('malzeme montaj'!$C$1:$C$3329&lt;&gt;"",ROW('malzeme montaj'!$C$1:$C$3329))),ROWS(DW$4:DW172))))</f>
        <v/>
      </c>
      <c r="DX172" s="34" t="str">
        <f t="array" ref="DX172">IF(ROWS(DX$4:DX172)&gt;DX$1,"",INDEX('malzeme montaj'!$C$1:$C$3329,SMALL(IF('malzeme montaj'!$B$1:$B$3329=DX$3,IF('malzeme montaj'!$C$1:$C$3329&lt;&gt;"",ROW('malzeme montaj'!$C$1:$C$3329))),ROWS(DX$4:DX172))))</f>
        <v/>
      </c>
      <c r="DY172" s="34" t="str">
        <f t="array" ref="DY172">IF(ROWS(DY$4:DY172)&gt;DY$1,"",INDEX('malzeme montaj'!$C$1:$C$3329,SMALL(IF('malzeme montaj'!$B$1:$B$3329=DY$3,IF('malzeme montaj'!$C$1:$C$3329&lt;&gt;"",ROW('malzeme montaj'!$C$1:$C$3329))),ROWS(DY$4:DY172))))</f>
        <v/>
      </c>
      <c r="DZ172" s="34" t="str">
        <f t="array" ref="DZ172">IF(ROWS(DZ$4:DZ172)&gt;DZ$1,"",INDEX('malzeme montaj'!$C$1:$C$3329,SMALL(IF('malzeme montaj'!$B$1:$B$3329=DZ$3,IF('malzeme montaj'!$C$1:$C$3329&lt;&gt;"",ROW('malzeme montaj'!$C$1:$C$3329))),ROWS(DZ$4:DZ172))))</f>
        <v/>
      </c>
      <c r="EA172" s="34" t="str">
        <f t="array" ref="EA172">IF(ROWS(EA$4:EA172)&gt;EA$1,"",INDEX('malzeme montaj'!$C$1:$C$3329,SMALL(IF('malzeme montaj'!$B$1:$B$3329=EA$3,IF('malzeme montaj'!$C$1:$C$3329&lt;&gt;"",ROW('malzeme montaj'!$C$1:$C$3329))),ROWS(EA$4:EA172))))</f>
        <v/>
      </c>
      <c r="EB172" s="34" t="str">
        <f t="array" ref="EB172">IF(ROWS(EB$4:EB172)&gt;EB$1,"",INDEX('malzeme montaj'!$C$1:$C$3329,SMALL(IF('malzeme montaj'!$B$1:$B$3329=EB$3,IF('malzeme montaj'!$C$1:$C$3329&lt;&gt;"",ROW('malzeme montaj'!$C$1:$C$3329))),ROWS(EB$4:EB172))))</f>
        <v/>
      </c>
      <c r="EC172" s="34" t="str">
        <f t="array" ref="EC172">IF(ROWS(EC$4:EC172)&gt;EC$1,"",INDEX('malzeme montaj'!$C$1:$C$3329,SMALL(IF('malzeme montaj'!$B$1:$B$3329=EC$3,IF('malzeme montaj'!$C$1:$C$3329&lt;&gt;"",ROW('malzeme montaj'!$C$1:$C$3329))),ROWS(EC$4:EC172))))</f>
        <v/>
      </c>
      <c r="ED172" s="34" t="str">
        <f t="array" ref="ED172">IF(ROWS(ED$4:ED172)&gt;ED$1,"",INDEX('malzeme montaj'!$C$1:$C$3329,SMALL(IF('malzeme montaj'!$B$1:$B$3329=ED$3,IF('malzeme montaj'!$C$1:$C$3329&lt;&gt;"",ROW('malzeme montaj'!$C$1:$C$3329))),ROWS(ED$4:ED172))))</f>
        <v/>
      </c>
      <c r="EE172" s="34" t="str">
        <f t="array" ref="EE172">IF(ROWS(EE$4:EE172)&gt;EE$1,"",INDEX('malzeme montaj'!$C$1:$C$3329,SMALL(IF('malzeme montaj'!$B$1:$B$3329=EE$3,IF('malzeme montaj'!$C$1:$C$3329&lt;&gt;"",ROW('malzeme montaj'!$C$1:$C$3329))),ROWS(EE$4:EE172))))</f>
        <v/>
      </c>
      <c r="EF172" s="34" t="str">
        <f t="array" ref="EF172">IF(ROWS(EF$4:EF172)&gt;EF$1,"",INDEX('malzeme montaj'!$C$1:$C$3329,SMALL(IF('malzeme montaj'!$B$1:$B$3329=EF$3,IF('malzeme montaj'!$C$1:$C$3329&lt;&gt;"",ROW('malzeme montaj'!$C$1:$C$3329))),ROWS(EF$4:EF172))))</f>
        <v/>
      </c>
      <c r="EG172" s="34" t="str">
        <f t="array" ref="EG172">IF(ROWS(EG$4:EG172)&gt;EG$1,"",INDEX('malzeme montaj'!$C$1:$C$3329,SMALL(IF('malzeme montaj'!$B$1:$B$3329=EG$3,IF('malzeme montaj'!$C$1:$C$3329&lt;&gt;"",ROW('malzeme montaj'!$C$1:$C$3329))),ROWS(EG$4:EG172))))</f>
        <v/>
      </c>
      <c r="EH172" s="34" t="str">
        <f t="array" ref="EH172">IF(ROWS(EH$4:EH172)&gt;EH$1,"",INDEX('malzeme montaj'!$C$1:$C$3329,SMALL(IF('malzeme montaj'!$B$1:$B$3329=EH$3,IF('malzeme montaj'!$C$1:$C$3329&lt;&gt;"",ROW('malzeme montaj'!$C$1:$C$3329))),ROWS(EH$4:EH172))))</f>
        <v/>
      </c>
      <c r="EI172" s="34" t="str">
        <f t="array" ref="EI172">IF(ROWS(EI$4:EI172)&gt;EI$1,"",INDEX('malzeme montaj'!$C$1:$C$3329,SMALL(IF('malzeme montaj'!$B$1:$B$3329=EI$3,IF('malzeme montaj'!$C$1:$C$3329&lt;&gt;"",ROW('malzeme montaj'!$C$1:$C$3329))),ROWS(EI$4:EI172))))</f>
        <v/>
      </c>
      <c r="EJ172" s="34" t="str">
        <f t="array" ref="EJ172">IF(ROWS(EJ$4:EJ172)&gt;EJ$1,"",INDEX('malzeme montaj'!$C$1:$C$3329,SMALL(IF('malzeme montaj'!$B$1:$B$3329=EJ$3,IF('malzeme montaj'!$C$1:$C$3329&lt;&gt;"",ROW('malzeme montaj'!$C$1:$C$3329))),ROWS(EJ$4:EJ172))))</f>
        <v/>
      </c>
      <c r="EK172" s="34" t="str">
        <f t="array" ref="EK172">IF(ROWS(EK$4:EK172)&gt;EK$1,"",INDEX('malzeme montaj'!$C$1:$C$3329,SMALL(IF('malzeme montaj'!$B$1:$B$3329=EK$3,IF('malzeme montaj'!$C$1:$C$3329&lt;&gt;"",ROW('malzeme montaj'!$C$1:$C$3329))),ROWS(EK$4:EK172))))</f>
        <v/>
      </c>
      <c r="EL172" s="34" t="str">
        <f t="array" ref="EL172">IF(ROWS(EL$4:EL172)&gt;EL$1,"",INDEX('malzeme montaj'!$C$1:$C$3329,SMALL(IF('malzeme montaj'!$B$1:$B$3329=EL$3,IF('malzeme montaj'!$C$1:$C$3329&lt;&gt;"",ROW('malzeme montaj'!$C$1:$C$3329))),ROWS(EL$4:EL172))))</f>
        <v/>
      </c>
      <c r="EM172" s="34" t="str">
        <f t="array" ref="EM172">IF(ROWS(EM$4:EM172)&gt;EM$1,"",INDEX('malzeme montaj'!$C$1:$C$3329,SMALL(IF('malzeme montaj'!$B$1:$B$3329=EM$3,IF('malzeme montaj'!$C$1:$C$3329&lt;&gt;"",ROW('malzeme montaj'!$C$1:$C$3329))),ROWS(EM$4:EM172))))</f>
        <v/>
      </c>
      <c r="EN172" s="34" t="str">
        <f t="array" ref="EN172">IF(ROWS(EN$4:EN172)&gt;EN$1,"",INDEX('malzeme montaj'!$C$1:$C$3329,SMALL(IF('malzeme montaj'!$B$1:$B$3329=EN$3,IF('malzeme montaj'!$C$1:$C$3329&lt;&gt;"",ROW('malzeme montaj'!$C$1:$C$3329))),ROWS(EN$4:EN172))))</f>
        <v/>
      </c>
      <c r="EO172" s="34" t="str">
        <f t="array" ref="EO172">IF(ROWS(EO$4:EO172)&gt;EO$1,"",INDEX('malzeme montaj'!$C$1:$C$3329,SMALL(IF('malzeme montaj'!$B$1:$B$3329=EO$3,IF('malzeme montaj'!$C$1:$C$3329&lt;&gt;"",ROW('malzeme montaj'!$C$1:$C$3329))),ROWS(EO$4:EO172))))</f>
        <v/>
      </c>
      <c r="EP172" s="34" t="str">
        <f t="array" ref="EP172">IF(ROWS(EP$4:EP172)&gt;EP$1,"",INDEX('malzeme montaj'!$C$1:$C$3329,SMALL(IF('malzeme montaj'!$B$1:$B$3329=EP$3,IF('malzeme montaj'!$C$1:$C$3329&lt;&gt;"",ROW('malzeme montaj'!$C$1:$C$3329))),ROWS(EP$4:EP172))))</f>
        <v/>
      </c>
      <c r="EQ172" s="34" t="str">
        <f t="array" ref="EQ172">IF(ROWS(EQ$4:EQ172)&gt;EQ$1,"",INDEX('malzeme montaj'!$C$1:$C$3329,SMALL(IF('malzeme montaj'!$B$1:$B$3329=EQ$3,IF('malzeme montaj'!$C$1:$C$3329&lt;&gt;"",ROW('malzeme montaj'!$C$1:$C$3329))),ROWS(EQ$4:EQ172))))</f>
        <v/>
      </c>
      <c r="ER172" s="34" t="str">
        <f t="array" ref="ER172">IF(ROWS(ER$4:ER172)&gt;ER$1,"",INDEX('malzeme montaj'!$C$1:$C$3329,SMALL(IF('malzeme montaj'!$B$1:$B$3329=ER$3,IF('malzeme montaj'!$C$1:$C$3329&lt;&gt;"",ROW('malzeme montaj'!$C$1:$C$3329))),ROWS(ER$4:ER172))))</f>
        <v/>
      </c>
      <c r="ES172" s="34" t="str">
        <f t="array" ref="ES172">IF(ROWS(ES$4:ES172)&gt;ES$1,"",INDEX('malzeme montaj'!$C$1:$C$3329,SMALL(IF('malzeme montaj'!$B$1:$B$3329=ES$3,IF('malzeme montaj'!$C$1:$C$3329&lt;&gt;"",ROW('malzeme montaj'!$C$1:$C$3329))),ROWS(ES$4:ES172))))</f>
        <v/>
      </c>
      <c r="ET172" s="34" t="str">
        <f t="array" ref="ET172">IF(ROWS(ET$4:ET172)&gt;ET$1,"",INDEX('malzeme montaj'!$C$1:$C$3329,SMALL(IF('malzeme montaj'!$B$1:$B$3329=ET$3,IF('malzeme montaj'!$C$1:$C$3329&lt;&gt;"",ROW('malzeme montaj'!$C$1:$C$3329))),ROWS(ET$4:ET172))))</f>
        <v/>
      </c>
      <c r="EU172" s="34" t="str">
        <f t="array" ref="EU172">IF(ROWS(EU$4:EU172)&gt;EU$1,"",INDEX('malzeme montaj'!$C$1:$C$3329,SMALL(IF('malzeme montaj'!$B$1:$B$3329=EU$3,IF('malzeme montaj'!$C$1:$C$3329&lt;&gt;"",ROW('malzeme montaj'!$C$1:$C$3329))),ROWS(EU$4:EU172))))</f>
        <v/>
      </c>
      <c r="EV172" s="34" t="str">
        <f t="array" ref="EV172">IF(ROWS(EV$4:EV172)&gt;EV$1,"",INDEX('malzeme montaj'!$C$1:$C$3329,SMALL(IF('malzeme montaj'!$B$1:$B$3329=EV$3,IF('malzeme montaj'!$C$1:$C$3329&lt;&gt;"",ROW('malzeme montaj'!$C$1:$C$3329))),ROWS(EV$4:EV172))))</f>
        <v/>
      </c>
      <c r="EW172" s="34" t="str">
        <f t="array" ref="EW172">IF(ROWS(EW$4:EW172)&gt;EW$1,"",INDEX('malzeme montaj'!$C$1:$C$3329,SMALL(IF('malzeme montaj'!$B$1:$B$3329=EW$3,IF('malzeme montaj'!$C$1:$C$3329&lt;&gt;"",ROW('malzeme montaj'!$C$1:$C$3329))),ROWS(EW$4:EW172))))</f>
        <v/>
      </c>
    </row>
    <row r="173" spans="1:153" ht="12.75" customHeight="1">
      <c r="A173" s="38" t="str">
        <f t="array" ref="A173">IF(ROWS(A$4:A173)&gt;A$1,"",INDEX('malzeme montaj'!$C$1:$C$3329,SMALL(IF('malzeme montaj'!$B$1:$B$3329=A$3,IF('malzeme montaj'!$C$1:$C$3329&lt;&gt;"",ROW('malzeme montaj'!$C$1:$C$3329))),ROWS(A$4:A173))))</f>
        <v/>
      </c>
      <c r="B173" s="38" t="str">
        <f t="array" ref="B173">IF(ROWS(B$4:B173)&gt;B$1,"",INDEX('malzeme montaj'!$C$1:$C$3329,SMALL(IF('malzeme montaj'!$B$1:$B$3329=B$3,IF('malzeme montaj'!$C$1:$C$3329&lt;&gt;"",ROW('malzeme montaj'!$C$1:$C$3329))),ROWS(B$4:B173))))</f>
        <v/>
      </c>
      <c r="C173" s="38" t="str">
        <f t="array" ref="C173">IF(ROWS(C$4:C173)&gt;C$1,"",INDEX('malzeme montaj'!$C$1:$C$3329,SMALL(IF('malzeme montaj'!$B$1:$B$3329=C$3,IF('malzeme montaj'!$C$1:$C$3329&lt;&gt;"",ROW('malzeme montaj'!$C$1:$C$3329))),ROWS(C$4:C173))))</f>
        <v/>
      </c>
      <c r="D173" s="38" t="str">
        <f t="array" ref="D173">IF(ROWS(D$4:D173)&gt;D$1,"",INDEX('malzeme montaj'!$C$1:$C$3329,SMALL(IF('malzeme montaj'!$B$1:$B$3329=D$3,IF('malzeme montaj'!$C$1:$C$3329&lt;&gt;"",ROW('malzeme montaj'!$C$1:$C$3329))),ROWS(D$4:D173))))</f>
        <v/>
      </c>
      <c r="E173" s="38" t="str">
        <f t="array" ref="E173">IF(ROWS(E$4:E173)&gt;E$1,"",INDEX('malzeme montaj'!$C$1:$C$3329,SMALL(IF('malzeme montaj'!$B$1:$B$3329=E$3,IF('malzeme montaj'!$C$1:$C$3329&lt;&gt;"",ROW('malzeme montaj'!$C$1:$C$3329))),ROWS(E$4:E173))))</f>
        <v/>
      </c>
      <c r="F173" s="38" t="str">
        <f t="array" ref="F173">IF(ROWS(F$4:F173)&gt;F$1,"",INDEX('malzeme montaj'!$C$1:$C$3329,SMALL(IF('malzeme montaj'!$B$1:$B$3329=F$3,IF('malzeme montaj'!$C$1:$C$3329&lt;&gt;"",ROW('malzeme montaj'!$C$1:$C$3329))),ROWS(F$4:F173))))</f>
        <v/>
      </c>
      <c r="G173" s="38" t="str">
        <f t="array" ref="G173">IF(ROWS(G$4:G173)&gt;G$1,"",INDEX('malzeme montaj'!$C$1:$C$3329,SMALL(IF('malzeme montaj'!$B$1:$B$3329=G$3,IF('malzeme montaj'!$C$1:$C$3329&lt;&gt;"",ROW('malzeme montaj'!$C$1:$C$3329))),ROWS(G$4:G173))))</f>
        <v/>
      </c>
      <c r="H173" s="38" t="str">
        <f t="array" ref="H173">IF(ROWS(H$4:H173)&gt;H$1,"",INDEX('malzeme montaj'!$C$1:$C$3329,SMALL(IF('malzeme montaj'!$B$1:$B$3329=H$3,IF('malzeme montaj'!$C$1:$C$3329&lt;&gt;"",ROW('malzeme montaj'!$C$1:$C$3329))),ROWS(H$4:H173))))</f>
        <v/>
      </c>
      <c r="I173" s="38" t="str">
        <f t="array" ref="I173">IF(ROWS(I$4:I173)&gt;I$1,"",INDEX('malzeme montaj'!$C$1:$C$3329,SMALL(IF('malzeme montaj'!$B$1:$B$3329=I$3,IF('malzeme montaj'!$C$1:$C$3329&lt;&gt;"",ROW('malzeme montaj'!$C$1:$C$3329))),ROWS(I$4:I173))))</f>
        <v/>
      </c>
      <c r="J173" s="38" t="str">
        <f t="array" ref="J173">IF(ROWS(J$4:J173)&gt;J$1,"",INDEX('malzeme montaj'!$C$1:$C$3329,SMALL(IF('malzeme montaj'!$B$1:$B$3329=J$3,IF('malzeme montaj'!$C$1:$C$3329&lt;&gt;"",ROW('malzeme montaj'!$C$1:$C$3329))),ROWS(J$4:J173))))</f>
        <v/>
      </c>
      <c r="K173" s="38" t="str">
        <f t="array" ref="K173">IF(ROWS(K$4:K173)&gt;K$1,"",INDEX('malzeme montaj'!$C$1:$C$3329,SMALL(IF('malzeme montaj'!$B$1:$B$3329=K$3,IF('malzeme montaj'!$C$1:$C$3329&lt;&gt;"",ROW('malzeme montaj'!$C$1:$C$3329))),ROWS(K$4:K173))))</f>
        <v/>
      </c>
      <c r="L173" s="38" t="str">
        <f t="array" ref="L173">IF(ROWS(L$4:L173)&gt;L$1,"",INDEX('malzeme montaj'!$C$1:$C$3329,SMALL(IF('malzeme montaj'!$B$1:$B$3329=L$3,IF('malzeme montaj'!$C$1:$C$3329&lt;&gt;"",ROW('malzeme montaj'!$C$1:$C$3329))),ROWS(L$4:L173))))</f>
        <v/>
      </c>
      <c r="M173" s="38" t="str">
        <f t="array" ref="M173">IF(ROWS(M$4:M173)&gt;M$1,"",INDEX('malzeme montaj'!$C$1:$C$3329,SMALL(IF('malzeme montaj'!$B$1:$B$3329=M$3,IF('malzeme montaj'!$C$1:$C$3329&lt;&gt;"",ROW('malzeme montaj'!$C$1:$C$3329))),ROWS(M$4:M173))))</f>
        <v/>
      </c>
      <c r="N173" s="38" t="str">
        <f t="array" ref="N173">IF(ROWS(N$4:N173)&gt;N$1,"",INDEX('malzeme montaj'!$C$1:$C$3329,SMALL(IF('malzeme montaj'!$B$1:$B$3329=N$3,IF('malzeme montaj'!$C$1:$C$3329&lt;&gt;"",ROW('malzeme montaj'!$C$1:$C$3329))),ROWS(N$4:N173))))</f>
        <v/>
      </c>
      <c r="O173" s="38" t="str">
        <f t="array" ref="O173">IF(ROWS(O$4:O173)&gt;O$1,"",INDEX('malzeme montaj'!$C$1:$C$3329,SMALL(IF('malzeme montaj'!$B$1:$B$3329=O$3,IF('malzeme montaj'!$C$1:$C$3329&lt;&gt;"",ROW('malzeme montaj'!$C$1:$C$3329))),ROWS(O$4:O173))))</f>
        <v/>
      </c>
      <c r="P173" s="38" t="str">
        <f t="array" ref="P173">IF(ROWS(P$4:P173)&gt;P$1,"",INDEX('malzeme montaj'!$C$1:$C$3329,SMALL(IF('malzeme montaj'!$B$1:$B$3329=P$3,IF('malzeme montaj'!$C$1:$C$3329&lt;&gt;"",ROW('malzeme montaj'!$C$1:$C$3329))),ROWS(P$4:P173))))</f>
        <v/>
      </c>
      <c r="Q173" s="38" t="str">
        <f t="array" ref="Q173">IF(ROWS(Q$4:Q173)&gt;Q$1,"",INDEX('malzeme montaj'!$C$1:$C$3329,SMALL(IF('malzeme montaj'!$B$1:$B$3329=Q$3,IF('malzeme montaj'!$C$1:$C$3329&lt;&gt;"",ROW('malzeme montaj'!$C$1:$C$3329))),ROWS(Q$4:Q173))))</f>
        <v/>
      </c>
      <c r="R173" s="38" t="str">
        <f t="array" ref="R173">IF(ROWS(R$4:R173)&gt;R$1,"",INDEX('malzeme montaj'!$C$1:$C$3329,SMALL(IF('malzeme montaj'!$B$1:$B$3329=R$3,IF('malzeme montaj'!$C$1:$C$3329&lt;&gt;"",ROW('malzeme montaj'!$C$1:$C$3329))),ROWS(R$4:R173))))</f>
        <v/>
      </c>
      <c r="S173" s="38" t="str">
        <f t="array" ref="S173">IF(ROWS(S$4:S173)&gt;S$1,"",INDEX('malzeme montaj'!$C$1:$C$3329,SMALL(IF('malzeme montaj'!$B$1:$B$3329=S$3,IF('malzeme montaj'!$C$1:$C$3329&lt;&gt;"",ROW('malzeme montaj'!$C$1:$C$3329))),ROWS(S$4:S173))))</f>
        <v/>
      </c>
      <c r="T173" s="38" t="str">
        <f t="array" ref="T173">IF(ROWS(T$4:T173)&gt;T$1,"",INDEX('malzeme montaj'!$C$1:$C$3329,SMALL(IF('malzeme montaj'!$B$1:$B$3329=T$3,IF('malzeme montaj'!$C$1:$C$3329&lt;&gt;"",ROW('malzeme montaj'!$C$1:$C$3329))),ROWS(T$4:T173))))</f>
        <v/>
      </c>
      <c r="U173" s="38" t="str">
        <f t="array" ref="U173">IF(ROWS(U$4:U173)&gt;U$1,"",INDEX('malzeme montaj'!$C$1:$C$3329,SMALL(IF('malzeme montaj'!$B$1:$B$3329=U$3,IF('malzeme montaj'!$C$1:$C$3329&lt;&gt;"",ROW('malzeme montaj'!$C$1:$C$3329))),ROWS(U$4:U173))))</f>
        <v/>
      </c>
      <c r="V173" s="38" t="str">
        <f t="array" ref="V173">IF(ROWS(V$4:V173)&gt;V$1,"",INDEX('malzeme montaj'!$C$1:$C$3329,SMALL(IF('malzeme montaj'!$B$1:$B$3329=V$3,IF('malzeme montaj'!$C$1:$C$3329&lt;&gt;"",ROW('malzeme montaj'!$C$1:$C$3329))),ROWS(V$4:V173))))</f>
        <v/>
      </c>
      <c r="W173" s="38" t="str">
        <f t="array" ref="W173">IF(ROWS(W$4:W173)&gt;W$1,"",INDEX('malzeme montaj'!$C$1:$C$3329,SMALL(IF('malzeme montaj'!$B$1:$B$3329=W$3,IF('malzeme montaj'!$C$1:$C$3329&lt;&gt;"",ROW('malzeme montaj'!$C$1:$C$3329))),ROWS(W$4:W173))))</f>
        <v/>
      </c>
      <c r="X173" s="38" t="str">
        <f t="array" ref="X173">IF(ROWS(X$4:X173)&gt;X$1,"",INDEX('malzeme montaj'!$C$1:$C$3329,SMALL(IF('malzeme montaj'!$B$1:$B$3329=X$3,IF('malzeme montaj'!$C$1:$C$3329&lt;&gt;"",ROW('malzeme montaj'!$C$1:$C$3329))),ROWS(X$4:X173))))</f>
        <v/>
      </c>
      <c r="Y173" s="38" t="str">
        <f t="array" ref="Y173">IF(ROWS(Y$4:Y173)&gt;Y$1,"",INDEX('malzeme montaj'!$C$1:$C$3329,SMALL(IF('malzeme montaj'!$B$1:$B$3329=Y$3,IF('malzeme montaj'!$C$1:$C$3329&lt;&gt;"",ROW('malzeme montaj'!$C$1:$C$3329))),ROWS(Y$4:Y173))))</f>
        <v/>
      </c>
      <c r="Z173" s="38" t="str">
        <f t="array" ref="Z173">IF(ROWS(Z$4:Z173)&gt;Z$1,"",INDEX('malzeme montaj'!$C$1:$C$3329,SMALL(IF('malzeme montaj'!$B$1:$B$3329=Z$3,IF('malzeme montaj'!$C$1:$C$3329&lt;&gt;"",ROW('malzeme montaj'!$C$1:$C$3329))),ROWS(Z$4:Z173))))</f>
        <v/>
      </c>
      <c r="AA173" s="38" t="str">
        <f t="array" ref="AA173">IF(ROWS(AA$4:AA173)&gt;AA$1,"",INDEX('malzeme montaj'!$C$1:$C$3329,SMALL(IF('malzeme montaj'!$B$1:$B$3329=AA$3,IF('malzeme montaj'!$C$1:$C$3329&lt;&gt;"",ROW('malzeme montaj'!$C$1:$C$3329))),ROWS(AA$4:AA173))))</f>
        <v/>
      </c>
      <c r="AB173" s="38" t="str">
        <f t="array" ref="AB173">IF(ROWS(AB$4:AB173)&gt;AB$1,"",INDEX('malzeme montaj'!$C$1:$C$3329,SMALL(IF('malzeme montaj'!$B$1:$B$3329=AB$3,IF('malzeme montaj'!$C$1:$C$3329&lt;&gt;"",ROW('malzeme montaj'!$C$1:$C$3329))),ROWS(AB$4:AB173))))</f>
        <v/>
      </c>
      <c r="AC173" s="38" t="str">
        <f t="array" ref="AC173">IF(ROWS(AC$4:AC173)&gt;AC$1,"",INDEX('malzeme montaj'!$C$1:$C$3329,SMALL(IF('malzeme montaj'!$B$1:$B$3329=AC$3,IF('malzeme montaj'!$C$1:$C$3329&lt;&gt;"",ROW('malzeme montaj'!$C$1:$C$3329))),ROWS(AC$4:AC173))))</f>
        <v/>
      </c>
      <c r="AD173" s="38" t="str">
        <f t="array" ref="AD173">IF(ROWS(AD$4:AD173)&gt;AD$1,"",INDEX('malzeme montaj'!$C$1:$C$3329,SMALL(IF('malzeme montaj'!$B$1:$B$3329=AD$3,IF('malzeme montaj'!$C$1:$C$3329&lt;&gt;"",ROW('malzeme montaj'!$C$1:$C$3329))),ROWS(AD$4:AD173))))</f>
        <v/>
      </c>
      <c r="AE173" s="38" t="str">
        <f t="array" ref="AE173">IF(ROWS(AE$4:AE173)&gt;AE$1,"",INDEX('malzeme montaj'!$C$1:$C$3329,SMALL(IF('malzeme montaj'!$B$1:$B$3329=AE$3,IF('malzeme montaj'!$C$1:$C$3329&lt;&gt;"",ROW('malzeme montaj'!$C$1:$C$3329))),ROWS(AE$4:AE173))))</f>
        <v/>
      </c>
      <c r="AF173" s="38" t="str">
        <f t="array" ref="AF173">IF(ROWS(AF$4:AF173)&gt;AF$1,"",INDEX('malzeme montaj'!$C$1:$C$3329,SMALL(IF('malzeme montaj'!$B$1:$B$3329=AF$3,IF('malzeme montaj'!$C$1:$C$3329&lt;&gt;"",ROW('malzeme montaj'!$C$1:$C$3329))),ROWS(AF$4:AF173))))</f>
        <v/>
      </c>
      <c r="AG173" s="38" t="str">
        <f t="array" ref="AG173">IF(ROWS(AG$4:AG173)&gt;AG$1,"",INDEX('malzeme montaj'!$C$1:$C$3329,SMALL(IF('malzeme montaj'!$B$1:$B$3329=AG$3,IF('malzeme montaj'!$C$1:$C$3329&lt;&gt;"",ROW('malzeme montaj'!$C$1:$C$3329))),ROWS(AG$4:AG173))))</f>
        <v/>
      </c>
      <c r="AH173" s="38" t="str">
        <f t="array" ref="AH173">IF(ROWS(AH$4:AH173)&gt;AH$1,"",INDEX('malzeme montaj'!$C$1:$C$3329,SMALL(IF('malzeme montaj'!$B$1:$B$3329=AH$3,IF('malzeme montaj'!$C$1:$C$3329&lt;&gt;"",ROW('malzeme montaj'!$C$1:$C$3329))),ROWS(AH$4:AH173))))</f>
        <v/>
      </c>
      <c r="AI173" s="38" t="str">
        <f t="array" ref="AI173">IF(ROWS(AI$4:AI173)&gt;AI$1,"",INDEX('malzeme montaj'!$C$1:$C$3329,SMALL(IF('malzeme montaj'!$B$1:$B$3329=AI$3,IF('malzeme montaj'!$C$1:$C$3329&lt;&gt;"",ROW('malzeme montaj'!$C$1:$C$3329))),ROWS(AI$4:AI173))))</f>
        <v/>
      </c>
      <c r="AJ173" s="38" t="str">
        <f t="array" ref="AJ173">IF(ROWS(AJ$4:AJ173)&gt;AJ$1,"",INDEX('malzeme montaj'!$C$1:$C$3329,SMALL(IF('malzeme montaj'!$B$1:$B$3329=AJ$3,IF('malzeme montaj'!$C$1:$C$3329&lt;&gt;"",ROW('malzeme montaj'!$C$1:$C$3329))),ROWS(AJ$4:AJ173))))</f>
        <v/>
      </c>
      <c r="AK173" s="38" t="str">
        <f t="array" ref="AK173">IF(ROWS(AK$4:AK173)&gt;AK$1,"",INDEX('malzeme montaj'!$C$1:$C$3329,SMALL(IF('malzeme montaj'!$B$1:$B$3329=AK$3,IF('malzeme montaj'!$C$1:$C$3329&lt;&gt;"",ROW('malzeme montaj'!$C$1:$C$3329))),ROWS(AK$4:AK173))))</f>
        <v/>
      </c>
      <c r="AL173" s="38" t="str">
        <f t="array" ref="AL173">IF(ROWS(AL$4:AL173)&gt;AL$1,"",INDEX('malzeme montaj'!$C$1:$C$3329,SMALL(IF('malzeme montaj'!$B$1:$B$3329=AL$3,IF('malzeme montaj'!$C$1:$C$3329&lt;&gt;"",ROW('malzeme montaj'!$C$1:$C$3329))),ROWS(AL$4:AL173))))</f>
        <v/>
      </c>
      <c r="AM173" s="38" t="str">
        <f t="array" ref="AM173">IF(ROWS(AM$4:AM173)&gt;AM$1,"",INDEX('malzeme montaj'!$C$1:$C$3329,SMALL(IF('malzeme montaj'!$B$1:$B$3329=AM$3,IF('malzeme montaj'!$C$1:$C$3329&lt;&gt;"",ROW('malzeme montaj'!$C$1:$C$3329))),ROWS(AM$4:AM173))))</f>
        <v/>
      </c>
      <c r="AN173" s="38" t="str">
        <f t="array" ref="AN173">IF(ROWS(AN$4:AN173)&gt;AN$1,"",INDEX('malzeme montaj'!$C$1:$C$3329,SMALL(IF('malzeme montaj'!$B$1:$B$3329=AN$3,IF('malzeme montaj'!$C$1:$C$3329&lt;&gt;"",ROW('malzeme montaj'!$C$1:$C$3329))),ROWS(AN$4:AN173))))</f>
        <v/>
      </c>
      <c r="AO173" s="38" t="str">
        <f t="array" ref="AO173">IF(ROWS(AO$4:AO173)&gt;AO$1,"",INDEX('malzeme montaj'!$C$1:$C$3329,SMALL(IF('malzeme montaj'!$B$1:$B$3329=AO$3,IF('malzeme montaj'!$C$1:$C$3329&lt;&gt;"",ROW('malzeme montaj'!$C$1:$C$3329))),ROWS(AO$4:AO173))))</f>
        <v/>
      </c>
      <c r="AP173" s="38" t="str">
        <f t="array" ref="AP173">IF(ROWS(AP$4:AP173)&gt;AP$1,"",INDEX('malzeme montaj'!$C$1:$C$3329,SMALL(IF('malzeme montaj'!$B$1:$B$3329=AP$3,IF('malzeme montaj'!$C$1:$C$3329&lt;&gt;"",ROW('malzeme montaj'!$C$1:$C$3329))),ROWS(AP$4:AP173))))</f>
        <v/>
      </c>
      <c r="AQ173" s="38" t="str">
        <f t="array" ref="AQ173">IF(ROWS(AQ$4:AQ173)&gt;AQ$1,"",INDEX('malzeme montaj'!$C$1:$C$3329,SMALL(IF('malzeme montaj'!$B$1:$B$3329=AQ$3,IF('malzeme montaj'!$C$1:$C$3329&lt;&gt;"",ROW('malzeme montaj'!$C$1:$C$3329))),ROWS(AQ$4:AQ173))))</f>
        <v/>
      </c>
      <c r="AR173" s="38" t="str">
        <f t="array" ref="AR173">IF(ROWS(AR$4:AR173)&gt;AR$1,"",INDEX('malzeme montaj'!$C$1:$C$3329,SMALL(IF('malzeme montaj'!$B$1:$B$3329=AR$3,IF('malzeme montaj'!$C$1:$C$3329&lt;&gt;"",ROW('malzeme montaj'!$C$1:$C$3329))),ROWS(AR$4:AR173))))</f>
        <v/>
      </c>
      <c r="AS173" s="38" t="str">
        <f t="array" ref="AS173">IF(ROWS(AS$4:AS173)&gt;AS$1,"",INDEX('malzeme montaj'!$C$1:$C$3329,SMALL(IF('malzeme montaj'!$B$1:$B$3329=AS$3,IF('malzeme montaj'!$C$1:$C$3329&lt;&gt;"",ROW('malzeme montaj'!$C$1:$C$3329))),ROWS(AS$4:AS173))))</f>
        <v/>
      </c>
      <c r="AT173" s="38" t="str">
        <f t="array" ref="AT173">IF(ROWS(AT$4:AT173)&gt;AT$1,"",INDEX('malzeme montaj'!$C$1:$C$3329,SMALL(IF('malzeme montaj'!$B$1:$B$3329=AT$3,IF('malzeme montaj'!$C$1:$C$3329&lt;&gt;"",ROW('malzeme montaj'!$C$1:$C$3329))),ROWS(AT$4:AT173))))</f>
        <v/>
      </c>
      <c r="AU173" s="38" t="str">
        <f t="array" ref="AU173">IF(ROWS(AU$4:AU173)&gt;AU$1,"",INDEX('malzeme montaj'!$C$1:$C$3329,SMALL(IF('malzeme montaj'!$B$1:$B$3329=AU$3,IF('malzeme montaj'!$C$1:$C$3329&lt;&gt;"",ROW('malzeme montaj'!$C$1:$C$3329))),ROWS(AU$4:AU173))))</f>
        <v/>
      </c>
      <c r="AV173" s="38" t="str">
        <f t="array" ref="AV173">IF(ROWS(AV$4:AV173)&gt;AV$1,"",INDEX('malzeme montaj'!$C$1:$C$3329,SMALL(IF('malzeme montaj'!$B$1:$B$3329=AV$3,IF('malzeme montaj'!$C$1:$C$3329&lt;&gt;"",ROW('malzeme montaj'!$C$1:$C$3329))),ROWS(AV$4:AV173))))</f>
        <v/>
      </c>
      <c r="AW173" s="38" t="str">
        <f t="array" ref="AW173">IF(ROWS(AW$4:AW173)&gt;AW$1,"",INDEX('malzeme montaj'!$C$1:$C$3329,SMALL(IF('malzeme montaj'!$B$1:$B$3329=AW$3,IF('malzeme montaj'!$C$1:$C$3329&lt;&gt;"",ROW('malzeme montaj'!$C$1:$C$3329))),ROWS(AW$4:AW173))))</f>
        <v/>
      </c>
      <c r="AX173" s="38" t="str">
        <f t="array" ref="AX173">IF(ROWS(AX$4:AX173)&gt;AX$1,"",INDEX('malzeme montaj'!$C$1:$C$3329,SMALL(IF('malzeme montaj'!$B$1:$B$3329=AX$3,IF('malzeme montaj'!$C$1:$C$3329&lt;&gt;"",ROW('malzeme montaj'!$C$1:$C$3329))),ROWS(AX$4:AX173))))</f>
        <v/>
      </c>
      <c r="AY173" s="38" t="str">
        <f t="array" ref="AY173">IF(ROWS(AY$4:AY173)&gt;AY$1,"",INDEX('malzeme montaj'!$C$1:$C$3329,SMALL(IF('malzeme montaj'!$B$1:$B$3329=AY$3,IF('malzeme montaj'!$C$1:$C$3329&lt;&gt;"",ROW('malzeme montaj'!$C$1:$C$3329))),ROWS(AY$4:AY173))))</f>
        <v/>
      </c>
      <c r="AZ173" s="38" t="str">
        <f t="array" ref="AZ173">IF(ROWS(AZ$4:AZ173)&gt;AZ$1,"",INDEX('malzeme montaj'!$C$1:$C$3329,SMALL(IF('malzeme montaj'!$B$1:$B$3329=AZ$3,IF('malzeme montaj'!$C$1:$C$3329&lt;&gt;"",ROW('malzeme montaj'!$C$1:$C$3329))),ROWS(AZ$4:AZ173))))</f>
        <v/>
      </c>
      <c r="BA173" s="38" t="str">
        <f t="array" ref="BA173">IF(ROWS(BA$4:BA173)&gt;BA$1,"",INDEX('malzeme montaj'!$C$1:$C$3329,SMALL(IF('malzeme montaj'!$B$1:$B$3329=BA$3,IF('malzeme montaj'!$C$1:$C$3329&lt;&gt;"",ROW('malzeme montaj'!$C$1:$C$3329))),ROWS(BA$4:BA173))))</f>
        <v/>
      </c>
      <c r="BB173" s="38" t="str">
        <f t="array" ref="BB173">IF(ROWS(BB$4:BB173)&gt;BB$1,"",INDEX('malzeme montaj'!$C$1:$C$3329,SMALL(IF('malzeme montaj'!$B$1:$B$3329=BB$3,IF('malzeme montaj'!$C$1:$C$3329&lt;&gt;"",ROW('malzeme montaj'!$C$1:$C$3329))),ROWS(BB$4:BB173))))</f>
        <v/>
      </c>
      <c r="BC173" s="38" t="str">
        <f t="array" ref="BC173">IF(ROWS(BC$4:BC173)&gt;BC$1,"",INDEX('malzeme montaj'!$C$1:$C$3329,SMALL(IF('malzeme montaj'!$B$1:$B$3329=BC$3,IF('malzeme montaj'!$C$1:$C$3329&lt;&gt;"",ROW('malzeme montaj'!$C$1:$C$3329))),ROWS(BC$4:BC173))))</f>
        <v/>
      </c>
      <c r="BD173" s="38" t="str">
        <f t="array" ref="BD173">IF(ROWS(BD$4:BD173)&gt;BD$1,"",INDEX('malzeme montaj'!$C$1:$C$3329,SMALL(IF('malzeme montaj'!$B$1:$B$3329=BD$3,IF('malzeme montaj'!$C$1:$C$3329&lt;&gt;"",ROW('malzeme montaj'!$C$1:$C$3329))),ROWS(BD$4:BD173))))</f>
        <v/>
      </c>
      <c r="BE173" s="38"/>
      <c r="BF173" s="38" t="str">
        <f t="array" ref="BF173">IF(ROWS(BF$4:BF173)&gt;BF$1,"",INDEX('malzeme montaj'!$C$1:$C$3329,SMALL(IF('malzeme montaj'!$B$1:$B$3329=BF$3,IF('malzeme montaj'!$C$1:$C$3329&lt;&gt;"",ROW('malzeme montaj'!$C$1:$C$3329))),ROWS(BF$4:BF173))))</f>
        <v/>
      </c>
      <c r="BG173" s="38" t="str">
        <f t="array" ref="BG173">IF(ROWS(BG$4:BG173)&gt;BG$1,"",INDEX('malzeme montaj'!$C$1:$C$3329,SMALL(IF('malzeme montaj'!$B$1:$B$3329=BG$3,IF('malzeme montaj'!$C$1:$C$3329&lt;&gt;"",ROW('malzeme montaj'!$C$1:$C$3329))),ROWS(BG$4:BG173))))</f>
        <v/>
      </c>
      <c r="BH173" s="38" t="str">
        <f t="array" ref="BH173">IF(ROWS(BH$4:BH173)&gt;BH$1,"",INDEX('malzeme montaj'!$C$1:$C$3329,SMALL(IF('malzeme montaj'!$B$1:$B$3329=BH$3,IF('malzeme montaj'!$C$1:$C$3329&lt;&gt;"",ROW('malzeme montaj'!$C$1:$C$3329))),ROWS(BH$4:BH173))))</f>
        <v/>
      </c>
      <c r="BI173" s="38" t="str">
        <f t="array" ref="BI173">IF(ROWS(BI$4:BI173)&gt;BI$1,"",INDEX('malzeme montaj'!$C$1:$C$3329,SMALL(IF('malzeme montaj'!$B$1:$B$3329=BI$3,IF('malzeme montaj'!$C$1:$C$3329&lt;&gt;"",ROW('malzeme montaj'!$C$1:$C$3329))),ROWS(BI$4:BI173))))</f>
        <v/>
      </c>
      <c r="BJ173" s="38" t="str">
        <f t="array" ref="BJ173">IF(ROWS(BJ$4:BJ173)&gt;BJ$1,"",INDEX('malzeme montaj'!$C$1:$C$3329,SMALL(IF('malzeme montaj'!$B$1:$B$3329=BJ$3,IF('malzeme montaj'!$C$1:$C$3329&lt;&gt;"",ROW('malzeme montaj'!$C$1:$C$3329))),ROWS(BJ$4:BJ173))))</f>
        <v/>
      </c>
      <c r="BK173" s="38" t="str">
        <f t="array" ref="BK173">IF(ROWS(BK$4:BK173)&gt;BK$1,"",INDEX('malzeme montaj'!$C$1:$C$3329,SMALL(IF('malzeme montaj'!$B$1:$B$3329=BK$3,IF('malzeme montaj'!$C$1:$C$3329&lt;&gt;"",ROW('malzeme montaj'!$C$1:$C$3329))),ROWS(BK$4:BK173))))</f>
        <v/>
      </c>
      <c r="BL173" s="38" t="str">
        <f t="array" ref="BL173">IF(ROWS(BL$4:BL173)&gt;BL$1,"",INDEX('malzeme montaj'!$C$1:$C$3329,SMALL(IF('malzeme montaj'!$B$1:$B$3329=BL$3,IF('malzeme montaj'!$C$1:$C$3329&lt;&gt;"",ROW('malzeme montaj'!$C$1:$C$3329))),ROWS(BL$4:BL173))))</f>
        <v/>
      </c>
      <c r="BM173" s="38" t="str">
        <f t="array" ref="BM173">IF(ROWS(BM$4:BM173)&gt;BM$1,"",INDEX('malzeme montaj'!$C$1:$C$3329,SMALL(IF('malzeme montaj'!$B$1:$B$3329=BM$3,IF('malzeme montaj'!$C$1:$C$3329&lt;&gt;"",ROW('malzeme montaj'!$C$1:$C$3329))),ROWS(BM$4:BM173))))</f>
        <v/>
      </c>
      <c r="BN173" s="38" t="str">
        <f t="array" ref="BN173">IF(ROWS(BN$4:BN173)&gt;BN$1,"",INDEX('malzeme montaj'!$C$1:$C$3329,SMALL(IF('malzeme montaj'!$B$1:$B$3329=BN$3,IF('malzeme montaj'!$C$1:$C$3329&lt;&gt;"",ROW('malzeme montaj'!$C$1:$C$3329))),ROWS(BN$4:BN173))))</f>
        <v/>
      </c>
      <c r="BO173" s="38" t="str">
        <f t="array" ref="BO173">IF(ROWS(BO$4:BO173)&gt;BO$1,"",INDEX('malzeme montaj'!$C$1:$C$3329,SMALL(IF('malzeme montaj'!$B$1:$B$3329=BO$3,IF('malzeme montaj'!$C$1:$C$3329&lt;&gt;"",ROW('malzeme montaj'!$C$1:$C$3329))),ROWS(BO$4:BO173))))</f>
        <v/>
      </c>
      <c r="BP173" s="38" t="str">
        <f t="array" ref="BP173">IF(ROWS(BP$4:BP173)&gt;BP$1,"",INDEX('malzeme montaj'!$C$1:$C$3329,SMALL(IF('malzeme montaj'!$B$1:$B$3329=BP$3,IF('malzeme montaj'!$C$1:$C$3329&lt;&gt;"",ROW('malzeme montaj'!$C$1:$C$3329))),ROWS(BP$4:BP173))))</f>
        <v/>
      </c>
      <c r="BQ173" s="38" t="str">
        <f t="array" ref="BQ173">IF(ROWS(BQ$4:BQ173)&gt;BQ$1,"",INDEX('malzeme montaj'!$C$1:$C$3329,SMALL(IF('malzeme montaj'!$B$1:$B$3329=BQ$3,IF('malzeme montaj'!$C$1:$C$3329&lt;&gt;"",ROW('malzeme montaj'!$C$1:$C$3329))),ROWS(BQ$4:BQ173))))</f>
        <v/>
      </c>
      <c r="BR173" s="38" t="str">
        <f t="array" ref="BR173">IF(ROWS(BR$4:BR173)&gt;BR$1,"",INDEX('malzeme montaj'!$C$1:$C$3329,SMALL(IF('malzeme montaj'!$B$1:$B$3329=BR$3,IF('malzeme montaj'!$C$1:$C$3329&lt;&gt;"",ROW('malzeme montaj'!$C$1:$C$3329))),ROWS(BR$4:BR173))))</f>
        <v/>
      </c>
      <c r="BS173" s="38" t="str">
        <f t="array" ref="BS173">IF(ROWS(BS$4:BS173)&gt;BS$1,"",INDEX('malzeme montaj'!$C$1:$C$3329,SMALL(IF('malzeme montaj'!$B$1:$B$3329=BS$3,IF('malzeme montaj'!$C$1:$C$3329&lt;&gt;"",ROW('malzeme montaj'!$C$1:$C$3329))),ROWS(BS$4:BS173))))</f>
        <v/>
      </c>
      <c r="BT173" s="38" t="str">
        <f t="array" ref="BT173">IF(ROWS(BT$4:BT173)&gt;BT$1,"",INDEX('malzeme montaj'!$C$1:$C$3329,SMALL(IF('malzeme montaj'!$B$1:$B$3329=BT$3,IF('malzeme montaj'!$C$1:$C$3329&lt;&gt;"",ROW('malzeme montaj'!$C$1:$C$3329))),ROWS(BT$4:BT173))))</f>
        <v/>
      </c>
      <c r="BU173" s="34" t="str">
        <f t="array" ref="BU173">IF(ROWS(BU$4:BU173)&gt;BU$1,"",INDEX('malzeme montaj'!$C$1:$C$3329,SMALL(IF('malzeme montaj'!$B$1:$B$3329=BU$3,IF('malzeme montaj'!$C$1:$C$3329&lt;&gt;"",ROW('malzeme montaj'!$C$1:$C$3329))),ROWS(BU$4:BU173))))</f>
        <v/>
      </c>
      <c r="BV173" s="34" t="str">
        <f t="array" ref="BV173">IF(ROWS(BV$4:BV173)&gt;BV$1,"",INDEX('malzeme montaj'!$C$1:$C$3329,SMALL(IF('malzeme montaj'!$B$1:$B$3329=BV$3,IF('malzeme montaj'!$C$1:$C$3329&lt;&gt;"",ROW('malzeme montaj'!$C$1:$C$3329))),ROWS(BV$4:BV173))))</f>
        <v/>
      </c>
      <c r="BW173" s="34" t="str">
        <f t="array" ref="BW173">IF(ROWS(BW$4:BW173)&gt;BW$1,"",INDEX('malzeme montaj'!$C$1:$C$3329,SMALL(IF('malzeme montaj'!$B$1:$B$3329=BW$3,IF('malzeme montaj'!$C$1:$C$3329&lt;&gt;"",ROW('malzeme montaj'!$C$1:$C$3329))),ROWS(BW$4:BW173))))</f>
        <v/>
      </c>
      <c r="BX173" s="34" t="str">
        <f t="array" ref="BX173">IF(ROWS(BX$4:BX173)&gt;BX$1,"",INDEX('malzeme montaj'!$C$1:$C$3329,SMALL(IF('malzeme montaj'!$B$1:$B$3329=BX$3,IF('malzeme montaj'!$C$1:$C$3329&lt;&gt;"",ROW('malzeme montaj'!$C$1:$C$3329))),ROWS(BX$4:BX173))))</f>
        <v/>
      </c>
      <c r="BY173" s="34" t="str">
        <f t="array" ref="BY173">IF(ROWS(BY$4:BY173)&gt;BY$1,"",INDEX('malzeme montaj'!$C$1:$C$3329,SMALL(IF('malzeme montaj'!$B$1:$B$3329=BY$3,IF('malzeme montaj'!$C$1:$C$3329&lt;&gt;"",ROW('malzeme montaj'!$C$1:$C$3329))),ROWS(BY$4:BY173))))</f>
        <v/>
      </c>
      <c r="BZ173" s="34" t="str">
        <f t="array" ref="BZ173">IF(ROWS(BZ$4:BZ173)&gt;BZ$1,"",INDEX('malzeme montaj'!$C$1:$C$3329,SMALL(IF('malzeme montaj'!$B$1:$B$3329=BZ$3,IF('malzeme montaj'!$C$1:$C$3329&lt;&gt;"",ROW('malzeme montaj'!$C$1:$C$3329))),ROWS(BZ$4:BZ173))))</f>
        <v/>
      </c>
      <c r="CA173" s="34" t="str">
        <f t="array" ref="CA173">IF(ROWS(CA$4:CA173)&gt;CA$1,"",INDEX('malzeme montaj'!$C$1:$C$3329,SMALL(IF('malzeme montaj'!$B$1:$B$3329=CA$3,IF('malzeme montaj'!$C$1:$C$3329&lt;&gt;"",ROW('malzeme montaj'!$C$1:$C$3329))),ROWS(CA$4:CA173))))</f>
        <v/>
      </c>
      <c r="CB173" s="34" t="str">
        <f t="array" ref="CB173">IF(ROWS(CB$4:CB173)&gt;CB$1,"",INDEX('malzeme montaj'!$C$1:$C$3329,SMALL(IF('malzeme montaj'!$B$1:$B$3329=CB$3,IF('malzeme montaj'!$C$1:$C$3329&lt;&gt;"",ROW('malzeme montaj'!$C$1:$C$3329))),ROWS(CB$4:CB173))))</f>
        <v/>
      </c>
      <c r="CC173" s="34" t="str">
        <f t="array" ref="CC173">IF(ROWS(CC$4:CC173)&gt;CC$1,"",INDEX('malzeme montaj'!$C$1:$C$3329,SMALL(IF('malzeme montaj'!$B$1:$B$3329=CC$3,IF('malzeme montaj'!$C$1:$C$3329&lt;&gt;"",ROW('malzeme montaj'!$C$1:$C$3329))),ROWS(CC$4:CC173))))</f>
        <v/>
      </c>
      <c r="CD173" s="34" t="str">
        <f t="array" ref="CD173">IF(ROWS(CD$4:CD173)&gt;CD$1,"",INDEX('malzeme montaj'!$C$1:$C$3329,SMALL(IF('malzeme montaj'!$B$1:$B$3329=CD$3,IF('malzeme montaj'!$C$1:$C$3329&lt;&gt;"",ROW('malzeme montaj'!$C$1:$C$3329))),ROWS(CD$4:CD173))))</f>
        <v/>
      </c>
      <c r="CE173" s="34" t="str">
        <f t="array" ref="CE173">IF(ROWS(CE$4:CE173)&gt;CE$1,"",INDEX('malzeme montaj'!$C$1:$C$3329,SMALL(IF('malzeme montaj'!$B$1:$B$3329=CE$3,IF('malzeme montaj'!$C$1:$C$3329&lt;&gt;"",ROW('malzeme montaj'!$C$1:$C$3329))),ROWS(CE$4:CE173))))</f>
        <v/>
      </c>
      <c r="CF173" s="34" t="str">
        <f t="array" ref="CF173">IF(ROWS(CF$4:CF173)&gt;CF$1,"",INDEX('malzeme montaj'!$C$1:$C$3329,SMALL(IF('malzeme montaj'!$B$1:$B$3329=CF$3,IF('malzeme montaj'!$C$1:$C$3329&lt;&gt;"",ROW('malzeme montaj'!$C$1:$C$3329))),ROWS(CF$4:CF173))))</f>
        <v/>
      </c>
      <c r="CG173" s="34" t="str">
        <f t="array" ref="CG173">IF(ROWS(CG$4:CG173)&gt;CG$1,"",INDEX('malzeme montaj'!$C$1:$C$3329,SMALL(IF('malzeme montaj'!$B$1:$B$3329=CG$3,IF('malzeme montaj'!$C$1:$C$3329&lt;&gt;"",ROW('malzeme montaj'!$C$1:$C$3329))),ROWS(CG$4:CG173))))</f>
        <v/>
      </c>
      <c r="CH173" s="34" t="str">
        <f t="array" ref="CH173">IF(ROWS(CH$4:CH173)&gt;CH$1,"",INDEX('malzeme montaj'!$C$1:$C$3329,SMALL(IF('malzeme montaj'!$B$1:$B$3329=CH$3,IF('malzeme montaj'!$C$1:$C$3329&lt;&gt;"",ROW('malzeme montaj'!$C$1:$C$3329))),ROWS(CH$4:CH173))))</f>
        <v/>
      </c>
      <c r="CI173" s="34" t="str">
        <f t="array" ref="CI173">IF(ROWS(CI$4:CI173)&gt;CI$1,"",INDEX('malzeme montaj'!$C$1:$C$3329,SMALL(IF('malzeme montaj'!$B$1:$B$3329=CI$3,IF('malzeme montaj'!$C$1:$C$3329&lt;&gt;"",ROW('malzeme montaj'!$C$1:$C$3329))),ROWS(CI$4:CI173))))</f>
        <v/>
      </c>
      <c r="CJ173" s="34" t="str">
        <f t="array" ref="CJ173">IF(ROWS(CJ$4:CJ173)&gt;CJ$1,"",INDEX('malzeme montaj'!$C$1:$C$3329,SMALL(IF('malzeme montaj'!$B$1:$B$3329=CJ$3,IF('malzeme montaj'!$C$1:$C$3329&lt;&gt;"",ROW('malzeme montaj'!$C$1:$C$3329))),ROWS(CJ$4:CJ173))))</f>
        <v/>
      </c>
      <c r="CK173" s="34" t="str">
        <f t="array" ref="CK173">IF(ROWS(CK$4:CK173)&gt;CK$1,"",INDEX('malzeme montaj'!$C$1:$C$3329,SMALL(IF('malzeme montaj'!$B$1:$B$3329=CK$3,IF('malzeme montaj'!$C$1:$C$3329&lt;&gt;"",ROW('malzeme montaj'!$C$1:$C$3329))),ROWS(CK$4:CK173))))</f>
        <v/>
      </c>
      <c r="CL173" s="34" t="str">
        <f t="array" ref="CL173">IF(ROWS(CL$4:CL173)&gt;CL$1,"",INDEX('malzeme montaj'!$C$1:$C$3329,SMALL(IF('malzeme montaj'!$B$1:$B$3329=CL$3,IF('malzeme montaj'!$C$1:$C$3329&lt;&gt;"",ROW('malzeme montaj'!$C$1:$C$3329))),ROWS(CL$4:CL173))))</f>
        <v/>
      </c>
      <c r="CM173" s="34" t="str">
        <f t="array" ref="CM173">IF(ROWS(CM$4:CM173)&gt;CM$1,"",INDEX('malzeme montaj'!$C$1:$C$3329,SMALL(IF('malzeme montaj'!$B$1:$B$3329=CM$3,IF('malzeme montaj'!$C$1:$C$3329&lt;&gt;"",ROW('malzeme montaj'!$C$1:$C$3329))),ROWS(CM$4:CM173))))</f>
        <v/>
      </c>
      <c r="CN173" s="34" t="str">
        <f t="array" ref="CN173">IF(ROWS(CN$4:CN173)&gt;CN$1,"",INDEX('malzeme montaj'!$C$1:$C$3329,SMALL(IF('malzeme montaj'!$B$1:$B$3329=CN$3,IF('malzeme montaj'!$C$1:$C$3329&lt;&gt;"",ROW('malzeme montaj'!$C$1:$C$3329))),ROWS(CN$4:CN173))))</f>
        <v/>
      </c>
      <c r="CO173" s="34" t="str">
        <f t="array" ref="CO173">IF(ROWS(CO$4:CO173)&gt;CO$1,"",INDEX('malzeme montaj'!$C$1:$C$3329,SMALL(IF('malzeme montaj'!$B$1:$B$3329=CO$3,IF('malzeme montaj'!$C$1:$C$3329&lt;&gt;"",ROW('malzeme montaj'!$C$1:$C$3329))),ROWS(CO$4:CO173))))</f>
        <v/>
      </c>
      <c r="CP173" s="34" t="str">
        <f t="array" ref="CP173">IF(ROWS(CP$4:CP173)&gt;CP$1,"",INDEX('malzeme montaj'!$C$1:$C$3329,SMALL(IF('malzeme montaj'!$B$1:$B$3329=CP$3,IF('malzeme montaj'!$C$1:$C$3329&lt;&gt;"",ROW('malzeme montaj'!$C$1:$C$3329))),ROWS(CP$4:CP173))))</f>
        <v/>
      </c>
      <c r="CQ173" s="34" t="str">
        <f t="array" ref="CQ173">IF(ROWS(CQ$4:CQ173)&gt;CQ$1,"",INDEX('malzeme montaj'!$C$1:$C$3329,SMALL(IF('malzeme montaj'!$B$1:$B$3329=CQ$3,IF('malzeme montaj'!$C$1:$C$3329&lt;&gt;"",ROW('malzeme montaj'!$C$1:$C$3329))),ROWS(CQ$4:CQ173))))</f>
        <v/>
      </c>
      <c r="CR173" s="34" t="str">
        <f t="array" ref="CR173">IF(ROWS(CR$4:CR173)&gt;CR$1,"",INDEX('malzeme montaj'!$C$1:$C$3329,SMALL(IF('malzeme montaj'!$B$1:$B$3329=CR$3,IF('malzeme montaj'!$C$1:$C$3329&lt;&gt;"",ROW('malzeme montaj'!$C$1:$C$3329))),ROWS(CR$4:CR173))))</f>
        <v/>
      </c>
      <c r="CS173" s="34" t="str">
        <f t="array" ref="CS173">IF(ROWS(CS$4:CS173)&gt;CS$1,"",INDEX('malzeme montaj'!$C$1:$C$3329,SMALL(IF('malzeme montaj'!$B$1:$B$3329=CS$3,IF('malzeme montaj'!$C$1:$C$3329&lt;&gt;"",ROW('malzeme montaj'!$C$1:$C$3329))),ROWS(CS$4:CS173))))</f>
        <v/>
      </c>
      <c r="CT173" s="34" t="str">
        <f t="array" ref="CT173">IF(ROWS(CT$4:CT173)&gt;CT$1,"",INDEX('malzeme montaj'!$C$1:$C$3329,SMALL(IF('malzeme montaj'!$B$1:$B$3329=CT$3,IF('malzeme montaj'!$C$1:$C$3329&lt;&gt;"",ROW('malzeme montaj'!$C$1:$C$3329))),ROWS(CT$4:CT173))))</f>
        <v/>
      </c>
      <c r="CU173" s="34" t="str">
        <f t="array" ref="CU173">IF(ROWS(CU$4:CU173)&gt;CU$1,"",INDEX('malzeme montaj'!$C$1:$C$3329,SMALL(IF('malzeme montaj'!$B$1:$B$3329=CU$3,IF('malzeme montaj'!$C$1:$C$3329&lt;&gt;"",ROW('malzeme montaj'!$C$1:$C$3329))),ROWS(CU$4:CU173))))</f>
        <v/>
      </c>
      <c r="CV173" s="34" t="str">
        <f t="array" ref="CV173">IF(ROWS(CV$4:CV173)&gt;CV$1,"",INDEX('malzeme montaj'!$C$1:$C$3329,SMALL(IF('malzeme montaj'!$B$1:$B$3329=CV$3,IF('malzeme montaj'!$C$1:$C$3329&lt;&gt;"",ROW('malzeme montaj'!$C$1:$C$3329))),ROWS(CV$4:CV173))))</f>
        <v/>
      </c>
      <c r="CW173" s="34" t="str">
        <f t="array" ref="CW173">IF(ROWS(CW$4:CW173)&gt;CW$1,"",INDEX('malzeme montaj'!$C$1:$C$3329,SMALL(IF('malzeme montaj'!$B$1:$B$3329=CW$3,IF('malzeme montaj'!$C$1:$C$3329&lt;&gt;"",ROW('malzeme montaj'!$C$1:$C$3329))),ROWS(CW$4:CW173))))</f>
        <v/>
      </c>
      <c r="CX173" s="34" t="str">
        <f t="array" ref="CX173">IF(ROWS(CX$4:CX173)&gt;CX$1,"",INDEX('malzeme montaj'!$C$1:$C$3329,SMALL(IF('malzeme montaj'!$B$1:$B$3329=CX$3,IF('malzeme montaj'!$C$1:$C$3329&lt;&gt;"",ROW('malzeme montaj'!$C$1:$C$3329))),ROWS(CX$4:CX173))))</f>
        <v/>
      </c>
      <c r="CY173" s="34" t="str">
        <f t="array" ref="CY173">IF(ROWS(CY$4:CY173)&gt;CY$1,"",INDEX('malzeme montaj'!$C$1:$C$3329,SMALL(IF('malzeme montaj'!$B$1:$B$3329=CY$3,IF('malzeme montaj'!$C$1:$C$3329&lt;&gt;"",ROW('malzeme montaj'!$C$1:$C$3329))),ROWS(CY$4:CY173))))</f>
        <v/>
      </c>
      <c r="CZ173" s="34" t="str">
        <f t="array" ref="CZ173">IF(ROWS(CZ$4:CZ173)&gt;CZ$1,"",INDEX('malzeme montaj'!$C$1:$C$3329,SMALL(IF('malzeme montaj'!$B$1:$B$3329=CZ$3,IF('malzeme montaj'!$C$1:$C$3329&lt;&gt;"",ROW('malzeme montaj'!$C$1:$C$3329))),ROWS(CZ$4:CZ173))))</f>
        <v/>
      </c>
      <c r="DA173" s="34" t="str">
        <f t="array" ref="DA173">IF(ROWS(DA$4:DA173)&gt;DA$1,"",INDEX('malzeme montaj'!$C$1:$C$3329,SMALL(IF('malzeme montaj'!$B$1:$B$3329=DA$3,IF('malzeme montaj'!$C$1:$C$3329&lt;&gt;"",ROW('malzeme montaj'!$C$1:$C$3329))),ROWS(DA$4:DA173))))</f>
        <v/>
      </c>
      <c r="DB173" s="34" t="str">
        <f t="array" ref="DB173">IF(ROWS(DB$4:DB173)&gt;DB$1,"",INDEX('malzeme montaj'!$C$1:$C$3329,SMALL(IF('malzeme montaj'!$B$1:$B$3329=DB$3,IF('malzeme montaj'!$C$1:$C$3329&lt;&gt;"",ROW('malzeme montaj'!$C$1:$C$3329))),ROWS(DB$4:DB173))))</f>
        <v/>
      </c>
      <c r="DC173" s="34" t="str">
        <f t="array" ref="DC173">IF(ROWS(DC$4:DC173)&gt;DC$1,"",INDEX('malzeme montaj'!$C$1:$C$3329,SMALL(IF('malzeme montaj'!$B$1:$B$3329=DC$3,IF('malzeme montaj'!$C$1:$C$3329&lt;&gt;"",ROW('malzeme montaj'!$C$1:$C$3329))),ROWS(DC$4:DC173))))</f>
        <v/>
      </c>
      <c r="DD173" s="34" t="str">
        <f t="array" ref="DD173">IF(ROWS(DD$4:DD173)&gt;DD$1,"",INDEX('malzeme montaj'!$C$1:$C$3329,SMALL(IF('malzeme montaj'!$B$1:$B$3329=DD$3,IF('malzeme montaj'!$C$1:$C$3329&lt;&gt;"",ROW('malzeme montaj'!$C$1:$C$3329))),ROWS(DD$4:DD173))))</f>
        <v/>
      </c>
      <c r="DE173" s="34" t="str">
        <f t="array" ref="DE173">IF(ROWS(DE$4:DE173)&gt;DE$1,"",INDEX('malzeme montaj'!$C$1:$C$3329,SMALL(IF('malzeme montaj'!$B$1:$B$3329=DE$3,IF('malzeme montaj'!$C$1:$C$3329&lt;&gt;"",ROW('malzeme montaj'!$C$1:$C$3329))),ROWS(DE$4:DE173))))</f>
        <v/>
      </c>
      <c r="DF173" s="34" t="str">
        <f t="array" ref="DF173">IF(ROWS(DF$4:DF173)&gt;DF$1,"",INDEX('malzeme montaj'!$C$1:$C$3329,SMALL(IF('malzeme montaj'!$B$1:$B$3329=DF$3,IF('malzeme montaj'!$C$1:$C$3329&lt;&gt;"",ROW('malzeme montaj'!$C$1:$C$3329))),ROWS(DF$4:DF173))))</f>
        <v/>
      </c>
      <c r="DG173" s="34" t="str">
        <f t="array" ref="DG173">IF(ROWS(DG$4:DG173)&gt;DG$1,"",INDEX('malzeme montaj'!$C$1:$C$3329,SMALL(IF('malzeme montaj'!$B$1:$B$3329=DG$3,IF('malzeme montaj'!$C$1:$C$3329&lt;&gt;"",ROW('malzeme montaj'!$C$1:$C$3329))),ROWS(DG$4:DG173))))</f>
        <v/>
      </c>
      <c r="DH173" s="34" t="str">
        <f t="array" ref="DH173">IF(ROWS(DH$4:DH173)&gt;DH$1,"",INDEX('malzeme montaj'!$C$1:$C$3329,SMALL(IF('malzeme montaj'!$B$1:$B$3329=DH$3,IF('malzeme montaj'!$C$1:$C$3329&lt;&gt;"",ROW('malzeme montaj'!$C$1:$C$3329))),ROWS(DH$4:DH173))))</f>
        <v/>
      </c>
      <c r="DI173" s="34" t="str">
        <f t="array" ref="DI173">IF(ROWS(DI$4:DI173)&gt;DI$1,"",INDEX('malzeme montaj'!$C$1:$C$3329,SMALL(IF('malzeme montaj'!$B$1:$B$3329=DI$3,IF('malzeme montaj'!$C$1:$C$3329&lt;&gt;"",ROW('malzeme montaj'!$C$1:$C$3329))),ROWS(DI$4:DI173))))</f>
        <v/>
      </c>
      <c r="DJ173" s="34" t="str">
        <f t="array" ref="DJ173">IF(ROWS(DJ$4:DJ173)&gt;DJ$1,"",INDEX('malzeme montaj'!$C$1:$C$3329,SMALL(IF('malzeme montaj'!$B$1:$B$3329=DJ$3,IF('malzeme montaj'!$C$1:$C$3329&lt;&gt;"",ROW('malzeme montaj'!$C$1:$C$3329))),ROWS(DJ$4:DJ173))))</f>
        <v/>
      </c>
      <c r="DK173" s="34" t="str">
        <f t="array" ref="DK173">IF(ROWS(DK$4:DK173)&gt;DK$1,"",INDEX('malzeme montaj'!$C$1:$C$3329,SMALL(IF('malzeme montaj'!$B$1:$B$3329=DK$3,IF('malzeme montaj'!$C$1:$C$3329&lt;&gt;"",ROW('malzeme montaj'!$C$1:$C$3329))),ROWS(DK$4:DK173))))</f>
        <v/>
      </c>
      <c r="DL173" s="34" t="str">
        <f t="array" ref="DL173">IF(ROWS(DL$4:DL173)&gt;DL$1,"",INDEX('malzeme montaj'!$C$1:$C$3329,SMALL(IF('malzeme montaj'!$B$1:$B$3329=DL$3,IF('malzeme montaj'!$C$1:$C$3329&lt;&gt;"",ROW('malzeme montaj'!$C$1:$C$3329))),ROWS(DL$4:DL173))))</f>
        <v/>
      </c>
      <c r="DM173" s="34" t="str">
        <f t="array" ref="DM173">IF(ROWS(DM$4:DM173)&gt;DM$1,"",INDEX('malzeme montaj'!$C$1:$C$3329,SMALL(IF('malzeme montaj'!$B$1:$B$3329=DM$3,IF('malzeme montaj'!$C$1:$C$3329&lt;&gt;"",ROW('malzeme montaj'!$C$1:$C$3329))),ROWS(DM$4:DM173))))</f>
        <v/>
      </c>
      <c r="DN173" s="34" t="str">
        <f t="array" ref="DN173">IF(ROWS(DN$4:DN173)&gt;DN$1,"",INDEX('malzeme montaj'!$C$1:$C$3329,SMALL(IF('malzeme montaj'!$B$1:$B$3329=DN$3,IF('malzeme montaj'!$C$1:$C$3329&lt;&gt;"",ROW('malzeme montaj'!$C$1:$C$3329))),ROWS(DN$4:DN173))))</f>
        <v/>
      </c>
      <c r="DO173" s="34" t="str">
        <f t="array" ref="DO173">IF(ROWS(DO$4:DO173)&gt;DO$1,"",INDEX('malzeme montaj'!$C$1:$C$3329,SMALL(IF('malzeme montaj'!$B$1:$B$3329=DO$3,IF('malzeme montaj'!$C$1:$C$3329&lt;&gt;"",ROW('malzeme montaj'!$C$1:$C$3329))),ROWS(DO$4:DO173))))</f>
        <v/>
      </c>
      <c r="DP173" s="34" t="str">
        <f t="array" ref="DP173">IF(ROWS(DP$4:DP173)&gt;DP$1,"",INDEX('malzeme montaj'!$C$1:$C$3329,SMALL(IF('malzeme montaj'!$B$1:$B$3329=DP$3,IF('malzeme montaj'!$C$1:$C$3329&lt;&gt;"",ROW('malzeme montaj'!$C$1:$C$3329))),ROWS(DP$4:DP173))))</f>
        <v/>
      </c>
      <c r="DQ173" s="34" t="str">
        <f t="array" ref="DQ173">IF(ROWS(DQ$4:DQ173)&gt;DQ$1,"",INDEX('malzeme montaj'!$C$1:$C$3329,SMALL(IF('malzeme montaj'!$B$1:$B$3329=DQ$3,IF('malzeme montaj'!$C$1:$C$3329&lt;&gt;"",ROW('malzeme montaj'!$C$1:$C$3329))),ROWS(DQ$4:DQ173))))</f>
        <v/>
      </c>
      <c r="DR173" s="34" t="str">
        <f t="array" ref="DR173">IF(ROWS(DR$4:DR173)&gt;DR$1,"",INDEX('malzeme montaj'!$C$1:$C$3329,SMALL(IF('malzeme montaj'!$B$1:$B$3329=DR$3,IF('malzeme montaj'!$C$1:$C$3329&lt;&gt;"",ROW('malzeme montaj'!$C$1:$C$3329))),ROWS(DR$4:DR173))))</f>
        <v/>
      </c>
      <c r="DS173" s="34" t="str">
        <f t="array" ref="DS173">IF(ROWS(DS$4:DS173)&gt;DS$1,"",INDEX('malzeme montaj'!$C$1:$C$3329,SMALL(IF('malzeme montaj'!$B$1:$B$3329=DS$3,IF('malzeme montaj'!$C$1:$C$3329&lt;&gt;"",ROW('malzeme montaj'!$C$1:$C$3329))),ROWS(DS$4:DS173))))</f>
        <v/>
      </c>
      <c r="DT173" s="34" t="str">
        <f t="array" ref="DT173">IF(ROWS(DT$4:DT173)&gt;DT$1,"",INDEX('malzeme montaj'!$C$1:$C$3329,SMALL(IF('malzeme montaj'!$B$1:$B$3329=DT$3,IF('malzeme montaj'!$C$1:$C$3329&lt;&gt;"",ROW('malzeme montaj'!$C$1:$C$3329))),ROWS(DT$4:DT173))))</f>
        <v/>
      </c>
      <c r="DU173" s="34" t="str">
        <f t="array" ref="DU173">IF(ROWS(DU$4:DU173)&gt;DU$1,"",INDEX('malzeme montaj'!$C$1:$C$3329,SMALL(IF('malzeme montaj'!$B$1:$B$3329=DU$3,IF('malzeme montaj'!$C$1:$C$3329&lt;&gt;"",ROW('malzeme montaj'!$C$1:$C$3329))),ROWS(DU$4:DU173))))</f>
        <v/>
      </c>
      <c r="DV173" s="34" t="str">
        <f t="array" ref="DV173">IF(ROWS(DV$4:DV173)&gt;DV$1,"",INDEX('malzeme montaj'!$C$1:$C$3329,SMALL(IF('malzeme montaj'!$B$1:$B$3329=DV$3,IF('malzeme montaj'!$C$1:$C$3329&lt;&gt;"",ROW('malzeme montaj'!$C$1:$C$3329))),ROWS(DV$4:DV173))))</f>
        <v/>
      </c>
      <c r="DW173" s="34" t="str">
        <f t="array" ref="DW173">IF(ROWS(DW$4:DW173)&gt;DW$1,"",INDEX('malzeme montaj'!$C$1:$C$3329,SMALL(IF('malzeme montaj'!$B$1:$B$3329=DW$3,IF('malzeme montaj'!$C$1:$C$3329&lt;&gt;"",ROW('malzeme montaj'!$C$1:$C$3329))),ROWS(DW$4:DW173))))</f>
        <v/>
      </c>
      <c r="DX173" s="34" t="str">
        <f t="array" ref="DX173">IF(ROWS(DX$4:DX173)&gt;DX$1,"",INDEX('malzeme montaj'!$C$1:$C$3329,SMALL(IF('malzeme montaj'!$B$1:$B$3329=DX$3,IF('malzeme montaj'!$C$1:$C$3329&lt;&gt;"",ROW('malzeme montaj'!$C$1:$C$3329))),ROWS(DX$4:DX173))))</f>
        <v/>
      </c>
      <c r="DY173" s="34" t="str">
        <f t="array" ref="DY173">IF(ROWS(DY$4:DY173)&gt;DY$1,"",INDEX('malzeme montaj'!$C$1:$C$3329,SMALL(IF('malzeme montaj'!$B$1:$B$3329=DY$3,IF('malzeme montaj'!$C$1:$C$3329&lt;&gt;"",ROW('malzeme montaj'!$C$1:$C$3329))),ROWS(DY$4:DY173))))</f>
        <v/>
      </c>
      <c r="DZ173" s="34" t="str">
        <f t="array" ref="DZ173">IF(ROWS(DZ$4:DZ173)&gt;DZ$1,"",INDEX('malzeme montaj'!$C$1:$C$3329,SMALL(IF('malzeme montaj'!$B$1:$B$3329=DZ$3,IF('malzeme montaj'!$C$1:$C$3329&lt;&gt;"",ROW('malzeme montaj'!$C$1:$C$3329))),ROWS(DZ$4:DZ173))))</f>
        <v/>
      </c>
      <c r="EA173" s="34" t="str">
        <f t="array" ref="EA173">IF(ROWS(EA$4:EA173)&gt;EA$1,"",INDEX('malzeme montaj'!$C$1:$C$3329,SMALL(IF('malzeme montaj'!$B$1:$B$3329=EA$3,IF('malzeme montaj'!$C$1:$C$3329&lt;&gt;"",ROW('malzeme montaj'!$C$1:$C$3329))),ROWS(EA$4:EA173))))</f>
        <v/>
      </c>
      <c r="EB173" s="34" t="str">
        <f t="array" ref="EB173">IF(ROWS(EB$4:EB173)&gt;EB$1,"",INDEX('malzeme montaj'!$C$1:$C$3329,SMALL(IF('malzeme montaj'!$B$1:$B$3329=EB$3,IF('malzeme montaj'!$C$1:$C$3329&lt;&gt;"",ROW('malzeme montaj'!$C$1:$C$3329))),ROWS(EB$4:EB173))))</f>
        <v/>
      </c>
      <c r="EC173" s="34" t="str">
        <f t="array" ref="EC173">IF(ROWS(EC$4:EC173)&gt;EC$1,"",INDEX('malzeme montaj'!$C$1:$C$3329,SMALL(IF('malzeme montaj'!$B$1:$B$3329=EC$3,IF('malzeme montaj'!$C$1:$C$3329&lt;&gt;"",ROW('malzeme montaj'!$C$1:$C$3329))),ROWS(EC$4:EC173))))</f>
        <v/>
      </c>
      <c r="ED173" s="34" t="str">
        <f t="array" ref="ED173">IF(ROWS(ED$4:ED173)&gt;ED$1,"",INDEX('malzeme montaj'!$C$1:$C$3329,SMALL(IF('malzeme montaj'!$B$1:$B$3329=ED$3,IF('malzeme montaj'!$C$1:$C$3329&lt;&gt;"",ROW('malzeme montaj'!$C$1:$C$3329))),ROWS(ED$4:ED173))))</f>
        <v/>
      </c>
      <c r="EE173" s="34" t="str">
        <f t="array" ref="EE173">IF(ROWS(EE$4:EE173)&gt;EE$1,"",INDEX('malzeme montaj'!$C$1:$C$3329,SMALL(IF('malzeme montaj'!$B$1:$B$3329=EE$3,IF('malzeme montaj'!$C$1:$C$3329&lt;&gt;"",ROW('malzeme montaj'!$C$1:$C$3329))),ROWS(EE$4:EE173))))</f>
        <v/>
      </c>
      <c r="EF173" s="34" t="str">
        <f t="array" ref="EF173">IF(ROWS(EF$4:EF173)&gt;EF$1,"",INDEX('malzeme montaj'!$C$1:$C$3329,SMALL(IF('malzeme montaj'!$B$1:$B$3329=EF$3,IF('malzeme montaj'!$C$1:$C$3329&lt;&gt;"",ROW('malzeme montaj'!$C$1:$C$3329))),ROWS(EF$4:EF173))))</f>
        <v/>
      </c>
      <c r="EG173" s="34" t="str">
        <f t="array" ref="EG173">IF(ROWS(EG$4:EG173)&gt;EG$1,"",INDEX('malzeme montaj'!$C$1:$C$3329,SMALL(IF('malzeme montaj'!$B$1:$B$3329=EG$3,IF('malzeme montaj'!$C$1:$C$3329&lt;&gt;"",ROW('malzeme montaj'!$C$1:$C$3329))),ROWS(EG$4:EG173))))</f>
        <v/>
      </c>
      <c r="EH173" s="34" t="str">
        <f t="array" ref="EH173">IF(ROWS(EH$4:EH173)&gt;EH$1,"",INDEX('malzeme montaj'!$C$1:$C$3329,SMALL(IF('malzeme montaj'!$B$1:$B$3329=EH$3,IF('malzeme montaj'!$C$1:$C$3329&lt;&gt;"",ROW('malzeme montaj'!$C$1:$C$3329))),ROWS(EH$4:EH173))))</f>
        <v/>
      </c>
      <c r="EI173" s="34" t="str">
        <f t="array" ref="EI173">IF(ROWS(EI$4:EI173)&gt;EI$1,"",INDEX('malzeme montaj'!$C$1:$C$3329,SMALL(IF('malzeme montaj'!$B$1:$B$3329=EI$3,IF('malzeme montaj'!$C$1:$C$3329&lt;&gt;"",ROW('malzeme montaj'!$C$1:$C$3329))),ROWS(EI$4:EI173))))</f>
        <v/>
      </c>
      <c r="EJ173" s="34" t="str">
        <f t="array" ref="EJ173">IF(ROWS(EJ$4:EJ173)&gt;EJ$1,"",INDEX('malzeme montaj'!$C$1:$C$3329,SMALL(IF('malzeme montaj'!$B$1:$B$3329=EJ$3,IF('malzeme montaj'!$C$1:$C$3329&lt;&gt;"",ROW('malzeme montaj'!$C$1:$C$3329))),ROWS(EJ$4:EJ173))))</f>
        <v/>
      </c>
      <c r="EK173" s="34" t="str">
        <f t="array" ref="EK173">IF(ROWS(EK$4:EK173)&gt;EK$1,"",INDEX('malzeme montaj'!$C$1:$C$3329,SMALL(IF('malzeme montaj'!$B$1:$B$3329=EK$3,IF('malzeme montaj'!$C$1:$C$3329&lt;&gt;"",ROW('malzeme montaj'!$C$1:$C$3329))),ROWS(EK$4:EK173))))</f>
        <v/>
      </c>
      <c r="EL173" s="34" t="str">
        <f t="array" ref="EL173">IF(ROWS(EL$4:EL173)&gt;EL$1,"",INDEX('malzeme montaj'!$C$1:$C$3329,SMALL(IF('malzeme montaj'!$B$1:$B$3329=EL$3,IF('malzeme montaj'!$C$1:$C$3329&lt;&gt;"",ROW('malzeme montaj'!$C$1:$C$3329))),ROWS(EL$4:EL173))))</f>
        <v/>
      </c>
      <c r="EM173" s="34" t="str">
        <f t="array" ref="EM173">IF(ROWS(EM$4:EM173)&gt;EM$1,"",INDEX('malzeme montaj'!$C$1:$C$3329,SMALL(IF('malzeme montaj'!$B$1:$B$3329=EM$3,IF('malzeme montaj'!$C$1:$C$3329&lt;&gt;"",ROW('malzeme montaj'!$C$1:$C$3329))),ROWS(EM$4:EM173))))</f>
        <v/>
      </c>
      <c r="EN173" s="34" t="str">
        <f t="array" ref="EN173">IF(ROWS(EN$4:EN173)&gt;EN$1,"",INDEX('malzeme montaj'!$C$1:$C$3329,SMALL(IF('malzeme montaj'!$B$1:$B$3329=EN$3,IF('malzeme montaj'!$C$1:$C$3329&lt;&gt;"",ROW('malzeme montaj'!$C$1:$C$3329))),ROWS(EN$4:EN173))))</f>
        <v/>
      </c>
      <c r="EO173" s="34" t="str">
        <f t="array" ref="EO173">IF(ROWS(EO$4:EO173)&gt;EO$1,"",INDEX('malzeme montaj'!$C$1:$C$3329,SMALL(IF('malzeme montaj'!$B$1:$B$3329=EO$3,IF('malzeme montaj'!$C$1:$C$3329&lt;&gt;"",ROW('malzeme montaj'!$C$1:$C$3329))),ROWS(EO$4:EO173))))</f>
        <v/>
      </c>
      <c r="EP173" s="34" t="str">
        <f t="array" ref="EP173">IF(ROWS(EP$4:EP173)&gt;EP$1,"",INDEX('malzeme montaj'!$C$1:$C$3329,SMALL(IF('malzeme montaj'!$B$1:$B$3329=EP$3,IF('malzeme montaj'!$C$1:$C$3329&lt;&gt;"",ROW('malzeme montaj'!$C$1:$C$3329))),ROWS(EP$4:EP173))))</f>
        <v/>
      </c>
      <c r="EQ173" s="34" t="str">
        <f t="array" ref="EQ173">IF(ROWS(EQ$4:EQ173)&gt;EQ$1,"",INDEX('malzeme montaj'!$C$1:$C$3329,SMALL(IF('malzeme montaj'!$B$1:$B$3329=EQ$3,IF('malzeme montaj'!$C$1:$C$3329&lt;&gt;"",ROW('malzeme montaj'!$C$1:$C$3329))),ROWS(EQ$4:EQ173))))</f>
        <v/>
      </c>
      <c r="ER173" s="34" t="str">
        <f t="array" ref="ER173">IF(ROWS(ER$4:ER173)&gt;ER$1,"",INDEX('malzeme montaj'!$C$1:$C$3329,SMALL(IF('malzeme montaj'!$B$1:$B$3329=ER$3,IF('malzeme montaj'!$C$1:$C$3329&lt;&gt;"",ROW('malzeme montaj'!$C$1:$C$3329))),ROWS(ER$4:ER173))))</f>
        <v/>
      </c>
      <c r="ES173" s="34" t="str">
        <f t="array" ref="ES173">IF(ROWS(ES$4:ES173)&gt;ES$1,"",INDEX('malzeme montaj'!$C$1:$C$3329,SMALL(IF('malzeme montaj'!$B$1:$B$3329=ES$3,IF('malzeme montaj'!$C$1:$C$3329&lt;&gt;"",ROW('malzeme montaj'!$C$1:$C$3329))),ROWS(ES$4:ES173))))</f>
        <v/>
      </c>
      <c r="ET173" s="34" t="str">
        <f t="array" ref="ET173">IF(ROWS(ET$4:ET173)&gt;ET$1,"",INDEX('malzeme montaj'!$C$1:$C$3329,SMALL(IF('malzeme montaj'!$B$1:$B$3329=ET$3,IF('malzeme montaj'!$C$1:$C$3329&lt;&gt;"",ROW('malzeme montaj'!$C$1:$C$3329))),ROWS(ET$4:ET173))))</f>
        <v/>
      </c>
      <c r="EU173" s="34" t="str">
        <f t="array" ref="EU173">IF(ROWS(EU$4:EU173)&gt;EU$1,"",INDEX('malzeme montaj'!$C$1:$C$3329,SMALL(IF('malzeme montaj'!$B$1:$B$3329=EU$3,IF('malzeme montaj'!$C$1:$C$3329&lt;&gt;"",ROW('malzeme montaj'!$C$1:$C$3329))),ROWS(EU$4:EU173))))</f>
        <v/>
      </c>
      <c r="EV173" s="34" t="str">
        <f t="array" ref="EV173">IF(ROWS(EV$4:EV173)&gt;EV$1,"",INDEX('malzeme montaj'!$C$1:$C$3329,SMALL(IF('malzeme montaj'!$B$1:$B$3329=EV$3,IF('malzeme montaj'!$C$1:$C$3329&lt;&gt;"",ROW('malzeme montaj'!$C$1:$C$3329))),ROWS(EV$4:EV173))))</f>
        <v/>
      </c>
      <c r="EW173" s="34" t="str">
        <f t="array" ref="EW173">IF(ROWS(EW$4:EW173)&gt;EW$1,"",INDEX('malzeme montaj'!$C$1:$C$3329,SMALL(IF('malzeme montaj'!$B$1:$B$3329=EW$3,IF('malzeme montaj'!$C$1:$C$3329&lt;&gt;"",ROW('malzeme montaj'!$C$1:$C$3329))),ROWS(EW$4:EW173))))</f>
        <v/>
      </c>
    </row>
    <row r="174" spans="1:153" ht="12.75" customHeight="1">
      <c r="A174" s="38" t="str">
        <f t="array" ref="A174">IF(ROWS(A$4:A174)&gt;A$1,"",INDEX('malzeme montaj'!$C$1:$C$3329,SMALL(IF('malzeme montaj'!$B$1:$B$3329=A$3,IF('malzeme montaj'!$C$1:$C$3329&lt;&gt;"",ROW('malzeme montaj'!$C$1:$C$3329))),ROWS(A$4:A174))))</f>
        <v/>
      </c>
      <c r="B174" s="38" t="str">
        <f t="array" ref="B174">IF(ROWS(B$4:B174)&gt;B$1,"",INDEX('malzeme montaj'!$C$1:$C$3329,SMALL(IF('malzeme montaj'!$B$1:$B$3329=B$3,IF('malzeme montaj'!$C$1:$C$3329&lt;&gt;"",ROW('malzeme montaj'!$C$1:$C$3329))),ROWS(B$4:B174))))</f>
        <v/>
      </c>
      <c r="C174" s="38" t="str">
        <f t="array" ref="C174">IF(ROWS(C$4:C174)&gt;C$1,"",INDEX('malzeme montaj'!$C$1:$C$3329,SMALL(IF('malzeme montaj'!$B$1:$B$3329=C$3,IF('malzeme montaj'!$C$1:$C$3329&lt;&gt;"",ROW('malzeme montaj'!$C$1:$C$3329))),ROWS(C$4:C174))))</f>
        <v/>
      </c>
      <c r="D174" s="38" t="str">
        <f t="array" ref="D174">IF(ROWS(D$4:D174)&gt;D$1,"",INDEX('malzeme montaj'!$C$1:$C$3329,SMALL(IF('malzeme montaj'!$B$1:$B$3329=D$3,IF('malzeme montaj'!$C$1:$C$3329&lt;&gt;"",ROW('malzeme montaj'!$C$1:$C$3329))),ROWS(D$4:D174))))</f>
        <v/>
      </c>
      <c r="E174" s="38" t="str">
        <f t="array" ref="E174">IF(ROWS(E$4:E174)&gt;E$1,"",INDEX('malzeme montaj'!$C$1:$C$3329,SMALL(IF('malzeme montaj'!$B$1:$B$3329=E$3,IF('malzeme montaj'!$C$1:$C$3329&lt;&gt;"",ROW('malzeme montaj'!$C$1:$C$3329))),ROWS(E$4:E174))))</f>
        <v/>
      </c>
      <c r="F174" s="38" t="str">
        <f t="array" ref="F174">IF(ROWS(F$4:F174)&gt;F$1,"",INDEX('malzeme montaj'!$C$1:$C$3329,SMALL(IF('malzeme montaj'!$B$1:$B$3329=F$3,IF('malzeme montaj'!$C$1:$C$3329&lt;&gt;"",ROW('malzeme montaj'!$C$1:$C$3329))),ROWS(F$4:F174))))</f>
        <v/>
      </c>
      <c r="G174" s="38" t="str">
        <f t="array" ref="G174">IF(ROWS(G$4:G174)&gt;G$1,"",INDEX('malzeme montaj'!$C$1:$C$3329,SMALL(IF('malzeme montaj'!$B$1:$B$3329=G$3,IF('malzeme montaj'!$C$1:$C$3329&lt;&gt;"",ROW('malzeme montaj'!$C$1:$C$3329))),ROWS(G$4:G174))))</f>
        <v/>
      </c>
      <c r="H174" s="38" t="str">
        <f t="array" ref="H174">IF(ROWS(H$4:H174)&gt;H$1,"",INDEX('malzeme montaj'!$C$1:$C$3329,SMALL(IF('malzeme montaj'!$B$1:$B$3329=H$3,IF('malzeme montaj'!$C$1:$C$3329&lt;&gt;"",ROW('malzeme montaj'!$C$1:$C$3329))),ROWS(H$4:H174))))</f>
        <v/>
      </c>
      <c r="I174" s="38" t="str">
        <f t="array" ref="I174">IF(ROWS(I$4:I174)&gt;I$1,"",INDEX('malzeme montaj'!$C$1:$C$3329,SMALL(IF('malzeme montaj'!$B$1:$B$3329=I$3,IF('malzeme montaj'!$C$1:$C$3329&lt;&gt;"",ROW('malzeme montaj'!$C$1:$C$3329))),ROWS(I$4:I174))))</f>
        <v/>
      </c>
      <c r="J174" s="38" t="str">
        <f t="array" ref="J174">IF(ROWS(J$4:J174)&gt;J$1,"",INDEX('malzeme montaj'!$C$1:$C$3329,SMALL(IF('malzeme montaj'!$B$1:$B$3329=J$3,IF('malzeme montaj'!$C$1:$C$3329&lt;&gt;"",ROW('malzeme montaj'!$C$1:$C$3329))),ROWS(J$4:J174))))</f>
        <v/>
      </c>
      <c r="K174" s="38" t="str">
        <f t="array" ref="K174">IF(ROWS(K$4:K174)&gt;K$1,"",INDEX('malzeme montaj'!$C$1:$C$3329,SMALL(IF('malzeme montaj'!$B$1:$B$3329=K$3,IF('malzeme montaj'!$C$1:$C$3329&lt;&gt;"",ROW('malzeme montaj'!$C$1:$C$3329))),ROWS(K$4:K174))))</f>
        <v/>
      </c>
      <c r="L174" s="38" t="str">
        <f t="array" ref="L174">IF(ROWS(L$4:L174)&gt;L$1,"",INDEX('malzeme montaj'!$C$1:$C$3329,SMALL(IF('malzeme montaj'!$B$1:$B$3329=L$3,IF('malzeme montaj'!$C$1:$C$3329&lt;&gt;"",ROW('malzeme montaj'!$C$1:$C$3329))),ROWS(L$4:L174))))</f>
        <v/>
      </c>
      <c r="M174" s="38" t="str">
        <f t="array" ref="M174">IF(ROWS(M$4:M174)&gt;M$1,"",INDEX('malzeme montaj'!$C$1:$C$3329,SMALL(IF('malzeme montaj'!$B$1:$B$3329=M$3,IF('malzeme montaj'!$C$1:$C$3329&lt;&gt;"",ROW('malzeme montaj'!$C$1:$C$3329))),ROWS(M$4:M174))))</f>
        <v/>
      </c>
      <c r="N174" s="38" t="str">
        <f t="array" ref="N174">IF(ROWS(N$4:N174)&gt;N$1,"",INDEX('malzeme montaj'!$C$1:$C$3329,SMALL(IF('malzeme montaj'!$B$1:$B$3329=N$3,IF('malzeme montaj'!$C$1:$C$3329&lt;&gt;"",ROW('malzeme montaj'!$C$1:$C$3329))),ROWS(N$4:N174))))</f>
        <v/>
      </c>
      <c r="O174" s="38" t="str">
        <f t="array" ref="O174">IF(ROWS(O$4:O174)&gt;O$1,"",INDEX('malzeme montaj'!$C$1:$C$3329,SMALL(IF('malzeme montaj'!$B$1:$B$3329=O$3,IF('malzeme montaj'!$C$1:$C$3329&lt;&gt;"",ROW('malzeme montaj'!$C$1:$C$3329))),ROWS(O$4:O174))))</f>
        <v/>
      </c>
      <c r="P174" s="38" t="str">
        <f t="array" ref="P174">IF(ROWS(P$4:P174)&gt;P$1,"",INDEX('malzeme montaj'!$C$1:$C$3329,SMALL(IF('malzeme montaj'!$B$1:$B$3329=P$3,IF('malzeme montaj'!$C$1:$C$3329&lt;&gt;"",ROW('malzeme montaj'!$C$1:$C$3329))),ROWS(P$4:P174))))</f>
        <v/>
      </c>
      <c r="Q174" s="38" t="str">
        <f t="array" ref="Q174">IF(ROWS(Q$4:Q174)&gt;Q$1,"",INDEX('malzeme montaj'!$C$1:$C$3329,SMALL(IF('malzeme montaj'!$B$1:$B$3329=Q$3,IF('malzeme montaj'!$C$1:$C$3329&lt;&gt;"",ROW('malzeme montaj'!$C$1:$C$3329))),ROWS(Q$4:Q174))))</f>
        <v/>
      </c>
      <c r="R174" s="38" t="str">
        <f t="array" ref="R174">IF(ROWS(R$4:R174)&gt;R$1,"",INDEX('malzeme montaj'!$C$1:$C$3329,SMALL(IF('malzeme montaj'!$B$1:$B$3329=R$3,IF('malzeme montaj'!$C$1:$C$3329&lt;&gt;"",ROW('malzeme montaj'!$C$1:$C$3329))),ROWS(R$4:R174))))</f>
        <v/>
      </c>
      <c r="S174" s="38" t="str">
        <f t="array" ref="S174">IF(ROWS(S$4:S174)&gt;S$1,"",INDEX('malzeme montaj'!$C$1:$C$3329,SMALL(IF('malzeme montaj'!$B$1:$B$3329=S$3,IF('malzeme montaj'!$C$1:$C$3329&lt;&gt;"",ROW('malzeme montaj'!$C$1:$C$3329))),ROWS(S$4:S174))))</f>
        <v/>
      </c>
      <c r="T174" s="38" t="str">
        <f t="array" ref="T174">IF(ROWS(T$4:T174)&gt;T$1,"",INDEX('malzeme montaj'!$C$1:$C$3329,SMALL(IF('malzeme montaj'!$B$1:$B$3329=T$3,IF('malzeme montaj'!$C$1:$C$3329&lt;&gt;"",ROW('malzeme montaj'!$C$1:$C$3329))),ROWS(T$4:T174))))</f>
        <v/>
      </c>
      <c r="U174" s="38" t="str">
        <f t="array" ref="U174">IF(ROWS(U$4:U174)&gt;U$1,"",INDEX('malzeme montaj'!$C$1:$C$3329,SMALL(IF('malzeme montaj'!$B$1:$B$3329=U$3,IF('malzeme montaj'!$C$1:$C$3329&lt;&gt;"",ROW('malzeme montaj'!$C$1:$C$3329))),ROWS(U$4:U174))))</f>
        <v/>
      </c>
      <c r="V174" s="38" t="str">
        <f t="array" ref="V174">IF(ROWS(V$4:V174)&gt;V$1,"",INDEX('malzeme montaj'!$C$1:$C$3329,SMALL(IF('malzeme montaj'!$B$1:$B$3329=V$3,IF('malzeme montaj'!$C$1:$C$3329&lt;&gt;"",ROW('malzeme montaj'!$C$1:$C$3329))),ROWS(V$4:V174))))</f>
        <v/>
      </c>
      <c r="W174" s="38" t="str">
        <f t="array" ref="W174">IF(ROWS(W$4:W174)&gt;W$1,"",INDEX('malzeme montaj'!$C$1:$C$3329,SMALL(IF('malzeme montaj'!$B$1:$B$3329=W$3,IF('malzeme montaj'!$C$1:$C$3329&lt;&gt;"",ROW('malzeme montaj'!$C$1:$C$3329))),ROWS(W$4:W174))))</f>
        <v/>
      </c>
      <c r="X174" s="38" t="str">
        <f t="array" ref="X174">IF(ROWS(X$4:X174)&gt;X$1,"",INDEX('malzeme montaj'!$C$1:$C$3329,SMALL(IF('malzeme montaj'!$B$1:$B$3329=X$3,IF('malzeme montaj'!$C$1:$C$3329&lt;&gt;"",ROW('malzeme montaj'!$C$1:$C$3329))),ROWS(X$4:X174))))</f>
        <v/>
      </c>
      <c r="Y174" s="38" t="str">
        <f t="array" ref="Y174">IF(ROWS(Y$4:Y174)&gt;Y$1,"",INDEX('malzeme montaj'!$C$1:$C$3329,SMALL(IF('malzeme montaj'!$B$1:$B$3329=Y$3,IF('malzeme montaj'!$C$1:$C$3329&lt;&gt;"",ROW('malzeme montaj'!$C$1:$C$3329))),ROWS(Y$4:Y174))))</f>
        <v/>
      </c>
      <c r="Z174" s="38" t="str">
        <f t="array" ref="Z174">IF(ROWS(Z$4:Z174)&gt;Z$1,"",INDEX('malzeme montaj'!$C$1:$C$3329,SMALL(IF('malzeme montaj'!$B$1:$B$3329=Z$3,IF('malzeme montaj'!$C$1:$C$3329&lt;&gt;"",ROW('malzeme montaj'!$C$1:$C$3329))),ROWS(Z$4:Z174))))</f>
        <v/>
      </c>
      <c r="AA174" s="38" t="str">
        <f t="array" ref="AA174">IF(ROWS(AA$4:AA174)&gt;AA$1,"",INDEX('malzeme montaj'!$C$1:$C$3329,SMALL(IF('malzeme montaj'!$B$1:$B$3329=AA$3,IF('malzeme montaj'!$C$1:$C$3329&lt;&gt;"",ROW('malzeme montaj'!$C$1:$C$3329))),ROWS(AA$4:AA174))))</f>
        <v/>
      </c>
      <c r="AB174" s="38" t="str">
        <f t="array" ref="AB174">IF(ROWS(AB$4:AB174)&gt;AB$1,"",INDEX('malzeme montaj'!$C$1:$C$3329,SMALL(IF('malzeme montaj'!$B$1:$B$3329=AB$3,IF('malzeme montaj'!$C$1:$C$3329&lt;&gt;"",ROW('malzeme montaj'!$C$1:$C$3329))),ROWS(AB$4:AB174))))</f>
        <v/>
      </c>
      <c r="AC174" s="38" t="str">
        <f t="array" ref="AC174">IF(ROWS(AC$4:AC174)&gt;AC$1,"",INDEX('malzeme montaj'!$C$1:$C$3329,SMALL(IF('malzeme montaj'!$B$1:$B$3329=AC$3,IF('malzeme montaj'!$C$1:$C$3329&lt;&gt;"",ROW('malzeme montaj'!$C$1:$C$3329))),ROWS(AC$4:AC174))))</f>
        <v/>
      </c>
      <c r="AD174" s="38" t="str">
        <f t="array" ref="AD174">IF(ROWS(AD$4:AD174)&gt;AD$1,"",INDEX('malzeme montaj'!$C$1:$C$3329,SMALL(IF('malzeme montaj'!$B$1:$B$3329=AD$3,IF('malzeme montaj'!$C$1:$C$3329&lt;&gt;"",ROW('malzeme montaj'!$C$1:$C$3329))),ROWS(AD$4:AD174))))</f>
        <v/>
      </c>
      <c r="AE174" s="38" t="str">
        <f t="array" ref="AE174">IF(ROWS(AE$4:AE174)&gt;AE$1,"",INDEX('malzeme montaj'!$C$1:$C$3329,SMALL(IF('malzeme montaj'!$B$1:$B$3329=AE$3,IF('malzeme montaj'!$C$1:$C$3329&lt;&gt;"",ROW('malzeme montaj'!$C$1:$C$3329))),ROWS(AE$4:AE174))))</f>
        <v/>
      </c>
      <c r="AF174" s="38" t="str">
        <f t="array" ref="AF174">IF(ROWS(AF$4:AF174)&gt;AF$1,"",INDEX('malzeme montaj'!$C$1:$C$3329,SMALL(IF('malzeme montaj'!$B$1:$B$3329=AF$3,IF('malzeme montaj'!$C$1:$C$3329&lt;&gt;"",ROW('malzeme montaj'!$C$1:$C$3329))),ROWS(AF$4:AF174))))</f>
        <v/>
      </c>
      <c r="AG174" s="38" t="str">
        <f t="array" ref="AG174">IF(ROWS(AG$4:AG174)&gt;AG$1,"",INDEX('malzeme montaj'!$C$1:$C$3329,SMALL(IF('malzeme montaj'!$B$1:$B$3329=AG$3,IF('malzeme montaj'!$C$1:$C$3329&lt;&gt;"",ROW('malzeme montaj'!$C$1:$C$3329))),ROWS(AG$4:AG174))))</f>
        <v/>
      </c>
      <c r="AH174" s="38" t="str">
        <f t="array" ref="AH174">IF(ROWS(AH$4:AH174)&gt;AH$1,"",INDEX('malzeme montaj'!$C$1:$C$3329,SMALL(IF('malzeme montaj'!$B$1:$B$3329=AH$3,IF('malzeme montaj'!$C$1:$C$3329&lt;&gt;"",ROW('malzeme montaj'!$C$1:$C$3329))),ROWS(AH$4:AH174))))</f>
        <v/>
      </c>
      <c r="AI174" s="38" t="str">
        <f t="array" ref="AI174">IF(ROWS(AI$4:AI174)&gt;AI$1,"",INDEX('malzeme montaj'!$C$1:$C$3329,SMALL(IF('malzeme montaj'!$B$1:$B$3329=AI$3,IF('malzeme montaj'!$C$1:$C$3329&lt;&gt;"",ROW('malzeme montaj'!$C$1:$C$3329))),ROWS(AI$4:AI174))))</f>
        <v/>
      </c>
      <c r="AJ174" s="38" t="str">
        <f t="array" ref="AJ174">IF(ROWS(AJ$4:AJ174)&gt;AJ$1,"",INDEX('malzeme montaj'!$C$1:$C$3329,SMALL(IF('malzeme montaj'!$B$1:$B$3329=AJ$3,IF('malzeme montaj'!$C$1:$C$3329&lt;&gt;"",ROW('malzeme montaj'!$C$1:$C$3329))),ROWS(AJ$4:AJ174))))</f>
        <v/>
      </c>
      <c r="AK174" s="38" t="str">
        <f t="array" ref="AK174">IF(ROWS(AK$4:AK174)&gt;AK$1,"",INDEX('malzeme montaj'!$C$1:$C$3329,SMALL(IF('malzeme montaj'!$B$1:$B$3329=AK$3,IF('malzeme montaj'!$C$1:$C$3329&lt;&gt;"",ROW('malzeme montaj'!$C$1:$C$3329))),ROWS(AK$4:AK174))))</f>
        <v/>
      </c>
      <c r="AL174" s="38" t="str">
        <f t="array" ref="AL174">IF(ROWS(AL$4:AL174)&gt;AL$1,"",INDEX('malzeme montaj'!$C$1:$C$3329,SMALL(IF('malzeme montaj'!$B$1:$B$3329=AL$3,IF('malzeme montaj'!$C$1:$C$3329&lt;&gt;"",ROW('malzeme montaj'!$C$1:$C$3329))),ROWS(AL$4:AL174))))</f>
        <v/>
      </c>
      <c r="AM174" s="38" t="str">
        <f t="array" ref="AM174">IF(ROWS(AM$4:AM174)&gt;AM$1,"",INDEX('malzeme montaj'!$C$1:$C$3329,SMALL(IF('malzeme montaj'!$B$1:$B$3329=AM$3,IF('malzeme montaj'!$C$1:$C$3329&lt;&gt;"",ROW('malzeme montaj'!$C$1:$C$3329))),ROWS(AM$4:AM174))))</f>
        <v/>
      </c>
      <c r="AN174" s="38" t="str">
        <f t="array" ref="AN174">IF(ROWS(AN$4:AN174)&gt;AN$1,"",INDEX('malzeme montaj'!$C$1:$C$3329,SMALL(IF('malzeme montaj'!$B$1:$B$3329=AN$3,IF('malzeme montaj'!$C$1:$C$3329&lt;&gt;"",ROW('malzeme montaj'!$C$1:$C$3329))),ROWS(AN$4:AN174))))</f>
        <v/>
      </c>
      <c r="AO174" s="38" t="str">
        <f t="array" ref="AO174">IF(ROWS(AO$4:AO174)&gt;AO$1,"",INDEX('malzeme montaj'!$C$1:$C$3329,SMALL(IF('malzeme montaj'!$B$1:$B$3329=AO$3,IF('malzeme montaj'!$C$1:$C$3329&lt;&gt;"",ROW('malzeme montaj'!$C$1:$C$3329))),ROWS(AO$4:AO174))))</f>
        <v/>
      </c>
      <c r="AP174" s="38" t="str">
        <f t="array" ref="AP174">IF(ROWS(AP$4:AP174)&gt;AP$1,"",INDEX('malzeme montaj'!$C$1:$C$3329,SMALL(IF('malzeme montaj'!$B$1:$B$3329=AP$3,IF('malzeme montaj'!$C$1:$C$3329&lt;&gt;"",ROW('malzeme montaj'!$C$1:$C$3329))),ROWS(AP$4:AP174))))</f>
        <v/>
      </c>
      <c r="AQ174" s="38" t="str">
        <f t="array" ref="AQ174">IF(ROWS(AQ$4:AQ174)&gt;AQ$1,"",INDEX('malzeme montaj'!$C$1:$C$3329,SMALL(IF('malzeme montaj'!$B$1:$B$3329=AQ$3,IF('malzeme montaj'!$C$1:$C$3329&lt;&gt;"",ROW('malzeme montaj'!$C$1:$C$3329))),ROWS(AQ$4:AQ174))))</f>
        <v/>
      </c>
      <c r="AR174" s="38" t="str">
        <f t="array" ref="AR174">IF(ROWS(AR$4:AR174)&gt;AR$1,"",INDEX('malzeme montaj'!$C$1:$C$3329,SMALL(IF('malzeme montaj'!$B$1:$B$3329=AR$3,IF('malzeme montaj'!$C$1:$C$3329&lt;&gt;"",ROW('malzeme montaj'!$C$1:$C$3329))),ROWS(AR$4:AR174))))</f>
        <v/>
      </c>
      <c r="AS174" s="38" t="str">
        <f t="array" ref="AS174">IF(ROWS(AS$4:AS174)&gt;AS$1,"",INDEX('malzeme montaj'!$C$1:$C$3329,SMALL(IF('malzeme montaj'!$B$1:$B$3329=AS$3,IF('malzeme montaj'!$C$1:$C$3329&lt;&gt;"",ROW('malzeme montaj'!$C$1:$C$3329))),ROWS(AS$4:AS174))))</f>
        <v/>
      </c>
      <c r="AT174" s="38" t="str">
        <f t="array" ref="AT174">IF(ROWS(AT$4:AT174)&gt;AT$1,"",INDEX('malzeme montaj'!$C$1:$C$3329,SMALL(IF('malzeme montaj'!$B$1:$B$3329=AT$3,IF('malzeme montaj'!$C$1:$C$3329&lt;&gt;"",ROW('malzeme montaj'!$C$1:$C$3329))),ROWS(AT$4:AT174))))</f>
        <v/>
      </c>
      <c r="AU174" s="38" t="str">
        <f t="array" ref="AU174">IF(ROWS(AU$4:AU174)&gt;AU$1,"",INDEX('malzeme montaj'!$C$1:$C$3329,SMALL(IF('malzeme montaj'!$B$1:$B$3329=AU$3,IF('malzeme montaj'!$C$1:$C$3329&lt;&gt;"",ROW('malzeme montaj'!$C$1:$C$3329))),ROWS(AU$4:AU174))))</f>
        <v/>
      </c>
      <c r="AV174" s="38" t="str">
        <f t="array" ref="AV174">IF(ROWS(AV$4:AV174)&gt;AV$1,"",INDEX('malzeme montaj'!$C$1:$C$3329,SMALL(IF('malzeme montaj'!$B$1:$B$3329=AV$3,IF('malzeme montaj'!$C$1:$C$3329&lt;&gt;"",ROW('malzeme montaj'!$C$1:$C$3329))),ROWS(AV$4:AV174))))</f>
        <v/>
      </c>
      <c r="AW174" s="38" t="str">
        <f t="array" ref="AW174">IF(ROWS(AW$4:AW174)&gt;AW$1,"",INDEX('malzeme montaj'!$C$1:$C$3329,SMALL(IF('malzeme montaj'!$B$1:$B$3329=AW$3,IF('malzeme montaj'!$C$1:$C$3329&lt;&gt;"",ROW('malzeme montaj'!$C$1:$C$3329))),ROWS(AW$4:AW174))))</f>
        <v/>
      </c>
      <c r="AX174" s="38" t="str">
        <f t="array" ref="AX174">IF(ROWS(AX$4:AX174)&gt;AX$1,"",INDEX('malzeme montaj'!$C$1:$C$3329,SMALL(IF('malzeme montaj'!$B$1:$B$3329=AX$3,IF('malzeme montaj'!$C$1:$C$3329&lt;&gt;"",ROW('malzeme montaj'!$C$1:$C$3329))),ROWS(AX$4:AX174))))</f>
        <v/>
      </c>
      <c r="AY174" s="38" t="str">
        <f t="array" ref="AY174">IF(ROWS(AY$4:AY174)&gt;AY$1,"",INDEX('malzeme montaj'!$C$1:$C$3329,SMALL(IF('malzeme montaj'!$B$1:$B$3329=AY$3,IF('malzeme montaj'!$C$1:$C$3329&lt;&gt;"",ROW('malzeme montaj'!$C$1:$C$3329))),ROWS(AY$4:AY174))))</f>
        <v/>
      </c>
      <c r="AZ174" s="38" t="str">
        <f t="array" ref="AZ174">IF(ROWS(AZ$4:AZ174)&gt;AZ$1,"",INDEX('malzeme montaj'!$C$1:$C$3329,SMALL(IF('malzeme montaj'!$B$1:$B$3329=AZ$3,IF('malzeme montaj'!$C$1:$C$3329&lt;&gt;"",ROW('malzeme montaj'!$C$1:$C$3329))),ROWS(AZ$4:AZ174))))</f>
        <v/>
      </c>
      <c r="BA174" s="38" t="str">
        <f t="array" ref="BA174">IF(ROWS(BA$4:BA174)&gt;BA$1,"",INDEX('malzeme montaj'!$C$1:$C$3329,SMALL(IF('malzeme montaj'!$B$1:$B$3329=BA$3,IF('malzeme montaj'!$C$1:$C$3329&lt;&gt;"",ROW('malzeme montaj'!$C$1:$C$3329))),ROWS(BA$4:BA174))))</f>
        <v/>
      </c>
      <c r="BB174" s="38" t="str">
        <f t="array" ref="BB174">IF(ROWS(BB$4:BB174)&gt;BB$1,"",INDEX('malzeme montaj'!$C$1:$C$3329,SMALL(IF('malzeme montaj'!$B$1:$B$3329=BB$3,IF('malzeme montaj'!$C$1:$C$3329&lt;&gt;"",ROW('malzeme montaj'!$C$1:$C$3329))),ROWS(BB$4:BB174))))</f>
        <v/>
      </c>
      <c r="BC174" s="38" t="str">
        <f t="array" ref="BC174">IF(ROWS(BC$4:BC174)&gt;BC$1,"",INDEX('malzeme montaj'!$C$1:$C$3329,SMALL(IF('malzeme montaj'!$B$1:$B$3329=BC$3,IF('malzeme montaj'!$C$1:$C$3329&lt;&gt;"",ROW('malzeme montaj'!$C$1:$C$3329))),ROWS(BC$4:BC174))))</f>
        <v/>
      </c>
      <c r="BD174" s="38" t="str">
        <f t="array" ref="BD174">IF(ROWS(BD$4:BD174)&gt;BD$1,"",INDEX('malzeme montaj'!$C$1:$C$3329,SMALL(IF('malzeme montaj'!$B$1:$B$3329=BD$3,IF('malzeme montaj'!$C$1:$C$3329&lt;&gt;"",ROW('malzeme montaj'!$C$1:$C$3329))),ROWS(BD$4:BD174))))</f>
        <v/>
      </c>
      <c r="BE174" s="38"/>
      <c r="BF174" s="38" t="str">
        <f t="array" ref="BF174">IF(ROWS(BF$4:BF174)&gt;BF$1,"",INDEX('malzeme montaj'!$C$1:$C$3329,SMALL(IF('malzeme montaj'!$B$1:$B$3329=BF$3,IF('malzeme montaj'!$C$1:$C$3329&lt;&gt;"",ROW('malzeme montaj'!$C$1:$C$3329))),ROWS(BF$4:BF174))))</f>
        <v/>
      </c>
      <c r="BG174" s="38" t="str">
        <f t="array" ref="BG174">IF(ROWS(BG$4:BG174)&gt;BG$1,"",INDEX('malzeme montaj'!$C$1:$C$3329,SMALL(IF('malzeme montaj'!$B$1:$B$3329=BG$3,IF('malzeme montaj'!$C$1:$C$3329&lt;&gt;"",ROW('malzeme montaj'!$C$1:$C$3329))),ROWS(BG$4:BG174))))</f>
        <v/>
      </c>
      <c r="BH174" s="38" t="str">
        <f t="array" ref="BH174">IF(ROWS(BH$4:BH174)&gt;BH$1,"",INDEX('malzeme montaj'!$C$1:$C$3329,SMALL(IF('malzeme montaj'!$B$1:$B$3329=BH$3,IF('malzeme montaj'!$C$1:$C$3329&lt;&gt;"",ROW('malzeme montaj'!$C$1:$C$3329))),ROWS(BH$4:BH174))))</f>
        <v/>
      </c>
      <c r="BI174" s="38" t="str">
        <f t="array" ref="BI174">IF(ROWS(BI$4:BI174)&gt;BI$1,"",INDEX('malzeme montaj'!$C$1:$C$3329,SMALL(IF('malzeme montaj'!$B$1:$B$3329=BI$3,IF('malzeme montaj'!$C$1:$C$3329&lt;&gt;"",ROW('malzeme montaj'!$C$1:$C$3329))),ROWS(BI$4:BI174))))</f>
        <v/>
      </c>
      <c r="BJ174" s="38" t="str">
        <f t="array" ref="BJ174">IF(ROWS(BJ$4:BJ174)&gt;BJ$1,"",INDEX('malzeme montaj'!$C$1:$C$3329,SMALL(IF('malzeme montaj'!$B$1:$B$3329=BJ$3,IF('malzeme montaj'!$C$1:$C$3329&lt;&gt;"",ROW('malzeme montaj'!$C$1:$C$3329))),ROWS(BJ$4:BJ174))))</f>
        <v/>
      </c>
      <c r="BK174" s="38" t="str">
        <f t="array" ref="BK174">IF(ROWS(BK$4:BK174)&gt;BK$1,"",INDEX('malzeme montaj'!$C$1:$C$3329,SMALL(IF('malzeme montaj'!$B$1:$B$3329=BK$3,IF('malzeme montaj'!$C$1:$C$3329&lt;&gt;"",ROW('malzeme montaj'!$C$1:$C$3329))),ROWS(BK$4:BK174))))</f>
        <v/>
      </c>
      <c r="BL174" s="38" t="str">
        <f t="array" ref="BL174">IF(ROWS(BL$4:BL174)&gt;BL$1,"",INDEX('malzeme montaj'!$C$1:$C$3329,SMALL(IF('malzeme montaj'!$B$1:$B$3329=BL$3,IF('malzeme montaj'!$C$1:$C$3329&lt;&gt;"",ROW('malzeme montaj'!$C$1:$C$3329))),ROWS(BL$4:BL174))))</f>
        <v/>
      </c>
      <c r="BM174" s="38" t="str">
        <f t="array" ref="BM174">IF(ROWS(BM$4:BM174)&gt;BM$1,"",INDEX('malzeme montaj'!$C$1:$C$3329,SMALL(IF('malzeme montaj'!$B$1:$B$3329=BM$3,IF('malzeme montaj'!$C$1:$C$3329&lt;&gt;"",ROW('malzeme montaj'!$C$1:$C$3329))),ROWS(BM$4:BM174))))</f>
        <v/>
      </c>
      <c r="BN174" s="38" t="str">
        <f t="array" ref="BN174">IF(ROWS(BN$4:BN174)&gt;BN$1,"",INDEX('malzeme montaj'!$C$1:$C$3329,SMALL(IF('malzeme montaj'!$B$1:$B$3329=BN$3,IF('malzeme montaj'!$C$1:$C$3329&lt;&gt;"",ROW('malzeme montaj'!$C$1:$C$3329))),ROWS(BN$4:BN174))))</f>
        <v/>
      </c>
      <c r="BO174" s="38" t="str">
        <f t="array" ref="BO174">IF(ROWS(BO$4:BO174)&gt;BO$1,"",INDEX('malzeme montaj'!$C$1:$C$3329,SMALL(IF('malzeme montaj'!$B$1:$B$3329=BO$3,IF('malzeme montaj'!$C$1:$C$3329&lt;&gt;"",ROW('malzeme montaj'!$C$1:$C$3329))),ROWS(BO$4:BO174))))</f>
        <v/>
      </c>
      <c r="BP174" s="38" t="str">
        <f t="array" ref="BP174">IF(ROWS(BP$4:BP174)&gt;BP$1,"",INDEX('malzeme montaj'!$C$1:$C$3329,SMALL(IF('malzeme montaj'!$B$1:$B$3329=BP$3,IF('malzeme montaj'!$C$1:$C$3329&lt;&gt;"",ROW('malzeme montaj'!$C$1:$C$3329))),ROWS(BP$4:BP174))))</f>
        <v/>
      </c>
      <c r="BQ174" s="38" t="str">
        <f t="array" ref="BQ174">IF(ROWS(BQ$4:BQ174)&gt;BQ$1,"",INDEX('malzeme montaj'!$C$1:$C$3329,SMALL(IF('malzeme montaj'!$B$1:$B$3329=BQ$3,IF('malzeme montaj'!$C$1:$C$3329&lt;&gt;"",ROW('malzeme montaj'!$C$1:$C$3329))),ROWS(BQ$4:BQ174))))</f>
        <v/>
      </c>
      <c r="BR174" s="38" t="str">
        <f t="array" ref="BR174">IF(ROWS(BR$4:BR174)&gt;BR$1,"",INDEX('malzeme montaj'!$C$1:$C$3329,SMALL(IF('malzeme montaj'!$B$1:$B$3329=BR$3,IF('malzeme montaj'!$C$1:$C$3329&lt;&gt;"",ROW('malzeme montaj'!$C$1:$C$3329))),ROWS(BR$4:BR174))))</f>
        <v/>
      </c>
      <c r="BS174" s="38" t="str">
        <f t="array" ref="BS174">IF(ROWS(BS$4:BS174)&gt;BS$1,"",INDEX('malzeme montaj'!$C$1:$C$3329,SMALL(IF('malzeme montaj'!$B$1:$B$3329=BS$3,IF('malzeme montaj'!$C$1:$C$3329&lt;&gt;"",ROW('malzeme montaj'!$C$1:$C$3329))),ROWS(BS$4:BS174))))</f>
        <v/>
      </c>
      <c r="BT174" s="38" t="str">
        <f t="array" ref="BT174">IF(ROWS(BT$4:BT174)&gt;BT$1,"",INDEX('malzeme montaj'!$C$1:$C$3329,SMALL(IF('malzeme montaj'!$B$1:$B$3329=BT$3,IF('malzeme montaj'!$C$1:$C$3329&lt;&gt;"",ROW('malzeme montaj'!$C$1:$C$3329))),ROWS(BT$4:BT174))))</f>
        <v/>
      </c>
      <c r="BU174" s="34" t="str">
        <f t="array" ref="BU174">IF(ROWS(BU$4:BU174)&gt;BU$1,"",INDEX('malzeme montaj'!$C$1:$C$3329,SMALL(IF('malzeme montaj'!$B$1:$B$3329=BU$3,IF('malzeme montaj'!$C$1:$C$3329&lt;&gt;"",ROW('malzeme montaj'!$C$1:$C$3329))),ROWS(BU$4:BU174))))</f>
        <v/>
      </c>
      <c r="BV174" s="34" t="str">
        <f t="array" ref="BV174">IF(ROWS(BV$4:BV174)&gt;BV$1,"",INDEX('malzeme montaj'!$C$1:$C$3329,SMALL(IF('malzeme montaj'!$B$1:$B$3329=BV$3,IF('malzeme montaj'!$C$1:$C$3329&lt;&gt;"",ROW('malzeme montaj'!$C$1:$C$3329))),ROWS(BV$4:BV174))))</f>
        <v/>
      </c>
      <c r="BW174" s="34" t="str">
        <f t="array" ref="BW174">IF(ROWS(BW$4:BW174)&gt;BW$1,"",INDEX('malzeme montaj'!$C$1:$C$3329,SMALL(IF('malzeme montaj'!$B$1:$B$3329=BW$3,IF('malzeme montaj'!$C$1:$C$3329&lt;&gt;"",ROW('malzeme montaj'!$C$1:$C$3329))),ROWS(BW$4:BW174))))</f>
        <v/>
      </c>
      <c r="BX174" s="34" t="str">
        <f t="array" ref="BX174">IF(ROWS(BX$4:BX174)&gt;BX$1,"",INDEX('malzeme montaj'!$C$1:$C$3329,SMALL(IF('malzeme montaj'!$B$1:$B$3329=BX$3,IF('malzeme montaj'!$C$1:$C$3329&lt;&gt;"",ROW('malzeme montaj'!$C$1:$C$3329))),ROWS(BX$4:BX174))))</f>
        <v/>
      </c>
      <c r="BY174" s="34" t="str">
        <f t="array" ref="BY174">IF(ROWS(BY$4:BY174)&gt;BY$1,"",INDEX('malzeme montaj'!$C$1:$C$3329,SMALL(IF('malzeme montaj'!$B$1:$B$3329=BY$3,IF('malzeme montaj'!$C$1:$C$3329&lt;&gt;"",ROW('malzeme montaj'!$C$1:$C$3329))),ROWS(BY$4:BY174))))</f>
        <v/>
      </c>
      <c r="BZ174" s="34" t="str">
        <f t="array" ref="BZ174">IF(ROWS(BZ$4:BZ174)&gt;BZ$1,"",INDEX('malzeme montaj'!$C$1:$C$3329,SMALL(IF('malzeme montaj'!$B$1:$B$3329=BZ$3,IF('malzeme montaj'!$C$1:$C$3329&lt;&gt;"",ROW('malzeme montaj'!$C$1:$C$3329))),ROWS(BZ$4:BZ174))))</f>
        <v/>
      </c>
      <c r="CA174" s="34" t="str">
        <f t="array" ref="CA174">IF(ROWS(CA$4:CA174)&gt;CA$1,"",INDEX('malzeme montaj'!$C$1:$C$3329,SMALL(IF('malzeme montaj'!$B$1:$B$3329=CA$3,IF('malzeme montaj'!$C$1:$C$3329&lt;&gt;"",ROW('malzeme montaj'!$C$1:$C$3329))),ROWS(CA$4:CA174))))</f>
        <v/>
      </c>
      <c r="CB174" s="34" t="str">
        <f t="array" ref="CB174">IF(ROWS(CB$4:CB174)&gt;CB$1,"",INDEX('malzeme montaj'!$C$1:$C$3329,SMALL(IF('malzeme montaj'!$B$1:$B$3329=CB$3,IF('malzeme montaj'!$C$1:$C$3329&lt;&gt;"",ROW('malzeme montaj'!$C$1:$C$3329))),ROWS(CB$4:CB174))))</f>
        <v/>
      </c>
      <c r="CC174" s="34" t="str">
        <f t="array" ref="CC174">IF(ROWS(CC$4:CC174)&gt;CC$1,"",INDEX('malzeme montaj'!$C$1:$C$3329,SMALL(IF('malzeme montaj'!$B$1:$B$3329=CC$3,IF('malzeme montaj'!$C$1:$C$3329&lt;&gt;"",ROW('malzeme montaj'!$C$1:$C$3329))),ROWS(CC$4:CC174))))</f>
        <v/>
      </c>
      <c r="CD174" s="34" t="str">
        <f t="array" ref="CD174">IF(ROWS(CD$4:CD174)&gt;CD$1,"",INDEX('malzeme montaj'!$C$1:$C$3329,SMALL(IF('malzeme montaj'!$B$1:$B$3329=CD$3,IF('malzeme montaj'!$C$1:$C$3329&lt;&gt;"",ROW('malzeme montaj'!$C$1:$C$3329))),ROWS(CD$4:CD174))))</f>
        <v/>
      </c>
      <c r="CE174" s="34" t="str">
        <f t="array" ref="CE174">IF(ROWS(CE$4:CE174)&gt;CE$1,"",INDEX('malzeme montaj'!$C$1:$C$3329,SMALL(IF('malzeme montaj'!$B$1:$B$3329=CE$3,IF('malzeme montaj'!$C$1:$C$3329&lt;&gt;"",ROW('malzeme montaj'!$C$1:$C$3329))),ROWS(CE$4:CE174))))</f>
        <v/>
      </c>
      <c r="CF174" s="34" t="str">
        <f t="array" ref="CF174">IF(ROWS(CF$4:CF174)&gt;CF$1,"",INDEX('malzeme montaj'!$C$1:$C$3329,SMALL(IF('malzeme montaj'!$B$1:$B$3329=CF$3,IF('malzeme montaj'!$C$1:$C$3329&lt;&gt;"",ROW('malzeme montaj'!$C$1:$C$3329))),ROWS(CF$4:CF174))))</f>
        <v/>
      </c>
      <c r="CG174" s="34" t="str">
        <f t="array" ref="CG174">IF(ROWS(CG$4:CG174)&gt;CG$1,"",INDEX('malzeme montaj'!$C$1:$C$3329,SMALL(IF('malzeme montaj'!$B$1:$B$3329=CG$3,IF('malzeme montaj'!$C$1:$C$3329&lt;&gt;"",ROW('malzeme montaj'!$C$1:$C$3329))),ROWS(CG$4:CG174))))</f>
        <v/>
      </c>
      <c r="CH174" s="34" t="str">
        <f t="array" ref="CH174">IF(ROWS(CH$4:CH174)&gt;CH$1,"",INDEX('malzeme montaj'!$C$1:$C$3329,SMALL(IF('malzeme montaj'!$B$1:$B$3329=CH$3,IF('malzeme montaj'!$C$1:$C$3329&lt;&gt;"",ROW('malzeme montaj'!$C$1:$C$3329))),ROWS(CH$4:CH174))))</f>
        <v/>
      </c>
      <c r="CI174" s="34" t="str">
        <f t="array" ref="CI174">IF(ROWS(CI$4:CI174)&gt;CI$1,"",INDEX('malzeme montaj'!$C$1:$C$3329,SMALL(IF('malzeme montaj'!$B$1:$B$3329=CI$3,IF('malzeme montaj'!$C$1:$C$3329&lt;&gt;"",ROW('malzeme montaj'!$C$1:$C$3329))),ROWS(CI$4:CI174))))</f>
        <v/>
      </c>
      <c r="CJ174" s="34" t="str">
        <f t="array" ref="CJ174">IF(ROWS(CJ$4:CJ174)&gt;CJ$1,"",INDEX('malzeme montaj'!$C$1:$C$3329,SMALL(IF('malzeme montaj'!$B$1:$B$3329=CJ$3,IF('malzeme montaj'!$C$1:$C$3329&lt;&gt;"",ROW('malzeme montaj'!$C$1:$C$3329))),ROWS(CJ$4:CJ174))))</f>
        <v/>
      </c>
      <c r="CK174" s="34" t="str">
        <f t="array" ref="CK174">IF(ROWS(CK$4:CK174)&gt;CK$1,"",INDEX('malzeme montaj'!$C$1:$C$3329,SMALL(IF('malzeme montaj'!$B$1:$B$3329=CK$3,IF('malzeme montaj'!$C$1:$C$3329&lt;&gt;"",ROW('malzeme montaj'!$C$1:$C$3329))),ROWS(CK$4:CK174))))</f>
        <v/>
      </c>
      <c r="CL174" s="34" t="str">
        <f t="array" ref="CL174">IF(ROWS(CL$4:CL174)&gt;CL$1,"",INDEX('malzeme montaj'!$C$1:$C$3329,SMALL(IF('malzeme montaj'!$B$1:$B$3329=CL$3,IF('malzeme montaj'!$C$1:$C$3329&lt;&gt;"",ROW('malzeme montaj'!$C$1:$C$3329))),ROWS(CL$4:CL174))))</f>
        <v/>
      </c>
      <c r="CM174" s="34" t="str">
        <f t="array" ref="CM174">IF(ROWS(CM$4:CM174)&gt;CM$1,"",INDEX('malzeme montaj'!$C$1:$C$3329,SMALL(IF('malzeme montaj'!$B$1:$B$3329=CM$3,IF('malzeme montaj'!$C$1:$C$3329&lt;&gt;"",ROW('malzeme montaj'!$C$1:$C$3329))),ROWS(CM$4:CM174))))</f>
        <v/>
      </c>
      <c r="CN174" s="34" t="str">
        <f t="array" ref="CN174">IF(ROWS(CN$4:CN174)&gt;CN$1,"",INDEX('malzeme montaj'!$C$1:$C$3329,SMALL(IF('malzeme montaj'!$B$1:$B$3329=CN$3,IF('malzeme montaj'!$C$1:$C$3329&lt;&gt;"",ROW('malzeme montaj'!$C$1:$C$3329))),ROWS(CN$4:CN174))))</f>
        <v/>
      </c>
      <c r="CO174" s="34" t="str">
        <f t="array" ref="CO174">IF(ROWS(CO$4:CO174)&gt;CO$1,"",INDEX('malzeme montaj'!$C$1:$C$3329,SMALL(IF('malzeme montaj'!$B$1:$B$3329=CO$3,IF('malzeme montaj'!$C$1:$C$3329&lt;&gt;"",ROW('malzeme montaj'!$C$1:$C$3329))),ROWS(CO$4:CO174))))</f>
        <v/>
      </c>
      <c r="CP174" s="34" t="str">
        <f t="array" ref="CP174">IF(ROWS(CP$4:CP174)&gt;CP$1,"",INDEX('malzeme montaj'!$C$1:$C$3329,SMALL(IF('malzeme montaj'!$B$1:$B$3329=CP$3,IF('malzeme montaj'!$C$1:$C$3329&lt;&gt;"",ROW('malzeme montaj'!$C$1:$C$3329))),ROWS(CP$4:CP174))))</f>
        <v/>
      </c>
      <c r="CQ174" s="34" t="str">
        <f t="array" ref="CQ174">IF(ROWS(CQ$4:CQ174)&gt;CQ$1,"",INDEX('malzeme montaj'!$C$1:$C$3329,SMALL(IF('malzeme montaj'!$B$1:$B$3329=CQ$3,IF('malzeme montaj'!$C$1:$C$3329&lt;&gt;"",ROW('malzeme montaj'!$C$1:$C$3329))),ROWS(CQ$4:CQ174))))</f>
        <v/>
      </c>
      <c r="CR174" s="34" t="str">
        <f t="array" ref="CR174">IF(ROWS(CR$4:CR174)&gt;CR$1,"",INDEX('malzeme montaj'!$C$1:$C$3329,SMALL(IF('malzeme montaj'!$B$1:$B$3329=CR$3,IF('malzeme montaj'!$C$1:$C$3329&lt;&gt;"",ROW('malzeme montaj'!$C$1:$C$3329))),ROWS(CR$4:CR174))))</f>
        <v/>
      </c>
      <c r="CS174" s="34" t="str">
        <f t="array" ref="CS174">IF(ROWS(CS$4:CS174)&gt;CS$1,"",INDEX('malzeme montaj'!$C$1:$C$3329,SMALL(IF('malzeme montaj'!$B$1:$B$3329=CS$3,IF('malzeme montaj'!$C$1:$C$3329&lt;&gt;"",ROW('malzeme montaj'!$C$1:$C$3329))),ROWS(CS$4:CS174))))</f>
        <v/>
      </c>
      <c r="CT174" s="34" t="str">
        <f t="array" ref="CT174">IF(ROWS(CT$4:CT174)&gt;CT$1,"",INDEX('malzeme montaj'!$C$1:$C$3329,SMALL(IF('malzeme montaj'!$B$1:$B$3329=CT$3,IF('malzeme montaj'!$C$1:$C$3329&lt;&gt;"",ROW('malzeme montaj'!$C$1:$C$3329))),ROWS(CT$4:CT174))))</f>
        <v/>
      </c>
      <c r="CU174" s="34" t="str">
        <f t="array" ref="CU174">IF(ROWS(CU$4:CU174)&gt;CU$1,"",INDEX('malzeme montaj'!$C$1:$C$3329,SMALL(IF('malzeme montaj'!$B$1:$B$3329=CU$3,IF('malzeme montaj'!$C$1:$C$3329&lt;&gt;"",ROW('malzeme montaj'!$C$1:$C$3329))),ROWS(CU$4:CU174))))</f>
        <v/>
      </c>
      <c r="CV174" s="34" t="str">
        <f t="array" ref="CV174">IF(ROWS(CV$4:CV174)&gt;CV$1,"",INDEX('malzeme montaj'!$C$1:$C$3329,SMALL(IF('malzeme montaj'!$B$1:$B$3329=CV$3,IF('malzeme montaj'!$C$1:$C$3329&lt;&gt;"",ROW('malzeme montaj'!$C$1:$C$3329))),ROWS(CV$4:CV174))))</f>
        <v/>
      </c>
      <c r="CW174" s="34" t="str">
        <f t="array" ref="CW174">IF(ROWS(CW$4:CW174)&gt;CW$1,"",INDEX('malzeme montaj'!$C$1:$C$3329,SMALL(IF('malzeme montaj'!$B$1:$B$3329=CW$3,IF('malzeme montaj'!$C$1:$C$3329&lt;&gt;"",ROW('malzeme montaj'!$C$1:$C$3329))),ROWS(CW$4:CW174))))</f>
        <v/>
      </c>
      <c r="CX174" s="34" t="str">
        <f t="array" ref="CX174">IF(ROWS(CX$4:CX174)&gt;CX$1,"",INDEX('malzeme montaj'!$C$1:$C$3329,SMALL(IF('malzeme montaj'!$B$1:$B$3329=CX$3,IF('malzeme montaj'!$C$1:$C$3329&lt;&gt;"",ROW('malzeme montaj'!$C$1:$C$3329))),ROWS(CX$4:CX174))))</f>
        <v/>
      </c>
      <c r="CY174" s="34" t="str">
        <f t="array" ref="CY174">IF(ROWS(CY$4:CY174)&gt;CY$1,"",INDEX('malzeme montaj'!$C$1:$C$3329,SMALL(IF('malzeme montaj'!$B$1:$B$3329=CY$3,IF('malzeme montaj'!$C$1:$C$3329&lt;&gt;"",ROW('malzeme montaj'!$C$1:$C$3329))),ROWS(CY$4:CY174))))</f>
        <v/>
      </c>
      <c r="CZ174" s="34" t="str">
        <f t="array" ref="CZ174">IF(ROWS(CZ$4:CZ174)&gt;CZ$1,"",INDEX('malzeme montaj'!$C$1:$C$3329,SMALL(IF('malzeme montaj'!$B$1:$B$3329=CZ$3,IF('malzeme montaj'!$C$1:$C$3329&lt;&gt;"",ROW('malzeme montaj'!$C$1:$C$3329))),ROWS(CZ$4:CZ174))))</f>
        <v/>
      </c>
      <c r="DA174" s="34" t="str">
        <f t="array" ref="DA174">IF(ROWS(DA$4:DA174)&gt;DA$1,"",INDEX('malzeme montaj'!$C$1:$C$3329,SMALL(IF('malzeme montaj'!$B$1:$B$3329=DA$3,IF('malzeme montaj'!$C$1:$C$3329&lt;&gt;"",ROW('malzeme montaj'!$C$1:$C$3329))),ROWS(DA$4:DA174))))</f>
        <v/>
      </c>
      <c r="DB174" s="34" t="str">
        <f t="array" ref="DB174">IF(ROWS(DB$4:DB174)&gt;DB$1,"",INDEX('malzeme montaj'!$C$1:$C$3329,SMALL(IF('malzeme montaj'!$B$1:$B$3329=DB$3,IF('malzeme montaj'!$C$1:$C$3329&lt;&gt;"",ROW('malzeme montaj'!$C$1:$C$3329))),ROWS(DB$4:DB174))))</f>
        <v/>
      </c>
      <c r="DC174" s="34" t="str">
        <f t="array" ref="DC174">IF(ROWS(DC$4:DC174)&gt;DC$1,"",INDEX('malzeme montaj'!$C$1:$C$3329,SMALL(IF('malzeme montaj'!$B$1:$B$3329=DC$3,IF('malzeme montaj'!$C$1:$C$3329&lt;&gt;"",ROW('malzeme montaj'!$C$1:$C$3329))),ROWS(DC$4:DC174))))</f>
        <v/>
      </c>
      <c r="DD174" s="34" t="str">
        <f t="array" ref="DD174">IF(ROWS(DD$4:DD174)&gt;DD$1,"",INDEX('malzeme montaj'!$C$1:$C$3329,SMALL(IF('malzeme montaj'!$B$1:$B$3329=DD$3,IF('malzeme montaj'!$C$1:$C$3329&lt;&gt;"",ROW('malzeme montaj'!$C$1:$C$3329))),ROWS(DD$4:DD174))))</f>
        <v/>
      </c>
      <c r="DE174" s="34" t="str">
        <f t="array" ref="DE174">IF(ROWS(DE$4:DE174)&gt;DE$1,"",INDEX('malzeme montaj'!$C$1:$C$3329,SMALL(IF('malzeme montaj'!$B$1:$B$3329=DE$3,IF('malzeme montaj'!$C$1:$C$3329&lt;&gt;"",ROW('malzeme montaj'!$C$1:$C$3329))),ROWS(DE$4:DE174))))</f>
        <v/>
      </c>
      <c r="DF174" s="34" t="str">
        <f t="array" ref="DF174">IF(ROWS(DF$4:DF174)&gt;DF$1,"",INDEX('malzeme montaj'!$C$1:$C$3329,SMALL(IF('malzeme montaj'!$B$1:$B$3329=DF$3,IF('malzeme montaj'!$C$1:$C$3329&lt;&gt;"",ROW('malzeme montaj'!$C$1:$C$3329))),ROWS(DF$4:DF174))))</f>
        <v/>
      </c>
      <c r="DG174" s="34" t="str">
        <f t="array" ref="DG174">IF(ROWS(DG$4:DG174)&gt;DG$1,"",INDEX('malzeme montaj'!$C$1:$C$3329,SMALL(IF('malzeme montaj'!$B$1:$B$3329=DG$3,IF('malzeme montaj'!$C$1:$C$3329&lt;&gt;"",ROW('malzeme montaj'!$C$1:$C$3329))),ROWS(DG$4:DG174))))</f>
        <v/>
      </c>
      <c r="DH174" s="34" t="str">
        <f t="array" ref="DH174">IF(ROWS(DH$4:DH174)&gt;DH$1,"",INDEX('malzeme montaj'!$C$1:$C$3329,SMALL(IF('malzeme montaj'!$B$1:$B$3329=DH$3,IF('malzeme montaj'!$C$1:$C$3329&lt;&gt;"",ROW('malzeme montaj'!$C$1:$C$3329))),ROWS(DH$4:DH174))))</f>
        <v/>
      </c>
      <c r="DI174" s="34" t="str">
        <f t="array" ref="DI174">IF(ROWS(DI$4:DI174)&gt;DI$1,"",INDEX('malzeme montaj'!$C$1:$C$3329,SMALL(IF('malzeme montaj'!$B$1:$B$3329=DI$3,IF('malzeme montaj'!$C$1:$C$3329&lt;&gt;"",ROW('malzeme montaj'!$C$1:$C$3329))),ROWS(DI$4:DI174))))</f>
        <v/>
      </c>
      <c r="DJ174" s="34" t="str">
        <f t="array" ref="DJ174">IF(ROWS(DJ$4:DJ174)&gt;DJ$1,"",INDEX('malzeme montaj'!$C$1:$C$3329,SMALL(IF('malzeme montaj'!$B$1:$B$3329=DJ$3,IF('malzeme montaj'!$C$1:$C$3329&lt;&gt;"",ROW('malzeme montaj'!$C$1:$C$3329))),ROWS(DJ$4:DJ174))))</f>
        <v/>
      </c>
      <c r="DK174" s="34" t="str">
        <f t="array" ref="DK174">IF(ROWS(DK$4:DK174)&gt;DK$1,"",INDEX('malzeme montaj'!$C$1:$C$3329,SMALL(IF('malzeme montaj'!$B$1:$B$3329=DK$3,IF('malzeme montaj'!$C$1:$C$3329&lt;&gt;"",ROW('malzeme montaj'!$C$1:$C$3329))),ROWS(DK$4:DK174))))</f>
        <v/>
      </c>
      <c r="DL174" s="34" t="str">
        <f t="array" ref="DL174">IF(ROWS(DL$4:DL174)&gt;DL$1,"",INDEX('malzeme montaj'!$C$1:$C$3329,SMALL(IF('malzeme montaj'!$B$1:$B$3329=DL$3,IF('malzeme montaj'!$C$1:$C$3329&lt;&gt;"",ROW('malzeme montaj'!$C$1:$C$3329))),ROWS(DL$4:DL174))))</f>
        <v/>
      </c>
      <c r="DM174" s="34" t="str">
        <f t="array" ref="DM174">IF(ROWS(DM$4:DM174)&gt;DM$1,"",INDEX('malzeme montaj'!$C$1:$C$3329,SMALL(IF('malzeme montaj'!$B$1:$B$3329=DM$3,IF('malzeme montaj'!$C$1:$C$3329&lt;&gt;"",ROW('malzeme montaj'!$C$1:$C$3329))),ROWS(DM$4:DM174))))</f>
        <v/>
      </c>
      <c r="DN174" s="34" t="str">
        <f t="array" ref="DN174">IF(ROWS(DN$4:DN174)&gt;DN$1,"",INDEX('malzeme montaj'!$C$1:$C$3329,SMALL(IF('malzeme montaj'!$B$1:$B$3329=DN$3,IF('malzeme montaj'!$C$1:$C$3329&lt;&gt;"",ROW('malzeme montaj'!$C$1:$C$3329))),ROWS(DN$4:DN174))))</f>
        <v/>
      </c>
      <c r="DO174" s="34" t="str">
        <f t="array" ref="DO174">IF(ROWS(DO$4:DO174)&gt;DO$1,"",INDEX('malzeme montaj'!$C$1:$C$3329,SMALL(IF('malzeme montaj'!$B$1:$B$3329=DO$3,IF('malzeme montaj'!$C$1:$C$3329&lt;&gt;"",ROW('malzeme montaj'!$C$1:$C$3329))),ROWS(DO$4:DO174))))</f>
        <v/>
      </c>
      <c r="DP174" s="34" t="str">
        <f t="array" ref="DP174">IF(ROWS(DP$4:DP174)&gt;DP$1,"",INDEX('malzeme montaj'!$C$1:$C$3329,SMALL(IF('malzeme montaj'!$B$1:$B$3329=DP$3,IF('malzeme montaj'!$C$1:$C$3329&lt;&gt;"",ROW('malzeme montaj'!$C$1:$C$3329))),ROWS(DP$4:DP174))))</f>
        <v/>
      </c>
      <c r="DQ174" s="34" t="str">
        <f t="array" ref="DQ174">IF(ROWS(DQ$4:DQ174)&gt;DQ$1,"",INDEX('malzeme montaj'!$C$1:$C$3329,SMALL(IF('malzeme montaj'!$B$1:$B$3329=DQ$3,IF('malzeme montaj'!$C$1:$C$3329&lt;&gt;"",ROW('malzeme montaj'!$C$1:$C$3329))),ROWS(DQ$4:DQ174))))</f>
        <v/>
      </c>
      <c r="DR174" s="34" t="str">
        <f t="array" ref="DR174">IF(ROWS(DR$4:DR174)&gt;DR$1,"",INDEX('malzeme montaj'!$C$1:$C$3329,SMALL(IF('malzeme montaj'!$B$1:$B$3329=DR$3,IF('malzeme montaj'!$C$1:$C$3329&lt;&gt;"",ROW('malzeme montaj'!$C$1:$C$3329))),ROWS(DR$4:DR174))))</f>
        <v/>
      </c>
      <c r="DS174" s="34" t="str">
        <f t="array" ref="DS174">IF(ROWS(DS$4:DS174)&gt;DS$1,"",INDEX('malzeme montaj'!$C$1:$C$3329,SMALL(IF('malzeme montaj'!$B$1:$B$3329=DS$3,IF('malzeme montaj'!$C$1:$C$3329&lt;&gt;"",ROW('malzeme montaj'!$C$1:$C$3329))),ROWS(DS$4:DS174))))</f>
        <v/>
      </c>
      <c r="DT174" s="34" t="str">
        <f t="array" ref="DT174">IF(ROWS(DT$4:DT174)&gt;DT$1,"",INDEX('malzeme montaj'!$C$1:$C$3329,SMALL(IF('malzeme montaj'!$B$1:$B$3329=DT$3,IF('malzeme montaj'!$C$1:$C$3329&lt;&gt;"",ROW('malzeme montaj'!$C$1:$C$3329))),ROWS(DT$4:DT174))))</f>
        <v/>
      </c>
      <c r="DU174" s="34" t="str">
        <f t="array" ref="DU174">IF(ROWS(DU$4:DU174)&gt;DU$1,"",INDEX('malzeme montaj'!$C$1:$C$3329,SMALL(IF('malzeme montaj'!$B$1:$B$3329=DU$3,IF('malzeme montaj'!$C$1:$C$3329&lt;&gt;"",ROW('malzeme montaj'!$C$1:$C$3329))),ROWS(DU$4:DU174))))</f>
        <v/>
      </c>
      <c r="DV174" s="34" t="str">
        <f t="array" ref="DV174">IF(ROWS(DV$4:DV174)&gt;DV$1,"",INDEX('malzeme montaj'!$C$1:$C$3329,SMALL(IF('malzeme montaj'!$B$1:$B$3329=DV$3,IF('malzeme montaj'!$C$1:$C$3329&lt;&gt;"",ROW('malzeme montaj'!$C$1:$C$3329))),ROWS(DV$4:DV174))))</f>
        <v/>
      </c>
      <c r="DW174" s="34" t="str">
        <f t="array" ref="DW174">IF(ROWS(DW$4:DW174)&gt;DW$1,"",INDEX('malzeme montaj'!$C$1:$C$3329,SMALL(IF('malzeme montaj'!$B$1:$B$3329=DW$3,IF('malzeme montaj'!$C$1:$C$3329&lt;&gt;"",ROW('malzeme montaj'!$C$1:$C$3329))),ROWS(DW$4:DW174))))</f>
        <v/>
      </c>
      <c r="DX174" s="34" t="str">
        <f t="array" ref="DX174">IF(ROWS(DX$4:DX174)&gt;DX$1,"",INDEX('malzeme montaj'!$C$1:$C$3329,SMALL(IF('malzeme montaj'!$B$1:$B$3329=DX$3,IF('malzeme montaj'!$C$1:$C$3329&lt;&gt;"",ROW('malzeme montaj'!$C$1:$C$3329))),ROWS(DX$4:DX174))))</f>
        <v/>
      </c>
      <c r="DY174" s="34" t="str">
        <f t="array" ref="DY174">IF(ROWS(DY$4:DY174)&gt;DY$1,"",INDEX('malzeme montaj'!$C$1:$C$3329,SMALL(IF('malzeme montaj'!$B$1:$B$3329=DY$3,IF('malzeme montaj'!$C$1:$C$3329&lt;&gt;"",ROW('malzeme montaj'!$C$1:$C$3329))),ROWS(DY$4:DY174))))</f>
        <v/>
      </c>
      <c r="DZ174" s="34" t="str">
        <f t="array" ref="DZ174">IF(ROWS(DZ$4:DZ174)&gt;DZ$1,"",INDEX('malzeme montaj'!$C$1:$C$3329,SMALL(IF('malzeme montaj'!$B$1:$B$3329=DZ$3,IF('malzeme montaj'!$C$1:$C$3329&lt;&gt;"",ROW('malzeme montaj'!$C$1:$C$3329))),ROWS(DZ$4:DZ174))))</f>
        <v/>
      </c>
      <c r="EA174" s="34" t="str">
        <f t="array" ref="EA174">IF(ROWS(EA$4:EA174)&gt;EA$1,"",INDEX('malzeme montaj'!$C$1:$C$3329,SMALL(IF('malzeme montaj'!$B$1:$B$3329=EA$3,IF('malzeme montaj'!$C$1:$C$3329&lt;&gt;"",ROW('malzeme montaj'!$C$1:$C$3329))),ROWS(EA$4:EA174))))</f>
        <v/>
      </c>
      <c r="EB174" s="34" t="str">
        <f t="array" ref="EB174">IF(ROWS(EB$4:EB174)&gt;EB$1,"",INDEX('malzeme montaj'!$C$1:$C$3329,SMALL(IF('malzeme montaj'!$B$1:$B$3329=EB$3,IF('malzeme montaj'!$C$1:$C$3329&lt;&gt;"",ROW('malzeme montaj'!$C$1:$C$3329))),ROWS(EB$4:EB174))))</f>
        <v/>
      </c>
      <c r="EC174" s="34" t="str">
        <f t="array" ref="EC174">IF(ROWS(EC$4:EC174)&gt;EC$1,"",INDEX('malzeme montaj'!$C$1:$C$3329,SMALL(IF('malzeme montaj'!$B$1:$B$3329=EC$3,IF('malzeme montaj'!$C$1:$C$3329&lt;&gt;"",ROW('malzeme montaj'!$C$1:$C$3329))),ROWS(EC$4:EC174))))</f>
        <v/>
      </c>
      <c r="ED174" s="34" t="str">
        <f t="array" ref="ED174">IF(ROWS(ED$4:ED174)&gt;ED$1,"",INDEX('malzeme montaj'!$C$1:$C$3329,SMALL(IF('malzeme montaj'!$B$1:$B$3329=ED$3,IF('malzeme montaj'!$C$1:$C$3329&lt;&gt;"",ROW('malzeme montaj'!$C$1:$C$3329))),ROWS(ED$4:ED174))))</f>
        <v/>
      </c>
      <c r="EE174" s="34" t="str">
        <f t="array" ref="EE174">IF(ROWS(EE$4:EE174)&gt;EE$1,"",INDEX('malzeme montaj'!$C$1:$C$3329,SMALL(IF('malzeme montaj'!$B$1:$B$3329=EE$3,IF('malzeme montaj'!$C$1:$C$3329&lt;&gt;"",ROW('malzeme montaj'!$C$1:$C$3329))),ROWS(EE$4:EE174))))</f>
        <v/>
      </c>
      <c r="EF174" s="34" t="str">
        <f t="array" ref="EF174">IF(ROWS(EF$4:EF174)&gt;EF$1,"",INDEX('malzeme montaj'!$C$1:$C$3329,SMALL(IF('malzeme montaj'!$B$1:$B$3329=EF$3,IF('malzeme montaj'!$C$1:$C$3329&lt;&gt;"",ROW('malzeme montaj'!$C$1:$C$3329))),ROWS(EF$4:EF174))))</f>
        <v/>
      </c>
      <c r="EG174" s="34" t="str">
        <f t="array" ref="EG174">IF(ROWS(EG$4:EG174)&gt;EG$1,"",INDEX('malzeme montaj'!$C$1:$C$3329,SMALL(IF('malzeme montaj'!$B$1:$B$3329=EG$3,IF('malzeme montaj'!$C$1:$C$3329&lt;&gt;"",ROW('malzeme montaj'!$C$1:$C$3329))),ROWS(EG$4:EG174))))</f>
        <v/>
      </c>
      <c r="EH174" s="34" t="str">
        <f t="array" ref="EH174">IF(ROWS(EH$4:EH174)&gt;EH$1,"",INDEX('malzeme montaj'!$C$1:$C$3329,SMALL(IF('malzeme montaj'!$B$1:$B$3329=EH$3,IF('malzeme montaj'!$C$1:$C$3329&lt;&gt;"",ROW('malzeme montaj'!$C$1:$C$3329))),ROWS(EH$4:EH174))))</f>
        <v/>
      </c>
      <c r="EI174" s="34" t="str">
        <f t="array" ref="EI174">IF(ROWS(EI$4:EI174)&gt;EI$1,"",INDEX('malzeme montaj'!$C$1:$C$3329,SMALL(IF('malzeme montaj'!$B$1:$B$3329=EI$3,IF('malzeme montaj'!$C$1:$C$3329&lt;&gt;"",ROW('malzeme montaj'!$C$1:$C$3329))),ROWS(EI$4:EI174))))</f>
        <v/>
      </c>
      <c r="EJ174" s="34" t="str">
        <f t="array" ref="EJ174">IF(ROWS(EJ$4:EJ174)&gt;EJ$1,"",INDEX('malzeme montaj'!$C$1:$C$3329,SMALL(IF('malzeme montaj'!$B$1:$B$3329=EJ$3,IF('malzeme montaj'!$C$1:$C$3329&lt;&gt;"",ROW('malzeme montaj'!$C$1:$C$3329))),ROWS(EJ$4:EJ174))))</f>
        <v/>
      </c>
      <c r="EK174" s="34" t="str">
        <f t="array" ref="EK174">IF(ROWS(EK$4:EK174)&gt;EK$1,"",INDEX('malzeme montaj'!$C$1:$C$3329,SMALL(IF('malzeme montaj'!$B$1:$B$3329=EK$3,IF('malzeme montaj'!$C$1:$C$3329&lt;&gt;"",ROW('malzeme montaj'!$C$1:$C$3329))),ROWS(EK$4:EK174))))</f>
        <v/>
      </c>
      <c r="EL174" s="34" t="str">
        <f t="array" ref="EL174">IF(ROWS(EL$4:EL174)&gt;EL$1,"",INDEX('malzeme montaj'!$C$1:$C$3329,SMALL(IF('malzeme montaj'!$B$1:$B$3329=EL$3,IF('malzeme montaj'!$C$1:$C$3329&lt;&gt;"",ROW('malzeme montaj'!$C$1:$C$3329))),ROWS(EL$4:EL174))))</f>
        <v/>
      </c>
      <c r="EM174" s="34" t="str">
        <f t="array" ref="EM174">IF(ROWS(EM$4:EM174)&gt;EM$1,"",INDEX('malzeme montaj'!$C$1:$C$3329,SMALL(IF('malzeme montaj'!$B$1:$B$3329=EM$3,IF('malzeme montaj'!$C$1:$C$3329&lt;&gt;"",ROW('malzeme montaj'!$C$1:$C$3329))),ROWS(EM$4:EM174))))</f>
        <v/>
      </c>
      <c r="EN174" s="34" t="str">
        <f t="array" ref="EN174">IF(ROWS(EN$4:EN174)&gt;EN$1,"",INDEX('malzeme montaj'!$C$1:$C$3329,SMALL(IF('malzeme montaj'!$B$1:$B$3329=EN$3,IF('malzeme montaj'!$C$1:$C$3329&lt;&gt;"",ROW('malzeme montaj'!$C$1:$C$3329))),ROWS(EN$4:EN174))))</f>
        <v/>
      </c>
      <c r="EO174" s="34" t="str">
        <f t="array" ref="EO174">IF(ROWS(EO$4:EO174)&gt;EO$1,"",INDEX('malzeme montaj'!$C$1:$C$3329,SMALL(IF('malzeme montaj'!$B$1:$B$3329=EO$3,IF('malzeme montaj'!$C$1:$C$3329&lt;&gt;"",ROW('malzeme montaj'!$C$1:$C$3329))),ROWS(EO$4:EO174))))</f>
        <v/>
      </c>
      <c r="EP174" s="34" t="str">
        <f t="array" ref="EP174">IF(ROWS(EP$4:EP174)&gt;EP$1,"",INDEX('malzeme montaj'!$C$1:$C$3329,SMALL(IF('malzeme montaj'!$B$1:$B$3329=EP$3,IF('malzeme montaj'!$C$1:$C$3329&lt;&gt;"",ROW('malzeme montaj'!$C$1:$C$3329))),ROWS(EP$4:EP174))))</f>
        <v/>
      </c>
      <c r="EQ174" s="34" t="str">
        <f t="array" ref="EQ174">IF(ROWS(EQ$4:EQ174)&gt;EQ$1,"",INDEX('malzeme montaj'!$C$1:$C$3329,SMALL(IF('malzeme montaj'!$B$1:$B$3329=EQ$3,IF('malzeme montaj'!$C$1:$C$3329&lt;&gt;"",ROW('malzeme montaj'!$C$1:$C$3329))),ROWS(EQ$4:EQ174))))</f>
        <v/>
      </c>
      <c r="ER174" s="34" t="str">
        <f t="array" ref="ER174">IF(ROWS(ER$4:ER174)&gt;ER$1,"",INDEX('malzeme montaj'!$C$1:$C$3329,SMALL(IF('malzeme montaj'!$B$1:$B$3329=ER$3,IF('malzeme montaj'!$C$1:$C$3329&lt;&gt;"",ROW('malzeme montaj'!$C$1:$C$3329))),ROWS(ER$4:ER174))))</f>
        <v/>
      </c>
      <c r="ES174" s="34" t="str">
        <f t="array" ref="ES174">IF(ROWS(ES$4:ES174)&gt;ES$1,"",INDEX('malzeme montaj'!$C$1:$C$3329,SMALL(IF('malzeme montaj'!$B$1:$B$3329=ES$3,IF('malzeme montaj'!$C$1:$C$3329&lt;&gt;"",ROW('malzeme montaj'!$C$1:$C$3329))),ROWS(ES$4:ES174))))</f>
        <v/>
      </c>
      <c r="ET174" s="34" t="str">
        <f t="array" ref="ET174">IF(ROWS(ET$4:ET174)&gt;ET$1,"",INDEX('malzeme montaj'!$C$1:$C$3329,SMALL(IF('malzeme montaj'!$B$1:$B$3329=ET$3,IF('malzeme montaj'!$C$1:$C$3329&lt;&gt;"",ROW('malzeme montaj'!$C$1:$C$3329))),ROWS(ET$4:ET174))))</f>
        <v/>
      </c>
      <c r="EU174" s="34" t="str">
        <f t="array" ref="EU174">IF(ROWS(EU$4:EU174)&gt;EU$1,"",INDEX('malzeme montaj'!$C$1:$C$3329,SMALL(IF('malzeme montaj'!$B$1:$B$3329=EU$3,IF('malzeme montaj'!$C$1:$C$3329&lt;&gt;"",ROW('malzeme montaj'!$C$1:$C$3329))),ROWS(EU$4:EU174))))</f>
        <v/>
      </c>
      <c r="EV174" s="34" t="str">
        <f t="array" ref="EV174">IF(ROWS(EV$4:EV174)&gt;EV$1,"",INDEX('malzeme montaj'!$C$1:$C$3329,SMALL(IF('malzeme montaj'!$B$1:$B$3329=EV$3,IF('malzeme montaj'!$C$1:$C$3329&lt;&gt;"",ROW('malzeme montaj'!$C$1:$C$3329))),ROWS(EV$4:EV174))))</f>
        <v/>
      </c>
      <c r="EW174" s="34" t="str">
        <f t="array" ref="EW174">IF(ROWS(EW$4:EW174)&gt;EW$1,"",INDEX('malzeme montaj'!$C$1:$C$3329,SMALL(IF('malzeme montaj'!$B$1:$B$3329=EW$3,IF('malzeme montaj'!$C$1:$C$3329&lt;&gt;"",ROW('malzeme montaj'!$C$1:$C$3329))),ROWS(EW$4:EW174))))</f>
        <v/>
      </c>
    </row>
    <row r="175" spans="1:153" ht="12.75" customHeight="1">
      <c r="A175" s="38" t="str">
        <f t="array" ref="A175">IF(ROWS(A$4:A175)&gt;A$1,"",INDEX('malzeme montaj'!$C$1:$C$3329,SMALL(IF('malzeme montaj'!$B$1:$B$3329=A$3,IF('malzeme montaj'!$C$1:$C$3329&lt;&gt;"",ROW('malzeme montaj'!$C$1:$C$3329))),ROWS(A$4:A175))))</f>
        <v/>
      </c>
      <c r="B175" s="38" t="str">
        <f t="array" ref="B175">IF(ROWS(B$4:B175)&gt;B$1,"",INDEX('malzeme montaj'!$C$1:$C$3329,SMALL(IF('malzeme montaj'!$B$1:$B$3329=B$3,IF('malzeme montaj'!$C$1:$C$3329&lt;&gt;"",ROW('malzeme montaj'!$C$1:$C$3329))),ROWS(B$4:B175))))</f>
        <v/>
      </c>
      <c r="C175" s="38" t="str">
        <f t="array" ref="C175">IF(ROWS(C$4:C175)&gt;C$1,"",INDEX('malzeme montaj'!$C$1:$C$3329,SMALL(IF('malzeme montaj'!$B$1:$B$3329=C$3,IF('malzeme montaj'!$C$1:$C$3329&lt;&gt;"",ROW('malzeme montaj'!$C$1:$C$3329))),ROWS(C$4:C175))))</f>
        <v/>
      </c>
      <c r="D175" s="38" t="str">
        <f t="array" ref="D175">IF(ROWS(D$4:D175)&gt;D$1,"",INDEX('malzeme montaj'!$C$1:$C$3329,SMALL(IF('malzeme montaj'!$B$1:$B$3329=D$3,IF('malzeme montaj'!$C$1:$C$3329&lt;&gt;"",ROW('malzeme montaj'!$C$1:$C$3329))),ROWS(D$4:D175))))</f>
        <v/>
      </c>
      <c r="E175" s="38" t="str">
        <f t="array" ref="E175">IF(ROWS(E$4:E175)&gt;E$1,"",INDEX('malzeme montaj'!$C$1:$C$3329,SMALL(IF('malzeme montaj'!$B$1:$B$3329=E$3,IF('malzeme montaj'!$C$1:$C$3329&lt;&gt;"",ROW('malzeme montaj'!$C$1:$C$3329))),ROWS(E$4:E175))))</f>
        <v/>
      </c>
      <c r="F175" s="38" t="str">
        <f t="array" ref="F175">IF(ROWS(F$4:F175)&gt;F$1,"",INDEX('malzeme montaj'!$C$1:$C$3329,SMALL(IF('malzeme montaj'!$B$1:$B$3329=F$3,IF('malzeme montaj'!$C$1:$C$3329&lt;&gt;"",ROW('malzeme montaj'!$C$1:$C$3329))),ROWS(F$4:F175))))</f>
        <v/>
      </c>
      <c r="G175" s="38" t="str">
        <f t="array" ref="G175">IF(ROWS(G$4:G175)&gt;G$1,"",INDEX('malzeme montaj'!$C$1:$C$3329,SMALL(IF('malzeme montaj'!$B$1:$B$3329=G$3,IF('malzeme montaj'!$C$1:$C$3329&lt;&gt;"",ROW('malzeme montaj'!$C$1:$C$3329))),ROWS(G$4:G175))))</f>
        <v/>
      </c>
      <c r="H175" s="38" t="str">
        <f t="array" ref="H175">IF(ROWS(H$4:H175)&gt;H$1,"",INDEX('malzeme montaj'!$C$1:$C$3329,SMALL(IF('malzeme montaj'!$B$1:$B$3329=H$3,IF('malzeme montaj'!$C$1:$C$3329&lt;&gt;"",ROW('malzeme montaj'!$C$1:$C$3329))),ROWS(H$4:H175))))</f>
        <v/>
      </c>
      <c r="I175" s="38" t="str">
        <f t="array" ref="I175">IF(ROWS(I$4:I175)&gt;I$1,"",INDEX('malzeme montaj'!$C$1:$C$3329,SMALL(IF('malzeme montaj'!$B$1:$B$3329=I$3,IF('malzeme montaj'!$C$1:$C$3329&lt;&gt;"",ROW('malzeme montaj'!$C$1:$C$3329))),ROWS(I$4:I175))))</f>
        <v/>
      </c>
      <c r="J175" s="38" t="str">
        <f t="array" ref="J175">IF(ROWS(J$4:J175)&gt;J$1,"",INDEX('malzeme montaj'!$C$1:$C$3329,SMALL(IF('malzeme montaj'!$B$1:$B$3329=J$3,IF('malzeme montaj'!$C$1:$C$3329&lt;&gt;"",ROW('malzeme montaj'!$C$1:$C$3329))),ROWS(J$4:J175))))</f>
        <v/>
      </c>
      <c r="K175" s="38" t="str">
        <f t="array" ref="K175">IF(ROWS(K$4:K175)&gt;K$1,"",INDEX('malzeme montaj'!$C$1:$C$3329,SMALL(IF('malzeme montaj'!$B$1:$B$3329=K$3,IF('malzeme montaj'!$C$1:$C$3329&lt;&gt;"",ROW('malzeme montaj'!$C$1:$C$3329))),ROWS(K$4:K175))))</f>
        <v/>
      </c>
      <c r="L175" s="38" t="str">
        <f t="array" ref="L175">IF(ROWS(L$4:L175)&gt;L$1,"",INDEX('malzeme montaj'!$C$1:$C$3329,SMALL(IF('malzeme montaj'!$B$1:$B$3329=L$3,IF('malzeme montaj'!$C$1:$C$3329&lt;&gt;"",ROW('malzeme montaj'!$C$1:$C$3329))),ROWS(L$4:L175))))</f>
        <v/>
      </c>
      <c r="M175" s="38" t="str">
        <f t="array" ref="M175">IF(ROWS(M$4:M175)&gt;M$1,"",INDEX('malzeme montaj'!$C$1:$C$3329,SMALL(IF('malzeme montaj'!$B$1:$B$3329=M$3,IF('malzeme montaj'!$C$1:$C$3329&lt;&gt;"",ROW('malzeme montaj'!$C$1:$C$3329))),ROWS(M$4:M175))))</f>
        <v/>
      </c>
      <c r="N175" s="38" t="str">
        <f t="array" ref="N175">IF(ROWS(N$4:N175)&gt;N$1,"",INDEX('malzeme montaj'!$C$1:$C$3329,SMALL(IF('malzeme montaj'!$B$1:$B$3329=N$3,IF('malzeme montaj'!$C$1:$C$3329&lt;&gt;"",ROW('malzeme montaj'!$C$1:$C$3329))),ROWS(N$4:N175))))</f>
        <v/>
      </c>
      <c r="O175" s="38" t="str">
        <f t="array" ref="O175">IF(ROWS(O$4:O175)&gt;O$1,"",INDEX('malzeme montaj'!$C$1:$C$3329,SMALL(IF('malzeme montaj'!$B$1:$B$3329=O$3,IF('malzeme montaj'!$C$1:$C$3329&lt;&gt;"",ROW('malzeme montaj'!$C$1:$C$3329))),ROWS(O$4:O175))))</f>
        <v/>
      </c>
      <c r="P175" s="38" t="str">
        <f t="array" ref="P175">IF(ROWS(P$4:P175)&gt;P$1,"",INDEX('malzeme montaj'!$C$1:$C$3329,SMALL(IF('malzeme montaj'!$B$1:$B$3329=P$3,IF('malzeme montaj'!$C$1:$C$3329&lt;&gt;"",ROW('malzeme montaj'!$C$1:$C$3329))),ROWS(P$4:P175))))</f>
        <v/>
      </c>
      <c r="Q175" s="38" t="str">
        <f t="array" ref="Q175">IF(ROWS(Q$4:Q175)&gt;Q$1,"",INDEX('malzeme montaj'!$C$1:$C$3329,SMALL(IF('malzeme montaj'!$B$1:$B$3329=Q$3,IF('malzeme montaj'!$C$1:$C$3329&lt;&gt;"",ROW('malzeme montaj'!$C$1:$C$3329))),ROWS(Q$4:Q175))))</f>
        <v/>
      </c>
      <c r="R175" s="38" t="str">
        <f t="array" ref="R175">IF(ROWS(R$4:R175)&gt;R$1,"",INDEX('malzeme montaj'!$C$1:$C$3329,SMALL(IF('malzeme montaj'!$B$1:$B$3329=R$3,IF('malzeme montaj'!$C$1:$C$3329&lt;&gt;"",ROW('malzeme montaj'!$C$1:$C$3329))),ROWS(R$4:R175))))</f>
        <v/>
      </c>
      <c r="S175" s="38" t="str">
        <f t="array" ref="S175">IF(ROWS(S$4:S175)&gt;S$1,"",INDEX('malzeme montaj'!$C$1:$C$3329,SMALL(IF('malzeme montaj'!$B$1:$B$3329=S$3,IF('malzeme montaj'!$C$1:$C$3329&lt;&gt;"",ROW('malzeme montaj'!$C$1:$C$3329))),ROWS(S$4:S175))))</f>
        <v/>
      </c>
      <c r="T175" s="38" t="str">
        <f t="array" ref="T175">IF(ROWS(T$4:T175)&gt;T$1,"",INDEX('malzeme montaj'!$C$1:$C$3329,SMALL(IF('malzeme montaj'!$B$1:$B$3329=T$3,IF('malzeme montaj'!$C$1:$C$3329&lt;&gt;"",ROW('malzeme montaj'!$C$1:$C$3329))),ROWS(T$4:T175))))</f>
        <v/>
      </c>
      <c r="U175" s="38" t="str">
        <f t="array" ref="U175">IF(ROWS(U$4:U175)&gt;U$1,"",INDEX('malzeme montaj'!$C$1:$C$3329,SMALL(IF('malzeme montaj'!$B$1:$B$3329=U$3,IF('malzeme montaj'!$C$1:$C$3329&lt;&gt;"",ROW('malzeme montaj'!$C$1:$C$3329))),ROWS(U$4:U175))))</f>
        <v/>
      </c>
      <c r="V175" s="38" t="str">
        <f t="array" ref="V175">IF(ROWS(V$4:V175)&gt;V$1,"",INDEX('malzeme montaj'!$C$1:$C$3329,SMALL(IF('malzeme montaj'!$B$1:$B$3329=V$3,IF('malzeme montaj'!$C$1:$C$3329&lt;&gt;"",ROW('malzeme montaj'!$C$1:$C$3329))),ROWS(V$4:V175))))</f>
        <v/>
      </c>
      <c r="W175" s="38" t="str">
        <f t="array" ref="W175">IF(ROWS(W$4:W175)&gt;W$1,"",INDEX('malzeme montaj'!$C$1:$C$3329,SMALL(IF('malzeme montaj'!$B$1:$B$3329=W$3,IF('malzeme montaj'!$C$1:$C$3329&lt;&gt;"",ROW('malzeme montaj'!$C$1:$C$3329))),ROWS(W$4:W175))))</f>
        <v/>
      </c>
      <c r="X175" s="38" t="str">
        <f t="array" ref="X175">IF(ROWS(X$4:X175)&gt;X$1,"",INDEX('malzeme montaj'!$C$1:$C$3329,SMALL(IF('malzeme montaj'!$B$1:$B$3329=X$3,IF('malzeme montaj'!$C$1:$C$3329&lt;&gt;"",ROW('malzeme montaj'!$C$1:$C$3329))),ROWS(X$4:X175))))</f>
        <v/>
      </c>
      <c r="Y175" s="38" t="str">
        <f t="array" ref="Y175">IF(ROWS(Y$4:Y175)&gt;Y$1,"",INDEX('malzeme montaj'!$C$1:$C$3329,SMALL(IF('malzeme montaj'!$B$1:$B$3329=Y$3,IF('malzeme montaj'!$C$1:$C$3329&lt;&gt;"",ROW('malzeme montaj'!$C$1:$C$3329))),ROWS(Y$4:Y175))))</f>
        <v/>
      </c>
      <c r="Z175" s="38" t="str">
        <f t="array" ref="Z175">IF(ROWS(Z$4:Z175)&gt;Z$1,"",INDEX('malzeme montaj'!$C$1:$C$3329,SMALL(IF('malzeme montaj'!$B$1:$B$3329=Z$3,IF('malzeme montaj'!$C$1:$C$3329&lt;&gt;"",ROW('malzeme montaj'!$C$1:$C$3329))),ROWS(Z$4:Z175))))</f>
        <v/>
      </c>
      <c r="AA175" s="38" t="str">
        <f t="array" ref="AA175">IF(ROWS(AA$4:AA175)&gt;AA$1,"",INDEX('malzeme montaj'!$C$1:$C$3329,SMALL(IF('malzeme montaj'!$B$1:$B$3329=AA$3,IF('malzeme montaj'!$C$1:$C$3329&lt;&gt;"",ROW('malzeme montaj'!$C$1:$C$3329))),ROWS(AA$4:AA175))))</f>
        <v/>
      </c>
      <c r="AB175" s="38" t="str">
        <f t="array" ref="AB175">IF(ROWS(AB$4:AB175)&gt;AB$1,"",INDEX('malzeme montaj'!$C$1:$C$3329,SMALL(IF('malzeme montaj'!$B$1:$B$3329=AB$3,IF('malzeme montaj'!$C$1:$C$3329&lt;&gt;"",ROW('malzeme montaj'!$C$1:$C$3329))),ROWS(AB$4:AB175))))</f>
        <v/>
      </c>
      <c r="AC175" s="38" t="str">
        <f t="array" ref="AC175">IF(ROWS(AC$4:AC175)&gt;AC$1,"",INDEX('malzeme montaj'!$C$1:$C$3329,SMALL(IF('malzeme montaj'!$B$1:$B$3329=AC$3,IF('malzeme montaj'!$C$1:$C$3329&lt;&gt;"",ROW('malzeme montaj'!$C$1:$C$3329))),ROWS(AC$4:AC175))))</f>
        <v/>
      </c>
      <c r="AD175" s="38" t="str">
        <f t="array" ref="AD175">IF(ROWS(AD$4:AD175)&gt;AD$1,"",INDEX('malzeme montaj'!$C$1:$C$3329,SMALL(IF('malzeme montaj'!$B$1:$B$3329=AD$3,IF('malzeme montaj'!$C$1:$C$3329&lt;&gt;"",ROW('malzeme montaj'!$C$1:$C$3329))),ROWS(AD$4:AD175))))</f>
        <v/>
      </c>
      <c r="AE175" s="38" t="str">
        <f t="array" ref="AE175">IF(ROWS(AE$4:AE175)&gt;AE$1,"",INDEX('malzeme montaj'!$C$1:$C$3329,SMALL(IF('malzeme montaj'!$B$1:$B$3329=AE$3,IF('malzeme montaj'!$C$1:$C$3329&lt;&gt;"",ROW('malzeme montaj'!$C$1:$C$3329))),ROWS(AE$4:AE175))))</f>
        <v/>
      </c>
      <c r="AF175" s="38" t="str">
        <f t="array" ref="AF175">IF(ROWS(AF$4:AF175)&gt;AF$1,"",INDEX('malzeme montaj'!$C$1:$C$3329,SMALL(IF('malzeme montaj'!$B$1:$B$3329=AF$3,IF('malzeme montaj'!$C$1:$C$3329&lt;&gt;"",ROW('malzeme montaj'!$C$1:$C$3329))),ROWS(AF$4:AF175))))</f>
        <v/>
      </c>
      <c r="AG175" s="38" t="str">
        <f t="array" ref="AG175">IF(ROWS(AG$4:AG175)&gt;AG$1,"",INDEX('malzeme montaj'!$C$1:$C$3329,SMALL(IF('malzeme montaj'!$B$1:$B$3329=AG$3,IF('malzeme montaj'!$C$1:$C$3329&lt;&gt;"",ROW('malzeme montaj'!$C$1:$C$3329))),ROWS(AG$4:AG175))))</f>
        <v/>
      </c>
      <c r="AH175" s="38" t="str">
        <f t="array" ref="AH175">IF(ROWS(AH$4:AH175)&gt;AH$1,"",INDEX('malzeme montaj'!$C$1:$C$3329,SMALL(IF('malzeme montaj'!$B$1:$B$3329=AH$3,IF('malzeme montaj'!$C$1:$C$3329&lt;&gt;"",ROW('malzeme montaj'!$C$1:$C$3329))),ROWS(AH$4:AH175))))</f>
        <v/>
      </c>
      <c r="AI175" s="38" t="str">
        <f t="array" ref="AI175">IF(ROWS(AI$4:AI175)&gt;AI$1,"",INDEX('malzeme montaj'!$C$1:$C$3329,SMALL(IF('malzeme montaj'!$B$1:$B$3329=AI$3,IF('malzeme montaj'!$C$1:$C$3329&lt;&gt;"",ROW('malzeme montaj'!$C$1:$C$3329))),ROWS(AI$4:AI175))))</f>
        <v/>
      </c>
      <c r="AJ175" s="38" t="str">
        <f t="array" ref="AJ175">IF(ROWS(AJ$4:AJ175)&gt;AJ$1,"",INDEX('malzeme montaj'!$C$1:$C$3329,SMALL(IF('malzeme montaj'!$B$1:$B$3329=AJ$3,IF('malzeme montaj'!$C$1:$C$3329&lt;&gt;"",ROW('malzeme montaj'!$C$1:$C$3329))),ROWS(AJ$4:AJ175))))</f>
        <v/>
      </c>
      <c r="AK175" s="38" t="str">
        <f t="array" ref="AK175">IF(ROWS(AK$4:AK175)&gt;AK$1,"",INDEX('malzeme montaj'!$C$1:$C$3329,SMALL(IF('malzeme montaj'!$B$1:$B$3329=AK$3,IF('malzeme montaj'!$C$1:$C$3329&lt;&gt;"",ROW('malzeme montaj'!$C$1:$C$3329))),ROWS(AK$4:AK175))))</f>
        <v/>
      </c>
      <c r="AL175" s="38" t="str">
        <f t="array" ref="AL175">IF(ROWS(AL$4:AL175)&gt;AL$1,"",INDEX('malzeme montaj'!$C$1:$C$3329,SMALL(IF('malzeme montaj'!$B$1:$B$3329=AL$3,IF('malzeme montaj'!$C$1:$C$3329&lt;&gt;"",ROW('malzeme montaj'!$C$1:$C$3329))),ROWS(AL$4:AL175))))</f>
        <v/>
      </c>
      <c r="AM175" s="38" t="str">
        <f t="array" ref="AM175">IF(ROWS(AM$4:AM175)&gt;AM$1,"",INDEX('malzeme montaj'!$C$1:$C$3329,SMALL(IF('malzeme montaj'!$B$1:$B$3329=AM$3,IF('malzeme montaj'!$C$1:$C$3329&lt;&gt;"",ROW('malzeme montaj'!$C$1:$C$3329))),ROWS(AM$4:AM175))))</f>
        <v/>
      </c>
      <c r="AN175" s="38" t="str">
        <f t="array" ref="AN175">IF(ROWS(AN$4:AN175)&gt;AN$1,"",INDEX('malzeme montaj'!$C$1:$C$3329,SMALL(IF('malzeme montaj'!$B$1:$B$3329=AN$3,IF('malzeme montaj'!$C$1:$C$3329&lt;&gt;"",ROW('malzeme montaj'!$C$1:$C$3329))),ROWS(AN$4:AN175))))</f>
        <v/>
      </c>
      <c r="AO175" s="38" t="str">
        <f t="array" ref="AO175">IF(ROWS(AO$4:AO175)&gt;AO$1,"",INDEX('malzeme montaj'!$C$1:$C$3329,SMALL(IF('malzeme montaj'!$B$1:$B$3329=AO$3,IF('malzeme montaj'!$C$1:$C$3329&lt;&gt;"",ROW('malzeme montaj'!$C$1:$C$3329))),ROWS(AO$4:AO175))))</f>
        <v/>
      </c>
      <c r="AP175" s="38" t="str">
        <f t="array" ref="AP175">IF(ROWS(AP$4:AP175)&gt;AP$1,"",INDEX('malzeme montaj'!$C$1:$C$3329,SMALL(IF('malzeme montaj'!$B$1:$B$3329=AP$3,IF('malzeme montaj'!$C$1:$C$3329&lt;&gt;"",ROW('malzeme montaj'!$C$1:$C$3329))),ROWS(AP$4:AP175))))</f>
        <v/>
      </c>
      <c r="AQ175" s="38" t="str">
        <f t="array" ref="AQ175">IF(ROWS(AQ$4:AQ175)&gt;AQ$1,"",INDEX('malzeme montaj'!$C$1:$C$3329,SMALL(IF('malzeme montaj'!$B$1:$B$3329=AQ$3,IF('malzeme montaj'!$C$1:$C$3329&lt;&gt;"",ROW('malzeme montaj'!$C$1:$C$3329))),ROWS(AQ$4:AQ175))))</f>
        <v/>
      </c>
      <c r="AR175" s="38" t="str">
        <f t="array" ref="AR175">IF(ROWS(AR$4:AR175)&gt;AR$1,"",INDEX('malzeme montaj'!$C$1:$C$3329,SMALL(IF('malzeme montaj'!$B$1:$B$3329=AR$3,IF('malzeme montaj'!$C$1:$C$3329&lt;&gt;"",ROW('malzeme montaj'!$C$1:$C$3329))),ROWS(AR$4:AR175))))</f>
        <v/>
      </c>
      <c r="AS175" s="38" t="str">
        <f t="array" ref="AS175">IF(ROWS(AS$4:AS175)&gt;AS$1,"",INDEX('malzeme montaj'!$C$1:$C$3329,SMALL(IF('malzeme montaj'!$B$1:$B$3329=AS$3,IF('malzeme montaj'!$C$1:$C$3329&lt;&gt;"",ROW('malzeme montaj'!$C$1:$C$3329))),ROWS(AS$4:AS175))))</f>
        <v/>
      </c>
      <c r="AT175" s="38" t="str">
        <f t="array" ref="AT175">IF(ROWS(AT$4:AT175)&gt;AT$1,"",INDEX('malzeme montaj'!$C$1:$C$3329,SMALL(IF('malzeme montaj'!$B$1:$B$3329=AT$3,IF('malzeme montaj'!$C$1:$C$3329&lt;&gt;"",ROW('malzeme montaj'!$C$1:$C$3329))),ROWS(AT$4:AT175))))</f>
        <v/>
      </c>
      <c r="AU175" s="38" t="str">
        <f t="array" ref="AU175">IF(ROWS(AU$4:AU175)&gt;AU$1,"",INDEX('malzeme montaj'!$C$1:$C$3329,SMALL(IF('malzeme montaj'!$B$1:$B$3329=AU$3,IF('malzeme montaj'!$C$1:$C$3329&lt;&gt;"",ROW('malzeme montaj'!$C$1:$C$3329))),ROWS(AU$4:AU175))))</f>
        <v/>
      </c>
      <c r="AV175" s="38" t="str">
        <f t="array" ref="AV175">IF(ROWS(AV$4:AV175)&gt;AV$1,"",INDEX('malzeme montaj'!$C$1:$C$3329,SMALL(IF('malzeme montaj'!$B$1:$B$3329=AV$3,IF('malzeme montaj'!$C$1:$C$3329&lt;&gt;"",ROW('malzeme montaj'!$C$1:$C$3329))),ROWS(AV$4:AV175))))</f>
        <v/>
      </c>
      <c r="AW175" s="38" t="str">
        <f t="array" ref="AW175">IF(ROWS(AW$4:AW175)&gt;AW$1,"",INDEX('malzeme montaj'!$C$1:$C$3329,SMALL(IF('malzeme montaj'!$B$1:$B$3329=AW$3,IF('malzeme montaj'!$C$1:$C$3329&lt;&gt;"",ROW('malzeme montaj'!$C$1:$C$3329))),ROWS(AW$4:AW175))))</f>
        <v/>
      </c>
      <c r="AX175" s="38" t="str">
        <f t="array" ref="AX175">IF(ROWS(AX$4:AX175)&gt;AX$1,"",INDEX('malzeme montaj'!$C$1:$C$3329,SMALL(IF('malzeme montaj'!$B$1:$B$3329=AX$3,IF('malzeme montaj'!$C$1:$C$3329&lt;&gt;"",ROW('malzeme montaj'!$C$1:$C$3329))),ROWS(AX$4:AX175))))</f>
        <v/>
      </c>
      <c r="AY175" s="38" t="str">
        <f t="array" ref="AY175">IF(ROWS(AY$4:AY175)&gt;AY$1,"",INDEX('malzeme montaj'!$C$1:$C$3329,SMALL(IF('malzeme montaj'!$B$1:$B$3329=AY$3,IF('malzeme montaj'!$C$1:$C$3329&lt;&gt;"",ROW('malzeme montaj'!$C$1:$C$3329))),ROWS(AY$4:AY175))))</f>
        <v/>
      </c>
      <c r="AZ175" s="38" t="str">
        <f t="array" ref="AZ175">IF(ROWS(AZ$4:AZ175)&gt;AZ$1,"",INDEX('malzeme montaj'!$C$1:$C$3329,SMALL(IF('malzeme montaj'!$B$1:$B$3329=AZ$3,IF('malzeme montaj'!$C$1:$C$3329&lt;&gt;"",ROW('malzeme montaj'!$C$1:$C$3329))),ROWS(AZ$4:AZ175))))</f>
        <v/>
      </c>
      <c r="BA175" s="38" t="str">
        <f t="array" ref="BA175">IF(ROWS(BA$4:BA175)&gt;BA$1,"",INDEX('malzeme montaj'!$C$1:$C$3329,SMALL(IF('malzeme montaj'!$B$1:$B$3329=BA$3,IF('malzeme montaj'!$C$1:$C$3329&lt;&gt;"",ROW('malzeme montaj'!$C$1:$C$3329))),ROWS(BA$4:BA175))))</f>
        <v/>
      </c>
      <c r="BB175" s="38" t="str">
        <f t="array" ref="BB175">IF(ROWS(BB$4:BB175)&gt;BB$1,"",INDEX('malzeme montaj'!$C$1:$C$3329,SMALL(IF('malzeme montaj'!$B$1:$B$3329=BB$3,IF('malzeme montaj'!$C$1:$C$3329&lt;&gt;"",ROW('malzeme montaj'!$C$1:$C$3329))),ROWS(BB$4:BB175))))</f>
        <v/>
      </c>
      <c r="BC175" s="38" t="str">
        <f t="array" ref="BC175">IF(ROWS(BC$4:BC175)&gt;BC$1,"",INDEX('malzeme montaj'!$C$1:$C$3329,SMALL(IF('malzeme montaj'!$B$1:$B$3329=BC$3,IF('malzeme montaj'!$C$1:$C$3329&lt;&gt;"",ROW('malzeme montaj'!$C$1:$C$3329))),ROWS(BC$4:BC175))))</f>
        <v/>
      </c>
      <c r="BD175" s="38" t="str">
        <f t="array" ref="BD175">IF(ROWS(BD$4:BD175)&gt;BD$1,"",INDEX('malzeme montaj'!$C$1:$C$3329,SMALL(IF('malzeme montaj'!$B$1:$B$3329=BD$3,IF('malzeme montaj'!$C$1:$C$3329&lt;&gt;"",ROW('malzeme montaj'!$C$1:$C$3329))),ROWS(BD$4:BD175))))</f>
        <v/>
      </c>
      <c r="BE175" s="38"/>
      <c r="BF175" s="38" t="str">
        <f t="array" ref="BF175">IF(ROWS(BF$4:BF175)&gt;BF$1,"",INDEX('malzeme montaj'!$C$1:$C$3329,SMALL(IF('malzeme montaj'!$B$1:$B$3329=BF$3,IF('malzeme montaj'!$C$1:$C$3329&lt;&gt;"",ROW('malzeme montaj'!$C$1:$C$3329))),ROWS(BF$4:BF175))))</f>
        <v/>
      </c>
      <c r="BG175" s="38" t="str">
        <f t="array" ref="BG175">IF(ROWS(BG$4:BG175)&gt;BG$1,"",INDEX('malzeme montaj'!$C$1:$C$3329,SMALL(IF('malzeme montaj'!$B$1:$B$3329=BG$3,IF('malzeme montaj'!$C$1:$C$3329&lt;&gt;"",ROW('malzeme montaj'!$C$1:$C$3329))),ROWS(BG$4:BG175))))</f>
        <v/>
      </c>
      <c r="BH175" s="38" t="str">
        <f t="array" ref="BH175">IF(ROWS(BH$4:BH175)&gt;BH$1,"",INDEX('malzeme montaj'!$C$1:$C$3329,SMALL(IF('malzeme montaj'!$B$1:$B$3329=BH$3,IF('malzeme montaj'!$C$1:$C$3329&lt;&gt;"",ROW('malzeme montaj'!$C$1:$C$3329))),ROWS(BH$4:BH175))))</f>
        <v/>
      </c>
      <c r="BI175" s="38" t="str">
        <f t="array" ref="BI175">IF(ROWS(BI$4:BI175)&gt;BI$1,"",INDEX('malzeme montaj'!$C$1:$C$3329,SMALL(IF('malzeme montaj'!$B$1:$B$3329=BI$3,IF('malzeme montaj'!$C$1:$C$3329&lt;&gt;"",ROW('malzeme montaj'!$C$1:$C$3329))),ROWS(BI$4:BI175))))</f>
        <v/>
      </c>
      <c r="BJ175" s="38" t="str">
        <f t="array" ref="BJ175">IF(ROWS(BJ$4:BJ175)&gt;BJ$1,"",INDEX('malzeme montaj'!$C$1:$C$3329,SMALL(IF('malzeme montaj'!$B$1:$B$3329=BJ$3,IF('malzeme montaj'!$C$1:$C$3329&lt;&gt;"",ROW('malzeme montaj'!$C$1:$C$3329))),ROWS(BJ$4:BJ175))))</f>
        <v/>
      </c>
      <c r="BK175" s="38" t="str">
        <f t="array" ref="BK175">IF(ROWS(BK$4:BK175)&gt;BK$1,"",INDEX('malzeme montaj'!$C$1:$C$3329,SMALL(IF('malzeme montaj'!$B$1:$B$3329=BK$3,IF('malzeme montaj'!$C$1:$C$3329&lt;&gt;"",ROW('malzeme montaj'!$C$1:$C$3329))),ROWS(BK$4:BK175))))</f>
        <v/>
      </c>
      <c r="BL175" s="38" t="str">
        <f t="array" ref="BL175">IF(ROWS(BL$4:BL175)&gt;BL$1,"",INDEX('malzeme montaj'!$C$1:$C$3329,SMALL(IF('malzeme montaj'!$B$1:$B$3329=BL$3,IF('malzeme montaj'!$C$1:$C$3329&lt;&gt;"",ROW('malzeme montaj'!$C$1:$C$3329))),ROWS(BL$4:BL175))))</f>
        <v/>
      </c>
      <c r="BM175" s="38" t="str">
        <f t="array" ref="BM175">IF(ROWS(BM$4:BM175)&gt;BM$1,"",INDEX('malzeme montaj'!$C$1:$C$3329,SMALL(IF('malzeme montaj'!$B$1:$B$3329=BM$3,IF('malzeme montaj'!$C$1:$C$3329&lt;&gt;"",ROW('malzeme montaj'!$C$1:$C$3329))),ROWS(BM$4:BM175))))</f>
        <v/>
      </c>
      <c r="BN175" s="38" t="str">
        <f t="array" ref="BN175">IF(ROWS(BN$4:BN175)&gt;BN$1,"",INDEX('malzeme montaj'!$C$1:$C$3329,SMALL(IF('malzeme montaj'!$B$1:$B$3329=BN$3,IF('malzeme montaj'!$C$1:$C$3329&lt;&gt;"",ROW('malzeme montaj'!$C$1:$C$3329))),ROWS(BN$4:BN175))))</f>
        <v/>
      </c>
      <c r="BO175" s="38" t="str">
        <f t="array" ref="BO175">IF(ROWS(BO$4:BO175)&gt;BO$1,"",INDEX('malzeme montaj'!$C$1:$C$3329,SMALL(IF('malzeme montaj'!$B$1:$B$3329=BO$3,IF('malzeme montaj'!$C$1:$C$3329&lt;&gt;"",ROW('malzeme montaj'!$C$1:$C$3329))),ROWS(BO$4:BO175))))</f>
        <v/>
      </c>
      <c r="BP175" s="38" t="str">
        <f t="array" ref="BP175">IF(ROWS(BP$4:BP175)&gt;BP$1,"",INDEX('malzeme montaj'!$C$1:$C$3329,SMALL(IF('malzeme montaj'!$B$1:$B$3329=BP$3,IF('malzeme montaj'!$C$1:$C$3329&lt;&gt;"",ROW('malzeme montaj'!$C$1:$C$3329))),ROWS(BP$4:BP175))))</f>
        <v/>
      </c>
      <c r="BQ175" s="38" t="str">
        <f t="array" ref="BQ175">IF(ROWS(BQ$4:BQ175)&gt;BQ$1,"",INDEX('malzeme montaj'!$C$1:$C$3329,SMALL(IF('malzeme montaj'!$B$1:$B$3329=BQ$3,IF('malzeme montaj'!$C$1:$C$3329&lt;&gt;"",ROW('malzeme montaj'!$C$1:$C$3329))),ROWS(BQ$4:BQ175))))</f>
        <v/>
      </c>
      <c r="BR175" s="38" t="str">
        <f t="array" ref="BR175">IF(ROWS(BR$4:BR175)&gt;BR$1,"",INDEX('malzeme montaj'!$C$1:$C$3329,SMALL(IF('malzeme montaj'!$B$1:$B$3329=BR$3,IF('malzeme montaj'!$C$1:$C$3329&lt;&gt;"",ROW('malzeme montaj'!$C$1:$C$3329))),ROWS(BR$4:BR175))))</f>
        <v/>
      </c>
      <c r="BS175" s="38" t="str">
        <f t="array" ref="BS175">IF(ROWS(BS$4:BS175)&gt;BS$1,"",INDEX('malzeme montaj'!$C$1:$C$3329,SMALL(IF('malzeme montaj'!$B$1:$B$3329=BS$3,IF('malzeme montaj'!$C$1:$C$3329&lt;&gt;"",ROW('malzeme montaj'!$C$1:$C$3329))),ROWS(BS$4:BS175))))</f>
        <v/>
      </c>
      <c r="BT175" s="38" t="str">
        <f t="array" ref="BT175">IF(ROWS(BT$4:BT175)&gt;BT$1,"",INDEX('malzeme montaj'!$C$1:$C$3329,SMALL(IF('malzeme montaj'!$B$1:$B$3329=BT$3,IF('malzeme montaj'!$C$1:$C$3329&lt;&gt;"",ROW('malzeme montaj'!$C$1:$C$3329))),ROWS(BT$4:BT175))))</f>
        <v/>
      </c>
      <c r="BU175" s="34" t="str">
        <f t="array" ref="BU175">IF(ROWS(BU$4:BU175)&gt;BU$1,"",INDEX('malzeme montaj'!$C$1:$C$3329,SMALL(IF('malzeme montaj'!$B$1:$B$3329=BU$3,IF('malzeme montaj'!$C$1:$C$3329&lt;&gt;"",ROW('malzeme montaj'!$C$1:$C$3329))),ROWS(BU$4:BU175))))</f>
        <v/>
      </c>
      <c r="BV175" s="34" t="str">
        <f t="array" ref="BV175">IF(ROWS(BV$4:BV175)&gt;BV$1,"",INDEX('malzeme montaj'!$C$1:$C$3329,SMALL(IF('malzeme montaj'!$B$1:$B$3329=BV$3,IF('malzeme montaj'!$C$1:$C$3329&lt;&gt;"",ROW('malzeme montaj'!$C$1:$C$3329))),ROWS(BV$4:BV175))))</f>
        <v/>
      </c>
      <c r="BW175" s="34" t="str">
        <f t="array" ref="BW175">IF(ROWS(BW$4:BW175)&gt;BW$1,"",INDEX('malzeme montaj'!$C$1:$C$3329,SMALL(IF('malzeme montaj'!$B$1:$B$3329=BW$3,IF('malzeme montaj'!$C$1:$C$3329&lt;&gt;"",ROW('malzeme montaj'!$C$1:$C$3329))),ROWS(BW$4:BW175))))</f>
        <v/>
      </c>
      <c r="BX175" s="34" t="str">
        <f t="array" ref="BX175">IF(ROWS(BX$4:BX175)&gt;BX$1,"",INDEX('malzeme montaj'!$C$1:$C$3329,SMALL(IF('malzeme montaj'!$B$1:$B$3329=BX$3,IF('malzeme montaj'!$C$1:$C$3329&lt;&gt;"",ROW('malzeme montaj'!$C$1:$C$3329))),ROWS(BX$4:BX175))))</f>
        <v/>
      </c>
      <c r="BY175" s="34" t="str">
        <f t="array" ref="BY175">IF(ROWS(BY$4:BY175)&gt;BY$1,"",INDEX('malzeme montaj'!$C$1:$C$3329,SMALL(IF('malzeme montaj'!$B$1:$B$3329=BY$3,IF('malzeme montaj'!$C$1:$C$3329&lt;&gt;"",ROW('malzeme montaj'!$C$1:$C$3329))),ROWS(BY$4:BY175))))</f>
        <v/>
      </c>
      <c r="BZ175" s="34" t="str">
        <f t="array" ref="BZ175">IF(ROWS(BZ$4:BZ175)&gt;BZ$1,"",INDEX('malzeme montaj'!$C$1:$C$3329,SMALL(IF('malzeme montaj'!$B$1:$B$3329=BZ$3,IF('malzeme montaj'!$C$1:$C$3329&lt;&gt;"",ROW('malzeme montaj'!$C$1:$C$3329))),ROWS(BZ$4:BZ175))))</f>
        <v/>
      </c>
      <c r="CA175" s="34" t="str">
        <f t="array" ref="CA175">IF(ROWS(CA$4:CA175)&gt;CA$1,"",INDEX('malzeme montaj'!$C$1:$C$3329,SMALL(IF('malzeme montaj'!$B$1:$B$3329=CA$3,IF('malzeme montaj'!$C$1:$C$3329&lt;&gt;"",ROW('malzeme montaj'!$C$1:$C$3329))),ROWS(CA$4:CA175))))</f>
        <v/>
      </c>
      <c r="CB175" s="34" t="str">
        <f t="array" ref="CB175">IF(ROWS(CB$4:CB175)&gt;CB$1,"",INDEX('malzeme montaj'!$C$1:$C$3329,SMALL(IF('malzeme montaj'!$B$1:$B$3329=CB$3,IF('malzeme montaj'!$C$1:$C$3329&lt;&gt;"",ROW('malzeme montaj'!$C$1:$C$3329))),ROWS(CB$4:CB175))))</f>
        <v/>
      </c>
      <c r="CC175" s="34" t="str">
        <f t="array" ref="CC175">IF(ROWS(CC$4:CC175)&gt;CC$1,"",INDEX('malzeme montaj'!$C$1:$C$3329,SMALL(IF('malzeme montaj'!$B$1:$B$3329=CC$3,IF('malzeme montaj'!$C$1:$C$3329&lt;&gt;"",ROW('malzeme montaj'!$C$1:$C$3329))),ROWS(CC$4:CC175))))</f>
        <v/>
      </c>
      <c r="CD175" s="34" t="str">
        <f t="array" ref="CD175">IF(ROWS(CD$4:CD175)&gt;CD$1,"",INDEX('malzeme montaj'!$C$1:$C$3329,SMALL(IF('malzeme montaj'!$B$1:$B$3329=CD$3,IF('malzeme montaj'!$C$1:$C$3329&lt;&gt;"",ROW('malzeme montaj'!$C$1:$C$3329))),ROWS(CD$4:CD175))))</f>
        <v/>
      </c>
      <c r="CE175" s="34" t="str">
        <f t="array" ref="CE175">IF(ROWS(CE$4:CE175)&gt;CE$1,"",INDEX('malzeme montaj'!$C$1:$C$3329,SMALL(IF('malzeme montaj'!$B$1:$B$3329=CE$3,IF('malzeme montaj'!$C$1:$C$3329&lt;&gt;"",ROW('malzeme montaj'!$C$1:$C$3329))),ROWS(CE$4:CE175))))</f>
        <v/>
      </c>
      <c r="CF175" s="34" t="str">
        <f t="array" ref="CF175">IF(ROWS(CF$4:CF175)&gt;CF$1,"",INDEX('malzeme montaj'!$C$1:$C$3329,SMALL(IF('malzeme montaj'!$B$1:$B$3329=CF$3,IF('malzeme montaj'!$C$1:$C$3329&lt;&gt;"",ROW('malzeme montaj'!$C$1:$C$3329))),ROWS(CF$4:CF175))))</f>
        <v/>
      </c>
      <c r="CG175" s="34" t="str">
        <f t="array" ref="CG175">IF(ROWS(CG$4:CG175)&gt;CG$1,"",INDEX('malzeme montaj'!$C$1:$C$3329,SMALL(IF('malzeme montaj'!$B$1:$B$3329=CG$3,IF('malzeme montaj'!$C$1:$C$3329&lt;&gt;"",ROW('malzeme montaj'!$C$1:$C$3329))),ROWS(CG$4:CG175))))</f>
        <v/>
      </c>
      <c r="CH175" s="34" t="str">
        <f t="array" ref="CH175">IF(ROWS(CH$4:CH175)&gt;CH$1,"",INDEX('malzeme montaj'!$C$1:$C$3329,SMALL(IF('malzeme montaj'!$B$1:$B$3329=CH$3,IF('malzeme montaj'!$C$1:$C$3329&lt;&gt;"",ROW('malzeme montaj'!$C$1:$C$3329))),ROWS(CH$4:CH175))))</f>
        <v/>
      </c>
      <c r="CI175" s="34" t="str">
        <f t="array" ref="CI175">IF(ROWS(CI$4:CI175)&gt;CI$1,"",INDEX('malzeme montaj'!$C$1:$C$3329,SMALL(IF('malzeme montaj'!$B$1:$B$3329=CI$3,IF('malzeme montaj'!$C$1:$C$3329&lt;&gt;"",ROW('malzeme montaj'!$C$1:$C$3329))),ROWS(CI$4:CI175))))</f>
        <v/>
      </c>
      <c r="CJ175" s="34" t="str">
        <f t="array" ref="CJ175">IF(ROWS(CJ$4:CJ175)&gt;CJ$1,"",INDEX('malzeme montaj'!$C$1:$C$3329,SMALL(IF('malzeme montaj'!$B$1:$B$3329=CJ$3,IF('malzeme montaj'!$C$1:$C$3329&lt;&gt;"",ROW('malzeme montaj'!$C$1:$C$3329))),ROWS(CJ$4:CJ175))))</f>
        <v/>
      </c>
      <c r="CK175" s="34" t="str">
        <f t="array" ref="CK175">IF(ROWS(CK$4:CK175)&gt;CK$1,"",INDEX('malzeme montaj'!$C$1:$C$3329,SMALL(IF('malzeme montaj'!$B$1:$B$3329=CK$3,IF('malzeme montaj'!$C$1:$C$3329&lt;&gt;"",ROW('malzeme montaj'!$C$1:$C$3329))),ROWS(CK$4:CK175))))</f>
        <v/>
      </c>
      <c r="CL175" s="34" t="str">
        <f t="array" ref="CL175">IF(ROWS(CL$4:CL175)&gt;CL$1,"",INDEX('malzeme montaj'!$C$1:$C$3329,SMALL(IF('malzeme montaj'!$B$1:$B$3329=CL$3,IF('malzeme montaj'!$C$1:$C$3329&lt;&gt;"",ROW('malzeme montaj'!$C$1:$C$3329))),ROWS(CL$4:CL175))))</f>
        <v/>
      </c>
      <c r="CM175" s="34" t="str">
        <f t="array" ref="CM175">IF(ROWS(CM$4:CM175)&gt;CM$1,"",INDEX('malzeme montaj'!$C$1:$C$3329,SMALL(IF('malzeme montaj'!$B$1:$B$3329=CM$3,IF('malzeme montaj'!$C$1:$C$3329&lt;&gt;"",ROW('malzeme montaj'!$C$1:$C$3329))),ROWS(CM$4:CM175))))</f>
        <v/>
      </c>
      <c r="CN175" s="34" t="str">
        <f t="array" ref="CN175">IF(ROWS(CN$4:CN175)&gt;CN$1,"",INDEX('malzeme montaj'!$C$1:$C$3329,SMALL(IF('malzeme montaj'!$B$1:$B$3329=CN$3,IF('malzeme montaj'!$C$1:$C$3329&lt;&gt;"",ROW('malzeme montaj'!$C$1:$C$3329))),ROWS(CN$4:CN175))))</f>
        <v/>
      </c>
      <c r="CO175" s="34" t="str">
        <f t="array" ref="CO175">IF(ROWS(CO$4:CO175)&gt;CO$1,"",INDEX('malzeme montaj'!$C$1:$C$3329,SMALL(IF('malzeme montaj'!$B$1:$B$3329=CO$3,IF('malzeme montaj'!$C$1:$C$3329&lt;&gt;"",ROW('malzeme montaj'!$C$1:$C$3329))),ROWS(CO$4:CO175))))</f>
        <v/>
      </c>
      <c r="CP175" s="34" t="str">
        <f t="array" ref="CP175">IF(ROWS(CP$4:CP175)&gt;CP$1,"",INDEX('malzeme montaj'!$C$1:$C$3329,SMALL(IF('malzeme montaj'!$B$1:$B$3329=CP$3,IF('malzeme montaj'!$C$1:$C$3329&lt;&gt;"",ROW('malzeme montaj'!$C$1:$C$3329))),ROWS(CP$4:CP175))))</f>
        <v/>
      </c>
      <c r="CQ175" s="34" t="str">
        <f t="array" ref="CQ175">IF(ROWS(CQ$4:CQ175)&gt;CQ$1,"",INDEX('malzeme montaj'!$C$1:$C$3329,SMALL(IF('malzeme montaj'!$B$1:$B$3329=CQ$3,IF('malzeme montaj'!$C$1:$C$3329&lt;&gt;"",ROW('malzeme montaj'!$C$1:$C$3329))),ROWS(CQ$4:CQ175))))</f>
        <v/>
      </c>
      <c r="CR175" s="34" t="str">
        <f t="array" ref="CR175">IF(ROWS(CR$4:CR175)&gt;CR$1,"",INDEX('malzeme montaj'!$C$1:$C$3329,SMALL(IF('malzeme montaj'!$B$1:$B$3329=CR$3,IF('malzeme montaj'!$C$1:$C$3329&lt;&gt;"",ROW('malzeme montaj'!$C$1:$C$3329))),ROWS(CR$4:CR175))))</f>
        <v/>
      </c>
      <c r="CS175" s="34" t="str">
        <f t="array" ref="CS175">IF(ROWS(CS$4:CS175)&gt;CS$1,"",INDEX('malzeme montaj'!$C$1:$C$3329,SMALL(IF('malzeme montaj'!$B$1:$B$3329=CS$3,IF('malzeme montaj'!$C$1:$C$3329&lt;&gt;"",ROW('malzeme montaj'!$C$1:$C$3329))),ROWS(CS$4:CS175))))</f>
        <v/>
      </c>
      <c r="CT175" s="34" t="str">
        <f t="array" ref="CT175">IF(ROWS(CT$4:CT175)&gt;CT$1,"",INDEX('malzeme montaj'!$C$1:$C$3329,SMALL(IF('malzeme montaj'!$B$1:$B$3329=CT$3,IF('malzeme montaj'!$C$1:$C$3329&lt;&gt;"",ROW('malzeme montaj'!$C$1:$C$3329))),ROWS(CT$4:CT175))))</f>
        <v/>
      </c>
      <c r="CU175" s="34" t="str">
        <f t="array" ref="CU175">IF(ROWS(CU$4:CU175)&gt;CU$1,"",INDEX('malzeme montaj'!$C$1:$C$3329,SMALL(IF('malzeme montaj'!$B$1:$B$3329=CU$3,IF('malzeme montaj'!$C$1:$C$3329&lt;&gt;"",ROW('malzeme montaj'!$C$1:$C$3329))),ROWS(CU$4:CU175))))</f>
        <v/>
      </c>
      <c r="CV175" s="34" t="str">
        <f t="array" ref="CV175">IF(ROWS(CV$4:CV175)&gt;CV$1,"",INDEX('malzeme montaj'!$C$1:$C$3329,SMALL(IF('malzeme montaj'!$B$1:$B$3329=CV$3,IF('malzeme montaj'!$C$1:$C$3329&lt;&gt;"",ROW('malzeme montaj'!$C$1:$C$3329))),ROWS(CV$4:CV175))))</f>
        <v/>
      </c>
      <c r="CW175" s="34" t="str">
        <f t="array" ref="CW175">IF(ROWS(CW$4:CW175)&gt;CW$1,"",INDEX('malzeme montaj'!$C$1:$C$3329,SMALL(IF('malzeme montaj'!$B$1:$B$3329=CW$3,IF('malzeme montaj'!$C$1:$C$3329&lt;&gt;"",ROW('malzeme montaj'!$C$1:$C$3329))),ROWS(CW$4:CW175))))</f>
        <v/>
      </c>
      <c r="CX175" s="34" t="str">
        <f t="array" ref="CX175">IF(ROWS(CX$4:CX175)&gt;CX$1,"",INDEX('malzeme montaj'!$C$1:$C$3329,SMALL(IF('malzeme montaj'!$B$1:$B$3329=CX$3,IF('malzeme montaj'!$C$1:$C$3329&lt;&gt;"",ROW('malzeme montaj'!$C$1:$C$3329))),ROWS(CX$4:CX175))))</f>
        <v/>
      </c>
      <c r="CY175" s="34" t="str">
        <f t="array" ref="CY175">IF(ROWS(CY$4:CY175)&gt;CY$1,"",INDEX('malzeme montaj'!$C$1:$C$3329,SMALL(IF('malzeme montaj'!$B$1:$B$3329=CY$3,IF('malzeme montaj'!$C$1:$C$3329&lt;&gt;"",ROW('malzeme montaj'!$C$1:$C$3329))),ROWS(CY$4:CY175))))</f>
        <v/>
      </c>
      <c r="CZ175" s="34" t="str">
        <f t="array" ref="CZ175">IF(ROWS(CZ$4:CZ175)&gt;CZ$1,"",INDEX('malzeme montaj'!$C$1:$C$3329,SMALL(IF('malzeme montaj'!$B$1:$B$3329=CZ$3,IF('malzeme montaj'!$C$1:$C$3329&lt;&gt;"",ROW('malzeme montaj'!$C$1:$C$3329))),ROWS(CZ$4:CZ175))))</f>
        <v/>
      </c>
      <c r="DA175" s="34" t="str">
        <f t="array" ref="DA175">IF(ROWS(DA$4:DA175)&gt;DA$1,"",INDEX('malzeme montaj'!$C$1:$C$3329,SMALL(IF('malzeme montaj'!$B$1:$B$3329=DA$3,IF('malzeme montaj'!$C$1:$C$3329&lt;&gt;"",ROW('malzeme montaj'!$C$1:$C$3329))),ROWS(DA$4:DA175))))</f>
        <v/>
      </c>
      <c r="DB175" s="34" t="str">
        <f t="array" ref="DB175">IF(ROWS(DB$4:DB175)&gt;DB$1,"",INDEX('malzeme montaj'!$C$1:$C$3329,SMALL(IF('malzeme montaj'!$B$1:$B$3329=DB$3,IF('malzeme montaj'!$C$1:$C$3329&lt;&gt;"",ROW('malzeme montaj'!$C$1:$C$3329))),ROWS(DB$4:DB175))))</f>
        <v/>
      </c>
      <c r="DC175" s="34" t="str">
        <f t="array" ref="DC175">IF(ROWS(DC$4:DC175)&gt;DC$1,"",INDEX('malzeme montaj'!$C$1:$C$3329,SMALL(IF('malzeme montaj'!$B$1:$B$3329=DC$3,IF('malzeme montaj'!$C$1:$C$3329&lt;&gt;"",ROW('malzeme montaj'!$C$1:$C$3329))),ROWS(DC$4:DC175))))</f>
        <v/>
      </c>
      <c r="DD175" s="34" t="str">
        <f t="array" ref="DD175">IF(ROWS(DD$4:DD175)&gt;DD$1,"",INDEX('malzeme montaj'!$C$1:$C$3329,SMALL(IF('malzeme montaj'!$B$1:$B$3329=DD$3,IF('malzeme montaj'!$C$1:$C$3329&lt;&gt;"",ROW('malzeme montaj'!$C$1:$C$3329))),ROWS(DD$4:DD175))))</f>
        <v/>
      </c>
      <c r="DE175" s="34" t="str">
        <f t="array" ref="DE175">IF(ROWS(DE$4:DE175)&gt;DE$1,"",INDEX('malzeme montaj'!$C$1:$C$3329,SMALL(IF('malzeme montaj'!$B$1:$B$3329=DE$3,IF('malzeme montaj'!$C$1:$C$3329&lt;&gt;"",ROW('malzeme montaj'!$C$1:$C$3329))),ROWS(DE$4:DE175))))</f>
        <v/>
      </c>
      <c r="DF175" s="34" t="str">
        <f t="array" ref="DF175">IF(ROWS(DF$4:DF175)&gt;DF$1,"",INDEX('malzeme montaj'!$C$1:$C$3329,SMALL(IF('malzeme montaj'!$B$1:$B$3329=DF$3,IF('malzeme montaj'!$C$1:$C$3329&lt;&gt;"",ROW('malzeme montaj'!$C$1:$C$3329))),ROWS(DF$4:DF175))))</f>
        <v/>
      </c>
      <c r="DG175" s="34" t="str">
        <f t="array" ref="DG175">IF(ROWS(DG$4:DG175)&gt;DG$1,"",INDEX('malzeme montaj'!$C$1:$C$3329,SMALL(IF('malzeme montaj'!$B$1:$B$3329=DG$3,IF('malzeme montaj'!$C$1:$C$3329&lt;&gt;"",ROW('malzeme montaj'!$C$1:$C$3329))),ROWS(DG$4:DG175))))</f>
        <v/>
      </c>
      <c r="DH175" s="34" t="str">
        <f t="array" ref="DH175">IF(ROWS(DH$4:DH175)&gt;DH$1,"",INDEX('malzeme montaj'!$C$1:$C$3329,SMALL(IF('malzeme montaj'!$B$1:$B$3329=DH$3,IF('malzeme montaj'!$C$1:$C$3329&lt;&gt;"",ROW('malzeme montaj'!$C$1:$C$3329))),ROWS(DH$4:DH175))))</f>
        <v/>
      </c>
      <c r="DI175" s="34" t="str">
        <f t="array" ref="DI175">IF(ROWS(DI$4:DI175)&gt;DI$1,"",INDEX('malzeme montaj'!$C$1:$C$3329,SMALL(IF('malzeme montaj'!$B$1:$B$3329=DI$3,IF('malzeme montaj'!$C$1:$C$3329&lt;&gt;"",ROW('malzeme montaj'!$C$1:$C$3329))),ROWS(DI$4:DI175))))</f>
        <v/>
      </c>
      <c r="DJ175" s="34" t="str">
        <f t="array" ref="DJ175">IF(ROWS(DJ$4:DJ175)&gt;DJ$1,"",INDEX('malzeme montaj'!$C$1:$C$3329,SMALL(IF('malzeme montaj'!$B$1:$B$3329=DJ$3,IF('malzeme montaj'!$C$1:$C$3329&lt;&gt;"",ROW('malzeme montaj'!$C$1:$C$3329))),ROWS(DJ$4:DJ175))))</f>
        <v/>
      </c>
      <c r="DK175" s="34" t="str">
        <f t="array" ref="DK175">IF(ROWS(DK$4:DK175)&gt;DK$1,"",INDEX('malzeme montaj'!$C$1:$C$3329,SMALL(IF('malzeme montaj'!$B$1:$B$3329=DK$3,IF('malzeme montaj'!$C$1:$C$3329&lt;&gt;"",ROW('malzeme montaj'!$C$1:$C$3329))),ROWS(DK$4:DK175))))</f>
        <v/>
      </c>
      <c r="DL175" s="34" t="str">
        <f t="array" ref="DL175">IF(ROWS(DL$4:DL175)&gt;DL$1,"",INDEX('malzeme montaj'!$C$1:$C$3329,SMALL(IF('malzeme montaj'!$B$1:$B$3329=DL$3,IF('malzeme montaj'!$C$1:$C$3329&lt;&gt;"",ROW('malzeme montaj'!$C$1:$C$3329))),ROWS(DL$4:DL175))))</f>
        <v/>
      </c>
      <c r="DM175" s="34" t="str">
        <f t="array" ref="DM175">IF(ROWS(DM$4:DM175)&gt;DM$1,"",INDEX('malzeme montaj'!$C$1:$C$3329,SMALL(IF('malzeme montaj'!$B$1:$B$3329=DM$3,IF('malzeme montaj'!$C$1:$C$3329&lt;&gt;"",ROW('malzeme montaj'!$C$1:$C$3329))),ROWS(DM$4:DM175))))</f>
        <v/>
      </c>
      <c r="DN175" s="34" t="str">
        <f t="array" ref="DN175">IF(ROWS(DN$4:DN175)&gt;DN$1,"",INDEX('malzeme montaj'!$C$1:$C$3329,SMALL(IF('malzeme montaj'!$B$1:$B$3329=DN$3,IF('malzeme montaj'!$C$1:$C$3329&lt;&gt;"",ROW('malzeme montaj'!$C$1:$C$3329))),ROWS(DN$4:DN175))))</f>
        <v/>
      </c>
      <c r="DO175" s="34" t="str">
        <f t="array" ref="DO175">IF(ROWS(DO$4:DO175)&gt;DO$1,"",INDEX('malzeme montaj'!$C$1:$C$3329,SMALL(IF('malzeme montaj'!$B$1:$B$3329=DO$3,IF('malzeme montaj'!$C$1:$C$3329&lt;&gt;"",ROW('malzeme montaj'!$C$1:$C$3329))),ROWS(DO$4:DO175))))</f>
        <v/>
      </c>
      <c r="DP175" s="34" t="str">
        <f t="array" ref="DP175">IF(ROWS(DP$4:DP175)&gt;DP$1,"",INDEX('malzeme montaj'!$C$1:$C$3329,SMALL(IF('malzeme montaj'!$B$1:$B$3329=DP$3,IF('malzeme montaj'!$C$1:$C$3329&lt;&gt;"",ROW('malzeme montaj'!$C$1:$C$3329))),ROWS(DP$4:DP175))))</f>
        <v/>
      </c>
      <c r="DQ175" s="34" t="str">
        <f t="array" ref="DQ175">IF(ROWS(DQ$4:DQ175)&gt;DQ$1,"",INDEX('malzeme montaj'!$C$1:$C$3329,SMALL(IF('malzeme montaj'!$B$1:$B$3329=DQ$3,IF('malzeme montaj'!$C$1:$C$3329&lt;&gt;"",ROW('malzeme montaj'!$C$1:$C$3329))),ROWS(DQ$4:DQ175))))</f>
        <v/>
      </c>
      <c r="DR175" s="34" t="str">
        <f t="array" ref="DR175">IF(ROWS(DR$4:DR175)&gt;DR$1,"",INDEX('malzeme montaj'!$C$1:$C$3329,SMALL(IF('malzeme montaj'!$B$1:$B$3329=DR$3,IF('malzeme montaj'!$C$1:$C$3329&lt;&gt;"",ROW('malzeme montaj'!$C$1:$C$3329))),ROWS(DR$4:DR175))))</f>
        <v/>
      </c>
      <c r="DS175" s="34" t="str">
        <f t="array" ref="DS175">IF(ROWS(DS$4:DS175)&gt;DS$1,"",INDEX('malzeme montaj'!$C$1:$C$3329,SMALL(IF('malzeme montaj'!$B$1:$B$3329=DS$3,IF('malzeme montaj'!$C$1:$C$3329&lt;&gt;"",ROW('malzeme montaj'!$C$1:$C$3329))),ROWS(DS$4:DS175))))</f>
        <v/>
      </c>
      <c r="DT175" s="34" t="str">
        <f t="array" ref="DT175">IF(ROWS(DT$4:DT175)&gt;DT$1,"",INDEX('malzeme montaj'!$C$1:$C$3329,SMALL(IF('malzeme montaj'!$B$1:$B$3329=DT$3,IF('malzeme montaj'!$C$1:$C$3329&lt;&gt;"",ROW('malzeme montaj'!$C$1:$C$3329))),ROWS(DT$4:DT175))))</f>
        <v/>
      </c>
      <c r="DU175" s="34" t="str">
        <f t="array" ref="DU175">IF(ROWS(DU$4:DU175)&gt;DU$1,"",INDEX('malzeme montaj'!$C$1:$C$3329,SMALL(IF('malzeme montaj'!$B$1:$B$3329=DU$3,IF('malzeme montaj'!$C$1:$C$3329&lt;&gt;"",ROW('malzeme montaj'!$C$1:$C$3329))),ROWS(DU$4:DU175))))</f>
        <v/>
      </c>
      <c r="DV175" s="34" t="str">
        <f t="array" ref="DV175">IF(ROWS(DV$4:DV175)&gt;DV$1,"",INDEX('malzeme montaj'!$C$1:$C$3329,SMALL(IF('malzeme montaj'!$B$1:$B$3329=DV$3,IF('malzeme montaj'!$C$1:$C$3329&lt;&gt;"",ROW('malzeme montaj'!$C$1:$C$3329))),ROWS(DV$4:DV175))))</f>
        <v/>
      </c>
      <c r="DW175" s="34" t="str">
        <f t="array" ref="DW175">IF(ROWS(DW$4:DW175)&gt;DW$1,"",INDEX('malzeme montaj'!$C$1:$C$3329,SMALL(IF('malzeme montaj'!$B$1:$B$3329=DW$3,IF('malzeme montaj'!$C$1:$C$3329&lt;&gt;"",ROW('malzeme montaj'!$C$1:$C$3329))),ROWS(DW$4:DW175))))</f>
        <v/>
      </c>
      <c r="DX175" s="34" t="str">
        <f t="array" ref="DX175">IF(ROWS(DX$4:DX175)&gt;DX$1,"",INDEX('malzeme montaj'!$C$1:$C$3329,SMALL(IF('malzeme montaj'!$B$1:$B$3329=DX$3,IF('malzeme montaj'!$C$1:$C$3329&lt;&gt;"",ROW('malzeme montaj'!$C$1:$C$3329))),ROWS(DX$4:DX175))))</f>
        <v/>
      </c>
      <c r="DY175" s="34" t="str">
        <f t="array" ref="DY175">IF(ROWS(DY$4:DY175)&gt;DY$1,"",INDEX('malzeme montaj'!$C$1:$C$3329,SMALL(IF('malzeme montaj'!$B$1:$B$3329=DY$3,IF('malzeme montaj'!$C$1:$C$3329&lt;&gt;"",ROW('malzeme montaj'!$C$1:$C$3329))),ROWS(DY$4:DY175))))</f>
        <v/>
      </c>
      <c r="DZ175" s="34" t="str">
        <f t="array" ref="DZ175">IF(ROWS(DZ$4:DZ175)&gt;DZ$1,"",INDEX('malzeme montaj'!$C$1:$C$3329,SMALL(IF('malzeme montaj'!$B$1:$B$3329=DZ$3,IF('malzeme montaj'!$C$1:$C$3329&lt;&gt;"",ROW('malzeme montaj'!$C$1:$C$3329))),ROWS(DZ$4:DZ175))))</f>
        <v/>
      </c>
      <c r="EA175" s="34" t="str">
        <f t="array" ref="EA175">IF(ROWS(EA$4:EA175)&gt;EA$1,"",INDEX('malzeme montaj'!$C$1:$C$3329,SMALL(IF('malzeme montaj'!$B$1:$B$3329=EA$3,IF('malzeme montaj'!$C$1:$C$3329&lt;&gt;"",ROW('malzeme montaj'!$C$1:$C$3329))),ROWS(EA$4:EA175))))</f>
        <v/>
      </c>
      <c r="EB175" s="34" t="str">
        <f t="array" ref="EB175">IF(ROWS(EB$4:EB175)&gt;EB$1,"",INDEX('malzeme montaj'!$C$1:$C$3329,SMALL(IF('malzeme montaj'!$B$1:$B$3329=EB$3,IF('malzeme montaj'!$C$1:$C$3329&lt;&gt;"",ROW('malzeme montaj'!$C$1:$C$3329))),ROWS(EB$4:EB175))))</f>
        <v/>
      </c>
      <c r="EC175" s="34" t="str">
        <f t="array" ref="EC175">IF(ROWS(EC$4:EC175)&gt;EC$1,"",INDEX('malzeme montaj'!$C$1:$C$3329,SMALL(IF('malzeme montaj'!$B$1:$B$3329=EC$3,IF('malzeme montaj'!$C$1:$C$3329&lt;&gt;"",ROW('malzeme montaj'!$C$1:$C$3329))),ROWS(EC$4:EC175))))</f>
        <v/>
      </c>
      <c r="ED175" s="34" t="str">
        <f t="array" ref="ED175">IF(ROWS(ED$4:ED175)&gt;ED$1,"",INDEX('malzeme montaj'!$C$1:$C$3329,SMALL(IF('malzeme montaj'!$B$1:$B$3329=ED$3,IF('malzeme montaj'!$C$1:$C$3329&lt;&gt;"",ROW('malzeme montaj'!$C$1:$C$3329))),ROWS(ED$4:ED175))))</f>
        <v/>
      </c>
      <c r="EE175" s="34" t="str">
        <f t="array" ref="EE175">IF(ROWS(EE$4:EE175)&gt;EE$1,"",INDEX('malzeme montaj'!$C$1:$C$3329,SMALL(IF('malzeme montaj'!$B$1:$B$3329=EE$3,IF('malzeme montaj'!$C$1:$C$3329&lt;&gt;"",ROW('malzeme montaj'!$C$1:$C$3329))),ROWS(EE$4:EE175))))</f>
        <v/>
      </c>
      <c r="EF175" s="34" t="str">
        <f t="array" ref="EF175">IF(ROWS(EF$4:EF175)&gt;EF$1,"",INDEX('malzeme montaj'!$C$1:$C$3329,SMALL(IF('malzeme montaj'!$B$1:$B$3329=EF$3,IF('malzeme montaj'!$C$1:$C$3329&lt;&gt;"",ROW('malzeme montaj'!$C$1:$C$3329))),ROWS(EF$4:EF175))))</f>
        <v/>
      </c>
      <c r="EG175" s="34" t="str">
        <f t="array" ref="EG175">IF(ROWS(EG$4:EG175)&gt;EG$1,"",INDEX('malzeme montaj'!$C$1:$C$3329,SMALL(IF('malzeme montaj'!$B$1:$B$3329=EG$3,IF('malzeme montaj'!$C$1:$C$3329&lt;&gt;"",ROW('malzeme montaj'!$C$1:$C$3329))),ROWS(EG$4:EG175))))</f>
        <v/>
      </c>
      <c r="EH175" s="34" t="str">
        <f t="array" ref="EH175">IF(ROWS(EH$4:EH175)&gt;EH$1,"",INDEX('malzeme montaj'!$C$1:$C$3329,SMALL(IF('malzeme montaj'!$B$1:$B$3329=EH$3,IF('malzeme montaj'!$C$1:$C$3329&lt;&gt;"",ROW('malzeme montaj'!$C$1:$C$3329))),ROWS(EH$4:EH175))))</f>
        <v/>
      </c>
      <c r="EI175" s="34" t="str">
        <f t="array" ref="EI175">IF(ROWS(EI$4:EI175)&gt;EI$1,"",INDEX('malzeme montaj'!$C$1:$C$3329,SMALL(IF('malzeme montaj'!$B$1:$B$3329=EI$3,IF('malzeme montaj'!$C$1:$C$3329&lt;&gt;"",ROW('malzeme montaj'!$C$1:$C$3329))),ROWS(EI$4:EI175))))</f>
        <v/>
      </c>
      <c r="EJ175" s="34" t="str">
        <f t="array" ref="EJ175">IF(ROWS(EJ$4:EJ175)&gt;EJ$1,"",INDEX('malzeme montaj'!$C$1:$C$3329,SMALL(IF('malzeme montaj'!$B$1:$B$3329=EJ$3,IF('malzeme montaj'!$C$1:$C$3329&lt;&gt;"",ROW('malzeme montaj'!$C$1:$C$3329))),ROWS(EJ$4:EJ175))))</f>
        <v/>
      </c>
      <c r="EK175" s="34" t="str">
        <f t="array" ref="EK175">IF(ROWS(EK$4:EK175)&gt;EK$1,"",INDEX('malzeme montaj'!$C$1:$C$3329,SMALL(IF('malzeme montaj'!$B$1:$B$3329=EK$3,IF('malzeme montaj'!$C$1:$C$3329&lt;&gt;"",ROW('malzeme montaj'!$C$1:$C$3329))),ROWS(EK$4:EK175))))</f>
        <v/>
      </c>
      <c r="EL175" s="34" t="str">
        <f t="array" ref="EL175">IF(ROWS(EL$4:EL175)&gt;EL$1,"",INDEX('malzeme montaj'!$C$1:$C$3329,SMALL(IF('malzeme montaj'!$B$1:$B$3329=EL$3,IF('malzeme montaj'!$C$1:$C$3329&lt;&gt;"",ROW('malzeme montaj'!$C$1:$C$3329))),ROWS(EL$4:EL175))))</f>
        <v/>
      </c>
      <c r="EM175" s="34" t="str">
        <f t="array" ref="EM175">IF(ROWS(EM$4:EM175)&gt;EM$1,"",INDEX('malzeme montaj'!$C$1:$C$3329,SMALL(IF('malzeme montaj'!$B$1:$B$3329=EM$3,IF('malzeme montaj'!$C$1:$C$3329&lt;&gt;"",ROW('malzeme montaj'!$C$1:$C$3329))),ROWS(EM$4:EM175))))</f>
        <v/>
      </c>
      <c r="EN175" s="34" t="str">
        <f t="array" ref="EN175">IF(ROWS(EN$4:EN175)&gt;EN$1,"",INDEX('malzeme montaj'!$C$1:$C$3329,SMALL(IF('malzeme montaj'!$B$1:$B$3329=EN$3,IF('malzeme montaj'!$C$1:$C$3329&lt;&gt;"",ROW('malzeme montaj'!$C$1:$C$3329))),ROWS(EN$4:EN175))))</f>
        <v/>
      </c>
      <c r="EO175" s="34" t="str">
        <f t="array" ref="EO175">IF(ROWS(EO$4:EO175)&gt;EO$1,"",INDEX('malzeme montaj'!$C$1:$C$3329,SMALL(IF('malzeme montaj'!$B$1:$B$3329=EO$3,IF('malzeme montaj'!$C$1:$C$3329&lt;&gt;"",ROW('malzeme montaj'!$C$1:$C$3329))),ROWS(EO$4:EO175))))</f>
        <v/>
      </c>
      <c r="EP175" s="34" t="str">
        <f t="array" ref="EP175">IF(ROWS(EP$4:EP175)&gt;EP$1,"",INDEX('malzeme montaj'!$C$1:$C$3329,SMALL(IF('malzeme montaj'!$B$1:$B$3329=EP$3,IF('malzeme montaj'!$C$1:$C$3329&lt;&gt;"",ROW('malzeme montaj'!$C$1:$C$3329))),ROWS(EP$4:EP175))))</f>
        <v/>
      </c>
      <c r="EQ175" s="34" t="str">
        <f t="array" ref="EQ175">IF(ROWS(EQ$4:EQ175)&gt;EQ$1,"",INDEX('malzeme montaj'!$C$1:$C$3329,SMALL(IF('malzeme montaj'!$B$1:$B$3329=EQ$3,IF('malzeme montaj'!$C$1:$C$3329&lt;&gt;"",ROW('malzeme montaj'!$C$1:$C$3329))),ROWS(EQ$4:EQ175))))</f>
        <v/>
      </c>
      <c r="ER175" s="34" t="str">
        <f t="array" ref="ER175">IF(ROWS(ER$4:ER175)&gt;ER$1,"",INDEX('malzeme montaj'!$C$1:$C$3329,SMALL(IF('malzeme montaj'!$B$1:$B$3329=ER$3,IF('malzeme montaj'!$C$1:$C$3329&lt;&gt;"",ROW('malzeme montaj'!$C$1:$C$3329))),ROWS(ER$4:ER175))))</f>
        <v/>
      </c>
      <c r="ES175" s="34" t="str">
        <f t="array" ref="ES175">IF(ROWS(ES$4:ES175)&gt;ES$1,"",INDEX('malzeme montaj'!$C$1:$C$3329,SMALL(IF('malzeme montaj'!$B$1:$B$3329=ES$3,IF('malzeme montaj'!$C$1:$C$3329&lt;&gt;"",ROW('malzeme montaj'!$C$1:$C$3329))),ROWS(ES$4:ES175))))</f>
        <v/>
      </c>
      <c r="ET175" s="34" t="str">
        <f t="array" ref="ET175">IF(ROWS(ET$4:ET175)&gt;ET$1,"",INDEX('malzeme montaj'!$C$1:$C$3329,SMALL(IF('malzeme montaj'!$B$1:$B$3329=ET$3,IF('malzeme montaj'!$C$1:$C$3329&lt;&gt;"",ROW('malzeme montaj'!$C$1:$C$3329))),ROWS(ET$4:ET175))))</f>
        <v/>
      </c>
      <c r="EU175" s="34" t="str">
        <f t="array" ref="EU175">IF(ROWS(EU$4:EU175)&gt;EU$1,"",INDEX('malzeme montaj'!$C$1:$C$3329,SMALL(IF('malzeme montaj'!$B$1:$B$3329=EU$3,IF('malzeme montaj'!$C$1:$C$3329&lt;&gt;"",ROW('malzeme montaj'!$C$1:$C$3329))),ROWS(EU$4:EU175))))</f>
        <v/>
      </c>
      <c r="EV175" s="34" t="str">
        <f t="array" ref="EV175">IF(ROWS(EV$4:EV175)&gt;EV$1,"",INDEX('malzeme montaj'!$C$1:$C$3329,SMALL(IF('malzeme montaj'!$B$1:$B$3329=EV$3,IF('malzeme montaj'!$C$1:$C$3329&lt;&gt;"",ROW('malzeme montaj'!$C$1:$C$3329))),ROWS(EV$4:EV175))))</f>
        <v/>
      </c>
      <c r="EW175" s="34" t="str">
        <f t="array" ref="EW175">IF(ROWS(EW$4:EW175)&gt;EW$1,"",INDEX('malzeme montaj'!$C$1:$C$3329,SMALL(IF('malzeme montaj'!$B$1:$B$3329=EW$3,IF('malzeme montaj'!$C$1:$C$3329&lt;&gt;"",ROW('malzeme montaj'!$C$1:$C$3329))),ROWS(EW$4:EW175))))</f>
        <v/>
      </c>
    </row>
    <row r="176" spans="1:153" ht="12.75" customHeight="1">
      <c r="A176" s="38" t="str">
        <f t="array" ref="A176">IF(ROWS(A$4:A176)&gt;A$1,"",INDEX('malzeme montaj'!$C$1:$C$3329,SMALL(IF('malzeme montaj'!$B$1:$B$3329=A$3,IF('malzeme montaj'!$C$1:$C$3329&lt;&gt;"",ROW('malzeme montaj'!$C$1:$C$3329))),ROWS(A$4:A176))))</f>
        <v/>
      </c>
      <c r="B176" s="38" t="str">
        <f t="array" ref="B176">IF(ROWS(B$4:B176)&gt;B$1,"",INDEX('malzeme montaj'!$C$1:$C$3329,SMALL(IF('malzeme montaj'!$B$1:$B$3329=B$3,IF('malzeme montaj'!$C$1:$C$3329&lt;&gt;"",ROW('malzeme montaj'!$C$1:$C$3329))),ROWS(B$4:B176))))</f>
        <v/>
      </c>
      <c r="C176" s="38" t="str">
        <f t="array" ref="C176">IF(ROWS(C$4:C176)&gt;C$1,"",INDEX('malzeme montaj'!$C$1:$C$3329,SMALL(IF('malzeme montaj'!$B$1:$B$3329=C$3,IF('malzeme montaj'!$C$1:$C$3329&lt;&gt;"",ROW('malzeme montaj'!$C$1:$C$3329))),ROWS(C$4:C176))))</f>
        <v/>
      </c>
      <c r="D176" s="38" t="str">
        <f t="array" ref="D176">IF(ROWS(D$4:D176)&gt;D$1,"",INDEX('malzeme montaj'!$C$1:$C$3329,SMALL(IF('malzeme montaj'!$B$1:$B$3329=D$3,IF('malzeme montaj'!$C$1:$C$3329&lt;&gt;"",ROW('malzeme montaj'!$C$1:$C$3329))),ROWS(D$4:D176))))</f>
        <v/>
      </c>
      <c r="E176" s="38" t="str">
        <f t="array" ref="E176">IF(ROWS(E$4:E176)&gt;E$1,"",INDEX('malzeme montaj'!$C$1:$C$3329,SMALL(IF('malzeme montaj'!$B$1:$B$3329=E$3,IF('malzeme montaj'!$C$1:$C$3329&lt;&gt;"",ROW('malzeme montaj'!$C$1:$C$3329))),ROWS(E$4:E176))))</f>
        <v/>
      </c>
      <c r="F176" s="38" t="str">
        <f t="array" ref="F176">IF(ROWS(F$4:F176)&gt;F$1,"",INDEX('malzeme montaj'!$C$1:$C$3329,SMALL(IF('malzeme montaj'!$B$1:$B$3329=F$3,IF('malzeme montaj'!$C$1:$C$3329&lt;&gt;"",ROW('malzeme montaj'!$C$1:$C$3329))),ROWS(F$4:F176))))</f>
        <v/>
      </c>
      <c r="G176" s="38" t="str">
        <f t="array" ref="G176">IF(ROWS(G$4:G176)&gt;G$1,"",INDEX('malzeme montaj'!$C$1:$C$3329,SMALL(IF('malzeme montaj'!$B$1:$B$3329=G$3,IF('malzeme montaj'!$C$1:$C$3329&lt;&gt;"",ROW('malzeme montaj'!$C$1:$C$3329))),ROWS(G$4:G176))))</f>
        <v/>
      </c>
      <c r="H176" s="38" t="str">
        <f t="array" ref="H176">IF(ROWS(H$4:H176)&gt;H$1,"",INDEX('malzeme montaj'!$C$1:$C$3329,SMALL(IF('malzeme montaj'!$B$1:$B$3329=H$3,IF('malzeme montaj'!$C$1:$C$3329&lt;&gt;"",ROW('malzeme montaj'!$C$1:$C$3329))),ROWS(H$4:H176))))</f>
        <v/>
      </c>
      <c r="I176" s="38" t="str">
        <f t="array" ref="I176">IF(ROWS(I$4:I176)&gt;I$1,"",INDEX('malzeme montaj'!$C$1:$C$3329,SMALL(IF('malzeme montaj'!$B$1:$B$3329=I$3,IF('malzeme montaj'!$C$1:$C$3329&lt;&gt;"",ROW('malzeme montaj'!$C$1:$C$3329))),ROWS(I$4:I176))))</f>
        <v/>
      </c>
      <c r="J176" s="38" t="str">
        <f t="array" ref="J176">IF(ROWS(J$4:J176)&gt;J$1,"",INDEX('malzeme montaj'!$C$1:$C$3329,SMALL(IF('malzeme montaj'!$B$1:$B$3329=J$3,IF('malzeme montaj'!$C$1:$C$3329&lt;&gt;"",ROW('malzeme montaj'!$C$1:$C$3329))),ROWS(J$4:J176))))</f>
        <v/>
      </c>
      <c r="K176" s="38" t="str">
        <f t="array" ref="K176">IF(ROWS(K$4:K176)&gt;K$1,"",INDEX('malzeme montaj'!$C$1:$C$3329,SMALL(IF('malzeme montaj'!$B$1:$B$3329=K$3,IF('malzeme montaj'!$C$1:$C$3329&lt;&gt;"",ROW('malzeme montaj'!$C$1:$C$3329))),ROWS(K$4:K176))))</f>
        <v/>
      </c>
      <c r="L176" s="38" t="str">
        <f t="array" ref="L176">IF(ROWS(L$4:L176)&gt;L$1,"",INDEX('malzeme montaj'!$C$1:$C$3329,SMALL(IF('malzeme montaj'!$B$1:$B$3329=L$3,IF('malzeme montaj'!$C$1:$C$3329&lt;&gt;"",ROW('malzeme montaj'!$C$1:$C$3329))),ROWS(L$4:L176))))</f>
        <v/>
      </c>
      <c r="M176" s="38" t="str">
        <f t="array" ref="M176">IF(ROWS(M$4:M176)&gt;M$1,"",INDEX('malzeme montaj'!$C$1:$C$3329,SMALL(IF('malzeme montaj'!$B$1:$B$3329=M$3,IF('malzeme montaj'!$C$1:$C$3329&lt;&gt;"",ROW('malzeme montaj'!$C$1:$C$3329))),ROWS(M$4:M176))))</f>
        <v/>
      </c>
      <c r="N176" s="38" t="str">
        <f t="array" ref="N176">IF(ROWS(N$4:N176)&gt;N$1,"",INDEX('malzeme montaj'!$C$1:$C$3329,SMALL(IF('malzeme montaj'!$B$1:$B$3329=N$3,IF('malzeme montaj'!$C$1:$C$3329&lt;&gt;"",ROW('malzeme montaj'!$C$1:$C$3329))),ROWS(N$4:N176))))</f>
        <v/>
      </c>
      <c r="O176" s="38" t="str">
        <f t="array" ref="O176">IF(ROWS(O$4:O176)&gt;O$1,"",INDEX('malzeme montaj'!$C$1:$C$3329,SMALL(IF('malzeme montaj'!$B$1:$B$3329=O$3,IF('malzeme montaj'!$C$1:$C$3329&lt;&gt;"",ROW('malzeme montaj'!$C$1:$C$3329))),ROWS(O$4:O176))))</f>
        <v/>
      </c>
      <c r="P176" s="38" t="str">
        <f t="array" ref="P176">IF(ROWS(P$4:P176)&gt;P$1,"",INDEX('malzeme montaj'!$C$1:$C$3329,SMALL(IF('malzeme montaj'!$B$1:$B$3329=P$3,IF('malzeme montaj'!$C$1:$C$3329&lt;&gt;"",ROW('malzeme montaj'!$C$1:$C$3329))),ROWS(P$4:P176))))</f>
        <v/>
      </c>
      <c r="Q176" s="38" t="str">
        <f t="array" ref="Q176">IF(ROWS(Q$4:Q176)&gt;Q$1,"",INDEX('malzeme montaj'!$C$1:$C$3329,SMALL(IF('malzeme montaj'!$B$1:$B$3329=Q$3,IF('malzeme montaj'!$C$1:$C$3329&lt;&gt;"",ROW('malzeme montaj'!$C$1:$C$3329))),ROWS(Q$4:Q176))))</f>
        <v/>
      </c>
      <c r="R176" s="38" t="str">
        <f t="array" ref="R176">IF(ROWS(R$4:R176)&gt;R$1,"",INDEX('malzeme montaj'!$C$1:$C$3329,SMALL(IF('malzeme montaj'!$B$1:$B$3329=R$3,IF('malzeme montaj'!$C$1:$C$3329&lt;&gt;"",ROW('malzeme montaj'!$C$1:$C$3329))),ROWS(R$4:R176))))</f>
        <v/>
      </c>
      <c r="S176" s="38" t="str">
        <f t="array" ref="S176">IF(ROWS(S$4:S176)&gt;S$1,"",INDEX('malzeme montaj'!$C$1:$C$3329,SMALL(IF('malzeme montaj'!$B$1:$B$3329=S$3,IF('malzeme montaj'!$C$1:$C$3329&lt;&gt;"",ROW('malzeme montaj'!$C$1:$C$3329))),ROWS(S$4:S176))))</f>
        <v/>
      </c>
      <c r="T176" s="38" t="str">
        <f t="array" ref="T176">IF(ROWS(T$4:T176)&gt;T$1,"",INDEX('malzeme montaj'!$C$1:$C$3329,SMALL(IF('malzeme montaj'!$B$1:$B$3329=T$3,IF('malzeme montaj'!$C$1:$C$3329&lt;&gt;"",ROW('malzeme montaj'!$C$1:$C$3329))),ROWS(T$4:T176))))</f>
        <v/>
      </c>
      <c r="U176" s="38" t="str">
        <f t="array" ref="U176">IF(ROWS(U$4:U176)&gt;U$1,"",INDEX('malzeme montaj'!$C$1:$C$3329,SMALL(IF('malzeme montaj'!$B$1:$B$3329=U$3,IF('malzeme montaj'!$C$1:$C$3329&lt;&gt;"",ROW('malzeme montaj'!$C$1:$C$3329))),ROWS(U$4:U176))))</f>
        <v/>
      </c>
      <c r="V176" s="38" t="str">
        <f t="array" ref="V176">IF(ROWS(V$4:V176)&gt;V$1,"",INDEX('malzeme montaj'!$C$1:$C$3329,SMALL(IF('malzeme montaj'!$B$1:$B$3329=V$3,IF('malzeme montaj'!$C$1:$C$3329&lt;&gt;"",ROW('malzeme montaj'!$C$1:$C$3329))),ROWS(V$4:V176))))</f>
        <v/>
      </c>
      <c r="W176" s="38" t="str">
        <f t="array" ref="W176">IF(ROWS(W$4:W176)&gt;W$1,"",INDEX('malzeme montaj'!$C$1:$C$3329,SMALL(IF('malzeme montaj'!$B$1:$B$3329=W$3,IF('malzeme montaj'!$C$1:$C$3329&lt;&gt;"",ROW('malzeme montaj'!$C$1:$C$3329))),ROWS(W$4:W176))))</f>
        <v/>
      </c>
      <c r="X176" s="38" t="str">
        <f t="array" ref="X176">IF(ROWS(X$4:X176)&gt;X$1,"",INDEX('malzeme montaj'!$C$1:$C$3329,SMALL(IF('malzeme montaj'!$B$1:$B$3329=X$3,IF('malzeme montaj'!$C$1:$C$3329&lt;&gt;"",ROW('malzeme montaj'!$C$1:$C$3329))),ROWS(X$4:X176))))</f>
        <v/>
      </c>
      <c r="Y176" s="38" t="str">
        <f t="array" ref="Y176">IF(ROWS(Y$4:Y176)&gt;Y$1,"",INDEX('malzeme montaj'!$C$1:$C$3329,SMALL(IF('malzeme montaj'!$B$1:$B$3329=Y$3,IF('malzeme montaj'!$C$1:$C$3329&lt;&gt;"",ROW('malzeme montaj'!$C$1:$C$3329))),ROWS(Y$4:Y176))))</f>
        <v/>
      </c>
      <c r="Z176" s="38" t="str">
        <f t="array" ref="Z176">IF(ROWS(Z$4:Z176)&gt;Z$1,"",INDEX('malzeme montaj'!$C$1:$C$3329,SMALL(IF('malzeme montaj'!$B$1:$B$3329=Z$3,IF('malzeme montaj'!$C$1:$C$3329&lt;&gt;"",ROW('malzeme montaj'!$C$1:$C$3329))),ROWS(Z$4:Z176))))</f>
        <v/>
      </c>
      <c r="AA176" s="38" t="str">
        <f t="array" ref="AA176">IF(ROWS(AA$4:AA176)&gt;AA$1,"",INDEX('malzeme montaj'!$C$1:$C$3329,SMALL(IF('malzeme montaj'!$B$1:$B$3329=AA$3,IF('malzeme montaj'!$C$1:$C$3329&lt;&gt;"",ROW('malzeme montaj'!$C$1:$C$3329))),ROWS(AA$4:AA176))))</f>
        <v/>
      </c>
      <c r="AB176" s="38" t="str">
        <f t="array" ref="AB176">IF(ROWS(AB$4:AB176)&gt;AB$1,"",INDEX('malzeme montaj'!$C$1:$C$3329,SMALL(IF('malzeme montaj'!$B$1:$B$3329=AB$3,IF('malzeme montaj'!$C$1:$C$3329&lt;&gt;"",ROW('malzeme montaj'!$C$1:$C$3329))),ROWS(AB$4:AB176))))</f>
        <v/>
      </c>
      <c r="AC176" s="38" t="str">
        <f t="array" ref="AC176">IF(ROWS(AC$4:AC176)&gt;AC$1,"",INDEX('malzeme montaj'!$C$1:$C$3329,SMALL(IF('malzeme montaj'!$B$1:$B$3329=AC$3,IF('malzeme montaj'!$C$1:$C$3329&lt;&gt;"",ROW('malzeme montaj'!$C$1:$C$3329))),ROWS(AC$4:AC176))))</f>
        <v/>
      </c>
      <c r="AD176" s="38" t="str">
        <f t="array" ref="AD176">IF(ROWS(AD$4:AD176)&gt;AD$1,"",INDEX('malzeme montaj'!$C$1:$C$3329,SMALL(IF('malzeme montaj'!$B$1:$B$3329=AD$3,IF('malzeme montaj'!$C$1:$C$3329&lt;&gt;"",ROW('malzeme montaj'!$C$1:$C$3329))),ROWS(AD$4:AD176))))</f>
        <v/>
      </c>
      <c r="AE176" s="38" t="str">
        <f t="array" ref="AE176">IF(ROWS(AE$4:AE176)&gt;AE$1,"",INDEX('malzeme montaj'!$C$1:$C$3329,SMALL(IF('malzeme montaj'!$B$1:$B$3329=AE$3,IF('malzeme montaj'!$C$1:$C$3329&lt;&gt;"",ROW('malzeme montaj'!$C$1:$C$3329))),ROWS(AE$4:AE176))))</f>
        <v/>
      </c>
      <c r="AF176" s="38" t="str">
        <f t="array" ref="AF176">IF(ROWS(AF$4:AF176)&gt;AF$1,"",INDEX('malzeme montaj'!$C$1:$C$3329,SMALL(IF('malzeme montaj'!$B$1:$B$3329=AF$3,IF('malzeme montaj'!$C$1:$C$3329&lt;&gt;"",ROW('malzeme montaj'!$C$1:$C$3329))),ROWS(AF$4:AF176))))</f>
        <v/>
      </c>
      <c r="AG176" s="38" t="str">
        <f t="array" ref="AG176">IF(ROWS(AG$4:AG176)&gt;AG$1,"",INDEX('malzeme montaj'!$C$1:$C$3329,SMALL(IF('malzeme montaj'!$B$1:$B$3329=AG$3,IF('malzeme montaj'!$C$1:$C$3329&lt;&gt;"",ROW('malzeme montaj'!$C$1:$C$3329))),ROWS(AG$4:AG176))))</f>
        <v/>
      </c>
      <c r="AH176" s="38" t="str">
        <f t="array" ref="AH176">IF(ROWS(AH$4:AH176)&gt;AH$1,"",INDEX('malzeme montaj'!$C$1:$C$3329,SMALL(IF('malzeme montaj'!$B$1:$B$3329=AH$3,IF('malzeme montaj'!$C$1:$C$3329&lt;&gt;"",ROW('malzeme montaj'!$C$1:$C$3329))),ROWS(AH$4:AH176))))</f>
        <v/>
      </c>
      <c r="AI176" s="38" t="str">
        <f t="array" ref="AI176">IF(ROWS(AI$4:AI176)&gt;AI$1,"",INDEX('malzeme montaj'!$C$1:$C$3329,SMALL(IF('malzeme montaj'!$B$1:$B$3329=AI$3,IF('malzeme montaj'!$C$1:$C$3329&lt;&gt;"",ROW('malzeme montaj'!$C$1:$C$3329))),ROWS(AI$4:AI176))))</f>
        <v/>
      </c>
      <c r="AJ176" s="38" t="str">
        <f t="array" ref="AJ176">IF(ROWS(AJ$4:AJ176)&gt;AJ$1,"",INDEX('malzeme montaj'!$C$1:$C$3329,SMALL(IF('malzeme montaj'!$B$1:$B$3329=AJ$3,IF('malzeme montaj'!$C$1:$C$3329&lt;&gt;"",ROW('malzeme montaj'!$C$1:$C$3329))),ROWS(AJ$4:AJ176))))</f>
        <v/>
      </c>
      <c r="AK176" s="38" t="str">
        <f t="array" ref="AK176">IF(ROWS(AK$4:AK176)&gt;AK$1,"",INDEX('malzeme montaj'!$C$1:$C$3329,SMALL(IF('malzeme montaj'!$B$1:$B$3329=AK$3,IF('malzeme montaj'!$C$1:$C$3329&lt;&gt;"",ROW('malzeme montaj'!$C$1:$C$3329))),ROWS(AK$4:AK176))))</f>
        <v/>
      </c>
      <c r="AL176" s="38" t="str">
        <f t="array" ref="AL176">IF(ROWS(AL$4:AL176)&gt;AL$1,"",INDEX('malzeme montaj'!$C$1:$C$3329,SMALL(IF('malzeme montaj'!$B$1:$B$3329=AL$3,IF('malzeme montaj'!$C$1:$C$3329&lt;&gt;"",ROW('malzeme montaj'!$C$1:$C$3329))),ROWS(AL$4:AL176))))</f>
        <v/>
      </c>
      <c r="AM176" s="38" t="str">
        <f t="array" ref="AM176">IF(ROWS(AM$4:AM176)&gt;AM$1,"",INDEX('malzeme montaj'!$C$1:$C$3329,SMALL(IF('malzeme montaj'!$B$1:$B$3329=AM$3,IF('malzeme montaj'!$C$1:$C$3329&lt;&gt;"",ROW('malzeme montaj'!$C$1:$C$3329))),ROWS(AM$4:AM176))))</f>
        <v/>
      </c>
      <c r="AN176" s="38" t="str">
        <f t="array" ref="AN176">IF(ROWS(AN$4:AN176)&gt;AN$1,"",INDEX('malzeme montaj'!$C$1:$C$3329,SMALL(IF('malzeme montaj'!$B$1:$B$3329=AN$3,IF('malzeme montaj'!$C$1:$C$3329&lt;&gt;"",ROW('malzeme montaj'!$C$1:$C$3329))),ROWS(AN$4:AN176))))</f>
        <v/>
      </c>
      <c r="AO176" s="38" t="str">
        <f t="array" ref="AO176">IF(ROWS(AO$4:AO176)&gt;AO$1,"",INDEX('malzeme montaj'!$C$1:$C$3329,SMALL(IF('malzeme montaj'!$B$1:$B$3329=AO$3,IF('malzeme montaj'!$C$1:$C$3329&lt;&gt;"",ROW('malzeme montaj'!$C$1:$C$3329))),ROWS(AO$4:AO176))))</f>
        <v/>
      </c>
      <c r="AP176" s="38" t="str">
        <f t="array" ref="AP176">IF(ROWS(AP$4:AP176)&gt;AP$1,"",INDEX('malzeme montaj'!$C$1:$C$3329,SMALL(IF('malzeme montaj'!$B$1:$B$3329=AP$3,IF('malzeme montaj'!$C$1:$C$3329&lt;&gt;"",ROW('malzeme montaj'!$C$1:$C$3329))),ROWS(AP$4:AP176))))</f>
        <v/>
      </c>
      <c r="AQ176" s="38" t="str">
        <f t="array" ref="AQ176">IF(ROWS(AQ$4:AQ176)&gt;AQ$1,"",INDEX('malzeme montaj'!$C$1:$C$3329,SMALL(IF('malzeme montaj'!$B$1:$B$3329=AQ$3,IF('malzeme montaj'!$C$1:$C$3329&lt;&gt;"",ROW('malzeme montaj'!$C$1:$C$3329))),ROWS(AQ$4:AQ176))))</f>
        <v/>
      </c>
      <c r="AR176" s="38" t="str">
        <f t="array" ref="AR176">IF(ROWS(AR$4:AR176)&gt;AR$1,"",INDEX('malzeme montaj'!$C$1:$C$3329,SMALL(IF('malzeme montaj'!$B$1:$B$3329=AR$3,IF('malzeme montaj'!$C$1:$C$3329&lt;&gt;"",ROW('malzeme montaj'!$C$1:$C$3329))),ROWS(AR$4:AR176))))</f>
        <v/>
      </c>
      <c r="AS176" s="38" t="str">
        <f t="array" ref="AS176">IF(ROWS(AS$4:AS176)&gt;AS$1,"",INDEX('malzeme montaj'!$C$1:$C$3329,SMALL(IF('malzeme montaj'!$B$1:$B$3329=AS$3,IF('malzeme montaj'!$C$1:$C$3329&lt;&gt;"",ROW('malzeme montaj'!$C$1:$C$3329))),ROWS(AS$4:AS176))))</f>
        <v/>
      </c>
      <c r="AT176" s="38" t="str">
        <f t="array" ref="AT176">IF(ROWS(AT$4:AT176)&gt;AT$1,"",INDEX('malzeme montaj'!$C$1:$C$3329,SMALL(IF('malzeme montaj'!$B$1:$B$3329=AT$3,IF('malzeme montaj'!$C$1:$C$3329&lt;&gt;"",ROW('malzeme montaj'!$C$1:$C$3329))),ROWS(AT$4:AT176))))</f>
        <v/>
      </c>
      <c r="AU176" s="38" t="str">
        <f t="array" ref="AU176">IF(ROWS(AU$4:AU176)&gt;AU$1,"",INDEX('malzeme montaj'!$C$1:$C$3329,SMALL(IF('malzeme montaj'!$B$1:$B$3329=AU$3,IF('malzeme montaj'!$C$1:$C$3329&lt;&gt;"",ROW('malzeme montaj'!$C$1:$C$3329))),ROWS(AU$4:AU176))))</f>
        <v/>
      </c>
      <c r="AV176" s="38" t="str">
        <f t="array" ref="AV176">IF(ROWS(AV$4:AV176)&gt;AV$1,"",INDEX('malzeme montaj'!$C$1:$C$3329,SMALL(IF('malzeme montaj'!$B$1:$B$3329=AV$3,IF('malzeme montaj'!$C$1:$C$3329&lt;&gt;"",ROW('malzeme montaj'!$C$1:$C$3329))),ROWS(AV$4:AV176))))</f>
        <v/>
      </c>
      <c r="AW176" s="38" t="str">
        <f t="array" ref="AW176">IF(ROWS(AW$4:AW176)&gt;AW$1,"",INDEX('malzeme montaj'!$C$1:$C$3329,SMALL(IF('malzeme montaj'!$B$1:$B$3329=AW$3,IF('malzeme montaj'!$C$1:$C$3329&lt;&gt;"",ROW('malzeme montaj'!$C$1:$C$3329))),ROWS(AW$4:AW176))))</f>
        <v/>
      </c>
      <c r="AX176" s="38" t="str">
        <f t="array" ref="AX176">IF(ROWS(AX$4:AX176)&gt;AX$1,"",INDEX('malzeme montaj'!$C$1:$C$3329,SMALL(IF('malzeme montaj'!$B$1:$B$3329=AX$3,IF('malzeme montaj'!$C$1:$C$3329&lt;&gt;"",ROW('malzeme montaj'!$C$1:$C$3329))),ROWS(AX$4:AX176))))</f>
        <v/>
      </c>
      <c r="AY176" s="38" t="str">
        <f t="array" ref="AY176">IF(ROWS(AY$4:AY176)&gt;AY$1,"",INDEX('malzeme montaj'!$C$1:$C$3329,SMALL(IF('malzeme montaj'!$B$1:$B$3329=AY$3,IF('malzeme montaj'!$C$1:$C$3329&lt;&gt;"",ROW('malzeme montaj'!$C$1:$C$3329))),ROWS(AY$4:AY176))))</f>
        <v/>
      </c>
      <c r="AZ176" s="38" t="str">
        <f t="array" ref="AZ176">IF(ROWS(AZ$4:AZ176)&gt;AZ$1,"",INDEX('malzeme montaj'!$C$1:$C$3329,SMALL(IF('malzeme montaj'!$B$1:$B$3329=AZ$3,IF('malzeme montaj'!$C$1:$C$3329&lt;&gt;"",ROW('malzeme montaj'!$C$1:$C$3329))),ROWS(AZ$4:AZ176))))</f>
        <v/>
      </c>
      <c r="BA176" s="38" t="str">
        <f t="array" ref="BA176">IF(ROWS(BA$4:BA176)&gt;BA$1,"",INDEX('malzeme montaj'!$C$1:$C$3329,SMALL(IF('malzeme montaj'!$B$1:$B$3329=BA$3,IF('malzeme montaj'!$C$1:$C$3329&lt;&gt;"",ROW('malzeme montaj'!$C$1:$C$3329))),ROWS(BA$4:BA176))))</f>
        <v/>
      </c>
      <c r="BB176" s="38" t="str">
        <f t="array" ref="BB176">IF(ROWS(BB$4:BB176)&gt;BB$1,"",INDEX('malzeme montaj'!$C$1:$C$3329,SMALL(IF('malzeme montaj'!$B$1:$B$3329=BB$3,IF('malzeme montaj'!$C$1:$C$3329&lt;&gt;"",ROW('malzeme montaj'!$C$1:$C$3329))),ROWS(BB$4:BB176))))</f>
        <v/>
      </c>
      <c r="BC176" s="38" t="str">
        <f t="array" ref="BC176">IF(ROWS(BC$4:BC176)&gt;BC$1,"",INDEX('malzeme montaj'!$C$1:$C$3329,SMALL(IF('malzeme montaj'!$B$1:$B$3329=BC$3,IF('malzeme montaj'!$C$1:$C$3329&lt;&gt;"",ROW('malzeme montaj'!$C$1:$C$3329))),ROWS(BC$4:BC176))))</f>
        <v/>
      </c>
      <c r="BD176" s="38" t="str">
        <f t="array" ref="BD176">IF(ROWS(BD$4:BD176)&gt;BD$1,"",INDEX('malzeme montaj'!$C$1:$C$3329,SMALL(IF('malzeme montaj'!$B$1:$B$3329=BD$3,IF('malzeme montaj'!$C$1:$C$3329&lt;&gt;"",ROW('malzeme montaj'!$C$1:$C$3329))),ROWS(BD$4:BD176))))</f>
        <v/>
      </c>
      <c r="BE176" s="38"/>
      <c r="BF176" s="38" t="str">
        <f t="array" ref="BF176">IF(ROWS(BF$4:BF176)&gt;BF$1,"",INDEX('malzeme montaj'!$C$1:$C$3329,SMALL(IF('malzeme montaj'!$B$1:$B$3329=BF$3,IF('malzeme montaj'!$C$1:$C$3329&lt;&gt;"",ROW('malzeme montaj'!$C$1:$C$3329))),ROWS(BF$4:BF176))))</f>
        <v/>
      </c>
      <c r="BG176" s="38" t="str">
        <f t="array" ref="BG176">IF(ROWS(BG$4:BG176)&gt;BG$1,"",INDEX('malzeme montaj'!$C$1:$C$3329,SMALL(IF('malzeme montaj'!$B$1:$B$3329=BG$3,IF('malzeme montaj'!$C$1:$C$3329&lt;&gt;"",ROW('malzeme montaj'!$C$1:$C$3329))),ROWS(BG$4:BG176))))</f>
        <v/>
      </c>
      <c r="BH176" s="38" t="str">
        <f t="array" ref="BH176">IF(ROWS(BH$4:BH176)&gt;BH$1,"",INDEX('malzeme montaj'!$C$1:$C$3329,SMALL(IF('malzeme montaj'!$B$1:$B$3329=BH$3,IF('malzeme montaj'!$C$1:$C$3329&lt;&gt;"",ROW('malzeme montaj'!$C$1:$C$3329))),ROWS(BH$4:BH176))))</f>
        <v/>
      </c>
      <c r="BI176" s="38" t="str">
        <f t="array" ref="BI176">IF(ROWS(BI$4:BI176)&gt;BI$1,"",INDEX('malzeme montaj'!$C$1:$C$3329,SMALL(IF('malzeme montaj'!$B$1:$B$3329=BI$3,IF('malzeme montaj'!$C$1:$C$3329&lt;&gt;"",ROW('malzeme montaj'!$C$1:$C$3329))),ROWS(BI$4:BI176))))</f>
        <v/>
      </c>
      <c r="BJ176" s="38" t="str">
        <f t="array" ref="BJ176">IF(ROWS(BJ$4:BJ176)&gt;BJ$1,"",INDEX('malzeme montaj'!$C$1:$C$3329,SMALL(IF('malzeme montaj'!$B$1:$B$3329=BJ$3,IF('malzeme montaj'!$C$1:$C$3329&lt;&gt;"",ROW('malzeme montaj'!$C$1:$C$3329))),ROWS(BJ$4:BJ176))))</f>
        <v/>
      </c>
      <c r="BK176" s="38" t="str">
        <f t="array" ref="BK176">IF(ROWS(BK$4:BK176)&gt;BK$1,"",INDEX('malzeme montaj'!$C$1:$C$3329,SMALL(IF('malzeme montaj'!$B$1:$B$3329=BK$3,IF('malzeme montaj'!$C$1:$C$3329&lt;&gt;"",ROW('malzeme montaj'!$C$1:$C$3329))),ROWS(BK$4:BK176))))</f>
        <v/>
      </c>
      <c r="BL176" s="38" t="str">
        <f t="array" ref="BL176">IF(ROWS(BL$4:BL176)&gt;BL$1,"",INDEX('malzeme montaj'!$C$1:$C$3329,SMALL(IF('malzeme montaj'!$B$1:$B$3329=BL$3,IF('malzeme montaj'!$C$1:$C$3329&lt;&gt;"",ROW('malzeme montaj'!$C$1:$C$3329))),ROWS(BL$4:BL176))))</f>
        <v/>
      </c>
      <c r="BM176" s="38" t="str">
        <f t="array" ref="BM176">IF(ROWS(BM$4:BM176)&gt;BM$1,"",INDEX('malzeme montaj'!$C$1:$C$3329,SMALL(IF('malzeme montaj'!$B$1:$B$3329=BM$3,IF('malzeme montaj'!$C$1:$C$3329&lt;&gt;"",ROW('malzeme montaj'!$C$1:$C$3329))),ROWS(BM$4:BM176))))</f>
        <v/>
      </c>
      <c r="BN176" s="38" t="str">
        <f t="array" ref="BN176">IF(ROWS(BN$4:BN176)&gt;BN$1,"",INDEX('malzeme montaj'!$C$1:$C$3329,SMALL(IF('malzeme montaj'!$B$1:$B$3329=BN$3,IF('malzeme montaj'!$C$1:$C$3329&lt;&gt;"",ROW('malzeme montaj'!$C$1:$C$3329))),ROWS(BN$4:BN176))))</f>
        <v/>
      </c>
      <c r="BO176" s="38" t="str">
        <f t="array" ref="BO176">IF(ROWS(BO$4:BO176)&gt;BO$1,"",INDEX('malzeme montaj'!$C$1:$C$3329,SMALL(IF('malzeme montaj'!$B$1:$B$3329=BO$3,IF('malzeme montaj'!$C$1:$C$3329&lt;&gt;"",ROW('malzeme montaj'!$C$1:$C$3329))),ROWS(BO$4:BO176))))</f>
        <v/>
      </c>
      <c r="BP176" s="38" t="str">
        <f t="array" ref="BP176">IF(ROWS(BP$4:BP176)&gt;BP$1,"",INDEX('malzeme montaj'!$C$1:$C$3329,SMALL(IF('malzeme montaj'!$B$1:$B$3329=BP$3,IF('malzeme montaj'!$C$1:$C$3329&lt;&gt;"",ROW('malzeme montaj'!$C$1:$C$3329))),ROWS(BP$4:BP176))))</f>
        <v/>
      </c>
      <c r="BQ176" s="38" t="str">
        <f t="array" ref="BQ176">IF(ROWS(BQ$4:BQ176)&gt;BQ$1,"",INDEX('malzeme montaj'!$C$1:$C$3329,SMALL(IF('malzeme montaj'!$B$1:$B$3329=BQ$3,IF('malzeme montaj'!$C$1:$C$3329&lt;&gt;"",ROW('malzeme montaj'!$C$1:$C$3329))),ROWS(BQ$4:BQ176))))</f>
        <v/>
      </c>
      <c r="BR176" s="38" t="str">
        <f t="array" ref="BR176">IF(ROWS(BR$4:BR176)&gt;BR$1,"",INDEX('malzeme montaj'!$C$1:$C$3329,SMALL(IF('malzeme montaj'!$B$1:$B$3329=BR$3,IF('malzeme montaj'!$C$1:$C$3329&lt;&gt;"",ROW('malzeme montaj'!$C$1:$C$3329))),ROWS(BR$4:BR176))))</f>
        <v/>
      </c>
      <c r="BS176" s="38" t="str">
        <f t="array" ref="BS176">IF(ROWS(BS$4:BS176)&gt;BS$1,"",INDEX('malzeme montaj'!$C$1:$C$3329,SMALL(IF('malzeme montaj'!$B$1:$B$3329=BS$3,IF('malzeme montaj'!$C$1:$C$3329&lt;&gt;"",ROW('malzeme montaj'!$C$1:$C$3329))),ROWS(BS$4:BS176))))</f>
        <v/>
      </c>
      <c r="BT176" s="38" t="str">
        <f t="array" ref="BT176">IF(ROWS(BT$4:BT176)&gt;BT$1,"",INDEX('malzeme montaj'!$C$1:$C$3329,SMALL(IF('malzeme montaj'!$B$1:$B$3329=BT$3,IF('malzeme montaj'!$C$1:$C$3329&lt;&gt;"",ROW('malzeme montaj'!$C$1:$C$3329))),ROWS(BT$4:BT176))))</f>
        <v/>
      </c>
      <c r="BU176" s="34" t="str">
        <f t="array" ref="BU176">IF(ROWS(BU$4:BU176)&gt;BU$1,"",INDEX('malzeme montaj'!$C$1:$C$3329,SMALL(IF('malzeme montaj'!$B$1:$B$3329=BU$3,IF('malzeme montaj'!$C$1:$C$3329&lt;&gt;"",ROW('malzeme montaj'!$C$1:$C$3329))),ROWS(BU$4:BU176))))</f>
        <v/>
      </c>
      <c r="BV176" s="34" t="str">
        <f t="array" ref="BV176">IF(ROWS(BV$4:BV176)&gt;BV$1,"",INDEX('malzeme montaj'!$C$1:$C$3329,SMALL(IF('malzeme montaj'!$B$1:$B$3329=BV$3,IF('malzeme montaj'!$C$1:$C$3329&lt;&gt;"",ROW('malzeme montaj'!$C$1:$C$3329))),ROWS(BV$4:BV176))))</f>
        <v/>
      </c>
      <c r="BW176" s="34" t="str">
        <f t="array" ref="BW176">IF(ROWS(BW$4:BW176)&gt;BW$1,"",INDEX('malzeme montaj'!$C$1:$C$3329,SMALL(IF('malzeme montaj'!$B$1:$B$3329=BW$3,IF('malzeme montaj'!$C$1:$C$3329&lt;&gt;"",ROW('malzeme montaj'!$C$1:$C$3329))),ROWS(BW$4:BW176))))</f>
        <v/>
      </c>
      <c r="BX176" s="34" t="str">
        <f t="array" ref="BX176">IF(ROWS(BX$4:BX176)&gt;BX$1,"",INDEX('malzeme montaj'!$C$1:$C$3329,SMALL(IF('malzeme montaj'!$B$1:$B$3329=BX$3,IF('malzeme montaj'!$C$1:$C$3329&lt;&gt;"",ROW('malzeme montaj'!$C$1:$C$3329))),ROWS(BX$4:BX176))))</f>
        <v/>
      </c>
      <c r="BY176" s="34" t="str">
        <f t="array" ref="BY176">IF(ROWS(BY$4:BY176)&gt;BY$1,"",INDEX('malzeme montaj'!$C$1:$C$3329,SMALL(IF('malzeme montaj'!$B$1:$B$3329=BY$3,IF('malzeme montaj'!$C$1:$C$3329&lt;&gt;"",ROW('malzeme montaj'!$C$1:$C$3329))),ROWS(BY$4:BY176))))</f>
        <v/>
      </c>
      <c r="BZ176" s="34" t="str">
        <f t="array" ref="BZ176">IF(ROWS(BZ$4:BZ176)&gt;BZ$1,"",INDEX('malzeme montaj'!$C$1:$C$3329,SMALL(IF('malzeme montaj'!$B$1:$B$3329=BZ$3,IF('malzeme montaj'!$C$1:$C$3329&lt;&gt;"",ROW('malzeme montaj'!$C$1:$C$3329))),ROWS(BZ$4:BZ176))))</f>
        <v/>
      </c>
      <c r="CA176" s="34" t="str">
        <f t="array" ref="CA176">IF(ROWS(CA$4:CA176)&gt;CA$1,"",INDEX('malzeme montaj'!$C$1:$C$3329,SMALL(IF('malzeme montaj'!$B$1:$B$3329=CA$3,IF('malzeme montaj'!$C$1:$C$3329&lt;&gt;"",ROW('malzeme montaj'!$C$1:$C$3329))),ROWS(CA$4:CA176))))</f>
        <v/>
      </c>
      <c r="CB176" s="34" t="str">
        <f t="array" ref="CB176">IF(ROWS(CB$4:CB176)&gt;CB$1,"",INDEX('malzeme montaj'!$C$1:$C$3329,SMALL(IF('malzeme montaj'!$B$1:$B$3329=CB$3,IF('malzeme montaj'!$C$1:$C$3329&lt;&gt;"",ROW('malzeme montaj'!$C$1:$C$3329))),ROWS(CB$4:CB176))))</f>
        <v/>
      </c>
      <c r="CC176" s="34" t="str">
        <f t="array" ref="CC176">IF(ROWS(CC$4:CC176)&gt;CC$1,"",INDEX('malzeme montaj'!$C$1:$C$3329,SMALL(IF('malzeme montaj'!$B$1:$B$3329=CC$3,IF('malzeme montaj'!$C$1:$C$3329&lt;&gt;"",ROW('malzeme montaj'!$C$1:$C$3329))),ROWS(CC$4:CC176))))</f>
        <v/>
      </c>
      <c r="CD176" s="34" t="str">
        <f t="array" ref="CD176">IF(ROWS(CD$4:CD176)&gt;CD$1,"",INDEX('malzeme montaj'!$C$1:$C$3329,SMALL(IF('malzeme montaj'!$B$1:$B$3329=CD$3,IF('malzeme montaj'!$C$1:$C$3329&lt;&gt;"",ROW('malzeme montaj'!$C$1:$C$3329))),ROWS(CD$4:CD176))))</f>
        <v/>
      </c>
      <c r="CE176" s="34" t="str">
        <f t="array" ref="CE176">IF(ROWS(CE$4:CE176)&gt;CE$1,"",INDEX('malzeme montaj'!$C$1:$C$3329,SMALL(IF('malzeme montaj'!$B$1:$B$3329=CE$3,IF('malzeme montaj'!$C$1:$C$3329&lt;&gt;"",ROW('malzeme montaj'!$C$1:$C$3329))),ROWS(CE$4:CE176))))</f>
        <v/>
      </c>
      <c r="CF176" s="34" t="str">
        <f t="array" ref="CF176">IF(ROWS(CF$4:CF176)&gt;CF$1,"",INDEX('malzeme montaj'!$C$1:$C$3329,SMALL(IF('malzeme montaj'!$B$1:$B$3329=CF$3,IF('malzeme montaj'!$C$1:$C$3329&lt;&gt;"",ROW('malzeme montaj'!$C$1:$C$3329))),ROWS(CF$4:CF176))))</f>
        <v/>
      </c>
      <c r="CG176" s="34" t="str">
        <f t="array" ref="CG176">IF(ROWS(CG$4:CG176)&gt;CG$1,"",INDEX('malzeme montaj'!$C$1:$C$3329,SMALL(IF('malzeme montaj'!$B$1:$B$3329=CG$3,IF('malzeme montaj'!$C$1:$C$3329&lt;&gt;"",ROW('malzeme montaj'!$C$1:$C$3329))),ROWS(CG$4:CG176))))</f>
        <v/>
      </c>
      <c r="CH176" s="34" t="str">
        <f t="array" ref="CH176">IF(ROWS(CH$4:CH176)&gt;CH$1,"",INDEX('malzeme montaj'!$C$1:$C$3329,SMALL(IF('malzeme montaj'!$B$1:$B$3329=CH$3,IF('malzeme montaj'!$C$1:$C$3329&lt;&gt;"",ROW('malzeme montaj'!$C$1:$C$3329))),ROWS(CH$4:CH176))))</f>
        <v/>
      </c>
      <c r="CI176" s="34" t="str">
        <f t="array" ref="CI176">IF(ROWS(CI$4:CI176)&gt;CI$1,"",INDEX('malzeme montaj'!$C$1:$C$3329,SMALL(IF('malzeme montaj'!$B$1:$B$3329=CI$3,IF('malzeme montaj'!$C$1:$C$3329&lt;&gt;"",ROW('malzeme montaj'!$C$1:$C$3329))),ROWS(CI$4:CI176))))</f>
        <v/>
      </c>
      <c r="CJ176" s="34" t="str">
        <f t="array" ref="CJ176">IF(ROWS(CJ$4:CJ176)&gt;CJ$1,"",INDEX('malzeme montaj'!$C$1:$C$3329,SMALL(IF('malzeme montaj'!$B$1:$B$3329=CJ$3,IF('malzeme montaj'!$C$1:$C$3329&lt;&gt;"",ROW('malzeme montaj'!$C$1:$C$3329))),ROWS(CJ$4:CJ176))))</f>
        <v/>
      </c>
      <c r="CK176" s="34" t="str">
        <f t="array" ref="CK176">IF(ROWS(CK$4:CK176)&gt;CK$1,"",INDEX('malzeme montaj'!$C$1:$C$3329,SMALL(IF('malzeme montaj'!$B$1:$B$3329=CK$3,IF('malzeme montaj'!$C$1:$C$3329&lt;&gt;"",ROW('malzeme montaj'!$C$1:$C$3329))),ROWS(CK$4:CK176))))</f>
        <v/>
      </c>
      <c r="CL176" s="34" t="str">
        <f t="array" ref="CL176">IF(ROWS(CL$4:CL176)&gt;CL$1,"",INDEX('malzeme montaj'!$C$1:$C$3329,SMALL(IF('malzeme montaj'!$B$1:$B$3329=CL$3,IF('malzeme montaj'!$C$1:$C$3329&lt;&gt;"",ROW('malzeme montaj'!$C$1:$C$3329))),ROWS(CL$4:CL176))))</f>
        <v/>
      </c>
      <c r="CM176" s="34" t="str">
        <f t="array" ref="CM176">IF(ROWS(CM$4:CM176)&gt;CM$1,"",INDEX('malzeme montaj'!$C$1:$C$3329,SMALL(IF('malzeme montaj'!$B$1:$B$3329=CM$3,IF('malzeme montaj'!$C$1:$C$3329&lt;&gt;"",ROW('malzeme montaj'!$C$1:$C$3329))),ROWS(CM$4:CM176))))</f>
        <v/>
      </c>
      <c r="CN176" s="34" t="str">
        <f t="array" ref="CN176">IF(ROWS(CN$4:CN176)&gt;CN$1,"",INDEX('malzeme montaj'!$C$1:$C$3329,SMALL(IF('malzeme montaj'!$B$1:$B$3329=CN$3,IF('malzeme montaj'!$C$1:$C$3329&lt;&gt;"",ROW('malzeme montaj'!$C$1:$C$3329))),ROWS(CN$4:CN176))))</f>
        <v/>
      </c>
      <c r="CO176" s="34" t="str">
        <f t="array" ref="CO176">IF(ROWS(CO$4:CO176)&gt;CO$1,"",INDEX('malzeme montaj'!$C$1:$C$3329,SMALL(IF('malzeme montaj'!$B$1:$B$3329=CO$3,IF('malzeme montaj'!$C$1:$C$3329&lt;&gt;"",ROW('malzeme montaj'!$C$1:$C$3329))),ROWS(CO$4:CO176))))</f>
        <v/>
      </c>
      <c r="CP176" s="34" t="str">
        <f t="array" ref="CP176">IF(ROWS(CP$4:CP176)&gt;CP$1,"",INDEX('malzeme montaj'!$C$1:$C$3329,SMALL(IF('malzeme montaj'!$B$1:$B$3329=CP$3,IF('malzeme montaj'!$C$1:$C$3329&lt;&gt;"",ROW('malzeme montaj'!$C$1:$C$3329))),ROWS(CP$4:CP176))))</f>
        <v/>
      </c>
      <c r="CQ176" s="34" t="str">
        <f t="array" ref="CQ176">IF(ROWS(CQ$4:CQ176)&gt;CQ$1,"",INDEX('malzeme montaj'!$C$1:$C$3329,SMALL(IF('malzeme montaj'!$B$1:$B$3329=CQ$3,IF('malzeme montaj'!$C$1:$C$3329&lt;&gt;"",ROW('malzeme montaj'!$C$1:$C$3329))),ROWS(CQ$4:CQ176))))</f>
        <v/>
      </c>
      <c r="CR176" s="34" t="str">
        <f t="array" ref="CR176">IF(ROWS(CR$4:CR176)&gt;CR$1,"",INDEX('malzeme montaj'!$C$1:$C$3329,SMALL(IF('malzeme montaj'!$B$1:$B$3329=CR$3,IF('malzeme montaj'!$C$1:$C$3329&lt;&gt;"",ROW('malzeme montaj'!$C$1:$C$3329))),ROWS(CR$4:CR176))))</f>
        <v/>
      </c>
      <c r="CS176" s="34" t="str">
        <f t="array" ref="CS176">IF(ROWS(CS$4:CS176)&gt;CS$1,"",INDEX('malzeme montaj'!$C$1:$C$3329,SMALL(IF('malzeme montaj'!$B$1:$B$3329=CS$3,IF('malzeme montaj'!$C$1:$C$3329&lt;&gt;"",ROW('malzeme montaj'!$C$1:$C$3329))),ROWS(CS$4:CS176))))</f>
        <v/>
      </c>
      <c r="CT176" s="34" t="str">
        <f t="array" ref="CT176">IF(ROWS(CT$4:CT176)&gt;CT$1,"",INDEX('malzeme montaj'!$C$1:$C$3329,SMALL(IF('malzeme montaj'!$B$1:$B$3329=CT$3,IF('malzeme montaj'!$C$1:$C$3329&lt;&gt;"",ROW('malzeme montaj'!$C$1:$C$3329))),ROWS(CT$4:CT176))))</f>
        <v/>
      </c>
      <c r="CU176" s="34" t="str">
        <f t="array" ref="CU176">IF(ROWS(CU$4:CU176)&gt;CU$1,"",INDEX('malzeme montaj'!$C$1:$C$3329,SMALL(IF('malzeme montaj'!$B$1:$B$3329=CU$3,IF('malzeme montaj'!$C$1:$C$3329&lt;&gt;"",ROW('malzeme montaj'!$C$1:$C$3329))),ROWS(CU$4:CU176))))</f>
        <v/>
      </c>
      <c r="CV176" s="34" t="str">
        <f t="array" ref="CV176">IF(ROWS(CV$4:CV176)&gt;CV$1,"",INDEX('malzeme montaj'!$C$1:$C$3329,SMALL(IF('malzeme montaj'!$B$1:$B$3329=CV$3,IF('malzeme montaj'!$C$1:$C$3329&lt;&gt;"",ROW('malzeme montaj'!$C$1:$C$3329))),ROWS(CV$4:CV176))))</f>
        <v/>
      </c>
      <c r="CW176" s="34" t="str">
        <f t="array" ref="CW176">IF(ROWS(CW$4:CW176)&gt;CW$1,"",INDEX('malzeme montaj'!$C$1:$C$3329,SMALL(IF('malzeme montaj'!$B$1:$B$3329=CW$3,IF('malzeme montaj'!$C$1:$C$3329&lt;&gt;"",ROW('malzeme montaj'!$C$1:$C$3329))),ROWS(CW$4:CW176))))</f>
        <v/>
      </c>
      <c r="CX176" s="34" t="str">
        <f t="array" ref="CX176">IF(ROWS(CX$4:CX176)&gt;CX$1,"",INDEX('malzeme montaj'!$C$1:$C$3329,SMALL(IF('malzeme montaj'!$B$1:$B$3329=CX$3,IF('malzeme montaj'!$C$1:$C$3329&lt;&gt;"",ROW('malzeme montaj'!$C$1:$C$3329))),ROWS(CX$4:CX176))))</f>
        <v/>
      </c>
      <c r="CY176" s="34" t="str">
        <f t="array" ref="CY176">IF(ROWS(CY$4:CY176)&gt;CY$1,"",INDEX('malzeme montaj'!$C$1:$C$3329,SMALL(IF('malzeme montaj'!$B$1:$B$3329=CY$3,IF('malzeme montaj'!$C$1:$C$3329&lt;&gt;"",ROW('malzeme montaj'!$C$1:$C$3329))),ROWS(CY$4:CY176))))</f>
        <v/>
      </c>
      <c r="CZ176" s="34" t="str">
        <f t="array" ref="CZ176">IF(ROWS(CZ$4:CZ176)&gt;CZ$1,"",INDEX('malzeme montaj'!$C$1:$C$3329,SMALL(IF('malzeme montaj'!$B$1:$B$3329=CZ$3,IF('malzeme montaj'!$C$1:$C$3329&lt;&gt;"",ROW('malzeme montaj'!$C$1:$C$3329))),ROWS(CZ$4:CZ176))))</f>
        <v/>
      </c>
      <c r="DA176" s="34" t="str">
        <f t="array" ref="DA176">IF(ROWS(DA$4:DA176)&gt;DA$1,"",INDEX('malzeme montaj'!$C$1:$C$3329,SMALL(IF('malzeme montaj'!$B$1:$B$3329=DA$3,IF('malzeme montaj'!$C$1:$C$3329&lt;&gt;"",ROW('malzeme montaj'!$C$1:$C$3329))),ROWS(DA$4:DA176))))</f>
        <v/>
      </c>
      <c r="DB176" s="34" t="str">
        <f t="array" ref="DB176">IF(ROWS(DB$4:DB176)&gt;DB$1,"",INDEX('malzeme montaj'!$C$1:$C$3329,SMALL(IF('malzeme montaj'!$B$1:$B$3329=DB$3,IF('malzeme montaj'!$C$1:$C$3329&lt;&gt;"",ROW('malzeme montaj'!$C$1:$C$3329))),ROWS(DB$4:DB176))))</f>
        <v/>
      </c>
      <c r="DC176" s="34" t="str">
        <f t="array" ref="DC176">IF(ROWS(DC$4:DC176)&gt;DC$1,"",INDEX('malzeme montaj'!$C$1:$C$3329,SMALL(IF('malzeme montaj'!$B$1:$B$3329=DC$3,IF('malzeme montaj'!$C$1:$C$3329&lt;&gt;"",ROW('malzeme montaj'!$C$1:$C$3329))),ROWS(DC$4:DC176))))</f>
        <v/>
      </c>
      <c r="DD176" s="34" t="str">
        <f t="array" ref="DD176">IF(ROWS(DD$4:DD176)&gt;DD$1,"",INDEX('malzeme montaj'!$C$1:$C$3329,SMALL(IF('malzeme montaj'!$B$1:$B$3329=DD$3,IF('malzeme montaj'!$C$1:$C$3329&lt;&gt;"",ROW('malzeme montaj'!$C$1:$C$3329))),ROWS(DD$4:DD176))))</f>
        <v/>
      </c>
      <c r="DE176" s="34" t="str">
        <f t="array" ref="DE176">IF(ROWS(DE$4:DE176)&gt;DE$1,"",INDEX('malzeme montaj'!$C$1:$C$3329,SMALL(IF('malzeme montaj'!$B$1:$B$3329=DE$3,IF('malzeme montaj'!$C$1:$C$3329&lt;&gt;"",ROW('malzeme montaj'!$C$1:$C$3329))),ROWS(DE$4:DE176))))</f>
        <v/>
      </c>
      <c r="DF176" s="34" t="str">
        <f t="array" ref="DF176">IF(ROWS(DF$4:DF176)&gt;DF$1,"",INDEX('malzeme montaj'!$C$1:$C$3329,SMALL(IF('malzeme montaj'!$B$1:$B$3329=DF$3,IF('malzeme montaj'!$C$1:$C$3329&lt;&gt;"",ROW('malzeme montaj'!$C$1:$C$3329))),ROWS(DF$4:DF176))))</f>
        <v/>
      </c>
      <c r="DG176" s="34" t="str">
        <f t="array" ref="DG176">IF(ROWS(DG$4:DG176)&gt;DG$1,"",INDEX('malzeme montaj'!$C$1:$C$3329,SMALL(IF('malzeme montaj'!$B$1:$B$3329=DG$3,IF('malzeme montaj'!$C$1:$C$3329&lt;&gt;"",ROW('malzeme montaj'!$C$1:$C$3329))),ROWS(DG$4:DG176))))</f>
        <v/>
      </c>
      <c r="DH176" s="34" t="str">
        <f t="array" ref="DH176">IF(ROWS(DH$4:DH176)&gt;DH$1,"",INDEX('malzeme montaj'!$C$1:$C$3329,SMALL(IF('malzeme montaj'!$B$1:$B$3329=DH$3,IF('malzeme montaj'!$C$1:$C$3329&lt;&gt;"",ROW('malzeme montaj'!$C$1:$C$3329))),ROWS(DH$4:DH176))))</f>
        <v/>
      </c>
      <c r="DI176" s="34" t="str">
        <f t="array" ref="DI176">IF(ROWS(DI$4:DI176)&gt;DI$1,"",INDEX('malzeme montaj'!$C$1:$C$3329,SMALL(IF('malzeme montaj'!$B$1:$B$3329=DI$3,IF('malzeme montaj'!$C$1:$C$3329&lt;&gt;"",ROW('malzeme montaj'!$C$1:$C$3329))),ROWS(DI$4:DI176))))</f>
        <v/>
      </c>
      <c r="DJ176" s="34" t="str">
        <f t="array" ref="DJ176">IF(ROWS(DJ$4:DJ176)&gt;DJ$1,"",INDEX('malzeme montaj'!$C$1:$C$3329,SMALL(IF('malzeme montaj'!$B$1:$B$3329=DJ$3,IF('malzeme montaj'!$C$1:$C$3329&lt;&gt;"",ROW('malzeme montaj'!$C$1:$C$3329))),ROWS(DJ$4:DJ176))))</f>
        <v/>
      </c>
      <c r="DK176" s="34" t="str">
        <f t="array" ref="DK176">IF(ROWS(DK$4:DK176)&gt;DK$1,"",INDEX('malzeme montaj'!$C$1:$C$3329,SMALL(IF('malzeme montaj'!$B$1:$B$3329=DK$3,IF('malzeme montaj'!$C$1:$C$3329&lt;&gt;"",ROW('malzeme montaj'!$C$1:$C$3329))),ROWS(DK$4:DK176))))</f>
        <v/>
      </c>
      <c r="DL176" s="34" t="str">
        <f t="array" ref="DL176">IF(ROWS(DL$4:DL176)&gt;DL$1,"",INDEX('malzeme montaj'!$C$1:$C$3329,SMALL(IF('malzeme montaj'!$B$1:$B$3329=DL$3,IF('malzeme montaj'!$C$1:$C$3329&lt;&gt;"",ROW('malzeme montaj'!$C$1:$C$3329))),ROWS(DL$4:DL176))))</f>
        <v/>
      </c>
      <c r="DM176" s="34" t="str">
        <f t="array" ref="DM176">IF(ROWS(DM$4:DM176)&gt;DM$1,"",INDEX('malzeme montaj'!$C$1:$C$3329,SMALL(IF('malzeme montaj'!$B$1:$B$3329=DM$3,IF('malzeme montaj'!$C$1:$C$3329&lt;&gt;"",ROW('malzeme montaj'!$C$1:$C$3329))),ROWS(DM$4:DM176))))</f>
        <v/>
      </c>
      <c r="DN176" s="34" t="str">
        <f t="array" ref="DN176">IF(ROWS(DN$4:DN176)&gt;DN$1,"",INDEX('malzeme montaj'!$C$1:$C$3329,SMALL(IF('malzeme montaj'!$B$1:$B$3329=DN$3,IF('malzeme montaj'!$C$1:$C$3329&lt;&gt;"",ROW('malzeme montaj'!$C$1:$C$3329))),ROWS(DN$4:DN176))))</f>
        <v/>
      </c>
      <c r="DO176" s="34" t="str">
        <f t="array" ref="DO176">IF(ROWS(DO$4:DO176)&gt;DO$1,"",INDEX('malzeme montaj'!$C$1:$C$3329,SMALL(IF('malzeme montaj'!$B$1:$B$3329=DO$3,IF('malzeme montaj'!$C$1:$C$3329&lt;&gt;"",ROW('malzeme montaj'!$C$1:$C$3329))),ROWS(DO$4:DO176))))</f>
        <v/>
      </c>
      <c r="DP176" s="34" t="str">
        <f t="array" ref="DP176">IF(ROWS(DP$4:DP176)&gt;DP$1,"",INDEX('malzeme montaj'!$C$1:$C$3329,SMALL(IF('malzeme montaj'!$B$1:$B$3329=DP$3,IF('malzeme montaj'!$C$1:$C$3329&lt;&gt;"",ROW('malzeme montaj'!$C$1:$C$3329))),ROWS(DP$4:DP176))))</f>
        <v/>
      </c>
      <c r="DQ176" s="34" t="str">
        <f t="array" ref="DQ176">IF(ROWS(DQ$4:DQ176)&gt;DQ$1,"",INDEX('malzeme montaj'!$C$1:$C$3329,SMALL(IF('malzeme montaj'!$B$1:$B$3329=DQ$3,IF('malzeme montaj'!$C$1:$C$3329&lt;&gt;"",ROW('malzeme montaj'!$C$1:$C$3329))),ROWS(DQ$4:DQ176))))</f>
        <v/>
      </c>
      <c r="DR176" s="34" t="str">
        <f t="array" ref="DR176">IF(ROWS(DR$4:DR176)&gt;DR$1,"",INDEX('malzeme montaj'!$C$1:$C$3329,SMALL(IF('malzeme montaj'!$B$1:$B$3329=DR$3,IF('malzeme montaj'!$C$1:$C$3329&lt;&gt;"",ROW('malzeme montaj'!$C$1:$C$3329))),ROWS(DR$4:DR176))))</f>
        <v/>
      </c>
      <c r="DS176" s="34" t="str">
        <f t="array" ref="DS176">IF(ROWS(DS$4:DS176)&gt;DS$1,"",INDEX('malzeme montaj'!$C$1:$C$3329,SMALL(IF('malzeme montaj'!$B$1:$B$3329=DS$3,IF('malzeme montaj'!$C$1:$C$3329&lt;&gt;"",ROW('malzeme montaj'!$C$1:$C$3329))),ROWS(DS$4:DS176))))</f>
        <v/>
      </c>
      <c r="DT176" s="34" t="str">
        <f t="array" ref="DT176">IF(ROWS(DT$4:DT176)&gt;DT$1,"",INDEX('malzeme montaj'!$C$1:$C$3329,SMALL(IF('malzeme montaj'!$B$1:$B$3329=DT$3,IF('malzeme montaj'!$C$1:$C$3329&lt;&gt;"",ROW('malzeme montaj'!$C$1:$C$3329))),ROWS(DT$4:DT176))))</f>
        <v/>
      </c>
      <c r="DU176" s="34" t="str">
        <f t="array" ref="DU176">IF(ROWS(DU$4:DU176)&gt;DU$1,"",INDEX('malzeme montaj'!$C$1:$C$3329,SMALL(IF('malzeme montaj'!$B$1:$B$3329=DU$3,IF('malzeme montaj'!$C$1:$C$3329&lt;&gt;"",ROW('malzeme montaj'!$C$1:$C$3329))),ROWS(DU$4:DU176))))</f>
        <v/>
      </c>
      <c r="DV176" s="34" t="str">
        <f t="array" ref="DV176">IF(ROWS(DV$4:DV176)&gt;DV$1,"",INDEX('malzeme montaj'!$C$1:$C$3329,SMALL(IF('malzeme montaj'!$B$1:$B$3329=DV$3,IF('malzeme montaj'!$C$1:$C$3329&lt;&gt;"",ROW('malzeme montaj'!$C$1:$C$3329))),ROWS(DV$4:DV176))))</f>
        <v/>
      </c>
      <c r="DW176" s="34" t="str">
        <f t="array" ref="DW176">IF(ROWS(DW$4:DW176)&gt;DW$1,"",INDEX('malzeme montaj'!$C$1:$C$3329,SMALL(IF('malzeme montaj'!$B$1:$B$3329=DW$3,IF('malzeme montaj'!$C$1:$C$3329&lt;&gt;"",ROW('malzeme montaj'!$C$1:$C$3329))),ROWS(DW$4:DW176))))</f>
        <v/>
      </c>
      <c r="DX176" s="34" t="str">
        <f t="array" ref="DX176">IF(ROWS(DX$4:DX176)&gt;DX$1,"",INDEX('malzeme montaj'!$C$1:$C$3329,SMALL(IF('malzeme montaj'!$B$1:$B$3329=DX$3,IF('malzeme montaj'!$C$1:$C$3329&lt;&gt;"",ROW('malzeme montaj'!$C$1:$C$3329))),ROWS(DX$4:DX176))))</f>
        <v/>
      </c>
      <c r="DY176" s="34" t="str">
        <f t="array" ref="DY176">IF(ROWS(DY$4:DY176)&gt;DY$1,"",INDEX('malzeme montaj'!$C$1:$C$3329,SMALL(IF('malzeme montaj'!$B$1:$B$3329=DY$3,IF('malzeme montaj'!$C$1:$C$3329&lt;&gt;"",ROW('malzeme montaj'!$C$1:$C$3329))),ROWS(DY$4:DY176))))</f>
        <v/>
      </c>
      <c r="DZ176" s="34" t="str">
        <f t="array" ref="DZ176">IF(ROWS(DZ$4:DZ176)&gt;DZ$1,"",INDEX('malzeme montaj'!$C$1:$C$3329,SMALL(IF('malzeme montaj'!$B$1:$B$3329=DZ$3,IF('malzeme montaj'!$C$1:$C$3329&lt;&gt;"",ROW('malzeme montaj'!$C$1:$C$3329))),ROWS(DZ$4:DZ176))))</f>
        <v/>
      </c>
      <c r="EA176" s="34" t="str">
        <f t="array" ref="EA176">IF(ROWS(EA$4:EA176)&gt;EA$1,"",INDEX('malzeme montaj'!$C$1:$C$3329,SMALL(IF('malzeme montaj'!$B$1:$B$3329=EA$3,IF('malzeme montaj'!$C$1:$C$3329&lt;&gt;"",ROW('malzeme montaj'!$C$1:$C$3329))),ROWS(EA$4:EA176))))</f>
        <v/>
      </c>
      <c r="EB176" s="34" t="str">
        <f t="array" ref="EB176">IF(ROWS(EB$4:EB176)&gt;EB$1,"",INDEX('malzeme montaj'!$C$1:$C$3329,SMALL(IF('malzeme montaj'!$B$1:$B$3329=EB$3,IF('malzeme montaj'!$C$1:$C$3329&lt;&gt;"",ROW('malzeme montaj'!$C$1:$C$3329))),ROWS(EB$4:EB176))))</f>
        <v/>
      </c>
      <c r="EC176" s="34" t="str">
        <f t="array" ref="EC176">IF(ROWS(EC$4:EC176)&gt;EC$1,"",INDEX('malzeme montaj'!$C$1:$C$3329,SMALL(IF('malzeme montaj'!$B$1:$B$3329=EC$3,IF('malzeme montaj'!$C$1:$C$3329&lt;&gt;"",ROW('malzeme montaj'!$C$1:$C$3329))),ROWS(EC$4:EC176))))</f>
        <v/>
      </c>
      <c r="ED176" s="34" t="str">
        <f t="array" ref="ED176">IF(ROWS(ED$4:ED176)&gt;ED$1,"",INDEX('malzeme montaj'!$C$1:$C$3329,SMALL(IF('malzeme montaj'!$B$1:$B$3329=ED$3,IF('malzeme montaj'!$C$1:$C$3329&lt;&gt;"",ROW('malzeme montaj'!$C$1:$C$3329))),ROWS(ED$4:ED176))))</f>
        <v/>
      </c>
      <c r="EE176" s="34" t="str">
        <f t="array" ref="EE176">IF(ROWS(EE$4:EE176)&gt;EE$1,"",INDEX('malzeme montaj'!$C$1:$C$3329,SMALL(IF('malzeme montaj'!$B$1:$B$3329=EE$3,IF('malzeme montaj'!$C$1:$C$3329&lt;&gt;"",ROW('malzeme montaj'!$C$1:$C$3329))),ROWS(EE$4:EE176))))</f>
        <v/>
      </c>
      <c r="EF176" s="34" t="str">
        <f t="array" ref="EF176">IF(ROWS(EF$4:EF176)&gt;EF$1,"",INDEX('malzeme montaj'!$C$1:$C$3329,SMALL(IF('malzeme montaj'!$B$1:$B$3329=EF$3,IF('malzeme montaj'!$C$1:$C$3329&lt;&gt;"",ROW('malzeme montaj'!$C$1:$C$3329))),ROWS(EF$4:EF176))))</f>
        <v/>
      </c>
      <c r="EG176" s="34" t="str">
        <f t="array" ref="EG176">IF(ROWS(EG$4:EG176)&gt;EG$1,"",INDEX('malzeme montaj'!$C$1:$C$3329,SMALL(IF('malzeme montaj'!$B$1:$B$3329=EG$3,IF('malzeme montaj'!$C$1:$C$3329&lt;&gt;"",ROW('malzeme montaj'!$C$1:$C$3329))),ROWS(EG$4:EG176))))</f>
        <v/>
      </c>
      <c r="EH176" s="34" t="str">
        <f t="array" ref="EH176">IF(ROWS(EH$4:EH176)&gt;EH$1,"",INDEX('malzeme montaj'!$C$1:$C$3329,SMALL(IF('malzeme montaj'!$B$1:$B$3329=EH$3,IF('malzeme montaj'!$C$1:$C$3329&lt;&gt;"",ROW('malzeme montaj'!$C$1:$C$3329))),ROWS(EH$4:EH176))))</f>
        <v/>
      </c>
      <c r="EI176" s="34" t="str">
        <f t="array" ref="EI176">IF(ROWS(EI$4:EI176)&gt;EI$1,"",INDEX('malzeme montaj'!$C$1:$C$3329,SMALL(IF('malzeme montaj'!$B$1:$B$3329=EI$3,IF('malzeme montaj'!$C$1:$C$3329&lt;&gt;"",ROW('malzeme montaj'!$C$1:$C$3329))),ROWS(EI$4:EI176))))</f>
        <v/>
      </c>
      <c r="EJ176" s="34" t="str">
        <f t="array" ref="EJ176">IF(ROWS(EJ$4:EJ176)&gt;EJ$1,"",INDEX('malzeme montaj'!$C$1:$C$3329,SMALL(IF('malzeme montaj'!$B$1:$B$3329=EJ$3,IF('malzeme montaj'!$C$1:$C$3329&lt;&gt;"",ROW('malzeme montaj'!$C$1:$C$3329))),ROWS(EJ$4:EJ176))))</f>
        <v/>
      </c>
      <c r="EK176" s="34" t="str">
        <f t="array" ref="EK176">IF(ROWS(EK$4:EK176)&gt;EK$1,"",INDEX('malzeme montaj'!$C$1:$C$3329,SMALL(IF('malzeme montaj'!$B$1:$B$3329=EK$3,IF('malzeme montaj'!$C$1:$C$3329&lt;&gt;"",ROW('malzeme montaj'!$C$1:$C$3329))),ROWS(EK$4:EK176))))</f>
        <v/>
      </c>
      <c r="EL176" s="34" t="str">
        <f t="array" ref="EL176">IF(ROWS(EL$4:EL176)&gt;EL$1,"",INDEX('malzeme montaj'!$C$1:$C$3329,SMALL(IF('malzeme montaj'!$B$1:$B$3329=EL$3,IF('malzeme montaj'!$C$1:$C$3329&lt;&gt;"",ROW('malzeme montaj'!$C$1:$C$3329))),ROWS(EL$4:EL176))))</f>
        <v/>
      </c>
      <c r="EM176" s="34" t="str">
        <f t="array" ref="EM176">IF(ROWS(EM$4:EM176)&gt;EM$1,"",INDEX('malzeme montaj'!$C$1:$C$3329,SMALL(IF('malzeme montaj'!$B$1:$B$3329=EM$3,IF('malzeme montaj'!$C$1:$C$3329&lt;&gt;"",ROW('malzeme montaj'!$C$1:$C$3329))),ROWS(EM$4:EM176))))</f>
        <v/>
      </c>
      <c r="EN176" s="34" t="str">
        <f t="array" ref="EN176">IF(ROWS(EN$4:EN176)&gt;EN$1,"",INDEX('malzeme montaj'!$C$1:$C$3329,SMALL(IF('malzeme montaj'!$B$1:$B$3329=EN$3,IF('malzeme montaj'!$C$1:$C$3329&lt;&gt;"",ROW('malzeme montaj'!$C$1:$C$3329))),ROWS(EN$4:EN176))))</f>
        <v/>
      </c>
      <c r="EO176" s="34" t="str">
        <f t="array" ref="EO176">IF(ROWS(EO$4:EO176)&gt;EO$1,"",INDEX('malzeme montaj'!$C$1:$C$3329,SMALL(IF('malzeme montaj'!$B$1:$B$3329=EO$3,IF('malzeme montaj'!$C$1:$C$3329&lt;&gt;"",ROW('malzeme montaj'!$C$1:$C$3329))),ROWS(EO$4:EO176))))</f>
        <v/>
      </c>
      <c r="EP176" s="34" t="str">
        <f t="array" ref="EP176">IF(ROWS(EP$4:EP176)&gt;EP$1,"",INDEX('malzeme montaj'!$C$1:$C$3329,SMALL(IF('malzeme montaj'!$B$1:$B$3329=EP$3,IF('malzeme montaj'!$C$1:$C$3329&lt;&gt;"",ROW('malzeme montaj'!$C$1:$C$3329))),ROWS(EP$4:EP176))))</f>
        <v/>
      </c>
      <c r="EQ176" s="34" t="str">
        <f t="array" ref="EQ176">IF(ROWS(EQ$4:EQ176)&gt;EQ$1,"",INDEX('malzeme montaj'!$C$1:$C$3329,SMALL(IF('malzeme montaj'!$B$1:$B$3329=EQ$3,IF('malzeme montaj'!$C$1:$C$3329&lt;&gt;"",ROW('malzeme montaj'!$C$1:$C$3329))),ROWS(EQ$4:EQ176))))</f>
        <v/>
      </c>
      <c r="ER176" s="34" t="str">
        <f t="array" ref="ER176">IF(ROWS(ER$4:ER176)&gt;ER$1,"",INDEX('malzeme montaj'!$C$1:$C$3329,SMALL(IF('malzeme montaj'!$B$1:$B$3329=ER$3,IF('malzeme montaj'!$C$1:$C$3329&lt;&gt;"",ROW('malzeme montaj'!$C$1:$C$3329))),ROWS(ER$4:ER176))))</f>
        <v/>
      </c>
      <c r="ES176" s="34" t="str">
        <f t="array" ref="ES176">IF(ROWS(ES$4:ES176)&gt;ES$1,"",INDEX('malzeme montaj'!$C$1:$C$3329,SMALL(IF('malzeme montaj'!$B$1:$B$3329=ES$3,IF('malzeme montaj'!$C$1:$C$3329&lt;&gt;"",ROW('malzeme montaj'!$C$1:$C$3329))),ROWS(ES$4:ES176))))</f>
        <v/>
      </c>
      <c r="ET176" s="34" t="str">
        <f t="array" ref="ET176">IF(ROWS(ET$4:ET176)&gt;ET$1,"",INDEX('malzeme montaj'!$C$1:$C$3329,SMALL(IF('malzeme montaj'!$B$1:$B$3329=ET$3,IF('malzeme montaj'!$C$1:$C$3329&lt;&gt;"",ROW('malzeme montaj'!$C$1:$C$3329))),ROWS(ET$4:ET176))))</f>
        <v/>
      </c>
      <c r="EU176" s="34" t="str">
        <f t="array" ref="EU176">IF(ROWS(EU$4:EU176)&gt;EU$1,"",INDEX('malzeme montaj'!$C$1:$C$3329,SMALL(IF('malzeme montaj'!$B$1:$B$3329=EU$3,IF('malzeme montaj'!$C$1:$C$3329&lt;&gt;"",ROW('malzeme montaj'!$C$1:$C$3329))),ROWS(EU$4:EU176))))</f>
        <v/>
      </c>
      <c r="EV176" s="34" t="str">
        <f t="array" ref="EV176">IF(ROWS(EV$4:EV176)&gt;EV$1,"",INDEX('malzeme montaj'!$C$1:$C$3329,SMALL(IF('malzeme montaj'!$B$1:$B$3329=EV$3,IF('malzeme montaj'!$C$1:$C$3329&lt;&gt;"",ROW('malzeme montaj'!$C$1:$C$3329))),ROWS(EV$4:EV176))))</f>
        <v/>
      </c>
      <c r="EW176" s="34" t="str">
        <f t="array" ref="EW176">IF(ROWS(EW$4:EW176)&gt;EW$1,"",INDEX('malzeme montaj'!$C$1:$C$3329,SMALL(IF('malzeme montaj'!$B$1:$B$3329=EW$3,IF('malzeme montaj'!$C$1:$C$3329&lt;&gt;"",ROW('malzeme montaj'!$C$1:$C$3329))),ROWS(EW$4:EW176))))</f>
        <v/>
      </c>
    </row>
    <row r="177" spans="1:153" ht="12.75" customHeight="1">
      <c r="A177" s="38" t="str">
        <f t="array" ref="A177">IF(ROWS(A$4:A177)&gt;A$1,"",INDEX('malzeme montaj'!$C$1:$C$3329,SMALL(IF('malzeme montaj'!$B$1:$B$3329=A$3,IF('malzeme montaj'!$C$1:$C$3329&lt;&gt;"",ROW('malzeme montaj'!$C$1:$C$3329))),ROWS(A$4:A177))))</f>
        <v/>
      </c>
      <c r="B177" s="38" t="str">
        <f t="array" ref="B177">IF(ROWS(B$4:B177)&gt;B$1,"",INDEX('malzeme montaj'!$C$1:$C$3329,SMALL(IF('malzeme montaj'!$B$1:$B$3329=B$3,IF('malzeme montaj'!$C$1:$C$3329&lt;&gt;"",ROW('malzeme montaj'!$C$1:$C$3329))),ROWS(B$4:B177))))</f>
        <v/>
      </c>
      <c r="C177" s="38" t="str">
        <f t="array" ref="C177">IF(ROWS(C$4:C177)&gt;C$1,"",INDEX('malzeme montaj'!$C$1:$C$3329,SMALL(IF('malzeme montaj'!$B$1:$B$3329=C$3,IF('malzeme montaj'!$C$1:$C$3329&lt;&gt;"",ROW('malzeme montaj'!$C$1:$C$3329))),ROWS(C$4:C177))))</f>
        <v/>
      </c>
      <c r="D177" s="38" t="str">
        <f t="array" ref="D177">IF(ROWS(D$4:D177)&gt;D$1,"",INDEX('malzeme montaj'!$C$1:$C$3329,SMALL(IF('malzeme montaj'!$B$1:$B$3329=D$3,IF('malzeme montaj'!$C$1:$C$3329&lt;&gt;"",ROW('malzeme montaj'!$C$1:$C$3329))),ROWS(D$4:D177))))</f>
        <v/>
      </c>
      <c r="E177" s="38" t="str">
        <f t="array" ref="E177">IF(ROWS(E$4:E177)&gt;E$1,"",INDEX('malzeme montaj'!$C$1:$C$3329,SMALL(IF('malzeme montaj'!$B$1:$B$3329=E$3,IF('malzeme montaj'!$C$1:$C$3329&lt;&gt;"",ROW('malzeme montaj'!$C$1:$C$3329))),ROWS(E$4:E177))))</f>
        <v/>
      </c>
      <c r="F177" s="38" t="str">
        <f t="array" ref="F177">IF(ROWS(F$4:F177)&gt;F$1,"",INDEX('malzeme montaj'!$C$1:$C$3329,SMALL(IF('malzeme montaj'!$B$1:$B$3329=F$3,IF('malzeme montaj'!$C$1:$C$3329&lt;&gt;"",ROW('malzeme montaj'!$C$1:$C$3329))),ROWS(F$4:F177))))</f>
        <v/>
      </c>
      <c r="G177" s="38" t="str">
        <f t="array" ref="G177">IF(ROWS(G$4:G177)&gt;G$1,"",INDEX('malzeme montaj'!$C$1:$C$3329,SMALL(IF('malzeme montaj'!$B$1:$B$3329=G$3,IF('malzeme montaj'!$C$1:$C$3329&lt;&gt;"",ROW('malzeme montaj'!$C$1:$C$3329))),ROWS(G$4:G177))))</f>
        <v/>
      </c>
      <c r="H177" s="38" t="str">
        <f t="array" ref="H177">IF(ROWS(H$4:H177)&gt;H$1,"",INDEX('malzeme montaj'!$C$1:$C$3329,SMALL(IF('malzeme montaj'!$B$1:$B$3329=H$3,IF('malzeme montaj'!$C$1:$C$3329&lt;&gt;"",ROW('malzeme montaj'!$C$1:$C$3329))),ROWS(H$4:H177))))</f>
        <v/>
      </c>
      <c r="I177" s="38" t="str">
        <f t="array" ref="I177">IF(ROWS(I$4:I177)&gt;I$1,"",INDEX('malzeme montaj'!$C$1:$C$3329,SMALL(IF('malzeme montaj'!$B$1:$B$3329=I$3,IF('malzeme montaj'!$C$1:$C$3329&lt;&gt;"",ROW('malzeme montaj'!$C$1:$C$3329))),ROWS(I$4:I177))))</f>
        <v/>
      </c>
      <c r="J177" s="38" t="str">
        <f t="array" ref="J177">IF(ROWS(J$4:J177)&gt;J$1,"",INDEX('malzeme montaj'!$C$1:$C$3329,SMALL(IF('malzeme montaj'!$B$1:$B$3329=J$3,IF('malzeme montaj'!$C$1:$C$3329&lt;&gt;"",ROW('malzeme montaj'!$C$1:$C$3329))),ROWS(J$4:J177))))</f>
        <v/>
      </c>
      <c r="K177" s="38" t="str">
        <f t="array" ref="K177">IF(ROWS(K$4:K177)&gt;K$1,"",INDEX('malzeme montaj'!$C$1:$C$3329,SMALL(IF('malzeme montaj'!$B$1:$B$3329=K$3,IF('malzeme montaj'!$C$1:$C$3329&lt;&gt;"",ROW('malzeme montaj'!$C$1:$C$3329))),ROWS(K$4:K177))))</f>
        <v/>
      </c>
      <c r="L177" s="38" t="str">
        <f t="array" ref="L177">IF(ROWS(L$4:L177)&gt;L$1,"",INDEX('malzeme montaj'!$C$1:$C$3329,SMALL(IF('malzeme montaj'!$B$1:$B$3329=L$3,IF('malzeme montaj'!$C$1:$C$3329&lt;&gt;"",ROW('malzeme montaj'!$C$1:$C$3329))),ROWS(L$4:L177))))</f>
        <v/>
      </c>
      <c r="M177" s="38" t="str">
        <f t="array" ref="M177">IF(ROWS(M$4:M177)&gt;M$1,"",INDEX('malzeme montaj'!$C$1:$C$3329,SMALL(IF('malzeme montaj'!$B$1:$B$3329=M$3,IF('malzeme montaj'!$C$1:$C$3329&lt;&gt;"",ROW('malzeme montaj'!$C$1:$C$3329))),ROWS(M$4:M177))))</f>
        <v/>
      </c>
      <c r="N177" s="38" t="str">
        <f t="array" ref="N177">IF(ROWS(N$4:N177)&gt;N$1,"",INDEX('malzeme montaj'!$C$1:$C$3329,SMALL(IF('malzeme montaj'!$B$1:$B$3329=N$3,IF('malzeme montaj'!$C$1:$C$3329&lt;&gt;"",ROW('malzeme montaj'!$C$1:$C$3329))),ROWS(N$4:N177))))</f>
        <v/>
      </c>
      <c r="O177" s="38" t="str">
        <f t="array" ref="O177">IF(ROWS(O$4:O177)&gt;O$1,"",INDEX('malzeme montaj'!$C$1:$C$3329,SMALL(IF('malzeme montaj'!$B$1:$B$3329=O$3,IF('malzeme montaj'!$C$1:$C$3329&lt;&gt;"",ROW('malzeme montaj'!$C$1:$C$3329))),ROWS(O$4:O177))))</f>
        <v/>
      </c>
      <c r="P177" s="38" t="str">
        <f t="array" ref="P177">IF(ROWS(P$4:P177)&gt;P$1,"",INDEX('malzeme montaj'!$C$1:$C$3329,SMALL(IF('malzeme montaj'!$B$1:$B$3329=P$3,IF('malzeme montaj'!$C$1:$C$3329&lt;&gt;"",ROW('malzeme montaj'!$C$1:$C$3329))),ROWS(P$4:P177))))</f>
        <v/>
      </c>
      <c r="Q177" s="38" t="str">
        <f t="array" ref="Q177">IF(ROWS(Q$4:Q177)&gt;Q$1,"",INDEX('malzeme montaj'!$C$1:$C$3329,SMALL(IF('malzeme montaj'!$B$1:$B$3329=Q$3,IF('malzeme montaj'!$C$1:$C$3329&lt;&gt;"",ROW('malzeme montaj'!$C$1:$C$3329))),ROWS(Q$4:Q177))))</f>
        <v/>
      </c>
      <c r="R177" s="38" t="str">
        <f t="array" ref="R177">IF(ROWS(R$4:R177)&gt;R$1,"",INDEX('malzeme montaj'!$C$1:$C$3329,SMALL(IF('malzeme montaj'!$B$1:$B$3329=R$3,IF('malzeme montaj'!$C$1:$C$3329&lt;&gt;"",ROW('malzeme montaj'!$C$1:$C$3329))),ROWS(R$4:R177))))</f>
        <v/>
      </c>
      <c r="S177" s="38" t="str">
        <f t="array" ref="S177">IF(ROWS(S$4:S177)&gt;S$1,"",INDEX('malzeme montaj'!$C$1:$C$3329,SMALL(IF('malzeme montaj'!$B$1:$B$3329=S$3,IF('malzeme montaj'!$C$1:$C$3329&lt;&gt;"",ROW('malzeme montaj'!$C$1:$C$3329))),ROWS(S$4:S177))))</f>
        <v/>
      </c>
      <c r="T177" s="38" t="str">
        <f t="array" ref="T177">IF(ROWS(T$4:T177)&gt;T$1,"",INDEX('malzeme montaj'!$C$1:$C$3329,SMALL(IF('malzeme montaj'!$B$1:$B$3329=T$3,IF('malzeme montaj'!$C$1:$C$3329&lt;&gt;"",ROW('malzeme montaj'!$C$1:$C$3329))),ROWS(T$4:T177))))</f>
        <v/>
      </c>
      <c r="U177" s="38" t="str">
        <f t="array" ref="U177">IF(ROWS(U$4:U177)&gt;U$1,"",INDEX('malzeme montaj'!$C$1:$C$3329,SMALL(IF('malzeme montaj'!$B$1:$B$3329=U$3,IF('malzeme montaj'!$C$1:$C$3329&lt;&gt;"",ROW('malzeme montaj'!$C$1:$C$3329))),ROWS(U$4:U177))))</f>
        <v/>
      </c>
      <c r="V177" s="38" t="str">
        <f t="array" ref="V177">IF(ROWS(V$4:V177)&gt;V$1,"",INDEX('malzeme montaj'!$C$1:$C$3329,SMALL(IF('malzeme montaj'!$B$1:$B$3329=V$3,IF('malzeme montaj'!$C$1:$C$3329&lt;&gt;"",ROW('malzeme montaj'!$C$1:$C$3329))),ROWS(V$4:V177))))</f>
        <v/>
      </c>
      <c r="W177" s="38" t="str">
        <f t="array" ref="W177">IF(ROWS(W$4:W177)&gt;W$1,"",INDEX('malzeme montaj'!$C$1:$C$3329,SMALL(IF('malzeme montaj'!$B$1:$B$3329=W$3,IF('malzeme montaj'!$C$1:$C$3329&lt;&gt;"",ROW('malzeme montaj'!$C$1:$C$3329))),ROWS(W$4:W177))))</f>
        <v/>
      </c>
      <c r="X177" s="38" t="str">
        <f t="array" ref="X177">IF(ROWS(X$4:X177)&gt;X$1,"",INDEX('malzeme montaj'!$C$1:$C$3329,SMALL(IF('malzeme montaj'!$B$1:$B$3329=X$3,IF('malzeme montaj'!$C$1:$C$3329&lt;&gt;"",ROW('malzeme montaj'!$C$1:$C$3329))),ROWS(X$4:X177))))</f>
        <v/>
      </c>
      <c r="Y177" s="38" t="str">
        <f t="array" ref="Y177">IF(ROWS(Y$4:Y177)&gt;Y$1,"",INDEX('malzeme montaj'!$C$1:$C$3329,SMALL(IF('malzeme montaj'!$B$1:$B$3329=Y$3,IF('malzeme montaj'!$C$1:$C$3329&lt;&gt;"",ROW('malzeme montaj'!$C$1:$C$3329))),ROWS(Y$4:Y177))))</f>
        <v/>
      </c>
      <c r="Z177" s="38" t="str">
        <f t="array" ref="Z177">IF(ROWS(Z$4:Z177)&gt;Z$1,"",INDEX('malzeme montaj'!$C$1:$C$3329,SMALL(IF('malzeme montaj'!$B$1:$B$3329=Z$3,IF('malzeme montaj'!$C$1:$C$3329&lt;&gt;"",ROW('malzeme montaj'!$C$1:$C$3329))),ROWS(Z$4:Z177))))</f>
        <v/>
      </c>
      <c r="AA177" s="38" t="str">
        <f t="array" ref="AA177">IF(ROWS(AA$4:AA177)&gt;AA$1,"",INDEX('malzeme montaj'!$C$1:$C$3329,SMALL(IF('malzeme montaj'!$B$1:$B$3329=AA$3,IF('malzeme montaj'!$C$1:$C$3329&lt;&gt;"",ROW('malzeme montaj'!$C$1:$C$3329))),ROWS(AA$4:AA177))))</f>
        <v/>
      </c>
      <c r="AB177" s="38" t="str">
        <f t="array" ref="AB177">IF(ROWS(AB$4:AB177)&gt;AB$1,"",INDEX('malzeme montaj'!$C$1:$C$3329,SMALL(IF('malzeme montaj'!$B$1:$B$3329=AB$3,IF('malzeme montaj'!$C$1:$C$3329&lt;&gt;"",ROW('malzeme montaj'!$C$1:$C$3329))),ROWS(AB$4:AB177))))</f>
        <v/>
      </c>
      <c r="AC177" s="38" t="str">
        <f t="array" ref="AC177">IF(ROWS(AC$4:AC177)&gt;AC$1,"",INDEX('malzeme montaj'!$C$1:$C$3329,SMALL(IF('malzeme montaj'!$B$1:$B$3329=AC$3,IF('malzeme montaj'!$C$1:$C$3329&lt;&gt;"",ROW('malzeme montaj'!$C$1:$C$3329))),ROWS(AC$4:AC177))))</f>
        <v/>
      </c>
      <c r="AD177" s="38" t="str">
        <f t="array" ref="AD177">IF(ROWS(AD$4:AD177)&gt;AD$1,"",INDEX('malzeme montaj'!$C$1:$C$3329,SMALL(IF('malzeme montaj'!$B$1:$B$3329=AD$3,IF('malzeme montaj'!$C$1:$C$3329&lt;&gt;"",ROW('malzeme montaj'!$C$1:$C$3329))),ROWS(AD$4:AD177))))</f>
        <v/>
      </c>
      <c r="AE177" s="38" t="str">
        <f t="array" ref="AE177">IF(ROWS(AE$4:AE177)&gt;AE$1,"",INDEX('malzeme montaj'!$C$1:$C$3329,SMALL(IF('malzeme montaj'!$B$1:$B$3329=AE$3,IF('malzeme montaj'!$C$1:$C$3329&lt;&gt;"",ROW('malzeme montaj'!$C$1:$C$3329))),ROWS(AE$4:AE177))))</f>
        <v/>
      </c>
      <c r="AF177" s="38" t="str">
        <f t="array" ref="AF177">IF(ROWS(AF$4:AF177)&gt;AF$1,"",INDEX('malzeme montaj'!$C$1:$C$3329,SMALL(IF('malzeme montaj'!$B$1:$B$3329=AF$3,IF('malzeme montaj'!$C$1:$C$3329&lt;&gt;"",ROW('malzeme montaj'!$C$1:$C$3329))),ROWS(AF$4:AF177))))</f>
        <v/>
      </c>
      <c r="AG177" s="38" t="str">
        <f t="array" ref="AG177">IF(ROWS(AG$4:AG177)&gt;AG$1,"",INDEX('malzeme montaj'!$C$1:$C$3329,SMALL(IF('malzeme montaj'!$B$1:$B$3329=AG$3,IF('malzeme montaj'!$C$1:$C$3329&lt;&gt;"",ROW('malzeme montaj'!$C$1:$C$3329))),ROWS(AG$4:AG177))))</f>
        <v/>
      </c>
      <c r="AH177" s="38" t="str">
        <f t="array" ref="AH177">IF(ROWS(AH$4:AH177)&gt;AH$1,"",INDEX('malzeme montaj'!$C$1:$C$3329,SMALL(IF('malzeme montaj'!$B$1:$B$3329=AH$3,IF('malzeme montaj'!$C$1:$C$3329&lt;&gt;"",ROW('malzeme montaj'!$C$1:$C$3329))),ROWS(AH$4:AH177))))</f>
        <v/>
      </c>
      <c r="AI177" s="38" t="str">
        <f t="array" ref="AI177">IF(ROWS(AI$4:AI177)&gt;AI$1,"",INDEX('malzeme montaj'!$C$1:$C$3329,SMALL(IF('malzeme montaj'!$B$1:$B$3329=AI$3,IF('malzeme montaj'!$C$1:$C$3329&lt;&gt;"",ROW('malzeme montaj'!$C$1:$C$3329))),ROWS(AI$4:AI177))))</f>
        <v/>
      </c>
      <c r="AJ177" s="38" t="str">
        <f t="array" ref="AJ177">IF(ROWS(AJ$4:AJ177)&gt;AJ$1,"",INDEX('malzeme montaj'!$C$1:$C$3329,SMALL(IF('malzeme montaj'!$B$1:$B$3329=AJ$3,IF('malzeme montaj'!$C$1:$C$3329&lt;&gt;"",ROW('malzeme montaj'!$C$1:$C$3329))),ROWS(AJ$4:AJ177))))</f>
        <v/>
      </c>
      <c r="AK177" s="38" t="str">
        <f t="array" ref="AK177">IF(ROWS(AK$4:AK177)&gt;AK$1,"",INDEX('malzeme montaj'!$C$1:$C$3329,SMALL(IF('malzeme montaj'!$B$1:$B$3329=AK$3,IF('malzeme montaj'!$C$1:$C$3329&lt;&gt;"",ROW('malzeme montaj'!$C$1:$C$3329))),ROWS(AK$4:AK177))))</f>
        <v/>
      </c>
      <c r="AL177" s="38" t="str">
        <f t="array" ref="AL177">IF(ROWS(AL$4:AL177)&gt;AL$1,"",INDEX('malzeme montaj'!$C$1:$C$3329,SMALL(IF('malzeme montaj'!$B$1:$B$3329=AL$3,IF('malzeme montaj'!$C$1:$C$3329&lt;&gt;"",ROW('malzeme montaj'!$C$1:$C$3329))),ROWS(AL$4:AL177))))</f>
        <v/>
      </c>
      <c r="AM177" s="38" t="str">
        <f t="array" ref="AM177">IF(ROWS(AM$4:AM177)&gt;AM$1,"",INDEX('malzeme montaj'!$C$1:$C$3329,SMALL(IF('malzeme montaj'!$B$1:$B$3329=AM$3,IF('malzeme montaj'!$C$1:$C$3329&lt;&gt;"",ROW('malzeme montaj'!$C$1:$C$3329))),ROWS(AM$4:AM177))))</f>
        <v/>
      </c>
      <c r="AN177" s="38" t="str">
        <f t="array" ref="AN177">IF(ROWS(AN$4:AN177)&gt;AN$1,"",INDEX('malzeme montaj'!$C$1:$C$3329,SMALL(IF('malzeme montaj'!$B$1:$B$3329=AN$3,IF('malzeme montaj'!$C$1:$C$3329&lt;&gt;"",ROW('malzeme montaj'!$C$1:$C$3329))),ROWS(AN$4:AN177))))</f>
        <v/>
      </c>
      <c r="AO177" s="38" t="str">
        <f t="array" ref="AO177">IF(ROWS(AO$4:AO177)&gt;AO$1,"",INDEX('malzeme montaj'!$C$1:$C$3329,SMALL(IF('malzeme montaj'!$B$1:$B$3329=AO$3,IF('malzeme montaj'!$C$1:$C$3329&lt;&gt;"",ROW('malzeme montaj'!$C$1:$C$3329))),ROWS(AO$4:AO177))))</f>
        <v/>
      </c>
      <c r="AP177" s="38" t="str">
        <f t="array" ref="AP177">IF(ROWS(AP$4:AP177)&gt;AP$1,"",INDEX('malzeme montaj'!$C$1:$C$3329,SMALL(IF('malzeme montaj'!$B$1:$B$3329=AP$3,IF('malzeme montaj'!$C$1:$C$3329&lt;&gt;"",ROW('malzeme montaj'!$C$1:$C$3329))),ROWS(AP$4:AP177))))</f>
        <v/>
      </c>
      <c r="AQ177" s="38" t="str">
        <f t="array" ref="AQ177">IF(ROWS(AQ$4:AQ177)&gt;AQ$1,"",INDEX('malzeme montaj'!$C$1:$C$3329,SMALL(IF('malzeme montaj'!$B$1:$B$3329=AQ$3,IF('malzeme montaj'!$C$1:$C$3329&lt;&gt;"",ROW('malzeme montaj'!$C$1:$C$3329))),ROWS(AQ$4:AQ177))))</f>
        <v/>
      </c>
      <c r="AR177" s="38" t="str">
        <f t="array" ref="AR177">IF(ROWS(AR$4:AR177)&gt;AR$1,"",INDEX('malzeme montaj'!$C$1:$C$3329,SMALL(IF('malzeme montaj'!$B$1:$B$3329=AR$3,IF('malzeme montaj'!$C$1:$C$3329&lt;&gt;"",ROW('malzeme montaj'!$C$1:$C$3329))),ROWS(AR$4:AR177))))</f>
        <v/>
      </c>
      <c r="AS177" s="38" t="str">
        <f t="array" ref="AS177">IF(ROWS(AS$4:AS177)&gt;AS$1,"",INDEX('malzeme montaj'!$C$1:$C$3329,SMALL(IF('malzeme montaj'!$B$1:$B$3329=AS$3,IF('malzeme montaj'!$C$1:$C$3329&lt;&gt;"",ROW('malzeme montaj'!$C$1:$C$3329))),ROWS(AS$4:AS177))))</f>
        <v/>
      </c>
      <c r="AT177" s="38" t="str">
        <f t="array" ref="AT177">IF(ROWS(AT$4:AT177)&gt;AT$1,"",INDEX('malzeme montaj'!$C$1:$C$3329,SMALL(IF('malzeme montaj'!$B$1:$B$3329=AT$3,IF('malzeme montaj'!$C$1:$C$3329&lt;&gt;"",ROW('malzeme montaj'!$C$1:$C$3329))),ROWS(AT$4:AT177))))</f>
        <v/>
      </c>
      <c r="AU177" s="38" t="str">
        <f t="array" ref="AU177">IF(ROWS(AU$4:AU177)&gt;AU$1,"",INDEX('malzeme montaj'!$C$1:$C$3329,SMALL(IF('malzeme montaj'!$B$1:$B$3329=AU$3,IF('malzeme montaj'!$C$1:$C$3329&lt;&gt;"",ROW('malzeme montaj'!$C$1:$C$3329))),ROWS(AU$4:AU177))))</f>
        <v/>
      </c>
      <c r="AV177" s="38" t="str">
        <f t="array" ref="AV177">IF(ROWS(AV$4:AV177)&gt;AV$1,"",INDEX('malzeme montaj'!$C$1:$C$3329,SMALL(IF('malzeme montaj'!$B$1:$B$3329=AV$3,IF('malzeme montaj'!$C$1:$C$3329&lt;&gt;"",ROW('malzeme montaj'!$C$1:$C$3329))),ROWS(AV$4:AV177))))</f>
        <v/>
      </c>
      <c r="AW177" s="38" t="str">
        <f t="array" ref="AW177">IF(ROWS(AW$4:AW177)&gt;AW$1,"",INDEX('malzeme montaj'!$C$1:$C$3329,SMALL(IF('malzeme montaj'!$B$1:$B$3329=AW$3,IF('malzeme montaj'!$C$1:$C$3329&lt;&gt;"",ROW('malzeme montaj'!$C$1:$C$3329))),ROWS(AW$4:AW177))))</f>
        <v/>
      </c>
      <c r="AX177" s="38" t="str">
        <f t="array" ref="AX177">IF(ROWS(AX$4:AX177)&gt;AX$1,"",INDEX('malzeme montaj'!$C$1:$C$3329,SMALL(IF('malzeme montaj'!$B$1:$B$3329=AX$3,IF('malzeme montaj'!$C$1:$C$3329&lt;&gt;"",ROW('malzeme montaj'!$C$1:$C$3329))),ROWS(AX$4:AX177))))</f>
        <v/>
      </c>
      <c r="AY177" s="38" t="str">
        <f t="array" ref="AY177">IF(ROWS(AY$4:AY177)&gt;AY$1,"",INDEX('malzeme montaj'!$C$1:$C$3329,SMALL(IF('malzeme montaj'!$B$1:$B$3329=AY$3,IF('malzeme montaj'!$C$1:$C$3329&lt;&gt;"",ROW('malzeme montaj'!$C$1:$C$3329))),ROWS(AY$4:AY177))))</f>
        <v/>
      </c>
      <c r="AZ177" s="38" t="str">
        <f t="array" ref="AZ177">IF(ROWS(AZ$4:AZ177)&gt;AZ$1,"",INDEX('malzeme montaj'!$C$1:$C$3329,SMALL(IF('malzeme montaj'!$B$1:$B$3329=AZ$3,IF('malzeme montaj'!$C$1:$C$3329&lt;&gt;"",ROW('malzeme montaj'!$C$1:$C$3329))),ROWS(AZ$4:AZ177))))</f>
        <v/>
      </c>
      <c r="BA177" s="38" t="str">
        <f t="array" ref="BA177">IF(ROWS(BA$4:BA177)&gt;BA$1,"",INDEX('malzeme montaj'!$C$1:$C$3329,SMALL(IF('malzeme montaj'!$B$1:$B$3329=BA$3,IF('malzeme montaj'!$C$1:$C$3329&lt;&gt;"",ROW('malzeme montaj'!$C$1:$C$3329))),ROWS(BA$4:BA177))))</f>
        <v/>
      </c>
      <c r="BB177" s="38" t="str">
        <f t="array" ref="BB177">IF(ROWS(BB$4:BB177)&gt;BB$1,"",INDEX('malzeme montaj'!$C$1:$C$3329,SMALL(IF('malzeme montaj'!$B$1:$B$3329=BB$3,IF('malzeme montaj'!$C$1:$C$3329&lt;&gt;"",ROW('malzeme montaj'!$C$1:$C$3329))),ROWS(BB$4:BB177))))</f>
        <v/>
      </c>
      <c r="BC177" s="38" t="str">
        <f t="array" ref="BC177">IF(ROWS(BC$4:BC177)&gt;BC$1,"",INDEX('malzeme montaj'!$C$1:$C$3329,SMALL(IF('malzeme montaj'!$B$1:$B$3329=BC$3,IF('malzeme montaj'!$C$1:$C$3329&lt;&gt;"",ROW('malzeme montaj'!$C$1:$C$3329))),ROWS(BC$4:BC177))))</f>
        <v/>
      </c>
      <c r="BD177" s="38" t="str">
        <f t="array" ref="BD177">IF(ROWS(BD$4:BD177)&gt;BD$1,"",INDEX('malzeme montaj'!$C$1:$C$3329,SMALL(IF('malzeme montaj'!$B$1:$B$3329=BD$3,IF('malzeme montaj'!$C$1:$C$3329&lt;&gt;"",ROW('malzeme montaj'!$C$1:$C$3329))),ROWS(BD$4:BD177))))</f>
        <v/>
      </c>
      <c r="BE177" s="38"/>
      <c r="BF177" s="38" t="str">
        <f t="array" ref="BF177">IF(ROWS(BF$4:BF177)&gt;BF$1,"",INDEX('malzeme montaj'!$C$1:$C$3329,SMALL(IF('malzeme montaj'!$B$1:$B$3329=BF$3,IF('malzeme montaj'!$C$1:$C$3329&lt;&gt;"",ROW('malzeme montaj'!$C$1:$C$3329))),ROWS(BF$4:BF177))))</f>
        <v/>
      </c>
      <c r="BG177" s="38" t="str">
        <f t="array" ref="BG177">IF(ROWS(BG$4:BG177)&gt;BG$1,"",INDEX('malzeme montaj'!$C$1:$C$3329,SMALL(IF('malzeme montaj'!$B$1:$B$3329=BG$3,IF('malzeme montaj'!$C$1:$C$3329&lt;&gt;"",ROW('malzeme montaj'!$C$1:$C$3329))),ROWS(BG$4:BG177))))</f>
        <v/>
      </c>
      <c r="BH177" s="38" t="str">
        <f t="array" ref="BH177">IF(ROWS(BH$4:BH177)&gt;BH$1,"",INDEX('malzeme montaj'!$C$1:$C$3329,SMALL(IF('malzeme montaj'!$B$1:$B$3329=BH$3,IF('malzeme montaj'!$C$1:$C$3329&lt;&gt;"",ROW('malzeme montaj'!$C$1:$C$3329))),ROWS(BH$4:BH177))))</f>
        <v/>
      </c>
      <c r="BI177" s="38" t="str">
        <f t="array" ref="BI177">IF(ROWS(BI$4:BI177)&gt;BI$1,"",INDEX('malzeme montaj'!$C$1:$C$3329,SMALL(IF('malzeme montaj'!$B$1:$B$3329=BI$3,IF('malzeme montaj'!$C$1:$C$3329&lt;&gt;"",ROW('malzeme montaj'!$C$1:$C$3329))),ROWS(BI$4:BI177))))</f>
        <v/>
      </c>
      <c r="BJ177" s="38" t="str">
        <f t="array" ref="BJ177">IF(ROWS(BJ$4:BJ177)&gt;BJ$1,"",INDEX('malzeme montaj'!$C$1:$C$3329,SMALL(IF('malzeme montaj'!$B$1:$B$3329=BJ$3,IF('malzeme montaj'!$C$1:$C$3329&lt;&gt;"",ROW('malzeme montaj'!$C$1:$C$3329))),ROWS(BJ$4:BJ177))))</f>
        <v/>
      </c>
      <c r="BK177" s="38" t="str">
        <f t="array" ref="BK177">IF(ROWS(BK$4:BK177)&gt;BK$1,"",INDEX('malzeme montaj'!$C$1:$C$3329,SMALL(IF('malzeme montaj'!$B$1:$B$3329=BK$3,IF('malzeme montaj'!$C$1:$C$3329&lt;&gt;"",ROW('malzeme montaj'!$C$1:$C$3329))),ROWS(BK$4:BK177))))</f>
        <v/>
      </c>
      <c r="BL177" s="38" t="str">
        <f t="array" ref="BL177">IF(ROWS(BL$4:BL177)&gt;BL$1,"",INDEX('malzeme montaj'!$C$1:$C$3329,SMALL(IF('malzeme montaj'!$B$1:$B$3329=BL$3,IF('malzeme montaj'!$C$1:$C$3329&lt;&gt;"",ROW('malzeme montaj'!$C$1:$C$3329))),ROWS(BL$4:BL177))))</f>
        <v/>
      </c>
      <c r="BM177" s="38" t="str">
        <f t="array" ref="BM177">IF(ROWS(BM$4:BM177)&gt;BM$1,"",INDEX('malzeme montaj'!$C$1:$C$3329,SMALL(IF('malzeme montaj'!$B$1:$B$3329=BM$3,IF('malzeme montaj'!$C$1:$C$3329&lt;&gt;"",ROW('malzeme montaj'!$C$1:$C$3329))),ROWS(BM$4:BM177))))</f>
        <v/>
      </c>
      <c r="BN177" s="38" t="str">
        <f t="array" ref="BN177">IF(ROWS(BN$4:BN177)&gt;BN$1,"",INDEX('malzeme montaj'!$C$1:$C$3329,SMALL(IF('malzeme montaj'!$B$1:$B$3329=BN$3,IF('malzeme montaj'!$C$1:$C$3329&lt;&gt;"",ROW('malzeme montaj'!$C$1:$C$3329))),ROWS(BN$4:BN177))))</f>
        <v/>
      </c>
      <c r="BO177" s="38" t="str">
        <f t="array" ref="BO177">IF(ROWS(BO$4:BO177)&gt;BO$1,"",INDEX('malzeme montaj'!$C$1:$C$3329,SMALL(IF('malzeme montaj'!$B$1:$B$3329=BO$3,IF('malzeme montaj'!$C$1:$C$3329&lt;&gt;"",ROW('malzeme montaj'!$C$1:$C$3329))),ROWS(BO$4:BO177))))</f>
        <v/>
      </c>
      <c r="BP177" s="38" t="str">
        <f t="array" ref="BP177">IF(ROWS(BP$4:BP177)&gt;BP$1,"",INDEX('malzeme montaj'!$C$1:$C$3329,SMALL(IF('malzeme montaj'!$B$1:$B$3329=BP$3,IF('malzeme montaj'!$C$1:$C$3329&lt;&gt;"",ROW('malzeme montaj'!$C$1:$C$3329))),ROWS(BP$4:BP177))))</f>
        <v/>
      </c>
      <c r="BQ177" s="38" t="str">
        <f t="array" ref="BQ177">IF(ROWS(BQ$4:BQ177)&gt;BQ$1,"",INDEX('malzeme montaj'!$C$1:$C$3329,SMALL(IF('malzeme montaj'!$B$1:$B$3329=BQ$3,IF('malzeme montaj'!$C$1:$C$3329&lt;&gt;"",ROW('malzeme montaj'!$C$1:$C$3329))),ROWS(BQ$4:BQ177))))</f>
        <v/>
      </c>
      <c r="BR177" s="38" t="str">
        <f t="array" ref="BR177">IF(ROWS(BR$4:BR177)&gt;BR$1,"",INDEX('malzeme montaj'!$C$1:$C$3329,SMALL(IF('malzeme montaj'!$B$1:$B$3329=BR$3,IF('malzeme montaj'!$C$1:$C$3329&lt;&gt;"",ROW('malzeme montaj'!$C$1:$C$3329))),ROWS(BR$4:BR177))))</f>
        <v/>
      </c>
      <c r="BS177" s="38" t="str">
        <f t="array" ref="BS177">IF(ROWS(BS$4:BS177)&gt;BS$1,"",INDEX('malzeme montaj'!$C$1:$C$3329,SMALL(IF('malzeme montaj'!$B$1:$B$3329=BS$3,IF('malzeme montaj'!$C$1:$C$3329&lt;&gt;"",ROW('malzeme montaj'!$C$1:$C$3329))),ROWS(BS$4:BS177))))</f>
        <v/>
      </c>
      <c r="BT177" s="38" t="str">
        <f t="array" ref="BT177">IF(ROWS(BT$4:BT177)&gt;BT$1,"",INDEX('malzeme montaj'!$C$1:$C$3329,SMALL(IF('malzeme montaj'!$B$1:$B$3329=BT$3,IF('malzeme montaj'!$C$1:$C$3329&lt;&gt;"",ROW('malzeme montaj'!$C$1:$C$3329))),ROWS(BT$4:BT177))))</f>
        <v/>
      </c>
      <c r="BU177" s="34" t="str">
        <f t="array" ref="BU177">IF(ROWS(BU$4:BU177)&gt;BU$1,"",INDEX('malzeme montaj'!$C$1:$C$3329,SMALL(IF('malzeme montaj'!$B$1:$B$3329=BU$3,IF('malzeme montaj'!$C$1:$C$3329&lt;&gt;"",ROW('malzeme montaj'!$C$1:$C$3329))),ROWS(BU$4:BU177))))</f>
        <v/>
      </c>
      <c r="BV177" s="34" t="str">
        <f t="array" ref="BV177">IF(ROWS(BV$4:BV177)&gt;BV$1,"",INDEX('malzeme montaj'!$C$1:$C$3329,SMALL(IF('malzeme montaj'!$B$1:$B$3329=BV$3,IF('malzeme montaj'!$C$1:$C$3329&lt;&gt;"",ROW('malzeme montaj'!$C$1:$C$3329))),ROWS(BV$4:BV177))))</f>
        <v/>
      </c>
      <c r="BW177" s="34" t="str">
        <f t="array" ref="BW177">IF(ROWS(BW$4:BW177)&gt;BW$1,"",INDEX('malzeme montaj'!$C$1:$C$3329,SMALL(IF('malzeme montaj'!$B$1:$B$3329=BW$3,IF('malzeme montaj'!$C$1:$C$3329&lt;&gt;"",ROW('malzeme montaj'!$C$1:$C$3329))),ROWS(BW$4:BW177))))</f>
        <v/>
      </c>
      <c r="BX177" s="34" t="str">
        <f t="array" ref="BX177">IF(ROWS(BX$4:BX177)&gt;BX$1,"",INDEX('malzeme montaj'!$C$1:$C$3329,SMALL(IF('malzeme montaj'!$B$1:$B$3329=BX$3,IF('malzeme montaj'!$C$1:$C$3329&lt;&gt;"",ROW('malzeme montaj'!$C$1:$C$3329))),ROWS(BX$4:BX177))))</f>
        <v/>
      </c>
      <c r="BY177" s="34" t="str">
        <f t="array" ref="BY177">IF(ROWS(BY$4:BY177)&gt;BY$1,"",INDEX('malzeme montaj'!$C$1:$C$3329,SMALL(IF('malzeme montaj'!$B$1:$B$3329=BY$3,IF('malzeme montaj'!$C$1:$C$3329&lt;&gt;"",ROW('malzeme montaj'!$C$1:$C$3329))),ROWS(BY$4:BY177))))</f>
        <v/>
      </c>
      <c r="BZ177" s="34" t="str">
        <f t="array" ref="BZ177">IF(ROWS(BZ$4:BZ177)&gt;BZ$1,"",INDEX('malzeme montaj'!$C$1:$C$3329,SMALL(IF('malzeme montaj'!$B$1:$B$3329=BZ$3,IF('malzeme montaj'!$C$1:$C$3329&lt;&gt;"",ROW('malzeme montaj'!$C$1:$C$3329))),ROWS(BZ$4:BZ177))))</f>
        <v/>
      </c>
      <c r="CA177" s="34" t="str">
        <f t="array" ref="CA177">IF(ROWS(CA$4:CA177)&gt;CA$1,"",INDEX('malzeme montaj'!$C$1:$C$3329,SMALL(IF('malzeme montaj'!$B$1:$B$3329=CA$3,IF('malzeme montaj'!$C$1:$C$3329&lt;&gt;"",ROW('malzeme montaj'!$C$1:$C$3329))),ROWS(CA$4:CA177))))</f>
        <v/>
      </c>
      <c r="CB177" s="34" t="str">
        <f t="array" ref="CB177">IF(ROWS(CB$4:CB177)&gt;CB$1,"",INDEX('malzeme montaj'!$C$1:$C$3329,SMALL(IF('malzeme montaj'!$B$1:$B$3329=CB$3,IF('malzeme montaj'!$C$1:$C$3329&lt;&gt;"",ROW('malzeme montaj'!$C$1:$C$3329))),ROWS(CB$4:CB177))))</f>
        <v/>
      </c>
      <c r="CC177" s="34" t="str">
        <f t="array" ref="CC177">IF(ROWS(CC$4:CC177)&gt;CC$1,"",INDEX('malzeme montaj'!$C$1:$C$3329,SMALL(IF('malzeme montaj'!$B$1:$B$3329=CC$3,IF('malzeme montaj'!$C$1:$C$3329&lt;&gt;"",ROW('malzeme montaj'!$C$1:$C$3329))),ROWS(CC$4:CC177))))</f>
        <v/>
      </c>
      <c r="CD177" s="34" t="str">
        <f t="array" ref="CD177">IF(ROWS(CD$4:CD177)&gt;CD$1,"",INDEX('malzeme montaj'!$C$1:$C$3329,SMALL(IF('malzeme montaj'!$B$1:$B$3329=CD$3,IF('malzeme montaj'!$C$1:$C$3329&lt;&gt;"",ROW('malzeme montaj'!$C$1:$C$3329))),ROWS(CD$4:CD177))))</f>
        <v/>
      </c>
      <c r="CE177" s="34" t="str">
        <f t="array" ref="CE177">IF(ROWS(CE$4:CE177)&gt;CE$1,"",INDEX('malzeme montaj'!$C$1:$C$3329,SMALL(IF('malzeme montaj'!$B$1:$B$3329=CE$3,IF('malzeme montaj'!$C$1:$C$3329&lt;&gt;"",ROW('malzeme montaj'!$C$1:$C$3329))),ROWS(CE$4:CE177))))</f>
        <v/>
      </c>
      <c r="CF177" s="34" t="str">
        <f t="array" ref="CF177">IF(ROWS(CF$4:CF177)&gt;CF$1,"",INDEX('malzeme montaj'!$C$1:$C$3329,SMALL(IF('malzeme montaj'!$B$1:$B$3329=CF$3,IF('malzeme montaj'!$C$1:$C$3329&lt;&gt;"",ROW('malzeme montaj'!$C$1:$C$3329))),ROWS(CF$4:CF177))))</f>
        <v/>
      </c>
      <c r="CG177" s="34" t="str">
        <f t="array" ref="CG177">IF(ROWS(CG$4:CG177)&gt;CG$1,"",INDEX('malzeme montaj'!$C$1:$C$3329,SMALL(IF('malzeme montaj'!$B$1:$B$3329=CG$3,IF('malzeme montaj'!$C$1:$C$3329&lt;&gt;"",ROW('malzeme montaj'!$C$1:$C$3329))),ROWS(CG$4:CG177))))</f>
        <v/>
      </c>
      <c r="CH177" s="34" t="str">
        <f t="array" ref="CH177">IF(ROWS(CH$4:CH177)&gt;CH$1,"",INDEX('malzeme montaj'!$C$1:$C$3329,SMALL(IF('malzeme montaj'!$B$1:$B$3329=CH$3,IF('malzeme montaj'!$C$1:$C$3329&lt;&gt;"",ROW('malzeme montaj'!$C$1:$C$3329))),ROWS(CH$4:CH177))))</f>
        <v/>
      </c>
      <c r="CI177" s="34" t="str">
        <f t="array" ref="CI177">IF(ROWS(CI$4:CI177)&gt;CI$1,"",INDEX('malzeme montaj'!$C$1:$C$3329,SMALL(IF('malzeme montaj'!$B$1:$B$3329=CI$3,IF('malzeme montaj'!$C$1:$C$3329&lt;&gt;"",ROW('malzeme montaj'!$C$1:$C$3329))),ROWS(CI$4:CI177))))</f>
        <v/>
      </c>
      <c r="CJ177" s="34" t="str">
        <f t="array" ref="CJ177">IF(ROWS(CJ$4:CJ177)&gt;CJ$1,"",INDEX('malzeme montaj'!$C$1:$C$3329,SMALL(IF('malzeme montaj'!$B$1:$B$3329=CJ$3,IF('malzeme montaj'!$C$1:$C$3329&lt;&gt;"",ROW('malzeme montaj'!$C$1:$C$3329))),ROWS(CJ$4:CJ177))))</f>
        <v/>
      </c>
      <c r="CK177" s="34" t="str">
        <f t="array" ref="CK177">IF(ROWS(CK$4:CK177)&gt;CK$1,"",INDEX('malzeme montaj'!$C$1:$C$3329,SMALL(IF('malzeme montaj'!$B$1:$B$3329=CK$3,IF('malzeme montaj'!$C$1:$C$3329&lt;&gt;"",ROW('malzeme montaj'!$C$1:$C$3329))),ROWS(CK$4:CK177))))</f>
        <v/>
      </c>
      <c r="CL177" s="34" t="str">
        <f t="array" ref="CL177">IF(ROWS(CL$4:CL177)&gt;CL$1,"",INDEX('malzeme montaj'!$C$1:$C$3329,SMALL(IF('malzeme montaj'!$B$1:$B$3329=CL$3,IF('malzeme montaj'!$C$1:$C$3329&lt;&gt;"",ROW('malzeme montaj'!$C$1:$C$3329))),ROWS(CL$4:CL177))))</f>
        <v/>
      </c>
      <c r="CM177" s="34" t="str">
        <f t="array" ref="CM177">IF(ROWS(CM$4:CM177)&gt;CM$1,"",INDEX('malzeme montaj'!$C$1:$C$3329,SMALL(IF('malzeme montaj'!$B$1:$B$3329=CM$3,IF('malzeme montaj'!$C$1:$C$3329&lt;&gt;"",ROW('malzeme montaj'!$C$1:$C$3329))),ROWS(CM$4:CM177))))</f>
        <v/>
      </c>
      <c r="CN177" s="34" t="str">
        <f t="array" ref="CN177">IF(ROWS(CN$4:CN177)&gt;CN$1,"",INDEX('malzeme montaj'!$C$1:$C$3329,SMALL(IF('malzeme montaj'!$B$1:$B$3329=CN$3,IF('malzeme montaj'!$C$1:$C$3329&lt;&gt;"",ROW('malzeme montaj'!$C$1:$C$3329))),ROWS(CN$4:CN177))))</f>
        <v/>
      </c>
      <c r="CO177" s="34" t="str">
        <f t="array" ref="CO177">IF(ROWS(CO$4:CO177)&gt;CO$1,"",INDEX('malzeme montaj'!$C$1:$C$3329,SMALL(IF('malzeme montaj'!$B$1:$B$3329=CO$3,IF('malzeme montaj'!$C$1:$C$3329&lt;&gt;"",ROW('malzeme montaj'!$C$1:$C$3329))),ROWS(CO$4:CO177))))</f>
        <v/>
      </c>
      <c r="CP177" s="34" t="str">
        <f t="array" ref="CP177">IF(ROWS(CP$4:CP177)&gt;CP$1,"",INDEX('malzeme montaj'!$C$1:$C$3329,SMALL(IF('malzeme montaj'!$B$1:$B$3329=CP$3,IF('malzeme montaj'!$C$1:$C$3329&lt;&gt;"",ROW('malzeme montaj'!$C$1:$C$3329))),ROWS(CP$4:CP177))))</f>
        <v/>
      </c>
      <c r="CQ177" s="34" t="str">
        <f t="array" ref="CQ177">IF(ROWS(CQ$4:CQ177)&gt;CQ$1,"",INDEX('malzeme montaj'!$C$1:$C$3329,SMALL(IF('malzeme montaj'!$B$1:$B$3329=CQ$3,IF('malzeme montaj'!$C$1:$C$3329&lt;&gt;"",ROW('malzeme montaj'!$C$1:$C$3329))),ROWS(CQ$4:CQ177))))</f>
        <v/>
      </c>
      <c r="CR177" s="34" t="str">
        <f t="array" ref="CR177">IF(ROWS(CR$4:CR177)&gt;CR$1,"",INDEX('malzeme montaj'!$C$1:$C$3329,SMALL(IF('malzeme montaj'!$B$1:$B$3329=CR$3,IF('malzeme montaj'!$C$1:$C$3329&lt;&gt;"",ROW('malzeme montaj'!$C$1:$C$3329))),ROWS(CR$4:CR177))))</f>
        <v/>
      </c>
      <c r="CS177" s="34" t="str">
        <f t="array" ref="CS177">IF(ROWS(CS$4:CS177)&gt;CS$1,"",INDEX('malzeme montaj'!$C$1:$C$3329,SMALL(IF('malzeme montaj'!$B$1:$B$3329=CS$3,IF('malzeme montaj'!$C$1:$C$3329&lt;&gt;"",ROW('malzeme montaj'!$C$1:$C$3329))),ROWS(CS$4:CS177))))</f>
        <v/>
      </c>
      <c r="CT177" s="34" t="str">
        <f t="array" ref="CT177">IF(ROWS(CT$4:CT177)&gt;CT$1,"",INDEX('malzeme montaj'!$C$1:$C$3329,SMALL(IF('malzeme montaj'!$B$1:$B$3329=CT$3,IF('malzeme montaj'!$C$1:$C$3329&lt;&gt;"",ROW('malzeme montaj'!$C$1:$C$3329))),ROWS(CT$4:CT177))))</f>
        <v/>
      </c>
      <c r="CU177" s="34" t="str">
        <f t="array" ref="CU177">IF(ROWS(CU$4:CU177)&gt;CU$1,"",INDEX('malzeme montaj'!$C$1:$C$3329,SMALL(IF('malzeme montaj'!$B$1:$B$3329=CU$3,IF('malzeme montaj'!$C$1:$C$3329&lt;&gt;"",ROW('malzeme montaj'!$C$1:$C$3329))),ROWS(CU$4:CU177))))</f>
        <v/>
      </c>
      <c r="CV177" s="34" t="str">
        <f t="array" ref="CV177">IF(ROWS(CV$4:CV177)&gt;CV$1,"",INDEX('malzeme montaj'!$C$1:$C$3329,SMALL(IF('malzeme montaj'!$B$1:$B$3329=CV$3,IF('malzeme montaj'!$C$1:$C$3329&lt;&gt;"",ROW('malzeme montaj'!$C$1:$C$3329))),ROWS(CV$4:CV177))))</f>
        <v/>
      </c>
      <c r="CW177" s="34" t="str">
        <f t="array" ref="CW177">IF(ROWS(CW$4:CW177)&gt;CW$1,"",INDEX('malzeme montaj'!$C$1:$C$3329,SMALL(IF('malzeme montaj'!$B$1:$B$3329=CW$3,IF('malzeme montaj'!$C$1:$C$3329&lt;&gt;"",ROW('malzeme montaj'!$C$1:$C$3329))),ROWS(CW$4:CW177))))</f>
        <v/>
      </c>
      <c r="CX177" s="34" t="str">
        <f t="array" ref="CX177">IF(ROWS(CX$4:CX177)&gt;CX$1,"",INDEX('malzeme montaj'!$C$1:$C$3329,SMALL(IF('malzeme montaj'!$B$1:$B$3329=CX$3,IF('malzeme montaj'!$C$1:$C$3329&lt;&gt;"",ROW('malzeme montaj'!$C$1:$C$3329))),ROWS(CX$4:CX177))))</f>
        <v/>
      </c>
      <c r="CY177" s="34" t="str">
        <f t="array" ref="CY177">IF(ROWS(CY$4:CY177)&gt;CY$1,"",INDEX('malzeme montaj'!$C$1:$C$3329,SMALL(IF('malzeme montaj'!$B$1:$B$3329=CY$3,IF('malzeme montaj'!$C$1:$C$3329&lt;&gt;"",ROW('malzeme montaj'!$C$1:$C$3329))),ROWS(CY$4:CY177))))</f>
        <v/>
      </c>
      <c r="CZ177" s="34" t="str">
        <f t="array" ref="CZ177">IF(ROWS(CZ$4:CZ177)&gt;CZ$1,"",INDEX('malzeme montaj'!$C$1:$C$3329,SMALL(IF('malzeme montaj'!$B$1:$B$3329=CZ$3,IF('malzeme montaj'!$C$1:$C$3329&lt;&gt;"",ROW('malzeme montaj'!$C$1:$C$3329))),ROWS(CZ$4:CZ177))))</f>
        <v/>
      </c>
      <c r="DA177" s="34" t="str">
        <f t="array" ref="DA177">IF(ROWS(DA$4:DA177)&gt;DA$1,"",INDEX('malzeme montaj'!$C$1:$C$3329,SMALL(IF('malzeme montaj'!$B$1:$B$3329=DA$3,IF('malzeme montaj'!$C$1:$C$3329&lt;&gt;"",ROW('malzeme montaj'!$C$1:$C$3329))),ROWS(DA$4:DA177))))</f>
        <v/>
      </c>
      <c r="DB177" s="34" t="str">
        <f t="array" ref="DB177">IF(ROWS(DB$4:DB177)&gt;DB$1,"",INDEX('malzeme montaj'!$C$1:$C$3329,SMALL(IF('malzeme montaj'!$B$1:$B$3329=DB$3,IF('malzeme montaj'!$C$1:$C$3329&lt;&gt;"",ROW('malzeme montaj'!$C$1:$C$3329))),ROWS(DB$4:DB177))))</f>
        <v/>
      </c>
      <c r="DC177" s="34" t="str">
        <f t="array" ref="DC177">IF(ROWS(DC$4:DC177)&gt;DC$1,"",INDEX('malzeme montaj'!$C$1:$C$3329,SMALL(IF('malzeme montaj'!$B$1:$B$3329=DC$3,IF('malzeme montaj'!$C$1:$C$3329&lt;&gt;"",ROW('malzeme montaj'!$C$1:$C$3329))),ROWS(DC$4:DC177))))</f>
        <v/>
      </c>
      <c r="DD177" s="34" t="str">
        <f t="array" ref="DD177">IF(ROWS(DD$4:DD177)&gt;DD$1,"",INDEX('malzeme montaj'!$C$1:$C$3329,SMALL(IF('malzeme montaj'!$B$1:$B$3329=DD$3,IF('malzeme montaj'!$C$1:$C$3329&lt;&gt;"",ROW('malzeme montaj'!$C$1:$C$3329))),ROWS(DD$4:DD177))))</f>
        <v/>
      </c>
      <c r="DE177" s="34" t="str">
        <f t="array" ref="DE177">IF(ROWS(DE$4:DE177)&gt;DE$1,"",INDEX('malzeme montaj'!$C$1:$C$3329,SMALL(IF('malzeme montaj'!$B$1:$B$3329=DE$3,IF('malzeme montaj'!$C$1:$C$3329&lt;&gt;"",ROW('malzeme montaj'!$C$1:$C$3329))),ROWS(DE$4:DE177))))</f>
        <v/>
      </c>
      <c r="DF177" s="34" t="str">
        <f t="array" ref="DF177">IF(ROWS(DF$4:DF177)&gt;DF$1,"",INDEX('malzeme montaj'!$C$1:$C$3329,SMALL(IF('malzeme montaj'!$B$1:$B$3329=DF$3,IF('malzeme montaj'!$C$1:$C$3329&lt;&gt;"",ROW('malzeme montaj'!$C$1:$C$3329))),ROWS(DF$4:DF177))))</f>
        <v/>
      </c>
      <c r="DG177" s="34" t="str">
        <f t="array" ref="DG177">IF(ROWS(DG$4:DG177)&gt;DG$1,"",INDEX('malzeme montaj'!$C$1:$C$3329,SMALL(IF('malzeme montaj'!$B$1:$B$3329=DG$3,IF('malzeme montaj'!$C$1:$C$3329&lt;&gt;"",ROW('malzeme montaj'!$C$1:$C$3329))),ROWS(DG$4:DG177))))</f>
        <v/>
      </c>
      <c r="DH177" s="34" t="str">
        <f t="array" ref="DH177">IF(ROWS(DH$4:DH177)&gt;DH$1,"",INDEX('malzeme montaj'!$C$1:$C$3329,SMALL(IF('malzeme montaj'!$B$1:$B$3329=DH$3,IF('malzeme montaj'!$C$1:$C$3329&lt;&gt;"",ROW('malzeme montaj'!$C$1:$C$3329))),ROWS(DH$4:DH177))))</f>
        <v/>
      </c>
      <c r="DI177" s="34" t="str">
        <f t="array" ref="DI177">IF(ROWS(DI$4:DI177)&gt;DI$1,"",INDEX('malzeme montaj'!$C$1:$C$3329,SMALL(IF('malzeme montaj'!$B$1:$B$3329=DI$3,IF('malzeme montaj'!$C$1:$C$3329&lt;&gt;"",ROW('malzeme montaj'!$C$1:$C$3329))),ROWS(DI$4:DI177))))</f>
        <v/>
      </c>
      <c r="DJ177" s="34" t="str">
        <f t="array" ref="DJ177">IF(ROWS(DJ$4:DJ177)&gt;DJ$1,"",INDEX('malzeme montaj'!$C$1:$C$3329,SMALL(IF('malzeme montaj'!$B$1:$B$3329=DJ$3,IF('malzeme montaj'!$C$1:$C$3329&lt;&gt;"",ROW('malzeme montaj'!$C$1:$C$3329))),ROWS(DJ$4:DJ177))))</f>
        <v/>
      </c>
      <c r="DK177" s="34" t="str">
        <f t="array" ref="DK177">IF(ROWS(DK$4:DK177)&gt;DK$1,"",INDEX('malzeme montaj'!$C$1:$C$3329,SMALL(IF('malzeme montaj'!$B$1:$B$3329=DK$3,IF('malzeme montaj'!$C$1:$C$3329&lt;&gt;"",ROW('malzeme montaj'!$C$1:$C$3329))),ROWS(DK$4:DK177))))</f>
        <v/>
      </c>
      <c r="DL177" s="34" t="str">
        <f t="array" ref="DL177">IF(ROWS(DL$4:DL177)&gt;DL$1,"",INDEX('malzeme montaj'!$C$1:$C$3329,SMALL(IF('malzeme montaj'!$B$1:$B$3329=DL$3,IF('malzeme montaj'!$C$1:$C$3329&lt;&gt;"",ROW('malzeme montaj'!$C$1:$C$3329))),ROWS(DL$4:DL177))))</f>
        <v/>
      </c>
      <c r="DM177" s="34" t="str">
        <f t="array" ref="DM177">IF(ROWS(DM$4:DM177)&gt;DM$1,"",INDEX('malzeme montaj'!$C$1:$C$3329,SMALL(IF('malzeme montaj'!$B$1:$B$3329=DM$3,IF('malzeme montaj'!$C$1:$C$3329&lt;&gt;"",ROW('malzeme montaj'!$C$1:$C$3329))),ROWS(DM$4:DM177))))</f>
        <v/>
      </c>
      <c r="DN177" s="34" t="str">
        <f t="array" ref="DN177">IF(ROWS(DN$4:DN177)&gt;DN$1,"",INDEX('malzeme montaj'!$C$1:$C$3329,SMALL(IF('malzeme montaj'!$B$1:$B$3329=DN$3,IF('malzeme montaj'!$C$1:$C$3329&lt;&gt;"",ROW('malzeme montaj'!$C$1:$C$3329))),ROWS(DN$4:DN177))))</f>
        <v/>
      </c>
      <c r="DO177" s="34" t="str">
        <f t="array" ref="DO177">IF(ROWS(DO$4:DO177)&gt;DO$1,"",INDEX('malzeme montaj'!$C$1:$C$3329,SMALL(IF('malzeme montaj'!$B$1:$B$3329=DO$3,IF('malzeme montaj'!$C$1:$C$3329&lt;&gt;"",ROW('malzeme montaj'!$C$1:$C$3329))),ROWS(DO$4:DO177))))</f>
        <v/>
      </c>
      <c r="DP177" s="34" t="str">
        <f t="array" ref="DP177">IF(ROWS(DP$4:DP177)&gt;DP$1,"",INDEX('malzeme montaj'!$C$1:$C$3329,SMALL(IF('malzeme montaj'!$B$1:$B$3329=DP$3,IF('malzeme montaj'!$C$1:$C$3329&lt;&gt;"",ROW('malzeme montaj'!$C$1:$C$3329))),ROWS(DP$4:DP177))))</f>
        <v/>
      </c>
      <c r="DQ177" s="34" t="str">
        <f t="array" ref="DQ177">IF(ROWS(DQ$4:DQ177)&gt;DQ$1,"",INDEX('malzeme montaj'!$C$1:$C$3329,SMALL(IF('malzeme montaj'!$B$1:$B$3329=DQ$3,IF('malzeme montaj'!$C$1:$C$3329&lt;&gt;"",ROW('malzeme montaj'!$C$1:$C$3329))),ROWS(DQ$4:DQ177))))</f>
        <v/>
      </c>
      <c r="DR177" s="34" t="str">
        <f t="array" ref="DR177">IF(ROWS(DR$4:DR177)&gt;DR$1,"",INDEX('malzeme montaj'!$C$1:$C$3329,SMALL(IF('malzeme montaj'!$B$1:$B$3329=DR$3,IF('malzeme montaj'!$C$1:$C$3329&lt;&gt;"",ROW('malzeme montaj'!$C$1:$C$3329))),ROWS(DR$4:DR177))))</f>
        <v/>
      </c>
      <c r="DS177" s="34" t="str">
        <f t="array" ref="DS177">IF(ROWS(DS$4:DS177)&gt;DS$1,"",INDEX('malzeme montaj'!$C$1:$C$3329,SMALL(IF('malzeme montaj'!$B$1:$B$3329=DS$3,IF('malzeme montaj'!$C$1:$C$3329&lt;&gt;"",ROW('malzeme montaj'!$C$1:$C$3329))),ROWS(DS$4:DS177))))</f>
        <v/>
      </c>
      <c r="DT177" s="34" t="str">
        <f t="array" ref="DT177">IF(ROWS(DT$4:DT177)&gt;DT$1,"",INDEX('malzeme montaj'!$C$1:$C$3329,SMALL(IF('malzeme montaj'!$B$1:$B$3329=DT$3,IF('malzeme montaj'!$C$1:$C$3329&lt;&gt;"",ROW('malzeme montaj'!$C$1:$C$3329))),ROWS(DT$4:DT177))))</f>
        <v/>
      </c>
      <c r="DU177" s="34" t="str">
        <f t="array" ref="DU177">IF(ROWS(DU$4:DU177)&gt;DU$1,"",INDEX('malzeme montaj'!$C$1:$C$3329,SMALL(IF('malzeme montaj'!$B$1:$B$3329=DU$3,IF('malzeme montaj'!$C$1:$C$3329&lt;&gt;"",ROW('malzeme montaj'!$C$1:$C$3329))),ROWS(DU$4:DU177))))</f>
        <v/>
      </c>
      <c r="DV177" s="34" t="str">
        <f t="array" ref="DV177">IF(ROWS(DV$4:DV177)&gt;DV$1,"",INDEX('malzeme montaj'!$C$1:$C$3329,SMALL(IF('malzeme montaj'!$B$1:$B$3329=DV$3,IF('malzeme montaj'!$C$1:$C$3329&lt;&gt;"",ROW('malzeme montaj'!$C$1:$C$3329))),ROWS(DV$4:DV177))))</f>
        <v/>
      </c>
      <c r="DW177" s="34" t="str">
        <f t="array" ref="DW177">IF(ROWS(DW$4:DW177)&gt;DW$1,"",INDEX('malzeme montaj'!$C$1:$C$3329,SMALL(IF('malzeme montaj'!$B$1:$B$3329=DW$3,IF('malzeme montaj'!$C$1:$C$3329&lt;&gt;"",ROW('malzeme montaj'!$C$1:$C$3329))),ROWS(DW$4:DW177))))</f>
        <v/>
      </c>
      <c r="DX177" s="34" t="str">
        <f t="array" ref="DX177">IF(ROWS(DX$4:DX177)&gt;DX$1,"",INDEX('malzeme montaj'!$C$1:$C$3329,SMALL(IF('malzeme montaj'!$B$1:$B$3329=DX$3,IF('malzeme montaj'!$C$1:$C$3329&lt;&gt;"",ROW('malzeme montaj'!$C$1:$C$3329))),ROWS(DX$4:DX177))))</f>
        <v/>
      </c>
      <c r="DY177" s="34" t="str">
        <f t="array" ref="DY177">IF(ROWS(DY$4:DY177)&gt;DY$1,"",INDEX('malzeme montaj'!$C$1:$C$3329,SMALL(IF('malzeme montaj'!$B$1:$B$3329=DY$3,IF('malzeme montaj'!$C$1:$C$3329&lt;&gt;"",ROW('malzeme montaj'!$C$1:$C$3329))),ROWS(DY$4:DY177))))</f>
        <v/>
      </c>
      <c r="DZ177" s="34" t="str">
        <f t="array" ref="DZ177">IF(ROWS(DZ$4:DZ177)&gt;DZ$1,"",INDEX('malzeme montaj'!$C$1:$C$3329,SMALL(IF('malzeme montaj'!$B$1:$B$3329=DZ$3,IF('malzeme montaj'!$C$1:$C$3329&lt;&gt;"",ROW('malzeme montaj'!$C$1:$C$3329))),ROWS(DZ$4:DZ177))))</f>
        <v/>
      </c>
      <c r="EA177" s="34" t="str">
        <f t="array" ref="EA177">IF(ROWS(EA$4:EA177)&gt;EA$1,"",INDEX('malzeme montaj'!$C$1:$C$3329,SMALL(IF('malzeme montaj'!$B$1:$B$3329=EA$3,IF('malzeme montaj'!$C$1:$C$3329&lt;&gt;"",ROW('malzeme montaj'!$C$1:$C$3329))),ROWS(EA$4:EA177))))</f>
        <v/>
      </c>
      <c r="EB177" s="34" t="str">
        <f t="array" ref="EB177">IF(ROWS(EB$4:EB177)&gt;EB$1,"",INDEX('malzeme montaj'!$C$1:$C$3329,SMALL(IF('malzeme montaj'!$B$1:$B$3329=EB$3,IF('malzeme montaj'!$C$1:$C$3329&lt;&gt;"",ROW('malzeme montaj'!$C$1:$C$3329))),ROWS(EB$4:EB177))))</f>
        <v/>
      </c>
      <c r="EC177" s="34" t="str">
        <f t="array" ref="EC177">IF(ROWS(EC$4:EC177)&gt;EC$1,"",INDEX('malzeme montaj'!$C$1:$C$3329,SMALL(IF('malzeme montaj'!$B$1:$B$3329=EC$3,IF('malzeme montaj'!$C$1:$C$3329&lt;&gt;"",ROW('malzeme montaj'!$C$1:$C$3329))),ROWS(EC$4:EC177))))</f>
        <v/>
      </c>
      <c r="ED177" s="34" t="str">
        <f t="array" ref="ED177">IF(ROWS(ED$4:ED177)&gt;ED$1,"",INDEX('malzeme montaj'!$C$1:$C$3329,SMALL(IF('malzeme montaj'!$B$1:$B$3329=ED$3,IF('malzeme montaj'!$C$1:$C$3329&lt;&gt;"",ROW('malzeme montaj'!$C$1:$C$3329))),ROWS(ED$4:ED177))))</f>
        <v/>
      </c>
      <c r="EE177" s="34" t="str">
        <f t="array" ref="EE177">IF(ROWS(EE$4:EE177)&gt;EE$1,"",INDEX('malzeme montaj'!$C$1:$C$3329,SMALL(IF('malzeme montaj'!$B$1:$B$3329=EE$3,IF('malzeme montaj'!$C$1:$C$3329&lt;&gt;"",ROW('malzeme montaj'!$C$1:$C$3329))),ROWS(EE$4:EE177))))</f>
        <v/>
      </c>
      <c r="EF177" s="34" t="str">
        <f t="array" ref="EF177">IF(ROWS(EF$4:EF177)&gt;EF$1,"",INDEX('malzeme montaj'!$C$1:$C$3329,SMALL(IF('malzeme montaj'!$B$1:$B$3329=EF$3,IF('malzeme montaj'!$C$1:$C$3329&lt;&gt;"",ROW('malzeme montaj'!$C$1:$C$3329))),ROWS(EF$4:EF177))))</f>
        <v/>
      </c>
      <c r="EG177" s="34" t="str">
        <f t="array" ref="EG177">IF(ROWS(EG$4:EG177)&gt;EG$1,"",INDEX('malzeme montaj'!$C$1:$C$3329,SMALL(IF('malzeme montaj'!$B$1:$B$3329=EG$3,IF('malzeme montaj'!$C$1:$C$3329&lt;&gt;"",ROW('malzeme montaj'!$C$1:$C$3329))),ROWS(EG$4:EG177))))</f>
        <v/>
      </c>
      <c r="EH177" s="34" t="str">
        <f t="array" ref="EH177">IF(ROWS(EH$4:EH177)&gt;EH$1,"",INDEX('malzeme montaj'!$C$1:$C$3329,SMALL(IF('malzeme montaj'!$B$1:$B$3329=EH$3,IF('malzeme montaj'!$C$1:$C$3329&lt;&gt;"",ROW('malzeme montaj'!$C$1:$C$3329))),ROWS(EH$4:EH177))))</f>
        <v/>
      </c>
      <c r="EI177" s="34" t="str">
        <f t="array" ref="EI177">IF(ROWS(EI$4:EI177)&gt;EI$1,"",INDEX('malzeme montaj'!$C$1:$C$3329,SMALL(IF('malzeme montaj'!$B$1:$B$3329=EI$3,IF('malzeme montaj'!$C$1:$C$3329&lt;&gt;"",ROW('malzeme montaj'!$C$1:$C$3329))),ROWS(EI$4:EI177))))</f>
        <v/>
      </c>
      <c r="EJ177" s="34" t="str">
        <f t="array" ref="EJ177">IF(ROWS(EJ$4:EJ177)&gt;EJ$1,"",INDEX('malzeme montaj'!$C$1:$C$3329,SMALL(IF('malzeme montaj'!$B$1:$B$3329=EJ$3,IF('malzeme montaj'!$C$1:$C$3329&lt;&gt;"",ROW('malzeme montaj'!$C$1:$C$3329))),ROWS(EJ$4:EJ177))))</f>
        <v/>
      </c>
      <c r="EK177" s="34" t="str">
        <f t="array" ref="EK177">IF(ROWS(EK$4:EK177)&gt;EK$1,"",INDEX('malzeme montaj'!$C$1:$C$3329,SMALL(IF('malzeme montaj'!$B$1:$B$3329=EK$3,IF('malzeme montaj'!$C$1:$C$3329&lt;&gt;"",ROW('malzeme montaj'!$C$1:$C$3329))),ROWS(EK$4:EK177))))</f>
        <v/>
      </c>
      <c r="EL177" s="34" t="str">
        <f t="array" ref="EL177">IF(ROWS(EL$4:EL177)&gt;EL$1,"",INDEX('malzeme montaj'!$C$1:$C$3329,SMALL(IF('malzeme montaj'!$B$1:$B$3329=EL$3,IF('malzeme montaj'!$C$1:$C$3329&lt;&gt;"",ROW('malzeme montaj'!$C$1:$C$3329))),ROWS(EL$4:EL177))))</f>
        <v/>
      </c>
      <c r="EM177" s="34" t="str">
        <f t="array" ref="EM177">IF(ROWS(EM$4:EM177)&gt;EM$1,"",INDEX('malzeme montaj'!$C$1:$C$3329,SMALL(IF('malzeme montaj'!$B$1:$B$3329=EM$3,IF('malzeme montaj'!$C$1:$C$3329&lt;&gt;"",ROW('malzeme montaj'!$C$1:$C$3329))),ROWS(EM$4:EM177))))</f>
        <v/>
      </c>
      <c r="EN177" s="34" t="str">
        <f t="array" ref="EN177">IF(ROWS(EN$4:EN177)&gt;EN$1,"",INDEX('malzeme montaj'!$C$1:$C$3329,SMALL(IF('malzeme montaj'!$B$1:$B$3329=EN$3,IF('malzeme montaj'!$C$1:$C$3329&lt;&gt;"",ROW('malzeme montaj'!$C$1:$C$3329))),ROWS(EN$4:EN177))))</f>
        <v/>
      </c>
      <c r="EO177" s="34" t="str">
        <f t="array" ref="EO177">IF(ROWS(EO$4:EO177)&gt;EO$1,"",INDEX('malzeme montaj'!$C$1:$C$3329,SMALL(IF('malzeme montaj'!$B$1:$B$3329=EO$3,IF('malzeme montaj'!$C$1:$C$3329&lt;&gt;"",ROW('malzeme montaj'!$C$1:$C$3329))),ROWS(EO$4:EO177))))</f>
        <v/>
      </c>
      <c r="EP177" s="34" t="str">
        <f t="array" ref="EP177">IF(ROWS(EP$4:EP177)&gt;EP$1,"",INDEX('malzeme montaj'!$C$1:$C$3329,SMALL(IF('malzeme montaj'!$B$1:$B$3329=EP$3,IF('malzeme montaj'!$C$1:$C$3329&lt;&gt;"",ROW('malzeme montaj'!$C$1:$C$3329))),ROWS(EP$4:EP177))))</f>
        <v/>
      </c>
      <c r="EQ177" s="34" t="str">
        <f t="array" ref="EQ177">IF(ROWS(EQ$4:EQ177)&gt;EQ$1,"",INDEX('malzeme montaj'!$C$1:$C$3329,SMALL(IF('malzeme montaj'!$B$1:$B$3329=EQ$3,IF('malzeme montaj'!$C$1:$C$3329&lt;&gt;"",ROW('malzeme montaj'!$C$1:$C$3329))),ROWS(EQ$4:EQ177))))</f>
        <v/>
      </c>
      <c r="ER177" s="34" t="str">
        <f t="array" ref="ER177">IF(ROWS(ER$4:ER177)&gt;ER$1,"",INDEX('malzeme montaj'!$C$1:$C$3329,SMALL(IF('malzeme montaj'!$B$1:$B$3329=ER$3,IF('malzeme montaj'!$C$1:$C$3329&lt;&gt;"",ROW('malzeme montaj'!$C$1:$C$3329))),ROWS(ER$4:ER177))))</f>
        <v/>
      </c>
      <c r="ES177" s="34" t="str">
        <f t="array" ref="ES177">IF(ROWS(ES$4:ES177)&gt;ES$1,"",INDEX('malzeme montaj'!$C$1:$C$3329,SMALL(IF('malzeme montaj'!$B$1:$B$3329=ES$3,IF('malzeme montaj'!$C$1:$C$3329&lt;&gt;"",ROW('malzeme montaj'!$C$1:$C$3329))),ROWS(ES$4:ES177))))</f>
        <v/>
      </c>
      <c r="ET177" s="34" t="str">
        <f t="array" ref="ET177">IF(ROWS(ET$4:ET177)&gt;ET$1,"",INDEX('malzeme montaj'!$C$1:$C$3329,SMALL(IF('malzeme montaj'!$B$1:$B$3329=ET$3,IF('malzeme montaj'!$C$1:$C$3329&lt;&gt;"",ROW('malzeme montaj'!$C$1:$C$3329))),ROWS(ET$4:ET177))))</f>
        <v/>
      </c>
      <c r="EU177" s="34" t="str">
        <f t="array" ref="EU177">IF(ROWS(EU$4:EU177)&gt;EU$1,"",INDEX('malzeme montaj'!$C$1:$C$3329,SMALL(IF('malzeme montaj'!$B$1:$B$3329=EU$3,IF('malzeme montaj'!$C$1:$C$3329&lt;&gt;"",ROW('malzeme montaj'!$C$1:$C$3329))),ROWS(EU$4:EU177))))</f>
        <v/>
      </c>
      <c r="EV177" s="34" t="str">
        <f t="array" ref="EV177">IF(ROWS(EV$4:EV177)&gt;EV$1,"",INDEX('malzeme montaj'!$C$1:$C$3329,SMALL(IF('malzeme montaj'!$B$1:$B$3329=EV$3,IF('malzeme montaj'!$C$1:$C$3329&lt;&gt;"",ROW('malzeme montaj'!$C$1:$C$3329))),ROWS(EV$4:EV177))))</f>
        <v/>
      </c>
      <c r="EW177" s="34" t="str">
        <f t="array" ref="EW177">IF(ROWS(EW$4:EW177)&gt;EW$1,"",INDEX('malzeme montaj'!$C$1:$C$3329,SMALL(IF('malzeme montaj'!$B$1:$B$3329=EW$3,IF('malzeme montaj'!$C$1:$C$3329&lt;&gt;"",ROW('malzeme montaj'!$C$1:$C$3329))),ROWS(EW$4:EW177))))</f>
        <v/>
      </c>
    </row>
    <row r="178" spans="1:153" ht="12.75" customHeight="1">
      <c r="A178" s="38" t="str">
        <f t="array" ref="A178">IF(ROWS(A$4:A178)&gt;A$1,"",INDEX('malzeme montaj'!$C$1:$C$3329,SMALL(IF('malzeme montaj'!$B$1:$B$3329=A$3,IF('malzeme montaj'!$C$1:$C$3329&lt;&gt;"",ROW('malzeme montaj'!$C$1:$C$3329))),ROWS(A$4:A178))))</f>
        <v/>
      </c>
      <c r="B178" s="38" t="str">
        <f t="array" ref="B178">IF(ROWS(B$4:B178)&gt;B$1,"",INDEX('malzeme montaj'!$C$1:$C$3329,SMALL(IF('malzeme montaj'!$B$1:$B$3329=B$3,IF('malzeme montaj'!$C$1:$C$3329&lt;&gt;"",ROW('malzeme montaj'!$C$1:$C$3329))),ROWS(B$4:B178))))</f>
        <v/>
      </c>
      <c r="C178" s="38" t="str">
        <f t="array" ref="C178">IF(ROWS(C$4:C178)&gt;C$1,"",INDEX('malzeme montaj'!$C$1:$C$3329,SMALL(IF('malzeme montaj'!$B$1:$B$3329=C$3,IF('malzeme montaj'!$C$1:$C$3329&lt;&gt;"",ROW('malzeme montaj'!$C$1:$C$3329))),ROWS(C$4:C178))))</f>
        <v/>
      </c>
      <c r="D178" s="38" t="str">
        <f t="array" ref="D178">IF(ROWS(D$4:D178)&gt;D$1,"",INDEX('malzeme montaj'!$C$1:$C$3329,SMALL(IF('malzeme montaj'!$B$1:$B$3329=D$3,IF('malzeme montaj'!$C$1:$C$3329&lt;&gt;"",ROW('malzeme montaj'!$C$1:$C$3329))),ROWS(D$4:D178))))</f>
        <v/>
      </c>
      <c r="E178" s="38" t="str">
        <f t="array" ref="E178">IF(ROWS(E$4:E178)&gt;E$1,"",INDEX('malzeme montaj'!$C$1:$C$3329,SMALL(IF('malzeme montaj'!$B$1:$B$3329=E$3,IF('malzeme montaj'!$C$1:$C$3329&lt;&gt;"",ROW('malzeme montaj'!$C$1:$C$3329))),ROWS(E$4:E178))))</f>
        <v/>
      </c>
      <c r="F178" s="38" t="str">
        <f t="array" ref="F178">IF(ROWS(F$4:F178)&gt;F$1,"",INDEX('malzeme montaj'!$C$1:$C$3329,SMALL(IF('malzeme montaj'!$B$1:$B$3329=F$3,IF('malzeme montaj'!$C$1:$C$3329&lt;&gt;"",ROW('malzeme montaj'!$C$1:$C$3329))),ROWS(F$4:F178))))</f>
        <v/>
      </c>
      <c r="G178" s="38" t="str">
        <f t="array" ref="G178">IF(ROWS(G$4:G178)&gt;G$1,"",INDEX('malzeme montaj'!$C$1:$C$3329,SMALL(IF('malzeme montaj'!$B$1:$B$3329=G$3,IF('malzeme montaj'!$C$1:$C$3329&lt;&gt;"",ROW('malzeme montaj'!$C$1:$C$3329))),ROWS(G$4:G178))))</f>
        <v/>
      </c>
      <c r="H178" s="38" t="str">
        <f t="array" ref="H178">IF(ROWS(H$4:H178)&gt;H$1,"",INDEX('malzeme montaj'!$C$1:$C$3329,SMALL(IF('malzeme montaj'!$B$1:$B$3329=H$3,IF('malzeme montaj'!$C$1:$C$3329&lt;&gt;"",ROW('malzeme montaj'!$C$1:$C$3329))),ROWS(H$4:H178))))</f>
        <v/>
      </c>
      <c r="I178" s="38" t="str">
        <f t="array" ref="I178">IF(ROWS(I$4:I178)&gt;I$1,"",INDEX('malzeme montaj'!$C$1:$C$3329,SMALL(IF('malzeme montaj'!$B$1:$B$3329=I$3,IF('malzeme montaj'!$C$1:$C$3329&lt;&gt;"",ROW('malzeme montaj'!$C$1:$C$3329))),ROWS(I$4:I178))))</f>
        <v/>
      </c>
      <c r="J178" s="38" t="str">
        <f t="array" ref="J178">IF(ROWS(J$4:J178)&gt;J$1,"",INDEX('malzeme montaj'!$C$1:$C$3329,SMALL(IF('malzeme montaj'!$B$1:$B$3329=J$3,IF('malzeme montaj'!$C$1:$C$3329&lt;&gt;"",ROW('malzeme montaj'!$C$1:$C$3329))),ROWS(J$4:J178))))</f>
        <v/>
      </c>
      <c r="K178" s="38" t="str">
        <f t="array" ref="K178">IF(ROWS(K$4:K178)&gt;K$1,"",INDEX('malzeme montaj'!$C$1:$C$3329,SMALL(IF('malzeme montaj'!$B$1:$B$3329=K$3,IF('malzeme montaj'!$C$1:$C$3329&lt;&gt;"",ROW('malzeme montaj'!$C$1:$C$3329))),ROWS(K$4:K178))))</f>
        <v/>
      </c>
      <c r="L178" s="38" t="str">
        <f t="array" ref="L178">IF(ROWS(L$4:L178)&gt;L$1,"",INDEX('malzeme montaj'!$C$1:$C$3329,SMALL(IF('malzeme montaj'!$B$1:$B$3329=L$3,IF('malzeme montaj'!$C$1:$C$3329&lt;&gt;"",ROW('malzeme montaj'!$C$1:$C$3329))),ROWS(L$4:L178))))</f>
        <v/>
      </c>
      <c r="M178" s="38" t="str">
        <f t="array" ref="M178">IF(ROWS(M$4:M178)&gt;M$1,"",INDEX('malzeme montaj'!$C$1:$C$3329,SMALL(IF('malzeme montaj'!$B$1:$B$3329=M$3,IF('malzeme montaj'!$C$1:$C$3329&lt;&gt;"",ROW('malzeme montaj'!$C$1:$C$3329))),ROWS(M$4:M178))))</f>
        <v/>
      </c>
      <c r="N178" s="38" t="str">
        <f t="array" ref="N178">IF(ROWS(N$4:N178)&gt;N$1,"",INDEX('malzeme montaj'!$C$1:$C$3329,SMALL(IF('malzeme montaj'!$B$1:$B$3329=N$3,IF('malzeme montaj'!$C$1:$C$3329&lt;&gt;"",ROW('malzeme montaj'!$C$1:$C$3329))),ROWS(N$4:N178))))</f>
        <v/>
      </c>
      <c r="O178" s="38" t="str">
        <f t="array" ref="O178">IF(ROWS(O$4:O178)&gt;O$1,"",INDEX('malzeme montaj'!$C$1:$C$3329,SMALL(IF('malzeme montaj'!$B$1:$B$3329=O$3,IF('malzeme montaj'!$C$1:$C$3329&lt;&gt;"",ROW('malzeme montaj'!$C$1:$C$3329))),ROWS(O$4:O178))))</f>
        <v/>
      </c>
      <c r="P178" s="38" t="str">
        <f t="array" ref="P178">IF(ROWS(P$4:P178)&gt;P$1,"",INDEX('malzeme montaj'!$C$1:$C$3329,SMALL(IF('malzeme montaj'!$B$1:$B$3329=P$3,IF('malzeme montaj'!$C$1:$C$3329&lt;&gt;"",ROW('malzeme montaj'!$C$1:$C$3329))),ROWS(P$4:P178))))</f>
        <v/>
      </c>
      <c r="Q178" s="38" t="str">
        <f t="array" ref="Q178">IF(ROWS(Q$4:Q178)&gt;Q$1,"",INDEX('malzeme montaj'!$C$1:$C$3329,SMALL(IF('malzeme montaj'!$B$1:$B$3329=Q$3,IF('malzeme montaj'!$C$1:$C$3329&lt;&gt;"",ROW('malzeme montaj'!$C$1:$C$3329))),ROWS(Q$4:Q178))))</f>
        <v/>
      </c>
      <c r="R178" s="38" t="str">
        <f t="array" ref="R178">IF(ROWS(R$4:R178)&gt;R$1,"",INDEX('malzeme montaj'!$C$1:$C$3329,SMALL(IF('malzeme montaj'!$B$1:$B$3329=R$3,IF('malzeme montaj'!$C$1:$C$3329&lt;&gt;"",ROW('malzeme montaj'!$C$1:$C$3329))),ROWS(R$4:R178))))</f>
        <v/>
      </c>
      <c r="S178" s="38" t="str">
        <f t="array" ref="S178">IF(ROWS(S$4:S178)&gt;S$1,"",INDEX('malzeme montaj'!$C$1:$C$3329,SMALL(IF('malzeme montaj'!$B$1:$B$3329=S$3,IF('malzeme montaj'!$C$1:$C$3329&lt;&gt;"",ROW('malzeme montaj'!$C$1:$C$3329))),ROWS(S$4:S178))))</f>
        <v/>
      </c>
      <c r="T178" s="38" t="str">
        <f t="array" ref="T178">IF(ROWS(T$4:T178)&gt;T$1,"",INDEX('malzeme montaj'!$C$1:$C$3329,SMALL(IF('malzeme montaj'!$B$1:$B$3329=T$3,IF('malzeme montaj'!$C$1:$C$3329&lt;&gt;"",ROW('malzeme montaj'!$C$1:$C$3329))),ROWS(T$4:T178))))</f>
        <v/>
      </c>
      <c r="U178" s="38" t="str">
        <f t="array" ref="U178">IF(ROWS(U$4:U178)&gt;U$1,"",INDEX('malzeme montaj'!$C$1:$C$3329,SMALL(IF('malzeme montaj'!$B$1:$B$3329=U$3,IF('malzeme montaj'!$C$1:$C$3329&lt;&gt;"",ROW('malzeme montaj'!$C$1:$C$3329))),ROWS(U$4:U178))))</f>
        <v/>
      </c>
      <c r="V178" s="38" t="str">
        <f t="array" ref="V178">IF(ROWS(V$4:V178)&gt;V$1,"",INDEX('malzeme montaj'!$C$1:$C$3329,SMALL(IF('malzeme montaj'!$B$1:$B$3329=V$3,IF('malzeme montaj'!$C$1:$C$3329&lt;&gt;"",ROW('malzeme montaj'!$C$1:$C$3329))),ROWS(V$4:V178))))</f>
        <v/>
      </c>
      <c r="W178" s="38" t="str">
        <f t="array" ref="W178">IF(ROWS(W$4:W178)&gt;W$1,"",INDEX('malzeme montaj'!$C$1:$C$3329,SMALL(IF('malzeme montaj'!$B$1:$B$3329=W$3,IF('malzeme montaj'!$C$1:$C$3329&lt;&gt;"",ROW('malzeme montaj'!$C$1:$C$3329))),ROWS(W$4:W178))))</f>
        <v/>
      </c>
      <c r="X178" s="38" t="str">
        <f t="array" ref="X178">IF(ROWS(X$4:X178)&gt;X$1,"",INDEX('malzeme montaj'!$C$1:$C$3329,SMALL(IF('malzeme montaj'!$B$1:$B$3329=X$3,IF('malzeme montaj'!$C$1:$C$3329&lt;&gt;"",ROW('malzeme montaj'!$C$1:$C$3329))),ROWS(X$4:X178))))</f>
        <v/>
      </c>
      <c r="Y178" s="38" t="str">
        <f t="array" ref="Y178">IF(ROWS(Y$4:Y178)&gt;Y$1,"",INDEX('malzeme montaj'!$C$1:$C$3329,SMALL(IF('malzeme montaj'!$B$1:$B$3329=Y$3,IF('malzeme montaj'!$C$1:$C$3329&lt;&gt;"",ROW('malzeme montaj'!$C$1:$C$3329))),ROWS(Y$4:Y178))))</f>
        <v/>
      </c>
      <c r="Z178" s="38" t="str">
        <f t="array" ref="Z178">IF(ROWS(Z$4:Z178)&gt;Z$1,"",INDEX('malzeme montaj'!$C$1:$C$3329,SMALL(IF('malzeme montaj'!$B$1:$B$3329=Z$3,IF('malzeme montaj'!$C$1:$C$3329&lt;&gt;"",ROW('malzeme montaj'!$C$1:$C$3329))),ROWS(Z$4:Z178))))</f>
        <v/>
      </c>
      <c r="AA178" s="38" t="str">
        <f t="array" ref="AA178">IF(ROWS(AA$4:AA178)&gt;AA$1,"",INDEX('malzeme montaj'!$C$1:$C$3329,SMALL(IF('malzeme montaj'!$B$1:$B$3329=AA$3,IF('malzeme montaj'!$C$1:$C$3329&lt;&gt;"",ROW('malzeme montaj'!$C$1:$C$3329))),ROWS(AA$4:AA178))))</f>
        <v/>
      </c>
      <c r="AB178" s="38" t="str">
        <f t="array" ref="AB178">IF(ROWS(AB$4:AB178)&gt;AB$1,"",INDEX('malzeme montaj'!$C$1:$C$3329,SMALL(IF('malzeme montaj'!$B$1:$B$3329=AB$3,IF('malzeme montaj'!$C$1:$C$3329&lt;&gt;"",ROW('malzeme montaj'!$C$1:$C$3329))),ROWS(AB$4:AB178))))</f>
        <v/>
      </c>
      <c r="AC178" s="38" t="str">
        <f t="array" ref="AC178">IF(ROWS(AC$4:AC178)&gt;AC$1,"",INDEX('malzeme montaj'!$C$1:$C$3329,SMALL(IF('malzeme montaj'!$B$1:$B$3329=AC$3,IF('malzeme montaj'!$C$1:$C$3329&lt;&gt;"",ROW('malzeme montaj'!$C$1:$C$3329))),ROWS(AC$4:AC178))))</f>
        <v/>
      </c>
      <c r="AD178" s="38" t="str">
        <f t="array" ref="AD178">IF(ROWS(AD$4:AD178)&gt;AD$1,"",INDEX('malzeme montaj'!$C$1:$C$3329,SMALL(IF('malzeme montaj'!$B$1:$B$3329=AD$3,IF('malzeme montaj'!$C$1:$C$3329&lt;&gt;"",ROW('malzeme montaj'!$C$1:$C$3329))),ROWS(AD$4:AD178))))</f>
        <v/>
      </c>
      <c r="AE178" s="38" t="str">
        <f t="array" ref="AE178">IF(ROWS(AE$4:AE178)&gt;AE$1,"",INDEX('malzeme montaj'!$C$1:$C$3329,SMALL(IF('malzeme montaj'!$B$1:$B$3329=AE$3,IF('malzeme montaj'!$C$1:$C$3329&lt;&gt;"",ROW('malzeme montaj'!$C$1:$C$3329))),ROWS(AE$4:AE178))))</f>
        <v/>
      </c>
      <c r="AF178" s="38" t="str">
        <f t="array" ref="AF178">IF(ROWS(AF$4:AF178)&gt;AF$1,"",INDEX('malzeme montaj'!$C$1:$C$3329,SMALL(IF('malzeme montaj'!$B$1:$B$3329=AF$3,IF('malzeme montaj'!$C$1:$C$3329&lt;&gt;"",ROW('malzeme montaj'!$C$1:$C$3329))),ROWS(AF$4:AF178))))</f>
        <v/>
      </c>
      <c r="AG178" s="38" t="str">
        <f t="array" ref="AG178">IF(ROWS(AG$4:AG178)&gt;AG$1,"",INDEX('malzeme montaj'!$C$1:$C$3329,SMALL(IF('malzeme montaj'!$B$1:$B$3329=AG$3,IF('malzeme montaj'!$C$1:$C$3329&lt;&gt;"",ROW('malzeme montaj'!$C$1:$C$3329))),ROWS(AG$4:AG178))))</f>
        <v/>
      </c>
      <c r="AH178" s="38" t="str">
        <f t="array" ref="AH178">IF(ROWS(AH$4:AH178)&gt;AH$1,"",INDEX('malzeme montaj'!$C$1:$C$3329,SMALL(IF('malzeme montaj'!$B$1:$B$3329=AH$3,IF('malzeme montaj'!$C$1:$C$3329&lt;&gt;"",ROW('malzeme montaj'!$C$1:$C$3329))),ROWS(AH$4:AH178))))</f>
        <v/>
      </c>
      <c r="AI178" s="38" t="str">
        <f t="array" ref="AI178">IF(ROWS(AI$4:AI178)&gt;AI$1,"",INDEX('malzeme montaj'!$C$1:$C$3329,SMALL(IF('malzeme montaj'!$B$1:$B$3329=AI$3,IF('malzeme montaj'!$C$1:$C$3329&lt;&gt;"",ROW('malzeme montaj'!$C$1:$C$3329))),ROWS(AI$4:AI178))))</f>
        <v/>
      </c>
      <c r="AJ178" s="38" t="str">
        <f t="array" ref="AJ178">IF(ROWS(AJ$4:AJ178)&gt;AJ$1,"",INDEX('malzeme montaj'!$C$1:$C$3329,SMALL(IF('malzeme montaj'!$B$1:$B$3329=AJ$3,IF('malzeme montaj'!$C$1:$C$3329&lt;&gt;"",ROW('malzeme montaj'!$C$1:$C$3329))),ROWS(AJ$4:AJ178))))</f>
        <v/>
      </c>
      <c r="AK178" s="38" t="str">
        <f t="array" ref="AK178">IF(ROWS(AK$4:AK178)&gt;AK$1,"",INDEX('malzeme montaj'!$C$1:$C$3329,SMALL(IF('malzeme montaj'!$B$1:$B$3329=AK$3,IF('malzeme montaj'!$C$1:$C$3329&lt;&gt;"",ROW('malzeme montaj'!$C$1:$C$3329))),ROWS(AK$4:AK178))))</f>
        <v/>
      </c>
      <c r="AL178" s="38" t="str">
        <f t="array" ref="AL178">IF(ROWS(AL$4:AL178)&gt;AL$1,"",INDEX('malzeme montaj'!$C$1:$C$3329,SMALL(IF('malzeme montaj'!$B$1:$B$3329=AL$3,IF('malzeme montaj'!$C$1:$C$3329&lt;&gt;"",ROW('malzeme montaj'!$C$1:$C$3329))),ROWS(AL$4:AL178))))</f>
        <v/>
      </c>
      <c r="AM178" s="38" t="str">
        <f t="array" ref="AM178">IF(ROWS(AM$4:AM178)&gt;AM$1,"",INDEX('malzeme montaj'!$C$1:$C$3329,SMALL(IF('malzeme montaj'!$B$1:$B$3329=AM$3,IF('malzeme montaj'!$C$1:$C$3329&lt;&gt;"",ROW('malzeme montaj'!$C$1:$C$3329))),ROWS(AM$4:AM178))))</f>
        <v/>
      </c>
      <c r="AN178" s="38" t="str">
        <f t="array" ref="AN178">IF(ROWS(AN$4:AN178)&gt;AN$1,"",INDEX('malzeme montaj'!$C$1:$C$3329,SMALL(IF('malzeme montaj'!$B$1:$B$3329=AN$3,IF('malzeme montaj'!$C$1:$C$3329&lt;&gt;"",ROW('malzeme montaj'!$C$1:$C$3329))),ROWS(AN$4:AN178))))</f>
        <v/>
      </c>
      <c r="AO178" s="38" t="str">
        <f t="array" ref="AO178">IF(ROWS(AO$4:AO178)&gt;AO$1,"",INDEX('malzeme montaj'!$C$1:$C$3329,SMALL(IF('malzeme montaj'!$B$1:$B$3329=AO$3,IF('malzeme montaj'!$C$1:$C$3329&lt;&gt;"",ROW('malzeme montaj'!$C$1:$C$3329))),ROWS(AO$4:AO178))))</f>
        <v/>
      </c>
      <c r="AP178" s="38" t="str">
        <f t="array" ref="AP178">IF(ROWS(AP$4:AP178)&gt;AP$1,"",INDEX('malzeme montaj'!$C$1:$C$3329,SMALL(IF('malzeme montaj'!$B$1:$B$3329=AP$3,IF('malzeme montaj'!$C$1:$C$3329&lt;&gt;"",ROW('malzeme montaj'!$C$1:$C$3329))),ROWS(AP$4:AP178))))</f>
        <v/>
      </c>
      <c r="AQ178" s="38" t="str">
        <f t="array" ref="AQ178">IF(ROWS(AQ$4:AQ178)&gt;AQ$1,"",INDEX('malzeme montaj'!$C$1:$C$3329,SMALL(IF('malzeme montaj'!$B$1:$B$3329=AQ$3,IF('malzeme montaj'!$C$1:$C$3329&lt;&gt;"",ROW('malzeme montaj'!$C$1:$C$3329))),ROWS(AQ$4:AQ178))))</f>
        <v/>
      </c>
      <c r="AR178" s="38" t="str">
        <f t="array" ref="AR178">IF(ROWS(AR$4:AR178)&gt;AR$1,"",INDEX('malzeme montaj'!$C$1:$C$3329,SMALL(IF('malzeme montaj'!$B$1:$B$3329=AR$3,IF('malzeme montaj'!$C$1:$C$3329&lt;&gt;"",ROW('malzeme montaj'!$C$1:$C$3329))),ROWS(AR$4:AR178))))</f>
        <v/>
      </c>
      <c r="AS178" s="38" t="str">
        <f t="array" ref="AS178">IF(ROWS(AS$4:AS178)&gt;AS$1,"",INDEX('malzeme montaj'!$C$1:$C$3329,SMALL(IF('malzeme montaj'!$B$1:$B$3329=AS$3,IF('malzeme montaj'!$C$1:$C$3329&lt;&gt;"",ROW('malzeme montaj'!$C$1:$C$3329))),ROWS(AS$4:AS178))))</f>
        <v/>
      </c>
      <c r="AT178" s="38" t="str">
        <f t="array" ref="AT178">IF(ROWS(AT$4:AT178)&gt;AT$1,"",INDEX('malzeme montaj'!$C$1:$C$3329,SMALL(IF('malzeme montaj'!$B$1:$B$3329=AT$3,IF('malzeme montaj'!$C$1:$C$3329&lt;&gt;"",ROW('malzeme montaj'!$C$1:$C$3329))),ROWS(AT$4:AT178))))</f>
        <v/>
      </c>
      <c r="AU178" s="38" t="str">
        <f t="array" ref="AU178">IF(ROWS(AU$4:AU178)&gt;AU$1,"",INDEX('malzeme montaj'!$C$1:$C$3329,SMALL(IF('malzeme montaj'!$B$1:$B$3329=AU$3,IF('malzeme montaj'!$C$1:$C$3329&lt;&gt;"",ROW('malzeme montaj'!$C$1:$C$3329))),ROWS(AU$4:AU178))))</f>
        <v/>
      </c>
      <c r="AV178" s="38" t="str">
        <f t="array" ref="AV178">IF(ROWS(AV$4:AV178)&gt;AV$1,"",INDEX('malzeme montaj'!$C$1:$C$3329,SMALL(IF('malzeme montaj'!$B$1:$B$3329=AV$3,IF('malzeme montaj'!$C$1:$C$3329&lt;&gt;"",ROW('malzeme montaj'!$C$1:$C$3329))),ROWS(AV$4:AV178))))</f>
        <v/>
      </c>
      <c r="AW178" s="38" t="str">
        <f t="array" ref="AW178">IF(ROWS(AW$4:AW178)&gt;AW$1,"",INDEX('malzeme montaj'!$C$1:$C$3329,SMALL(IF('malzeme montaj'!$B$1:$B$3329=AW$3,IF('malzeme montaj'!$C$1:$C$3329&lt;&gt;"",ROW('malzeme montaj'!$C$1:$C$3329))),ROWS(AW$4:AW178))))</f>
        <v/>
      </c>
      <c r="AX178" s="38" t="str">
        <f t="array" ref="AX178">IF(ROWS(AX$4:AX178)&gt;AX$1,"",INDEX('malzeme montaj'!$C$1:$C$3329,SMALL(IF('malzeme montaj'!$B$1:$B$3329=AX$3,IF('malzeme montaj'!$C$1:$C$3329&lt;&gt;"",ROW('malzeme montaj'!$C$1:$C$3329))),ROWS(AX$4:AX178))))</f>
        <v/>
      </c>
      <c r="AY178" s="38" t="str">
        <f t="array" ref="AY178">IF(ROWS(AY$4:AY178)&gt;AY$1,"",INDEX('malzeme montaj'!$C$1:$C$3329,SMALL(IF('malzeme montaj'!$B$1:$B$3329=AY$3,IF('malzeme montaj'!$C$1:$C$3329&lt;&gt;"",ROW('malzeme montaj'!$C$1:$C$3329))),ROWS(AY$4:AY178))))</f>
        <v/>
      </c>
      <c r="AZ178" s="38" t="str">
        <f t="array" ref="AZ178">IF(ROWS(AZ$4:AZ178)&gt;AZ$1,"",INDEX('malzeme montaj'!$C$1:$C$3329,SMALL(IF('malzeme montaj'!$B$1:$B$3329=AZ$3,IF('malzeme montaj'!$C$1:$C$3329&lt;&gt;"",ROW('malzeme montaj'!$C$1:$C$3329))),ROWS(AZ$4:AZ178))))</f>
        <v/>
      </c>
      <c r="BA178" s="38" t="str">
        <f t="array" ref="BA178">IF(ROWS(BA$4:BA178)&gt;BA$1,"",INDEX('malzeme montaj'!$C$1:$C$3329,SMALL(IF('malzeme montaj'!$B$1:$B$3329=BA$3,IF('malzeme montaj'!$C$1:$C$3329&lt;&gt;"",ROW('malzeme montaj'!$C$1:$C$3329))),ROWS(BA$4:BA178))))</f>
        <v/>
      </c>
      <c r="BB178" s="38" t="str">
        <f t="array" ref="BB178">IF(ROWS(BB$4:BB178)&gt;BB$1,"",INDEX('malzeme montaj'!$C$1:$C$3329,SMALL(IF('malzeme montaj'!$B$1:$B$3329=BB$3,IF('malzeme montaj'!$C$1:$C$3329&lt;&gt;"",ROW('malzeme montaj'!$C$1:$C$3329))),ROWS(BB$4:BB178))))</f>
        <v/>
      </c>
      <c r="BC178" s="38" t="str">
        <f t="array" ref="BC178">IF(ROWS(BC$4:BC178)&gt;BC$1,"",INDEX('malzeme montaj'!$C$1:$C$3329,SMALL(IF('malzeme montaj'!$B$1:$B$3329=BC$3,IF('malzeme montaj'!$C$1:$C$3329&lt;&gt;"",ROW('malzeme montaj'!$C$1:$C$3329))),ROWS(BC$4:BC178))))</f>
        <v/>
      </c>
      <c r="BD178" s="38" t="str">
        <f t="array" ref="BD178">IF(ROWS(BD$4:BD178)&gt;BD$1,"",INDEX('malzeme montaj'!$C$1:$C$3329,SMALL(IF('malzeme montaj'!$B$1:$B$3329=BD$3,IF('malzeme montaj'!$C$1:$C$3329&lt;&gt;"",ROW('malzeme montaj'!$C$1:$C$3329))),ROWS(BD$4:BD178))))</f>
        <v/>
      </c>
      <c r="BE178" s="38"/>
      <c r="BF178" s="38" t="str">
        <f t="array" ref="BF178">IF(ROWS(BF$4:BF178)&gt;BF$1,"",INDEX('malzeme montaj'!$C$1:$C$3329,SMALL(IF('malzeme montaj'!$B$1:$B$3329=BF$3,IF('malzeme montaj'!$C$1:$C$3329&lt;&gt;"",ROW('malzeme montaj'!$C$1:$C$3329))),ROWS(BF$4:BF178))))</f>
        <v/>
      </c>
      <c r="BG178" s="38" t="str">
        <f t="array" ref="BG178">IF(ROWS(BG$4:BG178)&gt;BG$1,"",INDEX('malzeme montaj'!$C$1:$C$3329,SMALL(IF('malzeme montaj'!$B$1:$B$3329=BG$3,IF('malzeme montaj'!$C$1:$C$3329&lt;&gt;"",ROW('malzeme montaj'!$C$1:$C$3329))),ROWS(BG$4:BG178))))</f>
        <v/>
      </c>
      <c r="BH178" s="38" t="str">
        <f t="array" ref="BH178">IF(ROWS(BH$4:BH178)&gt;BH$1,"",INDEX('malzeme montaj'!$C$1:$C$3329,SMALL(IF('malzeme montaj'!$B$1:$B$3329=BH$3,IF('malzeme montaj'!$C$1:$C$3329&lt;&gt;"",ROW('malzeme montaj'!$C$1:$C$3329))),ROWS(BH$4:BH178))))</f>
        <v/>
      </c>
      <c r="BI178" s="38" t="str">
        <f t="array" ref="BI178">IF(ROWS(BI$4:BI178)&gt;BI$1,"",INDEX('malzeme montaj'!$C$1:$C$3329,SMALL(IF('malzeme montaj'!$B$1:$B$3329=BI$3,IF('malzeme montaj'!$C$1:$C$3329&lt;&gt;"",ROW('malzeme montaj'!$C$1:$C$3329))),ROWS(BI$4:BI178))))</f>
        <v/>
      </c>
      <c r="BJ178" s="38" t="str">
        <f t="array" ref="BJ178">IF(ROWS(BJ$4:BJ178)&gt;BJ$1,"",INDEX('malzeme montaj'!$C$1:$C$3329,SMALL(IF('malzeme montaj'!$B$1:$B$3329=BJ$3,IF('malzeme montaj'!$C$1:$C$3329&lt;&gt;"",ROW('malzeme montaj'!$C$1:$C$3329))),ROWS(BJ$4:BJ178))))</f>
        <v/>
      </c>
      <c r="BK178" s="38" t="str">
        <f t="array" ref="BK178">IF(ROWS(BK$4:BK178)&gt;BK$1,"",INDEX('malzeme montaj'!$C$1:$C$3329,SMALL(IF('malzeme montaj'!$B$1:$B$3329=BK$3,IF('malzeme montaj'!$C$1:$C$3329&lt;&gt;"",ROW('malzeme montaj'!$C$1:$C$3329))),ROWS(BK$4:BK178))))</f>
        <v/>
      </c>
      <c r="BL178" s="38" t="str">
        <f t="array" ref="BL178">IF(ROWS(BL$4:BL178)&gt;BL$1,"",INDEX('malzeme montaj'!$C$1:$C$3329,SMALL(IF('malzeme montaj'!$B$1:$B$3329=BL$3,IF('malzeme montaj'!$C$1:$C$3329&lt;&gt;"",ROW('malzeme montaj'!$C$1:$C$3329))),ROWS(BL$4:BL178))))</f>
        <v/>
      </c>
      <c r="BM178" s="38" t="str">
        <f t="array" ref="BM178">IF(ROWS(BM$4:BM178)&gt;BM$1,"",INDEX('malzeme montaj'!$C$1:$C$3329,SMALL(IF('malzeme montaj'!$B$1:$B$3329=BM$3,IF('malzeme montaj'!$C$1:$C$3329&lt;&gt;"",ROW('malzeme montaj'!$C$1:$C$3329))),ROWS(BM$4:BM178))))</f>
        <v/>
      </c>
      <c r="BN178" s="38" t="str">
        <f t="array" ref="BN178">IF(ROWS(BN$4:BN178)&gt;BN$1,"",INDEX('malzeme montaj'!$C$1:$C$3329,SMALL(IF('malzeme montaj'!$B$1:$B$3329=BN$3,IF('malzeme montaj'!$C$1:$C$3329&lt;&gt;"",ROW('malzeme montaj'!$C$1:$C$3329))),ROWS(BN$4:BN178))))</f>
        <v/>
      </c>
      <c r="BO178" s="38" t="str">
        <f t="array" ref="BO178">IF(ROWS(BO$4:BO178)&gt;BO$1,"",INDEX('malzeme montaj'!$C$1:$C$3329,SMALL(IF('malzeme montaj'!$B$1:$B$3329=BO$3,IF('malzeme montaj'!$C$1:$C$3329&lt;&gt;"",ROW('malzeme montaj'!$C$1:$C$3329))),ROWS(BO$4:BO178))))</f>
        <v/>
      </c>
      <c r="BP178" s="38" t="str">
        <f t="array" ref="BP178">IF(ROWS(BP$4:BP178)&gt;BP$1,"",INDEX('malzeme montaj'!$C$1:$C$3329,SMALL(IF('malzeme montaj'!$B$1:$B$3329=BP$3,IF('malzeme montaj'!$C$1:$C$3329&lt;&gt;"",ROW('malzeme montaj'!$C$1:$C$3329))),ROWS(BP$4:BP178))))</f>
        <v/>
      </c>
      <c r="BQ178" s="38" t="str">
        <f t="array" ref="BQ178">IF(ROWS(BQ$4:BQ178)&gt;BQ$1,"",INDEX('malzeme montaj'!$C$1:$C$3329,SMALL(IF('malzeme montaj'!$B$1:$B$3329=BQ$3,IF('malzeme montaj'!$C$1:$C$3329&lt;&gt;"",ROW('malzeme montaj'!$C$1:$C$3329))),ROWS(BQ$4:BQ178))))</f>
        <v/>
      </c>
      <c r="BR178" s="38" t="str">
        <f t="array" ref="BR178">IF(ROWS(BR$4:BR178)&gt;BR$1,"",INDEX('malzeme montaj'!$C$1:$C$3329,SMALL(IF('malzeme montaj'!$B$1:$B$3329=BR$3,IF('malzeme montaj'!$C$1:$C$3329&lt;&gt;"",ROW('malzeme montaj'!$C$1:$C$3329))),ROWS(BR$4:BR178))))</f>
        <v/>
      </c>
      <c r="BS178" s="38" t="str">
        <f t="array" ref="BS178">IF(ROWS(BS$4:BS178)&gt;BS$1,"",INDEX('malzeme montaj'!$C$1:$C$3329,SMALL(IF('malzeme montaj'!$B$1:$B$3329=BS$3,IF('malzeme montaj'!$C$1:$C$3329&lt;&gt;"",ROW('malzeme montaj'!$C$1:$C$3329))),ROWS(BS$4:BS178))))</f>
        <v/>
      </c>
      <c r="BT178" s="38" t="str">
        <f t="array" ref="BT178">IF(ROWS(BT$4:BT178)&gt;BT$1,"",INDEX('malzeme montaj'!$C$1:$C$3329,SMALL(IF('malzeme montaj'!$B$1:$B$3329=BT$3,IF('malzeme montaj'!$C$1:$C$3329&lt;&gt;"",ROW('malzeme montaj'!$C$1:$C$3329))),ROWS(BT$4:BT178))))</f>
        <v/>
      </c>
      <c r="BU178" s="34" t="str">
        <f t="array" ref="BU178">IF(ROWS(BU$4:BU178)&gt;BU$1,"",INDEX('malzeme montaj'!$C$1:$C$3329,SMALL(IF('malzeme montaj'!$B$1:$B$3329=BU$3,IF('malzeme montaj'!$C$1:$C$3329&lt;&gt;"",ROW('malzeme montaj'!$C$1:$C$3329))),ROWS(BU$4:BU178))))</f>
        <v/>
      </c>
      <c r="BV178" s="34" t="str">
        <f t="array" ref="BV178">IF(ROWS(BV$4:BV178)&gt;BV$1,"",INDEX('malzeme montaj'!$C$1:$C$3329,SMALL(IF('malzeme montaj'!$B$1:$B$3329=BV$3,IF('malzeme montaj'!$C$1:$C$3329&lt;&gt;"",ROW('malzeme montaj'!$C$1:$C$3329))),ROWS(BV$4:BV178))))</f>
        <v/>
      </c>
      <c r="BW178" s="34" t="str">
        <f t="array" ref="BW178">IF(ROWS(BW$4:BW178)&gt;BW$1,"",INDEX('malzeme montaj'!$C$1:$C$3329,SMALL(IF('malzeme montaj'!$B$1:$B$3329=BW$3,IF('malzeme montaj'!$C$1:$C$3329&lt;&gt;"",ROW('malzeme montaj'!$C$1:$C$3329))),ROWS(BW$4:BW178))))</f>
        <v/>
      </c>
      <c r="BX178" s="34" t="str">
        <f t="array" ref="BX178">IF(ROWS(BX$4:BX178)&gt;BX$1,"",INDEX('malzeme montaj'!$C$1:$C$3329,SMALL(IF('malzeme montaj'!$B$1:$B$3329=BX$3,IF('malzeme montaj'!$C$1:$C$3329&lt;&gt;"",ROW('malzeme montaj'!$C$1:$C$3329))),ROWS(BX$4:BX178))))</f>
        <v/>
      </c>
      <c r="BY178" s="34" t="str">
        <f t="array" ref="BY178">IF(ROWS(BY$4:BY178)&gt;BY$1,"",INDEX('malzeme montaj'!$C$1:$C$3329,SMALL(IF('malzeme montaj'!$B$1:$B$3329=BY$3,IF('malzeme montaj'!$C$1:$C$3329&lt;&gt;"",ROW('malzeme montaj'!$C$1:$C$3329))),ROWS(BY$4:BY178))))</f>
        <v/>
      </c>
      <c r="BZ178" s="34" t="str">
        <f t="array" ref="BZ178">IF(ROWS(BZ$4:BZ178)&gt;BZ$1,"",INDEX('malzeme montaj'!$C$1:$C$3329,SMALL(IF('malzeme montaj'!$B$1:$B$3329=BZ$3,IF('malzeme montaj'!$C$1:$C$3329&lt;&gt;"",ROW('malzeme montaj'!$C$1:$C$3329))),ROWS(BZ$4:BZ178))))</f>
        <v/>
      </c>
      <c r="CA178" s="34" t="str">
        <f t="array" ref="CA178">IF(ROWS(CA$4:CA178)&gt;CA$1,"",INDEX('malzeme montaj'!$C$1:$C$3329,SMALL(IF('malzeme montaj'!$B$1:$B$3329=CA$3,IF('malzeme montaj'!$C$1:$C$3329&lt;&gt;"",ROW('malzeme montaj'!$C$1:$C$3329))),ROWS(CA$4:CA178))))</f>
        <v/>
      </c>
      <c r="CB178" s="34" t="str">
        <f t="array" ref="CB178">IF(ROWS(CB$4:CB178)&gt;CB$1,"",INDEX('malzeme montaj'!$C$1:$C$3329,SMALL(IF('malzeme montaj'!$B$1:$B$3329=CB$3,IF('malzeme montaj'!$C$1:$C$3329&lt;&gt;"",ROW('malzeme montaj'!$C$1:$C$3329))),ROWS(CB$4:CB178))))</f>
        <v/>
      </c>
      <c r="CC178" s="34" t="str">
        <f t="array" ref="CC178">IF(ROWS(CC$4:CC178)&gt;CC$1,"",INDEX('malzeme montaj'!$C$1:$C$3329,SMALL(IF('malzeme montaj'!$B$1:$B$3329=CC$3,IF('malzeme montaj'!$C$1:$C$3329&lt;&gt;"",ROW('malzeme montaj'!$C$1:$C$3329))),ROWS(CC$4:CC178))))</f>
        <v/>
      </c>
      <c r="CD178" s="34" t="str">
        <f t="array" ref="CD178">IF(ROWS(CD$4:CD178)&gt;CD$1,"",INDEX('malzeme montaj'!$C$1:$C$3329,SMALL(IF('malzeme montaj'!$B$1:$B$3329=CD$3,IF('malzeme montaj'!$C$1:$C$3329&lt;&gt;"",ROW('malzeme montaj'!$C$1:$C$3329))),ROWS(CD$4:CD178))))</f>
        <v/>
      </c>
      <c r="CE178" s="34" t="str">
        <f t="array" ref="CE178">IF(ROWS(CE$4:CE178)&gt;CE$1,"",INDEX('malzeme montaj'!$C$1:$C$3329,SMALL(IF('malzeme montaj'!$B$1:$B$3329=CE$3,IF('malzeme montaj'!$C$1:$C$3329&lt;&gt;"",ROW('malzeme montaj'!$C$1:$C$3329))),ROWS(CE$4:CE178))))</f>
        <v/>
      </c>
      <c r="CF178" s="34" t="str">
        <f t="array" ref="CF178">IF(ROWS(CF$4:CF178)&gt;CF$1,"",INDEX('malzeme montaj'!$C$1:$C$3329,SMALL(IF('malzeme montaj'!$B$1:$B$3329=CF$3,IF('malzeme montaj'!$C$1:$C$3329&lt;&gt;"",ROW('malzeme montaj'!$C$1:$C$3329))),ROWS(CF$4:CF178))))</f>
        <v/>
      </c>
      <c r="CG178" s="34" t="str">
        <f t="array" ref="CG178">IF(ROWS(CG$4:CG178)&gt;CG$1,"",INDEX('malzeme montaj'!$C$1:$C$3329,SMALL(IF('malzeme montaj'!$B$1:$B$3329=CG$3,IF('malzeme montaj'!$C$1:$C$3329&lt;&gt;"",ROW('malzeme montaj'!$C$1:$C$3329))),ROWS(CG$4:CG178))))</f>
        <v/>
      </c>
      <c r="CH178" s="34" t="str">
        <f t="array" ref="CH178">IF(ROWS(CH$4:CH178)&gt;CH$1,"",INDEX('malzeme montaj'!$C$1:$C$3329,SMALL(IF('malzeme montaj'!$B$1:$B$3329=CH$3,IF('malzeme montaj'!$C$1:$C$3329&lt;&gt;"",ROW('malzeme montaj'!$C$1:$C$3329))),ROWS(CH$4:CH178))))</f>
        <v/>
      </c>
      <c r="CI178" s="34" t="str">
        <f t="array" ref="CI178">IF(ROWS(CI$4:CI178)&gt;CI$1,"",INDEX('malzeme montaj'!$C$1:$C$3329,SMALL(IF('malzeme montaj'!$B$1:$B$3329=CI$3,IF('malzeme montaj'!$C$1:$C$3329&lt;&gt;"",ROW('malzeme montaj'!$C$1:$C$3329))),ROWS(CI$4:CI178))))</f>
        <v/>
      </c>
      <c r="CJ178" s="34" t="str">
        <f t="array" ref="CJ178">IF(ROWS(CJ$4:CJ178)&gt;CJ$1,"",INDEX('malzeme montaj'!$C$1:$C$3329,SMALL(IF('malzeme montaj'!$B$1:$B$3329=CJ$3,IF('malzeme montaj'!$C$1:$C$3329&lt;&gt;"",ROW('malzeme montaj'!$C$1:$C$3329))),ROWS(CJ$4:CJ178))))</f>
        <v/>
      </c>
      <c r="CK178" s="34" t="str">
        <f t="array" ref="CK178">IF(ROWS(CK$4:CK178)&gt;CK$1,"",INDEX('malzeme montaj'!$C$1:$C$3329,SMALL(IF('malzeme montaj'!$B$1:$B$3329=CK$3,IF('malzeme montaj'!$C$1:$C$3329&lt;&gt;"",ROW('malzeme montaj'!$C$1:$C$3329))),ROWS(CK$4:CK178))))</f>
        <v/>
      </c>
      <c r="CL178" s="34" t="str">
        <f t="array" ref="CL178">IF(ROWS(CL$4:CL178)&gt;CL$1,"",INDEX('malzeme montaj'!$C$1:$C$3329,SMALL(IF('malzeme montaj'!$B$1:$B$3329=CL$3,IF('malzeme montaj'!$C$1:$C$3329&lt;&gt;"",ROW('malzeme montaj'!$C$1:$C$3329))),ROWS(CL$4:CL178))))</f>
        <v/>
      </c>
      <c r="CM178" s="34" t="str">
        <f t="array" ref="CM178">IF(ROWS(CM$4:CM178)&gt;CM$1,"",INDEX('malzeme montaj'!$C$1:$C$3329,SMALL(IF('malzeme montaj'!$B$1:$B$3329=CM$3,IF('malzeme montaj'!$C$1:$C$3329&lt;&gt;"",ROW('malzeme montaj'!$C$1:$C$3329))),ROWS(CM$4:CM178))))</f>
        <v/>
      </c>
      <c r="CN178" s="34" t="str">
        <f t="array" ref="CN178">IF(ROWS(CN$4:CN178)&gt;CN$1,"",INDEX('malzeme montaj'!$C$1:$C$3329,SMALL(IF('malzeme montaj'!$B$1:$B$3329=CN$3,IF('malzeme montaj'!$C$1:$C$3329&lt;&gt;"",ROW('malzeme montaj'!$C$1:$C$3329))),ROWS(CN$4:CN178))))</f>
        <v/>
      </c>
      <c r="CO178" s="34" t="str">
        <f t="array" ref="CO178">IF(ROWS(CO$4:CO178)&gt;CO$1,"",INDEX('malzeme montaj'!$C$1:$C$3329,SMALL(IF('malzeme montaj'!$B$1:$B$3329=CO$3,IF('malzeme montaj'!$C$1:$C$3329&lt;&gt;"",ROW('malzeme montaj'!$C$1:$C$3329))),ROWS(CO$4:CO178))))</f>
        <v/>
      </c>
      <c r="CP178" s="34" t="str">
        <f t="array" ref="CP178">IF(ROWS(CP$4:CP178)&gt;CP$1,"",INDEX('malzeme montaj'!$C$1:$C$3329,SMALL(IF('malzeme montaj'!$B$1:$B$3329=CP$3,IF('malzeme montaj'!$C$1:$C$3329&lt;&gt;"",ROW('malzeme montaj'!$C$1:$C$3329))),ROWS(CP$4:CP178))))</f>
        <v/>
      </c>
      <c r="CQ178" s="34" t="str">
        <f t="array" ref="CQ178">IF(ROWS(CQ$4:CQ178)&gt;CQ$1,"",INDEX('malzeme montaj'!$C$1:$C$3329,SMALL(IF('malzeme montaj'!$B$1:$B$3329=CQ$3,IF('malzeme montaj'!$C$1:$C$3329&lt;&gt;"",ROW('malzeme montaj'!$C$1:$C$3329))),ROWS(CQ$4:CQ178))))</f>
        <v/>
      </c>
      <c r="CR178" s="34" t="str">
        <f t="array" ref="CR178">IF(ROWS(CR$4:CR178)&gt;CR$1,"",INDEX('malzeme montaj'!$C$1:$C$3329,SMALL(IF('malzeme montaj'!$B$1:$B$3329=CR$3,IF('malzeme montaj'!$C$1:$C$3329&lt;&gt;"",ROW('malzeme montaj'!$C$1:$C$3329))),ROWS(CR$4:CR178))))</f>
        <v/>
      </c>
      <c r="CS178" s="34" t="str">
        <f t="array" ref="CS178">IF(ROWS(CS$4:CS178)&gt;CS$1,"",INDEX('malzeme montaj'!$C$1:$C$3329,SMALL(IF('malzeme montaj'!$B$1:$B$3329=CS$3,IF('malzeme montaj'!$C$1:$C$3329&lt;&gt;"",ROW('malzeme montaj'!$C$1:$C$3329))),ROWS(CS$4:CS178))))</f>
        <v/>
      </c>
      <c r="CT178" s="34" t="str">
        <f t="array" ref="CT178">IF(ROWS(CT$4:CT178)&gt;CT$1,"",INDEX('malzeme montaj'!$C$1:$C$3329,SMALL(IF('malzeme montaj'!$B$1:$B$3329=CT$3,IF('malzeme montaj'!$C$1:$C$3329&lt;&gt;"",ROW('malzeme montaj'!$C$1:$C$3329))),ROWS(CT$4:CT178))))</f>
        <v/>
      </c>
      <c r="CU178" s="34" t="str">
        <f t="array" ref="CU178">IF(ROWS(CU$4:CU178)&gt;CU$1,"",INDEX('malzeme montaj'!$C$1:$C$3329,SMALL(IF('malzeme montaj'!$B$1:$B$3329=CU$3,IF('malzeme montaj'!$C$1:$C$3329&lt;&gt;"",ROW('malzeme montaj'!$C$1:$C$3329))),ROWS(CU$4:CU178))))</f>
        <v/>
      </c>
      <c r="CV178" s="34" t="str">
        <f t="array" ref="CV178">IF(ROWS(CV$4:CV178)&gt;CV$1,"",INDEX('malzeme montaj'!$C$1:$C$3329,SMALL(IF('malzeme montaj'!$B$1:$B$3329=CV$3,IF('malzeme montaj'!$C$1:$C$3329&lt;&gt;"",ROW('malzeme montaj'!$C$1:$C$3329))),ROWS(CV$4:CV178))))</f>
        <v/>
      </c>
      <c r="CW178" s="34" t="str">
        <f t="array" ref="CW178">IF(ROWS(CW$4:CW178)&gt;CW$1,"",INDEX('malzeme montaj'!$C$1:$C$3329,SMALL(IF('malzeme montaj'!$B$1:$B$3329=CW$3,IF('malzeme montaj'!$C$1:$C$3329&lt;&gt;"",ROW('malzeme montaj'!$C$1:$C$3329))),ROWS(CW$4:CW178))))</f>
        <v/>
      </c>
      <c r="CX178" s="34" t="str">
        <f t="array" ref="CX178">IF(ROWS(CX$4:CX178)&gt;CX$1,"",INDEX('malzeme montaj'!$C$1:$C$3329,SMALL(IF('malzeme montaj'!$B$1:$B$3329=CX$3,IF('malzeme montaj'!$C$1:$C$3329&lt;&gt;"",ROW('malzeme montaj'!$C$1:$C$3329))),ROWS(CX$4:CX178))))</f>
        <v/>
      </c>
      <c r="CY178" s="34" t="str">
        <f t="array" ref="CY178">IF(ROWS(CY$4:CY178)&gt;CY$1,"",INDEX('malzeme montaj'!$C$1:$C$3329,SMALL(IF('malzeme montaj'!$B$1:$B$3329=CY$3,IF('malzeme montaj'!$C$1:$C$3329&lt;&gt;"",ROW('malzeme montaj'!$C$1:$C$3329))),ROWS(CY$4:CY178))))</f>
        <v/>
      </c>
      <c r="CZ178" s="34" t="str">
        <f t="array" ref="CZ178">IF(ROWS(CZ$4:CZ178)&gt;CZ$1,"",INDEX('malzeme montaj'!$C$1:$C$3329,SMALL(IF('malzeme montaj'!$B$1:$B$3329=CZ$3,IF('malzeme montaj'!$C$1:$C$3329&lt;&gt;"",ROW('malzeme montaj'!$C$1:$C$3329))),ROWS(CZ$4:CZ178))))</f>
        <v/>
      </c>
      <c r="DA178" s="34" t="str">
        <f t="array" ref="DA178">IF(ROWS(DA$4:DA178)&gt;DA$1,"",INDEX('malzeme montaj'!$C$1:$C$3329,SMALL(IF('malzeme montaj'!$B$1:$B$3329=DA$3,IF('malzeme montaj'!$C$1:$C$3329&lt;&gt;"",ROW('malzeme montaj'!$C$1:$C$3329))),ROWS(DA$4:DA178))))</f>
        <v/>
      </c>
      <c r="DB178" s="34" t="str">
        <f t="array" ref="DB178">IF(ROWS(DB$4:DB178)&gt;DB$1,"",INDEX('malzeme montaj'!$C$1:$C$3329,SMALL(IF('malzeme montaj'!$B$1:$B$3329=DB$3,IF('malzeme montaj'!$C$1:$C$3329&lt;&gt;"",ROW('malzeme montaj'!$C$1:$C$3329))),ROWS(DB$4:DB178))))</f>
        <v/>
      </c>
      <c r="DC178" s="34" t="str">
        <f t="array" ref="DC178">IF(ROWS(DC$4:DC178)&gt;DC$1,"",INDEX('malzeme montaj'!$C$1:$C$3329,SMALL(IF('malzeme montaj'!$B$1:$B$3329=DC$3,IF('malzeme montaj'!$C$1:$C$3329&lt;&gt;"",ROW('malzeme montaj'!$C$1:$C$3329))),ROWS(DC$4:DC178))))</f>
        <v/>
      </c>
      <c r="DD178" s="34" t="str">
        <f t="array" ref="DD178">IF(ROWS(DD$4:DD178)&gt;DD$1,"",INDEX('malzeme montaj'!$C$1:$C$3329,SMALL(IF('malzeme montaj'!$B$1:$B$3329=DD$3,IF('malzeme montaj'!$C$1:$C$3329&lt;&gt;"",ROW('malzeme montaj'!$C$1:$C$3329))),ROWS(DD$4:DD178))))</f>
        <v/>
      </c>
      <c r="DE178" s="34" t="str">
        <f t="array" ref="DE178">IF(ROWS(DE$4:DE178)&gt;DE$1,"",INDEX('malzeme montaj'!$C$1:$C$3329,SMALL(IF('malzeme montaj'!$B$1:$B$3329=DE$3,IF('malzeme montaj'!$C$1:$C$3329&lt;&gt;"",ROW('malzeme montaj'!$C$1:$C$3329))),ROWS(DE$4:DE178))))</f>
        <v/>
      </c>
      <c r="DF178" s="34" t="str">
        <f t="array" ref="DF178">IF(ROWS(DF$4:DF178)&gt;DF$1,"",INDEX('malzeme montaj'!$C$1:$C$3329,SMALL(IF('malzeme montaj'!$B$1:$B$3329=DF$3,IF('malzeme montaj'!$C$1:$C$3329&lt;&gt;"",ROW('malzeme montaj'!$C$1:$C$3329))),ROWS(DF$4:DF178))))</f>
        <v/>
      </c>
      <c r="DG178" s="34" t="str">
        <f t="array" ref="DG178">IF(ROWS(DG$4:DG178)&gt;DG$1,"",INDEX('malzeme montaj'!$C$1:$C$3329,SMALL(IF('malzeme montaj'!$B$1:$B$3329=DG$3,IF('malzeme montaj'!$C$1:$C$3329&lt;&gt;"",ROW('malzeme montaj'!$C$1:$C$3329))),ROWS(DG$4:DG178))))</f>
        <v/>
      </c>
      <c r="DH178" s="34" t="str">
        <f t="array" ref="DH178">IF(ROWS(DH$4:DH178)&gt;DH$1,"",INDEX('malzeme montaj'!$C$1:$C$3329,SMALL(IF('malzeme montaj'!$B$1:$B$3329=DH$3,IF('malzeme montaj'!$C$1:$C$3329&lt;&gt;"",ROW('malzeme montaj'!$C$1:$C$3329))),ROWS(DH$4:DH178))))</f>
        <v/>
      </c>
      <c r="DI178" s="34" t="str">
        <f t="array" ref="DI178">IF(ROWS(DI$4:DI178)&gt;DI$1,"",INDEX('malzeme montaj'!$C$1:$C$3329,SMALL(IF('malzeme montaj'!$B$1:$B$3329=DI$3,IF('malzeme montaj'!$C$1:$C$3329&lt;&gt;"",ROW('malzeme montaj'!$C$1:$C$3329))),ROWS(DI$4:DI178))))</f>
        <v/>
      </c>
      <c r="DJ178" s="34" t="str">
        <f t="array" ref="DJ178">IF(ROWS(DJ$4:DJ178)&gt;DJ$1,"",INDEX('malzeme montaj'!$C$1:$C$3329,SMALL(IF('malzeme montaj'!$B$1:$B$3329=DJ$3,IF('malzeme montaj'!$C$1:$C$3329&lt;&gt;"",ROW('malzeme montaj'!$C$1:$C$3329))),ROWS(DJ$4:DJ178))))</f>
        <v/>
      </c>
      <c r="DK178" s="34" t="str">
        <f t="array" ref="DK178">IF(ROWS(DK$4:DK178)&gt;DK$1,"",INDEX('malzeme montaj'!$C$1:$C$3329,SMALL(IF('malzeme montaj'!$B$1:$B$3329=DK$3,IF('malzeme montaj'!$C$1:$C$3329&lt;&gt;"",ROW('malzeme montaj'!$C$1:$C$3329))),ROWS(DK$4:DK178))))</f>
        <v/>
      </c>
      <c r="DL178" s="34" t="str">
        <f t="array" ref="DL178">IF(ROWS(DL$4:DL178)&gt;DL$1,"",INDEX('malzeme montaj'!$C$1:$C$3329,SMALL(IF('malzeme montaj'!$B$1:$B$3329=DL$3,IF('malzeme montaj'!$C$1:$C$3329&lt;&gt;"",ROW('malzeme montaj'!$C$1:$C$3329))),ROWS(DL$4:DL178))))</f>
        <v/>
      </c>
      <c r="DM178" s="34" t="str">
        <f t="array" ref="DM178">IF(ROWS(DM$4:DM178)&gt;DM$1,"",INDEX('malzeme montaj'!$C$1:$C$3329,SMALL(IF('malzeme montaj'!$B$1:$B$3329=DM$3,IF('malzeme montaj'!$C$1:$C$3329&lt;&gt;"",ROW('malzeme montaj'!$C$1:$C$3329))),ROWS(DM$4:DM178))))</f>
        <v/>
      </c>
      <c r="DN178" s="34" t="str">
        <f t="array" ref="DN178">IF(ROWS(DN$4:DN178)&gt;DN$1,"",INDEX('malzeme montaj'!$C$1:$C$3329,SMALL(IF('malzeme montaj'!$B$1:$B$3329=DN$3,IF('malzeme montaj'!$C$1:$C$3329&lt;&gt;"",ROW('malzeme montaj'!$C$1:$C$3329))),ROWS(DN$4:DN178))))</f>
        <v/>
      </c>
      <c r="DO178" s="34" t="str">
        <f t="array" ref="DO178">IF(ROWS(DO$4:DO178)&gt;DO$1,"",INDEX('malzeme montaj'!$C$1:$C$3329,SMALL(IF('malzeme montaj'!$B$1:$B$3329=DO$3,IF('malzeme montaj'!$C$1:$C$3329&lt;&gt;"",ROW('malzeme montaj'!$C$1:$C$3329))),ROWS(DO$4:DO178))))</f>
        <v/>
      </c>
      <c r="DP178" s="34" t="str">
        <f t="array" ref="DP178">IF(ROWS(DP$4:DP178)&gt;DP$1,"",INDEX('malzeme montaj'!$C$1:$C$3329,SMALL(IF('malzeme montaj'!$B$1:$B$3329=DP$3,IF('malzeme montaj'!$C$1:$C$3329&lt;&gt;"",ROW('malzeme montaj'!$C$1:$C$3329))),ROWS(DP$4:DP178))))</f>
        <v/>
      </c>
      <c r="DQ178" s="34" t="str">
        <f t="array" ref="DQ178">IF(ROWS(DQ$4:DQ178)&gt;DQ$1,"",INDEX('malzeme montaj'!$C$1:$C$3329,SMALL(IF('malzeme montaj'!$B$1:$B$3329=DQ$3,IF('malzeme montaj'!$C$1:$C$3329&lt;&gt;"",ROW('malzeme montaj'!$C$1:$C$3329))),ROWS(DQ$4:DQ178))))</f>
        <v/>
      </c>
      <c r="DR178" s="34" t="str">
        <f t="array" ref="DR178">IF(ROWS(DR$4:DR178)&gt;DR$1,"",INDEX('malzeme montaj'!$C$1:$C$3329,SMALL(IF('malzeme montaj'!$B$1:$B$3329=DR$3,IF('malzeme montaj'!$C$1:$C$3329&lt;&gt;"",ROW('malzeme montaj'!$C$1:$C$3329))),ROWS(DR$4:DR178))))</f>
        <v/>
      </c>
      <c r="DS178" s="34" t="str">
        <f t="array" ref="DS178">IF(ROWS(DS$4:DS178)&gt;DS$1,"",INDEX('malzeme montaj'!$C$1:$C$3329,SMALL(IF('malzeme montaj'!$B$1:$B$3329=DS$3,IF('malzeme montaj'!$C$1:$C$3329&lt;&gt;"",ROW('malzeme montaj'!$C$1:$C$3329))),ROWS(DS$4:DS178))))</f>
        <v/>
      </c>
      <c r="DT178" s="34" t="str">
        <f t="array" ref="DT178">IF(ROWS(DT$4:DT178)&gt;DT$1,"",INDEX('malzeme montaj'!$C$1:$C$3329,SMALL(IF('malzeme montaj'!$B$1:$B$3329=DT$3,IF('malzeme montaj'!$C$1:$C$3329&lt;&gt;"",ROW('malzeme montaj'!$C$1:$C$3329))),ROWS(DT$4:DT178))))</f>
        <v/>
      </c>
      <c r="DU178" s="34" t="str">
        <f t="array" ref="DU178">IF(ROWS(DU$4:DU178)&gt;DU$1,"",INDEX('malzeme montaj'!$C$1:$C$3329,SMALL(IF('malzeme montaj'!$B$1:$B$3329=DU$3,IF('malzeme montaj'!$C$1:$C$3329&lt;&gt;"",ROW('malzeme montaj'!$C$1:$C$3329))),ROWS(DU$4:DU178))))</f>
        <v/>
      </c>
      <c r="DV178" s="34" t="str">
        <f t="array" ref="DV178">IF(ROWS(DV$4:DV178)&gt;DV$1,"",INDEX('malzeme montaj'!$C$1:$C$3329,SMALL(IF('malzeme montaj'!$B$1:$B$3329=DV$3,IF('malzeme montaj'!$C$1:$C$3329&lt;&gt;"",ROW('malzeme montaj'!$C$1:$C$3329))),ROWS(DV$4:DV178))))</f>
        <v/>
      </c>
      <c r="DW178" s="34" t="str">
        <f t="array" ref="DW178">IF(ROWS(DW$4:DW178)&gt;DW$1,"",INDEX('malzeme montaj'!$C$1:$C$3329,SMALL(IF('malzeme montaj'!$B$1:$B$3329=DW$3,IF('malzeme montaj'!$C$1:$C$3329&lt;&gt;"",ROW('malzeme montaj'!$C$1:$C$3329))),ROWS(DW$4:DW178))))</f>
        <v/>
      </c>
      <c r="DX178" s="34" t="str">
        <f t="array" ref="DX178">IF(ROWS(DX$4:DX178)&gt;DX$1,"",INDEX('malzeme montaj'!$C$1:$C$3329,SMALL(IF('malzeme montaj'!$B$1:$B$3329=DX$3,IF('malzeme montaj'!$C$1:$C$3329&lt;&gt;"",ROW('malzeme montaj'!$C$1:$C$3329))),ROWS(DX$4:DX178))))</f>
        <v/>
      </c>
      <c r="DY178" s="34" t="str">
        <f t="array" ref="DY178">IF(ROWS(DY$4:DY178)&gt;DY$1,"",INDEX('malzeme montaj'!$C$1:$C$3329,SMALL(IF('malzeme montaj'!$B$1:$B$3329=DY$3,IF('malzeme montaj'!$C$1:$C$3329&lt;&gt;"",ROW('malzeme montaj'!$C$1:$C$3329))),ROWS(DY$4:DY178))))</f>
        <v/>
      </c>
      <c r="DZ178" s="34" t="str">
        <f t="array" ref="DZ178">IF(ROWS(DZ$4:DZ178)&gt;DZ$1,"",INDEX('malzeme montaj'!$C$1:$C$3329,SMALL(IF('malzeme montaj'!$B$1:$B$3329=DZ$3,IF('malzeme montaj'!$C$1:$C$3329&lt;&gt;"",ROW('malzeme montaj'!$C$1:$C$3329))),ROWS(DZ$4:DZ178))))</f>
        <v/>
      </c>
      <c r="EA178" s="34" t="str">
        <f t="array" ref="EA178">IF(ROWS(EA$4:EA178)&gt;EA$1,"",INDEX('malzeme montaj'!$C$1:$C$3329,SMALL(IF('malzeme montaj'!$B$1:$B$3329=EA$3,IF('malzeme montaj'!$C$1:$C$3329&lt;&gt;"",ROW('malzeme montaj'!$C$1:$C$3329))),ROWS(EA$4:EA178))))</f>
        <v/>
      </c>
      <c r="EB178" s="34" t="str">
        <f t="array" ref="EB178">IF(ROWS(EB$4:EB178)&gt;EB$1,"",INDEX('malzeme montaj'!$C$1:$C$3329,SMALL(IF('malzeme montaj'!$B$1:$B$3329=EB$3,IF('malzeme montaj'!$C$1:$C$3329&lt;&gt;"",ROW('malzeme montaj'!$C$1:$C$3329))),ROWS(EB$4:EB178))))</f>
        <v/>
      </c>
      <c r="EC178" s="34" t="str">
        <f t="array" ref="EC178">IF(ROWS(EC$4:EC178)&gt;EC$1,"",INDEX('malzeme montaj'!$C$1:$C$3329,SMALL(IF('malzeme montaj'!$B$1:$B$3329=EC$3,IF('malzeme montaj'!$C$1:$C$3329&lt;&gt;"",ROW('malzeme montaj'!$C$1:$C$3329))),ROWS(EC$4:EC178))))</f>
        <v/>
      </c>
      <c r="ED178" s="34" t="str">
        <f t="array" ref="ED178">IF(ROWS(ED$4:ED178)&gt;ED$1,"",INDEX('malzeme montaj'!$C$1:$C$3329,SMALL(IF('malzeme montaj'!$B$1:$B$3329=ED$3,IF('malzeme montaj'!$C$1:$C$3329&lt;&gt;"",ROW('malzeme montaj'!$C$1:$C$3329))),ROWS(ED$4:ED178))))</f>
        <v/>
      </c>
      <c r="EE178" s="34" t="str">
        <f t="array" ref="EE178">IF(ROWS(EE$4:EE178)&gt;EE$1,"",INDEX('malzeme montaj'!$C$1:$C$3329,SMALL(IF('malzeme montaj'!$B$1:$B$3329=EE$3,IF('malzeme montaj'!$C$1:$C$3329&lt;&gt;"",ROW('malzeme montaj'!$C$1:$C$3329))),ROWS(EE$4:EE178))))</f>
        <v/>
      </c>
      <c r="EF178" s="34" t="str">
        <f t="array" ref="EF178">IF(ROWS(EF$4:EF178)&gt;EF$1,"",INDEX('malzeme montaj'!$C$1:$C$3329,SMALL(IF('malzeme montaj'!$B$1:$B$3329=EF$3,IF('malzeme montaj'!$C$1:$C$3329&lt;&gt;"",ROW('malzeme montaj'!$C$1:$C$3329))),ROWS(EF$4:EF178))))</f>
        <v/>
      </c>
      <c r="EG178" s="34" t="str">
        <f t="array" ref="EG178">IF(ROWS(EG$4:EG178)&gt;EG$1,"",INDEX('malzeme montaj'!$C$1:$C$3329,SMALL(IF('malzeme montaj'!$B$1:$B$3329=EG$3,IF('malzeme montaj'!$C$1:$C$3329&lt;&gt;"",ROW('malzeme montaj'!$C$1:$C$3329))),ROWS(EG$4:EG178))))</f>
        <v/>
      </c>
      <c r="EH178" s="34" t="str">
        <f t="array" ref="EH178">IF(ROWS(EH$4:EH178)&gt;EH$1,"",INDEX('malzeme montaj'!$C$1:$C$3329,SMALL(IF('malzeme montaj'!$B$1:$B$3329=EH$3,IF('malzeme montaj'!$C$1:$C$3329&lt;&gt;"",ROW('malzeme montaj'!$C$1:$C$3329))),ROWS(EH$4:EH178))))</f>
        <v/>
      </c>
      <c r="EI178" s="34" t="str">
        <f t="array" ref="EI178">IF(ROWS(EI$4:EI178)&gt;EI$1,"",INDEX('malzeme montaj'!$C$1:$C$3329,SMALL(IF('malzeme montaj'!$B$1:$B$3329=EI$3,IF('malzeme montaj'!$C$1:$C$3329&lt;&gt;"",ROW('malzeme montaj'!$C$1:$C$3329))),ROWS(EI$4:EI178))))</f>
        <v/>
      </c>
      <c r="EJ178" s="34" t="str">
        <f t="array" ref="EJ178">IF(ROWS(EJ$4:EJ178)&gt;EJ$1,"",INDEX('malzeme montaj'!$C$1:$C$3329,SMALL(IF('malzeme montaj'!$B$1:$B$3329=EJ$3,IF('malzeme montaj'!$C$1:$C$3329&lt;&gt;"",ROW('malzeme montaj'!$C$1:$C$3329))),ROWS(EJ$4:EJ178))))</f>
        <v/>
      </c>
      <c r="EK178" s="34" t="str">
        <f t="array" ref="EK178">IF(ROWS(EK$4:EK178)&gt;EK$1,"",INDEX('malzeme montaj'!$C$1:$C$3329,SMALL(IF('malzeme montaj'!$B$1:$B$3329=EK$3,IF('malzeme montaj'!$C$1:$C$3329&lt;&gt;"",ROW('malzeme montaj'!$C$1:$C$3329))),ROWS(EK$4:EK178))))</f>
        <v/>
      </c>
      <c r="EL178" s="34" t="str">
        <f t="array" ref="EL178">IF(ROWS(EL$4:EL178)&gt;EL$1,"",INDEX('malzeme montaj'!$C$1:$C$3329,SMALL(IF('malzeme montaj'!$B$1:$B$3329=EL$3,IF('malzeme montaj'!$C$1:$C$3329&lt;&gt;"",ROW('malzeme montaj'!$C$1:$C$3329))),ROWS(EL$4:EL178))))</f>
        <v/>
      </c>
      <c r="EM178" s="34" t="str">
        <f t="array" ref="EM178">IF(ROWS(EM$4:EM178)&gt;EM$1,"",INDEX('malzeme montaj'!$C$1:$C$3329,SMALL(IF('malzeme montaj'!$B$1:$B$3329=EM$3,IF('malzeme montaj'!$C$1:$C$3329&lt;&gt;"",ROW('malzeme montaj'!$C$1:$C$3329))),ROWS(EM$4:EM178))))</f>
        <v/>
      </c>
      <c r="EN178" s="34" t="str">
        <f t="array" ref="EN178">IF(ROWS(EN$4:EN178)&gt;EN$1,"",INDEX('malzeme montaj'!$C$1:$C$3329,SMALL(IF('malzeme montaj'!$B$1:$B$3329=EN$3,IF('malzeme montaj'!$C$1:$C$3329&lt;&gt;"",ROW('malzeme montaj'!$C$1:$C$3329))),ROWS(EN$4:EN178))))</f>
        <v/>
      </c>
      <c r="EO178" s="34" t="str">
        <f t="array" ref="EO178">IF(ROWS(EO$4:EO178)&gt;EO$1,"",INDEX('malzeme montaj'!$C$1:$C$3329,SMALL(IF('malzeme montaj'!$B$1:$B$3329=EO$3,IF('malzeme montaj'!$C$1:$C$3329&lt;&gt;"",ROW('malzeme montaj'!$C$1:$C$3329))),ROWS(EO$4:EO178))))</f>
        <v/>
      </c>
      <c r="EP178" s="34" t="str">
        <f t="array" ref="EP178">IF(ROWS(EP$4:EP178)&gt;EP$1,"",INDEX('malzeme montaj'!$C$1:$C$3329,SMALL(IF('malzeme montaj'!$B$1:$B$3329=EP$3,IF('malzeme montaj'!$C$1:$C$3329&lt;&gt;"",ROW('malzeme montaj'!$C$1:$C$3329))),ROWS(EP$4:EP178))))</f>
        <v/>
      </c>
      <c r="EQ178" s="34" t="str">
        <f t="array" ref="EQ178">IF(ROWS(EQ$4:EQ178)&gt;EQ$1,"",INDEX('malzeme montaj'!$C$1:$C$3329,SMALL(IF('malzeme montaj'!$B$1:$B$3329=EQ$3,IF('malzeme montaj'!$C$1:$C$3329&lt;&gt;"",ROW('malzeme montaj'!$C$1:$C$3329))),ROWS(EQ$4:EQ178))))</f>
        <v/>
      </c>
      <c r="ER178" s="34" t="str">
        <f t="array" ref="ER178">IF(ROWS(ER$4:ER178)&gt;ER$1,"",INDEX('malzeme montaj'!$C$1:$C$3329,SMALL(IF('malzeme montaj'!$B$1:$B$3329=ER$3,IF('malzeme montaj'!$C$1:$C$3329&lt;&gt;"",ROW('malzeme montaj'!$C$1:$C$3329))),ROWS(ER$4:ER178))))</f>
        <v/>
      </c>
      <c r="ES178" s="34" t="str">
        <f t="array" ref="ES178">IF(ROWS(ES$4:ES178)&gt;ES$1,"",INDEX('malzeme montaj'!$C$1:$C$3329,SMALL(IF('malzeme montaj'!$B$1:$B$3329=ES$3,IF('malzeme montaj'!$C$1:$C$3329&lt;&gt;"",ROW('malzeme montaj'!$C$1:$C$3329))),ROWS(ES$4:ES178))))</f>
        <v/>
      </c>
      <c r="ET178" s="34" t="str">
        <f t="array" ref="ET178">IF(ROWS(ET$4:ET178)&gt;ET$1,"",INDEX('malzeme montaj'!$C$1:$C$3329,SMALL(IF('malzeme montaj'!$B$1:$B$3329=ET$3,IF('malzeme montaj'!$C$1:$C$3329&lt;&gt;"",ROW('malzeme montaj'!$C$1:$C$3329))),ROWS(ET$4:ET178))))</f>
        <v/>
      </c>
      <c r="EU178" s="34" t="str">
        <f t="array" ref="EU178">IF(ROWS(EU$4:EU178)&gt;EU$1,"",INDEX('malzeme montaj'!$C$1:$C$3329,SMALL(IF('malzeme montaj'!$B$1:$B$3329=EU$3,IF('malzeme montaj'!$C$1:$C$3329&lt;&gt;"",ROW('malzeme montaj'!$C$1:$C$3329))),ROWS(EU$4:EU178))))</f>
        <v/>
      </c>
      <c r="EV178" s="34" t="str">
        <f t="array" ref="EV178">IF(ROWS(EV$4:EV178)&gt;EV$1,"",INDEX('malzeme montaj'!$C$1:$C$3329,SMALL(IF('malzeme montaj'!$B$1:$B$3329=EV$3,IF('malzeme montaj'!$C$1:$C$3329&lt;&gt;"",ROW('malzeme montaj'!$C$1:$C$3329))),ROWS(EV$4:EV178))))</f>
        <v/>
      </c>
      <c r="EW178" s="34" t="str">
        <f t="array" ref="EW178">IF(ROWS(EW$4:EW178)&gt;EW$1,"",INDEX('malzeme montaj'!$C$1:$C$3329,SMALL(IF('malzeme montaj'!$B$1:$B$3329=EW$3,IF('malzeme montaj'!$C$1:$C$3329&lt;&gt;"",ROW('malzeme montaj'!$C$1:$C$3329))),ROWS(EW$4:EW178))))</f>
        <v/>
      </c>
    </row>
    <row r="179" spans="1:153" ht="12.75" customHeight="1">
      <c r="A179" s="38" t="str">
        <f t="array" ref="A179">IF(ROWS(A$4:A179)&gt;A$1,"",INDEX('malzeme montaj'!$C$1:$C$3329,SMALL(IF('malzeme montaj'!$B$1:$B$3329=A$3,IF('malzeme montaj'!$C$1:$C$3329&lt;&gt;"",ROW('malzeme montaj'!$C$1:$C$3329))),ROWS(A$4:A179))))</f>
        <v/>
      </c>
      <c r="B179" s="38" t="str">
        <f t="array" ref="B179">IF(ROWS(B$4:B179)&gt;B$1,"",INDEX('malzeme montaj'!$C$1:$C$3329,SMALL(IF('malzeme montaj'!$B$1:$B$3329=B$3,IF('malzeme montaj'!$C$1:$C$3329&lt;&gt;"",ROW('malzeme montaj'!$C$1:$C$3329))),ROWS(B$4:B179))))</f>
        <v/>
      </c>
      <c r="C179" s="38" t="str">
        <f t="array" ref="C179">IF(ROWS(C$4:C179)&gt;C$1,"",INDEX('malzeme montaj'!$C$1:$C$3329,SMALL(IF('malzeme montaj'!$B$1:$B$3329=C$3,IF('malzeme montaj'!$C$1:$C$3329&lt;&gt;"",ROW('malzeme montaj'!$C$1:$C$3329))),ROWS(C$4:C179))))</f>
        <v/>
      </c>
      <c r="D179" s="38" t="str">
        <f t="array" ref="D179">IF(ROWS(D$4:D179)&gt;D$1,"",INDEX('malzeme montaj'!$C$1:$C$3329,SMALL(IF('malzeme montaj'!$B$1:$B$3329=D$3,IF('malzeme montaj'!$C$1:$C$3329&lt;&gt;"",ROW('malzeme montaj'!$C$1:$C$3329))),ROWS(D$4:D179))))</f>
        <v/>
      </c>
      <c r="E179" s="38" t="str">
        <f t="array" ref="E179">IF(ROWS(E$4:E179)&gt;E$1,"",INDEX('malzeme montaj'!$C$1:$C$3329,SMALL(IF('malzeme montaj'!$B$1:$B$3329=E$3,IF('malzeme montaj'!$C$1:$C$3329&lt;&gt;"",ROW('malzeme montaj'!$C$1:$C$3329))),ROWS(E$4:E179))))</f>
        <v/>
      </c>
      <c r="F179" s="38" t="str">
        <f t="array" ref="F179">IF(ROWS(F$4:F179)&gt;F$1,"",INDEX('malzeme montaj'!$C$1:$C$3329,SMALL(IF('malzeme montaj'!$B$1:$B$3329=F$3,IF('malzeme montaj'!$C$1:$C$3329&lt;&gt;"",ROW('malzeme montaj'!$C$1:$C$3329))),ROWS(F$4:F179))))</f>
        <v/>
      </c>
      <c r="G179" s="38" t="str">
        <f t="array" ref="G179">IF(ROWS(G$4:G179)&gt;G$1,"",INDEX('malzeme montaj'!$C$1:$C$3329,SMALL(IF('malzeme montaj'!$B$1:$B$3329=G$3,IF('malzeme montaj'!$C$1:$C$3329&lt;&gt;"",ROW('malzeme montaj'!$C$1:$C$3329))),ROWS(G$4:G179))))</f>
        <v/>
      </c>
      <c r="H179" s="38" t="str">
        <f t="array" ref="H179">IF(ROWS(H$4:H179)&gt;H$1,"",INDEX('malzeme montaj'!$C$1:$C$3329,SMALL(IF('malzeme montaj'!$B$1:$B$3329=H$3,IF('malzeme montaj'!$C$1:$C$3329&lt;&gt;"",ROW('malzeme montaj'!$C$1:$C$3329))),ROWS(H$4:H179))))</f>
        <v/>
      </c>
      <c r="I179" s="38" t="str">
        <f t="array" ref="I179">IF(ROWS(I$4:I179)&gt;I$1,"",INDEX('malzeme montaj'!$C$1:$C$3329,SMALL(IF('malzeme montaj'!$B$1:$B$3329=I$3,IF('malzeme montaj'!$C$1:$C$3329&lt;&gt;"",ROW('malzeme montaj'!$C$1:$C$3329))),ROWS(I$4:I179))))</f>
        <v/>
      </c>
      <c r="J179" s="38" t="str">
        <f t="array" ref="J179">IF(ROWS(J$4:J179)&gt;J$1,"",INDEX('malzeme montaj'!$C$1:$C$3329,SMALL(IF('malzeme montaj'!$B$1:$B$3329=J$3,IF('malzeme montaj'!$C$1:$C$3329&lt;&gt;"",ROW('malzeme montaj'!$C$1:$C$3329))),ROWS(J$4:J179))))</f>
        <v/>
      </c>
      <c r="K179" s="38" t="str">
        <f t="array" ref="K179">IF(ROWS(K$4:K179)&gt;K$1,"",INDEX('malzeme montaj'!$C$1:$C$3329,SMALL(IF('malzeme montaj'!$B$1:$B$3329=K$3,IF('malzeme montaj'!$C$1:$C$3329&lt;&gt;"",ROW('malzeme montaj'!$C$1:$C$3329))),ROWS(K$4:K179))))</f>
        <v/>
      </c>
      <c r="L179" s="38" t="str">
        <f t="array" ref="L179">IF(ROWS(L$4:L179)&gt;L$1,"",INDEX('malzeme montaj'!$C$1:$C$3329,SMALL(IF('malzeme montaj'!$B$1:$B$3329=L$3,IF('malzeme montaj'!$C$1:$C$3329&lt;&gt;"",ROW('malzeme montaj'!$C$1:$C$3329))),ROWS(L$4:L179))))</f>
        <v/>
      </c>
      <c r="M179" s="38" t="str">
        <f t="array" ref="M179">IF(ROWS(M$4:M179)&gt;M$1,"",INDEX('malzeme montaj'!$C$1:$C$3329,SMALL(IF('malzeme montaj'!$B$1:$B$3329=M$3,IF('malzeme montaj'!$C$1:$C$3329&lt;&gt;"",ROW('malzeme montaj'!$C$1:$C$3329))),ROWS(M$4:M179))))</f>
        <v/>
      </c>
      <c r="N179" s="38" t="str">
        <f t="array" ref="N179">IF(ROWS(N$4:N179)&gt;N$1,"",INDEX('malzeme montaj'!$C$1:$C$3329,SMALL(IF('malzeme montaj'!$B$1:$B$3329=N$3,IF('malzeme montaj'!$C$1:$C$3329&lt;&gt;"",ROW('malzeme montaj'!$C$1:$C$3329))),ROWS(N$4:N179))))</f>
        <v/>
      </c>
      <c r="O179" s="38" t="str">
        <f t="array" ref="O179">IF(ROWS(O$4:O179)&gt;O$1,"",INDEX('malzeme montaj'!$C$1:$C$3329,SMALL(IF('malzeme montaj'!$B$1:$B$3329=O$3,IF('malzeme montaj'!$C$1:$C$3329&lt;&gt;"",ROW('malzeme montaj'!$C$1:$C$3329))),ROWS(O$4:O179))))</f>
        <v/>
      </c>
      <c r="P179" s="38" t="str">
        <f t="array" ref="P179">IF(ROWS(P$4:P179)&gt;P$1,"",INDEX('malzeme montaj'!$C$1:$C$3329,SMALL(IF('malzeme montaj'!$B$1:$B$3329=P$3,IF('malzeme montaj'!$C$1:$C$3329&lt;&gt;"",ROW('malzeme montaj'!$C$1:$C$3329))),ROWS(P$4:P179))))</f>
        <v/>
      </c>
      <c r="Q179" s="38" t="str">
        <f t="array" ref="Q179">IF(ROWS(Q$4:Q179)&gt;Q$1,"",INDEX('malzeme montaj'!$C$1:$C$3329,SMALL(IF('malzeme montaj'!$B$1:$B$3329=Q$3,IF('malzeme montaj'!$C$1:$C$3329&lt;&gt;"",ROW('malzeme montaj'!$C$1:$C$3329))),ROWS(Q$4:Q179))))</f>
        <v/>
      </c>
      <c r="R179" s="38" t="str">
        <f t="array" ref="R179">IF(ROWS(R$4:R179)&gt;R$1,"",INDEX('malzeme montaj'!$C$1:$C$3329,SMALL(IF('malzeme montaj'!$B$1:$B$3329=R$3,IF('malzeme montaj'!$C$1:$C$3329&lt;&gt;"",ROW('malzeme montaj'!$C$1:$C$3329))),ROWS(R$4:R179))))</f>
        <v/>
      </c>
      <c r="S179" s="38" t="str">
        <f t="array" ref="S179">IF(ROWS(S$4:S179)&gt;S$1,"",INDEX('malzeme montaj'!$C$1:$C$3329,SMALL(IF('malzeme montaj'!$B$1:$B$3329=S$3,IF('malzeme montaj'!$C$1:$C$3329&lt;&gt;"",ROW('malzeme montaj'!$C$1:$C$3329))),ROWS(S$4:S179))))</f>
        <v/>
      </c>
      <c r="T179" s="38" t="str">
        <f t="array" ref="T179">IF(ROWS(T$4:T179)&gt;T$1,"",INDEX('malzeme montaj'!$C$1:$C$3329,SMALL(IF('malzeme montaj'!$B$1:$B$3329=T$3,IF('malzeme montaj'!$C$1:$C$3329&lt;&gt;"",ROW('malzeme montaj'!$C$1:$C$3329))),ROWS(T$4:T179))))</f>
        <v/>
      </c>
      <c r="U179" s="38" t="str">
        <f t="array" ref="U179">IF(ROWS(U$4:U179)&gt;U$1,"",INDEX('malzeme montaj'!$C$1:$C$3329,SMALL(IF('malzeme montaj'!$B$1:$B$3329=U$3,IF('malzeme montaj'!$C$1:$C$3329&lt;&gt;"",ROW('malzeme montaj'!$C$1:$C$3329))),ROWS(U$4:U179))))</f>
        <v/>
      </c>
      <c r="V179" s="38" t="str">
        <f t="array" ref="V179">IF(ROWS(V$4:V179)&gt;V$1,"",INDEX('malzeme montaj'!$C$1:$C$3329,SMALL(IF('malzeme montaj'!$B$1:$B$3329=V$3,IF('malzeme montaj'!$C$1:$C$3329&lt;&gt;"",ROW('malzeme montaj'!$C$1:$C$3329))),ROWS(V$4:V179))))</f>
        <v/>
      </c>
      <c r="W179" s="38" t="str">
        <f t="array" ref="W179">IF(ROWS(W$4:W179)&gt;W$1,"",INDEX('malzeme montaj'!$C$1:$C$3329,SMALL(IF('malzeme montaj'!$B$1:$B$3329=W$3,IF('malzeme montaj'!$C$1:$C$3329&lt;&gt;"",ROW('malzeme montaj'!$C$1:$C$3329))),ROWS(W$4:W179))))</f>
        <v/>
      </c>
      <c r="X179" s="38" t="str">
        <f t="array" ref="X179">IF(ROWS(X$4:X179)&gt;X$1,"",INDEX('malzeme montaj'!$C$1:$C$3329,SMALL(IF('malzeme montaj'!$B$1:$B$3329=X$3,IF('malzeme montaj'!$C$1:$C$3329&lt;&gt;"",ROW('malzeme montaj'!$C$1:$C$3329))),ROWS(X$4:X179))))</f>
        <v/>
      </c>
      <c r="Y179" s="38" t="str">
        <f t="array" ref="Y179">IF(ROWS(Y$4:Y179)&gt;Y$1,"",INDEX('malzeme montaj'!$C$1:$C$3329,SMALL(IF('malzeme montaj'!$B$1:$B$3329=Y$3,IF('malzeme montaj'!$C$1:$C$3329&lt;&gt;"",ROW('malzeme montaj'!$C$1:$C$3329))),ROWS(Y$4:Y179))))</f>
        <v/>
      </c>
      <c r="Z179" s="38" t="str">
        <f t="array" ref="Z179">IF(ROWS(Z$4:Z179)&gt;Z$1,"",INDEX('malzeme montaj'!$C$1:$C$3329,SMALL(IF('malzeme montaj'!$B$1:$B$3329=Z$3,IF('malzeme montaj'!$C$1:$C$3329&lt;&gt;"",ROW('malzeme montaj'!$C$1:$C$3329))),ROWS(Z$4:Z179))))</f>
        <v/>
      </c>
      <c r="AA179" s="38" t="str">
        <f t="array" ref="AA179">IF(ROWS(AA$4:AA179)&gt;AA$1,"",INDEX('malzeme montaj'!$C$1:$C$3329,SMALL(IF('malzeme montaj'!$B$1:$B$3329=AA$3,IF('malzeme montaj'!$C$1:$C$3329&lt;&gt;"",ROW('malzeme montaj'!$C$1:$C$3329))),ROWS(AA$4:AA179))))</f>
        <v/>
      </c>
      <c r="AB179" s="38" t="str">
        <f t="array" ref="AB179">IF(ROWS(AB$4:AB179)&gt;AB$1,"",INDEX('malzeme montaj'!$C$1:$C$3329,SMALL(IF('malzeme montaj'!$B$1:$B$3329=AB$3,IF('malzeme montaj'!$C$1:$C$3329&lt;&gt;"",ROW('malzeme montaj'!$C$1:$C$3329))),ROWS(AB$4:AB179))))</f>
        <v/>
      </c>
      <c r="AC179" s="38" t="str">
        <f t="array" ref="AC179">IF(ROWS(AC$4:AC179)&gt;AC$1,"",INDEX('malzeme montaj'!$C$1:$C$3329,SMALL(IF('malzeme montaj'!$B$1:$B$3329=AC$3,IF('malzeme montaj'!$C$1:$C$3329&lt;&gt;"",ROW('malzeme montaj'!$C$1:$C$3329))),ROWS(AC$4:AC179))))</f>
        <v/>
      </c>
      <c r="AD179" s="38" t="str">
        <f t="array" ref="AD179">IF(ROWS(AD$4:AD179)&gt;AD$1,"",INDEX('malzeme montaj'!$C$1:$C$3329,SMALL(IF('malzeme montaj'!$B$1:$B$3329=AD$3,IF('malzeme montaj'!$C$1:$C$3329&lt;&gt;"",ROW('malzeme montaj'!$C$1:$C$3329))),ROWS(AD$4:AD179))))</f>
        <v/>
      </c>
      <c r="AE179" s="38" t="str">
        <f t="array" ref="AE179">IF(ROWS(AE$4:AE179)&gt;AE$1,"",INDEX('malzeme montaj'!$C$1:$C$3329,SMALL(IF('malzeme montaj'!$B$1:$B$3329=AE$3,IF('malzeme montaj'!$C$1:$C$3329&lt;&gt;"",ROW('malzeme montaj'!$C$1:$C$3329))),ROWS(AE$4:AE179))))</f>
        <v/>
      </c>
      <c r="AF179" s="38" t="str">
        <f t="array" ref="AF179">IF(ROWS(AF$4:AF179)&gt;AF$1,"",INDEX('malzeme montaj'!$C$1:$C$3329,SMALL(IF('malzeme montaj'!$B$1:$B$3329=AF$3,IF('malzeme montaj'!$C$1:$C$3329&lt;&gt;"",ROW('malzeme montaj'!$C$1:$C$3329))),ROWS(AF$4:AF179))))</f>
        <v/>
      </c>
      <c r="AG179" s="38" t="str">
        <f t="array" ref="AG179">IF(ROWS(AG$4:AG179)&gt;AG$1,"",INDEX('malzeme montaj'!$C$1:$C$3329,SMALL(IF('malzeme montaj'!$B$1:$B$3329=AG$3,IF('malzeme montaj'!$C$1:$C$3329&lt;&gt;"",ROW('malzeme montaj'!$C$1:$C$3329))),ROWS(AG$4:AG179))))</f>
        <v/>
      </c>
      <c r="AH179" s="38" t="str">
        <f t="array" ref="AH179">IF(ROWS(AH$4:AH179)&gt;AH$1,"",INDEX('malzeme montaj'!$C$1:$C$3329,SMALL(IF('malzeme montaj'!$B$1:$B$3329=AH$3,IF('malzeme montaj'!$C$1:$C$3329&lt;&gt;"",ROW('malzeme montaj'!$C$1:$C$3329))),ROWS(AH$4:AH179))))</f>
        <v/>
      </c>
      <c r="AI179" s="38" t="str">
        <f t="array" ref="AI179">IF(ROWS(AI$4:AI179)&gt;AI$1,"",INDEX('malzeme montaj'!$C$1:$C$3329,SMALL(IF('malzeme montaj'!$B$1:$B$3329=AI$3,IF('malzeme montaj'!$C$1:$C$3329&lt;&gt;"",ROW('malzeme montaj'!$C$1:$C$3329))),ROWS(AI$4:AI179))))</f>
        <v/>
      </c>
      <c r="AJ179" s="38" t="str">
        <f t="array" ref="AJ179">IF(ROWS(AJ$4:AJ179)&gt;AJ$1,"",INDEX('malzeme montaj'!$C$1:$C$3329,SMALL(IF('malzeme montaj'!$B$1:$B$3329=AJ$3,IF('malzeme montaj'!$C$1:$C$3329&lt;&gt;"",ROW('malzeme montaj'!$C$1:$C$3329))),ROWS(AJ$4:AJ179))))</f>
        <v/>
      </c>
      <c r="AK179" s="38" t="str">
        <f t="array" ref="AK179">IF(ROWS(AK$4:AK179)&gt;AK$1,"",INDEX('malzeme montaj'!$C$1:$C$3329,SMALL(IF('malzeme montaj'!$B$1:$B$3329=AK$3,IF('malzeme montaj'!$C$1:$C$3329&lt;&gt;"",ROW('malzeme montaj'!$C$1:$C$3329))),ROWS(AK$4:AK179))))</f>
        <v/>
      </c>
      <c r="AL179" s="38" t="str">
        <f t="array" ref="AL179">IF(ROWS(AL$4:AL179)&gt;AL$1,"",INDEX('malzeme montaj'!$C$1:$C$3329,SMALL(IF('malzeme montaj'!$B$1:$B$3329=AL$3,IF('malzeme montaj'!$C$1:$C$3329&lt;&gt;"",ROW('malzeme montaj'!$C$1:$C$3329))),ROWS(AL$4:AL179))))</f>
        <v/>
      </c>
      <c r="AM179" s="38" t="str">
        <f t="array" ref="AM179">IF(ROWS(AM$4:AM179)&gt;AM$1,"",INDEX('malzeme montaj'!$C$1:$C$3329,SMALL(IF('malzeme montaj'!$B$1:$B$3329=AM$3,IF('malzeme montaj'!$C$1:$C$3329&lt;&gt;"",ROW('malzeme montaj'!$C$1:$C$3329))),ROWS(AM$4:AM179))))</f>
        <v/>
      </c>
      <c r="AN179" s="38" t="str">
        <f t="array" ref="AN179">IF(ROWS(AN$4:AN179)&gt;AN$1,"",INDEX('malzeme montaj'!$C$1:$C$3329,SMALL(IF('malzeme montaj'!$B$1:$B$3329=AN$3,IF('malzeme montaj'!$C$1:$C$3329&lt;&gt;"",ROW('malzeme montaj'!$C$1:$C$3329))),ROWS(AN$4:AN179))))</f>
        <v/>
      </c>
      <c r="AO179" s="38" t="str">
        <f t="array" ref="AO179">IF(ROWS(AO$4:AO179)&gt;AO$1,"",INDEX('malzeme montaj'!$C$1:$C$3329,SMALL(IF('malzeme montaj'!$B$1:$B$3329=AO$3,IF('malzeme montaj'!$C$1:$C$3329&lt;&gt;"",ROW('malzeme montaj'!$C$1:$C$3329))),ROWS(AO$4:AO179))))</f>
        <v/>
      </c>
      <c r="AP179" s="38" t="str">
        <f t="array" ref="AP179">IF(ROWS(AP$4:AP179)&gt;AP$1,"",INDEX('malzeme montaj'!$C$1:$C$3329,SMALL(IF('malzeme montaj'!$B$1:$B$3329=AP$3,IF('malzeme montaj'!$C$1:$C$3329&lt;&gt;"",ROW('malzeme montaj'!$C$1:$C$3329))),ROWS(AP$4:AP179))))</f>
        <v/>
      </c>
      <c r="AQ179" s="38" t="str">
        <f t="array" ref="AQ179">IF(ROWS(AQ$4:AQ179)&gt;AQ$1,"",INDEX('malzeme montaj'!$C$1:$C$3329,SMALL(IF('malzeme montaj'!$B$1:$B$3329=AQ$3,IF('malzeme montaj'!$C$1:$C$3329&lt;&gt;"",ROW('malzeme montaj'!$C$1:$C$3329))),ROWS(AQ$4:AQ179))))</f>
        <v/>
      </c>
      <c r="AR179" s="38" t="str">
        <f t="array" ref="AR179">IF(ROWS(AR$4:AR179)&gt;AR$1,"",INDEX('malzeme montaj'!$C$1:$C$3329,SMALL(IF('malzeme montaj'!$B$1:$B$3329=AR$3,IF('malzeme montaj'!$C$1:$C$3329&lt;&gt;"",ROW('malzeme montaj'!$C$1:$C$3329))),ROWS(AR$4:AR179))))</f>
        <v/>
      </c>
      <c r="AS179" s="38" t="str">
        <f t="array" ref="AS179">IF(ROWS(AS$4:AS179)&gt;AS$1,"",INDEX('malzeme montaj'!$C$1:$C$3329,SMALL(IF('malzeme montaj'!$B$1:$B$3329=AS$3,IF('malzeme montaj'!$C$1:$C$3329&lt;&gt;"",ROW('malzeme montaj'!$C$1:$C$3329))),ROWS(AS$4:AS179))))</f>
        <v/>
      </c>
      <c r="AT179" s="38" t="str">
        <f t="array" ref="AT179">IF(ROWS(AT$4:AT179)&gt;AT$1,"",INDEX('malzeme montaj'!$C$1:$C$3329,SMALL(IF('malzeme montaj'!$B$1:$B$3329=AT$3,IF('malzeme montaj'!$C$1:$C$3329&lt;&gt;"",ROW('malzeme montaj'!$C$1:$C$3329))),ROWS(AT$4:AT179))))</f>
        <v/>
      </c>
      <c r="AU179" s="38" t="str">
        <f t="array" ref="AU179">IF(ROWS(AU$4:AU179)&gt;AU$1,"",INDEX('malzeme montaj'!$C$1:$C$3329,SMALL(IF('malzeme montaj'!$B$1:$B$3329=AU$3,IF('malzeme montaj'!$C$1:$C$3329&lt;&gt;"",ROW('malzeme montaj'!$C$1:$C$3329))),ROWS(AU$4:AU179))))</f>
        <v/>
      </c>
      <c r="AV179" s="38" t="str">
        <f t="array" ref="AV179">IF(ROWS(AV$4:AV179)&gt;AV$1,"",INDEX('malzeme montaj'!$C$1:$C$3329,SMALL(IF('malzeme montaj'!$B$1:$B$3329=AV$3,IF('malzeme montaj'!$C$1:$C$3329&lt;&gt;"",ROW('malzeme montaj'!$C$1:$C$3329))),ROWS(AV$4:AV179))))</f>
        <v/>
      </c>
      <c r="AW179" s="38" t="str">
        <f t="array" ref="AW179">IF(ROWS(AW$4:AW179)&gt;AW$1,"",INDEX('malzeme montaj'!$C$1:$C$3329,SMALL(IF('malzeme montaj'!$B$1:$B$3329=AW$3,IF('malzeme montaj'!$C$1:$C$3329&lt;&gt;"",ROW('malzeme montaj'!$C$1:$C$3329))),ROWS(AW$4:AW179))))</f>
        <v/>
      </c>
      <c r="AX179" s="38" t="str">
        <f t="array" ref="AX179">IF(ROWS(AX$4:AX179)&gt;AX$1,"",INDEX('malzeme montaj'!$C$1:$C$3329,SMALL(IF('malzeme montaj'!$B$1:$B$3329=AX$3,IF('malzeme montaj'!$C$1:$C$3329&lt;&gt;"",ROW('malzeme montaj'!$C$1:$C$3329))),ROWS(AX$4:AX179))))</f>
        <v/>
      </c>
      <c r="AY179" s="38" t="str">
        <f t="array" ref="AY179">IF(ROWS(AY$4:AY179)&gt;AY$1,"",INDEX('malzeme montaj'!$C$1:$C$3329,SMALL(IF('malzeme montaj'!$B$1:$B$3329=AY$3,IF('malzeme montaj'!$C$1:$C$3329&lt;&gt;"",ROW('malzeme montaj'!$C$1:$C$3329))),ROWS(AY$4:AY179))))</f>
        <v/>
      </c>
      <c r="AZ179" s="38" t="str">
        <f t="array" ref="AZ179">IF(ROWS(AZ$4:AZ179)&gt;AZ$1,"",INDEX('malzeme montaj'!$C$1:$C$3329,SMALL(IF('malzeme montaj'!$B$1:$B$3329=AZ$3,IF('malzeme montaj'!$C$1:$C$3329&lt;&gt;"",ROW('malzeme montaj'!$C$1:$C$3329))),ROWS(AZ$4:AZ179))))</f>
        <v/>
      </c>
      <c r="BA179" s="38" t="str">
        <f t="array" ref="BA179">IF(ROWS(BA$4:BA179)&gt;BA$1,"",INDEX('malzeme montaj'!$C$1:$C$3329,SMALL(IF('malzeme montaj'!$B$1:$B$3329=BA$3,IF('malzeme montaj'!$C$1:$C$3329&lt;&gt;"",ROW('malzeme montaj'!$C$1:$C$3329))),ROWS(BA$4:BA179))))</f>
        <v/>
      </c>
      <c r="BB179" s="38" t="str">
        <f t="array" ref="BB179">IF(ROWS(BB$4:BB179)&gt;BB$1,"",INDEX('malzeme montaj'!$C$1:$C$3329,SMALL(IF('malzeme montaj'!$B$1:$B$3329=BB$3,IF('malzeme montaj'!$C$1:$C$3329&lt;&gt;"",ROW('malzeme montaj'!$C$1:$C$3329))),ROWS(BB$4:BB179))))</f>
        <v/>
      </c>
      <c r="BC179" s="38" t="str">
        <f t="array" ref="BC179">IF(ROWS(BC$4:BC179)&gt;BC$1,"",INDEX('malzeme montaj'!$C$1:$C$3329,SMALL(IF('malzeme montaj'!$B$1:$B$3329=BC$3,IF('malzeme montaj'!$C$1:$C$3329&lt;&gt;"",ROW('malzeme montaj'!$C$1:$C$3329))),ROWS(BC$4:BC179))))</f>
        <v/>
      </c>
      <c r="BD179" s="38" t="str">
        <f t="array" ref="BD179">IF(ROWS(BD$4:BD179)&gt;BD$1,"",INDEX('malzeme montaj'!$C$1:$C$3329,SMALL(IF('malzeme montaj'!$B$1:$B$3329=BD$3,IF('malzeme montaj'!$C$1:$C$3329&lt;&gt;"",ROW('malzeme montaj'!$C$1:$C$3329))),ROWS(BD$4:BD179))))</f>
        <v/>
      </c>
      <c r="BE179" s="38"/>
      <c r="BF179" s="38" t="str">
        <f t="array" ref="BF179">IF(ROWS(BF$4:BF179)&gt;BF$1,"",INDEX('malzeme montaj'!$C$1:$C$3329,SMALL(IF('malzeme montaj'!$B$1:$B$3329=BF$3,IF('malzeme montaj'!$C$1:$C$3329&lt;&gt;"",ROW('malzeme montaj'!$C$1:$C$3329))),ROWS(BF$4:BF179))))</f>
        <v/>
      </c>
      <c r="BG179" s="38" t="str">
        <f t="array" ref="BG179">IF(ROWS(BG$4:BG179)&gt;BG$1,"",INDEX('malzeme montaj'!$C$1:$C$3329,SMALL(IF('malzeme montaj'!$B$1:$B$3329=BG$3,IF('malzeme montaj'!$C$1:$C$3329&lt;&gt;"",ROW('malzeme montaj'!$C$1:$C$3329))),ROWS(BG$4:BG179))))</f>
        <v/>
      </c>
      <c r="BH179" s="38" t="str">
        <f t="array" ref="BH179">IF(ROWS(BH$4:BH179)&gt;BH$1,"",INDEX('malzeme montaj'!$C$1:$C$3329,SMALL(IF('malzeme montaj'!$B$1:$B$3329=BH$3,IF('malzeme montaj'!$C$1:$C$3329&lt;&gt;"",ROW('malzeme montaj'!$C$1:$C$3329))),ROWS(BH$4:BH179))))</f>
        <v/>
      </c>
      <c r="BI179" s="38" t="str">
        <f t="array" ref="BI179">IF(ROWS(BI$4:BI179)&gt;BI$1,"",INDEX('malzeme montaj'!$C$1:$C$3329,SMALL(IF('malzeme montaj'!$B$1:$B$3329=BI$3,IF('malzeme montaj'!$C$1:$C$3329&lt;&gt;"",ROW('malzeme montaj'!$C$1:$C$3329))),ROWS(BI$4:BI179))))</f>
        <v/>
      </c>
      <c r="BJ179" s="38" t="str">
        <f t="array" ref="BJ179">IF(ROWS(BJ$4:BJ179)&gt;BJ$1,"",INDEX('malzeme montaj'!$C$1:$C$3329,SMALL(IF('malzeme montaj'!$B$1:$B$3329=BJ$3,IF('malzeme montaj'!$C$1:$C$3329&lt;&gt;"",ROW('malzeme montaj'!$C$1:$C$3329))),ROWS(BJ$4:BJ179))))</f>
        <v/>
      </c>
      <c r="BK179" s="38" t="str">
        <f t="array" ref="BK179">IF(ROWS(BK$4:BK179)&gt;BK$1,"",INDEX('malzeme montaj'!$C$1:$C$3329,SMALL(IF('malzeme montaj'!$B$1:$B$3329=BK$3,IF('malzeme montaj'!$C$1:$C$3329&lt;&gt;"",ROW('malzeme montaj'!$C$1:$C$3329))),ROWS(BK$4:BK179))))</f>
        <v/>
      </c>
      <c r="BL179" s="38" t="str">
        <f t="array" ref="BL179">IF(ROWS(BL$4:BL179)&gt;BL$1,"",INDEX('malzeme montaj'!$C$1:$C$3329,SMALL(IF('malzeme montaj'!$B$1:$B$3329=BL$3,IF('malzeme montaj'!$C$1:$C$3329&lt;&gt;"",ROW('malzeme montaj'!$C$1:$C$3329))),ROWS(BL$4:BL179))))</f>
        <v/>
      </c>
      <c r="BM179" s="38" t="str">
        <f t="array" ref="BM179">IF(ROWS(BM$4:BM179)&gt;BM$1,"",INDEX('malzeme montaj'!$C$1:$C$3329,SMALL(IF('malzeme montaj'!$B$1:$B$3329=BM$3,IF('malzeme montaj'!$C$1:$C$3329&lt;&gt;"",ROW('malzeme montaj'!$C$1:$C$3329))),ROWS(BM$4:BM179))))</f>
        <v/>
      </c>
      <c r="BN179" s="38" t="str">
        <f t="array" ref="BN179">IF(ROWS(BN$4:BN179)&gt;BN$1,"",INDEX('malzeme montaj'!$C$1:$C$3329,SMALL(IF('malzeme montaj'!$B$1:$B$3329=BN$3,IF('malzeme montaj'!$C$1:$C$3329&lt;&gt;"",ROW('malzeme montaj'!$C$1:$C$3329))),ROWS(BN$4:BN179))))</f>
        <v/>
      </c>
      <c r="BO179" s="38" t="str">
        <f t="array" ref="BO179">IF(ROWS(BO$4:BO179)&gt;BO$1,"",INDEX('malzeme montaj'!$C$1:$C$3329,SMALL(IF('malzeme montaj'!$B$1:$B$3329=BO$3,IF('malzeme montaj'!$C$1:$C$3329&lt;&gt;"",ROW('malzeme montaj'!$C$1:$C$3329))),ROWS(BO$4:BO179))))</f>
        <v/>
      </c>
      <c r="BP179" s="38" t="str">
        <f t="array" ref="BP179">IF(ROWS(BP$4:BP179)&gt;BP$1,"",INDEX('malzeme montaj'!$C$1:$C$3329,SMALL(IF('malzeme montaj'!$B$1:$B$3329=BP$3,IF('malzeme montaj'!$C$1:$C$3329&lt;&gt;"",ROW('malzeme montaj'!$C$1:$C$3329))),ROWS(BP$4:BP179))))</f>
        <v/>
      </c>
      <c r="BQ179" s="38" t="str">
        <f t="array" ref="BQ179">IF(ROWS(BQ$4:BQ179)&gt;BQ$1,"",INDEX('malzeme montaj'!$C$1:$C$3329,SMALL(IF('malzeme montaj'!$B$1:$B$3329=BQ$3,IF('malzeme montaj'!$C$1:$C$3329&lt;&gt;"",ROW('malzeme montaj'!$C$1:$C$3329))),ROWS(BQ$4:BQ179))))</f>
        <v/>
      </c>
      <c r="BR179" s="38" t="str">
        <f t="array" ref="BR179">IF(ROWS(BR$4:BR179)&gt;BR$1,"",INDEX('malzeme montaj'!$C$1:$C$3329,SMALL(IF('malzeme montaj'!$B$1:$B$3329=BR$3,IF('malzeme montaj'!$C$1:$C$3329&lt;&gt;"",ROW('malzeme montaj'!$C$1:$C$3329))),ROWS(BR$4:BR179))))</f>
        <v/>
      </c>
      <c r="BS179" s="38" t="str">
        <f t="array" ref="BS179">IF(ROWS(BS$4:BS179)&gt;BS$1,"",INDEX('malzeme montaj'!$C$1:$C$3329,SMALL(IF('malzeme montaj'!$B$1:$B$3329=BS$3,IF('malzeme montaj'!$C$1:$C$3329&lt;&gt;"",ROW('malzeme montaj'!$C$1:$C$3329))),ROWS(BS$4:BS179))))</f>
        <v/>
      </c>
      <c r="BT179" s="38" t="str">
        <f t="array" ref="BT179">IF(ROWS(BT$4:BT179)&gt;BT$1,"",INDEX('malzeme montaj'!$C$1:$C$3329,SMALL(IF('malzeme montaj'!$B$1:$B$3329=BT$3,IF('malzeme montaj'!$C$1:$C$3329&lt;&gt;"",ROW('malzeme montaj'!$C$1:$C$3329))),ROWS(BT$4:BT179))))</f>
        <v/>
      </c>
      <c r="BU179" s="34" t="str">
        <f t="array" ref="BU179">IF(ROWS(BU$4:BU179)&gt;BU$1,"",INDEX('malzeme montaj'!$C$1:$C$3329,SMALL(IF('malzeme montaj'!$B$1:$B$3329=BU$3,IF('malzeme montaj'!$C$1:$C$3329&lt;&gt;"",ROW('malzeme montaj'!$C$1:$C$3329))),ROWS(BU$4:BU179))))</f>
        <v/>
      </c>
      <c r="BV179" s="34" t="str">
        <f t="array" ref="BV179">IF(ROWS(BV$4:BV179)&gt;BV$1,"",INDEX('malzeme montaj'!$C$1:$C$3329,SMALL(IF('malzeme montaj'!$B$1:$B$3329=BV$3,IF('malzeme montaj'!$C$1:$C$3329&lt;&gt;"",ROW('malzeme montaj'!$C$1:$C$3329))),ROWS(BV$4:BV179))))</f>
        <v/>
      </c>
      <c r="BW179" s="34" t="str">
        <f t="array" ref="BW179">IF(ROWS(BW$4:BW179)&gt;BW$1,"",INDEX('malzeme montaj'!$C$1:$C$3329,SMALL(IF('malzeme montaj'!$B$1:$B$3329=BW$3,IF('malzeme montaj'!$C$1:$C$3329&lt;&gt;"",ROW('malzeme montaj'!$C$1:$C$3329))),ROWS(BW$4:BW179))))</f>
        <v/>
      </c>
      <c r="BX179" s="34" t="str">
        <f t="array" ref="BX179">IF(ROWS(BX$4:BX179)&gt;BX$1,"",INDEX('malzeme montaj'!$C$1:$C$3329,SMALL(IF('malzeme montaj'!$B$1:$B$3329=BX$3,IF('malzeme montaj'!$C$1:$C$3329&lt;&gt;"",ROW('malzeme montaj'!$C$1:$C$3329))),ROWS(BX$4:BX179))))</f>
        <v/>
      </c>
      <c r="BY179" s="34" t="str">
        <f t="array" ref="BY179">IF(ROWS(BY$4:BY179)&gt;BY$1,"",INDEX('malzeme montaj'!$C$1:$C$3329,SMALL(IF('malzeme montaj'!$B$1:$B$3329=BY$3,IF('malzeme montaj'!$C$1:$C$3329&lt;&gt;"",ROW('malzeme montaj'!$C$1:$C$3329))),ROWS(BY$4:BY179))))</f>
        <v/>
      </c>
      <c r="BZ179" s="34" t="str">
        <f t="array" ref="BZ179">IF(ROWS(BZ$4:BZ179)&gt;BZ$1,"",INDEX('malzeme montaj'!$C$1:$C$3329,SMALL(IF('malzeme montaj'!$B$1:$B$3329=BZ$3,IF('malzeme montaj'!$C$1:$C$3329&lt;&gt;"",ROW('malzeme montaj'!$C$1:$C$3329))),ROWS(BZ$4:BZ179))))</f>
        <v/>
      </c>
      <c r="CA179" s="34" t="str">
        <f t="array" ref="CA179">IF(ROWS(CA$4:CA179)&gt;CA$1,"",INDEX('malzeme montaj'!$C$1:$C$3329,SMALL(IF('malzeme montaj'!$B$1:$B$3329=CA$3,IF('malzeme montaj'!$C$1:$C$3329&lt;&gt;"",ROW('malzeme montaj'!$C$1:$C$3329))),ROWS(CA$4:CA179))))</f>
        <v/>
      </c>
      <c r="CB179" s="34" t="str">
        <f t="array" ref="CB179">IF(ROWS(CB$4:CB179)&gt;CB$1,"",INDEX('malzeme montaj'!$C$1:$C$3329,SMALL(IF('malzeme montaj'!$B$1:$B$3329=CB$3,IF('malzeme montaj'!$C$1:$C$3329&lt;&gt;"",ROW('malzeme montaj'!$C$1:$C$3329))),ROWS(CB$4:CB179))))</f>
        <v/>
      </c>
      <c r="CC179" s="34" t="str">
        <f t="array" ref="CC179">IF(ROWS(CC$4:CC179)&gt;CC$1,"",INDEX('malzeme montaj'!$C$1:$C$3329,SMALL(IF('malzeme montaj'!$B$1:$B$3329=CC$3,IF('malzeme montaj'!$C$1:$C$3329&lt;&gt;"",ROW('malzeme montaj'!$C$1:$C$3329))),ROWS(CC$4:CC179))))</f>
        <v/>
      </c>
      <c r="CD179" s="34" t="str">
        <f t="array" ref="CD179">IF(ROWS(CD$4:CD179)&gt;CD$1,"",INDEX('malzeme montaj'!$C$1:$C$3329,SMALL(IF('malzeme montaj'!$B$1:$B$3329=CD$3,IF('malzeme montaj'!$C$1:$C$3329&lt;&gt;"",ROW('malzeme montaj'!$C$1:$C$3329))),ROWS(CD$4:CD179))))</f>
        <v/>
      </c>
      <c r="CE179" s="34" t="str">
        <f t="array" ref="CE179">IF(ROWS(CE$4:CE179)&gt;CE$1,"",INDEX('malzeme montaj'!$C$1:$C$3329,SMALL(IF('malzeme montaj'!$B$1:$B$3329=CE$3,IF('malzeme montaj'!$C$1:$C$3329&lt;&gt;"",ROW('malzeme montaj'!$C$1:$C$3329))),ROWS(CE$4:CE179))))</f>
        <v/>
      </c>
      <c r="CF179" s="34" t="str">
        <f t="array" ref="CF179">IF(ROWS(CF$4:CF179)&gt;CF$1,"",INDEX('malzeme montaj'!$C$1:$C$3329,SMALL(IF('malzeme montaj'!$B$1:$B$3329=CF$3,IF('malzeme montaj'!$C$1:$C$3329&lt;&gt;"",ROW('malzeme montaj'!$C$1:$C$3329))),ROWS(CF$4:CF179))))</f>
        <v/>
      </c>
      <c r="CG179" s="34" t="str">
        <f t="array" ref="CG179">IF(ROWS(CG$4:CG179)&gt;CG$1,"",INDEX('malzeme montaj'!$C$1:$C$3329,SMALL(IF('malzeme montaj'!$B$1:$B$3329=CG$3,IF('malzeme montaj'!$C$1:$C$3329&lt;&gt;"",ROW('malzeme montaj'!$C$1:$C$3329))),ROWS(CG$4:CG179))))</f>
        <v/>
      </c>
      <c r="CH179" s="34" t="str">
        <f t="array" ref="CH179">IF(ROWS(CH$4:CH179)&gt;CH$1,"",INDEX('malzeme montaj'!$C$1:$C$3329,SMALL(IF('malzeme montaj'!$B$1:$B$3329=CH$3,IF('malzeme montaj'!$C$1:$C$3329&lt;&gt;"",ROW('malzeme montaj'!$C$1:$C$3329))),ROWS(CH$4:CH179))))</f>
        <v/>
      </c>
      <c r="CI179" s="34" t="str">
        <f t="array" ref="CI179">IF(ROWS(CI$4:CI179)&gt;CI$1,"",INDEX('malzeme montaj'!$C$1:$C$3329,SMALL(IF('malzeme montaj'!$B$1:$B$3329=CI$3,IF('malzeme montaj'!$C$1:$C$3329&lt;&gt;"",ROW('malzeme montaj'!$C$1:$C$3329))),ROWS(CI$4:CI179))))</f>
        <v/>
      </c>
      <c r="CJ179" s="34" t="str">
        <f t="array" ref="CJ179">IF(ROWS(CJ$4:CJ179)&gt;CJ$1,"",INDEX('malzeme montaj'!$C$1:$C$3329,SMALL(IF('malzeme montaj'!$B$1:$B$3329=CJ$3,IF('malzeme montaj'!$C$1:$C$3329&lt;&gt;"",ROW('malzeme montaj'!$C$1:$C$3329))),ROWS(CJ$4:CJ179))))</f>
        <v/>
      </c>
      <c r="CK179" s="34" t="str">
        <f t="array" ref="CK179">IF(ROWS(CK$4:CK179)&gt;CK$1,"",INDEX('malzeme montaj'!$C$1:$C$3329,SMALL(IF('malzeme montaj'!$B$1:$B$3329=CK$3,IF('malzeme montaj'!$C$1:$C$3329&lt;&gt;"",ROW('malzeme montaj'!$C$1:$C$3329))),ROWS(CK$4:CK179))))</f>
        <v/>
      </c>
      <c r="CL179" s="34" t="str">
        <f t="array" ref="CL179">IF(ROWS(CL$4:CL179)&gt;CL$1,"",INDEX('malzeme montaj'!$C$1:$C$3329,SMALL(IF('malzeme montaj'!$B$1:$B$3329=CL$3,IF('malzeme montaj'!$C$1:$C$3329&lt;&gt;"",ROW('malzeme montaj'!$C$1:$C$3329))),ROWS(CL$4:CL179))))</f>
        <v/>
      </c>
      <c r="CM179" s="34" t="str">
        <f t="array" ref="CM179">IF(ROWS(CM$4:CM179)&gt;CM$1,"",INDEX('malzeme montaj'!$C$1:$C$3329,SMALL(IF('malzeme montaj'!$B$1:$B$3329=CM$3,IF('malzeme montaj'!$C$1:$C$3329&lt;&gt;"",ROW('malzeme montaj'!$C$1:$C$3329))),ROWS(CM$4:CM179))))</f>
        <v/>
      </c>
      <c r="CN179" s="34" t="str">
        <f t="array" ref="CN179">IF(ROWS(CN$4:CN179)&gt;CN$1,"",INDEX('malzeme montaj'!$C$1:$C$3329,SMALL(IF('malzeme montaj'!$B$1:$B$3329=CN$3,IF('malzeme montaj'!$C$1:$C$3329&lt;&gt;"",ROW('malzeme montaj'!$C$1:$C$3329))),ROWS(CN$4:CN179))))</f>
        <v/>
      </c>
      <c r="CO179" s="34" t="str">
        <f t="array" ref="CO179">IF(ROWS(CO$4:CO179)&gt;CO$1,"",INDEX('malzeme montaj'!$C$1:$C$3329,SMALL(IF('malzeme montaj'!$B$1:$B$3329=CO$3,IF('malzeme montaj'!$C$1:$C$3329&lt;&gt;"",ROW('malzeme montaj'!$C$1:$C$3329))),ROWS(CO$4:CO179))))</f>
        <v/>
      </c>
      <c r="CP179" s="34" t="str">
        <f t="array" ref="CP179">IF(ROWS(CP$4:CP179)&gt;CP$1,"",INDEX('malzeme montaj'!$C$1:$C$3329,SMALL(IF('malzeme montaj'!$B$1:$B$3329=CP$3,IF('malzeme montaj'!$C$1:$C$3329&lt;&gt;"",ROW('malzeme montaj'!$C$1:$C$3329))),ROWS(CP$4:CP179))))</f>
        <v/>
      </c>
      <c r="CQ179" s="34" t="str">
        <f t="array" ref="CQ179">IF(ROWS(CQ$4:CQ179)&gt;CQ$1,"",INDEX('malzeme montaj'!$C$1:$C$3329,SMALL(IF('malzeme montaj'!$B$1:$B$3329=CQ$3,IF('malzeme montaj'!$C$1:$C$3329&lt;&gt;"",ROW('malzeme montaj'!$C$1:$C$3329))),ROWS(CQ$4:CQ179))))</f>
        <v/>
      </c>
      <c r="CR179" s="34" t="str">
        <f t="array" ref="CR179">IF(ROWS(CR$4:CR179)&gt;CR$1,"",INDEX('malzeme montaj'!$C$1:$C$3329,SMALL(IF('malzeme montaj'!$B$1:$B$3329=CR$3,IF('malzeme montaj'!$C$1:$C$3329&lt;&gt;"",ROW('malzeme montaj'!$C$1:$C$3329))),ROWS(CR$4:CR179))))</f>
        <v/>
      </c>
      <c r="CS179" s="34" t="str">
        <f t="array" ref="CS179">IF(ROWS(CS$4:CS179)&gt;CS$1,"",INDEX('malzeme montaj'!$C$1:$C$3329,SMALL(IF('malzeme montaj'!$B$1:$B$3329=CS$3,IF('malzeme montaj'!$C$1:$C$3329&lt;&gt;"",ROW('malzeme montaj'!$C$1:$C$3329))),ROWS(CS$4:CS179))))</f>
        <v/>
      </c>
      <c r="CT179" s="34" t="str">
        <f t="array" ref="CT179">IF(ROWS(CT$4:CT179)&gt;CT$1,"",INDEX('malzeme montaj'!$C$1:$C$3329,SMALL(IF('malzeme montaj'!$B$1:$B$3329=CT$3,IF('malzeme montaj'!$C$1:$C$3329&lt;&gt;"",ROW('malzeme montaj'!$C$1:$C$3329))),ROWS(CT$4:CT179))))</f>
        <v/>
      </c>
      <c r="CU179" s="34" t="str">
        <f t="array" ref="CU179">IF(ROWS(CU$4:CU179)&gt;CU$1,"",INDEX('malzeme montaj'!$C$1:$C$3329,SMALL(IF('malzeme montaj'!$B$1:$B$3329=CU$3,IF('malzeme montaj'!$C$1:$C$3329&lt;&gt;"",ROW('malzeme montaj'!$C$1:$C$3329))),ROWS(CU$4:CU179))))</f>
        <v/>
      </c>
      <c r="CV179" s="34" t="str">
        <f t="array" ref="CV179">IF(ROWS(CV$4:CV179)&gt;CV$1,"",INDEX('malzeme montaj'!$C$1:$C$3329,SMALL(IF('malzeme montaj'!$B$1:$B$3329=CV$3,IF('malzeme montaj'!$C$1:$C$3329&lt;&gt;"",ROW('malzeme montaj'!$C$1:$C$3329))),ROWS(CV$4:CV179))))</f>
        <v/>
      </c>
      <c r="CW179" s="34" t="str">
        <f t="array" ref="CW179">IF(ROWS(CW$4:CW179)&gt;CW$1,"",INDEX('malzeme montaj'!$C$1:$C$3329,SMALL(IF('malzeme montaj'!$B$1:$B$3329=CW$3,IF('malzeme montaj'!$C$1:$C$3329&lt;&gt;"",ROW('malzeme montaj'!$C$1:$C$3329))),ROWS(CW$4:CW179))))</f>
        <v/>
      </c>
      <c r="CX179" s="34" t="str">
        <f t="array" ref="CX179">IF(ROWS(CX$4:CX179)&gt;CX$1,"",INDEX('malzeme montaj'!$C$1:$C$3329,SMALL(IF('malzeme montaj'!$B$1:$B$3329=CX$3,IF('malzeme montaj'!$C$1:$C$3329&lt;&gt;"",ROW('malzeme montaj'!$C$1:$C$3329))),ROWS(CX$4:CX179))))</f>
        <v/>
      </c>
      <c r="CY179" s="34" t="str">
        <f t="array" ref="CY179">IF(ROWS(CY$4:CY179)&gt;CY$1,"",INDEX('malzeme montaj'!$C$1:$C$3329,SMALL(IF('malzeme montaj'!$B$1:$B$3329=CY$3,IF('malzeme montaj'!$C$1:$C$3329&lt;&gt;"",ROW('malzeme montaj'!$C$1:$C$3329))),ROWS(CY$4:CY179))))</f>
        <v/>
      </c>
      <c r="CZ179" s="34" t="str">
        <f t="array" ref="CZ179">IF(ROWS(CZ$4:CZ179)&gt;CZ$1,"",INDEX('malzeme montaj'!$C$1:$C$3329,SMALL(IF('malzeme montaj'!$B$1:$B$3329=CZ$3,IF('malzeme montaj'!$C$1:$C$3329&lt;&gt;"",ROW('malzeme montaj'!$C$1:$C$3329))),ROWS(CZ$4:CZ179))))</f>
        <v/>
      </c>
      <c r="DA179" s="34" t="str">
        <f t="array" ref="DA179">IF(ROWS(DA$4:DA179)&gt;DA$1,"",INDEX('malzeme montaj'!$C$1:$C$3329,SMALL(IF('malzeme montaj'!$B$1:$B$3329=DA$3,IF('malzeme montaj'!$C$1:$C$3329&lt;&gt;"",ROW('malzeme montaj'!$C$1:$C$3329))),ROWS(DA$4:DA179))))</f>
        <v/>
      </c>
      <c r="DB179" s="34" t="str">
        <f t="array" ref="DB179">IF(ROWS(DB$4:DB179)&gt;DB$1,"",INDEX('malzeme montaj'!$C$1:$C$3329,SMALL(IF('malzeme montaj'!$B$1:$B$3329=DB$3,IF('malzeme montaj'!$C$1:$C$3329&lt;&gt;"",ROW('malzeme montaj'!$C$1:$C$3329))),ROWS(DB$4:DB179))))</f>
        <v/>
      </c>
      <c r="DC179" s="34" t="str">
        <f t="array" ref="DC179">IF(ROWS(DC$4:DC179)&gt;DC$1,"",INDEX('malzeme montaj'!$C$1:$C$3329,SMALL(IF('malzeme montaj'!$B$1:$B$3329=DC$3,IF('malzeme montaj'!$C$1:$C$3329&lt;&gt;"",ROW('malzeme montaj'!$C$1:$C$3329))),ROWS(DC$4:DC179))))</f>
        <v/>
      </c>
      <c r="DD179" s="34" t="str">
        <f t="array" ref="DD179">IF(ROWS(DD$4:DD179)&gt;DD$1,"",INDEX('malzeme montaj'!$C$1:$C$3329,SMALL(IF('malzeme montaj'!$B$1:$B$3329=DD$3,IF('malzeme montaj'!$C$1:$C$3329&lt;&gt;"",ROW('malzeme montaj'!$C$1:$C$3329))),ROWS(DD$4:DD179))))</f>
        <v/>
      </c>
      <c r="DE179" s="34" t="str">
        <f t="array" ref="DE179">IF(ROWS(DE$4:DE179)&gt;DE$1,"",INDEX('malzeme montaj'!$C$1:$C$3329,SMALL(IF('malzeme montaj'!$B$1:$B$3329=DE$3,IF('malzeme montaj'!$C$1:$C$3329&lt;&gt;"",ROW('malzeme montaj'!$C$1:$C$3329))),ROWS(DE$4:DE179))))</f>
        <v/>
      </c>
      <c r="DF179" s="34" t="str">
        <f t="array" ref="DF179">IF(ROWS(DF$4:DF179)&gt;DF$1,"",INDEX('malzeme montaj'!$C$1:$C$3329,SMALL(IF('malzeme montaj'!$B$1:$B$3329=DF$3,IF('malzeme montaj'!$C$1:$C$3329&lt;&gt;"",ROW('malzeme montaj'!$C$1:$C$3329))),ROWS(DF$4:DF179))))</f>
        <v/>
      </c>
      <c r="DG179" s="34" t="str">
        <f t="array" ref="DG179">IF(ROWS(DG$4:DG179)&gt;DG$1,"",INDEX('malzeme montaj'!$C$1:$C$3329,SMALL(IF('malzeme montaj'!$B$1:$B$3329=DG$3,IF('malzeme montaj'!$C$1:$C$3329&lt;&gt;"",ROW('malzeme montaj'!$C$1:$C$3329))),ROWS(DG$4:DG179))))</f>
        <v/>
      </c>
      <c r="DH179" s="34" t="str">
        <f t="array" ref="DH179">IF(ROWS(DH$4:DH179)&gt;DH$1,"",INDEX('malzeme montaj'!$C$1:$C$3329,SMALL(IF('malzeme montaj'!$B$1:$B$3329=DH$3,IF('malzeme montaj'!$C$1:$C$3329&lt;&gt;"",ROW('malzeme montaj'!$C$1:$C$3329))),ROWS(DH$4:DH179))))</f>
        <v/>
      </c>
      <c r="DI179" s="34" t="str">
        <f t="array" ref="DI179">IF(ROWS(DI$4:DI179)&gt;DI$1,"",INDEX('malzeme montaj'!$C$1:$C$3329,SMALL(IF('malzeme montaj'!$B$1:$B$3329=DI$3,IF('malzeme montaj'!$C$1:$C$3329&lt;&gt;"",ROW('malzeme montaj'!$C$1:$C$3329))),ROWS(DI$4:DI179))))</f>
        <v/>
      </c>
      <c r="DJ179" s="34" t="str">
        <f t="array" ref="DJ179">IF(ROWS(DJ$4:DJ179)&gt;DJ$1,"",INDEX('malzeme montaj'!$C$1:$C$3329,SMALL(IF('malzeme montaj'!$B$1:$B$3329=DJ$3,IF('malzeme montaj'!$C$1:$C$3329&lt;&gt;"",ROW('malzeme montaj'!$C$1:$C$3329))),ROWS(DJ$4:DJ179))))</f>
        <v/>
      </c>
      <c r="DK179" s="34" t="str">
        <f t="array" ref="DK179">IF(ROWS(DK$4:DK179)&gt;DK$1,"",INDEX('malzeme montaj'!$C$1:$C$3329,SMALL(IF('malzeme montaj'!$B$1:$B$3329=DK$3,IF('malzeme montaj'!$C$1:$C$3329&lt;&gt;"",ROW('malzeme montaj'!$C$1:$C$3329))),ROWS(DK$4:DK179))))</f>
        <v/>
      </c>
      <c r="DL179" s="34" t="str">
        <f t="array" ref="DL179">IF(ROWS(DL$4:DL179)&gt;DL$1,"",INDEX('malzeme montaj'!$C$1:$C$3329,SMALL(IF('malzeme montaj'!$B$1:$B$3329=DL$3,IF('malzeme montaj'!$C$1:$C$3329&lt;&gt;"",ROW('malzeme montaj'!$C$1:$C$3329))),ROWS(DL$4:DL179))))</f>
        <v/>
      </c>
      <c r="DM179" s="34" t="str">
        <f t="array" ref="DM179">IF(ROWS(DM$4:DM179)&gt;DM$1,"",INDEX('malzeme montaj'!$C$1:$C$3329,SMALL(IF('malzeme montaj'!$B$1:$B$3329=DM$3,IF('malzeme montaj'!$C$1:$C$3329&lt;&gt;"",ROW('malzeme montaj'!$C$1:$C$3329))),ROWS(DM$4:DM179))))</f>
        <v/>
      </c>
      <c r="DN179" s="34" t="str">
        <f t="array" ref="DN179">IF(ROWS(DN$4:DN179)&gt;DN$1,"",INDEX('malzeme montaj'!$C$1:$C$3329,SMALL(IF('malzeme montaj'!$B$1:$B$3329=DN$3,IF('malzeme montaj'!$C$1:$C$3329&lt;&gt;"",ROW('malzeme montaj'!$C$1:$C$3329))),ROWS(DN$4:DN179))))</f>
        <v/>
      </c>
      <c r="DO179" s="34" t="str">
        <f t="array" ref="DO179">IF(ROWS(DO$4:DO179)&gt;DO$1,"",INDEX('malzeme montaj'!$C$1:$C$3329,SMALL(IF('malzeme montaj'!$B$1:$B$3329=DO$3,IF('malzeme montaj'!$C$1:$C$3329&lt;&gt;"",ROW('malzeme montaj'!$C$1:$C$3329))),ROWS(DO$4:DO179))))</f>
        <v/>
      </c>
      <c r="DP179" s="34" t="str">
        <f t="array" ref="DP179">IF(ROWS(DP$4:DP179)&gt;DP$1,"",INDEX('malzeme montaj'!$C$1:$C$3329,SMALL(IF('malzeme montaj'!$B$1:$B$3329=DP$3,IF('malzeme montaj'!$C$1:$C$3329&lt;&gt;"",ROW('malzeme montaj'!$C$1:$C$3329))),ROWS(DP$4:DP179))))</f>
        <v/>
      </c>
      <c r="DQ179" s="34" t="str">
        <f t="array" ref="DQ179">IF(ROWS(DQ$4:DQ179)&gt;DQ$1,"",INDEX('malzeme montaj'!$C$1:$C$3329,SMALL(IF('malzeme montaj'!$B$1:$B$3329=DQ$3,IF('malzeme montaj'!$C$1:$C$3329&lt;&gt;"",ROW('malzeme montaj'!$C$1:$C$3329))),ROWS(DQ$4:DQ179))))</f>
        <v/>
      </c>
      <c r="DR179" s="34" t="str">
        <f t="array" ref="DR179">IF(ROWS(DR$4:DR179)&gt;DR$1,"",INDEX('malzeme montaj'!$C$1:$C$3329,SMALL(IF('malzeme montaj'!$B$1:$B$3329=DR$3,IF('malzeme montaj'!$C$1:$C$3329&lt;&gt;"",ROW('malzeme montaj'!$C$1:$C$3329))),ROWS(DR$4:DR179))))</f>
        <v/>
      </c>
      <c r="DS179" s="34" t="str">
        <f t="array" ref="DS179">IF(ROWS(DS$4:DS179)&gt;DS$1,"",INDEX('malzeme montaj'!$C$1:$C$3329,SMALL(IF('malzeme montaj'!$B$1:$B$3329=DS$3,IF('malzeme montaj'!$C$1:$C$3329&lt;&gt;"",ROW('malzeme montaj'!$C$1:$C$3329))),ROWS(DS$4:DS179))))</f>
        <v/>
      </c>
      <c r="DT179" s="34" t="str">
        <f t="array" ref="DT179">IF(ROWS(DT$4:DT179)&gt;DT$1,"",INDEX('malzeme montaj'!$C$1:$C$3329,SMALL(IF('malzeme montaj'!$B$1:$B$3329=DT$3,IF('malzeme montaj'!$C$1:$C$3329&lt;&gt;"",ROW('malzeme montaj'!$C$1:$C$3329))),ROWS(DT$4:DT179))))</f>
        <v/>
      </c>
      <c r="DU179" s="34" t="str">
        <f t="array" ref="DU179">IF(ROWS(DU$4:DU179)&gt;DU$1,"",INDEX('malzeme montaj'!$C$1:$C$3329,SMALL(IF('malzeme montaj'!$B$1:$B$3329=DU$3,IF('malzeme montaj'!$C$1:$C$3329&lt;&gt;"",ROW('malzeme montaj'!$C$1:$C$3329))),ROWS(DU$4:DU179))))</f>
        <v/>
      </c>
      <c r="DV179" s="34" t="str">
        <f t="array" ref="DV179">IF(ROWS(DV$4:DV179)&gt;DV$1,"",INDEX('malzeme montaj'!$C$1:$C$3329,SMALL(IF('malzeme montaj'!$B$1:$B$3329=DV$3,IF('malzeme montaj'!$C$1:$C$3329&lt;&gt;"",ROW('malzeme montaj'!$C$1:$C$3329))),ROWS(DV$4:DV179))))</f>
        <v/>
      </c>
      <c r="DW179" s="34" t="str">
        <f t="array" ref="DW179">IF(ROWS(DW$4:DW179)&gt;DW$1,"",INDEX('malzeme montaj'!$C$1:$C$3329,SMALL(IF('malzeme montaj'!$B$1:$B$3329=DW$3,IF('malzeme montaj'!$C$1:$C$3329&lt;&gt;"",ROW('malzeme montaj'!$C$1:$C$3329))),ROWS(DW$4:DW179))))</f>
        <v/>
      </c>
      <c r="DX179" s="34" t="str">
        <f t="array" ref="DX179">IF(ROWS(DX$4:DX179)&gt;DX$1,"",INDEX('malzeme montaj'!$C$1:$C$3329,SMALL(IF('malzeme montaj'!$B$1:$B$3329=DX$3,IF('malzeme montaj'!$C$1:$C$3329&lt;&gt;"",ROW('malzeme montaj'!$C$1:$C$3329))),ROWS(DX$4:DX179))))</f>
        <v/>
      </c>
      <c r="DY179" s="34" t="str">
        <f t="array" ref="DY179">IF(ROWS(DY$4:DY179)&gt;DY$1,"",INDEX('malzeme montaj'!$C$1:$C$3329,SMALL(IF('malzeme montaj'!$B$1:$B$3329=DY$3,IF('malzeme montaj'!$C$1:$C$3329&lt;&gt;"",ROW('malzeme montaj'!$C$1:$C$3329))),ROWS(DY$4:DY179))))</f>
        <v/>
      </c>
      <c r="DZ179" s="34" t="str">
        <f t="array" ref="DZ179">IF(ROWS(DZ$4:DZ179)&gt;DZ$1,"",INDEX('malzeme montaj'!$C$1:$C$3329,SMALL(IF('malzeme montaj'!$B$1:$B$3329=DZ$3,IF('malzeme montaj'!$C$1:$C$3329&lt;&gt;"",ROW('malzeme montaj'!$C$1:$C$3329))),ROWS(DZ$4:DZ179))))</f>
        <v/>
      </c>
      <c r="EA179" s="34" t="str">
        <f t="array" ref="EA179">IF(ROWS(EA$4:EA179)&gt;EA$1,"",INDEX('malzeme montaj'!$C$1:$C$3329,SMALL(IF('malzeme montaj'!$B$1:$B$3329=EA$3,IF('malzeme montaj'!$C$1:$C$3329&lt;&gt;"",ROW('malzeme montaj'!$C$1:$C$3329))),ROWS(EA$4:EA179))))</f>
        <v/>
      </c>
      <c r="EB179" s="34" t="str">
        <f t="array" ref="EB179">IF(ROWS(EB$4:EB179)&gt;EB$1,"",INDEX('malzeme montaj'!$C$1:$C$3329,SMALL(IF('malzeme montaj'!$B$1:$B$3329=EB$3,IF('malzeme montaj'!$C$1:$C$3329&lt;&gt;"",ROW('malzeme montaj'!$C$1:$C$3329))),ROWS(EB$4:EB179))))</f>
        <v/>
      </c>
      <c r="EC179" s="34" t="str">
        <f t="array" ref="EC179">IF(ROWS(EC$4:EC179)&gt;EC$1,"",INDEX('malzeme montaj'!$C$1:$C$3329,SMALL(IF('malzeme montaj'!$B$1:$B$3329=EC$3,IF('malzeme montaj'!$C$1:$C$3329&lt;&gt;"",ROW('malzeme montaj'!$C$1:$C$3329))),ROWS(EC$4:EC179))))</f>
        <v/>
      </c>
      <c r="ED179" s="34" t="str">
        <f t="array" ref="ED179">IF(ROWS(ED$4:ED179)&gt;ED$1,"",INDEX('malzeme montaj'!$C$1:$C$3329,SMALL(IF('malzeme montaj'!$B$1:$B$3329=ED$3,IF('malzeme montaj'!$C$1:$C$3329&lt;&gt;"",ROW('malzeme montaj'!$C$1:$C$3329))),ROWS(ED$4:ED179))))</f>
        <v/>
      </c>
      <c r="EE179" s="34" t="str">
        <f t="array" ref="EE179">IF(ROWS(EE$4:EE179)&gt;EE$1,"",INDEX('malzeme montaj'!$C$1:$C$3329,SMALL(IF('malzeme montaj'!$B$1:$B$3329=EE$3,IF('malzeme montaj'!$C$1:$C$3329&lt;&gt;"",ROW('malzeme montaj'!$C$1:$C$3329))),ROWS(EE$4:EE179))))</f>
        <v/>
      </c>
      <c r="EF179" s="34" t="str">
        <f t="array" ref="EF179">IF(ROWS(EF$4:EF179)&gt;EF$1,"",INDEX('malzeme montaj'!$C$1:$C$3329,SMALL(IF('malzeme montaj'!$B$1:$B$3329=EF$3,IF('malzeme montaj'!$C$1:$C$3329&lt;&gt;"",ROW('malzeme montaj'!$C$1:$C$3329))),ROWS(EF$4:EF179))))</f>
        <v/>
      </c>
      <c r="EG179" s="34" t="str">
        <f t="array" ref="EG179">IF(ROWS(EG$4:EG179)&gt;EG$1,"",INDEX('malzeme montaj'!$C$1:$C$3329,SMALL(IF('malzeme montaj'!$B$1:$B$3329=EG$3,IF('malzeme montaj'!$C$1:$C$3329&lt;&gt;"",ROW('malzeme montaj'!$C$1:$C$3329))),ROWS(EG$4:EG179))))</f>
        <v/>
      </c>
      <c r="EH179" s="34" t="str">
        <f t="array" ref="EH179">IF(ROWS(EH$4:EH179)&gt;EH$1,"",INDEX('malzeme montaj'!$C$1:$C$3329,SMALL(IF('malzeme montaj'!$B$1:$B$3329=EH$3,IF('malzeme montaj'!$C$1:$C$3329&lt;&gt;"",ROW('malzeme montaj'!$C$1:$C$3329))),ROWS(EH$4:EH179))))</f>
        <v/>
      </c>
      <c r="EI179" s="34" t="str">
        <f t="array" ref="EI179">IF(ROWS(EI$4:EI179)&gt;EI$1,"",INDEX('malzeme montaj'!$C$1:$C$3329,SMALL(IF('malzeme montaj'!$B$1:$B$3329=EI$3,IF('malzeme montaj'!$C$1:$C$3329&lt;&gt;"",ROW('malzeme montaj'!$C$1:$C$3329))),ROWS(EI$4:EI179))))</f>
        <v/>
      </c>
      <c r="EJ179" s="34" t="str">
        <f t="array" ref="EJ179">IF(ROWS(EJ$4:EJ179)&gt;EJ$1,"",INDEX('malzeme montaj'!$C$1:$C$3329,SMALL(IF('malzeme montaj'!$B$1:$B$3329=EJ$3,IF('malzeme montaj'!$C$1:$C$3329&lt;&gt;"",ROW('malzeme montaj'!$C$1:$C$3329))),ROWS(EJ$4:EJ179))))</f>
        <v/>
      </c>
      <c r="EK179" s="34" t="str">
        <f t="array" ref="EK179">IF(ROWS(EK$4:EK179)&gt;EK$1,"",INDEX('malzeme montaj'!$C$1:$C$3329,SMALL(IF('malzeme montaj'!$B$1:$B$3329=EK$3,IF('malzeme montaj'!$C$1:$C$3329&lt;&gt;"",ROW('malzeme montaj'!$C$1:$C$3329))),ROWS(EK$4:EK179))))</f>
        <v/>
      </c>
      <c r="EL179" s="34" t="str">
        <f t="array" ref="EL179">IF(ROWS(EL$4:EL179)&gt;EL$1,"",INDEX('malzeme montaj'!$C$1:$C$3329,SMALL(IF('malzeme montaj'!$B$1:$B$3329=EL$3,IF('malzeme montaj'!$C$1:$C$3329&lt;&gt;"",ROW('malzeme montaj'!$C$1:$C$3329))),ROWS(EL$4:EL179))))</f>
        <v/>
      </c>
      <c r="EM179" s="34" t="str">
        <f t="array" ref="EM179">IF(ROWS(EM$4:EM179)&gt;EM$1,"",INDEX('malzeme montaj'!$C$1:$C$3329,SMALL(IF('malzeme montaj'!$B$1:$B$3329=EM$3,IF('malzeme montaj'!$C$1:$C$3329&lt;&gt;"",ROW('malzeme montaj'!$C$1:$C$3329))),ROWS(EM$4:EM179))))</f>
        <v/>
      </c>
      <c r="EN179" s="34" t="str">
        <f t="array" ref="EN179">IF(ROWS(EN$4:EN179)&gt;EN$1,"",INDEX('malzeme montaj'!$C$1:$C$3329,SMALL(IF('malzeme montaj'!$B$1:$B$3329=EN$3,IF('malzeme montaj'!$C$1:$C$3329&lt;&gt;"",ROW('malzeme montaj'!$C$1:$C$3329))),ROWS(EN$4:EN179))))</f>
        <v/>
      </c>
      <c r="EO179" s="34" t="str">
        <f t="array" ref="EO179">IF(ROWS(EO$4:EO179)&gt;EO$1,"",INDEX('malzeme montaj'!$C$1:$C$3329,SMALL(IF('malzeme montaj'!$B$1:$B$3329=EO$3,IF('malzeme montaj'!$C$1:$C$3329&lt;&gt;"",ROW('malzeme montaj'!$C$1:$C$3329))),ROWS(EO$4:EO179))))</f>
        <v/>
      </c>
      <c r="EP179" s="34" t="str">
        <f t="array" ref="EP179">IF(ROWS(EP$4:EP179)&gt;EP$1,"",INDEX('malzeme montaj'!$C$1:$C$3329,SMALL(IF('malzeme montaj'!$B$1:$B$3329=EP$3,IF('malzeme montaj'!$C$1:$C$3329&lt;&gt;"",ROW('malzeme montaj'!$C$1:$C$3329))),ROWS(EP$4:EP179))))</f>
        <v/>
      </c>
      <c r="EQ179" s="34" t="str">
        <f t="array" ref="EQ179">IF(ROWS(EQ$4:EQ179)&gt;EQ$1,"",INDEX('malzeme montaj'!$C$1:$C$3329,SMALL(IF('malzeme montaj'!$B$1:$B$3329=EQ$3,IF('malzeme montaj'!$C$1:$C$3329&lt;&gt;"",ROW('malzeme montaj'!$C$1:$C$3329))),ROWS(EQ$4:EQ179))))</f>
        <v/>
      </c>
      <c r="ER179" s="34" t="str">
        <f t="array" ref="ER179">IF(ROWS(ER$4:ER179)&gt;ER$1,"",INDEX('malzeme montaj'!$C$1:$C$3329,SMALL(IF('malzeme montaj'!$B$1:$B$3329=ER$3,IF('malzeme montaj'!$C$1:$C$3329&lt;&gt;"",ROW('malzeme montaj'!$C$1:$C$3329))),ROWS(ER$4:ER179))))</f>
        <v/>
      </c>
      <c r="ES179" s="34" t="str">
        <f t="array" ref="ES179">IF(ROWS(ES$4:ES179)&gt;ES$1,"",INDEX('malzeme montaj'!$C$1:$C$3329,SMALL(IF('malzeme montaj'!$B$1:$B$3329=ES$3,IF('malzeme montaj'!$C$1:$C$3329&lt;&gt;"",ROW('malzeme montaj'!$C$1:$C$3329))),ROWS(ES$4:ES179))))</f>
        <v/>
      </c>
      <c r="ET179" s="34" t="str">
        <f t="array" ref="ET179">IF(ROWS(ET$4:ET179)&gt;ET$1,"",INDEX('malzeme montaj'!$C$1:$C$3329,SMALL(IF('malzeme montaj'!$B$1:$B$3329=ET$3,IF('malzeme montaj'!$C$1:$C$3329&lt;&gt;"",ROW('malzeme montaj'!$C$1:$C$3329))),ROWS(ET$4:ET179))))</f>
        <v/>
      </c>
      <c r="EU179" s="34" t="str">
        <f t="array" ref="EU179">IF(ROWS(EU$4:EU179)&gt;EU$1,"",INDEX('malzeme montaj'!$C$1:$C$3329,SMALL(IF('malzeme montaj'!$B$1:$B$3329=EU$3,IF('malzeme montaj'!$C$1:$C$3329&lt;&gt;"",ROW('malzeme montaj'!$C$1:$C$3329))),ROWS(EU$4:EU179))))</f>
        <v/>
      </c>
      <c r="EV179" s="34" t="str">
        <f t="array" ref="EV179">IF(ROWS(EV$4:EV179)&gt;EV$1,"",INDEX('malzeme montaj'!$C$1:$C$3329,SMALL(IF('malzeme montaj'!$B$1:$B$3329=EV$3,IF('malzeme montaj'!$C$1:$C$3329&lt;&gt;"",ROW('malzeme montaj'!$C$1:$C$3329))),ROWS(EV$4:EV179))))</f>
        <v/>
      </c>
      <c r="EW179" s="34" t="str">
        <f t="array" ref="EW179">IF(ROWS(EW$4:EW179)&gt;EW$1,"",INDEX('malzeme montaj'!$C$1:$C$3329,SMALL(IF('malzeme montaj'!$B$1:$B$3329=EW$3,IF('malzeme montaj'!$C$1:$C$3329&lt;&gt;"",ROW('malzeme montaj'!$C$1:$C$3329))),ROWS(EW$4:EW179))))</f>
        <v/>
      </c>
    </row>
    <row r="180" spans="1:153" ht="12.75" customHeight="1">
      <c r="A180" s="38" t="str">
        <f t="array" ref="A180">IF(ROWS(A$4:A180)&gt;A$1,"",INDEX('malzeme montaj'!$C$1:$C$3329,SMALL(IF('malzeme montaj'!$B$1:$B$3329=A$3,IF('malzeme montaj'!$C$1:$C$3329&lt;&gt;"",ROW('malzeme montaj'!$C$1:$C$3329))),ROWS(A$4:A180))))</f>
        <v/>
      </c>
      <c r="B180" s="38" t="str">
        <f t="array" ref="B180">IF(ROWS(B$4:B180)&gt;B$1,"",INDEX('malzeme montaj'!$C$1:$C$3329,SMALL(IF('malzeme montaj'!$B$1:$B$3329=B$3,IF('malzeme montaj'!$C$1:$C$3329&lt;&gt;"",ROW('malzeme montaj'!$C$1:$C$3329))),ROWS(B$4:B180))))</f>
        <v/>
      </c>
      <c r="C180" s="38" t="str">
        <f t="array" ref="C180">IF(ROWS(C$4:C180)&gt;C$1,"",INDEX('malzeme montaj'!$C$1:$C$3329,SMALL(IF('malzeme montaj'!$B$1:$B$3329=C$3,IF('malzeme montaj'!$C$1:$C$3329&lt;&gt;"",ROW('malzeme montaj'!$C$1:$C$3329))),ROWS(C$4:C180))))</f>
        <v/>
      </c>
      <c r="D180" s="38" t="str">
        <f t="array" ref="D180">IF(ROWS(D$4:D180)&gt;D$1,"",INDEX('malzeme montaj'!$C$1:$C$3329,SMALL(IF('malzeme montaj'!$B$1:$B$3329=D$3,IF('malzeme montaj'!$C$1:$C$3329&lt;&gt;"",ROW('malzeme montaj'!$C$1:$C$3329))),ROWS(D$4:D180))))</f>
        <v/>
      </c>
      <c r="E180" s="38" t="str">
        <f t="array" ref="E180">IF(ROWS(E$4:E180)&gt;E$1,"",INDEX('malzeme montaj'!$C$1:$C$3329,SMALL(IF('malzeme montaj'!$B$1:$B$3329=E$3,IF('malzeme montaj'!$C$1:$C$3329&lt;&gt;"",ROW('malzeme montaj'!$C$1:$C$3329))),ROWS(E$4:E180))))</f>
        <v/>
      </c>
      <c r="F180" s="38" t="str">
        <f t="array" ref="F180">IF(ROWS(F$4:F180)&gt;F$1,"",INDEX('malzeme montaj'!$C$1:$C$3329,SMALL(IF('malzeme montaj'!$B$1:$B$3329=F$3,IF('malzeme montaj'!$C$1:$C$3329&lt;&gt;"",ROW('malzeme montaj'!$C$1:$C$3329))),ROWS(F$4:F180))))</f>
        <v/>
      </c>
      <c r="G180" s="38" t="str">
        <f t="array" ref="G180">IF(ROWS(G$4:G180)&gt;G$1,"",INDEX('malzeme montaj'!$C$1:$C$3329,SMALL(IF('malzeme montaj'!$B$1:$B$3329=G$3,IF('malzeme montaj'!$C$1:$C$3329&lt;&gt;"",ROW('malzeme montaj'!$C$1:$C$3329))),ROWS(G$4:G180))))</f>
        <v/>
      </c>
      <c r="H180" s="38" t="str">
        <f t="array" ref="H180">IF(ROWS(H$4:H180)&gt;H$1,"",INDEX('malzeme montaj'!$C$1:$C$3329,SMALL(IF('malzeme montaj'!$B$1:$B$3329=H$3,IF('malzeme montaj'!$C$1:$C$3329&lt;&gt;"",ROW('malzeme montaj'!$C$1:$C$3329))),ROWS(H$4:H180))))</f>
        <v/>
      </c>
      <c r="I180" s="38" t="str">
        <f t="array" ref="I180">IF(ROWS(I$4:I180)&gt;I$1,"",INDEX('malzeme montaj'!$C$1:$C$3329,SMALL(IF('malzeme montaj'!$B$1:$B$3329=I$3,IF('malzeme montaj'!$C$1:$C$3329&lt;&gt;"",ROW('malzeme montaj'!$C$1:$C$3329))),ROWS(I$4:I180))))</f>
        <v/>
      </c>
      <c r="J180" s="38" t="str">
        <f t="array" ref="J180">IF(ROWS(J$4:J180)&gt;J$1,"",INDEX('malzeme montaj'!$C$1:$C$3329,SMALL(IF('malzeme montaj'!$B$1:$B$3329=J$3,IF('malzeme montaj'!$C$1:$C$3329&lt;&gt;"",ROW('malzeme montaj'!$C$1:$C$3329))),ROWS(J$4:J180))))</f>
        <v/>
      </c>
      <c r="K180" s="38" t="str">
        <f t="array" ref="K180">IF(ROWS(K$4:K180)&gt;K$1,"",INDEX('malzeme montaj'!$C$1:$C$3329,SMALL(IF('malzeme montaj'!$B$1:$B$3329=K$3,IF('malzeme montaj'!$C$1:$C$3329&lt;&gt;"",ROW('malzeme montaj'!$C$1:$C$3329))),ROWS(K$4:K180))))</f>
        <v/>
      </c>
      <c r="L180" s="38" t="str">
        <f t="array" ref="L180">IF(ROWS(L$4:L180)&gt;L$1,"",INDEX('malzeme montaj'!$C$1:$C$3329,SMALL(IF('malzeme montaj'!$B$1:$B$3329=L$3,IF('malzeme montaj'!$C$1:$C$3329&lt;&gt;"",ROW('malzeme montaj'!$C$1:$C$3329))),ROWS(L$4:L180))))</f>
        <v/>
      </c>
      <c r="M180" s="38" t="str">
        <f t="array" ref="M180">IF(ROWS(M$4:M180)&gt;M$1,"",INDEX('malzeme montaj'!$C$1:$C$3329,SMALL(IF('malzeme montaj'!$B$1:$B$3329=M$3,IF('malzeme montaj'!$C$1:$C$3329&lt;&gt;"",ROW('malzeme montaj'!$C$1:$C$3329))),ROWS(M$4:M180))))</f>
        <v/>
      </c>
      <c r="N180" s="38" t="str">
        <f t="array" ref="N180">IF(ROWS(N$4:N180)&gt;N$1,"",INDEX('malzeme montaj'!$C$1:$C$3329,SMALL(IF('malzeme montaj'!$B$1:$B$3329=N$3,IF('malzeme montaj'!$C$1:$C$3329&lt;&gt;"",ROW('malzeme montaj'!$C$1:$C$3329))),ROWS(N$4:N180))))</f>
        <v/>
      </c>
      <c r="O180" s="38" t="str">
        <f t="array" ref="O180">IF(ROWS(O$4:O180)&gt;O$1,"",INDEX('malzeme montaj'!$C$1:$C$3329,SMALL(IF('malzeme montaj'!$B$1:$B$3329=O$3,IF('malzeme montaj'!$C$1:$C$3329&lt;&gt;"",ROW('malzeme montaj'!$C$1:$C$3329))),ROWS(O$4:O180))))</f>
        <v/>
      </c>
      <c r="P180" s="38" t="str">
        <f t="array" ref="P180">IF(ROWS(P$4:P180)&gt;P$1,"",INDEX('malzeme montaj'!$C$1:$C$3329,SMALL(IF('malzeme montaj'!$B$1:$B$3329=P$3,IF('malzeme montaj'!$C$1:$C$3329&lt;&gt;"",ROW('malzeme montaj'!$C$1:$C$3329))),ROWS(P$4:P180))))</f>
        <v/>
      </c>
      <c r="Q180" s="38" t="str">
        <f t="array" ref="Q180">IF(ROWS(Q$4:Q180)&gt;Q$1,"",INDEX('malzeme montaj'!$C$1:$C$3329,SMALL(IF('malzeme montaj'!$B$1:$B$3329=Q$3,IF('malzeme montaj'!$C$1:$C$3329&lt;&gt;"",ROW('malzeme montaj'!$C$1:$C$3329))),ROWS(Q$4:Q180))))</f>
        <v/>
      </c>
      <c r="R180" s="38" t="str">
        <f t="array" ref="R180">IF(ROWS(R$4:R180)&gt;R$1,"",INDEX('malzeme montaj'!$C$1:$C$3329,SMALL(IF('malzeme montaj'!$B$1:$B$3329=R$3,IF('malzeme montaj'!$C$1:$C$3329&lt;&gt;"",ROW('malzeme montaj'!$C$1:$C$3329))),ROWS(R$4:R180))))</f>
        <v/>
      </c>
      <c r="S180" s="38" t="str">
        <f t="array" ref="S180">IF(ROWS(S$4:S180)&gt;S$1,"",INDEX('malzeme montaj'!$C$1:$C$3329,SMALL(IF('malzeme montaj'!$B$1:$B$3329=S$3,IF('malzeme montaj'!$C$1:$C$3329&lt;&gt;"",ROW('malzeme montaj'!$C$1:$C$3329))),ROWS(S$4:S180))))</f>
        <v/>
      </c>
      <c r="T180" s="38" t="str">
        <f t="array" ref="T180">IF(ROWS(T$4:T180)&gt;T$1,"",INDEX('malzeme montaj'!$C$1:$C$3329,SMALL(IF('malzeme montaj'!$B$1:$B$3329=T$3,IF('malzeme montaj'!$C$1:$C$3329&lt;&gt;"",ROW('malzeme montaj'!$C$1:$C$3329))),ROWS(T$4:T180))))</f>
        <v/>
      </c>
      <c r="U180" s="38" t="str">
        <f t="array" ref="U180">IF(ROWS(U$4:U180)&gt;U$1,"",INDEX('malzeme montaj'!$C$1:$C$3329,SMALL(IF('malzeme montaj'!$B$1:$B$3329=U$3,IF('malzeme montaj'!$C$1:$C$3329&lt;&gt;"",ROW('malzeme montaj'!$C$1:$C$3329))),ROWS(U$4:U180))))</f>
        <v/>
      </c>
      <c r="V180" s="38" t="str">
        <f t="array" ref="V180">IF(ROWS(V$4:V180)&gt;V$1,"",INDEX('malzeme montaj'!$C$1:$C$3329,SMALL(IF('malzeme montaj'!$B$1:$B$3329=V$3,IF('malzeme montaj'!$C$1:$C$3329&lt;&gt;"",ROW('malzeme montaj'!$C$1:$C$3329))),ROWS(V$4:V180))))</f>
        <v/>
      </c>
      <c r="W180" s="38" t="str">
        <f t="array" ref="W180">IF(ROWS(W$4:W180)&gt;W$1,"",INDEX('malzeme montaj'!$C$1:$C$3329,SMALL(IF('malzeme montaj'!$B$1:$B$3329=W$3,IF('malzeme montaj'!$C$1:$C$3329&lt;&gt;"",ROW('malzeme montaj'!$C$1:$C$3329))),ROWS(W$4:W180))))</f>
        <v/>
      </c>
      <c r="X180" s="38" t="str">
        <f t="array" ref="X180">IF(ROWS(X$4:X180)&gt;X$1,"",INDEX('malzeme montaj'!$C$1:$C$3329,SMALL(IF('malzeme montaj'!$B$1:$B$3329=X$3,IF('malzeme montaj'!$C$1:$C$3329&lt;&gt;"",ROW('malzeme montaj'!$C$1:$C$3329))),ROWS(X$4:X180))))</f>
        <v/>
      </c>
      <c r="Y180" s="38" t="str">
        <f t="array" ref="Y180">IF(ROWS(Y$4:Y180)&gt;Y$1,"",INDEX('malzeme montaj'!$C$1:$C$3329,SMALL(IF('malzeme montaj'!$B$1:$B$3329=Y$3,IF('malzeme montaj'!$C$1:$C$3329&lt;&gt;"",ROW('malzeme montaj'!$C$1:$C$3329))),ROWS(Y$4:Y180))))</f>
        <v/>
      </c>
      <c r="Z180" s="38" t="str">
        <f t="array" ref="Z180">IF(ROWS(Z$4:Z180)&gt;Z$1,"",INDEX('malzeme montaj'!$C$1:$C$3329,SMALL(IF('malzeme montaj'!$B$1:$B$3329=Z$3,IF('malzeme montaj'!$C$1:$C$3329&lt;&gt;"",ROW('malzeme montaj'!$C$1:$C$3329))),ROWS(Z$4:Z180))))</f>
        <v/>
      </c>
      <c r="AA180" s="38" t="str">
        <f t="array" ref="AA180">IF(ROWS(AA$4:AA180)&gt;AA$1,"",INDEX('malzeme montaj'!$C$1:$C$3329,SMALL(IF('malzeme montaj'!$B$1:$B$3329=AA$3,IF('malzeme montaj'!$C$1:$C$3329&lt;&gt;"",ROW('malzeme montaj'!$C$1:$C$3329))),ROWS(AA$4:AA180))))</f>
        <v/>
      </c>
      <c r="AB180" s="38" t="str">
        <f t="array" ref="AB180">IF(ROWS(AB$4:AB180)&gt;AB$1,"",INDEX('malzeme montaj'!$C$1:$C$3329,SMALL(IF('malzeme montaj'!$B$1:$B$3329=AB$3,IF('malzeme montaj'!$C$1:$C$3329&lt;&gt;"",ROW('malzeme montaj'!$C$1:$C$3329))),ROWS(AB$4:AB180))))</f>
        <v/>
      </c>
      <c r="AC180" s="38" t="str">
        <f t="array" ref="AC180">IF(ROWS(AC$4:AC180)&gt;AC$1,"",INDEX('malzeme montaj'!$C$1:$C$3329,SMALL(IF('malzeme montaj'!$B$1:$B$3329=AC$3,IF('malzeme montaj'!$C$1:$C$3329&lt;&gt;"",ROW('malzeme montaj'!$C$1:$C$3329))),ROWS(AC$4:AC180))))</f>
        <v/>
      </c>
      <c r="AD180" s="38" t="str">
        <f t="array" ref="AD180">IF(ROWS(AD$4:AD180)&gt;AD$1,"",INDEX('malzeme montaj'!$C$1:$C$3329,SMALL(IF('malzeme montaj'!$B$1:$B$3329=AD$3,IF('malzeme montaj'!$C$1:$C$3329&lt;&gt;"",ROW('malzeme montaj'!$C$1:$C$3329))),ROWS(AD$4:AD180))))</f>
        <v/>
      </c>
      <c r="AE180" s="38" t="str">
        <f t="array" ref="AE180">IF(ROWS(AE$4:AE180)&gt;AE$1,"",INDEX('malzeme montaj'!$C$1:$C$3329,SMALL(IF('malzeme montaj'!$B$1:$B$3329=AE$3,IF('malzeme montaj'!$C$1:$C$3329&lt;&gt;"",ROW('malzeme montaj'!$C$1:$C$3329))),ROWS(AE$4:AE180))))</f>
        <v/>
      </c>
      <c r="AF180" s="38" t="str">
        <f t="array" ref="AF180">IF(ROWS(AF$4:AF180)&gt;AF$1,"",INDEX('malzeme montaj'!$C$1:$C$3329,SMALL(IF('malzeme montaj'!$B$1:$B$3329=AF$3,IF('malzeme montaj'!$C$1:$C$3329&lt;&gt;"",ROW('malzeme montaj'!$C$1:$C$3329))),ROWS(AF$4:AF180))))</f>
        <v/>
      </c>
      <c r="AG180" s="38" t="str">
        <f t="array" ref="AG180">IF(ROWS(AG$4:AG180)&gt;AG$1,"",INDEX('malzeme montaj'!$C$1:$C$3329,SMALL(IF('malzeme montaj'!$B$1:$B$3329=AG$3,IF('malzeme montaj'!$C$1:$C$3329&lt;&gt;"",ROW('malzeme montaj'!$C$1:$C$3329))),ROWS(AG$4:AG180))))</f>
        <v/>
      </c>
      <c r="AH180" s="38" t="str">
        <f t="array" ref="AH180">IF(ROWS(AH$4:AH180)&gt;AH$1,"",INDEX('malzeme montaj'!$C$1:$C$3329,SMALL(IF('malzeme montaj'!$B$1:$B$3329=AH$3,IF('malzeme montaj'!$C$1:$C$3329&lt;&gt;"",ROW('malzeme montaj'!$C$1:$C$3329))),ROWS(AH$4:AH180))))</f>
        <v/>
      </c>
      <c r="AI180" s="38" t="str">
        <f t="array" ref="AI180">IF(ROWS(AI$4:AI180)&gt;AI$1,"",INDEX('malzeme montaj'!$C$1:$C$3329,SMALL(IF('malzeme montaj'!$B$1:$B$3329=AI$3,IF('malzeme montaj'!$C$1:$C$3329&lt;&gt;"",ROW('malzeme montaj'!$C$1:$C$3329))),ROWS(AI$4:AI180))))</f>
        <v/>
      </c>
      <c r="AJ180" s="38" t="str">
        <f t="array" ref="AJ180">IF(ROWS(AJ$4:AJ180)&gt;AJ$1,"",INDEX('malzeme montaj'!$C$1:$C$3329,SMALL(IF('malzeme montaj'!$B$1:$B$3329=AJ$3,IF('malzeme montaj'!$C$1:$C$3329&lt;&gt;"",ROW('malzeme montaj'!$C$1:$C$3329))),ROWS(AJ$4:AJ180))))</f>
        <v/>
      </c>
      <c r="AK180" s="38" t="str">
        <f t="array" ref="AK180">IF(ROWS(AK$4:AK180)&gt;AK$1,"",INDEX('malzeme montaj'!$C$1:$C$3329,SMALL(IF('malzeme montaj'!$B$1:$B$3329=AK$3,IF('malzeme montaj'!$C$1:$C$3329&lt;&gt;"",ROW('malzeme montaj'!$C$1:$C$3329))),ROWS(AK$4:AK180))))</f>
        <v/>
      </c>
      <c r="AL180" s="38" t="str">
        <f t="array" ref="AL180">IF(ROWS(AL$4:AL180)&gt;AL$1,"",INDEX('malzeme montaj'!$C$1:$C$3329,SMALL(IF('malzeme montaj'!$B$1:$B$3329=AL$3,IF('malzeme montaj'!$C$1:$C$3329&lt;&gt;"",ROW('malzeme montaj'!$C$1:$C$3329))),ROWS(AL$4:AL180))))</f>
        <v/>
      </c>
      <c r="AM180" s="38" t="str">
        <f t="array" ref="AM180">IF(ROWS(AM$4:AM180)&gt;AM$1,"",INDEX('malzeme montaj'!$C$1:$C$3329,SMALL(IF('malzeme montaj'!$B$1:$B$3329=AM$3,IF('malzeme montaj'!$C$1:$C$3329&lt;&gt;"",ROW('malzeme montaj'!$C$1:$C$3329))),ROWS(AM$4:AM180))))</f>
        <v/>
      </c>
      <c r="AN180" s="38" t="str">
        <f t="array" ref="AN180">IF(ROWS(AN$4:AN180)&gt;AN$1,"",INDEX('malzeme montaj'!$C$1:$C$3329,SMALL(IF('malzeme montaj'!$B$1:$B$3329=AN$3,IF('malzeme montaj'!$C$1:$C$3329&lt;&gt;"",ROW('malzeme montaj'!$C$1:$C$3329))),ROWS(AN$4:AN180))))</f>
        <v/>
      </c>
      <c r="AO180" s="38" t="str">
        <f t="array" ref="AO180">IF(ROWS(AO$4:AO180)&gt;AO$1,"",INDEX('malzeme montaj'!$C$1:$C$3329,SMALL(IF('malzeme montaj'!$B$1:$B$3329=AO$3,IF('malzeme montaj'!$C$1:$C$3329&lt;&gt;"",ROW('malzeme montaj'!$C$1:$C$3329))),ROWS(AO$4:AO180))))</f>
        <v/>
      </c>
      <c r="AP180" s="38" t="str">
        <f t="array" ref="AP180">IF(ROWS(AP$4:AP180)&gt;AP$1,"",INDEX('malzeme montaj'!$C$1:$C$3329,SMALL(IF('malzeme montaj'!$B$1:$B$3329=AP$3,IF('malzeme montaj'!$C$1:$C$3329&lt;&gt;"",ROW('malzeme montaj'!$C$1:$C$3329))),ROWS(AP$4:AP180))))</f>
        <v/>
      </c>
      <c r="AQ180" s="38" t="str">
        <f t="array" ref="AQ180">IF(ROWS(AQ$4:AQ180)&gt;AQ$1,"",INDEX('malzeme montaj'!$C$1:$C$3329,SMALL(IF('malzeme montaj'!$B$1:$B$3329=AQ$3,IF('malzeme montaj'!$C$1:$C$3329&lt;&gt;"",ROW('malzeme montaj'!$C$1:$C$3329))),ROWS(AQ$4:AQ180))))</f>
        <v/>
      </c>
      <c r="AR180" s="38" t="str">
        <f t="array" ref="AR180">IF(ROWS(AR$4:AR180)&gt;AR$1,"",INDEX('malzeme montaj'!$C$1:$C$3329,SMALL(IF('malzeme montaj'!$B$1:$B$3329=AR$3,IF('malzeme montaj'!$C$1:$C$3329&lt;&gt;"",ROW('malzeme montaj'!$C$1:$C$3329))),ROWS(AR$4:AR180))))</f>
        <v/>
      </c>
      <c r="AS180" s="38" t="str">
        <f t="array" ref="AS180">IF(ROWS(AS$4:AS180)&gt;AS$1,"",INDEX('malzeme montaj'!$C$1:$C$3329,SMALL(IF('malzeme montaj'!$B$1:$B$3329=AS$3,IF('malzeme montaj'!$C$1:$C$3329&lt;&gt;"",ROW('malzeme montaj'!$C$1:$C$3329))),ROWS(AS$4:AS180))))</f>
        <v/>
      </c>
      <c r="AT180" s="38" t="str">
        <f t="array" ref="AT180">IF(ROWS(AT$4:AT180)&gt;AT$1,"",INDEX('malzeme montaj'!$C$1:$C$3329,SMALL(IF('malzeme montaj'!$B$1:$B$3329=AT$3,IF('malzeme montaj'!$C$1:$C$3329&lt;&gt;"",ROW('malzeme montaj'!$C$1:$C$3329))),ROWS(AT$4:AT180))))</f>
        <v/>
      </c>
      <c r="AU180" s="38" t="str">
        <f t="array" ref="AU180">IF(ROWS(AU$4:AU180)&gt;AU$1,"",INDEX('malzeme montaj'!$C$1:$C$3329,SMALL(IF('malzeme montaj'!$B$1:$B$3329=AU$3,IF('malzeme montaj'!$C$1:$C$3329&lt;&gt;"",ROW('malzeme montaj'!$C$1:$C$3329))),ROWS(AU$4:AU180))))</f>
        <v/>
      </c>
      <c r="AV180" s="38" t="str">
        <f t="array" ref="AV180">IF(ROWS(AV$4:AV180)&gt;AV$1,"",INDEX('malzeme montaj'!$C$1:$C$3329,SMALL(IF('malzeme montaj'!$B$1:$B$3329=AV$3,IF('malzeme montaj'!$C$1:$C$3329&lt;&gt;"",ROW('malzeme montaj'!$C$1:$C$3329))),ROWS(AV$4:AV180))))</f>
        <v/>
      </c>
      <c r="AW180" s="38" t="str">
        <f t="array" ref="AW180">IF(ROWS(AW$4:AW180)&gt;AW$1,"",INDEX('malzeme montaj'!$C$1:$C$3329,SMALL(IF('malzeme montaj'!$B$1:$B$3329=AW$3,IF('malzeme montaj'!$C$1:$C$3329&lt;&gt;"",ROW('malzeme montaj'!$C$1:$C$3329))),ROWS(AW$4:AW180))))</f>
        <v/>
      </c>
      <c r="AX180" s="38" t="str">
        <f t="array" ref="AX180">IF(ROWS(AX$4:AX180)&gt;AX$1,"",INDEX('malzeme montaj'!$C$1:$C$3329,SMALL(IF('malzeme montaj'!$B$1:$B$3329=AX$3,IF('malzeme montaj'!$C$1:$C$3329&lt;&gt;"",ROW('malzeme montaj'!$C$1:$C$3329))),ROWS(AX$4:AX180))))</f>
        <v/>
      </c>
      <c r="AY180" s="38" t="str">
        <f t="array" ref="AY180">IF(ROWS(AY$4:AY180)&gt;AY$1,"",INDEX('malzeme montaj'!$C$1:$C$3329,SMALL(IF('malzeme montaj'!$B$1:$B$3329=AY$3,IF('malzeme montaj'!$C$1:$C$3329&lt;&gt;"",ROW('malzeme montaj'!$C$1:$C$3329))),ROWS(AY$4:AY180))))</f>
        <v/>
      </c>
      <c r="AZ180" s="38" t="str">
        <f t="array" ref="AZ180">IF(ROWS(AZ$4:AZ180)&gt;AZ$1,"",INDEX('malzeme montaj'!$C$1:$C$3329,SMALL(IF('malzeme montaj'!$B$1:$B$3329=AZ$3,IF('malzeme montaj'!$C$1:$C$3329&lt;&gt;"",ROW('malzeme montaj'!$C$1:$C$3329))),ROWS(AZ$4:AZ180))))</f>
        <v/>
      </c>
      <c r="BA180" s="38" t="str">
        <f t="array" ref="BA180">IF(ROWS(BA$4:BA180)&gt;BA$1,"",INDEX('malzeme montaj'!$C$1:$C$3329,SMALL(IF('malzeme montaj'!$B$1:$B$3329=BA$3,IF('malzeme montaj'!$C$1:$C$3329&lt;&gt;"",ROW('malzeme montaj'!$C$1:$C$3329))),ROWS(BA$4:BA180))))</f>
        <v/>
      </c>
      <c r="BB180" s="38" t="str">
        <f t="array" ref="BB180">IF(ROWS(BB$4:BB180)&gt;BB$1,"",INDEX('malzeme montaj'!$C$1:$C$3329,SMALL(IF('malzeme montaj'!$B$1:$B$3329=BB$3,IF('malzeme montaj'!$C$1:$C$3329&lt;&gt;"",ROW('malzeme montaj'!$C$1:$C$3329))),ROWS(BB$4:BB180))))</f>
        <v/>
      </c>
      <c r="BC180" s="38" t="str">
        <f t="array" ref="BC180">IF(ROWS(BC$4:BC180)&gt;BC$1,"",INDEX('malzeme montaj'!$C$1:$C$3329,SMALL(IF('malzeme montaj'!$B$1:$B$3329=BC$3,IF('malzeme montaj'!$C$1:$C$3329&lt;&gt;"",ROW('malzeme montaj'!$C$1:$C$3329))),ROWS(BC$4:BC180))))</f>
        <v/>
      </c>
      <c r="BD180" s="38" t="str">
        <f t="array" ref="BD180">IF(ROWS(BD$4:BD180)&gt;BD$1,"",INDEX('malzeme montaj'!$C$1:$C$3329,SMALL(IF('malzeme montaj'!$B$1:$B$3329=BD$3,IF('malzeme montaj'!$C$1:$C$3329&lt;&gt;"",ROW('malzeme montaj'!$C$1:$C$3329))),ROWS(BD$4:BD180))))</f>
        <v/>
      </c>
      <c r="BE180" s="38"/>
      <c r="BF180" s="38" t="str">
        <f t="array" ref="BF180">IF(ROWS(BF$4:BF180)&gt;BF$1,"",INDEX('malzeme montaj'!$C$1:$C$3329,SMALL(IF('malzeme montaj'!$B$1:$B$3329=BF$3,IF('malzeme montaj'!$C$1:$C$3329&lt;&gt;"",ROW('malzeme montaj'!$C$1:$C$3329))),ROWS(BF$4:BF180))))</f>
        <v/>
      </c>
      <c r="BG180" s="38" t="str">
        <f t="array" ref="BG180">IF(ROWS(BG$4:BG180)&gt;BG$1,"",INDEX('malzeme montaj'!$C$1:$C$3329,SMALL(IF('malzeme montaj'!$B$1:$B$3329=BG$3,IF('malzeme montaj'!$C$1:$C$3329&lt;&gt;"",ROW('malzeme montaj'!$C$1:$C$3329))),ROWS(BG$4:BG180))))</f>
        <v/>
      </c>
      <c r="BH180" s="38" t="str">
        <f t="array" ref="BH180">IF(ROWS(BH$4:BH180)&gt;BH$1,"",INDEX('malzeme montaj'!$C$1:$C$3329,SMALL(IF('malzeme montaj'!$B$1:$B$3329=BH$3,IF('malzeme montaj'!$C$1:$C$3329&lt;&gt;"",ROW('malzeme montaj'!$C$1:$C$3329))),ROWS(BH$4:BH180))))</f>
        <v/>
      </c>
      <c r="BI180" s="38" t="str">
        <f t="array" ref="BI180">IF(ROWS(BI$4:BI180)&gt;BI$1,"",INDEX('malzeme montaj'!$C$1:$C$3329,SMALL(IF('malzeme montaj'!$B$1:$B$3329=BI$3,IF('malzeme montaj'!$C$1:$C$3329&lt;&gt;"",ROW('malzeme montaj'!$C$1:$C$3329))),ROWS(BI$4:BI180))))</f>
        <v/>
      </c>
      <c r="BJ180" s="38" t="str">
        <f t="array" ref="BJ180">IF(ROWS(BJ$4:BJ180)&gt;BJ$1,"",INDEX('malzeme montaj'!$C$1:$C$3329,SMALL(IF('malzeme montaj'!$B$1:$B$3329=BJ$3,IF('malzeme montaj'!$C$1:$C$3329&lt;&gt;"",ROW('malzeme montaj'!$C$1:$C$3329))),ROWS(BJ$4:BJ180))))</f>
        <v/>
      </c>
      <c r="BK180" s="38" t="str">
        <f t="array" ref="BK180">IF(ROWS(BK$4:BK180)&gt;BK$1,"",INDEX('malzeme montaj'!$C$1:$C$3329,SMALL(IF('malzeme montaj'!$B$1:$B$3329=BK$3,IF('malzeme montaj'!$C$1:$C$3329&lt;&gt;"",ROW('malzeme montaj'!$C$1:$C$3329))),ROWS(BK$4:BK180))))</f>
        <v/>
      </c>
      <c r="BL180" s="38" t="str">
        <f t="array" ref="BL180">IF(ROWS(BL$4:BL180)&gt;BL$1,"",INDEX('malzeme montaj'!$C$1:$C$3329,SMALL(IF('malzeme montaj'!$B$1:$B$3329=BL$3,IF('malzeme montaj'!$C$1:$C$3329&lt;&gt;"",ROW('malzeme montaj'!$C$1:$C$3329))),ROWS(BL$4:BL180))))</f>
        <v/>
      </c>
      <c r="BM180" s="38" t="str">
        <f t="array" ref="BM180">IF(ROWS(BM$4:BM180)&gt;BM$1,"",INDEX('malzeme montaj'!$C$1:$C$3329,SMALL(IF('malzeme montaj'!$B$1:$B$3329=BM$3,IF('malzeme montaj'!$C$1:$C$3329&lt;&gt;"",ROW('malzeme montaj'!$C$1:$C$3329))),ROWS(BM$4:BM180))))</f>
        <v/>
      </c>
      <c r="BN180" s="38" t="str">
        <f t="array" ref="BN180">IF(ROWS(BN$4:BN180)&gt;BN$1,"",INDEX('malzeme montaj'!$C$1:$C$3329,SMALL(IF('malzeme montaj'!$B$1:$B$3329=BN$3,IF('malzeme montaj'!$C$1:$C$3329&lt;&gt;"",ROW('malzeme montaj'!$C$1:$C$3329))),ROWS(BN$4:BN180))))</f>
        <v/>
      </c>
      <c r="BO180" s="38" t="str">
        <f t="array" ref="BO180">IF(ROWS(BO$4:BO180)&gt;BO$1,"",INDEX('malzeme montaj'!$C$1:$C$3329,SMALL(IF('malzeme montaj'!$B$1:$B$3329=BO$3,IF('malzeme montaj'!$C$1:$C$3329&lt;&gt;"",ROW('malzeme montaj'!$C$1:$C$3329))),ROWS(BO$4:BO180))))</f>
        <v/>
      </c>
      <c r="BP180" s="38" t="str">
        <f t="array" ref="BP180">IF(ROWS(BP$4:BP180)&gt;BP$1,"",INDEX('malzeme montaj'!$C$1:$C$3329,SMALL(IF('malzeme montaj'!$B$1:$B$3329=BP$3,IF('malzeme montaj'!$C$1:$C$3329&lt;&gt;"",ROW('malzeme montaj'!$C$1:$C$3329))),ROWS(BP$4:BP180))))</f>
        <v/>
      </c>
      <c r="BQ180" s="38" t="str">
        <f t="array" ref="BQ180">IF(ROWS(BQ$4:BQ180)&gt;BQ$1,"",INDEX('malzeme montaj'!$C$1:$C$3329,SMALL(IF('malzeme montaj'!$B$1:$B$3329=BQ$3,IF('malzeme montaj'!$C$1:$C$3329&lt;&gt;"",ROW('malzeme montaj'!$C$1:$C$3329))),ROWS(BQ$4:BQ180))))</f>
        <v/>
      </c>
      <c r="BR180" s="38" t="str">
        <f t="array" ref="BR180">IF(ROWS(BR$4:BR180)&gt;BR$1,"",INDEX('malzeme montaj'!$C$1:$C$3329,SMALL(IF('malzeme montaj'!$B$1:$B$3329=BR$3,IF('malzeme montaj'!$C$1:$C$3329&lt;&gt;"",ROW('malzeme montaj'!$C$1:$C$3329))),ROWS(BR$4:BR180))))</f>
        <v/>
      </c>
      <c r="BS180" s="38" t="str">
        <f t="array" ref="BS180">IF(ROWS(BS$4:BS180)&gt;BS$1,"",INDEX('malzeme montaj'!$C$1:$C$3329,SMALL(IF('malzeme montaj'!$B$1:$B$3329=BS$3,IF('malzeme montaj'!$C$1:$C$3329&lt;&gt;"",ROW('malzeme montaj'!$C$1:$C$3329))),ROWS(BS$4:BS180))))</f>
        <v/>
      </c>
      <c r="BT180" s="38" t="str">
        <f t="array" ref="BT180">IF(ROWS(BT$4:BT180)&gt;BT$1,"",INDEX('malzeme montaj'!$C$1:$C$3329,SMALL(IF('malzeme montaj'!$B$1:$B$3329=BT$3,IF('malzeme montaj'!$C$1:$C$3329&lt;&gt;"",ROW('malzeme montaj'!$C$1:$C$3329))),ROWS(BT$4:BT180))))</f>
        <v/>
      </c>
      <c r="BU180" s="34" t="str">
        <f t="array" ref="BU180">IF(ROWS(BU$4:BU180)&gt;BU$1,"",INDEX('malzeme montaj'!$C$1:$C$3329,SMALL(IF('malzeme montaj'!$B$1:$B$3329=BU$3,IF('malzeme montaj'!$C$1:$C$3329&lt;&gt;"",ROW('malzeme montaj'!$C$1:$C$3329))),ROWS(BU$4:BU180))))</f>
        <v/>
      </c>
      <c r="BV180" s="34" t="str">
        <f t="array" ref="BV180">IF(ROWS(BV$4:BV180)&gt;BV$1,"",INDEX('malzeme montaj'!$C$1:$C$3329,SMALL(IF('malzeme montaj'!$B$1:$B$3329=BV$3,IF('malzeme montaj'!$C$1:$C$3329&lt;&gt;"",ROW('malzeme montaj'!$C$1:$C$3329))),ROWS(BV$4:BV180))))</f>
        <v/>
      </c>
      <c r="BW180" s="34" t="str">
        <f t="array" ref="BW180">IF(ROWS(BW$4:BW180)&gt;BW$1,"",INDEX('malzeme montaj'!$C$1:$C$3329,SMALL(IF('malzeme montaj'!$B$1:$B$3329=BW$3,IF('malzeme montaj'!$C$1:$C$3329&lt;&gt;"",ROW('malzeme montaj'!$C$1:$C$3329))),ROWS(BW$4:BW180))))</f>
        <v/>
      </c>
      <c r="BX180" s="34" t="str">
        <f t="array" ref="BX180">IF(ROWS(BX$4:BX180)&gt;BX$1,"",INDEX('malzeme montaj'!$C$1:$C$3329,SMALL(IF('malzeme montaj'!$B$1:$B$3329=BX$3,IF('malzeme montaj'!$C$1:$C$3329&lt;&gt;"",ROW('malzeme montaj'!$C$1:$C$3329))),ROWS(BX$4:BX180))))</f>
        <v/>
      </c>
      <c r="BY180" s="34" t="str">
        <f t="array" ref="BY180">IF(ROWS(BY$4:BY180)&gt;BY$1,"",INDEX('malzeme montaj'!$C$1:$C$3329,SMALL(IF('malzeme montaj'!$B$1:$B$3329=BY$3,IF('malzeme montaj'!$C$1:$C$3329&lt;&gt;"",ROW('malzeme montaj'!$C$1:$C$3329))),ROWS(BY$4:BY180))))</f>
        <v/>
      </c>
      <c r="BZ180" s="34" t="str">
        <f t="array" ref="BZ180">IF(ROWS(BZ$4:BZ180)&gt;BZ$1,"",INDEX('malzeme montaj'!$C$1:$C$3329,SMALL(IF('malzeme montaj'!$B$1:$B$3329=BZ$3,IF('malzeme montaj'!$C$1:$C$3329&lt;&gt;"",ROW('malzeme montaj'!$C$1:$C$3329))),ROWS(BZ$4:BZ180))))</f>
        <v/>
      </c>
      <c r="CA180" s="34" t="str">
        <f t="array" ref="CA180">IF(ROWS(CA$4:CA180)&gt;CA$1,"",INDEX('malzeme montaj'!$C$1:$C$3329,SMALL(IF('malzeme montaj'!$B$1:$B$3329=CA$3,IF('malzeme montaj'!$C$1:$C$3329&lt;&gt;"",ROW('malzeme montaj'!$C$1:$C$3329))),ROWS(CA$4:CA180))))</f>
        <v/>
      </c>
      <c r="CB180" s="34" t="str">
        <f t="array" ref="CB180">IF(ROWS(CB$4:CB180)&gt;CB$1,"",INDEX('malzeme montaj'!$C$1:$C$3329,SMALL(IF('malzeme montaj'!$B$1:$B$3329=CB$3,IF('malzeme montaj'!$C$1:$C$3329&lt;&gt;"",ROW('malzeme montaj'!$C$1:$C$3329))),ROWS(CB$4:CB180))))</f>
        <v/>
      </c>
      <c r="CC180" s="34" t="str">
        <f t="array" ref="CC180">IF(ROWS(CC$4:CC180)&gt;CC$1,"",INDEX('malzeme montaj'!$C$1:$C$3329,SMALL(IF('malzeme montaj'!$B$1:$B$3329=CC$3,IF('malzeme montaj'!$C$1:$C$3329&lt;&gt;"",ROW('malzeme montaj'!$C$1:$C$3329))),ROWS(CC$4:CC180))))</f>
        <v/>
      </c>
      <c r="CD180" s="34" t="str">
        <f t="array" ref="CD180">IF(ROWS(CD$4:CD180)&gt;CD$1,"",INDEX('malzeme montaj'!$C$1:$C$3329,SMALL(IF('malzeme montaj'!$B$1:$B$3329=CD$3,IF('malzeme montaj'!$C$1:$C$3329&lt;&gt;"",ROW('malzeme montaj'!$C$1:$C$3329))),ROWS(CD$4:CD180))))</f>
        <v/>
      </c>
      <c r="CE180" s="34" t="str">
        <f t="array" ref="CE180">IF(ROWS(CE$4:CE180)&gt;CE$1,"",INDEX('malzeme montaj'!$C$1:$C$3329,SMALL(IF('malzeme montaj'!$B$1:$B$3329=CE$3,IF('malzeme montaj'!$C$1:$C$3329&lt;&gt;"",ROW('malzeme montaj'!$C$1:$C$3329))),ROWS(CE$4:CE180))))</f>
        <v/>
      </c>
      <c r="CF180" s="34" t="str">
        <f t="array" ref="CF180">IF(ROWS(CF$4:CF180)&gt;CF$1,"",INDEX('malzeme montaj'!$C$1:$C$3329,SMALL(IF('malzeme montaj'!$B$1:$B$3329=CF$3,IF('malzeme montaj'!$C$1:$C$3329&lt;&gt;"",ROW('malzeme montaj'!$C$1:$C$3329))),ROWS(CF$4:CF180))))</f>
        <v/>
      </c>
      <c r="CG180" s="34" t="str">
        <f t="array" ref="CG180">IF(ROWS(CG$4:CG180)&gt;CG$1,"",INDEX('malzeme montaj'!$C$1:$C$3329,SMALL(IF('malzeme montaj'!$B$1:$B$3329=CG$3,IF('malzeme montaj'!$C$1:$C$3329&lt;&gt;"",ROW('malzeme montaj'!$C$1:$C$3329))),ROWS(CG$4:CG180))))</f>
        <v/>
      </c>
      <c r="CH180" s="34" t="str">
        <f t="array" ref="CH180">IF(ROWS(CH$4:CH180)&gt;CH$1,"",INDEX('malzeme montaj'!$C$1:$C$3329,SMALL(IF('malzeme montaj'!$B$1:$B$3329=CH$3,IF('malzeme montaj'!$C$1:$C$3329&lt;&gt;"",ROW('malzeme montaj'!$C$1:$C$3329))),ROWS(CH$4:CH180))))</f>
        <v/>
      </c>
      <c r="CI180" s="34" t="str">
        <f t="array" ref="CI180">IF(ROWS(CI$4:CI180)&gt;CI$1,"",INDEX('malzeme montaj'!$C$1:$C$3329,SMALL(IF('malzeme montaj'!$B$1:$B$3329=CI$3,IF('malzeme montaj'!$C$1:$C$3329&lt;&gt;"",ROW('malzeme montaj'!$C$1:$C$3329))),ROWS(CI$4:CI180))))</f>
        <v/>
      </c>
      <c r="CJ180" s="34" t="str">
        <f t="array" ref="CJ180">IF(ROWS(CJ$4:CJ180)&gt;CJ$1,"",INDEX('malzeme montaj'!$C$1:$C$3329,SMALL(IF('malzeme montaj'!$B$1:$B$3329=CJ$3,IF('malzeme montaj'!$C$1:$C$3329&lt;&gt;"",ROW('malzeme montaj'!$C$1:$C$3329))),ROWS(CJ$4:CJ180))))</f>
        <v/>
      </c>
      <c r="CK180" s="34" t="str">
        <f t="array" ref="CK180">IF(ROWS(CK$4:CK180)&gt;CK$1,"",INDEX('malzeme montaj'!$C$1:$C$3329,SMALL(IF('malzeme montaj'!$B$1:$B$3329=CK$3,IF('malzeme montaj'!$C$1:$C$3329&lt;&gt;"",ROW('malzeme montaj'!$C$1:$C$3329))),ROWS(CK$4:CK180))))</f>
        <v/>
      </c>
      <c r="CL180" s="34" t="str">
        <f t="array" ref="CL180">IF(ROWS(CL$4:CL180)&gt;CL$1,"",INDEX('malzeme montaj'!$C$1:$C$3329,SMALL(IF('malzeme montaj'!$B$1:$B$3329=CL$3,IF('malzeme montaj'!$C$1:$C$3329&lt;&gt;"",ROW('malzeme montaj'!$C$1:$C$3329))),ROWS(CL$4:CL180))))</f>
        <v/>
      </c>
      <c r="CM180" s="34" t="str">
        <f t="array" ref="CM180">IF(ROWS(CM$4:CM180)&gt;CM$1,"",INDEX('malzeme montaj'!$C$1:$C$3329,SMALL(IF('malzeme montaj'!$B$1:$B$3329=CM$3,IF('malzeme montaj'!$C$1:$C$3329&lt;&gt;"",ROW('malzeme montaj'!$C$1:$C$3329))),ROWS(CM$4:CM180))))</f>
        <v/>
      </c>
      <c r="CN180" s="34" t="str">
        <f t="array" ref="CN180">IF(ROWS(CN$4:CN180)&gt;CN$1,"",INDEX('malzeme montaj'!$C$1:$C$3329,SMALL(IF('malzeme montaj'!$B$1:$B$3329=CN$3,IF('malzeme montaj'!$C$1:$C$3329&lt;&gt;"",ROW('malzeme montaj'!$C$1:$C$3329))),ROWS(CN$4:CN180))))</f>
        <v/>
      </c>
      <c r="CO180" s="34" t="str">
        <f t="array" ref="CO180">IF(ROWS(CO$4:CO180)&gt;CO$1,"",INDEX('malzeme montaj'!$C$1:$C$3329,SMALL(IF('malzeme montaj'!$B$1:$B$3329=CO$3,IF('malzeme montaj'!$C$1:$C$3329&lt;&gt;"",ROW('malzeme montaj'!$C$1:$C$3329))),ROWS(CO$4:CO180))))</f>
        <v/>
      </c>
      <c r="CP180" s="34" t="str">
        <f t="array" ref="CP180">IF(ROWS(CP$4:CP180)&gt;CP$1,"",INDEX('malzeme montaj'!$C$1:$C$3329,SMALL(IF('malzeme montaj'!$B$1:$B$3329=CP$3,IF('malzeme montaj'!$C$1:$C$3329&lt;&gt;"",ROW('malzeme montaj'!$C$1:$C$3329))),ROWS(CP$4:CP180))))</f>
        <v/>
      </c>
      <c r="CQ180" s="34" t="str">
        <f t="array" ref="CQ180">IF(ROWS(CQ$4:CQ180)&gt;CQ$1,"",INDEX('malzeme montaj'!$C$1:$C$3329,SMALL(IF('malzeme montaj'!$B$1:$B$3329=CQ$3,IF('malzeme montaj'!$C$1:$C$3329&lt;&gt;"",ROW('malzeme montaj'!$C$1:$C$3329))),ROWS(CQ$4:CQ180))))</f>
        <v/>
      </c>
      <c r="CR180" s="34" t="str">
        <f t="array" ref="CR180">IF(ROWS(CR$4:CR180)&gt;CR$1,"",INDEX('malzeme montaj'!$C$1:$C$3329,SMALL(IF('malzeme montaj'!$B$1:$B$3329=CR$3,IF('malzeme montaj'!$C$1:$C$3329&lt;&gt;"",ROW('malzeme montaj'!$C$1:$C$3329))),ROWS(CR$4:CR180))))</f>
        <v/>
      </c>
      <c r="CS180" s="34" t="str">
        <f t="array" ref="CS180">IF(ROWS(CS$4:CS180)&gt;CS$1,"",INDEX('malzeme montaj'!$C$1:$C$3329,SMALL(IF('malzeme montaj'!$B$1:$B$3329=CS$3,IF('malzeme montaj'!$C$1:$C$3329&lt;&gt;"",ROW('malzeme montaj'!$C$1:$C$3329))),ROWS(CS$4:CS180))))</f>
        <v/>
      </c>
      <c r="CT180" s="34" t="str">
        <f t="array" ref="CT180">IF(ROWS(CT$4:CT180)&gt;CT$1,"",INDEX('malzeme montaj'!$C$1:$C$3329,SMALL(IF('malzeme montaj'!$B$1:$B$3329=CT$3,IF('malzeme montaj'!$C$1:$C$3329&lt;&gt;"",ROW('malzeme montaj'!$C$1:$C$3329))),ROWS(CT$4:CT180))))</f>
        <v/>
      </c>
      <c r="CU180" s="34" t="str">
        <f t="array" ref="CU180">IF(ROWS(CU$4:CU180)&gt;CU$1,"",INDEX('malzeme montaj'!$C$1:$C$3329,SMALL(IF('malzeme montaj'!$B$1:$B$3329=CU$3,IF('malzeme montaj'!$C$1:$C$3329&lt;&gt;"",ROW('malzeme montaj'!$C$1:$C$3329))),ROWS(CU$4:CU180))))</f>
        <v/>
      </c>
      <c r="CV180" s="34" t="str">
        <f t="array" ref="CV180">IF(ROWS(CV$4:CV180)&gt;CV$1,"",INDEX('malzeme montaj'!$C$1:$C$3329,SMALL(IF('malzeme montaj'!$B$1:$B$3329=CV$3,IF('malzeme montaj'!$C$1:$C$3329&lt;&gt;"",ROW('malzeme montaj'!$C$1:$C$3329))),ROWS(CV$4:CV180))))</f>
        <v/>
      </c>
      <c r="CW180" s="34" t="str">
        <f t="array" ref="CW180">IF(ROWS(CW$4:CW180)&gt;CW$1,"",INDEX('malzeme montaj'!$C$1:$C$3329,SMALL(IF('malzeme montaj'!$B$1:$B$3329=CW$3,IF('malzeme montaj'!$C$1:$C$3329&lt;&gt;"",ROW('malzeme montaj'!$C$1:$C$3329))),ROWS(CW$4:CW180))))</f>
        <v/>
      </c>
      <c r="CX180" s="34" t="str">
        <f t="array" ref="CX180">IF(ROWS(CX$4:CX180)&gt;CX$1,"",INDEX('malzeme montaj'!$C$1:$C$3329,SMALL(IF('malzeme montaj'!$B$1:$B$3329=CX$3,IF('malzeme montaj'!$C$1:$C$3329&lt;&gt;"",ROW('malzeme montaj'!$C$1:$C$3329))),ROWS(CX$4:CX180))))</f>
        <v/>
      </c>
      <c r="CY180" s="34" t="str">
        <f t="array" ref="CY180">IF(ROWS(CY$4:CY180)&gt;CY$1,"",INDEX('malzeme montaj'!$C$1:$C$3329,SMALL(IF('malzeme montaj'!$B$1:$B$3329=CY$3,IF('malzeme montaj'!$C$1:$C$3329&lt;&gt;"",ROW('malzeme montaj'!$C$1:$C$3329))),ROWS(CY$4:CY180))))</f>
        <v/>
      </c>
      <c r="CZ180" s="34" t="str">
        <f t="array" ref="CZ180">IF(ROWS(CZ$4:CZ180)&gt;CZ$1,"",INDEX('malzeme montaj'!$C$1:$C$3329,SMALL(IF('malzeme montaj'!$B$1:$B$3329=CZ$3,IF('malzeme montaj'!$C$1:$C$3329&lt;&gt;"",ROW('malzeme montaj'!$C$1:$C$3329))),ROWS(CZ$4:CZ180))))</f>
        <v/>
      </c>
      <c r="DA180" s="34" t="str">
        <f t="array" ref="DA180">IF(ROWS(DA$4:DA180)&gt;DA$1,"",INDEX('malzeme montaj'!$C$1:$C$3329,SMALL(IF('malzeme montaj'!$B$1:$B$3329=DA$3,IF('malzeme montaj'!$C$1:$C$3329&lt;&gt;"",ROW('malzeme montaj'!$C$1:$C$3329))),ROWS(DA$4:DA180))))</f>
        <v/>
      </c>
      <c r="DB180" s="34" t="str">
        <f t="array" ref="DB180">IF(ROWS(DB$4:DB180)&gt;DB$1,"",INDEX('malzeme montaj'!$C$1:$C$3329,SMALL(IF('malzeme montaj'!$B$1:$B$3329=DB$3,IF('malzeme montaj'!$C$1:$C$3329&lt;&gt;"",ROW('malzeme montaj'!$C$1:$C$3329))),ROWS(DB$4:DB180))))</f>
        <v/>
      </c>
      <c r="DC180" s="34" t="str">
        <f t="array" ref="DC180">IF(ROWS(DC$4:DC180)&gt;DC$1,"",INDEX('malzeme montaj'!$C$1:$C$3329,SMALL(IF('malzeme montaj'!$B$1:$B$3329=DC$3,IF('malzeme montaj'!$C$1:$C$3329&lt;&gt;"",ROW('malzeme montaj'!$C$1:$C$3329))),ROWS(DC$4:DC180))))</f>
        <v/>
      </c>
      <c r="DD180" s="34" t="str">
        <f t="array" ref="DD180">IF(ROWS(DD$4:DD180)&gt;DD$1,"",INDEX('malzeme montaj'!$C$1:$C$3329,SMALL(IF('malzeme montaj'!$B$1:$B$3329=DD$3,IF('malzeme montaj'!$C$1:$C$3329&lt;&gt;"",ROW('malzeme montaj'!$C$1:$C$3329))),ROWS(DD$4:DD180))))</f>
        <v/>
      </c>
      <c r="DE180" s="34" t="str">
        <f t="array" ref="DE180">IF(ROWS(DE$4:DE180)&gt;DE$1,"",INDEX('malzeme montaj'!$C$1:$C$3329,SMALL(IF('malzeme montaj'!$B$1:$B$3329=DE$3,IF('malzeme montaj'!$C$1:$C$3329&lt;&gt;"",ROW('malzeme montaj'!$C$1:$C$3329))),ROWS(DE$4:DE180))))</f>
        <v/>
      </c>
      <c r="DF180" s="34" t="str">
        <f t="array" ref="DF180">IF(ROWS(DF$4:DF180)&gt;DF$1,"",INDEX('malzeme montaj'!$C$1:$C$3329,SMALL(IF('malzeme montaj'!$B$1:$B$3329=DF$3,IF('malzeme montaj'!$C$1:$C$3329&lt;&gt;"",ROW('malzeme montaj'!$C$1:$C$3329))),ROWS(DF$4:DF180))))</f>
        <v/>
      </c>
      <c r="DG180" s="34" t="str">
        <f t="array" ref="DG180">IF(ROWS(DG$4:DG180)&gt;DG$1,"",INDEX('malzeme montaj'!$C$1:$C$3329,SMALL(IF('malzeme montaj'!$B$1:$B$3329=DG$3,IF('malzeme montaj'!$C$1:$C$3329&lt;&gt;"",ROW('malzeme montaj'!$C$1:$C$3329))),ROWS(DG$4:DG180))))</f>
        <v/>
      </c>
      <c r="DH180" s="34" t="str">
        <f t="array" ref="DH180">IF(ROWS(DH$4:DH180)&gt;DH$1,"",INDEX('malzeme montaj'!$C$1:$C$3329,SMALL(IF('malzeme montaj'!$B$1:$B$3329=DH$3,IF('malzeme montaj'!$C$1:$C$3329&lt;&gt;"",ROW('malzeme montaj'!$C$1:$C$3329))),ROWS(DH$4:DH180))))</f>
        <v/>
      </c>
      <c r="DI180" s="34" t="str">
        <f t="array" ref="DI180">IF(ROWS(DI$4:DI180)&gt;DI$1,"",INDEX('malzeme montaj'!$C$1:$C$3329,SMALL(IF('malzeme montaj'!$B$1:$B$3329=DI$3,IF('malzeme montaj'!$C$1:$C$3329&lt;&gt;"",ROW('malzeme montaj'!$C$1:$C$3329))),ROWS(DI$4:DI180))))</f>
        <v/>
      </c>
      <c r="DJ180" s="34" t="str">
        <f t="array" ref="DJ180">IF(ROWS(DJ$4:DJ180)&gt;DJ$1,"",INDEX('malzeme montaj'!$C$1:$C$3329,SMALL(IF('malzeme montaj'!$B$1:$B$3329=DJ$3,IF('malzeme montaj'!$C$1:$C$3329&lt;&gt;"",ROW('malzeme montaj'!$C$1:$C$3329))),ROWS(DJ$4:DJ180))))</f>
        <v/>
      </c>
      <c r="DK180" s="34" t="str">
        <f t="array" ref="DK180">IF(ROWS(DK$4:DK180)&gt;DK$1,"",INDEX('malzeme montaj'!$C$1:$C$3329,SMALL(IF('malzeme montaj'!$B$1:$B$3329=DK$3,IF('malzeme montaj'!$C$1:$C$3329&lt;&gt;"",ROW('malzeme montaj'!$C$1:$C$3329))),ROWS(DK$4:DK180))))</f>
        <v/>
      </c>
      <c r="DL180" s="34" t="str">
        <f t="array" ref="DL180">IF(ROWS(DL$4:DL180)&gt;DL$1,"",INDEX('malzeme montaj'!$C$1:$C$3329,SMALL(IF('malzeme montaj'!$B$1:$B$3329=DL$3,IF('malzeme montaj'!$C$1:$C$3329&lt;&gt;"",ROW('malzeme montaj'!$C$1:$C$3329))),ROWS(DL$4:DL180))))</f>
        <v/>
      </c>
      <c r="DM180" s="34" t="str">
        <f t="array" ref="DM180">IF(ROWS(DM$4:DM180)&gt;DM$1,"",INDEX('malzeme montaj'!$C$1:$C$3329,SMALL(IF('malzeme montaj'!$B$1:$B$3329=DM$3,IF('malzeme montaj'!$C$1:$C$3329&lt;&gt;"",ROW('malzeme montaj'!$C$1:$C$3329))),ROWS(DM$4:DM180))))</f>
        <v/>
      </c>
      <c r="DN180" s="34" t="str">
        <f t="array" ref="DN180">IF(ROWS(DN$4:DN180)&gt;DN$1,"",INDEX('malzeme montaj'!$C$1:$C$3329,SMALL(IF('malzeme montaj'!$B$1:$B$3329=DN$3,IF('malzeme montaj'!$C$1:$C$3329&lt;&gt;"",ROW('malzeme montaj'!$C$1:$C$3329))),ROWS(DN$4:DN180))))</f>
        <v/>
      </c>
      <c r="DO180" s="34" t="str">
        <f t="array" ref="DO180">IF(ROWS(DO$4:DO180)&gt;DO$1,"",INDEX('malzeme montaj'!$C$1:$C$3329,SMALL(IF('malzeme montaj'!$B$1:$B$3329=DO$3,IF('malzeme montaj'!$C$1:$C$3329&lt;&gt;"",ROW('malzeme montaj'!$C$1:$C$3329))),ROWS(DO$4:DO180))))</f>
        <v/>
      </c>
      <c r="DP180" s="34" t="str">
        <f t="array" ref="DP180">IF(ROWS(DP$4:DP180)&gt;DP$1,"",INDEX('malzeme montaj'!$C$1:$C$3329,SMALL(IF('malzeme montaj'!$B$1:$B$3329=DP$3,IF('malzeme montaj'!$C$1:$C$3329&lt;&gt;"",ROW('malzeme montaj'!$C$1:$C$3329))),ROWS(DP$4:DP180))))</f>
        <v/>
      </c>
      <c r="DQ180" s="34" t="str">
        <f t="array" ref="DQ180">IF(ROWS(DQ$4:DQ180)&gt;DQ$1,"",INDEX('malzeme montaj'!$C$1:$C$3329,SMALL(IF('malzeme montaj'!$B$1:$B$3329=DQ$3,IF('malzeme montaj'!$C$1:$C$3329&lt;&gt;"",ROW('malzeme montaj'!$C$1:$C$3329))),ROWS(DQ$4:DQ180))))</f>
        <v/>
      </c>
      <c r="DR180" s="34" t="str">
        <f t="array" ref="DR180">IF(ROWS(DR$4:DR180)&gt;DR$1,"",INDEX('malzeme montaj'!$C$1:$C$3329,SMALL(IF('malzeme montaj'!$B$1:$B$3329=DR$3,IF('malzeme montaj'!$C$1:$C$3329&lt;&gt;"",ROW('malzeme montaj'!$C$1:$C$3329))),ROWS(DR$4:DR180))))</f>
        <v/>
      </c>
      <c r="DS180" s="34" t="str">
        <f t="array" ref="DS180">IF(ROWS(DS$4:DS180)&gt;DS$1,"",INDEX('malzeme montaj'!$C$1:$C$3329,SMALL(IF('malzeme montaj'!$B$1:$B$3329=DS$3,IF('malzeme montaj'!$C$1:$C$3329&lt;&gt;"",ROW('malzeme montaj'!$C$1:$C$3329))),ROWS(DS$4:DS180))))</f>
        <v/>
      </c>
      <c r="DT180" s="34" t="str">
        <f t="array" ref="DT180">IF(ROWS(DT$4:DT180)&gt;DT$1,"",INDEX('malzeme montaj'!$C$1:$C$3329,SMALL(IF('malzeme montaj'!$B$1:$B$3329=DT$3,IF('malzeme montaj'!$C$1:$C$3329&lt;&gt;"",ROW('malzeme montaj'!$C$1:$C$3329))),ROWS(DT$4:DT180))))</f>
        <v/>
      </c>
      <c r="DU180" s="34" t="str">
        <f t="array" ref="DU180">IF(ROWS(DU$4:DU180)&gt;DU$1,"",INDEX('malzeme montaj'!$C$1:$C$3329,SMALL(IF('malzeme montaj'!$B$1:$B$3329=DU$3,IF('malzeme montaj'!$C$1:$C$3329&lt;&gt;"",ROW('malzeme montaj'!$C$1:$C$3329))),ROWS(DU$4:DU180))))</f>
        <v/>
      </c>
      <c r="DV180" s="34" t="str">
        <f t="array" ref="DV180">IF(ROWS(DV$4:DV180)&gt;DV$1,"",INDEX('malzeme montaj'!$C$1:$C$3329,SMALL(IF('malzeme montaj'!$B$1:$B$3329=DV$3,IF('malzeme montaj'!$C$1:$C$3329&lt;&gt;"",ROW('malzeme montaj'!$C$1:$C$3329))),ROWS(DV$4:DV180))))</f>
        <v/>
      </c>
      <c r="DW180" s="34" t="str">
        <f t="array" ref="DW180">IF(ROWS(DW$4:DW180)&gt;DW$1,"",INDEX('malzeme montaj'!$C$1:$C$3329,SMALL(IF('malzeme montaj'!$B$1:$B$3329=DW$3,IF('malzeme montaj'!$C$1:$C$3329&lt;&gt;"",ROW('malzeme montaj'!$C$1:$C$3329))),ROWS(DW$4:DW180))))</f>
        <v/>
      </c>
      <c r="DX180" s="34" t="str">
        <f t="array" ref="DX180">IF(ROWS(DX$4:DX180)&gt;DX$1,"",INDEX('malzeme montaj'!$C$1:$C$3329,SMALL(IF('malzeme montaj'!$B$1:$B$3329=DX$3,IF('malzeme montaj'!$C$1:$C$3329&lt;&gt;"",ROW('malzeme montaj'!$C$1:$C$3329))),ROWS(DX$4:DX180))))</f>
        <v/>
      </c>
      <c r="DY180" s="34" t="str">
        <f t="array" ref="DY180">IF(ROWS(DY$4:DY180)&gt;DY$1,"",INDEX('malzeme montaj'!$C$1:$C$3329,SMALL(IF('malzeme montaj'!$B$1:$B$3329=DY$3,IF('malzeme montaj'!$C$1:$C$3329&lt;&gt;"",ROW('malzeme montaj'!$C$1:$C$3329))),ROWS(DY$4:DY180))))</f>
        <v/>
      </c>
      <c r="DZ180" s="34" t="str">
        <f t="array" ref="DZ180">IF(ROWS(DZ$4:DZ180)&gt;DZ$1,"",INDEX('malzeme montaj'!$C$1:$C$3329,SMALL(IF('malzeme montaj'!$B$1:$B$3329=DZ$3,IF('malzeme montaj'!$C$1:$C$3329&lt;&gt;"",ROW('malzeme montaj'!$C$1:$C$3329))),ROWS(DZ$4:DZ180))))</f>
        <v/>
      </c>
      <c r="EA180" s="34" t="str">
        <f t="array" ref="EA180">IF(ROWS(EA$4:EA180)&gt;EA$1,"",INDEX('malzeme montaj'!$C$1:$C$3329,SMALL(IF('malzeme montaj'!$B$1:$B$3329=EA$3,IF('malzeme montaj'!$C$1:$C$3329&lt;&gt;"",ROW('malzeme montaj'!$C$1:$C$3329))),ROWS(EA$4:EA180))))</f>
        <v/>
      </c>
      <c r="EB180" s="34" t="str">
        <f t="array" ref="EB180">IF(ROWS(EB$4:EB180)&gt;EB$1,"",INDEX('malzeme montaj'!$C$1:$C$3329,SMALL(IF('malzeme montaj'!$B$1:$B$3329=EB$3,IF('malzeme montaj'!$C$1:$C$3329&lt;&gt;"",ROW('malzeme montaj'!$C$1:$C$3329))),ROWS(EB$4:EB180))))</f>
        <v/>
      </c>
      <c r="EC180" s="34" t="str">
        <f t="array" ref="EC180">IF(ROWS(EC$4:EC180)&gt;EC$1,"",INDEX('malzeme montaj'!$C$1:$C$3329,SMALL(IF('malzeme montaj'!$B$1:$B$3329=EC$3,IF('malzeme montaj'!$C$1:$C$3329&lt;&gt;"",ROW('malzeme montaj'!$C$1:$C$3329))),ROWS(EC$4:EC180))))</f>
        <v/>
      </c>
      <c r="ED180" s="34" t="str">
        <f t="array" ref="ED180">IF(ROWS(ED$4:ED180)&gt;ED$1,"",INDEX('malzeme montaj'!$C$1:$C$3329,SMALL(IF('malzeme montaj'!$B$1:$B$3329=ED$3,IF('malzeme montaj'!$C$1:$C$3329&lt;&gt;"",ROW('malzeme montaj'!$C$1:$C$3329))),ROWS(ED$4:ED180))))</f>
        <v/>
      </c>
      <c r="EE180" s="34" t="str">
        <f t="array" ref="EE180">IF(ROWS(EE$4:EE180)&gt;EE$1,"",INDEX('malzeme montaj'!$C$1:$C$3329,SMALL(IF('malzeme montaj'!$B$1:$B$3329=EE$3,IF('malzeme montaj'!$C$1:$C$3329&lt;&gt;"",ROW('malzeme montaj'!$C$1:$C$3329))),ROWS(EE$4:EE180))))</f>
        <v/>
      </c>
      <c r="EF180" s="34" t="str">
        <f t="array" ref="EF180">IF(ROWS(EF$4:EF180)&gt;EF$1,"",INDEX('malzeme montaj'!$C$1:$C$3329,SMALL(IF('malzeme montaj'!$B$1:$B$3329=EF$3,IF('malzeme montaj'!$C$1:$C$3329&lt;&gt;"",ROW('malzeme montaj'!$C$1:$C$3329))),ROWS(EF$4:EF180))))</f>
        <v/>
      </c>
      <c r="EG180" s="34" t="str">
        <f t="array" ref="EG180">IF(ROWS(EG$4:EG180)&gt;EG$1,"",INDEX('malzeme montaj'!$C$1:$C$3329,SMALL(IF('malzeme montaj'!$B$1:$B$3329=EG$3,IF('malzeme montaj'!$C$1:$C$3329&lt;&gt;"",ROW('malzeme montaj'!$C$1:$C$3329))),ROWS(EG$4:EG180))))</f>
        <v/>
      </c>
      <c r="EH180" s="34" t="str">
        <f t="array" ref="EH180">IF(ROWS(EH$4:EH180)&gt;EH$1,"",INDEX('malzeme montaj'!$C$1:$C$3329,SMALL(IF('malzeme montaj'!$B$1:$B$3329=EH$3,IF('malzeme montaj'!$C$1:$C$3329&lt;&gt;"",ROW('malzeme montaj'!$C$1:$C$3329))),ROWS(EH$4:EH180))))</f>
        <v/>
      </c>
      <c r="EI180" s="34" t="str">
        <f t="array" ref="EI180">IF(ROWS(EI$4:EI180)&gt;EI$1,"",INDEX('malzeme montaj'!$C$1:$C$3329,SMALL(IF('malzeme montaj'!$B$1:$B$3329=EI$3,IF('malzeme montaj'!$C$1:$C$3329&lt;&gt;"",ROW('malzeme montaj'!$C$1:$C$3329))),ROWS(EI$4:EI180))))</f>
        <v/>
      </c>
      <c r="EJ180" s="34" t="str">
        <f t="array" ref="EJ180">IF(ROWS(EJ$4:EJ180)&gt;EJ$1,"",INDEX('malzeme montaj'!$C$1:$C$3329,SMALL(IF('malzeme montaj'!$B$1:$B$3329=EJ$3,IF('malzeme montaj'!$C$1:$C$3329&lt;&gt;"",ROW('malzeme montaj'!$C$1:$C$3329))),ROWS(EJ$4:EJ180))))</f>
        <v/>
      </c>
      <c r="EK180" s="34" t="str">
        <f t="array" ref="EK180">IF(ROWS(EK$4:EK180)&gt;EK$1,"",INDEX('malzeme montaj'!$C$1:$C$3329,SMALL(IF('malzeme montaj'!$B$1:$B$3329=EK$3,IF('malzeme montaj'!$C$1:$C$3329&lt;&gt;"",ROW('malzeme montaj'!$C$1:$C$3329))),ROWS(EK$4:EK180))))</f>
        <v/>
      </c>
      <c r="EL180" s="34" t="str">
        <f t="array" ref="EL180">IF(ROWS(EL$4:EL180)&gt;EL$1,"",INDEX('malzeme montaj'!$C$1:$C$3329,SMALL(IF('malzeme montaj'!$B$1:$B$3329=EL$3,IF('malzeme montaj'!$C$1:$C$3329&lt;&gt;"",ROW('malzeme montaj'!$C$1:$C$3329))),ROWS(EL$4:EL180))))</f>
        <v/>
      </c>
      <c r="EM180" s="34" t="str">
        <f t="array" ref="EM180">IF(ROWS(EM$4:EM180)&gt;EM$1,"",INDEX('malzeme montaj'!$C$1:$C$3329,SMALL(IF('malzeme montaj'!$B$1:$B$3329=EM$3,IF('malzeme montaj'!$C$1:$C$3329&lt;&gt;"",ROW('malzeme montaj'!$C$1:$C$3329))),ROWS(EM$4:EM180))))</f>
        <v/>
      </c>
      <c r="EN180" s="34" t="str">
        <f t="array" ref="EN180">IF(ROWS(EN$4:EN180)&gt;EN$1,"",INDEX('malzeme montaj'!$C$1:$C$3329,SMALL(IF('malzeme montaj'!$B$1:$B$3329=EN$3,IF('malzeme montaj'!$C$1:$C$3329&lt;&gt;"",ROW('malzeme montaj'!$C$1:$C$3329))),ROWS(EN$4:EN180))))</f>
        <v/>
      </c>
      <c r="EO180" s="34" t="str">
        <f t="array" ref="EO180">IF(ROWS(EO$4:EO180)&gt;EO$1,"",INDEX('malzeme montaj'!$C$1:$C$3329,SMALL(IF('malzeme montaj'!$B$1:$B$3329=EO$3,IF('malzeme montaj'!$C$1:$C$3329&lt;&gt;"",ROW('malzeme montaj'!$C$1:$C$3329))),ROWS(EO$4:EO180))))</f>
        <v/>
      </c>
      <c r="EP180" s="34" t="str">
        <f t="array" ref="EP180">IF(ROWS(EP$4:EP180)&gt;EP$1,"",INDEX('malzeme montaj'!$C$1:$C$3329,SMALL(IF('malzeme montaj'!$B$1:$B$3329=EP$3,IF('malzeme montaj'!$C$1:$C$3329&lt;&gt;"",ROW('malzeme montaj'!$C$1:$C$3329))),ROWS(EP$4:EP180))))</f>
        <v/>
      </c>
      <c r="EQ180" s="34" t="str">
        <f t="array" ref="EQ180">IF(ROWS(EQ$4:EQ180)&gt;EQ$1,"",INDEX('malzeme montaj'!$C$1:$C$3329,SMALL(IF('malzeme montaj'!$B$1:$B$3329=EQ$3,IF('malzeme montaj'!$C$1:$C$3329&lt;&gt;"",ROW('malzeme montaj'!$C$1:$C$3329))),ROWS(EQ$4:EQ180))))</f>
        <v/>
      </c>
      <c r="ER180" s="34" t="str">
        <f t="array" ref="ER180">IF(ROWS(ER$4:ER180)&gt;ER$1,"",INDEX('malzeme montaj'!$C$1:$C$3329,SMALL(IF('malzeme montaj'!$B$1:$B$3329=ER$3,IF('malzeme montaj'!$C$1:$C$3329&lt;&gt;"",ROW('malzeme montaj'!$C$1:$C$3329))),ROWS(ER$4:ER180))))</f>
        <v/>
      </c>
      <c r="ES180" s="34" t="str">
        <f t="array" ref="ES180">IF(ROWS(ES$4:ES180)&gt;ES$1,"",INDEX('malzeme montaj'!$C$1:$C$3329,SMALL(IF('malzeme montaj'!$B$1:$B$3329=ES$3,IF('malzeme montaj'!$C$1:$C$3329&lt;&gt;"",ROW('malzeme montaj'!$C$1:$C$3329))),ROWS(ES$4:ES180))))</f>
        <v/>
      </c>
      <c r="ET180" s="34" t="str">
        <f t="array" ref="ET180">IF(ROWS(ET$4:ET180)&gt;ET$1,"",INDEX('malzeme montaj'!$C$1:$C$3329,SMALL(IF('malzeme montaj'!$B$1:$B$3329=ET$3,IF('malzeme montaj'!$C$1:$C$3329&lt;&gt;"",ROW('malzeme montaj'!$C$1:$C$3329))),ROWS(ET$4:ET180))))</f>
        <v/>
      </c>
      <c r="EU180" s="34" t="str">
        <f t="array" ref="EU180">IF(ROWS(EU$4:EU180)&gt;EU$1,"",INDEX('malzeme montaj'!$C$1:$C$3329,SMALL(IF('malzeme montaj'!$B$1:$B$3329=EU$3,IF('malzeme montaj'!$C$1:$C$3329&lt;&gt;"",ROW('malzeme montaj'!$C$1:$C$3329))),ROWS(EU$4:EU180))))</f>
        <v/>
      </c>
      <c r="EV180" s="34" t="str">
        <f t="array" ref="EV180">IF(ROWS(EV$4:EV180)&gt;EV$1,"",INDEX('malzeme montaj'!$C$1:$C$3329,SMALL(IF('malzeme montaj'!$B$1:$B$3329=EV$3,IF('malzeme montaj'!$C$1:$C$3329&lt;&gt;"",ROW('malzeme montaj'!$C$1:$C$3329))),ROWS(EV$4:EV180))))</f>
        <v/>
      </c>
      <c r="EW180" s="34" t="str">
        <f t="array" ref="EW180">IF(ROWS(EW$4:EW180)&gt;EW$1,"",INDEX('malzeme montaj'!$C$1:$C$3329,SMALL(IF('malzeme montaj'!$B$1:$B$3329=EW$3,IF('malzeme montaj'!$C$1:$C$3329&lt;&gt;"",ROW('malzeme montaj'!$C$1:$C$3329))),ROWS(EW$4:EW180))))</f>
        <v/>
      </c>
    </row>
    <row r="181" spans="1:153" ht="12.75" customHeight="1">
      <c r="A181" s="38" t="str">
        <f t="array" ref="A181">IF(ROWS(A$4:A181)&gt;A$1,"",INDEX('malzeme montaj'!$C$1:$C$3329,SMALL(IF('malzeme montaj'!$B$1:$B$3329=A$3,IF('malzeme montaj'!$C$1:$C$3329&lt;&gt;"",ROW('malzeme montaj'!$C$1:$C$3329))),ROWS(A$4:A181))))</f>
        <v/>
      </c>
      <c r="B181" s="38" t="str">
        <f t="array" ref="B181">IF(ROWS(B$4:B181)&gt;B$1,"",INDEX('malzeme montaj'!$C$1:$C$3329,SMALL(IF('malzeme montaj'!$B$1:$B$3329=B$3,IF('malzeme montaj'!$C$1:$C$3329&lt;&gt;"",ROW('malzeme montaj'!$C$1:$C$3329))),ROWS(B$4:B181))))</f>
        <v/>
      </c>
      <c r="C181" s="38" t="str">
        <f t="array" ref="C181">IF(ROWS(C$4:C181)&gt;C$1,"",INDEX('malzeme montaj'!$C$1:$C$3329,SMALL(IF('malzeme montaj'!$B$1:$B$3329=C$3,IF('malzeme montaj'!$C$1:$C$3329&lt;&gt;"",ROW('malzeme montaj'!$C$1:$C$3329))),ROWS(C$4:C181))))</f>
        <v/>
      </c>
      <c r="D181" s="38" t="str">
        <f t="array" ref="D181">IF(ROWS(D$4:D181)&gt;D$1,"",INDEX('malzeme montaj'!$C$1:$C$3329,SMALL(IF('malzeme montaj'!$B$1:$B$3329=D$3,IF('malzeme montaj'!$C$1:$C$3329&lt;&gt;"",ROW('malzeme montaj'!$C$1:$C$3329))),ROWS(D$4:D181))))</f>
        <v/>
      </c>
      <c r="E181" s="38" t="str">
        <f t="array" ref="E181">IF(ROWS(E$4:E181)&gt;E$1,"",INDEX('malzeme montaj'!$C$1:$C$3329,SMALL(IF('malzeme montaj'!$B$1:$B$3329=E$3,IF('malzeme montaj'!$C$1:$C$3329&lt;&gt;"",ROW('malzeme montaj'!$C$1:$C$3329))),ROWS(E$4:E181))))</f>
        <v/>
      </c>
      <c r="F181" s="38" t="str">
        <f t="array" ref="F181">IF(ROWS(F$4:F181)&gt;F$1,"",INDEX('malzeme montaj'!$C$1:$C$3329,SMALL(IF('malzeme montaj'!$B$1:$B$3329=F$3,IF('malzeme montaj'!$C$1:$C$3329&lt;&gt;"",ROW('malzeme montaj'!$C$1:$C$3329))),ROWS(F$4:F181))))</f>
        <v/>
      </c>
      <c r="G181" s="38" t="str">
        <f t="array" ref="G181">IF(ROWS(G$4:G181)&gt;G$1,"",INDEX('malzeme montaj'!$C$1:$C$3329,SMALL(IF('malzeme montaj'!$B$1:$B$3329=G$3,IF('malzeme montaj'!$C$1:$C$3329&lt;&gt;"",ROW('malzeme montaj'!$C$1:$C$3329))),ROWS(G$4:G181))))</f>
        <v/>
      </c>
      <c r="H181" s="38" t="str">
        <f t="array" ref="H181">IF(ROWS(H$4:H181)&gt;H$1,"",INDEX('malzeme montaj'!$C$1:$C$3329,SMALL(IF('malzeme montaj'!$B$1:$B$3329=H$3,IF('malzeme montaj'!$C$1:$C$3329&lt;&gt;"",ROW('malzeme montaj'!$C$1:$C$3329))),ROWS(H$4:H181))))</f>
        <v/>
      </c>
      <c r="I181" s="38" t="str">
        <f t="array" ref="I181">IF(ROWS(I$4:I181)&gt;I$1,"",INDEX('malzeme montaj'!$C$1:$C$3329,SMALL(IF('malzeme montaj'!$B$1:$B$3329=I$3,IF('malzeme montaj'!$C$1:$C$3329&lt;&gt;"",ROW('malzeme montaj'!$C$1:$C$3329))),ROWS(I$4:I181))))</f>
        <v/>
      </c>
      <c r="J181" s="38" t="str">
        <f t="array" ref="J181">IF(ROWS(J$4:J181)&gt;J$1,"",INDEX('malzeme montaj'!$C$1:$C$3329,SMALL(IF('malzeme montaj'!$B$1:$B$3329=J$3,IF('malzeme montaj'!$C$1:$C$3329&lt;&gt;"",ROW('malzeme montaj'!$C$1:$C$3329))),ROWS(J$4:J181))))</f>
        <v/>
      </c>
      <c r="K181" s="38" t="str">
        <f t="array" ref="K181">IF(ROWS(K$4:K181)&gt;K$1,"",INDEX('malzeme montaj'!$C$1:$C$3329,SMALL(IF('malzeme montaj'!$B$1:$B$3329=K$3,IF('malzeme montaj'!$C$1:$C$3329&lt;&gt;"",ROW('malzeme montaj'!$C$1:$C$3329))),ROWS(K$4:K181))))</f>
        <v/>
      </c>
      <c r="L181" s="38" t="str">
        <f t="array" ref="L181">IF(ROWS(L$4:L181)&gt;L$1,"",INDEX('malzeme montaj'!$C$1:$C$3329,SMALL(IF('malzeme montaj'!$B$1:$B$3329=L$3,IF('malzeme montaj'!$C$1:$C$3329&lt;&gt;"",ROW('malzeme montaj'!$C$1:$C$3329))),ROWS(L$4:L181))))</f>
        <v/>
      </c>
      <c r="M181" s="38" t="str">
        <f t="array" ref="M181">IF(ROWS(M$4:M181)&gt;M$1,"",INDEX('malzeme montaj'!$C$1:$C$3329,SMALL(IF('malzeme montaj'!$B$1:$B$3329=M$3,IF('malzeme montaj'!$C$1:$C$3329&lt;&gt;"",ROW('malzeme montaj'!$C$1:$C$3329))),ROWS(M$4:M181))))</f>
        <v/>
      </c>
      <c r="N181" s="38" t="str">
        <f t="array" ref="N181">IF(ROWS(N$4:N181)&gt;N$1,"",INDEX('malzeme montaj'!$C$1:$C$3329,SMALL(IF('malzeme montaj'!$B$1:$B$3329=N$3,IF('malzeme montaj'!$C$1:$C$3329&lt;&gt;"",ROW('malzeme montaj'!$C$1:$C$3329))),ROWS(N$4:N181))))</f>
        <v/>
      </c>
      <c r="O181" s="38" t="str">
        <f t="array" ref="O181">IF(ROWS(O$4:O181)&gt;O$1,"",INDEX('malzeme montaj'!$C$1:$C$3329,SMALL(IF('malzeme montaj'!$B$1:$B$3329=O$3,IF('malzeme montaj'!$C$1:$C$3329&lt;&gt;"",ROW('malzeme montaj'!$C$1:$C$3329))),ROWS(O$4:O181))))</f>
        <v/>
      </c>
      <c r="P181" s="38" t="str">
        <f t="array" ref="P181">IF(ROWS(P$4:P181)&gt;P$1,"",INDEX('malzeme montaj'!$C$1:$C$3329,SMALL(IF('malzeme montaj'!$B$1:$B$3329=P$3,IF('malzeme montaj'!$C$1:$C$3329&lt;&gt;"",ROW('malzeme montaj'!$C$1:$C$3329))),ROWS(P$4:P181))))</f>
        <v/>
      </c>
      <c r="Q181" s="38" t="str">
        <f t="array" ref="Q181">IF(ROWS(Q$4:Q181)&gt;Q$1,"",INDEX('malzeme montaj'!$C$1:$C$3329,SMALL(IF('malzeme montaj'!$B$1:$B$3329=Q$3,IF('malzeme montaj'!$C$1:$C$3329&lt;&gt;"",ROW('malzeme montaj'!$C$1:$C$3329))),ROWS(Q$4:Q181))))</f>
        <v/>
      </c>
      <c r="R181" s="38" t="str">
        <f t="array" ref="R181">IF(ROWS(R$4:R181)&gt;R$1,"",INDEX('malzeme montaj'!$C$1:$C$3329,SMALL(IF('malzeme montaj'!$B$1:$B$3329=R$3,IF('malzeme montaj'!$C$1:$C$3329&lt;&gt;"",ROW('malzeme montaj'!$C$1:$C$3329))),ROWS(R$4:R181))))</f>
        <v/>
      </c>
      <c r="S181" s="38" t="str">
        <f t="array" ref="S181">IF(ROWS(S$4:S181)&gt;S$1,"",INDEX('malzeme montaj'!$C$1:$C$3329,SMALL(IF('malzeme montaj'!$B$1:$B$3329=S$3,IF('malzeme montaj'!$C$1:$C$3329&lt;&gt;"",ROW('malzeme montaj'!$C$1:$C$3329))),ROWS(S$4:S181))))</f>
        <v/>
      </c>
      <c r="T181" s="38" t="str">
        <f t="array" ref="T181">IF(ROWS(T$4:T181)&gt;T$1,"",INDEX('malzeme montaj'!$C$1:$C$3329,SMALL(IF('malzeme montaj'!$B$1:$B$3329=T$3,IF('malzeme montaj'!$C$1:$C$3329&lt;&gt;"",ROW('malzeme montaj'!$C$1:$C$3329))),ROWS(T$4:T181))))</f>
        <v/>
      </c>
      <c r="U181" s="38" t="str">
        <f t="array" ref="U181">IF(ROWS(U$4:U181)&gt;U$1,"",INDEX('malzeme montaj'!$C$1:$C$3329,SMALL(IF('malzeme montaj'!$B$1:$B$3329=U$3,IF('malzeme montaj'!$C$1:$C$3329&lt;&gt;"",ROW('malzeme montaj'!$C$1:$C$3329))),ROWS(U$4:U181))))</f>
        <v/>
      </c>
      <c r="V181" s="38" t="str">
        <f t="array" ref="V181">IF(ROWS(V$4:V181)&gt;V$1,"",INDEX('malzeme montaj'!$C$1:$C$3329,SMALL(IF('malzeme montaj'!$B$1:$B$3329=V$3,IF('malzeme montaj'!$C$1:$C$3329&lt;&gt;"",ROW('malzeme montaj'!$C$1:$C$3329))),ROWS(V$4:V181))))</f>
        <v/>
      </c>
      <c r="W181" s="38" t="str">
        <f t="array" ref="W181">IF(ROWS(W$4:W181)&gt;W$1,"",INDEX('malzeme montaj'!$C$1:$C$3329,SMALL(IF('malzeme montaj'!$B$1:$B$3329=W$3,IF('malzeme montaj'!$C$1:$C$3329&lt;&gt;"",ROW('malzeme montaj'!$C$1:$C$3329))),ROWS(W$4:W181))))</f>
        <v/>
      </c>
      <c r="X181" s="38" t="str">
        <f t="array" ref="X181">IF(ROWS(X$4:X181)&gt;X$1,"",INDEX('malzeme montaj'!$C$1:$C$3329,SMALL(IF('malzeme montaj'!$B$1:$B$3329=X$3,IF('malzeme montaj'!$C$1:$C$3329&lt;&gt;"",ROW('malzeme montaj'!$C$1:$C$3329))),ROWS(X$4:X181))))</f>
        <v/>
      </c>
      <c r="Y181" s="38" t="str">
        <f t="array" ref="Y181">IF(ROWS(Y$4:Y181)&gt;Y$1,"",INDEX('malzeme montaj'!$C$1:$C$3329,SMALL(IF('malzeme montaj'!$B$1:$B$3329=Y$3,IF('malzeme montaj'!$C$1:$C$3329&lt;&gt;"",ROW('malzeme montaj'!$C$1:$C$3329))),ROWS(Y$4:Y181))))</f>
        <v/>
      </c>
      <c r="Z181" s="38" t="str">
        <f t="array" ref="Z181">IF(ROWS(Z$4:Z181)&gt;Z$1,"",INDEX('malzeme montaj'!$C$1:$C$3329,SMALL(IF('malzeme montaj'!$B$1:$B$3329=Z$3,IF('malzeme montaj'!$C$1:$C$3329&lt;&gt;"",ROW('malzeme montaj'!$C$1:$C$3329))),ROWS(Z$4:Z181))))</f>
        <v/>
      </c>
      <c r="AA181" s="38" t="str">
        <f t="array" ref="AA181">IF(ROWS(AA$4:AA181)&gt;AA$1,"",INDEX('malzeme montaj'!$C$1:$C$3329,SMALL(IF('malzeme montaj'!$B$1:$B$3329=AA$3,IF('malzeme montaj'!$C$1:$C$3329&lt;&gt;"",ROW('malzeme montaj'!$C$1:$C$3329))),ROWS(AA$4:AA181))))</f>
        <v/>
      </c>
      <c r="AB181" s="38" t="str">
        <f t="array" ref="AB181">IF(ROWS(AB$4:AB181)&gt;AB$1,"",INDEX('malzeme montaj'!$C$1:$C$3329,SMALL(IF('malzeme montaj'!$B$1:$B$3329=AB$3,IF('malzeme montaj'!$C$1:$C$3329&lt;&gt;"",ROW('malzeme montaj'!$C$1:$C$3329))),ROWS(AB$4:AB181))))</f>
        <v/>
      </c>
      <c r="AC181" s="38" t="str">
        <f t="array" ref="AC181">IF(ROWS(AC$4:AC181)&gt;AC$1,"",INDEX('malzeme montaj'!$C$1:$C$3329,SMALL(IF('malzeme montaj'!$B$1:$B$3329=AC$3,IF('malzeme montaj'!$C$1:$C$3329&lt;&gt;"",ROW('malzeme montaj'!$C$1:$C$3329))),ROWS(AC$4:AC181))))</f>
        <v/>
      </c>
      <c r="AD181" s="38" t="str">
        <f t="array" ref="AD181">IF(ROWS(AD$4:AD181)&gt;AD$1,"",INDEX('malzeme montaj'!$C$1:$C$3329,SMALL(IF('malzeme montaj'!$B$1:$B$3329=AD$3,IF('malzeme montaj'!$C$1:$C$3329&lt;&gt;"",ROW('malzeme montaj'!$C$1:$C$3329))),ROWS(AD$4:AD181))))</f>
        <v/>
      </c>
      <c r="AE181" s="38" t="str">
        <f t="array" ref="AE181">IF(ROWS(AE$4:AE181)&gt;AE$1,"",INDEX('malzeme montaj'!$C$1:$C$3329,SMALL(IF('malzeme montaj'!$B$1:$B$3329=AE$3,IF('malzeme montaj'!$C$1:$C$3329&lt;&gt;"",ROW('malzeme montaj'!$C$1:$C$3329))),ROWS(AE$4:AE181))))</f>
        <v/>
      </c>
      <c r="AF181" s="38" t="str">
        <f t="array" ref="AF181">IF(ROWS(AF$4:AF181)&gt;AF$1,"",INDEX('malzeme montaj'!$C$1:$C$3329,SMALL(IF('malzeme montaj'!$B$1:$B$3329=AF$3,IF('malzeme montaj'!$C$1:$C$3329&lt;&gt;"",ROW('malzeme montaj'!$C$1:$C$3329))),ROWS(AF$4:AF181))))</f>
        <v/>
      </c>
      <c r="AG181" s="38" t="str">
        <f t="array" ref="AG181">IF(ROWS(AG$4:AG181)&gt;AG$1,"",INDEX('malzeme montaj'!$C$1:$C$3329,SMALL(IF('malzeme montaj'!$B$1:$B$3329=AG$3,IF('malzeme montaj'!$C$1:$C$3329&lt;&gt;"",ROW('malzeme montaj'!$C$1:$C$3329))),ROWS(AG$4:AG181))))</f>
        <v/>
      </c>
      <c r="AH181" s="38" t="str">
        <f t="array" ref="AH181">IF(ROWS(AH$4:AH181)&gt;AH$1,"",INDEX('malzeme montaj'!$C$1:$C$3329,SMALL(IF('malzeme montaj'!$B$1:$B$3329=AH$3,IF('malzeme montaj'!$C$1:$C$3329&lt;&gt;"",ROW('malzeme montaj'!$C$1:$C$3329))),ROWS(AH$4:AH181))))</f>
        <v/>
      </c>
      <c r="AI181" s="38" t="str">
        <f t="array" ref="AI181">IF(ROWS(AI$4:AI181)&gt;AI$1,"",INDEX('malzeme montaj'!$C$1:$C$3329,SMALL(IF('malzeme montaj'!$B$1:$B$3329=AI$3,IF('malzeme montaj'!$C$1:$C$3329&lt;&gt;"",ROW('malzeme montaj'!$C$1:$C$3329))),ROWS(AI$4:AI181))))</f>
        <v/>
      </c>
      <c r="AJ181" s="38" t="str">
        <f t="array" ref="AJ181">IF(ROWS(AJ$4:AJ181)&gt;AJ$1,"",INDEX('malzeme montaj'!$C$1:$C$3329,SMALL(IF('malzeme montaj'!$B$1:$B$3329=AJ$3,IF('malzeme montaj'!$C$1:$C$3329&lt;&gt;"",ROW('malzeme montaj'!$C$1:$C$3329))),ROWS(AJ$4:AJ181))))</f>
        <v/>
      </c>
      <c r="AK181" s="38" t="str">
        <f t="array" ref="AK181">IF(ROWS(AK$4:AK181)&gt;AK$1,"",INDEX('malzeme montaj'!$C$1:$C$3329,SMALL(IF('malzeme montaj'!$B$1:$B$3329=AK$3,IF('malzeme montaj'!$C$1:$C$3329&lt;&gt;"",ROW('malzeme montaj'!$C$1:$C$3329))),ROWS(AK$4:AK181))))</f>
        <v/>
      </c>
      <c r="AL181" s="38" t="str">
        <f t="array" ref="AL181">IF(ROWS(AL$4:AL181)&gt;AL$1,"",INDEX('malzeme montaj'!$C$1:$C$3329,SMALL(IF('malzeme montaj'!$B$1:$B$3329=AL$3,IF('malzeme montaj'!$C$1:$C$3329&lt;&gt;"",ROW('malzeme montaj'!$C$1:$C$3329))),ROWS(AL$4:AL181))))</f>
        <v/>
      </c>
      <c r="AM181" s="38" t="str">
        <f t="array" ref="AM181">IF(ROWS(AM$4:AM181)&gt;AM$1,"",INDEX('malzeme montaj'!$C$1:$C$3329,SMALL(IF('malzeme montaj'!$B$1:$B$3329=AM$3,IF('malzeme montaj'!$C$1:$C$3329&lt;&gt;"",ROW('malzeme montaj'!$C$1:$C$3329))),ROWS(AM$4:AM181))))</f>
        <v/>
      </c>
      <c r="AN181" s="38" t="str">
        <f t="array" ref="AN181">IF(ROWS(AN$4:AN181)&gt;AN$1,"",INDEX('malzeme montaj'!$C$1:$C$3329,SMALL(IF('malzeme montaj'!$B$1:$B$3329=AN$3,IF('malzeme montaj'!$C$1:$C$3329&lt;&gt;"",ROW('malzeme montaj'!$C$1:$C$3329))),ROWS(AN$4:AN181))))</f>
        <v/>
      </c>
      <c r="AO181" s="38" t="str">
        <f t="array" ref="AO181">IF(ROWS(AO$4:AO181)&gt;AO$1,"",INDEX('malzeme montaj'!$C$1:$C$3329,SMALL(IF('malzeme montaj'!$B$1:$B$3329=AO$3,IF('malzeme montaj'!$C$1:$C$3329&lt;&gt;"",ROW('malzeme montaj'!$C$1:$C$3329))),ROWS(AO$4:AO181))))</f>
        <v/>
      </c>
      <c r="AP181" s="38" t="str">
        <f t="array" ref="AP181">IF(ROWS(AP$4:AP181)&gt;AP$1,"",INDEX('malzeme montaj'!$C$1:$C$3329,SMALL(IF('malzeme montaj'!$B$1:$B$3329=AP$3,IF('malzeme montaj'!$C$1:$C$3329&lt;&gt;"",ROW('malzeme montaj'!$C$1:$C$3329))),ROWS(AP$4:AP181))))</f>
        <v/>
      </c>
      <c r="AQ181" s="38" t="str">
        <f t="array" ref="AQ181">IF(ROWS(AQ$4:AQ181)&gt;AQ$1,"",INDEX('malzeme montaj'!$C$1:$C$3329,SMALL(IF('malzeme montaj'!$B$1:$B$3329=AQ$3,IF('malzeme montaj'!$C$1:$C$3329&lt;&gt;"",ROW('malzeme montaj'!$C$1:$C$3329))),ROWS(AQ$4:AQ181))))</f>
        <v/>
      </c>
      <c r="AR181" s="38" t="str">
        <f t="array" ref="AR181">IF(ROWS(AR$4:AR181)&gt;AR$1,"",INDEX('malzeme montaj'!$C$1:$C$3329,SMALL(IF('malzeme montaj'!$B$1:$B$3329=AR$3,IF('malzeme montaj'!$C$1:$C$3329&lt;&gt;"",ROW('malzeme montaj'!$C$1:$C$3329))),ROWS(AR$4:AR181))))</f>
        <v/>
      </c>
      <c r="AS181" s="38" t="str">
        <f t="array" ref="AS181">IF(ROWS(AS$4:AS181)&gt;AS$1,"",INDEX('malzeme montaj'!$C$1:$C$3329,SMALL(IF('malzeme montaj'!$B$1:$B$3329=AS$3,IF('malzeme montaj'!$C$1:$C$3329&lt;&gt;"",ROW('malzeme montaj'!$C$1:$C$3329))),ROWS(AS$4:AS181))))</f>
        <v/>
      </c>
      <c r="AT181" s="38" t="str">
        <f t="array" ref="AT181">IF(ROWS(AT$4:AT181)&gt;AT$1,"",INDEX('malzeme montaj'!$C$1:$C$3329,SMALL(IF('malzeme montaj'!$B$1:$B$3329=AT$3,IF('malzeme montaj'!$C$1:$C$3329&lt;&gt;"",ROW('malzeme montaj'!$C$1:$C$3329))),ROWS(AT$4:AT181))))</f>
        <v/>
      </c>
      <c r="AU181" s="38" t="str">
        <f t="array" ref="AU181">IF(ROWS(AU$4:AU181)&gt;AU$1,"",INDEX('malzeme montaj'!$C$1:$C$3329,SMALL(IF('malzeme montaj'!$B$1:$B$3329=AU$3,IF('malzeme montaj'!$C$1:$C$3329&lt;&gt;"",ROW('malzeme montaj'!$C$1:$C$3329))),ROWS(AU$4:AU181))))</f>
        <v/>
      </c>
      <c r="AV181" s="38" t="str">
        <f t="array" ref="AV181">IF(ROWS(AV$4:AV181)&gt;AV$1,"",INDEX('malzeme montaj'!$C$1:$C$3329,SMALL(IF('malzeme montaj'!$B$1:$B$3329=AV$3,IF('malzeme montaj'!$C$1:$C$3329&lt;&gt;"",ROW('malzeme montaj'!$C$1:$C$3329))),ROWS(AV$4:AV181))))</f>
        <v/>
      </c>
      <c r="AW181" s="38" t="str">
        <f t="array" ref="AW181">IF(ROWS(AW$4:AW181)&gt;AW$1,"",INDEX('malzeme montaj'!$C$1:$C$3329,SMALL(IF('malzeme montaj'!$B$1:$B$3329=AW$3,IF('malzeme montaj'!$C$1:$C$3329&lt;&gt;"",ROW('malzeme montaj'!$C$1:$C$3329))),ROWS(AW$4:AW181))))</f>
        <v/>
      </c>
      <c r="AX181" s="38" t="str">
        <f t="array" ref="AX181">IF(ROWS(AX$4:AX181)&gt;AX$1,"",INDEX('malzeme montaj'!$C$1:$C$3329,SMALL(IF('malzeme montaj'!$B$1:$B$3329=AX$3,IF('malzeme montaj'!$C$1:$C$3329&lt;&gt;"",ROW('malzeme montaj'!$C$1:$C$3329))),ROWS(AX$4:AX181))))</f>
        <v/>
      </c>
      <c r="AY181" s="38" t="str">
        <f t="array" ref="AY181">IF(ROWS(AY$4:AY181)&gt;AY$1,"",INDEX('malzeme montaj'!$C$1:$C$3329,SMALL(IF('malzeme montaj'!$B$1:$B$3329=AY$3,IF('malzeme montaj'!$C$1:$C$3329&lt;&gt;"",ROW('malzeme montaj'!$C$1:$C$3329))),ROWS(AY$4:AY181))))</f>
        <v/>
      </c>
      <c r="AZ181" s="38" t="str">
        <f t="array" ref="AZ181">IF(ROWS(AZ$4:AZ181)&gt;AZ$1,"",INDEX('malzeme montaj'!$C$1:$C$3329,SMALL(IF('malzeme montaj'!$B$1:$B$3329=AZ$3,IF('malzeme montaj'!$C$1:$C$3329&lt;&gt;"",ROW('malzeme montaj'!$C$1:$C$3329))),ROWS(AZ$4:AZ181))))</f>
        <v/>
      </c>
      <c r="BA181" s="38" t="str">
        <f t="array" ref="BA181">IF(ROWS(BA$4:BA181)&gt;BA$1,"",INDEX('malzeme montaj'!$C$1:$C$3329,SMALL(IF('malzeme montaj'!$B$1:$B$3329=BA$3,IF('malzeme montaj'!$C$1:$C$3329&lt;&gt;"",ROW('malzeme montaj'!$C$1:$C$3329))),ROWS(BA$4:BA181))))</f>
        <v/>
      </c>
      <c r="BB181" s="38" t="str">
        <f t="array" ref="BB181">IF(ROWS(BB$4:BB181)&gt;BB$1,"",INDEX('malzeme montaj'!$C$1:$C$3329,SMALL(IF('malzeme montaj'!$B$1:$B$3329=BB$3,IF('malzeme montaj'!$C$1:$C$3329&lt;&gt;"",ROW('malzeme montaj'!$C$1:$C$3329))),ROWS(BB$4:BB181))))</f>
        <v/>
      </c>
      <c r="BC181" s="38" t="str">
        <f t="array" ref="BC181">IF(ROWS(BC$4:BC181)&gt;BC$1,"",INDEX('malzeme montaj'!$C$1:$C$3329,SMALL(IF('malzeme montaj'!$B$1:$B$3329=BC$3,IF('malzeme montaj'!$C$1:$C$3329&lt;&gt;"",ROW('malzeme montaj'!$C$1:$C$3329))),ROWS(BC$4:BC181))))</f>
        <v/>
      </c>
      <c r="BD181" s="38" t="str">
        <f t="array" ref="BD181">IF(ROWS(BD$4:BD181)&gt;BD$1,"",INDEX('malzeme montaj'!$C$1:$C$3329,SMALL(IF('malzeme montaj'!$B$1:$B$3329=BD$3,IF('malzeme montaj'!$C$1:$C$3329&lt;&gt;"",ROW('malzeme montaj'!$C$1:$C$3329))),ROWS(BD$4:BD181))))</f>
        <v/>
      </c>
      <c r="BE181" s="38"/>
      <c r="BF181" s="38" t="str">
        <f t="array" ref="BF181">IF(ROWS(BF$4:BF181)&gt;BF$1,"",INDEX('malzeme montaj'!$C$1:$C$3329,SMALL(IF('malzeme montaj'!$B$1:$B$3329=BF$3,IF('malzeme montaj'!$C$1:$C$3329&lt;&gt;"",ROW('malzeme montaj'!$C$1:$C$3329))),ROWS(BF$4:BF181))))</f>
        <v/>
      </c>
      <c r="BG181" s="38" t="str">
        <f t="array" ref="BG181">IF(ROWS(BG$4:BG181)&gt;BG$1,"",INDEX('malzeme montaj'!$C$1:$C$3329,SMALL(IF('malzeme montaj'!$B$1:$B$3329=BG$3,IF('malzeme montaj'!$C$1:$C$3329&lt;&gt;"",ROW('malzeme montaj'!$C$1:$C$3329))),ROWS(BG$4:BG181))))</f>
        <v/>
      </c>
      <c r="BH181" s="38" t="str">
        <f t="array" ref="BH181">IF(ROWS(BH$4:BH181)&gt;BH$1,"",INDEX('malzeme montaj'!$C$1:$C$3329,SMALL(IF('malzeme montaj'!$B$1:$B$3329=BH$3,IF('malzeme montaj'!$C$1:$C$3329&lt;&gt;"",ROW('malzeme montaj'!$C$1:$C$3329))),ROWS(BH$4:BH181))))</f>
        <v/>
      </c>
      <c r="BI181" s="38" t="str">
        <f t="array" ref="BI181">IF(ROWS(BI$4:BI181)&gt;BI$1,"",INDEX('malzeme montaj'!$C$1:$C$3329,SMALL(IF('malzeme montaj'!$B$1:$B$3329=BI$3,IF('malzeme montaj'!$C$1:$C$3329&lt;&gt;"",ROW('malzeme montaj'!$C$1:$C$3329))),ROWS(BI$4:BI181))))</f>
        <v/>
      </c>
      <c r="BJ181" s="38" t="str">
        <f t="array" ref="BJ181">IF(ROWS(BJ$4:BJ181)&gt;BJ$1,"",INDEX('malzeme montaj'!$C$1:$C$3329,SMALL(IF('malzeme montaj'!$B$1:$B$3329=BJ$3,IF('malzeme montaj'!$C$1:$C$3329&lt;&gt;"",ROW('malzeme montaj'!$C$1:$C$3329))),ROWS(BJ$4:BJ181))))</f>
        <v/>
      </c>
      <c r="BK181" s="38" t="str">
        <f t="array" ref="BK181">IF(ROWS(BK$4:BK181)&gt;BK$1,"",INDEX('malzeme montaj'!$C$1:$C$3329,SMALL(IF('malzeme montaj'!$B$1:$B$3329=BK$3,IF('malzeme montaj'!$C$1:$C$3329&lt;&gt;"",ROW('malzeme montaj'!$C$1:$C$3329))),ROWS(BK$4:BK181))))</f>
        <v/>
      </c>
      <c r="BL181" s="38" t="str">
        <f t="array" ref="BL181">IF(ROWS(BL$4:BL181)&gt;BL$1,"",INDEX('malzeme montaj'!$C$1:$C$3329,SMALL(IF('malzeme montaj'!$B$1:$B$3329=BL$3,IF('malzeme montaj'!$C$1:$C$3329&lt;&gt;"",ROW('malzeme montaj'!$C$1:$C$3329))),ROWS(BL$4:BL181))))</f>
        <v/>
      </c>
      <c r="BM181" s="38" t="str">
        <f t="array" ref="BM181">IF(ROWS(BM$4:BM181)&gt;BM$1,"",INDEX('malzeme montaj'!$C$1:$C$3329,SMALL(IF('malzeme montaj'!$B$1:$B$3329=BM$3,IF('malzeme montaj'!$C$1:$C$3329&lt;&gt;"",ROW('malzeme montaj'!$C$1:$C$3329))),ROWS(BM$4:BM181))))</f>
        <v/>
      </c>
      <c r="BN181" s="38" t="str">
        <f t="array" ref="BN181">IF(ROWS(BN$4:BN181)&gt;BN$1,"",INDEX('malzeme montaj'!$C$1:$C$3329,SMALL(IF('malzeme montaj'!$B$1:$B$3329=BN$3,IF('malzeme montaj'!$C$1:$C$3329&lt;&gt;"",ROW('malzeme montaj'!$C$1:$C$3329))),ROWS(BN$4:BN181))))</f>
        <v/>
      </c>
      <c r="BO181" s="38" t="str">
        <f t="array" ref="BO181">IF(ROWS(BO$4:BO181)&gt;BO$1,"",INDEX('malzeme montaj'!$C$1:$C$3329,SMALL(IF('malzeme montaj'!$B$1:$B$3329=BO$3,IF('malzeme montaj'!$C$1:$C$3329&lt;&gt;"",ROW('malzeme montaj'!$C$1:$C$3329))),ROWS(BO$4:BO181))))</f>
        <v/>
      </c>
      <c r="BP181" s="38" t="str">
        <f t="array" ref="BP181">IF(ROWS(BP$4:BP181)&gt;BP$1,"",INDEX('malzeme montaj'!$C$1:$C$3329,SMALL(IF('malzeme montaj'!$B$1:$B$3329=BP$3,IF('malzeme montaj'!$C$1:$C$3329&lt;&gt;"",ROW('malzeme montaj'!$C$1:$C$3329))),ROWS(BP$4:BP181))))</f>
        <v/>
      </c>
      <c r="BQ181" s="38" t="str">
        <f t="array" ref="BQ181">IF(ROWS(BQ$4:BQ181)&gt;BQ$1,"",INDEX('malzeme montaj'!$C$1:$C$3329,SMALL(IF('malzeme montaj'!$B$1:$B$3329=BQ$3,IF('malzeme montaj'!$C$1:$C$3329&lt;&gt;"",ROW('malzeme montaj'!$C$1:$C$3329))),ROWS(BQ$4:BQ181))))</f>
        <v/>
      </c>
      <c r="BR181" s="38" t="str">
        <f t="array" ref="BR181">IF(ROWS(BR$4:BR181)&gt;BR$1,"",INDEX('malzeme montaj'!$C$1:$C$3329,SMALL(IF('malzeme montaj'!$B$1:$B$3329=BR$3,IF('malzeme montaj'!$C$1:$C$3329&lt;&gt;"",ROW('malzeme montaj'!$C$1:$C$3329))),ROWS(BR$4:BR181))))</f>
        <v/>
      </c>
      <c r="BS181" s="38" t="str">
        <f t="array" ref="BS181">IF(ROWS(BS$4:BS181)&gt;BS$1,"",INDEX('malzeme montaj'!$C$1:$C$3329,SMALL(IF('malzeme montaj'!$B$1:$B$3329=BS$3,IF('malzeme montaj'!$C$1:$C$3329&lt;&gt;"",ROW('malzeme montaj'!$C$1:$C$3329))),ROWS(BS$4:BS181))))</f>
        <v/>
      </c>
      <c r="BT181" s="38" t="str">
        <f t="array" ref="BT181">IF(ROWS(BT$4:BT181)&gt;BT$1,"",INDEX('malzeme montaj'!$C$1:$C$3329,SMALL(IF('malzeme montaj'!$B$1:$B$3329=BT$3,IF('malzeme montaj'!$C$1:$C$3329&lt;&gt;"",ROW('malzeme montaj'!$C$1:$C$3329))),ROWS(BT$4:BT181))))</f>
        <v/>
      </c>
      <c r="BU181" s="34" t="str">
        <f t="array" ref="BU181">IF(ROWS(BU$4:BU181)&gt;BU$1,"",INDEX('malzeme montaj'!$C$1:$C$3329,SMALL(IF('malzeme montaj'!$B$1:$B$3329=BU$3,IF('malzeme montaj'!$C$1:$C$3329&lt;&gt;"",ROW('malzeme montaj'!$C$1:$C$3329))),ROWS(BU$4:BU181))))</f>
        <v/>
      </c>
      <c r="BV181" s="34" t="str">
        <f t="array" ref="BV181">IF(ROWS(BV$4:BV181)&gt;BV$1,"",INDEX('malzeme montaj'!$C$1:$C$3329,SMALL(IF('malzeme montaj'!$B$1:$B$3329=BV$3,IF('malzeme montaj'!$C$1:$C$3329&lt;&gt;"",ROW('malzeme montaj'!$C$1:$C$3329))),ROWS(BV$4:BV181))))</f>
        <v/>
      </c>
      <c r="BW181" s="34" t="str">
        <f t="array" ref="BW181">IF(ROWS(BW$4:BW181)&gt;BW$1,"",INDEX('malzeme montaj'!$C$1:$C$3329,SMALL(IF('malzeme montaj'!$B$1:$B$3329=BW$3,IF('malzeme montaj'!$C$1:$C$3329&lt;&gt;"",ROW('malzeme montaj'!$C$1:$C$3329))),ROWS(BW$4:BW181))))</f>
        <v/>
      </c>
      <c r="BX181" s="34" t="str">
        <f t="array" ref="BX181">IF(ROWS(BX$4:BX181)&gt;BX$1,"",INDEX('malzeme montaj'!$C$1:$C$3329,SMALL(IF('malzeme montaj'!$B$1:$B$3329=BX$3,IF('malzeme montaj'!$C$1:$C$3329&lt;&gt;"",ROW('malzeme montaj'!$C$1:$C$3329))),ROWS(BX$4:BX181))))</f>
        <v/>
      </c>
      <c r="BY181" s="34" t="str">
        <f t="array" ref="BY181">IF(ROWS(BY$4:BY181)&gt;BY$1,"",INDEX('malzeme montaj'!$C$1:$C$3329,SMALL(IF('malzeme montaj'!$B$1:$B$3329=BY$3,IF('malzeme montaj'!$C$1:$C$3329&lt;&gt;"",ROW('malzeme montaj'!$C$1:$C$3329))),ROWS(BY$4:BY181))))</f>
        <v/>
      </c>
      <c r="BZ181" s="34" t="str">
        <f t="array" ref="BZ181">IF(ROWS(BZ$4:BZ181)&gt;BZ$1,"",INDEX('malzeme montaj'!$C$1:$C$3329,SMALL(IF('malzeme montaj'!$B$1:$B$3329=BZ$3,IF('malzeme montaj'!$C$1:$C$3329&lt;&gt;"",ROW('malzeme montaj'!$C$1:$C$3329))),ROWS(BZ$4:BZ181))))</f>
        <v/>
      </c>
      <c r="CA181" s="34" t="str">
        <f t="array" ref="CA181">IF(ROWS(CA$4:CA181)&gt;CA$1,"",INDEX('malzeme montaj'!$C$1:$C$3329,SMALL(IF('malzeme montaj'!$B$1:$B$3329=CA$3,IF('malzeme montaj'!$C$1:$C$3329&lt;&gt;"",ROW('malzeme montaj'!$C$1:$C$3329))),ROWS(CA$4:CA181))))</f>
        <v/>
      </c>
      <c r="CB181" s="34" t="str">
        <f t="array" ref="CB181">IF(ROWS(CB$4:CB181)&gt;CB$1,"",INDEX('malzeme montaj'!$C$1:$C$3329,SMALL(IF('malzeme montaj'!$B$1:$B$3329=CB$3,IF('malzeme montaj'!$C$1:$C$3329&lt;&gt;"",ROW('malzeme montaj'!$C$1:$C$3329))),ROWS(CB$4:CB181))))</f>
        <v/>
      </c>
      <c r="CC181" s="34" t="str">
        <f t="array" ref="CC181">IF(ROWS(CC$4:CC181)&gt;CC$1,"",INDEX('malzeme montaj'!$C$1:$C$3329,SMALL(IF('malzeme montaj'!$B$1:$B$3329=CC$3,IF('malzeme montaj'!$C$1:$C$3329&lt;&gt;"",ROW('malzeme montaj'!$C$1:$C$3329))),ROWS(CC$4:CC181))))</f>
        <v/>
      </c>
      <c r="CD181" s="34" t="str">
        <f t="array" ref="CD181">IF(ROWS(CD$4:CD181)&gt;CD$1,"",INDEX('malzeme montaj'!$C$1:$C$3329,SMALL(IF('malzeme montaj'!$B$1:$B$3329=CD$3,IF('malzeme montaj'!$C$1:$C$3329&lt;&gt;"",ROW('malzeme montaj'!$C$1:$C$3329))),ROWS(CD$4:CD181))))</f>
        <v/>
      </c>
      <c r="CE181" s="34" t="str">
        <f t="array" ref="CE181">IF(ROWS(CE$4:CE181)&gt;CE$1,"",INDEX('malzeme montaj'!$C$1:$C$3329,SMALL(IF('malzeme montaj'!$B$1:$B$3329=CE$3,IF('malzeme montaj'!$C$1:$C$3329&lt;&gt;"",ROW('malzeme montaj'!$C$1:$C$3329))),ROWS(CE$4:CE181))))</f>
        <v/>
      </c>
      <c r="CF181" s="34" t="str">
        <f t="array" ref="CF181">IF(ROWS(CF$4:CF181)&gt;CF$1,"",INDEX('malzeme montaj'!$C$1:$C$3329,SMALL(IF('malzeme montaj'!$B$1:$B$3329=CF$3,IF('malzeme montaj'!$C$1:$C$3329&lt;&gt;"",ROW('malzeme montaj'!$C$1:$C$3329))),ROWS(CF$4:CF181))))</f>
        <v/>
      </c>
      <c r="CG181" s="34" t="str">
        <f t="array" ref="CG181">IF(ROWS(CG$4:CG181)&gt;CG$1,"",INDEX('malzeme montaj'!$C$1:$C$3329,SMALL(IF('malzeme montaj'!$B$1:$B$3329=CG$3,IF('malzeme montaj'!$C$1:$C$3329&lt;&gt;"",ROW('malzeme montaj'!$C$1:$C$3329))),ROWS(CG$4:CG181))))</f>
        <v/>
      </c>
      <c r="CH181" s="34" t="str">
        <f t="array" ref="CH181">IF(ROWS(CH$4:CH181)&gt;CH$1,"",INDEX('malzeme montaj'!$C$1:$C$3329,SMALL(IF('malzeme montaj'!$B$1:$B$3329=CH$3,IF('malzeme montaj'!$C$1:$C$3329&lt;&gt;"",ROW('malzeme montaj'!$C$1:$C$3329))),ROWS(CH$4:CH181))))</f>
        <v/>
      </c>
      <c r="CI181" s="34" t="str">
        <f t="array" ref="CI181">IF(ROWS(CI$4:CI181)&gt;CI$1,"",INDEX('malzeme montaj'!$C$1:$C$3329,SMALL(IF('malzeme montaj'!$B$1:$B$3329=CI$3,IF('malzeme montaj'!$C$1:$C$3329&lt;&gt;"",ROW('malzeme montaj'!$C$1:$C$3329))),ROWS(CI$4:CI181))))</f>
        <v/>
      </c>
      <c r="CJ181" s="34" t="str">
        <f t="array" ref="CJ181">IF(ROWS(CJ$4:CJ181)&gt;CJ$1,"",INDEX('malzeme montaj'!$C$1:$C$3329,SMALL(IF('malzeme montaj'!$B$1:$B$3329=CJ$3,IF('malzeme montaj'!$C$1:$C$3329&lt;&gt;"",ROW('malzeme montaj'!$C$1:$C$3329))),ROWS(CJ$4:CJ181))))</f>
        <v/>
      </c>
      <c r="CK181" s="34" t="str">
        <f t="array" ref="CK181">IF(ROWS(CK$4:CK181)&gt;CK$1,"",INDEX('malzeme montaj'!$C$1:$C$3329,SMALL(IF('malzeme montaj'!$B$1:$B$3329=CK$3,IF('malzeme montaj'!$C$1:$C$3329&lt;&gt;"",ROW('malzeme montaj'!$C$1:$C$3329))),ROWS(CK$4:CK181))))</f>
        <v/>
      </c>
      <c r="CL181" s="34" t="str">
        <f t="array" ref="CL181">IF(ROWS(CL$4:CL181)&gt;CL$1,"",INDEX('malzeme montaj'!$C$1:$C$3329,SMALL(IF('malzeme montaj'!$B$1:$B$3329=CL$3,IF('malzeme montaj'!$C$1:$C$3329&lt;&gt;"",ROW('malzeme montaj'!$C$1:$C$3329))),ROWS(CL$4:CL181))))</f>
        <v/>
      </c>
      <c r="CM181" s="34" t="str">
        <f t="array" ref="CM181">IF(ROWS(CM$4:CM181)&gt;CM$1,"",INDEX('malzeme montaj'!$C$1:$C$3329,SMALL(IF('malzeme montaj'!$B$1:$B$3329=CM$3,IF('malzeme montaj'!$C$1:$C$3329&lt;&gt;"",ROW('malzeme montaj'!$C$1:$C$3329))),ROWS(CM$4:CM181))))</f>
        <v/>
      </c>
      <c r="CN181" s="34" t="str">
        <f t="array" ref="CN181">IF(ROWS(CN$4:CN181)&gt;CN$1,"",INDEX('malzeme montaj'!$C$1:$C$3329,SMALL(IF('malzeme montaj'!$B$1:$B$3329=CN$3,IF('malzeme montaj'!$C$1:$C$3329&lt;&gt;"",ROW('malzeme montaj'!$C$1:$C$3329))),ROWS(CN$4:CN181))))</f>
        <v/>
      </c>
      <c r="CO181" s="34" t="str">
        <f t="array" ref="CO181">IF(ROWS(CO$4:CO181)&gt;CO$1,"",INDEX('malzeme montaj'!$C$1:$C$3329,SMALL(IF('malzeme montaj'!$B$1:$B$3329=CO$3,IF('malzeme montaj'!$C$1:$C$3329&lt;&gt;"",ROW('malzeme montaj'!$C$1:$C$3329))),ROWS(CO$4:CO181))))</f>
        <v/>
      </c>
      <c r="CP181" s="34" t="str">
        <f t="array" ref="CP181">IF(ROWS(CP$4:CP181)&gt;CP$1,"",INDEX('malzeme montaj'!$C$1:$C$3329,SMALL(IF('malzeme montaj'!$B$1:$B$3329=CP$3,IF('malzeme montaj'!$C$1:$C$3329&lt;&gt;"",ROW('malzeme montaj'!$C$1:$C$3329))),ROWS(CP$4:CP181))))</f>
        <v/>
      </c>
      <c r="CQ181" s="34" t="str">
        <f t="array" ref="CQ181">IF(ROWS(CQ$4:CQ181)&gt;CQ$1,"",INDEX('malzeme montaj'!$C$1:$C$3329,SMALL(IF('malzeme montaj'!$B$1:$B$3329=CQ$3,IF('malzeme montaj'!$C$1:$C$3329&lt;&gt;"",ROW('malzeme montaj'!$C$1:$C$3329))),ROWS(CQ$4:CQ181))))</f>
        <v/>
      </c>
      <c r="CR181" s="34" t="str">
        <f t="array" ref="CR181">IF(ROWS(CR$4:CR181)&gt;CR$1,"",INDEX('malzeme montaj'!$C$1:$C$3329,SMALL(IF('malzeme montaj'!$B$1:$B$3329=CR$3,IF('malzeme montaj'!$C$1:$C$3329&lt;&gt;"",ROW('malzeme montaj'!$C$1:$C$3329))),ROWS(CR$4:CR181))))</f>
        <v/>
      </c>
      <c r="CS181" s="34" t="str">
        <f t="array" ref="CS181">IF(ROWS(CS$4:CS181)&gt;CS$1,"",INDEX('malzeme montaj'!$C$1:$C$3329,SMALL(IF('malzeme montaj'!$B$1:$B$3329=CS$3,IF('malzeme montaj'!$C$1:$C$3329&lt;&gt;"",ROW('malzeme montaj'!$C$1:$C$3329))),ROWS(CS$4:CS181))))</f>
        <v/>
      </c>
      <c r="CT181" s="34" t="str">
        <f t="array" ref="CT181">IF(ROWS(CT$4:CT181)&gt;CT$1,"",INDEX('malzeme montaj'!$C$1:$C$3329,SMALL(IF('malzeme montaj'!$B$1:$B$3329=CT$3,IF('malzeme montaj'!$C$1:$C$3329&lt;&gt;"",ROW('malzeme montaj'!$C$1:$C$3329))),ROWS(CT$4:CT181))))</f>
        <v/>
      </c>
      <c r="CU181" s="34" t="str">
        <f t="array" ref="CU181">IF(ROWS(CU$4:CU181)&gt;CU$1,"",INDEX('malzeme montaj'!$C$1:$C$3329,SMALL(IF('malzeme montaj'!$B$1:$B$3329=CU$3,IF('malzeme montaj'!$C$1:$C$3329&lt;&gt;"",ROW('malzeme montaj'!$C$1:$C$3329))),ROWS(CU$4:CU181))))</f>
        <v/>
      </c>
      <c r="CV181" s="34" t="str">
        <f t="array" ref="CV181">IF(ROWS(CV$4:CV181)&gt;CV$1,"",INDEX('malzeme montaj'!$C$1:$C$3329,SMALL(IF('malzeme montaj'!$B$1:$B$3329=CV$3,IF('malzeme montaj'!$C$1:$C$3329&lt;&gt;"",ROW('malzeme montaj'!$C$1:$C$3329))),ROWS(CV$4:CV181))))</f>
        <v/>
      </c>
      <c r="CW181" s="34" t="str">
        <f t="array" ref="CW181">IF(ROWS(CW$4:CW181)&gt;CW$1,"",INDEX('malzeme montaj'!$C$1:$C$3329,SMALL(IF('malzeme montaj'!$B$1:$B$3329=CW$3,IF('malzeme montaj'!$C$1:$C$3329&lt;&gt;"",ROW('malzeme montaj'!$C$1:$C$3329))),ROWS(CW$4:CW181))))</f>
        <v/>
      </c>
      <c r="CX181" s="34" t="str">
        <f t="array" ref="CX181">IF(ROWS(CX$4:CX181)&gt;CX$1,"",INDEX('malzeme montaj'!$C$1:$C$3329,SMALL(IF('malzeme montaj'!$B$1:$B$3329=CX$3,IF('malzeme montaj'!$C$1:$C$3329&lt;&gt;"",ROW('malzeme montaj'!$C$1:$C$3329))),ROWS(CX$4:CX181))))</f>
        <v/>
      </c>
      <c r="CY181" s="34" t="str">
        <f t="array" ref="CY181">IF(ROWS(CY$4:CY181)&gt;CY$1,"",INDEX('malzeme montaj'!$C$1:$C$3329,SMALL(IF('malzeme montaj'!$B$1:$B$3329=CY$3,IF('malzeme montaj'!$C$1:$C$3329&lt;&gt;"",ROW('malzeme montaj'!$C$1:$C$3329))),ROWS(CY$4:CY181))))</f>
        <v/>
      </c>
      <c r="CZ181" s="34" t="str">
        <f t="array" ref="CZ181">IF(ROWS(CZ$4:CZ181)&gt;CZ$1,"",INDEX('malzeme montaj'!$C$1:$C$3329,SMALL(IF('malzeme montaj'!$B$1:$B$3329=CZ$3,IF('malzeme montaj'!$C$1:$C$3329&lt;&gt;"",ROW('malzeme montaj'!$C$1:$C$3329))),ROWS(CZ$4:CZ181))))</f>
        <v/>
      </c>
      <c r="DA181" s="34" t="str">
        <f t="array" ref="DA181">IF(ROWS(DA$4:DA181)&gt;DA$1,"",INDEX('malzeme montaj'!$C$1:$C$3329,SMALL(IF('malzeme montaj'!$B$1:$B$3329=DA$3,IF('malzeme montaj'!$C$1:$C$3329&lt;&gt;"",ROW('malzeme montaj'!$C$1:$C$3329))),ROWS(DA$4:DA181))))</f>
        <v/>
      </c>
      <c r="DB181" s="34" t="str">
        <f t="array" ref="DB181">IF(ROWS(DB$4:DB181)&gt;DB$1,"",INDEX('malzeme montaj'!$C$1:$C$3329,SMALL(IF('malzeme montaj'!$B$1:$B$3329=DB$3,IF('malzeme montaj'!$C$1:$C$3329&lt;&gt;"",ROW('malzeme montaj'!$C$1:$C$3329))),ROWS(DB$4:DB181))))</f>
        <v/>
      </c>
      <c r="DC181" s="34" t="str">
        <f t="array" ref="DC181">IF(ROWS(DC$4:DC181)&gt;DC$1,"",INDEX('malzeme montaj'!$C$1:$C$3329,SMALL(IF('malzeme montaj'!$B$1:$B$3329=DC$3,IF('malzeme montaj'!$C$1:$C$3329&lt;&gt;"",ROW('malzeme montaj'!$C$1:$C$3329))),ROWS(DC$4:DC181))))</f>
        <v/>
      </c>
      <c r="DD181" s="34" t="str">
        <f t="array" ref="DD181">IF(ROWS(DD$4:DD181)&gt;DD$1,"",INDEX('malzeme montaj'!$C$1:$C$3329,SMALL(IF('malzeme montaj'!$B$1:$B$3329=DD$3,IF('malzeme montaj'!$C$1:$C$3329&lt;&gt;"",ROW('malzeme montaj'!$C$1:$C$3329))),ROWS(DD$4:DD181))))</f>
        <v/>
      </c>
      <c r="DE181" s="34" t="str">
        <f t="array" ref="DE181">IF(ROWS(DE$4:DE181)&gt;DE$1,"",INDEX('malzeme montaj'!$C$1:$C$3329,SMALL(IF('malzeme montaj'!$B$1:$B$3329=DE$3,IF('malzeme montaj'!$C$1:$C$3329&lt;&gt;"",ROW('malzeme montaj'!$C$1:$C$3329))),ROWS(DE$4:DE181))))</f>
        <v/>
      </c>
      <c r="DF181" s="34" t="str">
        <f t="array" ref="DF181">IF(ROWS(DF$4:DF181)&gt;DF$1,"",INDEX('malzeme montaj'!$C$1:$C$3329,SMALL(IF('malzeme montaj'!$B$1:$B$3329=DF$3,IF('malzeme montaj'!$C$1:$C$3329&lt;&gt;"",ROW('malzeme montaj'!$C$1:$C$3329))),ROWS(DF$4:DF181))))</f>
        <v/>
      </c>
      <c r="DG181" s="34" t="str">
        <f t="array" ref="DG181">IF(ROWS(DG$4:DG181)&gt;DG$1,"",INDEX('malzeme montaj'!$C$1:$C$3329,SMALL(IF('malzeme montaj'!$B$1:$B$3329=DG$3,IF('malzeme montaj'!$C$1:$C$3329&lt;&gt;"",ROW('malzeme montaj'!$C$1:$C$3329))),ROWS(DG$4:DG181))))</f>
        <v/>
      </c>
      <c r="DH181" s="34" t="str">
        <f t="array" ref="DH181">IF(ROWS(DH$4:DH181)&gt;DH$1,"",INDEX('malzeme montaj'!$C$1:$C$3329,SMALL(IF('malzeme montaj'!$B$1:$B$3329=DH$3,IF('malzeme montaj'!$C$1:$C$3329&lt;&gt;"",ROW('malzeme montaj'!$C$1:$C$3329))),ROWS(DH$4:DH181))))</f>
        <v/>
      </c>
      <c r="DI181" s="34" t="str">
        <f t="array" ref="DI181">IF(ROWS(DI$4:DI181)&gt;DI$1,"",INDEX('malzeme montaj'!$C$1:$C$3329,SMALL(IF('malzeme montaj'!$B$1:$B$3329=DI$3,IF('malzeme montaj'!$C$1:$C$3329&lt;&gt;"",ROW('malzeme montaj'!$C$1:$C$3329))),ROWS(DI$4:DI181))))</f>
        <v/>
      </c>
      <c r="DJ181" s="34" t="str">
        <f t="array" ref="DJ181">IF(ROWS(DJ$4:DJ181)&gt;DJ$1,"",INDEX('malzeme montaj'!$C$1:$C$3329,SMALL(IF('malzeme montaj'!$B$1:$B$3329=DJ$3,IF('malzeme montaj'!$C$1:$C$3329&lt;&gt;"",ROW('malzeme montaj'!$C$1:$C$3329))),ROWS(DJ$4:DJ181))))</f>
        <v/>
      </c>
      <c r="DK181" s="34" t="str">
        <f t="array" ref="DK181">IF(ROWS(DK$4:DK181)&gt;DK$1,"",INDEX('malzeme montaj'!$C$1:$C$3329,SMALL(IF('malzeme montaj'!$B$1:$B$3329=DK$3,IF('malzeme montaj'!$C$1:$C$3329&lt;&gt;"",ROW('malzeme montaj'!$C$1:$C$3329))),ROWS(DK$4:DK181))))</f>
        <v/>
      </c>
      <c r="DL181" s="34" t="str">
        <f t="array" ref="DL181">IF(ROWS(DL$4:DL181)&gt;DL$1,"",INDEX('malzeme montaj'!$C$1:$C$3329,SMALL(IF('malzeme montaj'!$B$1:$B$3329=DL$3,IF('malzeme montaj'!$C$1:$C$3329&lt;&gt;"",ROW('malzeme montaj'!$C$1:$C$3329))),ROWS(DL$4:DL181))))</f>
        <v/>
      </c>
      <c r="DM181" s="34" t="str">
        <f t="array" ref="DM181">IF(ROWS(DM$4:DM181)&gt;DM$1,"",INDEX('malzeme montaj'!$C$1:$C$3329,SMALL(IF('malzeme montaj'!$B$1:$B$3329=DM$3,IF('malzeme montaj'!$C$1:$C$3329&lt;&gt;"",ROW('malzeme montaj'!$C$1:$C$3329))),ROWS(DM$4:DM181))))</f>
        <v/>
      </c>
      <c r="DN181" s="34" t="str">
        <f t="array" ref="DN181">IF(ROWS(DN$4:DN181)&gt;DN$1,"",INDEX('malzeme montaj'!$C$1:$C$3329,SMALL(IF('malzeme montaj'!$B$1:$B$3329=DN$3,IF('malzeme montaj'!$C$1:$C$3329&lt;&gt;"",ROW('malzeme montaj'!$C$1:$C$3329))),ROWS(DN$4:DN181))))</f>
        <v/>
      </c>
      <c r="DO181" s="34" t="str">
        <f t="array" ref="DO181">IF(ROWS(DO$4:DO181)&gt;DO$1,"",INDEX('malzeme montaj'!$C$1:$C$3329,SMALL(IF('malzeme montaj'!$B$1:$B$3329=DO$3,IF('malzeme montaj'!$C$1:$C$3329&lt;&gt;"",ROW('malzeme montaj'!$C$1:$C$3329))),ROWS(DO$4:DO181))))</f>
        <v/>
      </c>
      <c r="DP181" s="34" t="str">
        <f t="array" ref="DP181">IF(ROWS(DP$4:DP181)&gt;DP$1,"",INDEX('malzeme montaj'!$C$1:$C$3329,SMALL(IF('malzeme montaj'!$B$1:$B$3329=DP$3,IF('malzeme montaj'!$C$1:$C$3329&lt;&gt;"",ROW('malzeme montaj'!$C$1:$C$3329))),ROWS(DP$4:DP181))))</f>
        <v/>
      </c>
      <c r="DQ181" s="34" t="str">
        <f t="array" ref="DQ181">IF(ROWS(DQ$4:DQ181)&gt;DQ$1,"",INDEX('malzeme montaj'!$C$1:$C$3329,SMALL(IF('malzeme montaj'!$B$1:$B$3329=DQ$3,IF('malzeme montaj'!$C$1:$C$3329&lt;&gt;"",ROW('malzeme montaj'!$C$1:$C$3329))),ROWS(DQ$4:DQ181))))</f>
        <v/>
      </c>
      <c r="DR181" s="34" t="str">
        <f t="array" ref="DR181">IF(ROWS(DR$4:DR181)&gt;DR$1,"",INDEX('malzeme montaj'!$C$1:$C$3329,SMALL(IF('malzeme montaj'!$B$1:$B$3329=DR$3,IF('malzeme montaj'!$C$1:$C$3329&lt;&gt;"",ROW('malzeme montaj'!$C$1:$C$3329))),ROWS(DR$4:DR181))))</f>
        <v/>
      </c>
      <c r="DS181" s="34" t="str">
        <f t="array" ref="DS181">IF(ROWS(DS$4:DS181)&gt;DS$1,"",INDEX('malzeme montaj'!$C$1:$C$3329,SMALL(IF('malzeme montaj'!$B$1:$B$3329=DS$3,IF('malzeme montaj'!$C$1:$C$3329&lt;&gt;"",ROW('malzeme montaj'!$C$1:$C$3329))),ROWS(DS$4:DS181))))</f>
        <v/>
      </c>
      <c r="DT181" s="34" t="str">
        <f t="array" ref="DT181">IF(ROWS(DT$4:DT181)&gt;DT$1,"",INDEX('malzeme montaj'!$C$1:$C$3329,SMALL(IF('malzeme montaj'!$B$1:$B$3329=DT$3,IF('malzeme montaj'!$C$1:$C$3329&lt;&gt;"",ROW('malzeme montaj'!$C$1:$C$3329))),ROWS(DT$4:DT181))))</f>
        <v/>
      </c>
      <c r="DU181" s="34" t="str">
        <f t="array" ref="DU181">IF(ROWS(DU$4:DU181)&gt;DU$1,"",INDEX('malzeme montaj'!$C$1:$C$3329,SMALL(IF('malzeme montaj'!$B$1:$B$3329=DU$3,IF('malzeme montaj'!$C$1:$C$3329&lt;&gt;"",ROW('malzeme montaj'!$C$1:$C$3329))),ROWS(DU$4:DU181))))</f>
        <v/>
      </c>
      <c r="DV181" s="34" t="str">
        <f t="array" ref="DV181">IF(ROWS(DV$4:DV181)&gt;DV$1,"",INDEX('malzeme montaj'!$C$1:$C$3329,SMALL(IF('malzeme montaj'!$B$1:$B$3329=DV$3,IF('malzeme montaj'!$C$1:$C$3329&lt;&gt;"",ROW('malzeme montaj'!$C$1:$C$3329))),ROWS(DV$4:DV181))))</f>
        <v/>
      </c>
      <c r="DW181" s="34" t="str">
        <f t="array" ref="DW181">IF(ROWS(DW$4:DW181)&gt;DW$1,"",INDEX('malzeme montaj'!$C$1:$C$3329,SMALL(IF('malzeme montaj'!$B$1:$B$3329=DW$3,IF('malzeme montaj'!$C$1:$C$3329&lt;&gt;"",ROW('malzeme montaj'!$C$1:$C$3329))),ROWS(DW$4:DW181))))</f>
        <v/>
      </c>
      <c r="DX181" s="34" t="str">
        <f t="array" ref="DX181">IF(ROWS(DX$4:DX181)&gt;DX$1,"",INDEX('malzeme montaj'!$C$1:$C$3329,SMALL(IF('malzeme montaj'!$B$1:$B$3329=DX$3,IF('malzeme montaj'!$C$1:$C$3329&lt;&gt;"",ROW('malzeme montaj'!$C$1:$C$3329))),ROWS(DX$4:DX181))))</f>
        <v/>
      </c>
      <c r="DY181" s="34" t="str">
        <f t="array" ref="DY181">IF(ROWS(DY$4:DY181)&gt;DY$1,"",INDEX('malzeme montaj'!$C$1:$C$3329,SMALL(IF('malzeme montaj'!$B$1:$B$3329=DY$3,IF('malzeme montaj'!$C$1:$C$3329&lt;&gt;"",ROW('malzeme montaj'!$C$1:$C$3329))),ROWS(DY$4:DY181))))</f>
        <v/>
      </c>
      <c r="DZ181" s="34" t="str">
        <f t="array" ref="DZ181">IF(ROWS(DZ$4:DZ181)&gt;DZ$1,"",INDEX('malzeme montaj'!$C$1:$C$3329,SMALL(IF('malzeme montaj'!$B$1:$B$3329=DZ$3,IF('malzeme montaj'!$C$1:$C$3329&lt;&gt;"",ROW('malzeme montaj'!$C$1:$C$3329))),ROWS(DZ$4:DZ181))))</f>
        <v/>
      </c>
      <c r="EA181" s="34" t="str">
        <f t="array" ref="EA181">IF(ROWS(EA$4:EA181)&gt;EA$1,"",INDEX('malzeme montaj'!$C$1:$C$3329,SMALL(IF('malzeme montaj'!$B$1:$B$3329=EA$3,IF('malzeme montaj'!$C$1:$C$3329&lt;&gt;"",ROW('malzeme montaj'!$C$1:$C$3329))),ROWS(EA$4:EA181))))</f>
        <v/>
      </c>
      <c r="EB181" s="34" t="str">
        <f t="array" ref="EB181">IF(ROWS(EB$4:EB181)&gt;EB$1,"",INDEX('malzeme montaj'!$C$1:$C$3329,SMALL(IF('malzeme montaj'!$B$1:$B$3329=EB$3,IF('malzeme montaj'!$C$1:$C$3329&lt;&gt;"",ROW('malzeme montaj'!$C$1:$C$3329))),ROWS(EB$4:EB181))))</f>
        <v/>
      </c>
      <c r="EC181" s="34" t="str">
        <f t="array" ref="EC181">IF(ROWS(EC$4:EC181)&gt;EC$1,"",INDEX('malzeme montaj'!$C$1:$C$3329,SMALL(IF('malzeme montaj'!$B$1:$B$3329=EC$3,IF('malzeme montaj'!$C$1:$C$3329&lt;&gt;"",ROW('malzeme montaj'!$C$1:$C$3329))),ROWS(EC$4:EC181))))</f>
        <v/>
      </c>
      <c r="ED181" s="34" t="str">
        <f t="array" ref="ED181">IF(ROWS(ED$4:ED181)&gt;ED$1,"",INDEX('malzeme montaj'!$C$1:$C$3329,SMALL(IF('malzeme montaj'!$B$1:$B$3329=ED$3,IF('malzeme montaj'!$C$1:$C$3329&lt;&gt;"",ROW('malzeme montaj'!$C$1:$C$3329))),ROWS(ED$4:ED181))))</f>
        <v/>
      </c>
      <c r="EE181" s="34" t="str">
        <f t="array" ref="EE181">IF(ROWS(EE$4:EE181)&gt;EE$1,"",INDEX('malzeme montaj'!$C$1:$C$3329,SMALL(IF('malzeme montaj'!$B$1:$B$3329=EE$3,IF('malzeme montaj'!$C$1:$C$3329&lt;&gt;"",ROW('malzeme montaj'!$C$1:$C$3329))),ROWS(EE$4:EE181))))</f>
        <v/>
      </c>
      <c r="EF181" s="34" t="str">
        <f t="array" ref="EF181">IF(ROWS(EF$4:EF181)&gt;EF$1,"",INDEX('malzeme montaj'!$C$1:$C$3329,SMALL(IF('malzeme montaj'!$B$1:$B$3329=EF$3,IF('malzeme montaj'!$C$1:$C$3329&lt;&gt;"",ROW('malzeme montaj'!$C$1:$C$3329))),ROWS(EF$4:EF181))))</f>
        <v/>
      </c>
      <c r="EG181" s="34" t="str">
        <f t="array" ref="EG181">IF(ROWS(EG$4:EG181)&gt;EG$1,"",INDEX('malzeme montaj'!$C$1:$C$3329,SMALL(IF('malzeme montaj'!$B$1:$B$3329=EG$3,IF('malzeme montaj'!$C$1:$C$3329&lt;&gt;"",ROW('malzeme montaj'!$C$1:$C$3329))),ROWS(EG$4:EG181))))</f>
        <v/>
      </c>
      <c r="EH181" s="34" t="str">
        <f t="array" ref="EH181">IF(ROWS(EH$4:EH181)&gt;EH$1,"",INDEX('malzeme montaj'!$C$1:$C$3329,SMALL(IF('malzeme montaj'!$B$1:$B$3329=EH$3,IF('malzeme montaj'!$C$1:$C$3329&lt;&gt;"",ROW('malzeme montaj'!$C$1:$C$3329))),ROWS(EH$4:EH181))))</f>
        <v/>
      </c>
      <c r="EI181" s="34" t="str">
        <f t="array" ref="EI181">IF(ROWS(EI$4:EI181)&gt;EI$1,"",INDEX('malzeme montaj'!$C$1:$C$3329,SMALL(IF('malzeme montaj'!$B$1:$B$3329=EI$3,IF('malzeme montaj'!$C$1:$C$3329&lt;&gt;"",ROW('malzeme montaj'!$C$1:$C$3329))),ROWS(EI$4:EI181))))</f>
        <v/>
      </c>
      <c r="EJ181" s="34" t="str">
        <f t="array" ref="EJ181">IF(ROWS(EJ$4:EJ181)&gt;EJ$1,"",INDEX('malzeme montaj'!$C$1:$C$3329,SMALL(IF('malzeme montaj'!$B$1:$B$3329=EJ$3,IF('malzeme montaj'!$C$1:$C$3329&lt;&gt;"",ROW('malzeme montaj'!$C$1:$C$3329))),ROWS(EJ$4:EJ181))))</f>
        <v/>
      </c>
      <c r="EK181" s="34" t="str">
        <f t="array" ref="EK181">IF(ROWS(EK$4:EK181)&gt;EK$1,"",INDEX('malzeme montaj'!$C$1:$C$3329,SMALL(IF('malzeme montaj'!$B$1:$B$3329=EK$3,IF('malzeme montaj'!$C$1:$C$3329&lt;&gt;"",ROW('malzeme montaj'!$C$1:$C$3329))),ROWS(EK$4:EK181))))</f>
        <v/>
      </c>
      <c r="EL181" s="34" t="str">
        <f t="array" ref="EL181">IF(ROWS(EL$4:EL181)&gt;EL$1,"",INDEX('malzeme montaj'!$C$1:$C$3329,SMALL(IF('malzeme montaj'!$B$1:$B$3329=EL$3,IF('malzeme montaj'!$C$1:$C$3329&lt;&gt;"",ROW('malzeme montaj'!$C$1:$C$3329))),ROWS(EL$4:EL181))))</f>
        <v/>
      </c>
      <c r="EM181" s="34" t="str">
        <f t="array" ref="EM181">IF(ROWS(EM$4:EM181)&gt;EM$1,"",INDEX('malzeme montaj'!$C$1:$C$3329,SMALL(IF('malzeme montaj'!$B$1:$B$3329=EM$3,IF('malzeme montaj'!$C$1:$C$3329&lt;&gt;"",ROW('malzeme montaj'!$C$1:$C$3329))),ROWS(EM$4:EM181))))</f>
        <v/>
      </c>
      <c r="EN181" s="34" t="str">
        <f t="array" ref="EN181">IF(ROWS(EN$4:EN181)&gt;EN$1,"",INDEX('malzeme montaj'!$C$1:$C$3329,SMALL(IF('malzeme montaj'!$B$1:$B$3329=EN$3,IF('malzeme montaj'!$C$1:$C$3329&lt;&gt;"",ROW('malzeme montaj'!$C$1:$C$3329))),ROWS(EN$4:EN181))))</f>
        <v/>
      </c>
      <c r="EO181" s="34" t="str">
        <f t="array" ref="EO181">IF(ROWS(EO$4:EO181)&gt;EO$1,"",INDEX('malzeme montaj'!$C$1:$C$3329,SMALL(IF('malzeme montaj'!$B$1:$B$3329=EO$3,IF('malzeme montaj'!$C$1:$C$3329&lt;&gt;"",ROW('malzeme montaj'!$C$1:$C$3329))),ROWS(EO$4:EO181))))</f>
        <v/>
      </c>
      <c r="EP181" s="34" t="str">
        <f t="array" ref="EP181">IF(ROWS(EP$4:EP181)&gt;EP$1,"",INDEX('malzeme montaj'!$C$1:$C$3329,SMALL(IF('malzeme montaj'!$B$1:$B$3329=EP$3,IF('malzeme montaj'!$C$1:$C$3329&lt;&gt;"",ROW('malzeme montaj'!$C$1:$C$3329))),ROWS(EP$4:EP181))))</f>
        <v/>
      </c>
      <c r="EQ181" s="34" t="str">
        <f t="array" ref="EQ181">IF(ROWS(EQ$4:EQ181)&gt;EQ$1,"",INDEX('malzeme montaj'!$C$1:$C$3329,SMALL(IF('malzeme montaj'!$B$1:$B$3329=EQ$3,IF('malzeme montaj'!$C$1:$C$3329&lt;&gt;"",ROW('malzeme montaj'!$C$1:$C$3329))),ROWS(EQ$4:EQ181))))</f>
        <v/>
      </c>
      <c r="ER181" s="34" t="str">
        <f t="array" ref="ER181">IF(ROWS(ER$4:ER181)&gt;ER$1,"",INDEX('malzeme montaj'!$C$1:$C$3329,SMALL(IF('malzeme montaj'!$B$1:$B$3329=ER$3,IF('malzeme montaj'!$C$1:$C$3329&lt;&gt;"",ROW('malzeme montaj'!$C$1:$C$3329))),ROWS(ER$4:ER181))))</f>
        <v/>
      </c>
      <c r="ES181" s="34" t="str">
        <f t="array" ref="ES181">IF(ROWS(ES$4:ES181)&gt;ES$1,"",INDEX('malzeme montaj'!$C$1:$C$3329,SMALL(IF('malzeme montaj'!$B$1:$B$3329=ES$3,IF('malzeme montaj'!$C$1:$C$3329&lt;&gt;"",ROW('malzeme montaj'!$C$1:$C$3329))),ROWS(ES$4:ES181))))</f>
        <v/>
      </c>
      <c r="ET181" s="34" t="str">
        <f t="array" ref="ET181">IF(ROWS(ET$4:ET181)&gt;ET$1,"",INDEX('malzeme montaj'!$C$1:$C$3329,SMALL(IF('malzeme montaj'!$B$1:$B$3329=ET$3,IF('malzeme montaj'!$C$1:$C$3329&lt;&gt;"",ROW('malzeme montaj'!$C$1:$C$3329))),ROWS(ET$4:ET181))))</f>
        <v/>
      </c>
      <c r="EU181" s="34" t="str">
        <f t="array" ref="EU181">IF(ROWS(EU$4:EU181)&gt;EU$1,"",INDEX('malzeme montaj'!$C$1:$C$3329,SMALL(IF('malzeme montaj'!$B$1:$B$3329=EU$3,IF('malzeme montaj'!$C$1:$C$3329&lt;&gt;"",ROW('malzeme montaj'!$C$1:$C$3329))),ROWS(EU$4:EU181))))</f>
        <v/>
      </c>
      <c r="EV181" s="34" t="str">
        <f t="array" ref="EV181">IF(ROWS(EV$4:EV181)&gt;EV$1,"",INDEX('malzeme montaj'!$C$1:$C$3329,SMALL(IF('malzeme montaj'!$B$1:$B$3329=EV$3,IF('malzeme montaj'!$C$1:$C$3329&lt;&gt;"",ROW('malzeme montaj'!$C$1:$C$3329))),ROWS(EV$4:EV181))))</f>
        <v/>
      </c>
      <c r="EW181" s="34" t="str">
        <f t="array" ref="EW181">IF(ROWS(EW$4:EW181)&gt;EW$1,"",INDEX('malzeme montaj'!$C$1:$C$3329,SMALL(IF('malzeme montaj'!$B$1:$B$3329=EW$3,IF('malzeme montaj'!$C$1:$C$3329&lt;&gt;"",ROW('malzeme montaj'!$C$1:$C$3329))),ROWS(EW$4:EW181))))</f>
        <v/>
      </c>
    </row>
    <row r="182" spans="1:153" ht="12.75" customHeight="1">
      <c r="A182" s="38" t="str">
        <f t="array" ref="A182">IF(ROWS(A$4:A182)&gt;A$1,"",INDEX('malzeme montaj'!$C$1:$C$3329,SMALL(IF('malzeme montaj'!$B$1:$B$3329=A$3,IF('malzeme montaj'!$C$1:$C$3329&lt;&gt;"",ROW('malzeme montaj'!$C$1:$C$3329))),ROWS(A$4:A182))))</f>
        <v/>
      </c>
      <c r="B182" s="38" t="str">
        <f t="array" ref="B182">IF(ROWS(B$4:B182)&gt;B$1,"",INDEX('malzeme montaj'!$C$1:$C$3329,SMALL(IF('malzeme montaj'!$B$1:$B$3329=B$3,IF('malzeme montaj'!$C$1:$C$3329&lt;&gt;"",ROW('malzeme montaj'!$C$1:$C$3329))),ROWS(B$4:B182))))</f>
        <v/>
      </c>
      <c r="C182" s="38" t="str">
        <f t="array" ref="C182">IF(ROWS(C$4:C182)&gt;C$1,"",INDEX('malzeme montaj'!$C$1:$C$3329,SMALL(IF('malzeme montaj'!$B$1:$B$3329=C$3,IF('malzeme montaj'!$C$1:$C$3329&lt;&gt;"",ROW('malzeme montaj'!$C$1:$C$3329))),ROWS(C$4:C182))))</f>
        <v/>
      </c>
      <c r="D182" s="38" t="str">
        <f t="array" ref="D182">IF(ROWS(D$4:D182)&gt;D$1,"",INDEX('malzeme montaj'!$C$1:$C$3329,SMALL(IF('malzeme montaj'!$B$1:$B$3329=D$3,IF('malzeme montaj'!$C$1:$C$3329&lt;&gt;"",ROW('malzeme montaj'!$C$1:$C$3329))),ROWS(D$4:D182))))</f>
        <v/>
      </c>
      <c r="E182" s="38" t="str">
        <f t="array" ref="E182">IF(ROWS(E$4:E182)&gt;E$1,"",INDEX('malzeme montaj'!$C$1:$C$3329,SMALL(IF('malzeme montaj'!$B$1:$B$3329=E$3,IF('malzeme montaj'!$C$1:$C$3329&lt;&gt;"",ROW('malzeme montaj'!$C$1:$C$3329))),ROWS(E$4:E182))))</f>
        <v/>
      </c>
      <c r="F182" s="38" t="str">
        <f t="array" ref="F182">IF(ROWS(F$4:F182)&gt;F$1,"",INDEX('malzeme montaj'!$C$1:$C$3329,SMALL(IF('malzeme montaj'!$B$1:$B$3329=F$3,IF('malzeme montaj'!$C$1:$C$3329&lt;&gt;"",ROW('malzeme montaj'!$C$1:$C$3329))),ROWS(F$4:F182))))</f>
        <v/>
      </c>
      <c r="G182" s="38" t="str">
        <f t="array" ref="G182">IF(ROWS(G$4:G182)&gt;G$1,"",INDEX('malzeme montaj'!$C$1:$C$3329,SMALL(IF('malzeme montaj'!$B$1:$B$3329=G$3,IF('malzeme montaj'!$C$1:$C$3329&lt;&gt;"",ROW('malzeme montaj'!$C$1:$C$3329))),ROWS(G$4:G182))))</f>
        <v/>
      </c>
      <c r="H182" s="38" t="str">
        <f t="array" ref="H182">IF(ROWS(H$4:H182)&gt;H$1,"",INDEX('malzeme montaj'!$C$1:$C$3329,SMALL(IF('malzeme montaj'!$B$1:$B$3329=H$3,IF('malzeme montaj'!$C$1:$C$3329&lt;&gt;"",ROW('malzeme montaj'!$C$1:$C$3329))),ROWS(H$4:H182))))</f>
        <v/>
      </c>
      <c r="I182" s="38" t="str">
        <f t="array" ref="I182">IF(ROWS(I$4:I182)&gt;I$1,"",INDEX('malzeme montaj'!$C$1:$C$3329,SMALL(IF('malzeme montaj'!$B$1:$B$3329=I$3,IF('malzeme montaj'!$C$1:$C$3329&lt;&gt;"",ROW('malzeme montaj'!$C$1:$C$3329))),ROWS(I$4:I182))))</f>
        <v/>
      </c>
      <c r="J182" s="38" t="str">
        <f t="array" ref="J182">IF(ROWS(J$4:J182)&gt;J$1,"",INDEX('malzeme montaj'!$C$1:$C$3329,SMALL(IF('malzeme montaj'!$B$1:$B$3329=J$3,IF('malzeme montaj'!$C$1:$C$3329&lt;&gt;"",ROW('malzeme montaj'!$C$1:$C$3329))),ROWS(J$4:J182))))</f>
        <v/>
      </c>
      <c r="K182" s="38" t="str">
        <f t="array" ref="K182">IF(ROWS(K$4:K182)&gt;K$1,"",INDEX('malzeme montaj'!$C$1:$C$3329,SMALL(IF('malzeme montaj'!$B$1:$B$3329=K$3,IF('malzeme montaj'!$C$1:$C$3329&lt;&gt;"",ROW('malzeme montaj'!$C$1:$C$3329))),ROWS(K$4:K182))))</f>
        <v/>
      </c>
      <c r="L182" s="38" t="str">
        <f t="array" ref="L182">IF(ROWS(L$4:L182)&gt;L$1,"",INDEX('malzeme montaj'!$C$1:$C$3329,SMALL(IF('malzeme montaj'!$B$1:$B$3329=L$3,IF('malzeme montaj'!$C$1:$C$3329&lt;&gt;"",ROW('malzeme montaj'!$C$1:$C$3329))),ROWS(L$4:L182))))</f>
        <v/>
      </c>
      <c r="M182" s="38" t="str">
        <f t="array" ref="M182">IF(ROWS(M$4:M182)&gt;M$1,"",INDEX('malzeme montaj'!$C$1:$C$3329,SMALL(IF('malzeme montaj'!$B$1:$B$3329=M$3,IF('malzeme montaj'!$C$1:$C$3329&lt;&gt;"",ROW('malzeme montaj'!$C$1:$C$3329))),ROWS(M$4:M182))))</f>
        <v/>
      </c>
      <c r="N182" s="38" t="str">
        <f t="array" ref="N182">IF(ROWS(N$4:N182)&gt;N$1,"",INDEX('malzeme montaj'!$C$1:$C$3329,SMALL(IF('malzeme montaj'!$B$1:$B$3329=N$3,IF('malzeme montaj'!$C$1:$C$3329&lt;&gt;"",ROW('malzeme montaj'!$C$1:$C$3329))),ROWS(N$4:N182))))</f>
        <v/>
      </c>
      <c r="O182" s="38" t="str">
        <f t="array" ref="O182">IF(ROWS(O$4:O182)&gt;O$1,"",INDEX('malzeme montaj'!$C$1:$C$3329,SMALL(IF('malzeme montaj'!$B$1:$B$3329=O$3,IF('malzeme montaj'!$C$1:$C$3329&lt;&gt;"",ROW('malzeme montaj'!$C$1:$C$3329))),ROWS(O$4:O182))))</f>
        <v/>
      </c>
      <c r="P182" s="38" t="str">
        <f t="array" ref="P182">IF(ROWS(P$4:P182)&gt;P$1,"",INDEX('malzeme montaj'!$C$1:$C$3329,SMALL(IF('malzeme montaj'!$B$1:$B$3329=P$3,IF('malzeme montaj'!$C$1:$C$3329&lt;&gt;"",ROW('malzeme montaj'!$C$1:$C$3329))),ROWS(P$4:P182))))</f>
        <v/>
      </c>
      <c r="Q182" s="38" t="str">
        <f t="array" ref="Q182">IF(ROWS(Q$4:Q182)&gt;Q$1,"",INDEX('malzeme montaj'!$C$1:$C$3329,SMALL(IF('malzeme montaj'!$B$1:$B$3329=Q$3,IF('malzeme montaj'!$C$1:$C$3329&lt;&gt;"",ROW('malzeme montaj'!$C$1:$C$3329))),ROWS(Q$4:Q182))))</f>
        <v/>
      </c>
      <c r="R182" s="38" t="str">
        <f t="array" ref="R182">IF(ROWS(R$4:R182)&gt;R$1,"",INDEX('malzeme montaj'!$C$1:$C$3329,SMALL(IF('malzeme montaj'!$B$1:$B$3329=R$3,IF('malzeme montaj'!$C$1:$C$3329&lt;&gt;"",ROW('malzeme montaj'!$C$1:$C$3329))),ROWS(R$4:R182))))</f>
        <v/>
      </c>
      <c r="S182" s="38" t="str">
        <f t="array" ref="S182">IF(ROWS(S$4:S182)&gt;S$1,"",INDEX('malzeme montaj'!$C$1:$C$3329,SMALL(IF('malzeme montaj'!$B$1:$B$3329=S$3,IF('malzeme montaj'!$C$1:$C$3329&lt;&gt;"",ROW('malzeme montaj'!$C$1:$C$3329))),ROWS(S$4:S182))))</f>
        <v/>
      </c>
      <c r="T182" s="38" t="str">
        <f t="array" ref="T182">IF(ROWS(T$4:T182)&gt;T$1,"",INDEX('malzeme montaj'!$C$1:$C$3329,SMALL(IF('malzeme montaj'!$B$1:$B$3329=T$3,IF('malzeme montaj'!$C$1:$C$3329&lt;&gt;"",ROW('malzeme montaj'!$C$1:$C$3329))),ROWS(T$4:T182))))</f>
        <v/>
      </c>
      <c r="U182" s="38" t="str">
        <f t="array" ref="U182">IF(ROWS(U$4:U182)&gt;U$1,"",INDEX('malzeme montaj'!$C$1:$C$3329,SMALL(IF('malzeme montaj'!$B$1:$B$3329=U$3,IF('malzeme montaj'!$C$1:$C$3329&lt;&gt;"",ROW('malzeme montaj'!$C$1:$C$3329))),ROWS(U$4:U182))))</f>
        <v/>
      </c>
      <c r="V182" s="38" t="str">
        <f t="array" ref="V182">IF(ROWS(V$4:V182)&gt;V$1,"",INDEX('malzeme montaj'!$C$1:$C$3329,SMALL(IF('malzeme montaj'!$B$1:$B$3329=V$3,IF('malzeme montaj'!$C$1:$C$3329&lt;&gt;"",ROW('malzeme montaj'!$C$1:$C$3329))),ROWS(V$4:V182))))</f>
        <v/>
      </c>
      <c r="W182" s="38" t="str">
        <f t="array" ref="W182">IF(ROWS(W$4:W182)&gt;W$1,"",INDEX('malzeme montaj'!$C$1:$C$3329,SMALL(IF('malzeme montaj'!$B$1:$B$3329=W$3,IF('malzeme montaj'!$C$1:$C$3329&lt;&gt;"",ROW('malzeme montaj'!$C$1:$C$3329))),ROWS(W$4:W182))))</f>
        <v/>
      </c>
      <c r="X182" s="38" t="str">
        <f t="array" ref="X182">IF(ROWS(X$4:X182)&gt;X$1,"",INDEX('malzeme montaj'!$C$1:$C$3329,SMALL(IF('malzeme montaj'!$B$1:$B$3329=X$3,IF('malzeme montaj'!$C$1:$C$3329&lt;&gt;"",ROW('malzeme montaj'!$C$1:$C$3329))),ROWS(X$4:X182))))</f>
        <v/>
      </c>
      <c r="Y182" s="38" t="str">
        <f t="array" ref="Y182">IF(ROWS(Y$4:Y182)&gt;Y$1,"",INDEX('malzeme montaj'!$C$1:$C$3329,SMALL(IF('malzeme montaj'!$B$1:$B$3329=Y$3,IF('malzeme montaj'!$C$1:$C$3329&lt;&gt;"",ROW('malzeme montaj'!$C$1:$C$3329))),ROWS(Y$4:Y182))))</f>
        <v/>
      </c>
      <c r="Z182" s="38" t="str">
        <f t="array" ref="Z182">IF(ROWS(Z$4:Z182)&gt;Z$1,"",INDEX('malzeme montaj'!$C$1:$C$3329,SMALL(IF('malzeme montaj'!$B$1:$B$3329=Z$3,IF('malzeme montaj'!$C$1:$C$3329&lt;&gt;"",ROW('malzeme montaj'!$C$1:$C$3329))),ROWS(Z$4:Z182))))</f>
        <v/>
      </c>
      <c r="AA182" s="38" t="str">
        <f t="array" ref="AA182">IF(ROWS(AA$4:AA182)&gt;AA$1,"",INDEX('malzeme montaj'!$C$1:$C$3329,SMALL(IF('malzeme montaj'!$B$1:$B$3329=AA$3,IF('malzeme montaj'!$C$1:$C$3329&lt;&gt;"",ROW('malzeme montaj'!$C$1:$C$3329))),ROWS(AA$4:AA182))))</f>
        <v/>
      </c>
      <c r="AB182" s="38" t="str">
        <f t="array" ref="AB182">IF(ROWS(AB$4:AB182)&gt;AB$1,"",INDEX('malzeme montaj'!$C$1:$C$3329,SMALL(IF('malzeme montaj'!$B$1:$B$3329=AB$3,IF('malzeme montaj'!$C$1:$C$3329&lt;&gt;"",ROW('malzeme montaj'!$C$1:$C$3329))),ROWS(AB$4:AB182))))</f>
        <v/>
      </c>
      <c r="AC182" s="38" t="str">
        <f t="array" ref="AC182">IF(ROWS(AC$4:AC182)&gt;AC$1,"",INDEX('malzeme montaj'!$C$1:$C$3329,SMALL(IF('malzeme montaj'!$B$1:$B$3329=AC$3,IF('malzeme montaj'!$C$1:$C$3329&lt;&gt;"",ROW('malzeme montaj'!$C$1:$C$3329))),ROWS(AC$4:AC182))))</f>
        <v/>
      </c>
      <c r="AD182" s="38" t="str">
        <f t="array" ref="AD182">IF(ROWS(AD$4:AD182)&gt;AD$1,"",INDEX('malzeme montaj'!$C$1:$C$3329,SMALL(IF('malzeme montaj'!$B$1:$B$3329=AD$3,IF('malzeme montaj'!$C$1:$C$3329&lt;&gt;"",ROW('malzeme montaj'!$C$1:$C$3329))),ROWS(AD$4:AD182))))</f>
        <v/>
      </c>
      <c r="AE182" s="38" t="str">
        <f t="array" ref="AE182">IF(ROWS(AE$4:AE182)&gt;AE$1,"",INDEX('malzeme montaj'!$C$1:$C$3329,SMALL(IF('malzeme montaj'!$B$1:$B$3329=AE$3,IF('malzeme montaj'!$C$1:$C$3329&lt;&gt;"",ROW('malzeme montaj'!$C$1:$C$3329))),ROWS(AE$4:AE182))))</f>
        <v/>
      </c>
      <c r="AF182" s="38" t="str">
        <f t="array" ref="AF182">IF(ROWS(AF$4:AF182)&gt;AF$1,"",INDEX('malzeme montaj'!$C$1:$C$3329,SMALL(IF('malzeme montaj'!$B$1:$B$3329=AF$3,IF('malzeme montaj'!$C$1:$C$3329&lt;&gt;"",ROW('malzeme montaj'!$C$1:$C$3329))),ROWS(AF$4:AF182))))</f>
        <v/>
      </c>
      <c r="AG182" s="38" t="str">
        <f t="array" ref="AG182">IF(ROWS(AG$4:AG182)&gt;AG$1,"",INDEX('malzeme montaj'!$C$1:$C$3329,SMALL(IF('malzeme montaj'!$B$1:$B$3329=AG$3,IF('malzeme montaj'!$C$1:$C$3329&lt;&gt;"",ROW('malzeme montaj'!$C$1:$C$3329))),ROWS(AG$4:AG182))))</f>
        <v/>
      </c>
      <c r="AH182" s="38" t="str">
        <f t="array" ref="AH182">IF(ROWS(AH$4:AH182)&gt;AH$1,"",INDEX('malzeme montaj'!$C$1:$C$3329,SMALL(IF('malzeme montaj'!$B$1:$B$3329=AH$3,IF('malzeme montaj'!$C$1:$C$3329&lt;&gt;"",ROW('malzeme montaj'!$C$1:$C$3329))),ROWS(AH$4:AH182))))</f>
        <v/>
      </c>
      <c r="AI182" s="38" t="str">
        <f t="array" ref="AI182">IF(ROWS(AI$4:AI182)&gt;AI$1,"",INDEX('malzeme montaj'!$C$1:$C$3329,SMALL(IF('malzeme montaj'!$B$1:$B$3329=AI$3,IF('malzeme montaj'!$C$1:$C$3329&lt;&gt;"",ROW('malzeme montaj'!$C$1:$C$3329))),ROWS(AI$4:AI182))))</f>
        <v/>
      </c>
      <c r="AJ182" s="38" t="str">
        <f t="array" ref="AJ182">IF(ROWS(AJ$4:AJ182)&gt;AJ$1,"",INDEX('malzeme montaj'!$C$1:$C$3329,SMALL(IF('malzeme montaj'!$B$1:$B$3329=AJ$3,IF('malzeme montaj'!$C$1:$C$3329&lt;&gt;"",ROW('malzeme montaj'!$C$1:$C$3329))),ROWS(AJ$4:AJ182))))</f>
        <v/>
      </c>
      <c r="AK182" s="38" t="str">
        <f t="array" ref="AK182">IF(ROWS(AK$4:AK182)&gt;AK$1,"",INDEX('malzeme montaj'!$C$1:$C$3329,SMALL(IF('malzeme montaj'!$B$1:$B$3329=AK$3,IF('malzeme montaj'!$C$1:$C$3329&lt;&gt;"",ROW('malzeme montaj'!$C$1:$C$3329))),ROWS(AK$4:AK182))))</f>
        <v/>
      </c>
      <c r="AL182" s="38" t="str">
        <f t="array" ref="AL182">IF(ROWS(AL$4:AL182)&gt;AL$1,"",INDEX('malzeme montaj'!$C$1:$C$3329,SMALL(IF('malzeme montaj'!$B$1:$B$3329=AL$3,IF('malzeme montaj'!$C$1:$C$3329&lt;&gt;"",ROW('malzeme montaj'!$C$1:$C$3329))),ROWS(AL$4:AL182))))</f>
        <v/>
      </c>
      <c r="AM182" s="38" t="str">
        <f t="array" ref="AM182">IF(ROWS(AM$4:AM182)&gt;AM$1,"",INDEX('malzeme montaj'!$C$1:$C$3329,SMALL(IF('malzeme montaj'!$B$1:$B$3329=AM$3,IF('malzeme montaj'!$C$1:$C$3329&lt;&gt;"",ROW('malzeme montaj'!$C$1:$C$3329))),ROWS(AM$4:AM182))))</f>
        <v/>
      </c>
      <c r="AN182" s="38" t="str">
        <f t="array" ref="AN182">IF(ROWS(AN$4:AN182)&gt;AN$1,"",INDEX('malzeme montaj'!$C$1:$C$3329,SMALL(IF('malzeme montaj'!$B$1:$B$3329=AN$3,IF('malzeme montaj'!$C$1:$C$3329&lt;&gt;"",ROW('malzeme montaj'!$C$1:$C$3329))),ROWS(AN$4:AN182))))</f>
        <v/>
      </c>
      <c r="AO182" s="38" t="str">
        <f t="array" ref="AO182">IF(ROWS(AO$4:AO182)&gt;AO$1,"",INDEX('malzeme montaj'!$C$1:$C$3329,SMALL(IF('malzeme montaj'!$B$1:$B$3329=AO$3,IF('malzeme montaj'!$C$1:$C$3329&lt;&gt;"",ROW('malzeme montaj'!$C$1:$C$3329))),ROWS(AO$4:AO182))))</f>
        <v/>
      </c>
      <c r="AP182" s="38" t="str">
        <f t="array" ref="AP182">IF(ROWS(AP$4:AP182)&gt;AP$1,"",INDEX('malzeme montaj'!$C$1:$C$3329,SMALL(IF('malzeme montaj'!$B$1:$B$3329=AP$3,IF('malzeme montaj'!$C$1:$C$3329&lt;&gt;"",ROW('malzeme montaj'!$C$1:$C$3329))),ROWS(AP$4:AP182))))</f>
        <v/>
      </c>
      <c r="AQ182" s="38" t="str">
        <f t="array" ref="AQ182">IF(ROWS(AQ$4:AQ182)&gt;AQ$1,"",INDEX('malzeme montaj'!$C$1:$C$3329,SMALL(IF('malzeme montaj'!$B$1:$B$3329=AQ$3,IF('malzeme montaj'!$C$1:$C$3329&lt;&gt;"",ROW('malzeme montaj'!$C$1:$C$3329))),ROWS(AQ$4:AQ182))))</f>
        <v/>
      </c>
      <c r="AR182" s="38" t="str">
        <f t="array" ref="AR182">IF(ROWS(AR$4:AR182)&gt;AR$1,"",INDEX('malzeme montaj'!$C$1:$C$3329,SMALL(IF('malzeme montaj'!$B$1:$B$3329=AR$3,IF('malzeme montaj'!$C$1:$C$3329&lt;&gt;"",ROW('malzeme montaj'!$C$1:$C$3329))),ROWS(AR$4:AR182))))</f>
        <v/>
      </c>
      <c r="AS182" s="38" t="str">
        <f t="array" ref="AS182">IF(ROWS(AS$4:AS182)&gt;AS$1,"",INDEX('malzeme montaj'!$C$1:$C$3329,SMALL(IF('malzeme montaj'!$B$1:$B$3329=AS$3,IF('malzeme montaj'!$C$1:$C$3329&lt;&gt;"",ROW('malzeme montaj'!$C$1:$C$3329))),ROWS(AS$4:AS182))))</f>
        <v/>
      </c>
      <c r="AT182" s="38" t="str">
        <f t="array" ref="AT182">IF(ROWS(AT$4:AT182)&gt;AT$1,"",INDEX('malzeme montaj'!$C$1:$C$3329,SMALL(IF('malzeme montaj'!$B$1:$B$3329=AT$3,IF('malzeme montaj'!$C$1:$C$3329&lt;&gt;"",ROW('malzeme montaj'!$C$1:$C$3329))),ROWS(AT$4:AT182))))</f>
        <v/>
      </c>
      <c r="AU182" s="38" t="str">
        <f t="array" ref="AU182">IF(ROWS(AU$4:AU182)&gt;AU$1,"",INDEX('malzeme montaj'!$C$1:$C$3329,SMALL(IF('malzeme montaj'!$B$1:$B$3329=AU$3,IF('malzeme montaj'!$C$1:$C$3329&lt;&gt;"",ROW('malzeme montaj'!$C$1:$C$3329))),ROWS(AU$4:AU182))))</f>
        <v/>
      </c>
      <c r="AV182" s="38" t="str">
        <f t="array" ref="AV182">IF(ROWS(AV$4:AV182)&gt;AV$1,"",INDEX('malzeme montaj'!$C$1:$C$3329,SMALL(IF('malzeme montaj'!$B$1:$B$3329=AV$3,IF('malzeme montaj'!$C$1:$C$3329&lt;&gt;"",ROW('malzeme montaj'!$C$1:$C$3329))),ROWS(AV$4:AV182))))</f>
        <v/>
      </c>
      <c r="AW182" s="38" t="str">
        <f t="array" ref="AW182">IF(ROWS(AW$4:AW182)&gt;AW$1,"",INDEX('malzeme montaj'!$C$1:$C$3329,SMALL(IF('malzeme montaj'!$B$1:$B$3329=AW$3,IF('malzeme montaj'!$C$1:$C$3329&lt;&gt;"",ROW('malzeme montaj'!$C$1:$C$3329))),ROWS(AW$4:AW182))))</f>
        <v/>
      </c>
      <c r="AX182" s="38" t="str">
        <f t="array" ref="AX182">IF(ROWS(AX$4:AX182)&gt;AX$1,"",INDEX('malzeme montaj'!$C$1:$C$3329,SMALL(IF('malzeme montaj'!$B$1:$B$3329=AX$3,IF('malzeme montaj'!$C$1:$C$3329&lt;&gt;"",ROW('malzeme montaj'!$C$1:$C$3329))),ROWS(AX$4:AX182))))</f>
        <v/>
      </c>
      <c r="AY182" s="38" t="str">
        <f t="array" ref="AY182">IF(ROWS(AY$4:AY182)&gt;AY$1,"",INDEX('malzeme montaj'!$C$1:$C$3329,SMALL(IF('malzeme montaj'!$B$1:$B$3329=AY$3,IF('malzeme montaj'!$C$1:$C$3329&lt;&gt;"",ROW('malzeme montaj'!$C$1:$C$3329))),ROWS(AY$4:AY182))))</f>
        <v/>
      </c>
      <c r="AZ182" s="38" t="str">
        <f t="array" ref="AZ182">IF(ROWS(AZ$4:AZ182)&gt;AZ$1,"",INDEX('malzeme montaj'!$C$1:$C$3329,SMALL(IF('malzeme montaj'!$B$1:$B$3329=AZ$3,IF('malzeme montaj'!$C$1:$C$3329&lt;&gt;"",ROW('malzeme montaj'!$C$1:$C$3329))),ROWS(AZ$4:AZ182))))</f>
        <v/>
      </c>
      <c r="BA182" s="38" t="str">
        <f t="array" ref="BA182">IF(ROWS(BA$4:BA182)&gt;BA$1,"",INDEX('malzeme montaj'!$C$1:$C$3329,SMALL(IF('malzeme montaj'!$B$1:$B$3329=BA$3,IF('malzeme montaj'!$C$1:$C$3329&lt;&gt;"",ROW('malzeme montaj'!$C$1:$C$3329))),ROWS(BA$4:BA182))))</f>
        <v/>
      </c>
      <c r="BB182" s="38" t="str">
        <f t="array" ref="BB182">IF(ROWS(BB$4:BB182)&gt;BB$1,"",INDEX('malzeme montaj'!$C$1:$C$3329,SMALL(IF('malzeme montaj'!$B$1:$B$3329=BB$3,IF('malzeme montaj'!$C$1:$C$3329&lt;&gt;"",ROW('malzeme montaj'!$C$1:$C$3329))),ROWS(BB$4:BB182))))</f>
        <v/>
      </c>
      <c r="BC182" s="38" t="str">
        <f t="array" ref="BC182">IF(ROWS(BC$4:BC182)&gt;BC$1,"",INDEX('malzeme montaj'!$C$1:$C$3329,SMALL(IF('malzeme montaj'!$B$1:$B$3329=BC$3,IF('malzeme montaj'!$C$1:$C$3329&lt;&gt;"",ROW('malzeme montaj'!$C$1:$C$3329))),ROWS(BC$4:BC182))))</f>
        <v/>
      </c>
      <c r="BD182" s="38" t="str">
        <f t="array" ref="BD182">IF(ROWS(BD$4:BD182)&gt;BD$1,"",INDEX('malzeme montaj'!$C$1:$C$3329,SMALL(IF('malzeme montaj'!$B$1:$B$3329=BD$3,IF('malzeme montaj'!$C$1:$C$3329&lt;&gt;"",ROW('malzeme montaj'!$C$1:$C$3329))),ROWS(BD$4:BD182))))</f>
        <v/>
      </c>
      <c r="BE182" s="38"/>
      <c r="BF182" s="38" t="str">
        <f t="array" ref="BF182">IF(ROWS(BF$4:BF182)&gt;BF$1,"",INDEX('malzeme montaj'!$C$1:$C$3329,SMALL(IF('malzeme montaj'!$B$1:$B$3329=BF$3,IF('malzeme montaj'!$C$1:$C$3329&lt;&gt;"",ROW('malzeme montaj'!$C$1:$C$3329))),ROWS(BF$4:BF182))))</f>
        <v/>
      </c>
      <c r="BG182" s="38" t="str">
        <f t="array" ref="BG182">IF(ROWS(BG$4:BG182)&gt;BG$1,"",INDEX('malzeme montaj'!$C$1:$C$3329,SMALL(IF('malzeme montaj'!$B$1:$B$3329=BG$3,IF('malzeme montaj'!$C$1:$C$3329&lt;&gt;"",ROW('malzeme montaj'!$C$1:$C$3329))),ROWS(BG$4:BG182))))</f>
        <v/>
      </c>
      <c r="BH182" s="38" t="str">
        <f t="array" ref="BH182">IF(ROWS(BH$4:BH182)&gt;BH$1,"",INDEX('malzeme montaj'!$C$1:$C$3329,SMALL(IF('malzeme montaj'!$B$1:$B$3329=BH$3,IF('malzeme montaj'!$C$1:$C$3329&lt;&gt;"",ROW('malzeme montaj'!$C$1:$C$3329))),ROWS(BH$4:BH182))))</f>
        <v/>
      </c>
      <c r="BI182" s="38" t="str">
        <f t="array" ref="BI182">IF(ROWS(BI$4:BI182)&gt;BI$1,"",INDEX('malzeme montaj'!$C$1:$C$3329,SMALL(IF('malzeme montaj'!$B$1:$B$3329=BI$3,IF('malzeme montaj'!$C$1:$C$3329&lt;&gt;"",ROW('malzeme montaj'!$C$1:$C$3329))),ROWS(BI$4:BI182))))</f>
        <v/>
      </c>
      <c r="BJ182" s="38" t="str">
        <f t="array" ref="BJ182">IF(ROWS(BJ$4:BJ182)&gt;BJ$1,"",INDEX('malzeme montaj'!$C$1:$C$3329,SMALL(IF('malzeme montaj'!$B$1:$B$3329=BJ$3,IF('malzeme montaj'!$C$1:$C$3329&lt;&gt;"",ROW('malzeme montaj'!$C$1:$C$3329))),ROWS(BJ$4:BJ182))))</f>
        <v/>
      </c>
      <c r="BK182" s="38" t="str">
        <f t="array" ref="BK182">IF(ROWS(BK$4:BK182)&gt;BK$1,"",INDEX('malzeme montaj'!$C$1:$C$3329,SMALL(IF('malzeme montaj'!$B$1:$B$3329=BK$3,IF('malzeme montaj'!$C$1:$C$3329&lt;&gt;"",ROW('malzeme montaj'!$C$1:$C$3329))),ROWS(BK$4:BK182))))</f>
        <v/>
      </c>
      <c r="BL182" s="38" t="str">
        <f t="array" ref="BL182">IF(ROWS(BL$4:BL182)&gt;BL$1,"",INDEX('malzeme montaj'!$C$1:$C$3329,SMALL(IF('malzeme montaj'!$B$1:$B$3329=BL$3,IF('malzeme montaj'!$C$1:$C$3329&lt;&gt;"",ROW('malzeme montaj'!$C$1:$C$3329))),ROWS(BL$4:BL182))))</f>
        <v/>
      </c>
      <c r="BM182" s="38" t="str">
        <f t="array" ref="BM182">IF(ROWS(BM$4:BM182)&gt;BM$1,"",INDEX('malzeme montaj'!$C$1:$C$3329,SMALL(IF('malzeme montaj'!$B$1:$B$3329=BM$3,IF('malzeme montaj'!$C$1:$C$3329&lt;&gt;"",ROW('malzeme montaj'!$C$1:$C$3329))),ROWS(BM$4:BM182))))</f>
        <v/>
      </c>
      <c r="BN182" s="38" t="str">
        <f t="array" ref="BN182">IF(ROWS(BN$4:BN182)&gt;BN$1,"",INDEX('malzeme montaj'!$C$1:$C$3329,SMALL(IF('malzeme montaj'!$B$1:$B$3329=BN$3,IF('malzeme montaj'!$C$1:$C$3329&lt;&gt;"",ROW('malzeme montaj'!$C$1:$C$3329))),ROWS(BN$4:BN182))))</f>
        <v/>
      </c>
      <c r="BO182" s="38" t="str">
        <f t="array" ref="BO182">IF(ROWS(BO$4:BO182)&gt;BO$1,"",INDEX('malzeme montaj'!$C$1:$C$3329,SMALL(IF('malzeme montaj'!$B$1:$B$3329=BO$3,IF('malzeme montaj'!$C$1:$C$3329&lt;&gt;"",ROW('malzeme montaj'!$C$1:$C$3329))),ROWS(BO$4:BO182))))</f>
        <v/>
      </c>
      <c r="BP182" s="38" t="str">
        <f t="array" ref="BP182">IF(ROWS(BP$4:BP182)&gt;BP$1,"",INDEX('malzeme montaj'!$C$1:$C$3329,SMALL(IF('malzeme montaj'!$B$1:$B$3329=BP$3,IF('malzeme montaj'!$C$1:$C$3329&lt;&gt;"",ROW('malzeme montaj'!$C$1:$C$3329))),ROWS(BP$4:BP182))))</f>
        <v/>
      </c>
      <c r="BQ182" s="38" t="str">
        <f t="array" ref="BQ182">IF(ROWS(BQ$4:BQ182)&gt;BQ$1,"",INDEX('malzeme montaj'!$C$1:$C$3329,SMALL(IF('malzeme montaj'!$B$1:$B$3329=BQ$3,IF('malzeme montaj'!$C$1:$C$3329&lt;&gt;"",ROW('malzeme montaj'!$C$1:$C$3329))),ROWS(BQ$4:BQ182))))</f>
        <v/>
      </c>
      <c r="BR182" s="38" t="str">
        <f t="array" ref="BR182">IF(ROWS(BR$4:BR182)&gt;BR$1,"",INDEX('malzeme montaj'!$C$1:$C$3329,SMALL(IF('malzeme montaj'!$B$1:$B$3329=BR$3,IF('malzeme montaj'!$C$1:$C$3329&lt;&gt;"",ROW('malzeme montaj'!$C$1:$C$3329))),ROWS(BR$4:BR182))))</f>
        <v/>
      </c>
      <c r="BS182" s="38" t="str">
        <f t="array" ref="BS182">IF(ROWS(BS$4:BS182)&gt;BS$1,"",INDEX('malzeme montaj'!$C$1:$C$3329,SMALL(IF('malzeme montaj'!$B$1:$B$3329=BS$3,IF('malzeme montaj'!$C$1:$C$3329&lt;&gt;"",ROW('malzeme montaj'!$C$1:$C$3329))),ROWS(BS$4:BS182))))</f>
        <v/>
      </c>
      <c r="BT182" s="38" t="str">
        <f t="array" ref="BT182">IF(ROWS(BT$4:BT182)&gt;BT$1,"",INDEX('malzeme montaj'!$C$1:$C$3329,SMALL(IF('malzeme montaj'!$B$1:$B$3329=BT$3,IF('malzeme montaj'!$C$1:$C$3329&lt;&gt;"",ROW('malzeme montaj'!$C$1:$C$3329))),ROWS(BT$4:BT182))))</f>
        <v/>
      </c>
      <c r="BU182" s="34" t="str">
        <f t="array" ref="BU182">IF(ROWS(BU$4:BU182)&gt;BU$1,"",INDEX('malzeme montaj'!$C$1:$C$3329,SMALL(IF('malzeme montaj'!$B$1:$B$3329=BU$3,IF('malzeme montaj'!$C$1:$C$3329&lt;&gt;"",ROW('malzeme montaj'!$C$1:$C$3329))),ROWS(BU$4:BU182))))</f>
        <v/>
      </c>
      <c r="BV182" s="34" t="str">
        <f t="array" ref="BV182">IF(ROWS(BV$4:BV182)&gt;BV$1,"",INDEX('malzeme montaj'!$C$1:$C$3329,SMALL(IF('malzeme montaj'!$B$1:$B$3329=BV$3,IF('malzeme montaj'!$C$1:$C$3329&lt;&gt;"",ROW('malzeme montaj'!$C$1:$C$3329))),ROWS(BV$4:BV182))))</f>
        <v/>
      </c>
      <c r="BW182" s="34" t="str">
        <f t="array" ref="BW182">IF(ROWS(BW$4:BW182)&gt;BW$1,"",INDEX('malzeme montaj'!$C$1:$C$3329,SMALL(IF('malzeme montaj'!$B$1:$B$3329=BW$3,IF('malzeme montaj'!$C$1:$C$3329&lt;&gt;"",ROW('malzeme montaj'!$C$1:$C$3329))),ROWS(BW$4:BW182))))</f>
        <v/>
      </c>
      <c r="BX182" s="34" t="str">
        <f t="array" ref="BX182">IF(ROWS(BX$4:BX182)&gt;BX$1,"",INDEX('malzeme montaj'!$C$1:$C$3329,SMALL(IF('malzeme montaj'!$B$1:$B$3329=BX$3,IF('malzeme montaj'!$C$1:$C$3329&lt;&gt;"",ROW('malzeme montaj'!$C$1:$C$3329))),ROWS(BX$4:BX182))))</f>
        <v/>
      </c>
      <c r="BY182" s="34" t="str">
        <f t="array" ref="BY182">IF(ROWS(BY$4:BY182)&gt;BY$1,"",INDEX('malzeme montaj'!$C$1:$C$3329,SMALL(IF('malzeme montaj'!$B$1:$B$3329=BY$3,IF('malzeme montaj'!$C$1:$C$3329&lt;&gt;"",ROW('malzeme montaj'!$C$1:$C$3329))),ROWS(BY$4:BY182))))</f>
        <v/>
      </c>
      <c r="BZ182" s="34" t="str">
        <f t="array" ref="BZ182">IF(ROWS(BZ$4:BZ182)&gt;BZ$1,"",INDEX('malzeme montaj'!$C$1:$C$3329,SMALL(IF('malzeme montaj'!$B$1:$B$3329=BZ$3,IF('malzeme montaj'!$C$1:$C$3329&lt;&gt;"",ROW('malzeme montaj'!$C$1:$C$3329))),ROWS(BZ$4:BZ182))))</f>
        <v/>
      </c>
      <c r="CA182" s="34" t="str">
        <f t="array" ref="CA182">IF(ROWS(CA$4:CA182)&gt;CA$1,"",INDEX('malzeme montaj'!$C$1:$C$3329,SMALL(IF('malzeme montaj'!$B$1:$B$3329=CA$3,IF('malzeme montaj'!$C$1:$C$3329&lt;&gt;"",ROW('malzeme montaj'!$C$1:$C$3329))),ROWS(CA$4:CA182))))</f>
        <v/>
      </c>
      <c r="CB182" s="34" t="str">
        <f t="array" ref="CB182">IF(ROWS(CB$4:CB182)&gt;CB$1,"",INDEX('malzeme montaj'!$C$1:$C$3329,SMALL(IF('malzeme montaj'!$B$1:$B$3329=CB$3,IF('malzeme montaj'!$C$1:$C$3329&lt;&gt;"",ROW('malzeme montaj'!$C$1:$C$3329))),ROWS(CB$4:CB182))))</f>
        <v/>
      </c>
      <c r="CC182" s="34" t="str">
        <f t="array" ref="CC182">IF(ROWS(CC$4:CC182)&gt;CC$1,"",INDEX('malzeme montaj'!$C$1:$C$3329,SMALL(IF('malzeme montaj'!$B$1:$B$3329=CC$3,IF('malzeme montaj'!$C$1:$C$3329&lt;&gt;"",ROW('malzeme montaj'!$C$1:$C$3329))),ROWS(CC$4:CC182))))</f>
        <v/>
      </c>
      <c r="CD182" s="34" t="str">
        <f t="array" ref="CD182">IF(ROWS(CD$4:CD182)&gt;CD$1,"",INDEX('malzeme montaj'!$C$1:$C$3329,SMALL(IF('malzeme montaj'!$B$1:$B$3329=CD$3,IF('malzeme montaj'!$C$1:$C$3329&lt;&gt;"",ROW('malzeme montaj'!$C$1:$C$3329))),ROWS(CD$4:CD182))))</f>
        <v/>
      </c>
      <c r="CE182" s="34" t="str">
        <f t="array" ref="CE182">IF(ROWS(CE$4:CE182)&gt;CE$1,"",INDEX('malzeme montaj'!$C$1:$C$3329,SMALL(IF('malzeme montaj'!$B$1:$B$3329=CE$3,IF('malzeme montaj'!$C$1:$C$3329&lt;&gt;"",ROW('malzeme montaj'!$C$1:$C$3329))),ROWS(CE$4:CE182))))</f>
        <v/>
      </c>
      <c r="CF182" s="34" t="str">
        <f t="array" ref="CF182">IF(ROWS(CF$4:CF182)&gt;CF$1,"",INDEX('malzeme montaj'!$C$1:$C$3329,SMALL(IF('malzeme montaj'!$B$1:$B$3329=CF$3,IF('malzeme montaj'!$C$1:$C$3329&lt;&gt;"",ROW('malzeme montaj'!$C$1:$C$3329))),ROWS(CF$4:CF182))))</f>
        <v/>
      </c>
      <c r="CG182" s="34" t="str">
        <f t="array" ref="CG182">IF(ROWS(CG$4:CG182)&gt;CG$1,"",INDEX('malzeme montaj'!$C$1:$C$3329,SMALL(IF('malzeme montaj'!$B$1:$B$3329=CG$3,IF('malzeme montaj'!$C$1:$C$3329&lt;&gt;"",ROW('malzeme montaj'!$C$1:$C$3329))),ROWS(CG$4:CG182))))</f>
        <v/>
      </c>
      <c r="CH182" s="34" t="str">
        <f t="array" ref="CH182">IF(ROWS(CH$4:CH182)&gt;CH$1,"",INDEX('malzeme montaj'!$C$1:$C$3329,SMALL(IF('malzeme montaj'!$B$1:$B$3329=CH$3,IF('malzeme montaj'!$C$1:$C$3329&lt;&gt;"",ROW('malzeme montaj'!$C$1:$C$3329))),ROWS(CH$4:CH182))))</f>
        <v/>
      </c>
      <c r="CI182" s="34" t="str">
        <f t="array" ref="CI182">IF(ROWS(CI$4:CI182)&gt;CI$1,"",INDEX('malzeme montaj'!$C$1:$C$3329,SMALL(IF('malzeme montaj'!$B$1:$B$3329=CI$3,IF('malzeme montaj'!$C$1:$C$3329&lt;&gt;"",ROW('malzeme montaj'!$C$1:$C$3329))),ROWS(CI$4:CI182))))</f>
        <v/>
      </c>
      <c r="CJ182" s="34" t="str">
        <f t="array" ref="CJ182">IF(ROWS(CJ$4:CJ182)&gt;CJ$1,"",INDEX('malzeme montaj'!$C$1:$C$3329,SMALL(IF('malzeme montaj'!$B$1:$B$3329=CJ$3,IF('malzeme montaj'!$C$1:$C$3329&lt;&gt;"",ROW('malzeme montaj'!$C$1:$C$3329))),ROWS(CJ$4:CJ182))))</f>
        <v/>
      </c>
      <c r="CK182" s="34" t="str">
        <f t="array" ref="CK182">IF(ROWS(CK$4:CK182)&gt;CK$1,"",INDEX('malzeme montaj'!$C$1:$C$3329,SMALL(IF('malzeme montaj'!$B$1:$B$3329=CK$3,IF('malzeme montaj'!$C$1:$C$3329&lt;&gt;"",ROW('malzeme montaj'!$C$1:$C$3329))),ROWS(CK$4:CK182))))</f>
        <v/>
      </c>
      <c r="CL182" s="34" t="str">
        <f t="array" ref="CL182">IF(ROWS(CL$4:CL182)&gt;CL$1,"",INDEX('malzeme montaj'!$C$1:$C$3329,SMALL(IF('malzeme montaj'!$B$1:$B$3329=CL$3,IF('malzeme montaj'!$C$1:$C$3329&lt;&gt;"",ROW('malzeme montaj'!$C$1:$C$3329))),ROWS(CL$4:CL182))))</f>
        <v/>
      </c>
      <c r="CM182" s="34" t="str">
        <f t="array" ref="CM182">IF(ROWS(CM$4:CM182)&gt;CM$1,"",INDEX('malzeme montaj'!$C$1:$C$3329,SMALL(IF('malzeme montaj'!$B$1:$B$3329=CM$3,IF('malzeme montaj'!$C$1:$C$3329&lt;&gt;"",ROW('malzeme montaj'!$C$1:$C$3329))),ROWS(CM$4:CM182))))</f>
        <v/>
      </c>
      <c r="CN182" s="34" t="str">
        <f t="array" ref="CN182">IF(ROWS(CN$4:CN182)&gt;CN$1,"",INDEX('malzeme montaj'!$C$1:$C$3329,SMALL(IF('malzeme montaj'!$B$1:$B$3329=CN$3,IF('malzeme montaj'!$C$1:$C$3329&lt;&gt;"",ROW('malzeme montaj'!$C$1:$C$3329))),ROWS(CN$4:CN182))))</f>
        <v/>
      </c>
      <c r="CO182" s="34" t="str">
        <f t="array" ref="CO182">IF(ROWS(CO$4:CO182)&gt;CO$1,"",INDEX('malzeme montaj'!$C$1:$C$3329,SMALL(IF('malzeme montaj'!$B$1:$B$3329=CO$3,IF('malzeme montaj'!$C$1:$C$3329&lt;&gt;"",ROW('malzeme montaj'!$C$1:$C$3329))),ROWS(CO$4:CO182))))</f>
        <v/>
      </c>
      <c r="CP182" s="34" t="str">
        <f t="array" ref="CP182">IF(ROWS(CP$4:CP182)&gt;CP$1,"",INDEX('malzeme montaj'!$C$1:$C$3329,SMALL(IF('malzeme montaj'!$B$1:$B$3329=CP$3,IF('malzeme montaj'!$C$1:$C$3329&lt;&gt;"",ROW('malzeme montaj'!$C$1:$C$3329))),ROWS(CP$4:CP182))))</f>
        <v/>
      </c>
      <c r="CQ182" s="34" t="str">
        <f t="array" ref="CQ182">IF(ROWS(CQ$4:CQ182)&gt;CQ$1,"",INDEX('malzeme montaj'!$C$1:$C$3329,SMALL(IF('malzeme montaj'!$B$1:$B$3329=CQ$3,IF('malzeme montaj'!$C$1:$C$3329&lt;&gt;"",ROW('malzeme montaj'!$C$1:$C$3329))),ROWS(CQ$4:CQ182))))</f>
        <v/>
      </c>
      <c r="CR182" s="34" t="str">
        <f t="array" ref="CR182">IF(ROWS(CR$4:CR182)&gt;CR$1,"",INDEX('malzeme montaj'!$C$1:$C$3329,SMALL(IF('malzeme montaj'!$B$1:$B$3329=CR$3,IF('malzeme montaj'!$C$1:$C$3329&lt;&gt;"",ROW('malzeme montaj'!$C$1:$C$3329))),ROWS(CR$4:CR182))))</f>
        <v/>
      </c>
      <c r="CS182" s="34" t="str">
        <f t="array" ref="CS182">IF(ROWS(CS$4:CS182)&gt;CS$1,"",INDEX('malzeme montaj'!$C$1:$C$3329,SMALL(IF('malzeme montaj'!$B$1:$B$3329=CS$3,IF('malzeme montaj'!$C$1:$C$3329&lt;&gt;"",ROW('malzeme montaj'!$C$1:$C$3329))),ROWS(CS$4:CS182))))</f>
        <v/>
      </c>
      <c r="CT182" s="34" t="str">
        <f t="array" ref="CT182">IF(ROWS(CT$4:CT182)&gt;CT$1,"",INDEX('malzeme montaj'!$C$1:$C$3329,SMALL(IF('malzeme montaj'!$B$1:$B$3329=CT$3,IF('malzeme montaj'!$C$1:$C$3329&lt;&gt;"",ROW('malzeme montaj'!$C$1:$C$3329))),ROWS(CT$4:CT182))))</f>
        <v/>
      </c>
      <c r="CU182" s="34" t="str">
        <f t="array" ref="CU182">IF(ROWS(CU$4:CU182)&gt;CU$1,"",INDEX('malzeme montaj'!$C$1:$C$3329,SMALL(IF('malzeme montaj'!$B$1:$B$3329=CU$3,IF('malzeme montaj'!$C$1:$C$3329&lt;&gt;"",ROW('malzeme montaj'!$C$1:$C$3329))),ROWS(CU$4:CU182))))</f>
        <v/>
      </c>
      <c r="CV182" s="34" t="str">
        <f t="array" ref="CV182">IF(ROWS(CV$4:CV182)&gt;CV$1,"",INDEX('malzeme montaj'!$C$1:$C$3329,SMALL(IF('malzeme montaj'!$B$1:$B$3329=CV$3,IF('malzeme montaj'!$C$1:$C$3329&lt;&gt;"",ROW('malzeme montaj'!$C$1:$C$3329))),ROWS(CV$4:CV182))))</f>
        <v/>
      </c>
      <c r="CW182" s="34" t="str">
        <f t="array" ref="CW182">IF(ROWS(CW$4:CW182)&gt;CW$1,"",INDEX('malzeme montaj'!$C$1:$C$3329,SMALL(IF('malzeme montaj'!$B$1:$B$3329=CW$3,IF('malzeme montaj'!$C$1:$C$3329&lt;&gt;"",ROW('malzeme montaj'!$C$1:$C$3329))),ROWS(CW$4:CW182))))</f>
        <v/>
      </c>
      <c r="CX182" s="34" t="str">
        <f t="array" ref="CX182">IF(ROWS(CX$4:CX182)&gt;CX$1,"",INDEX('malzeme montaj'!$C$1:$C$3329,SMALL(IF('malzeme montaj'!$B$1:$B$3329=CX$3,IF('malzeme montaj'!$C$1:$C$3329&lt;&gt;"",ROW('malzeme montaj'!$C$1:$C$3329))),ROWS(CX$4:CX182))))</f>
        <v/>
      </c>
      <c r="CY182" s="34" t="str">
        <f t="array" ref="CY182">IF(ROWS(CY$4:CY182)&gt;CY$1,"",INDEX('malzeme montaj'!$C$1:$C$3329,SMALL(IF('malzeme montaj'!$B$1:$B$3329=CY$3,IF('malzeme montaj'!$C$1:$C$3329&lt;&gt;"",ROW('malzeme montaj'!$C$1:$C$3329))),ROWS(CY$4:CY182))))</f>
        <v/>
      </c>
      <c r="CZ182" s="34" t="str">
        <f t="array" ref="CZ182">IF(ROWS(CZ$4:CZ182)&gt;CZ$1,"",INDEX('malzeme montaj'!$C$1:$C$3329,SMALL(IF('malzeme montaj'!$B$1:$B$3329=CZ$3,IF('malzeme montaj'!$C$1:$C$3329&lt;&gt;"",ROW('malzeme montaj'!$C$1:$C$3329))),ROWS(CZ$4:CZ182))))</f>
        <v/>
      </c>
      <c r="DA182" s="34" t="str">
        <f t="array" ref="DA182">IF(ROWS(DA$4:DA182)&gt;DA$1,"",INDEX('malzeme montaj'!$C$1:$C$3329,SMALL(IF('malzeme montaj'!$B$1:$B$3329=DA$3,IF('malzeme montaj'!$C$1:$C$3329&lt;&gt;"",ROW('malzeme montaj'!$C$1:$C$3329))),ROWS(DA$4:DA182))))</f>
        <v/>
      </c>
      <c r="DB182" s="34" t="str">
        <f t="array" ref="DB182">IF(ROWS(DB$4:DB182)&gt;DB$1,"",INDEX('malzeme montaj'!$C$1:$C$3329,SMALL(IF('malzeme montaj'!$B$1:$B$3329=DB$3,IF('malzeme montaj'!$C$1:$C$3329&lt;&gt;"",ROW('malzeme montaj'!$C$1:$C$3329))),ROWS(DB$4:DB182))))</f>
        <v/>
      </c>
      <c r="DC182" s="34" t="str">
        <f t="array" ref="DC182">IF(ROWS(DC$4:DC182)&gt;DC$1,"",INDEX('malzeme montaj'!$C$1:$C$3329,SMALL(IF('malzeme montaj'!$B$1:$B$3329=DC$3,IF('malzeme montaj'!$C$1:$C$3329&lt;&gt;"",ROW('malzeme montaj'!$C$1:$C$3329))),ROWS(DC$4:DC182))))</f>
        <v/>
      </c>
      <c r="DD182" s="34" t="str">
        <f t="array" ref="DD182">IF(ROWS(DD$4:DD182)&gt;DD$1,"",INDEX('malzeme montaj'!$C$1:$C$3329,SMALL(IF('malzeme montaj'!$B$1:$B$3329=DD$3,IF('malzeme montaj'!$C$1:$C$3329&lt;&gt;"",ROW('malzeme montaj'!$C$1:$C$3329))),ROWS(DD$4:DD182))))</f>
        <v/>
      </c>
      <c r="DE182" s="34" t="str">
        <f t="array" ref="DE182">IF(ROWS(DE$4:DE182)&gt;DE$1,"",INDEX('malzeme montaj'!$C$1:$C$3329,SMALL(IF('malzeme montaj'!$B$1:$B$3329=DE$3,IF('malzeme montaj'!$C$1:$C$3329&lt;&gt;"",ROW('malzeme montaj'!$C$1:$C$3329))),ROWS(DE$4:DE182))))</f>
        <v/>
      </c>
      <c r="DF182" s="34" t="str">
        <f t="array" ref="DF182">IF(ROWS(DF$4:DF182)&gt;DF$1,"",INDEX('malzeme montaj'!$C$1:$C$3329,SMALL(IF('malzeme montaj'!$B$1:$B$3329=DF$3,IF('malzeme montaj'!$C$1:$C$3329&lt;&gt;"",ROW('malzeme montaj'!$C$1:$C$3329))),ROWS(DF$4:DF182))))</f>
        <v/>
      </c>
      <c r="DG182" s="34" t="str">
        <f t="array" ref="DG182">IF(ROWS(DG$4:DG182)&gt;DG$1,"",INDEX('malzeme montaj'!$C$1:$C$3329,SMALL(IF('malzeme montaj'!$B$1:$B$3329=DG$3,IF('malzeme montaj'!$C$1:$C$3329&lt;&gt;"",ROW('malzeme montaj'!$C$1:$C$3329))),ROWS(DG$4:DG182))))</f>
        <v/>
      </c>
      <c r="DH182" s="34" t="str">
        <f t="array" ref="DH182">IF(ROWS(DH$4:DH182)&gt;DH$1,"",INDEX('malzeme montaj'!$C$1:$C$3329,SMALL(IF('malzeme montaj'!$B$1:$B$3329=DH$3,IF('malzeme montaj'!$C$1:$C$3329&lt;&gt;"",ROW('malzeme montaj'!$C$1:$C$3329))),ROWS(DH$4:DH182))))</f>
        <v/>
      </c>
      <c r="DI182" s="34" t="str">
        <f t="array" ref="DI182">IF(ROWS(DI$4:DI182)&gt;DI$1,"",INDEX('malzeme montaj'!$C$1:$C$3329,SMALL(IF('malzeme montaj'!$B$1:$B$3329=DI$3,IF('malzeme montaj'!$C$1:$C$3329&lt;&gt;"",ROW('malzeme montaj'!$C$1:$C$3329))),ROWS(DI$4:DI182))))</f>
        <v/>
      </c>
      <c r="DJ182" s="34" t="str">
        <f t="array" ref="DJ182">IF(ROWS(DJ$4:DJ182)&gt;DJ$1,"",INDEX('malzeme montaj'!$C$1:$C$3329,SMALL(IF('malzeme montaj'!$B$1:$B$3329=DJ$3,IF('malzeme montaj'!$C$1:$C$3329&lt;&gt;"",ROW('malzeme montaj'!$C$1:$C$3329))),ROWS(DJ$4:DJ182))))</f>
        <v/>
      </c>
      <c r="DK182" s="34" t="str">
        <f t="array" ref="DK182">IF(ROWS(DK$4:DK182)&gt;DK$1,"",INDEX('malzeme montaj'!$C$1:$C$3329,SMALL(IF('malzeme montaj'!$B$1:$B$3329=DK$3,IF('malzeme montaj'!$C$1:$C$3329&lt;&gt;"",ROW('malzeme montaj'!$C$1:$C$3329))),ROWS(DK$4:DK182))))</f>
        <v/>
      </c>
      <c r="DL182" s="34" t="str">
        <f t="array" ref="DL182">IF(ROWS(DL$4:DL182)&gt;DL$1,"",INDEX('malzeme montaj'!$C$1:$C$3329,SMALL(IF('malzeme montaj'!$B$1:$B$3329=DL$3,IF('malzeme montaj'!$C$1:$C$3329&lt;&gt;"",ROW('malzeme montaj'!$C$1:$C$3329))),ROWS(DL$4:DL182))))</f>
        <v/>
      </c>
      <c r="DM182" s="34" t="str">
        <f t="array" ref="DM182">IF(ROWS(DM$4:DM182)&gt;DM$1,"",INDEX('malzeme montaj'!$C$1:$C$3329,SMALL(IF('malzeme montaj'!$B$1:$B$3329=DM$3,IF('malzeme montaj'!$C$1:$C$3329&lt;&gt;"",ROW('malzeme montaj'!$C$1:$C$3329))),ROWS(DM$4:DM182))))</f>
        <v/>
      </c>
      <c r="DN182" s="34" t="str">
        <f t="array" ref="DN182">IF(ROWS(DN$4:DN182)&gt;DN$1,"",INDEX('malzeme montaj'!$C$1:$C$3329,SMALL(IF('malzeme montaj'!$B$1:$B$3329=DN$3,IF('malzeme montaj'!$C$1:$C$3329&lt;&gt;"",ROW('malzeme montaj'!$C$1:$C$3329))),ROWS(DN$4:DN182))))</f>
        <v/>
      </c>
      <c r="DO182" s="34" t="str">
        <f t="array" ref="DO182">IF(ROWS(DO$4:DO182)&gt;DO$1,"",INDEX('malzeme montaj'!$C$1:$C$3329,SMALL(IF('malzeme montaj'!$B$1:$B$3329=DO$3,IF('malzeme montaj'!$C$1:$C$3329&lt;&gt;"",ROW('malzeme montaj'!$C$1:$C$3329))),ROWS(DO$4:DO182))))</f>
        <v/>
      </c>
      <c r="DP182" s="34" t="str">
        <f t="array" ref="DP182">IF(ROWS(DP$4:DP182)&gt;DP$1,"",INDEX('malzeme montaj'!$C$1:$C$3329,SMALL(IF('malzeme montaj'!$B$1:$B$3329=DP$3,IF('malzeme montaj'!$C$1:$C$3329&lt;&gt;"",ROW('malzeme montaj'!$C$1:$C$3329))),ROWS(DP$4:DP182))))</f>
        <v/>
      </c>
      <c r="DQ182" s="34" t="str">
        <f t="array" ref="DQ182">IF(ROWS(DQ$4:DQ182)&gt;DQ$1,"",INDEX('malzeme montaj'!$C$1:$C$3329,SMALL(IF('malzeme montaj'!$B$1:$B$3329=DQ$3,IF('malzeme montaj'!$C$1:$C$3329&lt;&gt;"",ROW('malzeme montaj'!$C$1:$C$3329))),ROWS(DQ$4:DQ182))))</f>
        <v/>
      </c>
      <c r="DR182" s="34" t="str">
        <f t="array" ref="DR182">IF(ROWS(DR$4:DR182)&gt;DR$1,"",INDEX('malzeme montaj'!$C$1:$C$3329,SMALL(IF('malzeme montaj'!$B$1:$B$3329=DR$3,IF('malzeme montaj'!$C$1:$C$3329&lt;&gt;"",ROW('malzeme montaj'!$C$1:$C$3329))),ROWS(DR$4:DR182))))</f>
        <v/>
      </c>
      <c r="DS182" s="34" t="str">
        <f t="array" ref="DS182">IF(ROWS(DS$4:DS182)&gt;DS$1,"",INDEX('malzeme montaj'!$C$1:$C$3329,SMALL(IF('malzeme montaj'!$B$1:$B$3329=DS$3,IF('malzeme montaj'!$C$1:$C$3329&lt;&gt;"",ROW('malzeme montaj'!$C$1:$C$3329))),ROWS(DS$4:DS182))))</f>
        <v/>
      </c>
      <c r="DT182" s="34" t="str">
        <f t="array" ref="DT182">IF(ROWS(DT$4:DT182)&gt;DT$1,"",INDEX('malzeme montaj'!$C$1:$C$3329,SMALL(IF('malzeme montaj'!$B$1:$B$3329=DT$3,IF('malzeme montaj'!$C$1:$C$3329&lt;&gt;"",ROW('malzeme montaj'!$C$1:$C$3329))),ROWS(DT$4:DT182))))</f>
        <v/>
      </c>
      <c r="DU182" s="34" t="str">
        <f t="array" ref="DU182">IF(ROWS(DU$4:DU182)&gt;DU$1,"",INDEX('malzeme montaj'!$C$1:$C$3329,SMALL(IF('malzeme montaj'!$B$1:$B$3329=DU$3,IF('malzeme montaj'!$C$1:$C$3329&lt;&gt;"",ROW('malzeme montaj'!$C$1:$C$3329))),ROWS(DU$4:DU182))))</f>
        <v/>
      </c>
      <c r="DV182" s="34" t="str">
        <f t="array" ref="DV182">IF(ROWS(DV$4:DV182)&gt;DV$1,"",INDEX('malzeme montaj'!$C$1:$C$3329,SMALL(IF('malzeme montaj'!$B$1:$B$3329=DV$3,IF('malzeme montaj'!$C$1:$C$3329&lt;&gt;"",ROW('malzeme montaj'!$C$1:$C$3329))),ROWS(DV$4:DV182))))</f>
        <v/>
      </c>
      <c r="DW182" s="34" t="str">
        <f t="array" ref="DW182">IF(ROWS(DW$4:DW182)&gt;DW$1,"",INDEX('malzeme montaj'!$C$1:$C$3329,SMALL(IF('malzeme montaj'!$B$1:$B$3329=DW$3,IF('malzeme montaj'!$C$1:$C$3329&lt;&gt;"",ROW('malzeme montaj'!$C$1:$C$3329))),ROWS(DW$4:DW182))))</f>
        <v/>
      </c>
      <c r="DX182" s="34" t="str">
        <f t="array" ref="DX182">IF(ROWS(DX$4:DX182)&gt;DX$1,"",INDEX('malzeme montaj'!$C$1:$C$3329,SMALL(IF('malzeme montaj'!$B$1:$B$3329=DX$3,IF('malzeme montaj'!$C$1:$C$3329&lt;&gt;"",ROW('malzeme montaj'!$C$1:$C$3329))),ROWS(DX$4:DX182))))</f>
        <v/>
      </c>
      <c r="DY182" s="34" t="str">
        <f t="array" ref="DY182">IF(ROWS(DY$4:DY182)&gt;DY$1,"",INDEX('malzeme montaj'!$C$1:$C$3329,SMALL(IF('malzeme montaj'!$B$1:$B$3329=DY$3,IF('malzeme montaj'!$C$1:$C$3329&lt;&gt;"",ROW('malzeme montaj'!$C$1:$C$3329))),ROWS(DY$4:DY182))))</f>
        <v/>
      </c>
      <c r="DZ182" s="34" t="str">
        <f t="array" ref="DZ182">IF(ROWS(DZ$4:DZ182)&gt;DZ$1,"",INDEX('malzeme montaj'!$C$1:$C$3329,SMALL(IF('malzeme montaj'!$B$1:$B$3329=DZ$3,IF('malzeme montaj'!$C$1:$C$3329&lt;&gt;"",ROW('malzeme montaj'!$C$1:$C$3329))),ROWS(DZ$4:DZ182))))</f>
        <v/>
      </c>
      <c r="EA182" s="34" t="str">
        <f t="array" ref="EA182">IF(ROWS(EA$4:EA182)&gt;EA$1,"",INDEX('malzeme montaj'!$C$1:$C$3329,SMALL(IF('malzeme montaj'!$B$1:$B$3329=EA$3,IF('malzeme montaj'!$C$1:$C$3329&lt;&gt;"",ROW('malzeme montaj'!$C$1:$C$3329))),ROWS(EA$4:EA182))))</f>
        <v/>
      </c>
      <c r="EB182" s="34" t="str">
        <f t="array" ref="EB182">IF(ROWS(EB$4:EB182)&gt;EB$1,"",INDEX('malzeme montaj'!$C$1:$C$3329,SMALL(IF('malzeme montaj'!$B$1:$B$3329=EB$3,IF('malzeme montaj'!$C$1:$C$3329&lt;&gt;"",ROW('malzeme montaj'!$C$1:$C$3329))),ROWS(EB$4:EB182))))</f>
        <v/>
      </c>
      <c r="EC182" s="34" t="str">
        <f t="array" ref="EC182">IF(ROWS(EC$4:EC182)&gt;EC$1,"",INDEX('malzeme montaj'!$C$1:$C$3329,SMALL(IF('malzeme montaj'!$B$1:$B$3329=EC$3,IF('malzeme montaj'!$C$1:$C$3329&lt;&gt;"",ROW('malzeme montaj'!$C$1:$C$3329))),ROWS(EC$4:EC182))))</f>
        <v/>
      </c>
      <c r="ED182" s="34" t="str">
        <f t="array" ref="ED182">IF(ROWS(ED$4:ED182)&gt;ED$1,"",INDEX('malzeme montaj'!$C$1:$C$3329,SMALL(IF('malzeme montaj'!$B$1:$B$3329=ED$3,IF('malzeme montaj'!$C$1:$C$3329&lt;&gt;"",ROW('malzeme montaj'!$C$1:$C$3329))),ROWS(ED$4:ED182))))</f>
        <v/>
      </c>
      <c r="EE182" s="34" t="str">
        <f t="array" ref="EE182">IF(ROWS(EE$4:EE182)&gt;EE$1,"",INDEX('malzeme montaj'!$C$1:$C$3329,SMALL(IF('malzeme montaj'!$B$1:$B$3329=EE$3,IF('malzeme montaj'!$C$1:$C$3329&lt;&gt;"",ROW('malzeme montaj'!$C$1:$C$3329))),ROWS(EE$4:EE182))))</f>
        <v/>
      </c>
      <c r="EF182" s="34" t="str">
        <f t="array" ref="EF182">IF(ROWS(EF$4:EF182)&gt;EF$1,"",INDEX('malzeme montaj'!$C$1:$C$3329,SMALL(IF('malzeme montaj'!$B$1:$B$3329=EF$3,IF('malzeme montaj'!$C$1:$C$3329&lt;&gt;"",ROW('malzeme montaj'!$C$1:$C$3329))),ROWS(EF$4:EF182))))</f>
        <v/>
      </c>
      <c r="EG182" s="34" t="str">
        <f t="array" ref="EG182">IF(ROWS(EG$4:EG182)&gt;EG$1,"",INDEX('malzeme montaj'!$C$1:$C$3329,SMALL(IF('malzeme montaj'!$B$1:$B$3329=EG$3,IF('malzeme montaj'!$C$1:$C$3329&lt;&gt;"",ROW('malzeme montaj'!$C$1:$C$3329))),ROWS(EG$4:EG182))))</f>
        <v/>
      </c>
      <c r="EH182" s="34" t="str">
        <f t="array" ref="EH182">IF(ROWS(EH$4:EH182)&gt;EH$1,"",INDEX('malzeme montaj'!$C$1:$C$3329,SMALL(IF('malzeme montaj'!$B$1:$B$3329=EH$3,IF('malzeme montaj'!$C$1:$C$3329&lt;&gt;"",ROW('malzeme montaj'!$C$1:$C$3329))),ROWS(EH$4:EH182))))</f>
        <v/>
      </c>
      <c r="EI182" s="34" t="str">
        <f t="array" ref="EI182">IF(ROWS(EI$4:EI182)&gt;EI$1,"",INDEX('malzeme montaj'!$C$1:$C$3329,SMALL(IF('malzeme montaj'!$B$1:$B$3329=EI$3,IF('malzeme montaj'!$C$1:$C$3329&lt;&gt;"",ROW('malzeme montaj'!$C$1:$C$3329))),ROWS(EI$4:EI182))))</f>
        <v/>
      </c>
      <c r="EJ182" s="34" t="str">
        <f t="array" ref="EJ182">IF(ROWS(EJ$4:EJ182)&gt;EJ$1,"",INDEX('malzeme montaj'!$C$1:$C$3329,SMALL(IF('malzeme montaj'!$B$1:$B$3329=EJ$3,IF('malzeme montaj'!$C$1:$C$3329&lt;&gt;"",ROW('malzeme montaj'!$C$1:$C$3329))),ROWS(EJ$4:EJ182))))</f>
        <v/>
      </c>
      <c r="EK182" s="34" t="str">
        <f t="array" ref="EK182">IF(ROWS(EK$4:EK182)&gt;EK$1,"",INDEX('malzeme montaj'!$C$1:$C$3329,SMALL(IF('malzeme montaj'!$B$1:$B$3329=EK$3,IF('malzeme montaj'!$C$1:$C$3329&lt;&gt;"",ROW('malzeme montaj'!$C$1:$C$3329))),ROWS(EK$4:EK182))))</f>
        <v/>
      </c>
      <c r="EL182" s="34" t="str">
        <f t="array" ref="EL182">IF(ROWS(EL$4:EL182)&gt;EL$1,"",INDEX('malzeme montaj'!$C$1:$C$3329,SMALL(IF('malzeme montaj'!$B$1:$B$3329=EL$3,IF('malzeme montaj'!$C$1:$C$3329&lt;&gt;"",ROW('malzeme montaj'!$C$1:$C$3329))),ROWS(EL$4:EL182))))</f>
        <v/>
      </c>
      <c r="EM182" s="34" t="str">
        <f t="array" ref="EM182">IF(ROWS(EM$4:EM182)&gt;EM$1,"",INDEX('malzeme montaj'!$C$1:$C$3329,SMALL(IF('malzeme montaj'!$B$1:$B$3329=EM$3,IF('malzeme montaj'!$C$1:$C$3329&lt;&gt;"",ROW('malzeme montaj'!$C$1:$C$3329))),ROWS(EM$4:EM182))))</f>
        <v/>
      </c>
      <c r="EN182" s="34" t="str">
        <f t="array" ref="EN182">IF(ROWS(EN$4:EN182)&gt;EN$1,"",INDEX('malzeme montaj'!$C$1:$C$3329,SMALL(IF('malzeme montaj'!$B$1:$B$3329=EN$3,IF('malzeme montaj'!$C$1:$C$3329&lt;&gt;"",ROW('malzeme montaj'!$C$1:$C$3329))),ROWS(EN$4:EN182))))</f>
        <v/>
      </c>
      <c r="EO182" s="34" t="str">
        <f t="array" ref="EO182">IF(ROWS(EO$4:EO182)&gt;EO$1,"",INDEX('malzeme montaj'!$C$1:$C$3329,SMALL(IF('malzeme montaj'!$B$1:$B$3329=EO$3,IF('malzeme montaj'!$C$1:$C$3329&lt;&gt;"",ROW('malzeme montaj'!$C$1:$C$3329))),ROWS(EO$4:EO182))))</f>
        <v/>
      </c>
      <c r="EP182" s="34" t="str">
        <f t="array" ref="EP182">IF(ROWS(EP$4:EP182)&gt;EP$1,"",INDEX('malzeme montaj'!$C$1:$C$3329,SMALL(IF('malzeme montaj'!$B$1:$B$3329=EP$3,IF('malzeme montaj'!$C$1:$C$3329&lt;&gt;"",ROW('malzeme montaj'!$C$1:$C$3329))),ROWS(EP$4:EP182))))</f>
        <v/>
      </c>
      <c r="EQ182" s="34" t="str">
        <f t="array" ref="EQ182">IF(ROWS(EQ$4:EQ182)&gt;EQ$1,"",INDEX('malzeme montaj'!$C$1:$C$3329,SMALL(IF('malzeme montaj'!$B$1:$B$3329=EQ$3,IF('malzeme montaj'!$C$1:$C$3329&lt;&gt;"",ROW('malzeme montaj'!$C$1:$C$3329))),ROWS(EQ$4:EQ182))))</f>
        <v/>
      </c>
      <c r="ER182" s="34" t="str">
        <f t="array" ref="ER182">IF(ROWS(ER$4:ER182)&gt;ER$1,"",INDEX('malzeme montaj'!$C$1:$C$3329,SMALL(IF('malzeme montaj'!$B$1:$B$3329=ER$3,IF('malzeme montaj'!$C$1:$C$3329&lt;&gt;"",ROW('malzeme montaj'!$C$1:$C$3329))),ROWS(ER$4:ER182))))</f>
        <v/>
      </c>
      <c r="ES182" s="34" t="str">
        <f t="array" ref="ES182">IF(ROWS(ES$4:ES182)&gt;ES$1,"",INDEX('malzeme montaj'!$C$1:$C$3329,SMALL(IF('malzeme montaj'!$B$1:$B$3329=ES$3,IF('malzeme montaj'!$C$1:$C$3329&lt;&gt;"",ROW('malzeme montaj'!$C$1:$C$3329))),ROWS(ES$4:ES182))))</f>
        <v/>
      </c>
      <c r="ET182" s="34" t="str">
        <f t="array" ref="ET182">IF(ROWS(ET$4:ET182)&gt;ET$1,"",INDEX('malzeme montaj'!$C$1:$C$3329,SMALL(IF('malzeme montaj'!$B$1:$B$3329=ET$3,IF('malzeme montaj'!$C$1:$C$3329&lt;&gt;"",ROW('malzeme montaj'!$C$1:$C$3329))),ROWS(ET$4:ET182))))</f>
        <v/>
      </c>
      <c r="EU182" s="34" t="str">
        <f t="array" ref="EU182">IF(ROWS(EU$4:EU182)&gt;EU$1,"",INDEX('malzeme montaj'!$C$1:$C$3329,SMALL(IF('malzeme montaj'!$B$1:$B$3329=EU$3,IF('malzeme montaj'!$C$1:$C$3329&lt;&gt;"",ROW('malzeme montaj'!$C$1:$C$3329))),ROWS(EU$4:EU182))))</f>
        <v/>
      </c>
      <c r="EV182" s="34" t="str">
        <f t="array" ref="EV182">IF(ROWS(EV$4:EV182)&gt;EV$1,"",INDEX('malzeme montaj'!$C$1:$C$3329,SMALL(IF('malzeme montaj'!$B$1:$B$3329=EV$3,IF('malzeme montaj'!$C$1:$C$3329&lt;&gt;"",ROW('malzeme montaj'!$C$1:$C$3329))),ROWS(EV$4:EV182))))</f>
        <v/>
      </c>
      <c r="EW182" s="34" t="str">
        <f t="array" ref="EW182">IF(ROWS(EW$4:EW182)&gt;EW$1,"",INDEX('malzeme montaj'!$C$1:$C$3329,SMALL(IF('malzeme montaj'!$B$1:$B$3329=EW$3,IF('malzeme montaj'!$C$1:$C$3329&lt;&gt;"",ROW('malzeme montaj'!$C$1:$C$3329))),ROWS(EW$4:EW182))))</f>
        <v/>
      </c>
    </row>
    <row r="183" spans="1:153" ht="12.75" customHeight="1">
      <c r="A183" s="38" t="str">
        <f t="array" ref="A183">IF(ROWS(A$4:A183)&gt;A$1,"",INDEX('malzeme montaj'!$C$1:$C$3329,SMALL(IF('malzeme montaj'!$B$1:$B$3329=A$3,IF('malzeme montaj'!$C$1:$C$3329&lt;&gt;"",ROW('malzeme montaj'!$C$1:$C$3329))),ROWS(A$4:A183))))</f>
        <v/>
      </c>
      <c r="B183" s="38" t="str">
        <f t="array" ref="B183">IF(ROWS(B$4:B183)&gt;B$1,"",INDEX('malzeme montaj'!$C$1:$C$3329,SMALL(IF('malzeme montaj'!$B$1:$B$3329=B$3,IF('malzeme montaj'!$C$1:$C$3329&lt;&gt;"",ROW('malzeme montaj'!$C$1:$C$3329))),ROWS(B$4:B183))))</f>
        <v/>
      </c>
      <c r="C183" s="38" t="str">
        <f t="array" ref="C183">IF(ROWS(C$4:C183)&gt;C$1,"",INDEX('malzeme montaj'!$C$1:$C$3329,SMALL(IF('malzeme montaj'!$B$1:$B$3329=C$3,IF('malzeme montaj'!$C$1:$C$3329&lt;&gt;"",ROW('malzeme montaj'!$C$1:$C$3329))),ROWS(C$4:C183))))</f>
        <v/>
      </c>
      <c r="D183" s="38" t="str">
        <f t="array" ref="D183">IF(ROWS(D$4:D183)&gt;D$1,"",INDEX('malzeme montaj'!$C$1:$C$3329,SMALL(IF('malzeme montaj'!$B$1:$B$3329=D$3,IF('malzeme montaj'!$C$1:$C$3329&lt;&gt;"",ROW('malzeme montaj'!$C$1:$C$3329))),ROWS(D$4:D183))))</f>
        <v/>
      </c>
      <c r="E183" s="38" t="str">
        <f t="array" ref="E183">IF(ROWS(E$4:E183)&gt;E$1,"",INDEX('malzeme montaj'!$C$1:$C$3329,SMALL(IF('malzeme montaj'!$B$1:$B$3329=E$3,IF('malzeme montaj'!$C$1:$C$3329&lt;&gt;"",ROW('malzeme montaj'!$C$1:$C$3329))),ROWS(E$4:E183))))</f>
        <v/>
      </c>
      <c r="F183" s="38" t="str">
        <f t="array" ref="F183">IF(ROWS(F$4:F183)&gt;F$1,"",INDEX('malzeme montaj'!$C$1:$C$3329,SMALL(IF('malzeme montaj'!$B$1:$B$3329=F$3,IF('malzeme montaj'!$C$1:$C$3329&lt;&gt;"",ROW('malzeme montaj'!$C$1:$C$3329))),ROWS(F$4:F183))))</f>
        <v/>
      </c>
      <c r="G183" s="38" t="str">
        <f t="array" ref="G183">IF(ROWS(G$4:G183)&gt;G$1,"",INDEX('malzeme montaj'!$C$1:$C$3329,SMALL(IF('malzeme montaj'!$B$1:$B$3329=G$3,IF('malzeme montaj'!$C$1:$C$3329&lt;&gt;"",ROW('malzeme montaj'!$C$1:$C$3329))),ROWS(G$4:G183))))</f>
        <v/>
      </c>
      <c r="H183" s="38" t="str">
        <f t="array" ref="H183">IF(ROWS(H$4:H183)&gt;H$1,"",INDEX('malzeme montaj'!$C$1:$C$3329,SMALL(IF('malzeme montaj'!$B$1:$B$3329=H$3,IF('malzeme montaj'!$C$1:$C$3329&lt;&gt;"",ROW('malzeme montaj'!$C$1:$C$3329))),ROWS(H$4:H183))))</f>
        <v/>
      </c>
      <c r="I183" s="38" t="str">
        <f t="array" ref="I183">IF(ROWS(I$4:I183)&gt;I$1,"",INDEX('malzeme montaj'!$C$1:$C$3329,SMALL(IF('malzeme montaj'!$B$1:$B$3329=I$3,IF('malzeme montaj'!$C$1:$C$3329&lt;&gt;"",ROW('malzeme montaj'!$C$1:$C$3329))),ROWS(I$4:I183))))</f>
        <v/>
      </c>
      <c r="J183" s="38" t="str">
        <f t="array" ref="J183">IF(ROWS(J$4:J183)&gt;J$1,"",INDEX('malzeme montaj'!$C$1:$C$3329,SMALL(IF('malzeme montaj'!$B$1:$B$3329=J$3,IF('malzeme montaj'!$C$1:$C$3329&lt;&gt;"",ROW('malzeme montaj'!$C$1:$C$3329))),ROWS(J$4:J183))))</f>
        <v/>
      </c>
      <c r="K183" s="38" t="str">
        <f t="array" ref="K183">IF(ROWS(K$4:K183)&gt;K$1,"",INDEX('malzeme montaj'!$C$1:$C$3329,SMALL(IF('malzeme montaj'!$B$1:$B$3329=K$3,IF('malzeme montaj'!$C$1:$C$3329&lt;&gt;"",ROW('malzeme montaj'!$C$1:$C$3329))),ROWS(K$4:K183))))</f>
        <v/>
      </c>
      <c r="L183" s="38" t="str">
        <f t="array" ref="L183">IF(ROWS(L$4:L183)&gt;L$1,"",INDEX('malzeme montaj'!$C$1:$C$3329,SMALL(IF('malzeme montaj'!$B$1:$B$3329=L$3,IF('malzeme montaj'!$C$1:$C$3329&lt;&gt;"",ROW('malzeme montaj'!$C$1:$C$3329))),ROWS(L$4:L183))))</f>
        <v/>
      </c>
      <c r="M183" s="38" t="str">
        <f t="array" ref="M183">IF(ROWS(M$4:M183)&gt;M$1,"",INDEX('malzeme montaj'!$C$1:$C$3329,SMALL(IF('malzeme montaj'!$B$1:$B$3329=M$3,IF('malzeme montaj'!$C$1:$C$3329&lt;&gt;"",ROW('malzeme montaj'!$C$1:$C$3329))),ROWS(M$4:M183))))</f>
        <v/>
      </c>
      <c r="N183" s="38" t="str">
        <f t="array" ref="N183">IF(ROWS(N$4:N183)&gt;N$1,"",INDEX('malzeme montaj'!$C$1:$C$3329,SMALL(IF('malzeme montaj'!$B$1:$B$3329=N$3,IF('malzeme montaj'!$C$1:$C$3329&lt;&gt;"",ROW('malzeme montaj'!$C$1:$C$3329))),ROWS(N$4:N183))))</f>
        <v/>
      </c>
      <c r="O183" s="38" t="str">
        <f t="array" ref="O183">IF(ROWS(O$4:O183)&gt;O$1,"",INDEX('malzeme montaj'!$C$1:$C$3329,SMALL(IF('malzeme montaj'!$B$1:$B$3329=O$3,IF('malzeme montaj'!$C$1:$C$3329&lt;&gt;"",ROW('malzeme montaj'!$C$1:$C$3329))),ROWS(O$4:O183))))</f>
        <v/>
      </c>
      <c r="P183" s="38" t="str">
        <f t="array" ref="P183">IF(ROWS(P$4:P183)&gt;P$1,"",INDEX('malzeme montaj'!$C$1:$C$3329,SMALL(IF('malzeme montaj'!$B$1:$B$3329=P$3,IF('malzeme montaj'!$C$1:$C$3329&lt;&gt;"",ROW('malzeme montaj'!$C$1:$C$3329))),ROWS(P$4:P183))))</f>
        <v/>
      </c>
      <c r="Q183" s="38" t="str">
        <f t="array" ref="Q183">IF(ROWS(Q$4:Q183)&gt;Q$1,"",INDEX('malzeme montaj'!$C$1:$C$3329,SMALL(IF('malzeme montaj'!$B$1:$B$3329=Q$3,IF('malzeme montaj'!$C$1:$C$3329&lt;&gt;"",ROW('malzeme montaj'!$C$1:$C$3329))),ROWS(Q$4:Q183))))</f>
        <v/>
      </c>
      <c r="R183" s="38" t="str">
        <f t="array" ref="R183">IF(ROWS(R$4:R183)&gt;R$1,"",INDEX('malzeme montaj'!$C$1:$C$3329,SMALL(IF('malzeme montaj'!$B$1:$B$3329=R$3,IF('malzeme montaj'!$C$1:$C$3329&lt;&gt;"",ROW('malzeme montaj'!$C$1:$C$3329))),ROWS(R$4:R183))))</f>
        <v/>
      </c>
      <c r="S183" s="38" t="str">
        <f t="array" ref="S183">IF(ROWS(S$4:S183)&gt;S$1,"",INDEX('malzeme montaj'!$C$1:$C$3329,SMALL(IF('malzeme montaj'!$B$1:$B$3329=S$3,IF('malzeme montaj'!$C$1:$C$3329&lt;&gt;"",ROW('malzeme montaj'!$C$1:$C$3329))),ROWS(S$4:S183))))</f>
        <v/>
      </c>
      <c r="T183" s="38" t="str">
        <f t="array" ref="T183">IF(ROWS(T$4:T183)&gt;T$1,"",INDEX('malzeme montaj'!$C$1:$C$3329,SMALL(IF('malzeme montaj'!$B$1:$B$3329=T$3,IF('malzeme montaj'!$C$1:$C$3329&lt;&gt;"",ROW('malzeme montaj'!$C$1:$C$3329))),ROWS(T$4:T183))))</f>
        <v/>
      </c>
      <c r="U183" s="38" t="str">
        <f t="array" ref="U183">IF(ROWS(U$4:U183)&gt;U$1,"",INDEX('malzeme montaj'!$C$1:$C$3329,SMALL(IF('malzeme montaj'!$B$1:$B$3329=U$3,IF('malzeme montaj'!$C$1:$C$3329&lt;&gt;"",ROW('malzeme montaj'!$C$1:$C$3329))),ROWS(U$4:U183))))</f>
        <v/>
      </c>
      <c r="V183" s="38" t="str">
        <f t="array" ref="V183">IF(ROWS(V$4:V183)&gt;V$1,"",INDEX('malzeme montaj'!$C$1:$C$3329,SMALL(IF('malzeme montaj'!$B$1:$B$3329=V$3,IF('malzeme montaj'!$C$1:$C$3329&lt;&gt;"",ROW('malzeme montaj'!$C$1:$C$3329))),ROWS(V$4:V183))))</f>
        <v/>
      </c>
      <c r="W183" s="38" t="str">
        <f t="array" ref="W183">IF(ROWS(W$4:W183)&gt;W$1,"",INDEX('malzeme montaj'!$C$1:$C$3329,SMALL(IF('malzeme montaj'!$B$1:$B$3329=W$3,IF('malzeme montaj'!$C$1:$C$3329&lt;&gt;"",ROW('malzeme montaj'!$C$1:$C$3329))),ROWS(W$4:W183))))</f>
        <v/>
      </c>
      <c r="X183" s="38" t="str">
        <f t="array" ref="X183">IF(ROWS(X$4:X183)&gt;X$1,"",INDEX('malzeme montaj'!$C$1:$C$3329,SMALL(IF('malzeme montaj'!$B$1:$B$3329=X$3,IF('malzeme montaj'!$C$1:$C$3329&lt;&gt;"",ROW('malzeme montaj'!$C$1:$C$3329))),ROWS(X$4:X183))))</f>
        <v/>
      </c>
      <c r="Y183" s="38" t="str">
        <f t="array" ref="Y183">IF(ROWS(Y$4:Y183)&gt;Y$1,"",INDEX('malzeme montaj'!$C$1:$C$3329,SMALL(IF('malzeme montaj'!$B$1:$B$3329=Y$3,IF('malzeme montaj'!$C$1:$C$3329&lt;&gt;"",ROW('malzeme montaj'!$C$1:$C$3329))),ROWS(Y$4:Y183))))</f>
        <v/>
      </c>
      <c r="Z183" s="38" t="str">
        <f t="array" ref="Z183">IF(ROWS(Z$4:Z183)&gt;Z$1,"",INDEX('malzeme montaj'!$C$1:$C$3329,SMALL(IF('malzeme montaj'!$B$1:$B$3329=Z$3,IF('malzeme montaj'!$C$1:$C$3329&lt;&gt;"",ROW('malzeme montaj'!$C$1:$C$3329))),ROWS(Z$4:Z183))))</f>
        <v/>
      </c>
      <c r="AA183" s="38" t="str">
        <f t="array" ref="AA183">IF(ROWS(AA$4:AA183)&gt;AA$1,"",INDEX('malzeme montaj'!$C$1:$C$3329,SMALL(IF('malzeme montaj'!$B$1:$B$3329=AA$3,IF('malzeme montaj'!$C$1:$C$3329&lt;&gt;"",ROW('malzeme montaj'!$C$1:$C$3329))),ROWS(AA$4:AA183))))</f>
        <v/>
      </c>
      <c r="AB183" s="38" t="str">
        <f t="array" ref="AB183">IF(ROWS(AB$4:AB183)&gt;AB$1,"",INDEX('malzeme montaj'!$C$1:$C$3329,SMALL(IF('malzeme montaj'!$B$1:$B$3329=AB$3,IF('malzeme montaj'!$C$1:$C$3329&lt;&gt;"",ROW('malzeme montaj'!$C$1:$C$3329))),ROWS(AB$4:AB183))))</f>
        <v/>
      </c>
      <c r="AC183" s="38" t="str">
        <f t="array" ref="AC183">IF(ROWS(AC$4:AC183)&gt;AC$1,"",INDEX('malzeme montaj'!$C$1:$C$3329,SMALL(IF('malzeme montaj'!$B$1:$B$3329=AC$3,IF('malzeme montaj'!$C$1:$C$3329&lt;&gt;"",ROW('malzeme montaj'!$C$1:$C$3329))),ROWS(AC$4:AC183))))</f>
        <v/>
      </c>
      <c r="AD183" s="38" t="str">
        <f t="array" ref="AD183">IF(ROWS(AD$4:AD183)&gt;AD$1,"",INDEX('malzeme montaj'!$C$1:$C$3329,SMALL(IF('malzeme montaj'!$B$1:$B$3329=AD$3,IF('malzeme montaj'!$C$1:$C$3329&lt;&gt;"",ROW('malzeme montaj'!$C$1:$C$3329))),ROWS(AD$4:AD183))))</f>
        <v/>
      </c>
      <c r="AE183" s="38" t="str">
        <f t="array" ref="AE183">IF(ROWS(AE$4:AE183)&gt;AE$1,"",INDEX('malzeme montaj'!$C$1:$C$3329,SMALL(IF('malzeme montaj'!$B$1:$B$3329=AE$3,IF('malzeme montaj'!$C$1:$C$3329&lt;&gt;"",ROW('malzeme montaj'!$C$1:$C$3329))),ROWS(AE$4:AE183))))</f>
        <v/>
      </c>
      <c r="AF183" s="38" t="str">
        <f t="array" ref="AF183">IF(ROWS(AF$4:AF183)&gt;AF$1,"",INDEX('malzeme montaj'!$C$1:$C$3329,SMALL(IF('malzeme montaj'!$B$1:$B$3329=AF$3,IF('malzeme montaj'!$C$1:$C$3329&lt;&gt;"",ROW('malzeme montaj'!$C$1:$C$3329))),ROWS(AF$4:AF183))))</f>
        <v/>
      </c>
      <c r="AG183" s="38" t="str">
        <f t="array" ref="AG183">IF(ROWS(AG$4:AG183)&gt;AG$1,"",INDEX('malzeme montaj'!$C$1:$C$3329,SMALL(IF('malzeme montaj'!$B$1:$B$3329=AG$3,IF('malzeme montaj'!$C$1:$C$3329&lt;&gt;"",ROW('malzeme montaj'!$C$1:$C$3329))),ROWS(AG$4:AG183))))</f>
        <v/>
      </c>
      <c r="AH183" s="38" t="str">
        <f t="array" ref="AH183">IF(ROWS(AH$4:AH183)&gt;AH$1,"",INDEX('malzeme montaj'!$C$1:$C$3329,SMALL(IF('malzeme montaj'!$B$1:$B$3329=AH$3,IF('malzeme montaj'!$C$1:$C$3329&lt;&gt;"",ROW('malzeme montaj'!$C$1:$C$3329))),ROWS(AH$4:AH183))))</f>
        <v/>
      </c>
      <c r="AI183" s="38" t="str">
        <f t="array" ref="AI183">IF(ROWS(AI$4:AI183)&gt;AI$1,"",INDEX('malzeme montaj'!$C$1:$C$3329,SMALL(IF('malzeme montaj'!$B$1:$B$3329=AI$3,IF('malzeme montaj'!$C$1:$C$3329&lt;&gt;"",ROW('malzeme montaj'!$C$1:$C$3329))),ROWS(AI$4:AI183))))</f>
        <v/>
      </c>
      <c r="AJ183" s="38" t="str">
        <f t="array" ref="AJ183">IF(ROWS(AJ$4:AJ183)&gt;AJ$1,"",INDEX('malzeme montaj'!$C$1:$C$3329,SMALL(IF('malzeme montaj'!$B$1:$B$3329=AJ$3,IF('malzeme montaj'!$C$1:$C$3329&lt;&gt;"",ROW('malzeme montaj'!$C$1:$C$3329))),ROWS(AJ$4:AJ183))))</f>
        <v/>
      </c>
      <c r="AK183" s="38" t="str">
        <f t="array" ref="AK183">IF(ROWS(AK$4:AK183)&gt;AK$1,"",INDEX('malzeme montaj'!$C$1:$C$3329,SMALL(IF('malzeme montaj'!$B$1:$B$3329=AK$3,IF('malzeme montaj'!$C$1:$C$3329&lt;&gt;"",ROW('malzeme montaj'!$C$1:$C$3329))),ROWS(AK$4:AK183))))</f>
        <v/>
      </c>
      <c r="AL183" s="38" t="str">
        <f t="array" ref="AL183">IF(ROWS(AL$4:AL183)&gt;AL$1,"",INDEX('malzeme montaj'!$C$1:$C$3329,SMALL(IF('malzeme montaj'!$B$1:$B$3329=AL$3,IF('malzeme montaj'!$C$1:$C$3329&lt;&gt;"",ROW('malzeme montaj'!$C$1:$C$3329))),ROWS(AL$4:AL183))))</f>
        <v/>
      </c>
      <c r="AM183" s="38" t="str">
        <f t="array" ref="AM183">IF(ROWS(AM$4:AM183)&gt;AM$1,"",INDEX('malzeme montaj'!$C$1:$C$3329,SMALL(IF('malzeme montaj'!$B$1:$B$3329=AM$3,IF('malzeme montaj'!$C$1:$C$3329&lt;&gt;"",ROW('malzeme montaj'!$C$1:$C$3329))),ROWS(AM$4:AM183))))</f>
        <v/>
      </c>
      <c r="AN183" s="38" t="str">
        <f t="array" ref="AN183">IF(ROWS(AN$4:AN183)&gt;AN$1,"",INDEX('malzeme montaj'!$C$1:$C$3329,SMALL(IF('malzeme montaj'!$B$1:$B$3329=AN$3,IF('malzeme montaj'!$C$1:$C$3329&lt;&gt;"",ROW('malzeme montaj'!$C$1:$C$3329))),ROWS(AN$4:AN183))))</f>
        <v/>
      </c>
      <c r="AO183" s="38" t="str">
        <f t="array" ref="AO183">IF(ROWS(AO$4:AO183)&gt;AO$1,"",INDEX('malzeme montaj'!$C$1:$C$3329,SMALL(IF('malzeme montaj'!$B$1:$B$3329=AO$3,IF('malzeme montaj'!$C$1:$C$3329&lt;&gt;"",ROW('malzeme montaj'!$C$1:$C$3329))),ROWS(AO$4:AO183))))</f>
        <v/>
      </c>
      <c r="AP183" s="38" t="str">
        <f t="array" ref="AP183">IF(ROWS(AP$4:AP183)&gt;AP$1,"",INDEX('malzeme montaj'!$C$1:$C$3329,SMALL(IF('malzeme montaj'!$B$1:$B$3329=AP$3,IF('malzeme montaj'!$C$1:$C$3329&lt;&gt;"",ROW('malzeme montaj'!$C$1:$C$3329))),ROWS(AP$4:AP183))))</f>
        <v/>
      </c>
      <c r="AQ183" s="38" t="str">
        <f t="array" ref="AQ183">IF(ROWS(AQ$4:AQ183)&gt;AQ$1,"",INDEX('malzeme montaj'!$C$1:$C$3329,SMALL(IF('malzeme montaj'!$B$1:$B$3329=AQ$3,IF('malzeme montaj'!$C$1:$C$3329&lt;&gt;"",ROW('malzeme montaj'!$C$1:$C$3329))),ROWS(AQ$4:AQ183))))</f>
        <v/>
      </c>
      <c r="AR183" s="38" t="str">
        <f t="array" ref="AR183">IF(ROWS(AR$4:AR183)&gt;AR$1,"",INDEX('malzeme montaj'!$C$1:$C$3329,SMALL(IF('malzeme montaj'!$B$1:$B$3329=AR$3,IF('malzeme montaj'!$C$1:$C$3329&lt;&gt;"",ROW('malzeme montaj'!$C$1:$C$3329))),ROWS(AR$4:AR183))))</f>
        <v/>
      </c>
      <c r="AS183" s="38" t="str">
        <f t="array" ref="AS183">IF(ROWS(AS$4:AS183)&gt;AS$1,"",INDEX('malzeme montaj'!$C$1:$C$3329,SMALL(IF('malzeme montaj'!$B$1:$B$3329=AS$3,IF('malzeme montaj'!$C$1:$C$3329&lt;&gt;"",ROW('malzeme montaj'!$C$1:$C$3329))),ROWS(AS$4:AS183))))</f>
        <v/>
      </c>
      <c r="AT183" s="38" t="str">
        <f t="array" ref="AT183">IF(ROWS(AT$4:AT183)&gt;AT$1,"",INDEX('malzeme montaj'!$C$1:$C$3329,SMALL(IF('malzeme montaj'!$B$1:$B$3329=AT$3,IF('malzeme montaj'!$C$1:$C$3329&lt;&gt;"",ROW('malzeme montaj'!$C$1:$C$3329))),ROWS(AT$4:AT183))))</f>
        <v/>
      </c>
      <c r="AU183" s="38" t="str">
        <f t="array" ref="AU183">IF(ROWS(AU$4:AU183)&gt;AU$1,"",INDEX('malzeme montaj'!$C$1:$C$3329,SMALL(IF('malzeme montaj'!$B$1:$B$3329=AU$3,IF('malzeme montaj'!$C$1:$C$3329&lt;&gt;"",ROW('malzeme montaj'!$C$1:$C$3329))),ROWS(AU$4:AU183))))</f>
        <v/>
      </c>
      <c r="AV183" s="38" t="str">
        <f t="array" ref="AV183">IF(ROWS(AV$4:AV183)&gt;AV$1,"",INDEX('malzeme montaj'!$C$1:$C$3329,SMALL(IF('malzeme montaj'!$B$1:$B$3329=AV$3,IF('malzeme montaj'!$C$1:$C$3329&lt;&gt;"",ROW('malzeme montaj'!$C$1:$C$3329))),ROWS(AV$4:AV183))))</f>
        <v/>
      </c>
      <c r="AW183" s="38" t="str">
        <f t="array" ref="AW183">IF(ROWS(AW$4:AW183)&gt;AW$1,"",INDEX('malzeme montaj'!$C$1:$C$3329,SMALL(IF('malzeme montaj'!$B$1:$B$3329=AW$3,IF('malzeme montaj'!$C$1:$C$3329&lt;&gt;"",ROW('malzeme montaj'!$C$1:$C$3329))),ROWS(AW$4:AW183))))</f>
        <v/>
      </c>
      <c r="AX183" s="38" t="str">
        <f t="array" ref="AX183">IF(ROWS(AX$4:AX183)&gt;AX$1,"",INDEX('malzeme montaj'!$C$1:$C$3329,SMALL(IF('malzeme montaj'!$B$1:$B$3329=AX$3,IF('malzeme montaj'!$C$1:$C$3329&lt;&gt;"",ROW('malzeme montaj'!$C$1:$C$3329))),ROWS(AX$4:AX183))))</f>
        <v/>
      </c>
      <c r="AY183" s="38" t="str">
        <f t="array" ref="AY183">IF(ROWS(AY$4:AY183)&gt;AY$1,"",INDEX('malzeme montaj'!$C$1:$C$3329,SMALL(IF('malzeme montaj'!$B$1:$B$3329=AY$3,IF('malzeme montaj'!$C$1:$C$3329&lt;&gt;"",ROW('malzeme montaj'!$C$1:$C$3329))),ROWS(AY$4:AY183))))</f>
        <v/>
      </c>
      <c r="AZ183" s="38" t="str">
        <f t="array" ref="AZ183">IF(ROWS(AZ$4:AZ183)&gt;AZ$1,"",INDEX('malzeme montaj'!$C$1:$C$3329,SMALL(IF('malzeme montaj'!$B$1:$B$3329=AZ$3,IF('malzeme montaj'!$C$1:$C$3329&lt;&gt;"",ROW('malzeme montaj'!$C$1:$C$3329))),ROWS(AZ$4:AZ183))))</f>
        <v/>
      </c>
      <c r="BA183" s="38" t="str">
        <f t="array" ref="BA183">IF(ROWS(BA$4:BA183)&gt;BA$1,"",INDEX('malzeme montaj'!$C$1:$C$3329,SMALL(IF('malzeme montaj'!$B$1:$B$3329=BA$3,IF('malzeme montaj'!$C$1:$C$3329&lt;&gt;"",ROW('malzeme montaj'!$C$1:$C$3329))),ROWS(BA$4:BA183))))</f>
        <v/>
      </c>
      <c r="BB183" s="38" t="str">
        <f t="array" ref="BB183">IF(ROWS(BB$4:BB183)&gt;BB$1,"",INDEX('malzeme montaj'!$C$1:$C$3329,SMALL(IF('malzeme montaj'!$B$1:$B$3329=BB$3,IF('malzeme montaj'!$C$1:$C$3329&lt;&gt;"",ROW('malzeme montaj'!$C$1:$C$3329))),ROWS(BB$4:BB183))))</f>
        <v/>
      </c>
      <c r="BC183" s="38" t="str">
        <f t="array" ref="BC183">IF(ROWS(BC$4:BC183)&gt;BC$1,"",INDEX('malzeme montaj'!$C$1:$C$3329,SMALL(IF('malzeme montaj'!$B$1:$B$3329=BC$3,IF('malzeme montaj'!$C$1:$C$3329&lt;&gt;"",ROW('malzeme montaj'!$C$1:$C$3329))),ROWS(BC$4:BC183))))</f>
        <v/>
      </c>
      <c r="BD183" s="38" t="str">
        <f t="array" ref="BD183">IF(ROWS(BD$4:BD183)&gt;BD$1,"",INDEX('malzeme montaj'!$C$1:$C$3329,SMALL(IF('malzeme montaj'!$B$1:$B$3329=BD$3,IF('malzeme montaj'!$C$1:$C$3329&lt;&gt;"",ROW('malzeme montaj'!$C$1:$C$3329))),ROWS(BD$4:BD183))))</f>
        <v/>
      </c>
      <c r="BE183" s="38"/>
      <c r="BF183" s="38" t="str">
        <f t="array" ref="BF183">IF(ROWS(BF$4:BF183)&gt;BF$1,"",INDEX('malzeme montaj'!$C$1:$C$3329,SMALL(IF('malzeme montaj'!$B$1:$B$3329=BF$3,IF('malzeme montaj'!$C$1:$C$3329&lt;&gt;"",ROW('malzeme montaj'!$C$1:$C$3329))),ROWS(BF$4:BF183))))</f>
        <v/>
      </c>
      <c r="BG183" s="38" t="str">
        <f t="array" ref="BG183">IF(ROWS(BG$4:BG183)&gt;BG$1,"",INDEX('malzeme montaj'!$C$1:$C$3329,SMALL(IF('malzeme montaj'!$B$1:$B$3329=BG$3,IF('malzeme montaj'!$C$1:$C$3329&lt;&gt;"",ROW('malzeme montaj'!$C$1:$C$3329))),ROWS(BG$4:BG183))))</f>
        <v/>
      </c>
      <c r="BH183" s="38" t="str">
        <f t="array" ref="BH183">IF(ROWS(BH$4:BH183)&gt;BH$1,"",INDEX('malzeme montaj'!$C$1:$C$3329,SMALL(IF('malzeme montaj'!$B$1:$B$3329=BH$3,IF('malzeme montaj'!$C$1:$C$3329&lt;&gt;"",ROW('malzeme montaj'!$C$1:$C$3329))),ROWS(BH$4:BH183))))</f>
        <v/>
      </c>
      <c r="BI183" s="38" t="str">
        <f t="array" ref="BI183">IF(ROWS(BI$4:BI183)&gt;BI$1,"",INDEX('malzeme montaj'!$C$1:$C$3329,SMALL(IF('malzeme montaj'!$B$1:$B$3329=BI$3,IF('malzeme montaj'!$C$1:$C$3329&lt;&gt;"",ROW('malzeme montaj'!$C$1:$C$3329))),ROWS(BI$4:BI183))))</f>
        <v/>
      </c>
      <c r="BJ183" s="38" t="str">
        <f t="array" ref="BJ183">IF(ROWS(BJ$4:BJ183)&gt;BJ$1,"",INDEX('malzeme montaj'!$C$1:$C$3329,SMALL(IF('malzeme montaj'!$B$1:$B$3329=BJ$3,IF('malzeme montaj'!$C$1:$C$3329&lt;&gt;"",ROW('malzeme montaj'!$C$1:$C$3329))),ROWS(BJ$4:BJ183))))</f>
        <v/>
      </c>
      <c r="BK183" s="38" t="str">
        <f t="array" ref="BK183">IF(ROWS(BK$4:BK183)&gt;BK$1,"",INDEX('malzeme montaj'!$C$1:$C$3329,SMALL(IF('malzeme montaj'!$B$1:$B$3329=BK$3,IF('malzeme montaj'!$C$1:$C$3329&lt;&gt;"",ROW('malzeme montaj'!$C$1:$C$3329))),ROWS(BK$4:BK183))))</f>
        <v/>
      </c>
      <c r="BL183" s="38" t="str">
        <f t="array" ref="BL183">IF(ROWS(BL$4:BL183)&gt;BL$1,"",INDEX('malzeme montaj'!$C$1:$C$3329,SMALL(IF('malzeme montaj'!$B$1:$B$3329=BL$3,IF('malzeme montaj'!$C$1:$C$3329&lt;&gt;"",ROW('malzeme montaj'!$C$1:$C$3329))),ROWS(BL$4:BL183))))</f>
        <v/>
      </c>
      <c r="BM183" s="38" t="str">
        <f t="array" ref="BM183">IF(ROWS(BM$4:BM183)&gt;BM$1,"",INDEX('malzeme montaj'!$C$1:$C$3329,SMALL(IF('malzeme montaj'!$B$1:$B$3329=BM$3,IF('malzeme montaj'!$C$1:$C$3329&lt;&gt;"",ROW('malzeme montaj'!$C$1:$C$3329))),ROWS(BM$4:BM183))))</f>
        <v/>
      </c>
      <c r="BN183" s="38" t="str">
        <f t="array" ref="BN183">IF(ROWS(BN$4:BN183)&gt;BN$1,"",INDEX('malzeme montaj'!$C$1:$C$3329,SMALL(IF('malzeme montaj'!$B$1:$B$3329=BN$3,IF('malzeme montaj'!$C$1:$C$3329&lt;&gt;"",ROW('malzeme montaj'!$C$1:$C$3329))),ROWS(BN$4:BN183))))</f>
        <v/>
      </c>
      <c r="BO183" s="38" t="str">
        <f t="array" ref="BO183">IF(ROWS(BO$4:BO183)&gt;BO$1,"",INDEX('malzeme montaj'!$C$1:$C$3329,SMALL(IF('malzeme montaj'!$B$1:$B$3329=BO$3,IF('malzeme montaj'!$C$1:$C$3329&lt;&gt;"",ROW('malzeme montaj'!$C$1:$C$3329))),ROWS(BO$4:BO183))))</f>
        <v/>
      </c>
      <c r="BP183" s="38" t="str">
        <f t="array" ref="BP183">IF(ROWS(BP$4:BP183)&gt;BP$1,"",INDEX('malzeme montaj'!$C$1:$C$3329,SMALL(IF('malzeme montaj'!$B$1:$B$3329=BP$3,IF('malzeme montaj'!$C$1:$C$3329&lt;&gt;"",ROW('malzeme montaj'!$C$1:$C$3329))),ROWS(BP$4:BP183))))</f>
        <v/>
      </c>
      <c r="BQ183" s="38" t="str">
        <f t="array" ref="BQ183">IF(ROWS(BQ$4:BQ183)&gt;BQ$1,"",INDEX('malzeme montaj'!$C$1:$C$3329,SMALL(IF('malzeme montaj'!$B$1:$B$3329=BQ$3,IF('malzeme montaj'!$C$1:$C$3329&lt;&gt;"",ROW('malzeme montaj'!$C$1:$C$3329))),ROWS(BQ$4:BQ183))))</f>
        <v/>
      </c>
      <c r="BR183" s="38" t="str">
        <f t="array" ref="BR183">IF(ROWS(BR$4:BR183)&gt;BR$1,"",INDEX('malzeme montaj'!$C$1:$C$3329,SMALL(IF('malzeme montaj'!$B$1:$B$3329=BR$3,IF('malzeme montaj'!$C$1:$C$3329&lt;&gt;"",ROW('malzeme montaj'!$C$1:$C$3329))),ROWS(BR$4:BR183))))</f>
        <v/>
      </c>
      <c r="BS183" s="38" t="str">
        <f t="array" ref="BS183">IF(ROWS(BS$4:BS183)&gt;BS$1,"",INDEX('malzeme montaj'!$C$1:$C$3329,SMALL(IF('malzeme montaj'!$B$1:$B$3329=BS$3,IF('malzeme montaj'!$C$1:$C$3329&lt;&gt;"",ROW('malzeme montaj'!$C$1:$C$3329))),ROWS(BS$4:BS183))))</f>
        <v/>
      </c>
      <c r="BT183" s="38" t="str">
        <f t="array" ref="BT183">IF(ROWS(BT$4:BT183)&gt;BT$1,"",INDEX('malzeme montaj'!$C$1:$C$3329,SMALL(IF('malzeme montaj'!$B$1:$B$3329=BT$3,IF('malzeme montaj'!$C$1:$C$3329&lt;&gt;"",ROW('malzeme montaj'!$C$1:$C$3329))),ROWS(BT$4:BT183))))</f>
        <v/>
      </c>
      <c r="BU183" s="34" t="str">
        <f t="array" ref="BU183">IF(ROWS(BU$4:BU183)&gt;BU$1,"",INDEX('malzeme montaj'!$C$1:$C$3329,SMALL(IF('malzeme montaj'!$B$1:$B$3329=BU$3,IF('malzeme montaj'!$C$1:$C$3329&lt;&gt;"",ROW('malzeme montaj'!$C$1:$C$3329))),ROWS(BU$4:BU183))))</f>
        <v/>
      </c>
      <c r="BV183" s="34" t="str">
        <f t="array" ref="BV183">IF(ROWS(BV$4:BV183)&gt;BV$1,"",INDEX('malzeme montaj'!$C$1:$C$3329,SMALL(IF('malzeme montaj'!$B$1:$B$3329=BV$3,IF('malzeme montaj'!$C$1:$C$3329&lt;&gt;"",ROW('malzeme montaj'!$C$1:$C$3329))),ROWS(BV$4:BV183))))</f>
        <v/>
      </c>
      <c r="BW183" s="34" t="str">
        <f t="array" ref="BW183">IF(ROWS(BW$4:BW183)&gt;BW$1,"",INDEX('malzeme montaj'!$C$1:$C$3329,SMALL(IF('malzeme montaj'!$B$1:$B$3329=BW$3,IF('malzeme montaj'!$C$1:$C$3329&lt;&gt;"",ROW('malzeme montaj'!$C$1:$C$3329))),ROWS(BW$4:BW183))))</f>
        <v/>
      </c>
      <c r="BX183" s="34" t="str">
        <f t="array" ref="BX183">IF(ROWS(BX$4:BX183)&gt;BX$1,"",INDEX('malzeme montaj'!$C$1:$C$3329,SMALL(IF('malzeme montaj'!$B$1:$B$3329=BX$3,IF('malzeme montaj'!$C$1:$C$3329&lt;&gt;"",ROW('malzeme montaj'!$C$1:$C$3329))),ROWS(BX$4:BX183))))</f>
        <v/>
      </c>
      <c r="BY183" s="34" t="str">
        <f t="array" ref="BY183">IF(ROWS(BY$4:BY183)&gt;BY$1,"",INDEX('malzeme montaj'!$C$1:$C$3329,SMALL(IF('malzeme montaj'!$B$1:$B$3329=BY$3,IF('malzeme montaj'!$C$1:$C$3329&lt;&gt;"",ROW('malzeme montaj'!$C$1:$C$3329))),ROWS(BY$4:BY183))))</f>
        <v/>
      </c>
      <c r="BZ183" s="34" t="str">
        <f t="array" ref="BZ183">IF(ROWS(BZ$4:BZ183)&gt;BZ$1,"",INDEX('malzeme montaj'!$C$1:$C$3329,SMALL(IF('malzeme montaj'!$B$1:$B$3329=BZ$3,IF('malzeme montaj'!$C$1:$C$3329&lt;&gt;"",ROW('malzeme montaj'!$C$1:$C$3329))),ROWS(BZ$4:BZ183))))</f>
        <v/>
      </c>
      <c r="CA183" s="34" t="str">
        <f t="array" ref="CA183">IF(ROWS(CA$4:CA183)&gt;CA$1,"",INDEX('malzeme montaj'!$C$1:$C$3329,SMALL(IF('malzeme montaj'!$B$1:$B$3329=CA$3,IF('malzeme montaj'!$C$1:$C$3329&lt;&gt;"",ROW('malzeme montaj'!$C$1:$C$3329))),ROWS(CA$4:CA183))))</f>
        <v/>
      </c>
      <c r="CB183" s="34" t="str">
        <f t="array" ref="CB183">IF(ROWS(CB$4:CB183)&gt;CB$1,"",INDEX('malzeme montaj'!$C$1:$C$3329,SMALL(IF('malzeme montaj'!$B$1:$B$3329=CB$3,IF('malzeme montaj'!$C$1:$C$3329&lt;&gt;"",ROW('malzeme montaj'!$C$1:$C$3329))),ROWS(CB$4:CB183))))</f>
        <v/>
      </c>
      <c r="CC183" s="34" t="str">
        <f t="array" ref="CC183">IF(ROWS(CC$4:CC183)&gt;CC$1,"",INDEX('malzeme montaj'!$C$1:$C$3329,SMALL(IF('malzeme montaj'!$B$1:$B$3329=CC$3,IF('malzeme montaj'!$C$1:$C$3329&lt;&gt;"",ROW('malzeme montaj'!$C$1:$C$3329))),ROWS(CC$4:CC183))))</f>
        <v/>
      </c>
      <c r="CD183" s="34" t="str">
        <f t="array" ref="CD183">IF(ROWS(CD$4:CD183)&gt;CD$1,"",INDEX('malzeme montaj'!$C$1:$C$3329,SMALL(IF('malzeme montaj'!$B$1:$B$3329=CD$3,IF('malzeme montaj'!$C$1:$C$3329&lt;&gt;"",ROW('malzeme montaj'!$C$1:$C$3329))),ROWS(CD$4:CD183))))</f>
        <v/>
      </c>
      <c r="CE183" s="34" t="str">
        <f t="array" ref="CE183">IF(ROWS(CE$4:CE183)&gt;CE$1,"",INDEX('malzeme montaj'!$C$1:$C$3329,SMALL(IF('malzeme montaj'!$B$1:$B$3329=CE$3,IF('malzeme montaj'!$C$1:$C$3329&lt;&gt;"",ROW('malzeme montaj'!$C$1:$C$3329))),ROWS(CE$4:CE183))))</f>
        <v/>
      </c>
      <c r="CF183" s="34" t="str">
        <f t="array" ref="CF183">IF(ROWS(CF$4:CF183)&gt;CF$1,"",INDEX('malzeme montaj'!$C$1:$C$3329,SMALL(IF('malzeme montaj'!$B$1:$B$3329=CF$3,IF('malzeme montaj'!$C$1:$C$3329&lt;&gt;"",ROW('malzeme montaj'!$C$1:$C$3329))),ROWS(CF$4:CF183))))</f>
        <v/>
      </c>
      <c r="CG183" s="34" t="str">
        <f t="array" ref="CG183">IF(ROWS(CG$4:CG183)&gt;CG$1,"",INDEX('malzeme montaj'!$C$1:$C$3329,SMALL(IF('malzeme montaj'!$B$1:$B$3329=CG$3,IF('malzeme montaj'!$C$1:$C$3329&lt;&gt;"",ROW('malzeme montaj'!$C$1:$C$3329))),ROWS(CG$4:CG183))))</f>
        <v/>
      </c>
      <c r="CH183" s="34" t="str">
        <f t="array" ref="CH183">IF(ROWS(CH$4:CH183)&gt;CH$1,"",INDEX('malzeme montaj'!$C$1:$C$3329,SMALL(IF('malzeme montaj'!$B$1:$B$3329=CH$3,IF('malzeme montaj'!$C$1:$C$3329&lt;&gt;"",ROW('malzeme montaj'!$C$1:$C$3329))),ROWS(CH$4:CH183))))</f>
        <v/>
      </c>
      <c r="CI183" s="34" t="str">
        <f t="array" ref="CI183">IF(ROWS(CI$4:CI183)&gt;CI$1,"",INDEX('malzeme montaj'!$C$1:$C$3329,SMALL(IF('malzeme montaj'!$B$1:$B$3329=CI$3,IF('malzeme montaj'!$C$1:$C$3329&lt;&gt;"",ROW('malzeme montaj'!$C$1:$C$3329))),ROWS(CI$4:CI183))))</f>
        <v/>
      </c>
      <c r="CJ183" s="34" t="str">
        <f t="array" ref="CJ183">IF(ROWS(CJ$4:CJ183)&gt;CJ$1,"",INDEX('malzeme montaj'!$C$1:$C$3329,SMALL(IF('malzeme montaj'!$B$1:$B$3329=CJ$3,IF('malzeme montaj'!$C$1:$C$3329&lt;&gt;"",ROW('malzeme montaj'!$C$1:$C$3329))),ROWS(CJ$4:CJ183))))</f>
        <v/>
      </c>
      <c r="CK183" s="34" t="str">
        <f t="array" ref="CK183">IF(ROWS(CK$4:CK183)&gt;CK$1,"",INDEX('malzeme montaj'!$C$1:$C$3329,SMALL(IF('malzeme montaj'!$B$1:$B$3329=CK$3,IF('malzeme montaj'!$C$1:$C$3329&lt;&gt;"",ROW('malzeme montaj'!$C$1:$C$3329))),ROWS(CK$4:CK183))))</f>
        <v/>
      </c>
      <c r="CL183" s="34" t="str">
        <f t="array" ref="CL183">IF(ROWS(CL$4:CL183)&gt;CL$1,"",INDEX('malzeme montaj'!$C$1:$C$3329,SMALL(IF('malzeme montaj'!$B$1:$B$3329=CL$3,IF('malzeme montaj'!$C$1:$C$3329&lt;&gt;"",ROW('malzeme montaj'!$C$1:$C$3329))),ROWS(CL$4:CL183))))</f>
        <v/>
      </c>
      <c r="CM183" s="34" t="str">
        <f t="array" ref="CM183">IF(ROWS(CM$4:CM183)&gt;CM$1,"",INDEX('malzeme montaj'!$C$1:$C$3329,SMALL(IF('malzeme montaj'!$B$1:$B$3329=CM$3,IF('malzeme montaj'!$C$1:$C$3329&lt;&gt;"",ROW('malzeme montaj'!$C$1:$C$3329))),ROWS(CM$4:CM183))))</f>
        <v/>
      </c>
      <c r="CN183" s="34" t="str">
        <f t="array" ref="CN183">IF(ROWS(CN$4:CN183)&gt;CN$1,"",INDEX('malzeme montaj'!$C$1:$C$3329,SMALL(IF('malzeme montaj'!$B$1:$B$3329=CN$3,IF('malzeme montaj'!$C$1:$C$3329&lt;&gt;"",ROW('malzeme montaj'!$C$1:$C$3329))),ROWS(CN$4:CN183))))</f>
        <v/>
      </c>
      <c r="CO183" s="34" t="str">
        <f t="array" ref="CO183">IF(ROWS(CO$4:CO183)&gt;CO$1,"",INDEX('malzeme montaj'!$C$1:$C$3329,SMALL(IF('malzeme montaj'!$B$1:$B$3329=CO$3,IF('malzeme montaj'!$C$1:$C$3329&lt;&gt;"",ROW('malzeme montaj'!$C$1:$C$3329))),ROWS(CO$4:CO183))))</f>
        <v/>
      </c>
      <c r="CP183" s="34" t="str">
        <f t="array" ref="CP183">IF(ROWS(CP$4:CP183)&gt;CP$1,"",INDEX('malzeme montaj'!$C$1:$C$3329,SMALL(IF('malzeme montaj'!$B$1:$B$3329=CP$3,IF('malzeme montaj'!$C$1:$C$3329&lt;&gt;"",ROW('malzeme montaj'!$C$1:$C$3329))),ROWS(CP$4:CP183))))</f>
        <v/>
      </c>
      <c r="CQ183" s="34" t="str">
        <f t="array" ref="CQ183">IF(ROWS(CQ$4:CQ183)&gt;CQ$1,"",INDEX('malzeme montaj'!$C$1:$C$3329,SMALL(IF('malzeme montaj'!$B$1:$B$3329=CQ$3,IF('malzeme montaj'!$C$1:$C$3329&lt;&gt;"",ROW('malzeme montaj'!$C$1:$C$3329))),ROWS(CQ$4:CQ183))))</f>
        <v/>
      </c>
      <c r="CR183" s="34" t="str">
        <f t="array" ref="CR183">IF(ROWS(CR$4:CR183)&gt;CR$1,"",INDEX('malzeme montaj'!$C$1:$C$3329,SMALL(IF('malzeme montaj'!$B$1:$B$3329=CR$3,IF('malzeme montaj'!$C$1:$C$3329&lt;&gt;"",ROW('malzeme montaj'!$C$1:$C$3329))),ROWS(CR$4:CR183))))</f>
        <v/>
      </c>
      <c r="CS183" s="34" t="str">
        <f t="array" ref="CS183">IF(ROWS(CS$4:CS183)&gt;CS$1,"",INDEX('malzeme montaj'!$C$1:$C$3329,SMALL(IF('malzeme montaj'!$B$1:$B$3329=CS$3,IF('malzeme montaj'!$C$1:$C$3329&lt;&gt;"",ROW('malzeme montaj'!$C$1:$C$3329))),ROWS(CS$4:CS183))))</f>
        <v/>
      </c>
      <c r="CT183" s="34" t="str">
        <f t="array" ref="CT183">IF(ROWS(CT$4:CT183)&gt;CT$1,"",INDEX('malzeme montaj'!$C$1:$C$3329,SMALL(IF('malzeme montaj'!$B$1:$B$3329=CT$3,IF('malzeme montaj'!$C$1:$C$3329&lt;&gt;"",ROW('malzeme montaj'!$C$1:$C$3329))),ROWS(CT$4:CT183))))</f>
        <v/>
      </c>
      <c r="CU183" s="34" t="str">
        <f t="array" ref="CU183">IF(ROWS(CU$4:CU183)&gt;CU$1,"",INDEX('malzeme montaj'!$C$1:$C$3329,SMALL(IF('malzeme montaj'!$B$1:$B$3329=CU$3,IF('malzeme montaj'!$C$1:$C$3329&lt;&gt;"",ROW('malzeme montaj'!$C$1:$C$3329))),ROWS(CU$4:CU183))))</f>
        <v/>
      </c>
      <c r="CV183" s="34" t="str">
        <f t="array" ref="CV183">IF(ROWS(CV$4:CV183)&gt;CV$1,"",INDEX('malzeme montaj'!$C$1:$C$3329,SMALL(IF('malzeme montaj'!$B$1:$B$3329=CV$3,IF('malzeme montaj'!$C$1:$C$3329&lt;&gt;"",ROW('malzeme montaj'!$C$1:$C$3329))),ROWS(CV$4:CV183))))</f>
        <v/>
      </c>
      <c r="CW183" s="34" t="str">
        <f t="array" ref="CW183">IF(ROWS(CW$4:CW183)&gt;CW$1,"",INDEX('malzeme montaj'!$C$1:$C$3329,SMALL(IF('malzeme montaj'!$B$1:$B$3329=CW$3,IF('malzeme montaj'!$C$1:$C$3329&lt;&gt;"",ROW('malzeme montaj'!$C$1:$C$3329))),ROWS(CW$4:CW183))))</f>
        <v/>
      </c>
      <c r="CX183" s="34" t="str">
        <f t="array" ref="CX183">IF(ROWS(CX$4:CX183)&gt;CX$1,"",INDEX('malzeme montaj'!$C$1:$C$3329,SMALL(IF('malzeme montaj'!$B$1:$B$3329=CX$3,IF('malzeme montaj'!$C$1:$C$3329&lt;&gt;"",ROW('malzeme montaj'!$C$1:$C$3329))),ROWS(CX$4:CX183))))</f>
        <v/>
      </c>
      <c r="CY183" s="34" t="str">
        <f t="array" ref="CY183">IF(ROWS(CY$4:CY183)&gt;CY$1,"",INDEX('malzeme montaj'!$C$1:$C$3329,SMALL(IF('malzeme montaj'!$B$1:$B$3329=CY$3,IF('malzeme montaj'!$C$1:$C$3329&lt;&gt;"",ROW('malzeme montaj'!$C$1:$C$3329))),ROWS(CY$4:CY183))))</f>
        <v/>
      </c>
      <c r="CZ183" s="34" t="str">
        <f t="array" ref="CZ183">IF(ROWS(CZ$4:CZ183)&gt;CZ$1,"",INDEX('malzeme montaj'!$C$1:$C$3329,SMALL(IF('malzeme montaj'!$B$1:$B$3329=CZ$3,IF('malzeme montaj'!$C$1:$C$3329&lt;&gt;"",ROW('malzeme montaj'!$C$1:$C$3329))),ROWS(CZ$4:CZ183))))</f>
        <v/>
      </c>
      <c r="DA183" s="34" t="str">
        <f t="array" ref="DA183">IF(ROWS(DA$4:DA183)&gt;DA$1,"",INDEX('malzeme montaj'!$C$1:$C$3329,SMALL(IF('malzeme montaj'!$B$1:$B$3329=DA$3,IF('malzeme montaj'!$C$1:$C$3329&lt;&gt;"",ROW('malzeme montaj'!$C$1:$C$3329))),ROWS(DA$4:DA183))))</f>
        <v/>
      </c>
      <c r="DB183" s="34" t="str">
        <f t="array" ref="DB183">IF(ROWS(DB$4:DB183)&gt;DB$1,"",INDEX('malzeme montaj'!$C$1:$C$3329,SMALL(IF('malzeme montaj'!$B$1:$B$3329=DB$3,IF('malzeme montaj'!$C$1:$C$3329&lt;&gt;"",ROW('malzeme montaj'!$C$1:$C$3329))),ROWS(DB$4:DB183))))</f>
        <v/>
      </c>
      <c r="DC183" s="34" t="str">
        <f t="array" ref="DC183">IF(ROWS(DC$4:DC183)&gt;DC$1,"",INDEX('malzeme montaj'!$C$1:$C$3329,SMALL(IF('malzeme montaj'!$B$1:$B$3329=DC$3,IF('malzeme montaj'!$C$1:$C$3329&lt;&gt;"",ROW('malzeme montaj'!$C$1:$C$3329))),ROWS(DC$4:DC183))))</f>
        <v/>
      </c>
      <c r="DD183" s="34" t="str">
        <f t="array" ref="DD183">IF(ROWS(DD$4:DD183)&gt;DD$1,"",INDEX('malzeme montaj'!$C$1:$C$3329,SMALL(IF('malzeme montaj'!$B$1:$B$3329=DD$3,IF('malzeme montaj'!$C$1:$C$3329&lt;&gt;"",ROW('malzeme montaj'!$C$1:$C$3329))),ROWS(DD$4:DD183))))</f>
        <v/>
      </c>
      <c r="DE183" s="34" t="str">
        <f t="array" ref="DE183">IF(ROWS(DE$4:DE183)&gt;DE$1,"",INDEX('malzeme montaj'!$C$1:$C$3329,SMALL(IF('malzeme montaj'!$B$1:$B$3329=DE$3,IF('malzeme montaj'!$C$1:$C$3329&lt;&gt;"",ROW('malzeme montaj'!$C$1:$C$3329))),ROWS(DE$4:DE183))))</f>
        <v/>
      </c>
      <c r="DF183" s="34" t="str">
        <f t="array" ref="DF183">IF(ROWS(DF$4:DF183)&gt;DF$1,"",INDEX('malzeme montaj'!$C$1:$C$3329,SMALL(IF('malzeme montaj'!$B$1:$B$3329=DF$3,IF('malzeme montaj'!$C$1:$C$3329&lt;&gt;"",ROW('malzeme montaj'!$C$1:$C$3329))),ROWS(DF$4:DF183))))</f>
        <v/>
      </c>
      <c r="DG183" s="34" t="str">
        <f t="array" ref="DG183">IF(ROWS(DG$4:DG183)&gt;DG$1,"",INDEX('malzeme montaj'!$C$1:$C$3329,SMALL(IF('malzeme montaj'!$B$1:$B$3329=DG$3,IF('malzeme montaj'!$C$1:$C$3329&lt;&gt;"",ROW('malzeme montaj'!$C$1:$C$3329))),ROWS(DG$4:DG183))))</f>
        <v/>
      </c>
      <c r="DH183" s="34" t="str">
        <f t="array" ref="DH183">IF(ROWS(DH$4:DH183)&gt;DH$1,"",INDEX('malzeme montaj'!$C$1:$C$3329,SMALL(IF('malzeme montaj'!$B$1:$B$3329=DH$3,IF('malzeme montaj'!$C$1:$C$3329&lt;&gt;"",ROW('malzeme montaj'!$C$1:$C$3329))),ROWS(DH$4:DH183))))</f>
        <v/>
      </c>
      <c r="DI183" s="34" t="str">
        <f t="array" ref="DI183">IF(ROWS(DI$4:DI183)&gt;DI$1,"",INDEX('malzeme montaj'!$C$1:$C$3329,SMALL(IF('malzeme montaj'!$B$1:$B$3329=DI$3,IF('malzeme montaj'!$C$1:$C$3329&lt;&gt;"",ROW('malzeme montaj'!$C$1:$C$3329))),ROWS(DI$4:DI183))))</f>
        <v/>
      </c>
      <c r="DJ183" s="34" t="str">
        <f t="array" ref="DJ183">IF(ROWS(DJ$4:DJ183)&gt;DJ$1,"",INDEX('malzeme montaj'!$C$1:$C$3329,SMALL(IF('malzeme montaj'!$B$1:$B$3329=DJ$3,IF('malzeme montaj'!$C$1:$C$3329&lt;&gt;"",ROW('malzeme montaj'!$C$1:$C$3329))),ROWS(DJ$4:DJ183))))</f>
        <v/>
      </c>
      <c r="DK183" s="34" t="str">
        <f t="array" ref="DK183">IF(ROWS(DK$4:DK183)&gt;DK$1,"",INDEX('malzeme montaj'!$C$1:$C$3329,SMALL(IF('malzeme montaj'!$B$1:$B$3329=DK$3,IF('malzeme montaj'!$C$1:$C$3329&lt;&gt;"",ROW('malzeme montaj'!$C$1:$C$3329))),ROWS(DK$4:DK183))))</f>
        <v/>
      </c>
      <c r="DL183" s="34" t="str">
        <f t="array" ref="DL183">IF(ROWS(DL$4:DL183)&gt;DL$1,"",INDEX('malzeme montaj'!$C$1:$C$3329,SMALL(IF('malzeme montaj'!$B$1:$B$3329=DL$3,IF('malzeme montaj'!$C$1:$C$3329&lt;&gt;"",ROW('malzeme montaj'!$C$1:$C$3329))),ROWS(DL$4:DL183))))</f>
        <v/>
      </c>
      <c r="DM183" s="34" t="str">
        <f t="array" ref="DM183">IF(ROWS(DM$4:DM183)&gt;DM$1,"",INDEX('malzeme montaj'!$C$1:$C$3329,SMALL(IF('malzeme montaj'!$B$1:$B$3329=DM$3,IF('malzeme montaj'!$C$1:$C$3329&lt;&gt;"",ROW('malzeme montaj'!$C$1:$C$3329))),ROWS(DM$4:DM183))))</f>
        <v/>
      </c>
      <c r="DN183" s="34" t="str">
        <f t="array" ref="DN183">IF(ROWS(DN$4:DN183)&gt;DN$1,"",INDEX('malzeme montaj'!$C$1:$C$3329,SMALL(IF('malzeme montaj'!$B$1:$B$3329=DN$3,IF('malzeme montaj'!$C$1:$C$3329&lt;&gt;"",ROW('malzeme montaj'!$C$1:$C$3329))),ROWS(DN$4:DN183))))</f>
        <v/>
      </c>
      <c r="DO183" s="34" t="str">
        <f t="array" ref="DO183">IF(ROWS(DO$4:DO183)&gt;DO$1,"",INDEX('malzeme montaj'!$C$1:$C$3329,SMALL(IF('malzeme montaj'!$B$1:$B$3329=DO$3,IF('malzeme montaj'!$C$1:$C$3329&lt;&gt;"",ROW('malzeme montaj'!$C$1:$C$3329))),ROWS(DO$4:DO183))))</f>
        <v/>
      </c>
      <c r="DP183" s="34" t="str">
        <f t="array" ref="DP183">IF(ROWS(DP$4:DP183)&gt;DP$1,"",INDEX('malzeme montaj'!$C$1:$C$3329,SMALL(IF('malzeme montaj'!$B$1:$B$3329=DP$3,IF('malzeme montaj'!$C$1:$C$3329&lt;&gt;"",ROW('malzeme montaj'!$C$1:$C$3329))),ROWS(DP$4:DP183))))</f>
        <v/>
      </c>
      <c r="DQ183" s="34" t="str">
        <f t="array" ref="DQ183">IF(ROWS(DQ$4:DQ183)&gt;DQ$1,"",INDEX('malzeme montaj'!$C$1:$C$3329,SMALL(IF('malzeme montaj'!$B$1:$B$3329=DQ$3,IF('malzeme montaj'!$C$1:$C$3329&lt;&gt;"",ROW('malzeme montaj'!$C$1:$C$3329))),ROWS(DQ$4:DQ183))))</f>
        <v/>
      </c>
      <c r="DR183" s="34" t="str">
        <f t="array" ref="DR183">IF(ROWS(DR$4:DR183)&gt;DR$1,"",INDEX('malzeme montaj'!$C$1:$C$3329,SMALL(IF('malzeme montaj'!$B$1:$B$3329=DR$3,IF('malzeme montaj'!$C$1:$C$3329&lt;&gt;"",ROW('malzeme montaj'!$C$1:$C$3329))),ROWS(DR$4:DR183))))</f>
        <v/>
      </c>
      <c r="DS183" s="34" t="str">
        <f t="array" ref="DS183">IF(ROWS(DS$4:DS183)&gt;DS$1,"",INDEX('malzeme montaj'!$C$1:$C$3329,SMALL(IF('malzeme montaj'!$B$1:$B$3329=DS$3,IF('malzeme montaj'!$C$1:$C$3329&lt;&gt;"",ROW('malzeme montaj'!$C$1:$C$3329))),ROWS(DS$4:DS183))))</f>
        <v/>
      </c>
      <c r="DT183" s="34" t="str">
        <f t="array" ref="DT183">IF(ROWS(DT$4:DT183)&gt;DT$1,"",INDEX('malzeme montaj'!$C$1:$C$3329,SMALL(IF('malzeme montaj'!$B$1:$B$3329=DT$3,IF('malzeme montaj'!$C$1:$C$3329&lt;&gt;"",ROW('malzeme montaj'!$C$1:$C$3329))),ROWS(DT$4:DT183))))</f>
        <v/>
      </c>
      <c r="DU183" s="34" t="str">
        <f t="array" ref="DU183">IF(ROWS(DU$4:DU183)&gt;DU$1,"",INDEX('malzeme montaj'!$C$1:$C$3329,SMALL(IF('malzeme montaj'!$B$1:$B$3329=DU$3,IF('malzeme montaj'!$C$1:$C$3329&lt;&gt;"",ROW('malzeme montaj'!$C$1:$C$3329))),ROWS(DU$4:DU183))))</f>
        <v/>
      </c>
      <c r="DV183" s="34" t="str">
        <f t="array" ref="DV183">IF(ROWS(DV$4:DV183)&gt;DV$1,"",INDEX('malzeme montaj'!$C$1:$C$3329,SMALL(IF('malzeme montaj'!$B$1:$B$3329=DV$3,IF('malzeme montaj'!$C$1:$C$3329&lt;&gt;"",ROW('malzeme montaj'!$C$1:$C$3329))),ROWS(DV$4:DV183))))</f>
        <v/>
      </c>
      <c r="DW183" s="34" t="str">
        <f t="array" ref="DW183">IF(ROWS(DW$4:DW183)&gt;DW$1,"",INDEX('malzeme montaj'!$C$1:$C$3329,SMALL(IF('malzeme montaj'!$B$1:$B$3329=DW$3,IF('malzeme montaj'!$C$1:$C$3329&lt;&gt;"",ROW('malzeme montaj'!$C$1:$C$3329))),ROWS(DW$4:DW183))))</f>
        <v/>
      </c>
      <c r="DX183" s="34" t="str">
        <f t="array" ref="DX183">IF(ROWS(DX$4:DX183)&gt;DX$1,"",INDEX('malzeme montaj'!$C$1:$C$3329,SMALL(IF('malzeme montaj'!$B$1:$B$3329=DX$3,IF('malzeme montaj'!$C$1:$C$3329&lt;&gt;"",ROW('malzeme montaj'!$C$1:$C$3329))),ROWS(DX$4:DX183))))</f>
        <v/>
      </c>
      <c r="DY183" s="34" t="str">
        <f t="array" ref="DY183">IF(ROWS(DY$4:DY183)&gt;DY$1,"",INDEX('malzeme montaj'!$C$1:$C$3329,SMALL(IF('malzeme montaj'!$B$1:$B$3329=DY$3,IF('malzeme montaj'!$C$1:$C$3329&lt;&gt;"",ROW('malzeme montaj'!$C$1:$C$3329))),ROWS(DY$4:DY183))))</f>
        <v/>
      </c>
      <c r="DZ183" s="34" t="str">
        <f t="array" ref="DZ183">IF(ROWS(DZ$4:DZ183)&gt;DZ$1,"",INDEX('malzeme montaj'!$C$1:$C$3329,SMALL(IF('malzeme montaj'!$B$1:$B$3329=DZ$3,IF('malzeme montaj'!$C$1:$C$3329&lt;&gt;"",ROW('malzeme montaj'!$C$1:$C$3329))),ROWS(DZ$4:DZ183))))</f>
        <v/>
      </c>
      <c r="EA183" s="34" t="str">
        <f t="array" ref="EA183">IF(ROWS(EA$4:EA183)&gt;EA$1,"",INDEX('malzeme montaj'!$C$1:$C$3329,SMALL(IF('malzeme montaj'!$B$1:$B$3329=EA$3,IF('malzeme montaj'!$C$1:$C$3329&lt;&gt;"",ROW('malzeme montaj'!$C$1:$C$3329))),ROWS(EA$4:EA183))))</f>
        <v/>
      </c>
      <c r="EB183" s="34" t="str">
        <f t="array" ref="EB183">IF(ROWS(EB$4:EB183)&gt;EB$1,"",INDEX('malzeme montaj'!$C$1:$C$3329,SMALL(IF('malzeme montaj'!$B$1:$B$3329=EB$3,IF('malzeme montaj'!$C$1:$C$3329&lt;&gt;"",ROW('malzeme montaj'!$C$1:$C$3329))),ROWS(EB$4:EB183))))</f>
        <v/>
      </c>
      <c r="EC183" s="34" t="str">
        <f t="array" ref="EC183">IF(ROWS(EC$4:EC183)&gt;EC$1,"",INDEX('malzeme montaj'!$C$1:$C$3329,SMALL(IF('malzeme montaj'!$B$1:$B$3329=EC$3,IF('malzeme montaj'!$C$1:$C$3329&lt;&gt;"",ROW('malzeme montaj'!$C$1:$C$3329))),ROWS(EC$4:EC183))))</f>
        <v/>
      </c>
      <c r="ED183" s="34" t="str">
        <f t="array" ref="ED183">IF(ROWS(ED$4:ED183)&gt;ED$1,"",INDEX('malzeme montaj'!$C$1:$C$3329,SMALL(IF('malzeme montaj'!$B$1:$B$3329=ED$3,IF('malzeme montaj'!$C$1:$C$3329&lt;&gt;"",ROW('malzeme montaj'!$C$1:$C$3329))),ROWS(ED$4:ED183))))</f>
        <v/>
      </c>
      <c r="EE183" s="34" t="str">
        <f t="array" ref="EE183">IF(ROWS(EE$4:EE183)&gt;EE$1,"",INDEX('malzeme montaj'!$C$1:$C$3329,SMALL(IF('malzeme montaj'!$B$1:$B$3329=EE$3,IF('malzeme montaj'!$C$1:$C$3329&lt;&gt;"",ROW('malzeme montaj'!$C$1:$C$3329))),ROWS(EE$4:EE183))))</f>
        <v/>
      </c>
      <c r="EF183" s="34" t="str">
        <f t="array" ref="EF183">IF(ROWS(EF$4:EF183)&gt;EF$1,"",INDEX('malzeme montaj'!$C$1:$C$3329,SMALL(IF('malzeme montaj'!$B$1:$B$3329=EF$3,IF('malzeme montaj'!$C$1:$C$3329&lt;&gt;"",ROW('malzeme montaj'!$C$1:$C$3329))),ROWS(EF$4:EF183))))</f>
        <v/>
      </c>
      <c r="EG183" s="34" t="str">
        <f t="array" ref="EG183">IF(ROWS(EG$4:EG183)&gt;EG$1,"",INDEX('malzeme montaj'!$C$1:$C$3329,SMALL(IF('malzeme montaj'!$B$1:$B$3329=EG$3,IF('malzeme montaj'!$C$1:$C$3329&lt;&gt;"",ROW('malzeme montaj'!$C$1:$C$3329))),ROWS(EG$4:EG183))))</f>
        <v/>
      </c>
      <c r="EH183" s="34" t="str">
        <f t="array" ref="EH183">IF(ROWS(EH$4:EH183)&gt;EH$1,"",INDEX('malzeme montaj'!$C$1:$C$3329,SMALL(IF('malzeme montaj'!$B$1:$B$3329=EH$3,IF('malzeme montaj'!$C$1:$C$3329&lt;&gt;"",ROW('malzeme montaj'!$C$1:$C$3329))),ROWS(EH$4:EH183))))</f>
        <v/>
      </c>
      <c r="EI183" s="34" t="str">
        <f t="array" ref="EI183">IF(ROWS(EI$4:EI183)&gt;EI$1,"",INDEX('malzeme montaj'!$C$1:$C$3329,SMALL(IF('malzeme montaj'!$B$1:$B$3329=EI$3,IF('malzeme montaj'!$C$1:$C$3329&lt;&gt;"",ROW('malzeme montaj'!$C$1:$C$3329))),ROWS(EI$4:EI183))))</f>
        <v/>
      </c>
      <c r="EJ183" s="34" t="str">
        <f t="array" ref="EJ183">IF(ROWS(EJ$4:EJ183)&gt;EJ$1,"",INDEX('malzeme montaj'!$C$1:$C$3329,SMALL(IF('malzeme montaj'!$B$1:$B$3329=EJ$3,IF('malzeme montaj'!$C$1:$C$3329&lt;&gt;"",ROW('malzeme montaj'!$C$1:$C$3329))),ROWS(EJ$4:EJ183))))</f>
        <v/>
      </c>
      <c r="EK183" s="34" t="str">
        <f t="array" ref="EK183">IF(ROWS(EK$4:EK183)&gt;EK$1,"",INDEX('malzeme montaj'!$C$1:$C$3329,SMALL(IF('malzeme montaj'!$B$1:$B$3329=EK$3,IF('malzeme montaj'!$C$1:$C$3329&lt;&gt;"",ROW('malzeme montaj'!$C$1:$C$3329))),ROWS(EK$4:EK183))))</f>
        <v/>
      </c>
      <c r="EL183" s="34" t="str">
        <f t="array" ref="EL183">IF(ROWS(EL$4:EL183)&gt;EL$1,"",INDEX('malzeme montaj'!$C$1:$C$3329,SMALL(IF('malzeme montaj'!$B$1:$B$3329=EL$3,IF('malzeme montaj'!$C$1:$C$3329&lt;&gt;"",ROW('malzeme montaj'!$C$1:$C$3329))),ROWS(EL$4:EL183))))</f>
        <v/>
      </c>
      <c r="EM183" s="34" t="str">
        <f t="array" ref="EM183">IF(ROWS(EM$4:EM183)&gt;EM$1,"",INDEX('malzeme montaj'!$C$1:$C$3329,SMALL(IF('malzeme montaj'!$B$1:$B$3329=EM$3,IF('malzeme montaj'!$C$1:$C$3329&lt;&gt;"",ROW('malzeme montaj'!$C$1:$C$3329))),ROWS(EM$4:EM183))))</f>
        <v/>
      </c>
      <c r="EN183" s="34" t="str">
        <f t="array" ref="EN183">IF(ROWS(EN$4:EN183)&gt;EN$1,"",INDEX('malzeme montaj'!$C$1:$C$3329,SMALL(IF('malzeme montaj'!$B$1:$B$3329=EN$3,IF('malzeme montaj'!$C$1:$C$3329&lt;&gt;"",ROW('malzeme montaj'!$C$1:$C$3329))),ROWS(EN$4:EN183))))</f>
        <v/>
      </c>
      <c r="EO183" s="34" t="str">
        <f t="array" ref="EO183">IF(ROWS(EO$4:EO183)&gt;EO$1,"",INDEX('malzeme montaj'!$C$1:$C$3329,SMALL(IF('malzeme montaj'!$B$1:$B$3329=EO$3,IF('malzeme montaj'!$C$1:$C$3329&lt;&gt;"",ROW('malzeme montaj'!$C$1:$C$3329))),ROWS(EO$4:EO183))))</f>
        <v/>
      </c>
      <c r="EP183" s="34" t="str">
        <f t="array" ref="EP183">IF(ROWS(EP$4:EP183)&gt;EP$1,"",INDEX('malzeme montaj'!$C$1:$C$3329,SMALL(IF('malzeme montaj'!$B$1:$B$3329=EP$3,IF('malzeme montaj'!$C$1:$C$3329&lt;&gt;"",ROW('malzeme montaj'!$C$1:$C$3329))),ROWS(EP$4:EP183))))</f>
        <v/>
      </c>
      <c r="EQ183" s="34" t="str">
        <f t="array" ref="EQ183">IF(ROWS(EQ$4:EQ183)&gt;EQ$1,"",INDEX('malzeme montaj'!$C$1:$C$3329,SMALL(IF('malzeme montaj'!$B$1:$B$3329=EQ$3,IF('malzeme montaj'!$C$1:$C$3329&lt;&gt;"",ROW('malzeme montaj'!$C$1:$C$3329))),ROWS(EQ$4:EQ183))))</f>
        <v/>
      </c>
      <c r="ER183" s="34" t="str">
        <f t="array" ref="ER183">IF(ROWS(ER$4:ER183)&gt;ER$1,"",INDEX('malzeme montaj'!$C$1:$C$3329,SMALL(IF('malzeme montaj'!$B$1:$B$3329=ER$3,IF('malzeme montaj'!$C$1:$C$3329&lt;&gt;"",ROW('malzeme montaj'!$C$1:$C$3329))),ROWS(ER$4:ER183))))</f>
        <v/>
      </c>
      <c r="ES183" s="34" t="str">
        <f t="array" ref="ES183">IF(ROWS(ES$4:ES183)&gt;ES$1,"",INDEX('malzeme montaj'!$C$1:$C$3329,SMALL(IF('malzeme montaj'!$B$1:$B$3329=ES$3,IF('malzeme montaj'!$C$1:$C$3329&lt;&gt;"",ROW('malzeme montaj'!$C$1:$C$3329))),ROWS(ES$4:ES183))))</f>
        <v/>
      </c>
      <c r="ET183" s="34" t="str">
        <f t="array" ref="ET183">IF(ROWS(ET$4:ET183)&gt;ET$1,"",INDEX('malzeme montaj'!$C$1:$C$3329,SMALL(IF('malzeme montaj'!$B$1:$B$3329=ET$3,IF('malzeme montaj'!$C$1:$C$3329&lt;&gt;"",ROW('malzeme montaj'!$C$1:$C$3329))),ROWS(ET$4:ET183))))</f>
        <v/>
      </c>
      <c r="EU183" s="34" t="str">
        <f t="array" ref="EU183">IF(ROWS(EU$4:EU183)&gt;EU$1,"",INDEX('malzeme montaj'!$C$1:$C$3329,SMALL(IF('malzeme montaj'!$B$1:$B$3329=EU$3,IF('malzeme montaj'!$C$1:$C$3329&lt;&gt;"",ROW('malzeme montaj'!$C$1:$C$3329))),ROWS(EU$4:EU183))))</f>
        <v/>
      </c>
      <c r="EV183" s="34" t="str">
        <f t="array" ref="EV183">IF(ROWS(EV$4:EV183)&gt;EV$1,"",INDEX('malzeme montaj'!$C$1:$C$3329,SMALL(IF('malzeme montaj'!$B$1:$B$3329=EV$3,IF('malzeme montaj'!$C$1:$C$3329&lt;&gt;"",ROW('malzeme montaj'!$C$1:$C$3329))),ROWS(EV$4:EV183))))</f>
        <v/>
      </c>
      <c r="EW183" s="34" t="str">
        <f t="array" ref="EW183">IF(ROWS(EW$4:EW183)&gt;EW$1,"",INDEX('malzeme montaj'!$C$1:$C$3329,SMALL(IF('malzeme montaj'!$B$1:$B$3329=EW$3,IF('malzeme montaj'!$C$1:$C$3329&lt;&gt;"",ROW('malzeme montaj'!$C$1:$C$3329))),ROWS(EW$4:EW183))))</f>
        <v/>
      </c>
    </row>
    <row r="184" spans="1:153" ht="12.75" customHeight="1">
      <c r="A184" s="38" t="str">
        <f t="array" ref="A184">IF(ROWS(A$4:A184)&gt;A$1,"",INDEX('malzeme montaj'!$C$1:$C$3329,SMALL(IF('malzeme montaj'!$B$1:$B$3329=A$3,IF('malzeme montaj'!$C$1:$C$3329&lt;&gt;"",ROW('malzeme montaj'!$C$1:$C$3329))),ROWS(A$4:A184))))</f>
        <v/>
      </c>
      <c r="B184" s="38" t="str">
        <f t="array" ref="B184">IF(ROWS(B$4:B184)&gt;B$1,"",INDEX('malzeme montaj'!$C$1:$C$3329,SMALL(IF('malzeme montaj'!$B$1:$B$3329=B$3,IF('malzeme montaj'!$C$1:$C$3329&lt;&gt;"",ROW('malzeme montaj'!$C$1:$C$3329))),ROWS(B$4:B184))))</f>
        <v/>
      </c>
      <c r="C184" s="38" t="str">
        <f t="array" ref="C184">IF(ROWS(C$4:C184)&gt;C$1,"",INDEX('malzeme montaj'!$C$1:$C$3329,SMALL(IF('malzeme montaj'!$B$1:$B$3329=C$3,IF('malzeme montaj'!$C$1:$C$3329&lt;&gt;"",ROW('malzeme montaj'!$C$1:$C$3329))),ROWS(C$4:C184))))</f>
        <v/>
      </c>
      <c r="D184" s="38" t="str">
        <f t="array" ref="D184">IF(ROWS(D$4:D184)&gt;D$1,"",INDEX('malzeme montaj'!$C$1:$C$3329,SMALL(IF('malzeme montaj'!$B$1:$B$3329=D$3,IF('malzeme montaj'!$C$1:$C$3329&lt;&gt;"",ROW('malzeme montaj'!$C$1:$C$3329))),ROWS(D$4:D184))))</f>
        <v/>
      </c>
      <c r="E184" s="38" t="str">
        <f t="array" ref="E184">IF(ROWS(E$4:E184)&gt;E$1,"",INDEX('malzeme montaj'!$C$1:$C$3329,SMALL(IF('malzeme montaj'!$B$1:$B$3329=E$3,IF('malzeme montaj'!$C$1:$C$3329&lt;&gt;"",ROW('malzeme montaj'!$C$1:$C$3329))),ROWS(E$4:E184))))</f>
        <v/>
      </c>
      <c r="F184" s="38" t="str">
        <f t="array" ref="F184">IF(ROWS(F$4:F184)&gt;F$1,"",INDEX('malzeme montaj'!$C$1:$C$3329,SMALL(IF('malzeme montaj'!$B$1:$B$3329=F$3,IF('malzeme montaj'!$C$1:$C$3329&lt;&gt;"",ROW('malzeme montaj'!$C$1:$C$3329))),ROWS(F$4:F184))))</f>
        <v/>
      </c>
      <c r="G184" s="38" t="str">
        <f t="array" ref="G184">IF(ROWS(G$4:G184)&gt;G$1,"",INDEX('malzeme montaj'!$C$1:$C$3329,SMALL(IF('malzeme montaj'!$B$1:$B$3329=G$3,IF('malzeme montaj'!$C$1:$C$3329&lt;&gt;"",ROW('malzeme montaj'!$C$1:$C$3329))),ROWS(G$4:G184))))</f>
        <v/>
      </c>
      <c r="H184" s="38" t="str">
        <f t="array" ref="H184">IF(ROWS(H$4:H184)&gt;H$1,"",INDEX('malzeme montaj'!$C$1:$C$3329,SMALL(IF('malzeme montaj'!$B$1:$B$3329=H$3,IF('malzeme montaj'!$C$1:$C$3329&lt;&gt;"",ROW('malzeme montaj'!$C$1:$C$3329))),ROWS(H$4:H184))))</f>
        <v/>
      </c>
      <c r="I184" s="38" t="str">
        <f t="array" ref="I184">IF(ROWS(I$4:I184)&gt;I$1,"",INDEX('malzeme montaj'!$C$1:$C$3329,SMALL(IF('malzeme montaj'!$B$1:$B$3329=I$3,IF('malzeme montaj'!$C$1:$C$3329&lt;&gt;"",ROW('malzeme montaj'!$C$1:$C$3329))),ROWS(I$4:I184))))</f>
        <v/>
      </c>
      <c r="J184" s="38" t="str">
        <f t="array" ref="J184">IF(ROWS(J$4:J184)&gt;J$1,"",INDEX('malzeme montaj'!$C$1:$C$3329,SMALL(IF('malzeme montaj'!$B$1:$B$3329=J$3,IF('malzeme montaj'!$C$1:$C$3329&lt;&gt;"",ROW('malzeme montaj'!$C$1:$C$3329))),ROWS(J$4:J184))))</f>
        <v/>
      </c>
      <c r="K184" s="38" t="str">
        <f t="array" ref="K184">IF(ROWS(K$4:K184)&gt;K$1,"",INDEX('malzeme montaj'!$C$1:$C$3329,SMALL(IF('malzeme montaj'!$B$1:$B$3329=K$3,IF('malzeme montaj'!$C$1:$C$3329&lt;&gt;"",ROW('malzeme montaj'!$C$1:$C$3329))),ROWS(K$4:K184))))</f>
        <v/>
      </c>
      <c r="L184" s="38" t="str">
        <f t="array" ref="L184">IF(ROWS(L$4:L184)&gt;L$1,"",INDEX('malzeme montaj'!$C$1:$C$3329,SMALL(IF('malzeme montaj'!$B$1:$B$3329=L$3,IF('malzeme montaj'!$C$1:$C$3329&lt;&gt;"",ROW('malzeme montaj'!$C$1:$C$3329))),ROWS(L$4:L184))))</f>
        <v/>
      </c>
      <c r="M184" s="38" t="str">
        <f t="array" ref="M184">IF(ROWS(M$4:M184)&gt;M$1,"",INDEX('malzeme montaj'!$C$1:$C$3329,SMALL(IF('malzeme montaj'!$B$1:$B$3329=M$3,IF('malzeme montaj'!$C$1:$C$3329&lt;&gt;"",ROW('malzeme montaj'!$C$1:$C$3329))),ROWS(M$4:M184))))</f>
        <v/>
      </c>
      <c r="N184" s="38" t="str">
        <f t="array" ref="N184">IF(ROWS(N$4:N184)&gt;N$1,"",INDEX('malzeme montaj'!$C$1:$C$3329,SMALL(IF('malzeme montaj'!$B$1:$B$3329=N$3,IF('malzeme montaj'!$C$1:$C$3329&lt;&gt;"",ROW('malzeme montaj'!$C$1:$C$3329))),ROWS(N$4:N184))))</f>
        <v/>
      </c>
      <c r="O184" s="38" t="str">
        <f t="array" ref="O184">IF(ROWS(O$4:O184)&gt;O$1,"",INDEX('malzeme montaj'!$C$1:$C$3329,SMALL(IF('malzeme montaj'!$B$1:$B$3329=O$3,IF('malzeme montaj'!$C$1:$C$3329&lt;&gt;"",ROW('malzeme montaj'!$C$1:$C$3329))),ROWS(O$4:O184))))</f>
        <v/>
      </c>
      <c r="P184" s="38" t="str">
        <f t="array" ref="P184">IF(ROWS(P$4:P184)&gt;P$1,"",INDEX('malzeme montaj'!$C$1:$C$3329,SMALL(IF('malzeme montaj'!$B$1:$B$3329=P$3,IF('malzeme montaj'!$C$1:$C$3329&lt;&gt;"",ROW('malzeme montaj'!$C$1:$C$3329))),ROWS(P$4:P184))))</f>
        <v/>
      </c>
      <c r="Q184" s="38" t="str">
        <f t="array" ref="Q184">IF(ROWS(Q$4:Q184)&gt;Q$1,"",INDEX('malzeme montaj'!$C$1:$C$3329,SMALL(IF('malzeme montaj'!$B$1:$B$3329=Q$3,IF('malzeme montaj'!$C$1:$C$3329&lt;&gt;"",ROW('malzeme montaj'!$C$1:$C$3329))),ROWS(Q$4:Q184))))</f>
        <v/>
      </c>
      <c r="R184" s="38" t="str">
        <f t="array" ref="R184">IF(ROWS(R$4:R184)&gt;R$1,"",INDEX('malzeme montaj'!$C$1:$C$3329,SMALL(IF('malzeme montaj'!$B$1:$B$3329=R$3,IF('malzeme montaj'!$C$1:$C$3329&lt;&gt;"",ROW('malzeme montaj'!$C$1:$C$3329))),ROWS(R$4:R184))))</f>
        <v/>
      </c>
      <c r="S184" s="38" t="str">
        <f t="array" ref="S184">IF(ROWS(S$4:S184)&gt;S$1,"",INDEX('malzeme montaj'!$C$1:$C$3329,SMALL(IF('malzeme montaj'!$B$1:$B$3329=S$3,IF('malzeme montaj'!$C$1:$C$3329&lt;&gt;"",ROW('malzeme montaj'!$C$1:$C$3329))),ROWS(S$4:S184))))</f>
        <v/>
      </c>
      <c r="T184" s="38" t="str">
        <f t="array" ref="T184">IF(ROWS(T$4:T184)&gt;T$1,"",INDEX('malzeme montaj'!$C$1:$C$3329,SMALL(IF('malzeme montaj'!$B$1:$B$3329=T$3,IF('malzeme montaj'!$C$1:$C$3329&lt;&gt;"",ROW('malzeme montaj'!$C$1:$C$3329))),ROWS(T$4:T184))))</f>
        <v/>
      </c>
      <c r="U184" s="38" t="str">
        <f t="array" ref="U184">IF(ROWS(U$4:U184)&gt;U$1,"",INDEX('malzeme montaj'!$C$1:$C$3329,SMALL(IF('malzeme montaj'!$B$1:$B$3329=U$3,IF('malzeme montaj'!$C$1:$C$3329&lt;&gt;"",ROW('malzeme montaj'!$C$1:$C$3329))),ROWS(U$4:U184))))</f>
        <v/>
      </c>
      <c r="V184" s="38" t="str">
        <f t="array" ref="V184">IF(ROWS(V$4:V184)&gt;V$1,"",INDEX('malzeme montaj'!$C$1:$C$3329,SMALL(IF('malzeme montaj'!$B$1:$B$3329=V$3,IF('malzeme montaj'!$C$1:$C$3329&lt;&gt;"",ROW('malzeme montaj'!$C$1:$C$3329))),ROWS(V$4:V184))))</f>
        <v/>
      </c>
      <c r="W184" s="38" t="str">
        <f t="array" ref="W184">IF(ROWS(W$4:W184)&gt;W$1,"",INDEX('malzeme montaj'!$C$1:$C$3329,SMALL(IF('malzeme montaj'!$B$1:$B$3329=W$3,IF('malzeme montaj'!$C$1:$C$3329&lt;&gt;"",ROW('malzeme montaj'!$C$1:$C$3329))),ROWS(W$4:W184))))</f>
        <v/>
      </c>
      <c r="X184" s="38" t="str">
        <f t="array" ref="X184">IF(ROWS(X$4:X184)&gt;X$1,"",INDEX('malzeme montaj'!$C$1:$C$3329,SMALL(IF('malzeme montaj'!$B$1:$B$3329=X$3,IF('malzeme montaj'!$C$1:$C$3329&lt;&gt;"",ROW('malzeme montaj'!$C$1:$C$3329))),ROWS(X$4:X184))))</f>
        <v/>
      </c>
      <c r="Y184" s="38" t="str">
        <f t="array" ref="Y184">IF(ROWS(Y$4:Y184)&gt;Y$1,"",INDEX('malzeme montaj'!$C$1:$C$3329,SMALL(IF('malzeme montaj'!$B$1:$B$3329=Y$3,IF('malzeme montaj'!$C$1:$C$3329&lt;&gt;"",ROW('malzeme montaj'!$C$1:$C$3329))),ROWS(Y$4:Y184))))</f>
        <v/>
      </c>
      <c r="Z184" s="38" t="str">
        <f t="array" ref="Z184">IF(ROWS(Z$4:Z184)&gt;Z$1,"",INDEX('malzeme montaj'!$C$1:$C$3329,SMALL(IF('malzeme montaj'!$B$1:$B$3329=Z$3,IF('malzeme montaj'!$C$1:$C$3329&lt;&gt;"",ROW('malzeme montaj'!$C$1:$C$3329))),ROWS(Z$4:Z184))))</f>
        <v/>
      </c>
      <c r="AA184" s="38" t="str">
        <f t="array" ref="AA184">IF(ROWS(AA$4:AA184)&gt;AA$1,"",INDEX('malzeme montaj'!$C$1:$C$3329,SMALL(IF('malzeme montaj'!$B$1:$B$3329=AA$3,IF('malzeme montaj'!$C$1:$C$3329&lt;&gt;"",ROW('malzeme montaj'!$C$1:$C$3329))),ROWS(AA$4:AA184))))</f>
        <v/>
      </c>
      <c r="AB184" s="38" t="str">
        <f t="array" ref="AB184">IF(ROWS(AB$4:AB184)&gt;AB$1,"",INDEX('malzeme montaj'!$C$1:$C$3329,SMALL(IF('malzeme montaj'!$B$1:$B$3329=AB$3,IF('malzeme montaj'!$C$1:$C$3329&lt;&gt;"",ROW('malzeme montaj'!$C$1:$C$3329))),ROWS(AB$4:AB184))))</f>
        <v/>
      </c>
      <c r="AC184" s="38" t="str">
        <f t="array" ref="AC184">IF(ROWS(AC$4:AC184)&gt;AC$1,"",INDEX('malzeme montaj'!$C$1:$C$3329,SMALL(IF('malzeme montaj'!$B$1:$B$3329=AC$3,IF('malzeme montaj'!$C$1:$C$3329&lt;&gt;"",ROW('malzeme montaj'!$C$1:$C$3329))),ROWS(AC$4:AC184))))</f>
        <v/>
      </c>
      <c r="AD184" s="38" t="str">
        <f t="array" ref="AD184">IF(ROWS(AD$4:AD184)&gt;AD$1,"",INDEX('malzeme montaj'!$C$1:$C$3329,SMALL(IF('malzeme montaj'!$B$1:$B$3329=AD$3,IF('malzeme montaj'!$C$1:$C$3329&lt;&gt;"",ROW('malzeme montaj'!$C$1:$C$3329))),ROWS(AD$4:AD184))))</f>
        <v/>
      </c>
      <c r="AE184" s="38" t="str">
        <f t="array" ref="AE184">IF(ROWS(AE$4:AE184)&gt;AE$1,"",INDEX('malzeme montaj'!$C$1:$C$3329,SMALL(IF('malzeme montaj'!$B$1:$B$3329=AE$3,IF('malzeme montaj'!$C$1:$C$3329&lt;&gt;"",ROW('malzeme montaj'!$C$1:$C$3329))),ROWS(AE$4:AE184))))</f>
        <v/>
      </c>
      <c r="AF184" s="38" t="str">
        <f t="array" ref="AF184">IF(ROWS(AF$4:AF184)&gt;AF$1,"",INDEX('malzeme montaj'!$C$1:$C$3329,SMALL(IF('malzeme montaj'!$B$1:$B$3329=AF$3,IF('malzeme montaj'!$C$1:$C$3329&lt;&gt;"",ROW('malzeme montaj'!$C$1:$C$3329))),ROWS(AF$4:AF184))))</f>
        <v/>
      </c>
      <c r="AG184" s="38" t="str">
        <f t="array" ref="AG184">IF(ROWS(AG$4:AG184)&gt;AG$1,"",INDEX('malzeme montaj'!$C$1:$C$3329,SMALL(IF('malzeme montaj'!$B$1:$B$3329=AG$3,IF('malzeme montaj'!$C$1:$C$3329&lt;&gt;"",ROW('malzeme montaj'!$C$1:$C$3329))),ROWS(AG$4:AG184))))</f>
        <v/>
      </c>
      <c r="AH184" s="38" t="str">
        <f t="array" ref="AH184">IF(ROWS(AH$4:AH184)&gt;AH$1,"",INDEX('malzeme montaj'!$C$1:$C$3329,SMALL(IF('malzeme montaj'!$B$1:$B$3329=AH$3,IF('malzeme montaj'!$C$1:$C$3329&lt;&gt;"",ROW('malzeme montaj'!$C$1:$C$3329))),ROWS(AH$4:AH184))))</f>
        <v/>
      </c>
      <c r="AI184" s="38" t="str">
        <f t="array" ref="AI184">IF(ROWS(AI$4:AI184)&gt;AI$1,"",INDEX('malzeme montaj'!$C$1:$C$3329,SMALL(IF('malzeme montaj'!$B$1:$B$3329=AI$3,IF('malzeme montaj'!$C$1:$C$3329&lt;&gt;"",ROW('malzeme montaj'!$C$1:$C$3329))),ROWS(AI$4:AI184))))</f>
        <v/>
      </c>
      <c r="AJ184" s="38" t="str">
        <f t="array" ref="AJ184">IF(ROWS(AJ$4:AJ184)&gt;AJ$1,"",INDEX('malzeme montaj'!$C$1:$C$3329,SMALL(IF('malzeme montaj'!$B$1:$B$3329=AJ$3,IF('malzeme montaj'!$C$1:$C$3329&lt;&gt;"",ROW('malzeme montaj'!$C$1:$C$3329))),ROWS(AJ$4:AJ184))))</f>
        <v/>
      </c>
      <c r="AK184" s="38" t="str">
        <f t="array" ref="AK184">IF(ROWS(AK$4:AK184)&gt;AK$1,"",INDEX('malzeme montaj'!$C$1:$C$3329,SMALL(IF('malzeme montaj'!$B$1:$B$3329=AK$3,IF('malzeme montaj'!$C$1:$C$3329&lt;&gt;"",ROW('malzeme montaj'!$C$1:$C$3329))),ROWS(AK$4:AK184))))</f>
        <v/>
      </c>
      <c r="AL184" s="38" t="str">
        <f t="array" ref="AL184">IF(ROWS(AL$4:AL184)&gt;AL$1,"",INDEX('malzeme montaj'!$C$1:$C$3329,SMALL(IF('malzeme montaj'!$B$1:$B$3329=AL$3,IF('malzeme montaj'!$C$1:$C$3329&lt;&gt;"",ROW('malzeme montaj'!$C$1:$C$3329))),ROWS(AL$4:AL184))))</f>
        <v/>
      </c>
      <c r="AM184" s="38" t="str">
        <f t="array" ref="AM184">IF(ROWS(AM$4:AM184)&gt;AM$1,"",INDEX('malzeme montaj'!$C$1:$C$3329,SMALL(IF('malzeme montaj'!$B$1:$B$3329=AM$3,IF('malzeme montaj'!$C$1:$C$3329&lt;&gt;"",ROW('malzeme montaj'!$C$1:$C$3329))),ROWS(AM$4:AM184))))</f>
        <v/>
      </c>
      <c r="AN184" s="38" t="str">
        <f t="array" ref="AN184">IF(ROWS(AN$4:AN184)&gt;AN$1,"",INDEX('malzeme montaj'!$C$1:$C$3329,SMALL(IF('malzeme montaj'!$B$1:$B$3329=AN$3,IF('malzeme montaj'!$C$1:$C$3329&lt;&gt;"",ROW('malzeme montaj'!$C$1:$C$3329))),ROWS(AN$4:AN184))))</f>
        <v/>
      </c>
      <c r="AO184" s="38" t="str">
        <f t="array" ref="AO184">IF(ROWS(AO$4:AO184)&gt;AO$1,"",INDEX('malzeme montaj'!$C$1:$C$3329,SMALL(IF('malzeme montaj'!$B$1:$B$3329=AO$3,IF('malzeme montaj'!$C$1:$C$3329&lt;&gt;"",ROW('malzeme montaj'!$C$1:$C$3329))),ROWS(AO$4:AO184))))</f>
        <v/>
      </c>
      <c r="AP184" s="38" t="str">
        <f t="array" ref="AP184">IF(ROWS(AP$4:AP184)&gt;AP$1,"",INDEX('malzeme montaj'!$C$1:$C$3329,SMALL(IF('malzeme montaj'!$B$1:$B$3329=AP$3,IF('malzeme montaj'!$C$1:$C$3329&lt;&gt;"",ROW('malzeme montaj'!$C$1:$C$3329))),ROWS(AP$4:AP184))))</f>
        <v/>
      </c>
      <c r="AQ184" s="38" t="str">
        <f t="array" ref="AQ184">IF(ROWS(AQ$4:AQ184)&gt;AQ$1,"",INDEX('malzeme montaj'!$C$1:$C$3329,SMALL(IF('malzeme montaj'!$B$1:$B$3329=AQ$3,IF('malzeme montaj'!$C$1:$C$3329&lt;&gt;"",ROW('malzeme montaj'!$C$1:$C$3329))),ROWS(AQ$4:AQ184))))</f>
        <v/>
      </c>
      <c r="AR184" s="38" t="str">
        <f t="array" ref="AR184">IF(ROWS(AR$4:AR184)&gt;AR$1,"",INDEX('malzeme montaj'!$C$1:$C$3329,SMALL(IF('malzeme montaj'!$B$1:$B$3329=AR$3,IF('malzeme montaj'!$C$1:$C$3329&lt;&gt;"",ROW('malzeme montaj'!$C$1:$C$3329))),ROWS(AR$4:AR184))))</f>
        <v/>
      </c>
      <c r="AS184" s="38" t="str">
        <f t="array" ref="AS184">IF(ROWS(AS$4:AS184)&gt;AS$1,"",INDEX('malzeme montaj'!$C$1:$C$3329,SMALL(IF('malzeme montaj'!$B$1:$B$3329=AS$3,IF('malzeme montaj'!$C$1:$C$3329&lt;&gt;"",ROW('malzeme montaj'!$C$1:$C$3329))),ROWS(AS$4:AS184))))</f>
        <v/>
      </c>
      <c r="AT184" s="38" t="str">
        <f t="array" ref="AT184">IF(ROWS(AT$4:AT184)&gt;AT$1,"",INDEX('malzeme montaj'!$C$1:$C$3329,SMALL(IF('malzeme montaj'!$B$1:$B$3329=AT$3,IF('malzeme montaj'!$C$1:$C$3329&lt;&gt;"",ROW('malzeme montaj'!$C$1:$C$3329))),ROWS(AT$4:AT184))))</f>
        <v/>
      </c>
      <c r="AU184" s="38" t="str">
        <f t="array" ref="AU184">IF(ROWS(AU$4:AU184)&gt;AU$1,"",INDEX('malzeme montaj'!$C$1:$C$3329,SMALL(IF('malzeme montaj'!$B$1:$B$3329=AU$3,IF('malzeme montaj'!$C$1:$C$3329&lt;&gt;"",ROW('malzeme montaj'!$C$1:$C$3329))),ROWS(AU$4:AU184))))</f>
        <v/>
      </c>
      <c r="AV184" s="38" t="str">
        <f t="array" ref="AV184">IF(ROWS(AV$4:AV184)&gt;AV$1,"",INDEX('malzeme montaj'!$C$1:$C$3329,SMALL(IF('malzeme montaj'!$B$1:$B$3329=AV$3,IF('malzeme montaj'!$C$1:$C$3329&lt;&gt;"",ROW('malzeme montaj'!$C$1:$C$3329))),ROWS(AV$4:AV184))))</f>
        <v/>
      </c>
      <c r="AW184" s="38" t="str">
        <f t="array" ref="AW184">IF(ROWS(AW$4:AW184)&gt;AW$1,"",INDEX('malzeme montaj'!$C$1:$C$3329,SMALL(IF('malzeme montaj'!$B$1:$B$3329=AW$3,IF('malzeme montaj'!$C$1:$C$3329&lt;&gt;"",ROW('malzeme montaj'!$C$1:$C$3329))),ROWS(AW$4:AW184))))</f>
        <v/>
      </c>
      <c r="AX184" s="38" t="str">
        <f t="array" ref="AX184">IF(ROWS(AX$4:AX184)&gt;AX$1,"",INDEX('malzeme montaj'!$C$1:$C$3329,SMALL(IF('malzeme montaj'!$B$1:$B$3329=AX$3,IF('malzeme montaj'!$C$1:$C$3329&lt;&gt;"",ROW('malzeme montaj'!$C$1:$C$3329))),ROWS(AX$4:AX184))))</f>
        <v/>
      </c>
      <c r="AY184" s="38" t="str">
        <f t="array" ref="AY184">IF(ROWS(AY$4:AY184)&gt;AY$1,"",INDEX('malzeme montaj'!$C$1:$C$3329,SMALL(IF('malzeme montaj'!$B$1:$B$3329=AY$3,IF('malzeme montaj'!$C$1:$C$3329&lt;&gt;"",ROW('malzeme montaj'!$C$1:$C$3329))),ROWS(AY$4:AY184))))</f>
        <v/>
      </c>
      <c r="AZ184" s="38" t="str">
        <f t="array" ref="AZ184">IF(ROWS(AZ$4:AZ184)&gt;AZ$1,"",INDEX('malzeme montaj'!$C$1:$C$3329,SMALL(IF('malzeme montaj'!$B$1:$B$3329=AZ$3,IF('malzeme montaj'!$C$1:$C$3329&lt;&gt;"",ROW('malzeme montaj'!$C$1:$C$3329))),ROWS(AZ$4:AZ184))))</f>
        <v/>
      </c>
      <c r="BA184" s="38" t="str">
        <f t="array" ref="BA184">IF(ROWS(BA$4:BA184)&gt;BA$1,"",INDEX('malzeme montaj'!$C$1:$C$3329,SMALL(IF('malzeme montaj'!$B$1:$B$3329=BA$3,IF('malzeme montaj'!$C$1:$C$3329&lt;&gt;"",ROW('malzeme montaj'!$C$1:$C$3329))),ROWS(BA$4:BA184))))</f>
        <v/>
      </c>
      <c r="BB184" s="38" t="str">
        <f t="array" ref="BB184">IF(ROWS(BB$4:BB184)&gt;BB$1,"",INDEX('malzeme montaj'!$C$1:$C$3329,SMALL(IF('malzeme montaj'!$B$1:$B$3329=BB$3,IF('malzeme montaj'!$C$1:$C$3329&lt;&gt;"",ROW('malzeme montaj'!$C$1:$C$3329))),ROWS(BB$4:BB184))))</f>
        <v/>
      </c>
      <c r="BC184" s="38" t="str">
        <f t="array" ref="BC184">IF(ROWS(BC$4:BC184)&gt;BC$1,"",INDEX('malzeme montaj'!$C$1:$C$3329,SMALL(IF('malzeme montaj'!$B$1:$B$3329=BC$3,IF('malzeme montaj'!$C$1:$C$3329&lt;&gt;"",ROW('malzeme montaj'!$C$1:$C$3329))),ROWS(BC$4:BC184))))</f>
        <v/>
      </c>
      <c r="BD184" s="38" t="str">
        <f t="array" ref="BD184">IF(ROWS(BD$4:BD184)&gt;BD$1,"",INDEX('malzeme montaj'!$C$1:$C$3329,SMALL(IF('malzeme montaj'!$B$1:$B$3329=BD$3,IF('malzeme montaj'!$C$1:$C$3329&lt;&gt;"",ROW('malzeme montaj'!$C$1:$C$3329))),ROWS(BD$4:BD184))))</f>
        <v/>
      </c>
      <c r="BE184" s="38"/>
      <c r="BF184" s="38" t="str">
        <f t="array" ref="BF184">IF(ROWS(BF$4:BF184)&gt;BF$1,"",INDEX('malzeme montaj'!$C$1:$C$3329,SMALL(IF('malzeme montaj'!$B$1:$B$3329=BF$3,IF('malzeme montaj'!$C$1:$C$3329&lt;&gt;"",ROW('malzeme montaj'!$C$1:$C$3329))),ROWS(BF$4:BF184))))</f>
        <v/>
      </c>
      <c r="BG184" s="38" t="str">
        <f t="array" ref="BG184">IF(ROWS(BG$4:BG184)&gt;BG$1,"",INDEX('malzeme montaj'!$C$1:$C$3329,SMALL(IF('malzeme montaj'!$B$1:$B$3329=BG$3,IF('malzeme montaj'!$C$1:$C$3329&lt;&gt;"",ROW('malzeme montaj'!$C$1:$C$3329))),ROWS(BG$4:BG184))))</f>
        <v/>
      </c>
      <c r="BH184" s="38" t="str">
        <f t="array" ref="BH184">IF(ROWS(BH$4:BH184)&gt;BH$1,"",INDEX('malzeme montaj'!$C$1:$C$3329,SMALL(IF('malzeme montaj'!$B$1:$B$3329=BH$3,IF('malzeme montaj'!$C$1:$C$3329&lt;&gt;"",ROW('malzeme montaj'!$C$1:$C$3329))),ROWS(BH$4:BH184))))</f>
        <v/>
      </c>
      <c r="BI184" s="38" t="str">
        <f t="array" ref="BI184">IF(ROWS(BI$4:BI184)&gt;BI$1,"",INDEX('malzeme montaj'!$C$1:$C$3329,SMALL(IF('malzeme montaj'!$B$1:$B$3329=BI$3,IF('malzeme montaj'!$C$1:$C$3329&lt;&gt;"",ROW('malzeme montaj'!$C$1:$C$3329))),ROWS(BI$4:BI184))))</f>
        <v/>
      </c>
      <c r="BJ184" s="38" t="str">
        <f t="array" ref="BJ184">IF(ROWS(BJ$4:BJ184)&gt;BJ$1,"",INDEX('malzeme montaj'!$C$1:$C$3329,SMALL(IF('malzeme montaj'!$B$1:$B$3329=BJ$3,IF('malzeme montaj'!$C$1:$C$3329&lt;&gt;"",ROW('malzeme montaj'!$C$1:$C$3329))),ROWS(BJ$4:BJ184))))</f>
        <v/>
      </c>
      <c r="BK184" s="38" t="str">
        <f t="array" ref="BK184">IF(ROWS(BK$4:BK184)&gt;BK$1,"",INDEX('malzeme montaj'!$C$1:$C$3329,SMALL(IF('malzeme montaj'!$B$1:$B$3329=BK$3,IF('malzeme montaj'!$C$1:$C$3329&lt;&gt;"",ROW('malzeme montaj'!$C$1:$C$3329))),ROWS(BK$4:BK184))))</f>
        <v/>
      </c>
      <c r="BL184" s="38" t="str">
        <f t="array" ref="BL184">IF(ROWS(BL$4:BL184)&gt;BL$1,"",INDEX('malzeme montaj'!$C$1:$C$3329,SMALL(IF('malzeme montaj'!$B$1:$B$3329=BL$3,IF('malzeme montaj'!$C$1:$C$3329&lt;&gt;"",ROW('malzeme montaj'!$C$1:$C$3329))),ROWS(BL$4:BL184))))</f>
        <v/>
      </c>
      <c r="BM184" s="38" t="str">
        <f t="array" ref="BM184">IF(ROWS(BM$4:BM184)&gt;BM$1,"",INDEX('malzeme montaj'!$C$1:$C$3329,SMALL(IF('malzeme montaj'!$B$1:$B$3329=BM$3,IF('malzeme montaj'!$C$1:$C$3329&lt;&gt;"",ROW('malzeme montaj'!$C$1:$C$3329))),ROWS(BM$4:BM184))))</f>
        <v/>
      </c>
      <c r="BN184" s="38" t="str">
        <f t="array" ref="BN184">IF(ROWS(BN$4:BN184)&gt;BN$1,"",INDEX('malzeme montaj'!$C$1:$C$3329,SMALL(IF('malzeme montaj'!$B$1:$B$3329=BN$3,IF('malzeme montaj'!$C$1:$C$3329&lt;&gt;"",ROW('malzeme montaj'!$C$1:$C$3329))),ROWS(BN$4:BN184))))</f>
        <v/>
      </c>
      <c r="BO184" s="38" t="str">
        <f t="array" ref="BO184">IF(ROWS(BO$4:BO184)&gt;BO$1,"",INDEX('malzeme montaj'!$C$1:$C$3329,SMALL(IF('malzeme montaj'!$B$1:$B$3329=BO$3,IF('malzeme montaj'!$C$1:$C$3329&lt;&gt;"",ROW('malzeme montaj'!$C$1:$C$3329))),ROWS(BO$4:BO184))))</f>
        <v/>
      </c>
      <c r="BP184" s="38" t="str">
        <f t="array" ref="BP184">IF(ROWS(BP$4:BP184)&gt;BP$1,"",INDEX('malzeme montaj'!$C$1:$C$3329,SMALL(IF('malzeme montaj'!$B$1:$B$3329=BP$3,IF('malzeme montaj'!$C$1:$C$3329&lt;&gt;"",ROW('malzeme montaj'!$C$1:$C$3329))),ROWS(BP$4:BP184))))</f>
        <v/>
      </c>
      <c r="BQ184" s="38" t="str">
        <f t="array" ref="BQ184">IF(ROWS(BQ$4:BQ184)&gt;BQ$1,"",INDEX('malzeme montaj'!$C$1:$C$3329,SMALL(IF('malzeme montaj'!$B$1:$B$3329=BQ$3,IF('malzeme montaj'!$C$1:$C$3329&lt;&gt;"",ROW('malzeme montaj'!$C$1:$C$3329))),ROWS(BQ$4:BQ184))))</f>
        <v/>
      </c>
      <c r="BR184" s="38" t="str">
        <f t="array" ref="BR184">IF(ROWS(BR$4:BR184)&gt;BR$1,"",INDEX('malzeme montaj'!$C$1:$C$3329,SMALL(IF('malzeme montaj'!$B$1:$B$3329=BR$3,IF('malzeme montaj'!$C$1:$C$3329&lt;&gt;"",ROW('malzeme montaj'!$C$1:$C$3329))),ROWS(BR$4:BR184))))</f>
        <v/>
      </c>
      <c r="BS184" s="38" t="str">
        <f t="array" ref="BS184">IF(ROWS(BS$4:BS184)&gt;BS$1,"",INDEX('malzeme montaj'!$C$1:$C$3329,SMALL(IF('malzeme montaj'!$B$1:$B$3329=BS$3,IF('malzeme montaj'!$C$1:$C$3329&lt;&gt;"",ROW('malzeme montaj'!$C$1:$C$3329))),ROWS(BS$4:BS184))))</f>
        <v/>
      </c>
      <c r="BT184" s="38" t="str">
        <f t="array" ref="BT184">IF(ROWS(BT$4:BT184)&gt;BT$1,"",INDEX('malzeme montaj'!$C$1:$C$3329,SMALL(IF('malzeme montaj'!$B$1:$B$3329=BT$3,IF('malzeme montaj'!$C$1:$C$3329&lt;&gt;"",ROW('malzeme montaj'!$C$1:$C$3329))),ROWS(BT$4:BT184))))</f>
        <v/>
      </c>
      <c r="BU184" s="34" t="str">
        <f t="array" ref="BU184">IF(ROWS(BU$4:BU184)&gt;BU$1,"",INDEX('malzeme montaj'!$C$1:$C$3329,SMALL(IF('malzeme montaj'!$B$1:$B$3329=BU$3,IF('malzeme montaj'!$C$1:$C$3329&lt;&gt;"",ROW('malzeme montaj'!$C$1:$C$3329))),ROWS(BU$4:BU184))))</f>
        <v/>
      </c>
      <c r="BV184" s="34" t="str">
        <f t="array" ref="BV184">IF(ROWS(BV$4:BV184)&gt;BV$1,"",INDEX('malzeme montaj'!$C$1:$C$3329,SMALL(IF('malzeme montaj'!$B$1:$B$3329=BV$3,IF('malzeme montaj'!$C$1:$C$3329&lt;&gt;"",ROW('malzeme montaj'!$C$1:$C$3329))),ROWS(BV$4:BV184))))</f>
        <v/>
      </c>
      <c r="BW184" s="34" t="str">
        <f t="array" ref="BW184">IF(ROWS(BW$4:BW184)&gt;BW$1,"",INDEX('malzeme montaj'!$C$1:$C$3329,SMALL(IF('malzeme montaj'!$B$1:$B$3329=BW$3,IF('malzeme montaj'!$C$1:$C$3329&lt;&gt;"",ROW('malzeme montaj'!$C$1:$C$3329))),ROWS(BW$4:BW184))))</f>
        <v/>
      </c>
      <c r="BX184" s="34" t="str">
        <f t="array" ref="BX184">IF(ROWS(BX$4:BX184)&gt;BX$1,"",INDEX('malzeme montaj'!$C$1:$C$3329,SMALL(IF('malzeme montaj'!$B$1:$B$3329=BX$3,IF('malzeme montaj'!$C$1:$C$3329&lt;&gt;"",ROW('malzeme montaj'!$C$1:$C$3329))),ROWS(BX$4:BX184))))</f>
        <v/>
      </c>
      <c r="BY184" s="34" t="str">
        <f t="array" ref="BY184">IF(ROWS(BY$4:BY184)&gt;BY$1,"",INDEX('malzeme montaj'!$C$1:$C$3329,SMALL(IF('malzeme montaj'!$B$1:$B$3329=BY$3,IF('malzeme montaj'!$C$1:$C$3329&lt;&gt;"",ROW('malzeme montaj'!$C$1:$C$3329))),ROWS(BY$4:BY184))))</f>
        <v/>
      </c>
      <c r="BZ184" s="34" t="str">
        <f t="array" ref="BZ184">IF(ROWS(BZ$4:BZ184)&gt;BZ$1,"",INDEX('malzeme montaj'!$C$1:$C$3329,SMALL(IF('malzeme montaj'!$B$1:$B$3329=BZ$3,IF('malzeme montaj'!$C$1:$C$3329&lt;&gt;"",ROW('malzeme montaj'!$C$1:$C$3329))),ROWS(BZ$4:BZ184))))</f>
        <v/>
      </c>
      <c r="CA184" s="34" t="str">
        <f t="array" ref="CA184">IF(ROWS(CA$4:CA184)&gt;CA$1,"",INDEX('malzeme montaj'!$C$1:$C$3329,SMALL(IF('malzeme montaj'!$B$1:$B$3329=CA$3,IF('malzeme montaj'!$C$1:$C$3329&lt;&gt;"",ROW('malzeme montaj'!$C$1:$C$3329))),ROWS(CA$4:CA184))))</f>
        <v/>
      </c>
      <c r="CB184" s="34" t="str">
        <f t="array" ref="CB184">IF(ROWS(CB$4:CB184)&gt;CB$1,"",INDEX('malzeme montaj'!$C$1:$C$3329,SMALL(IF('malzeme montaj'!$B$1:$B$3329=CB$3,IF('malzeme montaj'!$C$1:$C$3329&lt;&gt;"",ROW('malzeme montaj'!$C$1:$C$3329))),ROWS(CB$4:CB184))))</f>
        <v/>
      </c>
      <c r="CC184" s="34" t="str">
        <f t="array" ref="CC184">IF(ROWS(CC$4:CC184)&gt;CC$1,"",INDEX('malzeme montaj'!$C$1:$C$3329,SMALL(IF('malzeme montaj'!$B$1:$B$3329=CC$3,IF('malzeme montaj'!$C$1:$C$3329&lt;&gt;"",ROW('malzeme montaj'!$C$1:$C$3329))),ROWS(CC$4:CC184))))</f>
        <v/>
      </c>
      <c r="CD184" s="34" t="str">
        <f t="array" ref="CD184">IF(ROWS(CD$4:CD184)&gt;CD$1,"",INDEX('malzeme montaj'!$C$1:$C$3329,SMALL(IF('malzeme montaj'!$B$1:$B$3329=CD$3,IF('malzeme montaj'!$C$1:$C$3329&lt;&gt;"",ROW('malzeme montaj'!$C$1:$C$3329))),ROWS(CD$4:CD184))))</f>
        <v/>
      </c>
      <c r="CE184" s="34" t="str">
        <f t="array" ref="CE184">IF(ROWS(CE$4:CE184)&gt;CE$1,"",INDEX('malzeme montaj'!$C$1:$C$3329,SMALL(IF('malzeme montaj'!$B$1:$B$3329=CE$3,IF('malzeme montaj'!$C$1:$C$3329&lt;&gt;"",ROW('malzeme montaj'!$C$1:$C$3329))),ROWS(CE$4:CE184))))</f>
        <v/>
      </c>
      <c r="CF184" s="34" t="str">
        <f t="array" ref="CF184">IF(ROWS(CF$4:CF184)&gt;CF$1,"",INDEX('malzeme montaj'!$C$1:$C$3329,SMALL(IF('malzeme montaj'!$B$1:$B$3329=CF$3,IF('malzeme montaj'!$C$1:$C$3329&lt;&gt;"",ROW('malzeme montaj'!$C$1:$C$3329))),ROWS(CF$4:CF184))))</f>
        <v/>
      </c>
      <c r="CG184" s="34" t="str">
        <f t="array" ref="CG184">IF(ROWS(CG$4:CG184)&gt;CG$1,"",INDEX('malzeme montaj'!$C$1:$C$3329,SMALL(IF('malzeme montaj'!$B$1:$B$3329=CG$3,IF('malzeme montaj'!$C$1:$C$3329&lt;&gt;"",ROW('malzeme montaj'!$C$1:$C$3329))),ROWS(CG$4:CG184))))</f>
        <v/>
      </c>
      <c r="CH184" s="34" t="str">
        <f t="array" ref="CH184">IF(ROWS(CH$4:CH184)&gt;CH$1,"",INDEX('malzeme montaj'!$C$1:$C$3329,SMALL(IF('malzeme montaj'!$B$1:$B$3329=CH$3,IF('malzeme montaj'!$C$1:$C$3329&lt;&gt;"",ROW('malzeme montaj'!$C$1:$C$3329))),ROWS(CH$4:CH184))))</f>
        <v/>
      </c>
      <c r="CI184" s="34" t="str">
        <f t="array" ref="CI184">IF(ROWS(CI$4:CI184)&gt;CI$1,"",INDEX('malzeme montaj'!$C$1:$C$3329,SMALL(IF('malzeme montaj'!$B$1:$B$3329=CI$3,IF('malzeme montaj'!$C$1:$C$3329&lt;&gt;"",ROW('malzeme montaj'!$C$1:$C$3329))),ROWS(CI$4:CI184))))</f>
        <v/>
      </c>
      <c r="CJ184" s="34" t="str">
        <f t="array" ref="CJ184">IF(ROWS(CJ$4:CJ184)&gt;CJ$1,"",INDEX('malzeme montaj'!$C$1:$C$3329,SMALL(IF('malzeme montaj'!$B$1:$B$3329=CJ$3,IF('malzeme montaj'!$C$1:$C$3329&lt;&gt;"",ROW('malzeme montaj'!$C$1:$C$3329))),ROWS(CJ$4:CJ184))))</f>
        <v/>
      </c>
      <c r="CK184" s="34" t="str">
        <f t="array" ref="CK184">IF(ROWS(CK$4:CK184)&gt;CK$1,"",INDEX('malzeme montaj'!$C$1:$C$3329,SMALL(IF('malzeme montaj'!$B$1:$B$3329=CK$3,IF('malzeme montaj'!$C$1:$C$3329&lt;&gt;"",ROW('malzeme montaj'!$C$1:$C$3329))),ROWS(CK$4:CK184))))</f>
        <v/>
      </c>
      <c r="CL184" s="34" t="str">
        <f t="array" ref="CL184">IF(ROWS(CL$4:CL184)&gt;CL$1,"",INDEX('malzeme montaj'!$C$1:$C$3329,SMALL(IF('malzeme montaj'!$B$1:$B$3329=CL$3,IF('malzeme montaj'!$C$1:$C$3329&lt;&gt;"",ROW('malzeme montaj'!$C$1:$C$3329))),ROWS(CL$4:CL184))))</f>
        <v/>
      </c>
      <c r="CM184" s="34" t="str">
        <f t="array" ref="CM184">IF(ROWS(CM$4:CM184)&gt;CM$1,"",INDEX('malzeme montaj'!$C$1:$C$3329,SMALL(IF('malzeme montaj'!$B$1:$B$3329=CM$3,IF('malzeme montaj'!$C$1:$C$3329&lt;&gt;"",ROW('malzeme montaj'!$C$1:$C$3329))),ROWS(CM$4:CM184))))</f>
        <v/>
      </c>
      <c r="CN184" s="34" t="str">
        <f t="array" ref="CN184">IF(ROWS(CN$4:CN184)&gt;CN$1,"",INDEX('malzeme montaj'!$C$1:$C$3329,SMALL(IF('malzeme montaj'!$B$1:$B$3329=CN$3,IF('malzeme montaj'!$C$1:$C$3329&lt;&gt;"",ROW('malzeme montaj'!$C$1:$C$3329))),ROWS(CN$4:CN184))))</f>
        <v/>
      </c>
      <c r="CO184" s="34" t="str">
        <f t="array" ref="CO184">IF(ROWS(CO$4:CO184)&gt;CO$1,"",INDEX('malzeme montaj'!$C$1:$C$3329,SMALL(IF('malzeme montaj'!$B$1:$B$3329=CO$3,IF('malzeme montaj'!$C$1:$C$3329&lt;&gt;"",ROW('malzeme montaj'!$C$1:$C$3329))),ROWS(CO$4:CO184))))</f>
        <v/>
      </c>
      <c r="CP184" s="34" t="str">
        <f t="array" ref="CP184">IF(ROWS(CP$4:CP184)&gt;CP$1,"",INDEX('malzeme montaj'!$C$1:$C$3329,SMALL(IF('malzeme montaj'!$B$1:$B$3329=CP$3,IF('malzeme montaj'!$C$1:$C$3329&lt;&gt;"",ROW('malzeme montaj'!$C$1:$C$3329))),ROWS(CP$4:CP184))))</f>
        <v/>
      </c>
      <c r="CQ184" s="34" t="str">
        <f t="array" ref="CQ184">IF(ROWS(CQ$4:CQ184)&gt;CQ$1,"",INDEX('malzeme montaj'!$C$1:$C$3329,SMALL(IF('malzeme montaj'!$B$1:$B$3329=CQ$3,IF('malzeme montaj'!$C$1:$C$3329&lt;&gt;"",ROW('malzeme montaj'!$C$1:$C$3329))),ROWS(CQ$4:CQ184))))</f>
        <v/>
      </c>
      <c r="CR184" s="34" t="str">
        <f t="array" ref="CR184">IF(ROWS(CR$4:CR184)&gt;CR$1,"",INDEX('malzeme montaj'!$C$1:$C$3329,SMALL(IF('malzeme montaj'!$B$1:$B$3329=CR$3,IF('malzeme montaj'!$C$1:$C$3329&lt;&gt;"",ROW('malzeme montaj'!$C$1:$C$3329))),ROWS(CR$4:CR184))))</f>
        <v/>
      </c>
      <c r="CS184" s="34" t="str">
        <f t="array" ref="CS184">IF(ROWS(CS$4:CS184)&gt;CS$1,"",INDEX('malzeme montaj'!$C$1:$C$3329,SMALL(IF('malzeme montaj'!$B$1:$B$3329=CS$3,IF('malzeme montaj'!$C$1:$C$3329&lt;&gt;"",ROW('malzeme montaj'!$C$1:$C$3329))),ROWS(CS$4:CS184))))</f>
        <v/>
      </c>
      <c r="CT184" s="34" t="str">
        <f t="array" ref="CT184">IF(ROWS(CT$4:CT184)&gt;CT$1,"",INDEX('malzeme montaj'!$C$1:$C$3329,SMALL(IF('malzeme montaj'!$B$1:$B$3329=CT$3,IF('malzeme montaj'!$C$1:$C$3329&lt;&gt;"",ROW('malzeme montaj'!$C$1:$C$3329))),ROWS(CT$4:CT184))))</f>
        <v/>
      </c>
      <c r="CU184" s="34" t="str">
        <f t="array" ref="CU184">IF(ROWS(CU$4:CU184)&gt;CU$1,"",INDEX('malzeme montaj'!$C$1:$C$3329,SMALL(IF('malzeme montaj'!$B$1:$B$3329=CU$3,IF('malzeme montaj'!$C$1:$C$3329&lt;&gt;"",ROW('malzeme montaj'!$C$1:$C$3329))),ROWS(CU$4:CU184))))</f>
        <v/>
      </c>
      <c r="CV184" s="34" t="str">
        <f t="array" ref="CV184">IF(ROWS(CV$4:CV184)&gt;CV$1,"",INDEX('malzeme montaj'!$C$1:$C$3329,SMALL(IF('malzeme montaj'!$B$1:$B$3329=CV$3,IF('malzeme montaj'!$C$1:$C$3329&lt;&gt;"",ROW('malzeme montaj'!$C$1:$C$3329))),ROWS(CV$4:CV184))))</f>
        <v/>
      </c>
      <c r="CW184" s="34" t="str">
        <f t="array" ref="CW184">IF(ROWS(CW$4:CW184)&gt;CW$1,"",INDEX('malzeme montaj'!$C$1:$C$3329,SMALL(IF('malzeme montaj'!$B$1:$B$3329=CW$3,IF('malzeme montaj'!$C$1:$C$3329&lt;&gt;"",ROW('malzeme montaj'!$C$1:$C$3329))),ROWS(CW$4:CW184))))</f>
        <v/>
      </c>
      <c r="CX184" s="34" t="str">
        <f t="array" ref="CX184">IF(ROWS(CX$4:CX184)&gt;CX$1,"",INDEX('malzeme montaj'!$C$1:$C$3329,SMALL(IF('malzeme montaj'!$B$1:$B$3329=CX$3,IF('malzeme montaj'!$C$1:$C$3329&lt;&gt;"",ROW('malzeme montaj'!$C$1:$C$3329))),ROWS(CX$4:CX184))))</f>
        <v/>
      </c>
      <c r="CY184" s="34" t="str">
        <f t="array" ref="CY184">IF(ROWS(CY$4:CY184)&gt;CY$1,"",INDEX('malzeme montaj'!$C$1:$C$3329,SMALL(IF('malzeme montaj'!$B$1:$B$3329=CY$3,IF('malzeme montaj'!$C$1:$C$3329&lt;&gt;"",ROW('malzeme montaj'!$C$1:$C$3329))),ROWS(CY$4:CY184))))</f>
        <v/>
      </c>
      <c r="CZ184" s="34" t="str">
        <f t="array" ref="CZ184">IF(ROWS(CZ$4:CZ184)&gt;CZ$1,"",INDEX('malzeme montaj'!$C$1:$C$3329,SMALL(IF('malzeme montaj'!$B$1:$B$3329=CZ$3,IF('malzeme montaj'!$C$1:$C$3329&lt;&gt;"",ROW('malzeme montaj'!$C$1:$C$3329))),ROWS(CZ$4:CZ184))))</f>
        <v/>
      </c>
      <c r="DA184" s="34" t="str">
        <f t="array" ref="DA184">IF(ROWS(DA$4:DA184)&gt;DA$1,"",INDEX('malzeme montaj'!$C$1:$C$3329,SMALL(IF('malzeme montaj'!$B$1:$B$3329=DA$3,IF('malzeme montaj'!$C$1:$C$3329&lt;&gt;"",ROW('malzeme montaj'!$C$1:$C$3329))),ROWS(DA$4:DA184))))</f>
        <v/>
      </c>
      <c r="DB184" s="34" t="str">
        <f t="array" ref="DB184">IF(ROWS(DB$4:DB184)&gt;DB$1,"",INDEX('malzeme montaj'!$C$1:$C$3329,SMALL(IF('malzeme montaj'!$B$1:$B$3329=DB$3,IF('malzeme montaj'!$C$1:$C$3329&lt;&gt;"",ROW('malzeme montaj'!$C$1:$C$3329))),ROWS(DB$4:DB184))))</f>
        <v/>
      </c>
      <c r="DC184" s="34" t="str">
        <f t="array" ref="DC184">IF(ROWS(DC$4:DC184)&gt;DC$1,"",INDEX('malzeme montaj'!$C$1:$C$3329,SMALL(IF('malzeme montaj'!$B$1:$B$3329=DC$3,IF('malzeme montaj'!$C$1:$C$3329&lt;&gt;"",ROW('malzeme montaj'!$C$1:$C$3329))),ROWS(DC$4:DC184))))</f>
        <v/>
      </c>
      <c r="DD184" s="34" t="str">
        <f t="array" ref="DD184">IF(ROWS(DD$4:DD184)&gt;DD$1,"",INDEX('malzeme montaj'!$C$1:$C$3329,SMALL(IF('malzeme montaj'!$B$1:$B$3329=DD$3,IF('malzeme montaj'!$C$1:$C$3329&lt;&gt;"",ROW('malzeme montaj'!$C$1:$C$3329))),ROWS(DD$4:DD184))))</f>
        <v/>
      </c>
      <c r="DE184" s="34" t="str">
        <f t="array" ref="DE184">IF(ROWS(DE$4:DE184)&gt;DE$1,"",INDEX('malzeme montaj'!$C$1:$C$3329,SMALL(IF('malzeme montaj'!$B$1:$B$3329=DE$3,IF('malzeme montaj'!$C$1:$C$3329&lt;&gt;"",ROW('malzeme montaj'!$C$1:$C$3329))),ROWS(DE$4:DE184))))</f>
        <v/>
      </c>
      <c r="DF184" s="34" t="str">
        <f t="array" ref="DF184">IF(ROWS(DF$4:DF184)&gt;DF$1,"",INDEX('malzeme montaj'!$C$1:$C$3329,SMALL(IF('malzeme montaj'!$B$1:$B$3329=DF$3,IF('malzeme montaj'!$C$1:$C$3329&lt;&gt;"",ROW('malzeme montaj'!$C$1:$C$3329))),ROWS(DF$4:DF184))))</f>
        <v/>
      </c>
      <c r="DG184" s="34" t="str">
        <f t="array" ref="DG184">IF(ROWS(DG$4:DG184)&gt;DG$1,"",INDEX('malzeme montaj'!$C$1:$C$3329,SMALL(IF('malzeme montaj'!$B$1:$B$3329=DG$3,IF('malzeme montaj'!$C$1:$C$3329&lt;&gt;"",ROW('malzeme montaj'!$C$1:$C$3329))),ROWS(DG$4:DG184))))</f>
        <v/>
      </c>
      <c r="DH184" s="34" t="str">
        <f t="array" ref="DH184">IF(ROWS(DH$4:DH184)&gt;DH$1,"",INDEX('malzeme montaj'!$C$1:$C$3329,SMALL(IF('malzeme montaj'!$B$1:$B$3329=DH$3,IF('malzeme montaj'!$C$1:$C$3329&lt;&gt;"",ROW('malzeme montaj'!$C$1:$C$3329))),ROWS(DH$4:DH184))))</f>
        <v/>
      </c>
      <c r="DI184" s="34" t="str">
        <f t="array" ref="DI184">IF(ROWS(DI$4:DI184)&gt;DI$1,"",INDEX('malzeme montaj'!$C$1:$C$3329,SMALL(IF('malzeme montaj'!$B$1:$B$3329=DI$3,IF('malzeme montaj'!$C$1:$C$3329&lt;&gt;"",ROW('malzeme montaj'!$C$1:$C$3329))),ROWS(DI$4:DI184))))</f>
        <v/>
      </c>
      <c r="DJ184" s="34" t="str">
        <f t="array" ref="DJ184">IF(ROWS(DJ$4:DJ184)&gt;DJ$1,"",INDEX('malzeme montaj'!$C$1:$C$3329,SMALL(IF('malzeme montaj'!$B$1:$B$3329=DJ$3,IF('malzeme montaj'!$C$1:$C$3329&lt;&gt;"",ROW('malzeme montaj'!$C$1:$C$3329))),ROWS(DJ$4:DJ184))))</f>
        <v/>
      </c>
      <c r="DK184" s="34" t="str">
        <f t="array" ref="DK184">IF(ROWS(DK$4:DK184)&gt;DK$1,"",INDEX('malzeme montaj'!$C$1:$C$3329,SMALL(IF('malzeme montaj'!$B$1:$B$3329=DK$3,IF('malzeme montaj'!$C$1:$C$3329&lt;&gt;"",ROW('malzeme montaj'!$C$1:$C$3329))),ROWS(DK$4:DK184))))</f>
        <v/>
      </c>
      <c r="DL184" s="34" t="str">
        <f t="array" ref="DL184">IF(ROWS(DL$4:DL184)&gt;DL$1,"",INDEX('malzeme montaj'!$C$1:$C$3329,SMALL(IF('malzeme montaj'!$B$1:$B$3329=DL$3,IF('malzeme montaj'!$C$1:$C$3329&lt;&gt;"",ROW('malzeme montaj'!$C$1:$C$3329))),ROWS(DL$4:DL184))))</f>
        <v/>
      </c>
      <c r="DM184" s="34" t="str">
        <f t="array" ref="DM184">IF(ROWS(DM$4:DM184)&gt;DM$1,"",INDEX('malzeme montaj'!$C$1:$C$3329,SMALL(IF('malzeme montaj'!$B$1:$B$3329=DM$3,IF('malzeme montaj'!$C$1:$C$3329&lt;&gt;"",ROW('malzeme montaj'!$C$1:$C$3329))),ROWS(DM$4:DM184))))</f>
        <v/>
      </c>
      <c r="DN184" s="34" t="str">
        <f t="array" ref="DN184">IF(ROWS(DN$4:DN184)&gt;DN$1,"",INDEX('malzeme montaj'!$C$1:$C$3329,SMALL(IF('malzeme montaj'!$B$1:$B$3329=DN$3,IF('malzeme montaj'!$C$1:$C$3329&lt;&gt;"",ROW('malzeme montaj'!$C$1:$C$3329))),ROWS(DN$4:DN184))))</f>
        <v/>
      </c>
      <c r="DO184" s="34" t="str">
        <f t="array" ref="DO184">IF(ROWS(DO$4:DO184)&gt;DO$1,"",INDEX('malzeme montaj'!$C$1:$C$3329,SMALL(IF('malzeme montaj'!$B$1:$B$3329=DO$3,IF('malzeme montaj'!$C$1:$C$3329&lt;&gt;"",ROW('malzeme montaj'!$C$1:$C$3329))),ROWS(DO$4:DO184))))</f>
        <v/>
      </c>
      <c r="DP184" s="34" t="str">
        <f t="array" ref="DP184">IF(ROWS(DP$4:DP184)&gt;DP$1,"",INDEX('malzeme montaj'!$C$1:$C$3329,SMALL(IF('malzeme montaj'!$B$1:$B$3329=DP$3,IF('malzeme montaj'!$C$1:$C$3329&lt;&gt;"",ROW('malzeme montaj'!$C$1:$C$3329))),ROWS(DP$4:DP184))))</f>
        <v/>
      </c>
      <c r="DQ184" s="34" t="str">
        <f t="array" ref="DQ184">IF(ROWS(DQ$4:DQ184)&gt;DQ$1,"",INDEX('malzeme montaj'!$C$1:$C$3329,SMALL(IF('malzeme montaj'!$B$1:$B$3329=DQ$3,IF('malzeme montaj'!$C$1:$C$3329&lt;&gt;"",ROW('malzeme montaj'!$C$1:$C$3329))),ROWS(DQ$4:DQ184))))</f>
        <v/>
      </c>
      <c r="DR184" s="34" t="str">
        <f t="array" ref="DR184">IF(ROWS(DR$4:DR184)&gt;DR$1,"",INDEX('malzeme montaj'!$C$1:$C$3329,SMALL(IF('malzeme montaj'!$B$1:$B$3329=DR$3,IF('malzeme montaj'!$C$1:$C$3329&lt;&gt;"",ROW('malzeme montaj'!$C$1:$C$3329))),ROWS(DR$4:DR184))))</f>
        <v/>
      </c>
      <c r="DS184" s="34" t="str">
        <f t="array" ref="DS184">IF(ROWS(DS$4:DS184)&gt;DS$1,"",INDEX('malzeme montaj'!$C$1:$C$3329,SMALL(IF('malzeme montaj'!$B$1:$B$3329=DS$3,IF('malzeme montaj'!$C$1:$C$3329&lt;&gt;"",ROW('malzeme montaj'!$C$1:$C$3329))),ROWS(DS$4:DS184))))</f>
        <v/>
      </c>
      <c r="DT184" s="34" t="str">
        <f t="array" ref="DT184">IF(ROWS(DT$4:DT184)&gt;DT$1,"",INDEX('malzeme montaj'!$C$1:$C$3329,SMALL(IF('malzeme montaj'!$B$1:$B$3329=DT$3,IF('malzeme montaj'!$C$1:$C$3329&lt;&gt;"",ROW('malzeme montaj'!$C$1:$C$3329))),ROWS(DT$4:DT184))))</f>
        <v/>
      </c>
      <c r="DU184" s="34" t="str">
        <f t="array" ref="DU184">IF(ROWS(DU$4:DU184)&gt;DU$1,"",INDEX('malzeme montaj'!$C$1:$C$3329,SMALL(IF('malzeme montaj'!$B$1:$B$3329=DU$3,IF('malzeme montaj'!$C$1:$C$3329&lt;&gt;"",ROW('malzeme montaj'!$C$1:$C$3329))),ROWS(DU$4:DU184))))</f>
        <v/>
      </c>
      <c r="DV184" s="34" t="str">
        <f t="array" ref="DV184">IF(ROWS(DV$4:DV184)&gt;DV$1,"",INDEX('malzeme montaj'!$C$1:$C$3329,SMALL(IF('malzeme montaj'!$B$1:$B$3329=DV$3,IF('malzeme montaj'!$C$1:$C$3329&lt;&gt;"",ROW('malzeme montaj'!$C$1:$C$3329))),ROWS(DV$4:DV184))))</f>
        <v/>
      </c>
      <c r="DW184" s="34" t="str">
        <f t="array" ref="DW184">IF(ROWS(DW$4:DW184)&gt;DW$1,"",INDEX('malzeme montaj'!$C$1:$C$3329,SMALL(IF('malzeme montaj'!$B$1:$B$3329=DW$3,IF('malzeme montaj'!$C$1:$C$3329&lt;&gt;"",ROW('malzeme montaj'!$C$1:$C$3329))),ROWS(DW$4:DW184))))</f>
        <v/>
      </c>
      <c r="DX184" s="34" t="str">
        <f t="array" ref="DX184">IF(ROWS(DX$4:DX184)&gt;DX$1,"",INDEX('malzeme montaj'!$C$1:$C$3329,SMALL(IF('malzeme montaj'!$B$1:$B$3329=DX$3,IF('malzeme montaj'!$C$1:$C$3329&lt;&gt;"",ROW('malzeme montaj'!$C$1:$C$3329))),ROWS(DX$4:DX184))))</f>
        <v/>
      </c>
      <c r="DY184" s="34" t="str">
        <f t="array" ref="DY184">IF(ROWS(DY$4:DY184)&gt;DY$1,"",INDEX('malzeme montaj'!$C$1:$C$3329,SMALL(IF('malzeme montaj'!$B$1:$B$3329=DY$3,IF('malzeme montaj'!$C$1:$C$3329&lt;&gt;"",ROW('malzeme montaj'!$C$1:$C$3329))),ROWS(DY$4:DY184))))</f>
        <v/>
      </c>
      <c r="DZ184" s="34" t="str">
        <f t="array" ref="DZ184">IF(ROWS(DZ$4:DZ184)&gt;DZ$1,"",INDEX('malzeme montaj'!$C$1:$C$3329,SMALL(IF('malzeme montaj'!$B$1:$B$3329=DZ$3,IF('malzeme montaj'!$C$1:$C$3329&lt;&gt;"",ROW('malzeme montaj'!$C$1:$C$3329))),ROWS(DZ$4:DZ184))))</f>
        <v/>
      </c>
      <c r="EA184" s="34" t="str">
        <f t="array" ref="EA184">IF(ROWS(EA$4:EA184)&gt;EA$1,"",INDEX('malzeme montaj'!$C$1:$C$3329,SMALL(IF('malzeme montaj'!$B$1:$B$3329=EA$3,IF('malzeme montaj'!$C$1:$C$3329&lt;&gt;"",ROW('malzeme montaj'!$C$1:$C$3329))),ROWS(EA$4:EA184))))</f>
        <v/>
      </c>
      <c r="EB184" s="34" t="str">
        <f t="array" ref="EB184">IF(ROWS(EB$4:EB184)&gt;EB$1,"",INDEX('malzeme montaj'!$C$1:$C$3329,SMALL(IF('malzeme montaj'!$B$1:$B$3329=EB$3,IF('malzeme montaj'!$C$1:$C$3329&lt;&gt;"",ROW('malzeme montaj'!$C$1:$C$3329))),ROWS(EB$4:EB184))))</f>
        <v/>
      </c>
      <c r="EC184" s="34" t="str">
        <f t="array" ref="EC184">IF(ROWS(EC$4:EC184)&gt;EC$1,"",INDEX('malzeme montaj'!$C$1:$C$3329,SMALL(IF('malzeme montaj'!$B$1:$B$3329=EC$3,IF('malzeme montaj'!$C$1:$C$3329&lt;&gt;"",ROW('malzeme montaj'!$C$1:$C$3329))),ROWS(EC$4:EC184))))</f>
        <v/>
      </c>
      <c r="ED184" s="34" t="str">
        <f t="array" ref="ED184">IF(ROWS(ED$4:ED184)&gt;ED$1,"",INDEX('malzeme montaj'!$C$1:$C$3329,SMALL(IF('malzeme montaj'!$B$1:$B$3329=ED$3,IF('malzeme montaj'!$C$1:$C$3329&lt;&gt;"",ROW('malzeme montaj'!$C$1:$C$3329))),ROWS(ED$4:ED184))))</f>
        <v/>
      </c>
      <c r="EE184" s="34" t="str">
        <f t="array" ref="EE184">IF(ROWS(EE$4:EE184)&gt;EE$1,"",INDEX('malzeme montaj'!$C$1:$C$3329,SMALL(IF('malzeme montaj'!$B$1:$B$3329=EE$3,IF('malzeme montaj'!$C$1:$C$3329&lt;&gt;"",ROW('malzeme montaj'!$C$1:$C$3329))),ROWS(EE$4:EE184))))</f>
        <v/>
      </c>
      <c r="EF184" s="34" t="str">
        <f t="array" ref="EF184">IF(ROWS(EF$4:EF184)&gt;EF$1,"",INDEX('malzeme montaj'!$C$1:$C$3329,SMALL(IF('malzeme montaj'!$B$1:$B$3329=EF$3,IF('malzeme montaj'!$C$1:$C$3329&lt;&gt;"",ROW('malzeme montaj'!$C$1:$C$3329))),ROWS(EF$4:EF184))))</f>
        <v/>
      </c>
      <c r="EG184" s="34" t="str">
        <f t="array" ref="EG184">IF(ROWS(EG$4:EG184)&gt;EG$1,"",INDEX('malzeme montaj'!$C$1:$C$3329,SMALL(IF('malzeme montaj'!$B$1:$B$3329=EG$3,IF('malzeme montaj'!$C$1:$C$3329&lt;&gt;"",ROW('malzeme montaj'!$C$1:$C$3329))),ROWS(EG$4:EG184))))</f>
        <v/>
      </c>
      <c r="EH184" s="34" t="str">
        <f t="array" ref="EH184">IF(ROWS(EH$4:EH184)&gt;EH$1,"",INDEX('malzeme montaj'!$C$1:$C$3329,SMALL(IF('malzeme montaj'!$B$1:$B$3329=EH$3,IF('malzeme montaj'!$C$1:$C$3329&lt;&gt;"",ROW('malzeme montaj'!$C$1:$C$3329))),ROWS(EH$4:EH184))))</f>
        <v/>
      </c>
      <c r="EI184" s="34" t="str">
        <f t="array" ref="EI184">IF(ROWS(EI$4:EI184)&gt;EI$1,"",INDEX('malzeme montaj'!$C$1:$C$3329,SMALL(IF('malzeme montaj'!$B$1:$B$3329=EI$3,IF('malzeme montaj'!$C$1:$C$3329&lt;&gt;"",ROW('malzeme montaj'!$C$1:$C$3329))),ROWS(EI$4:EI184))))</f>
        <v/>
      </c>
      <c r="EJ184" s="34" t="str">
        <f t="array" ref="EJ184">IF(ROWS(EJ$4:EJ184)&gt;EJ$1,"",INDEX('malzeme montaj'!$C$1:$C$3329,SMALL(IF('malzeme montaj'!$B$1:$B$3329=EJ$3,IF('malzeme montaj'!$C$1:$C$3329&lt;&gt;"",ROW('malzeme montaj'!$C$1:$C$3329))),ROWS(EJ$4:EJ184))))</f>
        <v/>
      </c>
      <c r="EK184" s="34" t="str">
        <f t="array" ref="EK184">IF(ROWS(EK$4:EK184)&gt;EK$1,"",INDEX('malzeme montaj'!$C$1:$C$3329,SMALL(IF('malzeme montaj'!$B$1:$B$3329=EK$3,IF('malzeme montaj'!$C$1:$C$3329&lt;&gt;"",ROW('malzeme montaj'!$C$1:$C$3329))),ROWS(EK$4:EK184))))</f>
        <v/>
      </c>
      <c r="EL184" s="34" t="str">
        <f t="array" ref="EL184">IF(ROWS(EL$4:EL184)&gt;EL$1,"",INDEX('malzeme montaj'!$C$1:$C$3329,SMALL(IF('malzeme montaj'!$B$1:$B$3329=EL$3,IF('malzeme montaj'!$C$1:$C$3329&lt;&gt;"",ROW('malzeme montaj'!$C$1:$C$3329))),ROWS(EL$4:EL184))))</f>
        <v/>
      </c>
      <c r="EM184" s="34" t="str">
        <f t="array" ref="EM184">IF(ROWS(EM$4:EM184)&gt;EM$1,"",INDEX('malzeme montaj'!$C$1:$C$3329,SMALL(IF('malzeme montaj'!$B$1:$B$3329=EM$3,IF('malzeme montaj'!$C$1:$C$3329&lt;&gt;"",ROW('malzeme montaj'!$C$1:$C$3329))),ROWS(EM$4:EM184))))</f>
        <v/>
      </c>
      <c r="EN184" s="34" t="str">
        <f t="array" ref="EN184">IF(ROWS(EN$4:EN184)&gt;EN$1,"",INDEX('malzeme montaj'!$C$1:$C$3329,SMALL(IF('malzeme montaj'!$B$1:$B$3329=EN$3,IF('malzeme montaj'!$C$1:$C$3329&lt;&gt;"",ROW('malzeme montaj'!$C$1:$C$3329))),ROWS(EN$4:EN184))))</f>
        <v/>
      </c>
      <c r="EO184" s="34" t="str">
        <f t="array" ref="EO184">IF(ROWS(EO$4:EO184)&gt;EO$1,"",INDEX('malzeme montaj'!$C$1:$C$3329,SMALL(IF('malzeme montaj'!$B$1:$B$3329=EO$3,IF('malzeme montaj'!$C$1:$C$3329&lt;&gt;"",ROW('malzeme montaj'!$C$1:$C$3329))),ROWS(EO$4:EO184))))</f>
        <v/>
      </c>
      <c r="EP184" s="34" t="str">
        <f t="array" ref="EP184">IF(ROWS(EP$4:EP184)&gt;EP$1,"",INDEX('malzeme montaj'!$C$1:$C$3329,SMALL(IF('malzeme montaj'!$B$1:$B$3329=EP$3,IF('malzeme montaj'!$C$1:$C$3329&lt;&gt;"",ROW('malzeme montaj'!$C$1:$C$3329))),ROWS(EP$4:EP184))))</f>
        <v/>
      </c>
      <c r="EQ184" s="34" t="str">
        <f t="array" ref="EQ184">IF(ROWS(EQ$4:EQ184)&gt;EQ$1,"",INDEX('malzeme montaj'!$C$1:$C$3329,SMALL(IF('malzeme montaj'!$B$1:$B$3329=EQ$3,IF('malzeme montaj'!$C$1:$C$3329&lt;&gt;"",ROW('malzeme montaj'!$C$1:$C$3329))),ROWS(EQ$4:EQ184))))</f>
        <v/>
      </c>
      <c r="ER184" s="34" t="str">
        <f t="array" ref="ER184">IF(ROWS(ER$4:ER184)&gt;ER$1,"",INDEX('malzeme montaj'!$C$1:$C$3329,SMALL(IF('malzeme montaj'!$B$1:$B$3329=ER$3,IF('malzeme montaj'!$C$1:$C$3329&lt;&gt;"",ROW('malzeme montaj'!$C$1:$C$3329))),ROWS(ER$4:ER184))))</f>
        <v/>
      </c>
      <c r="ES184" s="34" t="str">
        <f t="array" ref="ES184">IF(ROWS(ES$4:ES184)&gt;ES$1,"",INDEX('malzeme montaj'!$C$1:$C$3329,SMALL(IF('malzeme montaj'!$B$1:$B$3329=ES$3,IF('malzeme montaj'!$C$1:$C$3329&lt;&gt;"",ROW('malzeme montaj'!$C$1:$C$3329))),ROWS(ES$4:ES184))))</f>
        <v/>
      </c>
      <c r="ET184" s="34" t="str">
        <f t="array" ref="ET184">IF(ROWS(ET$4:ET184)&gt;ET$1,"",INDEX('malzeme montaj'!$C$1:$C$3329,SMALL(IF('malzeme montaj'!$B$1:$B$3329=ET$3,IF('malzeme montaj'!$C$1:$C$3329&lt;&gt;"",ROW('malzeme montaj'!$C$1:$C$3329))),ROWS(ET$4:ET184))))</f>
        <v/>
      </c>
      <c r="EU184" s="34" t="str">
        <f t="array" ref="EU184">IF(ROWS(EU$4:EU184)&gt;EU$1,"",INDEX('malzeme montaj'!$C$1:$C$3329,SMALL(IF('malzeme montaj'!$B$1:$B$3329=EU$3,IF('malzeme montaj'!$C$1:$C$3329&lt;&gt;"",ROW('malzeme montaj'!$C$1:$C$3329))),ROWS(EU$4:EU184))))</f>
        <v/>
      </c>
      <c r="EV184" s="34" t="str">
        <f t="array" ref="EV184">IF(ROWS(EV$4:EV184)&gt;EV$1,"",INDEX('malzeme montaj'!$C$1:$C$3329,SMALL(IF('malzeme montaj'!$B$1:$B$3329=EV$3,IF('malzeme montaj'!$C$1:$C$3329&lt;&gt;"",ROW('malzeme montaj'!$C$1:$C$3329))),ROWS(EV$4:EV184))))</f>
        <v/>
      </c>
      <c r="EW184" s="34" t="str">
        <f t="array" ref="EW184">IF(ROWS(EW$4:EW184)&gt;EW$1,"",INDEX('malzeme montaj'!$C$1:$C$3329,SMALL(IF('malzeme montaj'!$B$1:$B$3329=EW$3,IF('malzeme montaj'!$C$1:$C$3329&lt;&gt;"",ROW('malzeme montaj'!$C$1:$C$3329))),ROWS(EW$4:EW184))))</f>
        <v/>
      </c>
    </row>
    <row r="185" spans="1:153" ht="12.75" customHeight="1">
      <c r="A185" s="38" t="str">
        <f t="array" ref="A185">IF(ROWS(A$4:A185)&gt;A$1,"",INDEX('malzeme montaj'!$C$1:$C$3329,SMALL(IF('malzeme montaj'!$B$1:$B$3329=A$3,IF('malzeme montaj'!$C$1:$C$3329&lt;&gt;"",ROW('malzeme montaj'!$C$1:$C$3329))),ROWS(A$4:A185))))</f>
        <v/>
      </c>
      <c r="B185" s="38" t="str">
        <f t="array" ref="B185">IF(ROWS(B$4:B185)&gt;B$1,"",INDEX('malzeme montaj'!$C$1:$C$3329,SMALL(IF('malzeme montaj'!$B$1:$B$3329=B$3,IF('malzeme montaj'!$C$1:$C$3329&lt;&gt;"",ROW('malzeme montaj'!$C$1:$C$3329))),ROWS(B$4:B185))))</f>
        <v/>
      </c>
      <c r="C185" s="38" t="str">
        <f t="array" ref="C185">IF(ROWS(C$4:C185)&gt;C$1,"",INDEX('malzeme montaj'!$C$1:$C$3329,SMALL(IF('malzeme montaj'!$B$1:$B$3329=C$3,IF('malzeme montaj'!$C$1:$C$3329&lt;&gt;"",ROW('malzeme montaj'!$C$1:$C$3329))),ROWS(C$4:C185))))</f>
        <v/>
      </c>
      <c r="D185" s="38" t="str">
        <f t="array" ref="D185">IF(ROWS(D$4:D185)&gt;D$1,"",INDEX('malzeme montaj'!$C$1:$C$3329,SMALL(IF('malzeme montaj'!$B$1:$B$3329=D$3,IF('malzeme montaj'!$C$1:$C$3329&lt;&gt;"",ROW('malzeme montaj'!$C$1:$C$3329))),ROWS(D$4:D185))))</f>
        <v/>
      </c>
      <c r="E185" s="38" t="str">
        <f t="array" ref="E185">IF(ROWS(E$4:E185)&gt;E$1,"",INDEX('malzeme montaj'!$C$1:$C$3329,SMALL(IF('malzeme montaj'!$B$1:$B$3329=E$3,IF('malzeme montaj'!$C$1:$C$3329&lt;&gt;"",ROW('malzeme montaj'!$C$1:$C$3329))),ROWS(E$4:E185))))</f>
        <v/>
      </c>
      <c r="F185" s="38" t="str">
        <f t="array" ref="F185">IF(ROWS(F$4:F185)&gt;F$1,"",INDEX('malzeme montaj'!$C$1:$C$3329,SMALL(IF('malzeme montaj'!$B$1:$B$3329=F$3,IF('malzeme montaj'!$C$1:$C$3329&lt;&gt;"",ROW('malzeme montaj'!$C$1:$C$3329))),ROWS(F$4:F185))))</f>
        <v/>
      </c>
      <c r="G185" s="38" t="str">
        <f t="array" ref="G185">IF(ROWS(G$4:G185)&gt;G$1,"",INDEX('malzeme montaj'!$C$1:$C$3329,SMALL(IF('malzeme montaj'!$B$1:$B$3329=G$3,IF('malzeme montaj'!$C$1:$C$3329&lt;&gt;"",ROW('malzeme montaj'!$C$1:$C$3329))),ROWS(G$4:G185))))</f>
        <v/>
      </c>
      <c r="H185" s="38" t="str">
        <f t="array" ref="H185">IF(ROWS(H$4:H185)&gt;H$1,"",INDEX('malzeme montaj'!$C$1:$C$3329,SMALL(IF('malzeme montaj'!$B$1:$B$3329=H$3,IF('malzeme montaj'!$C$1:$C$3329&lt;&gt;"",ROW('malzeme montaj'!$C$1:$C$3329))),ROWS(H$4:H185))))</f>
        <v/>
      </c>
      <c r="I185" s="38" t="str">
        <f t="array" ref="I185">IF(ROWS(I$4:I185)&gt;I$1,"",INDEX('malzeme montaj'!$C$1:$C$3329,SMALL(IF('malzeme montaj'!$B$1:$B$3329=I$3,IF('malzeme montaj'!$C$1:$C$3329&lt;&gt;"",ROW('malzeme montaj'!$C$1:$C$3329))),ROWS(I$4:I185))))</f>
        <v/>
      </c>
      <c r="J185" s="38" t="str">
        <f t="array" ref="J185">IF(ROWS(J$4:J185)&gt;J$1,"",INDEX('malzeme montaj'!$C$1:$C$3329,SMALL(IF('malzeme montaj'!$B$1:$B$3329=J$3,IF('malzeme montaj'!$C$1:$C$3329&lt;&gt;"",ROW('malzeme montaj'!$C$1:$C$3329))),ROWS(J$4:J185))))</f>
        <v/>
      </c>
      <c r="K185" s="38" t="str">
        <f t="array" ref="K185">IF(ROWS(K$4:K185)&gt;K$1,"",INDEX('malzeme montaj'!$C$1:$C$3329,SMALL(IF('malzeme montaj'!$B$1:$B$3329=K$3,IF('malzeme montaj'!$C$1:$C$3329&lt;&gt;"",ROW('malzeme montaj'!$C$1:$C$3329))),ROWS(K$4:K185))))</f>
        <v/>
      </c>
      <c r="L185" s="38" t="str">
        <f t="array" ref="L185">IF(ROWS(L$4:L185)&gt;L$1,"",INDEX('malzeme montaj'!$C$1:$C$3329,SMALL(IF('malzeme montaj'!$B$1:$B$3329=L$3,IF('malzeme montaj'!$C$1:$C$3329&lt;&gt;"",ROW('malzeme montaj'!$C$1:$C$3329))),ROWS(L$4:L185))))</f>
        <v/>
      </c>
      <c r="M185" s="38" t="str">
        <f t="array" ref="M185">IF(ROWS(M$4:M185)&gt;M$1,"",INDEX('malzeme montaj'!$C$1:$C$3329,SMALL(IF('malzeme montaj'!$B$1:$B$3329=M$3,IF('malzeme montaj'!$C$1:$C$3329&lt;&gt;"",ROW('malzeme montaj'!$C$1:$C$3329))),ROWS(M$4:M185))))</f>
        <v/>
      </c>
      <c r="N185" s="38" t="str">
        <f t="array" ref="N185">IF(ROWS(N$4:N185)&gt;N$1,"",INDEX('malzeme montaj'!$C$1:$C$3329,SMALL(IF('malzeme montaj'!$B$1:$B$3329=N$3,IF('malzeme montaj'!$C$1:$C$3329&lt;&gt;"",ROW('malzeme montaj'!$C$1:$C$3329))),ROWS(N$4:N185))))</f>
        <v/>
      </c>
      <c r="O185" s="38" t="str">
        <f t="array" ref="O185">IF(ROWS(O$4:O185)&gt;O$1,"",INDEX('malzeme montaj'!$C$1:$C$3329,SMALL(IF('malzeme montaj'!$B$1:$B$3329=O$3,IF('malzeme montaj'!$C$1:$C$3329&lt;&gt;"",ROW('malzeme montaj'!$C$1:$C$3329))),ROWS(O$4:O185))))</f>
        <v/>
      </c>
      <c r="P185" s="38" t="str">
        <f t="array" ref="P185">IF(ROWS(P$4:P185)&gt;P$1,"",INDEX('malzeme montaj'!$C$1:$C$3329,SMALL(IF('malzeme montaj'!$B$1:$B$3329=P$3,IF('malzeme montaj'!$C$1:$C$3329&lt;&gt;"",ROW('malzeme montaj'!$C$1:$C$3329))),ROWS(P$4:P185))))</f>
        <v/>
      </c>
      <c r="Q185" s="38" t="str">
        <f t="array" ref="Q185">IF(ROWS(Q$4:Q185)&gt;Q$1,"",INDEX('malzeme montaj'!$C$1:$C$3329,SMALL(IF('malzeme montaj'!$B$1:$B$3329=Q$3,IF('malzeme montaj'!$C$1:$C$3329&lt;&gt;"",ROW('malzeme montaj'!$C$1:$C$3329))),ROWS(Q$4:Q185))))</f>
        <v/>
      </c>
      <c r="R185" s="38" t="str">
        <f t="array" ref="R185">IF(ROWS(R$4:R185)&gt;R$1,"",INDEX('malzeme montaj'!$C$1:$C$3329,SMALL(IF('malzeme montaj'!$B$1:$B$3329=R$3,IF('malzeme montaj'!$C$1:$C$3329&lt;&gt;"",ROW('malzeme montaj'!$C$1:$C$3329))),ROWS(R$4:R185))))</f>
        <v/>
      </c>
      <c r="S185" s="38" t="str">
        <f t="array" ref="S185">IF(ROWS(S$4:S185)&gt;S$1,"",INDEX('malzeme montaj'!$C$1:$C$3329,SMALL(IF('malzeme montaj'!$B$1:$B$3329=S$3,IF('malzeme montaj'!$C$1:$C$3329&lt;&gt;"",ROW('malzeme montaj'!$C$1:$C$3329))),ROWS(S$4:S185))))</f>
        <v/>
      </c>
      <c r="T185" s="38" t="str">
        <f t="array" ref="T185">IF(ROWS(T$4:T185)&gt;T$1,"",INDEX('malzeme montaj'!$C$1:$C$3329,SMALL(IF('malzeme montaj'!$B$1:$B$3329=T$3,IF('malzeme montaj'!$C$1:$C$3329&lt;&gt;"",ROW('malzeme montaj'!$C$1:$C$3329))),ROWS(T$4:T185))))</f>
        <v/>
      </c>
      <c r="U185" s="38" t="str">
        <f t="array" ref="U185">IF(ROWS(U$4:U185)&gt;U$1,"",INDEX('malzeme montaj'!$C$1:$C$3329,SMALL(IF('malzeme montaj'!$B$1:$B$3329=U$3,IF('malzeme montaj'!$C$1:$C$3329&lt;&gt;"",ROW('malzeme montaj'!$C$1:$C$3329))),ROWS(U$4:U185))))</f>
        <v/>
      </c>
      <c r="V185" s="38" t="str">
        <f t="array" ref="V185">IF(ROWS(V$4:V185)&gt;V$1,"",INDEX('malzeme montaj'!$C$1:$C$3329,SMALL(IF('malzeme montaj'!$B$1:$B$3329=V$3,IF('malzeme montaj'!$C$1:$C$3329&lt;&gt;"",ROW('malzeme montaj'!$C$1:$C$3329))),ROWS(V$4:V185))))</f>
        <v/>
      </c>
      <c r="W185" s="38" t="str">
        <f t="array" ref="W185">IF(ROWS(W$4:W185)&gt;W$1,"",INDEX('malzeme montaj'!$C$1:$C$3329,SMALL(IF('malzeme montaj'!$B$1:$B$3329=W$3,IF('malzeme montaj'!$C$1:$C$3329&lt;&gt;"",ROW('malzeme montaj'!$C$1:$C$3329))),ROWS(W$4:W185))))</f>
        <v/>
      </c>
      <c r="X185" s="38" t="str">
        <f t="array" ref="X185">IF(ROWS(X$4:X185)&gt;X$1,"",INDEX('malzeme montaj'!$C$1:$C$3329,SMALL(IF('malzeme montaj'!$B$1:$B$3329=X$3,IF('malzeme montaj'!$C$1:$C$3329&lt;&gt;"",ROW('malzeme montaj'!$C$1:$C$3329))),ROWS(X$4:X185))))</f>
        <v/>
      </c>
      <c r="Y185" s="38" t="str">
        <f t="array" ref="Y185">IF(ROWS(Y$4:Y185)&gt;Y$1,"",INDEX('malzeme montaj'!$C$1:$C$3329,SMALL(IF('malzeme montaj'!$B$1:$B$3329=Y$3,IF('malzeme montaj'!$C$1:$C$3329&lt;&gt;"",ROW('malzeme montaj'!$C$1:$C$3329))),ROWS(Y$4:Y185))))</f>
        <v/>
      </c>
      <c r="Z185" s="38" t="str">
        <f t="array" ref="Z185">IF(ROWS(Z$4:Z185)&gt;Z$1,"",INDEX('malzeme montaj'!$C$1:$C$3329,SMALL(IF('malzeme montaj'!$B$1:$B$3329=Z$3,IF('malzeme montaj'!$C$1:$C$3329&lt;&gt;"",ROW('malzeme montaj'!$C$1:$C$3329))),ROWS(Z$4:Z185))))</f>
        <v/>
      </c>
      <c r="AA185" s="38" t="str">
        <f t="array" ref="AA185">IF(ROWS(AA$4:AA185)&gt;AA$1,"",INDEX('malzeme montaj'!$C$1:$C$3329,SMALL(IF('malzeme montaj'!$B$1:$B$3329=AA$3,IF('malzeme montaj'!$C$1:$C$3329&lt;&gt;"",ROW('malzeme montaj'!$C$1:$C$3329))),ROWS(AA$4:AA185))))</f>
        <v/>
      </c>
      <c r="AB185" s="38" t="str">
        <f t="array" ref="AB185">IF(ROWS(AB$4:AB185)&gt;AB$1,"",INDEX('malzeme montaj'!$C$1:$C$3329,SMALL(IF('malzeme montaj'!$B$1:$B$3329=AB$3,IF('malzeme montaj'!$C$1:$C$3329&lt;&gt;"",ROW('malzeme montaj'!$C$1:$C$3329))),ROWS(AB$4:AB185))))</f>
        <v/>
      </c>
      <c r="AC185" s="38" t="str">
        <f t="array" ref="AC185">IF(ROWS(AC$4:AC185)&gt;AC$1,"",INDEX('malzeme montaj'!$C$1:$C$3329,SMALL(IF('malzeme montaj'!$B$1:$B$3329=AC$3,IF('malzeme montaj'!$C$1:$C$3329&lt;&gt;"",ROW('malzeme montaj'!$C$1:$C$3329))),ROWS(AC$4:AC185))))</f>
        <v/>
      </c>
      <c r="AD185" s="38" t="str">
        <f t="array" ref="AD185">IF(ROWS(AD$4:AD185)&gt;AD$1,"",INDEX('malzeme montaj'!$C$1:$C$3329,SMALL(IF('malzeme montaj'!$B$1:$B$3329=AD$3,IF('malzeme montaj'!$C$1:$C$3329&lt;&gt;"",ROW('malzeme montaj'!$C$1:$C$3329))),ROWS(AD$4:AD185))))</f>
        <v/>
      </c>
      <c r="AE185" s="38" t="str">
        <f t="array" ref="AE185">IF(ROWS(AE$4:AE185)&gt;AE$1,"",INDEX('malzeme montaj'!$C$1:$C$3329,SMALL(IF('malzeme montaj'!$B$1:$B$3329=AE$3,IF('malzeme montaj'!$C$1:$C$3329&lt;&gt;"",ROW('malzeme montaj'!$C$1:$C$3329))),ROWS(AE$4:AE185))))</f>
        <v/>
      </c>
      <c r="AF185" s="38" t="str">
        <f t="array" ref="AF185">IF(ROWS(AF$4:AF185)&gt;AF$1,"",INDEX('malzeme montaj'!$C$1:$C$3329,SMALL(IF('malzeme montaj'!$B$1:$B$3329=AF$3,IF('malzeme montaj'!$C$1:$C$3329&lt;&gt;"",ROW('malzeme montaj'!$C$1:$C$3329))),ROWS(AF$4:AF185))))</f>
        <v/>
      </c>
      <c r="AG185" s="38" t="str">
        <f t="array" ref="AG185">IF(ROWS(AG$4:AG185)&gt;AG$1,"",INDEX('malzeme montaj'!$C$1:$C$3329,SMALL(IF('malzeme montaj'!$B$1:$B$3329=AG$3,IF('malzeme montaj'!$C$1:$C$3329&lt;&gt;"",ROW('malzeme montaj'!$C$1:$C$3329))),ROWS(AG$4:AG185))))</f>
        <v/>
      </c>
      <c r="AH185" s="38" t="str">
        <f t="array" ref="AH185">IF(ROWS(AH$4:AH185)&gt;AH$1,"",INDEX('malzeme montaj'!$C$1:$C$3329,SMALL(IF('malzeme montaj'!$B$1:$B$3329=AH$3,IF('malzeme montaj'!$C$1:$C$3329&lt;&gt;"",ROW('malzeme montaj'!$C$1:$C$3329))),ROWS(AH$4:AH185))))</f>
        <v/>
      </c>
      <c r="AI185" s="38" t="str">
        <f t="array" ref="AI185">IF(ROWS(AI$4:AI185)&gt;AI$1,"",INDEX('malzeme montaj'!$C$1:$C$3329,SMALL(IF('malzeme montaj'!$B$1:$B$3329=AI$3,IF('malzeme montaj'!$C$1:$C$3329&lt;&gt;"",ROW('malzeme montaj'!$C$1:$C$3329))),ROWS(AI$4:AI185))))</f>
        <v/>
      </c>
      <c r="AJ185" s="38" t="str">
        <f t="array" ref="AJ185">IF(ROWS(AJ$4:AJ185)&gt;AJ$1,"",INDEX('malzeme montaj'!$C$1:$C$3329,SMALL(IF('malzeme montaj'!$B$1:$B$3329=AJ$3,IF('malzeme montaj'!$C$1:$C$3329&lt;&gt;"",ROW('malzeme montaj'!$C$1:$C$3329))),ROWS(AJ$4:AJ185))))</f>
        <v/>
      </c>
      <c r="AK185" s="38" t="str">
        <f t="array" ref="AK185">IF(ROWS(AK$4:AK185)&gt;AK$1,"",INDEX('malzeme montaj'!$C$1:$C$3329,SMALL(IF('malzeme montaj'!$B$1:$B$3329=AK$3,IF('malzeme montaj'!$C$1:$C$3329&lt;&gt;"",ROW('malzeme montaj'!$C$1:$C$3329))),ROWS(AK$4:AK185))))</f>
        <v/>
      </c>
      <c r="AL185" s="38" t="str">
        <f t="array" ref="AL185">IF(ROWS(AL$4:AL185)&gt;AL$1,"",INDEX('malzeme montaj'!$C$1:$C$3329,SMALL(IF('malzeme montaj'!$B$1:$B$3329=AL$3,IF('malzeme montaj'!$C$1:$C$3329&lt;&gt;"",ROW('malzeme montaj'!$C$1:$C$3329))),ROWS(AL$4:AL185))))</f>
        <v/>
      </c>
      <c r="AM185" s="38" t="str">
        <f t="array" ref="AM185">IF(ROWS(AM$4:AM185)&gt;AM$1,"",INDEX('malzeme montaj'!$C$1:$C$3329,SMALL(IF('malzeme montaj'!$B$1:$B$3329=AM$3,IF('malzeme montaj'!$C$1:$C$3329&lt;&gt;"",ROW('malzeme montaj'!$C$1:$C$3329))),ROWS(AM$4:AM185))))</f>
        <v/>
      </c>
      <c r="AN185" s="38" t="str">
        <f t="array" ref="AN185">IF(ROWS(AN$4:AN185)&gt;AN$1,"",INDEX('malzeme montaj'!$C$1:$C$3329,SMALL(IF('malzeme montaj'!$B$1:$B$3329=AN$3,IF('malzeme montaj'!$C$1:$C$3329&lt;&gt;"",ROW('malzeme montaj'!$C$1:$C$3329))),ROWS(AN$4:AN185))))</f>
        <v/>
      </c>
      <c r="AO185" s="38" t="str">
        <f t="array" ref="AO185">IF(ROWS(AO$4:AO185)&gt;AO$1,"",INDEX('malzeme montaj'!$C$1:$C$3329,SMALL(IF('malzeme montaj'!$B$1:$B$3329=AO$3,IF('malzeme montaj'!$C$1:$C$3329&lt;&gt;"",ROW('malzeme montaj'!$C$1:$C$3329))),ROWS(AO$4:AO185))))</f>
        <v/>
      </c>
      <c r="AP185" s="38" t="str">
        <f t="array" ref="AP185">IF(ROWS(AP$4:AP185)&gt;AP$1,"",INDEX('malzeme montaj'!$C$1:$C$3329,SMALL(IF('malzeme montaj'!$B$1:$B$3329=AP$3,IF('malzeme montaj'!$C$1:$C$3329&lt;&gt;"",ROW('malzeme montaj'!$C$1:$C$3329))),ROWS(AP$4:AP185))))</f>
        <v/>
      </c>
      <c r="AQ185" s="38" t="str">
        <f t="array" ref="AQ185">IF(ROWS(AQ$4:AQ185)&gt;AQ$1,"",INDEX('malzeme montaj'!$C$1:$C$3329,SMALL(IF('malzeme montaj'!$B$1:$B$3329=AQ$3,IF('malzeme montaj'!$C$1:$C$3329&lt;&gt;"",ROW('malzeme montaj'!$C$1:$C$3329))),ROWS(AQ$4:AQ185))))</f>
        <v/>
      </c>
      <c r="AR185" s="38" t="str">
        <f t="array" ref="AR185">IF(ROWS(AR$4:AR185)&gt;AR$1,"",INDEX('malzeme montaj'!$C$1:$C$3329,SMALL(IF('malzeme montaj'!$B$1:$B$3329=AR$3,IF('malzeme montaj'!$C$1:$C$3329&lt;&gt;"",ROW('malzeme montaj'!$C$1:$C$3329))),ROWS(AR$4:AR185))))</f>
        <v/>
      </c>
      <c r="AS185" s="38" t="str">
        <f t="array" ref="AS185">IF(ROWS(AS$4:AS185)&gt;AS$1,"",INDEX('malzeme montaj'!$C$1:$C$3329,SMALL(IF('malzeme montaj'!$B$1:$B$3329=AS$3,IF('malzeme montaj'!$C$1:$C$3329&lt;&gt;"",ROW('malzeme montaj'!$C$1:$C$3329))),ROWS(AS$4:AS185))))</f>
        <v/>
      </c>
      <c r="AT185" s="38" t="str">
        <f t="array" ref="AT185">IF(ROWS(AT$4:AT185)&gt;AT$1,"",INDEX('malzeme montaj'!$C$1:$C$3329,SMALL(IF('malzeme montaj'!$B$1:$B$3329=AT$3,IF('malzeme montaj'!$C$1:$C$3329&lt;&gt;"",ROW('malzeme montaj'!$C$1:$C$3329))),ROWS(AT$4:AT185))))</f>
        <v/>
      </c>
      <c r="AU185" s="38" t="str">
        <f t="array" ref="AU185">IF(ROWS(AU$4:AU185)&gt;AU$1,"",INDEX('malzeme montaj'!$C$1:$C$3329,SMALL(IF('malzeme montaj'!$B$1:$B$3329=AU$3,IF('malzeme montaj'!$C$1:$C$3329&lt;&gt;"",ROW('malzeme montaj'!$C$1:$C$3329))),ROWS(AU$4:AU185))))</f>
        <v/>
      </c>
      <c r="AV185" s="38" t="str">
        <f t="array" ref="AV185">IF(ROWS(AV$4:AV185)&gt;AV$1,"",INDEX('malzeme montaj'!$C$1:$C$3329,SMALL(IF('malzeme montaj'!$B$1:$B$3329=AV$3,IF('malzeme montaj'!$C$1:$C$3329&lt;&gt;"",ROW('malzeme montaj'!$C$1:$C$3329))),ROWS(AV$4:AV185))))</f>
        <v/>
      </c>
      <c r="AW185" s="38" t="str">
        <f t="array" ref="AW185">IF(ROWS(AW$4:AW185)&gt;AW$1,"",INDEX('malzeme montaj'!$C$1:$C$3329,SMALL(IF('malzeme montaj'!$B$1:$B$3329=AW$3,IF('malzeme montaj'!$C$1:$C$3329&lt;&gt;"",ROW('malzeme montaj'!$C$1:$C$3329))),ROWS(AW$4:AW185))))</f>
        <v/>
      </c>
      <c r="AX185" s="38" t="str">
        <f t="array" ref="AX185">IF(ROWS(AX$4:AX185)&gt;AX$1,"",INDEX('malzeme montaj'!$C$1:$C$3329,SMALL(IF('malzeme montaj'!$B$1:$B$3329=AX$3,IF('malzeme montaj'!$C$1:$C$3329&lt;&gt;"",ROW('malzeme montaj'!$C$1:$C$3329))),ROWS(AX$4:AX185))))</f>
        <v/>
      </c>
      <c r="AY185" s="38" t="str">
        <f t="array" ref="AY185">IF(ROWS(AY$4:AY185)&gt;AY$1,"",INDEX('malzeme montaj'!$C$1:$C$3329,SMALL(IF('malzeme montaj'!$B$1:$B$3329=AY$3,IF('malzeme montaj'!$C$1:$C$3329&lt;&gt;"",ROW('malzeme montaj'!$C$1:$C$3329))),ROWS(AY$4:AY185))))</f>
        <v/>
      </c>
      <c r="AZ185" s="38" t="str">
        <f t="array" ref="AZ185">IF(ROWS(AZ$4:AZ185)&gt;AZ$1,"",INDEX('malzeme montaj'!$C$1:$C$3329,SMALL(IF('malzeme montaj'!$B$1:$B$3329=AZ$3,IF('malzeme montaj'!$C$1:$C$3329&lt;&gt;"",ROW('malzeme montaj'!$C$1:$C$3329))),ROWS(AZ$4:AZ185))))</f>
        <v/>
      </c>
      <c r="BA185" s="38" t="str">
        <f t="array" ref="BA185">IF(ROWS(BA$4:BA185)&gt;BA$1,"",INDEX('malzeme montaj'!$C$1:$C$3329,SMALL(IF('malzeme montaj'!$B$1:$B$3329=BA$3,IF('malzeme montaj'!$C$1:$C$3329&lt;&gt;"",ROW('malzeme montaj'!$C$1:$C$3329))),ROWS(BA$4:BA185))))</f>
        <v/>
      </c>
      <c r="BB185" s="38" t="str">
        <f t="array" ref="BB185">IF(ROWS(BB$4:BB185)&gt;BB$1,"",INDEX('malzeme montaj'!$C$1:$C$3329,SMALL(IF('malzeme montaj'!$B$1:$B$3329=BB$3,IF('malzeme montaj'!$C$1:$C$3329&lt;&gt;"",ROW('malzeme montaj'!$C$1:$C$3329))),ROWS(BB$4:BB185))))</f>
        <v/>
      </c>
      <c r="BC185" s="38" t="str">
        <f t="array" ref="BC185">IF(ROWS(BC$4:BC185)&gt;BC$1,"",INDEX('malzeme montaj'!$C$1:$C$3329,SMALL(IF('malzeme montaj'!$B$1:$B$3329=BC$3,IF('malzeme montaj'!$C$1:$C$3329&lt;&gt;"",ROW('malzeme montaj'!$C$1:$C$3329))),ROWS(BC$4:BC185))))</f>
        <v/>
      </c>
      <c r="BD185" s="38" t="str">
        <f t="array" ref="BD185">IF(ROWS(BD$4:BD185)&gt;BD$1,"",INDEX('malzeme montaj'!$C$1:$C$3329,SMALL(IF('malzeme montaj'!$B$1:$B$3329=BD$3,IF('malzeme montaj'!$C$1:$C$3329&lt;&gt;"",ROW('malzeme montaj'!$C$1:$C$3329))),ROWS(BD$4:BD185))))</f>
        <v/>
      </c>
      <c r="BE185" s="38"/>
      <c r="BF185" s="38" t="str">
        <f t="array" ref="BF185">IF(ROWS(BF$4:BF185)&gt;BF$1,"",INDEX('malzeme montaj'!$C$1:$C$3329,SMALL(IF('malzeme montaj'!$B$1:$B$3329=BF$3,IF('malzeme montaj'!$C$1:$C$3329&lt;&gt;"",ROW('malzeme montaj'!$C$1:$C$3329))),ROWS(BF$4:BF185))))</f>
        <v/>
      </c>
      <c r="BG185" s="38" t="str">
        <f t="array" ref="BG185">IF(ROWS(BG$4:BG185)&gt;BG$1,"",INDEX('malzeme montaj'!$C$1:$C$3329,SMALL(IF('malzeme montaj'!$B$1:$B$3329=BG$3,IF('malzeme montaj'!$C$1:$C$3329&lt;&gt;"",ROW('malzeme montaj'!$C$1:$C$3329))),ROWS(BG$4:BG185))))</f>
        <v/>
      </c>
      <c r="BH185" s="38" t="str">
        <f t="array" ref="BH185">IF(ROWS(BH$4:BH185)&gt;BH$1,"",INDEX('malzeme montaj'!$C$1:$C$3329,SMALL(IF('malzeme montaj'!$B$1:$B$3329=BH$3,IF('malzeme montaj'!$C$1:$C$3329&lt;&gt;"",ROW('malzeme montaj'!$C$1:$C$3329))),ROWS(BH$4:BH185))))</f>
        <v/>
      </c>
      <c r="BI185" s="38" t="str">
        <f t="array" ref="BI185">IF(ROWS(BI$4:BI185)&gt;BI$1,"",INDEX('malzeme montaj'!$C$1:$C$3329,SMALL(IF('malzeme montaj'!$B$1:$B$3329=BI$3,IF('malzeme montaj'!$C$1:$C$3329&lt;&gt;"",ROW('malzeme montaj'!$C$1:$C$3329))),ROWS(BI$4:BI185))))</f>
        <v/>
      </c>
      <c r="BJ185" s="38" t="str">
        <f t="array" ref="BJ185">IF(ROWS(BJ$4:BJ185)&gt;BJ$1,"",INDEX('malzeme montaj'!$C$1:$C$3329,SMALL(IF('malzeme montaj'!$B$1:$B$3329=BJ$3,IF('malzeme montaj'!$C$1:$C$3329&lt;&gt;"",ROW('malzeme montaj'!$C$1:$C$3329))),ROWS(BJ$4:BJ185))))</f>
        <v/>
      </c>
      <c r="BK185" s="38" t="str">
        <f t="array" ref="BK185">IF(ROWS(BK$4:BK185)&gt;BK$1,"",INDEX('malzeme montaj'!$C$1:$C$3329,SMALL(IF('malzeme montaj'!$B$1:$B$3329=BK$3,IF('malzeme montaj'!$C$1:$C$3329&lt;&gt;"",ROW('malzeme montaj'!$C$1:$C$3329))),ROWS(BK$4:BK185))))</f>
        <v/>
      </c>
      <c r="BL185" s="38" t="str">
        <f t="array" ref="BL185">IF(ROWS(BL$4:BL185)&gt;BL$1,"",INDEX('malzeme montaj'!$C$1:$C$3329,SMALL(IF('malzeme montaj'!$B$1:$B$3329=BL$3,IF('malzeme montaj'!$C$1:$C$3329&lt;&gt;"",ROW('malzeme montaj'!$C$1:$C$3329))),ROWS(BL$4:BL185))))</f>
        <v/>
      </c>
      <c r="BM185" s="38" t="str">
        <f t="array" ref="BM185">IF(ROWS(BM$4:BM185)&gt;BM$1,"",INDEX('malzeme montaj'!$C$1:$C$3329,SMALL(IF('malzeme montaj'!$B$1:$B$3329=BM$3,IF('malzeme montaj'!$C$1:$C$3329&lt;&gt;"",ROW('malzeme montaj'!$C$1:$C$3329))),ROWS(BM$4:BM185))))</f>
        <v/>
      </c>
      <c r="BN185" s="38" t="str">
        <f t="array" ref="BN185">IF(ROWS(BN$4:BN185)&gt;BN$1,"",INDEX('malzeme montaj'!$C$1:$C$3329,SMALL(IF('malzeme montaj'!$B$1:$B$3329=BN$3,IF('malzeme montaj'!$C$1:$C$3329&lt;&gt;"",ROW('malzeme montaj'!$C$1:$C$3329))),ROWS(BN$4:BN185))))</f>
        <v/>
      </c>
      <c r="BO185" s="38" t="str">
        <f t="array" ref="BO185">IF(ROWS(BO$4:BO185)&gt;BO$1,"",INDEX('malzeme montaj'!$C$1:$C$3329,SMALL(IF('malzeme montaj'!$B$1:$B$3329=BO$3,IF('malzeme montaj'!$C$1:$C$3329&lt;&gt;"",ROW('malzeme montaj'!$C$1:$C$3329))),ROWS(BO$4:BO185))))</f>
        <v/>
      </c>
      <c r="BP185" s="38" t="str">
        <f t="array" ref="BP185">IF(ROWS(BP$4:BP185)&gt;BP$1,"",INDEX('malzeme montaj'!$C$1:$C$3329,SMALL(IF('malzeme montaj'!$B$1:$B$3329=BP$3,IF('malzeme montaj'!$C$1:$C$3329&lt;&gt;"",ROW('malzeme montaj'!$C$1:$C$3329))),ROWS(BP$4:BP185))))</f>
        <v/>
      </c>
      <c r="BQ185" s="38" t="str">
        <f t="array" ref="BQ185">IF(ROWS(BQ$4:BQ185)&gt;BQ$1,"",INDEX('malzeme montaj'!$C$1:$C$3329,SMALL(IF('malzeme montaj'!$B$1:$B$3329=BQ$3,IF('malzeme montaj'!$C$1:$C$3329&lt;&gt;"",ROW('malzeme montaj'!$C$1:$C$3329))),ROWS(BQ$4:BQ185))))</f>
        <v/>
      </c>
      <c r="BR185" s="38" t="str">
        <f t="array" ref="BR185">IF(ROWS(BR$4:BR185)&gt;BR$1,"",INDEX('malzeme montaj'!$C$1:$C$3329,SMALL(IF('malzeme montaj'!$B$1:$B$3329=BR$3,IF('malzeme montaj'!$C$1:$C$3329&lt;&gt;"",ROW('malzeme montaj'!$C$1:$C$3329))),ROWS(BR$4:BR185))))</f>
        <v/>
      </c>
      <c r="BS185" s="38" t="str">
        <f t="array" ref="BS185">IF(ROWS(BS$4:BS185)&gt;BS$1,"",INDEX('malzeme montaj'!$C$1:$C$3329,SMALL(IF('malzeme montaj'!$B$1:$B$3329=BS$3,IF('malzeme montaj'!$C$1:$C$3329&lt;&gt;"",ROW('malzeme montaj'!$C$1:$C$3329))),ROWS(BS$4:BS185))))</f>
        <v/>
      </c>
      <c r="BT185" s="38" t="str">
        <f t="array" ref="BT185">IF(ROWS(BT$4:BT185)&gt;BT$1,"",INDEX('malzeme montaj'!$C$1:$C$3329,SMALL(IF('malzeme montaj'!$B$1:$B$3329=BT$3,IF('malzeme montaj'!$C$1:$C$3329&lt;&gt;"",ROW('malzeme montaj'!$C$1:$C$3329))),ROWS(BT$4:BT185))))</f>
        <v/>
      </c>
      <c r="BU185" s="34" t="str">
        <f t="array" ref="BU185">IF(ROWS(BU$4:BU185)&gt;BU$1,"",INDEX('malzeme montaj'!$C$1:$C$3329,SMALL(IF('malzeme montaj'!$B$1:$B$3329=BU$3,IF('malzeme montaj'!$C$1:$C$3329&lt;&gt;"",ROW('malzeme montaj'!$C$1:$C$3329))),ROWS(BU$4:BU185))))</f>
        <v/>
      </c>
      <c r="BV185" s="34" t="str">
        <f t="array" ref="BV185">IF(ROWS(BV$4:BV185)&gt;BV$1,"",INDEX('malzeme montaj'!$C$1:$C$3329,SMALL(IF('malzeme montaj'!$B$1:$B$3329=BV$3,IF('malzeme montaj'!$C$1:$C$3329&lt;&gt;"",ROW('malzeme montaj'!$C$1:$C$3329))),ROWS(BV$4:BV185))))</f>
        <v/>
      </c>
      <c r="BW185" s="34" t="str">
        <f t="array" ref="BW185">IF(ROWS(BW$4:BW185)&gt;BW$1,"",INDEX('malzeme montaj'!$C$1:$C$3329,SMALL(IF('malzeme montaj'!$B$1:$B$3329=BW$3,IF('malzeme montaj'!$C$1:$C$3329&lt;&gt;"",ROW('malzeme montaj'!$C$1:$C$3329))),ROWS(BW$4:BW185))))</f>
        <v/>
      </c>
      <c r="BX185" s="34" t="str">
        <f t="array" ref="BX185">IF(ROWS(BX$4:BX185)&gt;BX$1,"",INDEX('malzeme montaj'!$C$1:$C$3329,SMALL(IF('malzeme montaj'!$B$1:$B$3329=BX$3,IF('malzeme montaj'!$C$1:$C$3329&lt;&gt;"",ROW('malzeme montaj'!$C$1:$C$3329))),ROWS(BX$4:BX185))))</f>
        <v/>
      </c>
      <c r="BY185" s="34" t="str">
        <f t="array" ref="BY185">IF(ROWS(BY$4:BY185)&gt;BY$1,"",INDEX('malzeme montaj'!$C$1:$C$3329,SMALL(IF('malzeme montaj'!$B$1:$B$3329=BY$3,IF('malzeme montaj'!$C$1:$C$3329&lt;&gt;"",ROW('malzeme montaj'!$C$1:$C$3329))),ROWS(BY$4:BY185))))</f>
        <v/>
      </c>
      <c r="BZ185" s="34" t="str">
        <f t="array" ref="BZ185">IF(ROWS(BZ$4:BZ185)&gt;BZ$1,"",INDEX('malzeme montaj'!$C$1:$C$3329,SMALL(IF('malzeme montaj'!$B$1:$B$3329=BZ$3,IF('malzeme montaj'!$C$1:$C$3329&lt;&gt;"",ROW('malzeme montaj'!$C$1:$C$3329))),ROWS(BZ$4:BZ185))))</f>
        <v/>
      </c>
      <c r="CA185" s="34" t="str">
        <f t="array" ref="CA185">IF(ROWS(CA$4:CA185)&gt;CA$1,"",INDEX('malzeme montaj'!$C$1:$C$3329,SMALL(IF('malzeme montaj'!$B$1:$B$3329=CA$3,IF('malzeme montaj'!$C$1:$C$3329&lt;&gt;"",ROW('malzeme montaj'!$C$1:$C$3329))),ROWS(CA$4:CA185))))</f>
        <v/>
      </c>
      <c r="CB185" s="34" t="str">
        <f t="array" ref="CB185">IF(ROWS(CB$4:CB185)&gt;CB$1,"",INDEX('malzeme montaj'!$C$1:$C$3329,SMALL(IF('malzeme montaj'!$B$1:$B$3329=CB$3,IF('malzeme montaj'!$C$1:$C$3329&lt;&gt;"",ROW('malzeme montaj'!$C$1:$C$3329))),ROWS(CB$4:CB185))))</f>
        <v/>
      </c>
      <c r="CC185" s="34" t="str">
        <f t="array" ref="CC185">IF(ROWS(CC$4:CC185)&gt;CC$1,"",INDEX('malzeme montaj'!$C$1:$C$3329,SMALL(IF('malzeme montaj'!$B$1:$B$3329=CC$3,IF('malzeme montaj'!$C$1:$C$3329&lt;&gt;"",ROW('malzeme montaj'!$C$1:$C$3329))),ROWS(CC$4:CC185))))</f>
        <v/>
      </c>
      <c r="CD185" s="34" t="str">
        <f t="array" ref="CD185">IF(ROWS(CD$4:CD185)&gt;CD$1,"",INDEX('malzeme montaj'!$C$1:$C$3329,SMALL(IF('malzeme montaj'!$B$1:$B$3329=CD$3,IF('malzeme montaj'!$C$1:$C$3329&lt;&gt;"",ROW('malzeme montaj'!$C$1:$C$3329))),ROWS(CD$4:CD185))))</f>
        <v/>
      </c>
      <c r="CE185" s="34" t="str">
        <f t="array" ref="CE185">IF(ROWS(CE$4:CE185)&gt;CE$1,"",INDEX('malzeme montaj'!$C$1:$C$3329,SMALL(IF('malzeme montaj'!$B$1:$B$3329=CE$3,IF('malzeme montaj'!$C$1:$C$3329&lt;&gt;"",ROW('malzeme montaj'!$C$1:$C$3329))),ROWS(CE$4:CE185))))</f>
        <v/>
      </c>
      <c r="CF185" s="34" t="str">
        <f t="array" ref="CF185">IF(ROWS(CF$4:CF185)&gt;CF$1,"",INDEX('malzeme montaj'!$C$1:$C$3329,SMALL(IF('malzeme montaj'!$B$1:$B$3329=CF$3,IF('malzeme montaj'!$C$1:$C$3329&lt;&gt;"",ROW('malzeme montaj'!$C$1:$C$3329))),ROWS(CF$4:CF185))))</f>
        <v/>
      </c>
      <c r="CG185" s="34" t="str">
        <f t="array" ref="CG185">IF(ROWS(CG$4:CG185)&gt;CG$1,"",INDEX('malzeme montaj'!$C$1:$C$3329,SMALL(IF('malzeme montaj'!$B$1:$B$3329=CG$3,IF('malzeme montaj'!$C$1:$C$3329&lt;&gt;"",ROW('malzeme montaj'!$C$1:$C$3329))),ROWS(CG$4:CG185))))</f>
        <v/>
      </c>
      <c r="CH185" s="34" t="str">
        <f t="array" ref="CH185">IF(ROWS(CH$4:CH185)&gt;CH$1,"",INDEX('malzeme montaj'!$C$1:$C$3329,SMALL(IF('malzeme montaj'!$B$1:$B$3329=CH$3,IF('malzeme montaj'!$C$1:$C$3329&lt;&gt;"",ROW('malzeme montaj'!$C$1:$C$3329))),ROWS(CH$4:CH185))))</f>
        <v/>
      </c>
      <c r="CI185" s="34" t="str">
        <f t="array" ref="CI185">IF(ROWS(CI$4:CI185)&gt;CI$1,"",INDEX('malzeme montaj'!$C$1:$C$3329,SMALL(IF('malzeme montaj'!$B$1:$B$3329=CI$3,IF('malzeme montaj'!$C$1:$C$3329&lt;&gt;"",ROW('malzeme montaj'!$C$1:$C$3329))),ROWS(CI$4:CI185))))</f>
        <v/>
      </c>
      <c r="CJ185" s="34" t="str">
        <f t="array" ref="CJ185">IF(ROWS(CJ$4:CJ185)&gt;CJ$1,"",INDEX('malzeme montaj'!$C$1:$C$3329,SMALL(IF('malzeme montaj'!$B$1:$B$3329=CJ$3,IF('malzeme montaj'!$C$1:$C$3329&lt;&gt;"",ROW('malzeme montaj'!$C$1:$C$3329))),ROWS(CJ$4:CJ185))))</f>
        <v/>
      </c>
      <c r="CK185" s="34" t="str">
        <f t="array" ref="CK185">IF(ROWS(CK$4:CK185)&gt;CK$1,"",INDEX('malzeme montaj'!$C$1:$C$3329,SMALL(IF('malzeme montaj'!$B$1:$B$3329=CK$3,IF('malzeme montaj'!$C$1:$C$3329&lt;&gt;"",ROW('malzeme montaj'!$C$1:$C$3329))),ROWS(CK$4:CK185))))</f>
        <v/>
      </c>
      <c r="CL185" s="34" t="str">
        <f t="array" ref="CL185">IF(ROWS(CL$4:CL185)&gt;CL$1,"",INDEX('malzeme montaj'!$C$1:$C$3329,SMALL(IF('malzeme montaj'!$B$1:$B$3329=CL$3,IF('malzeme montaj'!$C$1:$C$3329&lt;&gt;"",ROW('malzeme montaj'!$C$1:$C$3329))),ROWS(CL$4:CL185))))</f>
        <v/>
      </c>
      <c r="CM185" s="34" t="str">
        <f t="array" ref="CM185">IF(ROWS(CM$4:CM185)&gt;CM$1,"",INDEX('malzeme montaj'!$C$1:$C$3329,SMALL(IF('malzeme montaj'!$B$1:$B$3329=CM$3,IF('malzeme montaj'!$C$1:$C$3329&lt;&gt;"",ROW('malzeme montaj'!$C$1:$C$3329))),ROWS(CM$4:CM185))))</f>
        <v/>
      </c>
      <c r="CN185" s="34" t="str">
        <f t="array" ref="CN185">IF(ROWS(CN$4:CN185)&gt;CN$1,"",INDEX('malzeme montaj'!$C$1:$C$3329,SMALL(IF('malzeme montaj'!$B$1:$B$3329=CN$3,IF('malzeme montaj'!$C$1:$C$3329&lt;&gt;"",ROW('malzeme montaj'!$C$1:$C$3329))),ROWS(CN$4:CN185))))</f>
        <v/>
      </c>
      <c r="CO185" s="34" t="str">
        <f t="array" ref="CO185">IF(ROWS(CO$4:CO185)&gt;CO$1,"",INDEX('malzeme montaj'!$C$1:$C$3329,SMALL(IF('malzeme montaj'!$B$1:$B$3329=CO$3,IF('malzeme montaj'!$C$1:$C$3329&lt;&gt;"",ROW('malzeme montaj'!$C$1:$C$3329))),ROWS(CO$4:CO185))))</f>
        <v/>
      </c>
      <c r="CP185" s="34" t="str">
        <f t="array" ref="CP185">IF(ROWS(CP$4:CP185)&gt;CP$1,"",INDEX('malzeme montaj'!$C$1:$C$3329,SMALL(IF('malzeme montaj'!$B$1:$B$3329=CP$3,IF('malzeme montaj'!$C$1:$C$3329&lt;&gt;"",ROW('malzeme montaj'!$C$1:$C$3329))),ROWS(CP$4:CP185))))</f>
        <v/>
      </c>
      <c r="CQ185" s="34" t="str">
        <f t="array" ref="CQ185">IF(ROWS(CQ$4:CQ185)&gt;CQ$1,"",INDEX('malzeme montaj'!$C$1:$C$3329,SMALL(IF('malzeme montaj'!$B$1:$B$3329=CQ$3,IF('malzeme montaj'!$C$1:$C$3329&lt;&gt;"",ROW('malzeme montaj'!$C$1:$C$3329))),ROWS(CQ$4:CQ185))))</f>
        <v/>
      </c>
      <c r="CR185" s="34" t="str">
        <f t="array" ref="CR185">IF(ROWS(CR$4:CR185)&gt;CR$1,"",INDEX('malzeme montaj'!$C$1:$C$3329,SMALL(IF('malzeme montaj'!$B$1:$B$3329=CR$3,IF('malzeme montaj'!$C$1:$C$3329&lt;&gt;"",ROW('malzeme montaj'!$C$1:$C$3329))),ROWS(CR$4:CR185))))</f>
        <v/>
      </c>
      <c r="CS185" s="34" t="str">
        <f t="array" ref="CS185">IF(ROWS(CS$4:CS185)&gt;CS$1,"",INDEX('malzeme montaj'!$C$1:$C$3329,SMALL(IF('malzeme montaj'!$B$1:$B$3329=CS$3,IF('malzeme montaj'!$C$1:$C$3329&lt;&gt;"",ROW('malzeme montaj'!$C$1:$C$3329))),ROWS(CS$4:CS185))))</f>
        <v/>
      </c>
      <c r="CT185" s="34" t="str">
        <f t="array" ref="CT185">IF(ROWS(CT$4:CT185)&gt;CT$1,"",INDEX('malzeme montaj'!$C$1:$C$3329,SMALL(IF('malzeme montaj'!$B$1:$B$3329=CT$3,IF('malzeme montaj'!$C$1:$C$3329&lt;&gt;"",ROW('malzeme montaj'!$C$1:$C$3329))),ROWS(CT$4:CT185))))</f>
        <v/>
      </c>
      <c r="CU185" s="34" t="str">
        <f t="array" ref="CU185">IF(ROWS(CU$4:CU185)&gt;CU$1,"",INDEX('malzeme montaj'!$C$1:$C$3329,SMALL(IF('malzeme montaj'!$B$1:$B$3329=CU$3,IF('malzeme montaj'!$C$1:$C$3329&lt;&gt;"",ROW('malzeme montaj'!$C$1:$C$3329))),ROWS(CU$4:CU185))))</f>
        <v/>
      </c>
      <c r="CV185" s="34" t="str">
        <f t="array" ref="CV185">IF(ROWS(CV$4:CV185)&gt;CV$1,"",INDEX('malzeme montaj'!$C$1:$C$3329,SMALL(IF('malzeme montaj'!$B$1:$B$3329=CV$3,IF('malzeme montaj'!$C$1:$C$3329&lt;&gt;"",ROW('malzeme montaj'!$C$1:$C$3329))),ROWS(CV$4:CV185))))</f>
        <v/>
      </c>
      <c r="CW185" s="34" t="str">
        <f t="array" ref="CW185">IF(ROWS(CW$4:CW185)&gt;CW$1,"",INDEX('malzeme montaj'!$C$1:$C$3329,SMALL(IF('malzeme montaj'!$B$1:$B$3329=CW$3,IF('malzeme montaj'!$C$1:$C$3329&lt;&gt;"",ROW('malzeme montaj'!$C$1:$C$3329))),ROWS(CW$4:CW185))))</f>
        <v/>
      </c>
      <c r="CX185" s="34" t="str">
        <f t="array" ref="CX185">IF(ROWS(CX$4:CX185)&gt;CX$1,"",INDEX('malzeme montaj'!$C$1:$C$3329,SMALL(IF('malzeme montaj'!$B$1:$B$3329=CX$3,IF('malzeme montaj'!$C$1:$C$3329&lt;&gt;"",ROW('malzeme montaj'!$C$1:$C$3329))),ROWS(CX$4:CX185))))</f>
        <v/>
      </c>
      <c r="CY185" s="34" t="str">
        <f t="array" ref="CY185">IF(ROWS(CY$4:CY185)&gt;CY$1,"",INDEX('malzeme montaj'!$C$1:$C$3329,SMALL(IF('malzeme montaj'!$B$1:$B$3329=CY$3,IF('malzeme montaj'!$C$1:$C$3329&lt;&gt;"",ROW('malzeme montaj'!$C$1:$C$3329))),ROWS(CY$4:CY185))))</f>
        <v/>
      </c>
      <c r="CZ185" s="34" t="str">
        <f t="array" ref="CZ185">IF(ROWS(CZ$4:CZ185)&gt;CZ$1,"",INDEX('malzeme montaj'!$C$1:$C$3329,SMALL(IF('malzeme montaj'!$B$1:$B$3329=CZ$3,IF('malzeme montaj'!$C$1:$C$3329&lt;&gt;"",ROW('malzeme montaj'!$C$1:$C$3329))),ROWS(CZ$4:CZ185))))</f>
        <v/>
      </c>
      <c r="DA185" s="34" t="str">
        <f t="array" ref="DA185">IF(ROWS(DA$4:DA185)&gt;DA$1,"",INDEX('malzeme montaj'!$C$1:$C$3329,SMALL(IF('malzeme montaj'!$B$1:$B$3329=DA$3,IF('malzeme montaj'!$C$1:$C$3329&lt;&gt;"",ROW('malzeme montaj'!$C$1:$C$3329))),ROWS(DA$4:DA185))))</f>
        <v/>
      </c>
      <c r="DB185" s="34" t="str">
        <f t="array" ref="DB185">IF(ROWS(DB$4:DB185)&gt;DB$1,"",INDEX('malzeme montaj'!$C$1:$C$3329,SMALL(IF('malzeme montaj'!$B$1:$B$3329=DB$3,IF('malzeme montaj'!$C$1:$C$3329&lt;&gt;"",ROW('malzeme montaj'!$C$1:$C$3329))),ROWS(DB$4:DB185))))</f>
        <v/>
      </c>
      <c r="DC185" s="34" t="str">
        <f t="array" ref="DC185">IF(ROWS(DC$4:DC185)&gt;DC$1,"",INDEX('malzeme montaj'!$C$1:$C$3329,SMALL(IF('malzeme montaj'!$B$1:$B$3329=DC$3,IF('malzeme montaj'!$C$1:$C$3329&lt;&gt;"",ROW('malzeme montaj'!$C$1:$C$3329))),ROWS(DC$4:DC185))))</f>
        <v/>
      </c>
      <c r="DD185" s="34" t="str">
        <f t="array" ref="DD185">IF(ROWS(DD$4:DD185)&gt;DD$1,"",INDEX('malzeme montaj'!$C$1:$C$3329,SMALL(IF('malzeme montaj'!$B$1:$B$3329=DD$3,IF('malzeme montaj'!$C$1:$C$3329&lt;&gt;"",ROW('malzeme montaj'!$C$1:$C$3329))),ROWS(DD$4:DD185))))</f>
        <v/>
      </c>
      <c r="DE185" s="34" t="str">
        <f t="array" ref="DE185">IF(ROWS(DE$4:DE185)&gt;DE$1,"",INDEX('malzeme montaj'!$C$1:$C$3329,SMALL(IF('malzeme montaj'!$B$1:$B$3329=DE$3,IF('malzeme montaj'!$C$1:$C$3329&lt;&gt;"",ROW('malzeme montaj'!$C$1:$C$3329))),ROWS(DE$4:DE185))))</f>
        <v/>
      </c>
      <c r="DF185" s="34" t="str">
        <f t="array" ref="DF185">IF(ROWS(DF$4:DF185)&gt;DF$1,"",INDEX('malzeme montaj'!$C$1:$C$3329,SMALL(IF('malzeme montaj'!$B$1:$B$3329=DF$3,IF('malzeme montaj'!$C$1:$C$3329&lt;&gt;"",ROW('malzeme montaj'!$C$1:$C$3329))),ROWS(DF$4:DF185))))</f>
        <v/>
      </c>
      <c r="DG185" s="34" t="str">
        <f t="array" ref="DG185">IF(ROWS(DG$4:DG185)&gt;DG$1,"",INDEX('malzeme montaj'!$C$1:$C$3329,SMALL(IF('malzeme montaj'!$B$1:$B$3329=DG$3,IF('malzeme montaj'!$C$1:$C$3329&lt;&gt;"",ROW('malzeme montaj'!$C$1:$C$3329))),ROWS(DG$4:DG185))))</f>
        <v/>
      </c>
      <c r="DH185" s="34" t="str">
        <f t="array" ref="DH185">IF(ROWS(DH$4:DH185)&gt;DH$1,"",INDEX('malzeme montaj'!$C$1:$C$3329,SMALL(IF('malzeme montaj'!$B$1:$B$3329=DH$3,IF('malzeme montaj'!$C$1:$C$3329&lt;&gt;"",ROW('malzeme montaj'!$C$1:$C$3329))),ROWS(DH$4:DH185))))</f>
        <v/>
      </c>
      <c r="DI185" s="34" t="str">
        <f t="array" ref="DI185">IF(ROWS(DI$4:DI185)&gt;DI$1,"",INDEX('malzeme montaj'!$C$1:$C$3329,SMALL(IF('malzeme montaj'!$B$1:$B$3329=DI$3,IF('malzeme montaj'!$C$1:$C$3329&lt;&gt;"",ROW('malzeme montaj'!$C$1:$C$3329))),ROWS(DI$4:DI185))))</f>
        <v/>
      </c>
      <c r="DJ185" s="34" t="str">
        <f t="array" ref="DJ185">IF(ROWS(DJ$4:DJ185)&gt;DJ$1,"",INDEX('malzeme montaj'!$C$1:$C$3329,SMALL(IF('malzeme montaj'!$B$1:$B$3329=DJ$3,IF('malzeme montaj'!$C$1:$C$3329&lt;&gt;"",ROW('malzeme montaj'!$C$1:$C$3329))),ROWS(DJ$4:DJ185))))</f>
        <v/>
      </c>
      <c r="DK185" s="34" t="str">
        <f t="array" ref="DK185">IF(ROWS(DK$4:DK185)&gt;DK$1,"",INDEX('malzeme montaj'!$C$1:$C$3329,SMALL(IF('malzeme montaj'!$B$1:$B$3329=DK$3,IF('malzeme montaj'!$C$1:$C$3329&lt;&gt;"",ROW('malzeme montaj'!$C$1:$C$3329))),ROWS(DK$4:DK185))))</f>
        <v/>
      </c>
      <c r="DL185" s="34" t="str">
        <f t="array" ref="DL185">IF(ROWS(DL$4:DL185)&gt;DL$1,"",INDEX('malzeme montaj'!$C$1:$C$3329,SMALL(IF('malzeme montaj'!$B$1:$B$3329=DL$3,IF('malzeme montaj'!$C$1:$C$3329&lt;&gt;"",ROW('malzeme montaj'!$C$1:$C$3329))),ROWS(DL$4:DL185))))</f>
        <v/>
      </c>
      <c r="DM185" s="34" t="str">
        <f t="array" ref="DM185">IF(ROWS(DM$4:DM185)&gt;DM$1,"",INDEX('malzeme montaj'!$C$1:$C$3329,SMALL(IF('malzeme montaj'!$B$1:$B$3329=DM$3,IF('malzeme montaj'!$C$1:$C$3329&lt;&gt;"",ROW('malzeme montaj'!$C$1:$C$3329))),ROWS(DM$4:DM185))))</f>
        <v/>
      </c>
      <c r="DN185" s="34" t="str">
        <f t="array" ref="DN185">IF(ROWS(DN$4:DN185)&gt;DN$1,"",INDEX('malzeme montaj'!$C$1:$C$3329,SMALL(IF('malzeme montaj'!$B$1:$B$3329=DN$3,IF('malzeme montaj'!$C$1:$C$3329&lt;&gt;"",ROW('malzeme montaj'!$C$1:$C$3329))),ROWS(DN$4:DN185))))</f>
        <v/>
      </c>
      <c r="DO185" s="34" t="str">
        <f t="array" ref="DO185">IF(ROWS(DO$4:DO185)&gt;DO$1,"",INDEX('malzeme montaj'!$C$1:$C$3329,SMALL(IF('malzeme montaj'!$B$1:$B$3329=DO$3,IF('malzeme montaj'!$C$1:$C$3329&lt;&gt;"",ROW('malzeme montaj'!$C$1:$C$3329))),ROWS(DO$4:DO185))))</f>
        <v/>
      </c>
      <c r="DP185" s="34" t="str">
        <f t="array" ref="DP185">IF(ROWS(DP$4:DP185)&gt;DP$1,"",INDEX('malzeme montaj'!$C$1:$C$3329,SMALL(IF('malzeme montaj'!$B$1:$B$3329=DP$3,IF('malzeme montaj'!$C$1:$C$3329&lt;&gt;"",ROW('malzeme montaj'!$C$1:$C$3329))),ROWS(DP$4:DP185))))</f>
        <v/>
      </c>
      <c r="DQ185" s="34" t="str">
        <f t="array" ref="DQ185">IF(ROWS(DQ$4:DQ185)&gt;DQ$1,"",INDEX('malzeme montaj'!$C$1:$C$3329,SMALL(IF('malzeme montaj'!$B$1:$B$3329=DQ$3,IF('malzeme montaj'!$C$1:$C$3329&lt;&gt;"",ROW('malzeme montaj'!$C$1:$C$3329))),ROWS(DQ$4:DQ185))))</f>
        <v/>
      </c>
      <c r="DR185" s="34" t="str">
        <f t="array" ref="DR185">IF(ROWS(DR$4:DR185)&gt;DR$1,"",INDEX('malzeme montaj'!$C$1:$C$3329,SMALL(IF('malzeme montaj'!$B$1:$B$3329=DR$3,IF('malzeme montaj'!$C$1:$C$3329&lt;&gt;"",ROW('malzeme montaj'!$C$1:$C$3329))),ROWS(DR$4:DR185))))</f>
        <v/>
      </c>
      <c r="DS185" s="34" t="str">
        <f t="array" ref="DS185">IF(ROWS(DS$4:DS185)&gt;DS$1,"",INDEX('malzeme montaj'!$C$1:$C$3329,SMALL(IF('malzeme montaj'!$B$1:$B$3329=DS$3,IF('malzeme montaj'!$C$1:$C$3329&lt;&gt;"",ROW('malzeme montaj'!$C$1:$C$3329))),ROWS(DS$4:DS185))))</f>
        <v/>
      </c>
      <c r="DT185" s="34" t="str">
        <f t="array" ref="DT185">IF(ROWS(DT$4:DT185)&gt;DT$1,"",INDEX('malzeme montaj'!$C$1:$C$3329,SMALL(IF('malzeme montaj'!$B$1:$B$3329=DT$3,IF('malzeme montaj'!$C$1:$C$3329&lt;&gt;"",ROW('malzeme montaj'!$C$1:$C$3329))),ROWS(DT$4:DT185))))</f>
        <v/>
      </c>
      <c r="DU185" s="34" t="str">
        <f t="array" ref="DU185">IF(ROWS(DU$4:DU185)&gt;DU$1,"",INDEX('malzeme montaj'!$C$1:$C$3329,SMALL(IF('malzeme montaj'!$B$1:$B$3329=DU$3,IF('malzeme montaj'!$C$1:$C$3329&lt;&gt;"",ROW('malzeme montaj'!$C$1:$C$3329))),ROWS(DU$4:DU185))))</f>
        <v/>
      </c>
      <c r="DV185" s="34" t="str">
        <f t="array" ref="DV185">IF(ROWS(DV$4:DV185)&gt;DV$1,"",INDEX('malzeme montaj'!$C$1:$C$3329,SMALL(IF('malzeme montaj'!$B$1:$B$3329=DV$3,IF('malzeme montaj'!$C$1:$C$3329&lt;&gt;"",ROW('malzeme montaj'!$C$1:$C$3329))),ROWS(DV$4:DV185))))</f>
        <v/>
      </c>
      <c r="DW185" s="34" t="str">
        <f t="array" ref="DW185">IF(ROWS(DW$4:DW185)&gt;DW$1,"",INDEX('malzeme montaj'!$C$1:$C$3329,SMALL(IF('malzeme montaj'!$B$1:$B$3329=DW$3,IF('malzeme montaj'!$C$1:$C$3329&lt;&gt;"",ROW('malzeme montaj'!$C$1:$C$3329))),ROWS(DW$4:DW185))))</f>
        <v/>
      </c>
      <c r="DX185" s="34" t="str">
        <f t="array" ref="DX185">IF(ROWS(DX$4:DX185)&gt;DX$1,"",INDEX('malzeme montaj'!$C$1:$C$3329,SMALL(IF('malzeme montaj'!$B$1:$B$3329=DX$3,IF('malzeme montaj'!$C$1:$C$3329&lt;&gt;"",ROW('malzeme montaj'!$C$1:$C$3329))),ROWS(DX$4:DX185))))</f>
        <v/>
      </c>
      <c r="DY185" s="34" t="str">
        <f t="array" ref="DY185">IF(ROWS(DY$4:DY185)&gt;DY$1,"",INDEX('malzeme montaj'!$C$1:$C$3329,SMALL(IF('malzeme montaj'!$B$1:$B$3329=DY$3,IF('malzeme montaj'!$C$1:$C$3329&lt;&gt;"",ROW('malzeme montaj'!$C$1:$C$3329))),ROWS(DY$4:DY185))))</f>
        <v/>
      </c>
      <c r="DZ185" s="34" t="str">
        <f t="array" ref="DZ185">IF(ROWS(DZ$4:DZ185)&gt;DZ$1,"",INDEX('malzeme montaj'!$C$1:$C$3329,SMALL(IF('malzeme montaj'!$B$1:$B$3329=DZ$3,IF('malzeme montaj'!$C$1:$C$3329&lt;&gt;"",ROW('malzeme montaj'!$C$1:$C$3329))),ROWS(DZ$4:DZ185))))</f>
        <v/>
      </c>
      <c r="EA185" s="34" t="str">
        <f t="array" ref="EA185">IF(ROWS(EA$4:EA185)&gt;EA$1,"",INDEX('malzeme montaj'!$C$1:$C$3329,SMALL(IF('malzeme montaj'!$B$1:$B$3329=EA$3,IF('malzeme montaj'!$C$1:$C$3329&lt;&gt;"",ROW('malzeme montaj'!$C$1:$C$3329))),ROWS(EA$4:EA185))))</f>
        <v/>
      </c>
      <c r="EB185" s="34" t="str">
        <f t="array" ref="EB185">IF(ROWS(EB$4:EB185)&gt;EB$1,"",INDEX('malzeme montaj'!$C$1:$C$3329,SMALL(IF('malzeme montaj'!$B$1:$B$3329=EB$3,IF('malzeme montaj'!$C$1:$C$3329&lt;&gt;"",ROW('malzeme montaj'!$C$1:$C$3329))),ROWS(EB$4:EB185))))</f>
        <v/>
      </c>
      <c r="EC185" s="34" t="str">
        <f t="array" ref="EC185">IF(ROWS(EC$4:EC185)&gt;EC$1,"",INDEX('malzeme montaj'!$C$1:$C$3329,SMALL(IF('malzeme montaj'!$B$1:$B$3329=EC$3,IF('malzeme montaj'!$C$1:$C$3329&lt;&gt;"",ROW('malzeme montaj'!$C$1:$C$3329))),ROWS(EC$4:EC185))))</f>
        <v/>
      </c>
      <c r="ED185" s="34" t="str">
        <f t="array" ref="ED185">IF(ROWS(ED$4:ED185)&gt;ED$1,"",INDEX('malzeme montaj'!$C$1:$C$3329,SMALL(IF('malzeme montaj'!$B$1:$B$3329=ED$3,IF('malzeme montaj'!$C$1:$C$3329&lt;&gt;"",ROW('malzeme montaj'!$C$1:$C$3329))),ROWS(ED$4:ED185))))</f>
        <v/>
      </c>
      <c r="EE185" s="34" t="str">
        <f t="array" ref="EE185">IF(ROWS(EE$4:EE185)&gt;EE$1,"",INDEX('malzeme montaj'!$C$1:$C$3329,SMALL(IF('malzeme montaj'!$B$1:$B$3329=EE$3,IF('malzeme montaj'!$C$1:$C$3329&lt;&gt;"",ROW('malzeme montaj'!$C$1:$C$3329))),ROWS(EE$4:EE185))))</f>
        <v/>
      </c>
      <c r="EF185" s="34" t="str">
        <f t="array" ref="EF185">IF(ROWS(EF$4:EF185)&gt;EF$1,"",INDEX('malzeme montaj'!$C$1:$C$3329,SMALL(IF('malzeme montaj'!$B$1:$B$3329=EF$3,IF('malzeme montaj'!$C$1:$C$3329&lt;&gt;"",ROW('malzeme montaj'!$C$1:$C$3329))),ROWS(EF$4:EF185))))</f>
        <v/>
      </c>
      <c r="EG185" s="34" t="str">
        <f t="array" ref="EG185">IF(ROWS(EG$4:EG185)&gt;EG$1,"",INDEX('malzeme montaj'!$C$1:$C$3329,SMALL(IF('malzeme montaj'!$B$1:$B$3329=EG$3,IF('malzeme montaj'!$C$1:$C$3329&lt;&gt;"",ROW('malzeme montaj'!$C$1:$C$3329))),ROWS(EG$4:EG185))))</f>
        <v/>
      </c>
      <c r="EH185" s="34" t="str">
        <f t="array" ref="EH185">IF(ROWS(EH$4:EH185)&gt;EH$1,"",INDEX('malzeme montaj'!$C$1:$C$3329,SMALL(IF('malzeme montaj'!$B$1:$B$3329=EH$3,IF('malzeme montaj'!$C$1:$C$3329&lt;&gt;"",ROW('malzeme montaj'!$C$1:$C$3329))),ROWS(EH$4:EH185))))</f>
        <v/>
      </c>
      <c r="EI185" s="34" t="str">
        <f t="array" ref="EI185">IF(ROWS(EI$4:EI185)&gt;EI$1,"",INDEX('malzeme montaj'!$C$1:$C$3329,SMALL(IF('malzeme montaj'!$B$1:$B$3329=EI$3,IF('malzeme montaj'!$C$1:$C$3329&lt;&gt;"",ROW('malzeme montaj'!$C$1:$C$3329))),ROWS(EI$4:EI185))))</f>
        <v/>
      </c>
      <c r="EJ185" s="34" t="str">
        <f t="array" ref="EJ185">IF(ROWS(EJ$4:EJ185)&gt;EJ$1,"",INDEX('malzeme montaj'!$C$1:$C$3329,SMALL(IF('malzeme montaj'!$B$1:$B$3329=EJ$3,IF('malzeme montaj'!$C$1:$C$3329&lt;&gt;"",ROW('malzeme montaj'!$C$1:$C$3329))),ROWS(EJ$4:EJ185))))</f>
        <v/>
      </c>
      <c r="EK185" s="34" t="str">
        <f t="array" ref="EK185">IF(ROWS(EK$4:EK185)&gt;EK$1,"",INDEX('malzeme montaj'!$C$1:$C$3329,SMALL(IF('malzeme montaj'!$B$1:$B$3329=EK$3,IF('malzeme montaj'!$C$1:$C$3329&lt;&gt;"",ROW('malzeme montaj'!$C$1:$C$3329))),ROWS(EK$4:EK185))))</f>
        <v/>
      </c>
      <c r="EL185" s="34" t="str">
        <f t="array" ref="EL185">IF(ROWS(EL$4:EL185)&gt;EL$1,"",INDEX('malzeme montaj'!$C$1:$C$3329,SMALL(IF('malzeme montaj'!$B$1:$B$3329=EL$3,IF('malzeme montaj'!$C$1:$C$3329&lt;&gt;"",ROW('malzeme montaj'!$C$1:$C$3329))),ROWS(EL$4:EL185))))</f>
        <v/>
      </c>
      <c r="EM185" s="34" t="str">
        <f t="array" ref="EM185">IF(ROWS(EM$4:EM185)&gt;EM$1,"",INDEX('malzeme montaj'!$C$1:$C$3329,SMALL(IF('malzeme montaj'!$B$1:$B$3329=EM$3,IF('malzeme montaj'!$C$1:$C$3329&lt;&gt;"",ROW('malzeme montaj'!$C$1:$C$3329))),ROWS(EM$4:EM185))))</f>
        <v/>
      </c>
      <c r="EN185" s="34" t="str">
        <f t="array" ref="EN185">IF(ROWS(EN$4:EN185)&gt;EN$1,"",INDEX('malzeme montaj'!$C$1:$C$3329,SMALL(IF('malzeme montaj'!$B$1:$B$3329=EN$3,IF('malzeme montaj'!$C$1:$C$3329&lt;&gt;"",ROW('malzeme montaj'!$C$1:$C$3329))),ROWS(EN$4:EN185))))</f>
        <v/>
      </c>
      <c r="EO185" s="34" t="str">
        <f t="array" ref="EO185">IF(ROWS(EO$4:EO185)&gt;EO$1,"",INDEX('malzeme montaj'!$C$1:$C$3329,SMALL(IF('malzeme montaj'!$B$1:$B$3329=EO$3,IF('malzeme montaj'!$C$1:$C$3329&lt;&gt;"",ROW('malzeme montaj'!$C$1:$C$3329))),ROWS(EO$4:EO185))))</f>
        <v/>
      </c>
      <c r="EP185" s="34" t="str">
        <f t="array" ref="EP185">IF(ROWS(EP$4:EP185)&gt;EP$1,"",INDEX('malzeme montaj'!$C$1:$C$3329,SMALL(IF('malzeme montaj'!$B$1:$B$3329=EP$3,IF('malzeme montaj'!$C$1:$C$3329&lt;&gt;"",ROW('malzeme montaj'!$C$1:$C$3329))),ROWS(EP$4:EP185))))</f>
        <v/>
      </c>
      <c r="EQ185" s="34" t="str">
        <f t="array" ref="EQ185">IF(ROWS(EQ$4:EQ185)&gt;EQ$1,"",INDEX('malzeme montaj'!$C$1:$C$3329,SMALL(IF('malzeme montaj'!$B$1:$B$3329=EQ$3,IF('malzeme montaj'!$C$1:$C$3329&lt;&gt;"",ROW('malzeme montaj'!$C$1:$C$3329))),ROWS(EQ$4:EQ185))))</f>
        <v/>
      </c>
      <c r="ER185" s="34" t="str">
        <f t="array" ref="ER185">IF(ROWS(ER$4:ER185)&gt;ER$1,"",INDEX('malzeme montaj'!$C$1:$C$3329,SMALL(IF('malzeme montaj'!$B$1:$B$3329=ER$3,IF('malzeme montaj'!$C$1:$C$3329&lt;&gt;"",ROW('malzeme montaj'!$C$1:$C$3329))),ROWS(ER$4:ER185))))</f>
        <v/>
      </c>
      <c r="ES185" s="34" t="str">
        <f t="array" ref="ES185">IF(ROWS(ES$4:ES185)&gt;ES$1,"",INDEX('malzeme montaj'!$C$1:$C$3329,SMALL(IF('malzeme montaj'!$B$1:$B$3329=ES$3,IF('malzeme montaj'!$C$1:$C$3329&lt;&gt;"",ROW('malzeme montaj'!$C$1:$C$3329))),ROWS(ES$4:ES185))))</f>
        <v/>
      </c>
      <c r="ET185" s="34" t="str">
        <f t="array" ref="ET185">IF(ROWS(ET$4:ET185)&gt;ET$1,"",INDEX('malzeme montaj'!$C$1:$C$3329,SMALL(IF('malzeme montaj'!$B$1:$B$3329=ET$3,IF('malzeme montaj'!$C$1:$C$3329&lt;&gt;"",ROW('malzeme montaj'!$C$1:$C$3329))),ROWS(ET$4:ET185))))</f>
        <v/>
      </c>
      <c r="EU185" s="34" t="str">
        <f t="array" ref="EU185">IF(ROWS(EU$4:EU185)&gt;EU$1,"",INDEX('malzeme montaj'!$C$1:$C$3329,SMALL(IF('malzeme montaj'!$B$1:$B$3329=EU$3,IF('malzeme montaj'!$C$1:$C$3329&lt;&gt;"",ROW('malzeme montaj'!$C$1:$C$3329))),ROWS(EU$4:EU185))))</f>
        <v/>
      </c>
      <c r="EV185" s="34" t="str">
        <f t="array" ref="EV185">IF(ROWS(EV$4:EV185)&gt;EV$1,"",INDEX('malzeme montaj'!$C$1:$C$3329,SMALL(IF('malzeme montaj'!$B$1:$B$3329=EV$3,IF('malzeme montaj'!$C$1:$C$3329&lt;&gt;"",ROW('malzeme montaj'!$C$1:$C$3329))),ROWS(EV$4:EV185))))</f>
        <v/>
      </c>
      <c r="EW185" s="34" t="str">
        <f t="array" ref="EW185">IF(ROWS(EW$4:EW185)&gt;EW$1,"",INDEX('malzeme montaj'!$C$1:$C$3329,SMALL(IF('malzeme montaj'!$B$1:$B$3329=EW$3,IF('malzeme montaj'!$C$1:$C$3329&lt;&gt;"",ROW('malzeme montaj'!$C$1:$C$3329))),ROWS(EW$4:EW185))))</f>
        <v/>
      </c>
    </row>
    <row r="186" spans="1:153" ht="12.75" customHeight="1">
      <c r="A186" s="38" t="str">
        <f t="array" ref="A186">IF(ROWS(A$4:A186)&gt;A$1,"",INDEX('malzeme montaj'!$C$1:$C$3329,SMALL(IF('malzeme montaj'!$B$1:$B$3329=A$3,IF('malzeme montaj'!$C$1:$C$3329&lt;&gt;"",ROW('malzeme montaj'!$C$1:$C$3329))),ROWS(A$4:A186))))</f>
        <v/>
      </c>
      <c r="B186" s="38" t="str">
        <f t="array" ref="B186">IF(ROWS(B$4:B186)&gt;B$1,"",INDEX('malzeme montaj'!$C$1:$C$3329,SMALL(IF('malzeme montaj'!$B$1:$B$3329=B$3,IF('malzeme montaj'!$C$1:$C$3329&lt;&gt;"",ROW('malzeme montaj'!$C$1:$C$3329))),ROWS(B$4:B186))))</f>
        <v/>
      </c>
      <c r="C186" s="38" t="str">
        <f t="array" ref="C186">IF(ROWS(C$4:C186)&gt;C$1,"",INDEX('malzeme montaj'!$C$1:$C$3329,SMALL(IF('malzeme montaj'!$B$1:$B$3329=C$3,IF('malzeme montaj'!$C$1:$C$3329&lt;&gt;"",ROW('malzeme montaj'!$C$1:$C$3329))),ROWS(C$4:C186))))</f>
        <v/>
      </c>
      <c r="D186" s="38" t="str">
        <f t="array" ref="D186">IF(ROWS(D$4:D186)&gt;D$1,"",INDEX('malzeme montaj'!$C$1:$C$3329,SMALL(IF('malzeme montaj'!$B$1:$B$3329=D$3,IF('malzeme montaj'!$C$1:$C$3329&lt;&gt;"",ROW('malzeme montaj'!$C$1:$C$3329))),ROWS(D$4:D186))))</f>
        <v/>
      </c>
      <c r="E186" s="38" t="str">
        <f t="array" ref="E186">IF(ROWS(E$4:E186)&gt;E$1,"",INDEX('malzeme montaj'!$C$1:$C$3329,SMALL(IF('malzeme montaj'!$B$1:$B$3329=E$3,IF('malzeme montaj'!$C$1:$C$3329&lt;&gt;"",ROW('malzeme montaj'!$C$1:$C$3329))),ROWS(E$4:E186))))</f>
        <v/>
      </c>
      <c r="F186" s="38" t="str">
        <f t="array" ref="F186">IF(ROWS(F$4:F186)&gt;F$1,"",INDEX('malzeme montaj'!$C$1:$C$3329,SMALL(IF('malzeme montaj'!$B$1:$B$3329=F$3,IF('malzeme montaj'!$C$1:$C$3329&lt;&gt;"",ROW('malzeme montaj'!$C$1:$C$3329))),ROWS(F$4:F186))))</f>
        <v/>
      </c>
      <c r="G186" s="38" t="str">
        <f t="array" ref="G186">IF(ROWS(G$4:G186)&gt;G$1,"",INDEX('malzeme montaj'!$C$1:$C$3329,SMALL(IF('malzeme montaj'!$B$1:$B$3329=G$3,IF('malzeme montaj'!$C$1:$C$3329&lt;&gt;"",ROW('malzeme montaj'!$C$1:$C$3329))),ROWS(G$4:G186))))</f>
        <v/>
      </c>
      <c r="H186" s="38" t="str">
        <f t="array" ref="H186">IF(ROWS(H$4:H186)&gt;H$1,"",INDEX('malzeme montaj'!$C$1:$C$3329,SMALL(IF('malzeme montaj'!$B$1:$B$3329=H$3,IF('malzeme montaj'!$C$1:$C$3329&lt;&gt;"",ROW('malzeme montaj'!$C$1:$C$3329))),ROWS(H$4:H186))))</f>
        <v/>
      </c>
      <c r="I186" s="38" t="str">
        <f t="array" ref="I186">IF(ROWS(I$4:I186)&gt;I$1,"",INDEX('malzeme montaj'!$C$1:$C$3329,SMALL(IF('malzeme montaj'!$B$1:$B$3329=I$3,IF('malzeme montaj'!$C$1:$C$3329&lt;&gt;"",ROW('malzeme montaj'!$C$1:$C$3329))),ROWS(I$4:I186))))</f>
        <v/>
      </c>
      <c r="J186" s="38" t="str">
        <f t="array" ref="J186">IF(ROWS(J$4:J186)&gt;J$1,"",INDEX('malzeme montaj'!$C$1:$C$3329,SMALL(IF('malzeme montaj'!$B$1:$B$3329=J$3,IF('malzeme montaj'!$C$1:$C$3329&lt;&gt;"",ROW('malzeme montaj'!$C$1:$C$3329))),ROWS(J$4:J186))))</f>
        <v/>
      </c>
      <c r="K186" s="38" t="str">
        <f t="array" ref="K186">IF(ROWS(K$4:K186)&gt;K$1,"",INDEX('malzeme montaj'!$C$1:$C$3329,SMALL(IF('malzeme montaj'!$B$1:$B$3329=K$3,IF('malzeme montaj'!$C$1:$C$3329&lt;&gt;"",ROW('malzeme montaj'!$C$1:$C$3329))),ROWS(K$4:K186))))</f>
        <v/>
      </c>
      <c r="L186" s="38" t="str">
        <f t="array" ref="L186">IF(ROWS(L$4:L186)&gt;L$1,"",INDEX('malzeme montaj'!$C$1:$C$3329,SMALL(IF('malzeme montaj'!$B$1:$B$3329=L$3,IF('malzeme montaj'!$C$1:$C$3329&lt;&gt;"",ROW('malzeme montaj'!$C$1:$C$3329))),ROWS(L$4:L186))))</f>
        <v/>
      </c>
      <c r="M186" s="38" t="str">
        <f t="array" ref="M186">IF(ROWS(M$4:M186)&gt;M$1,"",INDEX('malzeme montaj'!$C$1:$C$3329,SMALL(IF('malzeme montaj'!$B$1:$B$3329=M$3,IF('malzeme montaj'!$C$1:$C$3329&lt;&gt;"",ROW('malzeme montaj'!$C$1:$C$3329))),ROWS(M$4:M186))))</f>
        <v/>
      </c>
      <c r="N186" s="38" t="str">
        <f t="array" ref="N186">IF(ROWS(N$4:N186)&gt;N$1,"",INDEX('malzeme montaj'!$C$1:$C$3329,SMALL(IF('malzeme montaj'!$B$1:$B$3329=N$3,IF('malzeme montaj'!$C$1:$C$3329&lt;&gt;"",ROW('malzeme montaj'!$C$1:$C$3329))),ROWS(N$4:N186))))</f>
        <v/>
      </c>
      <c r="O186" s="38" t="str">
        <f t="array" ref="O186">IF(ROWS(O$4:O186)&gt;O$1,"",INDEX('malzeme montaj'!$C$1:$C$3329,SMALL(IF('malzeme montaj'!$B$1:$B$3329=O$3,IF('malzeme montaj'!$C$1:$C$3329&lt;&gt;"",ROW('malzeme montaj'!$C$1:$C$3329))),ROWS(O$4:O186))))</f>
        <v/>
      </c>
      <c r="P186" s="38" t="str">
        <f t="array" ref="P186">IF(ROWS(P$4:P186)&gt;P$1,"",INDEX('malzeme montaj'!$C$1:$C$3329,SMALL(IF('malzeme montaj'!$B$1:$B$3329=P$3,IF('malzeme montaj'!$C$1:$C$3329&lt;&gt;"",ROW('malzeme montaj'!$C$1:$C$3329))),ROWS(P$4:P186))))</f>
        <v/>
      </c>
      <c r="Q186" s="38" t="str">
        <f t="array" ref="Q186">IF(ROWS(Q$4:Q186)&gt;Q$1,"",INDEX('malzeme montaj'!$C$1:$C$3329,SMALL(IF('malzeme montaj'!$B$1:$B$3329=Q$3,IF('malzeme montaj'!$C$1:$C$3329&lt;&gt;"",ROW('malzeme montaj'!$C$1:$C$3329))),ROWS(Q$4:Q186))))</f>
        <v/>
      </c>
      <c r="R186" s="38" t="str">
        <f t="array" ref="R186">IF(ROWS(R$4:R186)&gt;R$1,"",INDEX('malzeme montaj'!$C$1:$C$3329,SMALL(IF('malzeme montaj'!$B$1:$B$3329=R$3,IF('malzeme montaj'!$C$1:$C$3329&lt;&gt;"",ROW('malzeme montaj'!$C$1:$C$3329))),ROWS(R$4:R186))))</f>
        <v/>
      </c>
      <c r="S186" s="38" t="str">
        <f t="array" ref="S186">IF(ROWS(S$4:S186)&gt;S$1,"",INDEX('malzeme montaj'!$C$1:$C$3329,SMALL(IF('malzeme montaj'!$B$1:$B$3329=S$3,IF('malzeme montaj'!$C$1:$C$3329&lt;&gt;"",ROW('malzeme montaj'!$C$1:$C$3329))),ROWS(S$4:S186))))</f>
        <v/>
      </c>
      <c r="T186" s="38" t="str">
        <f t="array" ref="T186">IF(ROWS(T$4:T186)&gt;T$1,"",INDEX('malzeme montaj'!$C$1:$C$3329,SMALL(IF('malzeme montaj'!$B$1:$B$3329=T$3,IF('malzeme montaj'!$C$1:$C$3329&lt;&gt;"",ROW('malzeme montaj'!$C$1:$C$3329))),ROWS(T$4:T186))))</f>
        <v/>
      </c>
      <c r="U186" s="38" t="str">
        <f t="array" ref="U186">IF(ROWS(U$4:U186)&gt;U$1,"",INDEX('malzeme montaj'!$C$1:$C$3329,SMALL(IF('malzeme montaj'!$B$1:$B$3329=U$3,IF('malzeme montaj'!$C$1:$C$3329&lt;&gt;"",ROW('malzeme montaj'!$C$1:$C$3329))),ROWS(U$4:U186))))</f>
        <v/>
      </c>
      <c r="V186" s="38" t="str">
        <f t="array" ref="V186">IF(ROWS(V$4:V186)&gt;V$1,"",INDEX('malzeme montaj'!$C$1:$C$3329,SMALL(IF('malzeme montaj'!$B$1:$B$3329=V$3,IF('malzeme montaj'!$C$1:$C$3329&lt;&gt;"",ROW('malzeme montaj'!$C$1:$C$3329))),ROWS(V$4:V186))))</f>
        <v/>
      </c>
      <c r="W186" s="38" t="str">
        <f t="array" ref="W186">IF(ROWS(W$4:W186)&gt;W$1,"",INDEX('malzeme montaj'!$C$1:$C$3329,SMALL(IF('malzeme montaj'!$B$1:$B$3329=W$3,IF('malzeme montaj'!$C$1:$C$3329&lt;&gt;"",ROW('malzeme montaj'!$C$1:$C$3329))),ROWS(W$4:W186))))</f>
        <v/>
      </c>
      <c r="X186" s="38" t="str">
        <f t="array" ref="X186">IF(ROWS(X$4:X186)&gt;X$1,"",INDEX('malzeme montaj'!$C$1:$C$3329,SMALL(IF('malzeme montaj'!$B$1:$B$3329=X$3,IF('malzeme montaj'!$C$1:$C$3329&lt;&gt;"",ROW('malzeme montaj'!$C$1:$C$3329))),ROWS(X$4:X186))))</f>
        <v/>
      </c>
      <c r="Y186" s="38" t="str">
        <f t="array" ref="Y186">IF(ROWS(Y$4:Y186)&gt;Y$1,"",INDEX('malzeme montaj'!$C$1:$C$3329,SMALL(IF('malzeme montaj'!$B$1:$B$3329=Y$3,IF('malzeme montaj'!$C$1:$C$3329&lt;&gt;"",ROW('malzeme montaj'!$C$1:$C$3329))),ROWS(Y$4:Y186))))</f>
        <v/>
      </c>
      <c r="Z186" s="38" t="str">
        <f t="array" ref="Z186">IF(ROWS(Z$4:Z186)&gt;Z$1,"",INDEX('malzeme montaj'!$C$1:$C$3329,SMALL(IF('malzeme montaj'!$B$1:$B$3329=Z$3,IF('malzeme montaj'!$C$1:$C$3329&lt;&gt;"",ROW('malzeme montaj'!$C$1:$C$3329))),ROWS(Z$4:Z186))))</f>
        <v/>
      </c>
      <c r="AA186" s="38" t="str">
        <f t="array" ref="AA186">IF(ROWS(AA$4:AA186)&gt;AA$1,"",INDEX('malzeme montaj'!$C$1:$C$3329,SMALL(IF('malzeme montaj'!$B$1:$B$3329=AA$3,IF('malzeme montaj'!$C$1:$C$3329&lt;&gt;"",ROW('malzeme montaj'!$C$1:$C$3329))),ROWS(AA$4:AA186))))</f>
        <v/>
      </c>
      <c r="AB186" s="38" t="str">
        <f t="array" ref="AB186">IF(ROWS(AB$4:AB186)&gt;AB$1,"",INDEX('malzeme montaj'!$C$1:$C$3329,SMALL(IF('malzeme montaj'!$B$1:$B$3329=AB$3,IF('malzeme montaj'!$C$1:$C$3329&lt;&gt;"",ROW('malzeme montaj'!$C$1:$C$3329))),ROWS(AB$4:AB186))))</f>
        <v/>
      </c>
      <c r="AC186" s="38" t="str">
        <f t="array" ref="AC186">IF(ROWS(AC$4:AC186)&gt;AC$1,"",INDEX('malzeme montaj'!$C$1:$C$3329,SMALL(IF('malzeme montaj'!$B$1:$B$3329=AC$3,IF('malzeme montaj'!$C$1:$C$3329&lt;&gt;"",ROW('malzeme montaj'!$C$1:$C$3329))),ROWS(AC$4:AC186))))</f>
        <v/>
      </c>
      <c r="AD186" s="38" t="str">
        <f t="array" ref="AD186">IF(ROWS(AD$4:AD186)&gt;AD$1,"",INDEX('malzeme montaj'!$C$1:$C$3329,SMALL(IF('malzeme montaj'!$B$1:$B$3329=AD$3,IF('malzeme montaj'!$C$1:$C$3329&lt;&gt;"",ROW('malzeme montaj'!$C$1:$C$3329))),ROWS(AD$4:AD186))))</f>
        <v/>
      </c>
      <c r="AE186" s="38" t="str">
        <f t="array" ref="AE186">IF(ROWS(AE$4:AE186)&gt;AE$1,"",INDEX('malzeme montaj'!$C$1:$C$3329,SMALL(IF('malzeme montaj'!$B$1:$B$3329=AE$3,IF('malzeme montaj'!$C$1:$C$3329&lt;&gt;"",ROW('malzeme montaj'!$C$1:$C$3329))),ROWS(AE$4:AE186))))</f>
        <v/>
      </c>
      <c r="AF186" s="38" t="str">
        <f t="array" ref="AF186">IF(ROWS(AF$4:AF186)&gt;AF$1,"",INDEX('malzeme montaj'!$C$1:$C$3329,SMALL(IF('malzeme montaj'!$B$1:$B$3329=AF$3,IF('malzeme montaj'!$C$1:$C$3329&lt;&gt;"",ROW('malzeme montaj'!$C$1:$C$3329))),ROWS(AF$4:AF186))))</f>
        <v/>
      </c>
      <c r="AG186" s="38" t="str">
        <f t="array" ref="AG186">IF(ROWS(AG$4:AG186)&gt;AG$1,"",INDEX('malzeme montaj'!$C$1:$C$3329,SMALL(IF('malzeme montaj'!$B$1:$B$3329=AG$3,IF('malzeme montaj'!$C$1:$C$3329&lt;&gt;"",ROW('malzeme montaj'!$C$1:$C$3329))),ROWS(AG$4:AG186))))</f>
        <v/>
      </c>
      <c r="AH186" s="38" t="str">
        <f t="array" ref="AH186">IF(ROWS(AH$4:AH186)&gt;AH$1,"",INDEX('malzeme montaj'!$C$1:$C$3329,SMALL(IF('malzeme montaj'!$B$1:$B$3329=AH$3,IF('malzeme montaj'!$C$1:$C$3329&lt;&gt;"",ROW('malzeme montaj'!$C$1:$C$3329))),ROWS(AH$4:AH186))))</f>
        <v/>
      </c>
      <c r="AI186" s="38" t="str">
        <f t="array" ref="AI186">IF(ROWS(AI$4:AI186)&gt;AI$1,"",INDEX('malzeme montaj'!$C$1:$C$3329,SMALL(IF('malzeme montaj'!$B$1:$B$3329=AI$3,IF('malzeme montaj'!$C$1:$C$3329&lt;&gt;"",ROW('malzeme montaj'!$C$1:$C$3329))),ROWS(AI$4:AI186))))</f>
        <v/>
      </c>
      <c r="AJ186" s="38" t="str">
        <f t="array" ref="AJ186">IF(ROWS(AJ$4:AJ186)&gt;AJ$1,"",INDEX('malzeme montaj'!$C$1:$C$3329,SMALL(IF('malzeme montaj'!$B$1:$B$3329=AJ$3,IF('malzeme montaj'!$C$1:$C$3329&lt;&gt;"",ROW('malzeme montaj'!$C$1:$C$3329))),ROWS(AJ$4:AJ186))))</f>
        <v/>
      </c>
      <c r="AK186" s="38" t="str">
        <f t="array" ref="AK186">IF(ROWS(AK$4:AK186)&gt;AK$1,"",INDEX('malzeme montaj'!$C$1:$C$3329,SMALL(IF('malzeme montaj'!$B$1:$B$3329=AK$3,IF('malzeme montaj'!$C$1:$C$3329&lt;&gt;"",ROW('malzeme montaj'!$C$1:$C$3329))),ROWS(AK$4:AK186))))</f>
        <v/>
      </c>
      <c r="AL186" s="38" t="str">
        <f t="array" ref="AL186">IF(ROWS(AL$4:AL186)&gt;AL$1,"",INDEX('malzeme montaj'!$C$1:$C$3329,SMALL(IF('malzeme montaj'!$B$1:$B$3329=AL$3,IF('malzeme montaj'!$C$1:$C$3329&lt;&gt;"",ROW('malzeme montaj'!$C$1:$C$3329))),ROWS(AL$4:AL186))))</f>
        <v/>
      </c>
      <c r="AM186" s="38" t="str">
        <f t="array" ref="AM186">IF(ROWS(AM$4:AM186)&gt;AM$1,"",INDEX('malzeme montaj'!$C$1:$C$3329,SMALL(IF('malzeme montaj'!$B$1:$B$3329=AM$3,IF('malzeme montaj'!$C$1:$C$3329&lt;&gt;"",ROW('malzeme montaj'!$C$1:$C$3329))),ROWS(AM$4:AM186))))</f>
        <v/>
      </c>
      <c r="AN186" s="38" t="str">
        <f t="array" ref="AN186">IF(ROWS(AN$4:AN186)&gt;AN$1,"",INDEX('malzeme montaj'!$C$1:$C$3329,SMALL(IF('malzeme montaj'!$B$1:$B$3329=AN$3,IF('malzeme montaj'!$C$1:$C$3329&lt;&gt;"",ROW('malzeme montaj'!$C$1:$C$3329))),ROWS(AN$4:AN186))))</f>
        <v/>
      </c>
      <c r="AO186" s="38" t="str">
        <f t="array" ref="AO186">IF(ROWS(AO$4:AO186)&gt;AO$1,"",INDEX('malzeme montaj'!$C$1:$C$3329,SMALL(IF('malzeme montaj'!$B$1:$B$3329=AO$3,IF('malzeme montaj'!$C$1:$C$3329&lt;&gt;"",ROW('malzeme montaj'!$C$1:$C$3329))),ROWS(AO$4:AO186))))</f>
        <v/>
      </c>
      <c r="AP186" s="38" t="str">
        <f t="array" ref="AP186">IF(ROWS(AP$4:AP186)&gt;AP$1,"",INDEX('malzeme montaj'!$C$1:$C$3329,SMALL(IF('malzeme montaj'!$B$1:$B$3329=AP$3,IF('malzeme montaj'!$C$1:$C$3329&lt;&gt;"",ROW('malzeme montaj'!$C$1:$C$3329))),ROWS(AP$4:AP186))))</f>
        <v/>
      </c>
      <c r="AQ186" s="38" t="str">
        <f t="array" ref="AQ186">IF(ROWS(AQ$4:AQ186)&gt;AQ$1,"",INDEX('malzeme montaj'!$C$1:$C$3329,SMALL(IF('malzeme montaj'!$B$1:$B$3329=AQ$3,IF('malzeme montaj'!$C$1:$C$3329&lt;&gt;"",ROW('malzeme montaj'!$C$1:$C$3329))),ROWS(AQ$4:AQ186))))</f>
        <v/>
      </c>
      <c r="AR186" s="38" t="str">
        <f t="array" ref="AR186">IF(ROWS(AR$4:AR186)&gt;AR$1,"",INDEX('malzeme montaj'!$C$1:$C$3329,SMALL(IF('malzeme montaj'!$B$1:$B$3329=AR$3,IF('malzeme montaj'!$C$1:$C$3329&lt;&gt;"",ROW('malzeme montaj'!$C$1:$C$3329))),ROWS(AR$4:AR186))))</f>
        <v/>
      </c>
      <c r="AS186" s="38" t="str">
        <f t="array" ref="AS186">IF(ROWS(AS$4:AS186)&gt;AS$1,"",INDEX('malzeme montaj'!$C$1:$C$3329,SMALL(IF('malzeme montaj'!$B$1:$B$3329=AS$3,IF('malzeme montaj'!$C$1:$C$3329&lt;&gt;"",ROW('malzeme montaj'!$C$1:$C$3329))),ROWS(AS$4:AS186))))</f>
        <v/>
      </c>
      <c r="AT186" s="38" t="str">
        <f t="array" ref="AT186">IF(ROWS(AT$4:AT186)&gt;AT$1,"",INDEX('malzeme montaj'!$C$1:$C$3329,SMALL(IF('malzeme montaj'!$B$1:$B$3329=AT$3,IF('malzeme montaj'!$C$1:$C$3329&lt;&gt;"",ROW('malzeme montaj'!$C$1:$C$3329))),ROWS(AT$4:AT186))))</f>
        <v/>
      </c>
      <c r="AU186" s="38" t="str">
        <f t="array" ref="AU186">IF(ROWS(AU$4:AU186)&gt;AU$1,"",INDEX('malzeme montaj'!$C$1:$C$3329,SMALL(IF('malzeme montaj'!$B$1:$B$3329=AU$3,IF('malzeme montaj'!$C$1:$C$3329&lt;&gt;"",ROW('malzeme montaj'!$C$1:$C$3329))),ROWS(AU$4:AU186))))</f>
        <v/>
      </c>
      <c r="AV186" s="38" t="str">
        <f t="array" ref="AV186">IF(ROWS(AV$4:AV186)&gt;AV$1,"",INDEX('malzeme montaj'!$C$1:$C$3329,SMALL(IF('malzeme montaj'!$B$1:$B$3329=AV$3,IF('malzeme montaj'!$C$1:$C$3329&lt;&gt;"",ROW('malzeme montaj'!$C$1:$C$3329))),ROWS(AV$4:AV186))))</f>
        <v/>
      </c>
      <c r="AW186" s="38" t="str">
        <f t="array" ref="AW186">IF(ROWS(AW$4:AW186)&gt;AW$1,"",INDEX('malzeme montaj'!$C$1:$C$3329,SMALL(IF('malzeme montaj'!$B$1:$B$3329=AW$3,IF('malzeme montaj'!$C$1:$C$3329&lt;&gt;"",ROW('malzeme montaj'!$C$1:$C$3329))),ROWS(AW$4:AW186))))</f>
        <v/>
      </c>
      <c r="AX186" s="38" t="str">
        <f t="array" ref="AX186">IF(ROWS(AX$4:AX186)&gt;AX$1,"",INDEX('malzeme montaj'!$C$1:$C$3329,SMALL(IF('malzeme montaj'!$B$1:$B$3329=AX$3,IF('malzeme montaj'!$C$1:$C$3329&lt;&gt;"",ROW('malzeme montaj'!$C$1:$C$3329))),ROWS(AX$4:AX186))))</f>
        <v/>
      </c>
      <c r="AY186" s="38" t="str">
        <f t="array" ref="AY186">IF(ROWS(AY$4:AY186)&gt;AY$1,"",INDEX('malzeme montaj'!$C$1:$C$3329,SMALL(IF('malzeme montaj'!$B$1:$B$3329=AY$3,IF('malzeme montaj'!$C$1:$C$3329&lt;&gt;"",ROW('malzeme montaj'!$C$1:$C$3329))),ROWS(AY$4:AY186))))</f>
        <v/>
      </c>
      <c r="AZ186" s="38" t="str">
        <f t="array" ref="AZ186">IF(ROWS(AZ$4:AZ186)&gt;AZ$1,"",INDEX('malzeme montaj'!$C$1:$C$3329,SMALL(IF('malzeme montaj'!$B$1:$B$3329=AZ$3,IF('malzeme montaj'!$C$1:$C$3329&lt;&gt;"",ROW('malzeme montaj'!$C$1:$C$3329))),ROWS(AZ$4:AZ186))))</f>
        <v/>
      </c>
      <c r="BA186" s="38" t="str">
        <f t="array" ref="BA186">IF(ROWS(BA$4:BA186)&gt;BA$1,"",INDEX('malzeme montaj'!$C$1:$C$3329,SMALL(IF('malzeme montaj'!$B$1:$B$3329=BA$3,IF('malzeme montaj'!$C$1:$C$3329&lt;&gt;"",ROW('malzeme montaj'!$C$1:$C$3329))),ROWS(BA$4:BA186))))</f>
        <v/>
      </c>
      <c r="BB186" s="38" t="str">
        <f t="array" ref="BB186">IF(ROWS(BB$4:BB186)&gt;BB$1,"",INDEX('malzeme montaj'!$C$1:$C$3329,SMALL(IF('malzeme montaj'!$B$1:$B$3329=BB$3,IF('malzeme montaj'!$C$1:$C$3329&lt;&gt;"",ROW('malzeme montaj'!$C$1:$C$3329))),ROWS(BB$4:BB186))))</f>
        <v/>
      </c>
      <c r="BC186" s="38" t="str">
        <f t="array" ref="BC186">IF(ROWS(BC$4:BC186)&gt;BC$1,"",INDEX('malzeme montaj'!$C$1:$C$3329,SMALL(IF('malzeme montaj'!$B$1:$B$3329=BC$3,IF('malzeme montaj'!$C$1:$C$3329&lt;&gt;"",ROW('malzeme montaj'!$C$1:$C$3329))),ROWS(BC$4:BC186))))</f>
        <v/>
      </c>
      <c r="BD186" s="38" t="str">
        <f t="array" ref="BD186">IF(ROWS(BD$4:BD186)&gt;BD$1,"",INDEX('malzeme montaj'!$C$1:$C$3329,SMALL(IF('malzeme montaj'!$B$1:$B$3329=BD$3,IF('malzeme montaj'!$C$1:$C$3329&lt;&gt;"",ROW('malzeme montaj'!$C$1:$C$3329))),ROWS(BD$4:BD186))))</f>
        <v/>
      </c>
      <c r="BE186" s="38"/>
      <c r="BF186" s="38" t="str">
        <f t="array" ref="BF186">IF(ROWS(BF$4:BF186)&gt;BF$1,"",INDEX('malzeme montaj'!$C$1:$C$3329,SMALL(IF('malzeme montaj'!$B$1:$B$3329=BF$3,IF('malzeme montaj'!$C$1:$C$3329&lt;&gt;"",ROW('malzeme montaj'!$C$1:$C$3329))),ROWS(BF$4:BF186))))</f>
        <v/>
      </c>
      <c r="BG186" s="38" t="str">
        <f t="array" ref="BG186">IF(ROWS(BG$4:BG186)&gt;BG$1,"",INDEX('malzeme montaj'!$C$1:$C$3329,SMALL(IF('malzeme montaj'!$B$1:$B$3329=BG$3,IF('malzeme montaj'!$C$1:$C$3329&lt;&gt;"",ROW('malzeme montaj'!$C$1:$C$3329))),ROWS(BG$4:BG186))))</f>
        <v/>
      </c>
      <c r="BH186" s="38" t="str">
        <f t="array" ref="BH186">IF(ROWS(BH$4:BH186)&gt;BH$1,"",INDEX('malzeme montaj'!$C$1:$C$3329,SMALL(IF('malzeme montaj'!$B$1:$B$3329=BH$3,IF('malzeme montaj'!$C$1:$C$3329&lt;&gt;"",ROW('malzeme montaj'!$C$1:$C$3329))),ROWS(BH$4:BH186))))</f>
        <v/>
      </c>
      <c r="BI186" s="38" t="str">
        <f t="array" ref="BI186">IF(ROWS(BI$4:BI186)&gt;BI$1,"",INDEX('malzeme montaj'!$C$1:$C$3329,SMALL(IF('malzeme montaj'!$B$1:$B$3329=BI$3,IF('malzeme montaj'!$C$1:$C$3329&lt;&gt;"",ROW('malzeme montaj'!$C$1:$C$3329))),ROWS(BI$4:BI186))))</f>
        <v/>
      </c>
      <c r="BJ186" s="38" t="str">
        <f t="array" ref="BJ186">IF(ROWS(BJ$4:BJ186)&gt;BJ$1,"",INDEX('malzeme montaj'!$C$1:$C$3329,SMALL(IF('malzeme montaj'!$B$1:$B$3329=BJ$3,IF('malzeme montaj'!$C$1:$C$3329&lt;&gt;"",ROW('malzeme montaj'!$C$1:$C$3329))),ROWS(BJ$4:BJ186))))</f>
        <v/>
      </c>
      <c r="BK186" s="38" t="str">
        <f t="array" ref="BK186">IF(ROWS(BK$4:BK186)&gt;BK$1,"",INDEX('malzeme montaj'!$C$1:$C$3329,SMALL(IF('malzeme montaj'!$B$1:$B$3329=BK$3,IF('malzeme montaj'!$C$1:$C$3329&lt;&gt;"",ROW('malzeme montaj'!$C$1:$C$3329))),ROWS(BK$4:BK186))))</f>
        <v/>
      </c>
      <c r="BL186" s="38" t="str">
        <f t="array" ref="BL186">IF(ROWS(BL$4:BL186)&gt;BL$1,"",INDEX('malzeme montaj'!$C$1:$C$3329,SMALL(IF('malzeme montaj'!$B$1:$B$3329=BL$3,IF('malzeme montaj'!$C$1:$C$3329&lt;&gt;"",ROW('malzeme montaj'!$C$1:$C$3329))),ROWS(BL$4:BL186))))</f>
        <v/>
      </c>
      <c r="BM186" s="38" t="str">
        <f t="array" ref="BM186">IF(ROWS(BM$4:BM186)&gt;BM$1,"",INDEX('malzeme montaj'!$C$1:$C$3329,SMALL(IF('malzeme montaj'!$B$1:$B$3329=BM$3,IF('malzeme montaj'!$C$1:$C$3329&lt;&gt;"",ROW('malzeme montaj'!$C$1:$C$3329))),ROWS(BM$4:BM186))))</f>
        <v/>
      </c>
      <c r="BN186" s="38" t="str">
        <f t="array" ref="BN186">IF(ROWS(BN$4:BN186)&gt;BN$1,"",INDEX('malzeme montaj'!$C$1:$C$3329,SMALL(IF('malzeme montaj'!$B$1:$B$3329=BN$3,IF('malzeme montaj'!$C$1:$C$3329&lt;&gt;"",ROW('malzeme montaj'!$C$1:$C$3329))),ROWS(BN$4:BN186))))</f>
        <v/>
      </c>
      <c r="BO186" s="38" t="str">
        <f t="array" ref="BO186">IF(ROWS(BO$4:BO186)&gt;BO$1,"",INDEX('malzeme montaj'!$C$1:$C$3329,SMALL(IF('malzeme montaj'!$B$1:$B$3329=BO$3,IF('malzeme montaj'!$C$1:$C$3329&lt;&gt;"",ROW('malzeme montaj'!$C$1:$C$3329))),ROWS(BO$4:BO186))))</f>
        <v/>
      </c>
      <c r="BP186" s="38" t="str">
        <f t="array" ref="BP186">IF(ROWS(BP$4:BP186)&gt;BP$1,"",INDEX('malzeme montaj'!$C$1:$C$3329,SMALL(IF('malzeme montaj'!$B$1:$B$3329=BP$3,IF('malzeme montaj'!$C$1:$C$3329&lt;&gt;"",ROW('malzeme montaj'!$C$1:$C$3329))),ROWS(BP$4:BP186))))</f>
        <v/>
      </c>
      <c r="BQ186" s="38" t="str">
        <f t="array" ref="BQ186">IF(ROWS(BQ$4:BQ186)&gt;BQ$1,"",INDEX('malzeme montaj'!$C$1:$C$3329,SMALL(IF('malzeme montaj'!$B$1:$B$3329=BQ$3,IF('malzeme montaj'!$C$1:$C$3329&lt;&gt;"",ROW('malzeme montaj'!$C$1:$C$3329))),ROWS(BQ$4:BQ186))))</f>
        <v/>
      </c>
      <c r="BR186" s="38" t="str">
        <f t="array" ref="BR186">IF(ROWS(BR$4:BR186)&gt;BR$1,"",INDEX('malzeme montaj'!$C$1:$C$3329,SMALL(IF('malzeme montaj'!$B$1:$B$3329=BR$3,IF('malzeme montaj'!$C$1:$C$3329&lt;&gt;"",ROW('malzeme montaj'!$C$1:$C$3329))),ROWS(BR$4:BR186))))</f>
        <v/>
      </c>
      <c r="BS186" s="38" t="str">
        <f t="array" ref="BS186">IF(ROWS(BS$4:BS186)&gt;BS$1,"",INDEX('malzeme montaj'!$C$1:$C$3329,SMALL(IF('malzeme montaj'!$B$1:$B$3329=BS$3,IF('malzeme montaj'!$C$1:$C$3329&lt;&gt;"",ROW('malzeme montaj'!$C$1:$C$3329))),ROWS(BS$4:BS186))))</f>
        <v/>
      </c>
      <c r="BT186" s="38" t="str">
        <f t="array" ref="BT186">IF(ROWS(BT$4:BT186)&gt;BT$1,"",INDEX('malzeme montaj'!$C$1:$C$3329,SMALL(IF('malzeme montaj'!$B$1:$B$3329=BT$3,IF('malzeme montaj'!$C$1:$C$3329&lt;&gt;"",ROW('malzeme montaj'!$C$1:$C$3329))),ROWS(BT$4:BT186))))</f>
        <v/>
      </c>
      <c r="BU186" s="34" t="str">
        <f t="array" ref="BU186">IF(ROWS(BU$4:BU186)&gt;BU$1,"",INDEX('malzeme montaj'!$C$1:$C$3329,SMALL(IF('malzeme montaj'!$B$1:$B$3329=BU$3,IF('malzeme montaj'!$C$1:$C$3329&lt;&gt;"",ROW('malzeme montaj'!$C$1:$C$3329))),ROWS(BU$4:BU186))))</f>
        <v/>
      </c>
      <c r="BV186" s="34" t="str">
        <f t="array" ref="BV186">IF(ROWS(BV$4:BV186)&gt;BV$1,"",INDEX('malzeme montaj'!$C$1:$C$3329,SMALL(IF('malzeme montaj'!$B$1:$B$3329=BV$3,IF('malzeme montaj'!$C$1:$C$3329&lt;&gt;"",ROW('malzeme montaj'!$C$1:$C$3329))),ROWS(BV$4:BV186))))</f>
        <v/>
      </c>
      <c r="BW186" s="34" t="str">
        <f t="array" ref="BW186">IF(ROWS(BW$4:BW186)&gt;BW$1,"",INDEX('malzeme montaj'!$C$1:$C$3329,SMALL(IF('malzeme montaj'!$B$1:$B$3329=BW$3,IF('malzeme montaj'!$C$1:$C$3329&lt;&gt;"",ROW('malzeme montaj'!$C$1:$C$3329))),ROWS(BW$4:BW186))))</f>
        <v/>
      </c>
      <c r="BX186" s="34" t="str">
        <f t="array" ref="BX186">IF(ROWS(BX$4:BX186)&gt;BX$1,"",INDEX('malzeme montaj'!$C$1:$C$3329,SMALL(IF('malzeme montaj'!$B$1:$B$3329=BX$3,IF('malzeme montaj'!$C$1:$C$3329&lt;&gt;"",ROW('malzeme montaj'!$C$1:$C$3329))),ROWS(BX$4:BX186))))</f>
        <v/>
      </c>
      <c r="BY186" s="34" t="str">
        <f t="array" ref="BY186">IF(ROWS(BY$4:BY186)&gt;BY$1,"",INDEX('malzeme montaj'!$C$1:$C$3329,SMALL(IF('malzeme montaj'!$B$1:$B$3329=BY$3,IF('malzeme montaj'!$C$1:$C$3329&lt;&gt;"",ROW('malzeme montaj'!$C$1:$C$3329))),ROWS(BY$4:BY186))))</f>
        <v/>
      </c>
      <c r="BZ186" s="34" t="str">
        <f t="array" ref="BZ186">IF(ROWS(BZ$4:BZ186)&gt;BZ$1,"",INDEX('malzeme montaj'!$C$1:$C$3329,SMALL(IF('malzeme montaj'!$B$1:$B$3329=BZ$3,IF('malzeme montaj'!$C$1:$C$3329&lt;&gt;"",ROW('malzeme montaj'!$C$1:$C$3329))),ROWS(BZ$4:BZ186))))</f>
        <v/>
      </c>
      <c r="CA186" s="34" t="str">
        <f t="array" ref="CA186">IF(ROWS(CA$4:CA186)&gt;CA$1,"",INDEX('malzeme montaj'!$C$1:$C$3329,SMALL(IF('malzeme montaj'!$B$1:$B$3329=CA$3,IF('malzeme montaj'!$C$1:$C$3329&lt;&gt;"",ROW('malzeme montaj'!$C$1:$C$3329))),ROWS(CA$4:CA186))))</f>
        <v/>
      </c>
      <c r="CB186" s="34" t="str">
        <f t="array" ref="CB186">IF(ROWS(CB$4:CB186)&gt;CB$1,"",INDEX('malzeme montaj'!$C$1:$C$3329,SMALL(IF('malzeme montaj'!$B$1:$B$3329=CB$3,IF('malzeme montaj'!$C$1:$C$3329&lt;&gt;"",ROW('malzeme montaj'!$C$1:$C$3329))),ROWS(CB$4:CB186))))</f>
        <v/>
      </c>
      <c r="CC186" s="34" t="str">
        <f t="array" ref="CC186">IF(ROWS(CC$4:CC186)&gt;CC$1,"",INDEX('malzeme montaj'!$C$1:$C$3329,SMALL(IF('malzeme montaj'!$B$1:$B$3329=CC$3,IF('malzeme montaj'!$C$1:$C$3329&lt;&gt;"",ROW('malzeme montaj'!$C$1:$C$3329))),ROWS(CC$4:CC186))))</f>
        <v/>
      </c>
      <c r="CD186" s="34" t="str">
        <f t="array" ref="CD186">IF(ROWS(CD$4:CD186)&gt;CD$1,"",INDEX('malzeme montaj'!$C$1:$C$3329,SMALL(IF('malzeme montaj'!$B$1:$B$3329=CD$3,IF('malzeme montaj'!$C$1:$C$3329&lt;&gt;"",ROW('malzeme montaj'!$C$1:$C$3329))),ROWS(CD$4:CD186))))</f>
        <v/>
      </c>
      <c r="CE186" s="34" t="str">
        <f t="array" ref="CE186">IF(ROWS(CE$4:CE186)&gt;CE$1,"",INDEX('malzeme montaj'!$C$1:$C$3329,SMALL(IF('malzeme montaj'!$B$1:$B$3329=CE$3,IF('malzeme montaj'!$C$1:$C$3329&lt;&gt;"",ROW('malzeme montaj'!$C$1:$C$3329))),ROWS(CE$4:CE186))))</f>
        <v/>
      </c>
      <c r="CF186" s="34" t="str">
        <f t="array" ref="CF186">IF(ROWS(CF$4:CF186)&gt;CF$1,"",INDEX('malzeme montaj'!$C$1:$C$3329,SMALL(IF('malzeme montaj'!$B$1:$B$3329=CF$3,IF('malzeme montaj'!$C$1:$C$3329&lt;&gt;"",ROW('malzeme montaj'!$C$1:$C$3329))),ROWS(CF$4:CF186))))</f>
        <v/>
      </c>
      <c r="CG186" s="34" t="str">
        <f t="array" ref="CG186">IF(ROWS(CG$4:CG186)&gt;CG$1,"",INDEX('malzeme montaj'!$C$1:$C$3329,SMALL(IF('malzeme montaj'!$B$1:$B$3329=CG$3,IF('malzeme montaj'!$C$1:$C$3329&lt;&gt;"",ROW('malzeme montaj'!$C$1:$C$3329))),ROWS(CG$4:CG186))))</f>
        <v/>
      </c>
      <c r="CH186" s="34" t="str">
        <f t="array" ref="CH186">IF(ROWS(CH$4:CH186)&gt;CH$1,"",INDEX('malzeme montaj'!$C$1:$C$3329,SMALL(IF('malzeme montaj'!$B$1:$B$3329=CH$3,IF('malzeme montaj'!$C$1:$C$3329&lt;&gt;"",ROW('malzeme montaj'!$C$1:$C$3329))),ROWS(CH$4:CH186))))</f>
        <v/>
      </c>
      <c r="CI186" s="34" t="str">
        <f t="array" ref="CI186">IF(ROWS(CI$4:CI186)&gt;CI$1,"",INDEX('malzeme montaj'!$C$1:$C$3329,SMALL(IF('malzeme montaj'!$B$1:$B$3329=CI$3,IF('malzeme montaj'!$C$1:$C$3329&lt;&gt;"",ROW('malzeme montaj'!$C$1:$C$3329))),ROWS(CI$4:CI186))))</f>
        <v/>
      </c>
      <c r="CJ186" s="34" t="str">
        <f t="array" ref="CJ186">IF(ROWS(CJ$4:CJ186)&gt;CJ$1,"",INDEX('malzeme montaj'!$C$1:$C$3329,SMALL(IF('malzeme montaj'!$B$1:$B$3329=CJ$3,IF('malzeme montaj'!$C$1:$C$3329&lt;&gt;"",ROW('malzeme montaj'!$C$1:$C$3329))),ROWS(CJ$4:CJ186))))</f>
        <v/>
      </c>
      <c r="CK186" s="34" t="str">
        <f t="array" ref="CK186">IF(ROWS(CK$4:CK186)&gt;CK$1,"",INDEX('malzeme montaj'!$C$1:$C$3329,SMALL(IF('malzeme montaj'!$B$1:$B$3329=CK$3,IF('malzeme montaj'!$C$1:$C$3329&lt;&gt;"",ROW('malzeme montaj'!$C$1:$C$3329))),ROWS(CK$4:CK186))))</f>
        <v/>
      </c>
      <c r="CL186" s="34" t="str">
        <f t="array" ref="CL186">IF(ROWS(CL$4:CL186)&gt;CL$1,"",INDEX('malzeme montaj'!$C$1:$C$3329,SMALL(IF('malzeme montaj'!$B$1:$B$3329=CL$3,IF('malzeme montaj'!$C$1:$C$3329&lt;&gt;"",ROW('malzeme montaj'!$C$1:$C$3329))),ROWS(CL$4:CL186))))</f>
        <v/>
      </c>
      <c r="CM186" s="34" t="str">
        <f t="array" ref="CM186">IF(ROWS(CM$4:CM186)&gt;CM$1,"",INDEX('malzeme montaj'!$C$1:$C$3329,SMALL(IF('malzeme montaj'!$B$1:$B$3329=CM$3,IF('malzeme montaj'!$C$1:$C$3329&lt;&gt;"",ROW('malzeme montaj'!$C$1:$C$3329))),ROWS(CM$4:CM186))))</f>
        <v/>
      </c>
      <c r="CN186" s="34" t="str">
        <f t="array" ref="CN186">IF(ROWS(CN$4:CN186)&gt;CN$1,"",INDEX('malzeme montaj'!$C$1:$C$3329,SMALL(IF('malzeme montaj'!$B$1:$B$3329=CN$3,IF('malzeme montaj'!$C$1:$C$3329&lt;&gt;"",ROW('malzeme montaj'!$C$1:$C$3329))),ROWS(CN$4:CN186))))</f>
        <v/>
      </c>
      <c r="CO186" s="34" t="str">
        <f t="array" ref="CO186">IF(ROWS(CO$4:CO186)&gt;CO$1,"",INDEX('malzeme montaj'!$C$1:$C$3329,SMALL(IF('malzeme montaj'!$B$1:$B$3329=CO$3,IF('malzeme montaj'!$C$1:$C$3329&lt;&gt;"",ROW('malzeme montaj'!$C$1:$C$3329))),ROWS(CO$4:CO186))))</f>
        <v/>
      </c>
      <c r="CP186" s="34" t="str">
        <f t="array" ref="CP186">IF(ROWS(CP$4:CP186)&gt;CP$1,"",INDEX('malzeme montaj'!$C$1:$C$3329,SMALL(IF('malzeme montaj'!$B$1:$B$3329=CP$3,IF('malzeme montaj'!$C$1:$C$3329&lt;&gt;"",ROW('malzeme montaj'!$C$1:$C$3329))),ROWS(CP$4:CP186))))</f>
        <v/>
      </c>
      <c r="CQ186" s="34" t="str">
        <f t="array" ref="CQ186">IF(ROWS(CQ$4:CQ186)&gt;CQ$1,"",INDEX('malzeme montaj'!$C$1:$C$3329,SMALL(IF('malzeme montaj'!$B$1:$B$3329=CQ$3,IF('malzeme montaj'!$C$1:$C$3329&lt;&gt;"",ROW('malzeme montaj'!$C$1:$C$3329))),ROWS(CQ$4:CQ186))))</f>
        <v/>
      </c>
      <c r="CR186" s="34" t="str">
        <f t="array" ref="CR186">IF(ROWS(CR$4:CR186)&gt;CR$1,"",INDEX('malzeme montaj'!$C$1:$C$3329,SMALL(IF('malzeme montaj'!$B$1:$B$3329=CR$3,IF('malzeme montaj'!$C$1:$C$3329&lt;&gt;"",ROW('malzeme montaj'!$C$1:$C$3329))),ROWS(CR$4:CR186))))</f>
        <v/>
      </c>
      <c r="CS186" s="34" t="str">
        <f t="array" ref="CS186">IF(ROWS(CS$4:CS186)&gt;CS$1,"",INDEX('malzeme montaj'!$C$1:$C$3329,SMALL(IF('malzeme montaj'!$B$1:$B$3329=CS$3,IF('malzeme montaj'!$C$1:$C$3329&lt;&gt;"",ROW('malzeme montaj'!$C$1:$C$3329))),ROWS(CS$4:CS186))))</f>
        <v/>
      </c>
      <c r="CT186" s="34" t="str">
        <f t="array" ref="CT186">IF(ROWS(CT$4:CT186)&gt;CT$1,"",INDEX('malzeme montaj'!$C$1:$C$3329,SMALL(IF('malzeme montaj'!$B$1:$B$3329=CT$3,IF('malzeme montaj'!$C$1:$C$3329&lt;&gt;"",ROW('malzeme montaj'!$C$1:$C$3329))),ROWS(CT$4:CT186))))</f>
        <v/>
      </c>
      <c r="CU186" s="34" t="str">
        <f t="array" ref="CU186">IF(ROWS(CU$4:CU186)&gt;CU$1,"",INDEX('malzeme montaj'!$C$1:$C$3329,SMALL(IF('malzeme montaj'!$B$1:$B$3329=CU$3,IF('malzeme montaj'!$C$1:$C$3329&lt;&gt;"",ROW('malzeme montaj'!$C$1:$C$3329))),ROWS(CU$4:CU186))))</f>
        <v/>
      </c>
      <c r="CV186" s="34" t="str">
        <f t="array" ref="CV186">IF(ROWS(CV$4:CV186)&gt;CV$1,"",INDEX('malzeme montaj'!$C$1:$C$3329,SMALL(IF('malzeme montaj'!$B$1:$B$3329=CV$3,IF('malzeme montaj'!$C$1:$C$3329&lt;&gt;"",ROW('malzeme montaj'!$C$1:$C$3329))),ROWS(CV$4:CV186))))</f>
        <v/>
      </c>
      <c r="CW186" s="34" t="str">
        <f t="array" ref="CW186">IF(ROWS(CW$4:CW186)&gt;CW$1,"",INDEX('malzeme montaj'!$C$1:$C$3329,SMALL(IF('malzeme montaj'!$B$1:$B$3329=CW$3,IF('malzeme montaj'!$C$1:$C$3329&lt;&gt;"",ROW('malzeme montaj'!$C$1:$C$3329))),ROWS(CW$4:CW186))))</f>
        <v/>
      </c>
      <c r="CX186" s="34" t="str">
        <f t="array" ref="CX186">IF(ROWS(CX$4:CX186)&gt;CX$1,"",INDEX('malzeme montaj'!$C$1:$C$3329,SMALL(IF('malzeme montaj'!$B$1:$B$3329=CX$3,IF('malzeme montaj'!$C$1:$C$3329&lt;&gt;"",ROW('malzeme montaj'!$C$1:$C$3329))),ROWS(CX$4:CX186))))</f>
        <v/>
      </c>
      <c r="CY186" s="34" t="str">
        <f t="array" ref="CY186">IF(ROWS(CY$4:CY186)&gt;CY$1,"",INDEX('malzeme montaj'!$C$1:$C$3329,SMALL(IF('malzeme montaj'!$B$1:$B$3329=CY$3,IF('malzeme montaj'!$C$1:$C$3329&lt;&gt;"",ROW('malzeme montaj'!$C$1:$C$3329))),ROWS(CY$4:CY186))))</f>
        <v/>
      </c>
      <c r="CZ186" s="34" t="str">
        <f t="array" ref="CZ186">IF(ROWS(CZ$4:CZ186)&gt;CZ$1,"",INDEX('malzeme montaj'!$C$1:$C$3329,SMALL(IF('malzeme montaj'!$B$1:$B$3329=CZ$3,IF('malzeme montaj'!$C$1:$C$3329&lt;&gt;"",ROW('malzeme montaj'!$C$1:$C$3329))),ROWS(CZ$4:CZ186))))</f>
        <v/>
      </c>
      <c r="DA186" s="34" t="str">
        <f t="array" ref="DA186">IF(ROWS(DA$4:DA186)&gt;DA$1,"",INDEX('malzeme montaj'!$C$1:$C$3329,SMALL(IF('malzeme montaj'!$B$1:$B$3329=DA$3,IF('malzeme montaj'!$C$1:$C$3329&lt;&gt;"",ROW('malzeme montaj'!$C$1:$C$3329))),ROWS(DA$4:DA186))))</f>
        <v/>
      </c>
      <c r="DB186" s="34" t="str">
        <f t="array" ref="DB186">IF(ROWS(DB$4:DB186)&gt;DB$1,"",INDEX('malzeme montaj'!$C$1:$C$3329,SMALL(IF('malzeme montaj'!$B$1:$B$3329=DB$3,IF('malzeme montaj'!$C$1:$C$3329&lt;&gt;"",ROW('malzeme montaj'!$C$1:$C$3329))),ROWS(DB$4:DB186))))</f>
        <v/>
      </c>
      <c r="DC186" s="34" t="str">
        <f t="array" ref="DC186">IF(ROWS(DC$4:DC186)&gt;DC$1,"",INDEX('malzeme montaj'!$C$1:$C$3329,SMALL(IF('malzeme montaj'!$B$1:$B$3329=DC$3,IF('malzeme montaj'!$C$1:$C$3329&lt;&gt;"",ROW('malzeme montaj'!$C$1:$C$3329))),ROWS(DC$4:DC186))))</f>
        <v/>
      </c>
      <c r="DD186" s="34" t="str">
        <f t="array" ref="DD186">IF(ROWS(DD$4:DD186)&gt;DD$1,"",INDEX('malzeme montaj'!$C$1:$C$3329,SMALL(IF('malzeme montaj'!$B$1:$B$3329=DD$3,IF('malzeme montaj'!$C$1:$C$3329&lt;&gt;"",ROW('malzeme montaj'!$C$1:$C$3329))),ROWS(DD$4:DD186))))</f>
        <v/>
      </c>
      <c r="DE186" s="34" t="str">
        <f t="array" ref="DE186">IF(ROWS(DE$4:DE186)&gt;DE$1,"",INDEX('malzeme montaj'!$C$1:$C$3329,SMALL(IF('malzeme montaj'!$B$1:$B$3329=DE$3,IF('malzeme montaj'!$C$1:$C$3329&lt;&gt;"",ROW('malzeme montaj'!$C$1:$C$3329))),ROWS(DE$4:DE186))))</f>
        <v/>
      </c>
      <c r="DF186" s="34" t="str">
        <f t="array" ref="DF186">IF(ROWS(DF$4:DF186)&gt;DF$1,"",INDEX('malzeme montaj'!$C$1:$C$3329,SMALL(IF('malzeme montaj'!$B$1:$B$3329=DF$3,IF('malzeme montaj'!$C$1:$C$3329&lt;&gt;"",ROW('malzeme montaj'!$C$1:$C$3329))),ROWS(DF$4:DF186))))</f>
        <v/>
      </c>
      <c r="DG186" s="34" t="str">
        <f t="array" ref="DG186">IF(ROWS(DG$4:DG186)&gt;DG$1,"",INDEX('malzeme montaj'!$C$1:$C$3329,SMALL(IF('malzeme montaj'!$B$1:$B$3329=DG$3,IF('malzeme montaj'!$C$1:$C$3329&lt;&gt;"",ROW('malzeme montaj'!$C$1:$C$3329))),ROWS(DG$4:DG186))))</f>
        <v/>
      </c>
      <c r="DH186" s="34" t="str">
        <f t="array" ref="DH186">IF(ROWS(DH$4:DH186)&gt;DH$1,"",INDEX('malzeme montaj'!$C$1:$C$3329,SMALL(IF('malzeme montaj'!$B$1:$B$3329=DH$3,IF('malzeme montaj'!$C$1:$C$3329&lt;&gt;"",ROW('malzeme montaj'!$C$1:$C$3329))),ROWS(DH$4:DH186))))</f>
        <v/>
      </c>
      <c r="DI186" s="34" t="str">
        <f t="array" ref="DI186">IF(ROWS(DI$4:DI186)&gt;DI$1,"",INDEX('malzeme montaj'!$C$1:$C$3329,SMALL(IF('malzeme montaj'!$B$1:$B$3329=DI$3,IF('malzeme montaj'!$C$1:$C$3329&lt;&gt;"",ROW('malzeme montaj'!$C$1:$C$3329))),ROWS(DI$4:DI186))))</f>
        <v/>
      </c>
      <c r="DJ186" s="34" t="str">
        <f t="array" ref="DJ186">IF(ROWS(DJ$4:DJ186)&gt;DJ$1,"",INDEX('malzeme montaj'!$C$1:$C$3329,SMALL(IF('malzeme montaj'!$B$1:$B$3329=DJ$3,IF('malzeme montaj'!$C$1:$C$3329&lt;&gt;"",ROW('malzeme montaj'!$C$1:$C$3329))),ROWS(DJ$4:DJ186))))</f>
        <v/>
      </c>
      <c r="DK186" s="34" t="str">
        <f t="array" ref="DK186">IF(ROWS(DK$4:DK186)&gt;DK$1,"",INDEX('malzeme montaj'!$C$1:$C$3329,SMALL(IF('malzeme montaj'!$B$1:$B$3329=DK$3,IF('malzeme montaj'!$C$1:$C$3329&lt;&gt;"",ROW('malzeme montaj'!$C$1:$C$3329))),ROWS(DK$4:DK186))))</f>
        <v/>
      </c>
      <c r="DL186" s="34" t="str">
        <f t="array" ref="DL186">IF(ROWS(DL$4:DL186)&gt;DL$1,"",INDEX('malzeme montaj'!$C$1:$C$3329,SMALL(IF('malzeme montaj'!$B$1:$B$3329=DL$3,IF('malzeme montaj'!$C$1:$C$3329&lt;&gt;"",ROW('malzeme montaj'!$C$1:$C$3329))),ROWS(DL$4:DL186))))</f>
        <v/>
      </c>
      <c r="DM186" s="34" t="str">
        <f t="array" ref="DM186">IF(ROWS(DM$4:DM186)&gt;DM$1,"",INDEX('malzeme montaj'!$C$1:$C$3329,SMALL(IF('malzeme montaj'!$B$1:$B$3329=DM$3,IF('malzeme montaj'!$C$1:$C$3329&lt;&gt;"",ROW('malzeme montaj'!$C$1:$C$3329))),ROWS(DM$4:DM186))))</f>
        <v/>
      </c>
      <c r="DN186" s="34" t="str">
        <f t="array" ref="DN186">IF(ROWS(DN$4:DN186)&gt;DN$1,"",INDEX('malzeme montaj'!$C$1:$C$3329,SMALL(IF('malzeme montaj'!$B$1:$B$3329=DN$3,IF('malzeme montaj'!$C$1:$C$3329&lt;&gt;"",ROW('malzeme montaj'!$C$1:$C$3329))),ROWS(DN$4:DN186))))</f>
        <v/>
      </c>
      <c r="DO186" s="34" t="str">
        <f t="array" ref="DO186">IF(ROWS(DO$4:DO186)&gt;DO$1,"",INDEX('malzeme montaj'!$C$1:$C$3329,SMALL(IF('malzeme montaj'!$B$1:$B$3329=DO$3,IF('malzeme montaj'!$C$1:$C$3329&lt;&gt;"",ROW('malzeme montaj'!$C$1:$C$3329))),ROWS(DO$4:DO186))))</f>
        <v/>
      </c>
      <c r="DP186" s="34" t="str">
        <f t="array" ref="DP186">IF(ROWS(DP$4:DP186)&gt;DP$1,"",INDEX('malzeme montaj'!$C$1:$C$3329,SMALL(IF('malzeme montaj'!$B$1:$B$3329=DP$3,IF('malzeme montaj'!$C$1:$C$3329&lt;&gt;"",ROW('malzeme montaj'!$C$1:$C$3329))),ROWS(DP$4:DP186))))</f>
        <v/>
      </c>
      <c r="DQ186" s="34" t="str">
        <f t="array" ref="DQ186">IF(ROWS(DQ$4:DQ186)&gt;DQ$1,"",INDEX('malzeme montaj'!$C$1:$C$3329,SMALL(IF('malzeme montaj'!$B$1:$B$3329=DQ$3,IF('malzeme montaj'!$C$1:$C$3329&lt;&gt;"",ROW('malzeme montaj'!$C$1:$C$3329))),ROWS(DQ$4:DQ186))))</f>
        <v/>
      </c>
      <c r="DR186" s="34" t="str">
        <f t="array" ref="DR186">IF(ROWS(DR$4:DR186)&gt;DR$1,"",INDEX('malzeme montaj'!$C$1:$C$3329,SMALL(IF('malzeme montaj'!$B$1:$B$3329=DR$3,IF('malzeme montaj'!$C$1:$C$3329&lt;&gt;"",ROW('malzeme montaj'!$C$1:$C$3329))),ROWS(DR$4:DR186))))</f>
        <v/>
      </c>
      <c r="DS186" s="34" t="str">
        <f t="array" ref="DS186">IF(ROWS(DS$4:DS186)&gt;DS$1,"",INDEX('malzeme montaj'!$C$1:$C$3329,SMALL(IF('malzeme montaj'!$B$1:$B$3329=DS$3,IF('malzeme montaj'!$C$1:$C$3329&lt;&gt;"",ROW('malzeme montaj'!$C$1:$C$3329))),ROWS(DS$4:DS186))))</f>
        <v/>
      </c>
      <c r="DT186" s="34" t="str">
        <f t="array" ref="DT186">IF(ROWS(DT$4:DT186)&gt;DT$1,"",INDEX('malzeme montaj'!$C$1:$C$3329,SMALL(IF('malzeme montaj'!$B$1:$B$3329=DT$3,IF('malzeme montaj'!$C$1:$C$3329&lt;&gt;"",ROW('malzeme montaj'!$C$1:$C$3329))),ROWS(DT$4:DT186))))</f>
        <v/>
      </c>
      <c r="DU186" s="34" t="str">
        <f t="array" ref="DU186">IF(ROWS(DU$4:DU186)&gt;DU$1,"",INDEX('malzeme montaj'!$C$1:$C$3329,SMALL(IF('malzeme montaj'!$B$1:$B$3329=DU$3,IF('malzeme montaj'!$C$1:$C$3329&lt;&gt;"",ROW('malzeme montaj'!$C$1:$C$3329))),ROWS(DU$4:DU186))))</f>
        <v/>
      </c>
      <c r="DV186" s="34" t="str">
        <f t="array" ref="DV186">IF(ROWS(DV$4:DV186)&gt;DV$1,"",INDEX('malzeme montaj'!$C$1:$C$3329,SMALL(IF('malzeme montaj'!$B$1:$B$3329=DV$3,IF('malzeme montaj'!$C$1:$C$3329&lt;&gt;"",ROW('malzeme montaj'!$C$1:$C$3329))),ROWS(DV$4:DV186))))</f>
        <v/>
      </c>
      <c r="DW186" s="34" t="str">
        <f t="array" ref="DW186">IF(ROWS(DW$4:DW186)&gt;DW$1,"",INDEX('malzeme montaj'!$C$1:$C$3329,SMALL(IF('malzeme montaj'!$B$1:$B$3329=DW$3,IF('malzeme montaj'!$C$1:$C$3329&lt;&gt;"",ROW('malzeme montaj'!$C$1:$C$3329))),ROWS(DW$4:DW186))))</f>
        <v/>
      </c>
      <c r="DX186" s="34" t="str">
        <f t="array" ref="DX186">IF(ROWS(DX$4:DX186)&gt;DX$1,"",INDEX('malzeme montaj'!$C$1:$C$3329,SMALL(IF('malzeme montaj'!$B$1:$B$3329=DX$3,IF('malzeme montaj'!$C$1:$C$3329&lt;&gt;"",ROW('malzeme montaj'!$C$1:$C$3329))),ROWS(DX$4:DX186))))</f>
        <v/>
      </c>
      <c r="DY186" s="34" t="str">
        <f t="array" ref="DY186">IF(ROWS(DY$4:DY186)&gt;DY$1,"",INDEX('malzeme montaj'!$C$1:$C$3329,SMALL(IF('malzeme montaj'!$B$1:$B$3329=DY$3,IF('malzeme montaj'!$C$1:$C$3329&lt;&gt;"",ROW('malzeme montaj'!$C$1:$C$3329))),ROWS(DY$4:DY186))))</f>
        <v/>
      </c>
      <c r="DZ186" s="34" t="str">
        <f t="array" ref="DZ186">IF(ROWS(DZ$4:DZ186)&gt;DZ$1,"",INDEX('malzeme montaj'!$C$1:$C$3329,SMALL(IF('malzeme montaj'!$B$1:$B$3329=DZ$3,IF('malzeme montaj'!$C$1:$C$3329&lt;&gt;"",ROW('malzeme montaj'!$C$1:$C$3329))),ROWS(DZ$4:DZ186))))</f>
        <v/>
      </c>
      <c r="EA186" s="34" t="str">
        <f t="array" ref="EA186">IF(ROWS(EA$4:EA186)&gt;EA$1,"",INDEX('malzeme montaj'!$C$1:$C$3329,SMALL(IF('malzeme montaj'!$B$1:$B$3329=EA$3,IF('malzeme montaj'!$C$1:$C$3329&lt;&gt;"",ROW('malzeme montaj'!$C$1:$C$3329))),ROWS(EA$4:EA186))))</f>
        <v/>
      </c>
      <c r="EB186" s="34" t="str">
        <f t="array" ref="EB186">IF(ROWS(EB$4:EB186)&gt;EB$1,"",INDEX('malzeme montaj'!$C$1:$C$3329,SMALL(IF('malzeme montaj'!$B$1:$B$3329=EB$3,IF('malzeme montaj'!$C$1:$C$3329&lt;&gt;"",ROW('malzeme montaj'!$C$1:$C$3329))),ROWS(EB$4:EB186))))</f>
        <v/>
      </c>
      <c r="EC186" s="34" t="str">
        <f t="array" ref="EC186">IF(ROWS(EC$4:EC186)&gt;EC$1,"",INDEX('malzeme montaj'!$C$1:$C$3329,SMALL(IF('malzeme montaj'!$B$1:$B$3329=EC$3,IF('malzeme montaj'!$C$1:$C$3329&lt;&gt;"",ROW('malzeme montaj'!$C$1:$C$3329))),ROWS(EC$4:EC186))))</f>
        <v/>
      </c>
      <c r="ED186" s="34" t="str">
        <f t="array" ref="ED186">IF(ROWS(ED$4:ED186)&gt;ED$1,"",INDEX('malzeme montaj'!$C$1:$C$3329,SMALL(IF('malzeme montaj'!$B$1:$B$3329=ED$3,IF('malzeme montaj'!$C$1:$C$3329&lt;&gt;"",ROW('malzeme montaj'!$C$1:$C$3329))),ROWS(ED$4:ED186))))</f>
        <v/>
      </c>
      <c r="EE186" s="34" t="str">
        <f t="array" ref="EE186">IF(ROWS(EE$4:EE186)&gt;EE$1,"",INDEX('malzeme montaj'!$C$1:$C$3329,SMALL(IF('malzeme montaj'!$B$1:$B$3329=EE$3,IF('malzeme montaj'!$C$1:$C$3329&lt;&gt;"",ROW('malzeme montaj'!$C$1:$C$3329))),ROWS(EE$4:EE186))))</f>
        <v/>
      </c>
      <c r="EF186" s="34" t="str">
        <f t="array" ref="EF186">IF(ROWS(EF$4:EF186)&gt;EF$1,"",INDEX('malzeme montaj'!$C$1:$C$3329,SMALL(IF('malzeme montaj'!$B$1:$B$3329=EF$3,IF('malzeme montaj'!$C$1:$C$3329&lt;&gt;"",ROW('malzeme montaj'!$C$1:$C$3329))),ROWS(EF$4:EF186))))</f>
        <v/>
      </c>
      <c r="EG186" s="34" t="str">
        <f t="array" ref="EG186">IF(ROWS(EG$4:EG186)&gt;EG$1,"",INDEX('malzeme montaj'!$C$1:$C$3329,SMALL(IF('malzeme montaj'!$B$1:$B$3329=EG$3,IF('malzeme montaj'!$C$1:$C$3329&lt;&gt;"",ROW('malzeme montaj'!$C$1:$C$3329))),ROWS(EG$4:EG186))))</f>
        <v/>
      </c>
      <c r="EH186" s="34" t="str">
        <f t="array" ref="EH186">IF(ROWS(EH$4:EH186)&gt;EH$1,"",INDEX('malzeme montaj'!$C$1:$C$3329,SMALL(IF('malzeme montaj'!$B$1:$B$3329=EH$3,IF('malzeme montaj'!$C$1:$C$3329&lt;&gt;"",ROW('malzeme montaj'!$C$1:$C$3329))),ROWS(EH$4:EH186))))</f>
        <v/>
      </c>
      <c r="EI186" s="34" t="str">
        <f t="array" ref="EI186">IF(ROWS(EI$4:EI186)&gt;EI$1,"",INDEX('malzeme montaj'!$C$1:$C$3329,SMALL(IF('malzeme montaj'!$B$1:$B$3329=EI$3,IF('malzeme montaj'!$C$1:$C$3329&lt;&gt;"",ROW('malzeme montaj'!$C$1:$C$3329))),ROWS(EI$4:EI186))))</f>
        <v/>
      </c>
      <c r="EJ186" s="34" t="str">
        <f t="array" ref="EJ186">IF(ROWS(EJ$4:EJ186)&gt;EJ$1,"",INDEX('malzeme montaj'!$C$1:$C$3329,SMALL(IF('malzeme montaj'!$B$1:$B$3329=EJ$3,IF('malzeme montaj'!$C$1:$C$3329&lt;&gt;"",ROW('malzeme montaj'!$C$1:$C$3329))),ROWS(EJ$4:EJ186))))</f>
        <v/>
      </c>
      <c r="EK186" s="34" t="str">
        <f t="array" ref="EK186">IF(ROWS(EK$4:EK186)&gt;EK$1,"",INDEX('malzeme montaj'!$C$1:$C$3329,SMALL(IF('malzeme montaj'!$B$1:$B$3329=EK$3,IF('malzeme montaj'!$C$1:$C$3329&lt;&gt;"",ROW('malzeme montaj'!$C$1:$C$3329))),ROWS(EK$4:EK186))))</f>
        <v/>
      </c>
      <c r="EL186" s="34" t="str">
        <f t="array" ref="EL186">IF(ROWS(EL$4:EL186)&gt;EL$1,"",INDEX('malzeme montaj'!$C$1:$C$3329,SMALL(IF('malzeme montaj'!$B$1:$B$3329=EL$3,IF('malzeme montaj'!$C$1:$C$3329&lt;&gt;"",ROW('malzeme montaj'!$C$1:$C$3329))),ROWS(EL$4:EL186))))</f>
        <v/>
      </c>
      <c r="EM186" s="34" t="str">
        <f t="array" ref="EM186">IF(ROWS(EM$4:EM186)&gt;EM$1,"",INDEX('malzeme montaj'!$C$1:$C$3329,SMALL(IF('malzeme montaj'!$B$1:$B$3329=EM$3,IF('malzeme montaj'!$C$1:$C$3329&lt;&gt;"",ROW('malzeme montaj'!$C$1:$C$3329))),ROWS(EM$4:EM186))))</f>
        <v/>
      </c>
      <c r="EN186" s="34" t="str">
        <f t="array" ref="EN186">IF(ROWS(EN$4:EN186)&gt;EN$1,"",INDEX('malzeme montaj'!$C$1:$C$3329,SMALL(IF('malzeme montaj'!$B$1:$B$3329=EN$3,IF('malzeme montaj'!$C$1:$C$3329&lt;&gt;"",ROW('malzeme montaj'!$C$1:$C$3329))),ROWS(EN$4:EN186))))</f>
        <v/>
      </c>
      <c r="EO186" s="34" t="str">
        <f t="array" ref="EO186">IF(ROWS(EO$4:EO186)&gt;EO$1,"",INDEX('malzeme montaj'!$C$1:$C$3329,SMALL(IF('malzeme montaj'!$B$1:$B$3329=EO$3,IF('malzeme montaj'!$C$1:$C$3329&lt;&gt;"",ROW('malzeme montaj'!$C$1:$C$3329))),ROWS(EO$4:EO186))))</f>
        <v/>
      </c>
      <c r="EP186" s="34" t="str">
        <f t="array" ref="EP186">IF(ROWS(EP$4:EP186)&gt;EP$1,"",INDEX('malzeme montaj'!$C$1:$C$3329,SMALL(IF('malzeme montaj'!$B$1:$B$3329=EP$3,IF('malzeme montaj'!$C$1:$C$3329&lt;&gt;"",ROW('malzeme montaj'!$C$1:$C$3329))),ROWS(EP$4:EP186))))</f>
        <v/>
      </c>
      <c r="EQ186" s="34" t="str">
        <f t="array" ref="EQ186">IF(ROWS(EQ$4:EQ186)&gt;EQ$1,"",INDEX('malzeme montaj'!$C$1:$C$3329,SMALL(IF('malzeme montaj'!$B$1:$B$3329=EQ$3,IF('malzeme montaj'!$C$1:$C$3329&lt;&gt;"",ROW('malzeme montaj'!$C$1:$C$3329))),ROWS(EQ$4:EQ186))))</f>
        <v/>
      </c>
      <c r="ER186" s="34" t="str">
        <f t="array" ref="ER186">IF(ROWS(ER$4:ER186)&gt;ER$1,"",INDEX('malzeme montaj'!$C$1:$C$3329,SMALL(IF('malzeme montaj'!$B$1:$B$3329=ER$3,IF('malzeme montaj'!$C$1:$C$3329&lt;&gt;"",ROW('malzeme montaj'!$C$1:$C$3329))),ROWS(ER$4:ER186))))</f>
        <v/>
      </c>
      <c r="ES186" s="34" t="str">
        <f t="array" ref="ES186">IF(ROWS(ES$4:ES186)&gt;ES$1,"",INDEX('malzeme montaj'!$C$1:$C$3329,SMALL(IF('malzeme montaj'!$B$1:$B$3329=ES$3,IF('malzeme montaj'!$C$1:$C$3329&lt;&gt;"",ROW('malzeme montaj'!$C$1:$C$3329))),ROWS(ES$4:ES186))))</f>
        <v/>
      </c>
      <c r="ET186" s="34" t="str">
        <f t="array" ref="ET186">IF(ROWS(ET$4:ET186)&gt;ET$1,"",INDEX('malzeme montaj'!$C$1:$C$3329,SMALL(IF('malzeme montaj'!$B$1:$B$3329=ET$3,IF('malzeme montaj'!$C$1:$C$3329&lt;&gt;"",ROW('malzeme montaj'!$C$1:$C$3329))),ROWS(ET$4:ET186))))</f>
        <v/>
      </c>
      <c r="EU186" s="34" t="str">
        <f t="array" ref="EU186">IF(ROWS(EU$4:EU186)&gt;EU$1,"",INDEX('malzeme montaj'!$C$1:$C$3329,SMALL(IF('malzeme montaj'!$B$1:$B$3329=EU$3,IF('malzeme montaj'!$C$1:$C$3329&lt;&gt;"",ROW('malzeme montaj'!$C$1:$C$3329))),ROWS(EU$4:EU186))))</f>
        <v/>
      </c>
      <c r="EV186" s="34" t="str">
        <f t="array" ref="EV186">IF(ROWS(EV$4:EV186)&gt;EV$1,"",INDEX('malzeme montaj'!$C$1:$C$3329,SMALL(IF('malzeme montaj'!$B$1:$B$3329=EV$3,IF('malzeme montaj'!$C$1:$C$3329&lt;&gt;"",ROW('malzeme montaj'!$C$1:$C$3329))),ROWS(EV$4:EV186))))</f>
        <v/>
      </c>
      <c r="EW186" s="34" t="str">
        <f t="array" ref="EW186">IF(ROWS(EW$4:EW186)&gt;EW$1,"",INDEX('malzeme montaj'!$C$1:$C$3329,SMALL(IF('malzeme montaj'!$B$1:$B$3329=EW$3,IF('malzeme montaj'!$C$1:$C$3329&lt;&gt;"",ROW('malzeme montaj'!$C$1:$C$3329))),ROWS(EW$4:EW186))))</f>
        <v/>
      </c>
    </row>
    <row r="187" spans="1:153" ht="12.75" customHeight="1">
      <c r="A187" s="38" t="str">
        <f t="array" ref="A187">IF(ROWS(A$4:A187)&gt;A$1,"",INDEX('malzeme montaj'!$C$1:$C$3329,SMALL(IF('malzeme montaj'!$B$1:$B$3329=A$3,IF('malzeme montaj'!$C$1:$C$3329&lt;&gt;"",ROW('malzeme montaj'!$C$1:$C$3329))),ROWS(A$4:A187))))</f>
        <v/>
      </c>
      <c r="B187" s="38" t="str">
        <f t="array" ref="B187">IF(ROWS(B$4:B187)&gt;B$1,"",INDEX('malzeme montaj'!$C$1:$C$3329,SMALL(IF('malzeme montaj'!$B$1:$B$3329=B$3,IF('malzeme montaj'!$C$1:$C$3329&lt;&gt;"",ROW('malzeme montaj'!$C$1:$C$3329))),ROWS(B$4:B187))))</f>
        <v/>
      </c>
      <c r="C187" s="38" t="str">
        <f t="array" ref="C187">IF(ROWS(C$4:C187)&gt;C$1,"",INDEX('malzeme montaj'!$C$1:$C$3329,SMALL(IF('malzeme montaj'!$B$1:$B$3329=C$3,IF('malzeme montaj'!$C$1:$C$3329&lt;&gt;"",ROW('malzeme montaj'!$C$1:$C$3329))),ROWS(C$4:C187))))</f>
        <v/>
      </c>
      <c r="D187" s="38" t="str">
        <f t="array" ref="D187">IF(ROWS(D$4:D187)&gt;D$1,"",INDEX('malzeme montaj'!$C$1:$C$3329,SMALL(IF('malzeme montaj'!$B$1:$B$3329=D$3,IF('malzeme montaj'!$C$1:$C$3329&lt;&gt;"",ROW('malzeme montaj'!$C$1:$C$3329))),ROWS(D$4:D187))))</f>
        <v/>
      </c>
      <c r="E187" s="38" t="str">
        <f t="array" ref="E187">IF(ROWS(E$4:E187)&gt;E$1,"",INDEX('malzeme montaj'!$C$1:$C$3329,SMALL(IF('malzeme montaj'!$B$1:$B$3329=E$3,IF('malzeme montaj'!$C$1:$C$3329&lt;&gt;"",ROW('malzeme montaj'!$C$1:$C$3329))),ROWS(E$4:E187))))</f>
        <v/>
      </c>
      <c r="F187" s="38" t="str">
        <f t="array" ref="F187">IF(ROWS(F$4:F187)&gt;F$1,"",INDEX('malzeme montaj'!$C$1:$C$3329,SMALL(IF('malzeme montaj'!$B$1:$B$3329=F$3,IF('malzeme montaj'!$C$1:$C$3329&lt;&gt;"",ROW('malzeme montaj'!$C$1:$C$3329))),ROWS(F$4:F187))))</f>
        <v/>
      </c>
      <c r="G187" s="38" t="str">
        <f t="array" ref="G187">IF(ROWS(G$4:G187)&gt;G$1,"",INDEX('malzeme montaj'!$C$1:$C$3329,SMALL(IF('malzeme montaj'!$B$1:$B$3329=G$3,IF('malzeme montaj'!$C$1:$C$3329&lt;&gt;"",ROW('malzeme montaj'!$C$1:$C$3329))),ROWS(G$4:G187))))</f>
        <v/>
      </c>
      <c r="H187" s="38" t="str">
        <f t="array" ref="H187">IF(ROWS(H$4:H187)&gt;H$1,"",INDEX('malzeme montaj'!$C$1:$C$3329,SMALL(IF('malzeme montaj'!$B$1:$B$3329=H$3,IF('malzeme montaj'!$C$1:$C$3329&lt;&gt;"",ROW('malzeme montaj'!$C$1:$C$3329))),ROWS(H$4:H187))))</f>
        <v/>
      </c>
      <c r="I187" s="38" t="str">
        <f t="array" ref="I187">IF(ROWS(I$4:I187)&gt;I$1,"",INDEX('malzeme montaj'!$C$1:$C$3329,SMALL(IF('malzeme montaj'!$B$1:$B$3329=I$3,IF('malzeme montaj'!$C$1:$C$3329&lt;&gt;"",ROW('malzeme montaj'!$C$1:$C$3329))),ROWS(I$4:I187))))</f>
        <v/>
      </c>
      <c r="J187" s="38" t="str">
        <f t="array" ref="J187">IF(ROWS(J$4:J187)&gt;J$1,"",INDEX('malzeme montaj'!$C$1:$C$3329,SMALL(IF('malzeme montaj'!$B$1:$B$3329=J$3,IF('malzeme montaj'!$C$1:$C$3329&lt;&gt;"",ROW('malzeme montaj'!$C$1:$C$3329))),ROWS(J$4:J187))))</f>
        <v/>
      </c>
      <c r="K187" s="38" t="str">
        <f t="array" ref="K187">IF(ROWS(K$4:K187)&gt;K$1,"",INDEX('malzeme montaj'!$C$1:$C$3329,SMALL(IF('malzeme montaj'!$B$1:$B$3329=K$3,IF('malzeme montaj'!$C$1:$C$3329&lt;&gt;"",ROW('malzeme montaj'!$C$1:$C$3329))),ROWS(K$4:K187))))</f>
        <v/>
      </c>
      <c r="L187" s="38" t="str">
        <f t="array" ref="L187">IF(ROWS(L$4:L187)&gt;L$1,"",INDEX('malzeme montaj'!$C$1:$C$3329,SMALL(IF('malzeme montaj'!$B$1:$B$3329=L$3,IF('malzeme montaj'!$C$1:$C$3329&lt;&gt;"",ROW('malzeme montaj'!$C$1:$C$3329))),ROWS(L$4:L187))))</f>
        <v/>
      </c>
      <c r="M187" s="38" t="str">
        <f t="array" ref="M187">IF(ROWS(M$4:M187)&gt;M$1,"",INDEX('malzeme montaj'!$C$1:$C$3329,SMALL(IF('malzeme montaj'!$B$1:$B$3329=M$3,IF('malzeme montaj'!$C$1:$C$3329&lt;&gt;"",ROW('malzeme montaj'!$C$1:$C$3329))),ROWS(M$4:M187))))</f>
        <v/>
      </c>
      <c r="N187" s="38" t="str">
        <f t="array" ref="N187">IF(ROWS(N$4:N187)&gt;N$1,"",INDEX('malzeme montaj'!$C$1:$C$3329,SMALL(IF('malzeme montaj'!$B$1:$B$3329=N$3,IF('malzeme montaj'!$C$1:$C$3329&lt;&gt;"",ROW('malzeme montaj'!$C$1:$C$3329))),ROWS(N$4:N187))))</f>
        <v/>
      </c>
      <c r="O187" s="38" t="str">
        <f t="array" ref="O187">IF(ROWS(O$4:O187)&gt;O$1,"",INDEX('malzeme montaj'!$C$1:$C$3329,SMALL(IF('malzeme montaj'!$B$1:$B$3329=O$3,IF('malzeme montaj'!$C$1:$C$3329&lt;&gt;"",ROW('malzeme montaj'!$C$1:$C$3329))),ROWS(O$4:O187))))</f>
        <v/>
      </c>
      <c r="P187" s="38" t="str">
        <f t="array" ref="P187">IF(ROWS(P$4:P187)&gt;P$1,"",INDEX('malzeme montaj'!$C$1:$C$3329,SMALL(IF('malzeme montaj'!$B$1:$B$3329=P$3,IF('malzeme montaj'!$C$1:$C$3329&lt;&gt;"",ROW('malzeme montaj'!$C$1:$C$3329))),ROWS(P$4:P187))))</f>
        <v/>
      </c>
      <c r="Q187" s="38" t="str">
        <f t="array" ref="Q187">IF(ROWS(Q$4:Q187)&gt;Q$1,"",INDEX('malzeme montaj'!$C$1:$C$3329,SMALL(IF('malzeme montaj'!$B$1:$B$3329=Q$3,IF('malzeme montaj'!$C$1:$C$3329&lt;&gt;"",ROW('malzeme montaj'!$C$1:$C$3329))),ROWS(Q$4:Q187))))</f>
        <v/>
      </c>
      <c r="R187" s="38" t="str">
        <f t="array" ref="R187">IF(ROWS(R$4:R187)&gt;R$1,"",INDEX('malzeme montaj'!$C$1:$C$3329,SMALL(IF('malzeme montaj'!$B$1:$B$3329=R$3,IF('malzeme montaj'!$C$1:$C$3329&lt;&gt;"",ROW('malzeme montaj'!$C$1:$C$3329))),ROWS(R$4:R187))))</f>
        <v/>
      </c>
      <c r="S187" s="38" t="str">
        <f t="array" ref="S187">IF(ROWS(S$4:S187)&gt;S$1,"",INDEX('malzeme montaj'!$C$1:$C$3329,SMALL(IF('malzeme montaj'!$B$1:$B$3329=S$3,IF('malzeme montaj'!$C$1:$C$3329&lt;&gt;"",ROW('malzeme montaj'!$C$1:$C$3329))),ROWS(S$4:S187))))</f>
        <v/>
      </c>
      <c r="T187" s="38" t="str">
        <f t="array" ref="T187">IF(ROWS(T$4:T187)&gt;T$1,"",INDEX('malzeme montaj'!$C$1:$C$3329,SMALL(IF('malzeme montaj'!$B$1:$B$3329=T$3,IF('malzeme montaj'!$C$1:$C$3329&lt;&gt;"",ROW('malzeme montaj'!$C$1:$C$3329))),ROWS(T$4:T187))))</f>
        <v/>
      </c>
      <c r="U187" s="38" t="str">
        <f t="array" ref="U187">IF(ROWS(U$4:U187)&gt;U$1,"",INDEX('malzeme montaj'!$C$1:$C$3329,SMALL(IF('malzeme montaj'!$B$1:$B$3329=U$3,IF('malzeme montaj'!$C$1:$C$3329&lt;&gt;"",ROW('malzeme montaj'!$C$1:$C$3329))),ROWS(U$4:U187))))</f>
        <v/>
      </c>
      <c r="V187" s="38" t="str">
        <f t="array" ref="V187">IF(ROWS(V$4:V187)&gt;V$1,"",INDEX('malzeme montaj'!$C$1:$C$3329,SMALL(IF('malzeme montaj'!$B$1:$B$3329=V$3,IF('malzeme montaj'!$C$1:$C$3329&lt;&gt;"",ROW('malzeme montaj'!$C$1:$C$3329))),ROWS(V$4:V187))))</f>
        <v/>
      </c>
      <c r="W187" s="38" t="str">
        <f t="array" ref="W187">IF(ROWS(W$4:W187)&gt;W$1,"",INDEX('malzeme montaj'!$C$1:$C$3329,SMALL(IF('malzeme montaj'!$B$1:$B$3329=W$3,IF('malzeme montaj'!$C$1:$C$3329&lt;&gt;"",ROW('malzeme montaj'!$C$1:$C$3329))),ROWS(W$4:W187))))</f>
        <v/>
      </c>
      <c r="X187" s="38" t="str">
        <f t="array" ref="X187">IF(ROWS(X$4:X187)&gt;X$1,"",INDEX('malzeme montaj'!$C$1:$C$3329,SMALL(IF('malzeme montaj'!$B$1:$B$3329=X$3,IF('malzeme montaj'!$C$1:$C$3329&lt;&gt;"",ROW('malzeme montaj'!$C$1:$C$3329))),ROWS(X$4:X187))))</f>
        <v/>
      </c>
      <c r="Y187" s="38" t="str">
        <f t="array" ref="Y187">IF(ROWS(Y$4:Y187)&gt;Y$1,"",INDEX('malzeme montaj'!$C$1:$C$3329,SMALL(IF('malzeme montaj'!$B$1:$B$3329=Y$3,IF('malzeme montaj'!$C$1:$C$3329&lt;&gt;"",ROW('malzeme montaj'!$C$1:$C$3329))),ROWS(Y$4:Y187))))</f>
        <v/>
      </c>
      <c r="Z187" s="38" t="str">
        <f t="array" ref="Z187">IF(ROWS(Z$4:Z187)&gt;Z$1,"",INDEX('malzeme montaj'!$C$1:$C$3329,SMALL(IF('malzeme montaj'!$B$1:$B$3329=Z$3,IF('malzeme montaj'!$C$1:$C$3329&lt;&gt;"",ROW('malzeme montaj'!$C$1:$C$3329))),ROWS(Z$4:Z187))))</f>
        <v/>
      </c>
      <c r="AA187" s="38" t="str">
        <f t="array" ref="AA187">IF(ROWS(AA$4:AA187)&gt;AA$1,"",INDEX('malzeme montaj'!$C$1:$C$3329,SMALL(IF('malzeme montaj'!$B$1:$B$3329=AA$3,IF('malzeme montaj'!$C$1:$C$3329&lt;&gt;"",ROW('malzeme montaj'!$C$1:$C$3329))),ROWS(AA$4:AA187))))</f>
        <v/>
      </c>
      <c r="AB187" s="38" t="str">
        <f t="array" ref="AB187">IF(ROWS(AB$4:AB187)&gt;AB$1,"",INDEX('malzeme montaj'!$C$1:$C$3329,SMALL(IF('malzeme montaj'!$B$1:$B$3329=AB$3,IF('malzeme montaj'!$C$1:$C$3329&lt;&gt;"",ROW('malzeme montaj'!$C$1:$C$3329))),ROWS(AB$4:AB187))))</f>
        <v/>
      </c>
      <c r="AC187" s="38" t="str">
        <f t="array" ref="AC187">IF(ROWS(AC$4:AC187)&gt;AC$1,"",INDEX('malzeme montaj'!$C$1:$C$3329,SMALL(IF('malzeme montaj'!$B$1:$B$3329=AC$3,IF('malzeme montaj'!$C$1:$C$3329&lt;&gt;"",ROW('malzeme montaj'!$C$1:$C$3329))),ROWS(AC$4:AC187))))</f>
        <v/>
      </c>
      <c r="AD187" s="38" t="str">
        <f t="array" ref="AD187">IF(ROWS(AD$4:AD187)&gt;AD$1,"",INDEX('malzeme montaj'!$C$1:$C$3329,SMALL(IF('malzeme montaj'!$B$1:$B$3329=AD$3,IF('malzeme montaj'!$C$1:$C$3329&lt;&gt;"",ROW('malzeme montaj'!$C$1:$C$3329))),ROWS(AD$4:AD187))))</f>
        <v/>
      </c>
      <c r="AE187" s="38" t="str">
        <f t="array" ref="AE187">IF(ROWS(AE$4:AE187)&gt;AE$1,"",INDEX('malzeme montaj'!$C$1:$C$3329,SMALL(IF('malzeme montaj'!$B$1:$B$3329=AE$3,IF('malzeme montaj'!$C$1:$C$3329&lt;&gt;"",ROW('malzeme montaj'!$C$1:$C$3329))),ROWS(AE$4:AE187))))</f>
        <v/>
      </c>
      <c r="AF187" s="38" t="str">
        <f t="array" ref="AF187">IF(ROWS(AF$4:AF187)&gt;AF$1,"",INDEX('malzeme montaj'!$C$1:$C$3329,SMALL(IF('malzeme montaj'!$B$1:$B$3329=AF$3,IF('malzeme montaj'!$C$1:$C$3329&lt;&gt;"",ROW('malzeme montaj'!$C$1:$C$3329))),ROWS(AF$4:AF187))))</f>
        <v/>
      </c>
      <c r="AG187" s="38" t="str">
        <f t="array" ref="AG187">IF(ROWS(AG$4:AG187)&gt;AG$1,"",INDEX('malzeme montaj'!$C$1:$C$3329,SMALL(IF('malzeme montaj'!$B$1:$B$3329=AG$3,IF('malzeme montaj'!$C$1:$C$3329&lt;&gt;"",ROW('malzeme montaj'!$C$1:$C$3329))),ROWS(AG$4:AG187))))</f>
        <v/>
      </c>
      <c r="AH187" s="38" t="str">
        <f t="array" ref="AH187">IF(ROWS(AH$4:AH187)&gt;AH$1,"",INDEX('malzeme montaj'!$C$1:$C$3329,SMALL(IF('malzeme montaj'!$B$1:$B$3329=AH$3,IF('malzeme montaj'!$C$1:$C$3329&lt;&gt;"",ROW('malzeme montaj'!$C$1:$C$3329))),ROWS(AH$4:AH187))))</f>
        <v/>
      </c>
      <c r="AI187" s="38" t="str">
        <f t="array" ref="AI187">IF(ROWS(AI$4:AI187)&gt;AI$1,"",INDEX('malzeme montaj'!$C$1:$C$3329,SMALL(IF('malzeme montaj'!$B$1:$B$3329=AI$3,IF('malzeme montaj'!$C$1:$C$3329&lt;&gt;"",ROW('malzeme montaj'!$C$1:$C$3329))),ROWS(AI$4:AI187))))</f>
        <v/>
      </c>
      <c r="AJ187" s="38" t="str">
        <f t="array" ref="AJ187">IF(ROWS(AJ$4:AJ187)&gt;AJ$1,"",INDEX('malzeme montaj'!$C$1:$C$3329,SMALL(IF('malzeme montaj'!$B$1:$B$3329=AJ$3,IF('malzeme montaj'!$C$1:$C$3329&lt;&gt;"",ROW('malzeme montaj'!$C$1:$C$3329))),ROWS(AJ$4:AJ187))))</f>
        <v/>
      </c>
      <c r="AK187" s="38" t="str">
        <f t="array" ref="AK187">IF(ROWS(AK$4:AK187)&gt;AK$1,"",INDEX('malzeme montaj'!$C$1:$C$3329,SMALL(IF('malzeme montaj'!$B$1:$B$3329=AK$3,IF('malzeme montaj'!$C$1:$C$3329&lt;&gt;"",ROW('malzeme montaj'!$C$1:$C$3329))),ROWS(AK$4:AK187))))</f>
        <v/>
      </c>
      <c r="AL187" s="38" t="str">
        <f t="array" ref="AL187">IF(ROWS(AL$4:AL187)&gt;AL$1,"",INDEX('malzeme montaj'!$C$1:$C$3329,SMALL(IF('malzeme montaj'!$B$1:$B$3329=AL$3,IF('malzeme montaj'!$C$1:$C$3329&lt;&gt;"",ROW('malzeme montaj'!$C$1:$C$3329))),ROWS(AL$4:AL187))))</f>
        <v/>
      </c>
      <c r="AM187" s="38" t="str">
        <f t="array" ref="AM187">IF(ROWS(AM$4:AM187)&gt;AM$1,"",INDEX('malzeme montaj'!$C$1:$C$3329,SMALL(IF('malzeme montaj'!$B$1:$B$3329=AM$3,IF('malzeme montaj'!$C$1:$C$3329&lt;&gt;"",ROW('malzeme montaj'!$C$1:$C$3329))),ROWS(AM$4:AM187))))</f>
        <v/>
      </c>
      <c r="AN187" s="38" t="str">
        <f t="array" ref="AN187">IF(ROWS(AN$4:AN187)&gt;AN$1,"",INDEX('malzeme montaj'!$C$1:$C$3329,SMALL(IF('malzeme montaj'!$B$1:$B$3329=AN$3,IF('malzeme montaj'!$C$1:$C$3329&lt;&gt;"",ROW('malzeme montaj'!$C$1:$C$3329))),ROWS(AN$4:AN187))))</f>
        <v/>
      </c>
      <c r="AO187" s="38" t="str">
        <f t="array" ref="AO187">IF(ROWS(AO$4:AO187)&gt;AO$1,"",INDEX('malzeme montaj'!$C$1:$C$3329,SMALL(IF('malzeme montaj'!$B$1:$B$3329=AO$3,IF('malzeme montaj'!$C$1:$C$3329&lt;&gt;"",ROW('malzeme montaj'!$C$1:$C$3329))),ROWS(AO$4:AO187))))</f>
        <v/>
      </c>
      <c r="AP187" s="38" t="str">
        <f t="array" ref="AP187">IF(ROWS(AP$4:AP187)&gt;AP$1,"",INDEX('malzeme montaj'!$C$1:$C$3329,SMALL(IF('malzeme montaj'!$B$1:$B$3329=AP$3,IF('malzeme montaj'!$C$1:$C$3329&lt;&gt;"",ROW('malzeme montaj'!$C$1:$C$3329))),ROWS(AP$4:AP187))))</f>
        <v/>
      </c>
      <c r="AQ187" s="38" t="str">
        <f t="array" ref="AQ187">IF(ROWS(AQ$4:AQ187)&gt;AQ$1,"",INDEX('malzeme montaj'!$C$1:$C$3329,SMALL(IF('malzeme montaj'!$B$1:$B$3329=AQ$3,IF('malzeme montaj'!$C$1:$C$3329&lt;&gt;"",ROW('malzeme montaj'!$C$1:$C$3329))),ROWS(AQ$4:AQ187))))</f>
        <v/>
      </c>
      <c r="AR187" s="38" t="str">
        <f t="array" ref="AR187">IF(ROWS(AR$4:AR187)&gt;AR$1,"",INDEX('malzeme montaj'!$C$1:$C$3329,SMALL(IF('malzeme montaj'!$B$1:$B$3329=AR$3,IF('malzeme montaj'!$C$1:$C$3329&lt;&gt;"",ROW('malzeme montaj'!$C$1:$C$3329))),ROWS(AR$4:AR187))))</f>
        <v/>
      </c>
      <c r="AS187" s="38" t="str">
        <f t="array" ref="AS187">IF(ROWS(AS$4:AS187)&gt;AS$1,"",INDEX('malzeme montaj'!$C$1:$C$3329,SMALL(IF('malzeme montaj'!$B$1:$B$3329=AS$3,IF('malzeme montaj'!$C$1:$C$3329&lt;&gt;"",ROW('malzeme montaj'!$C$1:$C$3329))),ROWS(AS$4:AS187))))</f>
        <v/>
      </c>
      <c r="AT187" s="38" t="str">
        <f t="array" ref="AT187">IF(ROWS(AT$4:AT187)&gt;AT$1,"",INDEX('malzeme montaj'!$C$1:$C$3329,SMALL(IF('malzeme montaj'!$B$1:$B$3329=AT$3,IF('malzeme montaj'!$C$1:$C$3329&lt;&gt;"",ROW('malzeme montaj'!$C$1:$C$3329))),ROWS(AT$4:AT187))))</f>
        <v/>
      </c>
      <c r="AU187" s="38" t="str">
        <f t="array" ref="AU187">IF(ROWS(AU$4:AU187)&gt;AU$1,"",INDEX('malzeme montaj'!$C$1:$C$3329,SMALL(IF('malzeme montaj'!$B$1:$B$3329=AU$3,IF('malzeme montaj'!$C$1:$C$3329&lt;&gt;"",ROW('malzeme montaj'!$C$1:$C$3329))),ROWS(AU$4:AU187))))</f>
        <v/>
      </c>
      <c r="AV187" s="38" t="str">
        <f t="array" ref="AV187">IF(ROWS(AV$4:AV187)&gt;AV$1,"",INDEX('malzeme montaj'!$C$1:$C$3329,SMALL(IF('malzeme montaj'!$B$1:$B$3329=AV$3,IF('malzeme montaj'!$C$1:$C$3329&lt;&gt;"",ROW('malzeme montaj'!$C$1:$C$3329))),ROWS(AV$4:AV187))))</f>
        <v/>
      </c>
      <c r="AW187" s="38" t="str">
        <f t="array" ref="AW187">IF(ROWS(AW$4:AW187)&gt;AW$1,"",INDEX('malzeme montaj'!$C$1:$C$3329,SMALL(IF('malzeme montaj'!$B$1:$B$3329=AW$3,IF('malzeme montaj'!$C$1:$C$3329&lt;&gt;"",ROW('malzeme montaj'!$C$1:$C$3329))),ROWS(AW$4:AW187))))</f>
        <v/>
      </c>
      <c r="AX187" s="38" t="str">
        <f t="array" ref="AX187">IF(ROWS(AX$4:AX187)&gt;AX$1,"",INDEX('malzeme montaj'!$C$1:$C$3329,SMALL(IF('malzeme montaj'!$B$1:$B$3329=AX$3,IF('malzeme montaj'!$C$1:$C$3329&lt;&gt;"",ROW('malzeme montaj'!$C$1:$C$3329))),ROWS(AX$4:AX187))))</f>
        <v/>
      </c>
      <c r="AY187" s="38" t="str">
        <f t="array" ref="AY187">IF(ROWS(AY$4:AY187)&gt;AY$1,"",INDEX('malzeme montaj'!$C$1:$C$3329,SMALL(IF('malzeme montaj'!$B$1:$B$3329=AY$3,IF('malzeme montaj'!$C$1:$C$3329&lt;&gt;"",ROW('malzeme montaj'!$C$1:$C$3329))),ROWS(AY$4:AY187))))</f>
        <v/>
      </c>
      <c r="AZ187" s="38" t="str">
        <f t="array" ref="AZ187">IF(ROWS(AZ$4:AZ187)&gt;AZ$1,"",INDEX('malzeme montaj'!$C$1:$C$3329,SMALL(IF('malzeme montaj'!$B$1:$B$3329=AZ$3,IF('malzeme montaj'!$C$1:$C$3329&lt;&gt;"",ROW('malzeme montaj'!$C$1:$C$3329))),ROWS(AZ$4:AZ187))))</f>
        <v/>
      </c>
      <c r="BA187" s="38" t="str">
        <f t="array" ref="BA187">IF(ROWS(BA$4:BA187)&gt;BA$1,"",INDEX('malzeme montaj'!$C$1:$C$3329,SMALL(IF('malzeme montaj'!$B$1:$B$3329=BA$3,IF('malzeme montaj'!$C$1:$C$3329&lt;&gt;"",ROW('malzeme montaj'!$C$1:$C$3329))),ROWS(BA$4:BA187))))</f>
        <v/>
      </c>
      <c r="BB187" s="38" t="str">
        <f t="array" ref="BB187">IF(ROWS(BB$4:BB187)&gt;BB$1,"",INDEX('malzeme montaj'!$C$1:$C$3329,SMALL(IF('malzeme montaj'!$B$1:$B$3329=BB$3,IF('malzeme montaj'!$C$1:$C$3329&lt;&gt;"",ROW('malzeme montaj'!$C$1:$C$3329))),ROWS(BB$4:BB187))))</f>
        <v/>
      </c>
      <c r="BC187" s="38" t="str">
        <f t="array" ref="BC187">IF(ROWS(BC$4:BC187)&gt;BC$1,"",INDEX('malzeme montaj'!$C$1:$C$3329,SMALL(IF('malzeme montaj'!$B$1:$B$3329=BC$3,IF('malzeme montaj'!$C$1:$C$3329&lt;&gt;"",ROW('malzeme montaj'!$C$1:$C$3329))),ROWS(BC$4:BC187))))</f>
        <v/>
      </c>
      <c r="BD187" s="38" t="str">
        <f t="array" ref="BD187">IF(ROWS(BD$4:BD187)&gt;BD$1,"",INDEX('malzeme montaj'!$C$1:$C$3329,SMALL(IF('malzeme montaj'!$B$1:$B$3329=BD$3,IF('malzeme montaj'!$C$1:$C$3329&lt;&gt;"",ROW('malzeme montaj'!$C$1:$C$3329))),ROWS(BD$4:BD187))))</f>
        <v/>
      </c>
      <c r="BE187" s="38"/>
      <c r="BF187" s="38" t="str">
        <f t="array" ref="BF187">IF(ROWS(BF$4:BF187)&gt;BF$1,"",INDEX('malzeme montaj'!$C$1:$C$3329,SMALL(IF('malzeme montaj'!$B$1:$B$3329=BF$3,IF('malzeme montaj'!$C$1:$C$3329&lt;&gt;"",ROW('malzeme montaj'!$C$1:$C$3329))),ROWS(BF$4:BF187))))</f>
        <v/>
      </c>
      <c r="BG187" s="38" t="str">
        <f t="array" ref="BG187">IF(ROWS(BG$4:BG187)&gt;BG$1,"",INDEX('malzeme montaj'!$C$1:$C$3329,SMALL(IF('malzeme montaj'!$B$1:$B$3329=BG$3,IF('malzeme montaj'!$C$1:$C$3329&lt;&gt;"",ROW('malzeme montaj'!$C$1:$C$3329))),ROWS(BG$4:BG187))))</f>
        <v/>
      </c>
      <c r="BH187" s="38" t="str">
        <f t="array" ref="BH187">IF(ROWS(BH$4:BH187)&gt;BH$1,"",INDEX('malzeme montaj'!$C$1:$C$3329,SMALL(IF('malzeme montaj'!$B$1:$B$3329=BH$3,IF('malzeme montaj'!$C$1:$C$3329&lt;&gt;"",ROW('malzeme montaj'!$C$1:$C$3329))),ROWS(BH$4:BH187))))</f>
        <v/>
      </c>
      <c r="BI187" s="38" t="str">
        <f t="array" ref="BI187">IF(ROWS(BI$4:BI187)&gt;BI$1,"",INDEX('malzeme montaj'!$C$1:$C$3329,SMALL(IF('malzeme montaj'!$B$1:$B$3329=BI$3,IF('malzeme montaj'!$C$1:$C$3329&lt;&gt;"",ROW('malzeme montaj'!$C$1:$C$3329))),ROWS(BI$4:BI187))))</f>
        <v/>
      </c>
      <c r="BJ187" s="38" t="str">
        <f t="array" ref="BJ187">IF(ROWS(BJ$4:BJ187)&gt;BJ$1,"",INDEX('malzeme montaj'!$C$1:$C$3329,SMALL(IF('malzeme montaj'!$B$1:$B$3329=BJ$3,IF('malzeme montaj'!$C$1:$C$3329&lt;&gt;"",ROW('malzeme montaj'!$C$1:$C$3329))),ROWS(BJ$4:BJ187))))</f>
        <v/>
      </c>
      <c r="BK187" s="38" t="str">
        <f t="array" ref="BK187">IF(ROWS(BK$4:BK187)&gt;BK$1,"",INDEX('malzeme montaj'!$C$1:$C$3329,SMALL(IF('malzeme montaj'!$B$1:$B$3329=BK$3,IF('malzeme montaj'!$C$1:$C$3329&lt;&gt;"",ROW('malzeme montaj'!$C$1:$C$3329))),ROWS(BK$4:BK187))))</f>
        <v/>
      </c>
      <c r="BL187" s="38" t="str">
        <f t="array" ref="BL187">IF(ROWS(BL$4:BL187)&gt;BL$1,"",INDEX('malzeme montaj'!$C$1:$C$3329,SMALL(IF('malzeme montaj'!$B$1:$B$3329=BL$3,IF('malzeme montaj'!$C$1:$C$3329&lt;&gt;"",ROW('malzeme montaj'!$C$1:$C$3329))),ROWS(BL$4:BL187))))</f>
        <v/>
      </c>
      <c r="BM187" s="38" t="str">
        <f t="array" ref="BM187">IF(ROWS(BM$4:BM187)&gt;BM$1,"",INDEX('malzeme montaj'!$C$1:$C$3329,SMALL(IF('malzeme montaj'!$B$1:$B$3329=BM$3,IF('malzeme montaj'!$C$1:$C$3329&lt;&gt;"",ROW('malzeme montaj'!$C$1:$C$3329))),ROWS(BM$4:BM187))))</f>
        <v/>
      </c>
      <c r="BN187" s="38" t="str">
        <f t="array" ref="BN187">IF(ROWS(BN$4:BN187)&gt;BN$1,"",INDEX('malzeme montaj'!$C$1:$C$3329,SMALL(IF('malzeme montaj'!$B$1:$B$3329=BN$3,IF('malzeme montaj'!$C$1:$C$3329&lt;&gt;"",ROW('malzeme montaj'!$C$1:$C$3329))),ROWS(BN$4:BN187))))</f>
        <v/>
      </c>
      <c r="BO187" s="38" t="str">
        <f t="array" ref="BO187">IF(ROWS(BO$4:BO187)&gt;BO$1,"",INDEX('malzeme montaj'!$C$1:$C$3329,SMALL(IF('malzeme montaj'!$B$1:$B$3329=BO$3,IF('malzeme montaj'!$C$1:$C$3329&lt;&gt;"",ROW('malzeme montaj'!$C$1:$C$3329))),ROWS(BO$4:BO187))))</f>
        <v/>
      </c>
      <c r="BP187" s="38" t="str">
        <f t="array" ref="BP187">IF(ROWS(BP$4:BP187)&gt;BP$1,"",INDEX('malzeme montaj'!$C$1:$C$3329,SMALL(IF('malzeme montaj'!$B$1:$B$3329=BP$3,IF('malzeme montaj'!$C$1:$C$3329&lt;&gt;"",ROW('malzeme montaj'!$C$1:$C$3329))),ROWS(BP$4:BP187))))</f>
        <v/>
      </c>
      <c r="BQ187" s="38" t="str">
        <f t="array" ref="BQ187">IF(ROWS(BQ$4:BQ187)&gt;BQ$1,"",INDEX('malzeme montaj'!$C$1:$C$3329,SMALL(IF('malzeme montaj'!$B$1:$B$3329=BQ$3,IF('malzeme montaj'!$C$1:$C$3329&lt;&gt;"",ROW('malzeme montaj'!$C$1:$C$3329))),ROWS(BQ$4:BQ187))))</f>
        <v/>
      </c>
      <c r="BR187" s="38" t="str">
        <f t="array" ref="BR187">IF(ROWS(BR$4:BR187)&gt;BR$1,"",INDEX('malzeme montaj'!$C$1:$C$3329,SMALL(IF('malzeme montaj'!$B$1:$B$3329=BR$3,IF('malzeme montaj'!$C$1:$C$3329&lt;&gt;"",ROW('malzeme montaj'!$C$1:$C$3329))),ROWS(BR$4:BR187))))</f>
        <v/>
      </c>
      <c r="BS187" s="38" t="str">
        <f t="array" ref="BS187">IF(ROWS(BS$4:BS187)&gt;BS$1,"",INDEX('malzeme montaj'!$C$1:$C$3329,SMALL(IF('malzeme montaj'!$B$1:$B$3329=BS$3,IF('malzeme montaj'!$C$1:$C$3329&lt;&gt;"",ROW('malzeme montaj'!$C$1:$C$3329))),ROWS(BS$4:BS187))))</f>
        <v/>
      </c>
      <c r="BT187" s="38" t="str">
        <f t="array" ref="BT187">IF(ROWS(BT$4:BT187)&gt;BT$1,"",INDEX('malzeme montaj'!$C$1:$C$3329,SMALL(IF('malzeme montaj'!$B$1:$B$3329=BT$3,IF('malzeme montaj'!$C$1:$C$3329&lt;&gt;"",ROW('malzeme montaj'!$C$1:$C$3329))),ROWS(BT$4:BT187))))</f>
        <v/>
      </c>
      <c r="BU187" s="34" t="str">
        <f t="array" ref="BU187">IF(ROWS(BU$4:BU187)&gt;BU$1,"",INDEX('malzeme montaj'!$C$1:$C$3329,SMALL(IF('malzeme montaj'!$B$1:$B$3329=BU$3,IF('malzeme montaj'!$C$1:$C$3329&lt;&gt;"",ROW('malzeme montaj'!$C$1:$C$3329))),ROWS(BU$4:BU187))))</f>
        <v/>
      </c>
      <c r="BV187" s="34" t="str">
        <f t="array" ref="BV187">IF(ROWS(BV$4:BV187)&gt;BV$1,"",INDEX('malzeme montaj'!$C$1:$C$3329,SMALL(IF('malzeme montaj'!$B$1:$B$3329=BV$3,IF('malzeme montaj'!$C$1:$C$3329&lt;&gt;"",ROW('malzeme montaj'!$C$1:$C$3329))),ROWS(BV$4:BV187))))</f>
        <v/>
      </c>
      <c r="BW187" s="34" t="str">
        <f t="array" ref="BW187">IF(ROWS(BW$4:BW187)&gt;BW$1,"",INDEX('malzeme montaj'!$C$1:$C$3329,SMALL(IF('malzeme montaj'!$B$1:$B$3329=BW$3,IF('malzeme montaj'!$C$1:$C$3329&lt;&gt;"",ROW('malzeme montaj'!$C$1:$C$3329))),ROWS(BW$4:BW187))))</f>
        <v/>
      </c>
      <c r="BX187" s="34" t="str">
        <f t="array" ref="BX187">IF(ROWS(BX$4:BX187)&gt;BX$1,"",INDEX('malzeme montaj'!$C$1:$C$3329,SMALL(IF('malzeme montaj'!$B$1:$B$3329=BX$3,IF('malzeme montaj'!$C$1:$C$3329&lt;&gt;"",ROW('malzeme montaj'!$C$1:$C$3329))),ROWS(BX$4:BX187))))</f>
        <v/>
      </c>
      <c r="BY187" s="34" t="str">
        <f t="array" ref="BY187">IF(ROWS(BY$4:BY187)&gt;BY$1,"",INDEX('malzeme montaj'!$C$1:$C$3329,SMALL(IF('malzeme montaj'!$B$1:$B$3329=BY$3,IF('malzeme montaj'!$C$1:$C$3329&lt;&gt;"",ROW('malzeme montaj'!$C$1:$C$3329))),ROWS(BY$4:BY187))))</f>
        <v/>
      </c>
      <c r="BZ187" s="34" t="str">
        <f t="array" ref="BZ187">IF(ROWS(BZ$4:BZ187)&gt;BZ$1,"",INDEX('malzeme montaj'!$C$1:$C$3329,SMALL(IF('malzeme montaj'!$B$1:$B$3329=BZ$3,IF('malzeme montaj'!$C$1:$C$3329&lt;&gt;"",ROW('malzeme montaj'!$C$1:$C$3329))),ROWS(BZ$4:BZ187))))</f>
        <v/>
      </c>
      <c r="CA187" s="34" t="str">
        <f t="array" ref="CA187">IF(ROWS(CA$4:CA187)&gt;CA$1,"",INDEX('malzeme montaj'!$C$1:$C$3329,SMALL(IF('malzeme montaj'!$B$1:$B$3329=CA$3,IF('malzeme montaj'!$C$1:$C$3329&lt;&gt;"",ROW('malzeme montaj'!$C$1:$C$3329))),ROWS(CA$4:CA187))))</f>
        <v/>
      </c>
      <c r="CB187" s="34" t="str">
        <f t="array" ref="CB187">IF(ROWS(CB$4:CB187)&gt;CB$1,"",INDEX('malzeme montaj'!$C$1:$C$3329,SMALL(IF('malzeme montaj'!$B$1:$B$3329=CB$3,IF('malzeme montaj'!$C$1:$C$3329&lt;&gt;"",ROW('malzeme montaj'!$C$1:$C$3329))),ROWS(CB$4:CB187))))</f>
        <v/>
      </c>
      <c r="CC187" s="34" t="str">
        <f t="array" ref="CC187">IF(ROWS(CC$4:CC187)&gt;CC$1,"",INDEX('malzeme montaj'!$C$1:$C$3329,SMALL(IF('malzeme montaj'!$B$1:$B$3329=CC$3,IF('malzeme montaj'!$C$1:$C$3329&lt;&gt;"",ROW('malzeme montaj'!$C$1:$C$3329))),ROWS(CC$4:CC187))))</f>
        <v/>
      </c>
      <c r="CD187" s="34" t="str">
        <f t="array" ref="CD187">IF(ROWS(CD$4:CD187)&gt;CD$1,"",INDEX('malzeme montaj'!$C$1:$C$3329,SMALL(IF('malzeme montaj'!$B$1:$B$3329=CD$3,IF('malzeme montaj'!$C$1:$C$3329&lt;&gt;"",ROW('malzeme montaj'!$C$1:$C$3329))),ROWS(CD$4:CD187))))</f>
        <v/>
      </c>
      <c r="CE187" s="34" t="str">
        <f t="array" ref="CE187">IF(ROWS(CE$4:CE187)&gt;CE$1,"",INDEX('malzeme montaj'!$C$1:$C$3329,SMALL(IF('malzeme montaj'!$B$1:$B$3329=CE$3,IF('malzeme montaj'!$C$1:$C$3329&lt;&gt;"",ROW('malzeme montaj'!$C$1:$C$3329))),ROWS(CE$4:CE187))))</f>
        <v/>
      </c>
      <c r="CF187" s="34" t="str">
        <f t="array" ref="CF187">IF(ROWS(CF$4:CF187)&gt;CF$1,"",INDEX('malzeme montaj'!$C$1:$C$3329,SMALL(IF('malzeme montaj'!$B$1:$B$3329=CF$3,IF('malzeme montaj'!$C$1:$C$3329&lt;&gt;"",ROW('malzeme montaj'!$C$1:$C$3329))),ROWS(CF$4:CF187))))</f>
        <v/>
      </c>
      <c r="CG187" s="34" t="str">
        <f t="array" ref="CG187">IF(ROWS(CG$4:CG187)&gt;CG$1,"",INDEX('malzeme montaj'!$C$1:$C$3329,SMALL(IF('malzeme montaj'!$B$1:$B$3329=CG$3,IF('malzeme montaj'!$C$1:$C$3329&lt;&gt;"",ROW('malzeme montaj'!$C$1:$C$3329))),ROWS(CG$4:CG187))))</f>
        <v/>
      </c>
      <c r="CH187" s="34" t="str">
        <f t="array" ref="CH187">IF(ROWS(CH$4:CH187)&gt;CH$1,"",INDEX('malzeme montaj'!$C$1:$C$3329,SMALL(IF('malzeme montaj'!$B$1:$B$3329=CH$3,IF('malzeme montaj'!$C$1:$C$3329&lt;&gt;"",ROW('malzeme montaj'!$C$1:$C$3329))),ROWS(CH$4:CH187))))</f>
        <v/>
      </c>
      <c r="CI187" s="34" t="str">
        <f t="array" ref="CI187">IF(ROWS(CI$4:CI187)&gt;CI$1,"",INDEX('malzeme montaj'!$C$1:$C$3329,SMALL(IF('malzeme montaj'!$B$1:$B$3329=CI$3,IF('malzeme montaj'!$C$1:$C$3329&lt;&gt;"",ROW('malzeme montaj'!$C$1:$C$3329))),ROWS(CI$4:CI187))))</f>
        <v/>
      </c>
      <c r="CJ187" s="34" t="str">
        <f t="array" ref="CJ187">IF(ROWS(CJ$4:CJ187)&gt;CJ$1,"",INDEX('malzeme montaj'!$C$1:$C$3329,SMALL(IF('malzeme montaj'!$B$1:$B$3329=CJ$3,IF('malzeme montaj'!$C$1:$C$3329&lt;&gt;"",ROW('malzeme montaj'!$C$1:$C$3329))),ROWS(CJ$4:CJ187))))</f>
        <v/>
      </c>
      <c r="CK187" s="34" t="str">
        <f t="array" ref="CK187">IF(ROWS(CK$4:CK187)&gt;CK$1,"",INDEX('malzeme montaj'!$C$1:$C$3329,SMALL(IF('malzeme montaj'!$B$1:$B$3329=CK$3,IF('malzeme montaj'!$C$1:$C$3329&lt;&gt;"",ROW('malzeme montaj'!$C$1:$C$3329))),ROWS(CK$4:CK187))))</f>
        <v/>
      </c>
      <c r="CL187" s="34" t="str">
        <f t="array" ref="CL187">IF(ROWS(CL$4:CL187)&gt;CL$1,"",INDEX('malzeme montaj'!$C$1:$C$3329,SMALL(IF('malzeme montaj'!$B$1:$B$3329=CL$3,IF('malzeme montaj'!$C$1:$C$3329&lt;&gt;"",ROW('malzeme montaj'!$C$1:$C$3329))),ROWS(CL$4:CL187))))</f>
        <v/>
      </c>
      <c r="CM187" s="34" t="str">
        <f t="array" ref="CM187">IF(ROWS(CM$4:CM187)&gt;CM$1,"",INDEX('malzeme montaj'!$C$1:$C$3329,SMALL(IF('malzeme montaj'!$B$1:$B$3329=CM$3,IF('malzeme montaj'!$C$1:$C$3329&lt;&gt;"",ROW('malzeme montaj'!$C$1:$C$3329))),ROWS(CM$4:CM187))))</f>
        <v/>
      </c>
      <c r="CN187" s="34" t="str">
        <f t="array" ref="CN187">IF(ROWS(CN$4:CN187)&gt;CN$1,"",INDEX('malzeme montaj'!$C$1:$C$3329,SMALL(IF('malzeme montaj'!$B$1:$B$3329=CN$3,IF('malzeme montaj'!$C$1:$C$3329&lt;&gt;"",ROW('malzeme montaj'!$C$1:$C$3329))),ROWS(CN$4:CN187))))</f>
        <v/>
      </c>
      <c r="CO187" s="34" t="str">
        <f t="array" ref="CO187">IF(ROWS(CO$4:CO187)&gt;CO$1,"",INDEX('malzeme montaj'!$C$1:$C$3329,SMALL(IF('malzeme montaj'!$B$1:$B$3329=CO$3,IF('malzeme montaj'!$C$1:$C$3329&lt;&gt;"",ROW('malzeme montaj'!$C$1:$C$3329))),ROWS(CO$4:CO187))))</f>
        <v/>
      </c>
      <c r="CP187" s="34" t="str">
        <f t="array" ref="CP187">IF(ROWS(CP$4:CP187)&gt;CP$1,"",INDEX('malzeme montaj'!$C$1:$C$3329,SMALL(IF('malzeme montaj'!$B$1:$B$3329=CP$3,IF('malzeme montaj'!$C$1:$C$3329&lt;&gt;"",ROW('malzeme montaj'!$C$1:$C$3329))),ROWS(CP$4:CP187))))</f>
        <v/>
      </c>
      <c r="CQ187" s="34" t="str">
        <f t="array" ref="CQ187">IF(ROWS(CQ$4:CQ187)&gt;CQ$1,"",INDEX('malzeme montaj'!$C$1:$C$3329,SMALL(IF('malzeme montaj'!$B$1:$B$3329=CQ$3,IF('malzeme montaj'!$C$1:$C$3329&lt;&gt;"",ROW('malzeme montaj'!$C$1:$C$3329))),ROWS(CQ$4:CQ187))))</f>
        <v/>
      </c>
      <c r="CR187" s="34" t="str">
        <f t="array" ref="CR187">IF(ROWS(CR$4:CR187)&gt;CR$1,"",INDEX('malzeme montaj'!$C$1:$C$3329,SMALL(IF('malzeme montaj'!$B$1:$B$3329=CR$3,IF('malzeme montaj'!$C$1:$C$3329&lt;&gt;"",ROW('malzeme montaj'!$C$1:$C$3329))),ROWS(CR$4:CR187))))</f>
        <v/>
      </c>
      <c r="CS187" s="34" t="str">
        <f t="array" ref="CS187">IF(ROWS(CS$4:CS187)&gt;CS$1,"",INDEX('malzeme montaj'!$C$1:$C$3329,SMALL(IF('malzeme montaj'!$B$1:$B$3329=CS$3,IF('malzeme montaj'!$C$1:$C$3329&lt;&gt;"",ROW('malzeme montaj'!$C$1:$C$3329))),ROWS(CS$4:CS187))))</f>
        <v/>
      </c>
      <c r="CT187" s="34" t="str">
        <f t="array" ref="CT187">IF(ROWS(CT$4:CT187)&gt;CT$1,"",INDEX('malzeme montaj'!$C$1:$C$3329,SMALL(IF('malzeme montaj'!$B$1:$B$3329=CT$3,IF('malzeme montaj'!$C$1:$C$3329&lt;&gt;"",ROW('malzeme montaj'!$C$1:$C$3329))),ROWS(CT$4:CT187))))</f>
        <v/>
      </c>
      <c r="CU187" s="34" t="str">
        <f t="array" ref="CU187">IF(ROWS(CU$4:CU187)&gt;CU$1,"",INDEX('malzeme montaj'!$C$1:$C$3329,SMALL(IF('malzeme montaj'!$B$1:$B$3329=CU$3,IF('malzeme montaj'!$C$1:$C$3329&lt;&gt;"",ROW('malzeme montaj'!$C$1:$C$3329))),ROWS(CU$4:CU187))))</f>
        <v/>
      </c>
      <c r="CV187" s="34" t="str">
        <f t="array" ref="CV187">IF(ROWS(CV$4:CV187)&gt;CV$1,"",INDEX('malzeme montaj'!$C$1:$C$3329,SMALL(IF('malzeme montaj'!$B$1:$B$3329=CV$3,IF('malzeme montaj'!$C$1:$C$3329&lt;&gt;"",ROW('malzeme montaj'!$C$1:$C$3329))),ROWS(CV$4:CV187))))</f>
        <v/>
      </c>
      <c r="CW187" s="34" t="str">
        <f t="array" ref="CW187">IF(ROWS(CW$4:CW187)&gt;CW$1,"",INDEX('malzeme montaj'!$C$1:$C$3329,SMALL(IF('malzeme montaj'!$B$1:$B$3329=CW$3,IF('malzeme montaj'!$C$1:$C$3329&lt;&gt;"",ROW('malzeme montaj'!$C$1:$C$3329))),ROWS(CW$4:CW187))))</f>
        <v/>
      </c>
      <c r="CX187" s="34" t="str">
        <f t="array" ref="CX187">IF(ROWS(CX$4:CX187)&gt;CX$1,"",INDEX('malzeme montaj'!$C$1:$C$3329,SMALL(IF('malzeme montaj'!$B$1:$B$3329=CX$3,IF('malzeme montaj'!$C$1:$C$3329&lt;&gt;"",ROW('malzeme montaj'!$C$1:$C$3329))),ROWS(CX$4:CX187))))</f>
        <v/>
      </c>
      <c r="CY187" s="34" t="str">
        <f t="array" ref="CY187">IF(ROWS(CY$4:CY187)&gt;CY$1,"",INDEX('malzeme montaj'!$C$1:$C$3329,SMALL(IF('malzeme montaj'!$B$1:$B$3329=CY$3,IF('malzeme montaj'!$C$1:$C$3329&lt;&gt;"",ROW('malzeme montaj'!$C$1:$C$3329))),ROWS(CY$4:CY187))))</f>
        <v/>
      </c>
      <c r="CZ187" s="34" t="str">
        <f t="array" ref="CZ187">IF(ROWS(CZ$4:CZ187)&gt;CZ$1,"",INDEX('malzeme montaj'!$C$1:$C$3329,SMALL(IF('malzeme montaj'!$B$1:$B$3329=CZ$3,IF('malzeme montaj'!$C$1:$C$3329&lt;&gt;"",ROW('malzeme montaj'!$C$1:$C$3329))),ROWS(CZ$4:CZ187))))</f>
        <v/>
      </c>
      <c r="DA187" s="34" t="str">
        <f t="array" ref="DA187">IF(ROWS(DA$4:DA187)&gt;DA$1,"",INDEX('malzeme montaj'!$C$1:$C$3329,SMALL(IF('malzeme montaj'!$B$1:$B$3329=DA$3,IF('malzeme montaj'!$C$1:$C$3329&lt;&gt;"",ROW('malzeme montaj'!$C$1:$C$3329))),ROWS(DA$4:DA187))))</f>
        <v/>
      </c>
      <c r="DB187" s="34" t="str">
        <f t="array" ref="DB187">IF(ROWS(DB$4:DB187)&gt;DB$1,"",INDEX('malzeme montaj'!$C$1:$C$3329,SMALL(IF('malzeme montaj'!$B$1:$B$3329=DB$3,IF('malzeme montaj'!$C$1:$C$3329&lt;&gt;"",ROW('malzeme montaj'!$C$1:$C$3329))),ROWS(DB$4:DB187))))</f>
        <v/>
      </c>
      <c r="DC187" s="34" t="str">
        <f t="array" ref="DC187">IF(ROWS(DC$4:DC187)&gt;DC$1,"",INDEX('malzeme montaj'!$C$1:$C$3329,SMALL(IF('malzeme montaj'!$B$1:$B$3329=DC$3,IF('malzeme montaj'!$C$1:$C$3329&lt;&gt;"",ROW('malzeme montaj'!$C$1:$C$3329))),ROWS(DC$4:DC187))))</f>
        <v/>
      </c>
      <c r="DD187" s="34" t="str">
        <f t="array" ref="DD187">IF(ROWS(DD$4:DD187)&gt;DD$1,"",INDEX('malzeme montaj'!$C$1:$C$3329,SMALL(IF('malzeme montaj'!$B$1:$B$3329=DD$3,IF('malzeme montaj'!$C$1:$C$3329&lt;&gt;"",ROW('malzeme montaj'!$C$1:$C$3329))),ROWS(DD$4:DD187))))</f>
        <v/>
      </c>
      <c r="DE187" s="34" t="str">
        <f t="array" ref="DE187">IF(ROWS(DE$4:DE187)&gt;DE$1,"",INDEX('malzeme montaj'!$C$1:$C$3329,SMALL(IF('malzeme montaj'!$B$1:$B$3329=DE$3,IF('malzeme montaj'!$C$1:$C$3329&lt;&gt;"",ROW('malzeme montaj'!$C$1:$C$3329))),ROWS(DE$4:DE187))))</f>
        <v/>
      </c>
      <c r="DF187" s="34" t="str">
        <f t="array" ref="DF187">IF(ROWS(DF$4:DF187)&gt;DF$1,"",INDEX('malzeme montaj'!$C$1:$C$3329,SMALL(IF('malzeme montaj'!$B$1:$B$3329=DF$3,IF('malzeme montaj'!$C$1:$C$3329&lt;&gt;"",ROW('malzeme montaj'!$C$1:$C$3329))),ROWS(DF$4:DF187))))</f>
        <v/>
      </c>
      <c r="DG187" s="34" t="str">
        <f t="array" ref="DG187">IF(ROWS(DG$4:DG187)&gt;DG$1,"",INDEX('malzeme montaj'!$C$1:$C$3329,SMALL(IF('malzeme montaj'!$B$1:$B$3329=DG$3,IF('malzeme montaj'!$C$1:$C$3329&lt;&gt;"",ROW('malzeme montaj'!$C$1:$C$3329))),ROWS(DG$4:DG187))))</f>
        <v/>
      </c>
      <c r="DH187" s="34" t="str">
        <f t="array" ref="DH187">IF(ROWS(DH$4:DH187)&gt;DH$1,"",INDEX('malzeme montaj'!$C$1:$C$3329,SMALL(IF('malzeme montaj'!$B$1:$B$3329=DH$3,IF('malzeme montaj'!$C$1:$C$3329&lt;&gt;"",ROW('malzeme montaj'!$C$1:$C$3329))),ROWS(DH$4:DH187))))</f>
        <v/>
      </c>
      <c r="DI187" s="34" t="str">
        <f t="array" ref="DI187">IF(ROWS(DI$4:DI187)&gt;DI$1,"",INDEX('malzeme montaj'!$C$1:$C$3329,SMALL(IF('malzeme montaj'!$B$1:$B$3329=DI$3,IF('malzeme montaj'!$C$1:$C$3329&lt;&gt;"",ROW('malzeme montaj'!$C$1:$C$3329))),ROWS(DI$4:DI187))))</f>
        <v/>
      </c>
      <c r="DJ187" s="34" t="str">
        <f t="array" ref="DJ187">IF(ROWS(DJ$4:DJ187)&gt;DJ$1,"",INDEX('malzeme montaj'!$C$1:$C$3329,SMALL(IF('malzeme montaj'!$B$1:$B$3329=DJ$3,IF('malzeme montaj'!$C$1:$C$3329&lt;&gt;"",ROW('malzeme montaj'!$C$1:$C$3329))),ROWS(DJ$4:DJ187))))</f>
        <v/>
      </c>
      <c r="DK187" s="34" t="str">
        <f t="array" ref="DK187">IF(ROWS(DK$4:DK187)&gt;DK$1,"",INDEX('malzeme montaj'!$C$1:$C$3329,SMALL(IF('malzeme montaj'!$B$1:$B$3329=DK$3,IF('malzeme montaj'!$C$1:$C$3329&lt;&gt;"",ROW('malzeme montaj'!$C$1:$C$3329))),ROWS(DK$4:DK187))))</f>
        <v/>
      </c>
      <c r="DL187" s="34" t="str">
        <f t="array" ref="DL187">IF(ROWS(DL$4:DL187)&gt;DL$1,"",INDEX('malzeme montaj'!$C$1:$C$3329,SMALL(IF('malzeme montaj'!$B$1:$B$3329=DL$3,IF('malzeme montaj'!$C$1:$C$3329&lt;&gt;"",ROW('malzeme montaj'!$C$1:$C$3329))),ROWS(DL$4:DL187))))</f>
        <v/>
      </c>
      <c r="DM187" s="34" t="str">
        <f t="array" ref="DM187">IF(ROWS(DM$4:DM187)&gt;DM$1,"",INDEX('malzeme montaj'!$C$1:$C$3329,SMALL(IF('malzeme montaj'!$B$1:$B$3329=DM$3,IF('malzeme montaj'!$C$1:$C$3329&lt;&gt;"",ROW('malzeme montaj'!$C$1:$C$3329))),ROWS(DM$4:DM187))))</f>
        <v/>
      </c>
      <c r="DN187" s="34" t="str">
        <f t="array" ref="DN187">IF(ROWS(DN$4:DN187)&gt;DN$1,"",INDEX('malzeme montaj'!$C$1:$C$3329,SMALL(IF('malzeme montaj'!$B$1:$B$3329=DN$3,IF('malzeme montaj'!$C$1:$C$3329&lt;&gt;"",ROW('malzeme montaj'!$C$1:$C$3329))),ROWS(DN$4:DN187))))</f>
        <v/>
      </c>
      <c r="DO187" s="34" t="str">
        <f t="array" ref="DO187">IF(ROWS(DO$4:DO187)&gt;DO$1,"",INDEX('malzeme montaj'!$C$1:$C$3329,SMALL(IF('malzeme montaj'!$B$1:$B$3329=DO$3,IF('malzeme montaj'!$C$1:$C$3329&lt;&gt;"",ROW('malzeme montaj'!$C$1:$C$3329))),ROWS(DO$4:DO187))))</f>
        <v/>
      </c>
      <c r="DP187" s="34" t="str">
        <f t="array" ref="DP187">IF(ROWS(DP$4:DP187)&gt;DP$1,"",INDEX('malzeme montaj'!$C$1:$C$3329,SMALL(IF('malzeme montaj'!$B$1:$B$3329=DP$3,IF('malzeme montaj'!$C$1:$C$3329&lt;&gt;"",ROW('malzeme montaj'!$C$1:$C$3329))),ROWS(DP$4:DP187))))</f>
        <v/>
      </c>
      <c r="DQ187" s="34" t="str">
        <f t="array" ref="DQ187">IF(ROWS(DQ$4:DQ187)&gt;DQ$1,"",INDEX('malzeme montaj'!$C$1:$C$3329,SMALL(IF('malzeme montaj'!$B$1:$B$3329=DQ$3,IF('malzeme montaj'!$C$1:$C$3329&lt;&gt;"",ROW('malzeme montaj'!$C$1:$C$3329))),ROWS(DQ$4:DQ187))))</f>
        <v/>
      </c>
      <c r="DR187" s="34" t="str">
        <f t="array" ref="DR187">IF(ROWS(DR$4:DR187)&gt;DR$1,"",INDEX('malzeme montaj'!$C$1:$C$3329,SMALL(IF('malzeme montaj'!$B$1:$B$3329=DR$3,IF('malzeme montaj'!$C$1:$C$3329&lt;&gt;"",ROW('malzeme montaj'!$C$1:$C$3329))),ROWS(DR$4:DR187))))</f>
        <v/>
      </c>
      <c r="DS187" s="34" t="str">
        <f t="array" ref="DS187">IF(ROWS(DS$4:DS187)&gt;DS$1,"",INDEX('malzeme montaj'!$C$1:$C$3329,SMALL(IF('malzeme montaj'!$B$1:$B$3329=DS$3,IF('malzeme montaj'!$C$1:$C$3329&lt;&gt;"",ROW('malzeme montaj'!$C$1:$C$3329))),ROWS(DS$4:DS187))))</f>
        <v/>
      </c>
      <c r="DT187" s="34" t="str">
        <f t="array" ref="DT187">IF(ROWS(DT$4:DT187)&gt;DT$1,"",INDEX('malzeme montaj'!$C$1:$C$3329,SMALL(IF('malzeme montaj'!$B$1:$B$3329=DT$3,IF('malzeme montaj'!$C$1:$C$3329&lt;&gt;"",ROW('malzeme montaj'!$C$1:$C$3329))),ROWS(DT$4:DT187))))</f>
        <v/>
      </c>
      <c r="DU187" s="34" t="str">
        <f t="array" ref="DU187">IF(ROWS(DU$4:DU187)&gt;DU$1,"",INDEX('malzeme montaj'!$C$1:$C$3329,SMALL(IF('malzeme montaj'!$B$1:$B$3329=DU$3,IF('malzeme montaj'!$C$1:$C$3329&lt;&gt;"",ROW('malzeme montaj'!$C$1:$C$3329))),ROWS(DU$4:DU187))))</f>
        <v/>
      </c>
      <c r="DV187" s="34" t="str">
        <f t="array" ref="DV187">IF(ROWS(DV$4:DV187)&gt;DV$1,"",INDEX('malzeme montaj'!$C$1:$C$3329,SMALL(IF('malzeme montaj'!$B$1:$B$3329=DV$3,IF('malzeme montaj'!$C$1:$C$3329&lt;&gt;"",ROW('malzeme montaj'!$C$1:$C$3329))),ROWS(DV$4:DV187))))</f>
        <v/>
      </c>
      <c r="DW187" s="34" t="str">
        <f t="array" ref="DW187">IF(ROWS(DW$4:DW187)&gt;DW$1,"",INDEX('malzeme montaj'!$C$1:$C$3329,SMALL(IF('malzeme montaj'!$B$1:$B$3329=DW$3,IF('malzeme montaj'!$C$1:$C$3329&lt;&gt;"",ROW('malzeme montaj'!$C$1:$C$3329))),ROWS(DW$4:DW187))))</f>
        <v/>
      </c>
      <c r="DX187" s="34" t="str">
        <f t="array" ref="DX187">IF(ROWS(DX$4:DX187)&gt;DX$1,"",INDEX('malzeme montaj'!$C$1:$C$3329,SMALL(IF('malzeme montaj'!$B$1:$B$3329=DX$3,IF('malzeme montaj'!$C$1:$C$3329&lt;&gt;"",ROW('malzeme montaj'!$C$1:$C$3329))),ROWS(DX$4:DX187))))</f>
        <v/>
      </c>
      <c r="DY187" s="34" t="str">
        <f t="array" ref="DY187">IF(ROWS(DY$4:DY187)&gt;DY$1,"",INDEX('malzeme montaj'!$C$1:$C$3329,SMALL(IF('malzeme montaj'!$B$1:$B$3329=DY$3,IF('malzeme montaj'!$C$1:$C$3329&lt;&gt;"",ROW('malzeme montaj'!$C$1:$C$3329))),ROWS(DY$4:DY187))))</f>
        <v/>
      </c>
      <c r="DZ187" s="34" t="str">
        <f t="array" ref="DZ187">IF(ROWS(DZ$4:DZ187)&gt;DZ$1,"",INDEX('malzeme montaj'!$C$1:$C$3329,SMALL(IF('malzeme montaj'!$B$1:$B$3329=DZ$3,IF('malzeme montaj'!$C$1:$C$3329&lt;&gt;"",ROW('malzeme montaj'!$C$1:$C$3329))),ROWS(DZ$4:DZ187))))</f>
        <v/>
      </c>
      <c r="EA187" s="34" t="str">
        <f t="array" ref="EA187">IF(ROWS(EA$4:EA187)&gt;EA$1,"",INDEX('malzeme montaj'!$C$1:$C$3329,SMALL(IF('malzeme montaj'!$B$1:$B$3329=EA$3,IF('malzeme montaj'!$C$1:$C$3329&lt;&gt;"",ROW('malzeme montaj'!$C$1:$C$3329))),ROWS(EA$4:EA187))))</f>
        <v/>
      </c>
      <c r="EB187" s="34" t="str">
        <f t="array" ref="EB187">IF(ROWS(EB$4:EB187)&gt;EB$1,"",INDEX('malzeme montaj'!$C$1:$C$3329,SMALL(IF('malzeme montaj'!$B$1:$B$3329=EB$3,IF('malzeme montaj'!$C$1:$C$3329&lt;&gt;"",ROW('malzeme montaj'!$C$1:$C$3329))),ROWS(EB$4:EB187))))</f>
        <v/>
      </c>
      <c r="EC187" s="34" t="str">
        <f t="array" ref="EC187">IF(ROWS(EC$4:EC187)&gt;EC$1,"",INDEX('malzeme montaj'!$C$1:$C$3329,SMALL(IF('malzeme montaj'!$B$1:$B$3329=EC$3,IF('malzeme montaj'!$C$1:$C$3329&lt;&gt;"",ROW('malzeme montaj'!$C$1:$C$3329))),ROWS(EC$4:EC187))))</f>
        <v/>
      </c>
      <c r="ED187" s="34" t="str">
        <f t="array" ref="ED187">IF(ROWS(ED$4:ED187)&gt;ED$1,"",INDEX('malzeme montaj'!$C$1:$C$3329,SMALL(IF('malzeme montaj'!$B$1:$B$3329=ED$3,IF('malzeme montaj'!$C$1:$C$3329&lt;&gt;"",ROW('malzeme montaj'!$C$1:$C$3329))),ROWS(ED$4:ED187))))</f>
        <v/>
      </c>
      <c r="EE187" s="34" t="str">
        <f t="array" ref="EE187">IF(ROWS(EE$4:EE187)&gt;EE$1,"",INDEX('malzeme montaj'!$C$1:$C$3329,SMALL(IF('malzeme montaj'!$B$1:$B$3329=EE$3,IF('malzeme montaj'!$C$1:$C$3329&lt;&gt;"",ROW('malzeme montaj'!$C$1:$C$3329))),ROWS(EE$4:EE187))))</f>
        <v/>
      </c>
      <c r="EF187" s="34" t="str">
        <f t="array" ref="EF187">IF(ROWS(EF$4:EF187)&gt;EF$1,"",INDEX('malzeme montaj'!$C$1:$C$3329,SMALL(IF('malzeme montaj'!$B$1:$B$3329=EF$3,IF('malzeme montaj'!$C$1:$C$3329&lt;&gt;"",ROW('malzeme montaj'!$C$1:$C$3329))),ROWS(EF$4:EF187))))</f>
        <v/>
      </c>
      <c r="EG187" s="34" t="str">
        <f t="array" ref="EG187">IF(ROWS(EG$4:EG187)&gt;EG$1,"",INDEX('malzeme montaj'!$C$1:$C$3329,SMALL(IF('malzeme montaj'!$B$1:$B$3329=EG$3,IF('malzeme montaj'!$C$1:$C$3329&lt;&gt;"",ROW('malzeme montaj'!$C$1:$C$3329))),ROWS(EG$4:EG187))))</f>
        <v/>
      </c>
      <c r="EH187" s="34" t="str">
        <f t="array" ref="EH187">IF(ROWS(EH$4:EH187)&gt;EH$1,"",INDEX('malzeme montaj'!$C$1:$C$3329,SMALL(IF('malzeme montaj'!$B$1:$B$3329=EH$3,IF('malzeme montaj'!$C$1:$C$3329&lt;&gt;"",ROW('malzeme montaj'!$C$1:$C$3329))),ROWS(EH$4:EH187))))</f>
        <v/>
      </c>
      <c r="EI187" s="34" t="str">
        <f t="array" ref="EI187">IF(ROWS(EI$4:EI187)&gt;EI$1,"",INDEX('malzeme montaj'!$C$1:$C$3329,SMALL(IF('malzeme montaj'!$B$1:$B$3329=EI$3,IF('malzeme montaj'!$C$1:$C$3329&lt;&gt;"",ROW('malzeme montaj'!$C$1:$C$3329))),ROWS(EI$4:EI187))))</f>
        <v/>
      </c>
      <c r="EJ187" s="34" t="str">
        <f t="array" ref="EJ187">IF(ROWS(EJ$4:EJ187)&gt;EJ$1,"",INDEX('malzeme montaj'!$C$1:$C$3329,SMALL(IF('malzeme montaj'!$B$1:$B$3329=EJ$3,IF('malzeme montaj'!$C$1:$C$3329&lt;&gt;"",ROW('malzeme montaj'!$C$1:$C$3329))),ROWS(EJ$4:EJ187))))</f>
        <v/>
      </c>
      <c r="EK187" s="34" t="str">
        <f t="array" ref="EK187">IF(ROWS(EK$4:EK187)&gt;EK$1,"",INDEX('malzeme montaj'!$C$1:$C$3329,SMALL(IF('malzeme montaj'!$B$1:$B$3329=EK$3,IF('malzeme montaj'!$C$1:$C$3329&lt;&gt;"",ROW('malzeme montaj'!$C$1:$C$3329))),ROWS(EK$4:EK187))))</f>
        <v/>
      </c>
      <c r="EL187" s="34" t="str">
        <f t="array" ref="EL187">IF(ROWS(EL$4:EL187)&gt;EL$1,"",INDEX('malzeme montaj'!$C$1:$C$3329,SMALL(IF('malzeme montaj'!$B$1:$B$3329=EL$3,IF('malzeme montaj'!$C$1:$C$3329&lt;&gt;"",ROW('malzeme montaj'!$C$1:$C$3329))),ROWS(EL$4:EL187))))</f>
        <v/>
      </c>
      <c r="EM187" s="34" t="str">
        <f t="array" ref="EM187">IF(ROWS(EM$4:EM187)&gt;EM$1,"",INDEX('malzeme montaj'!$C$1:$C$3329,SMALL(IF('malzeme montaj'!$B$1:$B$3329=EM$3,IF('malzeme montaj'!$C$1:$C$3329&lt;&gt;"",ROW('malzeme montaj'!$C$1:$C$3329))),ROWS(EM$4:EM187))))</f>
        <v/>
      </c>
      <c r="EN187" s="34" t="str">
        <f t="array" ref="EN187">IF(ROWS(EN$4:EN187)&gt;EN$1,"",INDEX('malzeme montaj'!$C$1:$C$3329,SMALL(IF('malzeme montaj'!$B$1:$B$3329=EN$3,IF('malzeme montaj'!$C$1:$C$3329&lt;&gt;"",ROW('malzeme montaj'!$C$1:$C$3329))),ROWS(EN$4:EN187))))</f>
        <v/>
      </c>
      <c r="EO187" s="34" t="str">
        <f t="array" ref="EO187">IF(ROWS(EO$4:EO187)&gt;EO$1,"",INDEX('malzeme montaj'!$C$1:$C$3329,SMALL(IF('malzeme montaj'!$B$1:$B$3329=EO$3,IF('malzeme montaj'!$C$1:$C$3329&lt;&gt;"",ROW('malzeme montaj'!$C$1:$C$3329))),ROWS(EO$4:EO187))))</f>
        <v/>
      </c>
      <c r="EP187" s="34" t="str">
        <f t="array" ref="EP187">IF(ROWS(EP$4:EP187)&gt;EP$1,"",INDEX('malzeme montaj'!$C$1:$C$3329,SMALL(IF('malzeme montaj'!$B$1:$B$3329=EP$3,IF('malzeme montaj'!$C$1:$C$3329&lt;&gt;"",ROW('malzeme montaj'!$C$1:$C$3329))),ROWS(EP$4:EP187))))</f>
        <v/>
      </c>
      <c r="EQ187" s="34" t="str">
        <f t="array" ref="EQ187">IF(ROWS(EQ$4:EQ187)&gt;EQ$1,"",INDEX('malzeme montaj'!$C$1:$C$3329,SMALL(IF('malzeme montaj'!$B$1:$B$3329=EQ$3,IF('malzeme montaj'!$C$1:$C$3329&lt;&gt;"",ROW('malzeme montaj'!$C$1:$C$3329))),ROWS(EQ$4:EQ187))))</f>
        <v/>
      </c>
      <c r="ER187" s="34" t="str">
        <f t="array" ref="ER187">IF(ROWS(ER$4:ER187)&gt;ER$1,"",INDEX('malzeme montaj'!$C$1:$C$3329,SMALL(IF('malzeme montaj'!$B$1:$B$3329=ER$3,IF('malzeme montaj'!$C$1:$C$3329&lt;&gt;"",ROW('malzeme montaj'!$C$1:$C$3329))),ROWS(ER$4:ER187))))</f>
        <v/>
      </c>
      <c r="ES187" s="34" t="str">
        <f t="array" ref="ES187">IF(ROWS(ES$4:ES187)&gt;ES$1,"",INDEX('malzeme montaj'!$C$1:$C$3329,SMALL(IF('malzeme montaj'!$B$1:$B$3329=ES$3,IF('malzeme montaj'!$C$1:$C$3329&lt;&gt;"",ROW('malzeme montaj'!$C$1:$C$3329))),ROWS(ES$4:ES187))))</f>
        <v/>
      </c>
      <c r="ET187" s="34" t="str">
        <f t="array" ref="ET187">IF(ROWS(ET$4:ET187)&gt;ET$1,"",INDEX('malzeme montaj'!$C$1:$C$3329,SMALL(IF('malzeme montaj'!$B$1:$B$3329=ET$3,IF('malzeme montaj'!$C$1:$C$3329&lt;&gt;"",ROW('malzeme montaj'!$C$1:$C$3329))),ROWS(ET$4:ET187))))</f>
        <v/>
      </c>
      <c r="EU187" s="34" t="str">
        <f t="array" ref="EU187">IF(ROWS(EU$4:EU187)&gt;EU$1,"",INDEX('malzeme montaj'!$C$1:$C$3329,SMALL(IF('malzeme montaj'!$B$1:$B$3329=EU$3,IF('malzeme montaj'!$C$1:$C$3329&lt;&gt;"",ROW('malzeme montaj'!$C$1:$C$3329))),ROWS(EU$4:EU187))))</f>
        <v/>
      </c>
      <c r="EV187" s="34" t="str">
        <f t="array" ref="EV187">IF(ROWS(EV$4:EV187)&gt;EV$1,"",INDEX('malzeme montaj'!$C$1:$C$3329,SMALL(IF('malzeme montaj'!$B$1:$B$3329=EV$3,IF('malzeme montaj'!$C$1:$C$3329&lt;&gt;"",ROW('malzeme montaj'!$C$1:$C$3329))),ROWS(EV$4:EV187))))</f>
        <v/>
      </c>
      <c r="EW187" s="34" t="str">
        <f t="array" ref="EW187">IF(ROWS(EW$4:EW187)&gt;EW$1,"",INDEX('malzeme montaj'!$C$1:$C$3329,SMALL(IF('malzeme montaj'!$B$1:$B$3329=EW$3,IF('malzeme montaj'!$C$1:$C$3329&lt;&gt;"",ROW('malzeme montaj'!$C$1:$C$3329))),ROWS(EW$4:EW187))))</f>
        <v/>
      </c>
    </row>
    <row r="188" spans="1:153" ht="12.75" customHeight="1">
      <c r="A188" s="38" t="str">
        <f t="array" ref="A188">IF(ROWS(A$4:A188)&gt;A$1,"",INDEX('malzeme montaj'!$C$1:$C$3329,SMALL(IF('malzeme montaj'!$B$1:$B$3329=A$3,IF('malzeme montaj'!$C$1:$C$3329&lt;&gt;"",ROW('malzeme montaj'!$C$1:$C$3329))),ROWS(A$4:A188))))</f>
        <v/>
      </c>
      <c r="B188" s="38" t="str">
        <f t="array" ref="B188">IF(ROWS(B$4:B188)&gt;B$1,"",INDEX('malzeme montaj'!$C$1:$C$3329,SMALL(IF('malzeme montaj'!$B$1:$B$3329=B$3,IF('malzeme montaj'!$C$1:$C$3329&lt;&gt;"",ROW('malzeme montaj'!$C$1:$C$3329))),ROWS(B$4:B188))))</f>
        <v/>
      </c>
      <c r="C188" s="38" t="str">
        <f t="array" ref="C188">IF(ROWS(C$4:C188)&gt;C$1,"",INDEX('malzeme montaj'!$C$1:$C$3329,SMALL(IF('malzeme montaj'!$B$1:$B$3329=C$3,IF('malzeme montaj'!$C$1:$C$3329&lt;&gt;"",ROW('malzeme montaj'!$C$1:$C$3329))),ROWS(C$4:C188))))</f>
        <v/>
      </c>
      <c r="D188" s="38" t="str">
        <f t="array" ref="D188">IF(ROWS(D$4:D188)&gt;D$1,"",INDEX('malzeme montaj'!$C$1:$C$3329,SMALL(IF('malzeme montaj'!$B$1:$B$3329=D$3,IF('malzeme montaj'!$C$1:$C$3329&lt;&gt;"",ROW('malzeme montaj'!$C$1:$C$3329))),ROWS(D$4:D188))))</f>
        <v/>
      </c>
      <c r="E188" s="38" t="str">
        <f t="array" ref="E188">IF(ROWS(E$4:E188)&gt;E$1,"",INDEX('malzeme montaj'!$C$1:$C$3329,SMALL(IF('malzeme montaj'!$B$1:$B$3329=E$3,IF('malzeme montaj'!$C$1:$C$3329&lt;&gt;"",ROW('malzeme montaj'!$C$1:$C$3329))),ROWS(E$4:E188))))</f>
        <v/>
      </c>
      <c r="F188" s="38" t="str">
        <f t="array" ref="F188">IF(ROWS(F$4:F188)&gt;F$1,"",INDEX('malzeme montaj'!$C$1:$C$3329,SMALL(IF('malzeme montaj'!$B$1:$B$3329=F$3,IF('malzeme montaj'!$C$1:$C$3329&lt;&gt;"",ROW('malzeme montaj'!$C$1:$C$3329))),ROWS(F$4:F188))))</f>
        <v/>
      </c>
      <c r="G188" s="38" t="str">
        <f t="array" ref="G188">IF(ROWS(G$4:G188)&gt;G$1,"",INDEX('malzeme montaj'!$C$1:$C$3329,SMALL(IF('malzeme montaj'!$B$1:$B$3329=G$3,IF('malzeme montaj'!$C$1:$C$3329&lt;&gt;"",ROW('malzeme montaj'!$C$1:$C$3329))),ROWS(G$4:G188))))</f>
        <v/>
      </c>
      <c r="H188" s="38" t="str">
        <f t="array" ref="H188">IF(ROWS(H$4:H188)&gt;H$1,"",INDEX('malzeme montaj'!$C$1:$C$3329,SMALL(IF('malzeme montaj'!$B$1:$B$3329=H$3,IF('malzeme montaj'!$C$1:$C$3329&lt;&gt;"",ROW('malzeme montaj'!$C$1:$C$3329))),ROWS(H$4:H188))))</f>
        <v/>
      </c>
      <c r="I188" s="38" t="str">
        <f t="array" ref="I188">IF(ROWS(I$4:I188)&gt;I$1,"",INDEX('malzeme montaj'!$C$1:$C$3329,SMALL(IF('malzeme montaj'!$B$1:$B$3329=I$3,IF('malzeme montaj'!$C$1:$C$3329&lt;&gt;"",ROW('malzeme montaj'!$C$1:$C$3329))),ROWS(I$4:I188))))</f>
        <v/>
      </c>
      <c r="J188" s="38" t="str">
        <f t="array" ref="J188">IF(ROWS(J$4:J188)&gt;J$1,"",INDEX('malzeme montaj'!$C$1:$C$3329,SMALL(IF('malzeme montaj'!$B$1:$B$3329=J$3,IF('malzeme montaj'!$C$1:$C$3329&lt;&gt;"",ROW('malzeme montaj'!$C$1:$C$3329))),ROWS(J$4:J188))))</f>
        <v/>
      </c>
      <c r="K188" s="38" t="str">
        <f t="array" ref="K188">IF(ROWS(K$4:K188)&gt;K$1,"",INDEX('malzeme montaj'!$C$1:$C$3329,SMALL(IF('malzeme montaj'!$B$1:$B$3329=K$3,IF('malzeme montaj'!$C$1:$C$3329&lt;&gt;"",ROW('malzeme montaj'!$C$1:$C$3329))),ROWS(K$4:K188))))</f>
        <v/>
      </c>
      <c r="L188" s="38" t="str">
        <f t="array" ref="L188">IF(ROWS(L$4:L188)&gt;L$1,"",INDEX('malzeme montaj'!$C$1:$C$3329,SMALL(IF('malzeme montaj'!$B$1:$B$3329=L$3,IF('malzeme montaj'!$C$1:$C$3329&lt;&gt;"",ROW('malzeme montaj'!$C$1:$C$3329))),ROWS(L$4:L188))))</f>
        <v/>
      </c>
      <c r="M188" s="38" t="str">
        <f t="array" ref="M188">IF(ROWS(M$4:M188)&gt;M$1,"",INDEX('malzeme montaj'!$C$1:$C$3329,SMALL(IF('malzeme montaj'!$B$1:$B$3329=M$3,IF('malzeme montaj'!$C$1:$C$3329&lt;&gt;"",ROW('malzeme montaj'!$C$1:$C$3329))),ROWS(M$4:M188))))</f>
        <v/>
      </c>
      <c r="N188" s="38" t="str">
        <f t="array" ref="N188">IF(ROWS(N$4:N188)&gt;N$1,"",INDEX('malzeme montaj'!$C$1:$C$3329,SMALL(IF('malzeme montaj'!$B$1:$B$3329=N$3,IF('malzeme montaj'!$C$1:$C$3329&lt;&gt;"",ROW('malzeme montaj'!$C$1:$C$3329))),ROWS(N$4:N188))))</f>
        <v/>
      </c>
      <c r="O188" s="38" t="str">
        <f t="array" ref="O188">IF(ROWS(O$4:O188)&gt;O$1,"",INDEX('malzeme montaj'!$C$1:$C$3329,SMALL(IF('malzeme montaj'!$B$1:$B$3329=O$3,IF('malzeme montaj'!$C$1:$C$3329&lt;&gt;"",ROW('malzeme montaj'!$C$1:$C$3329))),ROWS(O$4:O188))))</f>
        <v/>
      </c>
      <c r="P188" s="38" t="str">
        <f t="array" ref="P188">IF(ROWS(P$4:P188)&gt;P$1,"",INDEX('malzeme montaj'!$C$1:$C$3329,SMALL(IF('malzeme montaj'!$B$1:$B$3329=P$3,IF('malzeme montaj'!$C$1:$C$3329&lt;&gt;"",ROW('malzeme montaj'!$C$1:$C$3329))),ROWS(P$4:P188))))</f>
        <v/>
      </c>
      <c r="Q188" s="38" t="str">
        <f t="array" ref="Q188">IF(ROWS(Q$4:Q188)&gt;Q$1,"",INDEX('malzeme montaj'!$C$1:$C$3329,SMALL(IF('malzeme montaj'!$B$1:$B$3329=Q$3,IF('malzeme montaj'!$C$1:$C$3329&lt;&gt;"",ROW('malzeme montaj'!$C$1:$C$3329))),ROWS(Q$4:Q188))))</f>
        <v/>
      </c>
      <c r="R188" s="38" t="str">
        <f t="array" ref="R188">IF(ROWS(R$4:R188)&gt;R$1,"",INDEX('malzeme montaj'!$C$1:$C$3329,SMALL(IF('malzeme montaj'!$B$1:$B$3329=R$3,IF('malzeme montaj'!$C$1:$C$3329&lt;&gt;"",ROW('malzeme montaj'!$C$1:$C$3329))),ROWS(R$4:R188))))</f>
        <v/>
      </c>
      <c r="S188" s="38" t="str">
        <f t="array" ref="S188">IF(ROWS(S$4:S188)&gt;S$1,"",INDEX('malzeme montaj'!$C$1:$C$3329,SMALL(IF('malzeme montaj'!$B$1:$B$3329=S$3,IF('malzeme montaj'!$C$1:$C$3329&lt;&gt;"",ROW('malzeme montaj'!$C$1:$C$3329))),ROWS(S$4:S188))))</f>
        <v/>
      </c>
      <c r="T188" s="38" t="str">
        <f t="array" ref="T188">IF(ROWS(T$4:T188)&gt;T$1,"",INDEX('malzeme montaj'!$C$1:$C$3329,SMALL(IF('malzeme montaj'!$B$1:$B$3329=T$3,IF('malzeme montaj'!$C$1:$C$3329&lt;&gt;"",ROW('malzeme montaj'!$C$1:$C$3329))),ROWS(T$4:T188))))</f>
        <v/>
      </c>
      <c r="U188" s="38" t="str">
        <f t="array" ref="U188">IF(ROWS(U$4:U188)&gt;U$1,"",INDEX('malzeme montaj'!$C$1:$C$3329,SMALL(IF('malzeme montaj'!$B$1:$B$3329=U$3,IF('malzeme montaj'!$C$1:$C$3329&lt;&gt;"",ROW('malzeme montaj'!$C$1:$C$3329))),ROWS(U$4:U188))))</f>
        <v/>
      </c>
      <c r="V188" s="38" t="str">
        <f t="array" ref="V188">IF(ROWS(V$4:V188)&gt;V$1,"",INDEX('malzeme montaj'!$C$1:$C$3329,SMALL(IF('malzeme montaj'!$B$1:$B$3329=V$3,IF('malzeme montaj'!$C$1:$C$3329&lt;&gt;"",ROW('malzeme montaj'!$C$1:$C$3329))),ROWS(V$4:V188))))</f>
        <v/>
      </c>
      <c r="W188" s="38" t="str">
        <f t="array" ref="W188">IF(ROWS(W$4:W188)&gt;W$1,"",INDEX('malzeme montaj'!$C$1:$C$3329,SMALL(IF('malzeme montaj'!$B$1:$B$3329=W$3,IF('malzeme montaj'!$C$1:$C$3329&lt;&gt;"",ROW('malzeme montaj'!$C$1:$C$3329))),ROWS(W$4:W188))))</f>
        <v/>
      </c>
      <c r="X188" s="38" t="str">
        <f t="array" ref="X188">IF(ROWS(X$4:X188)&gt;X$1,"",INDEX('malzeme montaj'!$C$1:$C$3329,SMALL(IF('malzeme montaj'!$B$1:$B$3329=X$3,IF('malzeme montaj'!$C$1:$C$3329&lt;&gt;"",ROW('malzeme montaj'!$C$1:$C$3329))),ROWS(X$4:X188))))</f>
        <v/>
      </c>
      <c r="Y188" s="38" t="str">
        <f t="array" ref="Y188">IF(ROWS(Y$4:Y188)&gt;Y$1,"",INDEX('malzeme montaj'!$C$1:$C$3329,SMALL(IF('malzeme montaj'!$B$1:$B$3329=Y$3,IF('malzeme montaj'!$C$1:$C$3329&lt;&gt;"",ROW('malzeme montaj'!$C$1:$C$3329))),ROWS(Y$4:Y188))))</f>
        <v/>
      </c>
      <c r="Z188" s="38" t="str">
        <f t="array" ref="Z188">IF(ROWS(Z$4:Z188)&gt;Z$1,"",INDEX('malzeme montaj'!$C$1:$C$3329,SMALL(IF('malzeme montaj'!$B$1:$B$3329=Z$3,IF('malzeme montaj'!$C$1:$C$3329&lt;&gt;"",ROW('malzeme montaj'!$C$1:$C$3329))),ROWS(Z$4:Z188))))</f>
        <v/>
      </c>
      <c r="AA188" s="38" t="str">
        <f t="array" ref="AA188">IF(ROWS(AA$4:AA188)&gt;AA$1,"",INDEX('malzeme montaj'!$C$1:$C$3329,SMALL(IF('malzeme montaj'!$B$1:$B$3329=AA$3,IF('malzeme montaj'!$C$1:$C$3329&lt;&gt;"",ROW('malzeme montaj'!$C$1:$C$3329))),ROWS(AA$4:AA188))))</f>
        <v/>
      </c>
      <c r="AB188" s="38" t="str">
        <f t="array" ref="AB188">IF(ROWS(AB$4:AB188)&gt;AB$1,"",INDEX('malzeme montaj'!$C$1:$C$3329,SMALL(IF('malzeme montaj'!$B$1:$B$3329=AB$3,IF('malzeme montaj'!$C$1:$C$3329&lt;&gt;"",ROW('malzeme montaj'!$C$1:$C$3329))),ROWS(AB$4:AB188))))</f>
        <v/>
      </c>
      <c r="AC188" s="38" t="str">
        <f t="array" ref="AC188">IF(ROWS(AC$4:AC188)&gt;AC$1,"",INDEX('malzeme montaj'!$C$1:$C$3329,SMALL(IF('malzeme montaj'!$B$1:$B$3329=AC$3,IF('malzeme montaj'!$C$1:$C$3329&lt;&gt;"",ROW('malzeme montaj'!$C$1:$C$3329))),ROWS(AC$4:AC188))))</f>
        <v/>
      </c>
      <c r="AD188" s="38" t="str">
        <f t="array" ref="AD188">IF(ROWS(AD$4:AD188)&gt;AD$1,"",INDEX('malzeme montaj'!$C$1:$C$3329,SMALL(IF('malzeme montaj'!$B$1:$B$3329=AD$3,IF('malzeme montaj'!$C$1:$C$3329&lt;&gt;"",ROW('malzeme montaj'!$C$1:$C$3329))),ROWS(AD$4:AD188))))</f>
        <v/>
      </c>
      <c r="AE188" s="38" t="str">
        <f t="array" ref="AE188">IF(ROWS(AE$4:AE188)&gt;AE$1,"",INDEX('malzeme montaj'!$C$1:$C$3329,SMALL(IF('malzeme montaj'!$B$1:$B$3329=AE$3,IF('malzeme montaj'!$C$1:$C$3329&lt;&gt;"",ROW('malzeme montaj'!$C$1:$C$3329))),ROWS(AE$4:AE188))))</f>
        <v/>
      </c>
      <c r="AF188" s="38" t="str">
        <f t="array" ref="AF188">IF(ROWS(AF$4:AF188)&gt;AF$1,"",INDEX('malzeme montaj'!$C$1:$C$3329,SMALL(IF('malzeme montaj'!$B$1:$B$3329=AF$3,IF('malzeme montaj'!$C$1:$C$3329&lt;&gt;"",ROW('malzeme montaj'!$C$1:$C$3329))),ROWS(AF$4:AF188))))</f>
        <v/>
      </c>
      <c r="AG188" s="38" t="str">
        <f t="array" ref="AG188">IF(ROWS(AG$4:AG188)&gt;AG$1,"",INDEX('malzeme montaj'!$C$1:$C$3329,SMALL(IF('malzeme montaj'!$B$1:$B$3329=AG$3,IF('malzeme montaj'!$C$1:$C$3329&lt;&gt;"",ROW('malzeme montaj'!$C$1:$C$3329))),ROWS(AG$4:AG188))))</f>
        <v/>
      </c>
      <c r="AH188" s="38" t="str">
        <f t="array" ref="AH188">IF(ROWS(AH$4:AH188)&gt;AH$1,"",INDEX('malzeme montaj'!$C$1:$C$3329,SMALL(IF('malzeme montaj'!$B$1:$B$3329=AH$3,IF('malzeme montaj'!$C$1:$C$3329&lt;&gt;"",ROW('malzeme montaj'!$C$1:$C$3329))),ROWS(AH$4:AH188))))</f>
        <v/>
      </c>
      <c r="AI188" s="38" t="str">
        <f t="array" ref="AI188">IF(ROWS(AI$4:AI188)&gt;AI$1,"",INDEX('malzeme montaj'!$C$1:$C$3329,SMALL(IF('malzeme montaj'!$B$1:$B$3329=AI$3,IF('malzeme montaj'!$C$1:$C$3329&lt;&gt;"",ROW('malzeme montaj'!$C$1:$C$3329))),ROWS(AI$4:AI188))))</f>
        <v/>
      </c>
      <c r="AJ188" s="38" t="str">
        <f t="array" ref="AJ188">IF(ROWS(AJ$4:AJ188)&gt;AJ$1,"",INDEX('malzeme montaj'!$C$1:$C$3329,SMALL(IF('malzeme montaj'!$B$1:$B$3329=AJ$3,IF('malzeme montaj'!$C$1:$C$3329&lt;&gt;"",ROW('malzeme montaj'!$C$1:$C$3329))),ROWS(AJ$4:AJ188))))</f>
        <v/>
      </c>
      <c r="AK188" s="38" t="str">
        <f t="array" ref="AK188">IF(ROWS(AK$4:AK188)&gt;AK$1,"",INDEX('malzeme montaj'!$C$1:$C$3329,SMALL(IF('malzeme montaj'!$B$1:$B$3329=AK$3,IF('malzeme montaj'!$C$1:$C$3329&lt;&gt;"",ROW('malzeme montaj'!$C$1:$C$3329))),ROWS(AK$4:AK188))))</f>
        <v/>
      </c>
      <c r="AL188" s="38" t="str">
        <f t="array" ref="AL188">IF(ROWS(AL$4:AL188)&gt;AL$1,"",INDEX('malzeme montaj'!$C$1:$C$3329,SMALL(IF('malzeme montaj'!$B$1:$B$3329=AL$3,IF('malzeme montaj'!$C$1:$C$3329&lt;&gt;"",ROW('malzeme montaj'!$C$1:$C$3329))),ROWS(AL$4:AL188))))</f>
        <v/>
      </c>
      <c r="AM188" s="38" t="str">
        <f t="array" ref="AM188">IF(ROWS(AM$4:AM188)&gt;AM$1,"",INDEX('malzeme montaj'!$C$1:$C$3329,SMALL(IF('malzeme montaj'!$B$1:$B$3329=AM$3,IF('malzeme montaj'!$C$1:$C$3329&lt;&gt;"",ROW('malzeme montaj'!$C$1:$C$3329))),ROWS(AM$4:AM188))))</f>
        <v/>
      </c>
      <c r="AN188" s="38" t="str">
        <f t="array" ref="AN188">IF(ROWS(AN$4:AN188)&gt;AN$1,"",INDEX('malzeme montaj'!$C$1:$C$3329,SMALL(IF('malzeme montaj'!$B$1:$B$3329=AN$3,IF('malzeme montaj'!$C$1:$C$3329&lt;&gt;"",ROW('malzeme montaj'!$C$1:$C$3329))),ROWS(AN$4:AN188))))</f>
        <v/>
      </c>
      <c r="AO188" s="38" t="str">
        <f t="array" ref="AO188">IF(ROWS(AO$4:AO188)&gt;AO$1,"",INDEX('malzeme montaj'!$C$1:$C$3329,SMALL(IF('malzeme montaj'!$B$1:$B$3329=AO$3,IF('malzeme montaj'!$C$1:$C$3329&lt;&gt;"",ROW('malzeme montaj'!$C$1:$C$3329))),ROWS(AO$4:AO188))))</f>
        <v/>
      </c>
      <c r="AP188" s="38" t="str">
        <f t="array" ref="AP188">IF(ROWS(AP$4:AP188)&gt;AP$1,"",INDEX('malzeme montaj'!$C$1:$C$3329,SMALL(IF('malzeme montaj'!$B$1:$B$3329=AP$3,IF('malzeme montaj'!$C$1:$C$3329&lt;&gt;"",ROW('malzeme montaj'!$C$1:$C$3329))),ROWS(AP$4:AP188))))</f>
        <v/>
      </c>
      <c r="AQ188" s="38" t="str">
        <f t="array" ref="AQ188">IF(ROWS(AQ$4:AQ188)&gt;AQ$1,"",INDEX('malzeme montaj'!$C$1:$C$3329,SMALL(IF('malzeme montaj'!$B$1:$B$3329=AQ$3,IF('malzeme montaj'!$C$1:$C$3329&lt;&gt;"",ROW('malzeme montaj'!$C$1:$C$3329))),ROWS(AQ$4:AQ188))))</f>
        <v/>
      </c>
      <c r="AR188" s="38" t="str">
        <f t="array" ref="AR188">IF(ROWS(AR$4:AR188)&gt;AR$1,"",INDEX('malzeme montaj'!$C$1:$C$3329,SMALL(IF('malzeme montaj'!$B$1:$B$3329=AR$3,IF('malzeme montaj'!$C$1:$C$3329&lt;&gt;"",ROW('malzeme montaj'!$C$1:$C$3329))),ROWS(AR$4:AR188))))</f>
        <v/>
      </c>
      <c r="AS188" s="38" t="str">
        <f t="array" ref="AS188">IF(ROWS(AS$4:AS188)&gt;AS$1,"",INDEX('malzeme montaj'!$C$1:$C$3329,SMALL(IF('malzeme montaj'!$B$1:$B$3329=AS$3,IF('malzeme montaj'!$C$1:$C$3329&lt;&gt;"",ROW('malzeme montaj'!$C$1:$C$3329))),ROWS(AS$4:AS188))))</f>
        <v/>
      </c>
      <c r="AT188" s="38" t="str">
        <f t="array" ref="AT188">IF(ROWS(AT$4:AT188)&gt;AT$1,"",INDEX('malzeme montaj'!$C$1:$C$3329,SMALL(IF('malzeme montaj'!$B$1:$B$3329=AT$3,IF('malzeme montaj'!$C$1:$C$3329&lt;&gt;"",ROW('malzeme montaj'!$C$1:$C$3329))),ROWS(AT$4:AT188))))</f>
        <v/>
      </c>
      <c r="AU188" s="38" t="str">
        <f t="array" ref="AU188">IF(ROWS(AU$4:AU188)&gt;AU$1,"",INDEX('malzeme montaj'!$C$1:$C$3329,SMALL(IF('malzeme montaj'!$B$1:$B$3329=AU$3,IF('malzeme montaj'!$C$1:$C$3329&lt;&gt;"",ROW('malzeme montaj'!$C$1:$C$3329))),ROWS(AU$4:AU188))))</f>
        <v/>
      </c>
      <c r="AV188" s="38" t="str">
        <f t="array" ref="AV188">IF(ROWS(AV$4:AV188)&gt;AV$1,"",INDEX('malzeme montaj'!$C$1:$C$3329,SMALL(IF('malzeme montaj'!$B$1:$B$3329=AV$3,IF('malzeme montaj'!$C$1:$C$3329&lt;&gt;"",ROW('malzeme montaj'!$C$1:$C$3329))),ROWS(AV$4:AV188))))</f>
        <v/>
      </c>
      <c r="AW188" s="38" t="str">
        <f t="array" ref="AW188">IF(ROWS(AW$4:AW188)&gt;AW$1,"",INDEX('malzeme montaj'!$C$1:$C$3329,SMALL(IF('malzeme montaj'!$B$1:$B$3329=AW$3,IF('malzeme montaj'!$C$1:$C$3329&lt;&gt;"",ROW('malzeme montaj'!$C$1:$C$3329))),ROWS(AW$4:AW188))))</f>
        <v/>
      </c>
      <c r="AX188" s="38" t="str">
        <f t="array" ref="AX188">IF(ROWS(AX$4:AX188)&gt;AX$1,"",INDEX('malzeme montaj'!$C$1:$C$3329,SMALL(IF('malzeme montaj'!$B$1:$B$3329=AX$3,IF('malzeme montaj'!$C$1:$C$3329&lt;&gt;"",ROW('malzeme montaj'!$C$1:$C$3329))),ROWS(AX$4:AX188))))</f>
        <v/>
      </c>
      <c r="AY188" s="38" t="str">
        <f t="array" ref="AY188">IF(ROWS(AY$4:AY188)&gt;AY$1,"",INDEX('malzeme montaj'!$C$1:$C$3329,SMALL(IF('malzeme montaj'!$B$1:$B$3329=AY$3,IF('malzeme montaj'!$C$1:$C$3329&lt;&gt;"",ROW('malzeme montaj'!$C$1:$C$3329))),ROWS(AY$4:AY188))))</f>
        <v/>
      </c>
      <c r="AZ188" s="38" t="str">
        <f t="array" ref="AZ188">IF(ROWS(AZ$4:AZ188)&gt;AZ$1,"",INDEX('malzeme montaj'!$C$1:$C$3329,SMALL(IF('malzeme montaj'!$B$1:$B$3329=AZ$3,IF('malzeme montaj'!$C$1:$C$3329&lt;&gt;"",ROW('malzeme montaj'!$C$1:$C$3329))),ROWS(AZ$4:AZ188))))</f>
        <v/>
      </c>
      <c r="BA188" s="38" t="str">
        <f t="array" ref="BA188">IF(ROWS(BA$4:BA188)&gt;BA$1,"",INDEX('malzeme montaj'!$C$1:$C$3329,SMALL(IF('malzeme montaj'!$B$1:$B$3329=BA$3,IF('malzeme montaj'!$C$1:$C$3329&lt;&gt;"",ROW('malzeme montaj'!$C$1:$C$3329))),ROWS(BA$4:BA188))))</f>
        <v/>
      </c>
      <c r="BB188" s="38" t="str">
        <f t="array" ref="BB188">IF(ROWS(BB$4:BB188)&gt;BB$1,"",INDEX('malzeme montaj'!$C$1:$C$3329,SMALL(IF('malzeme montaj'!$B$1:$B$3329=BB$3,IF('malzeme montaj'!$C$1:$C$3329&lt;&gt;"",ROW('malzeme montaj'!$C$1:$C$3329))),ROWS(BB$4:BB188))))</f>
        <v/>
      </c>
      <c r="BC188" s="38" t="str">
        <f t="array" ref="BC188">IF(ROWS(BC$4:BC188)&gt;BC$1,"",INDEX('malzeme montaj'!$C$1:$C$3329,SMALL(IF('malzeme montaj'!$B$1:$B$3329=BC$3,IF('malzeme montaj'!$C$1:$C$3329&lt;&gt;"",ROW('malzeme montaj'!$C$1:$C$3329))),ROWS(BC$4:BC188))))</f>
        <v/>
      </c>
      <c r="BD188" s="38" t="str">
        <f t="array" ref="BD188">IF(ROWS(BD$4:BD188)&gt;BD$1,"",INDEX('malzeme montaj'!$C$1:$C$3329,SMALL(IF('malzeme montaj'!$B$1:$B$3329=BD$3,IF('malzeme montaj'!$C$1:$C$3329&lt;&gt;"",ROW('malzeme montaj'!$C$1:$C$3329))),ROWS(BD$4:BD188))))</f>
        <v/>
      </c>
      <c r="BE188" s="38"/>
      <c r="BF188" s="38" t="str">
        <f t="array" ref="BF188">IF(ROWS(BF$4:BF188)&gt;BF$1,"",INDEX('malzeme montaj'!$C$1:$C$3329,SMALL(IF('malzeme montaj'!$B$1:$B$3329=BF$3,IF('malzeme montaj'!$C$1:$C$3329&lt;&gt;"",ROW('malzeme montaj'!$C$1:$C$3329))),ROWS(BF$4:BF188))))</f>
        <v/>
      </c>
      <c r="BG188" s="38" t="str">
        <f t="array" ref="BG188">IF(ROWS(BG$4:BG188)&gt;BG$1,"",INDEX('malzeme montaj'!$C$1:$C$3329,SMALL(IF('malzeme montaj'!$B$1:$B$3329=BG$3,IF('malzeme montaj'!$C$1:$C$3329&lt;&gt;"",ROW('malzeme montaj'!$C$1:$C$3329))),ROWS(BG$4:BG188))))</f>
        <v/>
      </c>
      <c r="BH188" s="38" t="str">
        <f t="array" ref="BH188">IF(ROWS(BH$4:BH188)&gt;BH$1,"",INDEX('malzeme montaj'!$C$1:$C$3329,SMALL(IF('malzeme montaj'!$B$1:$B$3329=BH$3,IF('malzeme montaj'!$C$1:$C$3329&lt;&gt;"",ROW('malzeme montaj'!$C$1:$C$3329))),ROWS(BH$4:BH188))))</f>
        <v/>
      </c>
      <c r="BI188" s="38" t="str">
        <f t="array" ref="BI188">IF(ROWS(BI$4:BI188)&gt;BI$1,"",INDEX('malzeme montaj'!$C$1:$C$3329,SMALL(IF('malzeme montaj'!$B$1:$B$3329=BI$3,IF('malzeme montaj'!$C$1:$C$3329&lt;&gt;"",ROW('malzeme montaj'!$C$1:$C$3329))),ROWS(BI$4:BI188))))</f>
        <v/>
      </c>
      <c r="BJ188" s="38" t="str">
        <f t="array" ref="BJ188">IF(ROWS(BJ$4:BJ188)&gt;BJ$1,"",INDEX('malzeme montaj'!$C$1:$C$3329,SMALL(IF('malzeme montaj'!$B$1:$B$3329=BJ$3,IF('malzeme montaj'!$C$1:$C$3329&lt;&gt;"",ROW('malzeme montaj'!$C$1:$C$3329))),ROWS(BJ$4:BJ188))))</f>
        <v/>
      </c>
      <c r="BK188" s="38" t="str">
        <f t="array" ref="BK188">IF(ROWS(BK$4:BK188)&gt;BK$1,"",INDEX('malzeme montaj'!$C$1:$C$3329,SMALL(IF('malzeme montaj'!$B$1:$B$3329=BK$3,IF('malzeme montaj'!$C$1:$C$3329&lt;&gt;"",ROW('malzeme montaj'!$C$1:$C$3329))),ROWS(BK$4:BK188))))</f>
        <v/>
      </c>
      <c r="BL188" s="38" t="str">
        <f t="array" ref="BL188">IF(ROWS(BL$4:BL188)&gt;BL$1,"",INDEX('malzeme montaj'!$C$1:$C$3329,SMALL(IF('malzeme montaj'!$B$1:$B$3329=BL$3,IF('malzeme montaj'!$C$1:$C$3329&lt;&gt;"",ROW('malzeme montaj'!$C$1:$C$3329))),ROWS(BL$4:BL188))))</f>
        <v/>
      </c>
      <c r="BM188" s="38" t="str">
        <f t="array" ref="BM188">IF(ROWS(BM$4:BM188)&gt;BM$1,"",INDEX('malzeme montaj'!$C$1:$C$3329,SMALL(IF('malzeme montaj'!$B$1:$B$3329=BM$3,IF('malzeme montaj'!$C$1:$C$3329&lt;&gt;"",ROW('malzeme montaj'!$C$1:$C$3329))),ROWS(BM$4:BM188))))</f>
        <v/>
      </c>
      <c r="BN188" s="38" t="str">
        <f t="array" ref="BN188">IF(ROWS(BN$4:BN188)&gt;BN$1,"",INDEX('malzeme montaj'!$C$1:$C$3329,SMALL(IF('malzeme montaj'!$B$1:$B$3329=BN$3,IF('malzeme montaj'!$C$1:$C$3329&lt;&gt;"",ROW('malzeme montaj'!$C$1:$C$3329))),ROWS(BN$4:BN188))))</f>
        <v/>
      </c>
      <c r="BO188" s="38" t="str">
        <f t="array" ref="BO188">IF(ROWS(BO$4:BO188)&gt;BO$1,"",INDEX('malzeme montaj'!$C$1:$C$3329,SMALL(IF('malzeme montaj'!$B$1:$B$3329=BO$3,IF('malzeme montaj'!$C$1:$C$3329&lt;&gt;"",ROW('malzeme montaj'!$C$1:$C$3329))),ROWS(BO$4:BO188))))</f>
        <v/>
      </c>
      <c r="BP188" s="38" t="str">
        <f t="array" ref="BP188">IF(ROWS(BP$4:BP188)&gt;BP$1,"",INDEX('malzeme montaj'!$C$1:$C$3329,SMALL(IF('malzeme montaj'!$B$1:$B$3329=BP$3,IF('malzeme montaj'!$C$1:$C$3329&lt;&gt;"",ROW('malzeme montaj'!$C$1:$C$3329))),ROWS(BP$4:BP188))))</f>
        <v/>
      </c>
      <c r="BQ188" s="38" t="str">
        <f t="array" ref="BQ188">IF(ROWS(BQ$4:BQ188)&gt;BQ$1,"",INDEX('malzeme montaj'!$C$1:$C$3329,SMALL(IF('malzeme montaj'!$B$1:$B$3329=BQ$3,IF('malzeme montaj'!$C$1:$C$3329&lt;&gt;"",ROW('malzeme montaj'!$C$1:$C$3329))),ROWS(BQ$4:BQ188))))</f>
        <v/>
      </c>
      <c r="BR188" s="38" t="str">
        <f t="array" ref="BR188">IF(ROWS(BR$4:BR188)&gt;BR$1,"",INDEX('malzeme montaj'!$C$1:$C$3329,SMALL(IF('malzeme montaj'!$B$1:$B$3329=BR$3,IF('malzeme montaj'!$C$1:$C$3329&lt;&gt;"",ROW('malzeme montaj'!$C$1:$C$3329))),ROWS(BR$4:BR188))))</f>
        <v/>
      </c>
      <c r="BS188" s="38" t="str">
        <f t="array" ref="BS188">IF(ROWS(BS$4:BS188)&gt;BS$1,"",INDEX('malzeme montaj'!$C$1:$C$3329,SMALL(IF('malzeme montaj'!$B$1:$B$3329=BS$3,IF('malzeme montaj'!$C$1:$C$3329&lt;&gt;"",ROW('malzeme montaj'!$C$1:$C$3329))),ROWS(BS$4:BS188))))</f>
        <v/>
      </c>
      <c r="BT188" s="38" t="str">
        <f t="array" ref="BT188">IF(ROWS(BT$4:BT188)&gt;BT$1,"",INDEX('malzeme montaj'!$C$1:$C$3329,SMALL(IF('malzeme montaj'!$B$1:$B$3329=BT$3,IF('malzeme montaj'!$C$1:$C$3329&lt;&gt;"",ROW('malzeme montaj'!$C$1:$C$3329))),ROWS(BT$4:BT188))))</f>
        <v/>
      </c>
      <c r="BU188" s="34" t="str">
        <f t="array" ref="BU188">IF(ROWS(BU$4:BU188)&gt;BU$1,"",INDEX('malzeme montaj'!$C$1:$C$3329,SMALL(IF('malzeme montaj'!$B$1:$B$3329=BU$3,IF('malzeme montaj'!$C$1:$C$3329&lt;&gt;"",ROW('malzeme montaj'!$C$1:$C$3329))),ROWS(BU$4:BU188))))</f>
        <v/>
      </c>
      <c r="BV188" s="34" t="str">
        <f t="array" ref="BV188">IF(ROWS(BV$4:BV188)&gt;BV$1,"",INDEX('malzeme montaj'!$C$1:$C$3329,SMALL(IF('malzeme montaj'!$B$1:$B$3329=BV$3,IF('malzeme montaj'!$C$1:$C$3329&lt;&gt;"",ROW('malzeme montaj'!$C$1:$C$3329))),ROWS(BV$4:BV188))))</f>
        <v/>
      </c>
      <c r="BW188" s="34" t="str">
        <f t="array" ref="BW188">IF(ROWS(BW$4:BW188)&gt;BW$1,"",INDEX('malzeme montaj'!$C$1:$C$3329,SMALL(IF('malzeme montaj'!$B$1:$B$3329=BW$3,IF('malzeme montaj'!$C$1:$C$3329&lt;&gt;"",ROW('malzeme montaj'!$C$1:$C$3329))),ROWS(BW$4:BW188))))</f>
        <v/>
      </c>
      <c r="BX188" s="34" t="str">
        <f t="array" ref="BX188">IF(ROWS(BX$4:BX188)&gt;BX$1,"",INDEX('malzeme montaj'!$C$1:$C$3329,SMALL(IF('malzeme montaj'!$B$1:$B$3329=BX$3,IF('malzeme montaj'!$C$1:$C$3329&lt;&gt;"",ROW('malzeme montaj'!$C$1:$C$3329))),ROWS(BX$4:BX188))))</f>
        <v/>
      </c>
      <c r="BY188" s="34" t="str">
        <f t="array" ref="BY188">IF(ROWS(BY$4:BY188)&gt;BY$1,"",INDEX('malzeme montaj'!$C$1:$C$3329,SMALL(IF('malzeme montaj'!$B$1:$B$3329=BY$3,IF('malzeme montaj'!$C$1:$C$3329&lt;&gt;"",ROW('malzeme montaj'!$C$1:$C$3329))),ROWS(BY$4:BY188))))</f>
        <v/>
      </c>
      <c r="BZ188" s="34" t="str">
        <f t="array" ref="BZ188">IF(ROWS(BZ$4:BZ188)&gt;BZ$1,"",INDEX('malzeme montaj'!$C$1:$C$3329,SMALL(IF('malzeme montaj'!$B$1:$B$3329=BZ$3,IF('malzeme montaj'!$C$1:$C$3329&lt;&gt;"",ROW('malzeme montaj'!$C$1:$C$3329))),ROWS(BZ$4:BZ188))))</f>
        <v/>
      </c>
      <c r="CA188" s="34" t="str">
        <f t="array" ref="CA188">IF(ROWS(CA$4:CA188)&gt;CA$1,"",INDEX('malzeme montaj'!$C$1:$C$3329,SMALL(IF('malzeme montaj'!$B$1:$B$3329=CA$3,IF('malzeme montaj'!$C$1:$C$3329&lt;&gt;"",ROW('malzeme montaj'!$C$1:$C$3329))),ROWS(CA$4:CA188))))</f>
        <v/>
      </c>
      <c r="CB188" s="34" t="str">
        <f t="array" ref="CB188">IF(ROWS(CB$4:CB188)&gt;CB$1,"",INDEX('malzeme montaj'!$C$1:$C$3329,SMALL(IF('malzeme montaj'!$B$1:$B$3329=CB$3,IF('malzeme montaj'!$C$1:$C$3329&lt;&gt;"",ROW('malzeme montaj'!$C$1:$C$3329))),ROWS(CB$4:CB188))))</f>
        <v/>
      </c>
      <c r="CC188" s="34" t="str">
        <f t="array" ref="CC188">IF(ROWS(CC$4:CC188)&gt;CC$1,"",INDEX('malzeme montaj'!$C$1:$C$3329,SMALL(IF('malzeme montaj'!$B$1:$B$3329=CC$3,IF('malzeme montaj'!$C$1:$C$3329&lt;&gt;"",ROW('malzeme montaj'!$C$1:$C$3329))),ROWS(CC$4:CC188))))</f>
        <v/>
      </c>
      <c r="CD188" s="34" t="str">
        <f t="array" ref="CD188">IF(ROWS(CD$4:CD188)&gt;CD$1,"",INDEX('malzeme montaj'!$C$1:$C$3329,SMALL(IF('malzeme montaj'!$B$1:$B$3329=CD$3,IF('malzeme montaj'!$C$1:$C$3329&lt;&gt;"",ROW('malzeme montaj'!$C$1:$C$3329))),ROWS(CD$4:CD188))))</f>
        <v/>
      </c>
      <c r="CE188" s="34" t="str">
        <f t="array" ref="CE188">IF(ROWS(CE$4:CE188)&gt;CE$1,"",INDEX('malzeme montaj'!$C$1:$C$3329,SMALL(IF('malzeme montaj'!$B$1:$B$3329=CE$3,IF('malzeme montaj'!$C$1:$C$3329&lt;&gt;"",ROW('malzeme montaj'!$C$1:$C$3329))),ROWS(CE$4:CE188))))</f>
        <v/>
      </c>
      <c r="CF188" s="34" t="str">
        <f t="array" ref="CF188">IF(ROWS(CF$4:CF188)&gt;CF$1,"",INDEX('malzeme montaj'!$C$1:$C$3329,SMALL(IF('malzeme montaj'!$B$1:$B$3329=CF$3,IF('malzeme montaj'!$C$1:$C$3329&lt;&gt;"",ROW('malzeme montaj'!$C$1:$C$3329))),ROWS(CF$4:CF188))))</f>
        <v/>
      </c>
      <c r="CG188" s="34" t="str">
        <f t="array" ref="CG188">IF(ROWS(CG$4:CG188)&gt;CG$1,"",INDEX('malzeme montaj'!$C$1:$C$3329,SMALL(IF('malzeme montaj'!$B$1:$B$3329=CG$3,IF('malzeme montaj'!$C$1:$C$3329&lt;&gt;"",ROW('malzeme montaj'!$C$1:$C$3329))),ROWS(CG$4:CG188))))</f>
        <v/>
      </c>
      <c r="CH188" s="34" t="str">
        <f t="array" ref="CH188">IF(ROWS(CH$4:CH188)&gt;CH$1,"",INDEX('malzeme montaj'!$C$1:$C$3329,SMALL(IF('malzeme montaj'!$B$1:$B$3329=CH$3,IF('malzeme montaj'!$C$1:$C$3329&lt;&gt;"",ROW('malzeme montaj'!$C$1:$C$3329))),ROWS(CH$4:CH188))))</f>
        <v/>
      </c>
      <c r="CI188" s="34" t="str">
        <f t="array" ref="CI188">IF(ROWS(CI$4:CI188)&gt;CI$1,"",INDEX('malzeme montaj'!$C$1:$C$3329,SMALL(IF('malzeme montaj'!$B$1:$B$3329=CI$3,IF('malzeme montaj'!$C$1:$C$3329&lt;&gt;"",ROW('malzeme montaj'!$C$1:$C$3329))),ROWS(CI$4:CI188))))</f>
        <v/>
      </c>
      <c r="CJ188" s="34" t="str">
        <f t="array" ref="CJ188">IF(ROWS(CJ$4:CJ188)&gt;CJ$1,"",INDEX('malzeme montaj'!$C$1:$C$3329,SMALL(IF('malzeme montaj'!$B$1:$B$3329=CJ$3,IF('malzeme montaj'!$C$1:$C$3329&lt;&gt;"",ROW('malzeme montaj'!$C$1:$C$3329))),ROWS(CJ$4:CJ188))))</f>
        <v/>
      </c>
      <c r="CK188" s="34" t="str">
        <f t="array" ref="CK188">IF(ROWS(CK$4:CK188)&gt;CK$1,"",INDEX('malzeme montaj'!$C$1:$C$3329,SMALL(IF('malzeme montaj'!$B$1:$B$3329=CK$3,IF('malzeme montaj'!$C$1:$C$3329&lt;&gt;"",ROW('malzeme montaj'!$C$1:$C$3329))),ROWS(CK$4:CK188))))</f>
        <v/>
      </c>
      <c r="CL188" s="34" t="str">
        <f t="array" ref="CL188">IF(ROWS(CL$4:CL188)&gt;CL$1,"",INDEX('malzeme montaj'!$C$1:$C$3329,SMALL(IF('malzeme montaj'!$B$1:$B$3329=CL$3,IF('malzeme montaj'!$C$1:$C$3329&lt;&gt;"",ROW('malzeme montaj'!$C$1:$C$3329))),ROWS(CL$4:CL188))))</f>
        <v/>
      </c>
      <c r="CM188" s="34" t="str">
        <f t="array" ref="CM188">IF(ROWS(CM$4:CM188)&gt;CM$1,"",INDEX('malzeme montaj'!$C$1:$C$3329,SMALL(IF('malzeme montaj'!$B$1:$B$3329=CM$3,IF('malzeme montaj'!$C$1:$C$3329&lt;&gt;"",ROW('malzeme montaj'!$C$1:$C$3329))),ROWS(CM$4:CM188))))</f>
        <v/>
      </c>
      <c r="CN188" s="34" t="str">
        <f t="array" ref="CN188">IF(ROWS(CN$4:CN188)&gt;CN$1,"",INDEX('malzeme montaj'!$C$1:$C$3329,SMALL(IF('malzeme montaj'!$B$1:$B$3329=CN$3,IF('malzeme montaj'!$C$1:$C$3329&lt;&gt;"",ROW('malzeme montaj'!$C$1:$C$3329))),ROWS(CN$4:CN188))))</f>
        <v/>
      </c>
      <c r="CO188" s="34" t="str">
        <f t="array" ref="CO188">IF(ROWS(CO$4:CO188)&gt;CO$1,"",INDEX('malzeme montaj'!$C$1:$C$3329,SMALL(IF('malzeme montaj'!$B$1:$B$3329=CO$3,IF('malzeme montaj'!$C$1:$C$3329&lt;&gt;"",ROW('malzeme montaj'!$C$1:$C$3329))),ROWS(CO$4:CO188))))</f>
        <v/>
      </c>
      <c r="CP188" s="34" t="str">
        <f t="array" ref="CP188">IF(ROWS(CP$4:CP188)&gt;CP$1,"",INDEX('malzeme montaj'!$C$1:$C$3329,SMALL(IF('malzeme montaj'!$B$1:$B$3329=CP$3,IF('malzeme montaj'!$C$1:$C$3329&lt;&gt;"",ROW('malzeme montaj'!$C$1:$C$3329))),ROWS(CP$4:CP188))))</f>
        <v/>
      </c>
      <c r="CQ188" s="34" t="str">
        <f t="array" ref="CQ188">IF(ROWS(CQ$4:CQ188)&gt;CQ$1,"",INDEX('malzeme montaj'!$C$1:$C$3329,SMALL(IF('malzeme montaj'!$B$1:$B$3329=CQ$3,IF('malzeme montaj'!$C$1:$C$3329&lt;&gt;"",ROW('malzeme montaj'!$C$1:$C$3329))),ROWS(CQ$4:CQ188))))</f>
        <v/>
      </c>
      <c r="CR188" s="34" t="str">
        <f t="array" ref="CR188">IF(ROWS(CR$4:CR188)&gt;CR$1,"",INDEX('malzeme montaj'!$C$1:$C$3329,SMALL(IF('malzeme montaj'!$B$1:$B$3329=CR$3,IF('malzeme montaj'!$C$1:$C$3329&lt;&gt;"",ROW('malzeme montaj'!$C$1:$C$3329))),ROWS(CR$4:CR188))))</f>
        <v/>
      </c>
      <c r="CS188" s="34" t="str">
        <f t="array" ref="CS188">IF(ROWS(CS$4:CS188)&gt;CS$1,"",INDEX('malzeme montaj'!$C$1:$C$3329,SMALL(IF('malzeme montaj'!$B$1:$B$3329=CS$3,IF('malzeme montaj'!$C$1:$C$3329&lt;&gt;"",ROW('malzeme montaj'!$C$1:$C$3329))),ROWS(CS$4:CS188))))</f>
        <v/>
      </c>
      <c r="CT188" s="34" t="str">
        <f t="array" ref="CT188">IF(ROWS(CT$4:CT188)&gt;CT$1,"",INDEX('malzeme montaj'!$C$1:$C$3329,SMALL(IF('malzeme montaj'!$B$1:$B$3329=CT$3,IF('malzeme montaj'!$C$1:$C$3329&lt;&gt;"",ROW('malzeme montaj'!$C$1:$C$3329))),ROWS(CT$4:CT188))))</f>
        <v/>
      </c>
      <c r="CU188" s="34" t="str">
        <f t="array" ref="CU188">IF(ROWS(CU$4:CU188)&gt;CU$1,"",INDEX('malzeme montaj'!$C$1:$C$3329,SMALL(IF('malzeme montaj'!$B$1:$B$3329=CU$3,IF('malzeme montaj'!$C$1:$C$3329&lt;&gt;"",ROW('malzeme montaj'!$C$1:$C$3329))),ROWS(CU$4:CU188))))</f>
        <v/>
      </c>
      <c r="CV188" s="34" t="str">
        <f t="array" ref="CV188">IF(ROWS(CV$4:CV188)&gt;CV$1,"",INDEX('malzeme montaj'!$C$1:$C$3329,SMALL(IF('malzeme montaj'!$B$1:$B$3329=CV$3,IF('malzeme montaj'!$C$1:$C$3329&lt;&gt;"",ROW('malzeme montaj'!$C$1:$C$3329))),ROWS(CV$4:CV188))))</f>
        <v/>
      </c>
      <c r="CW188" s="34" t="str">
        <f t="array" ref="CW188">IF(ROWS(CW$4:CW188)&gt;CW$1,"",INDEX('malzeme montaj'!$C$1:$C$3329,SMALL(IF('malzeme montaj'!$B$1:$B$3329=CW$3,IF('malzeme montaj'!$C$1:$C$3329&lt;&gt;"",ROW('malzeme montaj'!$C$1:$C$3329))),ROWS(CW$4:CW188))))</f>
        <v/>
      </c>
      <c r="CX188" s="34" t="str">
        <f t="array" ref="CX188">IF(ROWS(CX$4:CX188)&gt;CX$1,"",INDEX('malzeme montaj'!$C$1:$C$3329,SMALL(IF('malzeme montaj'!$B$1:$B$3329=CX$3,IF('malzeme montaj'!$C$1:$C$3329&lt;&gt;"",ROW('malzeme montaj'!$C$1:$C$3329))),ROWS(CX$4:CX188))))</f>
        <v/>
      </c>
      <c r="CY188" s="34" t="str">
        <f t="array" ref="CY188">IF(ROWS(CY$4:CY188)&gt;CY$1,"",INDEX('malzeme montaj'!$C$1:$C$3329,SMALL(IF('malzeme montaj'!$B$1:$B$3329=CY$3,IF('malzeme montaj'!$C$1:$C$3329&lt;&gt;"",ROW('malzeme montaj'!$C$1:$C$3329))),ROWS(CY$4:CY188))))</f>
        <v/>
      </c>
      <c r="CZ188" s="34" t="str">
        <f t="array" ref="CZ188">IF(ROWS(CZ$4:CZ188)&gt;CZ$1,"",INDEX('malzeme montaj'!$C$1:$C$3329,SMALL(IF('malzeme montaj'!$B$1:$B$3329=CZ$3,IF('malzeme montaj'!$C$1:$C$3329&lt;&gt;"",ROW('malzeme montaj'!$C$1:$C$3329))),ROWS(CZ$4:CZ188))))</f>
        <v/>
      </c>
      <c r="DA188" s="34" t="str">
        <f t="array" ref="DA188">IF(ROWS(DA$4:DA188)&gt;DA$1,"",INDEX('malzeme montaj'!$C$1:$C$3329,SMALL(IF('malzeme montaj'!$B$1:$B$3329=DA$3,IF('malzeme montaj'!$C$1:$C$3329&lt;&gt;"",ROW('malzeme montaj'!$C$1:$C$3329))),ROWS(DA$4:DA188))))</f>
        <v/>
      </c>
      <c r="DB188" s="34" t="str">
        <f t="array" ref="DB188">IF(ROWS(DB$4:DB188)&gt;DB$1,"",INDEX('malzeme montaj'!$C$1:$C$3329,SMALL(IF('malzeme montaj'!$B$1:$B$3329=DB$3,IF('malzeme montaj'!$C$1:$C$3329&lt;&gt;"",ROW('malzeme montaj'!$C$1:$C$3329))),ROWS(DB$4:DB188))))</f>
        <v/>
      </c>
      <c r="DC188" s="34" t="str">
        <f t="array" ref="DC188">IF(ROWS(DC$4:DC188)&gt;DC$1,"",INDEX('malzeme montaj'!$C$1:$C$3329,SMALL(IF('malzeme montaj'!$B$1:$B$3329=DC$3,IF('malzeme montaj'!$C$1:$C$3329&lt;&gt;"",ROW('malzeme montaj'!$C$1:$C$3329))),ROWS(DC$4:DC188))))</f>
        <v/>
      </c>
      <c r="DD188" s="34" t="str">
        <f t="array" ref="DD188">IF(ROWS(DD$4:DD188)&gt;DD$1,"",INDEX('malzeme montaj'!$C$1:$C$3329,SMALL(IF('malzeme montaj'!$B$1:$B$3329=DD$3,IF('malzeme montaj'!$C$1:$C$3329&lt;&gt;"",ROW('malzeme montaj'!$C$1:$C$3329))),ROWS(DD$4:DD188))))</f>
        <v/>
      </c>
      <c r="DE188" s="34" t="str">
        <f t="array" ref="DE188">IF(ROWS(DE$4:DE188)&gt;DE$1,"",INDEX('malzeme montaj'!$C$1:$C$3329,SMALL(IF('malzeme montaj'!$B$1:$B$3329=DE$3,IF('malzeme montaj'!$C$1:$C$3329&lt;&gt;"",ROW('malzeme montaj'!$C$1:$C$3329))),ROWS(DE$4:DE188))))</f>
        <v/>
      </c>
      <c r="DF188" s="34" t="str">
        <f t="array" ref="DF188">IF(ROWS(DF$4:DF188)&gt;DF$1,"",INDEX('malzeme montaj'!$C$1:$C$3329,SMALL(IF('malzeme montaj'!$B$1:$B$3329=DF$3,IF('malzeme montaj'!$C$1:$C$3329&lt;&gt;"",ROW('malzeme montaj'!$C$1:$C$3329))),ROWS(DF$4:DF188))))</f>
        <v/>
      </c>
      <c r="DG188" s="34" t="str">
        <f t="array" ref="DG188">IF(ROWS(DG$4:DG188)&gt;DG$1,"",INDEX('malzeme montaj'!$C$1:$C$3329,SMALL(IF('malzeme montaj'!$B$1:$B$3329=DG$3,IF('malzeme montaj'!$C$1:$C$3329&lt;&gt;"",ROW('malzeme montaj'!$C$1:$C$3329))),ROWS(DG$4:DG188))))</f>
        <v/>
      </c>
      <c r="DH188" s="34" t="str">
        <f t="array" ref="DH188">IF(ROWS(DH$4:DH188)&gt;DH$1,"",INDEX('malzeme montaj'!$C$1:$C$3329,SMALL(IF('malzeme montaj'!$B$1:$B$3329=DH$3,IF('malzeme montaj'!$C$1:$C$3329&lt;&gt;"",ROW('malzeme montaj'!$C$1:$C$3329))),ROWS(DH$4:DH188))))</f>
        <v/>
      </c>
      <c r="DI188" s="34" t="str">
        <f t="array" ref="DI188">IF(ROWS(DI$4:DI188)&gt;DI$1,"",INDEX('malzeme montaj'!$C$1:$C$3329,SMALL(IF('malzeme montaj'!$B$1:$B$3329=DI$3,IF('malzeme montaj'!$C$1:$C$3329&lt;&gt;"",ROW('malzeme montaj'!$C$1:$C$3329))),ROWS(DI$4:DI188))))</f>
        <v/>
      </c>
      <c r="DJ188" s="34" t="str">
        <f t="array" ref="DJ188">IF(ROWS(DJ$4:DJ188)&gt;DJ$1,"",INDEX('malzeme montaj'!$C$1:$C$3329,SMALL(IF('malzeme montaj'!$B$1:$B$3329=DJ$3,IF('malzeme montaj'!$C$1:$C$3329&lt;&gt;"",ROW('malzeme montaj'!$C$1:$C$3329))),ROWS(DJ$4:DJ188))))</f>
        <v/>
      </c>
      <c r="DK188" s="34" t="str">
        <f t="array" ref="DK188">IF(ROWS(DK$4:DK188)&gt;DK$1,"",INDEX('malzeme montaj'!$C$1:$C$3329,SMALL(IF('malzeme montaj'!$B$1:$B$3329=DK$3,IF('malzeme montaj'!$C$1:$C$3329&lt;&gt;"",ROW('malzeme montaj'!$C$1:$C$3329))),ROWS(DK$4:DK188))))</f>
        <v/>
      </c>
      <c r="DL188" s="34" t="str">
        <f t="array" ref="DL188">IF(ROWS(DL$4:DL188)&gt;DL$1,"",INDEX('malzeme montaj'!$C$1:$C$3329,SMALL(IF('malzeme montaj'!$B$1:$B$3329=DL$3,IF('malzeme montaj'!$C$1:$C$3329&lt;&gt;"",ROW('malzeme montaj'!$C$1:$C$3329))),ROWS(DL$4:DL188))))</f>
        <v/>
      </c>
      <c r="DM188" s="34" t="str">
        <f t="array" ref="DM188">IF(ROWS(DM$4:DM188)&gt;DM$1,"",INDEX('malzeme montaj'!$C$1:$C$3329,SMALL(IF('malzeme montaj'!$B$1:$B$3329=DM$3,IF('malzeme montaj'!$C$1:$C$3329&lt;&gt;"",ROW('malzeme montaj'!$C$1:$C$3329))),ROWS(DM$4:DM188))))</f>
        <v/>
      </c>
      <c r="DN188" s="34" t="str">
        <f t="array" ref="DN188">IF(ROWS(DN$4:DN188)&gt;DN$1,"",INDEX('malzeme montaj'!$C$1:$C$3329,SMALL(IF('malzeme montaj'!$B$1:$B$3329=DN$3,IF('malzeme montaj'!$C$1:$C$3329&lt;&gt;"",ROW('malzeme montaj'!$C$1:$C$3329))),ROWS(DN$4:DN188))))</f>
        <v/>
      </c>
      <c r="DO188" s="34" t="str">
        <f t="array" ref="DO188">IF(ROWS(DO$4:DO188)&gt;DO$1,"",INDEX('malzeme montaj'!$C$1:$C$3329,SMALL(IF('malzeme montaj'!$B$1:$B$3329=DO$3,IF('malzeme montaj'!$C$1:$C$3329&lt;&gt;"",ROW('malzeme montaj'!$C$1:$C$3329))),ROWS(DO$4:DO188))))</f>
        <v/>
      </c>
      <c r="DP188" s="34" t="str">
        <f t="array" ref="DP188">IF(ROWS(DP$4:DP188)&gt;DP$1,"",INDEX('malzeme montaj'!$C$1:$C$3329,SMALL(IF('malzeme montaj'!$B$1:$B$3329=DP$3,IF('malzeme montaj'!$C$1:$C$3329&lt;&gt;"",ROW('malzeme montaj'!$C$1:$C$3329))),ROWS(DP$4:DP188))))</f>
        <v/>
      </c>
      <c r="DQ188" s="34" t="str">
        <f t="array" ref="DQ188">IF(ROWS(DQ$4:DQ188)&gt;DQ$1,"",INDEX('malzeme montaj'!$C$1:$C$3329,SMALL(IF('malzeme montaj'!$B$1:$B$3329=DQ$3,IF('malzeme montaj'!$C$1:$C$3329&lt;&gt;"",ROW('malzeme montaj'!$C$1:$C$3329))),ROWS(DQ$4:DQ188))))</f>
        <v/>
      </c>
      <c r="DR188" s="34" t="str">
        <f t="array" ref="DR188">IF(ROWS(DR$4:DR188)&gt;DR$1,"",INDEX('malzeme montaj'!$C$1:$C$3329,SMALL(IF('malzeme montaj'!$B$1:$B$3329=DR$3,IF('malzeme montaj'!$C$1:$C$3329&lt;&gt;"",ROW('malzeme montaj'!$C$1:$C$3329))),ROWS(DR$4:DR188))))</f>
        <v/>
      </c>
      <c r="DS188" s="34" t="str">
        <f t="array" ref="DS188">IF(ROWS(DS$4:DS188)&gt;DS$1,"",INDEX('malzeme montaj'!$C$1:$C$3329,SMALL(IF('malzeme montaj'!$B$1:$B$3329=DS$3,IF('malzeme montaj'!$C$1:$C$3329&lt;&gt;"",ROW('malzeme montaj'!$C$1:$C$3329))),ROWS(DS$4:DS188))))</f>
        <v/>
      </c>
      <c r="DT188" s="34" t="str">
        <f t="array" ref="DT188">IF(ROWS(DT$4:DT188)&gt;DT$1,"",INDEX('malzeme montaj'!$C$1:$C$3329,SMALL(IF('malzeme montaj'!$B$1:$B$3329=DT$3,IF('malzeme montaj'!$C$1:$C$3329&lt;&gt;"",ROW('malzeme montaj'!$C$1:$C$3329))),ROWS(DT$4:DT188))))</f>
        <v/>
      </c>
      <c r="DU188" s="34" t="str">
        <f t="array" ref="DU188">IF(ROWS(DU$4:DU188)&gt;DU$1,"",INDEX('malzeme montaj'!$C$1:$C$3329,SMALL(IF('malzeme montaj'!$B$1:$B$3329=DU$3,IF('malzeme montaj'!$C$1:$C$3329&lt;&gt;"",ROW('malzeme montaj'!$C$1:$C$3329))),ROWS(DU$4:DU188))))</f>
        <v/>
      </c>
      <c r="DV188" s="34" t="str">
        <f t="array" ref="DV188">IF(ROWS(DV$4:DV188)&gt;DV$1,"",INDEX('malzeme montaj'!$C$1:$C$3329,SMALL(IF('malzeme montaj'!$B$1:$B$3329=DV$3,IF('malzeme montaj'!$C$1:$C$3329&lt;&gt;"",ROW('malzeme montaj'!$C$1:$C$3329))),ROWS(DV$4:DV188))))</f>
        <v/>
      </c>
      <c r="DW188" s="34" t="str">
        <f t="array" ref="DW188">IF(ROWS(DW$4:DW188)&gt;DW$1,"",INDEX('malzeme montaj'!$C$1:$C$3329,SMALL(IF('malzeme montaj'!$B$1:$B$3329=DW$3,IF('malzeme montaj'!$C$1:$C$3329&lt;&gt;"",ROW('malzeme montaj'!$C$1:$C$3329))),ROWS(DW$4:DW188))))</f>
        <v/>
      </c>
      <c r="DX188" s="34" t="str">
        <f t="array" ref="DX188">IF(ROWS(DX$4:DX188)&gt;DX$1,"",INDEX('malzeme montaj'!$C$1:$C$3329,SMALL(IF('malzeme montaj'!$B$1:$B$3329=DX$3,IF('malzeme montaj'!$C$1:$C$3329&lt;&gt;"",ROW('malzeme montaj'!$C$1:$C$3329))),ROWS(DX$4:DX188))))</f>
        <v/>
      </c>
      <c r="DY188" s="34" t="str">
        <f t="array" ref="DY188">IF(ROWS(DY$4:DY188)&gt;DY$1,"",INDEX('malzeme montaj'!$C$1:$C$3329,SMALL(IF('malzeme montaj'!$B$1:$B$3329=DY$3,IF('malzeme montaj'!$C$1:$C$3329&lt;&gt;"",ROW('malzeme montaj'!$C$1:$C$3329))),ROWS(DY$4:DY188))))</f>
        <v/>
      </c>
      <c r="DZ188" s="34" t="str">
        <f t="array" ref="DZ188">IF(ROWS(DZ$4:DZ188)&gt;DZ$1,"",INDEX('malzeme montaj'!$C$1:$C$3329,SMALL(IF('malzeme montaj'!$B$1:$B$3329=DZ$3,IF('malzeme montaj'!$C$1:$C$3329&lt;&gt;"",ROW('malzeme montaj'!$C$1:$C$3329))),ROWS(DZ$4:DZ188))))</f>
        <v/>
      </c>
      <c r="EA188" s="34" t="str">
        <f t="array" ref="EA188">IF(ROWS(EA$4:EA188)&gt;EA$1,"",INDEX('malzeme montaj'!$C$1:$C$3329,SMALL(IF('malzeme montaj'!$B$1:$B$3329=EA$3,IF('malzeme montaj'!$C$1:$C$3329&lt;&gt;"",ROW('malzeme montaj'!$C$1:$C$3329))),ROWS(EA$4:EA188))))</f>
        <v/>
      </c>
      <c r="EB188" s="34" t="str">
        <f t="array" ref="EB188">IF(ROWS(EB$4:EB188)&gt;EB$1,"",INDEX('malzeme montaj'!$C$1:$C$3329,SMALL(IF('malzeme montaj'!$B$1:$B$3329=EB$3,IF('malzeme montaj'!$C$1:$C$3329&lt;&gt;"",ROW('malzeme montaj'!$C$1:$C$3329))),ROWS(EB$4:EB188))))</f>
        <v/>
      </c>
      <c r="EC188" s="34" t="str">
        <f t="array" ref="EC188">IF(ROWS(EC$4:EC188)&gt;EC$1,"",INDEX('malzeme montaj'!$C$1:$C$3329,SMALL(IF('malzeme montaj'!$B$1:$B$3329=EC$3,IF('malzeme montaj'!$C$1:$C$3329&lt;&gt;"",ROW('malzeme montaj'!$C$1:$C$3329))),ROWS(EC$4:EC188))))</f>
        <v/>
      </c>
      <c r="ED188" s="34" t="str">
        <f t="array" ref="ED188">IF(ROWS(ED$4:ED188)&gt;ED$1,"",INDEX('malzeme montaj'!$C$1:$C$3329,SMALL(IF('malzeme montaj'!$B$1:$B$3329=ED$3,IF('malzeme montaj'!$C$1:$C$3329&lt;&gt;"",ROW('malzeme montaj'!$C$1:$C$3329))),ROWS(ED$4:ED188))))</f>
        <v/>
      </c>
      <c r="EE188" s="34" t="str">
        <f t="array" ref="EE188">IF(ROWS(EE$4:EE188)&gt;EE$1,"",INDEX('malzeme montaj'!$C$1:$C$3329,SMALL(IF('malzeme montaj'!$B$1:$B$3329=EE$3,IF('malzeme montaj'!$C$1:$C$3329&lt;&gt;"",ROW('malzeme montaj'!$C$1:$C$3329))),ROWS(EE$4:EE188))))</f>
        <v/>
      </c>
      <c r="EF188" s="34" t="str">
        <f t="array" ref="EF188">IF(ROWS(EF$4:EF188)&gt;EF$1,"",INDEX('malzeme montaj'!$C$1:$C$3329,SMALL(IF('malzeme montaj'!$B$1:$B$3329=EF$3,IF('malzeme montaj'!$C$1:$C$3329&lt;&gt;"",ROW('malzeme montaj'!$C$1:$C$3329))),ROWS(EF$4:EF188))))</f>
        <v/>
      </c>
      <c r="EG188" s="34" t="str">
        <f t="array" ref="EG188">IF(ROWS(EG$4:EG188)&gt;EG$1,"",INDEX('malzeme montaj'!$C$1:$C$3329,SMALL(IF('malzeme montaj'!$B$1:$B$3329=EG$3,IF('malzeme montaj'!$C$1:$C$3329&lt;&gt;"",ROW('malzeme montaj'!$C$1:$C$3329))),ROWS(EG$4:EG188))))</f>
        <v/>
      </c>
      <c r="EH188" s="34" t="str">
        <f t="array" ref="EH188">IF(ROWS(EH$4:EH188)&gt;EH$1,"",INDEX('malzeme montaj'!$C$1:$C$3329,SMALL(IF('malzeme montaj'!$B$1:$B$3329=EH$3,IF('malzeme montaj'!$C$1:$C$3329&lt;&gt;"",ROW('malzeme montaj'!$C$1:$C$3329))),ROWS(EH$4:EH188))))</f>
        <v/>
      </c>
      <c r="EI188" s="34" t="str">
        <f t="array" ref="EI188">IF(ROWS(EI$4:EI188)&gt;EI$1,"",INDEX('malzeme montaj'!$C$1:$C$3329,SMALL(IF('malzeme montaj'!$B$1:$B$3329=EI$3,IF('malzeme montaj'!$C$1:$C$3329&lt;&gt;"",ROW('malzeme montaj'!$C$1:$C$3329))),ROWS(EI$4:EI188))))</f>
        <v/>
      </c>
      <c r="EJ188" s="34" t="str">
        <f t="array" ref="EJ188">IF(ROWS(EJ$4:EJ188)&gt;EJ$1,"",INDEX('malzeme montaj'!$C$1:$C$3329,SMALL(IF('malzeme montaj'!$B$1:$B$3329=EJ$3,IF('malzeme montaj'!$C$1:$C$3329&lt;&gt;"",ROW('malzeme montaj'!$C$1:$C$3329))),ROWS(EJ$4:EJ188))))</f>
        <v/>
      </c>
      <c r="EK188" s="34" t="str">
        <f t="array" ref="EK188">IF(ROWS(EK$4:EK188)&gt;EK$1,"",INDEX('malzeme montaj'!$C$1:$C$3329,SMALL(IF('malzeme montaj'!$B$1:$B$3329=EK$3,IF('malzeme montaj'!$C$1:$C$3329&lt;&gt;"",ROW('malzeme montaj'!$C$1:$C$3329))),ROWS(EK$4:EK188))))</f>
        <v/>
      </c>
      <c r="EL188" s="34" t="str">
        <f t="array" ref="EL188">IF(ROWS(EL$4:EL188)&gt;EL$1,"",INDEX('malzeme montaj'!$C$1:$C$3329,SMALL(IF('malzeme montaj'!$B$1:$B$3329=EL$3,IF('malzeme montaj'!$C$1:$C$3329&lt;&gt;"",ROW('malzeme montaj'!$C$1:$C$3329))),ROWS(EL$4:EL188))))</f>
        <v/>
      </c>
      <c r="EM188" s="34" t="str">
        <f t="array" ref="EM188">IF(ROWS(EM$4:EM188)&gt;EM$1,"",INDEX('malzeme montaj'!$C$1:$C$3329,SMALL(IF('malzeme montaj'!$B$1:$B$3329=EM$3,IF('malzeme montaj'!$C$1:$C$3329&lt;&gt;"",ROW('malzeme montaj'!$C$1:$C$3329))),ROWS(EM$4:EM188))))</f>
        <v/>
      </c>
      <c r="EN188" s="34" t="str">
        <f t="array" ref="EN188">IF(ROWS(EN$4:EN188)&gt;EN$1,"",INDEX('malzeme montaj'!$C$1:$C$3329,SMALL(IF('malzeme montaj'!$B$1:$B$3329=EN$3,IF('malzeme montaj'!$C$1:$C$3329&lt;&gt;"",ROW('malzeme montaj'!$C$1:$C$3329))),ROWS(EN$4:EN188))))</f>
        <v/>
      </c>
      <c r="EO188" s="34" t="str">
        <f t="array" ref="EO188">IF(ROWS(EO$4:EO188)&gt;EO$1,"",INDEX('malzeme montaj'!$C$1:$C$3329,SMALL(IF('malzeme montaj'!$B$1:$B$3329=EO$3,IF('malzeme montaj'!$C$1:$C$3329&lt;&gt;"",ROW('malzeme montaj'!$C$1:$C$3329))),ROWS(EO$4:EO188))))</f>
        <v/>
      </c>
      <c r="EP188" s="34" t="str">
        <f t="array" ref="EP188">IF(ROWS(EP$4:EP188)&gt;EP$1,"",INDEX('malzeme montaj'!$C$1:$C$3329,SMALL(IF('malzeme montaj'!$B$1:$B$3329=EP$3,IF('malzeme montaj'!$C$1:$C$3329&lt;&gt;"",ROW('malzeme montaj'!$C$1:$C$3329))),ROWS(EP$4:EP188))))</f>
        <v/>
      </c>
      <c r="EQ188" s="34" t="str">
        <f t="array" ref="EQ188">IF(ROWS(EQ$4:EQ188)&gt;EQ$1,"",INDEX('malzeme montaj'!$C$1:$C$3329,SMALL(IF('malzeme montaj'!$B$1:$B$3329=EQ$3,IF('malzeme montaj'!$C$1:$C$3329&lt;&gt;"",ROW('malzeme montaj'!$C$1:$C$3329))),ROWS(EQ$4:EQ188))))</f>
        <v/>
      </c>
      <c r="ER188" s="34" t="str">
        <f t="array" ref="ER188">IF(ROWS(ER$4:ER188)&gt;ER$1,"",INDEX('malzeme montaj'!$C$1:$C$3329,SMALL(IF('malzeme montaj'!$B$1:$B$3329=ER$3,IF('malzeme montaj'!$C$1:$C$3329&lt;&gt;"",ROW('malzeme montaj'!$C$1:$C$3329))),ROWS(ER$4:ER188))))</f>
        <v/>
      </c>
      <c r="ES188" s="34" t="str">
        <f t="array" ref="ES188">IF(ROWS(ES$4:ES188)&gt;ES$1,"",INDEX('malzeme montaj'!$C$1:$C$3329,SMALL(IF('malzeme montaj'!$B$1:$B$3329=ES$3,IF('malzeme montaj'!$C$1:$C$3329&lt;&gt;"",ROW('malzeme montaj'!$C$1:$C$3329))),ROWS(ES$4:ES188))))</f>
        <v/>
      </c>
      <c r="ET188" s="34" t="str">
        <f t="array" ref="ET188">IF(ROWS(ET$4:ET188)&gt;ET$1,"",INDEX('malzeme montaj'!$C$1:$C$3329,SMALL(IF('malzeme montaj'!$B$1:$B$3329=ET$3,IF('malzeme montaj'!$C$1:$C$3329&lt;&gt;"",ROW('malzeme montaj'!$C$1:$C$3329))),ROWS(ET$4:ET188))))</f>
        <v/>
      </c>
      <c r="EU188" s="34" t="str">
        <f t="array" ref="EU188">IF(ROWS(EU$4:EU188)&gt;EU$1,"",INDEX('malzeme montaj'!$C$1:$C$3329,SMALL(IF('malzeme montaj'!$B$1:$B$3329=EU$3,IF('malzeme montaj'!$C$1:$C$3329&lt;&gt;"",ROW('malzeme montaj'!$C$1:$C$3329))),ROWS(EU$4:EU188))))</f>
        <v/>
      </c>
      <c r="EV188" s="34" t="str">
        <f t="array" ref="EV188">IF(ROWS(EV$4:EV188)&gt;EV$1,"",INDEX('malzeme montaj'!$C$1:$C$3329,SMALL(IF('malzeme montaj'!$B$1:$B$3329=EV$3,IF('malzeme montaj'!$C$1:$C$3329&lt;&gt;"",ROW('malzeme montaj'!$C$1:$C$3329))),ROWS(EV$4:EV188))))</f>
        <v/>
      </c>
      <c r="EW188" s="34" t="str">
        <f t="array" ref="EW188">IF(ROWS(EW$4:EW188)&gt;EW$1,"",INDEX('malzeme montaj'!$C$1:$C$3329,SMALL(IF('malzeme montaj'!$B$1:$B$3329=EW$3,IF('malzeme montaj'!$C$1:$C$3329&lt;&gt;"",ROW('malzeme montaj'!$C$1:$C$3329))),ROWS(EW$4:EW188))))</f>
        <v/>
      </c>
    </row>
    <row r="189" spans="1:153" ht="12.75" customHeight="1">
      <c r="A189" s="38" t="str">
        <f t="array" ref="A189">IF(ROWS(A$4:A189)&gt;A$1,"",INDEX('malzeme montaj'!$C$1:$C$3329,SMALL(IF('malzeme montaj'!$B$1:$B$3329=A$3,IF('malzeme montaj'!$C$1:$C$3329&lt;&gt;"",ROW('malzeme montaj'!$C$1:$C$3329))),ROWS(A$4:A189))))</f>
        <v/>
      </c>
      <c r="B189" s="38" t="str">
        <f t="array" ref="B189">IF(ROWS(B$4:B189)&gt;B$1,"",INDEX('malzeme montaj'!$C$1:$C$3329,SMALL(IF('malzeme montaj'!$B$1:$B$3329=B$3,IF('malzeme montaj'!$C$1:$C$3329&lt;&gt;"",ROW('malzeme montaj'!$C$1:$C$3329))),ROWS(B$4:B189))))</f>
        <v/>
      </c>
      <c r="C189" s="38" t="str">
        <f t="array" ref="C189">IF(ROWS(C$4:C189)&gt;C$1,"",INDEX('malzeme montaj'!$C$1:$C$3329,SMALL(IF('malzeme montaj'!$B$1:$B$3329=C$3,IF('malzeme montaj'!$C$1:$C$3329&lt;&gt;"",ROW('malzeme montaj'!$C$1:$C$3329))),ROWS(C$4:C189))))</f>
        <v/>
      </c>
      <c r="D189" s="38" t="str">
        <f t="array" ref="D189">IF(ROWS(D$4:D189)&gt;D$1,"",INDEX('malzeme montaj'!$C$1:$C$3329,SMALL(IF('malzeme montaj'!$B$1:$B$3329=D$3,IF('malzeme montaj'!$C$1:$C$3329&lt;&gt;"",ROW('malzeme montaj'!$C$1:$C$3329))),ROWS(D$4:D189))))</f>
        <v/>
      </c>
      <c r="E189" s="38" t="str">
        <f t="array" ref="E189">IF(ROWS(E$4:E189)&gt;E$1,"",INDEX('malzeme montaj'!$C$1:$C$3329,SMALL(IF('malzeme montaj'!$B$1:$B$3329=E$3,IF('malzeme montaj'!$C$1:$C$3329&lt;&gt;"",ROW('malzeme montaj'!$C$1:$C$3329))),ROWS(E$4:E189))))</f>
        <v/>
      </c>
      <c r="F189" s="38" t="str">
        <f t="array" ref="F189">IF(ROWS(F$4:F189)&gt;F$1,"",INDEX('malzeme montaj'!$C$1:$C$3329,SMALL(IF('malzeme montaj'!$B$1:$B$3329=F$3,IF('malzeme montaj'!$C$1:$C$3329&lt;&gt;"",ROW('malzeme montaj'!$C$1:$C$3329))),ROWS(F$4:F189))))</f>
        <v/>
      </c>
      <c r="G189" s="38" t="str">
        <f t="array" ref="G189">IF(ROWS(G$4:G189)&gt;G$1,"",INDEX('malzeme montaj'!$C$1:$C$3329,SMALL(IF('malzeme montaj'!$B$1:$B$3329=G$3,IF('malzeme montaj'!$C$1:$C$3329&lt;&gt;"",ROW('malzeme montaj'!$C$1:$C$3329))),ROWS(G$4:G189))))</f>
        <v/>
      </c>
      <c r="H189" s="38" t="str">
        <f t="array" ref="H189">IF(ROWS(H$4:H189)&gt;H$1,"",INDEX('malzeme montaj'!$C$1:$C$3329,SMALL(IF('malzeme montaj'!$B$1:$B$3329=H$3,IF('malzeme montaj'!$C$1:$C$3329&lt;&gt;"",ROW('malzeme montaj'!$C$1:$C$3329))),ROWS(H$4:H189))))</f>
        <v/>
      </c>
      <c r="I189" s="38" t="str">
        <f t="array" ref="I189">IF(ROWS(I$4:I189)&gt;I$1,"",INDEX('malzeme montaj'!$C$1:$C$3329,SMALL(IF('malzeme montaj'!$B$1:$B$3329=I$3,IF('malzeme montaj'!$C$1:$C$3329&lt;&gt;"",ROW('malzeme montaj'!$C$1:$C$3329))),ROWS(I$4:I189))))</f>
        <v/>
      </c>
      <c r="J189" s="38" t="str">
        <f t="array" ref="J189">IF(ROWS(J$4:J189)&gt;J$1,"",INDEX('malzeme montaj'!$C$1:$C$3329,SMALL(IF('malzeme montaj'!$B$1:$B$3329=J$3,IF('malzeme montaj'!$C$1:$C$3329&lt;&gt;"",ROW('malzeme montaj'!$C$1:$C$3329))),ROWS(J$4:J189))))</f>
        <v/>
      </c>
      <c r="K189" s="38" t="str">
        <f t="array" ref="K189">IF(ROWS(K$4:K189)&gt;K$1,"",INDEX('malzeme montaj'!$C$1:$C$3329,SMALL(IF('malzeme montaj'!$B$1:$B$3329=K$3,IF('malzeme montaj'!$C$1:$C$3329&lt;&gt;"",ROW('malzeme montaj'!$C$1:$C$3329))),ROWS(K$4:K189))))</f>
        <v/>
      </c>
      <c r="L189" s="38" t="str">
        <f t="array" ref="L189">IF(ROWS(L$4:L189)&gt;L$1,"",INDEX('malzeme montaj'!$C$1:$C$3329,SMALL(IF('malzeme montaj'!$B$1:$B$3329=L$3,IF('malzeme montaj'!$C$1:$C$3329&lt;&gt;"",ROW('malzeme montaj'!$C$1:$C$3329))),ROWS(L$4:L189))))</f>
        <v/>
      </c>
      <c r="M189" s="38" t="str">
        <f t="array" ref="M189">IF(ROWS(M$4:M189)&gt;M$1,"",INDEX('malzeme montaj'!$C$1:$C$3329,SMALL(IF('malzeme montaj'!$B$1:$B$3329=M$3,IF('malzeme montaj'!$C$1:$C$3329&lt;&gt;"",ROW('malzeme montaj'!$C$1:$C$3329))),ROWS(M$4:M189))))</f>
        <v/>
      </c>
      <c r="N189" s="38" t="str">
        <f t="array" ref="N189">IF(ROWS(N$4:N189)&gt;N$1,"",INDEX('malzeme montaj'!$C$1:$C$3329,SMALL(IF('malzeme montaj'!$B$1:$B$3329=N$3,IF('malzeme montaj'!$C$1:$C$3329&lt;&gt;"",ROW('malzeme montaj'!$C$1:$C$3329))),ROWS(N$4:N189))))</f>
        <v/>
      </c>
      <c r="O189" s="38" t="str">
        <f t="array" ref="O189">IF(ROWS(O$4:O189)&gt;O$1,"",INDEX('malzeme montaj'!$C$1:$C$3329,SMALL(IF('malzeme montaj'!$B$1:$B$3329=O$3,IF('malzeme montaj'!$C$1:$C$3329&lt;&gt;"",ROW('malzeme montaj'!$C$1:$C$3329))),ROWS(O$4:O189))))</f>
        <v/>
      </c>
      <c r="P189" s="38" t="str">
        <f t="array" ref="P189">IF(ROWS(P$4:P189)&gt;P$1,"",INDEX('malzeme montaj'!$C$1:$C$3329,SMALL(IF('malzeme montaj'!$B$1:$B$3329=P$3,IF('malzeme montaj'!$C$1:$C$3329&lt;&gt;"",ROW('malzeme montaj'!$C$1:$C$3329))),ROWS(P$4:P189))))</f>
        <v/>
      </c>
      <c r="Q189" s="38" t="str">
        <f t="array" ref="Q189">IF(ROWS(Q$4:Q189)&gt;Q$1,"",INDEX('malzeme montaj'!$C$1:$C$3329,SMALL(IF('malzeme montaj'!$B$1:$B$3329=Q$3,IF('malzeme montaj'!$C$1:$C$3329&lt;&gt;"",ROW('malzeme montaj'!$C$1:$C$3329))),ROWS(Q$4:Q189))))</f>
        <v/>
      </c>
      <c r="R189" s="38" t="str">
        <f t="array" ref="R189">IF(ROWS(R$4:R189)&gt;R$1,"",INDEX('malzeme montaj'!$C$1:$C$3329,SMALL(IF('malzeme montaj'!$B$1:$B$3329=R$3,IF('malzeme montaj'!$C$1:$C$3329&lt;&gt;"",ROW('malzeme montaj'!$C$1:$C$3329))),ROWS(R$4:R189))))</f>
        <v/>
      </c>
      <c r="S189" s="38" t="str">
        <f t="array" ref="S189">IF(ROWS(S$4:S189)&gt;S$1,"",INDEX('malzeme montaj'!$C$1:$C$3329,SMALL(IF('malzeme montaj'!$B$1:$B$3329=S$3,IF('malzeme montaj'!$C$1:$C$3329&lt;&gt;"",ROW('malzeme montaj'!$C$1:$C$3329))),ROWS(S$4:S189))))</f>
        <v/>
      </c>
      <c r="T189" s="38" t="str">
        <f t="array" ref="T189">IF(ROWS(T$4:T189)&gt;T$1,"",INDEX('malzeme montaj'!$C$1:$C$3329,SMALL(IF('malzeme montaj'!$B$1:$B$3329=T$3,IF('malzeme montaj'!$C$1:$C$3329&lt;&gt;"",ROW('malzeme montaj'!$C$1:$C$3329))),ROWS(T$4:T189))))</f>
        <v/>
      </c>
      <c r="U189" s="38" t="str">
        <f t="array" ref="U189">IF(ROWS(U$4:U189)&gt;U$1,"",INDEX('malzeme montaj'!$C$1:$C$3329,SMALL(IF('malzeme montaj'!$B$1:$B$3329=U$3,IF('malzeme montaj'!$C$1:$C$3329&lt;&gt;"",ROW('malzeme montaj'!$C$1:$C$3329))),ROWS(U$4:U189))))</f>
        <v/>
      </c>
      <c r="V189" s="38" t="str">
        <f t="array" ref="V189">IF(ROWS(V$4:V189)&gt;V$1,"",INDEX('malzeme montaj'!$C$1:$C$3329,SMALL(IF('malzeme montaj'!$B$1:$B$3329=V$3,IF('malzeme montaj'!$C$1:$C$3329&lt;&gt;"",ROW('malzeme montaj'!$C$1:$C$3329))),ROWS(V$4:V189))))</f>
        <v/>
      </c>
      <c r="W189" s="38" t="str">
        <f t="array" ref="W189">IF(ROWS(W$4:W189)&gt;W$1,"",INDEX('malzeme montaj'!$C$1:$C$3329,SMALL(IF('malzeme montaj'!$B$1:$B$3329=W$3,IF('malzeme montaj'!$C$1:$C$3329&lt;&gt;"",ROW('malzeme montaj'!$C$1:$C$3329))),ROWS(W$4:W189))))</f>
        <v/>
      </c>
      <c r="X189" s="38" t="str">
        <f t="array" ref="X189">IF(ROWS(X$4:X189)&gt;X$1,"",INDEX('malzeme montaj'!$C$1:$C$3329,SMALL(IF('malzeme montaj'!$B$1:$B$3329=X$3,IF('malzeme montaj'!$C$1:$C$3329&lt;&gt;"",ROW('malzeme montaj'!$C$1:$C$3329))),ROWS(X$4:X189))))</f>
        <v/>
      </c>
      <c r="Y189" s="38" t="str">
        <f t="array" ref="Y189">IF(ROWS(Y$4:Y189)&gt;Y$1,"",INDEX('malzeme montaj'!$C$1:$C$3329,SMALL(IF('malzeme montaj'!$B$1:$B$3329=Y$3,IF('malzeme montaj'!$C$1:$C$3329&lt;&gt;"",ROW('malzeme montaj'!$C$1:$C$3329))),ROWS(Y$4:Y189))))</f>
        <v/>
      </c>
      <c r="Z189" s="38" t="str">
        <f t="array" ref="Z189">IF(ROWS(Z$4:Z189)&gt;Z$1,"",INDEX('malzeme montaj'!$C$1:$C$3329,SMALL(IF('malzeme montaj'!$B$1:$B$3329=Z$3,IF('malzeme montaj'!$C$1:$C$3329&lt;&gt;"",ROW('malzeme montaj'!$C$1:$C$3329))),ROWS(Z$4:Z189))))</f>
        <v/>
      </c>
      <c r="AA189" s="38" t="str">
        <f t="array" ref="AA189">IF(ROWS(AA$4:AA189)&gt;AA$1,"",INDEX('malzeme montaj'!$C$1:$C$3329,SMALL(IF('malzeme montaj'!$B$1:$B$3329=AA$3,IF('malzeme montaj'!$C$1:$C$3329&lt;&gt;"",ROW('malzeme montaj'!$C$1:$C$3329))),ROWS(AA$4:AA189))))</f>
        <v/>
      </c>
      <c r="AB189" s="38" t="str">
        <f t="array" ref="AB189">IF(ROWS(AB$4:AB189)&gt;AB$1,"",INDEX('malzeme montaj'!$C$1:$C$3329,SMALL(IF('malzeme montaj'!$B$1:$B$3329=AB$3,IF('malzeme montaj'!$C$1:$C$3329&lt;&gt;"",ROW('malzeme montaj'!$C$1:$C$3329))),ROWS(AB$4:AB189))))</f>
        <v/>
      </c>
      <c r="AC189" s="38" t="str">
        <f t="array" ref="AC189">IF(ROWS(AC$4:AC189)&gt;AC$1,"",INDEX('malzeme montaj'!$C$1:$C$3329,SMALL(IF('malzeme montaj'!$B$1:$B$3329=AC$3,IF('malzeme montaj'!$C$1:$C$3329&lt;&gt;"",ROW('malzeme montaj'!$C$1:$C$3329))),ROWS(AC$4:AC189))))</f>
        <v/>
      </c>
      <c r="AD189" s="38" t="str">
        <f t="array" ref="AD189">IF(ROWS(AD$4:AD189)&gt;AD$1,"",INDEX('malzeme montaj'!$C$1:$C$3329,SMALL(IF('malzeme montaj'!$B$1:$B$3329=AD$3,IF('malzeme montaj'!$C$1:$C$3329&lt;&gt;"",ROW('malzeme montaj'!$C$1:$C$3329))),ROWS(AD$4:AD189))))</f>
        <v/>
      </c>
      <c r="AE189" s="38" t="str">
        <f t="array" ref="AE189">IF(ROWS(AE$4:AE189)&gt;AE$1,"",INDEX('malzeme montaj'!$C$1:$C$3329,SMALL(IF('malzeme montaj'!$B$1:$B$3329=AE$3,IF('malzeme montaj'!$C$1:$C$3329&lt;&gt;"",ROW('malzeme montaj'!$C$1:$C$3329))),ROWS(AE$4:AE189))))</f>
        <v/>
      </c>
      <c r="AF189" s="38" t="str">
        <f t="array" ref="AF189">IF(ROWS(AF$4:AF189)&gt;AF$1,"",INDEX('malzeme montaj'!$C$1:$C$3329,SMALL(IF('malzeme montaj'!$B$1:$B$3329=AF$3,IF('malzeme montaj'!$C$1:$C$3329&lt;&gt;"",ROW('malzeme montaj'!$C$1:$C$3329))),ROWS(AF$4:AF189))))</f>
        <v/>
      </c>
      <c r="AG189" s="38" t="str">
        <f t="array" ref="AG189">IF(ROWS(AG$4:AG189)&gt;AG$1,"",INDEX('malzeme montaj'!$C$1:$C$3329,SMALL(IF('malzeme montaj'!$B$1:$B$3329=AG$3,IF('malzeme montaj'!$C$1:$C$3329&lt;&gt;"",ROW('malzeme montaj'!$C$1:$C$3329))),ROWS(AG$4:AG189))))</f>
        <v/>
      </c>
      <c r="AH189" s="38" t="str">
        <f t="array" ref="AH189">IF(ROWS(AH$4:AH189)&gt;AH$1,"",INDEX('malzeme montaj'!$C$1:$C$3329,SMALL(IF('malzeme montaj'!$B$1:$B$3329=AH$3,IF('malzeme montaj'!$C$1:$C$3329&lt;&gt;"",ROW('malzeme montaj'!$C$1:$C$3329))),ROWS(AH$4:AH189))))</f>
        <v/>
      </c>
      <c r="AI189" s="38" t="str">
        <f t="array" ref="AI189">IF(ROWS(AI$4:AI189)&gt;AI$1,"",INDEX('malzeme montaj'!$C$1:$C$3329,SMALL(IF('malzeme montaj'!$B$1:$B$3329=AI$3,IF('malzeme montaj'!$C$1:$C$3329&lt;&gt;"",ROW('malzeme montaj'!$C$1:$C$3329))),ROWS(AI$4:AI189))))</f>
        <v/>
      </c>
      <c r="AJ189" s="38" t="str">
        <f t="array" ref="AJ189">IF(ROWS(AJ$4:AJ189)&gt;AJ$1,"",INDEX('malzeme montaj'!$C$1:$C$3329,SMALL(IF('malzeme montaj'!$B$1:$B$3329=AJ$3,IF('malzeme montaj'!$C$1:$C$3329&lt;&gt;"",ROW('malzeme montaj'!$C$1:$C$3329))),ROWS(AJ$4:AJ189))))</f>
        <v/>
      </c>
      <c r="AK189" s="38" t="str">
        <f t="array" ref="AK189">IF(ROWS(AK$4:AK189)&gt;AK$1,"",INDEX('malzeme montaj'!$C$1:$C$3329,SMALL(IF('malzeme montaj'!$B$1:$B$3329=AK$3,IF('malzeme montaj'!$C$1:$C$3329&lt;&gt;"",ROW('malzeme montaj'!$C$1:$C$3329))),ROWS(AK$4:AK189))))</f>
        <v/>
      </c>
      <c r="AL189" s="38" t="str">
        <f t="array" ref="AL189">IF(ROWS(AL$4:AL189)&gt;AL$1,"",INDEX('malzeme montaj'!$C$1:$C$3329,SMALL(IF('malzeme montaj'!$B$1:$B$3329=AL$3,IF('malzeme montaj'!$C$1:$C$3329&lt;&gt;"",ROW('malzeme montaj'!$C$1:$C$3329))),ROWS(AL$4:AL189))))</f>
        <v/>
      </c>
      <c r="AM189" s="38" t="str">
        <f t="array" ref="AM189">IF(ROWS(AM$4:AM189)&gt;AM$1,"",INDEX('malzeme montaj'!$C$1:$C$3329,SMALL(IF('malzeme montaj'!$B$1:$B$3329=AM$3,IF('malzeme montaj'!$C$1:$C$3329&lt;&gt;"",ROW('malzeme montaj'!$C$1:$C$3329))),ROWS(AM$4:AM189))))</f>
        <v/>
      </c>
      <c r="AN189" s="38" t="str">
        <f t="array" ref="AN189">IF(ROWS(AN$4:AN189)&gt;AN$1,"",INDEX('malzeme montaj'!$C$1:$C$3329,SMALL(IF('malzeme montaj'!$B$1:$B$3329=AN$3,IF('malzeme montaj'!$C$1:$C$3329&lt;&gt;"",ROW('malzeme montaj'!$C$1:$C$3329))),ROWS(AN$4:AN189))))</f>
        <v/>
      </c>
      <c r="AO189" s="38" t="str">
        <f t="array" ref="AO189">IF(ROWS(AO$4:AO189)&gt;AO$1,"",INDEX('malzeme montaj'!$C$1:$C$3329,SMALL(IF('malzeme montaj'!$B$1:$B$3329=AO$3,IF('malzeme montaj'!$C$1:$C$3329&lt;&gt;"",ROW('malzeme montaj'!$C$1:$C$3329))),ROWS(AO$4:AO189))))</f>
        <v/>
      </c>
      <c r="AP189" s="38" t="str">
        <f t="array" ref="AP189">IF(ROWS(AP$4:AP189)&gt;AP$1,"",INDEX('malzeme montaj'!$C$1:$C$3329,SMALL(IF('malzeme montaj'!$B$1:$B$3329=AP$3,IF('malzeme montaj'!$C$1:$C$3329&lt;&gt;"",ROW('malzeme montaj'!$C$1:$C$3329))),ROWS(AP$4:AP189))))</f>
        <v/>
      </c>
      <c r="AQ189" s="38" t="str">
        <f t="array" ref="AQ189">IF(ROWS(AQ$4:AQ189)&gt;AQ$1,"",INDEX('malzeme montaj'!$C$1:$C$3329,SMALL(IF('malzeme montaj'!$B$1:$B$3329=AQ$3,IF('malzeme montaj'!$C$1:$C$3329&lt;&gt;"",ROW('malzeme montaj'!$C$1:$C$3329))),ROWS(AQ$4:AQ189))))</f>
        <v/>
      </c>
      <c r="AR189" s="38" t="str">
        <f t="array" ref="AR189">IF(ROWS(AR$4:AR189)&gt;AR$1,"",INDEX('malzeme montaj'!$C$1:$C$3329,SMALL(IF('malzeme montaj'!$B$1:$B$3329=AR$3,IF('malzeme montaj'!$C$1:$C$3329&lt;&gt;"",ROW('malzeme montaj'!$C$1:$C$3329))),ROWS(AR$4:AR189))))</f>
        <v/>
      </c>
      <c r="AS189" s="38" t="str">
        <f t="array" ref="AS189">IF(ROWS(AS$4:AS189)&gt;AS$1,"",INDEX('malzeme montaj'!$C$1:$C$3329,SMALL(IF('malzeme montaj'!$B$1:$B$3329=AS$3,IF('malzeme montaj'!$C$1:$C$3329&lt;&gt;"",ROW('malzeme montaj'!$C$1:$C$3329))),ROWS(AS$4:AS189))))</f>
        <v/>
      </c>
      <c r="AT189" s="38" t="str">
        <f t="array" ref="AT189">IF(ROWS(AT$4:AT189)&gt;AT$1,"",INDEX('malzeme montaj'!$C$1:$C$3329,SMALL(IF('malzeme montaj'!$B$1:$B$3329=AT$3,IF('malzeme montaj'!$C$1:$C$3329&lt;&gt;"",ROW('malzeme montaj'!$C$1:$C$3329))),ROWS(AT$4:AT189))))</f>
        <v/>
      </c>
      <c r="AU189" s="38" t="str">
        <f t="array" ref="AU189">IF(ROWS(AU$4:AU189)&gt;AU$1,"",INDEX('malzeme montaj'!$C$1:$C$3329,SMALL(IF('malzeme montaj'!$B$1:$B$3329=AU$3,IF('malzeme montaj'!$C$1:$C$3329&lt;&gt;"",ROW('malzeme montaj'!$C$1:$C$3329))),ROWS(AU$4:AU189))))</f>
        <v/>
      </c>
      <c r="AV189" s="38" t="str">
        <f t="array" ref="AV189">IF(ROWS(AV$4:AV189)&gt;AV$1,"",INDEX('malzeme montaj'!$C$1:$C$3329,SMALL(IF('malzeme montaj'!$B$1:$B$3329=AV$3,IF('malzeme montaj'!$C$1:$C$3329&lt;&gt;"",ROW('malzeme montaj'!$C$1:$C$3329))),ROWS(AV$4:AV189))))</f>
        <v/>
      </c>
      <c r="AW189" s="38" t="str">
        <f t="array" ref="AW189">IF(ROWS(AW$4:AW189)&gt;AW$1,"",INDEX('malzeme montaj'!$C$1:$C$3329,SMALL(IF('malzeme montaj'!$B$1:$B$3329=AW$3,IF('malzeme montaj'!$C$1:$C$3329&lt;&gt;"",ROW('malzeme montaj'!$C$1:$C$3329))),ROWS(AW$4:AW189))))</f>
        <v/>
      </c>
      <c r="AX189" s="38" t="str">
        <f t="array" ref="AX189">IF(ROWS(AX$4:AX189)&gt;AX$1,"",INDEX('malzeme montaj'!$C$1:$C$3329,SMALL(IF('malzeme montaj'!$B$1:$B$3329=AX$3,IF('malzeme montaj'!$C$1:$C$3329&lt;&gt;"",ROW('malzeme montaj'!$C$1:$C$3329))),ROWS(AX$4:AX189))))</f>
        <v/>
      </c>
      <c r="AY189" s="38" t="str">
        <f t="array" ref="AY189">IF(ROWS(AY$4:AY189)&gt;AY$1,"",INDEX('malzeme montaj'!$C$1:$C$3329,SMALL(IF('malzeme montaj'!$B$1:$B$3329=AY$3,IF('malzeme montaj'!$C$1:$C$3329&lt;&gt;"",ROW('malzeme montaj'!$C$1:$C$3329))),ROWS(AY$4:AY189))))</f>
        <v/>
      </c>
      <c r="AZ189" s="38" t="str">
        <f t="array" ref="AZ189">IF(ROWS(AZ$4:AZ189)&gt;AZ$1,"",INDEX('malzeme montaj'!$C$1:$C$3329,SMALL(IF('malzeme montaj'!$B$1:$B$3329=AZ$3,IF('malzeme montaj'!$C$1:$C$3329&lt;&gt;"",ROW('malzeme montaj'!$C$1:$C$3329))),ROWS(AZ$4:AZ189))))</f>
        <v/>
      </c>
      <c r="BA189" s="38" t="str">
        <f t="array" ref="BA189">IF(ROWS(BA$4:BA189)&gt;BA$1,"",INDEX('malzeme montaj'!$C$1:$C$3329,SMALL(IF('malzeme montaj'!$B$1:$B$3329=BA$3,IF('malzeme montaj'!$C$1:$C$3329&lt;&gt;"",ROW('malzeme montaj'!$C$1:$C$3329))),ROWS(BA$4:BA189))))</f>
        <v/>
      </c>
      <c r="BB189" s="38" t="str">
        <f t="array" ref="BB189">IF(ROWS(BB$4:BB189)&gt;BB$1,"",INDEX('malzeme montaj'!$C$1:$C$3329,SMALL(IF('malzeme montaj'!$B$1:$B$3329=BB$3,IF('malzeme montaj'!$C$1:$C$3329&lt;&gt;"",ROW('malzeme montaj'!$C$1:$C$3329))),ROWS(BB$4:BB189))))</f>
        <v/>
      </c>
      <c r="BC189" s="38" t="str">
        <f t="array" ref="BC189">IF(ROWS(BC$4:BC189)&gt;BC$1,"",INDEX('malzeme montaj'!$C$1:$C$3329,SMALL(IF('malzeme montaj'!$B$1:$B$3329=BC$3,IF('malzeme montaj'!$C$1:$C$3329&lt;&gt;"",ROW('malzeme montaj'!$C$1:$C$3329))),ROWS(BC$4:BC189))))</f>
        <v/>
      </c>
      <c r="BD189" s="38" t="str">
        <f t="array" ref="BD189">IF(ROWS(BD$4:BD189)&gt;BD$1,"",INDEX('malzeme montaj'!$C$1:$C$3329,SMALL(IF('malzeme montaj'!$B$1:$B$3329=BD$3,IF('malzeme montaj'!$C$1:$C$3329&lt;&gt;"",ROW('malzeme montaj'!$C$1:$C$3329))),ROWS(BD$4:BD189))))</f>
        <v/>
      </c>
      <c r="BE189" s="38"/>
      <c r="BF189" s="38" t="str">
        <f t="array" ref="BF189">IF(ROWS(BF$4:BF189)&gt;BF$1,"",INDEX('malzeme montaj'!$C$1:$C$3329,SMALL(IF('malzeme montaj'!$B$1:$B$3329=BF$3,IF('malzeme montaj'!$C$1:$C$3329&lt;&gt;"",ROW('malzeme montaj'!$C$1:$C$3329))),ROWS(BF$4:BF189))))</f>
        <v/>
      </c>
      <c r="BG189" s="38" t="str">
        <f t="array" ref="BG189">IF(ROWS(BG$4:BG189)&gt;BG$1,"",INDEX('malzeme montaj'!$C$1:$C$3329,SMALL(IF('malzeme montaj'!$B$1:$B$3329=BG$3,IF('malzeme montaj'!$C$1:$C$3329&lt;&gt;"",ROW('malzeme montaj'!$C$1:$C$3329))),ROWS(BG$4:BG189))))</f>
        <v/>
      </c>
      <c r="BH189" s="38" t="str">
        <f t="array" ref="BH189">IF(ROWS(BH$4:BH189)&gt;BH$1,"",INDEX('malzeme montaj'!$C$1:$C$3329,SMALL(IF('malzeme montaj'!$B$1:$B$3329=BH$3,IF('malzeme montaj'!$C$1:$C$3329&lt;&gt;"",ROW('malzeme montaj'!$C$1:$C$3329))),ROWS(BH$4:BH189))))</f>
        <v/>
      </c>
      <c r="BI189" s="38" t="str">
        <f t="array" ref="BI189">IF(ROWS(BI$4:BI189)&gt;BI$1,"",INDEX('malzeme montaj'!$C$1:$C$3329,SMALL(IF('malzeme montaj'!$B$1:$B$3329=BI$3,IF('malzeme montaj'!$C$1:$C$3329&lt;&gt;"",ROW('malzeme montaj'!$C$1:$C$3329))),ROWS(BI$4:BI189))))</f>
        <v/>
      </c>
      <c r="BJ189" s="38" t="str">
        <f t="array" ref="BJ189">IF(ROWS(BJ$4:BJ189)&gt;BJ$1,"",INDEX('malzeme montaj'!$C$1:$C$3329,SMALL(IF('malzeme montaj'!$B$1:$B$3329=BJ$3,IF('malzeme montaj'!$C$1:$C$3329&lt;&gt;"",ROW('malzeme montaj'!$C$1:$C$3329))),ROWS(BJ$4:BJ189))))</f>
        <v/>
      </c>
      <c r="BK189" s="38" t="str">
        <f t="array" ref="BK189">IF(ROWS(BK$4:BK189)&gt;BK$1,"",INDEX('malzeme montaj'!$C$1:$C$3329,SMALL(IF('malzeme montaj'!$B$1:$B$3329=BK$3,IF('malzeme montaj'!$C$1:$C$3329&lt;&gt;"",ROW('malzeme montaj'!$C$1:$C$3329))),ROWS(BK$4:BK189))))</f>
        <v/>
      </c>
      <c r="BL189" s="38" t="str">
        <f t="array" ref="BL189">IF(ROWS(BL$4:BL189)&gt;BL$1,"",INDEX('malzeme montaj'!$C$1:$C$3329,SMALL(IF('malzeme montaj'!$B$1:$B$3329=BL$3,IF('malzeme montaj'!$C$1:$C$3329&lt;&gt;"",ROW('malzeme montaj'!$C$1:$C$3329))),ROWS(BL$4:BL189))))</f>
        <v/>
      </c>
      <c r="BM189" s="38" t="str">
        <f t="array" ref="BM189">IF(ROWS(BM$4:BM189)&gt;BM$1,"",INDEX('malzeme montaj'!$C$1:$C$3329,SMALL(IF('malzeme montaj'!$B$1:$B$3329=BM$3,IF('malzeme montaj'!$C$1:$C$3329&lt;&gt;"",ROW('malzeme montaj'!$C$1:$C$3329))),ROWS(BM$4:BM189))))</f>
        <v/>
      </c>
      <c r="BN189" s="38" t="str">
        <f t="array" ref="BN189">IF(ROWS(BN$4:BN189)&gt;BN$1,"",INDEX('malzeme montaj'!$C$1:$C$3329,SMALL(IF('malzeme montaj'!$B$1:$B$3329=BN$3,IF('malzeme montaj'!$C$1:$C$3329&lt;&gt;"",ROW('malzeme montaj'!$C$1:$C$3329))),ROWS(BN$4:BN189))))</f>
        <v/>
      </c>
      <c r="BO189" s="38" t="str">
        <f t="array" ref="BO189">IF(ROWS(BO$4:BO189)&gt;BO$1,"",INDEX('malzeme montaj'!$C$1:$C$3329,SMALL(IF('malzeme montaj'!$B$1:$B$3329=BO$3,IF('malzeme montaj'!$C$1:$C$3329&lt;&gt;"",ROW('malzeme montaj'!$C$1:$C$3329))),ROWS(BO$4:BO189))))</f>
        <v/>
      </c>
      <c r="BP189" s="38" t="str">
        <f t="array" ref="BP189">IF(ROWS(BP$4:BP189)&gt;BP$1,"",INDEX('malzeme montaj'!$C$1:$C$3329,SMALL(IF('malzeme montaj'!$B$1:$B$3329=BP$3,IF('malzeme montaj'!$C$1:$C$3329&lt;&gt;"",ROW('malzeme montaj'!$C$1:$C$3329))),ROWS(BP$4:BP189))))</f>
        <v/>
      </c>
      <c r="BQ189" s="38" t="str">
        <f t="array" ref="BQ189">IF(ROWS(BQ$4:BQ189)&gt;BQ$1,"",INDEX('malzeme montaj'!$C$1:$C$3329,SMALL(IF('malzeme montaj'!$B$1:$B$3329=BQ$3,IF('malzeme montaj'!$C$1:$C$3329&lt;&gt;"",ROW('malzeme montaj'!$C$1:$C$3329))),ROWS(BQ$4:BQ189))))</f>
        <v/>
      </c>
      <c r="BR189" s="38" t="str">
        <f t="array" ref="BR189">IF(ROWS(BR$4:BR189)&gt;BR$1,"",INDEX('malzeme montaj'!$C$1:$C$3329,SMALL(IF('malzeme montaj'!$B$1:$B$3329=BR$3,IF('malzeme montaj'!$C$1:$C$3329&lt;&gt;"",ROW('malzeme montaj'!$C$1:$C$3329))),ROWS(BR$4:BR189))))</f>
        <v/>
      </c>
      <c r="BS189" s="38" t="str">
        <f t="array" ref="BS189">IF(ROWS(BS$4:BS189)&gt;BS$1,"",INDEX('malzeme montaj'!$C$1:$C$3329,SMALL(IF('malzeme montaj'!$B$1:$B$3329=BS$3,IF('malzeme montaj'!$C$1:$C$3329&lt;&gt;"",ROW('malzeme montaj'!$C$1:$C$3329))),ROWS(BS$4:BS189))))</f>
        <v/>
      </c>
      <c r="BT189" s="38" t="str">
        <f t="array" ref="BT189">IF(ROWS(BT$4:BT189)&gt;BT$1,"",INDEX('malzeme montaj'!$C$1:$C$3329,SMALL(IF('malzeme montaj'!$B$1:$B$3329=BT$3,IF('malzeme montaj'!$C$1:$C$3329&lt;&gt;"",ROW('malzeme montaj'!$C$1:$C$3329))),ROWS(BT$4:BT189))))</f>
        <v/>
      </c>
      <c r="BU189" s="34" t="str">
        <f t="array" ref="BU189">IF(ROWS(BU$4:BU189)&gt;BU$1,"",INDEX('malzeme montaj'!$C$1:$C$3329,SMALL(IF('malzeme montaj'!$B$1:$B$3329=BU$3,IF('malzeme montaj'!$C$1:$C$3329&lt;&gt;"",ROW('malzeme montaj'!$C$1:$C$3329))),ROWS(BU$4:BU189))))</f>
        <v/>
      </c>
      <c r="BV189" s="34" t="str">
        <f t="array" ref="BV189">IF(ROWS(BV$4:BV189)&gt;BV$1,"",INDEX('malzeme montaj'!$C$1:$C$3329,SMALL(IF('malzeme montaj'!$B$1:$B$3329=BV$3,IF('malzeme montaj'!$C$1:$C$3329&lt;&gt;"",ROW('malzeme montaj'!$C$1:$C$3329))),ROWS(BV$4:BV189))))</f>
        <v/>
      </c>
      <c r="BW189" s="34" t="str">
        <f t="array" ref="BW189">IF(ROWS(BW$4:BW189)&gt;BW$1,"",INDEX('malzeme montaj'!$C$1:$C$3329,SMALL(IF('malzeme montaj'!$B$1:$B$3329=BW$3,IF('malzeme montaj'!$C$1:$C$3329&lt;&gt;"",ROW('malzeme montaj'!$C$1:$C$3329))),ROWS(BW$4:BW189))))</f>
        <v/>
      </c>
      <c r="BX189" s="34" t="str">
        <f t="array" ref="BX189">IF(ROWS(BX$4:BX189)&gt;BX$1,"",INDEX('malzeme montaj'!$C$1:$C$3329,SMALL(IF('malzeme montaj'!$B$1:$B$3329=BX$3,IF('malzeme montaj'!$C$1:$C$3329&lt;&gt;"",ROW('malzeme montaj'!$C$1:$C$3329))),ROWS(BX$4:BX189))))</f>
        <v/>
      </c>
      <c r="BY189" s="34" t="str">
        <f t="array" ref="BY189">IF(ROWS(BY$4:BY189)&gt;BY$1,"",INDEX('malzeme montaj'!$C$1:$C$3329,SMALL(IF('malzeme montaj'!$B$1:$B$3329=BY$3,IF('malzeme montaj'!$C$1:$C$3329&lt;&gt;"",ROW('malzeme montaj'!$C$1:$C$3329))),ROWS(BY$4:BY189))))</f>
        <v/>
      </c>
      <c r="BZ189" s="34" t="str">
        <f t="array" ref="BZ189">IF(ROWS(BZ$4:BZ189)&gt;BZ$1,"",INDEX('malzeme montaj'!$C$1:$C$3329,SMALL(IF('malzeme montaj'!$B$1:$B$3329=BZ$3,IF('malzeme montaj'!$C$1:$C$3329&lt;&gt;"",ROW('malzeme montaj'!$C$1:$C$3329))),ROWS(BZ$4:BZ189))))</f>
        <v/>
      </c>
      <c r="CA189" s="34" t="str">
        <f t="array" ref="CA189">IF(ROWS(CA$4:CA189)&gt;CA$1,"",INDEX('malzeme montaj'!$C$1:$C$3329,SMALL(IF('malzeme montaj'!$B$1:$B$3329=CA$3,IF('malzeme montaj'!$C$1:$C$3329&lt;&gt;"",ROW('malzeme montaj'!$C$1:$C$3329))),ROWS(CA$4:CA189))))</f>
        <v/>
      </c>
      <c r="CB189" s="34" t="str">
        <f t="array" ref="CB189">IF(ROWS(CB$4:CB189)&gt;CB$1,"",INDEX('malzeme montaj'!$C$1:$C$3329,SMALL(IF('malzeme montaj'!$B$1:$B$3329=CB$3,IF('malzeme montaj'!$C$1:$C$3329&lt;&gt;"",ROW('malzeme montaj'!$C$1:$C$3329))),ROWS(CB$4:CB189))))</f>
        <v/>
      </c>
      <c r="CC189" s="34" t="str">
        <f t="array" ref="CC189">IF(ROWS(CC$4:CC189)&gt;CC$1,"",INDEX('malzeme montaj'!$C$1:$C$3329,SMALL(IF('malzeme montaj'!$B$1:$B$3329=CC$3,IF('malzeme montaj'!$C$1:$C$3329&lt;&gt;"",ROW('malzeme montaj'!$C$1:$C$3329))),ROWS(CC$4:CC189))))</f>
        <v/>
      </c>
      <c r="CD189" s="34" t="str">
        <f t="array" ref="CD189">IF(ROWS(CD$4:CD189)&gt;CD$1,"",INDEX('malzeme montaj'!$C$1:$C$3329,SMALL(IF('malzeme montaj'!$B$1:$B$3329=CD$3,IF('malzeme montaj'!$C$1:$C$3329&lt;&gt;"",ROW('malzeme montaj'!$C$1:$C$3329))),ROWS(CD$4:CD189))))</f>
        <v/>
      </c>
      <c r="CE189" s="34" t="str">
        <f t="array" ref="CE189">IF(ROWS(CE$4:CE189)&gt;CE$1,"",INDEX('malzeme montaj'!$C$1:$C$3329,SMALL(IF('malzeme montaj'!$B$1:$B$3329=CE$3,IF('malzeme montaj'!$C$1:$C$3329&lt;&gt;"",ROW('malzeme montaj'!$C$1:$C$3329))),ROWS(CE$4:CE189))))</f>
        <v/>
      </c>
      <c r="CF189" s="34" t="str">
        <f t="array" ref="CF189">IF(ROWS(CF$4:CF189)&gt;CF$1,"",INDEX('malzeme montaj'!$C$1:$C$3329,SMALL(IF('malzeme montaj'!$B$1:$B$3329=CF$3,IF('malzeme montaj'!$C$1:$C$3329&lt;&gt;"",ROW('malzeme montaj'!$C$1:$C$3329))),ROWS(CF$4:CF189))))</f>
        <v/>
      </c>
      <c r="CG189" s="34" t="str">
        <f t="array" ref="CG189">IF(ROWS(CG$4:CG189)&gt;CG$1,"",INDEX('malzeme montaj'!$C$1:$C$3329,SMALL(IF('malzeme montaj'!$B$1:$B$3329=CG$3,IF('malzeme montaj'!$C$1:$C$3329&lt;&gt;"",ROW('malzeme montaj'!$C$1:$C$3329))),ROWS(CG$4:CG189))))</f>
        <v/>
      </c>
      <c r="CH189" s="34" t="str">
        <f t="array" ref="CH189">IF(ROWS(CH$4:CH189)&gt;CH$1,"",INDEX('malzeme montaj'!$C$1:$C$3329,SMALL(IF('malzeme montaj'!$B$1:$B$3329=CH$3,IF('malzeme montaj'!$C$1:$C$3329&lt;&gt;"",ROW('malzeme montaj'!$C$1:$C$3329))),ROWS(CH$4:CH189))))</f>
        <v/>
      </c>
      <c r="CI189" s="34" t="str">
        <f t="array" ref="CI189">IF(ROWS(CI$4:CI189)&gt;CI$1,"",INDEX('malzeme montaj'!$C$1:$C$3329,SMALL(IF('malzeme montaj'!$B$1:$B$3329=CI$3,IF('malzeme montaj'!$C$1:$C$3329&lt;&gt;"",ROW('malzeme montaj'!$C$1:$C$3329))),ROWS(CI$4:CI189))))</f>
        <v/>
      </c>
      <c r="CJ189" s="34" t="str">
        <f t="array" ref="CJ189">IF(ROWS(CJ$4:CJ189)&gt;CJ$1,"",INDEX('malzeme montaj'!$C$1:$C$3329,SMALL(IF('malzeme montaj'!$B$1:$B$3329=CJ$3,IF('malzeme montaj'!$C$1:$C$3329&lt;&gt;"",ROW('malzeme montaj'!$C$1:$C$3329))),ROWS(CJ$4:CJ189))))</f>
        <v/>
      </c>
      <c r="CK189" s="34" t="str">
        <f t="array" ref="CK189">IF(ROWS(CK$4:CK189)&gt;CK$1,"",INDEX('malzeme montaj'!$C$1:$C$3329,SMALL(IF('malzeme montaj'!$B$1:$B$3329=CK$3,IF('malzeme montaj'!$C$1:$C$3329&lt;&gt;"",ROW('malzeme montaj'!$C$1:$C$3329))),ROWS(CK$4:CK189))))</f>
        <v/>
      </c>
      <c r="CL189" s="34" t="str">
        <f t="array" ref="CL189">IF(ROWS(CL$4:CL189)&gt;CL$1,"",INDEX('malzeme montaj'!$C$1:$C$3329,SMALL(IF('malzeme montaj'!$B$1:$B$3329=CL$3,IF('malzeme montaj'!$C$1:$C$3329&lt;&gt;"",ROW('malzeme montaj'!$C$1:$C$3329))),ROWS(CL$4:CL189))))</f>
        <v/>
      </c>
      <c r="CM189" s="34" t="str">
        <f t="array" ref="CM189">IF(ROWS(CM$4:CM189)&gt;CM$1,"",INDEX('malzeme montaj'!$C$1:$C$3329,SMALL(IF('malzeme montaj'!$B$1:$B$3329=CM$3,IF('malzeme montaj'!$C$1:$C$3329&lt;&gt;"",ROW('malzeme montaj'!$C$1:$C$3329))),ROWS(CM$4:CM189))))</f>
        <v/>
      </c>
      <c r="CN189" s="34" t="str">
        <f t="array" ref="CN189">IF(ROWS(CN$4:CN189)&gt;CN$1,"",INDEX('malzeme montaj'!$C$1:$C$3329,SMALL(IF('malzeme montaj'!$B$1:$B$3329=CN$3,IF('malzeme montaj'!$C$1:$C$3329&lt;&gt;"",ROW('malzeme montaj'!$C$1:$C$3329))),ROWS(CN$4:CN189))))</f>
        <v/>
      </c>
      <c r="CO189" s="34" t="str">
        <f t="array" ref="CO189">IF(ROWS(CO$4:CO189)&gt;CO$1,"",INDEX('malzeme montaj'!$C$1:$C$3329,SMALL(IF('malzeme montaj'!$B$1:$B$3329=CO$3,IF('malzeme montaj'!$C$1:$C$3329&lt;&gt;"",ROW('malzeme montaj'!$C$1:$C$3329))),ROWS(CO$4:CO189))))</f>
        <v/>
      </c>
      <c r="CP189" s="34" t="str">
        <f t="array" ref="CP189">IF(ROWS(CP$4:CP189)&gt;CP$1,"",INDEX('malzeme montaj'!$C$1:$C$3329,SMALL(IF('malzeme montaj'!$B$1:$B$3329=CP$3,IF('malzeme montaj'!$C$1:$C$3329&lt;&gt;"",ROW('malzeme montaj'!$C$1:$C$3329))),ROWS(CP$4:CP189))))</f>
        <v/>
      </c>
      <c r="CQ189" s="34" t="str">
        <f t="array" ref="CQ189">IF(ROWS(CQ$4:CQ189)&gt;CQ$1,"",INDEX('malzeme montaj'!$C$1:$C$3329,SMALL(IF('malzeme montaj'!$B$1:$B$3329=CQ$3,IF('malzeme montaj'!$C$1:$C$3329&lt;&gt;"",ROW('malzeme montaj'!$C$1:$C$3329))),ROWS(CQ$4:CQ189))))</f>
        <v/>
      </c>
      <c r="CR189" s="34" t="str">
        <f t="array" ref="CR189">IF(ROWS(CR$4:CR189)&gt;CR$1,"",INDEX('malzeme montaj'!$C$1:$C$3329,SMALL(IF('malzeme montaj'!$B$1:$B$3329=CR$3,IF('malzeme montaj'!$C$1:$C$3329&lt;&gt;"",ROW('malzeme montaj'!$C$1:$C$3329))),ROWS(CR$4:CR189))))</f>
        <v/>
      </c>
      <c r="CS189" s="34" t="str">
        <f t="array" ref="CS189">IF(ROWS(CS$4:CS189)&gt;CS$1,"",INDEX('malzeme montaj'!$C$1:$C$3329,SMALL(IF('malzeme montaj'!$B$1:$B$3329=CS$3,IF('malzeme montaj'!$C$1:$C$3329&lt;&gt;"",ROW('malzeme montaj'!$C$1:$C$3329))),ROWS(CS$4:CS189))))</f>
        <v/>
      </c>
      <c r="CT189" s="34" t="str">
        <f t="array" ref="CT189">IF(ROWS(CT$4:CT189)&gt;CT$1,"",INDEX('malzeme montaj'!$C$1:$C$3329,SMALL(IF('malzeme montaj'!$B$1:$B$3329=CT$3,IF('malzeme montaj'!$C$1:$C$3329&lt;&gt;"",ROW('malzeme montaj'!$C$1:$C$3329))),ROWS(CT$4:CT189))))</f>
        <v/>
      </c>
      <c r="CU189" s="34" t="str">
        <f t="array" ref="CU189">IF(ROWS(CU$4:CU189)&gt;CU$1,"",INDEX('malzeme montaj'!$C$1:$C$3329,SMALL(IF('malzeme montaj'!$B$1:$B$3329=CU$3,IF('malzeme montaj'!$C$1:$C$3329&lt;&gt;"",ROW('malzeme montaj'!$C$1:$C$3329))),ROWS(CU$4:CU189))))</f>
        <v/>
      </c>
      <c r="CV189" s="34" t="str">
        <f t="array" ref="CV189">IF(ROWS(CV$4:CV189)&gt;CV$1,"",INDEX('malzeme montaj'!$C$1:$C$3329,SMALL(IF('malzeme montaj'!$B$1:$B$3329=CV$3,IF('malzeme montaj'!$C$1:$C$3329&lt;&gt;"",ROW('malzeme montaj'!$C$1:$C$3329))),ROWS(CV$4:CV189))))</f>
        <v/>
      </c>
      <c r="CW189" s="34" t="str">
        <f t="array" ref="CW189">IF(ROWS(CW$4:CW189)&gt;CW$1,"",INDEX('malzeme montaj'!$C$1:$C$3329,SMALL(IF('malzeme montaj'!$B$1:$B$3329=CW$3,IF('malzeme montaj'!$C$1:$C$3329&lt;&gt;"",ROW('malzeme montaj'!$C$1:$C$3329))),ROWS(CW$4:CW189))))</f>
        <v/>
      </c>
      <c r="CX189" s="34" t="str">
        <f t="array" ref="CX189">IF(ROWS(CX$4:CX189)&gt;CX$1,"",INDEX('malzeme montaj'!$C$1:$C$3329,SMALL(IF('malzeme montaj'!$B$1:$B$3329=CX$3,IF('malzeme montaj'!$C$1:$C$3329&lt;&gt;"",ROW('malzeme montaj'!$C$1:$C$3329))),ROWS(CX$4:CX189))))</f>
        <v/>
      </c>
      <c r="CY189" s="34" t="str">
        <f t="array" ref="CY189">IF(ROWS(CY$4:CY189)&gt;CY$1,"",INDEX('malzeme montaj'!$C$1:$C$3329,SMALL(IF('malzeme montaj'!$B$1:$B$3329=CY$3,IF('malzeme montaj'!$C$1:$C$3329&lt;&gt;"",ROW('malzeme montaj'!$C$1:$C$3329))),ROWS(CY$4:CY189))))</f>
        <v/>
      </c>
      <c r="CZ189" s="34" t="str">
        <f t="array" ref="CZ189">IF(ROWS(CZ$4:CZ189)&gt;CZ$1,"",INDEX('malzeme montaj'!$C$1:$C$3329,SMALL(IF('malzeme montaj'!$B$1:$B$3329=CZ$3,IF('malzeme montaj'!$C$1:$C$3329&lt;&gt;"",ROW('malzeme montaj'!$C$1:$C$3329))),ROWS(CZ$4:CZ189))))</f>
        <v/>
      </c>
      <c r="DA189" s="34" t="str">
        <f t="array" ref="DA189">IF(ROWS(DA$4:DA189)&gt;DA$1,"",INDEX('malzeme montaj'!$C$1:$C$3329,SMALL(IF('malzeme montaj'!$B$1:$B$3329=DA$3,IF('malzeme montaj'!$C$1:$C$3329&lt;&gt;"",ROW('malzeme montaj'!$C$1:$C$3329))),ROWS(DA$4:DA189))))</f>
        <v/>
      </c>
      <c r="DB189" s="34" t="str">
        <f t="array" ref="DB189">IF(ROWS(DB$4:DB189)&gt;DB$1,"",INDEX('malzeme montaj'!$C$1:$C$3329,SMALL(IF('malzeme montaj'!$B$1:$B$3329=DB$3,IF('malzeme montaj'!$C$1:$C$3329&lt;&gt;"",ROW('malzeme montaj'!$C$1:$C$3329))),ROWS(DB$4:DB189))))</f>
        <v/>
      </c>
      <c r="DC189" s="34" t="str">
        <f t="array" ref="DC189">IF(ROWS(DC$4:DC189)&gt;DC$1,"",INDEX('malzeme montaj'!$C$1:$C$3329,SMALL(IF('malzeme montaj'!$B$1:$B$3329=DC$3,IF('malzeme montaj'!$C$1:$C$3329&lt;&gt;"",ROW('malzeme montaj'!$C$1:$C$3329))),ROWS(DC$4:DC189))))</f>
        <v/>
      </c>
      <c r="DD189" s="34" t="str">
        <f t="array" ref="DD189">IF(ROWS(DD$4:DD189)&gt;DD$1,"",INDEX('malzeme montaj'!$C$1:$C$3329,SMALL(IF('malzeme montaj'!$B$1:$B$3329=DD$3,IF('malzeme montaj'!$C$1:$C$3329&lt;&gt;"",ROW('malzeme montaj'!$C$1:$C$3329))),ROWS(DD$4:DD189))))</f>
        <v/>
      </c>
      <c r="DE189" s="34" t="str">
        <f t="array" ref="DE189">IF(ROWS(DE$4:DE189)&gt;DE$1,"",INDEX('malzeme montaj'!$C$1:$C$3329,SMALL(IF('malzeme montaj'!$B$1:$B$3329=DE$3,IF('malzeme montaj'!$C$1:$C$3329&lt;&gt;"",ROW('malzeme montaj'!$C$1:$C$3329))),ROWS(DE$4:DE189))))</f>
        <v/>
      </c>
      <c r="DF189" s="34" t="str">
        <f t="array" ref="DF189">IF(ROWS(DF$4:DF189)&gt;DF$1,"",INDEX('malzeme montaj'!$C$1:$C$3329,SMALL(IF('malzeme montaj'!$B$1:$B$3329=DF$3,IF('malzeme montaj'!$C$1:$C$3329&lt;&gt;"",ROW('malzeme montaj'!$C$1:$C$3329))),ROWS(DF$4:DF189))))</f>
        <v/>
      </c>
      <c r="DG189" s="34" t="str">
        <f t="array" ref="DG189">IF(ROWS(DG$4:DG189)&gt;DG$1,"",INDEX('malzeme montaj'!$C$1:$C$3329,SMALL(IF('malzeme montaj'!$B$1:$B$3329=DG$3,IF('malzeme montaj'!$C$1:$C$3329&lt;&gt;"",ROW('malzeme montaj'!$C$1:$C$3329))),ROWS(DG$4:DG189))))</f>
        <v/>
      </c>
      <c r="DH189" s="34" t="str">
        <f t="array" ref="DH189">IF(ROWS(DH$4:DH189)&gt;DH$1,"",INDEX('malzeme montaj'!$C$1:$C$3329,SMALL(IF('malzeme montaj'!$B$1:$B$3329=DH$3,IF('malzeme montaj'!$C$1:$C$3329&lt;&gt;"",ROW('malzeme montaj'!$C$1:$C$3329))),ROWS(DH$4:DH189))))</f>
        <v/>
      </c>
      <c r="DI189" s="34" t="str">
        <f t="array" ref="DI189">IF(ROWS(DI$4:DI189)&gt;DI$1,"",INDEX('malzeme montaj'!$C$1:$C$3329,SMALL(IF('malzeme montaj'!$B$1:$B$3329=DI$3,IF('malzeme montaj'!$C$1:$C$3329&lt;&gt;"",ROW('malzeme montaj'!$C$1:$C$3329))),ROWS(DI$4:DI189))))</f>
        <v/>
      </c>
      <c r="DJ189" s="34" t="str">
        <f t="array" ref="DJ189">IF(ROWS(DJ$4:DJ189)&gt;DJ$1,"",INDEX('malzeme montaj'!$C$1:$C$3329,SMALL(IF('malzeme montaj'!$B$1:$B$3329=DJ$3,IF('malzeme montaj'!$C$1:$C$3329&lt;&gt;"",ROW('malzeme montaj'!$C$1:$C$3329))),ROWS(DJ$4:DJ189))))</f>
        <v/>
      </c>
      <c r="DK189" s="34" t="str">
        <f t="array" ref="DK189">IF(ROWS(DK$4:DK189)&gt;DK$1,"",INDEX('malzeme montaj'!$C$1:$C$3329,SMALL(IF('malzeme montaj'!$B$1:$B$3329=DK$3,IF('malzeme montaj'!$C$1:$C$3329&lt;&gt;"",ROW('malzeme montaj'!$C$1:$C$3329))),ROWS(DK$4:DK189))))</f>
        <v/>
      </c>
      <c r="DL189" s="34" t="str">
        <f t="array" ref="DL189">IF(ROWS(DL$4:DL189)&gt;DL$1,"",INDEX('malzeme montaj'!$C$1:$C$3329,SMALL(IF('malzeme montaj'!$B$1:$B$3329=DL$3,IF('malzeme montaj'!$C$1:$C$3329&lt;&gt;"",ROW('malzeme montaj'!$C$1:$C$3329))),ROWS(DL$4:DL189))))</f>
        <v/>
      </c>
      <c r="DM189" s="34" t="str">
        <f t="array" ref="DM189">IF(ROWS(DM$4:DM189)&gt;DM$1,"",INDEX('malzeme montaj'!$C$1:$C$3329,SMALL(IF('malzeme montaj'!$B$1:$B$3329=DM$3,IF('malzeme montaj'!$C$1:$C$3329&lt;&gt;"",ROW('malzeme montaj'!$C$1:$C$3329))),ROWS(DM$4:DM189))))</f>
        <v/>
      </c>
      <c r="DN189" s="34" t="str">
        <f t="array" ref="DN189">IF(ROWS(DN$4:DN189)&gt;DN$1,"",INDEX('malzeme montaj'!$C$1:$C$3329,SMALL(IF('malzeme montaj'!$B$1:$B$3329=DN$3,IF('malzeme montaj'!$C$1:$C$3329&lt;&gt;"",ROW('malzeme montaj'!$C$1:$C$3329))),ROWS(DN$4:DN189))))</f>
        <v/>
      </c>
      <c r="DO189" s="34" t="str">
        <f t="array" ref="DO189">IF(ROWS(DO$4:DO189)&gt;DO$1,"",INDEX('malzeme montaj'!$C$1:$C$3329,SMALL(IF('malzeme montaj'!$B$1:$B$3329=DO$3,IF('malzeme montaj'!$C$1:$C$3329&lt;&gt;"",ROW('malzeme montaj'!$C$1:$C$3329))),ROWS(DO$4:DO189))))</f>
        <v/>
      </c>
      <c r="DP189" s="34" t="str">
        <f t="array" ref="DP189">IF(ROWS(DP$4:DP189)&gt;DP$1,"",INDEX('malzeme montaj'!$C$1:$C$3329,SMALL(IF('malzeme montaj'!$B$1:$B$3329=DP$3,IF('malzeme montaj'!$C$1:$C$3329&lt;&gt;"",ROW('malzeme montaj'!$C$1:$C$3329))),ROWS(DP$4:DP189))))</f>
        <v/>
      </c>
      <c r="DQ189" s="34" t="str">
        <f t="array" ref="DQ189">IF(ROWS(DQ$4:DQ189)&gt;DQ$1,"",INDEX('malzeme montaj'!$C$1:$C$3329,SMALL(IF('malzeme montaj'!$B$1:$B$3329=DQ$3,IF('malzeme montaj'!$C$1:$C$3329&lt;&gt;"",ROW('malzeme montaj'!$C$1:$C$3329))),ROWS(DQ$4:DQ189))))</f>
        <v/>
      </c>
      <c r="DR189" s="34" t="str">
        <f t="array" ref="DR189">IF(ROWS(DR$4:DR189)&gt;DR$1,"",INDEX('malzeme montaj'!$C$1:$C$3329,SMALL(IF('malzeme montaj'!$B$1:$B$3329=DR$3,IF('malzeme montaj'!$C$1:$C$3329&lt;&gt;"",ROW('malzeme montaj'!$C$1:$C$3329))),ROWS(DR$4:DR189))))</f>
        <v/>
      </c>
      <c r="DS189" s="34" t="str">
        <f t="array" ref="DS189">IF(ROWS(DS$4:DS189)&gt;DS$1,"",INDEX('malzeme montaj'!$C$1:$C$3329,SMALL(IF('malzeme montaj'!$B$1:$B$3329=DS$3,IF('malzeme montaj'!$C$1:$C$3329&lt;&gt;"",ROW('malzeme montaj'!$C$1:$C$3329))),ROWS(DS$4:DS189))))</f>
        <v/>
      </c>
      <c r="DT189" s="34" t="str">
        <f t="array" ref="DT189">IF(ROWS(DT$4:DT189)&gt;DT$1,"",INDEX('malzeme montaj'!$C$1:$C$3329,SMALL(IF('malzeme montaj'!$B$1:$B$3329=DT$3,IF('malzeme montaj'!$C$1:$C$3329&lt;&gt;"",ROW('malzeme montaj'!$C$1:$C$3329))),ROWS(DT$4:DT189))))</f>
        <v/>
      </c>
      <c r="DU189" s="34" t="str">
        <f t="array" ref="DU189">IF(ROWS(DU$4:DU189)&gt;DU$1,"",INDEX('malzeme montaj'!$C$1:$C$3329,SMALL(IF('malzeme montaj'!$B$1:$B$3329=DU$3,IF('malzeme montaj'!$C$1:$C$3329&lt;&gt;"",ROW('malzeme montaj'!$C$1:$C$3329))),ROWS(DU$4:DU189))))</f>
        <v/>
      </c>
      <c r="DV189" s="34" t="str">
        <f t="array" ref="DV189">IF(ROWS(DV$4:DV189)&gt;DV$1,"",INDEX('malzeme montaj'!$C$1:$C$3329,SMALL(IF('malzeme montaj'!$B$1:$B$3329=DV$3,IF('malzeme montaj'!$C$1:$C$3329&lt;&gt;"",ROW('malzeme montaj'!$C$1:$C$3329))),ROWS(DV$4:DV189))))</f>
        <v/>
      </c>
      <c r="DW189" s="34" t="str">
        <f t="array" ref="DW189">IF(ROWS(DW$4:DW189)&gt;DW$1,"",INDEX('malzeme montaj'!$C$1:$C$3329,SMALL(IF('malzeme montaj'!$B$1:$B$3329=DW$3,IF('malzeme montaj'!$C$1:$C$3329&lt;&gt;"",ROW('malzeme montaj'!$C$1:$C$3329))),ROWS(DW$4:DW189))))</f>
        <v/>
      </c>
      <c r="DX189" s="34" t="str">
        <f t="array" ref="DX189">IF(ROWS(DX$4:DX189)&gt;DX$1,"",INDEX('malzeme montaj'!$C$1:$C$3329,SMALL(IF('malzeme montaj'!$B$1:$B$3329=DX$3,IF('malzeme montaj'!$C$1:$C$3329&lt;&gt;"",ROW('malzeme montaj'!$C$1:$C$3329))),ROWS(DX$4:DX189))))</f>
        <v/>
      </c>
      <c r="DY189" s="34" t="str">
        <f t="array" ref="DY189">IF(ROWS(DY$4:DY189)&gt;DY$1,"",INDEX('malzeme montaj'!$C$1:$C$3329,SMALL(IF('malzeme montaj'!$B$1:$B$3329=DY$3,IF('malzeme montaj'!$C$1:$C$3329&lt;&gt;"",ROW('malzeme montaj'!$C$1:$C$3329))),ROWS(DY$4:DY189))))</f>
        <v/>
      </c>
      <c r="DZ189" s="34" t="str">
        <f t="array" ref="DZ189">IF(ROWS(DZ$4:DZ189)&gt;DZ$1,"",INDEX('malzeme montaj'!$C$1:$C$3329,SMALL(IF('malzeme montaj'!$B$1:$B$3329=DZ$3,IF('malzeme montaj'!$C$1:$C$3329&lt;&gt;"",ROW('malzeme montaj'!$C$1:$C$3329))),ROWS(DZ$4:DZ189))))</f>
        <v/>
      </c>
      <c r="EA189" s="34" t="str">
        <f t="array" ref="EA189">IF(ROWS(EA$4:EA189)&gt;EA$1,"",INDEX('malzeme montaj'!$C$1:$C$3329,SMALL(IF('malzeme montaj'!$B$1:$B$3329=EA$3,IF('malzeme montaj'!$C$1:$C$3329&lt;&gt;"",ROW('malzeme montaj'!$C$1:$C$3329))),ROWS(EA$4:EA189))))</f>
        <v/>
      </c>
      <c r="EB189" s="34" t="str">
        <f t="array" ref="EB189">IF(ROWS(EB$4:EB189)&gt;EB$1,"",INDEX('malzeme montaj'!$C$1:$C$3329,SMALL(IF('malzeme montaj'!$B$1:$B$3329=EB$3,IF('malzeme montaj'!$C$1:$C$3329&lt;&gt;"",ROW('malzeme montaj'!$C$1:$C$3329))),ROWS(EB$4:EB189))))</f>
        <v/>
      </c>
      <c r="EC189" s="34" t="str">
        <f t="array" ref="EC189">IF(ROWS(EC$4:EC189)&gt;EC$1,"",INDEX('malzeme montaj'!$C$1:$C$3329,SMALL(IF('malzeme montaj'!$B$1:$B$3329=EC$3,IF('malzeme montaj'!$C$1:$C$3329&lt;&gt;"",ROW('malzeme montaj'!$C$1:$C$3329))),ROWS(EC$4:EC189))))</f>
        <v/>
      </c>
      <c r="ED189" s="34" t="str">
        <f t="array" ref="ED189">IF(ROWS(ED$4:ED189)&gt;ED$1,"",INDEX('malzeme montaj'!$C$1:$C$3329,SMALL(IF('malzeme montaj'!$B$1:$B$3329=ED$3,IF('malzeme montaj'!$C$1:$C$3329&lt;&gt;"",ROW('malzeme montaj'!$C$1:$C$3329))),ROWS(ED$4:ED189))))</f>
        <v/>
      </c>
      <c r="EE189" s="34" t="str">
        <f t="array" ref="EE189">IF(ROWS(EE$4:EE189)&gt;EE$1,"",INDEX('malzeme montaj'!$C$1:$C$3329,SMALL(IF('malzeme montaj'!$B$1:$B$3329=EE$3,IF('malzeme montaj'!$C$1:$C$3329&lt;&gt;"",ROW('malzeme montaj'!$C$1:$C$3329))),ROWS(EE$4:EE189))))</f>
        <v/>
      </c>
      <c r="EF189" s="34" t="str">
        <f t="array" ref="EF189">IF(ROWS(EF$4:EF189)&gt;EF$1,"",INDEX('malzeme montaj'!$C$1:$C$3329,SMALL(IF('malzeme montaj'!$B$1:$B$3329=EF$3,IF('malzeme montaj'!$C$1:$C$3329&lt;&gt;"",ROW('malzeme montaj'!$C$1:$C$3329))),ROWS(EF$4:EF189))))</f>
        <v/>
      </c>
      <c r="EG189" s="34" t="str">
        <f t="array" ref="EG189">IF(ROWS(EG$4:EG189)&gt;EG$1,"",INDEX('malzeme montaj'!$C$1:$C$3329,SMALL(IF('malzeme montaj'!$B$1:$B$3329=EG$3,IF('malzeme montaj'!$C$1:$C$3329&lt;&gt;"",ROW('malzeme montaj'!$C$1:$C$3329))),ROWS(EG$4:EG189))))</f>
        <v/>
      </c>
      <c r="EH189" s="34" t="str">
        <f t="array" ref="EH189">IF(ROWS(EH$4:EH189)&gt;EH$1,"",INDEX('malzeme montaj'!$C$1:$C$3329,SMALL(IF('malzeme montaj'!$B$1:$B$3329=EH$3,IF('malzeme montaj'!$C$1:$C$3329&lt;&gt;"",ROW('malzeme montaj'!$C$1:$C$3329))),ROWS(EH$4:EH189))))</f>
        <v/>
      </c>
      <c r="EI189" s="34" t="str">
        <f t="array" ref="EI189">IF(ROWS(EI$4:EI189)&gt;EI$1,"",INDEX('malzeme montaj'!$C$1:$C$3329,SMALL(IF('malzeme montaj'!$B$1:$B$3329=EI$3,IF('malzeme montaj'!$C$1:$C$3329&lt;&gt;"",ROW('malzeme montaj'!$C$1:$C$3329))),ROWS(EI$4:EI189))))</f>
        <v/>
      </c>
      <c r="EJ189" s="34" t="str">
        <f t="array" ref="EJ189">IF(ROWS(EJ$4:EJ189)&gt;EJ$1,"",INDEX('malzeme montaj'!$C$1:$C$3329,SMALL(IF('malzeme montaj'!$B$1:$B$3329=EJ$3,IF('malzeme montaj'!$C$1:$C$3329&lt;&gt;"",ROW('malzeme montaj'!$C$1:$C$3329))),ROWS(EJ$4:EJ189))))</f>
        <v/>
      </c>
      <c r="EK189" s="34" t="str">
        <f t="array" ref="EK189">IF(ROWS(EK$4:EK189)&gt;EK$1,"",INDEX('malzeme montaj'!$C$1:$C$3329,SMALL(IF('malzeme montaj'!$B$1:$B$3329=EK$3,IF('malzeme montaj'!$C$1:$C$3329&lt;&gt;"",ROW('malzeme montaj'!$C$1:$C$3329))),ROWS(EK$4:EK189))))</f>
        <v/>
      </c>
      <c r="EL189" s="34" t="str">
        <f t="array" ref="EL189">IF(ROWS(EL$4:EL189)&gt;EL$1,"",INDEX('malzeme montaj'!$C$1:$C$3329,SMALL(IF('malzeme montaj'!$B$1:$B$3329=EL$3,IF('malzeme montaj'!$C$1:$C$3329&lt;&gt;"",ROW('malzeme montaj'!$C$1:$C$3329))),ROWS(EL$4:EL189))))</f>
        <v/>
      </c>
      <c r="EM189" s="34" t="str">
        <f t="array" ref="EM189">IF(ROWS(EM$4:EM189)&gt;EM$1,"",INDEX('malzeme montaj'!$C$1:$C$3329,SMALL(IF('malzeme montaj'!$B$1:$B$3329=EM$3,IF('malzeme montaj'!$C$1:$C$3329&lt;&gt;"",ROW('malzeme montaj'!$C$1:$C$3329))),ROWS(EM$4:EM189))))</f>
        <v/>
      </c>
      <c r="EN189" s="34" t="str">
        <f t="array" ref="EN189">IF(ROWS(EN$4:EN189)&gt;EN$1,"",INDEX('malzeme montaj'!$C$1:$C$3329,SMALL(IF('malzeme montaj'!$B$1:$B$3329=EN$3,IF('malzeme montaj'!$C$1:$C$3329&lt;&gt;"",ROW('malzeme montaj'!$C$1:$C$3329))),ROWS(EN$4:EN189))))</f>
        <v/>
      </c>
      <c r="EO189" s="34" t="str">
        <f t="array" ref="EO189">IF(ROWS(EO$4:EO189)&gt;EO$1,"",INDEX('malzeme montaj'!$C$1:$C$3329,SMALL(IF('malzeme montaj'!$B$1:$B$3329=EO$3,IF('malzeme montaj'!$C$1:$C$3329&lt;&gt;"",ROW('malzeme montaj'!$C$1:$C$3329))),ROWS(EO$4:EO189))))</f>
        <v/>
      </c>
      <c r="EP189" s="34" t="str">
        <f t="array" ref="EP189">IF(ROWS(EP$4:EP189)&gt;EP$1,"",INDEX('malzeme montaj'!$C$1:$C$3329,SMALL(IF('malzeme montaj'!$B$1:$B$3329=EP$3,IF('malzeme montaj'!$C$1:$C$3329&lt;&gt;"",ROW('malzeme montaj'!$C$1:$C$3329))),ROWS(EP$4:EP189))))</f>
        <v/>
      </c>
      <c r="EQ189" s="34" t="str">
        <f t="array" ref="EQ189">IF(ROWS(EQ$4:EQ189)&gt;EQ$1,"",INDEX('malzeme montaj'!$C$1:$C$3329,SMALL(IF('malzeme montaj'!$B$1:$B$3329=EQ$3,IF('malzeme montaj'!$C$1:$C$3329&lt;&gt;"",ROW('malzeme montaj'!$C$1:$C$3329))),ROWS(EQ$4:EQ189))))</f>
        <v/>
      </c>
      <c r="ER189" s="34" t="str">
        <f t="array" ref="ER189">IF(ROWS(ER$4:ER189)&gt;ER$1,"",INDEX('malzeme montaj'!$C$1:$C$3329,SMALL(IF('malzeme montaj'!$B$1:$B$3329=ER$3,IF('malzeme montaj'!$C$1:$C$3329&lt;&gt;"",ROW('malzeme montaj'!$C$1:$C$3329))),ROWS(ER$4:ER189))))</f>
        <v/>
      </c>
      <c r="ES189" s="34" t="str">
        <f t="array" ref="ES189">IF(ROWS(ES$4:ES189)&gt;ES$1,"",INDEX('malzeme montaj'!$C$1:$C$3329,SMALL(IF('malzeme montaj'!$B$1:$B$3329=ES$3,IF('malzeme montaj'!$C$1:$C$3329&lt;&gt;"",ROW('malzeme montaj'!$C$1:$C$3329))),ROWS(ES$4:ES189))))</f>
        <v/>
      </c>
      <c r="ET189" s="34" t="str">
        <f t="array" ref="ET189">IF(ROWS(ET$4:ET189)&gt;ET$1,"",INDEX('malzeme montaj'!$C$1:$C$3329,SMALL(IF('malzeme montaj'!$B$1:$B$3329=ET$3,IF('malzeme montaj'!$C$1:$C$3329&lt;&gt;"",ROW('malzeme montaj'!$C$1:$C$3329))),ROWS(ET$4:ET189))))</f>
        <v/>
      </c>
      <c r="EU189" s="34" t="str">
        <f t="array" ref="EU189">IF(ROWS(EU$4:EU189)&gt;EU$1,"",INDEX('malzeme montaj'!$C$1:$C$3329,SMALL(IF('malzeme montaj'!$B$1:$B$3329=EU$3,IF('malzeme montaj'!$C$1:$C$3329&lt;&gt;"",ROW('malzeme montaj'!$C$1:$C$3329))),ROWS(EU$4:EU189))))</f>
        <v/>
      </c>
      <c r="EV189" s="34" t="str">
        <f t="array" ref="EV189">IF(ROWS(EV$4:EV189)&gt;EV$1,"",INDEX('malzeme montaj'!$C$1:$C$3329,SMALL(IF('malzeme montaj'!$B$1:$B$3329=EV$3,IF('malzeme montaj'!$C$1:$C$3329&lt;&gt;"",ROW('malzeme montaj'!$C$1:$C$3329))),ROWS(EV$4:EV189))))</f>
        <v/>
      </c>
      <c r="EW189" s="34" t="str">
        <f t="array" ref="EW189">IF(ROWS(EW$4:EW189)&gt;EW$1,"",INDEX('malzeme montaj'!$C$1:$C$3329,SMALL(IF('malzeme montaj'!$B$1:$B$3329=EW$3,IF('malzeme montaj'!$C$1:$C$3329&lt;&gt;"",ROW('malzeme montaj'!$C$1:$C$3329))),ROWS(EW$4:EW189))))</f>
        <v/>
      </c>
    </row>
    <row r="190" spans="1:153" ht="12.75" customHeight="1">
      <c r="A190" s="38" t="str">
        <f t="array" ref="A190">IF(ROWS(A$4:A190)&gt;A$1,"",INDEX('malzeme montaj'!$C$1:$C$3329,SMALL(IF('malzeme montaj'!$B$1:$B$3329=A$3,IF('malzeme montaj'!$C$1:$C$3329&lt;&gt;"",ROW('malzeme montaj'!$C$1:$C$3329))),ROWS(A$4:A190))))</f>
        <v/>
      </c>
      <c r="B190" s="38" t="str">
        <f t="array" ref="B190">IF(ROWS(B$4:B190)&gt;B$1,"",INDEX('malzeme montaj'!$C$1:$C$3329,SMALL(IF('malzeme montaj'!$B$1:$B$3329=B$3,IF('malzeme montaj'!$C$1:$C$3329&lt;&gt;"",ROW('malzeme montaj'!$C$1:$C$3329))),ROWS(B$4:B190))))</f>
        <v/>
      </c>
      <c r="C190" s="38" t="str">
        <f t="array" ref="C190">IF(ROWS(C$4:C190)&gt;C$1,"",INDEX('malzeme montaj'!$C$1:$C$3329,SMALL(IF('malzeme montaj'!$B$1:$B$3329=C$3,IF('malzeme montaj'!$C$1:$C$3329&lt;&gt;"",ROW('malzeme montaj'!$C$1:$C$3329))),ROWS(C$4:C190))))</f>
        <v/>
      </c>
      <c r="D190" s="38" t="str">
        <f t="array" ref="D190">IF(ROWS(D$4:D190)&gt;D$1,"",INDEX('malzeme montaj'!$C$1:$C$3329,SMALL(IF('malzeme montaj'!$B$1:$B$3329=D$3,IF('malzeme montaj'!$C$1:$C$3329&lt;&gt;"",ROW('malzeme montaj'!$C$1:$C$3329))),ROWS(D$4:D190))))</f>
        <v/>
      </c>
      <c r="E190" s="38" t="str">
        <f t="array" ref="E190">IF(ROWS(E$4:E190)&gt;E$1,"",INDEX('malzeme montaj'!$C$1:$C$3329,SMALL(IF('malzeme montaj'!$B$1:$B$3329=E$3,IF('malzeme montaj'!$C$1:$C$3329&lt;&gt;"",ROW('malzeme montaj'!$C$1:$C$3329))),ROWS(E$4:E190))))</f>
        <v/>
      </c>
      <c r="F190" s="38" t="str">
        <f t="array" ref="F190">IF(ROWS(F$4:F190)&gt;F$1,"",INDEX('malzeme montaj'!$C$1:$C$3329,SMALL(IF('malzeme montaj'!$B$1:$B$3329=F$3,IF('malzeme montaj'!$C$1:$C$3329&lt;&gt;"",ROW('malzeme montaj'!$C$1:$C$3329))),ROWS(F$4:F190))))</f>
        <v/>
      </c>
      <c r="G190" s="38" t="str">
        <f t="array" ref="G190">IF(ROWS(G$4:G190)&gt;G$1,"",INDEX('malzeme montaj'!$C$1:$C$3329,SMALL(IF('malzeme montaj'!$B$1:$B$3329=G$3,IF('malzeme montaj'!$C$1:$C$3329&lt;&gt;"",ROW('malzeme montaj'!$C$1:$C$3329))),ROWS(G$4:G190))))</f>
        <v/>
      </c>
      <c r="H190" s="38" t="str">
        <f t="array" ref="H190">IF(ROWS(H$4:H190)&gt;H$1,"",INDEX('malzeme montaj'!$C$1:$C$3329,SMALL(IF('malzeme montaj'!$B$1:$B$3329=H$3,IF('malzeme montaj'!$C$1:$C$3329&lt;&gt;"",ROW('malzeme montaj'!$C$1:$C$3329))),ROWS(H$4:H190))))</f>
        <v/>
      </c>
      <c r="I190" s="38" t="str">
        <f t="array" ref="I190">IF(ROWS(I$4:I190)&gt;I$1,"",INDEX('malzeme montaj'!$C$1:$C$3329,SMALL(IF('malzeme montaj'!$B$1:$B$3329=I$3,IF('malzeme montaj'!$C$1:$C$3329&lt;&gt;"",ROW('malzeme montaj'!$C$1:$C$3329))),ROWS(I$4:I190))))</f>
        <v/>
      </c>
      <c r="J190" s="38" t="str">
        <f t="array" ref="J190">IF(ROWS(J$4:J190)&gt;J$1,"",INDEX('malzeme montaj'!$C$1:$C$3329,SMALL(IF('malzeme montaj'!$B$1:$B$3329=J$3,IF('malzeme montaj'!$C$1:$C$3329&lt;&gt;"",ROW('malzeme montaj'!$C$1:$C$3329))),ROWS(J$4:J190))))</f>
        <v/>
      </c>
      <c r="K190" s="38" t="str">
        <f t="array" ref="K190">IF(ROWS(K$4:K190)&gt;K$1,"",INDEX('malzeme montaj'!$C$1:$C$3329,SMALL(IF('malzeme montaj'!$B$1:$B$3329=K$3,IF('malzeme montaj'!$C$1:$C$3329&lt;&gt;"",ROW('malzeme montaj'!$C$1:$C$3329))),ROWS(K$4:K190))))</f>
        <v/>
      </c>
      <c r="L190" s="38" t="str">
        <f t="array" ref="L190">IF(ROWS(L$4:L190)&gt;L$1,"",INDEX('malzeme montaj'!$C$1:$C$3329,SMALL(IF('malzeme montaj'!$B$1:$B$3329=L$3,IF('malzeme montaj'!$C$1:$C$3329&lt;&gt;"",ROW('malzeme montaj'!$C$1:$C$3329))),ROWS(L$4:L190))))</f>
        <v/>
      </c>
      <c r="M190" s="38" t="str">
        <f t="array" ref="M190">IF(ROWS(M$4:M190)&gt;M$1,"",INDEX('malzeme montaj'!$C$1:$C$3329,SMALL(IF('malzeme montaj'!$B$1:$B$3329=M$3,IF('malzeme montaj'!$C$1:$C$3329&lt;&gt;"",ROW('malzeme montaj'!$C$1:$C$3329))),ROWS(M$4:M190))))</f>
        <v/>
      </c>
      <c r="N190" s="38" t="str">
        <f t="array" ref="N190">IF(ROWS(N$4:N190)&gt;N$1,"",INDEX('malzeme montaj'!$C$1:$C$3329,SMALL(IF('malzeme montaj'!$B$1:$B$3329=N$3,IF('malzeme montaj'!$C$1:$C$3329&lt;&gt;"",ROW('malzeme montaj'!$C$1:$C$3329))),ROWS(N$4:N190))))</f>
        <v/>
      </c>
      <c r="O190" s="38" t="str">
        <f t="array" ref="O190">IF(ROWS(O$4:O190)&gt;O$1,"",INDEX('malzeme montaj'!$C$1:$C$3329,SMALL(IF('malzeme montaj'!$B$1:$B$3329=O$3,IF('malzeme montaj'!$C$1:$C$3329&lt;&gt;"",ROW('malzeme montaj'!$C$1:$C$3329))),ROWS(O$4:O190))))</f>
        <v/>
      </c>
      <c r="P190" s="38" t="str">
        <f t="array" ref="P190">IF(ROWS(P$4:P190)&gt;P$1,"",INDEX('malzeme montaj'!$C$1:$C$3329,SMALL(IF('malzeme montaj'!$B$1:$B$3329=P$3,IF('malzeme montaj'!$C$1:$C$3329&lt;&gt;"",ROW('malzeme montaj'!$C$1:$C$3329))),ROWS(P$4:P190))))</f>
        <v/>
      </c>
      <c r="Q190" s="38" t="str">
        <f t="array" ref="Q190">IF(ROWS(Q$4:Q190)&gt;Q$1,"",INDEX('malzeme montaj'!$C$1:$C$3329,SMALL(IF('malzeme montaj'!$B$1:$B$3329=Q$3,IF('malzeme montaj'!$C$1:$C$3329&lt;&gt;"",ROW('malzeme montaj'!$C$1:$C$3329))),ROWS(Q$4:Q190))))</f>
        <v/>
      </c>
      <c r="R190" s="38" t="str">
        <f t="array" ref="R190">IF(ROWS(R$4:R190)&gt;R$1,"",INDEX('malzeme montaj'!$C$1:$C$3329,SMALL(IF('malzeme montaj'!$B$1:$B$3329=R$3,IF('malzeme montaj'!$C$1:$C$3329&lt;&gt;"",ROW('malzeme montaj'!$C$1:$C$3329))),ROWS(R$4:R190))))</f>
        <v/>
      </c>
      <c r="S190" s="38" t="str">
        <f t="array" ref="S190">IF(ROWS(S$4:S190)&gt;S$1,"",INDEX('malzeme montaj'!$C$1:$C$3329,SMALL(IF('malzeme montaj'!$B$1:$B$3329=S$3,IF('malzeme montaj'!$C$1:$C$3329&lt;&gt;"",ROW('malzeme montaj'!$C$1:$C$3329))),ROWS(S$4:S190))))</f>
        <v/>
      </c>
      <c r="T190" s="38" t="str">
        <f t="array" ref="T190">IF(ROWS(T$4:T190)&gt;T$1,"",INDEX('malzeme montaj'!$C$1:$C$3329,SMALL(IF('malzeme montaj'!$B$1:$B$3329=T$3,IF('malzeme montaj'!$C$1:$C$3329&lt;&gt;"",ROW('malzeme montaj'!$C$1:$C$3329))),ROWS(T$4:T190))))</f>
        <v/>
      </c>
      <c r="U190" s="38" t="str">
        <f t="array" ref="U190">IF(ROWS(U$4:U190)&gt;U$1,"",INDEX('malzeme montaj'!$C$1:$C$3329,SMALL(IF('malzeme montaj'!$B$1:$B$3329=U$3,IF('malzeme montaj'!$C$1:$C$3329&lt;&gt;"",ROW('malzeme montaj'!$C$1:$C$3329))),ROWS(U$4:U190))))</f>
        <v/>
      </c>
      <c r="V190" s="38" t="str">
        <f t="array" ref="V190">IF(ROWS(V$4:V190)&gt;V$1,"",INDEX('malzeme montaj'!$C$1:$C$3329,SMALL(IF('malzeme montaj'!$B$1:$B$3329=V$3,IF('malzeme montaj'!$C$1:$C$3329&lt;&gt;"",ROW('malzeme montaj'!$C$1:$C$3329))),ROWS(V$4:V190))))</f>
        <v/>
      </c>
      <c r="W190" s="38" t="str">
        <f t="array" ref="W190">IF(ROWS(W$4:W190)&gt;W$1,"",INDEX('malzeme montaj'!$C$1:$C$3329,SMALL(IF('malzeme montaj'!$B$1:$B$3329=W$3,IF('malzeme montaj'!$C$1:$C$3329&lt;&gt;"",ROW('malzeme montaj'!$C$1:$C$3329))),ROWS(W$4:W190))))</f>
        <v/>
      </c>
      <c r="X190" s="38" t="str">
        <f t="array" ref="X190">IF(ROWS(X$4:X190)&gt;X$1,"",INDEX('malzeme montaj'!$C$1:$C$3329,SMALL(IF('malzeme montaj'!$B$1:$B$3329=X$3,IF('malzeme montaj'!$C$1:$C$3329&lt;&gt;"",ROW('malzeme montaj'!$C$1:$C$3329))),ROWS(X$4:X190))))</f>
        <v/>
      </c>
      <c r="Y190" s="38" t="str">
        <f t="array" ref="Y190">IF(ROWS(Y$4:Y190)&gt;Y$1,"",INDEX('malzeme montaj'!$C$1:$C$3329,SMALL(IF('malzeme montaj'!$B$1:$B$3329=Y$3,IF('malzeme montaj'!$C$1:$C$3329&lt;&gt;"",ROW('malzeme montaj'!$C$1:$C$3329))),ROWS(Y$4:Y190))))</f>
        <v/>
      </c>
      <c r="Z190" s="38" t="str">
        <f t="array" ref="Z190">IF(ROWS(Z$4:Z190)&gt;Z$1,"",INDEX('malzeme montaj'!$C$1:$C$3329,SMALL(IF('malzeme montaj'!$B$1:$B$3329=Z$3,IF('malzeme montaj'!$C$1:$C$3329&lt;&gt;"",ROW('malzeme montaj'!$C$1:$C$3329))),ROWS(Z$4:Z190))))</f>
        <v/>
      </c>
      <c r="AA190" s="38" t="str">
        <f t="array" ref="AA190">IF(ROWS(AA$4:AA190)&gt;AA$1,"",INDEX('malzeme montaj'!$C$1:$C$3329,SMALL(IF('malzeme montaj'!$B$1:$B$3329=AA$3,IF('malzeme montaj'!$C$1:$C$3329&lt;&gt;"",ROW('malzeme montaj'!$C$1:$C$3329))),ROWS(AA$4:AA190))))</f>
        <v/>
      </c>
      <c r="AB190" s="38" t="str">
        <f t="array" ref="AB190">IF(ROWS(AB$4:AB190)&gt;AB$1,"",INDEX('malzeme montaj'!$C$1:$C$3329,SMALL(IF('malzeme montaj'!$B$1:$B$3329=AB$3,IF('malzeme montaj'!$C$1:$C$3329&lt;&gt;"",ROW('malzeme montaj'!$C$1:$C$3329))),ROWS(AB$4:AB190))))</f>
        <v/>
      </c>
      <c r="AC190" s="38" t="str">
        <f t="array" ref="AC190">IF(ROWS(AC$4:AC190)&gt;AC$1,"",INDEX('malzeme montaj'!$C$1:$C$3329,SMALL(IF('malzeme montaj'!$B$1:$B$3329=AC$3,IF('malzeme montaj'!$C$1:$C$3329&lt;&gt;"",ROW('malzeme montaj'!$C$1:$C$3329))),ROWS(AC$4:AC190))))</f>
        <v/>
      </c>
      <c r="AD190" s="38" t="str">
        <f t="array" ref="AD190">IF(ROWS(AD$4:AD190)&gt;AD$1,"",INDEX('malzeme montaj'!$C$1:$C$3329,SMALL(IF('malzeme montaj'!$B$1:$B$3329=AD$3,IF('malzeme montaj'!$C$1:$C$3329&lt;&gt;"",ROW('malzeme montaj'!$C$1:$C$3329))),ROWS(AD$4:AD190))))</f>
        <v/>
      </c>
      <c r="AE190" s="38" t="str">
        <f t="array" ref="AE190">IF(ROWS(AE$4:AE190)&gt;AE$1,"",INDEX('malzeme montaj'!$C$1:$C$3329,SMALL(IF('malzeme montaj'!$B$1:$B$3329=AE$3,IF('malzeme montaj'!$C$1:$C$3329&lt;&gt;"",ROW('malzeme montaj'!$C$1:$C$3329))),ROWS(AE$4:AE190))))</f>
        <v/>
      </c>
      <c r="AF190" s="38" t="str">
        <f t="array" ref="AF190">IF(ROWS(AF$4:AF190)&gt;AF$1,"",INDEX('malzeme montaj'!$C$1:$C$3329,SMALL(IF('malzeme montaj'!$B$1:$B$3329=AF$3,IF('malzeme montaj'!$C$1:$C$3329&lt;&gt;"",ROW('malzeme montaj'!$C$1:$C$3329))),ROWS(AF$4:AF190))))</f>
        <v/>
      </c>
      <c r="AG190" s="38" t="str">
        <f t="array" ref="AG190">IF(ROWS(AG$4:AG190)&gt;AG$1,"",INDEX('malzeme montaj'!$C$1:$C$3329,SMALL(IF('malzeme montaj'!$B$1:$B$3329=AG$3,IF('malzeme montaj'!$C$1:$C$3329&lt;&gt;"",ROW('malzeme montaj'!$C$1:$C$3329))),ROWS(AG$4:AG190))))</f>
        <v/>
      </c>
      <c r="AH190" s="38" t="str">
        <f t="array" ref="AH190">IF(ROWS(AH$4:AH190)&gt;AH$1,"",INDEX('malzeme montaj'!$C$1:$C$3329,SMALL(IF('malzeme montaj'!$B$1:$B$3329=AH$3,IF('malzeme montaj'!$C$1:$C$3329&lt;&gt;"",ROW('malzeme montaj'!$C$1:$C$3329))),ROWS(AH$4:AH190))))</f>
        <v/>
      </c>
      <c r="AI190" s="38" t="str">
        <f t="array" ref="AI190">IF(ROWS(AI$4:AI190)&gt;AI$1,"",INDEX('malzeme montaj'!$C$1:$C$3329,SMALL(IF('malzeme montaj'!$B$1:$B$3329=AI$3,IF('malzeme montaj'!$C$1:$C$3329&lt;&gt;"",ROW('malzeme montaj'!$C$1:$C$3329))),ROWS(AI$4:AI190))))</f>
        <v/>
      </c>
      <c r="AJ190" s="38" t="str">
        <f t="array" ref="AJ190">IF(ROWS(AJ$4:AJ190)&gt;AJ$1,"",INDEX('malzeme montaj'!$C$1:$C$3329,SMALL(IF('malzeme montaj'!$B$1:$B$3329=AJ$3,IF('malzeme montaj'!$C$1:$C$3329&lt;&gt;"",ROW('malzeme montaj'!$C$1:$C$3329))),ROWS(AJ$4:AJ190))))</f>
        <v/>
      </c>
      <c r="AK190" s="38" t="str">
        <f t="array" ref="AK190">IF(ROWS(AK$4:AK190)&gt;AK$1,"",INDEX('malzeme montaj'!$C$1:$C$3329,SMALL(IF('malzeme montaj'!$B$1:$B$3329=AK$3,IF('malzeme montaj'!$C$1:$C$3329&lt;&gt;"",ROW('malzeme montaj'!$C$1:$C$3329))),ROWS(AK$4:AK190))))</f>
        <v/>
      </c>
      <c r="AL190" s="38" t="str">
        <f t="array" ref="AL190">IF(ROWS(AL$4:AL190)&gt;AL$1,"",INDEX('malzeme montaj'!$C$1:$C$3329,SMALL(IF('malzeme montaj'!$B$1:$B$3329=AL$3,IF('malzeme montaj'!$C$1:$C$3329&lt;&gt;"",ROW('malzeme montaj'!$C$1:$C$3329))),ROWS(AL$4:AL190))))</f>
        <v/>
      </c>
      <c r="AM190" s="38" t="str">
        <f t="array" ref="AM190">IF(ROWS(AM$4:AM190)&gt;AM$1,"",INDEX('malzeme montaj'!$C$1:$C$3329,SMALL(IF('malzeme montaj'!$B$1:$B$3329=AM$3,IF('malzeme montaj'!$C$1:$C$3329&lt;&gt;"",ROW('malzeme montaj'!$C$1:$C$3329))),ROWS(AM$4:AM190))))</f>
        <v/>
      </c>
      <c r="AN190" s="38" t="str">
        <f t="array" ref="AN190">IF(ROWS(AN$4:AN190)&gt;AN$1,"",INDEX('malzeme montaj'!$C$1:$C$3329,SMALL(IF('malzeme montaj'!$B$1:$B$3329=AN$3,IF('malzeme montaj'!$C$1:$C$3329&lt;&gt;"",ROW('malzeme montaj'!$C$1:$C$3329))),ROWS(AN$4:AN190))))</f>
        <v/>
      </c>
      <c r="AO190" s="38" t="str">
        <f t="array" ref="AO190">IF(ROWS(AO$4:AO190)&gt;AO$1,"",INDEX('malzeme montaj'!$C$1:$C$3329,SMALL(IF('malzeme montaj'!$B$1:$B$3329=AO$3,IF('malzeme montaj'!$C$1:$C$3329&lt;&gt;"",ROW('malzeme montaj'!$C$1:$C$3329))),ROWS(AO$4:AO190))))</f>
        <v/>
      </c>
      <c r="AP190" s="38" t="str">
        <f t="array" ref="AP190">IF(ROWS(AP$4:AP190)&gt;AP$1,"",INDEX('malzeme montaj'!$C$1:$C$3329,SMALL(IF('malzeme montaj'!$B$1:$B$3329=AP$3,IF('malzeme montaj'!$C$1:$C$3329&lt;&gt;"",ROW('malzeme montaj'!$C$1:$C$3329))),ROWS(AP$4:AP190))))</f>
        <v/>
      </c>
      <c r="AQ190" s="38" t="str">
        <f t="array" ref="AQ190">IF(ROWS(AQ$4:AQ190)&gt;AQ$1,"",INDEX('malzeme montaj'!$C$1:$C$3329,SMALL(IF('malzeme montaj'!$B$1:$B$3329=AQ$3,IF('malzeme montaj'!$C$1:$C$3329&lt;&gt;"",ROW('malzeme montaj'!$C$1:$C$3329))),ROWS(AQ$4:AQ190))))</f>
        <v/>
      </c>
      <c r="AR190" s="38" t="str">
        <f t="array" ref="AR190">IF(ROWS(AR$4:AR190)&gt;AR$1,"",INDEX('malzeme montaj'!$C$1:$C$3329,SMALL(IF('malzeme montaj'!$B$1:$B$3329=AR$3,IF('malzeme montaj'!$C$1:$C$3329&lt;&gt;"",ROW('malzeme montaj'!$C$1:$C$3329))),ROWS(AR$4:AR190))))</f>
        <v/>
      </c>
      <c r="AS190" s="38" t="str">
        <f t="array" ref="AS190">IF(ROWS(AS$4:AS190)&gt;AS$1,"",INDEX('malzeme montaj'!$C$1:$C$3329,SMALL(IF('malzeme montaj'!$B$1:$B$3329=AS$3,IF('malzeme montaj'!$C$1:$C$3329&lt;&gt;"",ROW('malzeme montaj'!$C$1:$C$3329))),ROWS(AS$4:AS190))))</f>
        <v/>
      </c>
      <c r="AT190" s="38" t="str">
        <f t="array" ref="AT190">IF(ROWS(AT$4:AT190)&gt;AT$1,"",INDEX('malzeme montaj'!$C$1:$C$3329,SMALL(IF('malzeme montaj'!$B$1:$B$3329=AT$3,IF('malzeme montaj'!$C$1:$C$3329&lt;&gt;"",ROW('malzeme montaj'!$C$1:$C$3329))),ROWS(AT$4:AT190))))</f>
        <v/>
      </c>
      <c r="AU190" s="38" t="str">
        <f t="array" ref="AU190">IF(ROWS(AU$4:AU190)&gt;AU$1,"",INDEX('malzeme montaj'!$C$1:$C$3329,SMALL(IF('malzeme montaj'!$B$1:$B$3329=AU$3,IF('malzeme montaj'!$C$1:$C$3329&lt;&gt;"",ROW('malzeme montaj'!$C$1:$C$3329))),ROWS(AU$4:AU190))))</f>
        <v/>
      </c>
      <c r="AV190" s="38" t="str">
        <f t="array" ref="AV190">IF(ROWS(AV$4:AV190)&gt;AV$1,"",INDEX('malzeme montaj'!$C$1:$C$3329,SMALL(IF('malzeme montaj'!$B$1:$B$3329=AV$3,IF('malzeme montaj'!$C$1:$C$3329&lt;&gt;"",ROW('malzeme montaj'!$C$1:$C$3329))),ROWS(AV$4:AV190))))</f>
        <v/>
      </c>
      <c r="AW190" s="38" t="str">
        <f t="array" ref="AW190">IF(ROWS(AW$4:AW190)&gt;AW$1,"",INDEX('malzeme montaj'!$C$1:$C$3329,SMALL(IF('malzeme montaj'!$B$1:$B$3329=AW$3,IF('malzeme montaj'!$C$1:$C$3329&lt;&gt;"",ROW('malzeme montaj'!$C$1:$C$3329))),ROWS(AW$4:AW190))))</f>
        <v/>
      </c>
      <c r="AX190" s="38" t="str">
        <f t="array" ref="AX190">IF(ROWS(AX$4:AX190)&gt;AX$1,"",INDEX('malzeme montaj'!$C$1:$C$3329,SMALL(IF('malzeme montaj'!$B$1:$B$3329=AX$3,IF('malzeme montaj'!$C$1:$C$3329&lt;&gt;"",ROW('malzeme montaj'!$C$1:$C$3329))),ROWS(AX$4:AX190))))</f>
        <v/>
      </c>
      <c r="AY190" s="38" t="str">
        <f t="array" ref="AY190">IF(ROWS(AY$4:AY190)&gt;AY$1,"",INDEX('malzeme montaj'!$C$1:$C$3329,SMALL(IF('malzeme montaj'!$B$1:$B$3329=AY$3,IF('malzeme montaj'!$C$1:$C$3329&lt;&gt;"",ROW('malzeme montaj'!$C$1:$C$3329))),ROWS(AY$4:AY190))))</f>
        <v/>
      </c>
      <c r="AZ190" s="38" t="str">
        <f t="array" ref="AZ190">IF(ROWS(AZ$4:AZ190)&gt;AZ$1,"",INDEX('malzeme montaj'!$C$1:$C$3329,SMALL(IF('malzeme montaj'!$B$1:$B$3329=AZ$3,IF('malzeme montaj'!$C$1:$C$3329&lt;&gt;"",ROW('malzeme montaj'!$C$1:$C$3329))),ROWS(AZ$4:AZ190))))</f>
        <v/>
      </c>
      <c r="BA190" s="38" t="str">
        <f t="array" ref="BA190">IF(ROWS(BA$4:BA190)&gt;BA$1,"",INDEX('malzeme montaj'!$C$1:$C$3329,SMALL(IF('malzeme montaj'!$B$1:$B$3329=BA$3,IF('malzeme montaj'!$C$1:$C$3329&lt;&gt;"",ROW('malzeme montaj'!$C$1:$C$3329))),ROWS(BA$4:BA190))))</f>
        <v/>
      </c>
      <c r="BB190" s="38" t="str">
        <f t="array" ref="BB190">IF(ROWS(BB$4:BB190)&gt;BB$1,"",INDEX('malzeme montaj'!$C$1:$C$3329,SMALL(IF('malzeme montaj'!$B$1:$B$3329=BB$3,IF('malzeme montaj'!$C$1:$C$3329&lt;&gt;"",ROW('malzeme montaj'!$C$1:$C$3329))),ROWS(BB$4:BB190))))</f>
        <v/>
      </c>
      <c r="BC190" s="38" t="str">
        <f t="array" ref="BC190">IF(ROWS(BC$4:BC190)&gt;BC$1,"",INDEX('malzeme montaj'!$C$1:$C$3329,SMALL(IF('malzeme montaj'!$B$1:$B$3329=BC$3,IF('malzeme montaj'!$C$1:$C$3329&lt;&gt;"",ROW('malzeme montaj'!$C$1:$C$3329))),ROWS(BC$4:BC190))))</f>
        <v/>
      </c>
      <c r="BD190" s="38" t="str">
        <f t="array" ref="BD190">IF(ROWS(BD$4:BD190)&gt;BD$1,"",INDEX('malzeme montaj'!$C$1:$C$3329,SMALL(IF('malzeme montaj'!$B$1:$B$3329=BD$3,IF('malzeme montaj'!$C$1:$C$3329&lt;&gt;"",ROW('malzeme montaj'!$C$1:$C$3329))),ROWS(BD$4:BD190))))</f>
        <v/>
      </c>
      <c r="BE190" s="38"/>
      <c r="BF190" s="38" t="str">
        <f t="array" ref="BF190">IF(ROWS(BF$4:BF190)&gt;BF$1,"",INDEX('malzeme montaj'!$C$1:$C$3329,SMALL(IF('malzeme montaj'!$B$1:$B$3329=BF$3,IF('malzeme montaj'!$C$1:$C$3329&lt;&gt;"",ROW('malzeme montaj'!$C$1:$C$3329))),ROWS(BF$4:BF190))))</f>
        <v/>
      </c>
      <c r="BG190" s="38" t="str">
        <f t="array" ref="BG190">IF(ROWS(BG$4:BG190)&gt;BG$1,"",INDEX('malzeme montaj'!$C$1:$C$3329,SMALL(IF('malzeme montaj'!$B$1:$B$3329=BG$3,IF('malzeme montaj'!$C$1:$C$3329&lt;&gt;"",ROW('malzeme montaj'!$C$1:$C$3329))),ROWS(BG$4:BG190))))</f>
        <v/>
      </c>
      <c r="BH190" s="38" t="str">
        <f t="array" ref="BH190">IF(ROWS(BH$4:BH190)&gt;BH$1,"",INDEX('malzeme montaj'!$C$1:$C$3329,SMALL(IF('malzeme montaj'!$B$1:$B$3329=BH$3,IF('malzeme montaj'!$C$1:$C$3329&lt;&gt;"",ROW('malzeme montaj'!$C$1:$C$3329))),ROWS(BH$4:BH190))))</f>
        <v/>
      </c>
      <c r="BI190" s="38" t="str">
        <f t="array" ref="BI190">IF(ROWS(BI$4:BI190)&gt;BI$1,"",INDEX('malzeme montaj'!$C$1:$C$3329,SMALL(IF('malzeme montaj'!$B$1:$B$3329=BI$3,IF('malzeme montaj'!$C$1:$C$3329&lt;&gt;"",ROW('malzeme montaj'!$C$1:$C$3329))),ROWS(BI$4:BI190))))</f>
        <v/>
      </c>
      <c r="BJ190" s="38" t="str">
        <f t="array" ref="BJ190">IF(ROWS(BJ$4:BJ190)&gt;BJ$1,"",INDEX('malzeme montaj'!$C$1:$C$3329,SMALL(IF('malzeme montaj'!$B$1:$B$3329=BJ$3,IF('malzeme montaj'!$C$1:$C$3329&lt;&gt;"",ROW('malzeme montaj'!$C$1:$C$3329))),ROWS(BJ$4:BJ190))))</f>
        <v/>
      </c>
      <c r="BK190" s="38" t="str">
        <f t="array" ref="BK190">IF(ROWS(BK$4:BK190)&gt;BK$1,"",INDEX('malzeme montaj'!$C$1:$C$3329,SMALL(IF('malzeme montaj'!$B$1:$B$3329=BK$3,IF('malzeme montaj'!$C$1:$C$3329&lt;&gt;"",ROW('malzeme montaj'!$C$1:$C$3329))),ROWS(BK$4:BK190))))</f>
        <v/>
      </c>
      <c r="BL190" s="38" t="str">
        <f t="array" ref="BL190">IF(ROWS(BL$4:BL190)&gt;BL$1,"",INDEX('malzeme montaj'!$C$1:$C$3329,SMALL(IF('malzeme montaj'!$B$1:$B$3329=BL$3,IF('malzeme montaj'!$C$1:$C$3329&lt;&gt;"",ROW('malzeme montaj'!$C$1:$C$3329))),ROWS(BL$4:BL190))))</f>
        <v/>
      </c>
      <c r="BM190" s="38" t="str">
        <f t="array" ref="BM190">IF(ROWS(BM$4:BM190)&gt;BM$1,"",INDEX('malzeme montaj'!$C$1:$C$3329,SMALL(IF('malzeme montaj'!$B$1:$B$3329=BM$3,IF('malzeme montaj'!$C$1:$C$3329&lt;&gt;"",ROW('malzeme montaj'!$C$1:$C$3329))),ROWS(BM$4:BM190))))</f>
        <v/>
      </c>
      <c r="BN190" s="38" t="str">
        <f t="array" ref="BN190">IF(ROWS(BN$4:BN190)&gt;BN$1,"",INDEX('malzeme montaj'!$C$1:$C$3329,SMALL(IF('malzeme montaj'!$B$1:$B$3329=BN$3,IF('malzeme montaj'!$C$1:$C$3329&lt;&gt;"",ROW('malzeme montaj'!$C$1:$C$3329))),ROWS(BN$4:BN190))))</f>
        <v/>
      </c>
      <c r="BO190" s="38" t="str">
        <f t="array" ref="BO190">IF(ROWS(BO$4:BO190)&gt;BO$1,"",INDEX('malzeme montaj'!$C$1:$C$3329,SMALL(IF('malzeme montaj'!$B$1:$B$3329=BO$3,IF('malzeme montaj'!$C$1:$C$3329&lt;&gt;"",ROW('malzeme montaj'!$C$1:$C$3329))),ROWS(BO$4:BO190))))</f>
        <v/>
      </c>
      <c r="BP190" s="38" t="str">
        <f t="array" ref="BP190">IF(ROWS(BP$4:BP190)&gt;BP$1,"",INDEX('malzeme montaj'!$C$1:$C$3329,SMALL(IF('malzeme montaj'!$B$1:$B$3329=BP$3,IF('malzeme montaj'!$C$1:$C$3329&lt;&gt;"",ROW('malzeme montaj'!$C$1:$C$3329))),ROWS(BP$4:BP190))))</f>
        <v/>
      </c>
      <c r="BQ190" s="38" t="str">
        <f t="array" ref="BQ190">IF(ROWS(BQ$4:BQ190)&gt;BQ$1,"",INDEX('malzeme montaj'!$C$1:$C$3329,SMALL(IF('malzeme montaj'!$B$1:$B$3329=BQ$3,IF('malzeme montaj'!$C$1:$C$3329&lt;&gt;"",ROW('malzeme montaj'!$C$1:$C$3329))),ROWS(BQ$4:BQ190))))</f>
        <v/>
      </c>
      <c r="BR190" s="38" t="str">
        <f t="array" ref="BR190">IF(ROWS(BR$4:BR190)&gt;BR$1,"",INDEX('malzeme montaj'!$C$1:$C$3329,SMALL(IF('malzeme montaj'!$B$1:$B$3329=BR$3,IF('malzeme montaj'!$C$1:$C$3329&lt;&gt;"",ROW('malzeme montaj'!$C$1:$C$3329))),ROWS(BR$4:BR190))))</f>
        <v/>
      </c>
      <c r="BS190" s="38" t="str">
        <f t="array" ref="BS190">IF(ROWS(BS$4:BS190)&gt;BS$1,"",INDEX('malzeme montaj'!$C$1:$C$3329,SMALL(IF('malzeme montaj'!$B$1:$B$3329=BS$3,IF('malzeme montaj'!$C$1:$C$3329&lt;&gt;"",ROW('malzeme montaj'!$C$1:$C$3329))),ROWS(BS$4:BS190))))</f>
        <v/>
      </c>
      <c r="BT190" s="38" t="str">
        <f t="array" ref="BT190">IF(ROWS(BT$4:BT190)&gt;BT$1,"",INDEX('malzeme montaj'!$C$1:$C$3329,SMALL(IF('malzeme montaj'!$B$1:$B$3329=BT$3,IF('malzeme montaj'!$C$1:$C$3329&lt;&gt;"",ROW('malzeme montaj'!$C$1:$C$3329))),ROWS(BT$4:BT190))))</f>
        <v/>
      </c>
      <c r="BU190" s="34" t="str">
        <f t="array" ref="BU190">IF(ROWS(BU$4:BU190)&gt;BU$1,"",INDEX('malzeme montaj'!$C$1:$C$3329,SMALL(IF('malzeme montaj'!$B$1:$B$3329=BU$3,IF('malzeme montaj'!$C$1:$C$3329&lt;&gt;"",ROW('malzeme montaj'!$C$1:$C$3329))),ROWS(BU$4:BU190))))</f>
        <v/>
      </c>
      <c r="BV190" s="34" t="str">
        <f t="array" ref="BV190">IF(ROWS(BV$4:BV190)&gt;BV$1,"",INDEX('malzeme montaj'!$C$1:$C$3329,SMALL(IF('malzeme montaj'!$B$1:$B$3329=BV$3,IF('malzeme montaj'!$C$1:$C$3329&lt;&gt;"",ROW('malzeme montaj'!$C$1:$C$3329))),ROWS(BV$4:BV190))))</f>
        <v/>
      </c>
      <c r="BW190" s="34" t="str">
        <f t="array" ref="BW190">IF(ROWS(BW$4:BW190)&gt;BW$1,"",INDEX('malzeme montaj'!$C$1:$C$3329,SMALL(IF('malzeme montaj'!$B$1:$B$3329=BW$3,IF('malzeme montaj'!$C$1:$C$3329&lt;&gt;"",ROW('malzeme montaj'!$C$1:$C$3329))),ROWS(BW$4:BW190))))</f>
        <v/>
      </c>
      <c r="BX190" s="34" t="str">
        <f t="array" ref="BX190">IF(ROWS(BX$4:BX190)&gt;BX$1,"",INDEX('malzeme montaj'!$C$1:$C$3329,SMALL(IF('malzeme montaj'!$B$1:$B$3329=BX$3,IF('malzeme montaj'!$C$1:$C$3329&lt;&gt;"",ROW('malzeme montaj'!$C$1:$C$3329))),ROWS(BX$4:BX190))))</f>
        <v/>
      </c>
      <c r="BY190" s="34" t="str">
        <f t="array" ref="BY190">IF(ROWS(BY$4:BY190)&gt;BY$1,"",INDEX('malzeme montaj'!$C$1:$C$3329,SMALL(IF('malzeme montaj'!$B$1:$B$3329=BY$3,IF('malzeme montaj'!$C$1:$C$3329&lt;&gt;"",ROW('malzeme montaj'!$C$1:$C$3329))),ROWS(BY$4:BY190))))</f>
        <v/>
      </c>
      <c r="BZ190" s="34" t="str">
        <f t="array" ref="BZ190">IF(ROWS(BZ$4:BZ190)&gt;BZ$1,"",INDEX('malzeme montaj'!$C$1:$C$3329,SMALL(IF('malzeme montaj'!$B$1:$B$3329=BZ$3,IF('malzeme montaj'!$C$1:$C$3329&lt;&gt;"",ROW('malzeme montaj'!$C$1:$C$3329))),ROWS(BZ$4:BZ190))))</f>
        <v/>
      </c>
      <c r="CA190" s="34" t="str">
        <f t="array" ref="CA190">IF(ROWS(CA$4:CA190)&gt;CA$1,"",INDEX('malzeme montaj'!$C$1:$C$3329,SMALL(IF('malzeme montaj'!$B$1:$B$3329=CA$3,IF('malzeme montaj'!$C$1:$C$3329&lt;&gt;"",ROW('malzeme montaj'!$C$1:$C$3329))),ROWS(CA$4:CA190))))</f>
        <v/>
      </c>
      <c r="CB190" s="34" t="str">
        <f t="array" ref="CB190">IF(ROWS(CB$4:CB190)&gt;CB$1,"",INDEX('malzeme montaj'!$C$1:$C$3329,SMALL(IF('malzeme montaj'!$B$1:$B$3329=CB$3,IF('malzeme montaj'!$C$1:$C$3329&lt;&gt;"",ROW('malzeme montaj'!$C$1:$C$3329))),ROWS(CB$4:CB190))))</f>
        <v/>
      </c>
      <c r="CC190" s="34" t="str">
        <f t="array" ref="CC190">IF(ROWS(CC$4:CC190)&gt;CC$1,"",INDEX('malzeme montaj'!$C$1:$C$3329,SMALL(IF('malzeme montaj'!$B$1:$B$3329=CC$3,IF('malzeme montaj'!$C$1:$C$3329&lt;&gt;"",ROW('malzeme montaj'!$C$1:$C$3329))),ROWS(CC$4:CC190))))</f>
        <v/>
      </c>
      <c r="CD190" s="34" t="str">
        <f t="array" ref="CD190">IF(ROWS(CD$4:CD190)&gt;CD$1,"",INDEX('malzeme montaj'!$C$1:$C$3329,SMALL(IF('malzeme montaj'!$B$1:$B$3329=CD$3,IF('malzeme montaj'!$C$1:$C$3329&lt;&gt;"",ROW('malzeme montaj'!$C$1:$C$3329))),ROWS(CD$4:CD190))))</f>
        <v/>
      </c>
      <c r="CE190" s="34" t="str">
        <f t="array" ref="CE190">IF(ROWS(CE$4:CE190)&gt;CE$1,"",INDEX('malzeme montaj'!$C$1:$C$3329,SMALL(IF('malzeme montaj'!$B$1:$B$3329=CE$3,IF('malzeme montaj'!$C$1:$C$3329&lt;&gt;"",ROW('malzeme montaj'!$C$1:$C$3329))),ROWS(CE$4:CE190))))</f>
        <v/>
      </c>
      <c r="CF190" s="34" t="str">
        <f t="array" ref="CF190">IF(ROWS(CF$4:CF190)&gt;CF$1,"",INDEX('malzeme montaj'!$C$1:$C$3329,SMALL(IF('malzeme montaj'!$B$1:$B$3329=CF$3,IF('malzeme montaj'!$C$1:$C$3329&lt;&gt;"",ROW('malzeme montaj'!$C$1:$C$3329))),ROWS(CF$4:CF190))))</f>
        <v/>
      </c>
      <c r="CG190" s="34" t="str">
        <f t="array" ref="CG190">IF(ROWS(CG$4:CG190)&gt;CG$1,"",INDEX('malzeme montaj'!$C$1:$C$3329,SMALL(IF('malzeme montaj'!$B$1:$B$3329=CG$3,IF('malzeme montaj'!$C$1:$C$3329&lt;&gt;"",ROW('malzeme montaj'!$C$1:$C$3329))),ROWS(CG$4:CG190))))</f>
        <v/>
      </c>
      <c r="CH190" s="34" t="str">
        <f t="array" ref="CH190">IF(ROWS(CH$4:CH190)&gt;CH$1,"",INDEX('malzeme montaj'!$C$1:$C$3329,SMALL(IF('malzeme montaj'!$B$1:$B$3329=CH$3,IF('malzeme montaj'!$C$1:$C$3329&lt;&gt;"",ROW('malzeme montaj'!$C$1:$C$3329))),ROWS(CH$4:CH190))))</f>
        <v/>
      </c>
      <c r="CI190" s="34" t="str">
        <f t="array" ref="CI190">IF(ROWS(CI$4:CI190)&gt;CI$1,"",INDEX('malzeme montaj'!$C$1:$C$3329,SMALL(IF('malzeme montaj'!$B$1:$B$3329=CI$3,IF('malzeme montaj'!$C$1:$C$3329&lt;&gt;"",ROW('malzeme montaj'!$C$1:$C$3329))),ROWS(CI$4:CI190))))</f>
        <v/>
      </c>
      <c r="CJ190" s="34" t="str">
        <f t="array" ref="CJ190">IF(ROWS(CJ$4:CJ190)&gt;CJ$1,"",INDEX('malzeme montaj'!$C$1:$C$3329,SMALL(IF('malzeme montaj'!$B$1:$B$3329=CJ$3,IF('malzeme montaj'!$C$1:$C$3329&lt;&gt;"",ROW('malzeme montaj'!$C$1:$C$3329))),ROWS(CJ$4:CJ190))))</f>
        <v/>
      </c>
      <c r="CK190" s="34" t="str">
        <f t="array" ref="CK190">IF(ROWS(CK$4:CK190)&gt;CK$1,"",INDEX('malzeme montaj'!$C$1:$C$3329,SMALL(IF('malzeme montaj'!$B$1:$B$3329=CK$3,IF('malzeme montaj'!$C$1:$C$3329&lt;&gt;"",ROW('malzeme montaj'!$C$1:$C$3329))),ROWS(CK$4:CK190))))</f>
        <v/>
      </c>
      <c r="CL190" s="34" t="str">
        <f t="array" ref="CL190">IF(ROWS(CL$4:CL190)&gt;CL$1,"",INDEX('malzeme montaj'!$C$1:$C$3329,SMALL(IF('malzeme montaj'!$B$1:$B$3329=CL$3,IF('malzeme montaj'!$C$1:$C$3329&lt;&gt;"",ROW('malzeme montaj'!$C$1:$C$3329))),ROWS(CL$4:CL190))))</f>
        <v/>
      </c>
      <c r="CM190" s="34" t="str">
        <f t="array" ref="CM190">IF(ROWS(CM$4:CM190)&gt;CM$1,"",INDEX('malzeme montaj'!$C$1:$C$3329,SMALL(IF('malzeme montaj'!$B$1:$B$3329=CM$3,IF('malzeme montaj'!$C$1:$C$3329&lt;&gt;"",ROW('malzeme montaj'!$C$1:$C$3329))),ROWS(CM$4:CM190))))</f>
        <v/>
      </c>
      <c r="CN190" s="34" t="str">
        <f t="array" ref="CN190">IF(ROWS(CN$4:CN190)&gt;CN$1,"",INDEX('malzeme montaj'!$C$1:$C$3329,SMALL(IF('malzeme montaj'!$B$1:$B$3329=CN$3,IF('malzeme montaj'!$C$1:$C$3329&lt;&gt;"",ROW('malzeme montaj'!$C$1:$C$3329))),ROWS(CN$4:CN190))))</f>
        <v/>
      </c>
      <c r="CO190" s="34" t="str">
        <f t="array" ref="CO190">IF(ROWS(CO$4:CO190)&gt;CO$1,"",INDEX('malzeme montaj'!$C$1:$C$3329,SMALL(IF('malzeme montaj'!$B$1:$B$3329=CO$3,IF('malzeme montaj'!$C$1:$C$3329&lt;&gt;"",ROW('malzeme montaj'!$C$1:$C$3329))),ROWS(CO$4:CO190))))</f>
        <v/>
      </c>
      <c r="CP190" s="34" t="str">
        <f t="array" ref="CP190">IF(ROWS(CP$4:CP190)&gt;CP$1,"",INDEX('malzeme montaj'!$C$1:$C$3329,SMALL(IF('malzeme montaj'!$B$1:$B$3329=CP$3,IF('malzeme montaj'!$C$1:$C$3329&lt;&gt;"",ROW('malzeme montaj'!$C$1:$C$3329))),ROWS(CP$4:CP190))))</f>
        <v/>
      </c>
      <c r="CQ190" s="34" t="str">
        <f t="array" ref="CQ190">IF(ROWS(CQ$4:CQ190)&gt;CQ$1,"",INDEX('malzeme montaj'!$C$1:$C$3329,SMALL(IF('malzeme montaj'!$B$1:$B$3329=CQ$3,IF('malzeme montaj'!$C$1:$C$3329&lt;&gt;"",ROW('malzeme montaj'!$C$1:$C$3329))),ROWS(CQ$4:CQ190))))</f>
        <v/>
      </c>
      <c r="CR190" s="34" t="str">
        <f t="array" ref="CR190">IF(ROWS(CR$4:CR190)&gt;CR$1,"",INDEX('malzeme montaj'!$C$1:$C$3329,SMALL(IF('malzeme montaj'!$B$1:$B$3329=CR$3,IF('malzeme montaj'!$C$1:$C$3329&lt;&gt;"",ROW('malzeme montaj'!$C$1:$C$3329))),ROWS(CR$4:CR190))))</f>
        <v/>
      </c>
      <c r="CS190" s="34" t="str">
        <f t="array" ref="CS190">IF(ROWS(CS$4:CS190)&gt;CS$1,"",INDEX('malzeme montaj'!$C$1:$C$3329,SMALL(IF('malzeme montaj'!$B$1:$B$3329=CS$3,IF('malzeme montaj'!$C$1:$C$3329&lt;&gt;"",ROW('malzeme montaj'!$C$1:$C$3329))),ROWS(CS$4:CS190))))</f>
        <v/>
      </c>
      <c r="CT190" s="34" t="str">
        <f t="array" ref="CT190">IF(ROWS(CT$4:CT190)&gt;CT$1,"",INDEX('malzeme montaj'!$C$1:$C$3329,SMALL(IF('malzeme montaj'!$B$1:$B$3329=CT$3,IF('malzeme montaj'!$C$1:$C$3329&lt;&gt;"",ROW('malzeme montaj'!$C$1:$C$3329))),ROWS(CT$4:CT190))))</f>
        <v/>
      </c>
      <c r="CU190" s="34" t="str">
        <f t="array" ref="CU190">IF(ROWS(CU$4:CU190)&gt;CU$1,"",INDEX('malzeme montaj'!$C$1:$C$3329,SMALL(IF('malzeme montaj'!$B$1:$B$3329=CU$3,IF('malzeme montaj'!$C$1:$C$3329&lt;&gt;"",ROW('malzeme montaj'!$C$1:$C$3329))),ROWS(CU$4:CU190))))</f>
        <v/>
      </c>
      <c r="CV190" s="34" t="str">
        <f t="array" ref="CV190">IF(ROWS(CV$4:CV190)&gt;CV$1,"",INDEX('malzeme montaj'!$C$1:$C$3329,SMALL(IF('malzeme montaj'!$B$1:$B$3329=CV$3,IF('malzeme montaj'!$C$1:$C$3329&lt;&gt;"",ROW('malzeme montaj'!$C$1:$C$3329))),ROWS(CV$4:CV190))))</f>
        <v/>
      </c>
      <c r="CW190" s="34" t="str">
        <f t="array" ref="CW190">IF(ROWS(CW$4:CW190)&gt;CW$1,"",INDEX('malzeme montaj'!$C$1:$C$3329,SMALL(IF('malzeme montaj'!$B$1:$B$3329=CW$3,IF('malzeme montaj'!$C$1:$C$3329&lt;&gt;"",ROW('malzeme montaj'!$C$1:$C$3329))),ROWS(CW$4:CW190))))</f>
        <v/>
      </c>
      <c r="CX190" s="34" t="str">
        <f t="array" ref="CX190">IF(ROWS(CX$4:CX190)&gt;CX$1,"",INDEX('malzeme montaj'!$C$1:$C$3329,SMALL(IF('malzeme montaj'!$B$1:$B$3329=CX$3,IF('malzeme montaj'!$C$1:$C$3329&lt;&gt;"",ROW('malzeme montaj'!$C$1:$C$3329))),ROWS(CX$4:CX190))))</f>
        <v/>
      </c>
      <c r="CY190" s="34" t="str">
        <f t="array" ref="CY190">IF(ROWS(CY$4:CY190)&gt;CY$1,"",INDEX('malzeme montaj'!$C$1:$C$3329,SMALL(IF('malzeme montaj'!$B$1:$B$3329=CY$3,IF('malzeme montaj'!$C$1:$C$3329&lt;&gt;"",ROW('malzeme montaj'!$C$1:$C$3329))),ROWS(CY$4:CY190))))</f>
        <v/>
      </c>
      <c r="CZ190" s="34" t="str">
        <f t="array" ref="CZ190">IF(ROWS(CZ$4:CZ190)&gt;CZ$1,"",INDEX('malzeme montaj'!$C$1:$C$3329,SMALL(IF('malzeme montaj'!$B$1:$B$3329=CZ$3,IF('malzeme montaj'!$C$1:$C$3329&lt;&gt;"",ROW('malzeme montaj'!$C$1:$C$3329))),ROWS(CZ$4:CZ190))))</f>
        <v/>
      </c>
      <c r="DA190" s="34" t="str">
        <f t="array" ref="DA190">IF(ROWS(DA$4:DA190)&gt;DA$1,"",INDEX('malzeme montaj'!$C$1:$C$3329,SMALL(IF('malzeme montaj'!$B$1:$B$3329=DA$3,IF('malzeme montaj'!$C$1:$C$3329&lt;&gt;"",ROW('malzeme montaj'!$C$1:$C$3329))),ROWS(DA$4:DA190))))</f>
        <v/>
      </c>
      <c r="DB190" s="34" t="str">
        <f t="array" ref="DB190">IF(ROWS(DB$4:DB190)&gt;DB$1,"",INDEX('malzeme montaj'!$C$1:$C$3329,SMALL(IF('malzeme montaj'!$B$1:$B$3329=DB$3,IF('malzeme montaj'!$C$1:$C$3329&lt;&gt;"",ROW('malzeme montaj'!$C$1:$C$3329))),ROWS(DB$4:DB190))))</f>
        <v/>
      </c>
      <c r="DC190" s="34" t="str">
        <f t="array" ref="DC190">IF(ROWS(DC$4:DC190)&gt;DC$1,"",INDEX('malzeme montaj'!$C$1:$C$3329,SMALL(IF('malzeme montaj'!$B$1:$B$3329=DC$3,IF('malzeme montaj'!$C$1:$C$3329&lt;&gt;"",ROW('malzeme montaj'!$C$1:$C$3329))),ROWS(DC$4:DC190))))</f>
        <v/>
      </c>
      <c r="DD190" s="34" t="str">
        <f t="array" ref="DD190">IF(ROWS(DD$4:DD190)&gt;DD$1,"",INDEX('malzeme montaj'!$C$1:$C$3329,SMALL(IF('malzeme montaj'!$B$1:$B$3329=DD$3,IF('malzeme montaj'!$C$1:$C$3329&lt;&gt;"",ROW('malzeme montaj'!$C$1:$C$3329))),ROWS(DD$4:DD190))))</f>
        <v/>
      </c>
      <c r="DE190" s="34" t="str">
        <f t="array" ref="DE190">IF(ROWS(DE$4:DE190)&gt;DE$1,"",INDEX('malzeme montaj'!$C$1:$C$3329,SMALL(IF('malzeme montaj'!$B$1:$B$3329=DE$3,IF('malzeme montaj'!$C$1:$C$3329&lt;&gt;"",ROW('malzeme montaj'!$C$1:$C$3329))),ROWS(DE$4:DE190))))</f>
        <v/>
      </c>
      <c r="DF190" s="34" t="str">
        <f t="array" ref="DF190">IF(ROWS(DF$4:DF190)&gt;DF$1,"",INDEX('malzeme montaj'!$C$1:$C$3329,SMALL(IF('malzeme montaj'!$B$1:$B$3329=DF$3,IF('malzeme montaj'!$C$1:$C$3329&lt;&gt;"",ROW('malzeme montaj'!$C$1:$C$3329))),ROWS(DF$4:DF190))))</f>
        <v/>
      </c>
      <c r="DG190" s="34" t="str">
        <f t="array" ref="DG190">IF(ROWS(DG$4:DG190)&gt;DG$1,"",INDEX('malzeme montaj'!$C$1:$C$3329,SMALL(IF('malzeme montaj'!$B$1:$B$3329=DG$3,IF('malzeme montaj'!$C$1:$C$3329&lt;&gt;"",ROW('malzeme montaj'!$C$1:$C$3329))),ROWS(DG$4:DG190))))</f>
        <v/>
      </c>
      <c r="DH190" s="34" t="str">
        <f t="array" ref="DH190">IF(ROWS(DH$4:DH190)&gt;DH$1,"",INDEX('malzeme montaj'!$C$1:$C$3329,SMALL(IF('malzeme montaj'!$B$1:$B$3329=DH$3,IF('malzeme montaj'!$C$1:$C$3329&lt;&gt;"",ROW('malzeme montaj'!$C$1:$C$3329))),ROWS(DH$4:DH190))))</f>
        <v/>
      </c>
      <c r="DI190" s="34" t="str">
        <f t="array" ref="DI190">IF(ROWS(DI$4:DI190)&gt;DI$1,"",INDEX('malzeme montaj'!$C$1:$C$3329,SMALL(IF('malzeme montaj'!$B$1:$B$3329=DI$3,IF('malzeme montaj'!$C$1:$C$3329&lt;&gt;"",ROW('malzeme montaj'!$C$1:$C$3329))),ROWS(DI$4:DI190))))</f>
        <v/>
      </c>
      <c r="DJ190" s="34" t="str">
        <f t="array" ref="DJ190">IF(ROWS(DJ$4:DJ190)&gt;DJ$1,"",INDEX('malzeme montaj'!$C$1:$C$3329,SMALL(IF('malzeme montaj'!$B$1:$B$3329=DJ$3,IF('malzeme montaj'!$C$1:$C$3329&lt;&gt;"",ROW('malzeme montaj'!$C$1:$C$3329))),ROWS(DJ$4:DJ190))))</f>
        <v/>
      </c>
      <c r="DK190" s="34" t="str">
        <f t="array" ref="DK190">IF(ROWS(DK$4:DK190)&gt;DK$1,"",INDEX('malzeme montaj'!$C$1:$C$3329,SMALL(IF('malzeme montaj'!$B$1:$B$3329=DK$3,IF('malzeme montaj'!$C$1:$C$3329&lt;&gt;"",ROW('malzeme montaj'!$C$1:$C$3329))),ROWS(DK$4:DK190))))</f>
        <v/>
      </c>
      <c r="DL190" s="34" t="str">
        <f t="array" ref="DL190">IF(ROWS(DL$4:DL190)&gt;DL$1,"",INDEX('malzeme montaj'!$C$1:$C$3329,SMALL(IF('malzeme montaj'!$B$1:$B$3329=DL$3,IF('malzeme montaj'!$C$1:$C$3329&lt;&gt;"",ROW('malzeme montaj'!$C$1:$C$3329))),ROWS(DL$4:DL190))))</f>
        <v/>
      </c>
      <c r="DM190" s="34" t="str">
        <f t="array" ref="DM190">IF(ROWS(DM$4:DM190)&gt;DM$1,"",INDEX('malzeme montaj'!$C$1:$C$3329,SMALL(IF('malzeme montaj'!$B$1:$B$3329=DM$3,IF('malzeme montaj'!$C$1:$C$3329&lt;&gt;"",ROW('malzeme montaj'!$C$1:$C$3329))),ROWS(DM$4:DM190))))</f>
        <v/>
      </c>
      <c r="DN190" s="34" t="str">
        <f t="array" ref="DN190">IF(ROWS(DN$4:DN190)&gt;DN$1,"",INDEX('malzeme montaj'!$C$1:$C$3329,SMALL(IF('malzeme montaj'!$B$1:$B$3329=DN$3,IF('malzeme montaj'!$C$1:$C$3329&lt;&gt;"",ROW('malzeme montaj'!$C$1:$C$3329))),ROWS(DN$4:DN190))))</f>
        <v/>
      </c>
      <c r="DO190" s="34" t="str">
        <f t="array" ref="DO190">IF(ROWS(DO$4:DO190)&gt;DO$1,"",INDEX('malzeme montaj'!$C$1:$C$3329,SMALL(IF('malzeme montaj'!$B$1:$B$3329=DO$3,IF('malzeme montaj'!$C$1:$C$3329&lt;&gt;"",ROW('malzeme montaj'!$C$1:$C$3329))),ROWS(DO$4:DO190))))</f>
        <v/>
      </c>
      <c r="DP190" s="34" t="str">
        <f t="array" ref="DP190">IF(ROWS(DP$4:DP190)&gt;DP$1,"",INDEX('malzeme montaj'!$C$1:$C$3329,SMALL(IF('malzeme montaj'!$B$1:$B$3329=DP$3,IF('malzeme montaj'!$C$1:$C$3329&lt;&gt;"",ROW('malzeme montaj'!$C$1:$C$3329))),ROWS(DP$4:DP190))))</f>
        <v/>
      </c>
      <c r="DQ190" s="34" t="str">
        <f t="array" ref="DQ190">IF(ROWS(DQ$4:DQ190)&gt;DQ$1,"",INDEX('malzeme montaj'!$C$1:$C$3329,SMALL(IF('malzeme montaj'!$B$1:$B$3329=DQ$3,IF('malzeme montaj'!$C$1:$C$3329&lt;&gt;"",ROW('malzeme montaj'!$C$1:$C$3329))),ROWS(DQ$4:DQ190))))</f>
        <v/>
      </c>
      <c r="DR190" s="34" t="str">
        <f t="array" ref="DR190">IF(ROWS(DR$4:DR190)&gt;DR$1,"",INDEX('malzeme montaj'!$C$1:$C$3329,SMALL(IF('malzeme montaj'!$B$1:$B$3329=DR$3,IF('malzeme montaj'!$C$1:$C$3329&lt;&gt;"",ROW('malzeme montaj'!$C$1:$C$3329))),ROWS(DR$4:DR190))))</f>
        <v/>
      </c>
      <c r="DS190" s="34" t="str">
        <f t="array" ref="DS190">IF(ROWS(DS$4:DS190)&gt;DS$1,"",INDEX('malzeme montaj'!$C$1:$C$3329,SMALL(IF('malzeme montaj'!$B$1:$B$3329=DS$3,IF('malzeme montaj'!$C$1:$C$3329&lt;&gt;"",ROW('malzeme montaj'!$C$1:$C$3329))),ROWS(DS$4:DS190))))</f>
        <v/>
      </c>
      <c r="DT190" s="34" t="str">
        <f t="array" ref="DT190">IF(ROWS(DT$4:DT190)&gt;DT$1,"",INDEX('malzeme montaj'!$C$1:$C$3329,SMALL(IF('malzeme montaj'!$B$1:$B$3329=DT$3,IF('malzeme montaj'!$C$1:$C$3329&lt;&gt;"",ROW('malzeme montaj'!$C$1:$C$3329))),ROWS(DT$4:DT190))))</f>
        <v/>
      </c>
      <c r="DU190" s="34" t="str">
        <f t="array" ref="DU190">IF(ROWS(DU$4:DU190)&gt;DU$1,"",INDEX('malzeme montaj'!$C$1:$C$3329,SMALL(IF('malzeme montaj'!$B$1:$B$3329=DU$3,IF('malzeme montaj'!$C$1:$C$3329&lt;&gt;"",ROW('malzeme montaj'!$C$1:$C$3329))),ROWS(DU$4:DU190))))</f>
        <v/>
      </c>
      <c r="DV190" s="34" t="str">
        <f t="array" ref="DV190">IF(ROWS(DV$4:DV190)&gt;DV$1,"",INDEX('malzeme montaj'!$C$1:$C$3329,SMALL(IF('malzeme montaj'!$B$1:$B$3329=DV$3,IF('malzeme montaj'!$C$1:$C$3329&lt;&gt;"",ROW('malzeme montaj'!$C$1:$C$3329))),ROWS(DV$4:DV190))))</f>
        <v/>
      </c>
      <c r="DW190" s="34" t="str">
        <f t="array" ref="DW190">IF(ROWS(DW$4:DW190)&gt;DW$1,"",INDEX('malzeme montaj'!$C$1:$C$3329,SMALL(IF('malzeme montaj'!$B$1:$B$3329=DW$3,IF('malzeme montaj'!$C$1:$C$3329&lt;&gt;"",ROW('malzeme montaj'!$C$1:$C$3329))),ROWS(DW$4:DW190))))</f>
        <v/>
      </c>
      <c r="DX190" s="34" t="str">
        <f t="array" ref="DX190">IF(ROWS(DX$4:DX190)&gt;DX$1,"",INDEX('malzeme montaj'!$C$1:$C$3329,SMALL(IF('malzeme montaj'!$B$1:$B$3329=DX$3,IF('malzeme montaj'!$C$1:$C$3329&lt;&gt;"",ROW('malzeme montaj'!$C$1:$C$3329))),ROWS(DX$4:DX190))))</f>
        <v/>
      </c>
      <c r="DY190" s="34" t="str">
        <f t="array" ref="DY190">IF(ROWS(DY$4:DY190)&gt;DY$1,"",INDEX('malzeme montaj'!$C$1:$C$3329,SMALL(IF('malzeme montaj'!$B$1:$B$3329=DY$3,IF('malzeme montaj'!$C$1:$C$3329&lt;&gt;"",ROW('malzeme montaj'!$C$1:$C$3329))),ROWS(DY$4:DY190))))</f>
        <v/>
      </c>
      <c r="DZ190" s="34" t="str">
        <f t="array" ref="DZ190">IF(ROWS(DZ$4:DZ190)&gt;DZ$1,"",INDEX('malzeme montaj'!$C$1:$C$3329,SMALL(IF('malzeme montaj'!$B$1:$B$3329=DZ$3,IF('malzeme montaj'!$C$1:$C$3329&lt;&gt;"",ROW('malzeme montaj'!$C$1:$C$3329))),ROWS(DZ$4:DZ190))))</f>
        <v/>
      </c>
      <c r="EA190" s="34" t="str">
        <f t="array" ref="EA190">IF(ROWS(EA$4:EA190)&gt;EA$1,"",INDEX('malzeme montaj'!$C$1:$C$3329,SMALL(IF('malzeme montaj'!$B$1:$B$3329=EA$3,IF('malzeme montaj'!$C$1:$C$3329&lt;&gt;"",ROW('malzeme montaj'!$C$1:$C$3329))),ROWS(EA$4:EA190))))</f>
        <v/>
      </c>
      <c r="EB190" s="34" t="str">
        <f t="array" ref="EB190">IF(ROWS(EB$4:EB190)&gt;EB$1,"",INDEX('malzeme montaj'!$C$1:$C$3329,SMALL(IF('malzeme montaj'!$B$1:$B$3329=EB$3,IF('malzeme montaj'!$C$1:$C$3329&lt;&gt;"",ROW('malzeme montaj'!$C$1:$C$3329))),ROWS(EB$4:EB190))))</f>
        <v/>
      </c>
      <c r="EC190" s="34" t="str">
        <f t="array" ref="EC190">IF(ROWS(EC$4:EC190)&gt;EC$1,"",INDEX('malzeme montaj'!$C$1:$C$3329,SMALL(IF('malzeme montaj'!$B$1:$B$3329=EC$3,IF('malzeme montaj'!$C$1:$C$3329&lt;&gt;"",ROW('malzeme montaj'!$C$1:$C$3329))),ROWS(EC$4:EC190))))</f>
        <v/>
      </c>
      <c r="ED190" s="34" t="str">
        <f t="array" ref="ED190">IF(ROWS(ED$4:ED190)&gt;ED$1,"",INDEX('malzeme montaj'!$C$1:$C$3329,SMALL(IF('malzeme montaj'!$B$1:$B$3329=ED$3,IF('malzeme montaj'!$C$1:$C$3329&lt;&gt;"",ROW('malzeme montaj'!$C$1:$C$3329))),ROWS(ED$4:ED190))))</f>
        <v/>
      </c>
      <c r="EE190" s="34" t="str">
        <f t="array" ref="EE190">IF(ROWS(EE$4:EE190)&gt;EE$1,"",INDEX('malzeme montaj'!$C$1:$C$3329,SMALL(IF('malzeme montaj'!$B$1:$B$3329=EE$3,IF('malzeme montaj'!$C$1:$C$3329&lt;&gt;"",ROW('malzeme montaj'!$C$1:$C$3329))),ROWS(EE$4:EE190))))</f>
        <v/>
      </c>
      <c r="EF190" s="34" t="str">
        <f t="array" ref="EF190">IF(ROWS(EF$4:EF190)&gt;EF$1,"",INDEX('malzeme montaj'!$C$1:$C$3329,SMALL(IF('malzeme montaj'!$B$1:$B$3329=EF$3,IF('malzeme montaj'!$C$1:$C$3329&lt;&gt;"",ROW('malzeme montaj'!$C$1:$C$3329))),ROWS(EF$4:EF190))))</f>
        <v/>
      </c>
      <c r="EG190" s="34" t="str">
        <f t="array" ref="EG190">IF(ROWS(EG$4:EG190)&gt;EG$1,"",INDEX('malzeme montaj'!$C$1:$C$3329,SMALL(IF('malzeme montaj'!$B$1:$B$3329=EG$3,IF('malzeme montaj'!$C$1:$C$3329&lt;&gt;"",ROW('malzeme montaj'!$C$1:$C$3329))),ROWS(EG$4:EG190))))</f>
        <v/>
      </c>
      <c r="EH190" s="34" t="str">
        <f t="array" ref="EH190">IF(ROWS(EH$4:EH190)&gt;EH$1,"",INDEX('malzeme montaj'!$C$1:$C$3329,SMALL(IF('malzeme montaj'!$B$1:$B$3329=EH$3,IF('malzeme montaj'!$C$1:$C$3329&lt;&gt;"",ROW('malzeme montaj'!$C$1:$C$3329))),ROWS(EH$4:EH190))))</f>
        <v/>
      </c>
      <c r="EI190" s="34" t="str">
        <f t="array" ref="EI190">IF(ROWS(EI$4:EI190)&gt;EI$1,"",INDEX('malzeme montaj'!$C$1:$C$3329,SMALL(IF('malzeme montaj'!$B$1:$B$3329=EI$3,IF('malzeme montaj'!$C$1:$C$3329&lt;&gt;"",ROW('malzeme montaj'!$C$1:$C$3329))),ROWS(EI$4:EI190))))</f>
        <v/>
      </c>
      <c r="EJ190" s="34" t="str">
        <f t="array" ref="EJ190">IF(ROWS(EJ$4:EJ190)&gt;EJ$1,"",INDEX('malzeme montaj'!$C$1:$C$3329,SMALL(IF('malzeme montaj'!$B$1:$B$3329=EJ$3,IF('malzeme montaj'!$C$1:$C$3329&lt;&gt;"",ROW('malzeme montaj'!$C$1:$C$3329))),ROWS(EJ$4:EJ190))))</f>
        <v/>
      </c>
      <c r="EK190" s="34" t="str">
        <f t="array" ref="EK190">IF(ROWS(EK$4:EK190)&gt;EK$1,"",INDEX('malzeme montaj'!$C$1:$C$3329,SMALL(IF('malzeme montaj'!$B$1:$B$3329=EK$3,IF('malzeme montaj'!$C$1:$C$3329&lt;&gt;"",ROW('malzeme montaj'!$C$1:$C$3329))),ROWS(EK$4:EK190))))</f>
        <v/>
      </c>
      <c r="EL190" s="34" t="str">
        <f t="array" ref="EL190">IF(ROWS(EL$4:EL190)&gt;EL$1,"",INDEX('malzeme montaj'!$C$1:$C$3329,SMALL(IF('malzeme montaj'!$B$1:$B$3329=EL$3,IF('malzeme montaj'!$C$1:$C$3329&lt;&gt;"",ROW('malzeme montaj'!$C$1:$C$3329))),ROWS(EL$4:EL190))))</f>
        <v/>
      </c>
      <c r="EM190" s="34" t="str">
        <f t="array" ref="EM190">IF(ROWS(EM$4:EM190)&gt;EM$1,"",INDEX('malzeme montaj'!$C$1:$C$3329,SMALL(IF('malzeme montaj'!$B$1:$B$3329=EM$3,IF('malzeme montaj'!$C$1:$C$3329&lt;&gt;"",ROW('malzeme montaj'!$C$1:$C$3329))),ROWS(EM$4:EM190))))</f>
        <v/>
      </c>
      <c r="EN190" s="34" t="str">
        <f t="array" ref="EN190">IF(ROWS(EN$4:EN190)&gt;EN$1,"",INDEX('malzeme montaj'!$C$1:$C$3329,SMALL(IF('malzeme montaj'!$B$1:$B$3329=EN$3,IF('malzeme montaj'!$C$1:$C$3329&lt;&gt;"",ROW('malzeme montaj'!$C$1:$C$3329))),ROWS(EN$4:EN190))))</f>
        <v/>
      </c>
      <c r="EO190" s="34" t="str">
        <f t="array" ref="EO190">IF(ROWS(EO$4:EO190)&gt;EO$1,"",INDEX('malzeme montaj'!$C$1:$C$3329,SMALL(IF('malzeme montaj'!$B$1:$B$3329=EO$3,IF('malzeme montaj'!$C$1:$C$3329&lt;&gt;"",ROW('malzeme montaj'!$C$1:$C$3329))),ROWS(EO$4:EO190))))</f>
        <v/>
      </c>
      <c r="EP190" s="34" t="str">
        <f t="array" ref="EP190">IF(ROWS(EP$4:EP190)&gt;EP$1,"",INDEX('malzeme montaj'!$C$1:$C$3329,SMALL(IF('malzeme montaj'!$B$1:$B$3329=EP$3,IF('malzeme montaj'!$C$1:$C$3329&lt;&gt;"",ROW('malzeme montaj'!$C$1:$C$3329))),ROWS(EP$4:EP190))))</f>
        <v/>
      </c>
      <c r="EQ190" s="34" t="str">
        <f t="array" ref="EQ190">IF(ROWS(EQ$4:EQ190)&gt;EQ$1,"",INDEX('malzeme montaj'!$C$1:$C$3329,SMALL(IF('malzeme montaj'!$B$1:$B$3329=EQ$3,IF('malzeme montaj'!$C$1:$C$3329&lt;&gt;"",ROW('malzeme montaj'!$C$1:$C$3329))),ROWS(EQ$4:EQ190))))</f>
        <v/>
      </c>
      <c r="ER190" s="34" t="str">
        <f t="array" ref="ER190">IF(ROWS(ER$4:ER190)&gt;ER$1,"",INDEX('malzeme montaj'!$C$1:$C$3329,SMALL(IF('malzeme montaj'!$B$1:$B$3329=ER$3,IF('malzeme montaj'!$C$1:$C$3329&lt;&gt;"",ROW('malzeme montaj'!$C$1:$C$3329))),ROWS(ER$4:ER190))))</f>
        <v/>
      </c>
      <c r="ES190" s="34" t="str">
        <f t="array" ref="ES190">IF(ROWS(ES$4:ES190)&gt;ES$1,"",INDEX('malzeme montaj'!$C$1:$C$3329,SMALL(IF('malzeme montaj'!$B$1:$B$3329=ES$3,IF('malzeme montaj'!$C$1:$C$3329&lt;&gt;"",ROW('malzeme montaj'!$C$1:$C$3329))),ROWS(ES$4:ES190))))</f>
        <v/>
      </c>
      <c r="ET190" s="34" t="str">
        <f t="array" ref="ET190">IF(ROWS(ET$4:ET190)&gt;ET$1,"",INDEX('malzeme montaj'!$C$1:$C$3329,SMALL(IF('malzeme montaj'!$B$1:$B$3329=ET$3,IF('malzeme montaj'!$C$1:$C$3329&lt;&gt;"",ROW('malzeme montaj'!$C$1:$C$3329))),ROWS(ET$4:ET190))))</f>
        <v/>
      </c>
      <c r="EU190" s="34" t="str">
        <f t="array" ref="EU190">IF(ROWS(EU$4:EU190)&gt;EU$1,"",INDEX('malzeme montaj'!$C$1:$C$3329,SMALL(IF('malzeme montaj'!$B$1:$B$3329=EU$3,IF('malzeme montaj'!$C$1:$C$3329&lt;&gt;"",ROW('malzeme montaj'!$C$1:$C$3329))),ROWS(EU$4:EU190))))</f>
        <v/>
      </c>
      <c r="EV190" s="34" t="str">
        <f t="array" ref="EV190">IF(ROWS(EV$4:EV190)&gt;EV$1,"",INDEX('malzeme montaj'!$C$1:$C$3329,SMALL(IF('malzeme montaj'!$B$1:$B$3329=EV$3,IF('malzeme montaj'!$C$1:$C$3329&lt;&gt;"",ROW('malzeme montaj'!$C$1:$C$3329))),ROWS(EV$4:EV190))))</f>
        <v/>
      </c>
      <c r="EW190" s="34" t="str">
        <f t="array" ref="EW190">IF(ROWS(EW$4:EW190)&gt;EW$1,"",INDEX('malzeme montaj'!$C$1:$C$3329,SMALL(IF('malzeme montaj'!$B$1:$B$3329=EW$3,IF('malzeme montaj'!$C$1:$C$3329&lt;&gt;"",ROW('malzeme montaj'!$C$1:$C$3329))),ROWS(EW$4:EW190))))</f>
        <v/>
      </c>
    </row>
    <row r="191" spans="1:153" ht="12.75" customHeight="1">
      <c r="A191" s="38" t="str">
        <f t="array" ref="A191">IF(ROWS(A$4:A191)&gt;A$1,"",INDEX('malzeme montaj'!$C$1:$C$3329,SMALL(IF('malzeme montaj'!$B$1:$B$3329=A$3,IF('malzeme montaj'!$C$1:$C$3329&lt;&gt;"",ROW('malzeme montaj'!$C$1:$C$3329))),ROWS(A$4:A191))))</f>
        <v/>
      </c>
      <c r="B191" s="38" t="str">
        <f t="array" ref="B191">IF(ROWS(B$4:B191)&gt;B$1,"",INDEX('malzeme montaj'!$C$1:$C$3329,SMALL(IF('malzeme montaj'!$B$1:$B$3329=B$3,IF('malzeme montaj'!$C$1:$C$3329&lt;&gt;"",ROW('malzeme montaj'!$C$1:$C$3329))),ROWS(B$4:B191))))</f>
        <v/>
      </c>
      <c r="C191" s="38" t="str">
        <f t="array" ref="C191">IF(ROWS(C$4:C191)&gt;C$1,"",INDEX('malzeme montaj'!$C$1:$C$3329,SMALL(IF('malzeme montaj'!$B$1:$B$3329=C$3,IF('malzeme montaj'!$C$1:$C$3329&lt;&gt;"",ROW('malzeme montaj'!$C$1:$C$3329))),ROWS(C$4:C191))))</f>
        <v/>
      </c>
      <c r="D191" s="38" t="str">
        <f t="array" ref="D191">IF(ROWS(D$4:D191)&gt;D$1,"",INDEX('malzeme montaj'!$C$1:$C$3329,SMALL(IF('malzeme montaj'!$B$1:$B$3329=D$3,IF('malzeme montaj'!$C$1:$C$3329&lt;&gt;"",ROW('malzeme montaj'!$C$1:$C$3329))),ROWS(D$4:D191))))</f>
        <v/>
      </c>
      <c r="E191" s="38" t="str">
        <f t="array" ref="E191">IF(ROWS(E$4:E191)&gt;E$1,"",INDEX('malzeme montaj'!$C$1:$C$3329,SMALL(IF('malzeme montaj'!$B$1:$B$3329=E$3,IF('malzeme montaj'!$C$1:$C$3329&lt;&gt;"",ROW('malzeme montaj'!$C$1:$C$3329))),ROWS(E$4:E191))))</f>
        <v/>
      </c>
      <c r="F191" s="38" t="str">
        <f t="array" ref="F191">IF(ROWS(F$4:F191)&gt;F$1,"",INDEX('malzeme montaj'!$C$1:$C$3329,SMALL(IF('malzeme montaj'!$B$1:$B$3329=F$3,IF('malzeme montaj'!$C$1:$C$3329&lt;&gt;"",ROW('malzeme montaj'!$C$1:$C$3329))),ROWS(F$4:F191))))</f>
        <v/>
      </c>
      <c r="G191" s="38" t="str">
        <f t="array" ref="G191">IF(ROWS(G$4:G191)&gt;G$1,"",INDEX('malzeme montaj'!$C$1:$C$3329,SMALL(IF('malzeme montaj'!$B$1:$B$3329=G$3,IF('malzeme montaj'!$C$1:$C$3329&lt;&gt;"",ROW('malzeme montaj'!$C$1:$C$3329))),ROWS(G$4:G191))))</f>
        <v/>
      </c>
      <c r="H191" s="38" t="str">
        <f t="array" ref="H191">IF(ROWS(H$4:H191)&gt;H$1,"",INDEX('malzeme montaj'!$C$1:$C$3329,SMALL(IF('malzeme montaj'!$B$1:$B$3329=H$3,IF('malzeme montaj'!$C$1:$C$3329&lt;&gt;"",ROW('malzeme montaj'!$C$1:$C$3329))),ROWS(H$4:H191))))</f>
        <v/>
      </c>
      <c r="I191" s="38" t="str">
        <f t="array" ref="I191">IF(ROWS(I$4:I191)&gt;I$1,"",INDEX('malzeme montaj'!$C$1:$C$3329,SMALL(IF('malzeme montaj'!$B$1:$B$3329=I$3,IF('malzeme montaj'!$C$1:$C$3329&lt;&gt;"",ROW('malzeme montaj'!$C$1:$C$3329))),ROWS(I$4:I191))))</f>
        <v/>
      </c>
      <c r="J191" s="38" t="str">
        <f t="array" ref="J191">IF(ROWS(J$4:J191)&gt;J$1,"",INDEX('malzeme montaj'!$C$1:$C$3329,SMALL(IF('malzeme montaj'!$B$1:$B$3329=J$3,IF('malzeme montaj'!$C$1:$C$3329&lt;&gt;"",ROW('malzeme montaj'!$C$1:$C$3329))),ROWS(J$4:J191))))</f>
        <v/>
      </c>
      <c r="K191" s="38" t="str">
        <f t="array" ref="K191">IF(ROWS(K$4:K191)&gt;K$1,"",INDEX('malzeme montaj'!$C$1:$C$3329,SMALL(IF('malzeme montaj'!$B$1:$B$3329=K$3,IF('malzeme montaj'!$C$1:$C$3329&lt;&gt;"",ROW('malzeme montaj'!$C$1:$C$3329))),ROWS(K$4:K191))))</f>
        <v/>
      </c>
      <c r="L191" s="38" t="str">
        <f t="array" ref="L191">IF(ROWS(L$4:L191)&gt;L$1,"",INDEX('malzeme montaj'!$C$1:$C$3329,SMALL(IF('malzeme montaj'!$B$1:$B$3329=L$3,IF('malzeme montaj'!$C$1:$C$3329&lt;&gt;"",ROW('malzeme montaj'!$C$1:$C$3329))),ROWS(L$4:L191))))</f>
        <v/>
      </c>
      <c r="M191" s="38" t="str">
        <f t="array" ref="M191">IF(ROWS(M$4:M191)&gt;M$1,"",INDEX('malzeme montaj'!$C$1:$C$3329,SMALL(IF('malzeme montaj'!$B$1:$B$3329=M$3,IF('malzeme montaj'!$C$1:$C$3329&lt;&gt;"",ROW('malzeme montaj'!$C$1:$C$3329))),ROWS(M$4:M191))))</f>
        <v/>
      </c>
      <c r="N191" s="38" t="str">
        <f t="array" ref="N191">IF(ROWS(N$4:N191)&gt;N$1,"",INDEX('malzeme montaj'!$C$1:$C$3329,SMALL(IF('malzeme montaj'!$B$1:$B$3329=N$3,IF('malzeme montaj'!$C$1:$C$3329&lt;&gt;"",ROW('malzeme montaj'!$C$1:$C$3329))),ROWS(N$4:N191))))</f>
        <v/>
      </c>
      <c r="O191" s="38" t="str">
        <f t="array" ref="O191">IF(ROWS(O$4:O191)&gt;O$1,"",INDEX('malzeme montaj'!$C$1:$C$3329,SMALL(IF('malzeme montaj'!$B$1:$B$3329=O$3,IF('malzeme montaj'!$C$1:$C$3329&lt;&gt;"",ROW('malzeme montaj'!$C$1:$C$3329))),ROWS(O$4:O191))))</f>
        <v/>
      </c>
      <c r="P191" s="38" t="str">
        <f t="array" ref="P191">IF(ROWS(P$4:P191)&gt;P$1,"",INDEX('malzeme montaj'!$C$1:$C$3329,SMALL(IF('malzeme montaj'!$B$1:$B$3329=P$3,IF('malzeme montaj'!$C$1:$C$3329&lt;&gt;"",ROW('malzeme montaj'!$C$1:$C$3329))),ROWS(P$4:P191))))</f>
        <v/>
      </c>
      <c r="Q191" s="38" t="str">
        <f t="array" ref="Q191">IF(ROWS(Q$4:Q191)&gt;Q$1,"",INDEX('malzeme montaj'!$C$1:$C$3329,SMALL(IF('malzeme montaj'!$B$1:$B$3329=Q$3,IF('malzeme montaj'!$C$1:$C$3329&lt;&gt;"",ROW('malzeme montaj'!$C$1:$C$3329))),ROWS(Q$4:Q191))))</f>
        <v/>
      </c>
      <c r="R191" s="38" t="str">
        <f t="array" ref="R191">IF(ROWS(R$4:R191)&gt;R$1,"",INDEX('malzeme montaj'!$C$1:$C$3329,SMALL(IF('malzeme montaj'!$B$1:$B$3329=R$3,IF('malzeme montaj'!$C$1:$C$3329&lt;&gt;"",ROW('malzeme montaj'!$C$1:$C$3329))),ROWS(R$4:R191))))</f>
        <v/>
      </c>
      <c r="S191" s="38" t="str">
        <f t="array" ref="S191">IF(ROWS(S$4:S191)&gt;S$1,"",INDEX('malzeme montaj'!$C$1:$C$3329,SMALL(IF('malzeme montaj'!$B$1:$B$3329=S$3,IF('malzeme montaj'!$C$1:$C$3329&lt;&gt;"",ROW('malzeme montaj'!$C$1:$C$3329))),ROWS(S$4:S191))))</f>
        <v/>
      </c>
      <c r="T191" s="38" t="str">
        <f t="array" ref="T191">IF(ROWS(T$4:T191)&gt;T$1,"",INDEX('malzeme montaj'!$C$1:$C$3329,SMALL(IF('malzeme montaj'!$B$1:$B$3329=T$3,IF('malzeme montaj'!$C$1:$C$3329&lt;&gt;"",ROW('malzeme montaj'!$C$1:$C$3329))),ROWS(T$4:T191))))</f>
        <v/>
      </c>
      <c r="U191" s="38" t="str">
        <f t="array" ref="U191">IF(ROWS(U$4:U191)&gt;U$1,"",INDEX('malzeme montaj'!$C$1:$C$3329,SMALL(IF('malzeme montaj'!$B$1:$B$3329=U$3,IF('malzeme montaj'!$C$1:$C$3329&lt;&gt;"",ROW('malzeme montaj'!$C$1:$C$3329))),ROWS(U$4:U191))))</f>
        <v/>
      </c>
      <c r="V191" s="38" t="str">
        <f t="array" ref="V191">IF(ROWS(V$4:V191)&gt;V$1,"",INDEX('malzeme montaj'!$C$1:$C$3329,SMALL(IF('malzeme montaj'!$B$1:$B$3329=V$3,IF('malzeme montaj'!$C$1:$C$3329&lt;&gt;"",ROW('malzeme montaj'!$C$1:$C$3329))),ROWS(V$4:V191))))</f>
        <v/>
      </c>
      <c r="W191" s="38" t="str">
        <f t="array" ref="W191">IF(ROWS(W$4:W191)&gt;W$1,"",INDEX('malzeme montaj'!$C$1:$C$3329,SMALL(IF('malzeme montaj'!$B$1:$B$3329=W$3,IF('malzeme montaj'!$C$1:$C$3329&lt;&gt;"",ROW('malzeme montaj'!$C$1:$C$3329))),ROWS(W$4:W191))))</f>
        <v/>
      </c>
      <c r="X191" s="38" t="str">
        <f t="array" ref="X191">IF(ROWS(X$4:X191)&gt;X$1,"",INDEX('malzeme montaj'!$C$1:$C$3329,SMALL(IF('malzeme montaj'!$B$1:$B$3329=X$3,IF('malzeme montaj'!$C$1:$C$3329&lt;&gt;"",ROW('malzeme montaj'!$C$1:$C$3329))),ROWS(X$4:X191))))</f>
        <v/>
      </c>
      <c r="Y191" s="38" t="str">
        <f t="array" ref="Y191">IF(ROWS(Y$4:Y191)&gt;Y$1,"",INDEX('malzeme montaj'!$C$1:$C$3329,SMALL(IF('malzeme montaj'!$B$1:$B$3329=Y$3,IF('malzeme montaj'!$C$1:$C$3329&lt;&gt;"",ROW('malzeme montaj'!$C$1:$C$3329))),ROWS(Y$4:Y191))))</f>
        <v/>
      </c>
      <c r="Z191" s="38" t="str">
        <f t="array" ref="Z191">IF(ROWS(Z$4:Z191)&gt;Z$1,"",INDEX('malzeme montaj'!$C$1:$C$3329,SMALL(IF('malzeme montaj'!$B$1:$B$3329=Z$3,IF('malzeme montaj'!$C$1:$C$3329&lt;&gt;"",ROW('malzeme montaj'!$C$1:$C$3329))),ROWS(Z$4:Z191))))</f>
        <v/>
      </c>
      <c r="AA191" s="38" t="str">
        <f t="array" ref="AA191">IF(ROWS(AA$4:AA191)&gt;AA$1,"",INDEX('malzeme montaj'!$C$1:$C$3329,SMALL(IF('malzeme montaj'!$B$1:$B$3329=AA$3,IF('malzeme montaj'!$C$1:$C$3329&lt;&gt;"",ROW('malzeme montaj'!$C$1:$C$3329))),ROWS(AA$4:AA191))))</f>
        <v/>
      </c>
      <c r="AB191" s="38" t="str">
        <f t="array" ref="AB191">IF(ROWS(AB$4:AB191)&gt;AB$1,"",INDEX('malzeme montaj'!$C$1:$C$3329,SMALL(IF('malzeme montaj'!$B$1:$B$3329=AB$3,IF('malzeme montaj'!$C$1:$C$3329&lt;&gt;"",ROW('malzeme montaj'!$C$1:$C$3329))),ROWS(AB$4:AB191))))</f>
        <v/>
      </c>
      <c r="AC191" s="38" t="str">
        <f t="array" ref="AC191">IF(ROWS(AC$4:AC191)&gt;AC$1,"",INDEX('malzeme montaj'!$C$1:$C$3329,SMALL(IF('malzeme montaj'!$B$1:$B$3329=AC$3,IF('malzeme montaj'!$C$1:$C$3329&lt;&gt;"",ROW('malzeme montaj'!$C$1:$C$3329))),ROWS(AC$4:AC191))))</f>
        <v/>
      </c>
      <c r="AD191" s="38" t="str">
        <f t="array" ref="AD191">IF(ROWS(AD$4:AD191)&gt;AD$1,"",INDEX('malzeme montaj'!$C$1:$C$3329,SMALL(IF('malzeme montaj'!$B$1:$B$3329=AD$3,IF('malzeme montaj'!$C$1:$C$3329&lt;&gt;"",ROW('malzeme montaj'!$C$1:$C$3329))),ROWS(AD$4:AD191))))</f>
        <v/>
      </c>
      <c r="AE191" s="38" t="str">
        <f t="array" ref="AE191">IF(ROWS(AE$4:AE191)&gt;AE$1,"",INDEX('malzeme montaj'!$C$1:$C$3329,SMALL(IF('malzeme montaj'!$B$1:$B$3329=AE$3,IF('malzeme montaj'!$C$1:$C$3329&lt;&gt;"",ROW('malzeme montaj'!$C$1:$C$3329))),ROWS(AE$4:AE191))))</f>
        <v/>
      </c>
      <c r="AF191" s="38" t="str">
        <f t="array" ref="AF191">IF(ROWS(AF$4:AF191)&gt;AF$1,"",INDEX('malzeme montaj'!$C$1:$C$3329,SMALL(IF('malzeme montaj'!$B$1:$B$3329=AF$3,IF('malzeme montaj'!$C$1:$C$3329&lt;&gt;"",ROW('malzeme montaj'!$C$1:$C$3329))),ROWS(AF$4:AF191))))</f>
        <v/>
      </c>
      <c r="AG191" s="38" t="str">
        <f t="array" ref="AG191">IF(ROWS(AG$4:AG191)&gt;AG$1,"",INDEX('malzeme montaj'!$C$1:$C$3329,SMALL(IF('malzeme montaj'!$B$1:$B$3329=AG$3,IF('malzeme montaj'!$C$1:$C$3329&lt;&gt;"",ROW('malzeme montaj'!$C$1:$C$3329))),ROWS(AG$4:AG191))))</f>
        <v/>
      </c>
      <c r="AH191" s="38" t="str">
        <f t="array" ref="AH191">IF(ROWS(AH$4:AH191)&gt;AH$1,"",INDEX('malzeme montaj'!$C$1:$C$3329,SMALL(IF('malzeme montaj'!$B$1:$B$3329=AH$3,IF('malzeme montaj'!$C$1:$C$3329&lt;&gt;"",ROW('malzeme montaj'!$C$1:$C$3329))),ROWS(AH$4:AH191))))</f>
        <v/>
      </c>
      <c r="AI191" s="38" t="str">
        <f t="array" ref="AI191">IF(ROWS(AI$4:AI191)&gt;AI$1,"",INDEX('malzeme montaj'!$C$1:$C$3329,SMALL(IF('malzeme montaj'!$B$1:$B$3329=AI$3,IF('malzeme montaj'!$C$1:$C$3329&lt;&gt;"",ROW('malzeme montaj'!$C$1:$C$3329))),ROWS(AI$4:AI191))))</f>
        <v/>
      </c>
      <c r="AJ191" s="38" t="str">
        <f t="array" ref="AJ191">IF(ROWS(AJ$4:AJ191)&gt;AJ$1,"",INDEX('malzeme montaj'!$C$1:$C$3329,SMALL(IF('malzeme montaj'!$B$1:$B$3329=AJ$3,IF('malzeme montaj'!$C$1:$C$3329&lt;&gt;"",ROW('malzeme montaj'!$C$1:$C$3329))),ROWS(AJ$4:AJ191))))</f>
        <v/>
      </c>
      <c r="AK191" s="38" t="str">
        <f t="array" ref="AK191">IF(ROWS(AK$4:AK191)&gt;AK$1,"",INDEX('malzeme montaj'!$C$1:$C$3329,SMALL(IF('malzeme montaj'!$B$1:$B$3329=AK$3,IF('malzeme montaj'!$C$1:$C$3329&lt;&gt;"",ROW('malzeme montaj'!$C$1:$C$3329))),ROWS(AK$4:AK191))))</f>
        <v/>
      </c>
      <c r="AL191" s="38" t="str">
        <f t="array" ref="AL191">IF(ROWS(AL$4:AL191)&gt;AL$1,"",INDEX('malzeme montaj'!$C$1:$C$3329,SMALL(IF('malzeme montaj'!$B$1:$B$3329=AL$3,IF('malzeme montaj'!$C$1:$C$3329&lt;&gt;"",ROW('malzeme montaj'!$C$1:$C$3329))),ROWS(AL$4:AL191))))</f>
        <v/>
      </c>
      <c r="AM191" s="38" t="str">
        <f t="array" ref="AM191">IF(ROWS(AM$4:AM191)&gt;AM$1,"",INDEX('malzeme montaj'!$C$1:$C$3329,SMALL(IF('malzeme montaj'!$B$1:$B$3329=AM$3,IF('malzeme montaj'!$C$1:$C$3329&lt;&gt;"",ROW('malzeme montaj'!$C$1:$C$3329))),ROWS(AM$4:AM191))))</f>
        <v/>
      </c>
      <c r="AN191" s="38" t="str">
        <f t="array" ref="AN191">IF(ROWS(AN$4:AN191)&gt;AN$1,"",INDEX('malzeme montaj'!$C$1:$C$3329,SMALL(IF('malzeme montaj'!$B$1:$B$3329=AN$3,IF('malzeme montaj'!$C$1:$C$3329&lt;&gt;"",ROW('malzeme montaj'!$C$1:$C$3329))),ROWS(AN$4:AN191))))</f>
        <v/>
      </c>
      <c r="AO191" s="38" t="str">
        <f t="array" ref="AO191">IF(ROWS(AO$4:AO191)&gt;AO$1,"",INDEX('malzeme montaj'!$C$1:$C$3329,SMALL(IF('malzeme montaj'!$B$1:$B$3329=AO$3,IF('malzeme montaj'!$C$1:$C$3329&lt;&gt;"",ROW('malzeme montaj'!$C$1:$C$3329))),ROWS(AO$4:AO191))))</f>
        <v/>
      </c>
      <c r="AP191" s="38" t="str">
        <f t="array" ref="AP191">IF(ROWS(AP$4:AP191)&gt;AP$1,"",INDEX('malzeme montaj'!$C$1:$C$3329,SMALL(IF('malzeme montaj'!$B$1:$B$3329=AP$3,IF('malzeme montaj'!$C$1:$C$3329&lt;&gt;"",ROW('malzeme montaj'!$C$1:$C$3329))),ROWS(AP$4:AP191))))</f>
        <v/>
      </c>
      <c r="AQ191" s="38" t="str">
        <f t="array" ref="AQ191">IF(ROWS(AQ$4:AQ191)&gt;AQ$1,"",INDEX('malzeme montaj'!$C$1:$C$3329,SMALL(IF('malzeme montaj'!$B$1:$B$3329=AQ$3,IF('malzeme montaj'!$C$1:$C$3329&lt;&gt;"",ROW('malzeme montaj'!$C$1:$C$3329))),ROWS(AQ$4:AQ191))))</f>
        <v/>
      </c>
      <c r="AR191" s="38" t="str">
        <f t="array" ref="AR191">IF(ROWS(AR$4:AR191)&gt;AR$1,"",INDEX('malzeme montaj'!$C$1:$C$3329,SMALL(IF('malzeme montaj'!$B$1:$B$3329=AR$3,IF('malzeme montaj'!$C$1:$C$3329&lt;&gt;"",ROW('malzeme montaj'!$C$1:$C$3329))),ROWS(AR$4:AR191))))</f>
        <v/>
      </c>
      <c r="AS191" s="38" t="str">
        <f t="array" ref="AS191">IF(ROWS(AS$4:AS191)&gt;AS$1,"",INDEX('malzeme montaj'!$C$1:$C$3329,SMALL(IF('malzeme montaj'!$B$1:$B$3329=AS$3,IF('malzeme montaj'!$C$1:$C$3329&lt;&gt;"",ROW('malzeme montaj'!$C$1:$C$3329))),ROWS(AS$4:AS191))))</f>
        <v/>
      </c>
      <c r="AT191" s="38" t="str">
        <f t="array" ref="AT191">IF(ROWS(AT$4:AT191)&gt;AT$1,"",INDEX('malzeme montaj'!$C$1:$C$3329,SMALL(IF('malzeme montaj'!$B$1:$B$3329=AT$3,IF('malzeme montaj'!$C$1:$C$3329&lt;&gt;"",ROW('malzeme montaj'!$C$1:$C$3329))),ROWS(AT$4:AT191))))</f>
        <v/>
      </c>
      <c r="AU191" s="38" t="str">
        <f t="array" ref="AU191">IF(ROWS(AU$4:AU191)&gt;AU$1,"",INDEX('malzeme montaj'!$C$1:$C$3329,SMALL(IF('malzeme montaj'!$B$1:$B$3329=AU$3,IF('malzeme montaj'!$C$1:$C$3329&lt;&gt;"",ROW('malzeme montaj'!$C$1:$C$3329))),ROWS(AU$4:AU191))))</f>
        <v/>
      </c>
      <c r="AV191" s="38" t="str">
        <f t="array" ref="AV191">IF(ROWS(AV$4:AV191)&gt;AV$1,"",INDEX('malzeme montaj'!$C$1:$C$3329,SMALL(IF('malzeme montaj'!$B$1:$B$3329=AV$3,IF('malzeme montaj'!$C$1:$C$3329&lt;&gt;"",ROW('malzeme montaj'!$C$1:$C$3329))),ROWS(AV$4:AV191))))</f>
        <v/>
      </c>
      <c r="AW191" s="38" t="str">
        <f t="array" ref="AW191">IF(ROWS(AW$4:AW191)&gt;AW$1,"",INDEX('malzeme montaj'!$C$1:$C$3329,SMALL(IF('malzeme montaj'!$B$1:$B$3329=AW$3,IF('malzeme montaj'!$C$1:$C$3329&lt;&gt;"",ROW('malzeme montaj'!$C$1:$C$3329))),ROWS(AW$4:AW191))))</f>
        <v/>
      </c>
      <c r="AX191" s="38" t="str">
        <f t="array" ref="AX191">IF(ROWS(AX$4:AX191)&gt;AX$1,"",INDEX('malzeme montaj'!$C$1:$C$3329,SMALL(IF('malzeme montaj'!$B$1:$B$3329=AX$3,IF('malzeme montaj'!$C$1:$C$3329&lt;&gt;"",ROW('malzeme montaj'!$C$1:$C$3329))),ROWS(AX$4:AX191))))</f>
        <v/>
      </c>
      <c r="AY191" s="38" t="str">
        <f t="array" ref="AY191">IF(ROWS(AY$4:AY191)&gt;AY$1,"",INDEX('malzeme montaj'!$C$1:$C$3329,SMALL(IF('malzeme montaj'!$B$1:$B$3329=AY$3,IF('malzeme montaj'!$C$1:$C$3329&lt;&gt;"",ROW('malzeme montaj'!$C$1:$C$3329))),ROWS(AY$4:AY191))))</f>
        <v/>
      </c>
      <c r="AZ191" s="38" t="str">
        <f t="array" ref="AZ191">IF(ROWS(AZ$4:AZ191)&gt;AZ$1,"",INDEX('malzeme montaj'!$C$1:$C$3329,SMALL(IF('malzeme montaj'!$B$1:$B$3329=AZ$3,IF('malzeme montaj'!$C$1:$C$3329&lt;&gt;"",ROW('malzeme montaj'!$C$1:$C$3329))),ROWS(AZ$4:AZ191))))</f>
        <v/>
      </c>
      <c r="BA191" s="38" t="str">
        <f t="array" ref="BA191">IF(ROWS(BA$4:BA191)&gt;BA$1,"",INDEX('malzeme montaj'!$C$1:$C$3329,SMALL(IF('malzeme montaj'!$B$1:$B$3329=BA$3,IF('malzeme montaj'!$C$1:$C$3329&lt;&gt;"",ROW('malzeme montaj'!$C$1:$C$3329))),ROWS(BA$4:BA191))))</f>
        <v/>
      </c>
      <c r="BB191" s="38" t="str">
        <f t="array" ref="BB191">IF(ROWS(BB$4:BB191)&gt;BB$1,"",INDEX('malzeme montaj'!$C$1:$C$3329,SMALL(IF('malzeme montaj'!$B$1:$B$3329=BB$3,IF('malzeme montaj'!$C$1:$C$3329&lt;&gt;"",ROW('malzeme montaj'!$C$1:$C$3329))),ROWS(BB$4:BB191))))</f>
        <v/>
      </c>
      <c r="BC191" s="38" t="str">
        <f t="array" ref="BC191">IF(ROWS(BC$4:BC191)&gt;BC$1,"",INDEX('malzeme montaj'!$C$1:$C$3329,SMALL(IF('malzeme montaj'!$B$1:$B$3329=BC$3,IF('malzeme montaj'!$C$1:$C$3329&lt;&gt;"",ROW('malzeme montaj'!$C$1:$C$3329))),ROWS(BC$4:BC191))))</f>
        <v/>
      </c>
      <c r="BD191" s="38" t="str">
        <f t="array" ref="BD191">IF(ROWS(BD$4:BD191)&gt;BD$1,"",INDEX('malzeme montaj'!$C$1:$C$3329,SMALL(IF('malzeme montaj'!$B$1:$B$3329=BD$3,IF('malzeme montaj'!$C$1:$C$3329&lt;&gt;"",ROW('malzeme montaj'!$C$1:$C$3329))),ROWS(BD$4:BD191))))</f>
        <v/>
      </c>
      <c r="BE191" s="38"/>
      <c r="BF191" s="38" t="str">
        <f t="array" ref="BF191">IF(ROWS(BF$4:BF191)&gt;BF$1,"",INDEX('malzeme montaj'!$C$1:$C$3329,SMALL(IF('malzeme montaj'!$B$1:$B$3329=BF$3,IF('malzeme montaj'!$C$1:$C$3329&lt;&gt;"",ROW('malzeme montaj'!$C$1:$C$3329))),ROWS(BF$4:BF191))))</f>
        <v/>
      </c>
      <c r="BG191" s="38" t="str">
        <f t="array" ref="BG191">IF(ROWS(BG$4:BG191)&gt;BG$1,"",INDEX('malzeme montaj'!$C$1:$C$3329,SMALL(IF('malzeme montaj'!$B$1:$B$3329=BG$3,IF('malzeme montaj'!$C$1:$C$3329&lt;&gt;"",ROW('malzeme montaj'!$C$1:$C$3329))),ROWS(BG$4:BG191))))</f>
        <v/>
      </c>
      <c r="BH191" s="38" t="str">
        <f t="array" ref="BH191">IF(ROWS(BH$4:BH191)&gt;BH$1,"",INDEX('malzeme montaj'!$C$1:$C$3329,SMALL(IF('malzeme montaj'!$B$1:$B$3329=BH$3,IF('malzeme montaj'!$C$1:$C$3329&lt;&gt;"",ROW('malzeme montaj'!$C$1:$C$3329))),ROWS(BH$4:BH191))))</f>
        <v/>
      </c>
      <c r="BI191" s="38" t="str">
        <f t="array" ref="BI191">IF(ROWS(BI$4:BI191)&gt;BI$1,"",INDEX('malzeme montaj'!$C$1:$C$3329,SMALL(IF('malzeme montaj'!$B$1:$B$3329=BI$3,IF('malzeme montaj'!$C$1:$C$3329&lt;&gt;"",ROW('malzeme montaj'!$C$1:$C$3329))),ROWS(BI$4:BI191))))</f>
        <v/>
      </c>
      <c r="BJ191" s="38" t="str">
        <f t="array" ref="BJ191">IF(ROWS(BJ$4:BJ191)&gt;BJ$1,"",INDEX('malzeme montaj'!$C$1:$C$3329,SMALL(IF('malzeme montaj'!$B$1:$B$3329=BJ$3,IF('malzeme montaj'!$C$1:$C$3329&lt;&gt;"",ROW('malzeme montaj'!$C$1:$C$3329))),ROWS(BJ$4:BJ191))))</f>
        <v/>
      </c>
      <c r="BK191" s="38" t="str">
        <f t="array" ref="BK191">IF(ROWS(BK$4:BK191)&gt;BK$1,"",INDEX('malzeme montaj'!$C$1:$C$3329,SMALL(IF('malzeme montaj'!$B$1:$B$3329=BK$3,IF('malzeme montaj'!$C$1:$C$3329&lt;&gt;"",ROW('malzeme montaj'!$C$1:$C$3329))),ROWS(BK$4:BK191))))</f>
        <v/>
      </c>
      <c r="BL191" s="38" t="str">
        <f t="array" ref="BL191">IF(ROWS(BL$4:BL191)&gt;BL$1,"",INDEX('malzeme montaj'!$C$1:$C$3329,SMALL(IF('malzeme montaj'!$B$1:$B$3329=BL$3,IF('malzeme montaj'!$C$1:$C$3329&lt;&gt;"",ROW('malzeme montaj'!$C$1:$C$3329))),ROWS(BL$4:BL191))))</f>
        <v/>
      </c>
      <c r="BM191" s="38" t="str">
        <f t="array" ref="BM191">IF(ROWS(BM$4:BM191)&gt;BM$1,"",INDEX('malzeme montaj'!$C$1:$C$3329,SMALL(IF('malzeme montaj'!$B$1:$B$3329=BM$3,IF('malzeme montaj'!$C$1:$C$3329&lt;&gt;"",ROW('malzeme montaj'!$C$1:$C$3329))),ROWS(BM$4:BM191))))</f>
        <v/>
      </c>
      <c r="BN191" s="38" t="str">
        <f t="array" ref="BN191">IF(ROWS(BN$4:BN191)&gt;BN$1,"",INDEX('malzeme montaj'!$C$1:$C$3329,SMALL(IF('malzeme montaj'!$B$1:$B$3329=BN$3,IF('malzeme montaj'!$C$1:$C$3329&lt;&gt;"",ROW('malzeme montaj'!$C$1:$C$3329))),ROWS(BN$4:BN191))))</f>
        <v/>
      </c>
      <c r="BO191" s="38" t="str">
        <f t="array" ref="BO191">IF(ROWS(BO$4:BO191)&gt;BO$1,"",INDEX('malzeme montaj'!$C$1:$C$3329,SMALL(IF('malzeme montaj'!$B$1:$B$3329=BO$3,IF('malzeme montaj'!$C$1:$C$3329&lt;&gt;"",ROW('malzeme montaj'!$C$1:$C$3329))),ROWS(BO$4:BO191))))</f>
        <v/>
      </c>
      <c r="BP191" s="38" t="str">
        <f t="array" ref="BP191">IF(ROWS(BP$4:BP191)&gt;BP$1,"",INDEX('malzeme montaj'!$C$1:$C$3329,SMALL(IF('malzeme montaj'!$B$1:$B$3329=BP$3,IF('malzeme montaj'!$C$1:$C$3329&lt;&gt;"",ROW('malzeme montaj'!$C$1:$C$3329))),ROWS(BP$4:BP191))))</f>
        <v/>
      </c>
      <c r="BQ191" s="38" t="str">
        <f t="array" ref="BQ191">IF(ROWS(BQ$4:BQ191)&gt;BQ$1,"",INDEX('malzeme montaj'!$C$1:$C$3329,SMALL(IF('malzeme montaj'!$B$1:$B$3329=BQ$3,IF('malzeme montaj'!$C$1:$C$3329&lt;&gt;"",ROW('malzeme montaj'!$C$1:$C$3329))),ROWS(BQ$4:BQ191))))</f>
        <v/>
      </c>
      <c r="BR191" s="38" t="str">
        <f t="array" ref="BR191">IF(ROWS(BR$4:BR191)&gt;BR$1,"",INDEX('malzeme montaj'!$C$1:$C$3329,SMALL(IF('malzeme montaj'!$B$1:$B$3329=BR$3,IF('malzeme montaj'!$C$1:$C$3329&lt;&gt;"",ROW('malzeme montaj'!$C$1:$C$3329))),ROWS(BR$4:BR191))))</f>
        <v/>
      </c>
      <c r="BS191" s="38" t="str">
        <f t="array" ref="BS191">IF(ROWS(BS$4:BS191)&gt;BS$1,"",INDEX('malzeme montaj'!$C$1:$C$3329,SMALL(IF('malzeme montaj'!$B$1:$B$3329=BS$3,IF('malzeme montaj'!$C$1:$C$3329&lt;&gt;"",ROW('malzeme montaj'!$C$1:$C$3329))),ROWS(BS$4:BS191))))</f>
        <v/>
      </c>
      <c r="BT191" s="38" t="str">
        <f t="array" ref="BT191">IF(ROWS(BT$4:BT191)&gt;BT$1,"",INDEX('malzeme montaj'!$C$1:$C$3329,SMALL(IF('malzeme montaj'!$B$1:$B$3329=BT$3,IF('malzeme montaj'!$C$1:$C$3329&lt;&gt;"",ROW('malzeme montaj'!$C$1:$C$3329))),ROWS(BT$4:BT191))))</f>
        <v/>
      </c>
      <c r="BU191" s="34" t="str">
        <f t="array" ref="BU191">IF(ROWS(BU$4:BU191)&gt;BU$1,"",INDEX('malzeme montaj'!$C$1:$C$3329,SMALL(IF('malzeme montaj'!$B$1:$B$3329=BU$3,IF('malzeme montaj'!$C$1:$C$3329&lt;&gt;"",ROW('malzeme montaj'!$C$1:$C$3329))),ROWS(BU$4:BU191))))</f>
        <v/>
      </c>
      <c r="BV191" s="34" t="str">
        <f t="array" ref="BV191">IF(ROWS(BV$4:BV191)&gt;BV$1,"",INDEX('malzeme montaj'!$C$1:$C$3329,SMALL(IF('malzeme montaj'!$B$1:$B$3329=BV$3,IF('malzeme montaj'!$C$1:$C$3329&lt;&gt;"",ROW('malzeme montaj'!$C$1:$C$3329))),ROWS(BV$4:BV191))))</f>
        <v/>
      </c>
      <c r="BW191" s="34" t="str">
        <f t="array" ref="BW191">IF(ROWS(BW$4:BW191)&gt;BW$1,"",INDEX('malzeme montaj'!$C$1:$C$3329,SMALL(IF('malzeme montaj'!$B$1:$B$3329=BW$3,IF('malzeme montaj'!$C$1:$C$3329&lt;&gt;"",ROW('malzeme montaj'!$C$1:$C$3329))),ROWS(BW$4:BW191))))</f>
        <v/>
      </c>
      <c r="BX191" s="34" t="str">
        <f t="array" ref="BX191">IF(ROWS(BX$4:BX191)&gt;BX$1,"",INDEX('malzeme montaj'!$C$1:$C$3329,SMALL(IF('malzeme montaj'!$B$1:$B$3329=BX$3,IF('malzeme montaj'!$C$1:$C$3329&lt;&gt;"",ROW('malzeme montaj'!$C$1:$C$3329))),ROWS(BX$4:BX191))))</f>
        <v/>
      </c>
      <c r="BY191" s="34" t="str">
        <f t="array" ref="BY191">IF(ROWS(BY$4:BY191)&gt;BY$1,"",INDEX('malzeme montaj'!$C$1:$C$3329,SMALL(IF('malzeme montaj'!$B$1:$B$3329=BY$3,IF('malzeme montaj'!$C$1:$C$3329&lt;&gt;"",ROW('malzeme montaj'!$C$1:$C$3329))),ROWS(BY$4:BY191))))</f>
        <v/>
      </c>
      <c r="BZ191" s="34" t="str">
        <f t="array" ref="BZ191">IF(ROWS(BZ$4:BZ191)&gt;BZ$1,"",INDEX('malzeme montaj'!$C$1:$C$3329,SMALL(IF('malzeme montaj'!$B$1:$B$3329=BZ$3,IF('malzeme montaj'!$C$1:$C$3329&lt;&gt;"",ROW('malzeme montaj'!$C$1:$C$3329))),ROWS(BZ$4:BZ191))))</f>
        <v/>
      </c>
      <c r="CA191" s="34" t="str">
        <f t="array" ref="CA191">IF(ROWS(CA$4:CA191)&gt;CA$1,"",INDEX('malzeme montaj'!$C$1:$C$3329,SMALL(IF('malzeme montaj'!$B$1:$B$3329=CA$3,IF('malzeme montaj'!$C$1:$C$3329&lt;&gt;"",ROW('malzeme montaj'!$C$1:$C$3329))),ROWS(CA$4:CA191))))</f>
        <v/>
      </c>
      <c r="CB191" s="34" t="str">
        <f t="array" ref="CB191">IF(ROWS(CB$4:CB191)&gt;CB$1,"",INDEX('malzeme montaj'!$C$1:$C$3329,SMALL(IF('malzeme montaj'!$B$1:$B$3329=CB$3,IF('malzeme montaj'!$C$1:$C$3329&lt;&gt;"",ROW('malzeme montaj'!$C$1:$C$3329))),ROWS(CB$4:CB191))))</f>
        <v/>
      </c>
      <c r="CC191" s="34" t="str">
        <f t="array" ref="CC191">IF(ROWS(CC$4:CC191)&gt;CC$1,"",INDEX('malzeme montaj'!$C$1:$C$3329,SMALL(IF('malzeme montaj'!$B$1:$B$3329=CC$3,IF('malzeme montaj'!$C$1:$C$3329&lt;&gt;"",ROW('malzeme montaj'!$C$1:$C$3329))),ROWS(CC$4:CC191))))</f>
        <v/>
      </c>
      <c r="CD191" s="34" t="str">
        <f t="array" ref="CD191">IF(ROWS(CD$4:CD191)&gt;CD$1,"",INDEX('malzeme montaj'!$C$1:$C$3329,SMALL(IF('malzeme montaj'!$B$1:$B$3329=CD$3,IF('malzeme montaj'!$C$1:$C$3329&lt;&gt;"",ROW('malzeme montaj'!$C$1:$C$3329))),ROWS(CD$4:CD191))))</f>
        <v/>
      </c>
      <c r="CE191" s="34" t="str">
        <f t="array" ref="CE191">IF(ROWS(CE$4:CE191)&gt;CE$1,"",INDEX('malzeme montaj'!$C$1:$C$3329,SMALL(IF('malzeme montaj'!$B$1:$B$3329=CE$3,IF('malzeme montaj'!$C$1:$C$3329&lt;&gt;"",ROW('malzeme montaj'!$C$1:$C$3329))),ROWS(CE$4:CE191))))</f>
        <v/>
      </c>
      <c r="CF191" s="34" t="str">
        <f t="array" ref="CF191">IF(ROWS(CF$4:CF191)&gt;CF$1,"",INDEX('malzeme montaj'!$C$1:$C$3329,SMALL(IF('malzeme montaj'!$B$1:$B$3329=CF$3,IF('malzeme montaj'!$C$1:$C$3329&lt;&gt;"",ROW('malzeme montaj'!$C$1:$C$3329))),ROWS(CF$4:CF191))))</f>
        <v/>
      </c>
      <c r="CG191" s="34" t="str">
        <f t="array" ref="CG191">IF(ROWS(CG$4:CG191)&gt;CG$1,"",INDEX('malzeme montaj'!$C$1:$C$3329,SMALL(IF('malzeme montaj'!$B$1:$B$3329=CG$3,IF('malzeme montaj'!$C$1:$C$3329&lt;&gt;"",ROW('malzeme montaj'!$C$1:$C$3329))),ROWS(CG$4:CG191))))</f>
        <v/>
      </c>
      <c r="CH191" s="34" t="str">
        <f t="array" ref="CH191">IF(ROWS(CH$4:CH191)&gt;CH$1,"",INDEX('malzeme montaj'!$C$1:$C$3329,SMALL(IF('malzeme montaj'!$B$1:$B$3329=CH$3,IF('malzeme montaj'!$C$1:$C$3329&lt;&gt;"",ROW('malzeme montaj'!$C$1:$C$3329))),ROWS(CH$4:CH191))))</f>
        <v/>
      </c>
      <c r="CI191" s="34" t="str">
        <f t="array" ref="CI191">IF(ROWS(CI$4:CI191)&gt;CI$1,"",INDEX('malzeme montaj'!$C$1:$C$3329,SMALL(IF('malzeme montaj'!$B$1:$B$3329=CI$3,IF('malzeme montaj'!$C$1:$C$3329&lt;&gt;"",ROW('malzeme montaj'!$C$1:$C$3329))),ROWS(CI$4:CI191))))</f>
        <v/>
      </c>
      <c r="CJ191" s="34" t="str">
        <f t="array" ref="CJ191">IF(ROWS(CJ$4:CJ191)&gt;CJ$1,"",INDEX('malzeme montaj'!$C$1:$C$3329,SMALL(IF('malzeme montaj'!$B$1:$B$3329=CJ$3,IF('malzeme montaj'!$C$1:$C$3329&lt;&gt;"",ROW('malzeme montaj'!$C$1:$C$3329))),ROWS(CJ$4:CJ191))))</f>
        <v/>
      </c>
      <c r="CK191" s="34" t="str">
        <f t="array" ref="CK191">IF(ROWS(CK$4:CK191)&gt;CK$1,"",INDEX('malzeme montaj'!$C$1:$C$3329,SMALL(IF('malzeme montaj'!$B$1:$B$3329=CK$3,IF('malzeme montaj'!$C$1:$C$3329&lt;&gt;"",ROW('malzeme montaj'!$C$1:$C$3329))),ROWS(CK$4:CK191))))</f>
        <v/>
      </c>
      <c r="CL191" s="34" t="str">
        <f t="array" ref="CL191">IF(ROWS(CL$4:CL191)&gt;CL$1,"",INDEX('malzeme montaj'!$C$1:$C$3329,SMALL(IF('malzeme montaj'!$B$1:$B$3329=CL$3,IF('malzeme montaj'!$C$1:$C$3329&lt;&gt;"",ROW('malzeme montaj'!$C$1:$C$3329))),ROWS(CL$4:CL191))))</f>
        <v/>
      </c>
      <c r="CM191" s="34" t="str">
        <f t="array" ref="CM191">IF(ROWS(CM$4:CM191)&gt;CM$1,"",INDEX('malzeme montaj'!$C$1:$C$3329,SMALL(IF('malzeme montaj'!$B$1:$B$3329=CM$3,IF('malzeme montaj'!$C$1:$C$3329&lt;&gt;"",ROW('malzeme montaj'!$C$1:$C$3329))),ROWS(CM$4:CM191))))</f>
        <v/>
      </c>
      <c r="CN191" s="34" t="str">
        <f t="array" ref="CN191">IF(ROWS(CN$4:CN191)&gt;CN$1,"",INDEX('malzeme montaj'!$C$1:$C$3329,SMALL(IF('malzeme montaj'!$B$1:$B$3329=CN$3,IF('malzeme montaj'!$C$1:$C$3329&lt;&gt;"",ROW('malzeme montaj'!$C$1:$C$3329))),ROWS(CN$4:CN191))))</f>
        <v/>
      </c>
      <c r="CO191" s="34" t="str">
        <f t="array" ref="CO191">IF(ROWS(CO$4:CO191)&gt;CO$1,"",INDEX('malzeme montaj'!$C$1:$C$3329,SMALL(IF('malzeme montaj'!$B$1:$B$3329=CO$3,IF('malzeme montaj'!$C$1:$C$3329&lt;&gt;"",ROW('malzeme montaj'!$C$1:$C$3329))),ROWS(CO$4:CO191))))</f>
        <v/>
      </c>
      <c r="CP191" s="34" t="str">
        <f t="array" ref="CP191">IF(ROWS(CP$4:CP191)&gt;CP$1,"",INDEX('malzeme montaj'!$C$1:$C$3329,SMALL(IF('malzeme montaj'!$B$1:$B$3329=CP$3,IF('malzeme montaj'!$C$1:$C$3329&lt;&gt;"",ROW('malzeme montaj'!$C$1:$C$3329))),ROWS(CP$4:CP191))))</f>
        <v/>
      </c>
      <c r="CQ191" s="34" t="str">
        <f t="array" ref="CQ191">IF(ROWS(CQ$4:CQ191)&gt;CQ$1,"",INDEX('malzeme montaj'!$C$1:$C$3329,SMALL(IF('malzeme montaj'!$B$1:$B$3329=CQ$3,IF('malzeme montaj'!$C$1:$C$3329&lt;&gt;"",ROW('malzeme montaj'!$C$1:$C$3329))),ROWS(CQ$4:CQ191))))</f>
        <v/>
      </c>
      <c r="CR191" s="34" t="str">
        <f t="array" ref="CR191">IF(ROWS(CR$4:CR191)&gt;CR$1,"",INDEX('malzeme montaj'!$C$1:$C$3329,SMALL(IF('malzeme montaj'!$B$1:$B$3329=CR$3,IF('malzeme montaj'!$C$1:$C$3329&lt;&gt;"",ROW('malzeme montaj'!$C$1:$C$3329))),ROWS(CR$4:CR191))))</f>
        <v/>
      </c>
      <c r="CS191" s="34" t="str">
        <f t="array" ref="CS191">IF(ROWS(CS$4:CS191)&gt;CS$1,"",INDEX('malzeme montaj'!$C$1:$C$3329,SMALL(IF('malzeme montaj'!$B$1:$B$3329=CS$3,IF('malzeme montaj'!$C$1:$C$3329&lt;&gt;"",ROW('malzeme montaj'!$C$1:$C$3329))),ROWS(CS$4:CS191))))</f>
        <v/>
      </c>
      <c r="CT191" s="34" t="str">
        <f t="array" ref="CT191">IF(ROWS(CT$4:CT191)&gt;CT$1,"",INDEX('malzeme montaj'!$C$1:$C$3329,SMALL(IF('malzeme montaj'!$B$1:$B$3329=CT$3,IF('malzeme montaj'!$C$1:$C$3329&lt;&gt;"",ROW('malzeme montaj'!$C$1:$C$3329))),ROWS(CT$4:CT191))))</f>
        <v/>
      </c>
      <c r="CU191" s="34" t="str">
        <f t="array" ref="CU191">IF(ROWS(CU$4:CU191)&gt;CU$1,"",INDEX('malzeme montaj'!$C$1:$C$3329,SMALL(IF('malzeme montaj'!$B$1:$B$3329=CU$3,IF('malzeme montaj'!$C$1:$C$3329&lt;&gt;"",ROW('malzeme montaj'!$C$1:$C$3329))),ROWS(CU$4:CU191))))</f>
        <v/>
      </c>
      <c r="CV191" s="34" t="str">
        <f t="array" ref="CV191">IF(ROWS(CV$4:CV191)&gt;CV$1,"",INDEX('malzeme montaj'!$C$1:$C$3329,SMALL(IF('malzeme montaj'!$B$1:$B$3329=CV$3,IF('malzeme montaj'!$C$1:$C$3329&lt;&gt;"",ROW('malzeme montaj'!$C$1:$C$3329))),ROWS(CV$4:CV191))))</f>
        <v/>
      </c>
      <c r="CW191" s="34" t="str">
        <f t="array" ref="CW191">IF(ROWS(CW$4:CW191)&gt;CW$1,"",INDEX('malzeme montaj'!$C$1:$C$3329,SMALL(IF('malzeme montaj'!$B$1:$B$3329=CW$3,IF('malzeme montaj'!$C$1:$C$3329&lt;&gt;"",ROW('malzeme montaj'!$C$1:$C$3329))),ROWS(CW$4:CW191))))</f>
        <v/>
      </c>
      <c r="CX191" s="34" t="str">
        <f t="array" ref="CX191">IF(ROWS(CX$4:CX191)&gt;CX$1,"",INDEX('malzeme montaj'!$C$1:$C$3329,SMALL(IF('malzeme montaj'!$B$1:$B$3329=CX$3,IF('malzeme montaj'!$C$1:$C$3329&lt;&gt;"",ROW('malzeme montaj'!$C$1:$C$3329))),ROWS(CX$4:CX191))))</f>
        <v/>
      </c>
      <c r="CY191" s="34" t="str">
        <f t="array" ref="CY191">IF(ROWS(CY$4:CY191)&gt;CY$1,"",INDEX('malzeme montaj'!$C$1:$C$3329,SMALL(IF('malzeme montaj'!$B$1:$B$3329=CY$3,IF('malzeme montaj'!$C$1:$C$3329&lt;&gt;"",ROW('malzeme montaj'!$C$1:$C$3329))),ROWS(CY$4:CY191))))</f>
        <v/>
      </c>
      <c r="CZ191" s="34" t="str">
        <f t="array" ref="CZ191">IF(ROWS(CZ$4:CZ191)&gt;CZ$1,"",INDEX('malzeme montaj'!$C$1:$C$3329,SMALL(IF('malzeme montaj'!$B$1:$B$3329=CZ$3,IF('malzeme montaj'!$C$1:$C$3329&lt;&gt;"",ROW('malzeme montaj'!$C$1:$C$3329))),ROWS(CZ$4:CZ191))))</f>
        <v/>
      </c>
      <c r="DA191" s="34" t="str">
        <f t="array" ref="DA191">IF(ROWS(DA$4:DA191)&gt;DA$1,"",INDEX('malzeme montaj'!$C$1:$C$3329,SMALL(IF('malzeme montaj'!$B$1:$B$3329=DA$3,IF('malzeme montaj'!$C$1:$C$3329&lt;&gt;"",ROW('malzeme montaj'!$C$1:$C$3329))),ROWS(DA$4:DA191))))</f>
        <v/>
      </c>
      <c r="DB191" s="34" t="str">
        <f t="array" ref="DB191">IF(ROWS(DB$4:DB191)&gt;DB$1,"",INDEX('malzeme montaj'!$C$1:$C$3329,SMALL(IF('malzeme montaj'!$B$1:$B$3329=DB$3,IF('malzeme montaj'!$C$1:$C$3329&lt;&gt;"",ROW('malzeme montaj'!$C$1:$C$3329))),ROWS(DB$4:DB191))))</f>
        <v/>
      </c>
      <c r="DC191" s="34" t="str">
        <f t="array" ref="DC191">IF(ROWS(DC$4:DC191)&gt;DC$1,"",INDEX('malzeme montaj'!$C$1:$C$3329,SMALL(IF('malzeme montaj'!$B$1:$B$3329=DC$3,IF('malzeme montaj'!$C$1:$C$3329&lt;&gt;"",ROW('malzeme montaj'!$C$1:$C$3329))),ROWS(DC$4:DC191))))</f>
        <v/>
      </c>
      <c r="DD191" s="34" t="str">
        <f t="array" ref="DD191">IF(ROWS(DD$4:DD191)&gt;DD$1,"",INDEX('malzeme montaj'!$C$1:$C$3329,SMALL(IF('malzeme montaj'!$B$1:$B$3329=DD$3,IF('malzeme montaj'!$C$1:$C$3329&lt;&gt;"",ROW('malzeme montaj'!$C$1:$C$3329))),ROWS(DD$4:DD191))))</f>
        <v/>
      </c>
      <c r="DE191" s="34" t="str">
        <f t="array" ref="DE191">IF(ROWS(DE$4:DE191)&gt;DE$1,"",INDEX('malzeme montaj'!$C$1:$C$3329,SMALL(IF('malzeme montaj'!$B$1:$B$3329=DE$3,IF('malzeme montaj'!$C$1:$C$3329&lt;&gt;"",ROW('malzeme montaj'!$C$1:$C$3329))),ROWS(DE$4:DE191))))</f>
        <v/>
      </c>
      <c r="DF191" s="34" t="str">
        <f t="array" ref="DF191">IF(ROWS(DF$4:DF191)&gt;DF$1,"",INDEX('malzeme montaj'!$C$1:$C$3329,SMALL(IF('malzeme montaj'!$B$1:$B$3329=DF$3,IF('malzeme montaj'!$C$1:$C$3329&lt;&gt;"",ROW('malzeme montaj'!$C$1:$C$3329))),ROWS(DF$4:DF191))))</f>
        <v/>
      </c>
      <c r="DG191" s="34" t="str">
        <f t="array" ref="DG191">IF(ROWS(DG$4:DG191)&gt;DG$1,"",INDEX('malzeme montaj'!$C$1:$C$3329,SMALL(IF('malzeme montaj'!$B$1:$B$3329=DG$3,IF('malzeme montaj'!$C$1:$C$3329&lt;&gt;"",ROW('malzeme montaj'!$C$1:$C$3329))),ROWS(DG$4:DG191))))</f>
        <v/>
      </c>
      <c r="DH191" s="34" t="str">
        <f t="array" ref="DH191">IF(ROWS(DH$4:DH191)&gt;DH$1,"",INDEX('malzeme montaj'!$C$1:$C$3329,SMALL(IF('malzeme montaj'!$B$1:$B$3329=DH$3,IF('malzeme montaj'!$C$1:$C$3329&lt;&gt;"",ROW('malzeme montaj'!$C$1:$C$3329))),ROWS(DH$4:DH191))))</f>
        <v/>
      </c>
      <c r="DI191" s="34" t="str">
        <f t="array" ref="DI191">IF(ROWS(DI$4:DI191)&gt;DI$1,"",INDEX('malzeme montaj'!$C$1:$C$3329,SMALL(IF('malzeme montaj'!$B$1:$B$3329=DI$3,IF('malzeme montaj'!$C$1:$C$3329&lt;&gt;"",ROW('malzeme montaj'!$C$1:$C$3329))),ROWS(DI$4:DI191))))</f>
        <v/>
      </c>
      <c r="DJ191" s="34" t="str">
        <f t="array" ref="DJ191">IF(ROWS(DJ$4:DJ191)&gt;DJ$1,"",INDEX('malzeme montaj'!$C$1:$C$3329,SMALL(IF('malzeme montaj'!$B$1:$B$3329=DJ$3,IF('malzeme montaj'!$C$1:$C$3329&lt;&gt;"",ROW('malzeme montaj'!$C$1:$C$3329))),ROWS(DJ$4:DJ191))))</f>
        <v/>
      </c>
      <c r="DK191" s="34" t="str">
        <f t="array" ref="DK191">IF(ROWS(DK$4:DK191)&gt;DK$1,"",INDEX('malzeme montaj'!$C$1:$C$3329,SMALL(IF('malzeme montaj'!$B$1:$B$3329=DK$3,IF('malzeme montaj'!$C$1:$C$3329&lt;&gt;"",ROW('malzeme montaj'!$C$1:$C$3329))),ROWS(DK$4:DK191))))</f>
        <v/>
      </c>
      <c r="DL191" s="34" t="str">
        <f t="array" ref="DL191">IF(ROWS(DL$4:DL191)&gt;DL$1,"",INDEX('malzeme montaj'!$C$1:$C$3329,SMALL(IF('malzeme montaj'!$B$1:$B$3329=DL$3,IF('malzeme montaj'!$C$1:$C$3329&lt;&gt;"",ROW('malzeme montaj'!$C$1:$C$3329))),ROWS(DL$4:DL191))))</f>
        <v/>
      </c>
      <c r="DM191" s="34" t="str">
        <f t="array" ref="DM191">IF(ROWS(DM$4:DM191)&gt;DM$1,"",INDEX('malzeme montaj'!$C$1:$C$3329,SMALL(IF('malzeme montaj'!$B$1:$B$3329=DM$3,IF('malzeme montaj'!$C$1:$C$3329&lt;&gt;"",ROW('malzeme montaj'!$C$1:$C$3329))),ROWS(DM$4:DM191))))</f>
        <v/>
      </c>
      <c r="DN191" s="34" t="str">
        <f t="array" ref="DN191">IF(ROWS(DN$4:DN191)&gt;DN$1,"",INDEX('malzeme montaj'!$C$1:$C$3329,SMALL(IF('malzeme montaj'!$B$1:$B$3329=DN$3,IF('malzeme montaj'!$C$1:$C$3329&lt;&gt;"",ROW('malzeme montaj'!$C$1:$C$3329))),ROWS(DN$4:DN191))))</f>
        <v/>
      </c>
      <c r="DO191" s="34" t="str">
        <f t="array" ref="DO191">IF(ROWS(DO$4:DO191)&gt;DO$1,"",INDEX('malzeme montaj'!$C$1:$C$3329,SMALL(IF('malzeme montaj'!$B$1:$B$3329=DO$3,IF('malzeme montaj'!$C$1:$C$3329&lt;&gt;"",ROW('malzeme montaj'!$C$1:$C$3329))),ROWS(DO$4:DO191))))</f>
        <v/>
      </c>
      <c r="DP191" s="34" t="str">
        <f t="array" ref="DP191">IF(ROWS(DP$4:DP191)&gt;DP$1,"",INDEX('malzeme montaj'!$C$1:$C$3329,SMALL(IF('malzeme montaj'!$B$1:$B$3329=DP$3,IF('malzeme montaj'!$C$1:$C$3329&lt;&gt;"",ROW('malzeme montaj'!$C$1:$C$3329))),ROWS(DP$4:DP191))))</f>
        <v/>
      </c>
      <c r="DQ191" s="34" t="str">
        <f t="array" ref="DQ191">IF(ROWS(DQ$4:DQ191)&gt;DQ$1,"",INDEX('malzeme montaj'!$C$1:$C$3329,SMALL(IF('malzeme montaj'!$B$1:$B$3329=DQ$3,IF('malzeme montaj'!$C$1:$C$3329&lt;&gt;"",ROW('malzeme montaj'!$C$1:$C$3329))),ROWS(DQ$4:DQ191))))</f>
        <v/>
      </c>
      <c r="DR191" s="34" t="str">
        <f t="array" ref="DR191">IF(ROWS(DR$4:DR191)&gt;DR$1,"",INDEX('malzeme montaj'!$C$1:$C$3329,SMALL(IF('malzeme montaj'!$B$1:$B$3329=DR$3,IF('malzeme montaj'!$C$1:$C$3329&lt;&gt;"",ROW('malzeme montaj'!$C$1:$C$3329))),ROWS(DR$4:DR191))))</f>
        <v/>
      </c>
      <c r="DS191" s="34" t="str">
        <f t="array" ref="DS191">IF(ROWS(DS$4:DS191)&gt;DS$1,"",INDEX('malzeme montaj'!$C$1:$C$3329,SMALL(IF('malzeme montaj'!$B$1:$B$3329=DS$3,IF('malzeme montaj'!$C$1:$C$3329&lt;&gt;"",ROW('malzeme montaj'!$C$1:$C$3329))),ROWS(DS$4:DS191))))</f>
        <v/>
      </c>
      <c r="DT191" s="34" t="str">
        <f t="array" ref="DT191">IF(ROWS(DT$4:DT191)&gt;DT$1,"",INDEX('malzeme montaj'!$C$1:$C$3329,SMALL(IF('malzeme montaj'!$B$1:$B$3329=DT$3,IF('malzeme montaj'!$C$1:$C$3329&lt;&gt;"",ROW('malzeme montaj'!$C$1:$C$3329))),ROWS(DT$4:DT191))))</f>
        <v/>
      </c>
      <c r="DU191" s="34" t="str">
        <f t="array" ref="DU191">IF(ROWS(DU$4:DU191)&gt;DU$1,"",INDEX('malzeme montaj'!$C$1:$C$3329,SMALL(IF('malzeme montaj'!$B$1:$B$3329=DU$3,IF('malzeme montaj'!$C$1:$C$3329&lt;&gt;"",ROW('malzeme montaj'!$C$1:$C$3329))),ROWS(DU$4:DU191))))</f>
        <v/>
      </c>
      <c r="DV191" s="34" t="str">
        <f t="array" ref="DV191">IF(ROWS(DV$4:DV191)&gt;DV$1,"",INDEX('malzeme montaj'!$C$1:$C$3329,SMALL(IF('malzeme montaj'!$B$1:$B$3329=DV$3,IF('malzeme montaj'!$C$1:$C$3329&lt;&gt;"",ROW('malzeme montaj'!$C$1:$C$3329))),ROWS(DV$4:DV191))))</f>
        <v/>
      </c>
      <c r="DW191" s="34" t="str">
        <f t="array" ref="DW191">IF(ROWS(DW$4:DW191)&gt;DW$1,"",INDEX('malzeme montaj'!$C$1:$C$3329,SMALL(IF('malzeme montaj'!$B$1:$B$3329=DW$3,IF('malzeme montaj'!$C$1:$C$3329&lt;&gt;"",ROW('malzeme montaj'!$C$1:$C$3329))),ROWS(DW$4:DW191))))</f>
        <v/>
      </c>
      <c r="DX191" s="34" t="str">
        <f t="array" ref="DX191">IF(ROWS(DX$4:DX191)&gt;DX$1,"",INDEX('malzeme montaj'!$C$1:$C$3329,SMALL(IF('malzeme montaj'!$B$1:$B$3329=DX$3,IF('malzeme montaj'!$C$1:$C$3329&lt;&gt;"",ROW('malzeme montaj'!$C$1:$C$3329))),ROWS(DX$4:DX191))))</f>
        <v/>
      </c>
      <c r="DY191" s="34" t="str">
        <f t="array" ref="DY191">IF(ROWS(DY$4:DY191)&gt;DY$1,"",INDEX('malzeme montaj'!$C$1:$C$3329,SMALL(IF('malzeme montaj'!$B$1:$B$3329=DY$3,IF('malzeme montaj'!$C$1:$C$3329&lt;&gt;"",ROW('malzeme montaj'!$C$1:$C$3329))),ROWS(DY$4:DY191))))</f>
        <v/>
      </c>
      <c r="DZ191" s="34" t="str">
        <f t="array" ref="DZ191">IF(ROWS(DZ$4:DZ191)&gt;DZ$1,"",INDEX('malzeme montaj'!$C$1:$C$3329,SMALL(IF('malzeme montaj'!$B$1:$B$3329=DZ$3,IF('malzeme montaj'!$C$1:$C$3329&lt;&gt;"",ROW('malzeme montaj'!$C$1:$C$3329))),ROWS(DZ$4:DZ191))))</f>
        <v/>
      </c>
      <c r="EA191" s="34" t="str">
        <f t="array" ref="EA191">IF(ROWS(EA$4:EA191)&gt;EA$1,"",INDEX('malzeme montaj'!$C$1:$C$3329,SMALL(IF('malzeme montaj'!$B$1:$B$3329=EA$3,IF('malzeme montaj'!$C$1:$C$3329&lt;&gt;"",ROW('malzeme montaj'!$C$1:$C$3329))),ROWS(EA$4:EA191))))</f>
        <v/>
      </c>
      <c r="EB191" s="34" t="str">
        <f t="array" ref="EB191">IF(ROWS(EB$4:EB191)&gt;EB$1,"",INDEX('malzeme montaj'!$C$1:$C$3329,SMALL(IF('malzeme montaj'!$B$1:$B$3329=EB$3,IF('malzeme montaj'!$C$1:$C$3329&lt;&gt;"",ROW('malzeme montaj'!$C$1:$C$3329))),ROWS(EB$4:EB191))))</f>
        <v/>
      </c>
      <c r="EC191" s="34" t="str">
        <f t="array" ref="EC191">IF(ROWS(EC$4:EC191)&gt;EC$1,"",INDEX('malzeme montaj'!$C$1:$C$3329,SMALL(IF('malzeme montaj'!$B$1:$B$3329=EC$3,IF('malzeme montaj'!$C$1:$C$3329&lt;&gt;"",ROW('malzeme montaj'!$C$1:$C$3329))),ROWS(EC$4:EC191))))</f>
        <v/>
      </c>
      <c r="ED191" s="34" t="str">
        <f t="array" ref="ED191">IF(ROWS(ED$4:ED191)&gt;ED$1,"",INDEX('malzeme montaj'!$C$1:$C$3329,SMALL(IF('malzeme montaj'!$B$1:$B$3329=ED$3,IF('malzeme montaj'!$C$1:$C$3329&lt;&gt;"",ROW('malzeme montaj'!$C$1:$C$3329))),ROWS(ED$4:ED191))))</f>
        <v/>
      </c>
      <c r="EE191" s="34" t="str">
        <f t="array" ref="EE191">IF(ROWS(EE$4:EE191)&gt;EE$1,"",INDEX('malzeme montaj'!$C$1:$C$3329,SMALL(IF('malzeme montaj'!$B$1:$B$3329=EE$3,IF('malzeme montaj'!$C$1:$C$3329&lt;&gt;"",ROW('malzeme montaj'!$C$1:$C$3329))),ROWS(EE$4:EE191))))</f>
        <v/>
      </c>
      <c r="EF191" s="34" t="str">
        <f t="array" ref="EF191">IF(ROWS(EF$4:EF191)&gt;EF$1,"",INDEX('malzeme montaj'!$C$1:$C$3329,SMALL(IF('malzeme montaj'!$B$1:$B$3329=EF$3,IF('malzeme montaj'!$C$1:$C$3329&lt;&gt;"",ROW('malzeme montaj'!$C$1:$C$3329))),ROWS(EF$4:EF191))))</f>
        <v/>
      </c>
      <c r="EG191" s="34" t="str">
        <f t="array" ref="EG191">IF(ROWS(EG$4:EG191)&gt;EG$1,"",INDEX('malzeme montaj'!$C$1:$C$3329,SMALL(IF('malzeme montaj'!$B$1:$B$3329=EG$3,IF('malzeme montaj'!$C$1:$C$3329&lt;&gt;"",ROW('malzeme montaj'!$C$1:$C$3329))),ROWS(EG$4:EG191))))</f>
        <v/>
      </c>
      <c r="EH191" s="34" t="str">
        <f t="array" ref="EH191">IF(ROWS(EH$4:EH191)&gt;EH$1,"",INDEX('malzeme montaj'!$C$1:$C$3329,SMALL(IF('malzeme montaj'!$B$1:$B$3329=EH$3,IF('malzeme montaj'!$C$1:$C$3329&lt;&gt;"",ROW('malzeme montaj'!$C$1:$C$3329))),ROWS(EH$4:EH191))))</f>
        <v/>
      </c>
      <c r="EI191" s="34" t="str">
        <f t="array" ref="EI191">IF(ROWS(EI$4:EI191)&gt;EI$1,"",INDEX('malzeme montaj'!$C$1:$C$3329,SMALL(IF('malzeme montaj'!$B$1:$B$3329=EI$3,IF('malzeme montaj'!$C$1:$C$3329&lt;&gt;"",ROW('malzeme montaj'!$C$1:$C$3329))),ROWS(EI$4:EI191))))</f>
        <v/>
      </c>
      <c r="EJ191" s="34" t="str">
        <f t="array" ref="EJ191">IF(ROWS(EJ$4:EJ191)&gt;EJ$1,"",INDEX('malzeme montaj'!$C$1:$C$3329,SMALL(IF('malzeme montaj'!$B$1:$B$3329=EJ$3,IF('malzeme montaj'!$C$1:$C$3329&lt;&gt;"",ROW('malzeme montaj'!$C$1:$C$3329))),ROWS(EJ$4:EJ191))))</f>
        <v/>
      </c>
      <c r="EK191" s="34" t="str">
        <f t="array" ref="EK191">IF(ROWS(EK$4:EK191)&gt;EK$1,"",INDEX('malzeme montaj'!$C$1:$C$3329,SMALL(IF('malzeme montaj'!$B$1:$B$3329=EK$3,IF('malzeme montaj'!$C$1:$C$3329&lt;&gt;"",ROW('malzeme montaj'!$C$1:$C$3329))),ROWS(EK$4:EK191))))</f>
        <v/>
      </c>
      <c r="EL191" s="34" t="str">
        <f t="array" ref="EL191">IF(ROWS(EL$4:EL191)&gt;EL$1,"",INDEX('malzeme montaj'!$C$1:$C$3329,SMALL(IF('malzeme montaj'!$B$1:$B$3329=EL$3,IF('malzeme montaj'!$C$1:$C$3329&lt;&gt;"",ROW('malzeme montaj'!$C$1:$C$3329))),ROWS(EL$4:EL191))))</f>
        <v/>
      </c>
      <c r="EM191" s="34" t="str">
        <f t="array" ref="EM191">IF(ROWS(EM$4:EM191)&gt;EM$1,"",INDEX('malzeme montaj'!$C$1:$C$3329,SMALL(IF('malzeme montaj'!$B$1:$B$3329=EM$3,IF('malzeme montaj'!$C$1:$C$3329&lt;&gt;"",ROW('malzeme montaj'!$C$1:$C$3329))),ROWS(EM$4:EM191))))</f>
        <v/>
      </c>
      <c r="EN191" s="34" t="str">
        <f t="array" ref="EN191">IF(ROWS(EN$4:EN191)&gt;EN$1,"",INDEX('malzeme montaj'!$C$1:$C$3329,SMALL(IF('malzeme montaj'!$B$1:$B$3329=EN$3,IF('malzeme montaj'!$C$1:$C$3329&lt;&gt;"",ROW('malzeme montaj'!$C$1:$C$3329))),ROWS(EN$4:EN191))))</f>
        <v/>
      </c>
      <c r="EO191" s="34" t="str">
        <f t="array" ref="EO191">IF(ROWS(EO$4:EO191)&gt;EO$1,"",INDEX('malzeme montaj'!$C$1:$C$3329,SMALL(IF('malzeme montaj'!$B$1:$B$3329=EO$3,IF('malzeme montaj'!$C$1:$C$3329&lt;&gt;"",ROW('malzeme montaj'!$C$1:$C$3329))),ROWS(EO$4:EO191))))</f>
        <v/>
      </c>
      <c r="EP191" s="34" t="str">
        <f t="array" ref="EP191">IF(ROWS(EP$4:EP191)&gt;EP$1,"",INDEX('malzeme montaj'!$C$1:$C$3329,SMALL(IF('malzeme montaj'!$B$1:$B$3329=EP$3,IF('malzeme montaj'!$C$1:$C$3329&lt;&gt;"",ROW('malzeme montaj'!$C$1:$C$3329))),ROWS(EP$4:EP191))))</f>
        <v/>
      </c>
      <c r="EQ191" s="34" t="str">
        <f t="array" ref="EQ191">IF(ROWS(EQ$4:EQ191)&gt;EQ$1,"",INDEX('malzeme montaj'!$C$1:$C$3329,SMALL(IF('malzeme montaj'!$B$1:$B$3329=EQ$3,IF('malzeme montaj'!$C$1:$C$3329&lt;&gt;"",ROW('malzeme montaj'!$C$1:$C$3329))),ROWS(EQ$4:EQ191))))</f>
        <v/>
      </c>
      <c r="ER191" s="34" t="str">
        <f t="array" ref="ER191">IF(ROWS(ER$4:ER191)&gt;ER$1,"",INDEX('malzeme montaj'!$C$1:$C$3329,SMALL(IF('malzeme montaj'!$B$1:$B$3329=ER$3,IF('malzeme montaj'!$C$1:$C$3329&lt;&gt;"",ROW('malzeme montaj'!$C$1:$C$3329))),ROWS(ER$4:ER191))))</f>
        <v/>
      </c>
      <c r="ES191" s="34" t="str">
        <f t="array" ref="ES191">IF(ROWS(ES$4:ES191)&gt;ES$1,"",INDEX('malzeme montaj'!$C$1:$C$3329,SMALL(IF('malzeme montaj'!$B$1:$B$3329=ES$3,IF('malzeme montaj'!$C$1:$C$3329&lt;&gt;"",ROW('malzeme montaj'!$C$1:$C$3329))),ROWS(ES$4:ES191))))</f>
        <v/>
      </c>
      <c r="ET191" s="34" t="str">
        <f t="array" ref="ET191">IF(ROWS(ET$4:ET191)&gt;ET$1,"",INDEX('malzeme montaj'!$C$1:$C$3329,SMALL(IF('malzeme montaj'!$B$1:$B$3329=ET$3,IF('malzeme montaj'!$C$1:$C$3329&lt;&gt;"",ROW('malzeme montaj'!$C$1:$C$3329))),ROWS(ET$4:ET191))))</f>
        <v/>
      </c>
      <c r="EU191" s="34" t="str">
        <f t="array" ref="EU191">IF(ROWS(EU$4:EU191)&gt;EU$1,"",INDEX('malzeme montaj'!$C$1:$C$3329,SMALL(IF('malzeme montaj'!$B$1:$B$3329=EU$3,IF('malzeme montaj'!$C$1:$C$3329&lt;&gt;"",ROW('malzeme montaj'!$C$1:$C$3329))),ROWS(EU$4:EU191))))</f>
        <v/>
      </c>
      <c r="EV191" s="34" t="str">
        <f t="array" ref="EV191">IF(ROWS(EV$4:EV191)&gt;EV$1,"",INDEX('malzeme montaj'!$C$1:$C$3329,SMALL(IF('malzeme montaj'!$B$1:$B$3329=EV$3,IF('malzeme montaj'!$C$1:$C$3329&lt;&gt;"",ROW('malzeme montaj'!$C$1:$C$3329))),ROWS(EV$4:EV191))))</f>
        <v/>
      </c>
      <c r="EW191" s="34" t="str">
        <f t="array" ref="EW191">IF(ROWS(EW$4:EW191)&gt;EW$1,"",INDEX('malzeme montaj'!$C$1:$C$3329,SMALL(IF('malzeme montaj'!$B$1:$B$3329=EW$3,IF('malzeme montaj'!$C$1:$C$3329&lt;&gt;"",ROW('malzeme montaj'!$C$1:$C$3329))),ROWS(EW$4:EW191))))</f>
        <v/>
      </c>
    </row>
    <row r="192" spans="1:153" ht="12.75" customHeight="1">
      <c r="A192" s="38" t="str">
        <f t="array" ref="A192">IF(ROWS(A$4:A192)&gt;A$1,"",INDEX('malzeme montaj'!$C$1:$C$3329,SMALL(IF('malzeme montaj'!$B$1:$B$3329=A$3,IF('malzeme montaj'!$C$1:$C$3329&lt;&gt;"",ROW('malzeme montaj'!$C$1:$C$3329))),ROWS(A$4:A192))))</f>
        <v/>
      </c>
      <c r="B192" s="38" t="str">
        <f t="array" ref="B192">IF(ROWS(B$4:B192)&gt;B$1,"",INDEX('malzeme montaj'!$C$1:$C$3329,SMALL(IF('malzeme montaj'!$B$1:$B$3329=B$3,IF('malzeme montaj'!$C$1:$C$3329&lt;&gt;"",ROW('malzeme montaj'!$C$1:$C$3329))),ROWS(B$4:B192))))</f>
        <v/>
      </c>
      <c r="C192" s="38" t="str">
        <f t="array" ref="C192">IF(ROWS(C$4:C192)&gt;C$1,"",INDEX('malzeme montaj'!$C$1:$C$3329,SMALL(IF('malzeme montaj'!$B$1:$B$3329=C$3,IF('malzeme montaj'!$C$1:$C$3329&lt;&gt;"",ROW('malzeme montaj'!$C$1:$C$3329))),ROWS(C$4:C192))))</f>
        <v/>
      </c>
      <c r="D192" s="38" t="str">
        <f t="array" ref="D192">IF(ROWS(D$4:D192)&gt;D$1,"",INDEX('malzeme montaj'!$C$1:$C$3329,SMALL(IF('malzeme montaj'!$B$1:$B$3329=D$3,IF('malzeme montaj'!$C$1:$C$3329&lt;&gt;"",ROW('malzeme montaj'!$C$1:$C$3329))),ROWS(D$4:D192))))</f>
        <v/>
      </c>
      <c r="E192" s="38" t="str">
        <f t="array" ref="E192">IF(ROWS(E$4:E192)&gt;E$1,"",INDEX('malzeme montaj'!$C$1:$C$3329,SMALL(IF('malzeme montaj'!$B$1:$B$3329=E$3,IF('malzeme montaj'!$C$1:$C$3329&lt;&gt;"",ROW('malzeme montaj'!$C$1:$C$3329))),ROWS(E$4:E192))))</f>
        <v/>
      </c>
      <c r="F192" s="38" t="str">
        <f t="array" ref="F192">IF(ROWS(F$4:F192)&gt;F$1,"",INDEX('malzeme montaj'!$C$1:$C$3329,SMALL(IF('malzeme montaj'!$B$1:$B$3329=F$3,IF('malzeme montaj'!$C$1:$C$3329&lt;&gt;"",ROW('malzeme montaj'!$C$1:$C$3329))),ROWS(F$4:F192))))</f>
        <v/>
      </c>
      <c r="G192" s="38" t="str">
        <f t="array" ref="G192">IF(ROWS(G$4:G192)&gt;G$1,"",INDEX('malzeme montaj'!$C$1:$C$3329,SMALL(IF('malzeme montaj'!$B$1:$B$3329=G$3,IF('malzeme montaj'!$C$1:$C$3329&lt;&gt;"",ROW('malzeme montaj'!$C$1:$C$3329))),ROWS(G$4:G192))))</f>
        <v/>
      </c>
      <c r="H192" s="38" t="str">
        <f t="array" ref="H192">IF(ROWS(H$4:H192)&gt;H$1,"",INDEX('malzeme montaj'!$C$1:$C$3329,SMALL(IF('malzeme montaj'!$B$1:$B$3329=H$3,IF('malzeme montaj'!$C$1:$C$3329&lt;&gt;"",ROW('malzeme montaj'!$C$1:$C$3329))),ROWS(H$4:H192))))</f>
        <v/>
      </c>
      <c r="I192" s="38" t="str">
        <f t="array" ref="I192">IF(ROWS(I$4:I192)&gt;I$1,"",INDEX('malzeme montaj'!$C$1:$C$3329,SMALL(IF('malzeme montaj'!$B$1:$B$3329=I$3,IF('malzeme montaj'!$C$1:$C$3329&lt;&gt;"",ROW('malzeme montaj'!$C$1:$C$3329))),ROWS(I$4:I192))))</f>
        <v/>
      </c>
      <c r="J192" s="38" t="str">
        <f t="array" ref="J192">IF(ROWS(J$4:J192)&gt;J$1,"",INDEX('malzeme montaj'!$C$1:$C$3329,SMALL(IF('malzeme montaj'!$B$1:$B$3329=J$3,IF('malzeme montaj'!$C$1:$C$3329&lt;&gt;"",ROW('malzeme montaj'!$C$1:$C$3329))),ROWS(J$4:J192))))</f>
        <v/>
      </c>
      <c r="K192" s="38" t="str">
        <f t="array" ref="K192">IF(ROWS(K$4:K192)&gt;K$1,"",INDEX('malzeme montaj'!$C$1:$C$3329,SMALL(IF('malzeme montaj'!$B$1:$B$3329=K$3,IF('malzeme montaj'!$C$1:$C$3329&lt;&gt;"",ROW('malzeme montaj'!$C$1:$C$3329))),ROWS(K$4:K192))))</f>
        <v/>
      </c>
      <c r="L192" s="38" t="str">
        <f t="array" ref="L192">IF(ROWS(L$4:L192)&gt;L$1,"",INDEX('malzeme montaj'!$C$1:$C$3329,SMALL(IF('malzeme montaj'!$B$1:$B$3329=L$3,IF('malzeme montaj'!$C$1:$C$3329&lt;&gt;"",ROW('malzeme montaj'!$C$1:$C$3329))),ROWS(L$4:L192))))</f>
        <v/>
      </c>
      <c r="M192" s="38" t="str">
        <f t="array" ref="M192">IF(ROWS(M$4:M192)&gt;M$1,"",INDEX('malzeme montaj'!$C$1:$C$3329,SMALL(IF('malzeme montaj'!$B$1:$B$3329=M$3,IF('malzeme montaj'!$C$1:$C$3329&lt;&gt;"",ROW('malzeme montaj'!$C$1:$C$3329))),ROWS(M$4:M192))))</f>
        <v/>
      </c>
      <c r="N192" s="38" t="str">
        <f t="array" ref="N192">IF(ROWS(N$4:N192)&gt;N$1,"",INDEX('malzeme montaj'!$C$1:$C$3329,SMALL(IF('malzeme montaj'!$B$1:$B$3329=N$3,IF('malzeme montaj'!$C$1:$C$3329&lt;&gt;"",ROW('malzeme montaj'!$C$1:$C$3329))),ROWS(N$4:N192))))</f>
        <v/>
      </c>
      <c r="O192" s="38" t="str">
        <f t="array" ref="O192">IF(ROWS(O$4:O192)&gt;O$1,"",INDEX('malzeme montaj'!$C$1:$C$3329,SMALL(IF('malzeme montaj'!$B$1:$B$3329=O$3,IF('malzeme montaj'!$C$1:$C$3329&lt;&gt;"",ROW('malzeme montaj'!$C$1:$C$3329))),ROWS(O$4:O192))))</f>
        <v/>
      </c>
      <c r="P192" s="38" t="str">
        <f t="array" ref="P192">IF(ROWS(P$4:P192)&gt;P$1,"",INDEX('malzeme montaj'!$C$1:$C$3329,SMALL(IF('malzeme montaj'!$B$1:$B$3329=P$3,IF('malzeme montaj'!$C$1:$C$3329&lt;&gt;"",ROW('malzeme montaj'!$C$1:$C$3329))),ROWS(P$4:P192))))</f>
        <v/>
      </c>
      <c r="Q192" s="38" t="str">
        <f t="array" ref="Q192">IF(ROWS(Q$4:Q192)&gt;Q$1,"",INDEX('malzeme montaj'!$C$1:$C$3329,SMALL(IF('malzeme montaj'!$B$1:$B$3329=Q$3,IF('malzeme montaj'!$C$1:$C$3329&lt;&gt;"",ROW('malzeme montaj'!$C$1:$C$3329))),ROWS(Q$4:Q192))))</f>
        <v/>
      </c>
      <c r="R192" s="38" t="str">
        <f t="array" ref="R192">IF(ROWS(R$4:R192)&gt;R$1,"",INDEX('malzeme montaj'!$C$1:$C$3329,SMALL(IF('malzeme montaj'!$B$1:$B$3329=R$3,IF('malzeme montaj'!$C$1:$C$3329&lt;&gt;"",ROW('malzeme montaj'!$C$1:$C$3329))),ROWS(R$4:R192))))</f>
        <v/>
      </c>
      <c r="S192" s="38" t="str">
        <f t="array" ref="S192">IF(ROWS(S$4:S192)&gt;S$1,"",INDEX('malzeme montaj'!$C$1:$C$3329,SMALL(IF('malzeme montaj'!$B$1:$B$3329=S$3,IF('malzeme montaj'!$C$1:$C$3329&lt;&gt;"",ROW('malzeme montaj'!$C$1:$C$3329))),ROWS(S$4:S192))))</f>
        <v/>
      </c>
      <c r="T192" s="38" t="str">
        <f t="array" ref="T192">IF(ROWS(T$4:T192)&gt;T$1,"",INDEX('malzeme montaj'!$C$1:$C$3329,SMALL(IF('malzeme montaj'!$B$1:$B$3329=T$3,IF('malzeme montaj'!$C$1:$C$3329&lt;&gt;"",ROW('malzeme montaj'!$C$1:$C$3329))),ROWS(T$4:T192))))</f>
        <v/>
      </c>
      <c r="U192" s="38" t="str">
        <f t="array" ref="U192">IF(ROWS(U$4:U192)&gt;U$1,"",INDEX('malzeme montaj'!$C$1:$C$3329,SMALL(IF('malzeme montaj'!$B$1:$B$3329=U$3,IF('malzeme montaj'!$C$1:$C$3329&lt;&gt;"",ROW('malzeme montaj'!$C$1:$C$3329))),ROWS(U$4:U192))))</f>
        <v/>
      </c>
      <c r="V192" s="38" t="str">
        <f t="array" ref="V192">IF(ROWS(V$4:V192)&gt;V$1,"",INDEX('malzeme montaj'!$C$1:$C$3329,SMALL(IF('malzeme montaj'!$B$1:$B$3329=V$3,IF('malzeme montaj'!$C$1:$C$3329&lt;&gt;"",ROW('malzeme montaj'!$C$1:$C$3329))),ROWS(V$4:V192))))</f>
        <v/>
      </c>
      <c r="W192" s="38" t="str">
        <f t="array" ref="W192">IF(ROWS(W$4:W192)&gt;W$1,"",INDEX('malzeme montaj'!$C$1:$C$3329,SMALL(IF('malzeme montaj'!$B$1:$B$3329=W$3,IF('malzeme montaj'!$C$1:$C$3329&lt;&gt;"",ROW('malzeme montaj'!$C$1:$C$3329))),ROWS(W$4:W192))))</f>
        <v/>
      </c>
      <c r="X192" s="38" t="str">
        <f t="array" ref="X192">IF(ROWS(X$4:X192)&gt;X$1,"",INDEX('malzeme montaj'!$C$1:$C$3329,SMALL(IF('malzeme montaj'!$B$1:$B$3329=X$3,IF('malzeme montaj'!$C$1:$C$3329&lt;&gt;"",ROW('malzeme montaj'!$C$1:$C$3329))),ROWS(X$4:X192))))</f>
        <v/>
      </c>
      <c r="Y192" s="38" t="str">
        <f t="array" ref="Y192">IF(ROWS(Y$4:Y192)&gt;Y$1,"",INDEX('malzeme montaj'!$C$1:$C$3329,SMALL(IF('malzeme montaj'!$B$1:$B$3329=Y$3,IF('malzeme montaj'!$C$1:$C$3329&lt;&gt;"",ROW('malzeme montaj'!$C$1:$C$3329))),ROWS(Y$4:Y192))))</f>
        <v/>
      </c>
      <c r="Z192" s="38" t="str">
        <f t="array" ref="Z192">IF(ROWS(Z$4:Z192)&gt;Z$1,"",INDEX('malzeme montaj'!$C$1:$C$3329,SMALL(IF('malzeme montaj'!$B$1:$B$3329=Z$3,IF('malzeme montaj'!$C$1:$C$3329&lt;&gt;"",ROW('malzeme montaj'!$C$1:$C$3329))),ROWS(Z$4:Z192))))</f>
        <v/>
      </c>
      <c r="AA192" s="38" t="str">
        <f t="array" ref="AA192">IF(ROWS(AA$4:AA192)&gt;AA$1,"",INDEX('malzeme montaj'!$C$1:$C$3329,SMALL(IF('malzeme montaj'!$B$1:$B$3329=AA$3,IF('malzeme montaj'!$C$1:$C$3329&lt;&gt;"",ROW('malzeme montaj'!$C$1:$C$3329))),ROWS(AA$4:AA192))))</f>
        <v/>
      </c>
      <c r="AB192" s="38" t="str">
        <f t="array" ref="AB192">IF(ROWS(AB$4:AB192)&gt;AB$1,"",INDEX('malzeme montaj'!$C$1:$C$3329,SMALL(IF('malzeme montaj'!$B$1:$B$3329=AB$3,IF('malzeme montaj'!$C$1:$C$3329&lt;&gt;"",ROW('malzeme montaj'!$C$1:$C$3329))),ROWS(AB$4:AB192))))</f>
        <v/>
      </c>
      <c r="AC192" s="38" t="str">
        <f t="array" ref="AC192">IF(ROWS(AC$4:AC192)&gt;AC$1,"",INDEX('malzeme montaj'!$C$1:$C$3329,SMALL(IF('malzeme montaj'!$B$1:$B$3329=AC$3,IF('malzeme montaj'!$C$1:$C$3329&lt;&gt;"",ROW('malzeme montaj'!$C$1:$C$3329))),ROWS(AC$4:AC192))))</f>
        <v/>
      </c>
      <c r="AD192" s="38" t="str">
        <f t="array" ref="AD192">IF(ROWS(AD$4:AD192)&gt;AD$1,"",INDEX('malzeme montaj'!$C$1:$C$3329,SMALL(IF('malzeme montaj'!$B$1:$B$3329=AD$3,IF('malzeme montaj'!$C$1:$C$3329&lt;&gt;"",ROW('malzeme montaj'!$C$1:$C$3329))),ROWS(AD$4:AD192))))</f>
        <v/>
      </c>
      <c r="AE192" s="38" t="str">
        <f t="array" ref="AE192">IF(ROWS(AE$4:AE192)&gt;AE$1,"",INDEX('malzeme montaj'!$C$1:$C$3329,SMALL(IF('malzeme montaj'!$B$1:$B$3329=AE$3,IF('malzeme montaj'!$C$1:$C$3329&lt;&gt;"",ROW('malzeme montaj'!$C$1:$C$3329))),ROWS(AE$4:AE192))))</f>
        <v/>
      </c>
      <c r="AF192" s="38" t="str">
        <f t="array" ref="AF192">IF(ROWS(AF$4:AF192)&gt;AF$1,"",INDEX('malzeme montaj'!$C$1:$C$3329,SMALL(IF('malzeme montaj'!$B$1:$B$3329=AF$3,IF('malzeme montaj'!$C$1:$C$3329&lt;&gt;"",ROW('malzeme montaj'!$C$1:$C$3329))),ROWS(AF$4:AF192))))</f>
        <v/>
      </c>
      <c r="AG192" s="38" t="str">
        <f t="array" ref="AG192">IF(ROWS(AG$4:AG192)&gt;AG$1,"",INDEX('malzeme montaj'!$C$1:$C$3329,SMALL(IF('malzeme montaj'!$B$1:$B$3329=AG$3,IF('malzeme montaj'!$C$1:$C$3329&lt;&gt;"",ROW('malzeme montaj'!$C$1:$C$3329))),ROWS(AG$4:AG192))))</f>
        <v/>
      </c>
      <c r="AH192" s="38" t="str">
        <f t="array" ref="AH192">IF(ROWS(AH$4:AH192)&gt;AH$1,"",INDEX('malzeme montaj'!$C$1:$C$3329,SMALL(IF('malzeme montaj'!$B$1:$B$3329=AH$3,IF('malzeme montaj'!$C$1:$C$3329&lt;&gt;"",ROW('malzeme montaj'!$C$1:$C$3329))),ROWS(AH$4:AH192))))</f>
        <v/>
      </c>
      <c r="AI192" s="38" t="str">
        <f t="array" ref="AI192">IF(ROWS(AI$4:AI192)&gt;AI$1,"",INDEX('malzeme montaj'!$C$1:$C$3329,SMALL(IF('malzeme montaj'!$B$1:$B$3329=AI$3,IF('malzeme montaj'!$C$1:$C$3329&lt;&gt;"",ROW('malzeme montaj'!$C$1:$C$3329))),ROWS(AI$4:AI192))))</f>
        <v/>
      </c>
      <c r="AJ192" s="38" t="str">
        <f t="array" ref="AJ192">IF(ROWS(AJ$4:AJ192)&gt;AJ$1,"",INDEX('malzeme montaj'!$C$1:$C$3329,SMALL(IF('malzeme montaj'!$B$1:$B$3329=AJ$3,IF('malzeme montaj'!$C$1:$C$3329&lt;&gt;"",ROW('malzeme montaj'!$C$1:$C$3329))),ROWS(AJ$4:AJ192))))</f>
        <v/>
      </c>
      <c r="AK192" s="38" t="str">
        <f t="array" ref="AK192">IF(ROWS(AK$4:AK192)&gt;AK$1,"",INDEX('malzeme montaj'!$C$1:$C$3329,SMALL(IF('malzeme montaj'!$B$1:$B$3329=AK$3,IF('malzeme montaj'!$C$1:$C$3329&lt;&gt;"",ROW('malzeme montaj'!$C$1:$C$3329))),ROWS(AK$4:AK192))))</f>
        <v/>
      </c>
      <c r="AL192" s="38" t="str">
        <f t="array" ref="AL192">IF(ROWS(AL$4:AL192)&gt;AL$1,"",INDEX('malzeme montaj'!$C$1:$C$3329,SMALL(IF('malzeme montaj'!$B$1:$B$3329=AL$3,IF('malzeme montaj'!$C$1:$C$3329&lt;&gt;"",ROW('malzeme montaj'!$C$1:$C$3329))),ROWS(AL$4:AL192))))</f>
        <v/>
      </c>
      <c r="AM192" s="38" t="str">
        <f t="array" ref="AM192">IF(ROWS(AM$4:AM192)&gt;AM$1,"",INDEX('malzeme montaj'!$C$1:$C$3329,SMALL(IF('malzeme montaj'!$B$1:$B$3329=AM$3,IF('malzeme montaj'!$C$1:$C$3329&lt;&gt;"",ROW('malzeme montaj'!$C$1:$C$3329))),ROWS(AM$4:AM192))))</f>
        <v/>
      </c>
      <c r="AN192" s="38" t="str">
        <f t="array" ref="AN192">IF(ROWS(AN$4:AN192)&gt;AN$1,"",INDEX('malzeme montaj'!$C$1:$C$3329,SMALL(IF('malzeme montaj'!$B$1:$B$3329=AN$3,IF('malzeme montaj'!$C$1:$C$3329&lt;&gt;"",ROW('malzeme montaj'!$C$1:$C$3329))),ROWS(AN$4:AN192))))</f>
        <v/>
      </c>
      <c r="AO192" s="38" t="str">
        <f t="array" ref="AO192">IF(ROWS(AO$4:AO192)&gt;AO$1,"",INDEX('malzeme montaj'!$C$1:$C$3329,SMALL(IF('malzeme montaj'!$B$1:$B$3329=AO$3,IF('malzeme montaj'!$C$1:$C$3329&lt;&gt;"",ROW('malzeme montaj'!$C$1:$C$3329))),ROWS(AO$4:AO192))))</f>
        <v/>
      </c>
      <c r="AP192" s="38" t="str">
        <f t="array" ref="AP192">IF(ROWS(AP$4:AP192)&gt;AP$1,"",INDEX('malzeme montaj'!$C$1:$C$3329,SMALL(IF('malzeme montaj'!$B$1:$B$3329=AP$3,IF('malzeme montaj'!$C$1:$C$3329&lt;&gt;"",ROW('malzeme montaj'!$C$1:$C$3329))),ROWS(AP$4:AP192))))</f>
        <v/>
      </c>
      <c r="AQ192" s="38" t="str">
        <f t="array" ref="AQ192">IF(ROWS(AQ$4:AQ192)&gt;AQ$1,"",INDEX('malzeme montaj'!$C$1:$C$3329,SMALL(IF('malzeme montaj'!$B$1:$B$3329=AQ$3,IF('malzeme montaj'!$C$1:$C$3329&lt;&gt;"",ROW('malzeme montaj'!$C$1:$C$3329))),ROWS(AQ$4:AQ192))))</f>
        <v/>
      </c>
      <c r="AR192" s="38" t="str">
        <f t="array" ref="AR192">IF(ROWS(AR$4:AR192)&gt;AR$1,"",INDEX('malzeme montaj'!$C$1:$C$3329,SMALL(IF('malzeme montaj'!$B$1:$B$3329=AR$3,IF('malzeme montaj'!$C$1:$C$3329&lt;&gt;"",ROW('malzeme montaj'!$C$1:$C$3329))),ROWS(AR$4:AR192))))</f>
        <v/>
      </c>
      <c r="AS192" s="38" t="str">
        <f t="array" ref="AS192">IF(ROWS(AS$4:AS192)&gt;AS$1,"",INDEX('malzeme montaj'!$C$1:$C$3329,SMALL(IF('malzeme montaj'!$B$1:$B$3329=AS$3,IF('malzeme montaj'!$C$1:$C$3329&lt;&gt;"",ROW('malzeme montaj'!$C$1:$C$3329))),ROWS(AS$4:AS192))))</f>
        <v/>
      </c>
      <c r="AT192" s="38" t="str">
        <f t="array" ref="AT192">IF(ROWS(AT$4:AT192)&gt;AT$1,"",INDEX('malzeme montaj'!$C$1:$C$3329,SMALL(IF('malzeme montaj'!$B$1:$B$3329=AT$3,IF('malzeme montaj'!$C$1:$C$3329&lt;&gt;"",ROW('malzeme montaj'!$C$1:$C$3329))),ROWS(AT$4:AT192))))</f>
        <v/>
      </c>
      <c r="AU192" s="38" t="str">
        <f t="array" ref="AU192">IF(ROWS(AU$4:AU192)&gt;AU$1,"",INDEX('malzeme montaj'!$C$1:$C$3329,SMALL(IF('malzeme montaj'!$B$1:$B$3329=AU$3,IF('malzeme montaj'!$C$1:$C$3329&lt;&gt;"",ROW('malzeme montaj'!$C$1:$C$3329))),ROWS(AU$4:AU192))))</f>
        <v/>
      </c>
      <c r="AV192" s="38" t="str">
        <f t="array" ref="AV192">IF(ROWS(AV$4:AV192)&gt;AV$1,"",INDEX('malzeme montaj'!$C$1:$C$3329,SMALL(IF('malzeme montaj'!$B$1:$B$3329=AV$3,IF('malzeme montaj'!$C$1:$C$3329&lt;&gt;"",ROW('malzeme montaj'!$C$1:$C$3329))),ROWS(AV$4:AV192))))</f>
        <v/>
      </c>
      <c r="AW192" s="38" t="str">
        <f t="array" ref="AW192">IF(ROWS(AW$4:AW192)&gt;AW$1,"",INDEX('malzeme montaj'!$C$1:$C$3329,SMALL(IF('malzeme montaj'!$B$1:$B$3329=AW$3,IF('malzeme montaj'!$C$1:$C$3329&lt;&gt;"",ROW('malzeme montaj'!$C$1:$C$3329))),ROWS(AW$4:AW192))))</f>
        <v/>
      </c>
      <c r="AX192" s="38" t="str">
        <f t="array" ref="AX192">IF(ROWS(AX$4:AX192)&gt;AX$1,"",INDEX('malzeme montaj'!$C$1:$C$3329,SMALL(IF('malzeme montaj'!$B$1:$B$3329=AX$3,IF('malzeme montaj'!$C$1:$C$3329&lt;&gt;"",ROW('malzeme montaj'!$C$1:$C$3329))),ROWS(AX$4:AX192))))</f>
        <v/>
      </c>
      <c r="AY192" s="38" t="str">
        <f t="array" ref="AY192">IF(ROWS(AY$4:AY192)&gt;AY$1,"",INDEX('malzeme montaj'!$C$1:$C$3329,SMALL(IF('malzeme montaj'!$B$1:$B$3329=AY$3,IF('malzeme montaj'!$C$1:$C$3329&lt;&gt;"",ROW('malzeme montaj'!$C$1:$C$3329))),ROWS(AY$4:AY192))))</f>
        <v/>
      </c>
      <c r="AZ192" s="38" t="str">
        <f t="array" ref="AZ192">IF(ROWS(AZ$4:AZ192)&gt;AZ$1,"",INDEX('malzeme montaj'!$C$1:$C$3329,SMALL(IF('malzeme montaj'!$B$1:$B$3329=AZ$3,IF('malzeme montaj'!$C$1:$C$3329&lt;&gt;"",ROW('malzeme montaj'!$C$1:$C$3329))),ROWS(AZ$4:AZ192))))</f>
        <v/>
      </c>
      <c r="BA192" s="38" t="str">
        <f t="array" ref="BA192">IF(ROWS(BA$4:BA192)&gt;BA$1,"",INDEX('malzeme montaj'!$C$1:$C$3329,SMALL(IF('malzeme montaj'!$B$1:$B$3329=BA$3,IF('malzeme montaj'!$C$1:$C$3329&lt;&gt;"",ROW('malzeme montaj'!$C$1:$C$3329))),ROWS(BA$4:BA192))))</f>
        <v/>
      </c>
      <c r="BB192" s="38" t="str">
        <f t="array" ref="BB192">IF(ROWS(BB$4:BB192)&gt;BB$1,"",INDEX('malzeme montaj'!$C$1:$C$3329,SMALL(IF('malzeme montaj'!$B$1:$B$3329=BB$3,IF('malzeme montaj'!$C$1:$C$3329&lt;&gt;"",ROW('malzeme montaj'!$C$1:$C$3329))),ROWS(BB$4:BB192))))</f>
        <v/>
      </c>
      <c r="BC192" s="38" t="str">
        <f t="array" ref="BC192">IF(ROWS(BC$4:BC192)&gt;BC$1,"",INDEX('malzeme montaj'!$C$1:$C$3329,SMALL(IF('malzeme montaj'!$B$1:$B$3329=BC$3,IF('malzeme montaj'!$C$1:$C$3329&lt;&gt;"",ROW('malzeme montaj'!$C$1:$C$3329))),ROWS(BC$4:BC192))))</f>
        <v/>
      </c>
      <c r="BD192" s="38" t="str">
        <f t="array" ref="BD192">IF(ROWS(BD$4:BD192)&gt;BD$1,"",INDEX('malzeme montaj'!$C$1:$C$3329,SMALL(IF('malzeme montaj'!$B$1:$B$3329=BD$3,IF('malzeme montaj'!$C$1:$C$3329&lt;&gt;"",ROW('malzeme montaj'!$C$1:$C$3329))),ROWS(BD$4:BD192))))</f>
        <v/>
      </c>
      <c r="BE192" s="38"/>
      <c r="BF192" s="38" t="str">
        <f t="array" ref="BF192">IF(ROWS(BF$4:BF192)&gt;BF$1,"",INDEX('malzeme montaj'!$C$1:$C$3329,SMALL(IF('malzeme montaj'!$B$1:$B$3329=BF$3,IF('malzeme montaj'!$C$1:$C$3329&lt;&gt;"",ROW('malzeme montaj'!$C$1:$C$3329))),ROWS(BF$4:BF192))))</f>
        <v/>
      </c>
      <c r="BG192" s="38" t="str">
        <f t="array" ref="BG192">IF(ROWS(BG$4:BG192)&gt;BG$1,"",INDEX('malzeme montaj'!$C$1:$C$3329,SMALL(IF('malzeme montaj'!$B$1:$B$3329=BG$3,IF('malzeme montaj'!$C$1:$C$3329&lt;&gt;"",ROW('malzeme montaj'!$C$1:$C$3329))),ROWS(BG$4:BG192))))</f>
        <v/>
      </c>
      <c r="BH192" s="38" t="str">
        <f t="array" ref="BH192">IF(ROWS(BH$4:BH192)&gt;BH$1,"",INDEX('malzeme montaj'!$C$1:$C$3329,SMALL(IF('malzeme montaj'!$B$1:$B$3329=BH$3,IF('malzeme montaj'!$C$1:$C$3329&lt;&gt;"",ROW('malzeme montaj'!$C$1:$C$3329))),ROWS(BH$4:BH192))))</f>
        <v/>
      </c>
      <c r="BI192" s="38" t="str">
        <f t="array" ref="BI192">IF(ROWS(BI$4:BI192)&gt;BI$1,"",INDEX('malzeme montaj'!$C$1:$C$3329,SMALL(IF('malzeme montaj'!$B$1:$B$3329=BI$3,IF('malzeme montaj'!$C$1:$C$3329&lt;&gt;"",ROW('malzeme montaj'!$C$1:$C$3329))),ROWS(BI$4:BI192))))</f>
        <v/>
      </c>
      <c r="BJ192" s="38" t="str">
        <f t="array" ref="BJ192">IF(ROWS(BJ$4:BJ192)&gt;BJ$1,"",INDEX('malzeme montaj'!$C$1:$C$3329,SMALL(IF('malzeme montaj'!$B$1:$B$3329=BJ$3,IF('malzeme montaj'!$C$1:$C$3329&lt;&gt;"",ROW('malzeme montaj'!$C$1:$C$3329))),ROWS(BJ$4:BJ192))))</f>
        <v/>
      </c>
      <c r="BK192" s="38" t="str">
        <f t="array" ref="BK192">IF(ROWS(BK$4:BK192)&gt;BK$1,"",INDEX('malzeme montaj'!$C$1:$C$3329,SMALL(IF('malzeme montaj'!$B$1:$B$3329=BK$3,IF('malzeme montaj'!$C$1:$C$3329&lt;&gt;"",ROW('malzeme montaj'!$C$1:$C$3329))),ROWS(BK$4:BK192))))</f>
        <v/>
      </c>
      <c r="BL192" s="38" t="str">
        <f t="array" ref="BL192">IF(ROWS(BL$4:BL192)&gt;BL$1,"",INDEX('malzeme montaj'!$C$1:$C$3329,SMALL(IF('malzeme montaj'!$B$1:$B$3329=BL$3,IF('malzeme montaj'!$C$1:$C$3329&lt;&gt;"",ROW('malzeme montaj'!$C$1:$C$3329))),ROWS(BL$4:BL192))))</f>
        <v/>
      </c>
      <c r="BM192" s="38" t="str">
        <f t="array" ref="BM192">IF(ROWS(BM$4:BM192)&gt;BM$1,"",INDEX('malzeme montaj'!$C$1:$C$3329,SMALL(IF('malzeme montaj'!$B$1:$B$3329=BM$3,IF('malzeme montaj'!$C$1:$C$3329&lt;&gt;"",ROW('malzeme montaj'!$C$1:$C$3329))),ROWS(BM$4:BM192))))</f>
        <v/>
      </c>
      <c r="BN192" s="38" t="str">
        <f t="array" ref="BN192">IF(ROWS(BN$4:BN192)&gt;BN$1,"",INDEX('malzeme montaj'!$C$1:$C$3329,SMALL(IF('malzeme montaj'!$B$1:$B$3329=BN$3,IF('malzeme montaj'!$C$1:$C$3329&lt;&gt;"",ROW('malzeme montaj'!$C$1:$C$3329))),ROWS(BN$4:BN192))))</f>
        <v/>
      </c>
      <c r="BO192" s="38" t="str">
        <f t="array" ref="BO192">IF(ROWS(BO$4:BO192)&gt;BO$1,"",INDEX('malzeme montaj'!$C$1:$C$3329,SMALL(IF('malzeme montaj'!$B$1:$B$3329=BO$3,IF('malzeme montaj'!$C$1:$C$3329&lt;&gt;"",ROW('malzeme montaj'!$C$1:$C$3329))),ROWS(BO$4:BO192))))</f>
        <v/>
      </c>
      <c r="BP192" s="38" t="str">
        <f t="array" ref="BP192">IF(ROWS(BP$4:BP192)&gt;BP$1,"",INDEX('malzeme montaj'!$C$1:$C$3329,SMALL(IF('malzeme montaj'!$B$1:$B$3329=BP$3,IF('malzeme montaj'!$C$1:$C$3329&lt;&gt;"",ROW('malzeme montaj'!$C$1:$C$3329))),ROWS(BP$4:BP192))))</f>
        <v/>
      </c>
      <c r="BQ192" s="38" t="str">
        <f t="array" ref="BQ192">IF(ROWS(BQ$4:BQ192)&gt;BQ$1,"",INDEX('malzeme montaj'!$C$1:$C$3329,SMALL(IF('malzeme montaj'!$B$1:$B$3329=BQ$3,IF('malzeme montaj'!$C$1:$C$3329&lt;&gt;"",ROW('malzeme montaj'!$C$1:$C$3329))),ROWS(BQ$4:BQ192))))</f>
        <v/>
      </c>
      <c r="BR192" s="38" t="str">
        <f t="array" ref="BR192">IF(ROWS(BR$4:BR192)&gt;BR$1,"",INDEX('malzeme montaj'!$C$1:$C$3329,SMALL(IF('malzeme montaj'!$B$1:$B$3329=BR$3,IF('malzeme montaj'!$C$1:$C$3329&lt;&gt;"",ROW('malzeme montaj'!$C$1:$C$3329))),ROWS(BR$4:BR192))))</f>
        <v/>
      </c>
      <c r="BS192" s="38" t="str">
        <f t="array" ref="BS192">IF(ROWS(BS$4:BS192)&gt;BS$1,"",INDEX('malzeme montaj'!$C$1:$C$3329,SMALL(IF('malzeme montaj'!$B$1:$B$3329=BS$3,IF('malzeme montaj'!$C$1:$C$3329&lt;&gt;"",ROW('malzeme montaj'!$C$1:$C$3329))),ROWS(BS$4:BS192))))</f>
        <v/>
      </c>
      <c r="BT192" s="38" t="str">
        <f t="array" ref="BT192">IF(ROWS(BT$4:BT192)&gt;BT$1,"",INDEX('malzeme montaj'!$C$1:$C$3329,SMALL(IF('malzeme montaj'!$B$1:$B$3329=BT$3,IF('malzeme montaj'!$C$1:$C$3329&lt;&gt;"",ROW('malzeme montaj'!$C$1:$C$3329))),ROWS(BT$4:BT192))))</f>
        <v/>
      </c>
      <c r="BU192" s="34" t="str">
        <f t="array" ref="BU192">IF(ROWS(BU$4:BU192)&gt;BU$1,"",INDEX('malzeme montaj'!$C$1:$C$3329,SMALL(IF('malzeme montaj'!$B$1:$B$3329=BU$3,IF('malzeme montaj'!$C$1:$C$3329&lt;&gt;"",ROW('malzeme montaj'!$C$1:$C$3329))),ROWS(BU$4:BU192))))</f>
        <v/>
      </c>
      <c r="BV192" s="34" t="str">
        <f t="array" ref="BV192">IF(ROWS(BV$4:BV192)&gt;BV$1,"",INDEX('malzeme montaj'!$C$1:$C$3329,SMALL(IF('malzeme montaj'!$B$1:$B$3329=BV$3,IF('malzeme montaj'!$C$1:$C$3329&lt;&gt;"",ROW('malzeme montaj'!$C$1:$C$3329))),ROWS(BV$4:BV192))))</f>
        <v/>
      </c>
      <c r="BW192" s="34" t="str">
        <f t="array" ref="BW192">IF(ROWS(BW$4:BW192)&gt;BW$1,"",INDEX('malzeme montaj'!$C$1:$C$3329,SMALL(IF('malzeme montaj'!$B$1:$B$3329=BW$3,IF('malzeme montaj'!$C$1:$C$3329&lt;&gt;"",ROW('malzeme montaj'!$C$1:$C$3329))),ROWS(BW$4:BW192))))</f>
        <v/>
      </c>
      <c r="BX192" s="34" t="str">
        <f t="array" ref="BX192">IF(ROWS(BX$4:BX192)&gt;BX$1,"",INDEX('malzeme montaj'!$C$1:$C$3329,SMALL(IF('malzeme montaj'!$B$1:$B$3329=BX$3,IF('malzeme montaj'!$C$1:$C$3329&lt;&gt;"",ROW('malzeme montaj'!$C$1:$C$3329))),ROWS(BX$4:BX192))))</f>
        <v/>
      </c>
      <c r="BY192" s="34" t="str">
        <f t="array" ref="BY192">IF(ROWS(BY$4:BY192)&gt;BY$1,"",INDEX('malzeme montaj'!$C$1:$C$3329,SMALL(IF('malzeme montaj'!$B$1:$B$3329=BY$3,IF('malzeme montaj'!$C$1:$C$3329&lt;&gt;"",ROW('malzeme montaj'!$C$1:$C$3329))),ROWS(BY$4:BY192))))</f>
        <v/>
      </c>
      <c r="BZ192" s="34" t="str">
        <f t="array" ref="BZ192">IF(ROWS(BZ$4:BZ192)&gt;BZ$1,"",INDEX('malzeme montaj'!$C$1:$C$3329,SMALL(IF('malzeme montaj'!$B$1:$B$3329=BZ$3,IF('malzeme montaj'!$C$1:$C$3329&lt;&gt;"",ROW('malzeme montaj'!$C$1:$C$3329))),ROWS(BZ$4:BZ192))))</f>
        <v/>
      </c>
      <c r="CA192" s="34" t="str">
        <f t="array" ref="CA192">IF(ROWS(CA$4:CA192)&gt;CA$1,"",INDEX('malzeme montaj'!$C$1:$C$3329,SMALL(IF('malzeme montaj'!$B$1:$B$3329=CA$3,IF('malzeme montaj'!$C$1:$C$3329&lt;&gt;"",ROW('malzeme montaj'!$C$1:$C$3329))),ROWS(CA$4:CA192))))</f>
        <v/>
      </c>
      <c r="CB192" s="34" t="str">
        <f t="array" ref="CB192">IF(ROWS(CB$4:CB192)&gt;CB$1,"",INDEX('malzeme montaj'!$C$1:$C$3329,SMALL(IF('malzeme montaj'!$B$1:$B$3329=CB$3,IF('malzeme montaj'!$C$1:$C$3329&lt;&gt;"",ROW('malzeme montaj'!$C$1:$C$3329))),ROWS(CB$4:CB192))))</f>
        <v/>
      </c>
      <c r="CC192" s="34" t="str">
        <f t="array" ref="CC192">IF(ROWS(CC$4:CC192)&gt;CC$1,"",INDEX('malzeme montaj'!$C$1:$C$3329,SMALL(IF('malzeme montaj'!$B$1:$B$3329=CC$3,IF('malzeme montaj'!$C$1:$C$3329&lt;&gt;"",ROW('malzeme montaj'!$C$1:$C$3329))),ROWS(CC$4:CC192))))</f>
        <v/>
      </c>
      <c r="CD192" s="34" t="str">
        <f t="array" ref="CD192">IF(ROWS(CD$4:CD192)&gt;CD$1,"",INDEX('malzeme montaj'!$C$1:$C$3329,SMALL(IF('malzeme montaj'!$B$1:$B$3329=CD$3,IF('malzeme montaj'!$C$1:$C$3329&lt;&gt;"",ROW('malzeme montaj'!$C$1:$C$3329))),ROWS(CD$4:CD192))))</f>
        <v/>
      </c>
      <c r="CE192" s="34" t="str">
        <f t="array" ref="CE192">IF(ROWS(CE$4:CE192)&gt;CE$1,"",INDEX('malzeme montaj'!$C$1:$C$3329,SMALL(IF('malzeme montaj'!$B$1:$B$3329=CE$3,IF('malzeme montaj'!$C$1:$C$3329&lt;&gt;"",ROW('malzeme montaj'!$C$1:$C$3329))),ROWS(CE$4:CE192))))</f>
        <v/>
      </c>
      <c r="CF192" s="34" t="str">
        <f t="array" ref="CF192">IF(ROWS(CF$4:CF192)&gt;CF$1,"",INDEX('malzeme montaj'!$C$1:$C$3329,SMALL(IF('malzeme montaj'!$B$1:$B$3329=CF$3,IF('malzeme montaj'!$C$1:$C$3329&lt;&gt;"",ROW('malzeme montaj'!$C$1:$C$3329))),ROWS(CF$4:CF192))))</f>
        <v/>
      </c>
      <c r="CG192" s="34" t="str">
        <f t="array" ref="CG192">IF(ROWS(CG$4:CG192)&gt;CG$1,"",INDEX('malzeme montaj'!$C$1:$C$3329,SMALL(IF('malzeme montaj'!$B$1:$B$3329=CG$3,IF('malzeme montaj'!$C$1:$C$3329&lt;&gt;"",ROW('malzeme montaj'!$C$1:$C$3329))),ROWS(CG$4:CG192))))</f>
        <v/>
      </c>
      <c r="CH192" s="34" t="str">
        <f t="array" ref="CH192">IF(ROWS(CH$4:CH192)&gt;CH$1,"",INDEX('malzeme montaj'!$C$1:$C$3329,SMALL(IF('malzeme montaj'!$B$1:$B$3329=CH$3,IF('malzeme montaj'!$C$1:$C$3329&lt;&gt;"",ROW('malzeme montaj'!$C$1:$C$3329))),ROWS(CH$4:CH192))))</f>
        <v/>
      </c>
      <c r="CI192" s="34" t="str">
        <f t="array" ref="CI192">IF(ROWS(CI$4:CI192)&gt;CI$1,"",INDEX('malzeme montaj'!$C$1:$C$3329,SMALL(IF('malzeme montaj'!$B$1:$B$3329=CI$3,IF('malzeme montaj'!$C$1:$C$3329&lt;&gt;"",ROW('malzeme montaj'!$C$1:$C$3329))),ROWS(CI$4:CI192))))</f>
        <v/>
      </c>
      <c r="CJ192" s="34" t="str">
        <f t="array" ref="CJ192">IF(ROWS(CJ$4:CJ192)&gt;CJ$1,"",INDEX('malzeme montaj'!$C$1:$C$3329,SMALL(IF('malzeme montaj'!$B$1:$B$3329=CJ$3,IF('malzeme montaj'!$C$1:$C$3329&lt;&gt;"",ROW('malzeme montaj'!$C$1:$C$3329))),ROWS(CJ$4:CJ192))))</f>
        <v/>
      </c>
      <c r="CK192" s="34" t="str">
        <f t="array" ref="CK192">IF(ROWS(CK$4:CK192)&gt;CK$1,"",INDEX('malzeme montaj'!$C$1:$C$3329,SMALL(IF('malzeme montaj'!$B$1:$B$3329=CK$3,IF('malzeme montaj'!$C$1:$C$3329&lt;&gt;"",ROW('malzeme montaj'!$C$1:$C$3329))),ROWS(CK$4:CK192))))</f>
        <v/>
      </c>
      <c r="CL192" s="34" t="str">
        <f t="array" ref="CL192">IF(ROWS(CL$4:CL192)&gt;CL$1,"",INDEX('malzeme montaj'!$C$1:$C$3329,SMALL(IF('malzeme montaj'!$B$1:$B$3329=CL$3,IF('malzeme montaj'!$C$1:$C$3329&lt;&gt;"",ROW('malzeme montaj'!$C$1:$C$3329))),ROWS(CL$4:CL192))))</f>
        <v/>
      </c>
      <c r="CM192" s="34" t="str">
        <f t="array" ref="CM192">IF(ROWS(CM$4:CM192)&gt;CM$1,"",INDEX('malzeme montaj'!$C$1:$C$3329,SMALL(IF('malzeme montaj'!$B$1:$B$3329=CM$3,IF('malzeme montaj'!$C$1:$C$3329&lt;&gt;"",ROW('malzeme montaj'!$C$1:$C$3329))),ROWS(CM$4:CM192))))</f>
        <v/>
      </c>
      <c r="CN192" s="34" t="str">
        <f t="array" ref="CN192">IF(ROWS(CN$4:CN192)&gt;CN$1,"",INDEX('malzeme montaj'!$C$1:$C$3329,SMALL(IF('malzeme montaj'!$B$1:$B$3329=CN$3,IF('malzeme montaj'!$C$1:$C$3329&lt;&gt;"",ROW('malzeme montaj'!$C$1:$C$3329))),ROWS(CN$4:CN192))))</f>
        <v/>
      </c>
      <c r="CO192" s="34" t="str">
        <f t="array" ref="CO192">IF(ROWS(CO$4:CO192)&gt;CO$1,"",INDEX('malzeme montaj'!$C$1:$C$3329,SMALL(IF('malzeme montaj'!$B$1:$B$3329=CO$3,IF('malzeme montaj'!$C$1:$C$3329&lt;&gt;"",ROW('malzeme montaj'!$C$1:$C$3329))),ROWS(CO$4:CO192))))</f>
        <v/>
      </c>
      <c r="CP192" s="34" t="str">
        <f t="array" ref="CP192">IF(ROWS(CP$4:CP192)&gt;CP$1,"",INDEX('malzeme montaj'!$C$1:$C$3329,SMALL(IF('malzeme montaj'!$B$1:$B$3329=CP$3,IF('malzeme montaj'!$C$1:$C$3329&lt;&gt;"",ROW('malzeme montaj'!$C$1:$C$3329))),ROWS(CP$4:CP192))))</f>
        <v/>
      </c>
      <c r="CQ192" s="34" t="str">
        <f t="array" ref="CQ192">IF(ROWS(CQ$4:CQ192)&gt;CQ$1,"",INDEX('malzeme montaj'!$C$1:$C$3329,SMALL(IF('malzeme montaj'!$B$1:$B$3329=CQ$3,IF('malzeme montaj'!$C$1:$C$3329&lt;&gt;"",ROW('malzeme montaj'!$C$1:$C$3329))),ROWS(CQ$4:CQ192))))</f>
        <v/>
      </c>
      <c r="CR192" s="34" t="str">
        <f t="array" ref="CR192">IF(ROWS(CR$4:CR192)&gt;CR$1,"",INDEX('malzeme montaj'!$C$1:$C$3329,SMALL(IF('malzeme montaj'!$B$1:$B$3329=CR$3,IF('malzeme montaj'!$C$1:$C$3329&lt;&gt;"",ROW('malzeme montaj'!$C$1:$C$3329))),ROWS(CR$4:CR192))))</f>
        <v/>
      </c>
      <c r="CS192" s="34" t="str">
        <f t="array" ref="CS192">IF(ROWS(CS$4:CS192)&gt;CS$1,"",INDEX('malzeme montaj'!$C$1:$C$3329,SMALL(IF('malzeme montaj'!$B$1:$B$3329=CS$3,IF('malzeme montaj'!$C$1:$C$3329&lt;&gt;"",ROW('malzeme montaj'!$C$1:$C$3329))),ROWS(CS$4:CS192))))</f>
        <v/>
      </c>
      <c r="CT192" s="34" t="str">
        <f t="array" ref="CT192">IF(ROWS(CT$4:CT192)&gt;CT$1,"",INDEX('malzeme montaj'!$C$1:$C$3329,SMALL(IF('malzeme montaj'!$B$1:$B$3329=CT$3,IF('malzeme montaj'!$C$1:$C$3329&lt;&gt;"",ROW('malzeme montaj'!$C$1:$C$3329))),ROWS(CT$4:CT192))))</f>
        <v/>
      </c>
      <c r="CU192" s="34" t="str">
        <f t="array" ref="CU192">IF(ROWS(CU$4:CU192)&gt;CU$1,"",INDEX('malzeme montaj'!$C$1:$C$3329,SMALL(IF('malzeme montaj'!$B$1:$B$3329=CU$3,IF('malzeme montaj'!$C$1:$C$3329&lt;&gt;"",ROW('malzeme montaj'!$C$1:$C$3329))),ROWS(CU$4:CU192))))</f>
        <v/>
      </c>
      <c r="CV192" s="34" t="str">
        <f t="array" ref="CV192">IF(ROWS(CV$4:CV192)&gt;CV$1,"",INDEX('malzeme montaj'!$C$1:$C$3329,SMALL(IF('malzeme montaj'!$B$1:$B$3329=CV$3,IF('malzeme montaj'!$C$1:$C$3329&lt;&gt;"",ROW('malzeme montaj'!$C$1:$C$3329))),ROWS(CV$4:CV192))))</f>
        <v/>
      </c>
      <c r="CW192" s="34" t="str">
        <f t="array" ref="CW192">IF(ROWS(CW$4:CW192)&gt;CW$1,"",INDEX('malzeme montaj'!$C$1:$C$3329,SMALL(IF('malzeme montaj'!$B$1:$B$3329=CW$3,IF('malzeme montaj'!$C$1:$C$3329&lt;&gt;"",ROW('malzeme montaj'!$C$1:$C$3329))),ROWS(CW$4:CW192))))</f>
        <v/>
      </c>
      <c r="CX192" s="34" t="str">
        <f t="array" ref="CX192">IF(ROWS(CX$4:CX192)&gt;CX$1,"",INDEX('malzeme montaj'!$C$1:$C$3329,SMALL(IF('malzeme montaj'!$B$1:$B$3329=CX$3,IF('malzeme montaj'!$C$1:$C$3329&lt;&gt;"",ROW('malzeme montaj'!$C$1:$C$3329))),ROWS(CX$4:CX192))))</f>
        <v/>
      </c>
      <c r="CY192" s="34" t="str">
        <f t="array" ref="CY192">IF(ROWS(CY$4:CY192)&gt;CY$1,"",INDEX('malzeme montaj'!$C$1:$C$3329,SMALL(IF('malzeme montaj'!$B$1:$B$3329=CY$3,IF('malzeme montaj'!$C$1:$C$3329&lt;&gt;"",ROW('malzeme montaj'!$C$1:$C$3329))),ROWS(CY$4:CY192))))</f>
        <v/>
      </c>
      <c r="CZ192" s="34" t="str">
        <f t="array" ref="CZ192">IF(ROWS(CZ$4:CZ192)&gt;CZ$1,"",INDEX('malzeme montaj'!$C$1:$C$3329,SMALL(IF('malzeme montaj'!$B$1:$B$3329=CZ$3,IF('malzeme montaj'!$C$1:$C$3329&lt;&gt;"",ROW('malzeme montaj'!$C$1:$C$3329))),ROWS(CZ$4:CZ192))))</f>
        <v/>
      </c>
      <c r="DA192" s="34" t="str">
        <f t="array" ref="DA192">IF(ROWS(DA$4:DA192)&gt;DA$1,"",INDEX('malzeme montaj'!$C$1:$C$3329,SMALL(IF('malzeme montaj'!$B$1:$B$3329=DA$3,IF('malzeme montaj'!$C$1:$C$3329&lt;&gt;"",ROW('malzeme montaj'!$C$1:$C$3329))),ROWS(DA$4:DA192))))</f>
        <v/>
      </c>
      <c r="DB192" s="34" t="str">
        <f t="array" ref="DB192">IF(ROWS(DB$4:DB192)&gt;DB$1,"",INDEX('malzeme montaj'!$C$1:$C$3329,SMALL(IF('malzeme montaj'!$B$1:$B$3329=DB$3,IF('malzeme montaj'!$C$1:$C$3329&lt;&gt;"",ROW('malzeme montaj'!$C$1:$C$3329))),ROWS(DB$4:DB192))))</f>
        <v/>
      </c>
      <c r="DC192" s="34" t="str">
        <f t="array" ref="DC192">IF(ROWS(DC$4:DC192)&gt;DC$1,"",INDEX('malzeme montaj'!$C$1:$C$3329,SMALL(IF('malzeme montaj'!$B$1:$B$3329=DC$3,IF('malzeme montaj'!$C$1:$C$3329&lt;&gt;"",ROW('malzeme montaj'!$C$1:$C$3329))),ROWS(DC$4:DC192))))</f>
        <v/>
      </c>
      <c r="DD192" s="34" t="str">
        <f t="array" ref="DD192">IF(ROWS(DD$4:DD192)&gt;DD$1,"",INDEX('malzeme montaj'!$C$1:$C$3329,SMALL(IF('malzeme montaj'!$B$1:$B$3329=DD$3,IF('malzeme montaj'!$C$1:$C$3329&lt;&gt;"",ROW('malzeme montaj'!$C$1:$C$3329))),ROWS(DD$4:DD192))))</f>
        <v/>
      </c>
      <c r="DE192" s="34" t="str">
        <f t="array" ref="DE192">IF(ROWS(DE$4:DE192)&gt;DE$1,"",INDEX('malzeme montaj'!$C$1:$C$3329,SMALL(IF('malzeme montaj'!$B$1:$B$3329=DE$3,IF('malzeme montaj'!$C$1:$C$3329&lt;&gt;"",ROW('malzeme montaj'!$C$1:$C$3329))),ROWS(DE$4:DE192))))</f>
        <v/>
      </c>
      <c r="DF192" s="34" t="str">
        <f t="array" ref="DF192">IF(ROWS(DF$4:DF192)&gt;DF$1,"",INDEX('malzeme montaj'!$C$1:$C$3329,SMALL(IF('malzeme montaj'!$B$1:$B$3329=DF$3,IF('malzeme montaj'!$C$1:$C$3329&lt;&gt;"",ROW('malzeme montaj'!$C$1:$C$3329))),ROWS(DF$4:DF192))))</f>
        <v/>
      </c>
      <c r="DG192" s="34" t="str">
        <f t="array" ref="DG192">IF(ROWS(DG$4:DG192)&gt;DG$1,"",INDEX('malzeme montaj'!$C$1:$C$3329,SMALL(IF('malzeme montaj'!$B$1:$B$3329=DG$3,IF('malzeme montaj'!$C$1:$C$3329&lt;&gt;"",ROW('malzeme montaj'!$C$1:$C$3329))),ROWS(DG$4:DG192))))</f>
        <v/>
      </c>
      <c r="DH192" s="34" t="str">
        <f t="array" ref="DH192">IF(ROWS(DH$4:DH192)&gt;DH$1,"",INDEX('malzeme montaj'!$C$1:$C$3329,SMALL(IF('malzeme montaj'!$B$1:$B$3329=DH$3,IF('malzeme montaj'!$C$1:$C$3329&lt;&gt;"",ROW('malzeme montaj'!$C$1:$C$3329))),ROWS(DH$4:DH192))))</f>
        <v/>
      </c>
      <c r="DI192" s="34" t="str">
        <f t="array" ref="DI192">IF(ROWS(DI$4:DI192)&gt;DI$1,"",INDEX('malzeme montaj'!$C$1:$C$3329,SMALL(IF('malzeme montaj'!$B$1:$B$3329=DI$3,IF('malzeme montaj'!$C$1:$C$3329&lt;&gt;"",ROW('malzeme montaj'!$C$1:$C$3329))),ROWS(DI$4:DI192))))</f>
        <v/>
      </c>
      <c r="DJ192" s="34" t="str">
        <f t="array" ref="DJ192">IF(ROWS(DJ$4:DJ192)&gt;DJ$1,"",INDEX('malzeme montaj'!$C$1:$C$3329,SMALL(IF('malzeme montaj'!$B$1:$B$3329=DJ$3,IF('malzeme montaj'!$C$1:$C$3329&lt;&gt;"",ROW('malzeme montaj'!$C$1:$C$3329))),ROWS(DJ$4:DJ192))))</f>
        <v/>
      </c>
      <c r="DK192" s="34" t="str">
        <f t="array" ref="DK192">IF(ROWS(DK$4:DK192)&gt;DK$1,"",INDEX('malzeme montaj'!$C$1:$C$3329,SMALL(IF('malzeme montaj'!$B$1:$B$3329=DK$3,IF('malzeme montaj'!$C$1:$C$3329&lt;&gt;"",ROW('malzeme montaj'!$C$1:$C$3329))),ROWS(DK$4:DK192))))</f>
        <v/>
      </c>
      <c r="DL192" s="34" t="str">
        <f t="array" ref="DL192">IF(ROWS(DL$4:DL192)&gt;DL$1,"",INDEX('malzeme montaj'!$C$1:$C$3329,SMALL(IF('malzeme montaj'!$B$1:$B$3329=DL$3,IF('malzeme montaj'!$C$1:$C$3329&lt;&gt;"",ROW('malzeme montaj'!$C$1:$C$3329))),ROWS(DL$4:DL192))))</f>
        <v/>
      </c>
      <c r="DM192" s="34" t="str">
        <f t="array" ref="DM192">IF(ROWS(DM$4:DM192)&gt;DM$1,"",INDEX('malzeme montaj'!$C$1:$C$3329,SMALL(IF('malzeme montaj'!$B$1:$B$3329=DM$3,IF('malzeme montaj'!$C$1:$C$3329&lt;&gt;"",ROW('malzeme montaj'!$C$1:$C$3329))),ROWS(DM$4:DM192))))</f>
        <v/>
      </c>
      <c r="DN192" s="34" t="str">
        <f t="array" ref="DN192">IF(ROWS(DN$4:DN192)&gt;DN$1,"",INDEX('malzeme montaj'!$C$1:$C$3329,SMALL(IF('malzeme montaj'!$B$1:$B$3329=DN$3,IF('malzeme montaj'!$C$1:$C$3329&lt;&gt;"",ROW('malzeme montaj'!$C$1:$C$3329))),ROWS(DN$4:DN192))))</f>
        <v/>
      </c>
      <c r="DO192" s="34" t="str">
        <f t="array" ref="DO192">IF(ROWS(DO$4:DO192)&gt;DO$1,"",INDEX('malzeme montaj'!$C$1:$C$3329,SMALL(IF('malzeme montaj'!$B$1:$B$3329=DO$3,IF('malzeme montaj'!$C$1:$C$3329&lt;&gt;"",ROW('malzeme montaj'!$C$1:$C$3329))),ROWS(DO$4:DO192))))</f>
        <v/>
      </c>
      <c r="DP192" s="34" t="str">
        <f t="array" ref="DP192">IF(ROWS(DP$4:DP192)&gt;DP$1,"",INDEX('malzeme montaj'!$C$1:$C$3329,SMALL(IF('malzeme montaj'!$B$1:$B$3329=DP$3,IF('malzeme montaj'!$C$1:$C$3329&lt;&gt;"",ROW('malzeme montaj'!$C$1:$C$3329))),ROWS(DP$4:DP192))))</f>
        <v/>
      </c>
      <c r="DQ192" s="34" t="str">
        <f t="array" ref="DQ192">IF(ROWS(DQ$4:DQ192)&gt;DQ$1,"",INDEX('malzeme montaj'!$C$1:$C$3329,SMALL(IF('malzeme montaj'!$B$1:$B$3329=DQ$3,IF('malzeme montaj'!$C$1:$C$3329&lt;&gt;"",ROW('malzeme montaj'!$C$1:$C$3329))),ROWS(DQ$4:DQ192))))</f>
        <v/>
      </c>
      <c r="DR192" s="34" t="str">
        <f t="array" ref="DR192">IF(ROWS(DR$4:DR192)&gt;DR$1,"",INDEX('malzeme montaj'!$C$1:$C$3329,SMALL(IF('malzeme montaj'!$B$1:$B$3329=DR$3,IF('malzeme montaj'!$C$1:$C$3329&lt;&gt;"",ROW('malzeme montaj'!$C$1:$C$3329))),ROWS(DR$4:DR192))))</f>
        <v/>
      </c>
      <c r="DS192" s="34" t="str">
        <f t="array" ref="DS192">IF(ROWS(DS$4:DS192)&gt;DS$1,"",INDEX('malzeme montaj'!$C$1:$C$3329,SMALL(IF('malzeme montaj'!$B$1:$B$3329=DS$3,IF('malzeme montaj'!$C$1:$C$3329&lt;&gt;"",ROW('malzeme montaj'!$C$1:$C$3329))),ROWS(DS$4:DS192))))</f>
        <v/>
      </c>
      <c r="DT192" s="34" t="str">
        <f t="array" ref="DT192">IF(ROWS(DT$4:DT192)&gt;DT$1,"",INDEX('malzeme montaj'!$C$1:$C$3329,SMALL(IF('malzeme montaj'!$B$1:$B$3329=DT$3,IF('malzeme montaj'!$C$1:$C$3329&lt;&gt;"",ROW('malzeme montaj'!$C$1:$C$3329))),ROWS(DT$4:DT192))))</f>
        <v/>
      </c>
      <c r="DU192" s="34" t="str">
        <f t="array" ref="DU192">IF(ROWS(DU$4:DU192)&gt;DU$1,"",INDEX('malzeme montaj'!$C$1:$C$3329,SMALL(IF('malzeme montaj'!$B$1:$B$3329=DU$3,IF('malzeme montaj'!$C$1:$C$3329&lt;&gt;"",ROW('malzeme montaj'!$C$1:$C$3329))),ROWS(DU$4:DU192))))</f>
        <v/>
      </c>
      <c r="DV192" s="34" t="str">
        <f t="array" ref="DV192">IF(ROWS(DV$4:DV192)&gt;DV$1,"",INDEX('malzeme montaj'!$C$1:$C$3329,SMALL(IF('malzeme montaj'!$B$1:$B$3329=DV$3,IF('malzeme montaj'!$C$1:$C$3329&lt;&gt;"",ROW('malzeme montaj'!$C$1:$C$3329))),ROWS(DV$4:DV192))))</f>
        <v/>
      </c>
      <c r="DW192" s="34" t="str">
        <f t="array" ref="DW192">IF(ROWS(DW$4:DW192)&gt;DW$1,"",INDEX('malzeme montaj'!$C$1:$C$3329,SMALL(IF('malzeme montaj'!$B$1:$B$3329=DW$3,IF('malzeme montaj'!$C$1:$C$3329&lt;&gt;"",ROW('malzeme montaj'!$C$1:$C$3329))),ROWS(DW$4:DW192))))</f>
        <v/>
      </c>
      <c r="DX192" s="34" t="str">
        <f t="array" ref="DX192">IF(ROWS(DX$4:DX192)&gt;DX$1,"",INDEX('malzeme montaj'!$C$1:$C$3329,SMALL(IF('malzeme montaj'!$B$1:$B$3329=DX$3,IF('malzeme montaj'!$C$1:$C$3329&lt;&gt;"",ROW('malzeme montaj'!$C$1:$C$3329))),ROWS(DX$4:DX192))))</f>
        <v/>
      </c>
      <c r="DY192" s="34" t="str">
        <f t="array" ref="DY192">IF(ROWS(DY$4:DY192)&gt;DY$1,"",INDEX('malzeme montaj'!$C$1:$C$3329,SMALL(IF('malzeme montaj'!$B$1:$B$3329=DY$3,IF('malzeme montaj'!$C$1:$C$3329&lt;&gt;"",ROW('malzeme montaj'!$C$1:$C$3329))),ROWS(DY$4:DY192))))</f>
        <v/>
      </c>
      <c r="DZ192" s="34" t="str">
        <f t="array" ref="DZ192">IF(ROWS(DZ$4:DZ192)&gt;DZ$1,"",INDEX('malzeme montaj'!$C$1:$C$3329,SMALL(IF('malzeme montaj'!$B$1:$B$3329=DZ$3,IF('malzeme montaj'!$C$1:$C$3329&lt;&gt;"",ROW('malzeme montaj'!$C$1:$C$3329))),ROWS(DZ$4:DZ192))))</f>
        <v/>
      </c>
      <c r="EA192" s="34" t="str">
        <f t="array" ref="EA192">IF(ROWS(EA$4:EA192)&gt;EA$1,"",INDEX('malzeme montaj'!$C$1:$C$3329,SMALL(IF('malzeme montaj'!$B$1:$B$3329=EA$3,IF('malzeme montaj'!$C$1:$C$3329&lt;&gt;"",ROW('malzeme montaj'!$C$1:$C$3329))),ROWS(EA$4:EA192))))</f>
        <v/>
      </c>
      <c r="EB192" s="34" t="str">
        <f t="array" ref="EB192">IF(ROWS(EB$4:EB192)&gt;EB$1,"",INDEX('malzeme montaj'!$C$1:$C$3329,SMALL(IF('malzeme montaj'!$B$1:$B$3329=EB$3,IF('malzeme montaj'!$C$1:$C$3329&lt;&gt;"",ROW('malzeme montaj'!$C$1:$C$3329))),ROWS(EB$4:EB192))))</f>
        <v/>
      </c>
      <c r="EC192" s="34" t="str">
        <f t="array" ref="EC192">IF(ROWS(EC$4:EC192)&gt;EC$1,"",INDEX('malzeme montaj'!$C$1:$C$3329,SMALL(IF('malzeme montaj'!$B$1:$B$3329=EC$3,IF('malzeme montaj'!$C$1:$C$3329&lt;&gt;"",ROW('malzeme montaj'!$C$1:$C$3329))),ROWS(EC$4:EC192))))</f>
        <v/>
      </c>
      <c r="ED192" s="34" t="str">
        <f t="array" ref="ED192">IF(ROWS(ED$4:ED192)&gt;ED$1,"",INDEX('malzeme montaj'!$C$1:$C$3329,SMALL(IF('malzeme montaj'!$B$1:$B$3329=ED$3,IF('malzeme montaj'!$C$1:$C$3329&lt;&gt;"",ROW('malzeme montaj'!$C$1:$C$3329))),ROWS(ED$4:ED192))))</f>
        <v/>
      </c>
      <c r="EE192" s="34" t="str">
        <f t="array" ref="EE192">IF(ROWS(EE$4:EE192)&gt;EE$1,"",INDEX('malzeme montaj'!$C$1:$C$3329,SMALL(IF('malzeme montaj'!$B$1:$B$3329=EE$3,IF('malzeme montaj'!$C$1:$C$3329&lt;&gt;"",ROW('malzeme montaj'!$C$1:$C$3329))),ROWS(EE$4:EE192))))</f>
        <v/>
      </c>
      <c r="EF192" s="34" t="str">
        <f t="array" ref="EF192">IF(ROWS(EF$4:EF192)&gt;EF$1,"",INDEX('malzeme montaj'!$C$1:$C$3329,SMALL(IF('malzeme montaj'!$B$1:$B$3329=EF$3,IF('malzeme montaj'!$C$1:$C$3329&lt;&gt;"",ROW('malzeme montaj'!$C$1:$C$3329))),ROWS(EF$4:EF192))))</f>
        <v/>
      </c>
      <c r="EG192" s="34" t="str">
        <f t="array" ref="EG192">IF(ROWS(EG$4:EG192)&gt;EG$1,"",INDEX('malzeme montaj'!$C$1:$C$3329,SMALL(IF('malzeme montaj'!$B$1:$B$3329=EG$3,IF('malzeme montaj'!$C$1:$C$3329&lt;&gt;"",ROW('malzeme montaj'!$C$1:$C$3329))),ROWS(EG$4:EG192))))</f>
        <v/>
      </c>
      <c r="EH192" s="34" t="str">
        <f t="array" ref="EH192">IF(ROWS(EH$4:EH192)&gt;EH$1,"",INDEX('malzeme montaj'!$C$1:$C$3329,SMALL(IF('malzeme montaj'!$B$1:$B$3329=EH$3,IF('malzeme montaj'!$C$1:$C$3329&lt;&gt;"",ROW('malzeme montaj'!$C$1:$C$3329))),ROWS(EH$4:EH192))))</f>
        <v/>
      </c>
      <c r="EI192" s="34" t="str">
        <f t="array" ref="EI192">IF(ROWS(EI$4:EI192)&gt;EI$1,"",INDEX('malzeme montaj'!$C$1:$C$3329,SMALL(IF('malzeme montaj'!$B$1:$B$3329=EI$3,IF('malzeme montaj'!$C$1:$C$3329&lt;&gt;"",ROW('malzeme montaj'!$C$1:$C$3329))),ROWS(EI$4:EI192))))</f>
        <v/>
      </c>
      <c r="EJ192" s="34" t="str">
        <f t="array" ref="EJ192">IF(ROWS(EJ$4:EJ192)&gt;EJ$1,"",INDEX('malzeme montaj'!$C$1:$C$3329,SMALL(IF('malzeme montaj'!$B$1:$B$3329=EJ$3,IF('malzeme montaj'!$C$1:$C$3329&lt;&gt;"",ROW('malzeme montaj'!$C$1:$C$3329))),ROWS(EJ$4:EJ192))))</f>
        <v/>
      </c>
      <c r="EK192" s="34" t="str">
        <f t="array" ref="EK192">IF(ROWS(EK$4:EK192)&gt;EK$1,"",INDEX('malzeme montaj'!$C$1:$C$3329,SMALL(IF('malzeme montaj'!$B$1:$B$3329=EK$3,IF('malzeme montaj'!$C$1:$C$3329&lt;&gt;"",ROW('malzeme montaj'!$C$1:$C$3329))),ROWS(EK$4:EK192))))</f>
        <v/>
      </c>
      <c r="EL192" s="34" t="str">
        <f t="array" ref="EL192">IF(ROWS(EL$4:EL192)&gt;EL$1,"",INDEX('malzeme montaj'!$C$1:$C$3329,SMALL(IF('malzeme montaj'!$B$1:$B$3329=EL$3,IF('malzeme montaj'!$C$1:$C$3329&lt;&gt;"",ROW('malzeme montaj'!$C$1:$C$3329))),ROWS(EL$4:EL192))))</f>
        <v/>
      </c>
      <c r="EM192" s="34" t="str">
        <f t="array" ref="EM192">IF(ROWS(EM$4:EM192)&gt;EM$1,"",INDEX('malzeme montaj'!$C$1:$C$3329,SMALL(IF('malzeme montaj'!$B$1:$B$3329=EM$3,IF('malzeme montaj'!$C$1:$C$3329&lt;&gt;"",ROW('malzeme montaj'!$C$1:$C$3329))),ROWS(EM$4:EM192))))</f>
        <v/>
      </c>
      <c r="EN192" s="34" t="str">
        <f t="array" ref="EN192">IF(ROWS(EN$4:EN192)&gt;EN$1,"",INDEX('malzeme montaj'!$C$1:$C$3329,SMALL(IF('malzeme montaj'!$B$1:$B$3329=EN$3,IF('malzeme montaj'!$C$1:$C$3329&lt;&gt;"",ROW('malzeme montaj'!$C$1:$C$3329))),ROWS(EN$4:EN192))))</f>
        <v/>
      </c>
      <c r="EO192" s="34" t="str">
        <f t="array" ref="EO192">IF(ROWS(EO$4:EO192)&gt;EO$1,"",INDEX('malzeme montaj'!$C$1:$C$3329,SMALL(IF('malzeme montaj'!$B$1:$B$3329=EO$3,IF('malzeme montaj'!$C$1:$C$3329&lt;&gt;"",ROW('malzeme montaj'!$C$1:$C$3329))),ROWS(EO$4:EO192))))</f>
        <v/>
      </c>
      <c r="EP192" s="34" t="str">
        <f t="array" ref="EP192">IF(ROWS(EP$4:EP192)&gt;EP$1,"",INDEX('malzeme montaj'!$C$1:$C$3329,SMALL(IF('malzeme montaj'!$B$1:$B$3329=EP$3,IF('malzeme montaj'!$C$1:$C$3329&lt;&gt;"",ROW('malzeme montaj'!$C$1:$C$3329))),ROWS(EP$4:EP192))))</f>
        <v/>
      </c>
      <c r="EQ192" s="34" t="str">
        <f t="array" ref="EQ192">IF(ROWS(EQ$4:EQ192)&gt;EQ$1,"",INDEX('malzeme montaj'!$C$1:$C$3329,SMALL(IF('malzeme montaj'!$B$1:$B$3329=EQ$3,IF('malzeme montaj'!$C$1:$C$3329&lt;&gt;"",ROW('malzeme montaj'!$C$1:$C$3329))),ROWS(EQ$4:EQ192))))</f>
        <v/>
      </c>
      <c r="ER192" s="34" t="str">
        <f t="array" ref="ER192">IF(ROWS(ER$4:ER192)&gt;ER$1,"",INDEX('malzeme montaj'!$C$1:$C$3329,SMALL(IF('malzeme montaj'!$B$1:$B$3329=ER$3,IF('malzeme montaj'!$C$1:$C$3329&lt;&gt;"",ROW('malzeme montaj'!$C$1:$C$3329))),ROWS(ER$4:ER192))))</f>
        <v/>
      </c>
      <c r="ES192" s="34" t="str">
        <f t="array" ref="ES192">IF(ROWS(ES$4:ES192)&gt;ES$1,"",INDEX('malzeme montaj'!$C$1:$C$3329,SMALL(IF('malzeme montaj'!$B$1:$B$3329=ES$3,IF('malzeme montaj'!$C$1:$C$3329&lt;&gt;"",ROW('malzeme montaj'!$C$1:$C$3329))),ROWS(ES$4:ES192))))</f>
        <v/>
      </c>
      <c r="ET192" s="34" t="str">
        <f t="array" ref="ET192">IF(ROWS(ET$4:ET192)&gt;ET$1,"",INDEX('malzeme montaj'!$C$1:$C$3329,SMALL(IF('malzeme montaj'!$B$1:$B$3329=ET$3,IF('malzeme montaj'!$C$1:$C$3329&lt;&gt;"",ROW('malzeme montaj'!$C$1:$C$3329))),ROWS(ET$4:ET192))))</f>
        <v/>
      </c>
      <c r="EU192" s="34" t="str">
        <f t="array" ref="EU192">IF(ROWS(EU$4:EU192)&gt;EU$1,"",INDEX('malzeme montaj'!$C$1:$C$3329,SMALL(IF('malzeme montaj'!$B$1:$B$3329=EU$3,IF('malzeme montaj'!$C$1:$C$3329&lt;&gt;"",ROW('malzeme montaj'!$C$1:$C$3329))),ROWS(EU$4:EU192))))</f>
        <v/>
      </c>
      <c r="EV192" s="34" t="str">
        <f t="array" ref="EV192">IF(ROWS(EV$4:EV192)&gt;EV$1,"",INDEX('malzeme montaj'!$C$1:$C$3329,SMALL(IF('malzeme montaj'!$B$1:$B$3329=EV$3,IF('malzeme montaj'!$C$1:$C$3329&lt;&gt;"",ROW('malzeme montaj'!$C$1:$C$3329))),ROWS(EV$4:EV192))))</f>
        <v/>
      </c>
      <c r="EW192" s="34" t="str">
        <f t="array" ref="EW192">IF(ROWS(EW$4:EW192)&gt;EW$1,"",INDEX('malzeme montaj'!$C$1:$C$3329,SMALL(IF('malzeme montaj'!$B$1:$B$3329=EW$3,IF('malzeme montaj'!$C$1:$C$3329&lt;&gt;"",ROW('malzeme montaj'!$C$1:$C$3329))),ROWS(EW$4:EW192))))</f>
        <v/>
      </c>
    </row>
    <row r="193" spans="1:153" ht="12.75" customHeight="1">
      <c r="A193" s="38" t="str">
        <f t="array" ref="A193">IF(ROWS(A$4:A193)&gt;A$1,"",INDEX('malzeme montaj'!$C$1:$C$3329,SMALL(IF('malzeme montaj'!$B$1:$B$3329=A$3,IF('malzeme montaj'!$C$1:$C$3329&lt;&gt;"",ROW('malzeme montaj'!$C$1:$C$3329))),ROWS(A$4:A193))))</f>
        <v/>
      </c>
      <c r="B193" s="38" t="str">
        <f t="array" ref="B193">IF(ROWS(B$4:B193)&gt;B$1,"",INDEX('malzeme montaj'!$C$1:$C$3329,SMALL(IF('malzeme montaj'!$B$1:$B$3329=B$3,IF('malzeme montaj'!$C$1:$C$3329&lt;&gt;"",ROW('malzeme montaj'!$C$1:$C$3329))),ROWS(B$4:B193))))</f>
        <v/>
      </c>
      <c r="C193" s="38" t="str">
        <f t="array" ref="C193">IF(ROWS(C$4:C193)&gt;C$1,"",INDEX('malzeme montaj'!$C$1:$C$3329,SMALL(IF('malzeme montaj'!$B$1:$B$3329=C$3,IF('malzeme montaj'!$C$1:$C$3329&lt;&gt;"",ROW('malzeme montaj'!$C$1:$C$3329))),ROWS(C$4:C193))))</f>
        <v/>
      </c>
      <c r="D193" s="38" t="str">
        <f t="array" ref="D193">IF(ROWS(D$4:D193)&gt;D$1,"",INDEX('malzeme montaj'!$C$1:$C$3329,SMALL(IF('malzeme montaj'!$B$1:$B$3329=D$3,IF('malzeme montaj'!$C$1:$C$3329&lt;&gt;"",ROW('malzeme montaj'!$C$1:$C$3329))),ROWS(D$4:D193))))</f>
        <v/>
      </c>
      <c r="E193" s="38" t="str">
        <f t="array" ref="E193">IF(ROWS(E$4:E193)&gt;E$1,"",INDEX('malzeme montaj'!$C$1:$C$3329,SMALL(IF('malzeme montaj'!$B$1:$B$3329=E$3,IF('malzeme montaj'!$C$1:$C$3329&lt;&gt;"",ROW('malzeme montaj'!$C$1:$C$3329))),ROWS(E$4:E193))))</f>
        <v/>
      </c>
      <c r="F193" s="38" t="str">
        <f t="array" ref="F193">IF(ROWS(F$4:F193)&gt;F$1,"",INDEX('malzeme montaj'!$C$1:$C$3329,SMALL(IF('malzeme montaj'!$B$1:$B$3329=F$3,IF('malzeme montaj'!$C$1:$C$3329&lt;&gt;"",ROW('malzeme montaj'!$C$1:$C$3329))),ROWS(F$4:F193))))</f>
        <v/>
      </c>
      <c r="G193" s="38" t="str">
        <f t="array" ref="G193">IF(ROWS(G$4:G193)&gt;G$1,"",INDEX('malzeme montaj'!$C$1:$C$3329,SMALL(IF('malzeme montaj'!$B$1:$B$3329=G$3,IF('malzeme montaj'!$C$1:$C$3329&lt;&gt;"",ROW('malzeme montaj'!$C$1:$C$3329))),ROWS(G$4:G193))))</f>
        <v/>
      </c>
      <c r="H193" s="38" t="str">
        <f t="array" ref="H193">IF(ROWS(H$4:H193)&gt;H$1,"",INDEX('malzeme montaj'!$C$1:$C$3329,SMALL(IF('malzeme montaj'!$B$1:$B$3329=H$3,IF('malzeme montaj'!$C$1:$C$3329&lt;&gt;"",ROW('malzeme montaj'!$C$1:$C$3329))),ROWS(H$4:H193))))</f>
        <v/>
      </c>
      <c r="I193" s="38" t="str">
        <f t="array" ref="I193">IF(ROWS(I$4:I193)&gt;I$1,"",INDEX('malzeme montaj'!$C$1:$C$3329,SMALL(IF('malzeme montaj'!$B$1:$B$3329=I$3,IF('malzeme montaj'!$C$1:$C$3329&lt;&gt;"",ROW('malzeme montaj'!$C$1:$C$3329))),ROWS(I$4:I193))))</f>
        <v/>
      </c>
      <c r="J193" s="38" t="str">
        <f t="array" ref="J193">IF(ROWS(J$4:J193)&gt;J$1,"",INDEX('malzeme montaj'!$C$1:$C$3329,SMALL(IF('malzeme montaj'!$B$1:$B$3329=J$3,IF('malzeme montaj'!$C$1:$C$3329&lt;&gt;"",ROW('malzeme montaj'!$C$1:$C$3329))),ROWS(J$4:J193))))</f>
        <v/>
      </c>
      <c r="K193" s="38" t="str">
        <f t="array" ref="K193">IF(ROWS(K$4:K193)&gt;K$1,"",INDEX('malzeme montaj'!$C$1:$C$3329,SMALL(IF('malzeme montaj'!$B$1:$B$3329=K$3,IF('malzeme montaj'!$C$1:$C$3329&lt;&gt;"",ROW('malzeme montaj'!$C$1:$C$3329))),ROWS(K$4:K193))))</f>
        <v/>
      </c>
      <c r="L193" s="38" t="str">
        <f t="array" ref="L193">IF(ROWS(L$4:L193)&gt;L$1,"",INDEX('malzeme montaj'!$C$1:$C$3329,SMALL(IF('malzeme montaj'!$B$1:$B$3329=L$3,IF('malzeme montaj'!$C$1:$C$3329&lt;&gt;"",ROW('malzeme montaj'!$C$1:$C$3329))),ROWS(L$4:L193))))</f>
        <v/>
      </c>
      <c r="M193" s="38" t="str">
        <f t="array" ref="M193">IF(ROWS(M$4:M193)&gt;M$1,"",INDEX('malzeme montaj'!$C$1:$C$3329,SMALL(IF('malzeme montaj'!$B$1:$B$3329=M$3,IF('malzeme montaj'!$C$1:$C$3329&lt;&gt;"",ROW('malzeme montaj'!$C$1:$C$3329))),ROWS(M$4:M193))))</f>
        <v/>
      </c>
      <c r="N193" s="38" t="str">
        <f t="array" ref="N193">IF(ROWS(N$4:N193)&gt;N$1,"",INDEX('malzeme montaj'!$C$1:$C$3329,SMALL(IF('malzeme montaj'!$B$1:$B$3329=N$3,IF('malzeme montaj'!$C$1:$C$3329&lt;&gt;"",ROW('malzeme montaj'!$C$1:$C$3329))),ROWS(N$4:N193))))</f>
        <v/>
      </c>
      <c r="O193" s="38" t="str">
        <f t="array" ref="O193">IF(ROWS(O$4:O193)&gt;O$1,"",INDEX('malzeme montaj'!$C$1:$C$3329,SMALL(IF('malzeme montaj'!$B$1:$B$3329=O$3,IF('malzeme montaj'!$C$1:$C$3329&lt;&gt;"",ROW('malzeme montaj'!$C$1:$C$3329))),ROWS(O$4:O193))))</f>
        <v/>
      </c>
      <c r="P193" s="38" t="str">
        <f t="array" ref="P193">IF(ROWS(P$4:P193)&gt;P$1,"",INDEX('malzeme montaj'!$C$1:$C$3329,SMALL(IF('malzeme montaj'!$B$1:$B$3329=P$3,IF('malzeme montaj'!$C$1:$C$3329&lt;&gt;"",ROW('malzeme montaj'!$C$1:$C$3329))),ROWS(P$4:P193))))</f>
        <v/>
      </c>
      <c r="Q193" s="38" t="str">
        <f t="array" ref="Q193">IF(ROWS(Q$4:Q193)&gt;Q$1,"",INDEX('malzeme montaj'!$C$1:$C$3329,SMALL(IF('malzeme montaj'!$B$1:$B$3329=Q$3,IF('malzeme montaj'!$C$1:$C$3329&lt;&gt;"",ROW('malzeme montaj'!$C$1:$C$3329))),ROWS(Q$4:Q193))))</f>
        <v/>
      </c>
      <c r="R193" s="38" t="str">
        <f t="array" ref="R193">IF(ROWS(R$4:R193)&gt;R$1,"",INDEX('malzeme montaj'!$C$1:$C$3329,SMALL(IF('malzeme montaj'!$B$1:$B$3329=R$3,IF('malzeme montaj'!$C$1:$C$3329&lt;&gt;"",ROW('malzeme montaj'!$C$1:$C$3329))),ROWS(R$4:R193))))</f>
        <v/>
      </c>
      <c r="S193" s="38" t="str">
        <f t="array" ref="S193">IF(ROWS(S$4:S193)&gt;S$1,"",INDEX('malzeme montaj'!$C$1:$C$3329,SMALL(IF('malzeme montaj'!$B$1:$B$3329=S$3,IF('malzeme montaj'!$C$1:$C$3329&lt;&gt;"",ROW('malzeme montaj'!$C$1:$C$3329))),ROWS(S$4:S193))))</f>
        <v/>
      </c>
      <c r="T193" s="38" t="str">
        <f t="array" ref="T193">IF(ROWS(T$4:T193)&gt;T$1,"",INDEX('malzeme montaj'!$C$1:$C$3329,SMALL(IF('malzeme montaj'!$B$1:$B$3329=T$3,IF('malzeme montaj'!$C$1:$C$3329&lt;&gt;"",ROW('malzeme montaj'!$C$1:$C$3329))),ROWS(T$4:T193))))</f>
        <v/>
      </c>
      <c r="U193" s="38" t="str">
        <f t="array" ref="U193">IF(ROWS(U$4:U193)&gt;U$1,"",INDEX('malzeme montaj'!$C$1:$C$3329,SMALL(IF('malzeme montaj'!$B$1:$B$3329=U$3,IF('malzeme montaj'!$C$1:$C$3329&lt;&gt;"",ROW('malzeme montaj'!$C$1:$C$3329))),ROWS(U$4:U193))))</f>
        <v/>
      </c>
      <c r="V193" s="38" t="str">
        <f t="array" ref="V193">IF(ROWS(V$4:V193)&gt;V$1,"",INDEX('malzeme montaj'!$C$1:$C$3329,SMALL(IF('malzeme montaj'!$B$1:$B$3329=V$3,IF('malzeme montaj'!$C$1:$C$3329&lt;&gt;"",ROW('malzeme montaj'!$C$1:$C$3329))),ROWS(V$4:V193))))</f>
        <v/>
      </c>
      <c r="W193" s="38" t="str">
        <f t="array" ref="W193">IF(ROWS(W$4:W193)&gt;W$1,"",INDEX('malzeme montaj'!$C$1:$C$3329,SMALL(IF('malzeme montaj'!$B$1:$B$3329=W$3,IF('malzeme montaj'!$C$1:$C$3329&lt;&gt;"",ROW('malzeme montaj'!$C$1:$C$3329))),ROWS(W$4:W193))))</f>
        <v/>
      </c>
      <c r="X193" s="38" t="str">
        <f t="array" ref="X193">IF(ROWS(X$4:X193)&gt;X$1,"",INDEX('malzeme montaj'!$C$1:$C$3329,SMALL(IF('malzeme montaj'!$B$1:$B$3329=X$3,IF('malzeme montaj'!$C$1:$C$3329&lt;&gt;"",ROW('malzeme montaj'!$C$1:$C$3329))),ROWS(X$4:X193))))</f>
        <v/>
      </c>
      <c r="Y193" s="38" t="str">
        <f t="array" ref="Y193">IF(ROWS(Y$4:Y193)&gt;Y$1,"",INDEX('malzeme montaj'!$C$1:$C$3329,SMALL(IF('malzeme montaj'!$B$1:$B$3329=Y$3,IF('malzeme montaj'!$C$1:$C$3329&lt;&gt;"",ROW('malzeme montaj'!$C$1:$C$3329))),ROWS(Y$4:Y193))))</f>
        <v/>
      </c>
      <c r="Z193" s="38" t="str">
        <f t="array" ref="Z193">IF(ROWS(Z$4:Z193)&gt;Z$1,"",INDEX('malzeme montaj'!$C$1:$C$3329,SMALL(IF('malzeme montaj'!$B$1:$B$3329=Z$3,IF('malzeme montaj'!$C$1:$C$3329&lt;&gt;"",ROW('malzeme montaj'!$C$1:$C$3329))),ROWS(Z$4:Z193))))</f>
        <v/>
      </c>
      <c r="AA193" s="38" t="str">
        <f t="array" ref="AA193">IF(ROWS(AA$4:AA193)&gt;AA$1,"",INDEX('malzeme montaj'!$C$1:$C$3329,SMALL(IF('malzeme montaj'!$B$1:$B$3329=AA$3,IF('malzeme montaj'!$C$1:$C$3329&lt;&gt;"",ROW('malzeme montaj'!$C$1:$C$3329))),ROWS(AA$4:AA193))))</f>
        <v/>
      </c>
      <c r="AB193" s="38" t="str">
        <f t="array" ref="AB193">IF(ROWS(AB$4:AB193)&gt;AB$1,"",INDEX('malzeme montaj'!$C$1:$C$3329,SMALL(IF('malzeme montaj'!$B$1:$B$3329=AB$3,IF('malzeme montaj'!$C$1:$C$3329&lt;&gt;"",ROW('malzeme montaj'!$C$1:$C$3329))),ROWS(AB$4:AB193))))</f>
        <v/>
      </c>
      <c r="AC193" s="38" t="str">
        <f t="array" ref="AC193">IF(ROWS(AC$4:AC193)&gt;AC$1,"",INDEX('malzeme montaj'!$C$1:$C$3329,SMALL(IF('malzeme montaj'!$B$1:$B$3329=AC$3,IF('malzeme montaj'!$C$1:$C$3329&lt;&gt;"",ROW('malzeme montaj'!$C$1:$C$3329))),ROWS(AC$4:AC193))))</f>
        <v/>
      </c>
      <c r="AD193" s="38" t="str">
        <f t="array" ref="AD193">IF(ROWS(AD$4:AD193)&gt;AD$1,"",INDEX('malzeme montaj'!$C$1:$C$3329,SMALL(IF('malzeme montaj'!$B$1:$B$3329=AD$3,IF('malzeme montaj'!$C$1:$C$3329&lt;&gt;"",ROW('malzeme montaj'!$C$1:$C$3329))),ROWS(AD$4:AD193))))</f>
        <v/>
      </c>
      <c r="AE193" s="38" t="str">
        <f t="array" ref="AE193">IF(ROWS(AE$4:AE193)&gt;AE$1,"",INDEX('malzeme montaj'!$C$1:$C$3329,SMALL(IF('malzeme montaj'!$B$1:$B$3329=AE$3,IF('malzeme montaj'!$C$1:$C$3329&lt;&gt;"",ROW('malzeme montaj'!$C$1:$C$3329))),ROWS(AE$4:AE193))))</f>
        <v/>
      </c>
      <c r="AF193" s="38" t="str">
        <f t="array" ref="AF193">IF(ROWS(AF$4:AF193)&gt;AF$1,"",INDEX('malzeme montaj'!$C$1:$C$3329,SMALL(IF('malzeme montaj'!$B$1:$B$3329=AF$3,IF('malzeme montaj'!$C$1:$C$3329&lt;&gt;"",ROW('malzeme montaj'!$C$1:$C$3329))),ROWS(AF$4:AF193))))</f>
        <v/>
      </c>
      <c r="AG193" s="38" t="str">
        <f t="array" ref="AG193">IF(ROWS(AG$4:AG193)&gt;AG$1,"",INDEX('malzeme montaj'!$C$1:$C$3329,SMALL(IF('malzeme montaj'!$B$1:$B$3329=AG$3,IF('malzeme montaj'!$C$1:$C$3329&lt;&gt;"",ROW('malzeme montaj'!$C$1:$C$3329))),ROWS(AG$4:AG193))))</f>
        <v/>
      </c>
      <c r="AH193" s="38" t="str">
        <f t="array" ref="AH193">IF(ROWS(AH$4:AH193)&gt;AH$1,"",INDEX('malzeme montaj'!$C$1:$C$3329,SMALL(IF('malzeme montaj'!$B$1:$B$3329=AH$3,IF('malzeme montaj'!$C$1:$C$3329&lt;&gt;"",ROW('malzeme montaj'!$C$1:$C$3329))),ROWS(AH$4:AH193))))</f>
        <v/>
      </c>
      <c r="AI193" s="38" t="str">
        <f t="array" ref="AI193">IF(ROWS(AI$4:AI193)&gt;AI$1,"",INDEX('malzeme montaj'!$C$1:$C$3329,SMALL(IF('malzeme montaj'!$B$1:$B$3329=AI$3,IF('malzeme montaj'!$C$1:$C$3329&lt;&gt;"",ROW('malzeme montaj'!$C$1:$C$3329))),ROWS(AI$4:AI193))))</f>
        <v/>
      </c>
      <c r="AJ193" s="38" t="str">
        <f t="array" ref="AJ193">IF(ROWS(AJ$4:AJ193)&gt;AJ$1,"",INDEX('malzeme montaj'!$C$1:$C$3329,SMALL(IF('malzeme montaj'!$B$1:$B$3329=AJ$3,IF('malzeme montaj'!$C$1:$C$3329&lt;&gt;"",ROW('malzeme montaj'!$C$1:$C$3329))),ROWS(AJ$4:AJ193))))</f>
        <v/>
      </c>
      <c r="AK193" s="38" t="str">
        <f t="array" ref="AK193">IF(ROWS(AK$4:AK193)&gt;AK$1,"",INDEX('malzeme montaj'!$C$1:$C$3329,SMALL(IF('malzeme montaj'!$B$1:$B$3329=AK$3,IF('malzeme montaj'!$C$1:$C$3329&lt;&gt;"",ROW('malzeme montaj'!$C$1:$C$3329))),ROWS(AK$4:AK193))))</f>
        <v/>
      </c>
      <c r="AL193" s="38" t="str">
        <f t="array" ref="AL193">IF(ROWS(AL$4:AL193)&gt;AL$1,"",INDEX('malzeme montaj'!$C$1:$C$3329,SMALL(IF('malzeme montaj'!$B$1:$B$3329=AL$3,IF('malzeme montaj'!$C$1:$C$3329&lt;&gt;"",ROW('malzeme montaj'!$C$1:$C$3329))),ROWS(AL$4:AL193))))</f>
        <v/>
      </c>
      <c r="AM193" s="38" t="str">
        <f t="array" ref="AM193">IF(ROWS(AM$4:AM193)&gt;AM$1,"",INDEX('malzeme montaj'!$C$1:$C$3329,SMALL(IF('malzeme montaj'!$B$1:$B$3329=AM$3,IF('malzeme montaj'!$C$1:$C$3329&lt;&gt;"",ROW('malzeme montaj'!$C$1:$C$3329))),ROWS(AM$4:AM193))))</f>
        <v/>
      </c>
      <c r="AN193" s="38" t="str">
        <f t="array" ref="AN193">IF(ROWS(AN$4:AN193)&gt;AN$1,"",INDEX('malzeme montaj'!$C$1:$C$3329,SMALL(IF('malzeme montaj'!$B$1:$B$3329=AN$3,IF('malzeme montaj'!$C$1:$C$3329&lt;&gt;"",ROW('malzeme montaj'!$C$1:$C$3329))),ROWS(AN$4:AN193))))</f>
        <v/>
      </c>
      <c r="AO193" s="38" t="str">
        <f t="array" ref="AO193">IF(ROWS(AO$4:AO193)&gt;AO$1,"",INDEX('malzeme montaj'!$C$1:$C$3329,SMALL(IF('malzeme montaj'!$B$1:$B$3329=AO$3,IF('malzeme montaj'!$C$1:$C$3329&lt;&gt;"",ROW('malzeme montaj'!$C$1:$C$3329))),ROWS(AO$4:AO193))))</f>
        <v/>
      </c>
      <c r="AP193" s="38" t="str">
        <f t="array" ref="AP193">IF(ROWS(AP$4:AP193)&gt;AP$1,"",INDEX('malzeme montaj'!$C$1:$C$3329,SMALL(IF('malzeme montaj'!$B$1:$B$3329=AP$3,IF('malzeme montaj'!$C$1:$C$3329&lt;&gt;"",ROW('malzeme montaj'!$C$1:$C$3329))),ROWS(AP$4:AP193))))</f>
        <v/>
      </c>
      <c r="AQ193" s="38" t="str">
        <f t="array" ref="AQ193">IF(ROWS(AQ$4:AQ193)&gt;AQ$1,"",INDEX('malzeme montaj'!$C$1:$C$3329,SMALL(IF('malzeme montaj'!$B$1:$B$3329=AQ$3,IF('malzeme montaj'!$C$1:$C$3329&lt;&gt;"",ROW('malzeme montaj'!$C$1:$C$3329))),ROWS(AQ$4:AQ193))))</f>
        <v/>
      </c>
      <c r="AR193" s="38" t="str">
        <f t="array" ref="AR193">IF(ROWS(AR$4:AR193)&gt;AR$1,"",INDEX('malzeme montaj'!$C$1:$C$3329,SMALL(IF('malzeme montaj'!$B$1:$B$3329=AR$3,IF('malzeme montaj'!$C$1:$C$3329&lt;&gt;"",ROW('malzeme montaj'!$C$1:$C$3329))),ROWS(AR$4:AR193))))</f>
        <v/>
      </c>
      <c r="AS193" s="38" t="str">
        <f t="array" ref="AS193">IF(ROWS(AS$4:AS193)&gt;AS$1,"",INDEX('malzeme montaj'!$C$1:$C$3329,SMALL(IF('malzeme montaj'!$B$1:$B$3329=AS$3,IF('malzeme montaj'!$C$1:$C$3329&lt;&gt;"",ROW('malzeme montaj'!$C$1:$C$3329))),ROWS(AS$4:AS193))))</f>
        <v/>
      </c>
      <c r="AT193" s="38" t="str">
        <f t="array" ref="AT193">IF(ROWS(AT$4:AT193)&gt;AT$1,"",INDEX('malzeme montaj'!$C$1:$C$3329,SMALL(IF('malzeme montaj'!$B$1:$B$3329=AT$3,IF('malzeme montaj'!$C$1:$C$3329&lt;&gt;"",ROW('malzeme montaj'!$C$1:$C$3329))),ROWS(AT$4:AT193))))</f>
        <v/>
      </c>
      <c r="AU193" s="38" t="str">
        <f t="array" ref="AU193">IF(ROWS(AU$4:AU193)&gt;AU$1,"",INDEX('malzeme montaj'!$C$1:$C$3329,SMALL(IF('malzeme montaj'!$B$1:$B$3329=AU$3,IF('malzeme montaj'!$C$1:$C$3329&lt;&gt;"",ROW('malzeme montaj'!$C$1:$C$3329))),ROWS(AU$4:AU193))))</f>
        <v/>
      </c>
      <c r="AV193" s="38" t="str">
        <f t="array" ref="AV193">IF(ROWS(AV$4:AV193)&gt;AV$1,"",INDEX('malzeme montaj'!$C$1:$C$3329,SMALL(IF('malzeme montaj'!$B$1:$B$3329=AV$3,IF('malzeme montaj'!$C$1:$C$3329&lt;&gt;"",ROW('malzeme montaj'!$C$1:$C$3329))),ROWS(AV$4:AV193))))</f>
        <v/>
      </c>
      <c r="AW193" s="38" t="str">
        <f t="array" ref="AW193">IF(ROWS(AW$4:AW193)&gt;AW$1,"",INDEX('malzeme montaj'!$C$1:$C$3329,SMALL(IF('malzeme montaj'!$B$1:$B$3329=AW$3,IF('malzeme montaj'!$C$1:$C$3329&lt;&gt;"",ROW('malzeme montaj'!$C$1:$C$3329))),ROWS(AW$4:AW193))))</f>
        <v/>
      </c>
      <c r="AX193" s="38" t="str">
        <f t="array" ref="AX193">IF(ROWS(AX$4:AX193)&gt;AX$1,"",INDEX('malzeme montaj'!$C$1:$C$3329,SMALL(IF('malzeme montaj'!$B$1:$B$3329=AX$3,IF('malzeme montaj'!$C$1:$C$3329&lt;&gt;"",ROW('malzeme montaj'!$C$1:$C$3329))),ROWS(AX$4:AX193))))</f>
        <v/>
      </c>
      <c r="AY193" s="38" t="str">
        <f t="array" ref="AY193">IF(ROWS(AY$4:AY193)&gt;AY$1,"",INDEX('malzeme montaj'!$C$1:$C$3329,SMALL(IF('malzeme montaj'!$B$1:$B$3329=AY$3,IF('malzeme montaj'!$C$1:$C$3329&lt;&gt;"",ROW('malzeme montaj'!$C$1:$C$3329))),ROWS(AY$4:AY193))))</f>
        <v/>
      </c>
      <c r="AZ193" s="38" t="str">
        <f t="array" ref="AZ193">IF(ROWS(AZ$4:AZ193)&gt;AZ$1,"",INDEX('malzeme montaj'!$C$1:$C$3329,SMALL(IF('malzeme montaj'!$B$1:$B$3329=AZ$3,IF('malzeme montaj'!$C$1:$C$3329&lt;&gt;"",ROW('malzeme montaj'!$C$1:$C$3329))),ROWS(AZ$4:AZ193))))</f>
        <v/>
      </c>
      <c r="BA193" s="38" t="str">
        <f t="array" ref="BA193">IF(ROWS(BA$4:BA193)&gt;BA$1,"",INDEX('malzeme montaj'!$C$1:$C$3329,SMALL(IF('malzeme montaj'!$B$1:$B$3329=BA$3,IF('malzeme montaj'!$C$1:$C$3329&lt;&gt;"",ROW('malzeme montaj'!$C$1:$C$3329))),ROWS(BA$4:BA193))))</f>
        <v/>
      </c>
      <c r="BB193" s="38" t="str">
        <f t="array" ref="BB193">IF(ROWS(BB$4:BB193)&gt;BB$1,"",INDEX('malzeme montaj'!$C$1:$C$3329,SMALL(IF('malzeme montaj'!$B$1:$B$3329=BB$3,IF('malzeme montaj'!$C$1:$C$3329&lt;&gt;"",ROW('malzeme montaj'!$C$1:$C$3329))),ROWS(BB$4:BB193))))</f>
        <v/>
      </c>
      <c r="BC193" s="38" t="str">
        <f t="array" ref="BC193">IF(ROWS(BC$4:BC193)&gt;BC$1,"",INDEX('malzeme montaj'!$C$1:$C$3329,SMALL(IF('malzeme montaj'!$B$1:$B$3329=BC$3,IF('malzeme montaj'!$C$1:$C$3329&lt;&gt;"",ROW('malzeme montaj'!$C$1:$C$3329))),ROWS(BC$4:BC193))))</f>
        <v/>
      </c>
      <c r="BD193" s="38" t="str">
        <f t="array" ref="BD193">IF(ROWS(BD$4:BD193)&gt;BD$1,"",INDEX('malzeme montaj'!$C$1:$C$3329,SMALL(IF('malzeme montaj'!$B$1:$B$3329=BD$3,IF('malzeme montaj'!$C$1:$C$3329&lt;&gt;"",ROW('malzeme montaj'!$C$1:$C$3329))),ROWS(BD$4:BD193))))</f>
        <v/>
      </c>
      <c r="BE193" s="38"/>
      <c r="BF193" s="38" t="str">
        <f t="array" ref="BF193">IF(ROWS(BF$4:BF193)&gt;BF$1,"",INDEX('malzeme montaj'!$C$1:$C$3329,SMALL(IF('malzeme montaj'!$B$1:$B$3329=BF$3,IF('malzeme montaj'!$C$1:$C$3329&lt;&gt;"",ROW('malzeme montaj'!$C$1:$C$3329))),ROWS(BF$4:BF193))))</f>
        <v/>
      </c>
      <c r="BG193" s="38" t="str">
        <f t="array" ref="BG193">IF(ROWS(BG$4:BG193)&gt;BG$1,"",INDEX('malzeme montaj'!$C$1:$C$3329,SMALL(IF('malzeme montaj'!$B$1:$B$3329=BG$3,IF('malzeme montaj'!$C$1:$C$3329&lt;&gt;"",ROW('malzeme montaj'!$C$1:$C$3329))),ROWS(BG$4:BG193))))</f>
        <v/>
      </c>
      <c r="BH193" s="38" t="str">
        <f t="array" ref="BH193">IF(ROWS(BH$4:BH193)&gt;BH$1,"",INDEX('malzeme montaj'!$C$1:$C$3329,SMALL(IF('malzeme montaj'!$B$1:$B$3329=BH$3,IF('malzeme montaj'!$C$1:$C$3329&lt;&gt;"",ROW('malzeme montaj'!$C$1:$C$3329))),ROWS(BH$4:BH193))))</f>
        <v/>
      </c>
      <c r="BI193" s="38" t="str">
        <f t="array" ref="BI193">IF(ROWS(BI$4:BI193)&gt;BI$1,"",INDEX('malzeme montaj'!$C$1:$C$3329,SMALL(IF('malzeme montaj'!$B$1:$B$3329=BI$3,IF('malzeme montaj'!$C$1:$C$3329&lt;&gt;"",ROW('malzeme montaj'!$C$1:$C$3329))),ROWS(BI$4:BI193))))</f>
        <v/>
      </c>
      <c r="BJ193" s="38" t="str">
        <f t="array" ref="BJ193">IF(ROWS(BJ$4:BJ193)&gt;BJ$1,"",INDEX('malzeme montaj'!$C$1:$C$3329,SMALL(IF('malzeme montaj'!$B$1:$B$3329=BJ$3,IF('malzeme montaj'!$C$1:$C$3329&lt;&gt;"",ROW('malzeme montaj'!$C$1:$C$3329))),ROWS(BJ$4:BJ193))))</f>
        <v/>
      </c>
      <c r="BK193" s="38" t="str">
        <f t="array" ref="BK193">IF(ROWS(BK$4:BK193)&gt;BK$1,"",INDEX('malzeme montaj'!$C$1:$C$3329,SMALL(IF('malzeme montaj'!$B$1:$B$3329=BK$3,IF('malzeme montaj'!$C$1:$C$3329&lt;&gt;"",ROW('malzeme montaj'!$C$1:$C$3329))),ROWS(BK$4:BK193))))</f>
        <v/>
      </c>
      <c r="BL193" s="38" t="str">
        <f t="array" ref="BL193">IF(ROWS(BL$4:BL193)&gt;BL$1,"",INDEX('malzeme montaj'!$C$1:$C$3329,SMALL(IF('malzeme montaj'!$B$1:$B$3329=BL$3,IF('malzeme montaj'!$C$1:$C$3329&lt;&gt;"",ROW('malzeme montaj'!$C$1:$C$3329))),ROWS(BL$4:BL193))))</f>
        <v/>
      </c>
      <c r="BM193" s="38" t="str">
        <f t="array" ref="BM193">IF(ROWS(BM$4:BM193)&gt;BM$1,"",INDEX('malzeme montaj'!$C$1:$C$3329,SMALL(IF('malzeme montaj'!$B$1:$B$3329=BM$3,IF('malzeme montaj'!$C$1:$C$3329&lt;&gt;"",ROW('malzeme montaj'!$C$1:$C$3329))),ROWS(BM$4:BM193))))</f>
        <v/>
      </c>
      <c r="BN193" s="38" t="str">
        <f t="array" ref="BN193">IF(ROWS(BN$4:BN193)&gt;BN$1,"",INDEX('malzeme montaj'!$C$1:$C$3329,SMALL(IF('malzeme montaj'!$B$1:$B$3329=BN$3,IF('malzeme montaj'!$C$1:$C$3329&lt;&gt;"",ROW('malzeme montaj'!$C$1:$C$3329))),ROWS(BN$4:BN193))))</f>
        <v/>
      </c>
      <c r="BO193" s="38" t="str">
        <f t="array" ref="BO193">IF(ROWS(BO$4:BO193)&gt;BO$1,"",INDEX('malzeme montaj'!$C$1:$C$3329,SMALL(IF('malzeme montaj'!$B$1:$B$3329=BO$3,IF('malzeme montaj'!$C$1:$C$3329&lt;&gt;"",ROW('malzeme montaj'!$C$1:$C$3329))),ROWS(BO$4:BO193))))</f>
        <v/>
      </c>
      <c r="BP193" s="38" t="str">
        <f t="array" ref="BP193">IF(ROWS(BP$4:BP193)&gt;BP$1,"",INDEX('malzeme montaj'!$C$1:$C$3329,SMALL(IF('malzeme montaj'!$B$1:$B$3329=BP$3,IF('malzeme montaj'!$C$1:$C$3329&lt;&gt;"",ROW('malzeme montaj'!$C$1:$C$3329))),ROWS(BP$4:BP193))))</f>
        <v/>
      </c>
      <c r="BQ193" s="38" t="str">
        <f t="array" ref="BQ193">IF(ROWS(BQ$4:BQ193)&gt;BQ$1,"",INDEX('malzeme montaj'!$C$1:$C$3329,SMALL(IF('malzeme montaj'!$B$1:$B$3329=BQ$3,IF('malzeme montaj'!$C$1:$C$3329&lt;&gt;"",ROW('malzeme montaj'!$C$1:$C$3329))),ROWS(BQ$4:BQ193))))</f>
        <v/>
      </c>
      <c r="BR193" s="38" t="str">
        <f t="array" ref="BR193">IF(ROWS(BR$4:BR193)&gt;BR$1,"",INDEX('malzeme montaj'!$C$1:$C$3329,SMALL(IF('malzeme montaj'!$B$1:$B$3329=BR$3,IF('malzeme montaj'!$C$1:$C$3329&lt;&gt;"",ROW('malzeme montaj'!$C$1:$C$3329))),ROWS(BR$4:BR193))))</f>
        <v/>
      </c>
      <c r="BS193" s="38" t="str">
        <f t="array" ref="BS193">IF(ROWS(BS$4:BS193)&gt;BS$1,"",INDEX('malzeme montaj'!$C$1:$C$3329,SMALL(IF('malzeme montaj'!$B$1:$B$3329=BS$3,IF('malzeme montaj'!$C$1:$C$3329&lt;&gt;"",ROW('malzeme montaj'!$C$1:$C$3329))),ROWS(BS$4:BS193))))</f>
        <v/>
      </c>
      <c r="BT193" s="38" t="str">
        <f t="array" ref="BT193">IF(ROWS(BT$4:BT193)&gt;BT$1,"",INDEX('malzeme montaj'!$C$1:$C$3329,SMALL(IF('malzeme montaj'!$B$1:$B$3329=BT$3,IF('malzeme montaj'!$C$1:$C$3329&lt;&gt;"",ROW('malzeme montaj'!$C$1:$C$3329))),ROWS(BT$4:BT193))))</f>
        <v/>
      </c>
      <c r="BU193" s="34" t="str">
        <f t="array" ref="BU193">IF(ROWS(BU$4:BU193)&gt;BU$1,"",INDEX('malzeme montaj'!$C$1:$C$3329,SMALL(IF('malzeme montaj'!$B$1:$B$3329=BU$3,IF('malzeme montaj'!$C$1:$C$3329&lt;&gt;"",ROW('malzeme montaj'!$C$1:$C$3329))),ROWS(BU$4:BU193))))</f>
        <v/>
      </c>
      <c r="BV193" s="34" t="str">
        <f t="array" ref="BV193">IF(ROWS(BV$4:BV193)&gt;BV$1,"",INDEX('malzeme montaj'!$C$1:$C$3329,SMALL(IF('malzeme montaj'!$B$1:$B$3329=BV$3,IF('malzeme montaj'!$C$1:$C$3329&lt;&gt;"",ROW('malzeme montaj'!$C$1:$C$3329))),ROWS(BV$4:BV193))))</f>
        <v/>
      </c>
      <c r="BW193" s="34" t="str">
        <f t="array" ref="BW193">IF(ROWS(BW$4:BW193)&gt;BW$1,"",INDEX('malzeme montaj'!$C$1:$C$3329,SMALL(IF('malzeme montaj'!$B$1:$B$3329=BW$3,IF('malzeme montaj'!$C$1:$C$3329&lt;&gt;"",ROW('malzeme montaj'!$C$1:$C$3329))),ROWS(BW$4:BW193))))</f>
        <v/>
      </c>
      <c r="BX193" s="34" t="str">
        <f t="array" ref="BX193">IF(ROWS(BX$4:BX193)&gt;BX$1,"",INDEX('malzeme montaj'!$C$1:$C$3329,SMALL(IF('malzeme montaj'!$B$1:$B$3329=BX$3,IF('malzeme montaj'!$C$1:$C$3329&lt;&gt;"",ROW('malzeme montaj'!$C$1:$C$3329))),ROWS(BX$4:BX193))))</f>
        <v/>
      </c>
      <c r="BY193" s="34" t="str">
        <f t="array" ref="BY193">IF(ROWS(BY$4:BY193)&gt;BY$1,"",INDEX('malzeme montaj'!$C$1:$C$3329,SMALL(IF('malzeme montaj'!$B$1:$B$3329=BY$3,IF('malzeme montaj'!$C$1:$C$3329&lt;&gt;"",ROW('malzeme montaj'!$C$1:$C$3329))),ROWS(BY$4:BY193))))</f>
        <v/>
      </c>
      <c r="BZ193" s="34" t="str">
        <f t="array" ref="BZ193">IF(ROWS(BZ$4:BZ193)&gt;BZ$1,"",INDEX('malzeme montaj'!$C$1:$C$3329,SMALL(IF('malzeme montaj'!$B$1:$B$3329=BZ$3,IF('malzeme montaj'!$C$1:$C$3329&lt;&gt;"",ROW('malzeme montaj'!$C$1:$C$3329))),ROWS(BZ$4:BZ193))))</f>
        <v/>
      </c>
      <c r="CA193" s="34" t="str">
        <f t="array" ref="CA193">IF(ROWS(CA$4:CA193)&gt;CA$1,"",INDEX('malzeme montaj'!$C$1:$C$3329,SMALL(IF('malzeme montaj'!$B$1:$B$3329=CA$3,IF('malzeme montaj'!$C$1:$C$3329&lt;&gt;"",ROW('malzeme montaj'!$C$1:$C$3329))),ROWS(CA$4:CA193))))</f>
        <v/>
      </c>
      <c r="CB193" s="34" t="str">
        <f t="array" ref="CB193">IF(ROWS(CB$4:CB193)&gt;CB$1,"",INDEX('malzeme montaj'!$C$1:$C$3329,SMALL(IF('malzeme montaj'!$B$1:$B$3329=CB$3,IF('malzeme montaj'!$C$1:$C$3329&lt;&gt;"",ROW('malzeme montaj'!$C$1:$C$3329))),ROWS(CB$4:CB193))))</f>
        <v/>
      </c>
      <c r="CC193" s="34" t="str">
        <f t="array" ref="CC193">IF(ROWS(CC$4:CC193)&gt;CC$1,"",INDEX('malzeme montaj'!$C$1:$C$3329,SMALL(IF('malzeme montaj'!$B$1:$B$3329=CC$3,IF('malzeme montaj'!$C$1:$C$3329&lt;&gt;"",ROW('malzeme montaj'!$C$1:$C$3329))),ROWS(CC$4:CC193))))</f>
        <v/>
      </c>
      <c r="CD193" s="34" t="str">
        <f t="array" ref="CD193">IF(ROWS(CD$4:CD193)&gt;CD$1,"",INDEX('malzeme montaj'!$C$1:$C$3329,SMALL(IF('malzeme montaj'!$B$1:$B$3329=CD$3,IF('malzeme montaj'!$C$1:$C$3329&lt;&gt;"",ROW('malzeme montaj'!$C$1:$C$3329))),ROWS(CD$4:CD193))))</f>
        <v/>
      </c>
      <c r="CE193" s="34" t="str">
        <f t="array" ref="CE193">IF(ROWS(CE$4:CE193)&gt;CE$1,"",INDEX('malzeme montaj'!$C$1:$C$3329,SMALL(IF('malzeme montaj'!$B$1:$B$3329=CE$3,IF('malzeme montaj'!$C$1:$C$3329&lt;&gt;"",ROW('malzeme montaj'!$C$1:$C$3329))),ROWS(CE$4:CE193))))</f>
        <v/>
      </c>
      <c r="CF193" s="34" t="str">
        <f t="array" ref="CF193">IF(ROWS(CF$4:CF193)&gt;CF$1,"",INDEX('malzeme montaj'!$C$1:$C$3329,SMALL(IF('malzeme montaj'!$B$1:$B$3329=CF$3,IF('malzeme montaj'!$C$1:$C$3329&lt;&gt;"",ROW('malzeme montaj'!$C$1:$C$3329))),ROWS(CF$4:CF193))))</f>
        <v/>
      </c>
      <c r="CG193" s="34" t="str">
        <f t="array" ref="CG193">IF(ROWS(CG$4:CG193)&gt;CG$1,"",INDEX('malzeme montaj'!$C$1:$C$3329,SMALL(IF('malzeme montaj'!$B$1:$B$3329=CG$3,IF('malzeme montaj'!$C$1:$C$3329&lt;&gt;"",ROW('malzeme montaj'!$C$1:$C$3329))),ROWS(CG$4:CG193))))</f>
        <v/>
      </c>
      <c r="CH193" s="34" t="str">
        <f t="array" ref="CH193">IF(ROWS(CH$4:CH193)&gt;CH$1,"",INDEX('malzeme montaj'!$C$1:$C$3329,SMALL(IF('malzeme montaj'!$B$1:$B$3329=CH$3,IF('malzeme montaj'!$C$1:$C$3329&lt;&gt;"",ROW('malzeme montaj'!$C$1:$C$3329))),ROWS(CH$4:CH193))))</f>
        <v/>
      </c>
      <c r="CI193" s="34" t="str">
        <f t="array" ref="CI193">IF(ROWS(CI$4:CI193)&gt;CI$1,"",INDEX('malzeme montaj'!$C$1:$C$3329,SMALL(IF('malzeme montaj'!$B$1:$B$3329=CI$3,IF('malzeme montaj'!$C$1:$C$3329&lt;&gt;"",ROW('malzeme montaj'!$C$1:$C$3329))),ROWS(CI$4:CI193))))</f>
        <v/>
      </c>
      <c r="CJ193" s="34" t="str">
        <f t="array" ref="CJ193">IF(ROWS(CJ$4:CJ193)&gt;CJ$1,"",INDEX('malzeme montaj'!$C$1:$C$3329,SMALL(IF('malzeme montaj'!$B$1:$B$3329=CJ$3,IF('malzeme montaj'!$C$1:$C$3329&lt;&gt;"",ROW('malzeme montaj'!$C$1:$C$3329))),ROWS(CJ$4:CJ193))))</f>
        <v/>
      </c>
      <c r="CK193" s="34" t="str">
        <f t="array" ref="CK193">IF(ROWS(CK$4:CK193)&gt;CK$1,"",INDEX('malzeme montaj'!$C$1:$C$3329,SMALL(IF('malzeme montaj'!$B$1:$B$3329=CK$3,IF('malzeme montaj'!$C$1:$C$3329&lt;&gt;"",ROW('malzeme montaj'!$C$1:$C$3329))),ROWS(CK$4:CK193))))</f>
        <v/>
      </c>
      <c r="CL193" s="34" t="str">
        <f t="array" ref="CL193">IF(ROWS(CL$4:CL193)&gt;CL$1,"",INDEX('malzeme montaj'!$C$1:$C$3329,SMALL(IF('malzeme montaj'!$B$1:$B$3329=CL$3,IF('malzeme montaj'!$C$1:$C$3329&lt;&gt;"",ROW('malzeme montaj'!$C$1:$C$3329))),ROWS(CL$4:CL193))))</f>
        <v/>
      </c>
      <c r="CM193" s="34" t="str">
        <f t="array" ref="CM193">IF(ROWS(CM$4:CM193)&gt;CM$1,"",INDEX('malzeme montaj'!$C$1:$C$3329,SMALL(IF('malzeme montaj'!$B$1:$B$3329=CM$3,IF('malzeme montaj'!$C$1:$C$3329&lt;&gt;"",ROW('malzeme montaj'!$C$1:$C$3329))),ROWS(CM$4:CM193))))</f>
        <v/>
      </c>
      <c r="CN193" s="34" t="str">
        <f t="array" ref="CN193">IF(ROWS(CN$4:CN193)&gt;CN$1,"",INDEX('malzeme montaj'!$C$1:$C$3329,SMALL(IF('malzeme montaj'!$B$1:$B$3329=CN$3,IF('malzeme montaj'!$C$1:$C$3329&lt;&gt;"",ROW('malzeme montaj'!$C$1:$C$3329))),ROWS(CN$4:CN193))))</f>
        <v/>
      </c>
      <c r="CO193" s="34" t="str">
        <f t="array" ref="CO193">IF(ROWS(CO$4:CO193)&gt;CO$1,"",INDEX('malzeme montaj'!$C$1:$C$3329,SMALL(IF('malzeme montaj'!$B$1:$B$3329=CO$3,IF('malzeme montaj'!$C$1:$C$3329&lt;&gt;"",ROW('malzeme montaj'!$C$1:$C$3329))),ROWS(CO$4:CO193))))</f>
        <v/>
      </c>
      <c r="CP193" s="34" t="str">
        <f t="array" ref="CP193">IF(ROWS(CP$4:CP193)&gt;CP$1,"",INDEX('malzeme montaj'!$C$1:$C$3329,SMALL(IF('malzeme montaj'!$B$1:$B$3329=CP$3,IF('malzeme montaj'!$C$1:$C$3329&lt;&gt;"",ROW('malzeme montaj'!$C$1:$C$3329))),ROWS(CP$4:CP193))))</f>
        <v/>
      </c>
      <c r="CQ193" s="34" t="str">
        <f t="array" ref="CQ193">IF(ROWS(CQ$4:CQ193)&gt;CQ$1,"",INDEX('malzeme montaj'!$C$1:$C$3329,SMALL(IF('malzeme montaj'!$B$1:$B$3329=CQ$3,IF('malzeme montaj'!$C$1:$C$3329&lt;&gt;"",ROW('malzeme montaj'!$C$1:$C$3329))),ROWS(CQ$4:CQ193))))</f>
        <v/>
      </c>
      <c r="CR193" s="34" t="str">
        <f t="array" ref="CR193">IF(ROWS(CR$4:CR193)&gt;CR$1,"",INDEX('malzeme montaj'!$C$1:$C$3329,SMALL(IF('malzeme montaj'!$B$1:$B$3329=CR$3,IF('malzeme montaj'!$C$1:$C$3329&lt;&gt;"",ROW('malzeme montaj'!$C$1:$C$3329))),ROWS(CR$4:CR193))))</f>
        <v/>
      </c>
      <c r="CS193" s="34" t="str">
        <f t="array" ref="CS193">IF(ROWS(CS$4:CS193)&gt;CS$1,"",INDEX('malzeme montaj'!$C$1:$C$3329,SMALL(IF('malzeme montaj'!$B$1:$B$3329=CS$3,IF('malzeme montaj'!$C$1:$C$3329&lt;&gt;"",ROW('malzeme montaj'!$C$1:$C$3329))),ROWS(CS$4:CS193))))</f>
        <v/>
      </c>
      <c r="CT193" s="34" t="str">
        <f t="array" ref="CT193">IF(ROWS(CT$4:CT193)&gt;CT$1,"",INDEX('malzeme montaj'!$C$1:$C$3329,SMALL(IF('malzeme montaj'!$B$1:$B$3329=CT$3,IF('malzeme montaj'!$C$1:$C$3329&lt;&gt;"",ROW('malzeme montaj'!$C$1:$C$3329))),ROWS(CT$4:CT193))))</f>
        <v/>
      </c>
      <c r="CU193" s="34" t="str">
        <f t="array" ref="CU193">IF(ROWS(CU$4:CU193)&gt;CU$1,"",INDEX('malzeme montaj'!$C$1:$C$3329,SMALL(IF('malzeme montaj'!$B$1:$B$3329=CU$3,IF('malzeme montaj'!$C$1:$C$3329&lt;&gt;"",ROW('malzeme montaj'!$C$1:$C$3329))),ROWS(CU$4:CU193))))</f>
        <v/>
      </c>
      <c r="CV193" s="34" t="str">
        <f t="array" ref="CV193">IF(ROWS(CV$4:CV193)&gt;CV$1,"",INDEX('malzeme montaj'!$C$1:$C$3329,SMALL(IF('malzeme montaj'!$B$1:$B$3329=CV$3,IF('malzeme montaj'!$C$1:$C$3329&lt;&gt;"",ROW('malzeme montaj'!$C$1:$C$3329))),ROWS(CV$4:CV193))))</f>
        <v/>
      </c>
      <c r="CW193" s="34" t="str">
        <f t="array" ref="CW193">IF(ROWS(CW$4:CW193)&gt;CW$1,"",INDEX('malzeme montaj'!$C$1:$C$3329,SMALL(IF('malzeme montaj'!$B$1:$B$3329=CW$3,IF('malzeme montaj'!$C$1:$C$3329&lt;&gt;"",ROW('malzeme montaj'!$C$1:$C$3329))),ROWS(CW$4:CW193))))</f>
        <v/>
      </c>
      <c r="CX193" s="34" t="str">
        <f t="array" ref="CX193">IF(ROWS(CX$4:CX193)&gt;CX$1,"",INDEX('malzeme montaj'!$C$1:$C$3329,SMALL(IF('malzeme montaj'!$B$1:$B$3329=CX$3,IF('malzeme montaj'!$C$1:$C$3329&lt;&gt;"",ROW('malzeme montaj'!$C$1:$C$3329))),ROWS(CX$4:CX193))))</f>
        <v/>
      </c>
      <c r="CY193" s="34" t="str">
        <f t="array" ref="CY193">IF(ROWS(CY$4:CY193)&gt;CY$1,"",INDEX('malzeme montaj'!$C$1:$C$3329,SMALL(IF('malzeme montaj'!$B$1:$B$3329=CY$3,IF('malzeme montaj'!$C$1:$C$3329&lt;&gt;"",ROW('malzeme montaj'!$C$1:$C$3329))),ROWS(CY$4:CY193))))</f>
        <v/>
      </c>
      <c r="CZ193" s="34" t="str">
        <f t="array" ref="CZ193">IF(ROWS(CZ$4:CZ193)&gt;CZ$1,"",INDEX('malzeme montaj'!$C$1:$C$3329,SMALL(IF('malzeme montaj'!$B$1:$B$3329=CZ$3,IF('malzeme montaj'!$C$1:$C$3329&lt;&gt;"",ROW('malzeme montaj'!$C$1:$C$3329))),ROWS(CZ$4:CZ193))))</f>
        <v/>
      </c>
      <c r="DA193" s="34" t="str">
        <f t="array" ref="DA193">IF(ROWS(DA$4:DA193)&gt;DA$1,"",INDEX('malzeme montaj'!$C$1:$C$3329,SMALL(IF('malzeme montaj'!$B$1:$B$3329=DA$3,IF('malzeme montaj'!$C$1:$C$3329&lt;&gt;"",ROW('malzeme montaj'!$C$1:$C$3329))),ROWS(DA$4:DA193))))</f>
        <v/>
      </c>
      <c r="DB193" s="34" t="str">
        <f t="array" ref="DB193">IF(ROWS(DB$4:DB193)&gt;DB$1,"",INDEX('malzeme montaj'!$C$1:$C$3329,SMALL(IF('malzeme montaj'!$B$1:$B$3329=DB$3,IF('malzeme montaj'!$C$1:$C$3329&lt;&gt;"",ROW('malzeme montaj'!$C$1:$C$3329))),ROWS(DB$4:DB193))))</f>
        <v/>
      </c>
      <c r="DC193" s="34" t="str">
        <f t="array" ref="DC193">IF(ROWS(DC$4:DC193)&gt;DC$1,"",INDEX('malzeme montaj'!$C$1:$C$3329,SMALL(IF('malzeme montaj'!$B$1:$B$3329=DC$3,IF('malzeme montaj'!$C$1:$C$3329&lt;&gt;"",ROW('malzeme montaj'!$C$1:$C$3329))),ROWS(DC$4:DC193))))</f>
        <v/>
      </c>
      <c r="DD193" s="34" t="str">
        <f t="array" ref="DD193">IF(ROWS(DD$4:DD193)&gt;DD$1,"",INDEX('malzeme montaj'!$C$1:$C$3329,SMALL(IF('malzeme montaj'!$B$1:$B$3329=DD$3,IF('malzeme montaj'!$C$1:$C$3329&lt;&gt;"",ROW('malzeme montaj'!$C$1:$C$3329))),ROWS(DD$4:DD193))))</f>
        <v/>
      </c>
      <c r="DE193" s="34" t="str">
        <f t="array" ref="DE193">IF(ROWS(DE$4:DE193)&gt;DE$1,"",INDEX('malzeme montaj'!$C$1:$C$3329,SMALL(IF('malzeme montaj'!$B$1:$B$3329=DE$3,IF('malzeme montaj'!$C$1:$C$3329&lt;&gt;"",ROW('malzeme montaj'!$C$1:$C$3329))),ROWS(DE$4:DE193))))</f>
        <v/>
      </c>
      <c r="DF193" s="34" t="str">
        <f t="array" ref="DF193">IF(ROWS(DF$4:DF193)&gt;DF$1,"",INDEX('malzeme montaj'!$C$1:$C$3329,SMALL(IF('malzeme montaj'!$B$1:$B$3329=DF$3,IF('malzeme montaj'!$C$1:$C$3329&lt;&gt;"",ROW('malzeme montaj'!$C$1:$C$3329))),ROWS(DF$4:DF193))))</f>
        <v/>
      </c>
      <c r="DG193" s="34" t="str">
        <f t="array" ref="DG193">IF(ROWS(DG$4:DG193)&gt;DG$1,"",INDEX('malzeme montaj'!$C$1:$C$3329,SMALL(IF('malzeme montaj'!$B$1:$B$3329=DG$3,IF('malzeme montaj'!$C$1:$C$3329&lt;&gt;"",ROW('malzeme montaj'!$C$1:$C$3329))),ROWS(DG$4:DG193))))</f>
        <v/>
      </c>
      <c r="DH193" s="34" t="str">
        <f t="array" ref="DH193">IF(ROWS(DH$4:DH193)&gt;DH$1,"",INDEX('malzeme montaj'!$C$1:$C$3329,SMALL(IF('malzeme montaj'!$B$1:$B$3329=DH$3,IF('malzeme montaj'!$C$1:$C$3329&lt;&gt;"",ROW('malzeme montaj'!$C$1:$C$3329))),ROWS(DH$4:DH193))))</f>
        <v/>
      </c>
      <c r="DI193" s="34" t="str">
        <f t="array" ref="DI193">IF(ROWS(DI$4:DI193)&gt;DI$1,"",INDEX('malzeme montaj'!$C$1:$C$3329,SMALL(IF('malzeme montaj'!$B$1:$B$3329=DI$3,IF('malzeme montaj'!$C$1:$C$3329&lt;&gt;"",ROW('malzeme montaj'!$C$1:$C$3329))),ROWS(DI$4:DI193))))</f>
        <v/>
      </c>
      <c r="DJ193" s="34" t="str">
        <f t="array" ref="DJ193">IF(ROWS(DJ$4:DJ193)&gt;DJ$1,"",INDEX('malzeme montaj'!$C$1:$C$3329,SMALL(IF('malzeme montaj'!$B$1:$B$3329=DJ$3,IF('malzeme montaj'!$C$1:$C$3329&lt;&gt;"",ROW('malzeme montaj'!$C$1:$C$3329))),ROWS(DJ$4:DJ193))))</f>
        <v/>
      </c>
      <c r="DK193" s="34" t="str">
        <f t="array" ref="DK193">IF(ROWS(DK$4:DK193)&gt;DK$1,"",INDEX('malzeme montaj'!$C$1:$C$3329,SMALL(IF('malzeme montaj'!$B$1:$B$3329=DK$3,IF('malzeme montaj'!$C$1:$C$3329&lt;&gt;"",ROW('malzeme montaj'!$C$1:$C$3329))),ROWS(DK$4:DK193))))</f>
        <v/>
      </c>
      <c r="DL193" s="34" t="str">
        <f t="array" ref="DL193">IF(ROWS(DL$4:DL193)&gt;DL$1,"",INDEX('malzeme montaj'!$C$1:$C$3329,SMALL(IF('malzeme montaj'!$B$1:$B$3329=DL$3,IF('malzeme montaj'!$C$1:$C$3329&lt;&gt;"",ROW('malzeme montaj'!$C$1:$C$3329))),ROWS(DL$4:DL193))))</f>
        <v/>
      </c>
      <c r="DM193" s="34" t="str">
        <f t="array" ref="DM193">IF(ROWS(DM$4:DM193)&gt;DM$1,"",INDEX('malzeme montaj'!$C$1:$C$3329,SMALL(IF('malzeme montaj'!$B$1:$B$3329=DM$3,IF('malzeme montaj'!$C$1:$C$3329&lt;&gt;"",ROW('malzeme montaj'!$C$1:$C$3329))),ROWS(DM$4:DM193))))</f>
        <v/>
      </c>
      <c r="DN193" s="34" t="str">
        <f t="array" ref="DN193">IF(ROWS(DN$4:DN193)&gt;DN$1,"",INDEX('malzeme montaj'!$C$1:$C$3329,SMALL(IF('malzeme montaj'!$B$1:$B$3329=DN$3,IF('malzeme montaj'!$C$1:$C$3329&lt;&gt;"",ROW('malzeme montaj'!$C$1:$C$3329))),ROWS(DN$4:DN193))))</f>
        <v/>
      </c>
      <c r="DO193" s="34" t="str">
        <f t="array" ref="DO193">IF(ROWS(DO$4:DO193)&gt;DO$1,"",INDEX('malzeme montaj'!$C$1:$C$3329,SMALL(IF('malzeme montaj'!$B$1:$B$3329=DO$3,IF('malzeme montaj'!$C$1:$C$3329&lt;&gt;"",ROW('malzeme montaj'!$C$1:$C$3329))),ROWS(DO$4:DO193))))</f>
        <v/>
      </c>
      <c r="DP193" s="34" t="str">
        <f t="array" ref="DP193">IF(ROWS(DP$4:DP193)&gt;DP$1,"",INDEX('malzeme montaj'!$C$1:$C$3329,SMALL(IF('malzeme montaj'!$B$1:$B$3329=DP$3,IF('malzeme montaj'!$C$1:$C$3329&lt;&gt;"",ROW('malzeme montaj'!$C$1:$C$3329))),ROWS(DP$4:DP193))))</f>
        <v/>
      </c>
      <c r="DQ193" s="34" t="str">
        <f t="array" ref="DQ193">IF(ROWS(DQ$4:DQ193)&gt;DQ$1,"",INDEX('malzeme montaj'!$C$1:$C$3329,SMALL(IF('malzeme montaj'!$B$1:$B$3329=DQ$3,IF('malzeme montaj'!$C$1:$C$3329&lt;&gt;"",ROW('malzeme montaj'!$C$1:$C$3329))),ROWS(DQ$4:DQ193))))</f>
        <v/>
      </c>
      <c r="DR193" s="34" t="str">
        <f t="array" ref="DR193">IF(ROWS(DR$4:DR193)&gt;DR$1,"",INDEX('malzeme montaj'!$C$1:$C$3329,SMALL(IF('malzeme montaj'!$B$1:$B$3329=DR$3,IF('malzeme montaj'!$C$1:$C$3329&lt;&gt;"",ROW('malzeme montaj'!$C$1:$C$3329))),ROWS(DR$4:DR193))))</f>
        <v/>
      </c>
      <c r="DS193" s="34" t="str">
        <f t="array" ref="DS193">IF(ROWS(DS$4:DS193)&gt;DS$1,"",INDEX('malzeme montaj'!$C$1:$C$3329,SMALL(IF('malzeme montaj'!$B$1:$B$3329=DS$3,IF('malzeme montaj'!$C$1:$C$3329&lt;&gt;"",ROW('malzeme montaj'!$C$1:$C$3329))),ROWS(DS$4:DS193))))</f>
        <v/>
      </c>
      <c r="DT193" s="34" t="str">
        <f t="array" ref="DT193">IF(ROWS(DT$4:DT193)&gt;DT$1,"",INDEX('malzeme montaj'!$C$1:$C$3329,SMALL(IF('malzeme montaj'!$B$1:$B$3329=DT$3,IF('malzeme montaj'!$C$1:$C$3329&lt;&gt;"",ROW('malzeme montaj'!$C$1:$C$3329))),ROWS(DT$4:DT193))))</f>
        <v/>
      </c>
      <c r="DU193" s="34" t="str">
        <f t="array" ref="DU193">IF(ROWS(DU$4:DU193)&gt;DU$1,"",INDEX('malzeme montaj'!$C$1:$C$3329,SMALL(IF('malzeme montaj'!$B$1:$B$3329=DU$3,IF('malzeme montaj'!$C$1:$C$3329&lt;&gt;"",ROW('malzeme montaj'!$C$1:$C$3329))),ROWS(DU$4:DU193))))</f>
        <v/>
      </c>
      <c r="DV193" s="34" t="str">
        <f t="array" ref="DV193">IF(ROWS(DV$4:DV193)&gt;DV$1,"",INDEX('malzeme montaj'!$C$1:$C$3329,SMALL(IF('malzeme montaj'!$B$1:$B$3329=DV$3,IF('malzeme montaj'!$C$1:$C$3329&lt;&gt;"",ROW('malzeme montaj'!$C$1:$C$3329))),ROWS(DV$4:DV193))))</f>
        <v/>
      </c>
      <c r="DW193" s="34" t="str">
        <f t="array" ref="DW193">IF(ROWS(DW$4:DW193)&gt;DW$1,"",INDEX('malzeme montaj'!$C$1:$C$3329,SMALL(IF('malzeme montaj'!$B$1:$B$3329=DW$3,IF('malzeme montaj'!$C$1:$C$3329&lt;&gt;"",ROW('malzeme montaj'!$C$1:$C$3329))),ROWS(DW$4:DW193))))</f>
        <v/>
      </c>
      <c r="DX193" s="34" t="str">
        <f t="array" ref="DX193">IF(ROWS(DX$4:DX193)&gt;DX$1,"",INDEX('malzeme montaj'!$C$1:$C$3329,SMALL(IF('malzeme montaj'!$B$1:$B$3329=DX$3,IF('malzeme montaj'!$C$1:$C$3329&lt;&gt;"",ROW('malzeme montaj'!$C$1:$C$3329))),ROWS(DX$4:DX193))))</f>
        <v/>
      </c>
      <c r="DY193" s="34" t="str">
        <f t="array" ref="DY193">IF(ROWS(DY$4:DY193)&gt;DY$1,"",INDEX('malzeme montaj'!$C$1:$C$3329,SMALL(IF('malzeme montaj'!$B$1:$B$3329=DY$3,IF('malzeme montaj'!$C$1:$C$3329&lt;&gt;"",ROW('malzeme montaj'!$C$1:$C$3329))),ROWS(DY$4:DY193))))</f>
        <v/>
      </c>
      <c r="DZ193" s="34" t="str">
        <f t="array" ref="DZ193">IF(ROWS(DZ$4:DZ193)&gt;DZ$1,"",INDEX('malzeme montaj'!$C$1:$C$3329,SMALL(IF('malzeme montaj'!$B$1:$B$3329=DZ$3,IF('malzeme montaj'!$C$1:$C$3329&lt;&gt;"",ROW('malzeme montaj'!$C$1:$C$3329))),ROWS(DZ$4:DZ193))))</f>
        <v/>
      </c>
      <c r="EA193" s="34" t="str">
        <f t="array" ref="EA193">IF(ROWS(EA$4:EA193)&gt;EA$1,"",INDEX('malzeme montaj'!$C$1:$C$3329,SMALL(IF('malzeme montaj'!$B$1:$B$3329=EA$3,IF('malzeme montaj'!$C$1:$C$3329&lt;&gt;"",ROW('malzeme montaj'!$C$1:$C$3329))),ROWS(EA$4:EA193))))</f>
        <v/>
      </c>
      <c r="EB193" s="34" t="str">
        <f t="array" ref="EB193">IF(ROWS(EB$4:EB193)&gt;EB$1,"",INDEX('malzeme montaj'!$C$1:$C$3329,SMALL(IF('malzeme montaj'!$B$1:$B$3329=EB$3,IF('malzeme montaj'!$C$1:$C$3329&lt;&gt;"",ROW('malzeme montaj'!$C$1:$C$3329))),ROWS(EB$4:EB193))))</f>
        <v/>
      </c>
      <c r="EC193" s="34" t="str">
        <f t="array" ref="EC193">IF(ROWS(EC$4:EC193)&gt;EC$1,"",INDEX('malzeme montaj'!$C$1:$C$3329,SMALL(IF('malzeme montaj'!$B$1:$B$3329=EC$3,IF('malzeme montaj'!$C$1:$C$3329&lt;&gt;"",ROW('malzeme montaj'!$C$1:$C$3329))),ROWS(EC$4:EC193))))</f>
        <v/>
      </c>
      <c r="ED193" s="34" t="str">
        <f t="array" ref="ED193">IF(ROWS(ED$4:ED193)&gt;ED$1,"",INDEX('malzeme montaj'!$C$1:$C$3329,SMALL(IF('malzeme montaj'!$B$1:$B$3329=ED$3,IF('malzeme montaj'!$C$1:$C$3329&lt;&gt;"",ROW('malzeme montaj'!$C$1:$C$3329))),ROWS(ED$4:ED193))))</f>
        <v/>
      </c>
      <c r="EE193" s="34" t="str">
        <f t="array" ref="EE193">IF(ROWS(EE$4:EE193)&gt;EE$1,"",INDEX('malzeme montaj'!$C$1:$C$3329,SMALL(IF('malzeme montaj'!$B$1:$B$3329=EE$3,IF('malzeme montaj'!$C$1:$C$3329&lt;&gt;"",ROW('malzeme montaj'!$C$1:$C$3329))),ROWS(EE$4:EE193))))</f>
        <v/>
      </c>
      <c r="EF193" s="34" t="str">
        <f t="array" ref="EF193">IF(ROWS(EF$4:EF193)&gt;EF$1,"",INDEX('malzeme montaj'!$C$1:$C$3329,SMALL(IF('malzeme montaj'!$B$1:$B$3329=EF$3,IF('malzeme montaj'!$C$1:$C$3329&lt;&gt;"",ROW('malzeme montaj'!$C$1:$C$3329))),ROWS(EF$4:EF193))))</f>
        <v/>
      </c>
      <c r="EG193" s="34" t="str">
        <f t="array" ref="EG193">IF(ROWS(EG$4:EG193)&gt;EG$1,"",INDEX('malzeme montaj'!$C$1:$C$3329,SMALL(IF('malzeme montaj'!$B$1:$B$3329=EG$3,IF('malzeme montaj'!$C$1:$C$3329&lt;&gt;"",ROW('malzeme montaj'!$C$1:$C$3329))),ROWS(EG$4:EG193))))</f>
        <v/>
      </c>
      <c r="EH193" s="34" t="str">
        <f t="array" ref="EH193">IF(ROWS(EH$4:EH193)&gt;EH$1,"",INDEX('malzeme montaj'!$C$1:$C$3329,SMALL(IF('malzeme montaj'!$B$1:$B$3329=EH$3,IF('malzeme montaj'!$C$1:$C$3329&lt;&gt;"",ROW('malzeme montaj'!$C$1:$C$3329))),ROWS(EH$4:EH193))))</f>
        <v/>
      </c>
      <c r="EI193" s="34" t="str">
        <f t="array" ref="EI193">IF(ROWS(EI$4:EI193)&gt;EI$1,"",INDEX('malzeme montaj'!$C$1:$C$3329,SMALL(IF('malzeme montaj'!$B$1:$B$3329=EI$3,IF('malzeme montaj'!$C$1:$C$3329&lt;&gt;"",ROW('malzeme montaj'!$C$1:$C$3329))),ROWS(EI$4:EI193))))</f>
        <v/>
      </c>
      <c r="EJ193" s="34" t="str">
        <f t="array" ref="EJ193">IF(ROWS(EJ$4:EJ193)&gt;EJ$1,"",INDEX('malzeme montaj'!$C$1:$C$3329,SMALL(IF('malzeme montaj'!$B$1:$B$3329=EJ$3,IF('malzeme montaj'!$C$1:$C$3329&lt;&gt;"",ROW('malzeme montaj'!$C$1:$C$3329))),ROWS(EJ$4:EJ193))))</f>
        <v/>
      </c>
      <c r="EK193" s="34" t="str">
        <f t="array" ref="EK193">IF(ROWS(EK$4:EK193)&gt;EK$1,"",INDEX('malzeme montaj'!$C$1:$C$3329,SMALL(IF('malzeme montaj'!$B$1:$B$3329=EK$3,IF('malzeme montaj'!$C$1:$C$3329&lt;&gt;"",ROW('malzeme montaj'!$C$1:$C$3329))),ROWS(EK$4:EK193))))</f>
        <v/>
      </c>
      <c r="EL193" s="34" t="str">
        <f t="array" ref="EL193">IF(ROWS(EL$4:EL193)&gt;EL$1,"",INDEX('malzeme montaj'!$C$1:$C$3329,SMALL(IF('malzeme montaj'!$B$1:$B$3329=EL$3,IF('malzeme montaj'!$C$1:$C$3329&lt;&gt;"",ROW('malzeme montaj'!$C$1:$C$3329))),ROWS(EL$4:EL193))))</f>
        <v/>
      </c>
      <c r="EM193" s="34" t="str">
        <f t="array" ref="EM193">IF(ROWS(EM$4:EM193)&gt;EM$1,"",INDEX('malzeme montaj'!$C$1:$C$3329,SMALL(IF('malzeme montaj'!$B$1:$B$3329=EM$3,IF('malzeme montaj'!$C$1:$C$3329&lt;&gt;"",ROW('malzeme montaj'!$C$1:$C$3329))),ROWS(EM$4:EM193))))</f>
        <v/>
      </c>
      <c r="EN193" s="34" t="str">
        <f t="array" ref="EN193">IF(ROWS(EN$4:EN193)&gt;EN$1,"",INDEX('malzeme montaj'!$C$1:$C$3329,SMALL(IF('malzeme montaj'!$B$1:$B$3329=EN$3,IF('malzeme montaj'!$C$1:$C$3329&lt;&gt;"",ROW('malzeme montaj'!$C$1:$C$3329))),ROWS(EN$4:EN193))))</f>
        <v/>
      </c>
      <c r="EO193" s="34" t="str">
        <f t="array" ref="EO193">IF(ROWS(EO$4:EO193)&gt;EO$1,"",INDEX('malzeme montaj'!$C$1:$C$3329,SMALL(IF('malzeme montaj'!$B$1:$B$3329=EO$3,IF('malzeme montaj'!$C$1:$C$3329&lt;&gt;"",ROW('malzeme montaj'!$C$1:$C$3329))),ROWS(EO$4:EO193))))</f>
        <v/>
      </c>
      <c r="EP193" s="34" t="str">
        <f t="array" ref="EP193">IF(ROWS(EP$4:EP193)&gt;EP$1,"",INDEX('malzeme montaj'!$C$1:$C$3329,SMALL(IF('malzeme montaj'!$B$1:$B$3329=EP$3,IF('malzeme montaj'!$C$1:$C$3329&lt;&gt;"",ROW('malzeme montaj'!$C$1:$C$3329))),ROWS(EP$4:EP193))))</f>
        <v/>
      </c>
      <c r="EQ193" s="34" t="str">
        <f t="array" ref="EQ193">IF(ROWS(EQ$4:EQ193)&gt;EQ$1,"",INDEX('malzeme montaj'!$C$1:$C$3329,SMALL(IF('malzeme montaj'!$B$1:$B$3329=EQ$3,IF('malzeme montaj'!$C$1:$C$3329&lt;&gt;"",ROW('malzeme montaj'!$C$1:$C$3329))),ROWS(EQ$4:EQ193))))</f>
        <v/>
      </c>
      <c r="ER193" s="34" t="str">
        <f t="array" ref="ER193">IF(ROWS(ER$4:ER193)&gt;ER$1,"",INDEX('malzeme montaj'!$C$1:$C$3329,SMALL(IF('malzeme montaj'!$B$1:$B$3329=ER$3,IF('malzeme montaj'!$C$1:$C$3329&lt;&gt;"",ROW('malzeme montaj'!$C$1:$C$3329))),ROWS(ER$4:ER193))))</f>
        <v/>
      </c>
      <c r="ES193" s="34" t="str">
        <f t="array" ref="ES193">IF(ROWS(ES$4:ES193)&gt;ES$1,"",INDEX('malzeme montaj'!$C$1:$C$3329,SMALL(IF('malzeme montaj'!$B$1:$B$3329=ES$3,IF('malzeme montaj'!$C$1:$C$3329&lt;&gt;"",ROW('malzeme montaj'!$C$1:$C$3329))),ROWS(ES$4:ES193))))</f>
        <v/>
      </c>
      <c r="ET193" s="34" t="str">
        <f t="array" ref="ET193">IF(ROWS(ET$4:ET193)&gt;ET$1,"",INDEX('malzeme montaj'!$C$1:$C$3329,SMALL(IF('malzeme montaj'!$B$1:$B$3329=ET$3,IF('malzeme montaj'!$C$1:$C$3329&lt;&gt;"",ROW('malzeme montaj'!$C$1:$C$3329))),ROWS(ET$4:ET193))))</f>
        <v/>
      </c>
      <c r="EU193" s="34" t="str">
        <f t="array" ref="EU193">IF(ROWS(EU$4:EU193)&gt;EU$1,"",INDEX('malzeme montaj'!$C$1:$C$3329,SMALL(IF('malzeme montaj'!$B$1:$B$3329=EU$3,IF('malzeme montaj'!$C$1:$C$3329&lt;&gt;"",ROW('malzeme montaj'!$C$1:$C$3329))),ROWS(EU$4:EU193))))</f>
        <v/>
      </c>
      <c r="EV193" s="34" t="str">
        <f t="array" ref="EV193">IF(ROWS(EV$4:EV193)&gt;EV$1,"",INDEX('malzeme montaj'!$C$1:$C$3329,SMALL(IF('malzeme montaj'!$B$1:$B$3329=EV$3,IF('malzeme montaj'!$C$1:$C$3329&lt;&gt;"",ROW('malzeme montaj'!$C$1:$C$3329))),ROWS(EV$4:EV193))))</f>
        <v/>
      </c>
      <c r="EW193" s="34" t="str">
        <f t="array" ref="EW193">IF(ROWS(EW$4:EW193)&gt;EW$1,"",INDEX('malzeme montaj'!$C$1:$C$3329,SMALL(IF('malzeme montaj'!$B$1:$B$3329=EW$3,IF('malzeme montaj'!$C$1:$C$3329&lt;&gt;"",ROW('malzeme montaj'!$C$1:$C$3329))),ROWS(EW$4:EW193))))</f>
        <v/>
      </c>
    </row>
    <row r="194" spans="1:153" ht="12.75" customHeight="1">
      <c r="A194" s="38" t="str">
        <f t="array" ref="A194">IF(ROWS(A$4:A194)&gt;A$1,"",INDEX('malzeme montaj'!$C$1:$C$3329,SMALL(IF('malzeme montaj'!$B$1:$B$3329=A$3,IF('malzeme montaj'!$C$1:$C$3329&lt;&gt;"",ROW('malzeme montaj'!$C$1:$C$3329))),ROWS(A$4:A194))))</f>
        <v/>
      </c>
      <c r="B194" s="38" t="str">
        <f t="array" ref="B194">IF(ROWS(B$4:B194)&gt;B$1,"",INDEX('malzeme montaj'!$C$1:$C$3329,SMALL(IF('malzeme montaj'!$B$1:$B$3329=B$3,IF('malzeme montaj'!$C$1:$C$3329&lt;&gt;"",ROW('malzeme montaj'!$C$1:$C$3329))),ROWS(B$4:B194))))</f>
        <v/>
      </c>
      <c r="C194" s="38" t="str">
        <f t="array" ref="C194">IF(ROWS(C$4:C194)&gt;C$1,"",INDEX('malzeme montaj'!$C$1:$C$3329,SMALL(IF('malzeme montaj'!$B$1:$B$3329=C$3,IF('malzeme montaj'!$C$1:$C$3329&lt;&gt;"",ROW('malzeme montaj'!$C$1:$C$3329))),ROWS(C$4:C194))))</f>
        <v/>
      </c>
      <c r="D194" s="38" t="str">
        <f t="array" ref="D194">IF(ROWS(D$4:D194)&gt;D$1,"",INDEX('malzeme montaj'!$C$1:$C$3329,SMALL(IF('malzeme montaj'!$B$1:$B$3329=D$3,IF('malzeme montaj'!$C$1:$C$3329&lt;&gt;"",ROW('malzeme montaj'!$C$1:$C$3329))),ROWS(D$4:D194))))</f>
        <v/>
      </c>
      <c r="E194" s="38" t="str">
        <f t="array" ref="E194">IF(ROWS(E$4:E194)&gt;E$1,"",INDEX('malzeme montaj'!$C$1:$C$3329,SMALL(IF('malzeme montaj'!$B$1:$B$3329=E$3,IF('malzeme montaj'!$C$1:$C$3329&lt;&gt;"",ROW('malzeme montaj'!$C$1:$C$3329))),ROWS(E$4:E194))))</f>
        <v/>
      </c>
      <c r="F194" s="38" t="str">
        <f t="array" ref="F194">IF(ROWS(F$4:F194)&gt;F$1,"",INDEX('malzeme montaj'!$C$1:$C$3329,SMALL(IF('malzeme montaj'!$B$1:$B$3329=F$3,IF('malzeme montaj'!$C$1:$C$3329&lt;&gt;"",ROW('malzeme montaj'!$C$1:$C$3329))),ROWS(F$4:F194))))</f>
        <v/>
      </c>
      <c r="G194" s="38" t="str">
        <f t="array" ref="G194">IF(ROWS(G$4:G194)&gt;G$1,"",INDEX('malzeme montaj'!$C$1:$C$3329,SMALL(IF('malzeme montaj'!$B$1:$B$3329=G$3,IF('malzeme montaj'!$C$1:$C$3329&lt;&gt;"",ROW('malzeme montaj'!$C$1:$C$3329))),ROWS(G$4:G194))))</f>
        <v/>
      </c>
      <c r="H194" s="38" t="str">
        <f t="array" ref="H194">IF(ROWS(H$4:H194)&gt;H$1,"",INDEX('malzeme montaj'!$C$1:$C$3329,SMALL(IF('malzeme montaj'!$B$1:$B$3329=H$3,IF('malzeme montaj'!$C$1:$C$3329&lt;&gt;"",ROW('malzeme montaj'!$C$1:$C$3329))),ROWS(H$4:H194))))</f>
        <v/>
      </c>
      <c r="I194" s="38" t="str">
        <f t="array" ref="I194">IF(ROWS(I$4:I194)&gt;I$1,"",INDEX('malzeme montaj'!$C$1:$C$3329,SMALL(IF('malzeme montaj'!$B$1:$B$3329=I$3,IF('malzeme montaj'!$C$1:$C$3329&lt;&gt;"",ROW('malzeme montaj'!$C$1:$C$3329))),ROWS(I$4:I194))))</f>
        <v/>
      </c>
      <c r="J194" s="38" t="str">
        <f t="array" ref="J194">IF(ROWS(J$4:J194)&gt;J$1,"",INDEX('malzeme montaj'!$C$1:$C$3329,SMALL(IF('malzeme montaj'!$B$1:$B$3329=J$3,IF('malzeme montaj'!$C$1:$C$3329&lt;&gt;"",ROW('malzeme montaj'!$C$1:$C$3329))),ROWS(J$4:J194))))</f>
        <v/>
      </c>
      <c r="K194" s="38" t="str">
        <f t="array" ref="K194">IF(ROWS(K$4:K194)&gt;K$1,"",INDEX('malzeme montaj'!$C$1:$C$3329,SMALL(IF('malzeme montaj'!$B$1:$B$3329=K$3,IF('malzeme montaj'!$C$1:$C$3329&lt;&gt;"",ROW('malzeme montaj'!$C$1:$C$3329))),ROWS(K$4:K194))))</f>
        <v/>
      </c>
      <c r="L194" s="38" t="str">
        <f t="array" ref="L194">IF(ROWS(L$4:L194)&gt;L$1,"",INDEX('malzeme montaj'!$C$1:$C$3329,SMALL(IF('malzeme montaj'!$B$1:$B$3329=L$3,IF('malzeme montaj'!$C$1:$C$3329&lt;&gt;"",ROW('malzeme montaj'!$C$1:$C$3329))),ROWS(L$4:L194))))</f>
        <v/>
      </c>
      <c r="M194" s="38" t="str">
        <f t="array" ref="M194">IF(ROWS(M$4:M194)&gt;M$1,"",INDEX('malzeme montaj'!$C$1:$C$3329,SMALL(IF('malzeme montaj'!$B$1:$B$3329=M$3,IF('malzeme montaj'!$C$1:$C$3329&lt;&gt;"",ROW('malzeme montaj'!$C$1:$C$3329))),ROWS(M$4:M194))))</f>
        <v/>
      </c>
      <c r="N194" s="38" t="str">
        <f t="array" ref="N194">IF(ROWS(N$4:N194)&gt;N$1,"",INDEX('malzeme montaj'!$C$1:$C$3329,SMALL(IF('malzeme montaj'!$B$1:$B$3329=N$3,IF('malzeme montaj'!$C$1:$C$3329&lt;&gt;"",ROW('malzeme montaj'!$C$1:$C$3329))),ROWS(N$4:N194))))</f>
        <v/>
      </c>
      <c r="O194" s="38" t="str">
        <f t="array" ref="O194">IF(ROWS(O$4:O194)&gt;O$1,"",INDEX('malzeme montaj'!$C$1:$C$3329,SMALL(IF('malzeme montaj'!$B$1:$B$3329=O$3,IF('malzeme montaj'!$C$1:$C$3329&lt;&gt;"",ROW('malzeme montaj'!$C$1:$C$3329))),ROWS(O$4:O194))))</f>
        <v/>
      </c>
      <c r="P194" s="38" t="str">
        <f t="array" ref="P194">IF(ROWS(P$4:P194)&gt;P$1,"",INDEX('malzeme montaj'!$C$1:$C$3329,SMALL(IF('malzeme montaj'!$B$1:$B$3329=P$3,IF('malzeme montaj'!$C$1:$C$3329&lt;&gt;"",ROW('malzeme montaj'!$C$1:$C$3329))),ROWS(P$4:P194))))</f>
        <v/>
      </c>
      <c r="Q194" s="38" t="str">
        <f t="array" ref="Q194">IF(ROWS(Q$4:Q194)&gt;Q$1,"",INDEX('malzeme montaj'!$C$1:$C$3329,SMALL(IF('malzeme montaj'!$B$1:$B$3329=Q$3,IF('malzeme montaj'!$C$1:$C$3329&lt;&gt;"",ROW('malzeme montaj'!$C$1:$C$3329))),ROWS(Q$4:Q194))))</f>
        <v/>
      </c>
      <c r="R194" s="38" t="str">
        <f t="array" ref="R194">IF(ROWS(R$4:R194)&gt;R$1,"",INDEX('malzeme montaj'!$C$1:$C$3329,SMALL(IF('malzeme montaj'!$B$1:$B$3329=R$3,IF('malzeme montaj'!$C$1:$C$3329&lt;&gt;"",ROW('malzeme montaj'!$C$1:$C$3329))),ROWS(R$4:R194))))</f>
        <v/>
      </c>
      <c r="S194" s="38" t="str">
        <f t="array" ref="S194">IF(ROWS(S$4:S194)&gt;S$1,"",INDEX('malzeme montaj'!$C$1:$C$3329,SMALL(IF('malzeme montaj'!$B$1:$B$3329=S$3,IF('malzeme montaj'!$C$1:$C$3329&lt;&gt;"",ROW('malzeme montaj'!$C$1:$C$3329))),ROWS(S$4:S194))))</f>
        <v/>
      </c>
      <c r="T194" s="38" t="str">
        <f t="array" ref="T194">IF(ROWS(T$4:T194)&gt;T$1,"",INDEX('malzeme montaj'!$C$1:$C$3329,SMALL(IF('malzeme montaj'!$B$1:$B$3329=T$3,IF('malzeme montaj'!$C$1:$C$3329&lt;&gt;"",ROW('malzeme montaj'!$C$1:$C$3329))),ROWS(T$4:T194))))</f>
        <v/>
      </c>
      <c r="U194" s="38" t="str">
        <f t="array" ref="U194">IF(ROWS(U$4:U194)&gt;U$1,"",INDEX('malzeme montaj'!$C$1:$C$3329,SMALL(IF('malzeme montaj'!$B$1:$B$3329=U$3,IF('malzeme montaj'!$C$1:$C$3329&lt;&gt;"",ROW('malzeme montaj'!$C$1:$C$3329))),ROWS(U$4:U194))))</f>
        <v/>
      </c>
      <c r="V194" s="38" t="str">
        <f t="array" ref="V194">IF(ROWS(V$4:V194)&gt;V$1,"",INDEX('malzeme montaj'!$C$1:$C$3329,SMALL(IF('malzeme montaj'!$B$1:$B$3329=V$3,IF('malzeme montaj'!$C$1:$C$3329&lt;&gt;"",ROW('malzeme montaj'!$C$1:$C$3329))),ROWS(V$4:V194))))</f>
        <v/>
      </c>
      <c r="W194" s="38" t="str">
        <f t="array" ref="W194">IF(ROWS(W$4:W194)&gt;W$1,"",INDEX('malzeme montaj'!$C$1:$C$3329,SMALL(IF('malzeme montaj'!$B$1:$B$3329=W$3,IF('malzeme montaj'!$C$1:$C$3329&lt;&gt;"",ROW('malzeme montaj'!$C$1:$C$3329))),ROWS(W$4:W194))))</f>
        <v/>
      </c>
      <c r="X194" s="38" t="str">
        <f t="array" ref="X194">IF(ROWS(X$4:X194)&gt;X$1,"",INDEX('malzeme montaj'!$C$1:$C$3329,SMALL(IF('malzeme montaj'!$B$1:$B$3329=X$3,IF('malzeme montaj'!$C$1:$C$3329&lt;&gt;"",ROW('malzeme montaj'!$C$1:$C$3329))),ROWS(X$4:X194))))</f>
        <v/>
      </c>
      <c r="Y194" s="38" t="str">
        <f t="array" ref="Y194">IF(ROWS(Y$4:Y194)&gt;Y$1,"",INDEX('malzeme montaj'!$C$1:$C$3329,SMALL(IF('malzeme montaj'!$B$1:$B$3329=Y$3,IF('malzeme montaj'!$C$1:$C$3329&lt;&gt;"",ROW('malzeme montaj'!$C$1:$C$3329))),ROWS(Y$4:Y194))))</f>
        <v/>
      </c>
      <c r="Z194" s="38" t="str">
        <f t="array" ref="Z194">IF(ROWS(Z$4:Z194)&gt;Z$1,"",INDEX('malzeme montaj'!$C$1:$C$3329,SMALL(IF('malzeme montaj'!$B$1:$B$3329=Z$3,IF('malzeme montaj'!$C$1:$C$3329&lt;&gt;"",ROW('malzeme montaj'!$C$1:$C$3329))),ROWS(Z$4:Z194))))</f>
        <v/>
      </c>
      <c r="AA194" s="38" t="str">
        <f t="array" ref="AA194">IF(ROWS(AA$4:AA194)&gt;AA$1,"",INDEX('malzeme montaj'!$C$1:$C$3329,SMALL(IF('malzeme montaj'!$B$1:$B$3329=AA$3,IF('malzeme montaj'!$C$1:$C$3329&lt;&gt;"",ROW('malzeme montaj'!$C$1:$C$3329))),ROWS(AA$4:AA194))))</f>
        <v/>
      </c>
      <c r="AB194" s="38" t="str">
        <f t="array" ref="AB194">IF(ROWS(AB$4:AB194)&gt;AB$1,"",INDEX('malzeme montaj'!$C$1:$C$3329,SMALL(IF('malzeme montaj'!$B$1:$B$3329=AB$3,IF('malzeme montaj'!$C$1:$C$3329&lt;&gt;"",ROW('malzeme montaj'!$C$1:$C$3329))),ROWS(AB$4:AB194))))</f>
        <v/>
      </c>
      <c r="AC194" s="38" t="str">
        <f t="array" ref="AC194">IF(ROWS(AC$4:AC194)&gt;AC$1,"",INDEX('malzeme montaj'!$C$1:$C$3329,SMALL(IF('malzeme montaj'!$B$1:$B$3329=AC$3,IF('malzeme montaj'!$C$1:$C$3329&lt;&gt;"",ROW('malzeme montaj'!$C$1:$C$3329))),ROWS(AC$4:AC194))))</f>
        <v/>
      </c>
      <c r="AD194" s="38" t="str">
        <f t="array" ref="AD194">IF(ROWS(AD$4:AD194)&gt;AD$1,"",INDEX('malzeme montaj'!$C$1:$C$3329,SMALL(IF('malzeme montaj'!$B$1:$B$3329=AD$3,IF('malzeme montaj'!$C$1:$C$3329&lt;&gt;"",ROW('malzeme montaj'!$C$1:$C$3329))),ROWS(AD$4:AD194))))</f>
        <v/>
      </c>
      <c r="AE194" s="38" t="str">
        <f t="array" ref="AE194">IF(ROWS(AE$4:AE194)&gt;AE$1,"",INDEX('malzeme montaj'!$C$1:$C$3329,SMALL(IF('malzeme montaj'!$B$1:$B$3329=AE$3,IF('malzeme montaj'!$C$1:$C$3329&lt;&gt;"",ROW('malzeme montaj'!$C$1:$C$3329))),ROWS(AE$4:AE194))))</f>
        <v/>
      </c>
      <c r="AF194" s="38" t="str">
        <f t="array" ref="AF194">IF(ROWS(AF$4:AF194)&gt;AF$1,"",INDEX('malzeme montaj'!$C$1:$C$3329,SMALL(IF('malzeme montaj'!$B$1:$B$3329=AF$3,IF('malzeme montaj'!$C$1:$C$3329&lt;&gt;"",ROW('malzeme montaj'!$C$1:$C$3329))),ROWS(AF$4:AF194))))</f>
        <v/>
      </c>
      <c r="AG194" s="38" t="str">
        <f t="array" ref="AG194">IF(ROWS(AG$4:AG194)&gt;AG$1,"",INDEX('malzeme montaj'!$C$1:$C$3329,SMALL(IF('malzeme montaj'!$B$1:$B$3329=AG$3,IF('malzeme montaj'!$C$1:$C$3329&lt;&gt;"",ROW('malzeme montaj'!$C$1:$C$3329))),ROWS(AG$4:AG194))))</f>
        <v/>
      </c>
      <c r="AH194" s="38" t="str">
        <f t="array" ref="AH194">IF(ROWS(AH$4:AH194)&gt;AH$1,"",INDEX('malzeme montaj'!$C$1:$C$3329,SMALL(IF('malzeme montaj'!$B$1:$B$3329=AH$3,IF('malzeme montaj'!$C$1:$C$3329&lt;&gt;"",ROW('malzeme montaj'!$C$1:$C$3329))),ROWS(AH$4:AH194))))</f>
        <v/>
      </c>
      <c r="AI194" s="38" t="str">
        <f t="array" ref="AI194">IF(ROWS(AI$4:AI194)&gt;AI$1,"",INDEX('malzeme montaj'!$C$1:$C$3329,SMALL(IF('malzeme montaj'!$B$1:$B$3329=AI$3,IF('malzeme montaj'!$C$1:$C$3329&lt;&gt;"",ROW('malzeme montaj'!$C$1:$C$3329))),ROWS(AI$4:AI194))))</f>
        <v/>
      </c>
      <c r="AJ194" s="38" t="str">
        <f t="array" ref="AJ194">IF(ROWS(AJ$4:AJ194)&gt;AJ$1,"",INDEX('malzeme montaj'!$C$1:$C$3329,SMALL(IF('malzeme montaj'!$B$1:$B$3329=AJ$3,IF('malzeme montaj'!$C$1:$C$3329&lt;&gt;"",ROW('malzeme montaj'!$C$1:$C$3329))),ROWS(AJ$4:AJ194))))</f>
        <v/>
      </c>
      <c r="AK194" s="38" t="str">
        <f t="array" ref="AK194">IF(ROWS(AK$4:AK194)&gt;AK$1,"",INDEX('malzeme montaj'!$C$1:$C$3329,SMALL(IF('malzeme montaj'!$B$1:$B$3329=AK$3,IF('malzeme montaj'!$C$1:$C$3329&lt;&gt;"",ROW('malzeme montaj'!$C$1:$C$3329))),ROWS(AK$4:AK194))))</f>
        <v/>
      </c>
      <c r="AL194" s="38" t="str">
        <f t="array" ref="AL194">IF(ROWS(AL$4:AL194)&gt;AL$1,"",INDEX('malzeme montaj'!$C$1:$C$3329,SMALL(IF('malzeme montaj'!$B$1:$B$3329=AL$3,IF('malzeme montaj'!$C$1:$C$3329&lt;&gt;"",ROW('malzeme montaj'!$C$1:$C$3329))),ROWS(AL$4:AL194))))</f>
        <v/>
      </c>
      <c r="AM194" s="38" t="str">
        <f t="array" ref="AM194">IF(ROWS(AM$4:AM194)&gt;AM$1,"",INDEX('malzeme montaj'!$C$1:$C$3329,SMALL(IF('malzeme montaj'!$B$1:$B$3329=AM$3,IF('malzeme montaj'!$C$1:$C$3329&lt;&gt;"",ROW('malzeme montaj'!$C$1:$C$3329))),ROWS(AM$4:AM194))))</f>
        <v/>
      </c>
      <c r="AN194" s="38" t="str">
        <f t="array" ref="AN194">IF(ROWS(AN$4:AN194)&gt;AN$1,"",INDEX('malzeme montaj'!$C$1:$C$3329,SMALL(IF('malzeme montaj'!$B$1:$B$3329=AN$3,IF('malzeme montaj'!$C$1:$C$3329&lt;&gt;"",ROW('malzeme montaj'!$C$1:$C$3329))),ROWS(AN$4:AN194))))</f>
        <v/>
      </c>
      <c r="AO194" s="38" t="str">
        <f t="array" ref="AO194">IF(ROWS(AO$4:AO194)&gt;AO$1,"",INDEX('malzeme montaj'!$C$1:$C$3329,SMALL(IF('malzeme montaj'!$B$1:$B$3329=AO$3,IF('malzeme montaj'!$C$1:$C$3329&lt;&gt;"",ROW('malzeme montaj'!$C$1:$C$3329))),ROWS(AO$4:AO194))))</f>
        <v/>
      </c>
      <c r="AP194" s="38" t="str">
        <f t="array" ref="AP194">IF(ROWS(AP$4:AP194)&gt;AP$1,"",INDEX('malzeme montaj'!$C$1:$C$3329,SMALL(IF('malzeme montaj'!$B$1:$B$3329=AP$3,IF('malzeme montaj'!$C$1:$C$3329&lt;&gt;"",ROW('malzeme montaj'!$C$1:$C$3329))),ROWS(AP$4:AP194))))</f>
        <v/>
      </c>
      <c r="AQ194" s="38" t="str">
        <f t="array" ref="AQ194">IF(ROWS(AQ$4:AQ194)&gt;AQ$1,"",INDEX('malzeme montaj'!$C$1:$C$3329,SMALL(IF('malzeme montaj'!$B$1:$B$3329=AQ$3,IF('malzeme montaj'!$C$1:$C$3329&lt;&gt;"",ROW('malzeme montaj'!$C$1:$C$3329))),ROWS(AQ$4:AQ194))))</f>
        <v/>
      </c>
      <c r="AR194" s="38" t="str">
        <f t="array" ref="AR194">IF(ROWS(AR$4:AR194)&gt;AR$1,"",INDEX('malzeme montaj'!$C$1:$C$3329,SMALL(IF('malzeme montaj'!$B$1:$B$3329=AR$3,IF('malzeme montaj'!$C$1:$C$3329&lt;&gt;"",ROW('malzeme montaj'!$C$1:$C$3329))),ROWS(AR$4:AR194))))</f>
        <v/>
      </c>
      <c r="AS194" s="38" t="str">
        <f t="array" ref="AS194">IF(ROWS(AS$4:AS194)&gt;AS$1,"",INDEX('malzeme montaj'!$C$1:$C$3329,SMALL(IF('malzeme montaj'!$B$1:$B$3329=AS$3,IF('malzeme montaj'!$C$1:$C$3329&lt;&gt;"",ROW('malzeme montaj'!$C$1:$C$3329))),ROWS(AS$4:AS194))))</f>
        <v/>
      </c>
      <c r="AT194" s="38" t="str">
        <f t="array" ref="AT194">IF(ROWS(AT$4:AT194)&gt;AT$1,"",INDEX('malzeme montaj'!$C$1:$C$3329,SMALL(IF('malzeme montaj'!$B$1:$B$3329=AT$3,IF('malzeme montaj'!$C$1:$C$3329&lt;&gt;"",ROW('malzeme montaj'!$C$1:$C$3329))),ROWS(AT$4:AT194))))</f>
        <v/>
      </c>
      <c r="AU194" s="38" t="str">
        <f t="array" ref="AU194">IF(ROWS(AU$4:AU194)&gt;AU$1,"",INDEX('malzeme montaj'!$C$1:$C$3329,SMALL(IF('malzeme montaj'!$B$1:$B$3329=AU$3,IF('malzeme montaj'!$C$1:$C$3329&lt;&gt;"",ROW('malzeme montaj'!$C$1:$C$3329))),ROWS(AU$4:AU194))))</f>
        <v/>
      </c>
      <c r="AV194" s="38" t="str">
        <f t="array" ref="AV194">IF(ROWS(AV$4:AV194)&gt;AV$1,"",INDEX('malzeme montaj'!$C$1:$C$3329,SMALL(IF('malzeme montaj'!$B$1:$B$3329=AV$3,IF('malzeme montaj'!$C$1:$C$3329&lt;&gt;"",ROW('malzeme montaj'!$C$1:$C$3329))),ROWS(AV$4:AV194))))</f>
        <v/>
      </c>
      <c r="AW194" s="38" t="str">
        <f t="array" ref="AW194">IF(ROWS(AW$4:AW194)&gt;AW$1,"",INDEX('malzeme montaj'!$C$1:$C$3329,SMALL(IF('malzeme montaj'!$B$1:$B$3329=AW$3,IF('malzeme montaj'!$C$1:$C$3329&lt;&gt;"",ROW('malzeme montaj'!$C$1:$C$3329))),ROWS(AW$4:AW194))))</f>
        <v/>
      </c>
      <c r="AX194" s="38" t="str">
        <f t="array" ref="AX194">IF(ROWS(AX$4:AX194)&gt;AX$1,"",INDEX('malzeme montaj'!$C$1:$C$3329,SMALL(IF('malzeme montaj'!$B$1:$B$3329=AX$3,IF('malzeme montaj'!$C$1:$C$3329&lt;&gt;"",ROW('malzeme montaj'!$C$1:$C$3329))),ROWS(AX$4:AX194))))</f>
        <v/>
      </c>
      <c r="AY194" s="38" t="str">
        <f t="array" ref="AY194">IF(ROWS(AY$4:AY194)&gt;AY$1,"",INDEX('malzeme montaj'!$C$1:$C$3329,SMALL(IF('malzeme montaj'!$B$1:$B$3329=AY$3,IF('malzeme montaj'!$C$1:$C$3329&lt;&gt;"",ROW('malzeme montaj'!$C$1:$C$3329))),ROWS(AY$4:AY194))))</f>
        <v/>
      </c>
      <c r="AZ194" s="38" t="str">
        <f t="array" ref="AZ194">IF(ROWS(AZ$4:AZ194)&gt;AZ$1,"",INDEX('malzeme montaj'!$C$1:$C$3329,SMALL(IF('malzeme montaj'!$B$1:$B$3329=AZ$3,IF('malzeme montaj'!$C$1:$C$3329&lt;&gt;"",ROW('malzeme montaj'!$C$1:$C$3329))),ROWS(AZ$4:AZ194))))</f>
        <v/>
      </c>
      <c r="BA194" s="38" t="str">
        <f t="array" ref="BA194">IF(ROWS(BA$4:BA194)&gt;BA$1,"",INDEX('malzeme montaj'!$C$1:$C$3329,SMALL(IF('malzeme montaj'!$B$1:$B$3329=BA$3,IF('malzeme montaj'!$C$1:$C$3329&lt;&gt;"",ROW('malzeme montaj'!$C$1:$C$3329))),ROWS(BA$4:BA194))))</f>
        <v/>
      </c>
      <c r="BB194" s="38" t="str">
        <f t="array" ref="BB194">IF(ROWS(BB$4:BB194)&gt;BB$1,"",INDEX('malzeme montaj'!$C$1:$C$3329,SMALL(IF('malzeme montaj'!$B$1:$B$3329=BB$3,IF('malzeme montaj'!$C$1:$C$3329&lt;&gt;"",ROW('malzeme montaj'!$C$1:$C$3329))),ROWS(BB$4:BB194))))</f>
        <v/>
      </c>
      <c r="BC194" s="38" t="str">
        <f t="array" ref="BC194">IF(ROWS(BC$4:BC194)&gt;BC$1,"",INDEX('malzeme montaj'!$C$1:$C$3329,SMALL(IF('malzeme montaj'!$B$1:$B$3329=BC$3,IF('malzeme montaj'!$C$1:$C$3329&lt;&gt;"",ROW('malzeme montaj'!$C$1:$C$3329))),ROWS(BC$4:BC194))))</f>
        <v/>
      </c>
      <c r="BD194" s="38" t="str">
        <f t="array" ref="BD194">IF(ROWS(BD$4:BD194)&gt;BD$1,"",INDEX('malzeme montaj'!$C$1:$C$3329,SMALL(IF('malzeme montaj'!$B$1:$B$3329=BD$3,IF('malzeme montaj'!$C$1:$C$3329&lt;&gt;"",ROW('malzeme montaj'!$C$1:$C$3329))),ROWS(BD$4:BD194))))</f>
        <v/>
      </c>
      <c r="BE194" s="38"/>
      <c r="BF194" s="38" t="str">
        <f t="array" ref="BF194">IF(ROWS(BF$4:BF194)&gt;BF$1,"",INDEX('malzeme montaj'!$C$1:$C$3329,SMALL(IF('malzeme montaj'!$B$1:$B$3329=BF$3,IF('malzeme montaj'!$C$1:$C$3329&lt;&gt;"",ROW('malzeme montaj'!$C$1:$C$3329))),ROWS(BF$4:BF194))))</f>
        <v/>
      </c>
      <c r="BG194" s="38" t="str">
        <f t="array" ref="BG194">IF(ROWS(BG$4:BG194)&gt;BG$1,"",INDEX('malzeme montaj'!$C$1:$C$3329,SMALL(IF('malzeme montaj'!$B$1:$B$3329=BG$3,IF('malzeme montaj'!$C$1:$C$3329&lt;&gt;"",ROW('malzeme montaj'!$C$1:$C$3329))),ROWS(BG$4:BG194))))</f>
        <v/>
      </c>
      <c r="BH194" s="38" t="str">
        <f t="array" ref="BH194">IF(ROWS(BH$4:BH194)&gt;BH$1,"",INDEX('malzeme montaj'!$C$1:$C$3329,SMALL(IF('malzeme montaj'!$B$1:$B$3329=BH$3,IF('malzeme montaj'!$C$1:$C$3329&lt;&gt;"",ROW('malzeme montaj'!$C$1:$C$3329))),ROWS(BH$4:BH194))))</f>
        <v/>
      </c>
      <c r="BI194" s="38" t="str">
        <f t="array" ref="BI194">IF(ROWS(BI$4:BI194)&gt;BI$1,"",INDEX('malzeme montaj'!$C$1:$C$3329,SMALL(IF('malzeme montaj'!$B$1:$B$3329=BI$3,IF('malzeme montaj'!$C$1:$C$3329&lt;&gt;"",ROW('malzeme montaj'!$C$1:$C$3329))),ROWS(BI$4:BI194))))</f>
        <v/>
      </c>
      <c r="BJ194" s="38" t="str">
        <f t="array" ref="BJ194">IF(ROWS(BJ$4:BJ194)&gt;BJ$1,"",INDEX('malzeme montaj'!$C$1:$C$3329,SMALL(IF('malzeme montaj'!$B$1:$B$3329=BJ$3,IF('malzeme montaj'!$C$1:$C$3329&lt;&gt;"",ROW('malzeme montaj'!$C$1:$C$3329))),ROWS(BJ$4:BJ194))))</f>
        <v/>
      </c>
      <c r="BK194" s="38" t="str">
        <f t="array" ref="BK194">IF(ROWS(BK$4:BK194)&gt;BK$1,"",INDEX('malzeme montaj'!$C$1:$C$3329,SMALL(IF('malzeme montaj'!$B$1:$B$3329=BK$3,IF('malzeme montaj'!$C$1:$C$3329&lt;&gt;"",ROW('malzeme montaj'!$C$1:$C$3329))),ROWS(BK$4:BK194))))</f>
        <v/>
      </c>
      <c r="BL194" s="38" t="str">
        <f t="array" ref="BL194">IF(ROWS(BL$4:BL194)&gt;BL$1,"",INDEX('malzeme montaj'!$C$1:$C$3329,SMALL(IF('malzeme montaj'!$B$1:$B$3329=BL$3,IF('malzeme montaj'!$C$1:$C$3329&lt;&gt;"",ROW('malzeme montaj'!$C$1:$C$3329))),ROWS(BL$4:BL194))))</f>
        <v/>
      </c>
      <c r="BM194" s="38" t="str">
        <f t="array" ref="BM194">IF(ROWS(BM$4:BM194)&gt;BM$1,"",INDEX('malzeme montaj'!$C$1:$C$3329,SMALL(IF('malzeme montaj'!$B$1:$B$3329=BM$3,IF('malzeme montaj'!$C$1:$C$3329&lt;&gt;"",ROW('malzeme montaj'!$C$1:$C$3329))),ROWS(BM$4:BM194))))</f>
        <v/>
      </c>
      <c r="BN194" s="38" t="str">
        <f t="array" ref="BN194">IF(ROWS(BN$4:BN194)&gt;BN$1,"",INDEX('malzeme montaj'!$C$1:$C$3329,SMALL(IF('malzeme montaj'!$B$1:$B$3329=BN$3,IF('malzeme montaj'!$C$1:$C$3329&lt;&gt;"",ROW('malzeme montaj'!$C$1:$C$3329))),ROWS(BN$4:BN194))))</f>
        <v/>
      </c>
      <c r="BO194" s="38" t="str">
        <f t="array" ref="BO194">IF(ROWS(BO$4:BO194)&gt;BO$1,"",INDEX('malzeme montaj'!$C$1:$C$3329,SMALL(IF('malzeme montaj'!$B$1:$B$3329=BO$3,IF('malzeme montaj'!$C$1:$C$3329&lt;&gt;"",ROW('malzeme montaj'!$C$1:$C$3329))),ROWS(BO$4:BO194))))</f>
        <v/>
      </c>
      <c r="BP194" s="38" t="str">
        <f t="array" ref="BP194">IF(ROWS(BP$4:BP194)&gt;BP$1,"",INDEX('malzeme montaj'!$C$1:$C$3329,SMALL(IF('malzeme montaj'!$B$1:$B$3329=BP$3,IF('malzeme montaj'!$C$1:$C$3329&lt;&gt;"",ROW('malzeme montaj'!$C$1:$C$3329))),ROWS(BP$4:BP194))))</f>
        <v/>
      </c>
      <c r="BQ194" s="38" t="str">
        <f t="array" ref="BQ194">IF(ROWS(BQ$4:BQ194)&gt;BQ$1,"",INDEX('malzeme montaj'!$C$1:$C$3329,SMALL(IF('malzeme montaj'!$B$1:$B$3329=BQ$3,IF('malzeme montaj'!$C$1:$C$3329&lt;&gt;"",ROW('malzeme montaj'!$C$1:$C$3329))),ROWS(BQ$4:BQ194))))</f>
        <v/>
      </c>
      <c r="BR194" s="38" t="str">
        <f t="array" ref="BR194">IF(ROWS(BR$4:BR194)&gt;BR$1,"",INDEX('malzeme montaj'!$C$1:$C$3329,SMALL(IF('malzeme montaj'!$B$1:$B$3329=BR$3,IF('malzeme montaj'!$C$1:$C$3329&lt;&gt;"",ROW('malzeme montaj'!$C$1:$C$3329))),ROWS(BR$4:BR194))))</f>
        <v/>
      </c>
      <c r="BS194" s="38" t="str">
        <f t="array" ref="BS194">IF(ROWS(BS$4:BS194)&gt;BS$1,"",INDEX('malzeme montaj'!$C$1:$C$3329,SMALL(IF('malzeme montaj'!$B$1:$B$3329=BS$3,IF('malzeme montaj'!$C$1:$C$3329&lt;&gt;"",ROW('malzeme montaj'!$C$1:$C$3329))),ROWS(BS$4:BS194))))</f>
        <v/>
      </c>
      <c r="BT194" s="38" t="str">
        <f t="array" ref="BT194">IF(ROWS(BT$4:BT194)&gt;BT$1,"",INDEX('malzeme montaj'!$C$1:$C$3329,SMALL(IF('malzeme montaj'!$B$1:$B$3329=BT$3,IF('malzeme montaj'!$C$1:$C$3329&lt;&gt;"",ROW('malzeme montaj'!$C$1:$C$3329))),ROWS(BT$4:BT194))))</f>
        <v/>
      </c>
      <c r="BU194" s="34" t="str">
        <f t="array" ref="BU194">IF(ROWS(BU$4:BU194)&gt;BU$1,"",INDEX('malzeme montaj'!$C$1:$C$3329,SMALL(IF('malzeme montaj'!$B$1:$B$3329=BU$3,IF('malzeme montaj'!$C$1:$C$3329&lt;&gt;"",ROW('malzeme montaj'!$C$1:$C$3329))),ROWS(BU$4:BU194))))</f>
        <v/>
      </c>
      <c r="BV194" s="34" t="str">
        <f t="array" ref="BV194">IF(ROWS(BV$4:BV194)&gt;BV$1,"",INDEX('malzeme montaj'!$C$1:$C$3329,SMALL(IF('malzeme montaj'!$B$1:$B$3329=BV$3,IF('malzeme montaj'!$C$1:$C$3329&lt;&gt;"",ROW('malzeme montaj'!$C$1:$C$3329))),ROWS(BV$4:BV194))))</f>
        <v/>
      </c>
      <c r="BW194" s="34" t="str">
        <f t="array" ref="BW194">IF(ROWS(BW$4:BW194)&gt;BW$1,"",INDEX('malzeme montaj'!$C$1:$C$3329,SMALL(IF('malzeme montaj'!$B$1:$B$3329=BW$3,IF('malzeme montaj'!$C$1:$C$3329&lt;&gt;"",ROW('malzeme montaj'!$C$1:$C$3329))),ROWS(BW$4:BW194))))</f>
        <v/>
      </c>
      <c r="BX194" s="34" t="str">
        <f t="array" ref="BX194">IF(ROWS(BX$4:BX194)&gt;BX$1,"",INDEX('malzeme montaj'!$C$1:$C$3329,SMALL(IF('malzeme montaj'!$B$1:$B$3329=BX$3,IF('malzeme montaj'!$C$1:$C$3329&lt;&gt;"",ROW('malzeme montaj'!$C$1:$C$3329))),ROWS(BX$4:BX194))))</f>
        <v/>
      </c>
      <c r="BY194" s="34" t="str">
        <f t="array" ref="BY194">IF(ROWS(BY$4:BY194)&gt;BY$1,"",INDEX('malzeme montaj'!$C$1:$C$3329,SMALL(IF('malzeme montaj'!$B$1:$B$3329=BY$3,IF('malzeme montaj'!$C$1:$C$3329&lt;&gt;"",ROW('malzeme montaj'!$C$1:$C$3329))),ROWS(BY$4:BY194))))</f>
        <v/>
      </c>
      <c r="BZ194" s="34" t="str">
        <f t="array" ref="BZ194">IF(ROWS(BZ$4:BZ194)&gt;BZ$1,"",INDEX('malzeme montaj'!$C$1:$C$3329,SMALL(IF('malzeme montaj'!$B$1:$B$3329=BZ$3,IF('malzeme montaj'!$C$1:$C$3329&lt;&gt;"",ROW('malzeme montaj'!$C$1:$C$3329))),ROWS(BZ$4:BZ194))))</f>
        <v/>
      </c>
      <c r="CA194" s="34" t="str">
        <f t="array" ref="CA194">IF(ROWS(CA$4:CA194)&gt;CA$1,"",INDEX('malzeme montaj'!$C$1:$C$3329,SMALL(IF('malzeme montaj'!$B$1:$B$3329=CA$3,IF('malzeme montaj'!$C$1:$C$3329&lt;&gt;"",ROW('malzeme montaj'!$C$1:$C$3329))),ROWS(CA$4:CA194))))</f>
        <v/>
      </c>
      <c r="CB194" s="34" t="str">
        <f t="array" ref="CB194">IF(ROWS(CB$4:CB194)&gt;CB$1,"",INDEX('malzeme montaj'!$C$1:$C$3329,SMALL(IF('malzeme montaj'!$B$1:$B$3329=CB$3,IF('malzeme montaj'!$C$1:$C$3329&lt;&gt;"",ROW('malzeme montaj'!$C$1:$C$3329))),ROWS(CB$4:CB194))))</f>
        <v/>
      </c>
      <c r="CC194" s="34" t="str">
        <f t="array" ref="CC194">IF(ROWS(CC$4:CC194)&gt;CC$1,"",INDEX('malzeme montaj'!$C$1:$C$3329,SMALL(IF('malzeme montaj'!$B$1:$B$3329=CC$3,IF('malzeme montaj'!$C$1:$C$3329&lt;&gt;"",ROW('malzeme montaj'!$C$1:$C$3329))),ROWS(CC$4:CC194))))</f>
        <v/>
      </c>
      <c r="CD194" s="34" t="str">
        <f t="array" ref="CD194">IF(ROWS(CD$4:CD194)&gt;CD$1,"",INDEX('malzeme montaj'!$C$1:$C$3329,SMALL(IF('malzeme montaj'!$B$1:$B$3329=CD$3,IF('malzeme montaj'!$C$1:$C$3329&lt;&gt;"",ROW('malzeme montaj'!$C$1:$C$3329))),ROWS(CD$4:CD194))))</f>
        <v/>
      </c>
      <c r="CE194" s="34" t="str">
        <f t="array" ref="CE194">IF(ROWS(CE$4:CE194)&gt;CE$1,"",INDEX('malzeme montaj'!$C$1:$C$3329,SMALL(IF('malzeme montaj'!$B$1:$B$3329=CE$3,IF('malzeme montaj'!$C$1:$C$3329&lt;&gt;"",ROW('malzeme montaj'!$C$1:$C$3329))),ROWS(CE$4:CE194))))</f>
        <v/>
      </c>
      <c r="CF194" s="34" t="str">
        <f t="array" ref="CF194">IF(ROWS(CF$4:CF194)&gt;CF$1,"",INDEX('malzeme montaj'!$C$1:$C$3329,SMALL(IF('malzeme montaj'!$B$1:$B$3329=CF$3,IF('malzeme montaj'!$C$1:$C$3329&lt;&gt;"",ROW('malzeme montaj'!$C$1:$C$3329))),ROWS(CF$4:CF194))))</f>
        <v/>
      </c>
      <c r="CG194" s="34" t="str">
        <f t="array" ref="CG194">IF(ROWS(CG$4:CG194)&gt;CG$1,"",INDEX('malzeme montaj'!$C$1:$C$3329,SMALL(IF('malzeme montaj'!$B$1:$B$3329=CG$3,IF('malzeme montaj'!$C$1:$C$3329&lt;&gt;"",ROW('malzeme montaj'!$C$1:$C$3329))),ROWS(CG$4:CG194))))</f>
        <v/>
      </c>
      <c r="CH194" s="34" t="str">
        <f t="array" ref="CH194">IF(ROWS(CH$4:CH194)&gt;CH$1,"",INDEX('malzeme montaj'!$C$1:$C$3329,SMALL(IF('malzeme montaj'!$B$1:$B$3329=CH$3,IF('malzeme montaj'!$C$1:$C$3329&lt;&gt;"",ROW('malzeme montaj'!$C$1:$C$3329))),ROWS(CH$4:CH194))))</f>
        <v/>
      </c>
      <c r="CI194" s="34" t="str">
        <f t="array" ref="CI194">IF(ROWS(CI$4:CI194)&gt;CI$1,"",INDEX('malzeme montaj'!$C$1:$C$3329,SMALL(IF('malzeme montaj'!$B$1:$B$3329=CI$3,IF('malzeme montaj'!$C$1:$C$3329&lt;&gt;"",ROW('malzeme montaj'!$C$1:$C$3329))),ROWS(CI$4:CI194))))</f>
        <v/>
      </c>
      <c r="CJ194" s="34" t="str">
        <f t="array" ref="CJ194">IF(ROWS(CJ$4:CJ194)&gt;CJ$1,"",INDEX('malzeme montaj'!$C$1:$C$3329,SMALL(IF('malzeme montaj'!$B$1:$B$3329=CJ$3,IF('malzeme montaj'!$C$1:$C$3329&lt;&gt;"",ROW('malzeme montaj'!$C$1:$C$3329))),ROWS(CJ$4:CJ194))))</f>
        <v/>
      </c>
      <c r="CK194" s="34" t="str">
        <f t="array" ref="CK194">IF(ROWS(CK$4:CK194)&gt;CK$1,"",INDEX('malzeme montaj'!$C$1:$C$3329,SMALL(IF('malzeme montaj'!$B$1:$B$3329=CK$3,IF('malzeme montaj'!$C$1:$C$3329&lt;&gt;"",ROW('malzeme montaj'!$C$1:$C$3329))),ROWS(CK$4:CK194))))</f>
        <v/>
      </c>
      <c r="CL194" s="34" t="str">
        <f t="array" ref="CL194">IF(ROWS(CL$4:CL194)&gt;CL$1,"",INDEX('malzeme montaj'!$C$1:$C$3329,SMALL(IF('malzeme montaj'!$B$1:$B$3329=CL$3,IF('malzeme montaj'!$C$1:$C$3329&lt;&gt;"",ROW('malzeme montaj'!$C$1:$C$3329))),ROWS(CL$4:CL194))))</f>
        <v/>
      </c>
      <c r="CM194" s="34" t="str">
        <f t="array" ref="CM194">IF(ROWS(CM$4:CM194)&gt;CM$1,"",INDEX('malzeme montaj'!$C$1:$C$3329,SMALL(IF('malzeme montaj'!$B$1:$B$3329=CM$3,IF('malzeme montaj'!$C$1:$C$3329&lt;&gt;"",ROW('malzeme montaj'!$C$1:$C$3329))),ROWS(CM$4:CM194))))</f>
        <v/>
      </c>
      <c r="CN194" s="34" t="str">
        <f t="array" ref="CN194">IF(ROWS(CN$4:CN194)&gt;CN$1,"",INDEX('malzeme montaj'!$C$1:$C$3329,SMALL(IF('malzeme montaj'!$B$1:$B$3329=CN$3,IF('malzeme montaj'!$C$1:$C$3329&lt;&gt;"",ROW('malzeme montaj'!$C$1:$C$3329))),ROWS(CN$4:CN194))))</f>
        <v/>
      </c>
      <c r="CO194" s="34" t="str">
        <f t="array" ref="CO194">IF(ROWS(CO$4:CO194)&gt;CO$1,"",INDEX('malzeme montaj'!$C$1:$C$3329,SMALL(IF('malzeme montaj'!$B$1:$B$3329=CO$3,IF('malzeme montaj'!$C$1:$C$3329&lt;&gt;"",ROW('malzeme montaj'!$C$1:$C$3329))),ROWS(CO$4:CO194))))</f>
        <v/>
      </c>
      <c r="CP194" s="34" t="str">
        <f t="array" ref="CP194">IF(ROWS(CP$4:CP194)&gt;CP$1,"",INDEX('malzeme montaj'!$C$1:$C$3329,SMALL(IF('malzeme montaj'!$B$1:$B$3329=CP$3,IF('malzeme montaj'!$C$1:$C$3329&lt;&gt;"",ROW('malzeme montaj'!$C$1:$C$3329))),ROWS(CP$4:CP194))))</f>
        <v/>
      </c>
      <c r="CQ194" s="34" t="str">
        <f t="array" ref="CQ194">IF(ROWS(CQ$4:CQ194)&gt;CQ$1,"",INDEX('malzeme montaj'!$C$1:$C$3329,SMALL(IF('malzeme montaj'!$B$1:$B$3329=CQ$3,IF('malzeme montaj'!$C$1:$C$3329&lt;&gt;"",ROW('malzeme montaj'!$C$1:$C$3329))),ROWS(CQ$4:CQ194))))</f>
        <v/>
      </c>
      <c r="CR194" s="34" t="str">
        <f t="array" ref="CR194">IF(ROWS(CR$4:CR194)&gt;CR$1,"",INDEX('malzeme montaj'!$C$1:$C$3329,SMALL(IF('malzeme montaj'!$B$1:$B$3329=CR$3,IF('malzeme montaj'!$C$1:$C$3329&lt;&gt;"",ROW('malzeme montaj'!$C$1:$C$3329))),ROWS(CR$4:CR194))))</f>
        <v/>
      </c>
      <c r="CS194" s="34" t="str">
        <f t="array" ref="CS194">IF(ROWS(CS$4:CS194)&gt;CS$1,"",INDEX('malzeme montaj'!$C$1:$C$3329,SMALL(IF('malzeme montaj'!$B$1:$B$3329=CS$3,IF('malzeme montaj'!$C$1:$C$3329&lt;&gt;"",ROW('malzeme montaj'!$C$1:$C$3329))),ROWS(CS$4:CS194))))</f>
        <v/>
      </c>
      <c r="CT194" s="34" t="str">
        <f t="array" ref="CT194">IF(ROWS(CT$4:CT194)&gt;CT$1,"",INDEX('malzeme montaj'!$C$1:$C$3329,SMALL(IF('malzeme montaj'!$B$1:$B$3329=CT$3,IF('malzeme montaj'!$C$1:$C$3329&lt;&gt;"",ROW('malzeme montaj'!$C$1:$C$3329))),ROWS(CT$4:CT194))))</f>
        <v/>
      </c>
      <c r="CU194" s="34" t="str">
        <f t="array" ref="CU194">IF(ROWS(CU$4:CU194)&gt;CU$1,"",INDEX('malzeme montaj'!$C$1:$C$3329,SMALL(IF('malzeme montaj'!$B$1:$B$3329=CU$3,IF('malzeme montaj'!$C$1:$C$3329&lt;&gt;"",ROW('malzeme montaj'!$C$1:$C$3329))),ROWS(CU$4:CU194))))</f>
        <v/>
      </c>
      <c r="CV194" s="34" t="str">
        <f t="array" ref="CV194">IF(ROWS(CV$4:CV194)&gt;CV$1,"",INDEX('malzeme montaj'!$C$1:$C$3329,SMALL(IF('malzeme montaj'!$B$1:$B$3329=CV$3,IF('malzeme montaj'!$C$1:$C$3329&lt;&gt;"",ROW('malzeme montaj'!$C$1:$C$3329))),ROWS(CV$4:CV194))))</f>
        <v/>
      </c>
      <c r="CW194" s="34" t="str">
        <f t="array" ref="CW194">IF(ROWS(CW$4:CW194)&gt;CW$1,"",INDEX('malzeme montaj'!$C$1:$C$3329,SMALL(IF('malzeme montaj'!$B$1:$B$3329=CW$3,IF('malzeme montaj'!$C$1:$C$3329&lt;&gt;"",ROW('malzeme montaj'!$C$1:$C$3329))),ROWS(CW$4:CW194))))</f>
        <v/>
      </c>
      <c r="CX194" s="34" t="str">
        <f t="array" ref="CX194">IF(ROWS(CX$4:CX194)&gt;CX$1,"",INDEX('malzeme montaj'!$C$1:$C$3329,SMALL(IF('malzeme montaj'!$B$1:$B$3329=CX$3,IF('malzeme montaj'!$C$1:$C$3329&lt;&gt;"",ROW('malzeme montaj'!$C$1:$C$3329))),ROWS(CX$4:CX194))))</f>
        <v/>
      </c>
      <c r="CY194" s="34" t="str">
        <f t="array" ref="CY194">IF(ROWS(CY$4:CY194)&gt;CY$1,"",INDEX('malzeme montaj'!$C$1:$C$3329,SMALL(IF('malzeme montaj'!$B$1:$B$3329=CY$3,IF('malzeme montaj'!$C$1:$C$3329&lt;&gt;"",ROW('malzeme montaj'!$C$1:$C$3329))),ROWS(CY$4:CY194))))</f>
        <v/>
      </c>
      <c r="CZ194" s="34" t="str">
        <f t="array" ref="CZ194">IF(ROWS(CZ$4:CZ194)&gt;CZ$1,"",INDEX('malzeme montaj'!$C$1:$C$3329,SMALL(IF('malzeme montaj'!$B$1:$B$3329=CZ$3,IF('malzeme montaj'!$C$1:$C$3329&lt;&gt;"",ROW('malzeme montaj'!$C$1:$C$3329))),ROWS(CZ$4:CZ194))))</f>
        <v/>
      </c>
      <c r="DA194" s="34" t="str">
        <f t="array" ref="DA194">IF(ROWS(DA$4:DA194)&gt;DA$1,"",INDEX('malzeme montaj'!$C$1:$C$3329,SMALL(IF('malzeme montaj'!$B$1:$B$3329=DA$3,IF('malzeme montaj'!$C$1:$C$3329&lt;&gt;"",ROW('malzeme montaj'!$C$1:$C$3329))),ROWS(DA$4:DA194))))</f>
        <v/>
      </c>
      <c r="DB194" s="34" t="str">
        <f t="array" ref="DB194">IF(ROWS(DB$4:DB194)&gt;DB$1,"",INDEX('malzeme montaj'!$C$1:$C$3329,SMALL(IF('malzeme montaj'!$B$1:$B$3329=DB$3,IF('malzeme montaj'!$C$1:$C$3329&lt;&gt;"",ROW('malzeme montaj'!$C$1:$C$3329))),ROWS(DB$4:DB194))))</f>
        <v/>
      </c>
      <c r="DC194" s="34" t="str">
        <f t="array" ref="DC194">IF(ROWS(DC$4:DC194)&gt;DC$1,"",INDEX('malzeme montaj'!$C$1:$C$3329,SMALL(IF('malzeme montaj'!$B$1:$B$3329=DC$3,IF('malzeme montaj'!$C$1:$C$3329&lt;&gt;"",ROW('malzeme montaj'!$C$1:$C$3329))),ROWS(DC$4:DC194))))</f>
        <v/>
      </c>
      <c r="DD194" s="34" t="str">
        <f t="array" ref="DD194">IF(ROWS(DD$4:DD194)&gt;DD$1,"",INDEX('malzeme montaj'!$C$1:$C$3329,SMALL(IF('malzeme montaj'!$B$1:$B$3329=DD$3,IF('malzeme montaj'!$C$1:$C$3329&lt;&gt;"",ROW('malzeme montaj'!$C$1:$C$3329))),ROWS(DD$4:DD194))))</f>
        <v/>
      </c>
      <c r="DE194" s="34" t="str">
        <f t="array" ref="DE194">IF(ROWS(DE$4:DE194)&gt;DE$1,"",INDEX('malzeme montaj'!$C$1:$C$3329,SMALL(IF('malzeme montaj'!$B$1:$B$3329=DE$3,IF('malzeme montaj'!$C$1:$C$3329&lt;&gt;"",ROW('malzeme montaj'!$C$1:$C$3329))),ROWS(DE$4:DE194))))</f>
        <v/>
      </c>
      <c r="DF194" s="34" t="str">
        <f t="array" ref="DF194">IF(ROWS(DF$4:DF194)&gt;DF$1,"",INDEX('malzeme montaj'!$C$1:$C$3329,SMALL(IF('malzeme montaj'!$B$1:$B$3329=DF$3,IF('malzeme montaj'!$C$1:$C$3329&lt;&gt;"",ROW('malzeme montaj'!$C$1:$C$3329))),ROWS(DF$4:DF194))))</f>
        <v/>
      </c>
      <c r="DG194" s="34" t="str">
        <f t="array" ref="DG194">IF(ROWS(DG$4:DG194)&gt;DG$1,"",INDEX('malzeme montaj'!$C$1:$C$3329,SMALL(IF('malzeme montaj'!$B$1:$B$3329=DG$3,IF('malzeme montaj'!$C$1:$C$3329&lt;&gt;"",ROW('malzeme montaj'!$C$1:$C$3329))),ROWS(DG$4:DG194))))</f>
        <v/>
      </c>
      <c r="DH194" s="34" t="str">
        <f t="array" ref="DH194">IF(ROWS(DH$4:DH194)&gt;DH$1,"",INDEX('malzeme montaj'!$C$1:$C$3329,SMALL(IF('malzeme montaj'!$B$1:$B$3329=DH$3,IF('malzeme montaj'!$C$1:$C$3329&lt;&gt;"",ROW('malzeme montaj'!$C$1:$C$3329))),ROWS(DH$4:DH194))))</f>
        <v/>
      </c>
      <c r="DI194" s="34" t="str">
        <f t="array" ref="DI194">IF(ROWS(DI$4:DI194)&gt;DI$1,"",INDEX('malzeme montaj'!$C$1:$C$3329,SMALL(IF('malzeme montaj'!$B$1:$B$3329=DI$3,IF('malzeme montaj'!$C$1:$C$3329&lt;&gt;"",ROW('malzeme montaj'!$C$1:$C$3329))),ROWS(DI$4:DI194))))</f>
        <v/>
      </c>
      <c r="DJ194" s="34" t="str">
        <f t="array" ref="DJ194">IF(ROWS(DJ$4:DJ194)&gt;DJ$1,"",INDEX('malzeme montaj'!$C$1:$C$3329,SMALL(IF('malzeme montaj'!$B$1:$B$3329=DJ$3,IF('malzeme montaj'!$C$1:$C$3329&lt;&gt;"",ROW('malzeme montaj'!$C$1:$C$3329))),ROWS(DJ$4:DJ194))))</f>
        <v/>
      </c>
      <c r="DK194" s="34" t="str">
        <f t="array" ref="DK194">IF(ROWS(DK$4:DK194)&gt;DK$1,"",INDEX('malzeme montaj'!$C$1:$C$3329,SMALL(IF('malzeme montaj'!$B$1:$B$3329=DK$3,IF('malzeme montaj'!$C$1:$C$3329&lt;&gt;"",ROW('malzeme montaj'!$C$1:$C$3329))),ROWS(DK$4:DK194))))</f>
        <v/>
      </c>
      <c r="DL194" s="34" t="str">
        <f t="array" ref="DL194">IF(ROWS(DL$4:DL194)&gt;DL$1,"",INDEX('malzeme montaj'!$C$1:$C$3329,SMALL(IF('malzeme montaj'!$B$1:$B$3329=DL$3,IF('malzeme montaj'!$C$1:$C$3329&lt;&gt;"",ROW('malzeme montaj'!$C$1:$C$3329))),ROWS(DL$4:DL194))))</f>
        <v/>
      </c>
      <c r="DM194" s="34" t="str">
        <f t="array" ref="DM194">IF(ROWS(DM$4:DM194)&gt;DM$1,"",INDEX('malzeme montaj'!$C$1:$C$3329,SMALL(IF('malzeme montaj'!$B$1:$B$3329=DM$3,IF('malzeme montaj'!$C$1:$C$3329&lt;&gt;"",ROW('malzeme montaj'!$C$1:$C$3329))),ROWS(DM$4:DM194))))</f>
        <v/>
      </c>
      <c r="DN194" s="34" t="str">
        <f t="array" ref="DN194">IF(ROWS(DN$4:DN194)&gt;DN$1,"",INDEX('malzeme montaj'!$C$1:$C$3329,SMALL(IF('malzeme montaj'!$B$1:$B$3329=DN$3,IF('malzeme montaj'!$C$1:$C$3329&lt;&gt;"",ROW('malzeme montaj'!$C$1:$C$3329))),ROWS(DN$4:DN194))))</f>
        <v/>
      </c>
      <c r="DO194" s="34" t="str">
        <f t="array" ref="DO194">IF(ROWS(DO$4:DO194)&gt;DO$1,"",INDEX('malzeme montaj'!$C$1:$C$3329,SMALL(IF('malzeme montaj'!$B$1:$B$3329=DO$3,IF('malzeme montaj'!$C$1:$C$3329&lt;&gt;"",ROW('malzeme montaj'!$C$1:$C$3329))),ROWS(DO$4:DO194))))</f>
        <v/>
      </c>
      <c r="DP194" s="34" t="str">
        <f t="array" ref="DP194">IF(ROWS(DP$4:DP194)&gt;DP$1,"",INDEX('malzeme montaj'!$C$1:$C$3329,SMALL(IF('malzeme montaj'!$B$1:$B$3329=DP$3,IF('malzeme montaj'!$C$1:$C$3329&lt;&gt;"",ROW('malzeme montaj'!$C$1:$C$3329))),ROWS(DP$4:DP194))))</f>
        <v/>
      </c>
      <c r="DQ194" s="34" t="str">
        <f t="array" ref="DQ194">IF(ROWS(DQ$4:DQ194)&gt;DQ$1,"",INDEX('malzeme montaj'!$C$1:$C$3329,SMALL(IF('malzeme montaj'!$B$1:$B$3329=DQ$3,IF('malzeme montaj'!$C$1:$C$3329&lt;&gt;"",ROW('malzeme montaj'!$C$1:$C$3329))),ROWS(DQ$4:DQ194))))</f>
        <v/>
      </c>
      <c r="DR194" s="34" t="str">
        <f t="array" ref="DR194">IF(ROWS(DR$4:DR194)&gt;DR$1,"",INDEX('malzeme montaj'!$C$1:$C$3329,SMALL(IF('malzeme montaj'!$B$1:$B$3329=DR$3,IF('malzeme montaj'!$C$1:$C$3329&lt;&gt;"",ROW('malzeme montaj'!$C$1:$C$3329))),ROWS(DR$4:DR194))))</f>
        <v/>
      </c>
      <c r="DS194" s="34" t="str">
        <f t="array" ref="DS194">IF(ROWS(DS$4:DS194)&gt;DS$1,"",INDEX('malzeme montaj'!$C$1:$C$3329,SMALL(IF('malzeme montaj'!$B$1:$B$3329=DS$3,IF('malzeme montaj'!$C$1:$C$3329&lt;&gt;"",ROW('malzeme montaj'!$C$1:$C$3329))),ROWS(DS$4:DS194))))</f>
        <v/>
      </c>
      <c r="DT194" s="34" t="str">
        <f t="array" ref="DT194">IF(ROWS(DT$4:DT194)&gt;DT$1,"",INDEX('malzeme montaj'!$C$1:$C$3329,SMALL(IF('malzeme montaj'!$B$1:$B$3329=DT$3,IF('malzeme montaj'!$C$1:$C$3329&lt;&gt;"",ROW('malzeme montaj'!$C$1:$C$3329))),ROWS(DT$4:DT194))))</f>
        <v/>
      </c>
      <c r="DU194" s="34" t="str">
        <f t="array" ref="DU194">IF(ROWS(DU$4:DU194)&gt;DU$1,"",INDEX('malzeme montaj'!$C$1:$C$3329,SMALL(IF('malzeme montaj'!$B$1:$B$3329=DU$3,IF('malzeme montaj'!$C$1:$C$3329&lt;&gt;"",ROW('malzeme montaj'!$C$1:$C$3329))),ROWS(DU$4:DU194))))</f>
        <v/>
      </c>
      <c r="DV194" s="34" t="str">
        <f t="array" ref="DV194">IF(ROWS(DV$4:DV194)&gt;DV$1,"",INDEX('malzeme montaj'!$C$1:$C$3329,SMALL(IF('malzeme montaj'!$B$1:$B$3329=DV$3,IF('malzeme montaj'!$C$1:$C$3329&lt;&gt;"",ROW('malzeme montaj'!$C$1:$C$3329))),ROWS(DV$4:DV194))))</f>
        <v/>
      </c>
      <c r="DW194" s="34" t="str">
        <f t="array" ref="DW194">IF(ROWS(DW$4:DW194)&gt;DW$1,"",INDEX('malzeme montaj'!$C$1:$C$3329,SMALL(IF('malzeme montaj'!$B$1:$B$3329=DW$3,IF('malzeme montaj'!$C$1:$C$3329&lt;&gt;"",ROW('malzeme montaj'!$C$1:$C$3329))),ROWS(DW$4:DW194))))</f>
        <v/>
      </c>
      <c r="DX194" s="34" t="str">
        <f t="array" ref="DX194">IF(ROWS(DX$4:DX194)&gt;DX$1,"",INDEX('malzeme montaj'!$C$1:$C$3329,SMALL(IF('malzeme montaj'!$B$1:$B$3329=DX$3,IF('malzeme montaj'!$C$1:$C$3329&lt;&gt;"",ROW('malzeme montaj'!$C$1:$C$3329))),ROWS(DX$4:DX194))))</f>
        <v/>
      </c>
      <c r="DY194" s="34" t="str">
        <f t="array" ref="DY194">IF(ROWS(DY$4:DY194)&gt;DY$1,"",INDEX('malzeme montaj'!$C$1:$C$3329,SMALL(IF('malzeme montaj'!$B$1:$B$3329=DY$3,IF('malzeme montaj'!$C$1:$C$3329&lt;&gt;"",ROW('malzeme montaj'!$C$1:$C$3329))),ROWS(DY$4:DY194))))</f>
        <v/>
      </c>
      <c r="DZ194" s="34" t="str">
        <f t="array" ref="DZ194">IF(ROWS(DZ$4:DZ194)&gt;DZ$1,"",INDEX('malzeme montaj'!$C$1:$C$3329,SMALL(IF('malzeme montaj'!$B$1:$B$3329=DZ$3,IF('malzeme montaj'!$C$1:$C$3329&lt;&gt;"",ROW('malzeme montaj'!$C$1:$C$3329))),ROWS(DZ$4:DZ194))))</f>
        <v/>
      </c>
      <c r="EA194" s="34" t="str">
        <f t="array" ref="EA194">IF(ROWS(EA$4:EA194)&gt;EA$1,"",INDEX('malzeme montaj'!$C$1:$C$3329,SMALL(IF('malzeme montaj'!$B$1:$B$3329=EA$3,IF('malzeme montaj'!$C$1:$C$3329&lt;&gt;"",ROW('malzeme montaj'!$C$1:$C$3329))),ROWS(EA$4:EA194))))</f>
        <v/>
      </c>
      <c r="EB194" s="34" t="str">
        <f t="array" ref="EB194">IF(ROWS(EB$4:EB194)&gt;EB$1,"",INDEX('malzeme montaj'!$C$1:$C$3329,SMALL(IF('malzeme montaj'!$B$1:$B$3329=EB$3,IF('malzeme montaj'!$C$1:$C$3329&lt;&gt;"",ROW('malzeme montaj'!$C$1:$C$3329))),ROWS(EB$4:EB194))))</f>
        <v/>
      </c>
      <c r="EC194" s="34" t="str">
        <f t="array" ref="EC194">IF(ROWS(EC$4:EC194)&gt;EC$1,"",INDEX('malzeme montaj'!$C$1:$C$3329,SMALL(IF('malzeme montaj'!$B$1:$B$3329=EC$3,IF('malzeme montaj'!$C$1:$C$3329&lt;&gt;"",ROW('malzeme montaj'!$C$1:$C$3329))),ROWS(EC$4:EC194))))</f>
        <v/>
      </c>
      <c r="ED194" s="34" t="str">
        <f t="array" ref="ED194">IF(ROWS(ED$4:ED194)&gt;ED$1,"",INDEX('malzeme montaj'!$C$1:$C$3329,SMALL(IF('malzeme montaj'!$B$1:$B$3329=ED$3,IF('malzeme montaj'!$C$1:$C$3329&lt;&gt;"",ROW('malzeme montaj'!$C$1:$C$3329))),ROWS(ED$4:ED194))))</f>
        <v/>
      </c>
      <c r="EE194" s="34" t="str">
        <f t="array" ref="EE194">IF(ROWS(EE$4:EE194)&gt;EE$1,"",INDEX('malzeme montaj'!$C$1:$C$3329,SMALL(IF('malzeme montaj'!$B$1:$B$3329=EE$3,IF('malzeme montaj'!$C$1:$C$3329&lt;&gt;"",ROW('malzeme montaj'!$C$1:$C$3329))),ROWS(EE$4:EE194))))</f>
        <v/>
      </c>
      <c r="EF194" s="34" t="str">
        <f t="array" ref="EF194">IF(ROWS(EF$4:EF194)&gt;EF$1,"",INDEX('malzeme montaj'!$C$1:$C$3329,SMALL(IF('malzeme montaj'!$B$1:$B$3329=EF$3,IF('malzeme montaj'!$C$1:$C$3329&lt;&gt;"",ROW('malzeme montaj'!$C$1:$C$3329))),ROWS(EF$4:EF194))))</f>
        <v/>
      </c>
      <c r="EG194" s="34" t="str">
        <f t="array" ref="EG194">IF(ROWS(EG$4:EG194)&gt;EG$1,"",INDEX('malzeme montaj'!$C$1:$C$3329,SMALL(IF('malzeme montaj'!$B$1:$B$3329=EG$3,IF('malzeme montaj'!$C$1:$C$3329&lt;&gt;"",ROW('malzeme montaj'!$C$1:$C$3329))),ROWS(EG$4:EG194))))</f>
        <v/>
      </c>
      <c r="EH194" s="34" t="str">
        <f t="array" ref="EH194">IF(ROWS(EH$4:EH194)&gt;EH$1,"",INDEX('malzeme montaj'!$C$1:$C$3329,SMALL(IF('malzeme montaj'!$B$1:$B$3329=EH$3,IF('malzeme montaj'!$C$1:$C$3329&lt;&gt;"",ROW('malzeme montaj'!$C$1:$C$3329))),ROWS(EH$4:EH194))))</f>
        <v/>
      </c>
      <c r="EI194" s="34" t="str">
        <f t="array" ref="EI194">IF(ROWS(EI$4:EI194)&gt;EI$1,"",INDEX('malzeme montaj'!$C$1:$C$3329,SMALL(IF('malzeme montaj'!$B$1:$B$3329=EI$3,IF('malzeme montaj'!$C$1:$C$3329&lt;&gt;"",ROW('malzeme montaj'!$C$1:$C$3329))),ROWS(EI$4:EI194))))</f>
        <v/>
      </c>
      <c r="EJ194" s="34" t="str">
        <f t="array" ref="EJ194">IF(ROWS(EJ$4:EJ194)&gt;EJ$1,"",INDEX('malzeme montaj'!$C$1:$C$3329,SMALL(IF('malzeme montaj'!$B$1:$B$3329=EJ$3,IF('malzeme montaj'!$C$1:$C$3329&lt;&gt;"",ROW('malzeme montaj'!$C$1:$C$3329))),ROWS(EJ$4:EJ194))))</f>
        <v/>
      </c>
      <c r="EK194" s="34" t="str">
        <f t="array" ref="EK194">IF(ROWS(EK$4:EK194)&gt;EK$1,"",INDEX('malzeme montaj'!$C$1:$C$3329,SMALL(IF('malzeme montaj'!$B$1:$B$3329=EK$3,IF('malzeme montaj'!$C$1:$C$3329&lt;&gt;"",ROW('malzeme montaj'!$C$1:$C$3329))),ROWS(EK$4:EK194))))</f>
        <v/>
      </c>
      <c r="EL194" s="34" t="str">
        <f t="array" ref="EL194">IF(ROWS(EL$4:EL194)&gt;EL$1,"",INDEX('malzeme montaj'!$C$1:$C$3329,SMALL(IF('malzeme montaj'!$B$1:$B$3329=EL$3,IF('malzeme montaj'!$C$1:$C$3329&lt;&gt;"",ROW('malzeme montaj'!$C$1:$C$3329))),ROWS(EL$4:EL194))))</f>
        <v/>
      </c>
      <c r="EM194" s="34" t="str">
        <f t="array" ref="EM194">IF(ROWS(EM$4:EM194)&gt;EM$1,"",INDEX('malzeme montaj'!$C$1:$C$3329,SMALL(IF('malzeme montaj'!$B$1:$B$3329=EM$3,IF('malzeme montaj'!$C$1:$C$3329&lt;&gt;"",ROW('malzeme montaj'!$C$1:$C$3329))),ROWS(EM$4:EM194))))</f>
        <v/>
      </c>
      <c r="EN194" s="34" t="str">
        <f t="array" ref="EN194">IF(ROWS(EN$4:EN194)&gt;EN$1,"",INDEX('malzeme montaj'!$C$1:$C$3329,SMALL(IF('malzeme montaj'!$B$1:$B$3329=EN$3,IF('malzeme montaj'!$C$1:$C$3329&lt;&gt;"",ROW('malzeme montaj'!$C$1:$C$3329))),ROWS(EN$4:EN194))))</f>
        <v/>
      </c>
      <c r="EO194" s="34" t="str">
        <f t="array" ref="EO194">IF(ROWS(EO$4:EO194)&gt;EO$1,"",INDEX('malzeme montaj'!$C$1:$C$3329,SMALL(IF('malzeme montaj'!$B$1:$B$3329=EO$3,IF('malzeme montaj'!$C$1:$C$3329&lt;&gt;"",ROW('malzeme montaj'!$C$1:$C$3329))),ROWS(EO$4:EO194))))</f>
        <v/>
      </c>
      <c r="EP194" s="34" t="str">
        <f t="array" ref="EP194">IF(ROWS(EP$4:EP194)&gt;EP$1,"",INDEX('malzeme montaj'!$C$1:$C$3329,SMALL(IF('malzeme montaj'!$B$1:$B$3329=EP$3,IF('malzeme montaj'!$C$1:$C$3329&lt;&gt;"",ROW('malzeme montaj'!$C$1:$C$3329))),ROWS(EP$4:EP194))))</f>
        <v/>
      </c>
      <c r="EQ194" s="34" t="str">
        <f t="array" ref="EQ194">IF(ROWS(EQ$4:EQ194)&gt;EQ$1,"",INDEX('malzeme montaj'!$C$1:$C$3329,SMALL(IF('malzeme montaj'!$B$1:$B$3329=EQ$3,IF('malzeme montaj'!$C$1:$C$3329&lt;&gt;"",ROW('malzeme montaj'!$C$1:$C$3329))),ROWS(EQ$4:EQ194))))</f>
        <v/>
      </c>
      <c r="ER194" s="34" t="str">
        <f t="array" ref="ER194">IF(ROWS(ER$4:ER194)&gt;ER$1,"",INDEX('malzeme montaj'!$C$1:$C$3329,SMALL(IF('malzeme montaj'!$B$1:$B$3329=ER$3,IF('malzeme montaj'!$C$1:$C$3329&lt;&gt;"",ROW('malzeme montaj'!$C$1:$C$3329))),ROWS(ER$4:ER194))))</f>
        <v/>
      </c>
      <c r="ES194" s="34" t="str">
        <f t="array" ref="ES194">IF(ROWS(ES$4:ES194)&gt;ES$1,"",INDEX('malzeme montaj'!$C$1:$C$3329,SMALL(IF('malzeme montaj'!$B$1:$B$3329=ES$3,IF('malzeme montaj'!$C$1:$C$3329&lt;&gt;"",ROW('malzeme montaj'!$C$1:$C$3329))),ROWS(ES$4:ES194))))</f>
        <v/>
      </c>
      <c r="ET194" s="34" t="str">
        <f t="array" ref="ET194">IF(ROWS(ET$4:ET194)&gt;ET$1,"",INDEX('malzeme montaj'!$C$1:$C$3329,SMALL(IF('malzeme montaj'!$B$1:$B$3329=ET$3,IF('malzeme montaj'!$C$1:$C$3329&lt;&gt;"",ROW('malzeme montaj'!$C$1:$C$3329))),ROWS(ET$4:ET194))))</f>
        <v/>
      </c>
      <c r="EU194" s="34" t="str">
        <f t="array" ref="EU194">IF(ROWS(EU$4:EU194)&gt;EU$1,"",INDEX('malzeme montaj'!$C$1:$C$3329,SMALL(IF('malzeme montaj'!$B$1:$B$3329=EU$3,IF('malzeme montaj'!$C$1:$C$3329&lt;&gt;"",ROW('malzeme montaj'!$C$1:$C$3329))),ROWS(EU$4:EU194))))</f>
        <v/>
      </c>
      <c r="EV194" s="34" t="str">
        <f t="array" ref="EV194">IF(ROWS(EV$4:EV194)&gt;EV$1,"",INDEX('malzeme montaj'!$C$1:$C$3329,SMALL(IF('malzeme montaj'!$B$1:$B$3329=EV$3,IF('malzeme montaj'!$C$1:$C$3329&lt;&gt;"",ROW('malzeme montaj'!$C$1:$C$3329))),ROWS(EV$4:EV194))))</f>
        <v/>
      </c>
      <c r="EW194" s="34" t="str">
        <f t="array" ref="EW194">IF(ROWS(EW$4:EW194)&gt;EW$1,"",INDEX('malzeme montaj'!$C$1:$C$3329,SMALL(IF('malzeme montaj'!$B$1:$B$3329=EW$3,IF('malzeme montaj'!$C$1:$C$3329&lt;&gt;"",ROW('malzeme montaj'!$C$1:$C$3329))),ROWS(EW$4:EW194))))</f>
        <v/>
      </c>
    </row>
    <row r="195" spans="1:153" ht="12.75" customHeight="1">
      <c r="A195" s="38" t="str">
        <f t="array" ref="A195">IF(ROWS(A$4:A195)&gt;A$1,"",INDEX('malzeme montaj'!$C$1:$C$3329,SMALL(IF('malzeme montaj'!$B$1:$B$3329=A$3,IF('malzeme montaj'!$C$1:$C$3329&lt;&gt;"",ROW('malzeme montaj'!$C$1:$C$3329))),ROWS(A$4:A195))))</f>
        <v/>
      </c>
      <c r="B195" s="38" t="str">
        <f t="array" ref="B195">IF(ROWS(B$4:B195)&gt;B$1,"",INDEX('malzeme montaj'!$C$1:$C$3329,SMALL(IF('malzeme montaj'!$B$1:$B$3329=B$3,IF('malzeme montaj'!$C$1:$C$3329&lt;&gt;"",ROW('malzeme montaj'!$C$1:$C$3329))),ROWS(B$4:B195))))</f>
        <v/>
      </c>
      <c r="C195" s="38" t="str">
        <f t="array" ref="C195">IF(ROWS(C$4:C195)&gt;C$1,"",INDEX('malzeme montaj'!$C$1:$C$3329,SMALL(IF('malzeme montaj'!$B$1:$B$3329=C$3,IF('malzeme montaj'!$C$1:$C$3329&lt;&gt;"",ROW('malzeme montaj'!$C$1:$C$3329))),ROWS(C$4:C195))))</f>
        <v/>
      </c>
      <c r="D195" s="38" t="str">
        <f t="array" ref="D195">IF(ROWS(D$4:D195)&gt;D$1,"",INDEX('malzeme montaj'!$C$1:$C$3329,SMALL(IF('malzeme montaj'!$B$1:$B$3329=D$3,IF('malzeme montaj'!$C$1:$C$3329&lt;&gt;"",ROW('malzeme montaj'!$C$1:$C$3329))),ROWS(D$4:D195))))</f>
        <v/>
      </c>
      <c r="E195" s="38" t="str">
        <f t="array" ref="E195">IF(ROWS(E$4:E195)&gt;E$1,"",INDEX('malzeme montaj'!$C$1:$C$3329,SMALL(IF('malzeme montaj'!$B$1:$B$3329=E$3,IF('malzeme montaj'!$C$1:$C$3329&lt;&gt;"",ROW('malzeme montaj'!$C$1:$C$3329))),ROWS(E$4:E195))))</f>
        <v/>
      </c>
      <c r="F195" s="38" t="str">
        <f t="array" ref="F195">IF(ROWS(F$4:F195)&gt;F$1,"",INDEX('malzeme montaj'!$C$1:$C$3329,SMALL(IF('malzeme montaj'!$B$1:$B$3329=F$3,IF('malzeme montaj'!$C$1:$C$3329&lt;&gt;"",ROW('malzeme montaj'!$C$1:$C$3329))),ROWS(F$4:F195))))</f>
        <v/>
      </c>
      <c r="G195" s="38" t="str">
        <f t="array" ref="G195">IF(ROWS(G$4:G195)&gt;G$1,"",INDEX('malzeme montaj'!$C$1:$C$3329,SMALL(IF('malzeme montaj'!$B$1:$B$3329=G$3,IF('malzeme montaj'!$C$1:$C$3329&lt;&gt;"",ROW('malzeme montaj'!$C$1:$C$3329))),ROWS(G$4:G195))))</f>
        <v/>
      </c>
      <c r="H195" s="38" t="str">
        <f t="array" ref="H195">IF(ROWS(H$4:H195)&gt;H$1,"",INDEX('malzeme montaj'!$C$1:$C$3329,SMALL(IF('malzeme montaj'!$B$1:$B$3329=H$3,IF('malzeme montaj'!$C$1:$C$3329&lt;&gt;"",ROW('malzeme montaj'!$C$1:$C$3329))),ROWS(H$4:H195))))</f>
        <v/>
      </c>
      <c r="I195" s="38" t="str">
        <f t="array" ref="I195">IF(ROWS(I$4:I195)&gt;I$1,"",INDEX('malzeme montaj'!$C$1:$C$3329,SMALL(IF('malzeme montaj'!$B$1:$B$3329=I$3,IF('malzeme montaj'!$C$1:$C$3329&lt;&gt;"",ROW('malzeme montaj'!$C$1:$C$3329))),ROWS(I$4:I195))))</f>
        <v/>
      </c>
      <c r="J195" s="38" t="str">
        <f t="array" ref="J195">IF(ROWS(J$4:J195)&gt;J$1,"",INDEX('malzeme montaj'!$C$1:$C$3329,SMALL(IF('malzeme montaj'!$B$1:$B$3329=J$3,IF('malzeme montaj'!$C$1:$C$3329&lt;&gt;"",ROW('malzeme montaj'!$C$1:$C$3329))),ROWS(J$4:J195))))</f>
        <v/>
      </c>
      <c r="K195" s="38" t="str">
        <f t="array" ref="K195">IF(ROWS(K$4:K195)&gt;K$1,"",INDEX('malzeme montaj'!$C$1:$C$3329,SMALL(IF('malzeme montaj'!$B$1:$B$3329=K$3,IF('malzeme montaj'!$C$1:$C$3329&lt;&gt;"",ROW('malzeme montaj'!$C$1:$C$3329))),ROWS(K$4:K195))))</f>
        <v/>
      </c>
      <c r="L195" s="38" t="str">
        <f t="array" ref="L195">IF(ROWS(L$4:L195)&gt;L$1,"",INDEX('malzeme montaj'!$C$1:$C$3329,SMALL(IF('malzeme montaj'!$B$1:$B$3329=L$3,IF('malzeme montaj'!$C$1:$C$3329&lt;&gt;"",ROW('malzeme montaj'!$C$1:$C$3329))),ROWS(L$4:L195))))</f>
        <v/>
      </c>
      <c r="M195" s="38" t="str">
        <f t="array" ref="M195">IF(ROWS(M$4:M195)&gt;M$1,"",INDEX('malzeme montaj'!$C$1:$C$3329,SMALL(IF('malzeme montaj'!$B$1:$B$3329=M$3,IF('malzeme montaj'!$C$1:$C$3329&lt;&gt;"",ROW('malzeme montaj'!$C$1:$C$3329))),ROWS(M$4:M195))))</f>
        <v/>
      </c>
      <c r="N195" s="38" t="str">
        <f t="array" ref="N195">IF(ROWS(N$4:N195)&gt;N$1,"",INDEX('malzeme montaj'!$C$1:$C$3329,SMALL(IF('malzeme montaj'!$B$1:$B$3329=N$3,IF('malzeme montaj'!$C$1:$C$3329&lt;&gt;"",ROW('malzeme montaj'!$C$1:$C$3329))),ROWS(N$4:N195))))</f>
        <v/>
      </c>
      <c r="O195" s="38" t="str">
        <f t="array" ref="O195">IF(ROWS(O$4:O195)&gt;O$1,"",INDEX('malzeme montaj'!$C$1:$C$3329,SMALL(IF('malzeme montaj'!$B$1:$B$3329=O$3,IF('malzeme montaj'!$C$1:$C$3329&lt;&gt;"",ROW('malzeme montaj'!$C$1:$C$3329))),ROWS(O$4:O195))))</f>
        <v/>
      </c>
      <c r="P195" s="38" t="str">
        <f t="array" ref="P195">IF(ROWS(P$4:P195)&gt;P$1,"",INDEX('malzeme montaj'!$C$1:$C$3329,SMALL(IF('malzeme montaj'!$B$1:$B$3329=P$3,IF('malzeme montaj'!$C$1:$C$3329&lt;&gt;"",ROW('malzeme montaj'!$C$1:$C$3329))),ROWS(P$4:P195))))</f>
        <v/>
      </c>
      <c r="Q195" s="38" t="str">
        <f t="array" ref="Q195">IF(ROWS(Q$4:Q195)&gt;Q$1,"",INDEX('malzeme montaj'!$C$1:$C$3329,SMALL(IF('malzeme montaj'!$B$1:$B$3329=Q$3,IF('malzeme montaj'!$C$1:$C$3329&lt;&gt;"",ROW('malzeme montaj'!$C$1:$C$3329))),ROWS(Q$4:Q195))))</f>
        <v/>
      </c>
      <c r="R195" s="38" t="str">
        <f t="array" ref="R195">IF(ROWS(R$4:R195)&gt;R$1,"",INDEX('malzeme montaj'!$C$1:$C$3329,SMALL(IF('malzeme montaj'!$B$1:$B$3329=R$3,IF('malzeme montaj'!$C$1:$C$3329&lt;&gt;"",ROW('malzeme montaj'!$C$1:$C$3329))),ROWS(R$4:R195))))</f>
        <v/>
      </c>
      <c r="S195" s="38" t="str">
        <f t="array" ref="S195">IF(ROWS(S$4:S195)&gt;S$1,"",INDEX('malzeme montaj'!$C$1:$C$3329,SMALL(IF('malzeme montaj'!$B$1:$B$3329=S$3,IF('malzeme montaj'!$C$1:$C$3329&lt;&gt;"",ROW('malzeme montaj'!$C$1:$C$3329))),ROWS(S$4:S195))))</f>
        <v/>
      </c>
      <c r="T195" s="38" t="str">
        <f t="array" ref="T195">IF(ROWS(T$4:T195)&gt;T$1,"",INDEX('malzeme montaj'!$C$1:$C$3329,SMALL(IF('malzeme montaj'!$B$1:$B$3329=T$3,IF('malzeme montaj'!$C$1:$C$3329&lt;&gt;"",ROW('malzeme montaj'!$C$1:$C$3329))),ROWS(T$4:T195))))</f>
        <v/>
      </c>
      <c r="U195" s="38" t="str">
        <f t="array" ref="U195">IF(ROWS(U$4:U195)&gt;U$1,"",INDEX('malzeme montaj'!$C$1:$C$3329,SMALL(IF('malzeme montaj'!$B$1:$B$3329=U$3,IF('malzeme montaj'!$C$1:$C$3329&lt;&gt;"",ROW('malzeme montaj'!$C$1:$C$3329))),ROWS(U$4:U195))))</f>
        <v/>
      </c>
      <c r="V195" s="38" t="str">
        <f t="array" ref="V195">IF(ROWS(V$4:V195)&gt;V$1,"",INDEX('malzeme montaj'!$C$1:$C$3329,SMALL(IF('malzeme montaj'!$B$1:$B$3329=V$3,IF('malzeme montaj'!$C$1:$C$3329&lt;&gt;"",ROW('malzeme montaj'!$C$1:$C$3329))),ROWS(V$4:V195))))</f>
        <v/>
      </c>
      <c r="W195" s="38" t="str">
        <f t="array" ref="W195">IF(ROWS(W$4:W195)&gt;W$1,"",INDEX('malzeme montaj'!$C$1:$C$3329,SMALL(IF('malzeme montaj'!$B$1:$B$3329=W$3,IF('malzeme montaj'!$C$1:$C$3329&lt;&gt;"",ROW('malzeme montaj'!$C$1:$C$3329))),ROWS(W$4:W195))))</f>
        <v/>
      </c>
      <c r="X195" s="38" t="str">
        <f t="array" ref="X195">IF(ROWS(X$4:X195)&gt;X$1,"",INDEX('malzeme montaj'!$C$1:$C$3329,SMALL(IF('malzeme montaj'!$B$1:$B$3329=X$3,IF('malzeme montaj'!$C$1:$C$3329&lt;&gt;"",ROW('malzeme montaj'!$C$1:$C$3329))),ROWS(X$4:X195))))</f>
        <v/>
      </c>
      <c r="Y195" s="38" t="str">
        <f t="array" ref="Y195">IF(ROWS(Y$4:Y195)&gt;Y$1,"",INDEX('malzeme montaj'!$C$1:$C$3329,SMALL(IF('malzeme montaj'!$B$1:$B$3329=Y$3,IF('malzeme montaj'!$C$1:$C$3329&lt;&gt;"",ROW('malzeme montaj'!$C$1:$C$3329))),ROWS(Y$4:Y195))))</f>
        <v/>
      </c>
      <c r="Z195" s="38" t="str">
        <f t="array" ref="Z195">IF(ROWS(Z$4:Z195)&gt;Z$1,"",INDEX('malzeme montaj'!$C$1:$C$3329,SMALL(IF('malzeme montaj'!$B$1:$B$3329=Z$3,IF('malzeme montaj'!$C$1:$C$3329&lt;&gt;"",ROW('malzeme montaj'!$C$1:$C$3329))),ROWS(Z$4:Z195))))</f>
        <v/>
      </c>
      <c r="AA195" s="38" t="str">
        <f t="array" ref="AA195">IF(ROWS(AA$4:AA195)&gt;AA$1,"",INDEX('malzeme montaj'!$C$1:$C$3329,SMALL(IF('malzeme montaj'!$B$1:$B$3329=AA$3,IF('malzeme montaj'!$C$1:$C$3329&lt;&gt;"",ROW('malzeme montaj'!$C$1:$C$3329))),ROWS(AA$4:AA195))))</f>
        <v/>
      </c>
      <c r="AB195" s="38" t="str">
        <f t="array" ref="AB195">IF(ROWS(AB$4:AB195)&gt;AB$1,"",INDEX('malzeme montaj'!$C$1:$C$3329,SMALL(IF('malzeme montaj'!$B$1:$B$3329=AB$3,IF('malzeme montaj'!$C$1:$C$3329&lt;&gt;"",ROW('malzeme montaj'!$C$1:$C$3329))),ROWS(AB$4:AB195))))</f>
        <v/>
      </c>
      <c r="AC195" s="38" t="str">
        <f t="array" ref="AC195">IF(ROWS(AC$4:AC195)&gt;AC$1,"",INDEX('malzeme montaj'!$C$1:$C$3329,SMALL(IF('malzeme montaj'!$B$1:$B$3329=AC$3,IF('malzeme montaj'!$C$1:$C$3329&lt;&gt;"",ROW('malzeme montaj'!$C$1:$C$3329))),ROWS(AC$4:AC195))))</f>
        <v/>
      </c>
      <c r="AD195" s="38" t="str">
        <f t="array" ref="AD195">IF(ROWS(AD$4:AD195)&gt;AD$1,"",INDEX('malzeme montaj'!$C$1:$C$3329,SMALL(IF('malzeme montaj'!$B$1:$B$3329=AD$3,IF('malzeme montaj'!$C$1:$C$3329&lt;&gt;"",ROW('malzeme montaj'!$C$1:$C$3329))),ROWS(AD$4:AD195))))</f>
        <v/>
      </c>
      <c r="AE195" s="38" t="str">
        <f t="array" ref="AE195">IF(ROWS(AE$4:AE195)&gt;AE$1,"",INDEX('malzeme montaj'!$C$1:$C$3329,SMALL(IF('malzeme montaj'!$B$1:$B$3329=AE$3,IF('malzeme montaj'!$C$1:$C$3329&lt;&gt;"",ROW('malzeme montaj'!$C$1:$C$3329))),ROWS(AE$4:AE195))))</f>
        <v/>
      </c>
      <c r="AF195" s="38" t="str">
        <f t="array" ref="AF195">IF(ROWS(AF$4:AF195)&gt;AF$1,"",INDEX('malzeme montaj'!$C$1:$C$3329,SMALL(IF('malzeme montaj'!$B$1:$B$3329=AF$3,IF('malzeme montaj'!$C$1:$C$3329&lt;&gt;"",ROW('malzeme montaj'!$C$1:$C$3329))),ROWS(AF$4:AF195))))</f>
        <v/>
      </c>
      <c r="AG195" s="38" t="str">
        <f t="array" ref="AG195">IF(ROWS(AG$4:AG195)&gt;AG$1,"",INDEX('malzeme montaj'!$C$1:$C$3329,SMALL(IF('malzeme montaj'!$B$1:$B$3329=AG$3,IF('malzeme montaj'!$C$1:$C$3329&lt;&gt;"",ROW('malzeme montaj'!$C$1:$C$3329))),ROWS(AG$4:AG195))))</f>
        <v/>
      </c>
      <c r="AH195" s="38" t="str">
        <f t="array" ref="AH195">IF(ROWS(AH$4:AH195)&gt;AH$1,"",INDEX('malzeme montaj'!$C$1:$C$3329,SMALL(IF('malzeme montaj'!$B$1:$B$3329=AH$3,IF('malzeme montaj'!$C$1:$C$3329&lt;&gt;"",ROW('malzeme montaj'!$C$1:$C$3329))),ROWS(AH$4:AH195))))</f>
        <v/>
      </c>
      <c r="AI195" s="38" t="str">
        <f t="array" ref="AI195">IF(ROWS(AI$4:AI195)&gt;AI$1,"",INDEX('malzeme montaj'!$C$1:$C$3329,SMALL(IF('malzeme montaj'!$B$1:$B$3329=AI$3,IF('malzeme montaj'!$C$1:$C$3329&lt;&gt;"",ROW('malzeme montaj'!$C$1:$C$3329))),ROWS(AI$4:AI195))))</f>
        <v/>
      </c>
      <c r="AJ195" s="38" t="str">
        <f t="array" ref="AJ195">IF(ROWS(AJ$4:AJ195)&gt;AJ$1,"",INDEX('malzeme montaj'!$C$1:$C$3329,SMALL(IF('malzeme montaj'!$B$1:$B$3329=AJ$3,IF('malzeme montaj'!$C$1:$C$3329&lt;&gt;"",ROW('malzeme montaj'!$C$1:$C$3329))),ROWS(AJ$4:AJ195))))</f>
        <v/>
      </c>
      <c r="AK195" s="38" t="str">
        <f t="array" ref="AK195">IF(ROWS(AK$4:AK195)&gt;AK$1,"",INDEX('malzeme montaj'!$C$1:$C$3329,SMALL(IF('malzeme montaj'!$B$1:$B$3329=AK$3,IF('malzeme montaj'!$C$1:$C$3329&lt;&gt;"",ROW('malzeme montaj'!$C$1:$C$3329))),ROWS(AK$4:AK195))))</f>
        <v/>
      </c>
      <c r="AL195" s="38" t="str">
        <f t="array" ref="AL195">IF(ROWS(AL$4:AL195)&gt;AL$1,"",INDEX('malzeme montaj'!$C$1:$C$3329,SMALL(IF('malzeme montaj'!$B$1:$B$3329=AL$3,IF('malzeme montaj'!$C$1:$C$3329&lt;&gt;"",ROW('malzeme montaj'!$C$1:$C$3329))),ROWS(AL$4:AL195))))</f>
        <v/>
      </c>
      <c r="AM195" s="38" t="str">
        <f t="array" ref="AM195">IF(ROWS(AM$4:AM195)&gt;AM$1,"",INDEX('malzeme montaj'!$C$1:$C$3329,SMALL(IF('malzeme montaj'!$B$1:$B$3329=AM$3,IF('malzeme montaj'!$C$1:$C$3329&lt;&gt;"",ROW('malzeme montaj'!$C$1:$C$3329))),ROWS(AM$4:AM195))))</f>
        <v/>
      </c>
      <c r="AN195" s="38" t="str">
        <f t="array" ref="AN195">IF(ROWS(AN$4:AN195)&gt;AN$1,"",INDEX('malzeme montaj'!$C$1:$C$3329,SMALL(IF('malzeme montaj'!$B$1:$B$3329=AN$3,IF('malzeme montaj'!$C$1:$C$3329&lt;&gt;"",ROW('malzeme montaj'!$C$1:$C$3329))),ROWS(AN$4:AN195))))</f>
        <v/>
      </c>
      <c r="AO195" s="38" t="str">
        <f t="array" ref="AO195">IF(ROWS(AO$4:AO195)&gt;AO$1,"",INDEX('malzeme montaj'!$C$1:$C$3329,SMALL(IF('malzeme montaj'!$B$1:$B$3329=AO$3,IF('malzeme montaj'!$C$1:$C$3329&lt;&gt;"",ROW('malzeme montaj'!$C$1:$C$3329))),ROWS(AO$4:AO195))))</f>
        <v/>
      </c>
      <c r="AP195" s="38" t="str">
        <f t="array" ref="AP195">IF(ROWS(AP$4:AP195)&gt;AP$1,"",INDEX('malzeme montaj'!$C$1:$C$3329,SMALL(IF('malzeme montaj'!$B$1:$B$3329=AP$3,IF('malzeme montaj'!$C$1:$C$3329&lt;&gt;"",ROW('malzeme montaj'!$C$1:$C$3329))),ROWS(AP$4:AP195))))</f>
        <v/>
      </c>
      <c r="AQ195" s="38" t="str">
        <f t="array" ref="AQ195">IF(ROWS(AQ$4:AQ195)&gt;AQ$1,"",INDEX('malzeme montaj'!$C$1:$C$3329,SMALL(IF('malzeme montaj'!$B$1:$B$3329=AQ$3,IF('malzeme montaj'!$C$1:$C$3329&lt;&gt;"",ROW('malzeme montaj'!$C$1:$C$3329))),ROWS(AQ$4:AQ195))))</f>
        <v/>
      </c>
      <c r="AR195" s="38" t="str">
        <f t="array" ref="AR195">IF(ROWS(AR$4:AR195)&gt;AR$1,"",INDEX('malzeme montaj'!$C$1:$C$3329,SMALL(IF('malzeme montaj'!$B$1:$B$3329=AR$3,IF('malzeme montaj'!$C$1:$C$3329&lt;&gt;"",ROW('malzeme montaj'!$C$1:$C$3329))),ROWS(AR$4:AR195))))</f>
        <v/>
      </c>
      <c r="AS195" s="38" t="str">
        <f t="array" ref="AS195">IF(ROWS(AS$4:AS195)&gt;AS$1,"",INDEX('malzeme montaj'!$C$1:$C$3329,SMALL(IF('malzeme montaj'!$B$1:$B$3329=AS$3,IF('malzeme montaj'!$C$1:$C$3329&lt;&gt;"",ROW('malzeme montaj'!$C$1:$C$3329))),ROWS(AS$4:AS195))))</f>
        <v/>
      </c>
      <c r="AT195" s="38" t="str">
        <f t="array" ref="AT195">IF(ROWS(AT$4:AT195)&gt;AT$1,"",INDEX('malzeme montaj'!$C$1:$C$3329,SMALL(IF('malzeme montaj'!$B$1:$B$3329=AT$3,IF('malzeme montaj'!$C$1:$C$3329&lt;&gt;"",ROW('malzeme montaj'!$C$1:$C$3329))),ROWS(AT$4:AT195))))</f>
        <v/>
      </c>
      <c r="AU195" s="38" t="str">
        <f t="array" ref="AU195">IF(ROWS(AU$4:AU195)&gt;AU$1,"",INDEX('malzeme montaj'!$C$1:$C$3329,SMALL(IF('malzeme montaj'!$B$1:$B$3329=AU$3,IF('malzeme montaj'!$C$1:$C$3329&lt;&gt;"",ROW('malzeme montaj'!$C$1:$C$3329))),ROWS(AU$4:AU195))))</f>
        <v/>
      </c>
      <c r="AV195" s="38" t="str">
        <f t="array" ref="AV195">IF(ROWS(AV$4:AV195)&gt;AV$1,"",INDEX('malzeme montaj'!$C$1:$C$3329,SMALL(IF('malzeme montaj'!$B$1:$B$3329=AV$3,IF('malzeme montaj'!$C$1:$C$3329&lt;&gt;"",ROW('malzeme montaj'!$C$1:$C$3329))),ROWS(AV$4:AV195))))</f>
        <v/>
      </c>
      <c r="AW195" s="38" t="str">
        <f t="array" ref="AW195">IF(ROWS(AW$4:AW195)&gt;AW$1,"",INDEX('malzeme montaj'!$C$1:$C$3329,SMALL(IF('malzeme montaj'!$B$1:$B$3329=AW$3,IF('malzeme montaj'!$C$1:$C$3329&lt;&gt;"",ROW('malzeme montaj'!$C$1:$C$3329))),ROWS(AW$4:AW195))))</f>
        <v/>
      </c>
      <c r="AX195" s="38" t="str">
        <f t="array" ref="AX195">IF(ROWS(AX$4:AX195)&gt;AX$1,"",INDEX('malzeme montaj'!$C$1:$C$3329,SMALL(IF('malzeme montaj'!$B$1:$B$3329=AX$3,IF('malzeme montaj'!$C$1:$C$3329&lt;&gt;"",ROW('malzeme montaj'!$C$1:$C$3329))),ROWS(AX$4:AX195))))</f>
        <v/>
      </c>
      <c r="AY195" s="38" t="str">
        <f t="array" ref="AY195">IF(ROWS(AY$4:AY195)&gt;AY$1,"",INDEX('malzeme montaj'!$C$1:$C$3329,SMALL(IF('malzeme montaj'!$B$1:$B$3329=AY$3,IF('malzeme montaj'!$C$1:$C$3329&lt;&gt;"",ROW('malzeme montaj'!$C$1:$C$3329))),ROWS(AY$4:AY195))))</f>
        <v/>
      </c>
      <c r="AZ195" s="38" t="str">
        <f t="array" ref="AZ195">IF(ROWS(AZ$4:AZ195)&gt;AZ$1,"",INDEX('malzeme montaj'!$C$1:$C$3329,SMALL(IF('malzeme montaj'!$B$1:$B$3329=AZ$3,IF('malzeme montaj'!$C$1:$C$3329&lt;&gt;"",ROW('malzeme montaj'!$C$1:$C$3329))),ROWS(AZ$4:AZ195))))</f>
        <v/>
      </c>
      <c r="BA195" s="38" t="str">
        <f t="array" ref="BA195">IF(ROWS(BA$4:BA195)&gt;BA$1,"",INDEX('malzeme montaj'!$C$1:$C$3329,SMALL(IF('malzeme montaj'!$B$1:$B$3329=BA$3,IF('malzeme montaj'!$C$1:$C$3329&lt;&gt;"",ROW('malzeme montaj'!$C$1:$C$3329))),ROWS(BA$4:BA195))))</f>
        <v/>
      </c>
      <c r="BB195" s="38" t="str">
        <f t="array" ref="BB195">IF(ROWS(BB$4:BB195)&gt;BB$1,"",INDEX('malzeme montaj'!$C$1:$C$3329,SMALL(IF('malzeme montaj'!$B$1:$B$3329=BB$3,IF('malzeme montaj'!$C$1:$C$3329&lt;&gt;"",ROW('malzeme montaj'!$C$1:$C$3329))),ROWS(BB$4:BB195))))</f>
        <v/>
      </c>
      <c r="BC195" s="38" t="str">
        <f t="array" ref="BC195">IF(ROWS(BC$4:BC195)&gt;BC$1,"",INDEX('malzeme montaj'!$C$1:$C$3329,SMALL(IF('malzeme montaj'!$B$1:$B$3329=BC$3,IF('malzeme montaj'!$C$1:$C$3329&lt;&gt;"",ROW('malzeme montaj'!$C$1:$C$3329))),ROWS(BC$4:BC195))))</f>
        <v/>
      </c>
      <c r="BD195" s="38" t="str">
        <f t="array" ref="BD195">IF(ROWS(BD$4:BD195)&gt;BD$1,"",INDEX('malzeme montaj'!$C$1:$C$3329,SMALL(IF('malzeme montaj'!$B$1:$B$3329=BD$3,IF('malzeme montaj'!$C$1:$C$3329&lt;&gt;"",ROW('malzeme montaj'!$C$1:$C$3329))),ROWS(BD$4:BD195))))</f>
        <v/>
      </c>
      <c r="BE195" s="38"/>
      <c r="BF195" s="38" t="str">
        <f t="array" ref="BF195">IF(ROWS(BF$4:BF195)&gt;BF$1,"",INDEX('malzeme montaj'!$C$1:$C$3329,SMALL(IF('malzeme montaj'!$B$1:$B$3329=BF$3,IF('malzeme montaj'!$C$1:$C$3329&lt;&gt;"",ROW('malzeme montaj'!$C$1:$C$3329))),ROWS(BF$4:BF195))))</f>
        <v/>
      </c>
      <c r="BG195" s="38" t="str">
        <f t="array" ref="BG195">IF(ROWS(BG$4:BG195)&gt;BG$1,"",INDEX('malzeme montaj'!$C$1:$C$3329,SMALL(IF('malzeme montaj'!$B$1:$B$3329=BG$3,IF('malzeme montaj'!$C$1:$C$3329&lt;&gt;"",ROW('malzeme montaj'!$C$1:$C$3329))),ROWS(BG$4:BG195))))</f>
        <v/>
      </c>
      <c r="BH195" s="38" t="str">
        <f t="array" ref="BH195">IF(ROWS(BH$4:BH195)&gt;BH$1,"",INDEX('malzeme montaj'!$C$1:$C$3329,SMALL(IF('malzeme montaj'!$B$1:$B$3329=BH$3,IF('malzeme montaj'!$C$1:$C$3329&lt;&gt;"",ROW('malzeme montaj'!$C$1:$C$3329))),ROWS(BH$4:BH195))))</f>
        <v/>
      </c>
      <c r="BI195" s="38" t="str">
        <f t="array" ref="BI195">IF(ROWS(BI$4:BI195)&gt;BI$1,"",INDEX('malzeme montaj'!$C$1:$C$3329,SMALL(IF('malzeme montaj'!$B$1:$B$3329=BI$3,IF('malzeme montaj'!$C$1:$C$3329&lt;&gt;"",ROW('malzeme montaj'!$C$1:$C$3329))),ROWS(BI$4:BI195))))</f>
        <v/>
      </c>
      <c r="BJ195" s="38" t="str">
        <f t="array" ref="BJ195">IF(ROWS(BJ$4:BJ195)&gt;BJ$1,"",INDEX('malzeme montaj'!$C$1:$C$3329,SMALL(IF('malzeme montaj'!$B$1:$B$3329=BJ$3,IF('malzeme montaj'!$C$1:$C$3329&lt;&gt;"",ROW('malzeme montaj'!$C$1:$C$3329))),ROWS(BJ$4:BJ195))))</f>
        <v/>
      </c>
      <c r="BK195" s="38" t="str">
        <f t="array" ref="BK195">IF(ROWS(BK$4:BK195)&gt;BK$1,"",INDEX('malzeme montaj'!$C$1:$C$3329,SMALL(IF('malzeme montaj'!$B$1:$B$3329=BK$3,IF('malzeme montaj'!$C$1:$C$3329&lt;&gt;"",ROW('malzeme montaj'!$C$1:$C$3329))),ROWS(BK$4:BK195))))</f>
        <v/>
      </c>
      <c r="BL195" s="38" t="str">
        <f t="array" ref="BL195">IF(ROWS(BL$4:BL195)&gt;BL$1,"",INDEX('malzeme montaj'!$C$1:$C$3329,SMALL(IF('malzeme montaj'!$B$1:$B$3329=BL$3,IF('malzeme montaj'!$C$1:$C$3329&lt;&gt;"",ROW('malzeme montaj'!$C$1:$C$3329))),ROWS(BL$4:BL195))))</f>
        <v/>
      </c>
      <c r="BM195" s="38" t="str">
        <f t="array" ref="BM195">IF(ROWS(BM$4:BM195)&gt;BM$1,"",INDEX('malzeme montaj'!$C$1:$C$3329,SMALL(IF('malzeme montaj'!$B$1:$B$3329=BM$3,IF('malzeme montaj'!$C$1:$C$3329&lt;&gt;"",ROW('malzeme montaj'!$C$1:$C$3329))),ROWS(BM$4:BM195))))</f>
        <v/>
      </c>
      <c r="BN195" s="38" t="str">
        <f t="array" ref="BN195">IF(ROWS(BN$4:BN195)&gt;BN$1,"",INDEX('malzeme montaj'!$C$1:$C$3329,SMALL(IF('malzeme montaj'!$B$1:$B$3329=BN$3,IF('malzeme montaj'!$C$1:$C$3329&lt;&gt;"",ROW('malzeme montaj'!$C$1:$C$3329))),ROWS(BN$4:BN195))))</f>
        <v/>
      </c>
      <c r="BO195" s="38" t="str">
        <f t="array" ref="BO195">IF(ROWS(BO$4:BO195)&gt;BO$1,"",INDEX('malzeme montaj'!$C$1:$C$3329,SMALL(IF('malzeme montaj'!$B$1:$B$3329=BO$3,IF('malzeme montaj'!$C$1:$C$3329&lt;&gt;"",ROW('malzeme montaj'!$C$1:$C$3329))),ROWS(BO$4:BO195))))</f>
        <v/>
      </c>
      <c r="BP195" s="38" t="str">
        <f t="array" ref="BP195">IF(ROWS(BP$4:BP195)&gt;BP$1,"",INDEX('malzeme montaj'!$C$1:$C$3329,SMALL(IF('malzeme montaj'!$B$1:$B$3329=BP$3,IF('malzeme montaj'!$C$1:$C$3329&lt;&gt;"",ROW('malzeme montaj'!$C$1:$C$3329))),ROWS(BP$4:BP195))))</f>
        <v/>
      </c>
      <c r="BQ195" s="38" t="str">
        <f t="array" ref="BQ195">IF(ROWS(BQ$4:BQ195)&gt;BQ$1,"",INDEX('malzeme montaj'!$C$1:$C$3329,SMALL(IF('malzeme montaj'!$B$1:$B$3329=BQ$3,IF('malzeme montaj'!$C$1:$C$3329&lt;&gt;"",ROW('malzeme montaj'!$C$1:$C$3329))),ROWS(BQ$4:BQ195))))</f>
        <v/>
      </c>
      <c r="BR195" s="38" t="str">
        <f t="array" ref="BR195">IF(ROWS(BR$4:BR195)&gt;BR$1,"",INDEX('malzeme montaj'!$C$1:$C$3329,SMALL(IF('malzeme montaj'!$B$1:$B$3329=BR$3,IF('malzeme montaj'!$C$1:$C$3329&lt;&gt;"",ROW('malzeme montaj'!$C$1:$C$3329))),ROWS(BR$4:BR195))))</f>
        <v/>
      </c>
      <c r="BS195" s="38" t="str">
        <f t="array" ref="BS195">IF(ROWS(BS$4:BS195)&gt;BS$1,"",INDEX('malzeme montaj'!$C$1:$C$3329,SMALL(IF('malzeme montaj'!$B$1:$B$3329=BS$3,IF('malzeme montaj'!$C$1:$C$3329&lt;&gt;"",ROW('malzeme montaj'!$C$1:$C$3329))),ROWS(BS$4:BS195))))</f>
        <v/>
      </c>
      <c r="BT195" s="38" t="str">
        <f t="array" ref="BT195">IF(ROWS(BT$4:BT195)&gt;BT$1,"",INDEX('malzeme montaj'!$C$1:$C$3329,SMALL(IF('malzeme montaj'!$B$1:$B$3329=BT$3,IF('malzeme montaj'!$C$1:$C$3329&lt;&gt;"",ROW('malzeme montaj'!$C$1:$C$3329))),ROWS(BT$4:BT195))))</f>
        <v/>
      </c>
      <c r="BU195" s="34" t="str">
        <f t="array" ref="BU195">IF(ROWS(BU$4:BU195)&gt;BU$1,"",INDEX('malzeme montaj'!$C$1:$C$3329,SMALL(IF('malzeme montaj'!$B$1:$B$3329=BU$3,IF('malzeme montaj'!$C$1:$C$3329&lt;&gt;"",ROW('malzeme montaj'!$C$1:$C$3329))),ROWS(BU$4:BU195))))</f>
        <v/>
      </c>
      <c r="BV195" s="34" t="str">
        <f t="array" ref="BV195">IF(ROWS(BV$4:BV195)&gt;BV$1,"",INDEX('malzeme montaj'!$C$1:$C$3329,SMALL(IF('malzeme montaj'!$B$1:$B$3329=BV$3,IF('malzeme montaj'!$C$1:$C$3329&lt;&gt;"",ROW('malzeme montaj'!$C$1:$C$3329))),ROWS(BV$4:BV195))))</f>
        <v/>
      </c>
      <c r="BW195" s="34" t="str">
        <f t="array" ref="BW195">IF(ROWS(BW$4:BW195)&gt;BW$1,"",INDEX('malzeme montaj'!$C$1:$C$3329,SMALL(IF('malzeme montaj'!$B$1:$B$3329=BW$3,IF('malzeme montaj'!$C$1:$C$3329&lt;&gt;"",ROW('malzeme montaj'!$C$1:$C$3329))),ROWS(BW$4:BW195))))</f>
        <v/>
      </c>
      <c r="BX195" s="34" t="str">
        <f t="array" ref="BX195">IF(ROWS(BX$4:BX195)&gt;BX$1,"",INDEX('malzeme montaj'!$C$1:$C$3329,SMALL(IF('malzeme montaj'!$B$1:$B$3329=BX$3,IF('malzeme montaj'!$C$1:$C$3329&lt;&gt;"",ROW('malzeme montaj'!$C$1:$C$3329))),ROWS(BX$4:BX195))))</f>
        <v/>
      </c>
      <c r="BY195" s="34" t="str">
        <f t="array" ref="BY195">IF(ROWS(BY$4:BY195)&gt;BY$1,"",INDEX('malzeme montaj'!$C$1:$C$3329,SMALL(IF('malzeme montaj'!$B$1:$B$3329=BY$3,IF('malzeme montaj'!$C$1:$C$3329&lt;&gt;"",ROW('malzeme montaj'!$C$1:$C$3329))),ROWS(BY$4:BY195))))</f>
        <v/>
      </c>
      <c r="BZ195" s="34" t="str">
        <f t="array" ref="BZ195">IF(ROWS(BZ$4:BZ195)&gt;BZ$1,"",INDEX('malzeme montaj'!$C$1:$C$3329,SMALL(IF('malzeme montaj'!$B$1:$B$3329=BZ$3,IF('malzeme montaj'!$C$1:$C$3329&lt;&gt;"",ROW('malzeme montaj'!$C$1:$C$3329))),ROWS(BZ$4:BZ195))))</f>
        <v/>
      </c>
      <c r="CA195" s="34" t="str">
        <f t="array" ref="CA195">IF(ROWS(CA$4:CA195)&gt;CA$1,"",INDEX('malzeme montaj'!$C$1:$C$3329,SMALL(IF('malzeme montaj'!$B$1:$B$3329=CA$3,IF('malzeme montaj'!$C$1:$C$3329&lt;&gt;"",ROW('malzeme montaj'!$C$1:$C$3329))),ROWS(CA$4:CA195))))</f>
        <v/>
      </c>
      <c r="CB195" s="34" t="str">
        <f t="array" ref="CB195">IF(ROWS(CB$4:CB195)&gt;CB$1,"",INDEX('malzeme montaj'!$C$1:$C$3329,SMALL(IF('malzeme montaj'!$B$1:$B$3329=CB$3,IF('malzeme montaj'!$C$1:$C$3329&lt;&gt;"",ROW('malzeme montaj'!$C$1:$C$3329))),ROWS(CB$4:CB195))))</f>
        <v/>
      </c>
      <c r="CC195" s="34" t="str">
        <f t="array" ref="CC195">IF(ROWS(CC$4:CC195)&gt;CC$1,"",INDEX('malzeme montaj'!$C$1:$C$3329,SMALL(IF('malzeme montaj'!$B$1:$B$3329=CC$3,IF('malzeme montaj'!$C$1:$C$3329&lt;&gt;"",ROW('malzeme montaj'!$C$1:$C$3329))),ROWS(CC$4:CC195))))</f>
        <v/>
      </c>
      <c r="CD195" s="34" t="str">
        <f t="array" ref="CD195">IF(ROWS(CD$4:CD195)&gt;CD$1,"",INDEX('malzeme montaj'!$C$1:$C$3329,SMALL(IF('malzeme montaj'!$B$1:$B$3329=CD$3,IF('malzeme montaj'!$C$1:$C$3329&lt;&gt;"",ROW('malzeme montaj'!$C$1:$C$3329))),ROWS(CD$4:CD195))))</f>
        <v/>
      </c>
      <c r="CE195" s="34" t="str">
        <f t="array" ref="CE195">IF(ROWS(CE$4:CE195)&gt;CE$1,"",INDEX('malzeme montaj'!$C$1:$C$3329,SMALL(IF('malzeme montaj'!$B$1:$B$3329=CE$3,IF('malzeme montaj'!$C$1:$C$3329&lt;&gt;"",ROW('malzeme montaj'!$C$1:$C$3329))),ROWS(CE$4:CE195))))</f>
        <v/>
      </c>
      <c r="CF195" s="34" t="str">
        <f t="array" ref="CF195">IF(ROWS(CF$4:CF195)&gt;CF$1,"",INDEX('malzeme montaj'!$C$1:$C$3329,SMALL(IF('malzeme montaj'!$B$1:$B$3329=CF$3,IF('malzeme montaj'!$C$1:$C$3329&lt;&gt;"",ROW('malzeme montaj'!$C$1:$C$3329))),ROWS(CF$4:CF195))))</f>
        <v/>
      </c>
      <c r="CG195" s="34" t="str">
        <f t="array" ref="CG195">IF(ROWS(CG$4:CG195)&gt;CG$1,"",INDEX('malzeme montaj'!$C$1:$C$3329,SMALL(IF('malzeme montaj'!$B$1:$B$3329=CG$3,IF('malzeme montaj'!$C$1:$C$3329&lt;&gt;"",ROW('malzeme montaj'!$C$1:$C$3329))),ROWS(CG$4:CG195))))</f>
        <v/>
      </c>
      <c r="CH195" s="34" t="str">
        <f t="array" ref="CH195">IF(ROWS(CH$4:CH195)&gt;CH$1,"",INDEX('malzeme montaj'!$C$1:$C$3329,SMALL(IF('malzeme montaj'!$B$1:$B$3329=CH$3,IF('malzeme montaj'!$C$1:$C$3329&lt;&gt;"",ROW('malzeme montaj'!$C$1:$C$3329))),ROWS(CH$4:CH195))))</f>
        <v/>
      </c>
      <c r="CI195" s="34" t="str">
        <f t="array" ref="CI195">IF(ROWS(CI$4:CI195)&gt;CI$1,"",INDEX('malzeme montaj'!$C$1:$C$3329,SMALL(IF('malzeme montaj'!$B$1:$B$3329=CI$3,IF('malzeme montaj'!$C$1:$C$3329&lt;&gt;"",ROW('malzeme montaj'!$C$1:$C$3329))),ROWS(CI$4:CI195))))</f>
        <v/>
      </c>
      <c r="CJ195" s="34" t="str">
        <f t="array" ref="CJ195">IF(ROWS(CJ$4:CJ195)&gt;CJ$1,"",INDEX('malzeme montaj'!$C$1:$C$3329,SMALL(IF('malzeme montaj'!$B$1:$B$3329=CJ$3,IF('malzeme montaj'!$C$1:$C$3329&lt;&gt;"",ROW('malzeme montaj'!$C$1:$C$3329))),ROWS(CJ$4:CJ195))))</f>
        <v/>
      </c>
      <c r="CK195" s="34" t="str">
        <f t="array" ref="CK195">IF(ROWS(CK$4:CK195)&gt;CK$1,"",INDEX('malzeme montaj'!$C$1:$C$3329,SMALL(IF('malzeme montaj'!$B$1:$B$3329=CK$3,IF('malzeme montaj'!$C$1:$C$3329&lt;&gt;"",ROW('malzeme montaj'!$C$1:$C$3329))),ROWS(CK$4:CK195))))</f>
        <v/>
      </c>
      <c r="CL195" s="34" t="str">
        <f t="array" ref="CL195">IF(ROWS(CL$4:CL195)&gt;CL$1,"",INDEX('malzeme montaj'!$C$1:$C$3329,SMALL(IF('malzeme montaj'!$B$1:$B$3329=CL$3,IF('malzeme montaj'!$C$1:$C$3329&lt;&gt;"",ROW('malzeme montaj'!$C$1:$C$3329))),ROWS(CL$4:CL195))))</f>
        <v/>
      </c>
      <c r="CM195" s="34" t="str">
        <f t="array" ref="CM195">IF(ROWS(CM$4:CM195)&gt;CM$1,"",INDEX('malzeme montaj'!$C$1:$C$3329,SMALL(IF('malzeme montaj'!$B$1:$B$3329=CM$3,IF('malzeme montaj'!$C$1:$C$3329&lt;&gt;"",ROW('malzeme montaj'!$C$1:$C$3329))),ROWS(CM$4:CM195))))</f>
        <v/>
      </c>
      <c r="CN195" s="34" t="str">
        <f t="array" ref="CN195">IF(ROWS(CN$4:CN195)&gt;CN$1,"",INDEX('malzeme montaj'!$C$1:$C$3329,SMALL(IF('malzeme montaj'!$B$1:$B$3329=CN$3,IF('malzeme montaj'!$C$1:$C$3329&lt;&gt;"",ROW('malzeme montaj'!$C$1:$C$3329))),ROWS(CN$4:CN195))))</f>
        <v/>
      </c>
      <c r="CO195" s="34" t="str">
        <f t="array" ref="CO195">IF(ROWS(CO$4:CO195)&gt;CO$1,"",INDEX('malzeme montaj'!$C$1:$C$3329,SMALL(IF('malzeme montaj'!$B$1:$B$3329=CO$3,IF('malzeme montaj'!$C$1:$C$3329&lt;&gt;"",ROW('malzeme montaj'!$C$1:$C$3329))),ROWS(CO$4:CO195))))</f>
        <v/>
      </c>
      <c r="CP195" s="34" t="str">
        <f t="array" ref="CP195">IF(ROWS(CP$4:CP195)&gt;CP$1,"",INDEX('malzeme montaj'!$C$1:$C$3329,SMALL(IF('malzeme montaj'!$B$1:$B$3329=CP$3,IF('malzeme montaj'!$C$1:$C$3329&lt;&gt;"",ROW('malzeme montaj'!$C$1:$C$3329))),ROWS(CP$4:CP195))))</f>
        <v/>
      </c>
      <c r="CQ195" s="34" t="str">
        <f t="array" ref="CQ195">IF(ROWS(CQ$4:CQ195)&gt;CQ$1,"",INDEX('malzeme montaj'!$C$1:$C$3329,SMALL(IF('malzeme montaj'!$B$1:$B$3329=CQ$3,IF('malzeme montaj'!$C$1:$C$3329&lt;&gt;"",ROW('malzeme montaj'!$C$1:$C$3329))),ROWS(CQ$4:CQ195))))</f>
        <v/>
      </c>
      <c r="CR195" s="34" t="str">
        <f t="array" ref="CR195">IF(ROWS(CR$4:CR195)&gt;CR$1,"",INDEX('malzeme montaj'!$C$1:$C$3329,SMALL(IF('malzeme montaj'!$B$1:$B$3329=CR$3,IF('malzeme montaj'!$C$1:$C$3329&lt;&gt;"",ROW('malzeme montaj'!$C$1:$C$3329))),ROWS(CR$4:CR195))))</f>
        <v/>
      </c>
      <c r="CS195" s="34" t="str">
        <f t="array" ref="CS195">IF(ROWS(CS$4:CS195)&gt;CS$1,"",INDEX('malzeme montaj'!$C$1:$C$3329,SMALL(IF('malzeme montaj'!$B$1:$B$3329=CS$3,IF('malzeme montaj'!$C$1:$C$3329&lt;&gt;"",ROW('malzeme montaj'!$C$1:$C$3329))),ROWS(CS$4:CS195))))</f>
        <v/>
      </c>
      <c r="CT195" s="34" t="str">
        <f t="array" ref="CT195">IF(ROWS(CT$4:CT195)&gt;CT$1,"",INDEX('malzeme montaj'!$C$1:$C$3329,SMALL(IF('malzeme montaj'!$B$1:$B$3329=CT$3,IF('malzeme montaj'!$C$1:$C$3329&lt;&gt;"",ROW('malzeme montaj'!$C$1:$C$3329))),ROWS(CT$4:CT195))))</f>
        <v/>
      </c>
      <c r="CU195" s="34" t="str">
        <f t="array" ref="CU195">IF(ROWS(CU$4:CU195)&gt;CU$1,"",INDEX('malzeme montaj'!$C$1:$C$3329,SMALL(IF('malzeme montaj'!$B$1:$B$3329=CU$3,IF('malzeme montaj'!$C$1:$C$3329&lt;&gt;"",ROW('malzeme montaj'!$C$1:$C$3329))),ROWS(CU$4:CU195))))</f>
        <v/>
      </c>
      <c r="CV195" s="34" t="str">
        <f t="array" ref="CV195">IF(ROWS(CV$4:CV195)&gt;CV$1,"",INDEX('malzeme montaj'!$C$1:$C$3329,SMALL(IF('malzeme montaj'!$B$1:$B$3329=CV$3,IF('malzeme montaj'!$C$1:$C$3329&lt;&gt;"",ROW('malzeme montaj'!$C$1:$C$3329))),ROWS(CV$4:CV195))))</f>
        <v/>
      </c>
      <c r="CW195" s="34" t="str">
        <f t="array" ref="CW195">IF(ROWS(CW$4:CW195)&gt;CW$1,"",INDEX('malzeme montaj'!$C$1:$C$3329,SMALL(IF('malzeme montaj'!$B$1:$B$3329=CW$3,IF('malzeme montaj'!$C$1:$C$3329&lt;&gt;"",ROW('malzeme montaj'!$C$1:$C$3329))),ROWS(CW$4:CW195))))</f>
        <v/>
      </c>
      <c r="CX195" s="34" t="str">
        <f t="array" ref="CX195">IF(ROWS(CX$4:CX195)&gt;CX$1,"",INDEX('malzeme montaj'!$C$1:$C$3329,SMALL(IF('malzeme montaj'!$B$1:$B$3329=CX$3,IF('malzeme montaj'!$C$1:$C$3329&lt;&gt;"",ROW('malzeme montaj'!$C$1:$C$3329))),ROWS(CX$4:CX195))))</f>
        <v/>
      </c>
      <c r="CY195" s="34" t="str">
        <f t="array" ref="CY195">IF(ROWS(CY$4:CY195)&gt;CY$1,"",INDEX('malzeme montaj'!$C$1:$C$3329,SMALL(IF('malzeme montaj'!$B$1:$B$3329=CY$3,IF('malzeme montaj'!$C$1:$C$3329&lt;&gt;"",ROW('malzeme montaj'!$C$1:$C$3329))),ROWS(CY$4:CY195))))</f>
        <v/>
      </c>
      <c r="CZ195" s="34" t="str">
        <f t="array" ref="CZ195">IF(ROWS(CZ$4:CZ195)&gt;CZ$1,"",INDEX('malzeme montaj'!$C$1:$C$3329,SMALL(IF('malzeme montaj'!$B$1:$B$3329=CZ$3,IF('malzeme montaj'!$C$1:$C$3329&lt;&gt;"",ROW('malzeme montaj'!$C$1:$C$3329))),ROWS(CZ$4:CZ195))))</f>
        <v/>
      </c>
      <c r="DA195" s="34" t="str">
        <f t="array" ref="DA195">IF(ROWS(DA$4:DA195)&gt;DA$1,"",INDEX('malzeme montaj'!$C$1:$C$3329,SMALL(IF('malzeme montaj'!$B$1:$B$3329=DA$3,IF('malzeme montaj'!$C$1:$C$3329&lt;&gt;"",ROW('malzeme montaj'!$C$1:$C$3329))),ROWS(DA$4:DA195))))</f>
        <v/>
      </c>
      <c r="DB195" s="34" t="str">
        <f t="array" ref="DB195">IF(ROWS(DB$4:DB195)&gt;DB$1,"",INDEX('malzeme montaj'!$C$1:$C$3329,SMALL(IF('malzeme montaj'!$B$1:$B$3329=DB$3,IF('malzeme montaj'!$C$1:$C$3329&lt;&gt;"",ROW('malzeme montaj'!$C$1:$C$3329))),ROWS(DB$4:DB195))))</f>
        <v/>
      </c>
      <c r="DC195" s="34" t="str">
        <f t="array" ref="DC195">IF(ROWS(DC$4:DC195)&gt;DC$1,"",INDEX('malzeme montaj'!$C$1:$C$3329,SMALL(IF('malzeme montaj'!$B$1:$B$3329=DC$3,IF('malzeme montaj'!$C$1:$C$3329&lt;&gt;"",ROW('malzeme montaj'!$C$1:$C$3329))),ROWS(DC$4:DC195))))</f>
        <v/>
      </c>
      <c r="DD195" s="34" t="str">
        <f t="array" ref="DD195">IF(ROWS(DD$4:DD195)&gt;DD$1,"",INDEX('malzeme montaj'!$C$1:$C$3329,SMALL(IF('malzeme montaj'!$B$1:$B$3329=DD$3,IF('malzeme montaj'!$C$1:$C$3329&lt;&gt;"",ROW('malzeme montaj'!$C$1:$C$3329))),ROWS(DD$4:DD195))))</f>
        <v/>
      </c>
      <c r="DE195" s="34" t="str">
        <f t="array" ref="DE195">IF(ROWS(DE$4:DE195)&gt;DE$1,"",INDEX('malzeme montaj'!$C$1:$C$3329,SMALL(IF('malzeme montaj'!$B$1:$B$3329=DE$3,IF('malzeme montaj'!$C$1:$C$3329&lt;&gt;"",ROW('malzeme montaj'!$C$1:$C$3329))),ROWS(DE$4:DE195))))</f>
        <v/>
      </c>
      <c r="DF195" s="34" t="str">
        <f t="array" ref="DF195">IF(ROWS(DF$4:DF195)&gt;DF$1,"",INDEX('malzeme montaj'!$C$1:$C$3329,SMALL(IF('malzeme montaj'!$B$1:$B$3329=DF$3,IF('malzeme montaj'!$C$1:$C$3329&lt;&gt;"",ROW('malzeme montaj'!$C$1:$C$3329))),ROWS(DF$4:DF195))))</f>
        <v/>
      </c>
      <c r="DG195" s="34" t="str">
        <f t="array" ref="DG195">IF(ROWS(DG$4:DG195)&gt;DG$1,"",INDEX('malzeme montaj'!$C$1:$C$3329,SMALL(IF('malzeme montaj'!$B$1:$B$3329=DG$3,IF('malzeme montaj'!$C$1:$C$3329&lt;&gt;"",ROW('malzeme montaj'!$C$1:$C$3329))),ROWS(DG$4:DG195))))</f>
        <v/>
      </c>
      <c r="DH195" s="34" t="str">
        <f t="array" ref="DH195">IF(ROWS(DH$4:DH195)&gt;DH$1,"",INDEX('malzeme montaj'!$C$1:$C$3329,SMALL(IF('malzeme montaj'!$B$1:$B$3329=DH$3,IF('malzeme montaj'!$C$1:$C$3329&lt;&gt;"",ROW('malzeme montaj'!$C$1:$C$3329))),ROWS(DH$4:DH195))))</f>
        <v/>
      </c>
      <c r="DI195" s="34" t="str">
        <f t="array" ref="DI195">IF(ROWS(DI$4:DI195)&gt;DI$1,"",INDEX('malzeme montaj'!$C$1:$C$3329,SMALL(IF('malzeme montaj'!$B$1:$B$3329=DI$3,IF('malzeme montaj'!$C$1:$C$3329&lt;&gt;"",ROW('malzeme montaj'!$C$1:$C$3329))),ROWS(DI$4:DI195))))</f>
        <v/>
      </c>
      <c r="DJ195" s="34" t="str">
        <f t="array" ref="DJ195">IF(ROWS(DJ$4:DJ195)&gt;DJ$1,"",INDEX('malzeme montaj'!$C$1:$C$3329,SMALL(IF('malzeme montaj'!$B$1:$B$3329=DJ$3,IF('malzeme montaj'!$C$1:$C$3329&lt;&gt;"",ROW('malzeme montaj'!$C$1:$C$3329))),ROWS(DJ$4:DJ195))))</f>
        <v/>
      </c>
      <c r="DK195" s="34" t="str">
        <f t="array" ref="DK195">IF(ROWS(DK$4:DK195)&gt;DK$1,"",INDEX('malzeme montaj'!$C$1:$C$3329,SMALL(IF('malzeme montaj'!$B$1:$B$3329=DK$3,IF('malzeme montaj'!$C$1:$C$3329&lt;&gt;"",ROW('malzeme montaj'!$C$1:$C$3329))),ROWS(DK$4:DK195))))</f>
        <v/>
      </c>
      <c r="DL195" s="34" t="str">
        <f t="array" ref="DL195">IF(ROWS(DL$4:DL195)&gt;DL$1,"",INDEX('malzeme montaj'!$C$1:$C$3329,SMALL(IF('malzeme montaj'!$B$1:$B$3329=DL$3,IF('malzeme montaj'!$C$1:$C$3329&lt;&gt;"",ROW('malzeme montaj'!$C$1:$C$3329))),ROWS(DL$4:DL195))))</f>
        <v/>
      </c>
      <c r="DM195" s="34" t="str">
        <f t="array" ref="DM195">IF(ROWS(DM$4:DM195)&gt;DM$1,"",INDEX('malzeme montaj'!$C$1:$C$3329,SMALL(IF('malzeme montaj'!$B$1:$B$3329=DM$3,IF('malzeme montaj'!$C$1:$C$3329&lt;&gt;"",ROW('malzeme montaj'!$C$1:$C$3329))),ROWS(DM$4:DM195))))</f>
        <v/>
      </c>
      <c r="DN195" s="34" t="str">
        <f t="array" ref="DN195">IF(ROWS(DN$4:DN195)&gt;DN$1,"",INDEX('malzeme montaj'!$C$1:$C$3329,SMALL(IF('malzeme montaj'!$B$1:$B$3329=DN$3,IF('malzeme montaj'!$C$1:$C$3329&lt;&gt;"",ROW('malzeme montaj'!$C$1:$C$3329))),ROWS(DN$4:DN195))))</f>
        <v/>
      </c>
      <c r="DO195" s="34" t="str">
        <f t="array" ref="DO195">IF(ROWS(DO$4:DO195)&gt;DO$1,"",INDEX('malzeme montaj'!$C$1:$C$3329,SMALL(IF('malzeme montaj'!$B$1:$B$3329=DO$3,IF('malzeme montaj'!$C$1:$C$3329&lt;&gt;"",ROW('malzeme montaj'!$C$1:$C$3329))),ROWS(DO$4:DO195))))</f>
        <v/>
      </c>
      <c r="DP195" s="34" t="str">
        <f t="array" ref="DP195">IF(ROWS(DP$4:DP195)&gt;DP$1,"",INDEX('malzeme montaj'!$C$1:$C$3329,SMALL(IF('malzeme montaj'!$B$1:$B$3329=DP$3,IF('malzeme montaj'!$C$1:$C$3329&lt;&gt;"",ROW('malzeme montaj'!$C$1:$C$3329))),ROWS(DP$4:DP195))))</f>
        <v/>
      </c>
      <c r="DQ195" s="34" t="str">
        <f t="array" ref="DQ195">IF(ROWS(DQ$4:DQ195)&gt;DQ$1,"",INDEX('malzeme montaj'!$C$1:$C$3329,SMALL(IF('malzeme montaj'!$B$1:$B$3329=DQ$3,IF('malzeme montaj'!$C$1:$C$3329&lt;&gt;"",ROW('malzeme montaj'!$C$1:$C$3329))),ROWS(DQ$4:DQ195))))</f>
        <v/>
      </c>
      <c r="DR195" s="34" t="str">
        <f t="array" ref="DR195">IF(ROWS(DR$4:DR195)&gt;DR$1,"",INDEX('malzeme montaj'!$C$1:$C$3329,SMALL(IF('malzeme montaj'!$B$1:$B$3329=DR$3,IF('malzeme montaj'!$C$1:$C$3329&lt;&gt;"",ROW('malzeme montaj'!$C$1:$C$3329))),ROWS(DR$4:DR195))))</f>
        <v/>
      </c>
      <c r="DS195" s="34" t="str">
        <f t="array" ref="DS195">IF(ROWS(DS$4:DS195)&gt;DS$1,"",INDEX('malzeme montaj'!$C$1:$C$3329,SMALL(IF('malzeme montaj'!$B$1:$B$3329=DS$3,IF('malzeme montaj'!$C$1:$C$3329&lt;&gt;"",ROW('malzeme montaj'!$C$1:$C$3329))),ROWS(DS$4:DS195))))</f>
        <v/>
      </c>
      <c r="DT195" s="34" t="str">
        <f t="array" ref="DT195">IF(ROWS(DT$4:DT195)&gt;DT$1,"",INDEX('malzeme montaj'!$C$1:$C$3329,SMALL(IF('malzeme montaj'!$B$1:$B$3329=DT$3,IF('malzeme montaj'!$C$1:$C$3329&lt;&gt;"",ROW('malzeme montaj'!$C$1:$C$3329))),ROWS(DT$4:DT195))))</f>
        <v/>
      </c>
      <c r="DU195" s="34" t="str">
        <f t="array" ref="DU195">IF(ROWS(DU$4:DU195)&gt;DU$1,"",INDEX('malzeme montaj'!$C$1:$C$3329,SMALL(IF('malzeme montaj'!$B$1:$B$3329=DU$3,IF('malzeme montaj'!$C$1:$C$3329&lt;&gt;"",ROW('malzeme montaj'!$C$1:$C$3329))),ROWS(DU$4:DU195))))</f>
        <v/>
      </c>
      <c r="DV195" s="34" t="str">
        <f t="array" ref="DV195">IF(ROWS(DV$4:DV195)&gt;DV$1,"",INDEX('malzeme montaj'!$C$1:$C$3329,SMALL(IF('malzeme montaj'!$B$1:$B$3329=DV$3,IF('malzeme montaj'!$C$1:$C$3329&lt;&gt;"",ROW('malzeme montaj'!$C$1:$C$3329))),ROWS(DV$4:DV195))))</f>
        <v/>
      </c>
      <c r="DW195" s="34" t="str">
        <f t="array" ref="DW195">IF(ROWS(DW$4:DW195)&gt;DW$1,"",INDEX('malzeme montaj'!$C$1:$C$3329,SMALL(IF('malzeme montaj'!$B$1:$B$3329=DW$3,IF('malzeme montaj'!$C$1:$C$3329&lt;&gt;"",ROW('malzeme montaj'!$C$1:$C$3329))),ROWS(DW$4:DW195))))</f>
        <v/>
      </c>
      <c r="DX195" s="34" t="str">
        <f t="array" ref="DX195">IF(ROWS(DX$4:DX195)&gt;DX$1,"",INDEX('malzeme montaj'!$C$1:$C$3329,SMALL(IF('malzeme montaj'!$B$1:$B$3329=DX$3,IF('malzeme montaj'!$C$1:$C$3329&lt;&gt;"",ROW('malzeme montaj'!$C$1:$C$3329))),ROWS(DX$4:DX195))))</f>
        <v/>
      </c>
      <c r="DY195" s="34" t="str">
        <f t="array" ref="DY195">IF(ROWS(DY$4:DY195)&gt;DY$1,"",INDEX('malzeme montaj'!$C$1:$C$3329,SMALL(IF('malzeme montaj'!$B$1:$B$3329=DY$3,IF('malzeme montaj'!$C$1:$C$3329&lt;&gt;"",ROW('malzeme montaj'!$C$1:$C$3329))),ROWS(DY$4:DY195))))</f>
        <v/>
      </c>
      <c r="DZ195" s="34" t="str">
        <f t="array" ref="DZ195">IF(ROWS(DZ$4:DZ195)&gt;DZ$1,"",INDEX('malzeme montaj'!$C$1:$C$3329,SMALL(IF('malzeme montaj'!$B$1:$B$3329=DZ$3,IF('malzeme montaj'!$C$1:$C$3329&lt;&gt;"",ROW('malzeme montaj'!$C$1:$C$3329))),ROWS(DZ$4:DZ195))))</f>
        <v/>
      </c>
      <c r="EA195" s="34" t="str">
        <f t="array" ref="EA195">IF(ROWS(EA$4:EA195)&gt;EA$1,"",INDEX('malzeme montaj'!$C$1:$C$3329,SMALL(IF('malzeme montaj'!$B$1:$B$3329=EA$3,IF('malzeme montaj'!$C$1:$C$3329&lt;&gt;"",ROW('malzeme montaj'!$C$1:$C$3329))),ROWS(EA$4:EA195))))</f>
        <v/>
      </c>
      <c r="EB195" s="34" t="str">
        <f t="array" ref="EB195">IF(ROWS(EB$4:EB195)&gt;EB$1,"",INDEX('malzeme montaj'!$C$1:$C$3329,SMALL(IF('malzeme montaj'!$B$1:$B$3329=EB$3,IF('malzeme montaj'!$C$1:$C$3329&lt;&gt;"",ROW('malzeme montaj'!$C$1:$C$3329))),ROWS(EB$4:EB195))))</f>
        <v/>
      </c>
      <c r="EC195" s="34" t="str">
        <f t="array" ref="EC195">IF(ROWS(EC$4:EC195)&gt;EC$1,"",INDEX('malzeme montaj'!$C$1:$C$3329,SMALL(IF('malzeme montaj'!$B$1:$B$3329=EC$3,IF('malzeme montaj'!$C$1:$C$3329&lt;&gt;"",ROW('malzeme montaj'!$C$1:$C$3329))),ROWS(EC$4:EC195))))</f>
        <v/>
      </c>
      <c r="ED195" s="34" t="str">
        <f t="array" ref="ED195">IF(ROWS(ED$4:ED195)&gt;ED$1,"",INDEX('malzeme montaj'!$C$1:$C$3329,SMALL(IF('malzeme montaj'!$B$1:$B$3329=ED$3,IF('malzeme montaj'!$C$1:$C$3329&lt;&gt;"",ROW('malzeme montaj'!$C$1:$C$3329))),ROWS(ED$4:ED195))))</f>
        <v/>
      </c>
      <c r="EE195" s="34" t="str">
        <f t="array" ref="EE195">IF(ROWS(EE$4:EE195)&gt;EE$1,"",INDEX('malzeme montaj'!$C$1:$C$3329,SMALL(IF('malzeme montaj'!$B$1:$B$3329=EE$3,IF('malzeme montaj'!$C$1:$C$3329&lt;&gt;"",ROW('malzeme montaj'!$C$1:$C$3329))),ROWS(EE$4:EE195))))</f>
        <v/>
      </c>
      <c r="EF195" s="34" t="str">
        <f t="array" ref="EF195">IF(ROWS(EF$4:EF195)&gt;EF$1,"",INDEX('malzeme montaj'!$C$1:$C$3329,SMALL(IF('malzeme montaj'!$B$1:$B$3329=EF$3,IF('malzeme montaj'!$C$1:$C$3329&lt;&gt;"",ROW('malzeme montaj'!$C$1:$C$3329))),ROWS(EF$4:EF195))))</f>
        <v/>
      </c>
      <c r="EG195" s="34" t="str">
        <f t="array" ref="EG195">IF(ROWS(EG$4:EG195)&gt;EG$1,"",INDEX('malzeme montaj'!$C$1:$C$3329,SMALL(IF('malzeme montaj'!$B$1:$B$3329=EG$3,IF('malzeme montaj'!$C$1:$C$3329&lt;&gt;"",ROW('malzeme montaj'!$C$1:$C$3329))),ROWS(EG$4:EG195))))</f>
        <v/>
      </c>
      <c r="EH195" s="34" t="str">
        <f t="array" ref="EH195">IF(ROWS(EH$4:EH195)&gt;EH$1,"",INDEX('malzeme montaj'!$C$1:$C$3329,SMALL(IF('malzeme montaj'!$B$1:$B$3329=EH$3,IF('malzeme montaj'!$C$1:$C$3329&lt;&gt;"",ROW('malzeme montaj'!$C$1:$C$3329))),ROWS(EH$4:EH195))))</f>
        <v/>
      </c>
      <c r="EI195" s="34" t="str">
        <f t="array" ref="EI195">IF(ROWS(EI$4:EI195)&gt;EI$1,"",INDEX('malzeme montaj'!$C$1:$C$3329,SMALL(IF('malzeme montaj'!$B$1:$B$3329=EI$3,IF('malzeme montaj'!$C$1:$C$3329&lt;&gt;"",ROW('malzeme montaj'!$C$1:$C$3329))),ROWS(EI$4:EI195))))</f>
        <v/>
      </c>
      <c r="EJ195" s="34" t="str">
        <f t="array" ref="EJ195">IF(ROWS(EJ$4:EJ195)&gt;EJ$1,"",INDEX('malzeme montaj'!$C$1:$C$3329,SMALL(IF('malzeme montaj'!$B$1:$B$3329=EJ$3,IF('malzeme montaj'!$C$1:$C$3329&lt;&gt;"",ROW('malzeme montaj'!$C$1:$C$3329))),ROWS(EJ$4:EJ195))))</f>
        <v/>
      </c>
      <c r="EK195" s="34" t="str">
        <f t="array" ref="EK195">IF(ROWS(EK$4:EK195)&gt;EK$1,"",INDEX('malzeme montaj'!$C$1:$C$3329,SMALL(IF('malzeme montaj'!$B$1:$B$3329=EK$3,IF('malzeme montaj'!$C$1:$C$3329&lt;&gt;"",ROW('malzeme montaj'!$C$1:$C$3329))),ROWS(EK$4:EK195))))</f>
        <v/>
      </c>
      <c r="EL195" s="34" t="str">
        <f t="array" ref="EL195">IF(ROWS(EL$4:EL195)&gt;EL$1,"",INDEX('malzeme montaj'!$C$1:$C$3329,SMALL(IF('malzeme montaj'!$B$1:$B$3329=EL$3,IF('malzeme montaj'!$C$1:$C$3329&lt;&gt;"",ROW('malzeme montaj'!$C$1:$C$3329))),ROWS(EL$4:EL195))))</f>
        <v/>
      </c>
      <c r="EM195" s="34" t="str">
        <f t="array" ref="EM195">IF(ROWS(EM$4:EM195)&gt;EM$1,"",INDEX('malzeme montaj'!$C$1:$C$3329,SMALL(IF('malzeme montaj'!$B$1:$B$3329=EM$3,IF('malzeme montaj'!$C$1:$C$3329&lt;&gt;"",ROW('malzeme montaj'!$C$1:$C$3329))),ROWS(EM$4:EM195))))</f>
        <v/>
      </c>
      <c r="EN195" s="34" t="str">
        <f t="array" ref="EN195">IF(ROWS(EN$4:EN195)&gt;EN$1,"",INDEX('malzeme montaj'!$C$1:$C$3329,SMALL(IF('malzeme montaj'!$B$1:$B$3329=EN$3,IF('malzeme montaj'!$C$1:$C$3329&lt;&gt;"",ROW('malzeme montaj'!$C$1:$C$3329))),ROWS(EN$4:EN195))))</f>
        <v/>
      </c>
      <c r="EO195" s="34" t="str">
        <f t="array" ref="EO195">IF(ROWS(EO$4:EO195)&gt;EO$1,"",INDEX('malzeme montaj'!$C$1:$C$3329,SMALL(IF('malzeme montaj'!$B$1:$B$3329=EO$3,IF('malzeme montaj'!$C$1:$C$3329&lt;&gt;"",ROW('malzeme montaj'!$C$1:$C$3329))),ROWS(EO$4:EO195))))</f>
        <v/>
      </c>
      <c r="EP195" s="34" t="str">
        <f t="array" ref="EP195">IF(ROWS(EP$4:EP195)&gt;EP$1,"",INDEX('malzeme montaj'!$C$1:$C$3329,SMALL(IF('malzeme montaj'!$B$1:$B$3329=EP$3,IF('malzeme montaj'!$C$1:$C$3329&lt;&gt;"",ROW('malzeme montaj'!$C$1:$C$3329))),ROWS(EP$4:EP195))))</f>
        <v/>
      </c>
      <c r="EQ195" s="34" t="str">
        <f t="array" ref="EQ195">IF(ROWS(EQ$4:EQ195)&gt;EQ$1,"",INDEX('malzeme montaj'!$C$1:$C$3329,SMALL(IF('malzeme montaj'!$B$1:$B$3329=EQ$3,IF('malzeme montaj'!$C$1:$C$3329&lt;&gt;"",ROW('malzeme montaj'!$C$1:$C$3329))),ROWS(EQ$4:EQ195))))</f>
        <v/>
      </c>
      <c r="ER195" s="34" t="str">
        <f t="array" ref="ER195">IF(ROWS(ER$4:ER195)&gt;ER$1,"",INDEX('malzeme montaj'!$C$1:$C$3329,SMALL(IF('malzeme montaj'!$B$1:$B$3329=ER$3,IF('malzeme montaj'!$C$1:$C$3329&lt;&gt;"",ROW('malzeme montaj'!$C$1:$C$3329))),ROWS(ER$4:ER195))))</f>
        <v/>
      </c>
      <c r="ES195" s="34" t="str">
        <f t="array" ref="ES195">IF(ROWS(ES$4:ES195)&gt;ES$1,"",INDEX('malzeme montaj'!$C$1:$C$3329,SMALL(IF('malzeme montaj'!$B$1:$B$3329=ES$3,IF('malzeme montaj'!$C$1:$C$3329&lt;&gt;"",ROW('malzeme montaj'!$C$1:$C$3329))),ROWS(ES$4:ES195))))</f>
        <v/>
      </c>
      <c r="ET195" s="34" t="str">
        <f t="array" ref="ET195">IF(ROWS(ET$4:ET195)&gt;ET$1,"",INDEX('malzeme montaj'!$C$1:$C$3329,SMALL(IF('malzeme montaj'!$B$1:$B$3329=ET$3,IF('malzeme montaj'!$C$1:$C$3329&lt;&gt;"",ROW('malzeme montaj'!$C$1:$C$3329))),ROWS(ET$4:ET195))))</f>
        <v/>
      </c>
      <c r="EU195" s="34" t="str">
        <f t="array" ref="EU195">IF(ROWS(EU$4:EU195)&gt;EU$1,"",INDEX('malzeme montaj'!$C$1:$C$3329,SMALL(IF('malzeme montaj'!$B$1:$B$3329=EU$3,IF('malzeme montaj'!$C$1:$C$3329&lt;&gt;"",ROW('malzeme montaj'!$C$1:$C$3329))),ROWS(EU$4:EU195))))</f>
        <v/>
      </c>
      <c r="EV195" s="34" t="str">
        <f t="array" ref="EV195">IF(ROWS(EV$4:EV195)&gt;EV$1,"",INDEX('malzeme montaj'!$C$1:$C$3329,SMALL(IF('malzeme montaj'!$B$1:$B$3329=EV$3,IF('malzeme montaj'!$C$1:$C$3329&lt;&gt;"",ROW('malzeme montaj'!$C$1:$C$3329))),ROWS(EV$4:EV195))))</f>
        <v/>
      </c>
      <c r="EW195" s="34" t="str">
        <f t="array" ref="EW195">IF(ROWS(EW$4:EW195)&gt;EW$1,"",INDEX('malzeme montaj'!$C$1:$C$3329,SMALL(IF('malzeme montaj'!$B$1:$B$3329=EW$3,IF('malzeme montaj'!$C$1:$C$3329&lt;&gt;"",ROW('malzeme montaj'!$C$1:$C$3329))),ROWS(EW$4:EW195))))</f>
        <v/>
      </c>
    </row>
    <row r="196" spans="1:153" ht="12.75" customHeight="1">
      <c r="A196" s="38" t="str">
        <f t="array" ref="A196">IF(ROWS(A$4:A196)&gt;A$1,"",INDEX('malzeme montaj'!$C$1:$C$3329,SMALL(IF('malzeme montaj'!$B$1:$B$3329=A$3,IF('malzeme montaj'!$C$1:$C$3329&lt;&gt;"",ROW('malzeme montaj'!$C$1:$C$3329))),ROWS(A$4:A196))))</f>
        <v/>
      </c>
      <c r="B196" s="38" t="str">
        <f t="array" ref="B196">IF(ROWS(B$4:B196)&gt;B$1,"",INDEX('malzeme montaj'!$C$1:$C$3329,SMALL(IF('malzeme montaj'!$B$1:$B$3329=B$3,IF('malzeme montaj'!$C$1:$C$3329&lt;&gt;"",ROW('malzeme montaj'!$C$1:$C$3329))),ROWS(B$4:B196))))</f>
        <v/>
      </c>
      <c r="C196" s="38" t="str">
        <f t="array" ref="C196">IF(ROWS(C$4:C196)&gt;C$1,"",INDEX('malzeme montaj'!$C$1:$C$3329,SMALL(IF('malzeme montaj'!$B$1:$B$3329=C$3,IF('malzeme montaj'!$C$1:$C$3329&lt;&gt;"",ROW('malzeme montaj'!$C$1:$C$3329))),ROWS(C$4:C196))))</f>
        <v/>
      </c>
      <c r="D196" s="38" t="str">
        <f t="array" ref="D196">IF(ROWS(D$4:D196)&gt;D$1,"",INDEX('malzeme montaj'!$C$1:$C$3329,SMALL(IF('malzeme montaj'!$B$1:$B$3329=D$3,IF('malzeme montaj'!$C$1:$C$3329&lt;&gt;"",ROW('malzeme montaj'!$C$1:$C$3329))),ROWS(D$4:D196))))</f>
        <v/>
      </c>
      <c r="E196" s="38" t="str">
        <f t="array" ref="E196">IF(ROWS(E$4:E196)&gt;E$1,"",INDEX('malzeme montaj'!$C$1:$C$3329,SMALL(IF('malzeme montaj'!$B$1:$B$3329=E$3,IF('malzeme montaj'!$C$1:$C$3329&lt;&gt;"",ROW('malzeme montaj'!$C$1:$C$3329))),ROWS(E$4:E196))))</f>
        <v/>
      </c>
      <c r="F196" s="38" t="str">
        <f t="array" ref="F196">IF(ROWS(F$4:F196)&gt;F$1,"",INDEX('malzeme montaj'!$C$1:$C$3329,SMALL(IF('malzeme montaj'!$B$1:$B$3329=F$3,IF('malzeme montaj'!$C$1:$C$3329&lt;&gt;"",ROW('malzeme montaj'!$C$1:$C$3329))),ROWS(F$4:F196))))</f>
        <v/>
      </c>
      <c r="G196" s="38" t="str">
        <f t="array" ref="G196">IF(ROWS(G$4:G196)&gt;G$1,"",INDEX('malzeme montaj'!$C$1:$C$3329,SMALL(IF('malzeme montaj'!$B$1:$B$3329=G$3,IF('malzeme montaj'!$C$1:$C$3329&lt;&gt;"",ROW('malzeme montaj'!$C$1:$C$3329))),ROWS(G$4:G196))))</f>
        <v/>
      </c>
      <c r="H196" s="38" t="str">
        <f t="array" ref="H196">IF(ROWS(H$4:H196)&gt;H$1,"",INDEX('malzeme montaj'!$C$1:$C$3329,SMALL(IF('malzeme montaj'!$B$1:$B$3329=H$3,IF('malzeme montaj'!$C$1:$C$3329&lt;&gt;"",ROW('malzeme montaj'!$C$1:$C$3329))),ROWS(H$4:H196))))</f>
        <v/>
      </c>
      <c r="I196" s="38" t="str">
        <f t="array" ref="I196">IF(ROWS(I$4:I196)&gt;I$1,"",INDEX('malzeme montaj'!$C$1:$C$3329,SMALL(IF('malzeme montaj'!$B$1:$B$3329=I$3,IF('malzeme montaj'!$C$1:$C$3329&lt;&gt;"",ROW('malzeme montaj'!$C$1:$C$3329))),ROWS(I$4:I196))))</f>
        <v/>
      </c>
      <c r="J196" s="38" t="str">
        <f t="array" ref="J196">IF(ROWS(J$4:J196)&gt;J$1,"",INDEX('malzeme montaj'!$C$1:$C$3329,SMALL(IF('malzeme montaj'!$B$1:$B$3329=J$3,IF('malzeme montaj'!$C$1:$C$3329&lt;&gt;"",ROW('malzeme montaj'!$C$1:$C$3329))),ROWS(J$4:J196))))</f>
        <v/>
      </c>
      <c r="K196" s="38" t="str">
        <f t="array" ref="K196">IF(ROWS(K$4:K196)&gt;K$1,"",INDEX('malzeme montaj'!$C$1:$C$3329,SMALL(IF('malzeme montaj'!$B$1:$B$3329=K$3,IF('malzeme montaj'!$C$1:$C$3329&lt;&gt;"",ROW('malzeme montaj'!$C$1:$C$3329))),ROWS(K$4:K196))))</f>
        <v/>
      </c>
      <c r="L196" s="38" t="str">
        <f t="array" ref="L196">IF(ROWS(L$4:L196)&gt;L$1,"",INDEX('malzeme montaj'!$C$1:$C$3329,SMALL(IF('malzeme montaj'!$B$1:$B$3329=L$3,IF('malzeme montaj'!$C$1:$C$3329&lt;&gt;"",ROW('malzeme montaj'!$C$1:$C$3329))),ROWS(L$4:L196))))</f>
        <v/>
      </c>
      <c r="M196" s="38" t="str">
        <f t="array" ref="M196">IF(ROWS(M$4:M196)&gt;M$1,"",INDEX('malzeme montaj'!$C$1:$C$3329,SMALL(IF('malzeme montaj'!$B$1:$B$3329=M$3,IF('malzeme montaj'!$C$1:$C$3329&lt;&gt;"",ROW('malzeme montaj'!$C$1:$C$3329))),ROWS(M$4:M196))))</f>
        <v/>
      </c>
      <c r="N196" s="38" t="str">
        <f t="array" ref="N196">IF(ROWS(N$4:N196)&gt;N$1,"",INDEX('malzeme montaj'!$C$1:$C$3329,SMALL(IF('malzeme montaj'!$B$1:$B$3329=N$3,IF('malzeme montaj'!$C$1:$C$3329&lt;&gt;"",ROW('malzeme montaj'!$C$1:$C$3329))),ROWS(N$4:N196))))</f>
        <v/>
      </c>
      <c r="O196" s="38" t="str">
        <f t="array" ref="O196">IF(ROWS(O$4:O196)&gt;O$1,"",INDEX('malzeme montaj'!$C$1:$C$3329,SMALL(IF('malzeme montaj'!$B$1:$B$3329=O$3,IF('malzeme montaj'!$C$1:$C$3329&lt;&gt;"",ROW('malzeme montaj'!$C$1:$C$3329))),ROWS(O$4:O196))))</f>
        <v/>
      </c>
      <c r="P196" s="38" t="str">
        <f t="array" ref="P196">IF(ROWS(P$4:P196)&gt;P$1,"",INDEX('malzeme montaj'!$C$1:$C$3329,SMALL(IF('malzeme montaj'!$B$1:$B$3329=P$3,IF('malzeme montaj'!$C$1:$C$3329&lt;&gt;"",ROW('malzeme montaj'!$C$1:$C$3329))),ROWS(P$4:P196))))</f>
        <v/>
      </c>
      <c r="Q196" s="38" t="str">
        <f t="array" ref="Q196">IF(ROWS(Q$4:Q196)&gt;Q$1,"",INDEX('malzeme montaj'!$C$1:$C$3329,SMALL(IF('malzeme montaj'!$B$1:$B$3329=Q$3,IF('malzeme montaj'!$C$1:$C$3329&lt;&gt;"",ROW('malzeme montaj'!$C$1:$C$3329))),ROWS(Q$4:Q196))))</f>
        <v/>
      </c>
      <c r="R196" s="38" t="str">
        <f t="array" ref="R196">IF(ROWS(R$4:R196)&gt;R$1,"",INDEX('malzeme montaj'!$C$1:$C$3329,SMALL(IF('malzeme montaj'!$B$1:$B$3329=R$3,IF('malzeme montaj'!$C$1:$C$3329&lt;&gt;"",ROW('malzeme montaj'!$C$1:$C$3329))),ROWS(R$4:R196))))</f>
        <v/>
      </c>
      <c r="S196" s="38" t="str">
        <f t="array" ref="S196">IF(ROWS(S$4:S196)&gt;S$1,"",INDEX('malzeme montaj'!$C$1:$C$3329,SMALL(IF('malzeme montaj'!$B$1:$B$3329=S$3,IF('malzeme montaj'!$C$1:$C$3329&lt;&gt;"",ROW('malzeme montaj'!$C$1:$C$3329))),ROWS(S$4:S196))))</f>
        <v/>
      </c>
      <c r="T196" s="38" t="str">
        <f t="array" ref="T196">IF(ROWS(T$4:T196)&gt;T$1,"",INDEX('malzeme montaj'!$C$1:$C$3329,SMALL(IF('malzeme montaj'!$B$1:$B$3329=T$3,IF('malzeme montaj'!$C$1:$C$3329&lt;&gt;"",ROW('malzeme montaj'!$C$1:$C$3329))),ROWS(T$4:T196))))</f>
        <v/>
      </c>
      <c r="U196" s="38" t="str">
        <f t="array" ref="U196">IF(ROWS(U$4:U196)&gt;U$1,"",INDEX('malzeme montaj'!$C$1:$C$3329,SMALL(IF('malzeme montaj'!$B$1:$B$3329=U$3,IF('malzeme montaj'!$C$1:$C$3329&lt;&gt;"",ROW('malzeme montaj'!$C$1:$C$3329))),ROWS(U$4:U196))))</f>
        <v/>
      </c>
      <c r="V196" s="38" t="str">
        <f t="array" ref="V196">IF(ROWS(V$4:V196)&gt;V$1,"",INDEX('malzeme montaj'!$C$1:$C$3329,SMALL(IF('malzeme montaj'!$B$1:$B$3329=V$3,IF('malzeme montaj'!$C$1:$C$3329&lt;&gt;"",ROW('malzeme montaj'!$C$1:$C$3329))),ROWS(V$4:V196))))</f>
        <v/>
      </c>
      <c r="W196" s="38" t="str">
        <f t="array" ref="W196">IF(ROWS(W$4:W196)&gt;W$1,"",INDEX('malzeme montaj'!$C$1:$C$3329,SMALL(IF('malzeme montaj'!$B$1:$B$3329=W$3,IF('malzeme montaj'!$C$1:$C$3329&lt;&gt;"",ROW('malzeme montaj'!$C$1:$C$3329))),ROWS(W$4:W196))))</f>
        <v/>
      </c>
      <c r="X196" s="38" t="str">
        <f t="array" ref="X196">IF(ROWS(X$4:X196)&gt;X$1,"",INDEX('malzeme montaj'!$C$1:$C$3329,SMALL(IF('malzeme montaj'!$B$1:$B$3329=X$3,IF('malzeme montaj'!$C$1:$C$3329&lt;&gt;"",ROW('malzeme montaj'!$C$1:$C$3329))),ROWS(X$4:X196))))</f>
        <v/>
      </c>
      <c r="Y196" s="38" t="str">
        <f t="array" ref="Y196">IF(ROWS(Y$4:Y196)&gt;Y$1,"",INDEX('malzeme montaj'!$C$1:$C$3329,SMALL(IF('malzeme montaj'!$B$1:$B$3329=Y$3,IF('malzeme montaj'!$C$1:$C$3329&lt;&gt;"",ROW('malzeme montaj'!$C$1:$C$3329))),ROWS(Y$4:Y196))))</f>
        <v/>
      </c>
      <c r="Z196" s="38" t="str">
        <f t="array" ref="Z196">IF(ROWS(Z$4:Z196)&gt;Z$1,"",INDEX('malzeme montaj'!$C$1:$C$3329,SMALL(IF('malzeme montaj'!$B$1:$B$3329=Z$3,IF('malzeme montaj'!$C$1:$C$3329&lt;&gt;"",ROW('malzeme montaj'!$C$1:$C$3329))),ROWS(Z$4:Z196))))</f>
        <v/>
      </c>
      <c r="AA196" s="38" t="str">
        <f t="array" ref="AA196">IF(ROWS(AA$4:AA196)&gt;AA$1,"",INDEX('malzeme montaj'!$C$1:$C$3329,SMALL(IF('malzeme montaj'!$B$1:$B$3329=AA$3,IF('malzeme montaj'!$C$1:$C$3329&lt;&gt;"",ROW('malzeme montaj'!$C$1:$C$3329))),ROWS(AA$4:AA196))))</f>
        <v/>
      </c>
      <c r="AB196" s="38" t="str">
        <f t="array" ref="AB196">IF(ROWS(AB$4:AB196)&gt;AB$1,"",INDEX('malzeme montaj'!$C$1:$C$3329,SMALL(IF('malzeme montaj'!$B$1:$B$3329=AB$3,IF('malzeme montaj'!$C$1:$C$3329&lt;&gt;"",ROW('malzeme montaj'!$C$1:$C$3329))),ROWS(AB$4:AB196))))</f>
        <v/>
      </c>
      <c r="AC196" s="38" t="str">
        <f t="array" ref="AC196">IF(ROWS(AC$4:AC196)&gt;AC$1,"",INDEX('malzeme montaj'!$C$1:$C$3329,SMALL(IF('malzeme montaj'!$B$1:$B$3329=AC$3,IF('malzeme montaj'!$C$1:$C$3329&lt;&gt;"",ROW('malzeme montaj'!$C$1:$C$3329))),ROWS(AC$4:AC196))))</f>
        <v/>
      </c>
      <c r="AD196" s="38" t="str">
        <f t="array" ref="AD196">IF(ROWS(AD$4:AD196)&gt;AD$1,"",INDEX('malzeme montaj'!$C$1:$C$3329,SMALL(IF('malzeme montaj'!$B$1:$B$3329=AD$3,IF('malzeme montaj'!$C$1:$C$3329&lt;&gt;"",ROW('malzeme montaj'!$C$1:$C$3329))),ROWS(AD$4:AD196))))</f>
        <v/>
      </c>
      <c r="AE196" s="38" t="str">
        <f t="array" ref="AE196">IF(ROWS(AE$4:AE196)&gt;AE$1,"",INDEX('malzeme montaj'!$C$1:$C$3329,SMALL(IF('malzeme montaj'!$B$1:$B$3329=AE$3,IF('malzeme montaj'!$C$1:$C$3329&lt;&gt;"",ROW('malzeme montaj'!$C$1:$C$3329))),ROWS(AE$4:AE196))))</f>
        <v/>
      </c>
      <c r="AF196" s="38" t="str">
        <f t="array" ref="AF196">IF(ROWS(AF$4:AF196)&gt;AF$1,"",INDEX('malzeme montaj'!$C$1:$C$3329,SMALL(IF('malzeme montaj'!$B$1:$B$3329=AF$3,IF('malzeme montaj'!$C$1:$C$3329&lt;&gt;"",ROW('malzeme montaj'!$C$1:$C$3329))),ROWS(AF$4:AF196))))</f>
        <v/>
      </c>
      <c r="AG196" s="38" t="str">
        <f t="array" ref="AG196">IF(ROWS(AG$4:AG196)&gt;AG$1,"",INDEX('malzeme montaj'!$C$1:$C$3329,SMALL(IF('malzeme montaj'!$B$1:$B$3329=AG$3,IF('malzeme montaj'!$C$1:$C$3329&lt;&gt;"",ROW('malzeme montaj'!$C$1:$C$3329))),ROWS(AG$4:AG196))))</f>
        <v/>
      </c>
      <c r="AH196" s="38" t="str">
        <f t="array" ref="AH196">IF(ROWS(AH$4:AH196)&gt;AH$1,"",INDEX('malzeme montaj'!$C$1:$C$3329,SMALL(IF('malzeme montaj'!$B$1:$B$3329=AH$3,IF('malzeme montaj'!$C$1:$C$3329&lt;&gt;"",ROW('malzeme montaj'!$C$1:$C$3329))),ROWS(AH$4:AH196))))</f>
        <v/>
      </c>
      <c r="AI196" s="38" t="str">
        <f t="array" ref="AI196">IF(ROWS(AI$4:AI196)&gt;AI$1,"",INDEX('malzeme montaj'!$C$1:$C$3329,SMALL(IF('malzeme montaj'!$B$1:$B$3329=AI$3,IF('malzeme montaj'!$C$1:$C$3329&lt;&gt;"",ROW('malzeme montaj'!$C$1:$C$3329))),ROWS(AI$4:AI196))))</f>
        <v/>
      </c>
      <c r="AJ196" s="38" t="str">
        <f t="array" ref="AJ196">IF(ROWS(AJ$4:AJ196)&gt;AJ$1,"",INDEX('malzeme montaj'!$C$1:$C$3329,SMALL(IF('malzeme montaj'!$B$1:$B$3329=AJ$3,IF('malzeme montaj'!$C$1:$C$3329&lt;&gt;"",ROW('malzeme montaj'!$C$1:$C$3329))),ROWS(AJ$4:AJ196))))</f>
        <v/>
      </c>
      <c r="AK196" s="38" t="str">
        <f t="array" ref="AK196">IF(ROWS(AK$4:AK196)&gt;AK$1,"",INDEX('malzeme montaj'!$C$1:$C$3329,SMALL(IF('malzeme montaj'!$B$1:$B$3329=AK$3,IF('malzeme montaj'!$C$1:$C$3329&lt;&gt;"",ROW('malzeme montaj'!$C$1:$C$3329))),ROWS(AK$4:AK196))))</f>
        <v/>
      </c>
      <c r="AL196" s="38" t="str">
        <f t="array" ref="AL196">IF(ROWS(AL$4:AL196)&gt;AL$1,"",INDEX('malzeme montaj'!$C$1:$C$3329,SMALL(IF('malzeme montaj'!$B$1:$B$3329=AL$3,IF('malzeme montaj'!$C$1:$C$3329&lt;&gt;"",ROW('malzeme montaj'!$C$1:$C$3329))),ROWS(AL$4:AL196))))</f>
        <v/>
      </c>
      <c r="AM196" s="38" t="str">
        <f t="array" ref="AM196">IF(ROWS(AM$4:AM196)&gt;AM$1,"",INDEX('malzeme montaj'!$C$1:$C$3329,SMALL(IF('malzeme montaj'!$B$1:$B$3329=AM$3,IF('malzeme montaj'!$C$1:$C$3329&lt;&gt;"",ROW('malzeme montaj'!$C$1:$C$3329))),ROWS(AM$4:AM196))))</f>
        <v/>
      </c>
      <c r="AN196" s="38" t="str">
        <f t="array" ref="AN196">IF(ROWS(AN$4:AN196)&gt;AN$1,"",INDEX('malzeme montaj'!$C$1:$C$3329,SMALL(IF('malzeme montaj'!$B$1:$B$3329=AN$3,IF('malzeme montaj'!$C$1:$C$3329&lt;&gt;"",ROW('malzeme montaj'!$C$1:$C$3329))),ROWS(AN$4:AN196))))</f>
        <v/>
      </c>
      <c r="AO196" s="38" t="str">
        <f t="array" ref="AO196">IF(ROWS(AO$4:AO196)&gt;AO$1,"",INDEX('malzeme montaj'!$C$1:$C$3329,SMALL(IF('malzeme montaj'!$B$1:$B$3329=AO$3,IF('malzeme montaj'!$C$1:$C$3329&lt;&gt;"",ROW('malzeme montaj'!$C$1:$C$3329))),ROWS(AO$4:AO196))))</f>
        <v/>
      </c>
      <c r="AP196" s="38" t="str">
        <f t="array" ref="AP196">IF(ROWS(AP$4:AP196)&gt;AP$1,"",INDEX('malzeme montaj'!$C$1:$C$3329,SMALL(IF('malzeme montaj'!$B$1:$B$3329=AP$3,IF('malzeme montaj'!$C$1:$C$3329&lt;&gt;"",ROW('malzeme montaj'!$C$1:$C$3329))),ROWS(AP$4:AP196))))</f>
        <v/>
      </c>
      <c r="AQ196" s="38" t="str">
        <f t="array" ref="AQ196">IF(ROWS(AQ$4:AQ196)&gt;AQ$1,"",INDEX('malzeme montaj'!$C$1:$C$3329,SMALL(IF('malzeme montaj'!$B$1:$B$3329=AQ$3,IF('malzeme montaj'!$C$1:$C$3329&lt;&gt;"",ROW('malzeme montaj'!$C$1:$C$3329))),ROWS(AQ$4:AQ196))))</f>
        <v/>
      </c>
      <c r="AR196" s="38" t="str">
        <f t="array" ref="AR196">IF(ROWS(AR$4:AR196)&gt;AR$1,"",INDEX('malzeme montaj'!$C$1:$C$3329,SMALL(IF('malzeme montaj'!$B$1:$B$3329=AR$3,IF('malzeme montaj'!$C$1:$C$3329&lt;&gt;"",ROW('malzeme montaj'!$C$1:$C$3329))),ROWS(AR$4:AR196))))</f>
        <v/>
      </c>
      <c r="AS196" s="38" t="str">
        <f t="array" ref="AS196">IF(ROWS(AS$4:AS196)&gt;AS$1,"",INDEX('malzeme montaj'!$C$1:$C$3329,SMALL(IF('malzeme montaj'!$B$1:$B$3329=AS$3,IF('malzeme montaj'!$C$1:$C$3329&lt;&gt;"",ROW('malzeme montaj'!$C$1:$C$3329))),ROWS(AS$4:AS196))))</f>
        <v/>
      </c>
      <c r="AT196" s="38" t="str">
        <f t="array" ref="AT196">IF(ROWS(AT$4:AT196)&gt;AT$1,"",INDEX('malzeme montaj'!$C$1:$C$3329,SMALL(IF('malzeme montaj'!$B$1:$B$3329=AT$3,IF('malzeme montaj'!$C$1:$C$3329&lt;&gt;"",ROW('malzeme montaj'!$C$1:$C$3329))),ROWS(AT$4:AT196))))</f>
        <v/>
      </c>
      <c r="AU196" s="38" t="str">
        <f t="array" ref="AU196">IF(ROWS(AU$4:AU196)&gt;AU$1,"",INDEX('malzeme montaj'!$C$1:$C$3329,SMALL(IF('malzeme montaj'!$B$1:$B$3329=AU$3,IF('malzeme montaj'!$C$1:$C$3329&lt;&gt;"",ROW('malzeme montaj'!$C$1:$C$3329))),ROWS(AU$4:AU196))))</f>
        <v/>
      </c>
      <c r="AV196" s="38" t="str">
        <f t="array" ref="AV196">IF(ROWS(AV$4:AV196)&gt;AV$1,"",INDEX('malzeme montaj'!$C$1:$C$3329,SMALL(IF('malzeme montaj'!$B$1:$B$3329=AV$3,IF('malzeme montaj'!$C$1:$C$3329&lt;&gt;"",ROW('malzeme montaj'!$C$1:$C$3329))),ROWS(AV$4:AV196))))</f>
        <v/>
      </c>
      <c r="AW196" s="38" t="str">
        <f t="array" ref="AW196">IF(ROWS(AW$4:AW196)&gt;AW$1,"",INDEX('malzeme montaj'!$C$1:$C$3329,SMALL(IF('malzeme montaj'!$B$1:$B$3329=AW$3,IF('malzeme montaj'!$C$1:$C$3329&lt;&gt;"",ROW('malzeme montaj'!$C$1:$C$3329))),ROWS(AW$4:AW196))))</f>
        <v/>
      </c>
      <c r="AX196" s="38" t="str">
        <f t="array" ref="AX196">IF(ROWS(AX$4:AX196)&gt;AX$1,"",INDEX('malzeme montaj'!$C$1:$C$3329,SMALL(IF('malzeme montaj'!$B$1:$B$3329=AX$3,IF('malzeme montaj'!$C$1:$C$3329&lt;&gt;"",ROW('malzeme montaj'!$C$1:$C$3329))),ROWS(AX$4:AX196))))</f>
        <v/>
      </c>
      <c r="AY196" s="38" t="str">
        <f t="array" ref="AY196">IF(ROWS(AY$4:AY196)&gt;AY$1,"",INDEX('malzeme montaj'!$C$1:$C$3329,SMALL(IF('malzeme montaj'!$B$1:$B$3329=AY$3,IF('malzeme montaj'!$C$1:$C$3329&lt;&gt;"",ROW('malzeme montaj'!$C$1:$C$3329))),ROWS(AY$4:AY196))))</f>
        <v/>
      </c>
      <c r="AZ196" s="38" t="str">
        <f t="array" ref="AZ196">IF(ROWS(AZ$4:AZ196)&gt;AZ$1,"",INDEX('malzeme montaj'!$C$1:$C$3329,SMALL(IF('malzeme montaj'!$B$1:$B$3329=AZ$3,IF('malzeme montaj'!$C$1:$C$3329&lt;&gt;"",ROW('malzeme montaj'!$C$1:$C$3329))),ROWS(AZ$4:AZ196))))</f>
        <v/>
      </c>
      <c r="BA196" s="38" t="str">
        <f t="array" ref="BA196">IF(ROWS(BA$4:BA196)&gt;BA$1,"",INDEX('malzeme montaj'!$C$1:$C$3329,SMALL(IF('malzeme montaj'!$B$1:$B$3329=BA$3,IF('malzeme montaj'!$C$1:$C$3329&lt;&gt;"",ROW('malzeme montaj'!$C$1:$C$3329))),ROWS(BA$4:BA196))))</f>
        <v/>
      </c>
      <c r="BB196" s="38" t="str">
        <f t="array" ref="BB196">IF(ROWS(BB$4:BB196)&gt;BB$1,"",INDEX('malzeme montaj'!$C$1:$C$3329,SMALL(IF('malzeme montaj'!$B$1:$B$3329=BB$3,IF('malzeme montaj'!$C$1:$C$3329&lt;&gt;"",ROW('malzeme montaj'!$C$1:$C$3329))),ROWS(BB$4:BB196))))</f>
        <v/>
      </c>
      <c r="BC196" s="38" t="str">
        <f t="array" ref="BC196">IF(ROWS(BC$4:BC196)&gt;BC$1,"",INDEX('malzeme montaj'!$C$1:$C$3329,SMALL(IF('malzeme montaj'!$B$1:$B$3329=BC$3,IF('malzeme montaj'!$C$1:$C$3329&lt;&gt;"",ROW('malzeme montaj'!$C$1:$C$3329))),ROWS(BC$4:BC196))))</f>
        <v/>
      </c>
      <c r="BD196" s="38" t="str">
        <f t="array" ref="BD196">IF(ROWS(BD$4:BD196)&gt;BD$1,"",INDEX('malzeme montaj'!$C$1:$C$3329,SMALL(IF('malzeme montaj'!$B$1:$B$3329=BD$3,IF('malzeme montaj'!$C$1:$C$3329&lt;&gt;"",ROW('malzeme montaj'!$C$1:$C$3329))),ROWS(BD$4:BD196))))</f>
        <v/>
      </c>
      <c r="BE196" s="38"/>
      <c r="BF196" s="38" t="str">
        <f t="array" ref="BF196">IF(ROWS(BF$4:BF196)&gt;BF$1,"",INDEX('malzeme montaj'!$C$1:$C$3329,SMALL(IF('malzeme montaj'!$B$1:$B$3329=BF$3,IF('malzeme montaj'!$C$1:$C$3329&lt;&gt;"",ROW('malzeme montaj'!$C$1:$C$3329))),ROWS(BF$4:BF196))))</f>
        <v/>
      </c>
      <c r="BG196" s="38" t="str">
        <f t="array" ref="BG196">IF(ROWS(BG$4:BG196)&gt;BG$1,"",INDEX('malzeme montaj'!$C$1:$C$3329,SMALL(IF('malzeme montaj'!$B$1:$B$3329=BG$3,IF('malzeme montaj'!$C$1:$C$3329&lt;&gt;"",ROW('malzeme montaj'!$C$1:$C$3329))),ROWS(BG$4:BG196))))</f>
        <v/>
      </c>
      <c r="BH196" s="38" t="str">
        <f t="array" ref="BH196">IF(ROWS(BH$4:BH196)&gt;BH$1,"",INDEX('malzeme montaj'!$C$1:$C$3329,SMALL(IF('malzeme montaj'!$B$1:$B$3329=BH$3,IF('malzeme montaj'!$C$1:$C$3329&lt;&gt;"",ROW('malzeme montaj'!$C$1:$C$3329))),ROWS(BH$4:BH196))))</f>
        <v/>
      </c>
      <c r="BI196" s="38" t="str">
        <f t="array" ref="BI196">IF(ROWS(BI$4:BI196)&gt;BI$1,"",INDEX('malzeme montaj'!$C$1:$C$3329,SMALL(IF('malzeme montaj'!$B$1:$B$3329=BI$3,IF('malzeme montaj'!$C$1:$C$3329&lt;&gt;"",ROW('malzeme montaj'!$C$1:$C$3329))),ROWS(BI$4:BI196))))</f>
        <v/>
      </c>
      <c r="BJ196" s="38" t="str">
        <f t="array" ref="BJ196">IF(ROWS(BJ$4:BJ196)&gt;BJ$1,"",INDEX('malzeme montaj'!$C$1:$C$3329,SMALL(IF('malzeme montaj'!$B$1:$B$3329=BJ$3,IF('malzeme montaj'!$C$1:$C$3329&lt;&gt;"",ROW('malzeme montaj'!$C$1:$C$3329))),ROWS(BJ$4:BJ196))))</f>
        <v/>
      </c>
      <c r="BK196" s="38" t="str">
        <f t="array" ref="BK196">IF(ROWS(BK$4:BK196)&gt;BK$1,"",INDEX('malzeme montaj'!$C$1:$C$3329,SMALL(IF('malzeme montaj'!$B$1:$B$3329=BK$3,IF('malzeme montaj'!$C$1:$C$3329&lt;&gt;"",ROW('malzeme montaj'!$C$1:$C$3329))),ROWS(BK$4:BK196))))</f>
        <v/>
      </c>
      <c r="BL196" s="38" t="str">
        <f t="array" ref="BL196">IF(ROWS(BL$4:BL196)&gt;BL$1,"",INDEX('malzeme montaj'!$C$1:$C$3329,SMALL(IF('malzeme montaj'!$B$1:$B$3329=BL$3,IF('malzeme montaj'!$C$1:$C$3329&lt;&gt;"",ROW('malzeme montaj'!$C$1:$C$3329))),ROWS(BL$4:BL196))))</f>
        <v/>
      </c>
      <c r="BM196" s="38" t="str">
        <f t="array" ref="BM196">IF(ROWS(BM$4:BM196)&gt;BM$1,"",INDEX('malzeme montaj'!$C$1:$C$3329,SMALL(IF('malzeme montaj'!$B$1:$B$3329=BM$3,IF('malzeme montaj'!$C$1:$C$3329&lt;&gt;"",ROW('malzeme montaj'!$C$1:$C$3329))),ROWS(BM$4:BM196))))</f>
        <v/>
      </c>
      <c r="BN196" s="38" t="str">
        <f t="array" ref="BN196">IF(ROWS(BN$4:BN196)&gt;BN$1,"",INDEX('malzeme montaj'!$C$1:$C$3329,SMALL(IF('malzeme montaj'!$B$1:$B$3329=BN$3,IF('malzeme montaj'!$C$1:$C$3329&lt;&gt;"",ROW('malzeme montaj'!$C$1:$C$3329))),ROWS(BN$4:BN196))))</f>
        <v/>
      </c>
      <c r="BO196" s="38" t="str">
        <f t="array" ref="BO196">IF(ROWS(BO$4:BO196)&gt;BO$1,"",INDEX('malzeme montaj'!$C$1:$C$3329,SMALL(IF('malzeme montaj'!$B$1:$B$3329=BO$3,IF('malzeme montaj'!$C$1:$C$3329&lt;&gt;"",ROW('malzeme montaj'!$C$1:$C$3329))),ROWS(BO$4:BO196))))</f>
        <v/>
      </c>
      <c r="BP196" s="38" t="str">
        <f t="array" ref="BP196">IF(ROWS(BP$4:BP196)&gt;BP$1,"",INDEX('malzeme montaj'!$C$1:$C$3329,SMALL(IF('malzeme montaj'!$B$1:$B$3329=BP$3,IF('malzeme montaj'!$C$1:$C$3329&lt;&gt;"",ROW('malzeme montaj'!$C$1:$C$3329))),ROWS(BP$4:BP196))))</f>
        <v/>
      </c>
      <c r="BQ196" s="38" t="str">
        <f t="array" ref="BQ196">IF(ROWS(BQ$4:BQ196)&gt;BQ$1,"",INDEX('malzeme montaj'!$C$1:$C$3329,SMALL(IF('malzeme montaj'!$B$1:$B$3329=BQ$3,IF('malzeme montaj'!$C$1:$C$3329&lt;&gt;"",ROW('malzeme montaj'!$C$1:$C$3329))),ROWS(BQ$4:BQ196))))</f>
        <v/>
      </c>
      <c r="BR196" s="38" t="str">
        <f t="array" ref="BR196">IF(ROWS(BR$4:BR196)&gt;BR$1,"",INDEX('malzeme montaj'!$C$1:$C$3329,SMALL(IF('malzeme montaj'!$B$1:$B$3329=BR$3,IF('malzeme montaj'!$C$1:$C$3329&lt;&gt;"",ROW('malzeme montaj'!$C$1:$C$3329))),ROWS(BR$4:BR196))))</f>
        <v/>
      </c>
      <c r="BS196" s="38" t="str">
        <f t="array" ref="BS196">IF(ROWS(BS$4:BS196)&gt;BS$1,"",INDEX('malzeme montaj'!$C$1:$C$3329,SMALL(IF('malzeme montaj'!$B$1:$B$3329=BS$3,IF('malzeme montaj'!$C$1:$C$3329&lt;&gt;"",ROW('malzeme montaj'!$C$1:$C$3329))),ROWS(BS$4:BS196))))</f>
        <v/>
      </c>
      <c r="BT196" s="38" t="str">
        <f t="array" ref="BT196">IF(ROWS(BT$4:BT196)&gt;BT$1,"",INDEX('malzeme montaj'!$C$1:$C$3329,SMALL(IF('malzeme montaj'!$B$1:$B$3329=BT$3,IF('malzeme montaj'!$C$1:$C$3329&lt;&gt;"",ROW('malzeme montaj'!$C$1:$C$3329))),ROWS(BT$4:BT196))))</f>
        <v/>
      </c>
      <c r="BU196" s="34" t="str">
        <f t="array" ref="BU196">IF(ROWS(BU$4:BU196)&gt;BU$1,"",INDEX('malzeme montaj'!$C$1:$C$3329,SMALL(IF('malzeme montaj'!$B$1:$B$3329=BU$3,IF('malzeme montaj'!$C$1:$C$3329&lt;&gt;"",ROW('malzeme montaj'!$C$1:$C$3329))),ROWS(BU$4:BU196))))</f>
        <v/>
      </c>
      <c r="BV196" s="34" t="str">
        <f t="array" ref="BV196">IF(ROWS(BV$4:BV196)&gt;BV$1,"",INDEX('malzeme montaj'!$C$1:$C$3329,SMALL(IF('malzeme montaj'!$B$1:$B$3329=BV$3,IF('malzeme montaj'!$C$1:$C$3329&lt;&gt;"",ROW('malzeme montaj'!$C$1:$C$3329))),ROWS(BV$4:BV196))))</f>
        <v/>
      </c>
      <c r="BW196" s="34" t="str">
        <f t="array" ref="BW196">IF(ROWS(BW$4:BW196)&gt;BW$1,"",INDEX('malzeme montaj'!$C$1:$C$3329,SMALL(IF('malzeme montaj'!$B$1:$B$3329=BW$3,IF('malzeme montaj'!$C$1:$C$3329&lt;&gt;"",ROW('malzeme montaj'!$C$1:$C$3329))),ROWS(BW$4:BW196))))</f>
        <v/>
      </c>
      <c r="BX196" s="34" t="str">
        <f t="array" ref="BX196">IF(ROWS(BX$4:BX196)&gt;BX$1,"",INDEX('malzeme montaj'!$C$1:$C$3329,SMALL(IF('malzeme montaj'!$B$1:$B$3329=BX$3,IF('malzeme montaj'!$C$1:$C$3329&lt;&gt;"",ROW('malzeme montaj'!$C$1:$C$3329))),ROWS(BX$4:BX196))))</f>
        <v/>
      </c>
      <c r="BY196" s="34" t="str">
        <f t="array" ref="BY196">IF(ROWS(BY$4:BY196)&gt;BY$1,"",INDEX('malzeme montaj'!$C$1:$C$3329,SMALL(IF('malzeme montaj'!$B$1:$B$3329=BY$3,IF('malzeme montaj'!$C$1:$C$3329&lt;&gt;"",ROW('malzeme montaj'!$C$1:$C$3329))),ROWS(BY$4:BY196))))</f>
        <v/>
      </c>
      <c r="BZ196" s="34" t="str">
        <f t="array" ref="BZ196">IF(ROWS(BZ$4:BZ196)&gt;BZ$1,"",INDEX('malzeme montaj'!$C$1:$C$3329,SMALL(IF('malzeme montaj'!$B$1:$B$3329=BZ$3,IF('malzeme montaj'!$C$1:$C$3329&lt;&gt;"",ROW('malzeme montaj'!$C$1:$C$3329))),ROWS(BZ$4:BZ196))))</f>
        <v/>
      </c>
      <c r="CA196" s="34" t="str">
        <f t="array" ref="CA196">IF(ROWS(CA$4:CA196)&gt;CA$1,"",INDEX('malzeme montaj'!$C$1:$C$3329,SMALL(IF('malzeme montaj'!$B$1:$B$3329=CA$3,IF('malzeme montaj'!$C$1:$C$3329&lt;&gt;"",ROW('malzeme montaj'!$C$1:$C$3329))),ROWS(CA$4:CA196))))</f>
        <v/>
      </c>
      <c r="CB196" s="34" t="str">
        <f t="array" ref="CB196">IF(ROWS(CB$4:CB196)&gt;CB$1,"",INDEX('malzeme montaj'!$C$1:$C$3329,SMALL(IF('malzeme montaj'!$B$1:$B$3329=CB$3,IF('malzeme montaj'!$C$1:$C$3329&lt;&gt;"",ROW('malzeme montaj'!$C$1:$C$3329))),ROWS(CB$4:CB196))))</f>
        <v/>
      </c>
      <c r="CC196" s="34" t="str">
        <f t="array" ref="CC196">IF(ROWS(CC$4:CC196)&gt;CC$1,"",INDEX('malzeme montaj'!$C$1:$C$3329,SMALL(IF('malzeme montaj'!$B$1:$B$3329=CC$3,IF('malzeme montaj'!$C$1:$C$3329&lt;&gt;"",ROW('malzeme montaj'!$C$1:$C$3329))),ROWS(CC$4:CC196))))</f>
        <v/>
      </c>
      <c r="CD196" s="34" t="str">
        <f t="array" ref="CD196">IF(ROWS(CD$4:CD196)&gt;CD$1,"",INDEX('malzeme montaj'!$C$1:$C$3329,SMALL(IF('malzeme montaj'!$B$1:$B$3329=CD$3,IF('malzeme montaj'!$C$1:$C$3329&lt;&gt;"",ROW('malzeme montaj'!$C$1:$C$3329))),ROWS(CD$4:CD196))))</f>
        <v/>
      </c>
      <c r="CE196" s="34" t="str">
        <f t="array" ref="CE196">IF(ROWS(CE$4:CE196)&gt;CE$1,"",INDEX('malzeme montaj'!$C$1:$C$3329,SMALL(IF('malzeme montaj'!$B$1:$B$3329=CE$3,IF('malzeme montaj'!$C$1:$C$3329&lt;&gt;"",ROW('malzeme montaj'!$C$1:$C$3329))),ROWS(CE$4:CE196))))</f>
        <v/>
      </c>
      <c r="CF196" s="34" t="str">
        <f t="array" ref="CF196">IF(ROWS(CF$4:CF196)&gt;CF$1,"",INDEX('malzeme montaj'!$C$1:$C$3329,SMALL(IF('malzeme montaj'!$B$1:$B$3329=CF$3,IF('malzeme montaj'!$C$1:$C$3329&lt;&gt;"",ROW('malzeme montaj'!$C$1:$C$3329))),ROWS(CF$4:CF196))))</f>
        <v/>
      </c>
      <c r="CG196" s="34" t="str">
        <f t="array" ref="CG196">IF(ROWS(CG$4:CG196)&gt;CG$1,"",INDEX('malzeme montaj'!$C$1:$C$3329,SMALL(IF('malzeme montaj'!$B$1:$B$3329=CG$3,IF('malzeme montaj'!$C$1:$C$3329&lt;&gt;"",ROW('malzeme montaj'!$C$1:$C$3329))),ROWS(CG$4:CG196))))</f>
        <v/>
      </c>
      <c r="CH196" s="34" t="str">
        <f t="array" ref="CH196">IF(ROWS(CH$4:CH196)&gt;CH$1,"",INDEX('malzeme montaj'!$C$1:$C$3329,SMALL(IF('malzeme montaj'!$B$1:$B$3329=CH$3,IF('malzeme montaj'!$C$1:$C$3329&lt;&gt;"",ROW('malzeme montaj'!$C$1:$C$3329))),ROWS(CH$4:CH196))))</f>
        <v/>
      </c>
      <c r="CI196" s="34" t="str">
        <f t="array" ref="CI196">IF(ROWS(CI$4:CI196)&gt;CI$1,"",INDEX('malzeme montaj'!$C$1:$C$3329,SMALL(IF('malzeme montaj'!$B$1:$B$3329=CI$3,IF('malzeme montaj'!$C$1:$C$3329&lt;&gt;"",ROW('malzeme montaj'!$C$1:$C$3329))),ROWS(CI$4:CI196))))</f>
        <v/>
      </c>
      <c r="CJ196" s="34" t="str">
        <f t="array" ref="CJ196">IF(ROWS(CJ$4:CJ196)&gt;CJ$1,"",INDEX('malzeme montaj'!$C$1:$C$3329,SMALL(IF('malzeme montaj'!$B$1:$B$3329=CJ$3,IF('malzeme montaj'!$C$1:$C$3329&lt;&gt;"",ROW('malzeme montaj'!$C$1:$C$3329))),ROWS(CJ$4:CJ196))))</f>
        <v/>
      </c>
      <c r="CK196" s="34" t="str">
        <f t="array" ref="CK196">IF(ROWS(CK$4:CK196)&gt;CK$1,"",INDEX('malzeme montaj'!$C$1:$C$3329,SMALL(IF('malzeme montaj'!$B$1:$B$3329=CK$3,IF('malzeme montaj'!$C$1:$C$3329&lt;&gt;"",ROW('malzeme montaj'!$C$1:$C$3329))),ROWS(CK$4:CK196))))</f>
        <v/>
      </c>
      <c r="CL196" s="34" t="str">
        <f t="array" ref="CL196">IF(ROWS(CL$4:CL196)&gt;CL$1,"",INDEX('malzeme montaj'!$C$1:$C$3329,SMALL(IF('malzeme montaj'!$B$1:$B$3329=CL$3,IF('malzeme montaj'!$C$1:$C$3329&lt;&gt;"",ROW('malzeme montaj'!$C$1:$C$3329))),ROWS(CL$4:CL196))))</f>
        <v/>
      </c>
      <c r="CM196" s="34" t="str">
        <f t="array" ref="CM196">IF(ROWS(CM$4:CM196)&gt;CM$1,"",INDEX('malzeme montaj'!$C$1:$C$3329,SMALL(IF('malzeme montaj'!$B$1:$B$3329=CM$3,IF('malzeme montaj'!$C$1:$C$3329&lt;&gt;"",ROW('malzeme montaj'!$C$1:$C$3329))),ROWS(CM$4:CM196))))</f>
        <v/>
      </c>
      <c r="CN196" s="34" t="str">
        <f t="array" ref="CN196">IF(ROWS(CN$4:CN196)&gt;CN$1,"",INDEX('malzeme montaj'!$C$1:$C$3329,SMALL(IF('malzeme montaj'!$B$1:$B$3329=CN$3,IF('malzeme montaj'!$C$1:$C$3329&lt;&gt;"",ROW('malzeme montaj'!$C$1:$C$3329))),ROWS(CN$4:CN196))))</f>
        <v/>
      </c>
      <c r="CO196" s="34" t="str">
        <f t="array" ref="CO196">IF(ROWS(CO$4:CO196)&gt;CO$1,"",INDEX('malzeme montaj'!$C$1:$C$3329,SMALL(IF('malzeme montaj'!$B$1:$B$3329=CO$3,IF('malzeme montaj'!$C$1:$C$3329&lt;&gt;"",ROW('malzeme montaj'!$C$1:$C$3329))),ROWS(CO$4:CO196))))</f>
        <v/>
      </c>
      <c r="CP196" s="34" t="str">
        <f t="array" ref="CP196">IF(ROWS(CP$4:CP196)&gt;CP$1,"",INDEX('malzeme montaj'!$C$1:$C$3329,SMALL(IF('malzeme montaj'!$B$1:$B$3329=CP$3,IF('malzeme montaj'!$C$1:$C$3329&lt;&gt;"",ROW('malzeme montaj'!$C$1:$C$3329))),ROWS(CP$4:CP196))))</f>
        <v/>
      </c>
      <c r="CQ196" s="34" t="str">
        <f t="array" ref="CQ196">IF(ROWS(CQ$4:CQ196)&gt;CQ$1,"",INDEX('malzeme montaj'!$C$1:$C$3329,SMALL(IF('malzeme montaj'!$B$1:$B$3329=CQ$3,IF('malzeme montaj'!$C$1:$C$3329&lt;&gt;"",ROW('malzeme montaj'!$C$1:$C$3329))),ROWS(CQ$4:CQ196))))</f>
        <v/>
      </c>
      <c r="CR196" s="34" t="str">
        <f t="array" ref="CR196">IF(ROWS(CR$4:CR196)&gt;CR$1,"",INDEX('malzeme montaj'!$C$1:$C$3329,SMALL(IF('malzeme montaj'!$B$1:$B$3329=CR$3,IF('malzeme montaj'!$C$1:$C$3329&lt;&gt;"",ROW('malzeme montaj'!$C$1:$C$3329))),ROWS(CR$4:CR196))))</f>
        <v/>
      </c>
      <c r="CS196" s="34" t="str">
        <f t="array" ref="CS196">IF(ROWS(CS$4:CS196)&gt;CS$1,"",INDEX('malzeme montaj'!$C$1:$C$3329,SMALL(IF('malzeme montaj'!$B$1:$B$3329=CS$3,IF('malzeme montaj'!$C$1:$C$3329&lt;&gt;"",ROW('malzeme montaj'!$C$1:$C$3329))),ROWS(CS$4:CS196))))</f>
        <v/>
      </c>
      <c r="CT196" s="34" t="str">
        <f t="array" ref="CT196">IF(ROWS(CT$4:CT196)&gt;CT$1,"",INDEX('malzeme montaj'!$C$1:$C$3329,SMALL(IF('malzeme montaj'!$B$1:$B$3329=CT$3,IF('malzeme montaj'!$C$1:$C$3329&lt;&gt;"",ROW('malzeme montaj'!$C$1:$C$3329))),ROWS(CT$4:CT196))))</f>
        <v/>
      </c>
      <c r="CU196" s="34" t="str">
        <f t="array" ref="CU196">IF(ROWS(CU$4:CU196)&gt;CU$1,"",INDEX('malzeme montaj'!$C$1:$C$3329,SMALL(IF('malzeme montaj'!$B$1:$B$3329=CU$3,IF('malzeme montaj'!$C$1:$C$3329&lt;&gt;"",ROW('malzeme montaj'!$C$1:$C$3329))),ROWS(CU$4:CU196))))</f>
        <v/>
      </c>
      <c r="CV196" s="34" t="str">
        <f t="array" ref="CV196">IF(ROWS(CV$4:CV196)&gt;CV$1,"",INDEX('malzeme montaj'!$C$1:$C$3329,SMALL(IF('malzeme montaj'!$B$1:$B$3329=CV$3,IF('malzeme montaj'!$C$1:$C$3329&lt;&gt;"",ROW('malzeme montaj'!$C$1:$C$3329))),ROWS(CV$4:CV196))))</f>
        <v/>
      </c>
      <c r="CW196" s="34" t="str">
        <f t="array" ref="CW196">IF(ROWS(CW$4:CW196)&gt;CW$1,"",INDEX('malzeme montaj'!$C$1:$C$3329,SMALL(IF('malzeme montaj'!$B$1:$B$3329=CW$3,IF('malzeme montaj'!$C$1:$C$3329&lt;&gt;"",ROW('malzeme montaj'!$C$1:$C$3329))),ROWS(CW$4:CW196))))</f>
        <v/>
      </c>
      <c r="CX196" s="34" t="str">
        <f t="array" ref="CX196">IF(ROWS(CX$4:CX196)&gt;CX$1,"",INDEX('malzeme montaj'!$C$1:$C$3329,SMALL(IF('malzeme montaj'!$B$1:$B$3329=CX$3,IF('malzeme montaj'!$C$1:$C$3329&lt;&gt;"",ROW('malzeme montaj'!$C$1:$C$3329))),ROWS(CX$4:CX196))))</f>
        <v/>
      </c>
      <c r="CY196" s="34" t="str">
        <f t="array" ref="CY196">IF(ROWS(CY$4:CY196)&gt;CY$1,"",INDEX('malzeme montaj'!$C$1:$C$3329,SMALL(IF('malzeme montaj'!$B$1:$B$3329=CY$3,IF('malzeme montaj'!$C$1:$C$3329&lt;&gt;"",ROW('malzeme montaj'!$C$1:$C$3329))),ROWS(CY$4:CY196))))</f>
        <v/>
      </c>
      <c r="CZ196" s="34" t="str">
        <f t="array" ref="CZ196">IF(ROWS(CZ$4:CZ196)&gt;CZ$1,"",INDEX('malzeme montaj'!$C$1:$C$3329,SMALL(IF('malzeme montaj'!$B$1:$B$3329=CZ$3,IF('malzeme montaj'!$C$1:$C$3329&lt;&gt;"",ROW('malzeme montaj'!$C$1:$C$3329))),ROWS(CZ$4:CZ196))))</f>
        <v/>
      </c>
      <c r="DA196" s="34" t="str">
        <f t="array" ref="DA196">IF(ROWS(DA$4:DA196)&gt;DA$1,"",INDEX('malzeme montaj'!$C$1:$C$3329,SMALL(IF('malzeme montaj'!$B$1:$B$3329=DA$3,IF('malzeme montaj'!$C$1:$C$3329&lt;&gt;"",ROW('malzeme montaj'!$C$1:$C$3329))),ROWS(DA$4:DA196))))</f>
        <v/>
      </c>
      <c r="DB196" s="34" t="str">
        <f t="array" ref="DB196">IF(ROWS(DB$4:DB196)&gt;DB$1,"",INDEX('malzeme montaj'!$C$1:$C$3329,SMALL(IF('malzeme montaj'!$B$1:$B$3329=DB$3,IF('malzeme montaj'!$C$1:$C$3329&lt;&gt;"",ROW('malzeme montaj'!$C$1:$C$3329))),ROWS(DB$4:DB196))))</f>
        <v/>
      </c>
      <c r="DC196" s="34" t="str">
        <f t="array" ref="DC196">IF(ROWS(DC$4:DC196)&gt;DC$1,"",INDEX('malzeme montaj'!$C$1:$C$3329,SMALL(IF('malzeme montaj'!$B$1:$B$3329=DC$3,IF('malzeme montaj'!$C$1:$C$3329&lt;&gt;"",ROW('malzeme montaj'!$C$1:$C$3329))),ROWS(DC$4:DC196))))</f>
        <v/>
      </c>
      <c r="DD196" s="34" t="str">
        <f t="array" ref="DD196">IF(ROWS(DD$4:DD196)&gt;DD$1,"",INDEX('malzeme montaj'!$C$1:$C$3329,SMALL(IF('malzeme montaj'!$B$1:$B$3329=DD$3,IF('malzeme montaj'!$C$1:$C$3329&lt;&gt;"",ROW('malzeme montaj'!$C$1:$C$3329))),ROWS(DD$4:DD196))))</f>
        <v/>
      </c>
      <c r="DE196" s="34" t="str">
        <f t="array" ref="DE196">IF(ROWS(DE$4:DE196)&gt;DE$1,"",INDEX('malzeme montaj'!$C$1:$C$3329,SMALL(IF('malzeme montaj'!$B$1:$B$3329=DE$3,IF('malzeme montaj'!$C$1:$C$3329&lt;&gt;"",ROW('malzeme montaj'!$C$1:$C$3329))),ROWS(DE$4:DE196))))</f>
        <v/>
      </c>
      <c r="DF196" s="34" t="str">
        <f t="array" ref="DF196">IF(ROWS(DF$4:DF196)&gt;DF$1,"",INDEX('malzeme montaj'!$C$1:$C$3329,SMALL(IF('malzeme montaj'!$B$1:$B$3329=DF$3,IF('malzeme montaj'!$C$1:$C$3329&lt;&gt;"",ROW('malzeme montaj'!$C$1:$C$3329))),ROWS(DF$4:DF196))))</f>
        <v/>
      </c>
      <c r="DG196" s="34" t="str">
        <f t="array" ref="DG196">IF(ROWS(DG$4:DG196)&gt;DG$1,"",INDEX('malzeme montaj'!$C$1:$C$3329,SMALL(IF('malzeme montaj'!$B$1:$B$3329=DG$3,IF('malzeme montaj'!$C$1:$C$3329&lt;&gt;"",ROW('malzeme montaj'!$C$1:$C$3329))),ROWS(DG$4:DG196))))</f>
        <v/>
      </c>
      <c r="DH196" s="34" t="str">
        <f t="array" ref="DH196">IF(ROWS(DH$4:DH196)&gt;DH$1,"",INDEX('malzeme montaj'!$C$1:$C$3329,SMALL(IF('malzeme montaj'!$B$1:$B$3329=DH$3,IF('malzeme montaj'!$C$1:$C$3329&lt;&gt;"",ROW('malzeme montaj'!$C$1:$C$3329))),ROWS(DH$4:DH196))))</f>
        <v/>
      </c>
      <c r="DI196" s="34" t="str">
        <f t="array" ref="DI196">IF(ROWS(DI$4:DI196)&gt;DI$1,"",INDEX('malzeme montaj'!$C$1:$C$3329,SMALL(IF('malzeme montaj'!$B$1:$B$3329=DI$3,IF('malzeme montaj'!$C$1:$C$3329&lt;&gt;"",ROW('malzeme montaj'!$C$1:$C$3329))),ROWS(DI$4:DI196))))</f>
        <v/>
      </c>
      <c r="DJ196" s="34" t="str">
        <f t="array" ref="DJ196">IF(ROWS(DJ$4:DJ196)&gt;DJ$1,"",INDEX('malzeme montaj'!$C$1:$C$3329,SMALL(IF('malzeme montaj'!$B$1:$B$3329=DJ$3,IF('malzeme montaj'!$C$1:$C$3329&lt;&gt;"",ROW('malzeme montaj'!$C$1:$C$3329))),ROWS(DJ$4:DJ196))))</f>
        <v/>
      </c>
      <c r="DK196" s="34" t="str">
        <f t="array" ref="DK196">IF(ROWS(DK$4:DK196)&gt;DK$1,"",INDEX('malzeme montaj'!$C$1:$C$3329,SMALL(IF('malzeme montaj'!$B$1:$B$3329=DK$3,IF('malzeme montaj'!$C$1:$C$3329&lt;&gt;"",ROW('malzeme montaj'!$C$1:$C$3329))),ROWS(DK$4:DK196))))</f>
        <v/>
      </c>
      <c r="DL196" s="34" t="str">
        <f t="array" ref="DL196">IF(ROWS(DL$4:DL196)&gt;DL$1,"",INDEX('malzeme montaj'!$C$1:$C$3329,SMALL(IF('malzeme montaj'!$B$1:$B$3329=DL$3,IF('malzeme montaj'!$C$1:$C$3329&lt;&gt;"",ROW('malzeme montaj'!$C$1:$C$3329))),ROWS(DL$4:DL196))))</f>
        <v/>
      </c>
      <c r="DM196" s="34" t="str">
        <f t="array" ref="DM196">IF(ROWS(DM$4:DM196)&gt;DM$1,"",INDEX('malzeme montaj'!$C$1:$C$3329,SMALL(IF('malzeme montaj'!$B$1:$B$3329=DM$3,IF('malzeme montaj'!$C$1:$C$3329&lt;&gt;"",ROW('malzeme montaj'!$C$1:$C$3329))),ROWS(DM$4:DM196))))</f>
        <v/>
      </c>
      <c r="DN196" s="34" t="str">
        <f t="array" ref="DN196">IF(ROWS(DN$4:DN196)&gt;DN$1,"",INDEX('malzeme montaj'!$C$1:$C$3329,SMALL(IF('malzeme montaj'!$B$1:$B$3329=DN$3,IF('malzeme montaj'!$C$1:$C$3329&lt;&gt;"",ROW('malzeme montaj'!$C$1:$C$3329))),ROWS(DN$4:DN196))))</f>
        <v/>
      </c>
      <c r="DO196" s="34" t="str">
        <f t="array" ref="DO196">IF(ROWS(DO$4:DO196)&gt;DO$1,"",INDEX('malzeme montaj'!$C$1:$C$3329,SMALL(IF('malzeme montaj'!$B$1:$B$3329=DO$3,IF('malzeme montaj'!$C$1:$C$3329&lt;&gt;"",ROW('malzeme montaj'!$C$1:$C$3329))),ROWS(DO$4:DO196))))</f>
        <v/>
      </c>
      <c r="DP196" s="34" t="str">
        <f t="array" ref="DP196">IF(ROWS(DP$4:DP196)&gt;DP$1,"",INDEX('malzeme montaj'!$C$1:$C$3329,SMALL(IF('malzeme montaj'!$B$1:$B$3329=DP$3,IF('malzeme montaj'!$C$1:$C$3329&lt;&gt;"",ROW('malzeme montaj'!$C$1:$C$3329))),ROWS(DP$4:DP196))))</f>
        <v/>
      </c>
      <c r="DQ196" s="34" t="str">
        <f t="array" ref="DQ196">IF(ROWS(DQ$4:DQ196)&gt;DQ$1,"",INDEX('malzeme montaj'!$C$1:$C$3329,SMALL(IF('malzeme montaj'!$B$1:$B$3329=DQ$3,IF('malzeme montaj'!$C$1:$C$3329&lt;&gt;"",ROW('malzeme montaj'!$C$1:$C$3329))),ROWS(DQ$4:DQ196))))</f>
        <v/>
      </c>
      <c r="DR196" s="34" t="str">
        <f t="array" ref="DR196">IF(ROWS(DR$4:DR196)&gt;DR$1,"",INDEX('malzeme montaj'!$C$1:$C$3329,SMALL(IF('malzeme montaj'!$B$1:$B$3329=DR$3,IF('malzeme montaj'!$C$1:$C$3329&lt;&gt;"",ROW('malzeme montaj'!$C$1:$C$3329))),ROWS(DR$4:DR196))))</f>
        <v/>
      </c>
      <c r="DS196" s="34" t="str">
        <f t="array" ref="DS196">IF(ROWS(DS$4:DS196)&gt;DS$1,"",INDEX('malzeme montaj'!$C$1:$C$3329,SMALL(IF('malzeme montaj'!$B$1:$B$3329=DS$3,IF('malzeme montaj'!$C$1:$C$3329&lt;&gt;"",ROW('malzeme montaj'!$C$1:$C$3329))),ROWS(DS$4:DS196))))</f>
        <v/>
      </c>
      <c r="DT196" s="34" t="str">
        <f t="array" ref="DT196">IF(ROWS(DT$4:DT196)&gt;DT$1,"",INDEX('malzeme montaj'!$C$1:$C$3329,SMALL(IF('malzeme montaj'!$B$1:$B$3329=DT$3,IF('malzeme montaj'!$C$1:$C$3329&lt;&gt;"",ROW('malzeme montaj'!$C$1:$C$3329))),ROWS(DT$4:DT196))))</f>
        <v/>
      </c>
      <c r="DU196" s="34" t="str">
        <f t="array" ref="DU196">IF(ROWS(DU$4:DU196)&gt;DU$1,"",INDEX('malzeme montaj'!$C$1:$C$3329,SMALL(IF('malzeme montaj'!$B$1:$B$3329=DU$3,IF('malzeme montaj'!$C$1:$C$3329&lt;&gt;"",ROW('malzeme montaj'!$C$1:$C$3329))),ROWS(DU$4:DU196))))</f>
        <v/>
      </c>
      <c r="DV196" s="34" t="str">
        <f t="array" ref="DV196">IF(ROWS(DV$4:DV196)&gt;DV$1,"",INDEX('malzeme montaj'!$C$1:$C$3329,SMALL(IF('malzeme montaj'!$B$1:$B$3329=DV$3,IF('malzeme montaj'!$C$1:$C$3329&lt;&gt;"",ROW('malzeme montaj'!$C$1:$C$3329))),ROWS(DV$4:DV196))))</f>
        <v/>
      </c>
      <c r="DW196" s="34" t="str">
        <f t="array" ref="DW196">IF(ROWS(DW$4:DW196)&gt;DW$1,"",INDEX('malzeme montaj'!$C$1:$C$3329,SMALL(IF('malzeme montaj'!$B$1:$B$3329=DW$3,IF('malzeme montaj'!$C$1:$C$3329&lt;&gt;"",ROW('malzeme montaj'!$C$1:$C$3329))),ROWS(DW$4:DW196))))</f>
        <v/>
      </c>
      <c r="DX196" s="34" t="str">
        <f t="array" ref="DX196">IF(ROWS(DX$4:DX196)&gt;DX$1,"",INDEX('malzeme montaj'!$C$1:$C$3329,SMALL(IF('malzeme montaj'!$B$1:$B$3329=DX$3,IF('malzeme montaj'!$C$1:$C$3329&lt;&gt;"",ROW('malzeme montaj'!$C$1:$C$3329))),ROWS(DX$4:DX196))))</f>
        <v/>
      </c>
      <c r="DY196" s="34" t="str">
        <f t="array" ref="DY196">IF(ROWS(DY$4:DY196)&gt;DY$1,"",INDEX('malzeme montaj'!$C$1:$C$3329,SMALL(IF('malzeme montaj'!$B$1:$B$3329=DY$3,IF('malzeme montaj'!$C$1:$C$3329&lt;&gt;"",ROW('malzeme montaj'!$C$1:$C$3329))),ROWS(DY$4:DY196))))</f>
        <v/>
      </c>
      <c r="DZ196" s="34" t="str">
        <f t="array" ref="DZ196">IF(ROWS(DZ$4:DZ196)&gt;DZ$1,"",INDEX('malzeme montaj'!$C$1:$C$3329,SMALL(IF('malzeme montaj'!$B$1:$B$3329=DZ$3,IF('malzeme montaj'!$C$1:$C$3329&lt;&gt;"",ROW('malzeme montaj'!$C$1:$C$3329))),ROWS(DZ$4:DZ196))))</f>
        <v/>
      </c>
      <c r="EA196" s="34" t="str">
        <f t="array" ref="EA196">IF(ROWS(EA$4:EA196)&gt;EA$1,"",INDEX('malzeme montaj'!$C$1:$C$3329,SMALL(IF('malzeme montaj'!$B$1:$B$3329=EA$3,IF('malzeme montaj'!$C$1:$C$3329&lt;&gt;"",ROW('malzeme montaj'!$C$1:$C$3329))),ROWS(EA$4:EA196))))</f>
        <v/>
      </c>
      <c r="EB196" s="34" t="str">
        <f t="array" ref="EB196">IF(ROWS(EB$4:EB196)&gt;EB$1,"",INDEX('malzeme montaj'!$C$1:$C$3329,SMALL(IF('malzeme montaj'!$B$1:$B$3329=EB$3,IF('malzeme montaj'!$C$1:$C$3329&lt;&gt;"",ROW('malzeme montaj'!$C$1:$C$3329))),ROWS(EB$4:EB196))))</f>
        <v/>
      </c>
      <c r="EC196" s="34" t="str">
        <f t="array" ref="EC196">IF(ROWS(EC$4:EC196)&gt;EC$1,"",INDEX('malzeme montaj'!$C$1:$C$3329,SMALL(IF('malzeme montaj'!$B$1:$B$3329=EC$3,IF('malzeme montaj'!$C$1:$C$3329&lt;&gt;"",ROW('malzeme montaj'!$C$1:$C$3329))),ROWS(EC$4:EC196))))</f>
        <v/>
      </c>
      <c r="ED196" s="34" t="str">
        <f t="array" ref="ED196">IF(ROWS(ED$4:ED196)&gt;ED$1,"",INDEX('malzeme montaj'!$C$1:$C$3329,SMALL(IF('malzeme montaj'!$B$1:$B$3329=ED$3,IF('malzeme montaj'!$C$1:$C$3329&lt;&gt;"",ROW('malzeme montaj'!$C$1:$C$3329))),ROWS(ED$4:ED196))))</f>
        <v/>
      </c>
      <c r="EE196" s="34" t="str">
        <f t="array" ref="EE196">IF(ROWS(EE$4:EE196)&gt;EE$1,"",INDEX('malzeme montaj'!$C$1:$C$3329,SMALL(IF('malzeme montaj'!$B$1:$B$3329=EE$3,IF('malzeme montaj'!$C$1:$C$3329&lt;&gt;"",ROW('malzeme montaj'!$C$1:$C$3329))),ROWS(EE$4:EE196))))</f>
        <v/>
      </c>
      <c r="EF196" s="34" t="str">
        <f t="array" ref="EF196">IF(ROWS(EF$4:EF196)&gt;EF$1,"",INDEX('malzeme montaj'!$C$1:$C$3329,SMALL(IF('malzeme montaj'!$B$1:$B$3329=EF$3,IF('malzeme montaj'!$C$1:$C$3329&lt;&gt;"",ROW('malzeme montaj'!$C$1:$C$3329))),ROWS(EF$4:EF196))))</f>
        <v/>
      </c>
      <c r="EG196" s="34" t="str">
        <f t="array" ref="EG196">IF(ROWS(EG$4:EG196)&gt;EG$1,"",INDEX('malzeme montaj'!$C$1:$C$3329,SMALL(IF('malzeme montaj'!$B$1:$B$3329=EG$3,IF('malzeme montaj'!$C$1:$C$3329&lt;&gt;"",ROW('malzeme montaj'!$C$1:$C$3329))),ROWS(EG$4:EG196))))</f>
        <v/>
      </c>
      <c r="EH196" s="34" t="str">
        <f t="array" ref="EH196">IF(ROWS(EH$4:EH196)&gt;EH$1,"",INDEX('malzeme montaj'!$C$1:$C$3329,SMALL(IF('malzeme montaj'!$B$1:$B$3329=EH$3,IF('malzeme montaj'!$C$1:$C$3329&lt;&gt;"",ROW('malzeme montaj'!$C$1:$C$3329))),ROWS(EH$4:EH196))))</f>
        <v/>
      </c>
      <c r="EI196" s="34" t="str">
        <f t="array" ref="EI196">IF(ROWS(EI$4:EI196)&gt;EI$1,"",INDEX('malzeme montaj'!$C$1:$C$3329,SMALL(IF('malzeme montaj'!$B$1:$B$3329=EI$3,IF('malzeme montaj'!$C$1:$C$3329&lt;&gt;"",ROW('malzeme montaj'!$C$1:$C$3329))),ROWS(EI$4:EI196))))</f>
        <v/>
      </c>
      <c r="EJ196" s="34" t="str">
        <f t="array" ref="EJ196">IF(ROWS(EJ$4:EJ196)&gt;EJ$1,"",INDEX('malzeme montaj'!$C$1:$C$3329,SMALL(IF('malzeme montaj'!$B$1:$B$3329=EJ$3,IF('malzeme montaj'!$C$1:$C$3329&lt;&gt;"",ROW('malzeme montaj'!$C$1:$C$3329))),ROWS(EJ$4:EJ196))))</f>
        <v/>
      </c>
      <c r="EK196" s="34" t="str">
        <f t="array" ref="EK196">IF(ROWS(EK$4:EK196)&gt;EK$1,"",INDEX('malzeme montaj'!$C$1:$C$3329,SMALL(IF('malzeme montaj'!$B$1:$B$3329=EK$3,IF('malzeme montaj'!$C$1:$C$3329&lt;&gt;"",ROW('malzeme montaj'!$C$1:$C$3329))),ROWS(EK$4:EK196))))</f>
        <v/>
      </c>
      <c r="EL196" s="34" t="str">
        <f t="array" ref="EL196">IF(ROWS(EL$4:EL196)&gt;EL$1,"",INDEX('malzeme montaj'!$C$1:$C$3329,SMALL(IF('malzeme montaj'!$B$1:$B$3329=EL$3,IF('malzeme montaj'!$C$1:$C$3329&lt;&gt;"",ROW('malzeme montaj'!$C$1:$C$3329))),ROWS(EL$4:EL196))))</f>
        <v/>
      </c>
      <c r="EM196" s="34" t="str">
        <f t="array" ref="EM196">IF(ROWS(EM$4:EM196)&gt;EM$1,"",INDEX('malzeme montaj'!$C$1:$C$3329,SMALL(IF('malzeme montaj'!$B$1:$B$3329=EM$3,IF('malzeme montaj'!$C$1:$C$3329&lt;&gt;"",ROW('malzeme montaj'!$C$1:$C$3329))),ROWS(EM$4:EM196))))</f>
        <v/>
      </c>
      <c r="EN196" s="34" t="str">
        <f t="array" ref="EN196">IF(ROWS(EN$4:EN196)&gt;EN$1,"",INDEX('malzeme montaj'!$C$1:$C$3329,SMALL(IF('malzeme montaj'!$B$1:$B$3329=EN$3,IF('malzeme montaj'!$C$1:$C$3329&lt;&gt;"",ROW('malzeme montaj'!$C$1:$C$3329))),ROWS(EN$4:EN196))))</f>
        <v/>
      </c>
      <c r="EO196" s="34" t="str">
        <f t="array" ref="EO196">IF(ROWS(EO$4:EO196)&gt;EO$1,"",INDEX('malzeme montaj'!$C$1:$C$3329,SMALL(IF('malzeme montaj'!$B$1:$B$3329=EO$3,IF('malzeme montaj'!$C$1:$C$3329&lt;&gt;"",ROW('malzeme montaj'!$C$1:$C$3329))),ROWS(EO$4:EO196))))</f>
        <v/>
      </c>
      <c r="EP196" s="34" t="str">
        <f t="array" ref="EP196">IF(ROWS(EP$4:EP196)&gt;EP$1,"",INDEX('malzeme montaj'!$C$1:$C$3329,SMALL(IF('malzeme montaj'!$B$1:$B$3329=EP$3,IF('malzeme montaj'!$C$1:$C$3329&lt;&gt;"",ROW('malzeme montaj'!$C$1:$C$3329))),ROWS(EP$4:EP196))))</f>
        <v/>
      </c>
      <c r="EQ196" s="34" t="str">
        <f t="array" ref="EQ196">IF(ROWS(EQ$4:EQ196)&gt;EQ$1,"",INDEX('malzeme montaj'!$C$1:$C$3329,SMALL(IF('malzeme montaj'!$B$1:$B$3329=EQ$3,IF('malzeme montaj'!$C$1:$C$3329&lt;&gt;"",ROW('malzeme montaj'!$C$1:$C$3329))),ROWS(EQ$4:EQ196))))</f>
        <v/>
      </c>
      <c r="ER196" s="34" t="str">
        <f t="array" ref="ER196">IF(ROWS(ER$4:ER196)&gt;ER$1,"",INDEX('malzeme montaj'!$C$1:$C$3329,SMALL(IF('malzeme montaj'!$B$1:$B$3329=ER$3,IF('malzeme montaj'!$C$1:$C$3329&lt;&gt;"",ROW('malzeme montaj'!$C$1:$C$3329))),ROWS(ER$4:ER196))))</f>
        <v/>
      </c>
      <c r="ES196" s="34" t="str">
        <f t="array" ref="ES196">IF(ROWS(ES$4:ES196)&gt;ES$1,"",INDEX('malzeme montaj'!$C$1:$C$3329,SMALL(IF('malzeme montaj'!$B$1:$B$3329=ES$3,IF('malzeme montaj'!$C$1:$C$3329&lt;&gt;"",ROW('malzeme montaj'!$C$1:$C$3329))),ROWS(ES$4:ES196))))</f>
        <v/>
      </c>
      <c r="ET196" s="34" t="str">
        <f t="array" ref="ET196">IF(ROWS(ET$4:ET196)&gt;ET$1,"",INDEX('malzeme montaj'!$C$1:$C$3329,SMALL(IF('malzeme montaj'!$B$1:$B$3329=ET$3,IF('malzeme montaj'!$C$1:$C$3329&lt;&gt;"",ROW('malzeme montaj'!$C$1:$C$3329))),ROWS(ET$4:ET196))))</f>
        <v/>
      </c>
      <c r="EU196" s="34" t="str">
        <f t="array" ref="EU196">IF(ROWS(EU$4:EU196)&gt;EU$1,"",INDEX('malzeme montaj'!$C$1:$C$3329,SMALL(IF('malzeme montaj'!$B$1:$B$3329=EU$3,IF('malzeme montaj'!$C$1:$C$3329&lt;&gt;"",ROW('malzeme montaj'!$C$1:$C$3329))),ROWS(EU$4:EU196))))</f>
        <v/>
      </c>
      <c r="EV196" s="34" t="str">
        <f t="array" ref="EV196">IF(ROWS(EV$4:EV196)&gt;EV$1,"",INDEX('malzeme montaj'!$C$1:$C$3329,SMALL(IF('malzeme montaj'!$B$1:$B$3329=EV$3,IF('malzeme montaj'!$C$1:$C$3329&lt;&gt;"",ROW('malzeme montaj'!$C$1:$C$3329))),ROWS(EV$4:EV196))))</f>
        <v/>
      </c>
      <c r="EW196" s="34" t="str">
        <f t="array" ref="EW196">IF(ROWS(EW$4:EW196)&gt;EW$1,"",INDEX('malzeme montaj'!$C$1:$C$3329,SMALL(IF('malzeme montaj'!$B$1:$B$3329=EW$3,IF('malzeme montaj'!$C$1:$C$3329&lt;&gt;"",ROW('malzeme montaj'!$C$1:$C$3329))),ROWS(EW$4:EW196))))</f>
        <v/>
      </c>
    </row>
    <row r="197" spans="1:153" ht="12.75" customHeight="1">
      <c r="A197" s="38" t="str">
        <f t="array" ref="A197">IF(ROWS(A$4:A197)&gt;A$1,"",INDEX('malzeme montaj'!$C$1:$C$3329,SMALL(IF('malzeme montaj'!$B$1:$B$3329=A$3,IF('malzeme montaj'!$C$1:$C$3329&lt;&gt;"",ROW('malzeme montaj'!$C$1:$C$3329))),ROWS(A$4:A197))))</f>
        <v/>
      </c>
      <c r="B197" s="38" t="str">
        <f t="array" ref="B197">IF(ROWS(B$4:B197)&gt;B$1,"",INDEX('malzeme montaj'!$C$1:$C$3329,SMALL(IF('malzeme montaj'!$B$1:$B$3329=B$3,IF('malzeme montaj'!$C$1:$C$3329&lt;&gt;"",ROW('malzeme montaj'!$C$1:$C$3329))),ROWS(B$4:B197))))</f>
        <v/>
      </c>
      <c r="C197" s="38" t="str">
        <f t="array" ref="C197">IF(ROWS(C$4:C197)&gt;C$1,"",INDEX('malzeme montaj'!$C$1:$C$3329,SMALL(IF('malzeme montaj'!$B$1:$B$3329=C$3,IF('malzeme montaj'!$C$1:$C$3329&lt;&gt;"",ROW('malzeme montaj'!$C$1:$C$3329))),ROWS(C$4:C197))))</f>
        <v/>
      </c>
      <c r="D197" s="38" t="str">
        <f t="array" ref="D197">IF(ROWS(D$4:D197)&gt;D$1,"",INDEX('malzeme montaj'!$C$1:$C$3329,SMALL(IF('malzeme montaj'!$B$1:$B$3329=D$3,IF('malzeme montaj'!$C$1:$C$3329&lt;&gt;"",ROW('malzeme montaj'!$C$1:$C$3329))),ROWS(D$4:D197))))</f>
        <v/>
      </c>
      <c r="E197" s="38" t="str">
        <f t="array" ref="E197">IF(ROWS(E$4:E197)&gt;E$1,"",INDEX('malzeme montaj'!$C$1:$C$3329,SMALL(IF('malzeme montaj'!$B$1:$B$3329=E$3,IF('malzeme montaj'!$C$1:$C$3329&lt;&gt;"",ROW('malzeme montaj'!$C$1:$C$3329))),ROWS(E$4:E197))))</f>
        <v/>
      </c>
      <c r="F197" s="38" t="str">
        <f t="array" ref="F197">IF(ROWS(F$4:F197)&gt;F$1,"",INDEX('malzeme montaj'!$C$1:$C$3329,SMALL(IF('malzeme montaj'!$B$1:$B$3329=F$3,IF('malzeme montaj'!$C$1:$C$3329&lt;&gt;"",ROW('malzeme montaj'!$C$1:$C$3329))),ROWS(F$4:F197))))</f>
        <v/>
      </c>
      <c r="G197" s="38" t="str">
        <f t="array" ref="G197">IF(ROWS(G$4:G197)&gt;G$1,"",INDEX('malzeme montaj'!$C$1:$C$3329,SMALL(IF('malzeme montaj'!$B$1:$B$3329=G$3,IF('malzeme montaj'!$C$1:$C$3329&lt;&gt;"",ROW('malzeme montaj'!$C$1:$C$3329))),ROWS(G$4:G197))))</f>
        <v/>
      </c>
      <c r="H197" s="38" t="str">
        <f t="array" ref="H197">IF(ROWS(H$4:H197)&gt;H$1,"",INDEX('malzeme montaj'!$C$1:$C$3329,SMALL(IF('malzeme montaj'!$B$1:$B$3329=H$3,IF('malzeme montaj'!$C$1:$C$3329&lt;&gt;"",ROW('malzeme montaj'!$C$1:$C$3329))),ROWS(H$4:H197))))</f>
        <v/>
      </c>
      <c r="I197" s="38" t="str">
        <f t="array" ref="I197">IF(ROWS(I$4:I197)&gt;I$1,"",INDEX('malzeme montaj'!$C$1:$C$3329,SMALL(IF('malzeme montaj'!$B$1:$B$3329=I$3,IF('malzeme montaj'!$C$1:$C$3329&lt;&gt;"",ROW('malzeme montaj'!$C$1:$C$3329))),ROWS(I$4:I197))))</f>
        <v/>
      </c>
      <c r="J197" s="38" t="str">
        <f t="array" ref="J197">IF(ROWS(J$4:J197)&gt;J$1,"",INDEX('malzeme montaj'!$C$1:$C$3329,SMALL(IF('malzeme montaj'!$B$1:$B$3329=J$3,IF('malzeme montaj'!$C$1:$C$3329&lt;&gt;"",ROW('malzeme montaj'!$C$1:$C$3329))),ROWS(J$4:J197))))</f>
        <v/>
      </c>
      <c r="K197" s="38" t="str">
        <f t="array" ref="K197">IF(ROWS(K$4:K197)&gt;K$1,"",INDEX('malzeme montaj'!$C$1:$C$3329,SMALL(IF('malzeme montaj'!$B$1:$B$3329=K$3,IF('malzeme montaj'!$C$1:$C$3329&lt;&gt;"",ROW('malzeme montaj'!$C$1:$C$3329))),ROWS(K$4:K197))))</f>
        <v/>
      </c>
      <c r="L197" s="38" t="str">
        <f t="array" ref="L197">IF(ROWS(L$4:L197)&gt;L$1,"",INDEX('malzeme montaj'!$C$1:$C$3329,SMALL(IF('malzeme montaj'!$B$1:$B$3329=L$3,IF('malzeme montaj'!$C$1:$C$3329&lt;&gt;"",ROW('malzeme montaj'!$C$1:$C$3329))),ROWS(L$4:L197))))</f>
        <v/>
      </c>
      <c r="M197" s="38" t="str">
        <f t="array" ref="M197">IF(ROWS(M$4:M197)&gt;M$1,"",INDEX('malzeme montaj'!$C$1:$C$3329,SMALL(IF('malzeme montaj'!$B$1:$B$3329=M$3,IF('malzeme montaj'!$C$1:$C$3329&lt;&gt;"",ROW('malzeme montaj'!$C$1:$C$3329))),ROWS(M$4:M197))))</f>
        <v/>
      </c>
      <c r="N197" s="38" t="str">
        <f t="array" ref="N197">IF(ROWS(N$4:N197)&gt;N$1,"",INDEX('malzeme montaj'!$C$1:$C$3329,SMALL(IF('malzeme montaj'!$B$1:$B$3329=N$3,IF('malzeme montaj'!$C$1:$C$3329&lt;&gt;"",ROW('malzeme montaj'!$C$1:$C$3329))),ROWS(N$4:N197))))</f>
        <v/>
      </c>
      <c r="O197" s="38" t="str">
        <f t="array" ref="O197">IF(ROWS(O$4:O197)&gt;O$1,"",INDEX('malzeme montaj'!$C$1:$C$3329,SMALL(IF('malzeme montaj'!$B$1:$B$3329=O$3,IF('malzeme montaj'!$C$1:$C$3329&lt;&gt;"",ROW('malzeme montaj'!$C$1:$C$3329))),ROWS(O$4:O197))))</f>
        <v/>
      </c>
      <c r="P197" s="38" t="str">
        <f t="array" ref="P197">IF(ROWS(P$4:P197)&gt;P$1,"",INDEX('malzeme montaj'!$C$1:$C$3329,SMALL(IF('malzeme montaj'!$B$1:$B$3329=P$3,IF('malzeme montaj'!$C$1:$C$3329&lt;&gt;"",ROW('malzeme montaj'!$C$1:$C$3329))),ROWS(P$4:P197))))</f>
        <v/>
      </c>
      <c r="Q197" s="38" t="str">
        <f t="array" ref="Q197">IF(ROWS(Q$4:Q197)&gt;Q$1,"",INDEX('malzeme montaj'!$C$1:$C$3329,SMALL(IF('malzeme montaj'!$B$1:$B$3329=Q$3,IF('malzeme montaj'!$C$1:$C$3329&lt;&gt;"",ROW('malzeme montaj'!$C$1:$C$3329))),ROWS(Q$4:Q197))))</f>
        <v/>
      </c>
      <c r="R197" s="38" t="str">
        <f t="array" ref="R197">IF(ROWS(R$4:R197)&gt;R$1,"",INDEX('malzeme montaj'!$C$1:$C$3329,SMALL(IF('malzeme montaj'!$B$1:$B$3329=R$3,IF('malzeme montaj'!$C$1:$C$3329&lt;&gt;"",ROW('malzeme montaj'!$C$1:$C$3329))),ROWS(R$4:R197))))</f>
        <v/>
      </c>
      <c r="S197" s="38" t="str">
        <f t="array" ref="S197">IF(ROWS(S$4:S197)&gt;S$1,"",INDEX('malzeme montaj'!$C$1:$C$3329,SMALL(IF('malzeme montaj'!$B$1:$B$3329=S$3,IF('malzeme montaj'!$C$1:$C$3329&lt;&gt;"",ROW('malzeme montaj'!$C$1:$C$3329))),ROWS(S$4:S197))))</f>
        <v/>
      </c>
      <c r="T197" s="38" t="str">
        <f t="array" ref="T197">IF(ROWS(T$4:T197)&gt;T$1,"",INDEX('malzeme montaj'!$C$1:$C$3329,SMALL(IF('malzeme montaj'!$B$1:$B$3329=T$3,IF('malzeme montaj'!$C$1:$C$3329&lt;&gt;"",ROW('malzeme montaj'!$C$1:$C$3329))),ROWS(T$4:T197))))</f>
        <v/>
      </c>
      <c r="U197" s="38" t="str">
        <f t="array" ref="U197">IF(ROWS(U$4:U197)&gt;U$1,"",INDEX('malzeme montaj'!$C$1:$C$3329,SMALL(IF('malzeme montaj'!$B$1:$B$3329=U$3,IF('malzeme montaj'!$C$1:$C$3329&lt;&gt;"",ROW('malzeme montaj'!$C$1:$C$3329))),ROWS(U$4:U197))))</f>
        <v/>
      </c>
      <c r="V197" s="38" t="str">
        <f t="array" ref="V197">IF(ROWS(V$4:V197)&gt;V$1,"",INDEX('malzeme montaj'!$C$1:$C$3329,SMALL(IF('malzeme montaj'!$B$1:$B$3329=V$3,IF('malzeme montaj'!$C$1:$C$3329&lt;&gt;"",ROW('malzeme montaj'!$C$1:$C$3329))),ROWS(V$4:V197))))</f>
        <v/>
      </c>
      <c r="W197" s="38" t="str">
        <f t="array" ref="W197">IF(ROWS(W$4:W197)&gt;W$1,"",INDEX('malzeme montaj'!$C$1:$C$3329,SMALL(IF('malzeme montaj'!$B$1:$B$3329=W$3,IF('malzeme montaj'!$C$1:$C$3329&lt;&gt;"",ROW('malzeme montaj'!$C$1:$C$3329))),ROWS(W$4:W197))))</f>
        <v/>
      </c>
      <c r="X197" s="38" t="str">
        <f t="array" ref="X197">IF(ROWS(X$4:X197)&gt;X$1,"",INDEX('malzeme montaj'!$C$1:$C$3329,SMALL(IF('malzeme montaj'!$B$1:$B$3329=X$3,IF('malzeme montaj'!$C$1:$C$3329&lt;&gt;"",ROW('malzeme montaj'!$C$1:$C$3329))),ROWS(X$4:X197))))</f>
        <v/>
      </c>
      <c r="Y197" s="38" t="str">
        <f t="array" ref="Y197">IF(ROWS(Y$4:Y197)&gt;Y$1,"",INDEX('malzeme montaj'!$C$1:$C$3329,SMALL(IF('malzeme montaj'!$B$1:$B$3329=Y$3,IF('malzeme montaj'!$C$1:$C$3329&lt;&gt;"",ROW('malzeme montaj'!$C$1:$C$3329))),ROWS(Y$4:Y197))))</f>
        <v/>
      </c>
      <c r="Z197" s="38" t="str">
        <f t="array" ref="Z197">IF(ROWS(Z$4:Z197)&gt;Z$1,"",INDEX('malzeme montaj'!$C$1:$C$3329,SMALL(IF('malzeme montaj'!$B$1:$B$3329=Z$3,IF('malzeme montaj'!$C$1:$C$3329&lt;&gt;"",ROW('malzeme montaj'!$C$1:$C$3329))),ROWS(Z$4:Z197))))</f>
        <v/>
      </c>
      <c r="AA197" s="38" t="str">
        <f t="array" ref="AA197">IF(ROWS(AA$4:AA197)&gt;AA$1,"",INDEX('malzeme montaj'!$C$1:$C$3329,SMALL(IF('malzeme montaj'!$B$1:$B$3329=AA$3,IF('malzeme montaj'!$C$1:$C$3329&lt;&gt;"",ROW('malzeme montaj'!$C$1:$C$3329))),ROWS(AA$4:AA197))))</f>
        <v/>
      </c>
      <c r="AB197" s="38" t="str">
        <f t="array" ref="AB197">IF(ROWS(AB$4:AB197)&gt;AB$1,"",INDEX('malzeme montaj'!$C$1:$C$3329,SMALL(IF('malzeme montaj'!$B$1:$B$3329=AB$3,IF('malzeme montaj'!$C$1:$C$3329&lt;&gt;"",ROW('malzeme montaj'!$C$1:$C$3329))),ROWS(AB$4:AB197))))</f>
        <v/>
      </c>
      <c r="AC197" s="38" t="str">
        <f t="array" ref="AC197">IF(ROWS(AC$4:AC197)&gt;AC$1,"",INDEX('malzeme montaj'!$C$1:$C$3329,SMALL(IF('malzeme montaj'!$B$1:$B$3329=AC$3,IF('malzeme montaj'!$C$1:$C$3329&lt;&gt;"",ROW('malzeme montaj'!$C$1:$C$3329))),ROWS(AC$4:AC197))))</f>
        <v/>
      </c>
      <c r="AD197" s="38" t="str">
        <f t="array" ref="AD197">IF(ROWS(AD$4:AD197)&gt;AD$1,"",INDEX('malzeme montaj'!$C$1:$C$3329,SMALL(IF('malzeme montaj'!$B$1:$B$3329=AD$3,IF('malzeme montaj'!$C$1:$C$3329&lt;&gt;"",ROW('malzeme montaj'!$C$1:$C$3329))),ROWS(AD$4:AD197))))</f>
        <v/>
      </c>
      <c r="AE197" s="38" t="str">
        <f t="array" ref="AE197">IF(ROWS(AE$4:AE197)&gt;AE$1,"",INDEX('malzeme montaj'!$C$1:$C$3329,SMALL(IF('malzeme montaj'!$B$1:$B$3329=AE$3,IF('malzeme montaj'!$C$1:$C$3329&lt;&gt;"",ROW('malzeme montaj'!$C$1:$C$3329))),ROWS(AE$4:AE197))))</f>
        <v/>
      </c>
      <c r="AF197" s="38" t="str">
        <f t="array" ref="AF197">IF(ROWS(AF$4:AF197)&gt;AF$1,"",INDEX('malzeme montaj'!$C$1:$C$3329,SMALL(IF('malzeme montaj'!$B$1:$B$3329=AF$3,IF('malzeme montaj'!$C$1:$C$3329&lt;&gt;"",ROW('malzeme montaj'!$C$1:$C$3329))),ROWS(AF$4:AF197))))</f>
        <v/>
      </c>
      <c r="AG197" s="38" t="str">
        <f t="array" ref="AG197">IF(ROWS(AG$4:AG197)&gt;AG$1,"",INDEX('malzeme montaj'!$C$1:$C$3329,SMALL(IF('malzeme montaj'!$B$1:$B$3329=AG$3,IF('malzeme montaj'!$C$1:$C$3329&lt;&gt;"",ROW('malzeme montaj'!$C$1:$C$3329))),ROWS(AG$4:AG197))))</f>
        <v/>
      </c>
      <c r="AH197" s="38" t="str">
        <f t="array" ref="AH197">IF(ROWS(AH$4:AH197)&gt;AH$1,"",INDEX('malzeme montaj'!$C$1:$C$3329,SMALL(IF('malzeme montaj'!$B$1:$B$3329=AH$3,IF('malzeme montaj'!$C$1:$C$3329&lt;&gt;"",ROW('malzeme montaj'!$C$1:$C$3329))),ROWS(AH$4:AH197))))</f>
        <v/>
      </c>
      <c r="AI197" s="38" t="str">
        <f t="array" ref="AI197">IF(ROWS(AI$4:AI197)&gt;AI$1,"",INDEX('malzeme montaj'!$C$1:$C$3329,SMALL(IF('malzeme montaj'!$B$1:$B$3329=AI$3,IF('malzeme montaj'!$C$1:$C$3329&lt;&gt;"",ROW('malzeme montaj'!$C$1:$C$3329))),ROWS(AI$4:AI197))))</f>
        <v/>
      </c>
      <c r="AJ197" s="38" t="str">
        <f t="array" ref="AJ197">IF(ROWS(AJ$4:AJ197)&gt;AJ$1,"",INDEX('malzeme montaj'!$C$1:$C$3329,SMALL(IF('malzeme montaj'!$B$1:$B$3329=AJ$3,IF('malzeme montaj'!$C$1:$C$3329&lt;&gt;"",ROW('malzeme montaj'!$C$1:$C$3329))),ROWS(AJ$4:AJ197))))</f>
        <v/>
      </c>
      <c r="AK197" s="38" t="str">
        <f t="array" ref="AK197">IF(ROWS(AK$4:AK197)&gt;AK$1,"",INDEX('malzeme montaj'!$C$1:$C$3329,SMALL(IF('malzeme montaj'!$B$1:$B$3329=AK$3,IF('malzeme montaj'!$C$1:$C$3329&lt;&gt;"",ROW('malzeme montaj'!$C$1:$C$3329))),ROWS(AK$4:AK197))))</f>
        <v/>
      </c>
      <c r="AL197" s="38" t="str">
        <f t="array" ref="AL197">IF(ROWS(AL$4:AL197)&gt;AL$1,"",INDEX('malzeme montaj'!$C$1:$C$3329,SMALL(IF('malzeme montaj'!$B$1:$B$3329=AL$3,IF('malzeme montaj'!$C$1:$C$3329&lt;&gt;"",ROW('malzeme montaj'!$C$1:$C$3329))),ROWS(AL$4:AL197))))</f>
        <v/>
      </c>
      <c r="AM197" s="38" t="str">
        <f t="array" ref="AM197">IF(ROWS(AM$4:AM197)&gt;AM$1,"",INDEX('malzeme montaj'!$C$1:$C$3329,SMALL(IF('malzeme montaj'!$B$1:$B$3329=AM$3,IF('malzeme montaj'!$C$1:$C$3329&lt;&gt;"",ROW('malzeme montaj'!$C$1:$C$3329))),ROWS(AM$4:AM197))))</f>
        <v/>
      </c>
      <c r="AN197" s="38" t="str">
        <f t="array" ref="AN197">IF(ROWS(AN$4:AN197)&gt;AN$1,"",INDEX('malzeme montaj'!$C$1:$C$3329,SMALL(IF('malzeme montaj'!$B$1:$B$3329=AN$3,IF('malzeme montaj'!$C$1:$C$3329&lt;&gt;"",ROW('malzeme montaj'!$C$1:$C$3329))),ROWS(AN$4:AN197))))</f>
        <v/>
      </c>
      <c r="AO197" s="38" t="str">
        <f t="array" ref="AO197">IF(ROWS(AO$4:AO197)&gt;AO$1,"",INDEX('malzeme montaj'!$C$1:$C$3329,SMALL(IF('malzeme montaj'!$B$1:$B$3329=AO$3,IF('malzeme montaj'!$C$1:$C$3329&lt;&gt;"",ROW('malzeme montaj'!$C$1:$C$3329))),ROWS(AO$4:AO197))))</f>
        <v/>
      </c>
      <c r="AP197" s="38" t="str">
        <f t="array" ref="AP197">IF(ROWS(AP$4:AP197)&gt;AP$1,"",INDEX('malzeme montaj'!$C$1:$C$3329,SMALL(IF('malzeme montaj'!$B$1:$B$3329=AP$3,IF('malzeme montaj'!$C$1:$C$3329&lt;&gt;"",ROW('malzeme montaj'!$C$1:$C$3329))),ROWS(AP$4:AP197))))</f>
        <v/>
      </c>
      <c r="AQ197" s="38" t="str">
        <f t="array" ref="AQ197">IF(ROWS(AQ$4:AQ197)&gt;AQ$1,"",INDEX('malzeme montaj'!$C$1:$C$3329,SMALL(IF('malzeme montaj'!$B$1:$B$3329=AQ$3,IF('malzeme montaj'!$C$1:$C$3329&lt;&gt;"",ROW('malzeme montaj'!$C$1:$C$3329))),ROWS(AQ$4:AQ197))))</f>
        <v/>
      </c>
      <c r="AR197" s="38" t="str">
        <f t="array" ref="AR197">IF(ROWS(AR$4:AR197)&gt;AR$1,"",INDEX('malzeme montaj'!$C$1:$C$3329,SMALL(IF('malzeme montaj'!$B$1:$B$3329=AR$3,IF('malzeme montaj'!$C$1:$C$3329&lt;&gt;"",ROW('malzeme montaj'!$C$1:$C$3329))),ROWS(AR$4:AR197))))</f>
        <v/>
      </c>
      <c r="AS197" s="38" t="str">
        <f t="array" ref="AS197">IF(ROWS(AS$4:AS197)&gt;AS$1,"",INDEX('malzeme montaj'!$C$1:$C$3329,SMALL(IF('malzeme montaj'!$B$1:$B$3329=AS$3,IF('malzeme montaj'!$C$1:$C$3329&lt;&gt;"",ROW('malzeme montaj'!$C$1:$C$3329))),ROWS(AS$4:AS197))))</f>
        <v/>
      </c>
      <c r="AT197" s="38" t="str">
        <f t="array" ref="AT197">IF(ROWS(AT$4:AT197)&gt;AT$1,"",INDEX('malzeme montaj'!$C$1:$C$3329,SMALL(IF('malzeme montaj'!$B$1:$B$3329=AT$3,IF('malzeme montaj'!$C$1:$C$3329&lt;&gt;"",ROW('malzeme montaj'!$C$1:$C$3329))),ROWS(AT$4:AT197))))</f>
        <v/>
      </c>
      <c r="AU197" s="38" t="str">
        <f t="array" ref="AU197">IF(ROWS(AU$4:AU197)&gt;AU$1,"",INDEX('malzeme montaj'!$C$1:$C$3329,SMALL(IF('malzeme montaj'!$B$1:$B$3329=AU$3,IF('malzeme montaj'!$C$1:$C$3329&lt;&gt;"",ROW('malzeme montaj'!$C$1:$C$3329))),ROWS(AU$4:AU197))))</f>
        <v/>
      </c>
      <c r="AV197" s="38" t="str">
        <f t="array" ref="AV197">IF(ROWS(AV$4:AV197)&gt;AV$1,"",INDEX('malzeme montaj'!$C$1:$C$3329,SMALL(IF('malzeme montaj'!$B$1:$B$3329=AV$3,IF('malzeme montaj'!$C$1:$C$3329&lt;&gt;"",ROW('malzeme montaj'!$C$1:$C$3329))),ROWS(AV$4:AV197))))</f>
        <v/>
      </c>
      <c r="AW197" s="38" t="str">
        <f t="array" ref="AW197">IF(ROWS(AW$4:AW197)&gt;AW$1,"",INDEX('malzeme montaj'!$C$1:$C$3329,SMALL(IF('malzeme montaj'!$B$1:$B$3329=AW$3,IF('malzeme montaj'!$C$1:$C$3329&lt;&gt;"",ROW('malzeme montaj'!$C$1:$C$3329))),ROWS(AW$4:AW197))))</f>
        <v/>
      </c>
      <c r="AX197" s="38" t="str">
        <f t="array" ref="AX197">IF(ROWS(AX$4:AX197)&gt;AX$1,"",INDEX('malzeme montaj'!$C$1:$C$3329,SMALL(IF('malzeme montaj'!$B$1:$B$3329=AX$3,IF('malzeme montaj'!$C$1:$C$3329&lt;&gt;"",ROW('malzeme montaj'!$C$1:$C$3329))),ROWS(AX$4:AX197))))</f>
        <v/>
      </c>
      <c r="AY197" s="38" t="str">
        <f t="array" ref="AY197">IF(ROWS(AY$4:AY197)&gt;AY$1,"",INDEX('malzeme montaj'!$C$1:$C$3329,SMALL(IF('malzeme montaj'!$B$1:$B$3329=AY$3,IF('malzeme montaj'!$C$1:$C$3329&lt;&gt;"",ROW('malzeme montaj'!$C$1:$C$3329))),ROWS(AY$4:AY197))))</f>
        <v/>
      </c>
      <c r="AZ197" s="38" t="str">
        <f t="array" ref="AZ197">IF(ROWS(AZ$4:AZ197)&gt;AZ$1,"",INDEX('malzeme montaj'!$C$1:$C$3329,SMALL(IF('malzeme montaj'!$B$1:$B$3329=AZ$3,IF('malzeme montaj'!$C$1:$C$3329&lt;&gt;"",ROW('malzeme montaj'!$C$1:$C$3329))),ROWS(AZ$4:AZ197))))</f>
        <v/>
      </c>
      <c r="BA197" s="38" t="str">
        <f t="array" ref="BA197">IF(ROWS(BA$4:BA197)&gt;BA$1,"",INDEX('malzeme montaj'!$C$1:$C$3329,SMALL(IF('malzeme montaj'!$B$1:$B$3329=BA$3,IF('malzeme montaj'!$C$1:$C$3329&lt;&gt;"",ROW('malzeme montaj'!$C$1:$C$3329))),ROWS(BA$4:BA197))))</f>
        <v/>
      </c>
      <c r="BB197" s="38" t="str">
        <f t="array" ref="BB197">IF(ROWS(BB$4:BB197)&gt;BB$1,"",INDEX('malzeme montaj'!$C$1:$C$3329,SMALL(IF('malzeme montaj'!$B$1:$B$3329=BB$3,IF('malzeme montaj'!$C$1:$C$3329&lt;&gt;"",ROW('malzeme montaj'!$C$1:$C$3329))),ROWS(BB$4:BB197))))</f>
        <v/>
      </c>
      <c r="BC197" s="38" t="str">
        <f t="array" ref="BC197">IF(ROWS(BC$4:BC197)&gt;BC$1,"",INDEX('malzeme montaj'!$C$1:$C$3329,SMALL(IF('malzeme montaj'!$B$1:$B$3329=BC$3,IF('malzeme montaj'!$C$1:$C$3329&lt;&gt;"",ROW('malzeme montaj'!$C$1:$C$3329))),ROWS(BC$4:BC197))))</f>
        <v/>
      </c>
      <c r="BD197" s="38" t="str">
        <f t="array" ref="BD197">IF(ROWS(BD$4:BD197)&gt;BD$1,"",INDEX('malzeme montaj'!$C$1:$C$3329,SMALL(IF('malzeme montaj'!$B$1:$B$3329=BD$3,IF('malzeme montaj'!$C$1:$C$3329&lt;&gt;"",ROW('malzeme montaj'!$C$1:$C$3329))),ROWS(BD$4:BD197))))</f>
        <v/>
      </c>
      <c r="BE197" s="38"/>
      <c r="BF197" s="38" t="str">
        <f t="array" ref="BF197">IF(ROWS(BF$4:BF197)&gt;BF$1,"",INDEX('malzeme montaj'!$C$1:$C$3329,SMALL(IF('malzeme montaj'!$B$1:$B$3329=BF$3,IF('malzeme montaj'!$C$1:$C$3329&lt;&gt;"",ROW('malzeme montaj'!$C$1:$C$3329))),ROWS(BF$4:BF197))))</f>
        <v/>
      </c>
      <c r="BG197" s="38" t="str">
        <f t="array" ref="BG197">IF(ROWS(BG$4:BG197)&gt;BG$1,"",INDEX('malzeme montaj'!$C$1:$C$3329,SMALL(IF('malzeme montaj'!$B$1:$B$3329=BG$3,IF('malzeme montaj'!$C$1:$C$3329&lt;&gt;"",ROW('malzeme montaj'!$C$1:$C$3329))),ROWS(BG$4:BG197))))</f>
        <v/>
      </c>
      <c r="BH197" s="38" t="str">
        <f t="array" ref="BH197">IF(ROWS(BH$4:BH197)&gt;BH$1,"",INDEX('malzeme montaj'!$C$1:$C$3329,SMALL(IF('malzeme montaj'!$B$1:$B$3329=BH$3,IF('malzeme montaj'!$C$1:$C$3329&lt;&gt;"",ROW('malzeme montaj'!$C$1:$C$3329))),ROWS(BH$4:BH197))))</f>
        <v/>
      </c>
      <c r="BI197" s="38" t="str">
        <f t="array" ref="BI197">IF(ROWS(BI$4:BI197)&gt;BI$1,"",INDEX('malzeme montaj'!$C$1:$C$3329,SMALL(IF('malzeme montaj'!$B$1:$B$3329=BI$3,IF('malzeme montaj'!$C$1:$C$3329&lt;&gt;"",ROW('malzeme montaj'!$C$1:$C$3329))),ROWS(BI$4:BI197))))</f>
        <v/>
      </c>
      <c r="BJ197" s="38" t="str">
        <f t="array" ref="BJ197">IF(ROWS(BJ$4:BJ197)&gt;BJ$1,"",INDEX('malzeme montaj'!$C$1:$C$3329,SMALL(IF('malzeme montaj'!$B$1:$B$3329=BJ$3,IF('malzeme montaj'!$C$1:$C$3329&lt;&gt;"",ROW('malzeme montaj'!$C$1:$C$3329))),ROWS(BJ$4:BJ197))))</f>
        <v/>
      </c>
      <c r="BK197" s="38" t="str">
        <f t="array" ref="BK197">IF(ROWS(BK$4:BK197)&gt;BK$1,"",INDEX('malzeme montaj'!$C$1:$C$3329,SMALL(IF('malzeme montaj'!$B$1:$B$3329=BK$3,IF('malzeme montaj'!$C$1:$C$3329&lt;&gt;"",ROW('malzeme montaj'!$C$1:$C$3329))),ROWS(BK$4:BK197))))</f>
        <v/>
      </c>
      <c r="BL197" s="38" t="str">
        <f t="array" ref="BL197">IF(ROWS(BL$4:BL197)&gt;BL$1,"",INDEX('malzeme montaj'!$C$1:$C$3329,SMALL(IF('malzeme montaj'!$B$1:$B$3329=BL$3,IF('malzeme montaj'!$C$1:$C$3329&lt;&gt;"",ROW('malzeme montaj'!$C$1:$C$3329))),ROWS(BL$4:BL197))))</f>
        <v/>
      </c>
      <c r="BM197" s="38" t="str">
        <f t="array" ref="BM197">IF(ROWS(BM$4:BM197)&gt;BM$1,"",INDEX('malzeme montaj'!$C$1:$C$3329,SMALL(IF('malzeme montaj'!$B$1:$B$3329=BM$3,IF('malzeme montaj'!$C$1:$C$3329&lt;&gt;"",ROW('malzeme montaj'!$C$1:$C$3329))),ROWS(BM$4:BM197))))</f>
        <v/>
      </c>
      <c r="BN197" s="38" t="str">
        <f t="array" ref="BN197">IF(ROWS(BN$4:BN197)&gt;BN$1,"",INDEX('malzeme montaj'!$C$1:$C$3329,SMALL(IF('malzeme montaj'!$B$1:$B$3329=BN$3,IF('malzeme montaj'!$C$1:$C$3329&lt;&gt;"",ROW('malzeme montaj'!$C$1:$C$3329))),ROWS(BN$4:BN197))))</f>
        <v/>
      </c>
      <c r="BO197" s="38" t="str">
        <f t="array" ref="BO197">IF(ROWS(BO$4:BO197)&gt;BO$1,"",INDEX('malzeme montaj'!$C$1:$C$3329,SMALL(IF('malzeme montaj'!$B$1:$B$3329=BO$3,IF('malzeme montaj'!$C$1:$C$3329&lt;&gt;"",ROW('malzeme montaj'!$C$1:$C$3329))),ROWS(BO$4:BO197))))</f>
        <v/>
      </c>
      <c r="BP197" s="38" t="str">
        <f t="array" ref="BP197">IF(ROWS(BP$4:BP197)&gt;BP$1,"",INDEX('malzeme montaj'!$C$1:$C$3329,SMALL(IF('malzeme montaj'!$B$1:$B$3329=BP$3,IF('malzeme montaj'!$C$1:$C$3329&lt;&gt;"",ROW('malzeme montaj'!$C$1:$C$3329))),ROWS(BP$4:BP197))))</f>
        <v/>
      </c>
      <c r="BQ197" s="38" t="str">
        <f t="array" ref="BQ197">IF(ROWS(BQ$4:BQ197)&gt;BQ$1,"",INDEX('malzeme montaj'!$C$1:$C$3329,SMALL(IF('malzeme montaj'!$B$1:$B$3329=BQ$3,IF('malzeme montaj'!$C$1:$C$3329&lt;&gt;"",ROW('malzeme montaj'!$C$1:$C$3329))),ROWS(BQ$4:BQ197))))</f>
        <v/>
      </c>
      <c r="BR197" s="38" t="str">
        <f t="array" ref="BR197">IF(ROWS(BR$4:BR197)&gt;BR$1,"",INDEX('malzeme montaj'!$C$1:$C$3329,SMALL(IF('malzeme montaj'!$B$1:$B$3329=BR$3,IF('malzeme montaj'!$C$1:$C$3329&lt;&gt;"",ROW('malzeme montaj'!$C$1:$C$3329))),ROWS(BR$4:BR197))))</f>
        <v/>
      </c>
      <c r="BS197" s="38" t="str">
        <f t="array" ref="BS197">IF(ROWS(BS$4:BS197)&gt;BS$1,"",INDEX('malzeme montaj'!$C$1:$C$3329,SMALL(IF('malzeme montaj'!$B$1:$B$3329=BS$3,IF('malzeme montaj'!$C$1:$C$3329&lt;&gt;"",ROW('malzeme montaj'!$C$1:$C$3329))),ROWS(BS$4:BS197))))</f>
        <v/>
      </c>
      <c r="BT197" s="38" t="str">
        <f t="array" ref="BT197">IF(ROWS(BT$4:BT197)&gt;BT$1,"",INDEX('malzeme montaj'!$C$1:$C$3329,SMALL(IF('malzeme montaj'!$B$1:$B$3329=BT$3,IF('malzeme montaj'!$C$1:$C$3329&lt;&gt;"",ROW('malzeme montaj'!$C$1:$C$3329))),ROWS(BT$4:BT197))))</f>
        <v/>
      </c>
      <c r="BU197" s="34" t="str">
        <f t="array" ref="BU197">IF(ROWS(BU$4:BU197)&gt;BU$1,"",INDEX('malzeme montaj'!$C$1:$C$3329,SMALL(IF('malzeme montaj'!$B$1:$B$3329=BU$3,IF('malzeme montaj'!$C$1:$C$3329&lt;&gt;"",ROW('malzeme montaj'!$C$1:$C$3329))),ROWS(BU$4:BU197))))</f>
        <v/>
      </c>
      <c r="BV197" s="34" t="str">
        <f t="array" ref="BV197">IF(ROWS(BV$4:BV197)&gt;BV$1,"",INDEX('malzeme montaj'!$C$1:$C$3329,SMALL(IF('malzeme montaj'!$B$1:$B$3329=BV$3,IF('malzeme montaj'!$C$1:$C$3329&lt;&gt;"",ROW('malzeme montaj'!$C$1:$C$3329))),ROWS(BV$4:BV197))))</f>
        <v/>
      </c>
      <c r="BW197" s="34" t="str">
        <f t="array" ref="BW197">IF(ROWS(BW$4:BW197)&gt;BW$1,"",INDEX('malzeme montaj'!$C$1:$C$3329,SMALL(IF('malzeme montaj'!$B$1:$B$3329=BW$3,IF('malzeme montaj'!$C$1:$C$3329&lt;&gt;"",ROW('malzeme montaj'!$C$1:$C$3329))),ROWS(BW$4:BW197))))</f>
        <v/>
      </c>
      <c r="BX197" s="34" t="str">
        <f t="array" ref="BX197">IF(ROWS(BX$4:BX197)&gt;BX$1,"",INDEX('malzeme montaj'!$C$1:$C$3329,SMALL(IF('malzeme montaj'!$B$1:$B$3329=BX$3,IF('malzeme montaj'!$C$1:$C$3329&lt;&gt;"",ROW('malzeme montaj'!$C$1:$C$3329))),ROWS(BX$4:BX197))))</f>
        <v/>
      </c>
      <c r="BY197" s="34" t="str">
        <f t="array" ref="BY197">IF(ROWS(BY$4:BY197)&gt;BY$1,"",INDEX('malzeme montaj'!$C$1:$C$3329,SMALL(IF('malzeme montaj'!$B$1:$B$3329=BY$3,IF('malzeme montaj'!$C$1:$C$3329&lt;&gt;"",ROW('malzeme montaj'!$C$1:$C$3329))),ROWS(BY$4:BY197))))</f>
        <v/>
      </c>
      <c r="BZ197" s="34" t="str">
        <f t="array" ref="BZ197">IF(ROWS(BZ$4:BZ197)&gt;BZ$1,"",INDEX('malzeme montaj'!$C$1:$C$3329,SMALL(IF('malzeme montaj'!$B$1:$B$3329=BZ$3,IF('malzeme montaj'!$C$1:$C$3329&lt;&gt;"",ROW('malzeme montaj'!$C$1:$C$3329))),ROWS(BZ$4:BZ197))))</f>
        <v/>
      </c>
      <c r="CA197" s="34" t="str">
        <f t="array" ref="CA197">IF(ROWS(CA$4:CA197)&gt;CA$1,"",INDEX('malzeme montaj'!$C$1:$C$3329,SMALL(IF('malzeme montaj'!$B$1:$B$3329=CA$3,IF('malzeme montaj'!$C$1:$C$3329&lt;&gt;"",ROW('malzeme montaj'!$C$1:$C$3329))),ROWS(CA$4:CA197))))</f>
        <v/>
      </c>
      <c r="CB197" s="34" t="str">
        <f t="array" ref="CB197">IF(ROWS(CB$4:CB197)&gt;CB$1,"",INDEX('malzeme montaj'!$C$1:$C$3329,SMALL(IF('malzeme montaj'!$B$1:$B$3329=CB$3,IF('malzeme montaj'!$C$1:$C$3329&lt;&gt;"",ROW('malzeme montaj'!$C$1:$C$3329))),ROWS(CB$4:CB197))))</f>
        <v/>
      </c>
      <c r="CC197" s="34" t="str">
        <f t="array" ref="CC197">IF(ROWS(CC$4:CC197)&gt;CC$1,"",INDEX('malzeme montaj'!$C$1:$C$3329,SMALL(IF('malzeme montaj'!$B$1:$B$3329=CC$3,IF('malzeme montaj'!$C$1:$C$3329&lt;&gt;"",ROW('malzeme montaj'!$C$1:$C$3329))),ROWS(CC$4:CC197))))</f>
        <v/>
      </c>
      <c r="CD197" s="34" t="str">
        <f t="array" ref="CD197">IF(ROWS(CD$4:CD197)&gt;CD$1,"",INDEX('malzeme montaj'!$C$1:$C$3329,SMALL(IF('malzeme montaj'!$B$1:$B$3329=CD$3,IF('malzeme montaj'!$C$1:$C$3329&lt;&gt;"",ROW('malzeme montaj'!$C$1:$C$3329))),ROWS(CD$4:CD197))))</f>
        <v/>
      </c>
      <c r="CE197" s="34" t="str">
        <f t="array" ref="CE197">IF(ROWS(CE$4:CE197)&gt;CE$1,"",INDEX('malzeme montaj'!$C$1:$C$3329,SMALL(IF('malzeme montaj'!$B$1:$B$3329=CE$3,IF('malzeme montaj'!$C$1:$C$3329&lt;&gt;"",ROW('malzeme montaj'!$C$1:$C$3329))),ROWS(CE$4:CE197))))</f>
        <v/>
      </c>
      <c r="CF197" s="34" t="str">
        <f t="array" ref="CF197">IF(ROWS(CF$4:CF197)&gt;CF$1,"",INDEX('malzeme montaj'!$C$1:$C$3329,SMALL(IF('malzeme montaj'!$B$1:$B$3329=CF$3,IF('malzeme montaj'!$C$1:$C$3329&lt;&gt;"",ROW('malzeme montaj'!$C$1:$C$3329))),ROWS(CF$4:CF197))))</f>
        <v/>
      </c>
      <c r="CG197" s="34" t="str">
        <f t="array" ref="CG197">IF(ROWS(CG$4:CG197)&gt;CG$1,"",INDEX('malzeme montaj'!$C$1:$C$3329,SMALL(IF('malzeme montaj'!$B$1:$B$3329=CG$3,IF('malzeme montaj'!$C$1:$C$3329&lt;&gt;"",ROW('malzeme montaj'!$C$1:$C$3329))),ROWS(CG$4:CG197))))</f>
        <v/>
      </c>
      <c r="CH197" s="34" t="str">
        <f t="array" ref="CH197">IF(ROWS(CH$4:CH197)&gt;CH$1,"",INDEX('malzeme montaj'!$C$1:$C$3329,SMALL(IF('malzeme montaj'!$B$1:$B$3329=CH$3,IF('malzeme montaj'!$C$1:$C$3329&lt;&gt;"",ROW('malzeme montaj'!$C$1:$C$3329))),ROWS(CH$4:CH197))))</f>
        <v/>
      </c>
      <c r="CI197" s="34" t="str">
        <f t="array" ref="CI197">IF(ROWS(CI$4:CI197)&gt;CI$1,"",INDEX('malzeme montaj'!$C$1:$C$3329,SMALL(IF('malzeme montaj'!$B$1:$B$3329=CI$3,IF('malzeme montaj'!$C$1:$C$3329&lt;&gt;"",ROW('malzeme montaj'!$C$1:$C$3329))),ROWS(CI$4:CI197))))</f>
        <v/>
      </c>
      <c r="CJ197" s="34" t="str">
        <f t="array" ref="CJ197">IF(ROWS(CJ$4:CJ197)&gt;CJ$1,"",INDEX('malzeme montaj'!$C$1:$C$3329,SMALL(IF('malzeme montaj'!$B$1:$B$3329=CJ$3,IF('malzeme montaj'!$C$1:$C$3329&lt;&gt;"",ROW('malzeme montaj'!$C$1:$C$3329))),ROWS(CJ$4:CJ197))))</f>
        <v/>
      </c>
      <c r="CK197" s="34" t="str">
        <f t="array" ref="CK197">IF(ROWS(CK$4:CK197)&gt;CK$1,"",INDEX('malzeme montaj'!$C$1:$C$3329,SMALL(IF('malzeme montaj'!$B$1:$B$3329=CK$3,IF('malzeme montaj'!$C$1:$C$3329&lt;&gt;"",ROW('malzeme montaj'!$C$1:$C$3329))),ROWS(CK$4:CK197))))</f>
        <v/>
      </c>
      <c r="CL197" s="34" t="str">
        <f t="array" ref="CL197">IF(ROWS(CL$4:CL197)&gt;CL$1,"",INDEX('malzeme montaj'!$C$1:$C$3329,SMALL(IF('malzeme montaj'!$B$1:$B$3329=CL$3,IF('malzeme montaj'!$C$1:$C$3329&lt;&gt;"",ROW('malzeme montaj'!$C$1:$C$3329))),ROWS(CL$4:CL197))))</f>
        <v/>
      </c>
      <c r="CM197" s="34" t="str">
        <f t="array" ref="CM197">IF(ROWS(CM$4:CM197)&gt;CM$1,"",INDEX('malzeme montaj'!$C$1:$C$3329,SMALL(IF('malzeme montaj'!$B$1:$B$3329=CM$3,IF('malzeme montaj'!$C$1:$C$3329&lt;&gt;"",ROW('malzeme montaj'!$C$1:$C$3329))),ROWS(CM$4:CM197))))</f>
        <v/>
      </c>
      <c r="CN197" s="34" t="str">
        <f t="array" ref="CN197">IF(ROWS(CN$4:CN197)&gt;CN$1,"",INDEX('malzeme montaj'!$C$1:$C$3329,SMALL(IF('malzeme montaj'!$B$1:$B$3329=CN$3,IF('malzeme montaj'!$C$1:$C$3329&lt;&gt;"",ROW('malzeme montaj'!$C$1:$C$3329))),ROWS(CN$4:CN197))))</f>
        <v/>
      </c>
      <c r="CO197" s="34" t="str">
        <f t="array" ref="CO197">IF(ROWS(CO$4:CO197)&gt;CO$1,"",INDEX('malzeme montaj'!$C$1:$C$3329,SMALL(IF('malzeme montaj'!$B$1:$B$3329=CO$3,IF('malzeme montaj'!$C$1:$C$3329&lt;&gt;"",ROW('malzeme montaj'!$C$1:$C$3329))),ROWS(CO$4:CO197))))</f>
        <v/>
      </c>
      <c r="CP197" s="34" t="str">
        <f t="array" ref="CP197">IF(ROWS(CP$4:CP197)&gt;CP$1,"",INDEX('malzeme montaj'!$C$1:$C$3329,SMALL(IF('malzeme montaj'!$B$1:$B$3329=CP$3,IF('malzeme montaj'!$C$1:$C$3329&lt;&gt;"",ROW('malzeme montaj'!$C$1:$C$3329))),ROWS(CP$4:CP197))))</f>
        <v/>
      </c>
      <c r="CQ197" s="34" t="str">
        <f t="array" ref="CQ197">IF(ROWS(CQ$4:CQ197)&gt;CQ$1,"",INDEX('malzeme montaj'!$C$1:$C$3329,SMALL(IF('malzeme montaj'!$B$1:$B$3329=CQ$3,IF('malzeme montaj'!$C$1:$C$3329&lt;&gt;"",ROW('malzeme montaj'!$C$1:$C$3329))),ROWS(CQ$4:CQ197))))</f>
        <v/>
      </c>
      <c r="CR197" s="34" t="str">
        <f t="array" ref="CR197">IF(ROWS(CR$4:CR197)&gt;CR$1,"",INDEX('malzeme montaj'!$C$1:$C$3329,SMALL(IF('malzeme montaj'!$B$1:$B$3329=CR$3,IF('malzeme montaj'!$C$1:$C$3329&lt;&gt;"",ROW('malzeme montaj'!$C$1:$C$3329))),ROWS(CR$4:CR197))))</f>
        <v/>
      </c>
      <c r="CS197" s="34" t="str">
        <f t="array" ref="CS197">IF(ROWS(CS$4:CS197)&gt;CS$1,"",INDEX('malzeme montaj'!$C$1:$C$3329,SMALL(IF('malzeme montaj'!$B$1:$B$3329=CS$3,IF('malzeme montaj'!$C$1:$C$3329&lt;&gt;"",ROW('malzeme montaj'!$C$1:$C$3329))),ROWS(CS$4:CS197))))</f>
        <v/>
      </c>
      <c r="CT197" s="34" t="str">
        <f t="array" ref="CT197">IF(ROWS(CT$4:CT197)&gt;CT$1,"",INDEX('malzeme montaj'!$C$1:$C$3329,SMALL(IF('malzeme montaj'!$B$1:$B$3329=CT$3,IF('malzeme montaj'!$C$1:$C$3329&lt;&gt;"",ROW('malzeme montaj'!$C$1:$C$3329))),ROWS(CT$4:CT197))))</f>
        <v/>
      </c>
      <c r="CU197" s="34" t="str">
        <f t="array" ref="CU197">IF(ROWS(CU$4:CU197)&gt;CU$1,"",INDEX('malzeme montaj'!$C$1:$C$3329,SMALL(IF('malzeme montaj'!$B$1:$B$3329=CU$3,IF('malzeme montaj'!$C$1:$C$3329&lt;&gt;"",ROW('malzeme montaj'!$C$1:$C$3329))),ROWS(CU$4:CU197))))</f>
        <v/>
      </c>
      <c r="CV197" s="34" t="str">
        <f t="array" ref="CV197">IF(ROWS(CV$4:CV197)&gt;CV$1,"",INDEX('malzeme montaj'!$C$1:$C$3329,SMALL(IF('malzeme montaj'!$B$1:$B$3329=CV$3,IF('malzeme montaj'!$C$1:$C$3329&lt;&gt;"",ROW('malzeme montaj'!$C$1:$C$3329))),ROWS(CV$4:CV197))))</f>
        <v/>
      </c>
      <c r="CW197" s="34" t="str">
        <f t="array" ref="CW197">IF(ROWS(CW$4:CW197)&gt;CW$1,"",INDEX('malzeme montaj'!$C$1:$C$3329,SMALL(IF('malzeme montaj'!$B$1:$B$3329=CW$3,IF('malzeme montaj'!$C$1:$C$3329&lt;&gt;"",ROW('malzeme montaj'!$C$1:$C$3329))),ROWS(CW$4:CW197))))</f>
        <v/>
      </c>
      <c r="CX197" s="34" t="str">
        <f t="array" ref="CX197">IF(ROWS(CX$4:CX197)&gt;CX$1,"",INDEX('malzeme montaj'!$C$1:$C$3329,SMALL(IF('malzeme montaj'!$B$1:$B$3329=CX$3,IF('malzeme montaj'!$C$1:$C$3329&lt;&gt;"",ROW('malzeme montaj'!$C$1:$C$3329))),ROWS(CX$4:CX197))))</f>
        <v/>
      </c>
      <c r="CY197" s="34" t="str">
        <f t="array" ref="CY197">IF(ROWS(CY$4:CY197)&gt;CY$1,"",INDEX('malzeme montaj'!$C$1:$C$3329,SMALL(IF('malzeme montaj'!$B$1:$B$3329=CY$3,IF('malzeme montaj'!$C$1:$C$3329&lt;&gt;"",ROW('malzeme montaj'!$C$1:$C$3329))),ROWS(CY$4:CY197))))</f>
        <v/>
      </c>
      <c r="CZ197" s="34" t="str">
        <f t="array" ref="CZ197">IF(ROWS(CZ$4:CZ197)&gt;CZ$1,"",INDEX('malzeme montaj'!$C$1:$C$3329,SMALL(IF('malzeme montaj'!$B$1:$B$3329=CZ$3,IF('malzeme montaj'!$C$1:$C$3329&lt;&gt;"",ROW('malzeme montaj'!$C$1:$C$3329))),ROWS(CZ$4:CZ197))))</f>
        <v/>
      </c>
      <c r="DA197" s="34" t="str">
        <f t="array" ref="DA197">IF(ROWS(DA$4:DA197)&gt;DA$1,"",INDEX('malzeme montaj'!$C$1:$C$3329,SMALL(IF('malzeme montaj'!$B$1:$B$3329=DA$3,IF('malzeme montaj'!$C$1:$C$3329&lt;&gt;"",ROW('malzeme montaj'!$C$1:$C$3329))),ROWS(DA$4:DA197))))</f>
        <v/>
      </c>
      <c r="DB197" s="34" t="str">
        <f t="array" ref="DB197">IF(ROWS(DB$4:DB197)&gt;DB$1,"",INDEX('malzeme montaj'!$C$1:$C$3329,SMALL(IF('malzeme montaj'!$B$1:$B$3329=DB$3,IF('malzeme montaj'!$C$1:$C$3329&lt;&gt;"",ROW('malzeme montaj'!$C$1:$C$3329))),ROWS(DB$4:DB197))))</f>
        <v/>
      </c>
      <c r="DC197" s="34" t="str">
        <f t="array" ref="DC197">IF(ROWS(DC$4:DC197)&gt;DC$1,"",INDEX('malzeme montaj'!$C$1:$C$3329,SMALL(IF('malzeme montaj'!$B$1:$B$3329=DC$3,IF('malzeme montaj'!$C$1:$C$3329&lt;&gt;"",ROW('malzeme montaj'!$C$1:$C$3329))),ROWS(DC$4:DC197))))</f>
        <v/>
      </c>
      <c r="DD197" s="34" t="str">
        <f t="array" ref="DD197">IF(ROWS(DD$4:DD197)&gt;DD$1,"",INDEX('malzeme montaj'!$C$1:$C$3329,SMALL(IF('malzeme montaj'!$B$1:$B$3329=DD$3,IF('malzeme montaj'!$C$1:$C$3329&lt;&gt;"",ROW('malzeme montaj'!$C$1:$C$3329))),ROWS(DD$4:DD197))))</f>
        <v/>
      </c>
      <c r="DE197" s="34" t="str">
        <f t="array" ref="DE197">IF(ROWS(DE$4:DE197)&gt;DE$1,"",INDEX('malzeme montaj'!$C$1:$C$3329,SMALL(IF('malzeme montaj'!$B$1:$B$3329=DE$3,IF('malzeme montaj'!$C$1:$C$3329&lt;&gt;"",ROW('malzeme montaj'!$C$1:$C$3329))),ROWS(DE$4:DE197))))</f>
        <v/>
      </c>
      <c r="DF197" s="34" t="str">
        <f t="array" ref="DF197">IF(ROWS(DF$4:DF197)&gt;DF$1,"",INDEX('malzeme montaj'!$C$1:$C$3329,SMALL(IF('malzeme montaj'!$B$1:$B$3329=DF$3,IF('malzeme montaj'!$C$1:$C$3329&lt;&gt;"",ROW('malzeme montaj'!$C$1:$C$3329))),ROWS(DF$4:DF197))))</f>
        <v/>
      </c>
      <c r="DG197" s="34" t="str">
        <f t="array" ref="DG197">IF(ROWS(DG$4:DG197)&gt;DG$1,"",INDEX('malzeme montaj'!$C$1:$C$3329,SMALL(IF('malzeme montaj'!$B$1:$B$3329=DG$3,IF('malzeme montaj'!$C$1:$C$3329&lt;&gt;"",ROW('malzeme montaj'!$C$1:$C$3329))),ROWS(DG$4:DG197))))</f>
        <v/>
      </c>
      <c r="DH197" s="34" t="str">
        <f t="array" ref="DH197">IF(ROWS(DH$4:DH197)&gt;DH$1,"",INDEX('malzeme montaj'!$C$1:$C$3329,SMALL(IF('malzeme montaj'!$B$1:$B$3329=DH$3,IF('malzeme montaj'!$C$1:$C$3329&lt;&gt;"",ROW('malzeme montaj'!$C$1:$C$3329))),ROWS(DH$4:DH197))))</f>
        <v/>
      </c>
      <c r="DI197" s="34" t="str">
        <f t="array" ref="DI197">IF(ROWS(DI$4:DI197)&gt;DI$1,"",INDEX('malzeme montaj'!$C$1:$C$3329,SMALL(IF('malzeme montaj'!$B$1:$B$3329=DI$3,IF('malzeme montaj'!$C$1:$C$3329&lt;&gt;"",ROW('malzeme montaj'!$C$1:$C$3329))),ROWS(DI$4:DI197))))</f>
        <v/>
      </c>
      <c r="DJ197" s="34" t="str">
        <f t="array" ref="DJ197">IF(ROWS(DJ$4:DJ197)&gt;DJ$1,"",INDEX('malzeme montaj'!$C$1:$C$3329,SMALL(IF('malzeme montaj'!$B$1:$B$3329=DJ$3,IF('malzeme montaj'!$C$1:$C$3329&lt;&gt;"",ROW('malzeme montaj'!$C$1:$C$3329))),ROWS(DJ$4:DJ197))))</f>
        <v/>
      </c>
      <c r="DK197" s="34" t="str">
        <f t="array" ref="DK197">IF(ROWS(DK$4:DK197)&gt;DK$1,"",INDEX('malzeme montaj'!$C$1:$C$3329,SMALL(IF('malzeme montaj'!$B$1:$B$3329=DK$3,IF('malzeme montaj'!$C$1:$C$3329&lt;&gt;"",ROW('malzeme montaj'!$C$1:$C$3329))),ROWS(DK$4:DK197))))</f>
        <v/>
      </c>
      <c r="DL197" s="34" t="str">
        <f t="array" ref="DL197">IF(ROWS(DL$4:DL197)&gt;DL$1,"",INDEX('malzeme montaj'!$C$1:$C$3329,SMALL(IF('malzeme montaj'!$B$1:$B$3329=DL$3,IF('malzeme montaj'!$C$1:$C$3329&lt;&gt;"",ROW('malzeme montaj'!$C$1:$C$3329))),ROWS(DL$4:DL197))))</f>
        <v/>
      </c>
      <c r="DM197" s="34" t="str">
        <f t="array" ref="DM197">IF(ROWS(DM$4:DM197)&gt;DM$1,"",INDEX('malzeme montaj'!$C$1:$C$3329,SMALL(IF('malzeme montaj'!$B$1:$B$3329=DM$3,IF('malzeme montaj'!$C$1:$C$3329&lt;&gt;"",ROW('malzeme montaj'!$C$1:$C$3329))),ROWS(DM$4:DM197))))</f>
        <v/>
      </c>
      <c r="DN197" s="34" t="str">
        <f t="array" ref="DN197">IF(ROWS(DN$4:DN197)&gt;DN$1,"",INDEX('malzeme montaj'!$C$1:$C$3329,SMALL(IF('malzeme montaj'!$B$1:$B$3329=DN$3,IF('malzeme montaj'!$C$1:$C$3329&lt;&gt;"",ROW('malzeme montaj'!$C$1:$C$3329))),ROWS(DN$4:DN197))))</f>
        <v/>
      </c>
      <c r="DO197" s="34" t="str">
        <f t="array" ref="DO197">IF(ROWS(DO$4:DO197)&gt;DO$1,"",INDEX('malzeme montaj'!$C$1:$C$3329,SMALL(IF('malzeme montaj'!$B$1:$B$3329=DO$3,IF('malzeme montaj'!$C$1:$C$3329&lt;&gt;"",ROW('malzeme montaj'!$C$1:$C$3329))),ROWS(DO$4:DO197))))</f>
        <v/>
      </c>
      <c r="DP197" s="34" t="str">
        <f t="array" ref="DP197">IF(ROWS(DP$4:DP197)&gt;DP$1,"",INDEX('malzeme montaj'!$C$1:$C$3329,SMALL(IF('malzeme montaj'!$B$1:$B$3329=DP$3,IF('malzeme montaj'!$C$1:$C$3329&lt;&gt;"",ROW('malzeme montaj'!$C$1:$C$3329))),ROWS(DP$4:DP197))))</f>
        <v/>
      </c>
      <c r="DQ197" s="34" t="str">
        <f t="array" ref="DQ197">IF(ROWS(DQ$4:DQ197)&gt;DQ$1,"",INDEX('malzeme montaj'!$C$1:$C$3329,SMALL(IF('malzeme montaj'!$B$1:$B$3329=DQ$3,IF('malzeme montaj'!$C$1:$C$3329&lt;&gt;"",ROW('malzeme montaj'!$C$1:$C$3329))),ROWS(DQ$4:DQ197))))</f>
        <v/>
      </c>
      <c r="DR197" s="34" t="str">
        <f t="array" ref="DR197">IF(ROWS(DR$4:DR197)&gt;DR$1,"",INDEX('malzeme montaj'!$C$1:$C$3329,SMALL(IF('malzeme montaj'!$B$1:$B$3329=DR$3,IF('malzeme montaj'!$C$1:$C$3329&lt;&gt;"",ROW('malzeme montaj'!$C$1:$C$3329))),ROWS(DR$4:DR197))))</f>
        <v/>
      </c>
      <c r="DS197" s="34" t="str">
        <f t="array" ref="DS197">IF(ROWS(DS$4:DS197)&gt;DS$1,"",INDEX('malzeme montaj'!$C$1:$C$3329,SMALL(IF('malzeme montaj'!$B$1:$B$3329=DS$3,IF('malzeme montaj'!$C$1:$C$3329&lt;&gt;"",ROW('malzeme montaj'!$C$1:$C$3329))),ROWS(DS$4:DS197))))</f>
        <v/>
      </c>
      <c r="DT197" s="34" t="str">
        <f t="array" ref="DT197">IF(ROWS(DT$4:DT197)&gt;DT$1,"",INDEX('malzeme montaj'!$C$1:$C$3329,SMALL(IF('malzeme montaj'!$B$1:$B$3329=DT$3,IF('malzeme montaj'!$C$1:$C$3329&lt;&gt;"",ROW('malzeme montaj'!$C$1:$C$3329))),ROWS(DT$4:DT197))))</f>
        <v/>
      </c>
      <c r="DU197" s="34" t="str">
        <f t="array" ref="DU197">IF(ROWS(DU$4:DU197)&gt;DU$1,"",INDEX('malzeme montaj'!$C$1:$C$3329,SMALL(IF('malzeme montaj'!$B$1:$B$3329=DU$3,IF('malzeme montaj'!$C$1:$C$3329&lt;&gt;"",ROW('malzeme montaj'!$C$1:$C$3329))),ROWS(DU$4:DU197))))</f>
        <v/>
      </c>
      <c r="DV197" s="34" t="str">
        <f t="array" ref="DV197">IF(ROWS(DV$4:DV197)&gt;DV$1,"",INDEX('malzeme montaj'!$C$1:$C$3329,SMALL(IF('malzeme montaj'!$B$1:$B$3329=DV$3,IF('malzeme montaj'!$C$1:$C$3329&lt;&gt;"",ROW('malzeme montaj'!$C$1:$C$3329))),ROWS(DV$4:DV197))))</f>
        <v/>
      </c>
      <c r="DW197" s="34" t="str">
        <f t="array" ref="DW197">IF(ROWS(DW$4:DW197)&gt;DW$1,"",INDEX('malzeme montaj'!$C$1:$C$3329,SMALL(IF('malzeme montaj'!$B$1:$B$3329=DW$3,IF('malzeme montaj'!$C$1:$C$3329&lt;&gt;"",ROW('malzeme montaj'!$C$1:$C$3329))),ROWS(DW$4:DW197))))</f>
        <v/>
      </c>
      <c r="DX197" s="34" t="str">
        <f t="array" ref="DX197">IF(ROWS(DX$4:DX197)&gt;DX$1,"",INDEX('malzeme montaj'!$C$1:$C$3329,SMALL(IF('malzeme montaj'!$B$1:$B$3329=DX$3,IF('malzeme montaj'!$C$1:$C$3329&lt;&gt;"",ROW('malzeme montaj'!$C$1:$C$3329))),ROWS(DX$4:DX197))))</f>
        <v/>
      </c>
      <c r="DY197" s="34" t="str">
        <f t="array" ref="DY197">IF(ROWS(DY$4:DY197)&gt;DY$1,"",INDEX('malzeme montaj'!$C$1:$C$3329,SMALL(IF('malzeme montaj'!$B$1:$B$3329=DY$3,IF('malzeme montaj'!$C$1:$C$3329&lt;&gt;"",ROW('malzeme montaj'!$C$1:$C$3329))),ROWS(DY$4:DY197))))</f>
        <v/>
      </c>
      <c r="DZ197" s="34" t="str">
        <f t="array" ref="DZ197">IF(ROWS(DZ$4:DZ197)&gt;DZ$1,"",INDEX('malzeme montaj'!$C$1:$C$3329,SMALL(IF('malzeme montaj'!$B$1:$B$3329=DZ$3,IF('malzeme montaj'!$C$1:$C$3329&lt;&gt;"",ROW('malzeme montaj'!$C$1:$C$3329))),ROWS(DZ$4:DZ197))))</f>
        <v/>
      </c>
      <c r="EA197" s="34" t="str">
        <f t="array" ref="EA197">IF(ROWS(EA$4:EA197)&gt;EA$1,"",INDEX('malzeme montaj'!$C$1:$C$3329,SMALL(IF('malzeme montaj'!$B$1:$B$3329=EA$3,IF('malzeme montaj'!$C$1:$C$3329&lt;&gt;"",ROW('malzeme montaj'!$C$1:$C$3329))),ROWS(EA$4:EA197))))</f>
        <v/>
      </c>
      <c r="EB197" s="34" t="str">
        <f t="array" ref="EB197">IF(ROWS(EB$4:EB197)&gt;EB$1,"",INDEX('malzeme montaj'!$C$1:$C$3329,SMALL(IF('malzeme montaj'!$B$1:$B$3329=EB$3,IF('malzeme montaj'!$C$1:$C$3329&lt;&gt;"",ROW('malzeme montaj'!$C$1:$C$3329))),ROWS(EB$4:EB197))))</f>
        <v/>
      </c>
      <c r="EC197" s="34" t="str">
        <f t="array" ref="EC197">IF(ROWS(EC$4:EC197)&gt;EC$1,"",INDEX('malzeme montaj'!$C$1:$C$3329,SMALL(IF('malzeme montaj'!$B$1:$B$3329=EC$3,IF('malzeme montaj'!$C$1:$C$3329&lt;&gt;"",ROW('malzeme montaj'!$C$1:$C$3329))),ROWS(EC$4:EC197))))</f>
        <v/>
      </c>
      <c r="ED197" s="34" t="str">
        <f t="array" ref="ED197">IF(ROWS(ED$4:ED197)&gt;ED$1,"",INDEX('malzeme montaj'!$C$1:$C$3329,SMALL(IF('malzeme montaj'!$B$1:$B$3329=ED$3,IF('malzeme montaj'!$C$1:$C$3329&lt;&gt;"",ROW('malzeme montaj'!$C$1:$C$3329))),ROWS(ED$4:ED197))))</f>
        <v/>
      </c>
      <c r="EE197" s="34" t="str">
        <f t="array" ref="EE197">IF(ROWS(EE$4:EE197)&gt;EE$1,"",INDEX('malzeme montaj'!$C$1:$C$3329,SMALL(IF('malzeme montaj'!$B$1:$B$3329=EE$3,IF('malzeme montaj'!$C$1:$C$3329&lt;&gt;"",ROW('malzeme montaj'!$C$1:$C$3329))),ROWS(EE$4:EE197))))</f>
        <v/>
      </c>
      <c r="EF197" s="34" t="str">
        <f t="array" ref="EF197">IF(ROWS(EF$4:EF197)&gt;EF$1,"",INDEX('malzeme montaj'!$C$1:$C$3329,SMALL(IF('malzeme montaj'!$B$1:$B$3329=EF$3,IF('malzeme montaj'!$C$1:$C$3329&lt;&gt;"",ROW('malzeme montaj'!$C$1:$C$3329))),ROWS(EF$4:EF197))))</f>
        <v/>
      </c>
      <c r="EG197" s="34" t="str">
        <f t="array" ref="EG197">IF(ROWS(EG$4:EG197)&gt;EG$1,"",INDEX('malzeme montaj'!$C$1:$C$3329,SMALL(IF('malzeme montaj'!$B$1:$B$3329=EG$3,IF('malzeme montaj'!$C$1:$C$3329&lt;&gt;"",ROW('malzeme montaj'!$C$1:$C$3329))),ROWS(EG$4:EG197))))</f>
        <v/>
      </c>
      <c r="EH197" s="34" t="str">
        <f t="array" ref="EH197">IF(ROWS(EH$4:EH197)&gt;EH$1,"",INDEX('malzeme montaj'!$C$1:$C$3329,SMALL(IF('malzeme montaj'!$B$1:$B$3329=EH$3,IF('malzeme montaj'!$C$1:$C$3329&lt;&gt;"",ROW('malzeme montaj'!$C$1:$C$3329))),ROWS(EH$4:EH197))))</f>
        <v/>
      </c>
      <c r="EI197" s="34" t="str">
        <f t="array" ref="EI197">IF(ROWS(EI$4:EI197)&gt;EI$1,"",INDEX('malzeme montaj'!$C$1:$C$3329,SMALL(IF('malzeme montaj'!$B$1:$B$3329=EI$3,IF('malzeme montaj'!$C$1:$C$3329&lt;&gt;"",ROW('malzeme montaj'!$C$1:$C$3329))),ROWS(EI$4:EI197))))</f>
        <v/>
      </c>
      <c r="EJ197" s="34" t="str">
        <f t="array" ref="EJ197">IF(ROWS(EJ$4:EJ197)&gt;EJ$1,"",INDEX('malzeme montaj'!$C$1:$C$3329,SMALL(IF('malzeme montaj'!$B$1:$B$3329=EJ$3,IF('malzeme montaj'!$C$1:$C$3329&lt;&gt;"",ROW('malzeme montaj'!$C$1:$C$3329))),ROWS(EJ$4:EJ197))))</f>
        <v/>
      </c>
      <c r="EK197" s="34" t="str">
        <f t="array" ref="EK197">IF(ROWS(EK$4:EK197)&gt;EK$1,"",INDEX('malzeme montaj'!$C$1:$C$3329,SMALL(IF('malzeme montaj'!$B$1:$B$3329=EK$3,IF('malzeme montaj'!$C$1:$C$3329&lt;&gt;"",ROW('malzeme montaj'!$C$1:$C$3329))),ROWS(EK$4:EK197))))</f>
        <v/>
      </c>
      <c r="EL197" s="34" t="str">
        <f t="array" ref="EL197">IF(ROWS(EL$4:EL197)&gt;EL$1,"",INDEX('malzeme montaj'!$C$1:$C$3329,SMALL(IF('malzeme montaj'!$B$1:$B$3329=EL$3,IF('malzeme montaj'!$C$1:$C$3329&lt;&gt;"",ROW('malzeme montaj'!$C$1:$C$3329))),ROWS(EL$4:EL197))))</f>
        <v/>
      </c>
      <c r="EM197" s="34" t="str">
        <f t="array" ref="EM197">IF(ROWS(EM$4:EM197)&gt;EM$1,"",INDEX('malzeme montaj'!$C$1:$C$3329,SMALL(IF('malzeme montaj'!$B$1:$B$3329=EM$3,IF('malzeme montaj'!$C$1:$C$3329&lt;&gt;"",ROW('malzeme montaj'!$C$1:$C$3329))),ROWS(EM$4:EM197))))</f>
        <v/>
      </c>
      <c r="EN197" s="34" t="str">
        <f t="array" ref="EN197">IF(ROWS(EN$4:EN197)&gt;EN$1,"",INDEX('malzeme montaj'!$C$1:$C$3329,SMALL(IF('malzeme montaj'!$B$1:$B$3329=EN$3,IF('malzeme montaj'!$C$1:$C$3329&lt;&gt;"",ROW('malzeme montaj'!$C$1:$C$3329))),ROWS(EN$4:EN197))))</f>
        <v/>
      </c>
      <c r="EO197" s="34" t="str">
        <f t="array" ref="EO197">IF(ROWS(EO$4:EO197)&gt;EO$1,"",INDEX('malzeme montaj'!$C$1:$C$3329,SMALL(IF('malzeme montaj'!$B$1:$B$3329=EO$3,IF('malzeme montaj'!$C$1:$C$3329&lt;&gt;"",ROW('malzeme montaj'!$C$1:$C$3329))),ROWS(EO$4:EO197))))</f>
        <v/>
      </c>
      <c r="EP197" s="34" t="str">
        <f t="array" ref="EP197">IF(ROWS(EP$4:EP197)&gt;EP$1,"",INDEX('malzeme montaj'!$C$1:$C$3329,SMALL(IF('malzeme montaj'!$B$1:$B$3329=EP$3,IF('malzeme montaj'!$C$1:$C$3329&lt;&gt;"",ROW('malzeme montaj'!$C$1:$C$3329))),ROWS(EP$4:EP197))))</f>
        <v/>
      </c>
      <c r="EQ197" s="34" t="str">
        <f t="array" ref="EQ197">IF(ROWS(EQ$4:EQ197)&gt;EQ$1,"",INDEX('malzeme montaj'!$C$1:$C$3329,SMALL(IF('malzeme montaj'!$B$1:$B$3329=EQ$3,IF('malzeme montaj'!$C$1:$C$3329&lt;&gt;"",ROW('malzeme montaj'!$C$1:$C$3329))),ROWS(EQ$4:EQ197))))</f>
        <v/>
      </c>
      <c r="ER197" s="34" t="str">
        <f t="array" ref="ER197">IF(ROWS(ER$4:ER197)&gt;ER$1,"",INDEX('malzeme montaj'!$C$1:$C$3329,SMALL(IF('malzeme montaj'!$B$1:$B$3329=ER$3,IF('malzeme montaj'!$C$1:$C$3329&lt;&gt;"",ROW('malzeme montaj'!$C$1:$C$3329))),ROWS(ER$4:ER197))))</f>
        <v/>
      </c>
      <c r="ES197" s="34" t="str">
        <f t="array" ref="ES197">IF(ROWS(ES$4:ES197)&gt;ES$1,"",INDEX('malzeme montaj'!$C$1:$C$3329,SMALL(IF('malzeme montaj'!$B$1:$B$3329=ES$3,IF('malzeme montaj'!$C$1:$C$3329&lt;&gt;"",ROW('malzeme montaj'!$C$1:$C$3329))),ROWS(ES$4:ES197))))</f>
        <v/>
      </c>
      <c r="ET197" s="34" t="str">
        <f t="array" ref="ET197">IF(ROWS(ET$4:ET197)&gt;ET$1,"",INDEX('malzeme montaj'!$C$1:$C$3329,SMALL(IF('malzeme montaj'!$B$1:$B$3329=ET$3,IF('malzeme montaj'!$C$1:$C$3329&lt;&gt;"",ROW('malzeme montaj'!$C$1:$C$3329))),ROWS(ET$4:ET197))))</f>
        <v/>
      </c>
      <c r="EU197" s="34" t="str">
        <f t="array" ref="EU197">IF(ROWS(EU$4:EU197)&gt;EU$1,"",INDEX('malzeme montaj'!$C$1:$C$3329,SMALL(IF('malzeme montaj'!$B$1:$B$3329=EU$3,IF('malzeme montaj'!$C$1:$C$3329&lt;&gt;"",ROW('malzeme montaj'!$C$1:$C$3329))),ROWS(EU$4:EU197))))</f>
        <v/>
      </c>
      <c r="EV197" s="34" t="str">
        <f t="array" ref="EV197">IF(ROWS(EV$4:EV197)&gt;EV$1,"",INDEX('malzeme montaj'!$C$1:$C$3329,SMALL(IF('malzeme montaj'!$B$1:$B$3329=EV$3,IF('malzeme montaj'!$C$1:$C$3329&lt;&gt;"",ROW('malzeme montaj'!$C$1:$C$3329))),ROWS(EV$4:EV197))))</f>
        <v/>
      </c>
      <c r="EW197" s="34" t="str">
        <f t="array" ref="EW197">IF(ROWS(EW$4:EW197)&gt;EW$1,"",INDEX('malzeme montaj'!$C$1:$C$3329,SMALL(IF('malzeme montaj'!$B$1:$B$3329=EW$3,IF('malzeme montaj'!$C$1:$C$3329&lt;&gt;"",ROW('malzeme montaj'!$C$1:$C$3329))),ROWS(EW$4:EW197))))</f>
        <v/>
      </c>
    </row>
    <row r="198" spans="1:153" ht="12.75" customHeight="1">
      <c r="A198" s="38" t="str">
        <f t="array" ref="A198">IF(ROWS(A$4:A198)&gt;A$1,"",INDEX('malzeme montaj'!$C$1:$C$3329,SMALL(IF('malzeme montaj'!$B$1:$B$3329=A$3,IF('malzeme montaj'!$C$1:$C$3329&lt;&gt;"",ROW('malzeme montaj'!$C$1:$C$3329))),ROWS(A$4:A198))))</f>
        <v/>
      </c>
      <c r="B198" s="38" t="str">
        <f t="array" ref="B198">IF(ROWS(B$4:B198)&gt;B$1,"",INDEX('malzeme montaj'!$C$1:$C$3329,SMALL(IF('malzeme montaj'!$B$1:$B$3329=B$3,IF('malzeme montaj'!$C$1:$C$3329&lt;&gt;"",ROW('malzeme montaj'!$C$1:$C$3329))),ROWS(B$4:B198))))</f>
        <v/>
      </c>
      <c r="C198" s="38" t="str">
        <f t="array" ref="C198">IF(ROWS(C$4:C198)&gt;C$1,"",INDEX('malzeme montaj'!$C$1:$C$3329,SMALL(IF('malzeme montaj'!$B$1:$B$3329=C$3,IF('malzeme montaj'!$C$1:$C$3329&lt;&gt;"",ROW('malzeme montaj'!$C$1:$C$3329))),ROWS(C$4:C198))))</f>
        <v/>
      </c>
      <c r="D198" s="38" t="str">
        <f t="array" ref="D198">IF(ROWS(D$4:D198)&gt;D$1,"",INDEX('malzeme montaj'!$C$1:$C$3329,SMALL(IF('malzeme montaj'!$B$1:$B$3329=D$3,IF('malzeme montaj'!$C$1:$C$3329&lt;&gt;"",ROW('malzeme montaj'!$C$1:$C$3329))),ROWS(D$4:D198))))</f>
        <v/>
      </c>
      <c r="E198" s="38" t="str">
        <f t="array" ref="E198">IF(ROWS(E$4:E198)&gt;E$1,"",INDEX('malzeme montaj'!$C$1:$C$3329,SMALL(IF('malzeme montaj'!$B$1:$B$3329=E$3,IF('malzeme montaj'!$C$1:$C$3329&lt;&gt;"",ROW('malzeme montaj'!$C$1:$C$3329))),ROWS(E$4:E198))))</f>
        <v/>
      </c>
      <c r="F198" s="38" t="str">
        <f t="array" ref="F198">IF(ROWS(F$4:F198)&gt;F$1,"",INDEX('malzeme montaj'!$C$1:$C$3329,SMALL(IF('malzeme montaj'!$B$1:$B$3329=F$3,IF('malzeme montaj'!$C$1:$C$3329&lt;&gt;"",ROW('malzeme montaj'!$C$1:$C$3329))),ROWS(F$4:F198))))</f>
        <v/>
      </c>
      <c r="G198" s="38" t="str">
        <f t="array" ref="G198">IF(ROWS(G$4:G198)&gt;G$1,"",INDEX('malzeme montaj'!$C$1:$C$3329,SMALL(IF('malzeme montaj'!$B$1:$B$3329=G$3,IF('malzeme montaj'!$C$1:$C$3329&lt;&gt;"",ROW('malzeme montaj'!$C$1:$C$3329))),ROWS(G$4:G198))))</f>
        <v/>
      </c>
      <c r="H198" s="38" t="str">
        <f t="array" ref="H198">IF(ROWS(H$4:H198)&gt;H$1,"",INDEX('malzeme montaj'!$C$1:$C$3329,SMALL(IF('malzeme montaj'!$B$1:$B$3329=H$3,IF('malzeme montaj'!$C$1:$C$3329&lt;&gt;"",ROW('malzeme montaj'!$C$1:$C$3329))),ROWS(H$4:H198))))</f>
        <v/>
      </c>
      <c r="I198" s="38" t="str">
        <f t="array" ref="I198">IF(ROWS(I$4:I198)&gt;I$1,"",INDEX('malzeme montaj'!$C$1:$C$3329,SMALL(IF('malzeme montaj'!$B$1:$B$3329=I$3,IF('malzeme montaj'!$C$1:$C$3329&lt;&gt;"",ROW('malzeme montaj'!$C$1:$C$3329))),ROWS(I$4:I198))))</f>
        <v/>
      </c>
      <c r="J198" s="38" t="str">
        <f t="array" ref="J198">IF(ROWS(J$4:J198)&gt;J$1,"",INDEX('malzeme montaj'!$C$1:$C$3329,SMALL(IF('malzeme montaj'!$B$1:$B$3329=J$3,IF('malzeme montaj'!$C$1:$C$3329&lt;&gt;"",ROW('malzeme montaj'!$C$1:$C$3329))),ROWS(J$4:J198))))</f>
        <v/>
      </c>
      <c r="K198" s="38" t="str">
        <f t="array" ref="K198">IF(ROWS(K$4:K198)&gt;K$1,"",INDEX('malzeme montaj'!$C$1:$C$3329,SMALL(IF('malzeme montaj'!$B$1:$B$3329=K$3,IF('malzeme montaj'!$C$1:$C$3329&lt;&gt;"",ROW('malzeme montaj'!$C$1:$C$3329))),ROWS(K$4:K198))))</f>
        <v/>
      </c>
      <c r="L198" s="38" t="str">
        <f t="array" ref="L198">IF(ROWS(L$4:L198)&gt;L$1,"",INDEX('malzeme montaj'!$C$1:$C$3329,SMALL(IF('malzeme montaj'!$B$1:$B$3329=L$3,IF('malzeme montaj'!$C$1:$C$3329&lt;&gt;"",ROW('malzeme montaj'!$C$1:$C$3329))),ROWS(L$4:L198))))</f>
        <v/>
      </c>
      <c r="M198" s="38" t="str">
        <f t="array" ref="M198">IF(ROWS(M$4:M198)&gt;M$1,"",INDEX('malzeme montaj'!$C$1:$C$3329,SMALL(IF('malzeme montaj'!$B$1:$B$3329=M$3,IF('malzeme montaj'!$C$1:$C$3329&lt;&gt;"",ROW('malzeme montaj'!$C$1:$C$3329))),ROWS(M$4:M198))))</f>
        <v/>
      </c>
      <c r="N198" s="38" t="str">
        <f t="array" ref="N198">IF(ROWS(N$4:N198)&gt;N$1,"",INDEX('malzeme montaj'!$C$1:$C$3329,SMALL(IF('malzeme montaj'!$B$1:$B$3329=N$3,IF('malzeme montaj'!$C$1:$C$3329&lt;&gt;"",ROW('malzeme montaj'!$C$1:$C$3329))),ROWS(N$4:N198))))</f>
        <v/>
      </c>
      <c r="O198" s="38" t="str">
        <f t="array" ref="O198">IF(ROWS(O$4:O198)&gt;O$1,"",INDEX('malzeme montaj'!$C$1:$C$3329,SMALL(IF('malzeme montaj'!$B$1:$B$3329=O$3,IF('malzeme montaj'!$C$1:$C$3329&lt;&gt;"",ROW('malzeme montaj'!$C$1:$C$3329))),ROWS(O$4:O198))))</f>
        <v/>
      </c>
      <c r="P198" s="38" t="str">
        <f t="array" ref="P198">IF(ROWS(P$4:P198)&gt;P$1,"",INDEX('malzeme montaj'!$C$1:$C$3329,SMALL(IF('malzeme montaj'!$B$1:$B$3329=P$3,IF('malzeme montaj'!$C$1:$C$3329&lt;&gt;"",ROW('malzeme montaj'!$C$1:$C$3329))),ROWS(P$4:P198))))</f>
        <v/>
      </c>
      <c r="Q198" s="38" t="str">
        <f t="array" ref="Q198">IF(ROWS(Q$4:Q198)&gt;Q$1,"",INDEX('malzeme montaj'!$C$1:$C$3329,SMALL(IF('malzeme montaj'!$B$1:$B$3329=Q$3,IF('malzeme montaj'!$C$1:$C$3329&lt;&gt;"",ROW('malzeme montaj'!$C$1:$C$3329))),ROWS(Q$4:Q198))))</f>
        <v/>
      </c>
      <c r="R198" s="38" t="str">
        <f t="array" ref="R198">IF(ROWS(R$4:R198)&gt;R$1,"",INDEX('malzeme montaj'!$C$1:$C$3329,SMALL(IF('malzeme montaj'!$B$1:$B$3329=R$3,IF('malzeme montaj'!$C$1:$C$3329&lt;&gt;"",ROW('malzeme montaj'!$C$1:$C$3329))),ROWS(R$4:R198))))</f>
        <v/>
      </c>
      <c r="S198" s="38" t="str">
        <f t="array" ref="S198">IF(ROWS(S$4:S198)&gt;S$1,"",INDEX('malzeme montaj'!$C$1:$C$3329,SMALL(IF('malzeme montaj'!$B$1:$B$3329=S$3,IF('malzeme montaj'!$C$1:$C$3329&lt;&gt;"",ROW('malzeme montaj'!$C$1:$C$3329))),ROWS(S$4:S198))))</f>
        <v/>
      </c>
      <c r="T198" s="38" t="str">
        <f t="array" ref="T198">IF(ROWS(T$4:T198)&gt;T$1,"",INDEX('malzeme montaj'!$C$1:$C$3329,SMALL(IF('malzeme montaj'!$B$1:$B$3329=T$3,IF('malzeme montaj'!$C$1:$C$3329&lt;&gt;"",ROW('malzeme montaj'!$C$1:$C$3329))),ROWS(T$4:T198))))</f>
        <v/>
      </c>
      <c r="U198" s="38" t="str">
        <f t="array" ref="U198">IF(ROWS(U$4:U198)&gt;U$1,"",INDEX('malzeme montaj'!$C$1:$C$3329,SMALL(IF('malzeme montaj'!$B$1:$B$3329=U$3,IF('malzeme montaj'!$C$1:$C$3329&lt;&gt;"",ROW('malzeme montaj'!$C$1:$C$3329))),ROWS(U$4:U198))))</f>
        <v/>
      </c>
      <c r="V198" s="38" t="str">
        <f t="array" ref="V198">IF(ROWS(V$4:V198)&gt;V$1,"",INDEX('malzeme montaj'!$C$1:$C$3329,SMALL(IF('malzeme montaj'!$B$1:$B$3329=V$3,IF('malzeme montaj'!$C$1:$C$3329&lt;&gt;"",ROW('malzeme montaj'!$C$1:$C$3329))),ROWS(V$4:V198))))</f>
        <v/>
      </c>
      <c r="W198" s="38" t="str">
        <f t="array" ref="W198">IF(ROWS(W$4:W198)&gt;W$1,"",INDEX('malzeme montaj'!$C$1:$C$3329,SMALL(IF('malzeme montaj'!$B$1:$B$3329=W$3,IF('malzeme montaj'!$C$1:$C$3329&lt;&gt;"",ROW('malzeme montaj'!$C$1:$C$3329))),ROWS(W$4:W198))))</f>
        <v/>
      </c>
      <c r="X198" s="38" t="str">
        <f t="array" ref="X198">IF(ROWS(X$4:X198)&gt;X$1,"",INDEX('malzeme montaj'!$C$1:$C$3329,SMALL(IF('malzeme montaj'!$B$1:$B$3329=X$3,IF('malzeme montaj'!$C$1:$C$3329&lt;&gt;"",ROW('malzeme montaj'!$C$1:$C$3329))),ROWS(X$4:X198))))</f>
        <v/>
      </c>
      <c r="Y198" s="38" t="str">
        <f t="array" ref="Y198">IF(ROWS(Y$4:Y198)&gt;Y$1,"",INDEX('malzeme montaj'!$C$1:$C$3329,SMALL(IF('malzeme montaj'!$B$1:$B$3329=Y$3,IF('malzeme montaj'!$C$1:$C$3329&lt;&gt;"",ROW('malzeme montaj'!$C$1:$C$3329))),ROWS(Y$4:Y198))))</f>
        <v/>
      </c>
      <c r="Z198" s="38" t="str">
        <f t="array" ref="Z198">IF(ROWS(Z$4:Z198)&gt;Z$1,"",INDEX('malzeme montaj'!$C$1:$C$3329,SMALL(IF('malzeme montaj'!$B$1:$B$3329=Z$3,IF('malzeme montaj'!$C$1:$C$3329&lt;&gt;"",ROW('malzeme montaj'!$C$1:$C$3329))),ROWS(Z$4:Z198))))</f>
        <v/>
      </c>
      <c r="AA198" s="38" t="str">
        <f t="array" ref="AA198">IF(ROWS(AA$4:AA198)&gt;AA$1,"",INDEX('malzeme montaj'!$C$1:$C$3329,SMALL(IF('malzeme montaj'!$B$1:$B$3329=AA$3,IF('malzeme montaj'!$C$1:$C$3329&lt;&gt;"",ROW('malzeme montaj'!$C$1:$C$3329))),ROWS(AA$4:AA198))))</f>
        <v/>
      </c>
      <c r="AB198" s="38" t="str">
        <f t="array" ref="AB198">IF(ROWS(AB$4:AB198)&gt;AB$1,"",INDEX('malzeme montaj'!$C$1:$C$3329,SMALL(IF('malzeme montaj'!$B$1:$B$3329=AB$3,IF('malzeme montaj'!$C$1:$C$3329&lt;&gt;"",ROW('malzeme montaj'!$C$1:$C$3329))),ROWS(AB$4:AB198))))</f>
        <v/>
      </c>
      <c r="AC198" s="38" t="str">
        <f t="array" ref="AC198">IF(ROWS(AC$4:AC198)&gt;AC$1,"",INDEX('malzeme montaj'!$C$1:$C$3329,SMALL(IF('malzeme montaj'!$B$1:$B$3329=AC$3,IF('malzeme montaj'!$C$1:$C$3329&lt;&gt;"",ROW('malzeme montaj'!$C$1:$C$3329))),ROWS(AC$4:AC198))))</f>
        <v/>
      </c>
      <c r="AD198" s="38" t="str">
        <f t="array" ref="AD198">IF(ROWS(AD$4:AD198)&gt;AD$1,"",INDEX('malzeme montaj'!$C$1:$C$3329,SMALL(IF('malzeme montaj'!$B$1:$B$3329=AD$3,IF('malzeme montaj'!$C$1:$C$3329&lt;&gt;"",ROW('malzeme montaj'!$C$1:$C$3329))),ROWS(AD$4:AD198))))</f>
        <v/>
      </c>
      <c r="AE198" s="38" t="str">
        <f t="array" ref="AE198">IF(ROWS(AE$4:AE198)&gt;AE$1,"",INDEX('malzeme montaj'!$C$1:$C$3329,SMALL(IF('malzeme montaj'!$B$1:$B$3329=AE$3,IF('malzeme montaj'!$C$1:$C$3329&lt;&gt;"",ROW('malzeme montaj'!$C$1:$C$3329))),ROWS(AE$4:AE198))))</f>
        <v/>
      </c>
      <c r="AF198" s="38" t="str">
        <f t="array" ref="AF198">IF(ROWS(AF$4:AF198)&gt;AF$1,"",INDEX('malzeme montaj'!$C$1:$C$3329,SMALL(IF('malzeme montaj'!$B$1:$B$3329=AF$3,IF('malzeme montaj'!$C$1:$C$3329&lt;&gt;"",ROW('malzeme montaj'!$C$1:$C$3329))),ROWS(AF$4:AF198))))</f>
        <v/>
      </c>
      <c r="AG198" s="38" t="str">
        <f t="array" ref="AG198">IF(ROWS(AG$4:AG198)&gt;AG$1,"",INDEX('malzeme montaj'!$C$1:$C$3329,SMALL(IF('malzeme montaj'!$B$1:$B$3329=AG$3,IF('malzeme montaj'!$C$1:$C$3329&lt;&gt;"",ROW('malzeme montaj'!$C$1:$C$3329))),ROWS(AG$4:AG198))))</f>
        <v/>
      </c>
      <c r="AH198" s="38" t="str">
        <f t="array" ref="AH198">IF(ROWS(AH$4:AH198)&gt;AH$1,"",INDEX('malzeme montaj'!$C$1:$C$3329,SMALL(IF('malzeme montaj'!$B$1:$B$3329=AH$3,IF('malzeme montaj'!$C$1:$C$3329&lt;&gt;"",ROW('malzeme montaj'!$C$1:$C$3329))),ROWS(AH$4:AH198))))</f>
        <v/>
      </c>
      <c r="AI198" s="38" t="str">
        <f t="array" ref="AI198">IF(ROWS(AI$4:AI198)&gt;AI$1,"",INDEX('malzeme montaj'!$C$1:$C$3329,SMALL(IF('malzeme montaj'!$B$1:$B$3329=AI$3,IF('malzeme montaj'!$C$1:$C$3329&lt;&gt;"",ROW('malzeme montaj'!$C$1:$C$3329))),ROWS(AI$4:AI198))))</f>
        <v/>
      </c>
      <c r="AJ198" s="38" t="str">
        <f t="array" ref="AJ198">IF(ROWS(AJ$4:AJ198)&gt;AJ$1,"",INDEX('malzeme montaj'!$C$1:$C$3329,SMALL(IF('malzeme montaj'!$B$1:$B$3329=AJ$3,IF('malzeme montaj'!$C$1:$C$3329&lt;&gt;"",ROW('malzeme montaj'!$C$1:$C$3329))),ROWS(AJ$4:AJ198))))</f>
        <v/>
      </c>
      <c r="AK198" s="38" t="str">
        <f t="array" ref="AK198">IF(ROWS(AK$4:AK198)&gt;AK$1,"",INDEX('malzeme montaj'!$C$1:$C$3329,SMALL(IF('malzeme montaj'!$B$1:$B$3329=AK$3,IF('malzeme montaj'!$C$1:$C$3329&lt;&gt;"",ROW('malzeme montaj'!$C$1:$C$3329))),ROWS(AK$4:AK198))))</f>
        <v/>
      </c>
      <c r="AL198" s="38" t="str">
        <f t="array" ref="AL198">IF(ROWS(AL$4:AL198)&gt;AL$1,"",INDEX('malzeme montaj'!$C$1:$C$3329,SMALL(IF('malzeme montaj'!$B$1:$B$3329=AL$3,IF('malzeme montaj'!$C$1:$C$3329&lt;&gt;"",ROW('malzeme montaj'!$C$1:$C$3329))),ROWS(AL$4:AL198))))</f>
        <v/>
      </c>
      <c r="AM198" s="38" t="str">
        <f t="array" ref="AM198">IF(ROWS(AM$4:AM198)&gt;AM$1,"",INDEX('malzeme montaj'!$C$1:$C$3329,SMALL(IF('malzeme montaj'!$B$1:$B$3329=AM$3,IF('malzeme montaj'!$C$1:$C$3329&lt;&gt;"",ROW('malzeme montaj'!$C$1:$C$3329))),ROWS(AM$4:AM198))))</f>
        <v/>
      </c>
      <c r="AN198" s="38" t="str">
        <f t="array" ref="AN198">IF(ROWS(AN$4:AN198)&gt;AN$1,"",INDEX('malzeme montaj'!$C$1:$C$3329,SMALL(IF('malzeme montaj'!$B$1:$B$3329=AN$3,IF('malzeme montaj'!$C$1:$C$3329&lt;&gt;"",ROW('malzeme montaj'!$C$1:$C$3329))),ROWS(AN$4:AN198))))</f>
        <v/>
      </c>
      <c r="AO198" s="38" t="str">
        <f t="array" ref="AO198">IF(ROWS(AO$4:AO198)&gt;AO$1,"",INDEX('malzeme montaj'!$C$1:$C$3329,SMALL(IF('malzeme montaj'!$B$1:$B$3329=AO$3,IF('malzeme montaj'!$C$1:$C$3329&lt;&gt;"",ROW('malzeme montaj'!$C$1:$C$3329))),ROWS(AO$4:AO198))))</f>
        <v/>
      </c>
      <c r="AP198" s="38" t="str">
        <f t="array" ref="AP198">IF(ROWS(AP$4:AP198)&gt;AP$1,"",INDEX('malzeme montaj'!$C$1:$C$3329,SMALL(IF('malzeme montaj'!$B$1:$B$3329=AP$3,IF('malzeme montaj'!$C$1:$C$3329&lt;&gt;"",ROW('malzeme montaj'!$C$1:$C$3329))),ROWS(AP$4:AP198))))</f>
        <v/>
      </c>
      <c r="AQ198" s="38" t="str">
        <f t="array" ref="AQ198">IF(ROWS(AQ$4:AQ198)&gt;AQ$1,"",INDEX('malzeme montaj'!$C$1:$C$3329,SMALL(IF('malzeme montaj'!$B$1:$B$3329=AQ$3,IF('malzeme montaj'!$C$1:$C$3329&lt;&gt;"",ROW('malzeme montaj'!$C$1:$C$3329))),ROWS(AQ$4:AQ198))))</f>
        <v/>
      </c>
      <c r="AR198" s="38" t="str">
        <f t="array" ref="AR198">IF(ROWS(AR$4:AR198)&gt;AR$1,"",INDEX('malzeme montaj'!$C$1:$C$3329,SMALL(IF('malzeme montaj'!$B$1:$B$3329=AR$3,IF('malzeme montaj'!$C$1:$C$3329&lt;&gt;"",ROW('malzeme montaj'!$C$1:$C$3329))),ROWS(AR$4:AR198))))</f>
        <v/>
      </c>
      <c r="AS198" s="38" t="str">
        <f t="array" ref="AS198">IF(ROWS(AS$4:AS198)&gt;AS$1,"",INDEX('malzeme montaj'!$C$1:$C$3329,SMALL(IF('malzeme montaj'!$B$1:$B$3329=AS$3,IF('malzeme montaj'!$C$1:$C$3329&lt;&gt;"",ROW('malzeme montaj'!$C$1:$C$3329))),ROWS(AS$4:AS198))))</f>
        <v/>
      </c>
      <c r="AT198" s="38" t="str">
        <f t="array" ref="AT198">IF(ROWS(AT$4:AT198)&gt;AT$1,"",INDEX('malzeme montaj'!$C$1:$C$3329,SMALL(IF('malzeme montaj'!$B$1:$B$3329=AT$3,IF('malzeme montaj'!$C$1:$C$3329&lt;&gt;"",ROW('malzeme montaj'!$C$1:$C$3329))),ROWS(AT$4:AT198))))</f>
        <v/>
      </c>
      <c r="AU198" s="38" t="str">
        <f t="array" ref="AU198">IF(ROWS(AU$4:AU198)&gt;AU$1,"",INDEX('malzeme montaj'!$C$1:$C$3329,SMALL(IF('malzeme montaj'!$B$1:$B$3329=AU$3,IF('malzeme montaj'!$C$1:$C$3329&lt;&gt;"",ROW('malzeme montaj'!$C$1:$C$3329))),ROWS(AU$4:AU198))))</f>
        <v/>
      </c>
      <c r="AV198" s="38" t="str">
        <f t="array" ref="AV198">IF(ROWS(AV$4:AV198)&gt;AV$1,"",INDEX('malzeme montaj'!$C$1:$C$3329,SMALL(IF('malzeme montaj'!$B$1:$B$3329=AV$3,IF('malzeme montaj'!$C$1:$C$3329&lt;&gt;"",ROW('malzeme montaj'!$C$1:$C$3329))),ROWS(AV$4:AV198))))</f>
        <v/>
      </c>
      <c r="AW198" s="38" t="str">
        <f t="array" ref="AW198">IF(ROWS(AW$4:AW198)&gt;AW$1,"",INDEX('malzeme montaj'!$C$1:$C$3329,SMALL(IF('malzeme montaj'!$B$1:$B$3329=AW$3,IF('malzeme montaj'!$C$1:$C$3329&lt;&gt;"",ROW('malzeme montaj'!$C$1:$C$3329))),ROWS(AW$4:AW198))))</f>
        <v/>
      </c>
      <c r="AX198" s="38" t="str">
        <f t="array" ref="AX198">IF(ROWS(AX$4:AX198)&gt;AX$1,"",INDEX('malzeme montaj'!$C$1:$C$3329,SMALL(IF('malzeme montaj'!$B$1:$B$3329=AX$3,IF('malzeme montaj'!$C$1:$C$3329&lt;&gt;"",ROW('malzeme montaj'!$C$1:$C$3329))),ROWS(AX$4:AX198))))</f>
        <v/>
      </c>
      <c r="AY198" s="38" t="str">
        <f t="array" ref="AY198">IF(ROWS(AY$4:AY198)&gt;AY$1,"",INDEX('malzeme montaj'!$C$1:$C$3329,SMALL(IF('malzeme montaj'!$B$1:$B$3329=AY$3,IF('malzeme montaj'!$C$1:$C$3329&lt;&gt;"",ROW('malzeme montaj'!$C$1:$C$3329))),ROWS(AY$4:AY198))))</f>
        <v/>
      </c>
      <c r="AZ198" s="38" t="str">
        <f t="array" ref="AZ198">IF(ROWS(AZ$4:AZ198)&gt;AZ$1,"",INDEX('malzeme montaj'!$C$1:$C$3329,SMALL(IF('malzeme montaj'!$B$1:$B$3329=AZ$3,IF('malzeme montaj'!$C$1:$C$3329&lt;&gt;"",ROW('malzeme montaj'!$C$1:$C$3329))),ROWS(AZ$4:AZ198))))</f>
        <v/>
      </c>
      <c r="BA198" s="38" t="str">
        <f t="array" ref="BA198">IF(ROWS(BA$4:BA198)&gt;BA$1,"",INDEX('malzeme montaj'!$C$1:$C$3329,SMALL(IF('malzeme montaj'!$B$1:$B$3329=BA$3,IF('malzeme montaj'!$C$1:$C$3329&lt;&gt;"",ROW('malzeme montaj'!$C$1:$C$3329))),ROWS(BA$4:BA198))))</f>
        <v/>
      </c>
      <c r="BB198" s="38" t="str">
        <f t="array" ref="BB198">IF(ROWS(BB$4:BB198)&gt;BB$1,"",INDEX('malzeme montaj'!$C$1:$C$3329,SMALL(IF('malzeme montaj'!$B$1:$B$3329=BB$3,IF('malzeme montaj'!$C$1:$C$3329&lt;&gt;"",ROW('malzeme montaj'!$C$1:$C$3329))),ROWS(BB$4:BB198))))</f>
        <v/>
      </c>
      <c r="BC198" s="38" t="str">
        <f t="array" ref="BC198">IF(ROWS(BC$4:BC198)&gt;BC$1,"",INDEX('malzeme montaj'!$C$1:$C$3329,SMALL(IF('malzeme montaj'!$B$1:$B$3329=BC$3,IF('malzeme montaj'!$C$1:$C$3329&lt;&gt;"",ROW('malzeme montaj'!$C$1:$C$3329))),ROWS(BC$4:BC198))))</f>
        <v/>
      </c>
      <c r="BD198" s="38" t="str">
        <f t="array" ref="BD198">IF(ROWS(BD$4:BD198)&gt;BD$1,"",INDEX('malzeme montaj'!$C$1:$C$3329,SMALL(IF('malzeme montaj'!$B$1:$B$3329=BD$3,IF('malzeme montaj'!$C$1:$C$3329&lt;&gt;"",ROW('malzeme montaj'!$C$1:$C$3329))),ROWS(BD$4:BD198))))</f>
        <v/>
      </c>
      <c r="BE198" s="38"/>
      <c r="BF198" s="38" t="str">
        <f t="array" ref="BF198">IF(ROWS(BF$4:BF198)&gt;BF$1,"",INDEX('malzeme montaj'!$C$1:$C$3329,SMALL(IF('malzeme montaj'!$B$1:$B$3329=BF$3,IF('malzeme montaj'!$C$1:$C$3329&lt;&gt;"",ROW('malzeme montaj'!$C$1:$C$3329))),ROWS(BF$4:BF198))))</f>
        <v/>
      </c>
      <c r="BG198" s="38" t="str">
        <f t="array" ref="BG198">IF(ROWS(BG$4:BG198)&gt;BG$1,"",INDEX('malzeme montaj'!$C$1:$C$3329,SMALL(IF('malzeme montaj'!$B$1:$B$3329=BG$3,IF('malzeme montaj'!$C$1:$C$3329&lt;&gt;"",ROW('malzeme montaj'!$C$1:$C$3329))),ROWS(BG$4:BG198))))</f>
        <v/>
      </c>
      <c r="BH198" s="38" t="str">
        <f t="array" ref="BH198">IF(ROWS(BH$4:BH198)&gt;BH$1,"",INDEX('malzeme montaj'!$C$1:$C$3329,SMALL(IF('malzeme montaj'!$B$1:$B$3329=BH$3,IF('malzeme montaj'!$C$1:$C$3329&lt;&gt;"",ROW('malzeme montaj'!$C$1:$C$3329))),ROWS(BH$4:BH198))))</f>
        <v/>
      </c>
      <c r="BI198" s="38" t="str">
        <f t="array" ref="BI198">IF(ROWS(BI$4:BI198)&gt;BI$1,"",INDEX('malzeme montaj'!$C$1:$C$3329,SMALL(IF('malzeme montaj'!$B$1:$B$3329=BI$3,IF('malzeme montaj'!$C$1:$C$3329&lt;&gt;"",ROW('malzeme montaj'!$C$1:$C$3329))),ROWS(BI$4:BI198))))</f>
        <v/>
      </c>
      <c r="BJ198" s="38" t="str">
        <f t="array" ref="BJ198">IF(ROWS(BJ$4:BJ198)&gt;BJ$1,"",INDEX('malzeme montaj'!$C$1:$C$3329,SMALL(IF('malzeme montaj'!$B$1:$B$3329=BJ$3,IF('malzeme montaj'!$C$1:$C$3329&lt;&gt;"",ROW('malzeme montaj'!$C$1:$C$3329))),ROWS(BJ$4:BJ198))))</f>
        <v/>
      </c>
      <c r="BK198" s="38" t="str">
        <f t="array" ref="BK198">IF(ROWS(BK$4:BK198)&gt;BK$1,"",INDEX('malzeme montaj'!$C$1:$C$3329,SMALL(IF('malzeme montaj'!$B$1:$B$3329=BK$3,IF('malzeme montaj'!$C$1:$C$3329&lt;&gt;"",ROW('malzeme montaj'!$C$1:$C$3329))),ROWS(BK$4:BK198))))</f>
        <v/>
      </c>
      <c r="BL198" s="38" t="str">
        <f t="array" ref="BL198">IF(ROWS(BL$4:BL198)&gt;BL$1,"",INDEX('malzeme montaj'!$C$1:$C$3329,SMALL(IF('malzeme montaj'!$B$1:$B$3329=BL$3,IF('malzeme montaj'!$C$1:$C$3329&lt;&gt;"",ROW('malzeme montaj'!$C$1:$C$3329))),ROWS(BL$4:BL198))))</f>
        <v/>
      </c>
      <c r="BM198" s="38" t="str">
        <f t="array" ref="BM198">IF(ROWS(BM$4:BM198)&gt;BM$1,"",INDEX('malzeme montaj'!$C$1:$C$3329,SMALL(IF('malzeme montaj'!$B$1:$B$3329=BM$3,IF('malzeme montaj'!$C$1:$C$3329&lt;&gt;"",ROW('malzeme montaj'!$C$1:$C$3329))),ROWS(BM$4:BM198))))</f>
        <v/>
      </c>
      <c r="BN198" s="38" t="str">
        <f t="array" ref="BN198">IF(ROWS(BN$4:BN198)&gt;BN$1,"",INDEX('malzeme montaj'!$C$1:$C$3329,SMALL(IF('malzeme montaj'!$B$1:$B$3329=BN$3,IF('malzeme montaj'!$C$1:$C$3329&lt;&gt;"",ROW('malzeme montaj'!$C$1:$C$3329))),ROWS(BN$4:BN198))))</f>
        <v/>
      </c>
      <c r="BO198" s="38" t="str">
        <f t="array" ref="BO198">IF(ROWS(BO$4:BO198)&gt;BO$1,"",INDEX('malzeme montaj'!$C$1:$C$3329,SMALL(IF('malzeme montaj'!$B$1:$B$3329=BO$3,IF('malzeme montaj'!$C$1:$C$3329&lt;&gt;"",ROW('malzeme montaj'!$C$1:$C$3329))),ROWS(BO$4:BO198))))</f>
        <v/>
      </c>
      <c r="BP198" s="38" t="str">
        <f t="array" ref="BP198">IF(ROWS(BP$4:BP198)&gt;BP$1,"",INDEX('malzeme montaj'!$C$1:$C$3329,SMALL(IF('malzeme montaj'!$B$1:$B$3329=BP$3,IF('malzeme montaj'!$C$1:$C$3329&lt;&gt;"",ROW('malzeme montaj'!$C$1:$C$3329))),ROWS(BP$4:BP198))))</f>
        <v/>
      </c>
      <c r="BQ198" s="38" t="str">
        <f t="array" ref="BQ198">IF(ROWS(BQ$4:BQ198)&gt;BQ$1,"",INDEX('malzeme montaj'!$C$1:$C$3329,SMALL(IF('malzeme montaj'!$B$1:$B$3329=BQ$3,IF('malzeme montaj'!$C$1:$C$3329&lt;&gt;"",ROW('malzeme montaj'!$C$1:$C$3329))),ROWS(BQ$4:BQ198))))</f>
        <v/>
      </c>
      <c r="BR198" s="38" t="str">
        <f t="array" ref="BR198">IF(ROWS(BR$4:BR198)&gt;BR$1,"",INDEX('malzeme montaj'!$C$1:$C$3329,SMALL(IF('malzeme montaj'!$B$1:$B$3329=BR$3,IF('malzeme montaj'!$C$1:$C$3329&lt;&gt;"",ROW('malzeme montaj'!$C$1:$C$3329))),ROWS(BR$4:BR198))))</f>
        <v/>
      </c>
      <c r="BS198" s="38" t="str">
        <f t="array" ref="BS198">IF(ROWS(BS$4:BS198)&gt;BS$1,"",INDEX('malzeme montaj'!$C$1:$C$3329,SMALL(IF('malzeme montaj'!$B$1:$B$3329=BS$3,IF('malzeme montaj'!$C$1:$C$3329&lt;&gt;"",ROW('malzeme montaj'!$C$1:$C$3329))),ROWS(BS$4:BS198))))</f>
        <v/>
      </c>
      <c r="BT198" s="38" t="str">
        <f t="array" ref="BT198">IF(ROWS(BT$4:BT198)&gt;BT$1,"",INDEX('malzeme montaj'!$C$1:$C$3329,SMALL(IF('malzeme montaj'!$B$1:$B$3329=BT$3,IF('malzeme montaj'!$C$1:$C$3329&lt;&gt;"",ROW('malzeme montaj'!$C$1:$C$3329))),ROWS(BT$4:BT198))))</f>
        <v/>
      </c>
      <c r="BU198" s="34" t="str">
        <f t="array" ref="BU198">IF(ROWS(BU$4:BU198)&gt;BU$1,"",INDEX('malzeme montaj'!$C$1:$C$3329,SMALL(IF('malzeme montaj'!$B$1:$B$3329=BU$3,IF('malzeme montaj'!$C$1:$C$3329&lt;&gt;"",ROW('malzeme montaj'!$C$1:$C$3329))),ROWS(BU$4:BU198))))</f>
        <v/>
      </c>
      <c r="BV198" s="34" t="str">
        <f t="array" ref="BV198">IF(ROWS(BV$4:BV198)&gt;BV$1,"",INDEX('malzeme montaj'!$C$1:$C$3329,SMALL(IF('malzeme montaj'!$B$1:$B$3329=BV$3,IF('malzeme montaj'!$C$1:$C$3329&lt;&gt;"",ROW('malzeme montaj'!$C$1:$C$3329))),ROWS(BV$4:BV198))))</f>
        <v/>
      </c>
      <c r="BW198" s="34" t="str">
        <f t="array" ref="BW198">IF(ROWS(BW$4:BW198)&gt;BW$1,"",INDEX('malzeme montaj'!$C$1:$C$3329,SMALL(IF('malzeme montaj'!$B$1:$B$3329=BW$3,IF('malzeme montaj'!$C$1:$C$3329&lt;&gt;"",ROW('malzeme montaj'!$C$1:$C$3329))),ROWS(BW$4:BW198))))</f>
        <v/>
      </c>
      <c r="BX198" s="34" t="str">
        <f t="array" ref="BX198">IF(ROWS(BX$4:BX198)&gt;BX$1,"",INDEX('malzeme montaj'!$C$1:$C$3329,SMALL(IF('malzeme montaj'!$B$1:$B$3329=BX$3,IF('malzeme montaj'!$C$1:$C$3329&lt;&gt;"",ROW('malzeme montaj'!$C$1:$C$3329))),ROWS(BX$4:BX198))))</f>
        <v/>
      </c>
      <c r="BY198" s="34" t="str">
        <f t="array" ref="BY198">IF(ROWS(BY$4:BY198)&gt;BY$1,"",INDEX('malzeme montaj'!$C$1:$C$3329,SMALL(IF('malzeme montaj'!$B$1:$B$3329=BY$3,IF('malzeme montaj'!$C$1:$C$3329&lt;&gt;"",ROW('malzeme montaj'!$C$1:$C$3329))),ROWS(BY$4:BY198))))</f>
        <v/>
      </c>
      <c r="BZ198" s="34" t="str">
        <f t="array" ref="BZ198">IF(ROWS(BZ$4:BZ198)&gt;BZ$1,"",INDEX('malzeme montaj'!$C$1:$C$3329,SMALL(IF('malzeme montaj'!$B$1:$B$3329=BZ$3,IF('malzeme montaj'!$C$1:$C$3329&lt;&gt;"",ROW('malzeme montaj'!$C$1:$C$3329))),ROWS(BZ$4:BZ198))))</f>
        <v/>
      </c>
      <c r="CA198" s="34" t="str">
        <f t="array" ref="CA198">IF(ROWS(CA$4:CA198)&gt;CA$1,"",INDEX('malzeme montaj'!$C$1:$C$3329,SMALL(IF('malzeme montaj'!$B$1:$B$3329=CA$3,IF('malzeme montaj'!$C$1:$C$3329&lt;&gt;"",ROW('malzeme montaj'!$C$1:$C$3329))),ROWS(CA$4:CA198))))</f>
        <v/>
      </c>
      <c r="CB198" s="34" t="str">
        <f t="array" ref="CB198">IF(ROWS(CB$4:CB198)&gt;CB$1,"",INDEX('malzeme montaj'!$C$1:$C$3329,SMALL(IF('malzeme montaj'!$B$1:$B$3329=CB$3,IF('malzeme montaj'!$C$1:$C$3329&lt;&gt;"",ROW('malzeme montaj'!$C$1:$C$3329))),ROWS(CB$4:CB198))))</f>
        <v/>
      </c>
      <c r="CC198" s="34" t="str">
        <f t="array" ref="CC198">IF(ROWS(CC$4:CC198)&gt;CC$1,"",INDEX('malzeme montaj'!$C$1:$C$3329,SMALL(IF('malzeme montaj'!$B$1:$B$3329=CC$3,IF('malzeme montaj'!$C$1:$C$3329&lt;&gt;"",ROW('malzeme montaj'!$C$1:$C$3329))),ROWS(CC$4:CC198))))</f>
        <v/>
      </c>
      <c r="CD198" s="34" t="str">
        <f t="array" ref="CD198">IF(ROWS(CD$4:CD198)&gt;CD$1,"",INDEX('malzeme montaj'!$C$1:$C$3329,SMALL(IF('malzeme montaj'!$B$1:$B$3329=CD$3,IF('malzeme montaj'!$C$1:$C$3329&lt;&gt;"",ROW('malzeme montaj'!$C$1:$C$3329))),ROWS(CD$4:CD198))))</f>
        <v/>
      </c>
      <c r="CE198" s="34" t="str">
        <f t="array" ref="CE198">IF(ROWS(CE$4:CE198)&gt;CE$1,"",INDEX('malzeme montaj'!$C$1:$C$3329,SMALL(IF('malzeme montaj'!$B$1:$B$3329=CE$3,IF('malzeme montaj'!$C$1:$C$3329&lt;&gt;"",ROW('malzeme montaj'!$C$1:$C$3329))),ROWS(CE$4:CE198))))</f>
        <v/>
      </c>
      <c r="CF198" s="34" t="str">
        <f t="array" ref="CF198">IF(ROWS(CF$4:CF198)&gt;CF$1,"",INDEX('malzeme montaj'!$C$1:$C$3329,SMALL(IF('malzeme montaj'!$B$1:$B$3329=CF$3,IF('malzeme montaj'!$C$1:$C$3329&lt;&gt;"",ROW('malzeme montaj'!$C$1:$C$3329))),ROWS(CF$4:CF198))))</f>
        <v/>
      </c>
      <c r="CG198" s="34" t="str">
        <f t="array" ref="CG198">IF(ROWS(CG$4:CG198)&gt;CG$1,"",INDEX('malzeme montaj'!$C$1:$C$3329,SMALL(IF('malzeme montaj'!$B$1:$B$3329=CG$3,IF('malzeme montaj'!$C$1:$C$3329&lt;&gt;"",ROW('malzeme montaj'!$C$1:$C$3329))),ROWS(CG$4:CG198))))</f>
        <v/>
      </c>
      <c r="CH198" s="34" t="str">
        <f t="array" ref="CH198">IF(ROWS(CH$4:CH198)&gt;CH$1,"",INDEX('malzeme montaj'!$C$1:$C$3329,SMALL(IF('malzeme montaj'!$B$1:$B$3329=CH$3,IF('malzeme montaj'!$C$1:$C$3329&lt;&gt;"",ROW('malzeme montaj'!$C$1:$C$3329))),ROWS(CH$4:CH198))))</f>
        <v/>
      </c>
      <c r="CI198" s="34" t="str">
        <f t="array" ref="CI198">IF(ROWS(CI$4:CI198)&gt;CI$1,"",INDEX('malzeme montaj'!$C$1:$C$3329,SMALL(IF('malzeme montaj'!$B$1:$B$3329=CI$3,IF('malzeme montaj'!$C$1:$C$3329&lt;&gt;"",ROW('malzeme montaj'!$C$1:$C$3329))),ROWS(CI$4:CI198))))</f>
        <v/>
      </c>
      <c r="CJ198" s="34" t="str">
        <f t="array" ref="CJ198">IF(ROWS(CJ$4:CJ198)&gt;CJ$1,"",INDEX('malzeme montaj'!$C$1:$C$3329,SMALL(IF('malzeme montaj'!$B$1:$B$3329=CJ$3,IF('malzeme montaj'!$C$1:$C$3329&lt;&gt;"",ROW('malzeme montaj'!$C$1:$C$3329))),ROWS(CJ$4:CJ198))))</f>
        <v/>
      </c>
      <c r="CK198" s="34" t="str">
        <f t="array" ref="CK198">IF(ROWS(CK$4:CK198)&gt;CK$1,"",INDEX('malzeme montaj'!$C$1:$C$3329,SMALL(IF('malzeme montaj'!$B$1:$B$3329=CK$3,IF('malzeme montaj'!$C$1:$C$3329&lt;&gt;"",ROW('malzeme montaj'!$C$1:$C$3329))),ROWS(CK$4:CK198))))</f>
        <v/>
      </c>
      <c r="CL198" s="34" t="str">
        <f t="array" ref="CL198">IF(ROWS(CL$4:CL198)&gt;CL$1,"",INDEX('malzeme montaj'!$C$1:$C$3329,SMALL(IF('malzeme montaj'!$B$1:$B$3329=CL$3,IF('malzeme montaj'!$C$1:$C$3329&lt;&gt;"",ROW('malzeme montaj'!$C$1:$C$3329))),ROWS(CL$4:CL198))))</f>
        <v/>
      </c>
      <c r="CM198" s="34" t="str">
        <f t="array" ref="CM198">IF(ROWS(CM$4:CM198)&gt;CM$1,"",INDEX('malzeme montaj'!$C$1:$C$3329,SMALL(IF('malzeme montaj'!$B$1:$B$3329=CM$3,IF('malzeme montaj'!$C$1:$C$3329&lt;&gt;"",ROW('malzeme montaj'!$C$1:$C$3329))),ROWS(CM$4:CM198))))</f>
        <v/>
      </c>
      <c r="CN198" s="34" t="str">
        <f t="array" ref="CN198">IF(ROWS(CN$4:CN198)&gt;CN$1,"",INDEX('malzeme montaj'!$C$1:$C$3329,SMALL(IF('malzeme montaj'!$B$1:$B$3329=CN$3,IF('malzeme montaj'!$C$1:$C$3329&lt;&gt;"",ROW('malzeme montaj'!$C$1:$C$3329))),ROWS(CN$4:CN198))))</f>
        <v/>
      </c>
      <c r="CO198" s="34" t="str">
        <f t="array" ref="CO198">IF(ROWS(CO$4:CO198)&gt;CO$1,"",INDEX('malzeme montaj'!$C$1:$C$3329,SMALL(IF('malzeme montaj'!$B$1:$B$3329=CO$3,IF('malzeme montaj'!$C$1:$C$3329&lt;&gt;"",ROW('malzeme montaj'!$C$1:$C$3329))),ROWS(CO$4:CO198))))</f>
        <v/>
      </c>
      <c r="CP198" s="34" t="str">
        <f t="array" ref="CP198">IF(ROWS(CP$4:CP198)&gt;CP$1,"",INDEX('malzeme montaj'!$C$1:$C$3329,SMALL(IF('malzeme montaj'!$B$1:$B$3329=CP$3,IF('malzeme montaj'!$C$1:$C$3329&lt;&gt;"",ROW('malzeme montaj'!$C$1:$C$3329))),ROWS(CP$4:CP198))))</f>
        <v/>
      </c>
      <c r="CQ198" s="34" t="str">
        <f t="array" ref="CQ198">IF(ROWS(CQ$4:CQ198)&gt;CQ$1,"",INDEX('malzeme montaj'!$C$1:$C$3329,SMALL(IF('malzeme montaj'!$B$1:$B$3329=CQ$3,IF('malzeme montaj'!$C$1:$C$3329&lt;&gt;"",ROW('malzeme montaj'!$C$1:$C$3329))),ROWS(CQ$4:CQ198))))</f>
        <v/>
      </c>
      <c r="CR198" s="34" t="str">
        <f t="array" ref="CR198">IF(ROWS(CR$4:CR198)&gt;CR$1,"",INDEX('malzeme montaj'!$C$1:$C$3329,SMALL(IF('malzeme montaj'!$B$1:$B$3329=CR$3,IF('malzeme montaj'!$C$1:$C$3329&lt;&gt;"",ROW('malzeme montaj'!$C$1:$C$3329))),ROWS(CR$4:CR198))))</f>
        <v/>
      </c>
      <c r="CS198" s="34" t="str">
        <f t="array" ref="CS198">IF(ROWS(CS$4:CS198)&gt;CS$1,"",INDEX('malzeme montaj'!$C$1:$C$3329,SMALL(IF('malzeme montaj'!$B$1:$B$3329=CS$3,IF('malzeme montaj'!$C$1:$C$3329&lt;&gt;"",ROW('malzeme montaj'!$C$1:$C$3329))),ROWS(CS$4:CS198))))</f>
        <v/>
      </c>
      <c r="CT198" s="34" t="str">
        <f t="array" ref="CT198">IF(ROWS(CT$4:CT198)&gt;CT$1,"",INDEX('malzeme montaj'!$C$1:$C$3329,SMALL(IF('malzeme montaj'!$B$1:$B$3329=CT$3,IF('malzeme montaj'!$C$1:$C$3329&lt;&gt;"",ROW('malzeme montaj'!$C$1:$C$3329))),ROWS(CT$4:CT198))))</f>
        <v/>
      </c>
      <c r="CU198" s="34" t="str">
        <f t="array" ref="CU198">IF(ROWS(CU$4:CU198)&gt;CU$1,"",INDEX('malzeme montaj'!$C$1:$C$3329,SMALL(IF('malzeme montaj'!$B$1:$B$3329=CU$3,IF('malzeme montaj'!$C$1:$C$3329&lt;&gt;"",ROW('malzeme montaj'!$C$1:$C$3329))),ROWS(CU$4:CU198))))</f>
        <v/>
      </c>
      <c r="CV198" s="34" t="str">
        <f t="array" ref="CV198">IF(ROWS(CV$4:CV198)&gt;CV$1,"",INDEX('malzeme montaj'!$C$1:$C$3329,SMALL(IF('malzeme montaj'!$B$1:$B$3329=CV$3,IF('malzeme montaj'!$C$1:$C$3329&lt;&gt;"",ROW('malzeme montaj'!$C$1:$C$3329))),ROWS(CV$4:CV198))))</f>
        <v/>
      </c>
      <c r="CW198" s="34" t="str">
        <f t="array" ref="CW198">IF(ROWS(CW$4:CW198)&gt;CW$1,"",INDEX('malzeme montaj'!$C$1:$C$3329,SMALL(IF('malzeme montaj'!$B$1:$B$3329=CW$3,IF('malzeme montaj'!$C$1:$C$3329&lt;&gt;"",ROW('malzeme montaj'!$C$1:$C$3329))),ROWS(CW$4:CW198))))</f>
        <v/>
      </c>
      <c r="CX198" s="34" t="str">
        <f t="array" ref="CX198">IF(ROWS(CX$4:CX198)&gt;CX$1,"",INDEX('malzeme montaj'!$C$1:$C$3329,SMALL(IF('malzeme montaj'!$B$1:$B$3329=CX$3,IF('malzeme montaj'!$C$1:$C$3329&lt;&gt;"",ROW('malzeme montaj'!$C$1:$C$3329))),ROWS(CX$4:CX198))))</f>
        <v/>
      </c>
      <c r="CY198" s="34" t="str">
        <f t="array" ref="CY198">IF(ROWS(CY$4:CY198)&gt;CY$1,"",INDEX('malzeme montaj'!$C$1:$C$3329,SMALL(IF('malzeme montaj'!$B$1:$B$3329=CY$3,IF('malzeme montaj'!$C$1:$C$3329&lt;&gt;"",ROW('malzeme montaj'!$C$1:$C$3329))),ROWS(CY$4:CY198))))</f>
        <v/>
      </c>
      <c r="CZ198" s="34" t="str">
        <f t="array" ref="CZ198">IF(ROWS(CZ$4:CZ198)&gt;CZ$1,"",INDEX('malzeme montaj'!$C$1:$C$3329,SMALL(IF('malzeme montaj'!$B$1:$B$3329=CZ$3,IF('malzeme montaj'!$C$1:$C$3329&lt;&gt;"",ROW('malzeme montaj'!$C$1:$C$3329))),ROWS(CZ$4:CZ198))))</f>
        <v/>
      </c>
      <c r="DA198" s="34" t="str">
        <f t="array" ref="DA198">IF(ROWS(DA$4:DA198)&gt;DA$1,"",INDEX('malzeme montaj'!$C$1:$C$3329,SMALL(IF('malzeme montaj'!$B$1:$B$3329=DA$3,IF('malzeme montaj'!$C$1:$C$3329&lt;&gt;"",ROW('malzeme montaj'!$C$1:$C$3329))),ROWS(DA$4:DA198))))</f>
        <v/>
      </c>
      <c r="DB198" s="34" t="str">
        <f t="array" ref="DB198">IF(ROWS(DB$4:DB198)&gt;DB$1,"",INDEX('malzeme montaj'!$C$1:$C$3329,SMALL(IF('malzeme montaj'!$B$1:$B$3329=DB$3,IF('malzeme montaj'!$C$1:$C$3329&lt;&gt;"",ROW('malzeme montaj'!$C$1:$C$3329))),ROWS(DB$4:DB198))))</f>
        <v/>
      </c>
      <c r="DC198" s="34" t="str">
        <f t="array" ref="DC198">IF(ROWS(DC$4:DC198)&gt;DC$1,"",INDEX('malzeme montaj'!$C$1:$C$3329,SMALL(IF('malzeme montaj'!$B$1:$B$3329=DC$3,IF('malzeme montaj'!$C$1:$C$3329&lt;&gt;"",ROW('malzeme montaj'!$C$1:$C$3329))),ROWS(DC$4:DC198))))</f>
        <v/>
      </c>
      <c r="DD198" s="34" t="str">
        <f t="array" ref="DD198">IF(ROWS(DD$4:DD198)&gt;DD$1,"",INDEX('malzeme montaj'!$C$1:$C$3329,SMALL(IF('malzeme montaj'!$B$1:$B$3329=DD$3,IF('malzeme montaj'!$C$1:$C$3329&lt;&gt;"",ROW('malzeme montaj'!$C$1:$C$3329))),ROWS(DD$4:DD198))))</f>
        <v/>
      </c>
      <c r="DE198" s="34" t="str">
        <f t="array" ref="DE198">IF(ROWS(DE$4:DE198)&gt;DE$1,"",INDEX('malzeme montaj'!$C$1:$C$3329,SMALL(IF('malzeme montaj'!$B$1:$B$3329=DE$3,IF('malzeme montaj'!$C$1:$C$3329&lt;&gt;"",ROW('malzeme montaj'!$C$1:$C$3329))),ROWS(DE$4:DE198))))</f>
        <v/>
      </c>
      <c r="DF198" s="34" t="str">
        <f t="array" ref="DF198">IF(ROWS(DF$4:DF198)&gt;DF$1,"",INDEX('malzeme montaj'!$C$1:$C$3329,SMALL(IF('malzeme montaj'!$B$1:$B$3329=DF$3,IF('malzeme montaj'!$C$1:$C$3329&lt;&gt;"",ROW('malzeme montaj'!$C$1:$C$3329))),ROWS(DF$4:DF198))))</f>
        <v/>
      </c>
      <c r="DG198" s="34" t="str">
        <f t="array" ref="DG198">IF(ROWS(DG$4:DG198)&gt;DG$1,"",INDEX('malzeme montaj'!$C$1:$C$3329,SMALL(IF('malzeme montaj'!$B$1:$B$3329=DG$3,IF('malzeme montaj'!$C$1:$C$3329&lt;&gt;"",ROW('malzeme montaj'!$C$1:$C$3329))),ROWS(DG$4:DG198))))</f>
        <v/>
      </c>
      <c r="DH198" s="34" t="str">
        <f t="array" ref="DH198">IF(ROWS(DH$4:DH198)&gt;DH$1,"",INDEX('malzeme montaj'!$C$1:$C$3329,SMALL(IF('malzeme montaj'!$B$1:$B$3329=DH$3,IF('malzeme montaj'!$C$1:$C$3329&lt;&gt;"",ROW('malzeme montaj'!$C$1:$C$3329))),ROWS(DH$4:DH198))))</f>
        <v/>
      </c>
      <c r="DI198" s="34" t="str">
        <f t="array" ref="DI198">IF(ROWS(DI$4:DI198)&gt;DI$1,"",INDEX('malzeme montaj'!$C$1:$C$3329,SMALL(IF('malzeme montaj'!$B$1:$B$3329=DI$3,IF('malzeme montaj'!$C$1:$C$3329&lt;&gt;"",ROW('malzeme montaj'!$C$1:$C$3329))),ROWS(DI$4:DI198))))</f>
        <v/>
      </c>
      <c r="DJ198" s="34" t="str">
        <f t="array" ref="DJ198">IF(ROWS(DJ$4:DJ198)&gt;DJ$1,"",INDEX('malzeme montaj'!$C$1:$C$3329,SMALL(IF('malzeme montaj'!$B$1:$B$3329=DJ$3,IF('malzeme montaj'!$C$1:$C$3329&lt;&gt;"",ROW('malzeme montaj'!$C$1:$C$3329))),ROWS(DJ$4:DJ198))))</f>
        <v/>
      </c>
      <c r="DK198" s="34" t="str">
        <f t="array" ref="DK198">IF(ROWS(DK$4:DK198)&gt;DK$1,"",INDEX('malzeme montaj'!$C$1:$C$3329,SMALL(IF('malzeme montaj'!$B$1:$B$3329=DK$3,IF('malzeme montaj'!$C$1:$C$3329&lt;&gt;"",ROW('malzeme montaj'!$C$1:$C$3329))),ROWS(DK$4:DK198))))</f>
        <v/>
      </c>
      <c r="DL198" s="34" t="str">
        <f t="array" ref="DL198">IF(ROWS(DL$4:DL198)&gt;DL$1,"",INDEX('malzeme montaj'!$C$1:$C$3329,SMALL(IF('malzeme montaj'!$B$1:$B$3329=DL$3,IF('malzeme montaj'!$C$1:$C$3329&lt;&gt;"",ROW('malzeme montaj'!$C$1:$C$3329))),ROWS(DL$4:DL198))))</f>
        <v/>
      </c>
      <c r="DM198" s="34" t="str">
        <f t="array" ref="DM198">IF(ROWS(DM$4:DM198)&gt;DM$1,"",INDEX('malzeme montaj'!$C$1:$C$3329,SMALL(IF('malzeme montaj'!$B$1:$B$3329=DM$3,IF('malzeme montaj'!$C$1:$C$3329&lt;&gt;"",ROW('malzeme montaj'!$C$1:$C$3329))),ROWS(DM$4:DM198))))</f>
        <v/>
      </c>
      <c r="DN198" s="34" t="str">
        <f t="array" ref="DN198">IF(ROWS(DN$4:DN198)&gt;DN$1,"",INDEX('malzeme montaj'!$C$1:$C$3329,SMALL(IF('malzeme montaj'!$B$1:$B$3329=DN$3,IF('malzeme montaj'!$C$1:$C$3329&lt;&gt;"",ROW('malzeme montaj'!$C$1:$C$3329))),ROWS(DN$4:DN198))))</f>
        <v/>
      </c>
      <c r="DO198" s="34" t="str">
        <f t="array" ref="DO198">IF(ROWS(DO$4:DO198)&gt;DO$1,"",INDEX('malzeme montaj'!$C$1:$C$3329,SMALL(IF('malzeme montaj'!$B$1:$B$3329=DO$3,IF('malzeme montaj'!$C$1:$C$3329&lt;&gt;"",ROW('malzeme montaj'!$C$1:$C$3329))),ROWS(DO$4:DO198))))</f>
        <v/>
      </c>
      <c r="DP198" s="34" t="str">
        <f t="array" ref="DP198">IF(ROWS(DP$4:DP198)&gt;DP$1,"",INDEX('malzeme montaj'!$C$1:$C$3329,SMALL(IF('malzeme montaj'!$B$1:$B$3329=DP$3,IF('malzeme montaj'!$C$1:$C$3329&lt;&gt;"",ROW('malzeme montaj'!$C$1:$C$3329))),ROWS(DP$4:DP198))))</f>
        <v/>
      </c>
      <c r="DQ198" s="34" t="str">
        <f t="array" ref="DQ198">IF(ROWS(DQ$4:DQ198)&gt;DQ$1,"",INDEX('malzeme montaj'!$C$1:$C$3329,SMALL(IF('malzeme montaj'!$B$1:$B$3329=DQ$3,IF('malzeme montaj'!$C$1:$C$3329&lt;&gt;"",ROW('malzeme montaj'!$C$1:$C$3329))),ROWS(DQ$4:DQ198))))</f>
        <v/>
      </c>
      <c r="DR198" s="34" t="str">
        <f t="array" ref="DR198">IF(ROWS(DR$4:DR198)&gt;DR$1,"",INDEX('malzeme montaj'!$C$1:$C$3329,SMALL(IF('malzeme montaj'!$B$1:$B$3329=DR$3,IF('malzeme montaj'!$C$1:$C$3329&lt;&gt;"",ROW('malzeme montaj'!$C$1:$C$3329))),ROWS(DR$4:DR198))))</f>
        <v/>
      </c>
      <c r="DS198" s="34" t="str">
        <f t="array" ref="DS198">IF(ROWS(DS$4:DS198)&gt;DS$1,"",INDEX('malzeme montaj'!$C$1:$C$3329,SMALL(IF('malzeme montaj'!$B$1:$B$3329=DS$3,IF('malzeme montaj'!$C$1:$C$3329&lt;&gt;"",ROW('malzeme montaj'!$C$1:$C$3329))),ROWS(DS$4:DS198))))</f>
        <v/>
      </c>
      <c r="DT198" s="34" t="str">
        <f t="array" ref="DT198">IF(ROWS(DT$4:DT198)&gt;DT$1,"",INDEX('malzeme montaj'!$C$1:$C$3329,SMALL(IF('malzeme montaj'!$B$1:$B$3329=DT$3,IF('malzeme montaj'!$C$1:$C$3329&lt;&gt;"",ROW('malzeme montaj'!$C$1:$C$3329))),ROWS(DT$4:DT198))))</f>
        <v/>
      </c>
      <c r="DU198" s="34" t="str">
        <f t="array" ref="DU198">IF(ROWS(DU$4:DU198)&gt;DU$1,"",INDEX('malzeme montaj'!$C$1:$C$3329,SMALL(IF('malzeme montaj'!$B$1:$B$3329=DU$3,IF('malzeme montaj'!$C$1:$C$3329&lt;&gt;"",ROW('malzeme montaj'!$C$1:$C$3329))),ROWS(DU$4:DU198))))</f>
        <v/>
      </c>
      <c r="DV198" s="34" t="str">
        <f t="array" ref="DV198">IF(ROWS(DV$4:DV198)&gt;DV$1,"",INDEX('malzeme montaj'!$C$1:$C$3329,SMALL(IF('malzeme montaj'!$B$1:$B$3329=DV$3,IF('malzeme montaj'!$C$1:$C$3329&lt;&gt;"",ROW('malzeme montaj'!$C$1:$C$3329))),ROWS(DV$4:DV198))))</f>
        <v/>
      </c>
      <c r="DW198" s="34" t="str">
        <f t="array" ref="DW198">IF(ROWS(DW$4:DW198)&gt;DW$1,"",INDEX('malzeme montaj'!$C$1:$C$3329,SMALL(IF('malzeme montaj'!$B$1:$B$3329=DW$3,IF('malzeme montaj'!$C$1:$C$3329&lt;&gt;"",ROW('malzeme montaj'!$C$1:$C$3329))),ROWS(DW$4:DW198))))</f>
        <v/>
      </c>
      <c r="DX198" s="34" t="str">
        <f t="array" ref="DX198">IF(ROWS(DX$4:DX198)&gt;DX$1,"",INDEX('malzeme montaj'!$C$1:$C$3329,SMALL(IF('malzeme montaj'!$B$1:$B$3329=DX$3,IF('malzeme montaj'!$C$1:$C$3329&lt;&gt;"",ROW('malzeme montaj'!$C$1:$C$3329))),ROWS(DX$4:DX198))))</f>
        <v/>
      </c>
      <c r="DY198" s="34" t="str">
        <f t="array" ref="DY198">IF(ROWS(DY$4:DY198)&gt;DY$1,"",INDEX('malzeme montaj'!$C$1:$C$3329,SMALL(IF('malzeme montaj'!$B$1:$B$3329=DY$3,IF('malzeme montaj'!$C$1:$C$3329&lt;&gt;"",ROW('malzeme montaj'!$C$1:$C$3329))),ROWS(DY$4:DY198))))</f>
        <v/>
      </c>
      <c r="DZ198" s="34" t="str">
        <f t="array" ref="DZ198">IF(ROWS(DZ$4:DZ198)&gt;DZ$1,"",INDEX('malzeme montaj'!$C$1:$C$3329,SMALL(IF('malzeme montaj'!$B$1:$B$3329=DZ$3,IF('malzeme montaj'!$C$1:$C$3329&lt;&gt;"",ROW('malzeme montaj'!$C$1:$C$3329))),ROWS(DZ$4:DZ198))))</f>
        <v/>
      </c>
      <c r="EA198" s="34" t="str">
        <f t="array" ref="EA198">IF(ROWS(EA$4:EA198)&gt;EA$1,"",INDEX('malzeme montaj'!$C$1:$C$3329,SMALL(IF('malzeme montaj'!$B$1:$B$3329=EA$3,IF('malzeme montaj'!$C$1:$C$3329&lt;&gt;"",ROW('malzeme montaj'!$C$1:$C$3329))),ROWS(EA$4:EA198))))</f>
        <v/>
      </c>
      <c r="EB198" s="34" t="str">
        <f t="array" ref="EB198">IF(ROWS(EB$4:EB198)&gt;EB$1,"",INDEX('malzeme montaj'!$C$1:$C$3329,SMALL(IF('malzeme montaj'!$B$1:$B$3329=EB$3,IF('malzeme montaj'!$C$1:$C$3329&lt;&gt;"",ROW('malzeme montaj'!$C$1:$C$3329))),ROWS(EB$4:EB198))))</f>
        <v/>
      </c>
      <c r="EC198" s="34" t="str">
        <f t="array" ref="EC198">IF(ROWS(EC$4:EC198)&gt;EC$1,"",INDEX('malzeme montaj'!$C$1:$C$3329,SMALL(IF('malzeme montaj'!$B$1:$B$3329=EC$3,IF('malzeme montaj'!$C$1:$C$3329&lt;&gt;"",ROW('malzeme montaj'!$C$1:$C$3329))),ROWS(EC$4:EC198))))</f>
        <v/>
      </c>
      <c r="ED198" s="34" t="str">
        <f t="array" ref="ED198">IF(ROWS(ED$4:ED198)&gt;ED$1,"",INDEX('malzeme montaj'!$C$1:$C$3329,SMALL(IF('malzeme montaj'!$B$1:$B$3329=ED$3,IF('malzeme montaj'!$C$1:$C$3329&lt;&gt;"",ROW('malzeme montaj'!$C$1:$C$3329))),ROWS(ED$4:ED198))))</f>
        <v/>
      </c>
      <c r="EE198" s="34" t="str">
        <f t="array" ref="EE198">IF(ROWS(EE$4:EE198)&gt;EE$1,"",INDEX('malzeme montaj'!$C$1:$C$3329,SMALL(IF('malzeme montaj'!$B$1:$B$3329=EE$3,IF('malzeme montaj'!$C$1:$C$3329&lt;&gt;"",ROW('malzeme montaj'!$C$1:$C$3329))),ROWS(EE$4:EE198))))</f>
        <v/>
      </c>
      <c r="EF198" s="34" t="str">
        <f t="array" ref="EF198">IF(ROWS(EF$4:EF198)&gt;EF$1,"",INDEX('malzeme montaj'!$C$1:$C$3329,SMALL(IF('malzeme montaj'!$B$1:$B$3329=EF$3,IF('malzeme montaj'!$C$1:$C$3329&lt;&gt;"",ROW('malzeme montaj'!$C$1:$C$3329))),ROWS(EF$4:EF198))))</f>
        <v/>
      </c>
      <c r="EG198" s="34" t="str">
        <f t="array" ref="EG198">IF(ROWS(EG$4:EG198)&gt;EG$1,"",INDEX('malzeme montaj'!$C$1:$C$3329,SMALL(IF('malzeme montaj'!$B$1:$B$3329=EG$3,IF('malzeme montaj'!$C$1:$C$3329&lt;&gt;"",ROW('malzeme montaj'!$C$1:$C$3329))),ROWS(EG$4:EG198))))</f>
        <v/>
      </c>
      <c r="EH198" s="34" t="str">
        <f t="array" ref="EH198">IF(ROWS(EH$4:EH198)&gt;EH$1,"",INDEX('malzeme montaj'!$C$1:$C$3329,SMALL(IF('malzeme montaj'!$B$1:$B$3329=EH$3,IF('malzeme montaj'!$C$1:$C$3329&lt;&gt;"",ROW('malzeme montaj'!$C$1:$C$3329))),ROWS(EH$4:EH198))))</f>
        <v/>
      </c>
      <c r="EI198" s="34" t="str">
        <f t="array" ref="EI198">IF(ROWS(EI$4:EI198)&gt;EI$1,"",INDEX('malzeme montaj'!$C$1:$C$3329,SMALL(IF('malzeme montaj'!$B$1:$B$3329=EI$3,IF('malzeme montaj'!$C$1:$C$3329&lt;&gt;"",ROW('malzeme montaj'!$C$1:$C$3329))),ROWS(EI$4:EI198))))</f>
        <v/>
      </c>
      <c r="EJ198" s="34" t="str">
        <f t="array" ref="EJ198">IF(ROWS(EJ$4:EJ198)&gt;EJ$1,"",INDEX('malzeme montaj'!$C$1:$C$3329,SMALL(IF('malzeme montaj'!$B$1:$B$3329=EJ$3,IF('malzeme montaj'!$C$1:$C$3329&lt;&gt;"",ROW('malzeme montaj'!$C$1:$C$3329))),ROWS(EJ$4:EJ198))))</f>
        <v/>
      </c>
      <c r="EK198" s="34" t="str">
        <f t="array" ref="EK198">IF(ROWS(EK$4:EK198)&gt;EK$1,"",INDEX('malzeme montaj'!$C$1:$C$3329,SMALL(IF('malzeme montaj'!$B$1:$B$3329=EK$3,IF('malzeme montaj'!$C$1:$C$3329&lt;&gt;"",ROW('malzeme montaj'!$C$1:$C$3329))),ROWS(EK$4:EK198))))</f>
        <v/>
      </c>
      <c r="EL198" s="34" t="str">
        <f t="array" ref="EL198">IF(ROWS(EL$4:EL198)&gt;EL$1,"",INDEX('malzeme montaj'!$C$1:$C$3329,SMALL(IF('malzeme montaj'!$B$1:$B$3329=EL$3,IF('malzeme montaj'!$C$1:$C$3329&lt;&gt;"",ROW('malzeme montaj'!$C$1:$C$3329))),ROWS(EL$4:EL198))))</f>
        <v/>
      </c>
      <c r="EM198" s="34" t="str">
        <f t="array" ref="EM198">IF(ROWS(EM$4:EM198)&gt;EM$1,"",INDEX('malzeme montaj'!$C$1:$C$3329,SMALL(IF('malzeme montaj'!$B$1:$B$3329=EM$3,IF('malzeme montaj'!$C$1:$C$3329&lt;&gt;"",ROW('malzeme montaj'!$C$1:$C$3329))),ROWS(EM$4:EM198))))</f>
        <v/>
      </c>
      <c r="EN198" s="34" t="str">
        <f t="array" ref="EN198">IF(ROWS(EN$4:EN198)&gt;EN$1,"",INDEX('malzeme montaj'!$C$1:$C$3329,SMALL(IF('malzeme montaj'!$B$1:$B$3329=EN$3,IF('malzeme montaj'!$C$1:$C$3329&lt;&gt;"",ROW('malzeme montaj'!$C$1:$C$3329))),ROWS(EN$4:EN198))))</f>
        <v/>
      </c>
      <c r="EO198" s="34" t="str">
        <f t="array" ref="EO198">IF(ROWS(EO$4:EO198)&gt;EO$1,"",INDEX('malzeme montaj'!$C$1:$C$3329,SMALL(IF('malzeme montaj'!$B$1:$B$3329=EO$3,IF('malzeme montaj'!$C$1:$C$3329&lt;&gt;"",ROW('malzeme montaj'!$C$1:$C$3329))),ROWS(EO$4:EO198))))</f>
        <v/>
      </c>
      <c r="EP198" s="34" t="str">
        <f t="array" ref="EP198">IF(ROWS(EP$4:EP198)&gt;EP$1,"",INDEX('malzeme montaj'!$C$1:$C$3329,SMALL(IF('malzeme montaj'!$B$1:$B$3329=EP$3,IF('malzeme montaj'!$C$1:$C$3329&lt;&gt;"",ROW('malzeme montaj'!$C$1:$C$3329))),ROWS(EP$4:EP198))))</f>
        <v/>
      </c>
      <c r="EQ198" s="34" t="str">
        <f t="array" ref="EQ198">IF(ROWS(EQ$4:EQ198)&gt;EQ$1,"",INDEX('malzeme montaj'!$C$1:$C$3329,SMALL(IF('malzeme montaj'!$B$1:$B$3329=EQ$3,IF('malzeme montaj'!$C$1:$C$3329&lt;&gt;"",ROW('malzeme montaj'!$C$1:$C$3329))),ROWS(EQ$4:EQ198))))</f>
        <v/>
      </c>
      <c r="ER198" s="34" t="str">
        <f t="array" ref="ER198">IF(ROWS(ER$4:ER198)&gt;ER$1,"",INDEX('malzeme montaj'!$C$1:$C$3329,SMALL(IF('malzeme montaj'!$B$1:$B$3329=ER$3,IF('malzeme montaj'!$C$1:$C$3329&lt;&gt;"",ROW('malzeme montaj'!$C$1:$C$3329))),ROWS(ER$4:ER198))))</f>
        <v/>
      </c>
      <c r="ES198" s="34" t="str">
        <f t="array" ref="ES198">IF(ROWS(ES$4:ES198)&gt;ES$1,"",INDEX('malzeme montaj'!$C$1:$C$3329,SMALL(IF('malzeme montaj'!$B$1:$B$3329=ES$3,IF('malzeme montaj'!$C$1:$C$3329&lt;&gt;"",ROW('malzeme montaj'!$C$1:$C$3329))),ROWS(ES$4:ES198))))</f>
        <v/>
      </c>
      <c r="ET198" s="34" t="str">
        <f t="array" ref="ET198">IF(ROWS(ET$4:ET198)&gt;ET$1,"",INDEX('malzeme montaj'!$C$1:$C$3329,SMALL(IF('malzeme montaj'!$B$1:$B$3329=ET$3,IF('malzeme montaj'!$C$1:$C$3329&lt;&gt;"",ROW('malzeme montaj'!$C$1:$C$3329))),ROWS(ET$4:ET198))))</f>
        <v/>
      </c>
      <c r="EU198" s="34" t="str">
        <f t="array" ref="EU198">IF(ROWS(EU$4:EU198)&gt;EU$1,"",INDEX('malzeme montaj'!$C$1:$C$3329,SMALL(IF('malzeme montaj'!$B$1:$B$3329=EU$3,IF('malzeme montaj'!$C$1:$C$3329&lt;&gt;"",ROW('malzeme montaj'!$C$1:$C$3329))),ROWS(EU$4:EU198))))</f>
        <v/>
      </c>
      <c r="EV198" s="34" t="str">
        <f t="array" ref="EV198">IF(ROWS(EV$4:EV198)&gt;EV$1,"",INDEX('malzeme montaj'!$C$1:$C$3329,SMALL(IF('malzeme montaj'!$B$1:$B$3329=EV$3,IF('malzeme montaj'!$C$1:$C$3329&lt;&gt;"",ROW('malzeme montaj'!$C$1:$C$3329))),ROWS(EV$4:EV198))))</f>
        <v/>
      </c>
      <c r="EW198" s="34" t="str">
        <f t="array" ref="EW198">IF(ROWS(EW$4:EW198)&gt;EW$1,"",INDEX('malzeme montaj'!$C$1:$C$3329,SMALL(IF('malzeme montaj'!$B$1:$B$3329=EW$3,IF('malzeme montaj'!$C$1:$C$3329&lt;&gt;"",ROW('malzeme montaj'!$C$1:$C$3329))),ROWS(EW$4:EW198))))</f>
        <v/>
      </c>
    </row>
    <row r="199" spans="1:153" ht="12.75" customHeight="1">
      <c r="A199" s="38" t="str">
        <f t="array" ref="A199">IF(ROWS(A$4:A199)&gt;A$1,"",INDEX('malzeme montaj'!$C$1:$C$3329,SMALL(IF('malzeme montaj'!$B$1:$B$3329=A$3,IF('malzeme montaj'!$C$1:$C$3329&lt;&gt;"",ROW('malzeme montaj'!$C$1:$C$3329))),ROWS(A$4:A199))))</f>
        <v/>
      </c>
      <c r="B199" s="38" t="str">
        <f t="array" ref="B199">IF(ROWS(B$4:B199)&gt;B$1,"",INDEX('malzeme montaj'!$C$1:$C$3329,SMALL(IF('malzeme montaj'!$B$1:$B$3329=B$3,IF('malzeme montaj'!$C$1:$C$3329&lt;&gt;"",ROW('malzeme montaj'!$C$1:$C$3329))),ROWS(B$4:B199))))</f>
        <v/>
      </c>
      <c r="C199" s="38" t="str">
        <f t="array" ref="C199">IF(ROWS(C$4:C199)&gt;C$1,"",INDEX('malzeme montaj'!$C$1:$C$3329,SMALL(IF('malzeme montaj'!$B$1:$B$3329=C$3,IF('malzeme montaj'!$C$1:$C$3329&lt;&gt;"",ROW('malzeme montaj'!$C$1:$C$3329))),ROWS(C$4:C199))))</f>
        <v/>
      </c>
      <c r="D199" s="38" t="str">
        <f t="array" ref="D199">IF(ROWS(D$4:D199)&gt;D$1,"",INDEX('malzeme montaj'!$C$1:$C$3329,SMALL(IF('malzeme montaj'!$B$1:$B$3329=D$3,IF('malzeme montaj'!$C$1:$C$3329&lt;&gt;"",ROW('malzeme montaj'!$C$1:$C$3329))),ROWS(D$4:D199))))</f>
        <v/>
      </c>
      <c r="E199" s="38" t="str">
        <f t="array" ref="E199">IF(ROWS(E$4:E199)&gt;E$1,"",INDEX('malzeme montaj'!$C$1:$C$3329,SMALL(IF('malzeme montaj'!$B$1:$B$3329=E$3,IF('malzeme montaj'!$C$1:$C$3329&lt;&gt;"",ROW('malzeme montaj'!$C$1:$C$3329))),ROWS(E$4:E199))))</f>
        <v/>
      </c>
      <c r="F199" s="38" t="str">
        <f t="array" ref="F199">IF(ROWS(F$4:F199)&gt;F$1,"",INDEX('malzeme montaj'!$C$1:$C$3329,SMALL(IF('malzeme montaj'!$B$1:$B$3329=F$3,IF('malzeme montaj'!$C$1:$C$3329&lt;&gt;"",ROW('malzeme montaj'!$C$1:$C$3329))),ROWS(F$4:F199))))</f>
        <v/>
      </c>
      <c r="G199" s="38" t="str">
        <f t="array" ref="G199">IF(ROWS(G$4:G199)&gt;G$1,"",INDEX('malzeme montaj'!$C$1:$C$3329,SMALL(IF('malzeme montaj'!$B$1:$B$3329=G$3,IF('malzeme montaj'!$C$1:$C$3329&lt;&gt;"",ROW('malzeme montaj'!$C$1:$C$3329))),ROWS(G$4:G199))))</f>
        <v/>
      </c>
      <c r="H199" s="38" t="str">
        <f t="array" ref="H199">IF(ROWS(H$4:H199)&gt;H$1,"",INDEX('malzeme montaj'!$C$1:$C$3329,SMALL(IF('malzeme montaj'!$B$1:$B$3329=H$3,IF('malzeme montaj'!$C$1:$C$3329&lt;&gt;"",ROW('malzeme montaj'!$C$1:$C$3329))),ROWS(H$4:H199))))</f>
        <v/>
      </c>
      <c r="I199" s="38" t="str">
        <f t="array" ref="I199">IF(ROWS(I$4:I199)&gt;I$1,"",INDEX('malzeme montaj'!$C$1:$C$3329,SMALL(IF('malzeme montaj'!$B$1:$B$3329=I$3,IF('malzeme montaj'!$C$1:$C$3329&lt;&gt;"",ROW('malzeme montaj'!$C$1:$C$3329))),ROWS(I$4:I199))))</f>
        <v/>
      </c>
      <c r="J199" s="38" t="str">
        <f t="array" ref="J199">IF(ROWS(J$4:J199)&gt;J$1,"",INDEX('malzeme montaj'!$C$1:$C$3329,SMALL(IF('malzeme montaj'!$B$1:$B$3329=J$3,IF('malzeme montaj'!$C$1:$C$3329&lt;&gt;"",ROW('malzeme montaj'!$C$1:$C$3329))),ROWS(J$4:J199))))</f>
        <v/>
      </c>
      <c r="K199" s="38" t="str">
        <f t="array" ref="K199">IF(ROWS(K$4:K199)&gt;K$1,"",INDEX('malzeme montaj'!$C$1:$C$3329,SMALL(IF('malzeme montaj'!$B$1:$B$3329=K$3,IF('malzeme montaj'!$C$1:$C$3329&lt;&gt;"",ROW('malzeme montaj'!$C$1:$C$3329))),ROWS(K$4:K199))))</f>
        <v/>
      </c>
      <c r="L199" s="38" t="str">
        <f t="array" ref="L199">IF(ROWS(L$4:L199)&gt;L$1,"",INDEX('malzeme montaj'!$C$1:$C$3329,SMALL(IF('malzeme montaj'!$B$1:$B$3329=L$3,IF('malzeme montaj'!$C$1:$C$3329&lt;&gt;"",ROW('malzeme montaj'!$C$1:$C$3329))),ROWS(L$4:L199))))</f>
        <v/>
      </c>
      <c r="M199" s="38" t="str">
        <f t="array" ref="M199">IF(ROWS(M$4:M199)&gt;M$1,"",INDEX('malzeme montaj'!$C$1:$C$3329,SMALL(IF('malzeme montaj'!$B$1:$B$3329=M$3,IF('malzeme montaj'!$C$1:$C$3329&lt;&gt;"",ROW('malzeme montaj'!$C$1:$C$3329))),ROWS(M$4:M199))))</f>
        <v/>
      </c>
      <c r="N199" s="38" t="str">
        <f t="array" ref="N199">IF(ROWS(N$4:N199)&gt;N$1,"",INDEX('malzeme montaj'!$C$1:$C$3329,SMALL(IF('malzeme montaj'!$B$1:$B$3329=N$3,IF('malzeme montaj'!$C$1:$C$3329&lt;&gt;"",ROW('malzeme montaj'!$C$1:$C$3329))),ROWS(N$4:N199))))</f>
        <v/>
      </c>
      <c r="O199" s="38" t="str">
        <f t="array" ref="O199">IF(ROWS(O$4:O199)&gt;O$1,"",INDEX('malzeme montaj'!$C$1:$C$3329,SMALL(IF('malzeme montaj'!$B$1:$B$3329=O$3,IF('malzeme montaj'!$C$1:$C$3329&lt;&gt;"",ROW('malzeme montaj'!$C$1:$C$3329))),ROWS(O$4:O199))))</f>
        <v/>
      </c>
      <c r="P199" s="38" t="str">
        <f t="array" ref="P199">IF(ROWS(P$4:P199)&gt;P$1,"",INDEX('malzeme montaj'!$C$1:$C$3329,SMALL(IF('malzeme montaj'!$B$1:$B$3329=P$3,IF('malzeme montaj'!$C$1:$C$3329&lt;&gt;"",ROW('malzeme montaj'!$C$1:$C$3329))),ROWS(P$4:P199))))</f>
        <v/>
      </c>
      <c r="Q199" s="38" t="str">
        <f t="array" ref="Q199">IF(ROWS(Q$4:Q199)&gt;Q$1,"",INDEX('malzeme montaj'!$C$1:$C$3329,SMALL(IF('malzeme montaj'!$B$1:$B$3329=Q$3,IF('malzeme montaj'!$C$1:$C$3329&lt;&gt;"",ROW('malzeme montaj'!$C$1:$C$3329))),ROWS(Q$4:Q199))))</f>
        <v/>
      </c>
      <c r="R199" s="38" t="str">
        <f t="array" ref="R199">IF(ROWS(R$4:R199)&gt;R$1,"",INDEX('malzeme montaj'!$C$1:$C$3329,SMALL(IF('malzeme montaj'!$B$1:$B$3329=R$3,IF('malzeme montaj'!$C$1:$C$3329&lt;&gt;"",ROW('malzeme montaj'!$C$1:$C$3329))),ROWS(R$4:R199))))</f>
        <v/>
      </c>
      <c r="S199" s="38" t="str">
        <f t="array" ref="S199">IF(ROWS(S$4:S199)&gt;S$1,"",INDEX('malzeme montaj'!$C$1:$C$3329,SMALL(IF('malzeme montaj'!$B$1:$B$3329=S$3,IF('malzeme montaj'!$C$1:$C$3329&lt;&gt;"",ROW('malzeme montaj'!$C$1:$C$3329))),ROWS(S$4:S199))))</f>
        <v/>
      </c>
      <c r="T199" s="38" t="str">
        <f t="array" ref="T199">IF(ROWS(T$4:T199)&gt;T$1,"",INDEX('malzeme montaj'!$C$1:$C$3329,SMALL(IF('malzeme montaj'!$B$1:$B$3329=T$3,IF('malzeme montaj'!$C$1:$C$3329&lt;&gt;"",ROW('malzeme montaj'!$C$1:$C$3329))),ROWS(T$4:T199))))</f>
        <v/>
      </c>
      <c r="U199" s="38" t="str">
        <f t="array" ref="U199">IF(ROWS(U$4:U199)&gt;U$1,"",INDEX('malzeme montaj'!$C$1:$C$3329,SMALL(IF('malzeme montaj'!$B$1:$B$3329=U$3,IF('malzeme montaj'!$C$1:$C$3329&lt;&gt;"",ROW('malzeme montaj'!$C$1:$C$3329))),ROWS(U$4:U199))))</f>
        <v/>
      </c>
      <c r="V199" s="38" t="str">
        <f t="array" ref="V199">IF(ROWS(V$4:V199)&gt;V$1,"",INDEX('malzeme montaj'!$C$1:$C$3329,SMALL(IF('malzeme montaj'!$B$1:$B$3329=V$3,IF('malzeme montaj'!$C$1:$C$3329&lt;&gt;"",ROW('malzeme montaj'!$C$1:$C$3329))),ROWS(V$4:V199))))</f>
        <v/>
      </c>
      <c r="W199" s="38" t="str">
        <f t="array" ref="W199">IF(ROWS(W$4:W199)&gt;W$1,"",INDEX('malzeme montaj'!$C$1:$C$3329,SMALL(IF('malzeme montaj'!$B$1:$B$3329=W$3,IF('malzeme montaj'!$C$1:$C$3329&lt;&gt;"",ROW('malzeme montaj'!$C$1:$C$3329))),ROWS(W$4:W199))))</f>
        <v/>
      </c>
      <c r="X199" s="38" t="str">
        <f t="array" ref="X199">IF(ROWS(X$4:X199)&gt;X$1,"",INDEX('malzeme montaj'!$C$1:$C$3329,SMALL(IF('malzeme montaj'!$B$1:$B$3329=X$3,IF('malzeme montaj'!$C$1:$C$3329&lt;&gt;"",ROW('malzeme montaj'!$C$1:$C$3329))),ROWS(X$4:X199))))</f>
        <v/>
      </c>
      <c r="Y199" s="38" t="str">
        <f t="array" ref="Y199">IF(ROWS(Y$4:Y199)&gt;Y$1,"",INDEX('malzeme montaj'!$C$1:$C$3329,SMALL(IF('malzeme montaj'!$B$1:$B$3329=Y$3,IF('malzeme montaj'!$C$1:$C$3329&lt;&gt;"",ROW('malzeme montaj'!$C$1:$C$3329))),ROWS(Y$4:Y199))))</f>
        <v/>
      </c>
      <c r="Z199" s="38" t="str">
        <f t="array" ref="Z199">IF(ROWS(Z$4:Z199)&gt;Z$1,"",INDEX('malzeme montaj'!$C$1:$C$3329,SMALL(IF('malzeme montaj'!$B$1:$B$3329=Z$3,IF('malzeme montaj'!$C$1:$C$3329&lt;&gt;"",ROW('malzeme montaj'!$C$1:$C$3329))),ROWS(Z$4:Z199))))</f>
        <v/>
      </c>
      <c r="AA199" s="38" t="str">
        <f t="array" ref="AA199">IF(ROWS(AA$4:AA199)&gt;AA$1,"",INDEX('malzeme montaj'!$C$1:$C$3329,SMALL(IF('malzeme montaj'!$B$1:$B$3329=AA$3,IF('malzeme montaj'!$C$1:$C$3329&lt;&gt;"",ROW('malzeme montaj'!$C$1:$C$3329))),ROWS(AA$4:AA199))))</f>
        <v/>
      </c>
      <c r="AB199" s="38" t="str">
        <f t="array" ref="AB199">IF(ROWS(AB$4:AB199)&gt;AB$1,"",INDEX('malzeme montaj'!$C$1:$C$3329,SMALL(IF('malzeme montaj'!$B$1:$B$3329=AB$3,IF('malzeme montaj'!$C$1:$C$3329&lt;&gt;"",ROW('malzeme montaj'!$C$1:$C$3329))),ROWS(AB$4:AB199))))</f>
        <v/>
      </c>
      <c r="AC199" s="38" t="str">
        <f t="array" ref="AC199">IF(ROWS(AC$4:AC199)&gt;AC$1,"",INDEX('malzeme montaj'!$C$1:$C$3329,SMALL(IF('malzeme montaj'!$B$1:$B$3329=AC$3,IF('malzeme montaj'!$C$1:$C$3329&lt;&gt;"",ROW('malzeme montaj'!$C$1:$C$3329))),ROWS(AC$4:AC199))))</f>
        <v/>
      </c>
      <c r="AD199" s="38" t="str">
        <f t="array" ref="AD199">IF(ROWS(AD$4:AD199)&gt;AD$1,"",INDEX('malzeme montaj'!$C$1:$C$3329,SMALL(IF('malzeme montaj'!$B$1:$B$3329=AD$3,IF('malzeme montaj'!$C$1:$C$3329&lt;&gt;"",ROW('malzeme montaj'!$C$1:$C$3329))),ROWS(AD$4:AD199))))</f>
        <v/>
      </c>
      <c r="AE199" s="38" t="str">
        <f t="array" ref="AE199">IF(ROWS(AE$4:AE199)&gt;AE$1,"",INDEX('malzeme montaj'!$C$1:$C$3329,SMALL(IF('malzeme montaj'!$B$1:$B$3329=AE$3,IF('malzeme montaj'!$C$1:$C$3329&lt;&gt;"",ROW('malzeme montaj'!$C$1:$C$3329))),ROWS(AE$4:AE199))))</f>
        <v/>
      </c>
      <c r="AF199" s="38" t="str">
        <f t="array" ref="AF199">IF(ROWS(AF$4:AF199)&gt;AF$1,"",INDEX('malzeme montaj'!$C$1:$C$3329,SMALL(IF('malzeme montaj'!$B$1:$B$3329=AF$3,IF('malzeme montaj'!$C$1:$C$3329&lt;&gt;"",ROW('malzeme montaj'!$C$1:$C$3329))),ROWS(AF$4:AF199))))</f>
        <v/>
      </c>
      <c r="AG199" s="38" t="str">
        <f t="array" ref="AG199">IF(ROWS(AG$4:AG199)&gt;AG$1,"",INDEX('malzeme montaj'!$C$1:$C$3329,SMALL(IF('malzeme montaj'!$B$1:$B$3329=AG$3,IF('malzeme montaj'!$C$1:$C$3329&lt;&gt;"",ROW('malzeme montaj'!$C$1:$C$3329))),ROWS(AG$4:AG199))))</f>
        <v/>
      </c>
      <c r="AH199" s="38" t="str">
        <f t="array" ref="AH199">IF(ROWS(AH$4:AH199)&gt;AH$1,"",INDEX('malzeme montaj'!$C$1:$C$3329,SMALL(IF('malzeme montaj'!$B$1:$B$3329=AH$3,IF('malzeme montaj'!$C$1:$C$3329&lt;&gt;"",ROW('malzeme montaj'!$C$1:$C$3329))),ROWS(AH$4:AH199))))</f>
        <v/>
      </c>
      <c r="AI199" s="38" t="str">
        <f t="array" ref="AI199">IF(ROWS(AI$4:AI199)&gt;AI$1,"",INDEX('malzeme montaj'!$C$1:$C$3329,SMALL(IF('malzeme montaj'!$B$1:$B$3329=AI$3,IF('malzeme montaj'!$C$1:$C$3329&lt;&gt;"",ROW('malzeme montaj'!$C$1:$C$3329))),ROWS(AI$4:AI199))))</f>
        <v/>
      </c>
      <c r="AJ199" s="38" t="str">
        <f t="array" ref="AJ199">IF(ROWS(AJ$4:AJ199)&gt;AJ$1,"",INDEX('malzeme montaj'!$C$1:$C$3329,SMALL(IF('malzeme montaj'!$B$1:$B$3329=AJ$3,IF('malzeme montaj'!$C$1:$C$3329&lt;&gt;"",ROW('malzeme montaj'!$C$1:$C$3329))),ROWS(AJ$4:AJ199))))</f>
        <v/>
      </c>
      <c r="AK199" s="38" t="str">
        <f t="array" ref="AK199">IF(ROWS(AK$4:AK199)&gt;AK$1,"",INDEX('malzeme montaj'!$C$1:$C$3329,SMALL(IF('malzeme montaj'!$B$1:$B$3329=AK$3,IF('malzeme montaj'!$C$1:$C$3329&lt;&gt;"",ROW('malzeme montaj'!$C$1:$C$3329))),ROWS(AK$4:AK199))))</f>
        <v/>
      </c>
      <c r="AL199" s="38" t="str">
        <f t="array" ref="AL199">IF(ROWS(AL$4:AL199)&gt;AL$1,"",INDEX('malzeme montaj'!$C$1:$C$3329,SMALL(IF('malzeme montaj'!$B$1:$B$3329=AL$3,IF('malzeme montaj'!$C$1:$C$3329&lt;&gt;"",ROW('malzeme montaj'!$C$1:$C$3329))),ROWS(AL$4:AL199))))</f>
        <v/>
      </c>
      <c r="AM199" s="38" t="str">
        <f t="array" ref="AM199">IF(ROWS(AM$4:AM199)&gt;AM$1,"",INDEX('malzeme montaj'!$C$1:$C$3329,SMALL(IF('malzeme montaj'!$B$1:$B$3329=AM$3,IF('malzeme montaj'!$C$1:$C$3329&lt;&gt;"",ROW('malzeme montaj'!$C$1:$C$3329))),ROWS(AM$4:AM199))))</f>
        <v/>
      </c>
      <c r="AN199" s="38" t="str">
        <f t="array" ref="AN199">IF(ROWS(AN$4:AN199)&gt;AN$1,"",INDEX('malzeme montaj'!$C$1:$C$3329,SMALL(IF('malzeme montaj'!$B$1:$B$3329=AN$3,IF('malzeme montaj'!$C$1:$C$3329&lt;&gt;"",ROW('malzeme montaj'!$C$1:$C$3329))),ROWS(AN$4:AN199))))</f>
        <v/>
      </c>
      <c r="AO199" s="38" t="str">
        <f t="array" ref="AO199">IF(ROWS(AO$4:AO199)&gt;AO$1,"",INDEX('malzeme montaj'!$C$1:$C$3329,SMALL(IF('malzeme montaj'!$B$1:$B$3329=AO$3,IF('malzeme montaj'!$C$1:$C$3329&lt;&gt;"",ROW('malzeme montaj'!$C$1:$C$3329))),ROWS(AO$4:AO199))))</f>
        <v/>
      </c>
      <c r="AP199" s="38" t="str">
        <f t="array" ref="AP199">IF(ROWS(AP$4:AP199)&gt;AP$1,"",INDEX('malzeme montaj'!$C$1:$C$3329,SMALL(IF('malzeme montaj'!$B$1:$B$3329=AP$3,IF('malzeme montaj'!$C$1:$C$3329&lt;&gt;"",ROW('malzeme montaj'!$C$1:$C$3329))),ROWS(AP$4:AP199))))</f>
        <v/>
      </c>
      <c r="AQ199" s="38" t="str">
        <f t="array" ref="AQ199">IF(ROWS(AQ$4:AQ199)&gt;AQ$1,"",INDEX('malzeme montaj'!$C$1:$C$3329,SMALL(IF('malzeme montaj'!$B$1:$B$3329=AQ$3,IF('malzeme montaj'!$C$1:$C$3329&lt;&gt;"",ROW('malzeme montaj'!$C$1:$C$3329))),ROWS(AQ$4:AQ199))))</f>
        <v/>
      </c>
      <c r="AR199" s="38" t="str">
        <f t="array" ref="AR199">IF(ROWS(AR$4:AR199)&gt;AR$1,"",INDEX('malzeme montaj'!$C$1:$C$3329,SMALL(IF('malzeme montaj'!$B$1:$B$3329=AR$3,IF('malzeme montaj'!$C$1:$C$3329&lt;&gt;"",ROW('malzeme montaj'!$C$1:$C$3329))),ROWS(AR$4:AR199))))</f>
        <v/>
      </c>
      <c r="AS199" s="38" t="str">
        <f t="array" ref="AS199">IF(ROWS(AS$4:AS199)&gt;AS$1,"",INDEX('malzeme montaj'!$C$1:$C$3329,SMALL(IF('malzeme montaj'!$B$1:$B$3329=AS$3,IF('malzeme montaj'!$C$1:$C$3329&lt;&gt;"",ROW('malzeme montaj'!$C$1:$C$3329))),ROWS(AS$4:AS199))))</f>
        <v/>
      </c>
      <c r="AT199" s="38" t="str">
        <f t="array" ref="AT199">IF(ROWS(AT$4:AT199)&gt;AT$1,"",INDEX('malzeme montaj'!$C$1:$C$3329,SMALL(IF('malzeme montaj'!$B$1:$B$3329=AT$3,IF('malzeme montaj'!$C$1:$C$3329&lt;&gt;"",ROW('malzeme montaj'!$C$1:$C$3329))),ROWS(AT$4:AT199))))</f>
        <v/>
      </c>
      <c r="AU199" s="38" t="str">
        <f t="array" ref="AU199">IF(ROWS(AU$4:AU199)&gt;AU$1,"",INDEX('malzeme montaj'!$C$1:$C$3329,SMALL(IF('malzeme montaj'!$B$1:$B$3329=AU$3,IF('malzeme montaj'!$C$1:$C$3329&lt;&gt;"",ROW('malzeme montaj'!$C$1:$C$3329))),ROWS(AU$4:AU199))))</f>
        <v/>
      </c>
      <c r="AV199" s="38" t="str">
        <f t="array" ref="AV199">IF(ROWS(AV$4:AV199)&gt;AV$1,"",INDEX('malzeme montaj'!$C$1:$C$3329,SMALL(IF('malzeme montaj'!$B$1:$B$3329=AV$3,IF('malzeme montaj'!$C$1:$C$3329&lt;&gt;"",ROW('malzeme montaj'!$C$1:$C$3329))),ROWS(AV$4:AV199))))</f>
        <v/>
      </c>
      <c r="AW199" s="38" t="str">
        <f t="array" ref="AW199">IF(ROWS(AW$4:AW199)&gt;AW$1,"",INDEX('malzeme montaj'!$C$1:$C$3329,SMALL(IF('malzeme montaj'!$B$1:$B$3329=AW$3,IF('malzeme montaj'!$C$1:$C$3329&lt;&gt;"",ROW('malzeme montaj'!$C$1:$C$3329))),ROWS(AW$4:AW199))))</f>
        <v/>
      </c>
      <c r="AX199" s="38" t="str">
        <f t="array" ref="AX199">IF(ROWS(AX$4:AX199)&gt;AX$1,"",INDEX('malzeme montaj'!$C$1:$C$3329,SMALL(IF('malzeme montaj'!$B$1:$B$3329=AX$3,IF('malzeme montaj'!$C$1:$C$3329&lt;&gt;"",ROW('malzeme montaj'!$C$1:$C$3329))),ROWS(AX$4:AX199))))</f>
        <v/>
      </c>
      <c r="AY199" s="38" t="str">
        <f t="array" ref="AY199">IF(ROWS(AY$4:AY199)&gt;AY$1,"",INDEX('malzeme montaj'!$C$1:$C$3329,SMALL(IF('malzeme montaj'!$B$1:$B$3329=AY$3,IF('malzeme montaj'!$C$1:$C$3329&lt;&gt;"",ROW('malzeme montaj'!$C$1:$C$3329))),ROWS(AY$4:AY199))))</f>
        <v/>
      </c>
      <c r="AZ199" s="38" t="str">
        <f t="array" ref="AZ199">IF(ROWS(AZ$4:AZ199)&gt;AZ$1,"",INDEX('malzeme montaj'!$C$1:$C$3329,SMALL(IF('malzeme montaj'!$B$1:$B$3329=AZ$3,IF('malzeme montaj'!$C$1:$C$3329&lt;&gt;"",ROW('malzeme montaj'!$C$1:$C$3329))),ROWS(AZ$4:AZ199))))</f>
        <v/>
      </c>
      <c r="BA199" s="38" t="str">
        <f t="array" ref="BA199">IF(ROWS(BA$4:BA199)&gt;BA$1,"",INDEX('malzeme montaj'!$C$1:$C$3329,SMALL(IF('malzeme montaj'!$B$1:$B$3329=BA$3,IF('malzeme montaj'!$C$1:$C$3329&lt;&gt;"",ROW('malzeme montaj'!$C$1:$C$3329))),ROWS(BA$4:BA199))))</f>
        <v/>
      </c>
      <c r="BB199" s="38" t="str">
        <f t="array" ref="BB199">IF(ROWS(BB$4:BB199)&gt;BB$1,"",INDEX('malzeme montaj'!$C$1:$C$3329,SMALL(IF('malzeme montaj'!$B$1:$B$3329=BB$3,IF('malzeme montaj'!$C$1:$C$3329&lt;&gt;"",ROW('malzeme montaj'!$C$1:$C$3329))),ROWS(BB$4:BB199))))</f>
        <v/>
      </c>
      <c r="BC199" s="38" t="str">
        <f t="array" ref="BC199">IF(ROWS(BC$4:BC199)&gt;BC$1,"",INDEX('malzeme montaj'!$C$1:$C$3329,SMALL(IF('malzeme montaj'!$B$1:$B$3329=BC$3,IF('malzeme montaj'!$C$1:$C$3329&lt;&gt;"",ROW('malzeme montaj'!$C$1:$C$3329))),ROWS(BC$4:BC199))))</f>
        <v/>
      </c>
      <c r="BD199" s="38" t="str">
        <f t="array" ref="BD199">IF(ROWS(BD$4:BD199)&gt;BD$1,"",INDEX('malzeme montaj'!$C$1:$C$3329,SMALL(IF('malzeme montaj'!$B$1:$B$3329=BD$3,IF('malzeme montaj'!$C$1:$C$3329&lt;&gt;"",ROW('malzeme montaj'!$C$1:$C$3329))),ROWS(BD$4:BD199))))</f>
        <v/>
      </c>
      <c r="BE199" s="38"/>
      <c r="BF199" s="38" t="str">
        <f t="array" ref="BF199">IF(ROWS(BF$4:BF199)&gt;BF$1,"",INDEX('malzeme montaj'!$C$1:$C$3329,SMALL(IF('malzeme montaj'!$B$1:$B$3329=BF$3,IF('malzeme montaj'!$C$1:$C$3329&lt;&gt;"",ROW('malzeme montaj'!$C$1:$C$3329))),ROWS(BF$4:BF199))))</f>
        <v/>
      </c>
      <c r="BG199" s="38" t="str">
        <f t="array" ref="BG199">IF(ROWS(BG$4:BG199)&gt;BG$1,"",INDEX('malzeme montaj'!$C$1:$C$3329,SMALL(IF('malzeme montaj'!$B$1:$B$3329=BG$3,IF('malzeme montaj'!$C$1:$C$3329&lt;&gt;"",ROW('malzeme montaj'!$C$1:$C$3329))),ROWS(BG$4:BG199))))</f>
        <v/>
      </c>
      <c r="BH199" s="38" t="str">
        <f t="array" ref="BH199">IF(ROWS(BH$4:BH199)&gt;BH$1,"",INDEX('malzeme montaj'!$C$1:$C$3329,SMALL(IF('malzeme montaj'!$B$1:$B$3329=BH$3,IF('malzeme montaj'!$C$1:$C$3329&lt;&gt;"",ROW('malzeme montaj'!$C$1:$C$3329))),ROWS(BH$4:BH199))))</f>
        <v/>
      </c>
      <c r="BI199" s="38" t="str">
        <f t="array" ref="BI199">IF(ROWS(BI$4:BI199)&gt;BI$1,"",INDEX('malzeme montaj'!$C$1:$C$3329,SMALL(IF('malzeme montaj'!$B$1:$B$3329=BI$3,IF('malzeme montaj'!$C$1:$C$3329&lt;&gt;"",ROW('malzeme montaj'!$C$1:$C$3329))),ROWS(BI$4:BI199))))</f>
        <v/>
      </c>
      <c r="BJ199" s="38" t="str">
        <f t="array" ref="BJ199">IF(ROWS(BJ$4:BJ199)&gt;BJ$1,"",INDEX('malzeme montaj'!$C$1:$C$3329,SMALL(IF('malzeme montaj'!$B$1:$B$3329=BJ$3,IF('malzeme montaj'!$C$1:$C$3329&lt;&gt;"",ROW('malzeme montaj'!$C$1:$C$3329))),ROWS(BJ$4:BJ199))))</f>
        <v/>
      </c>
      <c r="BK199" s="38" t="str">
        <f t="array" ref="BK199">IF(ROWS(BK$4:BK199)&gt;BK$1,"",INDEX('malzeme montaj'!$C$1:$C$3329,SMALL(IF('malzeme montaj'!$B$1:$B$3329=BK$3,IF('malzeme montaj'!$C$1:$C$3329&lt;&gt;"",ROW('malzeme montaj'!$C$1:$C$3329))),ROWS(BK$4:BK199))))</f>
        <v/>
      </c>
      <c r="BL199" s="38" t="str">
        <f t="array" ref="BL199">IF(ROWS(BL$4:BL199)&gt;BL$1,"",INDEX('malzeme montaj'!$C$1:$C$3329,SMALL(IF('malzeme montaj'!$B$1:$B$3329=BL$3,IF('malzeme montaj'!$C$1:$C$3329&lt;&gt;"",ROW('malzeme montaj'!$C$1:$C$3329))),ROWS(BL$4:BL199))))</f>
        <v/>
      </c>
      <c r="BM199" s="38" t="str">
        <f t="array" ref="BM199">IF(ROWS(BM$4:BM199)&gt;BM$1,"",INDEX('malzeme montaj'!$C$1:$C$3329,SMALL(IF('malzeme montaj'!$B$1:$B$3329=BM$3,IF('malzeme montaj'!$C$1:$C$3329&lt;&gt;"",ROW('malzeme montaj'!$C$1:$C$3329))),ROWS(BM$4:BM199))))</f>
        <v/>
      </c>
      <c r="BN199" s="38" t="str">
        <f t="array" ref="BN199">IF(ROWS(BN$4:BN199)&gt;BN$1,"",INDEX('malzeme montaj'!$C$1:$C$3329,SMALL(IF('malzeme montaj'!$B$1:$B$3329=BN$3,IF('malzeme montaj'!$C$1:$C$3329&lt;&gt;"",ROW('malzeme montaj'!$C$1:$C$3329))),ROWS(BN$4:BN199))))</f>
        <v/>
      </c>
      <c r="BO199" s="38" t="str">
        <f t="array" ref="BO199">IF(ROWS(BO$4:BO199)&gt;BO$1,"",INDEX('malzeme montaj'!$C$1:$C$3329,SMALL(IF('malzeme montaj'!$B$1:$B$3329=BO$3,IF('malzeme montaj'!$C$1:$C$3329&lt;&gt;"",ROW('malzeme montaj'!$C$1:$C$3329))),ROWS(BO$4:BO199))))</f>
        <v/>
      </c>
      <c r="BP199" s="38" t="str">
        <f t="array" ref="BP199">IF(ROWS(BP$4:BP199)&gt;BP$1,"",INDEX('malzeme montaj'!$C$1:$C$3329,SMALL(IF('malzeme montaj'!$B$1:$B$3329=BP$3,IF('malzeme montaj'!$C$1:$C$3329&lt;&gt;"",ROW('malzeme montaj'!$C$1:$C$3329))),ROWS(BP$4:BP199))))</f>
        <v/>
      </c>
      <c r="BQ199" s="38" t="str">
        <f t="array" ref="BQ199">IF(ROWS(BQ$4:BQ199)&gt;BQ$1,"",INDEX('malzeme montaj'!$C$1:$C$3329,SMALL(IF('malzeme montaj'!$B$1:$B$3329=BQ$3,IF('malzeme montaj'!$C$1:$C$3329&lt;&gt;"",ROW('malzeme montaj'!$C$1:$C$3329))),ROWS(BQ$4:BQ199))))</f>
        <v/>
      </c>
      <c r="BR199" s="38" t="str">
        <f t="array" ref="BR199">IF(ROWS(BR$4:BR199)&gt;BR$1,"",INDEX('malzeme montaj'!$C$1:$C$3329,SMALL(IF('malzeme montaj'!$B$1:$B$3329=BR$3,IF('malzeme montaj'!$C$1:$C$3329&lt;&gt;"",ROW('malzeme montaj'!$C$1:$C$3329))),ROWS(BR$4:BR199))))</f>
        <v/>
      </c>
      <c r="BS199" s="38" t="str">
        <f t="array" ref="BS199">IF(ROWS(BS$4:BS199)&gt;BS$1,"",INDEX('malzeme montaj'!$C$1:$C$3329,SMALL(IF('malzeme montaj'!$B$1:$B$3329=BS$3,IF('malzeme montaj'!$C$1:$C$3329&lt;&gt;"",ROW('malzeme montaj'!$C$1:$C$3329))),ROWS(BS$4:BS199))))</f>
        <v/>
      </c>
      <c r="BT199" s="38" t="str">
        <f t="array" ref="BT199">IF(ROWS(BT$4:BT199)&gt;BT$1,"",INDEX('malzeme montaj'!$C$1:$C$3329,SMALL(IF('malzeme montaj'!$B$1:$B$3329=BT$3,IF('malzeme montaj'!$C$1:$C$3329&lt;&gt;"",ROW('malzeme montaj'!$C$1:$C$3329))),ROWS(BT$4:BT199))))</f>
        <v/>
      </c>
      <c r="BU199" s="34" t="str">
        <f t="array" ref="BU199">IF(ROWS(BU$4:BU199)&gt;BU$1,"",INDEX('malzeme montaj'!$C$1:$C$3329,SMALL(IF('malzeme montaj'!$B$1:$B$3329=BU$3,IF('malzeme montaj'!$C$1:$C$3329&lt;&gt;"",ROW('malzeme montaj'!$C$1:$C$3329))),ROWS(BU$4:BU199))))</f>
        <v/>
      </c>
      <c r="BV199" s="34" t="str">
        <f t="array" ref="BV199">IF(ROWS(BV$4:BV199)&gt;BV$1,"",INDEX('malzeme montaj'!$C$1:$C$3329,SMALL(IF('malzeme montaj'!$B$1:$B$3329=BV$3,IF('malzeme montaj'!$C$1:$C$3329&lt;&gt;"",ROW('malzeme montaj'!$C$1:$C$3329))),ROWS(BV$4:BV199))))</f>
        <v/>
      </c>
      <c r="BW199" s="34" t="str">
        <f t="array" ref="BW199">IF(ROWS(BW$4:BW199)&gt;BW$1,"",INDEX('malzeme montaj'!$C$1:$C$3329,SMALL(IF('malzeme montaj'!$B$1:$B$3329=BW$3,IF('malzeme montaj'!$C$1:$C$3329&lt;&gt;"",ROW('malzeme montaj'!$C$1:$C$3329))),ROWS(BW$4:BW199))))</f>
        <v/>
      </c>
      <c r="BX199" s="34" t="str">
        <f t="array" ref="BX199">IF(ROWS(BX$4:BX199)&gt;BX$1,"",INDEX('malzeme montaj'!$C$1:$C$3329,SMALL(IF('malzeme montaj'!$B$1:$B$3329=BX$3,IF('malzeme montaj'!$C$1:$C$3329&lt;&gt;"",ROW('malzeme montaj'!$C$1:$C$3329))),ROWS(BX$4:BX199))))</f>
        <v/>
      </c>
      <c r="BY199" s="34" t="str">
        <f t="array" ref="BY199">IF(ROWS(BY$4:BY199)&gt;BY$1,"",INDEX('malzeme montaj'!$C$1:$C$3329,SMALL(IF('malzeme montaj'!$B$1:$B$3329=BY$3,IF('malzeme montaj'!$C$1:$C$3329&lt;&gt;"",ROW('malzeme montaj'!$C$1:$C$3329))),ROWS(BY$4:BY199))))</f>
        <v/>
      </c>
      <c r="BZ199" s="34" t="str">
        <f t="array" ref="BZ199">IF(ROWS(BZ$4:BZ199)&gt;BZ$1,"",INDEX('malzeme montaj'!$C$1:$C$3329,SMALL(IF('malzeme montaj'!$B$1:$B$3329=BZ$3,IF('malzeme montaj'!$C$1:$C$3329&lt;&gt;"",ROW('malzeme montaj'!$C$1:$C$3329))),ROWS(BZ$4:BZ199))))</f>
        <v/>
      </c>
      <c r="CA199" s="34" t="str">
        <f t="array" ref="CA199">IF(ROWS(CA$4:CA199)&gt;CA$1,"",INDEX('malzeme montaj'!$C$1:$C$3329,SMALL(IF('malzeme montaj'!$B$1:$B$3329=CA$3,IF('malzeme montaj'!$C$1:$C$3329&lt;&gt;"",ROW('malzeme montaj'!$C$1:$C$3329))),ROWS(CA$4:CA199))))</f>
        <v/>
      </c>
      <c r="CB199" s="34" t="str">
        <f t="array" ref="CB199">IF(ROWS(CB$4:CB199)&gt;CB$1,"",INDEX('malzeme montaj'!$C$1:$C$3329,SMALL(IF('malzeme montaj'!$B$1:$B$3329=CB$3,IF('malzeme montaj'!$C$1:$C$3329&lt;&gt;"",ROW('malzeme montaj'!$C$1:$C$3329))),ROWS(CB$4:CB199))))</f>
        <v/>
      </c>
      <c r="CC199" s="34" t="str">
        <f t="array" ref="CC199">IF(ROWS(CC$4:CC199)&gt;CC$1,"",INDEX('malzeme montaj'!$C$1:$C$3329,SMALL(IF('malzeme montaj'!$B$1:$B$3329=CC$3,IF('malzeme montaj'!$C$1:$C$3329&lt;&gt;"",ROW('malzeme montaj'!$C$1:$C$3329))),ROWS(CC$4:CC199))))</f>
        <v/>
      </c>
      <c r="CD199" s="34" t="str">
        <f t="array" ref="CD199">IF(ROWS(CD$4:CD199)&gt;CD$1,"",INDEX('malzeme montaj'!$C$1:$C$3329,SMALL(IF('malzeme montaj'!$B$1:$B$3329=CD$3,IF('malzeme montaj'!$C$1:$C$3329&lt;&gt;"",ROW('malzeme montaj'!$C$1:$C$3329))),ROWS(CD$4:CD199))))</f>
        <v/>
      </c>
      <c r="CE199" s="34" t="str">
        <f t="array" ref="CE199">IF(ROWS(CE$4:CE199)&gt;CE$1,"",INDEX('malzeme montaj'!$C$1:$C$3329,SMALL(IF('malzeme montaj'!$B$1:$B$3329=CE$3,IF('malzeme montaj'!$C$1:$C$3329&lt;&gt;"",ROW('malzeme montaj'!$C$1:$C$3329))),ROWS(CE$4:CE199))))</f>
        <v/>
      </c>
      <c r="CF199" s="34" t="str">
        <f t="array" ref="CF199">IF(ROWS(CF$4:CF199)&gt;CF$1,"",INDEX('malzeme montaj'!$C$1:$C$3329,SMALL(IF('malzeme montaj'!$B$1:$B$3329=CF$3,IF('malzeme montaj'!$C$1:$C$3329&lt;&gt;"",ROW('malzeme montaj'!$C$1:$C$3329))),ROWS(CF$4:CF199))))</f>
        <v/>
      </c>
      <c r="CG199" s="34" t="str">
        <f t="array" ref="CG199">IF(ROWS(CG$4:CG199)&gt;CG$1,"",INDEX('malzeme montaj'!$C$1:$C$3329,SMALL(IF('malzeme montaj'!$B$1:$B$3329=CG$3,IF('malzeme montaj'!$C$1:$C$3329&lt;&gt;"",ROW('malzeme montaj'!$C$1:$C$3329))),ROWS(CG$4:CG199))))</f>
        <v/>
      </c>
      <c r="CH199" s="34" t="str">
        <f t="array" ref="CH199">IF(ROWS(CH$4:CH199)&gt;CH$1,"",INDEX('malzeme montaj'!$C$1:$C$3329,SMALL(IF('malzeme montaj'!$B$1:$B$3329=CH$3,IF('malzeme montaj'!$C$1:$C$3329&lt;&gt;"",ROW('malzeme montaj'!$C$1:$C$3329))),ROWS(CH$4:CH199))))</f>
        <v/>
      </c>
      <c r="CI199" s="34" t="str">
        <f t="array" ref="CI199">IF(ROWS(CI$4:CI199)&gt;CI$1,"",INDEX('malzeme montaj'!$C$1:$C$3329,SMALL(IF('malzeme montaj'!$B$1:$B$3329=CI$3,IF('malzeme montaj'!$C$1:$C$3329&lt;&gt;"",ROW('malzeme montaj'!$C$1:$C$3329))),ROWS(CI$4:CI199))))</f>
        <v/>
      </c>
      <c r="CJ199" s="34" t="str">
        <f t="array" ref="CJ199">IF(ROWS(CJ$4:CJ199)&gt;CJ$1,"",INDEX('malzeme montaj'!$C$1:$C$3329,SMALL(IF('malzeme montaj'!$B$1:$B$3329=CJ$3,IF('malzeme montaj'!$C$1:$C$3329&lt;&gt;"",ROW('malzeme montaj'!$C$1:$C$3329))),ROWS(CJ$4:CJ199))))</f>
        <v/>
      </c>
      <c r="CK199" s="34" t="str">
        <f t="array" ref="CK199">IF(ROWS(CK$4:CK199)&gt;CK$1,"",INDEX('malzeme montaj'!$C$1:$C$3329,SMALL(IF('malzeme montaj'!$B$1:$B$3329=CK$3,IF('malzeme montaj'!$C$1:$C$3329&lt;&gt;"",ROW('malzeme montaj'!$C$1:$C$3329))),ROWS(CK$4:CK199))))</f>
        <v/>
      </c>
      <c r="CL199" s="34" t="str">
        <f t="array" ref="CL199">IF(ROWS(CL$4:CL199)&gt;CL$1,"",INDEX('malzeme montaj'!$C$1:$C$3329,SMALL(IF('malzeme montaj'!$B$1:$B$3329=CL$3,IF('malzeme montaj'!$C$1:$C$3329&lt;&gt;"",ROW('malzeme montaj'!$C$1:$C$3329))),ROWS(CL$4:CL199))))</f>
        <v/>
      </c>
      <c r="CM199" s="34" t="str">
        <f t="array" ref="CM199">IF(ROWS(CM$4:CM199)&gt;CM$1,"",INDEX('malzeme montaj'!$C$1:$C$3329,SMALL(IF('malzeme montaj'!$B$1:$B$3329=CM$3,IF('malzeme montaj'!$C$1:$C$3329&lt;&gt;"",ROW('malzeme montaj'!$C$1:$C$3329))),ROWS(CM$4:CM199))))</f>
        <v/>
      </c>
      <c r="CN199" s="34" t="str">
        <f t="array" ref="CN199">IF(ROWS(CN$4:CN199)&gt;CN$1,"",INDEX('malzeme montaj'!$C$1:$C$3329,SMALL(IF('malzeme montaj'!$B$1:$B$3329=CN$3,IF('malzeme montaj'!$C$1:$C$3329&lt;&gt;"",ROW('malzeme montaj'!$C$1:$C$3329))),ROWS(CN$4:CN199))))</f>
        <v/>
      </c>
      <c r="CO199" s="34" t="str">
        <f t="array" ref="CO199">IF(ROWS(CO$4:CO199)&gt;CO$1,"",INDEX('malzeme montaj'!$C$1:$C$3329,SMALL(IF('malzeme montaj'!$B$1:$B$3329=CO$3,IF('malzeme montaj'!$C$1:$C$3329&lt;&gt;"",ROW('malzeme montaj'!$C$1:$C$3329))),ROWS(CO$4:CO199))))</f>
        <v/>
      </c>
      <c r="CP199" s="34" t="str">
        <f t="array" ref="CP199">IF(ROWS(CP$4:CP199)&gt;CP$1,"",INDEX('malzeme montaj'!$C$1:$C$3329,SMALL(IF('malzeme montaj'!$B$1:$B$3329=CP$3,IF('malzeme montaj'!$C$1:$C$3329&lt;&gt;"",ROW('malzeme montaj'!$C$1:$C$3329))),ROWS(CP$4:CP199))))</f>
        <v/>
      </c>
      <c r="CQ199" s="34" t="str">
        <f t="array" ref="CQ199">IF(ROWS(CQ$4:CQ199)&gt;CQ$1,"",INDEX('malzeme montaj'!$C$1:$C$3329,SMALL(IF('malzeme montaj'!$B$1:$B$3329=CQ$3,IF('malzeme montaj'!$C$1:$C$3329&lt;&gt;"",ROW('malzeme montaj'!$C$1:$C$3329))),ROWS(CQ$4:CQ199))))</f>
        <v/>
      </c>
      <c r="CR199" s="34" t="str">
        <f t="array" ref="CR199">IF(ROWS(CR$4:CR199)&gt;CR$1,"",INDEX('malzeme montaj'!$C$1:$C$3329,SMALL(IF('malzeme montaj'!$B$1:$B$3329=CR$3,IF('malzeme montaj'!$C$1:$C$3329&lt;&gt;"",ROW('malzeme montaj'!$C$1:$C$3329))),ROWS(CR$4:CR199))))</f>
        <v/>
      </c>
      <c r="CS199" s="34" t="str">
        <f t="array" ref="CS199">IF(ROWS(CS$4:CS199)&gt;CS$1,"",INDEX('malzeme montaj'!$C$1:$C$3329,SMALL(IF('malzeme montaj'!$B$1:$B$3329=CS$3,IF('malzeme montaj'!$C$1:$C$3329&lt;&gt;"",ROW('malzeme montaj'!$C$1:$C$3329))),ROWS(CS$4:CS199))))</f>
        <v/>
      </c>
      <c r="CT199" s="34" t="str">
        <f t="array" ref="CT199">IF(ROWS(CT$4:CT199)&gt;CT$1,"",INDEX('malzeme montaj'!$C$1:$C$3329,SMALL(IF('malzeme montaj'!$B$1:$B$3329=CT$3,IF('malzeme montaj'!$C$1:$C$3329&lt;&gt;"",ROW('malzeme montaj'!$C$1:$C$3329))),ROWS(CT$4:CT199))))</f>
        <v/>
      </c>
      <c r="CU199" s="34" t="str">
        <f t="array" ref="CU199">IF(ROWS(CU$4:CU199)&gt;CU$1,"",INDEX('malzeme montaj'!$C$1:$C$3329,SMALL(IF('malzeme montaj'!$B$1:$B$3329=CU$3,IF('malzeme montaj'!$C$1:$C$3329&lt;&gt;"",ROW('malzeme montaj'!$C$1:$C$3329))),ROWS(CU$4:CU199))))</f>
        <v/>
      </c>
      <c r="CV199" s="34" t="str">
        <f t="array" ref="CV199">IF(ROWS(CV$4:CV199)&gt;CV$1,"",INDEX('malzeme montaj'!$C$1:$C$3329,SMALL(IF('malzeme montaj'!$B$1:$B$3329=CV$3,IF('malzeme montaj'!$C$1:$C$3329&lt;&gt;"",ROW('malzeme montaj'!$C$1:$C$3329))),ROWS(CV$4:CV199))))</f>
        <v/>
      </c>
      <c r="CW199" s="34" t="str">
        <f t="array" ref="CW199">IF(ROWS(CW$4:CW199)&gt;CW$1,"",INDEX('malzeme montaj'!$C$1:$C$3329,SMALL(IF('malzeme montaj'!$B$1:$B$3329=CW$3,IF('malzeme montaj'!$C$1:$C$3329&lt;&gt;"",ROW('malzeme montaj'!$C$1:$C$3329))),ROWS(CW$4:CW199))))</f>
        <v/>
      </c>
      <c r="CX199" s="34" t="str">
        <f t="array" ref="CX199">IF(ROWS(CX$4:CX199)&gt;CX$1,"",INDEX('malzeme montaj'!$C$1:$C$3329,SMALL(IF('malzeme montaj'!$B$1:$B$3329=CX$3,IF('malzeme montaj'!$C$1:$C$3329&lt;&gt;"",ROW('malzeme montaj'!$C$1:$C$3329))),ROWS(CX$4:CX199))))</f>
        <v/>
      </c>
      <c r="CY199" s="34" t="str">
        <f t="array" ref="CY199">IF(ROWS(CY$4:CY199)&gt;CY$1,"",INDEX('malzeme montaj'!$C$1:$C$3329,SMALL(IF('malzeme montaj'!$B$1:$B$3329=CY$3,IF('malzeme montaj'!$C$1:$C$3329&lt;&gt;"",ROW('malzeme montaj'!$C$1:$C$3329))),ROWS(CY$4:CY199))))</f>
        <v/>
      </c>
      <c r="CZ199" s="34" t="str">
        <f t="array" ref="CZ199">IF(ROWS(CZ$4:CZ199)&gt;CZ$1,"",INDEX('malzeme montaj'!$C$1:$C$3329,SMALL(IF('malzeme montaj'!$B$1:$B$3329=CZ$3,IF('malzeme montaj'!$C$1:$C$3329&lt;&gt;"",ROW('malzeme montaj'!$C$1:$C$3329))),ROWS(CZ$4:CZ199))))</f>
        <v/>
      </c>
      <c r="DA199" s="34" t="str">
        <f t="array" ref="DA199">IF(ROWS(DA$4:DA199)&gt;DA$1,"",INDEX('malzeme montaj'!$C$1:$C$3329,SMALL(IF('malzeme montaj'!$B$1:$B$3329=DA$3,IF('malzeme montaj'!$C$1:$C$3329&lt;&gt;"",ROW('malzeme montaj'!$C$1:$C$3329))),ROWS(DA$4:DA199))))</f>
        <v/>
      </c>
      <c r="DB199" s="34" t="str">
        <f t="array" ref="DB199">IF(ROWS(DB$4:DB199)&gt;DB$1,"",INDEX('malzeme montaj'!$C$1:$C$3329,SMALL(IF('malzeme montaj'!$B$1:$B$3329=DB$3,IF('malzeme montaj'!$C$1:$C$3329&lt;&gt;"",ROW('malzeme montaj'!$C$1:$C$3329))),ROWS(DB$4:DB199))))</f>
        <v/>
      </c>
      <c r="DC199" s="34" t="str">
        <f t="array" ref="DC199">IF(ROWS(DC$4:DC199)&gt;DC$1,"",INDEX('malzeme montaj'!$C$1:$C$3329,SMALL(IF('malzeme montaj'!$B$1:$B$3329=DC$3,IF('malzeme montaj'!$C$1:$C$3329&lt;&gt;"",ROW('malzeme montaj'!$C$1:$C$3329))),ROWS(DC$4:DC199))))</f>
        <v/>
      </c>
      <c r="DD199" s="34" t="str">
        <f t="array" ref="DD199">IF(ROWS(DD$4:DD199)&gt;DD$1,"",INDEX('malzeme montaj'!$C$1:$C$3329,SMALL(IF('malzeme montaj'!$B$1:$B$3329=DD$3,IF('malzeme montaj'!$C$1:$C$3329&lt;&gt;"",ROW('malzeme montaj'!$C$1:$C$3329))),ROWS(DD$4:DD199))))</f>
        <v/>
      </c>
      <c r="DE199" s="34" t="str">
        <f t="array" ref="DE199">IF(ROWS(DE$4:DE199)&gt;DE$1,"",INDEX('malzeme montaj'!$C$1:$C$3329,SMALL(IF('malzeme montaj'!$B$1:$B$3329=DE$3,IF('malzeme montaj'!$C$1:$C$3329&lt;&gt;"",ROW('malzeme montaj'!$C$1:$C$3329))),ROWS(DE$4:DE199))))</f>
        <v/>
      </c>
      <c r="DF199" s="34" t="str">
        <f t="array" ref="DF199">IF(ROWS(DF$4:DF199)&gt;DF$1,"",INDEX('malzeme montaj'!$C$1:$C$3329,SMALL(IF('malzeme montaj'!$B$1:$B$3329=DF$3,IF('malzeme montaj'!$C$1:$C$3329&lt;&gt;"",ROW('malzeme montaj'!$C$1:$C$3329))),ROWS(DF$4:DF199))))</f>
        <v/>
      </c>
      <c r="DG199" s="34" t="str">
        <f t="array" ref="DG199">IF(ROWS(DG$4:DG199)&gt;DG$1,"",INDEX('malzeme montaj'!$C$1:$C$3329,SMALL(IF('malzeme montaj'!$B$1:$B$3329=DG$3,IF('malzeme montaj'!$C$1:$C$3329&lt;&gt;"",ROW('malzeme montaj'!$C$1:$C$3329))),ROWS(DG$4:DG199))))</f>
        <v/>
      </c>
      <c r="DH199" s="34" t="str">
        <f t="array" ref="DH199">IF(ROWS(DH$4:DH199)&gt;DH$1,"",INDEX('malzeme montaj'!$C$1:$C$3329,SMALL(IF('malzeme montaj'!$B$1:$B$3329=DH$3,IF('malzeme montaj'!$C$1:$C$3329&lt;&gt;"",ROW('malzeme montaj'!$C$1:$C$3329))),ROWS(DH$4:DH199))))</f>
        <v/>
      </c>
      <c r="DI199" s="34" t="str">
        <f t="array" ref="DI199">IF(ROWS(DI$4:DI199)&gt;DI$1,"",INDEX('malzeme montaj'!$C$1:$C$3329,SMALL(IF('malzeme montaj'!$B$1:$B$3329=DI$3,IF('malzeme montaj'!$C$1:$C$3329&lt;&gt;"",ROW('malzeme montaj'!$C$1:$C$3329))),ROWS(DI$4:DI199))))</f>
        <v/>
      </c>
      <c r="DJ199" s="34" t="str">
        <f t="array" ref="DJ199">IF(ROWS(DJ$4:DJ199)&gt;DJ$1,"",INDEX('malzeme montaj'!$C$1:$C$3329,SMALL(IF('malzeme montaj'!$B$1:$B$3329=DJ$3,IF('malzeme montaj'!$C$1:$C$3329&lt;&gt;"",ROW('malzeme montaj'!$C$1:$C$3329))),ROWS(DJ$4:DJ199))))</f>
        <v/>
      </c>
      <c r="DK199" s="34" t="str">
        <f t="array" ref="DK199">IF(ROWS(DK$4:DK199)&gt;DK$1,"",INDEX('malzeme montaj'!$C$1:$C$3329,SMALL(IF('malzeme montaj'!$B$1:$B$3329=DK$3,IF('malzeme montaj'!$C$1:$C$3329&lt;&gt;"",ROW('malzeme montaj'!$C$1:$C$3329))),ROWS(DK$4:DK199))))</f>
        <v/>
      </c>
      <c r="DL199" s="34" t="str">
        <f t="array" ref="DL199">IF(ROWS(DL$4:DL199)&gt;DL$1,"",INDEX('malzeme montaj'!$C$1:$C$3329,SMALL(IF('malzeme montaj'!$B$1:$B$3329=DL$3,IF('malzeme montaj'!$C$1:$C$3329&lt;&gt;"",ROW('malzeme montaj'!$C$1:$C$3329))),ROWS(DL$4:DL199))))</f>
        <v/>
      </c>
      <c r="DM199" s="34" t="str">
        <f t="array" ref="DM199">IF(ROWS(DM$4:DM199)&gt;DM$1,"",INDEX('malzeme montaj'!$C$1:$C$3329,SMALL(IF('malzeme montaj'!$B$1:$B$3329=DM$3,IF('malzeme montaj'!$C$1:$C$3329&lt;&gt;"",ROW('malzeme montaj'!$C$1:$C$3329))),ROWS(DM$4:DM199))))</f>
        <v/>
      </c>
      <c r="DN199" s="34" t="str">
        <f t="array" ref="DN199">IF(ROWS(DN$4:DN199)&gt;DN$1,"",INDEX('malzeme montaj'!$C$1:$C$3329,SMALL(IF('malzeme montaj'!$B$1:$B$3329=DN$3,IF('malzeme montaj'!$C$1:$C$3329&lt;&gt;"",ROW('malzeme montaj'!$C$1:$C$3329))),ROWS(DN$4:DN199))))</f>
        <v/>
      </c>
      <c r="DO199" s="34" t="str">
        <f t="array" ref="DO199">IF(ROWS(DO$4:DO199)&gt;DO$1,"",INDEX('malzeme montaj'!$C$1:$C$3329,SMALL(IF('malzeme montaj'!$B$1:$B$3329=DO$3,IF('malzeme montaj'!$C$1:$C$3329&lt;&gt;"",ROW('malzeme montaj'!$C$1:$C$3329))),ROWS(DO$4:DO199))))</f>
        <v/>
      </c>
      <c r="DP199" s="34" t="str">
        <f t="array" ref="DP199">IF(ROWS(DP$4:DP199)&gt;DP$1,"",INDEX('malzeme montaj'!$C$1:$C$3329,SMALL(IF('malzeme montaj'!$B$1:$B$3329=DP$3,IF('malzeme montaj'!$C$1:$C$3329&lt;&gt;"",ROW('malzeme montaj'!$C$1:$C$3329))),ROWS(DP$4:DP199))))</f>
        <v/>
      </c>
      <c r="DQ199" s="34" t="str">
        <f t="array" ref="DQ199">IF(ROWS(DQ$4:DQ199)&gt;DQ$1,"",INDEX('malzeme montaj'!$C$1:$C$3329,SMALL(IF('malzeme montaj'!$B$1:$B$3329=DQ$3,IF('malzeme montaj'!$C$1:$C$3329&lt;&gt;"",ROW('malzeme montaj'!$C$1:$C$3329))),ROWS(DQ$4:DQ199))))</f>
        <v/>
      </c>
      <c r="DR199" s="34" t="str">
        <f t="array" ref="DR199">IF(ROWS(DR$4:DR199)&gt;DR$1,"",INDEX('malzeme montaj'!$C$1:$C$3329,SMALL(IF('malzeme montaj'!$B$1:$B$3329=DR$3,IF('malzeme montaj'!$C$1:$C$3329&lt;&gt;"",ROW('malzeme montaj'!$C$1:$C$3329))),ROWS(DR$4:DR199))))</f>
        <v/>
      </c>
      <c r="DS199" s="34" t="str">
        <f t="array" ref="DS199">IF(ROWS(DS$4:DS199)&gt;DS$1,"",INDEX('malzeme montaj'!$C$1:$C$3329,SMALL(IF('malzeme montaj'!$B$1:$B$3329=DS$3,IF('malzeme montaj'!$C$1:$C$3329&lt;&gt;"",ROW('malzeme montaj'!$C$1:$C$3329))),ROWS(DS$4:DS199))))</f>
        <v/>
      </c>
      <c r="DT199" s="34" t="str">
        <f t="array" ref="DT199">IF(ROWS(DT$4:DT199)&gt;DT$1,"",INDEX('malzeme montaj'!$C$1:$C$3329,SMALL(IF('malzeme montaj'!$B$1:$B$3329=DT$3,IF('malzeme montaj'!$C$1:$C$3329&lt;&gt;"",ROW('malzeme montaj'!$C$1:$C$3329))),ROWS(DT$4:DT199))))</f>
        <v/>
      </c>
      <c r="DU199" s="34" t="str">
        <f t="array" ref="DU199">IF(ROWS(DU$4:DU199)&gt;DU$1,"",INDEX('malzeme montaj'!$C$1:$C$3329,SMALL(IF('malzeme montaj'!$B$1:$B$3329=DU$3,IF('malzeme montaj'!$C$1:$C$3329&lt;&gt;"",ROW('malzeme montaj'!$C$1:$C$3329))),ROWS(DU$4:DU199))))</f>
        <v/>
      </c>
      <c r="DV199" s="34" t="str">
        <f t="array" ref="DV199">IF(ROWS(DV$4:DV199)&gt;DV$1,"",INDEX('malzeme montaj'!$C$1:$C$3329,SMALL(IF('malzeme montaj'!$B$1:$B$3329=DV$3,IF('malzeme montaj'!$C$1:$C$3329&lt;&gt;"",ROW('malzeme montaj'!$C$1:$C$3329))),ROWS(DV$4:DV199))))</f>
        <v/>
      </c>
      <c r="DW199" s="34" t="str">
        <f t="array" ref="DW199">IF(ROWS(DW$4:DW199)&gt;DW$1,"",INDEX('malzeme montaj'!$C$1:$C$3329,SMALL(IF('malzeme montaj'!$B$1:$B$3329=DW$3,IF('malzeme montaj'!$C$1:$C$3329&lt;&gt;"",ROW('malzeme montaj'!$C$1:$C$3329))),ROWS(DW$4:DW199))))</f>
        <v/>
      </c>
      <c r="DX199" s="34" t="str">
        <f t="array" ref="DX199">IF(ROWS(DX$4:DX199)&gt;DX$1,"",INDEX('malzeme montaj'!$C$1:$C$3329,SMALL(IF('malzeme montaj'!$B$1:$B$3329=DX$3,IF('malzeme montaj'!$C$1:$C$3329&lt;&gt;"",ROW('malzeme montaj'!$C$1:$C$3329))),ROWS(DX$4:DX199))))</f>
        <v/>
      </c>
      <c r="DY199" s="34" t="str">
        <f t="array" ref="DY199">IF(ROWS(DY$4:DY199)&gt;DY$1,"",INDEX('malzeme montaj'!$C$1:$C$3329,SMALL(IF('malzeme montaj'!$B$1:$B$3329=DY$3,IF('malzeme montaj'!$C$1:$C$3329&lt;&gt;"",ROW('malzeme montaj'!$C$1:$C$3329))),ROWS(DY$4:DY199))))</f>
        <v/>
      </c>
      <c r="DZ199" s="34" t="str">
        <f t="array" ref="DZ199">IF(ROWS(DZ$4:DZ199)&gt;DZ$1,"",INDEX('malzeme montaj'!$C$1:$C$3329,SMALL(IF('malzeme montaj'!$B$1:$B$3329=DZ$3,IF('malzeme montaj'!$C$1:$C$3329&lt;&gt;"",ROW('malzeme montaj'!$C$1:$C$3329))),ROWS(DZ$4:DZ199))))</f>
        <v/>
      </c>
      <c r="EA199" s="34" t="str">
        <f t="array" ref="EA199">IF(ROWS(EA$4:EA199)&gt;EA$1,"",INDEX('malzeme montaj'!$C$1:$C$3329,SMALL(IF('malzeme montaj'!$B$1:$B$3329=EA$3,IF('malzeme montaj'!$C$1:$C$3329&lt;&gt;"",ROW('malzeme montaj'!$C$1:$C$3329))),ROWS(EA$4:EA199))))</f>
        <v/>
      </c>
      <c r="EB199" s="34" t="str">
        <f t="array" ref="EB199">IF(ROWS(EB$4:EB199)&gt;EB$1,"",INDEX('malzeme montaj'!$C$1:$C$3329,SMALL(IF('malzeme montaj'!$B$1:$B$3329=EB$3,IF('malzeme montaj'!$C$1:$C$3329&lt;&gt;"",ROW('malzeme montaj'!$C$1:$C$3329))),ROWS(EB$4:EB199))))</f>
        <v/>
      </c>
      <c r="EC199" s="34" t="str">
        <f t="array" ref="EC199">IF(ROWS(EC$4:EC199)&gt;EC$1,"",INDEX('malzeme montaj'!$C$1:$C$3329,SMALL(IF('malzeme montaj'!$B$1:$B$3329=EC$3,IF('malzeme montaj'!$C$1:$C$3329&lt;&gt;"",ROW('malzeme montaj'!$C$1:$C$3329))),ROWS(EC$4:EC199))))</f>
        <v/>
      </c>
      <c r="ED199" s="34" t="str">
        <f t="array" ref="ED199">IF(ROWS(ED$4:ED199)&gt;ED$1,"",INDEX('malzeme montaj'!$C$1:$C$3329,SMALL(IF('malzeme montaj'!$B$1:$B$3329=ED$3,IF('malzeme montaj'!$C$1:$C$3329&lt;&gt;"",ROW('malzeme montaj'!$C$1:$C$3329))),ROWS(ED$4:ED199))))</f>
        <v/>
      </c>
      <c r="EE199" s="34" t="str">
        <f t="array" ref="EE199">IF(ROWS(EE$4:EE199)&gt;EE$1,"",INDEX('malzeme montaj'!$C$1:$C$3329,SMALL(IF('malzeme montaj'!$B$1:$B$3329=EE$3,IF('malzeme montaj'!$C$1:$C$3329&lt;&gt;"",ROW('malzeme montaj'!$C$1:$C$3329))),ROWS(EE$4:EE199))))</f>
        <v/>
      </c>
      <c r="EF199" s="34" t="str">
        <f t="array" ref="EF199">IF(ROWS(EF$4:EF199)&gt;EF$1,"",INDEX('malzeme montaj'!$C$1:$C$3329,SMALL(IF('malzeme montaj'!$B$1:$B$3329=EF$3,IF('malzeme montaj'!$C$1:$C$3329&lt;&gt;"",ROW('malzeme montaj'!$C$1:$C$3329))),ROWS(EF$4:EF199))))</f>
        <v/>
      </c>
      <c r="EG199" s="34" t="str">
        <f t="array" ref="EG199">IF(ROWS(EG$4:EG199)&gt;EG$1,"",INDEX('malzeme montaj'!$C$1:$C$3329,SMALL(IF('malzeme montaj'!$B$1:$B$3329=EG$3,IF('malzeme montaj'!$C$1:$C$3329&lt;&gt;"",ROW('malzeme montaj'!$C$1:$C$3329))),ROWS(EG$4:EG199))))</f>
        <v/>
      </c>
      <c r="EH199" s="34" t="str">
        <f t="array" ref="EH199">IF(ROWS(EH$4:EH199)&gt;EH$1,"",INDEX('malzeme montaj'!$C$1:$C$3329,SMALL(IF('malzeme montaj'!$B$1:$B$3329=EH$3,IF('malzeme montaj'!$C$1:$C$3329&lt;&gt;"",ROW('malzeme montaj'!$C$1:$C$3329))),ROWS(EH$4:EH199))))</f>
        <v/>
      </c>
      <c r="EI199" s="34" t="str">
        <f t="array" ref="EI199">IF(ROWS(EI$4:EI199)&gt;EI$1,"",INDEX('malzeme montaj'!$C$1:$C$3329,SMALL(IF('malzeme montaj'!$B$1:$B$3329=EI$3,IF('malzeme montaj'!$C$1:$C$3329&lt;&gt;"",ROW('malzeme montaj'!$C$1:$C$3329))),ROWS(EI$4:EI199))))</f>
        <v/>
      </c>
      <c r="EJ199" s="34" t="str">
        <f t="array" ref="EJ199">IF(ROWS(EJ$4:EJ199)&gt;EJ$1,"",INDEX('malzeme montaj'!$C$1:$C$3329,SMALL(IF('malzeme montaj'!$B$1:$B$3329=EJ$3,IF('malzeme montaj'!$C$1:$C$3329&lt;&gt;"",ROW('malzeme montaj'!$C$1:$C$3329))),ROWS(EJ$4:EJ199))))</f>
        <v/>
      </c>
      <c r="EK199" s="34" t="str">
        <f t="array" ref="EK199">IF(ROWS(EK$4:EK199)&gt;EK$1,"",INDEX('malzeme montaj'!$C$1:$C$3329,SMALL(IF('malzeme montaj'!$B$1:$B$3329=EK$3,IF('malzeme montaj'!$C$1:$C$3329&lt;&gt;"",ROW('malzeme montaj'!$C$1:$C$3329))),ROWS(EK$4:EK199))))</f>
        <v/>
      </c>
      <c r="EL199" s="34" t="str">
        <f t="array" ref="EL199">IF(ROWS(EL$4:EL199)&gt;EL$1,"",INDEX('malzeme montaj'!$C$1:$C$3329,SMALL(IF('malzeme montaj'!$B$1:$B$3329=EL$3,IF('malzeme montaj'!$C$1:$C$3329&lt;&gt;"",ROW('malzeme montaj'!$C$1:$C$3329))),ROWS(EL$4:EL199))))</f>
        <v/>
      </c>
      <c r="EM199" s="34" t="str">
        <f t="array" ref="EM199">IF(ROWS(EM$4:EM199)&gt;EM$1,"",INDEX('malzeme montaj'!$C$1:$C$3329,SMALL(IF('malzeme montaj'!$B$1:$B$3329=EM$3,IF('malzeme montaj'!$C$1:$C$3329&lt;&gt;"",ROW('malzeme montaj'!$C$1:$C$3329))),ROWS(EM$4:EM199))))</f>
        <v/>
      </c>
      <c r="EN199" s="34" t="str">
        <f t="array" ref="EN199">IF(ROWS(EN$4:EN199)&gt;EN$1,"",INDEX('malzeme montaj'!$C$1:$C$3329,SMALL(IF('malzeme montaj'!$B$1:$B$3329=EN$3,IF('malzeme montaj'!$C$1:$C$3329&lt;&gt;"",ROW('malzeme montaj'!$C$1:$C$3329))),ROWS(EN$4:EN199))))</f>
        <v/>
      </c>
      <c r="EO199" s="34" t="str">
        <f t="array" ref="EO199">IF(ROWS(EO$4:EO199)&gt;EO$1,"",INDEX('malzeme montaj'!$C$1:$C$3329,SMALL(IF('malzeme montaj'!$B$1:$B$3329=EO$3,IF('malzeme montaj'!$C$1:$C$3329&lt;&gt;"",ROW('malzeme montaj'!$C$1:$C$3329))),ROWS(EO$4:EO199))))</f>
        <v/>
      </c>
      <c r="EP199" s="34" t="str">
        <f t="array" ref="EP199">IF(ROWS(EP$4:EP199)&gt;EP$1,"",INDEX('malzeme montaj'!$C$1:$C$3329,SMALL(IF('malzeme montaj'!$B$1:$B$3329=EP$3,IF('malzeme montaj'!$C$1:$C$3329&lt;&gt;"",ROW('malzeme montaj'!$C$1:$C$3329))),ROWS(EP$4:EP199))))</f>
        <v/>
      </c>
      <c r="EQ199" s="34" t="str">
        <f t="array" ref="EQ199">IF(ROWS(EQ$4:EQ199)&gt;EQ$1,"",INDEX('malzeme montaj'!$C$1:$C$3329,SMALL(IF('malzeme montaj'!$B$1:$B$3329=EQ$3,IF('malzeme montaj'!$C$1:$C$3329&lt;&gt;"",ROW('malzeme montaj'!$C$1:$C$3329))),ROWS(EQ$4:EQ199))))</f>
        <v/>
      </c>
      <c r="ER199" s="34" t="str">
        <f t="array" ref="ER199">IF(ROWS(ER$4:ER199)&gt;ER$1,"",INDEX('malzeme montaj'!$C$1:$C$3329,SMALL(IF('malzeme montaj'!$B$1:$B$3329=ER$3,IF('malzeme montaj'!$C$1:$C$3329&lt;&gt;"",ROW('malzeme montaj'!$C$1:$C$3329))),ROWS(ER$4:ER199))))</f>
        <v/>
      </c>
      <c r="ES199" s="34" t="str">
        <f t="array" ref="ES199">IF(ROWS(ES$4:ES199)&gt;ES$1,"",INDEX('malzeme montaj'!$C$1:$C$3329,SMALL(IF('malzeme montaj'!$B$1:$B$3329=ES$3,IF('malzeme montaj'!$C$1:$C$3329&lt;&gt;"",ROW('malzeme montaj'!$C$1:$C$3329))),ROWS(ES$4:ES199))))</f>
        <v/>
      </c>
      <c r="ET199" s="34" t="str">
        <f t="array" ref="ET199">IF(ROWS(ET$4:ET199)&gt;ET$1,"",INDEX('malzeme montaj'!$C$1:$C$3329,SMALL(IF('malzeme montaj'!$B$1:$B$3329=ET$3,IF('malzeme montaj'!$C$1:$C$3329&lt;&gt;"",ROW('malzeme montaj'!$C$1:$C$3329))),ROWS(ET$4:ET199))))</f>
        <v/>
      </c>
      <c r="EU199" s="34" t="str">
        <f t="array" ref="EU199">IF(ROWS(EU$4:EU199)&gt;EU$1,"",INDEX('malzeme montaj'!$C$1:$C$3329,SMALL(IF('malzeme montaj'!$B$1:$B$3329=EU$3,IF('malzeme montaj'!$C$1:$C$3329&lt;&gt;"",ROW('malzeme montaj'!$C$1:$C$3329))),ROWS(EU$4:EU199))))</f>
        <v/>
      </c>
      <c r="EV199" s="34" t="str">
        <f t="array" ref="EV199">IF(ROWS(EV$4:EV199)&gt;EV$1,"",INDEX('malzeme montaj'!$C$1:$C$3329,SMALL(IF('malzeme montaj'!$B$1:$B$3329=EV$3,IF('malzeme montaj'!$C$1:$C$3329&lt;&gt;"",ROW('malzeme montaj'!$C$1:$C$3329))),ROWS(EV$4:EV199))))</f>
        <v/>
      </c>
      <c r="EW199" s="34" t="str">
        <f t="array" ref="EW199">IF(ROWS(EW$4:EW199)&gt;EW$1,"",INDEX('malzeme montaj'!$C$1:$C$3329,SMALL(IF('malzeme montaj'!$B$1:$B$3329=EW$3,IF('malzeme montaj'!$C$1:$C$3329&lt;&gt;"",ROW('malzeme montaj'!$C$1:$C$3329))),ROWS(EW$4:EW199))))</f>
        <v/>
      </c>
    </row>
    <row r="200" spans="1:153" ht="12.75" customHeight="1">
      <c r="A200" s="38" t="str">
        <f t="array" ref="A200">IF(ROWS(A$4:A200)&gt;A$1,"",INDEX('malzeme montaj'!$C$1:$C$3329,SMALL(IF('malzeme montaj'!$B$1:$B$3329=A$3,IF('malzeme montaj'!$C$1:$C$3329&lt;&gt;"",ROW('malzeme montaj'!$C$1:$C$3329))),ROWS(A$4:A200))))</f>
        <v/>
      </c>
      <c r="B200" s="38" t="str">
        <f t="array" ref="B200">IF(ROWS(B$4:B200)&gt;B$1,"",INDEX('malzeme montaj'!$C$1:$C$3329,SMALL(IF('malzeme montaj'!$B$1:$B$3329=B$3,IF('malzeme montaj'!$C$1:$C$3329&lt;&gt;"",ROW('malzeme montaj'!$C$1:$C$3329))),ROWS(B$4:B200))))</f>
        <v/>
      </c>
      <c r="C200" s="38" t="str">
        <f t="array" ref="C200">IF(ROWS(C$4:C200)&gt;C$1,"",INDEX('malzeme montaj'!$C$1:$C$3329,SMALL(IF('malzeme montaj'!$B$1:$B$3329=C$3,IF('malzeme montaj'!$C$1:$C$3329&lt;&gt;"",ROW('malzeme montaj'!$C$1:$C$3329))),ROWS(C$4:C200))))</f>
        <v/>
      </c>
      <c r="D200" s="38" t="str">
        <f t="array" ref="D200">IF(ROWS(D$4:D200)&gt;D$1,"",INDEX('malzeme montaj'!$C$1:$C$3329,SMALL(IF('malzeme montaj'!$B$1:$B$3329=D$3,IF('malzeme montaj'!$C$1:$C$3329&lt;&gt;"",ROW('malzeme montaj'!$C$1:$C$3329))),ROWS(D$4:D200))))</f>
        <v/>
      </c>
      <c r="E200" s="38" t="str">
        <f t="array" ref="E200">IF(ROWS(E$4:E200)&gt;E$1,"",INDEX('malzeme montaj'!$C$1:$C$3329,SMALL(IF('malzeme montaj'!$B$1:$B$3329=E$3,IF('malzeme montaj'!$C$1:$C$3329&lt;&gt;"",ROW('malzeme montaj'!$C$1:$C$3329))),ROWS(E$4:E200))))</f>
        <v/>
      </c>
      <c r="F200" s="38" t="str">
        <f t="array" ref="F200">IF(ROWS(F$4:F200)&gt;F$1,"",INDEX('malzeme montaj'!$C$1:$C$3329,SMALL(IF('malzeme montaj'!$B$1:$B$3329=F$3,IF('malzeme montaj'!$C$1:$C$3329&lt;&gt;"",ROW('malzeme montaj'!$C$1:$C$3329))),ROWS(F$4:F200))))</f>
        <v/>
      </c>
      <c r="G200" s="38" t="str">
        <f t="array" ref="G200">IF(ROWS(G$4:G200)&gt;G$1,"",INDEX('malzeme montaj'!$C$1:$C$3329,SMALL(IF('malzeme montaj'!$B$1:$B$3329=G$3,IF('malzeme montaj'!$C$1:$C$3329&lt;&gt;"",ROW('malzeme montaj'!$C$1:$C$3329))),ROWS(G$4:G200))))</f>
        <v/>
      </c>
      <c r="H200" s="38" t="str">
        <f t="array" ref="H200">IF(ROWS(H$4:H200)&gt;H$1,"",INDEX('malzeme montaj'!$C$1:$C$3329,SMALL(IF('malzeme montaj'!$B$1:$B$3329=H$3,IF('malzeme montaj'!$C$1:$C$3329&lt;&gt;"",ROW('malzeme montaj'!$C$1:$C$3329))),ROWS(H$4:H200))))</f>
        <v/>
      </c>
      <c r="I200" s="38" t="str">
        <f t="array" ref="I200">IF(ROWS(I$4:I200)&gt;I$1,"",INDEX('malzeme montaj'!$C$1:$C$3329,SMALL(IF('malzeme montaj'!$B$1:$B$3329=I$3,IF('malzeme montaj'!$C$1:$C$3329&lt;&gt;"",ROW('malzeme montaj'!$C$1:$C$3329))),ROWS(I$4:I200))))</f>
        <v/>
      </c>
      <c r="J200" s="38" t="str">
        <f t="array" ref="J200">IF(ROWS(J$4:J200)&gt;J$1,"",INDEX('malzeme montaj'!$C$1:$C$3329,SMALL(IF('malzeme montaj'!$B$1:$B$3329=J$3,IF('malzeme montaj'!$C$1:$C$3329&lt;&gt;"",ROW('malzeme montaj'!$C$1:$C$3329))),ROWS(J$4:J200))))</f>
        <v/>
      </c>
      <c r="K200" s="38" t="str">
        <f t="array" ref="K200">IF(ROWS(K$4:K200)&gt;K$1,"",INDEX('malzeme montaj'!$C$1:$C$3329,SMALL(IF('malzeme montaj'!$B$1:$B$3329=K$3,IF('malzeme montaj'!$C$1:$C$3329&lt;&gt;"",ROW('malzeme montaj'!$C$1:$C$3329))),ROWS(K$4:K200))))</f>
        <v/>
      </c>
      <c r="L200" s="38" t="str">
        <f t="array" ref="L200">IF(ROWS(L$4:L200)&gt;L$1,"",INDEX('malzeme montaj'!$C$1:$C$3329,SMALL(IF('malzeme montaj'!$B$1:$B$3329=L$3,IF('malzeme montaj'!$C$1:$C$3329&lt;&gt;"",ROW('malzeme montaj'!$C$1:$C$3329))),ROWS(L$4:L200))))</f>
        <v/>
      </c>
      <c r="M200" s="38" t="str">
        <f t="array" ref="M200">IF(ROWS(M$4:M200)&gt;M$1,"",INDEX('malzeme montaj'!$C$1:$C$3329,SMALL(IF('malzeme montaj'!$B$1:$B$3329=M$3,IF('malzeme montaj'!$C$1:$C$3329&lt;&gt;"",ROW('malzeme montaj'!$C$1:$C$3329))),ROWS(M$4:M200))))</f>
        <v/>
      </c>
      <c r="N200" s="38" t="str">
        <f t="array" ref="N200">IF(ROWS(N$4:N200)&gt;N$1,"",INDEX('malzeme montaj'!$C$1:$C$3329,SMALL(IF('malzeme montaj'!$B$1:$B$3329=N$3,IF('malzeme montaj'!$C$1:$C$3329&lt;&gt;"",ROW('malzeme montaj'!$C$1:$C$3329))),ROWS(N$4:N200))))</f>
        <v/>
      </c>
      <c r="O200" s="38" t="str">
        <f t="array" ref="O200">IF(ROWS(O$4:O200)&gt;O$1,"",INDEX('malzeme montaj'!$C$1:$C$3329,SMALL(IF('malzeme montaj'!$B$1:$B$3329=O$3,IF('malzeme montaj'!$C$1:$C$3329&lt;&gt;"",ROW('malzeme montaj'!$C$1:$C$3329))),ROWS(O$4:O200))))</f>
        <v/>
      </c>
      <c r="P200" s="38" t="str">
        <f t="array" ref="P200">IF(ROWS(P$4:P200)&gt;P$1,"",INDEX('malzeme montaj'!$C$1:$C$3329,SMALL(IF('malzeme montaj'!$B$1:$B$3329=P$3,IF('malzeme montaj'!$C$1:$C$3329&lt;&gt;"",ROW('malzeme montaj'!$C$1:$C$3329))),ROWS(P$4:P200))))</f>
        <v/>
      </c>
      <c r="Q200" s="38" t="str">
        <f t="array" ref="Q200">IF(ROWS(Q$4:Q200)&gt;Q$1,"",INDEX('malzeme montaj'!$C$1:$C$3329,SMALL(IF('malzeme montaj'!$B$1:$B$3329=Q$3,IF('malzeme montaj'!$C$1:$C$3329&lt;&gt;"",ROW('malzeme montaj'!$C$1:$C$3329))),ROWS(Q$4:Q200))))</f>
        <v/>
      </c>
      <c r="R200" s="38" t="str">
        <f t="array" ref="R200">IF(ROWS(R$4:R200)&gt;R$1,"",INDEX('malzeme montaj'!$C$1:$C$3329,SMALL(IF('malzeme montaj'!$B$1:$B$3329=R$3,IF('malzeme montaj'!$C$1:$C$3329&lt;&gt;"",ROW('malzeme montaj'!$C$1:$C$3329))),ROWS(R$4:R200))))</f>
        <v/>
      </c>
      <c r="S200" s="38" t="str">
        <f t="array" ref="S200">IF(ROWS(S$4:S200)&gt;S$1,"",INDEX('malzeme montaj'!$C$1:$C$3329,SMALL(IF('malzeme montaj'!$B$1:$B$3329=S$3,IF('malzeme montaj'!$C$1:$C$3329&lt;&gt;"",ROW('malzeme montaj'!$C$1:$C$3329))),ROWS(S$4:S200))))</f>
        <v/>
      </c>
      <c r="T200" s="38" t="str">
        <f t="array" ref="T200">IF(ROWS(T$4:T200)&gt;T$1,"",INDEX('malzeme montaj'!$C$1:$C$3329,SMALL(IF('malzeme montaj'!$B$1:$B$3329=T$3,IF('malzeme montaj'!$C$1:$C$3329&lt;&gt;"",ROW('malzeme montaj'!$C$1:$C$3329))),ROWS(T$4:T200))))</f>
        <v/>
      </c>
      <c r="U200" s="38" t="str">
        <f t="array" ref="U200">IF(ROWS(U$4:U200)&gt;U$1,"",INDEX('malzeme montaj'!$C$1:$C$3329,SMALL(IF('malzeme montaj'!$B$1:$B$3329=U$3,IF('malzeme montaj'!$C$1:$C$3329&lt;&gt;"",ROW('malzeme montaj'!$C$1:$C$3329))),ROWS(U$4:U200))))</f>
        <v/>
      </c>
      <c r="V200" s="38" t="str">
        <f t="array" ref="V200">IF(ROWS(V$4:V200)&gt;V$1,"",INDEX('malzeme montaj'!$C$1:$C$3329,SMALL(IF('malzeme montaj'!$B$1:$B$3329=V$3,IF('malzeme montaj'!$C$1:$C$3329&lt;&gt;"",ROW('malzeme montaj'!$C$1:$C$3329))),ROWS(V$4:V200))))</f>
        <v/>
      </c>
      <c r="W200" s="38" t="str">
        <f t="array" ref="W200">IF(ROWS(W$4:W200)&gt;W$1,"",INDEX('malzeme montaj'!$C$1:$C$3329,SMALL(IF('malzeme montaj'!$B$1:$B$3329=W$3,IF('malzeme montaj'!$C$1:$C$3329&lt;&gt;"",ROW('malzeme montaj'!$C$1:$C$3329))),ROWS(W$4:W200))))</f>
        <v/>
      </c>
      <c r="X200" s="38" t="str">
        <f t="array" ref="X200">IF(ROWS(X$4:X200)&gt;X$1,"",INDEX('malzeme montaj'!$C$1:$C$3329,SMALL(IF('malzeme montaj'!$B$1:$B$3329=X$3,IF('malzeme montaj'!$C$1:$C$3329&lt;&gt;"",ROW('malzeme montaj'!$C$1:$C$3329))),ROWS(X$4:X200))))</f>
        <v/>
      </c>
      <c r="Y200" s="38" t="str">
        <f t="array" ref="Y200">IF(ROWS(Y$4:Y200)&gt;Y$1,"",INDEX('malzeme montaj'!$C$1:$C$3329,SMALL(IF('malzeme montaj'!$B$1:$B$3329=Y$3,IF('malzeme montaj'!$C$1:$C$3329&lt;&gt;"",ROW('malzeme montaj'!$C$1:$C$3329))),ROWS(Y$4:Y200))))</f>
        <v/>
      </c>
      <c r="Z200" s="38" t="str">
        <f t="array" ref="Z200">IF(ROWS(Z$4:Z200)&gt;Z$1,"",INDEX('malzeme montaj'!$C$1:$C$3329,SMALL(IF('malzeme montaj'!$B$1:$B$3329=Z$3,IF('malzeme montaj'!$C$1:$C$3329&lt;&gt;"",ROW('malzeme montaj'!$C$1:$C$3329))),ROWS(Z$4:Z200))))</f>
        <v/>
      </c>
      <c r="AA200" s="38" t="str">
        <f t="array" ref="AA200">IF(ROWS(AA$4:AA200)&gt;AA$1,"",INDEX('malzeme montaj'!$C$1:$C$3329,SMALL(IF('malzeme montaj'!$B$1:$B$3329=AA$3,IF('malzeme montaj'!$C$1:$C$3329&lt;&gt;"",ROW('malzeme montaj'!$C$1:$C$3329))),ROWS(AA$4:AA200))))</f>
        <v/>
      </c>
      <c r="AB200" s="38" t="str">
        <f t="array" ref="AB200">IF(ROWS(AB$4:AB200)&gt;AB$1,"",INDEX('malzeme montaj'!$C$1:$C$3329,SMALL(IF('malzeme montaj'!$B$1:$B$3329=AB$3,IF('malzeme montaj'!$C$1:$C$3329&lt;&gt;"",ROW('malzeme montaj'!$C$1:$C$3329))),ROWS(AB$4:AB200))))</f>
        <v/>
      </c>
      <c r="AC200" s="38" t="str">
        <f t="array" ref="AC200">IF(ROWS(AC$4:AC200)&gt;AC$1,"",INDEX('malzeme montaj'!$C$1:$C$3329,SMALL(IF('malzeme montaj'!$B$1:$B$3329=AC$3,IF('malzeme montaj'!$C$1:$C$3329&lt;&gt;"",ROW('malzeme montaj'!$C$1:$C$3329))),ROWS(AC$4:AC200))))</f>
        <v/>
      </c>
      <c r="AD200" s="38" t="str">
        <f t="array" ref="AD200">IF(ROWS(AD$4:AD200)&gt;AD$1,"",INDEX('malzeme montaj'!$C$1:$C$3329,SMALL(IF('malzeme montaj'!$B$1:$B$3329=AD$3,IF('malzeme montaj'!$C$1:$C$3329&lt;&gt;"",ROW('malzeme montaj'!$C$1:$C$3329))),ROWS(AD$4:AD200))))</f>
        <v/>
      </c>
      <c r="AE200" s="38" t="str">
        <f t="array" ref="AE200">IF(ROWS(AE$4:AE200)&gt;AE$1,"",INDEX('malzeme montaj'!$C$1:$C$3329,SMALL(IF('malzeme montaj'!$B$1:$B$3329=AE$3,IF('malzeme montaj'!$C$1:$C$3329&lt;&gt;"",ROW('malzeme montaj'!$C$1:$C$3329))),ROWS(AE$4:AE200))))</f>
        <v/>
      </c>
      <c r="AF200" s="38" t="str">
        <f t="array" ref="AF200">IF(ROWS(AF$4:AF200)&gt;AF$1,"",INDEX('malzeme montaj'!$C$1:$C$3329,SMALL(IF('malzeme montaj'!$B$1:$B$3329=AF$3,IF('malzeme montaj'!$C$1:$C$3329&lt;&gt;"",ROW('malzeme montaj'!$C$1:$C$3329))),ROWS(AF$4:AF200))))</f>
        <v/>
      </c>
      <c r="AG200" s="38" t="str">
        <f t="array" ref="AG200">IF(ROWS(AG$4:AG200)&gt;AG$1,"",INDEX('malzeme montaj'!$C$1:$C$3329,SMALL(IF('malzeme montaj'!$B$1:$B$3329=AG$3,IF('malzeme montaj'!$C$1:$C$3329&lt;&gt;"",ROW('malzeme montaj'!$C$1:$C$3329))),ROWS(AG$4:AG200))))</f>
        <v/>
      </c>
      <c r="AH200" s="38" t="str">
        <f t="array" ref="AH200">IF(ROWS(AH$4:AH200)&gt;AH$1,"",INDEX('malzeme montaj'!$C$1:$C$3329,SMALL(IF('malzeme montaj'!$B$1:$B$3329=AH$3,IF('malzeme montaj'!$C$1:$C$3329&lt;&gt;"",ROW('malzeme montaj'!$C$1:$C$3329))),ROWS(AH$4:AH200))))</f>
        <v/>
      </c>
      <c r="AI200" s="38" t="str">
        <f t="array" ref="AI200">IF(ROWS(AI$4:AI200)&gt;AI$1,"",INDEX('malzeme montaj'!$C$1:$C$3329,SMALL(IF('malzeme montaj'!$B$1:$B$3329=AI$3,IF('malzeme montaj'!$C$1:$C$3329&lt;&gt;"",ROW('malzeme montaj'!$C$1:$C$3329))),ROWS(AI$4:AI200))))</f>
        <v/>
      </c>
      <c r="AJ200" s="38" t="str">
        <f t="array" ref="AJ200">IF(ROWS(AJ$4:AJ200)&gt;AJ$1,"",INDEX('malzeme montaj'!$C$1:$C$3329,SMALL(IF('malzeme montaj'!$B$1:$B$3329=AJ$3,IF('malzeme montaj'!$C$1:$C$3329&lt;&gt;"",ROW('malzeme montaj'!$C$1:$C$3329))),ROWS(AJ$4:AJ200))))</f>
        <v/>
      </c>
      <c r="AK200" s="38" t="str">
        <f t="array" ref="AK200">IF(ROWS(AK$4:AK200)&gt;AK$1,"",INDEX('malzeme montaj'!$C$1:$C$3329,SMALL(IF('malzeme montaj'!$B$1:$B$3329=AK$3,IF('malzeme montaj'!$C$1:$C$3329&lt;&gt;"",ROW('malzeme montaj'!$C$1:$C$3329))),ROWS(AK$4:AK200))))</f>
        <v/>
      </c>
      <c r="AL200" s="38" t="str">
        <f t="array" ref="AL200">IF(ROWS(AL$4:AL200)&gt;AL$1,"",INDEX('malzeme montaj'!$C$1:$C$3329,SMALL(IF('malzeme montaj'!$B$1:$B$3329=AL$3,IF('malzeme montaj'!$C$1:$C$3329&lt;&gt;"",ROW('malzeme montaj'!$C$1:$C$3329))),ROWS(AL$4:AL200))))</f>
        <v/>
      </c>
      <c r="AM200" s="38" t="str">
        <f t="array" ref="AM200">IF(ROWS(AM$4:AM200)&gt;AM$1,"",INDEX('malzeme montaj'!$C$1:$C$3329,SMALL(IF('malzeme montaj'!$B$1:$B$3329=AM$3,IF('malzeme montaj'!$C$1:$C$3329&lt;&gt;"",ROW('malzeme montaj'!$C$1:$C$3329))),ROWS(AM$4:AM200))))</f>
        <v/>
      </c>
      <c r="AN200" s="38" t="str">
        <f t="array" ref="AN200">IF(ROWS(AN$4:AN200)&gt;AN$1,"",INDEX('malzeme montaj'!$C$1:$C$3329,SMALL(IF('malzeme montaj'!$B$1:$B$3329=AN$3,IF('malzeme montaj'!$C$1:$C$3329&lt;&gt;"",ROW('malzeme montaj'!$C$1:$C$3329))),ROWS(AN$4:AN200))))</f>
        <v/>
      </c>
      <c r="AO200" s="38" t="str">
        <f t="array" ref="AO200">IF(ROWS(AO$4:AO200)&gt;AO$1,"",INDEX('malzeme montaj'!$C$1:$C$3329,SMALL(IF('malzeme montaj'!$B$1:$B$3329=AO$3,IF('malzeme montaj'!$C$1:$C$3329&lt;&gt;"",ROW('malzeme montaj'!$C$1:$C$3329))),ROWS(AO$4:AO200))))</f>
        <v/>
      </c>
      <c r="AP200" s="38" t="str">
        <f t="array" ref="AP200">IF(ROWS(AP$4:AP200)&gt;AP$1,"",INDEX('malzeme montaj'!$C$1:$C$3329,SMALL(IF('malzeme montaj'!$B$1:$B$3329=AP$3,IF('malzeme montaj'!$C$1:$C$3329&lt;&gt;"",ROW('malzeme montaj'!$C$1:$C$3329))),ROWS(AP$4:AP200))))</f>
        <v/>
      </c>
      <c r="AQ200" s="38" t="str">
        <f t="array" ref="AQ200">IF(ROWS(AQ$4:AQ200)&gt;AQ$1,"",INDEX('malzeme montaj'!$C$1:$C$3329,SMALL(IF('malzeme montaj'!$B$1:$B$3329=AQ$3,IF('malzeme montaj'!$C$1:$C$3329&lt;&gt;"",ROW('malzeme montaj'!$C$1:$C$3329))),ROWS(AQ$4:AQ200))))</f>
        <v/>
      </c>
      <c r="AR200" s="38" t="str">
        <f t="array" ref="AR200">IF(ROWS(AR$4:AR200)&gt;AR$1,"",INDEX('malzeme montaj'!$C$1:$C$3329,SMALL(IF('malzeme montaj'!$B$1:$B$3329=AR$3,IF('malzeme montaj'!$C$1:$C$3329&lt;&gt;"",ROW('malzeme montaj'!$C$1:$C$3329))),ROWS(AR$4:AR200))))</f>
        <v/>
      </c>
      <c r="AS200" s="38" t="str">
        <f t="array" ref="AS200">IF(ROWS(AS$4:AS200)&gt;AS$1,"",INDEX('malzeme montaj'!$C$1:$C$3329,SMALL(IF('malzeme montaj'!$B$1:$B$3329=AS$3,IF('malzeme montaj'!$C$1:$C$3329&lt;&gt;"",ROW('malzeme montaj'!$C$1:$C$3329))),ROWS(AS$4:AS200))))</f>
        <v/>
      </c>
      <c r="AT200" s="38" t="str">
        <f t="array" ref="AT200">IF(ROWS(AT$4:AT200)&gt;AT$1,"",INDEX('malzeme montaj'!$C$1:$C$3329,SMALL(IF('malzeme montaj'!$B$1:$B$3329=AT$3,IF('malzeme montaj'!$C$1:$C$3329&lt;&gt;"",ROW('malzeme montaj'!$C$1:$C$3329))),ROWS(AT$4:AT200))))</f>
        <v/>
      </c>
      <c r="AU200" s="38" t="str">
        <f t="array" ref="AU200">IF(ROWS(AU$4:AU200)&gt;AU$1,"",INDEX('malzeme montaj'!$C$1:$C$3329,SMALL(IF('malzeme montaj'!$B$1:$B$3329=AU$3,IF('malzeme montaj'!$C$1:$C$3329&lt;&gt;"",ROW('malzeme montaj'!$C$1:$C$3329))),ROWS(AU$4:AU200))))</f>
        <v/>
      </c>
      <c r="AV200" s="38" t="str">
        <f t="array" ref="AV200">IF(ROWS(AV$4:AV200)&gt;AV$1,"",INDEX('malzeme montaj'!$C$1:$C$3329,SMALL(IF('malzeme montaj'!$B$1:$B$3329=AV$3,IF('malzeme montaj'!$C$1:$C$3329&lt;&gt;"",ROW('malzeme montaj'!$C$1:$C$3329))),ROWS(AV$4:AV200))))</f>
        <v/>
      </c>
      <c r="AW200" s="38" t="str">
        <f t="array" ref="AW200">IF(ROWS(AW$4:AW200)&gt;AW$1,"",INDEX('malzeme montaj'!$C$1:$C$3329,SMALL(IF('malzeme montaj'!$B$1:$B$3329=AW$3,IF('malzeme montaj'!$C$1:$C$3329&lt;&gt;"",ROW('malzeme montaj'!$C$1:$C$3329))),ROWS(AW$4:AW200))))</f>
        <v/>
      </c>
      <c r="AX200" s="38" t="str">
        <f t="array" ref="AX200">IF(ROWS(AX$4:AX200)&gt;AX$1,"",INDEX('malzeme montaj'!$C$1:$C$3329,SMALL(IF('malzeme montaj'!$B$1:$B$3329=AX$3,IF('malzeme montaj'!$C$1:$C$3329&lt;&gt;"",ROW('malzeme montaj'!$C$1:$C$3329))),ROWS(AX$4:AX200))))</f>
        <v/>
      </c>
      <c r="AY200" s="38" t="str">
        <f t="array" ref="AY200">IF(ROWS(AY$4:AY200)&gt;AY$1,"",INDEX('malzeme montaj'!$C$1:$C$3329,SMALL(IF('malzeme montaj'!$B$1:$B$3329=AY$3,IF('malzeme montaj'!$C$1:$C$3329&lt;&gt;"",ROW('malzeme montaj'!$C$1:$C$3329))),ROWS(AY$4:AY200))))</f>
        <v/>
      </c>
      <c r="AZ200" s="38" t="str">
        <f t="array" ref="AZ200">IF(ROWS(AZ$4:AZ200)&gt;AZ$1,"",INDEX('malzeme montaj'!$C$1:$C$3329,SMALL(IF('malzeme montaj'!$B$1:$B$3329=AZ$3,IF('malzeme montaj'!$C$1:$C$3329&lt;&gt;"",ROW('malzeme montaj'!$C$1:$C$3329))),ROWS(AZ$4:AZ200))))</f>
        <v/>
      </c>
      <c r="BA200" s="38" t="str">
        <f t="array" ref="BA200">IF(ROWS(BA$4:BA200)&gt;BA$1,"",INDEX('malzeme montaj'!$C$1:$C$3329,SMALL(IF('malzeme montaj'!$B$1:$B$3329=BA$3,IF('malzeme montaj'!$C$1:$C$3329&lt;&gt;"",ROW('malzeme montaj'!$C$1:$C$3329))),ROWS(BA$4:BA200))))</f>
        <v/>
      </c>
      <c r="BB200" s="38" t="str">
        <f t="array" ref="BB200">IF(ROWS(BB$4:BB200)&gt;BB$1,"",INDEX('malzeme montaj'!$C$1:$C$3329,SMALL(IF('malzeme montaj'!$B$1:$B$3329=BB$3,IF('malzeme montaj'!$C$1:$C$3329&lt;&gt;"",ROW('malzeme montaj'!$C$1:$C$3329))),ROWS(BB$4:BB200))))</f>
        <v/>
      </c>
      <c r="BC200" s="38" t="str">
        <f t="array" ref="BC200">IF(ROWS(BC$4:BC200)&gt;BC$1,"",INDEX('malzeme montaj'!$C$1:$C$3329,SMALL(IF('malzeme montaj'!$B$1:$B$3329=BC$3,IF('malzeme montaj'!$C$1:$C$3329&lt;&gt;"",ROW('malzeme montaj'!$C$1:$C$3329))),ROWS(BC$4:BC200))))</f>
        <v/>
      </c>
      <c r="BD200" s="38" t="str">
        <f t="array" ref="BD200">IF(ROWS(BD$4:BD200)&gt;BD$1,"",INDEX('malzeme montaj'!$C$1:$C$3329,SMALL(IF('malzeme montaj'!$B$1:$B$3329=BD$3,IF('malzeme montaj'!$C$1:$C$3329&lt;&gt;"",ROW('malzeme montaj'!$C$1:$C$3329))),ROWS(BD$4:BD200))))</f>
        <v/>
      </c>
      <c r="BE200" s="38"/>
      <c r="BF200" s="38" t="str">
        <f t="array" ref="BF200">IF(ROWS(BF$4:BF200)&gt;BF$1,"",INDEX('malzeme montaj'!$C$1:$C$3329,SMALL(IF('malzeme montaj'!$B$1:$B$3329=BF$3,IF('malzeme montaj'!$C$1:$C$3329&lt;&gt;"",ROW('malzeme montaj'!$C$1:$C$3329))),ROWS(BF$4:BF200))))</f>
        <v/>
      </c>
      <c r="BG200" s="38" t="str">
        <f t="array" ref="BG200">IF(ROWS(BG$4:BG200)&gt;BG$1,"",INDEX('malzeme montaj'!$C$1:$C$3329,SMALL(IF('malzeme montaj'!$B$1:$B$3329=BG$3,IF('malzeme montaj'!$C$1:$C$3329&lt;&gt;"",ROW('malzeme montaj'!$C$1:$C$3329))),ROWS(BG$4:BG200))))</f>
        <v/>
      </c>
      <c r="BH200" s="38" t="str">
        <f t="array" ref="BH200">IF(ROWS(BH$4:BH200)&gt;BH$1,"",INDEX('malzeme montaj'!$C$1:$C$3329,SMALL(IF('malzeme montaj'!$B$1:$B$3329=BH$3,IF('malzeme montaj'!$C$1:$C$3329&lt;&gt;"",ROW('malzeme montaj'!$C$1:$C$3329))),ROWS(BH$4:BH200))))</f>
        <v/>
      </c>
      <c r="BI200" s="38" t="str">
        <f t="array" ref="BI200">IF(ROWS(BI$4:BI200)&gt;BI$1,"",INDEX('malzeme montaj'!$C$1:$C$3329,SMALL(IF('malzeme montaj'!$B$1:$B$3329=BI$3,IF('malzeme montaj'!$C$1:$C$3329&lt;&gt;"",ROW('malzeme montaj'!$C$1:$C$3329))),ROWS(BI$4:BI200))))</f>
        <v/>
      </c>
      <c r="BJ200" s="38" t="str">
        <f t="array" ref="BJ200">IF(ROWS(BJ$4:BJ200)&gt;BJ$1,"",INDEX('malzeme montaj'!$C$1:$C$3329,SMALL(IF('malzeme montaj'!$B$1:$B$3329=BJ$3,IF('malzeme montaj'!$C$1:$C$3329&lt;&gt;"",ROW('malzeme montaj'!$C$1:$C$3329))),ROWS(BJ$4:BJ200))))</f>
        <v/>
      </c>
      <c r="BK200" s="38" t="str">
        <f t="array" ref="BK200">IF(ROWS(BK$4:BK200)&gt;BK$1,"",INDEX('malzeme montaj'!$C$1:$C$3329,SMALL(IF('malzeme montaj'!$B$1:$B$3329=BK$3,IF('malzeme montaj'!$C$1:$C$3329&lt;&gt;"",ROW('malzeme montaj'!$C$1:$C$3329))),ROWS(BK$4:BK200))))</f>
        <v/>
      </c>
      <c r="BL200" s="38" t="str">
        <f t="array" ref="BL200">IF(ROWS(BL$4:BL200)&gt;BL$1,"",INDEX('malzeme montaj'!$C$1:$C$3329,SMALL(IF('malzeme montaj'!$B$1:$B$3329=BL$3,IF('malzeme montaj'!$C$1:$C$3329&lt;&gt;"",ROW('malzeme montaj'!$C$1:$C$3329))),ROWS(BL$4:BL200))))</f>
        <v/>
      </c>
      <c r="BM200" s="38" t="str">
        <f t="array" ref="BM200">IF(ROWS(BM$4:BM200)&gt;BM$1,"",INDEX('malzeme montaj'!$C$1:$C$3329,SMALL(IF('malzeme montaj'!$B$1:$B$3329=BM$3,IF('malzeme montaj'!$C$1:$C$3329&lt;&gt;"",ROW('malzeme montaj'!$C$1:$C$3329))),ROWS(BM$4:BM200))))</f>
        <v/>
      </c>
      <c r="BN200" s="38" t="str">
        <f t="array" ref="BN200">IF(ROWS(BN$4:BN200)&gt;BN$1,"",INDEX('malzeme montaj'!$C$1:$C$3329,SMALL(IF('malzeme montaj'!$B$1:$B$3329=BN$3,IF('malzeme montaj'!$C$1:$C$3329&lt;&gt;"",ROW('malzeme montaj'!$C$1:$C$3329))),ROWS(BN$4:BN200))))</f>
        <v/>
      </c>
      <c r="BO200" s="38" t="str">
        <f t="array" ref="BO200">IF(ROWS(BO$4:BO200)&gt;BO$1,"",INDEX('malzeme montaj'!$C$1:$C$3329,SMALL(IF('malzeme montaj'!$B$1:$B$3329=BO$3,IF('malzeme montaj'!$C$1:$C$3329&lt;&gt;"",ROW('malzeme montaj'!$C$1:$C$3329))),ROWS(BO$4:BO200))))</f>
        <v/>
      </c>
      <c r="BP200" s="38" t="str">
        <f t="array" ref="BP200">IF(ROWS(BP$4:BP200)&gt;BP$1,"",INDEX('malzeme montaj'!$C$1:$C$3329,SMALL(IF('malzeme montaj'!$B$1:$B$3329=BP$3,IF('malzeme montaj'!$C$1:$C$3329&lt;&gt;"",ROW('malzeme montaj'!$C$1:$C$3329))),ROWS(BP$4:BP200))))</f>
        <v/>
      </c>
      <c r="BQ200" s="38" t="str">
        <f t="array" ref="BQ200">IF(ROWS(BQ$4:BQ200)&gt;BQ$1,"",INDEX('malzeme montaj'!$C$1:$C$3329,SMALL(IF('malzeme montaj'!$B$1:$B$3329=BQ$3,IF('malzeme montaj'!$C$1:$C$3329&lt;&gt;"",ROW('malzeme montaj'!$C$1:$C$3329))),ROWS(BQ$4:BQ200))))</f>
        <v/>
      </c>
      <c r="BR200" s="38" t="str">
        <f t="array" ref="BR200">IF(ROWS(BR$4:BR200)&gt;BR$1,"",INDEX('malzeme montaj'!$C$1:$C$3329,SMALL(IF('malzeme montaj'!$B$1:$B$3329=BR$3,IF('malzeme montaj'!$C$1:$C$3329&lt;&gt;"",ROW('malzeme montaj'!$C$1:$C$3329))),ROWS(BR$4:BR200))))</f>
        <v/>
      </c>
      <c r="BS200" s="38" t="str">
        <f t="array" ref="BS200">IF(ROWS(BS$4:BS200)&gt;BS$1,"",INDEX('malzeme montaj'!$C$1:$C$3329,SMALL(IF('malzeme montaj'!$B$1:$B$3329=BS$3,IF('malzeme montaj'!$C$1:$C$3329&lt;&gt;"",ROW('malzeme montaj'!$C$1:$C$3329))),ROWS(BS$4:BS200))))</f>
        <v/>
      </c>
      <c r="BT200" s="38" t="str">
        <f t="array" ref="BT200">IF(ROWS(BT$4:BT200)&gt;BT$1,"",INDEX('malzeme montaj'!$C$1:$C$3329,SMALL(IF('malzeme montaj'!$B$1:$B$3329=BT$3,IF('malzeme montaj'!$C$1:$C$3329&lt;&gt;"",ROW('malzeme montaj'!$C$1:$C$3329))),ROWS(BT$4:BT200))))</f>
        <v/>
      </c>
      <c r="BU200" s="34" t="str">
        <f t="array" ref="BU200">IF(ROWS(BU$4:BU200)&gt;BU$1,"",INDEX('malzeme montaj'!$C$1:$C$3329,SMALL(IF('malzeme montaj'!$B$1:$B$3329=BU$3,IF('malzeme montaj'!$C$1:$C$3329&lt;&gt;"",ROW('malzeme montaj'!$C$1:$C$3329))),ROWS(BU$4:BU200))))</f>
        <v/>
      </c>
      <c r="BV200" s="34" t="str">
        <f t="array" ref="BV200">IF(ROWS(BV$4:BV200)&gt;BV$1,"",INDEX('malzeme montaj'!$C$1:$C$3329,SMALL(IF('malzeme montaj'!$B$1:$B$3329=BV$3,IF('malzeme montaj'!$C$1:$C$3329&lt;&gt;"",ROW('malzeme montaj'!$C$1:$C$3329))),ROWS(BV$4:BV200))))</f>
        <v/>
      </c>
      <c r="BW200" s="34" t="str">
        <f t="array" ref="BW200">IF(ROWS(BW$4:BW200)&gt;BW$1,"",INDEX('malzeme montaj'!$C$1:$C$3329,SMALL(IF('malzeme montaj'!$B$1:$B$3329=BW$3,IF('malzeme montaj'!$C$1:$C$3329&lt;&gt;"",ROW('malzeme montaj'!$C$1:$C$3329))),ROWS(BW$4:BW200))))</f>
        <v/>
      </c>
      <c r="BX200" s="34" t="str">
        <f t="array" ref="BX200">IF(ROWS(BX$4:BX200)&gt;BX$1,"",INDEX('malzeme montaj'!$C$1:$C$3329,SMALL(IF('malzeme montaj'!$B$1:$B$3329=BX$3,IF('malzeme montaj'!$C$1:$C$3329&lt;&gt;"",ROW('malzeme montaj'!$C$1:$C$3329))),ROWS(BX$4:BX200))))</f>
        <v/>
      </c>
      <c r="BY200" s="34" t="str">
        <f t="array" ref="BY200">IF(ROWS(BY$4:BY200)&gt;BY$1,"",INDEX('malzeme montaj'!$C$1:$C$3329,SMALL(IF('malzeme montaj'!$B$1:$B$3329=BY$3,IF('malzeme montaj'!$C$1:$C$3329&lt;&gt;"",ROW('malzeme montaj'!$C$1:$C$3329))),ROWS(BY$4:BY200))))</f>
        <v/>
      </c>
      <c r="BZ200" s="34" t="str">
        <f t="array" ref="BZ200">IF(ROWS(BZ$4:BZ200)&gt;BZ$1,"",INDEX('malzeme montaj'!$C$1:$C$3329,SMALL(IF('malzeme montaj'!$B$1:$B$3329=BZ$3,IF('malzeme montaj'!$C$1:$C$3329&lt;&gt;"",ROW('malzeme montaj'!$C$1:$C$3329))),ROWS(BZ$4:BZ200))))</f>
        <v/>
      </c>
      <c r="CA200" s="34" t="str">
        <f t="array" ref="CA200">IF(ROWS(CA$4:CA200)&gt;CA$1,"",INDEX('malzeme montaj'!$C$1:$C$3329,SMALL(IF('malzeme montaj'!$B$1:$B$3329=CA$3,IF('malzeme montaj'!$C$1:$C$3329&lt;&gt;"",ROW('malzeme montaj'!$C$1:$C$3329))),ROWS(CA$4:CA200))))</f>
        <v/>
      </c>
      <c r="CB200" s="34" t="str">
        <f t="array" ref="CB200">IF(ROWS(CB$4:CB200)&gt;CB$1,"",INDEX('malzeme montaj'!$C$1:$C$3329,SMALL(IF('malzeme montaj'!$B$1:$B$3329=CB$3,IF('malzeme montaj'!$C$1:$C$3329&lt;&gt;"",ROW('malzeme montaj'!$C$1:$C$3329))),ROWS(CB$4:CB200))))</f>
        <v/>
      </c>
      <c r="CC200" s="34" t="str">
        <f t="array" ref="CC200">IF(ROWS(CC$4:CC200)&gt;CC$1,"",INDEX('malzeme montaj'!$C$1:$C$3329,SMALL(IF('malzeme montaj'!$B$1:$B$3329=CC$3,IF('malzeme montaj'!$C$1:$C$3329&lt;&gt;"",ROW('malzeme montaj'!$C$1:$C$3329))),ROWS(CC$4:CC200))))</f>
        <v/>
      </c>
      <c r="CD200" s="34" t="str">
        <f t="array" ref="CD200">IF(ROWS(CD$4:CD200)&gt;CD$1,"",INDEX('malzeme montaj'!$C$1:$C$3329,SMALL(IF('malzeme montaj'!$B$1:$B$3329=CD$3,IF('malzeme montaj'!$C$1:$C$3329&lt;&gt;"",ROW('malzeme montaj'!$C$1:$C$3329))),ROWS(CD$4:CD200))))</f>
        <v/>
      </c>
      <c r="CE200" s="34" t="str">
        <f t="array" ref="CE200">IF(ROWS(CE$4:CE200)&gt;CE$1,"",INDEX('malzeme montaj'!$C$1:$C$3329,SMALL(IF('malzeme montaj'!$B$1:$B$3329=CE$3,IF('malzeme montaj'!$C$1:$C$3329&lt;&gt;"",ROW('malzeme montaj'!$C$1:$C$3329))),ROWS(CE$4:CE200))))</f>
        <v/>
      </c>
      <c r="CF200" s="34" t="str">
        <f t="array" ref="CF200">IF(ROWS(CF$4:CF200)&gt;CF$1,"",INDEX('malzeme montaj'!$C$1:$C$3329,SMALL(IF('malzeme montaj'!$B$1:$B$3329=CF$3,IF('malzeme montaj'!$C$1:$C$3329&lt;&gt;"",ROW('malzeme montaj'!$C$1:$C$3329))),ROWS(CF$4:CF200))))</f>
        <v/>
      </c>
      <c r="CG200" s="34" t="str">
        <f t="array" ref="CG200">IF(ROWS(CG$4:CG200)&gt;CG$1,"",INDEX('malzeme montaj'!$C$1:$C$3329,SMALL(IF('malzeme montaj'!$B$1:$B$3329=CG$3,IF('malzeme montaj'!$C$1:$C$3329&lt;&gt;"",ROW('malzeme montaj'!$C$1:$C$3329))),ROWS(CG$4:CG200))))</f>
        <v/>
      </c>
      <c r="CH200" s="34" t="str">
        <f t="array" ref="CH200">IF(ROWS(CH$4:CH200)&gt;CH$1,"",INDEX('malzeme montaj'!$C$1:$C$3329,SMALL(IF('malzeme montaj'!$B$1:$B$3329=CH$3,IF('malzeme montaj'!$C$1:$C$3329&lt;&gt;"",ROW('malzeme montaj'!$C$1:$C$3329))),ROWS(CH$4:CH200))))</f>
        <v/>
      </c>
      <c r="CI200" s="34" t="str">
        <f t="array" ref="CI200">IF(ROWS(CI$4:CI200)&gt;CI$1,"",INDEX('malzeme montaj'!$C$1:$C$3329,SMALL(IF('malzeme montaj'!$B$1:$B$3329=CI$3,IF('malzeme montaj'!$C$1:$C$3329&lt;&gt;"",ROW('malzeme montaj'!$C$1:$C$3329))),ROWS(CI$4:CI200))))</f>
        <v/>
      </c>
      <c r="CJ200" s="34" t="str">
        <f t="array" ref="CJ200">IF(ROWS(CJ$4:CJ200)&gt;CJ$1,"",INDEX('malzeme montaj'!$C$1:$C$3329,SMALL(IF('malzeme montaj'!$B$1:$B$3329=CJ$3,IF('malzeme montaj'!$C$1:$C$3329&lt;&gt;"",ROW('malzeme montaj'!$C$1:$C$3329))),ROWS(CJ$4:CJ200))))</f>
        <v/>
      </c>
      <c r="CK200" s="34" t="str">
        <f t="array" ref="CK200">IF(ROWS(CK$4:CK200)&gt;CK$1,"",INDEX('malzeme montaj'!$C$1:$C$3329,SMALL(IF('malzeme montaj'!$B$1:$B$3329=CK$3,IF('malzeme montaj'!$C$1:$C$3329&lt;&gt;"",ROW('malzeme montaj'!$C$1:$C$3329))),ROWS(CK$4:CK200))))</f>
        <v/>
      </c>
      <c r="CL200" s="34" t="str">
        <f t="array" ref="CL200">IF(ROWS(CL$4:CL200)&gt;CL$1,"",INDEX('malzeme montaj'!$C$1:$C$3329,SMALL(IF('malzeme montaj'!$B$1:$B$3329=CL$3,IF('malzeme montaj'!$C$1:$C$3329&lt;&gt;"",ROW('malzeme montaj'!$C$1:$C$3329))),ROWS(CL$4:CL200))))</f>
        <v/>
      </c>
      <c r="CM200" s="34" t="str">
        <f t="array" ref="CM200">IF(ROWS(CM$4:CM200)&gt;CM$1,"",INDEX('malzeme montaj'!$C$1:$C$3329,SMALL(IF('malzeme montaj'!$B$1:$B$3329=CM$3,IF('malzeme montaj'!$C$1:$C$3329&lt;&gt;"",ROW('malzeme montaj'!$C$1:$C$3329))),ROWS(CM$4:CM200))))</f>
        <v/>
      </c>
      <c r="CN200" s="34" t="str">
        <f t="array" ref="CN200">IF(ROWS(CN$4:CN200)&gt;CN$1,"",INDEX('malzeme montaj'!$C$1:$C$3329,SMALL(IF('malzeme montaj'!$B$1:$B$3329=CN$3,IF('malzeme montaj'!$C$1:$C$3329&lt;&gt;"",ROW('malzeme montaj'!$C$1:$C$3329))),ROWS(CN$4:CN200))))</f>
        <v/>
      </c>
      <c r="CO200" s="34" t="str">
        <f t="array" ref="CO200">IF(ROWS(CO$4:CO200)&gt;CO$1,"",INDEX('malzeme montaj'!$C$1:$C$3329,SMALL(IF('malzeme montaj'!$B$1:$B$3329=CO$3,IF('malzeme montaj'!$C$1:$C$3329&lt;&gt;"",ROW('malzeme montaj'!$C$1:$C$3329))),ROWS(CO$4:CO200))))</f>
        <v/>
      </c>
      <c r="CP200" s="34" t="str">
        <f t="array" ref="CP200">IF(ROWS(CP$4:CP200)&gt;CP$1,"",INDEX('malzeme montaj'!$C$1:$C$3329,SMALL(IF('malzeme montaj'!$B$1:$B$3329=CP$3,IF('malzeme montaj'!$C$1:$C$3329&lt;&gt;"",ROW('malzeme montaj'!$C$1:$C$3329))),ROWS(CP$4:CP200))))</f>
        <v/>
      </c>
      <c r="CQ200" s="34" t="str">
        <f t="array" ref="CQ200">IF(ROWS(CQ$4:CQ200)&gt;CQ$1,"",INDEX('malzeme montaj'!$C$1:$C$3329,SMALL(IF('malzeme montaj'!$B$1:$B$3329=CQ$3,IF('malzeme montaj'!$C$1:$C$3329&lt;&gt;"",ROW('malzeme montaj'!$C$1:$C$3329))),ROWS(CQ$4:CQ200))))</f>
        <v/>
      </c>
      <c r="CR200" s="34" t="str">
        <f t="array" ref="CR200">IF(ROWS(CR$4:CR200)&gt;CR$1,"",INDEX('malzeme montaj'!$C$1:$C$3329,SMALL(IF('malzeme montaj'!$B$1:$B$3329=CR$3,IF('malzeme montaj'!$C$1:$C$3329&lt;&gt;"",ROW('malzeme montaj'!$C$1:$C$3329))),ROWS(CR$4:CR200))))</f>
        <v/>
      </c>
      <c r="CS200" s="34" t="str">
        <f t="array" ref="CS200">IF(ROWS(CS$4:CS200)&gt;CS$1,"",INDEX('malzeme montaj'!$C$1:$C$3329,SMALL(IF('malzeme montaj'!$B$1:$B$3329=CS$3,IF('malzeme montaj'!$C$1:$C$3329&lt;&gt;"",ROW('malzeme montaj'!$C$1:$C$3329))),ROWS(CS$4:CS200))))</f>
        <v/>
      </c>
      <c r="CT200" s="34" t="str">
        <f t="array" ref="CT200">IF(ROWS(CT$4:CT200)&gt;CT$1,"",INDEX('malzeme montaj'!$C$1:$C$3329,SMALL(IF('malzeme montaj'!$B$1:$B$3329=CT$3,IF('malzeme montaj'!$C$1:$C$3329&lt;&gt;"",ROW('malzeme montaj'!$C$1:$C$3329))),ROWS(CT$4:CT200))))</f>
        <v/>
      </c>
      <c r="CU200" s="34" t="str">
        <f t="array" ref="CU200">IF(ROWS(CU$4:CU200)&gt;CU$1,"",INDEX('malzeme montaj'!$C$1:$C$3329,SMALL(IF('malzeme montaj'!$B$1:$B$3329=CU$3,IF('malzeme montaj'!$C$1:$C$3329&lt;&gt;"",ROW('malzeme montaj'!$C$1:$C$3329))),ROWS(CU$4:CU200))))</f>
        <v/>
      </c>
      <c r="CV200" s="34" t="str">
        <f t="array" ref="CV200">IF(ROWS(CV$4:CV200)&gt;CV$1,"",INDEX('malzeme montaj'!$C$1:$C$3329,SMALL(IF('malzeme montaj'!$B$1:$B$3329=CV$3,IF('malzeme montaj'!$C$1:$C$3329&lt;&gt;"",ROW('malzeme montaj'!$C$1:$C$3329))),ROWS(CV$4:CV200))))</f>
        <v/>
      </c>
      <c r="CW200" s="34" t="str">
        <f t="array" ref="CW200">IF(ROWS(CW$4:CW200)&gt;CW$1,"",INDEX('malzeme montaj'!$C$1:$C$3329,SMALL(IF('malzeme montaj'!$B$1:$B$3329=CW$3,IF('malzeme montaj'!$C$1:$C$3329&lt;&gt;"",ROW('malzeme montaj'!$C$1:$C$3329))),ROWS(CW$4:CW200))))</f>
        <v/>
      </c>
      <c r="CX200" s="34" t="str">
        <f t="array" ref="CX200">IF(ROWS(CX$4:CX200)&gt;CX$1,"",INDEX('malzeme montaj'!$C$1:$C$3329,SMALL(IF('malzeme montaj'!$B$1:$B$3329=CX$3,IF('malzeme montaj'!$C$1:$C$3329&lt;&gt;"",ROW('malzeme montaj'!$C$1:$C$3329))),ROWS(CX$4:CX200))))</f>
        <v/>
      </c>
      <c r="CY200" s="34" t="str">
        <f t="array" ref="CY200">IF(ROWS(CY$4:CY200)&gt;CY$1,"",INDEX('malzeme montaj'!$C$1:$C$3329,SMALL(IF('malzeme montaj'!$B$1:$B$3329=CY$3,IF('malzeme montaj'!$C$1:$C$3329&lt;&gt;"",ROW('malzeme montaj'!$C$1:$C$3329))),ROWS(CY$4:CY200))))</f>
        <v/>
      </c>
      <c r="CZ200" s="34" t="str">
        <f t="array" ref="CZ200">IF(ROWS(CZ$4:CZ200)&gt;CZ$1,"",INDEX('malzeme montaj'!$C$1:$C$3329,SMALL(IF('malzeme montaj'!$B$1:$B$3329=CZ$3,IF('malzeme montaj'!$C$1:$C$3329&lt;&gt;"",ROW('malzeme montaj'!$C$1:$C$3329))),ROWS(CZ$4:CZ200))))</f>
        <v/>
      </c>
      <c r="DA200" s="34" t="str">
        <f t="array" ref="DA200">IF(ROWS(DA$4:DA200)&gt;DA$1,"",INDEX('malzeme montaj'!$C$1:$C$3329,SMALL(IF('malzeme montaj'!$B$1:$B$3329=DA$3,IF('malzeme montaj'!$C$1:$C$3329&lt;&gt;"",ROW('malzeme montaj'!$C$1:$C$3329))),ROWS(DA$4:DA200))))</f>
        <v/>
      </c>
      <c r="DB200" s="34" t="str">
        <f t="array" ref="DB200">IF(ROWS(DB$4:DB200)&gt;DB$1,"",INDEX('malzeme montaj'!$C$1:$C$3329,SMALL(IF('malzeme montaj'!$B$1:$B$3329=DB$3,IF('malzeme montaj'!$C$1:$C$3329&lt;&gt;"",ROW('malzeme montaj'!$C$1:$C$3329))),ROWS(DB$4:DB200))))</f>
        <v/>
      </c>
      <c r="DC200" s="34" t="str">
        <f t="array" ref="DC200">IF(ROWS(DC$4:DC200)&gt;DC$1,"",INDEX('malzeme montaj'!$C$1:$C$3329,SMALL(IF('malzeme montaj'!$B$1:$B$3329=DC$3,IF('malzeme montaj'!$C$1:$C$3329&lt;&gt;"",ROW('malzeme montaj'!$C$1:$C$3329))),ROWS(DC$4:DC200))))</f>
        <v/>
      </c>
      <c r="DD200" s="34" t="str">
        <f t="array" ref="DD200">IF(ROWS(DD$4:DD200)&gt;DD$1,"",INDEX('malzeme montaj'!$C$1:$C$3329,SMALL(IF('malzeme montaj'!$B$1:$B$3329=DD$3,IF('malzeme montaj'!$C$1:$C$3329&lt;&gt;"",ROW('malzeme montaj'!$C$1:$C$3329))),ROWS(DD$4:DD200))))</f>
        <v/>
      </c>
      <c r="DE200" s="34" t="str">
        <f t="array" ref="DE200">IF(ROWS(DE$4:DE200)&gt;DE$1,"",INDEX('malzeme montaj'!$C$1:$C$3329,SMALL(IF('malzeme montaj'!$B$1:$B$3329=DE$3,IF('malzeme montaj'!$C$1:$C$3329&lt;&gt;"",ROW('malzeme montaj'!$C$1:$C$3329))),ROWS(DE$4:DE200))))</f>
        <v/>
      </c>
      <c r="DF200" s="34" t="str">
        <f t="array" ref="DF200">IF(ROWS(DF$4:DF200)&gt;DF$1,"",INDEX('malzeme montaj'!$C$1:$C$3329,SMALL(IF('malzeme montaj'!$B$1:$B$3329=DF$3,IF('malzeme montaj'!$C$1:$C$3329&lt;&gt;"",ROW('malzeme montaj'!$C$1:$C$3329))),ROWS(DF$4:DF200))))</f>
        <v/>
      </c>
      <c r="DG200" s="34" t="str">
        <f t="array" ref="DG200">IF(ROWS(DG$4:DG200)&gt;DG$1,"",INDEX('malzeme montaj'!$C$1:$C$3329,SMALL(IF('malzeme montaj'!$B$1:$B$3329=DG$3,IF('malzeme montaj'!$C$1:$C$3329&lt;&gt;"",ROW('malzeme montaj'!$C$1:$C$3329))),ROWS(DG$4:DG200))))</f>
        <v/>
      </c>
      <c r="DH200" s="34" t="str">
        <f t="array" ref="DH200">IF(ROWS(DH$4:DH200)&gt;DH$1,"",INDEX('malzeme montaj'!$C$1:$C$3329,SMALL(IF('malzeme montaj'!$B$1:$B$3329=DH$3,IF('malzeme montaj'!$C$1:$C$3329&lt;&gt;"",ROW('malzeme montaj'!$C$1:$C$3329))),ROWS(DH$4:DH200))))</f>
        <v/>
      </c>
      <c r="DI200" s="34" t="str">
        <f t="array" ref="DI200">IF(ROWS(DI$4:DI200)&gt;DI$1,"",INDEX('malzeme montaj'!$C$1:$C$3329,SMALL(IF('malzeme montaj'!$B$1:$B$3329=DI$3,IF('malzeme montaj'!$C$1:$C$3329&lt;&gt;"",ROW('malzeme montaj'!$C$1:$C$3329))),ROWS(DI$4:DI200))))</f>
        <v/>
      </c>
      <c r="DJ200" s="34" t="str">
        <f t="array" ref="DJ200">IF(ROWS(DJ$4:DJ200)&gt;DJ$1,"",INDEX('malzeme montaj'!$C$1:$C$3329,SMALL(IF('malzeme montaj'!$B$1:$B$3329=DJ$3,IF('malzeme montaj'!$C$1:$C$3329&lt;&gt;"",ROW('malzeme montaj'!$C$1:$C$3329))),ROWS(DJ$4:DJ200))))</f>
        <v/>
      </c>
      <c r="DK200" s="34" t="str">
        <f t="array" ref="DK200">IF(ROWS(DK$4:DK200)&gt;DK$1,"",INDEX('malzeme montaj'!$C$1:$C$3329,SMALL(IF('malzeme montaj'!$B$1:$B$3329=DK$3,IF('malzeme montaj'!$C$1:$C$3329&lt;&gt;"",ROW('malzeme montaj'!$C$1:$C$3329))),ROWS(DK$4:DK200))))</f>
        <v/>
      </c>
      <c r="DL200" s="34" t="str">
        <f t="array" ref="DL200">IF(ROWS(DL$4:DL200)&gt;DL$1,"",INDEX('malzeme montaj'!$C$1:$C$3329,SMALL(IF('malzeme montaj'!$B$1:$B$3329=DL$3,IF('malzeme montaj'!$C$1:$C$3329&lt;&gt;"",ROW('malzeme montaj'!$C$1:$C$3329))),ROWS(DL$4:DL200))))</f>
        <v/>
      </c>
      <c r="DM200" s="34" t="str">
        <f t="array" ref="DM200">IF(ROWS(DM$4:DM200)&gt;DM$1,"",INDEX('malzeme montaj'!$C$1:$C$3329,SMALL(IF('malzeme montaj'!$B$1:$B$3329=DM$3,IF('malzeme montaj'!$C$1:$C$3329&lt;&gt;"",ROW('malzeme montaj'!$C$1:$C$3329))),ROWS(DM$4:DM200))))</f>
        <v/>
      </c>
      <c r="DN200" s="34" t="str">
        <f t="array" ref="DN200">IF(ROWS(DN$4:DN200)&gt;DN$1,"",INDEX('malzeme montaj'!$C$1:$C$3329,SMALL(IF('malzeme montaj'!$B$1:$B$3329=DN$3,IF('malzeme montaj'!$C$1:$C$3329&lt;&gt;"",ROW('malzeme montaj'!$C$1:$C$3329))),ROWS(DN$4:DN200))))</f>
        <v/>
      </c>
      <c r="DO200" s="34" t="str">
        <f t="array" ref="DO200">IF(ROWS(DO$4:DO200)&gt;DO$1,"",INDEX('malzeme montaj'!$C$1:$C$3329,SMALL(IF('malzeme montaj'!$B$1:$B$3329=DO$3,IF('malzeme montaj'!$C$1:$C$3329&lt;&gt;"",ROW('malzeme montaj'!$C$1:$C$3329))),ROWS(DO$4:DO200))))</f>
        <v/>
      </c>
      <c r="DP200" s="34" t="str">
        <f t="array" ref="DP200">IF(ROWS(DP$4:DP200)&gt;DP$1,"",INDEX('malzeme montaj'!$C$1:$C$3329,SMALL(IF('malzeme montaj'!$B$1:$B$3329=DP$3,IF('malzeme montaj'!$C$1:$C$3329&lt;&gt;"",ROW('malzeme montaj'!$C$1:$C$3329))),ROWS(DP$4:DP200))))</f>
        <v/>
      </c>
      <c r="DQ200" s="34" t="str">
        <f t="array" ref="DQ200">IF(ROWS(DQ$4:DQ200)&gt;DQ$1,"",INDEX('malzeme montaj'!$C$1:$C$3329,SMALL(IF('malzeme montaj'!$B$1:$B$3329=DQ$3,IF('malzeme montaj'!$C$1:$C$3329&lt;&gt;"",ROW('malzeme montaj'!$C$1:$C$3329))),ROWS(DQ$4:DQ200))))</f>
        <v/>
      </c>
      <c r="DR200" s="34" t="str">
        <f t="array" ref="DR200">IF(ROWS(DR$4:DR200)&gt;DR$1,"",INDEX('malzeme montaj'!$C$1:$C$3329,SMALL(IF('malzeme montaj'!$B$1:$B$3329=DR$3,IF('malzeme montaj'!$C$1:$C$3329&lt;&gt;"",ROW('malzeme montaj'!$C$1:$C$3329))),ROWS(DR$4:DR200))))</f>
        <v/>
      </c>
      <c r="DS200" s="34" t="str">
        <f t="array" ref="DS200">IF(ROWS(DS$4:DS200)&gt;DS$1,"",INDEX('malzeme montaj'!$C$1:$C$3329,SMALL(IF('malzeme montaj'!$B$1:$B$3329=DS$3,IF('malzeme montaj'!$C$1:$C$3329&lt;&gt;"",ROW('malzeme montaj'!$C$1:$C$3329))),ROWS(DS$4:DS200))))</f>
        <v/>
      </c>
      <c r="DT200" s="34" t="str">
        <f t="array" ref="DT200">IF(ROWS(DT$4:DT200)&gt;DT$1,"",INDEX('malzeme montaj'!$C$1:$C$3329,SMALL(IF('malzeme montaj'!$B$1:$B$3329=DT$3,IF('malzeme montaj'!$C$1:$C$3329&lt;&gt;"",ROW('malzeme montaj'!$C$1:$C$3329))),ROWS(DT$4:DT200))))</f>
        <v/>
      </c>
      <c r="DU200" s="34" t="str">
        <f t="array" ref="DU200">IF(ROWS(DU$4:DU200)&gt;DU$1,"",INDEX('malzeme montaj'!$C$1:$C$3329,SMALL(IF('malzeme montaj'!$B$1:$B$3329=DU$3,IF('malzeme montaj'!$C$1:$C$3329&lt;&gt;"",ROW('malzeme montaj'!$C$1:$C$3329))),ROWS(DU$4:DU200))))</f>
        <v/>
      </c>
      <c r="DV200" s="34" t="str">
        <f t="array" ref="DV200">IF(ROWS(DV$4:DV200)&gt;DV$1,"",INDEX('malzeme montaj'!$C$1:$C$3329,SMALL(IF('malzeme montaj'!$B$1:$B$3329=DV$3,IF('malzeme montaj'!$C$1:$C$3329&lt;&gt;"",ROW('malzeme montaj'!$C$1:$C$3329))),ROWS(DV$4:DV200))))</f>
        <v/>
      </c>
      <c r="DW200" s="34" t="str">
        <f t="array" ref="DW200">IF(ROWS(DW$4:DW200)&gt;DW$1,"",INDEX('malzeme montaj'!$C$1:$C$3329,SMALL(IF('malzeme montaj'!$B$1:$B$3329=DW$3,IF('malzeme montaj'!$C$1:$C$3329&lt;&gt;"",ROW('malzeme montaj'!$C$1:$C$3329))),ROWS(DW$4:DW200))))</f>
        <v/>
      </c>
      <c r="DX200" s="34" t="str">
        <f t="array" ref="DX200">IF(ROWS(DX$4:DX200)&gt;DX$1,"",INDEX('malzeme montaj'!$C$1:$C$3329,SMALL(IF('malzeme montaj'!$B$1:$B$3329=DX$3,IF('malzeme montaj'!$C$1:$C$3329&lt;&gt;"",ROW('malzeme montaj'!$C$1:$C$3329))),ROWS(DX$4:DX200))))</f>
        <v/>
      </c>
      <c r="DY200" s="34" t="str">
        <f t="array" ref="DY200">IF(ROWS(DY$4:DY200)&gt;DY$1,"",INDEX('malzeme montaj'!$C$1:$C$3329,SMALL(IF('malzeme montaj'!$B$1:$B$3329=DY$3,IF('malzeme montaj'!$C$1:$C$3329&lt;&gt;"",ROW('malzeme montaj'!$C$1:$C$3329))),ROWS(DY$4:DY200))))</f>
        <v/>
      </c>
      <c r="DZ200" s="34" t="str">
        <f t="array" ref="DZ200">IF(ROWS(DZ$4:DZ200)&gt;DZ$1,"",INDEX('malzeme montaj'!$C$1:$C$3329,SMALL(IF('malzeme montaj'!$B$1:$B$3329=DZ$3,IF('malzeme montaj'!$C$1:$C$3329&lt;&gt;"",ROW('malzeme montaj'!$C$1:$C$3329))),ROWS(DZ$4:DZ200))))</f>
        <v/>
      </c>
      <c r="EA200" s="34" t="str">
        <f t="array" ref="EA200">IF(ROWS(EA$4:EA200)&gt;EA$1,"",INDEX('malzeme montaj'!$C$1:$C$3329,SMALL(IF('malzeme montaj'!$B$1:$B$3329=EA$3,IF('malzeme montaj'!$C$1:$C$3329&lt;&gt;"",ROW('malzeme montaj'!$C$1:$C$3329))),ROWS(EA$4:EA200))))</f>
        <v/>
      </c>
      <c r="EB200" s="34" t="str">
        <f t="array" ref="EB200">IF(ROWS(EB$4:EB200)&gt;EB$1,"",INDEX('malzeme montaj'!$C$1:$C$3329,SMALL(IF('malzeme montaj'!$B$1:$B$3329=EB$3,IF('malzeme montaj'!$C$1:$C$3329&lt;&gt;"",ROW('malzeme montaj'!$C$1:$C$3329))),ROWS(EB$4:EB200))))</f>
        <v/>
      </c>
      <c r="EC200" s="34" t="str">
        <f t="array" ref="EC200">IF(ROWS(EC$4:EC200)&gt;EC$1,"",INDEX('malzeme montaj'!$C$1:$C$3329,SMALL(IF('malzeme montaj'!$B$1:$B$3329=EC$3,IF('malzeme montaj'!$C$1:$C$3329&lt;&gt;"",ROW('malzeme montaj'!$C$1:$C$3329))),ROWS(EC$4:EC200))))</f>
        <v/>
      </c>
      <c r="ED200" s="34" t="str">
        <f t="array" ref="ED200">IF(ROWS(ED$4:ED200)&gt;ED$1,"",INDEX('malzeme montaj'!$C$1:$C$3329,SMALL(IF('malzeme montaj'!$B$1:$B$3329=ED$3,IF('malzeme montaj'!$C$1:$C$3329&lt;&gt;"",ROW('malzeme montaj'!$C$1:$C$3329))),ROWS(ED$4:ED200))))</f>
        <v/>
      </c>
      <c r="EE200" s="34" t="str">
        <f t="array" ref="EE200">IF(ROWS(EE$4:EE200)&gt;EE$1,"",INDEX('malzeme montaj'!$C$1:$C$3329,SMALL(IF('malzeme montaj'!$B$1:$B$3329=EE$3,IF('malzeme montaj'!$C$1:$C$3329&lt;&gt;"",ROW('malzeme montaj'!$C$1:$C$3329))),ROWS(EE$4:EE200))))</f>
        <v/>
      </c>
      <c r="EF200" s="34" t="str">
        <f t="array" ref="EF200">IF(ROWS(EF$4:EF200)&gt;EF$1,"",INDEX('malzeme montaj'!$C$1:$C$3329,SMALL(IF('malzeme montaj'!$B$1:$B$3329=EF$3,IF('malzeme montaj'!$C$1:$C$3329&lt;&gt;"",ROW('malzeme montaj'!$C$1:$C$3329))),ROWS(EF$4:EF200))))</f>
        <v/>
      </c>
      <c r="EG200" s="34" t="str">
        <f t="array" ref="EG200">IF(ROWS(EG$4:EG200)&gt;EG$1,"",INDEX('malzeme montaj'!$C$1:$C$3329,SMALL(IF('malzeme montaj'!$B$1:$B$3329=EG$3,IF('malzeme montaj'!$C$1:$C$3329&lt;&gt;"",ROW('malzeme montaj'!$C$1:$C$3329))),ROWS(EG$4:EG200))))</f>
        <v/>
      </c>
      <c r="EH200" s="34" t="str">
        <f t="array" ref="EH200">IF(ROWS(EH$4:EH200)&gt;EH$1,"",INDEX('malzeme montaj'!$C$1:$C$3329,SMALL(IF('malzeme montaj'!$B$1:$B$3329=EH$3,IF('malzeme montaj'!$C$1:$C$3329&lt;&gt;"",ROW('malzeme montaj'!$C$1:$C$3329))),ROWS(EH$4:EH200))))</f>
        <v/>
      </c>
      <c r="EI200" s="34" t="str">
        <f t="array" ref="EI200">IF(ROWS(EI$4:EI200)&gt;EI$1,"",INDEX('malzeme montaj'!$C$1:$C$3329,SMALL(IF('malzeme montaj'!$B$1:$B$3329=EI$3,IF('malzeme montaj'!$C$1:$C$3329&lt;&gt;"",ROW('malzeme montaj'!$C$1:$C$3329))),ROWS(EI$4:EI200))))</f>
        <v/>
      </c>
      <c r="EJ200" s="34" t="str">
        <f t="array" ref="EJ200">IF(ROWS(EJ$4:EJ200)&gt;EJ$1,"",INDEX('malzeme montaj'!$C$1:$C$3329,SMALL(IF('malzeme montaj'!$B$1:$B$3329=EJ$3,IF('malzeme montaj'!$C$1:$C$3329&lt;&gt;"",ROW('malzeme montaj'!$C$1:$C$3329))),ROWS(EJ$4:EJ200))))</f>
        <v/>
      </c>
      <c r="EK200" s="34" t="str">
        <f t="array" ref="EK200">IF(ROWS(EK$4:EK200)&gt;EK$1,"",INDEX('malzeme montaj'!$C$1:$C$3329,SMALL(IF('malzeme montaj'!$B$1:$B$3329=EK$3,IF('malzeme montaj'!$C$1:$C$3329&lt;&gt;"",ROW('malzeme montaj'!$C$1:$C$3329))),ROWS(EK$4:EK200))))</f>
        <v/>
      </c>
      <c r="EL200" s="34" t="str">
        <f t="array" ref="EL200">IF(ROWS(EL$4:EL200)&gt;EL$1,"",INDEX('malzeme montaj'!$C$1:$C$3329,SMALL(IF('malzeme montaj'!$B$1:$B$3329=EL$3,IF('malzeme montaj'!$C$1:$C$3329&lt;&gt;"",ROW('malzeme montaj'!$C$1:$C$3329))),ROWS(EL$4:EL200))))</f>
        <v/>
      </c>
      <c r="EM200" s="34" t="str">
        <f t="array" ref="EM200">IF(ROWS(EM$4:EM200)&gt;EM$1,"",INDEX('malzeme montaj'!$C$1:$C$3329,SMALL(IF('malzeme montaj'!$B$1:$B$3329=EM$3,IF('malzeme montaj'!$C$1:$C$3329&lt;&gt;"",ROW('malzeme montaj'!$C$1:$C$3329))),ROWS(EM$4:EM200))))</f>
        <v/>
      </c>
      <c r="EN200" s="34" t="str">
        <f t="array" ref="EN200">IF(ROWS(EN$4:EN200)&gt;EN$1,"",INDEX('malzeme montaj'!$C$1:$C$3329,SMALL(IF('malzeme montaj'!$B$1:$B$3329=EN$3,IF('malzeme montaj'!$C$1:$C$3329&lt;&gt;"",ROW('malzeme montaj'!$C$1:$C$3329))),ROWS(EN$4:EN200))))</f>
        <v/>
      </c>
      <c r="EO200" s="34" t="str">
        <f t="array" ref="EO200">IF(ROWS(EO$4:EO200)&gt;EO$1,"",INDEX('malzeme montaj'!$C$1:$C$3329,SMALL(IF('malzeme montaj'!$B$1:$B$3329=EO$3,IF('malzeme montaj'!$C$1:$C$3329&lt;&gt;"",ROW('malzeme montaj'!$C$1:$C$3329))),ROWS(EO$4:EO200))))</f>
        <v/>
      </c>
      <c r="EP200" s="34" t="str">
        <f t="array" ref="EP200">IF(ROWS(EP$4:EP200)&gt;EP$1,"",INDEX('malzeme montaj'!$C$1:$C$3329,SMALL(IF('malzeme montaj'!$B$1:$B$3329=EP$3,IF('malzeme montaj'!$C$1:$C$3329&lt;&gt;"",ROW('malzeme montaj'!$C$1:$C$3329))),ROWS(EP$4:EP200))))</f>
        <v/>
      </c>
      <c r="EQ200" s="34" t="str">
        <f t="array" ref="EQ200">IF(ROWS(EQ$4:EQ200)&gt;EQ$1,"",INDEX('malzeme montaj'!$C$1:$C$3329,SMALL(IF('malzeme montaj'!$B$1:$B$3329=EQ$3,IF('malzeme montaj'!$C$1:$C$3329&lt;&gt;"",ROW('malzeme montaj'!$C$1:$C$3329))),ROWS(EQ$4:EQ200))))</f>
        <v/>
      </c>
      <c r="ER200" s="34" t="str">
        <f t="array" ref="ER200">IF(ROWS(ER$4:ER200)&gt;ER$1,"",INDEX('malzeme montaj'!$C$1:$C$3329,SMALL(IF('malzeme montaj'!$B$1:$B$3329=ER$3,IF('malzeme montaj'!$C$1:$C$3329&lt;&gt;"",ROW('malzeme montaj'!$C$1:$C$3329))),ROWS(ER$4:ER200))))</f>
        <v/>
      </c>
      <c r="ES200" s="34" t="str">
        <f t="array" ref="ES200">IF(ROWS(ES$4:ES200)&gt;ES$1,"",INDEX('malzeme montaj'!$C$1:$C$3329,SMALL(IF('malzeme montaj'!$B$1:$B$3329=ES$3,IF('malzeme montaj'!$C$1:$C$3329&lt;&gt;"",ROW('malzeme montaj'!$C$1:$C$3329))),ROWS(ES$4:ES200))))</f>
        <v/>
      </c>
      <c r="ET200" s="34" t="str">
        <f t="array" ref="ET200">IF(ROWS(ET$4:ET200)&gt;ET$1,"",INDEX('malzeme montaj'!$C$1:$C$3329,SMALL(IF('malzeme montaj'!$B$1:$B$3329=ET$3,IF('malzeme montaj'!$C$1:$C$3329&lt;&gt;"",ROW('malzeme montaj'!$C$1:$C$3329))),ROWS(ET$4:ET200))))</f>
        <v/>
      </c>
      <c r="EU200" s="34" t="str">
        <f t="array" ref="EU200">IF(ROWS(EU$4:EU200)&gt;EU$1,"",INDEX('malzeme montaj'!$C$1:$C$3329,SMALL(IF('malzeme montaj'!$B$1:$B$3329=EU$3,IF('malzeme montaj'!$C$1:$C$3329&lt;&gt;"",ROW('malzeme montaj'!$C$1:$C$3329))),ROWS(EU$4:EU200))))</f>
        <v/>
      </c>
      <c r="EV200" s="34" t="str">
        <f t="array" ref="EV200">IF(ROWS(EV$4:EV200)&gt;EV$1,"",INDEX('malzeme montaj'!$C$1:$C$3329,SMALL(IF('malzeme montaj'!$B$1:$B$3329=EV$3,IF('malzeme montaj'!$C$1:$C$3329&lt;&gt;"",ROW('malzeme montaj'!$C$1:$C$3329))),ROWS(EV$4:EV200))))</f>
        <v/>
      </c>
      <c r="EW200" s="34" t="str">
        <f t="array" ref="EW200">IF(ROWS(EW$4:EW200)&gt;EW$1,"",INDEX('malzeme montaj'!$C$1:$C$3329,SMALL(IF('malzeme montaj'!$B$1:$B$3329=EW$3,IF('malzeme montaj'!$C$1:$C$3329&lt;&gt;"",ROW('malzeme montaj'!$C$1:$C$3329))),ROWS(EW$4:EW200))))</f>
        <v/>
      </c>
    </row>
    <row r="201" spans="1:153" ht="12.75" customHeight="1">
      <c r="A201" s="38" t="str">
        <f t="array" ref="A201">IF(ROWS(A$4:A201)&gt;A$1,"",INDEX('malzeme montaj'!$C$1:$C$3329,SMALL(IF('malzeme montaj'!$B$1:$B$3329=A$3,IF('malzeme montaj'!$C$1:$C$3329&lt;&gt;"",ROW('malzeme montaj'!$C$1:$C$3329))),ROWS(A$4:A201))))</f>
        <v/>
      </c>
      <c r="B201" s="38" t="str">
        <f t="array" ref="B201">IF(ROWS(B$4:B201)&gt;B$1,"",INDEX('malzeme montaj'!$C$1:$C$3329,SMALL(IF('malzeme montaj'!$B$1:$B$3329=B$3,IF('malzeme montaj'!$C$1:$C$3329&lt;&gt;"",ROW('malzeme montaj'!$C$1:$C$3329))),ROWS(B$4:B201))))</f>
        <v/>
      </c>
      <c r="C201" s="38" t="str">
        <f t="array" ref="C201">IF(ROWS(C$4:C201)&gt;C$1,"",INDEX('malzeme montaj'!$C$1:$C$3329,SMALL(IF('malzeme montaj'!$B$1:$B$3329=C$3,IF('malzeme montaj'!$C$1:$C$3329&lt;&gt;"",ROW('malzeme montaj'!$C$1:$C$3329))),ROWS(C$4:C201))))</f>
        <v/>
      </c>
      <c r="D201" s="38" t="str">
        <f t="array" ref="D201">IF(ROWS(D$4:D201)&gt;D$1,"",INDEX('malzeme montaj'!$C$1:$C$3329,SMALL(IF('malzeme montaj'!$B$1:$B$3329=D$3,IF('malzeme montaj'!$C$1:$C$3329&lt;&gt;"",ROW('malzeme montaj'!$C$1:$C$3329))),ROWS(D$4:D201))))</f>
        <v/>
      </c>
      <c r="E201" s="38" t="str">
        <f t="array" ref="E201">IF(ROWS(E$4:E201)&gt;E$1,"",INDEX('malzeme montaj'!$C$1:$C$3329,SMALL(IF('malzeme montaj'!$B$1:$B$3329=E$3,IF('malzeme montaj'!$C$1:$C$3329&lt;&gt;"",ROW('malzeme montaj'!$C$1:$C$3329))),ROWS(E$4:E201))))</f>
        <v/>
      </c>
      <c r="F201" s="38" t="str">
        <f t="array" ref="F201">IF(ROWS(F$4:F201)&gt;F$1,"",INDEX('malzeme montaj'!$C$1:$C$3329,SMALL(IF('malzeme montaj'!$B$1:$B$3329=F$3,IF('malzeme montaj'!$C$1:$C$3329&lt;&gt;"",ROW('malzeme montaj'!$C$1:$C$3329))),ROWS(F$4:F201))))</f>
        <v/>
      </c>
      <c r="G201" s="38" t="str">
        <f t="array" ref="G201">IF(ROWS(G$4:G201)&gt;G$1,"",INDEX('malzeme montaj'!$C$1:$C$3329,SMALL(IF('malzeme montaj'!$B$1:$B$3329=G$3,IF('malzeme montaj'!$C$1:$C$3329&lt;&gt;"",ROW('malzeme montaj'!$C$1:$C$3329))),ROWS(G$4:G201))))</f>
        <v/>
      </c>
      <c r="H201" s="38" t="str">
        <f t="array" ref="H201">IF(ROWS(H$4:H201)&gt;H$1,"",INDEX('malzeme montaj'!$C$1:$C$3329,SMALL(IF('malzeme montaj'!$B$1:$B$3329=H$3,IF('malzeme montaj'!$C$1:$C$3329&lt;&gt;"",ROW('malzeme montaj'!$C$1:$C$3329))),ROWS(H$4:H201))))</f>
        <v/>
      </c>
      <c r="I201" s="38" t="str">
        <f t="array" ref="I201">IF(ROWS(I$4:I201)&gt;I$1,"",INDEX('malzeme montaj'!$C$1:$C$3329,SMALL(IF('malzeme montaj'!$B$1:$B$3329=I$3,IF('malzeme montaj'!$C$1:$C$3329&lt;&gt;"",ROW('malzeme montaj'!$C$1:$C$3329))),ROWS(I$4:I201))))</f>
        <v/>
      </c>
      <c r="J201" s="38" t="str">
        <f t="array" ref="J201">IF(ROWS(J$4:J201)&gt;J$1,"",INDEX('malzeme montaj'!$C$1:$C$3329,SMALL(IF('malzeme montaj'!$B$1:$B$3329=J$3,IF('malzeme montaj'!$C$1:$C$3329&lt;&gt;"",ROW('malzeme montaj'!$C$1:$C$3329))),ROWS(J$4:J201))))</f>
        <v/>
      </c>
      <c r="K201" s="38" t="str">
        <f t="array" ref="K201">IF(ROWS(K$4:K201)&gt;K$1,"",INDEX('malzeme montaj'!$C$1:$C$3329,SMALL(IF('malzeme montaj'!$B$1:$B$3329=K$3,IF('malzeme montaj'!$C$1:$C$3329&lt;&gt;"",ROW('malzeme montaj'!$C$1:$C$3329))),ROWS(K$4:K201))))</f>
        <v/>
      </c>
      <c r="L201" s="38" t="str">
        <f t="array" ref="L201">IF(ROWS(L$4:L201)&gt;L$1,"",INDEX('malzeme montaj'!$C$1:$C$3329,SMALL(IF('malzeme montaj'!$B$1:$B$3329=L$3,IF('malzeme montaj'!$C$1:$C$3329&lt;&gt;"",ROW('malzeme montaj'!$C$1:$C$3329))),ROWS(L$4:L201))))</f>
        <v/>
      </c>
      <c r="M201" s="38" t="str">
        <f t="array" ref="M201">IF(ROWS(M$4:M201)&gt;M$1,"",INDEX('malzeme montaj'!$C$1:$C$3329,SMALL(IF('malzeme montaj'!$B$1:$B$3329=M$3,IF('malzeme montaj'!$C$1:$C$3329&lt;&gt;"",ROW('malzeme montaj'!$C$1:$C$3329))),ROWS(M$4:M201))))</f>
        <v/>
      </c>
      <c r="N201" s="38" t="str">
        <f t="array" ref="N201">IF(ROWS(N$4:N201)&gt;N$1,"",INDEX('malzeme montaj'!$C$1:$C$3329,SMALL(IF('malzeme montaj'!$B$1:$B$3329=N$3,IF('malzeme montaj'!$C$1:$C$3329&lt;&gt;"",ROW('malzeme montaj'!$C$1:$C$3329))),ROWS(N$4:N201))))</f>
        <v/>
      </c>
      <c r="O201" s="38" t="str">
        <f t="array" ref="O201">IF(ROWS(O$4:O201)&gt;O$1,"",INDEX('malzeme montaj'!$C$1:$C$3329,SMALL(IF('malzeme montaj'!$B$1:$B$3329=O$3,IF('malzeme montaj'!$C$1:$C$3329&lt;&gt;"",ROW('malzeme montaj'!$C$1:$C$3329))),ROWS(O$4:O201))))</f>
        <v/>
      </c>
      <c r="P201" s="38" t="str">
        <f t="array" ref="P201">IF(ROWS(P$4:P201)&gt;P$1,"",INDEX('malzeme montaj'!$C$1:$C$3329,SMALL(IF('malzeme montaj'!$B$1:$B$3329=P$3,IF('malzeme montaj'!$C$1:$C$3329&lt;&gt;"",ROW('malzeme montaj'!$C$1:$C$3329))),ROWS(P$4:P201))))</f>
        <v/>
      </c>
      <c r="Q201" s="38" t="str">
        <f t="array" ref="Q201">IF(ROWS(Q$4:Q201)&gt;Q$1,"",INDEX('malzeme montaj'!$C$1:$C$3329,SMALL(IF('malzeme montaj'!$B$1:$B$3329=Q$3,IF('malzeme montaj'!$C$1:$C$3329&lt;&gt;"",ROW('malzeme montaj'!$C$1:$C$3329))),ROWS(Q$4:Q201))))</f>
        <v/>
      </c>
      <c r="R201" s="38" t="str">
        <f t="array" ref="R201">IF(ROWS(R$4:R201)&gt;R$1,"",INDEX('malzeme montaj'!$C$1:$C$3329,SMALL(IF('malzeme montaj'!$B$1:$B$3329=R$3,IF('malzeme montaj'!$C$1:$C$3329&lt;&gt;"",ROW('malzeme montaj'!$C$1:$C$3329))),ROWS(R$4:R201))))</f>
        <v/>
      </c>
      <c r="S201" s="38" t="str">
        <f t="array" ref="S201">IF(ROWS(S$4:S201)&gt;S$1,"",INDEX('malzeme montaj'!$C$1:$C$3329,SMALL(IF('malzeme montaj'!$B$1:$B$3329=S$3,IF('malzeme montaj'!$C$1:$C$3329&lt;&gt;"",ROW('malzeme montaj'!$C$1:$C$3329))),ROWS(S$4:S201))))</f>
        <v/>
      </c>
      <c r="T201" s="38" t="str">
        <f t="array" ref="T201">IF(ROWS(T$4:T201)&gt;T$1,"",INDEX('malzeme montaj'!$C$1:$C$3329,SMALL(IF('malzeme montaj'!$B$1:$B$3329=T$3,IF('malzeme montaj'!$C$1:$C$3329&lt;&gt;"",ROW('malzeme montaj'!$C$1:$C$3329))),ROWS(T$4:T201))))</f>
        <v/>
      </c>
      <c r="U201" s="38" t="str">
        <f t="array" ref="U201">IF(ROWS(U$4:U201)&gt;U$1,"",INDEX('malzeme montaj'!$C$1:$C$3329,SMALL(IF('malzeme montaj'!$B$1:$B$3329=U$3,IF('malzeme montaj'!$C$1:$C$3329&lt;&gt;"",ROW('malzeme montaj'!$C$1:$C$3329))),ROWS(U$4:U201))))</f>
        <v/>
      </c>
      <c r="V201" s="38" t="str">
        <f t="array" ref="V201">IF(ROWS(V$4:V201)&gt;V$1,"",INDEX('malzeme montaj'!$C$1:$C$3329,SMALL(IF('malzeme montaj'!$B$1:$B$3329=V$3,IF('malzeme montaj'!$C$1:$C$3329&lt;&gt;"",ROW('malzeme montaj'!$C$1:$C$3329))),ROWS(V$4:V201))))</f>
        <v/>
      </c>
      <c r="W201" s="38" t="str">
        <f t="array" ref="W201">IF(ROWS(W$4:W201)&gt;W$1,"",INDEX('malzeme montaj'!$C$1:$C$3329,SMALL(IF('malzeme montaj'!$B$1:$B$3329=W$3,IF('malzeme montaj'!$C$1:$C$3329&lt;&gt;"",ROW('malzeme montaj'!$C$1:$C$3329))),ROWS(W$4:W201))))</f>
        <v/>
      </c>
      <c r="X201" s="38" t="str">
        <f t="array" ref="X201">IF(ROWS(X$4:X201)&gt;X$1,"",INDEX('malzeme montaj'!$C$1:$C$3329,SMALL(IF('malzeme montaj'!$B$1:$B$3329=X$3,IF('malzeme montaj'!$C$1:$C$3329&lt;&gt;"",ROW('malzeme montaj'!$C$1:$C$3329))),ROWS(X$4:X201))))</f>
        <v/>
      </c>
      <c r="Y201" s="38" t="str">
        <f t="array" ref="Y201">IF(ROWS(Y$4:Y201)&gt;Y$1,"",INDEX('malzeme montaj'!$C$1:$C$3329,SMALL(IF('malzeme montaj'!$B$1:$B$3329=Y$3,IF('malzeme montaj'!$C$1:$C$3329&lt;&gt;"",ROW('malzeme montaj'!$C$1:$C$3329))),ROWS(Y$4:Y201))))</f>
        <v/>
      </c>
      <c r="Z201" s="38" t="str">
        <f t="array" ref="Z201">IF(ROWS(Z$4:Z201)&gt;Z$1,"",INDEX('malzeme montaj'!$C$1:$C$3329,SMALL(IF('malzeme montaj'!$B$1:$B$3329=Z$3,IF('malzeme montaj'!$C$1:$C$3329&lt;&gt;"",ROW('malzeme montaj'!$C$1:$C$3329))),ROWS(Z$4:Z201))))</f>
        <v/>
      </c>
      <c r="AA201" s="38" t="str">
        <f t="array" ref="AA201">IF(ROWS(AA$4:AA201)&gt;AA$1,"",INDEX('malzeme montaj'!$C$1:$C$3329,SMALL(IF('malzeme montaj'!$B$1:$B$3329=AA$3,IF('malzeme montaj'!$C$1:$C$3329&lt;&gt;"",ROW('malzeme montaj'!$C$1:$C$3329))),ROWS(AA$4:AA201))))</f>
        <v/>
      </c>
      <c r="AB201" s="38" t="str">
        <f t="array" ref="AB201">IF(ROWS(AB$4:AB201)&gt;AB$1,"",INDEX('malzeme montaj'!$C$1:$C$3329,SMALL(IF('malzeme montaj'!$B$1:$B$3329=AB$3,IF('malzeme montaj'!$C$1:$C$3329&lt;&gt;"",ROW('malzeme montaj'!$C$1:$C$3329))),ROWS(AB$4:AB201))))</f>
        <v/>
      </c>
      <c r="AC201" s="38" t="str">
        <f t="array" ref="AC201">IF(ROWS(AC$4:AC201)&gt;AC$1,"",INDEX('malzeme montaj'!$C$1:$C$3329,SMALL(IF('malzeme montaj'!$B$1:$B$3329=AC$3,IF('malzeme montaj'!$C$1:$C$3329&lt;&gt;"",ROW('malzeme montaj'!$C$1:$C$3329))),ROWS(AC$4:AC201))))</f>
        <v/>
      </c>
      <c r="AD201" s="38" t="str">
        <f t="array" ref="AD201">IF(ROWS(AD$4:AD201)&gt;AD$1,"",INDEX('malzeme montaj'!$C$1:$C$3329,SMALL(IF('malzeme montaj'!$B$1:$B$3329=AD$3,IF('malzeme montaj'!$C$1:$C$3329&lt;&gt;"",ROW('malzeme montaj'!$C$1:$C$3329))),ROWS(AD$4:AD201))))</f>
        <v/>
      </c>
      <c r="AE201" s="38" t="str">
        <f t="array" ref="AE201">IF(ROWS(AE$4:AE201)&gt;AE$1,"",INDEX('malzeme montaj'!$C$1:$C$3329,SMALL(IF('malzeme montaj'!$B$1:$B$3329=AE$3,IF('malzeme montaj'!$C$1:$C$3329&lt;&gt;"",ROW('malzeme montaj'!$C$1:$C$3329))),ROWS(AE$4:AE201))))</f>
        <v/>
      </c>
      <c r="AF201" s="38" t="str">
        <f t="array" ref="AF201">IF(ROWS(AF$4:AF201)&gt;AF$1,"",INDEX('malzeme montaj'!$C$1:$C$3329,SMALL(IF('malzeme montaj'!$B$1:$B$3329=AF$3,IF('malzeme montaj'!$C$1:$C$3329&lt;&gt;"",ROW('malzeme montaj'!$C$1:$C$3329))),ROWS(AF$4:AF201))))</f>
        <v/>
      </c>
      <c r="AG201" s="38" t="str">
        <f t="array" ref="AG201">IF(ROWS(AG$4:AG201)&gt;AG$1,"",INDEX('malzeme montaj'!$C$1:$C$3329,SMALL(IF('malzeme montaj'!$B$1:$B$3329=AG$3,IF('malzeme montaj'!$C$1:$C$3329&lt;&gt;"",ROW('malzeme montaj'!$C$1:$C$3329))),ROWS(AG$4:AG201))))</f>
        <v/>
      </c>
      <c r="AH201" s="38" t="str">
        <f t="array" ref="AH201">IF(ROWS(AH$4:AH201)&gt;AH$1,"",INDEX('malzeme montaj'!$C$1:$C$3329,SMALL(IF('malzeme montaj'!$B$1:$B$3329=AH$3,IF('malzeme montaj'!$C$1:$C$3329&lt;&gt;"",ROW('malzeme montaj'!$C$1:$C$3329))),ROWS(AH$4:AH201))))</f>
        <v/>
      </c>
      <c r="AI201" s="38" t="str">
        <f t="array" ref="AI201">IF(ROWS(AI$4:AI201)&gt;AI$1,"",INDEX('malzeme montaj'!$C$1:$C$3329,SMALL(IF('malzeme montaj'!$B$1:$B$3329=AI$3,IF('malzeme montaj'!$C$1:$C$3329&lt;&gt;"",ROW('malzeme montaj'!$C$1:$C$3329))),ROWS(AI$4:AI201))))</f>
        <v/>
      </c>
      <c r="AJ201" s="38" t="str">
        <f t="array" ref="AJ201">IF(ROWS(AJ$4:AJ201)&gt;AJ$1,"",INDEX('malzeme montaj'!$C$1:$C$3329,SMALL(IF('malzeme montaj'!$B$1:$B$3329=AJ$3,IF('malzeme montaj'!$C$1:$C$3329&lt;&gt;"",ROW('malzeme montaj'!$C$1:$C$3329))),ROWS(AJ$4:AJ201))))</f>
        <v/>
      </c>
      <c r="AK201" s="38" t="str">
        <f t="array" ref="AK201">IF(ROWS(AK$4:AK201)&gt;AK$1,"",INDEX('malzeme montaj'!$C$1:$C$3329,SMALL(IF('malzeme montaj'!$B$1:$B$3329=AK$3,IF('malzeme montaj'!$C$1:$C$3329&lt;&gt;"",ROW('malzeme montaj'!$C$1:$C$3329))),ROWS(AK$4:AK201))))</f>
        <v/>
      </c>
      <c r="AL201" s="38" t="str">
        <f t="array" ref="AL201">IF(ROWS(AL$4:AL201)&gt;AL$1,"",INDEX('malzeme montaj'!$C$1:$C$3329,SMALL(IF('malzeme montaj'!$B$1:$B$3329=AL$3,IF('malzeme montaj'!$C$1:$C$3329&lt;&gt;"",ROW('malzeme montaj'!$C$1:$C$3329))),ROWS(AL$4:AL201))))</f>
        <v/>
      </c>
      <c r="AM201" s="38" t="str">
        <f t="array" ref="AM201">IF(ROWS(AM$4:AM201)&gt;AM$1,"",INDEX('malzeme montaj'!$C$1:$C$3329,SMALL(IF('malzeme montaj'!$B$1:$B$3329=AM$3,IF('malzeme montaj'!$C$1:$C$3329&lt;&gt;"",ROW('malzeme montaj'!$C$1:$C$3329))),ROWS(AM$4:AM201))))</f>
        <v/>
      </c>
      <c r="AN201" s="38" t="str">
        <f t="array" ref="AN201">IF(ROWS(AN$4:AN201)&gt;AN$1,"",INDEX('malzeme montaj'!$C$1:$C$3329,SMALL(IF('malzeme montaj'!$B$1:$B$3329=AN$3,IF('malzeme montaj'!$C$1:$C$3329&lt;&gt;"",ROW('malzeme montaj'!$C$1:$C$3329))),ROWS(AN$4:AN201))))</f>
        <v/>
      </c>
      <c r="AO201" s="38" t="str">
        <f t="array" ref="AO201">IF(ROWS(AO$4:AO201)&gt;AO$1,"",INDEX('malzeme montaj'!$C$1:$C$3329,SMALL(IF('malzeme montaj'!$B$1:$B$3329=AO$3,IF('malzeme montaj'!$C$1:$C$3329&lt;&gt;"",ROW('malzeme montaj'!$C$1:$C$3329))),ROWS(AO$4:AO201))))</f>
        <v/>
      </c>
      <c r="AP201" s="38" t="str">
        <f t="array" ref="AP201">IF(ROWS(AP$4:AP201)&gt;AP$1,"",INDEX('malzeme montaj'!$C$1:$C$3329,SMALL(IF('malzeme montaj'!$B$1:$B$3329=AP$3,IF('malzeme montaj'!$C$1:$C$3329&lt;&gt;"",ROW('malzeme montaj'!$C$1:$C$3329))),ROWS(AP$4:AP201))))</f>
        <v/>
      </c>
      <c r="AQ201" s="38" t="str">
        <f t="array" ref="AQ201">IF(ROWS(AQ$4:AQ201)&gt;AQ$1,"",INDEX('malzeme montaj'!$C$1:$C$3329,SMALL(IF('malzeme montaj'!$B$1:$B$3329=AQ$3,IF('malzeme montaj'!$C$1:$C$3329&lt;&gt;"",ROW('malzeme montaj'!$C$1:$C$3329))),ROWS(AQ$4:AQ201))))</f>
        <v/>
      </c>
      <c r="AR201" s="38" t="str">
        <f t="array" ref="AR201">IF(ROWS(AR$4:AR201)&gt;AR$1,"",INDEX('malzeme montaj'!$C$1:$C$3329,SMALL(IF('malzeme montaj'!$B$1:$B$3329=AR$3,IF('malzeme montaj'!$C$1:$C$3329&lt;&gt;"",ROW('malzeme montaj'!$C$1:$C$3329))),ROWS(AR$4:AR201))))</f>
        <v/>
      </c>
      <c r="AS201" s="38" t="str">
        <f t="array" ref="AS201">IF(ROWS(AS$4:AS201)&gt;AS$1,"",INDEX('malzeme montaj'!$C$1:$C$3329,SMALL(IF('malzeme montaj'!$B$1:$B$3329=AS$3,IF('malzeme montaj'!$C$1:$C$3329&lt;&gt;"",ROW('malzeme montaj'!$C$1:$C$3329))),ROWS(AS$4:AS201))))</f>
        <v/>
      </c>
      <c r="AT201" s="38" t="str">
        <f t="array" ref="AT201">IF(ROWS(AT$4:AT201)&gt;AT$1,"",INDEX('malzeme montaj'!$C$1:$C$3329,SMALL(IF('malzeme montaj'!$B$1:$B$3329=AT$3,IF('malzeme montaj'!$C$1:$C$3329&lt;&gt;"",ROW('malzeme montaj'!$C$1:$C$3329))),ROWS(AT$4:AT201))))</f>
        <v/>
      </c>
      <c r="AU201" s="38" t="str">
        <f t="array" ref="AU201">IF(ROWS(AU$4:AU201)&gt;AU$1,"",INDEX('malzeme montaj'!$C$1:$C$3329,SMALL(IF('malzeme montaj'!$B$1:$B$3329=AU$3,IF('malzeme montaj'!$C$1:$C$3329&lt;&gt;"",ROW('malzeme montaj'!$C$1:$C$3329))),ROWS(AU$4:AU201))))</f>
        <v/>
      </c>
      <c r="AV201" s="38" t="str">
        <f t="array" ref="AV201">IF(ROWS(AV$4:AV201)&gt;AV$1,"",INDEX('malzeme montaj'!$C$1:$C$3329,SMALL(IF('malzeme montaj'!$B$1:$B$3329=AV$3,IF('malzeme montaj'!$C$1:$C$3329&lt;&gt;"",ROW('malzeme montaj'!$C$1:$C$3329))),ROWS(AV$4:AV201))))</f>
        <v/>
      </c>
      <c r="AW201" s="38" t="str">
        <f t="array" ref="AW201">IF(ROWS(AW$4:AW201)&gt;AW$1,"",INDEX('malzeme montaj'!$C$1:$C$3329,SMALL(IF('malzeme montaj'!$B$1:$B$3329=AW$3,IF('malzeme montaj'!$C$1:$C$3329&lt;&gt;"",ROW('malzeme montaj'!$C$1:$C$3329))),ROWS(AW$4:AW201))))</f>
        <v/>
      </c>
      <c r="AX201" s="38" t="str">
        <f t="array" ref="AX201">IF(ROWS(AX$4:AX201)&gt;AX$1,"",INDEX('malzeme montaj'!$C$1:$C$3329,SMALL(IF('malzeme montaj'!$B$1:$B$3329=AX$3,IF('malzeme montaj'!$C$1:$C$3329&lt;&gt;"",ROW('malzeme montaj'!$C$1:$C$3329))),ROWS(AX$4:AX201))))</f>
        <v/>
      </c>
      <c r="AY201" s="38" t="str">
        <f t="array" ref="AY201">IF(ROWS(AY$4:AY201)&gt;AY$1,"",INDEX('malzeme montaj'!$C$1:$C$3329,SMALL(IF('malzeme montaj'!$B$1:$B$3329=AY$3,IF('malzeme montaj'!$C$1:$C$3329&lt;&gt;"",ROW('malzeme montaj'!$C$1:$C$3329))),ROWS(AY$4:AY201))))</f>
        <v/>
      </c>
      <c r="AZ201" s="38" t="str">
        <f t="array" ref="AZ201">IF(ROWS(AZ$4:AZ201)&gt;AZ$1,"",INDEX('malzeme montaj'!$C$1:$C$3329,SMALL(IF('malzeme montaj'!$B$1:$B$3329=AZ$3,IF('malzeme montaj'!$C$1:$C$3329&lt;&gt;"",ROW('malzeme montaj'!$C$1:$C$3329))),ROWS(AZ$4:AZ201))))</f>
        <v/>
      </c>
      <c r="BA201" s="38" t="str">
        <f t="array" ref="BA201">IF(ROWS(BA$4:BA201)&gt;BA$1,"",INDEX('malzeme montaj'!$C$1:$C$3329,SMALL(IF('malzeme montaj'!$B$1:$B$3329=BA$3,IF('malzeme montaj'!$C$1:$C$3329&lt;&gt;"",ROW('malzeme montaj'!$C$1:$C$3329))),ROWS(BA$4:BA201))))</f>
        <v/>
      </c>
      <c r="BB201" s="38" t="str">
        <f t="array" ref="BB201">IF(ROWS(BB$4:BB201)&gt;BB$1,"",INDEX('malzeme montaj'!$C$1:$C$3329,SMALL(IF('malzeme montaj'!$B$1:$B$3329=BB$3,IF('malzeme montaj'!$C$1:$C$3329&lt;&gt;"",ROW('malzeme montaj'!$C$1:$C$3329))),ROWS(BB$4:BB201))))</f>
        <v/>
      </c>
      <c r="BC201" s="38" t="str">
        <f t="array" ref="BC201">IF(ROWS(BC$4:BC201)&gt;BC$1,"",INDEX('malzeme montaj'!$C$1:$C$3329,SMALL(IF('malzeme montaj'!$B$1:$B$3329=BC$3,IF('malzeme montaj'!$C$1:$C$3329&lt;&gt;"",ROW('malzeme montaj'!$C$1:$C$3329))),ROWS(BC$4:BC201))))</f>
        <v/>
      </c>
      <c r="BD201" s="38" t="str">
        <f t="array" ref="BD201">IF(ROWS(BD$4:BD201)&gt;BD$1,"",INDEX('malzeme montaj'!$C$1:$C$3329,SMALL(IF('malzeme montaj'!$B$1:$B$3329=BD$3,IF('malzeme montaj'!$C$1:$C$3329&lt;&gt;"",ROW('malzeme montaj'!$C$1:$C$3329))),ROWS(BD$4:BD201))))</f>
        <v/>
      </c>
      <c r="BE201" s="38"/>
      <c r="BF201" s="38" t="str">
        <f t="array" ref="BF201">IF(ROWS(BF$4:BF201)&gt;BF$1,"",INDEX('malzeme montaj'!$C$1:$C$3329,SMALL(IF('malzeme montaj'!$B$1:$B$3329=BF$3,IF('malzeme montaj'!$C$1:$C$3329&lt;&gt;"",ROW('malzeme montaj'!$C$1:$C$3329))),ROWS(BF$4:BF201))))</f>
        <v/>
      </c>
      <c r="BG201" s="38" t="str">
        <f t="array" ref="BG201">IF(ROWS(BG$4:BG201)&gt;BG$1,"",INDEX('malzeme montaj'!$C$1:$C$3329,SMALL(IF('malzeme montaj'!$B$1:$B$3329=BG$3,IF('malzeme montaj'!$C$1:$C$3329&lt;&gt;"",ROW('malzeme montaj'!$C$1:$C$3329))),ROWS(BG$4:BG201))))</f>
        <v/>
      </c>
      <c r="BH201" s="38" t="str">
        <f t="array" ref="BH201">IF(ROWS(BH$4:BH201)&gt;BH$1,"",INDEX('malzeme montaj'!$C$1:$C$3329,SMALL(IF('malzeme montaj'!$B$1:$B$3329=BH$3,IF('malzeme montaj'!$C$1:$C$3329&lt;&gt;"",ROW('malzeme montaj'!$C$1:$C$3329))),ROWS(BH$4:BH201))))</f>
        <v/>
      </c>
      <c r="BI201" s="38" t="str">
        <f t="array" ref="BI201">IF(ROWS(BI$4:BI201)&gt;BI$1,"",INDEX('malzeme montaj'!$C$1:$C$3329,SMALL(IF('malzeme montaj'!$B$1:$B$3329=BI$3,IF('malzeme montaj'!$C$1:$C$3329&lt;&gt;"",ROW('malzeme montaj'!$C$1:$C$3329))),ROWS(BI$4:BI201))))</f>
        <v/>
      </c>
      <c r="BJ201" s="38" t="str">
        <f t="array" ref="BJ201">IF(ROWS(BJ$4:BJ201)&gt;BJ$1,"",INDEX('malzeme montaj'!$C$1:$C$3329,SMALL(IF('malzeme montaj'!$B$1:$B$3329=BJ$3,IF('malzeme montaj'!$C$1:$C$3329&lt;&gt;"",ROW('malzeme montaj'!$C$1:$C$3329))),ROWS(BJ$4:BJ201))))</f>
        <v/>
      </c>
      <c r="BK201" s="38" t="str">
        <f t="array" ref="BK201">IF(ROWS(BK$4:BK201)&gt;BK$1,"",INDEX('malzeme montaj'!$C$1:$C$3329,SMALL(IF('malzeme montaj'!$B$1:$B$3329=BK$3,IF('malzeme montaj'!$C$1:$C$3329&lt;&gt;"",ROW('malzeme montaj'!$C$1:$C$3329))),ROWS(BK$4:BK201))))</f>
        <v/>
      </c>
      <c r="BL201" s="38" t="str">
        <f t="array" ref="BL201">IF(ROWS(BL$4:BL201)&gt;BL$1,"",INDEX('malzeme montaj'!$C$1:$C$3329,SMALL(IF('malzeme montaj'!$B$1:$B$3329=BL$3,IF('malzeme montaj'!$C$1:$C$3329&lt;&gt;"",ROW('malzeme montaj'!$C$1:$C$3329))),ROWS(BL$4:BL201))))</f>
        <v/>
      </c>
      <c r="BM201" s="38" t="str">
        <f t="array" ref="BM201">IF(ROWS(BM$4:BM201)&gt;BM$1,"",INDEX('malzeme montaj'!$C$1:$C$3329,SMALL(IF('malzeme montaj'!$B$1:$B$3329=BM$3,IF('malzeme montaj'!$C$1:$C$3329&lt;&gt;"",ROW('malzeme montaj'!$C$1:$C$3329))),ROWS(BM$4:BM201))))</f>
        <v/>
      </c>
      <c r="BN201" s="38" t="str">
        <f t="array" ref="BN201">IF(ROWS(BN$4:BN201)&gt;BN$1,"",INDEX('malzeme montaj'!$C$1:$C$3329,SMALL(IF('malzeme montaj'!$B$1:$B$3329=BN$3,IF('malzeme montaj'!$C$1:$C$3329&lt;&gt;"",ROW('malzeme montaj'!$C$1:$C$3329))),ROWS(BN$4:BN201))))</f>
        <v/>
      </c>
      <c r="BO201" s="38" t="str">
        <f t="array" ref="BO201">IF(ROWS(BO$4:BO201)&gt;BO$1,"",INDEX('malzeme montaj'!$C$1:$C$3329,SMALL(IF('malzeme montaj'!$B$1:$B$3329=BO$3,IF('malzeme montaj'!$C$1:$C$3329&lt;&gt;"",ROW('malzeme montaj'!$C$1:$C$3329))),ROWS(BO$4:BO201))))</f>
        <v/>
      </c>
      <c r="BP201" s="38" t="str">
        <f t="array" ref="BP201">IF(ROWS(BP$4:BP201)&gt;BP$1,"",INDEX('malzeme montaj'!$C$1:$C$3329,SMALL(IF('malzeme montaj'!$B$1:$B$3329=BP$3,IF('malzeme montaj'!$C$1:$C$3329&lt;&gt;"",ROW('malzeme montaj'!$C$1:$C$3329))),ROWS(BP$4:BP201))))</f>
        <v/>
      </c>
      <c r="BQ201" s="38" t="str">
        <f t="array" ref="BQ201">IF(ROWS(BQ$4:BQ201)&gt;BQ$1,"",INDEX('malzeme montaj'!$C$1:$C$3329,SMALL(IF('malzeme montaj'!$B$1:$B$3329=BQ$3,IF('malzeme montaj'!$C$1:$C$3329&lt;&gt;"",ROW('malzeme montaj'!$C$1:$C$3329))),ROWS(BQ$4:BQ201))))</f>
        <v/>
      </c>
      <c r="BR201" s="38" t="str">
        <f t="array" ref="BR201">IF(ROWS(BR$4:BR201)&gt;BR$1,"",INDEX('malzeme montaj'!$C$1:$C$3329,SMALL(IF('malzeme montaj'!$B$1:$B$3329=BR$3,IF('malzeme montaj'!$C$1:$C$3329&lt;&gt;"",ROW('malzeme montaj'!$C$1:$C$3329))),ROWS(BR$4:BR201))))</f>
        <v/>
      </c>
      <c r="BS201" s="38" t="str">
        <f t="array" ref="BS201">IF(ROWS(BS$4:BS201)&gt;BS$1,"",INDEX('malzeme montaj'!$C$1:$C$3329,SMALL(IF('malzeme montaj'!$B$1:$B$3329=BS$3,IF('malzeme montaj'!$C$1:$C$3329&lt;&gt;"",ROW('malzeme montaj'!$C$1:$C$3329))),ROWS(BS$4:BS201))))</f>
        <v/>
      </c>
      <c r="BT201" s="38" t="str">
        <f t="array" ref="BT201">IF(ROWS(BT$4:BT201)&gt;BT$1,"",INDEX('malzeme montaj'!$C$1:$C$3329,SMALL(IF('malzeme montaj'!$B$1:$B$3329=BT$3,IF('malzeme montaj'!$C$1:$C$3329&lt;&gt;"",ROW('malzeme montaj'!$C$1:$C$3329))),ROWS(BT$4:BT201))))</f>
        <v/>
      </c>
      <c r="BU201" s="34" t="str">
        <f t="array" ref="BU201">IF(ROWS(BU$4:BU201)&gt;BU$1,"",INDEX('malzeme montaj'!$C$1:$C$3329,SMALL(IF('malzeme montaj'!$B$1:$B$3329=BU$3,IF('malzeme montaj'!$C$1:$C$3329&lt;&gt;"",ROW('malzeme montaj'!$C$1:$C$3329))),ROWS(BU$4:BU201))))</f>
        <v/>
      </c>
      <c r="BV201" s="34" t="str">
        <f t="array" ref="BV201">IF(ROWS(BV$4:BV201)&gt;BV$1,"",INDEX('malzeme montaj'!$C$1:$C$3329,SMALL(IF('malzeme montaj'!$B$1:$B$3329=BV$3,IF('malzeme montaj'!$C$1:$C$3329&lt;&gt;"",ROW('malzeme montaj'!$C$1:$C$3329))),ROWS(BV$4:BV201))))</f>
        <v/>
      </c>
      <c r="BW201" s="34" t="str">
        <f t="array" ref="BW201">IF(ROWS(BW$4:BW201)&gt;BW$1,"",INDEX('malzeme montaj'!$C$1:$C$3329,SMALL(IF('malzeme montaj'!$B$1:$B$3329=BW$3,IF('malzeme montaj'!$C$1:$C$3329&lt;&gt;"",ROW('malzeme montaj'!$C$1:$C$3329))),ROWS(BW$4:BW201))))</f>
        <v/>
      </c>
      <c r="BX201" s="34" t="str">
        <f t="array" ref="BX201">IF(ROWS(BX$4:BX201)&gt;BX$1,"",INDEX('malzeme montaj'!$C$1:$C$3329,SMALL(IF('malzeme montaj'!$B$1:$B$3329=BX$3,IF('malzeme montaj'!$C$1:$C$3329&lt;&gt;"",ROW('malzeme montaj'!$C$1:$C$3329))),ROWS(BX$4:BX201))))</f>
        <v/>
      </c>
      <c r="BY201" s="34" t="str">
        <f t="array" ref="BY201">IF(ROWS(BY$4:BY201)&gt;BY$1,"",INDEX('malzeme montaj'!$C$1:$C$3329,SMALL(IF('malzeme montaj'!$B$1:$B$3329=BY$3,IF('malzeme montaj'!$C$1:$C$3329&lt;&gt;"",ROW('malzeme montaj'!$C$1:$C$3329))),ROWS(BY$4:BY201))))</f>
        <v/>
      </c>
      <c r="BZ201" s="34" t="str">
        <f t="array" ref="BZ201">IF(ROWS(BZ$4:BZ201)&gt;BZ$1,"",INDEX('malzeme montaj'!$C$1:$C$3329,SMALL(IF('malzeme montaj'!$B$1:$B$3329=BZ$3,IF('malzeme montaj'!$C$1:$C$3329&lt;&gt;"",ROW('malzeme montaj'!$C$1:$C$3329))),ROWS(BZ$4:BZ201))))</f>
        <v/>
      </c>
      <c r="CA201" s="34" t="str">
        <f t="array" ref="CA201">IF(ROWS(CA$4:CA201)&gt;CA$1,"",INDEX('malzeme montaj'!$C$1:$C$3329,SMALL(IF('malzeme montaj'!$B$1:$B$3329=CA$3,IF('malzeme montaj'!$C$1:$C$3329&lt;&gt;"",ROW('malzeme montaj'!$C$1:$C$3329))),ROWS(CA$4:CA201))))</f>
        <v/>
      </c>
      <c r="CB201" s="34" t="str">
        <f t="array" ref="CB201">IF(ROWS(CB$4:CB201)&gt;CB$1,"",INDEX('malzeme montaj'!$C$1:$C$3329,SMALL(IF('malzeme montaj'!$B$1:$B$3329=CB$3,IF('malzeme montaj'!$C$1:$C$3329&lt;&gt;"",ROW('malzeme montaj'!$C$1:$C$3329))),ROWS(CB$4:CB201))))</f>
        <v/>
      </c>
      <c r="CC201" s="34" t="str">
        <f t="array" ref="CC201">IF(ROWS(CC$4:CC201)&gt;CC$1,"",INDEX('malzeme montaj'!$C$1:$C$3329,SMALL(IF('malzeme montaj'!$B$1:$B$3329=CC$3,IF('malzeme montaj'!$C$1:$C$3329&lt;&gt;"",ROW('malzeme montaj'!$C$1:$C$3329))),ROWS(CC$4:CC201))))</f>
        <v/>
      </c>
      <c r="CD201" s="34" t="str">
        <f t="array" ref="CD201">IF(ROWS(CD$4:CD201)&gt;CD$1,"",INDEX('malzeme montaj'!$C$1:$C$3329,SMALL(IF('malzeme montaj'!$B$1:$B$3329=CD$3,IF('malzeme montaj'!$C$1:$C$3329&lt;&gt;"",ROW('malzeme montaj'!$C$1:$C$3329))),ROWS(CD$4:CD201))))</f>
        <v/>
      </c>
      <c r="CE201" s="34" t="str">
        <f t="array" ref="CE201">IF(ROWS(CE$4:CE201)&gt;CE$1,"",INDEX('malzeme montaj'!$C$1:$C$3329,SMALL(IF('malzeme montaj'!$B$1:$B$3329=CE$3,IF('malzeme montaj'!$C$1:$C$3329&lt;&gt;"",ROW('malzeme montaj'!$C$1:$C$3329))),ROWS(CE$4:CE201))))</f>
        <v/>
      </c>
      <c r="CF201" s="34" t="str">
        <f t="array" ref="CF201">IF(ROWS(CF$4:CF201)&gt;CF$1,"",INDEX('malzeme montaj'!$C$1:$C$3329,SMALL(IF('malzeme montaj'!$B$1:$B$3329=CF$3,IF('malzeme montaj'!$C$1:$C$3329&lt;&gt;"",ROW('malzeme montaj'!$C$1:$C$3329))),ROWS(CF$4:CF201))))</f>
        <v/>
      </c>
      <c r="CG201" s="34" t="str">
        <f t="array" ref="CG201">IF(ROWS(CG$4:CG201)&gt;CG$1,"",INDEX('malzeme montaj'!$C$1:$C$3329,SMALL(IF('malzeme montaj'!$B$1:$B$3329=CG$3,IF('malzeme montaj'!$C$1:$C$3329&lt;&gt;"",ROW('malzeme montaj'!$C$1:$C$3329))),ROWS(CG$4:CG201))))</f>
        <v/>
      </c>
      <c r="CH201" s="34" t="str">
        <f t="array" ref="CH201">IF(ROWS(CH$4:CH201)&gt;CH$1,"",INDEX('malzeme montaj'!$C$1:$C$3329,SMALL(IF('malzeme montaj'!$B$1:$B$3329=CH$3,IF('malzeme montaj'!$C$1:$C$3329&lt;&gt;"",ROW('malzeme montaj'!$C$1:$C$3329))),ROWS(CH$4:CH201))))</f>
        <v/>
      </c>
      <c r="CI201" s="34" t="str">
        <f t="array" ref="CI201">IF(ROWS(CI$4:CI201)&gt;CI$1,"",INDEX('malzeme montaj'!$C$1:$C$3329,SMALL(IF('malzeme montaj'!$B$1:$B$3329=CI$3,IF('malzeme montaj'!$C$1:$C$3329&lt;&gt;"",ROW('malzeme montaj'!$C$1:$C$3329))),ROWS(CI$4:CI201))))</f>
        <v/>
      </c>
      <c r="CJ201" s="34" t="str">
        <f t="array" ref="CJ201">IF(ROWS(CJ$4:CJ201)&gt;CJ$1,"",INDEX('malzeme montaj'!$C$1:$C$3329,SMALL(IF('malzeme montaj'!$B$1:$B$3329=CJ$3,IF('malzeme montaj'!$C$1:$C$3329&lt;&gt;"",ROW('malzeme montaj'!$C$1:$C$3329))),ROWS(CJ$4:CJ201))))</f>
        <v/>
      </c>
      <c r="CK201" s="34" t="str">
        <f t="array" ref="CK201">IF(ROWS(CK$4:CK201)&gt;CK$1,"",INDEX('malzeme montaj'!$C$1:$C$3329,SMALL(IF('malzeme montaj'!$B$1:$B$3329=CK$3,IF('malzeme montaj'!$C$1:$C$3329&lt;&gt;"",ROW('malzeme montaj'!$C$1:$C$3329))),ROWS(CK$4:CK201))))</f>
        <v/>
      </c>
      <c r="CL201" s="34" t="str">
        <f t="array" ref="CL201">IF(ROWS(CL$4:CL201)&gt;CL$1,"",INDEX('malzeme montaj'!$C$1:$C$3329,SMALL(IF('malzeme montaj'!$B$1:$B$3329=CL$3,IF('malzeme montaj'!$C$1:$C$3329&lt;&gt;"",ROW('malzeme montaj'!$C$1:$C$3329))),ROWS(CL$4:CL201))))</f>
        <v/>
      </c>
      <c r="CM201" s="34" t="str">
        <f t="array" ref="CM201">IF(ROWS(CM$4:CM201)&gt;CM$1,"",INDEX('malzeme montaj'!$C$1:$C$3329,SMALL(IF('malzeme montaj'!$B$1:$B$3329=CM$3,IF('malzeme montaj'!$C$1:$C$3329&lt;&gt;"",ROW('malzeme montaj'!$C$1:$C$3329))),ROWS(CM$4:CM201))))</f>
        <v/>
      </c>
      <c r="CN201" s="34" t="str">
        <f t="array" ref="CN201">IF(ROWS(CN$4:CN201)&gt;CN$1,"",INDEX('malzeme montaj'!$C$1:$C$3329,SMALL(IF('malzeme montaj'!$B$1:$B$3329=CN$3,IF('malzeme montaj'!$C$1:$C$3329&lt;&gt;"",ROW('malzeme montaj'!$C$1:$C$3329))),ROWS(CN$4:CN201))))</f>
        <v/>
      </c>
      <c r="CO201" s="34" t="str">
        <f t="array" ref="CO201">IF(ROWS(CO$4:CO201)&gt;CO$1,"",INDEX('malzeme montaj'!$C$1:$C$3329,SMALL(IF('malzeme montaj'!$B$1:$B$3329=CO$3,IF('malzeme montaj'!$C$1:$C$3329&lt;&gt;"",ROW('malzeme montaj'!$C$1:$C$3329))),ROWS(CO$4:CO201))))</f>
        <v/>
      </c>
      <c r="CP201" s="34" t="str">
        <f t="array" ref="CP201">IF(ROWS(CP$4:CP201)&gt;CP$1,"",INDEX('malzeme montaj'!$C$1:$C$3329,SMALL(IF('malzeme montaj'!$B$1:$B$3329=CP$3,IF('malzeme montaj'!$C$1:$C$3329&lt;&gt;"",ROW('malzeme montaj'!$C$1:$C$3329))),ROWS(CP$4:CP201))))</f>
        <v/>
      </c>
      <c r="CQ201" s="34" t="str">
        <f t="array" ref="CQ201">IF(ROWS(CQ$4:CQ201)&gt;CQ$1,"",INDEX('malzeme montaj'!$C$1:$C$3329,SMALL(IF('malzeme montaj'!$B$1:$B$3329=CQ$3,IF('malzeme montaj'!$C$1:$C$3329&lt;&gt;"",ROW('malzeme montaj'!$C$1:$C$3329))),ROWS(CQ$4:CQ201))))</f>
        <v/>
      </c>
      <c r="CR201" s="34" t="str">
        <f t="array" ref="CR201">IF(ROWS(CR$4:CR201)&gt;CR$1,"",INDEX('malzeme montaj'!$C$1:$C$3329,SMALL(IF('malzeme montaj'!$B$1:$B$3329=CR$3,IF('malzeme montaj'!$C$1:$C$3329&lt;&gt;"",ROW('malzeme montaj'!$C$1:$C$3329))),ROWS(CR$4:CR201))))</f>
        <v/>
      </c>
      <c r="CS201" s="34" t="str">
        <f t="array" ref="CS201">IF(ROWS(CS$4:CS201)&gt;CS$1,"",INDEX('malzeme montaj'!$C$1:$C$3329,SMALL(IF('malzeme montaj'!$B$1:$B$3329=CS$3,IF('malzeme montaj'!$C$1:$C$3329&lt;&gt;"",ROW('malzeme montaj'!$C$1:$C$3329))),ROWS(CS$4:CS201))))</f>
        <v/>
      </c>
      <c r="CT201" s="34" t="str">
        <f t="array" ref="CT201">IF(ROWS(CT$4:CT201)&gt;CT$1,"",INDEX('malzeme montaj'!$C$1:$C$3329,SMALL(IF('malzeme montaj'!$B$1:$B$3329=CT$3,IF('malzeme montaj'!$C$1:$C$3329&lt;&gt;"",ROW('malzeme montaj'!$C$1:$C$3329))),ROWS(CT$4:CT201))))</f>
        <v/>
      </c>
      <c r="CU201" s="34" t="str">
        <f t="array" ref="CU201">IF(ROWS(CU$4:CU201)&gt;CU$1,"",INDEX('malzeme montaj'!$C$1:$C$3329,SMALL(IF('malzeme montaj'!$B$1:$B$3329=CU$3,IF('malzeme montaj'!$C$1:$C$3329&lt;&gt;"",ROW('malzeme montaj'!$C$1:$C$3329))),ROWS(CU$4:CU201))))</f>
        <v/>
      </c>
      <c r="CV201" s="34" t="str">
        <f t="array" ref="CV201">IF(ROWS(CV$4:CV201)&gt;CV$1,"",INDEX('malzeme montaj'!$C$1:$C$3329,SMALL(IF('malzeme montaj'!$B$1:$B$3329=CV$3,IF('malzeme montaj'!$C$1:$C$3329&lt;&gt;"",ROW('malzeme montaj'!$C$1:$C$3329))),ROWS(CV$4:CV201))))</f>
        <v/>
      </c>
      <c r="CW201" s="34" t="str">
        <f t="array" ref="CW201">IF(ROWS(CW$4:CW201)&gt;CW$1,"",INDEX('malzeme montaj'!$C$1:$C$3329,SMALL(IF('malzeme montaj'!$B$1:$B$3329=CW$3,IF('malzeme montaj'!$C$1:$C$3329&lt;&gt;"",ROW('malzeme montaj'!$C$1:$C$3329))),ROWS(CW$4:CW201))))</f>
        <v/>
      </c>
      <c r="CX201" s="34" t="str">
        <f t="array" ref="CX201">IF(ROWS(CX$4:CX201)&gt;CX$1,"",INDEX('malzeme montaj'!$C$1:$C$3329,SMALL(IF('malzeme montaj'!$B$1:$B$3329=CX$3,IF('malzeme montaj'!$C$1:$C$3329&lt;&gt;"",ROW('malzeme montaj'!$C$1:$C$3329))),ROWS(CX$4:CX201))))</f>
        <v/>
      </c>
      <c r="CY201" s="34" t="str">
        <f t="array" ref="CY201">IF(ROWS(CY$4:CY201)&gt;CY$1,"",INDEX('malzeme montaj'!$C$1:$C$3329,SMALL(IF('malzeme montaj'!$B$1:$B$3329=CY$3,IF('malzeme montaj'!$C$1:$C$3329&lt;&gt;"",ROW('malzeme montaj'!$C$1:$C$3329))),ROWS(CY$4:CY201))))</f>
        <v/>
      </c>
      <c r="CZ201" s="34" t="str">
        <f t="array" ref="CZ201">IF(ROWS(CZ$4:CZ201)&gt;CZ$1,"",INDEX('malzeme montaj'!$C$1:$C$3329,SMALL(IF('malzeme montaj'!$B$1:$B$3329=CZ$3,IF('malzeme montaj'!$C$1:$C$3329&lt;&gt;"",ROW('malzeme montaj'!$C$1:$C$3329))),ROWS(CZ$4:CZ201))))</f>
        <v/>
      </c>
      <c r="DA201" s="34" t="str">
        <f t="array" ref="DA201">IF(ROWS(DA$4:DA201)&gt;DA$1,"",INDEX('malzeme montaj'!$C$1:$C$3329,SMALL(IF('malzeme montaj'!$B$1:$B$3329=DA$3,IF('malzeme montaj'!$C$1:$C$3329&lt;&gt;"",ROW('malzeme montaj'!$C$1:$C$3329))),ROWS(DA$4:DA201))))</f>
        <v/>
      </c>
      <c r="DB201" s="34" t="str">
        <f t="array" ref="DB201">IF(ROWS(DB$4:DB201)&gt;DB$1,"",INDEX('malzeme montaj'!$C$1:$C$3329,SMALL(IF('malzeme montaj'!$B$1:$B$3329=DB$3,IF('malzeme montaj'!$C$1:$C$3329&lt;&gt;"",ROW('malzeme montaj'!$C$1:$C$3329))),ROWS(DB$4:DB201))))</f>
        <v/>
      </c>
      <c r="DC201" s="34" t="str">
        <f t="array" ref="DC201">IF(ROWS(DC$4:DC201)&gt;DC$1,"",INDEX('malzeme montaj'!$C$1:$C$3329,SMALL(IF('malzeme montaj'!$B$1:$B$3329=DC$3,IF('malzeme montaj'!$C$1:$C$3329&lt;&gt;"",ROW('malzeme montaj'!$C$1:$C$3329))),ROWS(DC$4:DC201))))</f>
        <v/>
      </c>
      <c r="DD201" s="34" t="str">
        <f t="array" ref="DD201">IF(ROWS(DD$4:DD201)&gt;DD$1,"",INDEX('malzeme montaj'!$C$1:$C$3329,SMALL(IF('malzeme montaj'!$B$1:$B$3329=DD$3,IF('malzeme montaj'!$C$1:$C$3329&lt;&gt;"",ROW('malzeme montaj'!$C$1:$C$3329))),ROWS(DD$4:DD201))))</f>
        <v/>
      </c>
      <c r="DE201" s="34" t="str">
        <f t="array" ref="DE201">IF(ROWS(DE$4:DE201)&gt;DE$1,"",INDEX('malzeme montaj'!$C$1:$C$3329,SMALL(IF('malzeme montaj'!$B$1:$B$3329=DE$3,IF('malzeme montaj'!$C$1:$C$3329&lt;&gt;"",ROW('malzeme montaj'!$C$1:$C$3329))),ROWS(DE$4:DE201))))</f>
        <v/>
      </c>
      <c r="DF201" s="34" t="str">
        <f t="array" ref="DF201">IF(ROWS(DF$4:DF201)&gt;DF$1,"",INDEX('malzeme montaj'!$C$1:$C$3329,SMALL(IF('malzeme montaj'!$B$1:$B$3329=DF$3,IF('malzeme montaj'!$C$1:$C$3329&lt;&gt;"",ROW('malzeme montaj'!$C$1:$C$3329))),ROWS(DF$4:DF201))))</f>
        <v/>
      </c>
      <c r="DG201" s="34" t="str">
        <f t="array" ref="DG201">IF(ROWS(DG$4:DG201)&gt;DG$1,"",INDEX('malzeme montaj'!$C$1:$C$3329,SMALL(IF('malzeme montaj'!$B$1:$B$3329=DG$3,IF('malzeme montaj'!$C$1:$C$3329&lt;&gt;"",ROW('malzeme montaj'!$C$1:$C$3329))),ROWS(DG$4:DG201))))</f>
        <v/>
      </c>
      <c r="DH201" s="34" t="str">
        <f t="array" ref="DH201">IF(ROWS(DH$4:DH201)&gt;DH$1,"",INDEX('malzeme montaj'!$C$1:$C$3329,SMALL(IF('malzeme montaj'!$B$1:$B$3329=DH$3,IF('malzeme montaj'!$C$1:$C$3329&lt;&gt;"",ROW('malzeme montaj'!$C$1:$C$3329))),ROWS(DH$4:DH201))))</f>
        <v/>
      </c>
      <c r="DI201" s="34" t="str">
        <f t="array" ref="DI201">IF(ROWS(DI$4:DI201)&gt;DI$1,"",INDEX('malzeme montaj'!$C$1:$C$3329,SMALL(IF('malzeme montaj'!$B$1:$B$3329=DI$3,IF('malzeme montaj'!$C$1:$C$3329&lt;&gt;"",ROW('malzeme montaj'!$C$1:$C$3329))),ROWS(DI$4:DI201))))</f>
        <v/>
      </c>
      <c r="DJ201" s="34" t="str">
        <f t="array" ref="DJ201">IF(ROWS(DJ$4:DJ201)&gt;DJ$1,"",INDEX('malzeme montaj'!$C$1:$C$3329,SMALL(IF('malzeme montaj'!$B$1:$B$3329=DJ$3,IF('malzeme montaj'!$C$1:$C$3329&lt;&gt;"",ROW('malzeme montaj'!$C$1:$C$3329))),ROWS(DJ$4:DJ201))))</f>
        <v/>
      </c>
      <c r="DK201" s="34" t="str">
        <f t="array" ref="DK201">IF(ROWS(DK$4:DK201)&gt;DK$1,"",INDEX('malzeme montaj'!$C$1:$C$3329,SMALL(IF('malzeme montaj'!$B$1:$B$3329=DK$3,IF('malzeme montaj'!$C$1:$C$3329&lt;&gt;"",ROW('malzeme montaj'!$C$1:$C$3329))),ROWS(DK$4:DK201))))</f>
        <v/>
      </c>
      <c r="DL201" s="34" t="str">
        <f t="array" ref="DL201">IF(ROWS(DL$4:DL201)&gt;DL$1,"",INDEX('malzeme montaj'!$C$1:$C$3329,SMALL(IF('malzeme montaj'!$B$1:$B$3329=DL$3,IF('malzeme montaj'!$C$1:$C$3329&lt;&gt;"",ROW('malzeme montaj'!$C$1:$C$3329))),ROWS(DL$4:DL201))))</f>
        <v/>
      </c>
      <c r="DM201" s="34" t="str">
        <f t="array" ref="DM201">IF(ROWS(DM$4:DM201)&gt;DM$1,"",INDEX('malzeme montaj'!$C$1:$C$3329,SMALL(IF('malzeme montaj'!$B$1:$B$3329=DM$3,IF('malzeme montaj'!$C$1:$C$3329&lt;&gt;"",ROW('malzeme montaj'!$C$1:$C$3329))),ROWS(DM$4:DM201))))</f>
        <v/>
      </c>
      <c r="DN201" s="34" t="str">
        <f t="array" ref="DN201">IF(ROWS(DN$4:DN201)&gt;DN$1,"",INDEX('malzeme montaj'!$C$1:$C$3329,SMALL(IF('malzeme montaj'!$B$1:$B$3329=DN$3,IF('malzeme montaj'!$C$1:$C$3329&lt;&gt;"",ROW('malzeme montaj'!$C$1:$C$3329))),ROWS(DN$4:DN201))))</f>
        <v/>
      </c>
      <c r="DO201" s="34" t="str">
        <f t="array" ref="DO201">IF(ROWS(DO$4:DO201)&gt;DO$1,"",INDEX('malzeme montaj'!$C$1:$C$3329,SMALL(IF('malzeme montaj'!$B$1:$B$3329=DO$3,IF('malzeme montaj'!$C$1:$C$3329&lt;&gt;"",ROW('malzeme montaj'!$C$1:$C$3329))),ROWS(DO$4:DO201))))</f>
        <v/>
      </c>
      <c r="DP201" s="34" t="str">
        <f t="array" ref="DP201">IF(ROWS(DP$4:DP201)&gt;DP$1,"",INDEX('malzeme montaj'!$C$1:$C$3329,SMALL(IF('malzeme montaj'!$B$1:$B$3329=DP$3,IF('malzeme montaj'!$C$1:$C$3329&lt;&gt;"",ROW('malzeme montaj'!$C$1:$C$3329))),ROWS(DP$4:DP201))))</f>
        <v/>
      </c>
      <c r="DQ201" s="34" t="str">
        <f t="array" ref="DQ201">IF(ROWS(DQ$4:DQ201)&gt;DQ$1,"",INDEX('malzeme montaj'!$C$1:$C$3329,SMALL(IF('malzeme montaj'!$B$1:$B$3329=DQ$3,IF('malzeme montaj'!$C$1:$C$3329&lt;&gt;"",ROW('malzeme montaj'!$C$1:$C$3329))),ROWS(DQ$4:DQ201))))</f>
        <v/>
      </c>
      <c r="DR201" s="34" t="str">
        <f t="array" ref="DR201">IF(ROWS(DR$4:DR201)&gt;DR$1,"",INDEX('malzeme montaj'!$C$1:$C$3329,SMALL(IF('malzeme montaj'!$B$1:$B$3329=DR$3,IF('malzeme montaj'!$C$1:$C$3329&lt;&gt;"",ROW('malzeme montaj'!$C$1:$C$3329))),ROWS(DR$4:DR201))))</f>
        <v/>
      </c>
      <c r="DS201" s="34" t="str">
        <f t="array" ref="DS201">IF(ROWS(DS$4:DS201)&gt;DS$1,"",INDEX('malzeme montaj'!$C$1:$C$3329,SMALL(IF('malzeme montaj'!$B$1:$B$3329=DS$3,IF('malzeme montaj'!$C$1:$C$3329&lt;&gt;"",ROW('malzeme montaj'!$C$1:$C$3329))),ROWS(DS$4:DS201))))</f>
        <v/>
      </c>
      <c r="DT201" s="34" t="str">
        <f t="array" ref="DT201">IF(ROWS(DT$4:DT201)&gt;DT$1,"",INDEX('malzeme montaj'!$C$1:$C$3329,SMALL(IF('malzeme montaj'!$B$1:$B$3329=DT$3,IF('malzeme montaj'!$C$1:$C$3329&lt;&gt;"",ROW('malzeme montaj'!$C$1:$C$3329))),ROWS(DT$4:DT201))))</f>
        <v/>
      </c>
      <c r="DU201" s="34" t="str">
        <f t="array" ref="DU201">IF(ROWS(DU$4:DU201)&gt;DU$1,"",INDEX('malzeme montaj'!$C$1:$C$3329,SMALL(IF('malzeme montaj'!$B$1:$B$3329=DU$3,IF('malzeme montaj'!$C$1:$C$3329&lt;&gt;"",ROW('malzeme montaj'!$C$1:$C$3329))),ROWS(DU$4:DU201))))</f>
        <v/>
      </c>
      <c r="DV201" s="34" t="str">
        <f t="array" ref="DV201">IF(ROWS(DV$4:DV201)&gt;DV$1,"",INDEX('malzeme montaj'!$C$1:$C$3329,SMALL(IF('malzeme montaj'!$B$1:$B$3329=DV$3,IF('malzeme montaj'!$C$1:$C$3329&lt;&gt;"",ROW('malzeme montaj'!$C$1:$C$3329))),ROWS(DV$4:DV201))))</f>
        <v/>
      </c>
      <c r="DW201" s="34" t="str">
        <f t="array" ref="DW201">IF(ROWS(DW$4:DW201)&gt;DW$1,"",INDEX('malzeme montaj'!$C$1:$C$3329,SMALL(IF('malzeme montaj'!$B$1:$B$3329=DW$3,IF('malzeme montaj'!$C$1:$C$3329&lt;&gt;"",ROW('malzeme montaj'!$C$1:$C$3329))),ROWS(DW$4:DW201))))</f>
        <v/>
      </c>
      <c r="DX201" s="34" t="str">
        <f t="array" ref="DX201">IF(ROWS(DX$4:DX201)&gt;DX$1,"",INDEX('malzeme montaj'!$C$1:$C$3329,SMALL(IF('malzeme montaj'!$B$1:$B$3329=DX$3,IF('malzeme montaj'!$C$1:$C$3329&lt;&gt;"",ROW('malzeme montaj'!$C$1:$C$3329))),ROWS(DX$4:DX201))))</f>
        <v/>
      </c>
      <c r="DY201" s="34" t="str">
        <f t="array" ref="DY201">IF(ROWS(DY$4:DY201)&gt;DY$1,"",INDEX('malzeme montaj'!$C$1:$C$3329,SMALL(IF('malzeme montaj'!$B$1:$B$3329=DY$3,IF('malzeme montaj'!$C$1:$C$3329&lt;&gt;"",ROW('malzeme montaj'!$C$1:$C$3329))),ROWS(DY$4:DY201))))</f>
        <v/>
      </c>
      <c r="DZ201" s="34" t="str">
        <f t="array" ref="DZ201">IF(ROWS(DZ$4:DZ201)&gt;DZ$1,"",INDEX('malzeme montaj'!$C$1:$C$3329,SMALL(IF('malzeme montaj'!$B$1:$B$3329=DZ$3,IF('malzeme montaj'!$C$1:$C$3329&lt;&gt;"",ROW('malzeme montaj'!$C$1:$C$3329))),ROWS(DZ$4:DZ201))))</f>
        <v/>
      </c>
      <c r="EA201" s="34" t="str">
        <f t="array" ref="EA201">IF(ROWS(EA$4:EA201)&gt;EA$1,"",INDEX('malzeme montaj'!$C$1:$C$3329,SMALL(IF('malzeme montaj'!$B$1:$B$3329=EA$3,IF('malzeme montaj'!$C$1:$C$3329&lt;&gt;"",ROW('malzeme montaj'!$C$1:$C$3329))),ROWS(EA$4:EA201))))</f>
        <v/>
      </c>
      <c r="EB201" s="34" t="str">
        <f t="array" ref="EB201">IF(ROWS(EB$4:EB201)&gt;EB$1,"",INDEX('malzeme montaj'!$C$1:$C$3329,SMALL(IF('malzeme montaj'!$B$1:$B$3329=EB$3,IF('malzeme montaj'!$C$1:$C$3329&lt;&gt;"",ROW('malzeme montaj'!$C$1:$C$3329))),ROWS(EB$4:EB201))))</f>
        <v/>
      </c>
      <c r="EC201" s="34" t="str">
        <f t="array" ref="EC201">IF(ROWS(EC$4:EC201)&gt;EC$1,"",INDEX('malzeme montaj'!$C$1:$C$3329,SMALL(IF('malzeme montaj'!$B$1:$B$3329=EC$3,IF('malzeme montaj'!$C$1:$C$3329&lt;&gt;"",ROW('malzeme montaj'!$C$1:$C$3329))),ROWS(EC$4:EC201))))</f>
        <v/>
      </c>
      <c r="ED201" s="34" t="str">
        <f t="array" ref="ED201">IF(ROWS(ED$4:ED201)&gt;ED$1,"",INDEX('malzeme montaj'!$C$1:$C$3329,SMALL(IF('malzeme montaj'!$B$1:$B$3329=ED$3,IF('malzeme montaj'!$C$1:$C$3329&lt;&gt;"",ROW('malzeme montaj'!$C$1:$C$3329))),ROWS(ED$4:ED201))))</f>
        <v/>
      </c>
      <c r="EE201" s="34" t="str">
        <f t="array" ref="EE201">IF(ROWS(EE$4:EE201)&gt;EE$1,"",INDEX('malzeme montaj'!$C$1:$C$3329,SMALL(IF('malzeme montaj'!$B$1:$B$3329=EE$3,IF('malzeme montaj'!$C$1:$C$3329&lt;&gt;"",ROW('malzeme montaj'!$C$1:$C$3329))),ROWS(EE$4:EE201))))</f>
        <v/>
      </c>
      <c r="EF201" s="34" t="str">
        <f t="array" ref="EF201">IF(ROWS(EF$4:EF201)&gt;EF$1,"",INDEX('malzeme montaj'!$C$1:$C$3329,SMALL(IF('malzeme montaj'!$B$1:$B$3329=EF$3,IF('malzeme montaj'!$C$1:$C$3329&lt;&gt;"",ROW('malzeme montaj'!$C$1:$C$3329))),ROWS(EF$4:EF201))))</f>
        <v/>
      </c>
      <c r="EG201" s="34" t="str">
        <f t="array" ref="EG201">IF(ROWS(EG$4:EG201)&gt;EG$1,"",INDEX('malzeme montaj'!$C$1:$C$3329,SMALL(IF('malzeme montaj'!$B$1:$B$3329=EG$3,IF('malzeme montaj'!$C$1:$C$3329&lt;&gt;"",ROW('malzeme montaj'!$C$1:$C$3329))),ROWS(EG$4:EG201))))</f>
        <v/>
      </c>
      <c r="EH201" s="34" t="str">
        <f t="array" ref="EH201">IF(ROWS(EH$4:EH201)&gt;EH$1,"",INDEX('malzeme montaj'!$C$1:$C$3329,SMALL(IF('malzeme montaj'!$B$1:$B$3329=EH$3,IF('malzeme montaj'!$C$1:$C$3329&lt;&gt;"",ROW('malzeme montaj'!$C$1:$C$3329))),ROWS(EH$4:EH201))))</f>
        <v/>
      </c>
      <c r="EI201" s="34" t="str">
        <f t="array" ref="EI201">IF(ROWS(EI$4:EI201)&gt;EI$1,"",INDEX('malzeme montaj'!$C$1:$C$3329,SMALL(IF('malzeme montaj'!$B$1:$B$3329=EI$3,IF('malzeme montaj'!$C$1:$C$3329&lt;&gt;"",ROW('malzeme montaj'!$C$1:$C$3329))),ROWS(EI$4:EI201))))</f>
        <v/>
      </c>
      <c r="EJ201" s="34" t="str">
        <f t="array" ref="EJ201">IF(ROWS(EJ$4:EJ201)&gt;EJ$1,"",INDEX('malzeme montaj'!$C$1:$C$3329,SMALL(IF('malzeme montaj'!$B$1:$B$3329=EJ$3,IF('malzeme montaj'!$C$1:$C$3329&lt;&gt;"",ROW('malzeme montaj'!$C$1:$C$3329))),ROWS(EJ$4:EJ201))))</f>
        <v/>
      </c>
      <c r="EK201" s="34" t="str">
        <f t="array" ref="EK201">IF(ROWS(EK$4:EK201)&gt;EK$1,"",INDEX('malzeme montaj'!$C$1:$C$3329,SMALL(IF('malzeme montaj'!$B$1:$B$3329=EK$3,IF('malzeme montaj'!$C$1:$C$3329&lt;&gt;"",ROW('malzeme montaj'!$C$1:$C$3329))),ROWS(EK$4:EK201))))</f>
        <v/>
      </c>
      <c r="EL201" s="34" t="str">
        <f t="array" ref="EL201">IF(ROWS(EL$4:EL201)&gt;EL$1,"",INDEX('malzeme montaj'!$C$1:$C$3329,SMALL(IF('malzeme montaj'!$B$1:$B$3329=EL$3,IF('malzeme montaj'!$C$1:$C$3329&lt;&gt;"",ROW('malzeme montaj'!$C$1:$C$3329))),ROWS(EL$4:EL201))))</f>
        <v/>
      </c>
      <c r="EM201" s="34" t="str">
        <f t="array" ref="EM201">IF(ROWS(EM$4:EM201)&gt;EM$1,"",INDEX('malzeme montaj'!$C$1:$C$3329,SMALL(IF('malzeme montaj'!$B$1:$B$3329=EM$3,IF('malzeme montaj'!$C$1:$C$3329&lt;&gt;"",ROW('malzeme montaj'!$C$1:$C$3329))),ROWS(EM$4:EM201))))</f>
        <v/>
      </c>
      <c r="EN201" s="34" t="str">
        <f t="array" ref="EN201">IF(ROWS(EN$4:EN201)&gt;EN$1,"",INDEX('malzeme montaj'!$C$1:$C$3329,SMALL(IF('malzeme montaj'!$B$1:$B$3329=EN$3,IF('malzeme montaj'!$C$1:$C$3329&lt;&gt;"",ROW('malzeme montaj'!$C$1:$C$3329))),ROWS(EN$4:EN201))))</f>
        <v/>
      </c>
      <c r="EO201" s="34" t="str">
        <f t="array" ref="EO201">IF(ROWS(EO$4:EO201)&gt;EO$1,"",INDEX('malzeme montaj'!$C$1:$C$3329,SMALL(IF('malzeme montaj'!$B$1:$B$3329=EO$3,IF('malzeme montaj'!$C$1:$C$3329&lt;&gt;"",ROW('malzeme montaj'!$C$1:$C$3329))),ROWS(EO$4:EO201))))</f>
        <v/>
      </c>
      <c r="EP201" s="34" t="str">
        <f t="array" ref="EP201">IF(ROWS(EP$4:EP201)&gt;EP$1,"",INDEX('malzeme montaj'!$C$1:$C$3329,SMALL(IF('malzeme montaj'!$B$1:$B$3329=EP$3,IF('malzeme montaj'!$C$1:$C$3329&lt;&gt;"",ROW('malzeme montaj'!$C$1:$C$3329))),ROWS(EP$4:EP201))))</f>
        <v/>
      </c>
      <c r="EQ201" s="34" t="str">
        <f t="array" ref="EQ201">IF(ROWS(EQ$4:EQ201)&gt;EQ$1,"",INDEX('malzeme montaj'!$C$1:$C$3329,SMALL(IF('malzeme montaj'!$B$1:$B$3329=EQ$3,IF('malzeme montaj'!$C$1:$C$3329&lt;&gt;"",ROW('malzeme montaj'!$C$1:$C$3329))),ROWS(EQ$4:EQ201))))</f>
        <v/>
      </c>
      <c r="ER201" s="34" t="str">
        <f t="array" ref="ER201">IF(ROWS(ER$4:ER201)&gt;ER$1,"",INDEX('malzeme montaj'!$C$1:$C$3329,SMALL(IF('malzeme montaj'!$B$1:$B$3329=ER$3,IF('malzeme montaj'!$C$1:$C$3329&lt;&gt;"",ROW('malzeme montaj'!$C$1:$C$3329))),ROWS(ER$4:ER201))))</f>
        <v/>
      </c>
      <c r="ES201" s="34" t="str">
        <f t="array" ref="ES201">IF(ROWS(ES$4:ES201)&gt;ES$1,"",INDEX('malzeme montaj'!$C$1:$C$3329,SMALL(IF('malzeme montaj'!$B$1:$B$3329=ES$3,IF('malzeme montaj'!$C$1:$C$3329&lt;&gt;"",ROW('malzeme montaj'!$C$1:$C$3329))),ROWS(ES$4:ES201))))</f>
        <v/>
      </c>
      <c r="ET201" s="34" t="str">
        <f t="array" ref="ET201">IF(ROWS(ET$4:ET201)&gt;ET$1,"",INDEX('malzeme montaj'!$C$1:$C$3329,SMALL(IF('malzeme montaj'!$B$1:$B$3329=ET$3,IF('malzeme montaj'!$C$1:$C$3329&lt;&gt;"",ROW('malzeme montaj'!$C$1:$C$3329))),ROWS(ET$4:ET201))))</f>
        <v/>
      </c>
      <c r="EU201" s="34" t="str">
        <f t="array" ref="EU201">IF(ROWS(EU$4:EU201)&gt;EU$1,"",INDEX('malzeme montaj'!$C$1:$C$3329,SMALL(IF('malzeme montaj'!$B$1:$B$3329=EU$3,IF('malzeme montaj'!$C$1:$C$3329&lt;&gt;"",ROW('malzeme montaj'!$C$1:$C$3329))),ROWS(EU$4:EU201))))</f>
        <v/>
      </c>
      <c r="EV201" s="34" t="str">
        <f t="array" ref="EV201">IF(ROWS(EV$4:EV201)&gt;EV$1,"",INDEX('malzeme montaj'!$C$1:$C$3329,SMALL(IF('malzeme montaj'!$B$1:$B$3329=EV$3,IF('malzeme montaj'!$C$1:$C$3329&lt;&gt;"",ROW('malzeme montaj'!$C$1:$C$3329))),ROWS(EV$4:EV201))))</f>
        <v/>
      </c>
      <c r="EW201" s="34" t="str">
        <f t="array" ref="EW201">IF(ROWS(EW$4:EW201)&gt;EW$1,"",INDEX('malzeme montaj'!$C$1:$C$3329,SMALL(IF('malzeme montaj'!$B$1:$B$3329=EW$3,IF('malzeme montaj'!$C$1:$C$3329&lt;&gt;"",ROW('malzeme montaj'!$C$1:$C$3329))),ROWS(EW$4:EW201))))</f>
        <v/>
      </c>
    </row>
    <row r="202" spans="1:153" ht="12.75" customHeight="1">
      <c r="A202" s="38" t="str">
        <f t="array" ref="A202">IF(ROWS(A$4:A202)&gt;A$1,"",INDEX('malzeme montaj'!$C$1:$C$3329,SMALL(IF('malzeme montaj'!$B$1:$B$3329=A$3,IF('malzeme montaj'!$C$1:$C$3329&lt;&gt;"",ROW('malzeme montaj'!$C$1:$C$3329))),ROWS(A$4:A202))))</f>
        <v/>
      </c>
      <c r="B202" s="38" t="str">
        <f t="array" ref="B202">IF(ROWS(B$4:B202)&gt;B$1,"",INDEX('malzeme montaj'!$C$1:$C$3329,SMALL(IF('malzeme montaj'!$B$1:$B$3329=B$3,IF('malzeme montaj'!$C$1:$C$3329&lt;&gt;"",ROW('malzeme montaj'!$C$1:$C$3329))),ROWS(B$4:B202))))</f>
        <v/>
      </c>
      <c r="C202" s="38" t="str">
        <f t="array" ref="C202">IF(ROWS(C$4:C202)&gt;C$1,"",INDEX('malzeme montaj'!$C$1:$C$3329,SMALL(IF('malzeme montaj'!$B$1:$B$3329=C$3,IF('malzeme montaj'!$C$1:$C$3329&lt;&gt;"",ROW('malzeme montaj'!$C$1:$C$3329))),ROWS(C$4:C202))))</f>
        <v/>
      </c>
      <c r="D202" s="38" t="str">
        <f t="array" ref="D202">IF(ROWS(D$4:D202)&gt;D$1,"",INDEX('malzeme montaj'!$C$1:$C$3329,SMALL(IF('malzeme montaj'!$B$1:$B$3329=D$3,IF('malzeme montaj'!$C$1:$C$3329&lt;&gt;"",ROW('malzeme montaj'!$C$1:$C$3329))),ROWS(D$4:D202))))</f>
        <v/>
      </c>
      <c r="E202" s="38" t="str">
        <f t="array" ref="E202">IF(ROWS(E$4:E202)&gt;E$1,"",INDEX('malzeme montaj'!$C$1:$C$3329,SMALL(IF('malzeme montaj'!$B$1:$B$3329=E$3,IF('malzeme montaj'!$C$1:$C$3329&lt;&gt;"",ROW('malzeme montaj'!$C$1:$C$3329))),ROWS(E$4:E202))))</f>
        <v/>
      </c>
      <c r="F202" s="38" t="str">
        <f t="array" ref="F202">IF(ROWS(F$4:F202)&gt;F$1,"",INDEX('malzeme montaj'!$C$1:$C$3329,SMALL(IF('malzeme montaj'!$B$1:$B$3329=F$3,IF('malzeme montaj'!$C$1:$C$3329&lt;&gt;"",ROW('malzeme montaj'!$C$1:$C$3329))),ROWS(F$4:F202))))</f>
        <v/>
      </c>
      <c r="G202" s="38" t="str">
        <f t="array" ref="G202">IF(ROWS(G$4:G202)&gt;G$1,"",INDEX('malzeme montaj'!$C$1:$C$3329,SMALL(IF('malzeme montaj'!$B$1:$B$3329=G$3,IF('malzeme montaj'!$C$1:$C$3329&lt;&gt;"",ROW('malzeme montaj'!$C$1:$C$3329))),ROWS(G$4:G202))))</f>
        <v/>
      </c>
      <c r="H202" s="38" t="str">
        <f t="array" ref="H202">IF(ROWS(H$4:H202)&gt;H$1,"",INDEX('malzeme montaj'!$C$1:$C$3329,SMALL(IF('malzeme montaj'!$B$1:$B$3329=H$3,IF('malzeme montaj'!$C$1:$C$3329&lt;&gt;"",ROW('malzeme montaj'!$C$1:$C$3329))),ROWS(H$4:H202))))</f>
        <v/>
      </c>
      <c r="I202" s="38" t="str">
        <f t="array" ref="I202">IF(ROWS(I$4:I202)&gt;I$1,"",INDEX('malzeme montaj'!$C$1:$C$3329,SMALL(IF('malzeme montaj'!$B$1:$B$3329=I$3,IF('malzeme montaj'!$C$1:$C$3329&lt;&gt;"",ROW('malzeme montaj'!$C$1:$C$3329))),ROWS(I$4:I202))))</f>
        <v/>
      </c>
      <c r="J202" s="38" t="str">
        <f t="array" ref="J202">IF(ROWS(J$4:J202)&gt;J$1,"",INDEX('malzeme montaj'!$C$1:$C$3329,SMALL(IF('malzeme montaj'!$B$1:$B$3329=J$3,IF('malzeme montaj'!$C$1:$C$3329&lt;&gt;"",ROW('malzeme montaj'!$C$1:$C$3329))),ROWS(J$4:J202))))</f>
        <v/>
      </c>
      <c r="K202" s="38" t="str">
        <f t="array" ref="K202">IF(ROWS(K$4:K202)&gt;K$1,"",INDEX('malzeme montaj'!$C$1:$C$3329,SMALL(IF('malzeme montaj'!$B$1:$B$3329=K$3,IF('malzeme montaj'!$C$1:$C$3329&lt;&gt;"",ROW('malzeme montaj'!$C$1:$C$3329))),ROWS(K$4:K202))))</f>
        <v/>
      </c>
      <c r="L202" s="38" t="str">
        <f t="array" ref="L202">IF(ROWS(L$4:L202)&gt;L$1,"",INDEX('malzeme montaj'!$C$1:$C$3329,SMALL(IF('malzeme montaj'!$B$1:$B$3329=L$3,IF('malzeme montaj'!$C$1:$C$3329&lt;&gt;"",ROW('malzeme montaj'!$C$1:$C$3329))),ROWS(L$4:L202))))</f>
        <v/>
      </c>
      <c r="M202" s="38" t="str">
        <f t="array" ref="M202">IF(ROWS(M$4:M202)&gt;M$1,"",INDEX('malzeme montaj'!$C$1:$C$3329,SMALL(IF('malzeme montaj'!$B$1:$B$3329=M$3,IF('malzeme montaj'!$C$1:$C$3329&lt;&gt;"",ROW('malzeme montaj'!$C$1:$C$3329))),ROWS(M$4:M202))))</f>
        <v/>
      </c>
      <c r="N202" s="38" t="str">
        <f t="array" ref="N202">IF(ROWS(N$4:N202)&gt;N$1,"",INDEX('malzeme montaj'!$C$1:$C$3329,SMALL(IF('malzeme montaj'!$B$1:$B$3329=N$3,IF('malzeme montaj'!$C$1:$C$3329&lt;&gt;"",ROW('malzeme montaj'!$C$1:$C$3329))),ROWS(N$4:N202))))</f>
        <v/>
      </c>
      <c r="O202" s="38" t="str">
        <f t="array" ref="O202">IF(ROWS(O$4:O202)&gt;O$1,"",INDEX('malzeme montaj'!$C$1:$C$3329,SMALL(IF('malzeme montaj'!$B$1:$B$3329=O$3,IF('malzeme montaj'!$C$1:$C$3329&lt;&gt;"",ROW('malzeme montaj'!$C$1:$C$3329))),ROWS(O$4:O202))))</f>
        <v/>
      </c>
      <c r="P202" s="38" t="str">
        <f t="array" ref="P202">IF(ROWS(P$4:P202)&gt;P$1,"",INDEX('malzeme montaj'!$C$1:$C$3329,SMALL(IF('malzeme montaj'!$B$1:$B$3329=P$3,IF('malzeme montaj'!$C$1:$C$3329&lt;&gt;"",ROW('malzeme montaj'!$C$1:$C$3329))),ROWS(P$4:P202))))</f>
        <v/>
      </c>
      <c r="Q202" s="38" t="str">
        <f t="array" ref="Q202">IF(ROWS(Q$4:Q202)&gt;Q$1,"",INDEX('malzeme montaj'!$C$1:$C$3329,SMALL(IF('malzeme montaj'!$B$1:$B$3329=Q$3,IF('malzeme montaj'!$C$1:$C$3329&lt;&gt;"",ROW('malzeme montaj'!$C$1:$C$3329))),ROWS(Q$4:Q202))))</f>
        <v/>
      </c>
      <c r="R202" s="38" t="str">
        <f t="array" ref="R202">IF(ROWS(R$4:R202)&gt;R$1,"",INDEX('malzeme montaj'!$C$1:$C$3329,SMALL(IF('malzeme montaj'!$B$1:$B$3329=R$3,IF('malzeme montaj'!$C$1:$C$3329&lt;&gt;"",ROW('malzeme montaj'!$C$1:$C$3329))),ROWS(R$4:R202))))</f>
        <v/>
      </c>
      <c r="S202" s="38" t="str">
        <f t="array" ref="S202">IF(ROWS(S$4:S202)&gt;S$1,"",INDEX('malzeme montaj'!$C$1:$C$3329,SMALL(IF('malzeme montaj'!$B$1:$B$3329=S$3,IF('malzeme montaj'!$C$1:$C$3329&lt;&gt;"",ROW('malzeme montaj'!$C$1:$C$3329))),ROWS(S$4:S202))))</f>
        <v/>
      </c>
      <c r="T202" s="38" t="str">
        <f t="array" ref="T202">IF(ROWS(T$4:T202)&gt;T$1,"",INDEX('malzeme montaj'!$C$1:$C$3329,SMALL(IF('malzeme montaj'!$B$1:$B$3329=T$3,IF('malzeme montaj'!$C$1:$C$3329&lt;&gt;"",ROW('malzeme montaj'!$C$1:$C$3329))),ROWS(T$4:T202))))</f>
        <v/>
      </c>
      <c r="U202" s="38" t="str">
        <f t="array" ref="U202">IF(ROWS(U$4:U202)&gt;U$1,"",INDEX('malzeme montaj'!$C$1:$C$3329,SMALL(IF('malzeme montaj'!$B$1:$B$3329=U$3,IF('malzeme montaj'!$C$1:$C$3329&lt;&gt;"",ROW('malzeme montaj'!$C$1:$C$3329))),ROWS(U$4:U202))))</f>
        <v/>
      </c>
      <c r="V202" s="38" t="str">
        <f t="array" ref="V202">IF(ROWS(V$4:V202)&gt;V$1,"",INDEX('malzeme montaj'!$C$1:$C$3329,SMALL(IF('malzeme montaj'!$B$1:$B$3329=V$3,IF('malzeme montaj'!$C$1:$C$3329&lt;&gt;"",ROW('malzeme montaj'!$C$1:$C$3329))),ROWS(V$4:V202))))</f>
        <v/>
      </c>
      <c r="W202" s="38" t="str">
        <f t="array" ref="W202">IF(ROWS(W$4:W202)&gt;W$1,"",INDEX('malzeme montaj'!$C$1:$C$3329,SMALL(IF('malzeme montaj'!$B$1:$B$3329=W$3,IF('malzeme montaj'!$C$1:$C$3329&lt;&gt;"",ROW('malzeme montaj'!$C$1:$C$3329))),ROWS(W$4:W202))))</f>
        <v/>
      </c>
      <c r="X202" s="38" t="str">
        <f t="array" ref="X202">IF(ROWS(X$4:X202)&gt;X$1,"",INDEX('malzeme montaj'!$C$1:$C$3329,SMALL(IF('malzeme montaj'!$B$1:$B$3329=X$3,IF('malzeme montaj'!$C$1:$C$3329&lt;&gt;"",ROW('malzeme montaj'!$C$1:$C$3329))),ROWS(X$4:X202))))</f>
        <v/>
      </c>
      <c r="Y202" s="38" t="str">
        <f t="array" ref="Y202">IF(ROWS(Y$4:Y202)&gt;Y$1,"",INDEX('malzeme montaj'!$C$1:$C$3329,SMALL(IF('malzeme montaj'!$B$1:$B$3329=Y$3,IF('malzeme montaj'!$C$1:$C$3329&lt;&gt;"",ROW('malzeme montaj'!$C$1:$C$3329))),ROWS(Y$4:Y202))))</f>
        <v/>
      </c>
      <c r="Z202" s="38" t="str">
        <f t="array" ref="Z202">IF(ROWS(Z$4:Z202)&gt;Z$1,"",INDEX('malzeme montaj'!$C$1:$C$3329,SMALL(IF('malzeme montaj'!$B$1:$B$3329=Z$3,IF('malzeme montaj'!$C$1:$C$3329&lt;&gt;"",ROW('malzeme montaj'!$C$1:$C$3329))),ROWS(Z$4:Z202))))</f>
        <v/>
      </c>
      <c r="AA202" s="38" t="str">
        <f t="array" ref="AA202">IF(ROWS(AA$4:AA202)&gt;AA$1,"",INDEX('malzeme montaj'!$C$1:$C$3329,SMALL(IF('malzeme montaj'!$B$1:$B$3329=AA$3,IF('malzeme montaj'!$C$1:$C$3329&lt;&gt;"",ROW('malzeme montaj'!$C$1:$C$3329))),ROWS(AA$4:AA202))))</f>
        <v/>
      </c>
      <c r="AB202" s="38" t="str">
        <f t="array" ref="AB202">IF(ROWS(AB$4:AB202)&gt;AB$1,"",INDEX('malzeme montaj'!$C$1:$C$3329,SMALL(IF('malzeme montaj'!$B$1:$B$3329=AB$3,IF('malzeme montaj'!$C$1:$C$3329&lt;&gt;"",ROW('malzeme montaj'!$C$1:$C$3329))),ROWS(AB$4:AB202))))</f>
        <v/>
      </c>
      <c r="AC202" s="38" t="str">
        <f t="array" ref="AC202">IF(ROWS(AC$4:AC202)&gt;AC$1,"",INDEX('malzeme montaj'!$C$1:$C$3329,SMALL(IF('malzeme montaj'!$B$1:$B$3329=AC$3,IF('malzeme montaj'!$C$1:$C$3329&lt;&gt;"",ROW('malzeme montaj'!$C$1:$C$3329))),ROWS(AC$4:AC202))))</f>
        <v/>
      </c>
      <c r="AD202" s="38" t="str">
        <f t="array" ref="AD202">IF(ROWS(AD$4:AD202)&gt;AD$1,"",INDEX('malzeme montaj'!$C$1:$C$3329,SMALL(IF('malzeme montaj'!$B$1:$B$3329=AD$3,IF('malzeme montaj'!$C$1:$C$3329&lt;&gt;"",ROW('malzeme montaj'!$C$1:$C$3329))),ROWS(AD$4:AD202))))</f>
        <v/>
      </c>
      <c r="AE202" s="38" t="str">
        <f t="array" ref="AE202">IF(ROWS(AE$4:AE202)&gt;AE$1,"",INDEX('malzeme montaj'!$C$1:$C$3329,SMALL(IF('malzeme montaj'!$B$1:$B$3329=AE$3,IF('malzeme montaj'!$C$1:$C$3329&lt;&gt;"",ROW('malzeme montaj'!$C$1:$C$3329))),ROWS(AE$4:AE202))))</f>
        <v/>
      </c>
      <c r="AF202" s="38" t="str">
        <f t="array" ref="AF202">IF(ROWS(AF$4:AF202)&gt;AF$1,"",INDEX('malzeme montaj'!$C$1:$C$3329,SMALL(IF('malzeme montaj'!$B$1:$B$3329=AF$3,IF('malzeme montaj'!$C$1:$C$3329&lt;&gt;"",ROW('malzeme montaj'!$C$1:$C$3329))),ROWS(AF$4:AF202))))</f>
        <v/>
      </c>
      <c r="AG202" s="38" t="str">
        <f t="array" ref="AG202">IF(ROWS(AG$4:AG202)&gt;AG$1,"",INDEX('malzeme montaj'!$C$1:$C$3329,SMALL(IF('malzeme montaj'!$B$1:$B$3329=AG$3,IF('malzeme montaj'!$C$1:$C$3329&lt;&gt;"",ROW('malzeme montaj'!$C$1:$C$3329))),ROWS(AG$4:AG202))))</f>
        <v/>
      </c>
      <c r="AH202" s="38" t="str">
        <f t="array" ref="AH202">IF(ROWS(AH$4:AH202)&gt;AH$1,"",INDEX('malzeme montaj'!$C$1:$C$3329,SMALL(IF('malzeme montaj'!$B$1:$B$3329=AH$3,IF('malzeme montaj'!$C$1:$C$3329&lt;&gt;"",ROW('malzeme montaj'!$C$1:$C$3329))),ROWS(AH$4:AH202))))</f>
        <v/>
      </c>
      <c r="AI202" s="38" t="str">
        <f t="array" ref="AI202">IF(ROWS(AI$4:AI202)&gt;AI$1,"",INDEX('malzeme montaj'!$C$1:$C$3329,SMALL(IF('malzeme montaj'!$B$1:$B$3329=AI$3,IF('malzeme montaj'!$C$1:$C$3329&lt;&gt;"",ROW('malzeme montaj'!$C$1:$C$3329))),ROWS(AI$4:AI202))))</f>
        <v/>
      </c>
      <c r="AJ202" s="38" t="str">
        <f t="array" ref="AJ202">IF(ROWS(AJ$4:AJ202)&gt;AJ$1,"",INDEX('malzeme montaj'!$C$1:$C$3329,SMALL(IF('malzeme montaj'!$B$1:$B$3329=AJ$3,IF('malzeme montaj'!$C$1:$C$3329&lt;&gt;"",ROW('malzeme montaj'!$C$1:$C$3329))),ROWS(AJ$4:AJ202))))</f>
        <v/>
      </c>
      <c r="AK202" s="38" t="str">
        <f t="array" ref="AK202">IF(ROWS(AK$4:AK202)&gt;AK$1,"",INDEX('malzeme montaj'!$C$1:$C$3329,SMALL(IF('malzeme montaj'!$B$1:$B$3329=AK$3,IF('malzeme montaj'!$C$1:$C$3329&lt;&gt;"",ROW('malzeme montaj'!$C$1:$C$3329))),ROWS(AK$4:AK202))))</f>
        <v/>
      </c>
      <c r="AL202" s="38" t="str">
        <f t="array" ref="AL202">IF(ROWS(AL$4:AL202)&gt;AL$1,"",INDEX('malzeme montaj'!$C$1:$C$3329,SMALL(IF('malzeme montaj'!$B$1:$B$3329=AL$3,IF('malzeme montaj'!$C$1:$C$3329&lt;&gt;"",ROW('malzeme montaj'!$C$1:$C$3329))),ROWS(AL$4:AL202))))</f>
        <v/>
      </c>
      <c r="AM202" s="38" t="str">
        <f t="array" ref="AM202">IF(ROWS(AM$4:AM202)&gt;AM$1,"",INDEX('malzeme montaj'!$C$1:$C$3329,SMALL(IF('malzeme montaj'!$B$1:$B$3329=AM$3,IF('malzeme montaj'!$C$1:$C$3329&lt;&gt;"",ROW('malzeme montaj'!$C$1:$C$3329))),ROWS(AM$4:AM202))))</f>
        <v/>
      </c>
      <c r="AN202" s="38" t="str">
        <f t="array" ref="AN202">IF(ROWS(AN$4:AN202)&gt;AN$1,"",INDEX('malzeme montaj'!$C$1:$C$3329,SMALL(IF('malzeme montaj'!$B$1:$B$3329=AN$3,IF('malzeme montaj'!$C$1:$C$3329&lt;&gt;"",ROW('malzeme montaj'!$C$1:$C$3329))),ROWS(AN$4:AN202))))</f>
        <v/>
      </c>
      <c r="AO202" s="38" t="str">
        <f t="array" ref="AO202">IF(ROWS(AO$4:AO202)&gt;AO$1,"",INDEX('malzeme montaj'!$C$1:$C$3329,SMALL(IF('malzeme montaj'!$B$1:$B$3329=AO$3,IF('malzeme montaj'!$C$1:$C$3329&lt;&gt;"",ROW('malzeme montaj'!$C$1:$C$3329))),ROWS(AO$4:AO202))))</f>
        <v/>
      </c>
      <c r="AP202" s="38" t="str">
        <f t="array" ref="AP202">IF(ROWS(AP$4:AP202)&gt;AP$1,"",INDEX('malzeme montaj'!$C$1:$C$3329,SMALL(IF('malzeme montaj'!$B$1:$B$3329=AP$3,IF('malzeme montaj'!$C$1:$C$3329&lt;&gt;"",ROW('malzeme montaj'!$C$1:$C$3329))),ROWS(AP$4:AP202))))</f>
        <v/>
      </c>
      <c r="AQ202" s="38" t="str">
        <f t="array" ref="AQ202">IF(ROWS(AQ$4:AQ202)&gt;AQ$1,"",INDEX('malzeme montaj'!$C$1:$C$3329,SMALL(IF('malzeme montaj'!$B$1:$B$3329=AQ$3,IF('malzeme montaj'!$C$1:$C$3329&lt;&gt;"",ROW('malzeme montaj'!$C$1:$C$3329))),ROWS(AQ$4:AQ202))))</f>
        <v/>
      </c>
      <c r="AR202" s="38" t="str">
        <f t="array" ref="AR202">IF(ROWS(AR$4:AR202)&gt;AR$1,"",INDEX('malzeme montaj'!$C$1:$C$3329,SMALL(IF('malzeme montaj'!$B$1:$B$3329=AR$3,IF('malzeme montaj'!$C$1:$C$3329&lt;&gt;"",ROW('malzeme montaj'!$C$1:$C$3329))),ROWS(AR$4:AR202))))</f>
        <v/>
      </c>
      <c r="AS202" s="38" t="str">
        <f t="array" ref="AS202">IF(ROWS(AS$4:AS202)&gt;AS$1,"",INDEX('malzeme montaj'!$C$1:$C$3329,SMALL(IF('malzeme montaj'!$B$1:$B$3329=AS$3,IF('malzeme montaj'!$C$1:$C$3329&lt;&gt;"",ROW('malzeme montaj'!$C$1:$C$3329))),ROWS(AS$4:AS202))))</f>
        <v/>
      </c>
      <c r="AT202" s="38" t="str">
        <f t="array" ref="AT202">IF(ROWS(AT$4:AT202)&gt;AT$1,"",INDEX('malzeme montaj'!$C$1:$C$3329,SMALL(IF('malzeme montaj'!$B$1:$B$3329=AT$3,IF('malzeme montaj'!$C$1:$C$3329&lt;&gt;"",ROW('malzeme montaj'!$C$1:$C$3329))),ROWS(AT$4:AT202))))</f>
        <v/>
      </c>
      <c r="AU202" s="38" t="str">
        <f t="array" ref="AU202">IF(ROWS(AU$4:AU202)&gt;AU$1,"",INDEX('malzeme montaj'!$C$1:$C$3329,SMALL(IF('malzeme montaj'!$B$1:$B$3329=AU$3,IF('malzeme montaj'!$C$1:$C$3329&lt;&gt;"",ROW('malzeme montaj'!$C$1:$C$3329))),ROWS(AU$4:AU202))))</f>
        <v/>
      </c>
      <c r="AV202" s="38" t="str">
        <f t="array" ref="AV202">IF(ROWS(AV$4:AV202)&gt;AV$1,"",INDEX('malzeme montaj'!$C$1:$C$3329,SMALL(IF('malzeme montaj'!$B$1:$B$3329=AV$3,IF('malzeme montaj'!$C$1:$C$3329&lt;&gt;"",ROW('malzeme montaj'!$C$1:$C$3329))),ROWS(AV$4:AV202))))</f>
        <v/>
      </c>
      <c r="AW202" s="38" t="str">
        <f t="array" ref="AW202">IF(ROWS(AW$4:AW202)&gt;AW$1,"",INDEX('malzeme montaj'!$C$1:$C$3329,SMALL(IF('malzeme montaj'!$B$1:$B$3329=AW$3,IF('malzeme montaj'!$C$1:$C$3329&lt;&gt;"",ROW('malzeme montaj'!$C$1:$C$3329))),ROWS(AW$4:AW202))))</f>
        <v/>
      </c>
      <c r="AX202" s="38" t="str">
        <f t="array" ref="AX202">IF(ROWS(AX$4:AX202)&gt;AX$1,"",INDEX('malzeme montaj'!$C$1:$C$3329,SMALL(IF('malzeme montaj'!$B$1:$B$3329=AX$3,IF('malzeme montaj'!$C$1:$C$3329&lt;&gt;"",ROW('malzeme montaj'!$C$1:$C$3329))),ROWS(AX$4:AX202))))</f>
        <v/>
      </c>
      <c r="AY202" s="38" t="str">
        <f t="array" ref="AY202">IF(ROWS(AY$4:AY202)&gt;AY$1,"",INDEX('malzeme montaj'!$C$1:$C$3329,SMALL(IF('malzeme montaj'!$B$1:$B$3329=AY$3,IF('malzeme montaj'!$C$1:$C$3329&lt;&gt;"",ROW('malzeme montaj'!$C$1:$C$3329))),ROWS(AY$4:AY202))))</f>
        <v/>
      </c>
      <c r="AZ202" s="38" t="str">
        <f t="array" ref="AZ202">IF(ROWS(AZ$4:AZ202)&gt;AZ$1,"",INDEX('malzeme montaj'!$C$1:$C$3329,SMALL(IF('malzeme montaj'!$B$1:$B$3329=AZ$3,IF('malzeme montaj'!$C$1:$C$3329&lt;&gt;"",ROW('malzeme montaj'!$C$1:$C$3329))),ROWS(AZ$4:AZ202))))</f>
        <v/>
      </c>
      <c r="BA202" s="38" t="str">
        <f t="array" ref="BA202">IF(ROWS(BA$4:BA202)&gt;BA$1,"",INDEX('malzeme montaj'!$C$1:$C$3329,SMALL(IF('malzeme montaj'!$B$1:$B$3329=BA$3,IF('malzeme montaj'!$C$1:$C$3329&lt;&gt;"",ROW('malzeme montaj'!$C$1:$C$3329))),ROWS(BA$4:BA202))))</f>
        <v/>
      </c>
      <c r="BB202" s="38" t="str">
        <f t="array" ref="BB202">IF(ROWS(BB$4:BB202)&gt;BB$1,"",INDEX('malzeme montaj'!$C$1:$C$3329,SMALL(IF('malzeme montaj'!$B$1:$B$3329=BB$3,IF('malzeme montaj'!$C$1:$C$3329&lt;&gt;"",ROW('malzeme montaj'!$C$1:$C$3329))),ROWS(BB$4:BB202))))</f>
        <v/>
      </c>
      <c r="BC202" s="38" t="str">
        <f t="array" ref="BC202">IF(ROWS(BC$4:BC202)&gt;BC$1,"",INDEX('malzeme montaj'!$C$1:$C$3329,SMALL(IF('malzeme montaj'!$B$1:$B$3329=BC$3,IF('malzeme montaj'!$C$1:$C$3329&lt;&gt;"",ROW('malzeme montaj'!$C$1:$C$3329))),ROWS(BC$4:BC202))))</f>
        <v/>
      </c>
      <c r="BD202" s="38" t="str">
        <f t="array" ref="BD202">IF(ROWS(BD$4:BD202)&gt;BD$1,"",INDEX('malzeme montaj'!$C$1:$C$3329,SMALL(IF('malzeme montaj'!$B$1:$B$3329=BD$3,IF('malzeme montaj'!$C$1:$C$3329&lt;&gt;"",ROW('malzeme montaj'!$C$1:$C$3329))),ROWS(BD$4:BD202))))</f>
        <v/>
      </c>
      <c r="BE202" s="38"/>
      <c r="BF202" s="38" t="str">
        <f t="array" ref="BF202">IF(ROWS(BF$4:BF202)&gt;BF$1,"",INDEX('malzeme montaj'!$C$1:$C$3329,SMALL(IF('malzeme montaj'!$B$1:$B$3329=BF$3,IF('malzeme montaj'!$C$1:$C$3329&lt;&gt;"",ROW('malzeme montaj'!$C$1:$C$3329))),ROWS(BF$4:BF202))))</f>
        <v/>
      </c>
      <c r="BG202" s="38" t="str">
        <f t="array" ref="BG202">IF(ROWS(BG$4:BG202)&gt;BG$1,"",INDEX('malzeme montaj'!$C$1:$C$3329,SMALL(IF('malzeme montaj'!$B$1:$B$3329=BG$3,IF('malzeme montaj'!$C$1:$C$3329&lt;&gt;"",ROW('malzeme montaj'!$C$1:$C$3329))),ROWS(BG$4:BG202))))</f>
        <v/>
      </c>
      <c r="BH202" s="38" t="str">
        <f t="array" ref="BH202">IF(ROWS(BH$4:BH202)&gt;BH$1,"",INDEX('malzeme montaj'!$C$1:$C$3329,SMALL(IF('malzeme montaj'!$B$1:$B$3329=BH$3,IF('malzeme montaj'!$C$1:$C$3329&lt;&gt;"",ROW('malzeme montaj'!$C$1:$C$3329))),ROWS(BH$4:BH202))))</f>
        <v/>
      </c>
      <c r="BI202" s="38" t="str">
        <f t="array" ref="BI202">IF(ROWS(BI$4:BI202)&gt;BI$1,"",INDEX('malzeme montaj'!$C$1:$C$3329,SMALL(IF('malzeme montaj'!$B$1:$B$3329=BI$3,IF('malzeme montaj'!$C$1:$C$3329&lt;&gt;"",ROW('malzeme montaj'!$C$1:$C$3329))),ROWS(BI$4:BI202))))</f>
        <v/>
      </c>
      <c r="BJ202" s="38" t="str">
        <f t="array" ref="BJ202">IF(ROWS(BJ$4:BJ202)&gt;BJ$1,"",INDEX('malzeme montaj'!$C$1:$C$3329,SMALL(IF('malzeme montaj'!$B$1:$B$3329=BJ$3,IF('malzeme montaj'!$C$1:$C$3329&lt;&gt;"",ROW('malzeme montaj'!$C$1:$C$3329))),ROWS(BJ$4:BJ202))))</f>
        <v/>
      </c>
      <c r="BK202" s="38" t="str">
        <f t="array" ref="BK202">IF(ROWS(BK$4:BK202)&gt;BK$1,"",INDEX('malzeme montaj'!$C$1:$C$3329,SMALL(IF('malzeme montaj'!$B$1:$B$3329=BK$3,IF('malzeme montaj'!$C$1:$C$3329&lt;&gt;"",ROW('malzeme montaj'!$C$1:$C$3329))),ROWS(BK$4:BK202))))</f>
        <v/>
      </c>
      <c r="BL202" s="38" t="str">
        <f t="array" ref="BL202">IF(ROWS(BL$4:BL202)&gt;BL$1,"",INDEX('malzeme montaj'!$C$1:$C$3329,SMALL(IF('malzeme montaj'!$B$1:$B$3329=BL$3,IF('malzeme montaj'!$C$1:$C$3329&lt;&gt;"",ROW('malzeme montaj'!$C$1:$C$3329))),ROWS(BL$4:BL202))))</f>
        <v/>
      </c>
      <c r="BM202" s="38" t="str">
        <f t="array" ref="BM202">IF(ROWS(BM$4:BM202)&gt;BM$1,"",INDEX('malzeme montaj'!$C$1:$C$3329,SMALL(IF('malzeme montaj'!$B$1:$B$3329=BM$3,IF('malzeme montaj'!$C$1:$C$3329&lt;&gt;"",ROW('malzeme montaj'!$C$1:$C$3329))),ROWS(BM$4:BM202))))</f>
        <v/>
      </c>
      <c r="BN202" s="38" t="str">
        <f t="array" ref="BN202">IF(ROWS(BN$4:BN202)&gt;BN$1,"",INDEX('malzeme montaj'!$C$1:$C$3329,SMALL(IF('malzeme montaj'!$B$1:$B$3329=BN$3,IF('malzeme montaj'!$C$1:$C$3329&lt;&gt;"",ROW('malzeme montaj'!$C$1:$C$3329))),ROWS(BN$4:BN202))))</f>
        <v/>
      </c>
      <c r="BO202" s="38" t="str">
        <f t="array" ref="BO202">IF(ROWS(BO$4:BO202)&gt;BO$1,"",INDEX('malzeme montaj'!$C$1:$C$3329,SMALL(IF('malzeme montaj'!$B$1:$B$3329=BO$3,IF('malzeme montaj'!$C$1:$C$3329&lt;&gt;"",ROW('malzeme montaj'!$C$1:$C$3329))),ROWS(BO$4:BO202))))</f>
        <v/>
      </c>
      <c r="BP202" s="38" t="str">
        <f t="array" ref="BP202">IF(ROWS(BP$4:BP202)&gt;BP$1,"",INDEX('malzeme montaj'!$C$1:$C$3329,SMALL(IF('malzeme montaj'!$B$1:$B$3329=BP$3,IF('malzeme montaj'!$C$1:$C$3329&lt;&gt;"",ROW('malzeme montaj'!$C$1:$C$3329))),ROWS(BP$4:BP202))))</f>
        <v/>
      </c>
      <c r="BQ202" s="38" t="str">
        <f t="array" ref="BQ202">IF(ROWS(BQ$4:BQ202)&gt;BQ$1,"",INDEX('malzeme montaj'!$C$1:$C$3329,SMALL(IF('malzeme montaj'!$B$1:$B$3329=BQ$3,IF('malzeme montaj'!$C$1:$C$3329&lt;&gt;"",ROW('malzeme montaj'!$C$1:$C$3329))),ROWS(BQ$4:BQ202))))</f>
        <v/>
      </c>
      <c r="BR202" s="38" t="str">
        <f t="array" ref="BR202">IF(ROWS(BR$4:BR202)&gt;BR$1,"",INDEX('malzeme montaj'!$C$1:$C$3329,SMALL(IF('malzeme montaj'!$B$1:$B$3329=BR$3,IF('malzeme montaj'!$C$1:$C$3329&lt;&gt;"",ROW('malzeme montaj'!$C$1:$C$3329))),ROWS(BR$4:BR202))))</f>
        <v/>
      </c>
      <c r="BS202" s="38" t="str">
        <f t="array" ref="BS202">IF(ROWS(BS$4:BS202)&gt;BS$1,"",INDEX('malzeme montaj'!$C$1:$C$3329,SMALL(IF('malzeme montaj'!$B$1:$B$3329=BS$3,IF('malzeme montaj'!$C$1:$C$3329&lt;&gt;"",ROW('malzeme montaj'!$C$1:$C$3329))),ROWS(BS$4:BS202))))</f>
        <v/>
      </c>
      <c r="BT202" s="38" t="str">
        <f t="array" ref="BT202">IF(ROWS(BT$4:BT202)&gt;BT$1,"",INDEX('malzeme montaj'!$C$1:$C$3329,SMALL(IF('malzeme montaj'!$B$1:$B$3329=BT$3,IF('malzeme montaj'!$C$1:$C$3329&lt;&gt;"",ROW('malzeme montaj'!$C$1:$C$3329))),ROWS(BT$4:BT202))))</f>
        <v/>
      </c>
      <c r="BU202" s="34" t="str">
        <f t="array" ref="BU202">IF(ROWS(BU$4:BU202)&gt;BU$1,"",INDEX('malzeme montaj'!$C$1:$C$3329,SMALL(IF('malzeme montaj'!$B$1:$B$3329=BU$3,IF('malzeme montaj'!$C$1:$C$3329&lt;&gt;"",ROW('malzeme montaj'!$C$1:$C$3329))),ROWS(BU$4:BU202))))</f>
        <v/>
      </c>
      <c r="BV202" s="34" t="str">
        <f t="array" ref="BV202">IF(ROWS(BV$4:BV202)&gt;BV$1,"",INDEX('malzeme montaj'!$C$1:$C$3329,SMALL(IF('malzeme montaj'!$B$1:$B$3329=BV$3,IF('malzeme montaj'!$C$1:$C$3329&lt;&gt;"",ROW('malzeme montaj'!$C$1:$C$3329))),ROWS(BV$4:BV202))))</f>
        <v/>
      </c>
      <c r="BW202" s="34" t="str">
        <f t="array" ref="BW202">IF(ROWS(BW$4:BW202)&gt;BW$1,"",INDEX('malzeme montaj'!$C$1:$C$3329,SMALL(IF('malzeme montaj'!$B$1:$B$3329=BW$3,IF('malzeme montaj'!$C$1:$C$3329&lt;&gt;"",ROW('malzeme montaj'!$C$1:$C$3329))),ROWS(BW$4:BW202))))</f>
        <v/>
      </c>
      <c r="BX202" s="34" t="str">
        <f t="array" ref="BX202">IF(ROWS(BX$4:BX202)&gt;BX$1,"",INDEX('malzeme montaj'!$C$1:$C$3329,SMALL(IF('malzeme montaj'!$B$1:$B$3329=BX$3,IF('malzeme montaj'!$C$1:$C$3329&lt;&gt;"",ROW('malzeme montaj'!$C$1:$C$3329))),ROWS(BX$4:BX202))))</f>
        <v/>
      </c>
      <c r="BY202" s="34" t="str">
        <f t="array" ref="BY202">IF(ROWS(BY$4:BY202)&gt;BY$1,"",INDEX('malzeme montaj'!$C$1:$C$3329,SMALL(IF('malzeme montaj'!$B$1:$B$3329=BY$3,IF('malzeme montaj'!$C$1:$C$3329&lt;&gt;"",ROW('malzeme montaj'!$C$1:$C$3329))),ROWS(BY$4:BY202))))</f>
        <v/>
      </c>
      <c r="BZ202" s="34" t="str">
        <f t="array" ref="BZ202">IF(ROWS(BZ$4:BZ202)&gt;BZ$1,"",INDEX('malzeme montaj'!$C$1:$C$3329,SMALL(IF('malzeme montaj'!$B$1:$B$3329=BZ$3,IF('malzeme montaj'!$C$1:$C$3329&lt;&gt;"",ROW('malzeme montaj'!$C$1:$C$3329))),ROWS(BZ$4:BZ202))))</f>
        <v/>
      </c>
      <c r="CA202" s="34" t="str">
        <f t="array" ref="CA202">IF(ROWS(CA$4:CA202)&gt;CA$1,"",INDEX('malzeme montaj'!$C$1:$C$3329,SMALL(IF('malzeme montaj'!$B$1:$B$3329=CA$3,IF('malzeme montaj'!$C$1:$C$3329&lt;&gt;"",ROW('malzeme montaj'!$C$1:$C$3329))),ROWS(CA$4:CA202))))</f>
        <v/>
      </c>
      <c r="CB202" s="34" t="str">
        <f t="array" ref="CB202">IF(ROWS(CB$4:CB202)&gt;CB$1,"",INDEX('malzeme montaj'!$C$1:$C$3329,SMALL(IF('malzeme montaj'!$B$1:$B$3329=CB$3,IF('malzeme montaj'!$C$1:$C$3329&lt;&gt;"",ROW('malzeme montaj'!$C$1:$C$3329))),ROWS(CB$4:CB202))))</f>
        <v/>
      </c>
      <c r="CC202" s="34" t="str">
        <f t="array" ref="CC202">IF(ROWS(CC$4:CC202)&gt;CC$1,"",INDEX('malzeme montaj'!$C$1:$C$3329,SMALL(IF('malzeme montaj'!$B$1:$B$3329=CC$3,IF('malzeme montaj'!$C$1:$C$3329&lt;&gt;"",ROW('malzeme montaj'!$C$1:$C$3329))),ROWS(CC$4:CC202))))</f>
        <v/>
      </c>
      <c r="CD202" s="34" t="str">
        <f t="array" ref="CD202">IF(ROWS(CD$4:CD202)&gt;CD$1,"",INDEX('malzeme montaj'!$C$1:$C$3329,SMALL(IF('malzeme montaj'!$B$1:$B$3329=CD$3,IF('malzeme montaj'!$C$1:$C$3329&lt;&gt;"",ROW('malzeme montaj'!$C$1:$C$3329))),ROWS(CD$4:CD202))))</f>
        <v/>
      </c>
      <c r="CE202" s="34" t="str">
        <f t="array" ref="CE202">IF(ROWS(CE$4:CE202)&gt;CE$1,"",INDEX('malzeme montaj'!$C$1:$C$3329,SMALL(IF('malzeme montaj'!$B$1:$B$3329=CE$3,IF('malzeme montaj'!$C$1:$C$3329&lt;&gt;"",ROW('malzeme montaj'!$C$1:$C$3329))),ROWS(CE$4:CE202))))</f>
        <v/>
      </c>
      <c r="CF202" s="34" t="str">
        <f t="array" ref="CF202">IF(ROWS(CF$4:CF202)&gt;CF$1,"",INDEX('malzeme montaj'!$C$1:$C$3329,SMALL(IF('malzeme montaj'!$B$1:$B$3329=CF$3,IF('malzeme montaj'!$C$1:$C$3329&lt;&gt;"",ROW('malzeme montaj'!$C$1:$C$3329))),ROWS(CF$4:CF202))))</f>
        <v/>
      </c>
      <c r="CG202" s="34" t="str">
        <f t="array" ref="CG202">IF(ROWS(CG$4:CG202)&gt;CG$1,"",INDEX('malzeme montaj'!$C$1:$C$3329,SMALL(IF('malzeme montaj'!$B$1:$B$3329=CG$3,IF('malzeme montaj'!$C$1:$C$3329&lt;&gt;"",ROW('malzeme montaj'!$C$1:$C$3329))),ROWS(CG$4:CG202))))</f>
        <v/>
      </c>
      <c r="CH202" s="34" t="str">
        <f t="array" ref="CH202">IF(ROWS(CH$4:CH202)&gt;CH$1,"",INDEX('malzeme montaj'!$C$1:$C$3329,SMALL(IF('malzeme montaj'!$B$1:$B$3329=CH$3,IF('malzeme montaj'!$C$1:$C$3329&lt;&gt;"",ROW('malzeme montaj'!$C$1:$C$3329))),ROWS(CH$4:CH202))))</f>
        <v/>
      </c>
      <c r="CI202" s="34" t="str">
        <f t="array" ref="CI202">IF(ROWS(CI$4:CI202)&gt;CI$1,"",INDEX('malzeme montaj'!$C$1:$C$3329,SMALL(IF('malzeme montaj'!$B$1:$B$3329=CI$3,IF('malzeme montaj'!$C$1:$C$3329&lt;&gt;"",ROW('malzeme montaj'!$C$1:$C$3329))),ROWS(CI$4:CI202))))</f>
        <v/>
      </c>
      <c r="CJ202" s="34" t="str">
        <f t="array" ref="CJ202">IF(ROWS(CJ$4:CJ202)&gt;CJ$1,"",INDEX('malzeme montaj'!$C$1:$C$3329,SMALL(IF('malzeme montaj'!$B$1:$B$3329=CJ$3,IF('malzeme montaj'!$C$1:$C$3329&lt;&gt;"",ROW('malzeme montaj'!$C$1:$C$3329))),ROWS(CJ$4:CJ202))))</f>
        <v/>
      </c>
      <c r="CK202" s="34" t="str">
        <f t="array" ref="CK202">IF(ROWS(CK$4:CK202)&gt;CK$1,"",INDEX('malzeme montaj'!$C$1:$C$3329,SMALL(IF('malzeme montaj'!$B$1:$B$3329=CK$3,IF('malzeme montaj'!$C$1:$C$3329&lt;&gt;"",ROW('malzeme montaj'!$C$1:$C$3329))),ROWS(CK$4:CK202))))</f>
        <v/>
      </c>
      <c r="CL202" s="34" t="str">
        <f t="array" ref="CL202">IF(ROWS(CL$4:CL202)&gt;CL$1,"",INDEX('malzeme montaj'!$C$1:$C$3329,SMALL(IF('malzeme montaj'!$B$1:$B$3329=CL$3,IF('malzeme montaj'!$C$1:$C$3329&lt;&gt;"",ROW('malzeme montaj'!$C$1:$C$3329))),ROWS(CL$4:CL202))))</f>
        <v/>
      </c>
      <c r="CM202" s="34" t="str">
        <f t="array" ref="CM202">IF(ROWS(CM$4:CM202)&gt;CM$1,"",INDEX('malzeme montaj'!$C$1:$C$3329,SMALL(IF('malzeme montaj'!$B$1:$B$3329=CM$3,IF('malzeme montaj'!$C$1:$C$3329&lt;&gt;"",ROW('malzeme montaj'!$C$1:$C$3329))),ROWS(CM$4:CM202))))</f>
        <v/>
      </c>
      <c r="CN202" s="34" t="str">
        <f t="array" ref="CN202">IF(ROWS(CN$4:CN202)&gt;CN$1,"",INDEX('malzeme montaj'!$C$1:$C$3329,SMALL(IF('malzeme montaj'!$B$1:$B$3329=CN$3,IF('malzeme montaj'!$C$1:$C$3329&lt;&gt;"",ROW('malzeme montaj'!$C$1:$C$3329))),ROWS(CN$4:CN202))))</f>
        <v/>
      </c>
      <c r="CO202" s="34" t="str">
        <f t="array" ref="CO202">IF(ROWS(CO$4:CO202)&gt;CO$1,"",INDEX('malzeme montaj'!$C$1:$C$3329,SMALL(IF('malzeme montaj'!$B$1:$B$3329=CO$3,IF('malzeme montaj'!$C$1:$C$3329&lt;&gt;"",ROW('malzeme montaj'!$C$1:$C$3329))),ROWS(CO$4:CO202))))</f>
        <v/>
      </c>
      <c r="CP202" s="34" t="str">
        <f t="array" ref="CP202">IF(ROWS(CP$4:CP202)&gt;CP$1,"",INDEX('malzeme montaj'!$C$1:$C$3329,SMALL(IF('malzeme montaj'!$B$1:$B$3329=CP$3,IF('malzeme montaj'!$C$1:$C$3329&lt;&gt;"",ROW('malzeme montaj'!$C$1:$C$3329))),ROWS(CP$4:CP202))))</f>
        <v/>
      </c>
      <c r="CQ202" s="34" t="str">
        <f t="array" ref="CQ202">IF(ROWS(CQ$4:CQ202)&gt;CQ$1,"",INDEX('malzeme montaj'!$C$1:$C$3329,SMALL(IF('malzeme montaj'!$B$1:$B$3329=CQ$3,IF('malzeme montaj'!$C$1:$C$3329&lt;&gt;"",ROW('malzeme montaj'!$C$1:$C$3329))),ROWS(CQ$4:CQ202))))</f>
        <v/>
      </c>
      <c r="CR202" s="34" t="str">
        <f t="array" ref="CR202">IF(ROWS(CR$4:CR202)&gt;CR$1,"",INDEX('malzeme montaj'!$C$1:$C$3329,SMALL(IF('malzeme montaj'!$B$1:$B$3329=CR$3,IF('malzeme montaj'!$C$1:$C$3329&lt;&gt;"",ROW('malzeme montaj'!$C$1:$C$3329))),ROWS(CR$4:CR202))))</f>
        <v/>
      </c>
      <c r="CS202" s="34" t="str">
        <f t="array" ref="CS202">IF(ROWS(CS$4:CS202)&gt;CS$1,"",INDEX('malzeme montaj'!$C$1:$C$3329,SMALL(IF('malzeme montaj'!$B$1:$B$3329=CS$3,IF('malzeme montaj'!$C$1:$C$3329&lt;&gt;"",ROW('malzeme montaj'!$C$1:$C$3329))),ROWS(CS$4:CS202))))</f>
        <v/>
      </c>
      <c r="CT202" s="34" t="str">
        <f t="array" ref="CT202">IF(ROWS(CT$4:CT202)&gt;CT$1,"",INDEX('malzeme montaj'!$C$1:$C$3329,SMALL(IF('malzeme montaj'!$B$1:$B$3329=CT$3,IF('malzeme montaj'!$C$1:$C$3329&lt;&gt;"",ROW('malzeme montaj'!$C$1:$C$3329))),ROWS(CT$4:CT202))))</f>
        <v/>
      </c>
      <c r="CU202" s="34" t="str">
        <f t="array" ref="CU202">IF(ROWS(CU$4:CU202)&gt;CU$1,"",INDEX('malzeme montaj'!$C$1:$C$3329,SMALL(IF('malzeme montaj'!$B$1:$B$3329=CU$3,IF('malzeme montaj'!$C$1:$C$3329&lt;&gt;"",ROW('malzeme montaj'!$C$1:$C$3329))),ROWS(CU$4:CU202))))</f>
        <v/>
      </c>
      <c r="CV202" s="34" t="str">
        <f t="array" ref="CV202">IF(ROWS(CV$4:CV202)&gt;CV$1,"",INDEX('malzeme montaj'!$C$1:$C$3329,SMALL(IF('malzeme montaj'!$B$1:$B$3329=CV$3,IF('malzeme montaj'!$C$1:$C$3329&lt;&gt;"",ROW('malzeme montaj'!$C$1:$C$3329))),ROWS(CV$4:CV202))))</f>
        <v/>
      </c>
      <c r="CW202" s="34" t="str">
        <f t="array" ref="CW202">IF(ROWS(CW$4:CW202)&gt;CW$1,"",INDEX('malzeme montaj'!$C$1:$C$3329,SMALL(IF('malzeme montaj'!$B$1:$B$3329=CW$3,IF('malzeme montaj'!$C$1:$C$3329&lt;&gt;"",ROW('malzeme montaj'!$C$1:$C$3329))),ROWS(CW$4:CW202))))</f>
        <v/>
      </c>
      <c r="CX202" s="34" t="str">
        <f t="array" ref="CX202">IF(ROWS(CX$4:CX202)&gt;CX$1,"",INDEX('malzeme montaj'!$C$1:$C$3329,SMALL(IF('malzeme montaj'!$B$1:$B$3329=CX$3,IF('malzeme montaj'!$C$1:$C$3329&lt;&gt;"",ROW('malzeme montaj'!$C$1:$C$3329))),ROWS(CX$4:CX202))))</f>
        <v/>
      </c>
      <c r="CY202" s="34" t="str">
        <f t="array" ref="CY202">IF(ROWS(CY$4:CY202)&gt;CY$1,"",INDEX('malzeme montaj'!$C$1:$C$3329,SMALL(IF('malzeme montaj'!$B$1:$B$3329=CY$3,IF('malzeme montaj'!$C$1:$C$3329&lt;&gt;"",ROW('malzeme montaj'!$C$1:$C$3329))),ROWS(CY$4:CY202))))</f>
        <v/>
      </c>
      <c r="CZ202" s="34" t="str">
        <f t="array" ref="CZ202">IF(ROWS(CZ$4:CZ202)&gt;CZ$1,"",INDEX('malzeme montaj'!$C$1:$C$3329,SMALL(IF('malzeme montaj'!$B$1:$B$3329=CZ$3,IF('malzeme montaj'!$C$1:$C$3329&lt;&gt;"",ROW('malzeme montaj'!$C$1:$C$3329))),ROWS(CZ$4:CZ202))))</f>
        <v/>
      </c>
      <c r="DA202" s="34" t="str">
        <f t="array" ref="DA202">IF(ROWS(DA$4:DA202)&gt;DA$1,"",INDEX('malzeme montaj'!$C$1:$C$3329,SMALL(IF('malzeme montaj'!$B$1:$B$3329=DA$3,IF('malzeme montaj'!$C$1:$C$3329&lt;&gt;"",ROW('malzeme montaj'!$C$1:$C$3329))),ROWS(DA$4:DA202))))</f>
        <v/>
      </c>
      <c r="DB202" s="34" t="str">
        <f t="array" ref="DB202">IF(ROWS(DB$4:DB202)&gt;DB$1,"",INDEX('malzeme montaj'!$C$1:$C$3329,SMALL(IF('malzeme montaj'!$B$1:$B$3329=DB$3,IF('malzeme montaj'!$C$1:$C$3329&lt;&gt;"",ROW('malzeme montaj'!$C$1:$C$3329))),ROWS(DB$4:DB202))))</f>
        <v/>
      </c>
      <c r="DC202" s="34" t="str">
        <f t="array" ref="DC202">IF(ROWS(DC$4:DC202)&gt;DC$1,"",INDEX('malzeme montaj'!$C$1:$C$3329,SMALL(IF('malzeme montaj'!$B$1:$B$3329=DC$3,IF('malzeme montaj'!$C$1:$C$3329&lt;&gt;"",ROW('malzeme montaj'!$C$1:$C$3329))),ROWS(DC$4:DC202))))</f>
        <v/>
      </c>
      <c r="DD202" s="34" t="str">
        <f t="array" ref="DD202">IF(ROWS(DD$4:DD202)&gt;DD$1,"",INDEX('malzeme montaj'!$C$1:$C$3329,SMALL(IF('malzeme montaj'!$B$1:$B$3329=DD$3,IF('malzeme montaj'!$C$1:$C$3329&lt;&gt;"",ROW('malzeme montaj'!$C$1:$C$3329))),ROWS(DD$4:DD202))))</f>
        <v/>
      </c>
      <c r="DE202" s="34" t="str">
        <f t="array" ref="DE202">IF(ROWS(DE$4:DE202)&gt;DE$1,"",INDEX('malzeme montaj'!$C$1:$C$3329,SMALL(IF('malzeme montaj'!$B$1:$B$3329=DE$3,IF('malzeme montaj'!$C$1:$C$3329&lt;&gt;"",ROW('malzeme montaj'!$C$1:$C$3329))),ROWS(DE$4:DE202))))</f>
        <v/>
      </c>
      <c r="DF202" s="34" t="str">
        <f t="array" ref="DF202">IF(ROWS(DF$4:DF202)&gt;DF$1,"",INDEX('malzeme montaj'!$C$1:$C$3329,SMALL(IF('malzeme montaj'!$B$1:$B$3329=DF$3,IF('malzeme montaj'!$C$1:$C$3329&lt;&gt;"",ROW('malzeme montaj'!$C$1:$C$3329))),ROWS(DF$4:DF202))))</f>
        <v/>
      </c>
      <c r="DG202" s="34" t="str">
        <f t="array" ref="DG202">IF(ROWS(DG$4:DG202)&gt;DG$1,"",INDEX('malzeme montaj'!$C$1:$C$3329,SMALL(IF('malzeme montaj'!$B$1:$B$3329=DG$3,IF('malzeme montaj'!$C$1:$C$3329&lt;&gt;"",ROW('malzeme montaj'!$C$1:$C$3329))),ROWS(DG$4:DG202))))</f>
        <v/>
      </c>
      <c r="DH202" s="34" t="str">
        <f t="array" ref="DH202">IF(ROWS(DH$4:DH202)&gt;DH$1,"",INDEX('malzeme montaj'!$C$1:$C$3329,SMALL(IF('malzeme montaj'!$B$1:$B$3329=DH$3,IF('malzeme montaj'!$C$1:$C$3329&lt;&gt;"",ROW('malzeme montaj'!$C$1:$C$3329))),ROWS(DH$4:DH202))))</f>
        <v/>
      </c>
      <c r="DI202" s="34" t="str">
        <f t="array" ref="DI202">IF(ROWS(DI$4:DI202)&gt;DI$1,"",INDEX('malzeme montaj'!$C$1:$C$3329,SMALL(IF('malzeme montaj'!$B$1:$B$3329=DI$3,IF('malzeme montaj'!$C$1:$C$3329&lt;&gt;"",ROW('malzeme montaj'!$C$1:$C$3329))),ROWS(DI$4:DI202))))</f>
        <v/>
      </c>
      <c r="DJ202" s="34" t="str">
        <f t="array" ref="DJ202">IF(ROWS(DJ$4:DJ202)&gt;DJ$1,"",INDEX('malzeme montaj'!$C$1:$C$3329,SMALL(IF('malzeme montaj'!$B$1:$B$3329=DJ$3,IF('malzeme montaj'!$C$1:$C$3329&lt;&gt;"",ROW('malzeme montaj'!$C$1:$C$3329))),ROWS(DJ$4:DJ202))))</f>
        <v/>
      </c>
      <c r="DK202" s="34" t="str">
        <f t="array" ref="DK202">IF(ROWS(DK$4:DK202)&gt;DK$1,"",INDEX('malzeme montaj'!$C$1:$C$3329,SMALL(IF('malzeme montaj'!$B$1:$B$3329=DK$3,IF('malzeme montaj'!$C$1:$C$3329&lt;&gt;"",ROW('malzeme montaj'!$C$1:$C$3329))),ROWS(DK$4:DK202))))</f>
        <v/>
      </c>
      <c r="DL202" s="34" t="str">
        <f t="array" ref="DL202">IF(ROWS(DL$4:DL202)&gt;DL$1,"",INDEX('malzeme montaj'!$C$1:$C$3329,SMALL(IF('malzeme montaj'!$B$1:$B$3329=DL$3,IF('malzeme montaj'!$C$1:$C$3329&lt;&gt;"",ROW('malzeme montaj'!$C$1:$C$3329))),ROWS(DL$4:DL202))))</f>
        <v/>
      </c>
      <c r="DM202" s="34" t="str">
        <f t="array" ref="DM202">IF(ROWS(DM$4:DM202)&gt;DM$1,"",INDEX('malzeme montaj'!$C$1:$C$3329,SMALL(IF('malzeme montaj'!$B$1:$B$3329=DM$3,IF('malzeme montaj'!$C$1:$C$3329&lt;&gt;"",ROW('malzeme montaj'!$C$1:$C$3329))),ROWS(DM$4:DM202))))</f>
        <v/>
      </c>
      <c r="DN202" s="34" t="str">
        <f t="array" ref="DN202">IF(ROWS(DN$4:DN202)&gt;DN$1,"",INDEX('malzeme montaj'!$C$1:$C$3329,SMALL(IF('malzeme montaj'!$B$1:$B$3329=DN$3,IF('malzeme montaj'!$C$1:$C$3329&lt;&gt;"",ROW('malzeme montaj'!$C$1:$C$3329))),ROWS(DN$4:DN202))))</f>
        <v/>
      </c>
      <c r="DO202" s="34" t="str">
        <f t="array" ref="DO202">IF(ROWS(DO$4:DO202)&gt;DO$1,"",INDEX('malzeme montaj'!$C$1:$C$3329,SMALL(IF('malzeme montaj'!$B$1:$B$3329=DO$3,IF('malzeme montaj'!$C$1:$C$3329&lt;&gt;"",ROW('malzeme montaj'!$C$1:$C$3329))),ROWS(DO$4:DO202))))</f>
        <v/>
      </c>
      <c r="DP202" s="34" t="str">
        <f t="array" ref="DP202">IF(ROWS(DP$4:DP202)&gt;DP$1,"",INDEX('malzeme montaj'!$C$1:$C$3329,SMALL(IF('malzeme montaj'!$B$1:$B$3329=DP$3,IF('malzeme montaj'!$C$1:$C$3329&lt;&gt;"",ROW('malzeme montaj'!$C$1:$C$3329))),ROWS(DP$4:DP202))))</f>
        <v/>
      </c>
      <c r="DQ202" s="34" t="str">
        <f t="array" ref="DQ202">IF(ROWS(DQ$4:DQ202)&gt;DQ$1,"",INDEX('malzeme montaj'!$C$1:$C$3329,SMALL(IF('malzeme montaj'!$B$1:$B$3329=DQ$3,IF('malzeme montaj'!$C$1:$C$3329&lt;&gt;"",ROW('malzeme montaj'!$C$1:$C$3329))),ROWS(DQ$4:DQ202))))</f>
        <v/>
      </c>
      <c r="DR202" s="34" t="str">
        <f t="array" ref="DR202">IF(ROWS(DR$4:DR202)&gt;DR$1,"",INDEX('malzeme montaj'!$C$1:$C$3329,SMALL(IF('malzeme montaj'!$B$1:$B$3329=DR$3,IF('malzeme montaj'!$C$1:$C$3329&lt;&gt;"",ROW('malzeme montaj'!$C$1:$C$3329))),ROWS(DR$4:DR202))))</f>
        <v/>
      </c>
      <c r="DS202" s="34" t="str">
        <f t="array" ref="DS202">IF(ROWS(DS$4:DS202)&gt;DS$1,"",INDEX('malzeme montaj'!$C$1:$C$3329,SMALL(IF('malzeme montaj'!$B$1:$B$3329=DS$3,IF('malzeme montaj'!$C$1:$C$3329&lt;&gt;"",ROW('malzeme montaj'!$C$1:$C$3329))),ROWS(DS$4:DS202))))</f>
        <v/>
      </c>
      <c r="DT202" s="34" t="str">
        <f t="array" ref="DT202">IF(ROWS(DT$4:DT202)&gt;DT$1,"",INDEX('malzeme montaj'!$C$1:$C$3329,SMALL(IF('malzeme montaj'!$B$1:$B$3329=DT$3,IF('malzeme montaj'!$C$1:$C$3329&lt;&gt;"",ROW('malzeme montaj'!$C$1:$C$3329))),ROWS(DT$4:DT202))))</f>
        <v/>
      </c>
      <c r="DU202" s="34" t="str">
        <f t="array" ref="DU202">IF(ROWS(DU$4:DU202)&gt;DU$1,"",INDEX('malzeme montaj'!$C$1:$C$3329,SMALL(IF('malzeme montaj'!$B$1:$B$3329=DU$3,IF('malzeme montaj'!$C$1:$C$3329&lt;&gt;"",ROW('malzeme montaj'!$C$1:$C$3329))),ROWS(DU$4:DU202))))</f>
        <v/>
      </c>
      <c r="DV202" s="34" t="str">
        <f t="array" ref="DV202">IF(ROWS(DV$4:DV202)&gt;DV$1,"",INDEX('malzeme montaj'!$C$1:$C$3329,SMALL(IF('malzeme montaj'!$B$1:$B$3329=DV$3,IF('malzeme montaj'!$C$1:$C$3329&lt;&gt;"",ROW('malzeme montaj'!$C$1:$C$3329))),ROWS(DV$4:DV202))))</f>
        <v/>
      </c>
      <c r="DW202" s="34" t="str">
        <f t="array" ref="DW202">IF(ROWS(DW$4:DW202)&gt;DW$1,"",INDEX('malzeme montaj'!$C$1:$C$3329,SMALL(IF('malzeme montaj'!$B$1:$B$3329=DW$3,IF('malzeme montaj'!$C$1:$C$3329&lt;&gt;"",ROW('malzeme montaj'!$C$1:$C$3329))),ROWS(DW$4:DW202))))</f>
        <v/>
      </c>
      <c r="DX202" s="34" t="str">
        <f t="array" ref="DX202">IF(ROWS(DX$4:DX202)&gt;DX$1,"",INDEX('malzeme montaj'!$C$1:$C$3329,SMALL(IF('malzeme montaj'!$B$1:$B$3329=DX$3,IF('malzeme montaj'!$C$1:$C$3329&lt;&gt;"",ROW('malzeme montaj'!$C$1:$C$3329))),ROWS(DX$4:DX202))))</f>
        <v/>
      </c>
      <c r="DY202" s="34" t="str">
        <f t="array" ref="DY202">IF(ROWS(DY$4:DY202)&gt;DY$1,"",INDEX('malzeme montaj'!$C$1:$C$3329,SMALL(IF('malzeme montaj'!$B$1:$B$3329=DY$3,IF('malzeme montaj'!$C$1:$C$3329&lt;&gt;"",ROW('malzeme montaj'!$C$1:$C$3329))),ROWS(DY$4:DY202))))</f>
        <v/>
      </c>
      <c r="DZ202" s="34" t="str">
        <f t="array" ref="DZ202">IF(ROWS(DZ$4:DZ202)&gt;DZ$1,"",INDEX('malzeme montaj'!$C$1:$C$3329,SMALL(IF('malzeme montaj'!$B$1:$B$3329=DZ$3,IF('malzeme montaj'!$C$1:$C$3329&lt;&gt;"",ROW('malzeme montaj'!$C$1:$C$3329))),ROWS(DZ$4:DZ202))))</f>
        <v/>
      </c>
      <c r="EA202" s="34" t="str">
        <f t="array" ref="EA202">IF(ROWS(EA$4:EA202)&gt;EA$1,"",INDEX('malzeme montaj'!$C$1:$C$3329,SMALL(IF('malzeme montaj'!$B$1:$B$3329=EA$3,IF('malzeme montaj'!$C$1:$C$3329&lt;&gt;"",ROW('malzeme montaj'!$C$1:$C$3329))),ROWS(EA$4:EA202))))</f>
        <v/>
      </c>
      <c r="EB202" s="34" t="str">
        <f t="array" ref="EB202">IF(ROWS(EB$4:EB202)&gt;EB$1,"",INDEX('malzeme montaj'!$C$1:$C$3329,SMALL(IF('malzeme montaj'!$B$1:$B$3329=EB$3,IF('malzeme montaj'!$C$1:$C$3329&lt;&gt;"",ROW('malzeme montaj'!$C$1:$C$3329))),ROWS(EB$4:EB202))))</f>
        <v/>
      </c>
      <c r="EC202" s="34" t="str">
        <f t="array" ref="EC202">IF(ROWS(EC$4:EC202)&gt;EC$1,"",INDEX('malzeme montaj'!$C$1:$C$3329,SMALL(IF('malzeme montaj'!$B$1:$B$3329=EC$3,IF('malzeme montaj'!$C$1:$C$3329&lt;&gt;"",ROW('malzeme montaj'!$C$1:$C$3329))),ROWS(EC$4:EC202))))</f>
        <v/>
      </c>
      <c r="ED202" s="34" t="str">
        <f t="array" ref="ED202">IF(ROWS(ED$4:ED202)&gt;ED$1,"",INDEX('malzeme montaj'!$C$1:$C$3329,SMALL(IF('malzeme montaj'!$B$1:$B$3329=ED$3,IF('malzeme montaj'!$C$1:$C$3329&lt;&gt;"",ROW('malzeme montaj'!$C$1:$C$3329))),ROWS(ED$4:ED202))))</f>
        <v/>
      </c>
      <c r="EE202" s="34" t="str">
        <f t="array" ref="EE202">IF(ROWS(EE$4:EE202)&gt;EE$1,"",INDEX('malzeme montaj'!$C$1:$C$3329,SMALL(IF('malzeme montaj'!$B$1:$B$3329=EE$3,IF('malzeme montaj'!$C$1:$C$3329&lt;&gt;"",ROW('malzeme montaj'!$C$1:$C$3329))),ROWS(EE$4:EE202))))</f>
        <v/>
      </c>
      <c r="EF202" s="34" t="str">
        <f t="array" ref="EF202">IF(ROWS(EF$4:EF202)&gt;EF$1,"",INDEX('malzeme montaj'!$C$1:$C$3329,SMALL(IF('malzeme montaj'!$B$1:$B$3329=EF$3,IF('malzeme montaj'!$C$1:$C$3329&lt;&gt;"",ROW('malzeme montaj'!$C$1:$C$3329))),ROWS(EF$4:EF202))))</f>
        <v/>
      </c>
      <c r="EG202" s="34" t="str">
        <f t="array" ref="EG202">IF(ROWS(EG$4:EG202)&gt;EG$1,"",INDEX('malzeme montaj'!$C$1:$C$3329,SMALL(IF('malzeme montaj'!$B$1:$B$3329=EG$3,IF('malzeme montaj'!$C$1:$C$3329&lt;&gt;"",ROW('malzeme montaj'!$C$1:$C$3329))),ROWS(EG$4:EG202))))</f>
        <v/>
      </c>
      <c r="EH202" s="34" t="str">
        <f t="array" ref="EH202">IF(ROWS(EH$4:EH202)&gt;EH$1,"",INDEX('malzeme montaj'!$C$1:$C$3329,SMALL(IF('malzeme montaj'!$B$1:$B$3329=EH$3,IF('malzeme montaj'!$C$1:$C$3329&lt;&gt;"",ROW('malzeme montaj'!$C$1:$C$3329))),ROWS(EH$4:EH202))))</f>
        <v/>
      </c>
      <c r="EI202" s="34" t="str">
        <f t="array" ref="EI202">IF(ROWS(EI$4:EI202)&gt;EI$1,"",INDEX('malzeme montaj'!$C$1:$C$3329,SMALL(IF('malzeme montaj'!$B$1:$B$3329=EI$3,IF('malzeme montaj'!$C$1:$C$3329&lt;&gt;"",ROW('malzeme montaj'!$C$1:$C$3329))),ROWS(EI$4:EI202))))</f>
        <v/>
      </c>
      <c r="EJ202" s="34" t="str">
        <f t="array" ref="EJ202">IF(ROWS(EJ$4:EJ202)&gt;EJ$1,"",INDEX('malzeme montaj'!$C$1:$C$3329,SMALL(IF('malzeme montaj'!$B$1:$B$3329=EJ$3,IF('malzeme montaj'!$C$1:$C$3329&lt;&gt;"",ROW('malzeme montaj'!$C$1:$C$3329))),ROWS(EJ$4:EJ202))))</f>
        <v/>
      </c>
      <c r="EK202" s="34" t="str">
        <f t="array" ref="EK202">IF(ROWS(EK$4:EK202)&gt;EK$1,"",INDEX('malzeme montaj'!$C$1:$C$3329,SMALL(IF('malzeme montaj'!$B$1:$B$3329=EK$3,IF('malzeme montaj'!$C$1:$C$3329&lt;&gt;"",ROW('malzeme montaj'!$C$1:$C$3329))),ROWS(EK$4:EK202))))</f>
        <v/>
      </c>
      <c r="EL202" s="34" t="str">
        <f t="array" ref="EL202">IF(ROWS(EL$4:EL202)&gt;EL$1,"",INDEX('malzeme montaj'!$C$1:$C$3329,SMALL(IF('malzeme montaj'!$B$1:$B$3329=EL$3,IF('malzeme montaj'!$C$1:$C$3329&lt;&gt;"",ROW('malzeme montaj'!$C$1:$C$3329))),ROWS(EL$4:EL202))))</f>
        <v/>
      </c>
      <c r="EM202" s="34" t="str">
        <f t="array" ref="EM202">IF(ROWS(EM$4:EM202)&gt;EM$1,"",INDEX('malzeme montaj'!$C$1:$C$3329,SMALL(IF('malzeme montaj'!$B$1:$B$3329=EM$3,IF('malzeme montaj'!$C$1:$C$3329&lt;&gt;"",ROW('malzeme montaj'!$C$1:$C$3329))),ROWS(EM$4:EM202))))</f>
        <v/>
      </c>
      <c r="EN202" s="34" t="str">
        <f t="array" ref="EN202">IF(ROWS(EN$4:EN202)&gt;EN$1,"",INDEX('malzeme montaj'!$C$1:$C$3329,SMALL(IF('malzeme montaj'!$B$1:$B$3329=EN$3,IF('malzeme montaj'!$C$1:$C$3329&lt;&gt;"",ROW('malzeme montaj'!$C$1:$C$3329))),ROWS(EN$4:EN202))))</f>
        <v/>
      </c>
      <c r="EO202" s="34" t="str">
        <f t="array" ref="EO202">IF(ROWS(EO$4:EO202)&gt;EO$1,"",INDEX('malzeme montaj'!$C$1:$C$3329,SMALL(IF('malzeme montaj'!$B$1:$B$3329=EO$3,IF('malzeme montaj'!$C$1:$C$3329&lt;&gt;"",ROW('malzeme montaj'!$C$1:$C$3329))),ROWS(EO$4:EO202))))</f>
        <v/>
      </c>
      <c r="EP202" s="34" t="str">
        <f t="array" ref="EP202">IF(ROWS(EP$4:EP202)&gt;EP$1,"",INDEX('malzeme montaj'!$C$1:$C$3329,SMALL(IF('malzeme montaj'!$B$1:$B$3329=EP$3,IF('malzeme montaj'!$C$1:$C$3329&lt;&gt;"",ROW('malzeme montaj'!$C$1:$C$3329))),ROWS(EP$4:EP202))))</f>
        <v/>
      </c>
      <c r="EQ202" s="34" t="str">
        <f t="array" ref="EQ202">IF(ROWS(EQ$4:EQ202)&gt;EQ$1,"",INDEX('malzeme montaj'!$C$1:$C$3329,SMALL(IF('malzeme montaj'!$B$1:$B$3329=EQ$3,IF('malzeme montaj'!$C$1:$C$3329&lt;&gt;"",ROW('malzeme montaj'!$C$1:$C$3329))),ROWS(EQ$4:EQ202))))</f>
        <v/>
      </c>
      <c r="ER202" s="34" t="str">
        <f t="array" ref="ER202">IF(ROWS(ER$4:ER202)&gt;ER$1,"",INDEX('malzeme montaj'!$C$1:$C$3329,SMALL(IF('malzeme montaj'!$B$1:$B$3329=ER$3,IF('malzeme montaj'!$C$1:$C$3329&lt;&gt;"",ROW('malzeme montaj'!$C$1:$C$3329))),ROWS(ER$4:ER202))))</f>
        <v/>
      </c>
      <c r="ES202" s="34" t="str">
        <f t="array" ref="ES202">IF(ROWS(ES$4:ES202)&gt;ES$1,"",INDEX('malzeme montaj'!$C$1:$C$3329,SMALL(IF('malzeme montaj'!$B$1:$B$3329=ES$3,IF('malzeme montaj'!$C$1:$C$3329&lt;&gt;"",ROW('malzeme montaj'!$C$1:$C$3329))),ROWS(ES$4:ES202))))</f>
        <v/>
      </c>
      <c r="ET202" s="34" t="str">
        <f t="array" ref="ET202">IF(ROWS(ET$4:ET202)&gt;ET$1,"",INDEX('malzeme montaj'!$C$1:$C$3329,SMALL(IF('malzeme montaj'!$B$1:$B$3329=ET$3,IF('malzeme montaj'!$C$1:$C$3329&lt;&gt;"",ROW('malzeme montaj'!$C$1:$C$3329))),ROWS(ET$4:ET202))))</f>
        <v/>
      </c>
      <c r="EU202" s="34" t="str">
        <f t="array" ref="EU202">IF(ROWS(EU$4:EU202)&gt;EU$1,"",INDEX('malzeme montaj'!$C$1:$C$3329,SMALL(IF('malzeme montaj'!$B$1:$B$3329=EU$3,IF('malzeme montaj'!$C$1:$C$3329&lt;&gt;"",ROW('malzeme montaj'!$C$1:$C$3329))),ROWS(EU$4:EU202))))</f>
        <v/>
      </c>
      <c r="EV202" s="34" t="str">
        <f t="array" ref="EV202">IF(ROWS(EV$4:EV202)&gt;EV$1,"",INDEX('malzeme montaj'!$C$1:$C$3329,SMALL(IF('malzeme montaj'!$B$1:$B$3329=EV$3,IF('malzeme montaj'!$C$1:$C$3329&lt;&gt;"",ROW('malzeme montaj'!$C$1:$C$3329))),ROWS(EV$4:EV202))))</f>
        <v/>
      </c>
      <c r="EW202" s="34" t="str">
        <f t="array" ref="EW202">IF(ROWS(EW$4:EW202)&gt;EW$1,"",INDEX('malzeme montaj'!$C$1:$C$3329,SMALL(IF('malzeme montaj'!$B$1:$B$3329=EW$3,IF('malzeme montaj'!$C$1:$C$3329&lt;&gt;"",ROW('malzeme montaj'!$C$1:$C$3329))),ROWS(EW$4:EW202))))</f>
        <v/>
      </c>
    </row>
    <row r="203" spans="1:153" ht="12.75" customHeight="1">
      <c r="A203" s="38" t="str">
        <f t="array" ref="A203">IF(ROWS(A$4:A203)&gt;A$1,"",INDEX('malzeme montaj'!$C$1:$C$3329,SMALL(IF('malzeme montaj'!$B$1:$B$3329=A$3,IF('malzeme montaj'!$C$1:$C$3329&lt;&gt;"",ROW('malzeme montaj'!$C$1:$C$3329))),ROWS(A$4:A203))))</f>
        <v/>
      </c>
      <c r="B203" s="38" t="str">
        <f t="array" ref="B203">IF(ROWS(B$4:B203)&gt;B$1,"",INDEX('malzeme montaj'!$C$1:$C$3329,SMALL(IF('malzeme montaj'!$B$1:$B$3329=B$3,IF('malzeme montaj'!$C$1:$C$3329&lt;&gt;"",ROW('malzeme montaj'!$C$1:$C$3329))),ROWS(B$4:B203))))</f>
        <v/>
      </c>
      <c r="C203" s="38" t="str">
        <f t="array" ref="C203">IF(ROWS(C$4:C203)&gt;C$1,"",INDEX('malzeme montaj'!$C$1:$C$3329,SMALL(IF('malzeme montaj'!$B$1:$B$3329=C$3,IF('malzeme montaj'!$C$1:$C$3329&lt;&gt;"",ROW('malzeme montaj'!$C$1:$C$3329))),ROWS(C$4:C203))))</f>
        <v/>
      </c>
      <c r="D203" s="38" t="str">
        <f t="array" ref="D203">IF(ROWS(D$4:D203)&gt;D$1,"",INDEX('malzeme montaj'!$C$1:$C$3329,SMALL(IF('malzeme montaj'!$B$1:$B$3329=D$3,IF('malzeme montaj'!$C$1:$C$3329&lt;&gt;"",ROW('malzeme montaj'!$C$1:$C$3329))),ROWS(D$4:D203))))</f>
        <v/>
      </c>
      <c r="E203" s="38" t="str">
        <f t="array" ref="E203">IF(ROWS(E$4:E203)&gt;E$1,"",INDEX('malzeme montaj'!$C$1:$C$3329,SMALL(IF('malzeme montaj'!$B$1:$B$3329=E$3,IF('malzeme montaj'!$C$1:$C$3329&lt;&gt;"",ROW('malzeme montaj'!$C$1:$C$3329))),ROWS(E$4:E203))))</f>
        <v/>
      </c>
      <c r="F203" s="38" t="str">
        <f t="array" ref="F203">IF(ROWS(F$4:F203)&gt;F$1,"",INDEX('malzeme montaj'!$C$1:$C$3329,SMALL(IF('malzeme montaj'!$B$1:$B$3329=F$3,IF('malzeme montaj'!$C$1:$C$3329&lt;&gt;"",ROW('malzeme montaj'!$C$1:$C$3329))),ROWS(F$4:F203))))</f>
        <v/>
      </c>
      <c r="G203" s="38" t="str">
        <f t="array" ref="G203">IF(ROWS(G$4:G203)&gt;G$1,"",INDEX('malzeme montaj'!$C$1:$C$3329,SMALL(IF('malzeme montaj'!$B$1:$B$3329=G$3,IF('malzeme montaj'!$C$1:$C$3329&lt;&gt;"",ROW('malzeme montaj'!$C$1:$C$3329))),ROWS(G$4:G203))))</f>
        <v/>
      </c>
      <c r="H203" s="38" t="str">
        <f t="array" ref="H203">IF(ROWS(H$4:H203)&gt;H$1,"",INDEX('malzeme montaj'!$C$1:$C$3329,SMALL(IF('malzeme montaj'!$B$1:$B$3329=H$3,IF('malzeme montaj'!$C$1:$C$3329&lt;&gt;"",ROW('malzeme montaj'!$C$1:$C$3329))),ROWS(H$4:H203))))</f>
        <v/>
      </c>
      <c r="I203" s="38" t="str">
        <f t="array" ref="I203">IF(ROWS(I$4:I203)&gt;I$1,"",INDEX('malzeme montaj'!$C$1:$C$3329,SMALL(IF('malzeme montaj'!$B$1:$B$3329=I$3,IF('malzeme montaj'!$C$1:$C$3329&lt;&gt;"",ROW('malzeme montaj'!$C$1:$C$3329))),ROWS(I$4:I203))))</f>
        <v/>
      </c>
      <c r="J203" s="38" t="str">
        <f t="array" ref="J203">IF(ROWS(J$4:J203)&gt;J$1,"",INDEX('malzeme montaj'!$C$1:$C$3329,SMALL(IF('malzeme montaj'!$B$1:$B$3329=J$3,IF('malzeme montaj'!$C$1:$C$3329&lt;&gt;"",ROW('malzeme montaj'!$C$1:$C$3329))),ROWS(J$4:J203))))</f>
        <v/>
      </c>
      <c r="K203" s="38" t="str">
        <f t="array" ref="K203">IF(ROWS(K$4:K203)&gt;K$1,"",INDEX('malzeme montaj'!$C$1:$C$3329,SMALL(IF('malzeme montaj'!$B$1:$B$3329=K$3,IF('malzeme montaj'!$C$1:$C$3329&lt;&gt;"",ROW('malzeme montaj'!$C$1:$C$3329))),ROWS(K$4:K203))))</f>
        <v/>
      </c>
      <c r="L203" s="38" t="str">
        <f t="array" ref="L203">IF(ROWS(L$4:L203)&gt;L$1,"",INDEX('malzeme montaj'!$C$1:$C$3329,SMALL(IF('malzeme montaj'!$B$1:$B$3329=L$3,IF('malzeme montaj'!$C$1:$C$3329&lt;&gt;"",ROW('malzeme montaj'!$C$1:$C$3329))),ROWS(L$4:L203))))</f>
        <v/>
      </c>
      <c r="M203" s="38" t="str">
        <f t="array" ref="M203">IF(ROWS(M$4:M203)&gt;M$1,"",INDEX('malzeme montaj'!$C$1:$C$3329,SMALL(IF('malzeme montaj'!$B$1:$B$3329=M$3,IF('malzeme montaj'!$C$1:$C$3329&lt;&gt;"",ROW('malzeme montaj'!$C$1:$C$3329))),ROWS(M$4:M203))))</f>
        <v/>
      </c>
      <c r="N203" s="38" t="str">
        <f t="array" ref="N203">IF(ROWS(N$4:N203)&gt;N$1,"",INDEX('malzeme montaj'!$C$1:$C$3329,SMALL(IF('malzeme montaj'!$B$1:$B$3329=N$3,IF('malzeme montaj'!$C$1:$C$3329&lt;&gt;"",ROW('malzeme montaj'!$C$1:$C$3329))),ROWS(N$4:N203))))</f>
        <v/>
      </c>
      <c r="O203" s="38" t="str">
        <f t="array" ref="O203">IF(ROWS(O$4:O203)&gt;O$1,"",INDEX('malzeme montaj'!$C$1:$C$3329,SMALL(IF('malzeme montaj'!$B$1:$B$3329=O$3,IF('malzeme montaj'!$C$1:$C$3329&lt;&gt;"",ROW('malzeme montaj'!$C$1:$C$3329))),ROWS(O$4:O203))))</f>
        <v/>
      </c>
      <c r="P203" s="38" t="str">
        <f t="array" ref="P203">IF(ROWS(P$4:P203)&gt;P$1,"",INDEX('malzeme montaj'!$C$1:$C$3329,SMALL(IF('malzeme montaj'!$B$1:$B$3329=P$3,IF('malzeme montaj'!$C$1:$C$3329&lt;&gt;"",ROW('malzeme montaj'!$C$1:$C$3329))),ROWS(P$4:P203))))</f>
        <v/>
      </c>
      <c r="Q203" s="38" t="str">
        <f t="array" ref="Q203">IF(ROWS(Q$4:Q203)&gt;Q$1,"",INDEX('malzeme montaj'!$C$1:$C$3329,SMALL(IF('malzeme montaj'!$B$1:$B$3329=Q$3,IF('malzeme montaj'!$C$1:$C$3329&lt;&gt;"",ROW('malzeme montaj'!$C$1:$C$3329))),ROWS(Q$4:Q203))))</f>
        <v/>
      </c>
      <c r="R203" s="38" t="str">
        <f t="array" ref="R203">IF(ROWS(R$4:R203)&gt;R$1,"",INDEX('malzeme montaj'!$C$1:$C$3329,SMALL(IF('malzeme montaj'!$B$1:$B$3329=R$3,IF('malzeme montaj'!$C$1:$C$3329&lt;&gt;"",ROW('malzeme montaj'!$C$1:$C$3329))),ROWS(R$4:R203))))</f>
        <v/>
      </c>
      <c r="S203" s="38" t="str">
        <f t="array" ref="S203">IF(ROWS(S$4:S203)&gt;S$1,"",INDEX('malzeme montaj'!$C$1:$C$3329,SMALL(IF('malzeme montaj'!$B$1:$B$3329=S$3,IF('malzeme montaj'!$C$1:$C$3329&lt;&gt;"",ROW('malzeme montaj'!$C$1:$C$3329))),ROWS(S$4:S203))))</f>
        <v/>
      </c>
      <c r="T203" s="38" t="str">
        <f t="array" ref="T203">IF(ROWS(T$4:T203)&gt;T$1,"",INDEX('malzeme montaj'!$C$1:$C$3329,SMALL(IF('malzeme montaj'!$B$1:$B$3329=T$3,IF('malzeme montaj'!$C$1:$C$3329&lt;&gt;"",ROW('malzeme montaj'!$C$1:$C$3329))),ROWS(T$4:T203))))</f>
        <v/>
      </c>
      <c r="U203" s="38" t="str">
        <f t="array" ref="U203">IF(ROWS(U$4:U203)&gt;U$1,"",INDEX('malzeme montaj'!$C$1:$C$3329,SMALL(IF('malzeme montaj'!$B$1:$B$3329=U$3,IF('malzeme montaj'!$C$1:$C$3329&lt;&gt;"",ROW('malzeme montaj'!$C$1:$C$3329))),ROWS(U$4:U203))))</f>
        <v/>
      </c>
      <c r="V203" s="38" t="str">
        <f t="array" ref="V203">IF(ROWS(V$4:V203)&gt;V$1,"",INDEX('malzeme montaj'!$C$1:$C$3329,SMALL(IF('malzeme montaj'!$B$1:$B$3329=V$3,IF('malzeme montaj'!$C$1:$C$3329&lt;&gt;"",ROW('malzeme montaj'!$C$1:$C$3329))),ROWS(V$4:V203))))</f>
        <v/>
      </c>
      <c r="W203" s="38" t="str">
        <f t="array" ref="W203">IF(ROWS(W$4:W203)&gt;W$1,"",INDEX('malzeme montaj'!$C$1:$C$3329,SMALL(IF('malzeme montaj'!$B$1:$B$3329=W$3,IF('malzeme montaj'!$C$1:$C$3329&lt;&gt;"",ROW('malzeme montaj'!$C$1:$C$3329))),ROWS(W$4:W203))))</f>
        <v/>
      </c>
      <c r="X203" s="38" t="str">
        <f t="array" ref="X203">IF(ROWS(X$4:X203)&gt;X$1,"",INDEX('malzeme montaj'!$C$1:$C$3329,SMALL(IF('malzeme montaj'!$B$1:$B$3329=X$3,IF('malzeme montaj'!$C$1:$C$3329&lt;&gt;"",ROW('malzeme montaj'!$C$1:$C$3329))),ROWS(X$4:X203))))</f>
        <v/>
      </c>
      <c r="Y203" s="38" t="str">
        <f t="array" ref="Y203">IF(ROWS(Y$4:Y203)&gt;Y$1,"",INDEX('malzeme montaj'!$C$1:$C$3329,SMALL(IF('malzeme montaj'!$B$1:$B$3329=Y$3,IF('malzeme montaj'!$C$1:$C$3329&lt;&gt;"",ROW('malzeme montaj'!$C$1:$C$3329))),ROWS(Y$4:Y203))))</f>
        <v/>
      </c>
      <c r="Z203" s="38" t="str">
        <f t="array" ref="Z203">IF(ROWS(Z$4:Z203)&gt;Z$1,"",INDEX('malzeme montaj'!$C$1:$C$3329,SMALL(IF('malzeme montaj'!$B$1:$B$3329=Z$3,IF('malzeme montaj'!$C$1:$C$3329&lt;&gt;"",ROW('malzeme montaj'!$C$1:$C$3329))),ROWS(Z$4:Z203))))</f>
        <v/>
      </c>
      <c r="AA203" s="38" t="str">
        <f t="array" ref="AA203">IF(ROWS(AA$4:AA203)&gt;AA$1,"",INDEX('malzeme montaj'!$C$1:$C$3329,SMALL(IF('malzeme montaj'!$B$1:$B$3329=AA$3,IF('malzeme montaj'!$C$1:$C$3329&lt;&gt;"",ROW('malzeme montaj'!$C$1:$C$3329))),ROWS(AA$4:AA203))))</f>
        <v/>
      </c>
      <c r="AB203" s="38" t="str">
        <f t="array" ref="AB203">IF(ROWS(AB$4:AB203)&gt;AB$1,"",INDEX('malzeme montaj'!$C$1:$C$3329,SMALL(IF('malzeme montaj'!$B$1:$B$3329=AB$3,IF('malzeme montaj'!$C$1:$C$3329&lt;&gt;"",ROW('malzeme montaj'!$C$1:$C$3329))),ROWS(AB$4:AB203))))</f>
        <v/>
      </c>
      <c r="AC203" s="38" t="str">
        <f t="array" ref="AC203">IF(ROWS(AC$4:AC203)&gt;AC$1,"",INDEX('malzeme montaj'!$C$1:$C$3329,SMALL(IF('malzeme montaj'!$B$1:$B$3329=AC$3,IF('malzeme montaj'!$C$1:$C$3329&lt;&gt;"",ROW('malzeme montaj'!$C$1:$C$3329))),ROWS(AC$4:AC203))))</f>
        <v/>
      </c>
      <c r="AD203" s="38" t="str">
        <f t="array" ref="AD203">IF(ROWS(AD$4:AD203)&gt;AD$1,"",INDEX('malzeme montaj'!$C$1:$C$3329,SMALL(IF('malzeme montaj'!$B$1:$B$3329=AD$3,IF('malzeme montaj'!$C$1:$C$3329&lt;&gt;"",ROW('malzeme montaj'!$C$1:$C$3329))),ROWS(AD$4:AD203))))</f>
        <v/>
      </c>
      <c r="AE203" s="38" t="str">
        <f t="array" ref="AE203">IF(ROWS(AE$4:AE203)&gt;AE$1,"",INDEX('malzeme montaj'!$C$1:$C$3329,SMALL(IF('malzeme montaj'!$B$1:$B$3329=AE$3,IF('malzeme montaj'!$C$1:$C$3329&lt;&gt;"",ROW('malzeme montaj'!$C$1:$C$3329))),ROWS(AE$4:AE203))))</f>
        <v/>
      </c>
      <c r="AF203" s="38" t="str">
        <f t="array" ref="AF203">IF(ROWS(AF$4:AF203)&gt;AF$1,"",INDEX('malzeme montaj'!$C$1:$C$3329,SMALL(IF('malzeme montaj'!$B$1:$B$3329=AF$3,IF('malzeme montaj'!$C$1:$C$3329&lt;&gt;"",ROW('malzeme montaj'!$C$1:$C$3329))),ROWS(AF$4:AF203))))</f>
        <v/>
      </c>
      <c r="AG203" s="38" t="str">
        <f t="array" ref="AG203">IF(ROWS(AG$4:AG203)&gt;AG$1,"",INDEX('malzeme montaj'!$C$1:$C$3329,SMALL(IF('malzeme montaj'!$B$1:$B$3329=AG$3,IF('malzeme montaj'!$C$1:$C$3329&lt;&gt;"",ROW('malzeme montaj'!$C$1:$C$3329))),ROWS(AG$4:AG203))))</f>
        <v/>
      </c>
      <c r="AH203" s="38" t="str">
        <f t="array" ref="AH203">IF(ROWS(AH$4:AH203)&gt;AH$1,"",INDEX('malzeme montaj'!$C$1:$C$3329,SMALL(IF('malzeme montaj'!$B$1:$B$3329=AH$3,IF('malzeme montaj'!$C$1:$C$3329&lt;&gt;"",ROW('malzeme montaj'!$C$1:$C$3329))),ROWS(AH$4:AH203))))</f>
        <v/>
      </c>
      <c r="AI203" s="38" t="str">
        <f t="array" ref="AI203">IF(ROWS(AI$4:AI203)&gt;AI$1,"",INDEX('malzeme montaj'!$C$1:$C$3329,SMALL(IF('malzeme montaj'!$B$1:$B$3329=AI$3,IF('malzeme montaj'!$C$1:$C$3329&lt;&gt;"",ROW('malzeme montaj'!$C$1:$C$3329))),ROWS(AI$4:AI203))))</f>
        <v/>
      </c>
      <c r="AJ203" s="38" t="str">
        <f t="array" ref="AJ203">IF(ROWS(AJ$4:AJ203)&gt;AJ$1,"",INDEX('malzeme montaj'!$C$1:$C$3329,SMALL(IF('malzeme montaj'!$B$1:$B$3329=AJ$3,IF('malzeme montaj'!$C$1:$C$3329&lt;&gt;"",ROW('malzeme montaj'!$C$1:$C$3329))),ROWS(AJ$4:AJ203))))</f>
        <v/>
      </c>
      <c r="AK203" s="38" t="str">
        <f t="array" ref="AK203">IF(ROWS(AK$4:AK203)&gt;AK$1,"",INDEX('malzeme montaj'!$C$1:$C$3329,SMALL(IF('malzeme montaj'!$B$1:$B$3329=AK$3,IF('malzeme montaj'!$C$1:$C$3329&lt;&gt;"",ROW('malzeme montaj'!$C$1:$C$3329))),ROWS(AK$4:AK203))))</f>
        <v/>
      </c>
      <c r="AL203" s="38" t="str">
        <f t="array" ref="AL203">IF(ROWS(AL$4:AL203)&gt;AL$1,"",INDEX('malzeme montaj'!$C$1:$C$3329,SMALL(IF('malzeme montaj'!$B$1:$B$3329=AL$3,IF('malzeme montaj'!$C$1:$C$3329&lt;&gt;"",ROW('malzeme montaj'!$C$1:$C$3329))),ROWS(AL$4:AL203))))</f>
        <v/>
      </c>
      <c r="AM203" s="38" t="str">
        <f t="array" ref="AM203">IF(ROWS(AM$4:AM203)&gt;AM$1,"",INDEX('malzeme montaj'!$C$1:$C$3329,SMALL(IF('malzeme montaj'!$B$1:$B$3329=AM$3,IF('malzeme montaj'!$C$1:$C$3329&lt;&gt;"",ROW('malzeme montaj'!$C$1:$C$3329))),ROWS(AM$4:AM203))))</f>
        <v/>
      </c>
      <c r="AN203" s="38" t="str">
        <f t="array" ref="AN203">IF(ROWS(AN$4:AN203)&gt;AN$1,"",INDEX('malzeme montaj'!$C$1:$C$3329,SMALL(IF('malzeme montaj'!$B$1:$B$3329=AN$3,IF('malzeme montaj'!$C$1:$C$3329&lt;&gt;"",ROW('malzeme montaj'!$C$1:$C$3329))),ROWS(AN$4:AN203))))</f>
        <v/>
      </c>
      <c r="AO203" s="38" t="str">
        <f t="array" ref="AO203">IF(ROWS(AO$4:AO203)&gt;AO$1,"",INDEX('malzeme montaj'!$C$1:$C$3329,SMALL(IF('malzeme montaj'!$B$1:$B$3329=AO$3,IF('malzeme montaj'!$C$1:$C$3329&lt;&gt;"",ROW('malzeme montaj'!$C$1:$C$3329))),ROWS(AO$4:AO203))))</f>
        <v/>
      </c>
      <c r="AP203" s="38" t="str">
        <f t="array" ref="AP203">IF(ROWS(AP$4:AP203)&gt;AP$1,"",INDEX('malzeme montaj'!$C$1:$C$3329,SMALL(IF('malzeme montaj'!$B$1:$B$3329=AP$3,IF('malzeme montaj'!$C$1:$C$3329&lt;&gt;"",ROW('malzeme montaj'!$C$1:$C$3329))),ROWS(AP$4:AP203))))</f>
        <v/>
      </c>
      <c r="AQ203" s="38" t="str">
        <f t="array" ref="AQ203">IF(ROWS(AQ$4:AQ203)&gt;AQ$1,"",INDEX('malzeme montaj'!$C$1:$C$3329,SMALL(IF('malzeme montaj'!$B$1:$B$3329=AQ$3,IF('malzeme montaj'!$C$1:$C$3329&lt;&gt;"",ROW('malzeme montaj'!$C$1:$C$3329))),ROWS(AQ$4:AQ203))))</f>
        <v/>
      </c>
      <c r="AR203" s="38" t="str">
        <f t="array" ref="AR203">IF(ROWS(AR$4:AR203)&gt;AR$1,"",INDEX('malzeme montaj'!$C$1:$C$3329,SMALL(IF('malzeme montaj'!$B$1:$B$3329=AR$3,IF('malzeme montaj'!$C$1:$C$3329&lt;&gt;"",ROW('malzeme montaj'!$C$1:$C$3329))),ROWS(AR$4:AR203))))</f>
        <v/>
      </c>
      <c r="AS203" s="38" t="str">
        <f t="array" ref="AS203">IF(ROWS(AS$4:AS203)&gt;AS$1,"",INDEX('malzeme montaj'!$C$1:$C$3329,SMALL(IF('malzeme montaj'!$B$1:$B$3329=AS$3,IF('malzeme montaj'!$C$1:$C$3329&lt;&gt;"",ROW('malzeme montaj'!$C$1:$C$3329))),ROWS(AS$4:AS203))))</f>
        <v/>
      </c>
      <c r="AT203" s="38" t="str">
        <f t="array" ref="AT203">IF(ROWS(AT$4:AT203)&gt;AT$1,"",INDEX('malzeme montaj'!$C$1:$C$3329,SMALL(IF('malzeme montaj'!$B$1:$B$3329=AT$3,IF('malzeme montaj'!$C$1:$C$3329&lt;&gt;"",ROW('malzeme montaj'!$C$1:$C$3329))),ROWS(AT$4:AT203))))</f>
        <v/>
      </c>
      <c r="AU203" s="38" t="str">
        <f t="array" ref="AU203">IF(ROWS(AU$4:AU203)&gt;AU$1,"",INDEX('malzeme montaj'!$C$1:$C$3329,SMALL(IF('malzeme montaj'!$B$1:$B$3329=AU$3,IF('malzeme montaj'!$C$1:$C$3329&lt;&gt;"",ROW('malzeme montaj'!$C$1:$C$3329))),ROWS(AU$4:AU203))))</f>
        <v/>
      </c>
      <c r="AV203" s="38" t="str">
        <f t="array" ref="AV203">IF(ROWS(AV$4:AV203)&gt;AV$1,"",INDEX('malzeme montaj'!$C$1:$C$3329,SMALL(IF('malzeme montaj'!$B$1:$B$3329=AV$3,IF('malzeme montaj'!$C$1:$C$3329&lt;&gt;"",ROW('malzeme montaj'!$C$1:$C$3329))),ROWS(AV$4:AV203))))</f>
        <v/>
      </c>
      <c r="AW203" s="38" t="str">
        <f t="array" ref="AW203">IF(ROWS(AW$4:AW203)&gt;AW$1,"",INDEX('malzeme montaj'!$C$1:$C$3329,SMALL(IF('malzeme montaj'!$B$1:$B$3329=AW$3,IF('malzeme montaj'!$C$1:$C$3329&lt;&gt;"",ROW('malzeme montaj'!$C$1:$C$3329))),ROWS(AW$4:AW203))))</f>
        <v/>
      </c>
      <c r="AX203" s="38" t="str">
        <f t="array" ref="AX203">IF(ROWS(AX$4:AX203)&gt;AX$1,"",INDEX('malzeme montaj'!$C$1:$C$3329,SMALL(IF('malzeme montaj'!$B$1:$B$3329=AX$3,IF('malzeme montaj'!$C$1:$C$3329&lt;&gt;"",ROW('malzeme montaj'!$C$1:$C$3329))),ROWS(AX$4:AX203))))</f>
        <v/>
      </c>
      <c r="AY203" s="38" t="str">
        <f t="array" ref="AY203">IF(ROWS(AY$4:AY203)&gt;AY$1,"",INDEX('malzeme montaj'!$C$1:$C$3329,SMALL(IF('malzeme montaj'!$B$1:$B$3329=AY$3,IF('malzeme montaj'!$C$1:$C$3329&lt;&gt;"",ROW('malzeme montaj'!$C$1:$C$3329))),ROWS(AY$4:AY203))))</f>
        <v/>
      </c>
      <c r="AZ203" s="38" t="str">
        <f t="array" ref="AZ203">IF(ROWS(AZ$4:AZ203)&gt;AZ$1,"",INDEX('malzeme montaj'!$C$1:$C$3329,SMALL(IF('malzeme montaj'!$B$1:$B$3329=AZ$3,IF('malzeme montaj'!$C$1:$C$3329&lt;&gt;"",ROW('malzeme montaj'!$C$1:$C$3329))),ROWS(AZ$4:AZ203))))</f>
        <v/>
      </c>
      <c r="BA203" s="38" t="str">
        <f t="array" ref="BA203">IF(ROWS(BA$4:BA203)&gt;BA$1,"",INDEX('malzeme montaj'!$C$1:$C$3329,SMALL(IF('malzeme montaj'!$B$1:$B$3329=BA$3,IF('malzeme montaj'!$C$1:$C$3329&lt;&gt;"",ROW('malzeme montaj'!$C$1:$C$3329))),ROWS(BA$4:BA203))))</f>
        <v/>
      </c>
      <c r="BB203" s="38" t="str">
        <f t="array" ref="BB203">IF(ROWS(BB$4:BB203)&gt;BB$1,"",INDEX('malzeme montaj'!$C$1:$C$3329,SMALL(IF('malzeme montaj'!$B$1:$B$3329=BB$3,IF('malzeme montaj'!$C$1:$C$3329&lt;&gt;"",ROW('malzeme montaj'!$C$1:$C$3329))),ROWS(BB$4:BB203))))</f>
        <v/>
      </c>
      <c r="BC203" s="38" t="str">
        <f t="array" ref="BC203">IF(ROWS(BC$4:BC203)&gt;BC$1,"",INDEX('malzeme montaj'!$C$1:$C$3329,SMALL(IF('malzeme montaj'!$B$1:$B$3329=BC$3,IF('malzeme montaj'!$C$1:$C$3329&lt;&gt;"",ROW('malzeme montaj'!$C$1:$C$3329))),ROWS(BC$4:BC203))))</f>
        <v/>
      </c>
      <c r="BD203" s="38" t="str">
        <f t="array" ref="BD203">IF(ROWS(BD$4:BD203)&gt;BD$1,"",INDEX('malzeme montaj'!$C$1:$C$3329,SMALL(IF('malzeme montaj'!$B$1:$B$3329=BD$3,IF('malzeme montaj'!$C$1:$C$3329&lt;&gt;"",ROW('malzeme montaj'!$C$1:$C$3329))),ROWS(BD$4:BD203))))</f>
        <v/>
      </c>
      <c r="BE203" s="38"/>
      <c r="BF203" s="38" t="str">
        <f t="array" ref="BF203">IF(ROWS(BF$4:BF203)&gt;BF$1,"",INDEX('malzeme montaj'!$C$1:$C$3329,SMALL(IF('malzeme montaj'!$B$1:$B$3329=BF$3,IF('malzeme montaj'!$C$1:$C$3329&lt;&gt;"",ROW('malzeme montaj'!$C$1:$C$3329))),ROWS(BF$4:BF203))))</f>
        <v/>
      </c>
      <c r="BG203" s="38" t="str">
        <f t="array" ref="BG203">IF(ROWS(BG$4:BG203)&gt;BG$1,"",INDEX('malzeme montaj'!$C$1:$C$3329,SMALL(IF('malzeme montaj'!$B$1:$B$3329=BG$3,IF('malzeme montaj'!$C$1:$C$3329&lt;&gt;"",ROW('malzeme montaj'!$C$1:$C$3329))),ROWS(BG$4:BG203))))</f>
        <v/>
      </c>
      <c r="BH203" s="38" t="str">
        <f t="array" ref="BH203">IF(ROWS(BH$4:BH203)&gt;BH$1,"",INDEX('malzeme montaj'!$C$1:$C$3329,SMALL(IF('malzeme montaj'!$B$1:$B$3329=BH$3,IF('malzeme montaj'!$C$1:$C$3329&lt;&gt;"",ROW('malzeme montaj'!$C$1:$C$3329))),ROWS(BH$4:BH203))))</f>
        <v/>
      </c>
      <c r="BI203" s="38" t="str">
        <f t="array" ref="BI203">IF(ROWS(BI$4:BI203)&gt;BI$1,"",INDEX('malzeme montaj'!$C$1:$C$3329,SMALL(IF('malzeme montaj'!$B$1:$B$3329=BI$3,IF('malzeme montaj'!$C$1:$C$3329&lt;&gt;"",ROW('malzeme montaj'!$C$1:$C$3329))),ROWS(BI$4:BI203))))</f>
        <v/>
      </c>
      <c r="BJ203" s="38" t="str">
        <f t="array" ref="BJ203">IF(ROWS(BJ$4:BJ203)&gt;BJ$1,"",INDEX('malzeme montaj'!$C$1:$C$3329,SMALL(IF('malzeme montaj'!$B$1:$B$3329=BJ$3,IF('malzeme montaj'!$C$1:$C$3329&lt;&gt;"",ROW('malzeme montaj'!$C$1:$C$3329))),ROWS(BJ$4:BJ203))))</f>
        <v/>
      </c>
      <c r="BK203" s="38" t="str">
        <f t="array" ref="BK203">IF(ROWS(BK$4:BK203)&gt;BK$1,"",INDEX('malzeme montaj'!$C$1:$C$3329,SMALL(IF('malzeme montaj'!$B$1:$B$3329=BK$3,IF('malzeme montaj'!$C$1:$C$3329&lt;&gt;"",ROW('malzeme montaj'!$C$1:$C$3329))),ROWS(BK$4:BK203))))</f>
        <v/>
      </c>
      <c r="BL203" s="38" t="str">
        <f t="array" ref="BL203">IF(ROWS(BL$4:BL203)&gt;BL$1,"",INDEX('malzeme montaj'!$C$1:$C$3329,SMALL(IF('malzeme montaj'!$B$1:$B$3329=BL$3,IF('malzeme montaj'!$C$1:$C$3329&lt;&gt;"",ROW('malzeme montaj'!$C$1:$C$3329))),ROWS(BL$4:BL203))))</f>
        <v/>
      </c>
      <c r="BM203" s="38" t="str">
        <f t="array" ref="BM203">IF(ROWS(BM$4:BM203)&gt;BM$1,"",INDEX('malzeme montaj'!$C$1:$C$3329,SMALL(IF('malzeme montaj'!$B$1:$B$3329=BM$3,IF('malzeme montaj'!$C$1:$C$3329&lt;&gt;"",ROW('malzeme montaj'!$C$1:$C$3329))),ROWS(BM$4:BM203))))</f>
        <v/>
      </c>
      <c r="BN203" s="38" t="str">
        <f t="array" ref="BN203">IF(ROWS(BN$4:BN203)&gt;BN$1,"",INDEX('malzeme montaj'!$C$1:$C$3329,SMALL(IF('malzeme montaj'!$B$1:$B$3329=BN$3,IF('malzeme montaj'!$C$1:$C$3329&lt;&gt;"",ROW('malzeme montaj'!$C$1:$C$3329))),ROWS(BN$4:BN203))))</f>
        <v/>
      </c>
      <c r="BO203" s="38" t="str">
        <f t="array" ref="BO203">IF(ROWS(BO$4:BO203)&gt;BO$1,"",INDEX('malzeme montaj'!$C$1:$C$3329,SMALL(IF('malzeme montaj'!$B$1:$B$3329=BO$3,IF('malzeme montaj'!$C$1:$C$3329&lt;&gt;"",ROW('malzeme montaj'!$C$1:$C$3329))),ROWS(BO$4:BO203))))</f>
        <v/>
      </c>
      <c r="BP203" s="38" t="str">
        <f t="array" ref="BP203">IF(ROWS(BP$4:BP203)&gt;BP$1,"",INDEX('malzeme montaj'!$C$1:$C$3329,SMALL(IF('malzeme montaj'!$B$1:$B$3329=BP$3,IF('malzeme montaj'!$C$1:$C$3329&lt;&gt;"",ROW('malzeme montaj'!$C$1:$C$3329))),ROWS(BP$4:BP203))))</f>
        <v/>
      </c>
      <c r="BQ203" s="38" t="str">
        <f t="array" ref="BQ203">IF(ROWS(BQ$4:BQ203)&gt;BQ$1,"",INDEX('malzeme montaj'!$C$1:$C$3329,SMALL(IF('malzeme montaj'!$B$1:$B$3329=BQ$3,IF('malzeme montaj'!$C$1:$C$3329&lt;&gt;"",ROW('malzeme montaj'!$C$1:$C$3329))),ROWS(BQ$4:BQ203))))</f>
        <v/>
      </c>
      <c r="BR203" s="38" t="str">
        <f t="array" ref="BR203">IF(ROWS(BR$4:BR203)&gt;BR$1,"",INDEX('malzeme montaj'!$C$1:$C$3329,SMALL(IF('malzeme montaj'!$B$1:$B$3329=BR$3,IF('malzeme montaj'!$C$1:$C$3329&lt;&gt;"",ROW('malzeme montaj'!$C$1:$C$3329))),ROWS(BR$4:BR203))))</f>
        <v/>
      </c>
      <c r="BS203" s="38" t="str">
        <f t="array" ref="BS203">IF(ROWS(BS$4:BS203)&gt;BS$1,"",INDEX('malzeme montaj'!$C$1:$C$3329,SMALL(IF('malzeme montaj'!$B$1:$B$3329=BS$3,IF('malzeme montaj'!$C$1:$C$3329&lt;&gt;"",ROW('malzeme montaj'!$C$1:$C$3329))),ROWS(BS$4:BS203))))</f>
        <v/>
      </c>
      <c r="BT203" s="38" t="str">
        <f t="array" ref="BT203">IF(ROWS(BT$4:BT203)&gt;BT$1,"",INDEX('malzeme montaj'!$C$1:$C$3329,SMALL(IF('malzeme montaj'!$B$1:$B$3329=BT$3,IF('malzeme montaj'!$C$1:$C$3329&lt;&gt;"",ROW('malzeme montaj'!$C$1:$C$3329))),ROWS(BT$4:BT203))))</f>
        <v/>
      </c>
      <c r="BU203" s="34" t="str">
        <f t="array" ref="BU203">IF(ROWS(BU$4:BU203)&gt;BU$1,"",INDEX('malzeme montaj'!$C$1:$C$3329,SMALL(IF('malzeme montaj'!$B$1:$B$3329=BU$3,IF('malzeme montaj'!$C$1:$C$3329&lt;&gt;"",ROW('malzeme montaj'!$C$1:$C$3329))),ROWS(BU$4:BU203))))</f>
        <v/>
      </c>
      <c r="BV203" s="34" t="str">
        <f t="array" ref="BV203">IF(ROWS(BV$4:BV203)&gt;BV$1,"",INDEX('malzeme montaj'!$C$1:$C$3329,SMALL(IF('malzeme montaj'!$B$1:$B$3329=BV$3,IF('malzeme montaj'!$C$1:$C$3329&lt;&gt;"",ROW('malzeme montaj'!$C$1:$C$3329))),ROWS(BV$4:BV203))))</f>
        <v/>
      </c>
      <c r="BW203" s="34" t="str">
        <f t="array" ref="BW203">IF(ROWS(BW$4:BW203)&gt;BW$1,"",INDEX('malzeme montaj'!$C$1:$C$3329,SMALL(IF('malzeme montaj'!$B$1:$B$3329=BW$3,IF('malzeme montaj'!$C$1:$C$3329&lt;&gt;"",ROW('malzeme montaj'!$C$1:$C$3329))),ROWS(BW$4:BW203))))</f>
        <v/>
      </c>
      <c r="BX203" s="34" t="str">
        <f t="array" ref="BX203">IF(ROWS(BX$4:BX203)&gt;BX$1,"",INDEX('malzeme montaj'!$C$1:$C$3329,SMALL(IF('malzeme montaj'!$B$1:$B$3329=BX$3,IF('malzeme montaj'!$C$1:$C$3329&lt;&gt;"",ROW('malzeme montaj'!$C$1:$C$3329))),ROWS(BX$4:BX203))))</f>
        <v/>
      </c>
      <c r="BY203" s="34" t="str">
        <f t="array" ref="BY203">IF(ROWS(BY$4:BY203)&gt;BY$1,"",INDEX('malzeme montaj'!$C$1:$C$3329,SMALL(IF('malzeme montaj'!$B$1:$B$3329=BY$3,IF('malzeme montaj'!$C$1:$C$3329&lt;&gt;"",ROW('malzeme montaj'!$C$1:$C$3329))),ROWS(BY$4:BY203))))</f>
        <v/>
      </c>
      <c r="BZ203" s="34" t="str">
        <f t="array" ref="BZ203">IF(ROWS(BZ$4:BZ203)&gt;BZ$1,"",INDEX('malzeme montaj'!$C$1:$C$3329,SMALL(IF('malzeme montaj'!$B$1:$B$3329=BZ$3,IF('malzeme montaj'!$C$1:$C$3329&lt;&gt;"",ROW('malzeme montaj'!$C$1:$C$3329))),ROWS(BZ$4:BZ203))))</f>
        <v/>
      </c>
      <c r="CA203" s="34" t="str">
        <f t="array" ref="CA203">IF(ROWS(CA$4:CA203)&gt;CA$1,"",INDEX('malzeme montaj'!$C$1:$C$3329,SMALL(IF('malzeme montaj'!$B$1:$B$3329=CA$3,IF('malzeme montaj'!$C$1:$C$3329&lt;&gt;"",ROW('malzeme montaj'!$C$1:$C$3329))),ROWS(CA$4:CA203))))</f>
        <v/>
      </c>
      <c r="CB203" s="34" t="str">
        <f t="array" ref="CB203">IF(ROWS(CB$4:CB203)&gt;CB$1,"",INDEX('malzeme montaj'!$C$1:$C$3329,SMALL(IF('malzeme montaj'!$B$1:$B$3329=CB$3,IF('malzeme montaj'!$C$1:$C$3329&lt;&gt;"",ROW('malzeme montaj'!$C$1:$C$3329))),ROWS(CB$4:CB203))))</f>
        <v/>
      </c>
      <c r="CC203" s="34" t="str">
        <f t="array" ref="CC203">IF(ROWS(CC$4:CC203)&gt;CC$1,"",INDEX('malzeme montaj'!$C$1:$C$3329,SMALL(IF('malzeme montaj'!$B$1:$B$3329=CC$3,IF('malzeme montaj'!$C$1:$C$3329&lt;&gt;"",ROW('malzeme montaj'!$C$1:$C$3329))),ROWS(CC$4:CC203))))</f>
        <v/>
      </c>
      <c r="CD203" s="34" t="str">
        <f t="array" ref="CD203">IF(ROWS(CD$4:CD203)&gt;CD$1,"",INDEX('malzeme montaj'!$C$1:$C$3329,SMALL(IF('malzeme montaj'!$B$1:$B$3329=CD$3,IF('malzeme montaj'!$C$1:$C$3329&lt;&gt;"",ROW('malzeme montaj'!$C$1:$C$3329))),ROWS(CD$4:CD203))))</f>
        <v/>
      </c>
      <c r="CE203" s="34" t="str">
        <f t="array" ref="CE203">IF(ROWS(CE$4:CE203)&gt;CE$1,"",INDEX('malzeme montaj'!$C$1:$C$3329,SMALL(IF('malzeme montaj'!$B$1:$B$3329=CE$3,IF('malzeme montaj'!$C$1:$C$3329&lt;&gt;"",ROW('malzeme montaj'!$C$1:$C$3329))),ROWS(CE$4:CE203))))</f>
        <v/>
      </c>
      <c r="CF203" s="34" t="str">
        <f t="array" ref="CF203">IF(ROWS(CF$4:CF203)&gt;CF$1,"",INDEX('malzeme montaj'!$C$1:$C$3329,SMALL(IF('malzeme montaj'!$B$1:$B$3329=CF$3,IF('malzeme montaj'!$C$1:$C$3329&lt;&gt;"",ROW('malzeme montaj'!$C$1:$C$3329))),ROWS(CF$4:CF203))))</f>
        <v/>
      </c>
      <c r="CG203" s="34" t="str">
        <f t="array" ref="CG203">IF(ROWS(CG$4:CG203)&gt;CG$1,"",INDEX('malzeme montaj'!$C$1:$C$3329,SMALL(IF('malzeme montaj'!$B$1:$B$3329=CG$3,IF('malzeme montaj'!$C$1:$C$3329&lt;&gt;"",ROW('malzeme montaj'!$C$1:$C$3329))),ROWS(CG$4:CG203))))</f>
        <v/>
      </c>
      <c r="CH203" s="34" t="str">
        <f t="array" ref="CH203">IF(ROWS(CH$4:CH203)&gt;CH$1,"",INDEX('malzeme montaj'!$C$1:$C$3329,SMALL(IF('malzeme montaj'!$B$1:$B$3329=CH$3,IF('malzeme montaj'!$C$1:$C$3329&lt;&gt;"",ROW('malzeme montaj'!$C$1:$C$3329))),ROWS(CH$4:CH203))))</f>
        <v/>
      </c>
      <c r="CI203" s="34" t="str">
        <f t="array" ref="CI203">IF(ROWS(CI$4:CI203)&gt;CI$1,"",INDEX('malzeme montaj'!$C$1:$C$3329,SMALL(IF('malzeme montaj'!$B$1:$B$3329=CI$3,IF('malzeme montaj'!$C$1:$C$3329&lt;&gt;"",ROW('malzeme montaj'!$C$1:$C$3329))),ROWS(CI$4:CI203))))</f>
        <v/>
      </c>
      <c r="CJ203" s="34" t="str">
        <f t="array" ref="CJ203">IF(ROWS(CJ$4:CJ203)&gt;CJ$1,"",INDEX('malzeme montaj'!$C$1:$C$3329,SMALL(IF('malzeme montaj'!$B$1:$B$3329=CJ$3,IF('malzeme montaj'!$C$1:$C$3329&lt;&gt;"",ROW('malzeme montaj'!$C$1:$C$3329))),ROWS(CJ$4:CJ203))))</f>
        <v/>
      </c>
      <c r="CK203" s="34" t="str">
        <f t="array" ref="CK203">IF(ROWS(CK$4:CK203)&gt;CK$1,"",INDEX('malzeme montaj'!$C$1:$C$3329,SMALL(IF('malzeme montaj'!$B$1:$B$3329=CK$3,IF('malzeme montaj'!$C$1:$C$3329&lt;&gt;"",ROW('malzeme montaj'!$C$1:$C$3329))),ROWS(CK$4:CK203))))</f>
        <v/>
      </c>
      <c r="CL203" s="34" t="str">
        <f t="array" ref="CL203">IF(ROWS(CL$4:CL203)&gt;CL$1,"",INDEX('malzeme montaj'!$C$1:$C$3329,SMALL(IF('malzeme montaj'!$B$1:$B$3329=CL$3,IF('malzeme montaj'!$C$1:$C$3329&lt;&gt;"",ROW('malzeme montaj'!$C$1:$C$3329))),ROWS(CL$4:CL203))))</f>
        <v/>
      </c>
      <c r="CM203" s="34" t="str">
        <f t="array" ref="CM203">IF(ROWS(CM$4:CM203)&gt;CM$1,"",INDEX('malzeme montaj'!$C$1:$C$3329,SMALL(IF('malzeme montaj'!$B$1:$B$3329=CM$3,IF('malzeme montaj'!$C$1:$C$3329&lt;&gt;"",ROW('malzeme montaj'!$C$1:$C$3329))),ROWS(CM$4:CM203))))</f>
        <v/>
      </c>
      <c r="CN203" s="34" t="str">
        <f t="array" ref="CN203">IF(ROWS(CN$4:CN203)&gt;CN$1,"",INDEX('malzeme montaj'!$C$1:$C$3329,SMALL(IF('malzeme montaj'!$B$1:$B$3329=CN$3,IF('malzeme montaj'!$C$1:$C$3329&lt;&gt;"",ROW('malzeme montaj'!$C$1:$C$3329))),ROWS(CN$4:CN203))))</f>
        <v/>
      </c>
      <c r="CO203" s="34" t="str">
        <f t="array" ref="CO203">IF(ROWS(CO$4:CO203)&gt;CO$1,"",INDEX('malzeme montaj'!$C$1:$C$3329,SMALL(IF('malzeme montaj'!$B$1:$B$3329=CO$3,IF('malzeme montaj'!$C$1:$C$3329&lt;&gt;"",ROW('malzeme montaj'!$C$1:$C$3329))),ROWS(CO$4:CO203))))</f>
        <v/>
      </c>
      <c r="CP203" s="34" t="str">
        <f t="array" ref="CP203">IF(ROWS(CP$4:CP203)&gt;CP$1,"",INDEX('malzeme montaj'!$C$1:$C$3329,SMALL(IF('malzeme montaj'!$B$1:$B$3329=CP$3,IF('malzeme montaj'!$C$1:$C$3329&lt;&gt;"",ROW('malzeme montaj'!$C$1:$C$3329))),ROWS(CP$4:CP203))))</f>
        <v/>
      </c>
      <c r="CQ203" s="34" t="str">
        <f t="array" ref="CQ203">IF(ROWS(CQ$4:CQ203)&gt;CQ$1,"",INDEX('malzeme montaj'!$C$1:$C$3329,SMALL(IF('malzeme montaj'!$B$1:$B$3329=CQ$3,IF('malzeme montaj'!$C$1:$C$3329&lt;&gt;"",ROW('malzeme montaj'!$C$1:$C$3329))),ROWS(CQ$4:CQ203))))</f>
        <v/>
      </c>
      <c r="CR203" s="34" t="str">
        <f t="array" ref="CR203">IF(ROWS(CR$4:CR203)&gt;CR$1,"",INDEX('malzeme montaj'!$C$1:$C$3329,SMALL(IF('malzeme montaj'!$B$1:$B$3329=CR$3,IF('malzeme montaj'!$C$1:$C$3329&lt;&gt;"",ROW('malzeme montaj'!$C$1:$C$3329))),ROWS(CR$4:CR203))))</f>
        <v/>
      </c>
      <c r="CS203" s="34" t="str">
        <f t="array" ref="CS203">IF(ROWS(CS$4:CS203)&gt;CS$1,"",INDEX('malzeme montaj'!$C$1:$C$3329,SMALL(IF('malzeme montaj'!$B$1:$B$3329=CS$3,IF('malzeme montaj'!$C$1:$C$3329&lt;&gt;"",ROW('malzeme montaj'!$C$1:$C$3329))),ROWS(CS$4:CS203))))</f>
        <v/>
      </c>
      <c r="CT203" s="34" t="str">
        <f t="array" ref="CT203">IF(ROWS(CT$4:CT203)&gt;CT$1,"",INDEX('malzeme montaj'!$C$1:$C$3329,SMALL(IF('malzeme montaj'!$B$1:$B$3329=CT$3,IF('malzeme montaj'!$C$1:$C$3329&lt;&gt;"",ROW('malzeme montaj'!$C$1:$C$3329))),ROWS(CT$4:CT203))))</f>
        <v/>
      </c>
      <c r="CU203" s="34" t="str">
        <f t="array" ref="CU203">IF(ROWS(CU$4:CU203)&gt;CU$1,"",INDEX('malzeme montaj'!$C$1:$C$3329,SMALL(IF('malzeme montaj'!$B$1:$B$3329=CU$3,IF('malzeme montaj'!$C$1:$C$3329&lt;&gt;"",ROW('malzeme montaj'!$C$1:$C$3329))),ROWS(CU$4:CU203))))</f>
        <v/>
      </c>
      <c r="CV203" s="34" t="str">
        <f t="array" ref="CV203">IF(ROWS(CV$4:CV203)&gt;CV$1,"",INDEX('malzeme montaj'!$C$1:$C$3329,SMALL(IF('malzeme montaj'!$B$1:$B$3329=CV$3,IF('malzeme montaj'!$C$1:$C$3329&lt;&gt;"",ROW('malzeme montaj'!$C$1:$C$3329))),ROWS(CV$4:CV203))))</f>
        <v/>
      </c>
      <c r="CW203" s="34" t="str">
        <f t="array" ref="CW203">IF(ROWS(CW$4:CW203)&gt;CW$1,"",INDEX('malzeme montaj'!$C$1:$C$3329,SMALL(IF('malzeme montaj'!$B$1:$B$3329=CW$3,IF('malzeme montaj'!$C$1:$C$3329&lt;&gt;"",ROW('malzeme montaj'!$C$1:$C$3329))),ROWS(CW$4:CW203))))</f>
        <v/>
      </c>
      <c r="CX203" s="34" t="str">
        <f t="array" ref="CX203">IF(ROWS(CX$4:CX203)&gt;CX$1,"",INDEX('malzeme montaj'!$C$1:$C$3329,SMALL(IF('malzeme montaj'!$B$1:$B$3329=CX$3,IF('malzeme montaj'!$C$1:$C$3329&lt;&gt;"",ROW('malzeme montaj'!$C$1:$C$3329))),ROWS(CX$4:CX203))))</f>
        <v/>
      </c>
      <c r="CY203" s="34" t="str">
        <f t="array" ref="CY203">IF(ROWS(CY$4:CY203)&gt;CY$1,"",INDEX('malzeme montaj'!$C$1:$C$3329,SMALL(IF('malzeme montaj'!$B$1:$B$3329=CY$3,IF('malzeme montaj'!$C$1:$C$3329&lt;&gt;"",ROW('malzeme montaj'!$C$1:$C$3329))),ROWS(CY$4:CY203))))</f>
        <v/>
      </c>
      <c r="CZ203" s="34" t="str">
        <f t="array" ref="CZ203">IF(ROWS(CZ$4:CZ203)&gt;CZ$1,"",INDEX('malzeme montaj'!$C$1:$C$3329,SMALL(IF('malzeme montaj'!$B$1:$B$3329=CZ$3,IF('malzeme montaj'!$C$1:$C$3329&lt;&gt;"",ROW('malzeme montaj'!$C$1:$C$3329))),ROWS(CZ$4:CZ203))))</f>
        <v/>
      </c>
      <c r="DA203" s="34" t="str">
        <f t="array" ref="DA203">IF(ROWS(DA$4:DA203)&gt;DA$1,"",INDEX('malzeme montaj'!$C$1:$C$3329,SMALL(IF('malzeme montaj'!$B$1:$B$3329=DA$3,IF('malzeme montaj'!$C$1:$C$3329&lt;&gt;"",ROW('malzeme montaj'!$C$1:$C$3329))),ROWS(DA$4:DA203))))</f>
        <v/>
      </c>
      <c r="DB203" s="34" t="str">
        <f t="array" ref="DB203">IF(ROWS(DB$4:DB203)&gt;DB$1,"",INDEX('malzeme montaj'!$C$1:$C$3329,SMALL(IF('malzeme montaj'!$B$1:$B$3329=DB$3,IF('malzeme montaj'!$C$1:$C$3329&lt;&gt;"",ROW('malzeme montaj'!$C$1:$C$3329))),ROWS(DB$4:DB203))))</f>
        <v/>
      </c>
      <c r="DC203" s="34" t="str">
        <f t="array" ref="DC203">IF(ROWS(DC$4:DC203)&gt;DC$1,"",INDEX('malzeme montaj'!$C$1:$C$3329,SMALL(IF('malzeme montaj'!$B$1:$B$3329=DC$3,IF('malzeme montaj'!$C$1:$C$3329&lt;&gt;"",ROW('malzeme montaj'!$C$1:$C$3329))),ROWS(DC$4:DC203))))</f>
        <v/>
      </c>
      <c r="DD203" s="34" t="str">
        <f t="array" ref="DD203">IF(ROWS(DD$4:DD203)&gt;DD$1,"",INDEX('malzeme montaj'!$C$1:$C$3329,SMALL(IF('malzeme montaj'!$B$1:$B$3329=DD$3,IF('malzeme montaj'!$C$1:$C$3329&lt;&gt;"",ROW('malzeme montaj'!$C$1:$C$3329))),ROWS(DD$4:DD203))))</f>
        <v/>
      </c>
      <c r="DE203" s="34" t="str">
        <f t="array" ref="DE203">IF(ROWS(DE$4:DE203)&gt;DE$1,"",INDEX('malzeme montaj'!$C$1:$C$3329,SMALL(IF('malzeme montaj'!$B$1:$B$3329=DE$3,IF('malzeme montaj'!$C$1:$C$3329&lt;&gt;"",ROW('malzeme montaj'!$C$1:$C$3329))),ROWS(DE$4:DE203))))</f>
        <v/>
      </c>
      <c r="DF203" s="34" t="str">
        <f t="array" ref="DF203">IF(ROWS(DF$4:DF203)&gt;DF$1,"",INDEX('malzeme montaj'!$C$1:$C$3329,SMALL(IF('malzeme montaj'!$B$1:$B$3329=DF$3,IF('malzeme montaj'!$C$1:$C$3329&lt;&gt;"",ROW('malzeme montaj'!$C$1:$C$3329))),ROWS(DF$4:DF203))))</f>
        <v/>
      </c>
      <c r="DG203" s="34" t="str">
        <f t="array" ref="DG203">IF(ROWS(DG$4:DG203)&gt;DG$1,"",INDEX('malzeme montaj'!$C$1:$C$3329,SMALL(IF('malzeme montaj'!$B$1:$B$3329=DG$3,IF('malzeme montaj'!$C$1:$C$3329&lt;&gt;"",ROW('malzeme montaj'!$C$1:$C$3329))),ROWS(DG$4:DG203))))</f>
        <v/>
      </c>
      <c r="DH203" s="34" t="str">
        <f t="array" ref="DH203">IF(ROWS(DH$4:DH203)&gt;DH$1,"",INDEX('malzeme montaj'!$C$1:$C$3329,SMALL(IF('malzeme montaj'!$B$1:$B$3329=DH$3,IF('malzeme montaj'!$C$1:$C$3329&lt;&gt;"",ROW('malzeme montaj'!$C$1:$C$3329))),ROWS(DH$4:DH203))))</f>
        <v/>
      </c>
      <c r="DI203" s="34" t="str">
        <f t="array" ref="DI203">IF(ROWS(DI$4:DI203)&gt;DI$1,"",INDEX('malzeme montaj'!$C$1:$C$3329,SMALL(IF('malzeme montaj'!$B$1:$B$3329=DI$3,IF('malzeme montaj'!$C$1:$C$3329&lt;&gt;"",ROW('malzeme montaj'!$C$1:$C$3329))),ROWS(DI$4:DI203))))</f>
        <v/>
      </c>
      <c r="DJ203" s="34" t="str">
        <f t="array" ref="DJ203">IF(ROWS(DJ$4:DJ203)&gt;DJ$1,"",INDEX('malzeme montaj'!$C$1:$C$3329,SMALL(IF('malzeme montaj'!$B$1:$B$3329=DJ$3,IF('malzeme montaj'!$C$1:$C$3329&lt;&gt;"",ROW('malzeme montaj'!$C$1:$C$3329))),ROWS(DJ$4:DJ203))))</f>
        <v/>
      </c>
      <c r="DK203" s="34" t="str">
        <f t="array" ref="DK203">IF(ROWS(DK$4:DK203)&gt;DK$1,"",INDEX('malzeme montaj'!$C$1:$C$3329,SMALL(IF('malzeme montaj'!$B$1:$B$3329=DK$3,IF('malzeme montaj'!$C$1:$C$3329&lt;&gt;"",ROW('malzeme montaj'!$C$1:$C$3329))),ROWS(DK$4:DK203))))</f>
        <v/>
      </c>
      <c r="DL203" s="34" t="str">
        <f t="array" ref="DL203">IF(ROWS(DL$4:DL203)&gt;DL$1,"",INDEX('malzeme montaj'!$C$1:$C$3329,SMALL(IF('malzeme montaj'!$B$1:$B$3329=DL$3,IF('malzeme montaj'!$C$1:$C$3329&lt;&gt;"",ROW('malzeme montaj'!$C$1:$C$3329))),ROWS(DL$4:DL203))))</f>
        <v/>
      </c>
      <c r="DM203" s="34" t="str">
        <f t="array" ref="DM203">IF(ROWS(DM$4:DM203)&gt;DM$1,"",INDEX('malzeme montaj'!$C$1:$C$3329,SMALL(IF('malzeme montaj'!$B$1:$B$3329=DM$3,IF('malzeme montaj'!$C$1:$C$3329&lt;&gt;"",ROW('malzeme montaj'!$C$1:$C$3329))),ROWS(DM$4:DM203))))</f>
        <v/>
      </c>
      <c r="DN203" s="34" t="str">
        <f t="array" ref="DN203">IF(ROWS(DN$4:DN203)&gt;DN$1,"",INDEX('malzeme montaj'!$C$1:$C$3329,SMALL(IF('malzeme montaj'!$B$1:$B$3329=DN$3,IF('malzeme montaj'!$C$1:$C$3329&lt;&gt;"",ROW('malzeme montaj'!$C$1:$C$3329))),ROWS(DN$4:DN203))))</f>
        <v/>
      </c>
      <c r="DO203" s="34" t="str">
        <f t="array" ref="DO203">IF(ROWS(DO$4:DO203)&gt;DO$1,"",INDEX('malzeme montaj'!$C$1:$C$3329,SMALL(IF('malzeme montaj'!$B$1:$B$3329=DO$3,IF('malzeme montaj'!$C$1:$C$3329&lt;&gt;"",ROW('malzeme montaj'!$C$1:$C$3329))),ROWS(DO$4:DO203))))</f>
        <v/>
      </c>
      <c r="DP203" s="34" t="str">
        <f t="array" ref="DP203">IF(ROWS(DP$4:DP203)&gt;DP$1,"",INDEX('malzeme montaj'!$C$1:$C$3329,SMALL(IF('malzeme montaj'!$B$1:$B$3329=DP$3,IF('malzeme montaj'!$C$1:$C$3329&lt;&gt;"",ROW('malzeme montaj'!$C$1:$C$3329))),ROWS(DP$4:DP203))))</f>
        <v/>
      </c>
      <c r="DQ203" s="34" t="str">
        <f t="array" ref="DQ203">IF(ROWS(DQ$4:DQ203)&gt;DQ$1,"",INDEX('malzeme montaj'!$C$1:$C$3329,SMALL(IF('malzeme montaj'!$B$1:$B$3329=DQ$3,IF('malzeme montaj'!$C$1:$C$3329&lt;&gt;"",ROW('malzeme montaj'!$C$1:$C$3329))),ROWS(DQ$4:DQ203))))</f>
        <v/>
      </c>
      <c r="DR203" s="34" t="str">
        <f t="array" ref="DR203">IF(ROWS(DR$4:DR203)&gt;DR$1,"",INDEX('malzeme montaj'!$C$1:$C$3329,SMALL(IF('malzeme montaj'!$B$1:$B$3329=DR$3,IF('malzeme montaj'!$C$1:$C$3329&lt;&gt;"",ROW('malzeme montaj'!$C$1:$C$3329))),ROWS(DR$4:DR203))))</f>
        <v/>
      </c>
      <c r="DS203" s="34" t="str">
        <f t="array" ref="DS203">IF(ROWS(DS$4:DS203)&gt;DS$1,"",INDEX('malzeme montaj'!$C$1:$C$3329,SMALL(IF('malzeme montaj'!$B$1:$B$3329=DS$3,IF('malzeme montaj'!$C$1:$C$3329&lt;&gt;"",ROW('malzeme montaj'!$C$1:$C$3329))),ROWS(DS$4:DS203))))</f>
        <v/>
      </c>
      <c r="DT203" s="34" t="str">
        <f t="array" ref="DT203">IF(ROWS(DT$4:DT203)&gt;DT$1,"",INDEX('malzeme montaj'!$C$1:$C$3329,SMALL(IF('malzeme montaj'!$B$1:$B$3329=DT$3,IF('malzeme montaj'!$C$1:$C$3329&lt;&gt;"",ROW('malzeme montaj'!$C$1:$C$3329))),ROWS(DT$4:DT203))))</f>
        <v/>
      </c>
      <c r="DU203" s="34" t="str">
        <f t="array" ref="DU203">IF(ROWS(DU$4:DU203)&gt;DU$1,"",INDEX('malzeme montaj'!$C$1:$C$3329,SMALL(IF('malzeme montaj'!$B$1:$B$3329=DU$3,IF('malzeme montaj'!$C$1:$C$3329&lt;&gt;"",ROW('malzeme montaj'!$C$1:$C$3329))),ROWS(DU$4:DU203))))</f>
        <v/>
      </c>
      <c r="DV203" s="34" t="str">
        <f t="array" ref="DV203">IF(ROWS(DV$4:DV203)&gt;DV$1,"",INDEX('malzeme montaj'!$C$1:$C$3329,SMALL(IF('malzeme montaj'!$B$1:$B$3329=DV$3,IF('malzeme montaj'!$C$1:$C$3329&lt;&gt;"",ROW('malzeme montaj'!$C$1:$C$3329))),ROWS(DV$4:DV203))))</f>
        <v/>
      </c>
      <c r="DW203" s="34" t="str">
        <f t="array" ref="DW203">IF(ROWS(DW$4:DW203)&gt;DW$1,"",INDEX('malzeme montaj'!$C$1:$C$3329,SMALL(IF('malzeme montaj'!$B$1:$B$3329=DW$3,IF('malzeme montaj'!$C$1:$C$3329&lt;&gt;"",ROW('malzeme montaj'!$C$1:$C$3329))),ROWS(DW$4:DW203))))</f>
        <v/>
      </c>
      <c r="DX203" s="34" t="str">
        <f t="array" ref="DX203">IF(ROWS(DX$4:DX203)&gt;DX$1,"",INDEX('malzeme montaj'!$C$1:$C$3329,SMALL(IF('malzeme montaj'!$B$1:$B$3329=DX$3,IF('malzeme montaj'!$C$1:$C$3329&lt;&gt;"",ROW('malzeme montaj'!$C$1:$C$3329))),ROWS(DX$4:DX203))))</f>
        <v/>
      </c>
      <c r="DY203" s="34" t="str">
        <f t="array" ref="DY203">IF(ROWS(DY$4:DY203)&gt;DY$1,"",INDEX('malzeme montaj'!$C$1:$C$3329,SMALL(IF('malzeme montaj'!$B$1:$B$3329=DY$3,IF('malzeme montaj'!$C$1:$C$3329&lt;&gt;"",ROW('malzeme montaj'!$C$1:$C$3329))),ROWS(DY$4:DY203))))</f>
        <v/>
      </c>
      <c r="DZ203" s="34" t="str">
        <f t="array" ref="DZ203">IF(ROWS(DZ$4:DZ203)&gt;DZ$1,"",INDEX('malzeme montaj'!$C$1:$C$3329,SMALL(IF('malzeme montaj'!$B$1:$B$3329=DZ$3,IF('malzeme montaj'!$C$1:$C$3329&lt;&gt;"",ROW('malzeme montaj'!$C$1:$C$3329))),ROWS(DZ$4:DZ203))))</f>
        <v/>
      </c>
      <c r="EA203" s="34" t="str">
        <f t="array" ref="EA203">IF(ROWS(EA$4:EA203)&gt;EA$1,"",INDEX('malzeme montaj'!$C$1:$C$3329,SMALL(IF('malzeme montaj'!$B$1:$B$3329=EA$3,IF('malzeme montaj'!$C$1:$C$3329&lt;&gt;"",ROW('malzeme montaj'!$C$1:$C$3329))),ROWS(EA$4:EA203))))</f>
        <v/>
      </c>
      <c r="EB203" s="34" t="str">
        <f t="array" ref="EB203">IF(ROWS(EB$4:EB203)&gt;EB$1,"",INDEX('malzeme montaj'!$C$1:$C$3329,SMALL(IF('malzeme montaj'!$B$1:$B$3329=EB$3,IF('malzeme montaj'!$C$1:$C$3329&lt;&gt;"",ROW('malzeme montaj'!$C$1:$C$3329))),ROWS(EB$4:EB203))))</f>
        <v/>
      </c>
      <c r="EC203" s="34" t="str">
        <f t="array" ref="EC203">IF(ROWS(EC$4:EC203)&gt;EC$1,"",INDEX('malzeme montaj'!$C$1:$C$3329,SMALL(IF('malzeme montaj'!$B$1:$B$3329=EC$3,IF('malzeme montaj'!$C$1:$C$3329&lt;&gt;"",ROW('malzeme montaj'!$C$1:$C$3329))),ROWS(EC$4:EC203))))</f>
        <v/>
      </c>
      <c r="ED203" s="34" t="str">
        <f t="array" ref="ED203">IF(ROWS(ED$4:ED203)&gt;ED$1,"",INDEX('malzeme montaj'!$C$1:$C$3329,SMALL(IF('malzeme montaj'!$B$1:$B$3329=ED$3,IF('malzeme montaj'!$C$1:$C$3329&lt;&gt;"",ROW('malzeme montaj'!$C$1:$C$3329))),ROWS(ED$4:ED203))))</f>
        <v/>
      </c>
      <c r="EE203" s="34" t="str">
        <f t="array" ref="EE203">IF(ROWS(EE$4:EE203)&gt;EE$1,"",INDEX('malzeme montaj'!$C$1:$C$3329,SMALL(IF('malzeme montaj'!$B$1:$B$3329=EE$3,IF('malzeme montaj'!$C$1:$C$3329&lt;&gt;"",ROW('malzeme montaj'!$C$1:$C$3329))),ROWS(EE$4:EE203))))</f>
        <v/>
      </c>
      <c r="EF203" s="34" t="str">
        <f t="array" ref="EF203">IF(ROWS(EF$4:EF203)&gt;EF$1,"",INDEX('malzeme montaj'!$C$1:$C$3329,SMALL(IF('malzeme montaj'!$B$1:$B$3329=EF$3,IF('malzeme montaj'!$C$1:$C$3329&lt;&gt;"",ROW('malzeme montaj'!$C$1:$C$3329))),ROWS(EF$4:EF203))))</f>
        <v/>
      </c>
      <c r="EG203" s="34" t="str">
        <f t="array" ref="EG203">IF(ROWS(EG$4:EG203)&gt;EG$1,"",INDEX('malzeme montaj'!$C$1:$C$3329,SMALL(IF('malzeme montaj'!$B$1:$B$3329=EG$3,IF('malzeme montaj'!$C$1:$C$3329&lt;&gt;"",ROW('malzeme montaj'!$C$1:$C$3329))),ROWS(EG$4:EG203))))</f>
        <v/>
      </c>
      <c r="EH203" s="34" t="str">
        <f t="array" ref="EH203">IF(ROWS(EH$4:EH203)&gt;EH$1,"",INDEX('malzeme montaj'!$C$1:$C$3329,SMALL(IF('malzeme montaj'!$B$1:$B$3329=EH$3,IF('malzeme montaj'!$C$1:$C$3329&lt;&gt;"",ROW('malzeme montaj'!$C$1:$C$3329))),ROWS(EH$4:EH203))))</f>
        <v/>
      </c>
      <c r="EI203" s="34" t="str">
        <f t="array" ref="EI203">IF(ROWS(EI$4:EI203)&gt;EI$1,"",INDEX('malzeme montaj'!$C$1:$C$3329,SMALL(IF('malzeme montaj'!$B$1:$B$3329=EI$3,IF('malzeme montaj'!$C$1:$C$3329&lt;&gt;"",ROW('malzeme montaj'!$C$1:$C$3329))),ROWS(EI$4:EI203))))</f>
        <v/>
      </c>
      <c r="EJ203" s="34" t="str">
        <f t="array" ref="EJ203">IF(ROWS(EJ$4:EJ203)&gt;EJ$1,"",INDEX('malzeme montaj'!$C$1:$C$3329,SMALL(IF('malzeme montaj'!$B$1:$B$3329=EJ$3,IF('malzeme montaj'!$C$1:$C$3329&lt;&gt;"",ROW('malzeme montaj'!$C$1:$C$3329))),ROWS(EJ$4:EJ203))))</f>
        <v/>
      </c>
      <c r="EK203" s="34" t="str">
        <f t="array" ref="EK203">IF(ROWS(EK$4:EK203)&gt;EK$1,"",INDEX('malzeme montaj'!$C$1:$C$3329,SMALL(IF('malzeme montaj'!$B$1:$B$3329=EK$3,IF('malzeme montaj'!$C$1:$C$3329&lt;&gt;"",ROW('malzeme montaj'!$C$1:$C$3329))),ROWS(EK$4:EK203))))</f>
        <v/>
      </c>
      <c r="EL203" s="34" t="str">
        <f t="array" ref="EL203">IF(ROWS(EL$4:EL203)&gt;EL$1,"",INDEX('malzeme montaj'!$C$1:$C$3329,SMALL(IF('malzeme montaj'!$B$1:$B$3329=EL$3,IF('malzeme montaj'!$C$1:$C$3329&lt;&gt;"",ROW('malzeme montaj'!$C$1:$C$3329))),ROWS(EL$4:EL203))))</f>
        <v/>
      </c>
      <c r="EM203" s="34" t="str">
        <f t="array" ref="EM203">IF(ROWS(EM$4:EM203)&gt;EM$1,"",INDEX('malzeme montaj'!$C$1:$C$3329,SMALL(IF('malzeme montaj'!$B$1:$B$3329=EM$3,IF('malzeme montaj'!$C$1:$C$3329&lt;&gt;"",ROW('malzeme montaj'!$C$1:$C$3329))),ROWS(EM$4:EM203))))</f>
        <v/>
      </c>
      <c r="EN203" s="34" t="str">
        <f t="array" ref="EN203">IF(ROWS(EN$4:EN203)&gt;EN$1,"",INDEX('malzeme montaj'!$C$1:$C$3329,SMALL(IF('malzeme montaj'!$B$1:$B$3329=EN$3,IF('malzeme montaj'!$C$1:$C$3329&lt;&gt;"",ROW('malzeme montaj'!$C$1:$C$3329))),ROWS(EN$4:EN203))))</f>
        <v/>
      </c>
      <c r="EO203" s="34" t="str">
        <f t="array" ref="EO203">IF(ROWS(EO$4:EO203)&gt;EO$1,"",INDEX('malzeme montaj'!$C$1:$C$3329,SMALL(IF('malzeme montaj'!$B$1:$B$3329=EO$3,IF('malzeme montaj'!$C$1:$C$3329&lt;&gt;"",ROW('malzeme montaj'!$C$1:$C$3329))),ROWS(EO$4:EO203))))</f>
        <v/>
      </c>
      <c r="EP203" s="34" t="str">
        <f t="array" ref="EP203">IF(ROWS(EP$4:EP203)&gt;EP$1,"",INDEX('malzeme montaj'!$C$1:$C$3329,SMALL(IF('malzeme montaj'!$B$1:$B$3329=EP$3,IF('malzeme montaj'!$C$1:$C$3329&lt;&gt;"",ROW('malzeme montaj'!$C$1:$C$3329))),ROWS(EP$4:EP203))))</f>
        <v/>
      </c>
      <c r="EQ203" s="34" t="str">
        <f t="array" ref="EQ203">IF(ROWS(EQ$4:EQ203)&gt;EQ$1,"",INDEX('malzeme montaj'!$C$1:$C$3329,SMALL(IF('malzeme montaj'!$B$1:$B$3329=EQ$3,IF('malzeme montaj'!$C$1:$C$3329&lt;&gt;"",ROW('malzeme montaj'!$C$1:$C$3329))),ROWS(EQ$4:EQ203))))</f>
        <v/>
      </c>
      <c r="ER203" s="34" t="str">
        <f t="array" ref="ER203">IF(ROWS(ER$4:ER203)&gt;ER$1,"",INDEX('malzeme montaj'!$C$1:$C$3329,SMALL(IF('malzeme montaj'!$B$1:$B$3329=ER$3,IF('malzeme montaj'!$C$1:$C$3329&lt;&gt;"",ROW('malzeme montaj'!$C$1:$C$3329))),ROWS(ER$4:ER203))))</f>
        <v/>
      </c>
      <c r="ES203" s="34" t="str">
        <f t="array" ref="ES203">IF(ROWS(ES$4:ES203)&gt;ES$1,"",INDEX('malzeme montaj'!$C$1:$C$3329,SMALL(IF('malzeme montaj'!$B$1:$B$3329=ES$3,IF('malzeme montaj'!$C$1:$C$3329&lt;&gt;"",ROW('malzeme montaj'!$C$1:$C$3329))),ROWS(ES$4:ES203))))</f>
        <v/>
      </c>
      <c r="ET203" s="34" t="str">
        <f t="array" ref="ET203">IF(ROWS(ET$4:ET203)&gt;ET$1,"",INDEX('malzeme montaj'!$C$1:$C$3329,SMALL(IF('malzeme montaj'!$B$1:$B$3329=ET$3,IF('malzeme montaj'!$C$1:$C$3329&lt;&gt;"",ROW('malzeme montaj'!$C$1:$C$3329))),ROWS(ET$4:ET203))))</f>
        <v/>
      </c>
      <c r="EU203" s="34" t="str">
        <f t="array" ref="EU203">IF(ROWS(EU$4:EU203)&gt;EU$1,"",INDEX('malzeme montaj'!$C$1:$C$3329,SMALL(IF('malzeme montaj'!$B$1:$B$3329=EU$3,IF('malzeme montaj'!$C$1:$C$3329&lt;&gt;"",ROW('malzeme montaj'!$C$1:$C$3329))),ROWS(EU$4:EU203))))</f>
        <v/>
      </c>
      <c r="EV203" s="34" t="str">
        <f t="array" ref="EV203">IF(ROWS(EV$4:EV203)&gt;EV$1,"",INDEX('malzeme montaj'!$C$1:$C$3329,SMALL(IF('malzeme montaj'!$B$1:$B$3329=EV$3,IF('malzeme montaj'!$C$1:$C$3329&lt;&gt;"",ROW('malzeme montaj'!$C$1:$C$3329))),ROWS(EV$4:EV203))))</f>
        <v/>
      </c>
      <c r="EW203" s="34" t="str">
        <f t="array" ref="EW203">IF(ROWS(EW$4:EW203)&gt;EW$1,"",INDEX('malzeme montaj'!$C$1:$C$3329,SMALL(IF('malzeme montaj'!$B$1:$B$3329=EW$3,IF('malzeme montaj'!$C$1:$C$3329&lt;&gt;"",ROW('malzeme montaj'!$C$1:$C$3329))),ROWS(EW$4:EW203))))</f>
        <v/>
      </c>
    </row>
    <row r="204" spans="1:153" ht="12.75" customHeight="1">
      <c r="A204" s="38" t="str">
        <f t="array" ref="A204">IF(ROWS(A$4:A204)&gt;A$1,"",INDEX('malzeme montaj'!$C$1:$C$3329,SMALL(IF('malzeme montaj'!$B$1:$B$3329=A$3,IF('malzeme montaj'!$C$1:$C$3329&lt;&gt;"",ROW('malzeme montaj'!$C$1:$C$3329))),ROWS(A$4:A204))))</f>
        <v/>
      </c>
      <c r="B204" s="38" t="str">
        <f t="array" ref="B204">IF(ROWS(B$4:B204)&gt;B$1,"",INDEX('malzeme montaj'!$C$1:$C$3329,SMALL(IF('malzeme montaj'!$B$1:$B$3329=B$3,IF('malzeme montaj'!$C$1:$C$3329&lt;&gt;"",ROW('malzeme montaj'!$C$1:$C$3329))),ROWS(B$4:B204))))</f>
        <v/>
      </c>
      <c r="C204" s="38" t="str">
        <f t="array" ref="C204">IF(ROWS(C$4:C204)&gt;C$1,"",INDEX('malzeme montaj'!$C$1:$C$3329,SMALL(IF('malzeme montaj'!$B$1:$B$3329=C$3,IF('malzeme montaj'!$C$1:$C$3329&lt;&gt;"",ROW('malzeme montaj'!$C$1:$C$3329))),ROWS(C$4:C204))))</f>
        <v/>
      </c>
      <c r="D204" s="38" t="str">
        <f t="array" ref="D204">IF(ROWS(D$4:D204)&gt;D$1,"",INDEX('malzeme montaj'!$C$1:$C$3329,SMALL(IF('malzeme montaj'!$B$1:$B$3329=D$3,IF('malzeme montaj'!$C$1:$C$3329&lt;&gt;"",ROW('malzeme montaj'!$C$1:$C$3329))),ROWS(D$4:D204))))</f>
        <v/>
      </c>
      <c r="E204" s="38" t="str">
        <f t="array" ref="E204">IF(ROWS(E$4:E204)&gt;E$1,"",INDEX('malzeme montaj'!$C$1:$C$3329,SMALL(IF('malzeme montaj'!$B$1:$B$3329=E$3,IF('malzeme montaj'!$C$1:$C$3329&lt;&gt;"",ROW('malzeme montaj'!$C$1:$C$3329))),ROWS(E$4:E204))))</f>
        <v/>
      </c>
      <c r="F204" s="38" t="str">
        <f t="array" ref="F204">IF(ROWS(F$4:F204)&gt;F$1,"",INDEX('malzeme montaj'!$C$1:$C$3329,SMALL(IF('malzeme montaj'!$B$1:$B$3329=F$3,IF('malzeme montaj'!$C$1:$C$3329&lt;&gt;"",ROW('malzeme montaj'!$C$1:$C$3329))),ROWS(F$4:F204))))</f>
        <v/>
      </c>
      <c r="G204" s="38" t="str">
        <f t="array" ref="G204">IF(ROWS(G$4:G204)&gt;G$1,"",INDEX('malzeme montaj'!$C$1:$C$3329,SMALL(IF('malzeme montaj'!$B$1:$B$3329=G$3,IF('malzeme montaj'!$C$1:$C$3329&lt;&gt;"",ROW('malzeme montaj'!$C$1:$C$3329))),ROWS(G$4:G204))))</f>
        <v/>
      </c>
      <c r="H204" s="38" t="str">
        <f t="array" ref="H204">IF(ROWS(H$4:H204)&gt;H$1,"",INDEX('malzeme montaj'!$C$1:$C$3329,SMALL(IF('malzeme montaj'!$B$1:$B$3329=H$3,IF('malzeme montaj'!$C$1:$C$3329&lt;&gt;"",ROW('malzeme montaj'!$C$1:$C$3329))),ROWS(H$4:H204))))</f>
        <v/>
      </c>
      <c r="I204" s="38" t="str">
        <f t="array" ref="I204">IF(ROWS(I$4:I204)&gt;I$1,"",INDEX('malzeme montaj'!$C$1:$C$3329,SMALL(IF('malzeme montaj'!$B$1:$B$3329=I$3,IF('malzeme montaj'!$C$1:$C$3329&lt;&gt;"",ROW('malzeme montaj'!$C$1:$C$3329))),ROWS(I$4:I204))))</f>
        <v/>
      </c>
      <c r="J204" s="38" t="str">
        <f t="array" ref="J204">IF(ROWS(J$4:J204)&gt;J$1,"",INDEX('malzeme montaj'!$C$1:$C$3329,SMALL(IF('malzeme montaj'!$B$1:$B$3329=J$3,IF('malzeme montaj'!$C$1:$C$3329&lt;&gt;"",ROW('malzeme montaj'!$C$1:$C$3329))),ROWS(J$4:J204))))</f>
        <v/>
      </c>
      <c r="K204" s="38" t="str">
        <f t="array" ref="K204">IF(ROWS(K$4:K204)&gt;K$1,"",INDEX('malzeme montaj'!$C$1:$C$3329,SMALL(IF('malzeme montaj'!$B$1:$B$3329=K$3,IF('malzeme montaj'!$C$1:$C$3329&lt;&gt;"",ROW('malzeme montaj'!$C$1:$C$3329))),ROWS(K$4:K204))))</f>
        <v/>
      </c>
      <c r="L204" s="38" t="str">
        <f t="array" ref="L204">IF(ROWS(L$4:L204)&gt;L$1,"",INDEX('malzeme montaj'!$C$1:$C$3329,SMALL(IF('malzeme montaj'!$B$1:$B$3329=L$3,IF('malzeme montaj'!$C$1:$C$3329&lt;&gt;"",ROW('malzeme montaj'!$C$1:$C$3329))),ROWS(L$4:L204))))</f>
        <v/>
      </c>
      <c r="M204" s="38" t="str">
        <f t="array" ref="M204">IF(ROWS(M$4:M204)&gt;M$1,"",INDEX('malzeme montaj'!$C$1:$C$3329,SMALL(IF('malzeme montaj'!$B$1:$B$3329=M$3,IF('malzeme montaj'!$C$1:$C$3329&lt;&gt;"",ROW('malzeme montaj'!$C$1:$C$3329))),ROWS(M$4:M204))))</f>
        <v/>
      </c>
      <c r="N204" s="38" t="str">
        <f t="array" ref="N204">IF(ROWS(N$4:N204)&gt;N$1,"",INDEX('malzeme montaj'!$C$1:$C$3329,SMALL(IF('malzeme montaj'!$B$1:$B$3329=N$3,IF('malzeme montaj'!$C$1:$C$3329&lt;&gt;"",ROW('malzeme montaj'!$C$1:$C$3329))),ROWS(N$4:N204))))</f>
        <v/>
      </c>
      <c r="O204" s="38" t="str">
        <f t="array" ref="O204">IF(ROWS(O$4:O204)&gt;O$1,"",INDEX('malzeme montaj'!$C$1:$C$3329,SMALL(IF('malzeme montaj'!$B$1:$B$3329=O$3,IF('malzeme montaj'!$C$1:$C$3329&lt;&gt;"",ROW('malzeme montaj'!$C$1:$C$3329))),ROWS(O$4:O204))))</f>
        <v/>
      </c>
      <c r="P204" s="38" t="str">
        <f t="array" ref="P204">IF(ROWS(P$4:P204)&gt;P$1,"",INDEX('malzeme montaj'!$C$1:$C$3329,SMALL(IF('malzeme montaj'!$B$1:$B$3329=P$3,IF('malzeme montaj'!$C$1:$C$3329&lt;&gt;"",ROW('malzeme montaj'!$C$1:$C$3329))),ROWS(P$4:P204))))</f>
        <v/>
      </c>
      <c r="Q204" s="38" t="str">
        <f t="array" ref="Q204">IF(ROWS(Q$4:Q204)&gt;Q$1,"",INDEX('malzeme montaj'!$C$1:$C$3329,SMALL(IF('malzeme montaj'!$B$1:$B$3329=Q$3,IF('malzeme montaj'!$C$1:$C$3329&lt;&gt;"",ROW('malzeme montaj'!$C$1:$C$3329))),ROWS(Q$4:Q204))))</f>
        <v/>
      </c>
      <c r="R204" s="38" t="str">
        <f t="array" ref="R204">IF(ROWS(R$4:R204)&gt;R$1,"",INDEX('malzeme montaj'!$C$1:$C$3329,SMALL(IF('malzeme montaj'!$B$1:$B$3329=R$3,IF('malzeme montaj'!$C$1:$C$3329&lt;&gt;"",ROW('malzeme montaj'!$C$1:$C$3329))),ROWS(R$4:R204))))</f>
        <v/>
      </c>
      <c r="S204" s="38" t="str">
        <f t="array" ref="S204">IF(ROWS(S$4:S204)&gt;S$1,"",INDEX('malzeme montaj'!$C$1:$C$3329,SMALL(IF('malzeme montaj'!$B$1:$B$3329=S$3,IF('malzeme montaj'!$C$1:$C$3329&lt;&gt;"",ROW('malzeme montaj'!$C$1:$C$3329))),ROWS(S$4:S204))))</f>
        <v/>
      </c>
      <c r="T204" s="38" t="str">
        <f t="array" ref="T204">IF(ROWS(T$4:T204)&gt;T$1,"",INDEX('malzeme montaj'!$C$1:$C$3329,SMALL(IF('malzeme montaj'!$B$1:$B$3329=T$3,IF('malzeme montaj'!$C$1:$C$3329&lt;&gt;"",ROW('malzeme montaj'!$C$1:$C$3329))),ROWS(T$4:T204))))</f>
        <v/>
      </c>
      <c r="U204" s="38" t="str">
        <f t="array" ref="U204">IF(ROWS(U$4:U204)&gt;U$1,"",INDEX('malzeme montaj'!$C$1:$C$3329,SMALL(IF('malzeme montaj'!$B$1:$B$3329=U$3,IF('malzeme montaj'!$C$1:$C$3329&lt;&gt;"",ROW('malzeme montaj'!$C$1:$C$3329))),ROWS(U$4:U204))))</f>
        <v/>
      </c>
      <c r="V204" s="38" t="str">
        <f t="array" ref="V204">IF(ROWS(V$4:V204)&gt;V$1,"",INDEX('malzeme montaj'!$C$1:$C$3329,SMALL(IF('malzeme montaj'!$B$1:$B$3329=V$3,IF('malzeme montaj'!$C$1:$C$3329&lt;&gt;"",ROW('malzeme montaj'!$C$1:$C$3329))),ROWS(V$4:V204))))</f>
        <v/>
      </c>
      <c r="W204" s="38" t="str">
        <f t="array" ref="W204">IF(ROWS(W$4:W204)&gt;W$1,"",INDEX('malzeme montaj'!$C$1:$C$3329,SMALL(IF('malzeme montaj'!$B$1:$B$3329=W$3,IF('malzeme montaj'!$C$1:$C$3329&lt;&gt;"",ROW('malzeme montaj'!$C$1:$C$3329))),ROWS(W$4:W204))))</f>
        <v/>
      </c>
      <c r="X204" s="38" t="str">
        <f t="array" ref="X204">IF(ROWS(X$4:X204)&gt;X$1,"",INDEX('malzeme montaj'!$C$1:$C$3329,SMALL(IF('malzeme montaj'!$B$1:$B$3329=X$3,IF('malzeme montaj'!$C$1:$C$3329&lt;&gt;"",ROW('malzeme montaj'!$C$1:$C$3329))),ROWS(X$4:X204))))</f>
        <v/>
      </c>
      <c r="Y204" s="38" t="str">
        <f t="array" ref="Y204">IF(ROWS(Y$4:Y204)&gt;Y$1,"",INDEX('malzeme montaj'!$C$1:$C$3329,SMALL(IF('malzeme montaj'!$B$1:$B$3329=Y$3,IF('malzeme montaj'!$C$1:$C$3329&lt;&gt;"",ROW('malzeme montaj'!$C$1:$C$3329))),ROWS(Y$4:Y204))))</f>
        <v/>
      </c>
      <c r="Z204" s="38" t="str">
        <f t="array" ref="Z204">IF(ROWS(Z$4:Z204)&gt;Z$1,"",INDEX('malzeme montaj'!$C$1:$C$3329,SMALL(IF('malzeme montaj'!$B$1:$B$3329=Z$3,IF('malzeme montaj'!$C$1:$C$3329&lt;&gt;"",ROW('malzeme montaj'!$C$1:$C$3329))),ROWS(Z$4:Z204))))</f>
        <v/>
      </c>
      <c r="AA204" s="38" t="str">
        <f t="array" ref="AA204">IF(ROWS(AA$4:AA204)&gt;AA$1,"",INDEX('malzeme montaj'!$C$1:$C$3329,SMALL(IF('malzeme montaj'!$B$1:$B$3329=AA$3,IF('malzeme montaj'!$C$1:$C$3329&lt;&gt;"",ROW('malzeme montaj'!$C$1:$C$3329))),ROWS(AA$4:AA204))))</f>
        <v/>
      </c>
      <c r="AB204" s="38" t="str">
        <f t="array" ref="AB204">IF(ROWS(AB$4:AB204)&gt;AB$1,"",INDEX('malzeme montaj'!$C$1:$C$3329,SMALL(IF('malzeme montaj'!$B$1:$B$3329=AB$3,IF('malzeme montaj'!$C$1:$C$3329&lt;&gt;"",ROW('malzeme montaj'!$C$1:$C$3329))),ROWS(AB$4:AB204))))</f>
        <v/>
      </c>
      <c r="AC204" s="38" t="str">
        <f t="array" ref="AC204">IF(ROWS(AC$4:AC204)&gt;AC$1,"",INDEX('malzeme montaj'!$C$1:$C$3329,SMALL(IF('malzeme montaj'!$B$1:$B$3329=AC$3,IF('malzeme montaj'!$C$1:$C$3329&lt;&gt;"",ROW('malzeme montaj'!$C$1:$C$3329))),ROWS(AC$4:AC204))))</f>
        <v/>
      </c>
      <c r="AD204" s="38" t="str">
        <f t="array" ref="AD204">IF(ROWS(AD$4:AD204)&gt;AD$1,"",INDEX('malzeme montaj'!$C$1:$C$3329,SMALL(IF('malzeme montaj'!$B$1:$B$3329=AD$3,IF('malzeme montaj'!$C$1:$C$3329&lt;&gt;"",ROW('malzeme montaj'!$C$1:$C$3329))),ROWS(AD$4:AD204))))</f>
        <v/>
      </c>
      <c r="AE204" s="38" t="str">
        <f t="array" ref="AE204">IF(ROWS(AE$4:AE204)&gt;AE$1,"",INDEX('malzeme montaj'!$C$1:$C$3329,SMALL(IF('malzeme montaj'!$B$1:$B$3329=AE$3,IF('malzeme montaj'!$C$1:$C$3329&lt;&gt;"",ROW('malzeme montaj'!$C$1:$C$3329))),ROWS(AE$4:AE204))))</f>
        <v/>
      </c>
      <c r="AF204" s="38" t="str">
        <f t="array" ref="AF204">IF(ROWS(AF$4:AF204)&gt;AF$1,"",INDEX('malzeme montaj'!$C$1:$C$3329,SMALL(IF('malzeme montaj'!$B$1:$B$3329=AF$3,IF('malzeme montaj'!$C$1:$C$3329&lt;&gt;"",ROW('malzeme montaj'!$C$1:$C$3329))),ROWS(AF$4:AF204))))</f>
        <v/>
      </c>
      <c r="AG204" s="38" t="str">
        <f t="array" ref="AG204">IF(ROWS(AG$4:AG204)&gt;AG$1,"",INDEX('malzeme montaj'!$C$1:$C$3329,SMALL(IF('malzeme montaj'!$B$1:$B$3329=AG$3,IF('malzeme montaj'!$C$1:$C$3329&lt;&gt;"",ROW('malzeme montaj'!$C$1:$C$3329))),ROWS(AG$4:AG204))))</f>
        <v/>
      </c>
      <c r="AH204" s="38" t="str">
        <f t="array" ref="AH204">IF(ROWS(AH$4:AH204)&gt;AH$1,"",INDEX('malzeme montaj'!$C$1:$C$3329,SMALL(IF('malzeme montaj'!$B$1:$B$3329=AH$3,IF('malzeme montaj'!$C$1:$C$3329&lt;&gt;"",ROW('malzeme montaj'!$C$1:$C$3329))),ROWS(AH$4:AH204))))</f>
        <v/>
      </c>
      <c r="AI204" s="38" t="str">
        <f t="array" ref="AI204">IF(ROWS(AI$4:AI204)&gt;AI$1,"",INDEX('malzeme montaj'!$C$1:$C$3329,SMALL(IF('malzeme montaj'!$B$1:$B$3329=AI$3,IF('malzeme montaj'!$C$1:$C$3329&lt;&gt;"",ROW('malzeme montaj'!$C$1:$C$3329))),ROWS(AI$4:AI204))))</f>
        <v/>
      </c>
      <c r="AJ204" s="38" t="str">
        <f t="array" ref="AJ204">IF(ROWS(AJ$4:AJ204)&gt;AJ$1,"",INDEX('malzeme montaj'!$C$1:$C$3329,SMALL(IF('malzeme montaj'!$B$1:$B$3329=AJ$3,IF('malzeme montaj'!$C$1:$C$3329&lt;&gt;"",ROW('malzeme montaj'!$C$1:$C$3329))),ROWS(AJ$4:AJ204))))</f>
        <v/>
      </c>
      <c r="AK204" s="38" t="str">
        <f t="array" ref="AK204">IF(ROWS(AK$4:AK204)&gt;AK$1,"",INDEX('malzeme montaj'!$C$1:$C$3329,SMALL(IF('malzeme montaj'!$B$1:$B$3329=AK$3,IF('malzeme montaj'!$C$1:$C$3329&lt;&gt;"",ROW('malzeme montaj'!$C$1:$C$3329))),ROWS(AK$4:AK204))))</f>
        <v/>
      </c>
      <c r="AL204" s="38" t="str">
        <f t="array" ref="AL204">IF(ROWS(AL$4:AL204)&gt;AL$1,"",INDEX('malzeme montaj'!$C$1:$C$3329,SMALL(IF('malzeme montaj'!$B$1:$B$3329=AL$3,IF('malzeme montaj'!$C$1:$C$3329&lt;&gt;"",ROW('malzeme montaj'!$C$1:$C$3329))),ROWS(AL$4:AL204))))</f>
        <v/>
      </c>
      <c r="AM204" s="38" t="str">
        <f t="array" ref="AM204">IF(ROWS(AM$4:AM204)&gt;AM$1,"",INDEX('malzeme montaj'!$C$1:$C$3329,SMALL(IF('malzeme montaj'!$B$1:$B$3329=AM$3,IF('malzeme montaj'!$C$1:$C$3329&lt;&gt;"",ROW('malzeme montaj'!$C$1:$C$3329))),ROWS(AM$4:AM204))))</f>
        <v/>
      </c>
      <c r="AN204" s="38" t="str">
        <f t="array" ref="AN204">IF(ROWS(AN$4:AN204)&gt;AN$1,"",INDEX('malzeme montaj'!$C$1:$C$3329,SMALL(IF('malzeme montaj'!$B$1:$B$3329=AN$3,IF('malzeme montaj'!$C$1:$C$3329&lt;&gt;"",ROW('malzeme montaj'!$C$1:$C$3329))),ROWS(AN$4:AN204))))</f>
        <v/>
      </c>
      <c r="AO204" s="38" t="str">
        <f t="array" ref="AO204">IF(ROWS(AO$4:AO204)&gt;AO$1,"",INDEX('malzeme montaj'!$C$1:$C$3329,SMALL(IF('malzeme montaj'!$B$1:$B$3329=AO$3,IF('malzeme montaj'!$C$1:$C$3329&lt;&gt;"",ROW('malzeme montaj'!$C$1:$C$3329))),ROWS(AO$4:AO204))))</f>
        <v/>
      </c>
      <c r="AP204" s="38" t="str">
        <f t="array" ref="AP204">IF(ROWS(AP$4:AP204)&gt;AP$1,"",INDEX('malzeme montaj'!$C$1:$C$3329,SMALL(IF('malzeme montaj'!$B$1:$B$3329=AP$3,IF('malzeme montaj'!$C$1:$C$3329&lt;&gt;"",ROW('malzeme montaj'!$C$1:$C$3329))),ROWS(AP$4:AP204))))</f>
        <v/>
      </c>
      <c r="AQ204" s="38" t="str">
        <f t="array" ref="AQ204">IF(ROWS(AQ$4:AQ204)&gt;AQ$1,"",INDEX('malzeme montaj'!$C$1:$C$3329,SMALL(IF('malzeme montaj'!$B$1:$B$3329=AQ$3,IF('malzeme montaj'!$C$1:$C$3329&lt;&gt;"",ROW('malzeme montaj'!$C$1:$C$3329))),ROWS(AQ$4:AQ204))))</f>
        <v/>
      </c>
      <c r="AR204" s="38" t="str">
        <f t="array" ref="AR204">IF(ROWS(AR$4:AR204)&gt;AR$1,"",INDEX('malzeme montaj'!$C$1:$C$3329,SMALL(IF('malzeme montaj'!$B$1:$B$3329=AR$3,IF('malzeme montaj'!$C$1:$C$3329&lt;&gt;"",ROW('malzeme montaj'!$C$1:$C$3329))),ROWS(AR$4:AR204))))</f>
        <v/>
      </c>
      <c r="AS204" s="38" t="str">
        <f t="array" ref="AS204">IF(ROWS(AS$4:AS204)&gt;AS$1,"",INDEX('malzeme montaj'!$C$1:$C$3329,SMALL(IF('malzeme montaj'!$B$1:$B$3329=AS$3,IF('malzeme montaj'!$C$1:$C$3329&lt;&gt;"",ROW('malzeme montaj'!$C$1:$C$3329))),ROWS(AS$4:AS204))))</f>
        <v/>
      </c>
      <c r="AT204" s="38" t="str">
        <f t="array" ref="AT204">IF(ROWS(AT$4:AT204)&gt;AT$1,"",INDEX('malzeme montaj'!$C$1:$C$3329,SMALL(IF('malzeme montaj'!$B$1:$B$3329=AT$3,IF('malzeme montaj'!$C$1:$C$3329&lt;&gt;"",ROW('malzeme montaj'!$C$1:$C$3329))),ROWS(AT$4:AT204))))</f>
        <v/>
      </c>
      <c r="AU204" s="38" t="str">
        <f t="array" ref="AU204">IF(ROWS(AU$4:AU204)&gt;AU$1,"",INDEX('malzeme montaj'!$C$1:$C$3329,SMALL(IF('malzeme montaj'!$B$1:$B$3329=AU$3,IF('malzeme montaj'!$C$1:$C$3329&lt;&gt;"",ROW('malzeme montaj'!$C$1:$C$3329))),ROWS(AU$4:AU204))))</f>
        <v/>
      </c>
      <c r="AV204" s="38" t="str">
        <f t="array" ref="AV204">IF(ROWS(AV$4:AV204)&gt;AV$1,"",INDEX('malzeme montaj'!$C$1:$C$3329,SMALL(IF('malzeme montaj'!$B$1:$B$3329=AV$3,IF('malzeme montaj'!$C$1:$C$3329&lt;&gt;"",ROW('malzeme montaj'!$C$1:$C$3329))),ROWS(AV$4:AV204))))</f>
        <v/>
      </c>
      <c r="AW204" s="38" t="str">
        <f t="array" ref="AW204">IF(ROWS(AW$4:AW204)&gt;AW$1,"",INDEX('malzeme montaj'!$C$1:$C$3329,SMALL(IF('malzeme montaj'!$B$1:$B$3329=AW$3,IF('malzeme montaj'!$C$1:$C$3329&lt;&gt;"",ROW('malzeme montaj'!$C$1:$C$3329))),ROWS(AW$4:AW204))))</f>
        <v/>
      </c>
      <c r="AX204" s="38" t="str">
        <f t="array" ref="AX204">IF(ROWS(AX$4:AX204)&gt;AX$1,"",INDEX('malzeme montaj'!$C$1:$C$3329,SMALL(IF('malzeme montaj'!$B$1:$B$3329=AX$3,IF('malzeme montaj'!$C$1:$C$3329&lt;&gt;"",ROW('malzeme montaj'!$C$1:$C$3329))),ROWS(AX$4:AX204))))</f>
        <v/>
      </c>
      <c r="AY204" s="38" t="str">
        <f t="array" ref="AY204">IF(ROWS(AY$4:AY204)&gt;AY$1,"",INDEX('malzeme montaj'!$C$1:$C$3329,SMALL(IF('malzeme montaj'!$B$1:$B$3329=AY$3,IF('malzeme montaj'!$C$1:$C$3329&lt;&gt;"",ROW('malzeme montaj'!$C$1:$C$3329))),ROWS(AY$4:AY204))))</f>
        <v/>
      </c>
      <c r="AZ204" s="38" t="str">
        <f t="array" ref="AZ204">IF(ROWS(AZ$4:AZ204)&gt;AZ$1,"",INDEX('malzeme montaj'!$C$1:$C$3329,SMALL(IF('malzeme montaj'!$B$1:$B$3329=AZ$3,IF('malzeme montaj'!$C$1:$C$3329&lt;&gt;"",ROW('malzeme montaj'!$C$1:$C$3329))),ROWS(AZ$4:AZ204))))</f>
        <v/>
      </c>
      <c r="BA204" s="38" t="str">
        <f t="array" ref="BA204">IF(ROWS(BA$4:BA204)&gt;BA$1,"",INDEX('malzeme montaj'!$C$1:$C$3329,SMALL(IF('malzeme montaj'!$B$1:$B$3329=BA$3,IF('malzeme montaj'!$C$1:$C$3329&lt;&gt;"",ROW('malzeme montaj'!$C$1:$C$3329))),ROWS(BA$4:BA204))))</f>
        <v/>
      </c>
      <c r="BB204" s="38" t="str">
        <f t="array" ref="BB204">IF(ROWS(BB$4:BB204)&gt;BB$1,"",INDEX('malzeme montaj'!$C$1:$C$3329,SMALL(IF('malzeme montaj'!$B$1:$B$3329=BB$3,IF('malzeme montaj'!$C$1:$C$3329&lt;&gt;"",ROW('malzeme montaj'!$C$1:$C$3329))),ROWS(BB$4:BB204))))</f>
        <v/>
      </c>
      <c r="BC204" s="38" t="str">
        <f t="array" ref="BC204">IF(ROWS(BC$4:BC204)&gt;BC$1,"",INDEX('malzeme montaj'!$C$1:$C$3329,SMALL(IF('malzeme montaj'!$B$1:$B$3329=BC$3,IF('malzeme montaj'!$C$1:$C$3329&lt;&gt;"",ROW('malzeme montaj'!$C$1:$C$3329))),ROWS(BC$4:BC204))))</f>
        <v/>
      </c>
      <c r="BD204" s="38" t="str">
        <f t="array" ref="BD204">IF(ROWS(BD$4:BD204)&gt;BD$1,"",INDEX('malzeme montaj'!$C$1:$C$3329,SMALL(IF('malzeme montaj'!$B$1:$B$3329=BD$3,IF('malzeme montaj'!$C$1:$C$3329&lt;&gt;"",ROW('malzeme montaj'!$C$1:$C$3329))),ROWS(BD$4:BD204))))</f>
        <v/>
      </c>
      <c r="BE204" s="38"/>
      <c r="BF204" s="38" t="str">
        <f t="array" ref="BF204">IF(ROWS(BF$4:BF204)&gt;BF$1,"",INDEX('malzeme montaj'!$C$1:$C$3329,SMALL(IF('malzeme montaj'!$B$1:$B$3329=BF$3,IF('malzeme montaj'!$C$1:$C$3329&lt;&gt;"",ROW('malzeme montaj'!$C$1:$C$3329))),ROWS(BF$4:BF204))))</f>
        <v/>
      </c>
      <c r="BG204" s="38" t="str">
        <f t="array" ref="BG204">IF(ROWS(BG$4:BG204)&gt;BG$1,"",INDEX('malzeme montaj'!$C$1:$C$3329,SMALL(IF('malzeme montaj'!$B$1:$B$3329=BG$3,IF('malzeme montaj'!$C$1:$C$3329&lt;&gt;"",ROW('malzeme montaj'!$C$1:$C$3329))),ROWS(BG$4:BG204))))</f>
        <v/>
      </c>
      <c r="BH204" s="38" t="str">
        <f t="array" ref="BH204">IF(ROWS(BH$4:BH204)&gt;BH$1,"",INDEX('malzeme montaj'!$C$1:$C$3329,SMALL(IF('malzeme montaj'!$B$1:$B$3329=BH$3,IF('malzeme montaj'!$C$1:$C$3329&lt;&gt;"",ROW('malzeme montaj'!$C$1:$C$3329))),ROWS(BH$4:BH204))))</f>
        <v/>
      </c>
      <c r="BI204" s="38" t="str">
        <f t="array" ref="BI204">IF(ROWS(BI$4:BI204)&gt;BI$1,"",INDEX('malzeme montaj'!$C$1:$C$3329,SMALL(IF('malzeme montaj'!$B$1:$B$3329=BI$3,IF('malzeme montaj'!$C$1:$C$3329&lt;&gt;"",ROW('malzeme montaj'!$C$1:$C$3329))),ROWS(BI$4:BI204))))</f>
        <v/>
      </c>
      <c r="BJ204" s="38" t="str">
        <f t="array" ref="BJ204">IF(ROWS(BJ$4:BJ204)&gt;BJ$1,"",INDEX('malzeme montaj'!$C$1:$C$3329,SMALL(IF('malzeme montaj'!$B$1:$B$3329=BJ$3,IF('malzeme montaj'!$C$1:$C$3329&lt;&gt;"",ROW('malzeme montaj'!$C$1:$C$3329))),ROWS(BJ$4:BJ204))))</f>
        <v/>
      </c>
      <c r="BK204" s="38" t="str">
        <f t="array" ref="BK204">IF(ROWS(BK$4:BK204)&gt;BK$1,"",INDEX('malzeme montaj'!$C$1:$C$3329,SMALL(IF('malzeme montaj'!$B$1:$B$3329=BK$3,IF('malzeme montaj'!$C$1:$C$3329&lt;&gt;"",ROW('malzeme montaj'!$C$1:$C$3329))),ROWS(BK$4:BK204))))</f>
        <v/>
      </c>
      <c r="BL204" s="38" t="str">
        <f t="array" ref="BL204">IF(ROWS(BL$4:BL204)&gt;BL$1,"",INDEX('malzeme montaj'!$C$1:$C$3329,SMALL(IF('malzeme montaj'!$B$1:$B$3329=BL$3,IF('malzeme montaj'!$C$1:$C$3329&lt;&gt;"",ROW('malzeme montaj'!$C$1:$C$3329))),ROWS(BL$4:BL204))))</f>
        <v/>
      </c>
      <c r="BM204" s="38" t="str">
        <f t="array" ref="BM204">IF(ROWS(BM$4:BM204)&gt;BM$1,"",INDEX('malzeme montaj'!$C$1:$C$3329,SMALL(IF('malzeme montaj'!$B$1:$B$3329=BM$3,IF('malzeme montaj'!$C$1:$C$3329&lt;&gt;"",ROW('malzeme montaj'!$C$1:$C$3329))),ROWS(BM$4:BM204))))</f>
        <v/>
      </c>
      <c r="BN204" s="38" t="str">
        <f t="array" ref="BN204">IF(ROWS(BN$4:BN204)&gt;BN$1,"",INDEX('malzeme montaj'!$C$1:$C$3329,SMALL(IF('malzeme montaj'!$B$1:$B$3329=BN$3,IF('malzeme montaj'!$C$1:$C$3329&lt;&gt;"",ROW('malzeme montaj'!$C$1:$C$3329))),ROWS(BN$4:BN204))))</f>
        <v/>
      </c>
      <c r="BO204" s="38" t="str">
        <f t="array" ref="BO204">IF(ROWS(BO$4:BO204)&gt;BO$1,"",INDEX('malzeme montaj'!$C$1:$C$3329,SMALL(IF('malzeme montaj'!$B$1:$B$3329=BO$3,IF('malzeme montaj'!$C$1:$C$3329&lt;&gt;"",ROW('malzeme montaj'!$C$1:$C$3329))),ROWS(BO$4:BO204))))</f>
        <v/>
      </c>
      <c r="BP204" s="38" t="str">
        <f t="array" ref="BP204">IF(ROWS(BP$4:BP204)&gt;BP$1,"",INDEX('malzeme montaj'!$C$1:$C$3329,SMALL(IF('malzeme montaj'!$B$1:$B$3329=BP$3,IF('malzeme montaj'!$C$1:$C$3329&lt;&gt;"",ROW('malzeme montaj'!$C$1:$C$3329))),ROWS(BP$4:BP204))))</f>
        <v/>
      </c>
      <c r="BQ204" s="38" t="str">
        <f t="array" ref="BQ204">IF(ROWS(BQ$4:BQ204)&gt;BQ$1,"",INDEX('malzeme montaj'!$C$1:$C$3329,SMALL(IF('malzeme montaj'!$B$1:$B$3329=BQ$3,IF('malzeme montaj'!$C$1:$C$3329&lt;&gt;"",ROW('malzeme montaj'!$C$1:$C$3329))),ROWS(BQ$4:BQ204))))</f>
        <v/>
      </c>
      <c r="BR204" s="38" t="str">
        <f t="array" ref="BR204">IF(ROWS(BR$4:BR204)&gt;BR$1,"",INDEX('malzeme montaj'!$C$1:$C$3329,SMALL(IF('malzeme montaj'!$B$1:$B$3329=BR$3,IF('malzeme montaj'!$C$1:$C$3329&lt;&gt;"",ROW('malzeme montaj'!$C$1:$C$3329))),ROWS(BR$4:BR204))))</f>
        <v/>
      </c>
      <c r="BS204" s="38" t="str">
        <f t="array" ref="BS204">IF(ROWS(BS$4:BS204)&gt;BS$1,"",INDEX('malzeme montaj'!$C$1:$C$3329,SMALL(IF('malzeme montaj'!$B$1:$B$3329=BS$3,IF('malzeme montaj'!$C$1:$C$3329&lt;&gt;"",ROW('malzeme montaj'!$C$1:$C$3329))),ROWS(BS$4:BS204))))</f>
        <v/>
      </c>
      <c r="BT204" s="38" t="str">
        <f t="array" ref="BT204">IF(ROWS(BT$4:BT204)&gt;BT$1,"",INDEX('malzeme montaj'!$C$1:$C$3329,SMALL(IF('malzeme montaj'!$B$1:$B$3329=BT$3,IF('malzeme montaj'!$C$1:$C$3329&lt;&gt;"",ROW('malzeme montaj'!$C$1:$C$3329))),ROWS(BT$4:BT204))))</f>
        <v/>
      </c>
      <c r="BU204" s="34" t="str">
        <f t="array" ref="BU204">IF(ROWS(BU$4:BU204)&gt;BU$1,"",INDEX('malzeme montaj'!$C$1:$C$3329,SMALL(IF('malzeme montaj'!$B$1:$B$3329=BU$3,IF('malzeme montaj'!$C$1:$C$3329&lt;&gt;"",ROW('malzeme montaj'!$C$1:$C$3329))),ROWS(BU$4:BU204))))</f>
        <v/>
      </c>
      <c r="BV204" s="34" t="str">
        <f t="array" ref="BV204">IF(ROWS(BV$4:BV204)&gt;BV$1,"",INDEX('malzeme montaj'!$C$1:$C$3329,SMALL(IF('malzeme montaj'!$B$1:$B$3329=BV$3,IF('malzeme montaj'!$C$1:$C$3329&lt;&gt;"",ROW('malzeme montaj'!$C$1:$C$3329))),ROWS(BV$4:BV204))))</f>
        <v/>
      </c>
      <c r="BW204" s="34" t="str">
        <f t="array" ref="BW204">IF(ROWS(BW$4:BW204)&gt;BW$1,"",INDEX('malzeme montaj'!$C$1:$C$3329,SMALL(IF('malzeme montaj'!$B$1:$B$3329=BW$3,IF('malzeme montaj'!$C$1:$C$3329&lt;&gt;"",ROW('malzeme montaj'!$C$1:$C$3329))),ROWS(BW$4:BW204))))</f>
        <v/>
      </c>
      <c r="BX204" s="34" t="str">
        <f t="array" ref="BX204">IF(ROWS(BX$4:BX204)&gt;BX$1,"",INDEX('malzeme montaj'!$C$1:$C$3329,SMALL(IF('malzeme montaj'!$B$1:$B$3329=BX$3,IF('malzeme montaj'!$C$1:$C$3329&lt;&gt;"",ROW('malzeme montaj'!$C$1:$C$3329))),ROWS(BX$4:BX204))))</f>
        <v/>
      </c>
      <c r="BY204" s="34" t="str">
        <f t="array" ref="BY204">IF(ROWS(BY$4:BY204)&gt;BY$1,"",INDEX('malzeme montaj'!$C$1:$C$3329,SMALL(IF('malzeme montaj'!$B$1:$B$3329=BY$3,IF('malzeme montaj'!$C$1:$C$3329&lt;&gt;"",ROW('malzeme montaj'!$C$1:$C$3329))),ROWS(BY$4:BY204))))</f>
        <v/>
      </c>
      <c r="BZ204" s="34" t="str">
        <f t="array" ref="BZ204">IF(ROWS(BZ$4:BZ204)&gt;BZ$1,"",INDEX('malzeme montaj'!$C$1:$C$3329,SMALL(IF('malzeme montaj'!$B$1:$B$3329=BZ$3,IF('malzeme montaj'!$C$1:$C$3329&lt;&gt;"",ROW('malzeme montaj'!$C$1:$C$3329))),ROWS(BZ$4:BZ204))))</f>
        <v/>
      </c>
      <c r="CA204" s="34" t="str">
        <f t="array" ref="CA204">IF(ROWS(CA$4:CA204)&gt;CA$1,"",INDEX('malzeme montaj'!$C$1:$C$3329,SMALL(IF('malzeme montaj'!$B$1:$B$3329=CA$3,IF('malzeme montaj'!$C$1:$C$3329&lt;&gt;"",ROW('malzeme montaj'!$C$1:$C$3329))),ROWS(CA$4:CA204))))</f>
        <v/>
      </c>
      <c r="CB204" s="34" t="str">
        <f t="array" ref="CB204">IF(ROWS(CB$4:CB204)&gt;CB$1,"",INDEX('malzeme montaj'!$C$1:$C$3329,SMALL(IF('malzeme montaj'!$B$1:$B$3329=CB$3,IF('malzeme montaj'!$C$1:$C$3329&lt;&gt;"",ROW('malzeme montaj'!$C$1:$C$3329))),ROWS(CB$4:CB204))))</f>
        <v/>
      </c>
      <c r="CC204" s="34" t="str">
        <f t="array" ref="CC204">IF(ROWS(CC$4:CC204)&gt;CC$1,"",INDEX('malzeme montaj'!$C$1:$C$3329,SMALL(IF('malzeme montaj'!$B$1:$B$3329=CC$3,IF('malzeme montaj'!$C$1:$C$3329&lt;&gt;"",ROW('malzeme montaj'!$C$1:$C$3329))),ROWS(CC$4:CC204))))</f>
        <v/>
      </c>
      <c r="CD204" s="34" t="str">
        <f t="array" ref="CD204">IF(ROWS(CD$4:CD204)&gt;CD$1,"",INDEX('malzeme montaj'!$C$1:$C$3329,SMALL(IF('malzeme montaj'!$B$1:$B$3329=CD$3,IF('malzeme montaj'!$C$1:$C$3329&lt;&gt;"",ROW('malzeme montaj'!$C$1:$C$3329))),ROWS(CD$4:CD204))))</f>
        <v/>
      </c>
      <c r="CE204" s="34" t="str">
        <f t="array" ref="CE204">IF(ROWS(CE$4:CE204)&gt;CE$1,"",INDEX('malzeme montaj'!$C$1:$C$3329,SMALL(IF('malzeme montaj'!$B$1:$B$3329=CE$3,IF('malzeme montaj'!$C$1:$C$3329&lt;&gt;"",ROW('malzeme montaj'!$C$1:$C$3329))),ROWS(CE$4:CE204))))</f>
        <v/>
      </c>
      <c r="CF204" s="34" t="str">
        <f t="array" ref="CF204">IF(ROWS(CF$4:CF204)&gt;CF$1,"",INDEX('malzeme montaj'!$C$1:$C$3329,SMALL(IF('malzeme montaj'!$B$1:$B$3329=CF$3,IF('malzeme montaj'!$C$1:$C$3329&lt;&gt;"",ROW('malzeme montaj'!$C$1:$C$3329))),ROWS(CF$4:CF204))))</f>
        <v/>
      </c>
      <c r="CG204" s="34" t="str">
        <f t="array" ref="CG204">IF(ROWS(CG$4:CG204)&gt;CG$1,"",INDEX('malzeme montaj'!$C$1:$C$3329,SMALL(IF('malzeme montaj'!$B$1:$B$3329=CG$3,IF('malzeme montaj'!$C$1:$C$3329&lt;&gt;"",ROW('malzeme montaj'!$C$1:$C$3329))),ROWS(CG$4:CG204))))</f>
        <v/>
      </c>
      <c r="CH204" s="34" t="str">
        <f t="array" ref="CH204">IF(ROWS(CH$4:CH204)&gt;CH$1,"",INDEX('malzeme montaj'!$C$1:$C$3329,SMALL(IF('malzeme montaj'!$B$1:$B$3329=CH$3,IF('malzeme montaj'!$C$1:$C$3329&lt;&gt;"",ROW('malzeme montaj'!$C$1:$C$3329))),ROWS(CH$4:CH204))))</f>
        <v/>
      </c>
      <c r="CI204" s="34" t="str">
        <f t="array" ref="CI204">IF(ROWS(CI$4:CI204)&gt;CI$1,"",INDEX('malzeme montaj'!$C$1:$C$3329,SMALL(IF('malzeme montaj'!$B$1:$B$3329=CI$3,IF('malzeme montaj'!$C$1:$C$3329&lt;&gt;"",ROW('malzeme montaj'!$C$1:$C$3329))),ROWS(CI$4:CI204))))</f>
        <v/>
      </c>
      <c r="CJ204" s="34" t="str">
        <f t="array" ref="CJ204">IF(ROWS(CJ$4:CJ204)&gt;CJ$1,"",INDEX('malzeme montaj'!$C$1:$C$3329,SMALL(IF('malzeme montaj'!$B$1:$B$3329=CJ$3,IF('malzeme montaj'!$C$1:$C$3329&lt;&gt;"",ROW('malzeme montaj'!$C$1:$C$3329))),ROWS(CJ$4:CJ204))))</f>
        <v/>
      </c>
      <c r="CK204" s="34" t="str">
        <f t="array" ref="CK204">IF(ROWS(CK$4:CK204)&gt;CK$1,"",INDEX('malzeme montaj'!$C$1:$C$3329,SMALL(IF('malzeme montaj'!$B$1:$B$3329=CK$3,IF('malzeme montaj'!$C$1:$C$3329&lt;&gt;"",ROW('malzeme montaj'!$C$1:$C$3329))),ROWS(CK$4:CK204))))</f>
        <v/>
      </c>
      <c r="CL204" s="34" t="str">
        <f t="array" ref="CL204">IF(ROWS(CL$4:CL204)&gt;CL$1,"",INDEX('malzeme montaj'!$C$1:$C$3329,SMALL(IF('malzeme montaj'!$B$1:$B$3329=CL$3,IF('malzeme montaj'!$C$1:$C$3329&lt;&gt;"",ROW('malzeme montaj'!$C$1:$C$3329))),ROWS(CL$4:CL204))))</f>
        <v/>
      </c>
      <c r="CM204" s="34" t="str">
        <f t="array" ref="CM204">IF(ROWS(CM$4:CM204)&gt;CM$1,"",INDEX('malzeme montaj'!$C$1:$C$3329,SMALL(IF('malzeme montaj'!$B$1:$B$3329=CM$3,IF('malzeme montaj'!$C$1:$C$3329&lt;&gt;"",ROW('malzeme montaj'!$C$1:$C$3329))),ROWS(CM$4:CM204))))</f>
        <v/>
      </c>
      <c r="CN204" s="34" t="str">
        <f t="array" ref="CN204">IF(ROWS(CN$4:CN204)&gt;CN$1,"",INDEX('malzeme montaj'!$C$1:$C$3329,SMALL(IF('malzeme montaj'!$B$1:$B$3329=CN$3,IF('malzeme montaj'!$C$1:$C$3329&lt;&gt;"",ROW('malzeme montaj'!$C$1:$C$3329))),ROWS(CN$4:CN204))))</f>
        <v/>
      </c>
      <c r="CO204" s="34" t="str">
        <f t="array" ref="CO204">IF(ROWS(CO$4:CO204)&gt;CO$1,"",INDEX('malzeme montaj'!$C$1:$C$3329,SMALL(IF('malzeme montaj'!$B$1:$B$3329=CO$3,IF('malzeme montaj'!$C$1:$C$3329&lt;&gt;"",ROW('malzeme montaj'!$C$1:$C$3329))),ROWS(CO$4:CO204))))</f>
        <v/>
      </c>
      <c r="CP204" s="34" t="str">
        <f t="array" ref="CP204">IF(ROWS(CP$4:CP204)&gt;CP$1,"",INDEX('malzeme montaj'!$C$1:$C$3329,SMALL(IF('malzeme montaj'!$B$1:$B$3329=CP$3,IF('malzeme montaj'!$C$1:$C$3329&lt;&gt;"",ROW('malzeme montaj'!$C$1:$C$3329))),ROWS(CP$4:CP204))))</f>
        <v/>
      </c>
      <c r="CQ204" s="34" t="str">
        <f t="array" ref="CQ204">IF(ROWS(CQ$4:CQ204)&gt;CQ$1,"",INDEX('malzeme montaj'!$C$1:$C$3329,SMALL(IF('malzeme montaj'!$B$1:$B$3329=CQ$3,IF('malzeme montaj'!$C$1:$C$3329&lt;&gt;"",ROW('malzeme montaj'!$C$1:$C$3329))),ROWS(CQ$4:CQ204))))</f>
        <v/>
      </c>
      <c r="CR204" s="34" t="str">
        <f t="array" ref="CR204">IF(ROWS(CR$4:CR204)&gt;CR$1,"",INDEX('malzeme montaj'!$C$1:$C$3329,SMALL(IF('malzeme montaj'!$B$1:$B$3329=CR$3,IF('malzeme montaj'!$C$1:$C$3329&lt;&gt;"",ROW('malzeme montaj'!$C$1:$C$3329))),ROWS(CR$4:CR204))))</f>
        <v/>
      </c>
      <c r="CS204" s="34" t="str">
        <f t="array" ref="CS204">IF(ROWS(CS$4:CS204)&gt;CS$1,"",INDEX('malzeme montaj'!$C$1:$C$3329,SMALL(IF('malzeme montaj'!$B$1:$B$3329=CS$3,IF('malzeme montaj'!$C$1:$C$3329&lt;&gt;"",ROW('malzeme montaj'!$C$1:$C$3329))),ROWS(CS$4:CS204))))</f>
        <v/>
      </c>
      <c r="CT204" s="34" t="str">
        <f t="array" ref="CT204">IF(ROWS(CT$4:CT204)&gt;CT$1,"",INDEX('malzeme montaj'!$C$1:$C$3329,SMALL(IF('malzeme montaj'!$B$1:$B$3329=CT$3,IF('malzeme montaj'!$C$1:$C$3329&lt;&gt;"",ROW('malzeme montaj'!$C$1:$C$3329))),ROWS(CT$4:CT204))))</f>
        <v/>
      </c>
      <c r="CU204" s="34" t="str">
        <f t="array" ref="CU204">IF(ROWS(CU$4:CU204)&gt;CU$1,"",INDEX('malzeme montaj'!$C$1:$C$3329,SMALL(IF('malzeme montaj'!$B$1:$B$3329=CU$3,IF('malzeme montaj'!$C$1:$C$3329&lt;&gt;"",ROW('malzeme montaj'!$C$1:$C$3329))),ROWS(CU$4:CU204))))</f>
        <v/>
      </c>
      <c r="CV204" s="34" t="str">
        <f t="array" ref="CV204">IF(ROWS(CV$4:CV204)&gt;CV$1,"",INDEX('malzeme montaj'!$C$1:$C$3329,SMALL(IF('malzeme montaj'!$B$1:$B$3329=CV$3,IF('malzeme montaj'!$C$1:$C$3329&lt;&gt;"",ROW('malzeme montaj'!$C$1:$C$3329))),ROWS(CV$4:CV204))))</f>
        <v/>
      </c>
      <c r="CW204" s="34" t="str">
        <f t="array" ref="CW204">IF(ROWS(CW$4:CW204)&gt;CW$1,"",INDEX('malzeme montaj'!$C$1:$C$3329,SMALL(IF('malzeme montaj'!$B$1:$B$3329=CW$3,IF('malzeme montaj'!$C$1:$C$3329&lt;&gt;"",ROW('malzeme montaj'!$C$1:$C$3329))),ROWS(CW$4:CW204))))</f>
        <v/>
      </c>
      <c r="CX204" s="34" t="str">
        <f t="array" ref="CX204">IF(ROWS(CX$4:CX204)&gt;CX$1,"",INDEX('malzeme montaj'!$C$1:$C$3329,SMALL(IF('malzeme montaj'!$B$1:$B$3329=CX$3,IF('malzeme montaj'!$C$1:$C$3329&lt;&gt;"",ROW('malzeme montaj'!$C$1:$C$3329))),ROWS(CX$4:CX204))))</f>
        <v/>
      </c>
      <c r="CY204" s="34" t="str">
        <f t="array" ref="CY204">IF(ROWS(CY$4:CY204)&gt;CY$1,"",INDEX('malzeme montaj'!$C$1:$C$3329,SMALL(IF('malzeme montaj'!$B$1:$B$3329=CY$3,IF('malzeme montaj'!$C$1:$C$3329&lt;&gt;"",ROW('malzeme montaj'!$C$1:$C$3329))),ROWS(CY$4:CY204))))</f>
        <v/>
      </c>
      <c r="CZ204" s="34" t="str">
        <f t="array" ref="CZ204">IF(ROWS(CZ$4:CZ204)&gt;CZ$1,"",INDEX('malzeme montaj'!$C$1:$C$3329,SMALL(IF('malzeme montaj'!$B$1:$B$3329=CZ$3,IF('malzeme montaj'!$C$1:$C$3329&lt;&gt;"",ROW('malzeme montaj'!$C$1:$C$3329))),ROWS(CZ$4:CZ204))))</f>
        <v/>
      </c>
      <c r="DA204" s="34" t="str">
        <f t="array" ref="DA204">IF(ROWS(DA$4:DA204)&gt;DA$1,"",INDEX('malzeme montaj'!$C$1:$C$3329,SMALL(IF('malzeme montaj'!$B$1:$B$3329=DA$3,IF('malzeme montaj'!$C$1:$C$3329&lt;&gt;"",ROW('malzeme montaj'!$C$1:$C$3329))),ROWS(DA$4:DA204))))</f>
        <v/>
      </c>
      <c r="DB204" s="34" t="str">
        <f t="array" ref="DB204">IF(ROWS(DB$4:DB204)&gt;DB$1,"",INDEX('malzeme montaj'!$C$1:$C$3329,SMALL(IF('malzeme montaj'!$B$1:$B$3329=DB$3,IF('malzeme montaj'!$C$1:$C$3329&lt;&gt;"",ROW('malzeme montaj'!$C$1:$C$3329))),ROWS(DB$4:DB204))))</f>
        <v/>
      </c>
      <c r="DC204" s="34" t="str">
        <f t="array" ref="DC204">IF(ROWS(DC$4:DC204)&gt;DC$1,"",INDEX('malzeme montaj'!$C$1:$C$3329,SMALL(IF('malzeme montaj'!$B$1:$B$3329=DC$3,IF('malzeme montaj'!$C$1:$C$3329&lt;&gt;"",ROW('malzeme montaj'!$C$1:$C$3329))),ROWS(DC$4:DC204))))</f>
        <v/>
      </c>
      <c r="DD204" s="34" t="str">
        <f t="array" ref="DD204">IF(ROWS(DD$4:DD204)&gt;DD$1,"",INDEX('malzeme montaj'!$C$1:$C$3329,SMALL(IF('malzeme montaj'!$B$1:$B$3329=DD$3,IF('malzeme montaj'!$C$1:$C$3329&lt;&gt;"",ROW('malzeme montaj'!$C$1:$C$3329))),ROWS(DD$4:DD204))))</f>
        <v/>
      </c>
      <c r="DE204" s="34" t="str">
        <f t="array" ref="DE204">IF(ROWS(DE$4:DE204)&gt;DE$1,"",INDEX('malzeme montaj'!$C$1:$C$3329,SMALL(IF('malzeme montaj'!$B$1:$B$3329=DE$3,IF('malzeme montaj'!$C$1:$C$3329&lt;&gt;"",ROW('malzeme montaj'!$C$1:$C$3329))),ROWS(DE$4:DE204))))</f>
        <v/>
      </c>
      <c r="DF204" s="34" t="str">
        <f t="array" ref="DF204">IF(ROWS(DF$4:DF204)&gt;DF$1,"",INDEX('malzeme montaj'!$C$1:$C$3329,SMALL(IF('malzeme montaj'!$B$1:$B$3329=DF$3,IF('malzeme montaj'!$C$1:$C$3329&lt;&gt;"",ROW('malzeme montaj'!$C$1:$C$3329))),ROWS(DF$4:DF204))))</f>
        <v/>
      </c>
      <c r="DG204" s="34" t="str">
        <f t="array" ref="DG204">IF(ROWS(DG$4:DG204)&gt;DG$1,"",INDEX('malzeme montaj'!$C$1:$C$3329,SMALL(IF('malzeme montaj'!$B$1:$B$3329=DG$3,IF('malzeme montaj'!$C$1:$C$3329&lt;&gt;"",ROW('malzeme montaj'!$C$1:$C$3329))),ROWS(DG$4:DG204))))</f>
        <v/>
      </c>
      <c r="DH204" s="34" t="str">
        <f t="array" ref="DH204">IF(ROWS(DH$4:DH204)&gt;DH$1,"",INDEX('malzeme montaj'!$C$1:$C$3329,SMALL(IF('malzeme montaj'!$B$1:$B$3329=DH$3,IF('malzeme montaj'!$C$1:$C$3329&lt;&gt;"",ROW('malzeme montaj'!$C$1:$C$3329))),ROWS(DH$4:DH204))))</f>
        <v/>
      </c>
      <c r="DI204" s="34" t="str">
        <f t="array" ref="DI204">IF(ROWS(DI$4:DI204)&gt;DI$1,"",INDEX('malzeme montaj'!$C$1:$C$3329,SMALL(IF('malzeme montaj'!$B$1:$B$3329=DI$3,IF('malzeme montaj'!$C$1:$C$3329&lt;&gt;"",ROW('malzeme montaj'!$C$1:$C$3329))),ROWS(DI$4:DI204))))</f>
        <v/>
      </c>
      <c r="DJ204" s="34" t="str">
        <f t="array" ref="DJ204">IF(ROWS(DJ$4:DJ204)&gt;DJ$1,"",INDEX('malzeme montaj'!$C$1:$C$3329,SMALL(IF('malzeme montaj'!$B$1:$B$3329=DJ$3,IF('malzeme montaj'!$C$1:$C$3329&lt;&gt;"",ROW('malzeme montaj'!$C$1:$C$3329))),ROWS(DJ$4:DJ204))))</f>
        <v/>
      </c>
      <c r="DK204" s="34" t="str">
        <f t="array" ref="DK204">IF(ROWS(DK$4:DK204)&gt;DK$1,"",INDEX('malzeme montaj'!$C$1:$C$3329,SMALL(IF('malzeme montaj'!$B$1:$B$3329=DK$3,IF('malzeme montaj'!$C$1:$C$3329&lt;&gt;"",ROW('malzeme montaj'!$C$1:$C$3329))),ROWS(DK$4:DK204))))</f>
        <v/>
      </c>
      <c r="DL204" s="34" t="str">
        <f t="array" ref="DL204">IF(ROWS(DL$4:DL204)&gt;DL$1,"",INDEX('malzeme montaj'!$C$1:$C$3329,SMALL(IF('malzeme montaj'!$B$1:$B$3329=DL$3,IF('malzeme montaj'!$C$1:$C$3329&lt;&gt;"",ROW('malzeme montaj'!$C$1:$C$3329))),ROWS(DL$4:DL204))))</f>
        <v/>
      </c>
      <c r="DM204" s="34" t="str">
        <f t="array" ref="DM204">IF(ROWS(DM$4:DM204)&gt;DM$1,"",INDEX('malzeme montaj'!$C$1:$C$3329,SMALL(IF('malzeme montaj'!$B$1:$B$3329=DM$3,IF('malzeme montaj'!$C$1:$C$3329&lt;&gt;"",ROW('malzeme montaj'!$C$1:$C$3329))),ROWS(DM$4:DM204))))</f>
        <v/>
      </c>
      <c r="DN204" s="34" t="str">
        <f t="array" ref="DN204">IF(ROWS(DN$4:DN204)&gt;DN$1,"",INDEX('malzeme montaj'!$C$1:$C$3329,SMALL(IF('malzeme montaj'!$B$1:$B$3329=DN$3,IF('malzeme montaj'!$C$1:$C$3329&lt;&gt;"",ROW('malzeme montaj'!$C$1:$C$3329))),ROWS(DN$4:DN204))))</f>
        <v/>
      </c>
      <c r="DO204" s="34" t="str">
        <f t="array" ref="DO204">IF(ROWS(DO$4:DO204)&gt;DO$1,"",INDEX('malzeme montaj'!$C$1:$C$3329,SMALL(IF('malzeme montaj'!$B$1:$B$3329=DO$3,IF('malzeme montaj'!$C$1:$C$3329&lt;&gt;"",ROW('malzeme montaj'!$C$1:$C$3329))),ROWS(DO$4:DO204))))</f>
        <v/>
      </c>
      <c r="DP204" s="34" t="str">
        <f t="array" ref="DP204">IF(ROWS(DP$4:DP204)&gt;DP$1,"",INDEX('malzeme montaj'!$C$1:$C$3329,SMALL(IF('malzeme montaj'!$B$1:$B$3329=DP$3,IF('malzeme montaj'!$C$1:$C$3329&lt;&gt;"",ROW('malzeme montaj'!$C$1:$C$3329))),ROWS(DP$4:DP204))))</f>
        <v/>
      </c>
      <c r="DQ204" s="34" t="str">
        <f t="array" ref="DQ204">IF(ROWS(DQ$4:DQ204)&gt;DQ$1,"",INDEX('malzeme montaj'!$C$1:$C$3329,SMALL(IF('malzeme montaj'!$B$1:$B$3329=DQ$3,IF('malzeme montaj'!$C$1:$C$3329&lt;&gt;"",ROW('malzeme montaj'!$C$1:$C$3329))),ROWS(DQ$4:DQ204))))</f>
        <v/>
      </c>
      <c r="DR204" s="34" t="str">
        <f t="array" ref="DR204">IF(ROWS(DR$4:DR204)&gt;DR$1,"",INDEX('malzeme montaj'!$C$1:$C$3329,SMALL(IF('malzeme montaj'!$B$1:$B$3329=DR$3,IF('malzeme montaj'!$C$1:$C$3329&lt;&gt;"",ROW('malzeme montaj'!$C$1:$C$3329))),ROWS(DR$4:DR204))))</f>
        <v/>
      </c>
      <c r="DS204" s="34" t="str">
        <f t="array" ref="DS204">IF(ROWS(DS$4:DS204)&gt;DS$1,"",INDEX('malzeme montaj'!$C$1:$C$3329,SMALL(IF('malzeme montaj'!$B$1:$B$3329=DS$3,IF('malzeme montaj'!$C$1:$C$3329&lt;&gt;"",ROW('malzeme montaj'!$C$1:$C$3329))),ROWS(DS$4:DS204))))</f>
        <v/>
      </c>
      <c r="DT204" s="34" t="str">
        <f t="array" ref="DT204">IF(ROWS(DT$4:DT204)&gt;DT$1,"",INDEX('malzeme montaj'!$C$1:$C$3329,SMALL(IF('malzeme montaj'!$B$1:$B$3329=DT$3,IF('malzeme montaj'!$C$1:$C$3329&lt;&gt;"",ROW('malzeme montaj'!$C$1:$C$3329))),ROWS(DT$4:DT204))))</f>
        <v/>
      </c>
      <c r="DU204" s="34" t="str">
        <f t="array" ref="DU204">IF(ROWS(DU$4:DU204)&gt;DU$1,"",INDEX('malzeme montaj'!$C$1:$C$3329,SMALL(IF('malzeme montaj'!$B$1:$B$3329=DU$3,IF('malzeme montaj'!$C$1:$C$3329&lt;&gt;"",ROW('malzeme montaj'!$C$1:$C$3329))),ROWS(DU$4:DU204))))</f>
        <v/>
      </c>
      <c r="DV204" s="34" t="str">
        <f t="array" ref="DV204">IF(ROWS(DV$4:DV204)&gt;DV$1,"",INDEX('malzeme montaj'!$C$1:$C$3329,SMALL(IF('malzeme montaj'!$B$1:$B$3329=DV$3,IF('malzeme montaj'!$C$1:$C$3329&lt;&gt;"",ROW('malzeme montaj'!$C$1:$C$3329))),ROWS(DV$4:DV204))))</f>
        <v/>
      </c>
      <c r="DW204" s="34" t="str">
        <f t="array" ref="DW204">IF(ROWS(DW$4:DW204)&gt;DW$1,"",INDEX('malzeme montaj'!$C$1:$C$3329,SMALL(IF('malzeme montaj'!$B$1:$B$3329=DW$3,IF('malzeme montaj'!$C$1:$C$3329&lt;&gt;"",ROW('malzeme montaj'!$C$1:$C$3329))),ROWS(DW$4:DW204))))</f>
        <v/>
      </c>
      <c r="DX204" s="34" t="str">
        <f t="array" ref="DX204">IF(ROWS(DX$4:DX204)&gt;DX$1,"",INDEX('malzeme montaj'!$C$1:$C$3329,SMALL(IF('malzeme montaj'!$B$1:$B$3329=DX$3,IF('malzeme montaj'!$C$1:$C$3329&lt;&gt;"",ROW('malzeme montaj'!$C$1:$C$3329))),ROWS(DX$4:DX204))))</f>
        <v/>
      </c>
      <c r="DY204" s="34" t="str">
        <f t="array" ref="DY204">IF(ROWS(DY$4:DY204)&gt;DY$1,"",INDEX('malzeme montaj'!$C$1:$C$3329,SMALL(IF('malzeme montaj'!$B$1:$B$3329=DY$3,IF('malzeme montaj'!$C$1:$C$3329&lt;&gt;"",ROW('malzeme montaj'!$C$1:$C$3329))),ROWS(DY$4:DY204))))</f>
        <v/>
      </c>
      <c r="DZ204" s="34" t="str">
        <f t="array" ref="DZ204">IF(ROWS(DZ$4:DZ204)&gt;DZ$1,"",INDEX('malzeme montaj'!$C$1:$C$3329,SMALL(IF('malzeme montaj'!$B$1:$B$3329=DZ$3,IF('malzeme montaj'!$C$1:$C$3329&lt;&gt;"",ROW('malzeme montaj'!$C$1:$C$3329))),ROWS(DZ$4:DZ204))))</f>
        <v/>
      </c>
      <c r="EA204" s="34" t="str">
        <f t="array" ref="EA204">IF(ROWS(EA$4:EA204)&gt;EA$1,"",INDEX('malzeme montaj'!$C$1:$C$3329,SMALL(IF('malzeme montaj'!$B$1:$B$3329=EA$3,IF('malzeme montaj'!$C$1:$C$3329&lt;&gt;"",ROW('malzeme montaj'!$C$1:$C$3329))),ROWS(EA$4:EA204))))</f>
        <v/>
      </c>
      <c r="EB204" s="34" t="str">
        <f t="array" ref="EB204">IF(ROWS(EB$4:EB204)&gt;EB$1,"",INDEX('malzeme montaj'!$C$1:$C$3329,SMALL(IF('malzeme montaj'!$B$1:$B$3329=EB$3,IF('malzeme montaj'!$C$1:$C$3329&lt;&gt;"",ROW('malzeme montaj'!$C$1:$C$3329))),ROWS(EB$4:EB204))))</f>
        <v/>
      </c>
      <c r="EC204" s="34" t="str">
        <f t="array" ref="EC204">IF(ROWS(EC$4:EC204)&gt;EC$1,"",INDEX('malzeme montaj'!$C$1:$C$3329,SMALL(IF('malzeme montaj'!$B$1:$B$3329=EC$3,IF('malzeme montaj'!$C$1:$C$3329&lt;&gt;"",ROW('malzeme montaj'!$C$1:$C$3329))),ROWS(EC$4:EC204))))</f>
        <v/>
      </c>
      <c r="ED204" s="34" t="str">
        <f t="array" ref="ED204">IF(ROWS(ED$4:ED204)&gt;ED$1,"",INDEX('malzeme montaj'!$C$1:$C$3329,SMALL(IF('malzeme montaj'!$B$1:$B$3329=ED$3,IF('malzeme montaj'!$C$1:$C$3329&lt;&gt;"",ROW('malzeme montaj'!$C$1:$C$3329))),ROWS(ED$4:ED204))))</f>
        <v/>
      </c>
      <c r="EE204" s="34" t="str">
        <f t="array" ref="EE204">IF(ROWS(EE$4:EE204)&gt;EE$1,"",INDEX('malzeme montaj'!$C$1:$C$3329,SMALL(IF('malzeme montaj'!$B$1:$B$3329=EE$3,IF('malzeme montaj'!$C$1:$C$3329&lt;&gt;"",ROW('malzeme montaj'!$C$1:$C$3329))),ROWS(EE$4:EE204))))</f>
        <v/>
      </c>
      <c r="EF204" s="34" t="str">
        <f t="array" ref="EF204">IF(ROWS(EF$4:EF204)&gt;EF$1,"",INDEX('malzeme montaj'!$C$1:$C$3329,SMALL(IF('malzeme montaj'!$B$1:$B$3329=EF$3,IF('malzeme montaj'!$C$1:$C$3329&lt;&gt;"",ROW('malzeme montaj'!$C$1:$C$3329))),ROWS(EF$4:EF204))))</f>
        <v/>
      </c>
      <c r="EG204" s="34" t="str">
        <f t="array" ref="EG204">IF(ROWS(EG$4:EG204)&gt;EG$1,"",INDEX('malzeme montaj'!$C$1:$C$3329,SMALL(IF('malzeme montaj'!$B$1:$B$3329=EG$3,IF('malzeme montaj'!$C$1:$C$3329&lt;&gt;"",ROW('malzeme montaj'!$C$1:$C$3329))),ROWS(EG$4:EG204))))</f>
        <v/>
      </c>
      <c r="EH204" s="34" t="str">
        <f t="array" ref="EH204">IF(ROWS(EH$4:EH204)&gt;EH$1,"",INDEX('malzeme montaj'!$C$1:$C$3329,SMALL(IF('malzeme montaj'!$B$1:$B$3329=EH$3,IF('malzeme montaj'!$C$1:$C$3329&lt;&gt;"",ROW('malzeme montaj'!$C$1:$C$3329))),ROWS(EH$4:EH204))))</f>
        <v/>
      </c>
      <c r="EI204" s="34" t="str">
        <f t="array" ref="EI204">IF(ROWS(EI$4:EI204)&gt;EI$1,"",INDEX('malzeme montaj'!$C$1:$C$3329,SMALL(IF('malzeme montaj'!$B$1:$B$3329=EI$3,IF('malzeme montaj'!$C$1:$C$3329&lt;&gt;"",ROW('malzeme montaj'!$C$1:$C$3329))),ROWS(EI$4:EI204))))</f>
        <v/>
      </c>
      <c r="EJ204" s="34" t="str">
        <f t="array" ref="EJ204">IF(ROWS(EJ$4:EJ204)&gt;EJ$1,"",INDEX('malzeme montaj'!$C$1:$C$3329,SMALL(IF('malzeme montaj'!$B$1:$B$3329=EJ$3,IF('malzeme montaj'!$C$1:$C$3329&lt;&gt;"",ROW('malzeme montaj'!$C$1:$C$3329))),ROWS(EJ$4:EJ204))))</f>
        <v/>
      </c>
      <c r="EK204" s="34" t="str">
        <f t="array" ref="EK204">IF(ROWS(EK$4:EK204)&gt;EK$1,"",INDEX('malzeme montaj'!$C$1:$C$3329,SMALL(IF('malzeme montaj'!$B$1:$B$3329=EK$3,IF('malzeme montaj'!$C$1:$C$3329&lt;&gt;"",ROW('malzeme montaj'!$C$1:$C$3329))),ROWS(EK$4:EK204))))</f>
        <v/>
      </c>
      <c r="EL204" s="34" t="str">
        <f t="array" ref="EL204">IF(ROWS(EL$4:EL204)&gt;EL$1,"",INDEX('malzeme montaj'!$C$1:$C$3329,SMALL(IF('malzeme montaj'!$B$1:$B$3329=EL$3,IF('malzeme montaj'!$C$1:$C$3329&lt;&gt;"",ROW('malzeme montaj'!$C$1:$C$3329))),ROWS(EL$4:EL204))))</f>
        <v/>
      </c>
      <c r="EM204" s="34" t="str">
        <f t="array" ref="EM204">IF(ROWS(EM$4:EM204)&gt;EM$1,"",INDEX('malzeme montaj'!$C$1:$C$3329,SMALL(IF('malzeme montaj'!$B$1:$B$3329=EM$3,IF('malzeme montaj'!$C$1:$C$3329&lt;&gt;"",ROW('malzeme montaj'!$C$1:$C$3329))),ROWS(EM$4:EM204))))</f>
        <v/>
      </c>
      <c r="EN204" s="34" t="str">
        <f t="array" ref="EN204">IF(ROWS(EN$4:EN204)&gt;EN$1,"",INDEX('malzeme montaj'!$C$1:$C$3329,SMALL(IF('malzeme montaj'!$B$1:$B$3329=EN$3,IF('malzeme montaj'!$C$1:$C$3329&lt;&gt;"",ROW('malzeme montaj'!$C$1:$C$3329))),ROWS(EN$4:EN204))))</f>
        <v/>
      </c>
      <c r="EO204" s="34" t="str">
        <f t="array" ref="EO204">IF(ROWS(EO$4:EO204)&gt;EO$1,"",INDEX('malzeme montaj'!$C$1:$C$3329,SMALL(IF('malzeme montaj'!$B$1:$B$3329=EO$3,IF('malzeme montaj'!$C$1:$C$3329&lt;&gt;"",ROW('malzeme montaj'!$C$1:$C$3329))),ROWS(EO$4:EO204))))</f>
        <v/>
      </c>
      <c r="EP204" s="34" t="str">
        <f t="array" ref="EP204">IF(ROWS(EP$4:EP204)&gt;EP$1,"",INDEX('malzeme montaj'!$C$1:$C$3329,SMALL(IF('malzeme montaj'!$B$1:$B$3329=EP$3,IF('malzeme montaj'!$C$1:$C$3329&lt;&gt;"",ROW('malzeme montaj'!$C$1:$C$3329))),ROWS(EP$4:EP204))))</f>
        <v/>
      </c>
      <c r="EQ204" s="34" t="str">
        <f t="array" ref="EQ204">IF(ROWS(EQ$4:EQ204)&gt;EQ$1,"",INDEX('malzeme montaj'!$C$1:$C$3329,SMALL(IF('malzeme montaj'!$B$1:$B$3329=EQ$3,IF('malzeme montaj'!$C$1:$C$3329&lt;&gt;"",ROW('malzeme montaj'!$C$1:$C$3329))),ROWS(EQ$4:EQ204))))</f>
        <v/>
      </c>
      <c r="ER204" s="34" t="str">
        <f t="array" ref="ER204">IF(ROWS(ER$4:ER204)&gt;ER$1,"",INDEX('malzeme montaj'!$C$1:$C$3329,SMALL(IF('malzeme montaj'!$B$1:$B$3329=ER$3,IF('malzeme montaj'!$C$1:$C$3329&lt;&gt;"",ROW('malzeme montaj'!$C$1:$C$3329))),ROWS(ER$4:ER204))))</f>
        <v/>
      </c>
      <c r="ES204" s="34" t="str">
        <f t="array" ref="ES204">IF(ROWS(ES$4:ES204)&gt;ES$1,"",INDEX('malzeme montaj'!$C$1:$C$3329,SMALL(IF('malzeme montaj'!$B$1:$B$3329=ES$3,IF('malzeme montaj'!$C$1:$C$3329&lt;&gt;"",ROW('malzeme montaj'!$C$1:$C$3329))),ROWS(ES$4:ES204))))</f>
        <v/>
      </c>
      <c r="ET204" s="34" t="str">
        <f t="array" ref="ET204">IF(ROWS(ET$4:ET204)&gt;ET$1,"",INDEX('malzeme montaj'!$C$1:$C$3329,SMALL(IF('malzeme montaj'!$B$1:$B$3329=ET$3,IF('malzeme montaj'!$C$1:$C$3329&lt;&gt;"",ROW('malzeme montaj'!$C$1:$C$3329))),ROWS(ET$4:ET204))))</f>
        <v/>
      </c>
      <c r="EU204" s="34" t="str">
        <f t="array" ref="EU204">IF(ROWS(EU$4:EU204)&gt;EU$1,"",INDEX('malzeme montaj'!$C$1:$C$3329,SMALL(IF('malzeme montaj'!$B$1:$B$3329=EU$3,IF('malzeme montaj'!$C$1:$C$3329&lt;&gt;"",ROW('malzeme montaj'!$C$1:$C$3329))),ROWS(EU$4:EU204))))</f>
        <v/>
      </c>
      <c r="EV204" s="34" t="str">
        <f t="array" ref="EV204">IF(ROWS(EV$4:EV204)&gt;EV$1,"",INDEX('malzeme montaj'!$C$1:$C$3329,SMALL(IF('malzeme montaj'!$B$1:$B$3329=EV$3,IF('malzeme montaj'!$C$1:$C$3329&lt;&gt;"",ROW('malzeme montaj'!$C$1:$C$3329))),ROWS(EV$4:EV204))))</f>
        <v/>
      </c>
      <c r="EW204" s="34" t="str">
        <f t="array" ref="EW204">IF(ROWS(EW$4:EW204)&gt;EW$1,"",INDEX('malzeme montaj'!$C$1:$C$3329,SMALL(IF('malzeme montaj'!$B$1:$B$3329=EW$3,IF('malzeme montaj'!$C$1:$C$3329&lt;&gt;"",ROW('malzeme montaj'!$C$1:$C$3329))),ROWS(EW$4:EW204))))</f>
        <v/>
      </c>
    </row>
    <row r="205" spans="1:153" ht="12.75" customHeight="1">
      <c r="A205" s="38" t="str">
        <f t="array" ref="A205">IF(ROWS(A$4:A205)&gt;A$1,"",INDEX('malzeme montaj'!$C$1:$C$3329,SMALL(IF('malzeme montaj'!$B$1:$B$3329=A$3,IF('malzeme montaj'!$C$1:$C$3329&lt;&gt;"",ROW('malzeme montaj'!$C$1:$C$3329))),ROWS(A$4:A205))))</f>
        <v/>
      </c>
      <c r="B205" s="38" t="str">
        <f t="array" ref="B205">IF(ROWS(B$4:B205)&gt;B$1,"",INDEX('malzeme montaj'!$C$1:$C$3329,SMALL(IF('malzeme montaj'!$B$1:$B$3329=B$3,IF('malzeme montaj'!$C$1:$C$3329&lt;&gt;"",ROW('malzeme montaj'!$C$1:$C$3329))),ROWS(B$4:B205))))</f>
        <v/>
      </c>
      <c r="C205" s="38" t="str">
        <f t="array" ref="C205">IF(ROWS(C$4:C205)&gt;C$1,"",INDEX('malzeme montaj'!$C$1:$C$3329,SMALL(IF('malzeme montaj'!$B$1:$B$3329=C$3,IF('malzeme montaj'!$C$1:$C$3329&lt;&gt;"",ROW('malzeme montaj'!$C$1:$C$3329))),ROWS(C$4:C205))))</f>
        <v/>
      </c>
      <c r="D205" s="38" t="str">
        <f t="array" ref="D205">IF(ROWS(D$4:D205)&gt;D$1,"",INDEX('malzeme montaj'!$C$1:$C$3329,SMALL(IF('malzeme montaj'!$B$1:$B$3329=D$3,IF('malzeme montaj'!$C$1:$C$3329&lt;&gt;"",ROW('malzeme montaj'!$C$1:$C$3329))),ROWS(D$4:D205))))</f>
        <v/>
      </c>
      <c r="E205" s="38" t="str">
        <f t="array" ref="E205">IF(ROWS(E$4:E205)&gt;E$1,"",INDEX('malzeme montaj'!$C$1:$C$3329,SMALL(IF('malzeme montaj'!$B$1:$B$3329=E$3,IF('malzeme montaj'!$C$1:$C$3329&lt;&gt;"",ROW('malzeme montaj'!$C$1:$C$3329))),ROWS(E$4:E205))))</f>
        <v/>
      </c>
      <c r="F205" s="38" t="str">
        <f t="array" ref="F205">IF(ROWS(F$4:F205)&gt;F$1,"",INDEX('malzeme montaj'!$C$1:$C$3329,SMALL(IF('malzeme montaj'!$B$1:$B$3329=F$3,IF('malzeme montaj'!$C$1:$C$3329&lt;&gt;"",ROW('malzeme montaj'!$C$1:$C$3329))),ROWS(F$4:F205))))</f>
        <v/>
      </c>
      <c r="G205" s="38" t="str">
        <f t="array" ref="G205">IF(ROWS(G$4:G205)&gt;G$1,"",INDEX('malzeme montaj'!$C$1:$C$3329,SMALL(IF('malzeme montaj'!$B$1:$B$3329=G$3,IF('malzeme montaj'!$C$1:$C$3329&lt;&gt;"",ROW('malzeme montaj'!$C$1:$C$3329))),ROWS(G$4:G205))))</f>
        <v/>
      </c>
      <c r="H205" s="38" t="str">
        <f t="array" ref="H205">IF(ROWS(H$4:H205)&gt;H$1,"",INDEX('malzeme montaj'!$C$1:$C$3329,SMALL(IF('malzeme montaj'!$B$1:$B$3329=H$3,IF('malzeme montaj'!$C$1:$C$3329&lt;&gt;"",ROW('malzeme montaj'!$C$1:$C$3329))),ROWS(H$4:H205))))</f>
        <v/>
      </c>
      <c r="I205" s="38" t="str">
        <f t="array" ref="I205">IF(ROWS(I$4:I205)&gt;I$1,"",INDEX('malzeme montaj'!$C$1:$C$3329,SMALL(IF('malzeme montaj'!$B$1:$B$3329=I$3,IF('malzeme montaj'!$C$1:$C$3329&lt;&gt;"",ROW('malzeme montaj'!$C$1:$C$3329))),ROWS(I$4:I205))))</f>
        <v/>
      </c>
      <c r="J205" s="38" t="str">
        <f t="array" ref="J205">IF(ROWS(J$4:J205)&gt;J$1,"",INDEX('malzeme montaj'!$C$1:$C$3329,SMALL(IF('malzeme montaj'!$B$1:$B$3329=J$3,IF('malzeme montaj'!$C$1:$C$3329&lt;&gt;"",ROW('malzeme montaj'!$C$1:$C$3329))),ROWS(J$4:J205))))</f>
        <v/>
      </c>
      <c r="K205" s="38" t="str">
        <f t="array" ref="K205">IF(ROWS(K$4:K205)&gt;K$1,"",INDEX('malzeme montaj'!$C$1:$C$3329,SMALL(IF('malzeme montaj'!$B$1:$B$3329=K$3,IF('malzeme montaj'!$C$1:$C$3329&lt;&gt;"",ROW('malzeme montaj'!$C$1:$C$3329))),ROWS(K$4:K205))))</f>
        <v/>
      </c>
      <c r="L205" s="38" t="str">
        <f t="array" ref="L205">IF(ROWS(L$4:L205)&gt;L$1,"",INDEX('malzeme montaj'!$C$1:$C$3329,SMALL(IF('malzeme montaj'!$B$1:$B$3329=L$3,IF('malzeme montaj'!$C$1:$C$3329&lt;&gt;"",ROW('malzeme montaj'!$C$1:$C$3329))),ROWS(L$4:L205))))</f>
        <v/>
      </c>
      <c r="M205" s="38" t="str">
        <f t="array" ref="M205">IF(ROWS(M$4:M205)&gt;M$1,"",INDEX('malzeme montaj'!$C$1:$C$3329,SMALL(IF('malzeme montaj'!$B$1:$B$3329=M$3,IF('malzeme montaj'!$C$1:$C$3329&lt;&gt;"",ROW('malzeme montaj'!$C$1:$C$3329))),ROWS(M$4:M205))))</f>
        <v/>
      </c>
      <c r="N205" s="38" t="str">
        <f t="array" ref="N205">IF(ROWS(N$4:N205)&gt;N$1,"",INDEX('malzeme montaj'!$C$1:$C$3329,SMALL(IF('malzeme montaj'!$B$1:$B$3329=N$3,IF('malzeme montaj'!$C$1:$C$3329&lt;&gt;"",ROW('malzeme montaj'!$C$1:$C$3329))),ROWS(N$4:N205))))</f>
        <v/>
      </c>
      <c r="O205" s="38" t="str">
        <f t="array" ref="O205">IF(ROWS(O$4:O205)&gt;O$1,"",INDEX('malzeme montaj'!$C$1:$C$3329,SMALL(IF('malzeme montaj'!$B$1:$B$3329=O$3,IF('malzeme montaj'!$C$1:$C$3329&lt;&gt;"",ROW('malzeme montaj'!$C$1:$C$3329))),ROWS(O$4:O205))))</f>
        <v/>
      </c>
      <c r="P205" s="38" t="str">
        <f t="array" ref="P205">IF(ROWS(P$4:P205)&gt;P$1,"",INDEX('malzeme montaj'!$C$1:$C$3329,SMALL(IF('malzeme montaj'!$B$1:$B$3329=P$3,IF('malzeme montaj'!$C$1:$C$3329&lt;&gt;"",ROW('malzeme montaj'!$C$1:$C$3329))),ROWS(P$4:P205))))</f>
        <v/>
      </c>
      <c r="Q205" s="38" t="str">
        <f t="array" ref="Q205">IF(ROWS(Q$4:Q205)&gt;Q$1,"",INDEX('malzeme montaj'!$C$1:$C$3329,SMALL(IF('malzeme montaj'!$B$1:$B$3329=Q$3,IF('malzeme montaj'!$C$1:$C$3329&lt;&gt;"",ROW('malzeme montaj'!$C$1:$C$3329))),ROWS(Q$4:Q205))))</f>
        <v/>
      </c>
      <c r="R205" s="38" t="str">
        <f t="array" ref="R205">IF(ROWS(R$4:R205)&gt;R$1,"",INDEX('malzeme montaj'!$C$1:$C$3329,SMALL(IF('malzeme montaj'!$B$1:$B$3329=R$3,IF('malzeme montaj'!$C$1:$C$3329&lt;&gt;"",ROW('malzeme montaj'!$C$1:$C$3329))),ROWS(R$4:R205))))</f>
        <v/>
      </c>
      <c r="S205" s="38" t="str">
        <f t="array" ref="S205">IF(ROWS(S$4:S205)&gt;S$1,"",INDEX('malzeme montaj'!$C$1:$C$3329,SMALL(IF('malzeme montaj'!$B$1:$B$3329=S$3,IF('malzeme montaj'!$C$1:$C$3329&lt;&gt;"",ROW('malzeme montaj'!$C$1:$C$3329))),ROWS(S$4:S205))))</f>
        <v/>
      </c>
      <c r="T205" s="38" t="str">
        <f t="array" ref="T205">IF(ROWS(T$4:T205)&gt;T$1,"",INDEX('malzeme montaj'!$C$1:$C$3329,SMALL(IF('malzeme montaj'!$B$1:$B$3329=T$3,IF('malzeme montaj'!$C$1:$C$3329&lt;&gt;"",ROW('malzeme montaj'!$C$1:$C$3329))),ROWS(T$4:T205))))</f>
        <v/>
      </c>
      <c r="U205" s="38" t="str">
        <f t="array" ref="U205">IF(ROWS(U$4:U205)&gt;U$1,"",INDEX('malzeme montaj'!$C$1:$C$3329,SMALL(IF('malzeme montaj'!$B$1:$B$3329=U$3,IF('malzeme montaj'!$C$1:$C$3329&lt;&gt;"",ROW('malzeme montaj'!$C$1:$C$3329))),ROWS(U$4:U205))))</f>
        <v/>
      </c>
      <c r="V205" s="38" t="str">
        <f t="array" ref="V205">IF(ROWS(V$4:V205)&gt;V$1,"",INDEX('malzeme montaj'!$C$1:$C$3329,SMALL(IF('malzeme montaj'!$B$1:$B$3329=V$3,IF('malzeme montaj'!$C$1:$C$3329&lt;&gt;"",ROW('malzeme montaj'!$C$1:$C$3329))),ROWS(V$4:V205))))</f>
        <v/>
      </c>
      <c r="W205" s="38" t="str">
        <f t="array" ref="W205">IF(ROWS(W$4:W205)&gt;W$1,"",INDEX('malzeme montaj'!$C$1:$C$3329,SMALL(IF('malzeme montaj'!$B$1:$B$3329=W$3,IF('malzeme montaj'!$C$1:$C$3329&lt;&gt;"",ROW('malzeme montaj'!$C$1:$C$3329))),ROWS(W$4:W205))))</f>
        <v/>
      </c>
      <c r="X205" s="38" t="str">
        <f t="array" ref="X205">IF(ROWS(X$4:X205)&gt;X$1,"",INDEX('malzeme montaj'!$C$1:$C$3329,SMALL(IF('malzeme montaj'!$B$1:$B$3329=X$3,IF('malzeme montaj'!$C$1:$C$3329&lt;&gt;"",ROW('malzeme montaj'!$C$1:$C$3329))),ROWS(X$4:X205))))</f>
        <v/>
      </c>
      <c r="Y205" s="38" t="str">
        <f t="array" ref="Y205">IF(ROWS(Y$4:Y205)&gt;Y$1,"",INDEX('malzeme montaj'!$C$1:$C$3329,SMALL(IF('malzeme montaj'!$B$1:$B$3329=Y$3,IF('malzeme montaj'!$C$1:$C$3329&lt;&gt;"",ROW('malzeme montaj'!$C$1:$C$3329))),ROWS(Y$4:Y205))))</f>
        <v/>
      </c>
      <c r="Z205" s="38" t="str">
        <f t="array" ref="Z205">IF(ROWS(Z$4:Z205)&gt;Z$1,"",INDEX('malzeme montaj'!$C$1:$C$3329,SMALL(IF('malzeme montaj'!$B$1:$B$3329=Z$3,IF('malzeme montaj'!$C$1:$C$3329&lt;&gt;"",ROW('malzeme montaj'!$C$1:$C$3329))),ROWS(Z$4:Z205))))</f>
        <v/>
      </c>
      <c r="AA205" s="38" t="str">
        <f t="array" ref="AA205">IF(ROWS(AA$4:AA205)&gt;AA$1,"",INDEX('malzeme montaj'!$C$1:$C$3329,SMALL(IF('malzeme montaj'!$B$1:$B$3329=AA$3,IF('malzeme montaj'!$C$1:$C$3329&lt;&gt;"",ROW('malzeme montaj'!$C$1:$C$3329))),ROWS(AA$4:AA205))))</f>
        <v/>
      </c>
      <c r="AB205" s="38" t="str">
        <f t="array" ref="AB205">IF(ROWS(AB$4:AB205)&gt;AB$1,"",INDEX('malzeme montaj'!$C$1:$C$3329,SMALL(IF('malzeme montaj'!$B$1:$B$3329=AB$3,IF('malzeme montaj'!$C$1:$C$3329&lt;&gt;"",ROW('malzeme montaj'!$C$1:$C$3329))),ROWS(AB$4:AB205))))</f>
        <v/>
      </c>
      <c r="AC205" s="38" t="str">
        <f t="array" ref="AC205">IF(ROWS(AC$4:AC205)&gt;AC$1,"",INDEX('malzeme montaj'!$C$1:$C$3329,SMALL(IF('malzeme montaj'!$B$1:$B$3329=AC$3,IF('malzeme montaj'!$C$1:$C$3329&lt;&gt;"",ROW('malzeme montaj'!$C$1:$C$3329))),ROWS(AC$4:AC205))))</f>
        <v/>
      </c>
      <c r="AD205" s="38" t="str">
        <f t="array" ref="AD205">IF(ROWS(AD$4:AD205)&gt;AD$1,"",INDEX('malzeme montaj'!$C$1:$C$3329,SMALL(IF('malzeme montaj'!$B$1:$B$3329=AD$3,IF('malzeme montaj'!$C$1:$C$3329&lt;&gt;"",ROW('malzeme montaj'!$C$1:$C$3329))),ROWS(AD$4:AD205))))</f>
        <v/>
      </c>
      <c r="AE205" s="38" t="str">
        <f t="array" ref="AE205">IF(ROWS(AE$4:AE205)&gt;AE$1,"",INDEX('malzeme montaj'!$C$1:$C$3329,SMALL(IF('malzeme montaj'!$B$1:$B$3329=AE$3,IF('malzeme montaj'!$C$1:$C$3329&lt;&gt;"",ROW('malzeme montaj'!$C$1:$C$3329))),ROWS(AE$4:AE205))))</f>
        <v/>
      </c>
      <c r="AF205" s="38" t="str">
        <f t="array" ref="AF205">IF(ROWS(AF$4:AF205)&gt;AF$1,"",INDEX('malzeme montaj'!$C$1:$C$3329,SMALL(IF('malzeme montaj'!$B$1:$B$3329=AF$3,IF('malzeme montaj'!$C$1:$C$3329&lt;&gt;"",ROW('malzeme montaj'!$C$1:$C$3329))),ROWS(AF$4:AF205))))</f>
        <v/>
      </c>
      <c r="AG205" s="38" t="str">
        <f t="array" ref="AG205">IF(ROWS(AG$4:AG205)&gt;AG$1,"",INDEX('malzeme montaj'!$C$1:$C$3329,SMALL(IF('malzeme montaj'!$B$1:$B$3329=AG$3,IF('malzeme montaj'!$C$1:$C$3329&lt;&gt;"",ROW('malzeme montaj'!$C$1:$C$3329))),ROWS(AG$4:AG205))))</f>
        <v/>
      </c>
      <c r="AH205" s="38" t="str">
        <f t="array" ref="AH205">IF(ROWS(AH$4:AH205)&gt;AH$1,"",INDEX('malzeme montaj'!$C$1:$C$3329,SMALL(IF('malzeme montaj'!$B$1:$B$3329=AH$3,IF('malzeme montaj'!$C$1:$C$3329&lt;&gt;"",ROW('malzeme montaj'!$C$1:$C$3329))),ROWS(AH$4:AH205))))</f>
        <v/>
      </c>
      <c r="AI205" s="38" t="str">
        <f t="array" ref="AI205">IF(ROWS(AI$4:AI205)&gt;AI$1,"",INDEX('malzeme montaj'!$C$1:$C$3329,SMALL(IF('malzeme montaj'!$B$1:$B$3329=AI$3,IF('malzeme montaj'!$C$1:$C$3329&lt;&gt;"",ROW('malzeme montaj'!$C$1:$C$3329))),ROWS(AI$4:AI205))))</f>
        <v/>
      </c>
      <c r="AJ205" s="38" t="str">
        <f t="array" ref="AJ205">IF(ROWS(AJ$4:AJ205)&gt;AJ$1,"",INDEX('malzeme montaj'!$C$1:$C$3329,SMALL(IF('malzeme montaj'!$B$1:$B$3329=AJ$3,IF('malzeme montaj'!$C$1:$C$3329&lt;&gt;"",ROW('malzeme montaj'!$C$1:$C$3329))),ROWS(AJ$4:AJ205))))</f>
        <v/>
      </c>
      <c r="AK205" s="38" t="str">
        <f t="array" ref="AK205">IF(ROWS(AK$4:AK205)&gt;AK$1,"",INDEX('malzeme montaj'!$C$1:$C$3329,SMALL(IF('malzeme montaj'!$B$1:$B$3329=AK$3,IF('malzeme montaj'!$C$1:$C$3329&lt;&gt;"",ROW('malzeme montaj'!$C$1:$C$3329))),ROWS(AK$4:AK205))))</f>
        <v/>
      </c>
      <c r="AL205" s="38" t="str">
        <f t="array" ref="AL205">IF(ROWS(AL$4:AL205)&gt;AL$1,"",INDEX('malzeme montaj'!$C$1:$C$3329,SMALL(IF('malzeme montaj'!$B$1:$B$3329=AL$3,IF('malzeme montaj'!$C$1:$C$3329&lt;&gt;"",ROW('malzeme montaj'!$C$1:$C$3329))),ROWS(AL$4:AL205))))</f>
        <v/>
      </c>
      <c r="AM205" s="38" t="str">
        <f t="array" ref="AM205">IF(ROWS(AM$4:AM205)&gt;AM$1,"",INDEX('malzeme montaj'!$C$1:$C$3329,SMALL(IF('malzeme montaj'!$B$1:$B$3329=AM$3,IF('malzeme montaj'!$C$1:$C$3329&lt;&gt;"",ROW('malzeme montaj'!$C$1:$C$3329))),ROWS(AM$4:AM205))))</f>
        <v/>
      </c>
      <c r="AN205" s="38" t="str">
        <f t="array" ref="AN205">IF(ROWS(AN$4:AN205)&gt;AN$1,"",INDEX('malzeme montaj'!$C$1:$C$3329,SMALL(IF('malzeme montaj'!$B$1:$B$3329=AN$3,IF('malzeme montaj'!$C$1:$C$3329&lt;&gt;"",ROW('malzeme montaj'!$C$1:$C$3329))),ROWS(AN$4:AN205))))</f>
        <v/>
      </c>
      <c r="AO205" s="38" t="str">
        <f t="array" ref="AO205">IF(ROWS(AO$4:AO205)&gt;AO$1,"",INDEX('malzeme montaj'!$C$1:$C$3329,SMALL(IF('malzeme montaj'!$B$1:$B$3329=AO$3,IF('malzeme montaj'!$C$1:$C$3329&lt;&gt;"",ROW('malzeme montaj'!$C$1:$C$3329))),ROWS(AO$4:AO205))))</f>
        <v/>
      </c>
      <c r="AP205" s="38" t="str">
        <f t="array" ref="AP205">IF(ROWS(AP$4:AP205)&gt;AP$1,"",INDEX('malzeme montaj'!$C$1:$C$3329,SMALL(IF('malzeme montaj'!$B$1:$B$3329=AP$3,IF('malzeme montaj'!$C$1:$C$3329&lt;&gt;"",ROW('malzeme montaj'!$C$1:$C$3329))),ROWS(AP$4:AP205))))</f>
        <v/>
      </c>
      <c r="AQ205" s="38" t="str">
        <f t="array" ref="AQ205">IF(ROWS(AQ$4:AQ205)&gt;AQ$1,"",INDEX('malzeme montaj'!$C$1:$C$3329,SMALL(IF('malzeme montaj'!$B$1:$B$3329=AQ$3,IF('malzeme montaj'!$C$1:$C$3329&lt;&gt;"",ROW('malzeme montaj'!$C$1:$C$3329))),ROWS(AQ$4:AQ205))))</f>
        <v/>
      </c>
      <c r="AR205" s="38" t="str">
        <f t="array" ref="AR205">IF(ROWS(AR$4:AR205)&gt;AR$1,"",INDEX('malzeme montaj'!$C$1:$C$3329,SMALL(IF('malzeme montaj'!$B$1:$B$3329=AR$3,IF('malzeme montaj'!$C$1:$C$3329&lt;&gt;"",ROW('malzeme montaj'!$C$1:$C$3329))),ROWS(AR$4:AR205))))</f>
        <v/>
      </c>
      <c r="AS205" s="38" t="str">
        <f t="array" ref="AS205">IF(ROWS(AS$4:AS205)&gt;AS$1,"",INDEX('malzeme montaj'!$C$1:$C$3329,SMALL(IF('malzeme montaj'!$B$1:$B$3329=AS$3,IF('malzeme montaj'!$C$1:$C$3329&lt;&gt;"",ROW('malzeme montaj'!$C$1:$C$3329))),ROWS(AS$4:AS205))))</f>
        <v/>
      </c>
      <c r="AT205" s="38" t="str">
        <f t="array" ref="AT205">IF(ROWS(AT$4:AT205)&gt;AT$1,"",INDEX('malzeme montaj'!$C$1:$C$3329,SMALL(IF('malzeme montaj'!$B$1:$B$3329=AT$3,IF('malzeme montaj'!$C$1:$C$3329&lt;&gt;"",ROW('malzeme montaj'!$C$1:$C$3329))),ROWS(AT$4:AT205))))</f>
        <v/>
      </c>
      <c r="AU205" s="38" t="str">
        <f t="array" ref="AU205">IF(ROWS(AU$4:AU205)&gt;AU$1,"",INDEX('malzeme montaj'!$C$1:$C$3329,SMALL(IF('malzeme montaj'!$B$1:$B$3329=AU$3,IF('malzeme montaj'!$C$1:$C$3329&lt;&gt;"",ROW('malzeme montaj'!$C$1:$C$3329))),ROWS(AU$4:AU205))))</f>
        <v/>
      </c>
      <c r="AV205" s="38" t="str">
        <f t="array" ref="AV205">IF(ROWS(AV$4:AV205)&gt;AV$1,"",INDEX('malzeme montaj'!$C$1:$C$3329,SMALL(IF('malzeme montaj'!$B$1:$B$3329=AV$3,IF('malzeme montaj'!$C$1:$C$3329&lt;&gt;"",ROW('malzeme montaj'!$C$1:$C$3329))),ROWS(AV$4:AV205))))</f>
        <v/>
      </c>
      <c r="AW205" s="38" t="str">
        <f t="array" ref="AW205">IF(ROWS(AW$4:AW205)&gt;AW$1,"",INDEX('malzeme montaj'!$C$1:$C$3329,SMALL(IF('malzeme montaj'!$B$1:$B$3329=AW$3,IF('malzeme montaj'!$C$1:$C$3329&lt;&gt;"",ROW('malzeme montaj'!$C$1:$C$3329))),ROWS(AW$4:AW205))))</f>
        <v/>
      </c>
      <c r="AX205" s="38" t="str">
        <f t="array" ref="AX205">IF(ROWS(AX$4:AX205)&gt;AX$1,"",INDEX('malzeme montaj'!$C$1:$C$3329,SMALL(IF('malzeme montaj'!$B$1:$B$3329=AX$3,IF('malzeme montaj'!$C$1:$C$3329&lt;&gt;"",ROW('malzeme montaj'!$C$1:$C$3329))),ROWS(AX$4:AX205))))</f>
        <v/>
      </c>
      <c r="AY205" s="38" t="str">
        <f t="array" ref="AY205">IF(ROWS(AY$4:AY205)&gt;AY$1,"",INDEX('malzeme montaj'!$C$1:$C$3329,SMALL(IF('malzeme montaj'!$B$1:$B$3329=AY$3,IF('malzeme montaj'!$C$1:$C$3329&lt;&gt;"",ROW('malzeme montaj'!$C$1:$C$3329))),ROWS(AY$4:AY205))))</f>
        <v/>
      </c>
      <c r="AZ205" s="38" t="str">
        <f t="array" ref="AZ205">IF(ROWS(AZ$4:AZ205)&gt;AZ$1,"",INDEX('malzeme montaj'!$C$1:$C$3329,SMALL(IF('malzeme montaj'!$B$1:$B$3329=AZ$3,IF('malzeme montaj'!$C$1:$C$3329&lt;&gt;"",ROW('malzeme montaj'!$C$1:$C$3329))),ROWS(AZ$4:AZ205))))</f>
        <v/>
      </c>
      <c r="BA205" s="38" t="str">
        <f t="array" ref="BA205">IF(ROWS(BA$4:BA205)&gt;BA$1,"",INDEX('malzeme montaj'!$C$1:$C$3329,SMALL(IF('malzeme montaj'!$B$1:$B$3329=BA$3,IF('malzeme montaj'!$C$1:$C$3329&lt;&gt;"",ROW('malzeme montaj'!$C$1:$C$3329))),ROWS(BA$4:BA205))))</f>
        <v/>
      </c>
      <c r="BB205" s="38" t="str">
        <f t="array" ref="BB205">IF(ROWS(BB$4:BB205)&gt;BB$1,"",INDEX('malzeme montaj'!$C$1:$C$3329,SMALL(IF('malzeme montaj'!$B$1:$B$3329=BB$3,IF('malzeme montaj'!$C$1:$C$3329&lt;&gt;"",ROW('malzeme montaj'!$C$1:$C$3329))),ROWS(BB$4:BB205))))</f>
        <v/>
      </c>
      <c r="BC205" s="38" t="str">
        <f t="array" ref="BC205">IF(ROWS(BC$4:BC205)&gt;BC$1,"",INDEX('malzeme montaj'!$C$1:$C$3329,SMALL(IF('malzeme montaj'!$B$1:$B$3329=BC$3,IF('malzeme montaj'!$C$1:$C$3329&lt;&gt;"",ROW('malzeme montaj'!$C$1:$C$3329))),ROWS(BC$4:BC205))))</f>
        <v/>
      </c>
      <c r="BD205" s="38" t="str">
        <f t="array" ref="BD205">IF(ROWS(BD$4:BD205)&gt;BD$1,"",INDEX('malzeme montaj'!$C$1:$C$3329,SMALL(IF('malzeme montaj'!$B$1:$B$3329=BD$3,IF('malzeme montaj'!$C$1:$C$3329&lt;&gt;"",ROW('malzeme montaj'!$C$1:$C$3329))),ROWS(BD$4:BD205))))</f>
        <v/>
      </c>
      <c r="BE205" s="38"/>
      <c r="BF205" s="38" t="str">
        <f t="array" ref="BF205">IF(ROWS(BF$4:BF205)&gt;BF$1,"",INDEX('malzeme montaj'!$C$1:$C$3329,SMALL(IF('malzeme montaj'!$B$1:$B$3329=BF$3,IF('malzeme montaj'!$C$1:$C$3329&lt;&gt;"",ROW('malzeme montaj'!$C$1:$C$3329))),ROWS(BF$4:BF205))))</f>
        <v/>
      </c>
      <c r="BG205" s="38" t="str">
        <f t="array" ref="BG205">IF(ROWS(BG$4:BG205)&gt;BG$1,"",INDEX('malzeme montaj'!$C$1:$C$3329,SMALL(IF('malzeme montaj'!$B$1:$B$3329=BG$3,IF('malzeme montaj'!$C$1:$C$3329&lt;&gt;"",ROW('malzeme montaj'!$C$1:$C$3329))),ROWS(BG$4:BG205))))</f>
        <v/>
      </c>
      <c r="BH205" s="38" t="str">
        <f t="array" ref="BH205">IF(ROWS(BH$4:BH205)&gt;BH$1,"",INDEX('malzeme montaj'!$C$1:$C$3329,SMALL(IF('malzeme montaj'!$B$1:$B$3329=BH$3,IF('malzeme montaj'!$C$1:$C$3329&lt;&gt;"",ROW('malzeme montaj'!$C$1:$C$3329))),ROWS(BH$4:BH205))))</f>
        <v/>
      </c>
      <c r="BI205" s="38" t="str">
        <f t="array" ref="BI205">IF(ROWS(BI$4:BI205)&gt;BI$1,"",INDEX('malzeme montaj'!$C$1:$C$3329,SMALL(IF('malzeme montaj'!$B$1:$B$3329=BI$3,IF('malzeme montaj'!$C$1:$C$3329&lt;&gt;"",ROW('malzeme montaj'!$C$1:$C$3329))),ROWS(BI$4:BI205))))</f>
        <v/>
      </c>
      <c r="BJ205" s="38" t="str">
        <f t="array" ref="BJ205">IF(ROWS(BJ$4:BJ205)&gt;BJ$1,"",INDEX('malzeme montaj'!$C$1:$C$3329,SMALL(IF('malzeme montaj'!$B$1:$B$3329=BJ$3,IF('malzeme montaj'!$C$1:$C$3329&lt;&gt;"",ROW('malzeme montaj'!$C$1:$C$3329))),ROWS(BJ$4:BJ205))))</f>
        <v/>
      </c>
      <c r="BK205" s="38" t="str">
        <f t="array" ref="BK205">IF(ROWS(BK$4:BK205)&gt;BK$1,"",INDEX('malzeme montaj'!$C$1:$C$3329,SMALL(IF('malzeme montaj'!$B$1:$B$3329=BK$3,IF('malzeme montaj'!$C$1:$C$3329&lt;&gt;"",ROW('malzeme montaj'!$C$1:$C$3329))),ROWS(BK$4:BK205))))</f>
        <v/>
      </c>
      <c r="BL205" s="38" t="str">
        <f t="array" ref="BL205">IF(ROWS(BL$4:BL205)&gt;BL$1,"",INDEX('malzeme montaj'!$C$1:$C$3329,SMALL(IF('malzeme montaj'!$B$1:$B$3329=BL$3,IF('malzeme montaj'!$C$1:$C$3329&lt;&gt;"",ROW('malzeme montaj'!$C$1:$C$3329))),ROWS(BL$4:BL205))))</f>
        <v/>
      </c>
      <c r="BM205" s="38" t="str">
        <f t="array" ref="BM205">IF(ROWS(BM$4:BM205)&gt;BM$1,"",INDEX('malzeme montaj'!$C$1:$C$3329,SMALL(IF('malzeme montaj'!$B$1:$B$3329=BM$3,IF('malzeme montaj'!$C$1:$C$3329&lt;&gt;"",ROW('malzeme montaj'!$C$1:$C$3329))),ROWS(BM$4:BM205))))</f>
        <v/>
      </c>
      <c r="BN205" s="38" t="str">
        <f t="array" ref="BN205">IF(ROWS(BN$4:BN205)&gt;BN$1,"",INDEX('malzeme montaj'!$C$1:$C$3329,SMALL(IF('malzeme montaj'!$B$1:$B$3329=BN$3,IF('malzeme montaj'!$C$1:$C$3329&lt;&gt;"",ROW('malzeme montaj'!$C$1:$C$3329))),ROWS(BN$4:BN205))))</f>
        <v/>
      </c>
      <c r="BO205" s="38" t="str">
        <f t="array" ref="BO205">IF(ROWS(BO$4:BO205)&gt;BO$1,"",INDEX('malzeme montaj'!$C$1:$C$3329,SMALL(IF('malzeme montaj'!$B$1:$B$3329=BO$3,IF('malzeme montaj'!$C$1:$C$3329&lt;&gt;"",ROW('malzeme montaj'!$C$1:$C$3329))),ROWS(BO$4:BO205))))</f>
        <v/>
      </c>
      <c r="BP205" s="38" t="str">
        <f t="array" ref="BP205">IF(ROWS(BP$4:BP205)&gt;BP$1,"",INDEX('malzeme montaj'!$C$1:$C$3329,SMALL(IF('malzeme montaj'!$B$1:$B$3329=BP$3,IF('malzeme montaj'!$C$1:$C$3329&lt;&gt;"",ROW('malzeme montaj'!$C$1:$C$3329))),ROWS(BP$4:BP205))))</f>
        <v/>
      </c>
      <c r="BQ205" s="38" t="str">
        <f t="array" ref="BQ205">IF(ROWS(BQ$4:BQ205)&gt;BQ$1,"",INDEX('malzeme montaj'!$C$1:$C$3329,SMALL(IF('malzeme montaj'!$B$1:$B$3329=BQ$3,IF('malzeme montaj'!$C$1:$C$3329&lt;&gt;"",ROW('malzeme montaj'!$C$1:$C$3329))),ROWS(BQ$4:BQ205))))</f>
        <v/>
      </c>
      <c r="BR205" s="38" t="str">
        <f t="array" ref="BR205">IF(ROWS(BR$4:BR205)&gt;BR$1,"",INDEX('malzeme montaj'!$C$1:$C$3329,SMALL(IF('malzeme montaj'!$B$1:$B$3329=BR$3,IF('malzeme montaj'!$C$1:$C$3329&lt;&gt;"",ROW('malzeme montaj'!$C$1:$C$3329))),ROWS(BR$4:BR205))))</f>
        <v/>
      </c>
      <c r="BS205" s="38" t="str">
        <f t="array" ref="BS205">IF(ROWS(BS$4:BS205)&gt;BS$1,"",INDEX('malzeme montaj'!$C$1:$C$3329,SMALL(IF('malzeme montaj'!$B$1:$B$3329=BS$3,IF('malzeme montaj'!$C$1:$C$3329&lt;&gt;"",ROW('malzeme montaj'!$C$1:$C$3329))),ROWS(BS$4:BS205))))</f>
        <v/>
      </c>
      <c r="BT205" s="38" t="str">
        <f t="array" ref="BT205">IF(ROWS(BT$4:BT205)&gt;BT$1,"",INDEX('malzeme montaj'!$C$1:$C$3329,SMALL(IF('malzeme montaj'!$B$1:$B$3329=BT$3,IF('malzeme montaj'!$C$1:$C$3329&lt;&gt;"",ROW('malzeme montaj'!$C$1:$C$3329))),ROWS(BT$4:BT205))))</f>
        <v/>
      </c>
      <c r="BU205" s="34" t="str">
        <f t="array" ref="BU205">IF(ROWS(BU$4:BU205)&gt;BU$1,"",INDEX('malzeme montaj'!$C$1:$C$3329,SMALL(IF('malzeme montaj'!$B$1:$B$3329=BU$3,IF('malzeme montaj'!$C$1:$C$3329&lt;&gt;"",ROW('malzeme montaj'!$C$1:$C$3329))),ROWS(BU$4:BU205))))</f>
        <v/>
      </c>
      <c r="BV205" s="34" t="str">
        <f t="array" ref="BV205">IF(ROWS(BV$4:BV205)&gt;BV$1,"",INDEX('malzeme montaj'!$C$1:$C$3329,SMALL(IF('malzeme montaj'!$B$1:$B$3329=BV$3,IF('malzeme montaj'!$C$1:$C$3329&lt;&gt;"",ROW('malzeme montaj'!$C$1:$C$3329))),ROWS(BV$4:BV205))))</f>
        <v/>
      </c>
      <c r="BW205" s="34" t="str">
        <f t="array" ref="BW205">IF(ROWS(BW$4:BW205)&gt;BW$1,"",INDEX('malzeme montaj'!$C$1:$C$3329,SMALL(IF('malzeme montaj'!$B$1:$B$3329=BW$3,IF('malzeme montaj'!$C$1:$C$3329&lt;&gt;"",ROW('malzeme montaj'!$C$1:$C$3329))),ROWS(BW$4:BW205))))</f>
        <v/>
      </c>
      <c r="BX205" s="34" t="str">
        <f t="array" ref="BX205">IF(ROWS(BX$4:BX205)&gt;BX$1,"",INDEX('malzeme montaj'!$C$1:$C$3329,SMALL(IF('malzeme montaj'!$B$1:$B$3329=BX$3,IF('malzeme montaj'!$C$1:$C$3329&lt;&gt;"",ROW('malzeme montaj'!$C$1:$C$3329))),ROWS(BX$4:BX205))))</f>
        <v/>
      </c>
      <c r="BY205" s="34" t="str">
        <f t="array" ref="BY205">IF(ROWS(BY$4:BY205)&gt;BY$1,"",INDEX('malzeme montaj'!$C$1:$C$3329,SMALL(IF('malzeme montaj'!$B$1:$B$3329=BY$3,IF('malzeme montaj'!$C$1:$C$3329&lt;&gt;"",ROW('malzeme montaj'!$C$1:$C$3329))),ROWS(BY$4:BY205))))</f>
        <v/>
      </c>
      <c r="BZ205" s="34" t="str">
        <f t="array" ref="BZ205">IF(ROWS(BZ$4:BZ205)&gt;BZ$1,"",INDEX('malzeme montaj'!$C$1:$C$3329,SMALL(IF('malzeme montaj'!$B$1:$B$3329=BZ$3,IF('malzeme montaj'!$C$1:$C$3329&lt;&gt;"",ROW('malzeme montaj'!$C$1:$C$3329))),ROWS(BZ$4:BZ205))))</f>
        <v/>
      </c>
      <c r="CA205" s="34" t="str">
        <f t="array" ref="CA205">IF(ROWS(CA$4:CA205)&gt;CA$1,"",INDEX('malzeme montaj'!$C$1:$C$3329,SMALL(IF('malzeme montaj'!$B$1:$B$3329=CA$3,IF('malzeme montaj'!$C$1:$C$3329&lt;&gt;"",ROW('malzeme montaj'!$C$1:$C$3329))),ROWS(CA$4:CA205))))</f>
        <v/>
      </c>
      <c r="CB205" s="34" t="str">
        <f t="array" ref="CB205">IF(ROWS(CB$4:CB205)&gt;CB$1,"",INDEX('malzeme montaj'!$C$1:$C$3329,SMALL(IF('malzeme montaj'!$B$1:$B$3329=CB$3,IF('malzeme montaj'!$C$1:$C$3329&lt;&gt;"",ROW('malzeme montaj'!$C$1:$C$3329))),ROWS(CB$4:CB205))))</f>
        <v/>
      </c>
      <c r="CC205" s="34" t="str">
        <f t="array" ref="CC205">IF(ROWS(CC$4:CC205)&gt;CC$1,"",INDEX('malzeme montaj'!$C$1:$C$3329,SMALL(IF('malzeme montaj'!$B$1:$B$3329=CC$3,IF('malzeme montaj'!$C$1:$C$3329&lt;&gt;"",ROW('malzeme montaj'!$C$1:$C$3329))),ROWS(CC$4:CC205))))</f>
        <v/>
      </c>
      <c r="CD205" s="34" t="str">
        <f t="array" ref="CD205">IF(ROWS(CD$4:CD205)&gt;CD$1,"",INDEX('malzeme montaj'!$C$1:$C$3329,SMALL(IF('malzeme montaj'!$B$1:$B$3329=CD$3,IF('malzeme montaj'!$C$1:$C$3329&lt;&gt;"",ROW('malzeme montaj'!$C$1:$C$3329))),ROWS(CD$4:CD205))))</f>
        <v/>
      </c>
      <c r="CE205" s="34" t="str">
        <f t="array" ref="CE205">IF(ROWS(CE$4:CE205)&gt;CE$1,"",INDEX('malzeme montaj'!$C$1:$C$3329,SMALL(IF('malzeme montaj'!$B$1:$B$3329=CE$3,IF('malzeme montaj'!$C$1:$C$3329&lt;&gt;"",ROW('malzeme montaj'!$C$1:$C$3329))),ROWS(CE$4:CE205))))</f>
        <v/>
      </c>
      <c r="CF205" s="34" t="str">
        <f t="array" ref="CF205">IF(ROWS(CF$4:CF205)&gt;CF$1,"",INDEX('malzeme montaj'!$C$1:$C$3329,SMALL(IF('malzeme montaj'!$B$1:$B$3329=CF$3,IF('malzeme montaj'!$C$1:$C$3329&lt;&gt;"",ROW('malzeme montaj'!$C$1:$C$3329))),ROWS(CF$4:CF205))))</f>
        <v/>
      </c>
      <c r="CG205" s="34" t="str">
        <f t="array" ref="CG205">IF(ROWS(CG$4:CG205)&gt;CG$1,"",INDEX('malzeme montaj'!$C$1:$C$3329,SMALL(IF('malzeme montaj'!$B$1:$B$3329=CG$3,IF('malzeme montaj'!$C$1:$C$3329&lt;&gt;"",ROW('malzeme montaj'!$C$1:$C$3329))),ROWS(CG$4:CG205))))</f>
        <v/>
      </c>
      <c r="CH205" s="34" t="str">
        <f t="array" ref="CH205">IF(ROWS(CH$4:CH205)&gt;CH$1,"",INDEX('malzeme montaj'!$C$1:$C$3329,SMALL(IF('malzeme montaj'!$B$1:$B$3329=CH$3,IF('malzeme montaj'!$C$1:$C$3329&lt;&gt;"",ROW('malzeme montaj'!$C$1:$C$3329))),ROWS(CH$4:CH205))))</f>
        <v/>
      </c>
      <c r="CI205" s="34" t="str">
        <f t="array" ref="CI205">IF(ROWS(CI$4:CI205)&gt;CI$1,"",INDEX('malzeme montaj'!$C$1:$C$3329,SMALL(IF('malzeme montaj'!$B$1:$B$3329=CI$3,IF('malzeme montaj'!$C$1:$C$3329&lt;&gt;"",ROW('malzeme montaj'!$C$1:$C$3329))),ROWS(CI$4:CI205))))</f>
        <v/>
      </c>
      <c r="CJ205" s="34" t="str">
        <f t="array" ref="CJ205">IF(ROWS(CJ$4:CJ205)&gt;CJ$1,"",INDEX('malzeme montaj'!$C$1:$C$3329,SMALL(IF('malzeme montaj'!$B$1:$B$3329=CJ$3,IF('malzeme montaj'!$C$1:$C$3329&lt;&gt;"",ROW('malzeme montaj'!$C$1:$C$3329))),ROWS(CJ$4:CJ205))))</f>
        <v/>
      </c>
      <c r="CK205" s="34" t="str">
        <f t="array" ref="CK205">IF(ROWS(CK$4:CK205)&gt;CK$1,"",INDEX('malzeme montaj'!$C$1:$C$3329,SMALL(IF('malzeme montaj'!$B$1:$B$3329=CK$3,IF('malzeme montaj'!$C$1:$C$3329&lt;&gt;"",ROW('malzeme montaj'!$C$1:$C$3329))),ROWS(CK$4:CK205))))</f>
        <v/>
      </c>
      <c r="CL205" s="34" t="str">
        <f t="array" ref="CL205">IF(ROWS(CL$4:CL205)&gt;CL$1,"",INDEX('malzeme montaj'!$C$1:$C$3329,SMALL(IF('malzeme montaj'!$B$1:$B$3329=CL$3,IF('malzeme montaj'!$C$1:$C$3329&lt;&gt;"",ROW('malzeme montaj'!$C$1:$C$3329))),ROWS(CL$4:CL205))))</f>
        <v/>
      </c>
      <c r="CM205" s="34" t="str">
        <f t="array" ref="CM205">IF(ROWS(CM$4:CM205)&gt;CM$1,"",INDEX('malzeme montaj'!$C$1:$C$3329,SMALL(IF('malzeme montaj'!$B$1:$B$3329=CM$3,IF('malzeme montaj'!$C$1:$C$3329&lt;&gt;"",ROW('malzeme montaj'!$C$1:$C$3329))),ROWS(CM$4:CM205))))</f>
        <v/>
      </c>
      <c r="CN205" s="34" t="str">
        <f t="array" ref="CN205">IF(ROWS(CN$4:CN205)&gt;CN$1,"",INDEX('malzeme montaj'!$C$1:$C$3329,SMALL(IF('malzeme montaj'!$B$1:$B$3329=CN$3,IF('malzeme montaj'!$C$1:$C$3329&lt;&gt;"",ROW('malzeme montaj'!$C$1:$C$3329))),ROWS(CN$4:CN205))))</f>
        <v/>
      </c>
      <c r="CO205" s="34" t="str">
        <f t="array" ref="CO205">IF(ROWS(CO$4:CO205)&gt;CO$1,"",INDEX('malzeme montaj'!$C$1:$C$3329,SMALL(IF('malzeme montaj'!$B$1:$B$3329=CO$3,IF('malzeme montaj'!$C$1:$C$3329&lt;&gt;"",ROW('malzeme montaj'!$C$1:$C$3329))),ROWS(CO$4:CO205))))</f>
        <v/>
      </c>
      <c r="CP205" s="34" t="str">
        <f t="array" ref="CP205">IF(ROWS(CP$4:CP205)&gt;CP$1,"",INDEX('malzeme montaj'!$C$1:$C$3329,SMALL(IF('malzeme montaj'!$B$1:$B$3329=CP$3,IF('malzeme montaj'!$C$1:$C$3329&lt;&gt;"",ROW('malzeme montaj'!$C$1:$C$3329))),ROWS(CP$4:CP205))))</f>
        <v/>
      </c>
      <c r="CQ205" s="34" t="str">
        <f t="array" ref="CQ205">IF(ROWS(CQ$4:CQ205)&gt;CQ$1,"",INDEX('malzeme montaj'!$C$1:$C$3329,SMALL(IF('malzeme montaj'!$B$1:$B$3329=CQ$3,IF('malzeme montaj'!$C$1:$C$3329&lt;&gt;"",ROW('malzeme montaj'!$C$1:$C$3329))),ROWS(CQ$4:CQ205))))</f>
        <v/>
      </c>
      <c r="CR205" s="34" t="str">
        <f t="array" ref="CR205">IF(ROWS(CR$4:CR205)&gt;CR$1,"",INDEX('malzeme montaj'!$C$1:$C$3329,SMALL(IF('malzeme montaj'!$B$1:$B$3329=CR$3,IF('malzeme montaj'!$C$1:$C$3329&lt;&gt;"",ROW('malzeme montaj'!$C$1:$C$3329))),ROWS(CR$4:CR205))))</f>
        <v/>
      </c>
      <c r="CS205" s="34" t="str">
        <f t="array" ref="CS205">IF(ROWS(CS$4:CS205)&gt;CS$1,"",INDEX('malzeme montaj'!$C$1:$C$3329,SMALL(IF('malzeme montaj'!$B$1:$B$3329=CS$3,IF('malzeme montaj'!$C$1:$C$3329&lt;&gt;"",ROW('malzeme montaj'!$C$1:$C$3329))),ROWS(CS$4:CS205))))</f>
        <v/>
      </c>
      <c r="CT205" s="34" t="str">
        <f t="array" ref="CT205">IF(ROWS(CT$4:CT205)&gt;CT$1,"",INDEX('malzeme montaj'!$C$1:$C$3329,SMALL(IF('malzeme montaj'!$B$1:$B$3329=CT$3,IF('malzeme montaj'!$C$1:$C$3329&lt;&gt;"",ROW('malzeme montaj'!$C$1:$C$3329))),ROWS(CT$4:CT205))))</f>
        <v/>
      </c>
      <c r="CU205" s="34" t="str">
        <f t="array" ref="CU205">IF(ROWS(CU$4:CU205)&gt;CU$1,"",INDEX('malzeme montaj'!$C$1:$C$3329,SMALL(IF('malzeme montaj'!$B$1:$B$3329=CU$3,IF('malzeme montaj'!$C$1:$C$3329&lt;&gt;"",ROW('malzeme montaj'!$C$1:$C$3329))),ROWS(CU$4:CU205))))</f>
        <v/>
      </c>
      <c r="CV205" s="34" t="str">
        <f t="array" ref="CV205">IF(ROWS(CV$4:CV205)&gt;CV$1,"",INDEX('malzeme montaj'!$C$1:$C$3329,SMALL(IF('malzeme montaj'!$B$1:$B$3329=CV$3,IF('malzeme montaj'!$C$1:$C$3329&lt;&gt;"",ROW('malzeme montaj'!$C$1:$C$3329))),ROWS(CV$4:CV205))))</f>
        <v/>
      </c>
      <c r="CW205" s="34" t="str">
        <f t="array" ref="CW205">IF(ROWS(CW$4:CW205)&gt;CW$1,"",INDEX('malzeme montaj'!$C$1:$C$3329,SMALL(IF('malzeme montaj'!$B$1:$B$3329=CW$3,IF('malzeme montaj'!$C$1:$C$3329&lt;&gt;"",ROW('malzeme montaj'!$C$1:$C$3329))),ROWS(CW$4:CW205))))</f>
        <v/>
      </c>
      <c r="CX205" s="34" t="str">
        <f t="array" ref="CX205">IF(ROWS(CX$4:CX205)&gt;CX$1,"",INDEX('malzeme montaj'!$C$1:$C$3329,SMALL(IF('malzeme montaj'!$B$1:$B$3329=CX$3,IF('malzeme montaj'!$C$1:$C$3329&lt;&gt;"",ROW('malzeme montaj'!$C$1:$C$3329))),ROWS(CX$4:CX205))))</f>
        <v/>
      </c>
      <c r="CY205" s="34" t="str">
        <f t="array" ref="CY205">IF(ROWS(CY$4:CY205)&gt;CY$1,"",INDEX('malzeme montaj'!$C$1:$C$3329,SMALL(IF('malzeme montaj'!$B$1:$B$3329=CY$3,IF('malzeme montaj'!$C$1:$C$3329&lt;&gt;"",ROW('malzeme montaj'!$C$1:$C$3329))),ROWS(CY$4:CY205))))</f>
        <v/>
      </c>
      <c r="CZ205" s="34" t="str">
        <f t="array" ref="CZ205">IF(ROWS(CZ$4:CZ205)&gt;CZ$1,"",INDEX('malzeme montaj'!$C$1:$C$3329,SMALL(IF('malzeme montaj'!$B$1:$B$3329=CZ$3,IF('malzeme montaj'!$C$1:$C$3329&lt;&gt;"",ROW('malzeme montaj'!$C$1:$C$3329))),ROWS(CZ$4:CZ205))))</f>
        <v/>
      </c>
      <c r="DA205" s="34" t="str">
        <f t="array" ref="DA205">IF(ROWS(DA$4:DA205)&gt;DA$1,"",INDEX('malzeme montaj'!$C$1:$C$3329,SMALL(IF('malzeme montaj'!$B$1:$B$3329=DA$3,IF('malzeme montaj'!$C$1:$C$3329&lt;&gt;"",ROW('malzeme montaj'!$C$1:$C$3329))),ROWS(DA$4:DA205))))</f>
        <v/>
      </c>
      <c r="DB205" s="34" t="str">
        <f t="array" ref="DB205">IF(ROWS(DB$4:DB205)&gt;DB$1,"",INDEX('malzeme montaj'!$C$1:$C$3329,SMALL(IF('malzeme montaj'!$B$1:$B$3329=DB$3,IF('malzeme montaj'!$C$1:$C$3329&lt;&gt;"",ROW('malzeme montaj'!$C$1:$C$3329))),ROWS(DB$4:DB205))))</f>
        <v/>
      </c>
      <c r="DC205" s="34" t="str">
        <f t="array" ref="DC205">IF(ROWS(DC$4:DC205)&gt;DC$1,"",INDEX('malzeme montaj'!$C$1:$C$3329,SMALL(IF('malzeme montaj'!$B$1:$B$3329=DC$3,IF('malzeme montaj'!$C$1:$C$3329&lt;&gt;"",ROW('malzeme montaj'!$C$1:$C$3329))),ROWS(DC$4:DC205))))</f>
        <v/>
      </c>
      <c r="DD205" s="34" t="str">
        <f t="array" ref="DD205">IF(ROWS(DD$4:DD205)&gt;DD$1,"",INDEX('malzeme montaj'!$C$1:$C$3329,SMALL(IF('malzeme montaj'!$B$1:$B$3329=DD$3,IF('malzeme montaj'!$C$1:$C$3329&lt;&gt;"",ROW('malzeme montaj'!$C$1:$C$3329))),ROWS(DD$4:DD205))))</f>
        <v/>
      </c>
      <c r="DE205" s="34" t="str">
        <f t="array" ref="DE205">IF(ROWS(DE$4:DE205)&gt;DE$1,"",INDEX('malzeme montaj'!$C$1:$C$3329,SMALL(IF('malzeme montaj'!$B$1:$B$3329=DE$3,IF('malzeme montaj'!$C$1:$C$3329&lt;&gt;"",ROW('malzeme montaj'!$C$1:$C$3329))),ROWS(DE$4:DE205))))</f>
        <v/>
      </c>
      <c r="DF205" s="34" t="str">
        <f t="array" ref="DF205">IF(ROWS(DF$4:DF205)&gt;DF$1,"",INDEX('malzeme montaj'!$C$1:$C$3329,SMALL(IF('malzeme montaj'!$B$1:$B$3329=DF$3,IF('malzeme montaj'!$C$1:$C$3329&lt;&gt;"",ROW('malzeme montaj'!$C$1:$C$3329))),ROWS(DF$4:DF205))))</f>
        <v/>
      </c>
      <c r="DG205" s="34" t="str">
        <f t="array" ref="DG205">IF(ROWS(DG$4:DG205)&gt;DG$1,"",INDEX('malzeme montaj'!$C$1:$C$3329,SMALL(IF('malzeme montaj'!$B$1:$B$3329=DG$3,IF('malzeme montaj'!$C$1:$C$3329&lt;&gt;"",ROW('malzeme montaj'!$C$1:$C$3329))),ROWS(DG$4:DG205))))</f>
        <v/>
      </c>
      <c r="DH205" s="34" t="str">
        <f t="array" ref="DH205">IF(ROWS(DH$4:DH205)&gt;DH$1,"",INDEX('malzeme montaj'!$C$1:$C$3329,SMALL(IF('malzeme montaj'!$B$1:$B$3329=DH$3,IF('malzeme montaj'!$C$1:$C$3329&lt;&gt;"",ROW('malzeme montaj'!$C$1:$C$3329))),ROWS(DH$4:DH205))))</f>
        <v/>
      </c>
      <c r="DI205" s="34" t="str">
        <f t="array" ref="DI205">IF(ROWS(DI$4:DI205)&gt;DI$1,"",INDEX('malzeme montaj'!$C$1:$C$3329,SMALL(IF('malzeme montaj'!$B$1:$B$3329=DI$3,IF('malzeme montaj'!$C$1:$C$3329&lt;&gt;"",ROW('malzeme montaj'!$C$1:$C$3329))),ROWS(DI$4:DI205))))</f>
        <v/>
      </c>
      <c r="DJ205" s="34" t="str">
        <f t="array" ref="DJ205">IF(ROWS(DJ$4:DJ205)&gt;DJ$1,"",INDEX('malzeme montaj'!$C$1:$C$3329,SMALL(IF('malzeme montaj'!$B$1:$B$3329=DJ$3,IF('malzeme montaj'!$C$1:$C$3329&lt;&gt;"",ROW('malzeme montaj'!$C$1:$C$3329))),ROWS(DJ$4:DJ205))))</f>
        <v/>
      </c>
      <c r="DK205" s="34" t="str">
        <f t="array" ref="DK205">IF(ROWS(DK$4:DK205)&gt;DK$1,"",INDEX('malzeme montaj'!$C$1:$C$3329,SMALL(IF('malzeme montaj'!$B$1:$B$3329=DK$3,IF('malzeme montaj'!$C$1:$C$3329&lt;&gt;"",ROW('malzeme montaj'!$C$1:$C$3329))),ROWS(DK$4:DK205))))</f>
        <v/>
      </c>
      <c r="DL205" s="34" t="str">
        <f t="array" ref="DL205">IF(ROWS(DL$4:DL205)&gt;DL$1,"",INDEX('malzeme montaj'!$C$1:$C$3329,SMALL(IF('malzeme montaj'!$B$1:$B$3329=DL$3,IF('malzeme montaj'!$C$1:$C$3329&lt;&gt;"",ROW('malzeme montaj'!$C$1:$C$3329))),ROWS(DL$4:DL205))))</f>
        <v/>
      </c>
      <c r="DM205" s="34" t="str">
        <f t="array" ref="DM205">IF(ROWS(DM$4:DM205)&gt;DM$1,"",INDEX('malzeme montaj'!$C$1:$C$3329,SMALL(IF('malzeme montaj'!$B$1:$B$3329=DM$3,IF('malzeme montaj'!$C$1:$C$3329&lt;&gt;"",ROW('malzeme montaj'!$C$1:$C$3329))),ROWS(DM$4:DM205))))</f>
        <v/>
      </c>
      <c r="DN205" s="34" t="str">
        <f t="array" ref="DN205">IF(ROWS(DN$4:DN205)&gt;DN$1,"",INDEX('malzeme montaj'!$C$1:$C$3329,SMALL(IF('malzeme montaj'!$B$1:$B$3329=DN$3,IF('malzeme montaj'!$C$1:$C$3329&lt;&gt;"",ROW('malzeme montaj'!$C$1:$C$3329))),ROWS(DN$4:DN205))))</f>
        <v/>
      </c>
      <c r="DO205" s="34" t="str">
        <f t="array" ref="DO205">IF(ROWS(DO$4:DO205)&gt;DO$1,"",INDEX('malzeme montaj'!$C$1:$C$3329,SMALL(IF('malzeme montaj'!$B$1:$B$3329=DO$3,IF('malzeme montaj'!$C$1:$C$3329&lt;&gt;"",ROW('malzeme montaj'!$C$1:$C$3329))),ROWS(DO$4:DO205))))</f>
        <v/>
      </c>
      <c r="DP205" s="34" t="str">
        <f t="array" ref="DP205">IF(ROWS(DP$4:DP205)&gt;DP$1,"",INDEX('malzeme montaj'!$C$1:$C$3329,SMALL(IF('malzeme montaj'!$B$1:$B$3329=DP$3,IF('malzeme montaj'!$C$1:$C$3329&lt;&gt;"",ROW('malzeme montaj'!$C$1:$C$3329))),ROWS(DP$4:DP205))))</f>
        <v/>
      </c>
      <c r="DQ205" s="34" t="str">
        <f t="array" ref="DQ205">IF(ROWS(DQ$4:DQ205)&gt;DQ$1,"",INDEX('malzeme montaj'!$C$1:$C$3329,SMALL(IF('malzeme montaj'!$B$1:$B$3329=DQ$3,IF('malzeme montaj'!$C$1:$C$3329&lt;&gt;"",ROW('malzeme montaj'!$C$1:$C$3329))),ROWS(DQ$4:DQ205))))</f>
        <v/>
      </c>
      <c r="DR205" s="34" t="str">
        <f t="array" ref="DR205">IF(ROWS(DR$4:DR205)&gt;DR$1,"",INDEX('malzeme montaj'!$C$1:$C$3329,SMALL(IF('malzeme montaj'!$B$1:$B$3329=DR$3,IF('malzeme montaj'!$C$1:$C$3329&lt;&gt;"",ROW('malzeme montaj'!$C$1:$C$3329))),ROWS(DR$4:DR205))))</f>
        <v/>
      </c>
      <c r="DS205" s="34" t="str">
        <f t="array" ref="DS205">IF(ROWS(DS$4:DS205)&gt;DS$1,"",INDEX('malzeme montaj'!$C$1:$C$3329,SMALL(IF('malzeme montaj'!$B$1:$B$3329=DS$3,IF('malzeme montaj'!$C$1:$C$3329&lt;&gt;"",ROW('malzeme montaj'!$C$1:$C$3329))),ROWS(DS$4:DS205))))</f>
        <v/>
      </c>
      <c r="DT205" s="34" t="str">
        <f t="array" ref="DT205">IF(ROWS(DT$4:DT205)&gt;DT$1,"",INDEX('malzeme montaj'!$C$1:$C$3329,SMALL(IF('malzeme montaj'!$B$1:$B$3329=DT$3,IF('malzeme montaj'!$C$1:$C$3329&lt;&gt;"",ROW('malzeme montaj'!$C$1:$C$3329))),ROWS(DT$4:DT205))))</f>
        <v/>
      </c>
      <c r="DU205" s="34" t="str">
        <f t="array" ref="DU205">IF(ROWS(DU$4:DU205)&gt;DU$1,"",INDEX('malzeme montaj'!$C$1:$C$3329,SMALL(IF('malzeme montaj'!$B$1:$B$3329=DU$3,IF('malzeme montaj'!$C$1:$C$3329&lt;&gt;"",ROW('malzeme montaj'!$C$1:$C$3329))),ROWS(DU$4:DU205))))</f>
        <v/>
      </c>
      <c r="DV205" s="34" t="str">
        <f t="array" ref="DV205">IF(ROWS(DV$4:DV205)&gt;DV$1,"",INDEX('malzeme montaj'!$C$1:$C$3329,SMALL(IF('malzeme montaj'!$B$1:$B$3329=DV$3,IF('malzeme montaj'!$C$1:$C$3329&lt;&gt;"",ROW('malzeme montaj'!$C$1:$C$3329))),ROWS(DV$4:DV205))))</f>
        <v/>
      </c>
      <c r="DW205" s="34" t="str">
        <f t="array" ref="DW205">IF(ROWS(DW$4:DW205)&gt;DW$1,"",INDEX('malzeme montaj'!$C$1:$C$3329,SMALL(IF('malzeme montaj'!$B$1:$B$3329=DW$3,IF('malzeme montaj'!$C$1:$C$3329&lt;&gt;"",ROW('malzeme montaj'!$C$1:$C$3329))),ROWS(DW$4:DW205))))</f>
        <v/>
      </c>
      <c r="DX205" s="34" t="str">
        <f t="array" ref="DX205">IF(ROWS(DX$4:DX205)&gt;DX$1,"",INDEX('malzeme montaj'!$C$1:$C$3329,SMALL(IF('malzeme montaj'!$B$1:$B$3329=DX$3,IF('malzeme montaj'!$C$1:$C$3329&lt;&gt;"",ROW('malzeme montaj'!$C$1:$C$3329))),ROWS(DX$4:DX205))))</f>
        <v/>
      </c>
      <c r="DY205" s="34" t="str">
        <f t="array" ref="DY205">IF(ROWS(DY$4:DY205)&gt;DY$1,"",INDEX('malzeme montaj'!$C$1:$C$3329,SMALL(IF('malzeme montaj'!$B$1:$B$3329=DY$3,IF('malzeme montaj'!$C$1:$C$3329&lt;&gt;"",ROW('malzeme montaj'!$C$1:$C$3329))),ROWS(DY$4:DY205))))</f>
        <v/>
      </c>
      <c r="DZ205" s="34" t="str">
        <f t="array" ref="DZ205">IF(ROWS(DZ$4:DZ205)&gt;DZ$1,"",INDEX('malzeme montaj'!$C$1:$C$3329,SMALL(IF('malzeme montaj'!$B$1:$B$3329=DZ$3,IF('malzeme montaj'!$C$1:$C$3329&lt;&gt;"",ROW('malzeme montaj'!$C$1:$C$3329))),ROWS(DZ$4:DZ205))))</f>
        <v/>
      </c>
      <c r="EA205" s="34" t="str">
        <f t="array" ref="EA205">IF(ROWS(EA$4:EA205)&gt;EA$1,"",INDEX('malzeme montaj'!$C$1:$C$3329,SMALL(IF('malzeme montaj'!$B$1:$B$3329=EA$3,IF('malzeme montaj'!$C$1:$C$3329&lt;&gt;"",ROW('malzeme montaj'!$C$1:$C$3329))),ROWS(EA$4:EA205))))</f>
        <v/>
      </c>
      <c r="EB205" s="34" t="str">
        <f t="array" ref="EB205">IF(ROWS(EB$4:EB205)&gt;EB$1,"",INDEX('malzeme montaj'!$C$1:$C$3329,SMALL(IF('malzeme montaj'!$B$1:$B$3329=EB$3,IF('malzeme montaj'!$C$1:$C$3329&lt;&gt;"",ROW('malzeme montaj'!$C$1:$C$3329))),ROWS(EB$4:EB205))))</f>
        <v/>
      </c>
      <c r="EC205" s="34" t="str">
        <f t="array" ref="EC205">IF(ROWS(EC$4:EC205)&gt;EC$1,"",INDEX('malzeme montaj'!$C$1:$C$3329,SMALL(IF('malzeme montaj'!$B$1:$B$3329=EC$3,IF('malzeme montaj'!$C$1:$C$3329&lt;&gt;"",ROW('malzeme montaj'!$C$1:$C$3329))),ROWS(EC$4:EC205))))</f>
        <v/>
      </c>
      <c r="ED205" s="34" t="str">
        <f t="array" ref="ED205">IF(ROWS(ED$4:ED205)&gt;ED$1,"",INDEX('malzeme montaj'!$C$1:$C$3329,SMALL(IF('malzeme montaj'!$B$1:$B$3329=ED$3,IF('malzeme montaj'!$C$1:$C$3329&lt;&gt;"",ROW('malzeme montaj'!$C$1:$C$3329))),ROWS(ED$4:ED205))))</f>
        <v/>
      </c>
      <c r="EE205" s="34" t="str">
        <f t="array" ref="EE205">IF(ROWS(EE$4:EE205)&gt;EE$1,"",INDEX('malzeme montaj'!$C$1:$C$3329,SMALL(IF('malzeme montaj'!$B$1:$B$3329=EE$3,IF('malzeme montaj'!$C$1:$C$3329&lt;&gt;"",ROW('malzeme montaj'!$C$1:$C$3329))),ROWS(EE$4:EE205))))</f>
        <v/>
      </c>
      <c r="EF205" s="34" t="str">
        <f t="array" ref="EF205">IF(ROWS(EF$4:EF205)&gt;EF$1,"",INDEX('malzeme montaj'!$C$1:$C$3329,SMALL(IF('malzeme montaj'!$B$1:$B$3329=EF$3,IF('malzeme montaj'!$C$1:$C$3329&lt;&gt;"",ROW('malzeme montaj'!$C$1:$C$3329))),ROWS(EF$4:EF205))))</f>
        <v/>
      </c>
      <c r="EG205" s="34" t="str">
        <f t="array" ref="EG205">IF(ROWS(EG$4:EG205)&gt;EG$1,"",INDEX('malzeme montaj'!$C$1:$C$3329,SMALL(IF('malzeme montaj'!$B$1:$B$3329=EG$3,IF('malzeme montaj'!$C$1:$C$3329&lt;&gt;"",ROW('malzeme montaj'!$C$1:$C$3329))),ROWS(EG$4:EG205))))</f>
        <v/>
      </c>
      <c r="EH205" s="34" t="str">
        <f t="array" ref="EH205">IF(ROWS(EH$4:EH205)&gt;EH$1,"",INDEX('malzeme montaj'!$C$1:$C$3329,SMALL(IF('malzeme montaj'!$B$1:$B$3329=EH$3,IF('malzeme montaj'!$C$1:$C$3329&lt;&gt;"",ROW('malzeme montaj'!$C$1:$C$3329))),ROWS(EH$4:EH205))))</f>
        <v/>
      </c>
      <c r="EI205" s="34" t="str">
        <f t="array" ref="EI205">IF(ROWS(EI$4:EI205)&gt;EI$1,"",INDEX('malzeme montaj'!$C$1:$C$3329,SMALL(IF('malzeme montaj'!$B$1:$B$3329=EI$3,IF('malzeme montaj'!$C$1:$C$3329&lt;&gt;"",ROW('malzeme montaj'!$C$1:$C$3329))),ROWS(EI$4:EI205))))</f>
        <v/>
      </c>
      <c r="EJ205" s="34" t="str">
        <f t="array" ref="EJ205">IF(ROWS(EJ$4:EJ205)&gt;EJ$1,"",INDEX('malzeme montaj'!$C$1:$C$3329,SMALL(IF('malzeme montaj'!$B$1:$B$3329=EJ$3,IF('malzeme montaj'!$C$1:$C$3329&lt;&gt;"",ROW('malzeme montaj'!$C$1:$C$3329))),ROWS(EJ$4:EJ205))))</f>
        <v/>
      </c>
      <c r="EK205" s="34" t="str">
        <f t="array" ref="EK205">IF(ROWS(EK$4:EK205)&gt;EK$1,"",INDEX('malzeme montaj'!$C$1:$C$3329,SMALL(IF('malzeme montaj'!$B$1:$B$3329=EK$3,IF('malzeme montaj'!$C$1:$C$3329&lt;&gt;"",ROW('malzeme montaj'!$C$1:$C$3329))),ROWS(EK$4:EK205))))</f>
        <v/>
      </c>
      <c r="EL205" s="34" t="str">
        <f t="array" ref="EL205">IF(ROWS(EL$4:EL205)&gt;EL$1,"",INDEX('malzeme montaj'!$C$1:$C$3329,SMALL(IF('malzeme montaj'!$B$1:$B$3329=EL$3,IF('malzeme montaj'!$C$1:$C$3329&lt;&gt;"",ROW('malzeme montaj'!$C$1:$C$3329))),ROWS(EL$4:EL205))))</f>
        <v/>
      </c>
      <c r="EM205" s="34" t="str">
        <f t="array" ref="EM205">IF(ROWS(EM$4:EM205)&gt;EM$1,"",INDEX('malzeme montaj'!$C$1:$C$3329,SMALL(IF('malzeme montaj'!$B$1:$B$3329=EM$3,IF('malzeme montaj'!$C$1:$C$3329&lt;&gt;"",ROW('malzeme montaj'!$C$1:$C$3329))),ROWS(EM$4:EM205))))</f>
        <v/>
      </c>
      <c r="EN205" s="34" t="str">
        <f t="array" ref="EN205">IF(ROWS(EN$4:EN205)&gt;EN$1,"",INDEX('malzeme montaj'!$C$1:$C$3329,SMALL(IF('malzeme montaj'!$B$1:$B$3329=EN$3,IF('malzeme montaj'!$C$1:$C$3329&lt;&gt;"",ROW('malzeme montaj'!$C$1:$C$3329))),ROWS(EN$4:EN205))))</f>
        <v/>
      </c>
      <c r="EO205" s="34" t="str">
        <f t="array" ref="EO205">IF(ROWS(EO$4:EO205)&gt;EO$1,"",INDEX('malzeme montaj'!$C$1:$C$3329,SMALL(IF('malzeme montaj'!$B$1:$B$3329=EO$3,IF('malzeme montaj'!$C$1:$C$3329&lt;&gt;"",ROW('malzeme montaj'!$C$1:$C$3329))),ROWS(EO$4:EO205))))</f>
        <v/>
      </c>
      <c r="EP205" s="34" t="str">
        <f t="array" ref="EP205">IF(ROWS(EP$4:EP205)&gt;EP$1,"",INDEX('malzeme montaj'!$C$1:$C$3329,SMALL(IF('malzeme montaj'!$B$1:$B$3329=EP$3,IF('malzeme montaj'!$C$1:$C$3329&lt;&gt;"",ROW('malzeme montaj'!$C$1:$C$3329))),ROWS(EP$4:EP205))))</f>
        <v/>
      </c>
      <c r="EQ205" s="34" t="str">
        <f t="array" ref="EQ205">IF(ROWS(EQ$4:EQ205)&gt;EQ$1,"",INDEX('malzeme montaj'!$C$1:$C$3329,SMALL(IF('malzeme montaj'!$B$1:$B$3329=EQ$3,IF('malzeme montaj'!$C$1:$C$3329&lt;&gt;"",ROW('malzeme montaj'!$C$1:$C$3329))),ROWS(EQ$4:EQ205))))</f>
        <v/>
      </c>
      <c r="ER205" s="34" t="str">
        <f t="array" ref="ER205">IF(ROWS(ER$4:ER205)&gt;ER$1,"",INDEX('malzeme montaj'!$C$1:$C$3329,SMALL(IF('malzeme montaj'!$B$1:$B$3329=ER$3,IF('malzeme montaj'!$C$1:$C$3329&lt;&gt;"",ROW('malzeme montaj'!$C$1:$C$3329))),ROWS(ER$4:ER205))))</f>
        <v/>
      </c>
      <c r="ES205" s="34" t="str">
        <f t="array" ref="ES205">IF(ROWS(ES$4:ES205)&gt;ES$1,"",INDEX('malzeme montaj'!$C$1:$C$3329,SMALL(IF('malzeme montaj'!$B$1:$B$3329=ES$3,IF('malzeme montaj'!$C$1:$C$3329&lt;&gt;"",ROW('malzeme montaj'!$C$1:$C$3329))),ROWS(ES$4:ES205))))</f>
        <v/>
      </c>
      <c r="ET205" s="34" t="str">
        <f t="array" ref="ET205">IF(ROWS(ET$4:ET205)&gt;ET$1,"",INDEX('malzeme montaj'!$C$1:$C$3329,SMALL(IF('malzeme montaj'!$B$1:$B$3329=ET$3,IF('malzeme montaj'!$C$1:$C$3329&lt;&gt;"",ROW('malzeme montaj'!$C$1:$C$3329))),ROWS(ET$4:ET205))))</f>
        <v/>
      </c>
      <c r="EU205" s="34" t="str">
        <f t="array" ref="EU205">IF(ROWS(EU$4:EU205)&gt;EU$1,"",INDEX('malzeme montaj'!$C$1:$C$3329,SMALL(IF('malzeme montaj'!$B$1:$B$3329=EU$3,IF('malzeme montaj'!$C$1:$C$3329&lt;&gt;"",ROW('malzeme montaj'!$C$1:$C$3329))),ROWS(EU$4:EU205))))</f>
        <v/>
      </c>
      <c r="EV205" s="34" t="str">
        <f t="array" ref="EV205">IF(ROWS(EV$4:EV205)&gt;EV$1,"",INDEX('malzeme montaj'!$C$1:$C$3329,SMALL(IF('malzeme montaj'!$B$1:$B$3329=EV$3,IF('malzeme montaj'!$C$1:$C$3329&lt;&gt;"",ROW('malzeme montaj'!$C$1:$C$3329))),ROWS(EV$4:EV205))))</f>
        <v/>
      </c>
      <c r="EW205" s="34" t="str">
        <f t="array" ref="EW205">IF(ROWS(EW$4:EW205)&gt;EW$1,"",INDEX('malzeme montaj'!$C$1:$C$3329,SMALL(IF('malzeme montaj'!$B$1:$B$3329=EW$3,IF('malzeme montaj'!$C$1:$C$3329&lt;&gt;"",ROW('malzeme montaj'!$C$1:$C$3329))),ROWS(EW$4:EW205))))</f>
        <v/>
      </c>
    </row>
    <row r="206" spans="1:153" ht="12.75" customHeight="1">
      <c r="A206" s="38" t="str">
        <f t="array" ref="A206">IF(ROWS(A$4:A206)&gt;A$1,"",INDEX('malzeme montaj'!$C$1:$C$3329,SMALL(IF('malzeme montaj'!$B$1:$B$3329=A$3,IF('malzeme montaj'!$C$1:$C$3329&lt;&gt;"",ROW('malzeme montaj'!$C$1:$C$3329))),ROWS(A$4:A206))))</f>
        <v/>
      </c>
      <c r="B206" s="38" t="str">
        <f t="array" ref="B206">IF(ROWS(B$4:B206)&gt;B$1,"",INDEX('malzeme montaj'!$C$1:$C$3329,SMALL(IF('malzeme montaj'!$B$1:$B$3329=B$3,IF('malzeme montaj'!$C$1:$C$3329&lt;&gt;"",ROW('malzeme montaj'!$C$1:$C$3329))),ROWS(B$4:B206))))</f>
        <v/>
      </c>
      <c r="C206" s="38" t="str">
        <f t="array" ref="C206">IF(ROWS(C$4:C206)&gt;C$1,"",INDEX('malzeme montaj'!$C$1:$C$3329,SMALL(IF('malzeme montaj'!$B$1:$B$3329=C$3,IF('malzeme montaj'!$C$1:$C$3329&lt;&gt;"",ROW('malzeme montaj'!$C$1:$C$3329))),ROWS(C$4:C206))))</f>
        <v/>
      </c>
      <c r="D206" s="38" t="str">
        <f t="array" ref="D206">IF(ROWS(D$4:D206)&gt;D$1,"",INDEX('malzeme montaj'!$C$1:$C$3329,SMALL(IF('malzeme montaj'!$B$1:$B$3329=D$3,IF('malzeme montaj'!$C$1:$C$3329&lt;&gt;"",ROW('malzeme montaj'!$C$1:$C$3329))),ROWS(D$4:D206))))</f>
        <v/>
      </c>
      <c r="E206" s="38" t="str">
        <f t="array" ref="E206">IF(ROWS(E$4:E206)&gt;E$1,"",INDEX('malzeme montaj'!$C$1:$C$3329,SMALL(IF('malzeme montaj'!$B$1:$B$3329=E$3,IF('malzeme montaj'!$C$1:$C$3329&lt;&gt;"",ROW('malzeme montaj'!$C$1:$C$3329))),ROWS(E$4:E206))))</f>
        <v/>
      </c>
      <c r="F206" s="38" t="str">
        <f t="array" ref="F206">IF(ROWS(F$4:F206)&gt;F$1,"",INDEX('malzeme montaj'!$C$1:$C$3329,SMALL(IF('malzeme montaj'!$B$1:$B$3329=F$3,IF('malzeme montaj'!$C$1:$C$3329&lt;&gt;"",ROW('malzeme montaj'!$C$1:$C$3329))),ROWS(F$4:F206))))</f>
        <v/>
      </c>
      <c r="G206" s="38" t="str">
        <f t="array" ref="G206">IF(ROWS(G$4:G206)&gt;G$1,"",INDEX('malzeme montaj'!$C$1:$C$3329,SMALL(IF('malzeme montaj'!$B$1:$B$3329=G$3,IF('malzeme montaj'!$C$1:$C$3329&lt;&gt;"",ROW('malzeme montaj'!$C$1:$C$3329))),ROWS(G$4:G206))))</f>
        <v/>
      </c>
      <c r="H206" s="38" t="str">
        <f t="array" ref="H206">IF(ROWS(H$4:H206)&gt;H$1,"",INDEX('malzeme montaj'!$C$1:$C$3329,SMALL(IF('malzeme montaj'!$B$1:$B$3329=H$3,IF('malzeme montaj'!$C$1:$C$3329&lt;&gt;"",ROW('malzeme montaj'!$C$1:$C$3329))),ROWS(H$4:H206))))</f>
        <v/>
      </c>
      <c r="I206" s="38" t="str">
        <f t="array" ref="I206">IF(ROWS(I$4:I206)&gt;I$1,"",INDEX('malzeme montaj'!$C$1:$C$3329,SMALL(IF('malzeme montaj'!$B$1:$B$3329=I$3,IF('malzeme montaj'!$C$1:$C$3329&lt;&gt;"",ROW('malzeme montaj'!$C$1:$C$3329))),ROWS(I$4:I206))))</f>
        <v/>
      </c>
      <c r="J206" s="38" t="str">
        <f t="array" ref="J206">IF(ROWS(J$4:J206)&gt;J$1,"",INDEX('malzeme montaj'!$C$1:$C$3329,SMALL(IF('malzeme montaj'!$B$1:$B$3329=J$3,IF('malzeme montaj'!$C$1:$C$3329&lt;&gt;"",ROW('malzeme montaj'!$C$1:$C$3329))),ROWS(J$4:J206))))</f>
        <v/>
      </c>
      <c r="K206" s="38" t="str">
        <f t="array" ref="K206">IF(ROWS(K$4:K206)&gt;K$1,"",INDEX('malzeme montaj'!$C$1:$C$3329,SMALL(IF('malzeme montaj'!$B$1:$B$3329=K$3,IF('malzeme montaj'!$C$1:$C$3329&lt;&gt;"",ROW('malzeme montaj'!$C$1:$C$3329))),ROWS(K$4:K206))))</f>
        <v/>
      </c>
      <c r="L206" s="38" t="str">
        <f t="array" ref="L206">IF(ROWS(L$4:L206)&gt;L$1,"",INDEX('malzeme montaj'!$C$1:$C$3329,SMALL(IF('malzeme montaj'!$B$1:$B$3329=L$3,IF('malzeme montaj'!$C$1:$C$3329&lt;&gt;"",ROW('malzeme montaj'!$C$1:$C$3329))),ROWS(L$4:L206))))</f>
        <v/>
      </c>
      <c r="M206" s="38" t="str">
        <f t="array" ref="M206">IF(ROWS(M$4:M206)&gt;M$1,"",INDEX('malzeme montaj'!$C$1:$C$3329,SMALL(IF('malzeme montaj'!$B$1:$B$3329=M$3,IF('malzeme montaj'!$C$1:$C$3329&lt;&gt;"",ROW('malzeme montaj'!$C$1:$C$3329))),ROWS(M$4:M206))))</f>
        <v/>
      </c>
      <c r="N206" s="38" t="str">
        <f t="array" ref="N206">IF(ROWS(N$4:N206)&gt;N$1,"",INDEX('malzeme montaj'!$C$1:$C$3329,SMALL(IF('malzeme montaj'!$B$1:$B$3329=N$3,IF('malzeme montaj'!$C$1:$C$3329&lt;&gt;"",ROW('malzeme montaj'!$C$1:$C$3329))),ROWS(N$4:N206))))</f>
        <v/>
      </c>
      <c r="O206" s="38" t="str">
        <f t="array" ref="O206">IF(ROWS(O$4:O206)&gt;O$1,"",INDEX('malzeme montaj'!$C$1:$C$3329,SMALL(IF('malzeme montaj'!$B$1:$B$3329=O$3,IF('malzeme montaj'!$C$1:$C$3329&lt;&gt;"",ROW('malzeme montaj'!$C$1:$C$3329))),ROWS(O$4:O206))))</f>
        <v/>
      </c>
      <c r="P206" s="38" t="str">
        <f t="array" ref="P206">IF(ROWS(P$4:P206)&gt;P$1,"",INDEX('malzeme montaj'!$C$1:$C$3329,SMALL(IF('malzeme montaj'!$B$1:$B$3329=P$3,IF('malzeme montaj'!$C$1:$C$3329&lt;&gt;"",ROW('malzeme montaj'!$C$1:$C$3329))),ROWS(P$4:P206))))</f>
        <v/>
      </c>
      <c r="Q206" s="38" t="str">
        <f t="array" ref="Q206">IF(ROWS(Q$4:Q206)&gt;Q$1,"",INDEX('malzeme montaj'!$C$1:$C$3329,SMALL(IF('malzeme montaj'!$B$1:$B$3329=Q$3,IF('malzeme montaj'!$C$1:$C$3329&lt;&gt;"",ROW('malzeme montaj'!$C$1:$C$3329))),ROWS(Q$4:Q206))))</f>
        <v/>
      </c>
      <c r="R206" s="38" t="str">
        <f t="array" ref="R206">IF(ROWS(R$4:R206)&gt;R$1,"",INDEX('malzeme montaj'!$C$1:$C$3329,SMALL(IF('malzeme montaj'!$B$1:$B$3329=R$3,IF('malzeme montaj'!$C$1:$C$3329&lt;&gt;"",ROW('malzeme montaj'!$C$1:$C$3329))),ROWS(R$4:R206))))</f>
        <v/>
      </c>
      <c r="S206" s="38" t="str">
        <f t="array" ref="S206">IF(ROWS(S$4:S206)&gt;S$1,"",INDEX('malzeme montaj'!$C$1:$C$3329,SMALL(IF('malzeme montaj'!$B$1:$B$3329=S$3,IF('malzeme montaj'!$C$1:$C$3329&lt;&gt;"",ROW('malzeme montaj'!$C$1:$C$3329))),ROWS(S$4:S206))))</f>
        <v/>
      </c>
      <c r="T206" s="38" t="str">
        <f t="array" ref="T206">IF(ROWS(T$4:T206)&gt;T$1,"",INDEX('malzeme montaj'!$C$1:$C$3329,SMALL(IF('malzeme montaj'!$B$1:$B$3329=T$3,IF('malzeme montaj'!$C$1:$C$3329&lt;&gt;"",ROW('malzeme montaj'!$C$1:$C$3329))),ROWS(T$4:T206))))</f>
        <v/>
      </c>
      <c r="U206" s="38" t="str">
        <f t="array" ref="U206">IF(ROWS(U$4:U206)&gt;U$1,"",INDEX('malzeme montaj'!$C$1:$C$3329,SMALL(IF('malzeme montaj'!$B$1:$B$3329=U$3,IF('malzeme montaj'!$C$1:$C$3329&lt;&gt;"",ROW('malzeme montaj'!$C$1:$C$3329))),ROWS(U$4:U206))))</f>
        <v/>
      </c>
      <c r="V206" s="38" t="str">
        <f t="array" ref="V206">IF(ROWS(V$4:V206)&gt;V$1,"",INDEX('malzeme montaj'!$C$1:$C$3329,SMALL(IF('malzeme montaj'!$B$1:$B$3329=V$3,IF('malzeme montaj'!$C$1:$C$3329&lt;&gt;"",ROW('malzeme montaj'!$C$1:$C$3329))),ROWS(V$4:V206))))</f>
        <v/>
      </c>
      <c r="W206" s="38" t="str">
        <f t="array" ref="W206">IF(ROWS(W$4:W206)&gt;W$1,"",INDEX('malzeme montaj'!$C$1:$C$3329,SMALL(IF('malzeme montaj'!$B$1:$B$3329=W$3,IF('malzeme montaj'!$C$1:$C$3329&lt;&gt;"",ROW('malzeme montaj'!$C$1:$C$3329))),ROWS(W$4:W206))))</f>
        <v/>
      </c>
      <c r="X206" s="38" t="str">
        <f t="array" ref="X206">IF(ROWS(X$4:X206)&gt;X$1,"",INDEX('malzeme montaj'!$C$1:$C$3329,SMALL(IF('malzeme montaj'!$B$1:$B$3329=X$3,IF('malzeme montaj'!$C$1:$C$3329&lt;&gt;"",ROW('malzeme montaj'!$C$1:$C$3329))),ROWS(X$4:X206))))</f>
        <v/>
      </c>
      <c r="Y206" s="38" t="str">
        <f t="array" ref="Y206">IF(ROWS(Y$4:Y206)&gt;Y$1,"",INDEX('malzeme montaj'!$C$1:$C$3329,SMALL(IF('malzeme montaj'!$B$1:$B$3329=Y$3,IF('malzeme montaj'!$C$1:$C$3329&lt;&gt;"",ROW('malzeme montaj'!$C$1:$C$3329))),ROWS(Y$4:Y206))))</f>
        <v/>
      </c>
      <c r="Z206" s="38" t="str">
        <f t="array" ref="Z206">IF(ROWS(Z$4:Z206)&gt;Z$1,"",INDEX('malzeme montaj'!$C$1:$C$3329,SMALL(IF('malzeme montaj'!$B$1:$B$3329=Z$3,IF('malzeme montaj'!$C$1:$C$3329&lt;&gt;"",ROW('malzeme montaj'!$C$1:$C$3329))),ROWS(Z$4:Z206))))</f>
        <v/>
      </c>
      <c r="AA206" s="38" t="str">
        <f t="array" ref="AA206">IF(ROWS(AA$4:AA206)&gt;AA$1,"",INDEX('malzeme montaj'!$C$1:$C$3329,SMALL(IF('malzeme montaj'!$B$1:$B$3329=AA$3,IF('malzeme montaj'!$C$1:$C$3329&lt;&gt;"",ROW('malzeme montaj'!$C$1:$C$3329))),ROWS(AA$4:AA206))))</f>
        <v/>
      </c>
      <c r="AB206" s="38" t="str">
        <f t="array" ref="AB206">IF(ROWS(AB$4:AB206)&gt;AB$1,"",INDEX('malzeme montaj'!$C$1:$C$3329,SMALL(IF('malzeme montaj'!$B$1:$B$3329=AB$3,IF('malzeme montaj'!$C$1:$C$3329&lt;&gt;"",ROW('malzeme montaj'!$C$1:$C$3329))),ROWS(AB$4:AB206))))</f>
        <v/>
      </c>
      <c r="AC206" s="38" t="str">
        <f t="array" ref="AC206">IF(ROWS(AC$4:AC206)&gt;AC$1,"",INDEX('malzeme montaj'!$C$1:$C$3329,SMALL(IF('malzeme montaj'!$B$1:$B$3329=AC$3,IF('malzeme montaj'!$C$1:$C$3329&lt;&gt;"",ROW('malzeme montaj'!$C$1:$C$3329))),ROWS(AC$4:AC206))))</f>
        <v/>
      </c>
      <c r="AD206" s="38" t="str">
        <f t="array" ref="AD206">IF(ROWS(AD$4:AD206)&gt;AD$1,"",INDEX('malzeme montaj'!$C$1:$C$3329,SMALL(IF('malzeme montaj'!$B$1:$B$3329=AD$3,IF('malzeme montaj'!$C$1:$C$3329&lt;&gt;"",ROW('malzeme montaj'!$C$1:$C$3329))),ROWS(AD$4:AD206))))</f>
        <v/>
      </c>
      <c r="AE206" s="38" t="str">
        <f t="array" ref="AE206">IF(ROWS(AE$4:AE206)&gt;AE$1,"",INDEX('malzeme montaj'!$C$1:$C$3329,SMALL(IF('malzeme montaj'!$B$1:$B$3329=AE$3,IF('malzeme montaj'!$C$1:$C$3329&lt;&gt;"",ROW('malzeme montaj'!$C$1:$C$3329))),ROWS(AE$4:AE206))))</f>
        <v/>
      </c>
      <c r="AF206" s="38" t="str">
        <f t="array" ref="AF206">IF(ROWS(AF$4:AF206)&gt;AF$1,"",INDEX('malzeme montaj'!$C$1:$C$3329,SMALL(IF('malzeme montaj'!$B$1:$B$3329=AF$3,IF('malzeme montaj'!$C$1:$C$3329&lt;&gt;"",ROW('malzeme montaj'!$C$1:$C$3329))),ROWS(AF$4:AF206))))</f>
        <v/>
      </c>
      <c r="AG206" s="38" t="str">
        <f t="array" ref="AG206">IF(ROWS(AG$4:AG206)&gt;AG$1,"",INDEX('malzeme montaj'!$C$1:$C$3329,SMALL(IF('malzeme montaj'!$B$1:$B$3329=AG$3,IF('malzeme montaj'!$C$1:$C$3329&lt;&gt;"",ROW('malzeme montaj'!$C$1:$C$3329))),ROWS(AG$4:AG206))))</f>
        <v/>
      </c>
      <c r="AH206" s="38" t="str">
        <f t="array" ref="AH206">IF(ROWS(AH$4:AH206)&gt;AH$1,"",INDEX('malzeme montaj'!$C$1:$C$3329,SMALL(IF('malzeme montaj'!$B$1:$B$3329=AH$3,IF('malzeme montaj'!$C$1:$C$3329&lt;&gt;"",ROW('malzeme montaj'!$C$1:$C$3329))),ROWS(AH$4:AH206))))</f>
        <v/>
      </c>
      <c r="AI206" s="38" t="str">
        <f t="array" ref="AI206">IF(ROWS(AI$4:AI206)&gt;AI$1,"",INDEX('malzeme montaj'!$C$1:$C$3329,SMALL(IF('malzeme montaj'!$B$1:$B$3329=AI$3,IF('malzeme montaj'!$C$1:$C$3329&lt;&gt;"",ROW('malzeme montaj'!$C$1:$C$3329))),ROWS(AI$4:AI206))))</f>
        <v/>
      </c>
      <c r="AJ206" s="38" t="str">
        <f t="array" ref="AJ206">IF(ROWS(AJ$4:AJ206)&gt;AJ$1,"",INDEX('malzeme montaj'!$C$1:$C$3329,SMALL(IF('malzeme montaj'!$B$1:$B$3329=AJ$3,IF('malzeme montaj'!$C$1:$C$3329&lt;&gt;"",ROW('malzeme montaj'!$C$1:$C$3329))),ROWS(AJ$4:AJ206))))</f>
        <v/>
      </c>
      <c r="AK206" s="38" t="str">
        <f t="array" ref="AK206">IF(ROWS(AK$4:AK206)&gt;AK$1,"",INDEX('malzeme montaj'!$C$1:$C$3329,SMALL(IF('malzeme montaj'!$B$1:$B$3329=AK$3,IF('malzeme montaj'!$C$1:$C$3329&lt;&gt;"",ROW('malzeme montaj'!$C$1:$C$3329))),ROWS(AK$4:AK206))))</f>
        <v/>
      </c>
      <c r="AL206" s="38" t="str">
        <f t="array" ref="AL206">IF(ROWS(AL$4:AL206)&gt;AL$1,"",INDEX('malzeme montaj'!$C$1:$C$3329,SMALL(IF('malzeme montaj'!$B$1:$B$3329=AL$3,IF('malzeme montaj'!$C$1:$C$3329&lt;&gt;"",ROW('malzeme montaj'!$C$1:$C$3329))),ROWS(AL$4:AL206))))</f>
        <v/>
      </c>
      <c r="AM206" s="38" t="str">
        <f t="array" ref="AM206">IF(ROWS(AM$4:AM206)&gt;AM$1,"",INDEX('malzeme montaj'!$C$1:$C$3329,SMALL(IF('malzeme montaj'!$B$1:$B$3329=AM$3,IF('malzeme montaj'!$C$1:$C$3329&lt;&gt;"",ROW('malzeme montaj'!$C$1:$C$3329))),ROWS(AM$4:AM206))))</f>
        <v/>
      </c>
      <c r="AN206" s="38" t="str">
        <f t="array" ref="AN206">IF(ROWS(AN$4:AN206)&gt;AN$1,"",INDEX('malzeme montaj'!$C$1:$C$3329,SMALL(IF('malzeme montaj'!$B$1:$B$3329=AN$3,IF('malzeme montaj'!$C$1:$C$3329&lt;&gt;"",ROW('malzeme montaj'!$C$1:$C$3329))),ROWS(AN$4:AN206))))</f>
        <v/>
      </c>
      <c r="AO206" s="38" t="str">
        <f t="array" ref="AO206">IF(ROWS(AO$4:AO206)&gt;AO$1,"",INDEX('malzeme montaj'!$C$1:$C$3329,SMALL(IF('malzeme montaj'!$B$1:$B$3329=AO$3,IF('malzeme montaj'!$C$1:$C$3329&lt;&gt;"",ROW('malzeme montaj'!$C$1:$C$3329))),ROWS(AO$4:AO206))))</f>
        <v/>
      </c>
      <c r="AP206" s="38" t="str">
        <f t="array" ref="AP206">IF(ROWS(AP$4:AP206)&gt;AP$1,"",INDEX('malzeme montaj'!$C$1:$C$3329,SMALL(IF('malzeme montaj'!$B$1:$B$3329=AP$3,IF('malzeme montaj'!$C$1:$C$3329&lt;&gt;"",ROW('malzeme montaj'!$C$1:$C$3329))),ROWS(AP$4:AP206))))</f>
        <v/>
      </c>
      <c r="AQ206" s="38" t="str">
        <f t="array" ref="AQ206">IF(ROWS(AQ$4:AQ206)&gt;AQ$1,"",INDEX('malzeme montaj'!$C$1:$C$3329,SMALL(IF('malzeme montaj'!$B$1:$B$3329=AQ$3,IF('malzeme montaj'!$C$1:$C$3329&lt;&gt;"",ROW('malzeme montaj'!$C$1:$C$3329))),ROWS(AQ$4:AQ206))))</f>
        <v/>
      </c>
      <c r="AR206" s="38" t="str">
        <f t="array" ref="AR206">IF(ROWS(AR$4:AR206)&gt;AR$1,"",INDEX('malzeme montaj'!$C$1:$C$3329,SMALL(IF('malzeme montaj'!$B$1:$B$3329=AR$3,IF('malzeme montaj'!$C$1:$C$3329&lt;&gt;"",ROW('malzeme montaj'!$C$1:$C$3329))),ROWS(AR$4:AR206))))</f>
        <v/>
      </c>
      <c r="AS206" s="38" t="str">
        <f t="array" ref="AS206">IF(ROWS(AS$4:AS206)&gt;AS$1,"",INDEX('malzeme montaj'!$C$1:$C$3329,SMALL(IF('malzeme montaj'!$B$1:$B$3329=AS$3,IF('malzeme montaj'!$C$1:$C$3329&lt;&gt;"",ROW('malzeme montaj'!$C$1:$C$3329))),ROWS(AS$4:AS206))))</f>
        <v/>
      </c>
      <c r="AT206" s="38" t="str">
        <f t="array" ref="AT206">IF(ROWS(AT$4:AT206)&gt;AT$1,"",INDEX('malzeme montaj'!$C$1:$C$3329,SMALL(IF('malzeme montaj'!$B$1:$B$3329=AT$3,IF('malzeme montaj'!$C$1:$C$3329&lt;&gt;"",ROW('malzeme montaj'!$C$1:$C$3329))),ROWS(AT$4:AT206))))</f>
        <v/>
      </c>
      <c r="AU206" s="38" t="str">
        <f t="array" ref="AU206">IF(ROWS(AU$4:AU206)&gt;AU$1,"",INDEX('malzeme montaj'!$C$1:$C$3329,SMALL(IF('malzeme montaj'!$B$1:$B$3329=AU$3,IF('malzeme montaj'!$C$1:$C$3329&lt;&gt;"",ROW('malzeme montaj'!$C$1:$C$3329))),ROWS(AU$4:AU206))))</f>
        <v/>
      </c>
      <c r="AV206" s="38" t="str">
        <f t="array" ref="AV206">IF(ROWS(AV$4:AV206)&gt;AV$1,"",INDEX('malzeme montaj'!$C$1:$C$3329,SMALL(IF('malzeme montaj'!$B$1:$B$3329=AV$3,IF('malzeme montaj'!$C$1:$C$3329&lt;&gt;"",ROW('malzeme montaj'!$C$1:$C$3329))),ROWS(AV$4:AV206))))</f>
        <v/>
      </c>
      <c r="AW206" s="38" t="str">
        <f t="array" ref="AW206">IF(ROWS(AW$4:AW206)&gt;AW$1,"",INDEX('malzeme montaj'!$C$1:$C$3329,SMALL(IF('malzeme montaj'!$B$1:$B$3329=AW$3,IF('malzeme montaj'!$C$1:$C$3329&lt;&gt;"",ROW('malzeme montaj'!$C$1:$C$3329))),ROWS(AW$4:AW206))))</f>
        <v/>
      </c>
      <c r="AX206" s="38" t="str">
        <f t="array" ref="AX206">IF(ROWS(AX$4:AX206)&gt;AX$1,"",INDEX('malzeme montaj'!$C$1:$C$3329,SMALL(IF('malzeme montaj'!$B$1:$B$3329=AX$3,IF('malzeme montaj'!$C$1:$C$3329&lt;&gt;"",ROW('malzeme montaj'!$C$1:$C$3329))),ROWS(AX$4:AX206))))</f>
        <v/>
      </c>
      <c r="AY206" s="38" t="str">
        <f t="array" ref="AY206">IF(ROWS(AY$4:AY206)&gt;AY$1,"",INDEX('malzeme montaj'!$C$1:$C$3329,SMALL(IF('malzeme montaj'!$B$1:$B$3329=AY$3,IF('malzeme montaj'!$C$1:$C$3329&lt;&gt;"",ROW('malzeme montaj'!$C$1:$C$3329))),ROWS(AY$4:AY206))))</f>
        <v/>
      </c>
      <c r="AZ206" s="38" t="str">
        <f t="array" ref="AZ206">IF(ROWS(AZ$4:AZ206)&gt;AZ$1,"",INDEX('malzeme montaj'!$C$1:$C$3329,SMALL(IF('malzeme montaj'!$B$1:$B$3329=AZ$3,IF('malzeme montaj'!$C$1:$C$3329&lt;&gt;"",ROW('malzeme montaj'!$C$1:$C$3329))),ROWS(AZ$4:AZ206))))</f>
        <v/>
      </c>
      <c r="BA206" s="38" t="str">
        <f t="array" ref="BA206">IF(ROWS(BA$4:BA206)&gt;BA$1,"",INDEX('malzeme montaj'!$C$1:$C$3329,SMALL(IF('malzeme montaj'!$B$1:$B$3329=BA$3,IF('malzeme montaj'!$C$1:$C$3329&lt;&gt;"",ROW('malzeme montaj'!$C$1:$C$3329))),ROWS(BA$4:BA206))))</f>
        <v/>
      </c>
      <c r="BB206" s="38" t="str">
        <f t="array" ref="BB206">IF(ROWS(BB$4:BB206)&gt;BB$1,"",INDEX('malzeme montaj'!$C$1:$C$3329,SMALL(IF('malzeme montaj'!$B$1:$B$3329=BB$3,IF('malzeme montaj'!$C$1:$C$3329&lt;&gt;"",ROW('malzeme montaj'!$C$1:$C$3329))),ROWS(BB$4:BB206))))</f>
        <v/>
      </c>
      <c r="BC206" s="38" t="str">
        <f t="array" ref="BC206">IF(ROWS(BC$4:BC206)&gt;BC$1,"",INDEX('malzeme montaj'!$C$1:$C$3329,SMALL(IF('malzeme montaj'!$B$1:$B$3329=BC$3,IF('malzeme montaj'!$C$1:$C$3329&lt;&gt;"",ROW('malzeme montaj'!$C$1:$C$3329))),ROWS(BC$4:BC206))))</f>
        <v/>
      </c>
      <c r="BD206" s="38" t="str">
        <f t="array" ref="BD206">IF(ROWS(BD$4:BD206)&gt;BD$1,"",INDEX('malzeme montaj'!$C$1:$C$3329,SMALL(IF('malzeme montaj'!$B$1:$B$3329=BD$3,IF('malzeme montaj'!$C$1:$C$3329&lt;&gt;"",ROW('malzeme montaj'!$C$1:$C$3329))),ROWS(BD$4:BD206))))</f>
        <v/>
      </c>
      <c r="BE206" s="38"/>
      <c r="BF206" s="38" t="str">
        <f t="array" ref="BF206">IF(ROWS(BF$4:BF206)&gt;BF$1,"",INDEX('malzeme montaj'!$C$1:$C$3329,SMALL(IF('malzeme montaj'!$B$1:$B$3329=BF$3,IF('malzeme montaj'!$C$1:$C$3329&lt;&gt;"",ROW('malzeme montaj'!$C$1:$C$3329))),ROWS(BF$4:BF206))))</f>
        <v/>
      </c>
      <c r="BG206" s="38" t="str">
        <f t="array" ref="BG206">IF(ROWS(BG$4:BG206)&gt;BG$1,"",INDEX('malzeme montaj'!$C$1:$C$3329,SMALL(IF('malzeme montaj'!$B$1:$B$3329=BG$3,IF('malzeme montaj'!$C$1:$C$3329&lt;&gt;"",ROW('malzeme montaj'!$C$1:$C$3329))),ROWS(BG$4:BG206))))</f>
        <v/>
      </c>
      <c r="BH206" s="38" t="str">
        <f t="array" ref="BH206">IF(ROWS(BH$4:BH206)&gt;BH$1,"",INDEX('malzeme montaj'!$C$1:$C$3329,SMALL(IF('malzeme montaj'!$B$1:$B$3329=BH$3,IF('malzeme montaj'!$C$1:$C$3329&lt;&gt;"",ROW('malzeme montaj'!$C$1:$C$3329))),ROWS(BH$4:BH206))))</f>
        <v/>
      </c>
      <c r="BI206" s="38" t="str">
        <f t="array" ref="BI206">IF(ROWS(BI$4:BI206)&gt;BI$1,"",INDEX('malzeme montaj'!$C$1:$C$3329,SMALL(IF('malzeme montaj'!$B$1:$B$3329=BI$3,IF('malzeme montaj'!$C$1:$C$3329&lt;&gt;"",ROW('malzeme montaj'!$C$1:$C$3329))),ROWS(BI$4:BI206))))</f>
        <v/>
      </c>
      <c r="BJ206" s="38" t="str">
        <f t="array" ref="BJ206">IF(ROWS(BJ$4:BJ206)&gt;BJ$1,"",INDEX('malzeme montaj'!$C$1:$C$3329,SMALL(IF('malzeme montaj'!$B$1:$B$3329=BJ$3,IF('malzeme montaj'!$C$1:$C$3329&lt;&gt;"",ROW('malzeme montaj'!$C$1:$C$3329))),ROWS(BJ$4:BJ206))))</f>
        <v/>
      </c>
      <c r="BK206" s="38" t="str">
        <f t="array" ref="BK206">IF(ROWS(BK$4:BK206)&gt;BK$1,"",INDEX('malzeme montaj'!$C$1:$C$3329,SMALL(IF('malzeme montaj'!$B$1:$B$3329=BK$3,IF('malzeme montaj'!$C$1:$C$3329&lt;&gt;"",ROW('malzeme montaj'!$C$1:$C$3329))),ROWS(BK$4:BK206))))</f>
        <v/>
      </c>
      <c r="BL206" s="38" t="str">
        <f t="array" ref="BL206">IF(ROWS(BL$4:BL206)&gt;BL$1,"",INDEX('malzeme montaj'!$C$1:$C$3329,SMALL(IF('malzeme montaj'!$B$1:$B$3329=BL$3,IF('malzeme montaj'!$C$1:$C$3329&lt;&gt;"",ROW('malzeme montaj'!$C$1:$C$3329))),ROWS(BL$4:BL206))))</f>
        <v/>
      </c>
      <c r="BM206" s="38" t="str">
        <f t="array" ref="BM206">IF(ROWS(BM$4:BM206)&gt;BM$1,"",INDEX('malzeme montaj'!$C$1:$C$3329,SMALL(IF('malzeme montaj'!$B$1:$B$3329=BM$3,IF('malzeme montaj'!$C$1:$C$3329&lt;&gt;"",ROW('malzeme montaj'!$C$1:$C$3329))),ROWS(BM$4:BM206))))</f>
        <v/>
      </c>
      <c r="BN206" s="38" t="str">
        <f t="array" ref="BN206">IF(ROWS(BN$4:BN206)&gt;BN$1,"",INDEX('malzeme montaj'!$C$1:$C$3329,SMALL(IF('malzeme montaj'!$B$1:$B$3329=BN$3,IF('malzeme montaj'!$C$1:$C$3329&lt;&gt;"",ROW('malzeme montaj'!$C$1:$C$3329))),ROWS(BN$4:BN206))))</f>
        <v/>
      </c>
      <c r="BO206" s="38" t="str">
        <f t="array" ref="BO206">IF(ROWS(BO$4:BO206)&gt;BO$1,"",INDEX('malzeme montaj'!$C$1:$C$3329,SMALL(IF('malzeme montaj'!$B$1:$B$3329=BO$3,IF('malzeme montaj'!$C$1:$C$3329&lt;&gt;"",ROW('malzeme montaj'!$C$1:$C$3329))),ROWS(BO$4:BO206))))</f>
        <v/>
      </c>
      <c r="BP206" s="38" t="str">
        <f t="array" ref="BP206">IF(ROWS(BP$4:BP206)&gt;BP$1,"",INDEX('malzeme montaj'!$C$1:$C$3329,SMALL(IF('malzeme montaj'!$B$1:$B$3329=BP$3,IF('malzeme montaj'!$C$1:$C$3329&lt;&gt;"",ROW('malzeme montaj'!$C$1:$C$3329))),ROWS(BP$4:BP206))))</f>
        <v/>
      </c>
      <c r="BQ206" s="38" t="str">
        <f t="array" ref="BQ206">IF(ROWS(BQ$4:BQ206)&gt;BQ$1,"",INDEX('malzeme montaj'!$C$1:$C$3329,SMALL(IF('malzeme montaj'!$B$1:$B$3329=BQ$3,IF('malzeme montaj'!$C$1:$C$3329&lt;&gt;"",ROW('malzeme montaj'!$C$1:$C$3329))),ROWS(BQ$4:BQ206))))</f>
        <v/>
      </c>
      <c r="BR206" s="38" t="str">
        <f t="array" ref="BR206">IF(ROWS(BR$4:BR206)&gt;BR$1,"",INDEX('malzeme montaj'!$C$1:$C$3329,SMALL(IF('malzeme montaj'!$B$1:$B$3329=BR$3,IF('malzeme montaj'!$C$1:$C$3329&lt;&gt;"",ROW('malzeme montaj'!$C$1:$C$3329))),ROWS(BR$4:BR206))))</f>
        <v/>
      </c>
      <c r="BS206" s="38" t="str">
        <f t="array" ref="BS206">IF(ROWS(BS$4:BS206)&gt;BS$1,"",INDEX('malzeme montaj'!$C$1:$C$3329,SMALL(IF('malzeme montaj'!$B$1:$B$3329=BS$3,IF('malzeme montaj'!$C$1:$C$3329&lt;&gt;"",ROW('malzeme montaj'!$C$1:$C$3329))),ROWS(BS$4:BS206))))</f>
        <v/>
      </c>
      <c r="BT206" s="38" t="str">
        <f t="array" ref="BT206">IF(ROWS(BT$4:BT206)&gt;BT$1,"",INDEX('malzeme montaj'!$C$1:$C$3329,SMALL(IF('malzeme montaj'!$B$1:$B$3329=BT$3,IF('malzeme montaj'!$C$1:$C$3329&lt;&gt;"",ROW('malzeme montaj'!$C$1:$C$3329))),ROWS(BT$4:BT206))))</f>
        <v/>
      </c>
      <c r="BU206" s="34" t="str">
        <f t="array" ref="BU206">IF(ROWS(BU$4:BU206)&gt;BU$1,"",INDEX('malzeme montaj'!$C$1:$C$3329,SMALL(IF('malzeme montaj'!$B$1:$B$3329=BU$3,IF('malzeme montaj'!$C$1:$C$3329&lt;&gt;"",ROW('malzeme montaj'!$C$1:$C$3329))),ROWS(BU$4:BU206))))</f>
        <v/>
      </c>
      <c r="BV206" s="34" t="str">
        <f t="array" ref="BV206">IF(ROWS(BV$4:BV206)&gt;BV$1,"",INDEX('malzeme montaj'!$C$1:$C$3329,SMALL(IF('malzeme montaj'!$B$1:$B$3329=BV$3,IF('malzeme montaj'!$C$1:$C$3329&lt;&gt;"",ROW('malzeme montaj'!$C$1:$C$3329))),ROWS(BV$4:BV206))))</f>
        <v/>
      </c>
      <c r="BW206" s="34" t="str">
        <f t="array" ref="BW206">IF(ROWS(BW$4:BW206)&gt;BW$1,"",INDEX('malzeme montaj'!$C$1:$C$3329,SMALL(IF('malzeme montaj'!$B$1:$B$3329=BW$3,IF('malzeme montaj'!$C$1:$C$3329&lt;&gt;"",ROW('malzeme montaj'!$C$1:$C$3329))),ROWS(BW$4:BW206))))</f>
        <v/>
      </c>
      <c r="BX206" s="34" t="str">
        <f t="array" ref="BX206">IF(ROWS(BX$4:BX206)&gt;BX$1,"",INDEX('malzeme montaj'!$C$1:$C$3329,SMALL(IF('malzeme montaj'!$B$1:$B$3329=BX$3,IF('malzeme montaj'!$C$1:$C$3329&lt;&gt;"",ROW('malzeme montaj'!$C$1:$C$3329))),ROWS(BX$4:BX206))))</f>
        <v/>
      </c>
      <c r="BY206" s="34" t="str">
        <f t="array" ref="BY206">IF(ROWS(BY$4:BY206)&gt;BY$1,"",INDEX('malzeme montaj'!$C$1:$C$3329,SMALL(IF('malzeme montaj'!$B$1:$B$3329=BY$3,IF('malzeme montaj'!$C$1:$C$3329&lt;&gt;"",ROW('malzeme montaj'!$C$1:$C$3329))),ROWS(BY$4:BY206))))</f>
        <v/>
      </c>
      <c r="BZ206" s="34" t="str">
        <f t="array" ref="BZ206">IF(ROWS(BZ$4:BZ206)&gt;BZ$1,"",INDEX('malzeme montaj'!$C$1:$C$3329,SMALL(IF('malzeme montaj'!$B$1:$B$3329=BZ$3,IF('malzeme montaj'!$C$1:$C$3329&lt;&gt;"",ROW('malzeme montaj'!$C$1:$C$3329))),ROWS(BZ$4:BZ206))))</f>
        <v/>
      </c>
      <c r="CA206" s="34" t="str">
        <f t="array" ref="CA206">IF(ROWS(CA$4:CA206)&gt;CA$1,"",INDEX('malzeme montaj'!$C$1:$C$3329,SMALL(IF('malzeme montaj'!$B$1:$B$3329=CA$3,IF('malzeme montaj'!$C$1:$C$3329&lt;&gt;"",ROW('malzeme montaj'!$C$1:$C$3329))),ROWS(CA$4:CA206))))</f>
        <v/>
      </c>
      <c r="CB206" s="34" t="str">
        <f t="array" ref="CB206">IF(ROWS(CB$4:CB206)&gt;CB$1,"",INDEX('malzeme montaj'!$C$1:$C$3329,SMALL(IF('malzeme montaj'!$B$1:$B$3329=CB$3,IF('malzeme montaj'!$C$1:$C$3329&lt;&gt;"",ROW('malzeme montaj'!$C$1:$C$3329))),ROWS(CB$4:CB206))))</f>
        <v/>
      </c>
      <c r="CC206" s="34" t="str">
        <f t="array" ref="CC206">IF(ROWS(CC$4:CC206)&gt;CC$1,"",INDEX('malzeme montaj'!$C$1:$C$3329,SMALL(IF('malzeme montaj'!$B$1:$B$3329=CC$3,IF('malzeme montaj'!$C$1:$C$3329&lt;&gt;"",ROW('malzeme montaj'!$C$1:$C$3329))),ROWS(CC$4:CC206))))</f>
        <v/>
      </c>
      <c r="CD206" s="34" t="str">
        <f t="array" ref="CD206">IF(ROWS(CD$4:CD206)&gt;CD$1,"",INDEX('malzeme montaj'!$C$1:$C$3329,SMALL(IF('malzeme montaj'!$B$1:$B$3329=CD$3,IF('malzeme montaj'!$C$1:$C$3329&lt;&gt;"",ROW('malzeme montaj'!$C$1:$C$3329))),ROWS(CD$4:CD206))))</f>
        <v/>
      </c>
      <c r="CE206" s="34" t="str">
        <f t="array" ref="CE206">IF(ROWS(CE$4:CE206)&gt;CE$1,"",INDEX('malzeme montaj'!$C$1:$C$3329,SMALL(IF('malzeme montaj'!$B$1:$B$3329=CE$3,IF('malzeme montaj'!$C$1:$C$3329&lt;&gt;"",ROW('malzeme montaj'!$C$1:$C$3329))),ROWS(CE$4:CE206))))</f>
        <v/>
      </c>
      <c r="CF206" s="34" t="str">
        <f t="array" ref="CF206">IF(ROWS(CF$4:CF206)&gt;CF$1,"",INDEX('malzeme montaj'!$C$1:$C$3329,SMALL(IF('malzeme montaj'!$B$1:$B$3329=CF$3,IF('malzeme montaj'!$C$1:$C$3329&lt;&gt;"",ROW('malzeme montaj'!$C$1:$C$3329))),ROWS(CF$4:CF206))))</f>
        <v/>
      </c>
      <c r="CG206" s="34" t="str">
        <f t="array" ref="CG206">IF(ROWS(CG$4:CG206)&gt;CG$1,"",INDEX('malzeme montaj'!$C$1:$C$3329,SMALL(IF('malzeme montaj'!$B$1:$B$3329=CG$3,IF('malzeme montaj'!$C$1:$C$3329&lt;&gt;"",ROW('malzeme montaj'!$C$1:$C$3329))),ROWS(CG$4:CG206))))</f>
        <v/>
      </c>
      <c r="CH206" s="34" t="str">
        <f t="array" ref="CH206">IF(ROWS(CH$4:CH206)&gt;CH$1,"",INDEX('malzeme montaj'!$C$1:$C$3329,SMALL(IF('malzeme montaj'!$B$1:$B$3329=CH$3,IF('malzeme montaj'!$C$1:$C$3329&lt;&gt;"",ROW('malzeme montaj'!$C$1:$C$3329))),ROWS(CH$4:CH206))))</f>
        <v/>
      </c>
      <c r="CI206" s="34" t="str">
        <f t="array" ref="CI206">IF(ROWS(CI$4:CI206)&gt;CI$1,"",INDEX('malzeme montaj'!$C$1:$C$3329,SMALL(IF('malzeme montaj'!$B$1:$B$3329=CI$3,IF('malzeme montaj'!$C$1:$C$3329&lt;&gt;"",ROW('malzeme montaj'!$C$1:$C$3329))),ROWS(CI$4:CI206))))</f>
        <v/>
      </c>
      <c r="CJ206" s="34" t="str">
        <f t="array" ref="CJ206">IF(ROWS(CJ$4:CJ206)&gt;CJ$1,"",INDEX('malzeme montaj'!$C$1:$C$3329,SMALL(IF('malzeme montaj'!$B$1:$B$3329=CJ$3,IF('malzeme montaj'!$C$1:$C$3329&lt;&gt;"",ROW('malzeme montaj'!$C$1:$C$3329))),ROWS(CJ$4:CJ206))))</f>
        <v/>
      </c>
      <c r="CK206" s="34" t="str">
        <f t="array" ref="CK206">IF(ROWS(CK$4:CK206)&gt;CK$1,"",INDEX('malzeme montaj'!$C$1:$C$3329,SMALL(IF('malzeme montaj'!$B$1:$B$3329=CK$3,IF('malzeme montaj'!$C$1:$C$3329&lt;&gt;"",ROW('malzeme montaj'!$C$1:$C$3329))),ROWS(CK$4:CK206))))</f>
        <v/>
      </c>
      <c r="CL206" s="34" t="str">
        <f t="array" ref="CL206">IF(ROWS(CL$4:CL206)&gt;CL$1,"",INDEX('malzeme montaj'!$C$1:$C$3329,SMALL(IF('malzeme montaj'!$B$1:$B$3329=CL$3,IF('malzeme montaj'!$C$1:$C$3329&lt;&gt;"",ROW('malzeme montaj'!$C$1:$C$3329))),ROWS(CL$4:CL206))))</f>
        <v/>
      </c>
      <c r="CM206" s="34" t="str">
        <f t="array" ref="CM206">IF(ROWS(CM$4:CM206)&gt;CM$1,"",INDEX('malzeme montaj'!$C$1:$C$3329,SMALL(IF('malzeme montaj'!$B$1:$B$3329=CM$3,IF('malzeme montaj'!$C$1:$C$3329&lt;&gt;"",ROW('malzeme montaj'!$C$1:$C$3329))),ROWS(CM$4:CM206))))</f>
        <v/>
      </c>
      <c r="CN206" s="34" t="str">
        <f t="array" ref="CN206">IF(ROWS(CN$4:CN206)&gt;CN$1,"",INDEX('malzeme montaj'!$C$1:$C$3329,SMALL(IF('malzeme montaj'!$B$1:$B$3329=CN$3,IF('malzeme montaj'!$C$1:$C$3329&lt;&gt;"",ROW('malzeme montaj'!$C$1:$C$3329))),ROWS(CN$4:CN206))))</f>
        <v/>
      </c>
      <c r="CO206" s="34" t="str">
        <f t="array" ref="CO206">IF(ROWS(CO$4:CO206)&gt;CO$1,"",INDEX('malzeme montaj'!$C$1:$C$3329,SMALL(IF('malzeme montaj'!$B$1:$B$3329=CO$3,IF('malzeme montaj'!$C$1:$C$3329&lt;&gt;"",ROW('malzeme montaj'!$C$1:$C$3329))),ROWS(CO$4:CO206))))</f>
        <v/>
      </c>
      <c r="CP206" s="34" t="str">
        <f t="array" ref="CP206">IF(ROWS(CP$4:CP206)&gt;CP$1,"",INDEX('malzeme montaj'!$C$1:$C$3329,SMALL(IF('malzeme montaj'!$B$1:$B$3329=CP$3,IF('malzeme montaj'!$C$1:$C$3329&lt;&gt;"",ROW('malzeme montaj'!$C$1:$C$3329))),ROWS(CP$4:CP206))))</f>
        <v/>
      </c>
      <c r="CQ206" s="34" t="str">
        <f t="array" ref="CQ206">IF(ROWS(CQ$4:CQ206)&gt;CQ$1,"",INDEX('malzeme montaj'!$C$1:$C$3329,SMALL(IF('malzeme montaj'!$B$1:$B$3329=CQ$3,IF('malzeme montaj'!$C$1:$C$3329&lt;&gt;"",ROW('malzeme montaj'!$C$1:$C$3329))),ROWS(CQ$4:CQ206))))</f>
        <v/>
      </c>
      <c r="CR206" s="34" t="str">
        <f t="array" ref="CR206">IF(ROWS(CR$4:CR206)&gt;CR$1,"",INDEX('malzeme montaj'!$C$1:$C$3329,SMALL(IF('malzeme montaj'!$B$1:$B$3329=CR$3,IF('malzeme montaj'!$C$1:$C$3329&lt;&gt;"",ROW('malzeme montaj'!$C$1:$C$3329))),ROWS(CR$4:CR206))))</f>
        <v/>
      </c>
      <c r="CS206" s="34" t="str">
        <f t="array" ref="CS206">IF(ROWS(CS$4:CS206)&gt;CS$1,"",INDEX('malzeme montaj'!$C$1:$C$3329,SMALL(IF('malzeme montaj'!$B$1:$B$3329=CS$3,IF('malzeme montaj'!$C$1:$C$3329&lt;&gt;"",ROW('malzeme montaj'!$C$1:$C$3329))),ROWS(CS$4:CS206))))</f>
        <v/>
      </c>
      <c r="CT206" s="34" t="str">
        <f t="array" ref="CT206">IF(ROWS(CT$4:CT206)&gt;CT$1,"",INDEX('malzeme montaj'!$C$1:$C$3329,SMALL(IF('malzeme montaj'!$B$1:$B$3329=CT$3,IF('malzeme montaj'!$C$1:$C$3329&lt;&gt;"",ROW('malzeme montaj'!$C$1:$C$3329))),ROWS(CT$4:CT206))))</f>
        <v/>
      </c>
      <c r="CU206" s="34" t="str">
        <f t="array" ref="CU206">IF(ROWS(CU$4:CU206)&gt;CU$1,"",INDEX('malzeme montaj'!$C$1:$C$3329,SMALL(IF('malzeme montaj'!$B$1:$B$3329=CU$3,IF('malzeme montaj'!$C$1:$C$3329&lt;&gt;"",ROW('malzeme montaj'!$C$1:$C$3329))),ROWS(CU$4:CU206))))</f>
        <v/>
      </c>
      <c r="CV206" s="34" t="str">
        <f t="array" ref="CV206">IF(ROWS(CV$4:CV206)&gt;CV$1,"",INDEX('malzeme montaj'!$C$1:$C$3329,SMALL(IF('malzeme montaj'!$B$1:$B$3329=CV$3,IF('malzeme montaj'!$C$1:$C$3329&lt;&gt;"",ROW('malzeme montaj'!$C$1:$C$3329))),ROWS(CV$4:CV206))))</f>
        <v/>
      </c>
      <c r="CW206" s="34" t="str">
        <f t="array" ref="CW206">IF(ROWS(CW$4:CW206)&gt;CW$1,"",INDEX('malzeme montaj'!$C$1:$C$3329,SMALL(IF('malzeme montaj'!$B$1:$B$3329=CW$3,IF('malzeme montaj'!$C$1:$C$3329&lt;&gt;"",ROW('malzeme montaj'!$C$1:$C$3329))),ROWS(CW$4:CW206))))</f>
        <v/>
      </c>
      <c r="CX206" s="34" t="str">
        <f t="array" ref="CX206">IF(ROWS(CX$4:CX206)&gt;CX$1,"",INDEX('malzeme montaj'!$C$1:$C$3329,SMALL(IF('malzeme montaj'!$B$1:$B$3329=CX$3,IF('malzeme montaj'!$C$1:$C$3329&lt;&gt;"",ROW('malzeme montaj'!$C$1:$C$3329))),ROWS(CX$4:CX206))))</f>
        <v/>
      </c>
      <c r="CY206" s="34" t="str">
        <f t="array" ref="CY206">IF(ROWS(CY$4:CY206)&gt;CY$1,"",INDEX('malzeme montaj'!$C$1:$C$3329,SMALL(IF('malzeme montaj'!$B$1:$B$3329=CY$3,IF('malzeme montaj'!$C$1:$C$3329&lt;&gt;"",ROW('malzeme montaj'!$C$1:$C$3329))),ROWS(CY$4:CY206))))</f>
        <v/>
      </c>
      <c r="CZ206" s="34" t="str">
        <f t="array" ref="CZ206">IF(ROWS(CZ$4:CZ206)&gt;CZ$1,"",INDEX('malzeme montaj'!$C$1:$C$3329,SMALL(IF('malzeme montaj'!$B$1:$B$3329=CZ$3,IF('malzeme montaj'!$C$1:$C$3329&lt;&gt;"",ROW('malzeme montaj'!$C$1:$C$3329))),ROWS(CZ$4:CZ206))))</f>
        <v/>
      </c>
      <c r="DA206" s="34" t="str">
        <f t="array" ref="DA206">IF(ROWS(DA$4:DA206)&gt;DA$1,"",INDEX('malzeme montaj'!$C$1:$C$3329,SMALL(IF('malzeme montaj'!$B$1:$B$3329=DA$3,IF('malzeme montaj'!$C$1:$C$3329&lt;&gt;"",ROW('malzeme montaj'!$C$1:$C$3329))),ROWS(DA$4:DA206))))</f>
        <v/>
      </c>
      <c r="DB206" s="34" t="str">
        <f t="array" ref="DB206">IF(ROWS(DB$4:DB206)&gt;DB$1,"",INDEX('malzeme montaj'!$C$1:$C$3329,SMALL(IF('malzeme montaj'!$B$1:$B$3329=DB$3,IF('malzeme montaj'!$C$1:$C$3329&lt;&gt;"",ROW('malzeme montaj'!$C$1:$C$3329))),ROWS(DB$4:DB206))))</f>
        <v/>
      </c>
      <c r="DC206" s="34" t="str">
        <f t="array" ref="DC206">IF(ROWS(DC$4:DC206)&gt;DC$1,"",INDEX('malzeme montaj'!$C$1:$C$3329,SMALL(IF('malzeme montaj'!$B$1:$B$3329=DC$3,IF('malzeme montaj'!$C$1:$C$3329&lt;&gt;"",ROW('malzeme montaj'!$C$1:$C$3329))),ROWS(DC$4:DC206))))</f>
        <v/>
      </c>
      <c r="DD206" s="34" t="str">
        <f t="array" ref="DD206">IF(ROWS(DD$4:DD206)&gt;DD$1,"",INDEX('malzeme montaj'!$C$1:$C$3329,SMALL(IF('malzeme montaj'!$B$1:$B$3329=DD$3,IF('malzeme montaj'!$C$1:$C$3329&lt;&gt;"",ROW('malzeme montaj'!$C$1:$C$3329))),ROWS(DD$4:DD206))))</f>
        <v/>
      </c>
      <c r="DE206" s="34" t="str">
        <f t="array" ref="DE206">IF(ROWS(DE$4:DE206)&gt;DE$1,"",INDEX('malzeme montaj'!$C$1:$C$3329,SMALL(IF('malzeme montaj'!$B$1:$B$3329=DE$3,IF('malzeme montaj'!$C$1:$C$3329&lt;&gt;"",ROW('malzeme montaj'!$C$1:$C$3329))),ROWS(DE$4:DE206))))</f>
        <v/>
      </c>
      <c r="DF206" s="34" t="str">
        <f t="array" ref="DF206">IF(ROWS(DF$4:DF206)&gt;DF$1,"",INDEX('malzeme montaj'!$C$1:$C$3329,SMALL(IF('malzeme montaj'!$B$1:$B$3329=DF$3,IF('malzeme montaj'!$C$1:$C$3329&lt;&gt;"",ROW('malzeme montaj'!$C$1:$C$3329))),ROWS(DF$4:DF206))))</f>
        <v/>
      </c>
      <c r="DG206" s="34" t="str">
        <f t="array" ref="DG206">IF(ROWS(DG$4:DG206)&gt;DG$1,"",INDEX('malzeme montaj'!$C$1:$C$3329,SMALL(IF('malzeme montaj'!$B$1:$B$3329=DG$3,IF('malzeme montaj'!$C$1:$C$3329&lt;&gt;"",ROW('malzeme montaj'!$C$1:$C$3329))),ROWS(DG$4:DG206))))</f>
        <v/>
      </c>
      <c r="DH206" s="34" t="str">
        <f t="array" ref="DH206">IF(ROWS(DH$4:DH206)&gt;DH$1,"",INDEX('malzeme montaj'!$C$1:$C$3329,SMALL(IF('malzeme montaj'!$B$1:$B$3329=DH$3,IF('malzeme montaj'!$C$1:$C$3329&lt;&gt;"",ROW('malzeme montaj'!$C$1:$C$3329))),ROWS(DH$4:DH206))))</f>
        <v/>
      </c>
      <c r="DI206" s="34" t="str">
        <f t="array" ref="DI206">IF(ROWS(DI$4:DI206)&gt;DI$1,"",INDEX('malzeme montaj'!$C$1:$C$3329,SMALL(IF('malzeme montaj'!$B$1:$B$3329=DI$3,IF('malzeme montaj'!$C$1:$C$3329&lt;&gt;"",ROW('malzeme montaj'!$C$1:$C$3329))),ROWS(DI$4:DI206))))</f>
        <v/>
      </c>
      <c r="DJ206" s="34" t="str">
        <f t="array" ref="DJ206">IF(ROWS(DJ$4:DJ206)&gt;DJ$1,"",INDEX('malzeme montaj'!$C$1:$C$3329,SMALL(IF('malzeme montaj'!$B$1:$B$3329=DJ$3,IF('malzeme montaj'!$C$1:$C$3329&lt;&gt;"",ROW('malzeme montaj'!$C$1:$C$3329))),ROWS(DJ$4:DJ206))))</f>
        <v/>
      </c>
      <c r="DK206" s="34" t="str">
        <f t="array" ref="DK206">IF(ROWS(DK$4:DK206)&gt;DK$1,"",INDEX('malzeme montaj'!$C$1:$C$3329,SMALL(IF('malzeme montaj'!$B$1:$B$3329=DK$3,IF('malzeme montaj'!$C$1:$C$3329&lt;&gt;"",ROW('malzeme montaj'!$C$1:$C$3329))),ROWS(DK$4:DK206))))</f>
        <v/>
      </c>
      <c r="DL206" s="34" t="str">
        <f t="array" ref="DL206">IF(ROWS(DL$4:DL206)&gt;DL$1,"",INDEX('malzeme montaj'!$C$1:$C$3329,SMALL(IF('malzeme montaj'!$B$1:$B$3329=DL$3,IF('malzeme montaj'!$C$1:$C$3329&lt;&gt;"",ROW('malzeme montaj'!$C$1:$C$3329))),ROWS(DL$4:DL206))))</f>
        <v/>
      </c>
      <c r="DM206" s="34" t="str">
        <f t="array" ref="DM206">IF(ROWS(DM$4:DM206)&gt;DM$1,"",INDEX('malzeme montaj'!$C$1:$C$3329,SMALL(IF('malzeme montaj'!$B$1:$B$3329=DM$3,IF('malzeme montaj'!$C$1:$C$3329&lt;&gt;"",ROW('malzeme montaj'!$C$1:$C$3329))),ROWS(DM$4:DM206))))</f>
        <v/>
      </c>
      <c r="DN206" s="34" t="str">
        <f t="array" ref="DN206">IF(ROWS(DN$4:DN206)&gt;DN$1,"",INDEX('malzeme montaj'!$C$1:$C$3329,SMALL(IF('malzeme montaj'!$B$1:$B$3329=DN$3,IF('malzeme montaj'!$C$1:$C$3329&lt;&gt;"",ROW('malzeme montaj'!$C$1:$C$3329))),ROWS(DN$4:DN206))))</f>
        <v/>
      </c>
      <c r="DO206" s="34" t="str">
        <f t="array" ref="DO206">IF(ROWS(DO$4:DO206)&gt;DO$1,"",INDEX('malzeme montaj'!$C$1:$C$3329,SMALL(IF('malzeme montaj'!$B$1:$B$3329=DO$3,IF('malzeme montaj'!$C$1:$C$3329&lt;&gt;"",ROW('malzeme montaj'!$C$1:$C$3329))),ROWS(DO$4:DO206))))</f>
        <v/>
      </c>
      <c r="DP206" s="34" t="str">
        <f t="array" ref="DP206">IF(ROWS(DP$4:DP206)&gt;DP$1,"",INDEX('malzeme montaj'!$C$1:$C$3329,SMALL(IF('malzeme montaj'!$B$1:$B$3329=DP$3,IF('malzeme montaj'!$C$1:$C$3329&lt;&gt;"",ROW('malzeme montaj'!$C$1:$C$3329))),ROWS(DP$4:DP206))))</f>
        <v/>
      </c>
      <c r="DQ206" s="34" t="str">
        <f t="array" ref="DQ206">IF(ROWS(DQ$4:DQ206)&gt;DQ$1,"",INDEX('malzeme montaj'!$C$1:$C$3329,SMALL(IF('malzeme montaj'!$B$1:$B$3329=DQ$3,IF('malzeme montaj'!$C$1:$C$3329&lt;&gt;"",ROW('malzeme montaj'!$C$1:$C$3329))),ROWS(DQ$4:DQ206))))</f>
        <v/>
      </c>
      <c r="DR206" s="34" t="str">
        <f t="array" ref="DR206">IF(ROWS(DR$4:DR206)&gt;DR$1,"",INDEX('malzeme montaj'!$C$1:$C$3329,SMALL(IF('malzeme montaj'!$B$1:$B$3329=DR$3,IF('malzeme montaj'!$C$1:$C$3329&lt;&gt;"",ROW('malzeme montaj'!$C$1:$C$3329))),ROWS(DR$4:DR206))))</f>
        <v/>
      </c>
      <c r="DS206" s="34" t="str">
        <f t="array" ref="DS206">IF(ROWS(DS$4:DS206)&gt;DS$1,"",INDEX('malzeme montaj'!$C$1:$C$3329,SMALL(IF('malzeme montaj'!$B$1:$B$3329=DS$3,IF('malzeme montaj'!$C$1:$C$3329&lt;&gt;"",ROW('malzeme montaj'!$C$1:$C$3329))),ROWS(DS$4:DS206))))</f>
        <v/>
      </c>
      <c r="DT206" s="34" t="str">
        <f t="array" ref="DT206">IF(ROWS(DT$4:DT206)&gt;DT$1,"",INDEX('malzeme montaj'!$C$1:$C$3329,SMALL(IF('malzeme montaj'!$B$1:$B$3329=DT$3,IF('malzeme montaj'!$C$1:$C$3329&lt;&gt;"",ROW('malzeme montaj'!$C$1:$C$3329))),ROWS(DT$4:DT206))))</f>
        <v/>
      </c>
      <c r="DU206" s="34" t="str">
        <f t="array" ref="DU206">IF(ROWS(DU$4:DU206)&gt;DU$1,"",INDEX('malzeme montaj'!$C$1:$C$3329,SMALL(IF('malzeme montaj'!$B$1:$B$3329=DU$3,IF('malzeme montaj'!$C$1:$C$3329&lt;&gt;"",ROW('malzeme montaj'!$C$1:$C$3329))),ROWS(DU$4:DU206))))</f>
        <v/>
      </c>
      <c r="DV206" s="34" t="str">
        <f t="array" ref="DV206">IF(ROWS(DV$4:DV206)&gt;DV$1,"",INDEX('malzeme montaj'!$C$1:$C$3329,SMALL(IF('malzeme montaj'!$B$1:$B$3329=DV$3,IF('malzeme montaj'!$C$1:$C$3329&lt;&gt;"",ROW('malzeme montaj'!$C$1:$C$3329))),ROWS(DV$4:DV206))))</f>
        <v/>
      </c>
      <c r="DW206" s="34" t="str">
        <f t="array" ref="DW206">IF(ROWS(DW$4:DW206)&gt;DW$1,"",INDEX('malzeme montaj'!$C$1:$C$3329,SMALL(IF('malzeme montaj'!$B$1:$B$3329=DW$3,IF('malzeme montaj'!$C$1:$C$3329&lt;&gt;"",ROW('malzeme montaj'!$C$1:$C$3329))),ROWS(DW$4:DW206))))</f>
        <v/>
      </c>
      <c r="DX206" s="34" t="str">
        <f t="array" ref="DX206">IF(ROWS(DX$4:DX206)&gt;DX$1,"",INDEX('malzeme montaj'!$C$1:$C$3329,SMALL(IF('malzeme montaj'!$B$1:$B$3329=DX$3,IF('malzeme montaj'!$C$1:$C$3329&lt;&gt;"",ROW('malzeme montaj'!$C$1:$C$3329))),ROWS(DX$4:DX206))))</f>
        <v/>
      </c>
      <c r="DY206" s="34" t="str">
        <f t="array" ref="DY206">IF(ROWS(DY$4:DY206)&gt;DY$1,"",INDEX('malzeme montaj'!$C$1:$C$3329,SMALL(IF('malzeme montaj'!$B$1:$B$3329=DY$3,IF('malzeme montaj'!$C$1:$C$3329&lt;&gt;"",ROW('malzeme montaj'!$C$1:$C$3329))),ROWS(DY$4:DY206))))</f>
        <v/>
      </c>
      <c r="DZ206" s="34" t="str">
        <f t="array" ref="DZ206">IF(ROWS(DZ$4:DZ206)&gt;DZ$1,"",INDEX('malzeme montaj'!$C$1:$C$3329,SMALL(IF('malzeme montaj'!$B$1:$B$3329=DZ$3,IF('malzeme montaj'!$C$1:$C$3329&lt;&gt;"",ROW('malzeme montaj'!$C$1:$C$3329))),ROWS(DZ$4:DZ206))))</f>
        <v/>
      </c>
      <c r="EA206" s="34" t="str">
        <f t="array" ref="EA206">IF(ROWS(EA$4:EA206)&gt;EA$1,"",INDEX('malzeme montaj'!$C$1:$C$3329,SMALL(IF('malzeme montaj'!$B$1:$B$3329=EA$3,IF('malzeme montaj'!$C$1:$C$3329&lt;&gt;"",ROW('malzeme montaj'!$C$1:$C$3329))),ROWS(EA$4:EA206))))</f>
        <v/>
      </c>
      <c r="EB206" s="34" t="str">
        <f t="array" ref="EB206">IF(ROWS(EB$4:EB206)&gt;EB$1,"",INDEX('malzeme montaj'!$C$1:$C$3329,SMALL(IF('malzeme montaj'!$B$1:$B$3329=EB$3,IF('malzeme montaj'!$C$1:$C$3329&lt;&gt;"",ROW('malzeme montaj'!$C$1:$C$3329))),ROWS(EB$4:EB206))))</f>
        <v/>
      </c>
      <c r="EC206" s="34" t="str">
        <f t="array" ref="EC206">IF(ROWS(EC$4:EC206)&gt;EC$1,"",INDEX('malzeme montaj'!$C$1:$C$3329,SMALL(IF('malzeme montaj'!$B$1:$B$3329=EC$3,IF('malzeme montaj'!$C$1:$C$3329&lt;&gt;"",ROW('malzeme montaj'!$C$1:$C$3329))),ROWS(EC$4:EC206))))</f>
        <v/>
      </c>
      <c r="ED206" s="34" t="str">
        <f t="array" ref="ED206">IF(ROWS(ED$4:ED206)&gt;ED$1,"",INDEX('malzeme montaj'!$C$1:$C$3329,SMALL(IF('malzeme montaj'!$B$1:$B$3329=ED$3,IF('malzeme montaj'!$C$1:$C$3329&lt;&gt;"",ROW('malzeme montaj'!$C$1:$C$3329))),ROWS(ED$4:ED206))))</f>
        <v/>
      </c>
      <c r="EE206" s="34" t="str">
        <f t="array" ref="EE206">IF(ROWS(EE$4:EE206)&gt;EE$1,"",INDEX('malzeme montaj'!$C$1:$C$3329,SMALL(IF('malzeme montaj'!$B$1:$B$3329=EE$3,IF('malzeme montaj'!$C$1:$C$3329&lt;&gt;"",ROW('malzeme montaj'!$C$1:$C$3329))),ROWS(EE$4:EE206))))</f>
        <v/>
      </c>
      <c r="EF206" s="34" t="str">
        <f t="array" ref="EF206">IF(ROWS(EF$4:EF206)&gt;EF$1,"",INDEX('malzeme montaj'!$C$1:$C$3329,SMALL(IF('malzeme montaj'!$B$1:$B$3329=EF$3,IF('malzeme montaj'!$C$1:$C$3329&lt;&gt;"",ROW('malzeme montaj'!$C$1:$C$3329))),ROWS(EF$4:EF206))))</f>
        <v/>
      </c>
      <c r="EG206" s="34" t="str">
        <f t="array" ref="EG206">IF(ROWS(EG$4:EG206)&gt;EG$1,"",INDEX('malzeme montaj'!$C$1:$C$3329,SMALL(IF('malzeme montaj'!$B$1:$B$3329=EG$3,IF('malzeme montaj'!$C$1:$C$3329&lt;&gt;"",ROW('malzeme montaj'!$C$1:$C$3329))),ROWS(EG$4:EG206))))</f>
        <v/>
      </c>
      <c r="EH206" s="34" t="str">
        <f t="array" ref="EH206">IF(ROWS(EH$4:EH206)&gt;EH$1,"",INDEX('malzeme montaj'!$C$1:$C$3329,SMALL(IF('malzeme montaj'!$B$1:$B$3329=EH$3,IF('malzeme montaj'!$C$1:$C$3329&lt;&gt;"",ROW('malzeme montaj'!$C$1:$C$3329))),ROWS(EH$4:EH206))))</f>
        <v/>
      </c>
      <c r="EI206" s="34" t="str">
        <f t="array" ref="EI206">IF(ROWS(EI$4:EI206)&gt;EI$1,"",INDEX('malzeme montaj'!$C$1:$C$3329,SMALL(IF('malzeme montaj'!$B$1:$B$3329=EI$3,IF('malzeme montaj'!$C$1:$C$3329&lt;&gt;"",ROW('malzeme montaj'!$C$1:$C$3329))),ROWS(EI$4:EI206))))</f>
        <v/>
      </c>
      <c r="EJ206" s="34" t="str">
        <f t="array" ref="EJ206">IF(ROWS(EJ$4:EJ206)&gt;EJ$1,"",INDEX('malzeme montaj'!$C$1:$C$3329,SMALL(IF('malzeme montaj'!$B$1:$B$3329=EJ$3,IF('malzeme montaj'!$C$1:$C$3329&lt;&gt;"",ROW('malzeme montaj'!$C$1:$C$3329))),ROWS(EJ$4:EJ206))))</f>
        <v/>
      </c>
      <c r="EK206" s="34" t="str">
        <f t="array" ref="EK206">IF(ROWS(EK$4:EK206)&gt;EK$1,"",INDEX('malzeme montaj'!$C$1:$C$3329,SMALL(IF('malzeme montaj'!$B$1:$B$3329=EK$3,IF('malzeme montaj'!$C$1:$C$3329&lt;&gt;"",ROW('malzeme montaj'!$C$1:$C$3329))),ROWS(EK$4:EK206))))</f>
        <v/>
      </c>
      <c r="EL206" s="34" t="str">
        <f t="array" ref="EL206">IF(ROWS(EL$4:EL206)&gt;EL$1,"",INDEX('malzeme montaj'!$C$1:$C$3329,SMALL(IF('malzeme montaj'!$B$1:$B$3329=EL$3,IF('malzeme montaj'!$C$1:$C$3329&lt;&gt;"",ROW('malzeme montaj'!$C$1:$C$3329))),ROWS(EL$4:EL206))))</f>
        <v/>
      </c>
      <c r="EM206" s="34" t="str">
        <f t="array" ref="EM206">IF(ROWS(EM$4:EM206)&gt;EM$1,"",INDEX('malzeme montaj'!$C$1:$C$3329,SMALL(IF('malzeme montaj'!$B$1:$B$3329=EM$3,IF('malzeme montaj'!$C$1:$C$3329&lt;&gt;"",ROW('malzeme montaj'!$C$1:$C$3329))),ROWS(EM$4:EM206))))</f>
        <v/>
      </c>
      <c r="EN206" s="34" t="str">
        <f t="array" ref="EN206">IF(ROWS(EN$4:EN206)&gt;EN$1,"",INDEX('malzeme montaj'!$C$1:$C$3329,SMALL(IF('malzeme montaj'!$B$1:$B$3329=EN$3,IF('malzeme montaj'!$C$1:$C$3329&lt;&gt;"",ROW('malzeme montaj'!$C$1:$C$3329))),ROWS(EN$4:EN206))))</f>
        <v/>
      </c>
      <c r="EO206" s="34" t="str">
        <f t="array" ref="EO206">IF(ROWS(EO$4:EO206)&gt;EO$1,"",INDEX('malzeme montaj'!$C$1:$C$3329,SMALL(IF('malzeme montaj'!$B$1:$B$3329=EO$3,IF('malzeme montaj'!$C$1:$C$3329&lt;&gt;"",ROW('malzeme montaj'!$C$1:$C$3329))),ROWS(EO$4:EO206))))</f>
        <v/>
      </c>
      <c r="EP206" s="34" t="str">
        <f t="array" ref="EP206">IF(ROWS(EP$4:EP206)&gt;EP$1,"",INDEX('malzeme montaj'!$C$1:$C$3329,SMALL(IF('malzeme montaj'!$B$1:$B$3329=EP$3,IF('malzeme montaj'!$C$1:$C$3329&lt;&gt;"",ROW('malzeme montaj'!$C$1:$C$3329))),ROWS(EP$4:EP206))))</f>
        <v/>
      </c>
      <c r="EQ206" s="34" t="str">
        <f t="array" ref="EQ206">IF(ROWS(EQ$4:EQ206)&gt;EQ$1,"",INDEX('malzeme montaj'!$C$1:$C$3329,SMALL(IF('malzeme montaj'!$B$1:$B$3329=EQ$3,IF('malzeme montaj'!$C$1:$C$3329&lt;&gt;"",ROW('malzeme montaj'!$C$1:$C$3329))),ROWS(EQ$4:EQ206))))</f>
        <v/>
      </c>
      <c r="ER206" s="34" t="str">
        <f t="array" ref="ER206">IF(ROWS(ER$4:ER206)&gt;ER$1,"",INDEX('malzeme montaj'!$C$1:$C$3329,SMALL(IF('malzeme montaj'!$B$1:$B$3329=ER$3,IF('malzeme montaj'!$C$1:$C$3329&lt;&gt;"",ROW('malzeme montaj'!$C$1:$C$3329))),ROWS(ER$4:ER206))))</f>
        <v/>
      </c>
      <c r="ES206" s="34" t="str">
        <f t="array" ref="ES206">IF(ROWS(ES$4:ES206)&gt;ES$1,"",INDEX('malzeme montaj'!$C$1:$C$3329,SMALL(IF('malzeme montaj'!$B$1:$B$3329=ES$3,IF('malzeme montaj'!$C$1:$C$3329&lt;&gt;"",ROW('malzeme montaj'!$C$1:$C$3329))),ROWS(ES$4:ES206))))</f>
        <v/>
      </c>
      <c r="ET206" s="34" t="str">
        <f t="array" ref="ET206">IF(ROWS(ET$4:ET206)&gt;ET$1,"",INDEX('malzeme montaj'!$C$1:$C$3329,SMALL(IF('malzeme montaj'!$B$1:$B$3329=ET$3,IF('malzeme montaj'!$C$1:$C$3329&lt;&gt;"",ROW('malzeme montaj'!$C$1:$C$3329))),ROWS(ET$4:ET206))))</f>
        <v/>
      </c>
      <c r="EU206" s="34" t="str">
        <f t="array" ref="EU206">IF(ROWS(EU$4:EU206)&gt;EU$1,"",INDEX('malzeme montaj'!$C$1:$C$3329,SMALL(IF('malzeme montaj'!$B$1:$B$3329=EU$3,IF('malzeme montaj'!$C$1:$C$3329&lt;&gt;"",ROW('malzeme montaj'!$C$1:$C$3329))),ROWS(EU$4:EU206))))</f>
        <v/>
      </c>
      <c r="EV206" s="34" t="str">
        <f t="array" ref="EV206">IF(ROWS(EV$4:EV206)&gt;EV$1,"",INDEX('malzeme montaj'!$C$1:$C$3329,SMALL(IF('malzeme montaj'!$B$1:$B$3329=EV$3,IF('malzeme montaj'!$C$1:$C$3329&lt;&gt;"",ROW('malzeme montaj'!$C$1:$C$3329))),ROWS(EV$4:EV206))))</f>
        <v/>
      </c>
      <c r="EW206" s="34" t="str">
        <f t="array" ref="EW206">IF(ROWS(EW$4:EW206)&gt;EW$1,"",INDEX('malzeme montaj'!$C$1:$C$3329,SMALL(IF('malzeme montaj'!$B$1:$B$3329=EW$3,IF('malzeme montaj'!$C$1:$C$3329&lt;&gt;"",ROW('malzeme montaj'!$C$1:$C$3329))),ROWS(EW$4:EW206))))</f>
        <v/>
      </c>
    </row>
    <row r="207" spans="1:153" ht="12.75" customHeight="1">
      <c r="A207" s="38" t="str">
        <f t="array" ref="A207">IF(ROWS(A$4:A207)&gt;A$1,"",INDEX('malzeme montaj'!$C$1:$C$3329,SMALL(IF('malzeme montaj'!$B$1:$B$3329=A$3,IF('malzeme montaj'!$C$1:$C$3329&lt;&gt;"",ROW('malzeme montaj'!$C$1:$C$3329))),ROWS(A$4:A207))))</f>
        <v/>
      </c>
      <c r="B207" s="38" t="str">
        <f t="array" ref="B207">IF(ROWS(B$4:B207)&gt;B$1,"",INDEX('malzeme montaj'!$C$1:$C$3329,SMALL(IF('malzeme montaj'!$B$1:$B$3329=B$3,IF('malzeme montaj'!$C$1:$C$3329&lt;&gt;"",ROW('malzeme montaj'!$C$1:$C$3329))),ROWS(B$4:B207))))</f>
        <v/>
      </c>
      <c r="C207" s="38" t="str">
        <f t="array" ref="C207">IF(ROWS(C$4:C207)&gt;C$1,"",INDEX('malzeme montaj'!$C$1:$C$3329,SMALL(IF('malzeme montaj'!$B$1:$B$3329=C$3,IF('malzeme montaj'!$C$1:$C$3329&lt;&gt;"",ROW('malzeme montaj'!$C$1:$C$3329))),ROWS(C$4:C207))))</f>
        <v/>
      </c>
      <c r="D207" s="38" t="str">
        <f t="array" ref="D207">IF(ROWS(D$4:D207)&gt;D$1,"",INDEX('malzeme montaj'!$C$1:$C$3329,SMALL(IF('malzeme montaj'!$B$1:$B$3329=D$3,IF('malzeme montaj'!$C$1:$C$3329&lt;&gt;"",ROW('malzeme montaj'!$C$1:$C$3329))),ROWS(D$4:D207))))</f>
        <v/>
      </c>
      <c r="E207" s="38" t="str">
        <f t="array" ref="E207">IF(ROWS(E$4:E207)&gt;E$1,"",INDEX('malzeme montaj'!$C$1:$C$3329,SMALL(IF('malzeme montaj'!$B$1:$B$3329=E$3,IF('malzeme montaj'!$C$1:$C$3329&lt;&gt;"",ROW('malzeme montaj'!$C$1:$C$3329))),ROWS(E$4:E207))))</f>
        <v/>
      </c>
      <c r="F207" s="38" t="str">
        <f t="array" ref="F207">IF(ROWS(F$4:F207)&gt;F$1,"",INDEX('malzeme montaj'!$C$1:$C$3329,SMALL(IF('malzeme montaj'!$B$1:$B$3329=F$3,IF('malzeme montaj'!$C$1:$C$3329&lt;&gt;"",ROW('malzeme montaj'!$C$1:$C$3329))),ROWS(F$4:F207))))</f>
        <v/>
      </c>
      <c r="G207" s="38" t="str">
        <f t="array" ref="G207">IF(ROWS(G$4:G207)&gt;G$1,"",INDEX('malzeme montaj'!$C$1:$C$3329,SMALL(IF('malzeme montaj'!$B$1:$B$3329=G$3,IF('malzeme montaj'!$C$1:$C$3329&lt;&gt;"",ROW('malzeme montaj'!$C$1:$C$3329))),ROWS(G$4:G207))))</f>
        <v/>
      </c>
      <c r="H207" s="38" t="str">
        <f t="array" ref="H207">IF(ROWS(H$4:H207)&gt;H$1,"",INDEX('malzeme montaj'!$C$1:$C$3329,SMALL(IF('malzeme montaj'!$B$1:$B$3329=H$3,IF('malzeme montaj'!$C$1:$C$3329&lt;&gt;"",ROW('malzeme montaj'!$C$1:$C$3329))),ROWS(H$4:H207))))</f>
        <v/>
      </c>
      <c r="I207" s="38" t="str">
        <f t="array" ref="I207">IF(ROWS(I$4:I207)&gt;I$1,"",INDEX('malzeme montaj'!$C$1:$C$3329,SMALL(IF('malzeme montaj'!$B$1:$B$3329=I$3,IF('malzeme montaj'!$C$1:$C$3329&lt;&gt;"",ROW('malzeme montaj'!$C$1:$C$3329))),ROWS(I$4:I207))))</f>
        <v/>
      </c>
      <c r="J207" s="38" t="str">
        <f t="array" ref="J207">IF(ROWS(J$4:J207)&gt;J$1,"",INDEX('malzeme montaj'!$C$1:$C$3329,SMALL(IF('malzeme montaj'!$B$1:$B$3329=J$3,IF('malzeme montaj'!$C$1:$C$3329&lt;&gt;"",ROW('malzeme montaj'!$C$1:$C$3329))),ROWS(J$4:J207))))</f>
        <v/>
      </c>
      <c r="K207" s="38" t="str">
        <f t="array" ref="K207">IF(ROWS(K$4:K207)&gt;K$1,"",INDEX('malzeme montaj'!$C$1:$C$3329,SMALL(IF('malzeme montaj'!$B$1:$B$3329=K$3,IF('malzeme montaj'!$C$1:$C$3329&lt;&gt;"",ROW('malzeme montaj'!$C$1:$C$3329))),ROWS(K$4:K207))))</f>
        <v/>
      </c>
      <c r="L207" s="38" t="str">
        <f t="array" ref="L207">IF(ROWS(L$4:L207)&gt;L$1,"",INDEX('malzeme montaj'!$C$1:$C$3329,SMALL(IF('malzeme montaj'!$B$1:$B$3329=L$3,IF('malzeme montaj'!$C$1:$C$3329&lt;&gt;"",ROW('malzeme montaj'!$C$1:$C$3329))),ROWS(L$4:L207))))</f>
        <v/>
      </c>
      <c r="M207" s="38" t="str">
        <f t="array" ref="M207">IF(ROWS(M$4:M207)&gt;M$1,"",INDEX('malzeme montaj'!$C$1:$C$3329,SMALL(IF('malzeme montaj'!$B$1:$B$3329=M$3,IF('malzeme montaj'!$C$1:$C$3329&lt;&gt;"",ROW('malzeme montaj'!$C$1:$C$3329))),ROWS(M$4:M207))))</f>
        <v/>
      </c>
      <c r="N207" s="38" t="str">
        <f t="array" ref="N207">IF(ROWS(N$4:N207)&gt;N$1,"",INDEX('malzeme montaj'!$C$1:$C$3329,SMALL(IF('malzeme montaj'!$B$1:$B$3329=N$3,IF('malzeme montaj'!$C$1:$C$3329&lt;&gt;"",ROW('malzeme montaj'!$C$1:$C$3329))),ROWS(N$4:N207))))</f>
        <v/>
      </c>
      <c r="O207" s="38" t="str">
        <f t="array" ref="O207">IF(ROWS(O$4:O207)&gt;O$1,"",INDEX('malzeme montaj'!$C$1:$C$3329,SMALL(IF('malzeme montaj'!$B$1:$B$3329=O$3,IF('malzeme montaj'!$C$1:$C$3329&lt;&gt;"",ROW('malzeme montaj'!$C$1:$C$3329))),ROWS(O$4:O207))))</f>
        <v/>
      </c>
      <c r="P207" s="38" t="str">
        <f t="array" ref="P207">IF(ROWS(P$4:P207)&gt;P$1,"",INDEX('malzeme montaj'!$C$1:$C$3329,SMALL(IF('malzeme montaj'!$B$1:$B$3329=P$3,IF('malzeme montaj'!$C$1:$C$3329&lt;&gt;"",ROW('malzeme montaj'!$C$1:$C$3329))),ROWS(P$4:P207))))</f>
        <v/>
      </c>
      <c r="Q207" s="38" t="str">
        <f t="array" ref="Q207">IF(ROWS(Q$4:Q207)&gt;Q$1,"",INDEX('malzeme montaj'!$C$1:$C$3329,SMALL(IF('malzeme montaj'!$B$1:$B$3329=Q$3,IF('malzeme montaj'!$C$1:$C$3329&lt;&gt;"",ROW('malzeme montaj'!$C$1:$C$3329))),ROWS(Q$4:Q207))))</f>
        <v/>
      </c>
      <c r="R207" s="38" t="str">
        <f t="array" ref="R207">IF(ROWS(R$4:R207)&gt;R$1,"",INDEX('malzeme montaj'!$C$1:$C$3329,SMALL(IF('malzeme montaj'!$B$1:$B$3329=R$3,IF('malzeme montaj'!$C$1:$C$3329&lt;&gt;"",ROW('malzeme montaj'!$C$1:$C$3329))),ROWS(R$4:R207))))</f>
        <v/>
      </c>
      <c r="S207" s="38" t="str">
        <f t="array" ref="S207">IF(ROWS(S$4:S207)&gt;S$1,"",INDEX('malzeme montaj'!$C$1:$C$3329,SMALL(IF('malzeme montaj'!$B$1:$B$3329=S$3,IF('malzeme montaj'!$C$1:$C$3329&lt;&gt;"",ROW('malzeme montaj'!$C$1:$C$3329))),ROWS(S$4:S207))))</f>
        <v/>
      </c>
      <c r="T207" s="38" t="str">
        <f t="array" ref="T207">IF(ROWS(T$4:T207)&gt;T$1,"",INDEX('malzeme montaj'!$C$1:$C$3329,SMALL(IF('malzeme montaj'!$B$1:$B$3329=T$3,IF('malzeme montaj'!$C$1:$C$3329&lt;&gt;"",ROW('malzeme montaj'!$C$1:$C$3329))),ROWS(T$4:T207))))</f>
        <v/>
      </c>
      <c r="U207" s="38" t="str">
        <f t="array" ref="U207">IF(ROWS(U$4:U207)&gt;U$1,"",INDEX('malzeme montaj'!$C$1:$C$3329,SMALL(IF('malzeme montaj'!$B$1:$B$3329=U$3,IF('malzeme montaj'!$C$1:$C$3329&lt;&gt;"",ROW('malzeme montaj'!$C$1:$C$3329))),ROWS(U$4:U207))))</f>
        <v/>
      </c>
      <c r="V207" s="38" t="str">
        <f t="array" ref="V207">IF(ROWS(V$4:V207)&gt;V$1,"",INDEX('malzeme montaj'!$C$1:$C$3329,SMALL(IF('malzeme montaj'!$B$1:$B$3329=V$3,IF('malzeme montaj'!$C$1:$C$3329&lt;&gt;"",ROW('malzeme montaj'!$C$1:$C$3329))),ROWS(V$4:V207))))</f>
        <v/>
      </c>
      <c r="W207" s="38" t="str">
        <f t="array" ref="W207">IF(ROWS(W$4:W207)&gt;W$1,"",INDEX('malzeme montaj'!$C$1:$C$3329,SMALL(IF('malzeme montaj'!$B$1:$B$3329=W$3,IF('malzeme montaj'!$C$1:$C$3329&lt;&gt;"",ROW('malzeme montaj'!$C$1:$C$3329))),ROWS(W$4:W207))))</f>
        <v/>
      </c>
      <c r="X207" s="38" t="str">
        <f t="array" ref="X207">IF(ROWS(X$4:X207)&gt;X$1,"",INDEX('malzeme montaj'!$C$1:$C$3329,SMALL(IF('malzeme montaj'!$B$1:$B$3329=X$3,IF('malzeme montaj'!$C$1:$C$3329&lt;&gt;"",ROW('malzeme montaj'!$C$1:$C$3329))),ROWS(X$4:X207))))</f>
        <v/>
      </c>
      <c r="Y207" s="38" t="str">
        <f t="array" ref="Y207">IF(ROWS(Y$4:Y207)&gt;Y$1,"",INDEX('malzeme montaj'!$C$1:$C$3329,SMALL(IF('malzeme montaj'!$B$1:$B$3329=Y$3,IF('malzeme montaj'!$C$1:$C$3329&lt;&gt;"",ROW('malzeme montaj'!$C$1:$C$3329))),ROWS(Y$4:Y207))))</f>
        <v/>
      </c>
      <c r="Z207" s="38" t="str">
        <f t="array" ref="Z207">IF(ROWS(Z$4:Z207)&gt;Z$1,"",INDEX('malzeme montaj'!$C$1:$C$3329,SMALL(IF('malzeme montaj'!$B$1:$B$3329=Z$3,IF('malzeme montaj'!$C$1:$C$3329&lt;&gt;"",ROW('malzeme montaj'!$C$1:$C$3329))),ROWS(Z$4:Z207))))</f>
        <v/>
      </c>
      <c r="AA207" s="38" t="str">
        <f t="array" ref="AA207">IF(ROWS(AA$4:AA207)&gt;AA$1,"",INDEX('malzeme montaj'!$C$1:$C$3329,SMALL(IF('malzeme montaj'!$B$1:$B$3329=AA$3,IF('malzeme montaj'!$C$1:$C$3329&lt;&gt;"",ROW('malzeme montaj'!$C$1:$C$3329))),ROWS(AA$4:AA207))))</f>
        <v/>
      </c>
      <c r="AB207" s="38" t="str">
        <f t="array" ref="AB207">IF(ROWS(AB$4:AB207)&gt;AB$1,"",INDEX('malzeme montaj'!$C$1:$C$3329,SMALL(IF('malzeme montaj'!$B$1:$B$3329=AB$3,IF('malzeme montaj'!$C$1:$C$3329&lt;&gt;"",ROW('malzeme montaj'!$C$1:$C$3329))),ROWS(AB$4:AB207))))</f>
        <v/>
      </c>
      <c r="AC207" s="38" t="str">
        <f t="array" ref="AC207">IF(ROWS(AC$4:AC207)&gt;AC$1,"",INDEX('malzeme montaj'!$C$1:$C$3329,SMALL(IF('malzeme montaj'!$B$1:$B$3329=AC$3,IF('malzeme montaj'!$C$1:$C$3329&lt;&gt;"",ROW('malzeme montaj'!$C$1:$C$3329))),ROWS(AC$4:AC207))))</f>
        <v/>
      </c>
      <c r="AD207" s="38" t="str">
        <f t="array" ref="AD207">IF(ROWS(AD$4:AD207)&gt;AD$1,"",INDEX('malzeme montaj'!$C$1:$C$3329,SMALL(IF('malzeme montaj'!$B$1:$B$3329=AD$3,IF('malzeme montaj'!$C$1:$C$3329&lt;&gt;"",ROW('malzeme montaj'!$C$1:$C$3329))),ROWS(AD$4:AD207))))</f>
        <v/>
      </c>
      <c r="AE207" s="38" t="str">
        <f t="array" ref="AE207">IF(ROWS(AE$4:AE207)&gt;AE$1,"",INDEX('malzeme montaj'!$C$1:$C$3329,SMALL(IF('malzeme montaj'!$B$1:$B$3329=AE$3,IF('malzeme montaj'!$C$1:$C$3329&lt;&gt;"",ROW('malzeme montaj'!$C$1:$C$3329))),ROWS(AE$4:AE207))))</f>
        <v/>
      </c>
      <c r="AF207" s="38" t="str">
        <f t="array" ref="AF207">IF(ROWS(AF$4:AF207)&gt;AF$1,"",INDEX('malzeme montaj'!$C$1:$C$3329,SMALL(IF('malzeme montaj'!$B$1:$B$3329=AF$3,IF('malzeme montaj'!$C$1:$C$3329&lt;&gt;"",ROW('malzeme montaj'!$C$1:$C$3329))),ROWS(AF$4:AF207))))</f>
        <v/>
      </c>
      <c r="AG207" s="38" t="str">
        <f t="array" ref="AG207">IF(ROWS(AG$4:AG207)&gt;AG$1,"",INDEX('malzeme montaj'!$C$1:$C$3329,SMALL(IF('malzeme montaj'!$B$1:$B$3329=AG$3,IF('malzeme montaj'!$C$1:$C$3329&lt;&gt;"",ROW('malzeme montaj'!$C$1:$C$3329))),ROWS(AG$4:AG207))))</f>
        <v/>
      </c>
      <c r="AH207" s="38" t="str">
        <f t="array" ref="AH207">IF(ROWS(AH$4:AH207)&gt;AH$1,"",INDEX('malzeme montaj'!$C$1:$C$3329,SMALL(IF('malzeme montaj'!$B$1:$B$3329=AH$3,IF('malzeme montaj'!$C$1:$C$3329&lt;&gt;"",ROW('malzeme montaj'!$C$1:$C$3329))),ROWS(AH$4:AH207))))</f>
        <v/>
      </c>
      <c r="AI207" s="38" t="str">
        <f t="array" ref="AI207">IF(ROWS(AI$4:AI207)&gt;AI$1,"",INDEX('malzeme montaj'!$C$1:$C$3329,SMALL(IF('malzeme montaj'!$B$1:$B$3329=AI$3,IF('malzeme montaj'!$C$1:$C$3329&lt;&gt;"",ROW('malzeme montaj'!$C$1:$C$3329))),ROWS(AI$4:AI207))))</f>
        <v/>
      </c>
      <c r="AJ207" s="38" t="str">
        <f t="array" ref="AJ207">IF(ROWS(AJ$4:AJ207)&gt;AJ$1,"",INDEX('malzeme montaj'!$C$1:$C$3329,SMALL(IF('malzeme montaj'!$B$1:$B$3329=AJ$3,IF('malzeme montaj'!$C$1:$C$3329&lt;&gt;"",ROW('malzeme montaj'!$C$1:$C$3329))),ROWS(AJ$4:AJ207))))</f>
        <v/>
      </c>
      <c r="AK207" s="38" t="str">
        <f t="array" ref="AK207">IF(ROWS(AK$4:AK207)&gt;AK$1,"",INDEX('malzeme montaj'!$C$1:$C$3329,SMALL(IF('malzeme montaj'!$B$1:$B$3329=AK$3,IF('malzeme montaj'!$C$1:$C$3329&lt;&gt;"",ROW('malzeme montaj'!$C$1:$C$3329))),ROWS(AK$4:AK207))))</f>
        <v/>
      </c>
      <c r="AL207" s="38" t="str">
        <f t="array" ref="AL207">IF(ROWS(AL$4:AL207)&gt;AL$1,"",INDEX('malzeme montaj'!$C$1:$C$3329,SMALL(IF('malzeme montaj'!$B$1:$B$3329=AL$3,IF('malzeme montaj'!$C$1:$C$3329&lt;&gt;"",ROW('malzeme montaj'!$C$1:$C$3329))),ROWS(AL$4:AL207))))</f>
        <v/>
      </c>
      <c r="AM207" s="38" t="str">
        <f t="array" ref="AM207">IF(ROWS(AM$4:AM207)&gt;AM$1,"",INDEX('malzeme montaj'!$C$1:$C$3329,SMALL(IF('malzeme montaj'!$B$1:$B$3329=AM$3,IF('malzeme montaj'!$C$1:$C$3329&lt;&gt;"",ROW('malzeme montaj'!$C$1:$C$3329))),ROWS(AM$4:AM207))))</f>
        <v/>
      </c>
      <c r="AN207" s="38" t="str">
        <f t="array" ref="AN207">IF(ROWS(AN$4:AN207)&gt;AN$1,"",INDEX('malzeme montaj'!$C$1:$C$3329,SMALL(IF('malzeme montaj'!$B$1:$B$3329=AN$3,IF('malzeme montaj'!$C$1:$C$3329&lt;&gt;"",ROW('malzeme montaj'!$C$1:$C$3329))),ROWS(AN$4:AN207))))</f>
        <v/>
      </c>
      <c r="AO207" s="38" t="str">
        <f t="array" ref="AO207">IF(ROWS(AO$4:AO207)&gt;AO$1,"",INDEX('malzeme montaj'!$C$1:$C$3329,SMALL(IF('malzeme montaj'!$B$1:$B$3329=AO$3,IF('malzeme montaj'!$C$1:$C$3329&lt;&gt;"",ROW('malzeme montaj'!$C$1:$C$3329))),ROWS(AO$4:AO207))))</f>
        <v/>
      </c>
      <c r="AP207" s="38" t="str">
        <f t="array" ref="AP207">IF(ROWS(AP$4:AP207)&gt;AP$1,"",INDEX('malzeme montaj'!$C$1:$C$3329,SMALL(IF('malzeme montaj'!$B$1:$B$3329=AP$3,IF('malzeme montaj'!$C$1:$C$3329&lt;&gt;"",ROW('malzeme montaj'!$C$1:$C$3329))),ROWS(AP$4:AP207))))</f>
        <v/>
      </c>
      <c r="AQ207" s="38" t="str">
        <f t="array" ref="AQ207">IF(ROWS(AQ$4:AQ207)&gt;AQ$1,"",INDEX('malzeme montaj'!$C$1:$C$3329,SMALL(IF('malzeme montaj'!$B$1:$B$3329=AQ$3,IF('malzeme montaj'!$C$1:$C$3329&lt;&gt;"",ROW('malzeme montaj'!$C$1:$C$3329))),ROWS(AQ$4:AQ207))))</f>
        <v/>
      </c>
      <c r="AR207" s="38" t="str">
        <f t="array" ref="AR207">IF(ROWS(AR$4:AR207)&gt;AR$1,"",INDEX('malzeme montaj'!$C$1:$C$3329,SMALL(IF('malzeme montaj'!$B$1:$B$3329=AR$3,IF('malzeme montaj'!$C$1:$C$3329&lt;&gt;"",ROW('malzeme montaj'!$C$1:$C$3329))),ROWS(AR$4:AR207))))</f>
        <v/>
      </c>
      <c r="AS207" s="38" t="str">
        <f t="array" ref="AS207">IF(ROWS(AS$4:AS207)&gt;AS$1,"",INDEX('malzeme montaj'!$C$1:$C$3329,SMALL(IF('malzeme montaj'!$B$1:$B$3329=AS$3,IF('malzeme montaj'!$C$1:$C$3329&lt;&gt;"",ROW('malzeme montaj'!$C$1:$C$3329))),ROWS(AS$4:AS207))))</f>
        <v/>
      </c>
      <c r="AT207" s="38" t="str">
        <f t="array" ref="AT207">IF(ROWS(AT$4:AT207)&gt;AT$1,"",INDEX('malzeme montaj'!$C$1:$C$3329,SMALL(IF('malzeme montaj'!$B$1:$B$3329=AT$3,IF('malzeme montaj'!$C$1:$C$3329&lt;&gt;"",ROW('malzeme montaj'!$C$1:$C$3329))),ROWS(AT$4:AT207))))</f>
        <v/>
      </c>
      <c r="AU207" s="38" t="str">
        <f t="array" ref="AU207">IF(ROWS(AU$4:AU207)&gt;AU$1,"",INDEX('malzeme montaj'!$C$1:$C$3329,SMALL(IF('malzeme montaj'!$B$1:$B$3329=AU$3,IF('malzeme montaj'!$C$1:$C$3329&lt;&gt;"",ROW('malzeme montaj'!$C$1:$C$3329))),ROWS(AU$4:AU207))))</f>
        <v/>
      </c>
      <c r="AV207" s="38" t="str">
        <f t="array" ref="AV207">IF(ROWS(AV$4:AV207)&gt;AV$1,"",INDEX('malzeme montaj'!$C$1:$C$3329,SMALL(IF('malzeme montaj'!$B$1:$B$3329=AV$3,IF('malzeme montaj'!$C$1:$C$3329&lt;&gt;"",ROW('malzeme montaj'!$C$1:$C$3329))),ROWS(AV$4:AV207))))</f>
        <v/>
      </c>
      <c r="AW207" s="38" t="str">
        <f t="array" ref="AW207">IF(ROWS(AW$4:AW207)&gt;AW$1,"",INDEX('malzeme montaj'!$C$1:$C$3329,SMALL(IF('malzeme montaj'!$B$1:$B$3329=AW$3,IF('malzeme montaj'!$C$1:$C$3329&lt;&gt;"",ROW('malzeme montaj'!$C$1:$C$3329))),ROWS(AW$4:AW207))))</f>
        <v/>
      </c>
      <c r="AX207" s="38" t="str">
        <f t="array" ref="AX207">IF(ROWS(AX$4:AX207)&gt;AX$1,"",INDEX('malzeme montaj'!$C$1:$C$3329,SMALL(IF('malzeme montaj'!$B$1:$B$3329=AX$3,IF('malzeme montaj'!$C$1:$C$3329&lt;&gt;"",ROW('malzeme montaj'!$C$1:$C$3329))),ROWS(AX$4:AX207))))</f>
        <v/>
      </c>
      <c r="AY207" s="38" t="str">
        <f t="array" ref="AY207">IF(ROWS(AY$4:AY207)&gt;AY$1,"",INDEX('malzeme montaj'!$C$1:$C$3329,SMALL(IF('malzeme montaj'!$B$1:$B$3329=AY$3,IF('malzeme montaj'!$C$1:$C$3329&lt;&gt;"",ROW('malzeme montaj'!$C$1:$C$3329))),ROWS(AY$4:AY207))))</f>
        <v/>
      </c>
      <c r="AZ207" s="38" t="str">
        <f t="array" ref="AZ207">IF(ROWS(AZ$4:AZ207)&gt;AZ$1,"",INDEX('malzeme montaj'!$C$1:$C$3329,SMALL(IF('malzeme montaj'!$B$1:$B$3329=AZ$3,IF('malzeme montaj'!$C$1:$C$3329&lt;&gt;"",ROW('malzeme montaj'!$C$1:$C$3329))),ROWS(AZ$4:AZ207))))</f>
        <v/>
      </c>
      <c r="BA207" s="38" t="str">
        <f t="array" ref="BA207">IF(ROWS(BA$4:BA207)&gt;BA$1,"",INDEX('malzeme montaj'!$C$1:$C$3329,SMALL(IF('malzeme montaj'!$B$1:$B$3329=BA$3,IF('malzeme montaj'!$C$1:$C$3329&lt;&gt;"",ROW('malzeme montaj'!$C$1:$C$3329))),ROWS(BA$4:BA207))))</f>
        <v/>
      </c>
      <c r="BB207" s="38" t="str">
        <f t="array" ref="BB207">IF(ROWS(BB$4:BB207)&gt;BB$1,"",INDEX('malzeme montaj'!$C$1:$C$3329,SMALL(IF('malzeme montaj'!$B$1:$B$3329=BB$3,IF('malzeme montaj'!$C$1:$C$3329&lt;&gt;"",ROW('malzeme montaj'!$C$1:$C$3329))),ROWS(BB$4:BB207))))</f>
        <v/>
      </c>
      <c r="BC207" s="38" t="str">
        <f t="array" ref="BC207">IF(ROWS(BC$4:BC207)&gt;BC$1,"",INDEX('malzeme montaj'!$C$1:$C$3329,SMALL(IF('malzeme montaj'!$B$1:$B$3329=BC$3,IF('malzeme montaj'!$C$1:$C$3329&lt;&gt;"",ROW('malzeme montaj'!$C$1:$C$3329))),ROWS(BC$4:BC207))))</f>
        <v/>
      </c>
      <c r="BD207" s="38" t="str">
        <f t="array" ref="BD207">IF(ROWS(BD$4:BD207)&gt;BD$1,"",INDEX('malzeme montaj'!$C$1:$C$3329,SMALL(IF('malzeme montaj'!$B$1:$B$3329=BD$3,IF('malzeme montaj'!$C$1:$C$3329&lt;&gt;"",ROW('malzeme montaj'!$C$1:$C$3329))),ROWS(BD$4:BD207))))</f>
        <v/>
      </c>
      <c r="BE207" s="38"/>
      <c r="BF207" s="38" t="str">
        <f t="array" ref="BF207">IF(ROWS(BF$4:BF207)&gt;BF$1,"",INDEX('malzeme montaj'!$C$1:$C$3329,SMALL(IF('malzeme montaj'!$B$1:$B$3329=BF$3,IF('malzeme montaj'!$C$1:$C$3329&lt;&gt;"",ROW('malzeme montaj'!$C$1:$C$3329))),ROWS(BF$4:BF207))))</f>
        <v/>
      </c>
      <c r="BG207" s="38" t="str">
        <f t="array" ref="BG207">IF(ROWS(BG$4:BG207)&gt;BG$1,"",INDEX('malzeme montaj'!$C$1:$C$3329,SMALL(IF('malzeme montaj'!$B$1:$B$3329=BG$3,IF('malzeme montaj'!$C$1:$C$3329&lt;&gt;"",ROW('malzeme montaj'!$C$1:$C$3329))),ROWS(BG$4:BG207))))</f>
        <v/>
      </c>
      <c r="BH207" s="38" t="str">
        <f t="array" ref="BH207">IF(ROWS(BH$4:BH207)&gt;BH$1,"",INDEX('malzeme montaj'!$C$1:$C$3329,SMALL(IF('malzeme montaj'!$B$1:$B$3329=BH$3,IF('malzeme montaj'!$C$1:$C$3329&lt;&gt;"",ROW('malzeme montaj'!$C$1:$C$3329))),ROWS(BH$4:BH207))))</f>
        <v/>
      </c>
      <c r="BI207" s="38" t="str">
        <f t="array" ref="BI207">IF(ROWS(BI$4:BI207)&gt;BI$1,"",INDEX('malzeme montaj'!$C$1:$C$3329,SMALL(IF('malzeme montaj'!$B$1:$B$3329=BI$3,IF('malzeme montaj'!$C$1:$C$3329&lt;&gt;"",ROW('malzeme montaj'!$C$1:$C$3329))),ROWS(BI$4:BI207))))</f>
        <v/>
      </c>
      <c r="BJ207" s="38" t="str">
        <f t="array" ref="BJ207">IF(ROWS(BJ$4:BJ207)&gt;BJ$1,"",INDEX('malzeme montaj'!$C$1:$C$3329,SMALL(IF('malzeme montaj'!$B$1:$B$3329=BJ$3,IF('malzeme montaj'!$C$1:$C$3329&lt;&gt;"",ROW('malzeme montaj'!$C$1:$C$3329))),ROWS(BJ$4:BJ207))))</f>
        <v/>
      </c>
      <c r="BK207" s="38" t="str">
        <f t="array" ref="BK207">IF(ROWS(BK$4:BK207)&gt;BK$1,"",INDEX('malzeme montaj'!$C$1:$C$3329,SMALL(IF('malzeme montaj'!$B$1:$B$3329=BK$3,IF('malzeme montaj'!$C$1:$C$3329&lt;&gt;"",ROW('malzeme montaj'!$C$1:$C$3329))),ROWS(BK$4:BK207))))</f>
        <v/>
      </c>
      <c r="BL207" s="38" t="str">
        <f t="array" ref="BL207">IF(ROWS(BL$4:BL207)&gt;BL$1,"",INDEX('malzeme montaj'!$C$1:$C$3329,SMALL(IF('malzeme montaj'!$B$1:$B$3329=BL$3,IF('malzeme montaj'!$C$1:$C$3329&lt;&gt;"",ROW('malzeme montaj'!$C$1:$C$3329))),ROWS(BL$4:BL207))))</f>
        <v/>
      </c>
      <c r="BM207" s="38" t="str">
        <f t="array" ref="BM207">IF(ROWS(BM$4:BM207)&gt;BM$1,"",INDEX('malzeme montaj'!$C$1:$C$3329,SMALL(IF('malzeme montaj'!$B$1:$B$3329=BM$3,IF('malzeme montaj'!$C$1:$C$3329&lt;&gt;"",ROW('malzeme montaj'!$C$1:$C$3329))),ROWS(BM$4:BM207))))</f>
        <v/>
      </c>
      <c r="BN207" s="38" t="str">
        <f t="array" ref="BN207">IF(ROWS(BN$4:BN207)&gt;BN$1,"",INDEX('malzeme montaj'!$C$1:$C$3329,SMALL(IF('malzeme montaj'!$B$1:$B$3329=BN$3,IF('malzeme montaj'!$C$1:$C$3329&lt;&gt;"",ROW('malzeme montaj'!$C$1:$C$3329))),ROWS(BN$4:BN207))))</f>
        <v/>
      </c>
      <c r="BO207" s="38" t="str">
        <f t="array" ref="BO207">IF(ROWS(BO$4:BO207)&gt;BO$1,"",INDEX('malzeme montaj'!$C$1:$C$3329,SMALL(IF('malzeme montaj'!$B$1:$B$3329=BO$3,IF('malzeme montaj'!$C$1:$C$3329&lt;&gt;"",ROW('malzeme montaj'!$C$1:$C$3329))),ROWS(BO$4:BO207))))</f>
        <v/>
      </c>
      <c r="BP207" s="38" t="str">
        <f t="array" ref="BP207">IF(ROWS(BP$4:BP207)&gt;BP$1,"",INDEX('malzeme montaj'!$C$1:$C$3329,SMALL(IF('malzeme montaj'!$B$1:$B$3329=BP$3,IF('malzeme montaj'!$C$1:$C$3329&lt;&gt;"",ROW('malzeme montaj'!$C$1:$C$3329))),ROWS(BP$4:BP207))))</f>
        <v/>
      </c>
      <c r="BQ207" s="38" t="str">
        <f t="array" ref="BQ207">IF(ROWS(BQ$4:BQ207)&gt;BQ$1,"",INDEX('malzeme montaj'!$C$1:$C$3329,SMALL(IF('malzeme montaj'!$B$1:$B$3329=BQ$3,IF('malzeme montaj'!$C$1:$C$3329&lt;&gt;"",ROW('malzeme montaj'!$C$1:$C$3329))),ROWS(BQ$4:BQ207))))</f>
        <v/>
      </c>
      <c r="BR207" s="38" t="str">
        <f t="array" ref="BR207">IF(ROWS(BR$4:BR207)&gt;BR$1,"",INDEX('malzeme montaj'!$C$1:$C$3329,SMALL(IF('malzeme montaj'!$B$1:$B$3329=BR$3,IF('malzeme montaj'!$C$1:$C$3329&lt;&gt;"",ROW('malzeme montaj'!$C$1:$C$3329))),ROWS(BR$4:BR207))))</f>
        <v/>
      </c>
      <c r="BS207" s="38" t="str">
        <f t="array" ref="BS207">IF(ROWS(BS$4:BS207)&gt;BS$1,"",INDEX('malzeme montaj'!$C$1:$C$3329,SMALL(IF('malzeme montaj'!$B$1:$B$3329=BS$3,IF('malzeme montaj'!$C$1:$C$3329&lt;&gt;"",ROW('malzeme montaj'!$C$1:$C$3329))),ROWS(BS$4:BS207))))</f>
        <v/>
      </c>
      <c r="BT207" s="38" t="str">
        <f t="array" ref="BT207">IF(ROWS(BT$4:BT207)&gt;BT$1,"",INDEX('malzeme montaj'!$C$1:$C$3329,SMALL(IF('malzeme montaj'!$B$1:$B$3329=BT$3,IF('malzeme montaj'!$C$1:$C$3329&lt;&gt;"",ROW('malzeme montaj'!$C$1:$C$3329))),ROWS(BT$4:BT207))))</f>
        <v/>
      </c>
      <c r="BU207" s="34" t="str">
        <f t="array" ref="BU207">IF(ROWS(BU$4:BU207)&gt;BU$1,"",INDEX('malzeme montaj'!$C$1:$C$3329,SMALL(IF('malzeme montaj'!$B$1:$B$3329=BU$3,IF('malzeme montaj'!$C$1:$C$3329&lt;&gt;"",ROW('malzeme montaj'!$C$1:$C$3329))),ROWS(BU$4:BU207))))</f>
        <v/>
      </c>
      <c r="BV207" s="34" t="str">
        <f t="array" ref="BV207">IF(ROWS(BV$4:BV207)&gt;BV$1,"",INDEX('malzeme montaj'!$C$1:$C$3329,SMALL(IF('malzeme montaj'!$B$1:$B$3329=BV$3,IF('malzeme montaj'!$C$1:$C$3329&lt;&gt;"",ROW('malzeme montaj'!$C$1:$C$3329))),ROWS(BV$4:BV207))))</f>
        <v/>
      </c>
      <c r="BW207" s="34" t="str">
        <f t="array" ref="BW207">IF(ROWS(BW$4:BW207)&gt;BW$1,"",INDEX('malzeme montaj'!$C$1:$C$3329,SMALL(IF('malzeme montaj'!$B$1:$B$3329=BW$3,IF('malzeme montaj'!$C$1:$C$3329&lt;&gt;"",ROW('malzeme montaj'!$C$1:$C$3329))),ROWS(BW$4:BW207))))</f>
        <v/>
      </c>
      <c r="BX207" s="34" t="str">
        <f t="array" ref="BX207">IF(ROWS(BX$4:BX207)&gt;BX$1,"",INDEX('malzeme montaj'!$C$1:$C$3329,SMALL(IF('malzeme montaj'!$B$1:$B$3329=BX$3,IF('malzeme montaj'!$C$1:$C$3329&lt;&gt;"",ROW('malzeme montaj'!$C$1:$C$3329))),ROWS(BX$4:BX207))))</f>
        <v/>
      </c>
      <c r="BY207" s="34" t="str">
        <f t="array" ref="BY207">IF(ROWS(BY$4:BY207)&gt;BY$1,"",INDEX('malzeme montaj'!$C$1:$C$3329,SMALL(IF('malzeme montaj'!$B$1:$B$3329=BY$3,IF('malzeme montaj'!$C$1:$C$3329&lt;&gt;"",ROW('malzeme montaj'!$C$1:$C$3329))),ROWS(BY$4:BY207))))</f>
        <v/>
      </c>
      <c r="BZ207" s="34" t="str">
        <f t="array" ref="BZ207">IF(ROWS(BZ$4:BZ207)&gt;BZ$1,"",INDEX('malzeme montaj'!$C$1:$C$3329,SMALL(IF('malzeme montaj'!$B$1:$B$3329=BZ$3,IF('malzeme montaj'!$C$1:$C$3329&lt;&gt;"",ROW('malzeme montaj'!$C$1:$C$3329))),ROWS(BZ$4:BZ207))))</f>
        <v/>
      </c>
      <c r="CA207" s="34" t="str">
        <f t="array" ref="CA207">IF(ROWS(CA$4:CA207)&gt;CA$1,"",INDEX('malzeme montaj'!$C$1:$C$3329,SMALL(IF('malzeme montaj'!$B$1:$B$3329=CA$3,IF('malzeme montaj'!$C$1:$C$3329&lt;&gt;"",ROW('malzeme montaj'!$C$1:$C$3329))),ROWS(CA$4:CA207))))</f>
        <v/>
      </c>
      <c r="CB207" s="34" t="str">
        <f t="array" ref="CB207">IF(ROWS(CB$4:CB207)&gt;CB$1,"",INDEX('malzeme montaj'!$C$1:$C$3329,SMALL(IF('malzeme montaj'!$B$1:$B$3329=CB$3,IF('malzeme montaj'!$C$1:$C$3329&lt;&gt;"",ROW('malzeme montaj'!$C$1:$C$3329))),ROWS(CB$4:CB207))))</f>
        <v/>
      </c>
      <c r="CC207" s="34" t="str">
        <f t="array" ref="CC207">IF(ROWS(CC$4:CC207)&gt;CC$1,"",INDEX('malzeme montaj'!$C$1:$C$3329,SMALL(IF('malzeme montaj'!$B$1:$B$3329=CC$3,IF('malzeme montaj'!$C$1:$C$3329&lt;&gt;"",ROW('malzeme montaj'!$C$1:$C$3329))),ROWS(CC$4:CC207))))</f>
        <v/>
      </c>
      <c r="CD207" s="34" t="str">
        <f t="array" ref="CD207">IF(ROWS(CD$4:CD207)&gt;CD$1,"",INDEX('malzeme montaj'!$C$1:$C$3329,SMALL(IF('malzeme montaj'!$B$1:$B$3329=CD$3,IF('malzeme montaj'!$C$1:$C$3329&lt;&gt;"",ROW('malzeme montaj'!$C$1:$C$3329))),ROWS(CD$4:CD207))))</f>
        <v/>
      </c>
      <c r="CE207" s="34" t="str">
        <f t="array" ref="CE207">IF(ROWS(CE$4:CE207)&gt;CE$1,"",INDEX('malzeme montaj'!$C$1:$C$3329,SMALL(IF('malzeme montaj'!$B$1:$B$3329=CE$3,IF('malzeme montaj'!$C$1:$C$3329&lt;&gt;"",ROW('malzeme montaj'!$C$1:$C$3329))),ROWS(CE$4:CE207))))</f>
        <v/>
      </c>
      <c r="CF207" s="34" t="str">
        <f t="array" ref="CF207">IF(ROWS(CF$4:CF207)&gt;CF$1,"",INDEX('malzeme montaj'!$C$1:$C$3329,SMALL(IF('malzeme montaj'!$B$1:$B$3329=CF$3,IF('malzeme montaj'!$C$1:$C$3329&lt;&gt;"",ROW('malzeme montaj'!$C$1:$C$3329))),ROWS(CF$4:CF207))))</f>
        <v/>
      </c>
      <c r="CG207" s="34" t="str">
        <f t="array" ref="CG207">IF(ROWS(CG$4:CG207)&gt;CG$1,"",INDEX('malzeme montaj'!$C$1:$C$3329,SMALL(IF('malzeme montaj'!$B$1:$B$3329=CG$3,IF('malzeme montaj'!$C$1:$C$3329&lt;&gt;"",ROW('malzeme montaj'!$C$1:$C$3329))),ROWS(CG$4:CG207))))</f>
        <v/>
      </c>
      <c r="CH207" s="34" t="str">
        <f t="array" ref="CH207">IF(ROWS(CH$4:CH207)&gt;CH$1,"",INDEX('malzeme montaj'!$C$1:$C$3329,SMALL(IF('malzeme montaj'!$B$1:$B$3329=CH$3,IF('malzeme montaj'!$C$1:$C$3329&lt;&gt;"",ROW('malzeme montaj'!$C$1:$C$3329))),ROWS(CH$4:CH207))))</f>
        <v/>
      </c>
      <c r="CI207" s="34" t="str">
        <f t="array" ref="CI207">IF(ROWS(CI$4:CI207)&gt;CI$1,"",INDEX('malzeme montaj'!$C$1:$C$3329,SMALL(IF('malzeme montaj'!$B$1:$B$3329=CI$3,IF('malzeme montaj'!$C$1:$C$3329&lt;&gt;"",ROW('malzeme montaj'!$C$1:$C$3329))),ROWS(CI$4:CI207))))</f>
        <v/>
      </c>
      <c r="CJ207" s="34" t="str">
        <f t="array" ref="CJ207">IF(ROWS(CJ$4:CJ207)&gt;CJ$1,"",INDEX('malzeme montaj'!$C$1:$C$3329,SMALL(IF('malzeme montaj'!$B$1:$B$3329=CJ$3,IF('malzeme montaj'!$C$1:$C$3329&lt;&gt;"",ROW('malzeme montaj'!$C$1:$C$3329))),ROWS(CJ$4:CJ207))))</f>
        <v/>
      </c>
      <c r="CK207" s="34" t="str">
        <f t="array" ref="CK207">IF(ROWS(CK$4:CK207)&gt;CK$1,"",INDEX('malzeme montaj'!$C$1:$C$3329,SMALL(IF('malzeme montaj'!$B$1:$B$3329=CK$3,IF('malzeme montaj'!$C$1:$C$3329&lt;&gt;"",ROW('malzeme montaj'!$C$1:$C$3329))),ROWS(CK$4:CK207))))</f>
        <v/>
      </c>
      <c r="CL207" s="34" t="str">
        <f t="array" ref="CL207">IF(ROWS(CL$4:CL207)&gt;CL$1,"",INDEX('malzeme montaj'!$C$1:$C$3329,SMALL(IF('malzeme montaj'!$B$1:$B$3329=CL$3,IF('malzeme montaj'!$C$1:$C$3329&lt;&gt;"",ROW('malzeme montaj'!$C$1:$C$3329))),ROWS(CL$4:CL207))))</f>
        <v/>
      </c>
      <c r="CM207" s="34" t="str">
        <f t="array" ref="CM207">IF(ROWS(CM$4:CM207)&gt;CM$1,"",INDEX('malzeme montaj'!$C$1:$C$3329,SMALL(IF('malzeme montaj'!$B$1:$B$3329=CM$3,IF('malzeme montaj'!$C$1:$C$3329&lt;&gt;"",ROW('malzeme montaj'!$C$1:$C$3329))),ROWS(CM$4:CM207))))</f>
        <v/>
      </c>
      <c r="CN207" s="34" t="str">
        <f t="array" ref="CN207">IF(ROWS(CN$4:CN207)&gt;CN$1,"",INDEX('malzeme montaj'!$C$1:$C$3329,SMALL(IF('malzeme montaj'!$B$1:$B$3329=CN$3,IF('malzeme montaj'!$C$1:$C$3329&lt;&gt;"",ROW('malzeme montaj'!$C$1:$C$3329))),ROWS(CN$4:CN207))))</f>
        <v/>
      </c>
      <c r="CO207" s="34" t="str">
        <f t="array" ref="CO207">IF(ROWS(CO$4:CO207)&gt;CO$1,"",INDEX('malzeme montaj'!$C$1:$C$3329,SMALL(IF('malzeme montaj'!$B$1:$B$3329=CO$3,IF('malzeme montaj'!$C$1:$C$3329&lt;&gt;"",ROW('malzeme montaj'!$C$1:$C$3329))),ROWS(CO$4:CO207))))</f>
        <v/>
      </c>
      <c r="CP207" s="34" t="str">
        <f t="array" ref="CP207">IF(ROWS(CP$4:CP207)&gt;CP$1,"",INDEX('malzeme montaj'!$C$1:$C$3329,SMALL(IF('malzeme montaj'!$B$1:$B$3329=CP$3,IF('malzeme montaj'!$C$1:$C$3329&lt;&gt;"",ROW('malzeme montaj'!$C$1:$C$3329))),ROWS(CP$4:CP207))))</f>
        <v/>
      </c>
      <c r="CQ207" s="34" t="str">
        <f t="array" ref="CQ207">IF(ROWS(CQ$4:CQ207)&gt;CQ$1,"",INDEX('malzeme montaj'!$C$1:$C$3329,SMALL(IF('malzeme montaj'!$B$1:$B$3329=CQ$3,IF('malzeme montaj'!$C$1:$C$3329&lt;&gt;"",ROW('malzeme montaj'!$C$1:$C$3329))),ROWS(CQ$4:CQ207))))</f>
        <v/>
      </c>
      <c r="CR207" s="34" t="str">
        <f t="array" ref="CR207">IF(ROWS(CR$4:CR207)&gt;CR$1,"",INDEX('malzeme montaj'!$C$1:$C$3329,SMALL(IF('malzeme montaj'!$B$1:$B$3329=CR$3,IF('malzeme montaj'!$C$1:$C$3329&lt;&gt;"",ROW('malzeme montaj'!$C$1:$C$3329))),ROWS(CR$4:CR207))))</f>
        <v/>
      </c>
      <c r="CS207" s="34" t="str">
        <f t="array" ref="CS207">IF(ROWS(CS$4:CS207)&gt;CS$1,"",INDEX('malzeme montaj'!$C$1:$C$3329,SMALL(IF('malzeme montaj'!$B$1:$B$3329=CS$3,IF('malzeme montaj'!$C$1:$C$3329&lt;&gt;"",ROW('malzeme montaj'!$C$1:$C$3329))),ROWS(CS$4:CS207))))</f>
        <v/>
      </c>
      <c r="CT207" s="34" t="str">
        <f t="array" ref="CT207">IF(ROWS(CT$4:CT207)&gt;CT$1,"",INDEX('malzeme montaj'!$C$1:$C$3329,SMALL(IF('malzeme montaj'!$B$1:$B$3329=CT$3,IF('malzeme montaj'!$C$1:$C$3329&lt;&gt;"",ROW('malzeme montaj'!$C$1:$C$3329))),ROWS(CT$4:CT207))))</f>
        <v/>
      </c>
      <c r="CU207" s="34" t="str">
        <f t="array" ref="CU207">IF(ROWS(CU$4:CU207)&gt;CU$1,"",INDEX('malzeme montaj'!$C$1:$C$3329,SMALL(IF('malzeme montaj'!$B$1:$B$3329=CU$3,IF('malzeme montaj'!$C$1:$C$3329&lt;&gt;"",ROW('malzeme montaj'!$C$1:$C$3329))),ROWS(CU$4:CU207))))</f>
        <v/>
      </c>
      <c r="CV207" s="34" t="str">
        <f t="array" ref="CV207">IF(ROWS(CV$4:CV207)&gt;CV$1,"",INDEX('malzeme montaj'!$C$1:$C$3329,SMALL(IF('malzeme montaj'!$B$1:$B$3329=CV$3,IF('malzeme montaj'!$C$1:$C$3329&lt;&gt;"",ROW('malzeme montaj'!$C$1:$C$3329))),ROWS(CV$4:CV207))))</f>
        <v/>
      </c>
      <c r="CW207" s="34" t="str">
        <f t="array" ref="CW207">IF(ROWS(CW$4:CW207)&gt;CW$1,"",INDEX('malzeme montaj'!$C$1:$C$3329,SMALL(IF('malzeme montaj'!$B$1:$B$3329=CW$3,IF('malzeme montaj'!$C$1:$C$3329&lt;&gt;"",ROW('malzeme montaj'!$C$1:$C$3329))),ROWS(CW$4:CW207))))</f>
        <v/>
      </c>
      <c r="CX207" s="34" t="str">
        <f t="array" ref="CX207">IF(ROWS(CX$4:CX207)&gt;CX$1,"",INDEX('malzeme montaj'!$C$1:$C$3329,SMALL(IF('malzeme montaj'!$B$1:$B$3329=CX$3,IF('malzeme montaj'!$C$1:$C$3329&lt;&gt;"",ROW('malzeme montaj'!$C$1:$C$3329))),ROWS(CX$4:CX207))))</f>
        <v/>
      </c>
      <c r="CY207" s="34" t="str">
        <f t="array" ref="CY207">IF(ROWS(CY$4:CY207)&gt;CY$1,"",INDEX('malzeme montaj'!$C$1:$C$3329,SMALL(IF('malzeme montaj'!$B$1:$B$3329=CY$3,IF('malzeme montaj'!$C$1:$C$3329&lt;&gt;"",ROW('malzeme montaj'!$C$1:$C$3329))),ROWS(CY$4:CY207))))</f>
        <v/>
      </c>
      <c r="CZ207" s="34" t="str">
        <f t="array" ref="CZ207">IF(ROWS(CZ$4:CZ207)&gt;CZ$1,"",INDEX('malzeme montaj'!$C$1:$C$3329,SMALL(IF('malzeme montaj'!$B$1:$B$3329=CZ$3,IF('malzeme montaj'!$C$1:$C$3329&lt;&gt;"",ROW('malzeme montaj'!$C$1:$C$3329))),ROWS(CZ$4:CZ207))))</f>
        <v/>
      </c>
      <c r="DA207" s="34" t="str">
        <f t="array" ref="DA207">IF(ROWS(DA$4:DA207)&gt;DA$1,"",INDEX('malzeme montaj'!$C$1:$C$3329,SMALL(IF('malzeme montaj'!$B$1:$B$3329=DA$3,IF('malzeme montaj'!$C$1:$C$3329&lt;&gt;"",ROW('malzeme montaj'!$C$1:$C$3329))),ROWS(DA$4:DA207))))</f>
        <v/>
      </c>
      <c r="DB207" s="34" t="str">
        <f t="array" ref="DB207">IF(ROWS(DB$4:DB207)&gt;DB$1,"",INDEX('malzeme montaj'!$C$1:$C$3329,SMALL(IF('malzeme montaj'!$B$1:$B$3329=DB$3,IF('malzeme montaj'!$C$1:$C$3329&lt;&gt;"",ROW('malzeme montaj'!$C$1:$C$3329))),ROWS(DB$4:DB207))))</f>
        <v/>
      </c>
      <c r="DC207" s="34" t="str">
        <f t="array" ref="DC207">IF(ROWS(DC$4:DC207)&gt;DC$1,"",INDEX('malzeme montaj'!$C$1:$C$3329,SMALL(IF('malzeme montaj'!$B$1:$B$3329=DC$3,IF('malzeme montaj'!$C$1:$C$3329&lt;&gt;"",ROW('malzeme montaj'!$C$1:$C$3329))),ROWS(DC$4:DC207))))</f>
        <v/>
      </c>
      <c r="DD207" s="34" t="str">
        <f t="array" ref="DD207">IF(ROWS(DD$4:DD207)&gt;DD$1,"",INDEX('malzeme montaj'!$C$1:$C$3329,SMALL(IF('malzeme montaj'!$B$1:$B$3329=DD$3,IF('malzeme montaj'!$C$1:$C$3329&lt;&gt;"",ROW('malzeme montaj'!$C$1:$C$3329))),ROWS(DD$4:DD207))))</f>
        <v/>
      </c>
      <c r="DE207" s="34" t="str">
        <f t="array" ref="DE207">IF(ROWS(DE$4:DE207)&gt;DE$1,"",INDEX('malzeme montaj'!$C$1:$C$3329,SMALL(IF('malzeme montaj'!$B$1:$B$3329=DE$3,IF('malzeme montaj'!$C$1:$C$3329&lt;&gt;"",ROW('malzeme montaj'!$C$1:$C$3329))),ROWS(DE$4:DE207))))</f>
        <v/>
      </c>
      <c r="DF207" s="34" t="str">
        <f t="array" ref="DF207">IF(ROWS(DF$4:DF207)&gt;DF$1,"",INDEX('malzeme montaj'!$C$1:$C$3329,SMALL(IF('malzeme montaj'!$B$1:$B$3329=DF$3,IF('malzeme montaj'!$C$1:$C$3329&lt;&gt;"",ROW('malzeme montaj'!$C$1:$C$3329))),ROWS(DF$4:DF207))))</f>
        <v/>
      </c>
      <c r="DG207" s="34" t="str">
        <f t="array" ref="DG207">IF(ROWS(DG$4:DG207)&gt;DG$1,"",INDEX('malzeme montaj'!$C$1:$C$3329,SMALL(IF('malzeme montaj'!$B$1:$B$3329=DG$3,IF('malzeme montaj'!$C$1:$C$3329&lt;&gt;"",ROW('malzeme montaj'!$C$1:$C$3329))),ROWS(DG$4:DG207))))</f>
        <v/>
      </c>
      <c r="DH207" s="34" t="str">
        <f t="array" ref="DH207">IF(ROWS(DH$4:DH207)&gt;DH$1,"",INDEX('malzeme montaj'!$C$1:$C$3329,SMALL(IF('malzeme montaj'!$B$1:$B$3329=DH$3,IF('malzeme montaj'!$C$1:$C$3329&lt;&gt;"",ROW('malzeme montaj'!$C$1:$C$3329))),ROWS(DH$4:DH207))))</f>
        <v/>
      </c>
      <c r="DI207" s="34" t="str">
        <f t="array" ref="DI207">IF(ROWS(DI$4:DI207)&gt;DI$1,"",INDEX('malzeme montaj'!$C$1:$C$3329,SMALL(IF('malzeme montaj'!$B$1:$B$3329=DI$3,IF('malzeme montaj'!$C$1:$C$3329&lt;&gt;"",ROW('malzeme montaj'!$C$1:$C$3329))),ROWS(DI$4:DI207))))</f>
        <v/>
      </c>
      <c r="DJ207" s="34" t="str">
        <f t="array" ref="DJ207">IF(ROWS(DJ$4:DJ207)&gt;DJ$1,"",INDEX('malzeme montaj'!$C$1:$C$3329,SMALL(IF('malzeme montaj'!$B$1:$B$3329=DJ$3,IF('malzeme montaj'!$C$1:$C$3329&lt;&gt;"",ROW('malzeme montaj'!$C$1:$C$3329))),ROWS(DJ$4:DJ207))))</f>
        <v/>
      </c>
      <c r="DK207" s="34" t="str">
        <f t="array" ref="DK207">IF(ROWS(DK$4:DK207)&gt;DK$1,"",INDEX('malzeme montaj'!$C$1:$C$3329,SMALL(IF('malzeme montaj'!$B$1:$B$3329=DK$3,IF('malzeme montaj'!$C$1:$C$3329&lt;&gt;"",ROW('malzeme montaj'!$C$1:$C$3329))),ROWS(DK$4:DK207))))</f>
        <v/>
      </c>
      <c r="DL207" s="34" t="str">
        <f t="array" ref="DL207">IF(ROWS(DL$4:DL207)&gt;DL$1,"",INDEX('malzeme montaj'!$C$1:$C$3329,SMALL(IF('malzeme montaj'!$B$1:$B$3329=DL$3,IF('malzeme montaj'!$C$1:$C$3329&lt;&gt;"",ROW('malzeme montaj'!$C$1:$C$3329))),ROWS(DL$4:DL207))))</f>
        <v/>
      </c>
      <c r="DM207" s="34" t="str">
        <f t="array" ref="DM207">IF(ROWS(DM$4:DM207)&gt;DM$1,"",INDEX('malzeme montaj'!$C$1:$C$3329,SMALL(IF('malzeme montaj'!$B$1:$B$3329=DM$3,IF('malzeme montaj'!$C$1:$C$3329&lt;&gt;"",ROW('malzeme montaj'!$C$1:$C$3329))),ROWS(DM$4:DM207))))</f>
        <v/>
      </c>
      <c r="DN207" s="34" t="str">
        <f t="array" ref="DN207">IF(ROWS(DN$4:DN207)&gt;DN$1,"",INDEX('malzeme montaj'!$C$1:$C$3329,SMALL(IF('malzeme montaj'!$B$1:$B$3329=DN$3,IF('malzeme montaj'!$C$1:$C$3329&lt;&gt;"",ROW('malzeme montaj'!$C$1:$C$3329))),ROWS(DN$4:DN207))))</f>
        <v/>
      </c>
      <c r="DO207" s="34" t="str">
        <f t="array" ref="DO207">IF(ROWS(DO$4:DO207)&gt;DO$1,"",INDEX('malzeme montaj'!$C$1:$C$3329,SMALL(IF('malzeme montaj'!$B$1:$B$3329=DO$3,IF('malzeme montaj'!$C$1:$C$3329&lt;&gt;"",ROW('malzeme montaj'!$C$1:$C$3329))),ROWS(DO$4:DO207))))</f>
        <v/>
      </c>
      <c r="DP207" s="34" t="str">
        <f t="array" ref="DP207">IF(ROWS(DP$4:DP207)&gt;DP$1,"",INDEX('malzeme montaj'!$C$1:$C$3329,SMALL(IF('malzeme montaj'!$B$1:$B$3329=DP$3,IF('malzeme montaj'!$C$1:$C$3329&lt;&gt;"",ROW('malzeme montaj'!$C$1:$C$3329))),ROWS(DP$4:DP207))))</f>
        <v/>
      </c>
      <c r="DQ207" s="34" t="str">
        <f t="array" ref="DQ207">IF(ROWS(DQ$4:DQ207)&gt;DQ$1,"",INDEX('malzeme montaj'!$C$1:$C$3329,SMALL(IF('malzeme montaj'!$B$1:$B$3329=DQ$3,IF('malzeme montaj'!$C$1:$C$3329&lt;&gt;"",ROW('malzeme montaj'!$C$1:$C$3329))),ROWS(DQ$4:DQ207))))</f>
        <v/>
      </c>
      <c r="DR207" s="34" t="str">
        <f t="array" ref="DR207">IF(ROWS(DR$4:DR207)&gt;DR$1,"",INDEX('malzeme montaj'!$C$1:$C$3329,SMALL(IF('malzeme montaj'!$B$1:$B$3329=DR$3,IF('malzeme montaj'!$C$1:$C$3329&lt;&gt;"",ROW('malzeme montaj'!$C$1:$C$3329))),ROWS(DR$4:DR207))))</f>
        <v/>
      </c>
      <c r="DS207" s="34" t="str">
        <f t="array" ref="DS207">IF(ROWS(DS$4:DS207)&gt;DS$1,"",INDEX('malzeme montaj'!$C$1:$C$3329,SMALL(IF('malzeme montaj'!$B$1:$B$3329=DS$3,IF('malzeme montaj'!$C$1:$C$3329&lt;&gt;"",ROW('malzeme montaj'!$C$1:$C$3329))),ROWS(DS$4:DS207))))</f>
        <v/>
      </c>
      <c r="DT207" s="34" t="str">
        <f t="array" ref="DT207">IF(ROWS(DT$4:DT207)&gt;DT$1,"",INDEX('malzeme montaj'!$C$1:$C$3329,SMALL(IF('malzeme montaj'!$B$1:$B$3329=DT$3,IF('malzeme montaj'!$C$1:$C$3329&lt;&gt;"",ROW('malzeme montaj'!$C$1:$C$3329))),ROWS(DT$4:DT207))))</f>
        <v/>
      </c>
      <c r="DU207" s="34" t="str">
        <f t="array" ref="DU207">IF(ROWS(DU$4:DU207)&gt;DU$1,"",INDEX('malzeme montaj'!$C$1:$C$3329,SMALL(IF('malzeme montaj'!$B$1:$B$3329=DU$3,IF('malzeme montaj'!$C$1:$C$3329&lt;&gt;"",ROW('malzeme montaj'!$C$1:$C$3329))),ROWS(DU$4:DU207))))</f>
        <v/>
      </c>
      <c r="DV207" s="34" t="str">
        <f t="array" ref="DV207">IF(ROWS(DV$4:DV207)&gt;DV$1,"",INDEX('malzeme montaj'!$C$1:$C$3329,SMALL(IF('malzeme montaj'!$B$1:$B$3329=DV$3,IF('malzeme montaj'!$C$1:$C$3329&lt;&gt;"",ROW('malzeme montaj'!$C$1:$C$3329))),ROWS(DV$4:DV207))))</f>
        <v/>
      </c>
      <c r="DW207" s="34" t="str">
        <f t="array" ref="DW207">IF(ROWS(DW$4:DW207)&gt;DW$1,"",INDEX('malzeme montaj'!$C$1:$C$3329,SMALL(IF('malzeme montaj'!$B$1:$B$3329=DW$3,IF('malzeme montaj'!$C$1:$C$3329&lt;&gt;"",ROW('malzeme montaj'!$C$1:$C$3329))),ROWS(DW$4:DW207))))</f>
        <v/>
      </c>
      <c r="DX207" s="34" t="str">
        <f t="array" ref="DX207">IF(ROWS(DX$4:DX207)&gt;DX$1,"",INDEX('malzeme montaj'!$C$1:$C$3329,SMALL(IF('malzeme montaj'!$B$1:$B$3329=DX$3,IF('malzeme montaj'!$C$1:$C$3329&lt;&gt;"",ROW('malzeme montaj'!$C$1:$C$3329))),ROWS(DX$4:DX207))))</f>
        <v/>
      </c>
      <c r="DY207" s="34" t="str">
        <f t="array" ref="DY207">IF(ROWS(DY$4:DY207)&gt;DY$1,"",INDEX('malzeme montaj'!$C$1:$C$3329,SMALL(IF('malzeme montaj'!$B$1:$B$3329=DY$3,IF('malzeme montaj'!$C$1:$C$3329&lt;&gt;"",ROW('malzeme montaj'!$C$1:$C$3329))),ROWS(DY$4:DY207))))</f>
        <v/>
      </c>
      <c r="DZ207" s="34" t="str">
        <f t="array" ref="DZ207">IF(ROWS(DZ$4:DZ207)&gt;DZ$1,"",INDEX('malzeme montaj'!$C$1:$C$3329,SMALL(IF('malzeme montaj'!$B$1:$B$3329=DZ$3,IF('malzeme montaj'!$C$1:$C$3329&lt;&gt;"",ROW('malzeme montaj'!$C$1:$C$3329))),ROWS(DZ$4:DZ207))))</f>
        <v/>
      </c>
      <c r="EA207" s="34" t="str">
        <f t="array" ref="EA207">IF(ROWS(EA$4:EA207)&gt;EA$1,"",INDEX('malzeme montaj'!$C$1:$C$3329,SMALL(IF('malzeme montaj'!$B$1:$B$3329=EA$3,IF('malzeme montaj'!$C$1:$C$3329&lt;&gt;"",ROW('malzeme montaj'!$C$1:$C$3329))),ROWS(EA$4:EA207))))</f>
        <v/>
      </c>
      <c r="EB207" s="34" t="str">
        <f t="array" ref="EB207">IF(ROWS(EB$4:EB207)&gt;EB$1,"",INDEX('malzeme montaj'!$C$1:$C$3329,SMALL(IF('malzeme montaj'!$B$1:$B$3329=EB$3,IF('malzeme montaj'!$C$1:$C$3329&lt;&gt;"",ROW('malzeme montaj'!$C$1:$C$3329))),ROWS(EB$4:EB207))))</f>
        <v/>
      </c>
      <c r="EC207" s="34" t="str">
        <f t="array" ref="EC207">IF(ROWS(EC$4:EC207)&gt;EC$1,"",INDEX('malzeme montaj'!$C$1:$C$3329,SMALL(IF('malzeme montaj'!$B$1:$B$3329=EC$3,IF('malzeme montaj'!$C$1:$C$3329&lt;&gt;"",ROW('malzeme montaj'!$C$1:$C$3329))),ROWS(EC$4:EC207))))</f>
        <v/>
      </c>
      <c r="ED207" s="34" t="str">
        <f t="array" ref="ED207">IF(ROWS(ED$4:ED207)&gt;ED$1,"",INDEX('malzeme montaj'!$C$1:$C$3329,SMALL(IF('malzeme montaj'!$B$1:$B$3329=ED$3,IF('malzeme montaj'!$C$1:$C$3329&lt;&gt;"",ROW('malzeme montaj'!$C$1:$C$3329))),ROWS(ED$4:ED207))))</f>
        <v/>
      </c>
      <c r="EE207" s="34" t="str">
        <f t="array" ref="EE207">IF(ROWS(EE$4:EE207)&gt;EE$1,"",INDEX('malzeme montaj'!$C$1:$C$3329,SMALL(IF('malzeme montaj'!$B$1:$B$3329=EE$3,IF('malzeme montaj'!$C$1:$C$3329&lt;&gt;"",ROW('malzeme montaj'!$C$1:$C$3329))),ROWS(EE$4:EE207))))</f>
        <v/>
      </c>
      <c r="EF207" s="34" t="str">
        <f t="array" ref="EF207">IF(ROWS(EF$4:EF207)&gt;EF$1,"",INDEX('malzeme montaj'!$C$1:$C$3329,SMALL(IF('malzeme montaj'!$B$1:$B$3329=EF$3,IF('malzeme montaj'!$C$1:$C$3329&lt;&gt;"",ROW('malzeme montaj'!$C$1:$C$3329))),ROWS(EF$4:EF207))))</f>
        <v/>
      </c>
      <c r="EG207" s="34" t="str">
        <f t="array" ref="EG207">IF(ROWS(EG$4:EG207)&gt;EG$1,"",INDEX('malzeme montaj'!$C$1:$C$3329,SMALL(IF('malzeme montaj'!$B$1:$B$3329=EG$3,IF('malzeme montaj'!$C$1:$C$3329&lt;&gt;"",ROW('malzeme montaj'!$C$1:$C$3329))),ROWS(EG$4:EG207))))</f>
        <v/>
      </c>
      <c r="EH207" s="34" t="str">
        <f t="array" ref="EH207">IF(ROWS(EH$4:EH207)&gt;EH$1,"",INDEX('malzeme montaj'!$C$1:$C$3329,SMALL(IF('malzeme montaj'!$B$1:$B$3329=EH$3,IF('malzeme montaj'!$C$1:$C$3329&lt;&gt;"",ROW('malzeme montaj'!$C$1:$C$3329))),ROWS(EH$4:EH207))))</f>
        <v/>
      </c>
      <c r="EI207" s="34" t="str">
        <f t="array" ref="EI207">IF(ROWS(EI$4:EI207)&gt;EI$1,"",INDEX('malzeme montaj'!$C$1:$C$3329,SMALL(IF('malzeme montaj'!$B$1:$B$3329=EI$3,IF('malzeme montaj'!$C$1:$C$3329&lt;&gt;"",ROW('malzeme montaj'!$C$1:$C$3329))),ROWS(EI$4:EI207))))</f>
        <v/>
      </c>
      <c r="EJ207" s="34" t="str">
        <f t="array" ref="EJ207">IF(ROWS(EJ$4:EJ207)&gt;EJ$1,"",INDEX('malzeme montaj'!$C$1:$C$3329,SMALL(IF('malzeme montaj'!$B$1:$B$3329=EJ$3,IF('malzeme montaj'!$C$1:$C$3329&lt;&gt;"",ROW('malzeme montaj'!$C$1:$C$3329))),ROWS(EJ$4:EJ207))))</f>
        <v/>
      </c>
      <c r="EK207" s="34" t="str">
        <f t="array" ref="EK207">IF(ROWS(EK$4:EK207)&gt;EK$1,"",INDEX('malzeme montaj'!$C$1:$C$3329,SMALL(IF('malzeme montaj'!$B$1:$B$3329=EK$3,IF('malzeme montaj'!$C$1:$C$3329&lt;&gt;"",ROW('malzeme montaj'!$C$1:$C$3329))),ROWS(EK$4:EK207))))</f>
        <v/>
      </c>
      <c r="EL207" s="34" t="str">
        <f t="array" ref="EL207">IF(ROWS(EL$4:EL207)&gt;EL$1,"",INDEX('malzeme montaj'!$C$1:$C$3329,SMALL(IF('malzeme montaj'!$B$1:$B$3329=EL$3,IF('malzeme montaj'!$C$1:$C$3329&lt;&gt;"",ROW('malzeme montaj'!$C$1:$C$3329))),ROWS(EL$4:EL207))))</f>
        <v/>
      </c>
      <c r="EM207" s="34" t="str">
        <f t="array" ref="EM207">IF(ROWS(EM$4:EM207)&gt;EM$1,"",INDEX('malzeme montaj'!$C$1:$C$3329,SMALL(IF('malzeme montaj'!$B$1:$B$3329=EM$3,IF('malzeme montaj'!$C$1:$C$3329&lt;&gt;"",ROW('malzeme montaj'!$C$1:$C$3329))),ROWS(EM$4:EM207))))</f>
        <v/>
      </c>
      <c r="EN207" s="34" t="str">
        <f t="array" ref="EN207">IF(ROWS(EN$4:EN207)&gt;EN$1,"",INDEX('malzeme montaj'!$C$1:$C$3329,SMALL(IF('malzeme montaj'!$B$1:$B$3329=EN$3,IF('malzeme montaj'!$C$1:$C$3329&lt;&gt;"",ROW('malzeme montaj'!$C$1:$C$3329))),ROWS(EN$4:EN207))))</f>
        <v/>
      </c>
      <c r="EO207" s="34" t="str">
        <f t="array" ref="EO207">IF(ROWS(EO$4:EO207)&gt;EO$1,"",INDEX('malzeme montaj'!$C$1:$C$3329,SMALL(IF('malzeme montaj'!$B$1:$B$3329=EO$3,IF('malzeme montaj'!$C$1:$C$3329&lt;&gt;"",ROW('malzeme montaj'!$C$1:$C$3329))),ROWS(EO$4:EO207))))</f>
        <v/>
      </c>
      <c r="EP207" s="34" t="str">
        <f t="array" ref="EP207">IF(ROWS(EP$4:EP207)&gt;EP$1,"",INDEX('malzeme montaj'!$C$1:$C$3329,SMALL(IF('malzeme montaj'!$B$1:$B$3329=EP$3,IF('malzeme montaj'!$C$1:$C$3329&lt;&gt;"",ROW('malzeme montaj'!$C$1:$C$3329))),ROWS(EP$4:EP207))))</f>
        <v/>
      </c>
      <c r="EQ207" s="34" t="str">
        <f t="array" ref="EQ207">IF(ROWS(EQ$4:EQ207)&gt;EQ$1,"",INDEX('malzeme montaj'!$C$1:$C$3329,SMALL(IF('malzeme montaj'!$B$1:$B$3329=EQ$3,IF('malzeme montaj'!$C$1:$C$3329&lt;&gt;"",ROW('malzeme montaj'!$C$1:$C$3329))),ROWS(EQ$4:EQ207))))</f>
        <v/>
      </c>
      <c r="ER207" s="34" t="str">
        <f t="array" ref="ER207">IF(ROWS(ER$4:ER207)&gt;ER$1,"",INDEX('malzeme montaj'!$C$1:$C$3329,SMALL(IF('malzeme montaj'!$B$1:$B$3329=ER$3,IF('malzeme montaj'!$C$1:$C$3329&lt;&gt;"",ROW('malzeme montaj'!$C$1:$C$3329))),ROWS(ER$4:ER207))))</f>
        <v/>
      </c>
      <c r="ES207" s="34" t="str">
        <f t="array" ref="ES207">IF(ROWS(ES$4:ES207)&gt;ES$1,"",INDEX('malzeme montaj'!$C$1:$C$3329,SMALL(IF('malzeme montaj'!$B$1:$B$3329=ES$3,IF('malzeme montaj'!$C$1:$C$3329&lt;&gt;"",ROW('malzeme montaj'!$C$1:$C$3329))),ROWS(ES$4:ES207))))</f>
        <v/>
      </c>
      <c r="ET207" s="34" t="str">
        <f t="array" ref="ET207">IF(ROWS(ET$4:ET207)&gt;ET$1,"",INDEX('malzeme montaj'!$C$1:$C$3329,SMALL(IF('malzeme montaj'!$B$1:$B$3329=ET$3,IF('malzeme montaj'!$C$1:$C$3329&lt;&gt;"",ROW('malzeme montaj'!$C$1:$C$3329))),ROWS(ET$4:ET207))))</f>
        <v/>
      </c>
      <c r="EU207" s="34" t="str">
        <f t="array" ref="EU207">IF(ROWS(EU$4:EU207)&gt;EU$1,"",INDEX('malzeme montaj'!$C$1:$C$3329,SMALL(IF('malzeme montaj'!$B$1:$B$3329=EU$3,IF('malzeme montaj'!$C$1:$C$3329&lt;&gt;"",ROW('malzeme montaj'!$C$1:$C$3329))),ROWS(EU$4:EU207))))</f>
        <v/>
      </c>
      <c r="EV207" s="34" t="str">
        <f t="array" ref="EV207">IF(ROWS(EV$4:EV207)&gt;EV$1,"",INDEX('malzeme montaj'!$C$1:$C$3329,SMALL(IF('malzeme montaj'!$B$1:$B$3329=EV$3,IF('malzeme montaj'!$C$1:$C$3329&lt;&gt;"",ROW('malzeme montaj'!$C$1:$C$3329))),ROWS(EV$4:EV207))))</f>
        <v/>
      </c>
      <c r="EW207" s="34" t="str">
        <f t="array" ref="EW207">IF(ROWS(EW$4:EW207)&gt;EW$1,"",INDEX('malzeme montaj'!$C$1:$C$3329,SMALL(IF('malzeme montaj'!$B$1:$B$3329=EW$3,IF('malzeme montaj'!$C$1:$C$3329&lt;&gt;"",ROW('malzeme montaj'!$C$1:$C$3329))),ROWS(EW$4:EW207))))</f>
        <v/>
      </c>
    </row>
    <row r="208" spans="1:153" ht="12.75" customHeight="1">
      <c r="A208" s="38" t="str">
        <f t="array" ref="A208">IF(ROWS(A$4:A208)&gt;A$1,"",INDEX('malzeme montaj'!$C$1:$C$3329,SMALL(IF('malzeme montaj'!$B$1:$B$3329=A$3,IF('malzeme montaj'!$C$1:$C$3329&lt;&gt;"",ROW('malzeme montaj'!$C$1:$C$3329))),ROWS(A$4:A208))))</f>
        <v/>
      </c>
      <c r="B208" s="38" t="str">
        <f t="array" ref="B208">IF(ROWS(B$4:B208)&gt;B$1,"",INDEX('malzeme montaj'!$C$1:$C$3329,SMALL(IF('malzeme montaj'!$B$1:$B$3329=B$3,IF('malzeme montaj'!$C$1:$C$3329&lt;&gt;"",ROW('malzeme montaj'!$C$1:$C$3329))),ROWS(B$4:B208))))</f>
        <v/>
      </c>
      <c r="C208" s="38" t="str">
        <f t="array" ref="C208">IF(ROWS(C$4:C208)&gt;C$1,"",INDEX('malzeme montaj'!$C$1:$C$3329,SMALL(IF('malzeme montaj'!$B$1:$B$3329=C$3,IF('malzeme montaj'!$C$1:$C$3329&lt;&gt;"",ROW('malzeme montaj'!$C$1:$C$3329))),ROWS(C$4:C208))))</f>
        <v/>
      </c>
      <c r="D208" s="38" t="str">
        <f t="array" ref="D208">IF(ROWS(D$4:D208)&gt;D$1,"",INDEX('malzeme montaj'!$C$1:$C$3329,SMALL(IF('malzeme montaj'!$B$1:$B$3329=D$3,IF('malzeme montaj'!$C$1:$C$3329&lt;&gt;"",ROW('malzeme montaj'!$C$1:$C$3329))),ROWS(D$4:D208))))</f>
        <v/>
      </c>
      <c r="E208" s="38" t="str">
        <f t="array" ref="E208">IF(ROWS(E$4:E208)&gt;E$1,"",INDEX('malzeme montaj'!$C$1:$C$3329,SMALL(IF('malzeme montaj'!$B$1:$B$3329=E$3,IF('malzeme montaj'!$C$1:$C$3329&lt;&gt;"",ROW('malzeme montaj'!$C$1:$C$3329))),ROWS(E$4:E208))))</f>
        <v/>
      </c>
      <c r="F208" s="38" t="str">
        <f t="array" ref="F208">IF(ROWS(F$4:F208)&gt;F$1,"",INDEX('malzeme montaj'!$C$1:$C$3329,SMALL(IF('malzeme montaj'!$B$1:$B$3329=F$3,IF('malzeme montaj'!$C$1:$C$3329&lt;&gt;"",ROW('malzeme montaj'!$C$1:$C$3329))),ROWS(F$4:F208))))</f>
        <v/>
      </c>
      <c r="G208" s="38" t="str">
        <f t="array" ref="G208">IF(ROWS(G$4:G208)&gt;G$1,"",INDEX('malzeme montaj'!$C$1:$C$3329,SMALL(IF('malzeme montaj'!$B$1:$B$3329=G$3,IF('malzeme montaj'!$C$1:$C$3329&lt;&gt;"",ROW('malzeme montaj'!$C$1:$C$3329))),ROWS(G$4:G208))))</f>
        <v/>
      </c>
      <c r="H208" s="38" t="str">
        <f t="array" ref="H208">IF(ROWS(H$4:H208)&gt;H$1,"",INDEX('malzeme montaj'!$C$1:$C$3329,SMALL(IF('malzeme montaj'!$B$1:$B$3329=H$3,IF('malzeme montaj'!$C$1:$C$3329&lt;&gt;"",ROW('malzeme montaj'!$C$1:$C$3329))),ROWS(H$4:H208))))</f>
        <v/>
      </c>
      <c r="I208" s="38" t="str">
        <f t="array" ref="I208">IF(ROWS(I$4:I208)&gt;I$1,"",INDEX('malzeme montaj'!$C$1:$C$3329,SMALL(IF('malzeme montaj'!$B$1:$B$3329=I$3,IF('malzeme montaj'!$C$1:$C$3329&lt;&gt;"",ROW('malzeme montaj'!$C$1:$C$3329))),ROWS(I$4:I208))))</f>
        <v/>
      </c>
      <c r="J208" s="38" t="str">
        <f t="array" ref="J208">IF(ROWS(J$4:J208)&gt;J$1,"",INDEX('malzeme montaj'!$C$1:$C$3329,SMALL(IF('malzeme montaj'!$B$1:$B$3329=J$3,IF('malzeme montaj'!$C$1:$C$3329&lt;&gt;"",ROW('malzeme montaj'!$C$1:$C$3329))),ROWS(J$4:J208))))</f>
        <v/>
      </c>
      <c r="K208" s="38" t="str">
        <f t="array" ref="K208">IF(ROWS(K$4:K208)&gt;K$1,"",INDEX('malzeme montaj'!$C$1:$C$3329,SMALL(IF('malzeme montaj'!$B$1:$B$3329=K$3,IF('malzeme montaj'!$C$1:$C$3329&lt;&gt;"",ROW('malzeme montaj'!$C$1:$C$3329))),ROWS(K$4:K208))))</f>
        <v/>
      </c>
      <c r="L208" s="38" t="str">
        <f t="array" ref="L208">IF(ROWS(L$4:L208)&gt;L$1,"",INDEX('malzeme montaj'!$C$1:$C$3329,SMALL(IF('malzeme montaj'!$B$1:$B$3329=L$3,IF('malzeme montaj'!$C$1:$C$3329&lt;&gt;"",ROW('malzeme montaj'!$C$1:$C$3329))),ROWS(L$4:L208))))</f>
        <v/>
      </c>
      <c r="M208" s="38" t="str">
        <f t="array" ref="M208">IF(ROWS(M$4:M208)&gt;M$1,"",INDEX('malzeme montaj'!$C$1:$C$3329,SMALL(IF('malzeme montaj'!$B$1:$B$3329=M$3,IF('malzeme montaj'!$C$1:$C$3329&lt;&gt;"",ROW('malzeme montaj'!$C$1:$C$3329))),ROWS(M$4:M208))))</f>
        <v/>
      </c>
      <c r="N208" s="38" t="str">
        <f t="array" ref="N208">IF(ROWS(N$4:N208)&gt;N$1,"",INDEX('malzeme montaj'!$C$1:$C$3329,SMALL(IF('malzeme montaj'!$B$1:$B$3329=N$3,IF('malzeme montaj'!$C$1:$C$3329&lt;&gt;"",ROW('malzeme montaj'!$C$1:$C$3329))),ROWS(N$4:N208))))</f>
        <v/>
      </c>
      <c r="O208" s="38" t="str">
        <f t="array" ref="O208">IF(ROWS(O$4:O208)&gt;O$1,"",INDEX('malzeme montaj'!$C$1:$C$3329,SMALL(IF('malzeme montaj'!$B$1:$B$3329=O$3,IF('malzeme montaj'!$C$1:$C$3329&lt;&gt;"",ROW('malzeme montaj'!$C$1:$C$3329))),ROWS(O$4:O208))))</f>
        <v/>
      </c>
      <c r="P208" s="38" t="str">
        <f t="array" ref="P208">IF(ROWS(P$4:P208)&gt;P$1,"",INDEX('malzeme montaj'!$C$1:$C$3329,SMALL(IF('malzeme montaj'!$B$1:$B$3329=P$3,IF('malzeme montaj'!$C$1:$C$3329&lt;&gt;"",ROW('malzeme montaj'!$C$1:$C$3329))),ROWS(P$4:P208))))</f>
        <v/>
      </c>
      <c r="Q208" s="38" t="str">
        <f t="array" ref="Q208">IF(ROWS(Q$4:Q208)&gt;Q$1,"",INDEX('malzeme montaj'!$C$1:$C$3329,SMALL(IF('malzeme montaj'!$B$1:$B$3329=Q$3,IF('malzeme montaj'!$C$1:$C$3329&lt;&gt;"",ROW('malzeme montaj'!$C$1:$C$3329))),ROWS(Q$4:Q208))))</f>
        <v/>
      </c>
      <c r="R208" s="38" t="str">
        <f t="array" ref="R208">IF(ROWS(R$4:R208)&gt;R$1,"",INDEX('malzeme montaj'!$C$1:$C$3329,SMALL(IF('malzeme montaj'!$B$1:$B$3329=R$3,IF('malzeme montaj'!$C$1:$C$3329&lt;&gt;"",ROW('malzeme montaj'!$C$1:$C$3329))),ROWS(R$4:R208))))</f>
        <v/>
      </c>
      <c r="S208" s="38" t="str">
        <f t="array" ref="S208">IF(ROWS(S$4:S208)&gt;S$1,"",INDEX('malzeme montaj'!$C$1:$C$3329,SMALL(IF('malzeme montaj'!$B$1:$B$3329=S$3,IF('malzeme montaj'!$C$1:$C$3329&lt;&gt;"",ROW('malzeme montaj'!$C$1:$C$3329))),ROWS(S$4:S208))))</f>
        <v/>
      </c>
      <c r="T208" s="38" t="str">
        <f t="array" ref="T208">IF(ROWS(T$4:T208)&gt;T$1,"",INDEX('malzeme montaj'!$C$1:$C$3329,SMALL(IF('malzeme montaj'!$B$1:$B$3329=T$3,IF('malzeme montaj'!$C$1:$C$3329&lt;&gt;"",ROW('malzeme montaj'!$C$1:$C$3329))),ROWS(T$4:T208))))</f>
        <v/>
      </c>
      <c r="U208" s="38" t="str">
        <f t="array" ref="U208">IF(ROWS(U$4:U208)&gt;U$1,"",INDEX('malzeme montaj'!$C$1:$C$3329,SMALL(IF('malzeme montaj'!$B$1:$B$3329=U$3,IF('malzeme montaj'!$C$1:$C$3329&lt;&gt;"",ROW('malzeme montaj'!$C$1:$C$3329))),ROWS(U$4:U208))))</f>
        <v/>
      </c>
      <c r="V208" s="38" t="str">
        <f t="array" ref="V208">IF(ROWS(V$4:V208)&gt;V$1,"",INDEX('malzeme montaj'!$C$1:$C$3329,SMALL(IF('malzeme montaj'!$B$1:$B$3329=V$3,IF('malzeme montaj'!$C$1:$C$3329&lt;&gt;"",ROW('malzeme montaj'!$C$1:$C$3329))),ROWS(V$4:V208))))</f>
        <v/>
      </c>
      <c r="W208" s="38" t="str">
        <f t="array" ref="W208">IF(ROWS(W$4:W208)&gt;W$1,"",INDEX('malzeme montaj'!$C$1:$C$3329,SMALL(IF('malzeme montaj'!$B$1:$B$3329=W$3,IF('malzeme montaj'!$C$1:$C$3329&lt;&gt;"",ROW('malzeme montaj'!$C$1:$C$3329))),ROWS(W$4:W208))))</f>
        <v/>
      </c>
      <c r="X208" s="38" t="str">
        <f t="array" ref="X208">IF(ROWS(X$4:X208)&gt;X$1,"",INDEX('malzeme montaj'!$C$1:$C$3329,SMALL(IF('malzeme montaj'!$B$1:$B$3329=X$3,IF('malzeme montaj'!$C$1:$C$3329&lt;&gt;"",ROW('malzeme montaj'!$C$1:$C$3329))),ROWS(X$4:X208))))</f>
        <v/>
      </c>
      <c r="Y208" s="38" t="str">
        <f t="array" ref="Y208">IF(ROWS(Y$4:Y208)&gt;Y$1,"",INDEX('malzeme montaj'!$C$1:$C$3329,SMALL(IF('malzeme montaj'!$B$1:$B$3329=Y$3,IF('malzeme montaj'!$C$1:$C$3329&lt;&gt;"",ROW('malzeme montaj'!$C$1:$C$3329))),ROWS(Y$4:Y208))))</f>
        <v/>
      </c>
      <c r="Z208" s="38" t="str">
        <f t="array" ref="Z208">IF(ROWS(Z$4:Z208)&gt;Z$1,"",INDEX('malzeme montaj'!$C$1:$C$3329,SMALL(IF('malzeme montaj'!$B$1:$B$3329=Z$3,IF('malzeme montaj'!$C$1:$C$3329&lt;&gt;"",ROW('malzeme montaj'!$C$1:$C$3329))),ROWS(Z$4:Z208))))</f>
        <v/>
      </c>
      <c r="AA208" s="38" t="str">
        <f t="array" ref="AA208">IF(ROWS(AA$4:AA208)&gt;AA$1,"",INDEX('malzeme montaj'!$C$1:$C$3329,SMALL(IF('malzeme montaj'!$B$1:$B$3329=AA$3,IF('malzeme montaj'!$C$1:$C$3329&lt;&gt;"",ROW('malzeme montaj'!$C$1:$C$3329))),ROWS(AA$4:AA208))))</f>
        <v/>
      </c>
      <c r="AB208" s="38" t="str">
        <f t="array" ref="AB208">IF(ROWS(AB$4:AB208)&gt;AB$1,"",INDEX('malzeme montaj'!$C$1:$C$3329,SMALL(IF('malzeme montaj'!$B$1:$B$3329=AB$3,IF('malzeme montaj'!$C$1:$C$3329&lt;&gt;"",ROW('malzeme montaj'!$C$1:$C$3329))),ROWS(AB$4:AB208))))</f>
        <v/>
      </c>
      <c r="AC208" s="38" t="str">
        <f t="array" ref="AC208">IF(ROWS(AC$4:AC208)&gt;AC$1,"",INDEX('malzeme montaj'!$C$1:$C$3329,SMALL(IF('malzeme montaj'!$B$1:$B$3329=AC$3,IF('malzeme montaj'!$C$1:$C$3329&lt;&gt;"",ROW('malzeme montaj'!$C$1:$C$3329))),ROWS(AC$4:AC208))))</f>
        <v/>
      </c>
      <c r="AD208" s="38" t="str">
        <f t="array" ref="AD208">IF(ROWS(AD$4:AD208)&gt;AD$1,"",INDEX('malzeme montaj'!$C$1:$C$3329,SMALL(IF('malzeme montaj'!$B$1:$B$3329=AD$3,IF('malzeme montaj'!$C$1:$C$3329&lt;&gt;"",ROW('malzeme montaj'!$C$1:$C$3329))),ROWS(AD$4:AD208))))</f>
        <v/>
      </c>
      <c r="AE208" s="38" t="str">
        <f t="array" ref="AE208">IF(ROWS(AE$4:AE208)&gt;AE$1,"",INDEX('malzeme montaj'!$C$1:$C$3329,SMALL(IF('malzeme montaj'!$B$1:$B$3329=AE$3,IF('malzeme montaj'!$C$1:$C$3329&lt;&gt;"",ROW('malzeme montaj'!$C$1:$C$3329))),ROWS(AE$4:AE208))))</f>
        <v/>
      </c>
      <c r="AF208" s="38" t="str">
        <f t="array" ref="AF208">IF(ROWS(AF$4:AF208)&gt;AF$1,"",INDEX('malzeme montaj'!$C$1:$C$3329,SMALL(IF('malzeme montaj'!$B$1:$B$3329=AF$3,IF('malzeme montaj'!$C$1:$C$3329&lt;&gt;"",ROW('malzeme montaj'!$C$1:$C$3329))),ROWS(AF$4:AF208))))</f>
        <v/>
      </c>
      <c r="AG208" s="38" t="str">
        <f t="array" ref="AG208">IF(ROWS(AG$4:AG208)&gt;AG$1,"",INDEX('malzeme montaj'!$C$1:$C$3329,SMALL(IF('malzeme montaj'!$B$1:$B$3329=AG$3,IF('malzeme montaj'!$C$1:$C$3329&lt;&gt;"",ROW('malzeme montaj'!$C$1:$C$3329))),ROWS(AG$4:AG208))))</f>
        <v/>
      </c>
      <c r="AH208" s="38" t="str">
        <f t="array" ref="AH208">IF(ROWS(AH$4:AH208)&gt;AH$1,"",INDEX('malzeme montaj'!$C$1:$C$3329,SMALL(IF('malzeme montaj'!$B$1:$B$3329=AH$3,IF('malzeme montaj'!$C$1:$C$3329&lt;&gt;"",ROW('malzeme montaj'!$C$1:$C$3329))),ROWS(AH$4:AH208))))</f>
        <v/>
      </c>
      <c r="AI208" s="38" t="str">
        <f t="array" ref="AI208">IF(ROWS(AI$4:AI208)&gt;AI$1,"",INDEX('malzeme montaj'!$C$1:$C$3329,SMALL(IF('malzeme montaj'!$B$1:$B$3329=AI$3,IF('malzeme montaj'!$C$1:$C$3329&lt;&gt;"",ROW('malzeme montaj'!$C$1:$C$3329))),ROWS(AI$4:AI208))))</f>
        <v/>
      </c>
      <c r="AJ208" s="38" t="str">
        <f t="array" ref="AJ208">IF(ROWS(AJ$4:AJ208)&gt;AJ$1,"",INDEX('malzeme montaj'!$C$1:$C$3329,SMALL(IF('malzeme montaj'!$B$1:$B$3329=AJ$3,IF('malzeme montaj'!$C$1:$C$3329&lt;&gt;"",ROW('malzeme montaj'!$C$1:$C$3329))),ROWS(AJ$4:AJ208))))</f>
        <v/>
      </c>
      <c r="AK208" s="38" t="str">
        <f t="array" ref="AK208">IF(ROWS(AK$4:AK208)&gt;AK$1,"",INDEX('malzeme montaj'!$C$1:$C$3329,SMALL(IF('malzeme montaj'!$B$1:$B$3329=AK$3,IF('malzeme montaj'!$C$1:$C$3329&lt;&gt;"",ROW('malzeme montaj'!$C$1:$C$3329))),ROWS(AK$4:AK208))))</f>
        <v/>
      </c>
      <c r="AL208" s="38" t="str">
        <f t="array" ref="AL208">IF(ROWS(AL$4:AL208)&gt;AL$1,"",INDEX('malzeme montaj'!$C$1:$C$3329,SMALL(IF('malzeme montaj'!$B$1:$B$3329=AL$3,IF('malzeme montaj'!$C$1:$C$3329&lt;&gt;"",ROW('malzeme montaj'!$C$1:$C$3329))),ROWS(AL$4:AL208))))</f>
        <v/>
      </c>
      <c r="AM208" s="38" t="str">
        <f t="array" ref="AM208">IF(ROWS(AM$4:AM208)&gt;AM$1,"",INDEX('malzeme montaj'!$C$1:$C$3329,SMALL(IF('malzeme montaj'!$B$1:$B$3329=AM$3,IF('malzeme montaj'!$C$1:$C$3329&lt;&gt;"",ROW('malzeme montaj'!$C$1:$C$3329))),ROWS(AM$4:AM208))))</f>
        <v/>
      </c>
      <c r="AN208" s="38" t="str">
        <f t="array" ref="AN208">IF(ROWS(AN$4:AN208)&gt;AN$1,"",INDEX('malzeme montaj'!$C$1:$C$3329,SMALL(IF('malzeme montaj'!$B$1:$B$3329=AN$3,IF('malzeme montaj'!$C$1:$C$3329&lt;&gt;"",ROW('malzeme montaj'!$C$1:$C$3329))),ROWS(AN$4:AN208))))</f>
        <v/>
      </c>
      <c r="AO208" s="38" t="str">
        <f t="array" ref="AO208">IF(ROWS(AO$4:AO208)&gt;AO$1,"",INDEX('malzeme montaj'!$C$1:$C$3329,SMALL(IF('malzeme montaj'!$B$1:$B$3329=AO$3,IF('malzeme montaj'!$C$1:$C$3329&lt;&gt;"",ROW('malzeme montaj'!$C$1:$C$3329))),ROWS(AO$4:AO208))))</f>
        <v/>
      </c>
      <c r="AP208" s="38" t="str">
        <f t="array" ref="AP208">IF(ROWS(AP$4:AP208)&gt;AP$1,"",INDEX('malzeme montaj'!$C$1:$C$3329,SMALL(IF('malzeme montaj'!$B$1:$B$3329=AP$3,IF('malzeme montaj'!$C$1:$C$3329&lt;&gt;"",ROW('malzeme montaj'!$C$1:$C$3329))),ROWS(AP$4:AP208))))</f>
        <v/>
      </c>
      <c r="AQ208" s="38" t="str">
        <f t="array" ref="AQ208">IF(ROWS(AQ$4:AQ208)&gt;AQ$1,"",INDEX('malzeme montaj'!$C$1:$C$3329,SMALL(IF('malzeme montaj'!$B$1:$B$3329=AQ$3,IF('malzeme montaj'!$C$1:$C$3329&lt;&gt;"",ROW('malzeme montaj'!$C$1:$C$3329))),ROWS(AQ$4:AQ208))))</f>
        <v/>
      </c>
      <c r="AR208" s="38" t="str">
        <f t="array" ref="AR208">IF(ROWS(AR$4:AR208)&gt;AR$1,"",INDEX('malzeme montaj'!$C$1:$C$3329,SMALL(IF('malzeme montaj'!$B$1:$B$3329=AR$3,IF('malzeme montaj'!$C$1:$C$3329&lt;&gt;"",ROW('malzeme montaj'!$C$1:$C$3329))),ROWS(AR$4:AR208))))</f>
        <v/>
      </c>
      <c r="AS208" s="38" t="str">
        <f t="array" ref="AS208">IF(ROWS(AS$4:AS208)&gt;AS$1,"",INDEX('malzeme montaj'!$C$1:$C$3329,SMALL(IF('malzeme montaj'!$B$1:$B$3329=AS$3,IF('malzeme montaj'!$C$1:$C$3329&lt;&gt;"",ROW('malzeme montaj'!$C$1:$C$3329))),ROWS(AS$4:AS208))))</f>
        <v/>
      </c>
      <c r="AT208" s="38" t="str">
        <f t="array" ref="AT208">IF(ROWS(AT$4:AT208)&gt;AT$1,"",INDEX('malzeme montaj'!$C$1:$C$3329,SMALL(IF('malzeme montaj'!$B$1:$B$3329=AT$3,IF('malzeme montaj'!$C$1:$C$3329&lt;&gt;"",ROW('malzeme montaj'!$C$1:$C$3329))),ROWS(AT$4:AT208))))</f>
        <v/>
      </c>
      <c r="AU208" s="38" t="str">
        <f t="array" ref="AU208">IF(ROWS(AU$4:AU208)&gt;AU$1,"",INDEX('malzeme montaj'!$C$1:$C$3329,SMALL(IF('malzeme montaj'!$B$1:$B$3329=AU$3,IF('malzeme montaj'!$C$1:$C$3329&lt;&gt;"",ROW('malzeme montaj'!$C$1:$C$3329))),ROWS(AU$4:AU208))))</f>
        <v/>
      </c>
      <c r="AV208" s="38" t="str">
        <f t="array" ref="AV208">IF(ROWS(AV$4:AV208)&gt;AV$1,"",INDEX('malzeme montaj'!$C$1:$C$3329,SMALL(IF('malzeme montaj'!$B$1:$B$3329=AV$3,IF('malzeme montaj'!$C$1:$C$3329&lt;&gt;"",ROW('malzeme montaj'!$C$1:$C$3329))),ROWS(AV$4:AV208))))</f>
        <v/>
      </c>
      <c r="AW208" s="38" t="str">
        <f t="array" ref="AW208">IF(ROWS(AW$4:AW208)&gt;AW$1,"",INDEX('malzeme montaj'!$C$1:$C$3329,SMALL(IF('malzeme montaj'!$B$1:$B$3329=AW$3,IF('malzeme montaj'!$C$1:$C$3329&lt;&gt;"",ROW('malzeme montaj'!$C$1:$C$3329))),ROWS(AW$4:AW208))))</f>
        <v/>
      </c>
      <c r="AX208" s="38" t="str">
        <f t="array" ref="AX208">IF(ROWS(AX$4:AX208)&gt;AX$1,"",INDEX('malzeme montaj'!$C$1:$C$3329,SMALL(IF('malzeme montaj'!$B$1:$B$3329=AX$3,IF('malzeme montaj'!$C$1:$C$3329&lt;&gt;"",ROW('malzeme montaj'!$C$1:$C$3329))),ROWS(AX$4:AX208))))</f>
        <v/>
      </c>
      <c r="AY208" s="38" t="str">
        <f t="array" ref="AY208">IF(ROWS(AY$4:AY208)&gt;AY$1,"",INDEX('malzeme montaj'!$C$1:$C$3329,SMALL(IF('malzeme montaj'!$B$1:$B$3329=AY$3,IF('malzeme montaj'!$C$1:$C$3329&lt;&gt;"",ROW('malzeme montaj'!$C$1:$C$3329))),ROWS(AY$4:AY208))))</f>
        <v/>
      </c>
      <c r="AZ208" s="38" t="str">
        <f t="array" ref="AZ208">IF(ROWS(AZ$4:AZ208)&gt;AZ$1,"",INDEX('malzeme montaj'!$C$1:$C$3329,SMALL(IF('malzeme montaj'!$B$1:$B$3329=AZ$3,IF('malzeme montaj'!$C$1:$C$3329&lt;&gt;"",ROW('malzeme montaj'!$C$1:$C$3329))),ROWS(AZ$4:AZ208))))</f>
        <v/>
      </c>
      <c r="BA208" s="38" t="str">
        <f t="array" ref="BA208">IF(ROWS(BA$4:BA208)&gt;BA$1,"",INDEX('malzeme montaj'!$C$1:$C$3329,SMALL(IF('malzeme montaj'!$B$1:$B$3329=BA$3,IF('malzeme montaj'!$C$1:$C$3329&lt;&gt;"",ROW('malzeme montaj'!$C$1:$C$3329))),ROWS(BA$4:BA208))))</f>
        <v/>
      </c>
      <c r="BB208" s="38" t="str">
        <f t="array" ref="BB208">IF(ROWS(BB$4:BB208)&gt;BB$1,"",INDEX('malzeme montaj'!$C$1:$C$3329,SMALL(IF('malzeme montaj'!$B$1:$B$3329=BB$3,IF('malzeme montaj'!$C$1:$C$3329&lt;&gt;"",ROW('malzeme montaj'!$C$1:$C$3329))),ROWS(BB$4:BB208))))</f>
        <v/>
      </c>
      <c r="BC208" s="38" t="str">
        <f t="array" ref="BC208">IF(ROWS(BC$4:BC208)&gt;BC$1,"",INDEX('malzeme montaj'!$C$1:$C$3329,SMALL(IF('malzeme montaj'!$B$1:$B$3329=BC$3,IF('malzeme montaj'!$C$1:$C$3329&lt;&gt;"",ROW('malzeme montaj'!$C$1:$C$3329))),ROWS(BC$4:BC208))))</f>
        <v/>
      </c>
      <c r="BD208" s="38" t="str">
        <f t="array" ref="BD208">IF(ROWS(BD$4:BD208)&gt;BD$1,"",INDEX('malzeme montaj'!$C$1:$C$3329,SMALL(IF('malzeme montaj'!$B$1:$B$3329=BD$3,IF('malzeme montaj'!$C$1:$C$3329&lt;&gt;"",ROW('malzeme montaj'!$C$1:$C$3329))),ROWS(BD$4:BD208))))</f>
        <v/>
      </c>
      <c r="BE208" s="38"/>
      <c r="BF208" s="38" t="str">
        <f t="array" ref="BF208">IF(ROWS(BF$4:BF208)&gt;BF$1,"",INDEX('malzeme montaj'!$C$1:$C$3329,SMALL(IF('malzeme montaj'!$B$1:$B$3329=BF$3,IF('malzeme montaj'!$C$1:$C$3329&lt;&gt;"",ROW('malzeme montaj'!$C$1:$C$3329))),ROWS(BF$4:BF208))))</f>
        <v/>
      </c>
      <c r="BG208" s="38" t="str">
        <f t="array" ref="BG208">IF(ROWS(BG$4:BG208)&gt;BG$1,"",INDEX('malzeme montaj'!$C$1:$C$3329,SMALL(IF('malzeme montaj'!$B$1:$B$3329=BG$3,IF('malzeme montaj'!$C$1:$C$3329&lt;&gt;"",ROW('malzeme montaj'!$C$1:$C$3329))),ROWS(BG$4:BG208))))</f>
        <v/>
      </c>
      <c r="BH208" s="38" t="str">
        <f t="array" ref="BH208">IF(ROWS(BH$4:BH208)&gt;BH$1,"",INDEX('malzeme montaj'!$C$1:$C$3329,SMALL(IF('malzeme montaj'!$B$1:$B$3329=BH$3,IF('malzeme montaj'!$C$1:$C$3329&lt;&gt;"",ROW('malzeme montaj'!$C$1:$C$3329))),ROWS(BH$4:BH208))))</f>
        <v/>
      </c>
      <c r="BI208" s="38" t="str">
        <f t="array" ref="BI208">IF(ROWS(BI$4:BI208)&gt;BI$1,"",INDEX('malzeme montaj'!$C$1:$C$3329,SMALL(IF('malzeme montaj'!$B$1:$B$3329=BI$3,IF('malzeme montaj'!$C$1:$C$3329&lt;&gt;"",ROW('malzeme montaj'!$C$1:$C$3329))),ROWS(BI$4:BI208))))</f>
        <v/>
      </c>
      <c r="BJ208" s="38" t="str">
        <f t="array" ref="BJ208">IF(ROWS(BJ$4:BJ208)&gt;BJ$1,"",INDEX('malzeme montaj'!$C$1:$C$3329,SMALL(IF('malzeme montaj'!$B$1:$B$3329=BJ$3,IF('malzeme montaj'!$C$1:$C$3329&lt;&gt;"",ROW('malzeme montaj'!$C$1:$C$3329))),ROWS(BJ$4:BJ208))))</f>
        <v/>
      </c>
      <c r="BK208" s="38" t="str">
        <f t="array" ref="BK208">IF(ROWS(BK$4:BK208)&gt;BK$1,"",INDEX('malzeme montaj'!$C$1:$C$3329,SMALL(IF('malzeme montaj'!$B$1:$B$3329=BK$3,IF('malzeme montaj'!$C$1:$C$3329&lt;&gt;"",ROW('malzeme montaj'!$C$1:$C$3329))),ROWS(BK$4:BK208))))</f>
        <v/>
      </c>
      <c r="BL208" s="38" t="str">
        <f t="array" ref="BL208">IF(ROWS(BL$4:BL208)&gt;BL$1,"",INDEX('malzeme montaj'!$C$1:$C$3329,SMALL(IF('malzeme montaj'!$B$1:$B$3329=BL$3,IF('malzeme montaj'!$C$1:$C$3329&lt;&gt;"",ROW('malzeme montaj'!$C$1:$C$3329))),ROWS(BL$4:BL208))))</f>
        <v/>
      </c>
      <c r="BM208" s="38" t="str">
        <f t="array" ref="BM208">IF(ROWS(BM$4:BM208)&gt;BM$1,"",INDEX('malzeme montaj'!$C$1:$C$3329,SMALL(IF('malzeme montaj'!$B$1:$B$3329=BM$3,IF('malzeme montaj'!$C$1:$C$3329&lt;&gt;"",ROW('malzeme montaj'!$C$1:$C$3329))),ROWS(BM$4:BM208))))</f>
        <v/>
      </c>
      <c r="BN208" s="38" t="str">
        <f t="array" ref="BN208">IF(ROWS(BN$4:BN208)&gt;BN$1,"",INDEX('malzeme montaj'!$C$1:$C$3329,SMALL(IF('malzeme montaj'!$B$1:$B$3329=BN$3,IF('malzeme montaj'!$C$1:$C$3329&lt;&gt;"",ROW('malzeme montaj'!$C$1:$C$3329))),ROWS(BN$4:BN208))))</f>
        <v/>
      </c>
      <c r="BO208" s="38" t="str">
        <f t="array" ref="BO208">IF(ROWS(BO$4:BO208)&gt;BO$1,"",INDEX('malzeme montaj'!$C$1:$C$3329,SMALL(IF('malzeme montaj'!$B$1:$B$3329=BO$3,IF('malzeme montaj'!$C$1:$C$3329&lt;&gt;"",ROW('malzeme montaj'!$C$1:$C$3329))),ROWS(BO$4:BO208))))</f>
        <v/>
      </c>
      <c r="BP208" s="38" t="str">
        <f t="array" ref="BP208">IF(ROWS(BP$4:BP208)&gt;BP$1,"",INDEX('malzeme montaj'!$C$1:$C$3329,SMALL(IF('malzeme montaj'!$B$1:$B$3329=BP$3,IF('malzeme montaj'!$C$1:$C$3329&lt;&gt;"",ROW('malzeme montaj'!$C$1:$C$3329))),ROWS(BP$4:BP208))))</f>
        <v/>
      </c>
      <c r="BQ208" s="38" t="str">
        <f t="array" ref="BQ208">IF(ROWS(BQ$4:BQ208)&gt;BQ$1,"",INDEX('malzeme montaj'!$C$1:$C$3329,SMALL(IF('malzeme montaj'!$B$1:$B$3329=BQ$3,IF('malzeme montaj'!$C$1:$C$3329&lt;&gt;"",ROW('malzeme montaj'!$C$1:$C$3329))),ROWS(BQ$4:BQ208))))</f>
        <v/>
      </c>
      <c r="BR208" s="38" t="str">
        <f t="array" ref="BR208">IF(ROWS(BR$4:BR208)&gt;BR$1,"",INDEX('malzeme montaj'!$C$1:$C$3329,SMALL(IF('malzeme montaj'!$B$1:$B$3329=BR$3,IF('malzeme montaj'!$C$1:$C$3329&lt;&gt;"",ROW('malzeme montaj'!$C$1:$C$3329))),ROWS(BR$4:BR208))))</f>
        <v/>
      </c>
      <c r="BS208" s="38" t="str">
        <f t="array" ref="BS208">IF(ROWS(BS$4:BS208)&gt;BS$1,"",INDEX('malzeme montaj'!$C$1:$C$3329,SMALL(IF('malzeme montaj'!$B$1:$B$3329=BS$3,IF('malzeme montaj'!$C$1:$C$3329&lt;&gt;"",ROW('malzeme montaj'!$C$1:$C$3329))),ROWS(BS$4:BS208))))</f>
        <v/>
      </c>
      <c r="BT208" s="38" t="str">
        <f t="array" ref="BT208">IF(ROWS(BT$4:BT208)&gt;BT$1,"",INDEX('malzeme montaj'!$C$1:$C$3329,SMALL(IF('malzeme montaj'!$B$1:$B$3329=BT$3,IF('malzeme montaj'!$C$1:$C$3329&lt;&gt;"",ROW('malzeme montaj'!$C$1:$C$3329))),ROWS(BT$4:BT208))))</f>
        <v/>
      </c>
      <c r="BU208" s="34" t="str">
        <f t="array" ref="BU208">IF(ROWS(BU$4:BU208)&gt;BU$1,"",INDEX('malzeme montaj'!$C$1:$C$3329,SMALL(IF('malzeme montaj'!$B$1:$B$3329=BU$3,IF('malzeme montaj'!$C$1:$C$3329&lt;&gt;"",ROW('malzeme montaj'!$C$1:$C$3329))),ROWS(BU$4:BU208))))</f>
        <v/>
      </c>
      <c r="BV208" s="34" t="str">
        <f t="array" ref="BV208">IF(ROWS(BV$4:BV208)&gt;BV$1,"",INDEX('malzeme montaj'!$C$1:$C$3329,SMALL(IF('malzeme montaj'!$B$1:$B$3329=BV$3,IF('malzeme montaj'!$C$1:$C$3329&lt;&gt;"",ROW('malzeme montaj'!$C$1:$C$3329))),ROWS(BV$4:BV208))))</f>
        <v/>
      </c>
      <c r="BW208" s="34" t="str">
        <f t="array" ref="BW208">IF(ROWS(BW$4:BW208)&gt;BW$1,"",INDEX('malzeme montaj'!$C$1:$C$3329,SMALL(IF('malzeme montaj'!$B$1:$B$3329=BW$3,IF('malzeme montaj'!$C$1:$C$3329&lt;&gt;"",ROW('malzeme montaj'!$C$1:$C$3329))),ROWS(BW$4:BW208))))</f>
        <v/>
      </c>
      <c r="BX208" s="34" t="str">
        <f t="array" ref="BX208">IF(ROWS(BX$4:BX208)&gt;BX$1,"",INDEX('malzeme montaj'!$C$1:$C$3329,SMALL(IF('malzeme montaj'!$B$1:$B$3329=BX$3,IF('malzeme montaj'!$C$1:$C$3329&lt;&gt;"",ROW('malzeme montaj'!$C$1:$C$3329))),ROWS(BX$4:BX208))))</f>
        <v/>
      </c>
      <c r="BY208" s="34" t="str">
        <f t="array" ref="BY208">IF(ROWS(BY$4:BY208)&gt;BY$1,"",INDEX('malzeme montaj'!$C$1:$C$3329,SMALL(IF('malzeme montaj'!$B$1:$B$3329=BY$3,IF('malzeme montaj'!$C$1:$C$3329&lt;&gt;"",ROW('malzeme montaj'!$C$1:$C$3329))),ROWS(BY$4:BY208))))</f>
        <v/>
      </c>
      <c r="BZ208" s="34" t="str">
        <f t="array" ref="BZ208">IF(ROWS(BZ$4:BZ208)&gt;BZ$1,"",INDEX('malzeme montaj'!$C$1:$C$3329,SMALL(IF('malzeme montaj'!$B$1:$B$3329=BZ$3,IF('malzeme montaj'!$C$1:$C$3329&lt;&gt;"",ROW('malzeme montaj'!$C$1:$C$3329))),ROWS(BZ$4:BZ208))))</f>
        <v/>
      </c>
      <c r="CA208" s="34" t="str">
        <f t="array" ref="CA208">IF(ROWS(CA$4:CA208)&gt;CA$1,"",INDEX('malzeme montaj'!$C$1:$C$3329,SMALL(IF('malzeme montaj'!$B$1:$B$3329=CA$3,IF('malzeme montaj'!$C$1:$C$3329&lt;&gt;"",ROW('malzeme montaj'!$C$1:$C$3329))),ROWS(CA$4:CA208))))</f>
        <v/>
      </c>
      <c r="CB208" s="34" t="str">
        <f t="array" ref="CB208">IF(ROWS(CB$4:CB208)&gt;CB$1,"",INDEX('malzeme montaj'!$C$1:$C$3329,SMALL(IF('malzeme montaj'!$B$1:$B$3329=CB$3,IF('malzeme montaj'!$C$1:$C$3329&lt;&gt;"",ROW('malzeme montaj'!$C$1:$C$3329))),ROWS(CB$4:CB208))))</f>
        <v/>
      </c>
      <c r="CC208" s="34" t="str">
        <f t="array" ref="CC208">IF(ROWS(CC$4:CC208)&gt;CC$1,"",INDEX('malzeme montaj'!$C$1:$C$3329,SMALL(IF('malzeme montaj'!$B$1:$B$3329=CC$3,IF('malzeme montaj'!$C$1:$C$3329&lt;&gt;"",ROW('malzeme montaj'!$C$1:$C$3329))),ROWS(CC$4:CC208))))</f>
        <v/>
      </c>
      <c r="CD208" s="34" t="str">
        <f t="array" ref="CD208">IF(ROWS(CD$4:CD208)&gt;CD$1,"",INDEX('malzeme montaj'!$C$1:$C$3329,SMALL(IF('malzeme montaj'!$B$1:$B$3329=CD$3,IF('malzeme montaj'!$C$1:$C$3329&lt;&gt;"",ROW('malzeme montaj'!$C$1:$C$3329))),ROWS(CD$4:CD208))))</f>
        <v/>
      </c>
      <c r="CE208" s="34" t="str">
        <f t="array" ref="CE208">IF(ROWS(CE$4:CE208)&gt;CE$1,"",INDEX('malzeme montaj'!$C$1:$C$3329,SMALL(IF('malzeme montaj'!$B$1:$B$3329=CE$3,IF('malzeme montaj'!$C$1:$C$3329&lt;&gt;"",ROW('malzeme montaj'!$C$1:$C$3329))),ROWS(CE$4:CE208))))</f>
        <v/>
      </c>
      <c r="CF208" s="34" t="str">
        <f t="array" ref="CF208">IF(ROWS(CF$4:CF208)&gt;CF$1,"",INDEX('malzeme montaj'!$C$1:$C$3329,SMALL(IF('malzeme montaj'!$B$1:$B$3329=CF$3,IF('malzeme montaj'!$C$1:$C$3329&lt;&gt;"",ROW('malzeme montaj'!$C$1:$C$3329))),ROWS(CF$4:CF208))))</f>
        <v/>
      </c>
      <c r="CG208" s="34" t="str">
        <f t="array" ref="CG208">IF(ROWS(CG$4:CG208)&gt;CG$1,"",INDEX('malzeme montaj'!$C$1:$C$3329,SMALL(IF('malzeme montaj'!$B$1:$B$3329=CG$3,IF('malzeme montaj'!$C$1:$C$3329&lt;&gt;"",ROW('malzeme montaj'!$C$1:$C$3329))),ROWS(CG$4:CG208))))</f>
        <v/>
      </c>
      <c r="CH208" s="34" t="str">
        <f t="array" ref="CH208">IF(ROWS(CH$4:CH208)&gt;CH$1,"",INDEX('malzeme montaj'!$C$1:$C$3329,SMALL(IF('malzeme montaj'!$B$1:$B$3329=CH$3,IF('malzeme montaj'!$C$1:$C$3329&lt;&gt;"",ROW('malzeme montaj'!$C$1:$C$3329))),ROWS(CH$4:CH208))))</f>
        <v/>
      </c>
      <c r="CI208" s="34" t="str">
        <f t="array" ref="CI208">IF(ROWS(CI$4:CI208)&gt;CI$1,"",INDEX('malzeme montaj'!$C$1:$C$3329,SMALL(IF('malzeme montaj'!$B$1:$B$3329=CI$3,IF('malzeme montaj'!$C$1:$C$3329&lt;&gt;"",ROW('malzeme montaj'!$C$1:$C$3329))),ROWS(CI$4:CI208))))</f>
        <v/>
      </c>
      <c r="CJ208" s="34" t="str">
        <f t="array" ref="CJ208">IF(ROWS(CJ$4:CJ208)&gt;CJ$1,"",INDEX('malzeme montaj'!$C$1:$C$3329,SMALL(IF('malzeme montaj'!$B$1:$B$3329=CJ$3,IF('malzeme montaj'!$C$1:$C$3329&lt;&gt;"",ROW('malzeme montaj'!$C$1:$C$3329))),ROWS(CJ$4:CJ208))))</f>
        <v/>
      </c>
      <c r="CK208" s="34" t="str">
        <f t="array" ref="CK208">IF(ROWS(CK$4:CK208)&gt;CK$1,"",INDEX('malzeme montaj'!$C$1:$C$3329,SMALL(IF('malzeme montaj'!$B$1:$B$3329=CK$3,IF('malzeme montaj'!$C$1:$C$3329&lt;&gt;"",ROW('malzeme montaj'!$C$1:$C$3329))),ROWS(CK$4:CK208))))</f>
        <v/>
      </c>
      <c r="CL208" s="34" t="str">
        <f t="array" ref="CL208">IF(ROWS(CL$4:CL208)&gt;CL$1,"",INDEX('malzeme montaj'!$C$1:$C$3329,SMALL(IF('malzeme montaj'!$B$1:$B$3329=CL$3,IF('malzeme montaj'!$C$1:$C$3329&lt;&gt;"",ROW('malzeme montaj'!$C$1:$C$3329))),ROWS(CL$4:CL208))))</f>
        <v/>
      </c>
      <c r="CM208" s="34" t="str">
        <f t="array" ref="CM208">IF(ROWS(CM$4:CM208)&gt;CM$1,"",INDEX('malzeme montaj'!$C$1:$C$3329,SMALL(IF('malzeme montaj'!$B$1:$B$3329=CM$3,IF('malzeme montaj'!$C$1:$C$3329&lt;&gt;"",ROW('malzeme montaj'!$C$1:$C$3329))),ROWS(CM$4:CM208))))</f>
        <v/>
      </c>
      <c r="CN208" s="34" t="str">
        <f t="array" ref="CN208">IF(ROWS(CN$4:CN208)&gt;CN$1,"",INDEX('malzeme montaj'!$C$1:$C$3329,SMALL(IF('malzeme montaj'!$B$1:$B$3329=CN$3,IF('malzeme montaj'!$C$1:$C$3329&lt;&gt;"",ROW('malzeme montaj'!$C$1:$C$3329))),ROWS(CN$4:CN208))))</f>
        <v/>
      </c>
      <c r="CO208" s="34" t="str">
        <f t="array" ref="CO208">IF(ROWS(CO$4:CO208)&gt;CO$1,"",INDEX('malzeme montaj'!$C$1:$C$3329,SMALL(IF('malzeme montaj'!$B$1:$B$3329=CO$3,IF('malzeme montaj'!$C$1:$C$3329&lt;&gt;"",ROW('malzeme montaj'!$C$1:$C$3329))),ROWS(CO$4:CO208))))</f>
        <v/>
      </c>
      <c r="CP208" s="34" t="str">
        <f t="array" ref="CP208">IF(ROWS(CP$4:CP208)&gt;CP$1,"",INDEX('malzeme montaj'!$C$1:$C$3329,SMALL(IF('malzeme montaj'!$B$1:$B$3329=CP$3,IF('malzeme montaj'!$C$1:$C$3329&lt;&gt;"",ROW('malzeme montaj'!$C$1:$C$3329))),ROWS(CP$4:CP208))))</f>
        <v/>
      </c>
      <c r="CQ208" s="34" t="str">
        <f t="array" ref="CQ208">IF(ROWS(CQ$4:CQ208)&gt;CQ$1,"",INDEX('malzeme montaj'!$C$1:$C$3329,SMALL(IF('malzeme montaj'!$B$1:$B$3329=CQ$3,IF('malzeme montaj'!$C$1:$C$3329&lt;&gt;"",ROW('malzeme montaj'!$C$1:$C$3329))),ROWS(CQ$4:CQ208))))</f>
        <v/>
      </c>
      <c r="CR208" s="34" t="str">
        <f t="array" ref="CR208">IF(ROWS(CR$4:CR208)&gt;CR$1,"",INDEX('malzeme montaj'!$C$1:$C$3329,SMALL(IF('malzeme montaj'!$B$1:$B$3329=CR$3,IF('malzeme montaj'!$C$1:$C$3329&lt;&gt;"",ROW('malzeme montaj'!$C$1:$C$3329))),ROWS(CR$4:CR208))))</f>
        <v/>
      </c>
      <c r="CS208" s="34" t="str">
        <f t="array" ref="CS208">IF(ROWS(CS$4:CS208)&gt;CS$1,"",INDEX('malzeme montaj'!$C$1:$C$3329,SMALL(IF('malzeme montaj'!$B$1:$B$3329=CS$3,IF('malzeme montaj'!$C$1:$C$3329&lt;&gt;"",ROW('malzeme montaj'!$C$1:$C$3329))),ROWS(CS$4:CS208))))</f>
        <v/>
      </c>
      <c r="CT208" s="34" t="str">
        <f t="array" ref="CT208">IF(ROWS(CT$4:CT208)&gt;CT$1,"",INDEX('malzeme montaj'!$C$1:$C$3329,SMALL(IF('malzeme montaj'!$B$1:$B$3329=CT$3,IF('malzeme montaj'!$C$1:$C$3329&lt;&gt;"",ROW('malzeme montaj'!$C$1:$C$3329))),ROWS(CT$4:CT208))))</f>
        <v/>
      </c>
      <c r="CU208" s="34" t="str">
        <f t="array" ref="CU208">IF(ROWS(CU$4:CU208)&gt;CU$1,"",INDEX('malzeme montaj'!$C$1:$C$3329,SMALL(IF('malzeme montaj'!$B$1:$B$3329=CU$3,IF('malzeme montaj'!$C$1:$C$3329&lt;&gt;"",ROW('malzeme montaj'!$C$1:$C$3329))),ROWS(CU$4:CU208))))</f>
        <v/>
      </c>
      <c r="CV208" s="34" t="str">
        <f t="array" ref="CV208">IF(ROWS(CV$4:CV208)&gt;CV$1,"",INDEX('malzeme montaj'!$C$1:$C$3329,SMALL(IF('malzeme montaj'!$B$1:$B$3329=CV$3,IF('malzeme montaj'!$C$1:$C$3329&lt;&gt;"",ROW('malzeme montaj'!$C$1:$C$3329))),ROWS(CV$4:CV208))))</f>
        <v/>
      </c>
      <c r="CW208" s="34" t="str">
        <f t="array" ref="CW208">IF(ROWS(CW$4:CW208)&gt;CW$1,"",INDEX('malzeme montaj'!$C$1:$C$3329,SMALL(IF('malzeme montaj'!$B$1:$B$3329=CW$3,IF('malzeme montaj'!$C$1:$C$3329&lt;&gt;"",ROW('malzeme montaj'!$C$1:$C$3329))),ROWS(CW$4:CW208))))</f>
        <v/>
      </c>
      <c r="CX208" s="34" t="str">
        <f t="array" ref="CX208">IF(ROWS(CX$4:CX208)&gt;CX$1,"",INDEX('malzeme montaj'!$C$1:$C$3329,SMALL(IF('malzeme montaj'!$B$1:$B$3329=CX$3,IF('malzeme montaj'!$C$1:$C$3329&lt;&gt;"",ROW('malzeme montaj'!$C$1:$C$3329))),ROWS(CX$4:CX208))))</f>
        <v/>
      </c>
      <c r="CY208" s="34" t="str">
        <f t="array" ref="CY208">IF(ROWS(CY$4:CY208)&gt;CY$1,"",INDEX('malzeme montaj'!$C$1:$C$3329,SMALL(IF('malzeme montaj'!$B$1:$B$3329=CY$3,IF('malzeme montaj'!$C$1:$C$3329&lt;&gt;"",ROW('malzeme montaj'!$C$1:$C$3329))),ROWS(CY$4:CY208))))</f>
        <v/>
      </c>
      <c r="CZ208" s="34" t="str">
        <f t="array" ref="CZ208">IF(ROWS(CZ$4:CZ208)&gt;CZ$1,"",INDEX('malzeme montaj'!$C$1:$C$3329,SMALL(IF('malzeme montaj'!$B$1:$B$3329=CZ$3,IF('malzeme montaj'!$C$1:$C$3329&lt;&gt;"",ROW('malzeme montaj'!$C$1:$C$3329))),ROWS(CZ$4:CZ208))))</f>
        <v/>
      </c>
      <c r="DA208" s="34" t="str">
        <f t="array" ref="DA208">IF(ROWS(DA$4:DA208)&gt;DA$1,"",INDEX('malzeme montaj'!$C$1:$C$3329,SMALL(IF('malzeme montaj'!$B$1:$B$3329=DA$3,IF('malzeme montaj'!$C$1:$C$3329&lt;&gt;"",ROW('malzeme montaj'!$C$1:$C$3329))),ROWS(DA$4:DA208))))</f>
        <v/>
      </c>
      <c r="DB208" s="34" t="str">
        <f t="array" ref="DB208">IF(ROWS(DB$4:DB208)&gt;DB$1,"",INDEX('malzeme montaj'!$C$1:$C$3329,SMALL(IF('malzeme montaj'!$B$1:$B$3329=DB$3,IF('malzeme montaj'!$C$1:$C$3329&lt;&gt;"",ROW('malzeme montaj'!$C$1:$C$3329))),ROWS(DB$4:DB208))))</f>
        <v/>
      </c>
      <c r="DC208" s="34" t="str">
        <f t="array" ref="DC208">IF(ROWS(DC$4:DC208)&gt;DC$1,"",INDEX('malzeme montaj'!$C$1:$C$3329,SMALL(IF('malzeme montaj'!$B$1:$B$3329=DC$3,IF('malzeme montaj'!$C$1:$C$3329&lt;&gt;"",ROW('malzeme montaj'!$C$1:$C$3329))),ROWS(DC$4:DC208))))</f>
        <v/>
      </c>
      <c r="DD208" s="34" t="str">
        <f t="array" ref="DD208">IF(ROWS(DD$4:DD208)&gt;DD$1,"",INDEX('malzeme montaj'!$C$1:$C$3329,SMALL(IF('malzeme montaj'!$B$1:$B$3329=DD$3,IF('malzeme montaj'!$C$1:$C$3329&lt;&gt;"",ROW('malzeme montaj'!$C$1:$C$3329))),ROWS(DD$4:DD208))))</f>
        <v/>
      </c>
      <c r="DE208" s="34" t="str">
        <f t="array" ref="DE208">IF(ROWS(DE$4:DE208)&gt;DE$1,"",INDEX('malzeme montaj'!$C$1:$C$3329,SMALL(IF('malzeme montaj'!$B$1:$B$3329=DE$3,IF('malzeme montaj'!$C$1:$C$3329&lt;&gt;"",ROW('malzeme montaj'!$C$1:$C$3329))),ROWS(DE$4:DE208))))</f>
        <v/>
      </c>
      <c r="DF208" s="34" t="str">
        <f t="array" ref="DF208">IF(ROWS(DF$4:DF208)&gt;DF$1,"",INDEX('malzeme montaj'!$C$1:$C$3329,SMALL(IF('malzeme montaj'!$B$1:$B$3329=DF$3,IF('malzeme montaj'!$C$1:$C$3329&lt;&gt;"",ROW('malzeme montaj'!$C$1:$C$3329))),ROWS(DF$4:DF208))))</f>
        <v/>
      </c>
      <c r="DG208" s="34" t="str">
        <f t="array" ref="DG208">IF(ROWS(DG$4:DG208)&gt;DG$1,"",INDEX('malzeme montaj'!$C$1:$C$3329,SMALL(IF('malzeme montaj'!$B$1:$B$3329=DG$3,IF('malzeme montaj'!$C$1:$C$3329&lt;&gt;"",ROW('malzeme montaj'!$C$1:$C$3329))),ROWS(DG$4:DG208))))</f>
        <v/>
      </c>
      <c r="DH208" s="34" t="str">
        <f t="array" ref="DH208">IF(ROWS(DH$4:DH208)&gt;DH$1,"",INDEX('malzeme montaj'!$C$1:$C$3329,SMALL(IF('malzeme montaj'!$B$1:$B$3329=DH$3,IF('malzeme montaj'!$C$1:$C$3329&lt;&gt;"",ROW('malzeme montaj'!$C$1:$C$3329))),ROWS(DH$4:DH208))))</f>
        <v/>
      </c>
      <c r="DI208" s="34" t="str">
        <f t="array" ref="DI208">IF(ROWS(DI$4:DI208)&gt;DI$1,"",INDEX('malzeme montaj'!$C$1:$C$3329,SMALL(IF('malzeme montaj'!$B$1:$B$3329=DI$3,IF('malzeme montaj'!$C$1:$C$3329&lt;&gt;"",ROW('malzeme montaj'!$C$1:$C$3329))),ROWS(DI$4:DI208))))</f>
        <v/>
      </c>
      <c r="DJ208" s="34" t="str">
        <f t="array" ref="DJ208">IF(ROWS(DJ$4:DJ208)&gt;DJ$1,"",INDEX('malzeme montaj'!$C$1:$C$3329,SMALL(IF('malzeme montaj'!$B$1:$B$3329=DJ$3,IF('malzeme montaj'!$C$1:$C$3329&lt;&gt;"",ROW('malzeme montaj'!$C$1:$C$3329))),ROWS(DJ$4:DJ208))))</f>
        <v/>
      </c>
      <c r="DK208" s="34" t="str">
        <f t="array" ref="DK208">IF(ROWS(DK$4:DK208)&gt;DK$1,"",INDEX('malzeme montaj'!$C$1:$C$3329,SMALL(IF('malzeme montaj'!$B$1:$B$3329=DK$3,IF('malzeme montaj'!$C$1:$C$3329&lt;&gt;"",ROW('malzeme montaj'!$C$1:$C$3329))),ROWS(DK$4:DK208))))</f>
        <v/>
      </c>
      <c r="DL208" s="34" t="str">
        <f t="array" ref="DL208">IF(ROWS(DL$4:DL208)&gt;DL$1,"",INDEX('malzeme montaj'!$C$1:$C$3329,SMALL(IF('malzeme montaj'!$B$1:$B$3329=DL$3,IF('malzeme montaj'!$C$1:$C$3329&lt;&gt;"",ROW('malzeme montaj'!$C$1:$C$3329))),ROWS(DL$4:DL208))))</f>
        <v/>
      </c>
      <c r="DM208" s="34" t="str">
        <f t="array" ref="DM208">IF(ROWS(DM$4:DM208)&gt;DM$1,"",INDEX('malzeme montaj'!$C$1:$C$3329,SMALL(IF('malzeme montaj'!$B$1:$B$3329=DM$3,IF('malzeme montaj'!$C$1:$C$3329&lt;&gt;"",ROW('malzeme montaj'!$C$1:$C$3329))),ROWS(DM$4:DM208))))</f>
        <v/>
      </c>
      <c r="DN208" s="34" t="str">
        <f t="array" ref="DN208">IF(ROWS(DN$4:DN208)&gt;DN$1,"",INDEX('malzeme montaj'!$C$1:$C$3329,SMALL(IF('malzeme montaj'!$B$1:$B$3329=DN$3,IF('malzeme montaj'!$C$1:$C$3329&lt;&gt;"",ROW('malzeme montaj'!$C$1:$C$3329))),ROWS(DN$4:DN208))))</f>
        <v/>
      </c>
      <c r="DO208" s="34" t="str">
        <f t="array" ref="DO208">IF(ROWS(DO$4:DO208)&gt;DO$1,"",INDEX('malzeme montaj'!$C$1:$C$3329,SMALL(IF('malzeme montaj'!$B$1:$B$3329=DO$3,IF('malzeme montaj'!$C$1:$C$3329&lt;&gt;"",ROW('malzeme montaj'!$C$1:$C$3329))),ROWS(DO$4:DO208))))</f>
        <v/>
      </c>
      <c r="DP208" s="34" t="str">
        <f t="array" ref="DP208">IF(ROWS(DP$4:DP208)&gt;DP$1,"",INDEX('malzeme montaj'!$C$1:$C$3329,SMALL(IF('malzeme montaj'!$B$1:$B$3329=DP$3,IF('malzeme montaj'!$C$1:$C$3329&lt;&gt;"",ROW('malzeme montaj'!$C$1:$C$3329))),ROWS(DP$4:DP208))))</f>
        <v/>
      </c>
      <c r="DQ208" s="34" t="str">
        <f t="array" ref="DQ208">IF(ROWS(DQ$4:DQ208)&gt;DQ$1,"",INDEX('malzeme montaj'!$C$1:$C$3329,SMALL(IF('malzeme montaj'!$B$1:$B$3329=DQ$3,IF('malzeme montaj'!$C$1:$C$3329&lt;&gt;"",ROW('malzeme montaj'!$C$1:$C$3329))),ROWS(DQ$4:DQ208))))</f>
        <v/>
      </c>
      <c r="DR208" s="34" t="str">
        <f t="array" ref="DR208">IF(ROWS(DR$4:DR208)&gt;DR$1,"",INDEX('malzeme montaj'!$C$1:$C$3329,SMALL(IF('malzeme montaj'!$B$1:$B$3329=DR$3,IF('malzeme montaj'!$C$1:$C$3329&lt;&gt;"",ROW('malzeme montaj'!$C$1:$C$3329))),ROWS(DR$4:DR208))))</f>
        <v/>
      </c>
      <c r="DS208" s="34" t="str">
        <f t="array" ref="DS208">IF(ROWS(DS$4:DS208)&gt;DS$1,"",INDEX('malzeme montaj'!$C$1:$C$3329,SMALL(IF('malzeme montaj'!$B$1:$B$3329=DS$3,IF('malzeme montaj'!$C$1:$C$3329&lt;&gt;"",ROW('malzeme montaj'!$C$1:$C$3329))),ROWS(DS$4:DS208))))</f>
        <v/>
      </c>
      <c r="DT208" s="34" t="str">
        <f t="array" ref="DT208">IF(ROWS(DT$4:DT208)&gt;DT$1,"",INDEX('malzeme montaj'!$C$1:$C$3329,SMALL(IF('malzeme montaj'!$B$1:$B$3329=DT$3,IF('malzeme montaj'!$C$1:$C$3329&lt;&gt;"",ROW('malzeme montaj'!$C$1:$C$3329))),ROWS(DT$4:DT208))))</f>
        <v/>
      </c>
      <c r="DU208" s="34" t="str">
        <f t="array" ref="DU208">IF(ROWS(DU$4:DU208)&gt;DU$1,"",INDEX('malzeme montaj'!$C$1:$C$3329,SMALL(IF('malzeme montaj'!$B$1:$B$3329=DU$3,IF('malzeme montaj'!$C$1:$C$3329&lt;&gt;"",ROW('malzeme montaj'!$C$1:$C$3329))),ROWS(DU$4:DU208))))</f>
        <v/>
      </c>
      <c r="DV208" s="34" t="str">
        <f t="array" ref="DV208">IF(ROWS(DV$4:DV208)&gt;DV$1,"",INDEX('malzeme montaj'!$C$1:$C$3329,SMALL(IF('malzeme montaj'!$B$1:$B$3329=DV$3,IF('malzeme montaj'!$C$1:$C$3329&lt;&gt;"",ROW('malzeme montaj'!$C$1:$C$3329))),ROWS(DV$4:DV208))))</f>
        <v/>
      </c>
      <c r="DW208" s="34" t="str">
        <f t="array" ref="DW208">IF(ROWS(DW$4:DW208)&gt;DW$1,"",INDEX('malzeme montaj'!$C$1:$C$3329,SMALL(IF('malzeme montaj'!$B$1:$B$3329=DW$3,IF('malzeme montaj'!$C$1:$C$3329&lt;&gt;"",ROW('malzeme montaj'!$C$1:$C$3329))),ROWS(DW$4:DW208))))</f>
        <v/>
      </c>
      <c r="DX208" s="34" t="str">
        <f t="array" ref="DX208">IF(ROWS(DX$4:DX208)&gt;DX$1,"",INDEX('malzeme montaj'!$C$1:$C$3329,SMALL(IF('malzeme montaj'!$B$1:$B$3329=DX$3,IF('malzeme montaj'!$C$1:$C$3329&lt;&gt;"",ROW('malzeme montaj'!$C$1:$C$3329))),ROWS(DX$4:DX208))))</f>
        <v/>
      </c>
      <c r="DY208" s="34" t="str">
        <f t="array" ref="DY208">IF(ROWS(DY$4:DY208)&gt;DY$1,"",INDEX('malzeme montaj'!$C$1:$C$3329,SMALL(IF('malzeme montaj'!$B$1:$B$3329=DY$3,IF('malzeme montaj'!$C$1:$C$3329&lt;&gt;"",ROW('malzeme montaj'!$C$1:$C$3329))),ROWS(DY$4:DY208))))</f>
        <v/>
      </c>
      <c r="DZ208" s="34" t="str">
        <f t="array" ref="DZ208">IF(ROWS(DZ$4:DZ208)&gt;DZ$1,"",INDEX('malzeme montaj'!$C$1:$C$3329,SMALL(IF('malzeme montaj'!$B$1:$B$3329=DZ$3,IF('malzeme montaj'!$C$1:$C$3329&lt;&gt;"",ROW('malzeme montaj'!$C$1:$C$3329))),ROWS(DZ$4:DZ208))))</f>
        <v/>
      </c>
      <c r="EA208" s="34" t="str">
        <f t="array" ref="EA208">IF(ROWS(EA$4:EA208)&gt;EA$1,"",INDEX('malzeme montaj'!$C$1:$C$3329,SMALL(IF('malzeme montaj'!$B$1:$B$3329=EA$3,IF('malzeme montaj'!$C$1:$C$3329&lt;&gt;"",ROW('malzeme montaj'!$C$1:$C$3329))),ROWS(EA$4:EA208))))</f>
        <v/>
      </c>
      <c r="EB208" s="34" t="str">
        <f t="array" ref="EB208">IF(ROWS(EB$4:EB208)&gt;EB$1,"",INDEX('malzeme montaj'!$C$1:$C$3329,SMALL(IF('malzeme montaj'!$B$1:$B$3329=EB$3,IF('malzeme montaj'!$C$1:$C$3329&lt;&gt;"",ROW('malzeme montaj'!$C$1:$C$3329))),ROWS(EB$4:EB208))))</f>
        <v/>
      </c>
      <c r="EC208" s="34" t="str">
        <f t="array" ref="EC208">IF(ROWS(EC$4:EC208)&gt;EC$1,"",INDEX('malzeme montaj'!$C$1:$C$3329,SMALL(IF('malzeme montaj'!$B$1:$B$3329=EC$3,IF('malzeme montaj'!$C$1:$C$3329&lt;&gt;"",ROW('malzeme montaj'!$C$1:$C$3329))),ROWS(EC$4:EC208))))</f>
        <v/>
      </c>
      <c r="ED208" s="34" t="str">
        <f t="array" ref="ED208">IF(ROWS(ED$4:ED208)&gt;ED$1,"",INDEX('malzeme montaj'!$C$1:$C$3329,SMALL(IF('malzeme montaj'!$B$1:$B$3329=ED$3,IF('malzeme montaj'!$C$1:$C$3329&lt;&gt;"",ROW('malzeme montaj'!$C$1:$C$3329))),ROWS(ED$4:ED208))))</f>
        <v/>
      </c>
      <c r="EE208" s="34" t="str">
        <f t="array" ref="EE208">IF(ROWS(EE$4:EE208)&gt;EE$1,"",INDEX('malzeme montaj'!$C$1:$C$3329,SMALL(IF('malzeme montaj'!$B$1:$B$3329=EE$3,IF('malzeme montaj'!$C$1:$C$3329&lt;&gt;"",ROW('malzeme montaj'!$C$1:$C$3329))),ROWS(EE$4:EE208))))</f>
        <v/>
      </c>
      <c r="EF208" s="34" t="str">
        <f t="array" ref="EF208">IF(ROWS(EF$4:EF208)&gt;EF$1,"",INDEX('malzeme montaj'!$C$1:$C$3329,SMALL(IF('malzeme montaj'!$B$1:$B$3329=EF$3,IF('malzeme montaj'!$C$1:$C$3329&lt;&gt;"",ROW('malzeme montaj'!$C$1:$C$3329))),ROWS(EF$4:EF208))))</f>
        <v/>
      </c>
      <c r="EG208" s="34" t="str">
        <f t="array" ref="EG208">IF(ROWS(EG$4:EG208)&gt;EG$1,"",INDEX('malzeme montaj'!$C$1:$C$3329,SMALL(IF('malzeme montaj'!$B$1:$B$3329=EG$3,IF('malzeme montaj'!$C$1:$C$3329&lt;&gt;"",ROW('malzeme montaj'!$C$1:$C$3329))),ROWS(EG$4:EG208))))</f>
        <v/>
      </c>
      <c r="EH208" s="34" t="str">
        <f t="array" ref="EH208">IF(ROWS(EH$4:EH208)&gt;EH$1,"",INDEX('malzeme montaj'!$C$1:$C$3329,SMALL(IF('malzeme montaj'!$B$1:$B$3329=EH$3,IF('malzeme montaj'!$C$1:$C$3329&lt;&gt;"",ROW('malzeme montaj'!$C$1:$C$3329))),ROWS(EH$4:EH208))))</f>
        <v/>
      </c>
      <c r="EI208" s="34" t="str">
        <f t="array" ref="EI208">IF(ROWS(EI$4:EI208)&gt;EI$1,"",INDEX('malzeme montaj'!$C$1:$C$3329,SMALL(IF('malzeme montaj'!$B$1:$B$3329=EI$3,IF('malzeme montaj'!$C$1:$C$3329&lt;&gt;"",ROW('malzeme montaj'!$C$1:$C$3329))),ROWS(EI$4:EI208))))</f>
        <v/>
      </c>
      <c r="EJ208" s="34" t="str">
        <f t="array" ref="EJ208">IF(ROWS(EJ$4:EJ208)&gt;EJ$1,"",INDEX('malzeme montaj'!$C$1:$C$3329,SMALL(IF('malzeme montaj'!$B$1:$B$3329=EJ$3,IF('malzeme montaj'!$C$1:$C$3329&lt;&gt;"",ROW('malzeme montaj'!$C$1:$C$3329))),ROWS(EJ$4:EJ208))))</f>
        <v/>
      </c>
      <c r="EK208" s="34" t="str">
        <f t="array" ref="EK208">IF(ROWS(EK$4:EK208)&gt;EK$1,"",INDEX('malzeme montaj'!$C$1:$C$3329,SMALL(IF('malzeme montaj'!$B$1:$B$3329=EK$3,IF('malzeme montaj'!$C$1:$C$3329&lt;&gt;"",ROW('malzeme montaj'!$C$1:$C$3329))),ROWS(EK$4:EK208))))</f>
        <v/>
      </c>
      <c r="EL208" s="34" t="str">
        <f t="array" ref="EL208">IF(ROWS(EL$4:EL208)&gt;EL$1,"",INDEX('malzeme montaj'!$C$1:$C$3329,SMALL(IF('malzeme montaj'!$B$1:$B$3329=EL$3,IF('malzeme montaj'!$C$1:$C$3329&lt;&gt;"",ROW('malzeme montaj'!$C$1:$C$3329))),ROWS(EL$4:EL208))))</f>
        <v/>
      </c>
      <c r="EM208" s="34" t="str">
        <f t="array" ref="EM208">IF(ROWS(EM$4:EM208)&gt;EM$1,"",INDEX('malzeme montaj'!$C$1:$C$3329,SMALL(IF('malzeme montaj'!$B$1:$B$3329=EM$3,IF('malzeme montaj'!$C$1:$C$3329&lt;&gt;"",ROW('malzeme montaj'!$C$1:$C$3329))),ROWS(EM$4:EM208))))</f>
        <v/>
      </c>
      <c r="EN208" s="34" t="str">
        <f t="array" ref="EN208">IF(ROWS(EN$4:EN208)&gt;EN$1,"",INDEX('malzeme montaj'!$C$1:$C$3329,SMALL(IF('malzeme montaj'!$B$1:$B$3329=EN$3,IF('malzeme montaj'!$C$1:$C$3329&lt;&gt;"",ROW('malzeme montaj'!$C$1:$C$3329))),ROWS(EN$4:EN208))))</f>
        <v/>
      </c>
      <c r="EO208" s="34" t="str">
        <f t="array" ref="EO208">IF(ROWS(EO$4:EO208)&gt;EO$1,"",INDEX('malzeme montaj'!$C$1:$C$3329,SMALL(IF('malzeme montaj'!$B$1:$B$3329=EO$3,IF('malzeme montaj'!$C$1:$C$3329&lt;&gt;"",ROW('malzeme montaj'!$C$1:$C$3329))),ROWS(EO$4:EO208))))</f>
        <v/>
      </c>
      <c r="EP208" s="34" t="str">
        <f t="array" ref="EP208">IF(ROWS(EP$4:EP208)&gt;EP$1,"",INDEX('malzeme montaj'!$C$1:$C$3329,SMALL(IF('malzeme montaj'!$B$1:$B$3329=EP$3,IF('malzeme montaj'!$C$1:$C$3329&lt;&gt;"",ROW('malzeme montaj'!$C$1:$C$3329))),ROWS(EP$4:EP208))))</f>
        <v/>
      </c>
      <c r="EQ208" s="34" t="str">
        <f t="array" ref="EQ208">IF(ROWS(EQ$4:EQ208)&gt;EQ$1,"",INDEX('malzeme montaj'!$C$1:$C$3329,SMALL(IF('malzeme montaj'!$B$1:$B$3329=EQ$3,IF('malzeme montaj'!$C$1:$C$3329&lt;&gt;"",ROW('malzeme montaj'!$C$1:$C$3329))),ROWS(EQ$4:EQ208))))</f>
        <v/>
      </c>
      <c r="ER208" s="34" t="str">
        <f t="array" ref="ER208">IF(ROWS(ER$4:ER208)&gt;ER$1,"",INDEX('malzeme montaj'!$C$1:$C$3329,SMALL(IF('malzeme montaj'!$B$1:$B$3329=ER$3,IF('malzeme montaj'!$C$1:$C$3329&lt;&gt;"",ROW('malzeme montaj'!$C$1:$C$3329))),ROWS(ER$4:ER208))))</f>
        <v/>
      </c>
      <c r="ES208" s="34" t="str">
        <f t="array" ref="ES208">IF(ROWS(ES$4:ES208)&gt;ES$1,"",INDEX('malzeme montaj'!$C$1:$C$3329,SMALL(IF('malzeme montaj'!$B$1:$B$3329=ES$3,IF('malzeme montaj'!$C$1:$C$3329&lt;&gt;"",ROW('malzeme montaj'!$C$1:$C$3329))),ROWS(ES$4:ES208))))</f>
        <v/>
      </c>
      <c r="ET208" s="34" t="str">
        <f t="array" ref="ET208">IF(ROWS(ET$4:ET208)&gt;ET$1,"",INDEX('malzeme montaj'!$C$1:$C$3329,SMALL(IF('malzeme montaj'!$B$1:$B$3329=ET$3,IF('malzeme montaj'!$C$1:$C$3329&lt;&gt;"",ROW('malzeme montaj'!$C$1:$C$3329))),ROWS(ET$4:ET208))))</f>
        <v/>
      </c>
      <c r="EU208" s="34" t="str">
        <f t="array" ref="EU208">IF(ROWS(EU$4:EU208)&gt;EU$1,"",INDEX('malzeme montaj'!$C$1:$C$3329,SMALL(IF('malzeme montaj'!$B$1:$B$3329=EU$3,IF('malzeme montaj'!$C$1:$C$3329&lt;&gt;"",ROW('malzeme montaj'!$C$1:$C$3329))),ROWS(EU$4:EU208))))</f>
        <v/>
      </c>
      <c r="EV208" s="34" t="str">
        <f t="array" ref="EV208">IF(ROWS(EV$4:EV208)&gt;EV$1,"",INDEX('malzeme montaj'!$C$1:$C$3329,SMALL(IF('malzeme montaj'!$B$1:$B$3329=EV$3,IF('malzeme montaj'!$C$1:$C$3329&lt;&gt;"",ROW('malzeme montaj'!$C$1:$C$3329))),ROWS(EV$4:EV208))))</f>
        <v/>
      </c>
      <c r="EW208" s="34" t="str">
        <f t="array" ref="EW208">IF(ROWS(EW$4:EW208)&gt;EW$1,"",INDEX('malzeme montaj'!$C$1:$C$3329,SMALL(IF('malzeme montaj'!$B$1:$B$3329=EW$3,IF('malzeme montaj'!$C$1:$C$3329&lt;&gt;"",ROW('malzeme montaj'!$C$1:$C$3329))),ROWS(EW$4:EW208))))</f>
        <v/>
      </c>
    </row>
    <row r="209" spans="1:153" ht="12.75" customHeight="1">
      <c r="A209" s="38" t="str">
        <f t="array" ref="A209">IF(ROWS(A$4:A209)&gt;A$1,"",INDEX('malzeme montaj'!$C$1:$C$3329,SMALL(IF('malzeme montaj'!$B$1:$B$3329=A$3,IF('malzeme montaj'!$C$1:$C$3329&lt;&gt;"",ROW('malzeme montaj'!$C$1:$C$3329))),ROWS(A$4:A209))))</f>
        <v/>
      </c>
      <c r="B209" s="38" t="str">
        <f t="array" ref="B209">IF(ROWS(B$4:B209)&gt;B$1,"",INDEX('malzeme montaj'!$C$1:$C$3329,SMALL(IF('malzeme montaj'!$B$1:$B$3329=B$3,IF('malzeme montaj'!$C$1:$C$3329&lt;&gt;"",ROW('malzeme montaj'!$C$1:$C$3329))),ROWS(B$4:B209))))</f>
        <v/>
      </c>
      <c r="C209" s="38" t="str">
        <f t="array" ref="C209">IF(ROWS(C$4:C209)&gt;C$1,"",INDEX('malzeme montaj'!$C$1:$C$3329,SMALL(IF('malzeme montaj'!$B$1:$B$3329=C$3,IF('malzeme montaj'!$C$1:$C$3329&lt;&gt;"",ROW('malzeme montaj'!$C$1:$C$3329))),ROWS(C$4:C209))))</f>
        <v/>
      </c>
      <c r="D209" s="38" t="str">
        <f t="array" ref="D209">IF(ROWS(D$4:D209)&gt;D$1,"",INDEX('malzeme montaj'!$C$1:$C$3329,SMALL(IF('malzeme montaj'!$B$1:$B$3329=D$3,IF('malzeme montaj'!$C$1:$C$3329&lt;&gt;"",ROW('malzeme montaj'!$C$1:$C$3329))),ROWS(D$4:D209))))</f>
        <v/>
      </c>
      <c r="E209" s="38" t="str">
        <f t="array" ref="E209">IF(ROWS(E$4:E209)&gt;E$1,"",INDEX('malzeme montaj'!$C$1:$C$3329,SMALL(IF('malzeme montaj'!$B$1:$B$3329=E$3,IF('malzeme montaj'!$C$1:$C$3329&lt;&gt;"",ROW('malzeme montaj'!$C$1:$C$3329))),ROWS(E$4:E209))))</f>
        <v/>
      </c>
      <c r="F209" s="38" t="str">
        <f t="array" ref="F209">IF(ROWS(F$4:F209)&gt;F$1,"",INDEX('malzeme montaj'!$C$1:$C$3329,SMALL(IF('malzeme montaj'!$B$1:$B$3329=F$3,IF('malzeme montaj'!$C$1:$C$3329&lt;&gt;"",ROW('malzeme montaj'!$C$1:$C$3329))),ROWS(F$4:F209))))</f>
        <v/>
      </c>
      <c r="G209" s="38" t="str">
        <f t="array" ref="G209">IF(ROWS(G$4:G209)&gt;G$1,"",INDEX('malzeme montaj'!$C$1:$C$3329,SMALL(IF('malzeme montaj'!$B$1:$B$3329=G$3,IF('malzeme montaj'!$C$1:$C$3329&lt;&gt;"",ROW('malzeme montaj'!$C$1:$C$3329))),ROWS(G$4:G209))))</f>
        <v/>
      </c>
      <c r="H209" s="38" t="str">
        <f t="array" ref="H209">IF(ROWS(H$4:H209)&gt;H$1,"",INDEX('malzeme montaj'!$C$1:$C$3329,SMALL(IF('malzeme montaj'!$B$1:$B$3329=H$3,IF('malzeme montaj'!$C$1:$C$3329&lt;&gt;"",ROW('malzeme montaj'!$C$1:$C$3329))),ROWS(H$4:H209))))</f>
        <v/>
      </c>
      <c r="I209" s="38" t="str">
        <f t="array" ref="I209">IF(ROWS(I$4:I209)&gt;I$1,"",INDEX('malzeme montaj'!$C$1:$C$3329,SMALL(IF('malzeme montaj'!$B$1:$B$3329=I$3,IF('malzeme montaj'!$C$1:$C$3329&lt;&gt;"",ROW('malzeme montaj'!$C$1:$C$3329))),ROWS(I$4:I209))))</f>
        <v/>
      </c>
      <c r="J209" s="38" t="str">
        <f t="array" ref="J209">IF(ROWS(J$4:J209)&gt;J$1,"",INDEX('malzeme montaj'!$C$1:$C$3329,SMALL(IF('malzeme montaj'!$B$1:$B$3329=J$3,IF('malzeme montaj'!$C$1:$C$3329&lt;&gt;"",ROW('malzeme montaj'!$C$1:$C$3329))),ROWS(J$4:J209))))</f>
        <v/>
      </c>
      <c r="K209" s="38" t="str">
        <f t="array" ref="K209">IF(ROWS(K$4:K209)&gt;K$1,"",INDEX('malzeme montaj'!$C$1:$C$3329,SMALL(IF('malzeme montaj'!$B$1:$B$3329=K$3,IF('malzeme montaj'!$C$1:$C$3329&lt;&gt;"",ROW('malzeme montaj'!$C$1:$C$3329))),ROWS(K$4:K209))))</f>
        <v/>
      </c>
      <c r="L209" s="38" t="str">
        <f t="array" ref="L209">IF(ROWS(L$4:L209)&gt;L$1,"",INDEX('malzeme montaj'!$C$1:$C$3329,SMALL(IF('malzeme montaj'!$B$1:$B$3329=L$3,IF('malzeme montaj'!$C$1:$C$3329&lt;&gt;"",ROW('malzeme montaj'!$C$1:$C$3329))),ROWS(L$4:L209))))</f>
        <v/>
      </c>
      <c r="M209" s="38" t="str">
        <f t="array" ref="M209">IF(ROWS(M$4:M209)&gt;M$1,"",INDEX('malzeme montaj'!$C$1:$C$3329,SMALL(IF('malzeme montaj'!$B$1:$B$3329=M$3,IF('malzeme montaj'!$C$1:$C$3329&lt;&gt;"",ROW('malzeme montaj'!$C$1:$C$3329))),ROWS(M$4:M209))))</f>
        <v/>
      </c>
      <c r="N209" s="38" t="str">
        <f t="array" ref="N209">IF(ROWS(N$4:N209)&gt;N$1,"",INDEX('malzeme montaj'!$C$1:$C$3329,SMALL(IF('malzeme montaj'!$B$1:$B$3329=N$3,IF('malzeme montaj'!$C$1:$C$3329&lt;&gt;"",ROW('malzeme montaj'!$C$1:$C$3329))),ROWS(N$4:N209))))</f>
        <v/>
      </c>
      <c r="O209" s="38" t="str">
        <f t="array" ref="O209">IF(ROWS(O$4:O209)&gt;O$1,"",INDEX('malzeme montaj'!$C$1:$C$3329,SMALL(IF('malzeme montaj'!$B$1:$B$3329=O$3,IF('malzeme montaj'!$C$1:$C$3329&lt;&gt;"",ROW('malzeme montaj'!$C$1:$C$3329))),ROWS(O$4:O209))))</f>
        <v/>
      </c>
      <c r="P209" s="38" t="str">
        <f t="array" ref="P209">IF(ROWS(P$4:P209)&gt;P$1,"",INDEX('malzeme montaj'!$C$1:$C$3329,SMALL(IF('malzeme montaj'!$B$1:$B$3329=P$3,IF('malzeme montaj'!$C$1:$C$3329&lt;&gt;"",ROW('malzeme montaj'!$C$1:$C$3329))),ROWS(P$4:P209))))</f>
        <v/>
      </c>
      <c r="Q209" s="38" t="str">
        <f t="array" ref="Q209">IF(ROWS(Q$4:Q209)&gt;Q$1,"",INDEX('malzeme montaj'!$C$1:$C$3329,SMALL(IF('malzeme montaj'!$B$1:$B$3329=Q$3,IF('malzeme montaj'!$C$1:$C$3329&lt;&gt;"",ROW('malzeme montaj'!$C$1:$C$3329))),ROWS(Q$4:Q209))))</f>
        <v/>
      </c>
      <c r="R209" s="38" t="str">
        <f t="array" ref="R209">IF(ROWS(R$4:R209)&gt;R$1,"",INDEX('malzeme montaj'!$C$1:$C$3329,SMALL(IF('malzeme montaj'!$B$1:$B$3329=R$3,IF('malzeme montaj'!$C$1:$C$3329&lt;&gt;"",ROW('malzeme montaj'!$C$1:$C$3329))),ROWS(R$4:R209))))</f>
        <v/>
      </c>
      <c r="S209" s="38" t="str">
        <f t="array" ref="S209">IF(ROWS(S$4:S209)&gt;S$1,"",INDEX('malzeme montaj'!$C$1:$C$3329,SMALL(IF('malzeme montaj'!$B$1:$B$3329=S$3,IF('malzeme montaj'!$C$1:$C$3329&lt;&gt;"",ROW('malzeme montaj'!$C$1:$C$3329))),ROWS(S$4:S209))))</f>
        <v/>
      </c>
      <c r="T209" s="38" t="str">
        <f t="array" ref="T209">IF(ROWS(T$4:T209)&gt;T$1,"",INDEX('malzeme montaj'!$C$1:$C$3329,SMALL(IF('malzeme montaj'!$B$1:$B$3329=T$3,IF('malzeme montaj'!$C$1:$C$3329&lt;&gt;"",ROW('malzeme montaj'!$C$1:$C$3329))),ROWS(T$4:T209))))</f>
        <v/>
      </c>
      <c r="U209" s="38" t="str">
        <f t="array" ref="U209">IF(ROWS(U$4:U209)&gt;U$1,"",INDEX('malzeme montaj'!$C$1:$C$3329,SMALL(IF('malzeme montaj'!$B$1:$B$3329=U$3,IF('malzeme montaj'!$C$1:$C$3329&lt;&gt;"",ROW('malzeme montaj'!$C$1:$C$3329))),ROWS(U$4:U209))))</f>
        <v/>
      </c>
      <c r="V209" s="38" t="str">
        <f t="array" ref="V209">IF(ROWS(V$4:V209)&gt;V$1,"",INDEX('malzeme montaj'!$C$1:$C$3329,SMALL(IF('malzeme montaj'!$B$1:$B$3329=V$3,IF('malzeme montaj'!$C$1:$C$3329&lt;&gt;"",ROW('malzeme montaj'!$C$1:$C$3329))),ROWS(V$4:V209))))</f>
        <v/>
      </c>
      <c r="W209" s="38" t="str">
        <f t="array" ref="W209">IF(ROWS(W$4:W209)&gt;W$1,"",INDEX('malzeme montaj'!$C$1:$C$3329,SMALL(IF('malzeme montaj'!$B$1:$B$3329=W$3,IF('malzeme montaj'!$C$1:$C$3329&lt;&gt;"",ROW('malzeme montaj'!$C$1:$C$3329))),ROWS(W$4:W209))))</f>
        <v/>
      </c>
      <c r="X209" s="38" t="str">
        <f t="array" ref="X209">IF(ROWS(X$4:X209)&gt;X$1,"",INDEX('malzeme montaj'!$C$1:$C$3329,SMALL(IF('malzeme montaj'!$B$1:$B$3329=X$3,IF('malzeme montaj'!$C$1:$C$3329&lt;&gt;"",ROW('malzeme montaj'!$C$1:$C$3329))),ROWS(X$4:X209))))</f>
        <v/>
      </c>
      <c r="Y209" s="38" t="str">
        <f t="array" ref="Y209">IF(ROWS(Y$4:Y209)&gt;Y$1,"",INDEX('malzeme montaj'!$C$1:$C$3329,SMALL(IF('malzeme montaj'!$B$1:$B$3329=Y$3,IF('malzeme montaj'!$C$1:$C$3329&lt;&gt;"",ROW('malzeme montaj'!$C$1:$C$3329))),ROWS(Y$4:Y209))))</f>
        <v/>
      </c>
      <c r="Z209" s="38" t="str">
        <f t="array" ref="Z209">IF(ROWS(Z$4:Z209)&gt;Z$1,"",INDEX('malzeme montaj'!$C$1:$C$3329,SMALL(IF('malzeme montaj'!$B$1:$B$3329=Z$3,IF('malzeme montaj'!$C$1:$C$3329&lt;&gt;"",ROW('malzeme montaj'!$C$1:$C$3329))),ROWS(Z$4:Z209))))</f>
        <v/>
      </c>
      <c r="AA209" s="38" t="str">
        <f t="array" ref="AA209">IF(ROWS(AA$4:AA209)&gt;AA$1,"",INDEX('malzeme montaj'!$C$1:$C$3329,SMALL(IF('malzeme montaj'!$B$1:$B$3329=AA$3,IF('malzeme montaj'!$C$1:$C$3329&lt;&gt;"",ROW('malzeme montaj'!$C$1:$C$3329))),ROWS(AA$4:AA209))))</f>
        <v/>
      </c>
      <c r="AB209" s="38" t="str">
        <f t="array" ref="AB209">IF(ROWS(AB$4:AB209)&gt;AB$1,"",INDEX('malzeme montaj'!$C$1:$C$3329,SMALL(IF('malzeme montaj'!$B$1:$B$3329=AB$3,IF('malzeme montaj'!$C$1:$C$3329&lt;&gt;"",ROW('malzeme montaj'!$C$1:$C$3329))),ROWS(AB$4:AB209))))</f>
        <v/>
      </c>
      <c r="AC209" s="38" t="str">
        <f t="array" ref="AC209">IF(ROWS(AC$4:AC209)&gt;AC$1,"",INDEX('malzeme montaj'!$C$1:$C$3329,SMALL(IF('malzeme montaj'!$B$1:$B$3329=AC$3,IF('malzeme montaj'!$C$1:$C$3329&lt;&gt;"",ROW('malzeme montaj'!$C$1:$C$3329))),ROWS(AC$4:AC209))))</f>
        <v/>
      </c>
      <c r="AD209" s="38" t="str">
        <f t="array" ref="AD209">IF(ROWS(AD$4:AD209)&gt;AD$1,"",INDEX('malzeme montaj'!$C$1:$C$3329,SMALL(IF('malzeme montaj'!$B$1:$B$3329=AD$3,IF('malzeme montaj'!$C$1:$C$3329&lt;&gt;"",ROW('malzeme montaj'!$C$1:$C$3329))),ROWS(AD$4:AD209))))</f>
        <v/>
      </c>
      <c r="AE209" s="38" t="str">
        <f t="array" ref="AE209">IF(ROWS(AE$4:AE209)&gt;AE$1,"",INDEX('malzeme montaj'!$C$1:$C$3329,SMALL(IF('malzeme montaj'!$B$1:$B$3329=AE$3,IF('malzeme montaj'!$C$1:$C$3329&lt;&gt;"",ROW('malzeme montaj'!$C$1:$C$3329))),ROWS(AE$4:AE209))))</f>
        <v/>
      </c>
      <c r="AF209" s="38" t="str">
        <f t="array" ref="AF209">IF(ROWS(AF$4:AF209)&gt;AF$1,"",INDEX('malzeme montaj'!$C$1:$C$3329,SMALL(IF('malzeme montaj'!$B$1:$B$3329=AF$3,IF('malzeme montaj'!$C$1:$C$3329&lt;&gt;"",ROW('malzeme montaj'!$C$1:$C$3329))),ROWS(AF$4:AF209))))</f>
        <v/>
      </c>
      <c r="AG209" s="38" t="str">
        <f t="array" ref="AG209">IF(ROWS(AG$4:AG209)&gt;AG$1,"",INDEX('malzeme montaj'!$C$1:$C$3329,SMALL(IF('malzeme montaj'!$B$1:$B$3329=AG$3,IF('malzeme montaj'!$C$1:$C$3329&lt;&gt;"",ROW('malzeme montaj'!$C$1:$C$3329))),ROWS(AG$4:AG209))))</f>
        <v/>
      </c>
      <c r="AH209" s="38" t="str">
        <f t="array" ref="AH209">IF(ROWS(AH$4:AH209)&gt;AH$1,"",INDEX('malzeme montaj'!$C$1:$C$3329,SMALL(IF('malzeme montaj'!$B$1:$B$3329=AH$3,IF('malzeme montaj'!$C$1:$C$3329&lt;&gt;"",ROW('malzeme montaj'!$C$1:$C$3329))),ROWS(AH$4:AH209))))</f>
        <v/>
      </c>
      <c r="AI209" s="38" t="str">
        <f t="array" ref="AI209">IF(ROWS(AI$4:AI209)&gt;AI$1,"",INDEX('malzeme montaj'!$C$1:$C$3329,SMALL(IF('malzeme montaj'!$B$1:$B$3329=AI$3,IF('malzeme montaj'!$C$1:$C$3329&lt;&gt;"",ROW('malzeme montaj'!$C$1:$C$3329))),ROWS(AI$4:AI209))))</f>
        <v/>
      </c>
      <c r="AJ209" s="38" t="str">
        <f t="array" ref="AJ209">IF(ROWS(AJ$4:AJ209)&gt;AJ$1,"",INDEX('malzeme montaj'!$C$1:$C$3329,SMALL(IF('malzeme montaj'!$B$1:$B$3329=AJ$3,IF('malzeme montaj'!$C$1:$C$3329&lt;&gt;"",ROW('malzeme montaj'!$C$1:$C$3329))),ROWS(AJ$4:AJ209))))</f>
        <v/>
      </c>
      <c r="AK209" s="38" t="str">
        <f t="array" ref="AK209">IF(ROWS(AK$4:AK209)&gt;AK$1,"",INDEX('malzeme montaj'!$C$1:$C$3329,SMALL(IF('malzeme montaj'!$B$1:$B$3329=AK$3,IF('malzeme montaj'!$C$1:$C$3329&lt;&gt;"",ROW('malzeme montaj'!$C$1:$C$3329))),ROWS(AK$4:AK209))))</f>
        <v/>
      </c>
      <c r="AL209" s="38" t="str">
        <f t="array" ref="AL209">IF(ROWS(AL$4:AL209)&gt;AL$1,"",INDEX('malzeme montaj'!$C$1:$C$3329,SMALL(IF('malzeme montaj'!$B$1:$B$3329=AL$3,IF('malzeme montaj'!$C$1:$C$3329&lt;&gt;"",ROW('malzeme montaj'!$C$1:$C$3329))),ROWS(AL$4:AL209))))</f>
        <v/>
      </c>
      <c r="AM209" s="38" t="str">
        <f t="array" ref="AM209">IF(ROWS(AM$4:AM209)&gt;AM$1,"",INDEX('malzeme montaj'!$C$1:$C$3329,SMALL(IF('malzeme montaj'!$B$1:$B$3329=AM$3,IF('malzeme montaj'!$C$1:$C$3329&lt;&gt;"",ROW('malzeme montaj'!$C$1:$C$3329))),ROWS(AM$4:AM209))))</f>
        <v/>
      </c>
      <c r="AN209" s="38" t="str">
        <f t="array" ref="AN209">IF(ROWS(AN$4:AN209)&gt;AN$1,"",INDEX('malzeme montaj'!$C$1:$C$3329,SMALL(IF('malzeme montaj'!$B$1:$B$3329=AN$3,IF('malzeme montaj'!$C$1:$C$3329&lt;&gt;"",ROW('malzeme montaj'!$C$1:$C$3329))),ROWS(AN$4:AN209))))</f>
        <v/>
      </c>
      <c r="AO209" s="38" t="str">
        <f t="array" ref="AO209">IF(ROWS(AO$4:AO209)&gt;AO$1,"",INDEX('malzeme montaj'!$C$1:$C$3329,SMALL(IF('malzeme montaj'!$B$1:$B$3329=AO$3,IF('malzeme montaj'!$C$1:$C$3329&lt;&gt;"",ROW('malzeme montaj'!$C$1:$C$3329))),ROWS(AO$4:AO209))))</f>
        <v/>
      </c>
      <c r="AP209" s="38" t="str">
        <f t="array" ref="AP209">IF(ROWS(AP$4:AP209)&gt;AP$1,"",INDEX('malzeme montaj'!$C$1:$C$3329,SMALL(IF('malzeme montaj'!$B$1:$B$3329=AP$3,IF('malzeme montaj'!$C$1:$C$3329&lt;&gt;"",ROW('malzeme montaj'!$C$1:$C$3329))),ROWS(AP$4:AP209))))</f>
        <v/>
      </c>
      <c r="AQ209" s="38" t="str">
        <f t="array" ref="AQ209">IF(ROWS(AQ$4:AQ209)&gt;AQ$1,"",INDEX('malzeme montaj'!$C$1:$C$3329,SMALL(IF('malzeme montaj'!$B$1:$B$3329=AQ$3,IF('malzeme montaj'!$C$1:$C$3329&lt;&gt;"",ROW('malzeme montaj'!$C$1:$C$3329))),ROWS(AQ$4:AQ209))))</f>
        <v/>
      </c>
      <c r="AR209" s="38" t="str">
        <f t="array" ref="AR209">IF(ROWS(AR$4:AR209)&gt;AR$1,"",INDEX('malzeme montaj'!$C$1:$C$3329,SMALL(IF('malzeme montaj'!$B$1:$B$3329=AR$3,IF('malzeme montaj'!$C$1:$C$3329&lt;&gt;"",ROW('malzeme montaj'!$C$1:$C$3329))),ROWS(AR$4:AR209))))</f>
        <v/>
      </c>
      <c r="AS209" s="38" t="str">
        <f t="array" ref="AS209">IF(ROWS(AS$4:AS209)&gt;AS$1,"",INDEX('malzeme montaj'!$C$1:$C$3329,SMALL(IF('malzeme montaj'!$B$1:$B$3329=AS$3,IF('malzeme montaj'!$C$1:$C$3329&lt;&gt;"",ROW('malzeme montaj'!$C$1:$C$3329))),ROWS(AS$4:AS209))))</f>
        <v/>
      </c>
      <c r="AT209" s="38" t="str">
        <f t="array" ref="AT209">IF(ROWS(AT$4:AT209)&gt;AT$1,"",INDEX('malzeme montaj'!$C$1:$C$3329,SMALL(IF('malzeme montaj'!$B$1:$B$3329=AT$3,IF('malzeme montaj'!$C$1:$C$3329&lt;&gt;"",ROW('malzeme montaj'!$C$1:$C$3329))),ROWS(AT$4:AT209))))</f>
        <v/>
      </c>
      <c r="AU209" s="38" t="str">
        <f t="array" ref="AU209">IF(ROWS(AU$4:AU209)&gt;AU$1,"",INDEX('malzeme montaj'!$C$1:$C$3329,SMALL(IF('malzeme montaj'!$B$1:$B$3329=AU$3,IF('malzeme montaj'!$C$1:$C$3329&lt;&gt;"",ROW('malzeme montaj'!$C$1:$C$3329))),ROWS(AU$4:AU209))))</f>
        <v/>
      </c>
      <c r="AV209" s="38" t="str">
        <f t="array" ref="AV209">IF(ROWS(AV$4:AV209)&gt;AV$1,"",INDEX('malzeme montaj'!$C$1:$C$3329,SMALL(IF('malzeme montaj'!$B$1:$B$3329=AV$3,IF('malzeme montaj'!$C$1:$C$3329&lt;&gt;"",ROW('malzeme montaj'!$C$1:$C$3329))),ROWS(AV$4:AV209))))</f>
        <v/>
      </c>
      <c r="AW209" s="38" t="str">
        <f t="array" ref="AW209">IF(ROWS(AW$4:AW209)&gt;AW$1,"",INDEX('malzeme montaj'!$C$1:$C$3329,SMALL(IF('malzeme montaj'!$B$1:$B$3329=AW$3,IF('malzeme montaj'!$C$1:$C$3329&lt;&gt;"",ROW('malzeme montaj'!$C$1:$C$3329))),ROWS(AW$4:AW209))))</f>
        <v/>
      </c>
      <c r="AX209" s="38" t="str">
        <f t="array" ref="AX209">IF(ROWS(AX$4:AX209)&gt;AX$1,"",INDEX('malzeme montaj'!$C$1:$C$3329,SMALL(IF('malzeme montaj'!$B$1:$B$3329=AX$3,IF('malzeme montaj'!$C$1:$C$3329&lt;&gt;"",ROW('malzeme montaj'!$C$1:$C$3329))),ROWS(AX$4:AX209))))</f>
        <v/>
      </c>
      <c r="AY209" s="38" t="str">
        <f t="array" ref="AY209">IF(ROWS(AY$4:AY209)&gt;AY$1,"",INDEX('malzeme montaj'!$C$1:$C$3329,SMALL(IF('malzeme montaj'!$B$1:$B$3329=AY$3,IF('malzeme montaj'!$C$1:$C$3329&lt;&gt;"",ROW('malzeme montaj'!$C$1:$C$3329))),ROWS(AY$4:AY209))))</f>
        <v/>
      </c>
      <c r="AZ209" s="38" t="str">
        <f t="array" ref="AZ209">IF(ROWS(AZ$4:AZ209)&gt;AZ$1,"",INDEX('malzeme montaj'!$C$1:$C$3329,SMALL(IF('malzeme montaj'!$B$1:$B$3329=AZ$3,IF('malzeme montaj'!$C$1:$C$3329&lt;&gt;"",ROW('malzeme montaj'!$C$1:$C$3329))),ROWS(AZ$4:AZ209))))</f>
        <v/>
      </c>
      <c r="BA209" s="38" t="str">
        <f t="array" ref="BA209">IF(ROWS(BA$4:BA209)&gt;BA$1,"",INDEX('malzeme montaj'!$C$1:$C$3329,SMALL(IF('malzeme montaj'!$B$1:$B$3329=BA$3,IF('malzeme montaj'!$C$1:$C$3329&lt;&gt;"",ROW('malzeme montaj'!$C$1:$C$3329))),ROWS(BA$4:BA209))))</f>
        <v/>
      </c>
      <c r="BB209" s="38" t="str">
        <f t="array" ref="BB209">IF(ROWS(BB$4:BB209)&gt;BB$1,"",INDEX('malzeme montaj'!$C$1:$C$3329,SMALL(IF('malzeme montaj'!$B$1:$B$3329=BB$3,IF('malzeme montaj'!$C$1:$C$3329&lt;&gt;"",ROW('malzeme montaj'!$C$1:$C$3329))),ROWS(BB$4:BB209))))</f>
        <v/>
      </c>
      <c r="BC209" s="38" t="str">
        <f t="array" ref="BC209">IF(ROWS(BC$4:BC209)&gt;BC$1,"",INDEX('malzeme montaj'!$C$1:$C$3329,SMALL(IF('malzeme montaj'!$B$1:$B$3329=BC$3,IF('malzeme montaj'!$C$1:$C$3329&lt;&gt;"",ROW('malzeme montaj'!$C$1:$C$3329))),ROWS(BC$4:BC209))))</f>
        <v/>
      </c>
      <c r="BD209" s="38" t="str">
        <f t="array" ref="BD209">IF(ROWS(BD$4:BD209)&gt;BD$1,"",INDEX('malzeme montaj'!$C$1:$C$3329,SMALL(IF('malzeme montaj'!$B$1:$B$3329=BD$3,IF('malzeme montaj'!$C$1:$C$3329&lt;&gt;"",ROW('malzeme montaj'!$C$1:$C$3329))),ROWS(BD$4:BD209))))</f>
        <v/>
      </c>
      <c r="BE209" s="38"/>
      <c r="BF209" s="38" t="str">
        <f t="array" ref="BF209">IF(ROWS(BF$4:BF209)&gt;BF$1,"",INDEX('malzeme montaj'!$C$1:$C$3329,SMALL(IF('malzeme montaj'!$B$1:$B$3329=BF$3,IF('malzeme montaj'!$C$1:$C$3329&lt;&gt;"",ROW('malzeme montaj'!$C$1:$C$3329))),ROWS(BF$4:BF209))))</f>
        <v/>
      </c>
      <c r="BG209" s="38" t="str">
        <f t="array" ref="BG209">IF(ROWS(BG$4:BG209)&gt;BG$1,"",INDEX('malzeme montaj'!$C$1:$C$3329,SMALL(IF('malzeme montaj'!$B$1:$B$3329=BG$3,IF('malzeme montaj'!$C$1:$C$3329&lt;&gt;"",ROW('malzeme montaj'!$C$1:$C$3329))),ROWS(BG$4:BG209))))</f>
        <v/>
      </c>
      <c r="BH209" s="38" t="str">
        <f t="array" ref="BH209">IF(ROWS(BH$4:BH209)&gt;BH$1,"",INDEX('malzeme montaj'!$C$1:$C$3329,SMALL(IF('malzeme montaj'!$B$1:$B$3329=BH$3,IF('malzeme montaj'!$C$1:$C$3329&lt;&gt;"",ROW('malzeme montaj'!$C$1:$C$3329))),ROWS(BH$4:BH209))))</f>
        <v/>
      </c>
      <c r="BI209" s="38" t="str">
        <f t="array" ref="BI209">IF(ROWS(BI$4:BI209)&gt;BI$1,"",INDEX('malzeme montaj'!$C$1:$C$3329,SMALL(IF('malzeme montaj'!$B$1:$B$3329=BI$3,IF('malzeme montaj'!$C$1:$C$3329&lt;&gt;"",ROW('malzeme montaj'!$C$1:$C$3329))),ROWS(BI$4:BI209))))</f>
        <v/>
      </c>
      <c r="BJ209" s="38" t="str">
        <f t="array" ref="BJ209">IF(ROWS(BJ$4:BJ209)&gt;BJ$1,"",INDEX('malzeme montaj'!$C$1:$C$3329,SMALL(IF('malzeme montaj'!$B$1:$B$3329=BJ$3,IF('malzeme montaj'!$C$1:$C$3329&lt;&gt;"",ROW('malzeme montaj'!$C$1:$C$3329))),ROWS(BJ$4:BJ209))))</f>
        <v/>
      </c>
      <c r="BK209" s="38" t="str">
        <f t="array" ref="BK209">IF(ROWS(BK$4:BK209)&gt;BK$1,"",INDEX('malzeme montaj'!$C$1:$C$3329,SMALL(IF('malzeme montaj'!$B$1:$B$3329=BK$3,IF('malzeme montaj'!$C$1:$C$3329&lt;&gt;"",ROW('malzeme montaj'!$C$1:$C$3329))),ROWS(BK$4:BK209))))</f>
        <v/>
      </c>
      <c r="BL209" s="38" t="str">
        <f t="array" ref="BL209">IF(ROWS(BL$4:BL209)&gt;BL$1,"",INDEX('malzeme montaj'!$C$1:$C$3329,SMALL(IF('malzeme montaj'!$B$1:$B$3329=BL$3,IF('malzeme montaj'!$C$1:$C$3329&lt;&gt;"",ROW('malzeme montaj'!$C$1:$C$3329))),ROWS(BL$4:BL209))))</f>
        <v/>
      </c>
      <c r="BM209" s="38" t="str">
        <f t="array" ref="BM209">IF(ROWS(BM$4:BM209)&gt;BM$1,"",INDEX('malzeme montaj'!$C$1:$C$3329,SMALL(IF('malzeme montaj'!$B$1:$B$3329=BM$3,IF('malzeme montaj'!$C$1:$C$3329&lt;&gt;"",ROW('malzeme montaj'!$C$1:$C$3329))),ROWS(BM$4:BM209))))</f>
        <v/>
      </c>
      <c r="BN209" s="38" t="str">
        <f t="array" ref="BN209">IF(ROWS(BN$4:BN209)&gt;BN$1,"",INDEX('malzeme montaj'!$C$1:$C$3329,SMALL(IF('malzeme montaj'!$B$1:$B$3329=BN$3,IF('malzeme montaj'!$C$1:$C$3329&lt;&gt;"",ROW('malzeme montaj'!$C$1:$C$3329))),ROWS(BN$4:BN209))))</f>
        <v/>
      </c>
      <c r="BO209" s="38" t="str">
        <f t="array" ref="BO209">IF(ROWS(BO$4:BO209)&gt;BO$1,"",INDEX('malzeme montaj'!$C$1:$C$3329,SMALL(IF('malzeme montaj'!$B$1:$B$3329=BO$3,IF('malzeme montaj'!$C$1:$C$3329&lt;&gt;"",ROW('malzeme montaj'!$C$1:$C$3329))),ROWS(BO$4:BO209))))</f>
        <v/>
      </c>
      <c r="BP209" s="38" t="str">
        <f t="array" ref="BP209">IF(ROWS(BP$4:BP209)&gt;BP$1,"",INDEX('malzeme montaj'!$C$1:$C$3329,SMALL(IF('malzeme montaj'!$B$1:$B$3329=BP$3,IF('malzeme montaj'!$C$1:$C$3329&lt;&gt;"",ROW('malzeme montaj'!$C$1:$C$3329))),ROWS(BP$4:BP209))))</f>
        <v/>
      </c>
      <c r="BQ209" s="38" t="str">
        <f t="array" ref="BQ209">IF(ROWS(BQ$4:BQ209)&gt;BQ$1,"",INDEX('malzeme montaj'!$C$1:$C$3329,SMALL(IF('malzeme montaj'!$B$1:$B$3329=BQ$3,IF('malzeme montaj'!$C$1:$C$3329&lt;&gt;"",ROW('malzeme montaj'!$C$1:$C$3329))),ROWS(BQ$4:BQ209))))</f>
        <v/>
      </c>
      <c r="BR209" s="38" t="str">
        <f t="array" ref="BR209">IF(ROWS(BR$4:BR209)&gt;BR$1,"",INDEX('malzeme montaj'!$C$1:$C$3329,SMALL(IF('malzeme montaj'!$B$1:$B$3329=BR$3,IF('malzeme montaj'!$C$1:$C$3329&lt;&gt;"",ROW('malzeme montaj'!$C$1:$C$3329))),ROWS(BR$4:BR209))))</f>
        <v/>
      </c>
      <c r="BS209" s="38" t="str">
        <f t="array" ref="BS209">IF(ROWS(BS$4:BS209)&gt;BS$1,"",INDEX('malzeme montaj'!$C$1:$C$3329,SMALL(IF('malzeme montaj'!$B$1:$B$3329=BS$3,IF('malzeme montaj'!$C$1:$C$3329&lt;&gt;"",ROW('malzeme montaj'!$C$1:$C$3329))),ROWS(BS$4:BS209))))</f>
        <v/>
      </c>
      <c r="BT209" s="38" t="str">
        <f t="array" ref="BT209">IF(ROWS(BT$4:BT209)&gt;BT$1,"",INDEX('malzeme montaj'!$C$1:$C$3329,SMALL(IF('malzeme montaj'!$B$1:$B$3329=BT$3,IF('malzeme montaj'!$C$1:$C$3329&lt;&gt;"",ROW('malzeme montaj'!$C$1:$C$3329))),ROWS(BT$4:BT209))))</f>
        <v/>
      </c>
      <c r="BU209" s="34" t="str">
        <f t="array" ref="BU209">IF(ROWS(BU$4:BU209)&gt;BU$1,"",INDEX('malzeme montaj'!$C$1:$C$3329,SMALL(IF('malzeme montaj'!$B$1:$B$3329=BU$3,IF('malzeme montaj'!$C$1:$C$3329&lt;&gt;"",ROW('malzeme montaj'!$C$1:$C$3329))),ROWS(BU$4:BU209))))</f>
        <v/>
      </c>
      <c r="BV209" s="34" t="str">
        <f t="array" ref="BV209">IF(ROWS(BV$4:BV209)&gt;BV$1,"",INDEX('malzeme montaj'!$C$1:$C$3329,SMALL(IF('malzeme montaj'!$B$1:$B$3329=BV$3,IF('malzeme montaj'!$C$1:$C$3329&lt;&gt;"",ROW('malzeme montaj'!$C$1:$C$3329))),ROWS(BV$4:BV209))))</f>
        <v/>
      </c>
      <c r="BW209" s="34" t="str">
        <f t="array" ref="BW209">IF(ROWS(BW$4:BW209)&gt;BW$1,"",INDEX('malzeme montaj'!$C$1:$C$3329,SMALL(IF('malzeme montaj'!$B$1:$B$3329=BW$3,IF('malzeme montaj'!$C$1:$C$3329&lt;&gt;"",ROW('malzeme montaj'!$C$1:$C$3329))),ROWS(BW$4:BW209))))</f>
        <v/>
      </c>
      <c r="BX209" s="34" t="str">
        <f t="array" ref="BX209">IF(ROWS(BX$4:BX209)&gt;BX$1,"",INDEX('malzeme montaj'!$C$1:$C$3329,SMALL(IF('malzeme montaj'!$B$1:$B$3329=BX$3,IF('malzeme montaj'!$C$1:$C$3329&lt;&gt;"",ROW('malzeme montaj'!$C$1:$C$3329))),ROWS(BX$4:BX209))))</f>
        <v/>
      </c>
      <c r="BY209" s="34" t="str">
        <f t="array" ref="BY209">IF(ROWS(BY$4:BY209)&gt;BY$1,"",INDEX('malzeme montaj'!$C$1:$C$3329,SMALL(IF('malzeme montaj'!$B$1:$B$3329=BY$3,IF('malzeme montaj'!$C$1:$C$3329&lt;&gt;"",ROW('malzeme montaj'!$C$1:$C$3329))),ROWS(BY$4:BY209))))</f>
        <v/>
      </c>
      <c r="BZ209" s="34" t="str">
        <f t="array" ref="BZ209">IF(ROWS(BZ$4:BZ209)&gt;BZ$1,"",INDEX('malzeme montaj'!$C$1:$C$3329,SMALL(IF('malzeme montaj'!$B$1:$B$3329=BZ$3,IF('malzeme montaj'!$C$1:$C$3329&lt;&gt;"",ROW('malzeme montaj'!$C$1:$C$3329))),ROWS(BZ$4:BZ209))))</f>
        <v/>
      </c>
      <c r="CA209" s="34" t="str">
        <f t="array" ref="CA209">IF(ROWS(CA$4:CA209)&gt;CA$1,"",INDEX('malzeme montaj'!$C$1:$C$3329,SMALL(IF('malzeme montaj'!$B$1:$B$3329=CA$3,IF('malzeme montaj'!$C$1:$C$3329&lt;&gt;"",ROW('malzeme montaj'!$C$1:$C$3329))),ROWS(CA$4:CA209))))</f>
        <v/>
      </c>
      <c r="CB209" s="34" t="str">
        <f t="array" ref="CB209">IF(ROWS(CB$4:CB209)&gt;CB$1,"",INDEX('malzeme montaj'!$C$1:$C$3329,SMALL(IF('malzeme montaj'!$B$1:$B$3329=CB$3,IF('malzeme montaj'!$C$1:$C$3329&lt;&gt;"",ROW('malzeme montaj'!$C$1:$C$3329))),ROWS(CB$4:CB209))))</f>
        <v/>
      </c>
      <c r="CC209" s="34" t="str">
        <f t="array" ref="CC209">IF(ROWS(CC$4:CC209)&gt;CC$1,"",INDEX('malzeme montaj'!$C$1:$C$3329,SMALL(IF('malzeme montaj'!$B$1:$B$3329=CC$3,IF('malzeme montaj'!$C$1:$C$3329&lt;&gt;"",ROW('malzeme montaj'!$C$1:$C$3329))),ROWS(CC$4:CC209))))</f>
        <v/>
      </c>
      <c r="CD209" s="34" t="str">
        <f t="array" ref="CD209">IF(ROWS(CD$4:CD209)&gt;CD$1,"",INDEX('malzeme montaj'!$C$1:$C$3329,SMALL(IF('malzeme montaj'!$B$1:$B$3329=CD$3,IF('malzeme montaj'!$C$1:$C$3329&lt;&gt;"",ROW('malzeme montaj'!$C$1:$C$3329))),ROWS(CD$4:CD209))))</f>
        <v/>
      </c>
      <c r="CE209" s="34" t="str">
        <f t="array" ref="CE209">IF(ROWS(CE$4:CE209)&gt;CE$1,"",INDEX('malzeme montaj'!$C$1:$C$3329,SMALL(IF('malzeme montaj'!$B$1:$B$3329=CE$3,IF('malzeme montaj'!$C$1:$C$3329&lt;&gt;"",ROW('malzeme montaj'!$C$1:$C$3329))),ROWS(CE$4:CE209))))</f>
        <v/>
      </c>
      <c r="CF209" s="34" t="str">
        <f t="array" ref="CF209">IF(ROWS(CF$4:CF209)&gt;CF$1,"",INDEX('malzeme montaj'!$C$1:$C$3329,SMALL(IF('malzeme montaj'!$B$1:$B$3329=CF$3,IF('malzeme montaj'!$C$1:$C$3329&lt;&gt;"",ROW('malzeme montaj'!$C$1:$C$3329))),ROWS(CF$4:CF209))))</f>
        <v/>
      </c>
      <c r="CG209" s="34" t="str">
        <f t="array" ref="CG209">IF(ROWS(CG$4:CG209)&gt;CG$1,"",INDEX('malzeme montaj'!$C$1:$C$3329,SMALL(IF('malzeme montaj'!$B$1:$B$3329=CG$3,IF('malzeme montaj'!$C$1:$C$3329&lt;&gt;"",ROW('malzeme montaj'!$C$1:$C$3329))),ROWS(CG$4:CG209))))</f>
        <v/>
      </c>
      <c r="CH209" s="34" t="str">
        <f t="array" ref="CH209">IF(ROWS(CH$4:CH209)&gt;CH$1,"",INDEX('malzeme montaj'!$C$1:$C$3329,SMALL(IF('malzeme montaj'!$B$1:$B$3329=CH$3,IF('malzeme montaj'!$C$1:$C$3329&lt;&gt;"",ROW('malzeme montaj'!$C$1:$C$3329))),ROWS(CH$4:CH209))))</f>
        <v/>
      </c>
      <c r="CI209" s="34" t="str">
        <f t="array" ref="CI209">IF(ROWS(CI$4:CI209)&gt;CI$1,"",INDEX('malzeme montaj'!$C$1:$C$3329,SMALL(IF('malzeme montaj'!$B$1:$B$3329=CI$3,IF('malzeme montaj'!$C$1:$C$3329&lt;&gt;"",ROW('malzeme montaj'!$C$1:$C$3329))),ROWS(CI$4:CI209))))</f>
        <v/>
      </c>
      <c r="CJ209" s="34" t="str">
        <f t="array" ref="CJ209">IF(ROWS(CJ$4:CJ209)&gt;CJ$1,"",INDEX('malzeme montaj'!$C$1:$C$3329,SMALL(IF('malzeme montaj'!$B$1:$B$3329=CJ$3,IF('malzeme montaj'!$C$1:$C$3329&lt;&gt;"",ROW('malzeme montaj'!$C$1:$C$3329))),ROWS(CJ$4:CJ209))))</f>
        <v/>
      </c>
      <c r="CK209" s="34" t="str">
        <f t="array" ref="CK209">IF(ROWS(CK$4:CK209)&gt;CK$1,"",INDEX('malzeme montaj'!$C$1:$C$3329,SMALL(IF('malzeme montaj'!$B$1:$B$3329=CK$3,IF('malzeme montaj'!$C$1:$C$3329&lt;&gt;"",ROW('malzeme montaj'!$C$1:$C$3329))),ROWS(CK$4:CK209))))</f>
        <v/>
      </c>
      <c r="CL209" s="34" t="str">
        <f t="array" ref="CL209">IF(ROWS(CL$4:CL209)&gt;CL$1,"",INDEX('malzeme montaj'!$C$1:$C$3329,SMALL(IF('malzeme montaj'!$B$1:$B$3329=CL$3,IF('malzeme montaj'!$C$1:$C$3329&lt;&gt;"",ROW('malzeme montaj'!$C$1:$C$3329))),ROWS(CL$4:CL209))))</f>
        <v/>
      </c>
      <c r="CM209" s="34" t="str">
        <f t="array" ref="CM209">IF(ROWS(CM$4:CM209)&gt;CM$1,"",INDEX('malzeme montaj'!$C$1:$C$3329,SMALL(IF('malzeme montaj'!$B$1:$B$3329=CM$3,IF('malzeme montaj'!$C$1:$C$3329&lt;&gt;"",ROW('malzeme montaj'!$C$1:$C$3329))),ROWS(CM$4:CM209))))</f>
        <v/>
      </c>
      <c r="CN209" s="34" t="str">
        <f t="array" ref="CN209">IF(ROWS(CN$4:CN209)&gt;CN$1,"",INDEX('malzeme montaj'!$C$1:$C$3329,SMALL(IF('malzeme montaj'!$B$1:$B$3329=CN$3,IF('malzeme montaj'!$C$1:$C$3329&lt;&gt;"",ROW('malzeme montaj'!$C$1:$C$3329))),ROWS(CN$4:CN209))))</f>
        <v/>
      </c>
      <c r="CO209" s="34" t="str">
        <f t="array" ref="CO209">IF(ROWS(CO$4:CO209)&gt;CO$1,"",INDEX('malzeme montaj'!$C$1:$C$3329,SMALL(IF('malzeme montaj'!$B$1:$B$3329=CO$3,IF('malzeme montaj'!$C$1:$C$3329&lt;&gt;"",ROW('malzeme montaj'!$C$1:$C$3329))),ROWS(CO$4:CO209))))</f>
        <v/>
      </c>
      <c r="CP209" s="34" t="str">
        <f t="array" ref="CP209">IF(ROWS(CP$4:CP209)&gt;CP$1,"",INDEX('malzeme montaj'!$C$1:$C$3329,SMALL(IF('malzeme montaj'!$B$1:$B$3329=CP$3,IF('malzeme montaj'!$C$1:$C$3329&lt;&gt;"",ROW('malzeme montaj'!$C$1:$C$3329))),ROWS(CP$4:CP209))))</f>
        <v/>
      </c>
      <c r="CQ209" s="34" t="str">
        <f t="array" ref="CQ209">IF(ROWS(CQ$4:CQ209)&gt;CQ$1,"",INDEX('malzeme montaj'!$C$1:$C$3329,SMALL(IF('malzeme montaj'!$B$1:$B$3329=CQ$3,IF('malzeme montaj'!$C$1:$C$3329&lt;&gt;"",ROW('malzeme montaj'!$C$1:$C$3329))),ROWS(CQ$4:CQ209))))</f>
        <v/>
      </c>
      <c r="CR209" s="34" t="str">
        <f t="array" ref="CR209">IF(ROWS(CR$4:CR209)&gt;CR$1,"",INDEX('malzeme montaj'!$C$1:$C$3329,SMALL(IF('malzeme montaj'!$B$1:$B$3329=CR$3,IF('malzeme montaj'!$C$1:$C$3329&lt;&gt;"",ROW('malzeme montaj'!$C$1:$C$3329))),ROWS(CR$4:CR209))))</f>
        <v/>
      </c>
      <c r="CS209" s="34" t="str">
        <f t="array" ref="CS209">IF(ROWS(CS$4:CS209)&gt;CS$1,"",INDEX('malzeme montaj'!$C$1:$C$3329,SMALL(IF('malzeme montaj'!$B$1:$B$3329=CS$3,IF('malzeme montaj'!$C$1:$C$3329&lt;&gt;"",ROW('malzeme montaj'!$C$1:$C$3329))),ROWS(CS$4:CS209))))</f>
        <v/>
      </c>
      <c r="CT209" s="34" t="str">
        <f t="array" ref="CT209">IF(ROWS(CT$4:CT209)&gt;CT$1,"",INDEX('malzeme montaj'!$C$1:$C$3329,SMALL(IF('malzeme montaj'!$B$1:$B$3329=CT$3,IF('malzeme montaj'!$C$1:$C$3329&lt;&gt;"",ROW('malzeme montaj'!$C$1:$C$3329))),ROWS(CT$4:CT209))))</f>
        <v/>
      </c>
      <c r="CU209" s="34" t="str">
        <f t="array" ref="CU209">IF(ROWS(CU$4:CU209)&gt;CU$1,"",INDEX('malzeme montaj'!$C$1:$C$3329,SMALL(IF('malzeme montaj'!$B$1:$B$3329=CU$3,IF('malzeme montaj'!$C$1:$C$3329&lt;&gt;"",ROW('malzeme montaj'!$C$1:$C$3329))),ROWS(CU$4:CU209))))</f>
        <v/>
      </c>
      <c r="CV209" s="34" t="str">
        <f t="array" ref="CV209">IF(ROWS(CV$4:CV209)&gt;CV$1,"",INDEX('malzeme montaj'!$C$1:$C$3329,SMALL(IF('malzeme montaj'!$B$1:$B$3329=CV$3,IF('malzeme montaj'!$C$1:$C$3329&lt;&gt;"",ROW('malzeme montaj'!$C$1:$C$3329))),ROWS(CV$4:CV209))))</f>
        <v/>
      </c>
      <c r="CW209" s="34" t="str">
        <f t="array" ref="CW209">IF(ROWS(CW$4:CW209)&gt;CW$1,"",INDEX('malzeme montaj'!$C$1:$C$3329,SMALL(IF('malzeme montaj'!$B$1:$B$3329=CW$3,IF('malzeme montaj'!$C$1:$C$3329&lt;&gt;"",ROW('malzeme montaj'!$C$1:$C$3329))),ROWS(CW$4:CW209))))</f>
        <v/>
      </c>
      <c r="CX209" s="34" t="str">
        <f t="array" ref="CX209">IF(ROWS(CX$4:CX209)&gt;CX$1,"",INDEX('malzeme montaj'!$C$1:$C$3329,SMALL(IF('malzeme montaj'!$B$1:$B$3329=CX$3,IF('malzeme montaj'!$C$1:$C$3329&lt;&gt;"",ROW('malzeme montaj'!$C$1:$C$3329))),ROWS(CX$4:CX209))))</f>
        <v/>
      </c>
      <c r="CY209" s="34" t="str">
        <f t="array" ref="CY209">IF(ROWS(CY$4:CY209)&gt;CY$1,"",INDEX('malzeme montaj'!$C$1:$C$3329,SMALL(IF('malzeme montaj'!$B$1:$B$3329=CY$3,IF('malzeme montaj'!$C$1:$C$3329&lt;&gt;"",ROW('malzeme montaj'!$C$1:$C$3329))),ROWS(CY$4:CY209))))</f>
        <v/>
      </c>
      <c r="CZ209" s="34" t="str">
        <f t="array" ref="CZ209">IF(ROWS(CZ$4:CZ209)&gt;CZ$1,"",INDEX('malzeme montaj'!$C$1:$C$3329,SMALL(IF('malzeme montaj'!$B$1:$B$3329=CZ$3,IF('malzeme montaj'!$C$1:$C$3329&lt;&gt;"",ROW('malzeme montaj'!$C$1:$C$3329))),ROWS(CZ$4:CZ209))))</f>
        <v/>
      </c>
      <c r="DA209" s="34" t="str">
        <f t="array" ref="DA209">IF(ROWS(DA$4:DA209)&gt;DA$1,"",INDEX('malzeme montaj'!$C$1:$C$3329,SMALL(IF('malzeme montaj'!$B$1:$B$3329=DA$3,IF('malzeme montaj'!$C$1:$C$3329&lt;&gt;"",ROW('malzeme montaj'!$C$1:$C$3329))),ROWS(DA$4:DA209))))</f>
        <v/>
      </c>
      <c r="DB209" s="34" t="str">
        <f t="array" ref="DB209">IF(ROWS(DB$4:DB209)&gt;DB$1,"",INDEX('malzeme montaj'!$C$1:$C$3329,SMALL(IF('malzeme montaj'!$B$1:$B$3329=DB$3,IF('malzeme montaj'!$C$1:$C$3329&lt;&gt;"",ROW('malzeme montaj'!$C$1:$C$3329))),ROWS(DB$4:DB209))))</f>
        <v/>
      </c>
      <c r="DC209" s="34" t="str">
        <f t="array" ref="DC209">IF(ROWS(DC$4:DC209)&gt;DC$1,"",INDEX('malzeme montaj'!$C$1:$C$3329,SMALL(IF('malzeme montaj'!$B$1:$B$3329=DC$3,IF('malzeme montaj'!$C$1:$C$3329&lt;&gt;"",ROW('malzeme montaj'!$C$1:$C$3329))),ROWS(DC$4:DC209))))</f>
        <v/>
      </c>
      <c r="DD209" s="34" t="str">
        <f t="array" ref="DD209">IF(ROWS(DD$4:DD209)&gt;DD$1,"",INDEX('malzeme montaj'!$C$1:$C$3329,SMALL(IF('malzeme montaj'!$B$1:$B$3329=DD$3,IF('malzeme montaj'!$C$1:$C$3329&lt;&gt;"",ROW('malzeme montaj'!$C$1:$C$3329))),ROWS(DD$4:DD209))))</f>
        <v/>
      </c>
      <c r="DE209" s="34" t="str">
        <f t="array" ref="DE209">IF(ROWS(DE$4:DE209)&gt;DE$1,"",INDEX('malzeme montaj'!$C$1:$C$3329,SMALL(IF('malzeme montaj'!$B$1:$B$3329=DE$3,IF('malzeme montaj'!$C$1:$C$3329&lt;&gt;"",ROW('malzeme montaj'!$C$1:$C$3329))),ROWS(DE$4:DE209))))</f>
        <v/>
      </c>
      <c r="DF209" s="34" t="str">
        <f t="array" ref="DF209">IF(ROWS(DF$4:DF209)&gt;DF$1,"",INDEX('malzeme montaj'!$C$1:$C$3329,SMALL(IF('malzeme montaj'!$B$1:$B$3329=DF$3,IF('malzeme montaj'!$C$1:$C$3329&lt;&gt;"",ROW('malzeme montaj'!$C$1:$C$3329))),ROWS(DF$4:DF209))))</f>
        <v/>
      </c>
      <c r="DG209" s="34" t="str">
        <f t="array" ref="DG209">IF(ROWS(DG$4:DG209)&gt;DG$1,"",INDEX('malzeme montaj'!$C$1:$C$3329,SMALL(IF('malzeme montaj'!$B$1:$B$3329=DG$3,IF('malzeme montaj'!$C$1:$C$3329&lt;&gt;"",ROW('malzeme montaj'!$C$1:$C$3329))),ROWS(DG$4:DG209))))</f>
        <v/>
      </c>
      <c r="DH209" s="34" t="str">
        <f t="array" ref="DH209">IF(ROWS(DH$4:DH209)&gt;DH$1,"",INDEX('malzeme montaj'!$C$1:$C$3329,SMALL(IF('malzeme montaj'!$B$1:$B$3329=DH$3,IF('malzeme montaj'!$C$1:$C$3329&lt;&gt;"",ROW('malzeme montaj'!$C$1:$C$3329))),ROWS(DH$4:DH209))))</f>
        <v/>
      </c>
      <c r="DI209" s="34" t="str">
        <f t="array" ref="DI209">IF(ROWS(DI$4:DI209)&gt;DI$1,"",INDEX('malzeme montaj'!$C$1:$C$3329,SMALL(IF('malzeme montaj'!$B$1:$B$3329=DI$3,IF('malzeme montaj'!$C$1:$C$3329&lt;&gt;"",ROW('malzeme montaj'!$C$1:$C$3329))),ROWS(DI$4:DI209))))</f>
        <v/>
      </c>
      <c r="DJ209" s="34" t="str">
        <f t="array" ref="DJ209">IF(ROWS(DJ$4:DJ209)&gt;DJ$1,"",INDEX('malzeme montaj'!$C$1:$C$3329,SMALL(IF('malzeme montaj'!$B$1:$B$3329=DJ$3,IF('malzeme montaj'!$C$1:$C$3329&lt;&gt;"",ROW('malzeme montaj'!$C$1:$C$3329))),ROWS(DJ$4:DJ209))))</f>
        <v/>
      </c>
      <c r="DK209" s="34" t="str">
        <f t="array" ref="DK209">IF(ROWS(DK$4:DK209)&gt;DK$1,"",INDEX('malzeme montaj'!$C$1:$C$3329,SMALL(IF('malzeme montaj'!$B$1:$B$3329=DK$3,IF('malzeme montaj'!$C$1:$C$3329&lt;&gt;"",ROW('malzeme montaj'!$C$1:$C$3329))),ROWS(DK$4:DK209))))</f>
        <v/>
      </c>
      <c r="DL209" s="34" t="str">
        <f t="array" ref="DL209">IF(ROWS(DL$4:DL209)&gt;DL$1,"",INDEX('malzeme montaj'!$C$1:$C$3329,SMALL(IF('malzeme montaj'!$B$1:$B$3329=DL$3,IF('malzeme montaj'!$C$1:$C$3329&lt;&gt;"",ROW('malzeme montaj'!$C$1:$C$3329))),ROWS(DL$4:DL209))))</f>
        <v/>
      </c>
      <c r="DM209" s="34" t="str">
        <f t="array" ref="DM209">IF(ROWS(DM$4:DM209)&gt;DM$1,"",INDEX('malzeme montaj'!$C$1:$C$3329,SMALL(IF('malzeme montaj'!$B$1:$B$3329=DM$3,IF('malzeme montaj'!$C$1:$C$3329&lt;&gt;"",ROW('malzeme montaj'!$C$1:$C$3329))),ROWS(DM$4:DM209))))</f>
        <v/>
      </c>
      <c r="DN209" s="34" t="str">
        <f t="array" ref="DN209">IF(ROWS(DN$4:DN209)&gt;DN$1,"",INDEX('malzeme montaj'!$C$1:$C$3329,SMALL(IF('malzeme montaj'!$B$1:$B$3329=DN$3,IF('malzeme montaj'!$C$1:$C$3329&lt;&gt;"",ROW('malzeme montaj'!$C$1:$C$3329))),ROWS(DN$4:DN209))))</f>
        <v/>
      </c>
      <c r="DO209" s="34" t="str">
        <f t="array" ref="DO209">IF(ROWS(DO$4:DO209)&gt;DO$1,"",INDEX('malzeme montaj'!$C$1:$C$3329,SMALL(IF('malzeme montaj'!$B$1:$B$3329=DO$3,IF('malzeme montaj'!$C$1:$C$3329&lt;&gt;"",ROW('malzeme montaj'!$C$1:$C$3329))),ROWS(DO$4:DO209))))</f>
        <v/>
      </c>
      <c r="DP209" s="34" t="str">
        <f t="array" ref="DP209">IF(ROWS(DP$4:DP209)&gt;DP$1,"",INDEX('malzeme montaj'!$C$1:$C$3329,SMALL(IF('malzeme montaj'!$B$1:$B$3329=DP$3,IF('malzeme montaj'!$C$1:$C$3329&lt;&gt;"",ROW('malzeme montaj'!$C$1:$C$3329))),ROWS(DP$4:DP209))))</f>
        <v/>
      </c>
      <c r="DQ209" s="34" t="str">
        <f t="array" ref="DQ209">IF(ROWS(DQ$4:DQ209)&gt;DQ$1,"",INDEX('malzeme montaj'!$C$1:$C$3329,SMALL(IF('malzeme montaj'!$B$1:$B$3329=DQ$3,IF('malzeme montaj'!$C$1:$C$3329&lt;&gt;"",ROW('malzeme montaj'!$C$1:$C$3329))),ROWS(DQ$4:DQ209))))</f>
        <v/>
      </c>
      <c r="DR209" s="34" t="str">
        <f t="array" ref="DR209">IF(ROWS(DR$4:DR209)&gt;DR$1,"",INDEX('malzeme montaj'!$C$1:$C$3329,SMALL(IF('malzeme montaj'!$B$1:$B$3329=DR$3,IF('malzeme montaj'!$C$1:$C$3329&lt;&gt;"",ROW('malzeme montaj'!$C$1:$C$3329))),ROWS(DR$4:DR209))))</f>
        <v/>
      </c>
      <c r="DS209" s="34" t="str">
        <f t="array" ref="DS209">IF(ROWS(DS$4:DS209)&gt;DS$1,"",INDEX('malzeme montaj'!$C$1:$C$3329,SMALL(IF('malzeme montaj'!$B$1:$B$3329=DS$3,IF('malzeme montaj'!$C$1:$C$3329&lt;&gt;"",ROW('malzeme montaj'!$C$1:$C$3329))),ROWS(DS$4:DS209))))</f>
        <v/>
      </c>
      <c r="DT209" s="34" t="str">
        <f t="array" ref="DT209">IF(ROWS(DT$4:DT209)&gt;DT$1,"",INDEX('malzeme montaj'!$C$1:$C$3329,SMALL(IF('malzeme montaj'!$B$1:$B$3329=DT$3,IF('malzeme montaj'!$C$1:$C$3329&lt;&gt;"",ROW('malzeme montaj'!$C$1:$C$3329))),ROWS(DT$4:DT209))))</f>
        <v/>
      </c>
      <c r="DU209" s="34" t="str">
        <f t="array" ref="DU209">IF(ROWS(DU$4:DU209)&gt;DU$1,"",INDEX('malzeme montaj'!$C$1:$C$3329,SMALL(IF('malzeme montaj'!$B$1:$B$3329=DU$3,IF('malzeme montaj'!$C$1:$C$3329&lt;&gt;"",ROW('malzeme montaj'!$C$1:$C$3329))),ROWS(DU$4:DU209))))</f>
        <v/>
      </c>
      <c r="DV209" s="34" t="str">
        <f t="array" ref="DV209">IF(ROWS(DV$4:DV209)&gt;DV$1,"",INDEX('malzeme montaj'!$C$1:$C$3329,SMALL(IF('malzeme montaj'!$B$1:$B$3329=DV$3,IF('malzeme montaj'!$C$1:$C$3329&lt;&gt;"",ROW('malzeme montaj'!$C$1:$C$3329))),ROWS(DV$4:DV209))))</f>
        <v/>
      </c>
      <c r="DW209" s="34" t="str">
        <f t="array" ref="DW209">IF(ROWS(DW$4:DW209)&gt;DW$1,"",INDEX('malzeme montaj'!$C$1:$C$3329,SMALL(IF('malzeme montaj'!$B$1:$B$3329=DW$3,IF('malzeme montaj'!$C$1:$C$3329&lt;&gt;"",ROW('malzeme montaj'!$C$1:$C$3329))),ROWS(DW$4:DW209))))</f>
        <v/>
      </c>
      <c r="DX209" s="34" t="str">
        <f t="array" ref="DX209">IF(ROWS(DX$4:DX209)&gt;DX$1,"",INDEX('malzeme montaj'!$C$1:$C$3329,SMALL(IF('malzeme montaj'!$B$1:$B$3329=DX$3,IF('malzeme montaj'!$C$1:$C$3329&lt;&gt;"",ROW('malzeme montaj'!$C$1:$C$3329))),ROWS(DX$4:DX209))))</f>
        <v/>
      </c>
      <c r="DY209" s="34" t="str">
        <f t="array" ref="DY209">IF(ROWS(DY$4:DY209)&gt;DY$1,"",INDEX('malzeme montaj'!$C$1:$C$3329,SMALL(IF('malzeme montaj'!$B$1:$B$3329=DY$3,IF('malzeme montaj'!$C$1:$C$3329&lt;&gt;"",ROW('malzeme montaj'!$C$1:$C$3329))),ROWS(DY$4:DY209))))</f>
        <v/>
      </c>
      <c r="DZ209" s="34" t="str">
        <f t="array" ref="DZ209">IF(ROWS(DZ$4:DZ209)&gt;DZ$1,"",INDEX('malzeme montaj'!$C$1:$C$3329,SMALL(IF('malzeme montaj'!$B$1:$B$3329=DZ$3,IF('malzeme montaj'!$C$1:$C$3329&lt;&gt;"",ROW('malzeme montaj'!$C$1:$C$3329))),ROWS(DZ$4:DZ209))))</f>
        <v/>
      </c>
      <c r="EA209" s="34" t="str">
        <f t="array" ref="EA209">IF(ROWS(EA$4:EA209)&gt;EA$1,"",INDEX('malzeme montaj'!$C$1:$C$3329,SMALL(IF('malzeme montaj'!$B$1:$B$3329=EA$3,IF('malzeme montaj'!$C$1:$C$3329&lt;&gt;"",ROW('malzeme montaj'!$C$1:$C$3329))),ROWS(EA$4:EA209))))</f>
        <v/>
      </c>
      <c r="EB209" s="34" t="str">
        <f t="array" ref="EB209">IF(ROWS(EB$4:EB209)&gt;EB$1,"",INDEX('malzeme montaj'!$C$1:$C$3329,SMALL(IF('malzeme montaj'!$B$1:$B$3329=EB$3,IF('malzeme montaj'!$C$1:$C$3329&lt;&gt;"",ROW('malzeme montaj'!$C$1:$C$3329))),ROWS(EB$4:EB209))))</f>
        <v/>
      </c>
      <c r="EC209" s="34" t="str">
        <f t="array" ref="EC209">IF(ROWS(EC$4:EC209)&gt;EC$1,"",INDEX('malzeme montaj'!$C$1:$C$3329,SMALL(IF('malzeme montaj'!$B$1:$B$3329=EC$3,IF('malzeme montaj'!$C$1:$C$3329&lt;&gt;"",ROW('malzeme montaj'!$C$1:$C$3329))),ROWS(EC$4:EC209))))</f>
        <v/>
      </c>
      <c r="ED209" s="34" t="str">
        <f t="array" ref="ED209">IF(ROWS(ED$4:ED209)&gt;ED$1,"",INDEX('malzeme montaj'!$C$1:$C$3329,SMALL(IF('malzeme montaj'!$B$1:$B$3329=ED$3,IF('malzeme montaj'!$C$1:$C$3329&lt;&gt;"",ROW('malzeme montaj'!$C$1:$C$3329))),ROWS(ED$4:ED209))))</f>
        <v/>
      </c>
      <c r="EE209" s="34" t="str">
        <f t="array" ref="EE209">IF(ROWS(EE$4:EE209)&gt;EE$1,"",INDEX('malzeme montaj'!$C$1:$C$3329,SMALL(IF('malzeme montaj'!$B$1:$B$3329=EE$3,IF('malzeme montaj'!$C$1:$C$3329&lt;&gt;"",ROW('malzeme montaj'!$C$1:$C$3329))),ROWS(EE$4:EE209))))</f>
        <v/>
      </c>
      <c r="EF209" s="34" t="str">
        <f t="array" ref="EF209">IF(ROWS(EF$4:EF209)&gt;EF$1,"",INDEX('malzeme montaj'!$C$1:$C$3329,SMALL(IF('malzeme montaj'!$B$1:$B$3329=EF$3,IF('malzeme montaj'!$C$1:$C$3329&lt;&gt;"",ROW('malzeme montaj'!$C$1:$C$3329))),ROWS(EF$4:EF209))))</f>
        <v/>
      </c>
      <c r="EG209" s="34" t="str">
        <f t="array" ref="EG209">IF(ROWS(EG$4:EG209)&gt;EG$1,"",INDEX('malzeme montaj'!$C$1:$C$3329,SMALL(IF('malzeme montaj'!$B$1:$B$3329=EG$3,IF('malzeme montaj'!$C$1:$C$3329&lt;&gt;"",ROW('malzeme montaj'!$C$1:$C$3329))),ROWS(EG$4:EG209))))</f>
        <v/>
      </c>
      <c r="EH209" s="34" t="str">
        <f t="array" ref="EH209">IF(ROWS(EH$4:EH209)&gt;EH$1,"",INDEX('malzeme montaj'!$C$1:$C$3329,SMALL(IF('malzeme montaj'!$B$1:$B$3329=EH$3,IF('malzeme montaj'!$C$1:$C$3329&lt;&gt;"",ROW('malzeme montaj'!$C$1:$C$3329))),ROWS(EH$4:EH209))))</f>
        <v/>
      </c>
      <c r="EI209" s="34" t="str">
        <f t="array" ref="EI209">IF(ROWS(EI$4:EI209)&gt;EI$1,"",INDEX('malzeme montaj'!$C$1:$C$3329,SMALL(IF('malzeme montaj'!$B$1:$B$3329=EI$3,IF('malzeme montaj'!$C$1:$C$3329&lt;&gt;"",ROW('malzeme montaj'!$C$1:$C$3329))),ROWS(EI$4:EI209))))</f>
        <v/>
      </c>
      <c r="EJ209" s="34" t="str">
        <f t="array" ref="EJ209">IF(ROWS(EJ$4:EJ209)&gt;EJ$1,"",INDEX('malzeme montaj'!$C$1:$C$3329,SMALL(IF('malzeme montaj'!$B$1:$B$3329=EJ$3,IF('malzeme montaj'!$C$1:$C$3329&lt;&gt;"",ROW('malzeme montaj'!$C$1:$C$3329))),ROWS(EJ$4:EJ209))))</f>
        <v/>
      </c>
      <c r="EK209" s="34" t="str">
        <f t="array" ref="EK209">IF(ROWS(EK$4:EK209)&gt;EK$1,"",INDEX('malzeme montaj'!$C$1:$C$3329,SMALL(IF('malzeme montaj'!$B$1:$B$3329=EK$3,IF('malzeme montaj'!$C$1:$C$3329&lt;&gt;"",ROW('malzeme montaj'!$C$1:$C$3329))),ROWS(EK$4:EK209))))</f>
        <v/>
      </c>
      <c r="EL209" s="34" t="str">
        <f t="array" ref="EL209">IF(ROWS(EL$4:EL209)&gt;EL$1,"",INDEX('malzeme montaj'!$C$1:$C$3329,SMALL(IF('malzeme montaj'!$B$1:$B$3329=EL$3,IF('malzeme montaj'!$C$1:$C$3329&lt;&gt;"",ROW('malzeme montaj'!$C$1:$C$3329))),ROWS(EL$4:EL209))))</f>
        <v/>
      </c>
      <c r="EM209" s="34" t="str">
        <f t="array" ref="EM209">IF(ROWS(EM$4:EM209)&gt;EM$1,"",INDEX('malzeme montaj'!$C$1:$C$3329,SMALL(IF('malzeme montaj'!$B$1:$B$3329=EM$3,IF('malzeme montaj'!$C$1:$C$3329&lt;&gt;"",ROW('malzeme montaj'!$C$1:$C$3329))),ROWS(EM$4:EM209))))</f>
        <v/>
      </c>
      <c r="EN209" s="34" t="str">
        <f t="array" ref="EN209">IF(ROWS(EN$4:EN209)&gt;EN$1,"",INDEX('malzeme montaj'!$C$1:$C$3329,SMALL(IF('malzeme montaj'!$B$1:$B$3329=EN$3,IF('malzeme montaj'!$C$1:$C$3329&lt;&gt;"",ROW('malzeme montaj'!$C$1:$C$3329))),ROWS(EN$4:EN209))))</f>
        <v/>
      </c>
      <c r="EO209" s="34" t="str">
        <f t="array" ref="EO209">IF(ROWS(EO$4:EO209)&gt;EO$1,"",INDEX('malzeme montaj'!$C$1:$C$3329,SMALL(IF('malzeme montaj'!$B$1:$B$3329=EO$3,IF('malzeme montaj'!$C$1:$C$3329&lt;&gt;"",ROW('malzeme montaj'!$C$1:$C$3329))),ROWS(EO$4:EO209))))</f>
        <v/>
      </c>
      <c r="EP209" s="34" t="str">
        <f t="array" ref="EP209">IF(ROWS(EP$4:EP209)&gt;EP$1,"",INDEX('malzeme montaj'!$C$1:$C$3329,SMALL(IF('malzeme montaj'!$B$1:$B$3329=EP$3,IF('malzeme montaj'!$C$1:$C$3329&lt;&gt;"",ROW('malzeme montaj'!$C$1:$C$3329))),ROWS(EP$4:EP209))))</f>
        <v/>
      </c>
      <c r="EQ209" s="34" t="str">
        <f t="array" ref="EQ209">IF(ROWS(EQ$4:EQ209)&gt;EQ$1,"",INDEX('malzeme montaj'!$C$1:$C$3329,SMALL(IF('malzeme montaj'!$B$1:$B$3329=EQ$3,IF('malzeme montaj'!$C$1:$C$3329&lt;&gt;"",ROW('malzeme montaj'!$C$1:$C$3329))),ROWS(EQ$4:EQ209))))</f>
        <v/>
      </c>
      <c r="ER209" s="34" t="str">
        <f t="array" ref="ER209">IF(ROWS(ER$4:ER209)&gt;ER$1,"",INDEX('malzeme montaj'!$C$1:$C$3329,SMALL(IF('malzeme montaj'!$B$1:$B$3329=ER$3,IF('malzeme montaj'!$C$1:$C$3329&lt;&gt;"",ROW('malzeme montaj'!$C$1:$C$3329))),ROWS(ER$4:ER209))))</f>
        <v/>
      </c>
      <c r="ES209" s="34" t="str">
        <f t="array" ref="ES209">IF(ROWS(ES$4:ES209)&gt;ES$1,"",INDEX('malzeme montaj'!$C$1:$C$3329,SMALL(IF('malzeme montaj'!$B$1:$B$3329=ES$3,IF('malzeme montaj'!$C$1:$C$3329&lt;&gt;"",ROW('malzeme montaj'!$C$1:$C$3329))),ROWS(ES$4:ES209))))</f>
        <v/>
      </c>
      <c r="ET209" s="34" t="str">
        <f t="array" ref="ET209">IF(ROWS(ET$4:ET209)&gt;ET$1,"",INDEX('malzeme montaj'!$C$1:$C$3329,SMALL(IF('malzeme montaj'!$B$1:$B$3329=ET$3,IF('malzeme montaj'!$C$1:$C$3329&lt;&gt;"",ROW('malzeme montaj'!$C$1:$C$3329))),ROWS(ET$4:ET209))))</f>
        <v/>
      </c>
      <c r="EU209" s="34" t="str">
        <f t="array" ref="EU209">IF(ROWS(EU$4:EU209)&gt;EU$1,"",INDEX('malzeme montaj'!$C$1:$C$3329,SMALL(IF('malzeme montaj'!$B$1:$B$3329=EU$3,IF('malzeme montaj'!$C$1:$C$3329&lt;&gt;"",ROW('malzeme montaj'!$C$1:$C$3329))),ROWS(EU$4:EU209))))</f>
        <v/>
      </c>
      <c r="EV209" s="34" t="str">
        <f t="array" ref="EV209">IF(ROWS(EV$4:EV209)&gt;EV$1,"",INDEX('malzeme montaj'!$C$1:$C$3329,SMALL(IF('malzeme montaj'!$B$1:$B$3329=EV$3,IF('malzeme montaj'!$C$1:$C$3329&lt;&gt;"",ROW('malzeme montaj'!$C$1:$C$3329))),ROWS(EV$4:EV209))))</f>
        <v/>
      </c>
      <c r="EW209" s="34" t="str">
        <f t="array" ref="EW209">IF(ROWS(EW$4:EW209)&gt;EW$1,"",INDEX('malzeme montaj'!$C$1:$C$3329,SMALL(IF('malzeme montaj'!$B$1:$B$3329=EW$3,IF('malzeme montaj'!$C$1:$C$3329&lt;&gt;"",ROW('malzeme montaj'!$C$1:$C$3329))),ROWS(EW$4:EW209))))</f>
        <v/>
      </c>
    </row>
    <row r="210" spans="1:153" ht="12.75" customHeight="1">
      <c r="A210" s="38" t="str">
        <f t="array" ref="A210">IF(ROWS(A$4:A210)&gt;A$1,"",INDEX('malzeme montaj'!$C$1:$C$3329,SMALL(IF('malzeme montaj'!$B$1:$B$3329=A$3,IF('malzeme montaj'!$C$1:$C$3329&lt;&gt;"",ROW('malzeme montaj'!$C$1:$C$3329))),ROWS(A$4:A210))))</f>
        <v/>
      </c>
      <c r="B210" s="38" t="str">
        <f t="array" ref="B210">IF(ROWS(B$4:B210)&gt;B$1,"",INDEX('malzeme montaj'!$C$1:$C$3329,SMALL(IF('malzeme montaj'!$B$1:$B$3329=B$3,IF('malzeme montaj'!$C$1:$C$3329&lt;&gt;"",ROW('malzeme montaj'!$C$1:$C$3329))),ROWS(B$4:B210))))</f>
        <v/>
      </c>
      <c r="C210" s="38" t="str">
        <f t="array" ref="C210">IF(ROWS(C$4:C210)&gt;C$1,"",INDEX('malzeme montaj'!$C$1:$C$3329,SMALL(IF('malzeme montaj'!$B$1:$B$3329=C$3,IF('malzeme montaj'!$C$1:$C$3329&lt;&gt;"",ROW('malzeme montaj'!$C$1:$C$3329))),ROWS(C$4:C210))))</f>
        <v/>
      </c>
      <c r="D210" s="38" t="str">
        <f t="array" ref="D210">IF(ROWS(D$4:D210)&gt;D$1,"",INDEX('malzeme montaj'!$C$1:$C$3329,SMALL(IF('malzeme montaj'!$B$1:$B$3329=D$3,IF('malzeme montaj'!$C$1:$C$3329&lt;&gt;"",ROW('malzeme montaj'!$C$1:$C$3329))),ROWS(D$4:D210))))</f>
        <v/>
      </c>
      <c r="E210" s="38" t="str">
        <f t="array" ref="E210">IF(ROWS(E$4:E210)&gt;E$1,"",INDEX('malzeme montaj'!$C$1:$C$3329,SMALL(IF('malzeme montaj'!$B$1:$B$3329=E$3,IF('malzeme montaj'!$C$1:$C$3329&lt;&gt;"",ROW('malzeme montaj'!$C$1:$C$3329))),ROWS(E$4:E210))))</f>
        <v/>
      </c>
      <c r="F210" s="38" t="str">
        <f t="array" ref="F210">IF(ROWS(F$4:F210)&gt;F$1,"",INDEX('malzeme montaj'!$C$1:$C$3329,SMALL(IF('malzeme montaj'!$B$1:$B$3329=F$3,IF('malzeme montaj'!$C$1:$C$3329&lt;&gt;"",ROW('malzeme montaj'!$C$1:$C$3329))),ROWS(F$4:F210))))</f>
        <v/>
      </c>
      <c r="G210" s="38" t="str">
        <f t="array" ref="G210">IF(ROWS(G$4:G210)&gt;G$1,"",INDEX('malzeme montaj'!$C$1:$C$3329,SMALL(IF('malzeme montaj'!$B$1:$B$3329=G$3,IF('malzeme montaj'!$C$1:$C$3329&lt;&gt;"",ROW('malzeme montaj'!$C$1:$C$3329))),ROWS(G$4:G210))))</f>
        <v/>
      </c>
      <c r="H210" s="38" t="str">
        <f t="array" ref="H210">IF(ROWS(H$4:H210)&gt;H$1,"",INDEX('malzeme montaj'!$C$1:$C$3329,SMALL(IF('malzeme montaj'!$B$1:$B$3329=H$3,IF('malzeme montaj'!$C$1:$C$3329&lt;&gt;"",ROW('malzeme montaj'!$C$1:$C$3329))),ROWS(H$4:H210))))</f>
        <v/>
      </c>
      <c r="I210" s="38" t="str">
        <f t="array" ref="I210">IF(ROWS(I$4:I210)&gt;I$1,"",INDEX('malzeme montaj'!$C$1:$C$3329,SMALL(IF('malzeme montaj'!$B$1:$B$3329=I$3,IF('malzeme montaj'!$C$1:$C$3329&lt;&gt;"",ROW('malzeme montaj'!$C$1:$C$3329))),ROWS(I$4:I210))))</f>
        <v/>
      </c>
      <c r="J210" s="38" t="str">
        <f t="array" ref="J210">IF(ROWS(J$4:J210)&gt;J$1,"",INDEX('malzeme montaj'!$C$1:$C$3329,SMALL(IF('malzeme montaj'!$B$1:$B$3329=J$3,IF('malzeme montaj'!$C$1:$C$3329&lt;&gt;"",ROW('malzeme montaj'!$C$1:$C$3329))),ROWS(J$4:J210))))</f>
        <v/>
      </c>
      <c r="K210" s="38" t="str">
        <f t="array" ref="K210">IF(ROWS(K$4:K210)&gt;K$1,"",INDEX('malzeme montaj'!$C$1:$C$3329,SMALL(IF('malzeme montaj'!$B$1:$B$3329=K$3,IF('malzeme montaj'!$C$1:$C$3329&lt;&gt;"",ROW('malzeme montaj'!$C$1:$C$3329))),ROWS(K$4:K210))))</f>
        <v/>
      </c>
      <c r="L210" s="38" t="str">
        <f t="array" ref="L210">IF(ROWS(L$4:L210)&gt;L$1,"",INDEX('malzeme montaj'!$C$1:$C$3329,SMALL(IF('malzeme montaj'!$B$1:$B$3329=L$3,IF('malzeme montaj'!$C$1:$C$3329&lt;&gt;"",ROW('malzeme montaj'!$C$1:$C$3329))),ROWS(L$4:L210))))</f>
        <v/>
      </c>
      <c r="M210" s="38" t="str">
        <f t="array" ref="M210">IF(ROWS(M$4:M210)&gt;M$1,"",INDEX('malzeme montaj'!$C$1:$C$3329,SMALL(IF('malzeme montaj'!$B$1:$B$3329=M$3,IF('malzeme montaj'!$C$1:$C$3329&lt;&gt;"",ROW('malzeme montaj'!$C$1:$C$3329))),ROWS(M$4:M210))))</f>
        <v/>
      </c>
      <c r="N210" s="38" t="str">
        <f t="array" ref="N210">IF(ROWS(N$4:N210)&gt;N$1,"",INDEX('malzeme montaj'!$C$1:$C$3329,SMALL(IF('malzeme montaj'!$B$1:$B$3329=N$3,IF('malzeme montaj'!$C$1:$C$3329&lt;&gt;"",ROW('malzeme montaj'!$C$1:$C$3329))),ROWS(N$4:N210))))</f>
        <v/>
      </c>
      <c r="O210" s="38" t="str">
        <f t="array" ref="O210">IF(ROWS(O$4:O210)&gt;O$1,"",INDEX('malzeme montaj'!$C$1:$C$3329,SMALL(IF('malzeme montaj'!$B$1:$B$3329=O$3,IF('malzeme montaj'!$C$1:$C$3329&lt;&gt;"",ROW('malzeme montaj'!$C$1:$C$3329))),ROWS(O$4:O210))))</f>
        <v/>
      </c>
      <c r="P210" s="38" t="str">
        <f t="array" ref="P210">IF(ROWS(P$4:P210)&gt;P$1,"",INDEX('malzeme montaj'!$C$1:$C$3329,SMALL(IF('malzeme montaj'!$B$1:$B$3329=P$3,IF('malzeme montaj'!$C$1:$C$3329&lt;&gt;"",ROW('malzeme montaj'!$C$1:$C$3329))),ROWS(P$4:P210))))</f>
        <v/>
      </c>
      <c r="Q210" s="38" t="str">
        <f t="array" ref="Q210">IF(ROWS(Q$4:Q210)&gt;Q$1,"",INDEX('malzeme montaj'!$C$1:$C$3329,SMALL(IF('malzeme montaj'!$B$1:$B$3329=Q$3,IF('malzeme montaj'!$C$1:$C$3329&lt;&gt;"",ROW('malzeme montaj'!$C$1:$C$3329))),ROWS(Q$4:Q210))))</f>
        <v/>
      </c>
      <c r="R210" s="38" t="str">
        <f t="array" ref="R210">IF(ROWS(R$4:R210)&gt;R$1,"",INDEX('malzeme montaj'!$C$1:$C$3329,SMALL(IF('malzeme montaj'!$B$1:$B$3329=R$3,IF('malzeme montaj'!$C$1:$C$3329&lt;&gt;"",ROW('malzeme montaj'!$C$1:$C$3329))),ROWS(R$4:R210))))</f>
        <v/>
      </c>
      <c r="S210" s="38" t="str">
        <f t="array" ref="S210">IF(ROWS(S$4:S210)&gt;S$1,"",INDEX('malzeme montaj'!$C$1:$C$3329,SMALL(IF('malzeme montaj'!$B$1:$B$3329=S$3,IF('malzeme montaj'!$C$1:$C$3329&lt;&gt;"",ROW('malzeme montaj'!$C$1:$C$3329))),ROWS(S$4:S210))))</f>
        <v/>
      </c>
      <c r="T210" s="38" t="str">
        <f t="array" ref="T210">IF(ROWS(T$4:T210)&gt;T$1,"",INDEX('malzeme montaj'!$C$1:$C$3329,SMALL(IF('malzeme montaj'!$B$1:$B$3329=T$3,IF('malzeme montaj'!$C$1:$C$3329&lt;&gt;"",ROW('malzeme montaj'!$C$1:$C$3329))),ROWS(T$4:T210))))</f>
        <v/>
      </c>
      <c r="U210" s="38" t="str">
        <f t="array" ref="U210">IF(ROWS(U$4:U210)&gt;U$1,"",INDEX('malzeme montaj'!$C$1:$C$3329,SMALL(IF('malzeme montaj'!$B$1:$B$3329=U$3,IF('malzeme montaj'!$C$1:$C$3329&lt;&gt;"",ROW('malzeme montaj'!$C$1:$C$3329))),ROWS(U$4:U210))))</f>
        <v/>
      </c>
      <c r="V210" s="38" t="str">
        <f t="array" ref="V210">IF(ROWS(V$4:V210)&gt;V$1,"",INDEX('malzeme montaj'!$C$1:$C$3329,SMALL(IF('malzeme montaj'!$B$1:$B$3329=V$3,IF('malzeme montaj'!$C$1:$C$3329&lt;&gt;"",ROW('malzeme montaj'!$C$1:$C$3329))),ROWS(V$4:V210))))</f>
        <v/>
      </c>
      <c r="W210" s="38" t="str">
        <f t="array" ref="W210">IF(ROWS(W$4:W210)&gt;W$1,"",INDEX('malzeme montaj'!$C$1:$C$3329,SMALL(IF('malzeme montaj'!$B$1:$B$3329=W$3,IF('malzeme montaj'!$C$1:$C$3329&lt;&gt;"",ROW('malzeme montaj'!$C$1:$C$3329))),ROWS(W$4:W210))))</f>
        <v/>
      </c>
      <c r="X210" s="38" t="str">
        <f t="array" ref="X210">IF(ROWS(X$4:X210)&gt;X$1,"",INDEX('malzeme montaj'!$C$1:$C$3329,SMALL(IF('malzeme montaj'!$B$1:$B$3329=X$3,IF('malzeme montaj'!$C$1:$C$3329&lt;&gt;"",ROW('malzeme montaj'!$C$1:$C$3329))),ROWS(X$4:X210))))</f>
        <v/>
      </c>
      <c r="Y210" s="38" t="str">
        <f t="array" ref="Y210">IF(ROWS(Y$4:Y210)&gt;Y$1,"",INDEX('malzeme montaj'!$C$1:$C$3329,SMALL(IF('malzeme montaj'!$B$1:$B$3329=Y$3,IF('malzeme montaj'!$C$1:$C$3329&lt;&gt;"",ROW('malzeme montaj'!$C$1:$C$3329))),ROWS(Y$4:Y210))))</f>
        <v/>
      </c>
      <c r="Z210" s="38" t="str">
        <f t="array" ref="Z210">IF(ROWS(Z$4:Z210)&gt;Z$1,"",INDEX('malzeme montaj'!$C$1:$C$3329,SMALL(IF('malzeme montaj'!$B$1:$B$3329=Z$3,IF('malzeme montaj'!$C$1:$C$3329&lt;&gt;"",ROW('malzeme montaj'!$C$1:$C$3329))),ROWS(Z$4:Z210))))</f>
        <v/>
      </c>
      <c r="AA210" s="38" t="str">
        <f t="array" ref="AA210">IF(ROWS(AA$4:AA210)&gt;AA$1,"",INDEX('malzeme montaj'!$C$1:$C$3329,SMALL(IF('malzeme montaj'!$B$1:$B$3329=AA$3,IF('malzeme montaj'!$C$1:$C$3329&lt;&gt;"",ROW('malzeme montaj'!$C$1:$C$3329))),ROWS(AA$4:AA210))))</f>
        <v/>
      </c>
      <c r="AB210" s="38" t="str">
        <f t="array" ref="AB210">IF(ROWS(AB$4:AB210)&gt;AB$1,"",INDEX('malzeme montaj'!$C$1:$C$3329,SMALL(IF('malzeme montaj'!$B$1:$B$3329=AB$3,IF('malzeme montaj'!$C$1:$C$3329&lt;&gt;"",ROW('malzeme montaj'!$C$1:$C$3329))),ROWS(AB$4:AB210))))</f>
        <v/>
      </c>
      <c r="AC210" s="38" t="str">
        <f t="array" ref="AC210">IF(ROWS(AC$4:AC210)&gt;AC$1,"",INDEX('malzeme montaj'!$C$1:$C$3329,SMALL(IF('malzeme montaj'!$B$1:$B$3329=AC$3,IF('malzeme montaj'!$C$1:$C$3329&lt;&gt;"",ROW('malzeme montaj'!$C$1:$C$3329))),ROWS(AC$4:AC210))))</f>
        <v/>
      </c>
      <c r="AD210" s="38" t="str">
        <f t="array" ref="AD210">IF(ROWS(AD$4:AD210)&gt;AD$1,"",INDEX('malzeme montaj'!$C$1:$C$3329,SMALL(IF('malzeme montaj'!$B$1:$B$3329=AD$3,IF('malzeme montaj'!$C$1:$C$3329&lt;&gt;"",ROW('malzeme montaj'!$C$1:$C$3329))),ROWS(AD$4:AD210))))</f>
        <v/>
      </c>
      <c r="AE210" s="38" t="str">
        <f t="array" ref="AE210">IF(ROWS(AE$4:AE210)&gt;AE$1,"",INDEX('malzeme montaj'!$C$1:$C$3329,SMALL(IF('malzeme montaj'!$B$1:$B$3329=AE$3,IF('malzeme montaj'!$C$1:$C$3329&lt;&gt;"",ROW('malzeme montaj'!$C$1:$C$3329))),ROWS(AE$4:AE210))))</f>
        <v/>
      </c>
      <c r="AF210" s="38" t="str">
        <f t="array" ref="AF210">IF(ROWS(AF$4:AF210)&gt;AF$1,"",INDEX('malzeme montaj'!$C$1:$C$3329,SMALL(IF('malzeme montaj'!$B$1:$B$3329=AF$3,IF('malzeme montaj'!$C$1:$C$3329&lt;&gt;"",ROW('malzeme montaj'!$C$1:$C$3329))),ROWS(AF$4:AF210))))</f>
        <v/>
      </c>
      <c r="AG210" s="38" t="str">
        <f t="array" ref="AG210">IF(ROWS(AG$4:AG210)&gt;AG$1,"",INDEX('malzeme montaj'!$C$1:$C$3329,SMALL(IF('malzeme montaj'!$B$1:$B$3329=AG$3,IF('malzeme montaj'!$C$1:$C$3329&lt;&gt;"",ROW('malzeme montaj'!$C$1:$C$3329))),ROWS(AG$4:AG210))))</f>
        <v/>
      </c>
      <c r="AH210" s="38" t="str">
        <f t="array" ref="AH210">IF(ROWS(AH$4:AH210)&gt;AH$1,"",INDEX('malzeme montaj'!$C$1:$C$3329,SMALL(IF('malzeme montaj'!$B$1:$B$3329=AH$3,IF('malzeme montaj'!$C$1:$C$3329&lt;&gt;"",ROW('malzeme montaj'!$C$1:$C$3329))),ROWS(AH$4:AH210))))</f>
        <v/>
      </c>
      <c r="AI210" s="38" t="str">
        <f t="array" ref="AI210">IF(ROWS(AI$4:AI210)&gt;AI$1,"",INDEX('malzeme montaj'!$C$1:$C$3329,SMALL(IF('malzeme montaj'!$B$1:$B$3329=AI$3,IF('malzeme montaj'!$C$1:$C$3329&lt;&gt;"",ROW('malzeme montaj'!$C$1:$C$3329))),ROWS(AI$4:AI210))))</f>
        <v/>
      </c>
      <c r="AJ210" s="38" t="str">
        <f t="array" ref="AJ210">IF(ROWS(AJ$4:AJ210)&gt;AJ$1,"",INDEX('malzeme montaj'!$C$1:$C$3329,SMALL(IF('malzeme montaj'!$B$1:$B$3329=AJ$3,IF('malzeme montaj'!$C$1:$C$3329&lt;&gt;"",ROW('malzeme montaj'!$C$1:$C$3329))),ROWS(AJ$4:AJ210))))</f>
        <v/>
      </c>
      <c r="AK210" s="38" t="str">
        <f t="array" ref="AK210">IF(ROWS(AK$4:AK210)&gt;AK$1,"",INDEX('malzeme montaj'!$C$1:$C$3329,SMALL(IF('malzeme montaj'!$B$1:$B$3329=AK$3,IF('malzeme montaj'!$C$1:$C$3329&lt;&gt;"",ROW('malzeme montaj'!$C$1:$C$3329))),ROWS(AK$4:AK210))))</f>
        <v/>
      </c>
      <c r="AL210" s="38" t="str">
        <f t="array" ref="AL210">IF(ROWS(AL$4:AL210)&gt;AL$1,"",INDEX('malzeme montaj'!$C$1:$C$3329,SMALL(IF('malzeme montaj'!$B$1:$B$3329=AL$3,IF('malzeme montaj'!$C$1:$C$3329&lt;&gt;"",ROW('malzeme montaj'!$C$1:$C$3329))),ROWS(AL$4:AL210))))</f>
        <v/>
      </c>
      <c r="AM210" s="38" t="str">
        <f t="array" ref="AM210">IF(ROWS(AM$4:AM210)&gt;AM$1,"",INDEX('malzeme montaj'!$C$1:$C$3329,SMALL(IF('malzeme montaj'!$B$1:$B$3329=AM$3,IF('malzeme montaj'!$C$1:$C$3329&lt;&gt;"",ROW('malzeme montaj'!$C$1:$C$3329))),ROWS(AM$4:AM210))))</f>
        <v/>
      </c>
      <c r="AN210" s="38" t="str">
        <f t="array" ref="AN210">IF(ROWS(AN$4:AN210)&gt;AN$1,"",INDEX('malzeme montaj'!$C$1:$C$3329,SMALL(IF('malzeme montaj'!$B$1:$B$3329=AN$3,IF('malzeme montaj'!$C$1:$C$3329&lt;&gt;"",ROW('malzeme montaj'!$C$1:$C$3329))),ROWS(AN$4:AN210))))</f>
        <v/>
      </c>
      <c r="AO210" s="38" t="str">
        <f t="array" ref="AO210">IF(ROWS(AO$4:AO210)&gt;AO$1,"",INDEX('malzeme montaj'!$C$1:$C$3329,SMALL(IF('malzeme montaj'!$B$1:$B$3329=AO$3,IF('malzeme montaj'!$C$1:$C$3329&lt;&gt;"",ROW('malzeme montaj'!$C$1:$C$3329))),ROWS(AO$4:AO210))))</f>
        <v/>
      </c>
      <c r="AP210" s="38" t="str">
        <f t="array" ref="AP210">IF(ROWS(AP$4:AP210)&gt;AP$1,"",INDEX('malzeme montaj'!$C$1:$C$3329,SMALL(IF('malzeme montaj'!$B$1:$B$3329=AP$3,IF('malzeme montaj'!$C$1:$C$3329&lt;&gt;"",ROW('malzeme montaj'!$C$1:$C$3329))),ROWS(AP$4:AP210))))</f>
        <v/>
      </c>
      <c r="AQ210" s="38" t="str">
        <f t="array" ref="AQ210">IF(ROWS(AQ$4:AQ210)&gt;AQ$1,"",INDEX('malzeme montaj'!$C$1:$C$3329,SMALL(IF('malzeme montaj'!$B$1:$B$3329=AQ$3,IF('malzeme montaj'!$C$1:$C$3329&lt;&gt;"",ROW('malzeme montaj'!$C$1:$C$3329))),ROWS(AQ$4:AQ210))))</f>
        <v/>
      </c>
      <c r="AR210" s="38" t="str">
        <f t="array" ref="AR210">IF(ROWS(AR$4:AR210)&gt;AR$1,"",INDEX('malzeme montaj'!$C$1:$C$3329,SMALL(IF('malzeme montaj'!$B$1:$B$3329=AR$3,IF('malzeme montaj'!$C$1:$C$3329&lt;&gt;"",ROW('malzeme montaj'!$C$1:$C$3329))),ROWS(AR$4:AR210))))</f>
        <v/>
      </c>
      <c r="AS210" s="38" t="str">
        <f t="array" ref="AS210">IF(ROWS(AS$4:AS210)&gt;AS$1,"",INDEX('malzeme montaj'!$C$1:$C$3329,SMALL(IF('malzeme montaj'!$B$1:$B$3329=AS$3,IF('malzeme montaj'!$C$1:$C$3329&lt;&gt;"",ROW('malzeme montaj'!$C$1:$C$3329))),ROWS(AS$4:AS210))))</f>
        <v/>
      </c>
      <c r="AT210" s="38" t="str">
        <f t="array" ref="AT210">IF(ROWS(AT$4:AT210)&gt;AT$1,"",INDEX('malzeme montaj'!$C$1:$C$3329,SMALL(IF('malzeme montaj'!$B$1:$B$3329=AT$3,IF('malzeme montaj'!$C$1:$C$3329&lt;&gt;"",ROW('malzeme montaj'!$C$1:$C$3329))),ROWS(AT$4:AT210))))</f>
        <v/>
      </c>
      <c r="AU210" s="38" t="str">
        <f t="array" ref="AU210">IF(ROWS(AU$4:AU210)&gt;AU$1,"",INDEX('malzeme montaj'!$C$1:$C$3329,SMALL(IF('malzeme montaj'!$B$1:$B$3329=AU$3,IF('malzeme montaj'!$C$1:$C$3329&lt;&gt;"",ROW('malzeme montaj'!$C$1:$C$3329))),ROWS(AU$4:AU210))))</f>
        <v/>
      </c>
      <c r="AV210" s="38" t="str">
        <f t="array" ref="AV210">IF(ROWS(AV$4:AV210)&gt;AV$1,"",INDEX('malzeme montaj'!$C$1:$C$3329,SMALL(IF('malzeme montaj'!$B$1:$B$3329=AV$3,IF('malzeme montaj'!$C$1:$C$3329&lt;&gt;"",ROW('malzeme montaj'!$C$1:$C$3329))),ROWS(AV$4:AV210))))</f>
        <v/>
      </c>
      <c r="AW210" s="38" t="str">
        <f t="array" ref="AW210">IF(ROWS(AW$4:AW210)&gt;AW$1,"",INDEX('malzeme montaj'!$C$1:$C$3329,SMALL(IF('malzeme montaj'!$B$1:$B$3329=AW$3,IF('malzeme montaj'!$C$1:$C$3329&lt;&gt;"",ROW('malzeme montaj'!$C$1:$C$3329))),ROWS(AW$4:AW210))))</f>
        <v/>
      </c>
      <c r="AX210" s="38" t="str">
        <f t="array" ref="AX210">IF(ROWS(AX$4:AX210)&gt;AX$1,"",INDEX('malzeme montaj'!$C$1:$C$3329,SMALL(IF('malzeme montaj'!$B$1:$B$3329=AX$3,IF('malzeme montaj'!$C$1:$C$3329&lt;&gt;"",ROW('malzeme montaj'!$C$1:$C$3329))),ROWS(AX$4:AX210))))</f>
        <v/>
      </c>
      <c r="AY210" s="38" t="str">
        <f t="array" ref="AY210">IF(ROWS(AY$4:AY210)&gt;AY$1,"",INDEX('malzeme montaj'!$C$1:$C$3329,SMALL(IF('malzeme montaj'!$B$1:$B$3329=AY$3,IF('malzeme montaj'!$C$1:$C$3329&lt;&gt;"",ROW('malzeme montaj'!$C$1:$C$3329))),ROWS(AY$4:AY210))))</f>
        <v/>
      </c>
      <c r="AZ210" s="38" t="str">
        <f t="array" ref="AZ210">IF(ROWS(AZ$4:AZ210)&gt;AZ$1,"",INDEX('malzeme montaj'!$C$1:$C$3329,SMALL(IF('malzeme montaj'!$B$1:$B$3329=AZ$3,IF('malzeme montaj'!$C$1:$C$3329&lt;&gt;"",ROW('malzeme montaj'!$C$1:$C$3329))),ROWS(AZ$4:AZ210))))</f>
        <v/>
      </c>
      <c r="BA210" s="38" t="str">
        <f t="array" ref="BA210">IF(ROWS(BA$4:BA210)&gt;BA$1,"",INDEX('malzeme montaj'!$C$1:$C$3329,SMALL(IF('malzeme montaj'!$B$1:$B$3329=BA$3,IF('malzeme montaj'!$C$1:$C$3329&lt;&gt;"",ROW('malzeme montaj'!$C$1:$C$3329))),ROWS(BA$4:BA210))))</f>
        <v/>
      </c>
      <c r="BB210" s="38" t="str">
        <f t="array" ref="BB210">IF(ROWS(BB$4:BB210)&gt;BB$1,"",INDEX('malzeme montaj'!$C$1:$C$3329,SMALL(IF('malzeme montaj'!$B$1:$B$3329=BB$3,IF('malzeme montaj'!$C$1:$C$3329&lt;&gt;"",ROW('malzeme montaj'!$C$1:$C$3329))),ROWS(BB$4:BB210))))</f>
        <v/>
      </c>
      <c r="BC210" s="38" t="str">
        <f t="array" ref="BC210">IF(ROWS(BC$4:BC210)&gt;BC$1,"",INDEX('malzeme montaj'!$C$1:$C$3329,SMALL(IF('malzeme montaj'!$B$1:$B$3329=BC$3,IF('malzeme montaj'!$C$1:$C$3329&lt;&gt;"",ROW('malzeme montaj'!$C$1:$C$3329))),ROWS(BC$4:BC210))))</f>
        <v/>
      </c>
      <c r="BD210" s="38" t="str">
        <f t="array" ref="BD210">IF(ROWS(BD$4:BD210)&gt;BD$1,"",INDEX('malzeme montaj'!$C$1:$C$3329,SMALL(IF('malzeme montaj'!$B$1:$B$3329=BD$3,IF('malzeme montaj'!$C$1:$C$3329&lt;&gt;"",ROW('malzeme montaj'!$C$1:$C$3329))),ROWS(BD$4:BD210))))</f>
        <v/>
      </c>
      <c r="BE210" s="38"/>
      <c r="BF210" s="38" t="str">
        <f t="array" ref="BF210">IF(ROWS(BF$4:BF210)&gt;BF$1,"",INDEX('malzeme montaj'!$C$1:$C$3329,SMALL(IF('malzeme montaj'!$B$1:$B$3329=BF$3,IF('malzeme montaj'!$C$1:$C$3329&lt;&gt;"",ROW('malzeme montaj'!$C$1:$C$3329))),ROWS(BF$4:BF210))))</f>
        <v/>
      </c>
      <c r="BG210" s="38" t="str">
        <f t="array" ref="BG210">IF(ROWS(BG$4:BG210)&gt;BG$1,"",INDEX('malzeme montaj'!$C$1:$C$3329,SMALL(IF('malzeme montaj'!$B$1:$B$3329=BG$3,IF('malzeme montaj'!$C$1:$C$3329&lt;&gt;"",ROW('malzeme montaj'!$C$1:$C$3329))),ROWS(BG$4:BG210))))</f>
        <v/>
      </c>
      <c r="BH210" s="38" t="str">
        <f t="array" ref="BH210">IF(ROWS(BH$4:BH210)&gt;BH$1,"",INDEX('malzeme montaj'!$C$1:$C$3329,SMALL(IF('malzeme montaj'!$B$1:$B$3329=BH$3,IF('malzeme montaj'!$C$1:$C$3329&lt;&gt;"",ROW('malzeme montaj'!$C$1:$C$3329))),ROWS(BH$4:BH210))))</f>
        <v/>
      </c>
      <c r="BI210" s="38" t="str">
        <f t="array" ref="BI210">IF(ROWS(BI$4:BI210)&gt;BI$1,"",INDEX('malzeme montaj'!$C$1:$C$3329,SMALL(IF('malzeme montaj'!$B$1:$B$3329=BI$3,IF('malzeme montaj'!$C$1:$C$3329&lt;&gt;"",ROW('malzeme montaj'!$C$1:$C$3329))),ROWS(BI$4:BI210))))</f>
        <v/>
      </c>
      <c r="BJ210" s="38" t="str">
        <f t="array" ref="BJ210">IF(ROWS(BJ$4:BJ210)&gt;BJ$1,"",INDEX('malzeme montaj'!$C$1:$C$3329,SMALL(IF('malzeme montaj'!$B$1:$B$3329=BJ$3,IF('malzeme montaj'!$C$1:$C$3329&lt;&gt;"",ROW('malzeme montaj'!$C$1:$C$3329))),ROWS(BJ$4:BJ210))))</f>
        <v/>
      </c>
      <c r="BK210" s="38" t="str">
        <f t="array" ref="BK210">IF(ROWS(BK$4:BK210)&gt;BK$1,"",INDEX('malzeme montaj'!$C$1:$C$3329,SMALL(IF('malzeme montaj'!$B$1:$B$3329=BK$3,IF('malzeme montaj'!$C$1:$C$3329&lt;&gt;"",ROW('malzeme montaj'!$C$1:$C$3329))),ROWS(BK$4:BK210))))</f>
        <v/>
      </c>
      <c r="BL210" s="38" t="str">
        <f t="array" ref="BL210">IF(ROWS(BL$4:BL210)&gt;BL$1,"",INDEX('malzeme montaj'!$C$1:$C$3329,SMALL(IF('malzeme montaj'!$B$1:$B$3329=BL$3,IF('malzeme montaj'!$C$1:$C$3329&lt;&gt;"",ROW('malzeme montaj'!$C$1:$C$3329))),ROWS(BL$4:BL210))))</f>
        <v/>
      </c>
      <c r="BM210" s="38" t="str">
        <f t="array" ref="BM210">IF(ROWS(BM$4:BM210)&gt;BM$1,"",INDEX('malzeme montaj'!$C$1:$C$3329,SMALL(IF('malzeme montaj'!$B$1:$B$3329=BM$3,IF('malzeme montaj'!$C$1:$C$3329&lt;&gt;"",ROW('malzeme montaj'!$C$1:$C$3329))),ROWS(BM$4:BM210))))</f>
        <v/>
      </c>
      <c r="BN210" s="38" t="str">
        <f t="array" ref="BN210">IF(ROWS(BN$4:BN210)&gt;BN$1,"",INDEX('malzeme montaj'!$C$1:$C$3329,SMALL(IF('malzeme montaj'!$B$1:$B$3329=BN$3,IF('malzeme montaj'!$C$1:$C$3329&lt;&gt;"",ROW('malzeme montaj'!$C$1:$C$3329))),ROWS(BN$4:BN210))))</f>
        <v/>
      </c>
      <c r="BO210" s="38" t="str">
        <f t="array" ref="BO210">IF(ROWS(BO$4:BO210)&gt;BO$1,"",INDEX('malzeme montaj'!$C$1:$C$3329,SMALL(IF('malzeme montaj'!$B$1:$B$3329=BO$3,IF('malzeme montaj'!$C$1:$C$3329&lt;&gt;"",ROW('malzeme montaj'!$C$1:$C$3329))),ROWS(BO$4:BO210))))</f>
        <v/>
      </c>
      <c r="BP210" s="38" t="str">
        <f t="array" ref="BP210">IF(ROWS(BP$4:BP210)&gt;BP$1,"",INDEX('malzeme montaj'!$C$1:$C$3329,SMALL(IF('malzeme montaj'!$B$1:$B$3329=BP$3,IF('malzeme montaj'!$C$1:$C$3329&lt;&gt;"",ROW('malzeme montaj'!$C$1:$C$3329))),ROWS(BP$4:BP210))))</f>
        <v/>
      </c>
      <c r="BQ210" s="38" t="str">
        <f t="array" ref="BQ210">IF(ROWS(BQ$4:BQ210)&gt;BQ$1,"",INDEX('malzeme montaj'!$C$1:$C$3329,SMALL(IF('malzeme montaj'!$B$1:$B$3329=BQ$3,IF('malzeme montaj'!$C$1:$C$3329&lt;&gt;"",ROW('malzeme montaj'!$C$1:$C$3329))),ROWS(BQ$4:BQ210))))</f>
        <v/>
      </c>
      <c r="BR210" s="38" t="str">
        <f t="array" ref="BR210">IF(ROWS(BR$4:BR210)&gt;BR$1,"",INDEX('malzeme montaj'!$C$1:$C$3329,SMALL(IF('malzeme montaj'!$B$1:$B$3329=BR$3,IF('malzeme montaj'!$C$1:$C$3329&lt;&gt;"",ROW('malzeme montaj'!$C$1:$C$3329))),ROWS(BR$4:BR210))))</f>
        <v/>
      </c>
      <c r="BS210" s="38" t="str">
        <f t="array" ref="BS210">IF(ROWS(BS$4:BS210)&gt;BS$1,"",INDEX('malzeme montaj'!$C$1:$C$3329,SMALL(IF('malzeme montaj'!$B$1:$B$3329=BS$3,IF('malzeme montaj'!$C$1:$C$3329&lt;&gt;"",ROW('malzeme montaj'!$C$1:$C$3329))),ROWS(BS$4:BS210))))</f>
        <v/>
      </c>
      <c r="BT210" s="38" t="str">
        <f t="array" ref="BT210">IF(ROWS(BT$4:BT210)&gt;BT$1,"",INDEX('malzeme montaj'!$C$1:$C$3329,SMALL(IF('malzeme montaj'!$B$1:$B$3329=BT$3,IF('malzeme montaj'!$C$1:$C$3329&lt;&gt;"",ROW('malzeme montaj'!$C$1:$C$3329))),ROWS(BT$4:BT210))))</f>
        <v/>
      </c>
      <c r="BU210" s="34" t="str">
        <f t="array" ref="BU210">IF(ROWS(BU$4:BU210)&gt;BU$1,"",INDEX('malzeme montaj'!$C$1:$C$3329,SMALL(IF('malzeme montaj'!$B$1:$B$3329=BU$3,IF('malzeme montaj'!$C$1:$C$3329&lt;&gt;"",ROW('malzeme montaj'!$C$1:$C$3329))),ROWS(BU$4:BU210))))</f>
        <v/>
      </c>
      <c r="BV210" s="34" t="str">
        <f t="array" ref="BV210">IF(ROWS(BV$4:BV210)&gt;BV$1,"",INDEX('malzeme montaj'!$C$1:$C$3329,SMALL(IF('malzeme montaj'!$B$1:$B$3329=BV$3,IF('malzeme montaj'!$C$1:$C$3329&lt;&gt;"",ROW('malzeme montaj'!$C$1:$C$3329))),ROWS(BV$4:BV210))))</f>
        <v/>
      </c>
      <c r="BW210" s="34" t="str">
        <f t="array" ref="BW210">IF(ROWS(BW$4:BW210)&gt;BW$1,"",INDEX('malzeme montaj'!$C$1:$C$3329,SMALL(IF('malzeme montaj'!$B$1:$B$3329=BW$3,IF('malzeme montaj'!$C$1:$C$3329&lt;&gt;"",ROW('malzeme montaj'!$C$1:$C$3329))),ROWS(BW$4:BW210))))</f>
        <v/>
      </c>
      <c r="BX210" s="34" t="str">
        <f t="array" ref="BX210">IF(ROWS(BX$4:BX210)&gt;BX$1,"",INDEX('malzeme montaj'!$C$1:$C$3329,SMALL(IF('malzeme montaj'!$B$1:$B$3329=BX$3,IF('malzeme montaj'!$C$1:$C$3329&lt;&gt;"",ROW('malzeme montaj'!$C$1:$C$3329))),ROWS(BX$4:BX210))))</f>
        <v/>
      </c>
      <c r="BY210" s="34" t="str">
        <f t="array" ref="BY210">IF(ROWS(BY$4:BY210)&gt;BY$1,"",INDEX('malzeme montaj'!$C$1:$C$3329,SMALL(IF('malzeme montaj'!$B$1:$B$3329=BY$3,IF('malzeme montaj'!$C$1:$C$3329&lt;&gt;"",ROW('malzeme montaj'!$C$1:$C$3329))),ROWS(BY$4:BY210))))</f>
        <v/>
      </c>
      <c r="BZ210" s="34" t="str">
        <f t="array" ref="BZ210">IF(ROWS(BZ$4:BZ210)&gt;BZ$1,"",INDEX('malzeme montaj'!$C$1:$C$3329,SMALL(IF('malzeme montaj'!$B$1:$B$3329=BZ$3,IF('malzeme montaj'!$C$1:$C$3329&lt;&gt;"",ROW('malzeme montaj'!$C$1:$C$3329))),ROWS(BZ$4:BZ210))))</f>
        <v/>
      </c>
      <c r="CA210" s="34" t="str">
        <f t="array" ref="CA210">IF(ROWS(CA$4:CA210)&gt;CA$1,"",INDEX('malzeme montaj'!$C$1:$C$3329,SMALL(IF('malzeme montaj'!$B$1:$B$3329=CA$3,IF('malzeme montaj'!$C$1:$C$3329&lt;&gt;"",ROW('malzeme montaj'!$C$1:$C$3329))),ROWS(CA$4:CA210))))</f>
        <v/>
      </c>
      <c r="CB210" s="34" t="str">
        <f t="array" ref="CB210">IF(ROWS(CB$4:CB210)&gt;CB$1,"",INDEX('malzeme montaj'!$C$1:$C$3329,SMALL(IF('malzeme montaj'!$B$1:$B$3329=CB$3,IF('malzeme montaj'!$C$1:$C$3329&lt;&gt;"",ROW('malzeme montaj'!$C$1:$C$3329))),ROWS(CB$4:CB210))))</f>
        <v/>
      </c>
      <c r="CC210" s="34" t="str">
        <f t="array" ref="CC210">IF(ROWS(CC$4:CC210)&gt;CC$1,"",INDEX('malzeme montaj'!$C$1:$C$3329,SMALL(IF('malzeme montaj'!$B$1:$B$3329=CC$3,IF('malzeme montaj'!$C$1:$C$3329&lt;&gt;"",ROW('malzeme montaj'!$C$1:$C$3329))),ROWS(CC$4:CC210))))</f>
        <v/>
      </c>
      <c r="CD210" s="34" t="str">
        <f t="array" ref="CD210">IF(ROWS(CD$4:CD210)&gt;CD$1,"",INDEX('malzeme montaj'!$C$1:$C$3329,SMALL(IF('malzeme montaj'!$B$1:$B$3329=CD$3,IF('malzeme montaj'!$C$1:$C$3329&lt;&gt;"",ROW('malzeme montaj'!$C$1:$C$3329))),ROWS(CD$4:CD210))))</f>
        <v/>
      </c>
      <c r="CE210" s="34" t="str">
        <f t="array" ref="CE210">IF(ROWS(CE$4:CE210)&gt;CE$1,"",INDEX('malzeme montaj'!$C$1:$C$3329,SMALL(IF('malzeme montaj'!$B$1:$B$3329=CE$3,IF('malzeme montaj'!$C$1:$C$3329&lt;&gt;"",ROW('malzeme montaj'!$C$1:$C$3329))),ROWS(CE$4:CE210))))</f>
        <v/>
      </c>
      <c r="CF210" s="34" t="str">
        <f t="array" ref="CF210">IF(ROWS(CF$4:CF210)&gt;CF$1,"",INDEX('malzeme montaj'!$C$1:$C$3329,SMALL(IF('malzeme montaj'!$B$1:$B$3329=CF$3,IF('malzeme montaj'!$C$1:$C$3329&lt;&gt;"",ROW('malzeme montaj'!$C$1:$C$3329))),ROWS(CF$4:CF210))))</f>
        <v/>
      </c>
      <c r="CG210" s="34" t="str">
        <f t="array" ref="CG210">IF(ROWS(CG$4:CG210)&gt;CG$1,"",INDEX('malzeme montaj'!$C$1:$C$3329,SMALL(IF('malzeme montaj'!$B$1:$B$3329=CG$3,IF('malzeme montaj'!$C$1:$C$3329&lt;&gt;"",ROW('malzeme montaj'!$C$1:$C$3329))),ROWS(CG$4:CG210))))</f>
        <v/>
      </c>
      <c r="CH210" s="34" t="str">
        <f t="array" ref="CH210">IF(ROWS(CH$4:CH210)&gt;CH$1,"",INDEX('malzeme montaj'!$C$1:$C$3329,SMALL(IF('malzeme montaj'!$B$1:$B$3329=CH$3,IF('malzeme montaj'!$C$1:$C$3329&lt;&gt;"",ROW('malzeme montaj'!$C$1:$C$3329))),ROWS(CH$4:CH210))))</f>
        <v/>
      </c>
      <c r="CI210" s="34" t="str">
        <f t="array" ref="CI210">IF(ROWS(CI$4:CI210)&gt;CI$1,"",INDEX('malzeme montaj'!$C$1:$C$3329,SMALL(IF('malzeme montaj'!$B$1:$B$3329=CI$3,IF('malzeme montaj'!$C$1:$C$3329&lt;&gt;"",ROW('malzeme montaj'!$C$1:$C$3329))),ROWS(CI$4:CI210))))</f>
        <v/>
      </c>
      <c r="CJ210" s="34" t="str">
        <f t="array" ref="CJ210">IF(ROWS(CJ$4:CJ210)&gt;CJ$1,"",INDEX('malzeme montaj'!$C$1:$C$3329,SMALL(IF('malzeme montaj'!$B$1:$B$3329=CJ$3,IF('malzeme montaj'!$C$1:$C$3329&lt;&gt;"",ROW('malzeme montaj'!$C$1:$C$3329))),ROWS(CJ$4:CJ210))))</f>
        <v/>
      </c>
      <c r="CK210" s="34" t="str">
        <f t="array" ref="CK210">IF(ROWS(CK$4:CK210)&gt;CK$1,"",INDEX('malzeme montaj'!$C$1:$C$3329,SMALL(IF('malzeme montaj'!$B$1:$B$3329=CK$3,IF('malzeme montaj'!$C$1:$C$3329&lt;&gt;"",ROW('malzeme montaj'!$C$1:$C$3329))),ROWS(CK$4:CK210))))</f>
        <v/>
      </c>
      <c r="CL210" s="34" t="str">
        <f t="array" ref="CL210">IF(ROWS(CL$4:CL210)&gt;CL$1,"",INDEX('malzeme montaj'!$C$1:$C$3329,SMALL(IF('malzeme montaj'!$B$1:$B$3329=CL$3,IF('malzeme montaj'!$C$1:$C$3329&lt;&gt;"",ROW('malzeme montaj'!$C$1:$C$3329))),ROWS(CL$4:CL210))))</f>
        <v/>
      </c>
      <c r="CM210" s="34" t="str">
        <f t="array" ref="CM210">IF(ROWS(CM$4:CM210)&gt;CM$1,"",INDEX('malzeme montaj'!$C$1:$C$3329,SMALL(IF('malzeme montaj'!$B$1:$B$3329=CM$3,IF('malzeme montaj'!$C$1:$C$3329&lt;&gt;"",ROW('malzeme montaj'!$C$1:$C$3329))),ROWS(CM$4:CM210))))</f>
        <v/>
      </c>
      <c r="CN210" s="34" t="str">
        <f t="array" ref="CN210">IF(ROWS(CN$4:CN210)&gt;CN$1,"",INDEX('malzeme montaj'!$C$1:$C$3329,SMALL(IF('malzeme montaj'!$B$1:$B$3329=CN$3,IF('malzeme montaj'!$C$1:$C$3329&lt;&gt;"",ROW('malzeme montaj'!$C$1:$C$3329))),ROWS(CN$4:CN210))))</f>
        <v/>
      </c>
      <c r="CO210" s="34" t="str">
        <f t="array" ref="CO210">IF(ROWS(CO$4:CO210)&gt;CO$1,"",INDEX('malzeme montaj'!$C$1:$C$3329,SMALL(IF('malzeme montaj'!$B$1:$B$3329=CO$3,IF('malzeme montaj'!$C$1:$C$3329&lt;&gt;"",ROW('malzeme montaj'!$C$1:$C$3329))),ROWS(CO$4:CO210))))</f>
        <v/>
      </c>
      <c r="CP210" s="34" t="str">
        <f t="array" ref="CP210">IF(ROWS(CP$4:CP210)&gt;CP$1,"",INDEX('malzeme montaj'!$C$1:$C$3329,SMALL(IF('malzeme montaj'!$B$1:$B$3329=CP$3,IF('malzeme montaj'!$C$1:$C$3329&lt;&gt;"",ROW('malzeme montaj'!$C$1:$C$3329))),ROWS(CP$4:CP210))))</f>
        <v/>
      </c>
      <c r="CQ210" s="34" t="str">
        <f t="array" ref="CQ210">IF(ROWS(CQ$4:CQ210)&gt;CQ$1,"",INDEX('malzeme montaj'!$C$1:$C$3329,SMALL(IF('malzeme montaj'!$B$1:$B$3329=CQ$3,IF('malzeme montaj'!$C$1:$C$3329&lt;&gt;"",ROW('malzeme montaj'!$C$1:$C$3329))),ROWS(CQ$4:CQ210))))</f>
        <v/>
      </c>
      <c r="CR210" s="34" t="str">
        <f t="array" ref="CR210">IF(ROWS(CR$4:CR210)&gt;CR$1,"",INDEX('malzeme montaj'!$C$1:$C$3329,SMALL(IF('malzeme montaj'!$B$1:$B$3329=CR$3,IF('malzeme montaj'!$C$1:$C$3329&lt;&gt;"",ROW('malzeme montaj'!$C$1:$C$3329))),ROWS(CR$4:CR210))))</f>
        <v/>
      </c>
      <c r="CS210" s="34" t="str">
        <f t="array" ref="CS210">IF(ROWS(CS$4:CS210)&gt;CS$1,"",INDEX('malzeme montaj'!$C$1:$C$3329,SMALL(IF('malzeme montaj'!$B$1:$B$3329=CS$3,IF('malzeme montaj'!$C$1:$C$3329&lt;&gt;"",ROW('malzeme montaj'!$C$1:$C$3329))),ROWS(CS$4:CS210))))</f>
        <v/>
      </c>
      <c r="CT210" s="34" t="str">
        <f t="array" ref="CT210">IF(ROWS(CT$4:CT210)&gt;CT$1,"",INDEX('malzeme montaj'!$C$1:$C$3329,SMALL(IF('malzeme montaj'!$B$1:$B$3329=CT$3,IF('malzeme montaj'!$C$1:$C$3329&lt;&gt;"",ROW('malzeme montaj'!$C$1:$C$3329))),ROWS(CT$4:CT210))))</f>
        <v/>
      </c>
      <c r="CU210" s="34" t="str">
        <f t="array" ref="CU210">IF(ROWS(CU$4:CU210)&gt;CU$1,"",INDEX('malzeme montaj'!$C$1:$C$3329,SMALL(IF('malzeme montaj'!$B$1:$B$3329=CU$3,IF('malzeme montaj'!$C$1:$C$3329&lt;&gt;"",ROW('malzeme montaj'!$C$1:$C$3329))),ROWS(CU$4:CU210))))</f>
        <v/>
      </c>
      <c r="CV210" s="34" t="str">
        <f t="array" ref="CV210">IF(ROWS(CV$4:CV210)&gt;CV$1,"",INDEX('malzeme montaj'!$C$1:$C$3329,SMALL(IF('malzeme montaj'!$B$1:$B$3329=CV$3,IF('malzeme montaj'!$C$1:$C$3329&lt;&gt;"",ROW('malzeme montaj'!$C$1:$C$3329))),ROWS(CV$4:CV210))))</f>
        <v/>
      </c>
      <c r="CW210" s="34" t="str">
        <f t="array" ref="CW210">IF(ROWS(CW$4:CW210)&gt;CW$1,"",INDEX('malzeme montaj'!$C$1:$C$3329,SMALL(IF('malzeme montaj'!$B$1:$B$3329=CW$3,IF('malzeme montaj'!$C$1:$C$3329&lt;&gt;"",ROW('malzeme montaj'!$C$1:$C$3329))),ROWS(CW$4:CW210))))</f>
        <v/>
      </c>
      <c r="CX210" s="34" t="str">
        <f t="array" ref="CX210">IF(ROWS(CX$4:CX210)&gt;CX$1,"",INDEX('malzeme montaj'!$C$1:$C$3329,SMALL(IF('malzeme montaj'!$B$1:$B$3329=CX$3,IF('malzeme montaj'!$C$1:$C$3329&lt;&gt;"",ROW('malzeme montaj'!$C$1:$C$3329))),ROWS(CX$4:CX210))))</f>
        <v/>
      </c>
      <c r="CY210" s="34" t="str">
        <f t="array" ref="CY210">IF(ROWS(CY$4:CY210)&gt;CY$1,"",INDEX('malzeme montaj'!$C$1:$C$3329,SMALL(IF('malzeme montaj'!$B$1:$B$3329=CY$3,IF('malzeme montaj'!$C$1:$C$3329&lt;&gt;"",ROW('malzeme montaj'!$C$1:$C$3329))),ROWS(CY$4:CY210))))</f>
        <v/>
      </c>
      <c r="CZ210" s="34" t="str">
        <f t="array" ref="CZ210">IF(ROWS(CZ$4:CZ210)&gt;CZ$1,"",INDEX('malzeme montaj'!$C$1:$C$3329,SMALL(IF('malzeme montaj'!$B$1:$B$3329=CZ$3,IF('malzeme montaj'!$C$1:$C$3329&lt;&gt;"",ROW('malzeme montaj'!$C$1:$C$3329))),ROWS(CZ$4:CZ210))))</f>
        <v/>
      </c>
      <c r="DA210" s="34" t="str">
        <f t="array" ref="DA210">IF(ROWS(DA$4:DA210)&gt;DA$1,"",INDEX('malzeme montaj'!$C$1:$C$3329,SMALL(IF('malzeme montaj'!$B$1:$B$3329=DA$3,IF('malzeme montaj'!$C$1:$C$3329&lt;&gt;"",ROW('malzeme montaj'!$C$1:$C$3329))),ROWS(DA$4:DA210))))</f>
        <v/>
      </c>
      <c r="DB210" s="34" t="str">
        <f t="array" ref="DB210">IF(ROWS(DB$4:DB210)&gt;DB$1,"",INDEX('malzeme montaj'!$C$1:$C$3329,SMALL(IF('malzeme montaj'!$B$1:$B$3329=DB$3,IF('malzeme montaj'!$C$1:$C$3329&lt;&gt;"",ROW('malzeme montaj'!$C$1:$C$3329))),ROWS(DB$4:DB210))))</f>
        <v/>
      </c>
      <c r="DC210" s="34" t="str">
        <f t="array" ref="DC210">IF(ROWS(DC$4:DC210)&gt;DC$1,"",INDEX('malzeme montaj'!$C$1:$C$3329,SMALL(IF('malzeme montaj'!$B$1:$B$3329=DC$3,IF('malzeme montaj'!$C$1:$C$3329&lt;&gt;"",ROW('malzeme montaj'!$C$1:$C$3329))),ROWS(DC$4:DC210))))</f>
        <v/>
      </c>
      <c r="DD210" s="34" t="str">
        <f t="array" ref="DD210">IF(ROWS(DD$4:DD210)&gt;DD$1,"",INDEX('malzeme montaj'!$C$1:$C$3329,SMALL(IF('malzeme montaj'!$B$1:$B$3329=DD$3,IF('malzeme montaj'!$C$1:$C$3329&lt;&gt;"",ROW('malzeme montaj'!$C$1:$C$3329))),ROWS(DD$4:DD210))))</f>
        <v/>
      </c>
      <c r="DE210" s="34" t="str">
        <f t="array" ref="DE210">IF(ROWS(DE$4:DE210)&gt;DE$1,"",INDEX('malzeme montaj'!$C$1:$C$3329,SMALL(IF('malzeme montaj'!$B$1:$B$3329=DE$3,IF('malzeme montaj'!$C$1:$C$3329&lt;&gt;"",ROW('malzeme montaj'!$C$1:$C$3329))),ROWS(DE$4:DE210))))</f>
        <v/>
      </c>
      <c r="DF210" s="34" t="str">
        <f t="array" ref="DF210">IF(ROWS(DF$4:DF210)&gt;DF$1,"",INDEX('malzeme montaj'!$C$1:$C$3329,SMALL(IF('malzeme montaj'!$B$1:$B$3329=DF$3,IF('malzeme montaj'!$C$1:$C$3329&lt;&gt;"",ROW('malzeme montaj'!$C$1:$C$3329))),ROWS(DF$4:DF210))))</f>
        <v/>
      </c>
      <c r="DG210" s="34" t="str">
        <f t="array" ref="DG210">IF(ROWS(DG$4:DG210)&gt;DG$1,"",INDEX('malzeme montaj'!$C$1:$C$3329,SMALL(IF('malzeme montaj'!$B$1:$B$3329=DG$3,IF('malzeme montaj'!$C$1:$C$3329&lt;&gt;"",ROW('malzeme montaj'!$C$1:$C$3329))),ROWS(DG$4:DG210))))</f>
        <v/>
      </c>
      <c r="DH210" s="34" t="str">
        <f t="array" ref="DH210">IF(ROWS(DH$4:DH210)&gt;DH$1,"",INDEX('malzeme montaj'!$C$1:$C$3329,SMALL(IF('malzeme montaj'!$B$1:$B$3329=DH$3,IF('malzeme montaj'!$C$1:$C$3329&lt;&gt;"",ROW('malzeme montaj'!$C$1:$C$3329))),ROWS(DH$4:DH210))))</f>
        <v/>
      </c>
      <c r="DI210" s="34" t="str">
        <f t="array" ref="DI210">IF(ROWS(DI$4:DI210)&gt;DI$1,"",INDEX('malzeme montaj'!$C$1:$C$3329,SMALL(IF('malzeme montaj'!$B$1:$B$3329=DI$3,IF('malzeme montaj'!$C$1:$C$3329&lt;&gt;"",ROW('malzeme montaj'!$C$1:$C$3329))),ROWS(DI$4:DI210))))</f>
        <v/>
      </c>
      <c r="DJ210" s="34" t="str">
        <f t="array" ref="DJ210">IF(ROWS(DJ$4:DJ210)&gt;DJ$1,"",INDEX('malzeme montaj'!$C$1:$C$3329,SMALL(IF('malzeme montaj'!$B$1:$B$3329=DJ$3,IF('malzeme montaj'!$C$1:$C$3329&lt;&gt;"",ROW('malzeme montaj'!$C$1:$C$3329))),ROWS(DJ$4:DJ210))))</f>
        <v/>
      </c>
      <c r="DK210" s="34" t="str">
        <f t="array" ref="DK210">IF(ROWS(DK$4:DK210)&gt;DK$1,"",INDEX('malzeme montaj'!$C$1:$C$3329,SMALL(IF('malzeme montaj'!$B$1:$B$3329=DK$3,IF('malzeme montaj'!$C$1:$C$3329&lt;&gt;"",ROW('malzeme montaj'!$C$1:$C$3329))),ROWS(DK$4:DK210))))</f>
        <v/>
      </c>
      <c r="DL210" s="34" t="str">
        <f t="array" ref="DL210">IF(ROWS(DL$4:DL210)&gt;DL$1,"",INDEX('malzeme montaj'!$C$1:$C$3329,SMALL(IF('malzeme montaj'!$B$1:$B$3329=DL$3,IF('malzeme montaj'!$C$1:$C$3329&lt;&gt;"",ROW('malzeme montaj'!$C$1:$C$3329))),ROWS(DL$4:DL210))))</f>
        <v/>
      </c>
      <c r="DM210" s="34" t="str">
        <f t="array" ref="DM210">IF(ROWS(DM$4:DM210)&gt;DM$1,"",INDEX('malzeme montaj'!$C$1:$C$3329,SMALL(IF('malzeme montaj'!$B$1:$B$3329=DM$3,IF('malzeme montaj'!$C$1:$C$3329&lt;&gt;"",ROW('malzeme montaj'!$C$1:$C$3329))),ROWS(DM$4:DM210))))</f>
        <v/>
      </c>
      <c r="DN210" s="34" t="str">
        <f t="array" ref="DN210">IF(ROWS(DN$4:DN210)&gt;DN$1,"",INDEX('malzeme montaj'!$C$1:$C$3329,SMALL(IF('malzeme montaj'!$B$1:$B$3329=DN$3,IF('malzeme montaj'!$C$1:$C$3329&lt;&gt;"",ROW('malzeme montaj'!$C$1:$C$3329))),ROWS(DN$4:DN210))))</f>
        <v/>
      </c>
      <c r="DO210" s="34" t="str">
        <f t="array" ref="DO210">IF(ROWS(DO$4:DO210)&gt;DO$1,"",INDEX('malzeme montaj'!$C$1:$C$3329,SMALL(IF('malzeme montaj'!$B$1:$B$3329=DO$3,IF('malzeme montaj'!$C$1:$C$3329&lt;&gt;"",ROW('malzeme montaj'!$C$1:$C$3329))),ROWS(DO$4:DO210))))</f>
        <v/>
      </c>
      <c r="DP210" s="34" t="str">
        <f t="array" ref="DP210">IF(ROWS(DP$4:DP210)&gt;DP$1,"",INDEX('malzeme montaj'!$C$1:$C$3329,SMALL(IF('malzeme montaj'!$B$1:$B$3329=DP$3,IF('malzeme montaj'!$C$1:$C$3329&lt;&gt;"",ROW('malzeme montaj'!$C$1:$C$3329))),ROWS(DP$4:DP210))))</f>
        <v/>
      </c>
      <c r="DQ210" s="34" t="str">
        <f t="array" ref="DQ210">IF(ROWS(DQ$4:DQ210)&gt;DQ$1,"",INDEX('malzeme montaj'!$C$1:$C$3329,SMALL(IF('malzeme montaj'!$B$1:$B$3329=DQ$3,IF('malzeme montaj'!$C$1:$C$3329&lt;&gt;"",ROW('malzeme montaj'!$C$1:$C$3329))),ROWS(DQ$4:DQ210))))</f>
        <v/>
      </c>
      <c r="DR210" s="34" t="str">
        <f t="array" ref="DR210">IF(ROWS(DR$4:DR210)&gt;DR$1,"",INDEX('malzeme montaj'!$C$1:$C$3329,SMALL(IF('malzeme montaj'!$B$1:$B$3329=DR$3,IF('malzeme montaj'!$C$1:$C$3329&lt;&gt;"",ROW('malzeme montaj'!$C$1:$C$3329))),ROWS(DR$4:DR210))))</f>
        <v/>
      </c>
      <c r="DS210" s="34" t="str">
        <f t="array" ref="DS210">IF(ROWS(DS$4:DS210)&gt;DS$1,"",INDEX('malzeme montaj'!$C$1:$C$3329,SMALL(IF('malzeme montaj'!$B$1:$B$3329=DS$3,IF('malzeme montaj'!$C$1:$C$3329&lt;&gt;"",ROW('malzeme montaj'!$C$1:$C$3329))),ROWS(DS$4:DS210))))</f>
        <v/>
      </c>
      <c r="DT210" s="34" t="str">
        <f t="array" ref="DT210">IF(ROWS(DT$4:DT210)&gt;DT$1,"",INDEX('malzeme montaj'!$C$1:$C$3329,SMALL(IF('malzeme montaj'!$B$1:$B$3329=DT$3,IF('malzeme montaj'!$C$1:$C$3329&lt;&gt;"",ROW('malzeme montaj'!$C$1:$C$3329))),ROWS(DT$4:DT210))))</f>
        <v/>
      </c>
      <c r="DU210" s="34" t="str">
        <f t="array" ref="DU210">IF(ROWS(DU$4:DU210)&gt;DU$1,"",INDEX('malzeme montaj'!$C$1:$C$3329,SMALL(IF('malzeme montaj'!$B$1:$B$3329=DU$3,IF('malzeme montaj'!$C$1:$C$3329&lt;&gt;"",ROW('malzeme montaj'!$C$1:$C$3329))),ROWS(DU$4:DU210))))</f>
        <v/>
      </c>
      <c r="DV210" s="34" t="str">
        <f t="array" ref="DV210">IF(ROWS(DV$4:DV210)&gt;DV$1,"",INDEX('malzeme montaj'!$C$1:$C$3329,SMALL(IF('malzeme montaj'!$B$1:$B$3329=DV$3,IF('malzeme montaj'!$C$1:$C$3329&lt;&gt;"",ROW('malzeme montaj'!$C$1:$C$3329))),ROWS(DV$4:DV210))))</f>
        <v/>
      </c>
      <c r="DW210" s="34" t="str">
        <f t="array" ref="DW210">IF(ROWS(DW$4:DW210)&gt;DW$1,"",INDEX('malzeme montaj'!$C$1:$C$3329,SMALL(IF('malzeme montaj'!$B$1:$B$3329=DW$3,IF('malzeme montaj'!$C$1:$C$3329&lt;&gt;"",ROW('malzeme montaj'!$C$1:$C$3329))),ROWS(DW$4:DW210))))</f>
        <v/>
      </c>
      <c r="DX210" s="34" t="str">
        <f t="array" ref="DX210">IF(ROWS(DX$4:DX210)&gt;DX$1,"",INDEX('malzeme montaj'!$C$1:$C$3329,SMALL(IF('malzeme montaj'!$B$1:$B$3329=DX$3,IF('malzeme montaj'!$C$1:$C$3329&lt;&gt;"",ROW('malzeme montaj'!$C$1:$C$3329))),ROWS(DX$4:DX210))))</f>
        <v/>
      </c>
      <c r="DY210" s="34" t="str">
        <f t="array" ref="DY210">IF(ROWS(DY$4:DY210)&gt;DY$1,"",INDEX('malzeme montaj'!$C$1:$C$3329,SMALL(IF('malzeme montaj'!$B$1:$B$3329=DY$3,IF('malzeme montaj'!$C$1:$C$3329&lt;&gt;"",ROW('malzeme montaj'!$C$1:$C$3329))),ROWS(DY$4:DY210))))</f>
        <v/>
      </c>
      <c r="DZ210" s="34" t="str">
        <f t="array" ref="DZ210">IF(ROWS(DZ$4:DZ210)&gt;DZ$1,"",INDEX('malzeme montaj'!$C$1:$C$3329,SMALL(IF('malzeme montaj'!$B$1:$B$3329=DZ$3,IF('malzeme montaj'!$C$1:$C$3329&lt;&gt;"",ROW('malzeme montaj'!$C$1:$C$3329))),ROWS(DZ$4:DZ210))))</f>
        <v/>
      </c>
      <c r="EA210" s="34" t="str">
        <f t="array" ref="EA210">IF(ROWS(EA$4:EA210)&gt;EA$1,"",INDEX('malzeme montaj'!$C$1:$C$3329,SMALL(IF('malzeme montaj'!$B$1:$B$3329=EA$3,IF('malzeme montaj'!$C$1:$C$3329&lt;&gt;"",ROW('malzeme montaj'!$C$1:$C$3329))),ROWS(EA$4:EA210))))</f>
        <v/>
      </c>
      <c r="EB210" s="34" t="str">
        <f t="array" ref="EB210">IF(ROWS(EB$4:EB210)&gt;EB$1,"",INDEX('malzeme montaj'!$C$1:$C$3329,SMALL(IF('malzeme montaj'!$B$1:$B$3329=EB$3,IF('malzeme montaj'!$C$1:$C$3329&lt;&gt;"",ROW('malzeme montaj'!$C$1:$C$3329))),ROWS(EB$4:EB210))))</f>
        <v/>
      </c>
      <c r="EC210" s="34" t="str">
        <f t="array" ref="EC210">IF(ROWS(EC$4:EC210)&gt;EC$1,"",INDEX('malzeme montaj'!$C$1:$C$3329,SMALL(IF('malzeme montaj'!$B$1:$B$3329=EC$3,IF('malzeme montaj'!$C$1:$C$3329&lt;&gt;"",ROW('malzeme montaj'!$C$1:$C$3329))),ROWS(EC$4:EC210))))</f>
        <v/>
      </c>
      <c r="ED210" s="34" t="str">
        <f t="array" ref="ED210">IF(ROWS(ED$4:ED210)&gt;ED$1,"",INDEX('malzeme montaj'!$C$1:$C$3329,SMALL(IF('malzeme montaj'!$B$1:$B$3329=ED$3,IF('malzeme montaj'!$C$1:$C$3329&lt;&gt;"",ROW('malzeme montaj'!$C$1:$C$3329))),ROWS(ED$4:ED210))))</f>
        <v/>
      </c>
      <c r="EE210" s="34" t="str">
        <f t="array" ref="EE210">IF(ROWS(EE$4:EE210)&gt;EE$1,"",INDEX('malzeme montaj'!$C$1:$C$3329,SMALL(IF('malzeme montaj'!$B$1:$B$3329=EE$3,IF('malzeme montaj'!$C$1:$C$3329&lt;&gt;"",ROW('malzeme montaj'!$C$1:$C$3329))),ROWS(EE$4:EE210))))</f>
        <v/>
      </c>
      <c r="EF210" s="34" t="str">
        <f t="array" ref="EF210">IF(ROWS(EF$4:EF210)&gt;EF$1,"",INDEX('malzeme montaj'!$C$1:$C$3329,SMALL(IF('malzeme montaj'!$B$1:$B$3329=EF$3,IF('malzeme montaj'!$C$1:$C$3329&lt;&gt;"",ROW('malzeme montaj'!$C$1:$C$3329))),ROWS(EF$4:EF210))))</f>
        <v/>
      </c>
      <c r="EG210" s="34" t="str">
        <f t="array" ref="EG210">IF(ROWS(EG$4:EG210)&gt;EG$1,"",INDEX('malzeme montaj'!$C$1:$C$3329,SMALL(IF('malzeme montaj'!$B$1:$B$3329=EG$3,IF('malzeme montaj'!$C$1:$C$3329&lt;&gt;"",ROW('malzeme montaj'!$C$1:$C$3329))),ROWS(EG$4:EG210))))</f>
        <v/>
      </c>
      <c r="EH210" s="34" t="str">
        <f t="array" ref="EH210">IF(ROWS(EH$4:EH210)&gt;EH$1,"",INDEX('malzeme montaj'!$C$1:$C$3329,SMALL(IF('malzeme montaj'!$B$1:$B$3329=EH$3,IF('malzeme montaj'!$C$1:$C$3329&lt;&gt;"",ROW('malzeme montaj'!$C$1:$C$3329))),ROWS(EH$4:EH210))))</f>
        <v/>
      </c>
      <c r="EI210" s="34" t="str">
        <f t="array" ref="EI210">IF(ROWS(EI$4:EI210)&gt;EI$1,"",INDEX('malzeme montaj'!$C$1:$C$3329,SMALL(IF('malzeme montaj'!$B$1:$B$3329=EI$3,IF('malzeme montaj'!$C$1:$C$3329&lt;&gt;"",ROW('malzeme montaj'!$C$1:$C$3329))),ROWS(EI$4:EI210))))</f>
        <v/>
      </c>
      <c r="EJ210" s="34" t="str">
        <f t="array" ref="EJ210">IF(ROWS(EJ$4:EJ210)&gt;EJ$1,"",INDEX('malzeme montaj'!$C$1:$C$3329,SMALL(IF('malzeme montaj'!$B$1:$B$3329=EJ$3,IF('malzeme montaj'!$C$1:$C$3329&lt;&gt;"",ROW('malzeme montaj'!$C$1:$C$3329))),ROWS(EJ$4:EJ210))))</f>
        <v/>
      </c>
      <c r="EK210" s="34" t="str">
        <f t="array" ref="EK210">IF(ROWS(EK$4:EK210)&gt;EK$1,"",INDEX('malzeme montaj'!$C$1:$C$3329,SMALL(IF('malzeme montaj'!$B$1:$B$3329=EK$3,IF('malzeme montaj'!$C$1:$C$3329&lt;&gt;"",ROW('malzeme montaj'!$C$1:$C$3329))),ROWS(EK$4:EK210))))</f>
        <v/>
      </c>
      <c r="EL210" s="34" t="str">
        <f t="array" ref="EL210">IF(ROWS(EL$4:EL210)&gt;EL$1,"",INDEX('malzeme montaj'!$C$1:$C$3329,SMALL(IF('malzeme montaj'!$B$1:$B$3329=EL$3,IF('malzeme montaj'!$C$1:$C$3329&lt;&gt;"",ROW('malzeme montaj'!$C$1:$C$3329))),ROWS(EL$4:EL210))))</f>
        <v/>
      </c>
      <c r="EM210" s="34" t="str">
        <f t="array" ref="EM210">IF(ROWS(EM$4:EM210)&gt;EM$1,"",INDEX('malzeme montaj'!$C$1:$C$3329,SMALL(IF('malzeme montaj'!$B$1:$B$3329=EM$3,IF('malzeme montaj'!$C$1:$C$3329&lt;&gt;"",ROW('malzeme montaj'!$C$1:$C$3329))),ROWS(EM$4:EM210))))</f>
        <v/>
      </c>
      <c r="EN210" s="34" t="str">
        <f t="array" ref="EN210">IF(ROWS(EN$4:EN210)&gt;EN$1,"",INDEX('malzeme montaj'!$C$1:$C$3329,SMALL(IF('malzeme montaj'!$B$1:$B$3329=EN$3,IF('malzeme montaj'!$C$1:$C$3329&lt;&gt;"",ROW('malzeme montaj'!$C$1:$C$3329))),ROWS(EN$4:EN210))))</f>
        <v/>
      </c>
      <c r="EO210" s="34" t="str">
        <f t="array" ref="EO210">IF(ROWS(EO$4:EO210)&gt;EO$1,"",INDEX('malzeme montaj'!$C$1:$C$3329,SMALL(IF('malzeme montaj'!$B$1:$B$3329=EO$3,IF('malzeme montaj'!$C$1:$C$3329&lt;&gt;"",ROW('malzeme montaj'!$C$1:$C$3329))),ROWS(EO$4:EO210))))</f>
        <v/>
      </c>
      <c r="EP210" s="34" t="str">
        <f t="array" ref="EP210">IF(ROWS(EP$4:EP210)&gt;EP$1,"",INDEX('malzeme montaj'!$C$1:$C$3329,SMALL(IF('malzeme montaj'!$B$1:$B$3329=EP$3,IF('malzeme montaj'!$C$1:$C$3329&lt;&gt;"",ROW('malzeme montaj'!$C$1:$C$3329))),ROWS(EP$4:EP210))))</f>
        <v/>
      </c>
      <c r="EQ210" s="34" t="str">
        <f t="array" ref="EQ210">IF(ROWS(EQ$4:EQ210)&gt;EQ$1,"",INDEX('malzeme montaj'!$C$1:$C$3329,SMALL(IF('malzeme montaj'!$B$1:$B$3329=EQ$3,IF('malzeme montaj'!$C$1:$C$3329&lt;&gt;"",ROW('malzeme montaj'!$C$1:$C$3329))),ROWS(EQ$4:EQ210))))</f>
        <v/>
      </c>
      <c r="ER210" s="34" t="str">
        <f t="array" ref="ER210">IF(ROWS(ER$4:ER210)&gt;ER$1,"",INDEX('malzeme montaj'!$C$1:$C$3329,SMALL(IF('malzeme montaj'!$B$1:$B$3329=ER$3,IF('malzeme montaj'!$C$1:$C$3329&lt;&gt;"",ROW('malzeme montaj'!$C$1:$C$3329))),ROWS(ER$4:ER210))))</f>
        <v/>
      </c>
      <c r="ES210" s="34" t="str">
        <f t="array" ref="ES210">IF(ROWS(ES$4:ES210)&gt;ES$1,"",INDEX('malzeme montaj'!$C$1:$C$3329,SMALL(IF('malzeme montaj'!$B$1:$B$3329=ES$3,IF('malzeme montaj'!$C$1:$C$3329&lt;&gt;"",ROW('malzeme montaj'!$C$1:$C$3329))),ROWS(ES$4:ES210))))</f>
        <v/>
      </c>
      <c r="ET210" s="34" t="str">
        <f t="array" ref="ET210">IF(ROWS(ET$4:ET210)&gt;ET$1,"",INDEX('malzeme montaj'!$C$1:$C$3329,SMALL(IF('malzeme montaj'!$B$1:$B$3329=ET$3,IF('malzeme montaj'!$C$1:$C$3329&lt;&gt;"",ROW('malzeme montaj'!$C$1:$C$3329))),ROWS(ET$4:ET210))))</f>
        <v/>
      </c>
      <c r="EU210" s="34" t="str">
        <f t="array" ref="EU210">IF(ROWS(EU$4:EU210)&gt;EU$1,"",INDEX('malzeme montaj'!$C$1:$C$3329,SMALL(IF('malzeme montaj'!$B$1:$B$3329=EU$3,IF('malzeme montaj'!$C$1:$C$3329&lt;&gt;"",ROW('malzeme montaj'!$C$1:$C$3329))),ROWS(EU$4:EU210))))</f>
        <v/>
      </c>
      <c r="EV210" s="34" t="str">
        <f t="array" ref="EV210">IF(ROWS(EV$4:EV210)&gt;EV$1,"",INDEX('malzeme montaj'!$C$1:$C$3329,SMALL(IF('malzeme montaj'!$B$1:$B$3329=EV$3,IF('malzeme montaj'!$C$1:$C$3329&lt;&gt;"",ROW('malzeme montaj'!$C$1:$C$3329))),ROWS(EV$4:EV210))))</f>
        <v/>
      </c>
      <c r="EW210" s="34" t="str">
        <f t="array" ref="EW210">IF(ROWS(EW$4:EW210)&gt;EW$1,"",INDEX('malzeme montaj'!$C$1:$C$3329,SMALL(IF('malzeme montaj'!$B$1:$B$3329=EW$3,IF('malzeme montaj'!$C$1:$C$3329&lt;&gt;"",ROW('malzeme montaj'!$C$1:$C$3329))),ROWS(EW$4:EW210))))</f>
        <v/>
      </c>
    </row>
    <row r="211" spans="1:153" ht="12.75" customHeight="1">
      <c r="A211" s="38" t="str">
        <f t="array" ref="A211">IF(ROWS(A$4:A211)&gt;A$1,"",INDEX('malzeme montaj'!$C$1:$C$3329,SMALL(IF('malzeme montaj'!$B$1:$B$3329=A$3,IF('malzeme montaj'!$C$1:$C$3329&lt;&gt;"",ROW('malzeme montaj'!$C$1:$C$3329))),ROWS(A$4:A211))))</f>
        <v/>
      </c>
      <c r="B211" s="38" t="str">
        <f t="array" ref="B211">IF(ROWS(B$4:B211)&gt;B$1,"",INDEX('malzeme montaj'!$C$1:$C$3329,SMALL(IF('malzeme montaj'!$B$1:$B$3329=B$3,IF('malzeme montaj'!$C$1:$C$3329&lt;&gt;"",ROW('malzeme montaj'!$C$1:$C$3329))),ROWS(B$4:B211))))</f>
        <v/>
      </c>
      <c r="C211" s="38" t="str">
        <f t="array" ref="C211">IF(ROWS(C$4:C211)&gt;C$1,"",INDEX('malzeme montaj'!$C$1:$C$3329,SMALL(IF('malzeme montaj'!$B$1:$B$3329=C$3,IF('malzeme montaj'!$C$1:$C$3329&lt;&gt;"",ROW('malzeme montaj'!$C$1:$C$3329))),ROWS(C$4:C211))))</f>
        <v/>
      </c>
      <c r="D211" s="38" t="str">
        <f t="array" ref="D211">IF(ROWS(D$4:D211)&gt;D$1,"",INDEX('malzeme montaj'!$C$1:$C$3329,SMALL(IF('malzeme montaj'!$B$1:$B$3329=D$3,IF('malzeme montaj'!$C$1:$C$3329&lt;&gt;"",ROW('malzeme montaj'!$C$1:$C$3329))),ROWS(D$4:D211))))</f>
        <v/>
      </c>
      <c r="E211" s="38" t="str">
        <f t="array" ref="E211">IF(ROWS(E$4:E211)&gt;E$1,"",INDEX('malzeme montaj'!$C$1:$C$3329,SMALL(IF('malzeme montaj'!$B$1:$B$3329=E$3,IF('malzeme montaj'!$C$1:$C$3329&lt;&gt;"",ROW('malzeme montaj'!$C$1:$C$3329))),ROWS(E$4:E211))))</f>
        <v/>
      </c>
      <c r="F211" s="38" t="str">
        <f t="array" ref="F211">IF(ROWS(F$4:F211)&gt;F$1,"",INDEX('malzeme montaj'!$C$1:$C$3329,SMALL(IF('malzeme montaj'!$B$1:$B$3329=F$3,IF('malzeme montaj'!$C$1:$C$3329&lt;&gt;"",ROW('malzeme montaj'!$C$1:$C$3329))),ROWS(F$4:F211))))</f>
        <v/>
      </c>
      <c r="G211" s="38" t="str">
        <f t="array" ref="G211">IF(ROWS(G$4:G211)&gt;G$1,"",INDEX('malzeme montaj'!$C$1:$C$3329,SMALL(IF('malzeme montaj'!$B$1:$B$3329=G$3,IF('malzeme montaj'!$C$1:$C$3329&lt;&gt;"",ROW('malzeme montaj'!$C$1:$C$3329))),ROWS(G$4:G211))))</f>
        <v/>
      </c>
      <c r="H211" s="38" t="str">
        <f t="array" ref="H211">IF(ROWS(H$4:H211)&gt;H$1,"",INDEX('malzeme montaj'!$C$1:$C$3329,SMALL(IF('malzeme montaj'!$B$1:$B$3329=H$3,IF('malzeme montaj'!$C$1:$C$3329&lt;&gt;"",ROW('malzeme montaj'!$C$1:$C$3329))),ROWS(H$4:H211))))</f>
        <v/>
      </c>
      <c r="I211" s="38" t="str">
        <f t="array" ref="I211">IF(ROWS(I$4:I211)&gt;I$1,"",INDEX('malzeme montaj'!$C$1:$C$3329,SMALL(IF('malzeme montaj'!$B$1:$B$3329=I$3,IF('malzeme montaj'!$C$1:$C$3329&lt;&gt;"",ROW('malzeme montaj'!$C$1:$C$3329))),ROWS(I$4:I211))))</f>
        <v/>
      </c>
      <c r="J211" s="38" t="str">
        <f t="array" ref="J211">IF(ROWS(J$4:J211)&gt;J$1,"",INDEX('malzeme montaj'!$C$1:$C$3329,SMALL(IF('malzeme montaj'!$B$1:$B$3329=J$3,IF('malzeme montaj'!$C$1:$C$3329&lt;&gt;"",ROW('malzeme montaj'!$C$1:$C$3329))),ROWS(J$4:J211))))</f>
        <v/>
      </c>
      <c r="K211" s="38" t="str">
        <f t="array" ref="K211">IF(ROWS(K$4:K211)&gt;K$1,"",INDEX('malzeme montaj'!$C$1:$C$3329,SMALL(IF('malzeme montaj'!$B$1:$B$3329=K$3,IF('malzeme montaj'!$C$1:$C$3329&lt;&gt;"",ROW('malzeme montaj'!$C$1:$C$3329))),ROWS(K$4:K211))))</f>
        <v/>
      </c>
      <c r="L211" s="38" t="str">
        <f t="array" ref="L211">IF(ROWS(L$4:L211)&gt;L$1,"",INDEX('malzeme montaj'!$C$1:$C$3329,SMALL(IF('malzeme montaj'!$B$1:$B$3329=L$3,IF('malzeme montaj'!$C$1:$C$3329&lt;&gt;"",ROW('malzeme montaj'!$C$1:$C$3329))),ROWS(L$4:L211))))</f>
        <v/>
      </c>
      <c r="M211" s="38" t="str">
        <f t="array" ref="M211">IF(ROWS(M$4:M211)&gt;M$1,"",INDEX('malzeme montaj'!$C$1:$C$3329,SMALL(IF('malzeme montaj'!$B$1:$B$3329=M$3,IF('malzeme montaj'!$C$1:$C$3329&lt;&gt;"",ROW('malzeme montaj'!$C$1:$C$3329))),ROWS(M$4:M211))))</f>
        <v/>
      </c>
      <c r="N211" s="38" t="str">
        <f t="array" ref="N211">IF(ROWS(N$4:N211)&gt;N$1,"",INDEX('malzeme montaj'!$C$1:$C$3329,SMALL(IF('malzeme montaj'!$B$1:$B$3329=N$3,IF('malzeme montaj'!$C$1:$C$3329&lt;&gt;"",ROW('malzeme montaj'!$C$1:$C$3329))),ROWS(N$4:N211))))</f>
        <v/>
      </c>
      <c r="O211" s="38" t="str">
        <f t="array" ref="O211">IF(ROWS(O$4:O211)&gt;O$1,"",INDEX('malzeme montaj'!$C$1:$C$3329,SMALL(IF('malzeme montaj'!$B$1:$B$3329=O$3,IF('malzeme montaj'!$C$1:$C$3329&lt;&gt;"",ROW('malzeme montaj'!$C$1:$C$3329))),ROWS(O$4:O211))))</f>
        <v/>
      </c>
      <c r="P211" s="38" t="str">
        <f t="array" ref="P211">IF(ROWS(P$4:P211)&gt;P$1,"",INDEX('malzeme montaj'!$C$1:$C$3329,SMALL(IF('malzeme montaj'!$B$1:$B$3329=P$3,IF('malzeme montaj'!$C$1:$C$3329&lt;&gt;"",ROW('malzeme montaj'!$C$1:$C$3329))),ROWS(P$4:P211))))</f>
        <v/>
      </c>
      <c r="Q211" s="38" t="str">
        <f t="array" ref="Q211">IF(ROWS(Q$4:Q211)&gt;Q$1,"",INDEX('malzeme montaj'!$C$1:$C$3329,SMALL(IF('malzeme montaj'!$B$1:$B$3329=Q$3,IF('malzeme montaj'!$C$1:$C$3329&lt;&gt;"",ROW('malzeme montaj'!$C$1:$C$3329))),ROWS(Q$4:Q211))))</f>
        <v/>
      </c>
      <c r="R211" s="38" t="str">
        <f t="array" ref="R211">IF(ROWS(R$4:R211)&gt;R$1,"",INDEX('malzeme montaj'!$C$1:$C$3329,SMALL(IF('malzeme montaj'!$B$1:$B$3329=R$3,IF('malzeme montaj'!$C$1:$C$3329&lt;&gt;"",ROW('malzeme montaj'!$C$1:$C$3329))),ROWS(R$4:R211))))</f>
        <v/>
      </c>
      <c r="S211" s="38" t="str">
        <f t="array" ref="S211">IF(ROWS(S$4:S211)&gt;S$1,"",INDEX('malzeme montaj'!$C$1:$C$3329,SMALL(IF('malzeme montaj'!$B$1:$B$3329=S$3,IF('malzeme montaj'!$C$1:$C$3329&lt;&gt;"",ROW('malzeme montaj'!$C$1:$C$3329))),ROWS(S$4:S211))))</f>
        <v/>
      </c>
      <c r="T211" s="38" t="str">
        <f t="array" ref="T211">IF(ROWS(T$4:T211)&gt;T$1,"",INDEX('malzeme montaj'!$C$1:$C$3329,SMALL(IF('malzeme montaj'!$B$1:$B$3329=T$3,IF('malzeme montaj'!$C$1:$C$3329&lt;&gt;"",ROW('malzeme montaj'!$C$1:$C$3329))),ROWS(T$4:T211))))</f>
        <v/>
      </c>
      <c r="U211" s="38" t="str">
        <f t="array" ref="U211">IF(ROWS(U$4:U211)&gt;U$1,"",INDEX('malzeme montaj'!$C$1:$C$3329,SMALL(IF('malzeme montaj'!$B$1:$B$3329=U$3,IF('malzeme montaj'!$C$1:$C$3329&lt;&gt;"",ROW('malzeme montaj'!$C$1:$C$3329))),ROWS(U$4:U211))))</f>
        <v/>
      </c>
      <c r="V211" s="38" t="str">
        <f t="array" ref="V211">IF(ROWS(V$4:V211)&gt;V$1,"",INDEX('malzeme montaj'!$C$1:$C$3329,SMALL(IF('malzeme montaj'!$B$1:$B$3329=V$3,IF('malzeme montaj'!$C$1:$C$3329&lt;&gt;"",ROW('malzeme montaj'!$C$1:$C$3329))),ROWS(V$4:V211))))</f>
        <v/>
      </c>
      <c r="W211" s="38" t="str">
        <f t="array" ref="W211">IF(ROWS(W$4:W211)&gt;W$1,"",INDEX('malzeme montaj'!$C$1:$C$3329,SMALL(IF('malzeme montaj'!$B$1:$B$3329=W$3,IF('malzeme montaj'!$C$1:$C$3329&lt;&gt;"",ROW('malzeme montaj'!$C$1:$C$3329))),ROWS(W$4:W211))))</f>
        <v/>
      </c>
      <c r="X211" s="38" t="str">
        <f t="array" ref="X211">IF(ROWS(X$4:X211)&gt;X$1,"",INDEX('malzeme montaj'!$C$1:$C$3329,SMALL(IF('malzeme montaj'!$B$1:$B$3329=X$3,IF('malzeme montaj'!$C$1:$C$3329&lt;&gt;"",ROW('malzeme montaj'!$C$1:$C$3329))),ROWS(X$4:X211))))</f>
        <v/>
      </c>
      <c r="Y211" s="38" t="str">
        <f t="array" ref="Y211">IF(ROWS(Y$4:Y211)&gt;Y$1,"",INDEX('malzeme montaj'!$C$1:$C$3329,SMALL(IF('malzeme montaj'!$B$1:$B$3329=Y$3,IF('malzeme montaj'!$C$1:$C$3329&lt;&gt;"",ROW('malzeme montaj'!$C$1:$C$3329))),ROWS(Y$4:Y211))))</f>
        <v/>
      </c>
      <c r="Z211" s="38" t="str">
        <f t="array" ref="Z211">IF(ROWS(Z$4:Z211)&gt;Z$1,"",INDEX('malzeme montaj'!$C$1:$C$3329,SMALL(IF('malzeme montaj'!$B$1:$B$3329=Z$3,IF('malzeme montaj'!$C$1:$C$3329&lt;&gt;"",ROW('malzeme montaj'!$C$1:$C$3329))),ROWS(Z$4:Z211))))</f>
        <v/>
      </c>
      <c r="AA211" s="38" t="str">
        <f t="array" ref="AA211">IF(ROWS(AA$4:AA211)&gt;AA$1,"",INDEX('malzeme montaj'!$C$1:$C$3329,SMALL(IF('malzeme montaj'!$B$1:$B$3329=AA$3,IF('malzeme montaj'!$C$1:$C$3329&lt;&gt;"",ROW('malzeme montaj'!$C$1:$C$3329))),ROWS(AA$4:AA211))))</f>
        <v/>
      </c>
      <c r="AB211" s="38" t="str">
        <f t="array" ref="AB211">IF(ROWS(AB$4:AB211)&gt;AB$1,"",INDEX('malzeme montaj'!$C$1:$C$3329,SMALL(IF('malzeme montaj'!$B$1:$B$3329=AB$3,IF('malzeme montaj'!$C$1:$C$3329&lt;&gt;"",ROW('malzeme montaj'!$C$1:$C$3329))),ROWS(AB$4:AB211))))</f>
        <v/>
      </c>
      <c r="AC211" s="38" t="str">
        <f t="array" ref="AC211">IF(ROWS(AC$4:AC211)&gt;AC$1,"",INDEX('malzeme montaj'!$C$1:$C$3329,SMALL(IF('malzeme montaj'!$B$1:$B$3329=AC$3,IF('malzeme montaj'!$C$1:$C$3329&lt;&gt;"",ROW('malzeme montaj'!$C$1:$C$3329))),ROWS(AC$4:AC211))))</f>
        <v/>
      </c>
      <c r="AD211" s="38" t="str">
        <f t="array" ref="AD211">IF(ROWS(AD$4:AD211)&gt;AD$1,"",INDEX('malzeme montaj'!$C$1:$C$3329,SMALL(IF('malzeme montaj'!$B$1:$B$3329=AD$3,IF('malzeme montaj'!$C$1:$C$3329&lt;&gt;"",ROW('malzeme montaj'!$C$1:$C$3329))),ROWS(AD$4:AD211))))</f>
        <v/>
      </c>
      <c r="AE211" s="38" t="str">
        <f t="array" ref="AE211">IF(ROWS(AE$4:AE211)&gt;AE$1,"",INDEX('malzeme montaj'!$C$1:$C$3329,SMALL(IF('malzeme montaj'!$B$1:$B$3329=AE$3,IF('malzeme montaj'!$C$1:$C$3329&lt;&gt;"",ROW('malzeme montaj'!$C$1:$C$3329))),ROWS(AE$4:AE211))))</f>
        <v/>
      </c>
      <c r="AF211" s="38" t="str">
        <f t="array" ref="AF211">IF(ROWS(AF$4:AF211)&gt;AF$1,"",INDEX('malzeme montaj'!$C$1:$C$3329,SMALL(IF('malzeme montaj'!$B$1:$B$3329=AF$3,IF('malzeme montaj'!$C$1:$C$3329&lt;&gt;"",ROW('malzeme montaj'!$C$1:$C$3329))),ROWS(AF$4:AF211))))</f>
        <v/>
      </c>
      <c r="AG211" s="38" t="str">
        <f t="array" ref="AG211">IF(ROWS(AG$4:AG211)&gt;AG$1,"",INDEX('malzeme montaj'!$C$1:$C$3329,SMALL(IF('malzeme montaj'!$B$1:$B$3329=AG$3,IF('malzeme montaj'!$C$1:$C$3329&lt;&gt;"",ROW('malzeme montaj'!$C$1:$C$3329))),ROWS(AG$4:AG211))))</f>
        <v/>
      </c>
      <c r="AH211" s="38" t="str">
        <f t="array" ref="AH211">IF(ROWS(AH$4:AH211)&gt;AH$1,"",INDEX('malzeme montaj'!$C$1:$C$3329,SMALL(IF('malzeme montaj'!$B$1:$B$3329=AH$3,IF('malzeme montaj'!$C$1:$C$3329&lt;&gt;"",ROW('malzeme montaj'!$C$1:$C$3329))),ROWS(AH$4:AH211))))</f>
        <v/>
      </c>
      <c r="AI211" s="38" t="str">
        <f t="array" ref="AI211">IF(ROWS(AI$4:AI211)&gt;AI$1,"",INDEX('malzeme montaj'!$C$1:$C$3329,SMALL(IF('malzeme montaj'!$B$1:$B$3329=AI$3,IF('malzeme montaj'!$C$1:$C$3329&lt;&gt;"",ROW('malzeme montaj'!$C$1:$C$3329))),ROWS(AI$4:AI211))))</f>
        <v/>
      </c>
      <c r="AJ211" s="38" t="str">
        <f t="array" ref="AJ211">IF(ROWS(AJ$4:AJ211)&gt;AJ$1,"",INDEX('malzeme montaj'!$C$1:$C$3329,SMALL(IF('malzeme montaj'!$B$1:$B$3329=AJ$3,IF('malzeme montaj'!$C$1:$C$3329&lt;&gt;"",ROW('malzeme montaj'!$C$1:$C$3329))),ROWS(AJ$4:AJ211))))</f>
        <v/>
      </c>
      <c r="AK211" s="38" t="str">
        <f t="array" ref="AK211">IF(ROWS(AK$4:AK211)&gt;AK$1,"",INDEX('malzeme montaj'!$C$1:$C$3329,SMALL(IF('malzeme montaj'!$B$1:$B$3329=AK$3,IF('malzeme montaj'!$C$1:$C$3329&lt;&gt;"",ROW('malzeme montaj'!$C$1:$C$3329))),ROWS(AK$4:AK211))))</f>
        <v/>
      </c>
      <c r="AL211" s="38" t="str">
        <f t="array" ref="AL211">IF(ROWS(AL$4:AL211)&gt;AL$1,"",INDEX('malzeme montaj'!$C$1:$C$3329,SMALL(IF('malzeme montaj'!$B$1:$B$3329=AL$3,IF('malzeme montaj'!$C$1:$C$3329&lt;&gt;"",ROW('malzeme montaj'!$C$1:$C$3329))),ROWS(AL$4:AL211))))</f>
        <v/>
      </c>
      <c r="AM211" s="38" t="str">
        <f t="array" ref="AM211">IF(ROWS(AM$4:AM211)&gt;AM$1,"",INDEX('malzeme montaj'!$C$1:$C$3329,SMALL(IF('malzeme montaj'!$B$1:$B$3329=AM$3,IF('malzeme montaj'!$C$1:$C$3329&lt;&gt;"",ROW('malzeme montaj'!$C$1:$C$3329))),ROWS(AM$4:AM211))))</f>
        <v/>
      </c>
      <c r="AN211" s="38" t="str">
        <f t="array" ref="AN211">IF(ROWS(AN$4:AN211)&gt;AN$1,"",INDEX('malzeme montaj'!$C$1:$C$3329,SMALL(IF('malzeme montaj'!$B$1:$B$3329=AN$3,IF('malzeme montaj'!$C$1:$C$3329&lt;&gt;"",ROW('malzeme montaj'!$C$1:$C$3329))),ROWS(AN$4:AN211))))</f>
        <v/>
      </c>
      <c r="AO211" s="38" t="str">
        <f t="array" ref="AO211">IF(ROWS(AO$4:AO211)&gt;AO$1,"",INDEX('malzeme montaj'!$C$1:$C$3329,SMALL(IF('malzeme montaj'!$B$1:$B$3329=AO$3,IF('malzeme montaj'!$C$1:$C$3329&lt;&gt;"",ROW('malzeme montaj'!$C$1:$C$3329))),ROWS(AO$4:AO211))))</f>
        <v/>
      </c>
      <c r="AP211" s="38" t="str">
        <f t="array" ref="AP211">IF(ROWS(AP$4:AP211)&gt;AP$1,"",INDEX('malzeme montaj'!$C$1:$C$3329,SMALL(IF('malzeme montaj'!$B$1:$B$3329=AP$3,IF('malzeme montaj'!$C$1:$C$3329&lt;&gt;"",ROW('malzeme montaj'!$C$1:$C$3329))),ROWS(AP$4:AP211))))</f>
        <v/>
      </c>
      <c r="AQ211" s="38" t="str">
        <f t="array" ref="AQ211">IF(ROWS(AQ$4:AQ211)&gt;AQ$1,"",INDEX('malzeme montaj'!$C$1:$C$3329,SMALL(IF('malzeme montaj'!$B$1:$B$3329=AQ$3,IF('malzeme montaj'!$C$1:$C$3329&lt;&gt;"",ROW('malzeme montaj'!$C$1:$C$3329))),ROWS(AQ$4:AQ211))))</f>
        <v/>
      </c>
      <c r="AR211" s="38" t="str">
        <f t="array" ref="AR211">IF(ROWS(AR$4:AR211)&gt;AR$1,"",INDEX('malzeme montaj'!$C$1:$C$3329,SMALL(IF('malzeme montaj'!$B$1:$B$3329=AR$3,IF('malzeme montaj'!$C$1:$C$3329&lt;&gt;"",ROW('malzeme montaj'!$C$1:$C$3329))),ROWS(AR$4:AR211))))</f>
        <v/>
      </c>
      <c r="AS211" s="38" t="str">
        <f t="array" ref="AS211">IF(ROWS(AS$4:AS211)&gt;AS$1,"",INDEX('malzeme montaj'!$C$1:$C$3329,SMALL(IF('malzeme montaj'!$B$1:$B$3329=AS$3,IF('malzeme montaj'!$C$1:$C$3329&lt;&gt;"",ROW('malzeme montaj'!$C$1:$C$3329))),ROWS(AS$4:AS211))))</f>
        <v/>
      </c>
      <c r="AT211" s="38" t="str">
        <f t="array" ref="AT211">IF(ROWS(AT$4:AT211)&gt;AT$1,"",INDEX('malzeme montaj'!$C$1:$C$3329,SMALL(IF('malzeme montaj'!$B$1:$B$3329=AT$3,IF('malzeme montaj'!$C$1:$C$3329&lt;&gt;"",ROW('malzeme montaj'!$C$1:$C$3329))),ROWS(AT$4:AT211))))</f>
        <v/>
      </c>
      <c r="AU211" s="38" t="str">
        <f t="array" ref="AU211">IF(ROWS(AU$4:AU211)&gt;AU$1,"",INDEX('malzeme montaj'!$C$1:$C$3329,SMALL(IF('malzeme montaj'!$B$1:$B$3329=AU$3,IF('malzeme montaj'!$C$1:$C$3329&lt;&gt;"",ROW('malzeme montaj'!$C$1:$C$3329))),ROWS(AU$4:AU211))))</f>
        <v/>
      </c>
      <c r="AV211" s="38" t="str">
        <f t="array" ref="AV211">IF(ROWS(AV$4:AV211)&gt;AV$1,"",INDEX('malzeme montaj'!$C$1:$C$3329,SMALL(IF('malzeme montaj'!$B$1:$B$3329=AV$3,IF('malzeme montaj'!$C$1:$C$3329&lt;&gt;"",ROW('malzeme montaj'!$C$1:$C$3329))),ROWS(AV$4:AV211))))</f>
        <v/>
      </c>
      <c r="AW211" s="38" t="str">
        <f t="array" ref="AW211">IF(ROWS(AW$4:AW211)&gt;AW$1,"",INDEX('malzeme montaj'!$C$1:$C$3329,SMALL(IF('malzeme montaj'!$B$1:$B$3329=AW$3,IF('malzeme montaj'!$C$1:$C$3329&lt;&gt;"",ROW('malzeme montaj'!$C$1:$C$3329))),ROWS(AW$4:AW211))))</f>
        <v/>
      </c>
      <c r="AX211" s="38" t="str">
        <f t="array" ref="AX211">IF(ROWS(AX$4:AX211)&gt;AX$1,"",INDEX('malzeme montaj'!$C$1:$C$3329,SMALL(IF('malzeme montaj'!$B$1:$B$3329=AX$3,IF('malzeme montaj'!$C$1:$C$3329&lt;&gt;"",ROW('malzeme montaj'!$C$1:$C$3329))),ROWS(AX$4:AX211))))</f>
        <v/>
      </c>
      <c r="AY211" s="38" t="str">
        <f t="array" ref="AY211">IF(ROWS(AY$4:AY211)&gt;AY$1,"",INDEX('malzeme montaj'!$C$1:$C$3329,SMALL(IF('malzeme montaj'!$B$1:$B$3329=AY$3,IF('malzeme montaj'!$C$1:$C$3329&lt;&gt;"",ROW('malzeme montaj'!$C$1:$C$3329))),ROWS(AY$4:AY211))))</f>
        <v/>
      </c>
      <c r="AZ211" s="38" t="str">
        <f t="array" ref="AZ211">IF(ROWS(AZ$4:AZ211)&gt;AZ$1,"",INDEX('malzeme montaj'!$C$1:$C$3329,SMALL(IF('malzeme montaj'!$B$1:$B$3329=AZ$3,IF('malzeme montaj'!$C$1:$C$3329&lt;&gt;"",ROW('malzeme montaj'!$C$1:$C$3329))),ROWS(AZ$4:AZ211))))</f>
        <v/>
      </c>
      <c r="BA211" s="38" t="str">
        <f t="array" ref="BA211">IF(ROWS(BA$4:BA211)&gt;BA$1,"",INDEX('malzeme montaj'!$C$1:$C$3329,SMALL(IF('malzeme montaj'!$B$1:$B$3329=BA$3,IF('malzeme montaj'!$C$1:$C$3329&lt;&gt;"",ROW('malzeme montaj'!$C$1:$C$3329))),ROWS(BA$4:BA211))))</f>
        <v/>
      </c>
      <c r="BB211" s="38" t="str">
        <f t="array" ref="BB211">IF(ROWS(BB$4:BB211)&gt;BB$1,"",INDEX('malzeme montaj'!$C$1:$C$3329,SMALL(IF('malzeme montaj'!$B$1:$B$3329=BB$3,IF('malzeme montaj'!$C$1:$C$3329&lt;&gt;"",ROW('malzeme montaj'!$C$1:$C$3329))),ROWS(BB$4:BB211))))</f>
        <v/>
      </c>
      <c r="BC211" s="38" t="str">
        <f t="array" ref="BC211">IF(ROWS(BC$4:BC211)&gt;BC$1,"",INDEX('malzeme montaj'!$C$1:$C$3329,SMALL(IF('malzeme montaj'!$B$1:$B$3329=BC$3,IF('malzeme montaj'!$C$1:$C$3329&lt;&gt;"",ROW('malzeme montaj'!$C$1:$C$3329))),ROWS(BC$4:BC211))))</f>
        <v/>
      </c>
      <c r="BD211" s="38" t="str">
        <f t="array" ref="BD211">IF(ROWS(BD$4:BD211)&gt;BD$1,"",INDEX('malzeme montaj'!$C$1:$C$3329,SMALL(IF('malzeme montaj'!$B$1:$B$3329=BD$3,IF('malzeme montaj'!$C$1:$C$3329&lt;&gt;"",ROW('malzeme montaj'!$C$1:$C$3329))),ROWS(BD$4:BD211))))</f>
        <v/>
      </c>
      <c r="BE211" s="38"/>
      <c r="BF211" s="38" t="str">
        <f t="array" ref="BF211">IF(ROWS(BF$4:BF211)&gt;BF$1,"",INDEX('malzeme montaj'!$C$1:$C$3329,SMALL(IF('malzeme montaj'!$B$1:$B$3329=BF$3,IF('malzeme montaj'!$C$1:$C$3329&lt;&gt;"",ROW('malzeme montaj'!$C$1:$C$3329))),ROWS(BF$4:BF211))))</f>
        <v/>
      </c>
      <c r="BG211" s="38" t="str">
        <f t="array" ref="BG211">IF(ROWS(BG$4:BG211)&gt;BG$1,"",INDEX('malzeme montaj'!$C$1:$C$3329,SMALL(IF('malzeme montaj'!$B$1:$B$3329=BG$3,IF('malzeme montaj'!$C$1:$C$3329&lt;&gt;"",ROW('malzeme montaj'!$C$1:$C$3329))),ROWS(BG$4:BG211))))</f>
        <v/>
      </c>
      <c r="BH211" s="38" t="str">
        <f t="array" ref="BH211">IF(ROWS(BH$4:BH211)&gt;BH$1,"",INDEX('malzeme montaj'!$C$1:$C$3329,SMALL(IF('malzeme montaj'!$B$1:$B$3329=BH$3,IF('malzeme montaj'!$C$1:$C$3329&lt;&gt;"",ROW('malzeme montaj'!$C$1:$C$3329))),ROWS(BH$4:BH211))))</f>
        <v/>
      </c>
      <c r="BI211" s="38" t="str">
        <f t="array" ref="BI211">IF(ROWS(BI$4:BI211)&gt;BI$1,"",INDEX('malzeme montaj'!$C$1:$C$3329,SMALL(IF('malzeme montaj'!$B$1:$B$3329=BI$3,IF('malzeme montaj'!$C$1:$C$3329&lt;&gt;"",ROW('malzeme montaj'!$C$1:$C$3329))),ROWS(BI$4:BI211))))</f>
        <v/>
      </c>
      <c r="BJ211" s="38" t="str">
        <f t="array" ref="BJ211">IF(ROWS(BJ$4:BJ211)&gt;BJ$1,"",INDEX('malzeme montaj'!$C$1:$C$3329,SMALL(IF('malzeme montaj'!$B$1:$B$3329=BJ$3,IF('malzeme montaj'!$C$1:$C$3329&lt;&gt;"",ROW('malzeme montaj'!$C$1:$C$3329))),ROWS(BJ$4:BJ211))))</f>
        <v/>
      </c>
      <c r="BK211" s="38" t="str">
        <f t="array" ref="BK211">IF(ROWS(BK$4:BK211)&gt;BK$1,"",INDEX('malzeme montaj'!$C$1:$C$3329,SMALL(IF('malzeme montaj'!$B$1:$B$3329=BK$3,IF('malzeme montaj'!$C$1:$C$3329&lt;&gt;"",ROW('malzeme montaj'!$C$1:$C$3329))),ROWS(BK$4:BK211))))</f>
        <v/>
      </c>
      <c r="BL211" s="38" t="str">
        <f t="array" ref="BL211">IF(ROWS(BL$4:BL211)&gt;BL$1,"",INDEX('malzeme montaj'!$C$1:$C$3329,SMALL(IF('malzeme montaj'!$B$1:$B$3329=BL$3,IF('malzeme montaj'!$C$1:$C$3329&lt;&gt;"",ROW('malzeme montaj'!$C$1:$C$3329))),ROWS(BL$4:BL211))))</f>
        <v/>
      </c>
      <c r="BM211" s="38" t="str">
        <f t="array" ref="BM211">IF(ROWS(BM$4:BM211)&gt;BM$1,"",INDEX('malzeme montaj'!$C$1:$C$3329,SMALL(IF('malzeme montaj'!$B$1:$B$3329=BM$3,IF('malzeme montaj'!$C$1:$C$3329&lt;&gt;"",ROW('malzeme montaj'!$C$1:$C$3329))),ROWS(BM$4:BM211))))</f>
        <v/>
      </c>
      <c r="BN211" s="38" t="str">
        <f t="array" ref="BN211">IF(ROWS(BN$4:BN211)&gt;BN$1,"",INDEX('malzeme montaj'!$C$1:$C$3329,SMALL(IF('malzeme montaj'!$B$1:$B$3329=BN$3,IF('malzeme montaj'!$C$1:$C$3329&lt;&gt;"",ROW('malzeme montaj'!$C$1:$C$3329))),ROWS(BN$4:BN211))))</f>
        <v/>
      </c>
      <c r="BO211" s="38" t="str">
        <f t="array" ref="BO211">IF(ROWS(BO$4:BO211)&gt;BO$1,"",INDEX('malzeme montaj'!$C$1:$C$3329,SMALL(IF('malzeme montaj'!$B$1:$B$3329=BO$3,IF('malzeme montaj'!$C$1:$C$3329&lt;&gt;"",ROW('malzeme montaj'!$C$1:$C$3329))),ROWS(BO$4:BO211))))</f>
        <v/>
      </c>
      <c r="BP211" s="38" t="str">
        <f t="array" ref="BP211">IF(ROWS(BP$4:BP211)&gt;BP$1,"",INDEX('malzeme montaj'!$C$1:$C$3329,SMALL(IF('malzeme montaj'!$B$1:$B$3329=BP$3,IF('malzeme montaj'!$C$1:$C$3329&lt;&gt;"",ROW('malzeme montaj'!$C$1:$C$3329))),ROWS(BP$4:BP211))))</f>
        <v/>
      </c>
      <c r="BQ211" s="38" t="str">
        <f t="array" ref="BQ211">IF(ROWS(BQ$4:BQ211)&gt;BQ$1,"",INDEX('malzeme montaj'!$C$1:$C$3329,SMALL(IF('malzeme montaj'!$B$1:$B$3329=BQ$3,IF('malzeme montaj'!$C$1:$C$3329&lt;&gt;"",ROW('malzeme montaj'!$C$1:$C$3329))),ROWS(BQ$4:BQ211))))</f>
        <v/>
      </c>
      <c r="BR211" s="38" t="str">
        <f t="array" ref="BR211">IF(ROWS(BR$4:BR211)&gt;BR$1,"",INDEX('malzeme montaj'!$C$1:$C$3329,SMALL(IF('malzeme montaj'!$B$1:$B$3329=BR$3,IF('malzeme montaj'!$C$1:$C$3329&lt;&gt;"",ROW('malzeme montaj'!$C$1:$C$3329))),ROWS(BR$4:BR211))))</f>
        <v/>
      </c>
      <c r="BS211" s="38" t="str">
        <f t="array" ref="BS211">IF(ROWS(BS$4:BS211)&gt;BS$1,"",INDEX('malzeme montaj'!$C$1:$C$3329,SMALL(IF('malzeme montaj'!$B$1:$B$3329=BS$3,IF('malzeme montaj'!$C$1:$C$3329&lt;&gt;"",ROW('malzeme montaj'!$C$1:$C$3329))),ROWS(BS$4:BS211))))</f>
        <v/>
      </c>
      <c r="BT211" s="38" t="str">
        <f t="array" ref="BT211">IF(ROWS(BT$4:BT211)&gt;BT$1,"",INDEX('malzeme montaj'!$C$1:$C$3329,SMALL(IF('malzeme montaj'!$B$1:$B$3329=BT$3,IF('malzeme montaj'!$C$1:$C$3329&lt;&gt;"",ROW('malzeme montaj'!$C$1:$C$3329))),ROWS(BT$4:BT211))))</f>
        <v/>
      </c>
      <c r="BU211" s="34" t="str">
        <f t="array" ref="BU211">IF(ROWS(BU$4:BU211)&gt;BU$1,"",INDEX('malzeme montaj'!$C$1:$C$3329,SMALL(IF('malzeme montaj'!$B$1:$B$3329=BU$3,IF('malzeme montaj'!$C$1:$C$3329&lt;&gt;"",ROW('malzeme montaj'!$C$1:$C$3329))),ROWS(BU$4:BU211))))</f>
        <v/>
      </c>
      <c r="BV211" s="34" t="str">
        <f t="array" ref="BV211">IF(ROWS(BV$4:BV211)&gt;BV$1,"",INDEX('malzeme montaj'!$C$1:$C$3329,SMALL(IF('malzeme montaj'!$B$1:$B$3329=BV$3,IF('malzeme montaj'!$C$1:$C$3329&lt;&gt;"",ROW('malzeme montaj'!$C$1:$C$3329))),ROWS(BV$4:BV211))))</f>
        <v/>
      </c>
      <c r="BW211" s="34" t="str">
        <f t="array" ref="BW211">IF(ROWS(BW$4:BW211)&gt;BW$1,"",INDEX('malzeme montaj'!$C$1:$C$3329,SMALL(IF('malzeme montaj'!$B$1:$B$3329=BW$3,IF('malzeme montaj'!$C$1:$C$3329&lt;&gt;"",ROW('malzeme montaj'!$C$1:$C$3329))),ROWS(BW$4:BW211))))</f>
        <v/>
      </c>
      <c r="BX211" s="34" t="str">
        <f t="array" ref="BX211">IF(ROWS(BX$4:BX211)&gt;BX$1,"",INDEX('malzeme montaj'!$C$1:$C$3329,SMALL(IF('malzeme montaj'!$B$1:$B$3329=BX$3,IF('malzeme montaj'!$C$1:$C$3329&lt;&gt;"",ROW('malzeme montaj'!$C$1:$C$3329))),ROWS(BX$4:BX211))))</f>
        <v/>
      </c>
      <c r="BY211" s="34" t="str">
        <f t="array" ref="BY211">IF(ROWS(BY$4:BY211)&gt;BY$1,"",INDEX('malzeme montaj'!$C$1:$C$3329,SMALL(IF('malzeme montaj'!$B$1:$B$3329=BY$3,IF('malzeme montaj'!$C$1:$C$3329&lt;&gt;"",ROW('malzeme montaj'!$C$1:$C$3329))),ROWS(BY$4:BY211))))</f>
        <v/>
      </c>
      <c r="BZ211" s="34" t="str">
        <f t="array" ref="BZ211">IF(ROWS(BZ$4:BZ211)&gt;BZ$1,"",INDEX('malzeme montaj'!$C$1:$C$3329,SMALL(IF('malzeme montaj'!$B$1:$B$3329=BZ$3,IF('malzeme montaj'!$C$1:$C$3329&lt;&gt;"",ROW('malzeme montaj'!$C$1:$C$3329))),ROWS(BZ$4:BZ211))))</f>
        <v/>
      </c>
      <c r="CA211" s="34" t="str">
        <f t="array" ref="CA211">IF(ROWS(CA$4:CA211)&gt;CA$1,"",INDEX('malzeme montaj'!$C$1:$C$3329,SMALL(IF('malzeme montaj'!$B$1:$B$3329=CA$3,IF('malzeme montaj'!$C$1:$C$3329&lt;&gt;"",ROW('malzeme montaj'!$C$1:$C$3329))),ROWS(CA$4:CA211))))</f>
        <v/>
      </c>
      <c r="CB211" s="34" t="str">
        <f t="array" ref="CB211">IF(ROWS(CB$4:CB211)&gt;CB$1,"",INDEX('malzeme montaj'!$C$1:$C$3329,SMALL(IF('malzeme montaj'!$B$1:$B$3329=CB$3,IF('malzeme montaj'!$C$1:$C$3329&lt;&gt;"",ROW('malzeme montaj'!$C$1:$C$3329))),ROWS(CB$4:CB211))))</f>
        <v/>
      </c>
      <c r="CC211" s="34" t="str">
        <f t="array" ref="CC211">IF(ROWS(CC$4:CC211)&gt;CC$1,"",INDEX('malzeme montaj'!$C$1:$C$3329,SMALL(IF('malzeme montaj'!$B$1:$B$3329=CC$3,IF('malzeme montaj'!$C$1:$C$3329&lt;&gt;"",ROW('malzeme montaj'!$C$1:$C$3329))),ROWS(CC$4:CC211))))</f>
        <v/>
      </c>
      <c r="CD211" s="34" t="str">
        <f t="array" ref="CD211">IF(ROWS(CD$4:CD211)&gt;CD$1,"",INDEX('malzeme montaj'!$C$1:$C$3329,SMALL(IF('malzeme montaj'!$B$1:$B$3329=CD$3,IF('malzeme montaj'!$C$1:$C$3329&lt;&gt;"",ROW('malzeme montaj'!$C$1:$C$3329))),ROWS(CD$4:CD211))))</f>
        <v/>
      </c>
      <c r="CE211" s="34" t="str">
        <f t="array" ref="CE211">IF(ROWS(CE$4:CE211)&gt;CE$1,"",INDEX('malzeme montaj'!$C$1:$C$3329,SMALL(IF('malzeme montaj'!$B$1:$B$3329=CE$3,IF('malzeme montaj'!$C$1:$C$3329&lt;&gt;"",ROW('malzeme montaj'!$C$1:$C$3329))),ROWS(CE$4:CE211))))</f>
        <v/>
      </c>
      <c r="CF211" s="34" t="str">
        <f t="array" ref="CF211">IF(ROWS(CF$4:CF211)&gt;CF$1,"",INDEX('malzeme montaj'!$C$1:$C$3329,SMALL(IF('malzeme montaj'!$B$1:$B$3329=CF$3,IF('malzeme montaj'!$C$1:$C$3329&lt;&gt;"",ROW('malzeme montaj'!$C$1:$C$3329))),ROWS(CF$4:CF211))))</f>
        <v/>
      </c>
      <c r="CG211" s="34" t="str">
        <f t="array" ref="CG211">IF(ROWS(CG$4:CG211)&gt;CG$1,"",INDEX('malzeme montaj'!$C$1:$C$3329,SMALL(IF('malzeme montaj'!$B$1:$B$3329=CG$3,IF('malzeme montaj'!$C$1:$C$3329&lt;&gt;"",ROW('malzeme montaj'!$C$1:$C$3329))),ROWS(CG$4:CG211))))</f>
        <v/>
      </c>
      <c r="CH211" s="34" t="str">
        <f t="array" ref="CH211">IF(ROWS(CH$4:CH211)&gt;CH$1,"",INDEX('malzeme montaj'!$C$1:$C$3329,SMALL(IF('malzeme montaj'!$B$1:$B$3329=CH$3,IF('malzeme montaj'!$C$1:$C$3329&lt;&gt;"",ROW('malzeme montaj'!$C$1:$C$3329))),ROWS(CH$4:CH211))))</f>
        <v/>
      </c>
      <c r="CI211" s="34" t="str">
        <f t="array" ref="CI211">IF(ROWS(CI$4:CI211)&gt;CI$1,"",INDEX('malzeme montaj'!$C$1:$C$3329,SMALL(IF('malzeme montaj'!$B$1:$B$3329=CI$3,IF('malzeme montaj'!$C$1:$C$3329&lt;&gt;"",ROW('malzeme montaj'!$C$1:$C$3329))),ROWS(CI$4:CI211))))</f>
        <v/>
      </c>
      <c r="CJ211" s="34" t="str">
        <f t="array" ref="CJ211">IF(ROWS(CJ$4:CJ211)&gt;CJ$1,"",INDEX('malzeme montaj'!$C$1:$C$3329,SMALL(IF('malzeme montaj'!$B$1:$B$3329=CJ$3,IF('malzeme montaj'!$C$1:$C$3329&lt;&gt;"",ROW('malzeme montaj'!$C$1:$C$3329))),ROWS(CJ$4:CJ211))))</f>
        <v/>
      </c>
      <c r="CK211" s="34" t="str">
        <f t="array" ref="CK211">IF(ROWS(CK$4:CK211)&gt;CK$1,"",INDEX('malzeme montaj'!$C$1:$C$3329,SMALL(IF('malzeme montaj'!$B$1:$B$3329=CK$3,IF('malzeme montaj'!$C$1:$C$3329&lt;&gt;"",ROW('malzeme montaj'!$C$1:$C$3329))),ROWS(CK$4:CK211))))</f>
        <v/>
      </c>
      <c r="CL211" s="34" t="str">
        <f t="array" ref="CL211">IF(ROWS(CL$4:CL211)&gt;CL$1,"",INDEX('malzeme montaj'!$C$1:$C$3329,SMALL(IF('malzeme montaj'!$B$1:$B$3329=CL$3,IF('malzeme montaj'!$C$1:$C$3329&lt;&gt;"",ROW('malzeme montaj'!$C$1:$C$3329))),ROWS(CL$4:CL211))))</f>
        <v/>
      </c>
      <c r="CM211" s="34" t="str">
        <f t="array" ref="CM211">IF(ROWS(CM$4:CM211)&gt;CM$1,"",INDEX('malzeme montaj'!$C$1:$C$3329,SMALL(IF('malzeme montaj'!$B$1:$B$3329=CM$3,IF('malzeme montaj'!$C$1:$C$3329&lt;&gt;"",ROW('malzeme montaj'!$C$1:$C$3329))),ROWS(CM$4:CM211))))</f>
        <v/>
      </c>
      <c r="CN211" s="34" t="str">
        <f t="array" ref="CN211">IF(ROWS(CN$4:CN211)&gt;CN$1,"",INDEX('malzeme montaj'!$C$1:$C$3329,SMALL(IF('malzeme montaj'!$B$1:$B$3329=CN$3,IF('malzeme montaj'!$C$1:$C$3329&lt;&gt;"",ROW('malzeme montaj'!$C$1:$C$3329))),ROWS(CN$4:CN211))))</f>
        <v/>
      </c>
      <c r="CO211" s="34" t="str">
        <f t="array" ref="CO211">IF(ROWS(CO$4:CO211)&gt;CO$1,"",INDEX('malzeme montaj'!$C$1:$C$3329,SMALL(IF('malzeme montaj'!$B$1:$B$3329=CO$3,IF('malzeme montaj'!$C$1:$C$3329&lt;&gt;"",ROW('malzeme montaj'!$C$1:$C$3329))),ROWS(CO$4:CO211))))</f>
        <v/>
      </c>
      <c r="CP211" s="34" t="str">
        <f t="array" ref="CP211">IF(ROWS(CP$4:CP211)&gt;CP$1,"",INDEX('malzeme montaj'!$C$1:$C$3329,SMALL(IF('malzeme montaj'!$B$1:$B$3329=CP$3,IF('malzeme montaj'!$C$1:$C$3329&lt;&gt;"",ROW('malzeme montaj'!$C$1:$C$3329))),ROWS(CP$4:CP211))))</f>
        <v/>
      </c>
      <c r="CQ211" s="34" t="str">
        <f t="array" ref="CQ211">IF(ROWS(CQ$4:CQ211)&gt;CQ$1,"",INDEX('malzeme montaj'!$C$1:$C$3329,SMALL(IF('malzeme montaj'!$B$1:$B$3329=CQ$3,IF('malzeme montaj'!$C$1:$C$3329&lt;&gt;"",ROW('malzeme montaj'!$C$1:$C$3329))),ROWS(CQ$4:CQ211))))</f>
        <v/>
      </c>
      <c r="CR211" s="34" t="str">
        <f t="array" ref="CR211">IF(ROWS(CR$4:CR211)&gt;CR$1,"",INDEX('malzeme montaj'!$C$1:$C$3329,SMALL(IF('malzeme montaj'!$B$1:$B$3329=CR$3,IF('malzeme montaj'!$C$1:$C$3329&lt;&gt;"",ROW('malzeme montaj'!$C$1:$C$3329))),ROWS(CR$4:CR211))))</f>
        <v/>
      </c>
      <c r="CS211" s="34" t="str">
        <f t="array" ref="CS211">IF(ROWS(CS$4:CS211)&gt;CS$1,"",INDEX('malzeme montaj'!$C$1:$C$3329,SMALL(IF('malzeme montaj'!$B$1:$B$3329=CS$3,IF('malzeme montaj'!$C$1:$C$3329&lt;&gt;"",ROW('malzeme montaj'!$C$1:$C$3329))),ROWS(CS$4:CS211))))</f>
        <v/>
      </c>
      <c r="CT211" s="34" t="str">
        <f t="array" ref="CT211">IF(ROWS(CT$4:CT211)&gt;CT$1,"",INDEX('malzeme montaj'!$C$1:$C$3329,SMALL(IF('malzeme montaj'!$B$1:$B$3329=CT$3,IF('malzeme montaj'!$C$1:$C$3329&lt;&gt;"",ROW('malzeme montaj'!$C$1:$C$3329))),ROWS(CT$4:CT211))))</f>
        <v/>
      </c>
      <c r="CU211" s="34" t="str">
        <f t="array" ref="CU211">IF(ROWS(CU$4:CU211)&gt;CU$1,"",INDEX('malzeme montaj'!$C$1:$C$3329,SMALL(IF('malzeme montaj'!$B$1:$B$3329=CU$3,IF('malzeme montaj'!$C$1:$C$3329&lt;&gt;"",ROW('malzeme montaj'!$C$1:$C$3329))),ROWS(CU$4:CU211))))</f>
        <v/>
      </c>
      <c r="CV211" s="34" t="str">
        <f t="array" ref="CV211">IF(ROWS(CV$4:CV211)&gt;CV$1,"",INDEX('malzeme montaj'!$C$1:$C$3329,SMALL(IF('malzeme montaj'!$B$1:$B$3329=CV$3,IF('malzeme montaj'!$C$1:$C$3329&lt;&gt;"",ROW('malzeme montaj'!$C$1:$C$3329))),ROWS(CV$4:CV211))))</f>
        <v/>
      </c>
      <c r="CW211" s="34" t="str">
        <f t="array" ref="CW211">IF(ROWS(CW$4:CW211)&gt;CW$1,"",INDEX('malzeme montaj'!$C$1:$C$3329,SMALL(IF('malzeme montaj'!$B$1:$B$3329=CW$3,IF('malzeme montaj'!$C$1:$C$3329&lt;&gt;"",ROW('malzeme montaj'!$C$1:$C$3329))),ROWS(CW$4:CW211))))</f>
        <v/>
      </c>
      <c r="CX211" s="34" t="str">
        <f t="array" ref="CX211">IF(ROWS(CX$4:CX211)&gt;CX$1,"",INDEX('malzeme montaj'!$C$1:$C$3329,SMALL(IF('malzeme montaj'!$B$1:$B$3329=CX$3,IF('malzeme montaj'!$C$1:$C$3329&lt;&gt;"",ROW('malzeme montaj'!$C$1:$C$3329))),ROWS(CX$4:CX211))))</f>
        <v/>
      </c>
      <c r="CY211" s="34" t="str">
        <f t="array" ref="CY211">IF(ROWS(CY$4:CY211)&gt;CY$1,"",INDEX('malzeme montaj'!$C$1:$C$3329,SMALL(IF('malzeme montaj'!$B$1:$B$3329=CY$3,IF('malzeme montaj'!$C$1:$C$3329&lt;&gt;"",ROW('malzeme montaj'!$C$1:$C$3329))),ROWS(CY$4:CY211))))</f>
        <v/>
      </c>
      <c r="CZ211" s="34" t="str">
        <f t="array" ref="CZ211">IF(ROWS(CZ$4:CZ211)&gt;CZ$1,"",INDEX('malzeme montaj'!$C$1:$C$3329,SMALL(IF('malzeme montaj'!$B$1:$B$3329=CZ$3,IF('malzeme montaj'!$C$1:$C$3329&lt;&gt;"",ROW('malzeme montaj'!$C$1:$C$3329))),ROWS(CZ$4:CZ211))))</f>
        <v/>
      </c>
      <c r="DA211" s="34" t="str">
        <f t="array" ref="DA211">IF(ROWS(DA$4:DA211)&gt;DA$1,"",INDEX('malzeme montaj'!$C$1:$C$3329,SMALL(IF('malzeme montaj'!$B$1:$B$3329=DA$3,IF('malzeme montaj'!$C$1:$C$3329&lt;&gt;"",ROW('malzeme montaj'!$C$1:$C$3329))),ROWS(DA$4:DA211))))</f>
        <v/>
      </c>
      <c r="DB211" s="34" t="str">
        <f t="array" ref="DB211">IF(ROWS(DB$4:DB211)&gt;DB$1,"",INDEX('malzeme montaj'!$C$1:$C$3329,SMALL(IF('malzeme montaj'!$B$1:$B$3329=DB$3,IF('malzeme montaj'!$C$1:$C$3329&lt;&gt;"",ROW('malzeme montaj'!$C$1:$C$3329))),ROWS(DB$4:DB211))))</f>
        <v/>
      </c>
      <c r="DC211" s="34" t="str">
        <f t="array" ref="DC211">IF(ROWS(DC$4:DC211)&gt;DC$1,"",INDEX('malzeme montaj'!$C$1:$C$3329,SMALL(IF('malzeme montaj'!$B$1:$B$3329=DC$3,IF('malzeme montaj'!$C$1:$C$3329&lt;&gt;"",ROW('malzeme montaj'!$C$1:$C$3329))),ROWS(DC$4:DC211))))</f>
        <v/>
      </c>
      <c r="DD211" s="34" t="str">
        <f t="array" ref="DD211">IF(ROWS(DD$4:DD211)&gt;DD$1,"",INDEX('malzeme montaj'!$C$1:$C$3329,SMALL(IF('malzeme montaj'!$B$1:$B$3329=DD$3,IF('malzeme montaj'!$C$1:$C$3329&lt;&gt;"",ROW('malzeme montaj'!$C$1:$C$3329))),ROWS(DD$4:DD211))))</f>
        <v/>
      </c>
      <c r="DE211" s="34" t="str">
        <f t="array" ref="DE211">IF(ROWS(DE$4:DE211)&gt;DE$1,"",INDEX('malzeme montaj'!$C$1:$C$3329,SMALL(IF('malzeme montaj'!$B$1:$B$3329=DE$3,IF('malzeme montaj'!$C$1:$C$3329&lt;&gt;"",ROW('malzeme montaj'!$C$1:$C$3329))),ROWS(DE$4:DE211))))</f>
        <v/>
      </c>
      <c r="DF211" s="34" t="str">
        <f t="array" ref="DF211">IF(ROWS(DF$4:DF211)&gt;DF$1,"",INDEX('malzeme montaj'!$C$1:$C$3329,SMALL(IF('malzeme montaj'!$B$1:$B$3329=DF$3,IF('malzeme montaj'!$C$1:$C$3329&lt;&gt;"",ROW('malzeme montaj'!$C$1:$C$3329))),ROWS(DF$4:DF211))))</f>
        <v/>
      </c>
      <c r="DG211" s="34" t="str">
        <f t="array" ref="DG211">IF(ROWS(DG$4:DG211)&gt;DG$1,"",INDEX('malzeme montaj'!$C$1:$C$3329,SMALL(IF('malzeme montaj'!$B$1:$B$3329=DG$3,IF('malzeme montaj'!$C$1:$C$3329&lt;&gt;"",ROW('malzeme montaj'!$C$1:$C$3329))),ROWS(DG$4:DG211))))</f>
        <v/>
      </c>
      <c r="DH211" s="34" t="str">
        <f t="array" ref="DH211">IF(ROWS(DH$4:DH211)&gt;DH$1,"",INDEX('malzeme montaj'!$C$1:$C$3329,SMALL(IF('malzeme montaj'!$B$1:$B$3329=DH$3,IF('malzeme montaj'!$C$1:$C$3329&lt;&gt;"",ROW('malzeme montaj'!$C$1:$C$3329))),ROWS(DH$4:DH211))))</f>
        <v/>
      </c>
      <c r="DI211" s="34" t="str">
        <f t="array" ref="DI211">IF(ROWS(DI$4:DI211)&gt;DI$1,"",INDEX('malzeme montaj'!$C$1:$C$3329,SMALL(IF('malzeme montaj'!$B$1:$B$3329=DI$3,IF('malzeme montaj'!$C$1:$C$3329&lt;&gt;"",ROW('malzeme montaj'!$C$1:$C$3329))),ROWS(DI$4:DI211))))</f>
        <v/>
      </c>
      <c r="DJ211" s="34" t="str">
        <f t="array" ref="DJ211">IF(ROWS(DJ$4:DJ211)&gt;DJ$1,"",INDEX('malzeme montaj'!$C$1:$C$3329,SMALL(IF('malzeme montaj'!$B$1:$B$3329=DJ$3,IF('malzeme montaj'!$C$1:$C$3329&lt;&gt;"",ROW('malzeme montaj'!$C$1:$C$3329))),ROWS(DJ$4:DJ211))))</f>
        <v/>
      </c>
      <c r="DK211" s="34" t="str">
        <f t="array" ref="DK211">IF(ROWS(DK$4:DK211)&gt;DK$1,"",INDEX('malzeme montaj'!$C$1:$C$3329,SMALL(IF('malzeme montaj'!$B$1:$B$3329=DK$3,IF('malzeme montaj'!$C$1:$C$3329&lt;&gt;"",ROW('malzeme montaj'!$C$1:$C$3329))),ROWS(DK$4:DK211))))</f>
        <v/>
      </c>
      <c r="DL211" s="34" t="str">
        <f t="array" ref="DL211">IF(ROWS(DL$4:DL211)&gt;DL$1,"",INDEX('malzeme montaj'!$C$1:$C$3329,SMALL(IF('malzeme montaj'!$B$1:$B$3329=DL$3,IF('malzeme montaj'!$C$1:$C$3329&lt;&gt;"",ROW('malzeme montaj'!$C$1:$C$3329))),ROWS(DL$4:DL211))))</f>
        <v/>
      </c>
      <c r="DM211" s="34" t="str">
        <f t="array" ref="DM211">IF(ROWS(DM$4:DM211)&gt;DM$1,"",INDEX('malzeme montaj'!$C$1:$C$3329,SMALL(IF('malzeme montaj'!$B$1:$B$3329=DM$3,IF('malzeme montaj'!$C$1:$C$3329&lt;&gt;"",ROW('malzeme montaj'!$C$1:$C$3329))),ROWS(DM$4:DM211))))</f>
        <v/>
      </c>
      <c r="DN211" s="34" t="str">
        <f t="array" ref="DN211">IF(ROWS(DN$4:DN211)&gt;DN$1,"",INDEX('malzeme montaj'!$C$1:$C$3329,SMALL(IF('malzeme montaj'!$B$1:$B$3329=DN$3,IF('malzeme montaj'!$C$1:$C$3329&lt;&gt;"",ROW('malzeme montaj'!$C$1:$C$3329))),ROWS(DN$4:DN211))))</f>
        <v/>
      </c>
      <c r="DO211" s="34" t="str">
        <f t="array" ref="DO211">IF(ROWS(DO$4:DO211)&gt;DO$1,"",INDEX('malzeme montaj'!$C$1:$C$3329,SMALL(IF('malzeme montaj'!$B$1:$B$3329=DO$3,IF('malzeme montaj'!$C$1:$C$3329&lt;&gt;"",ROW('malzeme montaj'!$C$1:$C$3329))),ROWS(DO$4:DO211))))</f>
        <v/>
      </c>
      <c r="DP211" s="34" t="str">
        <f t="array" ref="DP211">IF(ROWS(DP$4:DP211)&gt;DP$1,"",INDEX('malzeme montaj'!$C$1:$C$3329,SMALL(IF('malzeme montaj'!$B$1:$B$3329=DP$3,IF('malzeme montaj'!$C$1:$C$3329&lt;&gt;"",ROW('malzeme montaj'!$C$1:$C$3329))),ROWS(DP$4:DP211))))</f>
        <v/>
      </c>
      <c r="DQ211" s="34" t="str">
        <f t="array" ref="DQ211">IF(ROWS(DQ$4:DQ211)&gt;DQ$1,"",INDEX('malzeme montaj'!$C$1:$C$3329,SMALL(IF('malzeme montaj'!$B$1:$B$3329=DQ$3,IF('malzeme montaj'!$C$1:$C$3329&lt;&gt;"",ROW('malzeme montaj'!$C$1:$C$3329))),ROWS(DQ$4:DQ211))))</f>
        <v/>
      </c>
      <c r="DR211" s="34" t="str">
        <f t="array" ref="DR211">IF(ROWS(DR$4:DR211)&gt;DR$1,"",INDEX('malzeme montaj'!$C$1:$C$3329,SMALL(IF('malzeme montaj'!$B$1:$B$3329=DR$3,IF('malzeme montaj'!$C$1:$C$3329&lt;&gt;"",ROW('malzeme montaj'!$C$1:$C$3329))),ROWS(DR$4:DR211))))</f>
        <v/>
      </c>
      <c r="DS211" s="34" t="str">
        <f t="array" ref="DS211">IF(ROWS(DS$4:DS211)&gt;DS$1,"",INDEX('malzeme montaj'!$C$1:$C$3329,SMALL(IF('malzeme montaj'!$B$1:$B$3329=DS$3,IF('malzeme montaj'!$C$1:$C$3329&lt;&gt;"",ROW('malzeme montaj'!$C$1:$C$3329))),ROWS(DS$4:DS211))))</f>
        <v/>
      </c>
      <c r="DT211" s="34" t="str">
        <f t="array" ref="DT211">IF(ROWS(DT$4:DT211)&gt;DT$1,"",INDEX('malzeme montaj'!$C$1:$C$3329,SMALL(IF('malzeme montaj'!$B$1:$B$3329=DT$3,IF('malzeme montaj'!$C$1:$C$3329&lt;&gt;"",ROW('malzeme montaj'!$C$1:$C$3329))),ROWS(DT$4:DT211))))</f>
        <v/>
      </c>
      <c r="DU211" s="34" t="str">
        <f t="array" ref="DU211">IF(ROWS(DU$4:DU211)&gt;DU$1,"",INDEX('malzeme montaj'!$C$1:$C$3329,SMALL(IF('malzeme montaj'!$B$1:$B$3329=DU$3,IF('malzeme montaj'!$C$1:$C$3329&lt;&gt;"",ROW('malzeme montaj'!$C$1:$C$3329))),ROWS(DU$4:DU211))))</f>
        <v/>
      </c>
      <c r="DV211" s="34" t="str">
        <f t="array" ref="DV211">IF(ROWS(DV$4:DV211)&gt;DV$1,"",INDEX('malzeme montaj'!$C$1:$C$3329,SMALL(IF('malzeme montaj'!$B$1:$B$3329=DV$3,IF('malzeme montaj'!$C$1:$C$3329&lt;&gt;"",ROW('malzeme montaj'!$C$1:$C$3329))),ROWS(DV$4:DV211))))</f>
        <v/>
      </c>
      <c r="DW211" s="34" t="str">
        <f t="array" ref="DW211">IF(ROWS(DW$4:DW211)&gt;DW$1,"",INDEX('malzeme montaj'!$C$1:$C$3329,SMALL(IF('malzeme montaj'!$B$1:$B$3329=DW$3,IF('malzeme montaj'!$C$1:$C$3329&lt;&gt;"",ROW('malzeme montaj'!$C$1:$C$3329))),ROWS(DW$4:DW211))))</f>
        <v/>
      </c>
      <c r="DX211" s="34" t="str">
        <f t="array" ref="DX211">IF(ROWS(DX$4:DX211)&gt;DX$1,"",INDEX('malzeme montaj'!$C$1:$C$3329,SMALL(IF('malzeme montaj'!$B$1:$B$3329=DX$3,IF('malzeme montaj'!$C$1:$C$3329&lt;&gt;"",ROW('malzeme montaj'!$C$1:$C$3329))),ROWS(DX$4:DX211))))</f>
        <v/>
      </c>
      <c r="DY211" s="34" t="str">
        <f t="array" ref="DY211">IF(ROWS(DY$4:DY211)&gt;DY$1,"",INDEX('malzeme montaj'!$C$1:$C$3329,SMALL(IF('malzeme montaj'!$B$1:$B$3329=DY$3,IF('malzeme montaj'!$C$1:$C$3329&lt;&gt;"",ROW('malzeme montaj'!$C$1:$C$3329))),ROWS(DY$4:DY211))))</f>
        <v/>
      </c>
      <c r="DZ211" s="34" t="str">
        <f t="array" ref="DZ211">IF(ROWS(DZ$4:DZ211)&gt;DZ$1,"",INDEX('malzeme montaj'!$C$1:$C$3329,SMALL(IF('malzeme montaj'!$B$1:$B$3329=DZ$3,IF('malzeme montaj'!$C$1:$C$3329&lt;&gt;"",ROW('malzeme montaj'!$C$1:$C$3329))),ROWS(DZ$4:DZ211))))</f>
        <v/>
      </c>
      <c r="EA211" s="34" t="str">
        <f t="array" ref="EA211">IF(ROWS(EA$4:EA211)&gt;EA$1,"",INDEX('malzeme montaj'!$C$1:$C$3329,SMALL(IF('malzeme montaj'!$B$1:$B$3329=EA$3,IF('malzeme montaj'!$C$1:$C$3329&lt;&gt;"",ROW('malzeme montaj'!$C$1:$C$3329))),ROWS(EA$4:EA211))))</f>
        <v/>
      </c>
      <c r="EB211" s="34" t="str">
        <f t="array" ref="EB211">IF(ROWS(EB$4:EB211)&gt;EB$1,"",INDEX('malzeme montaj'!$C$1:$C$3329,SMALL(IF('malzeme montaj'!$B$1:$B$3329=EB$3,IF('malzeme montaj'!$C$1:$C$3329&lt;&gt;"",ROW('malzeme montaj'!$C$1:$C$3329))),ROWS(EB$4:EB211))))</f>
        <v/>
      </c>
      <c r="EC211" s="34" t="str">
        <f t="array" ref="EC211">IF(ROWS(EC$4:EC211)&gt;EC$1,"",INDEX('malzeme montaj'!$C$1:$C$3329,SMALL(IF('malzeme montaj'!$B$1:$B$3329=EC$3,IF('malzeme montaj'!$C$1:$C$3329&lt;&gt;"",ROW('malzeme montaj'!$C$1:$C$3329))),ROWS(EC$4:EC211))))</f>
        <v/>
      </c>
      <c r="ED211" s="34" t="str">
        <f t="array" ref="ED211">IF(ROWS(ED$4:ED211)&gt;ED$1,"",INDEX('malzeme montaj'!$C$1:$C$3329,SMALL(IF('malzeme montaj'!$B$1:$B$3329=ED$3,IF('malzeme montaj'!$C$1:$C$3329&lt;&gt;"",ROW('malzeme montaj'!$C$1:$C$3329))),ROWS(ED$4:ED211))))</f>
        <v/>
      </c>
      <c r="EE211" s="34" t="str">
        <f t="array" ref="EE211">IF(ROWS(EE$4:EE211)&gt;EE$1,"",INDEX('malzeme montaj'!$C$1:$C$3329,SMALL(IF('malzeme montaj'!$B$1:$B$3329=EE$3,IF('malzeme montaj'!$C$1:$C$3329&lt;&gt;"",ROW('malzeme montaj'!$C$1:$C$3329))),ROWS(EE$4:EE211))))</f>
        <v/>
      </c>
      <c r="EF211" s="34" t="str">
        <f t="array" ref="EF211">IF(ROWS(EF$4:EF211)&gt;EF$1,"",INDEX('malzeme montaj'!$C$1:$C$3329,SMALL(IF('malzeme montaj'!$B$1:$B$3329=EF$3,IF('malzeme montaj'!$C$1:$C$3329&lt;&gt;"",ROW('malzeme montaj'!$C$1:$C$3329))),ROWS(EF$4:EF211))))</f>
        <v/>
      </c>
      <c r="EG211" s="34" t="str">
        <f t="array" ref="EG211">IF(ROWS(EG$4:EG211)&gt;EG$1,"",INDEX('malzeme montaj'!$C$1:$C$3329,SMALL(IF('malzeme montaj'!$B$1:$B$3329=EG$3,IF('malzeme montaj'!$C$1:$C$3329&lt;&gt;"",ROW('malzeme montaj'!$C$1:$C$3329))),ROWS(EG$4:EG211))))</f>
        <v/>
      </c>
      <c r="EH211" s="34" t="str">
        <f t="array" ref="EH211">IF(ROWS(EH$4:EH211)&gt;EH$1,"",INDEX('malzeme montaj'!$C$1:$C$3329,SMALL(IF('malzeme montaj'!$B$1:$B$3329=EH$3,IF('malzeme montaj'!$C$1:$C$3329&lt;&gt;"",ROW('malzeme montaj'!$C$1:$C$3329))),ROWS(EH$4:EH211))))</f>
        <v/>
      </c>
      <c r="EI211" s="34" t="str">
        <f t="array" ref="EI211">IF(ROWS(EI$4:EI211)&gt;EI$1,"",INDEX('malzeme montaj'!$C$1:$C$3329,SMALL(IF('malzeme montaj'!$B$1:$B$3329=EI$3,IF('malzeme montaj'!$C$1:$C$3329&lt;&gt;"",ROW('malzeme montaj'!$C$1:$C$3329))),ROWS(EI$4:EI211))))</f>
        <v/>
      </c>
      <c r="EJ211" s="34" t="str">
        <f t="array" ref="EJ211">IF(ROWS(EJ$4:EJ211)&gt;EJ$1,"",INDEX('malzeme montaj'!$C$1:$C$3329,SMALL(IF('malzeme montaj'!$B$1:$B$3329=EJ$3,IF('malzeme montaj'!$C$1:$C$3329&lt;&gt;"",ROW('malzeme montaj'!$C$1:$C$3329))),ROWS(EJ$4:EJ211))))</f>
        <v/>
      </c>
      <c r="EK211" s="34" t="str">
        <f t="array" ref="EK211">IF(ROWS(EK$4:EK211)&gt;EK$1,"",INDEX('malzeme montaj'!$C$1:$C$3329,SMALL(IF('malzeme montaj'!$B$1:$B$3329=EK$3,IF('malzeme montaj'!$C$1:$C$3329&lt;&gt;"",ROW('malzeme montaj'!$C$1:$C$3329))),ROWS(EK$4:EK211))))</f>
        <v/>
      </c>
      <c r="EL211" s="34" t="str">
        <f t="array" ref="EL211">IF(ROWS(EL$4:EL211)&gt;EL$1,"",INDEX('malzeme montaj'!$C$1:$C$3329,SMALL(IF('malzeme montaj'!$B$1:$B$3329=EL$3,IF('malzeme montaj'!$C$1:$C$3329&lt;&gt;"",ROW('malzeme montaj'!$C$1:$C$3329))),ROWS(EL$4:EL211))))</f>
        <v/>
      </c>
      <c r="EM211" s="34" t="str">
        <f t="array" ref="EM211">IF(ROWS(EM$4:EM211)&gt;EM$1,"",INDEX('malzeme montaj'!$C$1:$C$3329,SMALL(IF('malzeme montaj'!$B$1:$B$3329=EM$3,IF('malzeme montaj'!$C$1:$C$3329&lt;&gt;"",ROW('malzeme montaj'!$C$1:$C$3329))),ROWS(EM$4:EM211))))</f>
        <v/>
      </c>
      <c r="EN211" s="34" t="str">
        <f t="array" ref="EN211">IF(ROWS(EN$4:EN211)&gt;EN$1,"",INDEX('malzeme montaj'!$C$1:$C$3329,SMALL(IF('malzeme montaj'!$B$1:$B$3329=EN$3,IF('malzeme montaj'!$C$1:$C$3329&lt;&gt;"",ROW('malzeme montaj'!$C$1:$C$3329))),ROWS(EN$4:EN211))))</f>
        <v/>
      </c>
      <c r="EO211" s="34" t="str">
        <f t="array" ref="EO211">IF(ROWS(EO$4:EO211)&gt;EO$1,"",INDEX('malzeme montaj'!$C$1:$C$3329,SMALL(IF('malzeme montaj'!$B$1:$B$3329=EO$3,IF('malzeme montaj'!$C$1:$C$3329&lt;&gt;"",ROW('malzeme montaj'!$C$1:$C$3329))),ROWS(EO$4:EO211))))</f>
        <v/>
      </c>
      <c r="EP211" s="34" t="str">
        <f t="array" ref="EP211">IF(ROWS(EP$4:EP211)&gt;EP$1,"",INDEX('malzeme montaj'!$C$1:$C$3329,SMALL(IF('malzeme montaj'!$B$1:$B$3329=EP$3,IF('malzeme montaj'!$C$1:$C$3329&lt;&gt;"",ROW('malzeme montaj'!$C$1:$C$3329))),ROWS(EP$4:EP211))))</f>
        <v/>
      </c>
      <c r="EQ211" s="34" t="str">
        <f t="array" ref="EQ211">IF(ROWS(EQ$4:EQ211)&gt;EQ$1,"",INDEX('malzeme montaj'!$C$1:$C$3329,SMALL(IF('malzeme montaj'!$B$1:$B$3329=EQ$3,IF('malzeme montaj'!$C$1:$C$3329&lt;&gt;"",ROW('malzeme montaj'!$C$1:$C$3329))),ROWS(EQ$4:EQ211))))</f>
        <v/>
      </c>
      <c r="ER211" s="34" t="str">
        <f t="array" ref="ER211">IF(ROWS(ER$4:ER211)&gt;ER$1,"",INDEX('malzeme montaj'!$C$1:$C$3329,SMALL(IF('malzeme montaj'!$B$1:$B$3329=ER$3,IF('malzeme montaj'!$C$1:$C$3329&lt;&gt;"",ROW('malzeme montaj'!$C$1:$C$3329))),ROWS(ER$4:ER211))))</f>
        <v/>
      </c>
      <c r="ES211" s="34" t="str">
        <f t="array" ref="ES211">IF(ROWS(ES$4:ES211)&gt;ES$1,"",INDEX('malzeme montaj'!$C$1:$C$3329,SMALL(IF('malzeme montaj'!$B$1:$B$3329=ES$3,IF('malzeme montaj'!$C$1:$C$3329&lt;&gt;"",ROW('malzeme montaj'!$C$1:$C$3329))),ROWS(ES$4:ES211))))</f>
        <v/>
      </c>
      <c r="ET211" s="34" t="str">
        <f t="array" ref="ET211">IF(ROWS(ET$4:ET211)&gt;ET$1,"",INDEX('malzeme montaj'!$C$1:$C$3329,SMALL(IF('malzeme montaj'!$B$1:$B$3329=ET$3,IF('malzeme montaj'!$C$1:$C$3329&lt;&gt;"",ROW('malzeme montaj'!$C$1:$C$3329))),ROWS(ET$4:ET211))))</f>
        <v/>
      </c>
      <c r="EU211" s="34" t="str">
        <f t="array" ref="EU211">IF(ROWS(EU$4:EU211)&gt;EU$1,"",INDEX('malzeme montaj'!$C$1:$C$3329,SMALL(IF('malzeme montaj'!$B$1:$B$3329=EU$3,IF('malzeme montaj'!$C$1:$C$3329&lt;&gt;"",ROW('malzeme montaj'!$C$1:$C$3329))),ROWS(EU$4:EU211))))</f>
        <v/>
      </c>
      <c r="EV211" s="34" t="str">
        <f t="array" ref="EV211">IF(ROWS(EV$4:EV211)&gt;EV$1,"",INDEX('malzeme montaj'!$C$1:$C$3329,SMALL(IF('malzeme montaj'!$B$1:$B$3329=EV$3,IF('malzeme montaj'!$C$1:$C$3329&lt;&gt;"",ROW('malzeme montaj'!$C$1:$C$3329))),ROWS(EV$4:EV211))))</f>
        <v/>
      </c>
      <c r="EW211" s="34" t="str">
        <f t="array" ref="EW211">IF(ROWS(EW$4:EW211)&gt;EW$1,"",INDEX('malzeme montaj'!$C$1:$C$3329,SMALL(IF('malzeme montaj'!$B$1:$B$3329=EW$3,IF('malzeme montaj'!$C$1:$C$3329&lt;&gt;"",ROW('malzeme montaj'!$C$1:$C$3329))),ROWS(EW$4:EW211))))</f>
        <v/>
      </c>
    </row>
    <row r="212" spans="1:153" ht="12.75" customHeight="1">
      <c r="A212" s="38" t="str">
        <f t="array" ref="A212">IF(ROWS(A$4:A212)&gt;A$1,"",INDEX('malzeme montaj'!$C$1:$C$3329,SMALL(IF('malzeme montaj'!$B$1:$B$3329=A$3,IF('malzeme montaj'!$C$1:$C$3329&lt;&gt;"",ROW('malzeme montaj'!$C$1:$C$3329))),ROWS(A$4:A212))))</f>
        <v/>
      </c>
      <c r="B212" s="38" t="str">
        <f t="array" ref="B212">IF(ROWS(B$4:B212)&gt;B$1,"",INDEX('malzeme montaj'!$C$1:$C$3329,SMALL(IF('malzeme montaj'!$B$1:$B$3329=B$3,IF('malzeme montaj'!$C$1:$C$3329&lt;&gt;"",ROW('malzeme montaj'!$C$1:$C$3329))),ROWS(B$4:B212))))</f>
        <v/>
      </c>
      <c r="C212" s="38" t="str">
        <f t="array" ref="C212">IF(ROWS(C$4:C212)&gt;C$1,"",INDEX('malzeme montaj'!$C$1:$C$3329,SMALL(IF('malzeme montaj'!$B$1:$B$3329=C$3,IF('malzeme montaj'!$C$1:$C$3329&lt;&gt;"",ROW('malzeme montaj'!$C$1:$C$3329))),ROWS(C$4:C212))))</f>
        <v/>
      </c>
      <c r="D212" s="38" t="str">
        <f t="array" ref="D212">IF(ROWS(D$4:D212)&gt;D$1,"",INDEX('malzeme montaj'!$C$1:$C$3329,SMALL(IF('malzeme montaj'!$B$1:$B$3329=D$3,IF('malzeme montaj'!$C$1:$C$3329&lt;&gt;"",ROW('malzeme montaj'!$C$1:$C$3329))),ROWS(D$4:D212))))</f>
        <v/>
      </c>
      <c r="E212" s="38" t="str">
        <f t="array" ref="E212">IF(ROWS(E$4:E212)&gt;E$1,"",INDEX('malzeme montaj'!$C$1:$C$3329,SMALL(IF('malzeme montaj'!$B$1:$B$3329=E$3,IF('malzeme montaj'!$C$1:$C$3329&lt;&gt;"",ROW('malzeme montaj'!$C$1:$C$3329))),ROWS(E$4:E212))))</f>
        <v/>
      </c>
      <c r="F212" s="38" t="str">
        <f t="array" ref="F212">IF(ROWS(F$4:F212)&gt;F$1,"",INDEX('malzeme montaj'!$C$1:$C$3329,SMALL(IF('malzeme montaj'!$B$1:$B$3329=F$3,IF('malzeme montaj'!$C$1:$C$3329&lt;&gt;"",ROW('malzeme montaj'!$C$1:$C$3329))),ROWS(F$4:F212))))</f>
        <v/>
      </c>
      <c r="G212" s="38" t="str">
        <f t="array" ref="G212">IF(ROWS(G$4:G212)&gt;G$1,"",INDEX('malzeme montaj'!$C$1:$C$3329,SMALL(IF('malzeme montaj'!$B$1:$B$3329=G$3,IF('malzeme montaj'!$C$1:$C$3329&lt;&gt;"",ROW('malzeme montaj'!$C$1:$C$3329))),ROWS(G$4:G212))))</f>
        <v/>
      </c>
      <c r="H212" s="38" t="str">
        <f t="array" ref="H212">IF(ROWS(H$4:H212)&gt;H$1,"",INDEX('malzeme montaj'!$C$1:$C$3329,SMALL(IF('malzeme montaj'!$B$1:$B$3329=H$3,IF('malzeme montaj'!$C$1:$C$3329&lt;&gt;"",ROW('malzeme montaj'!$C$1:$C$3329))),ROWS(H$4:H212))))</f>
        <v/>
      </c>
      <c r="I212" s="38" t="str">
        <f t="array" ref="I212">IF(ROWS(I$4:I212)&gt;I$1,"",INDEX('malzeme montaj'!$C$1:$C$3329,SMALL(IF('malzeme montaj'!$B$1:$B$3329=I$3,IF('malzeme montaj'!$C$1:$C$3329&lt;&gt;"",ROW('malzeme montaj'!$C$1:$C$3329))),ROWS(I$4:I212))))</f>
        <v/>
      </c>
      <c r="J212" s="38" t="str">
        <f t="array" ref="J212">IF(ROWS(J$4:J212)&gt;J$1,"",INDEX('malzeme montaj'!$C$1:$C$3329,SMALL(IF('malzeme montaj'!$B$1:$B$3329=J$3,IF('malzeme montaj'!$C$1:$C$3329&lt;&gt;"",ROW('malzeme montaj'!$C$1:$C$3329))),ROWS(J$4:J212))))</f>
        <v/>
      </c>
      <c r="K212" s="38" t="str">
        <f t="array" ref="K212">IF(ROWS(K$4:K212)&gt;K$1,"",INDEX('malzeme montaj'!$C$1:$C$3329,SMALL(IF('malzeme montaj'!$B$1:$B$3329=K$3,IF('malzeme montaj'!$C$1:$C$3329&lt;&gt;"",ROW('malzeme montaj'!$C$1:$C$3329))),ROWS(K$4:K212))))</f>
        <v/>
      </c>
      <c r="L212" s="38" t="str">
        <f t="array" ref="L212">IF(ROWS(L$4:L212)&gt;L$1,"",INDEX('malzeme montaj'!$C$1:$C$3329,SMALL(IF('malzeme montaj'!$B$1:$B$3329=L$3,IF('malzeme montaj'!$C$1:$C$3329&lt;&gt;"",ROW('malzeme montaj'!$C$1:$C$3329))),ROWS(L$4:L212))))</f>
        <v/>
      </c>
      <c r="M212" s="38" t="str">
        <f t="array" ref="M212">IF(ROWS(M$4:M212)&gt;M$1,"",INDEX('malzeme montaj'!$C$1:$C$3329,SMALL(IF('malzeme montaj'!$B$1:$B$3329=M$3,IF('malzeme montaj'!$C$1:$C$3329&lt;&gt;"",ROW('malzeme montaj'!$C$1:$C$3329))),ROWS(M$4:M212))))</f>
        <v/>
      </c>
      <c r="N212" s="38" t="str">
        <f t="array" ref="N212">IF(ROWS(N$4:N212)&gt;N$1,"",INDEX('malzeme montaj'!$C$1:$C$3329,SMALL(IF('malzeme montaj'!$B$1:$B$3329=N$3,IF('malzeme montaj'!$C$1:$C$3329&lt;&gt;"",ROW('malzeme montaj'!$C$1:$C$3329))),ROWS(N$4:N212))))</f>
        <v/>
      </c>
      <c r="O212" s="38" t="str">
        <f t="array" ref="O212">IF(ROWS(O$4:O212)&gt;O$1,"",INDEX('malzeme montaj'!$C$1:$C$3329,SMALL(IF('malzeme montaj'!$B$1:$B$3329=O$3,IF('malzeme montaj'!$C$1:$C$3329&lt;&gt;"",ROW('malzeme montaj'!$C$1:$C$3329))),ROWS(O$4:O212))))</f>
        <v/>
      </c>
      <c r="P212" s="38" t="str">
        <f t="array" ref="P212">IF(ROWS(P$4:P212)&gt;P$1,"",INDEX('malzeme montaj'!$C$1:$C$3329,SMALL(IF('malzeme montaj'!$B$1:$B$3329=P$3,IF('malzeme montaj'!$C$1:$C$3329&lt;&gt;"",ROW('malzeme montaj'!$C$1:$C$3329))),ROWS(P$4:P212))))</f>
        <v/>
      </c>
      <c r="Q212" s="38" t="str">
        <f t="array" ref="Q212">IF(ROWS(Q$4:Q212)&gt;Q$1,"",INDEX('malzeme montaj'!$C$1:$C$3329,SMALL(IF('malzeme montaj'!$B$1:$B$3329=Q$3,IF('malzeme montaj'!$C$1:$C$3329&lt;&gt;"",ROW('malzeme montaj'!$C$1:$C$3329))),ROWS(Q$4:Q212))))</f>
        <v/>
      </c>
      <c r="R212" s="38" t="str">
        <f t="array" ref="R212">IF(ROWS(R$4:R212)&gt;R$1,"",INDEX('malzeme montaj'!$C$1:$C$3329,SMALL(IF('malzeme montaj'!$B$1:$B$3329=R$3,IF('malzeme montaj'!$C$1:$C$3329&lt;&gt;"",ROW('malzeme montaj'!$C$1:$C$3329))),ROWS(R$4:R212))))</f>
        <v/>
      </c>
      <c r="S212" s="38" t="str">
        <f t="array" ref="S212">IF(ROWS(S$4:S212)&gt;S$1,"",INDEX('malzeme montaj'!$C$1:$C$3329,SMALL(IF('malzeme montaj'!$B$1:$B$3329=S$3,IF('malzeme montaj'!$C$1:$C$3329&lt;&gt;"",ROW('malzeme montaj'!$C$1:$C$3329))),ROWS(S$4:S212))))</f>
        <v/>
      </c>
      <c r="T212" s="38" t="str">
        <f t="array" ref="T212">IF(ROWS(T$4:T212)&gt;T$1,"",INDEX('malzeme montaj'!$C$1:$C$3329,SMALL(IF('malzeme montaj'!$B$1:$B$3329=T$3,IF('malzeme montaj'!$C$1:$C$3329&lt;&gt;"",ROW('malzeme montaj'!$C$1:$C$3329))),ROWS(T$4:T212))))</f>
        <v/>
      </c>
      <c r="U212" s="38" t="str">
        <f t="array" ref="U212">IF(ROWS(U$4:U212)&gt;U$1,"",INDEX('malzeme montaj'!$C$1:$C$3329,SMALL(IF('malzeme montaj'!$B$1:$B$3329=U$3,IF('malzeme montaj'!$C$1:$C$3329&lt;&gt;"",ROW('malzeme montaj'!$C$1:$C$3329))),ROWS(U$4:U212))))</f>
        <v/>
      </c>
      <c r="V212" s="38" t="str">
        <f t="array" ref="V212">IF(ROWS(V$4:V212)&gt;V$1,"",INDEX('malzeme montaj'!$C$1:$C$3329,SMALL(IF('malzeme montaj'!$B$1:$B$3329=V$3,IF('malzeme montaj'!$C$1:$C$3329&lt;&gt;"",ROW('malzeme montaj'!$C$1:$C$3329))),ROWS(V$4:V212))))</f>
        <v/>
      </c>
      <c r="W212" s="38" t="str">
        <f t="array" ref="W212">IF(ROWS(W$4:W212)&gt;W$1,"",INDEX('malzeme montaj'!$C$1:$C$3329,SMALL(IF('malzeme montaj'!$B$1:$B$3329=W$3,IF('malzeme montaj'!$C$1:$C$3329&lt;&gt;"",ROW('malzeme montaj'!$C$1:$C$3329))),ROWS(W$4:W212))))</f>
        <v/>
      </c>
      <c r="X212" s="38" t="str">
        <f t="array" ref="X212">IF(ROWS(X$4:X212)&gt;X$1,"",INDEX('malzeme montaj'!$C$1:$C$3329,SMALL(IF('malzeme montaj'!$B$1:$B$3329=X$3,IF('malzeme montaj'!$C$1:$C$3329&lt;&gt;"",ROW('malzeme montaj'!$C$1:$C$3329))),ROWS(X$4:X212))))</f>
        <v/>
      </c>
      <c r="Y212" s="38" t="str">
        <f t="array" ref="Y212">IF(ROWS(Y$4:Y212)&gt;Y$1,"",INDEX('malzeme montaj'!$C$1:$C$3329,SMALL(IF('malzeme montaj'!$B$1:$B$3329=Y$3,IF('malzeme montaj'!$C$1:$C$3329&lt;&gt;"",ROW('malzeme montaj'!$C$1:$C$3329))),ROWS(Y$4:Y212))))</f>
        <v/>
      </c>
      <c r="Z212" s="38" t="str">
        <f t="array" ref="Z212">IF(ROWS(Z$4:Z212)&gt;Z$1,"",INDEX('malzeme montaj'!$C$1:$C$3329,SMALL(IF('malzeme montaj'!$B$1:$B$3329=Z$3,IF('malzeme montaj'!$C$1:$C$3329&lt;&gt;"",ROW('malzeme montaj'!$C$1:$C$3329))),ROWS(Z$4:Z212))))</f>
        <v/>
      </c>
      <c r="AA212" s="38" t="str">
        <f t="array" ref="AA212">IF(ROWS(AA$4:AA212)&gt;AA$1,"",INDEX('malzeme montaj'!$C$1:$C$3329,SMALL(IF('malzeme montaj'!$B$1:$B$3329=AA$3,IF('malzeme montaj'!$C$1:$C$3329&lt;&gt;"",ROW('malzeme montaj'!$C$1:$C$3329))),ROWS(AA$4:AA212))))</f>
        <v/>
      </c>
      <c r="AB212" s="38" t="str">
        <f t="array" ref="AB212">IF(ROWS(AB$4:AB212)&gt;AB$1,"",INDEX('malzeme montaj'!$C$1:$C$3329,SMALL(IF('malzeme montaj'!$B$1:$B$3329=AB$3,IF('malzeme montaj'!$C$1:$C$3329&lt;&gt;"",ROW('malzeme montaj'!$C$1:$C$3329))),ROWS(AB$4:AB212))))</f>
        <v/>
      </c>
      <c r="AC212" s="38" t="str">
        <f t="array" ref="AC212">IF(ROWS(AC$4:AC212)&gt;AC$1,"",INDEX('malzeme montaj'!$C$1:$C$3329,SMALL(IF('malzeme montaj'!$B$1:$B$3329=AC$3,IF('malzeme montaj'!$C$1:$C$3329&lt;&gt;"",ROW('malzeme montaj'!$C$1:$C$3329))),ROWS(AC$4:AC212))))</f>
        <v/>
      </c>
      <c r="AD212" s="38" t="str">
        <f t="array" ref="AD212">IF(ROWS(AD$4:AD212)&gt;AD$1,"",INDEX('malzeme montaj'!$C$1:$C$3329,SMALL(IF('malzeme montaj'!$B$1:$B$3329=AD$3,IF('malzeme montaj'!$C$1:$C$3329&lt;&gt;"",ROW('malzeme montaj'!$C$1:$C$3329))),ROWS(AD$4:AD212))))</f>
        <v/>
      </c>
      <c r="AE212" s="38" t="str">
        <f t="array" ref="AE212">IF(ROWS(AE$4:AE212)&gt;AE$1,"",INDEX('malzeme montaj'!$C$1:$C$3329,SMALL(IF('malzeme montaj'!$B$1:$B$3329=AE$3,IF('malzeme montaj'!$C$1:$C$3329&lt;&gt;"",ROW('malzeme montaj'!$C$1:$C$3329))),ROWS(AE$4:AE212))))</f>
        <v/>
      </c>
      <c r="AF212" s="38" t="str">
        <f t="array" ref="AF212">IF(ROWS(AF$4:AF212)&gt;AF$1,"",INDEX('malzeme montaj'!$C$1:$C$3329,SMALL(IF('malzeme montaj'!$B$1:$B$3329=AF$3,IF('malzeme montaj'!$C$1:$C$3329&lt;&gt;"",ROW('malzeme montaj'!$C$1:$C$3329))),ROWS(AF$4:AF212))))</f>
        <v/>
      </c>
      <c r="AG212" s="38" t="str">
        <f t="array" ref="AG212">IF(ROWS(AG$4:AG212)&gt;AG$1,"",INDEX('malzeme montaj'!$C$1:$C$3329,SMALL(IF('malzeme montaj'!$B$1:$B$3329=AG$3,IF('malzeme montaj'!$C$1:$C$3329&lt;&gt;"",ROW('malzeme montaj'!$C$1:$C$3329))),ROWS(AG$4:AG212))))</f>
        <v/>
      </c>
      <c r="AH212" s="38" t="str">
        <f t="array" ref="AH212">IF(ROWS(AH$4:AH212)&gt;AH$1,"",INDEX('malzeme montaj'!$C$1:$C$3329,SMALL(IF('malzeme montaj'!$B$1:$B$3329=AH$3,IF('malzeme montaj'!$C$1:$C$3329&lt;&gt;"",ROW('malzeme montaj'!$C$1:$C$3329))),ROWS(AH$4:AH212))))</f>
        <v/>
      </c>
      <c r="AI212" s="38" t="str">
        <f t="array" ref="AI212">IF(ROWS(AI$4:AI212)&gt;AI$1,"",INDEX('malzeme montaj'!$C$1:$C$3329,SMALL(IF('malzeme montaj'!$B$1:$B$3329=AI$3,IF('malzeme montaj'!$C$1:$C$3329&lt;&gt;"",ROW('malzeme montaj'!$C$1:$C$3329))),ROWS(AI$4:AI212))))</f>
        <v/>
      </c>
      <c r="AJ212" s="38" t="str">
        <f t="array" ref="AJ212">IF(ROWS(AJ$4:AJ212)&gt;AJ$1,"",INDEX('malzeme montaj'!$C$1:$C$3329,SMALL(IF('malzeme montaj'!$B$1:$B$3329=AJ$3,IF('malzeme montaj'!$C$1:$C$3329&lt;&gt;"",ROW('malzeme montaj'!$C$1:$C$3329))),ROWS(AJ$4:AJ212))))</f>
        <v/>
      </c>
      <c r="AK212" s="38" t="str">
        <f t="array" ref="AK212">IF(ROWS(AK$4:AK212)&gt;AK$1,"",INDEX('malzeme montaj'!$C$1:$C$3329,SMALL(IF('malzeme montaj'!$B$1:$B$3329=AK$3,IF('malzeme montaj'!$C$1:$C$3329&lt;&gt;"",ROW('malzeme montaj'!$C$1:$C$3329))),ROWS(AK$4:AK212))))</f>
        <v/>
      </c>
      <c r="AL212" s="38" t="str">
        <f t="array" ref="AL212">IF(ROWS(AL$4:AL212)&gt;AL$1,"",INDEX('malzeme montaj'!$C$1:$C$3329,SMALL(IF('malzeme montaj'!$B$1:$B$3329=AL$3,IF('malzeme montaj'!$C$1:$C$3329&lt;&gt;"",ROW('malzeme montaj'!$C$1:$C$3329))),ROWS(AL$4:AL212))))</f>
        <v/>
      </c>
      <c r="AM212" s="38" t="str">
        <f t="array" ref="AM212">IF(ROWS(AM$4:AM212)&gt;AM$1,"",INDEX('malzeme montaj'!$C$1:$C$3329,SMALL(IF('malzeme montaj'!$B$1:$B$3329=AM$3,IF('malzeme montaj'!$C$1:$C$3329&lt;&gt;"",ROW('malzeme montaj'!$C$1:$C$3329))),ROWS(AM$4:AM212))))</f>
        <v/>
      </c>
      <c r="AN212" s="38" t="str">
        <f t="array" ref="AN212">IF(ROWS(AN$4:AN212)&gt;AN$1,"",INDEX('malzeme montaj'!$C$1:$C$3329,SMALL(IF('malzeme montaj'!$B$1:$B$3329=AN$3,IF('malzeme montaj'!$C$1:$C$3329&lt;&gt;"",ROW('malzeme montaj'!$C$1:$C$3329))),ROWS(AN$4:AN212))))</f>
        <v/>
      </c>
      <c r="AO212" s="38" t="str">
        <f t="array" ref="AO212">IF(ROWS(AO$4:AO212)&gt;AO$1,"",INDEX('malzeme montaj'!$C$1:$C$3329,SMALL(IF('malzeme montaj'!$B$1:$B$3329=AO$3,IF('malzeme montaj'!$C$1:$C$3329&lt;&gt;"",ROW('malzeme montaj'!$C$1:$C$3329))),ROWS(AO$4:AO212))))</f>
        <v/>
      </c>
      <c r="AP212" s="38" t="str">
        <f t="array" ref="AP212">IF(ROWS(AP$4:AP212)&gt;AP$1,"",INDEX('malzeme montaj'!$C$1:$C$3329,SMALL(IF('malzeme montaj'!$B$1:$B$3329=AP$3,IF('malzeme montaj'!$C$1:$C$3329&lt;&gt;"",ROW('malzeme montaj'!$C$1:$C$3329))),ROWS(AP$4:AP212))))</f>
        <v/>
      </c>
      <c r="AQ212" s="38" t="str">
        <f t="array" ref="AQ212">IF(ROWS(AQ$4:AQ212)&gt;AQ$1,"",INDEX('malzeme montaj'!$C$1:$C$3329,SMALL(IF('malzeme montaj'!$B$1:$B$3329=AQ$3,IF('malzeme montaj'!$C$1:$C$3329&lt;&gt;"",ROW('malzeme montaj'!$C$1:$C$3329))),ROWS(AQ$4:AQ212))))</f>
        <v/>
      </c>
      <c r="AR212" s="38" t="str">
        <f t="array" ref="AR212">IF(ROWS(AR$4:AR212)&gt;AR$1,"",INDEX('malzeme montaj'!$C$1:$C$3329,SMALL(IF('malzeme montaj'!$B$1:$B$3329=AR$3,IF('malzeme montaj'!$C$1:$C$3329&lt;&gt;"",ROW('malzeme montaj'!$C$1:$C$3329))),ROWS(AR$4:AR212))))</f>
        <v/>
      </c>
      <c r="AS212" s="38" t="str">
        <f t="array" ref="AS212">IF(ROWS(AS$4:AS212)&gt;AS$1,"",INDEX('malzeme montaj'!$C$1:$C$3329,SMALL(IF('malzeme montaj'!$B$1:$B$3329=AS$3,IF('malzeme montaj'!$C$1:$C$3329&lt;&gt;"",ROW('malzeme montaj'!$C$1:$C$3329))),ROWS(AS$4:AS212))))</f>
        <v/>
      </c>
      <c r="AT212" s="38" t="str">
        <f t="array" ref="AT212">IF(ROWS(AT$4:AT212)&gt;AT$1,"",INDEX('malzeme montaj'!$C$1:$C$3329,SMALL(IF('malzeme montaj'!$B$1:$B$3329=AT$3,IF('malzeme montaj'!$C$1:$C$3329&lt;&gt;"",ROW('malzeme montaj'!$C$1:$C$3329))),ROWS(AT$4:AT212))))</f>
        <v/>
      </c>
      <c r="AU212" s="38" t="str">
        <f t="array" ref="AU212">IF(ROWS(AU$4:AU212)&gt;AU$1,"",INDEX('malzeme montaj'!$C$1:$C$3329,SMALL(IF('malzeme montaj'!$B$1:$B$3329=AU$3,IF('malzeme montaj'!$C$1:$C$3329&lt;&gt;"",ROW('malzeme montaj'!$C$1:$C$3329))),ROWS(AU$4:AU212))))</f>
        <v/>
      </c>
      <c r="AV212" s="38" t="str">
        <f t="array" ref="AV212">IF(ROWS(AV$4:AV212)&gt;AV$1,"",INDEX('malzeme montaj'!$C$1:$C$3329,SMALL(IF('malzeme montaj'!$B$1:$B$3329=AV$3,IF('malzeme montaj'!$C$1:$C$3329&lt;&gt;"",ROW('malzeme montaj'!$C$1:$C$3329))),ROWS(AV$4:AV212))))</f>
        <v/>
      </c>
      <c r="AW212" s="38" t="str">
        <f t="array" ref="AW212">IF(ROWS(AW$4:AW212)&gt;AW$1,"",INDEX('malzeme montaj'!$C$1:$C$3329,SMALL(IF('malzeme montaj'!$B$1:$B$3329=AW$3,IF('malzeme montaj'!$C$1:$C$3329&lt;&gt;"",ROW('malzeme montaj'!$C$1:$C$3329))),ROWS(AW$4:AW212))))</f>
        <v/>
      </c>
      <c r="AX212" s="38" t="str">
        <f t="array" ref="AX212">IF(ROWS(AX$4:AX212)&gt;AX$1,"",INDEX('malzeme montaj'!$C$1:$C$3329,SMALL(IF('malzeme montaj'!$B$1:$B$3329=AX$3,IF('malzeme montaj'!$C$1:$C$3329&lt;&gt;"",ROW('malzeme montaj'!$C$1:$C$3329))),ROWS(AX$4:AX212))))</f>
        <v/>
      </c>
      <c r="AY212" s="38" t="str">
        <f t="array" ref="AY212">IF(ROWS(AY$4:AY212)&gt;AY$1,"",INDEX('malzeme montaj'!$C$1:$C$3329,SMALL(IF('malzeme montaj'!$B$1:$B$3329=AY$3,IF('malzeme montaj'!$C$1:$C$3329&lt;&gt;"",ROW('malzeme montaj'!$C$1:$C$3329))),ROWS(AY$4:AY212))))</f>
        <v/>
      </c>
      <c r="AZ212" s="38" t="str">
        <f t="array" ref="AZ212">IF(ROWS(AZ$4:AZ212)&gt;AZ$1,"",INDEX('malzeme montaj'!$C$1:$C$3329,SMALL(IF('malzeme montaj'!$B$1:$B$3329=AZ$3,IF('malzeme montaj'!$C$1:$C$3329&lt;&gt;"",ROW('malzeme montaj'!$C$1:$C$3329))),ROWS(AZ$4:AZ212))))</f>
        <v/>
      </c>
      <c r="BA212" s="38" t="str">
        <f t="array" ref="BA212">IF(ROWS(BA$4:BA212)&gt;BA$1,"",INDEX('malzeme montaj'!$C$1:$C$3329,SMALL(IF('malzeme montaj'!$B$1:$B$3329=BA$3,IF('malzeme montaj'!$C$1:$C$3329&lt;&gt;"",ROW('malzeme montaj'!$C$1:$C$3329))),ROWS(BA$4:BA212))))</f>
        <v/>
      </c>
      <c r="BB212" s="38" t="str">
        <f t="array" ref="BB212">IF(ROWS(BB$4:BB212)&gt;BB$1,"",INDEX('malzeme montaj'!$C$1:$C$3329,SMALL(IF('malzeme montaj'!$B$1:$B$3329=BB$3,IF('malzeme montaj'!$C$1:$C$3329&lt;&gt;"",ROW('malzeme montaj'!$C$1:$C$3329))),ROWS(BB$4:BB212))))</f>
        <v/>
      </c>
      <c r="BC212" s="38" t="str">
        <f t="array" ref="BC212">IF(ROWS(BC$4:BC212)&gt;BC$1,"",INDEX('malzeme montaj'!$C$1:$C$3329,SMALL(IF('malzeme montaj'!$B$1:$B$3329=BC$3,IF('malzeme montaj'!$C$1:$C$3329&lt;&gt;"",ROW('malzeme montaj'!$C$1:$C$3329))),ROWS(BC$4:BC212))))</f>
        <v/>
      </c>
      <c r="BD212" s="38" t="str">
        <f t="array" ref="BD212">IF(ROWS(BD$4:BD212)&gt;BD$1,"",INDEX('malzeme montaj'!$C$1:$C$3329,SMALL(IF('malzeme montaj'!$B$1:$B$3329=BD$3,IF('malzeme montaj'!$C$1:$C$3329&lt;&gt;"",ROW('malzeme montaj'!$C$1:$C$3329))),ROWS(BD$4:BD212))))</f>
        <v/>
      </c>
      <c r="BE212" s="38"/>
      <c r="BF212" s="38" t="str">
        <f t="array" ref="BF212">IF(ROWS(BF$4:BF212)&gt;BF$1,"",INDEX('malzeme montaj'!$C$1:$C$3329,SMALL(IF('malzeme montaj'!$B$1:$B$3329=BF$3,IF('malzeme montaj'!$C$1:$C$3329&lt;&gt;"",ROW('malzeme montaj'!$C$1:$C$3329))),ROWS(BF$4:BF212))))</f>
        <v/>
      </c>
      <c r="BG212" s="38" t="str">
        <f t="array" ref="BG212">IF(ROWS(BG$4:BG212)&gt;BG$1,"",INDEX('malzeme montaj'!$C$1:$C$3329,SMALL(IF('malzeme montaj'!$B$1:$B$3329=BG$3,IF('malzeme montaj'!$C$1:$C$3329&lt;&gt;"",ROW('malzeme montaj'!$C$1:$C$3329))),ROWS(BG$4:BG212))))</f>
        <v/>
      </c>
      <c r="BH212" s="38" t="str">
        <f t="array" ref="BH212">IF(ROWS(BH$4:BH212)&gt;BH$1,"",INDEX('malzeme montaj'!$C$1:$C$3329,SMALL(IF('malzeme montaj'!$B$1:$B$3329=BH$3,IF('malzeme montaj'!$C$1:$C$3329&lt;&gt;"",ROW('malzeme montaj'!$C$1:$C$3329))),ROWS(BH$4:BH212))))</f>
        <v/>
      </c>
      <c r="BI212" s="38" t="str">
        <f t="array" ref="BI212">IF(ROWS(BI$4:BI212)&gt;BI$1,"",INDEX('malzeme montaj'!$C$1:$C$3329,SMALL(IF('malzeme montaj'!$B$1:$B$3329=BI$3,IF('malzeme montaj'!$C$1:$C$3329&lt;&gt;"",ROW('malzeme montaj'!$C$1:$C$3329))),ROWS(BI$4:BI212))))</f>
        <v/>
      </c>
      <c r="BJ212" s="38" t="str">
        <f t="array" ref="BJ212">IF(ROWS(BJ$4:BJ212)&gt;BJ$1,"",INDEX('malzeme montaj'!$C$1:$C$3329,SMALL(IF('malzeme montaj'!$B$1:$B$3329=BJ$3,IF('malzeme montaj'!$C$1:$C$3329&lt;&gt;"",ROW('malzeme montaj'!$C$1:$C$3329))),ROWS(BJ$4:BJ212))))</f>
        <v/>
      </c>
      <c r="BK212" s="38" t="str">
        <f t="array" ref="BK212">IF(ROWS(BK$4:BK212)&gt;BK$1,"",INDEX('malzeme montaj'!$C$1:$C$3329,SMALL(IF('malzeme montaj'!$B$1:$B$3329=BK$3,IF('malzeme montaj'!$C$1:$C$3329&lt;&gt;"",ROW('malzeme montaj'!$C$1:$C$3329))),ROWS(BK$4:BK212))))</f>
        <v/>
      </c>
      <c r="BL212" s="38" t="str">
        <f t="array" ref="BL212">IF(ROWS(BL$4:BL212)&gt;BL$1,"",INDEX('malzeme montaj'!$C$1:$C$3329,SMALL(IF('malzeme montaj'!$B$1:$B$3329=BL$3,IF('malzeme montaj'!$C$1:$C$3329&lt;&gt;"",ROW('malzeme montaj'!$C$1:$C$3329))),ROWS(BL$4:BL212))))</f>
        <v/>
      </c>
      <c r="BM212" s="38" t="str">
        <f t="array" ref="BM212">IF(ROWS(BM$4:BM212)&gt;BM$1,"",INDEX('malzeme montaj'!$C$1:$C$3329,SMALL(IF('malzeme montaj'!$B$1:$B$3329=BM$3,IF('malzeme montaj'!$C$1:$C$3329&lt;&gt;"",ROW('malzeme montaj'!$C$1:$C$3329))),ROWS(BM$4:BM212))))</f>
        <v/>
      </c>
      <c r="BN212" s="38" t="str">
        <f t="array" ref="BN212">IF(ROWS(BN$4:BN212)&gt;BN$1,"",INDEX('malzeme montaj'!$C$1:$C$3329,SMALL(IF('malzeme montaj'!$B$1:$B$3329=BN$3,IF('malzeme montaj'!$C$1:$C$3329&lt;&gt;"",ROW('malzeme montaj'!$C$1:$C$3329))),ROWS(BN$4:BN212))))</f>
        <v/>
      </c>
      <c r="BO212" s="38" t="str">
        <f t="array" ref="BO212">IF(ROWS(BO$4:BO212)&gt;BO$1,"",INDEX('malzeme montaj'!$C$1:$C$3329,SMALL(IF('malzeme montaj'!$B$1:$B$3329=BO$3,IF('malzeme montaj'!$C$1:$C$3329&lt;&gt;"",ROW('malzeme montaj'!$C$1:$C$3329))),ROWS(BO$4:BO212))))</f>
        <v/>
      </c>
      <c r="BP212" s="38" t="str">
        <f t="array" ref="BP212">IF(ROWS(BP$4:BP212)&gt;BP$1,"",INDEX('malzeme montaj'!$C$1:$C$3329,SMALL(IF('malzeme montaj'!$B$1:$B$3329=BP$3,IF('malzeme montaj'!$C$1:$C$3329&lt;&gt;"",ROW('malzeme montaj'!$C$1:$C$3329))),ROWS(BP$4:BP212))))</f>
        <v/>
      </c>
      <c r="BQ212" s="38" t="str">
        <f t="array" ref="BQ212">IF(ROWS(BQ$4:BQ212)&gt;BQ$1,"",INDEX('malzeme montaj'!$C$1:$C$3329,SMALL(IF('malzeme montaj'!$B$1:$B$3329=BQ$3,IF('malzeme montaj'!$C$1:$C$3329&lt;&gt;"",ROW('malzeme montaj'!$C$1:$C$3329))),ROWS(BQ$4:BQ212))))</f>
        <v/>
      </c>
      <c r="BR212" s="38" t="str">
        <f t="array" ref="BR212">IF(ROWS(BR$4:BR212)&gt;BR$1,"",INDEX('malzeme montaj'!$C$1:$C$3329,SMALL(IF('malzeme montaj'!$B$1:$B$3329=BR$3,IF('malzeme montaj'!$C$1:$C$3329&lt;&gt;"",ROW('malzeme montaj'!$C$1:$C$3329))),ROWS(BR$4:BR212))))</f>
        <v/>
      </c>
      <c r="BS212" s="38" t="str">
        <f t="array" ref="BS212">IF(ROWS(BS$4:BS212)&gt;BS$1,"",INDEX('malzeme montaj'!$C$1:$C$3329,SMALL(IF('malzeme montaj'!$B$1:$B$3329=BS$3,IF('malzeme montaj'!$C$1:$C$3329&lt;&gt;"",ROW('malzeme montaj'!$C$1:$C$3329))),ROWS(BS$4:BS212))))</f>
        <v/>
      </c>
      <c r="BT212" s="38" t="str">
        <f t="array" ref="BT212">IF(ROWS(BT$4:BT212)&gt;BT$1,"",INDEX('malzeme montaj'!$C$1:$C$3329,SMALL(IF('malzeme montaj'!$B$1:$B$3329=BT$3,IF('malzeme montaj'!$C$1:$C$3329&lt;&gt;"",ROW('malzeme montaj'!$C$1:$C$3329))),ROWS(BT$4:BT212))))</f>
        <v/>
      </c>
      <c r="BU212" s="34" t="str">
        <f t="array" ref="BU212">IF(ROWS(BU$4:BU212)&gt;BU$1,"",INDEX('malzeme montaj'!$C$1:$C$3329,SMALL(IF('malzeme montaj'!$B$1:$B$3329=BU$3,IF('malzeme montaj'!$C$1:$C$3329&lt;&gt;"",ROW('malzeme montaj'!$C$1:$C$3329))),ROWS(BU$4:BU212))))</f>
        <v/>
      </c>
      <c r="BV212" s="34" t="str">
        <f t="array" ref="BV212">IF(ROWS(BV$4:BV212)&gt;BV$1,"",INDEX('malzeme montaj'!$C$1:$C$3329,SMALL(IF('malzeme montaj'!$B$1:$B$3329=BV$3,IF('malzeme montaj'!$C$1:$C$3329&lt;&gt;"",ROW('malzeme montaj'!$C$1:$C$3329))),ROWS(BV$4:BV212))))</f>
        <v/>
      </c>
      <c r="BW212" s="34" t="str">
        <f t="array" ref="BW212">IF(ROWS(BW$4:BW212)&gt;BW$1,"",INDEX('malzeme montaj'!$C$1:$C$3329,SMALL(IF('malzeme montaj'!$B$1:$B$3329=BW$3,IF('malzeme montaj'!$C$1:$C$3329&lt;&gt;"",ROW('malzeme montaj'!$C$1:$C$3329))),ROWS(BW$4:BW212))))</f>
        <v/>
      </c>
      <c r="BX212" s="34" t="str">
        <f t="array" ref="BX212">IF(ROWS(BX$4:BX212)&gt;BX$1,"",INDEX('malzeme montaj'!$C$1:$C$3329,SMALL(IF('malzeme montaj'!$B$1:$B$3329=BX$3,IF('malzeme montaj'!$C$1:$C$3329&lt;&gt;"",ROW('malzeme montaj'!$C$1:$C$3329))),ROWS(BX$4:BX212))))</f>
        <v/>
      </c>
      <c r="BY212" s="34" t="str">
        <f t="array" ref="BY212">IF(ROWS(BY$4:BY212)&gt;BY$1,"",INDEX('malzeme montaj'!$C$1:$C$3329,SMALL(IF('malzeme montaj'!$B$1:$B$3329=BY$3,IF('malzeme montaj'!$C$1:$C$3329&lt;&gt;"",ROW('malzeme montaj'!$C$1:$C$3329))),ROWS(BY$4:BY212))))</f>
        <v/>
      </c>
      <c r="BZ212" s="34" t="str">
        <f t="array" ref="BZ212">IF(ROWS(BZ$4:BZ212)&gt;BZ$1,"",INDEX('malzeme montaj'!$C$1:$C$3329,SMALL(IF('malzeme montaj'!$B$1:$B$3329=BZ$3,IF('malzeme montaj'!$C$1:$C$3329&lt;&gt;"",ROW('malzeme montaj'!$C$1:$C$3329))),ROWS(BZ$4:BZ212))))</f>
        <v/>
      </c>
      <c r="CA212" s="34" t="str">
        <f t="array" ref="CA212">IF(ROWS(CA$4:CA212)&gt;CA$1,"",INDEX('malzeme montaj'!$C$1:$C$3329,SMALL(IF('malzeme montaj'!$B$1:$B$3329=CA$3,IF('malzeme montaj'!$C$1:$C$3329&lt;&gt;"",ROW('malzeme montaj'!$C$1:$C$3329))),ROWS(CA$4:CA212))))</f>
        <v/>
      </c>
      <c r="CB212" s="34" t="str">
        <f t="array" ref="CB212">IF(ROWS(CB$4:CB212)&gt;CB$1,"",INDEX('malzeme montaj'!$C$1:$C$3329,SMALL(IF('malzeme montaj'!$B$1:$B$3329=CB$3,IF('malzeme montaj'!$C$1:$C$3329&lt;&gt;"",ROW('malzeme montaj'!$C$1:$C$3329))),ROWS(CB$4:CB212))))</f>
        <v/>
      </c>
      <c r="CC212" s="34" t="str">
        <f t="array" ref="CC212">IF(ROWS(CC$4:CC212)&gt;CC$1,"",INDEX('malzeme montaj'!$C$1:$C$3329,SMALL(IF('malzeme montaj'!$B$1:$B$3329=CC$3,IF('malzeme montaj'!$C$1:$C$3329&lt;&gt;"",ROW('malzeme montaj'!$C$1:$C$3329))),ROWS(CC$4:CC212))))</f>
        <v/>
      </c>
      <c r="CD212" s="34" t="str">
        <f t="array" ref="CD212">IF(ROWS(CD$4:CD212)&gt;CD$1,"",INDEX('malzeme montaj'!$C$1:$C$3329,SMALL(IF('malzeme montaj'!$B$1:$B$3329=CD$3,IF('malzeme montaj'!$C$1:$C$3329&lt;&gt;"",ROW('malzeme montaj'!$C$1:$C$3329))),ROWS(CD$4:CD212))))</f>
        <v/>
      </c>
      <c r="CE212" s="34" t="str">
        <f t="array" ref="CE212">IF(ROWS(CE$4:CE212)&gt;CE$1,"",INDEX('malzeme montaj'!$C$1:$C$3329,SMALL(IF('malzeme montaj'!$B$1:$B$3329=CE$3,IF('malzeme montaj'!$C$1:$C$3329&lt;&gt;"",ROW('malzeme montaj'!$C$1:$C$3329))),ROWS(CE$4:CE212))))</f>
        <v/>
      </c>
      <c r="CF212" s="34" t="str">
        <f t="array" ref="CF212">IF(ROWS(CF$4:CF212)&gt;CF$1,"",INDEX('malzeme montaj'!$C$1:$C$3329,SMALL(IF('malzeme montaj'!$B$1:$B$3329=CF$3,IF('malzeme montaj'!$C$1:$C$3329&lt;&gt;"",ROW('malzeme montaj'!$C$1:$C$3329))),ROWS(CF$4:CF212))))</f>
        <v/>
      </c>
      <c r="CG212" s="34" t="str">
        <f t="array" ref="CG212">IF(ROWS(CG$4:CG212)&gt;CG$1,"",INDEX('malzeme montaj'!$C$1:$C$3329,SMALL(IF('malzeme montaj'!$B$1:$B$3329=CG$3,IF('malzeme montaj'!$C$1:$C$3329&lt;&gt;"",ROW('malzeme montaj'!$C$1:$C$3329))),ROWS(CG$4:CG212))))</f>
        <v/>
      </c>
      <c r="CH212" s="34" t="str">
        <f t="array" ref="CH212">IF(ROWS(CH$4:CH212)&gt;CH$1,"",INDEX('malzeme montaj'!$C$1:$C$3329,SMALL(IF('malzeme montaj'!$B$1:$B$3329=CH$3,IF('malzeme montaj'!$C$1:$C$3329&lt;&gt;"",ROW('malzeme montaj'!$C$1:$C$3329))),ROWS(CH$4:CH212))))</f>
        <v/>
      </c>
      <c r="CI212" s="34" t="str">
        <f t="array" ref="CI212">IF(ROWS(CI$4:CI212)&gt;CI$1,"",INDEX('malzeme montaj'!$C$1:$C$3329,SMALL(IF('malzeme montaj'!$B$1:$B$3329=CI$3,IF('malzeme montaj'!$C$1:$C$3329&lt;&gt;"",ROW('malzeme montaj'!$C$1:$C$3329))),ROWS(CI$4:CI212))))</f>
        <v/>
      </c>
      <c r="CJ212" s="34" t="str">
        <f t="array" ref="CJ212">IF(ROWS(CJ$4:CJ212)&gt;CJ$1,"",INDEX('malzeme montaj'!$C$1:$C$3329,SMALL(IF('malzeme montaj'!$B$1:$B$3329=CJ$3,IF('malzeme montaj'!$C$1:$C$3329&lt;&gt;"",ROW('malzeme montaj'!$C$1:$C$3329))),ROWS(CJ$4:CJ212))))</f>
        <v/>
      </c>
      <c r="CK212" s="34" t="str">
        <f t="array" ref="CK212">IF(ROWS(CK$4:CK212)&gt;CK$1,"",INDEX('malzeme montaj'!$C$1:$C$3329,SMALL(IF('malzeme montaj'!$B$1:$B$3329=CK$3,IF('malzeme montaj'!$C$1:$C$3329&lt;&gt;"",ROW('malzeme montaj'!$C$1:$C$3329))),ROWS(CK$4:CK212))))</f>
        <v/>
      </c>
      <c r="CL212" s="34" t="str">
        <f t="array" ref="CL212">IF(ROWS(CL$4:CL212)&gt;CL$1,"",INDEX('malzeme montaj'!$C$1:$C$3329,SMALL(IF('malzeme montaj'!$B$1:$B$3329=CL$3,IF('malzeme montaj'!$C$1:$C$3329&lt;&gt;"",ROW('malzeme montaj'!$C$1:$C$3329))),ROWS(CL$4:CL212))))</f>
        <v/>
      </c>
      <c r="CM212" s="34" t="str">
        <f t="array" ref="CM212">IF(ROWS(CM$4:CM212)&gt;CM$1,"",INDEX('malzeme montaj'!$C$1:$C$3329,SMALL(IF('malzeme montaj'!$B$1:$B$3329=CM$3,IF('malzeme montaj'!$C$1:$C$3329&lt;&gt;"",ROW('malzeme montaj'!$C$1:$C$3329))),ROWS(CM$4:CM212))))</f>
        <v/>
      </c>
      <c r="CN212" s="34" t="str">
        <f t="array" ref="CN212">IF(ROWS(CN$4:CN212)&gt;CN$1,"",INDEX('malzeme montaj'!$C$1:$C$3329,SMALL(IF('malzeme montaj'!$B$1:$B$3329=CN$3,IF('malzeme montaj'!$C$1:$C$3329&lt;&gt;"",ROW('malzeme montaj'!$C$1:$C$3329))),ROWS(CN$4:CN212))))</f>
        <v/>
      </c>
      <c r="CO212" s="34" t="str">
        <f t="array" ref="CO212">IF(ROWS(CO$4:CO212)&gt;CO$1,"",INDEX('malzeme montaj'!$C$1:$C$3329,SMALL(IF('malzeme montaj'!$B$1:$B$3329=CO$3,IF('malzeme montaj'!$C$1:$C$3329&lt;&gt;"",ROW('malzeme montaj'!$C$1:$C$3329))),ROWS(CO$4:CO212))))</f>
        <v/>
      </c>
      <c r="CP212" s="34" t="str">
        <f t="array" ref="CP212">IF(ROWS(CP$4:CP212)&gt;CP$1,"",INDEX('malzeme montaj'!$C$1:$C$3329,SMALL(IF('malzeme montaj'!$B$1:$B$3329=CP$3,IF('malzeme montaj'!$C$1:$C$3329&lt;&gt;"",ROW('malzeme montaj'!$C$1:$C$3329))),ROWS(CP$4:CP212))))</f>
        <v/>
      </c>
      <c r="CQ212" s="34" t="str">
        <f t="array" ref="CQ212">IF(ROWS(CQ$4:CQ212)&gt;CQ$1,"",INDEX('malzeme montaj'!$C$1:$C$3329,SMALL(IF('malzeme montaj'!$B$1:$B$3329=CQ$3,IF('malzeme montaj'!$C$1:$C$3329&lt;&gt;"",ROW('malzeme montaj'!$C$1:$C$3329))),ROWS(CQ$4:CQ212))))</f>
        <v/>
      </c>
      <c r="CR212" s="34" t="str">
        <f t="array" ref="CR212">IF(ROWS(CR$4:CR212)&gt;CR$1,"",INDEX('malzeme montaj'!$C$1:$C$3329,SMALL(IF('malzeme montaj'!$B$1:$B$3329=CR$3,IF('malzeme montaj'!$C$1:$C$3329&lt;&gt;"",ROW('malzeme montaj'!$C$1:$C$3329))),ROWS(CR$4:CR212))))</f>
        <v/>
      </c>
      <c r="CS212" s="34" t="str">
        <f t="array" ref="CS212">IF(ROWS(CS$4:CS212)&gt;CS$1,"",INDEX('malzeme montaj'!$C$1:$C$3329,SMALL(IF('malzeme montaj'!$B$1:$B$3329=CS$3,IF('malzeme montaj'!$C$1:$C$3329&lt;&gt;"",ROW('malzeme montaj'!$C$1:$C$3329))),ROWS(CS$4:CS212))))</f>
        <v/>
      </c>
      <c r="CT212" s="34" t="str">
        <f t="array" ref="CT212">IF(ROWS(CT$4:CT212)&gt;CT$1,"",INDEX('malzeme montaj'!$C$1:$C$3329,SMALL(IF('malzeme montaj'!$B$1:$B$3329=CT$3,IF('malzeme montaj'!$C$1:$C$3329&lt;&gt;"",ROW('malzeme montaj'!$C$1:$C$3329))),ROWS(CT$4:CT212))))</f>
        <v/>
      </c>
      <c r="CU212" s="34" t="str">
        <f t="array" ref="CU212">IF(ROWS(CU$4:CU212)&gt;CU$1,"",INDEX('malzeme montaj'!$C$1:$C$3329,SMALL(IF('malzeme montaj'!$B$1:$B$3329=CU$3,IF('malzeme montaj'!$C$1:$C$3329&lt;&gt;"",ROW('malzeme montaj'!$C$1:$C$3329))),ROWS(CU$4:CU212))))</f>
        <v/>
      </c>
      <c r="CV212" s="34" t="str">
        <f t="array" ref="CV212">IF(ROWS(CV$4:CV212)&gt;CV$1,"",INDEX('malzeme montaj'!$C$1:$C$3329,SMALL(IF('malzeme montaj'!$B$1:$B$3329=CV$3,IF('malzeme montaj'!$C$1:$C$3329&lt;&gt;"",ROW('malzeme montaj'!$C$1:$C$3329))),ROWS(CV$4:CV212))))</f>
        <v/>
      </c>
      <c r="CW212" s="34" t="str">
        <f t="array" ref="CW212">IF(ROWS(CW$4:CW212)&gt;CW$1,"",INDEX('malzeme montaj'!$C$1:$C$3329,SMALL(IF('malzeme montaj'!$B$1:$B$3329=CW$3,IF('malzeme montaj'!$C$1:$C$3329&lt;&gt;"",ROW('malzeme montaj'!$C$1:$C$3329))),ROWS(CW$4:CW212))))</f>
        <v/>
      </c>
      <c r="CX212" s="34" t="str">
        <f t="array" ref="CX212">IF(ROWS(CX$4:CX212)&gt;CX$1,"",INDEX('malzeme montaj'!$C$1:$C$3329,SMALL(IF('malzeme montaj'!$B$1:$B$3329=CX$3,IF('malzeme montaj'!$C$1:$C$3329&lt;&gt;"",ROW('malzeme montaj'!$C$1:$C$3329))),ROWS(CX$4:CX212))))</f>
        <v/>
      </c>
      <c r="CY212" s="34" t="str">
        <f t="array" ref="CY212">IF(ROWS(CY$4:CY212)&gt;CY$1,"",INDEX('malzeme montaj'!$C$1:$C$3329,SMALL(IF('malzeme montaj'!$B$1:$B$3329=CY$3,IF('malzeme montaj'!$C$1:$C$3329&lt;&gt;"",ROW('malzeme montaj'!$C$1:$C$3329))),ROWS(CY$4:CY212))))</f>
        <v/>
      </c>
      <c r="CZ212" s="34" t="str">
        <f t="array" ref="CZ212">IF(ROWS(CZ$4:CZ212)&gt;CZ$1,"",INDEX('malzeme montaj'!$C$1:$C$3329,SMALL(IF('malzeme montaj'!$B$1:$B$3329=CZ$3,IF('malzeme montaj'!$C$1:$C$3329&lt;&gt;"",ROW('malzeme montaj'!$C$1:$C$3329))),ROWS(CZ$4:CZ212))))</f>
        <v/>
      </c>
      <c r="DA212" s="34" t="str">
        <f t="array" ref="DA212">IF(ROWS(DA$4:DA212)&gt;DA$1,"",INDEX('malzeme montaj'!$C$1:$C$3329,SMALL(IF('malzeme montaj'!$B$1:$B$3329=DA$3,IF('malzeme montaj'!$C$1:$C$3329&lt;&gt;"",ROW('malzeme montaj'!$C$1:$C$3329))),ROWS(DA$4:DA212))))</f>
        <v/>
      </c>
      <c r="DB212" s="34" t="str">
        <f t="array" ref="DB212">IF(ROWS(DB$4:DB212)&gt;DB$1,"",INDEX('malzeme montaj'!$C$1:$C$3329,SMALL(IF('malzeme montaj'!$B$1:$B$3329=DB$3,IF('malzeme montaj'!$C$1:$C$3329&lt;&gt;"",ROW('malzeme montaj'!$C$1:$C$3329))),ROWS(DB$4:DB212))))</f>
        <v/>
      </c>
      <c r="DC212" s="34" t="str">
        <f t="array" ref="DC212">IF(ROWS(DC$4:DC212)&gt;DC$1,"",INDEX('malzeme montaj'!$C$1:$C$3329,SMALL(IF('malzeme montaj'!$B$1:$B$3329=DC$3,IF('malzeme montaj'!$C$1:$C$3329&lt;&gt;"",ROW('malzeme montaj'!$C$1:$C$3329))),ROWS(DC$4:DC212))))</f>
        <v/>
      </c>
      <c r="DD212" s="34" t="str">
        <f t="array" ref="DD212">IF(ROWS(DD$4:DD212)&gt;DD$1,"",INDEX('malzeme montaj'!$C$1:$C$3329,SMALL(IF('malzeme montaj'!$B$1:$B$3329=DD$3,IF('malzeme montaj'!$C$1:$C$3329&lt;&gt;"",ROW('malzeme montaj'!$C$1:$C$3329))),ROWS(DD$4:DD212))))</f>
        <v/>
      </c>
      <c r="DE212" s="34" t="str">
        <f t="array" ref="DE212">IF(ROWS(DE$4:DE212)&gt;DE$1,"",INDEX('malzeme montaj'!$C$1:$C$3329,SMALL(IF('malzeme montaj'!$B$1:$B$3329=DE$3,IF('malzeme montaj'!$C$1:$C$3329&lt;&gt;"",ROW('malzeme montaj'!$C$1:$C$3329))),ROWS(DE$4:DE212))))</f>
        <v/>
      </c>
      <c r="DF212" s="34" t="str">
        <f t="array" ref="DF212">IF(ROWS(DF$4:DF212)&gt;DF$1,"",INDEX('malzeme montaj'!$C$1:$C$3329,SMALL(IF('malzeme montaj'!$B$1:$B$3329=DF$3,IF('malzeme montaj'!$C$1:$C$3329&lt;&gt;"",ROW('malzeme montaj'!$C$1:$C$3329))),ROWS(DF$4:DF212))))</f>
        <v/>
      </c>
      <c r="DG212" s="34" t="str">
        <f t="array" ref="DG212">IF(ROWS(DG$4:DG212)&gt;DG$1,"",INDEX('malzeme montaj'!$C$1:$C$3329,SMALL(IF('malzeme montaj'!$B$1:$B$3329=DG$3,IF('malzeme montaj'!$C$1:$C$3329&lt;&gt;"",ROW('malzeme montaj'!$C$1:$C$3329))),ROWS(DG$4:DG212))))</f>
        <v/>
      </c>
      <c r="DH212" s="34" t="str">
        <f t="array" ref="DH212">IF(ROWS(DH$4:DH212)&gt;DH$1,"",INDEX('malzeme montaj'!$C$1:$C$3329,SMALL(IF('malzeme montaj'!$B$1:$B$3329=DH$3,IF('malzeme montaj'!$C$1:$C$3329&lt;&gt;"",ROW('malzeme montaj'!$C$1:$C$3329))),ROWS(DH$4:DH212))))</f>
        <v/>
      </c>
      <c r="DI212" s="34" t="str">
        <f t="array" ref="DI212">IF(ROWS(DI$4:DI212)&gt;DI$1,"",INDEX('malzeme montaj'!$C$1:$C$3329,SMALL(IF('malzeme montaj'!$B$1:$B$3329=DI$3,IF('malzeme montaj'!$C$1:$C$3329&lt;&gt;"",ROW('malzeme montaj'!$C$1:$C$3329))),ROWS(DI$4:DI212))))</f>
        <v/>
      </c>
      <c r="DJ212" s="34" t="str">
        <f t="array" ref="DJ212">IF(ROWS(DJ$4:DJ212)&gt;DJ$1,"",INDEX('malzeme montaj'!$C$1:$C$3329,SMALL(IF('malzeme montaj'!$B$1:$B$3329=DJ$3,IF('malzeme montaj'!$C$1:$C$3329&lt;&gt;"",ROW('malzeme montaj'!$C$1:$C$3329))),ROWS(DJ$4:DJ212))))</f>
        <v/>
      </c>
      <c r="DK212" s="34" t="str">
        <f t="array" ref="DK212">IF(ROWS(DK$4:DK212)&gt;DK$1,"",INDEX('malzeme montaj'!$C$1:$C$3329,SMALL(IF('malzeme montaj'!$B$1:$B$3329=DK$3,IF('malzeme montaj'!$C$1:$C$3329&lt;&gt;"",ROW('malzeme montaj'!$C$1:$C$3329))),ROWS(DK$4:DK212))))</f>
        <v/>
      </c>
      <c r="DL212" s="34" t="str">
        <f t="array" ref="DL212">IF(ROWS(DL$4:DL212)&gt;DL$1,"",INDEX('malzeme montaj'!$C$1:$C$3329,SMALL(IF('malzeme montaj'!$B$1:$B$3329=DL$3,IF('malzeme montaj'!$C$1:$C$3329&lt;&gt;"",ROW('malzeme montaj'!$C$1:$C$3329))),ROWS(DL$4:DL212))))</f>
        <v/>
      </c>
      <c r="DM212" s="34" t="str">
        <f t="array" ref="DM212">IF(ROWS(DM$4:DM212)&gt;DM$1,"",INDEX('malzeme montaj'!$C$1:$C$3329,SMALL(IF('malzeme montaj'!$B$1:$B$3329=DM$3,IF('malzeme montaj'!$C$1:$C$3329&lt;&gt;"",ROW('malzeme montaj'!$C$1:$C$3329))),ROWS(DM$4:DM212))))</f>
        <v/>
      </c>
      <c r="DN212" s="34" t="str">
        <f t="array" ref="DN212">IF(ROWS(DN$4:DN212)&gt;DN$1,"",INDEX('malzeme montaj'!$C$1:$C$3329,SMALL(IF('malzeme montaj'!$B$1:$B$3329=DN$3,IF('malzeme montaj'!$C$1:$C$3329&lt;&gt;"",ROW('malzeme montaj'!$C$1:$C$3329))),ROWS(DN$4:DN212))))</f>
        <v/>
      </c>
      <c r="DO212" s="34" t="str">
        <f t="array" ref="DO212">IF(ROWS(DO$4:DO212)&gt;DO$1,"",INDEX('malzeme montaj'!$C$1:$C$3329,SMALL(IF('malzeme montaj'!$B$1:$B$3329=DO$3,IF('malzeme montaj'!$C$1:$C$3329&lt;&gt;"",ROW('malzeme montaj'!$C$1:$C$3329))),ROWS(DO$4:DO212))))</f>
        <v/>
      </c>
      <c r="DP212" s="34" t="str">
        <f t="array" ref="DP212">IF(ROWS(DP$4:DP212)&gt;DP$1,"",INDEX('malzeme montaj'!$C$1:$C$3329,SMALL(IF('malzeme montaj'!$B$1:$B$3329=DP$3,IF('malzeme montaj'!$C$1:$C$3329&lt;&gt;"",ROW('malzeme montaj'!$C$1:$C$3329))),ROWS(DP$4:DP212))))</f>
        <v/>
      </c>
      <c r="DQ212" s="34" t="str">
        <f t="array" ref="DQ212">IF(ROWS(DQ$4:DQ212)&gt;DQ$1,"",INDEX('malzeme montaj'!$C$1:$C$3329,SMALL(IF('malzeme montaj'!$B$1:$B$3329=DQ$3,IF('malzeme montaj'!$C$1:$C$3329&lt;&gt;"",ROW('malzeme montaj'!$C$1:$C$3329))),ROWS(DQ$4:DQ212))))</f>
        <v/>
      </c>
      <c r="DR212" s="34" t="str">
        <f t="array" ref="DR212">IF(ROWS(DR$4:DR212)&gt;DR$1,"",INDEX('malzeme montaj'!$C$1:$C$3329,SMALL(IF('malzeme montaj'!$B$1:$B$3329=DR$3,IF('malzeme montaj'!$C$1:$C$3329&lt;&gt;"",ROW('malzeme montaj'!$C$1:$C$3329))),ROWS(DR$4:DR212))))</f>
        <v/>
      </c>
      <c r="DS212" s="34" t="str">
        <f t="array" ref="DS212">IF(ROWS(DS$4:DS212)&gt;DS$1,"",INDEX('malzeme montaj'!$C$1:$C$3329,SMALL(IF('malzeme montaj'!$B$1:$B$3329=DS$3,IF('malzeme montaj'!$C$1:$C$3329&lt;&gt;"",ROW('malzeme montaj'!$C$1:$C$3329))),ROWS(DS$4:DS212))))</f>
        <v/>
      </c>
      <c r="DT212" s="34" t="str">
        <f t="array" ref="DT212">IF(ROWS(DT$4:DT212)&gt;DT$1,"",INDEX('malzeme montaj'!$C$1:$C$3329,SMALL(IF('malzeme montaj'!$B$1:$B$3329=DT$3,IF('malzeme montaj'!$C$1:$C$3329&lt;&gt;"",ROW('malzeme montaj'!$C$1:$C$3329))),ROWS(DT$4:DT212))))</f>
        <v/>
      </c>
      <c r="DU212" s="34" t="str">
        <f t="array" ref="DU212">IF(ROWS(DU$4:DU212)&gt;DU$1,"",INDEX('malzeme montaj'!$C$1:$C$3329,SMALL(IF('malzeme montaj'!$B$1:$B$3329=DU$3,IF('malzeme montaj'!$C$1:$C$3329&lt;&gt;"",ROW('malzeme montaj'!$C$1:$C$3329))),ROWS(DU$4:DU212))))</f>
        <v/>
      </c>
      <c r="DV212" s="34" t="str">
        <f t="array" ref="DV212">IF(ROWS(DV$4:DV212)&gt;DV$1,"",INDEX('malzeme montaj'!$C$1:$C$3329,SMALL(IF('malzeme montaj'!$B$1:$B$3329=DV$3,IF('malzeme montaj'!$C$1:$C$3329&lt;&gt;"",ROW('malzeme montaj'!$C$1:$C$3329))),ROWS(DV$4:DV212))))</f>
        <v/>
      </c>
      <c r="DW212" s="34" t="str">
        <f t="array" ref="DW212">IF(ROWS(DW$4:DW212)&gt;DW$1,"",INDEX('malzeme montaj'!$C$1:$C$3329,SMALL(IF('malzeme montaj'!$B$1:$B$3329=DW$3,IF('malzeme montaj'!$C$1:$C$3329&lt;&gt;"",ROW('malzeme montaj'!$C$1:$C$3329))),ROWS(DW$4:DW212))))</f>
        <v/>
      </c>
      <c r="DX212" s="34" t="str">
        <f t="array" ref="DX212">IF(ROWS(DX$4:DX212)&gt;DX$1,"",INDEX('malzeme montaj'!$C$1:$C$3329,SMALL(IF('malzeme montaj'!$B$1:$B$3329=DX$3,IF('malzeme montaj'!$C$1:$C$3329&lt;&gt;"",ROW('malzeme montaj'!$C$1:$C$3329))),ROWS(DX$4:DX212))))</f>
        <v/>
      </c>
      <c r="DY212" s="34" t="str">
        <f t="array" ref="DY212">IF(ROWS(DY$4:DY212)&gt;DY$1,"",INDEX('malzeme montaj'!$C$1:$C$3329,SMALL(IF('malzeme montaj'!$B$1:$B$3329=DY$3,IF('malzeme montaj'!$C$1:$C$3329&lt;&gt;"",ROW('malzeme montaj'!$C$1:$C$3329))),ROWS(DY$4:DY212))))</f>
        <v/>
      </c>
      <c r="DZ212" s="34" t="str">
        <f t="array" ref="DZ212">IF(ROWS(DZ$4:DZ212)&gt;DZ$1,"",INDEX('malzeme montaj'!$C$1:$C$3329,SMALL(IF('malzeme montaj'!$B$1:$B$3329=DZ$3,IF('malzeme montaj'!$C$1:$C$3329&lt;&gt;"",ROW('malzeme montaj'!$C$1:$C$3329))),ROWS(DZ$4:DZ212))))</f>
        <v/>
      </c>
      <c r="EA212" s="34" t="str">
        <f t="array" ref="EA212">IF(ROWS(EA$4:EA212)&gt;EA$1,"",INDEX('malzeme montaj'!$C$1:$C$3329,SMALL(IF('malzeme montaj'!$B$1:$B$3329=EA$3,IF('malzeme montaj'!$C$1:$C$3329&lt;&gt;"",ROW('malzeme montaj'!$C$1:$C$3329))),ROWS(EA$4:EA212))))</f>
        <v/>
      </c>
      <c r="EB212" s="34" t="str">
        <f t="array" ref="EB212">IF(ROWS(EB$4:EB212)&gt;EB$1,"",INDEX('malzeme montaj'!$C$1:$C$3329,SMALL(IF('malzeme montaj'!$B$1:$B$3329=EB$3,IF('malzeme montaj'!$C$1:$C$3329&lt;&gt;"",ROW('malzeme montaj'!$C$1:$C$3329))),ROWS(EB$4:EB212))))</f>
        <v/>
      </c>
      <c r="EC212" s="34" t="str">
        <f t="array" ref="EC212">IF(ROWS(EC$4:EC212)&gt;EC$1,"",INDEX('malzeme montaj'!$C$1:$C$3329,SMALL(IF('malzeme montaj'!$B$1:$B$3329=EC$3,IF('malzeme montaj'!$C$1:$C$3329&lt;&gt;"",ROW('malzeme montaj'!$C$1:$C$3329))),ROWS(EC$4:EC212))))</f>
        <v/>
      </c>
      <c r="ED212" s="34" t="str">
        <f t="array" ref="ED212">IF(ROWS(ED$4:ED212)&gt;ED$1,"",INDEX('malzeme montaj'!$C$1:$C$3329,SMALL(IF('malzeme montaj'!$B$1:$B$3329=ED$3,IF('malzeme montaj'!$C$1:$C$3329&lt;&gt;"",ROW('malzeme montaj'!$C$1:$C$3329))),ROWS(ED$4:ED212))))</f>
        <v/>
      </c>
      <c r="EE212" s="34" t="str">
        <f t="array" ref="EE212">IF(ROWS(EE$4:EE212)&gt;EE$1,"",INDEX('malzeme montaj'!$C$1:$C$3329,SMALL(IF('malzeme montaj'!$B$1:$B$3329=EE$3,IF('malzeme montaj'!$C$1:$C$3329&lt;&gt;"",ROW('malzeme montaj'!$C$1:$C$3329))),ROWS(EE$4:EE212))))</f>
        <v/>
      </c>
      <c r="EF212" s="34" t="str">
        <f t="array" ref="EF212">IF(ROWS(EF$4:EF212)&gt;EF$1,"",INDEX('malzeme montaj'!$C$1:$C$3329,SMALL(IF('malzeme montaj'!$B$1:$B$3329=EF$3,IF('malzeme montaj'!$C$1:$C$3329&lt;&gt;"",ROW('malzeme montaj'!$C$1:$C$3329))),ROWS(EF$4:EF212))))</f>
        <v/>
      </c>
      <c r="EG212" s="34" t="str">
        <f t="array" ref="EG212">IF(ROWS(EG$4:EG212)&gt;EG$1,"",INDEX('malzeme montaj'!$C$1:$C$3329,SMALL(IF('malzeme montaj'!$B$1:$B$3329=EG$3,IF('malzeme montaj'!$C$1:$C$3329&lt;&gt;"",ROW('malzeme montaj'!$C$1:$C$3329))),ROWS(EG$4:EG212))))</f>
        <v/>
      </c>
      <c r="EH212" s="34" t="str">
        <f t="array" ref="EH212">IF(ROWS(EH$4:EH212)&gt;EH$1,"",INDEX('malzeme montaj'!$C$1:$C$3329,SMALL(IF('malzeme montaj'!$B$1:$B$3329=EH$3,IF('malzeme montaj'!$C$1:$C$3329&lt;&gt;"",ROW('malzeme montaj'!$C$1:$C$3329))),ROWS(EH$4:EH212))))</f>
        <v/>
      </c>
      <c r="EI212" s="34" t="str">
        <f t="array" ref="EI212">IF(ROWS(EI$4:EI212)&gt;EI$1,"",INDEX('malzeme montaj'!$C$1:$C$3329,SMALL(IF('malzeme montaj'!$B$1:$B$3329=EI$3,IF('malzeme montaj'!$C$1:$C$3329&lt;&gt;"",ROW('malzeme montaj'!$C$1:$C$3329))),ROWS(EI$4:EI212))))</f>
        <v/>
      </c>
      <c r="EJ212" s="34" t="str">
        <f t="array" ref="EJ212">IF(ROWS(EJ$4:EJ212)&gt;EJ$1,"",INDEX('malzeme montaj'!$C$1:$C$3329,SMALL(IF('malzeme montaj'!$B$1:$B$3329=EJ$3,IF('malzeme montaj'!$C$1:$C$3329&lt;&gt;"",ROW('malzeme montaj'!$C$1:$C$3329))),ROWS(EJ$4:EJ212))))</f>
        <v/>
      </c>
      <c r="EK212" s="34" t="str">
        <f t="array" ref="EK212">IF(ROWS(EK$4:EK212)&gt;EK$1,"",INDEX('malzeme montaj'!$C$1:$C$3329,SMALL(IF('malzeme montaj'!$B$1:$B$3329=EK$3,IF('malzeme montaj'!$C$1:$C$3329&lt;&gt;"",ROW('malzeme montaj'!$C$1:$C$3329))),ROWS(EK$4:EK212))))</f>
        <v/>
      </c>
      <c r="EL212" s="34" t="str">
        <f t="array" ref="EL212">IF(ROWS(EL$4:EL212)&gt;EL$1,"",INDEX('malzeme montaj'!$C$1:$C$3329,SMALL(IF('malzeme montaj'!$B$1:$B$3329=EL$3,IF('malzeme montaj'!$C$1:$C$3329&lt;&gt;"",ROW('malzeme montaj'!$C$1:$C$3329))),ROWS(EL$4:EL212))))</f>
        <v/>
      </c>
      <c r="EM212" s="34" t="str">
        <f t="array" ref="EM212">IF(ROWS(EM$4:EM212)&gt;EM$1,"",INDEX('malzeme montaj'!$C$1:$C$3329,SMALL(IF('malzeme montaj'!$B$1:$B$3329=EM$3,IF('malzeme montaj'!$C$1:$C$3329&lt;&gt;"",ROW('malzeme montaj'!$C$1:$C$3329))),ROWS(EM$4:EM212))))</f>
        <v/>
      </c>
      <c r="EN212" s="34" t="str">
        <f t="array" ref="EN212">IF(ROWS(EN$4:EN212)&gt;EN$1,"",INDEX('malzeme montaj'!$C$1:$C$3329,SMALL(IF('malzeme montaj'!$B$1:$B$3329=EN$3,IF('malzeme montaj'!$C$1:$C$3329&lt;&gt;"",ROW('malzeme montaj'!$C$1:$C$3329))),ROWS(EN$4:EN212))))</f>
        <v/>
      </c>
      <c r="EO212" s="34" t="str">
        <f t="array" ref="EO212">IF(ROWS(EO$4:EO212)&gt;EO$1,"",INDEX('malzeme montaj'!$C$1:$C$3329,SMALL(IF('malzeme montaj'!$B$1:$B$3329=EO$3,IF('malzeme montaj'!$C$1:$C$3329&lt;&gt;"",ROW('malzeme montaj'!$C$1:$C$3329))),ROWS(EO$4:EO212))))</f>
        <v/>
      </c>
      <c r="EP212" s="34" t="str">
        <f t="array" ref="EP212">IF(ROWS(EP$4:EP212)&gt;EP$1,"",INDEX('malzeme montaj'!$C$1:$C$3329,SMALL(IF('malzeme montaj'!$B$1:$B$3329=EP$3,IF('malzeme montaj'!$C$1:$C$3329&lt;&gt;"",ROW('malzeme montaj'!$C$1:$C$3329))),ROWS(EP$4:EP212))))</f>
        <v/>
      </c>
      <c r="EQ212" s="34" t="str">
        <f t="array" ref="EQ212">IF(ROWS(EQ$4:EQ212)&gt;EQ$1,"",INDEX('malzeme montaj'!$C$1:$C$3329,SMALL(IF('malzeme montaj'!$B$1:$B$3329=EQ$3,IF('malzeme montaj'!$C$1:$C$3329&lt;&gt;"",ROW('malzeme montaj'!$C$1:$C$3329))),ROWS(EQ$4:EQ212))))</f>
        <v/>
      </c>
      <c r="ER212" s="34" t="str">
        <f t="array" ref="ER212">IF(ROWS(ER$4:ER212)&gt;ER$1,"",INDEX('malzeme montaj'!$C$1:$C$3329,SMALL(IF('malzeme montaj'!$B$1:$B$3329=ER$3,IF('malzeme montaj'!$C$1:$C$3329&lt;&gt;"",ROW('malzeme montaj'!$C$1:$C$3329))),ROWS(ER$4:ER212))))</f>
        <v/>
      </c>
      <c r="ES212" s="34" t="str">
        <f t="array" ref="ES212">IF(ROWS(ES$4:ES212)&gt;ES$1,"",INDEX('malzeme montaj'!$C$1:$C$3329,SMALL(IF('malzeme montaj'!$B$1:$B$3329=ES$3,IF('malzeme montaj'!$C$1:$C$3329&lt;&gt;"",ROW('malzeme montaj'!$C$1:$C$3329))),ROWS(ES$4:ES212))))</f>
        <v/>
      </c>
      <c r="ET212" s="34" t="str">
        <f t="array" ref="ET212">IF(ROWS(ET$4:ET212)&gt;ET$1,"",INDEX('malzeme montaj'!$C$1:$C$3329,SMALL(IF('malzeme montaj'!$B$1:$B$3329=ET$3,IF('malzeme montaj'!$C$1:$C$3329&lt;&gt;"",ROW('malzeme montaj'!$C$1:$C$3329))),ROWS(ET$4:ET212))))</f>
        <v/>
      </c>
      <c r="EU212" s="34" t="str">
        <f t="array" ref="EU212">IF(ROWS(EU$4:EU212)&gt;EU$1,"",INDEX('malzeme montaj'!$C$1:$C$3329,SMALL(IF('malzeme montaj'!$B$1:$B$3329=EU$3,IF('malzeme montaj'!$C$1:$C$3329&lt;&gt;"",ROW('malzeme montaj'!$C$1:$C$3329))),ROWS(EU$4:EU212))))</f>
        <v/>
      </c>
      <c r="EV212" s="34" t="str">
        <f t="array" ref="EV212">IF(ROWS(EV$4:EV212)&gt;EV$1,"",INDEX('malzeme montaj'!$C$1:$C$3329,SMALL(IF('malzeme montaj'!$B$1:$B$3329=EV$3,IF('malzeme montaj'!$C$1:$C$3329&lt;&gt;"",ROW('malzeme montaj'!$C$1:$C$3329))),ROWS(EV$4:EV212))))</f>
        <v/>
      </c>
      <c r="EW212" s="34" t="str">
        <f t="array" ref="EW212">IF(ROWS(EW$4:EW212)&gt;EW$1,"",INDEX('malzeme montaj'!$C$1:$C$3329,SMALL(IF('malzeme montaj'!$B$1:$B$3329=EW$3,IF('malzeme montaj'!$C$1:$C$3329&lt;&gt;"",ROW('malzeme montaj'!$C$1:$C$3329))),ROWS(EW$4:EW212))))</f>
        <v/>
      </c>
    </row>
    <row r="213" spans="1:153" ht="12.75" customHeight="1">
      <c r="A213" s="38" t="str">
        <f t="array" ref="A213">IF(ROWS(A$4:A213)&gt;A$1,"",INDEX('malzeme montaj'!$C$1:$C$3329,SMALL(IF('malzeme montaj'!$B$1:$B$3329=A$3,IF('malzeme montaj'!$C$1:$C$3329&lt;&gt;"",ROW('malzeme montaj'!$C$1:$C$3329))),ROWS(A$4:A213))))</f>
        <v/>
      </c>
      <c r="B213" s="38" t="str">
        <f t="array" ref="B213">IF(ROWS(B$4:B213)&gt;B$1,"",INDEX('malzeme montaj'!$C$1:$C$3329,SMALL(IF('malzeme montaj'!$B$1:$B$3329=B$3,IF('malzeme montaj'!$C$1:$C$3329&lt;&gt;"",ROW('malzeme montaj'!$C$1:$C$3329))),ROWS(B$4:B213))))</f>
        <v/>
      </c>
      <c r="C213" s="38" t="str">
        <f t="array" ref="C213">IF(ROWS(C$4:C213)&gt;C$1,"",INDEX('malzeme montaj'!$C$1:$C$3329,SMALL(IF('malzeme montaj'!$B$1:$B$3329=C$3,IF('malzeme montaj'!$C$1:$C$3329&lt;&gt;"",ROW('malzeme montaj'!$C$1:$C$3329))),ROWS(C$4:C213))))</f>
        <v/>
      </c>
      <c r="D213" s="38" t="str">
        <f t="array" ref="D213">IF(ROWS(D$4:D213)&gt;D$1,"",INDEX('malzeme montaj'!$C$1:$C$3329,SMALL(IF('malzeme montaj'!$B$1:$B$3329=D$3,IF('malzeme montaj'!$C$1:$C$3329&lt;&gt;"",ROW('malzeme montaj'!$C$1:$C$3329))),ROWS(D$4:D213))))</f>
        <v/>
      </c>
      <c r="E213" s="38" t="str">
        <f t="array" ref="E213">IF(ROWS(E$4:E213)&gt;E$1,"",INDEX('malzeme montaj'!$C$1:$C$3329,SMALL(IF('malzeme montaj'!$B$1:$B$3329=E$3,IF('malzeme montaj'!$C$1:$C$3329&lt;&gt;"",ROW('malzeme montaj'!$C$1:$C$3329))),ROWS(E$4:E213))))</f>
        <v/>
      </c>
      <c r="F213" s="38" t="str">
        <f t="array" ref="F213">IF(ROWS(F$4:F213)&gt;F$1,"",INDEX('malzeme montaj'!$C$1:$C$3329,SMALL(IF('malzeme montaj'!$B$1:$B$3329=F$3,IF('malzeme montaj'!$C$1:$C$3329&lt;&gt;"",ROW('malzeme montaj'!$C$1:$C$3329))),ROWS(F$4:F213))))</f>
        <v/>
      </c>
      <c r="G213" s="38" t="str">
        <f t="array" ref="G213">IF(ROWS(G$4:G213)&gt;G$1,"",INDEX('malzeme montaj'!$C$1:$C$3329,SMALL(IF('malzeme montaj'!$B$1:$B$3329=G$3,IF('malzeme montaj'!$C$1:$C$3329&lt;&gt;"",ROW('malzeme montaj'!$C$1:$C$3329))),ROWS(G$4:G213))))</f>
        <v/>
      </c>
      <c r="H213" s="38" t="str">
        <f t="array" ref="H213">IF(ROWS(H$4:H213)&gt;H$1,"",INDEX('malzeme montaj'!$C$1:$C$3329,SMALL(IF('malzeme montaj'!$B$1:$B$3329=H$3,IF('malzeme montaj'!$C$1:$C$3329&lt;&gt;"",ROW('malzeme montaj'!$C$1:$C$3329))),ROWS(H$4:H213))))</f>
        <v/>
      </c>
      <c r="I213" s="38" t="str">
        <f t="array" ref="I213">IF(ROWS(I$4:I213)&gt;I$1,"",INDEX('malzeme montaj'!$C$1:$C$3329,SMALL(IF('malzeme montaj'!$B$1:$B$3329=I$3,IF('malzeme montaj'!$C$1:$C$3329&lt;&gt;"",ROW('malzeme montaj'!$C$1:$C$3329))),ROWS(I$4:I213))))</f>
        <v/>
      </c>
      <c r="J213" s="38" t="str">
        <f t="array" ref="J213">IF(ROWS(J$4:J213)&gt;J$1,"",INDEX('malzeme montaj'!$C$1:$C$3329,SMALL(IF('malzeme montaj'!$B$1:$B$3329=J$3,IF('malzeme montaj'!$C$1:$C$3329&lt;&gt;"",ROW('malzeme montaj'!$C$1:$C$3329))),ROWS(J$4:J213))))</f>
        <v/>
      </c>
      <c r="K213" s="38" t="str">
        <f t="array" ref="K213">IF(ROWS(K$4:K213)&gt;K$1,"",INDEX('malzeme montaj'!$C$1:$C$3329,SMALL(IF('malzeme montaj'!$B$1:$B$3329=K$3,IF('malzeme montaj'!$C$1:$C$3329&lt;&gt;"",ROW('malzeme montaj'!$C$1:$C$3329))),ROWS(K$4:K213))))</f>
        <v/>
      </c>
      <c r="L213" s="38" t="str">
        <f t="array" ref="L213">IF(ROWS(L$4:L213)&gt;L$1,"",INDEX('malzeme montaj'!$C$1:$C$3329,SMALL(IF('malzeme montaj'!$B$1:$B$3329=L$3,IF('malzeme montaj'!$C$1:$C$3329&lt;&gt;"",ROW('malzeme montaj'!$C$1:$C$3329))),ROWS(L$4:L213))))</f>
        <v/>
      </c>
      <c r="M213" s="38" t="str">
        <f t="array" ref="M213">IF(ROWS(M$4:M213)&gt;M$1,"",INDEX('malzeme montaj'!$C$1:$C$3329,SMALL(IF('malzeme montaj'!$B$1:$B$3329=M$3,IF('malzeme montaj'!$C$1:$C$3329&lt;&gt;"",ROW('malzeme montaj'!$C$1:$C$3329))),ROWS(M$4:M213))))</f>
        <v/>
      </c>
      <c r="N213" s="38" t="str">
        <f t="array" ref="N213">IF(ROWS(N$4:N213)&gt;N$1,"",INDEX('malzeme montaj'!$C$1:$C$3329,SMALL(IF('malzeme montaj'!$B$1:$B$3329=N$3,IF('malzeme montaj'!$C$1:$C$3329&lt;&gt;"",ROW('malzeme montaj'!$C$1:$C$3329))),ROWS(N$4:N213))))</f>
        <v/>
      </c>
      <c r="O213" s="38" t="str">
        <f t="array" ref="O213">IF(ROWS(O$4:O213)&gt;O$1,"",INDEX('malzeme montaj'!$C$1:$C$3329,SMALL(IF('malzeme montaj'!$B$1:$B$3329=O$3,IF('malzeme montaj'!$C$1:$C$3329&lt;&gt;"",ROW('malzeme montaj'!$C$1:$C$3329))),ROWS(O$4:O213))))</f>
        <v/>
      </c>
      <c r="P213" s="38" t="str">
        <f t="array" ref="P213">IF(ROWS(P$4:P213)&gt;P$1,"",INDEX('malzeme montaj'!$C$1:$C$3329,SMALL(IF('malzeme montaj'!$B$1:$B$3329=P$3,IF('malzeme montaj'!$C$1:$C$3329&lt;&gt;"",ROW('malzeme montaj'!$C$1:$C$3329))),ROWS(P$4:P213))))</f>
        <v/>
      </c>
      <c r="Q213" s="38" t="str">
        <f t="array" ref="Q213">IF(ROWS(Q$4:Q213)&gt;Q$1,"",INDEX('malzeme montaj'!$C$1:$C$3329,SMALL(IF('malzeme montaj'!$B$1:$B$3329=Q$3,IF('malzeme montaj'!$C$1:$C$3329&lt;&gt;"",ROW('malzeme montaj'!$C$1:$C$3329))),ROWS(Q$4:Q213))))</f>
        <v/>
      </c>
      <c r="R213" s="38" t="str">
        <f t="array" ref="R213">IF(ROWS(R$4:R213)&gt;R$1,"",INDEX('malzeme montaj'!$C$1:$C$3329,SMALL(IF('malzeme montaj'!$B$1:$B$3329=R$3,IF('malzeme montaj'!$C$1:$C$3329&lt;&gt;"",ROW('malzeme montaj'!$C$1:$C$3329))),ROWS(R$4:R213))))</f>
        <v/>
      </c>
      <c r="S213" s="38" t="str">
        <f t="array" ref="S213">IF(ROWS(S$4:S213)&gt;S$1,"",INDEX('malzeme montaj'!$C$1:$C$3329,SMALL(IF('malzeme montaj'!$B$1:$B$3329=S$3,IF('malzeme montaj'!$C$1:$C$3329&lt;&gt;"",ROW('malzeme montaj'!$C$1:$C$3329))),ROWS(S$4:S213))))</f>
        <v/>
      </c>
      <c r="T213" s="38" t="str">
        <f t="array" ref="T213">IF(ROWS(T$4:T213)&gt;T$1,"",INDEX('malzeme montaj'!$C$1:$C$3329,SMALL(IF('malzeme montaj'!$B$1:$B$3329=T$3,IF('malzeme montaj'!$C$1:$C$3329&lt;&gt;"",ROW('malzeme montaj'!$C$1:$C$3329))),ROWS(T$4:T213))))</f>
        <v/>
      </c>
      <c r="U213" s="38" t="str">
        <f t="array" ref="U213">IF(ROWS(U$4:U213)&gt;U$1,"",INDEX('malzeme montaj'!$C$1:$C$3329,SMALL(IF('malzeme montaj'!$B$1:$B$3329=U$3,IF('malzeme montaj'!$C$1:$C$3329&lt;&gt;"",ROW('malzeme montaj'!$C$1:$C$3329))),ROWS(U$4:U213))))</f>
        <v/>
      </c>
      <c r="V213" s="38" t="str">
        <f t="array" ref="V213">IF(ROWS(V$4:V213)&gt;V$1,"",INDEX('malzeme montaj'!$C$1:$C$3329,SMALL(IF('malzeme montaj'!$B$1:$B$3329=V$3,IF('malzeme montaj'!$C$1:$C$3329&lt;&gt;"",ROW('malzeme montaj'!$C$1:$C$3329))),ROWS(V$4:V213))))</f>
        <v/>
      </c>
      <c r="W213" s="38" t="str">
        <f t="array" ref="W213">IF(ROWS(W$4:W213)&gt;W$1,"",INDEX('malzeme montaj'!$C$1:$C$3329,SMALL(IF('malzeme montaj'!$B$1:$B$3329=W$3,IF('malzeme montaj'!$C$1:$C$3329&lt;&gt;"",ROW('malzeme montaj'!$C$1:$C$3329))),ROWS(W$4:W213))))</f>
        <v/>
      </c>
      <c r="X213" s="38" t="str">
        <f t="array" ref="X213">IF(ROWS(X$4:X213)&gt;X$1,"",INDEX('malzeme montaj'!$C$1:$C$3329,SMALL(IF('malzeme montaj'!$B$1:$B$3329=X$3,IF('malzeme montaj'!$C$1:$C$3329&lt;&gt;"",ROW('malzeme montaj'!$C$1:$C$3329))),ROWS(X$4:X213))))</f>
        <v/>
      </c>
      <c r="Y213" s="38" t="str">
        <f t="array" ref="Y213">IF(ROWS(Y$4:Y213)&gt;Y$1,"",INDEX('malzeme montaj'!$C$1:$C$3329,SMALL(IF('malzeme montaj'!$B$1:$B$3329=Y$3,IF('malzeme montaj'!$C$1:$C$3329&lt;&gt;"",ROW('malzeme montaj'!$C$1:$C$3329))),ROWS(Y$4:Y213))))</f>
        <v/>
      </c>
      <c r="Z213" s="38" t="str">
        <f t="array" ref="Z213">IF(ROWS(Z$4:Z213)&gt;Z$1,"",INDEX('malzeme montaj'!$C$1:$C$3329,SMALL(IF('malzeme montaj'!$B$1:$B$3329=Z$3,IF('malzeme montaj'!$C$1:$C$3329&lt;&gt;"",ROW('malzeme montaj'!$C$1:$C$3329))),ROWS(Z$4:Z213))))</f>
        <v/>
      </c>
      <c r="AA213" s="38" t="str">
        <f t="array" ref="AA213">IF(ROWS(AA$4:AA213)&gt;AA$1,"",INDEX('malzeme montaj'!$C$1:$C$3329,SMALL(IF('malzeme montaj'!$B$1:$B$3329=AA$3,IF('malzeme montaj'!$C$1:$C$3329&lt;&gt;"",ROW('malzeme montaj'!$C$1:$C$3329))),ROWS(AA$4:AA213))))</f>
        <v/>
      </c>
      <c r="AB213" s="38" t="str">
        <f t="array" ref="AB213">IF(ROWS(AB$4:AB213)&gt;AB$1,"",INDEX('malzeme montaj'!$C$1:$C$3329,SMALL(IF('malzeme montaj'!$B$1:$B$3329=AB$3,IF('malzeme montaj'!$C$1:$C$3329&lt;&gt;"",ROW('malzeme montaj'!$C$1:$C$3329))),ROWS(AB$4:AB213))))</f>
        <v/>
      </c>
      <c r="AC213" s="38" t="str">
        <f t="array" ref="AC213">IF(ROWS(AC$4:AC213)&gt;AC$1,"",INDEX('malzeme montaj'!$C$1:$C$3329,SMALL(IF('malzeme montaj'!$B$1:$B$3329=AC$3,IF('malzeme montaj'!$C$1:$C$3329&lt;&gt;"",ROW('malzeme montaj'!$C$1:$C$3329))),ROWS(AC$4:AC213))))</f>
        <v/>
      </c>
      <c r="AD213" s="38" t="str">
        <f t="array" ref="AD213">IF(ROWS(AD$4:AD213)&gt;AD$1,"",INDEX('malzeme montaj'!$C$1:$C$3329,SMALL(IF('malzeme montaj'!$B$1:$B$3329=AD$3,IF('malzeme montaj'!$C$1:$C$3329&lt;&gt;"",ROW('malzeme montaj'!$C$1:$C$3329))),ROWS(AD$4:AD213))))</f>
        <v/>
      </c>
      <c r="AE213" s="38" t="str">
        <f t="array" ref="AE213">IF(ROWS(AE$4:AE213)&gt;AE$1,"",INDEX('malzeme montaj'!$C$1:$C$3329,SMALL(IF('malzeme montaj'!$B$1:$B$3329=AE$3,IF('malzeme montaj'!$C$1:$C$3329&lt;&gt;"",ROW('malzeme montaj'!$C$1:$C$3329))),ROWS(AE$4:AE213))))</f>
        <v/>
      </c>
      <c r="AF213" s="38" t="str">
        <f t="array" ref="AF213">IF(ROWS(AF$4:AF213)&gt;AF$1,"",INDEX('malzeme montaj'!$C$1:$C$3329,SMALL(IF('malzeme montaj'!$B$1:$B$3329=AF$3,IF('malzeme montaj'!$C$1:$C$3329&lt;&gt;"",ROW('malzeme montaj'!$C$1:$C$3329))),ROWS(AF$4:AF213))))</f>
        <v/>
      </c>
      <c r="AG213" s="38" t="str">
        <f t="array" ref="AG213">IF(ROWS(AG$4:AG213)&gt;AG$1,"",INDEX('malzeme montaj'!$C$1:$C$3329,SMALL(IF('malzeme montaj'!$B$1:$B$3329=AG$3,IF('malzeme montaj'!$C$1:$C$3329&lt;&gt;"",ROW('malzeme montaj'!$C$1:$C$3329))),ROWS(AG$4:AG213))))</f>
        <v/>
      </c>
      <c r="AH213" s="38" t="str">
        <f t="array" ref="AH213">IF(ROWS(AH$4:AH213)&gt;AH$1,"",INDEX('malzeme montaj'!$C$1:$C$3329,SMALL(IF('malzeme montaj'!$B$1:$B$3329=AH$3,IF('malzeme montaj'!$C$1:$C$3329&lt;&gt;"",ROW('malzeme montaj'!$C$1:$C$3329))),ROWS(AH$4:AH213))))</f>
        <v/>
      </c>
      <c r="AI213" s="38" t="str">
        <f t="array" ref="AI213">IF(ROWS(AI$4:AI213)&gt;AI$1,"",INDEX('malzeme montaj'!$C$1:$C$3329,SMALL(IF('malzeme montaj'!$B$1:$B$3329=AI$3,IF('malzeme montaj'!$C$1:$C$3329&lt;&gt;"",ROW('malzeme montaj'!$C$1:$C$3329))),ROWS(AI$4:AI213))))</f>
        <v/>
      </c>
      <c r="AJ213" s="38" t="str">
        <f t="array" ref="AJ213">IF(ROWS(AJ$4:AJ213)&gt;AJ$1,"",INDEX('malzeme montaj'!$C$1:$C$3329,SMALL(IF('malzeme montaj'!$B$1:$B$3329=AJ$3,IF('malzeme montaj'!$C$1:$C$3329&lt;&gt;"",ROW('malzeme montaj'!$C$1:$C$3329))),ROWS(AJ$4:AJ213))))</f>
        <v/>
      </c>
      <c r="AK213" s="38" t="str">
        <f t="array" ref="AK213">IF(ROWS(AK$4:AK213)&gt;AK$1,"",INDEX('malzeme montaj'!$C$1:$C$3329,SMALL(IF('malzeme montaj'!$B$1:$B$3329=AK$3,IF('malzeme montaj'!$C$1:$C$3329&lt;&gt;"",ROW('malzeme montaj'!$C$1:$C$3329))),ROWS(AK$4:AK213))))</f>
        <v/>
      </c>
      <c r="AL213" s="38" t="str">
        <f t="array" ref="AL213">IF(ROWS(AL$4:AL213)&gt;AL$1,"",INDEX('malzeme montaj'!$C$1:$C$3329,SMALL(IF('malzeme montaj'!$B$1:$B$3329=AL$3,IF('malzeme montaj'!$C$1:$C$3329&lt;&gt;"",ROW('malzeme montaj'!$C$1:$C$3329))),ROWS(AL$4:AL213))))</f>
        <v/>
      </c>
      <c r="AM213" s="38" t="str">
        <f t="array" ref="AM213">IF(ROWS(AM$4:AM213)&gt;AM$1,"",INDEX('malzeme montaj'!$C$1:$C$3329,SMALL(IF('malzeme montaj'!$B$1:$B$3329=AM$3,IF('malzeme montaj'!$C$1:$C$3329&lt;&gt;"",ROW('malzeme montaj'!$C$1:$C$3329))),ROWS(AM$4:AM213))))</f>
        <v/>
      </c>
      <c r="AN213" s="38" t="str">
        <f t="array" ref="AN213">IF(ROWS(AN$4:AN213)&gt;AN$1,"",INDEX('malzeme montaj'!$C$1:$C$3329,SMALL(IF('malzeme montaj'!$B$1:$B$3329=AN$3,IF('malzeme montaj'!$C$1:$C$3329&lt;&gt;"",ROW('malzeme montaj'!$C$1:$C$3329))),ROWS(AN$4:AN213))))</f>
        <v/>
      </c>
      <c r="AO213" s="38" t="str">
        <f t="array" ref="AO213">IF(ROWS(AO$4:AO213)&gt;AO$1,"",INDEX('malzeme montaj'!$C$1:$C$3329,SMALL(IF('malzeme montaj'!$B$1:$B$3329=AO$3,IF('malzeme montaj'!$C$1:$C$3329&lt;&gt;"",ROW('malzeme montaj'!$C$1:$C$3329))),ROWS(AO$4:AO213))))</f>
        <v/>
      </c>
      <c r="AP213" s="38" t="str">
        <f t="array" ref="AP213">IF(ROWS(AP$4:AP213)&gt;AP$1,"",INDEX('malzeme montaj'!$C$1:$C$3329,SMALL(IF('malzeme montaj'!$B$1:$B$3329=AP$3,IF('malzeme montaj'!$C$1:$C$3329&lt;&gt;"",ROW('malzeme montaj'!$C$1:$C$3329))),ROWS(AP$4:AP213))))</f>
        <v/>
      </c>
      <c r="AQ213" s="38" t="str">
        <f t="array" ref="AQ213">IF(ROWS(AQ$4:AQ213)&gt;AQ$1,"",INDEX('malzeme montaj'!$C$1:$C$3329,SMALL(IF('malzeme montaj'!$B$1:$B$3329=AQ$3,IF('malzeme montaj'!$C$1:$C$3329&lt;&gt;"",ROW('malzeme montaj'!$C$1:$C$3329))),ROWS(AQ$4:AQ213))))</f>
        <v/>
      </c>
      <c r="AR213" s="38" t="str">
        <f t="array" ref="AR213">IF(ROWS(AR$4:AR213)&gt;AR$1,"",INDEX('malzeme montaj'!$C$1:$C$3329,SMALL(IF('malzeme montaj'!$B$1:$B$3329=AR$3,IF('malzeme montaj'!$C$1:$C$3329&lt;&gt;"",ROW('malzeme montaj'!$C$1:$C$3329))),ROWS(AR$4:AR213))))</f>
        <v/>
      </c>
      <c r="AS213" s="38" t="str">
        <f t="array" ref="AS213">IF(ROWS(AS$4:AS213)&gt;AS$1,"",INDEX('malzeme montaj'!$C$1:$C$3329,SMALL(IF('malzeme montaj'!$B$1:$B$3329=AS$3,IF('malzeme montaj'!$C$1:$C$3329&lt;&gt;"",ROW('malzeme montaj'!$C$1:$C$3329))),ROWS(AS$4:AS213))))</f>
        <v/>
      </c>
      <c r="AT213" s="38" t="str">
        <f t="array" ref="AT213">IF(ROWS(AT$4:AT213)&gt;AT$1,"",INDEX('malzeme montaj'!$C$1:$C$3329,SMALL(IF('malzeme montaj'!$B$1:$B$3329=AT$3,IF('malzeme montaj'!$C$1:$C$3329&lt;&gt;"",ROW('malzeme montaj'!$C$1:$C$3329))),ROWS(AT$4:AT213))))</f>
        <v/>
      </c>
      <c r="AU213" s="38" t="str">
        <f t="array" ref="AU213">IF(ROWS(AU$4:AU213)&gt;AU$1,"",INDEX('malzeme montaj'!$C$1:$C$3329,SMALL(IF('malzeme montaj'!$B$1:$B$3329=AU$3,IF('malzeme montaj'!$C$1:$C$3329&lt;&gt;"",ROW('malzeme montaj'!$C$1:$C$3329))),ROWS(AU$4:AU213))))</f>
        <v/>
      </c>
      <c r="AV213" s="38" t="str">
        <f t="array" ref="AV213">IF(ROWS(AV$4:AV213)&gt;AV$1,"",INDEX('malzeme montaj'!$C$1:$C$3329,SMALL(IF('malzeme montaj'!$B$1:$B$3329=AV$3,IF('malzeme montaj'!$C$1:$C$3329&lt;&gt;"",ROW('malzeme montaj'!$C$1:$C$3329))),ROWS(AV$4:AV213))))</f>
        <v/>
      </c>
      <c r="AW213" s="38" t="str">
        <f t="array" ref="AW213">IF(ROWS(AW$4:AW213)&gt;AW$1,"",INDEX('malzeme montaj'!$C$1:$C$3329,SMALL(IF('malzeme montaj'!$B$1:$B$3329=AW$3,IF('malzeme montaj'!$C$1:$C$3329&lt;&gt;"",ROW('malzeme montaj'!$C$1:$C$3329))),ROWS(AW$4:AW213))))</f>
        <v/>
      </c>
      <c r="AX213" s="38" t="str">
        <f t="array" ref="AX213">IF(ROWS(AX$4:AX213)&gt;AX$1,"",INDEX('malzeme montaj'!$C$1:$C$3329,SMALL(IF('malzeme montaj'!$B$1:$B$3329=AX$3,IF('malzeme montaj'!$C$1:$C$3329&lt;&gt;"",ROW('malzeme montaj'!$C$1:$C$3329))),ROWS(AX$4:AX213))))</f>
        <v/>
      </c>
      <c r="AY213" s="38" t="str">
        <f t="array" ref="AY213">IF(ROWS(AY$4:AY213)&gt;AY$1,"",INDEX('malzeme montaj'!$C$1:$C$3329,SMALL(IF('malzeme montaj'!$B$1:$B$3329=AY$3,IF('malzeme montaj'!$C$1:$C$3329&lt;&gt;"",ROW('malzeme montaj'!$C$1:$C$3329))),ROWS(AY$4:AY213))))</f>
        <v/>
      </c>
      <c r="AZ213" s="38" t="str">
        <f t="array" ref="AZ213">IF(ROWS(AZ$4:AZ213)&gt;AZ$1,"",INDEX('malzeme montaj'!$C$1:$C$3329,SMALL(IF('malzeme montaj'!$B$1:$B$3329=AZ$3,IF('malzeme montaj'!$C$1:$C$3329&lt;&gt;"",ROW('malzeme montaj'!$C$1:$C$3329))),ROWS(AZ$4:AZ213))))</f>
        <v/>
      </c>
      <c r="BA213" s="38" t="str">
        <f t="array" ref="BA213">IF(ROWS(BA$4:BA213)&gt;BA$1,"",INDEX('malzeme montaj'!$C$1:$C$3329,SMALL(IF('malzeme montaj'!$B$1:$B$3329=BA$3,IF('malzeme montaj'!$C$1:$C$3329&lt;&gt;"",ROW('malzeme montaj'!$C$1:$C$3329))),ROWS(BA$4:BA213))))</f>
        <v/>
      </c>
      <c r="BB213" s="38" t="str">
        <f t="array" ref="BB213">IF(ROWS(BB$4:BB213)&gt;BB$1,"",INDEX('malzeme montaj'!$C$1:$C$3329,SMALL(IF('malzeme montaj'!$B$1:$B$3329=BB$3,IF('malzeme montaj'!$C$1:$C$3329&lt;&gt;"",ROW('malzeme montaj'!$C$1:$C$3329))),ROWS(BB$4:BB213))))</f>
        <v/>
      </c>
      <c r="BC213" s="38" t="str">
        <f t="array" ref="BC213">IF(ROWS(BC$4:BC213)&gt;BC$1,"",INDEX('malzeme montaj'!$C$1:$C$3329,SMALL(IF('malzeme montaj'!$B$1:$B$3329=BC$3,IF('malzeme montaj'!$C$1:$C$3329&lt;&gt;"",ROW('malzeme montaj'!$C$1:$C$3329))),ROWS(BC$4:BC213))))</f>
        <v/>
      </c>
      <c r="BD213" s="38" t="str">
        <f t="array" ref="BD213">IF(ROWS(BD$4:BD213)&gt;BD$1,"",INDEX('malzeme montaj'!$C$1:$C$3329,SMALL(IF('malzeme montaj'!$B$1:$B$3329=BD$3,IF('malzeme montaj'!$C$1:$C$3329&lt;&gt;"",ROW('malzeme montaj'!$C$1:$C$3329))),ROWS(BD$4:BD213))))</f>
        <v/>
      </c>
      <c r="BE213" s="38"/>
      <c r="BF213" s="38" t="str">
        <f t="array" ref="BF213">IF(ROWS(BF$4:BF213)&gt;BF$1,"",INDEX('malzeme montaj'!$C$1:$C$3329,SMALL(IF('malzeme montaj'!$B$1:$B$3329=BF$3,IF('malzeme montaj'!$C$1:$C$3329&lt;&gt;"",ROW('malzeme montaj'!$C$1:$C$3329))),ROWS(BF$4:BF213))))</f>
        <v/>
      </c>
      <c r="BG213" s="38" t="str">
        <f t="array" ref="BG213">IF(ROWS(BG$4:BG213)&gt;BG$1,"",INDEX('malzeme montaj'!$C$1:$C$3329,SMALL(IF('malzeme montaj'!$B$1:$B$3329=BG$3,IF('malzeme montaj'!$C$1:$C$3329&lt;&gt;"",ROW('malzeme montaj'!$C$1:$C$3329))),ROWS(BG$4:BG213))))</f>
        <v/>
      </c>
      <c r="BH213" s="38" t="str">
        <f t="array" ref="BH213">IF(ROWS(BH$4:BH213)&gt;BH$1,"",INDEX('malzeme montaj'!$C$1:$C$3329,SMALL(IF('malzeme montaj'!$B$1:$B$3329=BH$3,IF('malzeme montaj'!$C$1:$C$3329&lt;&gt;"",ROW('malzeme montaj'!$C$1:$C$3329))),ROWS(BH$4:BH213))))</f>
        <v/>
      </c>
      <c r="BI213" s="38" t="str">
        <f t="array" ref="BI213">IF(ROWS(BI$4:BI213)&gt;BI$1,"",INDEX('malzeme montaj'!$C$1:$C$3329,SMALL(IF('malzeme montaj'!$B$1:$B$3329=BI$3,IF('malzeme montaj'!$C$1:$C$3329&lt;&gt;"",ROW('malzeme montaj'!$C$1:$C$3329))),ROWS(BI$4:BI213))))</f>
        <v/>
      </c>
      <c r="BJ213" s="38" t="str">
        <f t="array" ref="BJ213">IF(ROWS(BJ$4:BJ213)&gt;BJ$1,"",INDEX('malzeme montaj'!$C$1:$C$3329,SMALL(IF('malzeme montaj'!$B$1:$B$3329=BJ$3,IF('malzeme montaj'!$C$1:$C$3329&lt;&gt;"",ROW('malzeme montaj'!$C$1:$C$3329))),ROWS(BJ$4:BJ213))))</f>
        <v/>
      </c>
      <c r="BK213" s="38" t="str">
        <f t="array" ref="BK213">IF(ROWS(BK$4:BK213)&gt;BK$1,"",INDEX('malzeme montaj'!$C$1:$C$3329,SMALL(IF('malzeme montaj'!$B$1:$B$3329=BK$3,IF('malzeme montaj'!$C$1:$C$3329&lt;&gt;"",ROW('malzeme montaj'!$C$1:$C$3329))),ROWS(BK$4:BK213))))</f>
        <v/>
      </c>
      <c r="BL213" s="38" t="str">
        <f t="array" ref="BL213">IF(ROWS(BL$4:BL213)&gt;BL$1,"",INDEX('malzeme montaj'!$C$1:$C$3329,SMALL(IF('malzeme montaj'!$B$1:$B$3329=BL$3,IF('malzeme montaj'!$C$1:$C$3329&lt;&gt;"",ROW('malzeme montaj'!$C$1:$C$3329))),ROWS(BL$4:BL213))))</f>
        <v/>
      </c>
      <c r="BM213" s="38" t="str">
        <f t="array" ref="BM213">IF(ROWS(BM$4:BM213)&gt;BM$1,"",INDEX('malzeme montaj'!$C$1:$C$3329,SMALL(IF('malzeme montaj'!$B$1:$B$3329=BM$3,IF('malzeme montaj'!$C$1:$C$3329&lt;&gt;"",ROW('malzeme montaj'!$C$1:$C$3329))),ROWS(BM$4:BM213))))</f>
        <v/>
      </c>
      <c r="BN213" s="38" t="str">
        <f t="array" ref="BN213">IF(ROWS(BN$4:BN213)&gt;BN$1,"",INDEX('malzeme montaj'!$C$1:$C$3329,SMALL(IF('malzeme montaj'!$B$1:$B$3329=BN$3,IF('malzeme montaj'!$C$1:$C$3329&lt;&gt;"",ROW('malzeme montaj'!$C$1:$C$3329))),ROWS(BN$4:BN213))))</f>
        <v/>
      </c>
      <c r="BO213" s="38" t="str">
        <f t="array" ref="BO213">IF(ROWS(BO$4:BO213)&gt;BO$1,"",INDEX('malzeme montaj'!$C$1:$C$3329,SMALL(IF('malzeme montaj'!$B$1:$B$3329=BO$3,IF('malzeme montaj'!$C$1:$C$3329&lt;&gt;"",ROW('malzeme montaj'!$C$1:$C$3329))),ROWS(BO$4:BO213))))</f>
        <v/>
      </c>
      <c r="BP213" s="38" t="str">
        <f t="array" ref="BP213">IF(ROWS(BP$4:BP213)&gt;BP$1,"",INDEX('malzeme montaj'!$C$1:$C$3329,SMALL(IF('malzeme montaj'!$B$1:$B$3329=BP$3,IF('malzeme montaj'!$C$1:$C$3329&lt;&gt;"",ROW('malzeme montaj'!$C$1:$C$3329))),ROWS(BP$4:BP213))))</f>
        <v/>
      </c>
      <c r="BQ213" s="38" t="str">
        <f t="array" ref="BQ213">IF(ROWS(BQ$4:BQ213)&gt;BQ$1,"",INDEX('malzeme montaj'!$C$1:$C$3329,SMALL(IF('malzeme montaj'!$B$1:$B$3329=BQ$3,IF('malzeme montaj'!$C$1:$C$3329&lt;&gt;"",ROW('malzeme montaj'!$C$1:$C$3329))),ROWS(BQ$4:BQ213))))</f>
        <v/>
      </c>
      <c r="BR213" s="38" t="str">
        <f t="array" ref="BR213">IF(ROWS(BR$4:BR213)&gt;BR$1,"",INDEX('malzeme montaj'!$C$1:$C$3329,SMALL(IF('malzeme montaj'!$B$1:$B$3329=BR$3,IF('malzeme montaj'!$C$1:$C$3329&lt;&gt;"",ROW('malzeme montaj'!$C$1:$C$3329))),ROWS(BR$4:BR213))))</f>
        <v/>
      </c>
      <c r="BS213" s="38" t="str">
        <f t="array" ref="BS213">IF(ROWS(BS$4:BS213)&gt;BS$1,"",INDEX('malzeme montaj'!$C$1:$C$3329,SMALL(IF('malzeme montaj'!$B$1:$B$3329=BS$3,IF('malzeme montaj'!$C$1:$C$3329&lt;&gt;"",ROW('malzeme montaj'!$C$1:$C$3329))),ROWS(BS$4:BS213))))</f>
        <v/>
      </c>
      <c r="BT213" s="38" t="str">
        <f t="array" ref="BT213">IF(ROWS(BT$4:BT213)&gt;BT$1,"",INDEX('malzeme montaj'!$C$1:$C$3329,SMALL(IF('malzeme montaj'!$B$1:$B$3329=BT$3,IF('malzeme montaj'!$C$1:$C$3329&lt;&gt;"",ROW('malzeme montaj'!$C$1:$C$3329))),ROWS(BT$4:BT213))))</f>
        <v/>
      </c>
      <c r="BU213" s="34" t="str">
        <f t="array" ref="BU213">IF(ROWS(BU$4:BU213)&gt;BU$1,"",INDEX('malzeme montaj'!$C$1:$C$3329,SMALL(IF('malzeme montaj'!$B$1:$B$3329=BU$3,IF('malzeme montaj'!$C$1:$C$3329&lt;&gt;"",ROW('malzeme montaj'!$C$1:$C$3329))),ROWS(BU$4:BU213))))</f>
        <v/>
      </c>
      <c r="BV213" s="34" t="str">
        <f t="array" ref="BV213">IF(ROWS(BV$4:BV213)&gt;BV$1,"",INDEX('malzeme montaj'!$C$1:$C$3329,SMALL(IF('malzeme montaj'!$B$1:$B$3329=BV$3,IF('malzeme montaj'!$C$1:$C$3329&lt;&gt;"",ROW('malzeme montaj'!$C$1:$C$3329))),ROWS(BV$4:BV213))))</f>
        <v/>
      </c>
      <c r="BW213" s="34" t="str">
        <f t="array" ref="BW213">IF(ROWS(BW$4:BW213)&gt;BW$1,"",INDEX('malzeme montaj'!$C$1:$C$3329,SMALL(IF('malzeme montaj'!$B$1:$B$3329=BW$3,IF('malzeme montaj'!$C$1:$C$3329&lt;&gt;"",ROW('malzeme montaj'!$C$1:$C$3329))),ROWS(BW$4:BW213))))</f>
        <v/>
      </c>
      <c r="BX213" s="34" t="str">
        <f t="array" ref="BX213">IF(ROWS(BX$4:BX213)&gt;BX$1,"",INDEX('malzeme montaj'!$C$1:$C$3329,SMALL(IF('malzeme montaj'!$B$1:$B$3329=BX$3,IF('malzeme montaj'!$C$1:$C$3329&lt;&gt;"",ROW('malzeme montaj'!$C$1:$C$3329))),ROWS(BX$4:BX213))))</f>
        <v/>
      </c>
      <c r="BY213" s="34" t="str">
        <f t="array" ref="BY213">IF(ROWS(BY$4:BY213)&gt;BY$1,"",INDEX('malzeme montaj'!$C$1:$C$3329,SMALL(IF('malzeme montaj'!$B$1:$B$3329=BY$3,IF('malzeme montaj'!$C$1:$C$3329&lt;&gt;"",ROW('malzeme montaj'!$C$1:$C$3329))),ROWS(BY$4:BY213))))</f>
        <v/>
      </c>
      <c r="BZ213" s="34" t="str">
        <f t="array" ref="BZ213">IF(ROWS(BZ$4:BZ213)&gt;BZ$1,"",INDEX('malzeme montaj'!$C$1:$C$3329,SMALL(IF('malzeme montaj'!$B$1:$B$3329=BZ$3,IF('malzeme montaj'!$C$1:$C$3329&lt;&gt;"",ROW('malzeme montaj'!$C$1:$C$3329))),ROWS(BZ$4:BZ213))))</f>
        <v/>
      </c>
      <c r="CA213" s="34" t="str">
        <f t="array" ref="CA213">IF(ROWS(CA$4:CA213)&gt;CA$1,"",INDEX('malzeme montaj'!$C$1:$C$3329,SMALL(IF('malzeme montaj'!$B$1:$B$3329=CA$3,IF('malzeme montaj'!$C$1:$C$3329&lt;&gt;"",ROW('malzeme montaj'!$C$1:$C$3329))),ROWS(CA$4:CA213))))</f>
        <v/>
      </c>
      <c r="CB213" s="34" t="str">
        <f t="array" ref="CB213">IF(ROWS(CB$4:CB213)&gt;CB$1,"",INDEX('malzeme montaj'!$C$1:$C$3329,SMALL(IF('malzeme montaj'!$B$1:$B$3329=CB$3,IF('malzeme montaj'!$C$1:$C$3329&lt;&gt;"",ROW('malzeme montaj'!$C$1:$C$3329))),ROWS(CB$4:CB213))))</f>
        <v/>
      </c>
      <c r="CC213" s="34" t="str">
        <f t="array" ref="CC213">IF(ROWS(CC$4:CC213)&gt;CC$1,"",INDEX('malzeme montaj'!$C$1:$C$3329,SMALL(IF('malzeme montaj'!$B$1:$B$3329=CC$3,IF('malzeme montaj'!$C$1:$C$3329&lt;&gt;"",ROW('malzeme montaj'!$C$1:$C$3329))),ROWS(CC$4:CC213))))</f>
        <v/>
      </c>
      <c r="CD213" s="34" t="str">
        <f t="array" ref="CD213">IF(ROWS(CD$4:CD213)&gt;CD$1,"",INDEX('malzeme montaj'!$C$1:$C$3329,SMALL(IF('malzeme montaj'!$B$1:$B$3329=CD$3,IF('malzeme montaj'!$C$1:$C$3329&lt;&gt;"",ROW('malzeme montaj'!$C$1:$C$3329))),ROWS(CD$4:CD213))))</f>
        <v/>
      </c>
      <c r="CE213" s="34" t="str">
        <f t="array" ref="CE213">IF(ROWS(CE$4:CE213)&gt;CE$1,"",INDEX('malzeme montaj'!$C$1:$C$3329,SMALL(IF('malzeme montaj'!$B$1:$B$3329=CE$3,IF('malzeme montaj'!$C$1:$C$3329&lt;&gt;"",ROW('malzeme montaj'!$C$1:$C$3329))),ROWS(CE$4:CE213))))</f>
        <v/>
      </c>
      <c r="CF213" s="34" t="str">
        <f t="array" ref="CF213">IF(ROWS(CF$4:CF213)&gt;CF$1,"",INDEX('malzeme montaj'!$C$1:$C$3329,SMALL(IF('malzeme montaj'!$B$1:$B$3329=CF$3,IF('malzeme montaj'!$C$1:$C$3329&lt;&gt;"",ROW('malzeme montaj'!$C$1:$C$3329))),ROWS(CF$4:CF213))))</f>
        <v/>
      </c>
      <c r="CG213" s="34" t="str">
        <f t="array" ref="CG213">IF(ROWS(CG$4:CG213)&gt;CG$1,"",INDEX('malzeme montaj'!$C$1:$C$3329,SMALL(IF('malzeme montaj'!$B$1:$B$3329=CG$3,IF('malzeme montaj'!$C$1:$C$3329&lt;&gt;"",ROW('malzeme montaj'!$C$1:$C$3329))),ROWS(CG$4:CG213))))</f>
        <v/>
      </c>
      <c r="CH213" s="34" t="str">
        <f t="array" ref="CH213">IF(ROWS(CH$4:CH213)&gt;CH$1,"",INDEX('malzeme montaj'!$C$1:$C$3329,SMALL(IF('malzeme montaj'!$B$1:$B$3329=CH$3,IF('malzeme montaj'!$C$1:$C$3329&lt;&gt;"",ROW('malzeme montaj'!$C$1:$C$3329))),ROWS(CH$4:CH213))))</f>
        <v/>
      </c>
      <c r="CI213" s="34" t="str">
        <f t="array" ref="CI213">IF(ROWS(CI$4:CI213)&gt;CI$1,"",INDEX('malzeme montaj'!$C$1:$C$3329,SMALL(IF('malzeme montaj'!$B$1:$B$3329=CI$3,IF('malzeme montaj'!$C$1:$C$3329&lt;&gt;"",ROW('malzeme montaj'!$C$1:$C$3329))),ROWS(CI$4:CI213))))</f>
        <v/>
      </c>
      <c r="CJ213" s="34" t="str">
        <f t="array" ref="CJ213">IF(ROWS(CJ$4:CJ213)&gt;CJ$1,"",INDEX('malzeme montaj'!$C$1:$C$3329,SMALL(IF('malzeme montaj'!$B$1:$B$3329=CJ$3,IF('malzeme montaj'!$C$1:$C$3329&lt;&gt;"",ROW('malzeme montaj'!$C$1:$C$3329))),ROWS(CJ$4:CJ213))))</f>
        <v/>
      </c>
      <c r="CK213" s="34" t="str">
        <f t="array" ref="CK213">IF(ROWS(CK$4:CK213)&gt;CK$1,"",INDEX('malzeme montaj'!$C$1:$C$3329,SMALL(IF('malzeme montaj'!$B$1:$B$3329=CK$3,IF('malzeme montaj'!$C$1:$C$3329&lt;&gt;"",ROW('malzeme montaj'!$C$1:$C$3329))),ROWS(CK$4:CK213))))</f>
        <v/>
      </c>
      <c r="CL213" s="34" t="str">
        <f t="array" ref="CL213">IF(ROWS(CL$4:CL213)&gt;CL$1,"",INDEX('malzeme montaj'!$C$1:$C$3329,SMALL(IF('malzeme montaj'!$B$1:$B$3329=CL$3,IF('malzeme montaj'!$C$1:$C$3329&lt;&gt;"",ROW('malzeme montaj'!$C$1:$C$3329))),ROWS(CL$4:CL213))))</f>
        <v/>
      </c>
      <c r="CM213" s="34" t="str">
        <f t="array" ref="CM213">IF(ROWS(CM$4:CM213)&gt;CM$1,"",INDEX('malzeme montaj'!$C$1:$C$3329,SMALL(IF('malzeme montaj'!$B$1:$B$3329=CM$3,IF('malzeme montaj'!$C$1:$C$3329&lt;&gt;"",ROW('malzeme montaj'!$C$1:$C$3329))),ROWS(CM$4:CM213))))</f>
        <v/>
      </c>
      <c r="CN213" s="34" t="str">
        <f t="array" ref="CN213">IF(ROWS(CN$4:CN213)&gt;CN$1,"",INDEX('malzeme montaj'!$C$1:$C$3329,SMALL(IF('malzeme montaj'!$B$1:$B$3329=CN$3,IF('malzeme montaj'!$C$1:$C$3329&lt;&gt;"",ROW('malzeme montaj'!$C$1:$C$3329))),ROWS(CN$4:CN213))))</f>
        <v/>
      </c>
      <c r="CO213" s="34" t="str">
        <f t="array" ref="CO213">IF(ROWS(CO$4:CO213)&gt;CO$1,"",INDEX('malzeme montaj'!$C$1:$C$3329,SMALL(IF('malzeme montaj'!$B$1:$B$3329=CO$3,IF('malzeme montaj'!$C$1:$C$3329&lt;&gt;"",ROW('malzeme montaj'!$C$1:$C$3329))),ROWS(CO$4:CO213))))</f>
        <v/>
      </c>
      <c r="CP213" s="34" t="str">
        <f t="array" ref="CP213">IF(ROWS(CP$4:CP213)&gt;CP$1,"",INDEX('malzeme montaj'!$C$1:$C$3329,SMALL(IF('malzeme montaj'!$B$1:$B$3329=CP$3,IF('malzeme montaj'!$C$1:$C$3329&lt;&gt;"",ROW('malzeme montaj'!$C$1:$C$3329))),ROWS(CP$4:CP213))))</f>
        <v/>
      </c>
      <c r="CQ213" s="34" t="str">
        <f t="array" ref="CQ213">IF(ROWS(CQ$4:CQ213)&gt;CQ$1,"",INDEX('malzeme montaj'!$C$1:$C$3329,SMALL(IF('malzeme montaj'!$B$1:$B$3329=CQ$3,IF('malzeme montaj'!$C$1:$C$3329&lt;&gt;"",ROW('malzeme montaj'!$C$1:$C$3329))),ROWS(CQ$4:CQ213))))</f>
        <v/>
      </c>
      <c r="CR213" s="34" t="str">
        <f t="array" ref="CR213">IF(ROWS(CR$4:CR213)&gt;CR$1,"",INDEX('malzeme montaj'!$C$1:$C$3329,SMALL(IF('malzeme montaj'!$B$1:$B$3329=CR$3,IF('malzeme montaj'!$C$1:$C$3329&lt;&gt;"",ROW('malzeme montaj'!$C$1:$C$3329))),ROWS(CR$4:CR213))))</f>
        <v/>
      </c>
      <c r="CS213" s="34" t="str">
        <f t="array" ref="CS213">IF(ROWS(CS$4:CS213)&gt;CS$1,"",INDEX('malzeme montaj'!$C$1:$C$3329,SMALL(IF('malzeme montaj'!$B$1:$B$3329=CS$3,IF('malzeme montaj'!$C$1:$C$3329&lt;&gt;"",ROW('malzeme montaj'!$C$1:$C$3329))),ROWS(CS$4:CS213))))</f>
        <v/>
      </c>
      <c r="CT213" s="34" t="str">
        <f t="array" ref="CT213">IF(ROWS(CT$4:CT213)&gt;CT$1,"",INDEX('malzeme montaj'!$C$1:$C$3329,SMALL(IF('malzeme montaj'!$B$1:$B$3329=CT$3,IF('malzeme montaj'!$C$1:$C$3329&lt;&gt;"",ROW('malzeme montaj'!$C$1:$C$3329))),ROWS(CT$4:CT213))))</f>
        <v/>
      </c>
      <c r="CU213" s="34" t="str">
        <f t="array" ref="CU213">IF(ROWS(CU$4:CU213)&gt;CU$1,"",INDEX('malzeme montaj'!$C$1:$C$3329,SMALL(IF('malzeme montaj'!$B$1:$B$3329=CU$3,IF('malzeme montaj'!$C$1:$C$3329&lt;&gt;"",ROW('malzeme montaj'!$C$1:$C$3329))),ROWS(CU$4:CU213))))</f>
        <v/>
      </c>
      <c r="CV213" s="34" t="str">
        <f t="array" ref="CV213">IF(ROWS(CV$4:CV213)&gt;CV$1,"",INDEX('malzeme montaj'!$C$1:$C$3329,SMALL(IF('malzeme montaj'!$B$1:$B$3329=CV$3,IF('malzeme montaj'!$C$1:$C$3329&lt;&gt;"",ROW('malzeme montaj'!$C$1:$C$3329))),ROWS(CV$4:CV213))))</f>
        <v/>
      </c>
      <c r="CW213" s="34" t="str">
        <f t="array" ref="CW213">IF(ROWS(CW$4:CW213)&gt;CW$1,"",INDEX('malzeme montaj'!$C$1:$C$3329,SMALL(IF('malzeme montaj'!$B$1:$B$3329=CW$3,IF('malzeme montaj'!$C$1:$C$3329&lt;&gt;"",ROW('malzeme montaj'!$C$1:$C$3329))),ROWS(CW$4:CW213))))</f>
        <v/>
      </c>
      <c r="CX213" s="34" t="str">
        <f t="array" ref="CX213">IF(ROWS(CX$4:CX213)&gt;CX$1,"",INDEX('malzeme montaj'!$C$1:$C$3329,SMALL(IF('malzeme montaj'!$B$1:$B$3329=CX$3,IF('malzeme montaj'!$C$1:$C$3329&lt;&gt;"",ROW('malzeme montaj'!$C$1:$C$3329))),ROWS(CX$4:CX213))))</f>
        <v/>
      </c>
      <c r="CY213" s="34" t="str">
        <f t="array" ref="CY213">IF(ROWS(CY$4:CY213)&gt;CY$1,"",INDEX('malzeme montaj'!$C$1:$C$3329,SMALL(IF('malzeme montaj'!$B$1:$B$3329=CY$3,IF('malzeme montaj'!$C$1:$C$3329&lt;&gt;"",ROW('malzeme montaj'!$C$1:$C$3329))),ROWS(CY$4:CY213))))</f>
        <v/>
      </c>
      <c r="CZ213" s="34" t="str">
        <f t="array" ref="CZ213">IF(ROWS(CZ$4:CZ213)&gt;CZ$1,"",INDEX('malzeme montaj'!$C$1:$C$3329,SMALL(IF('malzeme montaj'!$B$1:$B$3329=CZ$3,IF('malzeme montaj'!$C$1:$C$3329&lt;&gt;"",ROW('malzeme montaj'!$C$1:$C$3329))),ROWS(CZ$4:CZ213))))</f>
        <v/>
      </c>
      <c r="DA213" s="34" t="str">
        <f t="array" ref="DA213">IF(ROWS(DA$4:DA213)&gt;DA$1,"",INDEX('malzeme montaj'!$C$1:$C$3329,SMALL(IF('malzeme montaj'!$B$1:$B$3329=DA$3,IF('malzeme montaj'!$C$1:$C$3329&lt;&gt;"",ROW('malzeme montaj'!$C$1:$C$3329))),ROWS(DA$4:DA213))))</f>
        <v/>
      </c>
      <c r="DB213" s="34" t="str">
        <f t="array" ref="DB213">IF(ROWS(DB$4:DB213)&gt;DB$1,"",INDEX('malzeme montaj'!$C$1:$C$3329,SMALL(IF('malzeme montaj'!$B$1:$B$3329=DB$3,IF('malzeme montaj'!$C$1:$C$3329&lt;&gt;"",ROW('malzeme montaj'!$C$1:$C$3329))),ROWS(DB$4:DB213))))</f>
        <v/>
      </c>
      <c r="DC213" s="34" t="str">
        <f t="array" ref="DC213">IF(ROWS(DC$4:DC213)&gt;DC$1,"",INDEX('malzeme montaj'!$C$1:$C$3329,SMALL(IF('malzeme montaj'!$B$1:$B$3329=DC$3,IF('malzeme montaj'!$C$1:$C$3329&lt;&gt;"",ROW('malzeme montaj'!$C$1:$C$3329))),ROWS(DC$4:DC213))))</f>
        <v/>
      </c>
      <c r="DD213" s="34" t="str">
        <f t="array" ref="DD213">IF(ROWS(DD$4:DD213)&gt;DD$1,"",INDEX('malzeme montaj'!$C$1:$C$3329,SMALL(IF('malzeme montaj'!$B$1:$B$3329=DD$3,IF('malzeme montaj'!$C$1:$C$3329&lt;&gt;"",ROW('malzeme montaj'!$C$1:$C$3329))),ROWS(DD$4:DD213))))</f>
        <v/>
      </c>
      <c r="DE213" s="34" t="str">
        <f t="array" ref="DE213">IF(ROWS(DE$4:DE213)&gt;DE$1,"",INDEX('malzeme montaj'!$C$1:$C$3329,SMALL(IF('malzeme montaj'!$B$1:$B$3329=DE$3,IF('malzeme montaj'!$C$1:$C$3329&lt;&gt;"",ROW('malzeme montaj'!$C$1:$C$3329))),ROWS(DE$4:DE213))))</f>
        <v/>
      </c>
      <c r="DF213" s="34" t="str">
        <f t="array" ref="DF213">IF(ROWS(DF$4:DF213)&gt;DF$1,"",INDEX('malzeme montaj'!$C$1:$C$3329,SMALL(IF('malzeme montaj'!$B$1:$B$3329=DF$3,IF('malzeme montaj'!$C$1:$C$3329&lt;&gt;"",ROW('malzeme montaj'!$C$1:$C$3329))),ROWS(DF$4:DF213))))</f>
        <v/>
      </c>
      <c r="DG213" s="34" t="str">
        <f t="array" ref="DG213">IF(ROWS(DG$4:DG213)&gt;DG$1,"",INDEX('malzeme montaj'!$C$1:$C$3329,SMALL(IF('malzeme montaj'!$B$1:$B$3329=DG$3,IF('malzeme montaj'!$C$1:$C$3329&lt;&gt;"",ROW('malzeme montaj'!$C$1:$C$3329))),ROWS(DG$4:DG213))))</f>
        <v/>
      </c>
      <c r="DH213" s="34" t="str">
        <f t="array" ref="DH213">IF(ROWS(DH$4:DH213)&gt;DH$1,"",INDEX('malzeme montaj'!$C$1:$C$3329,SMALL(IF('malzeme montaj'!$B$1:$B$3329=DH$3,IF('malzeme montaj'!$C$1:$C$3329&lt;&gt;"",ROW('malzeme montaj'!$C$1:$C$3329))),ROWS(DH$4:DH213))))</f>
        <v/>
      </c>
      <c r="DI213" s="34" t="str">
        <f t="array" ref="DI213">IF(ROWS(DI$4:DI213)&gt;DI$1,"",INDEX('malzeme montaj'!$C$1:$C$3329,SMALL(IF('malzeme montaj'!$B$1:$B$3329=DI$3,IF('malzeme montaj'!$C$1:$C$3329&lt;&gt;"",ROW('malzeme montaj'!$C$1:$C$3329))),ROWS(DI$4:DI213))))</f>
        <v/>
      </c>
      <c r="DJ213" s="34" t="str">
        <f t="array" ref="DJ213">IF(ROWS(DJ$4:DJ213)&gt;DJ$1,"",INDEX('malzeme montaj'!$C$1:$C$3329,SMALL(IF('malzeme montaj'!$B$1:$B$3329=DJ$3,IF('malzeme montaj'!$C$1:$C$3329&lt;&gt;"",ROW('malzeme montaj'!$C$1:$C$3329))),ROWS(DJ$4:DJ213))))</f>
        <v/>
      </c>
      <c r="DK213" s="34" t="str">
        <f t="array" ref="DK213">IF(ROWS(DK$4:DK213)&gt;DK$1,"",INDEX('malzeme montaj'!$C$1:$C$3329,SMALL(IF('malzeme montaj'!$B$1:$B$3329=DK$3,IF('malzeme montaj'!$C$1:$C$3329&lt;&gt;"",ROW('malzeme montaj'!$C$1:$C$3329))),ROWS(DK$4:DK213))))</f>
        <v/>
      </c>
      <c r="DL213" s="34" t="str">
        <f t="array" ref="DL213">IF(ROWS(DL$4:DL213)&gt;DL$1,"",INDEX('malzeme montaj'!$C$1:$C$3329,SMALL(IF('malzeme montaj'!$B$1:$B$3329=DL$3,IF('malzeme montaj'!$C$1:$C$3329&lt;&gt;"",ROW('malzeme montaj'!$C$1:$C$3329))),ROWS(DL$4:DL213))))</f>
        <v/>
      </c>
      <c r="DM213" s="34" t="str">
        <f t="array" ref="DM213">IF(ROWS(DM$4:DM213)&gt;DM$1,"",INDEX('malzeme montaj'!$C$1:$C$3329,SMALL(IF('malzeme montaj'!$B$1:$B$3329=DM$3,IF('malzeme montaj'!$C$1:$C$3329&lt;&gt;"",ROW('malzeme montaj'!$C$1:$C$3329))),ROWS(DM$4:DM213))))</f>
        <v/>
      </c>
      <c r="DN213" s="34" t="str">
        <f t="array" ref="DN213">IF(ROWS(DN$4:DN213)&gt;DN$1,"",INDEX('malzeme montaj'!$C$1:$C$3329,SMALL(IF('malzeme montaj'!$B$1:$B$3329=DN$3,IF('malzeme montaj'!$C$1:$C$3329&lt;&gt;"",ROW('malzeme montaj'!$C$1:$C$3329))),ROWS(DN$4:DN213))))</f>
        <v/>
      </c>
      <c r="DO213" s="34" t="str">
        <f t="array" ref="DO213">IF(ROWS(DO$4:DO213)&gt;DO$1,"",INDEX('malzeme montaj'!$C$1:$C$3329,SMALL(IF('malzeme montaj'!$B$1:$B$3329=DO$3,IF('malzeme montaj'!$C$1:$C$3329&lt;&gt;"",ROW('malzeme montaj'!$C$1:$C$3329))),ROWS(DO$4:DO213))))</f>
        <v/>
      </c>
      <c r="DP213" s="34" t="str">
        <f t="array" ref="DP213">IF(ROWS(DP$4:DP213)&gt;DP$1,"",INDEX('malzeme montaj'!$C$1:$C$3329,SMALL(IF('malzeme montaj'!$B$1:$B$3329=DP$3,IF('malzeme montaj'!$C$1:$C$3329&lt;&gt;"",ROW('malzeme montaj'!$C$1:$C$3329))),ROWS(DP$4:DP213))))</f>
        <v/>
      </c>
      <c r="DQ213" s="34" t="str">
        <f t="array" ref="DQ213">IF(ROWS(DQ$4:DQ213)&gt;DQ$1,"",INDEX('malzeme montaj'!$C$1:$C$3329,SMALL(IF('malzeme montaj'!$B$1:$B$3329=DQ$3,IF('malzeme montaj'!$C$1:$C$3329&lt;&gt;"",ROW('malzeme montaj'!$C$1:$C$3329))),ROWS(DQ$4:DQ213))))</f>
        <v/>
      </c>
      <c r="DR213" s="34" t="str">
        <f t="array" ref="DR213">IF(ROWS(DR$4:DR213)&gt;DR$1,"",INDEX('malzeme montaj'!$C$1:$C$3329,SMALL(IF('malzeme montaj'!$B$1:$B$3329=DR$3,IF('malzeme montaj'!$C$1:$C$3329&lt;&gt;"",ROW('malzeme montaj'!$C$1:$C$3329))),ROWS(DR$4:DR213))))</f>
        <v/>
      </c>
      <c r="DS213" s="34" t="str">
        <f t="array" ref="DS213">IF(ROWS(DS$4:DS213)&gt;DS$1,"",INDEX('malzeme montaj'!$C$1:$C$3329,SMALL(IF('malzeme montaj'!$B$1:$B$3329=DS$3,IF('malzeme montaj'!$C$1:$C$3329&lt;&gt;"",ROW('malzeme montaj'!$C$1:$C$3329))),ROWS(DS$4:DS213))))</f>
        <v/>
      </c>
      <c r="DT213" s="34" t="str">
        <f t="array" ref="DT213">IF(ROWS(DT$4:DT213)&gt;DT$1,"",INDEX('malzeme montaj'!$C$1:$C$3329,SMALL(IF('malzeme montaj'!$B$1:$B$3329=DT$3,IF('malzeme montaj'!$C$1:$C$3329&lt;&gt;"",ROW('malzeme montaj'!$C$1:$C$3329))),ROWS(DT$4:DT213))))</f>
        <v/>
      </c>
      <c r="DU213" s="34" t="str">
        <f t="array" ref="DU213">IF(ROWS(DU$4:DU213)&gt;DU$1,"",INDEX('malzeme montaj'!$C$1:$C$3329,SMALL(IF('malzeme montaj'!$B$1:$B$3329=DU$3,IF('malzeme montaj'!$C$1:$C$3329&lt;&gt;"",ROW('malzeme montaj'!$C$1:$C$3329))),ROWS(DU$4:DU213))))</f>
        <v/>
      </c>
      <c r="DV213" s="34" t="str">
        <f t="array" ref="DV213">IF(ROWS(DV$4:DV213)&gt;DV$1,"",INDEX('malzeme montaj'!$C$1:$C$3329,SMALL(IF('malzeme montaj'!$B$1:$B$3329=DV$3,IF('malzeme montaj'!$C$1:$C$3329&lt;&gt;"",ROW('malzeme montaj'!$C$1:$C$3329))),ROWS(DV$4:DV213))))</f>
        <v/>
      </c>
      <c r="DW213" s="34" t="str">
        <f t="array" ref="DW213">IF(ROWS(DW$4:DW213)&gt;DW$1,"",INDEX('malzeme montaj'!$C$1:$C$3329,SMALL(IF('malzeme montaj'!$B$1:$B$3329=DW$3,IF('malzeme montaj'!$C$1:$C$3329&lt;&gt;"",ROW('malzeme montaj'!$C$1:$C$3329))),ROWS(DW$4:DW213))))</f>
        <v/>
      </c>
      <c r="DX213" s="34" t="str">
        <f t="array" ref="DX213">IF(ROWS(DX$4:DX213)&gt;DX$1,"",INDEX('malzeme montaj'!$C$1:$C$3329,SMALL(IF('malzeme montaj'!$B$1:$B$3329=DX$3,IF('malzeme montaj'!$C$1:$C$3329&lt;&gt;"",ROW('malzeme montaj'!$C$1:$C$3329))),ROWS(DX$4:DX213))))</f>
        <v/>
      </c>
      <c r="DY213" s="34" t="str">
        <f t="array" ref="DY213">IF(ROWS(DY$4:DY213)&gt;DY$1,"",INDEX('malzeme montaj'!$C$1:$C$3329,SMALL(IF('malzeme montaj'!$B$1:$B$3329=DY$3,IF('malzeme montaj'!$C$1:$C$3329&lt;&gt;"",ROW('malzeme montaj'!$C$1:$C$3329))),ROWS(DY$4:DY213))))</f>
        <v/>
      </c>
      <c r="DZ213" s="34" t="str">
        <f t="array" ref="DZ213">IF(ROWS(DZ$4:DZ213)&gt;DZ$1,"",INDEX('malzeme montaj'!$C$1:$C$3329,SMALL(IF('malzeme montaj'!$B$1:$B$3329=DZ$3,IF('malzeme montaj'!$C$1:$C$3329&lt;&gt;"",ROW('malzeme montaj'!$C$1:$C$3329))),ROWS(DZ$4:DZ213))))</f>
        <v/>
      </c>
      <c r="EA213" s="34" t="str">
        <f t="array" ref="EA213">IF(ROWS(EA$4:EA213)&gt;EA$1,"",INDEX('malzeme montaj'!$C$1:$C$3329,SMALL(IF('malzeme montaj'!$B$1:$B$3329=EA$3,IF('malzeme montaj'!$C$1:$C$3329&lt;&gt;"",ROW('malzeme montaj'!$C$1:$C$3329))),ROWS(EA$4:EA213))))</f>
        <v/>
      </c>
      <c r="EB213" s="34" t="str">
        <f t="array" ref="EB213">IF(ROWS(EB$4:EB213)&gt;EB$1,"",INDEX('malzeme montaj'!$C$1:$C$3329,SMALL(IF('malzeme montaj'!$B$1:$B$3329=EB$3,IF('malzeme montaj'!$C$1:$C$3329&lt;&gt;"",ROW('malzeme montaj'!$C$1:$C$3329))),ROWS(EB$4:EB213))))</f>
        <v/>
      </c>
      <c r="EC213" s="34" t="str">
        <f t="array" ref="EC213">IF(ROWS(EC$4:EC213)&gt;EC$1,"",INDEX('malzeme montaj'!$C$1:$C$3329,SMALL(IF('malzeme montaj'!$B$1:$B$3329=EC$3,IF('malzeme montaj'!$C$1:$C$3329&lt;&gt;"",ROW('malzeme montaj'!$C$1:$C$3329))),ROWS(EC$4:EC213))))</f>
        <v/>
      </c>
      <c r="ED213" s="34" t="str">
        <f t="array" ref="ED213">IF(ROWS(ED$4:ED213)&gt;ED$1,"",INDEX('malzeme montaj'!$C$1:$C$3329,SMALL(IF('malzeme montaj'!$B$1:$B$3329=ED$3,IF('malzeme montaj'!$C$1:$C$3329&lt;&gt;"",ROW('malzeme montaj'!$C$1:$C$3329))),ROWS(ED$4:ED213))))</f>
        <v/>
      </c>
      <c r="EE213" s="34" t="str">
        <f t="array" ref="EE213">IF(ROWS(EE$4:EE213)&gt;EE$1,"",INDEX('malzeme montaj'!$C$1:$C$3329,SMALL(IF('malzeme montaj'!$B$1:$B$3329=EE$3,IF('malzeme montaj'!$C$1:$C$3329&lt;&gt;"",ROW('malzeme montaj'!$C$1:$C$3329))),ROWS(EE$4:EE213))))</f>
        <v/>
      </c>
      <c r="EF213" s="34" t="str">
        <f t="array" ref="EF213">IF(ROWS(EF$4:EF213)&gt;EF$1,"",INDEX('malzeme montaj'!$C$1:$C$3329,SMALL(IF('malzeme montaj'!$B$1:$B$3329=EF$3,IF('malzeme montaj'!$C$1:$C$3329&lt;&gt;"",ROW('malzeme montaj'!$C$1:$C$3329))),ROWS(EF$4:EF213))))</f>
        <v/>
      </c>
      <c r="EG213" s="34" t="str">
        <f t="array" ref="EG213">IF(ROWS(EG$4:EG213)&gt;EG$1,"",INDEX('malzeme montaj'!$C$1:$C$3329,SMALL(IF('malzeme montaj'!$B$1:$B$3329=EG$3,IF('malzeme montaj'!$C$1:$C$3329&lt;&gt;"",ROW('malzeme montaj'!$C$1:$C$3329))),ROWS(EG$4:EG213))))</f>
        <v/>
      </c>
      <c r="EH213" s="34" t="str">
        <f t="array" ref="EH213">IF(ROWS(EH$4:EH213)&gt;EH$1,"",INDEX('malzeme montaj'!$C$1:$C$3329,SMALL(IF('malzeme montaj'!$B$1:$B$3329=EH$3,IF('malzeme montaj'!$C$1:$C$3329&lt;&gt;"",ROW('malzeme montaj'!$C$1:$C$3329))),ROWS(EH$4:EH213))))</f>
        <v/>
      </c>
      <c r="EI213" s="34" t="str">
        <f t="array" ref="EI213">IF(ROWS(EI$4:EI213)&gt;EI$1,"",INDEX('malzeme montaj'!$C$1:$C$3329,SMALL(IF('malzeme montaj'!$B$1:$B$3329=EI$3,IF('malzeme montaj'!$C$1:$C$3329&lt;&gt;"",ROW('malzeme montaj'!$C$1:$C$3329))),ROWS(EI$4:EI213))))</f>
        <v/>
      </c>
      <c r="EJ213" s="34" t="str">
        <f t="array" ref="EJ213">IF(ROWS(EJ$4:EJ213)&gt;EJ$1,"",INDEX('malzeme montaj'!$C$1:$C$3329,SMALL(IF('malzeme montaj'!$B$1:$B$3329=EJ$3,IF('malzeme montaj'!$C$1:$C$3329&lt;&gt;"",ROW('malzeme montaj'!$C$1:$C$3329))),ROWS(EJ$4:EJ213))))</f>
        <v/>
      </c>
      <c r="EK213" s="34" t="str">
        <f t="array" ref="EK213">IF(ROWS(EK$4:EK213)&gt;EK$1,"",INDEX('malzeme montaj'!$C$1:$C$3329,SMALL(IF('malzeme montaj'!$B$1:$B$3329=EK$3,IF('malzeme montaj'!$C$1:$C$3329&lt;&gt;"",ROW('malzeme montaj'!$C$1:$C$3329))),ROWS(EK$4:EK213))))</f>
        <v/>
      </c>
      <c r="EL213" s="34" t="str">
        <f t="array" ref="EL213">IF(ROWS(EL$4:EL213)&gt;EL$1,"",INDEX('malzeme montaj'!$C$1:$C$3329,SMALL(IF('malzeme montaj'!$B$1:$B$3329=EL$3,IF('malzeme montaj'!$C$1:$C$3329&lt;&gt;"",ROW('malzeme montaj'!$C$1:$C$3329))),ROWS(EL$4:EL213))))</f>
        <v/>
      </c>
      <c r="EM213" s="34" t="str">
        <f t="array" ref="EM213">IF(ROWS(EM$4:EM213)&gt;EM$1,"",INDEX('malzeme montaj'!$C$1:$C$3329,SMALL(IF('malzeme montaj'!$B$1:$B$3329=EM$3,IF('malzeme montaj'!$C$1:$C$3329&lt;&gt;"",ROW('malzeme montaj'!$C$1:$C$3329))),ROWS(EM$4:EM213))))</f>
        <v/>
      </c>
      <c r="EN213" s="34" t="str">
        <f t="array" ref="EN213">IF(ROWS(EN$4:EN213)&gt;EN$1,"",INDEX('malzeme montaj'!$C$1:$C$3329,SMALL(IF('malzeme montaj'!$B$1:$B$3329=EN$3,IF('malzeme montaj'!$C$1:$C$3329&lt;&gt;"",ROW('malzeme montaj'!$C$1:$C$3329))),ROWS(EN$4:EN213))))</f>
        <v/>
      </c>
      <c r="EO213" s="34" t="str">
        <f t="array" ref="EO213">IF(ROWS(EO$4:EO213)&gt;EO$1,"",INDEX('malzeme montaj'!$C$1:$C$3329,SMALL(IF('malzeme montaj'!$B$1:$B$3329=EO$3,IF('malzeme montaj'!$C$1:$C$3329&lt;&gt;"",ROW('malzeme montaj'!$C$1:$C$3329))),ROWS(EO$4:EO213))))</f>
        <v/>
      </c>
      <c r="EP213" s="34" t="str">
        <f t="array" ref="EP213">IF(ROWS(EP$4:EP213)&gt;EP$1,"",INDEX('malzeme montaj'!$C$1:$C$3329,SMALL(IF('malzeme montaj'!$B$1:$B$3329=EP$3,IF('malzeme montaj'!$C$1:$C$3329&lt;&gt;"",ROW('malzeme montaj'!$C$1:$C$3329))),ROWS(EP$4:EP213))))</f>
        <v/>
      </c>
      <c r="EQ213" s="34" t="str">
        <f t="array" ref="EQ213">IF(ROWS(EQ$4:EQ213)&gt;EQ$1,"",INDEX('malzeme montaj'!$C$1:$C$3329,SMALL(IF('malzeme montaj'!$B$1:$B$3329=EQ$3,IF('malzeme montaj'!$C$1:$C$3329&lt;&gt;"",ROW('malzeme montaj'!$C$1:$C$3329))),ROWS(EQ$4:EQ213))))</f>
        <v/>
      </c>
      <c r="ER213" s="34" t="str">
        <f t="array" ref="ER213">IF(ROWS(ER$4:ER213)&gt;ER$1,"",INDEX('malzeme montaj'!$C$1:$C$3329,SMALL(IF('malzeme montaj'!$B$1:$B$3329=ER$3,IF('malzeme montaj'!$C$1:$C$3329&lt;&gt;"",ROW('malzeme montaj'!$C$1:$C$3329))),ROWS(ER$4:ER213))))</f>
        <v/>
      </c>
      <c r="ES213" s="34" t="str">
        <f t="array" ref="ES213">IF(ROWS(ES$4:ES213)&gt;ES$1,"",INDEX('malzeme montaj'!$C$1:$C$3329,SMALL(IF('malzeme montaj'!$B$1:$B$3329=ES$3,IF('malzeme montaj'!$C$1:$C$3329&lt;&gt;"",ROW('malzeme montaj'!$C$1:$C$3329))),ROWS(ES$4:ES213))))</f>
        <v/>
      </c>
      <c r="ET213" s="34" t="str">
        <f t="array" ref="ET213">IF(ROWS(ET$4:ET213)&gt;ET$1,"",INDEX('malzeme montaj'!$C$1:$C$3329,SMALL(IF('malzeme montaj'!$B$1:$B$3329=ET$3,IF('malzeme montaj'!$C$1:$C$3329&lt;&gt;"",ROW('malzeme montaj'!$C$1:$C$3329))),ROWS(ET$4:ET213))))</f>
        <v/>
      </c>
      <c r="EU213" s="34" t="str">
        <f t="array" ref="EU213">IF(ROWS(EU$4:EU213)&gt;EU$1,"",INDEX('malzeme montaj'!$C$1:$C$3329,SMALL(IF('malzeme montaj'!$B$1:$B$3329=EU$3,IF('malzeme montaj'!$C$1:$C$3329&lt;&gt;"",ROW('malzeme montaj'!$C$1:$C$3329))),ROWS(EU$4:EU213))))</f>
        <v/>
      </c>
      <c r="EV213" s="34" t="str">
        <f t="array" ref="EV213">IF(ROWS(EV$4:EV213)&gt;EV$1,"",INDEX('malzeme montaj'!$C$1:$C$3329,SMALL(IF('malzeme montaj'!$B$1:$B$3329=EV$3,IF('malzeme montaj'!$C$1:$C$3329&lt;&gt;"",ROW('malzeme montaj'!$C$1:$C$3329))),ROWS(EV$4:EV213))))</f>
        <v/>
      </c>
      <c r="EW213" s="34" t="str">
        <f t="array" ref="EW213">IF(ROWS(EW$4:EW213)&gt;EW$1,"",INDEX('malzeme montaj'!$C$1:$C$3329,SMALL(IF('malzeme montaj'!$B$1:$B$3329=EW$3,IF('malzeme montaj'!$C$1:$C$3329&lt;&gt;"",ROW('malzeme montaj'!$C$1:$C$3329))),ROWS(EW$4:EW213))))</f>
        <v/>
      </c>
    </row>
    <row r="214" spans="1:153" ht="12.75" customHeight="1">
      <c r="A214" s="38" t="str">
        <f t="array" ref="A214">IF(ROWS(A$4:A214)&gt;A$1,"",INDEX('malzeme montaj'!$C$1:$C$3329,SMALL(IF('malzeme montaj'!$B$1:$B$3329=A$3,IF('malzeme montaj'!$C$1:$C$3329&lt;&gt;"",ROW('malzeme montaj'!$C$1:$C$3329))),ROWS(A$4:A214))))</f>
        <v/>
      </c>
      <c r="B214" s="38" t="str">
        <f t="array" ref="B214">IF(ROWS(B$4:B214)&gt;B$1,"",INDEX('malzeme montaj'!$C$1:$C$3329,SMALL(IF('malzeme montaj'!$B$1:$B$3329=B$3,IF('malzeme montaj'!$C$1:$C$3329&lt;&gt;"",ROW('malzeme montaj'!$C$1:$C$3329))),ROWS(B$4:B214))))</f>
        <v/>
      </c>
      <c r="C214" s="38" t="str">
        <f t="array" ref="C214">IF(ROWS(C$4:C214)&gt;C$1,"",INDEX('malzeme montaj'!$C$1:$C$3329,SMALL(IF('malzeme montaj'!$B$1:$B$3329=C$3,IF('malzeme montaj'!$C$1:$C$3329&lt;&gt;"",ROW('malzeme montaj'!$C$1:$C$3329))),ROWS(C$4:C214))))</f>
        <v/>
      </c>
      <c r="D214" s="38" t="str">
        <f t="array" ref="D214">IF(ROWS(D$4:D214)&gt;D$1,"",INDEX('malzeme montaj'!$C$1:$C$3329,SMALL(IF('malzeme montaj'!$B$1:$B$3329=D$3,IF('malzeme montaj'!$C$1:$C$3329&lt;&gt;"",ROW('malzeme montaj'!$C$1:$C$3329))),ROWS(D$4:D214))))</f>
        <v/>
      </c>
      <c r="E214" s="38" t="str">
        <f t="array" ref="E214">IF(ROWS(E$4:E214)&gt;E$1,"",INDEX('malzeme montaj'!$C$1:$C$3329,SMALL(IF('malzeme montaj'!$B$1:$B$3329=E$3,IF('malzeme montaj'!$C$1:$C$3329&lt;&gt;"",ROW('malzeme montaj'!$C$1:$C$3329))),ROWS(E$4:E214))))</f>
        <v/>
      </c>
      <c r="F214" s="38" t="str">
        <f t="array" ref="F214">IF(ROWS(F$4:F214)&gt;F$1,"",INDEX('malzeme montaj'!$C$1:$C$3329,SMALL(IF('malzeme montaj'!$B$1:$B$3329=F$3,IF('malzeme montaj'!$C$1:$C$3329&lt;&gt;"",ROW('malzeme montaj'!$C$1:$C$3329))),ROWS(F$4:F214))))</f>
        <v/>
      </c>
      <c r="G214" s="38" t="str">
        <f t="array" ref="G214">IF(ROWS(G$4:G214)&gt;G$1,"",INDEX('malzeme montaj'!$C$1:$C$3329,SMALL(IF('malzeme montaj'!$B$1:$B$3329=G$3,IF('malzeme montaj'!$C$1:$C$3329&lt;&gt;"",ROW('malzeme montaj'!$C$1:$C$3329))),ROWS(G$4:G214))))</f>
        <v/>
      </c>
      <c r="H214" s="38" t="str">
        <f t="array" ref="H214">IF(ROWS(H$4:H214)&gt;H$1,"",INDEX('malzeme montaj'!$C$1:$C$3329,SMALL(IF('malzeme montaj'!$B$1:$B$3329=H$3,IF('malzeme montaj'!$C$1:$C$3329&lt;&gt;"",ROW('malzeme montaj'!$C$1:$C$3329))),ROWS(H$4:H214))))</f>
        <v/>
      </c>
      <c r="I214" s="38" t="str">
        <f t="array" ref="I214">IF(ROWS(I$4:I214)&gt;I$1,"",INDEX('malzeme montaj'!$C$1:$C$3329,SMALL(IF('malzeme montaj'!$B$1:$B$3329=I$3,IF('malzeme montaj'!$C$1:$C$3329&lt;&gt;"",ROW('malzeme montaj'!$C$1:$C$3329))),ROWS(I$4:I214))))</f>
        <v/>
      </c>
      <c r="J214" s="38" t="str">
        <f t="array" ref="J214">IF(ROWS(J$4:J214)&gt;J$1,"",INDEX('malzeme montaj'!$C$1:$C$3329,SMALL(IF('malzeme montaj'!$B$1:$B$3329=J$3,IF('malzeme montaj'!$C$1:$C$3329&lt;&gt;"",ROW('malzeme montaj'!$C$1:$C$3329))),ROWS(J$4:J214))))</f>
        <v/>
      </c>
      <c r="K214" s="38" t="str">
        <f t="array" ref="K214">IF(ROWS(K$4:K214)&gt;K$1,"",INDEX('malzeme montaj'!$C$1:$C$3329,SMALL(IF('malzeme montaj'!$B$1:$B$3329=K$3,IF('malzeme montaj'!$C$1:$C$3329&lt;&gt;"",ROW('malzeme montaj'!$C$1:$C$3329))),ROWS(K$4:K214))))</f>
        <v/>
      </c>
      <c r="L214" s="38" t="str">
        <f t="array" ref="L214">IF(ROWS(L$4:L214)&gt;L$1,"",INDEX('malzeme montaj'!$C$1:$C$3329,SMALL(IF('malzeme montaj'!$B$1:$B$3329=L$3,IF('malzeme montaj'!$C$1:$C$3329&lt;&gt;"",ROW('malzeme montaj'!$C$1:$C$3329))),ROWS(L$4:L214))))</f>
        <v/>
      </c>
      <c r="M214" s="38" t="str">
        <f t="array" ref="M214">IF(ROWS(M$4:M214)&gt;M$1,"",INDEX('malzeme montaj'!$C$1:$C$3329,SMALL(IF('malzeme montaj'!$B$1:$B$3329=M$3,IF('malzeme montaj'!$C$1:$C$3329&lt;&gt;"",ROW('malzeme montaj'!$C$1:$C$3329))),ROWS(M$4:M214))))</f>
        <v/>
      </c>
      <c r="N214" s="38" t="str">
        <f t="array" ref="N214">IF(ROWS(N$4:N214)&gt;N$1,"",INDEX('malzeme montaj'!$C$1:$C$3329,SMALL(IF('malzeme montaj'!$B$1:$B$3329=N$3,IF('malzeme montaj'!$C$1:$C$3329&lt;&gt;"",ROW('malzeme montaj'!$C$1:$C$3329))),ROWS(N$4:N214))))</f>
        <v/>
      </c>
      <c r="O214" s="38" t="str">
        <f t="array" ref="O214">IF(ROWS(O$4:O214)&gt;O$1,"",INDEX('malzeme montaj'!$C$1:$C$3329,SMALL(IF('malzeme montaj'!$B$1:$B$3329=O$3,IF('malzeme montaj'!$C$1:$C$3329&lt;&gt;"",ROW('malzeme montaj'!$C$1:$C$3329))),ROWS(O$4:O214))))</f>
        <v/>
      </c>
      <c r="P214" s="38" t="str">
        <f t="array" ref="P214">IF(ROWS(P$4:P214)&gt;P$1,"",INDEX('malzeme montaj'!$C$1:$C$3329,SMALL(IF('malzeme montaj'!$B$1:$B$3329=P$3,IF('malzeme montaj'!$C$1:$C$3329&lt;&gt;"",ROW('malzeme montaj'!$C$1:$C$3329))),ROWS(P$4:P214))))</f>
        <v/>
      </c>
      <c r="Q214" s="38" t="str">
        <f t="array" ref="Q214">IF(ROWS(Q$4:Q214)&gt;Q$1,"",INDEX('malzeme montaj'!$C$1:$C$3329,SMALL(IF('malzeme montaj'!$B$1:$B$3329=Q$3,IF('malzeme montaj'!$C$1:$C$3329&lt;&gt;"",ROW('malzeme montaj'!$C$1:$C$3329))),ROWS(Q$4:Q214))))</f>
        <v/>
      </c>
      <c r="R214" s="38" t="str">
        <f t="array" ref="R214">IF(ROWS(R$4:R214)&gt;R$1,"",INDEX('malzeme montaj'!$C$1:$C$3329,SMALL(IF('malzeme montaj'!$B$1:$B$3329=R$3,IF('malzeme montaj'!$C$1:$C$3329&lt;&gt;"",ROW('malzeme montaj'!$C$1:$C$3329))),ROWS(R$4:R214))))</f>
        <v/>
      </c>
      <c r="S214" s="38" t="str">
        <f t="array" ref="S214">IF(ROWS(S$4:S214)&gt;S$1,"",INDEX('malzeme montaj'!$C$1:$C$3329,SMALL(IF('malzeme montaj'!$B$1:$B$3329=S$3,IF('malzeme montaj'!$C$1:$C$3329&lt;&gt;"",ROW('malzeme montaj'!$C$1:$C$3329))),ROWS(S$4:S214))))</f>
        <v/>
      </c>
      <c r="T214" s="38" t="str">
        <f t="array" ref="T214">IF(ROWS(T$4:T214)&gt;T$1,"",INDEX('malzeme montaj'!$C$1:$C$3329,SMALL(IF('malzeme montaj'!$B$1:$B$3329=T$3,IF('malzeme montaj'!$C$1:$C$3329&lt;&gt;"",ROW('malzeme montaj'!$C$1:$C$3329))),ROWS(T$4:T214))))</f>
        <v/>
      </c>
      <c r="U214" s="38" t="str">
        <f t="array" ref="U214">IF(ROWS(U$4:U214)&gt;U$1,"",INDEX('malzeme montaj'!$C$1:$C$3329,SMALL(IF('malzeme montaj'!$B$1:$B$3329=U$3,IF('malzeme montaj'!$C$1:$C$3329&lt;&gt;"",ROW('malzeme montaj'!$C$1:$C$3329))),ROWS(U$4:U214))))</f>
        <v/>
      </c>
      <c r="V214" s="38" t="str">
        <f t="array" ref="V214">IF(ROWS(V$4:V214)&gt;V$1,"",INDEX('malzeme montaj'!$C$1:$C$3329,SMALL(IF('malzeme montaj'!$B$1:$B$3329=V$3,IF('malzeme montaj'!$C$1:$C$3329&lt;&gt;"",ROW('malzeme montaj'!$C$1:$C$3329))),ROWS(V$4:V214))))</f>
        <v/>
      </c>
      <c r="W214" s="38" t="str">
        <f t="array" ref="W214">IF(ROWS(W$4:W214)&gt;W$1,"",INDEX('malzeme montaj'!$C$1:$C$3329,SMALL(IF('malzeme montaj'!$B$1:$B$3329=W$3,IF('malzeme montaj'!$C$1:$C$3329&lt;&gt;"",ROW('malzeme montaj'!$C$1:$C$3329))),ROWS(W$4:W214))))</f>
        <v/>
      </c>
      <c r="X214" s="38" t="str">
        <f t="array" ref="X214">IF(ROWS(X$4:X214)&gt;X$1,"",INDEX('malzeme montaj'!$C$1:$C$3329,SMALL(IF('malzeme montaj'!$B$1:$B$3329=X$3,IF('malzeme montaj'!$C$1:$C$3329&lt;&gt;"",ROW('malzeme montaj'!$C$1:$C$3329))),ROWS(X$4:X214))))</f>
        <v/>
      </c>
      <c r="Y214" s="38" t="str">
        <f t="array" ref="Y214">IF(ROWS(Y$4:Y214)&gt;Y$1,"",INDEX('malzeme montaj'!$C$1:$C$3329,SMALL(IF('malzeme montaj'!$B$1:$B$3329=Y$3,IF('malzeme montaj'!$C$1:$C$3329&lt;&gt;"",ROW('malzeme montaj'!$C$1:$C$3329))),ROWS(Y$4:Y214))))</f>
        <v/>
      </c>
      <c r="Z214" s="38" t="str">
        <f t="array" ref="Z214">IF(ROWS(Z$4:Z214)&gt;Z$1,"",INDEX('malzeme montaj'!$C$1:$C$3329,SMALL(IF('malzeme montaj'!$B$1:$B$3329=Z$3,IF('malzeme montaj'!$C$1:$C$3329&lt;&gt;"",ROW('malzeme montaj'!$C$1:$C$3329))),ROWS(Z$4:Z214))))</f>
        <v/>
      </c>
      <c r="AA214" s="38" t="str">
        <f t="array" ref="AA214">IF(ROWS(AA$4:AA214)&gt;AA$1,"",INDEX('malzeme montaj'!$C$1:$C$3329,SMALL(IF('malzeme montaj'!$B$1:$B$3329=AA$3,IF('malzeme montaj'!$C$1:$C$3329&lt;&gt;"",ROW('malzeme montaj'!$C$1:$C$3329))),ROWS(AA$4:AA214))))</f>
        <v/>
      </c>
      <c r="AB214" s="38" t="str">
        <f t="array" ref="AB214">IF(ROWS(AB$4:AB214)&gt;AB$1,"",INDEX('malzeme montaj'!$C$1:$C$3329,SMALL(IF('malzeme montaj'!$B$1:$B$3329=AB$3,IF('malzeme montaj'!$C$1:$C$3329&lt;&gt;"",ROW('malzeme montaj'!$C$1:$C$3329))),ROWS(AB$4:AB214))))</f>
        <v/>
      </c>
      <c r="AC214" s="38" t="str">
        <f t="array" ref="AC214">IF(ROWS(AC$4:AC214)&gt;AC$1,"",INDEX('malzeme montaj'!$C$1:$C$3329,SMALL(IF('malzeme montaj'!$B$1:$B$3329=AC$3,IF('malzeme montaj'!$C$1:$C$3329&lt;&gt;"",ROW('malzeme montaj'!$C$1:$C$3329))),ROWS(AC$4:AC214))))</f>
        <v/>
      </c>
      <c r="AD214" s="38" t="str">
        <f t="array" ref="AD214">IF(ROWS(AD$4:AD214)&gt;AD$1,"",INDEX('malzeme montaj'!$C$1:$C$3329,SMALL(IF('malzeme montaj'!$B$1:$B$3329=AD$3,IF('malzeme montaj'!$C$1:$C$3329&lt;&gt;"",ROW('malzeme montaj'!$C$1:$C$3329))),ROWS(AD$4:AD214))))</f>
        <v/>
      </c>
      <c r="AE214" s="38" t="str">
        <f t="array" ref="AE214">IF(ROWS(AE$4:AE214)&gt;AE$1,"",INDEX('malzeme montaj'!$C$1:$C$3329,SMALL(IF('malzeme montaj'!$B$1:$B$3329=AE$3,IF('malzeme montaj'!$C$1:$C$3329&lt;&gt;"",ROW('malzeme montaj'!$C$1:$C$3329))),ROWS(AE$4:AE214))))</f>
        <v/>
      </c>
      <c r="AF214" s="38" t="str">
        <f t="array" ref="AF214">IF(ROWS(AF$4:AF214)&gt;AF$1,"",INDEX('malzeme montaj'!$C$1:$C$3329,SMALL(IF('malzeme montaj'!$B$1:$B$3329=AF$3,IF('malzeme montaj'!$C$1:$C$3329&lt;&gt;"",ROW('malzeme montaj'!$C$1:$C$3329))),ROWS(AF$4:AF214))))</f>
        <v/>
      </c>
      <c r="AG214" s="38" t="str">
        <f t="array" ref="AG214">IF(ROWS(AG$4:AG214)&gt;AG$1,"",INDEX('malzeme montaj'!$C$1:$C$3329,SMALL(IF('malzeme montaj'!$B$1:$B$3329=AG$3,IF('malzeme montaj'!$C$1:$C$3329&lt;&gt;"",ROW('malzeme montaj'!$C$1:$C$3329))),ROWS(AG$4:AG214))))</f>
        <v/>
      </c>
      <c r="AH214" s="38" t="str">
        <f t="array" ref="AH214">IF(ROWS(AH$4:AH214)&gt;AH$1,"",INDEX('malzeme montaj'!$C$1:$C$3329,SMALL(IF('malzeme montaj'!$B$1:$B$3329=AH$3,IF('malzeme montaj'!$C$1:$C$3329&lt;&gt;"",ROW('malzeme montaj'!$C$1:$C$3329))),ROWS(AH$4:AH214))))</f>
        <v/>
      </c>
      <c r="AI214" s="38" t="str">
        <f t="array" ref="AI214">IF(ROWS(AI$4:AI214)&gt;AI$1,"",INDEX('malzeme montaj'!$C$1:$C$3329,SMALL(IF('malzeme montaj'!$B$1:$B$3329=AI$3,IF('malzeme montaj'!$C$1:$C$3329&lt;&gt;"",ROW('malzeme montaj'!$C$1:$C$3329))),ROWS(AI$4:AI214))))</f>
        <v/>
      </c>
      <c r="AJ214" s="38" t="str">
        <f t="array" ref="AJ214">IF(ROWS(AJ$4:AJ214)&gt;AJ$1,"",INDEX('malzeme montaj'!$C$1:$C$3329,SMALL(IF('malzeme montaj'!$B$1:$B$3329=AJ$3,IF('malzeme montaj'!$C$1:$C$3329&lt;&gt;"",ROW('malzeme montaj'!$C$1:$C$3329))),ROWS(AJ$4:AJ214))))</f>
        <v/>
      </c>
      <c r="AK214" s="38" t="str">
        <f t="array" ref="AK214">IF(ROWS(AK$4:AK214)&gt;AK$1,"",INDEX('malzeme montaj'!$C$1:$C$3329,SMALL(IF('malzeme montaj'!$B$1:$B$3329=AK$3,IF('malzeme montaj'!$C$1:$C$3329&lt;&gt;"",ROW('malzeme montaj'!$C$1:$C$3329))),ROWS(AK$4:AK214))))</f>
        <v/>
      </c>
      <c r="AL214" s="38" t="str">
        <f t="array" ref="AL214">IF(ROWS(AL$4:AL214)&gt;AL$1,"",INDEX('malzeme montaj'!$C$1:$C$3329,SMALL(IF('malzeme montaj'!$B$1:$B$3329=AL$3,IF('malzeme montaj'!$C$1:$C$3329&lt;&gt;"",ROW('malzeme montaj'!$C$1:$C$3329))),ROWS(AL$4:AL214))))</f>
        <v/>
      </c>
      <c r="AM214" s="38" t="str">
        <f t="array" ref="AM214">IF(ROWS(AM$4:AM214)&gt;AM$1,"",INDEX('malzeme montaj'!$C$1:$C$3329,SMALL(IF('malzeme montaj'!$B$1:$B$3329=AM$3,IF('malzeme montaj'!$C$1:$C$3329&lt;&gt;"",ROW('malzeme montaj'!$C$1:$C$3329))),ROWS(AM$4:AM214))))</f>
        <v/>
      </c>
      <c r="AN214" s="38" t="str">
        <f t="array" ref="AN214">IF(ROWS(AN$4:AN214)&gt;AN$1,"",INDEX('malzeme montaj'!$C$1:$C$3329,SMALL(IF('malzeme montaj'!$B$1:$B$3329=AN$3,IF('malzeme montaj'!$C$1:$C$3329&lt;&gt;"",ROW('malzeme montaj'!$C$1:$C$3329))),ROWS(AN$4:AN214))))</f>
        <v/>
      </c>
      <c r="AO214" s="38" t="str">
        <f t="array" ref="AO214">IF(ROWS(AO$4:AO214)&gt;AO$1,"",INDEX('malzeme montaj'!$C$1:$C$3329,SMALL(IF('malzeme montaj'!$B$1:$B$3329=AO$3,IF('malzeme montaj'!$C$1:$C$3329&lt;&gt;"",ROW('malzeme montaj'!$C$1:$C$3329))),ROWS(AO$4:AO214))))</f>
        <v/>
      </c>
      <c r="AP214" s="38" t="str">
        <f t="array" ref="AP214">IF(ROWS(AP$4:AP214)&gt;AP$1,"",INDEX('malzeme montaj'!$C$1:$C$3329,SMALL(IF('malzeme montaj'!$B$1:$B$3329=AP$3,IF('malzeme montaj'!$C$1:$C$3329&lt;&gt;"",ROW('malzeme montaj'!$C$1:$C$3329))),ROWS(AP$4:AP214))))</f>
        <v/>
      </c>
      <c r="AQ214" s="38" t="str">
        <f t="array" ref="AQ214">IF(ROWS(AQ$4:AQ214)&gt;AQ$1,"",INDEX('malzeme montaj'!$C$1:$C$3329,SMALL(IF('malzeme montaj'!$B$1:$B$3329=AQ$3,IF('malzeme montaj'!$C$1:$C$3329&lt;&gt;"",ROW('malzeme montaj'!$C$1:$C$3329))),ROWS(AQ$4:AQ214))))</f>
        <v/>
      </c>
      <c r="AR214" s="38" t="str">
        <f t="array" ref="AR214">IF(ROWS(AR$4:AR214)&gt;AR$1,"",INDEX('malzeme montaj'!$C$1:$C$3329,SMALL(IF('malzeme montaj'!$B$1:$B$3329=AR$3,IF('malzeme montaj'!$C$1:$C$3329&lt;&gt;"",ROW('malzeme montaj'!$C$1:$C$3329))),ROWS(AR$4:AR214))))</f>
        <v/>
      </c>
      <c r="AS214" s="38" t="str">
        <f t="array" ref="AS214">IF(ROWS(AS$4:AS214)&gt;AS$1,"",INDEX('malzeme montaj'!$C$1:$C$3329,SMALL(IF('malzeme montaj'!$B$1:$B$3329=AS$3,IF('malzeme montaj'!$C$1:$C$3329&lt;&gt;"",ROW('malzeme montaj'!$C$1:$C$3329))),ROWS(AS$4:AS214))))</f>
        <v/>
      </c>
      <c r="AT214" s="38" t="str">
        <f t="array" ref="AT214">IF(ROWS(AT$4:AT214)&gt;AT$1,"",INDEX('malzeme montaj'!$C$1:$C$3329,SMALL(IF('malzeme montaj'!$B$1:$B$3329=AT$3,IF('malzeme montaj'!$C$1:$C$3329&lt;&gt;"",ROW('malzeme montaj'!$C$1:$C$3329))),ROWS(AT$4:AT214))))</f>
        <v/>
      </c>
      <c r="AU214" s="38" t="str">
        <f t="array" ref="AU214">IF(ROWS(AU$4:AU214)&gt;AU$1,"",INDEX('malzeme montaj'!$C$1:$C$3329,SMALL(IF('malzeme montaj'!$B$1:$B$3329=AU$3,IF('malzeme montaj'!$C$1:$C$3329&lt;&gt;"",ROW('malzeme montaj'!$C$1:$C$3329))),ROWS(AU$4:AU214))))</f>
        <v/>
      </c>
      <c r="AV214" s="38" t="str">
        <f t="array" ref="AV214">IF(ROWS(AV$4:AV214)&gt;AV$1,"",INDEX('malzeme montaj'!$C$1:$C$3329,SMALL(IF('malzeme montaj'!$B$1:$B$3329=AV$3,IF('malzeme montaj'!$C$1:$C$3329&lt;&gt;"",ROW('malzeme montaj'!$C$1:$C$3329))),ROWS(AV$4:AV214))))</f>
        <v/>
      </c>
      <c r="AW214" s="38" t="str">
        <f t="array" ref="AW214">IF(ROWS(AW$4:AW214)&gt;AW$1,"",INDEX('malzeme montaj'!$C$1:$C$3329,SMALL(IF('malzeme montaj'!$B$1:$B$3329=AW$3,IF('malzeme montaj'!$C$1:$C$3329&lt;&gt;"",ROW('malzeme montaj'!$C$1:$C$3329))),ROWS(AW$4:AW214))))</f>
        <v/>
      </c>
      <c r="AX214" s="38" t="str">
        <f t="array" ref="AX214">IF(ROWS(AX$4:AX214)&gt;AX$1,"",INDEX('malzeme montaj'!$C$1:$C$3329,SMALL(IF('malzeme montaj'!$B$1:$B$3329=AX$3,IF('malzeme montaj'!$C$1:$C$3329&lt;&gt;"",ROW('malzeme montaj'!$C$1:$C$3329))),ROWS(AX$4:AX214))))</f>
        <v/>
      </c>
      <c r="AY214" s="38" t="str">
        <f t="array" ref="AY214">IF(ROWS(AY$4:AY214)&gt;AY$1,"",INDEX('malzeme montaj'!$C$1:$C$3329,SMALL(IF('malzeme montaj'!$B$1:$B$3329=AY$3,IF('malzeme montaj'!$C$1:$C$3329&lt;&gt;"",ROW('malzeme montaj'!$C$1:$C$3329))),ROWS(AY$4:AY214))))</f>
        <v/>
      </c>
      <c r="AZ214" s="38" t="str">
        <f t="array" ref="AZ214">IF(ROWS(AZ$4:AZ214)&gt;AZ$1,"",INDEX('malzeme montaj'!$C$1:$C$3329,SMALL(IF('malzeme montaj'!$B$1:$B$3329=AZ$3,IF('malzeme montaj'!$C$1:$C$3329&lt;&gt;"",ROW('malzeme montaj'!$C$1:$C$3329))),ROWS(AZ$4:AZ214))))</f>
        <v/>
      </c>
      <c r="BA214" s="38" t="str">
        <f t="array" ref="BA214">IF(ROWS(BA$4:BA214)&gt;BA$1,"",INDEX('malzeme montaj'!$C$1:$C$3329,SMALL(IF('malzeme montaj'!$B$1:$B$3329=BA$3,IF('malzeme montaj'!$C$1:$C$3329&lt;&gt;"",ROW('malzeme montaj'!$C$1:$C$3329))),ROWS(BA$4:BA214))))</f>
        <v/>
      </c>
      <c r="BB214" s="38" t="str">
        <f t="array" ref="BB214">IF(ROWS(BB$4:BB214)&gt;BB$1,"",INDEX('malzeme montaj'!$C$1:$C$3329,SMALL(IF('malzeme montaj'!$B$1:$B$3329=BB$3,IF('malzeme montaj'!$C$1:$C$3329&lt;&gt;"",ROW('malzeme montaj'!$C$1:$C$3329))),ROWS(BB$4:BB214))))</f>
        <v/>
      </c>
      <c r="BC214" s="38" t="str">
        <f t="array" ref="BC214">IF(ROWS(BC$4:BC214)&gt;BC$1,"",INDEX('malzeme montaj'!$C$1:$C$3329,SMALL(IF('malzeme montaj'!$B$1:$B$3329=BC$3,IF('malzeme montaj'!$C$1:$C$3329&lt;&gt;"",ROW('malzeme montaj'!$C$1:$C$3329))),ROWS(BC$4:BC214))))</f>
        <v/>
      </c>
      <c r="BD214" s="38" t="str">
        <f t="array" ref="BD214">IF(ROWS(BD$4:BD214)&gt;BD$1,"",INDEX('malzeme montaj'!$C$1:$C$3329,SMALL(IF('malzeme montaj'!$B$1:$B$3329=BD$3,IF('malzeme montaj'!$C$1:$C$3329&lt;&gt;"",ROW('malzeme montaj'!$C$1:$C$3329))),ROWS(BD$4:BD214))))</f>
        <v/>
      </c>
      <c r="BE214" s="38"/>
      <c r="BF214" s="38" t="str">
        <f t="array" ref="BF214">IF(ROWS(BF$4:BF214)&gt;BF$1,"",INDEX('malzeme montaj'!$C$1:$C$3329,SMALL(IF('malzeme montaj'!$B$1:$B$3329=BF$3,IF('malzeme montaj'!$C$1:$C$3329&lt;&gt;"",ROW('malzeme montaj'!$C$1:$C$3329))),ROWS(BF$4:BF214))))</f>
        <v/>
      </c>
      <c r="BG214" s="38" t="str">
        <f t="array" ref="BG214">IF(ROWS(BG$4:BG214)&gt;BG$1,"",INDEX('malzeme montaj'!$C$1:$C$3329,SMALL(IF('malzeme montaj'!$B$1:$B$3329=BG$3,IF('malzeme montaj'!$C$1:$C$3329&lt;&gt;"",ROW('malzeme montaj'!$C$1:$C$3329))),ROWS(BG$4:BG214))))</f>
        <v/>
      </c>
      <c r="BH214" s="38" t="str">
        <f t="array" ref="BH214">IF(ROWS(BH$4:BH214)&gt;BH$1,"",INDEX('malzeme montaj'!$C$1:$C$3329,SMALL(IF('malzeme montaj'!$B$1:$B$3329=BH$3,IF('malzeme montaj'!$C$1:$C$3329&lt;&gt;"",ROW('malzeme montaj'!$C$1:$C$3329))),ROWS(BH$4:BH214))))</f>
        <v/>
      </c>
      <c r="BI214" s="38" t="str">
        <f t="array" ref="BI214">IF(ROWS(BI$4:BI214)&gt;BI$1,"",INDEX('malzeme montaj'!$C$1:$C$3329,SMALL(IF('malzeme montaj'!$B$1:$B$3329=BI$3,IF('malzeme montaj'!$C$1:$C$3329&lt;&gt;"",ROW('malzeme montaj'!$C$1:$C$3329))),ROWS(BI$4:BI214))))</f>
        <v/>
      </c>
      <c r="BJ214" s="38" t="str">
        <f t="array" ref="BJ214">IF(ROWS(BJ$4:BJ214)&gt;BJ$1,"",INDEX('malzeme montaj'!$C$1:$C$3329,SMALL(IF('malzeme montaj'!$B$1:$B$3329=BJ$3,IF('malzeme montaj'!$C$1:$C$3329&lt;&gt;"",ROW('malzeme montaj'!$C$1:$C$3329))),ROWS(BJ$4:BJ214))))</f>
        <v/>
      </c>
      <c r="BK214" s="38" t="str">
        <f t="array" ref="BK214">IF(ROWS(BK$4:BK214)&gt;BK$1,"",INDEX('malzeme montaj'!$C$1:$C$3329,SMALL(IF('malzeme montaj'!$B$1:$B$3329=BK$3,IF('malzeme montaj'!$C$1:$C$3329&lt;&gt;"",ROW('malzeme montaj'!$C$1:$C$3329))),ROWS(BK$4:BK214))))</f>
        <v/>
      </c>
      <c r="BL214" s="38" t="str">
        <f t="array" ref="BL214">IF(ROWS(BL$4:BL214)&gt;BL$1,"",INDEX('malzeme montaj'!$C$1:$C$3329,SMALL(IF('malzeme montaj'!$B$1:$B$3329=BL$3,IF('malzeme montaj'!$C$1:$C$3329&lt;&gt;"",ROW('malzeme montaj'!$C$1:$C$3329))),ROWS(BL$4:BL214))))</f>
        <v/>
      </c>
      <c r="BM214" s="38" t="str">
        <f t="array" ref="BM214">IF(ROWS(BM$4:BM214)&gt;BM$1,"",INDEX('malzeme montaj'!$C$1:$C$3329,SMALL(IF('malzeme montaj'!$B$1:$B$3329=BM$3,IF('malzeme montaj'!$C$1:$C$3329&lt;&gt;"",ROW('malzeme montaj'!$C$1:$C$3329))),ROWS(BM$4:BM214))))</f>
        <v/>
      </c>
      <c r="BN214" s="38" t="str">
        <f t="array" ref="BN214">IF(ROWS(BN$4:BN214)&gt;BN$1,"",INDEX('malzeme montaj'!$C$1:$C$3329,SMALL(IF('malzeme montaj'!$B$1:$B$3329=BN$3,IF('malzeme montaj'!$C$1:$C$3329&lt;&gt;"",ROW('malzeme montaj'!$C$1:$C$3329))),ROWS(BN$4:BN214))))</f>
        <v/>
      </c>
      <c r="BO214" s="38" t="str">
        <f t="array" ref="BO214">IF(ROWS(BO$4:BO214)&gt;BO$1,"",INDEX('malzeme montaj'!$C$1:$C$3329,SMALL(IF('malzeme montaj'!$B$1:$B$3329=BO$3,IF('malzeme montaj'!$C$1:$C$3329&lt;&gt;"",ROW('malzeme montaj'!$C$1:$C$3329))),ROWS(BO$4:BO214))))</f>
        <v/>
      </c>
      <c r="BP214" s="38" t="str">
        <f t="array" ref="BP214">IF(ROWS(BP$4:BP214)&gt;BP$1,"",INDEX('malzeme montaj'!$C$1:$C$3329,SMALL(IF('malzeme montaj'!$B$1:$B$3329=BP$3,IF('malzeme montaj'!$C$1:$C$3329&lt;&gt;"",ROW('malzeme montaj'!$C$1:$C$3329))),ROWS(BP$4:BP214))))</f>
        <v/>
      </c>
      <c r="BQ214" s="38" t="str">
        <f t="array" ref="BQ214">IF(ROWS(BQ$4:BQ214)&gt;BQ$1,"",INDEX('malzeme montaj'!$C$1:$C$3329,SMALL(IF('malzeme montaj'!$B$1:$B$3329=BQ$3,IF('malzeme montaj'!$C$1:$C$3329&lt;&gt;"",ROW('malzeme montaj'!$C$1:$C$3329))),ROWS(BQ$4:BQ214))))</f>
        <v/>
      </c>
      <c r="BR214" s="38" t="str">
        <f t="array" ref="BR214">IF(ROWS(BR$4:BR214)&gt;BR$1,"",INDEX('malzeme montaj'!$C$1:$C$3329,SMALL(IF('malzeme montaj'!$B$1:$B$3329=BR$3,IF('malzeme montaj'!$C$1:$C$3329&lt;&gt;"",ROW('malzeme montaj'!$C$1:$C$3329))),ROWS(BR$4:BR214))))</f>
        <v/>
      </c>
      <c r="BS214" s="38" t="str">
        <f t="array" ref="BS214">IF(ROWS(BS$4:BS214)&gt;BS$1,"",INDEX('malzeme montaj'!$C$1:$C$3329,SMALL(IF('malzeme montaj'!$B$1:$B$3329=BS$3,IF('malzeme montaj'!$C$1:$C$3329&lt;&gt;"",ROW('malzeme montaj'!$C$1:$C$3329))),ROWS(BS$4:BS214))))</f>
        <v/>
      </c>
      <c r="BT214" s="38" t="str">
        <f t="array" ref="BT214">IF(ROWS(BT$4:BT214)&gt;BT$1,"",INDEX('malzeme montaj'!$C$1:$C$3329,SMALL(IF('malzeme montaj'!$B$1:$B$3329=BT$3,IF('malzeme montaj'!$C$1:$C$3329&lt;&gt;"",ROW('malzeme montaj'!$C$1:$C$3329))),ROWS(BT$4:BT214))))</f>
        <v/>
      </c>
      <c r="BU214" s="34" t="str">
        <f t="array" ref="BU214">IF(ROWS(BU$4:BU214)&gt;BU$1,"",INDEX('malzeme montaj'!$C$1:$C$3329,SMALL(IF('malzeme montaj'!$B$1:$B$3329=BU$3,IF('malzeme montaj'!$C$1:$C$3329&lt;&gt;"",ROW('malzeme montaj'!$C$1:$C$3329))),ROWS(BU$4:BU214))))</f>
        <v/>
      </c>
      <c r="BV214" s="34" t="str">
        <f t="array" ref="BV214">IF(ROWS(BV$4:BV214)&gt;BV$1,"",INDEX('malzeme montaj'!$C$1:$C$3329,SMALL(IF('malzeme montaj'!$B$1:$B$3329=BV$3,IF('malzeme montaj'!$C$1:$C$3329&lt;&gt;"",ROW('malzeme montaj'!$C$1:$C$3329))),ROWS(BV$4:BV214))))</f>
        <v/>
      </c>
      <c r="BW214" s="34" t="str">
        <f t="array" ref="BW214">IF(ROWS(BW$4:BW214)&gt;BW$1,"",INDEX('malzeme montaj'!$C$1:$C$3329,SMALL(IF('malzeme montaj'!$B$1:$B$3329=BW$3,IF('malzeme montaj'!$C$1:$C$3329&lt;&gt;"",ROW('malzeme montaj'!$C$1:$C$3329))),ROWS(BW$4:BW214))))</f>
        <v/>
      </c>
      <c r="BX214" s="34" t="str">
        <f t="array" ref="BX214">IF(ROWS(BX$4:BX214)&gt;BX$1,"",INDEX('malzeme montaj'!$C$1:$C$3329,SMALL(IF('malzeme montaj'!$B$1:$B$3329=BX$3,IF('malzeme montaj'!$C$1:$C$3329&lt;&gt;"",ROW('malzeme montaj'!$C$1:$C$3329))),ROWS(BX$4:BX214))))</f>
        <v/>
      </c>
      <c r="BY214" s="34" t="str">
        <f t="array" ref="BY214">IF(ROWS(BY$4:BY214)&gt;BY$1,"",INDEX('malzeme montaj'!$C$1:$C$3329,SMALL(IF('malzeme montaj'!$B$1:$B$3329=BY$3,IF('malzeme montaj'!$C$1:$C$3329&lt;&gt;"",ROW('malzeme montaj'!$C$1:$C$3329))),ROWS(BY$4:BY214))))</f>
        <v/>
      </c>
      <c r="BZ214" s="34" t="str">
        <f t="array" ref="BZ214">IF(ROWS(BZ$4:BZ214)&gt;BZ$1,"",INDEX('malzeme montaj'!$C$1:$C$3329,SMALL(IF('malzeme montaj'!$B$1:$B$3329=BZ$3,IF('malzeme montaj'!$C$1:$C$3329&lt;&gt;"",ROW('malzeme montaj'!$C$1:$C$3329))),ROWS(BZ$4:BZ214))))</f>
        <v/>
      </c>
      <c r="CA214" s="34" t="str">
        <f t="array" ref="CA214">IF(ROWS(CA$4:CA214)&gt;CA$1,"",INDEX('malzeme montaj'!$C$1:$C$3329,SMALL(IF('malzeme montaj'!$B$1:$B$3329=CA$3,IF('malzeme montaj'!$C$1:$C$3329&lt;&gt;"",ROW('malzeme montaj'!$C$1:$C$3329))),ROWS(CA$4:CA214))))</f>
        <v/>
      </c>
      <c r="CB214" s="34" t="str">
        <f t="array" ref="CB214">IF(ROWS(CB$4:CB214)&gt;CB$1,"",INDEX('malzeme montaj'!$C$1:$C$3329,SMALL(IF('malzeme montaj'!$B$1:$B$3329=CB$3,IF('malzeme montaj'!$C$1:$C$3329&lt;&gt;"",ROW('malzeme montaj'!$C$1:$C$3329))),ROWS(CB$4:CB214))))</f>
        <v/>
      </c>
      <c r="CC214" s="34" t="str">
        <f t="array" ref="CC214">IF(ROWS(CC$4:CC214)&gt;CC$1,"",INDEX('malzeme montaj'!$C$1:$C$3329,SMALL(IF('malzeme montaj'!$B$1:$B$3329=CC$3,IF('malzeme montaj'!$C$1:$C$3329&lt;&gt;"",ROW('malzeme montaj'!$C$1:$C$3329))),ROWS(CC$4:CC214))))</f>
        <v/>
      </c>
      <c r="CD214" s="34" t="str">
        <f t="array" ref="CD214">IF(ROWS(CD$4:CD214)&gt;CD$1,"",INDEX('malzeme montaj'!$C$1:$C$3329,SMALL(IF('malzeme montaj'!$B$1:$B$3329=CD$3,IF('malzeme montaj'!$C$1:$C$3329&lt;&gt;"",ROW('malzeme montaj'!$C$1:$C$3329))),ROWS(CD$4:CD214))))</f>
        <v/>
      </c>
      <c r="CE214" s="34" t="str">
        <f t="array" ref="CE214">IF(ROWS(CE$4:CE214)&gt;CE$1,"",INDEX('malzeme montaj'!$C$1:$C$3329,SMALL(IF('malzeme montaj'!$B$1:$B$3329=CE$3,IF('malzeme montaj'!$C$1:$C$3329&lt;&gt;"",ROW('malzeme montaj'!$C$1:$C$3329))),ROWS(CE$4:CE214))))</f>
        <v/>
      </c>
      <c r="CF214" s="34" t="str">
        <f t="array" ref="CF214">IF(ROWS(CF$4:CF214)&gt;CF$1,"",INDEX('malzeme montaj'!$C$1:$C$3329,SMALL(IF('malzeme montaj'!$B$1:$B$3329=CF$3,IF('malzeme montaj'!$C$1:$C$3329&lt;&gt;"",ROW('malzeme montaj'!$C$1:$C$3329))),ROWS(CF$4:CF214))))</f>
        <v/>
      </c>
      <c r="CG214" s="34" t="str">
        <f t="array" ref="CG214">IF(ROWS(CG$4:CG214)&gt;CG$1,"",INDEX('malzeme montaj'!$C$1:$C$3329,SMALL(IF('malzeme montaj'!$B$1:$B$3329=CG$3,IF('malzeme montaj'!$C$1:$C$3329&lt;&gt;"",ROW('malzeme montaj'!$C$1:$C$3329))),ROWS(CG$4:CG214))))</f>
        <v/>
      </c>
      <c r="CH214" s="34" t="str">
        <f t="array" ref="CH214">IF(ROWS(CH$4:CH214)&gt;CH$1,"",INDEX('malzeme montaj'!$C$1:$C$3329,SMALL(IF('malzeme montaj'!$B$1:$B$3329=CH$3,IF('malzeme montaj'!$C$1:$C$3329&lt;&gt;"",ROW('malzeme montaj'!$C$1:$C$3329))),ROWS(CH$4:CH214))))</f>
        <v/>
      </c>
      <c r="CI214" s="34" t="str">
        <f t="array" ref="CI214">IF(ROWS(CI$4:CI214)&gt;CI$1,"",INDEX('malzeme montaj'!$C$1:$C$3329,SMALL(IF('malzeme montaj'!$B$1:$B$3329=CI$3,IF('malzeme montaj'!$C$1:$C$3329&lt;&gt;"",ROW('malzeme montaj'!$C$1:$C$3329))),ROWS(CI$4:CI214))))</f>
        <v/>
      </c>
      <c r="CJ214" s="34" t="str">
        <f t="array" ref="CJ214">IF(ROWS(CJ$4:CJ214)&gt;CJ$1,"",INDEX('malzeme montaj'!$C$1:$C$3329,SMALL(IF('malzeme montaj'!$B$1:$B$3329=CJ$3,IF('malzeme montaj'!$C$1:$C$3329&lt;&gt;"",ROW('malzeme montaj'!$C$1:$C$3329))),ROWS(CJ$4:CJ214))))</f>
        <v/>
      </c>
      <c r="CK214" s="34" t="str">
        <f t="array" ref="CK214">IF(ROWS(CK$4:CK214)&gt;CK$1,"",INDEX('malzeme montaj'!$C$1:$C$3329,SMALL(IF('malzeme montaj'!$B$1:$B$3329=CK$3,IF('malzeme montaj'!$C$1:$C$3329&lt;&gt;"",ROW('malzeme montaj'!$C$1:$C$3329))),ROWS(CK$4:CK214))))</f>
        <v/>
      </c>
      <c r="CL214" s="34" t="str">
        <f t="array" ref="CL214">IF(ROWS(CL$4:CL214)&gt;CL$1,"",INDEX('malzeme montaj'!$C$1:$C$3329,SMALL(IF('malzeme montaj'!$B$1:$B$3329=CL$3,IF('malzeme montaj'!$C$1:$C$3329&lt;&gt;"",ROW('malzeme montaj'!$C$1:$C$3329))),ROWS(CL$4:CL214))))</f>
        <v/>
      </c>
      <c r="CM214" s="34" t="str">
        <f t="array" ref="CM214">IF(ROWS(CM$4:CM214)&gt;CM$1,"",INDEX('malzeme montaj'!$C$1:$C$3329,SMALL(IF('malzeme montaj'!$B$1:$B$3329=CM$3,IF('malzeme montaj'!$C$1:$C$3329&lt;&gt;"",ROW('malzeme montaj'!$C$1:$C$3329))),ROWS(CM$4:CM214))))</f>
        <v/>
      </c>
      <c r="CN214" s="34" t="str">
        <f t="array" ref="CN214">IF(ROWS(CN$4:CN214)&gt;CN$1,"",INDEX('malzeme montaj'!$C$1:$C$3329,SMALL(IF('malzeme montaj'!$B$1:$B$3329=CN$3,IF('malzeme montaj'!$C$1:$C$3329&lt;&gt;"",ROW('malzeme montaj'!$C$1:$C$3329))),ROWS(CN$4:CN214))))</f>
        <v/>
      </c>
      <c r="CO214" s="34" t="str">
        <f t="array" ref="CO214">IF(ROWS(CO$4:CO214)&gt;CO$1,"",INDEX('malzeme montaj'!$C$1:$C$3329,SMALL(IF('malzeme montaj'!$B$1:$B$3329=CO$3,IF('malzeme montaj'!$C$1:$C$3329&lt;&gt;"",ROW('malzeme montaj'!$C$1:$C$3329))),ROWS(CO$4:CO214))))</f>
        <v/>
      </c>
      <c r="CP214" s="34" t="str">
        <f t="array" ref="CP214">IF(ROWS(CP$4:CP214)&gt;CP$1,"",INDEX('malzeme montaj'!$C$1:$C$3329,SMALL(IF('malzeme montaj'!$B$1:$B$3329=CP$3,IF('malzeme montaj'!$C$1:$C$3329&lt;&gt;"",ROW('malzeme montaj'!$C$1:$C$3329))),ROWS(CP$4:CP214))))</f>
        <v/>
      </c>
      <c r="CQ214" s="34" t="str">
        <f t="array" ref="CQ214">IF(ROWS(CQ$4:CQ214)&gt;CQ$1,"",INDEX('malzeme montaj'!$C$1:$C$3329,SMALL(IF('malzeme montaj'!$B$1:$B$3329=CQ$3,IF('malzeme montaj'!$C$1:$C$3329&lt;&gt;"",ROW('malzeme montaj'!$C$1:$C$3329))),ROWS(CQ$4:CQ214))))</f>
        <v/>
      </c>
      <c r="CR214" s="34" t="str">
        <f t="array" ref="CR214">IF(ROWS(CR$4:CR214)&gt;CR$1,"",INDEX('malzeme montaj'!$C$1:$C$3329,SMALL(IF('malzeme montaj'!$B$1:$B$3329=CR$3,IF('malzeme montaj'!$C$1:$C$3329&lt;&gt;"",ROW('malzeme montaj'!$C$1:$C$3329))),ROWS(CR$4:CR214))))</f>
        <v/>
      </c>
      <c r="CS214" s="34" t="str">
        <f t="array" ref="CS214">IF(ROWS(CS$4:CS214)&gt;CS$1,"",INDEX('malzeme montaj'!$C$1:$C$3329,SMALL(IF('malzeme montaj'!$B$1:$B$3329=CS$3,IF('malzeme montaj'!$C$1:$C$3329&lt;&gt;"",ROW('malzeme montaj'!$C$1:$C$3329))),ROWS(CS$4:CS214))))</f>
        <v/>
      </c>
      <c r="CT214" s="34" t="str">
        <f t="array" ref="CT214">IF(ROWS(CT$4:CT214)&gt;CT$1,"",INDEX('malzeme montaj'!$C$1:$C$3329,SMALL(IF('malzeme montaj'!$B$1:$B$3329=CT$3,IF('malzeme montaj'!$C$1:$C$3329&lt;&gt;"",ROW('malzeme montaj'!$C$1:$C$3329))),ROWS(CT$4:CT214))))</f>
        <v/>
      </c>
      <c r="CU214" s="34" t="str">
        <f t="array" ref="CU214">IF(ROWS(CU$4:CU214)&gt;CU$1,"",INDEX('malzeme montaj'!$C$1:$C$3329,SMALL(IF('malzeme montaj'!$B$1:$B$3329=CU$3,IF('malzeme montaj'!$C$1:$C$3329&lt;&gt;"",ROW('malzeme montaj'!$C$1:$C$3329))),ROWS(CU$4:CU214))))</f>
        <v/>
      </c>
      <c r="CV214" s="34" t="str">
        <f t="array" ref="CV214">IF(ROWS(CV$4:CV214)&gt;CV$1,"",INDEX('malzeme montaj'!$C$1:$C$3329,SMALL(IF('malzeme montaj'!$B$1:$B$3329=CV$3,IF('malzeme montaj'!$C$1:$C$3329&lt;&gt;"",ROW('malzeme montaj'!$C$1:$C$3329))),ROWS(CV$4:CV214))))</f>
        <v/>
      </c>
      <c r="CW214" s="34" t="str">
        <f t="array" ref="CW214">IF(ROWS(CW$4:CW214)&gt;CW$1,"",INDEX('malzeme montaj'!$C$1:$C$3329,SMALL(IF('malzeme montaj'!$B$1:$B$3329=CW$3,IF('malzeme montaj'!$C$1:$C$3329&lt;&gt;"",ROW('malzeme montaj'!$C$1:$C$3329))),ROWS(CW$4:CW214))))</f>
        <v/>
      </c>
      <c r="CX214" s="34" t="str">
        <f t="array" ref="CX214">IF(ROWS(CX$4:CX214)&gt;CX$1,"",INDEX('malzeme montaj'!$C$1:$C$3329,SMALL(IF('malzeme montaj'!$B$1:$B$3329=CX$3,IF('malzeme montaj'!$C$1:$C$3329&lt;&gt;"",ROW('malzeme montaj'!$C$1:$C$3329))),ROWS(CX$4:CX214))))</f>
        <v/>
      </c>
      <c r="CY214" s="34" t="str">
        <f t="array" ref="CY214">IF(ROWS(CY$4:CY214)&gt;CY$1,"",INDEX('malzeme montaj'!$C$1:$C$3329,SMALL(IF('malzeme montaj'!$B$1:$B$3329=CY$3,IF('malzeme montaj'!$C$1:$C$3329&lt;&gt;"",ROW('malzeme montaj'!$C$1:$C$3329))),ROWS(CY$4:CY214))))</f>
        <v/>
      </c>
      <c r="CZ214" s="34" t="str">
        <f t="array" ref="CZ214">IF(ROWS(CZ$4:CZ214)&gt;CZ$1,"",INDEX('malzeme montaj'!$C$1:$C$3329,SMALL(IF('malzeme montaj'!$B$1:$B$3329=CZ$3,IF('malzeme montaj'!$C$1:$C$3329&lt;&gt;"",ROW('malzeme montaj'!$C$1:$C$3329))),ROWS(CZ$4:CZ214))))</f>
        <v/>
      </c>
      <c r="DA214" s="34" t="str">
        <f t="array" ref="DA214">IF(ROWS(DA$4:DA214)&gt;DA$1,"",INDEX('malzeme montaj'!$C$1:$C$3329,SMALL(IF('malzeme montaj'!$B$1:$B$3329=DA$3,IF('malzeme montaj'!$C$1:$C$3329&lt;&gt;"",ROW('malzeme montaj'!$C$1:$C$3329))),ROWS(DA$4:DA214))))</f>
        <v/>
      </c>
      <c r="DB214" s="34" t="str">
        <f t="array" ref="DB214">IF(ROWS(DB$4:DB214)&gt;DB$1,"",INDEX('malzeme montaj'!$C$1:$C$3329,SMALL(IF('malzeme montaj'!$B$1:$B$3329=DB$3,IF('malzeme montaj'!$C$1:$C$3329&lt;&gt;"",ROW('malzeme montaj'!$C$1:$C$3329))),ROWS(DB$4:DB214))))</f>
        <v/>
      </c>
      <c r="DC214" s="34" t="str">
        <f t="array" ref="DC214">IF(ROWS(DC$4:DC214)&gt;DC$1,"",INDEX('malzeme montaj'!$C$1:$C$3329,SMALL(IF('malzeme montaj'!$B$1:$B$3329=DC$3,IF('malzeme montaj'!$C$1:$C$3329&lt;&gt;"",ROW('malzeme montaj'!$C$1:$C$3329))),ROWS(DC$4:DC214))))</f>
        <v/>
      </c>
      <c r="DD214" s="34" t="str">
        <f t="array" ref="DD214">IF(ROWS(DD$4:DD214)&gt;DD$1,"",INDEX('malzeme montaj'!$C$1:$C$3329,SMALL(IF('malzeme montaj'!$B$1:$B$3329=DD$3,IF('malzeme montaj'!$C$1:$C$3329&lt;&gt;"",ROW('malzeme montaj'!$C$1:$C$3329))),ROWS(DD$4:DD214))))</f>
        <v/>
      </c>
      <c r="DE214" s="34" t="str">
        <f t="array" ref="DE214">IF(ROWS(DE$4:DE214)&gt;DE$1,"",INDEX('malzeme montaj'!$C$1:$C$3329,SMALL(IF('malzeme montaj'!$B$1:$B$3329=DE$3,IF('malzeme montaj'!$C$1:$C$3329&lt;&gt;"",ROW('malzeme montaj'!$C$1:$C$3329))),ROWS(DE$4:DE214))))</f>
        <v/>
      </c>
      <c r="DF214" s="34" t="str">
        <f t="array" ref="DF214">IF(ROWS(DF$4:DF214)&gt;DF$1,"",INDEX('malzeme montaj'!$C$1:$C$3329,SMALL(IF('malzeme montaj'!$B$1:$B$3329=DF$3,IF('malzeme montaj'!$C$1:$C$3329&lt;&gt;"",ROW('malzeme montaj'!$C$1:$C$3329))),ROWS(DF$4:DF214))))</f>
        <v/>
      </c>
      <c r="DG214" s="34" t="str">
        <f t="array" ref="DG214">IF(ROWS(DG$4:DG214)&gt;DG$1,"",INDEX('malzeme montaj'!$C$1:$C$3329,SMALL(IF('malzeme montaj'!$B$1:$B$3329=DG$3,IF('malzeme montaj'!$C$1:$C$3329&lt;&gt;"",ROW('malzeme montaj'!$C$1:$C$3329))),ROWS(DG$4:DG214))))</f>
        <v/>
      </c>
      <c r="DH214" s="34" t="str">
        <f t="array" ref="DH214">IF(ROWS(DH$4:DH214)&gt;DH$1,"",INDEX('malzeme montaj'!$C$1:$C$3329,SMALL(IF('malzeme montaj'!$B$1:$B$3329=DH$3,IF('malzeme montaj'!$C$1:$C$3329&lt;&gt;"",ROW('malzeme montaj'!$C$1:$C$3329))),ROWS(DH$4:DH214))))</f>
        <v/>
      </c>
      <c r="DI214" s="34" t="str">
        <f t="array" ref="DI214">IF(ROWS(DI$4:DI214)&gt;DI$1,"",INDEX('malzeme montaj'!$C$1:$C$3329,SMALL(IF('malzeme montaj'!$B$1:$B$3329=DI$3,IF('malzeme montaj'!$C$1:$C$3329&lt;&gt;"",ROW('malzeme montaj'!$C$1:$C$3329))),ROWS(DI$4:DI214))))</f>
        <v/>
      </c>
      <c r="DJ214" s="34" t="str">
        <f t="array" ref="DJ214">IF(ROWS(DJ$4:DJ214)&gt;DJ$1,"",INDEX('malzeme montaj'!$C$1:$C$3329,SMALL(IF('malzeme montaj'!$B$1:$B$3329=DJ$3,IF('malzeme montaj'!$C$1:$C$3329&lt;&gt;"",ROW('malzeme montaj'!$C$1:$C$3329))),ROWS(DJ$4:DJ214))))</f>
        <v/>
      </c>
      <c r="DK214" s="34" t="str">
        <f t="array" ref="DK214">IF(ROWS(DK$4:DK214)&gt;DK$1,"",INDEX('malzeme montaj'!$C$1:$C$3329,SMALL(IF('malzeme montaj'!$B$1:$B$3329=DK$3,IF('malzeme montaj'!$C$1:$C$3329&lt;&gt;"",ROW('malzeme montaj'!$C$1:$C$3329))),ROWS(DK$4:DK214))))</f>
        <v/>
      </c>
      <c r="DL214" s="34" t="str">
        <f t="array" ref="DL214">IF(ROWS(DL$4:DL214)&gt;DL$1,"",INDEX('malzeme montaj'!$C$1:$C$3329,SMALL(IF('malzeme montaj'!$B$1:$B$3329=DL$3,IF('malzeme montaj'!$C$1:$C$3329&lt;&gt;"",ROW('malzeme montaj'!$C$1:$C$3329))),ROWS(DL$4:DL214))))</f>
        <v/>
      </c>
      <c r="DM214" s="34" t="str">
        <f t="array" ref="DM214">IF(ROWS(DM$4:DM214)&gt;DM$1,"",INDEX('malzeme montaj'!$C$1:$C$3329,SMALL(IF('malzeme montaj'!$B$1:$B$3329=DM$3,IF('malzeme montaj'!$C$1:$C$3329&lt;&gt;"",ROW('malzeme montaj'!$C$1:$C$3329))),ROWS(DM$4:DM214))))</f>
        <v/>
      </c>
      <c r="DN214" s="34" t="str">
        <f t="array" ref="DN214">IF(ROWS(DN$4:DN214)&gt;DN$1,"",INDEX('malzeme montaj'!$C$1:$C$3329,SMALL(IF('malzeme montaj'!$B$1:$B$3329=DN$3,IF('malzeme montaj'!$C$1:$C$3329&lt;&gt;"",ROW('malzeme montaj'!$C$1:$C$3329))),ROWS(DN$4:DN214))))</f>
        <v/>
      </c>
      <c r="DO214" s="34" t="str">
        <f t="array" ref="DO214">IF(ROWS(DO$4:DO214)&gt;DO$1,"",INDEX('malzeme montaj'!$C$1:$C$3329,SMALL(IF('malzeme montaj'!$B$1:$B$3329=DO$3,IF('malzeme montaj'!$C$1:$C$3329&lt;&gt;"",ROW('malzeme montaj'!$C$1:$C$3329))),ROWS(DO$4:DO214))))</f>
        <v/>
      </c>
      <c r="DP214" s="34" t="str">
        <f t="array" ref="DP214">IF(ROWS(DP$4:DP214)&gt;DP$1,"",INDEX('malzeme montaj'!$C$1:$C$3329,SMALL(IF('malzeme montaj'!$B$1:$B$3329=DP$3,IF('malzeme montaj'!$C$1:$C$3329&lt;&gt;"",ROW('malzeme montaj'!$C$1:$C$3329))),ROWS(DP$4:DP214))))</f>
        <v/>
      </c>
      <c r="DQ214" s="34" t="str">
        <f t="array" ref="DQ214">IF(ROWS(DQ$4:DQ214)&gt;DQ$1,"",INDEX('malzeme montaj'!$C$1:$C$3329,SMALL(IF('malzeme montaj'!$B$1:$B$3329=DQ$3,IF('malzeme montaj'!$C$1:$C$3329&lt;&gt;"",ROW('malzeme montaj'!$C$1:$C$3329))),ROWS(DQ$4:DQ214))))</f>
        <v/>
      </c>
      <c r="DR214" s="34" t="str">
        <f t="array" ref="DR214">IF(ROWS(DR$4:DR214)&gt;DR$1,"",INDEX('malzeme montaj'!$C$1:$C$3329,SMALL(IF('malzeme montaj'!$B$1:$B$3329=DR$3,IF('malzeme montaj'!$C$1:$C$3329&lt;&gt;"",ROW('malzeme montaj'!$C$1:$C$3329))),ROWS(DR$4:DR214))))</f>
        <v/>
      </c>
      <c r="DS214" s="34" t="str">
        <f t="array" ref="DS214">IF(ROWS(DS$4:DS214)&gt;DS$1,"",INDEX('malzeme montaj'!$C$1:$C$3329,SMALL(IF('malzeme montaj'!$B$1:$B$3329=DS$3,IF('malzeme montaj'!$C$1:$C$3329&lt;&gt;"",ROW('malzeme montaj'!$C$1:$C$3329))),ROWS(DS$4:DS214))))</f>
        <v/>
      </c>
      <c r="DT214" s="34" t="str">
        <f t="array" ref="DT214">IF(ROWS(DT$4:DT214)&gt;DT$1,"",INDEX('malzeme montaj'!$C$1:$C$3329,SMALL(IF('malzeme montaj'!$B$1:$B$3329=DT$3,IF('malzeme montaj'!$C$1:$C$3329&lt;&gt;"",ROW('malzeme montaj'!$C$1:$C$3329))),ROWS(DT$4:DT214))))</f>
        <v/>
      </c>
      <c r="DU214" s="34" t="str">
        <f t="array" ref="DU214">IF(ROWS(DU$4:DU214)&gt;DU$1,"",INDEX('malzeme montaj'!$C$1:$C$3329,SMALL(IF('malzeme montaj'!$B$1:$B$3329=DU$3,IF('malzeme montaj'!$C$1:$C$3329&lt;&gt;"",ROW('malzeme montaj'!$C$1:$C$3329))),ROWS(DU$4:DU214))))</f>
        <v/>
      </c>
      <c r="DV214" s="34" t="str">
        <f t="array" ref="DV214">IF(ROWS(DV$4:DV214)&gt;DV$1,"",INDEX('malzeme montaj'!$C$1:$C$3329,SMALL(IF('malzeme montaj'!$B$1:$B$3329=DV$3,IF('malzeme montaj'!$C$1:$C$3329&lt;&gt;"",ROW('malzeme montaj'!$C$1:$C$3329))),ROWS(DV$4:DV214))))</f>
        <v/>
      </c>
      <c r="DW214" s="34" t="str">
        <f t="array" ref="DW214">IF(ROWS(DW$4:DW214)&gt;DW$1,"",INDEX('malzeme montaj'!$C$1:$C$3329,SMALL(IF('malzeme montaj'!$B$1:$B$3329=DW$3,IF('malzeme montaj'!$C$1:$C$3329&lt;&gt;"",ROW('malzeme montaj'!$C$1:$C$3329))),ROWS(DW$4:DW214))))</f>
        <v/>
      </c>
      <c r="DX214" s="34" t="str">
        <f t="array" ref="DX214">IF(ROWS(DX$4:DX214)&gt;DX$1,"",INDEX('malzeme montaj'!$C$1:$C$3329,SMALL(IF('malzeme montaj'!$B$1:$B$3329=DX$3,IF('malzeme montaj'!$C$1:$C$3329&lt;&gt;"",ROW('malzeme montaj'!$C$1:$C$3329))),ROWS(DX$4:DX214))))</f>
        <v/>
      </c>
      <c r="DY214" s="34" t="str">
        <f t="array" ref="DY214">IF(ROWS(DY$4:DY214)&gt;DY$1,"",INDEX('malzeme montaj'!$C$1:$C$3329,SMALL(IF('malzeme montaj'!$B$1:$B$3329=DY$3,IF('malzeme montaj'!$C$1:$C$3329&lt;&gt;"",ROW('malzeme montaj'!$C$1:$C$3329))),ROWS(DY$4:DY214))))</f>
        <v/>
      </c>
      <c r="DZ214" s="34" t="str">
        <f t="array" ref="DZ214">IF(ROWS(DZ$4:DZ214)&gt;DZ$1,"",INDEX('malzeme montaj'!$C$1:$C$3329,SMALL(IF('malzeme montaj'!$B$1:$B$3329=DZ$3,IF('malzeme montaj'!$C$1:$C$3329&lt;&gt;"",ROW('malzeme montaj'!$C$1:$C$3329))),ROWS(DZ$4:DZ214))))</f>
        <v/>
      </c>
      <c r="EA214" s="34" t="str">
        <f t="array" ref="EA214">IF(ROWS(EA$4:EA214)&gt;EA$1,"",INDEX('malzeme montaj'!$C$1:$C$3329,SMALL(IF('malzeme montaj'!$B$1:$B$3329=EA$3,IF('malzeme montaj'!$C$1:$C$3329&lt;&gt;"",ROW('malzeme montaj'!$C$1:$C$3329))),ROWS(EA$4:EA214))))</f>
        <v/>
      </c>
      <c r="EB214" s="34" t="str">
        <f t="array" ref="EB214">IF(ROWS(EB$4:EB214)&gt;EB$1,"",INDEX('malzeme montaj'!$C$1:$C$3329,SMALL(IF('malzeme montaj'!$B$1:$B$3329=EB$3,IF('malzeme montaj'!$C$1:$C$3329&lt;&gt;"",ROW('malzeme montaj'!$C$1:$C$3329))),ROWS(EB$4:EB214))))</f>
        <v/>
      </c>
      <c r="EC214" s="34" t="str">
        <f t="array" ref="EC214">IF(ROWS(EC$4:EC214)&gt;EC$1,"",INDEX('malzeme montaj'!$C$1:$C$3329,SMALL(IF('malzeme montaj'!$B$1:$B$3329=EC$3,IF('malzeme montaj'!$C$1:$C$3329&lt;&gt;"",ROW('malzeme montaj'!$C$1:$C$3329))),ROWS(EC$4:EC214))))</f>
        <v/>
      </c>
      <c r="ED214" s="34" t="str">
        <f t="array" ref="ED214">IF(ROWS(ED$4:ED214)&gt;ED$1,"",INDEX('malzeme montaj'!$C$1:$C$3329,SMALL(IF('malzeme montaj'!$B$1:$B$3329=ED$3,IF('malzeme montaj'!$C$1:$C$3329&lt;&gt;"",ROW('malzeme montaj'!$C$1:$C$3329))),ROWS(ED$4:ED214))))</f>
        <v/>
      </c>
      <c r="EE214" s="34" t="str">
        <f t="array" ref="EE214">IF(ROWS(EE$4:EE214)&gt;EE$1,"",INDEX('malzeme montaj'!$C$1:$C$3329,SMALL(IF('malzeme montaj'!$B$1:$B$3329=EE$3,IF('malzeme montaj'!$C$1:$C$3329&lt;&gt;"",ROW('malzeme montaj'!$C$1:$C$3329))),ROWS(EE$4:EE214))))</f>
        <v/>
      </c>
      <c r="EF214" s="34" t="str">
        <f t="array" ref="EF214">IF(ROWS(EF$4:EF214)&gt;EF$1,"",INDEX('malzeme montaj'!$C$1:$C$3329,SMALL(IF('malzeme montaj'!$B$1:$B$3329=EF$3,IF('malzeme montaj'!$C$1:$C$3329&lt;&gt;"",ROW('malzeme montaj'!$C$1:$C$3329))),ROWS(EF$4:EF214))))</f>
        <v/>
      </c>
      <c r="EG214" s="34" t="str">
        <f t="array" ref="EG214">IF(ROWS(EG$4:EG214)&gt;EG$1,"",INDEX('malzeme montaj'!$C$1:$C$3329,SMALL(IF('malzeme montaj'!$B$1:$B$3329=EG$3,IF('malzeme montaj'!$C$1:$C$3329&lt;&gt;"",ROW('malzeme montaj'!$C$1:$C$3329))),ROWS(EG$4:EG214))))</f>
        <v/>
      </c>
      <c r="EH214" s="34" t="str">
        <f t="array" ref="EH214">IF(ROWS(EH$4:EH214)&gt;EH$1,"",INDEX('malzeme montaj'!$C$1:$C$3329,SMALL(IF('malzeme montaj'!$B$1:$B$3329=EH$3,IF('malzeme montaj'!$C$1:$C$3329&lt;&gt;"",ROW('malzeme montaj'!$C$1:$C$3329))),ROWS(EH$4:EH214))))</f>
        <v/>
      </c>
      <c r="EI214" s="34" t="str">
        <f t="array" ref="EI214">IF(ROWS(EI$4:EI214)&gt;EI$1,"",INDEX('malzeme montaj'!$C$1:$C$3329,SMALL(IF('malzeme montaj'!$B$1:$B$3329=EI$3,IF('malzeme montaj'!$C$1:$C$3329&lt;&gt;"",ROW('malzeme montaj'!$C$1:$C$3329))),ROWS(EI$4:EI214))))</f>
        <v/>
      </c>
      <c r="EJ214" s="34" t="str">
        <f t="array" ref="EJ214">IF(ROWS(EJ$4:EJ214)&gt;EJ$1,"",INDEX('malzeme montaj'!$C$1:$C$3329,SMALL(IF('malzeme montaj'!$B$1:$B$3329=EJ$3,IF('malzeme montaj'!$C$1:$C$3329&lt;&gt;"",ROW('malzeme montaj'!$C$1:$C$3329))),ROWS(EJ$4:EJ214))))</f>
        <v/>
      </c>
      <c r="EK214" s="34" t="str">
        <f t="array" ref="EK214">IF(ROWS(EK$4:EK214)&gt;EK$1,"",INDEX('malzeme montaj'!$C$1:$C$3329,SMALL(IF('malzeme montaj'!$B$1:$B$3329=EK$3,IF('malzeme montaj'!$C$1:$C$3329&lt;&gt;"",ROW('malzeme montaj'!$C$1:$C$3329))),ROWS(EK$4:EK214))))</f>
        <v/>
      </c>
      <c r="EL214" s="34" t="str">
        <f t="array" ref="EL214">IF(ROWS(EL$4:EL214)&gt;EL$1,"",INDEX('malzeme montaj'!$C$1:$C$3329,SMALL(IF('malzeme montaj'!$B$1:$B$3329=EL$3,IF('malzeme montaj'!$C$1:$C$3329&lt;&gt;"",ROW('malzeme montaj'!$C$1:$C$3329))),ROWS(EL$4:EL214))))</f>
        <v/>
      </c>
      <c r="EM214" s="34" t="str">
        <f t="array" ref="EM214">IF(ROWS(EM$4:EM214)&gt;EM$1,"",INDEX('malzeme montaj'!$C$1:$C$3329,SMALL(IF('malzeme montaj'!$B$1:$B$3329=EM$3,IF('malzeme montaj'!$C$1:$C$3329&lt;&gt;"",ROW('malzeme montaj'!$C$1:$C$3329))),ROWS(EM$4:EM214))))</f>
        <v/>
      </c>
      <c r="EN214" s="34" t="str">
        <f t="array" ref="EN214">IF(ROWS(EN$4:EN214)&gt;EN$1,"",INDEX('malzeme montaj'!$C$1:$C$3329,SMALL(IF('malzeme montaj'!$B$1:$B$3329=EN$3,IF('malzeme montaj'!$C$1:$C$3329&lt;&gt;"",ROW('malzeme montaj'!$C$1:$C$3329))),ROWS(EN$4:EN214))))</f>
        <v/>
      </c>
      <c r="EO214" s="34" t="str">
        <f t="array" ref="EO214">IF(ROWS(EO$4:EO214)&gt;EO$1,"",INDEX('malzeme montaj'!$C$1:$C$3329,SMALL(IF('malzeme montaj'!$B$1:$B$3329=EO$3,IF('malzeme montaj'!$C$1:$C$3329&lt;&gt;"",ROW('malzeme montaj'!$C$1:$C$3329))),ROWS(EO$4:EO214))))</f>
        <v/>
      </c>
      <c r="EP214" s="34" t="str">
        <f t="array" ref="EP214">IF(ROWS(EP$4:EP214)&gt;EP$1,"",INDEX('malzeme montaj'!$C$1:$C$3329,SMALL(IF('malzeme montaj'!$B$1:$B$3329=EP$3,IF('malzeme montaj'!$C$1:$C$3329&lt;&gt;"",ROW('malzeme montaj'!$C$1:$C$3329))),ROWS(EP$4:EP214))))</f>
        <v/>
      </c>
      <c r="EQ214" s="34" t="str">
        <f t="array" ref="EQ214">IF(ROWS(EQ$4:EQ214)&gt;EQ$1,"",INDEX('malzeme montaj'!$C$1:$C$3329,SMALL(IF('malzeme montaj'!$B$1:$B$3329=EQ$3,IF('malzeme montaj'!$C$1:$C$3329&lt;&gt;"",ROW('malzeme montaj'!$C$1:$C$3329))),ROWS(EQ$4:EQ214))))</f>
        <v/>
      </c>
      <c r="ER214" s="34" t="str">
        <f t="array" ref="ER214">IF(ROWS(ER$4:ER214)&gt;ER$1,"",INDEX('malzeme montaj'!$C$1:$C$3329,SMALL(IF('malzeme montaj'!$B$1:$B$3329=ER$3,IF('malzeme montaj'!$C$1:$C$3329&lt;&gt;"",ROW('malzeme montaj'!$C$1:$C$3329))),ROWS(ER$4:ER214))))</f>
        <v/>
      </c>
      <c r="ES214" s="34" t="str">
        <f t="array" ref="ES214">IF(ROWS(ES$4:ES214)&gt;ES$1,"",INDEX('malzeme montaj'!$C$1:$C$3329,SMALL(IF('malzeme montaj'!$B$1:$B$3329=ES$3,IF('malzeme montaj'!$C$1:$C$3329&lt;&gt;"",ROW('malzeme montaj'!$C$1:$C$3329))),ROWS(ES$4:ES214))))</f>
        <v/>
      </c>
      <c r="ET214" s="34" t="str">
        <f t="array" ref="ET214">IF(ROWS(ET$4:ET214)&gt;ET$1,"",INDEX('malzeme montaj'!$C$1:$C$3329,SMALL(IF('malzeme montaj'!$B$1:$B$3329=ET$3,IF('malzeme montaj'!$C$1:$C$3329&lt;&gt;"",ROW('malzeme montaj'!$C$1:$C$3329))),ROWS(ET$4:ET214))))</f>
        <v/>
      </c>
      <c r="EU214" s="34" t="str">
        <f t="array" ref="EU214">IF(ROWS(EU$4:EU214)&gt;EU$1,"",INDEX('malzeme montaj'!$C$1:$C$3329,SMALL(IF('malzeme montaj'!$B$1:$B$3329=EU$3,IF('malzeme montaj'!$C$1:$C$3329&lt;&gt;"",ROW('malzeme montaj'!$C$1:$C$3329))),ROWS(EU$4:EU214))))</f>
        <v/>
      </c>
      <c r="EV214" s="34" t="str">
        <f t="array" ref="EV214">IF(ROWS(EV$4:EV214)&gt;EV$1,"",INDEX('malzeme montaj'!$C$1:$C$3329,SMALL(IF('malzeme montaj'!$B$1:$B$3329=EV$3,IF('malzeme montaj'!$C$1:$C$3329&lt;&gt;"",ROW('malzeme montaj'!$C$1:$C$3329))),ROWS(EV$4:EV214))))</f>
        <v/>
      </c>
      <c r="EW214" s="34" t="str">
        <f t="array" ref="EW214">IF(ROWS(EW$4:EW214)&gt;EW$1,"",INDEX('malzeme montaj'!$C$1:$C$3329,SMALL(IF('malzeme montaj'!$B$1:$B$3329=EW$3,IF('malzeme montaj'!$C$1:$C$3329&lt;&gt;"",ROW('malzeme montaj'!$C$1:$C$3329))),ROWS(EW$4:EW214))))</f>
        <v/>
      </c>
    </row>
    <row r="215" spans="1:153" ht="12.75" customHeight="1">
      <c r="A215" s="38" t="str">
        <f t="array" ref="A215">IF(ROWS(A$4:A215)&gt;A$1,"",INDEX('malzeme montaj'!$C$1:$C$3329,SMALL(IF('malzeme montaj'!$B$1:$B$3329=A$3,IF('malzeme montaj'!$C$1:$C$3329&lt;&gt;"",ROW('malzeme montaj'!$C$1:$C$3329))),ROWS(A$4:A215))))</f>
        <v/>
      </c>
      <c r="B215" s="38" t="str">
        <f t="array" ref="B215">IF(ROWS(B$4:B215)&gt;B$1,"",INDEX('malzeme montaj'!$C$1:$C$3329,SMALL(IF('malzeme montaj'!$B$1:$B$3329=B$3,IF('malzeme montaj'!$C$1:$C$3329&lt;&gt;"",ROW('malzeme montaj'!$C$1:$C$3329))),ROWS(B$4:B215))))</f>
        <v/>
      </c>
      <c r="C215" s="38" t="str">
        <f t="array" ref="C215">IF(ROWS(C$4:C215)&gt;C$1,"",INDEX('malzeme montaj'!$C$1:$C$3329,SMALL(IF('malzeme montaj'!$B$1:$B$3329=C$3,IF('malzeme montaj'!$C$1:$C$3329&lt;&gt;"",ROW('malzeme montaj'!$C$1:$C$3329))),ROWS(C$4:C215))))</f>
        <v/>
      </c>
      <c r="D215" s="38" t="str">
        <f t="array" ref="D215">IF(ROWS(D$4:D215)&gt;D$1,"",INDEX('malzeme montaj'!$C$1:$C$3329,SMALL(IF('malzeme montaj'!$B$1:$B$3329=D$3,IF('malzeme montaj'!$C$1:$C$3329&lt;&gt;"",ROW('malzeme montaj'!$C$1:$C$3329))),ROWS(D$4:D215))))</f>
        <v/>
      </c>
      <c r="E215" s="38" t="str">
        <f t="array" ref="E215">IF(ROWS(E$4:E215)&gt;E$1,"",INDEX('malzeme montaj'!$C$1:$C$3329,SMALL(IF('malzeme montaj'!$B$1:$B$3329=E$3,IF('malzeme montaj'!$C$1:$C$3329&lt;&gt;"",ROW('malzeme montaj'!$C$1:$C$3329))),ROWS(E$4:E215))))</f>
        <v/>
      </c>
      <c r="F215" s="38" t="str">
        <f t="array" ref="F215">IF(ROWS(F$4:F215)&gt;F$1,"",INDEX('malzeme montaj'!$C$1:$C$3329,SMALL(IF('malzeme montaj'!$B$1:$B$3329=F$3,IF('malzeme montaj'!$C$1:$C$3329&lt;&gt;"",ROW('malzeme montaj'!$C$1:$C$3329))),ROWS(F$4:F215))))</f>
        <v/>
      </c>
      <c r="G215" s="38" t="str">
        <f t="array" ref="G215">IF(ROWS(G$4:G215)&gt;G$1,"",INDEX('malzeme montaj'!$C$1:$C$3329,SMALL(IF('malzeme montaj'!$B$1:$B$3329=G$3,IF('malzeme montaj'!$C$1:$C$3329&lt;&gt;"",ROW('malzeme montaj'!$C$1:$C$3329))),ROWS(G$4:G215))))</f>
        <v/>
      </c>
      <c r="H215" s="38" t="str">
        <f t="array" ref="H215">IF(ROWS(H$4:H215)&gt;H$1,"",INDEX('malzeme montaj'!$C$1:$C$3329,SMALL(IF('malzeme montaj'!$B$1:$B$3329=H$3,IF('malzeme montaj'!$C$1:$C$3329&lt;&gt;"",ROW('malzeme montaj'!$C$1:$C$3329))),ROWS(H$4:H215))))</f>
        <v/>
      </c>
      <c r="I215" s="38" t="str">
        <f t="array" ref="I215">IF(ROWS(I$4:I215)&gt;I$1,"",INDEX('malzeme montaj'!$C$1:$C$3329,SMALL(IF('malzeme montaj'!$B$1:$B$3329=I$3,IF('malzeme montaj'!$C$1:$C$3329&lt;&gt;"",ROW('malzeme montaj'!$C$1:$C$3329))),ROWS(I$4:I215))))</f>
        <v/>
      </c>
      <c r="J215" s="38" t="str">
        <f t="array" ref="J215">IF(ROWS(J$4:J215)&gt;J$1,"",INDEX('malzeme montaj'!$C$1:$C$3329,SMALL(IF('malzeme montaj'!$B$1:$B$3329=J$3,IF('malzeme montaj'!$C$1:$C$3329&lt;&gt;"",ROW('malzeme montaj'!$C$1:$C$3329))),ROWS(J$4:J215))))</f>
        <v/>
      </c>
      <c r="K215" s="38" t="str">
        <f t="array" ref="K215">IF(ROWS(K$4:K215)&gt;K$1,"",INDEX('malzeme montaj'!$C$1:$C$3329,SMALL(IF('malzeme montaj'!$B$1:$B$3329=K$3,IF('malzeme montaj'!$C$1:$C$3329&lt;&gt;"",ROW('malzeme montaj'!$C$1:$C$3329))),ROWS(K$4:K215))))</f>
        <v/>
      </c>
      <c r="L215" s="38" t="str">
        <f t="array" ref="L215">IF(ROWS(L$4:L215)&gt;L$1,"",INDEX('malzeme montaj'!$C$1:$C$3329,SMALL(IF('malzeme montaj'!$B$1:$B$3329=L$3,IF('malzeme montaj'!$C$1:$C$3329&lt;&gt;"",ROW('malzeme montaj'!$C$1:$C$3329))),ROWS(L$4:L215))))</f>
        <v/>
      </c>
      <c r="M215" s="38" t="str">
        <f t="array" ref="M215">IF(ROWS(M$4:M215)&gt;M$1,"",INDEX('malzeme montaj'!$C$1:$C$3329,SMALL(IF('malzeme montaj'!$B$1:$B$3329=M$3,IF('malzeme montaj'!$C$1:$C$3329&lt;&gt;"",ROW('malzeme montaj'!$C$1:$C$3329))),ROWS(M$4:M215))))</f>
        <v/>
      </c>
      <c r="N215" s="38" t="str">
        <f t="array" ref="N215">IF(ROWS(N$4:N215)&gt;N$1,"",INDEX('malzeme montaj'!$C$1:$C$3329,SMALL(IF('malzeme montaj'!$B$1:$B$3329=N$3,IF('malzeme montaj'!$C$1:$C$3329&lt;&gt;"",ROW('malzeme montaj'!$C$1:$C$3329))),ROWS(N$4:N215))))</f>
        <v/>
      </c>
      <c r="O215" s="38" t="str">
        <f t="array" ref="O215">IF(ROWS(O$4:O215)&gt;O$1,"",INDEX('malzeme montaj'!$C$1:$C$3329,SMALL(IF('malzeme montaj'!$B$1:$B$3329=O$3,IF('malzeme montaj'!$C$1:$C$3329&lt;&gt;"",ROW('malzeme montaj'!$C$1:$C$3329))),ROWS(O$4:O215))))</f>
        <v/>
      </c>
      <c r="P215" s="38" t="str">
        <f t="array" ref="P215">IF(ROWS(P$4:P215)&gt;P$1,"",INDEX('malzeme montaj'!$C$1:$C$3329,SMALL(IF('malzeme montaj'!$B$1:$B$3329=P$3,IF('malzeme montaj'!$C$1:$C$3329&lt;&gt;"",ROW('malzeme montaj'!$C$1:$C$3329))),ROWS(P$4:P215))))</f>
        <v/>
      </c>
      <c r="Q215" s="38" t="str">
        <f t="array" ref="Q215">IF(ROWS(Q$4:Q215)&gt;Q$1,"",INDEX('malzeme montaj'!$C$1:$C$3329,SMALL(IF('malzeme montaj'!$B$1:$B$3329=Q$3,IF('malzeme montaj'!$C$1:$C$3329&lt;&gt;"",ROW('malzeme montaj'!$C$1:$C$3329))),ROWS(Q$4:Q215))))</f>
        <v/>
      </c>
      <c r="R215" s="38" t="str">
        <f t="array" ref="R215">IF(ROWS(R$4:R215)&gt;R$1,"",INDEX('malzeme montaj'!$C$1:$C$3329,SMALL(IF('malzeme montaj'!$B$1:$B$3329=R$3,IF('malzeme montaj'!$C$1:$C$3329&lt;&gt;"",ROW('malzeme montaj'!$C$1:$C$3329))),ROWS(R$4:R215))))</f>
        <v/>
      </c>
      <c r="S215" s="38" t="str">
        <f t="array" ref="S215">IF(ROWS(S$4:S215)&gt;S$1,"",INDEX('malzeme montaj'!$C$1:$C$3329,SMALL(IF('malzeme montaj'!$B$1:$B$3329=S$3,IF('malzeme montaj'!$C$1:$C$3329&lt;&gt;"",ROW('malzeme montaj'!$C$1:$C$3329))),ROWS(S$4:S215))))</f>
        <v/>
      </c>
      <c r="T215" s="38" t="str">
        <f t="array" ref="T215">IF(ROWS(T$4:T215)&gt;T$1,"",INDEX('malzeme montaj'!$C$1:$C$3329,SMALL(IF('malzeme montaj'!$B$1:$B$3329=T$3,IF('malzeme montaj'!$C$1:$C$3329&lt;&gt;"",ROW('malzeme montaj'!$C$1:$C$3329))),ROWS(T$4:T215))))</f>
        <v/>
      </c>
      <c r="U215" s="38" t="str">
        <f t="array" ref="U215">IF(ROWS(U$4:U215)&gt;U$1,"",INDEX('malzeme montaj'!$C$1:$C$3329,SMALL(IF('malzeme montaj'!$B$1:$B$3329=U$3,IF('malzeme montaj'!$C$1:$C$3329&lt;&gt;"",ROW('malzeme montaj'!$C$1:$C$3329))),ROWS(U$4:U215))))</f>
        <v/>
      </c>
      <c r="V215" s="38" t="str">
        <f t="array" ref="V215">IF(ROWS(V$4:V215)&gt;V$1,"",INDEX('malzeme montaj'!$C$1:$C$3329,SMALL(IF('malzeme montaj'!$B$1:$B$3329=V$3,IF('malzeme montaj'!$C$1:$C$3329&lt;&gt;"",ROW('malzeme montaj'!$C$1:$C$3329))),ROWS(V$4:V215))))</f>
        <v/>
      </c>
      <c r="W215" s="38" t="str">
        <f t="array" ref="W215">IF(ROWS(W$4:W215)&gt;W$1,"",INDEX('malzeme montaj'!$C$1:$C$3329,SMALL(IF('malzeme montaj'!$B$1:$B$3329=W$3,IF('malzeme montaj'!$C$1:$C$3329&lt;&gt;"",ROW('malzeme montaj'!$C$1:$C$3329))),ROWS(W$4:W215))))</f>
        <v/>
      </c>
      <c r="X215" s="38" t="str">
        <f t="array" ref="X215">IF(ROWS(X$4:X215)&gt;X$1,"",INDEX('malzeme montaj'!$C$1:$C$3329,SMALL(IF('malzeme montaj'!$B$1:$B$3329=X$3,IF('malzeme montaj'!$C$1:$C$3329&lt;&gt;"",ROW('malzeme montaj'!$C$1:$C$3329))),ROWS(X$4:X215))))</f>
        <v/>
      </c>
      <c r="Y215" s="38" t="str">
        <f t="array" ref="Y215">IF(ROWS(Y$4:Y215)&gt;Y$1,"",INDEX('malzeme montaj'!$C$1:$C$3329,SMALL(IF('malzeme montaj'!$B$1:$B$3329=Y$3,IF('malzeme montaj'!$C$1:$C$3329&lt;&gt;"",ROW('malzeme montaj'!$C$1:$C$3329))),ROWS(Y$4:Y215))))</f>
        <v/>
      </c>
      <c r="Z215" s="38" t="str">
        <f t="array" ref="Z215">IF(ROWS(Z$4:Z215)&gt;Z$1,"",INDEX('malzeme montaj'!$C$1:$C$3329,SMALL(IF('malzeme montaj'!$B$1:$B$3329=Z$3,IF('malzeme montaj'!$C$1:$C$3329&lt;&gt;"",ROW('malzeme montaj'!$C$1:$C$3329))),ROWS(Z$4:Z215))))</f>
        <v/>
      </c>
      <c r="AA215" s="38" t="str">
        <f t="array" ref="AA215">IF(ROWS(AA$4:AA215)&gt;AA$1,"",INDEX('malzeme montaj'!$C$1:$C$3329,SMALL(IF('malzeme montaj'!$B$1:$B$3329=AA$3,IF('malzeme montaj'!$C$1:$C$3329&lt;&gt;"",ROW('malzeme montaj'!$C$1:$C$3329))),ROWS(AA$4:AA215))))</f>
        <v/>
      </c>
      <c r="AB215" s="38" t="str">
        <f t="array" ref="AB215">IF(ROWS(AB$4:AB215)&gt;AB$1,"",INDEX('malzeme montaj'!$C$1:$C$3329,SMALL(IF('malzeme montaj'!$B$1:$B$3329=AB$3,IF('malzeme montaj'!$C$1:$C$3329&lt;&gt;"",ROW('malzeme montaj'!$C$1:$C$3329))),ROWS(AB$4:AB215))))</f>
        <v/>
      </c>
      <c r="AC215" s="38" t="str">
        <f t="array" ref="AC215">IF(ROWS(AC$4:AC215)&gt;AC$1,"",INDEX('malzeme montaj'!$C$1:$C$3329,SMALL(IF('malzeme montaj'!$B$1:$B$3329=AC$3,IF('malzeme montaj'!$C$1:$C$3329&lt;&gt;"",ROW('malzeme montaj'!$C$1:$C$3329))),ROWS(AC$4:AC215))))</f>
        <v/>
      </c>
      <c r="AD215" s="38" t="str">
        <f t="array" ref="AD215">IF(ROWS(AD$4:AD215)&gt;AD$1,"",INDEX('malzeme montaj'!$C$1:$C$3329,SMALL(IF('malzeme montaj'!$B$1:$B$3329=AD$3,IF('malzeme montaj'!$C$1:$C$3329&lt;&gt;"",ROW('malzeme montaj'!$C$1:$C$3329))),ROWS(AD$4:AD215))))</f>
        <v/>
      </c>
      <c r="AE215" s="38" t="str">
        <f t="array" ref="AE215">IF(ROWS(AE$4:AE215)&gt;AE$1,"",INDEX('malzeme montaj'!$C$1:$C$3329,SMALL(IF('malzeme montaj'!$B$1:$B$3329=AE$3,IF('malzeme montaj'!$C$1:$C$3329&lt;&gt;"",ROW('malzeme montaj'!$C$1:$C$3329))),ROWS(AE$4:AE215))))</f>
        <v/>
      </c>
      <c r="AF215" s="38" t="str">
        <f t="array" ref="AF215">IF(ROWS(AF$4:AF215)&gt;AF$1,"",INDEX('malzeme montaj'!$C$1:$C$3329,SMALL(IF('malzeme montaj'!$B$1:$B$3329=AF$3,IF('malzeme montaj'!$C$1:$C$3329&lt;&gt;"",ROW('malzeme montaj'!$C$1:$C$3329))),ROWS(AF$4:AF215))))</f>
        <v/>
      </c>
      <c r="AG215" s="38" t="str">
        <f t="array" ref="AG215">IF(ROWS(AG$4:AG215)&gt;AG$1,"",INDEX('malzeme montaj'!$C$1:$C$3329,SMALL(IF('malzeme montaj'!$B$1:$B$3329=AG$3,IF('malzeme montaj'!$C$1:$C$3329&lt;&gt;"",ROW('malzeme montaj'!$C$1:$C$3329))),ROWS(AG$4:AG215))))</f>
        <v/>
      </c>
      <c r="AH215" s="38" t="str">
        <f t="array" ref="AH215">IF(ROWS(AH$4:AH215)&gt;AH$1,"",INDEX('malzeme montaj'!$C$1:$C$3329,SMALL(IF('malzeme montaj'!$B$1:$B$3329=AH$3,IF('malzeme montaj'!$C$1:$C$3329&lt;&gt;"",ROW('malzeme montaj'!$C$1:$C$3329))),ROWS(AH$4:AH215))))</f>
        <v/>
      </c>
      <c r="AI215" s="38" t="str">
        <f t="array" ref="AI215">IF(ROWS(AI$4:AI215)&gt;AI$1,"",INDEX('malzeme montaj'!$C$1:$C$3329,SMALL(IF('malzeme montaj'!$B$1:$B$3329=AI$3,IF('malzeme montaj'!$C$1:$C$3329&lt;&gt;"",ROW('malzeme montaj'!$C$1:$C$3329))),ROWS(AI$4:AI215))))</f>
        <v/>
      </c>
      <c r="AJ215" s="38" t="str">
        <f t="array" ref="AJ215">IF(ROWS(AJ$4:AJ215)&gt;AJ$1,"",INDEX('malzeme montaj'!$C$1:$C$3329,SMALL(IF('malzeme montaj'!$B$1:$B$3329=AJ$3,IF('malzeme montaj'!$C$1:$C$3329&lt;&gt;"",ROW('malzeme montaj'!$C$1:$C$3329))),ROWS(AJ$4:AJ215))))</f>
        <v/>
      </c>
      <c r="AK215" s="38" t="str">
        <f t="array" ref="AK215">IF(ROWS(AK$4:AK215)&gt;AK$1,"",INDEX('malzeme montaj'!$C$1:$C$3329,SMALL(IF('malzeme montaj'!$B$1:$B$3329=AK$3,IF('malzeme montaj'!$C$1:$C$3329&lt;&gt;"",ROW('malzeme montaj'!$C$1:$C$3329))),ROWS(AK$4:AK215))))</f>
        <v/>
      </c>
      <c r="AL215" s="38" t="str">
        <f t="array" ref="AL215">IF(ROWS(AL$4:AL215)&gt;AL$1,"",INDEX('malzeme montaj'!$C$1:$C$3329,SMALL(IF('malzeme montaj'!$B$1:$B$3329=AL$3,IF('malzeme montaj'!$C$1:$C$3329&lt;&gt;"",ROW('malzeme montaj'!$C$1:$C$3329))),ROWS(AL$4:AL215))))</f>
        <v/>
      </c>
      <c r="AM215" s="38" t="str">
        <f t="array" ref="AM215">IF(ROWS(AM$4:AM215)&gt;AM$1,"",INDEX('malzeme montaj'!$C$1:$C$3329,SMALL(IF('malzeme montaj'!$B$1:$B$3329=AM$3,IF('malzeme montaj'!$C$1:$C$3329&lt;&gt;"",ROW('malzeme montaj'!$C$1:$C$3329))),ROWS(AM$4:AM215))))</f>
        <v/>
      </c>
      <c r="AN215" s="38" t="str">
        <f t="array" ref="AN215">IF(ROWS(AN$4:AN215)&gt;AN$1,"",INDEX('malzeme montaj'!$C$1:$C$3329,SMALL(IF('malzeme montaj'!$B$1:$B$3329=AN$3,IF('malzeme montaj'!$C$1:$C$3329&lt;&gt;"",ROW('malzeme montaj'!$C$1:$C$3329))),ROWS(AN$4:AN215))))</f>
        <v/>
      </c>
      <c r="AO215" s="38" t="str">
        <f t="array" ref="AO215">IF(ROWS(AO$4:AO215)&gt;AO$1,"",INDEX('malzeme montaj'!$C$1:$C$3329,SMALL(IF('malzeme montaj'!$B$1:$B$3329=AO$3,IF('malzeme montaj'!$C$1:$C$3329&lt;&gt;"",ROW('malzeme montaj'!$C$1:$C$3329))),ROWS(AO$4:AO215))))</f>
        <v/>
      </c>
      <c r="AP215" s="38" t="str">
        <f t="array" ref="AP215">IF(ROWS(AP$4:AP215)&gt;AP$1,"",INDEX('malzeme montaj'!$C$1:$C$3329,SMALL(IF('malzeme montaj'!$B$1:$B$3329=AP$3,IF('malzeme montaj'!$C$1:$C$3329&lt;&gt;"",ROW('malzeme montaj'!$C$1:$C$3329))),ROWS(AP$4:AP215))))</f>
        <v/>
      </c>
      <c r="AQ215" s="38" t="str">
        <f t="array" ref="AQ215">IF(ROWS(AQ$4:AQ215)&gt;AQ$1,"",INDEX('malzeme montaj'!$C$1:$C$3329,SMALL(IF('malzeme montaj'!$B$1:$B$3329=AQ$3,IF('malzeme montaj'!$C$1:$C$3329&lt;&gt;"",ROW('malzeme montaj'!$C$1:$C$3329))),ROWS(AQ$4:AQ215))))</f>
        <v/>
      </c>
      <c r="AR215" s="38" t="str">
        <f t="array" ref="AR215">IF(ROWS(AR$4:AR215)&gt;AR$1,"",INDEX('malzeme montaj'!$C$1:$C$3329,SMALL(IF('malzeme montaj'!$B$1:$B$3329=AR$3,IF('malzeme montaj'!$C$1:$C$3329&lt;&gt;"",ROW('malzeme montaj'!$C$1:$C$3329))),ROWS(AR$4:AR215))))</f>
        <v/>
      </c>
      <c r="AS215" s="38" t="str">
        <f t="array" ref="AS215">IF(ROWS(AS$4:AS215)&gt;AS$1,"",INDEX('malzeme montaj'!$C$1:$C$3329,SMALL(IF('malzeme montaj'!$B$1:$B$3329=AS$3,IF('malzeme montaj'!$C$1:$C$3329&lt;&gt;"",ROW('malzeme montaj'!$C$1:$C$3329))),ROWS(AS$4:AS215))))</f>
        <v/>
      </c>
      <c r="AT215" s="38" t="str">
        <f t="array" ref="AT215">IF(ROWS(AT$4:AT215)&gt;AT$1,"",INDEX('malzeme montaj'!$C$1:$C$3329,SMALL(IF('malzeme montaj'!$B$1:$B$3329=AT$3,IF('malzeme montaj'!$C$1:$C$3329&lt;&gt;"",ROW('malzeme montaj'!$C$1:$C$3329))),ROWS(AT$4:AT215))))</f>
        <v/>
      </c>
      <c r="AU215" s="38" t="str">
        <f t="array" ref="AU215">IF(ROWS(AU$4:AU215)&gt;AU$1,"",INDEX('malzeme montaj'!$C$1:$C$3329,SMALL(IF('malzeme montaj'!$B$1:$B$3329=AU$3,IF('malzeme montaj'!$C$1:$C$3329&lt;&gt;"",ROW('malzeme montaj'!$C$1:$C$3329))),ROWS(AU$4:AU215))))</f>
        <v/>
      </c>
      <c r="AV215" s="38" t="str">
        <f t="array" ref="AV215">IF(ROWS(AV$4:AV215)&gt;AV$1,"",INDEX('malzeme montaj'!$C$1:$C$3329,SMALL(IF('malzeme montaj'!$B$1:$B$3329=AV$3,IF('malzeme montaj'!$C$1:$C$3329&lt;&gt;"",ROW('malzeme montaj'!$C$1:$C$3329))),ROWS(AV$4:AV215))))</f>
        <v/>
      </c>
      <c r="AW215" s="38" t="str">
        <f t="array" ref="AW215">IF(ROWS(AW$4:AW215)&gt;AW$1,"",INDEX('malzeme montaj'!$C$1:$C$3329,SMALL(IF('malzeme montaj'!$B$1:$B$3329=AW$3,IF('malzeme montaj'!$C$1:$C$3329&lt;&gt;"",ROW('malzeme montaj'!$C$1:$C$3329))),ROWS(AW$4:AW215))))</f>
        <v/>
      </c>
      <c r="AX215" s="38" t="str">
        <f t="array" ref="AX215">IF(ROWS(AX$4:AX215)&gt;AX$1,"",INDEX('malzeme montaj'!$C$1:$C$3329,SMALL(IF('malzeme montaj'!$B$1:$B$3329=AX$3,IF('malzeme montaj'!$C$1:$C$3329&lt;&gt;"",ROW('malzeme montaj'!$C$1:$C$3329))),ROWS(AX$4:AX215))))</f>
        <v/>
      </c>
      <c r="AY215" s="38" t="str">
        <f t="array" ref="AY215">IF(ROWS(AY$4:AY215)&gt;AY$1,"",INDEX('malzeme montaj'!$C$1:$C$3329,SMALL(IF('malzeme montaj'!$B$1:$B$3329=AY$3,IF('malzeme montaj'!$C$1:$C$3329&lt;&gt;"",ROW('malzeme montaj'!$C$1:$C$3329))),ROWS(AY$4:AY215))))</f>
        <v/>
      </c>
      <c r="AZ215" s="38" t="str">
        <f t="array" ref="AZ215">IF(ROWS(AZ$4:AZ215)&gt;AZ$1,"",INDEX('malzeme montaj'!$C$1:$C$3329,SMALL(IF('malzeme montaj'!$B$1:$B$3329=AZ$3,IF('malzeme montaj'!$C$1:$C$3329&lt;&gt;"",ROW('malzeme montaj'!$C$1:$C$3329))),ROWS(AZ$4:AZ215))))</f>
        <v/>
      </c>
      <c r="BA215" s="38" t="str">
        <f t="array" ref="BA215">IF(ROWS(BA$4:BA215)&gt;BA$1,"",INDEX('malzeme montaj'!$C$1:$C$3329,SMALL(IF('malzeme montaj'!$B$1:$B$3329=BA$3,IF('malzeme montaj'!$C$1:$C$3329&lt;&gt;"",ROW('malzeme montaj'!$C$1:$C$3329))),ROWS(BA$4:BA215))))</f>
        <v/>
      </c>
      <c r="BB215" s="38" t="str">
        <f t="array" ref="BB215">IF(ROWS(BB$4:BB215)&gt;BB$1,"",INDEX('malzeme montaj'!$C$1:$C$3329,SMALL(IF('malzeme montaj'!$B$1:$B$3329=BB$3,IF('malzeme montaj'!$C$1:$C$3329&lt;&gt;"",ROW('malzeme montaj'!$C$1:$C$3329))),ROWS(BB$4:BB215))))</f>
        <v/>
      </c>
      <c r="BC215" s="38" t="str">
        <f t="array" ref="BC215">IF(ROWS(BC$4:BC215)&gt;BC$1,"",INDEX('malzeme montaj'!$C$1:$C$3329,SMALL(IF('malzeme montaj'!$B$1:$B$3329=BC$3,IF('malzeme montaj'!$C$1:$C$3329&lt;&gt;"",ROW('malzeme montaj'!$C$1:$C$3329))),ROWS(BC$4:BC215))))</f>
        <v/>
      </c>
      <c r="BD215" s="38" t="str">
        <f t="array" ref="BD215">IF(ROWS(BD$4:BD215)&gt;BD$1,"",INDEX('malzeme montaj'!$C$1:$C$3329,SMALL(IF('malzeme montaj'!$B$1:$B$3329=BD$3,IF('malzeme montaj'!$C$1:$C$3329&lt;&gt;"",ROW('malzeme montaj'!$C$1:$C$3329))),ROWS(BD$4:BD215))))</f>
        <v/>
      </c>
      <c r="BE215" s="38"/>
      <c r="BF215" s="38" t="str">
        <f t="array" ref="BF215">IF(ROWS(BF$4:BF215)&gt;BF$1,"",INDEX('malzeme montaj'!$C$1:$C$3329,SMALL(IF('malzeme montaj'!$B$1:$B$3329=BF$3,IF('malzeme montaj'!$C$1:$C$3329&lt;&gt;"",ROW('malzeme montaj'!$C$1:$C$3329))),ROWS(BF$4:BF215))))</f>
        <v/>
      </c>
      <c r="BG215" s="38" t="str">
        <f t="array" ref="BG215">IF(ROWS(BG$4:BG215)&gt;BG$1,"",INDEX('malzeme montaj'!$C$1:$C$3329,SMALL(IF('malzeme montaj'!$B$1:$B$3329=BG$3,IF('malzeme montaj'!$C$1:$C$3329&lt;&gt;"",ROW('malzeme montaj'!$C$1:$C$3329))),ROWS(BG$4:BG215))))</f>
        <v/>
      </c>
      <c r="BH215" s="38" t="str">
        <f t="array" ref="BH215">IF(ROWS(BH$4:BH215)&gt;BH$1,"",INDEX('malzeme montaj'!$C$1:$C$3329,SMALL(IF('malzeme montaj'!$B$1:$B$3329=BH$3,IF('malzeme montaj'!$C$1:$C$3329&lt;&gt;"",ROW('malzeme montaj'!$C$1:$C$3329))),ROWS(BH$4:BH215))))</f>
        <v/>
      </c>
      <c r="BI215" s="38" t="str">
        <f t="array" ref="BI215">IF(ROWS(BI$4:BI215)&gt;BI$1,"",INDEX('malzeme montaj'!$C$1:$C$3329,SMALL(IF('malzeme montaj'!$B$1:$B$3329=BI$3,IF('malzeme montaj'!$C$1:$C$3329&lt;&gt;"",ROW('malzeme montaj'!$C$1:$C$3329))),ROWS(BI$4:BI215))))</f>
        <v/>
      </c>
      <c r="BJ215" s="38" t="str">
        <f t="array" ref="BJ215">IF(ROWS(BJ$4:BJ215)&gt;BJ$1,"",INDEX('malzeme montaj'!$C$1:$C$3329,SMALL(IF('malzeme montaj'!$B$1:$B$3329=BJ$3,IF('malzeme montaj'!$C$1:$C$3329&lt;&gt;"",ROW('malzeme montaj'!$C$1:$C$3329))),ROWS(BJ$4:BJ215))))</f>
        <v/>
      </c>
      <c r="BK215" s="38" t="str">
        <f t="array" ref="BK215">IF(ROWS(BK$4:BK215)&gt;BK$1,"",INDEX('malzeme montaj'!$C$1:$C$3329,SMALL(IF('malzeme montaj'!$B$1:$B$3329=BK$3,IF('malzeme montaj'!$C$1:$C$3329&lt;&gt;"",ROW('malzeme montaj'!$C$1:$C$3329))),ROWS(BK$4:BK215))))</f>
        <v/>
      </c>
      <c r="BL215" s="38" t="str">
        <f t="array" ref="BL215">IF(ROWS(BL$4:BL215)&gt;BL$1,"",INDEX('malzeme montaj'!$C$1:$C$3329,SMALL(IF('malzeme montaj'!$B$1:$B$3329=BL$3,IF('malzeme montaj'!$C$1:$C$3329&lt;&gt;"",ROW('malzeme montaj'!$C$1:$C$3329))),ROWS(BL$4:BL215))))</f>
        <v/>
      </c>
      <c r="BM215" s="38" t="str">
        <f t="array" ref="BM215">IF(ROWS(BM$4:BM215)&gt;BM$1,"",INDEX('malzeme montaj'!$C$1:$C$3329,SMALL(IF('malzeme montaj'!$B$1:$B$3329=BM$3,IF('malzeme montaj'!$C$1:$C$3329&lt;&gt;"",ROW('malzeme montaj'!$C$1:$C$3329))),ROWS(BM$4:BM215))))</f>
        <v/>
      </c>
      <c r="BN215" s="38" t="str">
        <f t="array" ref="BN215">IF(ROWS(BN$4:BN215)&gt;BN$1,"",INDEX('malzeme montaj'!$C$1:$C$3329,SMALL(IF('malzeme montaj'!$B$1:$B$3329=BN$3,IF('malzeme montaj'!$C$1:$C$3329&lt;&gt;"",ROW('malzeme montaj'!$C$1:$C$3329))),ROWS(BN$4:BN215))))</f>
        <v/>
      </c>
      <c r="BO215" s="38" t="str">
        <f t="array" ref="BO215">IF(ROWS(BO$4:BO215)&gt;BO$1,"",INDEX('malzeme montaj'!$C$1:$C$3329,SMALL(IF('malzeme montaj'!$B$1:$B$3329=BO$3,IF('malzeme montaj'!$C$1:$C$3329&lt;&gt;"",ROW('malzeme montaj'!$C$1:$C$3329))),ROWS(BO$4:BO215))))</f>
        <v/>
      </c>
      <c r="BP215" s="38" t="str">
        <f t="array" ref="BP215">IF(ROWS(BP$4:BP215)&gt;BP$1,"",INDEX('malzeme montaj'!$C$1:$C$3329,SMALL(IF('malzeme montaj'!$B$1:$B$3329=BP$3,IF('malzeme montaj'!$C$1:$C$3329&lt;&gt;"",ROW('malzeme montaj'!$C$1:$C$3329))),ROWS(BP$4:BP215))))</f>
        <v/>
      </c>
      <c r="BQ215" s="38" t="str">
        <f t="array" ref="BQ215">IF(ROWS(BQ$4:BQ215)&gt;BQ$1,"",INDEX('malzeme montaj'!$C$1:$C$3329,SMALL(IF('malzeme montaj'!$B$1:$B$3329=BQ$3,IF('malzeme montaj'!$C$1:$C$3329&lt;&gt;"",ROW('malzeme montaj'!$C$1:$C$3329))),ROWS(BQ$4:BQ215))))</f>
        <v/>
      </c>
      <c r="BR215" s="38" t="str">
        <f t="array" ref="BR215">IF(ROWS(BR$4:BR215)&gt;BR$1,"",INDEX('malzeme montaj'!$C$1:$C$3329,SMALL(IF('malzeme montaj'!$B$1:$B$3329=BR$3,IF('malzeme montaj'!$C$1:$C$3329&lt;&gt;"",ROW('malzeme montaj'!$C$1:$C$3329))),ROWS(BR$4:BR215))))</f>
        <v/>
      </c>
      <c r="BS215" s="38" t="str">
        <f t="array" ref="BS215">IF(ROWS(BS$4:BS215)&gt;BS$1,"",INDEX('malzeme montaj'!$C$1:$C$3329,SMALL(IF('malzeme montaj'!$B$1:$B$3329=BS$3,IF('malzeme montaj'!$C$1:$C$3329&lt;&gt;"",ROW('malzeme montaj'!$C$1:$C$3329))),ROWS(BS$4:BS215))))</f>
        <v/>
      </c>
      <c r="BT215" s="38" t="str">
        <f t="array" ref="BT215">IF(ROWS(BT$4:BT215)&gt;BT$1,"",INDEX('malzeme montaj'!$C$1:$C$3329,SMALL(IF('malzeme montaj'!$B$1:$B$3329=BT$3,IF('malzeme montaj'!$C$1:$C$3329&lt;&gt;"",ROW('malzeme montaj'!$C$1:$C$3329))),ROWS(BT$4:BT215))))</f>
        <v/>
      </c>
      <c r="BU215" s="34" t="str">
        <f t="array" ref="BU215">IF(ROWS(BU$4:BU215)&gt;BU$1,"",INDEX('malzeme montaj'!$C$1:$C$3329,SMALL(IF('malzeme montaj'!$B$1:$B$3329=BU$3,IF('malzeme montaj'!$C$1:$C$3329&lt;&gt;"",ROW('malzeme montaj'!$C$1:$C$3329))),ROWS(BU$4:BU215))))</f>
        <v/>
      </c>
      <c r="BV215" s="34" t="str">
        <f t="array" ref="BV215">IF(ROWS(BV$4:BV215)&gt;BV$1,"",INDEX('malzeme montaj'!$C$1:$C$3329,SMALL(IF('malzeme montaj'!$B$1:$B$3329=BV$3,IF('malzeme montaj'!$C$1:$C$3329&lt;&gt;"",ROW('malzeme montaj'!$C$1:$C$3329))),ROWS(BV$4:BV215))))</f>
        <v/>
      </c>
      <c r="BW215" s="34" t="str">
        <f t="array" ref="BW215">IF(ROWS(BW$4:BW215)&gt;BW$1,"",INDEX('malzeme montaj'!$C$1:$C$3329,SMALL(IF('malzeme montaj'!$B$1:$B$3329=BW$3,IF('malzeme montaj'!$C$1:$C$3329&lt;&gt;"",ROW('malzeme montaj'!$C$1:$C$3329))),ROWS(BW$4:BW215))))</f>
        <v/>
      </c>
      <c r="BX215" s="34" t="str">
        <f t="array" ref="BX215">IF(ROWS(BX$4:BX215)&gt;BX$1,"",INDEX('malzeme montaj'!$C$1:$C$3329,SMALL(IF('malzeme montaj'!$B$1:$B$3329=BX$3,IF('malzeme montaj'!$C$1:$C$3329&lt;&gt;"",ROW('malzeme montaj'!$C$1:$C$3329))),ROWS(BX$4:BX215))))</f>
        <v/>
      </c>
      <c r="BY215" s="34" t="str">
        <f t="array" ref="BY215">IF(ROWS(BY$4:BY215)&gt;BY$1,"",INDEX('malzeme montaj'!$C$1:$C$3329,SMALL(IF('malzeme montaj'!$B$1:$B$3329=BY$3,IF('malzeme montaj'!$C$1:$C$3329&lt;&gt;"",ROW('malzeme montaj'!$C$1:$C$3329))),ROWS(BY$4:BY215))))</f>
        <v/>
      </c>
      <c r="BZ215" s="34" t="str">
        <f t="array" ref="BZ215">IF(ROWS(BZ$4:BZ215)&gt;BZ$1,"",INDEX('malzeme montaj'!$C$1:$C$3329,SMALL(IF('malzeme montaj'!$B$1:$B$3329=BZ$3,IF('malzeme montaj'!$C$1:$C$3329&lt;&gt;"",ROW('malzeme montaj'!$C$1:$C$3329))),ROWS(BZ$4:BZ215))))</f>
        <v/>
      </c>
      <c r="CA215" s="34" t="str">
        <f t="array" ref="CA215">IF(ROWS(CA$4:CA215)&gt;CA$1,"",INDEX('malzeme montaj'!$C$1:$C$3329,SMALL(IF('malzeme montaj'!$B$1:$B$3329=CA$3,IF('malzeme montaj'!$C$1:$C$3329&lt;&gt;"",ROW('malzeme montaj'!$C$1:$C$3329))),ROWS(CA$4:CA215))))</f>
        <v/>
      </c>
      <c r="CB215" s="34" t="str">
        <f t="array" ref="CB215">IF(ROWS(CB$4:CB215)&gt;CB$1,"",INDEX('malzeme montaj'!$C$1:$C$3329,SMALL(IF('malzeme montaj'!$B$1:$B$3329=CB$3,IF('malzeme montaj'!$C$1:$C$3329&lt;&gt;"",ROW('malzeme montaj'!$C$1:$C$3329))),ROWS(CB$4:CB215))))</f>
        <v/>
      </c>
      <c r="CC215" s="34" t="str">
        <f t="array" ref="CC215">IF(ROWS(CC$4:CC215)&gt;CC$1,"",INDEX('malzeme montaj'!$C$1:$C$3329,SMALL(IF('malzeme montaj'!$B$1:$B$3329=CC$3,IF('malzeme montaj'!$C$1:$C$3329&lt;&gt;"",ROW('malzeme montaj'!$C$1:$C$3329))),ROWS(CC$4:CC215))))</f>
        <v/>
      </c>
      <c r="CD215" s="34" t="str">
        <f t="array" ref="CD215">IF(ROWS(CD$4:CD215)&gt;CD$1,"",INDEX('malzeme montaj'!$C$1:$C$3329,SMALL(IF('malzeme montaj'!$B$1:$B$3329=CD$3,IF('malzeme montaj'!$C$1:$C$3329&lt;&gt;"",ROW('malzeme montaj'!$C$1:$C$3329))),ROWS(CD$4:CD215))))</f>
        <v/>
      </c>
      <c r="CE215" s="34" t="str">
        <f t="array" ref="CE215">IF(ROWS(CE$4:CE215)&gt;CE$1,"",INDEX('malzeme montaj'!$C$1:$C$3329,SMALL(IF('malzeme montaj'!$B$1:$B$3329=CE$3,IF('malzeme montaj'!$C$1:$C$3329&lt;&gt;"",ROW('malzeme montaj'!$C$1:$C$3329))),ROWS(CE$4:CE215))))</f>
        <v/>
      </c>
      <c r="CF215" s="34" t="str">
        <f t="array" ref="CF215">IF(ROWS(CF$4:CF215)&gt;CF$1,"",INDEX('malzeme montaj'!$C$1:$C$3329,SMALL(IF('malzeme montaj'!$B$1:$B$3329=CF$3,IF('malzeme montaj'!$C$1:$C$3329&lt;&gt;"",ROW('malzeme montaj'!$C$1:$C$3329))),ROWS(CF$4:CF215))))</f>
        <v/>
      </c>
      <c r="CG215" s="34" t="str">
        <f t="array" ref="CG215">IF(ROWS(CG$4:CG215)&gt;CG$1,"",INDEX('malzeme montaj'!$C$1:$C$3329,SMALL(IF('malzeme montaj'!$B$1:$B$3329=CG$3,IF('malzeme montaj'!$C$1:$C$3329&lt;&gt;"",ROW('malzeme montaj'!$C$1:$C$3329))),ROWS(CG$4:CG215))))</f>
        <v/>
      </c>
      <c r="CH215" s="34" t="str">
        <f t="array" ref="CH215">IF(ROWS(CH$4:CH215)&gt;CH$1,"",INDEX('malzeme montaj'!$C$1:$C$3329,SMALL(IF('malzeme montaj'!$B$1:$B$3329=CH$3,IF('malzeme montaj'!$C$1:$C$3329&lt;&gt;"",ROW('malzeme montaj'!$C$1:$C$3329))),ROWS(CH$4:CH215))))</f>
        <v/>
      </c>
      <c r="CI215" s="34" t="str">
        <f t="array" ref="CI215">IF(ROWS(CI$4:CI215)&gt;CI$1,"",INDEX('malzeme montaj'!$C$1:$C$3329,SMALL(IF('malzeme montaj'!$B$1:$B$3329=CI$3,IF('malzeme montaj'!$C$1:$C$3329&lt;&gt;"",ROW('malzeme montaj'!$C$1:$C$3329))),ROWS(CI$4:CI215))))</f>
        <v/>
      </c>
      <c r="CJ215" s="34" t="str">
        <f t="array" ref="CJ215">IF(ROWS(CJ$4:CJ215)&gt;CJ$1,"",INDEX('malzeme montaj'!$C$1:$C$3329,SMALL(IF('malzeme montaj'!$B$1:$B$3329=CJ$3,IF('malzeme montaj'!$C$1:$C$3329&lt;&gt;"",ROW('malzeme montaj'!$C$1:$C$3329))),ROWS(CJ$4:CJ215))))</f>
        <v/>
      </c>
      <c r="CK215" s="34" t="str">
        <f t="array" ref="CK215">IF(ROWS(CK$4:CK215)&gt;CK$1,"",INDEX('malzeme montaj'!$C$1:$C$3329,SMALL(IF('malzeme montaj'!$B$1:$B$3329=CK$3,IF('malzeme montaj'!$C$1:$C$3329&lt;&gt;"",ROW('malzeme montaj'!$C$1:$C$3329))),ROWS(CK$4:CK215))))</f>
        <v/>
      </c>
      <c r="CL215" s="34" t="str">
        <f t="array" ref="CL215">IF(ROWS(CL$4:CL215)&gt;CL$1,"",INDEX('malzeme montaj'!$C$1:$C$3329,SMALL(IF('malzeme montaj'!$B$1:$B$3329=CL$3,IF('malzeme montaj'!$C$1:$C$3329&lt;&gt;"",ROW('malzeme montaj'!$C$1:$C$3329))),ROWS(CL$4:CL215))))</f>
        <v/>
      </c>
      <c r="CM215" s="34" t="str">
        <f t="array" ref="CM215">IF(ROWS(CM$4:CM215)&gt;CM$1,"",INDEX('malzeme montaj'!$C$1:$C$3329,SMALL(IF('malzeme montaj'!$B$1:$B$3329=CM$3,IF('malzeme montaj'!$C$1:$C$3329&lt;&gt;"",ROW('malzeme montaj'!$C$1:$C$3329))),ROWS(CM$4:CM215))))</f>
        <v/>
      </c>
      <c r="CN215" s="34" t="str">
        <f t="array" ref="CN215">IF(ROWS(CN$4:CN215)&gt;CN$1,"",INDEX('malzeme montaj'!$C$1:$C$3329,SMALL(IF('malzeme montaj'!$B$1:$B$3329=CN$3,IF('malzeme montaj'!$C$1:$C$3329&lt;&gt;"",ROW('malzeme montaj'!$C$1:$C$3329))),ROWS(CN$4:CN215))))</f>
        <v/>
      </c>
      <c r="CO215" s="34" t="str">
        <f t="array" ref="CO215">IF(ROWS(CO$4:CO215)&gt;CO$1,"",INDEX('malzeme montaj'!$C$1:$C$3329,SMALL(IF('malzeme montaj'!$B$1:$B$3329=CO$3,IF('malzeme montaj'!$C$1:$C$3329&lt;&gt;"",ROW('malzeme montaj'!$C$1:$C$3329))),ROWS(CO$4:CO215))))</f>
        <v/>
      </c>
      <c r="CP215" s="34" t="str">
        <f t="array" ref="CP215">IF(ROWS(CP$4:CP215)&gt;CP$1,"",INDEX('malzeme montaj'!$C$1:$C$3329,SMALL(IF('malzeme montaj'!$B$1:$B$3329=CP$3,IF('malzeme montaj'!$C$1:$C$3329&lt;&gt;"",ROW('malzeme montaj'!$C$1:$C$3329))),ROWS(CP$4:CP215))))</f>
        <v/>
      </c>
      <c r="CQ215" s="34" t="str">
        <f t="array" ref="CQ215">IF(ROWS(CQ$4:CQ215)&gt;CQ$1,"",INDEX('malzeme montaj'!$C$1:$C$3329,SMALL(IF('malzeme montaj'!$B$1:$B$3329=CQ$3,IF('malzeme montaj'!$C$1:$C$3329&lt;&gt;"",ROW('malzeme montaj'!$C$1:$C$3329))),ROWS(CQ$4:CQ215))))</f>
        <v/>
      </c>
      <c r="CR215" s="34" t="str">
        <f t="array" ref="CR215">IF(ROWS(CR$4:CR215)&gt;CR$1,"",INDEX('malzeme montaj'!$C$1:$C$3329,SMALL(IF('malzeme montaj'!$B$1:$B$3329=CR$3,IF('malzeme montaj'!$C$1:$C$3329&lt;&gt;"",ROW('malzeme montaj'!$C$1:$C$3329))),ROWS(CR$4:CR215))))</f>
        <v/>
      </c>
      <c r="CS215" s="34" t="str">
        <f t="array" ref="CS215">IF(ROWS(CS$4:CS215)&gt;CS$1,"",INDEX('malzeme montaj'!$C$1:$C$3329,SMALL(IF('malzeme montaj'!$B$1:$B$3329=CS$3,IF('malzeme montaj'!$C$1:$C$3329&lt;&gt;"",ROW('malzeme montaj'!$C$1:$C$3329))),ROWS(CS$4:CS215))))</f>
        <v/>
      </c>
      <c r="CT215" s="34" t="str">
        <f t="array" ref="CT215">IF(ROWS(CT$4:CT215)&gt;CT$1,"",INDEX('malzeme montaj'!$C$1:$C$3329,SMALL(IF('malzeme montaj'!$B$1:$B$3329=CT$3,IF('malzeme montaj'!$C$1:$C$3329&lt;&gt;"",ROW('malzeme montaj'!$C$1:$C$3329))),ROWS(CT$4:CT215))))</f>
        <v/>
      </c>
      <c r="CU215" s="34" t="str">
        <f t="array" ref="CU215">IF(ROWS(CU$4:CU215)&gt;CU$1,"",INDEX('malzeme montaj'!$C$1:$C$3329,SMALL(IF('malzeme montaj'!$B$1:$B$3329=CU$3,IF('malzeme montaj'!$C$1:$C$3329&lt;&gt;"",ROW('malzeme montaj'!$C$1:$C$3329))),ROWS(CU$4:CU215))))</f>
        <v/>
      </c>
      <c r="CV215" s="34" t="str">
        <f t="array" ref="CV215">IF(ROWS(CV$4:CV215)&gt;CV$1,"",INDEX('malzeme montaj'!$C$1:$C$3329,SMALL(IF('malzeme montaj'!$B$1:$B$3329=CV$3,IF('malzeme montaj'!$C$1:$C$3329&lt;&gt;"",ROW('malzeme montaj'!$C$1:$C$3329))),ROWS(CV$4:CV215))))</f>
        <v/>
      </c>
      <c r="CW215" s="34" t="str">
        <f t="array" ref="CW215">IF(ROWS(CW$4:CW215)&gt;CW$1,"",INDEX('malzeme montaj'!$C$1:$C$3329,SMALL(IF('malzeme montaj'!$B$1:$B$3329=CW$3,IF('malzeme montaj'!$C$1:$C$3329&lt;&gt;"",ROW('malzeme montaj'!$C$1:$C$3329))),ROWS(CW$4:CW215))))</f>
        <v/>
      </c>
      <c r="CX215" s="34" t="str">
        <f t="array" ref="CX215">IF(ROWS(CX$4:CX215)&gt;CX$1,"",INDEX('malzeme montaj'!$C$1:$C$3329,SMALL(IF('malzeme montaj'!$B$1:$B$3329=CX$3,IF('malzeme montaj'!$C$1:$C$3329&lt;&gt;"",ROW('malzeme montaj'!$C$1:$C$3329))),ROWS(CX$4:CX215))))</f>
        <v/>
      </c>
      <c r="CY215" s="34" t="str">
        <f t="array" ref="CY215">IF(ROWS(CY$4:CY215)&gt;CY$1,"",INDEX('malzeme montaj'!$C$1:$C$3329,SMALL(IF('malzeme montaj'!$B$1:$B$3329=CY$3,IF('malzeme montaj'!$C$1:$C$3329&lt;&gt;"",ROW('malzeme montaj'!$C$1:$C$3329))),ROWS(CY$4:CY215))))</f>
        <v/>
      </c>
      <c r="CZ215" s="34" t="str">
        <f t="array" ref="CZ215">IF(ROWS(CZ$4:CZ215)&gt;CZ$1,"",INDEX('malzeme montaj'!$C$1:$C$3329,SMALL(IF('malzeme montaj'!$B$1:$B$3329=CZ$3,IF('malzeme montaj'!$C$1:$C$3329&lt;&gt;"",ROW('malzeme montaj'!$C$1:$C$3329))),ROWS(CZ$4:CZ215))))</f>
        <v/>
      </c>
      <c r="DA215" s="34" t="str">
        <f t="array" ref="DA215">IF(ROWS(DA$4:DA215)&gt;DA$1,"",INDEX('malzeme montaj'!$C$1:$C$3329,SMALL(IF('malzeme montaj'!$B$1:$B$3329=DA$3,IF('malzeme montaj'!$C$1:$C$3329&lt;&gt;"",ROW('malzeme montaj'!$C$1:$C$3329))),ROWS(DA$4:DA215))))</f>
        <v/>
      </c>
      <c r="DB215" s="34" t="str">
        <f t="array" ref="DB215">IF(ROWS(DB$4:DB215)&gt;DB$1,"",INDEX('malzeme montaj'!$C$1:$C$3329,SMALL(IF('malzeme montaj'!$B$1:$B$3329=DB$3,IF('malzeme montaj'!$C$1:$C$3329&lt;&gt;"",ROW('malzeme montaj'!$C$1:$C$3329))),ROWS(DB$4:DB215))))</f>
        <v/>
      </c>
      <c r="DC215" s="34" t="str">
        <f t="array" ref="DC215">IF(ROWS(DC$4:DC215)&gt;DC$1,"",INDEX('malzeme montaj'!$C$1:$C$3329,SMALL(IF('malzeme montaj'!$B$1:$B$3329=DC$3,IF('malzeme montaj'!$C$1:$C$3329&lt;&gt;"",ROW('malzeme montaj'!$C$1:$C$3329))),ROWS(DC$4:DC215))))</f>
        <v/>
      </c>
      <c r="DD215" s="34" t="str">
        <f t="array" ref="DD215">IF(ROWS(DD$4:DD215)&gt;DD$1,"",INDEX('malzeme montaj'!$C$1:$C$3329,SMALL(IF('malzeme montaj'!$B$1:$B$3329=DD$3,IF('malzeme montaj'!$C$1:$C$3329&lt;&gt;"",ROW('malzeme montaj'!$C$1:$C$3329))),ROWS(DD$4:DD215))))</f>
        <v/>
      </c>
      <c r="DE215" s="34" t="str">
        <f t="array" ref="DE215">IF(ROWS(DE$4:DE215)&gt;DE$1,"",INDEX('malzeme montaj'!$C$1:$C$3329,SMALL(IF('malzeme montaj'!$B$1:$B$3329=DE$3,IF('malzeme montaj'!$C$1:$C$3329&lt;&gt;"",ROW('malzeme montaj'!$C$1:$C$3329))),ROWS(DE$4:DE215))))</f>
        <v/>
      </c>
      <c r="DF215" s="34" t="str">
        <f t="array" ref="DF215">IF(ROWS(DF$4:DF215)&gt;DF$1,"",INDEX('malzeme montaj'!$C$1:$C$3329,SMALL(IF('malzeme montaj'!$B$1:$B$3329=DF$3,IF('malzeme montaj'!$C$1:$C$3329&lt;&gt;"",ROW('malzeme montaj'!$C$1:$C$3329))),ROWS(DF$4:DF215))))</f>
        <v/>
      </c>
      <c r="DG215" s="34" t="str">
        <f t="array" ref="DG215">IF(ROWS(DG$4:DG215)&gt;DG$1,"",INDEX('malzeme montaj'!$C$1:$C$3329,SMALL(IF('malzeme montaj'!$B$1:$B$3329=DG$3,IF('malzeme montaj'!$C$1:$C$3329&lt;&gt;"",ROW('malzeme montaj'!$C$1:$C$3329))),ROWS(DG$4:DG215))))</f>
        <v/>
      </c>
      <c r="DH215" s="34" t="str">
        <f t="array" ref="DH215">IF(ROWS(DH$4:DH215)&gt;DH$1,"",INDEX('malzeme montaj'!$C$1:$C$3329,SMALL(IF('malzeme montaj'!$B$1:$B$3329=DH$3,IF('malzeme montaj'!$C$1:$C$3329&lt;&gt;"",ROW('malzeme montaj'!$C$1:$C$3329))),ROWS(DH$4:DH215))))</f>
        <v/>
      </c>
      <c r="DI215" s="34" t="str">
        <f t="array" ref="DI215">IF(ROWS(DI$4:DI215)&gt;DI$1,"",INDEX('malzeme montaj'!$C$1:$C$3329,SMALL(IF('malzeme montaj'!$B$1:$B$3329=DI$3,IF('malzeme montaj'!$C$1:$C$3329&lt;&gt;"",ROW('malzeme montaj'!$C$1:$C$3329))),ROWS(DI$4:DI215))))</f>
        <v/>
      </c>
      <c r="DJ215" s="34" t="str">
        <f t="array" ref="DJ215">IF(ROWS(DJ$4:DJ215)&gt;DJ$1,"",INDEX('malzeme montaj'!$C$1:$C$3329,SMALL(IF('malzeme montaj'!$B$1:$B$3329=DJ$3,IF('malzeme montaj'!$C$1:$C$3329&lt;&gt;"",ROW('malzeme montaj'!$C$1:$C$3329))),ROWS(DJ$4:DJ215))))</f>
        <v/>
      </c>
      <c r="DK215" s="34" t="str">
        <f t="array" ref="DK215">IF(ROWS(DK$4:DK215)&gt;DK$1,"",INDEX('malzeme montaj'!$C$1:$C$3329,SMALL(IF('malzeme montaj'!$B$1:$B$3329=DK$3,IF('malzeme montaj'!$C$1:$C$3329&lt;&gt;"",ROW('malzeme montaj'!$C$1:$C$3329))),ROWS(DK$4:DK215))))</f>
        <v/>
      </c>
      <c r="DL215" s="34" t="str">
        <f t="array" ref="DL215">IF(ROWS(DL$4:DL215)&gt;DL$1,"",INDEX('malzeme montaj'!$C$1:$C$3329,SMALL(IF('malzeme montaj'!$B$1:$B$3329=DL$3,IF('malzeme montaj'!$C$1:$C$3329&lt;&gt;"",ROW('malzeme montaj'!$C$1:$C$3329))),ROWS(DL$4:DL215))))</f>
        <v/>
      </c>
      <c r="DM215" s="34" t="str">
        <f t="array" ref="DM215">IF(ROWS(DM$4:DM215)&gt;DM$1,"",INDEX('malzeme montaj'!$C$1:$C$3329,SMALL(IF('malzeme montaj'!$B$1:$B$3329=DM$3,IF('malzeme montaj'!$C$1:$C$3329&lt;&gt;"",ROW('malzeme montaj'!$C$1:$C$3329))),ROWS(DM$4:DM215))))</f>
        <v/>
      </c>
      <c r="DN215" s="34" t="str">
        <f t="array" ref="DN215">IF(ROWS(DN$4:DN215)&gt;DN$1,"",INDEX('malzeme montaj'!$C$1:$C$3329,SMALL(IF('malzeme montaj'!$B$1:$B$3329=DN$3,IF('malzeme montaj'!$C$1:$C$3329&lt;&gt;"",ROW('malzeme montaj'!$C$1:$C$3329))),ROWS(DN$4:DN215))))</f>
        <v/>
      </c>
      <c r="DO215" s="34" t="str">
        <f t="array" ref="DO215">IF(ROWS(DO$4:DO215)&gt;DO$1,"",INDEX('malzeme montaj'!$C$1:$C$3329,SMALL(IF('malzeme montaj'!$B$1:$B$3329=DO$3,IF('malzeme montaj'!$C$1:$C$3329&lt;&gt;"",ROW('malzeme montaj'!$C$1:$C$3329))),ROWS(DO$4:DO215))))</f>
        <v/>
      </c>
      <c r="DP215" s="34" t="str">
        <f t="array" ref="DP215">IF(ROWS(DP$4:DP215)&gt;DP$1,"",INDEX('malzeme montaj'!$C$1:$C$3329,SMALL(IF('malzeme montaj'!$B$1:$B$3329=DP$3,IF('malzeme montaj'!$C$1:$C$3329&lt;&gt;"",ROW('malzeme montaj'!$C$1:$C$3329))),ROWS(DP$4:DP215))))</f>
        <v/>
      </c>
      <c r="DQ215" s="34" t="str">
        <f t="array" ref="DQ215">IF(ROWS(DQ$4:DQ215)&gt;DQ$1,"",INDEX('malzeme montaj'!$C$1:$C$3329,SMALL(IF('malzeme montaj'!$B$1:$B$3329=DQ$3,IF('malzeme montaj'!$C$1:$C$3329&lt;&gt;"",ROW('malzeme montaj'!$C$1:$C$3329))),ROWS(DQ$4:DQ215))))</f>
        <v/>
      </c>
      <c r="DR215" s="34" t="str">
        <f t="array" ref="DR215">IF(ROWS(DR$4:DR215)&gt;DR$1,"",INDEX('malzeme montaj'!$C$1:$C$3329,SMALL(IF('malzeme montaj'!$B$1:$B$3329=DR$3,IF('malzeme montaj'!$C$1:$C$3329&lt;&gt;"",ROW('malzeme montaj'!$C$1:$C$3329))),ROWS(DR$4:DR215))))</f>
        <v/>
      </c>
      <c r="DS215" s="34" t="str">
        <f t="array" ref="DS215">IF(ROWS(DS$4:DS215)&gt;DS$1,"",INDEX('malzeme montaj'!$C$1:$C$3329,SMALL(IF('malzeme montaj'!$B$1:$B$3329=DS$3,IF('malzeme montaj'!$C$1:$C$3329&lt;&gt;"",ROW('malzeme montaj'!$C$1:$C$3329))),ROWS(DS$4:DS215))))</f>
        <v/>
      </c>
      <c r="DT215" s="34" t="str">
        <f t="array" ref="DT215">IF(ROWS(DT$4:DT215)&gt;DT$1,"",INDEX('malzeme montaj'!$C$1:$C$3329,SMALL(IF('malzeme montaj'!$B$1:$B$3329=DT$3,IF('malzeme montaj'!$C$1:$C$3329&lt;&gt;"",ROW('malzeme montaj'!$C$1:$C$3329))),ROWS(DT$4:DT215))))</f>
        <v/>
      </c>
      <c r="DU215" s="34" t="str">
        <f t="array" ref="DU215">IF(ROWS(DU$4:DU215)&gt;DU$1,"",INDEX('malzeme montaj'!$C$1:$C$3329,SMALL(IF('malzeme montaj'!$B$1:$B$3329=DU$3,IF('malzeme montaj'!$C$1:$C$3329&lt;&gt;"",ROW('malzeme montaj'!$C$1:$C$3329))),ROWS(DU$4:DU215))))</f>
        <v/>
      </c>
      <c r="DV215" s="34" t="str">
        <f t="array" ref="DV215">IF(ROWS(DV$4:DV215)&gt;DV$1,"",INDEX('malzeme montaj'!$C$1:$C$3329,SMALL(IF('malzeme montaj'!$B$1:$B$3329=DV$3,IF('malzeme montaj'!$C$1:$C$3329&lt;&gt;"",ROW('malzeme montaj'!$C$1:$C$3329))),ROWS(DV$4:DV215))))</f>
        <v/>
      </c>
      <c r="DW215" s="34" t="str">
        <f t="array" ref="DW215">IF(ROWS(DW$4:DW215)&gt;DW$1,"",INDEX('malzeme montaj'!$C$1:$C$3329,SMALL(IF('malzeme montaj'!$B$1:$B$3329=DW$3,IF('malzeme montaj'!$C$1:$C$3329&lt;&gt;"",ROW('malzeme montaj'!$C$1:$C$3329))),ROWS(DW$4:DW215))))</f>
        <v/>
      </c>
      <c r="DX215" s="34" t="str">
        <f t="array" ref="DX215">IF(ROWS(DX$4:DX215)&gt;DX$1,"",INDEX('malzeme montaj'!$C$1:$C$3329,SMALL(IF('malzeme montaj'!$B$1:$B$3329=DX$3,IF('malzeme montaj'!$C$1:$C$3329&lt;&gt;"",ROW('malzeme montaj'!$C$1:$C$3329))),ROWS(DX$4:DX215))))</f>
        <v/>
      </c>
      <c r="DY215" s="34" t="str">
        <f t="array" ref="DY215">IF(ROWS(DY$4:DY215)&gt;DY$1,"",INDEX('malzeme montaj'!$C$1:$C$3329,SMALL(IF('malzeme montaj'!$B$1:$B$3329=DY$3,IF('malzeme montaj'!$C$1:$C$3329&lt;&gt;"",ROW('malzeme montaj'!$C$1:$C$3329))),ROWS(DY$4:DY215))))</f>
        <v/>
      </c>
      <c r="DZ215" s="34" t="str">
        <f t="array" ref="DZ215">IF(ROWS(DZ$4:DZ215)&gt;DZ$1,"",INDEX('malzeme montaj'!$C$1:$C$3329,SMALL(IF('malzeme montaj'!$B$1:$B$3329=DZ$3,IF('malzeme montaj'!$C$1:$C$3329&lt;&gt;"",ROW('malzeme montaj'!$C$1:$C$3329))),ROWS(DZ$4:DZ215))))</f>
        <v/>
      </c>
      <c r="EA215" s="34" t="str">
        <f t="array" ref="EA215">IF(ROWS(EA$4:EA215)&gt;EA$1,"",INDEX('malzeme montaj'!$C$1:$C$3329,SMALL(IF('malzeme montaj'!$B$1:$B$3329=EA$3,IF('malzeme montaj'!$C$1:$C$3329&lt;&gt;"",ROW('malzeme montaj'!$C$1:$C$3329))),ROWS(EA$4:EA215))))</f>
        <v/>
      </c>
      <c r="EB215" s="34" t="str">
        <f t="array" ref="EB215">IF(ROWS(EB$4:EB215)&gt;EB$1,"",INDEX('malzeme montaj'!$C$1:$C$3329,SMALL(IF('malzeme montaj'!$B$1:$B$3329=EB$3,IF('malzeme montaj'!$C$1:$C$3329&lt;&gt;"",ROW('malzeme montaj'!$C$1:$C$3329))),ROWS(EB$4:EB215))))</f>
        <v/>
      </c>
      <c r="EC215" s="34" t="str">
        <f t="array" ref="EC215">IF(ROWS(EC$4:EC215)&gt;EC$1,"",INDEX('malzeme montaj'!$C$1:$C$3329,SMALL(IF('malzeme montaj'!$B$1:$B$3329=EC$3,IF('malzeme montaj'!$C$1:$C$3329&lt;&gt;"",ROW('malzeme montaj'!$C$1:$C$3329))),ROWS(EC$4:EC215))))</f>
        <v/>
      </c>
      <c r="ED215" s="34" t="str">
        <f t="array" ref="ED215">IF(ROWS(ED$4:ED215)&gt;ED$1,"",INDEX('malzeme montaj'!$C$1:$C$3329,SMALL(IF('malzeme montaj'!$B$1:$B$3329=ED$3,IF('malzeme montaj'!$C$1:$C$3329&lt;&gt;"",ROW('malzeme montaj'!$C$1:$C$3329))),ROWS(ED$4:ED215))))</f>
        <v/>
      </c>
      <c r="EE215" s="34" t="str">
        <f t="array" ref="EE215">IF(ROWS(EE$4:EE215)&gt;EE$1,"",INDEX('malzeme montaj'!$C$1:$C$3329,SMALL(IF('malzeme montaj'!$B$1:$B$3329=EE$3,IF('malzeme montaj'!$C$1:$C$3329&lt;&gt;"",ROW('malzeme montaj'!$C$1:$C$3329))),ROWS(EE$4:EE215))))</f>
        <v/>
      </c>
      <c r="EF215" s="34" t="str">
        <f t="array" ref="EF215">IF(ROWS(EF$4:EF215)&gt;EF$1,"",INDEX('malzeme montaj'!$C$1:$C$3329,SMALL(IF('malzeme montaj'!$B$1:$B$3329=EF$3,IF('malzeme montaj'!$C$1:$C$3329&lt;&gt;"",ROW('malzeme montaj'!$C$1:$C$3329))),ROWS(EF$4:EF215))))</f>
        <v/>
      </c>
      <c r="EG215" s="34" t="str">
        <f t="array" ref="EG215">IF(ROWS(EG$4:EG215)&gt;EG$1,"",INDEX('malzeme montaj'!$C$1:$C$3329,SMALL(IF('malzeme montaj'!$B$1:$B$3329=EG$3,IF('malzeme montaj'!$C$1:$C$3329&lt;&gt;"",ROW('malzeme montaj'!$C$1:$C$3329))),ROWS(EG$4:EG215))))</f>
        <v/>
      </c>
      <c r="EH215" s="34" t="str">
        <f t="array" ref="EH215">IF(ROWS(EH$4:EH215)&gt;EH$1,"",INDEX('malzeme montaj'!$C$1:$C$3329,SMALL(IF('malzeme montaj'!$B$1:$B$3329=EH$3,IF('malzeme montaj'!$C$1:$C$3329&lt;&gt;"",ROW('malzeme montaj'!$C$1:$C$3329))),ROWS(EH$4:EH215))))</f>
        <v/>
      </c>
      <c r="EI215" s="34" t="str">
        <f t="array" ref="EI215">IF(ROWS(EI$4:EI215)&gt;EI$1,"",INDEX('malzeme montaj'!$C$1:$C$3329,SMALL(IF('malzeme montaj'!$B$1:$B$3329=EI$3,IF('malzeme montaj'!$C$1:$C$3329&lt;&gt;"",ROW('malzeme montaj'!$C$1:$C$3329))),ROWS(EI$4:EI215))))</f>
        <v/>
      </c>
      <c r="EJ215" s="34" t="str">
        <f t="array" ref="EJ215">IF(ROWS(EJ$4:EJ215)&gt;EJ$1,"",INDEX('malzeme montaj'!$C$1:$C$3329,SMALL(IF('malzeme montaj'!$B$1:$B$3329=EJ$3,IF('malzeme montaj'!$C$1:$C$3329&lt;&gt;"",ROW('malzeme montaj'!$C$1:$C$3329))),ROWS(EJ$4:EJ215))))</f>
        <v/>
      </c>
      <c r="EK215" s="34" t="str">
        <f t="array" ref="EK215">IF(ROWS(EK$4:EK215)&gt;EK$1,"",INDEX('malzeme montaj'!$C$1:$C$3329,SMALL(IF('malzeme montaj'!$B$1:$B$3329=EK$3,IF('malzeme montaj'!$C$1:$C$3329&lt;&gt;"",ROW('malzeme montaj'!$C$1:$C$3329))),ROWS(EK$4:EK215))))</f>
        <v/>
      </c>
      <c r="EL215" s="34" t="str">
        <f t="array" ref="EL215">IF(ROWS(EL$4:EL215)&gt;EL$1,"",INDEX('malzeme montaj'!$C$1:$C$3329,SMALL(IF('malzeme montaj'!$B$1:$B$3329=EL$3,IF('malzeme montaj'!$C$1:$C$3329&lt;&gt;"",ROW('malzeme montaj'!$C$1:$C$3329))),ROWS(EL$4:EL215))))</f>
        <v/>
      </c>
      <c r="EM215" s="34" t="str">
        <f t="array" ref="EM215">IF(ROWS(EM$4:EM215)&gt;EM$1,"",INDEX('malzeme montaj'!$C$1:$C$3329,SMALL(IF('malzeme montaj'!$B$1:$B$3329=EM$3,IF('malzeme montaj'!$C$1:$C$3329&lt;&gt;"",ROW('malzeme montaj'!$C$1:$C$3329))),ROWS(EM$4:EM215))))</f>
        <v/>
      </c>
      <c r="EN215" s="34" t="str">
        <f t="array" ref="EN215">IF(ROWS(EN$4:EN215)&gt;EN$1,"",INDEX('malzeme montaj'!$C$1:$C$3329,SMALL(IF('malzeme montaj'!$B$1:$B$3329=EN$3,IF('malzeme montaj'!$C$1:$C$3329&lt;&gt;"",ROW('malzeme montaj'!$C$1:$C$3329))),ROWS(EN$4:EN215))))</f>
        <v/>
      </c>
      <c r="EO215" s="34" t="str">
        <f t="array" ref="EO215">IF(ROWS(EO$4:EO215)&gt;EO$1,"",INDEX('malzeme montaj'!$C$1:$C$3329,SMALL(IF('malzeme montaj'!$B$1:$B$3329=EO$3,IF('malzeme montaj'!$C$1:$C$3329&lt;&gt;"",ROW('malzeme montaj'!$C$1:$C$3329))),ROWS(EO$4:EO215))))</f>
        <v/>
      </c>
      <c r="EP215" s="34" t="str">
        <f t="array" ref="EP215">IF(ROWS(EP$4:EP215)&gt;EP$1,"",INDEX('malzeme montaj'!$C$1:$C$3329,SMALL(IF('malzeme montaj'!$B$1:$B$3329=EP$3,IF('malzeme montaj'!$C$1:$C$3329&lt;&gt;"",ROW('malzeme montaj'!$C$1:$C$3329))),ROWS(EP$4:EP215))))</f>
        <v/>
      </c>
      <c r="EQ215" s="34" t="str">
        <f t="array" ref="EQ215">IF(ROWS(EQ$4:EQ215)&gt;EQ$1,"",INDEX('malzeme montaj'!$C$1:$C$3329,SMALL(IF('malzeme montaj'!$B$1:$B$3329=EQ$3,IF('malzeme montaj'!$C$1:$C$3329&lt;&gt;"",ROW('malzeme montaj'!$C$1:$C$3329))),ROWS(EQ$4:EQ215))))</f>
        <v/>
      </c>
      <c r="ER215" s="34" t="str">
        <f t="array" ref="ER215">IF(ROWS(ER$4:ER215)&gt;ER$1,"",INDEX('malzeme montaj'!$C$1:$C$3329,SMALL(IF('malzeme montaj'!$B$1:$B$3329=ER$3,IF('malzeme montaj'!$C$1:$C$3329&lt;&gt;"",ROW('malzeme montaj'!$C$1:$C$3329))),ROWS(ER$4:ER215))))</f>
        <v/>
      </c>
      <c r="ES215" s="34" t="str">
        <f t="array" ref="ES215">IF(ROWS(ES$4:ES215)&gt;ES$1,"",INDEX('malzeme montaj'!$C$1:$C$3329,SMALL(IF('malzeme montaj'!$B$1:$B$3329=ES$3,IF('malzeme montaj'!$C$1:$C$3329&lt;&gt;"",ROW('malzeme montaj'!$C$1:$C$3329))),ROWS(ES$4:ES215))))</f>
        <v/>
      </c>
      <c r="ET215" s="34" t="str">
        <f t="array" ref="ET215">IF(ROWS(ET$4:ET215)&gt;ET$1,"",INDEX('malzeme montaj'!$C$1:$C$3329,SMALL(IF('malzeme montaj'!$B$1:$B$3329=ET$3,IF('malzeme montaj'!$C$1:$C$3329&lt;&gt;"",ROW('malzeme montaj'!$C$1:$C$3329))),ROWS(ET$4:ET215))))</f>
        <v/>
      </c>
      <c r="EU215" s="34" t="str">
        <f t="array" ref="EU215">IF(ROWS(EU$4:EU215)&gt;EU$1,"",INDEX('malzeme montaj'!$C$1:$C$3329,SMALL(IF('malzeme montaj'!$B$1:$B$3329=EU$3,IF('malzeme montaj'!$C$1:$C$3329&lt;&gt;"",ROW('malzeme montaj'!$C$1:$C$3329))),ROWS(EU$4:EU215))))</f>
        <v/>
      </c>
      <c r="EV215" s="34" t="str">
        <f t="array" ref="EV215">IF(ROWS(EV$4:EV215)&gt;EV$1,"",INDEX('malzeme montaj'!$C$1:$C$3329,SMALL(IF('malzeme montaj'!$B$1:$B$3329=EV$3,IF('malzeme montaj'!$C$1:$C$3329&lt;&gt;"",ROW('malzeme montaj'!$C$1:$C$3329))),ROWS(EV$4:EV215))))</f>
        <v/>
      </c>
      <c r="EW215" s="34" t="str">
        <f t="array" ref="EW215">IF(ROWS(EW$4:EW215)&gt;EW$1,"",INDEX('malzeme montaj'!$C$1:$C$3329,SMALL(IF('malzeme montaj'!$B$1:$B$3329=EW$3,IF('malzeme montaj'!$C$1:$C$3329&lt;&gt;"",ROW('malzeme montaj'!$C$1:$C$3329))),ROWS(EW$4:EW215))))</f>
        <v/>
      </c>
    </row>
    <row r="216" spans="1:153" ht="12.75" customHeight="1">
      <c r="A216" s="38" t="str">
        <f t="array" ref="A216">IF(ROWS(A$4:A216)&gt;A$1,"",INDEX('malzeme montaj'!$C$1:$C$3329,SMALL(IF('malzeme montaj'!$B$1:$B$3329=A$3,IF('malzeme montaj'!$C$1:$C$3329&lt;&gt;"",ROW('malzeme montaj'!$C$1:$C$3329))),ROWS(A$4:A216))))</f>
        <v/>
      </c>
      <c r="B216" s="38" t="str">
        <f t="array" ref="B216">IF(ROWS(B$4:B216)&gt;B$1,"",INDEX('malzeme montaj'!$C$1:$C$3329,SMALL(IF('malzeme montaj'!$B$1:$B$3329=B$3,IF('malzeme montaj'!$C$1:$C$3329&lt;&gt;"",ROW('malzeme montaj'!$C$1:$C$3329))),ROWS(B$4:B216))))</f>
        <v/>
      </c>
      <c r="C216" s="38" t="str">
        <f t="array" ref="C216">IF(ROWS(C$4:C216)&gt;C$1,"",INDEX('malzeme montaj'!$C$1:$C$3329,SMALL(IF('malzeme montaj'!$B$1:$B$3329=C$3,IF('malzeme montaj'!$C$1:$C$3329&lt;&gt;"",ROW('malzeme montaj'!$C$1:$C$3329))),ROWS(C$4:C216))))</f>
        <v/>
      </c>
      <c r="D216" s="38" t="str">
        <f t="array" ref="D216">IF(ROWS(D$4:D216)&gt;D$1,"",INDEX('malzeme montaj'!$C$1:$C$3329,SMALL(IF('malzeme montaj'!$B$1:$B$3329=D$3,IF('malzeme montaj'!$C$1:$C$3329&lt;&gt;"",ROW('malzeme montaj'!$C$1:$C$3329))),ROWS(D$4:D216))))</f>
        <v/>
      </c>
      <c r="E216" s="38" t="str">
        <f t="array" ref="E216">IF(ROWS(E$4:E216)&gt;E$1,"",INDEX('malzeme montaj'!$C$1:$C$3329,SMALL(IF('malzeme montaj'!$B$1:$B$3329=E$3,IF('malzeme montaj'!$C$1:$C$3329&lt;&gt;"",ROW('malzeme montaj'!$C$1:$C$3329))),ROWS(E$4:E216))))</f>
        <v/>
      </c>
      <c r="F216" s="38" t="str">
        <f t="array" ref="F216">IF(ROWS(F$4:F216)&gt;F$1,"",INDEX('malzeme montaj'!$C$1:$C$3329,SMALL(IF('malzeme montaj'!$B$1:$B$3329=F$3,IF('malzeme montaj'!$C$1:$C$3329&lt;&gt;"",ROW('malzeme montaj'!$C$1:$C$3329))),ROWS(F$4:F216))))</f>
        <v/>
      </c>
      <c r="G216" s="38" t="str">
        <f t="array" ref="G216">IF(ROWS(G$4:G216)&gt;G$1,"",INDEX('malzeme montaj'!$C$1:$C$3329,SMALL(IF('malzeme montaj'!$B$1:$B$3329=G$3,IF('malzeme montaj'!$C$1:$C$3329&lt;&gt;"",ROW('malzeme montaj'!$C$1:$C$3329))),ROWS(G$4:G216))))</f>
        <v/>
      </c>
      <c r="H216" s="38" t="str">
        <f t="array" ref="H216">IF(ROWS(H$4:H216)&gt;H$1,"",INDEX('malzeme montaj'!$C$1:$C$3329,SMALL(IF('malzeme montaj'!$B$1:$B$3329=H$3,IF('malzeme montaj'!$C$1:$C$3329&lt;&gt;"",ROW('malzeme montaj'!$C$1:$C$3329))),ROWS(H$4:H216))))</f>
        <v/>
      </c>
      <c r="I216" s="38" t="str">
        <f t="array" ref="I216">IF(ROWS(I$4:I216)&gt;I$1,"",INDEX('malzeme montaj'!$C$1:$C$3329,SMALL(IF('malzeme montaj'!$B$1:$B$3329=I$3,IF('malzeme montaj'!$C$1:$C$3329&lt;&gt;"",ROW('malzeme montaj'!$C$1:$C$3329))),ROWS(I$4:I216))))</f>
        <v/>
      </c>
      <c r="J216" s="38" t="str">
        <f t="array" ref="J216">IF(ROWS(J$4:J216)&gt;J$1,"",INDEX('malzeme montaj'!$C$1:$C$3329,SMALL(IF('malzeme montaj'!$B$1:$B$3329=J$3,IF('malzeme montaj'!$C$1:$C$3329&lt;&gt;"",ROW('malzeme montaj'!$C$1:$C$3329))),ROWS(J$4:J216))))</f>
        <v/>
      </c>
      <c r="K216" s="38" t="str">
        <f t="array" ref="K216">IF(ROWS(K$4:K216)&gt;K$1,"",INDEX('malzeme montaj'!$C$1:$C$3329,SMALL(IF('malzeme montaj'!$B$1:$B$3329=K$3,IF('malzeme montaj'!$C$1:$C$3329&lt;&gt;"",ROW('malzeme montaj'!$C$1:$C$3329))),ROWS(K$4:K216))))</f>
        <v/>
      </c>
      <c r="L216" s="38" t="str">
        <f t="array" ref="L216">IF(ROWS(L$4:L216)&gt;L$1,"",INDEX('malzeme montaj'!$C$1:$C$3329,SMALL(IF('malzeme montaj'!$B$1:$B$3329=L$3,IF('malzeme montaj'!$C$1:$C$3329&lt;&gt;"",ROW('malzeme montaj'!$C$1:$C$3329))),ROWS(L$4:L216))))</f>
        <v/>
      </c>
      <c r="M216" s="38" t="str">
        <f t="array" ref="M216">IF(ROWS(M$4:M216)&gt;M$1,"",INDEX('malzeme montaj'!$C$1:$C$3329,SMALL(IF('malzeme montaj'!$B$1:$B$3329=M$3,IF('malzeme montaj'!$C$1:$C$3329&lt;&gt;"",ROW('malzeme montaj'!$C$1:$C$3329))),ROWS(M$4:M216))))</f>
        <v/>
      </c>
      <c r="N216" s="38" t="str">
        <f t="array" ref="N216">IF(ROWS(N$4:N216)&gt;N$1,"",INDEX('malzeme montaj'!$C$1:$C$3329,SMALL(IF('malzeme montaj'!$B$1:$B$3329=N$3,IF('malzeme montaj'!$C$1:$C$3329&lt;&gt;"",ROW('malzeme montaj'!$C$1:$C$3329))),ROWS(N$4:N216))))</f>
        <v/>
      </c>
      <c r="O216" s="38" t="str">
        <f t="array" ref="O216">IF(ROWS(O$4:O216)&gt;O$1,"",INDEX('malzeme montaj'!$C$1:$C$3329,SMALL(IF('malzeme montaj'!$B$1:$B$3329=O$3,IF('malzeme montaj'!$C$1:$C$3329&lt;&gt;"",ROW('malzeme montaj'!$C$1:$C$3329))),ROWS(O$4:O216))))</f>
        <v/>
      </c>
      <c r="P216" s="38" t="str">
        <f t="array" ref="P216">IF(ROWS(P$4:P216)&gt;P$1,"",INDEX('malzeme montaj'!$C$1:$C$3329,SMALL(IF('malzeme montaj'!$B$1:$B$3329=P$3,IF('malzeme montaj'!$C$1:$C$3329&lt;&gt;"",ROW('malzeme montaj'!$C$1:$C$3329))),ROWS(P$4:P216))))</f>
        <v/>
      </c>
      <c r="Q216" s="38" t="str">
        <f t="array" ref="Q216">IF(ROWS(Q$4:Q216)&gt;Q$1,"",INDEX('malzeme montaj'!$C$1:$C$3329,SMALL(IF('malzeme montaj'!$B$1:$B$3329=Q$3,IF('malzeme montaj'!$C$1:$C$3329&lt;&gt;"",ROW('malzeme montaj'!$C$1:$C$3329))),ROWS(Q$4:Q216))))</f>
        <v/>
      </c>
      <c r="R216" s="38" t="str">
        <f t="array" ref="R216">IF(ROWS(R$4:R216)&gt;R$1,"",INDEX('malzeme montaj'!$C$1:$C$3329,SMALL(IF('malzeme montaj'!$B$1:$B$3329=R$3,IF('malzeme montaj'!$C$1:$C$3329&lt;&gt;"",ROW('malzeme montaj'!$C$1:$C$3329))),ROWS(R$4:R216))))</f>
        <v/>
      </c>
      <c r="S216" s="38" t="str">
        <f t="array" ref="S216">IF(ROWS(S$4:S216)&gt;S$1,"",INDEX('malzeme montaj'!$C$1:$C$3329,SMALL(IF('malzeme montaj'!$B$1:$B$3329=S$3,IF('malzeme montaj'!$C$1:$C$3329&lt;&gt;"",ROW('malzeme montaj'!$C$1:$C$3329))),ROWS(S$4:S216))))</f>
        <v/>
      </c>
      <c r="T216" s="38" t="str">
        <f t="array" ref="T216">IF(ROWS(T$4:T216)&gt;T$1,"",INDEX('malzeme montaj'!$C$1:$C$3329,SMALL(IF('malzeme montaj'!$B$1:$B$3329=T$3,IF('malzeme montaj'!$C$1:$C$3329&lt;&gt;"",ROW('malzeme montaj'!$C$1:$C$3329))),ROWS(T$4:T216))))</f>
        <v/>
      </c>
      <c r="U216" s="38" t="str">
        <f t="array" ref="U216">IF(ROWS(U$4:U216)&gt;U$1,"",INDEX('malzeme montaj'!$C$1:$C$3329,SMALL(IF('malzeme montaj'!$B$1:$B$3329=U$3,IF('malzeme montaj'!$C$1:$C$3329&lt;&gt;"",ROW('malzeme montaj'!$C$1:$C$3329))),ROWS(U$4:U216))))</f>
        <v/>
      </c>
      <c r="V216" s="38" t="str">
        <f t="array" ref="V216">IF(ROWS(V$4:V216)&gt;V$1,"",INDEX('malzeme montaj'!$C$1:$C$3329,SMALL(IF('malzeme montaj'!$B$1:$B$3329=V$3,IF('malzeme montaj'!$C$1:$C$3329&lt;&gt;"",ROW('malzeme montaj'!$C$1:$C$3329))),ROWS(V$4:V216))))</f>
        <v/>
      </c>
      <c r="W216" s="38" t="str">
        <f t="array" ref="W216">IF(ROWS(W$4:W216)&gt;W$1,"",INDEX('malzeme montaj'!$C$1:$C$3329,SMALL(IF('malzeme montaj'!$B$1:$B$3329=W$3,IF('malzeme montaj'!$C$1:$C$3329&lt;&gt;"",ROW('malzeme montaj'!$C$1:$C$3329))),ROWS(W$4:W216))))</f>
        <v/>
      </c>
      <c r="X216" s="38" t="str">
        <f t="array" ref="X216">IF(ROWS(X$4:X216)&gt;X$1,"",INDEX('malzeme montaj'!$C$1:$C$3329,SMALL(IF('malzeme montaj'!$B$1:$B$3329=X$3,IF('malzeme montaj'!$C$1:$C$3329&lt;&gt;"",ROW('malzeme montaj'!$C$1:$C$3329))),ROWS(X$4:X216))))</f>
        <v/>
      </c>
      <c r="Y216" s="38" t="str">
        <f t="array" ref="Y216">IF(ROWS(Y$4:Y216)&gt;Y$1,"",INDEX('malzeme montaj'!$C$1:$C$3329,SMALL(IF('malzeme montaj'!$B$1:$B$3329=Y$3,IF('malzeme montaj'!$C$1:$C$3329&lt;&gt;"",ROW('malzeme montaj'!$C$1:$C$3329))),ROWS(Y$4:Y216))))</f>
        <v/>
      </c>
      <c r="Z216" s="38" t="str">
        <f t="array" ref="Z216">IF(ROWS(Z$4:Z216)&gt;Z$1,"",INDEX('malzeme montaj'!$C$1:$C$3329,SMALL(IF('malzeme montaj'!$B$1:$B$3329=Z$3,IF('malzeme montaj'!$C$1:$C$3329&lt;&gt;"",ROW('malzeme montaj'!$C$1:$C$3329))),ROWS(Z$4:Z216))))</f>
        <v/>
      </c>
      <c r="AA216" s="38" t="str">
        <f t="array" ref="AA216">IF(ROWS(AA$4:AA216)&gt;AA$1,"",INDEX('malzeme montaj'!$C$1:$C$3329,SMALL(IF('malzeme montaj'!$B$1:$B$3329=AA$3,IF('malzeme montaj'!$C$1:$C$3329&lt;&gt;"",ROW('malzeme montaj'!$C$1:$C$3329))),ROWS(AA$4:AA216))))</f>
        <v/>
      </c>
      <c r="AB216" s="38" t="str">
        <f t="array" ref="AB216">IF(ROWS(AB$4:AB216)&gt;AB$1,"",INDEX('malzeme montaj'!$C$1:$C$3329,SMALL(IF('malzeme montaj'!$B$1:$B$3329=AB$3,IF('malzeme montaj'!$C$1:$C$3329&lt;&gt;"",ROW('malzeme montaj'!$C$1:$C$3329))),ROWS(AB$4:AB216))))</f>
        <v/>
      </c>
      <c r="AC216" s="38" t="str">
        <f t="array" ref="AC216">IF(ROWS(AC$4:AC216)&gt;AC$1,"",INDEX('malzeme montaj'!$C$1:$C$3329,SMALL(IF('malzeme montaj'!$B$1:$B$3329=AC$3,IF('malzeme montaj'!$C$1:$C$3329&lt;&gt;"",ROW('malzeme montaj'!$C$1:$C$3329))),ROWS(AC$4:AC216))))</f>
        <v/>
      </c>
      <c r="AD216" s="38" t="str">
        <f t="array" ref="AD216">IF(ROWS(AD$4:AD216)&gt;AD$1,"",INDEX('malzeme montaj'!$C$1:$C$3329,SMALL(IF('malzeme montaj'!$B$1:$B$3329=AD$3,IF('malzeme montaj'!$C$1:$C$3329&lt;&gt;"",ROW('malzeme montaj'!$C$1:$C$3329))),ROWS(AD$4:AD216))))</f>
        <v/>
      </c>
      <c r="AE216" s="38" t="str">
        <f t="array" ref="AE216">IF(ROWS(AE$4:AE216)&gt;AE$1,"",INDEX('malzeme montaj'!$C$1:$C$3329,SMALL(IF('malzeme montaj'!$B$1:$B$3329=AE$3,IF('malzeme montaj'!$C$1:$C$3329&lt;&gt;"",ROW('malzeme montaj'!$C$1:$C$3329))),ROWS(AE$4:AE216))))</f>
        <v/>
      </c>
      <c r="AF216" s="38" t="str">
        <f t="array" ref="AF216">IF(ROWS(AF$4:AF216)&gt;AF$1,"",INDEX('malzeme montaj'!$C$1:$C$3329,SMALL(IF('malzeme montaj'!$B$1:$B$3329=AF$3,IF('malzeme montaj'!$C$1:$C$3329&lt;&gt;"",ROW('malzeme montaj'!$C$1:$C$3329))),ROWS(AF$4:AF216))))</f>
        <v/>
      </c>
      <c r="AG216" s="38" t="str">
        <f t="array" ref="AG216">IF(ROWS(AG$4:AG216)&gt;AG$1,"",INDEX('malzeme montaj'!$C$1:$C$3329,SMALL(IF('malzeme montaj'!$B$1:$B$3329=AG$3,IF('malzeme montaj'!$C$1:$C$3329&lt;&gt;"",ROW('malzeme montaj'!$C$1:$C$3329))),ROWS(AG$4:AG216))))</f>
        <v/>
      </c>
      <c r="AH216" s="38" t="str">
        <f t="array" ref="AH216">IF(ROWS(AH$4:AH216)&gt;AH$1,"",INDEX('malzeme montaj'!$C$1:$C$3329,SMALL(IF('malzeme montaj'!$B$1:$B$3329=AH$3,IF('malzeme montaj'!$C$1:$C$3329&lt;&gt;"",ROW('malzeme montaj'!$C$1:$C$3329))),ROWS(AH$4:AH216))))</f>
        <v/>
      </c>
      <c r="AI216" s="38" t="str">
        <f t="array" ref="AI216">IF(ROWS(AI$4:AI216)&gt;AI$1,"",INDEX('malzeme montaj'!$C$1:$C$3329,SMALL(IF('malzeme montaj'!$B$1:$B$3329=AI$3,IF('malzeme montaj'!$C$1:$C$3329&lt;&gt;"",ROW('malzeme montaj'!$C$1:$C$3329))),ROWS(AI$4:AI216))))</f>
        <v/>
      </c>
      <c r="AJ216" s="38" t="str">
        <f t="array" ref="AJ216">IF(ROWS(AJ$4:AJ216)&gt;AJ$1,"",INDEX('malzeme montaj'!$C$1:$C$3329,SMALL(IF('malzeme montaj'!$B$1:$B$3329=AJ$3,IF('malzeme montaj'!$C$1:$C$3329&lt;&gt;"",ROW('malzeme montaj'!$C$1:$C$3329))),ROWS(AJ$4:AJ216))))</f>
        <v/>
      </c>
      <c r="AK216" s="38" t="str">
        <f t="array" ref="AK216">IF(ROWS(AK$4:AK216)&gt;AK$1,"",INDEX('malzeme montaj'!$C$1:$C$3329,SMALL(IF('malzeme montaj'!$B$1:$B$3329=AK$3,IF('malzeme montaj'!$C$1:$C$3329&lt;&gt;"",ROW('malzeme montaj'!$C$1:$C$3329))),ROWS(AK$4:AK216))))</f>
        <v/>
      </c>
      <c r="AL216" s="38" t="str">
        <f t="array" ref="AL216">IF(ROWS(AL$4:AL216)&gt;AL$1,"",INDEX('malzeme montaj'!$C$1:$C$3329,SMALL(IF('malzeme montaj'!$B$1:$B$3329=AL$3,IF('malzeme montaj'!$C$1:$C$3329&lt;&gt;"",ROW('malzeme montaj'!$C$1:$C$3329))),ROWS(AL$4:AL216))))</f>
        <v/>
      </c>
      <c r="AM216" s="38" t="str">
        <f t="array" ref="AM216">IF(ROWS(AM$4:AM216)&gt;AM$1,"",INDEX('malzeme montaj'!$C$1:$C$3329,SMALL(IF('malzeme montaj'!$B$1:$B$3329=AM$3,IF('malzeme montaj'!$C$1:$C$3329&lt;&gt;"",ROW('malzeme montaj'!$C$1:$C$3329))),ROWS(AM$4:AM216))))</f>
        <v/>
      </c>
      <c r="AN216" s="38" t="str">
        <f t="array" ref="AN216">IF(ROWS(AN$4:AN216)&gt;AN$1,"",INDEX('malzeme montaj'!$C$1:$C$3329,SMALL(IF('malzeme montaj'!$B$1:$B$3329=AN$3,IF('malzeme montaj'!$C$1:$C$3329&lt;&gt;"",ROW('malzeme montaj'!$C$1:$C$3329))),ROWS(AN$4:AN216))))</f>
        <v/>
      </c>
      <c r="AO216" s="38" t="str">
        <f t="array" ref="AO216">IF(ROWS(AO$4:AO216)&gt;AO$1,"",INDEX('malzeme montaj'!$C$1:$C$3329,SMALL(IF('malzeme montaj'!$B$1:$B$3329=AO$3,IF('malzeme montaj'!$C$1:$C$3329&lt;&gt;"",ROW('malzeme montaj'!$C$1:$C$3329))),ROWS(AO$4:AO216))))</f>
        <v/>
      </c>
      <c r="AP216" s="38" t="str">
        <f t="array" ref="AP216">IF(ROWS(AP$4:AP216)&gt;AP$1,"",INDEX('malzeme montaj'!$C$1:$C$3329,SMALL(IF('malzeme montaj'!$B$1:$B$3329=AP$3,IF('malzeme montaj'!$C$1:$C$3329&lt;&gt;"",ROW('malzeme montaj'!$C$1:$C$3329))),ROWS(AP$4:AP216))))</f>
        <v/>
      </c>
      <c r="AQ216" s="38" t="str">
        <f t="array" ref="AQ216">IF(ROWS(AQ$4:AQ216)&gt;AQ$1,"",INDEX('malzeme montaj'!$C$1:$C$3329,SMALL(IF('malzeme montaj'!$B$1:$B$3329=AQ$3,IF('malzeme montaj'!$C$1:$C$3329&lt;&gt;"",ROW('malzeme montaj'!$C$1:$C$3329))),ROWS(AQ$4:AQ216))))</f>
        <v/>
      </c>
      <c r="AR216" s="38" t="str">
        <f t="array" ref="AR216">IF(ROWS(AR$4:AR216)&gt;AR$1,"",INDEX('malzeme montaj'!$C$1:$C$3329,SMALL(IF('malzeme montaj'!$B$1:$B$3329=AR$3,IF('malzeme montaj'!$C$1:$C$3329&lt;&gt;"",ROW('malzeme montaj'!$C$1:$C$3329))),ROWS(AR$4:AR216))))</f>
        <v/>
      </c>
      <c r="AS216" s="38" t="str">
        <f t="array" ref="AS216">IF(ROWS(AS$4:AS216)&gt;AS$1,"",INDEX('malzeme montaj'!$C$1:$C$3329,SMALL(IF('malzeme montaj'!$B$1:$B$3329=AS$3,IF('malzeme montaj'!$C$1:$C$3329&lt;&gt;"",ROW('malzeme montaj'!$C$1:$C$3329))),ROWS(AS$4:AS216))))</f>
        <v/>
      </c>
      <c r="AT216" s="38" t="str">
        <f t="array" ref="AT216">IF(ROWS(AT$4:AT216)&gt;AT$1,"",INDEX('malzeme montaj'!$C$1:$C$3329,SMALL(IF('malzeme montaj'!$B$1:$B$3329=AT$3,IF('malzeme montaj'!$C$1:$C$3329&lt;&gt;"",ROW('malzeme montaj'!$C$1:$C$3329))),ROWS(AT$4:AT216))))</f>
        <v/>
      </c>
      <c r="AU216" s="38" t="str">
        <f t="array" ref="AU216">IF(ROWS(AU$4:AU216)&gt;AU$1,"",INDEX('malzeme montaj'!$C$1:$C$3329,SMALL(IF('malzeme montaj'!$B$1:$B$3329=AU$3,IF('malzeme montaj'!$C$1:$C$3329&lt;&gt;"",ROW('malzeme montaj'!$C$1:$C$3329))),ROWS(AU$4:AU216))))</f>
        <v/>
      </c>
      <c r="AV216" s="38" t="str">
        <f t="array" ref="AV216">IF(ROWS(AV$4:AV216)&gt;AV$1,"",INDEX('malzeme montaj'!$C$1:$C$3329,SMALL(IF('malzeme montaj'!$B$1:$B$3329=AV$3,IF('malzeme montaj'!$C$1:$C$3329&lt;&gt;"",ROW('malzeme montaj'!$C$1:$C$3329))),ROWS(AV$4:AV216))))</f>
        <v/>
      </c>
      <c r="AW216" s="38" t="str">
        <f t="array" ref="AW216">IF(ROWS(AW$4:AW216)&gt;AW$1,"",INDEX('malzeme montaj'!$C$1:$C$3329,SMALL(IF('malzeme montaj'!$B$1:$B$3329=AW$3,IF('malzeme montaj'!$C$1:$C$3329&lt;&gt;"",ROW('malzeme montaj'!$C$1:$C$3329))),ROWS(AW$4:AW216))))</f>
        <v/>
      </c>
      <c r="AX216" s="38" t="str">
        <f t="array" ref="AX216">IF(ROWS(AX$4:AX216)&gt;AX$1,"",INDEX('malzeme montaj'!$C$1:$C$3329,SMALL(IF('malzeme montaj'!$B$1:$B$3329=AX$3,IF('malzeme montaj'!$C$1:$C$3329&lt;&gt;"",ROW('malzeme montaj'!$C$1:$C$3329))),ROWS(AX$4:AX216))))</f>
        <v/>
      </c>
      <c r="AY216" s="38" t="str">
        <f t="array" ref="AY216">IF(ROWS(AY$4:AY216)&gt;AY$1,"",INDEX('malzeme montaj'!$C$1:$C$3329,SMALL(IF('malzeme montaj'!$B$1:$B$3329=AY$3,IF('malzeme montaj'!$C$1:$C$3329&lt;&gt;"",ROW('malzeme montaj'!$C$1:$C$3329))),ROWS(AY$4:AY216))))</f>
        <v/>
      </c>
      <c r="AZ216" s="38" t="str">
        <f t="array" ref="AZ216">IF(ROWS(AZ$4:AZ216)&gt;AZ$1,"",INDEX('malzeme montaj'!$C$1:$C$3329,SMALL(IF('malzeme montaj'!$B$1:$B$3329=AZ$3,IF('malzeme montaj'!$C$1:$C$3329&lt;&gt;"",ROW('malzeme montaj'!$C$1:$C$3329))),ROWS(AZ$4:AZ216))))</f>
        <v/>
      </c>
      <c r="BA216" s="38" t="str">
        <f t="array" ref="BA216">IF(ROWS(BA$4:BA216)&gt;BA$1,"",INDEX('malzeme montaj'!$C$1:$C$3329,SMALL(IF('malzeme montaj'!$B$1:$B$3329=BA$3,IF('malzeme montaj'!$C$1:$C$3329&lt;&gt;"",ROW('malzeme montaj'!$C$1:$C$3329))),ROWS(BA$4:BA216))))</f>
        <v/>
      </c>
      <c r="BB216" s="38" t="str">
        <f t="array" ref="BB216">IF(ROWS(BB$4:BB216)&gt;BB$1,"",INDEX('malzeme montaj'!$C$1:$C$3329,SMALL(IF('malzeme montaj'!$B$1:$B$3329=BB$3,IF('malzeme montaj'!$C$1:$C$3329&lt;&gt;"",ROW('malzeme montaj'!$C$1:$C$3329))),ROWS(BB$4:BB216))))</f>
        <v/>
      </c>
      <c r="BC216" s="38" t="str">
        <f t="array" ref="BC216">IF(ROWS(BC$4:BC216)&gt;BC$1,"",INDEX('malzeme montaj'!$C$1:$C$3329,SMALL(IF('malzeme montaj'!$B$1:$B$3329=BC$3,IF('malzeme montaj'!$C$1:$C$3329&lt;&gt;"",ROW('malzeme montaj'!$C$1:$C$3329))),ROWS(BC$4:BC216))))</f>
        <v/>
      </c>
      <c r="BD216" s="38" t="str">
        <f t="array" ref="BD216">IF(ROWS(BD$4:BD216)&gt;BD$1,"",INDEX('malzeme montaj'!$C$1:$C$3329,SMALL(IF('malzeme montaj'!$B$1:$B$3329=BD$3,IF('malzeme montaj'!$C$1:$C$3329&lt;&gt;"",ROW('malzeme montaj'!$C$1:$C$3329))),ROWS(BD$4:BD216))))</f>
        <v/>
      </c>
      <c r="BE216" s="38"/>
      <c r="BF216" s="38" t="str">
        <f t="array" ref="BF216">IF(ROWS(BF$4:BF216)&gt;BF$1,"",INDEX('malzeme montaj'!$C$1:$C$3329,SMALL(IF('malzeme montaj'!$B$1:$B$3329=BF$3,IF('malzeme montaj'!$C$1:$C$3329&lt;&gt;"",ROW('malzeme montaj'!$C$1:$C$3329))),ROWS(BF$4:BF216))))</f>
        <v/>
      </c>
      <c r="BG216" s="38" t="str">
        <f t="array" ref="BG216">IF(ROWS(BG$4:BG216)&gt;BG$1,"",INDEX('malzeme montaj'!$C$1:$C$3329,SMALL(IF('malzeme montaj'!$B$1:$B$3329=BG$3,IF('malzeme montaj'!$C$1:$C$3329&lt;&gt;"",ROW('malzeme montaj'!$C$1:$C$3329))),ROWS(BG$4:BG216))))</f>
        <v/>
      </c>
      <c r="BH216" s="38" t="str">
        <f t="array" ref="BH216">IF(ROWS(BH$4:BH216)&gt;BH$1,"",INDEX('malzeme montaj'!$C$1:$C$3329,SMALL(IF('malzeme montaj'!$B$1:$B$3329=BH$3,IF('malzeme montaj'!$C$1:$C$3329&lt;&gt;"",ROW('malzeme montaj'!$C$1:$C$3329))),ROWS(BH$4:BH216))))</f>
        <v/>
      </c>
      <c r="BI216" s="38" t="str">
        <f t="array" ref="BI216">IF(ROWS(BI$4:BI216)&gt;BI$1,"",INDEX('malzeme montaj'!$C$1:$C$3329,SMALL(IF('malzeme montaj'!$B$1:$B$3329=BI$3,IF('malzeme montaj'!$C$1:$C$3329&lt;&gt;"",ROW('malzeme montaj'!$C$1:$C$3329))),ROWS(BI$4:BI216))))</f>
        <v/>
      </c>
      <c r="BJ216" s="38" t="str">
        <f t="array" ref="BJ216">IF(ROWS(BJ$4:BJ216)&gt;BJ$1,"",INDEX('malzeme montaj'!$C$1:$C$3329,SMALL(IF('malzeme montaj'!$B$1:$B$3329=BJ$3,IF('malzeme montaj'!$C$1:$C$3329&lt;&gt;"",ROW('malzeme montaj'!$C$1:$C$3329))),ROWS(BJ$4:BJ216))))</f>
        <v/>
      </c>
      <c r="BK216" s="38" t="str">
        <f t="array" ref="BK216">IF(ROWS(BK$4:BK216)&gt;BK$1,"",INDEX('malzeme montaj'!$C$1:$C$3329,SMALL(IF('malzeme montaj'!$B$1:$B$3329=BK$3,IF('malzeme montaj'!$C$1:$C$3329&lt;&gt;"",ROW('malzeme montaj'!$C$1:$C$3329))),ROWS(BK$4:BK216))))</f>
        <v/>
      </c>
      <c r="BL216" s="38" t="str">
        <f t="array" ref="BL216">IF(ROWS(BL$4:BL216)&gt;BL$1,"",INDEX('malzeme montaj'!$C$1:$C$3329,SMALL(IF('malzeme montaj'!$B$1:$B$3329=BL$3,IF('malzeme montaj'!$C$1:$C$3329&lt;&gt;"",ROW('malzeme montaj'!$C$1:$C$3329))),ROWS(BL$4:BL216))))</f>
        <v/>
      </c>
      <c r="BM216" s="38" t="str">
        <f t="array" ref="BM216">IF(ROWS(BM$4:BM216)&gt;BM$1,"",INDEX('malzeme montaj'!$C$1:$C$3329,SMALL(IF('malzeme montaj'!$B$1:$B$3329=BM$3,IF('malzeme montaj'!$C$1:$C$3329&lt;&gt;"",ROW('malzeme montaj'!$C$1:$C$3329))),ROWS(BM$4:BM216))))</f>
        <v/>
      </c>
      <c r="BN216" s="38" t="str">
        <f t="array" ref="BN216">IF(ROWS(BN$4:BN216)&gt;BN$1,"",INDEX('malzeme montaj'!$C$1:$C$3329,SMALL(IF('malzeme montaj'!$B$1:$B$3329=BN$3,IF('malzeme montaj'!$C$1:$C$3329&lt;&gt;"",ROW('malzeme montaj'!$C$1:$C$3329))),ROWS(BN$4:BN216))))</f>
        <v/>
      </c>
      <c r="BO216" s="38" t="str">
        <f t="array" ref="BO216">IF(ROWS(BO$4:BO216)&gt;BO$1,"",INDEX('malzeme montaj'!$C$1:$C$3329,SMALL(IF('malzeme montaj'!$B$1:$B$3329=BO$3,IF('malzeme montaj'!$C$1:$C$3329&lt;&gt;"",ROW('malzeme montaj'!$C$1:$C$3329))),ROWS(BO$4:BO216))))</f>
        <v/>
      </c>
      <c r="BP216" s="38" t="str">
        <f t="array" ref="BP216">IF(ROWS(BP$4:BP216)&gt;BP$1,"",INDEX('malzeme montaj'!$C$1:$C$3329,SMALL(IF('malzeme montaj'!$B$1:$B$3329=BP$3,IF('malzeme montaj'!$C$1:$C$3329&lt;&gt;"",ROW('malzeme montaj'!$C$1:$C$3329))),ROWS(BP$4:BP216))))</f>
        <v/>
      </c>
      <c r="BQ216" s="38" t="str">
        <f t="array" ref="BQ216">IF(ROWS(BQ$4:BQ216)&gt;BQ$1,"",INDEX('malzeme montaj'!$C$1:$C$3329,SMALL(IF('malzeme montaj'!$B$1:$B$3329=BQ$3,IF('malzeme montaj'!$C$1:$C$3329&lt;&gt;"",ROW('malzeme montaj'!$C$1:$C$3329))),ROWS(BQ$4:BQ216))))</f>
        <v/>
      </c>
      <c r="BR216" s="38" t="str">
        <f t="array" ref="BR216">IF(ROWS(BR$4:BR216)&gt;BR$1,"",INDEX('malzeme montaj'!$C$1:$C$3329,SMALL(IF('malzeme montaj'!$B$1:$B$3329=BR$3,IF('malzeme montaj'!$C$1:$C$3329&lt;&gt;"",ROW('malzeme montaj'!$C$1:$C$3329))),ROWS(BR$4:BR216))))</f>
        <v/>
      </c>
      <c r="BS216" s="38" t="str">
        <f t="array" ref="BS216">IF(ROWS(BS$4:BS216)&gt;BS$1,"",INDEX('malzeme montaj'!$C$1:$C$3329,SMALL(IF('malzeme montaj'!$B$1:$B$3329=BS$3,IF('malzeme montaj'!$C$1:$C$3329&lt;&gt;"",ROW('malzeme montaj'!$C$1:$C$3329))),ROWS(BS$4:BS216))))</f>
        <v/>
      </c>
      <c r="BT216" s="38" t="str">
        <f t="array" ref="BT216">IF(ROWS(BT$4:BT216)&gt;BT$1,"",INDEX('malzeme montaj'!$C$1:$C$3329,SMALL(IF('malzeme montaj'!$B$1:$B$3329=BT$3,IF('malzeme montaj'!$C$1:$C$3329&lt;&gt;"",ROW('malzeme montaj'!$C$1:$C$3329))),ROWS(BT$4:BT216))))</f>
        <v/>
      </c>
      <c r="BU216" s="34" t="str">
        <f t="array" ref="BU216">IF(ROWS(BU$4:BU216)&gt;BU$1,"",INDEX('malzeme montaj'!$C$1:$C$3329,SMALL(IF('malzeme montaj'!$B$1:$B$3329=BU$3,IF('malzeme montaj'!$C$1:$C$3329&lt;&gt;"",ROW('malzeme montaj'!$C$1:$C$3329))),ROWS(BU$4:BU216))))</f>
        <v/>
      </c>
      <c r="BV216" s="34" t="str">
        <f t="array" ref="BV216">IF(ROWS(BV$4:BV216)&gt;BV$1,"",INDEX('malzeme montaj'!$C$1:$C$3329,SMALL(IF('malzeme montaj'!$B$1:$B$3329=BV$3,IF('malzeme montaj'!$C$1:$C$3329&lt;&gt;"",ROW('malzeme montaj'!$C$1:$C$3329))),ROWS(BV$4:BV216))))</f>
        <v/>
      </c>
      <c r="BW216" s="34" t="str">
        <f t="array" ref="BW216">IF(ROWS(BW$4:BW216)&gt;BW$1,"",INDEX('malzeme montaj'!$C$1:$C$3329,SMALL(IF('malzeme montaj'!$B$1:$B$3329=BW$3,IF('malzeme montaj'!$C$1:$C$3329&lt;&gt;"",ROW('malzeme montaj'!$C$1:$C$3329))),ROWS(BW$4:BW216))))</f>
        <v/>
      </c>
      <c r="BX216" s="34" t="str">
        <f t="array" ref="BX216">IF(ROWS(BX$4:BX216)&gt;BX$1,"",INDEX('malzeme montaj'!$C$1:$C$3329,SMALL(IF('malzeme montaj'!$B$1:$B$3329=BX$3,IF('malzeme montaj'!$C$1:$C$3329&lt;&gt;"",ROW('malzeme montaj'!$C$1:$C$3329))),ROWS(BX$4:BX216))))</f>
        <v/>
      </c>
      <c r="BY216" s="34" t="str">
        <f t="array" ref="BY216">IF(ROWS(BY$4:BY216)&gt;BY$1,"",INDEX('malzeme montaj'!$C$1:$C$3329,SMALL(IF('malzeme montaj'!$B$1:$B$3329=BY$3,IF('malzeme montaj'!$C$1:$C$3329&lt;&gt;"",ROW('malzeme montaj'!$C$1:$C$3329))),ROWS(BY$4:BY216))))</f>
        <v/>
      </c>
      <c r="BZ216" s="34" t="str">
        <f t="array" ref="BZ216">IF(ROWS(BZ$4:BZ216)&gt;BZ$1,"",INDEX('malzeme montaj'!$C$1:$C$3329,SMALL(IF('malzeme montaj'!$B$1:$B$3329=BZ$3,IF('malzeme montaj'!$C$1:$C$3329&lt;&gt;"",ROW('malzeme montaj'!$C$1:$C$3329))),ROWS(BZ$4:BZ216))))</f>
        <v/>
      </c>
      <c r="CA216" s="34" t="str">
        <f t="array" ref="CA216">IF(ROWS(CA$4:CA216)&gt;CA$1,"",INDEX('malzeme montaj'!$C$1:$C$3329,SMALL(IF('malzeme montaj'!$B$1:$B$3329=CA$3,IF('malzeme montaj'!$C$1:$C$3329&lt;&gt;"",ROW('malzeme montaj'!$C$1:$C$3329))),ROWS(CA$4:CA216))))</f>
        <v/>
      </c>
      <c r="CB216" s="34" t="str">
        <f t="array" ref="CB216">IF(ROWS(CB$4:CB216)&gt;CB$1,"",INDEX('malzeme montaj'!$C$1:$C$3329,SMALL(IF('malzeme montaj'!$B$1:$B$3329=CB$3,IF('malzeme montaj'!$C$1:$C$3329&lt;&gt;"",ROW('malzeme montaj'!$C$1:$C$3329))),ROWS(CB$4:CB216))))</f>
        <v/>
      </c>
      <c r="CC216" s="34" t="str">
        <f t="array" ref="CC216">IF(ROWS(CC$4:CC216)&gt;CC$1,"",INDEX('malzeme montaj'!$C$1:$C$3329,SMALL(IF('malzeme montaj'!$B$1:$B$3329=CC$3,IF('malzeme montaj'!$C$1:$C$3329&lt;&gt;"",ROW('malzeme montaj'!$C$1:$C$3329))),ROWS(CC$4:CC216))))</f>
        <v/>
      </c>
      <c r="CD216" s="34" t="str">
        <f t="array" ref="CD216">IF(ROWS(CD$4:CD216)&gt;CD$1,"",INDEX('malzeme montaj'!$C$1:$C$3329,SMALL(IF('malzeme montaj'!$B$1:$B$3329=CD$3,IF('malzeme montaj'!$C$1:$C$3329&lt;&gt;"",ROW('malzeme montaj'!$C$1:$C$3329))),ROWS(CD$4:CD216))))</f>
        <v/>
      </c>
      <c r="CE216" s="34" t="str">
        <f t="array" ref="CE216">IF(ROWS(CE$4:CE216)&gt;CE$1,"",INDEX('malzeme montaj'!$C$1:$C$3329,SMALL(IF('malzeme montaj'!$B$1:$B$3329=CE$3,IF('malzeme montaj'!$C$1:$C$3329&lt;&gt;"",ROW('malzeme montaj'!$C$1:$C$3329))),ROWS(CE$4:CE216))))</f>
        <v/>
      </c>
      <c r="CF216" s="34" t="str">
        <f t="array" ref="CF216">IF(ROWS(CF$4:CF216)&gt;CF$1,"",INDEX('malzeme montaj'!$C$1:$C$3329,SMALL(IF('malzeme montaj'!$B$1:$B$3329=CF$3,IF('malzeme montaj'!$C$1:$C$3329&lt;&gt;"",ROW('malzeme montaj'!$C$1:$C$3329))),ROWS(CF$4:CF216))))</f>
        <v/>
      </c>
      <c r="CG216" s="34" t="str">
        <f t="array" ref="CG216">IF(ROWS(CG$4:CG216)&gt;CG$1,"",INDEX('malzeme montaj'!$C$1:$C$3329,SMALL(IF('malzeme montaj'!$B$1:$B$3329=CG$3,IF('malzeme montaj'!$C$1:$C$3329&lt;&gt;"",ROW('malzeme montaj'!$C$1:$C$3329))),ROWS(CG$4:CG216))))</f>
        <v/>
      </c>
      <c r="CH216" s="34" t="str">
        <f t="array" ref="CH216">IF(ROWS(CH$4:CH216)&gt;CH$1,"",INDEX('malzeme montaj'!$C$1:$C$3329,SMALL(IF('malzeme montaj'!$B$1:$B$3329=CH$3,IF('malzeme montaj'!$C$1:$C$3329&lt;&gt;"",ROW('malzeme montaj'!$C$1:$C$3329))),ROWS(CH$4:CH216))))</f>
        <v/>
      </c>
      <c r="CI216" s="34" t="str">
        <f t="array" ref="CI216">IF(ROWS(CI$4:CI216)&gt;CI$1,"",INDEX('malzeme montaj'!$C$1:$C$3329,SMALL(IF('malzeme montaj'!$B$1:$B$3329=CI$3,IF('malzeme montaj'!$C$1:$C$3329&lt;&gt;"",ROW('malzeme montaj'!$C$1:$C$3329))),ROWS(CI$4:CI216))))</f>
        <v/>
      </c>
      <c r="CJ216" s="34" t="str">
        <f t="array" ref="CJ216">IF(ROWS(CJ$4:CJ216)&gt;CJ$1,"",INDEX('malzeme montaj'!$C$1:$C$3329,SMALL(IF('malzeme montaj'!$B$1:$B$3329=CJ$3,IF('malzeme montaj'!$C$1:$C$3329&lt;&gt;"",ROW('malzeme montaj'!$C$1:$C$3329))),ROWS(CJ$4:CJ216))))</f>
        <v/>
      </c>
      <c r="CK216" s="34" t="str">
        <f t="array" ref="CK216">IF(ROWS(CK$4:CK216)&gt;CK$1,"",INDEX('malzeme montaj'!$C$1:$C$3329,SMALL(IF('malzeme montaj'!$B$1:$B$3329=CK$3,IF('malzeme montaj'!$C$1:$C$3329&lt;&gt;"",ROW('malzeme montaj'!$C$1:$C$3329))),ROWS(CK$4:CK216))))</f>
        <v/>
      </c>
      <c r="CL216" s="34" t="str">
        <f t="array" ref="CL216">IF(ROWS(CL$4:CL216)&gt;CL$1,"",INDEX('malzeme montaj'!$C$1:$C$3329,SMALL(IF('malzeme montaj'!$B$1:$B$3329=CL$3,IF('malzeme montaj'!$C$1:$C$3329&lt;&gt;"",ROW('malzeme montaj'!$C$1:$C$3329))),ROWS(CL$4:CL216))))</f>
        <v/>
      </c>
      <c r="CM216" s="34" t="str">
        <f t="array" ref="CM216">IF(ROWS(CM$4:CM216)&gt;CM$1,"",INDEX('malzeme montaj'!$C$1:$C$3329,SMALL(IF('malzeme montaj'!$B$1:$B$3329=CM$3,IF('malzeme montaj'!$C$1:$C$3329&lt;&gt;"",ROW('malzeme montaj'!$C$1:$C$3329))),ROWS(CM$4:CM216))))</f>
        <v/>
      </c>
      <c r="CN216" s="34" t="str">
        <f t="array" ref="CN216">IF(ROWS(CN$4:CN216)&gt;CN$1,"",INDEX('malzeme montaj'!$C$1:$C$3329,SMALL(IF('malzeme montaj'!$B$1:$B$3329=CN$3,IF('malzeme montaj'!$C$1:$C$3329&lt;&gt;"",ROW('malzeme montaj'!$C$1:$C$3329))),ROWS(CN$4:CN216))))</f>
        <v/>
      </c>
      <c r="CO216" s="34" t="str">
        <f t="array" ref="CO216">IF(ROWS(CO$4:CO216)&gt;CO$1,"",INDEX('malzeme montaj'!$C$1:$C$3329,SMALL(IF('malzeme montaj'!$B$1:$B$3329=CO$3,IF('malzeme montaj'!$C$1:$C$3329&lt;&gt;"",ROW('malzeme montaj'!$C$1:$C$3329))),ROWS(CO$4:CO216))))</f>
        <v/>
      </c>
      <c r="CP216" s="34" t="str">
        <f t="array" ref="CP216">IF(ROWS(CP$4:CP216)&gt;CP$1,"",INDEX('malzeme montaj'!$C$1:$C$3329,SMALL(IF('malzeme montaj'!$B$1:$B$3329=CP$3,IF('malzeme montaj'!$C$1:$C$3329&lt;&gt;"",ROW('malzeme montaj'!$C$1:$C$3329))),ROWS(CP$4:CP216))))</f>
        <v/>
      </c>
      <c r="CQ216" s="34" t="str">
        <f t="array" ref="CQ216">IF(ROWS(CQ$4:CQ216)&gt;CQ$1,"",INDEX('malzeme montaj'!$C$1:$C$3329,SMALL(IF('malzeme montaj'!$B$1:$B$3329=CQ$3,IF('malzeme montaj'!$C$1:$C$3329&lt;&gt;"",ROW('malzeme montaj'!$C$1:$C$3329))),ROWS(CQ$4:CQ216))))</f>
        <v/>
      </c>
      <c r="CR216" s="34" t="str">
        <f t="array" ref="CR216">IF(ROWS(CR$4:CR216)&gt;CR$1,"",INDEX('malzeme montaj'!$C$1:$C$3329,SMALL(IF('malzeme montaj'!$B$1:$B$3329=CR$3,IF('malzeme montaj'!$C$1:$C$3329&lt;&gt;"",ROW('malzeme montaj'!$C$1:$C$3329))),ROWS(CR$4:CR216))))</f>
        <v/>
      </c>
      <c r="CS216" s="34" t="str">
        <f t="array" ref="CS216">IF(ROWS(CS$4:CS216)&gt;CS$1,"",INDEX('malzeme montaj'!$C$1:$C$3329,SMALL(IF('malzeme montaj'!$B$1:$B$3329=CS$3,IF('malzeme montaj'!$C$1:$C$3329&lt;&gt;"",ROW('malzeme montaj'!$C$1:$C$3329))),ROWS(CS$4:CS216))))</f>
        <v/>
      </c>
      <c r="CT216" s="34" t="str">
        <f t="array" ref="CT216">IF(ROWS(CT$4:CT216)&gt;CT$1,"",INDEX('malzeme montaj'!$C$1:$C$3329,SMALL(IF('malzeme montaj'!$B$1:$B$3329=CT$3,IF('malzeme montaj'!$C$1:$C$3329&lt;&gt;"",ROW('malzeme montaj'!$C$1:$C$3329))),ROWS(CT$4:CT216))))</f>
        <v/>
      </c>
      <c r="CU216" s="34" t="str">
        <f t="array" ref="CU216">IF(ROWS(CU$4:CU216)&gt;CU$1,"",INDEX('malzeme montaj'!$C$1:$C$3329,SMALL(IF('malzeme montaj'!$B$1:$B$3329=CU$3,IF('malzeme montaj'!$C$1:$C$3329&lt;&gt;"",ROW('malzeme montaj'!$C$1:$C$3329))),ROWS(CU$4:CU216))))</f>
        <v/>
      </c>
      <c r="CV216" s="34" t="str">
        <f t="array" ref="CV216">IF(ROWS(CV$4:CV216)&gt;CV$1,"",INDEX('malzeme montaj'!$C$1:$C$3329,SMALL(IF('malzeme montaj'!$B$1:$B$3329=CV$3,IF('malzeme montaj'!$C$1:$C$3329&lt;&gt;"",ROW('malzeme montaj'!$C$1:$C$3329))),ROWS(CV$4:CV216))))</f>
        <v/>
      </c>
      <c r="CW216" s="34" t="str">
        <f t="array" ref="CW216">IF(ROWS(CW$4:CW216)&gt;CW$1,"",INDEX('malzeme montaj'!$C$1:$C$3329,SMALL(IF('malzeme montaj'!$B$1:$B$3329=CW$3,IF('malzeme montaj'!$C$1:$C$3329&lt;&gt;"",ROW('malzeme montaj'!$C$1:$C$3329))),ROWS(CW$4:CW216))))</f>
        <v/>
      </c>
      <c r="CX216" s="34" t="str">
        <f t="array" ref="CX216">IF(ROWS(CX$4:CX216)&gt;CX$1,"",INDEX('malzeme montaj'!$C$1:$C$3329,SMALL(IF('malzeme montaj'!$B$1:$B$3329=CX$3,IF('malzeme montaj'!$C$1:$C$3329&lt;&gt;"",ROW('malzeme montaj'!$C$1:$C$3329))),ROWS(CX$4:CX216))))</f>
        <v/>
      </c>
      <c r="CY216" s="34" t="str">
        <f t="array" ref="CY216">IF(ROWS(CY$4:CY216)&gt;CY$1,"",INDEX('malzeme montaj'!$C$1:$C$3329,SMALL(IF('malzeme montaj'!$B$1:$B$3329=CY$3,IF('malzeme montaj'!$C$1:$C$3329&lt;&gt;"",ROW('malzeme montaj'!$C$1:$C$3329))),ROWS(CY$4:CY216))))</f>
        <v/>
      </c>
      <c r="CZ216" s="34" t="str">
        <f t="array" ref="CZ216">IF(ROWS(CZ$4:CZ216)&gt;CZ$1,"",INDEX('malzeme montaj'!$C$1:$C$3329,SMALL(IF('malzeme montaj'!$B$1:$B$3329=CZ$3,IF('malzeme montaj'!$C$1:$C$3329&lt;&gt;"",ROW('malzeme montaj'!$C$1:$C$3329))),ROWS(CZ$4:CZ216))))</f>
        <v/>
      </c>
      <c r="DA216" s="34" t="str">
        <f t="array" ref="DA216">IF(ROWS(DA$4:DA216)&gt;DA$1,"",INDEX('malzeme montaj'!$C$1:$C$3329,SMALL(IF('malzeme montaj'!$B$1:$B$3329=DA$3,IF('malzeme montaj'!$C$1:$C$3329&lt;&gt;"",ROW('malzeme montaj'!$C$1:$C$3329))),ROWS(DA$4:DA216))))</f>
        <v/>
      </c>
      <c r="DB216" s="34" t="str">
        <f t="array" ref="DB216">IF(ROWS(DB$4:DB216)&gt;DB$1,"",INDEX('malzeme montaj'!$C$1:$C$3329,SMALL(IF('malzeme montaj'!$B$1:$B$3329=DB$3,IF('malzeme montaj'!$C$1:$C$3329&lt;&gt;"",ROW('malzeme montaj'!$C$1:$C$3329))),ROWS(DB$4:DB216))))</f>
        <v/>
      </c>
      <c r="DC216" s="34" t="str">
        <f t="array" ref="DC216">IF(ROWS(DC$4:DC216)&gt;DC$1,"",INDEX('malzeme montaj'!$C$1:$C$3329,SMALL(IF('malzeme montaj'!$B$1:$B$3329=DC$3,IF('malzeme montaj'!$C$1:$C$3329&lt;&gt;"",ROW('malzeme montaj'!$C$1:$C$3329))),ROWS(DC$4:DC216))))</f>
        <v/>
      </c>
      <c r="DD216" s="34" t="str">
        <f t="array" ref="DD216">IF(ROWS(DD$4:DD216)&gt;DD$1,"",INDEX('malzeme montaj'!$C$1:$C$3329,SMALL(IF('malzeme montaj'!$B$1:$B$3329=DD$3,IF('malzeme montaj'!$C$1:$C$3329&lt;&gt;"",ROW('malzeme montaj'!$C$1:$C$3329))),ROWS(DD$4:DD216))))</f>
        <v/>
      </c>
      <c r="DE216" s="34" t="str">
        <f t="array" ref="DE216">IF(ROWS(DE$4:DE216)&gt;DE$1,"",INDEX('malzeme montaj'!$C$1:$C$3329,SMALL(IF('malzeme montaj'!$B$1:$B$3329=DE$3,IF('malzeme montaj'!$C$1:$C$3329&lt;&gt;"",ROW('malzeme montaj'!$C$1:$C$3329))),ROWS(DE$4:DE216))))</f>
        <v/>
      </c>
      <c r="DF216" s="34" t="str">
        <f t="array" ref="DF216">IF(ROWS(DF$4:DF216)&gt;DF$1,"",INDEX('malzeme montaj'!$C$1:$C$3329,SMALL(IF('malzeme montaj'!$B$1:$B$3329=DF$3,IF('malzeme montaj'!$C$1:$C$3329&lt;&gt;"",ROW('malzeme montaj'!$C$1:$C$3329))),ROWS(DF$4:DF216))))</f>
        <v/>
      </c>
      <c r="DG216" s="34" t="str">
        <f t="array" ref="DG216">IF(ROWS(DG$4:DG216)&gt;DG$1,"",INDEX('malzeme montaj'!$C$1:$C$3329,SMALL(IF('malzeme montaj'!$B$1:$B$3329=DG$3,IF('malzeme montaj'!$C$1:$C$3329&lt;&gt;"",ROW('malzeme montaj'!$C$1:$C$3329))),ROWS(DG$4:DG216))))</f>
        <v/>
      </c>
      <c r="DH216" s="34" t="str">
        <f t="array" ref="DH216">IF(ROWS(DH$4:DH216)&gt;DH$1,"",INDEX('malzeme montaj'!$C$1:$C$3329,SMALL(IF('malzeme montaj'!$B$1:$B$3329=DH$3,IF('malzeme montaj'!$C$1:$C$3329&lt;&gt;"",ROW('malzeme montaj'!$C$1:$C$3329))),ROWS(DH$4:DH216))))</f>
        <v/>
      </c>
      <c r="DI216" s="34" t="str">
        <f t="array" ref="DI216">IF(ROWS(DI$4:DI216)&gt;DI$1,"",INDEX('malzeme montaj'!$C$1:$C$3329,SMALL(IF('malzeme montaj'!$B$1:$B$3329=DI$3,IF('malzeme montaj'!$C$1:$C$3329&lt;&gt;"",ROW('malzeme montaj'!$C$1:$C$3329))),ROWS(DI$4:DI216))))</f>
        <v/>
      </c>
      <c r="DJ216" s="34" t="str">
        <f t="array" ref="DJ216">IF(ROWS(DJ$4:DJ216)&gt;DJ$1,"",INDEX('malzeme montaj'!$C$1:$C$3329,SMALL(IF('malzeme montaj'!$B$1:$B$3329=DJ$3,IF('malzeme montaj'!$C$1:$C$3329&lt;&gt;"",ROW('malzeme montaj'!$C$1:$C$3329))),ROWS(DJ$4:DJ216))))</f>
        <v/>
      </c>
      <c r="DK216" s="34" t="str">
        <f t="array" ref="DK216">IF(ROWS(DK$4:DK216)&gt;DK$1,"",INDEX('malzeme montaj'!$C$1:$C$3329,SMALL(IF('malzeme montaj'!$B$1:$B$3329=DK$3,IF('malzeme montaj'!$C$1:$C$3329&lt;&gt;"",ROW('malzeme montaj'!$C$1:$C$3329))),ROWS(DK$4:DK216))))</f>
        <v/>
      </c>
      <c r="DL216" s="34" t="str">
        <f t="array" ref="DL216">IF(ROWS(DL$4:DL216)&gt;DL$1,"",INDEX('malzeme montaj'!$C$1:$C$3329,SMALL(IF('malzeme montaj'!$B$1:$B$3329=DL$3,IF('malzeme montaj'!$C$1:$C$3329&lt;&gt;"",ROW('malzeme montaj'!$C$1:$C$3329))),ROWS(DL$4:DL216))))</f>
        <v/>
      </c>
      <c r="DM216" s="34" t="str">
        <f t="array" ref="DM216">IF(ROWS(DM$4:DM216)&gt;DM$1,"",INDEX('malzeme montaj'!$C$1:$C$3329,SMALL(IF('malzeme montaj'!$B$1:$B$3329=DM$3,IF('malzeme montaj'!$C$1:$C$3329&lt;&gt;"",ROW('malzeme montaj'!$C$1:$C$3329))),ROWS(DM$4:DM216))))</f>
        <v/>
      </c>
      <c r="DN216" s="34" t="str">
        <f t="array" ref="DN216">IF(ROWS(DN$4:DN216)&gt;DN$1,"",INDEX('malzeme montaj'!$C$1:$C$3329,SMALL(IF('malzeme montaj'!$B$1:$B$3329=DN$3,IF('malzeme montaj'!$C$1:$C$3329&lt;&gt;"",ROW('malzeme montaj'!$C$1:$C$3329))),ROWS(DN$4:DN216))))</f>
        <v/>
      </c>
      <c r="DO216" s="34" t="str">
        <f t="array" ref="DO216">IF(ROWS(DO$4:DO216)&gt;DO$1,"",INDEX('malzeme montaj'!$C$1:$C$3329,SMALL(IF('malzeme montaj'!$B$1:$B$3329=DO$3,IF('malzeme montaj'!$C$1:$C$3329&lt;&gt;"",ROW('malzeme montaj'!$C$1:$C$3329))),ROWS(DO$4:DO216))))</f>
        <v/>
      </c>
      <c r="DP216" s="34" t="str">
        <f t="array" ref="DP216">IF(ROWS(DP$4:DP216)&gt;DP$1,"",INDEX('malzeme montaj'!$C$1:$C$3329,SMALL(IF('malzeme montaj'!$B$1:$B$3329=DP$3,IF('malzeme montaj'!$C$1:$C$3329&lt;&gt;"",ROW('malzeme montaj'!$C$1:$C$3329))),ROWS(DP$4:DP216))))</f>
        <v/>
      </c>
      <c r="DQ216" s="34" t="str">
        <f t="array" ref="DQ216">IF(ROWS(DQ$4:DQ216)&gt;DQ$1,"",INDEX('malzeme montaj'!$C$1:$C$3329,SMALL(IF('malzeme montaj'!$B$1:$B$3329=DQ$3,IF('malzeme montaj'!$C$1:$C$3329&lt;&gt;"",ROW('malzeme montaj'!$C$1:$C$3329))),ROWS(DQ$4:DQ216))))</f>
        <v/>
      </c>
      <c r="DR216" s="34" t="str">
        <f t="array" ref="DR216">IF(ROWS(DR$4:DR216)&gt;DR$1,"",INDEX('malzeme montaj'!$C$1:$C$3329,SMALL(IF('malzeme montaj'!$B$1:$B$3329=DR$3,IF('malzeme montaj'!$C$1:$C$3329&lt;&gt;"",ROW('malzeme montaj'!$C$1:$C$3329))),ROWS(DR$4:DR216))))</f>
        <v/>
      </c>
      <c r="DS216" s="34" t="str">
        <f t="array" ref="DS216">IF(ROWS(DS$4:DS216)&gt;DS$1,"",INDEX('malzeme montaj'!$C$1:$C$3329,SMALL(IF('malzeme montaj'!$B$1:$B$3329=DS$3,IF('malzeme montaj'!$C$1:$C$3329&lt;&gt;"",ROW('malzeme montaj'!$C$1:$C$3329))),ROWS(DS$4:DS216))))</f>
        <v/>
      </c>
      <c r="DT216" s="34" t="str">
        <f t="array" ref="DT216">IF(ROWS(DT$4:DT216)&gt;DT$1,"",INDEX('malzeme montaj'!$C$1:$C$3329,SMALL(IF('malzeme montaj'!$B$1:$B$3329=DT$3,IF('malzeme montaj'!$C$1:$C$3329&lt;&gt;"",ROW('malzeme montaj'!$C$1:$C$3329))),ROWS(DT$4:DT216))))</f>
        <v/>
      </c>
      <c r="DU216" s="34" t="str">
        <f t="array" ref="DU216">IF(ROWS(DU$4:DU216)&gt;DU$1,"",INDEX('malzeme montaj'!$C$1:$C$3329,SMALL(IF('malzeme montaj'!$B$1:$B$3329=DU$3,IF('malzeme montaj'!$C$1:$C$3329&lt;&gt;"",ROW('malzeme montaj'!$C$1:$C$3329))),ROWS(DU$4:DU216))))</f>
        <v/>
      </c>
      <c r="DV216" s="34" t="str">
        <f t="array" ref="DV216">IF(ROWS(DV$4:DV216)&gt;DV$1,"",INDEX('malzeme montaj'!$C$1:$C$3329,SMALL(IF('malzeme montaj'!$B$1:$B$3329=DV$3,IF('malzeme montaj'!$C$1:$C$3329&lt;&gt;"",ROW('malzeme montaj'!$C$1:$C$3329))),ROWS(DV$4:DV216))))</f>
        <v/>
      </c>
      <c r="DW216" s="34" t="str">
        <f t="array" ref="DW216">IF(ROWS(DW$4:DW216)&gt;DW$1,"",INDEX('malzeme montaj'!$C$1:$C$3329,SMALL(IF('malzeme montaj'!$B$1:$B$3329=DW$3,IF('malzeme montaj'!$C$1:$C$3329&lt;&gt;"",ROW('malzeme montaj'!$C$1:$C$3329))),ROWS(DW$4:DW216))))</f>
        <v/>
      </c>
      <c r="DX216" s="34" t="str">
        <f t="array" ref="DX216">IF(ROWS(DX$4:DX216)&gt;DX$1,"",INDEX('malzeme montaj'!$C$1:$C$3329,SMALL(IF('malzeme montaj'!$B$1:$B$3329=DX$3,IF('malzeme montaj'!$C$1:$C$3329&lt;&gt;"",ROW('malzeme montaj'!$C$1:$C$3329))),ROWS(DX$4:DX216))))</f>
        <v/>
      </c>
      <c r="DY216" s="34" t="str">
        <f t="array" ref="DY216">IF(ROWS(DY$4:DY216)&gt;DY$1,"",INDEX('malzeme montaj'!$C$1:$C$3329,SMALL(IF('malzeme montaj'!$B$1:$B$3329=DY$3,IF('malzeme montaj'!$C$1:$C$3329&lt;&gt;"",ROW('malzeme montaj'!$C$1:$C$3329))),ROWS(DY$4:DY216))))</f>
        <v/>
      </c>
      <c r="DZ216" s="34" t="str">
        <f t="array" ref="DZ216">IF(ROWS(DZ$4:DZ216)&gt;DZ$1,"",INDEX('malzeme montaj'!$C$1:$C$3329,SMALL(IF('malzeme montaj'!$B$1:$B$3329=DZ$3,IF('malzeme montaj'!$C$1:$C$3329&lt;&gt;"",ROW('malzeme montaj'!$C$1:$C$3329))),ROWS(DZ$4:DZ216))))</f>
        <v/>
      </c>
      <c r="EA216" s="34" t="str">
        <f t="array" ref="EA216">IF(ROWS(EA$4:EA216)&gt;EA$1,"",INDEX('malzeme montaj'!$C$1:$C$3329,SMALL(IF('malzeme montaj'!$B$1:$B$3329=EA$3,IF('malzeme montaj'!$C$1:$C$3329&lt;&gt;"",ROW('malzeme montaj'!$C$1:$C$3329))),ROWS(EA$4:EA216))))</f>
        <v/>
      </c>
      <c r="EB216" s="34" t="str">
        <f t="array" ref="EB216">IF(ROWS(EB$4:EB216)&gt;EB$1,"",INDEX('malzeme montaj'!$C$1:$C$3329,SMALL(IF('malzeme montaj'!$B$1:$B$3329=EB$3,IF('malzeme montaj'!$C$1:$C$3329&lt;&gt;"",ROW('malzeme montaj'!$C$1:$C$3329))),ROWS(EB$4:EB216))))</f>
        <v/>
      </c>
      <c r="EC216" s="34" t="str">
        <f t="array" ref="EC216">IF(ROWS(EC$4:EC216)&gt;EC$1,"",INDEX('malzeme montaj'!$C$1:$C$3329,SMALL(IF('malzeme montaj'!$B$1:$B$3329=EC$3,IF('malzeme montaj'!$C$1:$C$3329&lt;&gt;"",ROW('malzeme montaj'!$C$1:$C$3329))),ROWS(EC$4:EC216))))</f>
        <v/>
      </c>
      <c r="ED216" s="34" t="str">
        <f t="array" ref="ED216">IF(ROWS(ED$4:ED216)&gt;ED$1,"",INDEX('malzeme montaj'!$C$1:$C$3329,SMALL(IF('malzeme montaj'!$B$1:$B$3329=ED$3,IF('malzeme montaj'!$C$1:$C$3329&lt;&gt;"",ROW('malzeme montaj'!$C$1:$C$3329))),ROWS(ED$4:ED216))))</f>
        <v/>
      </c>
      <c r="EE216" s="34" t="str">
        <f t="array" ref="EE216">IF(ROWS(EE$4:EE216)&gt;EE$1,"",INDEX('malzeme montaj'!$C$1:$C$3329,SMALL(IF('malzeme montaj'!$B$1:$B$3329=EE$3,IF('malzeme montaj'!$C$1:$C$3329&lt;&gt;"",ROW('malzeme montaj'!$C$1:$C$3329))),ROWS(EE$4:EE216))))</f>
        <v/>
      </c>
      <c r="EF216" s="34" t="str">
        <f t="array" ref="EF216">IF(ROWS(EF$4:EF216)&gt;EF$1,"",INDEX('malzeme montaj'!$C$1:$C$3329,SMALL(IF('malzeme montaj'!$B$1:$B$3329=EF$3,IF('malzeme montaj'!$C$1:$C$3329&lt;&gt;"",ROW('malzeme montaj'!$C$1:$C$3329))),ROWS(EF$4:EF216))))</f>
        <v/>
      </c>
      <c r="EG216" s="34" t="str">
        <f t="array" ref="EG216">IF(ROWS(EG$4:EG216)&gt;EG$1,"",INDEX('malzeme montaj'!$C$1:$C$3329,SMALL(IF('malzeme montaj'!$B$1:$B$3329=EG$3,IF('malzeme montaj'!$C$1:$C$3329&lt;&gt;"",ROW('malzeme montaj'!$C$1:$C$3329))),ROWS(EG$4:EG216))))</f>
        <v/>
      </c>
      <c r="EH216" s="34" t="str">
        <f t="array" ref="EH216">IF(ROWS(EH$4:EH216)&gt;EH$1,"",INDEX('malzeme montaj'!$C$1:$C$3329,SMALL(IF('malzeme montaj'!$B$1:$B$3329=EH$3,IF('malzeme montaj'!$C$1:$C$3329&lt;&gt;"",ROW('malzeme montaj'!$C$1:$C$3329))),ROWS(EH$4:EH216))))</f>
        <v/>
      </c>
      <c r="EI216" s="34" t="str">
        <f t="array" ref="EI216">IF(ROWS(EI$4:EI216)&gt;EI$1,"",INDEX('malzeme montaj'!$C$1:$C$3329,SMALL(IF('malzeme montaj'!$B$1:$B$3329=EI$3,IF('malzeme montaj'!$C$1:$C$3329&lt;&gt;"",ROW('malzeme montaj'!$C$1:$C$3329))),ROWS(EI$4:EI216))))</f>
        <v/>
      </c>
      <c r="EJ216" s="34" t="str">
        <f t="array" ref="EJ216">IF(ROWS(EJ$4:EJ216)&gt;EJ$1,"",INDEX('malzeme montaj'!$C$1:$C$3329,SMALL(IF('malzeme montaj'!$B$1:$B$3329=EJ$3,IF('malzeme montaj'!$C$1:$C$3329&lt;&gt;"",ROW('malzeme montaj'!$C$1:$C$3329))),ROWS(EJ$4:EJ216))))</f>
        <v/>
      </c>
      <c r="EK216" s="34" t="str">
        <f t="array" ref="EK216">IF(ROWS(EK$4:EK216)&gt;EK$1,"",INDEX('malzeme montaj'!$C$1:$C$3329,SMALL(IF('malzeme montaj'!$B$1:$B$3329=EK$3,IF('malzeme montaj'!$C$1:$C$3329&lt;&gt;"",ROW('malzeme montaj'!$C$1:$C$3329))),ROWS(EK$4:EK216))))</f>
        <v/>
      </c>
      <c r="EL216" s="34" t="str">
        <f t="array" ref="EL216">IF(ROWS(EL$4:EL216)&gt;EL$1,"",INDEX('malzeme montaj'!$C$1:$C$3329,SMALL(IF('malzeme montaj'!$B$1:$B$3329=EL$3,IF('malzeme montaj'!$C$1:$C$3329&lt;&gt;"",ROW('malzeme montaj'!$C$1:$C$3329))),ROWS(EL$4:EL216))))</f>
        <v/>
      </c>
      <c r="EM216" s="34" t="str">
        <f t="array" ref="EM216">IF(ROWS(EM$4:EM216)&gt;EM$1,"",INDEX('malzeme montaj'!$C$1:$C$3329,SMALL(IF('malzeme montaj'!$B$1:$B$3329=EM$3,IF('malzeme montaj'!$C$1:$C$3329&lt;&gt;"",ROW('malzeme montaj'!$C$1:$C$3329))),ROWS(EM$4:EM216))))</f>
        <v/>
      </c>
      <c r="EN216" s="34" t="str">
        <f t="array" ref="EN216">IF(ROWS(EN$4:EN216)&gt;EN$1,"",INDEX('malzeme montaj'!$C$1:$C$3329,SMALL(IF('malzeme montaj'!$B$1:$B$3329=EN$3,IF('malzeme montaj'!$C$1:$C$3329&lt;&gt;"",ROW('malzeme montaj'!$C$1:$C$3329))),ROWS(EN$4:EN216))))</f>
        <v/>
      </c>
      <c r="EO216" s="34" t="str">
        <f t="array" ref="EO216">IF(ROWS(EO$4:EO216)&gt;EO$1,"",INDEX('malzeme montaj'!$C$1:$C$3329,SMALL(IF('malzeme montaj'!$B$1:$B$3329=EO$3,IF('malzeme montaj'!$C$1:$C$3329&lt;&gt;"",ROW('malzeme montaj'!$C$1:$C$3329))),ROWS(EO$4:EO216))))</f>
        <v/>
      </c>
      <c r="EP216" s="34" t="str">
        <f t="array" ref="EP216">IF(ROWS(EP$4:EP216)&gt;EP$1,"",INDEX('malzeme montaj'!$C$1:$C$3329,SMALL(IF('malzeme montaj'!$B$1:$B$3329=EP$3,IF('malzeme montaj'!$C$1:$C$3329&lt;&gt;"",ROW('malzeme montaj'!$C$1:$C$3329))),ROWS(EP$4:EP216))))</f>
        <v/>
      </c>
      <c r="EQ216" s="34" t="str">
        <f t="array" ref="EQ216">IF(ROWS(EQ$4:EQ216)&gt;EQ$1,"",INDEX('malzeme montaj'!$C$1:$C$3329,SMALL(IF('malzeme montaj'!$B$1:$B$3329=EQ$3,IF('malzeme montaj'!$C$1:$C$3329&lt;&gt;"",ROW('malzeme montaj'!$C$1:$C$3329))),ROWS(EQ$4:EQ216))))</f>
        <v/>
      </c>
      <c r="ER216" s="34" t="str">
        <f t="array" ref="ER216">IF(ROWS(ER$4:ER216)&gt;ER$1,"",INDEX('malzeme montaj'!$C$1:$C$3329,SMALL(IF('malzeme montaj'!$B$1:$B$3329=ER$3,IF('malzeme montaj'!$C$1:$C$3329&lt;&gt;"",ROW('malzeme montaj'!$C$1:$C$3329))),ROWS(ER$4:ER216))))</f>
        <v/>
      </c>
      <c r="ES216" s="34" t="str">
        <f t="array" ref="ES216">IF(ROWS(ES$4:ES216)&gt;ES$1,"",INDEX('malzeme montaj'!$C$1:$C$3329,SMALL(IF('malzeme montaj'!$B$1:$B$3329=ES$3,IF('malzeme montaj'!$C$1:$C$3329&lt;&gt;"",ROW('malzeme montaj'!$C$1:$C$3329))),ROWS(ES$4:ES216))))</f>
        <v/>
      </c>
      <c r="ET216" s="34" t="str">
        <f t="array" ref="ET216">IF(ROWS(ET$4:ET216)&gt;ET$1,"",INDEX('malzeme montaj'!$C$1:$C$3329,SMALL(IF('malzeme montaj'!$B$1:$B$3329=ET$3,IF('malzeme montaj'!$C$1:$C$3329&lt;&gt;"",ROW('malzeme montaj'!$C$1:$C$3329))),ROWS(ET$4:ET216))))</f>
        <v/>
      </c>
      <c r="EU216" s="34" t="str">
        <f t="array" ref="EU216">IF(ROWS(EU$4:EU216)&gt;EU$1,"",INDEX('malzeme montaj'!$C$1:$C$3329,SMALL(IF('malzeme montaj'!$B$1:$B$3329=EU$3,IF('malzeme montaj'!$C$1:$C$3329&lt;&gt;"",ROW('malzeme montaj'!$C$1:$C$3329))),ROWS(EU$4:EU216))))</f>
        <v/>
      </c>
      <c r="EV216" s="34" t="str">
        <f t="array" ref="EV216">IF(ROWS(EV$4:EV216)&gt;EV$1,"",INDEX('malzeme montaj'!$C$1:$C$3329,SMALL(IF('malzeme montaj'!$B$1:$B$3329=EV$3,IF('malzeme montaj'!$C$1:$C$3329&lt;&gt;"",ROW('malzeme montaj'!$C$1:$C$3329))),ROWS(EV$4:EV216))))</f>
        <v/>
      </c>
      <c r="EW216" s="34" t="str">
        <f t="array" ref="EW216">IF(ROWS(EW$4:EW216)&gt;EW$1,"",INDEX('malzeme montaj'!$C$1:$C$3329,SMALL(IF('malzeme montaj'!$B$1:$B$3329=EW$3,IF('malzeme montaj'!$C$1:$C$3329&lt;&gt;"",ROW('malzeme montaj'!$C$1:$C$3329))),ROWS(EW$4:EW216))))</f>
        <v/>
      </c>
    </row>
    <row r="217" spans="1:153" ht="12.75" customHeight="1">
      <c r="A217" s="38" t="str">
        <f t="array" ref="A217">IF(ROWS(A$4:A217)&gt;A$1,"",INDEX('malzeme montaj'!$C$1:$C$3329,SMALL(IF('malzeme montaj'!$B$1:$B$3329=A$3,IF('malzeme montaj'!$C$1:$C$3329&lt;&gt;"",ROW('malzeme montaj'!$C$1:$C$3329))),ROWS(A$4:A217))))</f>
        <v/>
      </c>
      <c r="B217" s="38" t="str">
        <f t="array" ref="B217">IF(ROWS(B$4:B217)&gt;B$1,"",INDEX('malzeme montaj'!$C$1:$C$3329,SMALL(IF('malzeme montaj'!$B$1:$B$3329=B$3,IF('malzeme montaj'!$C$1:$C$3329&lt;&gt;"",ROW('malzeme montaj'!$C$1:$C$3329))),ROWS(B$4:B217))))</f>
        <v/>
      </c>
      <c r="C217" s="38" t="str">
        <f t="array" ref="C217">IF(ROWS(C$4:C217)&gt;C$1,"",INDEX('malzeme montaj'!$C$1:$C$3329,SMALL(IF('malzeme montaj'!$B$1:$B$3329=C$3,IF('malzeme montaj'!$C$1:$C$3329&lt;&gt;"",ROW('malzeme montaj'!$C$1:$C$3329))),ROWS(C$4:C217))))</f>
        <v/>
      </c>
      <c r="D217" s="38" t="str">
        <f t="array" ref="D217">IF(ROWS(D$4:D217)&gt;D$1,"",INDEX('malzeme montaj'!$C$1:$C$3329,SMALL(IF('malzeme montaj'!$B$1:$B$3329=D$3,IF('malzeme montaj'!$C$1:$C$3329&lt;&gt;"",ROW('malzeme montaj'!$C$1:$C$3329))),ROWS(D$4:D217))))</f>
        <v/>
      </c>
      <c r="E217" s="38" t="str">
        <f t="array" ref="E217">IF(ROWS(E$4:E217)&gt;E$1,"",INDEX('malzeme montaj'!$C$1:$C$3329,SMALL(IF('malzeme montaj'!$B$1:$B$3329=E$3,IF('malzeme montaj'!$C$1:$C$3329&lt;&gt;"",ROW('malzeme montaj'!$C$1:$C$3329))),ROWS(E$4:E217))))</f>
        <v/>
      </c>
      <c r="F217" s="38" t="str">
        <f t="array" ref="F217">IF(ROWS(F$4:F217)&gt;F$1,"",INDEX('malzeme montaj'!$C$1:$C$3329,SMALL(IF('malzeme montaj'!$B$1:$B$3329=F$3,IF('malzeme montaj'!$C$1:$C$3329&lt;&gt;"",ROW('malzeme montaj'!$C$1:$C$3329))),ROWS(F$4:F217))))</f>
        <v/>
      </c>
      <c r="G217" s="38" t="str">
        <f t="array" ref="G217">IF(ROWS(G$4:G217)&gt;G$1,"",INDEX('malzeme montaj'!$C$1:$C$3329,SMALL(IF('malzeme montaj'!$B$1:$B$3329=G$3,IF('malzeme montaj'!$C$1:$C$3329&lt;&gt;"",ROW('malzeme montaj'!$C$1:$C$3329))),ROWS(G$4:G217))))</f>
        <v/>
      </c>
      <c r="H217" s="38" t="str">
        <f t="array" ref="H217">IF(ROWS(H$4:H217)&gt;H$1,"",INDEX('malzeme montaj'!$C$1:$C$3329,SMALL(IF('malzeme montaj'!$B$1:$B$3329=H$3,IF('malzeme montaj'!$C$1:$C$3329&lt;&gt;"",ROW('malzeme montaj'!$C$1:$C$3329))),ROWS(H$4:H217))))</f>
        <v/>
      </c>
      <c r="I217" s="38" t="str">
        <f t="array" ref="I217">IF(ROWS(I$4:I217)&gt;I$1,"",INDEX('malzeme montaj'!$C$1:$C$3329,SMALL(IF('malzeme montaj'!$B$1:$B$3329=I$3,IF('malzeme montaj'!$C$1:$C$3329&lt;&gt;"",ROW('malzeme montaj'!$C$1:$C$3329))),ROWS(I$4:I217))))</f>
        <v/>
      </c>
      <c r="J217" s="38" t="str">
        <f t="array" ref="J217">IF(ROWS(J$4:J217)&gt;J$1,"",INDEX('malzeme montaj'!$C$1:$C$3329,SMALL(IF('malzeme montaj'!$B$1:$B$3329=J$3,IF('malzeme montaj'!$C$1:$C$3329&lt;&gt;"",ROW('malzeme montaj'!$C$1:$C$3329))),ROWS(J$4:J217))))</f>
        <v/>
      </c>
      <c r="K217" s="38" t="str">
        <f t="array" ref="K217">IF(ROWS(K$4:K217)&gt;K$1,"",INDEX('malzeme montaj'!$C$1:$C$3329,SMALL(IF('malzeme montaj'!$B$1:$B$3329=K$3,IF('malzeme montaj'!$C$1:$C$3329&lt;&gt;"",ROW('malzeme montaj'!$C$1:$C$3329))),ROWS(K$4:K217))))</f>
        <v/>
      </c>
      <c r="L217" s="38" t="str">
        <f t="array" ref="L217">IF(ROWS(L$4:L217)&gt;L$1,"",INDEX('malzeme montaj'!$C$1:$C$3329,SMALL(IF('malzeme montaj'!$B$1:$B$3329=L$3,IF('malzeme montaj'!$C$1:$C$3329&lt;&gt;"",ROW('malzeme montaj'!$C$1:$C$3329))),ROWS(L$4:L217))))</f>
        <v/>
      </c>
      <c r="M217" s="38" t="str">
        <f t="array" ref="M217">IF(ROWS(M$4:M217)&gt;M$1,"",INDEX('malzeme montaj'!$C$1:$C$3329,SMALL(IF('malzeme montaj'!$B$1:$B$3329=M$3,IF('malzeme montaj'!$C$1:$C$3329&lt;&gt;"",ROW('malzeme montaj'!$C$1:$C$3329))),ROWS(M$4:M217))))</f>
        <v/>
      </c>
      <c r="N217" s="38" t="str">
        <f t="array" ref="N217">IF(ROWS(N$4:N217)&gt;N$1,"",INDEX('malzeme montaj'!$C$1:$C$3329,SMALL(IF('malzeme montaj'!$B$1:$B$3329=N$3,IF('malzeme montaj'!$C$1:$C$3329&lt;&gt;"",ROW('malzeme montaj'!$C$1:$C$3329))),ROWS(N$4:N217))))</f>
        <v/>
      </c>
      <c r="O217" s="38" t="str">
        <f t="array" ref="O217">IF(ROWS(O$4:O217)&gt;O$1,"",INDEX('malzeme montaj'!$C$1:$C$3329,SMALL(IF('malzeme montaj'!$B$1:$B$3329=O$3,IF('malzeme montaj'!$C$1:$C$3329&lt;&gt;"",ROW('malzeme montaj'!$C$1:$C$3329))),ROWS(O$4:O217))))</f>
        <v/>
      </c>
      <c r="P217" s="38" t="str">
        <f t="array" ref="P217">IF(ROWS(P$4:P217)&gt;P$1,"",INDEX('malzeme montaj'!$C$1:$C$3329,SMALL(IF('malzeme montaj'!$B$1:$B$3329=P$3,IF('malzeme montaj'!$C$1:$C$3329&lt;&gt;"",ROW('malzeme montaj'!$C$1:$C$3329))),ROWS(P$4:P217))))</f>
        <v/>
      </c>
      <c r="Q217" s="38" t="str">
        <f t="array" ref="Q217">IF(ROWS(Q$4:Q217)&gt;Q$1,"",INDEX('malzeme montaj'!$C$1:$C$3329,SMALL(IF('malzeme montaj'!$B$1:$B$3329=Q$3,IF('malzeme montaj'!$C$1:$C$3329&lt;&gt;"",ROW('malzeme montaj'!$C$1:$C$3329))),ROWS(Q$4:Q217))))</f>
        <v/>
      </c>
      <c r="R217" s="38" t="str">
        <f t="array" ref="R217">IF(ROWS(R$4:R217)&gt;R$1,"",INDEX('malzeme montaj'!$C$1:$C$3329,SMALL(IF('malzeme montaj'!$B$1:$B$3329=R$3,IF('malzeme montaj'!$C$1:$C$3329&lt;&gt;"",ROW('malzeme montaj'!$C$1:$C$3329))),ROWS(R$4:R217))))</f>
        <v/>
      </c>
      <c r="S217" s="38" t="str">
        <f t="array" ref="S217">IF(ROWS(S$4:S217)&gt;S$1,"",INDEX('malzeme montaj'!$C$1:$C$3329,SMALL(IF('malzeme montaj'!$B$1:$B$3329=S$3,IF('malzeme montaj'!$C$1:$C$3329&lt;&gt;"",ROW('malzeme montaj'!$C$1:$C$3329))),ROWS(S$4:S217))))</f>
        <v/>
      </c>
      <c r="T217" s="38" t="str">
        <f t="array" ref="T217">IF(ROWS(T$4:T217)&gt;T$1,"",INDEX('malzeme montaj'!$C$1:$C$3329,SMALL(IF('malzeme montaj'!$B$1:$B$3329=T$3,IF('malzeme montaj'!$C$1:$C$3329&lt;&gt;"",ROW('malzeme montaj'!$C$1:$C$3329))),ROWS(T$4:T217))))</f>
        <v/>
      </c>
      <c r="U217" s="38" t="str">
        <f t="array" ref="U217">IF(ROWS(U$4:U217)&gt;U$1,"",INDEX('malzeme montaj'!$C$1:$C$3329,SMALL(IF('malzeme montaj'!$B$1:$B$3329=U$3,IF('malzeme montaj'!$C$1:$C$3329&lt;&gt;"",ROW('malzeme montaj'!$C$1:$C$3329))),ROWS(U$4:U217))))</f>
        <v/>
      </c>
      <c r="V217" s="38" t="str">
        <f t="array" ref="V217">IF(ROWS(V$4:V217)&gt;V$1,"",INDEX('malzeme montaj'!$C$1:$C$3329,SMALL(IF('malzeme montaj'!$B$1:$B$3329=V$3,IF('malzeme montaj'!$C$1:$C$3329&lt;&gt;"",ROW('malzeme montaj'!$C$1:$C$3329))),ROWS(V$4:V217))))</f>
        <v/>
      </c>
      <c r="W217" s="38" t="str">
        <f t="array" ref="W217">IF(ROWS(W$4:W217)&gt;W$1,"",INDEX('malzeme montaj'!$C$1:$C$3329,SMALL(IF('malzeme montaj'!$B$1:$B$3329=W$3,IF('malzeme montaj'!$C$1:$C$3329&lt;&gt;"",ROW('malzeme montaj'!$C$1:$C$3329))),ROWS(W$4:W217))))</f>
        <v/>
      </c>
      <c r="X217" s="38" t="str">
        <f t="array" ref="X217">IF(ROWS(X$4:X217)&gt;X$1,"",INDEX('malzeme montaj'!$C$1:$C$3329,SMALL(IF('malzeme montaj'!$B$1:$B$3329=X$3,IF('malzeme montaj'!$C$1:$C$3329&lt;&gt;"",ROW('malzeme montaj'!$C$1:$C$3329))),ROWS(X$4:X217))))</f>
        <v/>
      </c>
      <c r="Y217" s="38" t="str">
        <f t="array" ref="Y217">IF(ROWS(Y$4:Y217)&gt;Y$1,"",INDEX('malzeme montaj'!$C$1:$C$3329,SMALL(IF('malzeme montaj'!$B$1:$B$3329=Y$3,IF('malzeme montaj'!$C$1:$C$3329&lt;&gt;"",ROW('malzeme montaj'!$C$1:$C$3329))),ROWS(Y$4:Y217))))</f>
        <v/>
      </c>
      <c r="Z217" s="38" t="str">
        <f t="array" ref="Z217">IF(ROWS(Z$4:Z217)&gt;Z$1,"",INDEX('malzeme montaj'!$C$1:$C$3329,SMALL(IF('malzeme montaj'!$B$1:$B$3329=Z$3,IF('malzeme montaj'!$C$1:$C$3329&lt;&gt;"",ROW('malzeme montaj'!$C$1:$C$3329))),ROWS(Z$4:Z217))))</f>
        <v/>
      </c>
      <c r="AA217" s="38" t="str">
        <f t="array" ref="AA217">IF(ROWS(AA$4:AA217)&gt;AA$1,"",INDEX('malzeme montaj'!$C$1:$C$3329,SMALL(IF('malzeme montaj'!$B$1:$B$3329=AA$3,IF('malzeme montaj'!$C$1:$C$3329&lt;&gt;"",ROW('malzeme montaj'!$C$1:$C$3329))),ROWS(AA$4:AA217))))</f>
        <v/>
      </c>
      <c r="AB217" s="38" t="str">
        <f t="array" ref="AB217">IF(ROWS(AB$4:AB217)&gt;AB$1,"",INDEX('malzeme montaj'!$C$1:$C$3329,SMALL(IF('malzeme montaj'!$B$1:$B$3329=AB$3,IF('malzeme montaj'!$C$1:$C$3329&lt;&gt;"",ROW('malzeme montaj'!$C$1:$C$3329))),ROWS(AB$4:AB217))))</f>
        <v/>
      </c>
      <c r="AC217" s="38" t="str">
        <f t="array" ref="AC217">IF(ROWS(AC$4:AC217)&gt;AC$1,"",INDEX('malzeme montaj'!$C$1:$C$3329,SMALL(IF('malzeme montaj'!$B$1:$B$3329=AC$3,IF('malzeme montaj'!$C$1:$C$3329&lt;&gt;"",ROW('malzeme montaj'!$C$1:$C$3329))),ROWS(AC$4:AC217))))</f>
        <v/>
      </c>
      <c r="AD217" s="38" t="str">
        <f t="array" ref="AD217">IF(ROWS(AD$4:AD217)&gt;AD$1,"",INDEX('malzeme montaj'!$C$1:$C$3329,SMALL(IF('malzeme montaj'!$B$1:$B$3329=AD$3,IF('malzeme montaj'!$C$1:$C$3329&lt;&gt;"",ROW('malzeme montaj'!$C$1:$C$3329))),ROWS(AD$4:AD217))))</f>
        <v/>
      </c>
      <c r="AE217" s="38" t="str">
        <f t="array" ref="AE217">IF(ROWS(AE$4:AE217)&gt;AE$1,"",INDEX('malzeme montaj'!$C$1:$C$3329,SMALL(IF('malzeme montaj'!$B$1:$B$3329=AE$3,IF('malzeme montaj'!$C$1:$C$3329&lt;&gt;"",ROW('malzeme montaj'!$C$1:$C$3329))),ROWS(AE$4:AE217))))</f>
        <v/>
      </c>
      <c r="AF217" s="38" t="str">
        <f t="array" ref="AF217">IF(ROWS(AF$4:AF217)&gt;AF$1,"",INDEX('malzeme montaj'!$C$1:$C$3329,SMALL(IF('malzeme montaj'!$B$1:$B$3329=AF$3,IF('malzeme montaj'!$C$1:$C$3329&lt;&gt;"",ROW('malzeme montaj'!$C$1:$C$3329))),ROWS(AF$4:AF217))))</f>
        <v/>
      </c>
      <c r="AG217" s="38" t="str">
        <f t="array" ref="AG217">IF(ROWS(AG$4:AG217)&gt;AG$1,"",INDEX('malzeme montaj'!$C$1:$C$3329,SMALL(IF('malzeme montaj'!$B$1:$B$3329=AG$3,IF('malzeme montaj'!$C$1:$C$3329&lt;&gt;"",ROW('malzeme montaj'!$C$1:$C$3329))),ROWS(AG$4:AG217))))</f>
        <v/>
      </c>
      <c r="AH217" s="38" t="str">
        <f t="array" ref="AH217">IF(ROWS(AH$4:AH217)&gt;AH$1,"",INDEX('malzeme montaj'!$C$1:$C$3329,SMALL(IF('malzeme montaj'!$B$1:$B$3329=AH$3,IF('malzeme montaj'!$C$1:$C$3329&lt;&gt;"",ROW('malzeme montaj'!$C$1:$C$3329))),ROWS(AH$4:AH217))))</f>
        <v/>
      </c>
      <c r="AI217" s="38" t="str">
        <f t="array" ref="AI217">IF(ROWS(AI$4:AI217)&gt;AI$1,"",INDEX('malzeme montaj'!$C$1:$C$3329,SMALL(IF('malzeme montaj'!$B$1:$B$3329=AI$3,IF('malzeme montaj'!$C$1:$C$3329&lt;&gt;"",ROW('malzeme montaj'!$C$1:$C$3329))),ROWS(AI$4:AI217))))</f>
        <v/>
      </c>
      <c r="AJ217" s="38" t="str">
        <f t="array" ref="AJ217">IF(ROWS(AJ$4:AJ217)&gt;AJ$1,"",INDEX('malzeme montaj'!$C$1:$C$3329,SMALL(IF('malzeme montaj'!$B$1:$B$3329=AJ$3,IF('malzeme montaj'!$C$1:$C$3329&lt;&gt;"",ROW('malzeme montaj'!$C$1:$C$3329))),ROWS(AJ$4:AJ217))))</f>
        <v/>
      </c>
      <c r="AK217" s="38" t="str">
        <f t="array" ref="AK217">IF(ROWS(AK$4:AK217)&gt;AK$1,"",INDEX('malzeme montaj'!$C$1:$C$3329,SMALL(IF('malzeme montaj'!$B$1:$B$3329=AK$3,IF('malzeme montaj'!$C$1:$C$3329&lt;&gt;"",ROW('malzeme montaj'!$C$1:$C$3329))),ROWS(AK$4:AK217))))</f>
        <v/>
      </c>
      <c r="AL217" s="38" t="str">
        <f t="array" ref="AL217">IF(ROWS(AL$4:AL217)&gt;AL$1,"",INDEX('malzeme montaj'!$C$1:$C$3329,SMALL(IF('malzeme montaj'!$B$1:$B$3329=AL$3,IF('malzeme montaj'!$C$1:$C$3329&lt;&gt;"",ROW('malzeme montaj'!$C$1:$C$3329))),ROWS(AL$4:AL217))))</f>
        <v/>
      </c>
      <c r="AM217" s="38" t="str">
        <f t="array" ref="AM217">IF(ROWS(AM$4:AM217)&gt;AM$1,"",INDEX('malzeme montaj'!$C$1:$C$3329,SMALL(IF('malzeme montaj'!$B$1:$B$3329=AM$3,IF('malzeme montaj'!$C$1:$C$3329&lt;&gt;"",ROW('malzeme montaj'!$C$1:$C$3329))),ROWS(AM$4:AM217))))</f>
        <v/>
      </c>
      <c r="AN217" s="38" t="str">
        <f t="array" ref="AN217">IF(ROWS(AN$4:AN217)&gt;AN$1,"",INDEX('malzeme montaj'!$C$1:$C$3329,SMALL(IF('malzeme montaj'!$B$1:$B$3329=AN$3,IF('malzeme montaj'!$C$1:$C$3329&lt;&gt;"",ROW('malzeme montaj'!$C$1:$C$3329))),ROWS(AN$4:AN217))))</f>
        <v/>
      </c>
      <c r="AO217" s="38" t="str">
        <f t="array" ref="AO217">IF(ROWS(AO$4:AO217)&gt;AO$1,"",INDEX('malzeme montaj'!$C$1:$C$3329,SMALL(IF('malzeme montaj'!$B$1:$B$3329=AO$3,IF('malzeme montaj'!$C$1:$C$3329&lt;&gt;"",ROW('malzeme montaj'!$C$1:$C$3329))),ROWS(AO$4:AO217))))</f>
        <v/>
      </c>
      <c r="AP217" s="38" t="str">
        <f t="array" ref="AP217">IF(ROWS(AP$4:AP217)&gt;AP$1,"",INDEX('malzeme montaj'!$C$1:$C$3329,SMALL(IF('malzeme montaj'!$B$1:$B$3329=AP$3,IF('malzeme montaj'!$C$1:$C$3329&lt;&gt;"",ROW('malzeme montaj'!$C$1:$C$3329))),ROWS(AP$4:AP217))))</f>
        <v/>
      </c>
      <c r="AQ217" s="38" t="str">
        <f t="array" ref="AQ217">IF(ROWS(AQ$4:AQ217)&gt;AQ$1,"",INDEX('malzeme montaj'!$C$1:$C$3329,SMALL(IF('malzeme montaj'!$B$1:$B$3329=AQ$3,IF('malzeme montaj'!$C$1:$C$3329&lt;&gt;"",ROW('malzeme montaj'!$C$1:$C$3329))),ROWS(AQ$4:AQ217))))</f>
        <v/>
      </c>
      <c r="AR217" s="38" t="str">
        <f t="array" ref="AR217">IF(ROWS(AR$4:AR217)&gt;AR$1,"",INDEX('malzeme montaj'!$C$1:$C$3329,SMALL(IF('malzeme montaj'!$B$1:$B$3329=AR$3,IF('malzeme montaj'!$C$1:$C$3329&lt;&gt;"",ROW('malzeme montaj'!$C$1:$C$3329))),ROWS(AR$4:AR217))))</f>
        <v/>
      </c>
      <c r="AS217" s="38" t="str">
        <f t="array" ref="AS217">IF(ROWS(AS$4:AS217)&gt;AS$1,"",INDEX('malzeme montaj'!$C$1:$C$3329,SMALL(IF('malzeme montaj'!$B$1:$B$3329=AS$3,IF('malzeme montaj'!$C$1:$C$3329&lt;&gt;"",ROW('malzeme montaj'!$C$1:$C$3329))),ROWS(AS$4:AS217))))</f>
        <v/>
      </c>
      <c r="AT217" s="38" t="str">
        <f t="array" ref="AT217">IF(ROWS(AT$4:AT217)&gt;AT$1,"",INDEX('malzeme montaj'!$C$1:$C$3329,SMALL(IF('malzeme montaj'!$B$1:$B$3329=AT$3,IF('malzeme montaj'!$C$1:$C$3329&lt;&gt;"",ROW('malzeme montaj'!$C$1:$C$3329))),ROWS(AT$4:AT217))))</f>
        <v/>
      </c>
      <c r="AU217" s="38" t="str">
        <f t="array" ref="AU217">IF(ROWS(AU$4:AU217)&gt;AU$1,"",INDEX('malzeme montaj'!$C$1:$C$3329,SMALL(IF('malzeme montaj'!$B$1:$B$3329=AU$3,IF('malzeme montaj'!$C$1:$C$3329&lt;&gt;"",ROW('malzeme montaj'!$C$1:$C$3329))),ROWS(AU$4:AU217))))</f>
        <v/>
      </c>
      <c r="AV217" s="38" t="str">
        <f t="array" ref="AV217">IF(ROWS(AV$4:AV217)&gt;AV$1,"",INDEX('malzeme montaj'!$C$1:$C$3329,SMALL(IF('malzeme montaj'!$B$1:$B$3329=AV$3,IF('malzeme montaj'!$C$1:$C$3329&lt;&gt;"",ROW('malzeme montaj'!$C$1:$C$3329))),ROWS(AV$4:AV217))))</f>
        <v/>
      </c>
      <c r="AW217" s="38" t="str">
        <f t="array" ref="AW217">IF(ROWS(AW$4:AW217)&gt;AW$1,"",INDEX('malzeme montaj'!$C$1:$C$3329,SMALL(IF('malzeme montaj'!$B$1:$B$3329=AW$3,IF('malzeme montaj'!$C$1:$C$3329&lt;&gt;"",ROW('malzeme montaj'!$C$1:$C$3329))),ROWS(AW$4:AW217))))</f>
        <v/>
      </c>
      <c r="AX217" s="38" t="str">
        <f t="array" ref="AX217">IF(ROWS(AX$4:AX217)&gt;AX$1,"",INDEX('malzeme montaj'!$C$1:$C$3329,SMALL(IF('malzeme montaj'!$B$1:$B$3329=AX$3,IF('malzeme montaj'!$C$1:$C$3329&lt;&gt;"",ROW('malzeme montaj'!$C$1:$C$3329))),ROWS(AX$4:AX217))))</f>
        <v/>
      </c>
      <c r="AY217" s="38" t="str">
        <f t="array" ref="AY217">IF(ROWS(AY$4:AY217)&gt;AY$1,"",INDEX('malzeme montaj'!$C$1:$C$3329,SMALL(IF('malzeme montaj'!$B$1:$B$3329=AY$3,IF('malzeme montaj'!$C$1:$C$3329&lt;&gt;"",ROW('malzeme montaj'!$C$1:$C$3329))),ROWS(AY$4:AY217))))</f>
        <v/>
      </c>
      <c r="AZ217" s="38" t="str">
        <f t="array" ref="AZ217">IF(ROWS(AZ$4:AZ217)&gt;AZ$1,"",INDEX('malzeme montaj'!$C$1:$C$3329,SMALL(IF('malzeme montaj'!$B$1:$B$3329=AZ$3,IF('malzeme montaj'!$C$1:$C$3329&lt;&gt;"",ROW('malzeme montaj'!$C$1:$C$3329))),ROWS(AZ$4:AZ217))))</f>
        <v/>
      </c>
      <c r="BA217" s="38" t="str">
        <f t="array" ref="BA217">IF(ROWS(BA$4:BA217)&gt;BA$1,"",INDEX('malzeme montaj'!$C$1:$C$3329,SMALL(IF('malzeme montaj'!$B$1:$B$3329=BA$3,IF('malzeme montaj'!$C$1:$C$3329&lt;&gt;"",ROW('malzeme montaj'!$C$1:$C$3329))),ROWS(BA$4:BA217))))</f>
        <v/>
      </c>
      <c r="BB217" s="38" t="str">
        <f t="array" ref="BB217">IF(ROWS(BB$4:BB217)&gt;BB$1,"",INDEX('malzeme montaj'!$C$1:$C$3329,SMALL(IF('malzeme montaj'!$B$1:$B$3329=BB$3,IF('malzeme montaj'!$C$1:$C$3329&lt;&gt;"",ROW('malzeme montaj'!$C$1:$C$3329))),ROWS(BB$4:BB217))))</f>
        <v/>
      </c>
      <c r="BC217" s="38" t="str">
        <f t="array" ref="BC217">IF(ROWS(BC$4:BC217)&gt;BC$1,"",INDEX('malzeme montaj'!$C$1:$C$3329,SMALL(IF('malzeme montaj'!$B$1:$B$3329=BC$3,IF('malzeme montaj'!$C$1:$C$3329&lt;&gt;"",ROW('malzeme montaj'!$C$1:$C$3329))),ROWS(BC$4:BC217))))</f>
        <v/>
      </c>
      <c r="BD217" s="38" t="str">
        <f t="array" ref="BD217">IF(ROWS(BD$4:BD217)&gt;BD$1,"",INDEX('malzeme montaj'!$C$1:$C$3329,SMALL(IF('malzeme montaj'!$B$1:$B$3329=BD$3,IF('malzeme montaj'!$C$1:$C$3329&lt;&gt;"",ROW('malzeme montaj'!$C$1:$C$3329))),ROWS(BD$4:BD217))))</f>
        <v/>
      </c>
      <c r="BE217" s="38"/>
      <c r="BF217" s="38" t="str">
        <f t="array" ref="BF217">IF(ROWS(BF$4:BF217)&gt;BF$1,"",INDEX('malzeme montaj'!$C$1:$C$3329,SMALL(IF('malzeme montaj'!$B$1:$B$3329=BF$3,IF('malzeme montaj'!$C$1:$C$3329&lt;&gt;"",ROW('malzeme montaj'!$C$1:$C$3329))),ROWS(BF$4:BF217))))</f>
        <v/>
      </c>
      <c r="BG217" s="38" t="str">
        <f t="array" ref="BG217">IF(ROWS(BG$4:BG217)&gt;BG$1,"",INDEX('malzeme montaj'!$C$1:$C$3329,SMALL(IF('malzeme montaj'!$B$1:$B$3329=BG$3,IF('malzeme montaj'!$C$1:$C$3329&lt;&gt;"",ROW('malzeme montaj'!$C$1:$C$3329))),ROWS(BG$4:BG217))))</f>
        <v/>
      </c>
      <c r="BH217" s="38" t="str">
        <f t="array" ref="BH217">IF(ROWS(BH$4:BH217)&gt;BH$1,"",INDEX('malzeme montaj'!$C$1:$C$3329,SMALL(IF('malzeme montaj'!$B$1:$B$3329=BH$3,IF('malzeme montaj'!$C$1:$C$3329&lt;&gt;"",ROW('malzeme montaj'!$C$1:$C$3329))),ROWS(BH$4:BH217))))</f>
        <v/>
      </c>
      <c r="BI217" s="38" t="str">
        <f t="array" ref="BI217">IF(ROWS(BI$4:BI217)&gt;BI$1,"",INDEX('malzeme montaj'!$C$1:$C$3329,SMALL(IF('malzeme montaj'!$B$1:$B$3329=BI$3,IF('malzeme montaj'!$C$1:$C$3329&lt;&gt;"",ROW('malzeme montaj'!$C$1:$C$3329))),ROWS(BI$4:BI217))))</f>
        <v/>
      </c>
      <c r="BJ217" s="38" t="str">
        <f t="array" ref="BJ217">IF(ROWS(BJ$4:BJ217)&gt;BJ$1,"",INDEX('malzeme montaj'!$C$1:$C$3329,SMALL(IF('malzeme montaj'!$B$1:$B$3329=BJ$3,IF('malzeme montaj'!$C$1:$C$3329&lt;&gt;"",ROW('malzeme montaj'!$C$1:$C$3329))),ROWS(BJ$4:BJ217))))</f>
        <v/>
      </c>
      <c r="BK217" s="38" t="str">
        <f t="array" ref="BK217">IF(ROWS(BK$4:BK217)&gt;BK$1,"",INDEX('malzeme montaj'!$C$1:$C$3329,SMALL(IF('malzeme montaj'!$B$1:$B$3329=BK$3,IF('malzeme montaj'!$C$1:$C$3329&lt;&gt;"",ROW('malzeme montaj'!$C$1:$C$3329))),ROWS(BK$4:BK217))))</f>
        <v/>
      </c>
      <c r="BL217" s="38" t="str">
        <f t="array" ref="BL217">IF(ROWS(BL$4:BL217)&gt;BL$1,"",INDEX('malzeme montaj'!$C$1:$C$3329,SMALL(IF('malzeme montaj'!$B$1:$B$3329=BL$3,IF('malzeme montaj'!$C$1:$C$3329&lt;&gt;"",ROW('malzeme montaj'!$C$1:$C$3329))),ROWS(BL$4:BL217))))</f>
        <v/>
      </c>
      <c r="BM217" s="38" t="str">
        <f t="array" ref="BM217">IF(ROWS(BM$4:BM217)&gt;BM$1,"",INDEX('malzeme montaj'!$C$1:$C$3329,SMALL(IF('malzeme montaj'!$B$1:$B$3329=BM$3,IF('malzeme montaj'!$C$1:$C$3329&lt;&gt;"",ROW('malzeme montaj'!$C$1:$C$3329))),ROWS(BM$4:BM217))))</f>
        <v/>
      </c>
      <c r="BN217" s="38" t="str">
        <f t="array" ref="BN217">IF(ROWS(BN$4:BN217)&gt;BN$1,"",INDEX('malzeme montaj'!$C$1:$C$3329,SMALL(IF('malzeme montaj'!$B$1:$B$3329=BN$3,IF('malzeme montaj'!$C$1:$C$3329&lt;&gt;"",ROW('malzeme montaj'!$C$1:$C$3329))),ROWS(BN$4:BN217))))</f>
        <v/>
      </c>
      <c r="BO217" s="38" t="str">
        <f t="array" ref="BO217">IF(ROWS(BO$4:BO217)&gt;BO$1,"",INDEX('malzeme montaj'!$C$1:$C$3329,SMALL(IF('malzeme montaj'!$B$1:$B$3329=BO$3,IF('malzeme montaj'!$C$1:$C$3329&lt;&gt;"",ROW('malzeme montaj'!$C$1:$C$3329))),ROWS(BO$4:BO217))))</f>
        <v/>
      </c>
      <c r="BP217" s="38" t="str">
        <f t="array" ref="BP217">IF(ROWS(BP$4:BP217)&gt;BP$1,"",INDEX('malzeme montaj'!$C$1:$C$3329,SMALL(IF('malzeme montaj'!$B$1:$B$3329=BP$3,IF('malzeme montaj'!$C$1:$C$3329&lt;&gt;"",ROW('malzeme montaj'!$C$1:$C$3329))),ROWS(BP$4:BP217))))</f>
        <v/>
      </c>
      <c r="BQ217" s="38" t="str">
        <f t="array" ref="BQ217">IF(ROWS(BQ$4:BQ217)&gt;BQ$1,"",INDEX('malzeme montaj'!$C$1:$C$3329,SMALL(IF('malzeme montaj'!$B$1:$B$3329=BQ$3,IF('malzeme montaj'!$C$1:$C$3329&lt;&gt;"",ROW('malzeme montaj'!$C$1:$C$3329))),ROWS(BQ$4:BQ217))))</f>
        <v/>
      </c>
      <c r="BR217" s="38" t="str">
        <f t="array" ref="BR217">IF(ROWS(BR$4:BR217)&gt;BR$1,"",INDEX('malzeme montaj'!$C$1:$C$3329,SMALL(IF('malzeme montaj'!$B$1:$B$3329=BR$3,IF('malzeme montaj'!$C$1:$C$3329&lt;&gt;"",ROW('malzeme montaj'!$C$1:$C$3329))),ROWS(BR$4:BR217))))</f>
        <v/>
      </c>
      <c r="BS217" s="38" t="str">
        <f t="array" ref="BS217">IF(ROWS(BS$4:BS217)&gt;BS$1,"",INDEX('malzeme montaj'!$C$1:$C$3329,SMALL(IF('malzeme montaj'!$B$1:$B$3329=BS$3,IF('malzeme montaj'!$C$1:$C$3329&lt;&gt;"",ROW('malzeme montaj'!$C$1:$C$3329))),ROWS(BS$4:BS217))))</f>
        <v/>
      </c>
      <c r="BT217" s="38" t="str">
        <f t="array" ref="BT217">IF(ROWS(BT$4:BT217)&gt;BT$1,"",INDEX('malzeme montaj'!$C$1:$C$3329,SMALL(IF('malzeme montaj'!$B$1:$B$3329=BT$3,IF('malzeme montaj'!$C$1:$C$3329&lt;&gt;"",ROW('malzeme montaj'!$C$1:$C$3329))),ROWS(BT$4:BT217))))</f>
        <v/>
      </c>
      <c r="BU217" s="34" t="str">
        <f t="array" ref="BU217">IF(ROWS(BU$4:BU217)&gt;BU$1,"",INDEX('malzeme montaj'!$C$1:$C$3329,SMALL(IF('malzeme montaj'!$B$1:$B$3329=BU$3,IF('malzeme montaj'!$C$1:$C$3329&lt;&gt;"",ROW('malzeme montaj'!$C$1:$C$3329))),ROWS(BU$4:BU217))))</f>
        <v/>
      </c>
      <c r="BV217" s="34" t="str">
        <f t="array" ref="BV217">IF(ROWS(BV$4:BV217)&gt;BV$1,"",INDEX('malzeme montaj'!$C$1:$C$3329,SMALL(IF('malzeme montaj'!$B$1:$B$3329=BV$3,IF('malzeme montaj'!$C$1:$C$3329&lt;&gt;"",ROW('malzeme montaj'!$C$1:$C$3329))),ROWS(BV$4:BV217))))</f>
        <v/>
      </c>
      <c r="BW217" s="34" t="str">
        <f t="array" ref="BW217">IF(ROWS(BW$4:BW217)&gt;BW$1,"",INDEX('malzeme montaj'!$C$1:$C$3329,SMALL(IF('malzeme montaj'!$B$1:$B$3329=BW$3,IF('malzeme montaj'!$C$1:$C$3329&lt;&gt;"",ROW('malzeme montaj'!$C$1:$C$3329))),ROWS(BW$4:BW217))))</f>
        <v/>
      </c>
      <c r="BX217" s="34" t="str">
        <f t="array" ref="BX217">IF(ROWS(BX$4:BX217)&gt;BX$1,"",INDEX('malzeme montaj'!$C$1:$C$3329,SMALL(IF('malzeme montaj'!$B$1:$B$3329=BX$3,IF('malzeme montaj'!$C$1:$C$3329&lt;&gt;"",ROW('malzeme montaj'!$C$1:$C$3329))),ROWS(BX$4:BX217))))</f>
        <v/>
      </c>
      <c r="BY217" s="34" t="str">
        <f t="array" ref="BY217">IF(ROWS(BY$4:BY217)&gt;BY$1,"",INDEX('malzeme montaj'!$C$1:$C$3329,SMALL(IF('malzeme montaj'!$B$1:$B$3329=BY$3,IF('malzeme montaj'!$C$1:$C$3329&lt;&gt;"",ROW('malzeme montaj'!$C$1:$C$3329))),ROWS(BY$4:BY217))))</f>
        <v/>
      </c>
      <c r="BZ217" s="34" t="str">
        <f t="array" ref="BZ217">IF(ROWS(BZ$4:BZ217)&gt;BZ$1,"",INDEX('malzeme montaj'!$C$1:$C$3329,SMALL(IF('malzeme montaj'!$B$1:$B$3329=BZ$3,IF('malzeme montaj'!$C$1:$C$3329&lt;&gt;"",ROW('malzeme montaj'!$C$1:$C$3329))),ROWS(BZ$4:BZ217))))</f>
        <v/>
      </c>
      <c r="CA217" s="34" t="str">
        <f t="array" ref="CA217">IF(ROWS(CA$4:CA217)&gt;CA$1,"",INDEX('malzeme montaj'!$C$1:$C$3329,SMALL(IF('malzeme montaj'!$B$1:$B$3329=CA$3,IF('malzeme montaj'!$C$1:$C$3329&lt;&gt;"",ROW('malzeme montaj'!$C$1:$C$3329))),ROWS(CA$4:CA217))))</f>
        <v/>
      </c>
      <c r="CB217" s="34" t="str">
        <f t="array" ref="CB217">IF(ROWS(CB$4:CB217)&gt;CB$1,"",INDEX('malzeme montaj'!$C$1:$C$3329,SMALL(IF('malzeme montaj'!$B$1:$B$3329=CB$3,IF('malzeme montaj'!$C$1:$C$3329&lt;&gt;"",ROW('malzeme montaj'!$C$1:$C$3329))),ROWS(CB$4:CB217))))</f>
        <v/>
      </c>
      <c r="CC217" s="34" t="str">
        <f t="array" ref="CC217">IF(ROWS(CC$4:CC217)&gt;CC$1,"",INDEX('malzeme montaj'!$C$1:$C$3329,SMALL(IF('malzeme montaj'!$B$1:$B$3329=CC$3,IF('malzeme montaj'!$C$1:$C$3329&lt;&gt;"",ROW('malzeme montaj'!$C$1:$C$3329))),ROWS(CC$4:CC217))))</f>
        <v/>
      </c>
      <c r="CD217" s="34" t="str">
        <f t="array" ref="CD217">IF(ROWS(CD$4:CD217)&gt;CD$1,"",INDEX('malzeme montaj'!$C$1:$C$3329,SMALL(IF('malzeme montaj'!$B$1:$B$3329=CD$3,IF('malzeme montaj'!$C$1:$C$3329&lt;&gt;"",ROW('malzeme montaj'!$C$1:$C$3329))),ROWS(CD$4:CD217))))</f>
        <v/>
      </c>
      <c r="CE217" s="34" t="str">
        <f t="array" ref="CE217">IF(ROWS(CE$4:CE217)&gt;CE$1,"",INDEX('malzeme montaj'!$C$1:$C$3329,SMALL(IF('malzeme montaj'!$B$1:$B$3329=CE$3,IF('malzeme montaj'!$C$1:$C$3329&lt;&gt;"",ROW('malzeme montaj'!$C$1:$C$3329))),ROWS(CE$4:CE217))))</f>
        <v/>
      </c>
      <c r="CF217" s="34" t="str">
        <f t="array" ref="CF217">IF(ROWS(CF$4:CF217)&gt;CF$1,"",INDEX('malzeme montaj'!$C$1:$C$3329,SMALL(IF('malzeme montaj'!$B$1:$B$3329=CF$3,IF('malzeme montaj'!$C$1:$C$3329&lt;&gt;"",ROW('malzeme montaj'!$C$1:$C$3329))),ROWS(CF$4:CF217))))</f>
        <v/>
      </c>
      <c r="CG217" s="34" t="str">
        <f t="array" ref="CG217">IF(ROWS(CG$4:CG217)&gt;CG$1,"",INDEX('malzeme montaj'!$C$1:$C$3329,SMALL(IF('malzeme montaj'!$B$1:$B$3329=CG$3,IF('malzeme montaj'!$C$1:$C$3329&lt;&gt;"",ROW('malzeme montaj'!$C$1:$C$3329))),ROWS(CG$4:CG217))))</f>
        <v/>
      </c>
      <c r="CH217" s="34" t="str">
        <f t="array" ref="CH217">IF(ROWS(CH$4:CH217)&gt;CH$1,"",INDEX('malzeme montaj'!$C$1:$C$3329,SMALL(IF('malzeme montaj'!$B$1:$B$3329=CH$3,IF('malzeme montaj'!$C$1:$C$3329&lt;&gt;"",ROW('malzeme montaj'!$C$1:$C$3329))),ROWS(CH$4:CH217))))</f>
        <v/>
      </c>
      <c r="CI217" s="34" t="str">
        <f t="array" ref="CI217">IF(ROWS(CI$4:CI217)&gt;CI$1,"",INDEX('malzeme montaj'!$C$1:$C$3329,SMALL(IF('malzeme montaj'!$B$1:$B$3329=CI$3,IF('malzeme montaj'!$C$1:$C$3329&lt;&gt;"",ROW('malzeme montaj'!$C$1:$C$3329))),ROWS(CI$4:CI217))))</f>
        <v/>
      </c>
      <c r="CJ217" s="34" t="str">
        <f t="array" ref="CJ217">IF(ROWS(CJ$4:CJ217)&gt;CJ$1,"",INDEX('malzeme montaj'!$C$1:$C$3329,SMALL(IF('malzeme montaj'!$B$1:$B$3329=CJ$3,IF('malzeme montaj'!$C$1:$C$3329&lt;&gt;"",ROW('malzeme montaj'!$C$1:$C$3329))),ROWS(CJ$4:CJ217))))</f>
        <v/>
      </c>
      <c r="CK217" s="34" t="str">
        <f t="array" ref="CK217">IF(ROWS(CK$4:CK217)&gt;CK$1,"",INDEX('malzeme montaj'!$C$1:$C$3329,SMALL(IF('malzeme montaj'!$B$1:$B$3329=CK$3,IF('malzeme montaj'!$C$1:$C$3329&lt;&gt;"",ROW('malzeme montaj'!$C$1:$C$3329))),ROWS(CK$4:CK217))))</f>
        <v/>
      </c>
      <c r="CL217" s="34" t="str">
        <f t="array" ref="CL217">IF(ROWS(CL$4:CL217)&gt;CL$1,"",INDEX('malzeme montaj'!$C$1:$C$3329,SMALL(IF('malzeme montaj'!$B$1:$B$3329=CL$3,IF('malzeme montaj'!$C$1:$C$3329&lt;&gt;"",ROW('malzeme montaj'!$C$1:$C$3329))),ROWS(CL$4:CL217))))</f>
        <v/>
      </c>
      <c r="CM217" s="34" t="str">
        <f t="array" ref="CM217">IF(ROWS(CM$4:CM217)&gt;CM$1,"",INDEX('malzeme montaj'!$C$1:$C$3329,SMALL(IF('malzeme montaj'!$B$1:$B$3329=CM$3,IF('malzeme montaj'!$C$1:$C$3329&lt;&gt;"",ROW('malzeme montaj'!$C$1:$C$3329))),ROWS(CM$4:CM217))))</f>
        <v/>
      </c>
      <c r="CN217" s="34" t="str">
        <f t="array" ref="CN217">IF(ROWS(CN$4:CN217)&gt;CN$1,"",INDEX('malzeme montaj'!$C$1:$C$3329,SMALL(IF('malzeme montaj'!$B$1:$B$3329=CN$3,IF('malzeme montaj'!$C$1:$C$3329&lt;&gt;"",ROW('malzeme montaj'!$C$1:$C$3329))),ROWS(CN$4:CN217))))</f>
        <v/>
      </c>
      <c r="CO217" s="34" t="str">
        <f t="array" ref="CO217">IF(ROWS(CO$4:CO217)&gt;CO$1,"",INDEX('malzeme montaj'!$C$1:$C$3329,SMALL(IF('malzeme montaj'!$B$1:$B$3329=CO$3,IF('malzeme montaj'!$C$1:$C$3329&lt;&gt;"",ROW('malzeme montaj'!$C$1:$C$3329))),ROWS(CO$4:CO217))))</f>
        <v/>
      </c>
      <c r="CP217" s="34" t="str">
        <f t="array" ref="CP217">IF(ROWS(CP$4:CP217)&gt;CP$1,"",INDEX('malzeme montaj'!$C$1:$C$3329,SMALL(IF('malzeme montaj'!$B$1:$B$3329=CP$3,IF('malzeme montaj'!$C$1:$C$3329&lt;&gt;"",ROW('malzeme montaj'!$C$1:$C$3329))),ROWS(CP$4:CP217))))</f>
        <v/>
      </c>
      <c r="CQ217" s="34" t="str">
        <f t="array" ref="CQ217">IF(ROWS(CQ$4:CQ217)&gt;CQ$1,"",INDEX('malzeme montaj'!$C$1:$C$3329,SMALL(IF('malzeme montaj'!$B$1:$B$3329=CQ$3,IF('malzeme montaj'!$C$1:$C$3329&lt;&gt;"",ROW('malzeme montaj'!$C$1:$C$3329))),ROWS(CQ$4:CQ217))))</f>
        <v/>
      </c>
      <c r="CR217" s="34" t="str">
        <f t="array" ref="CR217">IF(ROWS(CR$4:CR217)&gt;CR$1,"",INDEX('malzeme montaj'!$C$1:$C$3329,SMALL(IF('malzeme montaj'!$B$1:$B$3329=CR$3,IF('malzeme montaj'!$C$1:$C$3329&lt;&gt;"",ROW('malzeme montaj'!$C$1:$C$3329))),ROWS(CR$4:CR217))))</f>
        <v/>
      </c>
      <c r="CS217" s="34" t="str">
        <f t="array" ref="CS217">IF(ROWS(CS$4:CS217)&gt;CS$1,"",INDEX('malzeme montaj'!$C$1:$C$3329,SMALL(IF('malzeme montaj'!$B$1:$B$3329=CS$3,IF('malzeme montaj'!$C$1:$C$3329&lt;&gt;"",ROW('malzeme montaj'!$C$1:$C$3329))),ROWS(CS$4:CS217))))</f>
        <v/>
      </c>
      <c r="CT217" s="34" t="str">
        <f t="array" ref="CT217">IF(ROWS(CT$4:CT217)&gt;CT$1,"",INDEX('malzeme montaj'!$C$1:$C$3329,SMALL(IF('malzeme montaj'!$B$1:$B$3329=CT$3,IF('malzeme montaj'!$C$1:$C$3329&lt;&gt;"",ROW('malzeme montaj'!$C$1:$C$3329))),ROWS(CT$4:CT217))))</f>
        <v/>
      </c>
      <c r="CU217" s="34" t="str">
        <f t="array" ref="CU217">IF(ROWS(CU$4:CU217)&gt;CU$1,"",INDEX('malzeme montaj'!$C$1:$C$3329,SMALL(IF('malzeme montaj'!$B$1:$B$3329=CU$3,IF('malzeme montaj'!$C$1:$C$3329&lt;&gt;"",ROW('malzeme montaj'!$C$1:$C$3329))),ROWS(CU$4:CU217))))</f>
        <v/>
      </c>
      <c r="CV217" s="34" t="str">
        <f t="array" ref="CV217">IF(ROWS(CV$4:CV217)&gt;CV$1,"",INDEX('malzeme montaj'!$C$1:$C$3329,SMALL(IF('malzeme montaj'!$B$1:$B$3329=CV$3,IF('malzeme montaj'!$C$1:$C$3329&lt;&gt;"",ROW('malzeme montaj'!$C$1:$C$3329))),ROWS(CV$4:CV217))))</f>
        <v/>
      </c>
      <c r="CW217" s="34" t="str">
        <f t="array" ref="CW217">IF(ROWS(CW$4:CW217)&gt;CW$1,"",INDEX('malzeme montaj'!$C$1:$C$3329,SMALL(IF('malzeme montaj'!$B$1:$B$3329=CW$3,IF('malzeme montaj'!$C$1:$C$3329&lt;&gt;"",ROW('malzeme montaj'!$C$1:$C$3329))),ROWS(CW$4:CW217))))</f>
        <v/>
      </c>
      <c r="CX217" s="34" t="str">
        <f t="array" ref="CX217">IF(ROWS(CX$4:CX217)&gt;CX$1,"",INDEX('malzeme montaj'!$C$1:$C$3329,SMALL(IF('malzeme montaj'!$B$1:$B$3329=CX$3,IF('malzeme montaj'!$C$1:$C$3329&lt;&gt;"",ROW('malzeme montaj'!$C$1:$C$3329))),ROWS(CX$4:CX217))))</f>
        <v/>
      </c>
      <c r="CY217" s="34" t="str">
        <f t="array" ref="CY217">IF(ROWS(CY$4:CY217)&gt;CY$1,"",INDEX('malzeme montaj'!$C$1:$C$3329,SMALL(IF('malzeme montaj'!$B$1:$B$3329=CY$3,IF('malzeme montaj'!$C$1:$C$3329&lt;&gt;"",ROW('malzeme montaj'!$C$1:$C$3329))),ROWS(CY$4:CY217))))</f>
        <v/>
      </c>
      <c r="CZ217" s="34" t="str">
        <f t="array" ref="CZ217">IF(ROWS(CZ$4:CZ217)&gt;CZ$1,"",INDEX('malzeme montaj'!$C$1:$C$3329,SMALL(IF('malzeme montaj'!$B$1:$B$3329=CZ$3,IF('malzeme montaj'!$C$1:$C$3329&lt;&gt;"",ROW('malzeme montaj'!$C$1:$C$3329))),ROWS(CZ$4:CZ217))))</f>
        <v/>
      </c>
      <c r="DA217" s="34" t="str">
        <f t="array" ref="DA217">IF(ROWS(DA$4:DA217)&gt;DA$1,"",INDEX('malzeme montaj'!$C$1:$C$3329,SMALL(IF('malzeme montaj'!$B$1:$B$3329=DA$3,IF('malzeme montaj'!$C$1:$C$3329&lt;&gt;"",ROW('malzeme montaj'!$C$1:$C$3329))),ROWS(DA$4:DA217))))</f>
        <v/>
      </c>
      <c r="DB217" s="34" t="str">
        <f t="array" ref="DB217">IF(ROWS(DB$4:DB217)&gt;DB$1,"",INDEX('malzeme montaj'!$C$1:$C$3329,SMALL(IF('malzeme montaj'!$B$1:$B$3329=DB$3,IF('malzeme montaj'!$C$1:$C$3329&lt;&gt;"",ROW('malzeme montaj'!$C$1:$C$3329))),ROWS(DB$4:DB217))))</f>
        <v/>
      </c>
      <c r="DC217" s="34" t="str">
        <f t="array" ref="DC217">IF(ROWS(DC$4:DC217)&gt;DC$1,"",INDEX('malzeme montaj'!$C$1:$C$3329,SMALL(IF('malzeme montaj'!$B$1:$B$3329=DC$3,IF('malzeme montaj'!$C$1:$C$3329&lt;&gt;"",ROW('malzeme montaj'!$C$1:$C$3329))),ROWS(DC$4:DC217))))</f>
        <v/>
      </c>
      <c r="DD217" s="34" t="str">
        <f t="array" ref="DD217">IF(ROWS(DD$4:DD217)&gt;DD$1,"",INDEX('malzeme montaj'!$C$1:$C$3329,SMALL(IF('malzeme montaj'!$B$1:$B$3329=DD$3,IF('malzeme montaj'!$C$1:$C$3329&lt;&gt;"",ROW('malzeme montaj'!$C$1:$C$3329))),ROWS(DD$4:DD217))))</f>
        <v/>
      </c>
      <c r="DE217" s="34" t="str">
        <f t="array" ref="DE217">IF(ROWS(DE$4:DE217)&gt;DE$1,"",INDEX('malzeme montaj'!$C$1:$C$3329,SMALL(IF('malzeme montaj'!$B$1:$B$3329=DE$3,IF('malzeme montaj'!$C$1:$C$3329&lt;&gt;"",ROW('malzeme montaj'!$C$1:$C$3329))),ROWS(DE$4:DE217))))</f>
        <v/>
      </c>
      <c r="DF217" s="34" t="str">
        <f t="array" ref="DF217">IF(ROWS(DF$4:DF217)&gt;DF$1,"",INDEX('malzeme montaj'!$C$1:$C$3329,SMALL(IF('malzeme montaj'!$B$1:$B$3329=DF$3,IF('malzeme montaj'!$C$1:$C$3329&lt;&gt;"",ROW('malzeme montaj'!$C$1:$C$3329))),ROWS(DF$4:DF217))))</f>
        <v/>
      </c>
      <c r="DG217" s="34" t="str">
        <f t="array" ref="DG217">IF(ROWS(DG$4:DG217)&gt;DG$1,"",INDEX('malzeme montaj'!$C$1:$C$3329,SMALL(IF('malzeme montaj'!$B$1:$B$3329=DG$3,IF('malzeme montaj'!$C$1:$C$3329&lt;&gt;"",ROW('malzeme montaj'!$C$1:$C$3329))),ROWS(DG$4:DG217))))</f>
        <v/>
      </c>
      <c r="DH217" s="34" t="str">
        <f t="array" ref="DH217">IF(ROWS(DH$4:DH217)&gt;DH$1,"",INDEX('malzeme montaj'!$C$1:$C$3329,SMALL(IF('malzeme montaj'!$B$1:$B$3329=DH$3,IF('malzeme montaj'!$C$1:$C$3329&lt;&gt;"",ROW('malzeme montaj'!$C$1:$C$3329))),ROWS(DH$4:DH217))))</f>
        <v/>
      </c>
      <c r="DI217" s="34" t="str">
        <f t="array" ref="DI217">IF(ROWS(DI$4:DI217)&gt;DI$1,"",INDEX('malzeme montaj'!$C$1:$C$3329,SMALL(IF('malzeme montaj'!$B$1:$B$3329=DI$3,IF('malzeme montaj'!$C$1:$C$3329&lt;&gt;"",ROW('malzeme montaj'!$C$1:$C$3329))),ROWS(DI$4:DI217))))</f>
        <v/>
      </c>
      <c r="DJ217" s="34" t="str">
        <f t="array" ref="DJ217">IF(ROWS(DJ$4:DJ217)&gt;DJ$1,"",INDEX('malzeme montaj'!$C$1:$C$3329,SMALL(IF('malzeme montaj'!$B$1:$B$3329=DJ$3,IF('malzeme montaj'!$C$1:$C$3329&lt;&gt;"",ROW('malzeme montaj'!$C$1:$C$3329))),ROWS(DJ$4:DJ217))))</f>
        <v/>
      </c>
      <c r="DK217" s="34" t="str">
        <f t="array" ref="DK217">IF(ROWS(DK$4:DK217)&gt;DK$1,"",INDEX('malzeme montaj'!$C$1:$C$3329,SMALL(IF('malzeme montaj'!$B$1:$B$3329=DK$3,IF('malzeme montaj'!$C$1:$C$3329&lt;&gt;"",ROW('malzeme montaj'!$C$1:$C$3329))),ROWS(DK$4:DK217))))</f>
        <v/>
      </c>
      <c r="DL217" s="34" t="str">
        <f t="array" ref="DL217">IF(ROWS(DL$4:DL217)&gt;DL$1,"",INDEX('malzeme montaj'!$C$1:$C$3329,SMALL(IF('malzeme montaj'!$B$1:$B$3329=DL$3,IF('malzeme montaj'!$C$1:$C$3329&lt;&gt;"",ROW('malzeme montaj'!$C$1:$C$3329))),ROWS(DL$4:DL217))))</f>
        <v/>
      </c>
      <c r="DM217" s="34" t="str">
        <f t="array" ref="DM217">IF(ROWS(DM$4:DM217)&gt;DM$1,"",INDEX('malzeme montaj'!$C$1:$C$3329,SMALL(IF('malzeme montaj'!$B$1:$B$3329=DM$3,IF('malzeme montaj'!$C$1:$C$3329&lt;&gt;"",ROW('malzeme montaj'!$C$1:$C$3329))),ROWS(DM$4:DM217))))</f>
        <v/>
      </c>
      <c r="DN217" s="34" t="str">
        <f t="array" ref="DN217">IF(ROWS(DN$4:DN217)&gt;DN$1,"",INDEX('malzeme montaj'!$C$1:$C$3329,SMALL(IF('malzeme montaj'!$B$1:$B$3329=DN$3,IF('malzeme montaj'!$C$1:$C$3329&lt;&gt;"",ROW('malzeme montaj'!$C$1:$C$3329))),ROWS(DN$4:DN217))))</f>
        <v/>
      </c>
      <c r="DO217" s="34" t="str">
        <f t="array" ref="DO217">IF(ROWS(DO$4:DO217)&gt;DO$1,"",INDEX('malzeme montaj'!$C$1:$C$3329,SMALL(IF('malzeme montaj'!$B$1:$B$3329=DO$3,IF('malzeme montaj'!$C$1:$C$3329&lt;&gt;"",ROW('malzeme montaj'!$C$1:$C$3329))),ROWS(DO$4:DO217))))</f>
        <v/>
      </c>
      <c r="DP217" s="34" t="str">
        <f t="array" ref="DP217">IF(ROWS(DP$4:DP217)&gt;DP$1,"",INDEX('malzeme montaj'!$C$1:$C$3329,SMALL(IF('malzeme montaj'!$B$1:$B$3329=DP$3,IF('malzeme montaj'!$C$1:$C$3329&lt;&gt;"",ROW('malzeme montaj'!$C$1:$C$3329))),ROWS(DP$4:DP217))))</f>
        <v/>
      </c>
      <c r="DQ217" s="34" t="str">
        <f t="array" ref="DQ217">IF(ROWS(DQ$4:DQ217)&gt;DQ$1,"",INDEX('malzeme montaj'!$C$1:$C$3329,SMALL(IF('malzeme montaj'!$B$1:$B$3329=DQ$3,IF('malzeme montaj'!$C$1:$C$3329&lt;&gt;"",ROW('malzeme montaj'!$C$1:$C$3329))),ROWS(DQ$4:DQ217))))</f>
        <v/>
      </c>
      <c r="DR217" s="34" t="str">
        <f t="array" ref="DR217">IF(ROWS(DR$4:DR217)&gt;DR$1,"",INDEX('malzeme montaj'!$C$1:$C$3329,SMALL(IF('malzeme montaj'!$B$1:$B$3329=DR$3,IF('malzeme montaj'!$C$1:$C$3329&lt;&gt;"",ROW('malzeme montaj'!$C$1:$C$3329))),ROWS(DR$4:DR217))))</f>
        <v/>
      </c>
      <c r="DS217" s="34" t="str">
        <f t="array" ref="DS217">IF(ROWS(DS$4:DS217)&gt;DS$1,"",INDEX('malzeme montaj'!$C$1:$C$3329,SMALL(IF('malzeme montaj'!$B$1:$B$3329=DS$3,IF('malzeme montaj'!$C$1:$C$3329&lt;&gt;"",ROW('malzeme montaj'!$C$1:$C$3329))),ROWS(DS$4:DS217))))</f>
        <v/>
      </c>
      <c r="DT217" s="34" t="str">
        <f t="array" ref="DT217">IF(ROWS(DT$4:DT217)&gt;DT$1,"",INDEX('malzeme montaj'!$C$1:$C$3329,SMALL(IF('malzeme montaj'!$B$1:$B$3329=DT$3,IF('malzeme montaj'!$C$1:$C$3329&lt;&gt;"",ROW('malzeme montaj'!$C$1:$C$3329))),ROWS(DT$4:DT217))))</f>
        <v/>
      </c>
      <c r="DU217" s="34" t="str">
        <f t="array" ref="DU217">IF(ROWS(DU$4:DU217)&gt;DU$1,"",INDEX('malzeme montaj'!$C$1:$C$3329,SMALL(IF('malzeme montaj'!$B$1:$B$3329=DU$3,IF('malzeme montaj'!$C$1:$C$3329&lt;&gt;"",ROW('malzeme montaj'!$C$1:$C$3329))),ROWS(DU$4:DU217))))</f>
        <v/>
      </c>
      <c r="DV217" s="34" t="str">
        <f t="array" ref="DV217">IF(ROWS(DV$4:DV217)&gt;DV$1,"",INDEX('malzeme montaj'!$C$1:$C$3329,SMALL(IF('malzeme montaj'!$B$1:$B$3329=DV$3,IF('malzeme montaj'!$C$1:$C$3329&lt;&gt;"",ROW('malzeme montaj'!$C$1:$C$3329))),ROWS(DV$4:DV217))))</f>
        <v/>
      </c>
      <c r="DW217" s="34" t="str">
        <f t="array" ref="DW217">IF(ROWS(DW$4:DW217)&gt;DW$1,"",INDEX('malzeme montaj'!$C$1:$C$3329,SMALL(IF('malzeme montaj'!$B$1:$B$3329=DW$3,IF('malzeme montaj'!$C$1:$C$3329&lt;&gt;"",ROW('malzeme montaj'!$C$1:$C$3329))),ROWS(DW$4:DW217))))</f>
        <v/>
      </c>
      <c r="DX217" s="34" t="str">
        <f t="array" ref="DX217">IF(ROWS(DX$4:DX217)&gt;DX$1,"",INDEX('malzeme montaj'!$C$1:$C$3329,SMALL(IF('malzeme montaj'!$B$1:$B$3329=DX$3,IF('malzeme montaj'!$C$1:$C$3329&lt;&gt;"",ROW('malzeme montaj'!$C$1:$C$3329))),ROWS(DX$4:DX217))))</f>
        <v/>
      </c>
      <c r="DY217" s="34" t="str">
        <f t="array" ref="DY217">IF(ROWS(DY$4:DY217)&gt;DY$1,"",INDEX('malzeme montaj'!$C$1:$C$3329,SMALL(IF('malzeme montaj'!$B$1:$B$3329=DY$3,IF('malzeme montaj'!$C$1:$C$3329&lt;&gt;"",ROW('malzeme montaj'!$C$1:$C$3329))),ROWS(DY$4:DY217))))</f>
        <v/>
      </c>
      <c r="DZ217" s="34" t="str">
        <f t="array" ref="DZ217">IF(ROWS(DZ$4:DZ217)&gt;DZ$1,"",INDEX('malzeme montaj'!$C$1:$C$3329,SMALL(IF('malzeme montaj'!$B$1:$B$3329=DZ$3,IF('malzeme montaj'!$C$1:$C$3329&lt;&gt;"",ROW('malzeme montaj'!$C$1:$C$3329))),ROWS(DZ$4:DZ217))))</f>
        <v/>
      </c>
      <c r="EA217" s="34" t="str">
        <f t="array" ref="EA217">IF(ROWS(EA$4:EA217)&gt;EA$1,"",INDEX('malzeme montaj'!$C$1:$C$3329,SMALL(IF('malzeme montaj'!$B$1:$B$3329=EA$3,IF('malzeme montaj'!$C$1:$C$3329&lt;&gt;"",ROW('malzeme montaj'!$C$1:$C$3329))),ROWS(EA$4:EA217))))</f>
        <v/>
      </c>
      <c r="EB217" s="34" t="str">
        <f t="array" ref="EB217">IF(ROWS(EB$4:EB217)&gt;EB$1,"",INDEX('malzeme montaj'!$C$1:$C$3329,SMALL(IF('malzeme montaj'!$B$1:$B$3329=EB$3,IF('malzeme montaj'!$C$1:$C$3329&lt;&gt;"",ROW('malzeme montaj'!$C$1:$C$3329))),ROWS(EB$4:EB217))))</f>
        <v/>
      </c>
      <c r="EC217" s="34" t="str">
        <f t="array" ref="EC217">IF(ROWS(EC$4:EC217)&gt;EC$1,"",INDEX('malzeme montaj'!$C$1:$C$3329,SMALL(IF('malzeme montaj'!$B$1:$B$3329=EC$3,IF('malzeme montaj'!$C$1:$C$3329&lt;&gt;"",ROW('malzeme montaj'!$C$1:$C$3329))),ROWS(EC$4:EC217))))</f>
        <v/>
      </c>
      <c r="ED217" s="34" t="str">
        <f t="array" ref="ED217">IF(ROWS(ED$4:ED217)&gt;ED$1,"",INDEX('malzeme montaj'!$C$1:$C$3329,SMALL(IF('malzeme montaj'!$B$1:$B$3329=ED$3,IF('malzeme montaj'!$C$1:$C$3329&lt;&gt;"",ROW('malzeme montaj'!$C$1:$C$3329))),ROWS(ED$4:ED217))))</f>
        <v/>
      </c>
      <c r="EE217" s="34" t="str">
        <f t="array" ref="EE217">IF(ROWS(EE$4:EE217)&gt;EE$1,"",INDEX('malzeme montaj'!$C$1:$C$3329,SMALL(IF('malzeme montaj'!$B$1:$B$3329=EE$3,IF('malzeme montaj'!$C$1:$C$3329&lt;&gt;"",ROW('malzeme montaj'!$C$1:$C$3329))),ROWS(EE$4:EE217))))</f>
        <v/>
      </c>
      <c r="EF217" s="34" t="str">
        <f t="array" ref="EF217">IF(ROWS(EF$4:EF217)&gt;EF$1,"",INDEX('malzeme montaj'!$C$1:$C$3329,SMALL(IF('malzeme montaj'!$B$1:$B$3329=EF$3,IF('malzeme montaj'!$C$1:$C$3329&lt;&gt;"",ROW('malzeme montaj'!$C$1:$C$3329))),ROWS(EF$4:EF217))))</f>
        <v/>
      </c>
      <c r="EG217" s="34" t="str">
        <f t="array" ref="EG217">IF(ROWS(EG$4:EG217)&gt;EG$1,"",INDEX('malzeme montaj'!$C$1:$C$3329,SMALL(IF('malzeme montaj'!$B$1:$B$3329=EG$3,IF('malzeme montaj'!$C$1:$C$3329&lt;&gt;"",ROW('malzeme montaj'!$C$1:$C$3329))),ROWS(EG$4:EG217))))</f>
        <v/>
      </c>
      <c r="EH217" s="34" t="str">
        <f t="array" ref="EH217">IF(ROWS(EH$4:EH217)&gt;EH$1,"",INDEX('malzeme montaj'!$C$1:$C$3329,SMALL(IF('malzeme montaj'!$B$1:$B$3329=EH$3,IF('malzeme montaj'!$C$1:$C$3329&lt;&gt;"",ROW('malzeme montaj'!$C$1:$C$3329))),ROWS(EH$4:EH217))))</f>
        <v/>
      </c>
      <c r="EI217" s="34" t="str">
        <f t="array" ref="EI217">IF(ROWS(EI$4:EI217)&gt;EI$1,"",INDEX('malzeme montaj'!$C$1:$C$3329,SMALL(IF('malzeme montaj'!$B$1:$B$3329=EI$3,IF('malzeme montaj'!$C$1:$C$3329&lt;&gt;"",ROW('malzeme montaj'!$C$1:$C$3329))),ROWS(EI$4:EI217))))</f>
        <v/>
      </c>
      <c r="EJ217" s="34" t="str">
        <f t="array" ref="EJ217">IF(ROWS(EJ$4:EJ217)&gt;EJ$1,"",INDEX('malzeme montaj'!$C$1:$C$3329,SMALL(IF('malzeme montaj'!$B$1:$B$3329=EJ$3,IF('malzeme montaj'!$C$1:$C$3329&lt;&gt;"",ROW('malzeme montaj'!$C$1:$C$3329))),ROWS(EJ$4:EJ217))))</f>
        <v/>
      </c>
      <c r="EK217" s="34" t="str">
        <f t="array" ref="EK217">IF(ROWS(EK$4:EK217)&gt;EK$1,"",INDEX('malzeme montaj'!$C$1:$C$3329,SMALL(IF('malzeme montaj'!$B$1:$B$3329=EK$3,IF('malzeme montaj'!$C$1:$C$3329&lt;&gt;"",ROW('malzeme montaj'!$C$1:$C$3329))),ROWS(EK$4:EK217))))</f>
        <v/>
      </c>
      <c r="EL217" s="34" t="str">
        <f t="array" ref="EL217">IF(ROWS(EL$4:EL217)&gt;EL$1,"",INDEX('malzeme montaj'!$C$1:$C$3329,SMALL(IF('malzeme montaj'!$B$1:$B$3329=EL$3,IF('malzeme montaj'!$C$1:$C$3329&lt;&gt;"",ROW('malzeme montaj'!$C$1:$C$3329))),ROWS(EL$4:EL217))))</f>
        <v/>
      </c>
      <c r="EM217" s="34" t="str">
        <f t="array" ref="EM217">IF(ROWS(EM$4:EM217)&gt;EM$1,"",INDEX('malzeme montaj'!$C$1:$C$3329,SMALL(IF('malzeme montaj'!$B$1:$B$3329=EM$3,IF('malzeme montaj'!$C$1:$C$3329&lt;&gt;"",ROW('malzeme montaj'!$C$1:$C$3329))),ROWS(EM$4:EM217))))</f>
        <v/>
      </c>
      <c r="EN217" s="34" t="str">
        <f t="array" ref="EN217">IF(ROWS(EN$4:EN217)&gt;EN$1,"",INDEX('malzeme montaj'!$C$1:$C$3329,SMALL(IF('malzeme montaj'!$B$1:$B$3329=EN$3,IF('malzeme montaj'!$C$1:$C$3329&lt;&gt;"",ROW('malzeme montaj'!$C$1:$C$3329))),ROWS(EN$4:EN217))))</f>
        <v/>
      </c>
      <c r="EO217" s="34" t="str">
        <f t="array" ref="EO217">IF(ROWS(EO$4:EO217)&gt;EO$1,"",INDEX('malzeme montaj'!$C$1:$C$3329,SMALL(IF('malzeme montaj'!$B$1:$B$3329=EO$3,IF('malzeme montaj'!$C$1:$C$3329&lt;&gt;"",ROW('malzeme montaj'!$C$1:$C$3329))),ROWS(EO$4:EO217))))</f>
        <v/>
      </c>
      <c r="EP217" s="34" t="str">
        <f t="array" ref="EP217">IF(ROWS(EP$4:EP217)&gt;EP$1,"",INDEX('malzeme montaj'!$C$1:$C$3329,SMALL(IF('malzeme montaj'!$B$1:$B$3329=EP$3,IF('malzeme montaj'!$C$1:$C$3329&lt;&gt;"",ROW('malzeme montaj'!$C$1:$C$3329))),ROWS(EP$4:EP217))))</f>
        <v/>
      </c>
      <c r="EQ217" s="34" t="str">
        <f t="array" ref="EQ217">IF(ROWS(EQ$4:EQ217)&gt;EQ$1,"",INDEX('malzeme montaj'!$C$1:$C$3329,SMALL(IF('malzeme montaj'!$B$1:$B$3329=EQ$3,IF('malzeme montaj'!$C$1:$C$3329&lt;&gt;"",ROW('malzeme montaj'!$C$1:$C$3329))),ROWS(EQ$4:EQ217))))</f>
        <v/>
      </c>
      <c r="ER217" s="34" t="str">
        <f t="array" ref="ER217">IF(ROWS(ER$4:ER217)&gt;ER$1,"",INDEX('malzeme montaj'!$C$1:$C$3329,SMALL(IF('malzeme montaj'!$B$1:$B$3329=ER$3,IF('malzeme montaj'!$C$1:$C$3329&lt;&gt;"",ROW('malzeme montaj'!$C$1:$C$3329))),ROWS(ER$4:ER217))))</f>
        <v/>
      </c>
      <c r="ES217" s="34" t="str">
        <f t="array" ref="ES217">IF(ROWS(ES$4:ES217)&gt;ES$1,"",INDEX('malzeme montaj'!$C$1:$C$3329,SMALL(IF('malzeme montaj'!$B$1:$B$3329=ES$3,IF('malzeme montaj'!$C$1:$C$3329&lt;&gt;"",ROW('malzeme montaj'!$C$1:$C$3329))),ROWS(ES$4:ES217))))</f>
        <v/>
      </c>
      <c r="ET217" s="34" t="str">
        <f t="array" ref="ET217">IF(ROWS(ET$4:ET217)&gt;ET$1,"",INDEX('malzeme montaj'!$C$1:$C$3329,SMALL(IF('malzeme montaj'!$B$1:$B$3329=ET$3,IF('malzeme montaj'!$C$1:$C$3329&lt;&gt;"",ROW('malzeme montaj'!$C$1:$C$3329))),ROWS(ET$4:ET217))))</f>
        <v/>
      </c>
      <c r="EU217" s="34" t="str">
        <f t="array" ref="EU217">IF(ROWS(EU$4:EU217)&gt;EU$1,"",INDEX('malzeme montaj'!$C$1:$C$3329,SMALL(IF('malzeme montaj'!$B$1:$B$3329=EU$3,IF('malzeme montaj'!$C$1:$C$3329&lt;&gt;"",ROW('malzeme montaj'!$C$1:$C$3329))),ROWS(EU$4:EU217))))</f>
        <v/>
      </c>
      <c r="EV217" s="34" t="str">
        <f t="array" ref="EV217">IF(ROWS(EV$4:EV217)&gt;EV$1,"",INDEX('malzeme montaj'!$C$1:$C$3329,SMALL(IF('malzeme montaj'!$B$1:$B$3329=EV$3,IF('malzeme montaj'!$C$1:$C$3329&lt;&gt;"",ROW('malzeme montaj'!$C$1:$C$3329))),ROWS(EV$4:EV217))))</f>
        <v/>
      </c>
      <c r="EW217" s="34" t="str">
        <f t="array" ref="EW217">IF(ROWS(EW$4:EW217)&gt;EW$1,"",INDEX('malzeme montaj'!$C$1:$C$3329,SMALL(IF('malzeme montaj'!$B$1:$B$3329=EW$3,IF('malzeme montaj'!$C$1:$C$3329&lt;&gt;"",ROW('malzeme montaj'!$C$1:$C$3329))),ROWS(EW$4:EW217))))</f>
        <v/>
      </c>
    </row>
    <row r="218" spans="1:153" ht="12.75" customHeight="1">
      <c r="A218" s="38" t="str">
        <f t="array" ref="A218">IF(ROWS(A$4:A218)&gt;A$1,"",INDEX('malzeme montaj'!$C$1:$C$3329,SMALL(IF('malzeme montaj'!$B$1:$B$3329=A$3,IF('malzeme montaj'!$C$1:$C$3329&lt;&gt;"",ROW('malzeme montaj'!$C$1:$C$3329))),ROWS(A$4:A218))))</f>
        <v/>
      </c>
      <c r="B218" s="38" t="str">
        <f t="array" ref="B218">IF(ROWS(B$4:B218)&gt;B$1,"",INDEX('malzeme montaj'!$C$1:$C$3329,SMALL(IF('malzeme montaj'!$B$1:$B$3329=B$3,IF('malzeme montaj'!$C$1:$C$3329&lt;&gt;"",ROW('malzeme montaj'!$C$1:$C$3329))),ROWS(B$4:B218))))</f>
        <v/>
      </c>
      <c r="C218" s="38" t="str">
        <f t="array" ref="C218">IF(ROWS(C$4:C218)&gt;C$1,"",INDEX('malzeme montaj'!$C$1:$C$3329,SMALL(IF('malzeme montaj'!$B$1:$B$3329=C$3,IF('malzeme montaj'!$C$1:$C$3329&lt;&gt;"",ROW('malzeme montaj'!$C$1:$C$3329))),ROWS(C$4:C218))))</f>
        <v/>
      </c>
      <c r="D218" s="38" t="str">
        <f t="array" ref="D218">IF(ROWS(D$4:D218)&gt;D$1,"",INDEX('malzeme montaj'!$C$1:$C$3329,SMALL(IF('malzeme montaj'!$B$1:$B$3329=D$3,IF('malzeme montaj'!$C$1:$C$3329&lt;&gt;"",ROW('malzeme montaj'!$C$1:$C$3329))),ROWS(D$4:D218))))</f>
        <v/>
      </c>
      <c r="E218" s="38" t="str">
        <f t="array" ref="E218">IF(ROWS(E$4:E218)&gt;E$1,"",INDEX('malzeme montaj'!$C$1:$C$3329,SMALL(IF('malzeme montaj'!$B$1:$B$3329=E$3,IF('malzeme montaj'!$C$1:$C$3329&lt;&gt;"",ROW('malzeme montaj'!$C$1:$C$3329))),ROWS(E$4:E218))))</f>
        <v/>
      </c>
      <c r="F218" s="38" t="str">
        <f t="array" ref="F218">IF(ROWS(F$4:F218)&gt;F$1,"",INDEX('malzeme montaj'!$C$1:$C$3329,SMALL(IF('malzeme montaj'!$B$1:$B$3329=F$3,IF('malzeme montaj'!$C$1:$C$3329&lt;&gt;"",ROW('malzeme montaj'!$C$1:$C$3329))),ROWS(F$4:F218))))</f>
        <v/>
      </c>
      <c r="G218" s="38" t="str">
        <f t="array" ref="G218">IF(ROWS(G$4:G218)&gt;G$1,"",INDEX('malzeme montaj'!$C$1:$C$3329,SMALL(IF('malzeme montaj'!$B$1:$B$3329=G$3,IF('malzeme montaj'!$C$1:$C$3329&lt;&gt;"",ROW('malzeme montaj'!$C$1:$C$3329))),ROWS(G$4:G218))))</f>
        <v/>
      </c>
      <c r="H218" s="38" t="str">
        <f t="array" ref="H218">IF(ROWS(H$4:H218)&gt;H$1,"",INDEX('malzeme montaj'!$C$1:$C$3329,SMALL(IF('malzeme montaj'!$B$1:$B$3329=H$3,IF('malzeme montaj'!$C$1:$C$3329&lt;&gt;"",ROW('malzeme montaj'!$C$1:$C$3329))),ROWS(H$4:H218))))</f>
        <v/>
      </c>
      <c r="I218" s="38" t="str">
        <f t="array" ref="I218">IF(ROWS(I$4:I218)&gt;I$1,"",INDEX('malzeme montaj'!$C$1:$C$3329,SMALL(IF('malzeme montaj'!$B$1:$B$3329=I$3,IF('malzeme montaj'!$C$1:$C$3329&lt;&gt;"",ROW('malzeme montaj'!$C$1:$C$3329))),ROWS(I$4:I218))))</f>
        <v/>
      </c>
      <c r="J218" s="38" t="str">
        <f t="array" ref="J218">IF(ROWS(J$4:J218)&gt;J$1,"",INDEX('malzeme montaj'!$C$1:$C$3329,SMALL(IF('malzeme montaj'!$B$1:$B$3329=J$3,IF('malzeme montaj'!$C$1:$C$3329&lt;&gt;"",ROW('malzeme montaj'!$C$1:$C$3329))),ROWS(J$4:J218))))</f>
        <v/>
      </c>
      <c r="K218" s="38" t="str">
        <f t="array" ref="K218">IF(ROWS(K$4:K218)&gt;K$1,"",INDEX('malzeme montaj'!$C$1:$C$3329,SMALL(IF('malzeme montaj'!$B$1:$B$3329=K$3,IF('malzeme montaj'!$C$1:$C$3329&lt;&gt;"",ROW('malzeme montaj'!$C$1:$C$3329))),ROWS(K$4:K218))))</f>
        <v/>
      </c>
      <c r="L218" s="38" t="str">
        <f t="array" ref="L218">IF(ROWS(L$4:L218)&gt;L$1,"",INDEX('malzeme montaj'!$C$1:$C$3329,SMALL(IF('malzeme montaj'!$B$1:$B$3329=L$3,IF('malzeme montaj'!$C$1:$C$3329&lt;&gt;"",ROW('malzeme montaj'!$C$1:$C$3329))),ROWS(L$4:L218))))</f>
        <v/>
      </c>
      <c r="M218" s="38" t="str">
        <f t="array" ref="M218">IF(ROWS(M$4:M218)&gt;M$1,"",INDEX('malzeme montaj'!$C$1:$C$3329,SMALL(IF('malzeme montaj'!$B$1:$B$3329=M$3,IF('malzeme montaj'!$C$1:$C$3329&lt;&gt;"",ROW('malzeme montaj'!$C$1:$C$3329))),ROWS(M$4:M218))))</f>
        <v/>
      </c>
      <c r="N218" s="38" t="str">
        <f t="array" ref="N218">IF(ROWS(N$4:N218)&gt;N$1,"",INDEX('malzeme montaj'!$C$1:$C$3329,SMALL(IF('malzeme montaj'!$B$1:$B$3329=N$3,IF('malzeme montaj'!$C$1:$C$3329&lt;&gt;"",ROW('malzeme montaj'!$C$1:$C$3329))),ROWS(N$4:N218))))</f>
        <v/>
      </c>
      <c r="O218" s="38" t="str">
        <f t="array" ref="O218">IF(ROWS(O$4:O218)&gt;O$1,"",INDEX('malzeme montaj'!$C$1:$C$3329,SMALL(IF('malzeme montaj'!$B$1:$B$3329=O$3,IF('malzeme montaj'!$C$1:$C$3329&lt;&gt;"",ROW('malzeme montaj'!$C$1:$C$3329))),ROWS(O$4:O218))))</f>
        <v/>
      </c>
      <c r="P218" s="38" t="str">
        <f t="array" ref="P218">IF(ROWS(P$4:P218)&gt;P$1,"",INDEX('malzeme montaj'!$C$1:$C$3329,SMALL(IF('malzeme montaj'!$B$1:$B$3329=P$3,IF('malzeme montaj'!$C$1:$C$3329&lt;&gt;"",ROW('malzeme montaj'!$C$1:$C$3329))),ROWS(P$4:P218))))</f>
        <v/>
      </c>
      <c r="Q218" s="38" t="str">
        <f t="array" ref="Q218">IF(ROWS(Q$4:Q218)&gt;Q$1,"",INDEX('malzeme montaj'!$C$1:$C$3329,SMALL(IF('malzeme montaj'!$B$1:$B$3329=Q$3,IF('malzeme montaj'!$C$1:$C$3329&lt;&gt;"",ROW('malzeme montaj'!$C$1:$C$3329))),ROWS(Q$4:Q218))))</f>
        <v/>
      </c>
      <c r="R218" s="38" t="str">
        <f t="array" ref="R218">IF(ROWS(R$4:R218)&gt;R$1,"",INDEX('malzeme montaj'!$C$1:$C$3329,SMALL(IF('malzeme montaj'!$B$1:$B$3329=R$3,IF('malzeme montaj'!$C$1:$C$3329&lt;&gt;"",ROW('malzeme montaj'!$C$1:$C$3329))),ROWS(R$4:R218))))</f>
        <v/>
      </c>
      <c r="S218" s="38" t="str">
        <f t="array" ref="S218">IF(ROWS(S$4:S218)&gt;S$1,"",INDEX('malzeme montaj'!$C$1:$C$3329,SMALL(IF('malzeme montaj'!$B$1:$B$3329=S$3,IF('malzeme montaj'!$C$1:$C$3329&lt;&gt;"",ROW('malzeme montaj'!$C$1:$C$3329))),ROWS(S$4:S218))))</f>
        <v/>
      </c>
      <c r="T218" s="38" t="str">
        <f t="array" ref="T218">IF(ROWS(T$4:T218)&gt;T$1,"",INDEX('malzeme montaj'!$C$1:$C$3329,SMALL(IF('malzeme montaj'!$B$1:$B$3329=T$3,IF('malzeme montaj'!$C$1:$C$3329&lt;&gt;"",ROW('malzeme montaj'!$C$1:$C$3329))),ROWS(T$4:T218))))</f>
        <v/>
      </c>
      <c r="U218" s="38" t="str">
        <f t="array" ref="U218">IF(ROWS(U$4:U218)&gt;U$1,"",INDEX('malzeme montaj'!$C$1:$C$3329,SMALL(IF('malzeme montaj'!$B$1:$B$3329=U$3,IF('malzeme montaj'!$C$1:$C$3329&lt;&gt;"",ROW('malzeme montaj'!$C$1:$C$3329))),ROWS(U$4:U218))))</f>
        <v/>
      </c>
      <c r="V218" s="38" t="str">
        <f t="array" ref="V218">IF(ROWS(V$4:V218)&gt;V$1,"",INDEX('malzeme montaj'!$C$1:$C$3329,SMALL(IF('malzeme montaj'!$B$1:$B$3329=V$3,IF('malzeme montaj'!$C$1:$C$3329&lt;&gt;"",ROW('malzeme montaj'!$C$1:$C$3329))),ROWS(V$4:V218))))</f>
        <v/>
      </c>
      <c r="W218" s="38" t="str">
        <f t="array" ref="W218">IF(ROWS(W$4:W218)&gt;W$1,"",INDEX('malzeme montaj'!$C$1:$C$3329,SMALL(IF('malzeme montaj'!$B$1:$B$3329=W$3,IF('malzeme montaj'!$C$1:$C$3329&lt;&gt;"",ROW('malzeme montaj'!$C$1:$C$3329))),ROWS(W$4:W218))))</f>
        <v/>
      </c>
      <c r="X218" s="38" t="str">
        <f t="array" ref="X218">IF(ROWS(X$4:X218)&gt;X$1,"",INDEX('malzeme montaj'!$C$1:$C$3329,SMALL(IF('malzeme montaj'!$B$1:$B$3329=X$3,IF('malzeme montaj'!$C$1:$C$3329&lt;&gt;"",ROW('malzeme montaj'!$C$1:$C$3329))),ROWS(X$4:X218))))</f>
        <v/>
      </c>
      <c r="Y218" s="38" t="str">
        <f t="array" ref="Y218">IF(ROWS(Y$4:Y218)&gt;Y$1,"",INDEX('malzeme montaj'!$C$1:$C$3329,SMALL(IF('malzeme montaj'!$B$1:$B$3329=Y$3,IF('malzeme montaj'!$C$1:$C$3329&lt;&gt;"",ROW('malzeme montaj'!$C$1:$C$3329))),ROWS(Y$4:Y218))))</f>
        <v/>
      </c>
      <c r="Z218" s="38" t="str">
        <f t="array" ref="Z218">IF(ROWS(Z$4:Z218)&gt;Z$1,"",INDEX('malzeme montaj'!$C$1:$C$3329,SMALL(IF('malzeme montaj'!$B$1:$B$3329=Z$3,IF('malzeme montaj'!$C$1:$C$3329&lt;&gt;"",ROW('malzeme montaj'!$C$1:$C$3329))),ROWS(Z$4:Z218))))</f>
        <v/>
      </c>
      <c r="AA218" s="38" t="str">
        <f t="array" ref="AA218">IF(ROWS(AA$4:AA218)&gt;AA$1,"",INDEX('malzeme montaj'!$C$1:$C$3329,SMALL(IF('malzeme montaj'!$B$1:$B$3329=AA$3,IF('malzeme montaj'!$C$1:$C$3329&lt;&gt;"",ROW('malzeme montaj'!$C$1:$C$3329))),ROWS(AA$4:AA218))))</f>
        <v/>
      </c>
      <c r="AB218" s="38" t="str">
        <f t="array" ref="AB218">IF(ROWS(AB$4:AB218)&gt;AB$1,"",INDEX('malzeme montaj'!$C$1:$C$3329,SMALL(IF('malzeme montaj'!$B$1:$B$3329=AB$3,IF('malzeme montaj'!$C$1:$C$3329&lt;&gt;"",ROW('malzeme montaj'!$C$1:$C$3329))),ROWS(AB$4:AB218))))</f>
        <v/>
      </c>
      <c r="AC218" s="38" t="str">
        <f t="array" ref="AC218">IF(ROWS(AC$4:AC218)&gt;AC$1,"",INDEX('malzeme montaj'!$C$1:$C$3329,SMALL(IF('malzeme montaj'!$B$1:$B$3329=AC$3,IF('malzeme montaj'!$C$1:$C$3329&lt;&gt;"",ROW('malzeme montaj'!$C$1:$C$3329))),ROWS(AC$4:AC218))))</f>
        <v/>
      </c>
      <c r="AD218" s="38" t="str">
        <f t="array" ref="AD218">IF(ROWS(AD$4:AD218)&gt;AD$1,"",INDEX('malzeme montaj'!$C$1:$C$3329,SMALL(IF('malzeme montaj'!$B$1:$B$3329=AD$3,IF('malzeme montaj'!$C$1:$C$3329&lt;&gt;"",ROW('malzeme montaj'!$C$1:$C$3329))),ROWS(AD$4:AD218))))</f>
        <v/>
      </c>
      <c r="AE218" s="38" t="str">
        <f t="array" ref="AE218">IF(ROWS(AE$4:AE218)&gt;AE$1,"",INDEX('malzeme montaj'!$C$1:$C$3329,SMALL(IF('malzeme montaj'!$B$1:$B$3329=AE$3,IF('malzeme montaj'!$C$1:$C$3329&lt;&gt;"",ROW('malzeme montaj'!$C$1:$C$3329))),ROWS(AE$4:AE218))))</f>
        <v/>
      </c>
      <c r="AF218" s="38" t="str">
        <f t="array" ref="AF218">IF(ROWS(AF$4:AF218)&gt;AF$1,"",INDEX('malzeme montaj'!$C$1:$C$3329,SMALL(IF('malzeme montaj'!$B$1:$B$3329=AF$3,IF('malzeme montaj'!$C$1:$C$3329&lt;&gt;"",ROW('malzeme montaj'!$C$1:$C$3329))),ROWS(AF$4:AF218))))</f>
        <v/>
      </c>
      <c r="AG218" s="38" t="str">
        <f t="array" ref="AG218">IF(ROWS(AG$4:AG218)&gt;AG$1,"",INDEX('malzeme montaj'!$C$1:$C$3329,SMALL(IF('malzeme montaj'!$B$1:$B$3329=AG$3,IF('malzeme montaj'!$C$1:$C$3329&lt;&gt;"",ROW('malzeme montaj'!$C$1:$C$3329))),ROWS(AG$4:AG218))))</f>
        <v/>
      </c>
      <c r="AH218" s="38" t="str">
        <f t="array" ref="AH218">IF(ROWS(AH$4:AH218)&gt;AH$1,"",INDEX('malzeme montaj'!$C$1:$C$3329,SMALL(IF('malzeme montaj'!$B$1:$B$3329=AH$3,IF('malzeme montaj'!$C$1:$C$3329&lt;&gt;"",ROW('malzeme montaj'!$C$1:$C$3329))),ROWS(AH$4:AH218))))</f>
        <v/>
      </c>
      <c r="AI218" s="38" t="str">
        <f t="array" ref="AI218">IF(ROWS(AI$4:AI218)&gt;AI$1,"",INDEX('malzeme montaj'!$C$1:$C$3329,SMALL(IF('malzeme montaj'!$B$1:$B$3329=AI$3,IF('malzeme montaj'!$C$1:$C$3329&lt;&gt;"",ROW('malzeme montaj'!$C$1:$C$3329))),ROWS(AI$4:AI218))))</f>
        <v/>
      </c>
      <c r="AJ218" s="38" t="str">
        <f t="array" ref="AJ218">IF(ROWS(AJ$4:AJ218)&gt;AJ$1,"",INDEX('malzeme montaj'!$C$1:$C$3329,SMALL(IF('malzeme montaj'!$B$1:$B$3329=AJ$3,IF('malzeme montaj'!$C$1:$C$3329&lt;&gt;"",ROW('malzeme montaj'!$C$1:$C$3329))),ROWS(AJ$4:AJ218))))</f>
        <v/>
      </c>
      <c r="AK218" s="38" t="str">
        <f t="array" ref="AK218">IF(ROWS(AK$4:AK218)&gt;AK$1,"",INDEX('malzeme montaj'!$C$1:$C$3329,SMALL(IF('malzeme montaj'!$B$1:$B$3329=AK$3,IF('malzeme montaj'!$C$1:$C$3329&lt;&gt;"",ROW('malzeme montaj'!$C$1:$C$3329))),ROWS(AK$4:AK218))))</f>
        <v/>
      </c>
      <c r="AL218" s="38" t="str">
        <f t="array" ref="AL218">IF(ROWS(AL$4:AL218)&gt;AL$1,"",INDEX('malzeme montaj'!$C$1:$C$3329,SMALL(IF('malzeme montaj'!$B$1:$B$3329=AL$3,IF('malzeme montaj'!$C$1:$C$3329&lt;&gt;"",ROW('malzeme montaj'!$C$1:$C$3329))),ROWS(AL$4:AL218))))</f>
        <v/>
      </c>
      <c r="AM218" s="38" t="str">
        <f t="array" ref="AM218">IF(ROWS(AM$4:AM218)&gt;AM$1,"",INDEX('malzeme montaj'!$C$1:$C$3329,SMALL(IF('malzeme montaj'!$B$1:$B$3329=AM$3,IF('malzeme montaj'!$C$1:$C$3329&lt;&gt;"",ROW('malzeme montaj'!$C$1:$C$3329))),ROWS(AM$4:AM218))))</f>
        <v/>
      </c>
      <c r="AN218" s="38" t="str">
        <f t="array" ref="AN218">IF(ROWS(AN$4:AN218)&gt;AN$1,"",INDEX('malzeme montaj'!$C$1:$C$3329,SMALL(IF('malzeme montaj'!$B$1:$B$3329=AN$3,IF('malzeme montaj'!$C$1:$C$3329&lt;&gt;"",ROW('malzeme montaj'!$C$1:$C$3329))),ROWS(AN$4:AN218))))</f>
        <v/>
      </c>
      <c r="AO218" s="38" t="str">
        <f t="array" ref="AO218">IF(ROWS(AO$4:AO218)&gt;AO$1,"",INDEX('malzeme montaj'!$C$1:$C$3329,SMALL(IF('malzeme montaj'!$B$1:$B$3329=AO$3,IF('malzeme montaj'!$C$1:$C$3329&lt;&gt;"",ROW('malzeme montaj'!$C$1:$C$3329))),ROWS(AO$4:AO218))))</f>
        <v/>
      </c>
      <c r="AP218" s="38" t="str">
        <f t="array" ref="AP218">IF(ROWS(AP$4:AP218)&gt;AP$1,"",INDEX('malzeme montaj'!$C$1:$C$3329,SMALL(IF('malzeme montaj'!$B$1:$B$3329=AP$3,IF('malzeme montaj'!$C$1:$C$3329&lt;&gt;"",ROW('malzeme montaj'!$C$1:$C$3329))),ROWS(AP$4:AP218))))</f>
        <v/>
      </c>
      <c r="AQ218" s="38" t="str">
        <f t="array" ref="AQ218">IF(ROWS(AQ$4:AQ218)&gt;AQ$1,"",INDEX('malzeme montaj'!$C$1:$C$3329,SMALL(IF('malzeme montaj'!$B$1:$B$3329=AQ$3,IF('malzeme montaj'!$C$1:$C$3329&lt;&gt;"",ROW('malzeme montaj'!$C$1:$C$3329))),ROWS(AQ$4:AQ218))))</f>
        <v/>
      </c>
      <c r="AR218" s="38" t="str">
        <f t="array" ref="AR218">IF(ROWS(AR$4:AR218)&gt;AR$1,"",INDEX('malzeme montaj'!$C$1:$C$3329,SMALL(IF('malzeme montaj'!$B$1:$B$3329=AR$3,IF('malzeme montaj'!$C$1:$C$3329&lt;&gt;"",ROW('malzeme montaj'!$C$1:$C$3329))),ROWS(AR$4:AR218))))</f>
        <v/>
      </c>
      <c r="AS218" s="38" t="str">
        <f t="array" ref="AS218">IF(ROWS(AS$4:AS218)&gt;AS$1,"",INDEX('malzeme montaj'!$C$1:$C$3329,SMALL(IF('malzeme montaj'!$B$1:$B$3329=AS$3,IF('malzeme montaj'!$C$1:$C$3329&lt;&gt;"",ROW('malzeme montaj'!$C$1:$C$3329))),ROWS(AS$4:AS218))))</f>
        <v/>
      </c>
      <c r="AT218" s="38" t="str">
        <f t="array" ref="AT218">IF(ROWS(AT$4:AT218)&gt;AT$1,"",INDEX('malzeme montaj'!$C$1:$C$3329,SMALL(IF('malzeme montaj'!$B$1:$B$3329=AT$3,IF('malzeme montaj'!$C$1:$C$3329&lt;&gt;"",ROW('malzeme montaj'!$C$1:$C$3329))),ROWS(AT$4:AT218))))</f>
        <v/>
      </c>
      <c r="AU218" s="38" t="str">
        <f t="array" ref="AU218">IF(ROWS(AU$4:AU218)&gt;AU$1,"",INDEX('malzeme montaj'!$C$1:$C$3329,SMALL(IF('malzeme montaj'!$B$1:$B$3329=AU$3,IF('malzeme montaj'!$C$1:$C$3329&lt;&gt;"",ROW('malzeme montaj'!$C$1:$C$3329))),ROWS(AU$4:AU218))))</f>
        <v/>
      </c>
      <c r="AV218" s="38" t="str">
        <f t="array" ref="AV218">IF(ROWS(AV$4:AV218)&gt;AV$1,"",INDEX('malzeme montaj'!$C$1:$C$3329,SMALL(IF('malzeme montaj'!$B$1:$B$3329=AV$3,IF('malzeme montaj'!$C$1:$C$3329&lt;&gt;"",ROW('malzeme montaj'!$C$1:$C$3329))),ROWS(AV$4:AV218))))</f>
        <v/>
      </c>
      <c r="AW218" s="38" t="str">
        <f t="array" ref="AW218">IF(ROWS(AW$4:AW218)&gt;AW$1,"",INDEX('malzeme montaj'!$C$1:$C$3329,SMALL(IF('malzeme montaj'!$B$1:$B$3329=AW$3,IF('malzeme montaj'!$C$1:$C$3329&lt;&gt;"",ROW('malzeme montaj'!$C$1:$C$3329))),ROWS(AW$4:AW218))))</f>
        <v/>
      </c>
      <c r="AX218" s="38" t="str">
        <f t="array" ref="AX218">IF(ROWS(AX$4:AX218)&gt;AX$1,"",INDEX('malzeme montaj'!$C$1:$C$3329,SMALL(IF('malzeme montaj'!$B$1:$B$3329=AX$3,IF('malzeme montaj'!$C$1:$C$3329&lt;&gt;"",ROW('malzeme montaj'!$C$1:$C$3329))),ROWS(AX$4:AX218))))</f>
        <v/>
      </c>
      <c r="AY218" s="38" t="str">
        <f t="array" ref="AY218">IF(ROWS(AY$4:AY218)&gt;AY$1,"",INDEX('malzeme montaj'!$C$1:$C$3329,SMALL(IF('malzeme montaj'!$B$1:$B$3329=AY$3,IF('malzeme montaj'!$C$1:$C$3329&lt;&gt;"",ROW('malzeme montaj'!$C$1:$C$3329))),ROWS(AY$4:AY218))))</f>
        <v/>
      </c>
      <c r="AZ218" s="38" t="str">
        <f t="array" ref="AZ218">IF(ROWS(AZ$4:AZ218)&gt;AZ$1,"",INDEX('malzeme montaj'!$C$1:$C$3329,SMALL(IF('malzeme montaj'!$B$1:$B$3329=AZ$3,IF('malzeme montaj'!$C$1:$C$3329&lt;&gt;"",ROW('malzeme montaj'!$C$1:$C$3329))),ROWS(AZ$4:AZ218))))</f>
        <v/>
      </c>
      <c r="BA218" s="38" t="str">
        <f t="array" ref="BA218">IF(ROWS(BA$4:BA218)&gt;BA$1,"",INDEX('malzeme montaj'!$C$1:$C$3329,SMALL(IF('malzeme montaj'!$B$1:$B$3329=BA$3,IF('malzeme montaj'!$C$1:$C$3329&lt;&gt;"",ROW('malzeme montaj'!$C$1:$C$3329))),ROWS(BA$4:BA218))))</f>
        <v/>
      </c>
      <c r="BB218" s="38" t="str">
        <f t="array" ref="BB218">IF(ROWS(BB$4:BB218)&gt;BB$1,"",INDEX('malzeme montaj'!$C$1:$C$3329,SMALL(IF('malzeme montaj'!$B$1:$B$3329=BB$3,IF('malzeme montaj'!$C$1:$C$3329&lt;&gt;"",ROW('malzeme montaj'!$C$1:$C$3329))),ROWS(BB$4:BB218))))</f>
        <v/>
      </c>
      <c r="BC218" s="38" t="str">
        <f t="array" ref="BC218">IF(ROWS(BC$4:BC218)&gt;BC$1,"",INDEX('malzeme montaj'!$C$1:$C$3329,SMALL(IF('malzeme montaj'!$B$1:$B$3329=BC$3,IF('malzeme montaj'!$C$1:$C$3329&lt;&gt;"",ROW('malzeme montaj'!$C$1:$C$3329))),ROWS(BC$4:BC218))))</f>
        <v/>
      </c>
      <c r="BD218" s="38" t="str">
        <f t="array" ref="BD218">IF(ROWS(BD$4:BD218)&gt;BD$1,"",INDEX('malzeme montaj'!$C$1:$C$3329,SMALL(IF('malzeme montaj'!$B$1:$B$3329=BD$3,IF('malzeme montaj'!$C$1:$C$3329&lt;&gt;"",ROW('malzeme montaj'!$C$1:$C$3329))),ROWS(BD$4:BD218))))</f>
        <v/>
      </c>
      <c r="BE218" s="38"/>
      <c r="BF218" s="38" t="str">
        <f t="array" ref="BF218">IF(ROWS(BF$4:BF218)&gt;BF$1,"",INDEX('malzeme montaj'!$C$1:$C$3329,SMALL(IF('malzeme montaj'!$B$1:$B$3329=BF$3,IF('malzeme montaj'!$C$1:$C$3329&lt;&gt;"",ROW('malzeme montaj'!$C$1:$C$3329))),ROWS(BF$4:BF218))))</f>
        <v/>
      </c>
      <c r="BG218" s="38" t="str">
        <f t="array" ref="BG218">IF(ROWS(BG$4:BG218)&gt;BG$1,"",INDEX('malzeme montaj'!$C$1:$C$3329,SMALL(IF('malzeme montaj'!$B$1:$B$3329=BG$3,IF('malzeme montaj'!$C$1:$C$3329&lt;&gt;"",ROW('malzeme montaj'!$C$1:$C$3329))),ROWS(BG$4:BG218))))</f>
        <v/>
      </c>
      <c r="BH218" s="38" t="str">
        <f t="array" ref="BH218">IF(ROWS(BH$4:BH218)&gt;BH$1,"",INDEX('malzeme montaj'!$C$1:$C$3329,SMALL(IF('malzeme montaj'!$B$1:$B$3329=BH$3,IF('malzeme montaj'!$C$1:$C$3329&lt;&gt;"",ROW('malzeme montaj'!$C$1:$C$3329))),ROWS(BH$4:BH218))))</f>
        <v/>
      </c>
      <c r="BI218" s="38" t="str">
        <f t="array" ref="BI218">IF(ROWS(BI$4:BI218)&gt;BI$1,"",INDEX('malzeme montaj'!$C$1:$C$3329,SMALL(IF('malzeme montaj'!$B$1:$B$3329=BI$3,IF('malzeme montaj'!$C$1:$C$3329&lt;&gt;"",ROW('malzeme montaj'!$C$1:$C$3329))),ROWS(BI$4:BI218))))</f>
        <v/>
      </c>
      <c r="BJ218" s="38" t="str">
        <f t="array" ref="BJ218">IF(ROWS(BJ$4:BJ218)&gt;BJ$1,"",INDEX('malzeme montaj'!$C$1:$C$3329,SMALL(IF('malzeme montaj'!$B$1:$B$3329=BJ$3,IF('malzeme montaj'!$C$1:$C$3329&lt;&gt;"",ROW('malzeme montaj'!$C$1:$C$3329))),ROWS(BJ$4:BJ218))))</f>
        <v/>
      </c>
      <c r="BK218" s="38" t="str">
        <f t="array" ref="BK218">IF(ROWS(BK$4:BK218)&gt;BK$1,"",INDEX('malzeme montaj'!$C$1:$C$3329,SMALL(IF('malzeme montaj'!$B$1:$B$3329=BK$3,IF('malzeme montaj'!$C$1:$C$3329&lt;&gt;"",ROW('malzeme montaj'!$C$1:$C$3329))),ROWS(BK$4:BK218))))</f>
        <v/>
      </c>
      <c r="BL218" s="38" t="str">
        <f t="array" ref="BL218">IF(ROWS(BL$4:BL218)&gt;BL$1,"",INDEX('malzeme montaj'!$C$1:$C$3329,SMALL(IF('malzeme montaj'!$B$1:$B$3329=BL$3,IF('malzeme montaj'!$C$1:$C$3329&lt;&gt;"",ROW('malzeme montaj'!$C$1:$C$3329))),ROWS(BL$4:BL218))))</f>
        <v/>
      </c>
      <c r="BM218" s="38" t="str">
        <f t="array" ref="BM218">IF(ROWS(BM$4:BM218)&gt;BM$1,"",INDEX('malzeme montaj'!$C$1:$C$3329,SMALL(IF('malzeme montaj'!$B$1:$B$3329=BM$3,IF('malzeme montaj'!$C$1:$C$3329&lt;&gt;"",ROW('malzeme montaj'!$C$1:$C$3329))),ROWS(BM$4:BM218))))</f>
        <v/>
      </c>
      <c r="BN218" s="38" t="str">
        <f t="array" ref="BN218">IF(ROWS(BN$4:BN218)&gt;BN$1,"",INDEX('malzeme montaj'!$C$1:$C$3329,SMALL(IF('malzeme montaj'!$B$1:$B$3329=BN$3,IF('malzeme montaj'!$C$1:$C$3329&lt;&gt;"",ROW('malzeme montaj'!$C$1:$C$3329))),ROWS(BN$4:BN218))))</f>
        <v/>
      </c>
      <c r="BO218" s="38" t="str">
        <f t="array" ref="BO218">IF(ROWS(BO$4:BO218)&gt;BO$1,"",INDEX('malzeme montaj'!$C$1:$C$3329,SMALL(IF('malzeme montaj'!$B$1:$B$3329=BO$3,IF('malzeme montaj'!$C$1:$C$3329&lt;&gt;"",ROW('malzeme montaj'!$C$1:$C$3329))),ROWS(BO$4:BO218))))</f>
        <v/>
      </c>
      <c r="BP218" s="38" t="str">
        <f t="array" ref="BP218">IF(ROWS(BP$4:BP218)&gt;BP$1,"",INDEX('malzeme montaj'!$C$1:$C$3329,SMALL(IF('malzeme montaj'!$B$1:$B$3329=BP$3,IF('malzeme montaj'!$C$1:$C$3329&lt;&gt;"",ROW('malzeme montaj'!$C$1:$C$3329))),ROWS(BP$4:BP218))))</f>
        <v/>
      </c>
      <c r="BQ218" s="38" t="str">
        <f t="array" ref="BQ218">IF(ROWS(BQ$4:BQ218)&gt;BQ$1,"",INDEX('malzeme montaj'!$C$1:$C$3329,SMALL(IF('malzeme montaj'!$B$1:$B$3329=BQ$3,IF('malzeme montaj'!$C$1:$C$3329&lt;&gt;"",ROW('malzeme montaj'!$C$1:$C$3329))),ROWS(BQ$4:BQ218))))</f>
        <v/>
      </c>
      <c r="BR218" s="38" t="str">
        <f t="array" ref="BR218">IF(ROWS(BR$4:BR218)&gt;BR$1,"",INDEX('malzeme montaj'!$C$1:$C$3329,SMALL(IF('malzeme montaj'!$B$1:$B$3329=BR$3,IF('malzeme montaj'!$C$1:$C$3329&lt;&gt;"",ROW('malzeme montaj'!$C$1:$C$3329))),ROWS(BR$4:BR218))))</f>
        <v/>
      </c>
      <c r="BS218" s="38" t="str">
        <f t="array" ref="BS218">IF(ROWS(BS$4:BS218)&gt;BS$1,"",INDEX('malzeme montaj'!$C$1:$C$3329,SMALL(IF('malzeme montaj'!$B$1:$B$3329=BS$3,IF('malzeme montaj'!$C$1:$C$3329&lt;&gt;"",ROW('malzeme montaj'!$C$1:$C$3329))),ROWS(BS$4:BS218))))</f>
        <v/>
      </c>
      <c r="BT218" s="38" t="str">
        <f t="array" ref="BT218">IF(ROWS(BT$4:BT218)&gt;BT$1,"",INDEX('malzeme montaj'!$C$1:$C$3329,SMALL(IF('malzeme montaj'!$B$1:$B$3329=BT$3,IF('malzeme montaj'!$C$1:$C$3329&lt;&gt;"",ROW('malzeme montaj'!$C$1:$C$3329))),ROWS(BT$4:BT218))))</f>
        <v/>
      </c>
      <c r="BU218" s="34" t="str">
        <f t="array" ref="BU218">IF(ROWS(BU$4:BU218)&gt;BU$1,"",INDEX('malzeme montaj'!$C$1:$C$3329,SMALL(IF('malzeme montaj'!$B$1:$B$3329=BU$3,IF('malzeme montaj'!$C$1:$C$3329&lt;&gt;"",ROW('malzeme montaj'!$C$1:$C$3329))),ROWS(BU$4:BU218))))</f>
        <v/>
      </c>
      <c r="BV218" s="34" t="str">
        <f t="array" ref="BV218">IF(ROWS(BV$4:BV218)&gt;BV$1,"",INDEX('malzeme montaj'!$C$1:$C$3329,SMALL(IF('malzeme montaj'!$B$1:$B$3329=BV$3,IF('malzeme montaj'!$C$1:$C$3329&lt;&gt;"",ROW('malzeme montaj'!$C$1:$C$3329))),ROWS(BV$4:BV218))))</f>
        <v/>
      </c>
      <c r="BW218" s="34" t="str">
        <f t="array" ref="BW218">IF(ROWS(BW$4:BW218)&gt;BW$1,"",INDEX('malzeme montaj'!$C$1:$C$3329,SMALL(IF('malzeme montaj'!$B$1:$B$3329=BW$3,IF('malzeme montaj'!$C$1:$C$3329&lt;&gt;"",ROW('malzeme montaj'!$C$1:$C$3329))),ROWS(BW$4:BW218))))</f>
        <v/>
      </c>
      <c r="BX218" s="34" t="str">
        <f t="array" ref="BX218">IF(ROWS(BX$4:BX218)&gt;BX$1,"",INDEX('malzeme montaj'!$C$1:$C$3329,SMALL(IF('malzeme montaj'!$B$1:$B$3329=BX$3,IF('malzeme montaj'!$C$1:$C$3329&lt;&gt;"",ROW('malzeme montaj'!$C$1:$C$3329))),ROWS(BX$4:BX218))))</f>
        <v/>
      </c>
      <c r="BY218" s="34" t="str">
        <f t="array" ref="BY218">IF(ROWS(BY$4:BY218)&gt;BY$1,"",INDEX('malzeme montaj'!$C$1:$C$3329,SMALL(IF('malzeme montaj'!$B$1:$B$3329=BY$3,IF('malzeme montaj'!$C$1:$C$3329&lt;&gt;"",ROW('malzeme montaj'!$C$1:$C$3329))),ROWS(BY$4:BY218))))</f>
        <v/>
      </c>
      <c r="BZ218" s="34" t="str">
        <f t="array" ref="BZ218">IF(ROWS(BZ$4:BZ218)&gt;BZ$1,"",INDEX('malzeme montaj'!$C$1:$C$3329,SMALL(IF('malzeme montaj'!$B$1:$B$3329=BZ$3,IF('malzeme montaj'!$C$1:$C$3329&lt;&gt;"",ROW('malzeme montaj'!$C$1:$C$3329))),ROWS(BZ$4:BZ218))))</f>
        <v/>
      </c>
      <c r="CA218" s="34" t="str">
        <f t="array" ref="CA218">IF(ROWS(CA$4:CA218)&gt;CA$1,"",INDEX('malzeme montaj'!$C$1:$C$3329,SMALL(IF('malzeme montaj'!$B$1:$B$3329=CA$3,IF('malzeme montaj'!$C$1:$C$3329&lt;&gt;"",ROW('malzeme montaj'!$C$1:$C$3329))),ROWS(CA$4:CA218))))</f>
        <v/>
      </c>
      <c r="CB218" s="34" t="str">
        <f t="array" ref="CB218">IF(ROWS(CB$4:CB218)&gt;CB$1,"",INDEX('malzeme montaj'!$C$1:$C$3329,SMALL(IF('malzeme montaj'!$B$1:$B$3329=CB$3,IF('malzeme montaj'!$C$1:$C$3329&lt;&gt;"",ROW('malzeme montaj'!$C$1:$C$3329))),ROWS(CB$4:CB218))))</f>
        <v/>
      </c>
      <c r="CC218" s="34" t="str">
        <f t="array" ref="CC218">IF(ROWS(CC$4:CC218)&gt;CC$1,"",INDEX('malzeme montaj'!$C$1:$C$3329,SMALL(IF('malzeme montaj'!$B$1:$B$3329=CC$3,IF('malzeme montaj'!$C$1:$C$3329&lt;&gt;"",ROW('malzeme montaj'!$C$1:$C$3329))),ROWS(CC$4:CC218))))</f>
        <v/>
      </c>
      <c r="CD218" s="34" t="str">
        <f t="array" ref="CD218">IF(ROWS(CD$4:CD218)&gt;CD$1,"",INDEX('malzeme montaj'!$C$1:$C$3329,SMALL(IF('malzeme montaj'!$B$1:$B$3329=CD$3,IF('malzeme montaj'!$C$1:$C$3329&lt;&gt;"",ROW('malzeme montaj'!$C$1:$C$3329))),ROWS(CD$4:CD218))))</f>
        <v/>
      </c>
      <c r="CE218" s="34" t="str">
        <f t="array" ref="CE218">IF(ROWS(CE$4:CE218)&gt;CE$1,"",INDEX('malzeme montaj'!$C$1:$C$3329,SMALL(IF('malzeme montaj'!$B$1:$B$3329=CE$3,IF('malzeme montaj'!$C$1:$C$3329&lt;&gt;"",ROW('malzeme montaj'!$C$1:$C$3329))),ROWS(CE$4:CE218))))</f>
        <v/>
      </c>
      <c r="CF218" s="34" t="str">
        <f t="array" ref="CF218">IF(ROWS(CF$4:CF218)&gt;CF$1,"",INDEX('malzeme montaj'!$C$1:$C$3329,SMALL(IF('malzeme montaj'!$B$1:$B$3329=CF$3,IF('malzeme montaj'!$C$1:$C$3329&lt;&gt;"",ROW('malzeme montaj'!$C$1:$C$3329))),ROWS(CF$4:CF218))))</f>
        <v/>
      </c>
      <c r="CG218" s="34" t="str">
        <f t="array" ref="CG218">IF(ROWS(CG$4:CG218)&gt;CG$1,"",INDEX('malzeme montaj'!$C$1:$C$3329,SMALL(IF('malzeme montaj'!$B$1:$B$3329=CG$3,IF('malzeme montaj'!$C$1:$C$3329&lt;&gt;"",ROW('malzeme montaj'!$C$1:$C$3329))),ROWS(CG$4:CG218))))</f>
        <v/>
      </c>
      <c r="CH218" s="34" t="str">
        <f t="array" ref="CH218">IF(ROWS(CH$4:CH218)&gt;CH$1,"",INDEX('malzeme montaj'!$C$1:$C$3329,SMALL(IF('malzeme montaj'!$B$1:$B$3329=CH$3,IF('malzeme montaj'!$C$1:$C$3329&lt;&gt;"",ROW('malzeme montaj'!$C$1:$C$3329))),ROWS(CH$4:CH218))))</f>
        <v/>
      </c>
      <c r="CI218" s="34" t="str">
        <f t="array" ref="CI218">IF(ROWS(CI$4:CI218)&gt;CI$1,"",INDEX('malzeme montaj'!$C$1:$C$3329,SMALL(IF('malzeme montaj'!$B$1:$B$3329=CI$3,IF('malzeme montaj'!$C$1:$C$3329&lt;&gt;"",ROW('malzeme montaj'!$C$1:$C$3329))),ROWS(CI$4:CI218))))</f>
        <v/>
      </c>
      <c r="CJ218" s="34" t="str">
        <f t="array" ref="CJ218">IF(ROWS(CJ$4:CJ218)&gt;CJ$1,"",INDEX('malzeme montaj'!$C$1:$C$3329,SMALL(IF('malzeme montaj'!$B$1:$B$3329=CJ$3,IF('malzeme montaj'!$C$1:$C$3329&lt;&gt;"",ROW('malzeme montaj'!$C$1:$C$3329))),ROWS(CJ$4:CJ218))))</f>
        <v/>
      </c>
      <c r="CK218" s="34" t="str">
        <f t="array" ref="CK218">IF(ROWS(CK$4:CK218)&gt;CK$1,"",INDEX('malzeme montaj'!$C$1:$C$3329,SMALL(IF('malzeme montaj'!$B$1:$B$3329=CK$3,IF('malzeme montaj'!$C$1:$C$3329&lt;&gt;"",ROW('malzeme montaj'!$C$1:$C$3329))),ROWS(CK$4:CK218))))</f>
        <v/>
      </c>
      <c r="CL218" s="34" t="str">
        <f t="array" ref="CL218">IF(ROWS(CL$4:CL218)&gt;CL$1,"",INDEX('malzeme montaj'!$C$1:$C$3329,SMALL(IF('malzeme montaj'!$B$1:$B$3329=CL$3,IF('malzeme montaj'!$C$1:$C$3329&lt;&gt;"",ROW('malzeme montaj'!$C$1:$C$3329))),ROWS(CL$4:CL218))))</f>
        <v/>
      </c>
      <c r="CM218" s="34" t="str">
        <f t="array" ref="CM218">IF(ROWS(CM$4:CM218)&gt;CM$1,"",INDEX('malzeme montaj'!$C$1:$C$3329,SMALL(IF('malzeme montaj'!$B$1:$B$3329=CM$3,IF('malzeme montaj'!$C$1:$C$3329&lt;&gt;"",ROW('malzeme montaj'!$C$1:$C$3329))),ROWS(CM$4:CM218))))</f>
        <v/>
      </c>
      <c r="CN218" s="34" t="str">
        <f t="array" ref="CN218">IF(ROWS(CN$4:CN218)&gt;CN$1,"",INDEX('malzeme montaj'!$C$1:$C$3329,SMALL(IF('malzeme montaj'!$B$1:$B$3329=CN$3,IF('malzeme montaj'!$C$1:$C$3329&lt;&gt;"",ROW('malzeme montaj'!$C$1:$C$3329))),ROWS(CN$4:CN218))))</f>
        <v/>
      </c>
      <c r="CO218" s="34" t="str">
        <f t="array" ref="CO218">IF(ROWS(CO$4:CO218)&gt;CO$1,"",INDEX('malzeme montaj'!$C$1:$C$3329,SMALL(IF('malzeme montaj'!$B$1:$B$3329=CO$3,IF('malzeme montaj'!$C$1:$C$3329&lt;&gt;"",ROW('malzeme montaj'!$C$1:$C$3329))),ROWS(CO$4:CO218))))</f>
        <v/>
      </c>
      <c r="CP218" s="34" t="str">
        <f t="array" ref="CP218">IF(ROWS(CP$4:CP218)&gt;CP$1,"",INDEX('malzeme montaj'!$C$1:$C$3329,SMALL(IF('malzeme montaj'!$B$1:$B$3329=CP$3,IF('malzeme montaj'!$C$1:$C$3329&lt;&gt;"",ROW('malzeme montaj'!$C$1:$C$3329))),ROWS(CP$4:CP218))))</f>
        <v/>
      </c>
      <c r="CQ218" s="34" t="str">
        <f t="array" ref="CQ218">IF(ROWS(CQ$4:CQ218)&gt;CQ$1,"",INDEX('malzeme montaj'!$C$1:$C$3329,SMALL(IF('malzeme montaj'!$B$1:$B$3329=CQ$3,IF('malzeme montaj'!$C$1:$C$3329&lt;&gt;"",ROW('malzeme montaj'!$C$1:$C$3329))),ROWS(CQ$4:CQ218))))</f>
        <v/>
      </c>
      <c r="CR218" s="34" t="str">
        <f t="array" ref="CR218">IF(ROWS(CR$4:CR218)&gt;CR$1,"",INDEX('malzeme montaj'!$C$1:$C$3329,SMALL(IF('malzeme montaj'!$B$1:$B$3329=CR$3,IF('malzeme montaj'!$C$1:$C$3329&lt;&gt;"",ROW('malzeme montaj'!$C$1:$C$3329))),ROWS(CR$4:CR218))))</f>
        <v/>
      </c>
      <c r="CS218" s="34" t="str">
        <f t="array" ref="CS218">IF(ROWS(CS$4:CS218)&gt;CS$1,"",INDEX('malzeme montaj'!$C$1:$C$3329,SMALL(IF('malzeme montaj'!$B$1:$B$3329=CS$3,IF('malzeme montaj'!$C$1:$C$3329&lt;&gt;"",ROW('malzeme montaj'!$C$1:$C$3329))),ROWS(CS$4:CS218))))</f>
        <v/>
      </c>
      <c r="CT218" s="34" t="str">
        <f t="array" ref="CT218">IF(ROWS(CT$4:CT218)&gt;CT$1,"",INDEX('malzeme montaj'!$C$1:$C$3329,SMALL(IF('malzeme montaj'!$B$1:$B$3329=CT$3,IF('malzeme montaj'!$C$1:$C$3329&lt;&gt;"",ROW('malzeme montaj'!$C$1:$C$3329))),ROWS(CT$4:CT218))))</f>
        <v/>
      </c>
      <c r="CU218" s="34" t="str">
        <f t="array" ref="CU218">IF(ROWS(CU$4:CU218)&gt;CU$1,"",INDEX('malzeme montaj'!$C$1:$C$3329,SMALL(IF('malzeme montaj'!$B$1:$B$3329=CU$3,IF('malzeme montaj'!$C$1:$C$3329&lt;&gt;"",ROW('malzeme montaj'!$C$1:$C$3329))),ROWS(CU$4:CU218))))</f>
        <v/>
      </c>
      <c r="CV218" s="34" t="str">
        <f t="array" ref="CV218">IF(ROWS(CV$4:CV218)&gt;CV$1,"",INDEX('malzeme montaj'!$C$1:$C$3329,SMALL(IF('malzeme montaj'!$B$1:$B$3329=CV$3,IF('malzeme montaj'!$C$1:$C$3329&lt;&gt;"",ROW('malzeme montaj'!$C$1:$C$3329))),ROWS(CV$4:CV218))))</f>
        <v/>
      </c>
      <c r="CW218" s="34" t="str">
        <f t="array" ref="CW218">IF(ROWS(CW$4:CW218)&gt;CW$1,"",INDEX('malzeme montaj'!$C$1:$C$3329,SMALL(IF('malzeme montaj'!$B$1:$B$3329=CW$3,IF('malzeme montaj'!$C$1:$C$3329&lt;&gt;"",ROW('malzeme montaj'!$C$1:$C$3329))),ROWS(CW$4:CW218))))</f>
        <v/>
      </c>
      <c r="CX218" s="34" t="str">
        <f t="array" ref="CX218">IF(ROWS(CX$4:CX218)&gt;CX$1,"",INDEX('malzeme montaj'!$C$1:$C$3329,SMALL(IF('malzeme montaj'!$B$1:$B$3329=CX$3,IF('malzeme montaj'!$C$1:$C$3329&lt;&gt;"",ROW('malzeme montaj'!$C$1:$C$3329))),ROWS(CX$4:CX218))))</f>
        <v/>
      </c>
      <c r="CY218" s="34" t="str">
        <f t="array" ref="CY218">IF(ROWS(CY$4:CY218)&gt;CY$1,"",INDEX('malzeme montaj'!$C$1:$C$3329,SMALL(IF('malzeme montaj'!$B$1:$B$3329=CY$3,IF('malzeme montaj'!$C$1:$C$3329&lt;&gt;"",ROW('malzeme montaj'!$C$1:$C$3329))),ROWS(CY$4:CY218))))</f>
        <v/>
      </c>
      <c r="CZ218" s="34" t="str">
        <f t="array" ref="CZ218">IF(ROWS(CZ$4:CZ218)&gt;CZ$1,"",INDEX('malzeme montaj'!$C$1:$C$3329,SMALL(IF('malzeme montaj'!$B$1:$B$3329=CZ$3,IF('malzeme montaj'!$C$1:$C$3329&lt;&gt;"",ROW('malzeme montaj'!$C$1:$C$3329))),ROWS(CZ$4:CZ218))))</f>
        <v/>
      </c>
      <c r="DA218" s="34" t="str">
        <f t="array" ref="DA218">IF(ROWS(DA$4:DA218)&gt;DA$1,"",INDEX('malzeme montaj'!$C$1:$C$3329,SMALL(IF('malzeme montaj'!$B$1:$B$3329=DA$3,IF('malzeme montaj'!$C$1:$C$3329&lt;&gt;"",ROW('malzeme montaj'!$C$1:$C$3329))),ROWS(DA$4:DA218))))</f>
        <v/>
      </c>
      <c r="DB218" s="34" t="str">
        <f t="array" ref="DB218">IF(ROWS(DB$4:DB218)&gt;DB$1,"",INDEX('malzeme montaj'!$C$1:$C$3329,SMALL(IF('malzeme montaj'!$B$1:$B$3329=DB$3,IF('malzeme montaj'!$C$1:$C$3329&lt;&gt;"",ROW('malzeme montaj'!$C$1:$C$3329))),ROWS(DB$4:DB218))))</f>
        <v/>
      </c>
      <c r="DC218" s="34" t="str">
        <f t="array" ref="DC218">IF(ROWS(DC$4:DC218)&gt;DC$1,"",INDEX('malzeme montaj'!$C$1:$C$3329,SMALL(IF('malzeme montaj'!$B$1:$B$3329=DC$3,IF('malzeme montaj'!$C$1:$C$3329&lt;&gt;"",ROW('malzeme montaj'!$C$1:$C$3329))),ROWS(DC$4:DC218))))</f>
        <v/>
      </c>
      <c r="DD218" s="34" t="str">
        <f t="array" ref="DD218">IF(ROWS(DD$4:DD218)&gt;DD$1,"",INDEX('malzeme montaj'!$C$1:$C$3329,SMALL(IF('malzeme montaj'!$B$1:$B$3329=DD$3,IF('malzeme montaj'!$C$1:$C$3329&lt;&gt;"",ROW('malzeme montaj'!$C$1:$C$3329))),ROWS(DD$4:DD218))))</f>
        <v/>
      </c>
      <c r="DE218" s="34" t="str">
        <f t="array" ref="DE218">IF(ROWS(DE$4:DE218)&gt;DE$1,"",INDEX('malzeme montaj'!$C$1:$C$3329,SMALL(IF('malzeme montaj'!$B$1:$B$3329=DE$3,IF('malzeme montaj'!$C$1:$C$3329&lt;&gt;"",ROW('malzeme montaj'!$C$1:$C$3329))),ROWS(DE$4:DE218))))</f>
        <v/>
      </c>
      <c r="DF218" s="34" t="str">
        <f t="array" ref="DF218">IF(ROWS(DF$4:DF218)&gt;DF$1,"",INDEX('malzeme montaj'!$C$1:$C$3329,SMALL(IF('malzeme montaj'!$B$1:$B$3329=DF$3,IF('malzeme montaj'!$C$1:$C$3329&lt;&gt;"",ROW('malzeme montaj'!$C$1:$C$3329))),ROWS(DF$4:DF218))))</f>
        <v/>
      </c>
      <c r="DG218" s="34" t="str">
        <f t="array" ref="DG218">IF(ROWS(DG$4:DG218)&gt;DG$1,"",INDEX('malzeme montaj'!$C$1:$C$3329,SMALL(IF('malzeme montaj'!$B$1:$B$3329=DG$3,IF('malzeme montaj'!$C$1:$C$3329&lt;&gt;"",ROW('malzeme montaj'!$C$1:$C$3329))),ROWS(DG$4:DG218))))</f>
        <v/>
      </c>
      <c r="DH218" s="34" t="str">
        <f t="array" ref="DH218">IF(ROWS(DH$4:DH218)&gt;DH$1,"",INDEX('malzeme montaj'!$C$1:$C$3329,SMALL(IF('malzeme montaj'!$B$1:$B$3329=DH$3,IF('malzeme montaj'!$C$1:$C$3329&lt;&gt;"",ROW('malzeme montaj'!$C$1:$C$3329))),ROWS(DH$4:DH218))))</f>
        <v/>
      </c>
      <c r="DI218" s="34" t="str">
        <f t="array" ref="DI218">IF(ROWS(DI$4:DI218)&gt;DI$1,"",INDEX('malzeme montaj'!$C$1:$C$3329,SMALL(IF('malzeme montaj'!$B$1:$B$3329=DI$3,IF('malzeme montaj'!$C$1:$C$3329&lt;&gt;"",ROW('malzeme montaj'!$C$1:$C$3329))),ROWS(DI$4:DI218))))</f>
        <v/>
      </c>
      <c r="DJ218" s="34" t="str">
        <f t="array" ref="DJ218">IF(ROWS(DJ$4:DJ218)&gt;DJ$1,"",INDEX('malzeme montaj'!$C$1:$C$3329,SMALL(IF('malzeme montaj'!$B$1:$B$3329=DJ$3,IF('malzeme montaj'!$C$1:$C$3329&lt;&gt;"",ROW('malzeme montaj'!$C$1:$C$3329))),ROWS(DJ$4:DJ218))))</f>
        <v/>
      </c>
      <c r="DK218" s="34" t="str">
        <f t="array" ref="DK218">IF(ROWS(DK$4:DK218)&gt;DK$1,"",INDEX('malzeme montaj'!$C$1:$C$3329,SMALL(IF('malzeme montaj'!$B$1:$B$3329=DK$3,IF('malzeme montaj'!$C$1:$C$3329&lt;&gt;"",ROW('malzeme montaj'!$C$1:$C$3329))),ROWS(DK$4:DK218))))</f>
        <v/>
      </c>
      <c r="DL218" s="34" t="str">
        <f t="array" ref="DL218">IF(ROWS(DL$4:DL218)&gt;DL$1,"",INDEX('malzeme montaj'!$C$1:$C$3329,SMALL(IF('malzeme montaj'!$B$1:$B$3329=DL$3,IF('malzeme montaj'!$C$1:$C$3329&lt;&gt;"",ROW('malzeme montaj'!$C$1:$C$3329))),ROWS(DL$4:DL218))))</f>
        <v/>
      </c>
      <c r="DM218" s="34" t="str">
        <f t="array" ref="DM218">IF(ROWS(DM$4:DM218)&gt;DM$1,"",INDEX('malzeme montaj'!$C$1:$C$3329,SMALL(IF('malzeme montaj'!$B$1:$B$3329=DM$3,IF('malzeme montaj'!$C$1:$C$3329&lt;&gt;"",ROW('malzeme montaj'!$C$1:$C$3329))),ROWS(DM$4:DM218))))</f>
        <v/>
      </c>
      <c r="DN218" s="34" t="str">
        <f t="array" ref="DN218">IF(ROWS(DN$4:DN218)&gt;DN$1,"",INDEX('malzeme montaj'!$C$1:$C$3329,SMALL(IF('malzeme montaj'!$B$1:$B$3329=DN$3,IF('malzeme montaj'!$C$1:$C$3329&lt;&gt;"",ROW('malzeme montaj'!$C$1:$C$3329))),ROWS(DN$4:DN218))))</f>
        <v/>
      </c>
      <c r="DO218" s="34" t="str">
        <f t="array" ref="DO218">IF(ROWS(DO$4:DO218)&gt;DO$1,"",INDEX('malzeme montaj'!$C$1:$C$3329,SMALL(IF('malzeme montaj'!$B$1:$B$3329=DO$3,IF('malzeme montaj'!$C$1:$C$3329&lt;&gt;"",ROW('malzeme montaj'!$C$1:$C$3329))),ROWS(DO$4:DO218))))</f>
        <v/>
      </c>
      <c r="DP218" s="34" t="str">
        <f t="array" ref="DP218">IF(ROWS(DP$4:DP218)&gt;DP$1,"",INDEX('malzeme montaj'!$C$1:$C$3329,SMALL(IF('malzeme montaj'!$B$1:$B$3329=DP$3,IF('malzeme montaj'!$C$1:$C$3329&lt;&gt;"",ROW('malzeme montaj'!$C$1:$C$3329))),ROWS(DP$4:DP218))))</f>
        <v/>
      </c>
      <c r="DQ218" s="34" t="str">
        <f t="array" ref="DQ218">IF(ROWS(DQ$4:DQ218)&gt;DQ$1,"",INDEX('malzeme montaj'!$C$1:$C$3329,SMALL(IF('malzeme montaj'!$B$1:$B$3329=DQ$3,IF('malzeme montaj'!$C$1:$C$3329&lt;&gt;"",ROW('malzeme montaj'!$C$1:$C$3329))),ROWS(DQ$4:DQ218))))</f>
        <v/>
      </c>
      <c r="DR218" s="34" t="str">
        <f t="array" ref="DR218">IF(ROWS(DR$4:DR218)&gt;DR$1,"",INDEX('malzeme montaj'!$C$1:$C$3329,SMALL(IF('malzeme montaj'!$B$1:$B$3329=DR$3,IF('malzeme montaj'!$C$1:$C$3329&lt;&gt;"",ROW('malzeme montaj'!$C$1:$C$3329))),ROWS(DR$4:DR218))))</f>
        <v/>
      </c>
      <c r="DS218" s="34" t="str">
        <f t="array" ref="DS218">IF(ROWS(DS$4:DS218)&gt;DS$1,"",INDEX('malzeme montaj'!$C$1:$C$3329,SMALL(IF('malzeme montaj'!$B$1:$B$3329=DS$3,IF('malzeme montaj'!$C$1:$C$3329&lt;&gt;"",ROW('malzeme montaj'!$C$1:$C$3329))),ROWS(DS$4:DS218))))</f>
        <v/>
      </c>
      <c r="DT218" s="34" t="str">
        <f t="array" ref="DT218">IF(ROWS(DT$4:DT218)&gt;DT$1,"",INDEX('malzeme montaj'!$C$1:$C$3329,SMALL(IF('malzeme montaj'!$B$1:$B$3329=DT$3,IF('malzeme montaj'!$C$1:$C$3329&lt;&gt;"",ROW('malzeme montaj'!$C$1:$C$3329))),ROWS(DT$4:DT218))))</f>
        <v/>
      </c>
      <c r="DU218" s="34" t="str">
        <f t="array" ref="DU218">IF(ROWS(DU$4:DU218)&gt;DU$1,"",INDEX('malzeme montaj'!$C$1:$C$3329,SMALL(IF('malzeme montaj'!$B$1:$B$3329=DU$3,IF('malzeme montaj'!$C$1:$C$3329&lt;&gt;"",ROW('malzeme montaj'!$C$1:$C$3329))),ROWS(DU$4:DU218))))</f>
        <v/>
      </c>
      <c r="DV218" s="34" t="str">
        <f t="array" ref="DV218">IF(ROWS(DV$4:DV218)&gt;DV$1,"",INDEX('malzeme montaj'!$C$1:$C$3329,SMALL(IF('malzeme montaj'!$B$1:$B$3329=DV$3,IF('malzeme montaj'!$C$1:$C$3329&lt;&gt;"",ROW('malzeme montaj'!$C$1:$C$3329))),ROWS(DV$4:DV218))))</f>
        <v/>
      </c>
      <c r="DW218" s="34" t="str">
        <f t="array" ref="DW218">IF(ROWS(DW$4:DW218)&gt;DW$1,"",INDEX('malzeme montaj'!$C$1:$C$3329,SMALL(IF('malzeme montaj'!$B$1:$B$3329=DW$3,IF('malzeme montaj'!$C$1:$C$3329&lt;&gt;"",ROW('malzeme montaj'!$C$1:$C$3329))),ROWS(DW$4:DW218))))</f>
        <v/>
      </c>
      <c r="DX218" s="34" t="str">
        <f t="array" ref="DX218">IF(ROWS(DX$4:DX218)&gt;DX$1,"",INDEX('malzeme montaj'!$C$1:$C$3329,SMALL(IF('malzeme montaj'!$B$1:$B$3329=DX$3,IF('malzeme montaj'!$C$1:$C$3329&lt;&gt;"",ROW('malzeme montaj'!$C$1:$C$3329))),ROWS(DX$4:DX218))))</f>
        <v/>
      </c>
      <c r="DY218" s="34" t="str">
        <f t="array" ref="DY218">IF(ROWS(DY$4:DY218)&gt;DY$1,"",INDEX('malzeme montaj'!$C$1:$C$3329,SMALL(IF('malzeme montaj'!$B$1:$B$3329=DY$3,IF('malzeme montaj'!$C$1:$C$3329&lt;&gt;"",ROW('malzeme montaj'!$C$1:$C$3329))),ROWS(DY$4:DY218))))</f>
        <v/>
      </c>
      <c r="DZ218" s="34" t="str">
        <f t="array" ref="DZ218">IF(ROWS(DZ$4:DZ218)&gt;DZ$1,"",INDEX('malzeme montaj'!$C$1:$C$3329,SMALL(IF('malzeme montaj'!$B$1:$B$3329=DZ$3,IF('malzeme montaj'!$C$1:$C$3329&lt;&gt;"",ROW('malzeme montaj'!$C$1:$C$3329))),ROWS(DZ$4:DZ218))))</f>
        <v/>
      </c>
      <c r="EA218" s="34" t="str">
        <f t="array" ref="EA218">IF(ROWS(EA$4:EA218)&gt;EA$1,"",INDEX('malzeme montaj'!$C$1:$C$3329,SMALL(IF('malzeme montaj'!$B$1:$B$3329=EA$3,IF('malzeme montaj'!$C$1:$C$3329&lt;&gt;"",ROW('malzeme montaj'!$C$1:$C$3329))),ROWS(EA$4:EA218))))</f>
        <v/>
      </c>
      <c r="EB218" s="34" t="str">
        <f t="array" ref="EB218">IF(ROWS(EB$4:EB218)&gt;EB$1,"",INDEX('malzeme montaj'!$C$1:$C$3329,SMALL(IF('malzeme montaj'!$B$1:$B$3329=EB$3,IF('malzeme montaj'!$C$1:$C$3329&lt;&gt;"",ROW('malzeme montaj'!$C$1:$C$3329))),ROWS(EB$4:EB218))))</f>
        <v/>
      </c>
      <c r="EC218" s="34" t="str">
        <f t="array" ref="EC218">IF(ROWS(EC$4:EC218)&gt;EC$1,"",INDEX('malzeme montaj'!$C$1:$C$3329,SMALL(IF('malzeme montaj'!$B$1:$B$3329=EC$3,IF('malzeme montaj'!$C$1:$C$3329&lt;&gt;"",ROW('malzeme montaj'!$C$1:$C$3329))),ROWS(EC$4:EC218))))</f>
        <v/>
      </c>
      <c r="ED218" s="34" t="str">
        <f t="array" ref="ED218">IF(ROWS(ED$4:ED218)&gt;ED$1,"",INDEX('malzeme montaj'!$C$1:$C$3329,SMALL(IF('malzeme montaj'!$B$1:$B$3329=ED$3,IF('malzeme montaj'!$C$1:$C$3329&lt;&gt;"",ROW('malzeme montaj'!$C$1:$C$3329))),ROWS(ED$4:ED218))))</f>
        <v/>
      </c>
      <c r="EE218" s="34" t="str">
        <f t="array" ref="EE218">IF(ROWS(EE$4:EE218)&gt;EE$1,"",INDEX('malzeme montaj'!$C$1:$C$3329,SMALL(IF('malzeme montaj'!$B$1:$B$3329=EE$3,IF('malzeme montaj'!$C$1:$C$3329&lt;&gt;"",ROW('malzeme montaj'!$C$1:$C$3329))),ROWS(EE$4:EE218))))</f>
        <v/>
      </c>
      <c r="EF218" s="34" t="str">
        <f t="array" ref="EF218">IF(ROWS(EF$4:EF218)&gt;EF$1,"",INDEX('malzeme montaj'!$C$1:$C$3329,SMALL(IF('malzeme montaj'!$B$1:$B$3329=EF$3,IF('malzeme montaj'!$C$1:$C$3329&lt;&gt;"",ROW('malzeme montaj'!$C$1:$C$3329))),ROWS(EF$4:EF218))))</f>
        <v/>
      </c>
      <c r="EG218" s="34" t="str">
        <f t="array" ref="EG218">IF(ROWS(EG$4:EG218)&gt;EG$1,"",INDEX('malzeme montaj'!$C$1:$C$3329,SMALL(IF('malzeme montaj'!$B$1:$B$3329=EG$3,IF('malzeme montaj'!$C$1:$C$3329&lt;&gt;"",ROW('malzeme montaj'!$C$1:$C$3329))),ROWS(EG$4:EG218))))</f>
        <v/>
      </c>
      <c r="EH218" s="34" t="str">
        <f t="array" ref="EH218">IF(ROWS(EH$4:EH218)&gt;EH$1,"",INDEX('malzeme montaj'!$C$1:$C$3329,SMALL(IF('malzeme montaj'!$B$1:$B$3329=EH$3,IF('malzeme montaj'!$C$1:$C$3329&lt;&gt;"",ROW('malzeme montaj'!$C$1:$C$3329))),ROWS(EH$4:EH218))))</f>
        <v/>
      </c>
      <c r="EI218" s="34" t="str">
        <f t="array" ref="EI218">IF(ROWS(EI$4:EI218)&gt;EI$1,"",INDEX('malzeme montaj'!$C$1:$C$3329,SMALL(IF('malzeme montaj'!$B$1:$B$3329=EI$3,IF('malzeme montaj'!$C$1:$C$3329&lt;&gt;"",ROW('malzeme montaj'!$C$1:$C$3329))),ROWS(EI$4:EI218))))</f>
        <v/>
      </c>
      <c r="EJ218" s="34" t="str">
        <f t="array" ref="EJ218">IF(ROWS(EJ$4:EJ218)&gt;EJ$1,"",INDEX('malzeme montaj'!$C$1:$C$3329,SMALL(IF('malzeme montaj'!$B$1:$B$3329=EJ$3,IF('malzeme montaj'!$C$1:$C$3329&lt;&gt;"",ROW('malzeme montaj'!$C$1:$C$3329))),ROWS(EJ$4:EJ218))))</f>
        <v/>
      </c>
      <c r="EK218" s="34" t="str">
        <f t="array" ref="EK218">IF(ROWS(EK$4:EK218)&gt;EK$1,"",INDEX('malzeme montaj'!$C$1:$C$3329,SMALL(IF('malzeme montaj'!$B$1:$B$3329=EK$3,IF('malzeme montaj'!$C$1:$C$3329&lt;&gt;"",ROW('malzeme montaj'!$C$1:$C$3329))),ROWS(EK$4:EK218))))</f>
        <v/>
      </c>
      <c r="EL218" s="34" t="str">
        <f t="array" ref="EL218">IF(ROWS(EL$4:EL218)&gt;EL$1,"",INDEX('malzeme montaj'!$C$1:$C$3329,SMALL(IF('malzeme montaj'!$B$1:$B$3329=EL$3,IF('malzeme montaj'!$C$1:$C$3329&lt;&gt;"",ROW('malzeme montaj'!$C$1:$C$3329))),ROWS(EL$4:EL218))))</f>
        <v/>
      </c>
      <c r="EM218" s="34" t="str">
        <f t="array" ref="EM218">IF(ROWS(EM$4:EM218)&gt;EM$1,"",INDEX('malzeme montaj'!$C$1:$C$3329,SMALL(IF('malzeme montaj'!$B$1:$B$3329=EM$3,IF('malzeme montaj'!$C$1:$C$3329&lt;&gt;"",ROW('malzeme montaj'!$C$1:$C$3329))),ROWS(EM$4:EM218))))</f>
        <v/>
      </c>
      <c r="EN218" s="34" t="str">
        <f t="array" ref="EN218">IF(ROWS(EN$4:EN218)&gt;EN$1,"",INDEX('malzeme montaj'!$C$1:$C$3329,SMALL(IF('malzeme montaj'!$B$1:$B$3329=EN$3,IF('malzeme montaj'!$C$1:$C$3329&lt;&gt;"",ROW('malzeme montaj'!$C$1:$C$3329))),ROWS(EN$4:EN218))))</f>
        <v/>
      </c>
      <c r="EO218" s="34" t="str">
        <f t="array" ref="EO218">IF(ROWS(EO$4:EO218)&gt;EO$1,"",INDEX('malzeme montaj'!$C$1:$C$3329,SMALL(IF('malzeme montaj'!$B$1:$B$3329=EO$3,IF('malzeme montaj'!$C$1:$C$3329&lt;&gt;"",ROW('malzeme montaj'!$C$1:$C$3329))),ROWS(EO$4:EO218))))</f>
        <v/>
      </c>
      <c r="EP218" s="34" t="str">
        <f t="array" ref="EP218">IF(ROWS(EP$4:EP218)&gt;EP$1,"",INDEX('malzeme montaj'!$C$1:$C$3329,SMALL(IF('malzeme montaj'!$B$1:$B$3329=EP$3,IF('malzeme montaj'!$C$1:$C$3329&lt;&gt;"",ROW('malzeme montaj'!$C$1:$C$3329))),ROWS(EP$4:EP218))))</f>
        <v/>
      </c>
      <c r="EQ218" s="34" t="str">
        <f t="array" ref="EQ218">IF(ROWS(EQ$4:EQ218)&gt;EQ$1,"",INDEX('malzeme montaj'!$C$1:$C$3329,SMALL(IF('malzeme montaj'!$B$1:$B$3329=EQ$3,IF('malzeme montaj'!$C$1:$C$3329&lt;&gt;"",ROW('malzeme montaj'!$C$1:$C$3329))),ROWS(EQ$4:EQ218))))</f>
        <v/>
      </c>
      <c r="ER218" s="34" t="str">
        <f t="array" ref="ER218">IF(ROWS(ER$4:ER218)&gt;ER$1,"",INDEX('malzeme montaj'!$C$1:$C$3329,SMALL(IF('malzeme montaj'!$B$1:$B$3329=ER$3,IF('malzeme montaj'!$C$1:$C$3329&lt;&gt;"",ROW('malzeme montaj'!$C$1:$C$3329))),ROWS(ER$4:ER218))))</f>
        <v/>
      </c>
      <c r="ES218" s="34" t="str">
        <f t="array" ref="ES218">IF(ROWS(ES$4:ES218)&gt;ES$1,"",INDEX('malzeme montaj'!$C$1:$C$3329,SMALL(IF('malzeme montaj'!$B$1:$B$3329=ES$3,IF('malzeme montaj'!$C$1:$C$3329&lt;&gt;"",ROW('malzeme montaj'!$C$1:$C$3329))),ROWS(ES$4:ES218))))</f>
        <v/>
      </c>
      <c r="ET218" s="34" t="str">
        <f t="array" ref="ET218">IF(ROWS(ET$4:ET218)&gt;ET$1,"",INDEX('malzeme montaj'!$C$1:$C$3329,SMALL(IF('malzeme montaj'!$B$1:$B$3329=ET$3,IF('malzeme montaj'!$C$1:$C$3329&lt;&gt;"",ROW('malzeme montaj'!$C$1:$C$3329))),ROWS(ET$4:ET218))))</f>
        <v/>
      </c>
      <c r="EU218" s="34" t="str">
        <f t="array" ref="EU218">IF(ROWS(EU$4:EU218)&gt;EU$1,"",INDEX('malzeme montaj'!$C$1:$C$3329,SMALL(IF('malzeme montaj'!$B$1:$B$3329=EU$3,IF('malzeme montaj'!$C$1:$C$3329&lt;&gt;"",ROW('malzeme montaj'!$C$1:$C$3329))),ROWS(EU$4:EU218))))</f>
        <v/>
      </c>
      <c r="EV218" s="34" t="str">
        <f t="array" ref="EV218">IF(ROWS(EV$4:EV218)&gt;EV$1,"",INDEX('malzeme montaj'!$C$1:$C$3329,SMALL(IF('malzeme montaj'!$B$1:$B$3329=EV$3,IF('malzeme montaj'!$C$1:$C$3329&lt;&gt;"",ROW('malzeme montaj'!$C$1:$C$3329))),ROWS(EV$4:EV218))))</f>
        <v/>
      </c>
      <c r="EW218" s="34" t="str">
        <f t="array" ref="EW218">IF(ROWS(EW$4:EW218)&gt;EW$1,"",INDEX('malzeme montaj'!$C$1:$C$3329,SMALL(IF('malzeme montaj'!$B$1:$B$3329=EW$3,IF('malzeme montaj'!$C$1:$C$3329&lt;&gt;"",ROW('malzeme montaj'!$C$1:$C$3329))),ROWS(EW$4:EW218))))</f>
        <v/>
      </c>
    </row>
    <row r="219" spans="1:153" ht="12.75" customHeight="1">
      <c r="A219" s="38" t="str">
        <f t="array" ref="A219">IF(ROWS(A$4:A219)&gt;A$1,"",INDEX('malzeme montaj'!$C$1:$C$3329,SMALL(IF('malzeme montaj'!$B$1:$B$3329=A$3,IF('malzeme montaj'!$C$1:$C$3329&lt;&gt;"",ROW('malzeme montaj'!$C$1:$C$3329))),ROWS(A$4:A219))))</f>
        <v/>
      </c>
      <c r="B219" s="38" t="str">
        <f t="array" ref="B219">IF(ROWS(B$4:B219)&gt;B$1,"",INDEX('malzeme montaj'!$C$1:$C$3329,SMALL(IF('malzeme montaj'!$B$1:$B$3329=B$3,IF('malzeme montaj'!$C$1:$C$3329&lt;&gt;"",ROW('malzeme montaj'!$C$1:$C$3329))),ROWS(B$4:B219))))</f>
        <v/>
      </c>
      <c r="C219" s="38" t="str">
        <f t="array" ref="C219">IF(ROWS(C$4:C219)&gt;C$1,"",INDEX('malzeme montaj'!$C$1:$C$3329,SMALL(IF('malzeme montaj'!$B$1:$B$3329=C$3,IF('malzeme montaj'!$C$1:$C$3329&lt;&gt;"",ROW('malzeme montaj'!$C$1:$C$3329))),ROWS(C$4:C219))))</f>
        <v/>
      </c>
      <c r="D219" s="38" t="str">
        <f t="array" ref="D219">IF(ROWS(D$4:D219)&gt;D$1,"",INDEX('malzeme montaj'!$C$1:$C$3329,SMALL(IF('malzeme montaj'!$B$1:$B$3329=D$3,IF('malzeme montaj'!$C$1:$C$3329&lt;&gt;"",ROW('malzeme montaj'!$C$1:$C$3329))),ROWS(D$4:D219))))</f>
        <v/>
      </c>
      <c r="E219" s="38" t="str">
        <f t="array" ref="E219">IF(ROWS(E$4:E219)&gt;E$1,"",INDEX('malzeme montaj'!$C$1:$C$3329,SMALL(IF('malzeme montaj'!$B$1:$B$3329=E$3,IF('malzeme montaj'!$C$1:$C$3329&lt;&gt;"",ROW('malzeme montaj'!$C$1:$C$3329))),ROWS(E$4:E219))))</f>
        <v/>
      </c>
      <c r="F219" s="38" t="str">
        <f t="array" ref="F219">IF(ROWS(F$4:F219)&gt;F$1,"",INDEX('malzeme montaj'!$C$1:$C$3329,SMALL(IF('malzeme montaj'!$B$1:$B$3329=F$3,IF('malzeme montaj'!$C$1:$C$3329&lt;&gt;"",ROW('malzeme montaj'!$C$1:$C$3329))),ROWS(F$4:F219))))</f>
        <v/>
      </c>
      <c r="G219" s="38" t="str">
        <f t="array" ref="G219">IF(ROWS(G$4:G219)&gt;G$1,"",INDEX('malzeme montaj'!$C$1:$C$3329,SMALL(IF('malzeme montaj'!$B$1:$B$3329=G$3,IF('malzeme montaj'!$C$1:$C$3329&lt;&gt;"",ROW('malzeme montaj'!$C$1:$C$3329))),ROWS(G$4:G219))))</f>
        <v/>
      </c>
      <c r="H219" s="38" t="str">
        <f t="array" ref="H219">IF(ROWS(H$4:H219)&gt;H$1,"",INDEX('malzeme montaj'!$C$1:$C$3329,SMALL(IF('malzeme montaj'!$B$1:$B$3329=H$3,IF('malzeme montaj'!$C$1:$C$3329&lt;&gt;"",ROW('malzeme montaj'!$C$1:$C$3329))),ROWS(H$4:H219))))</f>
        <v/>
      </c>
      <c r="I219" s="38" t="str">
        <f t="array" ref="I219">IF(ROWS(I$4:I219)&gt;I$1,"",INDEX('malzeme montaj'!$C$1:$C$3329,SMALL(IF('malzeme montaj'!$B$1:$B$3329=I$3,IF('malzeme montaj'!$C$1:$C$3329&lt;&gt;"",ROW('malzeme montaj'!$C$1:$C$3329))),ROWS(I$4:I219))))</f>
        <v/>
      </c>
      <c r="J219" s="38" t="str">
        <f t="array" ref="J219">IF(ROWS(J$4:J219)&gt;J$1,"",INDEX('malzeme montaj'!$C$1:$C$3329,SMALL(IF('malzeme montaj'!$B$1:$B$3329=J$3,IF('malzeme montaj'!$C$1:$C$3329&lt;&gt;"",ROW('malzeme montaj'!$C$1:$C$3329))),ROWS(J$4:J219))))</f>
        <v/>
      </c>
      <c r="K219" s="38" t="str">
        <f t="array" ref="K219">IF(ROWS(K$4:K219)&gt;K$1,"",INDEX('malzeme montaj'!$C$1:$C$3329,SMALL(IF('malzeme montaj'!$B$1:$B$3329=K$3,IF('malzeme montaj'!$C$1:$C$3329&lt;&gt;"",ROW('malzeme montaj'!$C$1:$C$3329))),ROWS(K$4:K219))))</f>
        <v/>
      </c>
      <c r="L219" s="38" t="str">
        <f t="array" ref="L219">IF(ROWS(L$4:L219)&gt;L$1,"",INDEX('malzeme montaj'!$C$1:$C$3329,SMALL(IF('malzeme montaj'!$B$1:$B$3329=L$3,IF('malzeme montaj'!$C$1:$C$3329&lt;&gt;"",ROW('malzeme montaj'!$C$1:$C$3329))),ROWS(L$4:L219))))</f>
        <v/>
      </c>
      <c r="M219" s="38" t="str">
        <f t="array" ref="M219">IF(ROWS(M$4:M219)&gt;M$1,"",INDEX('malzeme montaj'!$C$1:$C$3329,SMALL(IF('malzeme montaj'!$B$1:$B$3329=M$3,IF('malzeme montaj'!$C$1:$C$3329&lt;&gt;"",ROW('malzeme montaj'!$C$1:$C$3329))),ROWS(M$4:M219))))</f>
        <v/>
      </c>
      <c r="N219" s="38" t="str">
        <f t="array" ref="N219">IF(ROWS(N$4:N219)&gt;N$1,"",INDEX('malzeme montaj'!$C$1:$C$3329,SMALL(IF('malzeme montaj'!$B$1:$B$3329=N$3,IF('malzeme montaj'!$C$1:$C$3329&lt;&gt;"",ROW('malzeme montaj'!$C$1:$C$3329))),ROWS(N$4:N219))))</f>
        <v/>
      </c>
      <c r="O219" s="38" t="str">
        <f t="array" ref="O219">IF(ROWS(O$4:O219)&gt;O$1,"",INDEX('malzeme montaj'!$C$1:$C$3329,SMALL(IF('malzeme montaj'!$B$1:$B$3329=O$3,IF('malzeme montaj'!$C$1:$C$3329&lt;&gt;"",ROW('malzeme montaj'!$C$1:$C$3329))),ROWS(O$4:O219))))</f>
        <v/>
      </c>
      <c r="P219" s="38" t="str">
        <f t="array" ref="P219">IF(ROWS(P$4:P219)&gt;P$1,"",INDEX('malzeme montaj'!$C$1:$C$3329,SMALL(IF('malzeme montaj'!$B$1:$B$3329=P$3,IF('malzeme montaj'!$C$1:$C$3329&lt;&gt;"",ROW('malzeme montaj'!$C$1:$C$3329))),ROWS(P$4:P219))))</f>
        <v/>
      </c>
      <c r="Q219" s="38" t="str">
        <f t="array" ref="Q219">IF(ROWS(Q$4:Q219)&gt;Q$1,"",INDEX('malzeme montaj'!$C$1:$C$3329,SMALL(IF('malzeme montaj'!$B$1:$B$3329=Q$3,IF('malzeme montaj'!$C$1:$C$3329&lt;&gt;"",ROW('malzeme montaj'!$C$1:$C$3329))),ROWS(Q$4:Q219))))</f>
        <v/>
      </c>
      <c r="R219" s="38" t="str">
        <f t="array" ref="R219">IF(ROWS(R$4:R219)&gt;R$1,"",INDEX('malzeme montaj'!$C$1:$C$3329,SMALL(IF('malzeme montaj'!$B$1:$B$3329=R$3,IF('malzeme montaj'!$C$1:$C$3329&lt;&gt;"",ROW('malzeme montaj'!$C$1:$C$3329))),ROWS(R$4:R219))))</f>
        <v/>
      </c>
      <c r="S219" s="38" t="str">
        <f t="array" ref="S219">IF(ROWS(S$4:S219)&gt;S$1,"",INDEX('malzeme montaj'!$C$1:$C$3329,SMALL(IF('malzeme montaj'!$B$1:$B$3329=S$3,IF('malzeme montaj'!$C$1:$C$3329&lt;&gt;"",ROW('malzeme montaj'!$C$1:$C$3329))),ROWS(S$4:S219))))</f>
        <v/>
      </c>
      <c r="T219" s="38" t="str">
        <f t="array" ref="T219">IF(ROWS(T$4:T219)&gt;T$1,"",INDEX('malzeme montaj'!$C$1:$C$3329,SMALL(IF('malzeme montaj'!$B$1:$B$3329=T$3,IF('malzeme montaj'!$C$1:$C$3329&lt;&gt;"",ROW('malzeme montaj'!$C$1:$C$3329))),ROWS(T$4:T219))))</f>
        <v/>
      </c>
      <c r="U219" s="38" t="str">
        <f t="array" ref="U219">IF(ROWS(U$4:U219)&gt;U$1,"",INDEX('malzeme montaj'!$C$1:$C$3329,SMALL(IF('malzeme montaj'!$B$1:$B$3329=U$3,IF('malzeme montaj'!$C$1:$C$3329&lt;&gt;"",ROW('malzeme montaj'!$C$1:$C$3329))),ROWS(U$4:U219))))</f>
        <v/>
      </c>
      <c r="V219" s="38" t="str">
        <f t="array" ref="V219">IF(ROWS(V$4:V219)&gt;V$1,"",INDEX('malzeme montaj'!$C$1:$C$3329,SMALL(IF('malzeme montaj'!$B$1:$B$3329=V$3,IF('malzeme montaj'!$C$1:$C$3329&lt;&gt;"",ROW('malzeme montaj'!$C$1:$C$3329))),ROWS(V$4:V219))))</f>
        <v/>
      </c>
      <c r="W219" s="38" t="str">
        <f t="array" ref="W219">IF(ROWS(W$4:W219)&gt;W$1,"",INDEX('malzeme montaj'!$C$1:$C$3329,SMALL(IF('malzeme montaj'!$B$1:$B$3329=W$3,IF('malzeme montaj'!$C$1:$C$3329&lt;&gt;"",ROW('malzeme montaj'!$C$1:$C$3329))),ROWS(W$4:W219))))</f>
        <v/>
      </c>
      <c r="X219" s="38" t="str">
        <f t="array" ref="X219">IF(ROWS(X$4:X219)&gt;X$1,"",INDEX('malzeme montaj'!$C$1:$C$3329,SMALL(IF('malzeme montaj'!$B$1:$B$3329=X$3,IF('malzeme montaj'!$C$1:$C$3329&lt;&gt;"",ROW('malzeme montaj'!$C$1:$C$3329))),ROWS(X$4:X219))))</f>
        <v/>
      </c>
      <c r="Y219" s="38" t="str">
        <f t="array" ref="Y219">IF(ROWS(Y$4:Y219)&gt;Y$1,"",INDEX('malzeme montaj'!$C$1:$C$3329,SMALL(IF('malzeme montaj'!$B$1:$B$3329=Y$3,IF('malzeme montaj'!$C$1:$C$3329&lt;&gt;"",ROW('malzeme montaj'!$C$1:$C$3329))),ROWS(Y$4:Y219))))</f>
        <v/>
      </c>
      <c r="Z219" s="38" t="str">
        <f t="array" ref="Z219">IF(ROWS(Z$4:Z219)&gt;Z$1,"",INDEX('malzeme montaj'!$C$1:$C$3329,SMALL(IF('malzeme montaj'!$B$1:$B$3329=Z$3,IF('malzeme montaj'!$C$1:$C$3329&lt;&gt;"",ROW('malzeme montaj'!$C$1:$C$3329))),ROWS(Z$4:Z219))))</f>
        <v/>
      </c>
      <c r="AA219" s="38" t="str">
        <f t="array" ref="AA219">IF(ROWS(AA$4:AA219)&gt;AA$1,"",INDEX('malzeme montaj'!$C$1:$C$3329,SMALL(IF('malzeme montaj'!$B$1:$B$3329=AA$3,IF('malzeme montaj'!$C$1:$C$3329&lt;&gt;"",ROW('malzeme montaj'!$C$1:$C$3329))),ROWS(AA$4:AA219))))</f>
        <v/>
      </c>
      <c r="AB219" s="38" t="str">
        <f t="array" ref="AB219">IF(ROWS(AB$4:AB219)&gt;AB$1,"",INDEX('malzeme montaj'!$C$1:$C$3329,SMALL(IF('malzeme montaj'!$B$1:$B$3329=AB$3,IF('malzeme montaj'!$C$1:$C$3329&lt;&gt;"",ROW('malzeme montaj'!$C$1:$C$3329))),ROWS(AB$4:AB219))))</f>
        <v/>
      </c>
      <c r="AC219" s="38" t="str">
        <f t="array" ref="AC219">IF(ROWS(AC$4:AC219)&gt;AC$1,"",INDEX('malzeme montaj'!$C$1:$C$3329,SMALL(IF('malzeme montaj'!$B$1:$B$3329=AC$3,IF('malzeme montaj'!$C$1:$C$3329&lt;&gt;"",ROW('malzeme montaj'!$C$1:$C$3329))),ROWS(AC$4:AC219))))</f>
        <v/>
      </c>
      <c r="AD219" s="38" t="str">
        <f t="array" ref="AD219">IF(ROWS(AD$4:AD219)&gt;AD$1,"",INDEX('malzeme montaj'!$C$1:$C$3329,SMALL(IF('malzeme montaj'!$B$1:$B$3329=AD$3,IF('malzeme montaj'!$C$1:$C$3329&lt;&gt;"",ROW('malzeme montaj'!$C$1:$C$3329))),ROWS(AD$4:AD219))))</f>
        <v/>
      </c>
      <c r="AE219" s="38" t="str">
        <f t="array" ref="AE219">IF(ROWS(AE$4:AE219)&gt;AE$1,"",INDEX('malzeme montaj'!$C$1:$C$3329,SMALL(IF('malzeme montaj'!$B$1:$B$3329=AE$3,IF('malzeme montaj'!$C$1:$C$3329&lt;&gt;"",ROW('malzeme montaj'!$C$1:$C$3329))),ROWS(AE$4:AE219))))</f>
        <v/>
      </c>
      <c r="AF219" s="38" t="str">
        <f t="array" ref="AF219">IF(ROWS(AF$4:AF219)&gt;AF$1,"",INDEX('malzeme montaj'!$C$1:$C$3329,SMALL(IF('malzeme montaj'!$B$1:$B$3329=AF$3,IF('malzeme montaj'!$C$1:$C$3329&lt;&gt;"",ROW('malzeme montaj'!$C$1:$C$3329))),ROWS(AF$4:AF219))))</f>
        <v/>
      </c>
      <c r="AG219" s="38" t="str">
        <f t="array" ref="AG219">IF(ROWS(AG$4:AG219)&gt;AG$1,"",INDEX('malzeme montaj'!$C$1:$C$3329,SMALL(IF('malzeme montaj'!$B$1:$B$3329=AG$3,IF('malzeme montaj'!$C$1:$C$3329&lt;&gt;"",ROW('malzeme montaj'!$C$1:$C$3329))),ROWS(AG$4:AG219))))</f>
        <v/>
      </c>
      <c r="AH219" s="38" t="str">
        <f t="array" ref="AH219">IF(ROWS(AH$4:AH219)&gt;AH$1,"",INDEX('malzeme montaj'!$C$1:$C$3329,SMALL(IF('malzeme montaj'!$B$1:$B$3329=AH$3,IF('malzeme montaj'!$C$1:$C$3329&lt;&gt;"",ROW('malzeme montaj'!$C$1:$C$3329))),ROWS(AH$4:AH219))))</f>
        <v/>
      </c>
      <c r="AI219" s="38" t="str">
        <f t="array" ref="AI219">IF(ROWS(AI$4:AI219)&gt;AI$1,"",INDEX('malzeme montaj'!$C$1:$C$3329,SMALL(IF('malzeme montaj'!$B$1:$B$3329=AI$3,IF('malzeme montaj'!$C$1:$C$3329&lt;&gt;"",ROW('malzeme montaj'!$C$1:$C$3329))),ROWS(AI$4:AI219))))</f>
        <v/>
      </c>
      <c r="AJ219" s="38" t="str">
        <f t="array" ref="AJ219">IF(ROWS(AJ$4:AJ219)&gt;AJ$1,"",INDEX('malzeme montaj'!$C$1:$C$3329,SMALL(IF('malzeme montaj'!$B$1:$B$3329=AJ$3,IF('malzeme montaj'!$C$1:$C$3329&lt;&gt;"",ROW('malzeme montaj'!$C$1:$C$3329))),ROWS(AJ$4:AJ219))))</f>
        <v/>
      </c>
      <c r="AK219" s="38" t="str">
        <f t="array" ref="AK219">IF(ROWS(AK$4:AK219)&gt;AK$1,"",INDEX('malzeme montaj'!$C$1:$C$3329,SMALL(IF('malzeme montaj'!$B$1:$B$3329=AK$3,IF('malzeme montaj'!$C$1:$C$3329&lt;&gt;"",ROW('malzeme montaj'!$C$1:$C$3329))),ROWS(AK$4:AK219))))</f>
        <v/>
      </c>
      <c r="AL219" s="38" t="str">
        <f t="array" ref="AL219">IF(ROWS(AL$4:AL219)&gt;AL$1,"",INDEX('malzeme montaj'!$C$1:$C$3329,SMALL(IF('malzeme montaj'!$B$1:$B$3329=AL$3,IF('malzeme montaj'!$C$1:$C$3329&lt;&gt;"",ROW('malzeme montaj'!$C$1:$C$3329))),ROWS(AL$4:AL219))))</f>
        <v/>
      </c>
      <c r="AM219" s="38" t="str">
        <f t="array" ref="AM219">IF(ROWS(AM$4:AM219)&gt;AM$1,"",INDEX('malzeme montaj'!$C$1:$C$3329,SMALL(IF('malzeme montaj'!$B$1:$B$3329=AM$3,IF('malzeme montaj'!$C$1:$C$3329&lt;&gt;"",ROW('malzeme montaj'!$C$1:$C$3329))),ROWS(AM$4:AM219))))</f>
        <v/>
      </c>
      <c r="AN219" s="38" t="str">
        <f t="array" ref="AN219">IF(ROWS(AN$4:AN219)&gt;AN$1,"",INDEX('malzeme montaj'!$C$1:$C$3329,SMALL(IF('malzeme montaj'!$B$1:$B$3329=AN$3,IF('malzeme montaj'!$C$1:$C$3329&lt;&gt;"",ROW('malzeme montaj'!$C$1:$C$3329))),ROWS(AN$4:AN219))))</f>
        <v/>
      </c>
      <c r="AO219" s="38" t="str">
        <f t="array" ref="AO219">IF(ROWS(AO$4:AO219)&gt;AO$1,"",INDEX('malzeme montaj'!$C$1:$C$3329,SMALL(IF('malzeme montaj'!$B$1:$B$3329=AO$3,IF('malzeme montaj'!$C$1:$C$3329&lt;&gt;"",ROW('malzeme montaj'!$C$1:$C$3329))),ROWS(AO$4:AO219))))</f>
        <v/>
      </c>
      <c r="AP219" s="38" t="str">
        <f t="array" ref="AP219">IF(ROWS(AP$4:AP219)&gt;AP$1,"",INDEX('malzeme montaj'!$C$1:$C$3329,SMALL(IF('malzeme montaj'!$B$1:$B$3329=AP$3,IF('malzeme montaj'!$C$1:$C$3329&lt;&gt;"",ROW('malzeme montaj'!$C$1:$C$3329))),ROWS(AP$4:AP219))))</f>
        <v/>
      </c>
      <c r="AQ219" s="38" t="str">
        <f t="array" ref="AQ219">IF(ROWS(AQ$4:AQ219)&gt;AQ$1,"",INDEX('malzeme montaj'!$C$1:$C$3329,SMALL(IF('malzeme montaj'!$B$1:$B$3329=AQ$3,IF('malzeme montaj'!$C$1:$C$3329&lt;&gt;"",ROW('malzeme montaj'!$C$1:$C$3329))),ROWS(AQ$4:AQ219))))</f>
        <v/>
      </c>
      <c r="AR219" s="38" t="str">
        <f t="array" ref="AR219">IF(ROWS(AR$4:AR219)&gt;AR$1,"",INDEX('malzeme montaj'!$C$1:$C$3329,SMALL(IF('malzeme montaj'!$B$1:$B$3329=AR$3,IF('malzeme montaj'!$C$1:$C$3329&lt;&gt;"",ROW('malzeme montaj'!$C$1:$C$3329))),ROWS(AR$4:AR219))))</f>
        <v/>
      </c>
      <c r="AS219" s="38" t="str">
        <f t="array" ref="AS219">IF(ROWS(AS$4:AS219)&gt;AS$1,"",INDEX('malzeme montaj'!$C$1:$C$3329,SMALL(IF('malzeme montaj'!$B$1:$B$3329=AS$3,IF('malzeme montaj'!$C$1:$C$3329&lt;&gt;"",ROW('malzeme montaj'!$C$1:$C$3329))),ROWS(AS$4:AS219))))</f>
        <v/>
      </c>
      <c r="AT219" s="38" t="str">
        <f t="array" ref="AT219">IF(ROWS(AT$4:AT219)&gt;AT$1,"",INDEX('malzeme montaj'!$C$1:$C$3329,SMALL(IF('malzeme montaj'!$B$1:$B$3329=AT$3,IF('malzeme montaj'!$C$1:$C$3329&lt;&gt;"",ROW('malzeme montaj'!$C$1:$C$3329))),ROWS(AT$4:AT219))))</f>
        <v/>
      </c>
      <c r="AU219" s="38" t="str">
        <f t="array" ref="AU219">IF(ROWS(AU$4:AU219)&gt;AU$1,"",INDEX('malzeme montaj'!$C$1:$C$3329,SMALL(IF('malzeme montaj'!$B$1:$B$3329=AU$3,IF('malzeme montaj'!$C$1:$C$3329&lt;&gt;"",ROW('malzeme montaj'!$C$1:$C$3329))),ROWS(AU$4:AU219))))</f>
        <v/>
      </c>
      <c r="AV219" s="38" t="str">
        <f t="array" ref="AV219">IF(ROWS(AV$4:AV219)&gt;AV$1,"",INDEX('malzeme montaj'!$C$1:$C$3329,SMALL(IF('malzeme montaj'!$B$1:$B$3329=AV$3,IF('malzeme montaj'!$C$1:$C$3329&lt;&gt;"",ROW('malzeme montaj'!$C$1:$C$3329))),ROWS(AV$4:AV219))))</f>
        <v/>
      </c>
      <c r="AW219" s="38" t="str">
        <f t="array" ref="AW219">IF(ROWS(AW$4:AW219)&gt;AW$1,"",INDEX('malzeme montaj'!$C$1:$C$3329,SMALL(IF('malzeme montaj'!$B$1:$B$3329=AW$3,IF('malzeme montaj'!$C$1:$C$3329&lt;&gt;"",ROW('malzeme montaj'!$C$1:$C$3329))),ROWS(AW$4:AW219))))</f>
        <v/>
      </c>
      <c r="AX219" s="38" t="str">
        <f t="array" ref="AX219">IF(ROWS(AX$4:AX219)&gt;AX$1,"",INDEX('malzeme montaj'!$C$1:$C$3329,SMALL(IF('malzeme montaj'!$B$1:$B$3329=AX$3,IF('malzeme montaj'!$C$1:$C$3329&lt;&gt;"",ROW('malzeme montaj'!$C$1:$C$3329))),ROWS(AX$4:AX219))))</f>
        <v/>
      </c>
      <c r="AY219" s="38" t="str">
        <f t="array" ref="AY219">IF(ROWS(AY$4:AY219)&gt;AY$1,"",INDEX('malzeme montaj'!$C$1:$C$3329,SMALL(IF('malzeme montaj'!$B$1:$B$3329=AY$3,IF('malzeme montaj'!$C$1:$C$3329&lt;&gt;"",ROW('malzeme montaj'!$C$1:$C$3329))),ROWS(AY$4:AY219))))</f>
        <v/>
      </c>
      <c r="AZ219" s="38" t="str">
        <f t="array" ref="AZ219">IF(ROWS(AZ$4:AZ219)&gt;AZ$1,"",INDEX('malzeme montaj'!$C$1:$C$3329,SMALL(IF('malzeme montaj'!$B$1:$B$3329=AZ$3,IF('malzeme montaj'!$C$1:$C$3329&lt;&gt;"",ROW('malzeme montaj'!$C$1:$C$3329))),ROWS(AZ$4:AZ219))))</f>
        <v/>
      </c>
      <c r="BA219" s="38" t="str">
        <f t="array" ref="BA219">IF(ROWS(BA$4:BA219)&gt;BA$1,"",INDEX('malzeme montaj'!$C$1:$C$3329,SMALL(IF('malzeme montaj'!$B$1:$B$3329=BA$3,IF('malzeme montaj'!$C$1:$C$3329&lt;&gt;"",ROW('malzeme montaj'!$C$1:$C$3329))),ROWS(BA$4:BA219))))</f>
        <v/>
      </c>
      <c r="BB219" s="38" t="str">
        <f t="array" ref="BB219">IF(ROWS(BB$4:BB219)&gt;BB$1,"",INDEX('malzeme montaj'!$C$1:$C$3329,SMALL(IF('malzeme montaj'!$B$1:$B$3329=BB$3,IF('malzeme montaj'!$C$1:$C$3329&lt;&gt;"",ROW('malzeme montaj'!$C$1:$C$3329))),ROWS(BB$4:BB219))))</f>
        <v/>
      </c>
      <c r="BC219" s="38" t="str">
        <f t="array" ref="BC219">IF(ROWS(BC$4:BC219)&gt;BC$1,"",INDEX('malzeme montaj'!$C$1:$C$3329,SMALL(IF('malzeme montaj'!$B$1:$B$3329=BC$3,IF('malzeme montaj'!$C$1:$C$3329&lt;&gt;"",ROW('malzeme montaj'!$C$1:$C$3329))),ROWS(BC$4:BC219))))</f>
        <v/>
      </c>
      <c r="BD219" s="38" t="str">
        <f t="array" ref="BD219">IF(ROWS(BD$4:BD219)&gt;BD$1,"",INDEX('malzeme montaj'!$C$1:$C$3329,SMALL(IF('malzeme montaj'!$B$1:$B$3329=BD$3,IF('malzeme montaj'!$C$1:$C$3329&lt;&gt;"",ROW('malzeme montaj'!$C$1:$C$3329))),ROWS(BD$4:BD219))))</f>
        <v/>
      </c>
      <c r="BE219" s="38"/>
      <c r="BF219" s="38" t="str">
        <f t="array" ref="BF219">IF(ROWS(BF$4:BF219)&gt;BF$1,"",INDEX('malzeme montaj'!$C$1:$C$3329,SMALL(IF('malzeme montaj'!$B$1:$B$3329=BF$3,IF('malzeme montaj'!$C$1:$C$3329&lt;&gt;"",ROW('malzeme montaj'!$C$1:$C$3329))),ROWS(BF$4:BF219))))</f>
        <v/>
      </c>
      <c r="BG219" s="38" t="str">
        <f t="array" ref="BG219">IF(ROWS(BG$4:BG219)&gt;BG$1,"",INDEX('malzeme montaj'!$C$1:$C$3329,SMALL(IF('malzeme montaj'!$B$1:$B$3329=BG$3,IF('malzeme montaj'!$C$1:$C$3329&lt;&gt;"",ROW('malzeme montaj'!$C$1:$C$3329))),ROWS(BG$4:BG219))))</f>
        <v/>
      </c>
      <c r="BH219" s="38" t="str">
        <f t="array" ref="BH219">IF(ROWS(BH$4:BH219)&gt;BH$1,"",INDEX('malzeme montaj'!$C$1:$C$3329,SMALL(IF('malzeme montaj'!$B$1:$B$3329=BH$3,IF('malzeme montaj'!$C$1:$C$3329&lt;&gt;"",ROW('malzeme montaj'!$C$1:$C$3329))),ROWS(BH$4:BH219))))</f>
        <v/>
      </c>
      <c r="BI219" s="38" t="str">
        <f t="array" ref="BI219">IF(ROWS(BI$4:BI219)&gt;BI$1,"",INDEX('malzeme montaj'!$C$1:$C$3329,SMALL(IF('malzeme montaj'!$B$1:$B$3329=BI$3,IF('malzeme montaj'!$C$1:$C$3329&lt;&gt;"",ROW('malzeme montaj'!$C$1:$C$3329))),ROWS(BI$4:BI219))))</f>
        <v/>
      </c>
      <c r="BJ219" s="38" t="str">
        <f t="array" ref="BJ219">IF(ROWS(BJ$4:BJ219)&gt;BJ$1,"",INDEX('malzeme montaj'!$C$1:$C$3329,SMALL(IF('malzeme montaj'!$B$1:$B$3329=BJ$3,IF('malzeme montaj'!$C$1:$C$3329&lt;&gt;"",ROW('malzeme montaj'!$C$1:$C$3329))),ROWS(BJ$4:BJ219))))</f>
        <v/>
      </c>
      <c r="BK219" s="38" t="str">
        <f t="array" ref="BK219">IF(ROWS(BK$4:BK219)&gt;BK$1,"",INDEX('malzeme montaj'!$C$1:$C$3329,SMALL(IF('malzeme montaj'!$B$1:$B$3329=BK$3,IF('malzeme montaj'!$C$1:$C$3329&lt;&gt;"",ROW('malzeme montaj'!$C$1:$C$3329))),ROWS(BK$4:BK219))))</f>
        <v/>
      </c>
      <c r="BL219" s="38" t="str">
        <f t="array" ref="BL219">IF(ROWS(BL$4:BL219)&gt;BL$1,"",INDEX('malzeme montaj'!$C$1:$C$3329,SMALL(IF('malzeme montaj'!$B$1:$B$3329=BL$3,IF('malzeme montaj'!$C$1:$C$3329&lt;&gt;"",ROW('malzeme montaj'!$C$1:$C$3329))),ROWS(BL$4:BL219))))</f>
        <v/>
      </c>
      <c r="BM219" s="38" t="str">
        <f t="array" ref="BM219">IF(ROWS(BM$4:BM219)&gt;BM$1,"",INDEX('malzeme montaj'!$C$1:$C$3329,SMALL(IF('malzeme montaj'!$B$1:$B$3329=BM$3,IF('malzeme montaj'!$C$1:$C$3329&lt;&gt;"",ROW('malzeme montaj'!$C$1:$C$3329))),ROWS(BM$4:BM219))))</f>
        <v/>
      </c>
      <c r="BN219" s="38" t="str">
        <f t="array" ref="BN219">IF(ROWS(BN$4:BN219)&gt;BN$1,"",INDEX('malzeme montaj'!$C$1:$C$3329,SMALL(IF('malzeme montaj'!$B$1:$B$3329=BN$3,IF('malzeme montaj'!$C$1:$C$3329&lt;&gt;"",ROW('malzeme montaj'!$C$1:$C$3329))),ROWS(BN$4:BN219))))</f>
        <v/>
      </c>
      <c r="BO219" s="38" t="str">
        <f t="array" ref="BO219">IF(ROWS(BO$4:BO219)&gt;BO$1,"",INDEX('malzeme montaj'!$C$1:$C$3329,SMALL(IF('malzeme montaj'!$B$1:$B$3329=BO$3,IF('malzeme montaj'!$C$1:$C$3329&lt;&gt;"",ROW('malzeme montaj'!$C$1:$C$3329))),ROWS(BO$4:BO219))))</f>
        <v/>
      </c>
      <c r="BP219" s="38" t="str">
        <f t="array" ref="BP219">IF(ROWS(BP$4:BP219)&gt;BP$1,"",INDEX('malzeme montaj'!$C$1:$C$3329,SMALL(IF('malzeme montaj'!$B$1:$B$3329=BP$3,IF('malzeme montaj'!$C$1:$C$3329&lt;&gt;"",ROW('malzeme montaj'!$C$1:$C$3329))),ROWS(BP$4:BP219))))</f>
        <v/>
      </c>
      <c r="BQ219" s="38" t="str">
        <f t="array" ref="BQ219">IF(ROWS(BQ$4:BQ219)&gt;BQ$1,"",INDEX('malzeme montaj'!$C$1:$C$3329,SMALL(IF('malzeme montaj'!$B$1:$B$3329=BQ$3,IF('malzeme montaj'!$C$1:$C$3329&lt;&gt;"",ROW('malzeme montaj'!$C$1:$C$3329))),ROWS(BQ$4:BQ219))))</f>
        <v/>
      </c>
      <c r="BR219" s="38" t="str">
        <f t="array" ref="BR219">IF(ROWS(BR$4:BR219)&gt;BR$1,"",INDEX('malzeme montaj'!$C$1:$C$3329,SMALL(IF('malzeme montaj'!$B$1:$B$3329=BR$3,IF('malzeme montaj'!$C$1:$C$3329&lt;&gt;"",ROW('malzeme montaj'!$C$1:$C$3329))),ROWS(BR$4:BR219))))</f>
        <v/>
      </c>
      <c r="BS219" s="38" t="str">
        <f t="array" ref="BS219">IF(ROWS(BS$4:BS219)&gt;BS$1,"",INDEX('malzeme montaj'!$C$1:$C$3329,SMALL(IF('malzeme montaj'!$B$1:$B$3329=BS$3,IF('malzeme montaj'!$C$1:$C$3329&lt;&gt;"",ROW('malzeme montaj'!$C$1:$C$3329))),ROWS(BS$4:BS219))))</f>
        <v/>
      </c>
      <c r="BT219" s="38" t="str">
        <f t="array" ref="BT219">IF(ROWS(BT$4:BT219)&gt;BT$1,"",INDEX('malzeme montaj'!$C$1:$C$3329,SMALL(IF('malzeme montaj'!$B$1:$B$3329=BT$3,IF('malzeme montaj'!$C$1:$C$3329&lt;&gt;"",ROW('malzeme montaj'!$C$1:$C$3329))),ROWS(BT$4:BT219))))</f>
        <v/>
      </c>
      <c r="BU219" s="34" t="str">
        <f t="array" ref="BU219">IF(ROWS(BU$4:BU219)&gt;BU$1,"",INDEX('malzeme montaj'!$C$1:$C$3329,SMALL(IF('malzeme montaj'!$B$1:$B$3329=BU$3,IF('malzeme montaj'!$C$1:$C$3329&lt;&gt;"",ROW('malzeme montaj'!$C$1:$C$3329))),ROWS(BU$4:BU219))))</f>
        <v/>
      </c>
      <c r="BV219" s="34" t="str">
        <f t="array" ref="BV219">IF(ROWS(BV$4:BV219)&gt;BV$1,"",INDEX('malzeme montaj'!$C$1:$C$3329,SMALL(IF('malzeme montaj'!$B$1:$B$3329=BV$3,IF('malzeme montaj'!$C$1:$C$3329&lt;&gt;"",ROW('malzeme montaj'!$C$1:$C$3329))),ROWS(BV$4:BV219))))</f>
        <v/>
      </c>
      <c r="BW219" s="34" t="str">
        <f t="array" ref="BW219">IF(ROWS(BW$4:BW219)&gt;BW$1,"",INDEX('malzeme montaj'!$C$1:$C$3329,SMALL(IF('malzeme montaj'!$B$1:$B$3329=BW$3,IF('malzeme montaj'!$C$1:$C$3329&lt;&gt;"",ROW('malzeme montaj'!$C$1:$C$3329))),ROWS(BW$4:BW219))))</f>
        <v/>
      </c>
      <c r="BX219" s="34" t="str">
        <f t="array" ref="BX219">IF(ROWS(BX$4:BX219)&gt;BX$1,"",INDEX('malzeme montaj'!$C$1:$C$3329,SMALL(IF('malzeme montaj'!$B$1:$B$3329=BX$3,IF('malzeme montaj'!$C$1:$C$3329&lt;&gt;"",ROW('malzeme montaj'!$C$1:$C$3329))),ROWS(BX$4:BX219))))</f>
        <v/>
      </c>
      <c r="BY219" s="34" t="str">
        <f t="array" ref="BY219">IF(ROWS(BY$4:BY219)&gt;BY$1,"",INDEX('malzeme montaj'!$C$1:$C$3329,SMALL(IF('malzeme montaj'!$B$1:$B$3329=BY$3,IF('malzeme montaj'!$C$1:$C$3329&lt;&gt;"",ROW('malzeme montaj'!$C$1:$C$3329))),ROWS(BY$4:BY219))))</f>
        <v/>
      </c>
      <c r="BZ219" s="34" t="str">
        <f t="array" ref="BZ219">IF(ROWS(BZ$4:BZ219)&gt;BZ$1,"",INDEX('malzeme montaj'!$C$1:$C$3329,SMALL(IF('malzeme montaj'!$B$1:$B$3329=BZ$3,IF('malzeme montaj'!$C$1:$C$3329&lt;&gt;"",ROW('malzeme montaj'!$C$1:$C$3329))),ROWS(BZ$4:BZ219))))</f>
        <v/>
      </c>
      <c r="CA219" s="34" t="str">
        <f t="array" ref="CA219">IF(ROWS(CA$4:CA219)&gt;CA$1,"",INDEX('malzeme montaj'!$C$1:$C$3329,SMALL(IF('malzeme montaj'!$B$1:$B$3329=CA$3,IF('malzeme montaj'!$C$1:$C$3329&lt;&gt;"",ROW('malzeme montaj'!$C$1:$C$3329))),ROWS(CA$4:CA219))))</f>
        <v/>
      </c>
      <c r="CB219" s="34" t="str">
        <f t="array" ref="CB219">IF(ROWS(CB$4:CB219)&gt;CB$1,"",INDEX('malzeme montaj'!$C$1:$C$3329,SMALL(IF('malzeme montaj'!$B$1:$B$3329=CB$3,IF('malzeme montaj'!$C$1:$C$3329&lt;&gt;"",ROW('malzeme montaj'!$C$1:$C$3329))),ROWS(CB$4:CB219))))</f>
        <v/>
      </c>
      <c r="CC219" s="34" t="str">
        <f t="array" ref="CC219">IF(ROWS(CC$4:CC219)&gt;CC$1,"",INDEX('malzeme montaj'!$C$1:$C$3329,SMALL(IF('malzeme montaj'!$B$1:$B$3329=CC$3,IF('malzeme montaj'!$C$1:$C$3329&lt;&gt;"",ROW('malzeme montaj'!$C$1:$C$3329))),ROWS(CC$4:CC219))))</f>
        <v/>
      </c>
      <c r="CD219" s="34" t="str">
        <f t="array" ref="CD219">IF(ROWS(CD$4:CD219)&gt;CD$1,"",INDEX('malzeme montaj'!$C$1:$C$3329,SMALL(IF('malzeme montaj'!$B$1:$B$3329=CD$3,IF('malzeme montaj'!$C$1:$C$3329&lt;&gt;"",ROW('malzeme montaj'!$C$1:$C$3329))),ROWS(CD$4:CD219))))</f>
        <v/>
      </c>
      <c r="CE219" s="34" t="str">
        <f t="array" ref="CE219">IF(ROWS(CE$4:CE219)&gt;CE$1,"",INDEX('malzeme montaj'!$C$1:$C$3329,SMALL(IF('malzeme montaj'!$B$1:$B$3329=CE$3,IF('malzeme montaj'!$C$1:$C$3329&lt;&gt;"",ROW('malzeme montaj'!$C$1:$C$3329))),ROWS(CE$4:CE219))))</f>
        <v/>
      </c>
      <c r="CF219" s="34" t="str">
        <f t="array" ref="CF219">IF(ROWS(CF$4:CF219)&gt;CF$1,"",INDEX('malzeme montaj'!$C$1:$C$3329,SMALL(IF('malzeme montaj'!$B$1:$B$3329=CF$3,IF('malzeme montaj'!$C$1:$C$3329&lt;&gt;"",ROW('malzeme montaj'!$C$1:$C$3329))),ROWS(CF$4:CF219))))</f>
        <v/>
      </c>
      <c r="CG219" s="34" t="str">
        <f t="array" ref="CG219">IF(ROWS(CG$4:CG219)&gt;CG$1,"",INDEX('malzeme montaj'!$C$1:$C$3329,SMALL(IF('malzeme montaj'!$B$1:$B$3329=CG$3,IF('malzeme montaj'!$C$1:$C$3329&lt;&gt;"",ROW('malzeme montaj'!$C$1:$C$3329))),ROWS(CG$4:CG219))))</f>
        <v/>
      </c>
      <c r="CH219" s="34" t="str">
        <f t="array" ref="CH219">IF(ROWS(CH$4:CH219)&gt;CH$1,"",INDEX('malzeme montaj'!$C$1:$C$3329,SMALL(IF('malzeme montaj'!$B$1:$B$3329=CH$3,IF('malzeme montaj'!$C$1:$C$3329&lt;&gt;"",ROW('malzeme montaj'!$C$1:$C$3329))),ROWS(CH$4:CH219))))</f>
        <v/>
      </c>
      <c r="CI219" s="34" t="str">
        <f t="array" ref="CI219">IF(ROWS(CI$4:CI219)&gt;CI$1,"",INDEX('malzeme montaj'!$C$1:$C$3329,SMALL(IF('malzeme montaj'!$B$1:$B$3329=CI$3,IF('malzeme montaj'!$C$1:$C$3329&lt;&gt;"",ROW('malzeme montaj'!$C$1:$C$3329))),ROWS(CI$4:CI219))))</f>
        <v/>
      </c>
      <c r="CJ219" s="34" t="str">
        <f t="array" ref="CJ219">IF(ROWS(CJ$4:CJ219)&gt;CJ$1,"",INDEX('malzeme montaj'!$C$1:$C$3329,SMALL(IF('malzeme montaj'!$B$1:$B$3329=CJ$3,IF('malzeme montaj'!$C$1:$C$3329&lt;&gt;"",ROW('malzeme montaj'!$C$1:$C$3329))),ROWS(CJ$4:CJ219))))</f>
        <v/>
      </c>
      <c r="CK219" s="34" t="str">
        <f t="array" ref="CK219">IF(ROWS(CK$4:CK219)&gt;CK$1,"",INDEX('malzeme montaj'!$C$1:$C$3329,SMALL(IF('malzeme montaj'!$B$1:$B$3329=CK$3,IF('malzeme montaj'!$C$1:$C$3329&lt;&gt;"",ROW('malzeme montaj'!$C$1:$C$3329))),ROWS(CK$4:CK219))))</f>
        <v/>
      </c>
      <c r="CL219" s="34" t="str">
        <f t="array" ref="CL219">IF(ROWS(CL$4:CL219)&gt;CL$1,"",INDEX('malzeme montaj'!$C$1:$C$3329,SMALL(IF('malzeme montaj'!$B$1:$B$3329=CL$3,IF('malzeme montaj'!$C$1:$C$3329&lt;&gt;"",ROW('malzeme montaj'!$C$1:$C$3329))),ROWS(CL$4:CL219))))</f>
        <v/>
      </c>
      <c r="CM219" s="34" t="str">
        <f t="array" ref="CM219">IF(ROWS(CM$4:CM219)&gt;CM$1,"",INDEX('malzeme montaj'!$C$1:$C$3329,SMALL(IF('malzeme montaj'!$B$1:$B$3329=CM$3,IF('malzeme montaj'!$C$1:$C$3329&lt;&gt;"",ROW('malzeme montaj'!$C$1:$C$3329))),ROWS(CM$4:CM219))))</f>
        <v/>
      </c>
      <c r="CN219" s="34" t="str">
        <f t="array" ref="CN219">IF(ROWS(CN$4:CN219)&gt;CN$1,"",INDEX('malzeme montaj'!$C$1:$C$3329,SMALL(IF('malzeme montaj'!$B$1:$B$3329=CN$3,IF('malzeme montaj'!$C$1:$C$3329&lt;&gt;"",ROW('malzeme montaj'!$C$1:$C$3329))),ROWS(CN$4:CN219))))</f>
        <v/>
      </c>
      <c r="CO219" s="34" t="str">
        <f t="array" ref="CO219">IF(ROWS(CO$4:CO219)&gt;CO$1,"",INDEX('malzeme montaj'!$C$1:$C$3329,SMALL(IF('malzeme montaj'!$B$1:$B$3329=CO$3,IF('malzeme montaj'!$C$1:$C$3329&lt;&gt;"",ROW('malzeme montaj'!$C$1:$C$3329))),ROWS(CO$4:CO219))))</f>
        <v/>
      </c>
      <c r="CP219" s="34" t="str">
        <f t="array" ref="CP219">IF(ROWS(CP$4:CP219)&gt;CP$1,"",INDEX('malzeme montaj'!$C$1:$C$3329,SMALL(IF('malzeme montaj'!$B$1:$B$3329=CP$3,IF('malzeme montaj'!$C$1:$C$3329&lt;&gt;"",ROW('malzeme montaj'!$C$1:$C$3329))),ROWS(CP$4:CP219))))</f>
        <v/>
      </c>
      <c r="CQ219" s="34" t="str">
        <f t="array" ref="CQ219">IF(ROWS(CQ$4:CQ219)&gt;CQ$1,"",INDEX('malzeme montaj'!$C$1:$C$3329,SMALL(IF('malzeme montaj'!$B$1:$B$3329=CQ$3,IF('malzeme montaj'!$C$1:$C$3329&lt;&gt;"",ROW('malzeme montaj'!$C$1:$C$3329))),ROWS(CQ$4:CQ219))))</f>
        <v/>
      </c>
      <c r="CR219" s="34" t="str">
        <f t="array" ref="CR219">IF(ROWS(CR$4:CR219)&gt;CR$1,"",INDEX('malzeme montaj'!$C$1:$C$3329,SMALL(IF('malzeme montaj'!$B$1:$B$3329=CR$3,IF('malzeme montaj'!$C$1:$C$3329&lt;&gt;"",ROW('malzeme montaj'!$C$1:$C$3329))),ROWS(CR$4:CR219))))</f>
        <v/>
      </c>
      <c r="CS219" s="34" t="str">
        <f t="array" ref="CS219">IF(ROWS(CS$4:CS219)&gt;CS$1,"",INDEX('malzeme montaj'!$C$1:$C$3329,SMALL(IF('malzeme montaj'!$B$1:$B$3329=CS$3,IF('malzeme montaj'!$C$1:$C$3329&lt;&gt;"",ROW('malzeme montaj'!$C$1:$C$3329))),ROWS(CS$4:CS219))))</f>
        <v/>
      </c>
      <c r="CT219" s="34" t="str">
        <f t="array" ref="CT219">IF(ROWS(CT$4:CT219)&gt;CT$1,"",INDEX('malzeme montaj'!$C$1:$C$3329,SMALL(IF('malzeme montaj'!$B$1:$B$3329=CT$3,IF('malzeme montaj'!$C$1:$C$3329&lt;&gt;"",ROW('malzeme montaj'!$C$1:$C$3329))),ROWS(CT$4:CT219))))</f>
        <v/>
      </c>
      <c r="CU219" s="34" t="str">
        <f t="array" ref="CU219">IF(ROWS(CU$4:CU219)&gt;CU$1,"",INDEX('malzeme montaj'!$C$1:$C$3329,SMALL(IF('malzeme montaj'!$B$1:$B$3329=CU$3,IF('malzeme montaj'!$C$1:$C$3329&lt;&gt;"",ROW('malzeme montaj'!$C$1:$C$3329))),ROWS(CU$4:CU219))))</f>
        <v/>
      </c>
      <c r="CV219" s="34" t="str">
        <f t="array" ref="CV219">IF(ROWS(CV$4:CV219)&gt;CV$1,"",INDEX('malzeme montaj'!$C$1:$C$3329,SMALL(IF('malzeme montaj'!$B$1:$B$3329=CV$3,IF('malzeme montaj'!$C$1:$C$3329&lt;&gt;"",ROW('malzeme montaj'!$C$1:$C$3329))),ROWS(CV$4:CV219))))</f>
        <v/>
      </c>
      <c r="CW219" s="34" t="str">
        <f t="array" ref="CW219">IF(ROWS(CW$4:CW219)&gt;CW$1,"",INDEX('malzeme montaj'!$C$1:$C$3329,SMALL(IF('malzeme montaj'!$B$1:$B$3329=CW$3,IF('malzeme montaj'!$C$1:$C$3329&lt;&gt;"",ROW('malzeme montaj'!$C$1:$C$3329))),ROWS(CW$4:CW219))))</f>
        <v/>
      </c>
      <c r="CX219" s="34" t="str">
        <f t="array" ref="CX219">IF(ROWS(CX$4:CX219)&gt;CX$1,"",INDEX('malzeme montaj'!$C$1:$C$3329,SMALL(IF('malzeme montaj'!$B$1:$B$3329=CX$3,IF('malzeme montaj'!$C$1:$C$3329&lt;&gt;"",ROW('malzeme montaj'!$C$1:$C$3329))),ROWS(CX$4:CX219))))</f>
        <v/>
      </c>
      <c r="CY219" s="34" t="str">
        <f t="array" ref="CY219">IF(ROWS(CY$4:CY219)&gt;CY$1,"",INDEX('malzeme montaj'!$C$1:$C$3329,SMALL(IF('malzeme montaj'!$B$1:$B$3329=CY$3,IF('malzeme montaj'!$C$1:$C$3329&lt;&gt;"",ROW('malzeme montaj'!$C$1:$C$3329))),ROWS(CY$4:CY219))))</f>
        <v/>
      </c>
      <c r="CZ219" s="34" t="str">
        <f t="array" ref="CZ219">IF(ROWS(CZ$4:CZ219)&gt;CZ$1,"",INDEX('malzeme montaj'!$C$1:$C$3329,SMALL(IF('malzeme montaj'!$B$1:$B$3329=CZ$3,IF('malzeme montaj'!$C$1:$C$3329&lt;&gt;"",ROW('malzeme montaj'!$C$1:$C$3329))),ROWS(CZ$4:CZ219))))</f>
        <v/>
      </c>
      <c r="DA219" s="34" t="str">
        <f t="array" ref="DA219">IF(ROWS(DA$4:DA219)&gt;DA$1,"",INDEX('malzeme montaj'!$C$1:$C$3329,SMALL(IF('malzeme montaj'!$B$1:$B$3329=DA$3,IF('malzeme montaj'!$C$1:$C$3329&lt;&gt;"",ROW('malzeme montaj'!$C$1:$C$3329))),ROWS(DA$4:DA219))))</f>
        <v/>
      </c>
      <c r="DB219" s="34" t="str">
        <f t="array" ref="DB219">IF(ROWS(DB$4:DB219)&gt;DB$1,"",INDEX('malzeme montaj'!$C$1:$C$3329,SMALL(IF('malzeme montaj'!$B$1:$B$3329=DB$3,IF('malzeme montaj'!$C$1:$C$3329&lt;&gt;"",ROW('malzeme montaj'!$C$1:$C$3329))),ROWS(DB$4:DB219))))</f>
        <v/>
      </c>
      <c r="DC219" s="34" t="str">
        <f t="array" ref="DC219">IF(ROWS(DC$4:DC219)&gt;DC$1,"",INDEX('malzeme montaj'!$C$1:$C$3329,SMALL(IF('malzeme montaj'!$B$1:$B$3329=DC$3,IF('malzeme montaj'!$C$1:$C$3329&lt;&gt;"",ROW('malzeme montaj'!$C$1:$C$3329))),ROWS(DC$4:DC219))))</f>
        <v/>
      </c>
      <c r="DD219" s="34" t="str">
        <f t="array" ref="DD219">IF(ROWS(DD$4:DD219)&gt;DD$1,"",INDEX('malzeme montaj'!$C$1:$C$3329,SMALL(IF('malzeme montaj'!$B$1:$B$3329=DD$3,IF('malzeme montaj'!$C$1:$C$3329&lt;&gt;"",ROW('malzeme montaj'!$C$1:$C$3329))),ROWS(DD$4:DD219))))</f>
        <v/>
      </c>
      <c r="DE219" s="34" t="str">
        <f t="array" ref="DE219">IF(ROWS(DE$4:DE219)&gt;DE$1,"",INDEX('malzeme montaj'!$C$1:$C$3329,SMALL(IF('malzeme montaj'!$B$1:$B$3329=DE$3,IF('malzeme montaj'!$C$1:$C$3329&lt;&gt;"",ROW('malzeme montaj'!$C$1:$C$3329))),ROWS(DE$4:DE219))))</f>
        <v/>
      </c>
      <c r="DF219" s="34" t="str">
        <f t="array" ref="DF219">IF(ROWS(DF$4:DF219)&gt;DF$1,"",INDEX('malzeme montaj'!$C$1:$C$3329,SMALL(IF('malzeme montaj'!$B$1:$B$3329=DF$3,IF('malzeme montaj'!$C$1:$C$3329&lt;&gt;"",ROW('malzeme montaj'!$C$1:$C$3329))),ROWS(DF$4:DF219))))</f>
        <v/>
      </c>
      <c r="DG219" s="34" t="str">
        <f t="array" ref="DG219">IF(ROWS(DG$4:DG219)&gt;DG$1,"",INDEX('malzeme montaj'!$C$1:$C$3329,SMALL(IF('malzeme montaj'!$B$1:$B$3329=DG$3,IF('malzeme montaj'!$C$1:$C$3329&lt;&gt;"",ROW('malzeme montaj'!$C$1:$C$3329))),ROWS(DG$4:DG219))))</f>
        <v/>
      </c>
      <c r="DH219" s="34" t="str">
        <f t="array" ref="DH219">IF(ROWS(DH$4:DH219)&gt;DH$1,"",INDEX('malzeme montaj'!$C$1:$C$3329,SMALL(IF('malzeme montaj'!$B$1:$B$3329=DH$3,IF('malzeme montaj'!$C$1:$C$3329&lt;&gt;"",ROW('malzeme montaj'!$C$1:$C$3329))),ROWS(DH$4:DH219))))</f>
        <v/>
      </c>
      <c r="DI219" s="34" t="str">
        <f t="array" ref="DI219">IF(ROWS(DI$4:DI219)&gt;DI$1,"",INDEX('malzeme montaj'!$C$1:$C$3329,SMALL(IF('malzeme montaj'!$B$1:$B$3329=DI$3,IF('malzeme montaj'!$C$1:$C$3329&lt;&gt;"",ROW('malzeme montaj'!$C$1:$C$3329))),ROWS(DI$4:DI219))))</f>
        <v/>
      </c>
      <c r="DJ219" s="34" t="str">
        <f t="array" ref="DJ219">IF(ROWS(DJ$4:DJ219)&gt;DJ$1,"",INDEX('malzeme montaj'!$C$1:$C$3329,SMALL(IF('malzeme montaj'!$B$1:$B$3329=DJ$3,IF('malzeme montaj'!$C$1:$C$3329&lt;&gt;"",ROW('malzeme montaj'!$C$1:$C$3329))),ROWS(DJ$4:DJ219))))</f>
        <v/>
      </c>
      <c r="DK219" s="34" t="str">
        <f t="array" ref="DK219">IF(ROWS(DK$4:DK219)&gt;DK$1,"",INDEX('malzeme montaj'!$C$1:$C$3329,SMALL(IF('malzeme montaj'!$B$1:$B$3329=DK$3,IF('malzeme montaj'!$C$1:$C$3329&lt;&gt;"",ROW('malzeme montaj'!$C$1:$C$3329))),ROWS(DK$4:DK219))))</f>
        <v/>
      </c>
      <c r="DL219" s="34" t="str">
        <f t="array" ref="DL219">IF(ROWS(DL$4:DL219)&gt;DL$1,"",INDEX('malzeme montaj'!$C$1:$C$3329,SMALL(IF('malzeme montaj'!$B$1:$B$3329=DL$3,IF('malzeme montaj'!$C$1:$C$3329&lt;&gt;"",ROW('malzeme montaj'!$C$1:$C$3329))),ROWS(DL$4:DL219))))</f>
        <v/>
      </c>
      <c r="DM219" s="34" t="str">
        <f t="array" ref="DM219">IF(ROWS(DM$4:DM219)&gt;DM$1,"",INDEX('malzeme montaj'!$C$1:$C$3329,SMALL(IF('malzeme montaj'!$B$1:$B$3329=DM$3,IF('malzeme montaj'!$C$1:$C$3329&lt;&gt;"",ROW('malzeme montaj'!$C$1:$C$3329))),ROWS(DM$4:DM219))))</f>
        <v/>
      </c>
      <c r="DN219" s="34" t="str">
        <f t="array" ref="DN219">IF(ROWS(DN$4:DN219)&gt;DN$1,"",INDEX('malzeme montaj'!$C$1:$C$3329,SMALL(IF('malzeme montaj'!$B$1:$B$3329=DN$3,IF('malzeme montaj'!$C$1:$C$3329&lt;&gt;"",ROW('malzeme montaj'!$C$1:$C$3329))),ROWS(DN$4:DN219))))</f>
        <v/>
      </c>
      <c r="DO219" s="34" t="str">
        <f t="array" ref="DO219">IF(ROWS(DO$4:DO219)&gt;DO$1,"",INDEX('malzeme montaj'!$C$1:$C$3329,SMALL(IF('malzeme montaj'!$B$1:$B$3329=DO$3,IF('malzeme montaj'!$C$1:$C$3329&lt;&gt;"",ROW('malzeme montaj'!$C$1:$C$3329))),ROWS(DO$4:DO219))))</f>
        <v/>
      </c>
      <c r="DP219" s="34" t="str">
        <f t="array" ref="DP219">IF(ROWS(DP$4:DP219)&gt;DP$1,"",INDEX('malzeme montaj'!$C$1:$C$3329,SMALL(IF('malzeme montaj'!$B$1:$B$3329=DP$3,IF('malzeme montaj'!$C$1:$C$3329&lt;&gt;"",ROW('malzeme montaj'!$C$1:$C$3329))),ROWS(DP$4:DP219))))</f>
        <v/>
      </c>
      <c r="DQ219" s="34" t="str">
        <f t="array" ref="DQ219">IF(ROWS(DQ$4:DQ219)&gt;DQ$1,"",INDEX('malzeme montaj'!$C$1:$C$3329,SMALL(IF('malzeme montaj'!$B$1:$B$3329=DQ$3,IF('malzeme montaj'!$C$1:$C$3329&lt;&gt;"",ROW('malzeme montaj'!$C$1:$C$3329))),ROWS(DQ$4:DQ219))))</f>
        <v/>
      </c>
      <c r="DR219" s="34" t="str">
        <f t="array" ref="DR219">IF(ROWS(DR$4:DR219)&gt;DR$1,"",INDEX('malzeme montaj'!$C$1:$C$3329,SMALL(IF('malzeme montaj'!$B$1:$B$3329=DR$3,IF('malzeme montaj'!$C$1:$C$3329&lt;&gt;"",ROW('malzeme montaj'!$C$1:$C$3329))),ROWS(DR$4:DR219))))</f>
        <v/>
      </c>
      <c r="DS219" s="34" t="str">
        <f t="array" ref="DS219">IF(ROWS(DS$4:DS219)&gt;DS$1,"",INDEX('malzeme montaj'!$C$1:$C$3329,SMALL(IF('malzeme montaj'!$B$1:$B$3329=DS$3,IF('malzeme montaj'!$C$1:$C$3329&lt;&gt;"",ROW('malzeme montaj'!$C$1:$C$3329))),ROWS(DS$4:DS219))))</f>
        <v/>
      </c>
      <c r="DT219" s="34" t="str">
        <f t="array" ref="DT219">IF(ROWS(DT$4:DT219)&gt;DT$1,"",INDEX('malzeme montaj'!$C$1:$C$3329,SMALL(IF('malzeme montaj'!$B$1:$B$3329=DT$3,IF('malzeme montaj'!$C$1:$C$3329&lt;&gt;"",ROW('malzeme montaj'!$C$1:$C$3329))),ROWS(DT$4:DT219))))</f>
        <v/>
      </c>
      <c r="DU219" s="34" t="str">
        <f t="array" ref="DU219">IF(ROWS(DU$4:DU219)&gt;DU$1,"",INDEX('malzeme montaj'!$C$1:$C$3329,SMALL(IF('malzeme montaj'!$B$1:$B$3329=DU$3,IF('malzeme montaj'!$C$1:$C$3329&lt;&gt;"",ROW('malzeme montaj'!$C$1:$C$3329))),ROWS(DU$4:DU219))))</f>
        <v/>
      </c>
      <c r="DV219" s="34" t="str">
        <f t="array" ref="DV219">IF(ROWS(DV$4:DV219)&gt;DV$1,"",INDEX('malzeme montaj'!$C$1:$C$3329,SMALL(IF('malzeme montaj'!$B$1:$B$3329=DV$3,IF('malzeme montaj'!$C$1:$C$3329&lt;&gt;"",ROW('malzeme montaj'!$C$1:$C$3329))),ROWS(DV$4:DV219))))</f>
        <v/>
      </c>
      <c r="DW219" s="34" t="str">
        <f t="array" ref="DW219">IF(ROWS(DW$4:DW219)&gt;DW$1,"",INDEX('malzeme montaj'!$C$1:$C$3329,SMALL(IF('malzeme montaj'!$B$1:$B$3329=DW$3,IF('malzeme montaj'!$C$1:$C$3329&lt;&gt;"",ROW('malzeme montaj'!$C$1:$C$3329))),ROWS(DW$4:DW219))))</f>
        <v/>
      </c>
      <c r="DX219" s="34" t="str">
        <f t="array" ref="DX219">IF(ROWS(DX$4:DX219)&gt;DX$1,"",INDEX('malzeme montaj'!$C$1:$C$3329,SMALL(IF('malzeme montaj'!$B$1:$B$3329=DX$3,IF('malzeme montaj'!$C$1:$C$3329&lt;&gt;"",ROW('malzeme montaj'!$C$1:$C$3329))),ROWS(DX$4:DX219))))</f>
        <v/>
      </c>
      <c r="DY219" s="34" t="str">
        <f t="array" ref="DY219">IF(ROWS(DY$4:DY219)&gt;DY$1,"",INDEX('malzeme montaj'!$C$1:$C$3329,SMALL(IF('malzeme montaj'!$B$1:$B$3329=DY$3,IF('malzeme montaj'!$C$1:$C$3329&lt;&gt;"",ROW('malzeme montaj'!$C$1:$C$3329))),ROWS(DY$4:DY219))))</f>
        <v/>
      </c>
      <c r="DZ219" s="34" t="str">
        <f t="array" ref="DZ219">IF(ROWS(DZ$4:DZ219)&gt;DZ$1,"",INDEX('malzeme montaj'!$C$1:$C$3329,SMALL(IF('malzeme montaj'!$B$1:$B$3329=DZ$3,IF('malzeme montaj'!$C$1:$C$3329&lt;&gt;"",ROW('malzeme montaj'!$C$1:$C$3329))),ROWS(DZ$4:DZ219))))</f>
        <v/>
      </c>
      <c r="EA219" s="34" t="str">
        <f t="array" ref="EA219">IF(ROWS(EA$4:EA219)&gt;EA$1,"",INDEX('malzeme montaj'!$C$1:$C$3329,SMALL(IF('malzeme montaj'!$B$1:$B$3329=EA$3,IF('malzeme montaj'!$C$1:$C$3329&lt;&gt;"",ROW('malzeme montaj'!$C$1:$C$3329))),ROWS(EA$4:EA219))))</f>
        <v/>
      </c>
      <c r="EB219" s="34" t="str">
        <f t="array" ref="EB219">IF(ROWS(EB$4:EB219)&gt;EB$1,"",INDEX('malzeme montaj'!$C$1:$C$3329,SMALL(IF('malzeme montaj'!$B$1:$B$3329=EB$3,IF('malzeme montaj'!$C$1:$C$3329&lt;&gt;"",ROW('malzeme montaj'!$C$1:$C$3329))),ROWS(EB$4:EB219))))</f>
        <v/>
      </c>
      <c r="EC219" s="34" t="str">
        <f t="array" ref="EC219">IF(ROWS(EC$4:EC219)&gt;EC$1,"",INDEX('malzeme montaj'!$C$1:$C$3329,SMALL(IF('malzeme montaj'!$B$1:$B$3329=EC$3,IF('malzeme montaj'!$C$1:$C$3329&lt;&gt;"",ROW('malzeme montaj'!$C$1:$C$3329))),ROWS(EC$4:EC219))))</f>
        <v/>
      </c>
      <c r="ED219" s="34" t="str">
        <f t="array" ref="ED219">IF(ROWS(ED$4:ED219)&gt;ED$1,"",INDEX('malzeme montaj'!$C$1:$C$3329,SMALL(IF('malzeme montaj'!$B$1:$B$3329=ED$3,IF('malzeme montaj'!$C$1:$C$3329&lt;&gt;"",ROW('malzeme montaj'!$C$1:$C$3329))),ROWS(ED$4:ED219))))</f>
        <v/>
      </c>
      <c r="EE219" s="34" t="str">
        <f t="array" ref="EE219">IF(ROWS(EE$4:EE219)&gt;EE$1,"",INDEX('malzeme montaj'!$C$1:$C$3329,SMALL(IF('malzeme montaj'!$B$1:$B$3329=EE$3,IF('malzeme montaj'!$C$1:$C$3329&lt;&gt;"",ROW('malzeme montaj'!$C$1:$C$3329))),ROWS(EE$4:EE219))))</f>
        <v/>
      </c>
      <c r="EF219" s="34" t="str">
        <f t="array" ref="EF219">IF(ROWS(EF$4:EF219)&gt;EF$1,"",INDEX('malzeme montaj'!$C$1:$C$3329,SMALL(IF('malzeme montaj'!$B$1:$B$3329=EF$3,IF('malzeme montaj'!$C$1:$C$3329&lt;&gt;"",ROW('malzeme montaj'!$C$1:$C$3329))),ROWS(EF$4:EF219))))</f>
        <v/>
      </c>
      <c r="EG219" s="34" t="str">
        <f t="array" ref="EG219">IF(ROWS(EG$4:EG219)&gt;EG$1,"",INDEX('malzeme montaj'!$C$1:$C$3329,SMALL(IF('malzeme montaj'!$B$1:$B$3329=EG$3,IF('malzeme montaj'!$C$1:$C$3329&lt;&gt;"",ROW('malzeme montaj'!$C$1:$C$3329))),ROWS(EG$4:EG219))))</f>
        <v/>
      </c>
      <c r="EH219" s="34" t="str">
        <f t="array" ref="EH219">IF(ROWS(EH$4:EH219)&gt;EH$1,"",INDEX('malzeme montaj'!$C$1:$C$3329,SMALL(IF('malzeme montaj'!$B$1:$B$3329=EH$3,IF('malzeme montaj'!$C$1:$C$3329&lt;&gt;"",ROW('malzeme montaj'!$C$1:$C$3329))),ROWS(EH$4:EH219))))</f>
        <v/>
      </c>
      <c r="EI219" s="34" t="str">
        <f t="array" ref="EI219">IF(ROWS(EI$4:EI219)&gt;EI$1,"",INDEX('malzeme montaj'!$C$1:$C$3329,SMALL(IF('malzeme montaj'!$B$1:$B$3329=EI$3,IF('malzeme montaj'!$C$1:$C$3329&lt;&gt;"",ROW('malzeme montaj'!$C$1:$C$3329))),ROWS(EI$4:EI219))))</f>
        <v/>
      </c>
      <c r="EJ219" s="34" t="str">
        <f t="array" ref="EJ219">IF(ROWS(EJ$4:EJ219)&gt;EJ$1,"",INDEX('malzeme montaj'!$C$1:$C$3329,SMALL(IF('malzeme montaj'!$B$1:$B$3329=EJ$3,IF('malzeme montaj'!$C$1:$C$3329&lt;&gt;"",ROW('malzeme montaj'!$C$1:$C$3329))),ROWS(EJ$4:EJ219))))</f>
        <v/>
      </c>
      <c r="EK219" s="34" t="str">
        <f t="array" ref="EK219">IF(ROWS(EK$4:EK219)&gt;EK$1,"",INDEX('malzeme montaj'!$C$1:$C$3329,SMALL(IF('malzeme montaj'!$B$1:$B$3329=EK$3,IF('malzeme montaj'!$C$1:$C$3329&lt;&gt;"",ROW('malzeme montaj'!$C$1:$C$3329))),ROWS(EK$4:EK219))))</f>
        <v/>
      </c>
      <c r="EL219" s="34" t="str">
        <f t="array" ref="EL219">IF(ROWS(EL$4:EL219)&gt;EL$1,"",INDEX('malzeme montaj'!$C$1:$C$3329,SMALL(IF('malzeme montaj'!$B$1:$B$3329=EL$3,IF('malzeme montaj'!$C$1:$C$3329&lt;&gt;"",ROW('malzeme montaj'!$C$1:$C$3329))),ROWS(EL$4:EL219))))</f>
        <v/>
      </c>
      <c r="EM219" s="34" t="str">
        <f t="array" ref="EM219">IF(ROWS(EM$4:EM219)&gt;EM$1,"",INDEX('malzeme montaj'!$C$1:$C$3329,SMALL(IF('malzeme montaj'!$B$1:$B$3329=EM$3,IF('malzeme montaj'!$C$1:$C$3329&lt;&gt;"",ROW('malzeme montaj'!$C$1:$C$3329))),ROWS(EM$4:EM219))))</f>
        <v/>
      </c>
      <c r="EN219" s="34" t="str">
        <f t="array" ref="EN219">IF(ROWS(EN$4:EN219)&gt;EN$1,"",INDEX('malzeme montaj'!$C$1:$C$3329,SMALL(IF('malzeme montaj'!$B$1:$B$3329=EN$3,IF('malzeme montaj'!$C$1:$C$3329&lt;&gt;"",ROW('malzeme montaj'!$C$1:$C$3329))),ROWS(EN$4:EN219))))</f>
        <v/>
      </c>
      <c r="EO219" s="34" t="str">
        <f t="array" ref="EO219">IF(ROWS(EO$4:EO219)&gt;EO$1,"",INDEX('malzeme montaj'!$C$1:$C$3329,SMALL(IF('malzeme montaj'!$B$1:$B$3329=EO$3,IF('malzeme montaj'!$C$1:$C$3329&lt;&gt;"",ROW('malzeme montaj'!$C$1:$C$3329))),ROWS(EO$4:EO219))))</f>
        <v/>
      </c>
      <c r="EP219" s="34" t="str">
        <f t="array" ref="EP219">IF(ROWS(EP$4:EP219)&gt;EP$1,"",INDEX('malzeme montaj'!$C$1:$C$3329,SMALL(IF('malzeme montaj'!$B$1:$B$3329=EP$3,IF('malzeme montaj'!$C$1:$C$3329&lt;&gt;"",ROW('malzeme montaj'!$C$1:$C$3329))),ROWS(EP$4:EP219))))</f>
        <v/>
      </c>
      <c r="EQ219" s="34" t="str">
        <f t="array" ref="EQ219">IF(ROWS(EQ$4:EQ219)&gt;EQ$1,"",INDEX('malzeme montaj'!$C$1:$C$3329,SMALL(IF('malzeme montaj'!$B$1:$B$3329=EQ$3,IF('malzeme montaj'!$C$1:$C$3329&lt;&gt;"",ROW('malzeme montaj'!$C$1:$C$3329))),ROWS(EQ$4:EQ219))))</f>
        <v/>
      </c>
      <c r="ER219" s="34" t="str">
        <f t="array" ref="ER219">IF(ROWS(ER$4:ER219)&gt;ER$1,"",INDEX('malzeme montaj'!$C$1:$C$3329,SMALL(IF('malzeme montaj'!$B$1:$B$3329=ER$3,IF('malzeme montaj'!$C$1:$C$3329&lt;&gt;"",ROW('malzeme montaj'!$C$1:$C$3329))),ROWS(ER$4:ER219))))</f>
        <v/>
      </c>
      <c r="ES219" s="34" t="str">
        <f t="array" ref="ES219">IF(ROWS(ES$4:ES219)&gt;ES$1,"",INDEX('malzeme montaj'!$C$1:$C$3329,SMALL(IF('malzeme montaj'!$B$1:$B$3329=ES$3,IF('malzeme montaj'!$C$1:$C$3329&lt;&gt;"",ROW('malzeme montaj'!$C$1:$C$3329))),ROWS(ES$4:ES219))))</f>
        <v/>
      </c>
      <c r="ET219" s="34" t="str">
        <f t="array" ref="ET219">IF(ROWS(ET$4:ET219)&gt;ET$1,"",INDEX('malzeme montaj'!$C$1:$C$3329,SMALL(IF('malzeme montaj'!$B$1:$B$3329=ET$3,IF('malzeme montaj'!$C$1:$C$3329&lt;&gt;"",ROW('malzeme montaj'!$C$1:$C$3329))),ROWS(ET$4:ET219))))</f>
        <v/>
      </c>
      <c r="EU219" s="34" t="str">
        <f t="array" ref="EU219">IF(ROWS(EU$4:EU219)&gt;EU$1,"",INDEX('malzeme montaj'!$C$1:$C$3329,SMALL(IF('malzeme montaj'!$B$1:$B$3329=EU$3,IF('malzeme montaj'!$C$1:$C$3329&lt;&gt;"",ROW('malzeme montaj'!$C$1:$C$3329))),ROWS(EU$4:EU219))))</f>
        <v/>
      </c>
      <c r="EV219" s="34" t="str">
        <f t="array" ref="EV219">IF(ROWS(EV$4:EV219)&gt;EV$1,"",INDEX('malzeme montaj'!$C$1:$C$3329,SMALL(IF('malzeme montaj'!$B$1:$B$3329=EV$3,IF('malzeme montaj'!$C$1:$C$3329&lt;&gt;"",ROW('malzeme montaj'!$C$1:$C$3329))),ROWS(EV$4:EV219))))</f>
        <v/>
      </c>
      <c r="EW219" s="34" t="str">
        <f t="array" ref="EW219">IF(ROWS(EW$4:EW219)&gt;EW$1,"",INDEX('malzeme montaj'!$C$1:$C$3329,SMALL(IF('malzeme montaj'!$B$1:$B$3329=EW$3,IF('malzeme montaj'!$C$1:$C$3329&lt;&gt;"",ROW('malzeme montaj'!$C$1:$C$3329))),ROWS(EW$4:EW219))))</f>
        <v/>
      </c>
    </row>
    <row r="220" spans="1:153" ht="12.75" customHeight="1">
      <c r="A220" s="38" t="str">
        <f t="array" ref="A220">IF(ROWS(A$4:A220)&gt;A$1,"",INDEX('malzeme montaj'!$C$1:$C$3329,SMALL(IF('malzeme montaj'!$B$1:$B$3329=A$3,IF('malzeme montaj'!$C$1:$C$3329&lt;&gt;"",ROW('malzeme montaj'!$C$1:$C$3329))),ROWS(A$4:A220))))</f>
        <v/>
      </c>
      <c r="B220" s="38" t="str">
        <f t="array" ref="B220">IF(ROWS(B$4:B220)&gt;B$1,"",INDEX('malzeme montaj'!$C$1:$C$3329,SMALL(IF('malzeme montaj'!$B$1:$B$3329=B$3,IF('malzeme montaj'!$C$1:$C$3329&lt;&gt;"",ROW('malzeme montaj'!$C$1:$C$3329))),ROWS(B$4:B220))))</f>
        <v/>
      </c>
      <c r="C220" s="38" t="str">
        <f t="array" ref="C220">IF(ROWS(C$4:C220)&gt;C$1,"",INDEX('malzeme montaj'!$C$1:$C$3329,SMALL(IF('malzeme montaj'!$B$1:$B$3329=C$3,IF('malzeme montaj'!$C$1:$C$3329&lt;&gt;"",ROW('malzeme montaj'!$C$1:$C$3329))),ROWS(C$4:C220))))</f>
        <v/>
      </c>
      <c r="D220" s="38" t="str">
        <f t="array" ref="D220">IF(ROWS(D$4:D220)&gt;D$1,"",INDEX('malzeme montaj'!$C$1:$C$3329,SMALL(IF('malzeme montaj'!$B$1:$B$3329=D$3,IF('malzeme montaj'!$C$1:$C$3329&lt;&gt;"",ROW('malzeme montaj'!$C$1:$C$3329))),ROWS(D$4:D220))))</f>
        <v/>
      </c>
      <c r="E220" s="38" t="str">
        <f t="array" ref="E220">IF(ROWS(E$4:E220)&gt;E$1,"",INDEX('malzeme montaj'!$C$1:$C$3329,SMALL(IF('malzeme montaj'!$B$1:$B$3329=E$3,IF('malzeme montaj'!$C$1:$C$3329&lt;&gt;"",ROW('malzeme montaj'!$C$1:$C$3329))),ROWS(E$4:E220))))</f>
        <v/>
      </c>
      <c r="F220" s="38" t="str">
        <f t="array" ref="F220">IF(ROWS(F$4:F220)&gt;F$1,"",INDEX('malzeme montaj'!$C$1:$C$3329,SMALL(IF('malzeme montaj'!$B$1:$B$3329=F$3,IF('malzeme montaj'!$C$1:$C$3329&lt;&gt;"",ROW('malzeme montaj'!$C$1:$C$3329))),ROWS(F$4:F220))))</f>
        <v/>
      </c>
      <c r="G220" s="38" t="str">
        <f t="array" ref="G220">IF(ROWS(G$4:G220)&gt;G$1,"",INDEX('malzeme montaj'!$C$1:$C$3329,SMALL(IF('malzeme montaj'!$B$1:$B$3329=G$3,IF('malzeme montaj'!$C$1:$C$3329&lt;&gt;"",ROW('malzeme montaj'!$C$1:$C$3329))),ROWS(G$4:G220))))</f>
        <v/>
      </c>
      <c r="H220" s="38" t="str">
        <f t="array" ref="H220">IF(ROWS(H$4:H220)&gt;H$1,"",INDEX('malzeme montaj'!$C$1:$C$3329,SMALL(IF('malzeme montaj'!$B$1:$B$3329=H$3,IF('malzeme montaj'!$C$1:$C$3329&lt;&gt;"",ROW('malzeme montaj'!$C$1:$C$3329))),ROWS(H$4:H220))))</f>
        <v/>
      </c>
      <c r="I220" s="38" t="str">
        <f t="array" ref="I220">IF(ROWS(I$4:I220)&gt;I$1,"",INDEX('malzeme montaj'!$C$1:$C$3329,SMALL(IF('malzeme montaj'!$B$1:$B$3329=I$3,IF('malzeme montaj'!$C$1:$C$3329&lt;&gt;"",ROW('malzeme montaj'!$C$1:$C$3329))),ROWS(I$4:I220))))</f>
        <v/>
      </c>
      <c r="J220" s="38" t="str">
        <f t="array" ref="J220">IF(ROWS(J$4:J220)&gt;J$1,"",INDEX('malzeme montaj'!$C$1:$C$3329,SMALL(IF('malzeme montaj'!$B$1:$B$3329=J$3,IF('malzeme montaj'!$C$1:$C$3329&lt;&gt;"",ROW('malzeme montaj'!$C$1:$C$3329))),ROWS(J$4:J220))))</f>
        <v/>
      </c>
      <c r="K220" s="38" t="str">
        <f t="array" ref="K220">IF(ROWS(K$4:K220)&gt;K$1,"",INDEX('malzeme montaj'!$C$1:$C$3329,SMALL(IF('malzeme montaj'!$B$1:$B$3329=K$3,IF('malzeme montaj'!$C$1:$C$3329&lt;&gt;"",ROW('malzeme montaj'!$C$1:$C$3329))),ROWS(K$4:K220))))</f>
        <v/>
      </c>
      <c r="L220" s="38" t="str">
        <f t="array" ref="L220">IF(ROWS(L$4:L220)&gt;L$1,"",INDEX('malzeme montaj'!$C$1:$C$3329,SMALL(IF('malzeme montaj'!$B$1:$B$3329=L$3,IF('malzeme montaj'!$C$1:$C$3329&lt;&gt;"",ROW('malzeme montaj'!$C$1:$C$3329))),ROWS(L$4:L220))))</f>
        <v/>
      </c>
      <c r="M220" s="38" t="str">
        <f t="array" ref="M220">IF(ROWS(M$4:M220)&gt;M$1,"",INDEX('malzeme montaj'!$C$1:$C$3329,SMALL(IF('malzeme montaj'!$B$1:$B$3329=M$3,IF('malzeme montaj'!$C$1:$C$3329&lt;&gt;"",ROW('malzeme montaj'!$C$1:$C$3329))),ROWS(M$4:M220))))</f>
        <v/>
      </c>
      <c r="N220" s="38" t="str">
        <f t="array" ref="N220">IF(ROWS(N$4:N220)&gt;N$1,"",INDEX('malzeme montaj'!$C$1:$C$3329,SMALL(IF('malzeme montaj'!$B$1:$B$3329=N$3,IF('malzeme montaj'!$C$1:$C$3329&lt;&gt;"",ROW('malzeme montaj'!$C$1:$C$3329))),ROWS(N$4:N220))))</f>
        <v/>
      </c>
      <c r="O220" s="38" t="str">
        <f t="array" ref="O220">IF(ROWS(O$4:O220)&gt;O$1,"",INDEX('malzeme montaj'!$C$1:$C$3329,SMALL(IF('malzeme montaj'!$B$1:$B$3329=O$3,IF('malzeme montaj'!$C$1:$C$3329&lt;&gt;"",ROW('malzeme montaj'!$C$1:$C$3329))),ROWS(O$4:O220))))</f>
        <v/>
      </c>
      <c r="P220" s="38" t="str">
        <f t="array" ref="P220">IF(ROWS(P$4:P220)&gt;P$1,"",INDEX('malzeme montaj'!$C$1:$C$3329,SMALL(IF('malzeme montaj'!$B$1:$B$3329=P$3,IF('malzeme montaj'!$C$1:$C$3329&lt;&gt;"",ROW('malzeme montaj'!$C$1:$C$3329))),ROWS(P$4:P220))))</f>
        <v/>
      </c>
      <c r="Q220" s="38" t="str">
        <f t="array" ref="Q220">IF(ROWS(Q$4:Q220)&gt;Q$1,"",INDEX('malzeme montaj'!$C$1:$C$3329,SMALL(IF('malzeme montaj'!$B$1:$B$3329=Q$3,IF('malzeme montaj'!$C$1:$C$3329&lt;&gt;"",ROW('malzeme montaj'!$C$1:$C$3329))),ROWS(Q$4:Q220))))</f>
        <v/>
      </c>
      <c r="R220" s="38" t="str">
        <f t="array" ref="R220">IF(ROWS(R$4:R220)&gt;R$1,"",INDEX('malzeme montaj'!$C$1:$C$3329,SMALL(IF('malzeme montaj'!$B$1:$B$3329=R$3,IF('malzeme montaj'!$C$1:$C$3329&lt;&gt;"",ROW('malzeme montaj'!$C$1:$C$3329))),ROWS(R$4:R220))))</f>
        <v/>
      </c>
      <c r="S220" s="38" t="str">
        <f t="array" ref="S220">IF(ROWS(S$4:S220)&gt;S$1,"",INDEX('malzeme montaj'!$C$1:$C$3329,SMALL(IF('malzeme montaj'!$B$1:$B$3329=S$3,IF('malzeme montaj'!$C$1:$C$3329&lt;&gt;"",ROW('malzeme montaj'!$C$1:$C$3329))),ROWS(S$4:S220))))</f>
        <v/>
      </c>
      <c r="T220" s="38" t="str">
        <f t="array" ref="T220">IF(ROWS(T$4:T220)&gt;T$1,"",INDEX('malzeme montaj'!$C$1:$C$3329,SMALL(IF('malzeme montaj'!$B$1:$B$3329=T$3,IF('malzeme montaj'!$C$1:$C$3329&lt;&gt;"",ROW('malzeme montaj'!$C$1:$C$3329))),ROWS(T$4:T220))))</f>
        <v/>
      </c>
      <c r="U220" s="38" t="str">
        <f t="array" ref="U220">IF(ROWS(U$4:U220)&gt;U$1,"",INDEX('malzeme montaj'!$C$1:$C$3329,SMALL(IF('malzeme montaj'!$B$1:$B$3329=U$3,IF('malzeme montaj'!$C$1:$C$3329&lt;&gt;"",ROW('malzeme montaj'!$C$1:$C$3329))),ROWS(U$4:U220))))</f>
        <v/>
      </c>
      <c r="V220" s="38" t="str">
        <f t="array" ref="V220">IF(ROWS(V$4:V220)&gt;V$1,"",INDEX('malzeme montaj'!$C$1:$C$3329,SMALL(IF('malzeme montaj'!$B$1:$B$3329=V$3,IF('malzeme montaj'!$C$1:$C$3329&lt;&gt;"",ROW('malzeme montaj'!$C$1:$C$3329))),ROWS(V$4:V220))))</f>
        <v/>
      </c>
      <c r="W220" s="38" t="str">
        <f t="array" ref="W220">IF(ROWS(W$4:W220)&gt;W$1,"",INDEX('malzeme montaj'!$C$1:$C$3329,SMALL(IF('malzeme montaj'!$B$1:$B$3329=W$3,IF('malzeme montaj'!$C$1:$C$3329&lt;&gt;"",ROW('malzeme montaj'!$C$1:$C$3329))),ROWS(W$4:W220))))</f>
        <v/>
      </c>
      <c r="X220" s="38" t="str">
        <f t="array" ref="X220">IF(ROWS(X$4:X220)&gt;X$1,"",INDEX('malzeme montaj'!$C$1:$C$3329,SMALL(IF('malzeme montaj'!$B$1:$B$3329=X$3,IF('malzeme montaj'!$C$1:$C$3329&lt;&gt;"",ROW('malzeme montaj'!$C$1:$C$3329))),ROWS(X$4:X220))))</f>
        <v/>
      </c>
      <c r="Y220" s="38" t="str">
        <f t="array" ref="Y220">IF(ROWS(Y$4:Y220)&gt;Y$1,"",INDEX('malzeme montaj'!$C$1:$C$3329,SMALL(IF('malzeme montaj'!$B$1:$B$3329=Y$3,IF('malzeme montaj'!$C$1:$C$3329&lt;&gt;"",ROW('malzeme montaj'!$C$1:$C$3329))),ROWS(Y$4:Y220))))</f>
        <v/>
      </c>
      <c r="Z220" s="38" t="str">
        <f t="array" ref="Z220">IF(ROWS(Z$4:Z220)&gt;Z$1,"",INDEX('malzeme montaj'!$C$1:$C$3329,SMALL(IF('malzeme montaj'!$B$1:$B$3329=Z$3,IF('malzeme montaj'!$C$1:$C$3329&lt;&gt;"",ROW('malzeme montaj'!$C$1:$C$3329))),ROWS(Z$4:Z220))))</f>
        <v/>
      </c>
      <c r="AA220" s="38" t="str">
        <f t="array" ref="AA220">IF(ROWS(AA$4:AA220)&gt;AA$1,"",INDEX('malzeme montaj'!$C$1:$C$3329,SMALL(IF('malzeme montaj'!$B$1:$B$3329=AA$3,IF('malzeme montaj'!$C$1:$C$3329&lt;&gt;"",ROW('malzeme montaj'!$C$1:$C$3329))),ROWS(AA$4:AA220))))</f>
        <v/>
      </c>
      <c r="AB220" s="38" t="str">
        <f t="array" ref="AB220">IF(ROWS(AB$4:AB220)&gt;AB$1,"",INDEX('malzeme montaj'!$C$1:$C$3329,SMALL(IF('malzeme montaj'!$B$1:$B$3329=AB$3,IF('malzeme montaj'!$C$1:$C$3329&lt;&gt;"",ROW('malzeme montaj'!$C$1:$C$3329))),ROWS(AB$4:AB220))))</f>
        <v/>
      </c>
      <c r="AC220" s="38" t="str">
        <f t="array" ref="AC220">IF(ROWS(AC$4:AC220)&gt;AC$1,"",INDEX('malzeme montaj'!$C$1:$C$3329,SMALL(IF('malzeme montaj'!$B$1:$B$3329=AC$3,IF('malzeme montaj'!$C$1:$C$3329&lt;&gt;"",ROW('malzeme montaj'!$C$1:$C$3329))),ROWS(AC$4:AC220))))</f>
        <v/>
      </c>
      <c r="AD220" s="38" t="str">
        <f t="array" ref="AD220">IF(ROWS(AD$4:AD220)&gt;AD$1,"",INDEX('malzeme montaj'!$C$1:$C$3329,SMALL(IF('malzeme montaj'!$B$1:$B$3329=AD$3,IF('malzeme montaj'!$C$1:$C$3329&lt;&gt;"",ROW('malzeme montaj'!$C$1:$C$3329))),ROWS(AD$4:AD220))))</f>
        <v/>
      </c>
      <c r="AE220" s="38" t="str">
        <f t="array" ref="AE220">IF(ROWS(AE$4:AE220)&gt;AE$1,"",INDEX('malzeme montaj'!$C$1:$C$3329,SMALL(IF('malzeme montaj'!$B$1:$B$3329=AE$3,IF('malzeme montaj'!$C$1:$C$3329&lt;&gt;"",ROW('malzeme montaj'!$C$1:$C$3329))),ROWS(AE$4:AE220))))</f>
        <v/>
      </c>
      <c r="AF220" s="38" t="str">
        <f t="array" ref="AF220">IF(ROWS(AF$4:AF220)&gt;AF$1,"",INDEX('malzeme montaj'!$C$1:$C$3329,SMALL(IF('malzeme montaj'!$B$1:$B$3329=AF$3,IF('malzeme montaj'!$C$1:$C$3329&lt;&gt;"",ROW('malzeme montaj'!$C$1:$C$3329))),ROWS(AF$4:AF220))))</f>
        <v/>
      </c>
      <c r="AG220" s="38" t="str">
        <f t="array" ref="AG220">IF(ROWS(AG$4:AG220)&gt;AG$1,"",INDEX('malzeme montaj'!$C$1:$C$3329,SMALL(IF('malzeme montaj'!$B$1:$B$3329=AG$3,IF('malzeme montaj'!$C$1:$C$3329&lt;&gt;"",ROW('malzeme montaj'!$C$1:$C$3329))),ROWS(AG$4:AG220))))</f>
        <v/>
      </c>
      <c r="AH220" s="38" t="str">
        <f t="array" ref="AH220">IF(ROWS(AH$4:AH220)&gt;AH$1,"",INDEX('malzeme montaj'!$C$1:$C$3329,SMALL(IF('malzeme montaj'!$B$1:$B$3329=AH$3,IF('malzeme montaj'!$C$1:$C$3329&lt;&gt;"",ROW('malzeme montaj'!$C$1:$C$3329))),ROWS(AH$4:AH220))))</f>
        <v/>
      </c>
      <c r="AI220" s="38" t="str">
        <f t="array" ref="AI220">IF(ROWS(AI$4:AI220)&gt;AI$1,"",INDEX('malzeme montaj'!$C$1:$C$3329,SMALL(IF('malzeme montaj'!$B$1:$B$3329=AI$3,IF('malzeme montaj'!$C$1:$C$3329&lt;&gt;"",ROW('malzeme montaj'!$C$1:$C$3329))),ROWS(AI$4:AI220))))</f>
        <v/>
      </c>
      <c r="AJ220" s="38" t="str">
        <f t="array" ref="AJ220">IF(ROWS(AJ$4:AJ220)&gt;AJ$1,"",INDEX('malzeme montaj'!$C$1:$C$3329,SMALL(IF('malzeme montaj'!$B$1:$B$3329=AJ$3,IF('malzeme montaj'!$C$1:$C$3329&lt;&gt;"",ROW('malzeme montaj'!$C$1:$C$3329))),ROWS(AJ$4:AJ220))))</f>
        <v/>
      </c>
      <c r="AK220" s="38" t="str">
        <f t="array" ref="AK220">IF(ROWS(AK$4:AK220)&gt;AK$1,"",INDEX('malzeme montaj'!$C$1:$C$3329,SMALL(IF('malzeme montaj'!$B$1:$B$3329=AK$3,IF('malzeme montaj'!$C$1:$C$3329&lt;&gt;"",ROW('malzeme montaj'!$C$1:$C$3329))),ROWS(AK$4:AK220))))</f>
        <v/>
      </c>
      <c r="AL220" s="38" t="str">
        <f t="array" ref="AL220">IF(ROWS(AL$4:AL220)&gt;AL$1,"",INDEX('malzeme montaj'!$C$1:$C$3329,SMALL(IF('malzeme montaj'!$B$1:$B$3329=AL$3,IF('malzeme montaj'!$C$1:$C$3329&lt;&gt;"",ROW('malzeme montaj'!$C$1:$C$3329))),ROWS(AL$4:AL220))))</f>
        <v/>
      </c>
      <c r="AM220" s="38" t="str">
        <f t="array" ref="AM220">IF(ROWS(AM$4:AM220)&gt;AM$1,"",INDEX('malzeme montaj'!$C$1:$C$3329,SMALL(IF('malzeme montaj'!$B$1:$B$3329=AM$3,IF('malzeme montaj'!$C$1:$C$3329&lt;&gt;"",ROW('malzeme montaj'!$C$1:$C$3329))),ROWS(AM$4:AM220))))</f>
        <v/>
      </c>
      <c r="AN220" s="38" t="str">
        <f t="array" ref="AN220">IF(ROWS(AN$4:AN220)&gt;AN$1,"",INDEX('malzeme montaj'!$C$1:$C$3329,SMALL(IF('malzeme montaj'!$B$1:$B$3329=AN$3,IF('malzeme montaj'!$C$1:$C$3329&lt;&gt;"",ROW('malzeme montaj'!$C$1:$C$3329))),ROWS(AN$4:AN220))))</f>
        <v/>
      </c>
      <c r="AO220" s="38" t="str">
        <f t="array" ref="AO220">IF(ROWS(AO$4:AO220)&gt;AO$1,"",INDEX('malzeme montaj'!$C$1:$C$3329,SMALL(IF('malzeme montaj'!$B$1:$B$3329=AO$3,IF('malzeme montaj'!$C$1:$C$3329&lt;&gt;"",ROW('malzeme montaj'!$C$1:$C$3329))),ROWS(AO$4:AO220))))</f>
        <v/>
      </c>
      <c r="AP220" s="38" t="str">
        <f t="array" ref="AP220">IF(ROWS(AP$4:AP220)&gt;AP$1,"",INDEX('malzeme montaj'!$C$1:$C$3329,SMALL(IF('malzeme montaj'!$B$1:$B$3329=AP$3,IF('malzeme montaj'!$C$1:$C$3329&lt;&gt;"",ROW('malzeme montaj'!$C$1:$C$3329))),ROWS(AP$4:AP220))))</f>
        <v/>
      </c>
      <c r="AQ220" s="38" t="str">
        <f t="array" ref="AQ220">IF(ROWS(AQ$4:AQ220)&gt;AQ$1,"",INDEX('malzeme montaj'!$C$1:$C$3329,SMALL(IF('malzeme montaj'!$B$1:$B$3329=AQ$3,IF('malzeme montaj'!$C$1:$C$3329&lt;&gt;"",ROW('malzeme montaj'!$C$1:$C$3329))),ROWS(AQ$4:AQ220))))</f>
        <v/>
      </c>
      <c r="AR220" s="38" t="str">
        <f t="array" ref="AR220">IF(ROWS(AR$4:AR220)&gt;AR$1,"",INDEX('malzeme montaj'!$C$1:$C$3329,SMALL(IF('malzeme montaj'!$B$1:$B$3329=AR$3,IF('malzeme montaj'!$C$1:$C$3329&lt;&gt;"",ROW('malzeme montaj'!$C$1:$C$3329))),ROWS(AR$4:AR220))))</f>
        <v/>
      </c>
      <c r="AS220" s="38" t="str">
        <f t="array" ref="AS220">IF(ROWS(AS$4:AS220)&gt;AS$1,"",INDEX('malzeme montaj'!$C$1:$C$3329,SMALL(IF('malzeme montaj'!$B$1:$B$3329=AS$3,IF('malzeme montaj'!$C$1:$C$3329&lt;&gt;"",ROW('malzeme montaj'!$C$1:$C$3329))),ROWS(AS$4:AS220))))</f>
        <v/>
      </c>
      <c r="AT220" s="38" t="str">
        <f t="array" ref="AT220">IF(ROWS(AT$4:AT220)&gt;AT$1,"",INDEX('malzeme montaj'!$C$1:$C$3329,SMALL(IF('malzeme montaj'!$B$1:$B$3329=AT$3,IF('malzeme montaj'!$C$1:$C$3329&lt;&gt;"",ROW('malzeme montaj'!$C$1:$C$3329))),ROWS(AT$4:AT220))))</f>
        <v/>
      </c>
      <c r="AU220" s="38" t="str">
        <f t="array" ref="AU220">IF(ROWS(AU$4:AU220)&gt;AU$1,"",INDEX('malzeme montaj'!$C$1:$C$3329,SMALL(IF('malzeme montaj'!$B$1:$B$3329=AU$3,IF('malzeme montaj'!$C$1:$C$3329&lt;&gt;"",ROW('malzeme montaj'!$C$1:$C$3329))),ROWS(AU$4:AU220))))</f>
        <v/>
      </c>
      <c r="AV220" s="38" t="str">
        <f t="array" ref="AV220">IF(ROWS(AV$4:AV220)&gt;AV$1,"",INDEX('malzeme montaj'!$C$1:$C$3329,SMALL(IF('malzeme montaj'!$B$1:$B$3329=AV$3,IF('malzeme montaj'!$C$1:$C$3329&lt;&gt;"",ROW('malzeme montaj'!$C$1:$C$3329))),ROWS(AV$4:AV220))))</f>
        <v/>
      </c>
      <c r="AW220" s="38" t="str">
        <f t="array" ref="AW220">IF(ROWS(AW$4:AW220)&gt;AW$1,"",INDEX('malzeme montaj'!$C$1:$C$3329,SMALL(IF('malzeme montaj'!$B$1:$B$3329=AW$3,IF('malzeme montaj'!$C$1:$C$3329&lt;&gt;"",ROW('malzeme montaj'!$C$1:$C$3329))),ROWS(AW$4:AW220))))</f>
        <v/>
      </c>
      <c r="AX220" s="38" t="str">
        <f t="array" ref="AX220">IF(ROWS(AX$4:AX220)&gt;AX$1,"",INDEX('malzeme montaj'!$C$1:$C$3329,SMALL(IF('malzeme montaj'!$B$1:$B$3329=AX$3,IF('malzeme montaj'!$C$1:$C$3329&lt;&gt;"",ROW('malzeme montaj'!$C$1:$C$3329))),ROWS(AX$4:AX220))))</f>
        <v/>
      </c>
      <c r="AY220" s="38" t="str">
        <f t="array" ref="AY220">IF(ROWS(AY$4:AY220)&gt;AY$1,"",INDEX('malzeme montaj'!$C$1:$C$3329,SMALL(IF('malzeme montaj'!$B$1:$B$3329=AY$3,IF('malzeme montaj'!$C$1:$C$3329&lt;&gt;"",ROW('malzeme montaj'!$C$1:$C$3329))),ROWS(AY$4:AY220))))</f>
        <v/>
      </c>
      <c r="AZ220" s="38" t="str">
        <f t="array" ref="AZ220">IF(ROWS(AZ$4:AZ220)&gt;AZ$1,"",INDEX('malzeme montaj'!$C$1:$C$3329,SMALL(IF('malzeme montaj'!$B$1:$B$3329=AZ$3,IF('malzeme montaj'!$C$1:$C$3329&lt;&gt;"",ROW('malzeme montaj'!$C$1:$C$3329))),ROWS(AZ$4:AZ220))))</f>
        <v/>
      </c>
      <c r="BA220" s="38" t="str">
        <f t="array" ref="BA220">IF(ROWS(BA$4:BA220)&gt;BA$1,"",INDEX('malzeme montaj'!$C$1:$C$3329,SMALL(IF('malzeme montaj'!$B$1:$B$3329=BA$3,IF('malzeme montaj'!$C$1:$C$3329&lt;&gt;"",ROW('malzeme montaj'!$C$1:$C$3329))),ROWS(BA$4:BA220))))</f>
        <v/>
      </c>
      <c r="BB220" s="38" t="str">
        <f t="array" ref="BB220">IF(ROWS(BB$4:BB220)&gt;BB$1,"",INDEX('malzeme montaj'!$C$1:$C$3329,SMALL(IF('malzeme montaj'!$B$1:$B$3329=BB$3,IF('malzeme montaj'!$C$1:$C$3329&lt;&gt;"",ROW('malzeme montaj'!$C$1:$C$3329))),ROWS(BB$4:BB220))))</f>
        <v/>
      </c>
      <c r="BC220" s="38" t="str">
        <f t="array" ref="BC220">IF(ROWS(BC$4:BC220)&gt;BC$1,"",INDEX('malzeme montaj'!$C$1:$C$3329,SMALL(IF('malzeme montaj'!$B$1:$B$3329=BC$3,IF('malzeme montaj'!$C$1:$C$3329&lt;&gt;"",ROW('malzeme montaj'!$C$1:$C$3329))),ROWS(BC$4:BC220))))</f>
        <v/>
      </c>
      <c r="BD220" s="38" t="str">
        <f t="array" ref="BD220">IF(ROWS(BD$4:BD220)&gt;BD$1,"",INDEX('malzeme montaj'!$C$1:$C$3329,SMALL(IF('malzeme montaj'!$B$1:$B$3329=BD$3,IF('malzeme montaj'!$C$1:$C$3329&lt;&gt;"",ROW('malzeme montaj'!$C$1:$C$3329))),ROWS(BD$4:BD220))))</f>
        <v/>
      </c>
      <c r="BE220" s="38"/>
      <c r="BF220" s="38" t="str">
        <f t="array" ref="BF220">IF(ROWS(BF$4:BF220)&gt;BF$1,"",INDEX('malzeme montaj'!$C$1:$C$3329,SMALL(IF('malzeme montaj'!$B$1:$B$3329=BF$3,IF('malzeme montaj'!$C$1:$C$3329&lt;&gt;"",ROW('malzeme montaj'!$C$1:$C$3329))),ROWS(BF$4:BF220))))</f>
        <v/>
      </c>
      <c r="BG220" s="38" t="str">
        <f t="array" ref="BG220">IF(ROWS(BG$4:BG220)&gt;BG$1,"",INDEX('malzeme montaj'!$C$1:$C$3329,SMALL(IF('malzeme montaj'!$B$1:$B$3329=BG$3,IF('malzeme montaj'!$C$1:$C$3329&lt;&gt;"",ROW('malzeme montaj'!$C$1:$C$3329))),ROWS(BG$4:BG220))))</f>
        <v/>
      </c>
      <c r="BH220" s="38" t="str">
        <f t="array" ref="BH220">IF(ROWS(BH$4:BH220)&gt;BH$1,"",INDEX('malzeme montaj'!$C$1:$C$3329,SMALL(IF('malzeme montaj'!$B$1:$B$3329=BH$3,IF('malzeme montaj'!$C$1:$C$3329&lt;&gt;"",ROW('malzeme montaj'!$C$1:$C$3329))),ROWS(BH$4:BH220))))</f>
        <v/>
      </c>
      <c r="BI220" s="38" t="str">
        <f t="array" ref="BI220">IF(ROWS(BI$4:BI220)&gt;BI$1,"",INDEX('malzeme montaj'!$C$1:$C$3329,SMALL(IF('malzeme montaj'!$B$1:$B$3329=BI$3,IF('malzeme montaj'!$C$1:$C$3329&lt;&gt;"",ROW('malzeme montaj'!$C$1:$C$3329))),ROWS(BI$4:BI220))))</f>
        <v/>
      </c>
      <c r="BJ220" s="38" t="str">
        <f t="array" ref="BJ220">IF(ROWS(BJ$4:BJ220)&gt;BJ$1,"",INDEX('malzeme montaj'!$C$1:$C$3329,SMALL(IF('malzeme montaj'!$B$1:$B$3329=BJ$3,IF('malzeme montaj'!$C$1:$C$3329&lt;&gt;"",ROW('malzeme montaj'!$C$1:$C$3329))),ROWS(BJ$4:BJ220))))</f>
        <v/>
      </c>
      <c r="BK220" s="38" t="str">
        <f t="array" ref="BK220">IF(ROWS(BK$4:BK220)&gt;BK$1,"",INDEX('malzeme montaj'!$C$1:$C$3329,SMALL(IF('malzeme montaj'!$B$1:$B$3329=BK$3,IF('malzeme montaj'!$C$1:$C$3329&lt;&gt;"",ROW('malzeme montaj'!$C$1:$C$3329))),ROWS(BK$4:BK220))))</f>
        <v/>
      </c>
      <c r="BL220" s="38" t="str">
        <f t="array" ref="BL220">IF(ROWS(BL$4:BL220)&gt;BL$1,"",INDEX('malzeme montaj'!$C$1:$C$3329,SMALL(IF('malzeme montaj'!$B$1:$B$3329=BL$3,IF('malzeme montaj'!$C$1:$C$3329&lt;&gt;"",ROW('malzeme montaj'!$C$1:$C$3329))),ROWS(BL$4:BL220))))</f>
        <v/>
      </c>
      <c r="BM220" s="38" t="str">
        <f t="array" ref="BM220">IF(ROWS(BM$4:BM220)&gt;BM$1,"",INDEX('malzeme montaj'!$C$1:$C$3329,SMALL(IF('malzeme montaj'!$B$1:$B$3329=BM$3,IF('malzeme montaj'!$C$1:$C$3329&lt;&gt;"",ROW('malzeme montaj'!$C$1:$C$3329))),ROWS(BM$4:BM220))))</f>
        <v/>
      </c>
      <c r="BN220" s="38" t="str">
        <f t="array" ref="BN220">IF(ROWS(BN$4:BN220)&gt;BN$1,"",INDEX('malzeme montaj'!$C$1:$C$3329,SMALL(IF('malzeme montaj'!$B$1:$B$3329=BN$3,IF('malzeme montaj'!$C$1:$C$3329&lt;&gt;"",ROW('malzeme montaj'!$C$1:$C$3329))),ROWS(BN$4:BN220))))</f>
        <v/>
      </c>
      <c r="BO220" s="38" t="str">
        <f t="array" ref="BO220">IF(ROWS(BO$4:BO220)&gt;BO$1,"",INDEX('malzeme montaj'!$C$1:$C$3329,SMALL(IF('malzeme montaj'!$B$1:$B$3329=BO$3,IF('malzeme montaj'!$C$1:$C$3329&lt;&gt;"",ROW('malzeme montaj'!$C$1:$C$3329))),ROWS(BO$4:BO220))))</f>
        <v/>
      </c>
      <c r="BP220" s="38" t="str">
        <f t="array" ref="BP220">IF(ROWS(BP$4:BP220)&gt;BP$1,"",INDEX('malzeme montaj'!$C$1:$C$3329,SMALL(IF('malzeme montaj'!$B$1:$B$3329=BP$3,IF('malzeme montaj'!$C$1:$C$3329&lt;&gt;"",ROW('malzeme montaj'!$C$1:$C$3329))),ROWS(BP$4:BP220))))</f>
        <v/>
      </c>
      <c r="BQ220" s="38" t="str">
        <f t="array" ref="BQ220">IF(ROWS(BQ$4:BQ220)&gt;BQ$1,"",INDEX('malzeme montaj'!$C$1:$C$3329,SMALL(IF('malzeme montaj'!$B$1:$B$3329=BQ$3,IF('malzeme montaj'!$C$1:$C$3329&lt;&gt;"",ROW('malzeme montaj'!$C$1:$C$3329))),ROWS(BQ$4:BQ220))))</f>
        <v/>
      </c>
      <c r="BR220" s="38" t="str">
        <f t="array" ref="BR220">IF(ROWS(BR$4:BR220)&gt;BR$1,"",INDEX('malzeme montaj'!$C$1:$C$3329,SMALL(IF('malzeme montaj'!$B$1:$B$3329=BR$3,IF('malzeme montaj'!$C$1:$C$3329&lt;&gt;"",ROW('malzeme montaj'!$C$1:$C$3329))),ROWS(BR$4:BR220))))</f>
        <v/>
      </c>
      <c r="BS220" s="38" t="str">
        <f t="array" ref="BS220">IF(ROWS(BS$4:BS220)&gt;BS$1,"",INDEX('malzeme montaj'!$C$1:$C$3329,SMALL(IF('malzeme montaj'!$B$1:$B$3329=BS$3,IF('malzeme montaj'!$C$1:$C$3329&lt;&gt;"",ROW('malzeme montaj'!$C$1:$C$3329))),ROWS(BS$4:BS220))))</f>
        <v/>
      </c>
      <c r="BT220" s="38" t="str">
        <f t="array" ref="BT220">IF(ROWS(BT$4:BT220)&gt;BT$1,"",INDEX('malzeme montaj'!$C$1:$C$3329,SMALL(IF('malzeme montaj'!$B$1:$B$3329=BT$3,IF('malzeme montaj'!$C$1:$C$3329&lt;&gt;"",ROW('malzeme montaj'!$C$1:$C$3329))),ROWS(BT$4:BT220))))</f>
        <v/>
      </c>
      <c r="BU220" s="34" t="str">
        <f t="array" ref="BU220">IF(ROWS(BU$4:BU220)&gt;BU$1,"",INDEX('malzeme montaj'!$C$1:$C$3329,SMALL(IF('malzeme montaj'!$B$1:$B$3329=BU$3,IF('malzeme montaj'!$C$1:$C$3329&lt;&gt;"",ROW('malzeme montaj'!$C$1:$C$3329))),ROWS(BU$4:BU220))))</f>
        <v/>
      </c>
      <c r="BV220" s="34" t="str">
        <f t="array" ref="BV220">IF(ROWS(BV$4:BV220)&gt;BV$1,"",INDEX('malzeme montaj'!$C$1:$C$3329,SMALL(IF('malzeme montaj'!$B$1:$B$3329=BV$3,IF('malzeme montaj'!$C$1:$C$3329&lt;&gt;"",ROW('malzeme montaj'!$C$1:$C$3329))),ROWS(BV$4:BV220))))</f>
        <v/>
      </c>
      <c r="BW220" s="34" t="str">
        <f t="array" ref="BW220">IF(ROWS(BW$4:BW220)&gt;BW$1,"",INDEX('malzeme montaj'!$C$1:$C$3329,SMALL(IF('malzeme montaj'!$B$1:$B$3329=BW$3,IF('malzeme montaj'!$C$1:$C$3329&lt;&gt;"",ROW('malzeme montaj'!$C$1:$C$3329))),ROWS(BW$4:BW220))))</f>
        <v/>
      </c>
      <c r="BX220" s="34" t="str">
        <f t="array" ref="BX220">IF(ROWS(BX$4:BX220)&gt;BX$1,"",INDEX('malzeme montaj'!$C$1:$C$3329,SMALL(IF('malzeme montaj'!$B$1:$B$3329=BX$3,IF('malzeme montaj'!$C$1:$C$3329&lt;&gt;"",ROW('malzeme montaj'!$C$1:$C$3329))),ROWS(BX$4:BX220))))</f>
        <v/>
      </c>
      <c r="BY220" s="34" t="str">
        <f t="array" ref="BY220">IF(ROWS(BY$4:BY220)&gt;BY$1,"",INDEX('malzeme montaj'!$C$1:$C$3329,SMALL(IF('malzeme montaj'!$B$1:$B$3329=BY$3,IF('malzeme montaj'!$C$1:$C$3329&lt;&gt;"",ROW('malzeme montaj'!$C$1:$C$3329))),ROWS(BY$4:BY220))))</f>
        <v/>
      </c>
      <c r="BZ220" s="34" t="str">
        <f t="array" ref="BZ220">IF(ROWS(BZ$4:BZ220)&gt;BZ$1,"",INDEX('malzeme montaj'!$C$1:$C$3329,SMALL(IF('malzeme montaj'!$B$1:$B$3329=BZ$3,IF('malzeme montaj'!$C$1:$C$3329&lt;&gt;"",ROW('malzeme montaj'!$C$1:$C$3329))),ROWS(BZ$4:BZ220))))</f>
        <v/>
      </c>
      <c r="CA220" s="34" t="str">
        <f t="array" ref="CA220">IF(ROWS(CA$4:CA220)&gt;CA$1,"",INDEX('malzeme montaj'!$C$1:$C$3329,SMALL(IF('malzeme montaj'!$B$1:$B$3329=CA$3,IF('malzeme montaj'!$C$1:$C$3329&lt;&gt;"",ROW('malzeme montaj'!$C$1:$C$3329))),ROWS(CA$4:CA220))))</f>
        <v/>
      </c>
      <c r="CB220" s="34" t="str">
        <f t="array" ref="CB220">IF(ROWS(CB$4:CB220)&gt;CB$1,"",INDEX('malzeme montaj'!$C$1:$C$3329,SMALL(IF('malzeme montaj'!$B$1:$B$3329=CB$3,IF('malzeme montaj'!$C$1:$C$3329&lt;&gt;"",ROW('malzeme montaj'!$C$1:$C$3329))),ROWS(CB$4:CB220))))</f>
        <v/>
      </c>
      <c r="CC220" s="34" t="str">
        <f t="array" ref="CC220">IF(ROWS(CC$4:CC220)&gt;CC$1,"",INDEX('malzeme montaj'!$C$1:$C$3329,SMALL(IF('malzeme montaj'!$B$1:$B$3329=CC$3,IF('malzeme montaj'!$C$1:$C$3329&lt;&gt;"",ROW('malzeme montaj'!$C$1:$C$3329))),ROWS(CC$4:CC220))))</f>
        <v/>
      </c>
      <c r="CD220" s="34" t="str">
        <f t="array" ref="CD220">IF(ROWS(CD$4:CD220)&gt;CD$1,"",INDEX('malzeme montaj'!$C$1:$C$3329,SMALL(IF('malzeme montaj'!$B$1:$B$3329=CD$3,IF('malzeme montaj'!$C$1:$C$3329&lt;&gt;"",ROW('malzeme montaj'!$C$1:$C$3329))),ROWS(CD$4:CD220))))</f>
        <v/>
      </c>
      <c r="CE220" s="34" t="str">
        <f t="array" ref="CE220">IF(ROWS(CE$4:CE220)&gt;CE$1,"",INDEX('malzeme montaj'!$C$1:$C$3329,SMALL(IF('malzeme montaj'!$B$1:$B$3329=CE$3,IF('malzeme montaj'!$C$1:$C$3329&lt;&gt;"",ROW('malzeme montaj'!$C$1:$C$3329))),ROWS(CE$4:CE220))))</f>
        <v/>
      </c>
      <c r="CF220" s="34" t="str">
        <f t="array" ref="CF220">IF(ROWS(CF$4:CF220)&gt;CF$1,"",INDEX('malzeme montaj'!$C$1:$C$3329,SMALL(IF('malzeme montaj'!$B$1:$B$3329=CF$3,IF('malzeme montaj'!$C$1:$C$3329&lt;&gt;"",ROW('malzeme montaj'!$C$1:$C$3329))),ROWS(CF$4:CF220))))</f>
        <v/>
      </c>
      <c r="CG220" s="34" t="str">
        <f t="array" ref="CG220">IF(ROWS(CG$4:CG220)&gt;CG$1,"",INDEX('malzeme montaj'!$C$1:$C$3329,SMALL(IF('malzeme montaj'!$B$1:$B$3329=CG$3,IF('malzeme montaj'!$C$1:$C$3329&lt;&gt;"",ROW('malzeme montaj'!$C$1:$C$3329))),ROWS(CG$4:CG220))))</f>
        <v/>
      </c>
      <c r="CH220" s="34" t="str">
        <f t="array" ref="CH220">IF(ROWS(CH$4:CH220)&gt;CH$1,"",INDEX('malzeme montaj'!$C$1:$C$3329,SMALL(IF('malzeme montaj'!$B$1:$B$3329=CH$3,IF('malzeme montaj'!$C$1:$C$3329&lt;&gt;"",ROW('malzeme montaj'!$C$1:$C$3329))),ROWS(CH$4:CH220))))</f>
        <v/>
      </c>
      <c r="CI220" s="34" t="str">
        <f t="array" ref="CI220">IF(ROWS(CI$4:CI220)&gt;CI$1,"",INDEX('malzeme montaj'!$C$1:$C$3329,SMALL(IF('malzeme montaj'!$B$1:$B$3329=CI$3,IF('malzeme montaj'!$C$1:$C$3329&lt;&gt;"",ROW('malzeme montaj'!$C$1:$C$3329))),ROWS(CI$4:CI220))))</f>
        <v/>
      </c>
      <c r="CJ220" s="34" t="str">
        <f t="array" ref="CJ220">IF(ROWS(CJ$4:CJ220)&gt;CJ$1,"",INDEX('malzeme montaj'!$C$1:$C$3329,SMALL(IF('malzeme montaj'!$B$1:$B$3329=CJ$3,IF('malzeme montaj'!$C$1:$C$3329&lt;&gt;"",ROW('malzeme montaj'!$C$1:$C$3329))),ROWS(CJ$4:CJ220))))</f>
        <v/>
      </c>
      <c r="CK220" s="34" t="str">
        <f t="array" ref="CK220">IF(ROWS(CK$4:CK220)&gt;CK$1,"",INDEX('malzeme montaj'!$C$1:$C$3329,SMALL(IF('malzeme montaj'!$B$1:$B$3329=CK$3,IF('malzeme montaj'!$C$1:$C$3329&lt;&gt;"",ROW('malzeme montaj'!$C$1:$C$3329))),ROWS(CK$4:CK220))))</f>
        <v/>
      </c>
      <c r="CL220" s="34" t="str">
        <f t="array" ref="CL220">IF(ROWS(CL$4:CL220)&gt;CL$1,"",INDEX('malzeme montaj'!$C$1:$C$3329,SMALL(IF('malzeme montaj'!$B$1:$B$3329=CL$3,IF('malzeme montaj'!$C$1:$C$3329&lt;&gt;"",ROW('malzeme montaj'!$C$1:$C$3329))),ROWS(CL$4:CL220))))</f>
        <v/>
      </c>
      <c r="CM220" s="34" t="str">
        <f t="array" ref="CM220">IF(ROWS(CM$4:CM220)&gt;CM$1,"",INDEX('malzeme montaj'!$C$1:$C$3329,SMALL(IF('malzeme montaj'!$B$1:$B$3329=CM$3,IF('malzeme montaj'!$C$1:$C$3329&lt;&gt;"",ROW('malzeme montaj'!$C$1:$C$3329))),ROWS(CM$4:CM220))))</f>
        <v/>
      </c>
      <c r="CN220" s="34" t="str">
        <f t="array" ref="CN220">IF(ROWS(CN$4:CN220)&gt;CN$1,"",INDEX('malzeme montaj'!$C$1:$C$3329,SMALL(IF('malzeme montaj'!$B$1:$B$3329=CN$3,IF('malzeme montaj'!$C$1:$C$3329&lt;&gt;"",ROW('malzeme montaj'!$C$1:$C$3329))),ROWS(CN$4:CN220))))</f>
        <v/>
      </c>
      <c r="CO220" s="34" t="str">
        <f t="array" ref="CO220">IF(ROWS(CO$4:CO220)&gt;CO$1,"",INDEX('malzeme montaj'!$C$1:$C$3329,SMALL(IF('malzeme montaj'!$B$1:$B$3329=CO$3,IF('malzeme montaj'!$C$1:$C$3329&lt;&gt;"",ROW('malzeme montaj'!$C$1:$C$3329))),ROWS(CO$4:CO220))))</f>
        <v/>
      </c>
      <c r="CP220" s="34" t="str">
        <f t="array" ref="CP220">IF(ROWS(CP$4:CP220)&gt;CP$1,"",INDEX('malzeme montaj'!$C$1:$C$3329,SMALL(IF('malzeme montaj'!$B$1:$B$3329=CP$3,IF('malzeme montaj'!$C$1:$C$3329&lt;&gt;"",ROW('malzeme montaj'!$C$1:$C$3329))),ROWS(CP$4:CP220))))</f>
        <v/>
      </c>
      <c r="CQ220" s="34" t="str">
        <f t="array" ref="CQ220">IF(ROWS(CQ$4:CQ220)&gt;CQ$1,"",INDEX('malzeme montaj'!$C$1:$C$3329,SMALL(IF('malzeme montaj'!$B$1:$B$3329=CQ$3,IF('malzeme montaj'!$C$1:$C$3329&lt;&gt;"",ROW('malzeme montaj'!$C$1:$C$3329))),ROWS(CQ$4:CQ220))))</f>
        <v/>
      </c>
      <c r="CR220" s="34" t="str">
        <f t="array" ref="CR220">IF(ROWS(CR$4:CR220)&gt;CR$1,"",INDEX('malzeme montaj'!$C$1:$C$3329,SMALL(IF('malzeme montaj'!$B$1:$B$3329=CR$3,IF('malzeme montaj'!$C$1:$C$3329&lt;&gt;"",ROW('malzeme montaj'!$C$1:$C$3329))),ROWS(CR$4:CR220))))</f>
        <v/>
      </c>
      <c r="CS220" s="34" t="str">
        <f t="array" ref="CS220">IF(ROWS(CS$4:CS220)&gt;CS$1,"",INDEX('malzeme montaj'!$C$1:$C$3329,SMALL(IF('malzeme montaj'!$B$1:$B$3329=CS$3,IF('malzeme montaj'!$C$1:$C$3329&lt;&gt;"",ROW('malzeme montaj'!$C$1:$C$3329))),ROWS(CS$4:CS220))))</f>
        <v/>
      </c>
      <c r="CT220" s="34" t="str">
        <f t="array" ref="CT220">IF(ROWS(CT$4:CT220)&gt;CT$1,"",INDEX('malzeme montaj'!$C$1:$C$3329,SMALL(IF('malzeme montaj'!$B$1:$B$3329=CT$3,IF('malzeme montaj'!$C$1:$C$3329&lt;&gt;"",ROW('malzeme montaj'!$C$1:$C$3329))),ROWS(CT$4:CT220))))</f>
        <v/>
      </c>
      <c r="CU220" s="34" t="str">
        <f t="array" ref="CU220">IF(ROWS(CU$4:CU220)&gt;CU$1,"",INDEX('malzeme montaj'!$C$1:$C$3329,SMALL(IF('malzeme montaj'!$B$1:$B$3329=CU$3,IF('malzeme montaj'!$C$1:$C$3329&lt;&gt;"",ROW('malzeme montaj'!$C$1:$C$3329))),ROWS(CU$4:CU220))))</f>
        <v/>
      </c>
      <c r="CV220" s="34" t="str">
        <f t="array" ref="CV220">IF(ROWS(CV$4:CV220)&gt;CV$1,"",INDEX('malzeme montaj'!$C$1:$C$3329,SMALL(IF('malzeme montaj'!$B$1:$B$3329=CV$3,IF('malzeme montaj'!$C$1:$C$3329&lt;&gt;"",ROW('malzeme montaj'!$C$1:$C$3329))),ROWS(CV$4:CV220))))</f>
        <v/>
      </c>
      <c r="CW220" s="34" t="str">
        <f t="array" ref="CW220">IF(ROWS(CW$4:CW220)&gt;CW$1,"",INDEX('malzeme montaj'!$C$1:$C$3329,SMALL(IF('malzeme montaj'!$B$1:$B$3329=CW$3,IF('malzeme montaj'!$C$1:$C$3329&lt;&gt;"",ROW('malzeme montaj'!$C$1:$C$3329))),ROWS(CW$4:CW220))))</f>
        <v/>
      </c>
      <c r="CX220" s="34" t="str">
        <f t="array" ref="CX220">IF(ROWS(CX$4:CX220)&gt;CX$1,"",INDEX('malzeme montaj'!$C$1:$C$3329,SMALL(IF('malzeme montaj'!$B$1:$B$3329=CX$3,IF('malzeme montaj'!$C$1:$C$3329&lt;&gt;"",ROW('malzeme montaj'!$C$1:$C$3329))),ROWS(CX$4:CX220))))</f>
        <v/>
      </c>
      <c r="CY220" s="34" t="str">
        <f t="array" ref="CY220">IF(ROWS(CY$4:CY220)&gt;CY$1,"",INDEX('malzeme montaj'!$C$1:$C$3329,SMALL(IF('malzeme montaj'!$B$1:$B$3329=CY$3,IF('malzeme montaj'!$C$1:$C$3329&lt;&gt;"",ROW('malzeme montaj'!$C$1:$C$3329))),ROWS(CY$4:CY220))))</f>
        <v/>
      </c>
      <c r="CZ220" s="34" t="str">
        <f t="array" ref="CZ220">IF(ROWS(CZ$4:CZ220)&gt;CZ$1,"",INDEX('malzeme montaj'!$C$1:$C$3329,SMALL(IF('malzeme montaj'!$B$1:$B$3329=CZ$3,IF('malzeme montaj'!$C$1:$C$3329&lt;&gt;"",ROW('malzeme montaj'!$C$1:$C$3329))),ROWS(CZ$4:CZ220))))</f>
        <v/>
      </c>
      <c r="DA220" s="34" t="str">
        <f t="array" ref="DA220">IF(ROWS(DA$4:DA220)&gt;DA$1,"",INDEX('malzeme montaj'!$C$1:$C$3329,SMALL(IF('malzeme montaj'!$B$1:$B$3329=DA$3,IF('malzeme montaj'!$C$1:$C$3329&lt;&gt;"",ROW('malzeme montaj'!$C$1:$C$3329))),ROWS(DA$4:DA220))))</f>
        <v/>
      </c>
      <c r="DB220" s="34" t="str">
        <f t="array" ref="DB220">IF(ROWS(DB$4:DB220)&gt;DB$1,"",INDEX('malzeme montaj'!$C$1:$C$3329,SMALL(IF('malzeme montaj'!$B$1:$B$3329=DB$3,IF('malzeme montaj'!$C$1:$C$3329&lt;&gt;"",ROW('malzeme montaj'!$C$1:$C$3329))),ROWS(DB$4:DB220))))</f>
        <v/>
      </c>
      <c r="DC220" s="34" t="str">
        <f t="array" ref="DC220">IF(ROWS(DC$4:DC220)&gt;DC$1,"",INDEX('malzeme montaj'!$C$1:$C$3329,SMALL(IF('malzeme montaj'!$B$1:$B$3329=DC$3,IF('malzeme montaj'!$C$1:$C$3329&lt;&gt;"",ROW('malzeme montaj'!$C$1:$C$3329))),ROWS(DC$4:DC220))))</f>
        <v/>
      </c>
      <c r="DD220" s="34" t="str">
        <f t="array" ref="DD220">IF(ROWS(DD$4:DD220)&gt;DD$1,"",INDEX('malzeme montaj'!$C$1:$C$3329,SMALL(IF('malzeme montaj'!$B$1:$B$3329=DD$3,IF('malzeme montaj'!$C$1:$C$3329&lt;&gt;"",ROW('malzeme montaj'!$C$1:$C$3329))),ROWS(DD$4:DD220))))</f>
        <v/>
      </c>
      <c r="DE220" s="34" t="str">
        <f t="array" ref="DE220">IF(ROWS(DE$4:DE220)&gt;DE$1,"",INDEX('malzeme montaj'!$C$1:$C$3329,SMALL(IF('malzeme montaj'!$B$1:$B$3329=DE$3,IF('malzeme montaj'!$C$1:$C$3329&lt;&gt;"",ROW('malzeme montaj'!$C$1:$C$3329))),ROWS(DE$4:DE220))))</f>
        <v/>
      </c>
      <c r="DF220" s="34" t="str">
        <f t="array" ref="DF220">IF(ROWS(DF$4:DF220)&gt;DF$1,"",INDEX('malzeme montaj'!$C$1:$C$3329,SMALL(IF('malzeme montaj'!$B$1:$B$3329=DF$3,IF('malzeme montaj'!$C$1:$C$3329&lt;&gt;"",ROW('malzeme montaj'!$C$1:$C$3329))),ROWS(DF$4:DF220))))</f>
        <v/>
      </c>
      <c r="DG220" s="34" t="str">
        <f t="array" ref="DG220">IF(ROWS(DG$4:DG220)&gt;DG$1,"",INDEX('malzeme montaj'!$C$1:$C$3329,SMALL(IF('malzeme montaj'!$B$1:$B$3329=DG$3,IF('malzeme montaj'!$C$1:$C$3329&lt;&gt;"",ROW('malzeme montaj'!$C$1:$C$3329))),ROWS(DG$4:DG220))))</f>
        <v/>
      </c>
      <c r="DH220" s="34" t="str">
        <f t="array" ref="DH220">IF(ROWS(DH$4:DH220)&gt;DH$1,"",INDEX('malzeme montaj'!$C$1:$C$3329,SMALL(IF('malzeme montaj'!$B$1:$B$3329=DH$3,IF('malzeme montaj'!$C$1:$C$3329&lt;&gt;"",ROW('malzeme montaj'!$C$1:$C$3329))),ROWS(DH$4:DH220))))</f>
        <v/>
      </c>
      <c r="DI220" s="34" t="str">
        <f t="array" ref="DI220">IF(ROWS(DI$4:DI220)&gt;DI$1,"",INDEX('malzeme montaj'!$C$1:$C$3329,SMALL(IF('malzeme montaj'!$B$1:$B$3329=DI$3,IF('malzeme montaj'!$C$1:$C$3329&lt;&gt;"",ROW('malzeme montaj'!$C$1:$C$3329))),ROWS(DI$4:DI220))))</f>
        <v/>
      </c>
      <c r="DJ220" s="34" t="str">
        <f t="array" ref="DJ220">IF(ROWS(DJ$4:DJ220)&gt;DJ$1,"",INDEX('malzeme montaj'!$C$1:$C$3329,SMALL(IF('malzeme montaj'!$B$1:$B$3329=DJ$3,IF('malzeme montaj'!$C$1:$C$3329&lt;&gt;"",ROW('malzeme montaj'!$C$1:$C$3329))),ROWS(DJ$4:DJ220))))</f>
        <v/>
      </c>
      <c r="DK220" s="34" t="str">
        <f t="array" ref="DK220">IF(ROWS(DK$4:DK220)&gt;DK$1,"",INDEX('malzeme montaj'!$C$1:$C$3329,SMALL(IF('malzeme montaj'!$B$1:$B$3329=DK$3,IF('malzeme montaj'!$C$1:$C$3329&lt;&gt;"",ROW('malzeme montaj'!$C$1:$C$3329))),ROWS(DK$4:DK220))))</f>
        <v/>
      </c>
      <c r="DL220" s="34" t="str">
        <f t="array" ref="DL220">IF(ROWS(DL$4:DL220)&gt;DL$1,"",INDEX('malzeme montaj'!$C$1:$C$3329,SMALL(IF('malzeme montaj'!$B$1:$B$3329=DL$3,IF('malzeme montaj'!$C$1:$C$3329&lt;&gt;"",ROW('malzeme montaj'!$C$1:$C$3329))),ROWS(DL$4:DL220))))</f>
        <v/>
      </c>
      <c r="DM220" s="34" t="str">
        <f t="array" ref="DM220">IF(ROWS(DM$4:DM220)&gt;DM$1,"",INDEX('malzeme montaj'!$C$1:$C$3329,SMALL(IF('malzeme montaj'!$B$1:$B$3329=DM$3,IF('malzeme montaj'!$C$1:$C$3329&lt;&gt;"",ROW('malzeme montaj'!$C$1:$C$3329))),ROWS(DM$4:DM220))))</f>
        <v/>
      </c>
      <c r="DN220" s="34" t="str">
        <f t="array" ref="DN220">IF(ROWS(DN$4:DN220)&gt;DN$1,"",INDEX('malzeme montaj'!$C$1:$C$3329,SMALL(IF('malzeme montaj'!$B$1:$B$3329=DN$3,IF('malzeme montaj'!$C$1:$C$3329&lt;&gt;"",ROW('malzeme montaj'!$C$1:$C$3329))),ROWS(DN$4:DN220))))</f>
        <v/>
      </c>
      <c r="DO220" s="34" t="str">
        <f t="array" ref="DO220">IF(ROWS(DO$4:DO220)&gt;DO$1,"",INDEX('malzeme montaj'!$C$1:$C$3329,SMALL(IF('malzeme montaj'!$B$1:$B$3329=DO$3,IF('malzeme montaj'!$C$1:$C$3329&lt;&gt;"",ROW('malzeme montaj'!$C$1:$C$3329))),ROWS(DO$4:DO220))))</f>
        <v/>
      </c>
      <c r="DP220" s="34" t="str">
        <f t="array" ref="DP220">IF(ROWS(DP$4:DP220)&gt;DP$1,"",INDEX('malzeme montaj'!$C$1:$C$3329,SMALL(IF('malzeme montaj'!$B$1:$B$3329=DP$3,IF('malzeme montaj'!$C$1:$C$3329&lt;&gt;"",ROW('malzeme montaj'!$C$1:$C$3329))),ROWS(DP$4:DP220))))</f>
        <v/>
      </c>
      <c r="DQ220" s="34" t="str">
        <f t="array" ref="DQ220">IF(ROWS(DQ$4:DQ220)&gt;DQ$1,"",INDEX('malzeme montaj'!$C$1:$C$3329,SMALL(IF('malzeme montaj'!$B$1:$B$3329=DQ$3,IF('malzeme montaj'!$C$1:$C$3329&lt;&gt;"",ROW('malzeme montaj'!$C$1:$C$3329))),ROWS(DQ$4:DQ220))))</f>
        <v/>
      </c>
      <c r="DR220" s="34" t="str">
        <f t="array" ref="DR220">IF(ROWS(DR$4:DR220)&gt;DR$1,"",INDEX('malzeme montaj'!$C$1:$C$3329,SMALL(IF('malzeme montaj'!$B$1:$B$3329=DR$3,IF('malzeme montaj'!$C$1:$C$3329&lt;&gt;"",ROW('malzeme montaj'!$C$1:$C$3329))),ROWS(DR$4:DR220))))</f>
        <v/>
      </c>
      <c r="DS220" s="34" t="str">
        <f t="array" ref="DS220">IF(ROWS(DS$4:DS220)&gt;DS$1,"",INDEX('malzeme montaj'!$C$1:$C$3329,SMALL(IF('malzeme montaj'!$B$1:$B$3329=DS$3,IF('malzeme montaj'!$C$1:$C$3329&lt;&gt;"",ROW('malzeme montaj'!$C$1:$C$3329))),ROWS(DS$4:DS220))))</f>
        <v/>
      </c>
      <c r="DT220" s="34" t="str">
        <f t="array" ref="DT220">IF(ROWS(DT$4:DT220)&gt;DT$1,"",INDEX('malzeme montaj'!$C$1:$C$3329,SMALL(IF('malzeme montaj'!$B$1:$B$3329=DT$3,IF('malzeme montaj'!$C$1:$C$3329&lt;&gt;"",ROW('malzeme montaj'!$C$1:$C$3329))),ROWS(DT$4:DT220))))</f>
        <v/>
      </c>
      <c r="DU220" s="34" t="str">
        <f t="array" ref="DU220">IF(ROWS(DU$4:DU220)&gt;DU$1,"",INDEX('malzeme montaj'!$C$1:$C$3329,SMALL(IF('malzeme montaj'!$B$1:$B$3329=DU$3,IF('malzeme montaj'!$C$1:$C$3329&lt;&gt;"",ROW('malzeme montaj'!$C$1:$C$3329))),ROWS(DU$4:DU220))))</f>
        <v/>
      </c>
      <c r="DV220" s="34" t="str">
        <f t="array" ref="DV220">IF(ROWS(DV$4:DV220)&gt;DV$1,"",INDEX('malzeme montaj'!$C$1:$C$3329,SMALL(IF('malzeme montaj'!$B$1:$B$3329=DV$3,IF('malzeme montaj'!$C$1:$C$3329&lt;&gt;"",ROW('malzeme montaj'!$C$1:$C$3329))),ROWS(DV$4:DV220))))</f>
        <v/>
      </c>
      <c r="DW220" s="34" t="str">
        <f t="array" ref="DW220">IF(ROWS(DW$4:DW220)&gt;DW$1,"",INDEX('malzeme montaj'!$C$1:$C$3329,SMALL(IF('malzeme montaj'!$B$1:$B$3329=DW$3,IF('malzeme montaj'!$C$1:$C$3329&lt;&gt;"",ROW('malzeme montaj'!$C$1:$C$3329))),ROWS(DW$4:DW220))))</f>
        <v/>
      </c>
      <c r="DX220" s="34" t="str">
        <f t="array" ref="DX220">IF(ROWS(DX$4:DX220)&gt;DX$1,"",INDEX('malzeme montaj'!$C$1:$C$3329,SMALL(IF('malzeme montaj'!$B$1:$B$3329=DX$3,IF('malzeme montaj'!$C$1:$C$3329&lt;&gt;"",ROW('malzeme montaj'!$C$1:$C$3329))),ROWS(DX$4:DX220))))</f>
        <v/>
      </c>
      <c r="DY220" s="34" t="str">
        <f t="array" ref="DY220">IF(ROWS(DY$4:DY220)&gt;DY$1,"",INDEX('malzeme montaj'!$C$1:$C$3329,SMALL(IF('malzeme montaj'!$B$1:$B$3329=DY$3,IF('malzeme montaj'!$C$1:$C$3329&lt;&gt;"",ROW('malzeme montaj'!$C$1:$C$3329))),ROWS(DY$4:DY220))))</f>
        <v/>
      </c>
      <c r="DZ220" s="34" t="str">
        <f t="array" ref="DZ220">IF(ROWS(DZ$4:DZ220)&gt;DZ$1,"",INDEX('malzeme montaj'!$C$1:$C$3329,SMALL(IF('malzeme montaj'!$B$1:$B$3329=DZ$3,IF('malzeme montaj'!$C$1:$C$3329&lt;&gt;"",ROW('malzeme montaj'!$C$1:$C$3329))),ROWS(DZ$4:DZ220))))</f>
        <v/>
      </c>
      <c r="EA220" s="34" t="str">
        <f t="array" ref="EA220">IF(ROWS(EA$4:EA220)&gt;EA$1,"",INDEX('malzeme montaj'!$C$1:$C$3329,SMALL(IF('malzeme montaj'!$B$1:$B$3329=EA$3,IF('malzeme montaj'!$C$1:$C$3329&lt;&gt;"",ROW('malzeme montaj'!$C$1:$C$3329))),ROWS(EA$4:EA220))))</f>
        <v/>
      </c>
      <c r="EB220" s="34" t="str">
        <f t="array" ref="EB220">IF(ROWS(EB$4:EB220)&gt;EB$1,"",INDEX('malzeme montaj'!$C$1:$C$3329,SMALL(IF('malzeme montaj'!$B$1:$B$3329=EB$3,IF('malzeme montaj'!$C$1:$C$3329&lt;&gt;"",ROW('malzeme montaj'!$C$1:$C$3329))),ROWS(EB$4:EB220))))</f>
        <v/>
      </c>
      <c r="EC220" s="34" t="str">
        <f t="array" ref="EC220">IF(ROWS(EC$4:EC220)&gt;EC$1,"",INDEX('malzeme montaj'!$C$1:$C$3329,SMALL(IF('malzeme montaj'!$B$1:$B$3329=EC$3,IF('malzeme montaj'!$C$1:$C$3329&lt;&gt;"",ROW('malzeme montaj'!$C$1:$C$3329))),ROWS(EC$4:EC220))))</f>
        <v/>
      </c>
      <c r="ED220" s="34" t="str">
        <f t="array" ref="ED220">IF(ROWS(ED$4:ED220)&gt;ED$1,"",INDEX('malzeme montaj'!$C$1:$C$3329,SMALL(IF('malzeme montaj'!$B$1:$B$3329=ED$3,IF('malzeme montaj'!$C$1:$C$3329&lt;&gt;"",ROW('malzeme montaj'!$C$1:$C$3329))),ROWS(ED$4:ED220))))</f>
        <v/>
      </c>
      <c r="EE220" s="34" t="str">
        <f t="array" ref="EE220">IF(ROWS(EE$4:EE220)&gt;EE$1,"",INDEX('malzeme montaj'!$C$1:$C$3329,SMALL(IF('malzeme montaj'!$B$1:$B$3329=EE$3,IF('malzeme montaj'!$C$1:$C$3329&lt;&gt;"",ROW('malzeme montaj'!$C$1:$C$3329))),ROWS(EE$4:EE220))))</f>
        <v/>
      </c>
      <c r="EF220" s="34" t="str">
        <f t="array" ref="EF220">IF(ROWS(EF$4:EF220)&gt;EF$1,"",INDEX('malzeme montaj'!$C$1:$C$3329,SMALL(IF('malzeme montaj'!$B$1:$B$3329=EF$3,IF('malzeme montaj'!$C$1:$C$3329&lt;&gt;"",ROW('malzeme montaj'!$C$1:$C$3329))),ROWS(EF$4:EF220))))</f>
        <v/>
      </c>
      <c r="EG220" s="34" t="str">
        <f t="array" ref="EG220">IF(ROWS(EG$4:EG220)&gt;EG$1,"",INDEX('malzeme montaj'!$C$1:$C$3329,SMALL(IF('malzeme montaj'!$B$1:$B$3329=EG$3,IF('malzeme montaj'!$C$1:$C$3329&lt;&gt;"",ROW('malzeme montaj'!$C$1:$C$3329))),ROWS(EG$4:EG220))))</f>
        <v/>
      </c>
      <c r="EH220" s="34" t="str">
        <f t="array" ref="EH220">IF(ROWS(EH$4:EH220)&gt;EH$1,"",INDEX('malzeme montaj'!$C$1:$C$3329,SMALL(IF('malzeme montaj'!$B$1:$B$3329=EH$3,IF('malzeme montaj'!$C$1:$C$3329&lt;&gt;"",ROW('malzeme montaj'!$C$1:$C$3329))),ROWS(EH$4:EH220))))</f>
        <v/>
      </c>
      <c r="EI220" s="34" t="str">
        <f t="array" ref="EI220">IF(ROWS(EI$4:EI220)&gt;EI$1,"",INDEX('malzeme montaj'!$C$1:$C$3329,SMALL(IF('malzeme montaj'!$B$1:$B$3329=EI$3,IF('malzeme montaj'!$C$1:$C$3329&lt;&gt;"",ROW('malzeme montaj'!$C$1:$C$3329))),ROWS(EI$4:EI220))))</f>
        <v/>
      </c>
      <c r="EJ220" s="34" t="str">
        <f t="array" ref="EJ220">IF(ROWS(EJ$4:EJ220)&gt;EJ$1,"",INDEX('malzeme montaj'!$C$1:$C$3329,SMALL(IF('malzeme montaj'!$B$1:$B$3329=EJ$3,IF('malzeme montaj'!$C$1:$C$3329&lt;&gt;"",ROW('malzeme montaj'!$C$1:$C$3329))),ROWS(EJ$4:EJ220))))</f>
        <v/>
      </c>
      <c r="EK220" s="34" t="str">
        <f t="array" ref="EK220">IF(ROWS(EK$4:EK220)&gt;EK$1,"",INDEX('malzeme montaj'!$C$1:$C$3329,SMALL(IF('malzeme montaj'!$B$1:$B$3329=EK$3,IF('malzeme montaj'!$C$1:$C$3329&lt;&gt;"",ROW('malzeme montaj'!$C$1:$C$3329))),ROWS(EK$4:EK220))))</f>
        <v/>
      </c>
      <c r="EL220" s="34" t="str">
        <f t="array" ref="EL220">IF(ROWS(EL$4:EL220)&gt;EL$1,"",INDEX('malzeme montaj'!$C$1:$C$3329,SMALL(IF('malzeme montaj'!$B$1:$B$3329=EL$3,IF('malzeme montaj'!$C$1:$C$3329&lt;&gt;"",ROW('malzeme montaj'!$C$1:$C$3329))),ROWS(EL$4:EL220))))</f>
        <v/>
      </c>
      <c r="EM220" s="34" t="str">
        <f t="array" ref="EM220">IF(ROWS(EM$4:EM220)&gt;EM$1,"",INDEX('malzeme montaj'!$C$1:$C$3329,SMALL(IF('malzeme montaj'!$B$1:$B$3329=EM$3,IF('malzeme montaj'!$C$1:$C$3329&lt;&gt;"",ROW('malzeme montaj'!$C$1:$C$3329))),ROWS(EM$4:EM220))))</f>
        <v/>
      </c>
      <c r="EN220" s="34" t="str">
        <f t="array" ref="EN220">IF(ROWS(EN$4:EN220)&gt;EN$1,"",INDEX('malzeme montaj'!$C$1:$C$3329,SMALL(IF('malzeme montaj'!$B$1:$B$3329=EN$3,IF('malzeme montaj'!$C$1:$C$3329&lt;&gt;"",ROW('malzeme montaj'!$C$1:$C$3329))),ROWS(EN$4:EN220))))</f>
        <v/>
      </c>
      <c r="EO220" s="34" t="str">
        <f t="array" ref="EO220">IF(ROWS(EO$4:EO220)&gt;EO$1,"",INDEX('malzeme montaj'!$C$1:$C$3329,SMALL(IF('malzeme montaj'!$B$1:$B$3329=EO$3,IF('malzeme montaj'!$C$1:$C$3329&lt;&gt;"",ROW('malzeme montaj'!$C$1:$C$3329))),ROWS(EO$4:EO220))))</f>
        <v/>
      </c>
      <c r="EP220" s="34" t="str">
        <f t="array" ref="EP220">IF(ROWS(EP$4:EP220)&gt;EP$1,"",INDEX('malzeme montaj'!$C$1:$C$3329,SMALL(IF('malzeme montaj'!$B$1:$B$3329=EP$3,IF('malzeme montaj'!$C$1:$C$3329&lt;&gt;"",ROW('malzeme montaj'!$C$1:$C$3329))),ROWS(EP$4:EP220))))</f>
        <v/>
      </c>
      <c r="EQ220" s="34" t="str">
        <f t="array" ref="EQ220">IF(ROWS(EQ$4:EQ220)&gt;EQ$1,"",INDEX('malzeme montaj'!$C$1:$C$3329,SMALL(IF('malzeme montaj'!$B$1:$B$3329=EQ$3,IF('malzeme montaj'!$C$1:$C$3329&lt;&gt;"",ROW('malzeme montaj'!$C$1:$C$3329))),ROWS(EQ$4:EQ220))))</f>
        <v/>
      </c>
      <c r="ER220" s="34" t="str">
        <f t="array" ref="ER220">IF(ROWS(ER$4:ER220)&gt;ER$1,"",INDEX('malzeme montaj'!$C$1:$C$3329,SMALL(IF('malzeme montaj'!$B$1:$B$3329=ER$3,IF('malzeme montaj'!$C$1:$C$3329&lt;&gt;"",ROW('malzeme montaj'!$C$1:$C$3329))),ROWS(ER$4:ER220))))</f>
        <v/>
      </c>
      <c r="ES220" s="34" t="str">
        <f t="array" ref="ES220">IF(ROWS(ES$4:ES220)&gt;ES$1,"",INDEX('malzeme montaj'!$C$1:$C$3329,SMALL(IF('malzeme montaj'!$B$1:$B$3329=ES$3,IF('malzeme montaj'!$C$1:$C$3329&lt;&gt;"",ROW('malzeme montaj'!$C$1:$C$3329))),ROWS(ES$4:ES220))))</f>
        <v/>
      </c>
      <c r="ET220" s="34" t="str">
        <f t="array" ref="ET220">IF(ROWS(ET$4:ET220)&gt;ET$1,"",INDEX('malzeme montaj'!$C$1:$C$3329,SMALL(IF('malzeme montaj'!$B$1:$B$3329=ET$3,IF('malzeme montaj'!$C$1:$C$3329&lt;&gt;"",ROW('malzeme montaj'!$C$1:$C$3329))),ROWS(ET$4:ET220))))</f>
        <v/>
      </c>
      <c r="EU220" s="34" t="str">
        <f t="array" ref="EU220">IF(ROWS(EU$4:EU220)&gt;EU$1,"",INDEX('malzeme montaj'!$C$1:$C$3329,SMALL(IF('malzeme montaj'!$B$1:$B$3329=EU$3,IF('malzeme montaj'!$C$1:$C$3329&lt;&gt;"",ROW('malzeme montaj'!$C$1:$C$3329))),ROWS(EU$4:EU220))))</f>
        <v/>
      </c>
      <c r="EV220" s="34" t="str">
        <f t="array" ref="EV220">IF(ROWS(EV$4:EV220)&gt;EV$1,"",INDEX('malzeme montaj'!$C$1:$C$3329,SMALL(IF('malzeme montaj'!$B$1:$B$3329=EV$3,IF('malzeme montaj'!$C$1:$C$3329&lt;&gt;"",ROW('malzeme montaj'!$C$1:$C$3329))),ROWS(EV$4:EV220))))</f>
        <v/>
      </c>
      <c r="EW220" s="34" t="str">
        <f t="array" ref="EW220">IF(ROWS(EW$4:EW220)&gt;EW$1,"",INDEX('malzeme montaj'!$C$1:$C$3329,SMALL(IF('malzeme montaj'!$B$1:$B$3329=EW$3,IF('malzeme montaj'!$C$1:$C$3329&lt;&gt;"",ROW('malzeme montaj'!$C$1:$C$3329))),ROWS(EW$4:EW220))))</f>
        <v/>
      </c>
    </row>
    <row r="221" spans="1:153" ht="12.75" customHeight="1">
      <c r="A221" s="38" t="str">
        <f t="array" ref="A221">IF(ROWS(A$4:A221)&gt;A$1,"",INDEX('malzeme montaj'!$C$1:$C$3329,SMALL(IF('malzeme montaj'!$B$1:$B$3329=A$3,IF('malzeme montaj'!$C$1:$C$3329&lt;&gt;"",ROW('malzeme montaj'!$C$1:$C$3329))),ROWS(A$4:A221))))</f>
        <v/>
      </c>
      <c r="B221" s="38" t="str">
        <f t="array" ref="B221">IF(ROWS(B$4:B221)&gt;B$1,"",INDEX('malzeme montaj'!$C$1:$C$3329,SMALL(IF('malzeme montaj'!$B$1:$B$3329=B$3,IF('malzeme montaj'!$C$1:$C$3329&lt;&gt;"",ROW('malzeme montaj'!$C$1:$C$3329))),ROWS(B$4:B221))))</f>
        <v/>
      </c>
      <c r="C221" s="38" t="str">
        <f t="array" ref="C221">IF(ROWS(C$4:C221)&gt;C$1,"",INDEX('malzeme montaj'!$C$1:$C$3329,SMALL(IF('malzeme montaj'!$B$1:$B$3329=C$3,IF('malzeme montaj'!$C$1:$C$3329&lt;&gt;"",ROW('malzeme montaj'!$C$1:$C$3329))),ROWS(C$4:C221))))</f>
        <v/>
      </c>
      <c r="D221" s="38" t="str">
        <f t="array" ref="D221">IF(ROWS(D$4:D221)&gt;D$1,"",INDEX('malzeme montaj'!$C$1:$C$3329,SMALL(IF('malzeme montaj'!$B$1:$B$3329=D$3,IF('malzeme montaj'!$C$1:$C$3329&lt;&gt;"",ROW('malzeme montaj'!$C$1:$C$3329))),ROWS(D$4:D221))))</f>
        <v/>
      </c>
      <c r="E221" s="38" t="str">
        <f t="array" ref="E221">IF(ROWS(E$4:E221)&gt;E$1,"",INDEX('malzeme montaj'!$C$1:$C$3329,SMALL(IF('malzeme montaj'!$B$1:$B$3329=E$3,IF('malzeme montaj'!$C$1:$C$3329&lt;&gt;"",ROW('malzeme montaj'!$C$1:$C$3329))),ROWS(E$4:E221))))</f>
        <v/>
      </c>
      <c r="F221" s="38" t="str">
        <f t="array" ref="F221">IF(ROWS(F$4:F221)&gt;F$1,"",INDEX('malzeme montaj'!$C$1:$C$3329,SMALL(IF('malzeme montaj'!$B$1:$B$3329=F$3,IF('malzeme montaj'!$C$1:$C$3329&lt;&gt;"",ROW('malzeme montaj'!$C$1:$C$3329))),ROWS(F$4:F221))))</f>
        <v/>
      </c>
      <c r="G221" s="38" t="str">
        <f t="array" ref="G221">IF(ROWS(G$4:G221)&gt;G$1,"",INDEX('malzeme montaj'!$C$1:$C$3329,SMALL(IF('malzeme montaj'!$B$1:$B$3329=G$3,IF('malzeme montaj'!$C$1:$C$3329&lt;&gt;"",ROW('malzeme montaj'!$C$1:$C$3329))),ROWS(G$4:G221))))</f>
        <v/>
      </c>
      <c r="H221" s="38" t="str">
        <f t="array" ref="H221">IF(ROWS(H$4:H221)&gt;H$1,"",INDEX('malzeme montaj'!$C$1:$C$3329,SMALL(IF('malzeme montaj'!$B$1:$B$3329=H$3,IF('malzeme montaj'!$C$1:$C$3329&lt;&gt;"",ROW('malzeme montaj'!$C$1:$C$3329))),ROWS(H$4:H221))))</f>
        <v/>
      </c>
      <c r="I221" s="38" t="str">
        <f t="array" ref="I221">IF(ROWS(I$4:I221)&gt;I$1,"",INDEX('malzeme montaj'!$C$1:$C$3329,SMALL(IF('malzeme montaj'!$B$1:$B$3329=I$3,IF('malzeme montaj'!$C$1:$C$3329&lt;&gt;"",ROW('malzeme montaj'!$C$1:$C$3329))),ROWS(I$4:I221))))</f>
        <v/>
      </c>
      <c r="J221" s="38" t="str">
        <f t="array" ref="J221">IF(ROWS(J$4:J221)&gt;J$1,"",INDEX('malzeme montaj'!$C$1:$C$3329,SMALL(IF('malzeme montaj'!$B$1:$B$3329=J$3,IF('malzeme montaj'!$C$1:$C$3329&lt;&gt;"",ROW('malzeme montaj'!$C$1:$C$3329))),ROWS(J$4:J221))))</f>
        <v/>
      </c>
      <c r="K221" s="38" t="str">
        <f t="array" ref="K221">IF(ROWS(K$4:K221)&gt;K$1,"",INDEX('malzeme montaj'!$C$1:$C$3329,SMALL(IF('malzeme montaj'!$B$1:$B$3329=K$3,IF('malzeme montaj'!$C$1:$C$3329&lt;&gt;"",ROW('malzeme montaj'!$C$1:$C$3329))),ROWS(K$4:K221))))</f>
        <v/>
      </c>
      <c r="L221" s="38" t="str">
        <f t="array" ref="L221">IF(ROWS(L$4:L221)&gt;L$1,"",INDEX('malzeme montaj'!$C$1:$C$3329,SMALL(IF('malzeme montaj'!$B$1:$B$3329=L$3,IF('malzeme montaj'!$C$1:$C$3329&lt;&gt;"",ROW('malzeme montaj'!$C$1:$C$3329))),ROWS(L$4:L221))))</f>
        <v/>
      </c>
      <c r="M221" s="38" t="str">
        <f t="array" ref="M221">IF(ROWS(M$4:M221)&gt;M$1,"",INDEX('malzeme montaj'!$C$1:$C$3329,SMALL(IF('malzeme montaj'!$B$1:$B$3329=M$3,IF('malzeme montaj'!$C$1:$C$3329&lt;&gt;"",ROW('malzeme montaj'!$C$1:$C$3329))),ROWS(M$4:M221))))</f>
        <v/>
      </c>
      <c r="N221" s="38" t="str">
        <f t="array" ref="N221">IF(ROWS(N$4:N221)&gt;N$1,"",INDEX('malzeme montaj'!$C$1:$C$3329,SMALL(IF('malzeme montaj'!$B$1:$B$3329=N$3,IF('malzeme montaj'!$C$1:$C$3329&lt;&gt;"",ROW('malzeme montaj'!$C$1:$C$3329))),ROWS(N$4:N221))))</f>
        <v/>
      </c>
      <c r="O221" s="38" t="str">
        <f t="array" ref="O221">IF(ROWS(O$4:O221)&gt;O$1,"",INDEX('malzeme montaj'!$C$1:$C$3329,SMALL(IF('malzeme montaj'!$B$1:$B$3329=O$3,IF('malzeme montaj'!$C$1:$C$3329&lt;&gt;"",ROW('malzeme montaj'!$C$1:$C$3329))),ROWS(O$4:O221))))</f>
        <v/>
      </c>
      <c r="P221" s="38" t="str">
        <f t="array" ref="P221">IF(ROWS(P$4:P221)&gt;P$1,"",INDEX('malzeme montaj'!$C$1:$C$3329,SMALL(IF('malzeme montaj'!$B$1:$B$3329=P$3,IF('malzeme montaj'!$C$1:$C$3329&lt;&gt;"",ROW('malzeme montaj'!$C$1:$C$3329))),ROWS(P$4:P221))))</f>
        <v/>
      </c>
      <c r="Q221" s="38" t="str">
        <f t="array" ref="Q221">IF(ROWS(Q$4:Q221)&gt;Q$1,"",INDEX('malzeme montaj'!$C$1:$C$3329,SMALL(IF('malzeme montaj'!$B$1:$B$3329=Q$3,IF('malzeme montaj'!$C$1:$C$3329&lt;&gt;"",ROW('malzeme montaj'!$C$1:$C$3329))),ROWS(Q$4:Q221))))</f>
        <v/>
      </c>
      <c r="R221" s="38" t="str">
        <f t="array" ref="R221">IF(ROWS(R$4:R221)&gt;R$1,"",INDEX('malzeme montaj'!$C$1:$C$3329,SMALL(IF('malzeme montaj'!$B$1:$B$3329=R$3,IF('malzeme montaj'!$C$1:$C$3329&lt;&gt;"",ROW('malzeme montaj'!$C$1:$C$3329))),ROWS(R$4:R221))))</f>
        <v/>
      </c>
      <c r="S221" s="38" t="str">
        <f t="array" ref="S221">IF(ROWS(S$4:S221)&gt;S$1,"",INDEX('malzeme montaj'!$C$1:$C$3329,SMALL(IF('malzeme montaj'!$B$1:$B$3329=S$3,IF('malzeme montaj'!$C$1:$C$3329&lt;&gt;"",ROW('malzeme montaj'!$C$1:$C$3329))),ROWS(S$4:S221))))</f>
        <v/>
      </c>
      <c r="T221" s="38" t="str">
        <f t="array" ref="T221">IF(ROWS(T$4:T221)&gt;T$1,"",INDEX('malzeme montaj'!$C$1:$C$3329,SMALL(IF('malzeme montaj'!$B$1:$B$3329=T$3,IF('malzeme montaj'!$C$1:$C$3329&lt;&gt;"",ROW('malzeme montaj'!$C$1:$C$3329))),ROWS(T$4:T221))))</f>
        <v/>
      </c>
      <c r="U221" s="38" t="str">
        <f t="array" ref="U221">IF(ROWS(U$4:U221)&gt;U$1,"",INDEX('malzeme montaj'!$C$1:$C$3329,SMALL(IF('malzeme montaj'!$B$1:$B$3329=U$3,IF('malzeme montaj'!$C$1:$C$3329&lt;&gt;"",ROW('malzeme montaj'!$C$1:$C$3329))),ROWS(U$4:U221))))</f>
        <v/>
      </c>
      <c r="V221" s="38" t="str">
        <f t="array" ref="V221">IF(ROWS(V$4:V221)&gt;V$1,"",INDEX('malzeme montaj'!$C$1:$C$3329,SMALL(IF('malzeme montaj'!$B$1:$B$3329=V$3,IF('malzeme montaj'!$C$1:$C$3329&lt;&gt;"",ROW('malzeme montaj'!$C$1:$C$3329))),ROWS(V$4:V221))))</f>
        <v/>
      </c>
      <c r="W221" s="38" t="str">
        <f t="array" ref="W221">IF(ROWS(W$4:W221)&gt;W$1,"",INDEX('malzeme montaj'!$C$1:$C$3329,SMALL(IF('malzeme montaj'!$B$1:$B$3329=W$3,IF('malzeme montaj'!$C$1:$C$3329&lt;&gt;"",ROW('malzeme montaj'!$C$1:$C$3329))),ROWS(W$4:W221))))</f>
        <v/>
      </c>
      <c r="X221" s="38" t="str">
        <f t="array" ref="X221">IF(ROWS(X$4:X221)&gt;X$1,"",INDEX('malzeme montaj'!$C$1:$C$3329,SMALL(IF('malzeme montaj'!$B$1:$B$3329=X$3,IF('malzeme montaj'!$C$1:$C$3329&lt;&gt;"",ROW('malzeme montaj'!$C$1:$C$3329))),ROWS(X$4:X221))))</f>
        <v/>
      </c>
      <c r="Y221" s="38" t="str">
        <f t="array" ref="Y221">IF(ROWS(Y$4:Y221)&gt;Y$1,"",INDEX('malzeme montaj'!$C$1:$C$3329,SMALL(IF('malzeme montaj'!$B$1:$B$3329=Y$3,IF('malzeme montaj'!$C$1:$C$3329&lt;&gt;"",ROW('malzeme montaj'!$C$1:$C$3329))),ROWS(Y$4:Y221))))</f>
        <v/>
      </c>
      <c r="Z221" s="38" t="str">
        <f t="array" ref="Z221">IF(ROWS(Z$4:Z221)&gt;Z$1,"",INDEX('malzeme montaj'!$C$1:$C$3329,SMALL(IF('malzeme montaj'!$B$1:$B$3329=Z$3,IF('malzeme montaj'!$C$1:$C$3329&lt;&gt;"",ROW('malzeme montaj'!$C$1:$C$3329))),ROWS(Z$4:Z221))))</f>
        <v/>
      </c>
      <c r="AA221" s="38" t="str">
        <f t="array" ref="AA221">IF(ROWS(AA$4:AA221)&gt;AA$1,"",INDEX('malzeme montaj'!$C$1:$C$3329,SMALL(IF('malzeme montaj'!$B$1:$B$3329=AA$3,IF('malzeme montaj'!$C$1:$C$3329&lt;&gt;"",ROW('malzeme montaj'!$C$1:$C$3329))),ROWS(AA$4:AA221))))</f>
        <v/>
      </c>
      <c r="AB221" s="38" t="str">
        <f t="array" ref="AB221">IF(ROWS(AB$4:AB221)&gt;AB$1,"",INDEX('malzeme montaj'!$C$1:$C$3329,SMALL(IF('malzeme montaj'!$B$1:$B$3329=AB$3,IF('malzeme montaj'!$C$1:$C$3329&lt;&gt;"",ROW('malzeme montaj'!$C$1:$C$3329))),ROWS(AB$4:AB221))))</f>
        <v/>
      </c>
      <c r="AC221" s="38" t="str">
        <f t="array" ref="AC221">IF(ROWS(AC$4:AC221)&gt;AC$1,"",INDEX('malzeme montaj'!$C$1:$C$3329,SMALL(IF('malzeme montaj'!$B$1:$B$3329=AC$3,IF('malzeme montaj'!$C$1:$C$3329&lt;&gt;"",ROW('malzeme montaj'!$C$1:$C$3329))),ROWS(AC$4:AC221))))</f>
        <v/>
      </c>
      <c r="AD221" s="38" t="str">
        <f t="array" ref="AD221">IF(ROWS(AD$4:AD221)&gt;AD$1,"",INDEX('malzeme montaj'!$C$1:$C$3329,SMALL(IF('malzeme montaj'!$B$1:$B$3329=AD$3,IF('malzeme montaj'!$C$1:$C$3329&lt;&gt;"",ROW('malzeme montaj'!$C$1:$C$3329))),ROWS(AD$4:AD221))))</f>
        <v/>
      </c>
      <c r="AE221" s="38" t="str">
        <f t="array" ref="AE221">IF(ROWS(AE$4:AE221)&gt;AE$1,"",INDEX('malzeme montaj'!$C$1:$C$3329,SMALL(IF('malzeme montaj'!$B$1:$B$3329=AE$3,IF('malzeme montaj'!$C$1:$C$3329&lt;&gt;"",ROW('malzeme montaj'!$C$1:$C$3329))),ROWS(AE$4:AE221))))</f>
        <v/>
      </c>
      <c r="AF221" s="38" t="str">
        <f t="array" ref="AF221">IF(ROWS(AF$4:AF221)&gt;AF$1,"",INDEX('malzeme montaj'!$C$1:$C$3329,SMALL(IF('malzeme montaj'!$B$1:$B$3329=AF$3,IF('malzeme montaj'!$C$1:$C$3329&lt;&gt;"",ROW('malzeme montaj'!$C$1:$C$3329))),ROWS(AF$4:AF221))))</f>
        <v/>
      </c>
      <c r="AG221" s="38" t="str">
        <f t="array" ref="AG221">IF(ROWS(AG$4:AG221)&gt;AG$1,"",INDEX('malzeme montaj'!$C$1:$C$3329,SMALL(IF('malzeme montaj'!$B$1:$B$3329=AG$3,IF('malzeme montaj'!$C$1:$C$3329&lt;&gt;"",ROW('malzeme montaj'!$C$1:$C$3329))),ROWS(AG$4:AG221))))</f>
        <v/>
      </c>
      <c r="AH221" s="38" t="str">
        <f t="array" ref="AH221">IF(ROWS(AH$4:AH221)&gt;AH$1,"",INDEX('malzeme montaj'!$C$1:$C$3329,SMALL(IF('malzeme montaj'!$B$1:$B$3329=AH$3,IF('malzeme montaj'!$C$1:$C$3329&lt;&gt;"",ROW('malzeme montaj'!$C$1:$C$3329))),ROWS(AH$4:AH221))))</f>
        <v/>
      </c>
      <c r="AI221" s="38" t="str">
        <f t="array" ref="AI221">IF(ROWS(AI$4:AI221)&gt;AI$1,"",INDEX('malzeme montaj'!$C$1:$C$3329,SMALL(IF('malzeme montaj'!$B$1:$B$3329=AI$3,IF('malzeme montaj'!$C$1:$C$3329&lt;&gt;"",ROW('malzeme montaj'!$C$1:$C$3329))),ROWS(AI$4:AI221))))</f>
        <v/>
      </c>
      <c r="AJ221" s="38" t="str">
        <f t="array" ref="AJ221">IF(ROWS(AJ$4:AJ221)&gt;AJ$1,"",INDEX('malzeme montaj'!$C$1:$C$3329,SMALL(IF('malzeme montaj'!$B$1:$B$3329=AJ$3,IF('malzeme montaj'!$C$1:$C$3329&lt;&gt;"",ROW('malzeme montaj'!$C$1:$C$3329))),ROWS(AJ$4:AJ221))))</f>
        <v/>
      </c>
      <c r="AK221" s="38" t="str">
        <f t="array" ref="AK221">IF(ROWS(AK$4:AK221)&gt;AK$1,"",INDEX('malzeme montaj'!$C$1:$C$3329,SMALL(IF('malzeme montaj'!$B$1:$B$3329=AK$3,IF('malzeme montaj'!$C$1:$C$3329&lt;&gt;"",ROW('malzeme montaj'!$C$1:$C$3329))),ROWS(AK$4:AK221))))</f>
        <v/>
      </c>
      <c r="AL221" s="38" t="str">
        <f t="array" ref="AL221">IF(ROWS(AL$4:AL221)&gt;AL$1,"",INDEX('malzeme montaj'!$C$1:$C$3329,SMALL(IF('malzeme montaj'!$B$1:$B$3329=AL$3,IF('malzeme montaj'!$C$1:$C$3329&lt;&gt;"",ROW('malzeme montaj'!$C$1:$C$3329))),ROWS(AL$4:AL221))))</f>
        <v/>
      </c>
      <c r="AM221" s="38" t="str">
        <f t="array" ref="AM221">IF(ROWS(AM$4:AM221)&gt;AM$1,"",INDEX('malzeme montaj'!$C$1:$C$3329,SMALL(IF('malzeme montaj'!$B$1:$B$3329=AM$3,IF('malzeme montaj'!$C$1:$C$3329&lt;&gt;"",ROW('malzeme montaj'!$C$1:$C$3329))),ROWS(AM$4:AM221))))</f>
        <v/>
      </c>
      <c r="AN221" s="38" t="str">
        <f t="array" ref="AN221">IF(ROWS(AN$4:AN221)&gt;AN$1,"",INDEX('malzeme montaj'!$C$1:$C$3329,SMALL(IF('malzeme montaj'!$B$1:$B$3329=AN$3,IF('malzeme montaj'!$C$1:$C$3329&lt;&gt;"",ROW('malzeme montaj'!$C$1:$C$3329))),ROWS(AN$4:AN221))))</f>
        <v/>
      </c>
      <c r="AO221" s="38" t="str">
        <f t="array" ref="AO221">IF(ROWS(AO$4:AO221)&gt;AO$1,"",INDEX('malzeme montaj'!$C$1:$C$3329,SMALL(IF('malzeme montaj'!$B$1:$B$3329=AO$3,IF('malzeme montaj'!$C$1:$C$3329&lt;&gt;"",ROW('malzeme montaj'!$C$1:$C$3329))),ROWS(AO$4:AO221))))</f>
        <v/>
      </c>
      <c r="AP221" s="38" t="str">
        <f t="array" ref="AP221">IF(ROWS(AP$4:AP221)&gt;AP$1,"",INDEX('malzeme montaj'!$C$1:$C$3329,SMALL(IF('malzeme montaj'!$B$1:$B$3329=AP$3,IF('malzeme montaj'!$C$1:$C$3329&lt;&gt;"",ROW('malzeme montaj'!$C$1:$C$3329))),ROWS(AP$4:AP221))))</f>
        <v/>
      </c>
      <c r="AQ221" s="38" t="str">
        <f t="array" ref="AQ221">IF(ROWS(AQ$4:AQ221)&gt;AQ$1,"",INDEX('malzeme montaj'!$C$1:$C$3329,SMALL(IF('malzeme montaj'!$B$1:$B$3329=AQ$3,IF('malzeme montaj'!$C$1:$C$3329&lt;&gt;"",ROW('malzeme montaj'!$C$1:$C$3329))),ROWS(AQ$4:AQ221))))</f>
        <v/>
      </c>
      <c r="AR221" s="38" t="str">
        <f t="array" ref="AR221">IF(ROWS(AR$4:AR221)&gt;AR$1,"",INDEX('malzeme montaj'!$C$1:$C$3329,SMALL(IF('malzeme montaj'!$B$1:$B$3329=AR$3,IF('malzeme montaj'!$C$1:$C$3329&lt;&gt;"",ROW('malzeme montaj'!$C$1:$C$3329))),ROWS(AR$4:AR221))))</f>
        <v/>
      </c>
      <c r="AS221" s="38" t="str">
        <f t="array" ref="AS221">IF(ROWS(AS$4:AS221)&gt;AS$1,"",INDEX('malzeme montaj'!$C$1:$C$3329,SMALL(IF('malzeme montaj'!$B$1:$B$3329=AS$3,IF('malzeme montaj'!$C$1:$C$3329&lt;&gt;"",ROW('malzeme montaj'!$C$1:$C$3329))),ROWS(AS$4:AS221))))</f>
        <v/>
      </c>
      <c r="AT221" s="38" t="str">
        <f t="array" ref="AT221">IF(ROWS(AT$4:AT221)&gt;AT$1,"",INDEX('malzeme montaj'!$C$1:$C$3329,SMALL(IF('malzeme montaj'!$B$1:$B$3329=AT$3,IF('malzeme montaj'!$C$1:$C$3329&lt;&gt;"",ROW('malzeme montaj'!$C$1:$C$3329))),ROWS(AT$4:AT221))))</f>
        <v/>
      </c>
      <c r="AU221" s="38" t="str">
        <f t="array" ref="AU221">IF(ROWS(AU$4:AU221)&gt;AU$1,"",INDEX('malzeme montaj'!$C$1:$C$3329,SMALL(IF('malzeme montaj'!$B$1:$B$3329=AU$3,IF('malzeme montaj'!$C$1:$C$3329&lt;&gt;"",ROW('malzeme montaj'!$C$1:$C$3329))),ROWS(AU$4:AU221))))</f>
        <v/>
      </c>
      <c r="AV221" s="38" t="str">
        <f t="array" ref="AV221">IF(ROWS(AV$4:AV221)&gt;AV$1,"",INDEX('malzeme montaj'!$C$1:$C$3329,SMALL(IF('malzeme montaj'!$B$1:$B$3329=AV$3,IF('malzeme montaj'!$C$1:$C$3329&lt;&gt;"",ROW('malzeme montaj'!$C$1:$C$3329))),ROWS(AV$4:AV221))))</f>
        <v/>
      </c>
      <c r="AW221" s="38" t="str">
        <f t="array" ref="AW221">IF(ROWS(AW$4:AW221)&gt;AW$1,"",INDEX('malzeme montaj'!$C$1:$C$3329,SMALL(IF('malzeme montaj'!$B$1:$B$3329=AW$3,IF('malzeme montaj'!$C$1:$C$3329&lt;&gt;"",ROW('malzeme montaj'!$C$1:$C$3329))),ROWS(AW$4:AW221))))</f>
        <v/>
      </c>
      <c r="AX221" s="38" t="str">
        <f t="array" ref="AX221">IF(ROWS(AX$4:AX221)&gt;AX$1,"",INDEX('malzeme montaj'!$C$1:$C$3329,SMALL(IF('malzeme montaj'!$B$1:$B$3329=AX$3,IF('malzeme montaj'!$C$1:$C$3329&lt;&gt;"",ROW('malzeme montaj'!$C$1:$C$3329))),ROWS(AX$4:AX221))))</f>
        <v/>
      </c>
      <c r="AY221" s="38" t="str">
        <f t="array" ref="AY221">IF(ROWS(AY$4:AY221)&gt;AY$1,"",INDEX('malzeme montaj'!$C$1:$C$3329,SMALL(IF('malzeme montaj'!$B$1:$B$3329=AY$3,IF('malzeme montaj'!$C$1:$C$3329&lt;&gt;"",ROW('malzeme montaj'!$C$1:$C$3329))),ROWS(AY$4:AY221))))</f>
        <v/>
      </c>
      <c r="AZ221" s="38" t="str">
        <f t="array" ref="AZ221">IF(ROWS(AZ$4:AZ221)&gt;AZ$1,"",INDEX('malzeme montaj'!$C$1:$C$3329,SMALL(IF('malzeme montaj'!$B$1:$B$3329=AZ$3,IF('malzeme montaj'!$C$1:$C$3329&lt;&gt;"",ROW('malzeme montaj'!$C$1:$C$3329))),ROWS(AZ$4:AZ221))))</f>
        <v/>
      </c>
      <c r="BA221" s="38" t="str">
        <f t="array" ref="BA221">IF(ROWS(BA$4:BA221)&gt;BA$1,"",INDEX('malzeme montaj'!$C$1:$C$3329,SMALL(IF('malzeme montaj'!$B$1:$B$3329=BA$3,IF('malzeme montaj'!$C$1:$C$3329&lt;&gt;"",ROW('malzeme montaj'!$C$1:$C$3329))),ROWS(BA$4:BA221))))</f>
        <v/>
      </c>
      <c r="BB221" s="38" t="str">
        <f t="array" ref="BB221">IF(ROWS(BB$4:BB221)&gt;BB$1,"",INDEX('malzeme montaj'!$C$1:$C$3329,SMALL(IF('malzeme montaj'!$B$1:$B$3329=BB$3,IF('malzeme montaj'!$C$1:$C$3329&lt;&gt;"",ROW('malzeme montaj'!$C$1:$C$3329))),ROWS(BB$4:BB221))))</f>
        <v/>
      </c>
      <c r="BC221" s="38" t="str">
        <f t="array" ref="BC221">IF(ROWS(BC$4:BC221)&gt;BC$1,"",INDEX('malzeme montaj'!$C$1:$C$3329,SMALL(IF('malzeme montaj'!$B$1:$B$3329=BC$3,IF('malzeme montaj'!$C$1:$C$3329&lt;&gt;"",ROW('malzeme montaj'!$C$1:$C$3329))),ROWS(BC$4:BC221))))</f>
        <v/>
      </c>
      <c r="BD221" s="38" t="str">
        <f t="array" ref="BD221">IF(ROWS(BD$4:BD221)&gt;BD$1,"",INDEX('malzeme montaj'!$C$1:$C$3329,SMALL(IF('malzeme montaj'!$B$1:$B$3329=BD$3,IF('malzeme montaj'!$C$1:$C$3329&lt;&gt;"",ROW('malzeme montaj'!$C$1:$C$3329))),ROWS(BD$4:BD221))))</f>
        <v/>
      </c>
      <c r="BE221" s="38"/>
      <c r="BF221" s="38" t="str">
        <f t="array" ref="BF221">IF(ROWS(BF$4:BF221)&gt;BF$1,"",INDEX('malzeme montaj'!$C$1:$C$3329,SMALL(IF('malzeme montaj'!$B$1:$B$3329=BF$3,IF('malzeme montaj'!$C$1:$C$3329&lt;&gt;"",ROW('malzeme montaj'!$C$1:$C$3329))),ROWS(BF$4:BF221))))</f>
        <v/>
      </c>
      <c r="BG221" s="38" t="str">
        <f t="array" ref="BG221">IF(ROWS(BG$4:BG221)&gt;BG$1,"",INDEX('malzeme montaj'!$C$1:$C$3329,SMALL(IF('malzeme montaj'!$B$1:$B$3329=BG$3,IF('malzeme montaj'!$C$1:$C$3329&lt;&gt;"",ROW('malzeme montaj'!$C$1:$C$3329))),ROWS(BG$4:BG221))))</f>
        <v/>
      </c>
      <c r="BH221" s="38" t="str">
        <f t="array" ref="BH221">IF(ROWS(BH$4:BH221)&gt;BH$1,"",INDEX('malzeme montaj'!$C$1:$C$3329,SMALL(IF('malzeme montaj'!$B$1:$B$3329=BH$3,IF('malzeme montaj'!$C$1:$C$3329&lt;&gt;"",ROW('malzeme montaj'!$C$1:$C$3329))),ROWS(BH$4:BH221))))</f>
        <v/>
      </c>
      <c r="BI221" s="38" t="str">
        <f t="array" ref="BI221">IF(ROWS(BI$4:BI221)&gt;BI$1,"",INDEX('malzeme montaj'!$C$1:$C$3329,SMALL(IF('malzeme montaj'!$B$1:$B$3329=BI$3,IF('malzeme montaj'!$C$1:$C$3329&lt;&gt;"",ROW('malzeme montaj'!$C$1:$C$3329))),ROWS(BI$4:BI221))))</f>
        <v/>
      </c>
      <c r="BJ221" s="38" t="str">
        <f t="array" ref="BJ221">IF(ROWS(BJ$4:BJ221)&gt;BJ$1,"",INDEX('malzeme montaj'!$C$1:$C$3329,SMALL(IF('malzeme montaj'!$B$1:$B$3329=BJ$3,IF('malzeme montaj'!$C$1:$C$3329&lt;&gt;"",ROW('malzeme montaj'!$C$1:$C$3329))),ROWS(BJ$4:BJ221))))</f>
        <v/>
      </c>
      <c r="BK221" s="38" t="str">
        <f t="array" ref="BK221">IF(ROWS(BK$4:BK221)&gt;BK$1,"",INDEX('malzeme montaj'!$C$1:$C$3329,SMALL(IF('malzeme montaj'!$B$1:$B$3329=BK$3,IF('malzeme montaj'!$C$1:$C$3329&lt;&gt;"",ROW('malzeme montaj'!$C$1:$C$3329))),ROWS(BK$4:BK221))))</f>
        <v/>
      </c>
      <c r="BL221" s="38" t="str">
        <f t="array" ref="BL221">IF(ROWS(BL$4:BL221)&gt;BL$1,"",INDEX('malzeme montaj'!$C$1:$C$3329,SMALL(IF('malzeme montaj'!$B$1:$B$3329=BL$3,IF('malzeme montaj'!$C$1:$C$3329&lt;&gt;"",ROW('malzeme montaj'!$C$1:$C$3329))),ROWS(BL$4:BL221))))</f>
        <v/>
      </c>
      <c r="BM221" s="38" t="str">
        <f t="array" ref="BM221">IF(ROWS(BM$4:BM221)&gt;BM$1,"",INDEX('malzeme montaj'!$C$1:$C$3329,SMALL(IF('malzeme montaj'!$B$1:$B$3329=BM$3,IF('malzeme montaj'!$C$1:$C$3329&lt;&gt;"",ROW('malzeme montaj'!$C$1:$C$3329))),ROWS(BM$4:BM221))))</f>
        <v/>
      </c>
      <c r="BN221" s="38" t="str">
        <f t="array" ref="BN221">IF(ROWS(BN$4:BN221)&gt;BN$1,"",INDEX('malzeme montaj'!$C$1:$C$3329,SMALL(IF('malzeme montaj'!$B$1:$B$3329=BN$3,IF('malzeme montaj'!$C$1:$C$3329&lt;&gt;"",ROW('malzeme montaj'!$C$1:$C$3329))),ROWS(BN$4:BN221))))</f>
        <v/>
      </c>
      <c r="BO221" s="38" t="str">
        <f t="array" ref="BO221">IF(ROWS(BO$4:BO221)&gt;BO$1,"",INDEX('malzeme montaj'!$C$1:$C$3329,SMALL(IF('malzeme montaj'!$B$1:$B$3329=BO$3,IF('malzeme montaj'!$C$1:$C$3329&lt;&gt;"",ROW('malzeme montaj'!$C$1:$C$3329))),ROWS(BO$4:BO221))))</f>
        <v/>
      </c>
      <c r="BP221" s="38" t="str">
        <f t="array" ref="BP221">IF(ROWS(BP$4:BP221)&gt;BP$1,"",INDEX('malzeme montaj'!$C$1:$C$3329,SMALL(IF('malzeme montaj'!$B$1:$B$3329=BP$3,IF('malzeme montaj'!$C$1:$C$3329&lt;&gt;"",ROW('malzeme montaj'!$C$1:$C$3329))),ROWS(BP$4:BP221))))</f>
        <v/>
      </c>
      <c r="BQ221" s="38" t="str">
        <f t="array" ref="BQ221">IF(ROWS(BQ$4:BQ221)&gt;BQ$1,"",INDEX('malzeme montaj'!$C$1:$C$3329,SMALL(IF('malzeme montaj'!$B$1:$B$3329=BQ$3,IF('malzeme montaj'!$C$1:$C$3329&lt;&gt;"",ROW('malzeme montaj'!$C$1:$C$3329))),ROWS(BQ$4:BQ221))))</f>
        <v/>
      </c>
      <c r="BR221" s="38" t="str">
        <f t="array" ref="BR221">IF(ROWS(BR$4:BR221)&gt;BR$1,"",INDEX('malzeme montaj'!$C$1:$C$3329,SMALL(IF('malzeme montaj'!$B$1:$B$3329=BR$3,IF('malzeme montaj'!$C$1:$C$3329&lt;&gt;"",ROW('malzeme montaj'!$C$1:$C$3329))),ROWS(BR$4:BR221))))</f>
        <v/>
      </c>
      <c r="BS221" s="38" t="str">
        <f t="array" ref="BS221">IF(ROWS(BS$4:BS221)&gt;BS$1,"",INDEX('malzeme montaj'!$C$1:$C$3329,SMALL(IF('malzeme montaj'!$B$1:$B$3329=BS$3,IF('malzeme montaj'!$C$1:$C$3329&lt;&gt;"",ROW('malzeme montaj'!$C$1:$C$3329))),ROWS(BS$4:BS221))))</f>
        <v/>
      </c>
      <c r="BT221" s="38" t="str">
        <f t="array" ref="BT221">IF(ROWS(BT$4:BT221)&gt;BT$1,"",INDEX('malzeme montaj'!$C$1:$C$3329,SMALL(IF('malzeme montaj'!$B$1:$B$3329=BT$3,IF('malzeme montaj'!$C$1:$C$3329&lt;&gt;"",ROW('malzeme montaj'!$C$1:$C$3329))),ROWS(BT$4:BT221))))</f>
        <v/>
      </c>
      <c r="BU221" s="34" t="str">
        <f t="array" ref="BU221">IF(ROWS(BU$4:BU221)&gt;BU$1,"",INDEX('malzeme montaj'!$C$1:$C$3329,SMALL(IF('malzeme montaj'!$B$1:$B$3329=BU$3,IF('malzeme montaj'!$C$1:$C$3329&lt;&gt;"",ROW('malzeme montaj'!$C$1:$C$3329))),ROWS(BU$4:BU221))))</f>
        <v/>
      </c>
      <c r="BV221" s="34" t="str">
        <f t="array" ref="BV221">IF(ROWS(BV$4:BV221)&gt;BV$1,"",INDEX('malzeme montaj'!$C$1:$C$3329,SMALL(IF('malzeme montaj'!$B$1:$B$3329=BV$3,IF('malzeme montaj'!$C$1:$C$3329&lt;&gt;"",ROW('malzeme montaj'!$C$1:$C$3329))),ROWS(BV$4:BV221))))</f>
        <v/>
      </c>
      <c r="BW221" s="34" t="str">
        <f t="array" ref="BW221">IF(ROWS(BW$4:BW221)&gt;BW$1,"",INDEX('malzeme montaj'!$C$1:$C$3329,SMALL(IF('malzeme montaj'!$B$1:$B$3329=BW$3,IF('malzeme montaj'!$C$1:$C$3329&lt;&gt;"",ROW('malzeme montaj'!$C$1:$C$3329))),ROWS(BW$4:BW221))))</f>
        <v/>
      </c>
      <c r="BX221" s="34" t="str">
        <f t="array" ref="BX221">IF(ROWS(BX$4:BX221)&gt;BX$1,"",INDEX('malzeme montaj'!$C$1:$C$3329,SMALL(IF('malzeme montaj'!$B$1:$B$3329=BX$3,IF('malzeme montaj'!$C$1:$C$3329&lt;&gt;"",ROW('malzeme montaj'!$C$1:$C$3329))),ROWS(BX$4:BX221))))</f>
        <v/>
      </c>
      <c r="BY221" s="34" t="str">
        <f t="array" ref="BY221">IF(ROWS(BY$4:BY221)&gt;BY$1,"",INDEX('malzeme montaj'!$C$1:$C$3329,SMALL(IF('malzeme montaj'!$B$1:$B$3329=BY$3,IF('malzeme montaj'!$C$1:$C$3329&lt;&gt;"",ROW('malzeme montaj'!$C$1:$C$3329))),ROWS(BY$4:BY221))))</f>
        <v/>
      </c>
      <c r="BZ221" s="34" t="str">
        <f t="array" ref="BZ221">IF(ROWS(BZ$4:BZ221)&gt;BZ$1,"",INDEX('malzeme montaj'!$C$1:$C$3329,SMALL(IF('malzeme montaj'!$B$1:$B$3329=BZ$3,IF('malzeme montaj'!$C$1:$C$3329&lt;&gt;"",ROW('malzeme montaj'!$C$1:$C$3329))),ROWS(BZ$4:BZ221))))</f>
        <v/>
      </c>
      <c r="CA221" s="34" t="str">
        <f t="array" ref="CA221">IF(ROWS(CA$4:CA221)&gt;CA$1,"",INDEX('malzeme montaj'!$C$1:$C$3329,SMALL(IF('malzeme montaj'!$B$1:$B$3329=CA$3,IF('malzeme montaj'!$C$1:$C$3329&lt;&gt;"",ROW('malzeme montaj'!$C$1:$C$3329))),ROWS(CA$4:CA221))))</f>
        <v/>
      </c>
      <c r="CB221" s="34" t="str">
        <f t="array" ref="CB221">IF(ROWS(CB$4:CB221)&gt;CB$1,"",INDEX('malzeme montaj'!$C$1:$C$3329,SMALL(IF('malzeme montaj'!$B$1:$B$3329=CB$3,IF('malzeme montaj'!$C$1:$C$3329&lt;&gt;"",ROW('malzeme montaj'!$C$1:$C$3329))),ROWS(CB$4:CB221))))</f>
        <v/>
      </c>
      <c r="CC221" s="34" t="str">
        <f t="array" ref="CC221">IF(ROWS(CC$4:CC221)&gt;CC$1,"",INDEX('malzeme montaj'!$C$1:$C$3329,SMALL(IF('malzeme montaj'!$B$1:$B$3329=CC$3,IF('malzeme montaj'!$C$1:$C$3329&lt;&gt;"",ROW('malzeme montaj'!$C$1:$C$3329))),ROWS(CC$4:CC221))))</f>
        <v/>
      </c>
      <c r="CD221" s="34" t="str">
        <f t="array" ref="CD221">IF(ROWS(CD$4:CD221)&gt;CD$1,"",INDEX('malzeme montaj'!$C$1:$C$3329,SMALL(IF('malzeme montaj'!$B$1:$B$3329=CD$3,IF('malzeme montaj'!$C$1:$C$3329&lt;&gt;"",ROW('malzeme montaj'!$C$1:$C$3329))),ROWS(CD$4:CD221))))</f>
        <v/>
      </c>
      <c r="CE221" s="34" t="str">
        <f t="array" ref="CE221">IF(ROWS(CE$4:CE221)&gt;CE$1,"",INDEX('malzeme montaj'!$C$1:$C$3329,SMALL(IF('malzeme montaj'!$B$1:$B$3329=CE$3,IF('malzeme montaj'!$C$1:$C$3329&lt;&gt;"",ROW('malzeme montaj'!$C$1:$C$3329))),ROWS(CE$4:CE221))))</f>
        <v/>
      </c>
      <c r="CF221" s="34" t="str">
        <f t="array" ref="CF221">IF(ROWS(CF$4:CF221)&gt;CF$1,"",INDEX('malzeme montaj'!$C$1:$C$3329,SMALL(IF('malzeme montaj'!$B$1:$B$3329=CF$3,IF('malzeme montaj'!$C$1:$C$3329&lt;&gt;"",ROW('malzeme montaj'!$C$1:$C$3329))),ROWS(CF$4:CF221))))</f>
        <v/>
      </c>
      <c r="CG221" s="34" t="str">
        <f t="array" ref="CG221">IF(ROWS(CG$4:CG221)&gt;CG$1,"",INDEX('malzeme montaj'!$C$1:$C$3329,SMALL(IF('malzeme montaj'!$B$1:$B$3329=CG$3,IF('malzeme montaj'!$C$1:$C$3329&lt;&gt;"",ROW('malzeme montaj'!$C$1:$C$3329))),ROWS(CG$4:CG221))))</f>
        <v/>
      </c>
      <c r="CH221" s="34" t="str">
        <f t="array" ref="CH221">IF(ROWS(CH$4:CH221)&gt;CH$1,"",INDEX('malzeme montaj'!$C$1:$C$3329,SMALL(IF('malzeme montaj'!$B$1:$B$3329=CH$3,IF('malzeme montaj'!$C$1:$C$3329&lt;&gt;"",ROW('malzeme montaj'!$C$1:$C$3329))),ROWS(CH$4:CH221))))</f>
        <v/>
      </c>
      <c r="CI221" s="34" t="str">
        <f t="array" ref="CI221">IF(ROWS(CI$4:CI221)&gt;CI$1,"",INDEX('malzeme montaj'!$C$1:$C$3329,SMALL(IF('malzeme montaj'!$B$1:$B$3329=CI$3,IF('malzeme montaj'!$C$1:$C$3329&lt;&gt;"",ROW('malzeme montaj'!$C$1:$C$3329))),ROWS(CI$4:CI221))))</f>
        <v/>
      </c>
      <c r="CJ221" s="34" t="str">
        <f t="array" ref="CJ221">IF(ROWS(CJ$4:CJ221)&gt;CJ$1,"",INDEX('malzeme montaj'!$C$1:$C$3329,SMALL(IF('malzeme montaj'!$B$1:$B$3329=CJ$3,IF('malzeme montaj'!$C$1:$C$3329&lt;&gt;"",ROW('malzeme montaj'!$C$1:$C$3329))),ROWS(CJ$4:CJ221))))</f>
        <v/>
      </c>
      <c r="CK221" s="34" t="str">
        <f t="array" ref="CK221">IF(ROWS(CK$4:CK221)&gt;CK$1,"",INDEX('malzeme montaj'!$C$1:$C$3329,SMALL(IF('malzeme montaj'!$B$1:$B$3329=CK$3,IF('malzeme montaj'!$C$1:$C$3329&lt;&gt;"",ROW('malzeme montaj'!$C$1:$C$3329))),ROWS(CK$4:CK221))))</f>
        <v/>
      </c>
      <c r="CL221" s="34" t="str">
        <f t="array" ref="CL221">IF(ROWS(CL$4:CL221)&gt;CL$1,"",INDEX('malzeme montaj'!$C$1:$C$3329,SMALL(IF('malzeme montaj'!$B$1:$B$3329=CL$3,IF('malzeme montaj'!$C$1:$C$3329&lt;&gt;"",ROW('malzeme montaj'!$C$1:$C$3329))),ROWS(CL$4:CL221))))</f>
        <v/>
      </c>
      <c r="CM221" s="34" t="str">
        <f t="array" ref="CM221">IF(ROWS(CM$4:CM221)&gt;CM$1,"",INDEX('malzeme montaj'!$C$1:$C$3329,SMALL(IF('malzeme montaj'!$B$1:$B$3329=CM$3,IF('malzeme montaj'!$C$1:$C$3329&lt;&gt;"",ROW('malzeme montaj'!$C$1:$C$3329))),ROWS(CM$4:CM221))))</f>
        <v/>
      </c>
      <c r="CN221" s="34" t="str">
        <f t="array" ref="CN221">IF(ROWS(CN$4:CN221)&gt;CN$1,"",INDEX('malzeme montaj'!$C$1:$C$3329,SMALL(IF('malzeme montaj'!$B$1:$B$3329=CN$3,IF('malzeme montaj'!$C$1:$C$3329&lt;&gt;"",ROW('malzeme montaj'!$C$1:$C$3329))),ROWS(CN$4:CN221))))</f>
        <v/>
      </c>
      <c r="CO221" s="34" t="str">
        <f t="array" ref="CO221">IF(ROWS(CO$4:CO221)&gt;CO$1,"",INDEX('malzeme montaj'!$C$1:$C$3329,SMALL(IF('malzeme montaj'!$B$1:$B$3329=CO$3,IF('malzeme montaj'!$C$1:$C$3329&lt;&gt;"",ROW('malzeme montaj'!$C$1:$C$3329))),ROWS(CO$4:CO221))))</f>
        <v/>
      </c>
      <c r="CP221" s="34" t="str">
        <f t="array" ref="CP221">IF(ROWS(CP$4:CP221)&gt;CP$1,"",INDEX('malzeme montaj'!$C$1:$C$3329,SMALL(IF('malzeme montaj'!$B$1:$B$3329=CP$3,IF('malzeme montaj'!$C$1:$C$3329&lt;&gt;"",ROW('malzeme montaj'!$C$1:$C$3329))),ROWS(CP$4:CP221))))</f>
        <v/>
      </c>
      <c r="CQ221" s="34" t="str">
        <f t="array" ref="CQ221">IF(ROWS(CQ$4:CQ221)&gt;CQ$1,"",INDEX('malzeme montaj'!$C$1:$C$3329,SMALL(IF('malzeme montaj'!$B$1:$B$3329=CQ$3,IF('malzeme montaj'!$C$1:$C$3329&lt;&gt;"",ROW('malzeme montaj'!$C$1:$C$3329))),ROWS(CQ$4:CQ221))))</f>
        <v/>
      </c>
      <c r="CR221" s="34" t="str">
        <f t="array" ref="CR221">IF(ROWS(CR$4:CR221)&gt;CR$1,"",INDEX('malzeme montaj'!$C$1:$C$3329,SMALL(IF('malzeme montaj'!$B$1:$B$3329=CR$3,IF('malzeme montaj'!$C$1:$C$3329&lt;&gt;"",ROW('malzeme montaj'!$C$1:$C$3329))),ROWS(CR$4:CR221))))</f>
        <v/>
      </c>
      <c r="CS221" s="34" t="str">
        <f t="array" ref="CS221">IF(ROWS(CS$4:CS221)&gt;CS$1,"",INDEX('malzeme montaj'!$C$1:$C$3329,SMALL(IF('malzeme montaj'!$B$1:$B$3329=CS$3,IF('malzeme montaj'!$C$1:$C$3329&lt;&gt;"",ROW('malzeme montaj'!$C$1:$C$3329))),ROWS(CS$4:CS221))))</f>
        <v/>
      </c>
      <c r="CT221" s="34" t="str">
        <f t="array" ref="CT221">IF(ROWS(CT$4:CT221)&gt;CT$1,"",INDEX('malzeme montaj'!$C$1:$C$3329,SMALL(IF('malzeme montaj'!$B$1:$B$3329=CT$3,IF('malzeme montaj'!$C$1:$C$3329&lt;&gt;"",ROW('malzeme montaj'!$C$1:$C$3329))),ROWS(CT$4:CT221))))</f>
        <v/>
      </c>
      <c r="CU221" s="34" t="str">
        <f t="array" ref="CU221">IF(ROWS(CU$4:CU221)&gt;CU$1,"",INDEX('malzeme montaj'!$C$1:$C$3329,SMALL(IF('malzeme montaj'!$B$1:$B$3329=CU$3,IF('malzeme montaj'!$C$1:$C$3329&lt;&gt;"",ROW('malzeme montaj'!$C$1:$C$3329))),ROWS(CU$4:CU221))))</f>
        <v/>
      </c>
      <c r="CV221" s="34" t="str">
        <f t="array" ref="CV221">IF(ROWS(CV$4:CV221)&gt;CV$1,"",INDEX('malzeme montaj'!$C$1:$C$3329,SMALL(IF('malzeme montaj'!$B$1:$B$3329=CV$3,IF('malzeme montaj'!$C$1:$C$3329&lt;&gt;"",ROW('malzeme montaj'!$C$1:$C$3329))),ROWS(CV$4:CV221))))</f>
        <v/>
      </c>
      <c r="CW221" s="34" t="str">
        <f t="array" ref="CW221">IF(ROWS(CW$4:CW221)&gt;CW$1,"",INDEX('malzeme montaj'!$C$1:$C$3329,SMALL(IF('malzeme montaj'!$B$1:$B$3329=CW$3,IF('malzeme montaj'!$C$1:$C$3329&lt;&gt;"",ROW('malzeme montaj'!$C$1:$C$3329))),ROWS(CW$4:CW221))))</f>
        <v/>
      </c>
      <c r="CX221" s="34" t="str">
        <f t="array" ref="CX221">IF(ROWS(CX$4:CX221)&gt;CX$1,"",INDEX('malzeme montaj'!$C$1:$C$3329,SMALL(IF('malzeme montaj'!$B$1:$B$3329=CX$3,IF('malzeme montaj'!$C$1:$C$3329&lt;&gt;"",ROW('malzeme montaj'!$C$1:$C$3329))),ROWS(CX$4:CX221))))</f>
        <v/>
      </c>
      <c r="CY221" s="34" t="str">
        <f t="array" ref="CY221">IF(ROWS(CY$4:CY221)&gt;CY$1,"",INDEX('malzeme montaj'!$C$1:$C$3329,SMALL(IF('malzeme montaj'!$B$1:$B$3329=CY$3,IF('malzeme montaj'!$C$1:$C$3329&lt;&gt;"",ROW('malzeme montaj'!$C$1:$C$3329))),ROWS(CY$4:CY221))))</f>
        <v/>
      </c>
      <c r="CZ221" s="34" t="str">
        <f t="array" ref="CZ221">IF(ROWS(CZ$4:CZ221)&gt;CZ$1,"",INDEX('malzeme montaj'!$C$1:$C$3329,SMALL(IF('malzeme montaj'!$B$1:$B$3329=CZ$3,IF('malzeme montaj'!$C$1:$C$3329&lt;&gt;"",ROW('malzeme montaj'!$C$1:$C$3329))),ROWS(CZ$4:CZ221))))</f>
        <v/>
      </c>
      <c r="DA221" s="34" t="str">
        <f t="array" ref="DA221">IF(ROWS(DA$4:DA221)&gt;DA$1,"",INDEX('malzeme montaj'!$C$1:$C$3329,SMALL(IF('malzeme montaj'!$B$1:$B$3329=DA$3,IF('malzeme montaj'!$C$1:$C$3329&lt;&gt;"",ROW('malzeme montaj'!$C$1:$C$3329))),ROWS(DA$4:DA221))))</f>
        <v/>
      </c>
      <c r="DB221" s="34" t="str">
        <f t="array" ref="DB221">IF(ROWS(DB$4:DB221)&gt;DB$1,"",INDEX('malzeme montaj'!$C$1:$C$3329,SMALL(IF('malzeme montaj'!$B$1:$B$3329=DB$3,IF('malzeme montaj'!$C$1:$C$3329&lt;&gt;"",ROW('malzeme montaj'!$C$1:$C$3329))),ROWS(DB$4:DB221))))</f>
        <v/>
      </c>
      <c r="DC221" s="34" t="str">
        <f t="array" ref="DC221">IF(ROWS(DC$4:DC221)&gt;DC$1,"",INDEX('malzeme montaj'!$C$1:$C$3329,SMALL(IF('malzeme montaj'!$B$1:$B$3329=DC$3,IF('malzeme montaj'!$C$1:$C$3329&lt;&gt;"",ROW('malzeme montaj'!$C$1:$C$3329))),ROWS(DC$4:DC221))))</f>
        <v/>
      </c>
      <c r="DD221" s="34" t="str">
        <f t="array" ref="DD221">IF(ROWS(DD$4:DD221)&gt;DD$1,"",INDEX('malzeme montaj'!$C$1:$C$3329,SMALL(IF('malzeme montaj'!$B$1:$B$3329=DD$3,IF('malzeme montaj'!$C$1:$C$3329&lt;&gt;"",ROW('malzeme montaj'!$C$1:$C$3329))),ROWS(DD$4:DD221))))</f>
        <v/>
      </c>
      <c r="DE221" s="34" t="str">
        <f t="array" ref="DE221">IF(ROWS(DE$4:DE221)&gt;DE$1,"",INDEX('malzeme montaj'!$C$1:$C$3329,SMALL(IF('malzeme montaj'!$B$1:$B$3329=DE$3,IF('malzeme montaj'!$C$1:$C$3329&lt;&gt;"",ROW('malzeme montaj'!$C$1:$C$3329))),ROWS(DE$4:DE221))))</f>
        <v/>
      </c>
      <c r="DF221" s="34" t="str">
        <f t="array" ref="DF221">IF(ROWS(DF$4:DF221)&gt;DF$1,"",INDEX('malzeme montaj'!$C$1:$C$3329,SMALL(IF('malzeme montaj'!$B$1:$B$3329=DF$3,IF('malzeme montaj'!$C$1:$C$3329&lt;&gt;"",ROW('malzeme montaj'!$C$1:$C$3329))),ROWS(DF$4:DF221))))</f>
        <v/>
      </c>
      <c r="DG221" s="34" t="str">
        <f t="array" ref="DG221">IF(ROWS(DG$4:DG221)&gt;DG$1,"",INDEX('malzeme montaj'!$C$1:$C$3329,SMALL(IF('malzeme montaj'!$B$1:$B$3329=DG$3,IF('malzeme montaj'!$C$1:$C$3329&lt;&gt;"",ROW('malzeme montaj'!$C$1:$C$3329))),ROWS(DG$4:DG221))))</f>
        <v/>
      </c>
      <c r="DH221" s="34" t="str">
        <f t="array" ref="DH221">IF(ROWS(DH$4:DH221)&gt;DH$1,"",INDEX('malzeme montaj'!$C$1:$C$3329,SMALL(IF('malzeme montaj'!$B$1:$B$3329=DH$3,IF('malzeme montaj'!$C$1:$C$3329&lt;&gt;"",ROW('malzeme montaj'!$C$1:$C$3329))),ROWS(DH$4:DH221))))</f>
        <v/>
      </c>
      <c r="DI221" s="34" t="str">
        <f t="array" ref="DI221">IF(ROWS(DI$4:DI221)&gt;DI$1,"",INDEX('malzeme montaj'!$C$1:$C$3329,SMALL(IF('malzeme montaj'!$B$1:$B$3329=DI$3,IF('malzeme montaj'!$C$1:$C$3329&lt;&gt;"",ROW('malzeme montaj'!$C$1:$C$3329))),ROWS(DI$4:DI221))))</f>
        <v/>
      </c>
      <c r="DJ221" s="34" t="str">
        <f t="array" ref="DJ221">IF(ROWS(DJ$4:DJ221)&gt;DJ$1,"",INDEX('malzeme montaj'!$C$1:$C$3329,SMALL(IF('malzeme montaj'!$B$1:$B$3329=DJ$3,IF('malzeme montaj'!$C$1:$C$3329&lt;&gt;"",ROW('malzeme montaj'!$C$1:$C$3329))),ROWS(DJ$4:DJ221))))</f>
        <v/>
      </c>
      <c r="DK221" s="34" t="str">
        <f t="array" ref="DK221">IF(ROWS(DK$4:DK221)&gt;DK$1,"",INDEX('malzeme montaj'!$C$1:$C$3329,SMALL(IF('malzeme montaj'!$B$1:$B$3329=DK$3,IF('malzeme montaj'!$C$1:$C$3329&lt;&gt;"",ROW('malzeme montaj'!$C$1:$C$3329))),ROWS(DK$4:DK221))))</f>
        <v/>
      </c>
      <c r="DL221" s="34" t="str">
        <f t="array" ref="DL221">IF(ROWS(DL$4:DL221)&gt;DL$1,"",INDEX('malzeme montaj'!$C$1:$C$3329,SMALL(IF('malzeme montaj'!$B$1:$B$3329=DL$3,IF('malzeme montaj'!$C$1:$C$3329&lt;&gt;"",ROW('malzeme montaj'!$C$1:$C$3329))),ROWS(DL$4:DL221))))</f>
        <v/>
      </c>
      <c r="DM221" s="34" t="str">
        <f t="array" ref="DM221">IF(ROWS(DM$4:DM221)&gt;DM$1,"",INDEX('malzeme montaj'!$C$1:$C$3329,SMALL(IF('malzeme montaj'!$B$1:$B$3329=DM$3,IF('malzeme montaj'!$C$1:$C$3329&lt;&gt;"",ROW('malzeme montaj'!$C$1:$C$3329))),ROWS(DM$4:DM221))))</f>
        <v/>
      </c>
      <c r="DN221" s="34" t="str">
        <f t="array" ref="DN221">IF(ROWS(DN$4:DN221)&gt;DN$1,"",INDEX('malzeme montaj'!$C$1:$C$3329,SMALL(IF('malzeme montaj'!$B$1:$B$3329=DN$3,IF('malzeme montaj'!$C$1:$C$3329&lt;&gt;"",ROW('malzeme montaj'!$C$1:$C$3329))),ROWS(DN$4:DN221))))</f>
        <v/>
      </c>
      <c r="DO221" s="34" t="str">
        <f t="array" ref="DO221">IF(ROWS(DO$4:DO221)&gt;DO$1,"",INDEX('malzeme montaj'!$C$1:$C$3329,SMALL(IF('malzeme montaj'!$B$1:$B$3329=DO$3,IF('malzeme montaj'!$C$1:$C$3329&lt;&gt;"",ROW('malzeme montaj'!$C$1:$C$3329))),ROWS(DO$4:DO221))))</f>
        <v/>
      </c>
      <c r="DP221" s="34" t="str">
        <f t="array" ref="DP221">IF(ROWS(DP$4:DP221)&gt;DP$1,"",INDEX('malzeme montaj'!$C$1:$C$3329,SMALL(IF('malzeme montaj'!$B$1:$B$3329=DP$3,IF('malzeme montaj'!$C$1:$C$3329&lt;&gt;"",ROW('malzeme montaj'!$C$1:$C$3329))),ROWS(DP$4:DP221))))</f>
        <v/>
      </c>
      <c r="DQ221" s="34" t="str">
        <f t="array" ref="DQ221">IF(ROWS(DQ$4:DQ221)&gt;DQ$1,"",INDEX('malzeme montaj'!$C$1:$C$3329,SMALL(IF('malzeme montaj'!$B$1:$B$3329=DQ$3,IF('malzeme montaj'!$C$1:$C$3329&lt;&gt;"",ROW('malzeme montaj'!$C$1:$C$3329))),ROWS(DQ$4:DQ221))))</f>
        <v/>
      </c>
      <c r="DR221" s="34" t="str">
        <f t="array" ref="DR221">IF(ROWS(DR$4:DR221)&gt;DR$1,"",INDEX('malzeme montaj'!$C$1:$C$3329,SMALL(IF('malzeme montaj'!$B$1:$B$3329=DR$3,IF('malzeme montaj'!$C$1:$C$3329&lt;&gt;"",ROW('malzeme montaj'!$C$1:$C$3329))),ROWS(DR$4:DR221))))</f>
        <v/>
      </c>
      <c r="DS221" s="34" t="str">
        <f t="array" ref="DS221">IF(ROWS(DS$4:DS221)&gt;DS$1,"",INDEX('malzeme montaj'!$C$1:$C$3329,SMALL(IF('malzeme montaj'!$B$1:$B$3329=DS$3,IF('malzeme montaj'!$C$1:$C$3329&lt;&gt;"",ROW('malzeme montaj'!$C$1:$C$3329))),ROWS(DS$4:DS221))))</f>
        <v/>
      </c>
      <c r="DT221" s="34" t="str">
        <f t="array" ref="DT221">IF(ROWS(DT$4:DT221)&gt;DT$1,"",INDEX('malzeme montaj'!$C$1:$C$3329,SMALL(IF('malzeme montaj'!$B$1:$B$3329=DT$3,IF('malzeme montaj'!$C$1:$C$3329&lt;&gt;"",ROW('malzeme montaj'!$C$1:$C$3329))),ROWS(DT$4:DT221))))</f>
        <v/>
      </c>
      <c r="DU221" s="34" t="str">
        <f t="array" ref="DU221">IF(ROWS(DU$4:DU221)&gt;DU$1,"",INDEX('malzeme montaj'!$C$1:$C$3329,SMALL(IF('malzeme montaj'!$B$1:$B$3329=DU$3,IF('malzeme montaj'!$C$1:$C$3329&lt;&gt;"",ROW('malzeme montaj'!$C$1:$C$3329))),ROWS(DU$4:DU221))))</f>
        <v/>
      </c>
      <c r="DV221" s="34" t="str">
        <f t="array" ref="DV221">IF(ROWS(DV$4:DV221)&gt;DV$1,"",INDEX('malzeme montaj'!$C$1:$C$3329,SMALL(IF('malzeme montaj'!$B$1:$B$3329=DV$3,IF('malzeme montaj'!$C$1:$C$3329&lt;&gt;"",ROW('malzeme montaj'!$C$1:$C$3329))),ROWS(DV$4:DV221))))</f>
        <v/>
      </c>
      <c r="DW221" s="34" t="str">
        <f t="array" ref="DW221">IF(ROWS(DW$4:DW221)&gt;DW$1,"",INDEX('malzeme montaj'!$C$1:$C$3329,SMALL(IF('malzeme montaj'!$B$1:$B$3329=DW$3,IF('malzeme montaj'!$C$1:$C$3329&lt;&gt;"",ROW('malzeme montaj'!$C$1:$C$3329))),ROWS(DW$4:DW221))))</f>
        <v/>
      </c>
      <c r="DX221" s="34" t="str">
        <f t="array" ref="DX221">IF(ROWS(DX$4:DX221)&gt;DX$1,"",INDEX('malzeme montaj'!$C$1:$C$3329,SMALL(IF('malzeme montaj'!$B$1:$B$3329=DX$3,IF('malzeme montaj'!$C$1:$C$3329&lt;&gt;"",ROW('malzeme montaj'!$C$1:$C$3329))),ROWS(DX$4:DX221))))</f>
        <v/>
      </c>
      <c r="DY221" s="34" t="str">
        <f t="array" ref="DY221">IF(ROWS(DY$4:DY221)&gt;DY$1,"",INDEX('malzeme montaj'!$C$1:$C$3329,SMALL(IF('malzeme montaj'!$B$1:$B$3329=DY$3,IF('malzeme montaj'!$C$1:$C$3329&lt;&gt;"",ROW('malzeme montaj'!$C$1:$C$3329))),ROWS(DY$4:DY221))))</f>
        <v/>
      </c>
      <c r="DZ221" s="34" t="str">
        <f t="array" ref="DZ221">IF(ROWS(DZ$4:DZ221)&gt;DZ$1,"",INDEX('malzeme montaj'!$C$1:$C$3329,SMALL(IF('malzeme montaj'!$B$1:$B$3329=DZ$3,IF('malzeme montaj'!$C$1:$C$3329&lt;&gt;"",ROW('malzeme montaj'!$C$1:$C$3329))),ROWS(DZ$4:DZ221))))</f>
        <v/>
      </c>
      <c r="EA221" s="34" t="str">
        <f t="array" ref="EA221">IF(ROWS(EA$4:EA221)&gt;EA$1,"",INDEX('malzeme montaj'!$C$1:$C$3329,SMALL(IF('malzeme montaj'!$B$1:$B$3329=EA$3,IF('malzeme montaj'!$C$1:$C$3329&lt;&gt;"",ROW('malzeme montaj'!$C$1:$C$3329))),ROWS(EA$4:EA221))))</f>
        <v/>
      </c>
      <c r="EB221" s="34" t="str">
        <f t="array" ref="EB221">IF(ROWS(EB$4:EB221)&gt;EB$1,"",INDEX('malzeme montaj'!$C$1:$C$3329,SMALL(IF('malzeme montaj'!$B$1:$B$3329=EB$3,IF('malzeme montaj'!$C$1:$C$3329&lt;&gt;"",ROW('malzeme montaj'!$C$1:$C$3329))),ROWS(EB$4:EB221))))</f>
        <v/>
      </c>
      <c r="EC221" s="34" t="str">
        <f t="array" ref="EC221">IF(ROWS(EC$4:EC221)&gt;EC$1,"",INDEX('malzeme montaj'!$C$1:$C$3329,SMALL(IF('malzeme montaj'!$B$1:$B$3329=EC$3,IF('malzeme montaj'!$C$1:$C$3329&lt;&gt;"",ROW('malzeme montaj'!$C$1:$C$3329))),ROWS(EC$4:EC221))))</f>
        <v/>
      </c>
      <c r="ED221" s="34" t="str">
        <f t="array" ref="ED221">IF(ROWS(ED$4:ED221)&gt;ED$1,"",INDEX('malzeme montaj'!$C$1:$C$3329,SMALL(IF('malzeme montaj'!$B$1:$B$3329=ED$3,IF('malzeme montaj'!$C$1:$C$3329&lt;&gt;"",ROW('malzeme montaj'!$C$1:$C$3329))),ROWS(ED$4:ED221))))</f>
        <v/>
      </c>
      <c r="EE221" s="34" t="str">
        <f t="array" ref="EE221">IF(ROWS(EE$4:EE221)&gt;EE$1,"",INDEX('malzeme montaj'!$C$1:$C$3329,SMALL(IF('malzeme montaj'!$B$1:$B$3329=EE$3,IF('malzeme montaj'!$C$1:$C$3329&lt;&gt;"",ROW('malzeme montaj'!$C$1:$C$3329))),ROWS(EE$4:EE221))))</f>
        <v/>
      </c>
      <c r="EF221" s="34" t="str">
        <f t="array" ref="EF221">IF(ROWS(EF$4:EF221)&gt;EF$1,"",INDEX('malzeme montaj'!$C$1:$C$3329,SMALL(IF('malzeme montaj'!$B$1:$B$3329=EF$3,IF('malzeme montaj'!$C$1:$C$3329&lt;&gt;"",ROW('malzeme montaj'!$C$1:$C$3329))),ROWS(EF$4:EF221))))</f>
        <v/>
      </c>
      <c r="EG221" s="34" t="str">
        <f t="array" ref="EG221">IF(ROWS(EG$4:EG221)&gt;EG$1,"",INDEX('malzeme montaj'!$C$1:$C$3329,SMALL(IF('malzeme montaj'!$B$1:$B$3329=EG$3,IF('malzeme montaj'!$C$1:$C$3329&lt;&gt;"",ROW('malzeme montaj'!$C$1:$C$3329))),ROWS(EG$4:EG221))))</f>
        <v/>
      </c>
      <c r="EH221" s="34" t="str">
        <f t="array" ref="EH221">IF(ROWS(EH$4:EH221)&gt;EH$1,"",INDEX('malzeme montaj'!$C$1:$C$3329,SMALL(IF('malzeme montaj'!$B$1:$B$3329=EH$3,IF('malzeme montaj'!$C$1:$C$3329&lt;&gt;"",ROW('malzeme montaj'!$C$1:$C$3329))),ROWS(EH$4:EH221))))</f>
        <v/>
      </c>
      <c r="EI221" s="34" t="str">
        <f t="array" ref="EI221">IF(ROWS(EI$4:EI221)&gt;EI$1,"",INDEX('malzeme montaj'!$C$1:$C$3329,SMALL(IF('malzeme montaj'!$B$1:$B$3329=EI$3,IF('malzeme montaj'!$C$1:$C$3329&lt;&gt;"",ROW('malzeme montaj'!$C$1:$C$3329))),ROWS(EI$4:EI221))))</f>
        <v/>
      </c>
      <c r="EJ221" s="34" t="str">
        <f t="array" ref="EJ221">IF(ROWS(EJ$4:EJ221)&gt;EJ$1,"",INDEX('malzeme montaj'!$C$1:$C$3329,SMALL(IF('malzeme montaj'!$B$1:$B$3329=EJ$3,IF('malzeme montaj'!$C$1:$C$3329&lt;&gt;"",ROW('malzeme montaj'!$C$1:$C$3329))),ROWS(EJ$4:EJ221))))</f>
        <v/>
      </c>
      <c r="EK221" s="34" t="str">
        <f t="array" ref="EK221">IF(ROWS(EK$4:EK221)&gt;EK$1,"",INDEX('malzeme montaj'!$C$1:$C$3329,SMALL(IF('malzeme montaj'!$B$1:$B$3329=EK$3,IF('malzeme montaj'!$C$1:$C$3329&lt;&gt;"",ROW('malzeme montaj'!$C$1:$C$3329))),ROWS(EK$4:EK221))))</f>
        <v/>
      </c>
      <c r="EL221" s="34" t="str">
        <f t="array" ref="EL221">IF(ROWS(EL$4:EL221)&gt;EL$1,"",INDEX('malzeme montaj'!$C$1:$C$3329,SMALL(IF('malzeme montaj'!$B$1:$B$3329=EL$3,IF('malzeme montaj'!$C$1:$C$3329&lt;&gt;"",ROW('malzeme montaj'!$C$1:$C$3329))),ROWS(EL$4:EL221))))</f>
        <v/>
      </c>
      <c r="EM221" s="34" t="str">
        <f t="array" ref="EM221">IF(ROWS(EM$4:EM221)&gt;EM$1,"",INDEX('malzeme montaj'!$C$1:$C$3329,SMALL(IF('malzeme montaj'!$B$1:$B$3329=EM$3,IF('malzeme montaj'!$C$1:$C$3329&lt;&gt;"",ROW('malzeme montaj'!$C$1:$C$3329))),ROWS(EM$4:EM221))))</f>
        <v/>
      </c>
      <c r="EN221" s="34" t="str">
        <f t="array" ref="EN221">IF(ROWS(EN$4:EN221)&gt;EN$1,"",INDEX('malzeme montaj'!$C$1:$C$3329,SMALL(IF('malzeme montaj'!$B$1:$B$3329=EN$3,IF('malzeme montaj'!$C$1:$C$3329&lt;&gt;"",ROW('malzeme montaj'!$C$1:$C$3329))),ROWS(EN$4:EN221))))</f>
        <v/>
      </c>
      <c r="EO221" s="34" t="str">
        <f t="array" ref="EO221">IF(ROWS(EO$4:EO221)&gt;EO$1,"",INDEX('malzeme montaj'!$C$1:$C$3329,SMALL(IF('malzeme montaj'!$B$1:$B$3329=EO$3,IF('malzeme montaj'!$C$1:$C$3329&lt;&gt;"",ROW('malzeme montaj'!$C$1:$C$3329))),ROWS(EO$4:EO221))))</f>
        <v/>
      </c>
      <c r="EP221" s="34" t="str">
        <f t="array" ref="EP221">IF(ROWS(EP$4:EP221)&gt;EP$1,"",INDEX('malzeme montaj'!$C$1:$C$3329,SMALL(IF('malzeme montaj'!$B$1:$B$3329=EP$3,IF('malzeme montaj'!$C$1:$C$3329&lt;&gt;"",ROW('malzeme montaj'!$C$1:$C$3329))),ROWS(EP$4:EP221))))</f>
        <v/>
      </c>
      <c r="EQ221" s="34" t="str">
        <f t="array" ref="EQ221">IF(ROWS(EQ$4:EQ221)&gt;EQ$1,"",INDEX('malzeme montaj'!$C$1:$C$3329,SMALL(IF('malzeme montaj'!$B$1:$B$3329=EQ$3,IF('malzeme montaj'!$C$1:$C$3329&lt;&gt;"",ROW('malzeme montaj'!$C$1:$C$3329))),ROWS(EQ$4:EQ221))))</f>
        <v/>
      </c>
      <c r="ER221" s="34" t="str">
        <f t="array" ref="ER221">IF(ROWS(ER$4:ER221)&gt;ER$1,"",INDEX('malzeme montaj'!$C$1:$C$3329,SMALL(IF('malzeme montaj'!$B$1:$B$3329=ER$3,IF('malzeme montaj'!$C$1:$C$3329&lt;&gt;"",ROW('malzeme montaj'!$C$1:$C$3329))),ROWS(ER$4:ER221))))</f>
        <v/>
      </c>
      <c r="ES221" s="34" t="str">
        <f t="array" ref="ES221">IF(ROWS(ES$4:ES221)&gt;ES$1,"",INDEX('malzeme montaj'!$C$1:$C$3329,SMALL(IF('malzeme montaj'!$B$1:$B$3329=ES$3,IF('malzeme montaj'!$C$1:$C$3329&lt;&gt;"",ROW('malzeme montaj'!$C$1:$C$3329))),ROWS(ES$4:ES221))))</f>
        <v/>
      </c>
      <c r="ET221" s="34" t="str">
        <f t="array" ref="ET221">IF(ROWS(ET$4:ET221)&gt;ET$1,"",INDEX('malzeme montaj'!$C$1:$C$3329,SMALL(IF('malzeme montaj'!$B$1:$B$3329=ET$3,IF('malzeme montaj'!$C$1:$C$3329&lt;&gt;"",ROW('malzeme montaj'!$C$1:$C$3329))),ROWS(ET$4:ET221))))</f>
        <v/>
      </c>
      <c r="EU221" s="34" t="str">
        <f t="array" ref="EU221">IF(ROWS(EU$4:EU221)&gt;EU$1,"",INDEX('malzeme montaj'!$C$1:$C$3329,SMALL(IF('malzeme montaj'!$B$1:$B$3329=EU$3,IF('malzeme montaj'!$C$1:$C$3329&lt;&gt;"",ROW('malzeme montaj'!$C$1:$C$3329))),ROWS(EU$4:EU221))))</f>
        <v/>
      </c>
      <c r="EV221" s="34" t="str">
        <f t="array" ref="EV221">IF(ROWS(EV$4:EV221)&gt;EV$1,"",INDEX('malzeme montaj'!$C$1:$C$3329,SMALL(IF('malzeme montaj'!$B$1:$B$3329=EV$3,IF('malzeme montaj'!$C$1:$C$3329&lt;&gt;"",ROW('malzeme montaj'!$C$1:$C$3329))),ROWS(EV$4:EV221))))</f>
        <v/>
      </c>
      <c r="EW221" s="34" t="str">
        <f t="array" ref="EW221">IF(ROWS(EW$4:EW221)&gt;EW$1,"",INDEX('malzeme montaj'!$C$1:$C$3329,SMALL(IF('malzeme montaj'!$B$1:$B$3329=EW$3,IF('malzeme montaj'!$C$1:$C$3329&lt;&gt;"",ROW('malzeme montaj'!$C$1:$C$3329))),ROWS(EW$4:EW221))))</f>
        <v/>
      </c>
    </row>
    <row r="222" spans="1:153" ht="12.75" customHeight="1">
      <c r="A222" s="38" t="str">
        <f t="array" ref="A222">IF(ROWS(A$4:A222)&gt;A$1,"",INDEX('malzeme montaj'!$C$1:$C$3329,SMALL(IF('malzeme montaj'!$B$1:$B$3329=A$3,IF('malzeme montaj'!$C$1:$C$3329&lt;&gt;"",ROW('malzeme montaj'!$C$1:$C$3329))),ROWS(A$4:A222))))</f>
        <v/>
      </c>
      <c r="B222" s="38" t="str">
        <f t="array" ref="B222">IF(ROWS(B$4:B222)&gt;B$1,"",INDEX('malzeme montaj'!$C$1:$C$3329,SMALL(IF('malzeme montaj'!$B$1:$B$3329=B$3,IF('malzeme montaj'!$C$1:$C$3329&lt;&gt;"",ROW('malzeme montaj'!$C$1:$C$3329))),ROWS(B$4:B222))))</f>
        <v/>
      </c>
      <c r="C222" s="38" t="str">
        <f t="array" ref="C222">IF(ROWS(C$4:C222)&gt;C$1,"",INDEX('malzeme montaj'!$C$1:$C$3329,SMALL(IF('malzeme montaj'!$B$1:$B$3329=C$3,IF('malzeme montaj'!$C$1:$C$3329&lt;&gt;"",ROW('malzeme montaj'!$C$1:$C$3329))),ROWS(C$4:C222))))</f>
        <v/>
      </c>
      <c r="D222" s="38" t="str">
        <f t="array" ref="D222">IF(ROWS(D$4:D222)&gt;D$1,"",INDEX('malzeme montaj'!$C$1:$C$3329,SMALL(IF('malzeme montaj'!$B$1:$B$3329=D$3,IF('malzeme montaj'!$C$1:$C$3329&lt;&gt;"",ROW('malzeme montaj'!$C$1:$C$3329))),ROWS(D$4:D222))))</f>
        <v/>
      </c>
      <c r="E222" s="38" t="str">
        <f t="array" ref="E222">IF(ROWS(E$4:E222)&gt;E$1,"",INDEX('malzeme montaj'!$C$1:$C$3329,SMALL(IF('malzeme montaj'!$B$1:$B$3329=E$3,IF('malzeme montaj'!$C$1:$C$3329&lt;&gt;"",ROW('malzeme montaj'!$C$1:$C$3329))),ROWS(E$4:E222))))</f>
        <v/>
      </c>
      <c r="F222" s="38" t="str">
        <f t="array" ref="F222">IF(ROWS(F$4:F222)&gt;F$1,"",INDEX('malzeme montaj'!$C$1:$C$3329,SMALL(IF('malzeme montaj'!$B$1:$B$3329=F$3,IF('malzeme montaj'!$C$1:$C$3329&lt;&gt;"",ROW('malzeme montaj'!$C$1:$C$3329))),ROWS(F$4:F222))))</f>
        <v/>
      </c>
      <c r="G222" s="38" t="str">
        <f t="array" ref="G222">IF(ROWS(G$4:G222)&gt;G$1,"",INDEX('malzeme montaj'!$C$1:$C$3329,SMALL(IF('malzeme montaj'!$B$1:$B$3329=G$3,IF('malzeme montaj'!$C$1:$C$3329&lt;&gt;"",ROW('malzeme montaj'!$C$1:$C$3329))),ROWS(G$4:G222))))</f>
        <v/>
      </c>
      <c r="H222" s="38" t="str">
        <f t="array" ref="H222">IF(ROWS(H$4:H222)&gt;H$1,"",INDEX('malzeme montaj'!$C$1:$C$3329,SMALL(IF('malzeme montaj'!$B$1:$B$3329=H$3,IF('malzeme montaj'!$C$1:$C$3329&lt;&gt;"",ROW('malzeme montaj'!$C$1:$C$3329))),ROWS(H$4:H222))))</f>
        <v/>
      </c>
      <c r="I222" s="38" t="str">
        <f t="array" ref="I222">IF(ROWS(I$4:I222)&gt;I$1,"",INDEX('malzeme montaj'!$C$1:$C$3329,SMALL(IF('malzeme montaj'!$B$1:$B$3329=I$3,IF('malzeme montaj'!$C$1:$C$3329&lt;&gt;"",ROW('malzeme montaj'!$C$1:$C$3329))),ROWS(I$4:I222))))</f>
        <v/>
      </c>
      <c r="J222" s="38" t="str">
        <f t="array" ref="J222">IF(ROWS(J$4:J222)&gt;J$1,"",INDEX('malzeme montaj'!$C$1:$C$3329,SMALL(IF('malzeme montaj'!$B$1:$B$3329=J$3,IF('malzeme montaj'!$C$1:$C$3329&lt;&gt;"",ROW('malzeme montaj'!$C$1:$C$3329))),ROWS(J$4:J222))))</f>
        <v/>
      </c>
      <c r="K222" s="38" t="str">
        <f t="array" ref="K222">IF(ROWS(K$4:K222)&gt;K$1,"",INDEX('malzeme montaj'!$C$1:$C$3329,SMALL(IF('malzeme montaj'!$B$1:$B$3329=K$3,IF('malzeme montaj'!$C$1:$C$3329&lt;&gt;"",ROW('malzeme montaj'!$C$1:$C$3329))),ROWS(K$4:K222))))</f>
        <v/>
      </c>
      <c r="L222" s="38" t="str">
        <f t="array" ref="L222">IF(ROWS(L$4:L222)&gt;L$1,"",INDEX('malzeme montaj'!$C$1:$C$3329,SMALL(IF('malzeme montaj'!$B$1:$B$3329=L$3,IF('malzeme montaj'!$C$1:$C$3329&lt;&gt;"",ROW('malzeme montaj'!$C$1:$C$3329))),ROWS(L$4:L222))))</f>
        <v/>
      </c>
      <c r="M222" s="38" t="str">
        <f t="array" ref="M222">IF(ROWS(M$4:M222)&gt;M$1,"",INDEX('malzeme montaj'!$C$1:$C$3329,SMALL(IF('malzeme montaj'!$B$1:$B$3329=M$3,IF('malzeme montaj'!$C$1:$C$3329&lt;&gt;"",ROW('malzeme montaj'!$C$1:$C$3329))),ROWS(M$4:M222))))</f>
        <v/>
      </c>
      <c r="N222" s="38" t="str">
        <f t="array" ref="N222">IF(ROWS(N$4:N222)&gt;N$1,"",INDEX('malzeme montaj'!$C$1:$C$3329,SMALL(IF('malzeme montaj'!$B$1:$B$3329=N$3,IF('malzeme montaj'!$C$1:$C$3329&lt;&gt;"",ROW('malzeme montaj'!$C$1:$C$3329))),ROWS(N$4:N222))))</f>
        <v/>
      </c>
      <c r="O222" s="38" t="str">
        <f t="array" ref="O222">IF(ROWS(O$4:O222)&gt;O$1,"",INDEX('malzeme montaj'!$C$1:$C$3329,SMALL(IF('malzeme montaj'!$B$1:$B$3329=O$3,IF('malzeme montaj'!$C$1:$C$3329&lt;&gt;"",ROW('malzeme montaj'!$C$1:$C$3329))),ROWS(O$4:O222))))</f>
        <v/>
      </c>
      <c r="P222" s="38" t="str">
        <f t="array" ref="P222">IF(ROWS(P$4:P222)&gt;P$1,"",INDEX('malzeme montaj'!$C$1:$C$3329,SMALL(IF('malzeme montaj'!$B$1:$B$3329=P$3,IF('malzeme montaj'!$C$1:$C$3329&lt;&gt;"",ROW('malzeme montaj'!$C$1:$C$3329))),ROWS(P$4:P222))))</f>
        <v/>
      </c>
      <c r="Q222" s="38" t="str">
        <f t="array" ref="Q222">IF(ROWS(Q$4:Q222)&gt;Q$1,"",INDEX('malzeme montaj'!$C$1:$C$3329,SMALL(IF('malzeme montaj'!$B$1:$B$3329=Q$3,IF('malzeme montaj'!$C$1:$C$3329&lt;&gt;"",ROW('malzeme montaj'!$C$1:$C$3329))),ROWS(Q$4:Q222))))</f>
        <v/>
      </c>
      <c r="R222" s="38" t="str">
        <f t="array" ref="R222">IF(ROWS(R$4:R222)&gt;R$1,"",INDEX('malzeme montaj'!$C$1:$C$3329,SMALL(IF('malzeme montaj'!$B$1:$B$3329=R$3,IF('malzeme montaj'!$C$1:$C$3329&lt;&gt;"",ROW('malzeme montaj'!$C$1:$C$3329))),ROWS(R$4:R222))))</f>
        <v/>
      </c>
      <c r="S222" s="38" t="str">
        <f t="array" ref="S222">IF(ROWS(S$4:S222)&gt;S$1,"",INDEX('malzeme montaj'!$C$1:$C$3329,SMALL(IF('malzeme montaj'!$B$1:$B$3329=S$3,IF('malzeme montaj'!$C$1:$C$3329&lt;&gt;"",ROW('malzeme montaj'!$C$1:$C$3329))),ROWS(S$4:S222))))</f>
        <v/>
      </c>
      <c r="T222" s="38" t="str">
        <f t="array" ref="T222">IF(ROWS(T$4:T222)&gt;T$1,"",INDEX('malzeme montaj'!$C$1:$C$3329,SMALL(IF('malzeme montaj'!$B$1:$B$3329=T$3,IF('malzeme montaj'!$C$1:$C$3329&lt;&gt;"",ROW('malzeme montaj'!$C$1:$C$3329))),ROWS(T$4:T222))))</f>
        <v/>
      </c>
      <c r="U222" s="38" t="str">
        <f t="array" ref="U222">IF(ROWS(U$4:U222)&gt;U$1,"",INDEX('malzeme montaj'!$C$1:$C$3329,SMALL(IF('malzeme montaj'!$B$1:$B$3329=U$3,IF('malzeme montaj'!$C$1:$C$3329&lt;&gt;"",ROW('malzeme montaj'!$C$1:$C$3329))),ROWS(U$4:U222))))</f>
        <v/>
      </c>
      <c r="V222" s="38" t="str">
        <f t="array" ref="V222">IF(ROWS(V$4:V222)&gt;V$1,"",INDEX('malzeme montaj'!$C$1:$C$3329,SMALL(IF('malzeme montaj'!$B$1:$B$3329=V$3,IF('malzeme montaj'!$C$1:$C$3329&lt;&gt;"",ROW('malzeme montaj'!$C$1:$C$3329))),ROWS(V$4:V222))))</f>
        <v/>
      </c>
      <c r="W222" s="38" t="str">
        <f t="array" ref="W222">IF(ROWS(W$4:W222)&gt;W$1,"",INDEX('malzeme montaj'!$C$1:$C$3329,SMALL(IF('malzeme montaj'!$B$1:$B$3329=W$3,IF('malzeme montaj'!$C$1:$C$3329&lt;&gt;"",ROW('malzeme montaj'!$C$1:$C$3329))),ROWS(W$4:W222))))</f>
        <v/>
      </c>
      <c r="X222" s="38" t="str">
        <f t="array" ref="X222">IF(ROWS(X$4:X222)&gt;X$1,"",INDEX('malzeme montaj'!$C$1:$C$3329,SMALL(IF('malzeme montaj'!$B$1:$B$3329=X$3,IF('malzeme montaj'!$C$1:$C$3329&lt;&gt;"",ROW('malzeme montaj'!$C$1:$C$3329))),ROWS(X$4:X222))))</f>
        <v/>
      </c>
      <c r="Y222" s="38" t="str">
        <f t="array" ref="Y222">IF(ROWS(Y$4:Y222)&gt;Y$1,"",INDEX('malzeme montaj'!$C$1:$C$3329,SMALL(IF('malzeme montaj'!$B$1:$B$3329=Y$3,IF('malzeme montaj'!$C$1:$C$3329&lt;&gt;"",ROW('malzeme montaj'!$C$1:$C$3329))),ROWS(Y$4:Y222))))</f>
        <v/>
      </c>
      <c r="Z222" s="38" t="str">
        <f t="array" ref="Z222">IF(ROWS(Z$4:Z222)&gt;Z$1,"",INDEX('malzeme montaj'!$C$1:$C$3329,SMALL(IF('malzeme montaj'!$B$1:$B$3329=Z$3,IF('malzeme montaj'!$C$1:$C$3329&lt;&gt;"",ROW('malzeme montaj'!$C$1:$C$3329))),ROWS(Z$4:Z222))))</f>
        <v/>
      </c>
      <c r="AA222" s="38" t="str">
        <f t="array" ref="AA222">IF(ROWS(AA$4:AA222)&gt;AA$1,"",INDEX('malzeme montaj'!$C$1:$C$3329,SMALL(IF('malzeme montaj'!$B$1:$B$3329=AA$3,IF('malzeme montaj'!$C$1:$C$3329&lt;&gt;"",ROW('malzeme montaj'!$C$1:$C$3329))),ROWS(AA$4:AA222))))</f>
        <v/>
      </c>
      <c r="AB222" s="38" t="str">
        <f t="array" ref="AB222">IF(ROWS(AB$4:AB222)&gt;AB$1,"",INDEX('malzeme montaj'!$C$1:$C$3329,SMALL(IF('malzeme montaj'!$B$1:$B$3329=AB$3,IF('malzeme montaj'!$C$1:$C$3329&lt;&gt;"",ROW('malzeme montaj'!$C$1:$C$3329))),ROWS(AB$4:AB222))))</f>
        <v/>
      </c>
      <c r="AC222" s="38" t="str">
        <f t="array" ref="AC222">IF(ROWS(AC$4:AC222)&gt;AC$1,"",INDEX('malzeme montaj'!$C$1:$C$3329,SMALL(IF('malzeme montaj'!$B$1:$B$3329=AC$3,IF('malzeme montaj'!$C$1:$C$3329&lt;&gt;"",ROW('malzeme montaj'!$C$1:$C$3329))),ROWS(AC$4:AC222))))</f>
        <v/>
      </c>
      <c r="AD222" s="38" t="str">
        <f t="array" ref="AD222">IF(ROWS(AD$4:AD222)&gt;AD$1,"",INDEX('malzeme montaj'!$C$1:$C$3329,SMALL(IF('malzeme montaj'!$B$1:$B$3329=AD$3,IF('malzeme montaj'!$C$1:$C$3329&lt;&gt;"",ROW('malzeme montaj'!$C$1:$C$3329))),ROWS(AD$4:AD222))))</f>
        <v/>
      </c>
      <c r="AE222" s="38" t="str">
        <f t="array" ref="AE222">IF(ROWS(AE$4:AE222)&gt;AE$1,"",INDEX('malzeme montaj'!$C$1:$C$3329,SMALL(IF('malzeme montaj'!$B$1:$B$3329=AE$3,IF('malzeme montaj'!$C$1:$C$3329&lt;&gt;"",ROW('malzeme montaj'!$C$1:$C$3329))),ROWS(AE$4:AE222))))</f>
        <v/>
      </c>
      <c r="AF222" s="38" t="str">
        <f t="array" ref="AF222">IF(ROWS(AF$4:AF222)&gt;AF$1,"",INDEX('malzeme montaj'!$C$1:$C$3329,SMALL(IF('malzeme montaj'!$B$1:$B$3329=AF$3,IF('malzeme montaj'!$C$1:$C$3329&lt;&gt;"",ROW('malzeme montaj'!$C$1:$C$3329))),ROWS(AF$4:AF222))))</f>
        <v/>
      </c>
      <c r="AG222" s="38" t="str">
        <f t="array" ref="AG222">IF(ROWS(AG$4:AG222)&gt;AG$1,"",INDEX('malzeme montaj'!$C$1:$C$3329,SMALL(IF('malzeme montaj'!$B$1:$B$3329=AG$3,IF('malzeme montaj'!$C$1:$C$3329&lt;&gt;"",ROW('malzeme montaj'!$C$1:$C$3329))),ROWS(AG$4:AG222))))</f>
        <v/>
      </c>
      <c r="AH222" s="38" t="str">
        <f t="array" ref="AH222">IF(ROWS(AH$4:AH222)&gt;AH$1,"",INDEX('malzeme montaj'!$C$1:$C$3329,SMALL(IF('malzeme montaj'!$B$1:$B$3329=AH$3,IF('malzeme montaj'!$C$1:$C$3329&lt;&gt;"",ROW('malzeme montaj'!$C$1:$C$3329))),ROWS(AH$4:AH222))))</f>
        <v/>
      </c>
      <c r="AI222" s="38" t="str">
        <f t="array" ref="AI222">IF(ROWS(AI$4:AI222)&gt;AI$1,"",INDEX('malzeme montaj'!$C$1:$C$3329,SMALL(IF('malzeme montaj'!$B$1:$B$3329=AI$3,IF('malzeme montaj'!$C$1:$C$3329&lt;&gt;"",ROW('malzeme montaj'!$C$1:$C$3329))),ROWS(AI$4:AI222))))</f>
        <v/>
      </c>
      <c r="AJ222" s="38" t="str">
        <f t="array" ref="AJ222">IF(ROWS(AJ$4:AJ222)&gt;AJ$1,"",INDEX('malzeme montaj'!$C$1:$C$3329,SMALL(IF('malzeme montaj'!$B$1:$B$3329=AJ$3,IF('malzeme montaj'!$C$1:$C$3329&lt;&gt;"",ROW('malzeme montaj'!$C$1:$C$3329))),ROWS(AJ$4:AJ222))))</f>
        <v/>
      </c>
      <c r="AK222" s="38" t="str">
        <f t="array" ref="AK222">IF(ROWS(AK$4:AK222)&gt;AK$1,"",INDEX('malzeme montaj'!$C$1:$C$3329,SMALL(IF('malzeme montaj'!$B$1:$B$3329=AK$3,IF('malzeme montaj'!$C$1:$C$3329&lt;&gt;"",ROW('malzeme montaj'!$C$1:$C$3329))),ROWS(AK$4:AK222))))</f>
        <v/>
      </c>
      <c r="AL222" s="38" t="str">
        <f t="array" ref="AL222">IF(ROWS(AL$4:AL222)&gt;AL$1,"",INDEX('malzeme montaj'!$C$1:$C$3329,SMALL(IF('malzeme montaj'!$B$1:$B$3329=AL$3,IF('malzeme montaj'!$C$1:$C$3329&lt;&gt;"",ROW('malzeme montaj'!$C$1:$C$3329))),ROWS(AL$4:AL222))))</f>
        <v/>
      </c>
      <c r="AM222" s="38" t="str">
        <f t="array" ref="AM222">IF(ROWS(AM$4:AM222)&gt;AM$1,"",INDEX('malzeme montaj'!$C$1:$C$3329,SMALL(IF('malzeme montaj'!$B$1:$B$3329=AM$3,IF('malzeme montaj'!$C$1:$C$3329&lt;&gt;"",ROW('malzeme montaj'!$C$1:$C$3329))),ROWS(AM$4:AM222))))</f>
        <v/>
      </c>
      <c r="AN222" s="38" t="str">
        <f t="array" ref="AN222">IF(ROWS(AN$4:AN222)&gt;AN$1,"",INDEX('malzeme montaj'!$C$1:$C$3329,SMALL(IF('malzeme montaj'!$B$1:$B$3329=AN$3,IF('malzeme montaj'!$C$1:$C$3329&lt;&gt;"",ROW('malzeme montaj'!$C$1:$C$3329))),ROWS(AN$4:AN222))))</f>
        <v/>
      </c>
      <c r="AO222" s="38" t="str">
        <f t="array" ref="AO222">IF(ROWS(AO$4:AO222)&gt;AO$1,"",INDEX('malzeme montaj'!$C$1:$C$3329,SMALL(IF('malzeme montaj'!$B$1:$B$3329=AO$3,IF('malzeme montaj'!$C$1:$C$3329&lt;&gt;"",ROW('malzeme montaj'!$C$1:$C$3329))),ROWS(AO$4:AO222))))</f>
        <v/>
      </c>
      <c r="AP222" s="38" t="str">
        <f t="array" ref="AP222">IF(ROWS(AP$4:AP222)&gt;AP$1,"",INDEX('malzeme montaj'!$C$1:$C$3329,SMALL(IF('malzeme montaj'!$B$1:$B$3329=AP$3,IF('malzeme montaj'!$C$1:$C$3329&lt;&gt;"",ROW('malzeme montaj'!$C$1:$C$3329))),ROWS(AP$4:AP222))))</f>
        <v/>
      </c>
      <c r="AQ222" s="38" t="str">
        <f t="array" ref="AQ222">IF(ROWS(AQ$4:AQ222)&gt;AQ$1,"",INDEX('malzeme montaj'!$C$1:$C$3329,SMALL(IF('malzeme montaj'!$B$1:$B$3329=AQ$3,IF('malzeme montaj'!$C$1:$C$3329&lt;&gt;"",ROW('malzeme montaj'!$C$1:$C$3329))),ROWS(AQ$4:AQ222))))</f>
        <v/>
      </c>
      <c r="AR222" s="38" t="str">
        <f t="array" ref="AR222">IF(ROWS(AR$4:AR222)&gt;AR$1,"",INDEX('malzeme montaj'!$C$1:$C$3329,SMALL(IF('malzeme montaj'!$B$1:$B$3329=AR$3,IF('malzeme montaj'!$C$1:$C$3329&lt;&gt;"",ROW('malzeme montaj'!$C$1:$C$3329))),ROWS(AR$4:AR222))))</f>
        <v/>
      </c>
      <c r="AS222" s="38" t="str">
        <f t="array" ref="AS222">IF(ROWS(AS$4:AS222)&gt;AS$1,"",INDEX('malzeme montaj'!$C$1:$C$3329,SMALL(IF('malzeme montaj'!$B$1:$B$3329=AS$3,IF('malzeme montaj'!$C$1:$C$3329&lt;&gt;"",ROW('malzeme montaj'!$C$1:$C$3329))),ROWS(AS$4:AS222))))</f>
        <v/>
      </c>
      <c r="AT222" s="38" t="str">
        <f t="array" ref="AT222">IF(ROWS(AT$4:AT222)&gt;AT$1,"",INDEX('malzeme montaj'!$C$1:$C$3329,SMALL(IF('malzeme montaj'!$B$1:$B$3329=AT$3,IF('malzeme montaj'!$C$1:$C$3329&lt;&gt;"",ROW('malzeme montaj'!$C$1:$C$3329))),ROWS(AT$4:AT222))))</f>
        <v/>
      </c>
      <c r="AU222" s="38" t="str">
        <f t="array" ref="AU222">IF(ROWS(AU$4:AU222)&gt;AU$1,"",INDEX('malzeme montaj'!$C$1:$C$3329,SMALL(IF('malzeme montaj'!$B$1:$B$3329=AU$3,IF('malzeme montaj'!$C$1:$C$3329&lt;&gt;"",ROW('malzeme montaj'!$C$1:$C$3329))),ROWS(AU$4:AU222))))</f>
        <v/>
      </c>
      <c r="AV222" s="38" t="str">
        <f t="array" ref="AV222">IF(ROWS(AV$4:AV222)&gt;AV$1,"",INDEX('malzeme montaj'!$C$1:$C$3329,SMALL(IF('malzeme montaj'!$B$1:$B$3329=AV$3,IF('malzeme montaj'!$C$1:$C$3329&lt;&gt;"",ROW('malzeme montaj'!$C$1:$C$3329))),ROWS(AV$4:AV222))))</f>
        <v/>
      </c>
      <c r="AW222" s="38" t="str">
        <f t="array" ref="AW222">IF(ROWS(AW$4:AW222)&gt;AW$1,"",INDEX('malzeme montaj'!$C$1:$C$3329,SMALL(IF('malzeme montaj'!$B$1:$B$3329=AW$3,IF('malzeme montaj'!$C$1:$C$3329&lt;&gt;"",ROW('malzeme montaj'!$C$1:$C$3329))),ROWS(AW$4:AW222))))</f>
        <v/>
      </c>
      <c r="AX222" s="38" t="str">
        <f t="array" ref="AX222">IF(ROWS(AX$4:AX222)&gt;AX$1,"",INDEX('malzeme montaj'!$C$1:$C$3329,SMALL(IF('malzeme montaj'!$B$1:$B$3329=AX$3,IF('malzeme montaj'!$C$1:$C$3329&lt;&gt;"",ROW('malzeme montaj'!$C$1:$C$3329))),ROWS(AX$4:AX222))))</f>
        <v/>
      </c>
      <c r="AY222" s="38" t="str">
        <f t="array" ref="AY222">IF(ROWS(AY$4:AY222)&gt;AY$1,"",INDEX('malzeme montaj'!$C$1:$C$3329,SMALL(IF('malzeme montaj'!$B$1:$B$3329=AY$3,IF('malzeme montaj'!$C$1:$C$3329&lt;&gt;"",ROW('malzeme montaj'!$C$1:$C$3329))),ROWS(AY$4:AY222))))</f>
        <v/>
      </c>
      <c r="AZ222" s="38" t="str">
        <f t="array" ref="AZ222">IF(ROWS(AZ$4:AZ222)&gt;AZ$1,"",INDEX('malzeme montaj'!$C$1:$C$3329,SMALL(IF('malzeme montaj'!$B$1:$B$3329=AZ$3,IF('malzeme montaj'!$C$1:$C$3329&lt;&gt;"",ROW('malzeme montaj'!$C$1:$C$3329))),ROWS(AZ$4:AZ222))))</f>
        <v/>
      </c>
      <c r="BA222" s="38" t="str">
        <f t="array" ref="BA222">IF(ROWS(BA$4:BA222)&gt;BA$1,"",INDEX('malzeme montaj'!$C$1:$C$3329,SMALL(IF('malzeme montaj'!$B$1:$B$3329=BA$3,IF('malzeme montaj'!$C$1:$C$3329&lt;&gt;"",ROW('malzeme montaj'!$C$1:$C$3329))),ROWS(BA$4:BA222))))</f>
        <v/>
      </c>
      <c r="BB222" s="38" t="str">
        <f t="array" ref="BB222">IF(ROWS(BB$4:BB222)&gt;BB$1,"",INDEX('malzeme montaj'!$C$1:$C$3329,SMALL(IF('malzeme montaj'!$B$1:$B$3329=BB$3,IF('malzeme montaj'!$C$1:$C$3329&lt;&gt;"",ROW('malzeme montaj'!$C$1:$C$3329))),ROWS(BB$4:BB222))))</f>
        <v/>
      </c>
      <c r="BC222" s="38" t="str">
        <f t="array" ref="BC222">IF(ROWS(BC$4:BC222)&gt;BC$1,"",INDEX('malzeme montaj'!$C$1:$C$3329,SMALL(IF('malzeme montaj'!$B$1:$B$3329=BC$3,IF('malzeme montaj'!$C$1:$C$3329&lt;&gt;"",ROW('malzeme montaj'!$C$1:$C$3329))),ROWS(BC$4:BC222))))</f>
        <v/>
      </c>
      <c r="BD222" s="38" t="str">
        <f t="array" ref="BD222">IF(ROWS(BD$4:BD222)&gt;BD$1,"",INDEX('malzeme montaj'!$C$1:$C$3329,SMALL(IF('malzeme montaj'!$B$1:$B$3329=BD$3,IF('malzeme montaj'!$C$1:$C$3329&lt;&gt;"",ROW('malzeme montaj'!$C$1:$C$3329))),ROWS(BD$4:BD222))))</f>
        <v/>
      </c>
      <c r="BE222" s="38"/>
      <c r="BF222" s="38" t="str">
        <f t="array" ref="BF222">IF(ROWS(BF$4:BF222)&gt;BF$1,"",INDEX('malzeme montaj'!$C$1:$C$3329,SMALL(IF('malzeme montaj'!$B$1:$B$3329=BF$3,IF('malzeme montaj'!$C$1:$C$3329&lt;&gt;"",ROW('malzeme montaj'!$C$1:$C$3329))),ROWS(BF$4:BF222))))</f>
        <v/>
      </c>
      <c r="BG222" s="38" t="str">
        <f t="array" ref="BG222">IF(ROWS(BG$4:BG222)&gt;BG$1,"",INDEX('malzeme montaj'!$C$1:$C$3329,SMALL(IF('malzeme montaj'!$B$1:$B$3329=BG$3,IF('malzeme montaj'!$C$1:$C$3329&lt;&gt;"",ROW('malzeme montaj'!$C$1:$C$3329))),ROWS(BG$4:BG222))))</f>
        <v/>
      </c>
      <c r="BH222" s="38" t="str">
        <f t="array" ref="BH222">IF(ROWS(BH$4:BH222)&gt;BH$1,"",INDEX('malzeme montaj'!$C$1:$C$3329,SMALL(IF('malzeme montaj'!$B$1:$B$3329=BH$3,IF('malzeme montaj'!$C$1:$C$3329&lt;&gt;"",ROW('malzeme montaj'!$C$1:$C$3329))),ROWS(BH$4:BH222))))</f>
        <v/>
      </c>
      <c r="BI222" s="38" t="str">
        <f t="array" ref="BI222">IF(ROWS(BI$4:BI222)&gt;BI$1,"",INDEX('malzeme montaj'!$C$1:$C$3329,SMALL(IF('malzeme montaj'!$B$1:$B$3329=BI$3,IF('malzeme montaj'!$C$1:$C$3329&lt;&gt;"",ROW('malzeme montaj'!$C$1:$C$3329))),ROWS(BI$4:BI222))))</f>
        <v/>
      </c>
      <c r="BJ222" s="38" t="str">
        <f t="array" ref="BJ222">IF(ROWS(BJ$4:BJ222)&gt;BJ$1,"",INDEX('malzeme montaj'!$C$1:$C$3329,SMALL(IF('malzeme montaj'!$B$1:$B$3329=BJ$3,IF('malzeme montaj'!$C$1:$C$3329&lt;&gt;"",ROW('malzeme montaj'!$C$1:$C$3329))),ROWS(BJ$4:BJ222))))</f>
        <v/>
      </c>
      <c r="BK222" s="38" t="str">
        <f t="array" ref="BK222">IF(ROWS(BK$4:BK222)&gt;BK$1,"",INDEX('malzeme montaj'!$C$1:$C$3329,SMALL(IF('malzeme montaj'!$B$1:$B$3329=BK$3,IF('malzeme montaj'!$C$1:$C$3329&lt;&gt;"",ROW('malzeme montaj'!$C$1:$C$3329))),ROWS(BK$4:BK222))))</f>
        <v/>
      </c>
      <c r="BL222" s="38" t="str">
        <f t="array" ref="BL222">IF(ROWS(BL$4:BL222)&gt;BL$1,"",INDEX('malzeme montaj'!$C$1:$C$3329,SMALL(IF('malzeme montaj'!$B$1:$B$3329=BL$3,IF('malzeme montaj'!$C$1:$C$3329&lt;&gt;"",ROW('malzeme montaj'!$C$1:$C$3329))),ROWS(BL$4:BL222))))</f>
        <v/>
      </c>
      <c r="BM222" s="38" t="str">
        <f t="array" ref="BM222">IF(ROWS(BM$4:BM222)&gt;BM$1,"",INDEX('malzeme montaj'!$C$1:$C$3329,SMALL(IF('malzeme montaj'!$B$1:$B$3329=BM$3,IF('malzeme montaj'!$C$1:$C$3329&lt;&gt;"",ROW('malzeme montaj'!$C$1:$C$3329))),ROWS(BM$4:BM222))))</f>
        <v/>
      </c>
      <c r="BN222" s="38" t="str">
        <f t="array" ref="BN222">IF(ROWS(BN$4:BN222)&gt;BN$1,"",INDEX('malzeme montaj'!$C$1:$C$3329,SMALL(IF('malzeme montaj'!$B$1:$B$3329=BN$3,IF('malzeme montaj'!$C$1:$C$3329&lt;&gt;"",ROW('malzeme montaj'!$C$1:$C$3329))),ROWS(BN$4:BN222))))</f>
        <v/>
      </c>
      <c r="BO222" s="38" t="str">
        <f t="array" ref="BO222">IF(ROWS(BO$4:BO222)&gt;BO$1,"",INDEX('malzeme montaj'!$C$1:$C$3329,SMALL(IF('malzeme montaj'!$B$1:$B$3329=BO$3,IF('malzeme montaj'!$C$1:$C$3329&lt;&gt;"",ROW('malzeme montaj'!$C$1:$C$3329))),ROWS(BO$4:BO222))))</f>
        <v/>
      </c>
      <c r="BP222" s="38" t="str">
        <f t="array" ref="BP222">IF(ROWS(BP$4:BP222)&gt;BP$1,"",INDEX('malzeme montaj'!$C$1:$C$3329,SMALL(IF('malzeme montaj'!$B$1:$B$3329=BP$3,IF('malzeme montaj'!$C$1:$C$3329&lt;&gt;"",ROW('malzeme montaj'!$C$1:$C$3329))),ROWS(BP$4:BP222))))</f>
        <v/>
      </c>
      <c r="BQ222" s="38" t="str">
        <f t="array" ref="BQ222">IF(ROWS(BQ$4:BQ222)&gt;BQ$1,"",INDEX('malzeme montaj'!$C$1:$C$3329,SMALL(IF('malzeme montaj'!$B$1:$B$3329=BQ$3,IF('malzeme montaj'!$C$1:$C$3329&lt;&gt;"",ROW('malzeme montaj'!$C$1:$C$3329))),ROWS(BQ$4:BQ222))))</f>
        <v/>
      </c>
      <c r="BR222" s="38" t="str">
        <f t="array" ref="BR222">IF(ROWS(BR$4:BR222)&gt;BR$1,"",INDEX('malzeme montaj'!$C$1:$C$3329,SMALL(IF('malzeme montaj'!$B$1:$B$3329=BR$3,IF('malzeme montaj'!$C$1:$C$3329&lt;&gt;"",ROW('malzeme montaj'!$C$1:$C$3329))),ROWS(BR$4:BR222))))</f>
        <v/>
      </c>
      <c r="BS222" s="38" t="str">
        <f t="array" ref="BS222">IF(ROWS(BS$4:BS222)&gt;BS$1,"",INDEX('malzeme montaj'!$C$1:$C$3329,SMALL(IF('malzeme montaj'!$B$1:$B$3329=BS$3,IF('malzeme montaj'!$C$1:$C$3329&lt;&gt;"",ROW('malzeme montaj'!$C$1:$C$3329))),ROWS(BS$4:BS222))))</f>
        <v/>
      </c>
      <c r="BT222" s="38" t="str">
        <f t="array" ref="BT222">IF(ROWS(BT$4:BT222)&gt;BT$1,"",INDEX('malzeme montaj'!$C$1:$C$3329,SMALL(IF('malzeme montaj'!$B$1:$B$3329=BT$3,IF('malzeme montaj'!$C$1:$C$3329&lt;&gt;"",ROW('malzeme montaj'!$C$1:$C$3329))),ROWS(BT$4:BT222))))</f>
        <v/>
      </c>
      <c r="BU222" s="34" t="str">
        <f t="array" ref="BU222">IF(ROWS(BU$4:BU222)&gt;BU$1,"",INDEX('malzeme montaj'!$C$1:$C$3329,SMALL(IF('malzeme montaj'!$B$1:$B$3329=BU$3,IF('malzeme montaj'!$C$1:$C$3329&lt;&gt;"",ROW('malzeme montaj'!$C$1:$C$3329))),ROWS(BU$4:BU222))))</f>
        <v/>
      </c>
      <c r="BV222" s="34" t="str">
        <f t="array" ref="BV222">IF(ROWS(BV$4:BV222)&gt;BV$1,"",INDEX('malzeme montaj'!$C$1:$C$3329,SMALL(IF('malzeme montaj'!$B$1:$B$3329=BV$3,IF('malzeme montaj'!$C$1:$C$3329&lt;&gt;"",ROW('malzeme montaj'!$C$1:$C$3329))),ROWS(BV$4:BV222))))</f>
        <v/>
      </c>
      <c r="BW222" s="34" t="str">
        <f t="array" ref="BW222">IF(ROWS(BW$4:BW222)&gt;BW$1,"",INDEX('malzeme montaj'!$C$1:$C$3329,SMALL(IF('malzeme montaj'!$B$1:$B$3329=BW$3,IF('malzeme montaj'!$C$1:$C$3329&lt;&gt;"",ROW('malzeme montaj'!$C$1:$C$3329))),ROWS(BW$4:BW222))))</f>
        <v/>
      </c>
      <c r="BX222" s="34" t="str">
        <f t="array" ref="BX222">IF(ROWS(BX$4:BX222)&gt;BX$1,"",INDEX('malzeme montaj'!$C$1:$C$3329,SMALL(IF('malzeme montaj'!$B$1:$B$3329=BX$3,IF('malzeme montaj'!$C$1:$C$3329&lt;&gt;"",ROW('malzeme montaj'!$C$1:$C$3329))),ROWS(BX$4:BX222))))</f>
        <v/>
      </c>
      <c r="BY222" s="34" t="str">
        <f t="array" ref="BY222">IF(ROWS(BY$4:BY222)&gt;BY$1,"",INDEX('malzeme montaj'!$C$1:$C$3329,SMALL(IF('malzeme montaj'!$B$1:$B$3329=BY$3,IF('malzeme montaj'!$C$1:$C$3329&lt;&gt;"",ROW('malzeme montaj'!$C$1:$C$3329))),ROWS(BY$4:BY222))))</f>
        <v/>
      </c>
      <c r="BZ222" s="34" t="str">
        <f t="array" ref="BZ222">IF(ROWS(BZ$4:BZ222)&gt;BZ$1,"",INDEX('malzeme montaj'!$C$1:$C$3329,SMALL(IF('malzeme montaj'!$B$1:$B$3329=BZ$3,IF('malzeme montaj'!$C$1:$C$3329&lt;&gt;"",ROW('malzeme montaj'!$C$1:$C$3329))),ROWS(BZ$4:BZ222))))</f>
        <v/>
      </c>
      <c r="CA222" s="34" t="str">
        <f t="array" ref="CA222">IF(ROWS(CA$4:CA222)&gt;CA$1,"",INDEX('malzeme montaj'!$C$1:$C$3329,SMALL(IF('malzeme montaj'!$B$1:$B$3329=CA$3,IF('malzeme montaj'!$C$1:$C$3329&lt;&gt;"",ROW('malzeme montaj'!$C$1:$C$3329))),ROWS(CA$4:CA222))))</f>
        <v/>
      </c>
      <c r="CB222" s="34" t="str">
        <f t="array" ref="CB222">IF(ROWS(CB$4:CB222)&gt;CB$1,"",INDEX('malzeme montaj'!$C$1:$C$3329,SMALL(IF('malzeme montaj'!$B$1:$B$3329=CB$3,IF('malzeme montaj'!$C$1:$C$3329&lt;&gt;"",ROW('malzeme montaj'!$C$1:$C$3329))),ROWS(CB$4:CB222))))</f>
        <v/>
      </c>
      <c r="CC222" s="34" t="str">
        <f t="array" ref="CC222">IF(ROWS(CC$4:CC222)&gt;CC$1,"",INDEX('malzeme montaj'!$C$1:$C$3329,SMALL(IF('malzeme montaj'!$B$1:$B$3329=CC$3,IF('malzeme montaj'!$C$1:$C$3329&lt;&gt;"",ROW('malzeme montaj'!$C$1:$C$3329))),ROWS(CC$4:CC222))))</f>
        <v/>
      </c>
      <c r="CD222" s="34" t="str">
        <f t="array" ref="CD222">IF(ROWS(CD$4:CD222)&gt;CD$1,"",INDEX('malzeme montaj'!$C$1:$C$3329,SMALL(IF('malzeme montaj'!$B$1:$B$3329=CD$3,IF('malzeme montaj'!$C$1:$C$3329&lt;&gt;"",ROW('malzeme montaj'!$C$1:$C$3329))),ROWS(CD$4:CD222))))</f>
        <v/>
      </c>
      <c r="CE222" s="34" t="str">
        <f t="array" ref="CE222">IF(ROWS(CE$4:CE222)&gt;CE$1,"",INDEX('malzeme montaj'!$C$1:$C$3329,SMALL(IF('malzeme montaj'!$B$1:$B$3329=CE$3,IF('malzeme montaj'!$C$1:$C$3329&lt;&gt;"",ROW('malzeme montaj'!$C$1:$C$3329))),ROWS(CE$4:CE222))))</f>
        <v/>
      </c>
      <c r="CF222" s="34" t="str">
        <f t="array" ref="CF222">IF(ROWS(CF$4:CF222)&gt;CF$1,"",INDEX('malzeme montaj'!$C$1:$C$3329,SMALL(IF('malzeme montaj'!$B$1:$B$3329=CF$3,IF('malzeme montaj'!$C$1:$C$3329&lt;&gt;"",ROW('malzeme montaj'!$C$1:$C$3329))),ROWS(CF$4:CF222))))</f>
        <v/>
      </c>
      <c r="CG222" s="34" t="str">
        <f t="array" ref="CG222">IF(ROWS(CG$4:CG222)&gt;CG$1,"",INDEX('malzeme montaj'!$C$1:$C$3329,SMALL(IF('malzeme montaj'!$B$1:$B$3329=CG$3,IF('malzeme montaj'!$C$1:$C$3329&lt;&gt;"",ROW('malzeme montaj'!$C$1:$C$3329))),ROWS(CG$4:CG222))))</f>
        <v/>
      </c>
      <c r="CH222" s="34" t="str">
        <f t="array" ref="CH222">IF(ROWS(CH$4:CH222)&gt;CH$1,"",INDEX('malzeme montaj'!$C$1:$C$3329,SMALL(IF('malzeme montaj'!$B$1:$B$3329=CH$3,IF('malzeme montaj'!$C$1:$C$3329&lt;&gt;"",ROW('malzeme montaj'!$C$1:$C$3329))),ROWS(CH$4:CH222))))</f>
        <v/>
      </c>
      <c r="CI222" s="34" t="str">
        <f t="array" ref="CI222">IF(ROWS(CI$4:CI222)&gt;CI$1,"",INDEX('malzeme montaj'!$C$1:$C$3329,SMALL(IF('malzeme montaj'!$B$1:$B$3329=CI$3,IF('malzeme montaj'!$C$1:$C$3329&lt;&gt;"",ROW('malzeme montaj'!$C$1:$C$3329))),ROWS(CI$4:CI222))))</f>
        <v/>
      </c>
      <c r="CJ222" s="34" t="str">
        <f t="array" ref="CJ222">IF(ROWS(CJ$4:CJ222)&gt;CJ$1,"",INDEX('malzeme montaj'!$C$1:$C$3329,SMALL(IF('malzeme montaj'!$B$1:$B$3329=CJ$3,IF('malzeme montaj'!$C$1:$C$3329&lt;&gt;"",ROW('malzeme montaj'!$C$1:$C$3329))),ROWS(CJ$4:CJ222))))</f>
        <v/>
      </c>
      <c r="CK222" s="34" t="str">
        <f t="array" ref="CK222">IF(ROWS(CK$4:CK222)&gt;CK$1,"",INDEX('malzeme montaj'!$C$1:$C$3329,SMALL(IF('malzeme montaj'!$B$1:$B$3329=CK$3,IF('malzeme montaj'!$C$1:$C$3329&lt;&gt;"",ROW('malzeme montaj'!$C$1:$C$3329))),ROWS(CK$4:CK222))))</f>
        <v/>
      </c>
      <c r="CL222" s="34" t="str">
        <f t="array" ref="CL222">IF(ROWS(CL$4:CL222)&gt;CL$1,"",INDEX('malzeme montaj'!$C$1:$C$3329,SMALL(IF('malzeme montaj'!$B$1:$B$3329=CL$3,IF('malzeme montaj'!$C$1:$C$3329&lt;&gt;"",ROW('malzeme montaj'!$C$1:$C$3329))),ROWS(CL$4:CL222))))</f>
        <v/>
      </c>
      <c r="CM222" s="34" t="str">
        <f t="array" ref="CM222">IF(ROWS(CM$4:CM222)&gt;CM$1,"",INDEX('malzeme montaj'!$C$1:$C$3329,SMALL(IF('malzeme montaj'!$B$1:$B$3329=CM$3,IF('malzeme montaj'!$C$1:$C$3329&lt;&gt;"",ROW('malzeme montaj'!$C$1:$C$3329))),ROWS(CM$4:CM222))))</f>
        <v/>
      </c>
      <c r="CN222" s="34" t="str">
        <f t="array" ref="CN222">IF(ROWS(CN$4:CN222)&gt;CN$1,"",INDEX('malzeme montaj'!$C$1:$C$3329,SMALL(IF('malzeme montaj'!$B$1:$B$3329=CN$3,IF('malzeme montaj'!$C$1:$C$3329&lt;&gt;"",ROW('malzeme montaj'!$C$1:$C$3329))),ROWS(CN$4:CN222))))</f>
        <v/>
      </c>
      <c r="CO222" s="34" t="str">
        <f t="array" ref="CO222">IF(ROWS(CO$4:CO222)&gt;CO$1,"",INDEX('malzeme montaj'!$C$1:$C$3329,SMALL(IF('malzeme montaj'!$B$1:$B$3329=CO$3,IF('malzeme montaj'!$C$1:$C$3329&lt;&gt;"",ROW('malzeme montaj'!$C$1:$C$3329))),ROWS(CO$4:CO222))))</f>
        <v/>
      </c>
      <c r="CP222" s="34" t="str">
        <f t="array" ref="CP222">IF(ROWS(CP$4:CP222)&gt;CP$1,"",INDEX('malzeme montaj'!$C$1:$C$3329,SMALL(IF('malzeme montaj'!$B$1:$B$3329=CP$3,IF('malzeme montaj'!$C$1:$C$3329&lt;&gt;"",ROW('malzeme montaj'!$C$1:$C$3329))),ROWS(CP$4:CP222))))</f>
        <v/>
      </c>
      <c r="CQ222" s="34" t="str">
        <f t="array" ref="CQ222">IF(ROWS(CQ$4:CQ222)&gt;CQ$1,"",INDEX('malzeme montaj'!$C$1:$C$3329,SMALL(IF('malzeme montaj'!$B$1:$B$3329=CQ$3,IF('malzeme montaj'!$C$1:$C$3329&lt;&gt;"",ROW('malzeme montaj'!$C$1:$C$3329))),ROWS(CQ$4:CQ222))))</f>
        <v/>
      </c>
      <c r="CR222" s="34" t="str">
        <f t="array" ref="CR222">IF(ROWS(CR$4:CR222)&gt;CR$1,"",INDEX('malzeme montaj'!$C$1:$C$3329,SMALL(IF('malzeme montaj'!$B$1:$B$3329=CR$3,IF('malzeme montaj'!$C$1:$C$3329&lt;&gt;"",ROW('malzeme montaj'!$C$1:$C$3329))),ROWS(CR$4:CR222))))</f>
        <v/>
      </c>
      <c r="CS222" s="34" t="str">
        <f t="array" ref="CS222">IF(ROWS(CS$4:CS222)&gt;CS$1,"",INDEX('malzeme montaj'!$C$1:$C$3329,SMALL(IF('malzeme montaj'!$B$1:$B$3329=CS$3,IF('malzeme montaj'!$C$1:$C$3329&lt;&gt;"",ROW('malzeme montaj'!$C$1:$C$3329))),ROWS(CS$4:CS222))))</f>
        <v/>
      </c>
      <c r="CT222" s="34" t="str">
        <f t="array" ref="CT222">IF(ROWS(CT$4:CT222)&gt;CT$1,"",INDEX('malzeme montaj'!$C$1:$C$3329,SMALL(IF('malzeme montaj'!$B$1:$B$3329=CT$3,IF('malzeme montaj'!$C$1:$C$3329&lt;&gt;"",ROW('malzeme montaj'!$C$1:$C$3329))),ROWS(CT$4:CT222))))</f>
        <v/>
      </c>
      <c r="CU222" s="34" t="str">
        <f t="array" ref="CU222">IF(ROWS(CU$4:CU222)&gt;CU$1,"",INDEX('malzeme montaj'!$C$1:$C$3329,SMALL(IF('malzeme montaj'!$B$1:$B$3329=CU$3,IF('malzeme montaj'!$C$1:$C$3329&lt;&gt;"",ROW('malzeme montaj'!$C$1:$C$3329))),ROWS(CU$4:CU222))))</f>
        <v/>
      </c>
      <c r="CV222" s="34" t="str">
        <f t="array" ref="CV222">IF(ROWS(CV$4:CV222)&gt;CV$1,"",INDEX('malzeme montaj'!$C$1:$C$3329,SMALL(IF('malzeme montaj'!$B$1:$B$3329=CV$3,IF('malzeme montaj'!$C$1:$C$3329&lt;&gt;"",ROW('malzeme montaj'!$C$1:$C$3329))),ROWS(CV$4:CV222))))</f>
        <v/>
      </c>
      <c r="CW222" s="34" t="str">
        <f t="array" ref="CW222">IF(ROWS(CW$4:CW222)&gt;CW$1,"",INDEX('malzeme montaj'!$C$1:$C$3329,SMALL(IF('malzeme montaj'!$B$1:$B$3329=CW$3,IF('malzeme montaj'!$C$1:$C$3329&lt;&gt;"",ROW('malzeme montaj'!$C$1:$C$3329))),ROWS(CW$4:CW222))))</f>
        <v/>
      </c>
      <c r="CX222" s="34" t="str">
        <f t="array" ref="CX222">IF(ROWS(CX$4:CX222)&gt;CX$1,"",INDEX('malzeme montaj'!$C$1:$C$3329,SMALL(IF('malzeme montaj'!$B$1:$B$3329=CX$3,IF('malzeme montaj'!$C$1:$C$3329&lt;&gt;"",ROW('malzeme montaj'!$C$1:$C$3329))),ROWS(CX$4:CX222))))</f>
        <v/>
      </c>
      <c r="CY222" s="34" t="str">
        <f t="array" ref="CY222">IF(ROWS(CY$4:CY222)&gt;CY$1,"",INDEX('malzeme montaj'!$C$1:$C$3329,SMALL(IF('malzeme montaj'!$B$1:$B$3329=CY$3,IF('malzeme montaj'!$C$1:$C$3329&lt;&gt;"",ROW('malzeme montaj'!$C$1:$C$3329))),ROWS(CY$4:CY222))))</f>
        <v/>
      </c>
      <c r="CZ222" s="34" t="str">
        <f t="array" ref="CZ222">IF(ROWS(CZ$4:CZ222)&gt;CZ$1,"",INDEX('malzeme montaj'!$C$1:$C$3329,SMALL(IF('malzeme montaj'!$B$1:$B$3329=CZ$3,IF('malzeme montaj'!$C$1:$C$3329&lt;&gt;"",ROW('malzeme montaj'!$C$1:$C$3329))),ROWS(CZ$4:CZ222))))</f>
        <v/>
      </c>
      <c r="DA222" s="34" t="str">
        <f t="array" ref="DA222">IF(ROWS(DA$4:DA222)&gt;DA$1,"",INDEX('malzeme montaj'!$C$1:$C$3329,SMALL(IF('malzeme montaj'!$B$1:$B$3329=DA$3,IF('malzeme montaj'!$C$1:$C$3329&lt;&gt;"",ROW('malzeme montaj'!$C$1:$C$3329))),ROWS(DA$4:DA222))))</f>
        <v/>
      </c>
      <c r="DB222" s="34" t="str">
        <f t="array" ref="DB222">IF(ROWS(DB$4:DB222)&gt;DB$1,"",INDEX('malzeme montaj'!$C$1:$C$3329,SMALL(IF('malzeme montaj'!$B$1:$B$3329=DB$3,IF('malzeme montaj'!$C$1:$C$3329&lt;&gt;"",ROW('malzeme montaj'!$C$1:$C$3329))),ROWS(DB$4:DB222))))</f>
        <v/>
      </c>
      <c r="DC222" s="34" t="str">
        <f t="array" ref="DC222">IF(ROWS(DC$4:DC222)&gt;DC$1,"",INDEX('malzeme montaj'!$C$1:$C$3329,SMALL(IF('malzeme montaj'!$B$1:$B$3329=DC$3,IF('malzeme montaj'!$C$1:$C$3329&lt;&gt;"",ROW('malzeme montaj'!$C$1:$C$3329))),ROWS(DC$4:DC222))))</f>
        <v/>
      </c>
      <c r="DD222" s="34" t="str">
        <f t="array" ref="DD222">IF(ROWS(DD$4:DD222)&gt;DD$1,"",INDEX('malzeme montaj'!$C$1:$C$3329,SMALL(IF('malzeme montaj'!$B$1:$B$3329=DD$3,IF('malzeme montaj'!$C$1:$C$3329&lt;&gt;"",ROW('malzeme montaj'!$C$1:$C$3329))),ROWS(DD$4:DD222))))</f>
        <v/>
      </c>
      <c r="DE222" s="34" t="str">
        <f t="array" ref="DE222">IF(ROWS(DE$4:DE222)&gt;DE$1,"",INDEX('malzeme montaj'!$C$1:$C$3329,SMALL(IF('malzeme montaj'!$B$1:$B$3329=DE$3,IF('malzeme montaj'!$C$1:$C$3329&lt;&gt;"",ROW('malzeme montaj'!$C$1:$C$3329))),ROWS(DE$4:DE222))))</f>
        <v/>
      </c>
      <c r="DF222" s="34" t="str">
        <f t="array" ref="DF222">IF(ROWS(DF$4:DF222)&gt;DF$1,"",INDEX('malzeme montaj'!$C$1:$C$3329,SMALL(IF('malzeme montaj'!$B$1:$B$3329=DF$3,IF('malzeme montaj'!$C$1:$C$3329&lt;&gt;"",ROW('malzeme montaj'!$C$1:$C$3329))),ROWS(DF$4:DF222))))</f>
        <v/>
      </c>
      <c r="DG222" s="34" t="str">
        <f t="array" ref="DG222">IF(ROWS(DG$4:DG222)&gt;DG$1,"",INDEX('malzeme montaj'!$C$1:$C$3329,SMALL(IF('malzeme montaj'!$B$1:$B$3329=DG$3,IF('malzeme montaj'!$C$1:$C$3329&lt;&gt;"",ROW('malzeme montaj'!$C$1:$C$3329))),ROWS(DG$4:DG222))))</f>
        <v/>
      </c>
      <c r="DH222" s="34" t="str">
        <f t="array" ref="DH222">IF(ROWS(DH$4:DH222)&gt;DH$1,"",INDEX('malzeme montaj'!$C$1:$C$3329,SMALL(IF('malzeme montaj'!$B$1:$B$3329=DH$3,IF('malzeme montaj'!$C$1:$C$3329&lt;&gt;"",ROW('malzeme montaj'!$C$1:$C$3329))),ROWS(DH$4:DH222))))</f>
        <v/>
      </c>
      <c r="DI222" s="34" t="str">
        <f t="array" ref="DI222">IF(ROWS(DI$4:DI222)&gt;DI$1,"",INDEX('malzeme montaj'!$C$1:$C$3329,SMALL(IF('malzeme montaj'!$B$1:$B$3329=DI$3,IF('malzeme montaj'!$C$1:$C$3329&lt;&gt;"",ROW('malzeme montaj'!$C$1:$C$3329))),ROWS(DI$4:DI222))))</f>
        <v/>
      </c>
      <c r="DJ222" s="34" t="str">
        <f t="array" ref="DJ222">IF(ROWS(DJ$4:DJ222)&gt;DJ$1,"",INDEX('malzeme montaj'!$C$1:$C$3329,SMALL(IF('malzeme montaj'!$B$1:$B$3329=DJ$3,IF('malzeme montaj'!$C$1:$C$3329&lt;&gt;"",ROW('malzeme montaj'!$C$1:$C$3329))),ROWS(DJ$4:DJ222))))</f>
        <v/>
      </c>
      <c r="DK222" s="34" t="str">
        <f t="array" ref="DK222">IF(ROWS(DK$4:DK222)&gt;DK$1,"",INDEX('malzeme montaj'!$C$1:$C$3329,SMALL(IF('malzeme montaj'!$B$1:$B$3329=DK$3,IF('malzeme montaj'!$C$1:$C$3329&lt;&gt;"",ROW('malzeme montaj'!$C$1:$C$3329))),ROWS(DK$4:DK222))))</f>
        <v/>
      </c>
      <c r="DL222" s="34" t="str">
        <f t="array" ref="DL222">IF(ROWS(DL$4:DL222)&gt;DL$1,"",INDEX('malzeme montaj'!$C$1:$C$3329,SMALL(IF('malzeme montaj'!$B$1:$B$3329=DL$3,IF('malzeme montaj'!$C$1:$C$3329&lt;&gt;"",ROW('malzeme montaj'!$C$1:$C$3329))),ROWS(DL$4:DL222))))</f>
        <v/>
      </c>
      <c r="DM222" s="34" t="str">
        <f t="array" ref="DM222">IF(ROWS(DM$4:DM222)&gt;DM$1,"",INDEX('malzeme montaj'!$C$1:$C$3329,SMALL(IF('malzeme montaj'!$B$1:$B$3329=DM$3,IF('malzeme montaj'!$C$1:$C$3329&lt;&gt;"",ROW('malzeme montaj'!$C$1:$C$3329))),ROWS(DM$4:DM222))))</f>
        <v/>
      </c>
      <c r="DN222" s="34" t="str">
        <f t="array" ref="DN222">IF(ROWS(DN$4:DN222)&gt;DN$1,"",INDEX('malzeme montaj'!$C$1:$C$3329,SMALL(IF('malzeme montaj'!$B$1:$B$3329=DN$3,IF('malzeme montaj'!$C$1:$C$3329&lt;&gt;"",ROW('malzeme montaj'!$C$1:$C$3329))),ROWS(DN$4:DN222))))</f>
        <v/>
      </c>
      <c r="DO222" s="34" t="str">
        <f t="array" ref="DO222">IF(ROWS(DO$4:DO222)&gt;DO$1,"",INDEX('malzeme montaj'!$C$1:$C$3329,SMALL(IF('malzeme montaj'!$B$1:$B$3329=DO$3,IF('malzeme montaj'!$C$1:$C$3329&lt;&gt;"",ROW('malzeme montaj'!$C$1:$C$3329))),ROWS(DO$4:DO222))))</f>
        <v/>
      </c>
      <c r="DP222" s="34" t="str">
        <f t="array" ref="DP222">IF(ROWS(DP$4:DP222)&gt;DP$1,"",INDEX('malzeme montaj'!$C$1:$C$3329,SMALL(IF('malzeme montaj'!$B$1:$B$3329=DP$3,IF('malzeme montaj'!$C$1:$C$3329&lt;&gt;"",ROW('malzeme montaj'!$C$1:$C$3329))),ROWS(DP$4:DP222))))</f>
        <v/>
      </c>
      <c r="DQ222" s="34" t="str">
        <f t="array" ref="DQ222">IF(ROWS(DQ$4:DQ222)&gt;DQ$1,"",INDEX('malzeme montaj'!$C$1:$C$3329,SMALL(IF('malzeme montaj'!$B$1:$B$3329=DQ$3,IF('malzeme montaj'!$C$1:$C$3329&lt;&gt;"",ROW('malzeme montaj'!$C$1:$C$3329))),ROWS(DQ$4:DQ222))))</f>
        <v/>
      </c>
      <c r="DR222" s="34" t="str">
        <f t="array" ref="DR222">IF(ROWS(DR$4:DR222)&gt;DR$1,"",INDEX('malzeme montaj'!$C$1:$C$3329,SMALL(IF('malzeme montaj'!$B$1:$B$3329=DR$3,IF('malzeme montaj'!$C$1:$C$3329&lt;&gt;"",ROW('malzeme montaj'!$C$1:$C$3329))),ROWS(DR$4:DR222))))</f>
        <v/>
      </c>
      <c r="DS222" s="34" t="str">
        <f t="array" ref="DS222">IF(ROWS(DS$4:DS222)&gt;DS$1,"",INDEX('malzeme montaj'!$C$1:$C$3329,SMALL(IF('malzeme montaj'!$B$1:$B$3329=DS$3,IF('malzeme montaj'!$C$1:$C$3329&lt;&gt;"",ROW('malzeme montaj'!$C$1:$C$3329))),ROWS(DS$4:DS222))))</f>
        <v/>
      </c>
      <c r="DT222" s="34" t="str">
        <f t="array" ref="DT222">IF(ROWS(DT$4:DT222)&gt;DT$1,"",INDEX('malzeme montaj'!$C$1:$C$3329,SMALL(IF('malzeme montaj'!$B$1:$B$3329=DT$3,IF('malzeme montaj'!$C$1:$C$3329&lt;&gt;"",ROW('malzeme montaj'!$C$1:$C$3329))),ROWS(DT$4:DT222))))</f>
        <v/>
      </c>
      <c r="DU222" s="34" t="str">
        <f t="array" ref="DU222">IF(ROWS(DU$4:DU222)&gt;DU$1,"",INDEX('malzeme montaj'!$C$1:$C$3329,SMALL(IF('malzeme montaj'!$B$1:$B$3329=DU$3,IF('malzeme montaj'!$C$1:$C$3329&lt;&gt;"",ROW('malzeme montaj'!$C$1:$C$3329))),ROWS(DU$4:DU222))))</f>
        <v/>
      </c>
      <c r="DV222" s="34" t="str">
        <f t="array" ref="DV222">IF(ROWS(DV$4:DV222)&gt;DV$1,"",INDEX('malzeme montaj'!$C$1:$C$3329,SMALL(IF('malzeme montaj'!$B$1:$B$3329=DV$3,IF('malzeme montaj'!$C$1:$C$3329&lt;&gt;"",ROW('malzeme montaj'!$C$1:$C$3329))),ROWS(DV$4:DV222))))</f>
        <v/>
      </c>
      <c r="DW222" s="34" t="str">
        <f t="array" ref="DW222">IF(ROWS(DW$4:DW222)&gt;DW$1,"",INDEX('malzeme montaj'!$C$1:$C$3329,SMALL(IF('malzeme montaj'!$B$1:$B$3329=DW$3,IF('malzeme montaj'!$C$1:$C$3329&lt;&gt;"",ROW('malzeme montaj'!$C$1:$C$3329))),ROWS(DW$4:DW222))))</f>
        <v/>
      </c>
      <c r="DX222" s="34" t="str">
        <f t="array" ref="DX222">IF(ROWS(DX$4:DX222)&gt;DX$1,"",INDEX('malzeme montaj'!$C$1:$C$3329,SMALL(IF('malzeme montaj'!$B$1:$B$3329=DX$3,IF('malzeme montaj'!$C$1:$C$3329&lt;&gt;"",ROW('malzeme montaj'!$C$1:$C$3329))),ROWS(DX$4:DX222))))</f>
        <v/>
      </c>
      <c r="DY222" s="34" t="str">
        <f t="array" ref="DY222">IF(ROWS(DY$4:DY222)&gt;DY$1,"",INDEX('malzeme montaj'!$C$1:$C$3329,SMALL(IF('malzeme montaj'!$B$1:$B$3329=DY$3,IF('malzeme montaj'!$C$1:$C$3329&lt;&gt;"",ROW('malzeme montaj'!$C$1:$C$3329))),ROWS(DY$4:DY222))))</f>
        <v/>
      </c>
      <c r="DZ222" s="34" t="str">
        <f t="array" ref="DZ222">IF(ROWS(DZ$4:DZ222)&gt;DZ$1,"",INDEX('malzeme montaj'!$C$1:$C$3329,SMALL(IF('malzeme montaj'!$B$1:$B$3329=DZ$3,IF('malzeme montaj'!$C$1:$C$3329&lt;&gt;"",ROW('malzeme montaj'!$C$1:$C$3329))),ROWS(DZ$4:DZ222))))</f>
        <v/>
      </c>
      <c r="EA222" s="34" t="str">
        <f t="array" ref="EA222">IF(ROWS(EA$4:EA222)&gt;EA$1,"",INDEX('malzeme montaj'!$C$1:$C$3329,SMALL(IF('malzeme montaj'!$B$1:$B$3329=EA$3,IF('malzeme montaj'!$C$1:$C$3329&lt;&gt;"",ROW('malzeme montaj'!$C$1:$C$3329))),ROWS(EA$4:EA222))))</f>
        <v/>
      </c>
      <c r="EB222" s="34" t="str">
        <f t="array" ref="EB222">IF(ROWS(EB$4:EB222)&gt;EB$1,"",INDEX('malzeme montaj'!$C$1:$C$3329,SMALL(IF('malzeme montaj'!$B$1:$B$3329=EB$3,IF('malzeme montaj'!$C$1:$C$3329&lt;&gt;"",ROW('malzeme montaj'!$C$1:$C$3329))),ROWS(EB$4:EB222))))</f>
        <v/>
      </c>
      <c r="EC222" s="34" t="str">
        <f t="array" ref="EC222">IF(ROWS(EC$4:EC222)&gt;EC$1,"",INDEX('malzeme montaj'!$C$1:$C$3329,SMALL(IF('malzeme montaj'!$B$1:$B$3329=EC$3,IF('malzeme montaj'!$C$1:$C$3329&lt;&gt;"",ROW('malzeme montaj'!$C$1:$C$3329))),ROWS(EC$4:EC222))))</f>
        <v/>
      </c>
      <c r="ED222" s="34" t="str">
        <f t="array" ref="ED222">IF(ROWS(ED$4:ED222)&gt;ED$1,"",INDEX('malzeme montaj'!$C$1:$C$3329,SMALL(IF('malzeme montaj'!$B$1:$B$3329=ED$3,IF('malzeme montaj'!$C$1:$C$3329&lt;&gt;"",ROW('malzeme montaj'!$C$1:$C$3329))),ROWS(ED$4:ED222))))</f>
        <v/>
      </c>
      <c r="EE222" s="34" t="str">
        <f t="array" ref="EE222">IF(ROWS(EE$4:EE222)&gt;EE$1,"",INDEX('malzeme montaj'!$C$1:$C$3329,SMALL(IF('malzeme montaj'!$B$1:$B$3329=EE$3,IF('malzeme montaj'!$C$1:$C$3329&lt;&gt;"",ROW('malzeme montaj'!$C$1:$C$3329))),ROWS(EE$4:EE222))))</f>
        <v/>
      </c>
      <c r="EF222" s="34" t="str">
        <f t="array" ref="EF222">IF(ROWS(EF$4:EF222)&gt;EF$1,"",INDEX('malzeme montaj'!$C$1:$C$3329,SMALL(IF('malzeme montaj'!$B$1:$B$3329=EF$3,IF('malzeme montaj'!$C$1:$C$3329&lt;&gt;"",ROW('malzeme montaj'!$C$1:$C$3329))),ROWS(EF$4:EF222))))</f>
        <v/>
      </c>
      <c r="EG222" s="34" t="str">
        <f t="array" ref="EG222">IF(ROWS(EG$4:EG222)&gt;EG$1,"",INDEX('malzeme montaj'!$C$1:$C$3329,SMALL(IF('malzeme montaj'!$B$1:$B$3329=EG$3,IF('malzeme montaj'!$C$1:$C$3329&lt;&gt;"",ROW('malzeme montaj'!$C$1:$C$3329))),ROWS(EG$4:EG222))))</f>
        <v/>
      </c>
      <c r="EH222" s="34" t="str">
        <f t="array" ref="EH222">IF(ROWS(EH$4:EH222)&gt;EH$1,"",INDEX('malzeme montaj'!$C$1:$C$3329,SMALL(IF('malzeme montaj'!$B$1:$B$3329=EH$3,IF('malzeme montaj'!$C$1:$C$3329&lt;&gt;"",ROW('malzeme montaj'!$C$1:$C$3329))),ROWS(EH$4:EH222))))</f>
        <v/>
      </c>
      <c r="EI222" s="34" t="str">
        <f t="array" ref="EI222">IF(ROWS(EI$4:EI222)&gt;EI$1,"",INDEX('malzeme montaj'!$C$1:$C$3329,SMALL(IF('malzeme montaj'!$B$1:$B$3329=EI$3,IF('malzeme montaj'!$C$1:$C$3329&lt;&gt;"",ROW('malzeme montaj'!$C$1:$C$3329))),ROWS(EI$4:EI222))))</f>
        <v/>
      </c>
      <c r="EJ222" s="34" t="str">
        <f t="array" ref="EJ222">IF(ROWS(EJ$4:EJ222)&gt;EJ$1,"",INDEX('malzeme montaj'!$C$1:$C$3329,SMALL(IF('malzeme montaj'!$B$1:$B$3329=EJ$3,IF('malzeme montaj'!$C$1:$C$3329&lt;&gt;"",ROW('malzeme montaj'!$C$1:$C$3329))),ROWS(EJ$4:EJ222))))</f>
        <v/>
      </c>
      <c r="EK222" s="34" t="str">
        <f t="array" ref="EK222">IF(ROWS(EK$4:EK222)&gt;EK$1,"",INDEX('malzeme montaj'!$C$1:$C$3329,SMALL(IF('malzeme montaj'!$B$1:$B$3329=EK$3,IF('malzeme montaj'!$C$1:$C$3329&lt;&gt;"",ROW('malzeme montaj'!$C$1:$C$3329))),ROWS(EK$4:EK222))))</f>
        <v/>
      </c>
      <c r="EL222" s="34" t="str">
        <f t="array" ref="EL222">IF(ROWS(EL$4:EL222)&gt;EL$1,"",INDEX('malzeme montaj'!$C$1:$C$3329,SMALL(IF('malzeme montaj'!$B$1:$B$3329=EL$3,IF('malzeme montaj'!$C$1:$C$3329&lt;&gt;"",ROW('malzeme montaj'!$C$1:$C$3329))),ROWS(EL$4:EL222))))</f>
        <v/>
      </c>
      <c r="EM222" s="34" t="str">
        <f t="array" ref="EM222">IF(ROWS(EM$4:EM222)&gt;EM$1,"",INDEX('malzeme montaj'!$C$1:$C$3329,SMALL(IF('malzeme montaj'!$B$1:$B$3329=EM$3,IF('malzeme montaj'!$C$1:$C$3329&lt;&gt;"",ROW('malzeme montaj'!$C$1:$C$3329))),ROWS(EM$4:EM222))))</f>
        <v/>
      </c>
      <c r="EN222" s="34" t="str">
        <f t="array" ref="EN222">IF(ROWS(EN$4:EN222)&gt;EN$1,"",INDEX('malzeme montaj'!$C$1:$C$3329,SMALL(IF('malzeme montaj'!$B$1:$B$3329=EN$3,IF('malzeme montaj'!$C$1:$C$3329&lt;&gt;"",ROW('malzeme montaj'!$C$1:$C$3329))),ROWS(EN$4:EN222))))</f>
        <v/>
      </c>
      <c r="EO222" s="34" t="str">
        <f t="array" ref="EO222">IF(ROWS(EO$4:EO222)&gt;EO$1,"",INDEX('malzeme montaj'!$C$1:$C$3329,SMALL(IF('malzeme montaj'!$B$1:$B$3329=EO$3,IF('malzeme montaj'!$C$1:$C$3329&lt;&gt;"",ROW('malzeme montaj'!$C$1:$C$3329))),ROWS(EO$4:EO222))))</f>
        <v/>
      </c>
      <c r="EP222" s="34" t="str">
        <f t="array" ref="EP222">IF(ROWS(EP$4:EP222)&gt;EP$1,"",INDEX('malzeme montaj'!$C$1:$C$3329,SMALL(IF('malzeme montaj'!$B$1:$B$3329=EP$3,IF('malzeme montaj'!$C$1:$C$3329&lt;&gt;"",ROW('malzeme montaj'!$C$1:$C$3329))),ROWS(EP$4:EP222))))</f>
        <v/>
      </c>
      <c r="EQ222" s="34" t="str">
        <f t="array" ref="EQ222">IF(ROWS(EQ$4:EQ222)&gt;EQ$1,"",INDEX('malzeme montaj'!$C$1:$C$3329,SMALL(IF('malzeme montaj'!$B$1:$B$3329=EQ$3,IF('malzeme montaj'!$C$1:$C$3329&lt;&gt;"",ROW('malzeme montaj'!$C$1:$C$3329))),ROWS(EQ$4:EQ222))))</f>
        <v/>
      </c>
      <c r="ER222" s="34" t="str">
        <f t="array" ref="ER222">IF(ROWS(ER$4:ER222)&gt;ER$1,"",INDEX('malzeme montaj'!$C$1:$C$3329,SMALL(IF('malzeme montaj'!$B$1:$B$3329=ER$3,IF('malzeme montaj'!$C$1:$C$3329&lt;&gt;"",ROW('malzeme montaj'!$C$1:$C$3329))),ROWS(ER$4:ER222))))</f>
        <v/>
      </c>
      <c r="ES222" s="34" t="str">
        <f t="array" ref="ES222">IF(ROWS(ES$4:ES222)&gt;ES$1,"",INDEX('malzeme montaj'!$C$1:$C$3329,SMALL(IF('malzeme montaj'!$B$1:$B$3329=ES$3,IF('malzeme montaj'!$C$1:$C$3329&lt;&gt;"",ROW('malzeme montaj'!$C$1:$C$3329))),ROWS(ES$4:ES222))))</f>
        <v/>
      </c>
      <c r="ET222" s="34" t="str">
        <f t="array" ref="ET222">IF(ROWS(ET$4:ET222)&gt;ET$1,"",INDEX('malzeme montaj'!$C$1:$C$3329,SMALL(IF('malzeme montaj'!$B$1:$B$3329=ET$3,IF('malzeme montaj'!$C$1:$C$3329&lt;&gt;"",ROW('malzeme montaj'!$C$1:$C$3329))),ROWS(ET$4:ET222))))</f>
        <v/>
      </c>
      <c r="EU222" s="34" t="str">
        <f t="array" ref="EU222">IF(ROWS(EU$4:EU222)&gt;EU$1,"",INDEX('malzeme montaj'!$C$1:$C$3329,SMALL(IF('malzeme montaj'!$B$1:$B$3329=EU$3,IF('malzeme montaj'!$C$1:$C$3329&lt;&gt;"",ROW('malzeme montaj'!$C$1:$C$3329))),ROWS(EU$4:EU222))))</f>
        <v/>
      </c>
      <c r="EV222" s="34" t="str">
        <f t="array" ref="EV222">IF(ROWS(EV$4:EV222)&gt;EV$1,"",INDEX('malzeme montaj'!$C$1:$C$3329,SMALL(IF('malzeme montaj'!$B$1:$B$3329=EV$3,IF('malzeme montaj'!$C$1:$C$3329&lt;&gt;"",ROW('malzeme montaj'!$C$1:$C$3329))),ROWS(EV$4:EV222))))</f>
        <v/>
      </c>
      <c r="EW222" s="34" t="str">
        <f t="array" ref="EW222">IF(ROWS(EW$4:EW222)&gt;EW$1,"",INDEX('malzeme montaj'!$C$1:$C$3329,SMALL(IF('malzeme montaj'!$B$1:$B$3329=EW$3,IF('malzeme montaj'!$C$1:$C$3329&lt;&gt;"",ROW('malzeme montaj'!$C$1:$C$3329))),ROWS(EW$4:EW222))))</f>
        <v/>
      </c>
    </row>
    <row r="223" spans="1:153" ht="12.75" customHeight="1">
      <c r="A223" s="38" t="str">
        <f t="array" ref="A223">IF(ROWS(A$4:A223)&gt;A$1,"",INDEX('malzeme montaj'!$C$1:$C$3329,SMALL(IF('malzeme montaj'!$B$1:$B$3329=A$3,IF('malzeme montaj'!$C$1:$C$3329&lt;&gt;"",ROW('malzeme montaj'!$C$1:$C$3329))),ROWS(A$4:A223))))</f>
        <v/>
      </c>
      <c r="B223" s="38" t="str">
        <f t="array" ref="B223">IF(ROWS(B$4:B223)&gt;B$1,"",INDEX('malzeme montaj'!$C$1:$C$3329,SMALL(IF('malzeme montaj'!$B$1:$B$3329=B$3,IF('malzeme montaj'!$C$1:$C$3329&lt;&gt;"",ROW('malzeme montaj'!$C$1:$C$3329))),ROWS(B$4:B223))))</f>
        <v/>
      </c>
      <c r="C223" s="38" t="str">
        <f t="array" ref="C223">IF(ROWS(C$4:C223)&gt;C$1,"",INDEX('malzeme montaj'!$C$1:$C$3329,SMALL(IF('malzeme montaj'!$B$1:$B$3329=C$3,IF('malzeme montaj'!$C$1:$C$3329&lt;&gt;"",ROW('malzeme montaj'!$C$1:$C$3329))),ROWS(C$4:C223))))</f>
        <v/>
      </c>
      <c r="D223" s="38" t="str">
        <f t="array" ref="D223">IF(ROWS(D$4:D223)&gt;D$1,"",INDEX('malzeme montaj'!$C$1:$C$3329,SMALL(IF('malzeme montaj'!$B$1:$B$3329=D$3,IF('malzeme montaj'!$C$1:$C$3329&lt;&gt;"",ROW('malzeme montaj'!$C$1:$C$3329))),ROWS(D$4:D223))))</f>
        <v/>
      </c>
      <c r="E223" s="38" t="str">
        <f t="array" ref="E223">IF(ROWS(E$4:E223)&gt;E$1,"",INDEX('malzeme montaj'!$C$1:$C$3329,SMALL(IF('malzeme montaj'!$B$1:$B$3329=E$3,IF('malzeme montaj'!$C$1:$C$3329&lt;&gt;"",ROW('malzeme montaj'!$C$1:$C$3329))),ROWS(E$4:E223))))</f>
        <v/>
      </c>
      <c r="F223" s="38" t="str">
        <f t="array" ref="F223">IF(ROWS(F$4:F223)&gt;F$1,"",INDEX('malzeme montaj'!$C$1:$C$3329,SMALL(IF('malzeme montaj'!$B$1:$B$3329=F$3,IF('malzeme montaj'!$C$1:$C$3329&lt;&gt;"",ROW('malzeme montaj'!$C$1:$C$3329))),ROWS(F$4:F223))))</f>
        <v/>
      </c>
      <c r="G223" s="38" t="str">
        <f t="array" ref="G223">IF(ROWS(G$4:G223)&gt;G$1,"",INDEX('malzeme montaj'!$C$1:$C$3329,SMALL(IF('malzeme montaj'!$B$1:$B$3329=G$3,IF('malzeme montaj'!$C$1:$C$3329&lt;&gt;"",ROW('malzeme montaj'!$C$1:$C$3329))),ROWS(G$4:G223))))</f>
        <v/>
      </c>
      <c r="H223" s="38" t="str">
        <f t="array" ref="H223">IF(ROWS(H$4:H223)&gt;H$1,"",INDEX('malzeme montaj'!$C$1:$C$3329,SMALL(IF('malzeme montaj'!$B$1:$B$3329=H$3,IF('malzeme montaj'!$C$1:$C$3329&lt;&gt;"",ROW('malzeme montaj'!$C$1:$C$3329))),ROWS(H$4:H223))))</f>
        <v/>
      </c>
      <c r="I223" s="38" t="str">
        <f t="array" ref="I223">IF(ROWS(I$4:I223)&gt;I$1,"",INDEX('malzeme montaj'!$C$1:$C$3329,SMALL(IF('malzeme montaj'!$B$1:$B$3329=I$3,IF('malzeme montaj'!$C$1:$C$3329&lt;&gt;"",ROW('malzeme montaj'!$C$1:$C$3329))),ROWS(I$4:I223))))</f>
        <v/>
      </c>
      <c r="J223" s="38" t="str">
        <f t="array" ref="J223">IF(ROWS(J$4:J223)&gt;J$1,"",INDEX('malzeme montaj'!$C$1:$C$3329,SMALL(IF('malzeme montaj'!$B$1:$B$3329=J$3,IF('malzeme montaj'!$C$1:$C$3329&lt;&gt;"",ROW('malzeme montaj'!$C$1:$C$3329))),ROWS(J$4:J223))))</f>
        <v/>
      </c>
      <c r="K223" s="38" t="str">
        <f t="array" ref="K223">IF(ROWS(K$4:K223)&gt;K$1,"",INDEX('malzeme montaj'!$C$1:$C$3329,SMALL(IF('malzeme montaj'!$B$1:$B$3329=K$3,IF('malzeme montaj'!$C$1:$C$3329&lt;&gt;"",ROW('malzeme montaj'!$C$1:$C$3329))),ROWS(K$4:K223))))</f>
        <v/>
      </c>
      <c r="L223" s="38" t="str">
        <f t="array" ref="L223">IF(ROWS(L$4:L223)&gt;L$1,"",INDEX('malzeme montaj'!$C$1:$C$3329,SMALL(IF('malzeme montaj'!$B$1:$B$3329=L$3,IF('malzeme montaj'!$C$1:$C$3329&lt;&gt;"",ROW('malzeme montaj'!$C$1:$C$3329))),ROWS(L$4:L223))))</f>
        <v/>
      </c>
      <c r="M223" s="38" t="str">
        <f t="array" ref="M223">IF(ROWS(M$4:M223)&gt;M$1,"",INDEX('malzeme montaj'!$C$1:$C$3329,SMALL(IF('malzeme montaj'!$B$1:$B$3329=M$3,IF('malzeme montaj'!$C$1:$C$3329&lt;&gt;"",ROW('malzeme montaj'!$C$1:$C$3329))),ROWS(M$4:M223))))</f>
        <v/>
      </c>
      <c r="N223" s="38" t="str">
        <f t="array" ref="N223">IF(ROWS(N$4:N223)&gt;N$1,"",INDEX('malzeme montaj'!$C$1:$C$3329,SMALL(IF('malzeme montaj'!$B$1:$B$3329=N$3,IF('malzeme montaj'!$C$1:$C$3329&lt;&gt;"",ROW('malzeme montaj'!$C$1:$C$3329))),ROWS(N$4:N223))))</f>
        <v/>
      </c>
      <c r="O223" s="38" t="str">
        <f t="array" ref="O223">IF(ROWS(O$4:O223)&gt;O$1,"",INDEX('malzeme montaj'!$C$1:$C$3329,SMALL(IF('malzeme montaj'!$B$1:$B$3329=O$3,IF('malzeme montaj'!$C$1:$C$3329&lt;&gt;"",ROW('malzeme montaj'!$C$1:$C$3329))),ROWS(O$4:O223))))</f>
        <v/>
      </c>
      <c r="P223" s="38" t="str">
        <f t="array" ref="P223">IF(ROWS(P$4:P223)&gt;P$1,"",INDEX('malzeme montaj'!$C$1:$C$3329,SMALL(IF('malzeme montaj'!$B$1:$B$3329=P$3,IF('malzeme montaj'!$C$1:$C$3329&lt;&gt;"",ROW('malzeme montaj'!$C$1:$C$3329))),ROWS(P$4:P223))))</f>
        <v/>
      </c>
      <c r="Q223" s="38" t="str">
        <f t="array" ref="Q223">IF(ROWS(Q$4:Q223)&gt;Q$1,"",INDEX('malzeme montaj'!$C$1:$C$3329,SMALL(IF('malzeme montaj'!$B$1:$B$3329=Q$3,IF('malzeme montaj'!$C$1:$C$3329&lt;&gt;"",ROW('malzeme montaj'!$C$1:$C$3329))),ROWS(Q$4:Q223))))</f>
        <v/>
      </c>
      <c r="R223" s="38" t="str">
        <f t="array" ref="R223">IF(ROWS(R$4:R223)&gt;R$1,"",INDEX('malzeme montaj'!$C$1:$C$3329,SMALL(IF('malzeme montaj'!$B$1:$B$3329=R$3,IF('malzeme montaj'!$C$1:$C$3329&lt;&gt;"",ROW('malzeme montaj'!$C$1:$C$3329))),ROWS(R$4:R223))))</f>
        <v/>
      </c>
      <c r="S223" s="38" t="str">
        <f t="array" ref="S223">IF(ROWS(S$4:S223)&gt;S$1,"",INDEX('malzeme montaj'!$C$1:$C$3329,SMALL(IF('malzeme montaj'!$B$1:$B$3329=S$3,IF('malzeme montaj'!$C$1:$C$3329&lt;&gt;"",ROW('malzeme montaj'!$C$1:$C$3329))),ROWS(S$4:S223))))</f>
        <v/>
      </c>
      <c r="T223" s="38" t="str">
        <f t="array" ref="T223">IF(ROWS(T$4:T223)&gt;T$1,"",INDEX('malzeme montaj'!$C$1:$C$3329,SMALL(IF('malzeme montaj'!$B$1:$B$3329=T$3,IF('malzeme montaj'!$C$1:$C$3329&lt;&gt;"",ROW('malzeme montaj'!$C$1:$C$3329))),ROWS(T$4:T223))))</f>
        <v/>
      </c>
      <c r="U223" s="38" t="str">
        <f t="array" ref="U223">IF(ROWS(U$4:U223)&gt;U$1,"",INDEX('malzeme montaj'!$C$1:$C$3329,SMALL(IF('malzeme montaj'!$B$1:$B$3329=U$3,IF('malzeme montaj'!$C$1:$C$3329&lt;&gt;"",ROW('malzeme montaj'!$C$1:$C$3329))),ROWS(U$4:U223))))</f>
        <v/>
      </c>
      <c r="V223" s="38" t="str">
        <f t="array" ref="V223">IF(ROWS(V$4:V223)&gt;V$1,"",INDEX('malzeme montaj'!$C$1:$C$3329,SMALL(IF('malzeme montaj'!$B$1:$B$3329=V$3,IF('malzeme montaj'!$C$1:$C$3329&lt;&gt;"",ROW('malzeme montaj'!$C$1:$C$3329))),ROWS(V$4:V223))))</f>
        <v/>
      </c>
      <c r="W223" s="38" t="str">
        <f t="array" ref="W223">IF(ROWS(W$4:W223)&gt;W$1,"",INDEX('malzeme montaj'!$C$1:$C$3329,SMALL(IF('malzeme montaj'!$B$1:$B$3329=W$3,IF('malzeme montaj'!$C$1:$C$3329&lt;&gt;"",ROW('malzeme montaj'!$C$1:$C$3329))),ROWS(W$4:W223))))</f>
        <v/>
      </c>
      <c r="X223" s="38" t="str">
        <f t="array" ref="X223">IF(ROWS(X$4:X223)&gt;X$1,"",INDEX('malzeme montaj'!$C$1:$C$3329,SMALL(IF('malzeme montaj'!$B$1:$B$3329=X$3,IF('malzeme montaj'!$C$1:$C$3329&lt;&gt;"",ROW('malzeme montaj'!$C$1:$C$3329))),ROWS(X$4:X223))))</f>
        <v/>
      </c>
      <c r="Y223" s="38" t="str">
        <f t="array" ref="Y223">IF(ROWS(Y$4:Y223)&gt;Y$1,"",INDEX('malzeme montaj'!$C$1:$C$3329,SMALL(IF('malzeme montaj'!$B$1:$B$3329=Y$3,IF('malzeme montaj'!$C$1:$C$3329&lt;&gt;"",ROW('malzeme montaj'!$C$1:$C$3329))),ROWS(Y$4:Y223))))</f>
        <v/>
      </c>
      <c r="Z223" s="38" t="str">
        <f t="array" ref="Z223">IF(ROWS(Z$4:Z223)&gt;Z$1,"",INDEX('malzeme montaj'!$C$1:$C$3329,SMALL(IF('malzeme montaj'!$B$1:$B$3329=Z$3,IF('malzeme montaj'!$C$1:$C$3329&lt;&gt;"",ROW('malzeme montaj'!$C$1:$C$3329))),ROWS(Z$4:Z223))))</f>
        <v/>
      </c>
      <c r="AA223" s="38" t="str">
        <f t="array" ref="AA223">IF(ROWS(AA$4:AA223)&gt;AA$1,"",INDEX('malzeme montaj'!$C$1:$C$3329,SMALL(IF('malzeme montaj'!$B$1:$B$3329=AA$3,IF('malzeme montaj'!$C$1:$C$3329&lt;&gt;"",ROW('malzeme montaj'!$C$1:$C$3329))),ROWS(AA$4:AA223))))</f>
        <v/>
      </c>
      <c r="AB223" s="38" t="str">
        <f t="array" ref="AB223">IF(ROWS(AB$4:AB223)&gt;AB$1,"",INDEX('malzeme montaj'!$C$1:$C$3329,SMALL(IF('malzeme montaj'!$B$1:$B$3329=AB$3,IF('malzeme montaj'!$C$1:$C$3329&lt;&gt;"",ROW('malzeme montaj'!$C$1:$C$3329))),ROWS(AB$4:AB223))))</f>
        <v/>
      </c>
      <c r="AC223" s="38" t="str">
        <f t="array" ref="AC223">IF(ROWS(AC$4:AC223)&gt;AC$1,"",INDEX('malzeme montaj'!$C$1:$C$3329,SMALL(IF('malzeme montaj'!$B$1:$B$3329=AC$3,IF('malzeme montaj'!$C$1:$C$3329&lt;&gt;"",ROW('malzeme montaj'!$C$1:$C$3329))),ROWS(AC$4:AC223))))</f>
        <v/>
      </c>
      <c r="AD223" s="38" t="str">
        <f t="array" ref="AD223">IF(ROWS(AD$4:AD223)&gt;AD$1,"",INDEX('malzeme montaj'!$C$1:$C$3329,SMALL(IF('malzeme montaj'!$B$1:$B$3329=AD$3,IF('malzeme montaj'!$C$1:$C$3329&lt;&gt;"",ROW('malzeme montaj'!$C$1:$C$3329))),ROWS(AD$4:AD223))))</f>
        <v/>
      </c>
      <c r="AE223" s="38" t="str">
        <f t="array" ref="AE223">IF(ROWS(AE$4:AE223)&gt;AE$1,"",INDEX('malzeme montaj'!$C$1:$C$3329,SMALL(IF('malzeme montaj'!$B$1:$B$3329=AE$3,IF('malzeme montaj'!$C$1:$C$3329&lt;&gt;"",ROW('malzeme montaj'!$C$1:$C$3329))),ROWS(AE$4:AE223))))</f>
        <v/>
      </c>
      <c r="AF223" s="38" t="str">
        <f t="array" ref="AF223">IF(ROWS(AF$4:AF223)&gt;AF$1,"",INDEX('malzeme montaj'!$C$1:$C$3329,SMALL(IF('malzeme montaj'!$B$1:$B$3329=AF$3,IF('malzeme montaj'!$C$1:$C$3329&lt;&gt;"",ROW('malzeme montaj'!$C$1:$C$3329))),ROWS(AF$4:AF223))))</f>
        <v/>
      </c>
      <c r="AG223" s="38" t="str">
        <f t="array" ref="AG223">IF(ROWS(AG$4:AG223)&gt;AG$1,"",INDEX('malzeme montaj'!$C$1:$C$3329,SMALL(IF('malzeme montaj'!$B$1:$B$3329=AG$3,IF('malzeme montaj'!$C$1:$C$3329&lt;&gt;"",ROW('malzeme montaj'!$C$1:$C$3329))),ROWS(AG$4:AG223))))</f>
        <v/>
      </c>
      <c r="AH223" s="38" t="str">
        <f t="array" ref="AH223">IF(ROWS(AH$4:AH223)&gt;AH$1,"",INDEX('malzeme montaj'!$C$1:$C$3329,SMALL(IF('malzeme montaj'!$B$1:$B$3329=AH$3,IF('malzeme montaj'!$C$1:$C$3329&lt;&gt;"",ROW('malzeme montaj'!$C$1:$C$3329))),ROWS(AH$4:AH223))))</f>
        <v/>
      </c>
      <c r="AI223" s="38" t="str">
        <f t="array" ref="AI223">IF(ROWS(AI$4:AI223)&gt;AI$1,"",INDEX('malzeme montaj'!$C$1:$C$3329,SMALL(IF('malzeme montaj'!$B$1:$B$3329=AI$3,IF('malzeme montaj'!$C$1:$C$3329&lt;&gt;"",ROW('malzeme montaj'!$C$1:$C$3329))),ROWS(AI$4:AI223))))</f>
        <v/>
      </c>
      <c r="AJ223" s="38" t="str">
        <f t="array" ref="AJ223">IF(ROWS(AJ$4:AJ223)&gt;AJ$1,"",INDEX('malzeme montaj'!$C$1:$C$3329,SMALL(IF('malzeme montaj'!$B$1:$B$3329=AJ$3,IF('malzeme montaj'!$C$1:$C$3329&lt;&gt;"",ROW('malzeme montaj'!$C$1:$C$3329))),ROWS(AJ$4:AJ223))))</f>
        <v/>
      </c>
      <c r="AK223" s="38" t="str">
        <f t="array" ref="AK223">IF(ROWS(AK$4:AK223)&gt;AK$1,"",INDEX('malzeme montaj'!$C$1:$C$3329,SMALL(IF('malzeme montaj'!$B$1:$B$3329=AK$3,IF('malzeme montaj'!$C$1:$C$3329&lt;&gt;"",ROW('malzeme montaj'!$C$1:$C$3329))),ROWS(AK$4:AK223))))</f>
        <v/>
      </c>
      <c r="AL223" s="38" t="str">
        <f t="array" ref="AL223">IF(ROWS(AL$4:AL223)&gt;AL$1,"",INDEX('malzeme montaj'!$C$1:$C$3329,SMALL(IF('malzeme montaj'!$B$1:$B$3329=AL$3,IF('malzeme montaj'!$C$1:$C$3329&lt;&gt;"",ROW('malzeme montaj'!$C$1:$C$3329))),ROWS(AL$4:AL223))))</f>
        <v/>
      </c>
      <c r="AM223" s="38" t="str">
        <f t="array" ref="AM223">IF(ROWS(AM$4:AM223)&gt;AM$1,"",INDEX('malzeme montaj'!$C$1:$C$3329,SMALL(IF('malzeme montaj'!$B$1:$B$3329=AM$3,IF('malzeme montaj'!$C$1:$C$3329&lt;&gt;"",ROW('malzeme montaj'!$C$1:$C$3329))),ROWS(AM$4:AM223))))</f>
        <v/>
      </c>
      <c r="AN223" s="38" t="str">
        <f t="array" ref="AN223">IF(ROWS(AN$4:AN223)&gt;AN$1,"",INDEX('malzeme montaj'!$C$1:$C$3329,SMALL(IF('malzeme montaj'!$B$1:$B$3329=AN$3,IF('malzeme montaj'!$C$1:$C$3329&lt;&gt;"",ROW('malzeme montaj'!$C$1:$C$3329))),ROWS(AN$4:AN223))))</f>
        <v/>
      </c>
      <c r="AO223" s="38" t="str">
        <f t="array" ref="AO223">IF(ROWS(AO$4:AO223)&gt;AO$1,"",INDEX('malzeme montaj'!$C$1:$C$3329,SMALL(IF('malzeme montaj'!$B$1:$B$3329=AO$3,IF('malzeme montaj'!$C$1:$C$3329&lt;&gt;"",ROW('malzeme montaj'!$C$1:$C$3329))),ROWS(AO$4:AO223))))</f>
        <v/>
      </c>
      <c r="AP223" s="38" t="str">
        <f t="array" ref="AP223">IF(ROWS(AP$4:AP223)&gt;AP$1,"",INDEX('malzeme montaj'!$C$1:$C$3329,SMALL(IF('malzeme montaj'!$B$1:$B$3329=AP$3,IF('malzeme montaj'!$C$1:$C$3329&lt;&gt;"",ROW('malzeme montaj'!$C$1:$C$3329))),ROWS(AP$4:AP223))))</f>
        <v/>
      </c>
      <c r="AQ223" s="38" t="str">
        <f t="array" ref="AQ223">IF(ROWS(AQ$4:AQ223)&gt;AQ$1,"",INDEX('malzeme montaj'!$C$1:$C$3329,SMALL(IF('malzeme montaj'!$B$1:$B$3329=AQ$3,IF('malzeme montaj'!$C$1:$C$3329&lt;&gt;"",ROW('malzeme montaj'!$C$1:$C$3329))),ROWS(AQ$4:AQ223))))</f>
        <v/>
      </c>
      <c r="AR223" s="38" t="str">
        <f t="array" ref="AR223">IF(ROWS(AR$4:AR223)&gt;AR$1,"",INDEX('malzeme montaj'!$C$1:$C$3329,SMALL(IF('malzeme montaj'!$B$1:$B$3329=AR$3,IF('malzeme montaj'!$C$1:$C$3329&lt;&gt;"",ROW('malzeme montaj'!$C$1:$C$3329))),ROWS(AR$4:AR223))))</f>
        <v/>
      </c>
      <c r="AS223" s="38" t="str">
        <f t="array" ref="AS223">IF(ROWS(AS$4:AS223)&gt;AS$1,"",INDEX('malzeme montaj'!$C$1:$C$3329,SMALL(IF('malzeme montaj'!$B$1:$B$3329=AS$3,IF('malzeme montaj'!$C$1:$C$3329&lt;&gt;"",ROW('malzeme montaj'!$C$1:$C$3329))),ROWS(AS$4:AS223))))</f>
        <v/>
      </c>
      <c r="AT223" s="38" t="str">
        <f t="array" ref="AT223">IF(ROWS(AT$4:AT223)&gt;AT$1,"",INDEX('malzeme montaj'!$C$1:$C$3329,SMALL(IF('malzeme montaj'!$B$1:$B$3329=AT$3,IF('malzeme montaj'!$C$1:$C$3329&lt;&gt;"",ROW('malzeme montaj'!$C$1:$C$3329))),ROWS(AT$4:AT223))))</f>
        <v/>
      </c>
      <c r="AU223" s="38" t="str">
        <f t="array" ref="AU223">IF(ROWS(AU$4:AU223)&gt;AU$1,"",INDEX('malzeme montaj'!$C$1:$C$3329,SMALL(IF('malzeme montaj'!$B$1:$B$3329=AU$3,IF('malzeme montaj'!$C$1:$C$3329&lt;&gt;"",ROW('malzeme montaj'!$C$1:$C$3329))),ROWS(AU$4:AU223))))</f>
        <v/>
      </c>
      <c r="AV223" s="38" t="str">
        <f t="array" ref="AV223">IF(ROWS(AV$4:AV223)&gt;AV$1,"",INDEX('malzeme montaj'!$C$1:$C$3329,SMALL(IF('malzeme montaj'!$B$1:$B$3329=AV$3,IF('malzeme montaj'!$C$1:$C$3329&lt;&gt;"",ROW('malzeme montaj'!$C$1:$C$3329))),ROWS(AV$4:AV223))))</f>
        <v/>
      </c>
      <c r="AW223" s="38" t="str">
        <f t="array" ref="AW223">IF(ROWS(AW$4:AW223)&gt;AW$1,"",INDEX('malzeme montaj'!$C$1:$C$3329,SMALL(IF('malzeme montaj'!$B$1:$B$3329=AW$3,IF('malzeme montaj'!$C$1:$C$3329&lt;&gt;"",ROW('malzeme montaj'!$C$1:$C$3329))),ROWS(AW$4:AW223))))</f>
        <v/>
      </c>
      <c r="AX223" s="38" t="str">
        <f t="array" ref="AX223">IF(ROWS(AX$4:AX223)&gt;AX$1,"",INDEX('malzeme montaj'!$C$1:$C$3329,SMALL(IF('malzeme montaj'!$B$1:$B$3329=AX$3,IF('malzeme montaj'!$C$1:$C$3329&lt;&gt;"",ROW('malzeme montaj'!$C$1:$C$3329))),ROWS(AX$4:AX223))))</f>
        <v/>
      </c>
      <c r="AY223" s="38" t="str">
        <f t="array" ref="AY223">IF(ROWS(AY$4:AY223)&gt;AY$1,"",INDEX('malzeme montaj'!$C$1:$C$3329,SMALL(IF('malzeme montaj'!$B$1:$B$3329=AY$3,IF('malzeme montaj'!$C$1:$C$3329&lt;&gt;"",ROW('malzeme montaj'!$C$1:$C$3329))),ROWS(AY$4:AY223))))</f>
        <v/>
      </c>
      <c r="AZ223" s="38" t="str">
        <f t="array" ref="AZ223">IF(ROWS(AZ$4:AZ223)&gt;AZ$1,"",INDEX('malzeme montaj'!$C$1:$C$3329,SMALL(IF('malzeme montaj'!$B$1:$B$3329=AZ$3,IF('malzeme montaj'!$C$1:$C$3329&lt;&gt;"",ROW('malzeme montaj'!$C$1:$C$3329))),ROWS(AZ$4:AZ223))))</f>
        <v/>
      </c>
      <c r="BA223" s="38" t="str">
        <f t="array" ref="BA223">IF(ROWS(BA$4:BA223)&gt;BA$1,"",INDEX('malzeme montaj'!$C$1:$C$3329,SMALL(IF('malzeme montaj'!$B$1:$B$3329=BA$3,IF('malzeme montaj'!$C$1:$C$3329&lt;&gt;"",ROW('malzeme montaj'!$C$1:$C$3329))),ROWS(BA$4:BA223))))</f>
        <v/>
      </c>
      <c r="BB223" s="38" t="str">
        <f t="array" ref="BB223">IF(ROWS(BB$4:BB223)&gt;BB$1,"",INDEX('malzeme montaj'!$C$1:$C$3329,SMALL(IF('malzeme montaj'!$B$1:$B$3329=BB$3,IF('malzeme montaj'!$C$1:$C$3329&lt;&gt;"",ROW('malzeme montaj'!$C$1:$C$3329))),ROWS(BB$4:BB223))))</f>
        <v/>
      </c>
      <c r="BC223" s="38" t="str">
        <f t="array" ref="BC223">IF(ROWS(BC$4:BC223)&gt;BC$1,"",INDEX('malzeme montaj'!$C$1:$C$3329,SMALL(IF('malzeme montaj'!$B$1:$B$3329=BC$3,IF('malzeme montaj'!$C$1:$C$3329&lt;&gt;"",ROW('malzeme montaj'!$C$1:$C$3329))),ROWS(BC$4:BC223))))</f>
        <v/>
      </c>
      <c r="BD223" s="38" t="str">
        <f t="array" ref="BD223">IF(ROWS(BD$4:BD223)&gt;BD$1,"",INDEX('malzeme montaj'!$C$1:$C$3329,SMALL(IF('malzeme montaj'!$B$1:$B$3329=BD$3,IF('malzeme montaj'!$C$1:$C$3329&lt;&gt;"",ROW('malzeme montaj'!$C$1:$C$3329))),ROWS(BD$4:BD223))))</f>
        <v/>
      </c>
      <c r="BE223" s="38"/>
      <c r="BF223" s="38" t="str">
        <f t="array" ref="BF223">IF(ROWS(BF$4:BF223)&gt;BF$1,"",INDEX('malzeme montaj'!$C$1:$C$3329,SMALL(IF('malzeme montaj'!$B$1:$B$3329=BF$3,IF('malzeme montaj'!$C$1:$C$3329&lt;&gt;"",ROW('malzeme montaj'!$C$1:$C$3329))),ROWS(BF$4:BF223))))</f>
        <v/>
      </c>
      <c r="BG223" s="38" t="str">
        <f t="array" ref="BG223">IF(ROWS(BG$4:BG223)&gt;BG$1,"",INDEX('malzeme montaj'!$C$1:$C$3329,SMALL(IF('malzeme montaj'!$B$1:$B$3329=BG$3,IF('malzeme montaj'!$C$1:$C$3329&lt;&gt;"",ROW('malzeme montaj'!$C$1:$C$3329))),ROWS(BG$4:BG223))))</f>
        <v/>
      </c>
      <c r="BH223" s="38" t="str">
        <f t="array" ref="BH223">IF(ROWS(BH$4:BH223)&gt;BH$1,"",INDEX('malzeme montaj'!$C$1:$C$3329,SMALL(IF('malzeme montaj'!$B$1:$B$3329=BH$3,IF('malzeme montaj'!$C$1:$C$3329&lt;&gt;"",ROW('malzeme montaj'!$C$1:$C$3329))),ROWS(BH$4:BH223))))</f>
        <v/>
      </c>
      <c r="BI223" s="38" t="str">
        <f t="array" ref="BI223">IF(ROWS(BI$4:BI223)&gt;BI$1,"",INDEX('malzeme montaj'!$C$1:$C$3329,SMALL(IF('malzeme montaj'!$B$1:$B$3329=BI$3,IF('malzeme montaj'!$C$1:$C$3329&lt;&gt;"",ROW('malzeme montaj'!$C$1:$C$3329))),ROWS(BI$4:BI223))))</f>
        <v/>
      </c>
      <c r="BJ223" s="38" t="str">
        <f t="array" ref="BJ223">IF(ROWS(BJ$4:BJ223)&gt;BJ$1,"",INDEX('malzeme montaj'!$C$1:$C$3329,SMALL(IF('malzeme montaj'!$B$1:$B$3329=BJ$3,IF('malzeme montaj'!$C$1:$C$3329&lt;&gt;"",ROW('malzeme montaj'!$C$1:$C$3329))),ROWS(BJ$4:BJ223))))</f>
        <v/>
      </c>
      <c r="BK223" s="38" t="str">
        <f t="array" ref="BK223">IF(ROWS(BK$4:BK223)&gt;BK$1,"",INDEX('malzeme montaj'!$C$1:$C$3329,SMALL(IF('malzeme montaj'!$B$1:$B$3329=BK$3,IF('malzeme montaj'!$C$1:$C$3329&lt;&gt;"",ROW('malzeme montaj'!$C$1:$C$3329))),ROWS(BK$4:BK223))))</f>
        <v/>
      </c>
      <c r="BL223" s="38" t="str">
        <f t="array" ref="BL223">IF(ROWS(BL$4:BL223)&gt;BL$1,"",INDEX('malzeme montaj'!$C$1:$C$3329,SMALL(IF('malzeme montaj'!$B$1:$B$3329=BL$3,IF('malzeme montaj'!$C$1:$C$3329&lt;&gt;"",ROW('malzeme montaj'!$C$1:$C$3329))),ROWS(BL$4:BL223))))</f>
        <v/>
      </c>
      <c r="BM223" s="38" t="str">
        <f t="array" ref="BM223">IF(ROWS(BM$4:BM223)&gt;BM$1,"",INDEX('malzeme montaj'!$C$1:$C$3329,SMALL(IF('malzeme montaj'!$B$1:$B$3329=BM$3,IF('malzeme montaj'!$C$1:$C$3329&lt;&gt;"",ROW('malzeme montaj'!$C$1:$C$3329))),ROWS(BM$4:BM223))))</f>
        <v/>
      </c>
      <c r="BN223" s="38" t="str">
        <f t="array" ref="BN223">IF(ROWS(BN$4:BN223)&gt;BN$1,"",INDEX('malzeme montaj'!$C$1:$C$3329,SMALL(IF('malzeme montaj'!$B$1:$B$3329=BN$3,IF('malzeme montaj'!$C$1:$C$3329&lt;&gt;"",ROW('malzeme montaj'!$C$1:$C$3329))),ROWS(BN$4:BN223))))</f>
        <v/>
      </c>
      <c r="BO223" s="38" t="str">
        <f t="array" ref="BO223">IF(ROWS(BO$4:BO223)&gt;BO$1,"",INDEX('malzeme montaj'!$C$1:$C$3329,SMALL(IF('malzeme montaj'!$B$1:$B$3329=BO$3,IF('malzeme montaj'!$C$1:$C$3329&lt;&gt;"",ROW('malzeme montaj'!$C$1:$C$3329))),ROWS(BO$4:BO223))))</f>
        <v/>
      </c>
      <c r="BP223" s="38" t="str">
        <f t="array" ref="BP223">IF(ROWS(BP$4:BP223)&gt;BP$1,"",INDEX('malzeme montaj'!$C$1:$C$3329,SMALL(IF('malzeme montaj'!$B$1:$B$3329=BP$3,IF('malzeme montaj'!$C$1:$C$3329&lt;&gt;"",ROW('malzeme montaj'!$C$1:$C$3329))),ROWS(BP$4:BP223))))</f>
        <v/>
      </c>
      <c r="BQ223" s="38" t="str">
        <f t="array" ref="BQ223">IF(ROWS(BQ$4:BQ223)&gt;BQ$1,"",INDEX('malzeme montaj'!$C$1:$C$3329,SMALL(IF('malzeme montaj'!$B$1:$B$3329=BQ$3,IF('malzeme montaj'!$C$1:$C$3329&lt;&gt;"",ROW('malzeme montaj'!$C$1:$C$3329))),ROWS(BQ$4:BQ223))))</f>
        <v/>
      </c>
      <c r="BR223" s="38" t="str">
        <f t="array" ref="BR223">IF(ROWS(BR$4:BR223)&gt;BR$1,"",INDEX('malzeme montaj'!$C$1:$C$3329,SMALL(IF('malzeme montaj'!$B$1:$B$3329=BR$3,IF('malzeme montaj'!$C$1:$C$3329&lt;&gt;"",ROW('malzeme montaj'!$C$1:$C$3329))),ROWS(BR$4:BR223))))</f>
        <v/>
      </c>
      <c r="BS223" s="38" t="str">
        <f t="array" ref="BS223">IF(ROWS(BS$4:BS223)&gt;BS$1,"",INDEX('malzeme montaj'!$C$1:$C$3329,SMALL(IF('malzeme montaj'!$B$1:$B$3329=BS$3,IF('malzeme montaj'!$C$1:$C$3329&lt;&gt;"",ROW('malzeme montaj'!$C$1:$C$3329))),ROWS(BS$4:BS223))))</f>
        <v/>
      </c>
      <c r="BT223" s="38" t="str">
        <f t="array" ref="BT223">IF(ROWS(BT$4:BT223)&gt;BT$1,"",INDEX('malzeme montaj'!$C$1:$C$3329,SMALL(IF('malzeme montaj'!$B$1:$B$3329=BT$3,IF('malzeme montaj'!$C$1:$C$3329&lt;&gt;"",ROW('malzeme montaj'!$C$1:$C$3329))),ROWS(BT$4:BT223))))</f>
        <v/>
      </c>
      <c r="BU223" s="34" t="str">
        <f t="array" ref="BU223">IF(ROWS(BU$4:BU223)&gt;BU$1,"",INDEX('malzeme montaj'!$C$1:$C$3329,SMALL(IF('malzeme montaj'!$B$1:$B$3329=BU$3,IF('malzeme montaj'!$C$1:$C$3329&lt;&gt;"",ROW('malzeme montaj'!$C$1:$C$3329))),ROWS(BU$4:BU223))))</f>
        <v/>
      </c>
      <c r="BV223" s="34" t="str">
        <f t="array" ref="BV223">IF(ROWS(BV$4:BV223)&gt;BV$1,"",INDEX('malzeme montaj'!$C$1:$C$3329,SMALL(IF('malzeme montaj'!$B$1:$B$3329=BV$3,IF('malzeme montaj'!$C$1:$C$3329&lt;&gt;"",ROW('malzeme montaj'!$C$1:$C$3329))),ROWS(BV$4:BV223))))</f>
        <v/>
      </c>
      <c r="BW223" s="34" t="str">
        <f t="array" ref="BW223">IF(ROWS(BW$4:BW223)&gt;BW$1,"",INDEX('malzeme montaj'!$C$1:$C$3329,SMALL(IF('malzeme montaj'!$B$1:$B$3329=BW$3,IF('malzeme montaj'!$C$1:$C$3329&lt;&gt;"",ROW('malzeme montaj'!$C$1:$C$3329))),ROWS(BW$4:BW223))))</f>
        <v/>
      </c>
      <c r="BX223" s="34" t="str">
        <f t="array" ref="BX223">IF(ROWS(BX$4:BX223)&gt;BX$1,"",INDEX('malzeme montaj'!$C$1:$C$3329,SMALL(IF('malzeme montaj'!$B$1:$B$3329=BX$3,IF('malzeme montaj'!$C$1:$C$3329&lt;&gt;"",ROW('malzeme montaj'!$C$1:$C$3329))),ROWS(BX$4:BX223))))</f>
        <v/>
      </c>
      <c r="BY223" s="34" t="str">
        <f t="array" ref="BY223">IF(ROWS(BY$4:BY223)&gt;BY$1,"",INDEX('malzeme montaj'!$C$1:$C$3329,SMALL(IF('malzeme montaj'!$B$1:$B$3329=BY$3,IF('malzeme montaj'!$C$1:$C$3329&lt;&gt;"",ROW('malzeme montaj'!$C$1:$C$3329))),ROWS(BY$4:BY223))))</f>
        <v/>
      </c>
      <c r="BZ223" s="34" t="str">
        <f t="array" ref="BZ223">IF(ROWS(BZ$4:BZ223)&gt;BZ$1,"",INDEX('malzeme montaj'!$C$1:$C$3329,SMALL(IF('malzeme montaj'!$B$1:$B$3329=BZ$3,IF('malzeme montaj'!$C$1:$C$3329&lt;&gt;"",ROW('malzeme montaj'!$C$1:$C$3329))),ROWS(BZ$4:BZ223))))</f>
        <v/>
      </c>
      <c r="CA223" s="34" t="str">
        <f t="array" ref="CA223">IF(ROWS(CA$4:CA223)&gt;CA$1,"",INDEX('malzeme montaj'!$C$1:$C$3329,SMALL(IF('malzeme montaj'!$B$1:$B$3329=CA$3,IF('malzeme montaj'!$C$1:$C$3329&lt;&gt;"",ROW('malzeme montaj'!$C$1:$C$3329))),ROWS(CA$4:CA223))))</f>
        <v/>
      </c>
      <c r="CB223" s="34" t="str">
        <f t="array" ref="CB223">IF(ROWS(CB$4:CB223)&gt;CB$1,"",INDEX('malzeme montaj'!$C$1:$C$3329,SMALL(IF('malzeme montaj'!$B$1:$B$3329=CB$3,IF('malzeme montaj'!$C$1:$C$3329&lt;&gt;"",ROW('malzeme montaj'!$C$1:$C$3329))),ROWS(CB$4:CB223))))</f>
        <v/>
      </c>
      <c r="CC223" s="34" t="str">
        <f t="array" ref="CC223">IF(ROWS(CC$4:CC223)&gt;CC$1,"",INDEX('malzeme montaj'!$C$1:$C$3329,SMALL(IF('malzeme montaj'!$B$1:$B$3329=CC$3,IF('malzeme montaj'!$C$1:$C$3329&lt;&gt;"",ROW('malzeme montaj'!$C$1:$C$3329))),ROWS(CC$4:CC223))))</f>
        <v/>
      </c>
      <c r="CD223" s="34" t="str">
        <f t="array" ref="CD223">IF(ROWS(CD$4:CD223)&gt;CD$1,"",INDEX('malzeme montaj'!$C$1:$C$3329,SMALL(IF('malzeme montaj'!$B$1:$B$3329=CD$3,IF('malzeme montaj'!$C$1:$C$3329&lt;&gt;"",ROW('malzeme montaj'!$C$1:$C$3329))),ROWS(CD$4:CD223))))</f>
        <v/>
      </c>
      <c r="CE223" s="34" t="str">
        <f t="array" ref="CE223">IF(ROWS(CE$4:CE223)&gt;CE$1,"",INDEX('malzeme montaj'!$C$1:$C$3329,SMALL(IF('malzeme montaj'!$B$1:$B$3329=CE$3,IF('malzeme montaj'!$C$1:$C$3329&lt;&gt;"",ROW('malzeme montaj'!$C$1:$C$3329))),ROWS(CE$4:CE223))))</f>
        <v/>
      </c>
      <c r="CF223" s="34" t="str">
        <f t="array" ref="CF223">IF(ROWS(CF$4:CF223)&gt;CF$1,"",INDEX('malzeme montaj'!$C$1:$C$3329,SMALL(IF('malzeme montaj'!$B$1:$B$3329=CF$3,IF('malzeme montaj'!$C$1:$C$3329&lt;&gt;"",ROW('malzeme montaj'!$C$1:$C$3329))),ROWS(CF$4:CF223))))</f>
        <v/>
      </c>
      <c r="CG223" s="34" t="str">
        <f t="array" ref="CG223">IF(ROWS(CG$4:CG223)&gt;CG$1,"",INDEX('malzeme montaj'!$C$1:$C$3329,SMALL(IF('malzeme montaj'!$B$1:$B$3329=CG$3,IF('malzeme montaj'!$C$1:$C$3329&lt;&gt;"",ROW('malzeme montaj'!$C$1:$C$3329))),ROWS(CG$4:CG223))))</f>
        <v/>
      </c>
      <c r="CH223" s="34" t="str">
        <f t="array" ref="CH223">IF(ROWS(CH$4:CH223)&gt;CH$1,"",INDEX('malzeme montaj'!$C$1:$C$3329,SMALL(IF('malzeme montaj'!$B$1:$B$3329=CH$3,IF('malzeme montaj'!$C$1:$C$3329&lt;&gt;"",ROW('malzeme montaj'!$C$1:$C$3329))),ROWS(CH$4:CH223))))</f>
        <v/>
      </c>
      <c r="CI223" s="34" t="str">
        <f t="array" ref="CI223">IF(ROWS(CI$4:CI223)&gt;CI$1,"",INDEX('malzeme montaj'!$C$1:$C$3329,SMALL(IF('malzeme montaj'!$B$1:$B$3329=CI$3,IF('malzeme montaj'!$C$1:$C$3329&lt;&gt;"",ROW('malzeme montaj'!$C$1:$C$3329))),ROWS(CI$4:CI223))))</f>
        <v/>
      </c>
      <c r="CJ223" s="34" t="str">
        <f t="array" ref="CJ223">IF(ROWS(CJ$4:CJ223)&gt;CJ$1,"",INDEX('malzeme montaj'!$C$1:$C$3329,SMALL(IF('malzeme montaj'!$B$1:$B$3329=CJ$3,IF('malzeme montaj'!$C$1:$C$3329&lt;&gt;"",ROW('malzeme montaj'!$C$1:$C$3329))),ROWS(CJ$4:CJ223))))</f>
        <v/>
      </c>
      <c r="CK223" s="34" t="str">
        <f t="array" ref="CK223">IF(ROWS(CK$4:CK223)&gt;CK$1,"",INDEX('malzeme montaj'!$C$1:$C$3329,SMALL(IF('malzeme montaj'!$B$1:$B$3329=CK$3,IF('malzeme montaj'!$C$1:$C$3329&lt;&gt;"",ROW('malzeme montaj'!$C$1:$C$3329))),ROWS(CK$4:CK223))))</f>
        <v/>
      </c>
      <c r="CL223" s="34" t="str">
        <f t="array" ref="CL223">IF(ROWS(CL$4:CL223)&gt;CL$1,"",INDEX('malzeme montaj'!$C$1:$C$3329,SMALL(IF('malzeme montaj'!$B$1:$B$3329=CL$3,IF('malzeme montaj'!$C$1:$C$3329&lt;&gt;"",ROW('malzeme montaj'!$C$1:$C$3329))),ROWS(CL$4:CL223))))</f>
        <v/>
      </c>
      <c r="CM223" s="34" t="str">
        <f t="array" ref="CM223">IF(ROWS(CM$4:CM223)&gt;CM$1,"",INDEX('malzeme montaj'!$C$1:$C$3329,SMALL(IF('malzeme montaj'!$B$1:$B$3329=CM$3,IF('malzeme montaj'!$C$1:$C$3329&lt;&gt;"",ROW('malzeme montaj'!$C$1:$C$3329))),ROWS(CM$4:CM223))))</f>
        <v/>
      </c>
      <c r="CN223" s="34" t="str">
        <f t="array" ref="CN223">IF(ROWS(CN$4:CN223)&gt;CN$1,"",INDEX('malzeme montaj'!$C$1:$C$3329,SMALL(IF('malzeme montaj'!$B$1:$B$3329=CN$3,IF('malzeme montaj'!$C$1:$C$3329&lt;&gt;"",ROW('malzeme montaj'!$C$1:$C$3329))),ROWS(CN$4:CN223))))</f>
        <v/>
      </c>
      <c r="CO223" s="34" t="str">
        <f t="array" ref="CO223">IF(ROWS(CO$4:CO223)&gt;CO$1,"",INDEX('malzeme montaj'!$C$1:$C$3329,SMALL(IF('malzeme montaj'!$B$1:$B$3329=CO$3,IF('malzeme montaj'!$C$1:$C$3329&lt;&gt;"",ROW('malzeme montaj'!$C$1:$C$3329))),ROWS(CO$4:CO223))))</f>
        <v/>
      </c>
      <c r="CP223" s="34" t="str">
        <f t="array" ref="CP223">IF(ROWS(CP$4:CP223)&gt;CP$1,"",INDEX('malzeme montaj'!$C$1:$C$3329,SMALL(IF('malzeme montaj'!$B$1:$B$3329=CP$3,IF('malzeme montaj'!$C$1:$C$3329&lt;&gt;"",ROW('malzeme montaj'!$C$1:$C$3329))),ROWS(CP$4:CP223))))</f>
        <v/>
      </c>
      <c r="CQ223" s="34" t="str">
        <f t="array" ref="CQ223">IF(ROWS(CQ$4:CQ223)&gt;CQ$1,"",INDEX('malzeme montaj'!$C$1:$C$3329,SMALL(IF('malzeme montaj'!$B$1:$B$3329=CQ$3,IF('malzeme montaj'!$C$1:$C$3329&lt;&gt;"",ROW('malzeme montaj'!$C$1:$C$3329))),ROWS(CQ$4:CQ223))))</f>
        <v/>
      </c>
      <c r="CR223" s="34" t="str">
        <f t="array" ref="CR223">IF(ROWS(CR$4:CR223)&gt;CR$1,"",INDEX('malzeme montaj'!$C$1:$C$3329,SMALL(IF('malzeme montaj'!$B$1:$B$3329=CR$3,IF('malzeme montaj'!$C$1:$C$3329&lt;&gt;"",ROW('malzeme montaj'!$C$1:$C$3329))),ROWS(CR$4:CR223))))</f>
        <v/>
      </c>
      <c r="CS223" s="34" t="str">
        <f t="array" ref="CS223">IF(ROWS(CS$4:CS223)&gt;CS$1,"",INDEX('malzeme montaj'!$C$1:$C$3329,SMALL(IF('malzeme montaj'!$B$1:$B$3329=CS$3,IF('malzeme montaj'!$C$1:$C$3329&lt;&gt;"",ROW('malzeme montaj'!$C$1:$C$3329))),ROWS(CS$4:CS223))))</f>
        <v/>
      </c>
      <c r="CT223" s="34" t="str">
        <f t="array" ref="CT223">IF(ROWS(CT$4:CT223)&gt;CT$1,"",INDEX('malzeme montaj'!$C$1:$C$3329,SMALL(IF('malzeme montaj'!$B$1:$B$3329=CT$3,IF('malzeme montaj'!$C$1:$C$3329&lt;&gt;"",ROW('malzeme montaj'!$C$1:$C$3329))),ROWS(CT$4:CT223))))</f>
        <v/>
      </c>
      <c r="CU223" s="34" t="str">
        <f t="array" ref="CU223">IF(ROWS(CU$4:CU223)&gt;CU$1,"",INDEX('malzeme montaj'!$C$1:$C$3329,SMALL(IF('malzeme montaj'!$B$1:$B$3329=CU$3,IF('malzeme montaj'!$C$1:$C$3329&lt;&gt;"",ROW('malzeme montaj'!$C$1:$C$3329))),ROWS(CU$4:CU223))))</f>
        <v/>
      </c>
      <c r="CV223" s="34" t="str">
        <f t="array" ref="CV223">IF(ROWS(CV$4:CV223)&gt;CV$1,"",INDEX('malzeme montaj'!$C$1:$C$3329,SMALL(IF('malzeme montaj'!$B$1:$B$3329=CV$3,IF('malzeme montaj'!$C$1:$C$3329&lt;&gt;"",ROW('malzeme montaj'!$C$1:$C$3329))),ROWS(CV$4:CV223))))</f>
        <v/>
      </c>
      <c r="CW223" s="34" t="str">
        <f t="array" ref="CW223">IF(ROWS(CW$4:CW223)&gt;CW$1,"",INDEX('malzeme montaj'!$C$1:$C$3329,SMALL(IF('malzeme montaj'!$B$1:$B$3329=CW$3,IF('malzeme montaj'!$C$1:$C$3329&lt;&gt;"",ROW('malzeme montaj'!$C$1:$C$3329))),ROWS(CW$4:CW223))))</f>
        <v/>
      </c>
      <c r="CX223" s="34" t="str">
        <f t="array" ref="CX223">IF(ROWS(CX$4:CX223)&gt;CX$1,"",INDEX('malzeme montaj'!$C$1:$C$3329,SMALL(IF('malzeme montaj'!$B$1:$B$3329=CX$3,IF('malzeme montaj'!$C$1:$C$3329&lt;&gt;"",ROW('malzeme montaj'!$C$1:$C$3329))),ROWS(CX$4:CX223))))</f>
        <v/>
      </c>
      <c r="CY223" s="34" t="str">
        <f t="array" ref="CY223">IF(ROWS(CY$4:CY223)&gt;CY$1,"",INDEX('malzeme montaj'!$C$1:$C$3329,SMALL(IF('malzeme montaj'!$B$1:$B$3329=CY$3,IF('malzeme montaj'!$C$1:$C$3329&lt;&gt;"",ROW('malzeme montaj'!$C$1:$C$3329))),ROWS(CY$4:CY223))))</f>
        <v/>
      </c>
      <c r="CZ223" s="34" t="str">
        <f t="array" ref="CZ223">IF(ROWS(CZ$4:CZ223)&gt;CZ$1,"",INDEX('malzeme montaj'!$C$1:$C$3329,SMALL(IF('malzeme montaj'!$B$1:$B$3329=CZ$3,IF('malzeme montaj'!$C$1:$C$3329&lt;&gt;"",ROW('malzeme montaj'!$C$1:$C$3329))),ROWS(CZ$4:CZ223))))</f>
        <v/>
      </c>
      <c r="DA223" s="34" t="str">
        <f t="array" ref="DA223">IF(ROWS(DA$4:DA223)&gt;DA$1,"",INDEX('malzeme montaj'!$C$1:$C$3329,SMALL(IF('malzeme montaj'!$B$1:$B$3329=DA$3,IF('malzeme montaj'!$C$1:$C$3329&lt;&gt;"",ROW('malzeme montaj'!$C$1:$C$3329))),ROWS(DA$4:DA223))))</f>
        <v/>
      </c>
      <c r="DB223" s="34" t="str">
        <f t="array" ref="DB223">IF(ROWS(DB$4:DB223)&gt;DB$1,"",INDEX('malzeme montaj'!$C$1:$C$3329,SMALL(IF('malzeme montaj'!$B$1:$B$3329=DB$3,IF('malzeme montaj'!$C$1:$C$3329&lt;&gt;"",ROW('malzeme montaj'!$C$1:$C$3329))),ROWS(DB$4:DB223))))</f>
        <v/>
      </c>
      <c r="DC223" s="34" t="str">
        <f t="array" ref="DC223">IF(ROWS(DC$4:DC223)&gt;DC$1,"",INDEX('malzeme montaj'!$C$1:$C$3329,SMALL(IF('malzeme montaj'!$B$1:$B$3329=DC$3,IF('malzeme montaj'!$C$1:$C$3329&lt;&gt;"",ROW('malzeme montaj'!$C$1:$C$3329))),ROWS(DC$4:DC223))))</f>
        <v/>
      </c>
      <c r="DD223" s="34" t="str">
        <f t="array" ref="DD223">IF(ROWS(DD$4:DD223)&gt;DD$1,"",INDEX('malzeme montaj'!$C$1:$C$3329,SMALL(IF('malzeme montaj'!$B$1:$B$3329=DD$3,IF('malzeme montaj'!$C$1:$C$3329&lt;&gt;"",ROW('malzeme montaj'!$C$1:$C$3329))),ROWS(DD$4:DD223))))</f>
        <v/>
      </c>
      <c r="DE223" s="34" t="str">
        <f t="array" ref="DE223">IF(ROWS(DE$4:DE223)&gt;DE$1,"",INDEX('malzeme montaj'!$C$1:$C$3329,SMALL(IF('malzeme montaj'!$B$1:$B$3329=DE$3,IF('malzeme montaj'!$C$1:$C$3329&lt;&gt;"",ROW('malzeme montaj'!$C$1:$C$3329))),ROWS(DE$4:DE223))))</f>
        <v/>
      </c>
      <c r="DF223" s="34" t="str">
        <f t="array" ref="DF223">IF(ROWS(DF$4:DF223)&gt;DF$1,"",INDEX('malzeme montaj'!$C$1:$C$3329,SMALL(IF('malzeme montaj'!$B$1:$B$3329=DF$3,IF('malzeme montaj'!$C$1:$C$3329&lt;&gt;"",ROW('malzeme montaj'!$C$1:$C$3329))),ROWS(DF$4:DF223))))</f>
        <v/>
      </c>
      <c r="DG223" s="34" t="str">
        <f t="array" ref="DG223">IF(ROWS(DG$4:DG223)&gt;DG$1,"",INDEX('malzeme montaj'!$C$1:$C$3329,SMALL(IF('malzeme montaj'!$B$1:$B$3329=DG$3,IF('malzeme montaj'!$C$1:$C$3329&lt;&gt;"",ROW('malzeme montaj'!$C$1:$C$3329))),ROWS(DG$4:DG223))))</f>
        <v/>
      </c>
      <c r="DH223" s="34" t="str">
        <f t="array" ref="DH223">IF(ROWS(DH$4:DH223)&gt;DH$1,"",INDEX('malzeme montaj'!$C$1:$C$3329,SMALL(IF('malzeme montaj'!$B$1:$B$3329=DH$3,IF('malzeme montaj'!$C$1:$C$3329&lt;&gt;"",ROW('malzeme montaj'!$C$1:$C$3329))),ROWS(DH$4:DH223))))</f>
        <v/>
      </c>
      <c r="DI223" s="34" t="str">
        <f t="array" ref="DI223">IF(ROWS(DI$4:DI223)&gt;DI$1,"",INDEX('malzeme montaj'!$C$1:$C$3329,SMALL(IF('malzeme montaj'!$B$1:$B$3329=DI$3,IF('malzeme montaj'!$C$1:$C$3329&lt;&gt;"",ROW('malzeme montaj'!$C$1:$C$3329))),ROWS(DI$4:DI223))))</f>
        <v/>
      </c>
      <c r="DJ223" s="34" t="str">
        <f t="array" ref="DJ223">IF(ROWS(DJ$4:DJ223)&gt;DJ$1,"",INDEX('malzeme montaj'!$C$1:$C$3329,SMALL(IF('malzeme montaj'!$B$1:$B$3329=DJ$3,IF('malzeme montaj'!$C$1:$C$3329&lt;&gt;"",ROW('malzeme montaj'!$C$1:$C$3329))),ROWS(DJ$4:DJ223))))</f>
        <v/>
      </c>
      <c r="DK223" s="34" t="str">
        <f t="array" ref="DK223">IF(ROWS(DK$4:DK223)&gt;DK$1,"",INDEX('malzeme montaj'!$C$1:$C$3329,SMALL(IF('malzeme montaj'!$B$1:$B$3329=DK$3,IF('malzeme montaj'!$C$1:$C$3329&lt;&gt;"",ROW('malzeme montaj'!$C$1:$C$3329))),ROWS(DK$4:DK223))))</f>
        <v/>
      </c>
      <c r="DL223" s="34" t="str">
        <f t="array" ref="DL223">IF(ROWS(DL$4:DL223)&gt;DL$1,"",INDEX('malzeme montaj'!$C$1:$C$3329,SMALL(IF('malzeme montaj'!$B$1:$B$3329=DL$3,IF('malzeme montaj'!$C$1:$C$3329&lt;&gt;"",ROW('malzeme montaj'!$C$1:$C$3329))),ROWS(DL$4:DL223))))</f>
        <v/>
      </c>
      <c r="DM223" s="34" t="str">
        <f t="array" ref="DM223">IF(ROWS(DM$4:DM223)&gt;DM$1,"",INDEX('malzeme montaj'!$C$1:$C$3329,SMALL(IF('malzeme montaj'!$B$1:$B$3329=DM$3,IF('malzeme montaj'!$C$1:$C$3329&lt;&gt;"",ROW('malzeme montaj'!$C$1:$C$3329))),ROWS(DM$4:DM223))))</f>
        <v/>
      </c>
      <c r="DN223" s="34" t="str">
        <f t="array" ref="DN223">IF(ROWS(DN$4:DN223)&gt;DN$1,"",INDEX('malzeme montaj'!$C$1:$C$3329,SMALL(IF('malzeme montaj'!$B$1:$B$3329=DN$3,IF('malzeme montaj'!$C$1:$C$3329&lt;&gt;"",ROW('malzeme montaj'!$C$1:$C$3329))),ROWS(DN$4:DN223))))</f>
        <v/>
      </c>
      <c r="DO223" s="34" t="str">
        <f t="array" ref="DO223">IF(ROWS(DO$4:DO223)&gt;DO$1,"",INDEX('malzeme montaj'!$C$1:$C$3329,SMALL(IF('malzeme montaj'!$B$1:$B$3329=DO$3,IF('malzeme montaj'!$C$1:$C$3329&lt;&gt;"",ROW('malzeme montaj'!$C$1:$C$3329))),ROWS(DO$4:DO223))))</f>
        <v/>
      </c>
      <c r="DP223" s="34" t="str">
        <f t="array" ref="DP223">IF(ROWS(DP$4:DP223)&gt;DP$1,"",INDEX('malzeme montaj'!$C$1:$C$3329,SMALL(IF('malzeme montaj'!$B$1:$B$3329=DP$3,IF('malzeme montaj'!$C$1:$C$3329&lt;&gt;"",ROW('malzeme montaj'!$C$1:$C$3329))),ROWS(DP$4:DP223))))</f>
        <v/>
      </c>
      <c r="DQ223" s="34" t="str">
        <f t="array" ref="DQ223">IF(ROWS(DQ$4:DQ223)&gt;DQ$1,"",INDEX('malzeme montaj'!$C$1:$C$3329,SMALL(IF('malzeme montaj'!$B$1:$B$3329=DQ$3,IF('malzeme montaj'!$C$1:$C$3329&lt;&gt;"",ROW('malzeme montaj'!$C$1:$C$3329))),ROWS(DQ$4:DQ223))))</f>
        <v/>
      </c>
      <c r="DR223" s="34" t="str">
        <f t="array" ref="DR223">IF(ROWS(DR$4:DR223)&gt;DR$1,"",INDEX('malzeme montaj'!$C$1:$C$3329,SMALL(IF('malzeme montaj'!$B$1:$B$3329=DR$3,IF('malzeme montaj'!$C$1:$C$3329&lt;&gt;"",ROW('malzeme montaj'!$C$1:$C$3329))),ROWS(DR$4:DR223))))</f>
        <v/>
      </c>
      <c r="DS223" s="34" t="str">
        <f t="array" ref="DS223">IF(ROWS(DS$4:DS223)&gt;DS$1,"",INDEX('malzeme montaj'!$C$1:$C$3329,SMALL(IF('malzeme montaj'!$B$1:$B$3329=DS$3,IF('malzeme montaj'!$C$1:$C$3329&lt;&gt;"",ROW('malzeme montaj'!$C$1:$C$3329))),ROWS(DS$4:DS223))))</f>
        <v/>
      </c>
      <c r="DT223" s="34" t="str">
        <f t="array" ref="DT223">IF(ROWS(DT$4:DT223)&gt;DT$1,"",INDEX('malzeme montaj'!$C$1:$C$3329,SMALL(IF('malzeme montaj'!$B$1:$B$3329=DT$3,IF('malzeme montaj'!$C$1:$C$3329&lt;&gt;"",ROW('malzeme montaj'!$C$1:$C$3329))),ROWS(DT$4:DT223))))</f>
        <v/>
      </c>
      <c r="DU223" s="34" t="str">
        <f t="array" ref="DU223">IF(ROWS(DU$4:DU223)&gt;DU$1,"",INDEX('malzeme montaj'!$C$1:$C$3329,SMALL(IF('malzeme montaj'!$B$1:$B$3329=DU$3,IF('malzeme montaj'!$C$1:$C$3329&lt;&gt;"",ROW('malzeme montaj'!$C$1:$C$3329))),ROWS(DU$4:DU223))))</f>
        <v/>
      </c>
      <c r="DV223" s="34" t="str">
        <f t="array" ref="DV223">IF(ROWS(DV$4:DV223)&gt;DV$1,"",INDEX('malzeme montaj'!$C$1:$C$3329,SMALL(IF('malzeme montaj'!$B$1:$B$3329=DV$3,IF('malzeme montaj'!$C$1:$C$3329&lt;&gt;"",ROW('malzeme montaj'!$C$1:$C$3329))),ROWS(DV$4:DV223))))</f>
        <v/>
      </c>
      <c r="DW223" s="34" t="str">
        <f t="array" ref="DW223">IF(ROWS(DW$4:DW223)&gt;DW$1,"",INDEX('malzeme montaj'!$C$1:$C$3329,SMALL(IF('malzeme montaj'!$B$1:$B$3329=DW$3,IF('malzeme montaj'!$C$1:$C$3329&lt;&gt;"",ROW('malzeme montaj'!$C$1:$C$3329))),ROWS(DW$4:DW223))))</f>
        <v/>
      </c>
      <c r="DX223" s="34" t="str">
        <f t="array" ref="DX223">IF(ROWS(DX$4:DX223)&gt;DX$1,"",INDEX('malzeme montaj'!$C$1:$C$3329,SMALL(IF('malzeme montaj'!$B$1:$B$3329=DX$3,IF('malzeme montaj'!$C$1:$C$3329&lt;&gt;"",ROW('malzeme montaj'!$C$1:$C$3329))),ROWS(DX$4:DX223))))</f>
        <v/>
      </c>
      <c r="DY223" s="34" t="str">
        <f t="array" ref="DY223">IF(ROWS(DY$4:DY223)&gt;DY$1,"",INDEX('malzeme montaj'!$C$1:$C$3329,SMALL(IF('malzeme montaj'!$B$1:$B$3329=DY$3,IF('malzeme montaj'!$C$1:$C$3329&lt;&gt;"",ROW('malzeme montaj'!$C$1:$C$3329))),ROWS(DY$4:DY223))))</f>
        <v/>
      </c>
      <c r="DZ223" s="34" t="str">
        <f t="array" ref="DZ223">IF(ROWS(DZ$4:DZ223)&gt;DZ$1,"",INDEX('malzeme montaj'!$C$1:$C$3329,SMALL(IF('malzeme montaj'!$B$1:$B$3329=DZ$3,IF('malzeme montaj'!$C$1:$C$3329&lt;&gt;"",ROW('malzeme montaj'!$C$1:$C$3329))),ROWS(DZ$4:DZ223))))</f>
        <v/>
      </c>
      <c r="EA223" s="34" t="str">
        <f t="array" ref="EA223">IF(ROWS(EA$4:EA223)&gt;EA$1,"",INDEX('malzeme montaj'!$C$1:$C$3329,SMALL(IF('malzeme montaj'!$B$1:$B$3329=EA$3,IF('malzeme montaj'!$C$1:$C$3329&lt;&gt;"",ROW('malzeme montaj'!$C$1:$C$3329))),ROWS(EA$4:EA223))))</f>
        <v/>
      </c>
      <c r="EB223" s="34" t="str">
        <f t="array" ref="EB223">IF(ROWS(EB$4:EB223)&gt;EB$1,"",INDEX('malzeme montaj'!$C$1:$C$3329,SMALL(IF('malzeme montaj'!$B$1:$B$3329=EB$3,IF('malzeme montaj'!$C$1:$C$3329&lt;&gt;"",ROW('malzeme montaj'!$C$1:$C$3329))),ROWS(EB$4:EB223))))</f>
        <v/>
      </c>
      <c r="EC223" s="34" t="str">
        <f t="array" ref="EC223">IF(ROWS(EC$4:EC223)&gt;EC$1,"",INDEX('malzeme montaj'!$C$1:$C$3329,SMALL(IF('malzeme montaj'!$B$1:$B$3329=EC$3,IF('malzeme montaj'!$C$1:$C$3329&lt;&gt;"",ROW('malzeme montaj'!$C$1:$C$3329))),ROWS(EC$4:EC223))))</f>
        <v/>
      </c>
      <c r="ED223" s="34" t="str">
        <f t="array" ref="ED223">IF(ROWS(ED$4:ED223)&gt;ED$1,"",INDEX('malzeme montaj'!$C$1:$C$3329,SMALL(IF('malzeme montaj'!$B$1:$B$3329=ED$3,IF('malzeme montaj'!$C$1:$C$3329&lt;&gt;"",ROW('malzeme montaj'!$C$1:$C$3329))),ROWS(ED$4:ED223))))</f>
        <v/>
      </c>
      <c r="EE223" s="34" t="str">
        <f t="array" ref="EE223">IF(ROWS(EE$4:EE223)&gt;EE$1,"",INDEX('malzeme montaj'!$C$1:$C$3329,SMALL(IF('malzeme montaj'!$B$1:$B$3329=EE$3,IF('malzeme montaj'!$C$1:$C$3329&lt;&gt;"",ROW('malzeme montaj'!$C$1:$C$3329))),ROWS(EE$4:EE223))))</f>
        <v/>
      </c>
      <c r="EF223" s="34" t="str">
        <f t="array" ref="EF223">IF(ROWS(EF$4:EF223)&gt;EF$1,"",INDEX('malzeme montaj'!$C$1:$C$3329,SMALL(IF('malzeme montaj'!$B$1:$B$3329=EF$3,IF('malzeme montaj'!$C$1:$C$3329&lt;&gt;"",ROW('malzeme montaj'!$C$1:$C$3329))),ROWS(EF$4:EF223))))</f>
        <v/>
      </c>
      <c r="EG223" s="34" t="str">
        <f t="array" ref="EG223">IF(ROWS(EG$4:EG223)&gt;EG$1,"",INDEX('malzeme montaj'!$C$1:$C$3329,SMALL(IF('malzeme montaj'!$B$1:$B$3329=EG$3,IF('malzeme montaj'!$C$1:$C$3329&lt;&gt;"",ROW('malzeme montaj'!$C$1:$C$3329))),ROWS(EG$4:EG223))))</f>
        <v/>
      </c>
      <c r="EH223" s="34" t="str">
        <f t="array" ref="EH223">IF(ROWS(EH$4:EH223)&gt;EH$1,"",INDEX('malzeme montaj'!$C$1:$C$3329,SMALL(IF('malzeme montaj'!$B$1:$B$3329=EH$3,IF('malzeme montaj'!$C$1:$C$3329&lt;&gt;"",ROW('malzeme montaj'!$C$1:$C$3329))),ROWS(EH$4:EH223))))</f>
        <v/>
      </c>
      <c r="EI223" s="34" t="str">
        <f t="array" ref="EI223">IF(ROWS(EI$4:EI223)&gt;EI$1,"",INDEX('malzeme montaj'!$C$1:$C$3329,SMALL(IF('malzeme montaj'!$B$1:$B$3329=EI$3,IF('malzeme montaj'!$C$1:$C$3329&lt;&gt;"",ROW('malzeme montaj'!$C$1:$C$3329))),ROWS(EI$4:EI223))))</f>
        <v/>
      </c>
      <c r="EJ223" s="34" t="str">
        <f t="array" ref="EJ223">IF(ROWS(EJ$4:EJ223)&gt;EJ$1,"",INDEX('malzeme montaj'!$C$1:$C$3329,SMALL(IF('malzeme montaj'!$B$1:$B$3329=EJ$3,IF('malzeme montaj'!$C$1:$C$3329&lt;&gt;"",ROW('malzeme montaj'!$C$1:$C$3329))),ROWS(EJ$4:EJ223))))</f>
        <v/>
      </c>
      <c r="EK223" s="34" t="str">
        <f t="array" ref="EK223">IF(ROWS(EK$4:EK223)&gt;EK$1,"",INDEX('malzeme montaj'!$C$1:$C$3329,SMALL(IF('malzeme montaj'!$B$1:$B$3329=EK$3,IF('malzeme montaj'!$C$1:$C$3329&lt;&gt;"",ROW('malzeme montaj'!$C$1:$C$3329))),ROWS(EK$4:EK223))))</f>
        <v/>
      </c>
      <c r="EL223" s="34" t="str">
        <f t="array" ref="EL223">IF(ROWS(EL$4:EL223)&gt;EL$1,"",INDEX('malzeme montaj'!$C$1:$C$3329,SMALL(IF('malzeme montaj'!$B$1:$B$3329=EL$3,IF('malzeme montaj'!$C$1:$C$3329&lt;&gt;"",ROW('malzeme montaj'!$C$1:$C$3329))),ROWS(EL$4:EL223))))</f>
        <v/>
      </c>
      <c r="EM223" s="34" t="str">
        <f t="array" ref="EM223">IF(ROWS(EM$4:EM223)&gt;EM$1,"",INDEX('malzeme montaj'!$C$1:$C$3329,SMALL(IF('malzeme montaj'!$B$1:$B$3329=EM$3,IF('malzeme montaj'!$C$1:$C$3329&lt;&gt;"",ROW('malzeme montaj'!$C$1:$C$3329))),ROWS(EM$4:EM223))))</f>
        <v/>
      </c>
      <c r="EN223" s="34" t="str">
        <f t="array" ref="EN223">IF(ROWS(EN$4:EN223)&gt;EN$1,"",INDEX('malzeme montaj'!$C$1:$C$3329,SMALL(IF('malzeme montaj'!$B$1:$B$3329=EN$3,IF('malzeme montaj'!$C$1:$C$3329&lt;&gt;"",ROW('malzeme montaj'!$C$1:$C$3329))),ROWS(EN$4:EN223))))</f>
        <v/>
      </c>
      <c r="EO223" s="34" t="str">
        <f t="array" ref="EO223">IF(ROWS(EO$4:EO223)&gt;EO$1,"",INDEX('malzeme montaj'!$C$1:$C$3329,SMALL(IF('malzeme montaj'!$B$1:$B$3329=EO$3,IF('malzeme montaj'!$C$1:$C$3329&lt;&gt;"",ROW('malzeme montaj'!$C$1:$C$3329))),ROWS(EO$4:EO223))))</f>
        <v/>
      </c>
      <c r="EP223" s="34" t="str">
        <f t="array" ref="EP223">IF(ROWS(EP$4:EP223)&gt;EP$1,"",INDEX('malzeme montaj'!$C$1:$C$3329,SMALL(IF('malzeme montaj'!$B$1:$B$3329=EP$3,IF('malzeme montaj'!$C$1:$C$3329&lt;&gt;"",ROW('malzeme montaj'!$C$1:$C$3329))),ROWS(EP$4:EP223))))</f>
        <v/>
      </c>
      <c r="EQ223" s="34" t="str">
        <f t="array" ref="EQ223">IF(ROWS(EQ$4:EQ223)&gt;EQ$1,"",INDEX('malzeme montaj'!$C$1:$C$3329,SMALL(IF('malzeme montaj'!$B$1:$B$3329=EQ$3,IF('malzeme montaj'!$C$1:$C$3329&lt;&gt;"",ROW('malzeme montaj'!$C$1:$C$3329))),ROWS(EQ$4:EQ223))))</f>
        <v/>
      </c>
      <c r="ER223" s="34" t="str">
        <f t="array" ref="ER223">IF(ROWS(ER$4:ER223)&gt;ER$1,"",INDEX('malzeme montaj'!$C$1:$C$3329,SMALL(IF('malzeme montaj'!$B$1:$B$3329=ER$3,IF('malzeme montaj'!$C$1:$C$3329&lt;&gt;"",ROW('malzeme montaj'!$C$1:$C$3329))),ROWS(ER$4:ER223))))</f>
        <v/>
      </c>
      <c r="ES223" s="34" t="str">
        <f t="array" ref="ES223">IF(ROWS(ES$4:ES223)&gt;ES$1,"",INDEX('malzeme montaj'!$C$1:$C$3329,SMALL(IF('malzeme montaj'!$B$1:$B$3329=ES$3,IF('malzeme montaj'!$C$1:$C$3329&lt;&gt;"",ROW('malzeme montaj'!$C$1:$C$3329))),ROWS(ES$4:ES223))))</f>
        <v/>
      </c>
      <c r="ET223" s="34" t="str">
        <f t="array" ref="ET223">IF(ROWS(ET$4:ET223)&gt;ET$1,"",INDEX('malzeme montaj'!$C$1:$C$3329,SMALL(IF('malzeme montaj'!$B$1:$B$3329=ET$3,IF('malzeme montaj'!$C$1:$C$3329&lt;&gt;"",ROW('malzeme montaj'!$C$1:$C$3329))),ROWS(ET$4:ET223))))</f>
        <v/>
      </c>
      <c r="EU223" s="34" t="str">
        <f t="array" ref="EU223">IF(ROWS(EU$4:EU223)&gt;EU$1,"",INDEX('malzeme montaj'!$C$1:$C$3329,SMALL(IF('malzeme montaj'!$B$1:$B$3329=EU$3,IF('malzeme montaj'!$C$1:$C$3329&lt;&gt;"",ROW('malzeme montaj'!$C$1:$C$3329))),ROWS(EU$4:EU223))))</f>
        <v/>
      </c>
      <c r="EV223" s="34" t="str">
        <f t="array" ref="EV223">IF(ROWS(EV$4:EV223)&gt;EV$1,"",INDEX('malzeme montaj'!$C$1:$C$3329,SMALL(IF('malzeme montaj'!$B$1:$B$3329=EV$3,IF('malzeme montaj'!$C$1:$C$3329&lt;&gt;"",ROW('malzeme montaj'!$C$1:$C$3329))),ROWS(EV$4:EV223))))</f>
        <v/>
      </c>
      <c r="EW223" s="34" t="str">
        <f t="array" ref="EW223">IF(ROWS(EW$4:EW223)&gt;EW$1,"",INDEX('malzeme montaj'!$C$1:$C$3329,SMALL(IF('malzeme montaj'!$B$1:$B$3329=EW$3,IF('malzeme montaj'!$C$1:$C$3329&lt;&gt;"",ROW('malzeme montaj'!$C$1:$C$3329))),ROWS(EW$4:EW223))))</f>
        <v/>
      </c>
    </row>
    <row r="224" spans="1:153" ht="12.75" customHeight="1">
      <c r="A224" s="38" t="str">
        <f t="array" ref="A224">IF(ROWS(A$4:A224)&gt;A$1,"",INDEX('malzeme montaj'!$C$1:$C$3329,SMALL(IF('malzeme montaj'!$B$1:$B$3329=A$3,IF('malzeme montaj'!$C$1:$C$3329&lt;&gt;"",ROW('malzeme montaj'!$C$1:$C$3329))),ROWS(A$4:A224))))</f>
        <v/>
      </c>
      <c r="B224" s="38" t="str">
        <f t="array" ref="B224">IF(ROWS(B$4:B224)&gt;B$1,"",INDEX('malzeme montaj'!$C$1:$C$3329,SMALL(IF('malzeme montaj'!$B$1:$B$3329=B$3,IF('malzeme montaj'!$C$1:$C$3329&lt;&gt;"",ROW('malzeme montaj'!$C$1:$C$3329))),ROWS(B$4:B224))))</f>
        <v/>
      </c>
      <c r="C224" s="38" t="str">
        <f t="array" ref="C224">IF(ROWS(C$4:C224)&gt;C$1,"",INDEX('malzeme montaj'!$C$1:$C$3329,SMALL(IF('malzeme montaj'!$B$1:$B$3329=C$3,IF('malzeme montaj'!$C$1:$C$3329&lt;&gt;"",ROW('malzeme montaj'!$C$1:$C$3329))),ROWS(C$4:C224))))</f>
        <v/>
      </c>
      <c r="D224" s="38" t="str">
        <f t="array" ref="D224">IF(ROWS(D$4:D224)&gt;D$1,"",INDEX('malzeme montaj'!$C$1:$C$3329,SMALL(IF('malzeme montaj'!$B$1:$B$3329=D$3,IF('malzeme montaj'!$C$1:$C$3329&lt;&gt;"",ROW('malzeme montaj'!$C$1:$C$3329))),ROWS(D$4:D224))))</f>
        <v/>
      </c>
      <c r="E224" s="38" t="str">
        <f t="array" ref="E224">IF(ROWS(E$4:E224)&gt;E$1,"",INDEX('malzeme montaj'!$C$1:$C$3329,SMALL(IF('malzeme montaj'!$B$1:$B$3329=E$3,IF('malzeme montaj'!$C$1:$C$3329&lt;&gt;"",ROW('malzeme montaj'!$C$1:$C$3329))),ROWS(E$4:E224))))</f>
        <v/>
      </c>
      <c r="F224" s="38" t="str">
        <f t="array" ref="F224">IF(ROWS(F$4:F224)&gt;F$1,"",INDEX('malzeme montaj'!$C$1:$C$3329,SMALL(IF('malzeme montaj'!$B$1:$B$3329=F$3,IF('malzeme montaj'!$C$1:$C$3329&lt;&gt;"",ROW('malzeme montaj'!$C$1:$C$3329))),ROWS(F$4:F224))))</f>
        <v/>
      </c>
      <c r="G224" s="38" t="str">
        <f t="array" ref="G224">IF(ROWS(G$4:G224)&gt;G$1,"",INDEX('malzeme montaj'!$C$1:$C$3329,SMALL(IF('malzeme montaj'!$B$1:$B$3329=G$3,IF('malzeme montaj'!$C$1:$C$3329&lt;&gt;"",ROW('malzeme montaj'!$C$1:$C$3329))),ROWS(G$4:G224))))</f>
        <v/>
      </c>
      <c r="H224" s="38" t="str">
        <f t="array" ref="H224">IF(ROWS(H$4:H224)&gt;H$1,"",INDEX('malzeme montaj'!$C$1:$C$3329,SMALL(IF('malzeme montaj'!$B$1:$B$3329=H$3,IF('malzeme montaj'!$C$1:$C$3329&lt;&gt;"",ROW('malzeme montaj'!$C$1:$C$3329))),ROWS(H$4:H224))))</f>
        <v/>
      </c>
      <c r="I224" s="38" t="str">
        <f t="array" ref="I224">IF(ROWS(I$4:I224)&gt;I$1,"",INDEX('malzeme montaj'!$C$1:$C$3329,SMALL(IF('malzeme montaj'!$B$1:$B$3329=I$3,IF('malzeme montaj'!$C$1:$C$3329&lt;&gt;"",ROW('malzeme montaj'!$C$1:$C$3329))),ROWS(I$4:I224))))</f>
        <v/>
      </c>
      <c r="J224" s="38" t="str">
        <f t="array" ref="J224">IF(ROWS(J$4:J224)&gt;J$1,"",INDEX('malzeme montaj'!$C$1:$C$3329,SMALL(IF('malzeme montaj'!$B$1:$B$3329=J$3,IF('malzeme montaj'!$C$1:$C$3329&lt;&gt;"",ROW('malzeme montaj'!$C$1:$C$3329))),ROWS(J$4:J224))))</f>
        <v/>
      </c>
      <c r="K224" s="38" t="str">
        <f t="array" ref="K224">IF(ROWS(K$4:K224)&gt;K$1,"",INDEX('malzeme montaj'!$C$1:$C$3329,SMALL(IF('malzeme montaj'!$B$1:$B$3329=K$3,IF('malzeme montaj'!$C$1:$C$3329&lt;&gt;"",ROW('malzeme montaj'!$C$1:$C$3329))),ROWS(K$4:K224))))</f>
        <v/>
      </c>
      <c r="L224" s="38" t="str">
        <f t="array" ref="L224">IF(ROWS(L$4:L224)&gt;L$1,"",INDEX('malzeme montaj'!$C$1:$C$3329,SMALL(IF('malzeme montaj'!$B$1:$B$3329=L$3,IF('malzeme montaj'!$C$1:$C$3329&lt;&gt;"",ROW('malzeme montaj'!$C$1:$C$3329))),ROWS(L$4:L224))))</f>
        <v/>
      </c>
      <c r="M224" s="38" t="str">
        <f t="array" ref="M224">IF(ROWS(M$4:M224)&gt;M$1,"",INDEX('malzeme montaj'!$C$1:$C$3329,SMALL(IF('malzeme montaj'!$B$1:$B$3329=M$3,IF('malzeme montaj'!$C$1:$C$3329&lt;&gt;"",ROW('malzeme montaj'!$C$1:$C$3329))),ROWS(M$4:M224))))</f>
        <v/>
      </c>
      <c r="N224" s="38" t="str">
        <f t="array" ref="N224">IF(ROWS(N$4:N224)&gt;N$1,"",INDEX('malzeme montaj'!$C$1:$C$3329,SMALL(IF('malzeme montaj'!$B$1:$B$3329=N$3,IF('malzeme montaj'!$C$1:$C$3329&lt;&gt;"",ROW('malzeme montaj'!$C$1:$C$3329))),ROWS(N$4:N224))))</f>
        <v/>
      </c>
      <c r="O224" s="38" t="str">
        <f t="array" ref="O224">IF(ROWS(O$4:O224)&gt;O$1,"",INDEX('malzeme montaj'!$C$1:$C$3329,SMALL(IF('malzeme montaj'!$B$1:$B$3329=O$3,IF('malzeme montaj'!$C$1:$C$3329&lt;&gt;"",ROW('malzeme montaj'!$C$1:$C$3329))),ROWS(O$4:O224))))</f>
        <v/>
      </c>
      <c r="P224" s="38" t="str">
        <f t="array" ref="P224">IF(ROWS(P$4:P224)&gt;P$1,"",INDEX('malzeme montaj'!$C$1:$C$3329,SMALL(IF('malzeme montaj'!$B$1:$B$3329=P$3,IF('malzeme montaj'!$C$1:$C$3329&lt;&gt;"",ROW('malzeme montaj'!$C$1:$C$3329))),ROWS(P$4:P224))))</f>
        <v/>
      </c>
      <c r="Q224" s="38" t="str">
        <f t="array" ref="Q224">IF(ROWS(Q$4:Q224)&gt;Q$1,"",INDEX('malzeme montaj'!$C$1:$C$3329,SMALL(IF('malzeme montaj'!$B$1:$B$3329=Q$3,IF('malzeme montaj'!$C$1:$C$3329&lt;&gt;"",ROW('malzeme montaj'!$C$1:$C$3329))),ROWS(Q$4:Q224))))</f>
        <v/>
      </c>
      <c r="R224" s="38" t="str">
        <f t="array" ref="R224">IF(ROWS(R$4:R224)&gt;R$1,"",INDEX('malzeme montaj'!$C$1:$C$3329,SMALL(IF('malzeme montaj'!$B$1:$B$3329=R$3,IF('malzeme montaj'!$C$1:$C$3329&lt;&gt;"",ROW('malzeme montaj'!$C$1:$C$3329))),ROWS(R$4:R224))))</f>
        <v/>
      </c>
      <c r="S224" s="38" t="str">
        <f t="array" ref="S224">IF(ROWS(S$4:S224)&gt;S$1,"",INDEX('malzeme montaj'!$C$1:$C$3329,SMALL(IF('malzeme montaj'!$B$1:$B$3329=S$3,IF('malzeme montaj'!$C$1:$C$3329&lt;&gt;"",ROW('malzeme montaj'!$C$1:$C$3329))),ROWS(S$4:S224))))</f>
        <v/>
      </c>
      <c r="T224" s="38" t="str">
        <f t="array" ref="T224">IF(ROWS(T$4:T224)&gt;T$1,"",INDEX('malzeme montaj'!$C$1:$C$3329,SMALL(IF('malzeme montaj'!$B$1:$B$3329=T$3,IF('malzeme montaj'!$C$1:$C$3329&lt;&gt;"",ROW('malzeme montaj'!$C$1:$C$3329))),ROWS(T$4:T224))))</f>
        <v/>
      </c>
      <c r="U224" s="38" t="str">
        <f t="array" ref="U224">IF(ROWS(U$4:U224)&gt;U$1,"",INDEX('malzeme montaj'!$C$1:$C$3329,SMALL(IF('malzeme montaj'!$B$1:$B$3329=U$3,IF('malzeme montaj'!$C$1:$C$3329&lt;&gt;"",ROW('malzeme montaj'!$C$1:$C$3329))),ROWS(U$4:U224))))</f>
        <v/>
      </c>
      <c r="V224" s="38" t="str">
        <f t="array" ref="V224">IF(ROWS(V$4:V224)&gt;V$1,"",INDEX('malzeme montaj'!$C$1:$C$3329,SMALL(IF('malzeme montaj'!$B$1:$B$3329=V$3,IF('malzeme montaj'!$C$1:$C$3329&lt;&gt;"",ROW('malzeme montaj'!$C$1:$C$3329))),ROWS(V$4:V224))))</f>
        <v/>
      </c>
      <c r="W224" s="38" t="str">
        <f t="array" ref="W224">IF(ROWS(W$4:W224)&gt;W$1,"",INDEX('malzeme montaj'!$C$1:$C$3329,SMALL(IF('malzeme montaj'!$B$1:$B$3329=W$3,IF('malzeme montaj'!$C$1:$C$3329&lt;&gt;"",ROW('malzeme montaj'!$C$1:$C$3329))),ROWS(W$4:W224))))</f>
        <v/>
      </c>
      <c r="X224" s="38" t="str">
        <f t="array" ref="X224">IF(ROWS(X$4:X224)&gt;X$1,"",INDEX('malzeme montaj'!$C$1:$C$3329,SMALL(IF('malzeme montaj'!$B$1:$B$3329=X$3,IF('malzeme montaj'!$C$1:$C$3329&lt;&gt;"",ROW('malzeme montaj'!$C$1:$C$3329))),ROWS(X$4:X224))))</f>
        <v/>
      </c>
      <c r="Y224" s="38" t="str">
        <f t="array" ref="Y224">IF(ROWS(Y$4:Y224)&gt;Y$1,"",INDEX('malzeme montaj'!$C$1:$C$3329,SMALL(IF('malzeme montaj'!$B$1:$B$3329=Y$3,IF('malzeme montaj'!$C$1:$C$3329&lt;&gt;"",ROW('malzeme montaj'!$C$1:$C$3329))),ROWS(Y$4:Y224))))</f>
        <v/>
      </c>
      <c r="Z224" s="38" t="str">
        <f t="array" ref="Z224">IF(ROWS(Z$4:Z224)&gt;Z$1,"",INDEX('malzeme montaj'!$C$1:$C$3329,SMALL(IF('malzeme montaj'!$B$1:$B$3329=Z$3,IF('malzeme montaj'!$C$1:$C$3329&lt;&gt;"",ROW('malzeme montaj'!$C$1:$C$3329))),ROWS(Z$4:Z224))))</f>
        <v/>
      </c>
      <c r="AA224" s="38" t="str">
        <f t="array" ref="AA224">IF(ROWS(AA$4:AA224)&gt;AA$1,"",INDEX('malzeme montaj'!$C$1:$C$3329,SMALL(IF('malzeme montaj'!$B$1:$B$3329=AA$3,IF('malzeme montaj'!$C$1:$C$3329&lt;&gt;"",ROW('malzeme montaj'!$C$1:$C$3329))),ROWS(AA$4:AA224))))</f>
        <v/>
      </c>
      <c r="AB224" s="38" t="str">
        <f t="array" ref="AB224">IF(ROWS(AB$4:AB224)&gt;AB$1,"",INDEX('malzeme montaj'!$C$1:$C$3329,SMALL(IF('malzeme montaj'!$B$1:$B$3329=AB$3,IF('malzeme montaj'!$C$1:$C$3329&lt;&gt;"",ROW('malzeme montaj'!$C$1:$C$3329))),ROWS(AB$4:AB224))))</f>
        <v/>
      </c>
      <c r="AC224" s="38" t="str">
        <f t="array" ref="AC224">IF(ROWS(AC$4:AC224)&gt;AC$1,"",INDEX('malzeme montaj'!$C$1:$C$3329,SMALL(IF('malzeme montaj'!$B$1:$B$3329=AC$3,IF('malzeme montaj'!$C$1:$C$3329&lt;&gt;"",ROW('malzeme montaj'!$C$1:$C$3329))),ROWS(AC$4:AC224))))</f>
        <v/>
      </c>
      <c r="AD224" s="38" t="str">
        <f t="array" ref="AD224">IF(ROWS(AD$4:AD224)&gt;AD$1,"",INDEX('malzeme montaj'!$C$1:$C$3329,SMALL(IF('malzeme montaj'!$B$1:$B$3329=AD$3,IF('malzeme montaj'!$C$1:$C$3329&lt;&gt;"",ROW('malzeme montaj'!$C$1:$C$3329))),ROWS(AD$4:AD224))))</f>
        <v/>
      </c>
      <c r="AE224" s="38" t="str">
        <f t="array" ref="AE224">IF(ROWS(AE$4:AE224)&gt;AE$1,"",INDEX('malzeme montaj'!$C$1:$C$3329,SMALL(IF('malzeme montaj'!$B$1:$B$3329=AE$3,IF('malzeme montaj'!$C$1:$C$3329&lt;&gt;"",ROW('malzeme montaj'!$C$1:$C$3329))),ROWS(AE$4:AE224))))</f>
        <v/>
      </c>
      <c r="AF224" s="38" t="str">
        <f t="array" ref="AF224">IF(ROWS(AF$4:AF224)&gt;AF$1,"",INDEX('malzeme montaj'!$C$1:$C$3329,SMALL(IF('malzeme montaj'!$B$1:$B$3329=AF$3,IF('malzeme montaj'!$C$1:$C$3329&lt;&gt;"",ROW('malzeme montaj'!$C$1:$C$3329))),ROWS(AF$4:AF224))))</f>
        <v/>
      </c>
      <c r="AG224" s="38" t="str">
        <f t="array" ref="AG224">IF(ROWS(AG$4:AG224)&gt;AG$1,"",INDEX('malzeme montaj'!$C$1:$C$3329,SMALL(IF('malzeme montaj'!$B$1:$B$3329=AG$3,IF('malzeme montaj'!$C$1:$C$3329&lt;&gt;"",ROW('malzeme montaj'!$C$1:$C$3329))),ROWS(AG$4:AG224))))</f>
        <v/>
      </c>
      <c r="AH224" s="38" t="str">
        <f t="array" ref="AH224">IF(ROWS(AH$4:AH224)&gt;AH$1,"",INDEX('malzeme montaj'!$C$1:$C$3329,SMALL(IF('malzeme montaj'!$B$1:$B$3329=AH$3,IF('malzeme montaj'!$C$1:$C$3329&lt;&gt;"",ROW('malzeme montaj'!$C$1:$C$3329))),ROWS(AH$4:AH224))))</f>
        <v/>
      </c>
      <c r="AI224" s="38" t="str">
        <f t="array" ref="AI224">IF(ROWS(AI$4:AI224)&gt;AI$1,"",INDEX('malzeme montaj'!$C$1:$C$3329,SMALL(IF('malzeme montaj'!$B$1:$B$3329=AI$3,IF('malzeme montaj'!$C$1:$C$3329&lt;&gt;"",ROW('malzeme montaj'!$C$1:$C$3329))),ROWS(AI$4:AI224))))</f>
        <v/>
      </c>
      <c r="AJ224" s="38" t="str">
        <f t="array" ref="AJ224">IF(ROWS(AJ$4:AJ224)&gt;AJ$1,"",INDEX('malzeme montaj'!$C$1:$C$3329,SMALL(IF('malzeme montaj'!$B$1:$B$3329=AJ$3,IF('malzeme montaj'!$C$1:$C$3329&lt;&gt;"",ROW('malzeme montaj'!$C$1:$C$3329))),ROWS(AJ$4:AJ224))))</f>
        <v/>
      </c>
      <c r="AK224" s="38" t="str">
        <f t="array" ref="AK224">IF(ROWS(AK$4:AK224)&gt;AK$1,"",INDEX('malzeme montaj'!$C$1:$C$3329,SMALL(IF('malzeme montaj'!$B$1:$B$3329=AK$3,IF('malzeme montaj'!$C$1:$C$3329&lt;&gt;"",ROW('malzeme montaj'!$C$1:$C$3329))),ROWS(AK$4:AK224))))</f>
        <v/>
      </c>
      <c r="AL224" s="38" t="str">
        <f t="array" ref="AL224">IF(ROWS(AL$4:AL224)&gt;AL$1,"",INDEX('malzeme montaj'!$C$1:$C$3329,SMALL(IF('malzeme montaj'!$B$1:$B$3329=AL$3,IF('malzeme montaj'!$C$1:$C$3329&lt;&gt;"",ROW('malzeme montaj'!$C$1:$C$3329))),ROWS(AL$4:AL224))))</f>
        <v/>
      </c>
      <c r="AM224" s="38" t="str">
        <f t="array" ref="AM224">IF(ROWS(AM$4:AM224)&gt;AM$1,"",INDEX('malzeme montaj'!$C$1:$C$3329,SMALL(IF('malzeme montaj'!$B$1:$B$3329=AM$3,IF('malzeme montaj'!$C$1:$C$3329&lt;&gt;"",ROW('malzeme montaj'!$C$1:$C$3329))),ROWS(AM$4:AM224))))</f>
        <v/>
      </c>
      <c r="AN224" s="38" t="str">
        <f t="array" ref="AN224">IF(ROWS(AN$4:AN224)&gt;AN$1,"",INDEX('malzeme montaj'!$C$1:$C$3329,SMALL(IF('malzeme montaj'!$B$1:$B$3329=AN$3,IF('malzeme montaj'!$C$1:$C$3329&lt;&gt;"",ROW('malzeme montaj'!$C$1:$C$3329))),ROWS(AN$4:AN224))))</f>
        <v/>
      </c>
      <c r="AO224" s="38" t="str">
        <f t="array" ref="AO224">IF(ROWS(AO$4:AO224)&gt;AO$1,"",INDEX('malzeme montaj'!$C$1:$C$3329,SMALL(IF('malzeme montaj'!$B$1:$B$3329=AO$3,IF('malzeme montaj'!$C$1:$C$3329&lt;&gt;"",ROW('malzeme montaj'!$C$1:$C$3329))),ROWS(AO$4:AO224))))</f>
        <v/>
      </c>
      <c r="AP224" s="38" t="str">
        <f t="array" ref="AP224">IF(ROWS(AP$4:AP224)&gt;AP$1,"",INDEX('malzeme montaj'!$C$1:$C$3329,SMALL(IF('malzeme montaj'!$B$1:$B$3329=AP$3,IF('malzeme montaj'!$C$1:$C$3329&lt;&gt;"",ROW('malzeme montaj'!$C$1:$C$3329))),ROWS(AP$4:AP224))))</f>
        <v/>
      </c>
      <c r="AQ224" s="38" t="str">
        <f t="array" ref="AQ224">IF(ROWS(AQ$4:AQ224)&gt;AQ$1,"",INDEX('malzeme montaj'!$C$1:$C$3329,SMALL(IF('malzeme montaj'!$B$1:$B$3329=AQ$3,IF('malzeme montaj'!$C$1:$C$3329&lt;&gt;"",ROW('malzeme montaj'!$C$1:$C$3329))),ROWS(AQ$4:AQ224))))</f>
        <v/>
      </c>
      <c r="AR224" s="38" t="str">
        <f t="array" ref="AR224">IF(ROWS(AR$4:AR224)&gt;AR$1,"",INDEX('malzeme montaj'!$C$1:$C$3329,SMALL(IF('malzeme montaj'!$B$1:$B$3329=AR$3,IF('malzeme montaj'!$C$1:$C$3329&lt;&gt;"",ROW('malzeme montaj'!$C$1:$C$3329))),ROWS(AR$4:AR224))))</f>
        <v/>
      </c>
      <c r="AS224" s="38" t="str">
        <f t="array" ref="AS224">IF(ROWS(AS$4:AS224)&gt;AS$1,"",INDEX('malzeme montaj'!$C$1:$C$3329,SMALL(IF('malzeme montaj'!$B$1:$B$3329=AS$3,IF('malzeme montaj'!$C$1:$C$3329&lt;&gt;"",ROW('malzeme montaj'!$C$1:$C$3329))),ROWS(AS$4:AS224))))</f>
        <v/>
      </c>
      <c r="AT224" s="38" t="str">
        <f t="array" ref="AT224">IF(ROWS(AT$4:AT224)&gt;AT$1,"",INDEX('malzeme montaj'!$C$1:$C$3329,SMALL(IF('malzeme montaj'!$B$1:$B$3329=AT$3,IF('malzeme montaj'!$C$1:$C$3329&lt;&gt;"",ROW('malzeme montaj'!$C$1:$C$3329))),ROWS(AT$4:AT224))))</f>
        <v/>
      </c>
      <c r="AU224" s="38" t="str">
        <f t="array" ref="AU224">IF(ROWS(AU$4:AU224)&gt;AU$1,"",INDEX('malzeme montaj'!$C$1:$C$3329,SMALL(IF('malzeme montaj'!$B$1:$B$3329=AU$3,IF('malzeme montaj'!$C$1:$C$3329&lt;&gt;"",ROW('malzeme montaj'!$C$1:$C$3329))),ROWS(AU$4:AU224))))</f>
        <v/>
      </c>
      <c r="AV224" s="38" t="str">
        <f t="array" ref="AV224">IF(ROWS(AV$4:AV224)&gt;AV$1,"",INDEX('malzeme montaj'!$C$1:$C$3329,SMALL(IF('malzeme montaj'!$B$1:$B$3329=AV$3,IF('malzeme montaj'!$C$1:$C$3329&lt;&gt;"",ROW('malzeme montaj'!$C$1:$C$3329))),ROWS(AV$4:AV224))))</f>
        <v/>
      </c>
      <c r="AW224" s="38" t="str">
        <f t="array" ref="AW224">IF(ROWS(AW$4:AW224)&gt;AW$1,"",INDEX('malzeme montaj'!$C$1:$C$3329,SMALL(IF('malzeme montaj'!$B$1:$B$3329=AW$3,IF('malzeme montaj'!$C$1:$C$3329&lt;&gt;"",ROW('malzeme montaj'!$C$1:$C$3329))),ROWS(AW$4:AW224))))</f>
        <v/>
      </c>
      <c r="AX224" s="38" t="str">
        <f t="array" ref="AX224">IF(ROWS(AX$4:AX224)&gt;AX$1,"",INDEX('malzeme montaj'!$C$1:$C$3329,SMALL(IF('malzeme montaj'!$B$1:$B$3329=AX$3,IF('malzeme montaj'!$C$1:$C$3329&lt;&gt;"",ROW('malzeme montaj'!$C$1:$C$3329))),ROWS(AX$4:AX224))))</f>
        <v/>
      </c>
      <c r="AY224" s="38" t="str">
        <f t="array" ref="AY224">IF(ROWS(AY$4:AY224)&gt;AY$1,"",INDEX('malzeme montaj'!$C$1:$C$3329,SMALL(IF('malzeme montaj'!$B$1:$B$3329=AY$3,IF('malzeme montaj'!$C$1:$C$3329&lt;&gt;"",ROW('malzeme montaj'!$C$1:$C$3329))),ROWS(AY$4:AY224))))</f>
        <v/>
      </c>
      <c r="AZ224" s="38" t="str">
        <f t="array" ref="AZ224">IF(ROWS(AZ$4:AZ224)&gt;AZ$1,"",INDEX('malzeme montaj'!$C$1:$C$3329,SMALL(IF('malzeme montaj'!$B$1:$B$3329=AZ$3,IF('malzeme montaj'!$C$1:$C$3329&lt;&gt;"",ROW('malzeme montaj'!$C$1:$C$3329))),ROWS(AZ$4:AZ224))))</f>
        <v/>
      </c>
      <c r="BA224" s="38" t="str">
        <f t="array" ref="BA224">IF(ROWS(BA$4:BA224)&gt;BA$1,"",INDEX('malzeme montaj'!$C$1:$C$3329,SMALL(IF('malzeme montaj'!$B$1:$B$3329=BA$3,IF('malzeme montaj'!$C$1:$C$3329&lt;&gt;"",ROW('malzeme montaj'!$C$1:$C$3329))),ROWS(BA$4:BA224))))</f>
        <v/>
      </c>
      <c r="BB224" s="38" t="str">
        <f t="array" ref="BB224">IF(ROWS(BB$4:BB224)&gt;BB$1,"",INDEX('malzeme montaj'!$C$1:$C$3329,SMALL(IF('malzeme montaj'!$B$1:$B$3329=BB$3,IF('malzeme montaj'!$C$1:$C$3329&lt;&gt;"",ROW('malzeme montaj'!$C$1:$C$3329))),ROWS(BB$4:BB224))))</f>
        <v/>
      </c>
      <c r="BC224" s="38" t="str">
        <f t="array" ref="BC224">IF(ROWS(BC$4:BC224)&gt;BC$1,"",INDEX('malzeme montaj'!$C$1:$C$3329,SMALL(IF('malzeme montaj'!$B$1:$B$3329=BC$3,IF('malzeme montaj'!$C$1:$C$3329&lt;&gt;"",ROW('malzeme montaj'!$C$1:$C$3329))),ROWS(BC$4:BC224))))</f>
        <v/>
      </c>
      <c r="BD224" s="38" t="str">
        <f t="array" ref="BD224">IF(ROWS(BD$4:BD224)&gt;BD$1,"",INDEX('malzeme montaj'!$C$1:$C$3329,SMALL(IF('malzeme montaj'!$B$1:$B$3329=BD$3,IF('malzeme montaj'!$C$1:$C$3329&lt;&gt;"",ROW('malzeme montaj'!$C$1:$C$3329))),ROWS(BD$4:BD224))))</f>
        <v/>
      </c>
      <c r="BE224" s="38"/>
      <c r="BF224" s="38" t="str">
        <f t="array" ref="BF224">IF(ROWS(BF$4:BF224)&gt;BF$1,"",INDEX('malzeme montaj'!$C$1:$C$3329,SMALL(IF('malzeme montaj'!$B$1:$B$3329=BF$3,IF('malzeme montaj'!$C$1:$C$3329&lt;&gt;"",ROW('malzeme montaj'!$C$1:$C$3329))),ROWS(BF$4:BF224))))</f>
        <v/>
      </c>
      <c r="BG224" s="38" t="str">
        <f t="array" ref="BG224">IF(ROWS(BG$4:BG224)&gt;BG$1,"",INDEX('malzeme montaj'!$C$1:$C$3329,SMALL(IF('malzeme montaj'!$B$1:$B$3329=BG$3,IF('malzeme montaj'!$C$1:$C$3329&lt;&gt;"",ROW('malzeme montaj'!$C$1:$C$3329))),ROWS(BG$4:BG224))))</f>
        <v/>
      </c>
      <c r="BH224" s="38" t="str">
        <f t="array" ref="BH224">IF(ROWS(BH$4:BH224)&gt;BH$1,"",INDEX('malzeme montaj'!$C$1:$C$3329,SMALL(IF('malzeme montaj'!$B$1:$B$3329=BH$3,IF('malzeme montaj'!$C$1:$C$3329&lt;&gt;"",ROW('malzeme montaj'!$C$1:$C$3329))),ROWS(BH$4:BH224))))</f>
        <v/>
      </c>
      <c r="BI224" s="38" t="str">
        <f t="array" ref="BI224">IF(ROWS(BI$4:BI224)&gt;BI$1,"",INDEX('malzeme montaj'!$C$1:$C$3329,SMALL(IF('malzeme montaj'!$B$1:$B$3329=BI$3,IF('malzeme montaj'!$C$1:$C$3329&lt;&gt;"",ROW('malzeme montaj'!$C$1:$C$3329))),ROWS(BI$4:BI224))))</f>
        <v/>
      </c>
      <c r="BJ224" s="38" t="str">
        <f t="array" ref="BJ224">IF(ROWS(BJ$4:BJ224)&gt;BJ$1,"",INDEX('malzeme montaj'!$C$1:$C$3329,SMALL(IF('malzeme montaj'!$B$1:$B$3329=BJ$3,IF('malzeme montaj'!$C$1:$C$3329&lt;&gt;"",ROW('malzeme montaj'!$C$1:$C$3329))),ROWS(BJ$4:BJ224))))</f>
        <v/>
      </c>
      <c r="BK224" s="38" t="str">
        <f t="array" ref="BK224">IF(ROWS(BK$4:BK224)&gt;BK$1,"",INDEX('malzeme montaj'!$C$1:$C$3329,SMALL(IF('malzeme montaj'!$B$1:$B$3329=BK$3,IF('malzeme montaj'!$C$1:$C$3329&lt;&gt;"",ROW('malzeme montaj'!$C$1:$C$3329))),ROWS(BK$4:BK224))))</f>
        <v/>
      </c>
      <c r="BL224" s="38" t="str">
        <f t="array" ref="BL224">IF(ROWS(BL$4:BL224)&gt;BL$1,"",INDEX('malzeme montaj'!$C$1:$C$3329,SMALL(IF('malzeme montaj'!$B$1:$B$3329=BL$3,IF('malzeme montaj'!$C$1:$C$3329&lt;&gt;"",ROW('malzeme montaj'!$C$1:$C$3329))),ROWS(BL$4:BL224))))</f>
        <v/>
      </c>
      <c r="BM224" s="38" t="str">
        <f t="array" ref="BM224">IF(ROWS(BM$4:BM224)&gt;BM$1,"",INDEX('malzeme montaj'!$C$1:$C$3329,SMALL(IF('malzeme montaj'!$B$1:$B$3329=BM$3,IF('malzeme montaj'!$C$1:$C$3329&lt;&gt;"",ROW('malzeme montaj'!$C$1:$C$3329))),ROWS(BM$4:BM224))))</f>
        <v/>
      </c>
      <c r="BN224" s="38" t="str">
        <f t="array" ref="BN224">IF(ROWS(BN$4:BN224)&gt;BN$1,"",INDEX('malzeme montaj'!$C$1:$C$3329,SMALL(IF('malzeme montaj'!$B$1:$B$3329=BN$3,IF('malzeme montaj'!$C$1:$C$3329&lt;&gt;"",ROW('malzeme montaj'!$C$1:$C$3329))),ROWS(BN$4:BN224))))</f>
        <v/>
      </c>
      <c r="BO224" s="38" t="str">
        <f t="array" ref="BO224">IF(ROWS(BO$4:BO224)&gt;BO$1,"",INDEX('malzeme montaj'!$C$1:$C$3329,SMALL(IF('malzeme montaj'!$B$1:$B$3329=BO$3,IF('malzeme montaj'!$C$1:$C$3329&lt;&gt;"",ROW('malzeme montaj'!$C$1:$C$3329))),ROWS(BO$4:BO224))))</f>
        <v/>
      </c>
      <c r="BP224" s="38" t="str">
        <f t="array" ref="BP224">IF(ROWS(BP$4:BP224)&gt;BP$1,"",INDEX('malzeme montaj'!$C$1:$C$3329,SMALL(IF('malzeme montaj'!$B$1:$B$3329=BP$3,IF('malzeme montaj'!$C$1:$C$3329&lt;&gt;"",ROW('malzeme montaj'!$C$1:$C$3329))),ROWS(BP$4:BP224))))</f>
        <v/>
      </c>
      <c r="BQ224" s="38" t="str">
        <f t="array" ref="BQ224">IF(ROWS(BQ$4:BQ224)&gt;BQ$1,"",INDEX('malzeme montaj'!$C$1:$C$3329,SMALL(IF('malzeme montaj'!$B$1:$B$3329=BQ$3,IF('malzeme montaj'!$C$1:$C$3329&lt;&gt;"",ROW('malzeme montaj'!$C$1:$C$3329))),ROWS(BQ$4:BQ224))))</f>
        <v/>
      </c>
      <c r="BR224" s="38" t="str">
        <f t="array" ref="BR224">IF(ROWS(BR$4:BR224)&gt;BR$1,"",INDEX('malzeme montaj'!$C$1:$C$3329,SMALL(IF('malzeme montaj'!$B$1:$B$3329=BR$3,IF('malzeme montaj'!$C$1:$C$3329&lt;&gt;"",ROW('malzeme montaj'!$C$1:$C$3329))),ROWS(BR$4:BR224))))</f>
        <v/>
      </c>
      <c r="BS224" s="38" t="str">
        <f t="array" ref="BS224">IF(ROWS(BS$4:BS224)&gt;BS$1,"",INDEX('malzeme montaj'!$C$1:$C$3329,SMALL(IF('malzeme montaj'!$B$1:$B$3329=BS$3,IF('malzeme montaj'!$C$1:$C$3329&lt;&gt;"",ROW('malzeme montaj'!$C$1:$C$3329))),ROWS(BS$4:BS224))))</f>
        <v/>
      </c>
      <c r="BT224" s="38" t="str">
        <f t="array" ref="BT224">IF(ROWS(BT$4:BT224)&gt;BT$1,"",INDEX('malzeme montaj'!$C$1:$C$3329,SMALL(IF('malzeme montaj'!$B$1:$B$3329=BT$3,IF('malzeme montaj'!$C$1:$C$3329&lt;&gt;"",ROW('malzeme montaj'!$C$1:$C$3329))),ROWS(BT$4:BT224))))</f>
        <v/>
      </c>
      <c r="BU224" s="34" t="str">
        <f t="array" ref="BU224">IF(ROWS(BU$4:BU224)&gt;BU$1,"",INDEX('malzeme montaj'!$C$1:$C$3329,SMALL(IF('malzeme montaj'!$B$1:$B$3329=BU$3,IF('malzeme montaj'!$C$1:$C$3329&lt;&gt;"",ROW('malzeme montaj'!$C$1:$C$3329))),ROWS(BU$4:BU224))))</f>
        <v/>
      </c>
      <c r="BV224" s="34" t="str">
        <f t="array" ref="BV224">IF(ROWS(BV$4:BV224)&gt;BV$1,"",INDEX('malzeme montaj'!$C$1:$C$3329,SMALL(IF('malzeme montaj'!$B$1:$B$3329=BV$3,IF('malzeme montaj'!$C$1:$C$3329&lt;&gt;"",ROW('malzeme montaj'!$C$1:$C$3329))),ROWS(BV$4:BV224))))</f>
        <v/>
      </c>
      <c r="BW224" s="34" t="str">
        <f t="array" ref="BW224">IF(ROWS(BW$4:BW224)&gt;BW$1,"",INDEX('malzeme montaj'!$C$1:$C$3329,SMALL(IF('malzeme montaj'!$B$1:$B$3329=BW$3,IF('malzeme montaj'!$C$1:$C$3329&lt;&gt;"",ROW('malzeme montaj'!$C$1:$C$3329))),ROWS(BW$4:BW224))))</f>
        <v/>
      </c>
      <c r="BX224" s="34" t="str">
        <f t="array" ref="BX224">IF(ROWS(BX$4:BX224)&gt;BX$1,"",INDEX('malzeme montaj'!$C$1:$C$3329,SMALL(IF('malzeme montaj'!$B$1:$B$3329=BX$3,IF('malzeme montaj'!$C$1:$C$3329&lt;&gt;"",ROW('malzeme montaj'!$C$1:$C$3329))),ROWS(BX$4:BX224))))</f>
        <v/>
      </c>
      <c r="BY224" s="34" t="str">
        <f t="array" ref="BY224">IF(ROWS(BY$4:BY224)&gt;BY$1,"",INDEX('malzeme montaj'!$C$1:$C$3329,SMALL(IF('malzeme montaj'!$B$1:$B$3329=BY$3,IF('malzeme montaj'!$C$1:$C$3329&lt;&gt;"",ROW('malzeme montaj'!$C$1:$C$3329))),ROWS(BY$4:BY224))))</f>
        <v/>
      </c>
      <c r="BZ224" s="34" t="str">
        <f t="array" ref="BZ224">IF(ROWS(BZ$4:BZ224)&gt;BZ$1,"",INDEX('malzeme montaj'!$C$1:$C$3329,SMALL(IF('malzeme montaj'!$B$1:$B$3329=BZ$3,IF('malzeme montaj'!$C$1:$C$3329&lt;&gt;"",ROW('malzeme montaj'!$C$1:$C$3329))),ROWS(BZ$4:BZ224))))</f>
        <v/>
      </c>
      <c r="CA224" s="34" t="str">
        <f t="array" ref="CA224">IF(ROWS(CA$4:CA224)&gt;CA$1,"",INDEX('malzeme montaj'!$C$1:$C$3329,SMALL(IF('malzeme montaj'!$B$1:$B$3329=CA$3,IF('malzeme montaj'!$C$1:$C$3329&lt;&gt;"",ROW('malzeme montaj'!$C$1:$C$3329))),ROWS(CA$4:CA224))))</f>
        <v/>
      </c>
      <c r="CB224" s="34" t="str">
        <f t="array" ref="CB224">IF(ROWS(CB$4:CB224)&gt;CB$1,"",INDEX('malzeme montaj'!$C$1:$C$3329,SMALL(IF('malzeme montaj'!$B$1:$B$3329=CB$3,IF('malzeme montaj'!$C$1:$C$3329&lt;&gt;"",ROW('malzeme montaj'!$C$1:$C$3329))),ROWS(CB$4:CB224))))</f>
        <v/>
      </c>
      <c r="CC224" s="34" t="str">
        <f t="array" ref="CC224">IF(ROWS(CC$4:CC224)&gt;CC$1,"",INDEX('malzeme montaj'!$C$1:$C$3329,SMALL(IF('malzeme montaj'!$B$1:$B$3329=CC$3,IF('malzeme montaj'!$C$1:$C$3329&lt;&gt;"",ROW('malzeme montaj'!$C$1:$C$3329))),ROWS(CC$4:CC224))))</f>
        <v/>
      </c>
      <c r="CD224" s="34" t="str">
        <f t="array" ref="CD224">IF(ROWS(CD$4:CD224)&gt;CD$1,"",INDEX('malzeme montaj'!$C$1:$C$3329,SMALL(IF('malzeme montaj'!$B$1:$B$3329=CD$3,IF('malzeme montaj'!$C$1:$C$3329&lt;&gt;"",ROW('malzeme montaj'!$C$1:$C$3329))),ROWS(CD$4:CD224))))</f>
        <v/>
      </c>
      <c r="CE224" s="34" t="str">
        <f t="array" ref="CE224">IF(ROWS(CE$4:CE224)&gt;CE$1,"",INDEX('malzeme montaj'!$C$1:$C$3329,SMALL(IF('malzeme montaj'!$B$1:$B$3329=CE$3,IF('malzeme montaj'!$C$1:$C$3329&lt;&gt;"",ROW('malzeme montaj'!$C$1:$C$3329))),ROWS(CE$4:CE224))))</f>
        <v/>
      </c>
      <c r="CF224" s="34" t="str">
        <f t="array" ref="CF224">IF(ROWS(CF$4:CF224)&gt;CF$1,"",INDEX('malzeme montaj'!$C$1:$C$3329,SMALL(IF('malzeme montaj'!$B$1:$B$3329=CF$3,IF('malzeme montaj'!$C$1:$C$3329&lt;&gt;"",ROW('malzeme montaj'!$C$1:$C$3329))),ROWS(CF$4:CF224))))</f>
        <v/>
      </c>
      <c r="CG224" s="34" t="str">
        <f t="array" ref="CG224">IF(ROWS(CG$4:CG224)&gt;CG$1,"",INDEX('malzeme montaj'!$C$1:$C$3329,SMALL(IF('malzeme montaj'!$B$1:$B$3329=CG$3,IF('malzeme montaj'!$C$1:$C$3329&lt;&gt;"",ROW('malzeme montaj'!$C$1:$C$3329))),ROWS(CG$4:CG224))))</f>
        <v/>
      </c>
      <c r="CH224" s="34" t="str">
        <f t="array" ref="CH224">IF(ROWS(CH$4:CH224)&gt;CH$1,"",INDEX('malzeme montaj'!$C$1:$C$3329,SMALL(IF('malzeme montaj'!$B$1:$B$3329=CH$3,IF('malzeme montaj'!$C$1:$C$3329&lt;&gt;"",ROW('malzeme montaj'!$C$1:$C$3329))),ROWS(CH$4:CH224))))</f>
        <v/>
      </c>
      <c r="CI224" s="34" t="str">
        <f t="array" ref="CI224">IF(ROWS(CI$4:CI224)&gt;CI$1,"",INDEX('malzeme montaj'!$C$1:$C$3329,SMALL(IF('malzeme montaj'!$B$1:$B$3329=CI$3,IF('malzeme montaj'!$C$1:$C$3329&lt;&gt;"",ROW('malzeme montaj'!$C$1:$C$3329))),ROWS(CI$4:CI224))))</f>
        <v/>
      </c>
      <c r="CJ224" s="34" t="str">
        <f t="array" ref="CJ224">IF(ROWS(CJ$4:CJ224)&gt;CJ$1,"",INDEX('malzeme montaj'!$C$1:$C$3329,SMALL(IF('malzeme montaj'!$B$1:$B$3329=CJ$3,IF('malzeme montaj'!$C$1:$C$3329&lt;&gt;"",ROW('malzeme montaj'!$C$1:$C$3329))),ROWS(CJ$4:CJ224))))</f>
        <v/>
      </c>
      <c r="CK224" s="34" t="str">
        <f t="array" ref="CK224">IF(ROWS(CK$4:CK224)&gt;CK$1,"",INDEX('malzeme montaj'!$C$1:$C$3329,SMALL(IF('malzeme montaj'!$B$1:$B$3329=CK$3,IF('malzeme montaj'!$C$1:$C$3329&lt;&gt;"",ROW('malzeme montaj'!$C$1:$C$3329))),ROWS(CK$4:CK224))))</f>
        <v/>
      </c>
      <c r="CL224" s="34" t="str">
        <f t="array" ref="CL224">IF(ROWS(CL$4:CL224)&gt;CL$1,"",INDEX('malzeme montaj'!$C$1:$C$3329,SMALL(IF('malzeme montaj'!$B$1:$B$3329=CL$3,IF('malzeme montaj'!$C$1:$C$3329&lt;&gt;"",ROW('malzeme montaj'!$C$1:$C$3329))),ROWS(CL$4:CL224))))</f>
        <v/>
      </c>
      <c r="CM224" s="34" t="str">
        <f t="array" ref="CM224">IF(ROWS(CM$4:CM224)&gt;CM$1,"",INDEX('malzeme montaj'!$C$1:$C$3329,SMALL(IF('malzeme montaj'!$B$1:$B$3329=CM$3,IF('malzeme montaj'!$C$1:$C$3329&lt;&gt;"",ROW('malzeme montaj'!$C$1:$C$3329))),ROWS(CM$4:CM224))))</f>
        <v/>
      </c>
      <c r="CN224" s="34" t="str">
        <f t="array" ref="CN224">IF(ROWS(CN$4:CN224)&gt;CN$1,"",INDEX('malzeme montaj'!$C$1:$C$3329,SMALL(IF('malzeme montaj'!$B$1:$B$3329=CN$3,IF('malzeme montaj'!$C$1:$C$3329&lt;&gt;"",ROW('malzeme montaj'!$C$1:$C$3329))),ROWS(CN$4:CN224))))</f>
        <v/>
      </c>
      <c r="CO224" s="34" t="str">
        <f t="array" ref="CO224">IF(ROWS(CO$4:CO224)&gt;CO$1,"",INDEX('malzeme montaj'!$C$1:$C$3329,SMALL(IF('malzeme montaj'!$B$1:$B$3329=CO$3,IF('malzeme montaj'!$C$1:$C$3329&lt;&gt;"",ROW('malzeme montaj'!$C$1:$C$3329))),ROWS(CO$4:CO224))))</f>
        <v/>
      </c>
      <c r="CP224" s="34" t="str">
        <f t="array" ref="CP224">IF(ROWS(CP$4:CP224)&gt;CP$1,"",INDEX('malzeme montaj'!$C$1:$C$3329,SMALL(IF('malzeme montaj'!$B$1:$B$3329=CP$3,IF('malzeme montaj'!$C$1:$C$3329&lt;&gt;"",ROW('malzeme montaj'!$C$1:$C$3329))),ROWS(CP$4:CP224))))</f>
        <v/>
      </c>
      <c r="CQ224" s="34" t="str">
        <f t="array" ref="CQ224">IF(ROWS(CQ$4:CQ224)&gt;CQ$1,"",INDEX('malzeme montaj'!$C$1:$C$3329,SMALL(IF('malzeme montaj'!$B$1:$B$3329=CQ$3,IF('malzeme montaj'!$C$1:$C$3329&lt;&gt;"",ROW('malzeme montaj'!$C$1:$C$3329))),ROWS(CQ$4:CQ224))))</f>
        <v/>
      </c>
      <c r="CR224" s="34" t="str">
        <f t="array" ref="CR224">IF(ROWS(CR$4:CR224)&gt;CR$1,"",INDEX('malzeme montaj'!$C$1:$C$3329,SMALL(IF('malzeme montaj'!$B$1:$B$3329=CR$3,IF('malzeme montaj'!$C$1:$C$3329&lt;&gt;"",ROW('malzeme montaj'!$C$1:$C$3329))),ROWS(CR$4:CR224))))</f>
        <v/>
      </c>
      <c r="CS224" s="34" t="str">
        <f t="array" ref="CS224">IF(ROWS(CS$4:CS224)&gt;CS$1,"",INDEX('malzeme montaj'!$C$1:$C$3329,SMALL(IF('malzeme montaj'!$B$1:$B$3329=CS$3,IF('malzeme montaj'!$C$1:$C$3329&lt;&gt;"",ROW('malzeme montaj'!$C$1:$C$3329))),ROWS(CS$4:CS224))))</f>
        <v/>
      </c>
      <c r="CT224" s="34" t="str">
        <f t="array" ref="CT224">IF(ROWS(CT$4:CT224)&gt;CT$1,"",INDEX('malzeme montaj'!$C$1:$C$3329,SMALL(IF('malzeme montaj'!$B$1:$B$3329=CT$3,IF('malzeme montaj'!$C$1:$C$3329&lt;&gt;"",ROW('malzeme montaj'!$C$1:$C$3329))),ROWS(CT$4:CT224))))</f>
        <v/>
      </c>
      <c r="CU224" s="34" t="str">
        <f t="array" ref="CU224">IF(ROWS(CU$4:CU224)&gt;CU$1,"",INDEX('malzeme montaj'!$C$1:$C$3329,SMALL(IF('malzeme montaj'!$B$1:$B$3329=CU$3,IF('malzeme montaj'!$C$1:$C$3329&lt;&gt;"",ROW('malzeme montaj'!$C$1:$C$3329))),ROWS(CU$4:CU224))))</f>
        <v/>
      </c>
      <c r="CV224" s="34" t="str">
        <f t="array" ref="CV224">IF(ROWS(CV$4:CV224)&gt;CV$1,"",INDEX('malzeme montaj'!$C$1:$C$3329,SMALL(IF('malzeme montaj'!$B$1:$B$3329=CV$3,IF('malzeme montaj'!$C$1:$C$3329&lt;&gt;"",ROW('malzeme montaj'!$C$1:$C$3329))),ROWS(CV$4:CV224))))</f>
        <v/>
      </c>
      <c r="CW224" s="34" t="str">
        <f t="array" ref="CW224">IF(ROWS(CW$4:CW224)&gt;CW$1,"",INDEX('malzeme montaj'!$C$1:$C$3329,SMALL(IF('malzeme montaj'!$B$1:$B$3329=CW$3,IF('malzeme montaj'!$C$1:$C$3329&lt;&gt;"",ROW('malzeme montaj'!$C$1:$C$3329))),ROWS(CW$4:CW224))))</f>
        <v/>
      </c>
      <c r="CX224" s="34" t="str">
        <f t="array" ref="CX224">IF(ROWS(CX$4:CX224)&gt;CX$1,"",INDEX('malzeme montaj'!$C$1:$C$3329,SMALL(IF('malzeme montaj'!$B$1:$B$3329=CX$3,IF('malzeme montaj'!$C$1:$C$3329&lt;&gt;"",ROW('malzeme montaj'!$C$1:$C$3329))),ROWS(CX$4:CX224))))</f>
        <v/>
      </c>
      <c r="CY224" s="34" t="str">
        <f t="array" ref="CY224">IF(ROWS(CY$4:CY224)&gt;CY$1,"",INDEX('malzeme montaj'!$C$1:$C$3329,SMALL(IF('malzeme montaj'!$B$1:$B$3329=CY$3,IF('malzeme montaj'!$C$1:$C$3329&lt;&gt;"",ROW('malzeme montaj'!$C$1:$C$3329))),ROWS(CY$4:CY224))))</f>
        <v/>
      </c>
      <c r="CZ224" s="34" t="str">
        <f t="array" ref="CZ224">IF(ROWS(CZ$4:CZ224)&gt;CZ$1,"",INDEX('malzeme montaj'!$C$1:$C$3329,SMALL(IF('malzeme montaj'!$B$1:$B$3329=CZ$3,IF('malzeme montaj'!$C$1:$C$3329&lt;&gt;"",ROW('malzeme montaj'!$C$1:$C$3329))),ROWS(CZ$4:CZ224))))</f>
        <v/>
      </c>
      <c r="DA224" s="34" t="str">
        <f t="array" ref="DA224">IF(ROWS(DA$4:DA224)&gt;DA$1,"",INDEX('malzeme montaj'!$C$1:$C$3329,SMALL(IF('malzeme montaj'!$B$1:$B$3329=DA$3,IF('malzeme montaj'!$C$1:$C$3329&lt;&gt;"",ROW('malzeme montaj'!$C$1:$C$3329))),ROWS(DA$4:DA224))))</f>
        <v/>
      </c>
      <c r="DB224" s="34" t="str">
        <f t="array" ref="DB224">IF(ROWS(DB$4:DB224)&gt;DB$1,"",INDEX('malzeme montaj'!$C$1:$C$3329,SMALL(IF('malzeme montaj'!$B$1:$B$3329=DB$3,IF('malzeme montaj'!$C$1:$C$3329&lt;&gt;"",ROW('malzeme montaj'!$C$1:$C$3329))),ROWS(DB$4:DB224))))</f>
        <v/>
      </c>
      <c r="DC224" s="34" t="str">
        <f t="array" ref="DC224">IF(ROWS(DC$4:DC224)&gt;DC$1,"",INDEX('malzeme montaj'!$C$1:$C$3329,SMALL(IF('malzeme montaj'!$B$1:$B$3329=DC$3,IF('malzeme montaj'!$C$1:$C$3329&lt;&gt;"",ROW('malzeme montaj'!$C$1:$C$3329))),ROWS(DC$4:DC224))))</f>
        <v/>
      </c>
      <c r="DD224" s="34" t="str">
        <f t="array" ref="DD224">IF(ROWS(DD$4:DD224)&gt;DD$1,"",INDEX('malzeme montaj'!$C$1:$C$3329,SMALL(IF('malzeme montaj'!$B$1:$B$3329=DD$3,IF('malzeme montaj'!$C$1:$C$3329&lt;&gt;"",ROW('malzeme montaj'!$C$1:$C$3329))),ROWS(DD$4:DD224))))</f>
        <v/>
      </c>
      <c r="DE224" s="34" t="str">
        <f t="array" ref="DE224">IF(ROWS(DE$4:DE224)&gt;DE$1,"",INDEX('malzeme montaj'!$C$1:$C$3329,SMALL(IF('malzeme montaj'!$B$1:$B$3329=DE$3,IF('malzeme montaj'!$C$1:$C$3329&lt;&gt;"",ROW('malzeme montaj'!$C$1:$C$3329))),ROWS(DE$4:DE224))))</f>
        <v/>
      </c>
      <c r="DF224" s="34" t="str">
        <f t="array" ref="DF224">IF(ROWS(DF$4:DF224)&gt;DF$1,"",INDEX('malzeme montaj'!$C$1:$C$3329,SMALL(IF('malzeme montaj'!$B$1:$B$3329=DF$3,IF('malzeme montaj'!$C$1:$C$3329&lt;&gt;"",ROW('malzeme montaj'!$C$1:$C$3329))),ROWS(DF$4:DF224))))</f>
        <v/>
      </c>
      <c r="DG224" s="34" t="str">
        <f t="array" ref="DG224">IF(ROWS(DG$4:DG224)&gt;DG$1,"",INDEX('malzeme montaj'!$C$1:$C$3329,SMALL(IF('malzeme montaj'!$B$1:$B$3329=DG$3,IF('malzeme montaj'!$C$1:$C$3329&lt;&gt;"",ROW('malzeme montaj'!$C$1:$C$3329))),ROWS(DG$4:DG224))))</f>
        <v/>
      </c>
      <c r="DH224" s="34" t="str">
        <f t="array" ref="DH224">IF(ROWS(DH$4:DH224)&gt;DH$1,"",INDEX('malzeme montaj'!$C$1:$C$3329,SMALL(IF('malzeme montaj'!$B$1:$B$3329=DH$3,IF('malzeme montaj'!$C$1:$C$3329&lt;&gt;"",ROW('malzeme montaj'!$C$1:$C$3329))),ROWS(DH$4:DH224))))</f>
        <v/>
      </c>
      <c r="DI224" s="34" t="str">
        <f t="array" ref="DI224">IF(ROWS(DI$4:DI224)&gt;DI$1,"",INDEX('malzeme montaj'!$C$1:$C$3329,SMALL(IF('malzeme montaj'!$B$1:$B$3329=DI$3,IF('malzeme montaj'!$C$1:$C$3329&lt;&gt;"",ROW('malzeme montaj'!$C$1:$C$3329))),ROWS(DI$4:DI224))))</f>
        <v/>
      </c>
      <c r="DJ224" s="34" t="str">
        <f t="array" ref="DJ224">IF(ROWS(DJ$4:DJ224)&gt;DJ$1,"",INDEX('malzeme montaj'!$C$1:$C$3329,SMALL(IF('malzeme montaj'!$B$1:$B$3329=DJ$3,IF('malzeme montaj'!$C$1:$C$3329&lt;&gt;"",ROW('malzeme montaj'!$C$1:$C$3329))),ROWS(DJ$4:DJ224))))</f>
        <v/>
      </c>
      <c r="DK224" s="34" t="str">
        <f t="array" ref="DK224">IF(ROWS(DK$4:DK224)&gt;DK$1,"",INDEX('malzeme montaj'!$C$1:$C$3329,SMALL(IF('malzeme montaj'!$B$1:$B$3329=DK$3,IF('malzeme montaj'!$C$1:$C$3329&lt;&gt;"",ROW('malzeme montaj'!$C$1:$C$3329))),ROWS(DK$4:DK224))))</f>
        <v/>
      </c>
      <c r="DL224" s="34" t="str">
        <f t="array" ref="DL224">IF(ROWS(DL$4:DL224)&gt;DL$1,"",INDEX('malzeme montaj'!$C$1:$C$3329,SMALL(IF('malzeme montaj'!$B$1:$B$3329=DL$3,IF('malzeme montaj'!$C$1:$C$3329&lt;&gt;"",ROW('malzeme montaj'!$C$1:$C$3329))),ROWS(DL$4:DL224))))</f>
        <v/>
      </c>
      <c r="DM224" s="34" t="str">
        <f t="array" ref="DM224">IF(ROWS(DM$4:DM224)&gt;DM$1,"",INDEX('malzeme montaj'!$C$1:$C$3329,SMALL(IF('malzeme montaj'!$B$1:$B$3329=DM$3,IF('malzeme montaj'!$C$1:$C$3329&lt;&gt;"",ROW('malzeme montaj'!$C$1:$C$3329))),ROWS(DM$4:DM224))))</f>
        <v/>
      </c>
      <c r="DN224" s="34" t="str">
        <f t="array" ref="DN224">IF(ROWS(DN$4:DN224)&gt;DN$1,"",INDEX('malzeme montaj'!$C$1:$C$3329,SMALL(IF('malzeme montaj'!$B$1:$B$3329=DN$3,IF('malzeme montaj'!$C$1:$C$3329&lt;&gt;"",ROW('malzeme montaj'!$C$1:$C$3329))),ROWS(DN$4:DN224))))</f>
        <v/>
      </c>
      <c r="DO224" s="34" t="str">
        <f t="array" ref="DO224">IF(ROWS(DO$4:DO224)&gt;DO$1,"",INDEX('malzeme montaj'!$C$1:$C$3329,SMALL(IF('malzeme montaj'!$B$1:$B$3329=DO$3,IF('malzeme montaj'!$C$1:$C$3329&lt;&gt;"",ROW('malzeme montaj'!$C$1:$C$3329))),ROWS(DO$4:DO224))))</f>
        <v/>
      </c>
      <c r="DP224" s="34" t="str">
        <f t="array" ref="DP224">IF(ROWS(DP$4:DP224)&gt;DP$1,"",INDEX('malzeme montaj'!$C$1:$C$3329,SMALL(IF('malzeme montaj'!$B$1:$B$3329=DP$3,IF('malzeme montaj'!$C$1:$C$3329&lt;&gt;"",ROW('malzeme montaj'!$C$1:$C$3329))),ROWS(DP$4:DP224))))</f>
        <v/>
      </c>
      <c r="DQ224" s="34" t="str">
        <f t="array" ref="DQ224">IF(ROWS(DQ$4:DQ224)&gt;DQ$1,"",INDEX('malzeme montaj'!$C$1:$C$3329,SMALL(IF('malzeme montaj'!$B$1:$B$3329=DQ$3,IF('malzeme montaj'!$C$1:$C$3329&lt;&gt;"",ROW('malzeme montaj'!$C$1:$C$3329))),ROWS(DQ$4:DQ224))))</f>
        <v/>
      </c>
      <c r="DR224" s="34" t="str">
        <f t="array" ref="DR224">IF(ROWS(DR$4:DR224)&gt;DR$1,"",INDEX('malzeme montaj'!$C$1:$C$3329,SMALL(IF('malzeme montaj'!$B$1:$B$3329=DR$3,IF('malzeme montaj'!$C$1:$C$3329&lt;&gt;"",ROW('malzeme montaj'!$C$1:$C$3329))),ROWS(DR$4:DR224))))</f>
        <v/>
      </c>
      <c r="DS224" s="34" t="str">
        <f t="array" ref="DS224">IF(ROWS(DS$4:DS224)&gt;DS$1,"",INDEX('malzeme montaj'!$C$1:$C$3329,SMALL(IF('malzeme montaj'!$B$1:$B$3329=DS$3,IF('malzeme montaj'!$C$1:$C$3329&lt;&gt;"",ROW('malzeme montaj'!$C$1:$C$3329))),ROWS(DS$4:DS224))))</f>
        <v/>
      </c>
      <c r="DT224" s="34" t="str">
        <f t="array" ref="DT224">IF(ROWS(DT$4:DT224)&gt;DT$1,"",INDEX('malzeme montaj'!$C$1:$C$3329,SMALL(IF('malzeme montaj'!$B$1:$B$3329=DT$3,IF('malzeme montaj'!$C$1:$C$3329&lt;&gt;"",ROW('malzeme montaj'!$C$1:$C$3329))),ROWS(DT$4:DT224))))</f>
        <v/>
      </c>
      <c r="DU224" s="34" t="str">
        <f t="array" ref="DU224">IF(ROWS(DU$4:DU224)&gt;DU$1,"",INDEX('malzeme montaj'!$C$1:$C$3329,SMALL(IF('malzeme montaj'!$B$1:$B$3329=DU$3,IF('malzeme montaj'!$C$1:$C$3329&lt;&gt;"",ROW('malzeme montaj'!$C$1:$C$3329))),ROWS(DU$4:DU224))))</f>
        <v/>
      </c>
      <c r="DV224" s="34" t="str">
        <f t="array" ref="DV224">IF(ROWS(DV$4:DV224)&gt;DV$1,"",INDEX('malzeme montaj'!$C$1:$C$3329,SMALL(IF('malzeme montaj'!$B$1:$B$3329=DV$3,IF('malzeme montaj'!$C$1:$C$3329&lt;&gt;"",ROW('malzeme montaj'!$C$1:$C$3329))),ROWS(DV$4:DV224))))</f>
        <v/>
      </c>
      <c r="DW224" s="34" t="str">
        <f t="array" ref="DW224">IF(ROWS(DW$4:DW224)&gt;DW$1,"",INDEX('malzeme montaj'!$C$1:$C$3329,SMALL(IF('malzeme montaj'!$B$1:$B$3329=DW$3,IF('malzeme montaj'!$C$1:$C$3329&lt;&gt;"",ROW('malzeme montaj'!$C$1:$C$3329))),ROWS(DW$4:DW224))))</f>
        <v/>
      </c>
      <c r="DX224" s="34" t="str">
        <f t="array" ref="DX224">IF(ROWS(DX$4:DX224)&gt;DX$1,"",INDEX('malzeme montaj'!$C$1:$C$3329,SMALL(IF('malzeme montaj'!$B$1:$B$3329=DX$3,IF('malzeme montaj'!$C$1:$C$3329&lt;&gt;"",ROW('malzeme montaj'!$C$1:$C$3329))),ROWS(DX$4:DX224))))</f>
        <v/>
      </c>
      <c r="DY224" s="34" t="str">
        <f t="array" ref="DY224">IF(ROWS(DY$4:DY224)&gt;DY$1,"",INDEX('malzeme montaj'!$C$1:$C$3329,SMALL(IF('malzeme montaj'!$B$1:$B$3329=DY$3,IF('malzeme montaj'!$C$1:$C$3329&lt;&gt;"",ROW('malzeme montaj'!$C$1:$C$3329))),ROWS(DY$4:DY224))))</f>
        <v/>
      </c>
      <c r="DZ224" s="34" t="str">
        <f t="array" ref="DZ224">IF(ROWS(DZ$4:DZ224)&gt;DZ$1,"",INDEX('malzeme montaj'!$C$1:$C$3329,SMALL(IF('malzeme montaj'!$B$1:$B$3329=DZ$3,IF('malzeme montaj'!$C$1:$C$3329&lt;&gt;"",ROW('malzeme montaj'!$C$1:$C$3329))),ROWS(DZ$4:DZ224))))</f>
        <v/>
      </c>
      <c r="EA224" s="34" t="str">
        <f t="array" ref="EA224">IF(ROWS(EA$4:EA224)&gt;EA$1,"",INDEX('malzeme montaj'!$C$1:$C$3329,SMALL(IF('malzeme montaj'!$B$1:$B$3329=EA$3,IF('malzeme montaj'!$C$1:$C$3329&lt;&gt;"",ROW('malzeme montaj'!$C$1:$C$3329))),ROWS(EA$4:EA224))))</f>
        <v/>
      </c>
      <c r="EB224" s="34" t="str">
        <f t="array" ref="EB224">IF(ROWS(EB$4:EB224)&gt;EB$1,"",INDEX('malzeme montaj'!$C$1:$C$3329,SMALL(IF('malzeme montaj'!$B$1:$B$3329=EB$3,IF('malzeme montaj'!$C$1:$C$3329&lt;&gt;"",ROW('malzeme montaj'!$C$1:$C$3329))),ROWS(EB$4:EB224))))</f>
        <v/>
      </c>
      <c r="EC224" s="34" t="str">
        <f t="array" ref="EC224">IF(ROWS(EC$4:EC224)&gt;EC$1,"",INDEX('malzeme montaj'!$C$1:$C$3329,SMALL(IF('malzeme montaj'!$B$1:$B$3329=EC$3,IF('malzeme montaj'!$C$1:$C$3329&lt;&gt;"",ROW('malzeme montaj'!$C$1:$C$3329))),ROWS(EC$4:EC224))))</f>
        <v/>
      </c>
      <c r="ED224" s="34" t="str">
        <f t="array" ref="ED224">IF(ROWS(ED$4:ED224)&gt;ED$1,"",INDEX('malzeme montaj'!$C$1:$C$3329,SMALL(IF('malzeme montaj'!$B$1:$B$3329=ED$3,IF('malzeme montaj'!$C$1:$C$3329&lt;&gt;"",ROW('malzeme montaj'!$C$1:$C$3329))),ROWS(ED$4:ED224))))</f>
        <v/>
      </c>
      <c r="EE224" s="34" t="str">
        <f t="array" ref="EE224">IF(ROWS(EE$4:EE224)&gt;EE$1,"",INDEX('malzeme montaj'!$C$1:$C$3329,SMALL(IF('malzeme montaj'!$B$1:$B$3329=EE$3,IF('malzeme montaj'!$C$1:$C$3329&lt;&gt;"",ROW('malzeme montaj'!$C$1:$C$3329))),ROWS(EE$4:EE224))))</f>
        <v/>
      </c>
      <c r="EF224" s="34" t="str">
        <f t="array" ref="EF224">IF(ROWS(EF$4:EF224)&gt;EF$1,"",INDEX('malzeme montaj'!$C$1:$C$3329,SMALL(IF('malzeme montaj'!$B$1:$B$3329=EF$3,IF('malzeme montaj'!$C$1:$C$3329&lt;&gt;"",ROW('malzeme montaj'!$C$1:$C$3329))),ROWS(EF$4:EF224))))</f>
        <v/>
      </c>
      <c r="EG224" s="34" t="str">
        <f t="array" ref="EG224">IF(ROWS(EG$4:EG224)&gt;EG$1,"",INDEX('malzeme montaj'!$C$1:$C$3329,SMALL(IF('malzeme montaj'!$B$1:$B$3329=EG$3,IF('malzeme montaj'!$C$1:$C$3329&lt;&gt;"",ROW('malzeme montaj'!$C$1:$C$3329))),ROWS(EG$4:EG224))))</f>
        <v/>
      </c>
      <c r="EH224" s="34" t="str">
        <f t="array" ref="EH224">IF(ROWS(EH$4:EH224)&gt;EH$1,"",INDEX('malzeme montaj'!$C$1:$C$3329,SMALL(IF('malzeme montaj'!$B$1:$B$3329=EH$3,IF('malzeme montaj'!$C$1:$C$3329&lt;&gt;"",ROW('malzeme montaj'!$C$1:$C$3329))),ROWS(EH$4:EH224))))</f>
        <v/>
      </c>
      <c r="EI224" s="34" t="str">
        <f t="array" ref="EI224">IF(ROWS(EI$4:EI224)&gt;EI$1,"",INDEX('malzeme montaj'!$C$1:$C$3329,SMALL(IF('malzeme montaj'!$B$1:$B$3329=EI$3,IF('malzeme montaj'!$C$1:$C$3329&lt;&gt;"",ROW('malzeme montaj'!$C$1:$C$3329))),ROWS(EI$4:EI224))))</f>
        <v/>
      </c>
      <c r="EJ224" s="34" t="str">
        <f t="array" ref="EJ224">IF(ROWS(EJ$4:EJ224)&gt;EJ$1,"",INDEX('malzeme montaj'!$C$1:$C$3329,SMALL(IF('malzeme montaj'!$B$1:$B$3329=EJ$3,IF('malzeme montaj'!$C$1:$C$3329&lt;&gt;"",ROW('malzeme montaj'!$C$1:$C$3329))),ROWS(EJ$4:EJ224))))</f>
        <v/>
      </c>
      <c r="EK224" s="34" t="str">
        <f t="array" ref="EK224">IF(ROWS(EK$4:EK224)&gt;EK$1,"",INDEX('malzeme montaj'!$C$1:$C$3329,SMALL(IF('malzeme montaj'!$B$1:$B$3329=EK$3,IF('malzeme montaj'!$C$1:$C$3329&lt;&gt;"",ROW('malzeme montaj'!$C$1:$C$3329))),ROWS(EK$4:EK224))))</f>
        <v/>
      </c>
      <c r="EL224" s="34" t="str">
        <f t="array" ref="EL224">IF(ROWS(EL$4:EL224)&gt;EL$1,"",INDEX('malzeme montaj'!$C$1:$C$3329,SMALL(IF('malzeme montaj'!$B$1:$B$3329=EL$3,IF('malzeme montaj'!$C$1:$C$3329&lt;&gt;"",ROW('malzeme montaj'!$C$1:$C$3329))),ROWS(EL$4:EL224))))</f>
        <v/>
      </c>
      <c r="EM224" s="34" t="str">
        <f t="array" ref="EM224">IF(ROWS(EM$4:EM224)&gt;EM$1,"",INDEX('malzeme montaj'!$C$1:$C$3329,SMALL(IF('malzeme montaj'!$B$1:$B$3329=EM$3,IF('malzeme montaj'!$C$1:$C$3329&lt;&gt;"",ROW('malzeme montaj'!$C$1:$C$3329))),ROWS(EM$4:EM224))))</f>
        <v/>
      </c>
      <c r="EN224" s="34" t="str">
        <f t="array" ref="EN224">IF(ROWS(EN$4:EN224)&gt;EN$1,"",INDEX('malzeme montaj'!$C$1:$C$3329,SMALL(IF('malzeme montaj'!$B$1:$B$3329=EN$3,IF('malzeme montaj'!$C$1:$C$3329&lt;&gt;"",ROW('malzeme montaj'!$C$1:$C$3329))),ROWS(EN$4:EN224))))</f>
        <v/>
      </c>
      <c r="EO224" s="34" t="str">
        <f t="array" ref="EO224">IF(ROWS(EO$4:EO224)&gt;EO$1,"",INDEX('malzeme montaj'!$C$1:$C$3329,SMALL(IF('malzeme montaj'!$B$1:$B$3329=EO$3,IF('malzeme montaj'!$C$1:$C$3329&lt;&gt;"",ROW('malzeme montaj'!$C$1:$C$3329))),ROWS(EO$4:EO224))))</f>
        <v/>
      </c>
      <c r="EP224" s="34" t="str">
        <f t="array" ref="EP224">IF(ROWS(EP$4:EP224)&gt;EP$1,"",INDEX('malzeme montaj'!$C$1:$C$3329,SMALL(IF('malzeme montaj'!$B$1:$B$3329=EP$3,IF('malzeme montaj'!$C$1:$C$3329&lt;&gt;"",ROW('malzeme montaj'!$C$1:$C$3329))),ROWS(EP$4:EP224))))</f>
        <v/>
      </c>
      <c r="EQ224" s="34" t="str">
        <f t="array" ref="EQ224">IF(ROWS(EQ$4:EQ224)&gt;EQ$1,"",INDEX('malzeme montaj'!$C$1:$C$3329,SMALL(IF('malzeme montaj'!$B$1:$B$3329=EQ$3,IF('malzeme montaj'!$C$1:$C$3329&lt;&gt;"",ROW('malzeme montaj'!$C$1:$C$3329))),ROWS(EQ$4:EQ224))))</f>
        <v/>
      </c>
      <c r="ER224" s="34" t="str">
        <f t="array" ref="ER224">IF(ROWS(ER$4:ER224)&gt;ER$1,"",INDEX('malzeme montaj'!$C$1:$C$3329,SMALL(IF('malzeme montaj'!$B$1:$B$3329=ER$3,IF('malzeme montaj'!$C$1:$C$3329&lt;&gt;"",ROW('malzeme montaj'!$C$1:$C$3329))),ROWS(ER$4:ER224))))</f>
        <v/>
      </c>
      <c r="ES224" s="34" t="str">
        <f t="array" ref="ES224">IF(ROWS(ES$4:ES224)&gt;ES$1,"",INDEX('malzeme montaj'!$C$1:$C$3329,SMALL(IF('malzeme montaj'!$B$1:$B$3329=ES$3,IF('malzeme montaj'!$C$1:$C$3329&lt;&gt;"",ROW('malzeme montaj'!$C$1:$C$3329))),ROWS(ES$4:ES224))))</f>
        <v/>
      </c>
      <c r="ET224" s="34" t="str">
        <f t="array" ref="ET224">IF(ROWS(ET$4:ET224)&gt;ET$1,"",INDEX('malzeme montaj'!$C$1:$C$3329,SMALL(IF('malzeme montaj'!$B$1:$B$3329=ET$3,IF('malzeme montaj'!$C$1:$C$3329&lt;&gt;"",ROW('malzeme montaj'!$C$1:$C$3329))),ROWS(ET$4:ET224))))</f>
        <v/>
      </c>
      <c r="EU224" s="34" t="str">
        <f t="array" ref="EU224">IF(ROWS(EU$4:EU224)&gt;EU$1,"",INDEX('malzeme montaj'!$C$1:$C$3329,SMALL(IF('malzeme montaj'!$B$1:$B$3329=EU$3,IF('malzeme montaj'!$C$1:$C$3329&lt;&gt;"",ROW('malzeme montaj'!$C$1:$C$3329))),ROWS(EU$4:EU224))))</f>
        <v/>
      </c>
      <c r="EV224" s="34" t="str">
        <f t="array" ref="EV224">IF(ROWS(EV$4:EV224)&gt;EV$1,"",INDEX('malzeme montaj'!$C$1:$C$3329,SMALL(IF('malzeme montaj'!$B$1:$B$3329=EV$3,IF('malzeme montaj'!$C$1:$C$3329&lt;&gt;"",ROW('malzeme montaj'!$C$1:$C$3329))),ROWS(EV$4:EV224))))</f>
        <v/>
      </c>
      <c r="EW224" s="34" t="str">
        <f t="array" ref="EW224">IF(ROWS(EW$4:EW224)&gt;EW$1,"",INDEX('malzeme montaj'!$C$1:$C$3329,SMALL(IF('malzeme montaj'!$B$1:$B$3329=EW$3,IF('malzeme montaj'!$C$1:$C$3329&lt;&gt;"",ROW('malzeme montaj'!$C$1:$C$3329))),ROWS(EW$4:EW224))))</f>
        <v/>
      </c>
    </row>
    <row r="225" spans="1:153" ht="12.75" customHeight="1">
      <c r="A225" s="38" t="str">
        <f t="array" ref="A225">IF(ROWS(A$4:A225)&gt;A$1,"",INDEX('malzeme montaj'!$C$1:$C$3329,SMALL(IF('malzeme montaj'!$B$1:$B$3329=A$3,IF('malzeme montaj'!$C$1:$C$3329&lt;&gt;"",ROW('malzeme montaj'!$C$1:$C$3329))),ROWS(A$4:A225))))</f>
        <v/>
      </c>
      <c r="B225" s="38" t="str">
        <f t="array" ref="B225">IF(ROWS(B$4:B225)&gt;B$1,"",INDEX('malzeme montaj'!$C$1:$C$3329,SMALL(IF('malzeme montaj'!$B$1:$B$3329=B$3,IF('malzeme montaj'!$C$1:$C$3329&lt;&gt;"",ROW('malzeme montaj'!$C$1:$C$3329))),ROWS(B$4:B225))))</f>
        <v/>
      </c>
      <c r="C225" s="38" t="str">
        <f t="array" ref="C225">IF(ROWS(C$4:C225)&gt;C$1,"",INDEX('malzeme montaj'!$C$1:$C$3329,SMALL(IF('malzeme montaj'!$B$1:$B$3329=C$3,IF('malzeme montaj'!$C$1:$C$3329&lt;&gt;"",ROW('malzeme montaj'!$C$1:$C$3329))),ROWS(C$4:C225))))</f>
        <v/>
      </c>
      <c r="D225" s="38" t="str">
        <f t="array" ref="D225">IF(ROWS(D$4:D225)&gt;D$1,"",INDEX('malzeme montaj'!$C$1:$C$3329,SMALL(IF('malzeme montaj'!$B$1:$B$3329=D$3,IF('malzeme montaj'!$C$1:$C$3329&lt;&gt;"",ROW('malzeme montaj'!$C$1:$C$3329))),ROWS(D$4:D225))))</f>
        <v/>
      </c>
      <c r="E225" s="38" t="str">
        <f t="array" ref="E225">IF(ROWS(E$4:E225)&gt;E$1,"",INDEX('malzeme montaj'!$C$1:$C$3329,SMALL(IF('malzeme montaj'!$B$1:$B$3329=E$3,IF('malzeme montaj'!$C$1:$C$3329&lt;&gt;"",ROW('malzeme montaj'!$C$1:$C$3329))),ROWS(E$4:E225))))</f>
        <v/>
      </c>
      <c r="F225" s="38" t="str">
        <f t="array" ref="F225">IF(ROWS(F$4:F225)&gt;F$1,"",INDEX('malzeme montaj'!$C$1:$C$3329,SMALL(IF('malzeme montaj'!$B$1:$B$3329=F$3,IF('malzeme montaj'!$C$1:$C$3329&lt;&gt;"",ROW('malzeme montaj'!$C$1:$C$3329))),ROWS(F$4:F225))))</f>
        <v/>
      </c>
      <c r="G225" s="38" t="str">
        <f t="array" ref="G225">IF(ROWS(G$4:G225)&gt;G$1,"",INDEX('malzeme montaj'!$C$1:$C$3329,SMALL(IF('malzeme montaj'!$B$1:$B$3329=G$3,IF('malzeme montaj'!$C$1:$C$3329&lt;&gt;"",ROW('malzeme montaj'!$C$1:$C$3329))),ROWS(G$4:G225))))</f>
        <v/>
      </c>
      <c r="H225" s="38" t="str">
        <f t="array" ref="H225">IF(ROWS(H$4:H225)&gt;H$1,"",INDEX('malzeme montaj'!$C$1:$C$3329,SMALL(IF('malzeme montaj'!$B$1:$B$3329=H$3,IF('malzeme montaj'!$C$1:$C$3329&lt;&gt;"",ROW('malzeme montaj'!$C$1:$C$3329))),ROWS(H$4:H225))))</f>
        <v/>
      </c>
      <c r="I225" s="38" t="str">
        <f t="array" ref="I225">IF(ROWS(I$4:I225)&gt;I$1,"",INDEX('malzeme montaj'!$C$1:$C$3329,SMALL(IF('malzeme montaj'!$B$1:$B$3329=I$3,IF('malzeme montaj'!$C$1:$C$3329&lt;&gt;"",ROW('malzeme montaj'!$C$1:$C$3329))),ROWS(I$4:I225))))</f>
        <v/>
      </c>
      <c r="J225" s="38" t="str">
        <f t="array" ref="J225">IF(ROWS(J$4:J225)&gt;J$1,"",INDEX('malzeme montaj'!$C$1:$C$3329,SMALL(IF('malzeme montaj'!$B$1:$B$3329=J$3,IF('malzeme montaj'!$C$1:$C$3329&lt;&gt;"",ROW('malzeme montaj'!$C$1:$C$3329))),ROWS(J$4:J225))))</f>
        <v/>
      </c>
      <c r="K225" s="38" t="str">
        <f t="array" ref="K225">IF(ROWS(K$4:K225)&gt;K$1,"",INDEX('malzeme montaj'!$C$1:$C$3329,SMALL(IF('malzeme montaj'!$B$1:$B$3329=K$3,IF('malzeme montaj'!$C$1:$C$3329&lt;&gt;"",ROW('malzeme montaj'!$C$1:$C$3329))),ROWS(K$4:K225))))</f>
        <v/>
      </c>
      <c r="L225" s="38" t="str">
        <f t="array" ref="L225">IF(ROWS(L$4:L225)&gt;L$1,"",INDEX('malzeme montaj'!$C$1:$C$3329,SMALL(IF('malzeme montaj'!$B$1:$B$3329=L$3,IF('malzeme montaj'!$C$1:$C$3329&lt;&gt;"",ROW('malzeme montaj'!$C$1:$C$3329))),ROWS(L$4:L225))))</f>
        <v/>
      </c>
      <c r="M225" s="38" t="str">
        <f t="array" ref="M225">IF(ROWS(M$4:M225)&gt;M$1,"",INDEX('malzeme montaj'!$C$1:$C$3329,SMALL(IF('malzeme montaj'!$B$1:$B$3329=M$3,IF('malzeme montaj'!$C$1:$C$3329&lt;&gt;"",ROW('malzeme montaj'!$C$1:$C$3329))),ROWS(M$4:M225))))</f>
        <v/>
      </c>
      <c r="N225" s="38" t="str">
        <f t="array" ref="N225">IF(ROWS(N$4:N225)&gt;N$1,"",INDEX('malzeme montaj'!$C$1:$C$3329,SMALL(IF('malzeme montaj'!$B$1:$B$3329=N$3,IF('malzeme montaj'!$C$1:$C$3329&lt;&gt;"",ROW('malzeme montaj'!$C$1:$C$3329))),ROWS(N$4:N225))))</f>
        <v/>
      </c>
      <c r="O225" s="38" t="str">
        <f t="array" ref="O225">IF(ROWS(O$4:O225)&gt;O$1,"",INDEX('malzeme montaj'!$C$1:$C$3329,SMALL(IF('malzeme montaj'!$B$1:$B$3329=O$3,IF('malzeme montaj'!$C$1:$C$3329&lt;&gt;"",ROW('malzeme montaj'!$C$1:$C$3329))),ROWS(O$4:O225))))</f>
        <v/>
      </c>
      <c r="P225" s="38" t="str">
        <f t="array" ref="P225">IF(ROWS(P$4:P225)&gt;P$1,"",INDEX('malzeme montaj'!$C$1:$C$3329,SMALL(IF('malzeme montaj'!$B$1:$B$3329=P$3,IF('malzeme montaj'!$C$1:$C$3329&lt;&gt;"",ROW('malzeme montaj'!$C$1:$C$3329))),ROWS(P$4:P225))))</f>
        <v/>
      </c>
      <c r="Q225" s="38" t="str">
        <f t="array" ref="Q225">IF(ROWS(Q$4:Q225)&gt;Q$1,"",INDEX('malzeme montaj'!$C$1:$C$3329,SMALL(IF('malzeme montaj'!$B$1:$B$3329=Q$3,IF('malzeme montaj'!$C$1:$C$3329&lt;&gt;"",ROW('malzeme montaj'!$C$1:$C$3329))),ROWS(Q$4:Q225))))</f>
        <v/>
      </c>
      <c r="R225" s="38" t="str">
        <f t="array" ref="R225">IF(ROWS(R$4:R225)&gt;R$1,"",INDEX('malzeme montaj'!$C$1:$C$3329,SMALL(IF('malzeme montaj'!$B$1:$B$3329=R$3,IF('malzeme montaj'!$C$1:$C$3329&lt;&gt;"",ROW('malzeme montaj'!$C$1:$C$3329))),ROWS(R$4:R225))))</f>
        <v/>
      </c>
      <c r="S225" s="38" t="str">
        <f t="array" ref="S225">IF(ROWS(S$4:S225)&gt;S$1,"",INDEX('malzeme montaj'!$C$1:$C$3329,SMALL(IF('malzeme montaj'!$B$1:$B$3329=S$3,IF('malzeme montaj'!$C$1:$C$3329&lt;&gt;"",ROW('malzeme montaj'!$C$1:$C$3329))),ROWS(S$4:S225))))</f>
        <v/>
      </c>
      <c r="T225" s="38" t="str">
        <f t="array" ref="T225">IF(ROWS(T$4:T225)&gt;T$1,"",INDEX('malzeme montaj'!$C$1:$C$3329,SMALL(IF('malzeme montaj'!$B$1:$B$3329=T$3,IF('malzeme montaj'!$C$1:$C$3329&lt;&gt;"",ROW('malzeme montaj'!$C$1:$C$3329))),ROWS(T$4:T225))))</f>
        <v/>
      </c>
      <c r="U225" s="38" t="str">
        <f t="array" ref="U225">IF(ROWS(U$4:U225)&gt;U$1,"",INDEX('malzeme montaj'!$C$1:$C$3329,SMALL(IF('malzeme montaj'!$B$1:$B$3329=U$3,IF('malzeme montaj'!$C$1:$C$3329&lt;&gt;"",ROW('malzeme montaj'!$C$1:$C$3329))),ROWS(U$4:U225))))</f>
        <v/>
      </c>
      <c r="V225" s="38" t="str">
        <f t="array" ref="V225">IF(ROWS(V$4:V225)&gt;V$1,"",INDEX('malzeme montaj'!$C$1:$C$3329,SMALL(IF('malzeme montaj'!$B$1:$B$3329=V$3,IF('malzeme montaj'!$C$1:$C$3329&lt;&gt;"",ROW('malzeme montaj'!$C$1:$C$3329))),ROWS(V$4:V225))))</f>
        <v/>
      </c>
      <c r="W225" s="38" t="str">
        <f t="array" ref="W225">IF(ROWS(W$4:W225)&gt;W$1,"",INDEX('malzeme montaj'!$C$1:$C$3329,SMALL(IF('malzeme montaj'!$B$1:$B$3329=W$3,IF('malzeme montaj'!$C$1:$C$3329&lt;&gt;"",ROW('malzeme montaj'!$C$1:$C$3329))),ROWS(W$4:W225))))</f>
        <v/>
      </c>
      <c r="X225" s="38" t="str">
        <f t="array" ref="X225">IF(ROWS(X$4:X225)&gt;X$1,"",INDEX('malzeme montaj'!$C$1:$C$3329,SMALL(IF('malzeme montaj'!$B$1:$B$3329=X$3,IF('malzeme montaj'!$C$1:$C$3329&lt;&gt;"",ROW('malzeme montaj'!$C$1:$C$3329))),ROWS(X$4:X225))))</f>
        <v/>
      </c>
      <c r="Y225" s="38" t="str">
        <f t="array" ref="Y225">IF(ROWS(Y$4:Y225)&gt;Y$1,"",INDEX('malzeme montaj'!$C$1:$C$3329,SMALL(IF('malzeme montaj'!$B$1:$B$3329=Y$3,IF('malzeme montaj'!$C$1:$C$3329&lt;&gt;"",ROW('malzeme montaj'!$C$1:$C$3329))),ROWS(Y$4:Y225))))</f>
        <v/>
      </c>
      <c r="Z225" s="38" t="str">
        <f t="array" ref="Z225">IF(ROWS(Z$4:Z225)&gt;Z$1,"",INDEX('malzeme montaj'!$C$1:$C$3329,SMALL(IF('malzeme montaj'!$B$1:$B$3329=Z$3,IF('malzeme montaj'!$C$1:$C$3329&lt;&gt;"",ROW('malzeme montaj'!$C$1:$C$3329))),ROWS(Z$4:Z225))))</f>
        <v/>
      </c>
      <c r="AA225" s="38" t="str">
        <f t="array" ref="AA225">IF(ROWS(AA$4:AA225)&gt;AA$1,"",INDEX('malzeme montaj'!$C$1:$C$3329,SMALL(IF('malzeme montaj'!$B$1:$B$3329=AA$3,IF('malzeme montaj'!$C$1:$C$3329&lt;&gt;"",ROW('malzeme montaj'!$C$1:$C$3329))),ROWS(AA$4:AA225))))</f>
        <v/>
      </c>
      <c r="AB225" s="38" t="str">
        <f t="array" ref="AB225">IF(ROWS(AB$4:AB225)&gt;AB$1,"",INDEX('malzeme montaj'!$C$1:$C$3329,SMALL(IF('malzeme montaj'!$B$1:$B$3329=AB$3,IF('malzeme montaj'!$C$1:$C$3329&lt;&gt;"",ROW('malzeme montaj'!$C$1:$C$3329))),ROWS(AB$4:AB225))))</f>
        <v/>
      </c>
      <c r="AC225" s="38" t="str">
        <f t="array" ref="AC225">IF(ROWS(AC$4:AC225)&gt;AC$1,"",INDEX('malzeme montaj'!$C$1:$C$3329,SMALL(IF('malzeme montaj'!$B$1:$B$3329=AC$3,IF('malzeme montaj'!$C$1:$C$3329&lt;&gt;"",ROW('malzeme montaj'!$C$1:$C$3329))),ROWS(AC$4:AC225))))</f>
        <v/>
      </c>
      <c r="AD225" s="38" t="str">
        <f t="array" ref="AD225">IF(ROWS(AD$4:AD225)&gt;AD$1,"",INDEX('malzeme montaj'!$C$1:$C$3329,SMALL(IF('malzeme montaj'!$B$1:$B$3329=AD$3,IF('malzeme montaj'!$C$1:$C$3329&lt;&gt;"",ROW('malzeme montaj'!$C$1:$C$3329))),ROWS(AD$4:AD225))))</f>
        <v/>
      </c>
      <c r="AE225" s="38" t="str">
        <f t="array" ref="AE225">IF(ROWS(AE$4:AE225)&gt;AE$1,"",INDEX('malzeme montaj'!$C$1:$C$3329,SMALL(IF('malzeme montaj'!$B$1:$B$3329=AE$3,IF('malzeme montaj'!$C$1:$C$3329&lt;&gt;"",ROW('malzeme montaj'!$C$1:$C$3329))),ROWS(AE$4:AE225))))</f>
        <v/>
      </c>
      <c r="AF225" s="38" t="str">
        <f t="array" ref="AF225">IF(ROWS(AF$4:AF225)&gt;AF$1,"",INDEX('malzeme montaj'!$C$1:$C$3329,SMALL(IF('malzeme montaj'!$B$1:$B$3329=AF$3,IF('malzeme montaj'!$C$1:$C$3329&lt;&gt;"",ROW('malzeme montaj'!$C$1:$C$3329))),ROWS(AF$4:AF225))))</f>
        <v/>
      </c>
      <c r="AG225" s="38" t="str">
        <f t="array" ref="AG225">IF(ROWS(AG$4:AG225)&gt;AG$1,"",INDEX('malzeme montaj'!$C$1:$C$3329,SMALL(IF('malzeme montaj'!$B$1:$B$3329=AG$3,IF('malzeme montaj'!$C$1:$C$3329&lt;&gt;"",ROW('malzeme montaj'!$C$1:$C$3329))),ROWS(AG$4:AG225))))</f>
        <v/>
      </c>
      <c r="AH225" s="38" t="str">
        <f t="array" ref="AH225">IF(ROWS(AH$4:AH225)&gt;AH$1,"",INDEX('malzeme montaj'!$C$1:$C$3329,SMALL(IF('malzeme montaj'!$B$1:$B$3329=AH$3,IF('malzeme montaj'!$C$1:$C$3329&lt;&gt;"",ROW('malzeme montaj'!$C$1:$C$3329))),ROWS(AH$4:AH225))))</f>
        <v/>
      </c>
      <c r="AI225" s="38" t="str">
        <f t="array" ref="AI225">IF(ROWS(AI$4:AI225)&gt;AI$1,"",INDEX('malzeme montaj'!$C$1:$C$3329,SMALL(IF('malzeme montaj'!$B$1:$B$3329=AI$3,IF('malzeme montaj'!$C$1:$C$3329&lt;&gt;"",ROW('malzeme montaj'!$C$1:$C$3329))),ROWS(AI$4:AI225))))</f>
        <v/>
      </c>
      <c r="AJ225" s="38" t="str">
        <f t="array" ref="AJ225">IF(ROWS(AJ$4:AJ225)&gt;AJ$1,"",INDEX('malzeme montaj'!$C$1:$C$3329,SMALL(IF('malzeme montaj'!$B$1:$B$3329=AJ$3,IF('malzeme montaj'!$C$1:$C$3329&lt;&gt;"",ROW('malzeme montaj'!$C$1:$C$3329))),ROWS(AJ$4:AJ225))))</f>
        <v/>
      </c>
      <c r="AK225" s="38" t="str">
        <f t="array" ref="AK225">IF(ROWS(AK$4:AK225)&gt;AK$1,"",INDEX('malzeme montaj'!$C$1:$C$3329,SMALL(IF('malzeme montaj'!$B$1:$B$3329=AK$3,IF('malzeme montaj'!$C$1:$C$3329&lt;&gt;"",ROW('malzeme montaj'!$C$1:$C$3329))),ROWS(AK$4:AK225))))</f>
        <v/>
      </c>
      <c r="AL225" s="38" t="str">
        <f t="array" ref="AL225">IF(ROWS(AL$4:AL225)&gt;AL$1,"",INDEX('malzeme montaj'!$C$1:$C$3329,SMALL(IF('malzeme montaj'!$B$1:$B$3329=AL$3,IF('malzeme montaj'!$C$1:$C$3329&lt;&gt;"",ROW('malzeme montaj'!$C$1:$C$3329))),ROWS(AL$4:AL225))))</f>
        <v/>
      </c>
      <c r="AM225" s="38" t="str">
        <f t="array" ref="AM225">IF(ROWS(AM$4:AM225)&gt;AM$1,"",INDEX('malzeme montaj'!$C$1:$C$3329,SMALL(IF('malzeme montaj'!$B$1:$B$3329=AM$3,IF('malzeme montaj'!$C$1:$C$3329&lt;&gt;"",ROW('malzeme montaj'!$C$1:$C$3329))),ROWS(AM$4:AM225))))</f>
        <v/>
      </c>
      <c r="AN225" s="38" t="str">
        <f t="array" ref="AN225">IF(ROWS(AN$4:AN225)&gt;AN$1,"",INDEX('malzeme montaj'!$C$1:$C$3329,SMALL(IF('malzeme montaj'!$B$1:$B$3329=AN$3,IF('malzeme montaj'!$C$1:$C$3329&lt;&gt;"",ROW('malzeme montaj'!$C$1:$C$3329))),ROWS(AN$4:AN225))))</f>
        <v/>
      </c>
      <c r="AO225" s="38" t="str">
        <f t="array" ref="AO225">IF(ROWS(AO$4:AO225)&gt;AO$1,"",INDEX('malzeme montaj'!$C$1:$C$3329,SMALL(IF('malzeme montaj'!$B$1:$B$3329=AO$3,IF('malzeme montaj'!$C$1:$C$3329&lt;&gt;"",ROW('malzeme montaj'!$C$1:$C$3329))),ROWS(AO$4:AO225))))</f>
        <v/>
      </c>
      <c r="AP225" s="38" t="str">
        <f t="array" ref="AP225">IF(ROWS(AP$4:AP225)&gt;AP$1,"",INDEX('malzeme montaj'!$C$1:$C$3329,SMALL(IF('malzeme montaj'!$B$1:$B$3329=AP$3,IF('malzeme montaj'!$C$1:$C$3329&lt;&gt;"",ROW('malzeme montaj'!$C$1:$C$3329))),ROWS(AP$4:AP225))))</f>
        <v/>
      </c>
      <c r="AQ225" s="38" t="str">
        <f t="array" ref="AQ225">IF(ROWS(AQ$4:AQ225)&gt;AQ$1,"",INDEX('malzeme montaj'!$C$1:$C$3329,SMALL(IF('malzeme montaj'!$B$1:$B$3329=AQ$3,IF('malzeme montaj'!$C$1:$C$3329&lt;&gt;"",ROW('malzeme montaj'!$C$1:$C$3329))),ROWS(AQ$4:AQ225))))</f>
        <v/>
      </c>
      <c r="AR225" s="38" t="str">
        <f t="array" ref="AR225">IF(ROWS(AR$4:AR225)&gt;AR$1,"",INDEX('malzeme montaj'!$C$1:$C$3329,SMALL(IF('malzeme montaj'!$B$1:$B$3329=AR$3,IF('malzeme montaj'!$C$1:$C$3329&lt;&gt;"",ROW('malzeme montaj'!$C$1:$C$3329))),ROWS(AR$4:AR225))))</f>
        <v/>
      </c>
      <c r="AS225" s="38" t="str">
        <f t="array" ref="AS225">IF(ROWS(AS$4:AS225)&gt;AS$1,"",INDEX('malzeme montaj'!$C$1:$C$3329,SMALL(IF('malzeme montaj'!$B$1:$B$3329=AS$3,IF('malzeme montaj'!$C$1:$C$3329&lt;&gt;"",ROW('malzeme montaj'!$C$1:$C$3329))),ROWS(AS$4:AS225))))</f>
        <v/>
      </c>
      <c r="AT225" s="38" t="str">
        <f t="array" ref="AT225">IF(ROWS(AT$4:AT225)&gt;AT$1,"",INDEX('malzeme montaj'!$C$1:$C$3329,SMALL(IF('malzeme montaj'!$B$1:$B$3329=AT$3,IF('malzeme montaj'!$C$1:$C$3329&lt;&gt;"",ROW('malzeme montaj'!$C$1:$C$3329))),ROWS(AT$4:AT225))))</f>
        <v/>
      </c>
      <c r="AU225" s="38" t="str">
        <f t="array" ref="AU225">IF(ROWS(AU$4:AU225)&gt;AU$1,"",INDEX('malzeme montaj'!$C$1:$C$3329,SMALL(IF('malzeme montaj'!$B$1:$B$3329=AU$3,IF('malzeme montaj'!$C$1:$C$3329&lt;&gt;"",ROW('malzeme montaj'!$C$1:$C$3329))),ROWS(AU$4:AU225))))</f>
        <v/>
      </c>
      <c r="AV225" s="38" t="str">
        <f t="array" ref="AV225">IF(ROWS(AV$4:AV225)&gt;AV$1,"",INDEX('malzeme montaj'!$C$1:$C$3329,SMALL(IF('malzeme montaj'!$B$1:$B$3329=AV$3,IF('malzeme montaj'!$C$1:$C$3329&lt;&gt;"",ROW('malzeme montaj'!$C$1:$C$3329))),ROWS(AV$4:AV225))))</f>
        <v/>
      </c>
      <c r="AW225" s="38" t="str">
        <f t="array" ref="AW225">IF(ROWS(AW$4:AW225)&gt;AW$1,"",INDEX('malzeme montaj'!$C$1:$C$3329,SMALL(IF('malzeme montaj'!$B$1:$B$3329=AW$3,IF('malzeme montaj'!$C$1:$C$3329&lt;&gt;"",ROW('malzeme montaj'!$C$1:$C$3329))),ROWS(AW$4:AW225))))</f>
        <v/>
      </c>
      <c r="AX225" s="38" t="str">
        <f t="array" ref="AX225">IF(ROWS(AX$4:AX225)&gt;AX$1,"",INDEX('malzeme montaj'!$C$1:$C$3329,SMALL(IF('malzeme montaj'!$B$1:$B$3329=AX$3,IF('malzeme montaj'!$C$1:$C$3329&lt;&gt;"",ROW('malzeme montaj'!$C$1:$C$3329))),ROWS(AX$4:AX225))))</f>
        <v/>
      </c>
      <c r="AY225" s="38" t="str">
        <f t="array" ref="AY225">IF(ROWS(AY$4:AY225)&gt;AY$1,"",INDEX('malzeme montaj'!$C$1:$C$3329,SMALL(IF('malzeme montaj'!$B$1:$B$3329=AY$3,IF('malzeme montaj'!$C$1:$C$3329&lt;&gt;"",ROW('malzeme montaj'!$C$1:$C$3329))),ROWS(AY$4:AY225))))</f>
        <v/>
      </c>
      <c r="AZ225" s="38" t="str">
        <f t="array" ref="AZ225">IF(ROWS(AZ$4:AZ225)&gt;AZ$1,"",INDEX('malzeme montaj'!$C$1:$C$3329,SMALL(IF('malzeme montaj'!$B$1:$B$3329=AZ$3,IF('malzeme montaj'!$C$1:$C$3329&lt;&gt;"",ROW('malzeme montaj'!$C$1:$C$3329))),ROWS(AZ$4:AZ225))))</f>
        <v/>
      </c>
      <c r="BA225" s="38" t="str">
        <f t="array" ref="BA225">IF(ROWS(BA$4:BA225)&gt;BA$1,"",INDEX('malzeme montaj'!$C$1:$C$3329,SMALL(IF('malzeme montaj'!$B$1:$B$3329=BA$3,IF('malzeme montaj'!$C$1:$C$3329&lt;&gt;"",ROW('malzeme montaj'!$C$1:$C$3329))),ROWS(BA$4:BA225))))</f>
        <v/>
      </c>
      <c r="BB225" s="38" t="str">
        <f t="array" ref="BB225">IF(ROWS(BB$4:BB225)&gt;BB$1,"",INDEX('malzeme montaj'!$C$1:$C$3329,SMALL(IF('malzeme montaj'!$B$1:$B$3329=BB$3,IF('malzeme montaj'!$C$1:$C$3329&lt;&gt;"",ROW('malzeme montaj'!$C$1:$C$3329))),ROWS(BB$4:BB225))))</f>
        <v/>
      </c>
      <c r="BC225" s="38" t="str">
        <f t="array" ref="BC225">IF(ROWS(BC$4:BC225)&gt;BC$1,"",INDEX('malzeme montaj'!$C$1:$C$3329,SMALL(IF('malzeme montaj'!$B$1:$B$3329=BC$3,IF('malzeme montaj'!$C$1:$C$3329&lt;&gt;"",ROW('malzeme montaj'!$C$1:$C$3329))),ROWS(BC$4:BC225))))</f>
        <v/>
      </c>
      <c r="BD225" s="38" t="str">
        <f t="array" ref="BD225">IF(ROWS(BD$4:BD225)&gt;BD$1,"",INDEX('malzeme montaj'!$C$1:$C$3329,SMALL(IF('malzeme montaj'!$B$1:$B$3329=BD$3,IF('malzeme montaj'!$C$1:$C$3329&lt;&gt;"",ROW('malzeme montaj'!$C$1:$C$3329))),ROWS(BD$4:BD225))))</f>
        <v/>
      </c>
      <c r="BE225" s="38"/>
      <c r="BF225" s="38" t="str">
        <f t="array" ref="BF225">IF(ROWS(BF$4:BF225)&gt;BF$1,"",INDEX('malzeme montaj'!$C$1:$C$3329,SMALL(IF('malzeme montaj'!$B$1:$B$3329=BF$3,IF('malzeme montaj'!$C$1:$C$3329&lt;&gt;"",ROW('malzeme montaj'!$C$1:$C$3329))),ROWS(BF$4:BF225))))</f>
        <v/>
      </c>
      <c r="BG225" s="38" t="str">
        <f t="array" ref="BG225">IF(ROWS(BG$4:BG225)&gt;BG$1,"",INDEX('malzeme montaj'!$C$1:$C$3329,SMALL(IF('malzeme montaj'!$B$1:$B$3329=BG$3,IF('malzeme montaj'!$C$1:$C$3329&lt;&gt;"",ROW('malzeme montaj'!$C$1:$C$3329))),ROWS(BG$4:BG225))))</f>
        <v/>
      </c>
      <c r="BH225" s="38" t="str">
        <f t="array" ref="BH225">IF(ROWS(BH$4:BH225)&gt;BH$1,"",INDEX('malzeme montaj'!$C$1:$C$3329,SMALL(IF('malzeme montaj'!$B$1:$B$3329=BH$3,IF('malzeme montaj'!$C$1:$C$3329&lt;&gt;"",ROW('malzeme montaj'!$C$1:$C$3329))),ROWS(BH$4:BH225))))</f>
        <v/>
      </c>
      <c r="BI225" s="38" t="str">
        <f t="array" ref="BI225">IF(ROWS(BI$4:BI225)&gt;BI$1,"",INDEX('malzeme montaj'!$C$1:$C$3329,SMALL(IF('malzeme montaj'!$B$1:$B$3329=BI$3,IF('malzeme montaj'!$C$1:$C$3329&lt;&gt;"",ROW('malzeme montaj'!$C$1:$C$3329))),ROWS(BI$4:BI225))))</f>
        <v/>
      </c>
      <c r="BJ225" s="38" t="str">
        <f t="array" ref="BJ225">IF(ROWS(BJ$4:BJ225)&gt;BJ$1,"",INDEX('malzeme montaj'!$C$1:$C$3329,SMALL(IF('malzeme montaj'!$B$1:$B$3329=BJ$3,IF('malzeme montaj'!$C$1:$C$3329&lt;&gt;"",ROW('malzeme montaj'!$C$1:$C$3329))),ROWS(BJ$4:BJ225))))</f>
        <v/>
      </c>
      <c r="BK225" s="38" t="str">
        <f t="array" ref="BK225">IF(ROWS(BK$4:BK225)&gt;BK$1,"",INDEX('malzeme montaj'!$C$1:$C$3329,SMALL(IF('malzeme montaj'!$B$1:$B$3329=BK$3,IF('malzeme montaj'!$C$1:$C$3329&lt;&gt;"",ROW('malzeme montaj'!$C$1:$C$3329))),ROWS(BK$4:BK225))))</f>
        <v/>
      </c>
      <c r="BL225" s="38" t="str">
        <f t="array" ref="BL225">IF(ROWS(BL$4:BL225)&gt;BL$1,"",INDEX('malzeme montaj'!$C$1:$C$3329,SMALL(IF('malzeme montaj'!$B$1:$B$3329=BL$3,IF('malzeme montaj'!$C$1:$C$3329&lt;&gt;"",ROW('malzeme montaj'!$C$1:$C$3329))),ROWS(BL$4:BL225))))</f>
        <v/>
      </c>
      <c r="BM225" s="38" t="str">
        <f t="array" ref="BM225">IF(ROWS(BM$4:BM225)&gt;BM$1,"",INDEX('malzeme montaj'!$C$1:$C$3329,SMALL(IF('malzeme montaj'!$B$1:$B$3329=BM$3,IF('malzeme montaj'!$C$1:$C$3329&lt;&gt;"",ROW('malzeme montaj'!$C$1:$C$3329))),ROWS(BM$4:BM225))))</f>
        <v/>
      </c>
      <c r="BN225" s="38" t="str">
        <f t="array" ref="BN225">IF(ROWS(BN$4:BN225)&gt;BN$1,"",INDEX('malzeme montaj'!$C$1:$C$3329,SMALL(IF('malzeme montaj'!$B$1:$B$3329=BN$3,IF('malzeme montaj'!$C$1:$C$3329&lt;&gt;"",ROW('malzeme montaj'!$C$1:$C$3329))),ROWS(BN$4:BN225))))</f>
        <v/>
      </c>
      <c r="BO225" s="38" t="str">
        <f t="array" ref="BO225">IF(ROWS(BO$4:BO225)&gt;BO$1,"",INDEX('malzeme montaj'!$C$1:$C$3329,SMALL(IF('malzeme montaj'!$B$1:$B$3329=BO$3,IF('malzeme montaj'!$C$1:$C$3329&lt;&gt;"",ROW('malzeme montaj'!$C$1:$C$3329))),ROWS(BO$4:BO225))))</f>
        <v/>
      </c>
      <c r="BP225" s="38" t="str">
        <f t="array" ref="BP225">IF(ROWS(BP$4:BP225)&gt;BP$1,"",INDEX('malzeme montaj'!$C$1:$C$3329,SMALL(IF('malzeme montaj'!$B$1:$B$3329=BP$3,IF('malzeme montaj'!$C$1:$C$3329&lt;&gt;"",ROW('malzeme montaj'!$C$1:$C$3329))),ROWS(BP$4:BP225))))</f>
        <v/>
      </c>
      <c r="BQ225" s="38" t="str">
        <f t="array" ref="BQ225">IF(ROWS(BQ$4:BQ225)&gt;BQ$1,"",INDEX('malzeme montaj'!$C$1:$C$3329,SMALL(IF('malzeme montaj'!$B$1:$B$3329=BQ$3,IF('malzeme montaj'!$C$1:$C$3329&lt;&gt;"",ROW('malzeme montaj'!$C$1:$C$3329))),ROWS(BQ$4:BQ225))))</f>
        <v/>
      </c>
      <c r="BR225" s="38" t="str">
        <f t="array" ref="BR225">IF(ROWS(BR$4:BR225)&gt;BR$1,"",INDEX('malzeme montaj'!$C$1:$C$3329,SMALL(IF('malzeme montaj'!$B$1:$B$3329=BR$3,IF('malzeme montaj'!$C$1:$C$3329&lt;&gt;"",ROW('malzeme montaj'!$C$1:$C$3329))),ROWS(BR$4:BR225))))</f>
        <v/>
      </c>
      <c r="BS225" s="38" t="str">
        <f t="array" ref="BS225">IF(ROWS(BS$4:BS225)&gt;BS$1,"",INDEX('malzeme montaj'!$C$1:$C$3329,SMALL(IF('malzeme montaj'!$B$1:$B$3329=BS$3,IF('malzeme montaj'!$C$1:$C$3329&lt;&gt;"",ROW('malzeme montaj'!$C$1:$C$3329))),ROWS(BS$4:BS225))))</f>
        <v/>
      </c>
      <c r="BT225" s="38" t="str">
        <f t="array" ref="BT225">IF(ROWS(BT$4:BT225)&gt;BT$1,"",INDEX('malzeme montaj'!$C$1:$C$3329,SMALL(IF('malzeme montaj'!$B$1:$B$3329=BT$3,IF('malzeme montaj'!$C$1:$C$3329&lt;&gt;"",ROW('malzeme montaj'!$C$1:$C$3329))),ROWS(BT$4:BT225))))</f>
        <v/>
      </c>
      <c r="BU225" s="34" t="str">
        <f t="array" ref="BU225">IF(ROWS(BU$4:BU225)&gt;BU$1,"",INDEX('malzeme montaj'!$C$1:$C$3329,SMALL(IF('malzeme montaj'!$B$1:$B$3329=BU$3,IF('malzeme montaj'!$C$1:$C$3329&lt;&gt;"",ROW('malzeme montaj'!$C$1:$C$3329))),ROWS(BU$4:BU225))))</f>
        <v/>
      </c>
      <c r="BV225" s="34" t="str">
        <f t="array" ref="BV225">IF(ROWS(BV$4:BV225)&gt;BV$1,"",INDEX('malzeme montaj'!$C$1:$C$3329,SMALL(IF('malzeme montaj'!$B$1:$B$3329=BV$3,IF('malzeme montaj'!$C$1:$C$3329&lt;&gt;"",ROW('malzeme montaj'!$C$1:$C$3329))),ROWS(BV$4:BV225))))</f>
        <v/>
      </c>
      <c r="BW225" s="34" t="str">
        <f t="array" ref="BW225">IF(ROWS(BW$4:BW225)&gt;BW$1,"",INDEX('malzeme montaj'!$C$1:$C$3329,SMALL(IF('malzeme montaj'!$B$1:$B$3329=BW$3,IF('malzeme montaj'!$C$1:$C$3329&lt;&gt;"",ROW('malzeme montaj'!$C$1:$C$3329))),ROWS(BW$4:BW225))))</f>
        <v/>
      </c>
      <c r="BX225" s="34" t="str">
        <f t="array" ref="BX225">IF(ROWS(BX$4:BX225)&gt;BX$1,"",INDEX('malzeme montaj'!$C$1:$C$3329,SMALL(IF('malzeme montaj'!$B$1:$B$3329=BX$3,IF('malzeme montaj'!$C$1:$C$3329&lt;&gt;"",ROW('malzeme montaj'!$C$1:$C$3329))),ROWS(BX$4:BX225))))</f>
        <v/>
      </c>
      <c r="BY225" s="34" t="str">
        <f t="array" ref="BY225">IF(ROWS(BY$4:BY225)&gt;BY$1,"",INDEX('malzeme montaj'!$C$1:$C$3329,SMALL(IF('malzeme montaj'!$B$1:$B$3329=BY$3,IF('malzeme montaj'!$C$1:$C$3329&lt;&gt;"",ROW('malzeme montaj'!$C$1:$C$3329))),ROWS(BY$4:BY225))))</f>
        <v/>
      </c>
      <c r="BZ225" s="34" t="str">
        <f t="array" ref="BZ225">IF(ROWS(BZ$4:BZ225)&gt;BZ$1,"",INDEX('malzeme montaj'!$C$1:$C$3329,SMALL(IF('malzeme montaj'!$B$1:$B$3329=BZ$3,IF('malzeme montaj'!$C$1:$C$3329&lt;&gt;"",ROW('malzeme montaj'!$C$1:$C$3329))),ROWS(BZ$4:BZ225))))</f>
        <v/>
      </c>
      <c r="CA225" s="34" t="str">
        <f t="array" ref="CA225">IF(ROWS(CA$4:CA225)&gt;CA$1,"",INDEX('malzeme montaj'!$C$1:$C$3329,SMALL(IF('malzeme montaj'!$B$1:$B$3329=CA$3,IF('malzeme montaj'!$C$1:$C$3329&lt;&gt;"",ROW('malzeme montaj'!$C$1:$C$3329))),ROWS(CA$4:CA225))))</f>
        <v/>
      </c>
      <c r="CB225" s="34" t="str">
        <f t="array" ref="CB225">IF(ROWS(CB$4:CB225)&gt;CB$1,"",INDEX('malzeme montaj'!$C$1:$C$3329,SMALL(IF('malzeme montaj'!$B$1:$B$3329=CB$3,IF('malzeme montaj'!$C$1:$C$3329&lt;&gt;"",ROW('malzeme montaj'!$C$1:$C$3329))),ROWS(CB$4:CB225))))</f>
        <v/>
      </c>
      <c r="CC225" s="34" t="str">
        <f t="array" ref="CC225">IF(ROWS(CC$4:CC225)&gt;CC$1,"",INDEX('malzeme montaj'!$C$1:$C$3329,SMALL(IF('malzeme montaj'!$B$1:$B$3329=CC$3,IF('malzeme montaj'!$C$1:$C$3329&lt;&gt;"",ROW('malzeme montaj'!$C$1:$C$3329))),ROWS(CC$4:CC225))))</f>
        <v/>
      </c>
      <c r="CD225" s="34" t="str">
        <f t="array" ref="CD225">IF(ROWS(CD$4:CD225)&gt;CD$1,"",INDEX('malzeme montaj'!$C$1:$C$3329,SMALL(IF('malzeme montaj'!$B$1:$B$3329=CD$3,IF('malzeme montaj'!$C$1:$C$3329&lt;&gt;"",ROW('malzeme montaj'!$C$1:$C$3329))),ROWS(CD$4:CD225))))</f>
        <v/>
      </c>
      <c r="CE225" s="34" t="str">
        <f t="array" ref="CE225">IF(ROWS(CE$4:CE225)&gt;CE$1,"",INDEX('malzeme montaj'!$C$1:$C$3329,SMALL(IF('malzeme montaj'!$B$1:$B$3329=CE$3,IF('malzeme montaj'!$C$1:$C$3329&lt;&gt;"",ROW('malzeme montaj'!$C$1:$C$3329))),ROWS(CE$4:CE225))))</f>
        <v/>
      </c>
      <c r="CF225" s="34" t="str">
        <f t="array" ref="CF225">IF(ROWS(CF$4:CF225)&gt;CF$1,"",INDEX('malzeme montaj'!$C$1:$C$3329,SMALL(IF('malzeme montaj'!$B$1:$B$3329=CF$3,IF('malzeme montaj'!$C$1:$C$3329&lt;&gt;"",ROW('malzeme montaj'!$C$1:$C$3329))),ROWS(CF$4:CF225))))</f>
        <v/>
      </c>
      <c r="CG225" s="34" t="str">
        <f t="array" ref="CG225">IF(ROWS(CG$4:CG225)&gt;CG$1,"",INDEX('malzeme montaj'!$C$1:$C$3329,SMALL(IF('malzeme montaj'!$B$1:$B$3329=CG$3,IF('malzeme montaj'!$C$1:$C$3329&lt;&gt;"",ROW('malzeme montaj'!$C$1:$C$3329))),ROWS(CG$4:CG225))))</f>
        <v/>
      </c>
      <c r="CH225" s="34" t="str">
        <f t="array" ref="CH225">IF(ROWS(CH$4:CH225)&gt;CH$1,"",INDEX('malzeme montaj'!$C$1:$C$3329,SMALL(IF('malzeme montaj'!$B$1:$B$3329=CH$3,IF('malzeme montaj'!$C$1:$C$3329&lt;&gt;"",ROW('malzeme montaj'!$C$1:$C$3329))),ROWS(CH$4:CH225))))</f>
        <v/>
      </c>
      <c r="CI225" s="34" t="str">
        <f t="array" ref="CI225">IF(ROWS(CI$4:CI225)&gt;CI$1,"",INDEX('malzeme montaj'!$C$1:$C$3329,SMALL(IF('malzeme montaj'!$B$1:$B$3329=CI$3,IF('malzeme montaj'!$C$1:$C$3329&lt;&gt;"",ROW('malzeme montaj'!$C$1:$C$3329))),ROWS(CI$4:CI225))))</f>
        <v/>
      </c>
      <c r="CJ225" s="34" t="str">
        <f t="array" ref="CJ225">IF(ROWS(CJ$4:CJ225)&gt;CJ$1,"",INDEX('malzeme montaj'!$C$1:$C$3329,SMALL(IF('malzeme montaj'!$B$1:$B$3329=CJ$3,IF('malzeme montaj'!$C$1:$C$3329&lt;&gt;"",ROW('malzeme montaj'!$C$1:$C$3329))),ROWS(CJ$4:CJ225))))</f>
        <v/>
      </c>
      <c r="CK225" s="34" t="str">
        <f t="array" ref="CK225">IF(ROWS(CK$4:CK225)&gt;CK$1,"",INDEX('malzeme montaj'!$C$1:$C$3329,SMALL(IF('malzeme montaj'!$B$1:$B$3329=CK$3,IF('malzeme montaj'!$C$1:$C$3329&lt;&gt;"",ROW('malzeme montaj'!$C$1:$C$3329))),ROWS(CK$4:CK225))))</f>
        <v/>
      </c>
      <c r="CL225" s="34" t="str">
        <f t="array" ref="CL225">IF(ROWS(CL$4:CL225)&gt;CL$1,"",INDEX('malzeme montaj'!$C$1:$C$3329,SMALL(IF('malzeme montaj'!$B$1:$B$3329=CL$3,IF('malzeme montaj'!$C$1:$C$3329&lt;&gt;"",ROW('malzeme montaj'!$C$1:$C$3329))),ROWS(CL$4:CL225))))</f>
        <v/>
      </c>
      <c r="CM225" s="34" t="str">
        <f t="array" ref="CM225">IF(ROWS(CM$4:CM225)&gt;CM$1,"",INDEX('malzeme montaj'!$C$1:$C$3329,SMALL(IF('malzeme montaj'!$B$1:$B$3329=CM$3,IF('malzeme montaj'!$C$1:$C$3329&lt;&gt;"",ROW('malzeme montaj'!$C$1:$C$3329))),ROWS(CM$4:CM225))))</f>
        <v/>
      </c>
      <c r="CN225" s="34" t="str">
        <f t="array" ref="CN225">IF(ROWS(CN$4:CN225)&gt;CN$1,"",INDEX('malzeme montaj'!$C$1:$C$3329,SMALL(IF('malzeme montaj'!$B$1:$B$3329=CN$3,IF('malzeme montaj'!$C$1:$C$3329&lt;&gt;"",ROW('malzeme montaj'!$C$1:$C$3329))),ROWS(CN$4:CN225))))</f>
        <v/>
      </c>
      <c r="CO225" s="34" t="str">
        <f t="array" ref="CO225">IF(ROWS(CO$4:CO225)&gt;CO$1,"",INDEX('malzeme montaj'!$C$1:$C$3329,SMALL(IF('malzeme montaj'!$B$1:$B$3329=CO$3,IF('malzeme montaj'!$C$1:$C$3329&lt;&gt;"",ROW('malzeme montaj'!$C$1:$C$3329))),ROWS(CO$4:CO225))))</f>
        <v/>
      </c>
      <c r="CP225" s="34" t="str">
        <f t="array" ref="CP225">IF(ROWS(CP$4:CP225)&gt;CP$1,"",INDEX('malzeme montaj'!$C$1:$C$3329,SMALL(IF('malzeme montaj'!$B$1:$B$3329=CP$3,IF('malzeme montaj'!$C$1:$C$3329&lt;&gt;"",ROW('malzeme montaj'!$C$1:$C$3329))),ROWS(CP$4:CP225))))</f>
        <v/>
      </c>
      <c r="CQ225" s="34" t="str">
        <f t="array" ref="CQ225">IF(ROWS(CQ$4:CQ225)&gt;CQ$1,"",INDEX('malzeme montaj'!$C$1:$C$3329,SMALL(IF('malzeme montaj'!$B$1:$B$3329=CQ$3,IF('malzeme montaj'!$C$1:$C$3329&lt;&gt;"",ROW('malzeme montaj'!$C$1:$C$3329))),ROWS(CQ$4:CQ225))))</f>
        <v/>
      </c>
      <c r="CR225" s="34" t="str">
        <f t="array" ref="CR225">IF(ROWS(CR$4:CR225)&gt;CR$1,"",INDEX('malzeme montaj'!$C$1:$C$3329,SMALL(IF('malzeme montaj'!$B$1:$B$3329=CR$3,IF('malzeme montaj'!$C$1:$C$3329&lt;&gt;"",ROW('malzeme montaj'!$C$1:$C$3329))),ROWS(CR$4:CR225))))</f>
        <v/>
      </c>
      <c r="CS225" s="34" t="str">
        <f t="array" ref="CS225">IF(ROWS(CS$4:CS225)&gt;CS$1,"",INDEX('malzeme montaj'!$C$1:$C$3329,SMALL(IF('malzeme montaj'!$B$1:$B$3329=CS$3,IF('malzeme montaj'!$C$1:$C$3329&lt;&gt;"",ROW('malzeme montaj'!$C$1:$C$3329))),ROWS(CS$4:CS225))))</f>
        <v/>
      </c>
      <c r="CT225" s="34" t="str">
        <f t="array" ref="CT225">IF(ROWS(CT$4:CT225)&gt;CT$1,"",INDEX('malzeme montaj'!$C$1:$C$3329,SMALL(IF('malzeme montaj'!$B$1:$B$3329=CT$3,IF('malzeme montaj'!$C$1:$C$3329&lt;&gt;"",ROW('malzeme montaj'!$C$1:$C$3329))),ROWS(CT$4:CT225))))</f>
        <v/>
      </c>
      <c r="CU225" s="34" t="str">
        <f t="array" ref="CU225">IF(ROWS(CU$4:CU225)&gt;CU$1,"",INDEX('malzeme montaj'!$C$1:$C$3329,SMALL(IF('malzeme montaj'!$B$1:$B$3329=CU$3,IF('malzeme montaj'!$C$1:$C$3329&lt;&gt;"",ROW('malzeme montaj'!$C$1:$C$3329))),ROWS(CU$4:CU225))))</f>
        <v/>
      </c>
      <c r="CV225" s="34" t="str">
        <f t="array" ref="CV225">IF(ROWS(CV$4:CV225)&gt;CV$1,"",INDEX('malzeme montaj'!$C$1:$C$3329,SMALL(IF('malzeme montaj'!$B$1:$B$3329=CV$3,IF('malzeme montaj'!$C$1:$C$3329&lt;&gt;"",ROW('malzeme montaj'!$C$1:$C$3329))),ROWS(CV$4:CV225))))</f>
        <v/>
      </c>
      <c r="CW225" s="34" t="str">
        <f t="array" ref="CW225">IF(ROWS(CW$4:CW225)&gt;CW$1,"",INDEX('malzeme montaj'!$C$1:$C$3329,SMALL(IF('malzeme montaj'!$B$1:$B$3329=CW$3,IF('malzeme montaj'!$C$1:$C$3329&lt;&gt;"",ROW('malzeme montaj'!$C$1:$C$3329))),ROWS(CW$4:CW225))))</f>
        <v/>
      </c>
      <c r="CX225" s="34" t="str">
        <f t="array" ref="CX225">IF(ROWS(CX$4:CX225)&gt;CX$1,"",INDEX('malzeme montaj'!$C$1:$C$3329,SMALL(IF('malzeme montaj'!$B$1:$B$3329=CX$3,IF('malzeme montaj'!$C$1:$C$3329&lt;&gt;"",ROW('malzeme montaj'!$C$1:$C$3329))),ROWS(CX$4:CX225))))</f>
        <v/>
      </c>
      <c r="CY225" s="34" t="str">
        <f t="array" ref="CY225">IF(ROWS(CY$4:CY225)&gt;CY$1,"",INDEX('malzeme montaj'!$C$1:$C$3329,SMALL(IF('malzeme montaj'!$B$1:$B$3329=CY$3,IF('malzeme montaj'!$C$1:$C$3329&lt;&gt;"",ROW('malzeme montaj'!$C$1:$C$3329))),ROWS(CY$4:CY225))))</f>
        <v/>
      </c>
      <c r="CZ225" s="34" t="str">
        <f t="array" ref="CZ225">IF(ROWS(CZ$4:CZ225)&gt;CZ$1,"",INDEX('malzeme montaj'!$C$1:$C$3329,SMALL(IF('malzeme montaj'!$B$1:$B$3329=CZ$3,IF('malzeme montaj'!$C$1:$C$3329&lt;&gt;"",ROW('malzeme montaj'!$C$1:$C$3329))),ROWS(CZ$4:CZ225))))</f>
        <v/>
      </c>
      <c r="DA225" s="34" t="str">
        <f t="array" ref="DA225">IF(ROWS(DA$4:DA225)&gt;DA$1,"",INDEX('malzeme montaj'!$C$1:$C$3329,SMALL(IF('malzeme montaj'!$B$1:$B$3329=DA$3,IF('malzeme montaj'!$C$1:$C$3329&lt;&gt;"",ROW('malzeme montaj'!$C$1:$C$3329))),ROWS(DA$4:DA225))))</f>
        <v/>
      </c>
      <c r="DB225" s="34" t="str">
        <f t="array" ref="DB225">IF(ROWS(DB$4:DB225)&gt;DB$1,"",INDEX('malzeme montaj'!$C$1:$C$3329,SMALL(IF('malzeme montaj'!$B$1:$B$3329=DB$3,IF('malzeme montaj'!$C$1:$C$3329&lt;&gt;"",ROW('malzeme montaj'!$C$1:$C$3329))),ROWS(DB$4:DB225))))</f>
        <v/>
      </c>
      <c r="DC225" s="34" t="str">
        <f t="array" ref="DC225">IF(ROWS(DC$4:DC225)&gt;DC$1,"",INDEX('malzeme montaj'!$C$1:$C$3329,SMALL(IF('malzeme montaj'!$B$1:$B$3329=DC$3,IF('malzeme montaj'!$C$1:$C$3329&lt;&gt;"",ROW('malzeme montaj'!$C$1:$C$3329))),ROWS(DC$4:DC225))))</f>
        <v/>
      </c>
      <c r="DD225" s="34" t="str">
        <f t="array" ref="DD225">IF(ROWS(DD$4:DD225)&gt;DD$1,"",INDEX('malzeme montaj'!$C$1:$C$3329,SMALL(IF('malzeme montaj'!$B$1:$B$3329=DD$3,IF('malzeme montaj'!$C$1:$C$3329&lt;&gt;"",ROW('malzeme montaj'!$C$1:$C$3329))),ROWS(DD$4:DD225))))</f>
        <v/>
      </c>
      <c r="DE225" s="34" t="str">
        <f t="array" ref="DE225">IF(ROWS(DE$4:DE225)&gt;DE$1,"",INDEX('malzeme montaj'!$C$1:$C$3329,SMALL(IF('malzeme montaj'!$B$1:$B$3329=DE$3,IF('malzeme montaj'!$C$1:$C$3329&lt;&gt;"",ROW('malzeme montaj'!$C$1:$C$3329))),ROWS(DE$4:DE225))))</f>
        <v/>
      </c>
      <c r="DF225" s="34" t="str">
        <f t="array" ref="DF225">IF(ROWS(DF$4:DF225)&gt;DF$1,"",INDEX('malzeme montaj'!$C$1:$C$3329,SMALL(IF('malzeme montaj'!$B$1:$B$3329=DF$3,IF('malzeme montaj'!$C$1:$C$3329&lt;&gt;"",ROW('malzeme montaj'!$C$1:$C$3329))),ROWS(DF$4:DF225))))</f>
        <v/>
      </c>
      <c r="DG225" s="34" t="str">
        <f t="array" ref="DG225">IF(ROWS(DG$4:DG225)&gt;DG$1,"",INDEX('malzeme montaj'!$C$1:$C$3329,SMALL(IF('malzeme montaj'!$B$1:$B$3329=DG$3,IF('malzeme montaj'!$C$1:$C$3329&lt;&gt;"",ROW('malzeme montaj'!$C$1:$C$3329))),ROWS(DG$4:DG225))))</f>
        <v/>
      </c>
      <c r="DH225" s="34" t="str">
        <f t="array" ref="DH225">IF(ROWS(DH$4:DH225)&gt;DH$1,"",INDEX('malzeme montaj'!$C$1:$C$3329,SMALL(IF('malzeme montaj'!$B$1:$B$3329=DH$3,IF('malzeme montaj'!$C$1:$C$3329&lt;&gt;"",ROW('malzeme montaj'!$C$1:$C$3329))),ROWS(DH$4:DH225))))</f>
        <v/>
      </c>
      <c r="DI225" s="34" t="str">
        <f t="array" ref="DI225">IF(ROWS(DI$4:DI225)&gt;DI$1,"",INDEX('malzeme montaj'!$C$1:$C$3329,SMALL(IF('malzeme montaj'!$B$1:$B$3329=DI$3,IF('malzeme montaj'!$C$1:$C$3329&lt;&gt;"",ROW('malzeme montaj'!$C$1:$C$3329))),ROWS(DI$4:DI225))))</f>
        <v/>
      </c>
      <c r="DJ225" s="34" t="str">
        <f t="array" ref="DJ225">IF(ROWS(DJ$4:DJ225)&gt;DJ$1,"",INDEX('malzeme montaj'!$C$1:$C$3329,SMALL(IF('malzeme montaj'!$B$1:$B$3329=DJ$3,IF('malzeme montaj'!$C$1:$C$3329&lt;&gt;"",ROW('malzeme montaj'!$C$1:$C$3329))),ROWS(DJ$4:DJ225))))</f>
        <v/>
      </c>
      <c r="DK225" s="34" t="str">
        <f t="array" ref="DK225">IF(ROWS(DK$4:DK225)&gt;DK$1,"",INDEX('malzeme montaj'!$C$1:$C$3329,SMALL(IF('malzeme montaj'!$B$1:$B$3329=DK$3,IF('malzeme montaj'!$C$1:$C$3329&lt;&gt;"",ROW('malzeme montaj'!$C$1:$C$3329))),ROWS(DK$4:DK225))))</f>
        <v/>
      </c>
      <c r="DL225" s="34" t="str">
        <f t="array" ref="DL225">IF(ROWS(DL$4:DL225)&gt;DL$1,"",INDEX('malzeme montaj'!$C$1:$C$3329,SMALL(IF('malzeme montaj'!$B$1:$B$3329=DL$3,IF('malzeme montaj'!$C$1:$C$3329&lt;&gt;"",ROW('malzeme montaj'!$C$1:$C$3329))),ROWS(DL$4:DL225))))</f>
        <v/>
      </c>
      <c r="DM225" s="34" t="str">
        <f t="array" ref="DM225">IF(ROWS(DM$4:DM225)&gt;DM$1,"",INDEX('malzeme montaj'!$C$1:$C$3329,SMALL(IF('malzeme montaj'!$B$1:$B$3329=DM$3,IF('malzeme montaj'!$C$1:$C$3329&lt;&gt;"",ROW('malzeme montaj'!$C$1:$C$3329))),ROWS(DM$4:DM225))))</f>
        <v/>
      </c>
      <c r="DN225" s="34" t="str">
        <f t="array" ref="DN225">IF(ROWS(DN$4:DN225)&gt;DN$1,"",INDEX('malzeme montaj'!$C$1:$C$3329,SMALL(IF('malzeme montaj'!$B$1:$B$3329=DN$3,IF('malzeme montaj'!$C$1:$C$3329&lt;&gt;"",ROW('malzeme montaj'!$C$1:$C$3329))),ROWS(DN$4:DN225))))</f>
        <v/>
      </c>
      <c r="DO225" s="34" t="str">
        <f t="array" ref="DO225">IF(ROWS(DO$4:DO225)&gt;DO$1,"",INDEX('malzeme montaj'!$C$1:$C$3329,SMALL(IF('malzeme montaj'!$B$1:$B$3329=DO$3,IF('malzeme montaj'!$C$1:$C$3329&lt;&gt;"",ROW('malzeme montaj'!$C$1:$C$3329))),ROWS(DO$4:DO225))))</f>
        <v/>
      </c>
      <c r="DP225" s="34" t="str">
        <f t="array" ref="DP225">IF(ROWS(DP$4:DP225)&gt;DP$1,"",INDEX('malzeme montaj'!$C$1:$C$3329,SMALL(IF('malzeme montaj'!$B$1:$B$3329=DP$3,IF('malzeme montaj'!$C$1:$C$3329&lt;&gt;"",ROW('malzeme montaj'!$C$1:$C$3329))),ROWS(DP$4:DP225))))</f>
        <v/>
      </c>
      <c r="DQ225" s="34" t="str">
        <f t="array" ref="DQ225">IF(ROWS(DQ$4:DQ225)&gt;DQ$1,"",INDEX('malzeme montaj'!$C$1:$C$3329,SMALL(IF('malzeme montaj'!$B$1:$B$3329=DQ$3,IF('malzeme montaj'!$C$1:$C$3329&lt;&gt;"",ROW('malzeme montaj'!$C$1:$C$3329))),ROWS(DQ$4:DQ225))))</f>
        <v/>
      </c>
      <c r="DR225" s="34" t="str">
        <f t="array" ref="DR225">IF(ROWS(DR$4:DR225)&gt;DR$1,"",INDEX('malzeme montaj'!$C$1:$C$3329,SMALL(IF('malzeme montaj'!$B$1:$B$3329=DR$3,IF('malzeme montaj'!$C$1:$C$3329&lt;&gt;"",ROW('malzeme montaj'!$C$1:$C$3329))),ROWS(DR$4:DR225))))</f>
        <v/>
      </c>
      <c r="DS225" s="34" t="str">
        <f t="array" ref="DS225">IF(ROWS(DS$4:DS225)&gt;DS$1,"",INDEX('malzeme montaj'!$C$1:$C$3329,SMALL(IF('malzeme montaj'!$B$1:$B$3329=DS$3,IF('malzeme montaj'!$C$1:$C$3329&lt;&gt;"",ROW('malzeme montaj'!$C$1:$C$3329))),ROWS(DS$4:DS225))))</f>
        <v/>
      </c>
      <c r="DT225" s="34" t="str">
        <f t="array" ref="DT225">IF(ROWS(DT$4:DT225)&gt;DT$1,"",INDEX('malzeme montaj'!$C$1:$C$3329,SMALL(IF('malzeme montaj'!$B$1:$B$3329=DT$3,IF('malzeme montaj'!$C$1:$C$3329&lt;&gt;"",ROW('malzeme montaj'!$C$1:$C$3329))),ROWS(DT$4:DT225))))</f>
        <v/>
      </c>
      <c r="DU225" s="34" t="str">
        <f t="array" ref="DU225">IF(ROWS(DU$4:DU225)&gt;DU$1,"",INDEX('malzeme montaj'!$C$1:$C$3329,SMALL(IF('malzeme montaj'!$B$1:$B$3329=DU$3,IF('malzeme montaj'!$C$1:$C$3329&lt;&gt;"",ROW('malzeme montaj'!$C$1:$C$3329))),ROWS(DU$4:DU225))))</f>
        <v/>
      </c>
      <c r="DV225" s="34" t="str">
        <f t="array" ref="DV225">IF(ROWS(DV$4:DV225)&gt;DV$1,"",INDEX('malzeme montaj'!$C$1:$C$3329,SMALL(IF('malzeme montaj'!$B$1:$B$3329=DV$3,IF('malzeme montaj'!$C$1:$C$3329&lt;&gt;"",ROW('malzeme montaj'!$C$1:$C$3329))),ROWS(DV$4:DV225))))</f>
        <v/>
      </c>
      <c r="DW225" s="34" t="str">
        <f t="array" ref="DW225">IF(ROWS(DW$4:DW225)&gt;DW$1,"",INDEX('malzeme montaj'!$C$1:$C$3329,SMALL(IF('malzeme montaj'!$B$1:$B$3329=DW$3,IF('malzeme montaj'!$C$1:$C$3329&lt;&gt;"",ROW('malzeme montaj'!$C$1:$C$3329))),ROWS(DW$4:DW225))))</f>
        <v/>
      </c>
      <c r="DX225" s="34" t="str">
        <f t="array" ref="DX225">IF(ROWS(DX$4:DX225)&gt;DX$1,"",INDEX('malzeme montaj'!$C$1:$C$3329,SMALL(IF('malzeme montaj'!$B$1:$B$3329=DX$3,IF('malzeme montaj'!$C$1:$C$3329&lt;&gt;"",ROW('malzeme montaj'!$C$1:$C$3329))),ROWS(DX$4:DX225))))</f>
        <v/>
      </c>
      <c r="DY225" s="34" t="str">
        <f t="array" ref="DY225">IF(ROWS(DY$4:DY225)&gt;DY$1,"",INDEX('malzeme montaj'!$C$1:$C$3329,SMALL(IF('malzeme montaj'!$B$1:$B$3329=DY$3,IF('malzeme montaj'!$C$1:$C$3329&lt;&gt;"",ROW('malzeme montaj'!$C$1:$C$3329))),ROWS(DY$4:DY225))))</f>
        <v/>
      </c>
      <c r="DZ225" s="34" t="str">
        <f t="array" ref="DZ225">IF(ROWS(DZ$4:DZ225)&gt;DZ$1,"",INDEX('malzeme montaj'!$C$1:$C$3329,SMALL(IF('malzeme montaj'!$B$1:$B$3329=DZ$3,IF('malzeme montaj'!$C$1:$C$3329&lt;&gt;"",ROW('malzeme montaj'!$C$1:$C$3329))),ROWS(DZ$4:DZ225))))</f>
        <v/>
      </c>
      <c r="EA225" s="34" t="str">
        <f t="array" ref="EA225">IF(ROWS(EA$4:EA225)&gt;EA$1,"",INDEX('malzeme montaj'!$C$1:$C$3329,SMALL(IF('malzeme montaj'!$B$1:$B$3329=EA$3,IF('malzeme montaj'!$C$1:$C$3329&lt;&gt;"",ROW('malzeme montaj'!$C$1:$C$3329))),ROWS(EA$4:EA225))))</f>
        <v/>
      </c>
      <c r="EB225" s="34" t="str">
        <f t="array" ref="EB225">IF(ROWS(EB$4:EB225)&gt;EB$1,"",INDEX('malzeme montaj'!$C$1:$C$3329,SMALL(IF('malzeme montaj'!$B$1:$B$3329=EB$3,IF('malzeme montaj'!$C$1:$C$3329&lt;&gt;"",ROW('malzeme montaj'!$C$1:$C$3329))),ROWS(EB$4:EB225))))</f>
        <v/>
      </c>
      <c r="EC225" s="34" t="str">
        <f t="array" ref="EC225">IF(ROWS(EC$4:EC225)&gt;EC$1,"",INDEX('malzeme montaj'!$C$1:$C$3329,SMALL(IF('malzeme montaj'!$B$1:$B$3329=EC$3,IF('malzeme montaj'!$C$1:$C$3329&lt;&gt;"",ROW('malzeme montaj'!$C$1:$C$3329))),ROWS(EC$4:EC225))))</f>
        <v/>
      </c>
      <c r="ED225" s="34" t="str">
        <f t="array" ref="ED225">IF(ROWS(ED$4:ED225)&gt;ED$1,"",INDEX('malzeme montaj'!$C$1:$C$3329,SMALL(IF('malzeme montaj'!$B$1:$B$3329=ED$3,IF('malzeme montaj'!$C$1:$C$3329&lt;&gt;"",ROW('malzeme montaj'!$C$1:$C$3329))),ROWS(ED$4:ED225))))</f>
        <v/>
      </c>
      <c r="EE225" s="34" t="str">
        <f t="array" ref="EE225">IF(ROWS(EE$4:EE225)&gt;EE$1,"",INDEX('malzeme montaj'!$C$1:$C$3329,SMALL(IF('malzeme montaj'!$B$1:$B$3329=EE$3,IF('malzeme montaj'!$C$1:$C$3329&lt;&gt;"",ROW('malzeme montaj'!$C$1:$C$3329))),ROWS(EE$4:EE225))))</f>
        <v/>
      </c>
      <c r="EF225" s="34" t="str">
        <f t="array" ref="EF225">IF(ROWS(EF$4:EF225)&gt;EF$1,"",INDEX('malzeme montaj'!$C$1:$C$3329,SMALL(IF('malzeme montaj'!$B$1:$B$3329=EF$3,IF('malzeme montaj'!$C$1:$C$3329&lt;&gt;"",ROW('malzeme montaj'!$C$1:$C$3329))),ROWS(EF$4:EF225))))</f>
        <v/>
      </c>
      <c r="EG225" s="34" t="str">
        <f t="array" ref="EG225">IF(ROWS(EG$4:EG225)&gt;EG$1,"",INDEX('malzeme montaj'!$C$1:$C$3329,SMALL(IF('malzeme montaj'!$B$1:$B$3329=EG$3,IF('malzeme montaj'!$C$1:$C$3329&lt;&gt;"",ROW('malzeme montaj'!$C$1:$C$3329))),ROWS(EG$4:EG225))))</f>
        <v/>
      </c>
      <c r="EH225" s="34" t="str">
        <f t="array" ref="EH225">IF(ROWS(EH$4:EH225)&gt;EH$1,"",INDEX('malzeme montaj'!$C$1:$C$3329,SMALL(IF('malzeme montaj'!$B$1:$B$3329=EH$3,IF('malzeme montaj'!$C$1:$C$3329&lt;&gt;"",ROW('malzeme montaj'!$C$1:$C$3329))),ROWS(EH$4:EH225))))</f>
        <v/>
      </c>
      <c r="EI225" s="34" t="str">
        <f t="array" ref="EI225">IF(ROWS(EI$4:EI225)&gt;EI$1,"",INDEX('malzeme montaj'!$C$1:$C$3329,SMALL(IF('malzeme montaj'!$B$1:$B$3329=EI$3,IF('malzeme montaj'!$C$1:$C$3329&lt;&gt;"",ROW('malzeme montaj'!$C$1:$C$3329))),ROWS(EI$4:EI225))))</f>
        <v/>
      </c>
      <c r="EJ225" s="34" t="str">
        <f t="array" ref="EJ225">IF(ROWS(EJ$4:EJ225)&gt;EJ$1,"",INDEX('malzeme montaj'!$C$1:$C$3329,SMALL(IF('malzeme montaj'!$B$1:$B$3329=EJ$3,IF('malzeme montaj'!$C$1:$C$3329&lt;&gt;"",ROW('malzeme montaj'!$C$1:$C$3329))),ROWS(EJ$4:EJ225))))</f>
        <v/>
      </c>
      <c r="EK225" s="34" t="str">
        <f t="array" ref="EK225">IF(ROWS(EK$4:EK225)&gt;EK$1,"",INDEX('malzeme montaj'!$C$1:$C$3329,SMALL(IF('malzeme montaj'!$B$1:$B$3329=EK$3,IF('malzeme montaj'!$C$1:$C$3329&lt;&gt;"",ROW('malzeme montaj'!$C$1:$C$3329))),ROWS(EK$4:EK225))))</f>
        <v/>
      </c>
      <c r="EL225" s="34" t="str">
        <f t="array" ref="EL225">IF(ROWS(EL$4:EL225)&gt;EL$1,"",INDEX('malzeme montaj'!$C$1:$C$3329,SMALL(IF('malzeme montaj'!$B$1:$B$3329=EL$3,IF('malzeme montaj'!$C$1:$C$3329&lt;&gt;"",ROW('malzeme montaj'!$C$1:$C$3329))),ROWS(EL$4:EL225))))</f>
        <v/>
      </c>
      <c r="EM225" s="34" t="str">
        <f t="array" ref="EM225">IF(ROWS(EM$4:EM225)&gt;EM$1,"",INDEX('malzeme montaj'!$C$1:$C$3329,SMALL(IF('malzeme montaj'!$B$1:$B$3329=EM$3,IF('malzeme montaj'!$C$1:$C$3329&lt;&gt;"",ROW('malzeme montaj'!$C$1:$C$3329))),ROWS(EM$4:EM225))))</f>
        <v/>
      </c>
      <c r="EN225" s="34" t="str">
        <f t="array" ref="EN225">IF(ROWS(EN$4:EN225)&gt;EN$1,"",INDEX('malzeme montaj'!$C$1:$C$3329,SMALL(IF('malzeme montaj'!$B$1:$B$3329=EN$3,IF('malzeme montaj'!$C$1:$C$3329&lt;&gt;"",ROW('malzeme montaj'!$C$1:$C$3329))),ROWS(EN$4:EN225))))</f>
        <v/>
      </c>
      <c r="EO225" s="34" t="str">
        <f t="array" ref="EO225">IF(ROWS(EO$4:EO225)&gt;EO$1,"",INDEX('malzeme montaj'!$C$1:$C$3329,SMALL(IF('malzeme montaj'!$B$1:$B$3329=EO$3,IF('malzeme montaj'!$C$1:$C$3329&lt;&gt;"",ROW('malzeme montaj'!$C$1:$C$3329))),ROWS(EO$4:EO225))))</f>
        <v/>
      </c>
      <c r="EP225" s="34" t="str">
        <f t="array" ref="EP225">IF(ROWS(EP$4:EP225)&gt;EP$1,"",INDEX('malzeme montaj'!$C$1:$C$3329,SMALL(IF('malzeme montaj'!$B$1:$B$3329=EP$3,IF('malzeme montaj'!$C$1:$C$3329&lt;&gt;"",ROW('malzeme montaj'!$C$1:$C$3329))),ROWS(EP$4:EP225))))</f>
        <v/>
      </c>
      <c r="EQ225" s="34" t="str">
        <f t="array" ref="EQ225">IF(ROWS(EQ$4:EQ225)&gt;EQ$1,"",INDEX('malzeme montaj'!$C$1:$C$3329,SMALL(IF('malzeme montaj'!$B$1:$B$3329=EQ$3,IF('malzeme montaj'!$C$1:$C$3329&lt;&gt;"",ROW('malzeme montaj'!$C$1:$C$3329))),ROWS(EQ$4:EQ225))))</f>
        <v/>
      </c>
      <c r="ER225" s="34" t="str">
        <f t="array" ref="ER225">IF(ROWS(ER$4:ER225)&gt;ER$1,"",INDEX('malzeme montaj'!$C$1:$C$3329,SMALL(IF('malzeme montaj'!$B$1:$B$3329=ER$3,IF('malzeme montaj'!$C$1:$C$3329&lt;&gt;"",ROW('malzeme montaj'!$C$1:$C$3329))),ROWS(ER$4:ER225))))</f>
        <v/>
      </c>
      <c r="ES225" s="34" t="str">
        <f t="array" ref="ES225">IF(ROWS(ES$4:ES225)&gt;ES$1,"",INDEX('malzeme montaj'!$C$1:$C$3329,SMALL(IF('malzeme montaj'!$B$1:$B$3329=ES$3,IF('malzeme montaj'!$C$1:$C$3329&lt;&gt;"",ROW('malzeme montaj'!$C$1:$C$3329))),ROWS(ES$4:ES225))))</f>
        <v/>
      </c>
      <c r="ET225" s="34" t="str">
        <f t="array" ref="ET225">IF(ROWS(ET$4:ET225)&gt;ET$1,"",INDEX('malzeme montaj'!$C$1:$C$3329,SMALL(IF('malzeme montaj'!$B$1:$B$3329=ET$3,IF('malzeme montaj'!$C$1:$C$3329&lt;&gt;"",ROW('malzeme montaj'!$C$1:$C$3329))),ROWS(ET$4:ET225))))</f>
        <v/>
      </c>
      <c r="EU225" s="34" t="str">
        <f t="array" ref="EU225">IF(ROWS(EU$4:EU225)&gt;EU$1,"",INDEX('malzeme montaj'!$C$1:$C$3329,SMALL(IF('malzeme montaj'!$B$1:$B$3329=EU$3,IF('malzeme montaj'!$C$1:$C$3329&lt;&gt;"",ROW('malzeme montaj'!$C$1:$C$3329))),ROWS(EU$4:EU225))))</f>
        <v/>
      </c>
      <c r="EV225" s="34" t="str">
        <f t="array" ref="EV225">IF(ROWS(EV$4:EV225)&gt;EV$1,"",INDEX('malzeme montaj'!$C$1:$C$3329,SMALL(IF('malzeme montaj'!$B$1:$B$3329=EV$3,IF('malzeme montaj'!$C$1:$C$3329&lt;&gt;"",ROW('malzeme montaj'!$C$1:$C$3329))),ROWS(EV$4:EV225))))</f>
        <v/>
      </c>
      <c r="EW225" s="34" t="str">
        <f t="array" ref="EW225">IF(ROWS(EW$4:EW225)&gt;EW$1,"",INDEX('malzeme montaj'!$C$1:$C$3329,SMALL(IF('malzeme montaj'!$B$1:$B$3329=EW$3,IF('malzeme montaj'!$C$1:$C$3329&lt;&gt;"",ROW('malzeme montaj'!$C$1:$C$3329))),ROWS(EW$4:EW225))))</f>
        <v/>
      </c>
    </row>
    <row r="226" spans="1:153" ht="12.75" customHeight="1">
      <c r="A226" s="38" t="str">
        <f t="array" ref="A226">IF(ROWS(A$4:A226)&gt;A$1,"",INDEX('malzeme montaj'!$C$1:$C$3329,SMALL(IF('malzeme montaj'!$B$1:$B$3329=A$3,IF('malzeme montaj'!$C$1:$C$3329&lt;&gt;"",ROW('malzeme montaj'!$C$1:$C$3329))),ROWS(A$4:A226))))</f>
        <v/>
      </c>
      <c r="B226" s="38" t="str">
        <f t="array" ref="B226">IF(ROWS(B$4:B226)&gt;B$1,"",INDEX('malzeme montaj'!$C$1:$C$3329,SMALL(IF('malzeme montaj'!$B$1:$B$3329=B$3,IF('malzeme montaj'!$C$1:$C$3329&lt;&gt;"",ROW('malzeme montaj'!$C$1:$C$3329))),ROWS(B$4:B226))))</f>
        <v/>
      </c>
      <c r="C226" s="38" t="str">
        <f t="array" ref="C226">IF(ROWS(C$4:C226)&gt;C$1,"",INDEX('malzeme montaj'!$C$1:$C$3329,SMALL(IF('malzeme montaj'!$B$1:$B$3329=C$3,IF('malzeme montaj'!$C$1:$C$3329&lt;&gt;"",ROW('malzeme montaj'!$C$1:$C$3329))),ROWS(C$4:C226))))</f>
        <v/>
      </c>
      <c r="D226" s="38" t="str">
        <f t="array" ref="D226">IF(ROWS(D$4:D226)&gt;D$1,"",INDEX('malzeme montaj'!$C$1:$C$3329,SMALL(IF('malzeme montaj'!$B$1:$B$3329=D$3,IF('malzeme montaj'!$C$1:$C$3329&lt;&gt;"",ROW('malzeme montaj'!$C$1:$C$3329))),ROWS(D$4:D226))))</f>
        <v/>
      </c>
      <c r="E226" s="38" t="str">
        <f t="array" ref="E226">IF(ROWS(E$4:E226)&gt;E$1,"",INDEX('malzeme montaj'!$C$1:$C$3329,SMALL(IF('malzeme montaj'!$B$1:$B$3329=E$3,IF('malzeme montaj'!$C$1:$C$3329&lt;&gt;"",ROW('malzeme montaj'!$C$1:$C$3329))),ROWS(E$4:E226))))</f>
        <v/>
      </c>
      <c r="F226" s="38" t="str">
        <f t="array" ref="F226">IF(ROWS(F$4:F226)&gt;F$1,"",INDEX('malzeme montaj'!$C$1:$C$3329,SMALL(IF('malzeme montaj'!$B$1:$B$3329=F$3,IF('malzeme montaj'!$C$1:$C$3329&lt;&gt;"",ROW('malzeme montaj'!$C$1:$C$3329))),ROWS(F$4:F226))))</f>
        <v/>
      </c>
      <c r="G226" s="38" t="str">
        <f t="array" ref="G226">IF(ROWS(G$4:G226)&gt;G$1,"",INDEX('malzeme montaj'!$C$1:$C$3329,SMALL(IF('malzeme montaj'!$B$1:$B$3329=G$3,IF('malzeme montaj'!$C$1:$C$3329&lt;&gt;"",ROW('malzeme montaj'!$C$1:$C$3329))),ROWS(G$4:G226))))</f>
        <v/>
      </c>
      <c r="H226" s="38" t="str">
        <f t="array" ref="H226">IF(ROWS(H$4:H226)&gt;H$1,"",INDEX('malzeme montaj'!$C$1:$C$3329,SMALL(IF('malzeme montaj'!$B$1:$B$3329=H$3,IF('malzeme montaj'!$C$1:$C$3329&lt;&gt;"",ROW('malzeme montaj'!$C$1:$C$3329))),ROWS(H$4:H226))))</f>
        <v/>
      </c>
      <c r="I226" s="38" t="str">
        <f t="array" ref="I226">IF(ROWS(I$4:I226)&gt;I$1,"",INDEX('malzeme montaj'!$C$1:$C$3329,SMALL(IF('malzeme montaj'!$B$1:$B$3329=I$3,IF('malzeme montaj'!$C$1:$C$3329&lt;&gt;"",ROW('malzeme montaj'!$C$1:$C$3329))),ROWS(I$4:I226))))</f>
        <v/>
      </c>
      <c r="J226" s="38" t="str">
        <f t="array" ref="J226">IF(ROWS(J$4:J226)&gt;J$1,"",INDEX('malzeme montaj'!$C$1:$C$3329,SMALL(IF('malzeme montaj'!$B$1:$B$3329=J$3,IF('malzeme montaj'!$C$1:$C$3329&lt;&gt;"",ROW('malzeme montaj'!$C$1:$C$3329))),ROWS(J$4:J226))))</f>
        <v/>
      </c>
      <c r="K226" s="38" t="str">
        <f t="array" ref="K226">IF(ROWS(K$4:K226)&gt;K$1,"",INDEX('malzeme montaj'!$C$1:$C$3329,SMALL(IF('malzeme montaj'!$B$1:$B$3329=K$3,IF('malzeme montaj'!$C$1:$C$3329&lt;&gt;"",ROW('malzeme montaj'!$C$1:$C$3329))),ROWS(K$4:K226))))</f>
        <v/>
      </c>
      <c r="L226" s="38" t="str">
        <f t="array" ref="L226">IF(ROWS(L$4:L226)&gt;L$1,"",INDEX('malzeme montaj'!$C$1:$C$3329,SMALL(IF('malzeme montaj'!$B$1:$B$3329=L$3,IF('malzeme montaj'!$C$1:$C$3329&lt;&gt;"",ROW('malzeme montaj'!$C$1:$C$3329))),ROWS(L$4:L226))))</f>
        <v/>
      </c>
      <c r="M226" s="38" t="str">
        <f t="array" ref="M226">IF(ROWS(M$4:M226)&gt;M$1,"",INDEX('malzeme montaj'!$C$1:$C$3329,SMALL(IF('malzeme montaj'!$B$1:$B$3329=M$3,IF('malzeme montaj'!$C$1:$C$3329&lt;&gt;"",ROW('malzeme montaj'!$C$1:$C$3329))),ROWS(M$4:M226))))</f>
        <v/>
      </c>
      <c r="N226" s="38" t="str">
        <f t="array" ref="N226">IF(ROWS(N$4:N226)&gt;N$1,"",INDEX('malzeme montaj'!$C$1:$C$3329,SMALL(IF('malzeme montaj'!$B$1:$B$3329=N$3,IF('malzeme montaj'!$C$1:$C$3329&lt;&gt;"",ROW('malzeme montaj'!$C$1:$C$3329))),ROWS(N$4:N226))))</f>
        <v/>
      </c>
      <c r="O226" s="38" t="str">
        <f t="array" ref="O226">IF(ROWS(O$4:O226)&gt;O$1,"",INDEX('malzeme montaj'!$C$1:$C$3329,SMALL(IF('malzeme montaj'!$B$1:$B$3329=O$3,IF('malzeme montaj'!$C$1:$C$3329&lt;&gt;"",ROW('malzeme montaj'!$C$1:$C$3329))),ROWS(O$4:O226))))</f>
        <v/>
      </c>
      <c r="P226" s="38" t="str">
        <f t="array" ref="P226">IF(ROWS(P$4:P226)&gt;P$1,"",INDEX('malzeme montaj'!$C$1:$C$3329,SMALL(IF('malzeme montaj'!$B$1:$B$3329=P$3,IF('malzeme montaj'!$C$1:$C$3329&lt;&gt;"",ROW('malzeme montaj'!$C$1:$C$3329))),ROWS(P$4:P226))))</f>
        <v/>
      </c>
      <c r="Q226" s="38" t="str">
        <f t="array" ref="Q226">IF(ROWS(Q$4:Q226)&gt;Q$1,"",INDEX('malzeme montaj'!$C$1:$C$3329,SMALL(IF('malzeme montaj'!$B$1:$B$3329=Q$3,IF('malzeme montaj'!$C$1:$C$3329&lt;&gt;"",ROW('malzeme montaj'!$C$1:$C$3329))),ROWS(Q$4:Q226))))</f>
        <v/>
      </c>
      <c r="R226" s="38" t="str">
        <f t="array" ref="R226">IF(ROWS(R$4:R226)&gt;R$1,"",INDEX('malzeme montaj'!$C$1:$C$3329,SMALL(IF('malzeme montaj'!$B$1:$B$3329=R$3,IF('malzeme montaj'!$C$1:$C$3329&lt;&gt;"",ROW('malzeme montaj'!$C$1:$C$3329))),ROWS(R$4:R226))))</f>
        <v/>
      </c>
      <c r="S226" s="38" t="str">
        <f t="array" ref="S226">IF(ROWS(S$4:S226)&gt;S$1,"",INDEX('malzeme montaj'!$C$1:$C$3329,SMALL(IF('malzeme montaj'!$B$1:$B$3329=S$3,IF('malzeme montaj'!$C$1:$C$3329&lt;&gt;"",ROW('malzeme montaj'!$C$1:$C$3329))),ROWS(S$4:S226))))</f>
        <v/>
      </c>
      <c r="T226" s="38" t="str">
        <f t="array" ref="T226">IF(ROWS(T$4:T226)&gt;T$1,"",INDEX('malzeme montaj'!$C$1:$C$3329,SMALL(IF('malzeme montaj'!$B$1:$B$3329=T$3,IF('malzeme montaj'!$C$1:$C$3329&lt;&gt;"",ROW('malzeme montaj'!$C$1:$C$3329))),ROWS(T$4:T226))))</f>
        <v/>
      </c>
      <c r="U226" s="38" t="str">
        <f t="array" ref="U226">IF(ROWS(U$4:U226)&gt;U$1,"",INDEX('malzeme montaj'!$C$1:$C$3329,SMALL(IF('malzeme montaj'!$B$1:$B$3329=U$3,IF('malzeme montaj'!$C$1:$C$3329&lt;&gt;"",ROW('malzeme montaj'!$C$1:$C$3329))),ROWS(U$4:U226))))</f>
        <v/>
      </c>
      <c r="V226" s="38" t="str">
        <f t="array" ref="V226">IF(ROWS(V$4:V226)&gt;V$1,"",INDEX('malzeme montaj'!$C$1:$C$3329,SMALL(IF('malzeme montaj'!$B$1:$B$3329=V$3,IF('malzeme montaj'!$C$1:$C$3329&lt;&gt;"",ROW('malzeme montaj'!$C$1:$C$3329))),ROWS(V$4:V226))))</f>
        <v/>
      </c>
      <c r="W226" s="38" t="str">
        <f t="array" ref="W226">IF(ROWS(W$4:W226)&gt;W$1,"",INDEX('malzeme montaj'!$C$1:$C$3329,SMALL(IF('malzeme montaj'!$B$1:$B$3329=W$3,IF('malzeme montaj'!$C$1:$C$3329&lt;&gt;"",ROW('malzeme montaj'!$C$1:$C$3329))),ROWS(W$4:W226))))</f>
        <v/>
      </c>
      <c r="X226" s="38" t="str">
        <f t="array" ref="X226">IF(ROWS(X$4:X226)&gt;X$1,"",INDEX('malzeme montaj'!$C$1:$C$3329,SMALL(IF('malzeme montaj'!$B$1:$B$3329=X$3,IF('malzeme montaj'!$C$1:$C$3329&lt;&gt;"",ROW('malzeme montaj'!$C$1:$C$3329))),ROWS(X$4:X226))))</f>
        <v/>
      </c>
      <c r="Y226" s="38" t="str">
        <f t="array" ref="Y226">IF(ROWS(Y$4:Y226)&gt;Y$1,"",INDEX('malzeme montaj'!$C$1:$C$3329,SMALL(IF('malzeme montaj'!$B$1:$B$3329=Y$3,IF('malzeme montaj'!$C$1:$C$3329&lt;&gt;"",ROW('malzeme montaj'!$C$1:$C$3329))),ROWS(Y$4:Y226))))</f>
        <v/>
      </c>
      <c r="Z226" s="38" t="str">
        <f t="array" ref="Z226">IF(ROWS(Z$4:Z226)&gt;Z$1,"",INDEX('malzeme montaj'!$C$1:$C$3329,SMALL(IF('malzeme montaj'!$B$1:$B$3329=Z$3,IF('malzeme montaj'!$C$1:$C$3329&lt;&gt;"",ROW('malzeme montaj'!$C$1:$C$3329))),ROWS(Z$4:Z226))))</f>
        <v/>
      </c>
      <c r="AA226" s="38" t="str">
        <f t="array" ref="AA226">IF(ROWS(AA$4:AA226)&gt;AA$1,"",INDEX('malzeme montaj'!$C$1:$C$3329,SMALL(IF('malzeme montaj'!$B$1:$B$3329=AA$3,IF('malzeme montaj'!$C$1:$C$3329&lt;&gt;"",ROW('malzeme montaj'!$C$1:$C$3329))),ROWS(AA$4:AA226))))</f>
        <v/>
      </c>
      <c r="AB226" s="38" t="str">
        <f t="array" ref="AB226">IF(ROWS(AB$4:AB226)&gt;AB$1,"",INDEX('malzeme montaj'!$C$1:$C$3329,SMALL(IF('malzeme montaj'!$B$1:$B$3329=AB$3,IF('malzeme montaj'!$C$1:$C$3329&lt;&gt;"",ROW('malzeme montaj'!$C$1:$C$3329))),ROWS(AB$4:AB226))))</f>
        <v/>
      </c>
      <c r="AC226" s="38" t="str">
        <f t="array" ref="AC226">IF(ROWS(AC$4:AC226)&gt;AC$1,"",INDEX('malzeme montaj'!$C$1:$C$3329,SMALL(IF('malzeme montaj'!$B$1:$B$3329=AC$3,IF('malzeme montaj'!$C$1:$C$3329&lt;&gt;"",ROW('malzeme montaj'!$C$1:$C$3329))),ROWS(AC$4:AC226))))</f>
        <v/>
      </c>
      <c r="AD226" s="38" t="str">
        <f t="array" ref="AD226">IF(ROWS(AD$4:AD226)&gt;AD$1,"",INDEX('malzeme montaj'!$C$1:$C$3329,SMALL(IF('malzeme montaj'!$B$1:$B$3329=AD$3,IF('malzeme montaj'!$C$1:$C$3329&lt;&gt;"",ROW('malzeme montaj'!$C$1:$C$3329))),ROWS(AD$4:AD226))))</f>
        <v/>
      </c>
      <c r="AE226" s="38" t="str">
        <f t="array" ref="AE226">IF(ROWS(AE$4:AE226)&gt;AE$1,"",INDEX('malzeme montaj'!$C$1:$C$3329,SMALL(IF('malzeme montaj'!$B$1:$B$3329=AE$3,IF('malzeme montaj'!$C$1:$C$3329&lt;&gt;"",ROW('malzeme montaj'!$C$1:$C$3329))),ROWS(AE$4:AE226))))</f>
        <v/>
      </c>
      <c r="AF226" s="38" t="str">
        <f t="array" ref="AF226">IF(ROWS(AF$4:AF226)&gt;AF$1,"",INDEX('malzeme montaj'!$C$1:$C$3329,SMALL(IF('malzeme montaj'!$B$1:$B$3329=AF$3,IF('malzeme montaj'!$C$1:$C$3329&lt;&gt;"",ROW('malzeme montaj'!$C$1:$C$3329))),ROWS(AF$4:AF226))))</f>
        <v/>
      </c>
      <c r="AG226" s="38" t="str">
        <f t="array" ref="AG226">IF(ROWS(AG$4:AG226)&gt;AG$1,"",INDEX('malzeme montaj'!$C$1:$C$3329,SMALL(IF('malzeme montaj'!$B$1:$B$3329=AG$3,IF('malzeme montaj'!$C$1:$C$3329&lt;&gt;"",ROW('malzeme montaj'!$C$1:$C$3329))),ROWS(AG$4:AG226))))</f>
        <v/>
      </c>
      <c r="AH226" s="38" t="str">
        <f t="array" ref="AH226">IF(ROWS(AH$4:AH226)&gt;AH$1,"",INDEX('malzeme montaj'!$C$1:$C$3329,SMALL(IF('malzeme montaj'!$B$1:$B$3329=AH$3,IF('malzeme montaj'!$C$1:$C$3329&lt;&gt;"",ROW('malzeme montaj'!$C$1:$C$3329))),ROWS(AH$4:AH226))))</f>
        <v/>
      </c>
      <c r="AI226" s="38" t="str">
        <f t="array" ref="AI226">IF(ROWS(AI$4:AI226)&gt;AI$1,"",INDEX('malzeme montaj'!$C$1:$C$3329,SMALL(IF('malzeme montaj'!$B$1:$B$3329=AI$3,IF('malzeme montaj'!$C$1:$C$3329&lt;&gt;"",ROW('malzeme montaj'!$C$1:$C$3329))),ROWS(AI$4:AI226))))</f>
        <v/>
      </c>
      <c r="AJ226" s="38" t="str">
        <f t="array" ref="AJ226">IF(ROWS(AJ$4:AJ226)&gt;AJ$1,"",INDEX('malzeme montaj'!$C$1:$C$3329,SMALL(IF('malzeme montaj'!$B$1:$B$3329=AJ$3,IF('malzeme montaj'!$C$1:$C$3329&lt;&gt;"",ROW('malzeme montaj'!$C$1:$C$3329))),ROWS(AJ$4:AJ226))))</f>
        <v/>
      </c>
      <c r="AK226" s="38" t="str">
        <f t="array" ref="AK226">IF(ROWS(AK$4:AK226)&gt;AK$1,"",INDEX('malzeme montaj'!$C$1:$C$3329,SMALL(IF('malzeme montaj'!$B$1:$B$3329=AK$3,IF('malzeme montaj'!$C$1:$C$3329&lt;&gt;"",ROW('malzeme montaj'!$C$1:$C$3329))),ROWS(AK$4:AK226))))</f>
        <v/>
      </c>
      <c r="AL226" s="38" t="str">
        <f t="array" ref="AL226">IF(ROWS(AL$4:AL226)&gt;AL$1,"",INDEX('malzeme montaj'!$C$1:$C$3329,SMALL(IF('malzeme montaj'!$B$1:$B$3329=AL$3,IF('malzeme montaj'!$C$1:$C$3329&lt;&gt;"",ROW('malzeme montaj'!$C$1:$C$3329))),ROWS(AL$4:AL226))))</f>
        <v/>
      </c>
      <c r="AM226" s="38" t="str">
        <f t="array" ref="AM226">IF(ROWS(AM$4:AM226)&gt;AM$1,"",INDEX('malzeme montaj'!$C$1:$C$3329,SMALL(IF('malzeme montaj'!$B$1:$B$3329=AM$3,IF('malzeme montaj'!$C$1:$C$3329&lt;&gt;"",ROW('malzeme montaj'!$C$1:$C$3329))),ROWS(AM$4:AM226))))</f>
        <v/>
      </c>
      <c r="AN226" s="38" t="str">
        <f t="array" ref="AN226">IF(ROWS(AN$4:AN226)&gt;AN$1,"",INDEX('malzeme montaj'!$C$1:$C$3329,SMALL(IF('malzeme montaj'!$B$1:$B$3329=AN$3,IF('malzeme montaj'!$C$1:$C$3329&lt;&gt;"",ROW('malzeme montaj'!$C$1:$C$3329))),ROWS(AN$4:AN226))))</f>
        <v/>
      </c>
      <c r="AO226" s="38" t="str">
        <f t="array" ref="AO226">IF(ROWS(AO$4:AO226)&gt;AO$1,"",INDEX('malzeme montaj'!$C$1:$C$3329,SMALL(IF('malzeme montaj'!$B$1:$B$3329=AO$3,IF('malzeme montaj'!$C$1:$C$3329&lt;&gt;"",ROW('malzeme montaj'!$C$1:$C$3329))),ROWS(AO$4:AO226))))</f>
        <v/>
      </c>
      <c r="AP226" s="38" t="str">
        <f t="array" ref="AP226">IF(ROWS(AP$4:AP226)&gt;AP$1,"",INDEX('malzeme montaj'!$C$1:$C$3329,SMALL(IF('malzeme montaj'!$B$1:$B$3329=AP$3,IF('malzeme montaj'!$C$1:$C$3329&lt;&gt;"",ROW('malzeme montaj'!$C$1:$C$3329))),ROWS(AP$4:AP226))))</f>
        <v/>
      </c>
      <c r="AQ226" s="38" t="str">
        <f t="array" ref="AQ226">IF(ROWS(AQ$4:AQ226)&gt;AQ$1,"",INDEX('malzeme montaj'!$C$1:$C$3329,SMALL(IF('malzeme montaj'!$B$1:$B$3329=AQ$3,IF('malzeme montaj'!$C$1:$C$3329&lt;&gt;"",ROW('malzeme montaj'!$C$1:$C$3329))),ROWS(AQ$4:AQ226))))</f>
        <v/>
      </c>
      <c r="AR226" s="38" t="str">
        <f t="array" ref="AR226">IF(ROWS(AR$4:AR226)&gt;AR$1,"",INDEX('malzeme montaj'!$C$1:$C$3329,SMALL(IF('malzeme montaj'!$B$1:$B$3329=AR$3,IF('malzeme montaj'!$C$1:$C$3329&lt;&gt;"",ROW('malzeme montaj'!$C$1:$C$3329))),ROWS(AR$4:AR226))))</f>
        <v/>
      </c>
      <c r="AS226" s="38" t="str">
        <f t="array" ref="AS226">IF(ROWS(AS$4:AS226)&gt;AS$1,"",INDEX('malzeme montaj'!$C$1:$C$3329,SMALL(IF('malzeme montaj'!$B$1:$B$3329=AS$3,IF('malzeme montaj'!$C$1:$C$3329&lt;&gt;"",ROW('malzeme montaj'!$C$1:$C$3329))),ROWS(AS$4:AS226))))</f>
        <v/>
      </c>
      <c r="AT226" s="38" t="str">
        <f t="array" ref="AT226">IF(ROWS(AT$4:AT226)&gt;AT$1,"",INDEX('malzeme montaj'!$C$1:$C$3329,SMALL(IF('malzeme montaj'!$B$1:$B$3329=AT$3,IF('malzeme montaj'!$C$1:$C$3329&lt;&gt;"",ROW('malzeme montaj'!$C$1:$C$3329))),ROWS(AT$4:AT226))))</f>
        <v/>
      </c>
      <c r="AU226" s="38" t="str">
        <f t="array" ref="AU226">IF(ROWS(AU$4:AU226)&gt;AU$1,"",INDEX('malzeme montaj'!$C$1:$C$3329,SMALL(IF('malzeme montaj'!$B$1:$B$3329=AU$3,IF('malzeme montaj'!$C$1:$C$3329&lt;&gt;"",ROW('malzeme montaj'!$C$1:$C$3329))),ROWS(AU$4:AU226))))</f>
        <v/>
      </c>
      <c r="AV226" s="38" t="str">
        <f t="array" ref="AV226">IF(ROWS(AV$4:AV226)&gt;AV$1,"",INDEX('malzeme montaj'!$C$1:$C$3329,SMALL(IF('malzeme montaj'!$B$1:$B$3329=AV$3,IF('malzeme montaj'!$C$1:$C$3329&lt;&gt;"",ROW('malzeme montaj'!$C$1:$C$3329))),ROWS(AV$4:AV226))))</f>
        <v/>
      </c>
      <c r="AW226" s="38" t="str">
        <f t="array" ref="AW226">IF(ROWS(AW$4:AW226)&gt;AW$1,"",INDEX('malzeme montaj'!$C$1:$C$3329,SMALL(IF('malzeme montaj'!$B$1:$B$3329=AW$3,IF('malzeme montaj'!$C$1:$C$3329&lt;&gt;"",ROW('malzeme montaj'!$C$1:$C$3329))),ROWS(AW$4:AW226))))</f>
        <v/>
      </c>
      <c r="AX226" s="38" t="str">
        <f t="array" ref="AX226">IF(ROWS(AX$4:AX226)&gt;AX$1,"",INDEX('malzeme montaj'!$C$1:$C$3329,SMALL(IF('malzeme montaj'!$B$1:$B$3329=AX$3,IF('malzeme montaj'!$C$1:$C$3329&lt;&gt;"",ROW('malzeme montaj'!$C$1:$C$3329))),ROWS(AX$4:AX226))))</f>
        <v/>
      </c>
      <c r="AY226" s="38" t="str">
        <f t="array" ref="AY226">IF(ROWS(AY$4:AY226)&gt;AY$1,"",INDEX('malzeme montaj'!$C$1:$C$3329,SMALL(IF('malzeme montaj'!$B$1:$B$3329=AY$3,IF('malzeme montaj'!$C$1:$C$3329&lt;&gt;"",ROW('malzeme montaj'!$C$1:$C$3329))),ROWS(AY$4:AY226))))</f>
        <v/>
      </c>
      <c r="AZ226" s="38" t="str">
        <f t="array" ref="AZ226">IF(ROWS(AZ$4:AZ226)&gt;AZ$1,"",INDEX('malzeme montaj'!$C$1:$C$3329,SMALL(IF('malzeme montaj'!$B$1:$B$3329=AZ$3,IF('malzeme montaj'!$C$1:$C$3329&lt;&gt;"",ROW('malzeme montaj'!$C$1:$C$3329))),ROWS(AZ$4:AZ226))))</f>
        <v/>
      </c>
      <c r="BA226" s="38" t="str">
        <f t="array" ref="BA226">IF(ROWS(BA$4:BA226)&gt;BA$1,"",INDEX('malzeme montaj'!$C$1:$C$3329,SMALL(IF('malzeme montaj'!$B$1:$B$3329=BA$3,IF('malzeme montaj'!$C$1:$C$3329&lt;&gt;"",ROW('malzeme montaj'!$C$1:$C$3329))),ROWS(BA$4:BA226))))</f>
        <v/>
      </c>
      <c r="BB226" s="38" t="str">
        <f t="array" ref="BB226">IF(ROWS(BB$4:BB226)&gt;BB$1,"",INDEX('malzeme montaj'!$C$1:$C$3329,SMALL(IF('malzeme montaj'!$B$1:$B$3329=BB$3,IF('malzeme montaj'!$C$1:$C$3329&lt;&gt;"",ROW('malzeme montaj'!$C$1:$C$3329))),ROWS(BB$4:BB226))))</f>
        <v/>
      </c>
      <c r="BC226" s="38" t="str">
        <f t="array" ref="BC226">IF(ROWS(BC$4:BC226)&gt;BC$1,"",INDEX('malzeme montaj'!$C$1:$C$3329,SMALL(IF('malzeme montaj'!$B$1:$B$3329=BC$3,IF('malzeme montaj'!$C$1:$C$3329&lt;&gt;"",ROW('malzeme montaj'!$C$1:$C$3329))),ROWS(BC$4:BC226))))</f>
        <v/>
      </c>
      <c r="BD226" s="38" t="str">
        <f t="array" ref="BD226">IF(ROWS(BD$4:BD226)&gt;BD$1,"",INDEX('malzeme montaj'!$C$1:$C$3329,SMALL(IF('malzeme montaj'!$B$1:$B$3329=BD$3,IF('malzeme montaj'!$C$1:$C$3329&lt;&gt;"",ROW('malzeme montaj'!$C$1:$C$3329))),ROWS(BD$4:BD226))))</f>
        <v/>
      </c>
      <c r="BE226" s="38"/>
      <c r="BF226" s="38" t="str">
        <f t="array" ref="BF226">IF(ROWS(BF$4:BF226)&gt;BF$1,"",INDEX('malzeme montaj'!$C$1:$C$3329,SMALL(IF('malzeme montaj'!$B$1:$B$3329=BF$3,IF('malzeme montaj'!$C$1:$C$3329&lt;&gt;"",ROW('malzeme montaj'!$C$1:$C$3329))),ROWS(BF$4:BF226))))</f>
        <v/>
      </c>
      <c r="BG226" s="38" t="str">
        <f t="array" ref="BG226">IF(ROWS(BG$4:BG226)&gt;BG$1,"",INDEX('malzeme montaj'!$C$1:$C$3329,SMALL(IF('malzeme montaj'!$B$1:$B$3329=BG$3,IF('malzeme montaj'!$C$1:$C$3329&lt;&gt;"",ROW('malzeme montaj'!$C$1:$C$3329))),ROWS(BG$4:BG226))))</f>
        <v/>
      </c>
      <c r="BH226" s="38" t="str">
        <f t="array" ref="BH226">IF(ROWS(BH$4:BH226)&gt;BH$1,"",INDEX('malzeme montaj'!$C$1:$C$3329,SMALL(IF('malzeme montaj'!$B$1:$B$3329=BH$3,IF('malzeme montaj'!$C$1:$C$3329&lt;&gt;"",ROW('malzeme montaj'!$C$1:$C$3329))),ROWS(BH$4:BH226))))</f>
        <v/>
      </c>
      <c r="BI226" s="38" t="str">
        <f t="array" ref="BI226">IF(ROWS(BI$4:BI226)&gt;BI$1,"",INDEX('malzeme montaj'!$C$1:$C$3329,SMALL(IF('malzeme montaj'!$B$1:$B$3329=BI$3,IF('malzeme montaj'!$C$1:$C$3329&lt;&gt;"",ROW('malzeme montaj'!$C$1:$C$3329))),ROWS(BI$4:BI226))))</f>
        <v/>
      </c>
      <c r="BJ226" s="38" t="str">
        <f t="array" ref="BJ226">IF(ROWS(BJ$4:BJ226)&gt;BJ$1,"",INDEX('malzeme montaj'!$C$1:$C$3329,SMALL(IF('malzeme montaj'!$B$1:$B$3329=BJ$3,IF('malzeme montaj'!$C$1:$C$3329&lt;&gt;"",ROW('malzeme montaj'!$C$1:$C$3329))),ROWS(BJ$4:BJ226))))</f>
        <v/>
      </c>
      <c r="BK226" s="38" t="str">
        <f t="array" ref="BK226">IF(ROWS(BK$4:BK226)&gt;BK$1,"",INDEX('malzeme montaj'!$C$1:$C$3329,SMALL(IF('malzeme montaj'!$B$1:$B$3329=BK$3,IF('malzeme montaj'!$C$1:$C$3329&lt;&gt;"",ROW('malzeme montaj'!$C$1:$C$3329))),ROWS(BK$4:BK226))))</f>
        <v/>
      </c>
      <c r="BL226" s="38" t="str">
        <f t="array" ref="BL226">IF(ROWS(BL$4:BL226)&gt;BL$1,"",INDEX('malzeme montaj'!$C$1:$C$3329,SMALL(IF('malzeme montaj'!$B$1:$B$3329=BL$3,IF('malzeme montaj'!$C$1:$C$3329&lt;&gt;"",ROW('malzeme montaj'!$C$1:$C$3329))),ROWS(BL$4:BL226))))</f>
        <v/>
      </c>
      <c r="BM226" s="38" t="str">
        <f t="array" ref="BM226">IF(ROWS(BM$4:BM226)&gt;BM$1,"",INDEX('malzeme montaj'!$C$1:$C$3329,SMALL(IF('malzeme montaj'!$B$1:$B$3329=BM$3,IF('malzeme montaj'!$C$1:$C$3329&lt;&gt;"",ROW('malzeme montaj'!$C$1:$C$3329))),ROWS(BM$4:BM226))))</f>
        <v/>
      </c>
      <c r="BN226" s="38" t="str">
        <f t="array" ref="BN226">IF(ROWS(BN$4:BN226)&gt;BN$1,"",INDEX('malzeme montaj'!$C$1:$C$3329,SMALL(IF('malzeme montaj'!$B$1:$B$3329=BN$3,IF('malzeme montaj'!$C$1:$C$3329&lt;&gt;"",ROW('malzeme montaj'!$C$1:$C$3329))),ROWS(BN$4:BN226))))</f>
        <v/>
      </c>
      <c r="BO226" s="38" t="str">
        <f t="array" ref="BO226">IF(ROWS(BO$4:BO226)&gt;BO$1,"",INDEX('malzeme montaj'!$C$1:$C$3329,SMALL(IF('malzeme montaj'!$B$1:$B$3329=BO$3,IF('malzeme montaj'!$C$1:$C$3329&lt;&gt;"",ROW('malzeme montaj'!$C$1:$C$3329))),ROWS(BO$4:BO226))))</f>
        <v/>
      </c>
      <c r="BP226" s="38" t="str">
        <f t="array" ref="BP226">IF(ROWS(BP$4:BP226)&gt;BP$1,"",INDEX('malzeme montaj'!$C$1:$C$3329,SMALL(IF('malzeme montaj'!$B$1:$B$3329=BP$3,IF('malzeme montaj'!$C$1:$C$3329&lt;&gt;"",ROW('malzeme montaj'!$C$1:$C$3329))),ROWS(BP$4:BP226))))</f>
        <v/>
      </c>
      <c r="BQ226" s="38" t="str">
        <f t="array" ref="BQ226">IF(ROWS(BQ$4:BQ226)&gt;BQ$1,"",INDEX('malzeme montaj'!$C$1:$C$3329,SMALL(IF('malzeme montaj'!$B$1:$B$3329=BQ$3,IF('malzeme montaj'!$C$1:$C$3329&lt;&gt;"",ROW('malzeme montaj'!$C$1:$C$3329))),ROWS(BQ$4:BQ226))))</f>
        <v/>
      </c>
      <c r="BR226" s="38" t="str">
        <f t="array" ref="BR226">IF(ROWS(BR$4:BR226)&gt;BR$1,"",INDEX('malzeme montaj'!$C$1:$C$3329,SMALL(IF('malzeme montaj'!$B$1:$B$3329=BR$3,IF('malzeme montaj'!$C$1:$C$3329&lt;&gt;"",ROW('malzeme montaj'!$C$1:$C$3329))),ROWS(BR$4:BR226))))</f>
        <v/>
      </c>
      <c r="BS226" s="38" t="str">
        <f t="array" ref="BS226">IF(ROWS(BS$4:BS226)&gt;BS$1,"",INDEX('malzeme montaj'!$C$1:$C$3329,SMALL(IF('malzeme montaj'!$B$1:$B$3329=BS$3,IF('malzeme montaj'!$C$1:$C$3329&lt;&gt;"",ROW('malzeme montaj'!$C$1:$C$3329))),ROWS(BS$4:BS226))))</f>
        <v/>
      </c>
      <c r="BT226" s="38" t="str">
        <f t="array" ref="BT226">IF(ROWS(BT$4:BT226)&gt;BT$1,"",INDEX('malzeme montaj'!$C$1:$C$3329,SMALL(IF('malzeme montaj'!$B$1:$B$3329=BT$3,IF('malzeme montaj'!$C$1:$C$3329&lt;&gt;"",ROW('malzeme montaj'!$C$1:$C$3329))),ROWS(BT$4:BT226))))</f>
        <v/>
      </c>
      <c r="BU226" s="34" t="str">
        <f t="array" ref="BU226">IF(ROWS(BU$4:BU226)&gt;BU$1,"",INDEX('malzeme montaj'!$C$1:$C$3329,SMALL(IF('malzeme montaj'!$B$1:$B$3329=BU$3,IF('malzeme montaj'!$C$1:$C$3329&lt;&gt;"",ROW('malzeme montaj'!$C$1:$C$3329))),ROWS(BU$4:BU226))))</f>
        <v/>
      </c>
      <c r="BV226" s="34" t="str">
        <f t="array" ref="BV226">IF(ROWS(BV$4:BV226)&gt;BV$1,"",INDEX('malzeme montaj'!$C$1:$C$3329,SMALL(IF('malzeme montaj'!$B$1:$B$3329=BV$3,IF('malzeme montaj'!$C$1:$C$3329&lt;&gt;"",ROW('malzeme montaj'!$C$1:$C$3329))),ROWS(BV$4:BV226))))</f>
        <v/>
      </c>
      <c r="BW226" s="34" t="str">
        <f t="array" ref="BW226">IF(ROWS(BW$4:BW226)&gt;BW$1,"",INDEX('malzeme montaj'!$C$1:$C$3329,SMALL(IF('malzeme montaj'!$B$1:$B$3329=BW$3,IF('malzeme montaj'!$C$1:$C$3329&lt;&gt;"",ROW('malzeme montaj'!$C$1:$C$3329))),ROWS(BW$4:BW226))))</f>
        <v/>
      </c>
      <c r="BX226" s="34" t="str">
        <f t="array" ref="BX226">IF(ROWS(BX$4:BX226)&gt;BX$1,"",INDEX('malzeme montaj'!$C$1:$C$3329,SMALL(IF('malzeme montaj'!$B$1:$B$3329=BX$3,IF('malzeme montaj'!$C$1:$C$3329&lt;&gt;"",ROW('malzeme montaj'!$C$1:$C$3329))),ROWS(BX$4:BX226))))</f>
        <v/>
      </c>
      <c r="BY226" s="34" t="str">
        <f t="array" ref="BY226">IF(ROWS(BY$4:BY226)&gt;BY$1,"",INDEX('malzeme montaj'!$C$1:$C$3329,SMALL(IF('malzeme montaj'!$B$1:$B$3329=BY$3,IF('malzeme montaj'!$C$1:$C$3329&lt;&gt;"",ROW('malzeme montaj'!$C$1:$C$3329))),ROWS(BY$4:BY226))))</f>
        <v/>
      </c>
      <c r="BZ226" s="34" t="str">
        <f t="array" ref="BZ226">IF(ROWS(BZ$4:BZ226)&gt;BZ$1,"",INDEX('malzeme montaj'!$C$1:$C$3329,SMALL(IF('malzeme montaj'!$B$1:$B$3329=BZ$3,IF('malzeme montaj'!$C$1:$C$3329&lt;&gt;"",ROW('malzeme montaj'!$C$1:$C$3329))),ROWS(BZ$4:BZ226))))</f>
        <v/>
      </c>
      <c r="CA226" s="34" t="str">
        <f t="array" ref="CA226">IF(ROWS(CA$4:CA226)&gt;CA$1,"",INDEX('malzeme montaj'!$C$1:$C$3329,SMALL(IF('malzeme montaj'!$B$1:$B$3329=CA$3,IF('malzeme montaj'!$C$1:$C$3329&lt;&gt;"",ROW('malzeme montaj'!$C$1:$C$3329))),ROWS(CA$4:CA226))))</f>
        <v/>
      </c>
      <c r="CB226" s="34" t="str">
        <f t="array" ref="CB226">IF(ROWS(CB$4:CB226)&gt;CB$1,"",INDEX('malzeme montaj'!$C$1:$C$3329,SMALL(IF('malzeme montaj'!$B$1:$B$3329=CB$3,IF('malzeme montaj'!$C$1:$C$3329&lt;&gt;"",ROW('malzeme montaj'!$C$1:$C$3329))),ROWS(CB$4:CB226))))</f>
        <v/>
      </c>
      <c r="CC226" s="34" t="str">
        <f t="array" ref="CC226">IF(ROWS(CC$4:CC226)&gt;CC$1,"",INDEX('malzeme montaj'!$C$1:$C$3329,SMALL(IF('malzeme montaj'!$B$1:$B$3329=CC$3,IF('malzeme montaj'!$C$1:$C$3329&lt;&gt;"",ROW('malzeme montaj'!$C$1:$C$3329))),ROWS(CC$4:CC226))))</f>
        <v/>
      </c>
      <c r="CD226" s="34" t="str">
        <f t="array" ref="CD226">IF(ROWS(CD$4:CD226)&gt;CD$1,"",INDEX('malzeme montaj'!$C$1:$C$3329,SMALL(IF('malzeme montaj'!$B$1:$B$3329=CD$3,IF('malzeme montaj'!$C$1:$C$3329&lt;&gt;"",ROW('malzeme montaj'!$C$1:$C$3329))),ROWS(CD$4:CD226))))</f>
        <v/>
      </c>
      <c r="CE226" s="34" t="str">
        <f t="array" ref="CE226">IF(ROWS(CE$4:CE226)&gt;CE$1,"",INDEX('malzeme montaj'!$C$1:$C$3329,SMALL(IF('malzeme montaj'!$B$1:$B$3329=CE$3,IF('malzeme montaj'!$C$1:$C$3329&lt;&gt;"",ROW('malzeme montaj'!$C$1:$C$3329))),ROWS(CE$4:CE226))))</f>
        <v/>
      </c>
      <c r="CF226" s="34" t="str">
        <f t="array" ref="CF226">IF(ROWS(CF$4:CF226)&gt;CF$1,"",INDEX('malzeme montaj'!$C$1:$C$3329,SMALL(IF('malzeme montaj'!$B$1:$B$3329=CF$3,IF('malzeme montaj'!$C$1:$C$3329&lt;&gt;"",ROW('malzeme montaj'!$C$1:$C$3329))),ROWS(CF$4:CF226))))</f>
        <v/>
      </c>
      <c r="CG226" s="34" t="str">
        <f t="array" ref="CG226">IF(ROWS(CG$4:CG226)&gt;CG$1,"",INDEX('malzeme montaj'!$C$1:$C$3329,SMALL(IF('malzeme montaj'!$B$1:$B$3329=CG$3,IF('malzeme montaj'!$C$1:$C$3329&lt;&gt;"",ROW('malzeme montaj'!$C$1:$C$3329))),ROWS(CG$4:CG226))))</f>
        <v/>
      </c>
      <c r="CH226" s="34" t="str">
        <f t="array" ref="CH226">IF(ROWS(CH$4:CH226)&gt;CH$1,"",INDEX('malzeme montaj'!$C$1:$C$3329,SMALL(IF('malzeme montaj'!$B$1:$B$3329=CH$3,IF('malzeme montaj'!$C$1:$C$3329&lt;&gt;"",ROW('malzeme montaj'!$C$1:$C$3329))),ROWS(CH$4:CH226))))</f>
        <v/>
      </c>
      <c r="CI226" s="34" t="str">
        <f t="array" ref="CI226">IF(ROWS(CI$4:CI226)&gt;CI$1,"",INDEX('malzeme montaj'!$C$1:$C$3329,SMALL(IF('malzeme montaj'!$B$1:$B$3329=CI$3,IF('malzeme montaj'!$C$1:$C$3329&lt;&gt;"",ROW('malzeme montaj'!$C$1:$C$3329))),ROWS(CI$4:CI226))))</f>
        <v/>
      </c>
      <c r="CJ226" s="34" t="str">
        <f t="array" ref="CJ226">IF(ROWS(CJ$4:CJ226)&gt;CJ$1,"",INDEX('malzeme montaj'!$C$1:$C$3329,SMALL(IF('malzeme montaj'!$B$1:$B$3329=CJ$3,IF('malzeme montaj'!$C$1:$C$3329&lt;&gt;"",ROW('malzeme montaj'!$C$1:$C$3329))),ROWS(CJ$4:CJ226))))</f>
        <v/>
      </c>
      <c r="CK226" s="34" t="str">
        <f t="array" ref="CK226">IF(ROWS(CK$4:CK226)&gt;CK$1,"",INDEX('malzeme montaj'!$C$1:$C$3329,SMALL(IF('malzeme montaj'!$B$1:$B$3329=CK$3,IF('malzeme montaj'!$C$1:$C$3329&lt;&gt;"",ROW('malzeme montaj'!$C$1:$C$3329))),ROWS(CK$4:CK226))))</f>
        <v/>
      </c>
      <c r="CL226" s="34" t="str">
        <f t="array" ref="CL226">IF(ROWS(CL$4:CL226)&gt;CL$1,"",INDEX('malzeme montaj'!$C$1:$C$3329,SMALL(IF('malzeme montaj'!$B$1:$B$3329=CL$3,IF('malzeme montaj'!$C$1:$C$3329&lt;&gt;"",ROW('malzeme montaj'!$C$1:$C$3329))),ROWS(CL$4:CL226))))</f>
        <v/>
      </c>
      <c r="CM226" s="34" t="str">
        <f t="array" ref="CM226">IF(ROWS(CM$4:CM226)&gt;CM$1,"",INDEX('malzeme montaj'!$C$1:$C$3329,SMALL(IF('malzeme montaj'!$B$1:$B$3329=CM$3,IF('malzeme montaj'!$C$1:$C$3329&lt;&gt;"",ROW('malzeme montaj'!$C$1:$C$3329))),ROWS(CM$4:CM226))))</f>
        <v/>
      </c>
      <c r="CN226" s="34" t="str">
        <f t="array" ref="CN226">IF(ROWS(CN$4:CN226)&gt;CN$1,"",INDEX('malzeme montaj'!$C$1:$C$3329,SMALL(IF('malzeme montaj'!$B$1:$B$3329=CN$3,IF('malzeme montaj'!$C$1:$C$3329&lt;&gt;"",ROW('malzeme montaj'!$C$1:$C$3329))),ROWS(CN$4:CN226))))</f>
        <v/>
      </c>
      <c r="CO226" s="34" t="str">
        <f t="array" ref="CO226">IF(ROWS(CO$4:CO226)&gt;CO$1,"",INDEX('malzeme montaj'!$C$1:$C$3329,SMALL(IF('malzeme montaj'!$B$1:$B$3329=CO$3,IF('malzeme montaj'!$C$1:$C$3329&lt;&gt;"",ROW('malzeme montaj'!$C$1:$C$3329))),ROWS(CO$4:CO226))))</f>
        <v/>
      </c>
      <c r="CP226" s="34" t="str">
        <f t="array" ref="CP226">IF(ROWS(CP$4:CP226)&gt;CP$1,"",INDEX('malzeme montaj'!$C$1:$C$3329,SMALL(IF('malzeme montaj'!$B$1:$B$3329=CP$3,IF('malzeme montaj'!$C$1:$C$3329&lt;&gt;"",ROW('malzeme montaj'!$C$1:$C$3329))),ROWS(CP$4:CP226))))</f>
        <v/>
      </c>
      <c r="CQ226" s="34" t="str">
        <f t="array" ref="CQ226">IF(ROWS(CQ$4:CQ226)&gt;CQ$1,"",INDEX('malzeme montaj'!$C$1:$C$3329,SMALL(IF('malzeme montaj'!$B$1:$B$3329=CQ$3,IF('malzeme montaj'!$C$1:$C$3329&lt;&gt;"",ROW('malzeme montaj'!$C$1:$C$3329))),ROWS(CQ$4:CQ226))))</f>
        <v/>
      </c>
      <c r="CR226" s="34" t="str">
        <f t="array" ref="CR226">IF(ROWS(CR$4:CR226)&gt;CR$1,"",INDEX('malzeme montaj'!$C$1:$C$3329,SMALL(IF('malzeme montaj'!$B$1:$B$3329=CR$3,IF('malzeme montaj'!$C$1:$C$3329&lt;&gt;"",ROW('malzeme montaj'!$C$1:$C$3329))),ROWS(CR$4:CR226))))</f>
        <v/>
      </c>
      <c r="CS226" s="34" t="str">
        <f t="array" ref="CS226">IF(ROWS(CS$4:CS226)&gt;CS$1,"",INDEX('malzeme montaj'!$C$1:$C$3329,SMALL(IF('malzeme montaj'!$B$1:$B$3329=CS$3,IF('malzeme montaj'!$C$1:$C$3329&lt;&gt;"",ROW('malzeme montaj'!$C$1:$C$3329))),ROWS(CS$4:CS226))))</f>
        <v/>
      </c>
      <c r="CT226" s="34" t="str">
        <f t="array" ref="CT226">IF(ROWS(CT$4:CT226)&gt;CT$1,"",INDEX('malzeme montaj'!$C$1:$C$3329,SMALL(IF('malzeme montaj'!$B$1:$B$3329=CT$3,IF('malzeme montaj'!$C$1:$C$3329&lt;&gt;"",ROW('malzeme montaj'!$C$1:$C$3329))),ROWS(CT$4:CT226))))</f>
        <v/>
      </c>
      <c r="CU226" s="34" t="str">
        <f t="array" ref="CU226">IF(ROWS(CU$4:CU226)&gt;CU$1,"",INDEX('malzeme montaj'!$C$1:$C$3329,SMALL(IF('malzeme montaj'!$B$1:$B$3329=CU$3,IF('malzeme montaj'!$C$1:$C$3329&lt;&gt;"",ROW('malzeme montaj'!$C$1:$C$3329))),ROWS(CU$4:CU226))))</f>
        <v/>
      </c>
      <c r="CV226" s="34" t="str">
        <f t="array" ref="CV226">IF(ROWS(CV$4:CV226)&gt;CV$1,"",INDEX('malzeme montaj'!$C$1:$C$3329,SMALL(IF('malzeme montaj'!$B$1:$B$3329=CV$3,IF('malzeme montaj'!$C$1:$C$3329&lt;&gt;"",ROW('malzeme montaj'!$C$1:$C$3329))),ROWS(CV$4:CV226))))</f>
        <v/>
      </c>
      <c r="CW226" s="34" t="str">
        <f t="array" ref="CW226">IF(ROWS(CW$4:CW226)&gt;CW$1,"",INDEX('malzeme montaj'!$C$1:$C$3329,SMALL(IF('malzeme montaj'!$B$1:$B$3329=CW$3,IF('malzeme montaj'!$C$1:$C$3329&lt;&gt;"",ROW('malzeme montaj'!$C$1:$C$3329))),ROWS(CW$4:CW226))))</f>
        <v/>
      </c>
      <c r="CX226" s="34" t="str">
        <f t="array" ref="CX226">IF(ROWS(CX$4:CX226)&gt;CX$1,"",INDEX('malzeme montaj'!$C$1:$C$3329,SMALL(IF('malzeme montaj'!$B$1:$B$3329=CX$3,IF('malzeme montaj'!$C$1:$C$3329&lt;&gt;"",ROW('malzeme montaj'!$C$1:$C$3329))),ROWS(CX$4:CX226))))</f>
        <v/>
      </c>
      <c r="CY226" s="34" t="str">
        <f t="array" ref="CY226">IF(ROWS(CY$4:CY226)&gt;CY$1,"",INDEX('malzeme montaj'!$C$1:$C$3329,SMALL(IF('malzeme montaj'!$B$1:$B$3329=CY$3,IF('malzeme montaj'!$C$1:$C$3329&lt;&gt;"",ROW('malzeme montaj'!$C$1:$C$3329))),ROWS(CY$4:CY226))))</f>
        <v/>
      </c>
      <c r="CZ226" s="34" t="str">
        <f t="array" ref="CZ226">IF(ROWS(CZ$4:CZ226)&gt;CZ$1,"",INDEX('malzeme montaj'!$C$1:$C$3329,SMALL(IF('malzeme montaj'!$B$1:$B$3329=CZ$3,IF('malzeme montaj'!$C$1:$C$3329&lt;&gt;"",ROW('malzeme montaj'!$C$1:$C$3329))),ROWS(CZ$4:CZ226))))</f>
        <v/>
      </c>
      <c r="DA226" s="34" t="str">
        <f t="array" ref="DA226">IF(ROWS(DA$4:DA226)&gt;DA$1,"",INDEX('malzeme montaj'!$C$1:$C$3329,SMALL(IF('malzeme montaj'!$B$1:$B$3329=DA$3,IF('malzeme montaj'!$C$1:$C$3329&lt;&gt;"",ROW('malzeme montaj'!$C$1:$C$3329))),ROWS(DA$4:DA226))))</f>
        <v/>
      </c>
      <c r="DB226" s="34" t="str">
        <f t="array" ref="DB226">IF(ROWS(DB$4:DB226)&gt;DB$1,"",INDEX('malzeme montaj'!$C$1:$C$3329,SMALL(IF('malzeme montaj'!$B$1:$B$3329=DB$3,IF('malzeme montaj'!$C$1:$C$3329&lt;&gt;"",ROW('malzeme montaj'!$C$1:$C$3329))),ROWS(DB$4:DB226))))</f>
        <v/>
      </c>
      <c r="DC226" s="34" t="str">
        <f t="array" ref="DC226">IF(ROWS(DC$4:DC226)&gt;DC$1,"",INDEX('malzeme montaj'!$C$1:$C$3329,SMALL(IF('malzeme montaj'!$B$1:$B$3329=DC$3,IF('malzeme montaj'!$C$1:$C$3329&lt;&gt;"",ROW('malzeme montaj'!$C$1:$C$3329))),ROWS(DC$4:DC226))))</f>
        <v/>
      </c>
      <c r="DD226" s="34" t="str">
        <f t="array" ref="DD226">IF(ROWS(DD$4:DD226)&gt;DD$1,"",INDEX('malzeme montaj'!$C$1:$C$3329,SMALL(IF('malzeme montaj'!$B$1:$B$3329=DD$3,IF('malzeme montaj'!$C$1:$C$3329&lt;&gt;"",ROW('malzeme montaj'!$C$1:$C$3329))),ROWS(DD$4:DD226))))</f>
        <v/>
      </c>
      <c r="DE226" s="34" t="str">
        <f t="array" ref="DE226">IF(ROWS(DE$4:DE226)&gt;DE$1,"",INDEX('malzeme montaj'!$C$1:$C$3329,SMALL(IF('malzeme montaj'!$B$1:$B$3329=DE$3,IF('malzeme montaj'!$C$1:$C$3329&lt;&gt;"",ROW('malzeme montaj'!$C$1:$C$3329))),ROWS(DE$4:DE226))))</f>
        <v/>
      </c>
      <c r="DF226" s="34" t="str">
        <f t="array" ref="DF226">IF(ROWS(DF$4:DF226)&gt;DF$1,"",INDEX('malzeme montaj'!$C$1:$C$3329,SMALL(IF('malzeme montaj'!$B$1:$B$3329=DF$3,IF('malzeme montaj'!$C$1:$C$3329&lt;&gt;"",ROW('malzeme montaj'!$C$1:$C$3329))),ROWS(DF$4:DF226))))</f>
        <v/>
      </c>
      <c r="DG226" s="34" t="str">
        <f t="array" ref="DG226">IF(ROWS(DG$4:DG226)&gt;DG$1,"",INDEX('malzeme montaj'!$C$1:$C$3329,SMALL(IF('malzeme montaj'!$B$1:$B$3329=DG$3,IF('malzeme montaj'!$C$1:$C$3329&lt;&gt;"",ROW('malzeme montaj'!$C$1:$C$3329))),ROWS(DG$4:DG226))))</f>
        <v/>
      </c>
      <c r="DH226" s="34" t="str">
        <f t="array" ref="DH226">IF(ROWS(DH$4:DH226)&gt;DH$1,"",INDEX('malzeme montaj'!$C$1:$C$3329,SMALL(IF('malzeme montaj'!$B$1:$B$3329=DH$3,IF('malzeme montaj'!$C$1:$C$3329&lt;&gt;"",ROW('malzeme montaj'!$C$1:$C$3329))),ROWS(DH$4:DH226))))</f>
        <v/>
      </c>
      <c r="DI226" s="34" t="str">
        <f t="array" ref="DI226">IF(ROWS(DI$4:DI226)&gt;DI$1,"",INDEX('malzeme montaj'!$C$1:$C$3329,SMALL(IF('malzeme montaj'!$B$1:$B$3329=DI$3,IF('malzeme montaj'!$C$1:$C$3329&lt;&gt;"",ROW('malzeme montaj'!$C$1:$C$3329))),ROWS(DI$4:DI226))))</f>
        <v/>
      </c>
      <c r="DJ226" s="34" t="str">
        <f t="array" ref="DJ226">IF(ROWS(DJ$4:DJ226)&gt;DJ$1,"",INDEX('malzeme montaj'!$C$1:$C$3329,SMALL(IF('malzeme montaj'!$B$1:$B$3329=DJ$3,IF('malzeme montaj'!$C$1:$C$3329&lt;&gt;"",ROW('malzeme montaj'!$C$1:$C$3329))),ROWS(DJ$4:DJ226))))</f>
        <v/>
      </c>
      <c r="DK226" s="34" t="str">
        <f t="array" ref="DK226">IF(ROWS(DK$4:DK226)&gt;DK$1,"",INDEX('malzeme montaj'!$C$1:$C$3329,SMALL(IF('malzeme montaj'!$B$1:$B$3329=DK$3,IF('malzeme montaj'!$C$1:$C$3329&lt;&gt;"",ROW('malzeme montaj'!$C$1:$C$3329))),ROWS(DK$4:DK226))))</f>
        <v/>
      </c>
      <c r="DL226" s="34" t="str">
        <f t="array" ref="DL226">IF(ROWS(DL$4:DL226)&gt;DL$1,"",INDEX('malzeme montaj'!$C$1:$C$3329,SMALL(IF('malzeme montaj'!$B$1:$B$3329=DL$3,IF('malzeme montaj'!$C$1:$C$3329&lt;&gt;"",ROW('malzeme montaj'!$C$1:$C$3329))),ROWS(DL$4:DL226))))</f>
        <v/>
      </c>
      <c r="DM226" s="34" t="str">
        <f t="array" ref="DM226">IF(ROWS(DM$4:DM226)&gt;DM$1,"",INDEX('malzeme montaj'!$C$1:$C$3329,SMALL(IF('malzeme montaj'!$B$1:$B$3329=DM$3,IF('malzeme montaj'!$C$1:$C$3329&lt;&gt;"",ROW('malzeme montaj'!$C$1:$C$3329))),ROWS(DM$4:DM226))))</f>
        <v/>
      </c>
      <c r="DN226" s="34" t="str">
        <f t="array" ref="DN226">IF(ROWS(DN$4:DN226)&gt;DN$1,"",INDEX('malzeme montaj'!$C$1:$C$3329,SMALL(IF('malzeme montaj'!$B$1:$B$3329=DN$3,IF('malzeme montaj'!$C$1:$C$3329&lt;&gt;"",ROW('malzeme montaj'!$C$1:$C$3329))),ROWS(DN$4:DN226))))</f>
        <v/>
      </c>
      <c r="DO226" s="34" t="str">
        <f t="array" ref="DO226">IF(ROWS(DO$4:DO226)&gt;DO$1,"",INDEX('malzeme montaj'!$C$1:$C$3329,SMALL(IF('malzeme montaj'!$B$1:$B$3329=DO$3,IF('malzeme montaj'!$C$1:$C$3329&lt;&gt;"",ROW('malzeme montaj'!$C$1:$C$3329))),ROWS(DO$4:DO226))))</f>
        <v/>
      </c>
      <c r="DP226" s="34" t="str">
        <f t="array" ref="DP226">IF(ROWS(DP$4:DP226)&gt;DP$1,"",INDEX('malzeme montaj'!$C$1:$C$3329,SMALL(IF('malzeme montaj'!$B$1:$B$3329=DP$3,IF('malzeme montaj'!$C$1:$C$3329&lt;&gt;"",ROW('malzeme montaj'!$C$1:$C$3329))),ROWS(DP$4:DP226))))</f>
        <v/>
      </c>
      <c r="DQ226" s="34" t="str">
        <f t="array" ref="DQ226">IF(ROWS(DQ$4:DQ226)&gt;DQ$1,"",INDEX('malzeme montaj'!$C$1:$C$3329,SMALL(IF('malzeme montaj'!$B$1:$B$3329=DQ$3,IF('malzeme montaj'!$C$1:$C$3329&lt;&gt;"",ROW('malzeme montaj'!$C$1:$C$3329))),ROWS(DQ$4:DQ226))))</f>
        <v/>
      </c>
      <c r="DR226" s="34" t="str">
        <f t="array" ref="DR226">IF(ROWS(DR$4:DR226)&gt;DR$1,"",INDEX('malzeme montaj'!$C$1:$C$3329,SMALL(IF('malzeme montaj'!$B$1:$B$3329=DR$3,IF('malzeme montaj'!$C$1:$C$3329&lt;&gt;"",ROW('malzeme montaj'!$C$1:$C$3329))),ROWS(DR$4:DR226))))</f>
        <v/>
      </c>
      <c r="DS226" s="34" t="str">
        <f t="array" ref="DS226">IF(ROWS(DS$4:DS226)&gt;DS$1,"",INDEX('malzeme montaj'!$C$1:$C$3329,SMALL(IF('malzeme montaj'!$B$1:$B$3329=DS$3,IF('malzeme montaj'!$C$1:$C$3329&lt;&gt;"",ROW('malzeme montaj'!$C$1:$C$3329))),ROWS(DS$4:DS226))))</f>
        <v/>
      </c>
      <c r="DT226" s="34" t="str">
        <f t="array" ref="DT226">IF(ROWS(DT$4:DT226)&gt;DT$1,"",INDEX('malzeme montaj'!$C$1:$C$3329,SMALL(IF('malzeme montaj'!$B$1:$B$3329=DT$3,IF('malzeme montaj'!$C$1:$C$3329&lt;&gt;"",ROW('malzeme montaj'!$C$1:$C$3329))),ROWS(DT$4:DT226))))</f>
        <v/>
      </c>
      <c r="DU226" s="34" t="str">
        <f t="array" ref="DU226">IF(ROWS(DU$4:DU226)&gt;DU$1,"",INDEX('malzeme montaj'!$C$1:$C$3329,SMALL(IF('malzeme montaj'!$B$1:$B$3329=DU$3,IF('malzeme montaj'!$C$1:$C$3329&lt;&gt;"",ROW('malzeme montaj'!$C$1:$C$3329))),ROWS(DU$4:DU226))))</f>
        <v/>
      </c>
      <c r="DV226" s="34" t="str">
        <f t="array" ref="DV226">IF(ROWS(DV$4:DV226)&gt;DV$1,"",INDEX('malzeme montaj'!$C$1:$C$3329,SMALL(IF('malzeme montaj'!$B$1:$B$3329=DV$3,IF('malzeme montaj'!$C$1:$C$3329&lt;&gt;"",ROW('malzeme montaj'!$C$1:$C$3329))),ROWS(DV$4:DV226))))</f>
        <v/>
      </c>
      <c r="DW226" s="34" t="str">
        <f t="array" ref="DW226">IF(ROWS(DW$4:DW226)&gt;DW$1,"",INDEX('malzeme montaj'!$C$1:$C$3329,SMALL(IF('malzeme montaj'!$B$1:$B$3329=DW$3,IF('malzeme montaj'!$C$1:$C$3329&lt;&gt;"",ROW('malzeme montaj'!$C$1:$C$3329))),ROWS(DW$4:DW226))))</f>
        <v/>
      </c>
      <c r="DX226" s="34" t="str">
        <f t="array" ref="DX226">IF(ROWS(DX$4:DX226)&gt;DX$1,"",INDEX('malzeme montaj'!$C$1:$C$3329,SMALL(IF('malzeme montaj'!$B$1:$B$3329=DX$3,IF('malzeme montaj'!$C$1:$C$3329&lt;&gt;"",ROW('malzeme montaj'!$C$1:$C$3329))),ROWS(DX$4:DX226))))</f>
        <v/>
      </c>
      <c r="DY226" s="34" t="str">
        <f t="array" ref="DY226">IF(ROWS(DY$4:DY226)&gt;DY$1,"",INDEX('malzeme montaj'!$C$1:$C$3329,SMALL(IF('malzeme montaj'!$B$1:$B$3329=DY$3,IF('malzeme montaj'!$C$1:$C$3329&lt;&gt;"",ROW('malzeme montaj'!$C$1:$C$3329))),ROWS(DY$4:DY226))))</f>
        <v/>
      </c>
      <c r="DZ226" s="34" t="str">
        <f t="array" ref="DZ226">IF(ROWS(DZ$4:DZ226)&gt;DZ$1,"",INDEX('malzeme montaj'!$C$1:$C$3329,SMALL(IF('malzeme montaj'!$B$1:$B$3329=DZ$3,IF('malzeme montaj'!$C$1:$C$3329&lt;&gt;"",ROW('malzeme montaj'!$C$1:$C$3329))),ROWS(DZ$4:DZ226))))</f>
        <v/>
      </c>
      <c r="EA226" s="34" t="str">
        <f t="array" ref="EA226">IF(ROWS(EA$4:EA226)&gt;EA$1,"",INDEX('malzeme montaj'!$C$1:$C$3329,SMALL(IF('malzeme montaj'!$B$1:$B$3329=EA$3,IF('malzeme montaj'!$C$1:$C$3329&lt;&gt;"",ROW('malzeme montaj'!$C$1:$C$3329))),ROWS(EA$4:EA226))))</f>
        <v/>
      </c>
      <c r="EB226" s="34" t="str">
        <f t="array" ref="EB226">IF(ROWS(EB$4:EB226)&gt;EB$1,"",INDEX('malzeme montaj'!$C$1:$C$3329,SMALL(IF('malzeme montaj'!$B$1:$B$3329=EB$3,IF('malzeme montaj'!$C$1:$C$3329&lt;&gt;"",ROW('malzeme montaj'!$C$1:$C$3329))),ROWS(EB$4:EB226))))</f>
        <v/>
      </c>
      <c r="EC226" s="34" t="str">
        <f t="array" ref="EC226">IF(ROWS(EC$4:EC226)&gt;EC$1,"",INDEX('malzeme montaj'!$C$1:$C$3329,SMALL(IF('malzeme montaj'!$B$1:$B$3329=EC$3,IF('malzeme montaj'!$C$1:$C$3329&lt;&gt;"",ROW('malzeme montaj'!$C$1:$C$3329))),ROWS(EC$4:EC226))))</f>
        <v/>
      </c>
      <c r="ED226" s="34" t="str">
        <f t="array" ref="ED226">IF(ROWS(ED$4:ED226)&gt;ED$1,"",INDEX('malzeme montaj'!$C$1:$C$3329,SMALL(IF('malzeme montaj'!$B$1:$B$3329=ED$3,IF('malzeme montaj'!$C$1:$C$3329&lt;&gt;"",ROW('malzeme montaj'!$C$1:$C$3329))),ROWS(ED$4:ED226))))</f>
        <v/>
      </c>
      <c r="EE226" s="34" t="str">
        <f t="array" ref="EE226">IF(ROWS(EE$4:EE226)&gt;EE$1,"",INDEX('malzeme montaj'!$C$1:$C$3329,SMALL(IF('malzeme montaj'!$B$1:$B$3329=EE$3,IF('malzeme montaj'!$C$1:$C$3329&lt;&gt;"",ROW('malzeme montaj'!$C$1:$C$3329))),ROWS(EE$4:EE226))))</f>
        <v/>
      </c>
      <c r="EF226" s="34" t="str">
        <f t="array" ref="EF226">IF(ROWS(EF$4:EF226)&gt;EF$1,"",INDEX('malzeme montaj'!$C$1:$C$3329,SMALL(IF('malzeme montaj'!$B$1:$B$3329=EF$3,IF('malzeme montaj'!$C$1:$C$3329&lt;&gt;"",ROW('malzeme montaj'!$C$1:$C$3329))),ROWS(EF$4:EF226))))</f>
        <v/>
      </c>
      <c r="EG226" s="34" t="str">
        <f t="array" ref="EG226">IF(ROWS(EG$4:EG226)&gt;EG$1,"",INDEX('malzeme montaj'!$C$1:$C$3329,SMALL(IF('malzeme montaj'!$B$1:$B$3329=EG$3,IF('malzeme montaj'!$C$1:$C$3329&lt;&gt;"",ROW('malzeme montaj'!$C$1:$C$3329))),ROWS(EG$4:EG226))))</f>
        <v/>
      </c>
      <c r="EH226" s="34" t="str">
        <f t="array" ref="EH226">IF(ROWS(EH$4:EH226)&gt;EH$1,"",INDEX('malzeme montaj'!$C$1:$C$3329,SMALL(IF('malzeme montaj'!$B$1:$B$3329=EH$3,IF('malzeme montaj'!$C$1:$C$3329&lt;&gt;"",ROW('malzeme montaj'!$C$1:$C$3329))),ROWS(EH$4:EH226))))</f>
        <v/>
      </c>
      <c r="EI226" s="34" t="str">
        <f t="array" ref="EI226">IF(ROWS(EI$4:EI226)&gt;EI$1,"",INDEX('malzeme montaj'!$C$1:$C$3329,SMALL(IF('malzeme montaj'!$B$1:$B$3329=EI$3,IF('malzeme montaj'!$C$1:$C$3329&lt;&gt;"",ROW('malzeme montaj'!$C$1:$C$3329))),ROWS(EI$4:EI226))))</f>
        <v/>
      </c>
      <c r="EJ226" s="34" t="str">
        <f t="array" ref="EJ226">IF(ROWS(EJ$4:EJ226)&gt;EJ$1,"",INDEX('malzeme montaj'!$C$1:$C$3329,SMALL(IF('malzeme montaj'!$B$1:$B$3329=EJ$3,IF('malzeme montaj'!$C$1:$C$3329&lt;&gt;"",ROW('malzeme montaj'!$C$1:$C$3329))),ROWS(EJ$4:EJ226))))</f>
        <v/>
      </c>
      <c r="EK226" s="34" t="str">
        <f t="array" ref="EK226">IF(ROWS(EK$4:EK226)&gt;EK$1,"",INDEX('malzeme montaj'!$C$1:$C$3329,SMALL(IF('malzeme montaj'!$B$1:$B$3329=EK$3,IF('malzeme montaj'!$C$1:$C$3329&lt;&gt;"",ROW('malzeme montaj'!$C$1:$C$3329))),ROWS(EK$4:EK226))))</f>
        <v/>
      </c>
      <c r="EL226" s="34" t="str">
        <f t="array" ref="EL226">IF(ROWS(EL$4:EL226)&gt;EL$1,"",INDEX('malzeme montaj'!$C$1:$C$3329,SMALL(IF('malzeme montaj'!$B$1:$B$3329=EL$3,IF('malzeme montaj'!$C$1:$C$3329&lt;&gt;"",ROW('malzeme montaj'!$C$1:$C$3329))),ROWS(EL$4:EL226))))</f>
        <v/>
      </c>
      <c r="EM226" s="34" t="str">
        <f t="array" ref="EM226">IF(ROWS(EM$4:EM226)&gt;EM$1,"",INDEX('malzeme montaj'!$C$1:$C$3329,SMALL(IF('malzeme montaj'!$B$1:$B$3329=EM$3,IF('malzeme montaj'!$C$1:$C$3329&lt;&gt;"",ROW('malzeme montaj'!$C$1:$C$3329))),ROWS(EM$4:EM226))))</f>
        <v/>
      </c>
      <c r="EN226" s="34" t="str">
        <f t="array" ref="EN226">IF(ROWS(EN$4:EN226)&gt;EN$1,"",INDEX('malzeme montaj'!$C$1:$C$3329,SMALL(IF('malzeme montaj'!$B$1:$B$3329=EN$3,IF('malzeme montaj'!$C$1:$C$3329&lt;&gt;"",ROW('malzeme montaj'!$C$1:$C$3329))),ROWS(EN$4:EN226))))</f>
        <v/>
      </c>
      <c r="EO226" s="34" t="str">
        <f t="array" ref="EO226">IF(ROWS(EO$4:EO226)&gt;EO$1,"",INDEX('malzeme montaj'!$C$1:$C$3329,SMALL(IF('malzeme montaj'!$B$1:$B$3329=EO$3,IF('malzeme montaj'!$C$1:$C$3329&lt;&gt;"",ROW('malzeme montaj'!$C$1:$C$3329))),ROWS(EO$4:EO226))))</f>
        <v/>
      </c>
      <c r="EP226" s="34" t="str">
        <f t="array" ref="EP226">IF(ROWS(EP$4:EP226)&gt;EP$1,"",INDEX('malzeme montaj'!$C$1:$C$3329,SMALL(IF('malzeme montaj'!$B$1:$B$3329=EP$3,IF('malzeme montaj'!$C$1:$C$3329&lt;&gt;"",ROW('malzeme montaj'!$C$1:$C$3329))),ROWS(EP$4:EP226))))</f>
        <v/>
      </c>
      <c r="EQ226" s="34" t="str">
        <f t="array" ref="EQ226">IF(ROWS(EQ$4:EQ226)&gt;EQ$1,"",INDEX('malzeme montaj'!$C$1:$C$3329,SMALL(IF('malzeme montaj'!$B$1:$B$3329=EQ$3,IF('malzeme montaj'!$C$1:$C$3329&lt;&gt;"",ROW('malzeme montaj'!$C$1:$C$3329))),ROWS(EQ$4:EQ226))))</f>
        <v/>
      </c>
      <c r="ER226" s="34" t="str">
        <f t="array" ref="ER226">IF(ROWS(ER$4:ER226)&gt;ER$1,"",INDEX('malzeme montaj'!$C$1:$C$3329,SMALL(IF('malzeme montaj'!$B$1:$B$3329=ER$3,IF('malzeme montaj'!$C$1:$C$3329&lt;&gt;"",ROW('malzeme montaj'!$C$1:$C$3329))),ROWS(ER$4:ER226))))</f>
        <v/>
      </c>
      <c r="ES226" s="34" t="str">
        <f t="array" ref="ES226">IF(ROWS(ES$4:ES226)&gt;ES$1,"",INDEX('malzeme montaj'!$C$1:$C$3329,SMALL(IF('malzeme montaj'!$B$1:$B$3329=ES$3,IF('malzeme montaj'!$C$1:$C$3329&lt;&gt;"",ROW('malzeme montaj'!$C$1:$C$3329))),ROWS(ES$4:ES226))))</f>
        <v/>
      </c>
      <c r="ET226" s="34" t="str">
        <f t="array" ref="ET226">IF(ROWS(ET$4:ET226)&gt;ET$1,"",INDEX('malzeme montaj'!$C$1:$C$3329,SMALL(IF('malzeme montaj'!$B$1:$B$3329=ET$3,IF('malzeme montaj'!$C$1:$C$3329&lt;&gt;"",ROW('malzeme montaj'!$C$1:$C$3329))),ROWS(ET$4:ET226))))</f>
        <v/>
      </c>
      <c r="EU226" s="34" t="str">
        <f t="array" ref="EU226">IF(ROWS(EU$4:EU226)&gt;EU$1,"",INDEX('malzeme montaj'!$C$1:$C$3329,SMALL(IF('malzeme montaj'!$B$1:$B$3329=EU$3,IF('malzeme montaj'!$C$1:$C$3329&lt;&gt;"",ROW('malzeme montaj'!$C$1:$C$3329))),ROWS(EU$4:EU226))))</f>
        <v/>
      </c>
      <c r="EV226" s="34" t="str">
        <f t="array" ref="EV226">IF(ROWS(EV$4:EV226)&gt;EV$1,"",INDEX('malzeme montaj'!$C$1:$C$3329,SMALL(IF('malzeme montaj'!$B$1:$B$3329=EV$3,IF('malzeme montaj'!$C$1:$C$3329&lt;&gt;"",ROW('malzeme montaj'!$C$1:$C$3329))),ROWS(EV$4:EV226))))</f>
        <v/>
      </c>
      <c r="EW226" s="34" t="str">
        <f t="array" ref="EW226">IF(ROWS(EW$4:EW226)&gt;EW$1,"",INDEX('malzeme montaj'!$C$1:$C$3329,SMALL(IF('malzeme montaj'!$B$1:$B$3329=EW$3,IF('malzeme montaj'!$C$1:$C$3329&lt;&gt;"",ROW('malzeme montaj'!$C$1:$C$3329))),ROWS(EW$4:EW226))))</f>
        <v/>
      </c>
    </row>
    <row r="227" spans="1:153" ht="12.75" customHeight="1">
      <c r="A227" s="38" t="str">
        <f t="array" ref="A227">IF(ROWS(A$4:A227)&gt;A$1,"",INDEX('malzeme montaj'!$C$1:$C$3329,SMALL(IF('malzeme montaj'!$B$1:$B$3329=A$3,IF('malzeme montaj'!$C$1:$C$3329&lt;&gt;"",ROW('malzeme montaj'!$C$1:$C$3329))),ROWS(A$4:A227))))</f>
        <v/>
      </c>
      <c r="B227" s="38" t="str">
        <f t="array" ref="B227">IF(ROWS(B$4:B227)&gt;B$1,"",INDEX('malzeme montaj'!$C$1:$C$3329,SMALL(IF('malzeme montaj'!$B$1:$B$3329=B$3,IF('malzeme montaj'!$C$1:$C$3329&lt;&gt;"",ROW('malzeme montaj'!$C$1:$C$3329))),ROWS(B$4:B227))))</f>
        <v/>
      </c>
      <c r="C227" s="38" t="str">
        <f t="array" ref="C227">IF(ROWS(C$4:C227)&gt;C$1,"",INDEX('malzeme montaj'!$C$1:$C$3329,SMALL(IF('malzeme montaj'!$B$1:$B$3329=C$3,IF('malzeme montaj'!$C$1:$C$3329&lt;&gt;"",ROW('malzeme montaj'!$C$1:$C$3329))),ROWS(C$4:C227))))</f>
        <v/>
      </c>
      <c r="D227" s="38" t="str">
        <f t="array" ref="D227">IF(ROWS(D$4:D227)&gt;D$1,"",INDEX('malzeme montaj'!$C$1:$C$3329,SMALL(IF('malzeme montaj'!$B$1:$B$3329=D$3,IF('malzeme montaj'!$C$1:$C$3329&lt;&gt;"",ROW('malzeme montaj'!$C$1:$C$3329))),ROWS(D$4:D227))))</f>
        <v/>
      </c>
      <c r="E227" s="38" t="str">
        <f t="array" ref="E227">IF(ROWS(E$4:E227)&gt;E$1,"",INDEX('malzeme montaj'!$C$1:$C$3329,SMALL(IF('malzeme montaj'!$B$1:$B$3329=E$3,IF('malzeme montaj'!$C$1:$C$3329&lt;&gt;"",ROW('malzeme montaj'!$C$1:$C$3329))),ROWS(E$4:E227))))</f>
        <v/>
      </c>
      <c r="F227" s="38" t="str">
        <f t="array" ref="F227">IF(ROWS(F$4:F227)&gt;F$1,"",INDEX('malzeme montaj'!$C$1:$C$3329,SMALL(IF('malzeme montaj'!$B$1:$B$3329=F$3,IF('malzeme montaj'!$C$1:$C$3329&lt;&gt;"",ROW('malzeme montaj'!$C$1:$C$3329))),ROWS(F$4:F227))))</f>
        <v/>
      </c>
      <c r="G227" s="38" t="str">
        <f t="array" ref="G227">IF(ROWS(G$4:G227)&gt;G$1,"",INDEX('malzeme montaj'!$C$1:$C$3329,SMALL(IF('malzeme montaj'!$B$1:$B$3329=G$3,IF('malzeme montaj'!$C$1:$C$3329&lt;&gt;"",ROW('malzeme montaj'!$C$1:$C$3329))),ROWS(G$4:G227))))</f>
        <v/>
      </c>
      <c r="H227" s="38" t="str">
        <f t="array" ref="H227">IF(ROWS(H$4:H227)&gt;H$1,"",INDEX('malzeme montaj'!$C$1:$C$3329,SMALL(IF('malzeme montaj'!$B$1:$B$3329=H$3,IF('malzeme montaj'!$C$1:$C$3329&lt;&gt;"",ROW('malzeme montaj'!$C$1:$C$3329))),ROWS(H$4:H227))))</f>
        <v/>
      </c>
      <c r="I227" s="38" t="str">
        <f t="array" ref="I227">IF(ROWS(I$4:I227)&gt;I$1,"",INDEX('malzeme montaj'!$C$1:$C$3329,SMALL(IF('malzeme montaj'!$B$1:$B$3329=I$3,IF('malzeme montaj'!$C$1:$C$3329&lt;&gt;"",ROW('malzeme montaj'!$C$1:$C$3329))),ROWS(I$4:I227))))</f>
        <v/>
      </c>
      <c r="J227" s="38" t="str">
        <f t="array" ref="J227">IF(ROWS(J$4:J227)&gt;J$1,"",INDEX('malzeme montaj'!$C$1:$C$3329,SMALL(IF('malzeme montaj'!$B$1:$B$3329=J$3,IF('malzeme montaj'!$C$1:$C$3329&lt;&gt;"",ROW('malzeme montaj'!$C$1:$C$3329))),ROWS(J$4:J227))))</f>
        <v/>
      </c>
      <c r="K227" s="38" t="str">
        <f t="array" ref="K227">IF(ROWS(K$4:K227)&gt;K$1,"",INDEX('malzeme montaj'!$C$1:$C$3329,SMALL(IF('malzeme montaj'!$B$1:$B$3329=K$3,IF('malzeme montaj'!$C$1:$C$3329&lt;&gt;"",ROW('malzeme montaj'!$C$1:$C$3329))),ROWS(K$4:K227))))</f>
        <v/>
      </c>
      <c r="L227" s="38" t="str">
        <f t="array" ref="L227">IF(ROWS(L$4:L227)&gt;L$1,"",INDEX('malzeme montaj'!$C$1:$C$3329,SMALL(IF('malzeme montaj'!$B$1:$B$3329=L$3,IF('malzeme montaj'!$C$1:$C$3329&lt;&gt;"",ROW('malzeme montaj'!$C$1:$C$3329))),ROWS(L$4:L227))))</f>
        <v/>
      </c>
      <c r="M227" s="38" t="str">
        <f t="array" ref="M227">IF(ROWS(M$4:M227)&gt;M$1,"",INDEX('malzeme montaj'!$C$1:$C$3329,SMALL(IF('malzeme montaj'!$B$1:$B$3329=M$3,IF('malzeme montaj'!$C$1:$C$3329&lt;&gt;"",ROW('malzeme montaj'!$C$1:$C$3329))),ROWS(M$4:M227))))</f>
        <v/>
      </c>
      <c r="N227" s="38" t="str">
        <f t="array" ref="N227">IF(ROWS(N$4:N227)&gt;N$1,"",INDEX('malzeme montaj'!$C$1:$C$3329,SMALL(IF('malzeme montaj'!$B$1:$B$3329=N$3,IF('malzeme montaj'!$C$1:$C$3329&lt;&gt;"",ROW('malzeme montaj'!$C$1:$C$3329))),ROWS(N$4:N227))))</f>
        <v/>
      </c>
      <c r="O227" s="38" t="str">
        <f t="array" ref="O227">IF(ROWS(O$4:O227)&gt;O$1,"",INDEX('malzeme montaj'!$C$1:$C$3329,SMALL(IF('malzeme montaj'!$B$1:$B$3329=O$3,IF('malzeme montaj'!$C$1:$C$3329&lt;&gt;"",ROW('malzeme montaj'!$C$1:$C$3329))),ROWS(O$4:O227))))</f>
        <v/>
      </c>
      <c r="P227" s="38" t="str">
        <f t="array" ref="P227">IF(ROWS(P$4:P227)&gt;P$1,"",INDEX('malzeme montaj'!$C$1:$C$3329,SMALL(IF('malzeme montaj'!$B$1:$B$3329=P$3,IF('malzeme montaj'!$C$1:$C$3329&lt;&gt;"",ROW('malzeme montaj'!$C$1:$C$3329))),ROWS(P$4:P227))))</f>
        <v/>
      </c>
      <c r="Q227" s="38" t="str">
        <f t="array" ref="Q227">IF(ROWS(Q$4:Q227)&gt;Q$1,"",INDEX('malzeme montaj'!$C$1:$C$3329,SMALL(IF('malzeme montaj'!$B$1:$B$3329=Q$3,IF('malzeme montaj'!$C$1:$C$3329&lt;&gt;"",ROW('malzeme montaj'!$C$1:$C$3329))),ROWS(Q$4:Q227))))</f>
        <v/>
      </c>
      <c r="R227" s="38" t="str">
        <f t="array" ref="R227">IF(ROWS(R$4:R227)&gt;R$1,"",INDEX('malzeme montaj'!$C$1:$C$3329,SMALL(IF('malzeme montaj'!$B$1:$B$3329=R$3,IF('malzeme montaj'!$C$1:$C$3329&lt;&gt;"",ROW('malzeme montaj'!$C$1:$C$3329))),ROWS(R$4:R227))))</f>
        <v/>
      </c>
      <c r="S227" s="38" t="str">
        <f t="array" ref="S227">IF(ROWS(S$4:S227)&gt;S$1,"",INDEX('malzeme montaj'!$C$1:$C$3329,SMALL(IF('malzeme montaj'!$B$1:$B$3329=S$3,IF('malzeme montaj'!$C$1:$C$3329&lt;&gt;"",ROW('malzeme montaj'!$C$1:$C$3329))),ROWS(S$4:S227))))</f>
        <v/>
      </c>
      <c r="T227" s="38" t="str">
        <f t="array" ref="T227">IF(ROWS(T$4:T227)&gt;T$1,"",INDEX('malzeme montaj'!$C$1:$C$3329,SMALL(IF('malzeme montaj'!$B$1:$B$3329=T$3,IF('malzeme montaj'!$C$1:$C$3329&lt;&gt;"",ROW('malzeme montaj'!$C$1:$C$3329))),ROWS(T$4:T227))))</f>
        <v/>
      </c>
      <c r="U227" s="38" t="str">
        <f t="array" ref="U227">IF(ROWS(U$4:U227)&gt;U$1,"",INDEX('malzeme montaj'!$C$1:$C$3329,SMALL(IF('malzeme montaj'!$B$1:$B$3329=U$3,IF('malzeme montaj'!$C$1:$C$3329&lt;&gt;"",ROW('malzeme montaj'!$C$1:$C$3329))),ROWS(U$4:U227))))</f>
        <v/>
      </c>
      <c r="V227" s="38" t="str">
        <f t="array" ref="V227">IF(ROWS(V$4:V227)&gt;V$1,"",INDEX('malzeme montaj'!$C$1:$C$3329,SMALL(IF('malzeme montaj'!$B$1:$B$3329=V$3,IF('malzeme montaj'!$C$1:$C$3329&lt;&gt;"",ROW('malzeme montaj'!$C$1:$C$3329))),ROWS(V$4:V227))))</f>
        <v/>
      </c>
      <c r="W227" s="38" t="str">
        <f t="array" ref="W227">IF(ROWS(W$4:W227)&gt;W$1,"",INDEX('malzeme montaj'!$C$1:$C$3329,SMALL(IF('malzeme montaj'!$B$1:$B$3329=W$3,IF('malzeme montaj'!$C$1:$C$3329&lt;&gt;"",ROW('malzeme montaj'!$C$1:$C$3329))),ROWS(W$4:W227))))</f>
        <v/>
      </c>
      <c r="X227" s="38" t="str">
        <f t="array" ref="X227">IF(ROWS(X$4:X227)&gt;X$1,"",INDEX('malzeme montaj'!$C$1:$C$3329,SMALL(IF('malzeme montaj'!$B$1:$B$3329=X$3,IF('malzeme montaj'!$C$1:$C$3329&lt;&gt;"",ROW('malzeme montaj'!$C$1:$C$3329))),ROWS(X$4:X227))))</f>
        <v/>
      </c>
      <c r="Y227" s="38" t="str">
        <f t="array" ref="Y227">IF(ROWS(Y$4:Y227)&gt;Y$1,"",INDEX('malzeme montaj'!$C$1:$C$3329,SMALL(IF('malzeme montaj'!$B$1:$B$3329=Y$3,IF('malzeme montaj'!$C$1:$C$3329&lt;&gt;"",ROW('malzeme montaj'!$C$1:$C$3329))),ROWS(Y$4:Y227))))</f>
        <v/>
      </c>
      <c r="Z227" s="38" t="str">
        <f t="array" ref="Z227">IF(ROWS(Z$4:Z227)&gt;Z$1,"",INDEX('malzeme montaj'!$C$1:$C$3329,SMALL(IF('malzeme montaj'!$B$1:$B$3329=Z$3,IF('malzeme montaj'!$C$1:$C$3329&lt;&gt;"",ROW('malzeme montaj'!$C$1:$C$3329))),ROWS(Z$4:Z227))))</f>
        <v/>
      </c>
      <c r="AA227" s="38" t="str">
        <f t="array" ref="AA227">IF(ROWS(AA$4:AA227)&gt;AA$1,"",INDEX('malzeme montaj'!$C$1:$C$3329,SMALL(IF('malzeme montaj'!$B$1:$B$3329=AA$3,IF('malzeme montaj'!$C$1:$C$3329&lt;&gt;"",ROW('malzeme montaj'!$C$1:$C$3329))),ROWS(AA$4:AA227))))</f>
        <v/>
      </c>
      <c r="AB227" s="38" t="str">
        <f t="array" ref="AB227">IF(ROWS(AB$4:AB227)&gt;AB$1,"",INDEX('malzeme montaj'!$C$1:$C$3329,SMALL(IF('malzeme montaj'!$B$1:$B$3329=AB$3,IF('malzeme montaj'!$C$1:$C$3329&lt;&gt;"",ROW('malzeme montaj'!$C$1:$C$3329))),ROWS(AB$4:AB227))))</f>
        <v/>
      </c>
      <c r="AC227" s="38" t="str">
        <f t="array" ref="AC227">IF(ROWS(AC$4:AC227)&gt;AC$1,"",INDEX('malzeme montaj'!$C$1:$C$3329,SMALL(IF('malzeme montaj'!$B$1:$B$3329=AC$3,IF('malzeme montaj'!$C$1:$C$3329&lt;&gt;"",ROW('malzeme montaj'!$C$1:$C$3329))),ROWS(AC$4:AC227))))</f>
        <v/>
      </c>
      <c r="AD227" s="38" t="str">
        <f t="array" ref="AD227">IF(ROWS(AD$4:AD227)&gt;AD$1,"",INDEX('malzeme montaj'!$C$1:$C$3329,SMALL(IF('malzeme montaj'!$B$1:$B$3329=AD$3,IF('malzeme montaj'!$C$1:$C$3329&lt;&gt;"",ROW('malzeme montaj'!$C$1:$C$3329))),ROWS(AD$4:AD227))))</f>
        <v/>
      </c>
      <c r="AE227" s="38" t="str">
        <f t="array" ref="AE227">IF(ROWS(AE$4:AE227)&gt;AE$1,"",INDEX('malzeme montaj'!$C$1:$C$3329,SMALL(IF('malzeme montaj'!$B$1:$B$3329=AE$3,IF('malzeme montaj'!$C$1:$C$3329&lt;&gt;"",ROW('malzeme montaj'!$C$1:$C$3329))),ROWS(AE$4:AE227))))</f>
        <v/>
      </c>
      <c r="AF227" s="38" t="str">
        <f t="array" ref="AF227">IF(ROWS(AF$4:AF227)&gt;AF$1,"",INDEX('malzeme montaj'!$C$1:$C$3329,SMALL(IF('malzeme montaj'!$B$1:$B$3329=AF$3,IF('malzeme montaj'!$C$1:$C$3329&lt;&gt;"",ROW('malzeme montaj'!$C$1:$C$3329))),ROWS(AF$4:AF227))))</f>
        <v/>
      </c>
      <c r="AG227" s="38" t="str">
        <f t="array" ref="AG227">IF(ROWS(AG$4:AG227)&gt;AG$1,"",INDEX('malzeme montaj'!$C$1:$C$3329,SMALL(IF('malzeme montaj'!$B$1:$B$3329=AG$3,IF('malzeme montaj'!$C$1:$C$3329&lt;&gt;"",ROW('malzeme montaj'!$C$1:$C$3329))),ROWS(AG$4:AG227))))</f>
        <v/>
      </c>
      <c r="AH227" s="38" t="str">
        <f t="array" ref="AH227">IF(ROWS(AH$4:AH227)&gt;AH$1,"",INDEX('malzeme montaj'!$C$1:$C$3329,SMALL(IF('malzeme montaj'!$B$1:$B$3329=AH$3,IF('malzeme montaj'!$C$1:$C$3329&lt;&gt;"",ROW('malzeme montaj'!$C$1:$C$3329))),ROWS(AH$4:AH227))))</f>
        <v/>
      </c>
      <c r="AI227" s="38" t="str">
        <f t="array" ref="AI227">IF(ROWS(AI$4:AI227)&gt;AI$1,"",INDEX('malzeme montaj'!$C$1:$C$3329,SMALL(IF('malzeme montaj'!$B$1:$B$3329=AI$3,IF('malzeme montaj'!$C$1:$C$3329&lt;&gt;"",ROW('malzeme montaj'!$C$1:$C$3329))),ROWS(AI$4:AI227))))</f>
        <v/>
      </c>
      <c r="AJ227" s="38" t="str">
        <f t="array" ref="AJ227">IF(ROWS(AJ$4:AJ227)&gt;AJ$1,"",INDEX('malzeme montaj'!$C$1:$C$3329,SMALL(IF('malzeme montaj'!$B$1:$B$3329=AJ$3,IF('malzeme montaj'!$C$1:$C$3329&lt;&gt;"",ROW('malzeme montaj'!$C$1:$C$3329))),ROWS(AJ$4:AJ227))))</f>
        <v/>
      </c>
      <c r="AK227" s="38" t="str">
        <f t="array" ref="AK227">IF(ROWS(AK$4:AK227)&gt;AK$1,"",INDEX('malzeme montaj'!$C$1:$C$3329,SMALL(IF('malzeme montaj'!$B$1:$B$3329=AK$3,IF('malzeme montaj'!$C$1:$C$3329&lt;&gt;"",ROW('malzeme montaj'!$C$1:$C$3329))),ROWS(AK$4:AK227))))</f>
        <v/>
      </c>
      <c r="AL227" s="38" t="str">
        <f t="array" ref="AL227">IF(ROWS(AL$4:AL227)&gt;AL$1,"",INDEX('malzeme montaj'!$C$1:$C$3329,SMALL(IF('malzeme montaj'!$B$1:$B$3329=AL$3,IF('malzeme montaj'!$C$1:$C$3329&lt;&gt;"",ROW('malzeme montaj'!$C$1:$C$3329))),ROWS(AL$4:AL227))))</f>
        <v/>
      </c>
      <c r="AM227" s="38" t="str">
        <f t="array" ref="AM227">IF(ROWS(AM$4:AM227)&gt;AM$1,"",INDEX('malzeme montaj'!$C$1:$C$3329,SMALL(IF('malzeme montaj'!$B$1:$B$3329=AM$3,IF('malzeme montaj'!$C$1:$C$3329&lt;&gt;"",ROW('malzeme montaj'!$C$1:$C$3329))),ROWS(AM$4:AM227))))</f>
        <v/>
      </c>
      <c r="AN227" s="38" t="str">
        <f t="array" ref="AN227">IF(ROWS(AN$4:AN227)&gt;AN$1,"",INDEX('malzeme montaj'!$C$1:$C$3329,SMALL(IF('malzeme montaj'!$B$1:$B$3329=AN$3,IF('malzeme montaj'!$C$1:$C$3329&lt;&gt;"",ROW('malzeme montaj'!$C$1:$C$3329))),ROWS(AN$4:AN227))))</f>
        <v/>
      </c>
      <c r="AO227" s="38" t="str">
        <f t="array" ref="AO227">IF(ROWS(AO$4:AO227)&gt;AO$1,"",INDEX('malzeme montaj'!$C$1:$C$3329,SMALL(IF('malzeme montaj'!$B$1:$B$3329=AO$3,IF('malzeme montaj'!$C$1:$C$3329&lt;&gt;"",ROW('malzeme montaj'!$C$1:$C$3329))),ROWS(AO$4:AO227))))</f>
        <v/>
      </c>
      <c r="AP227" s="38" t="str">
        <f t="array" ref="AP227">IF(ROWS(AP$4:AP227)&gt;AP$1,"",INDEX('malzeme montaj'!$C$1:$C$3329,SMALL(IF('malzeme montaj'!$B$1:$B$3329=AP$3,IF('malzeme montaj'!$C$1:$C$3329&lt;&gt;"",ROW('malzeme montaj'!$C$1:$C$3329))),ROWS(AP$4:AP227))))</f>
        <v/>
      </c>
      <c r="AQ227" s="38" t="str">
        <f t="array" ref="AQ227">IF(ROWS(AQ$4:AQ227)&gt;AQ$1,"",INDEX('malzeme montaj'!$C$1:$C$3329,SMALL(IF('malzeme montaj'!$B$1:$B$3329=AQ$3,IF('malzeme montaj'!$C$1:$C$3329&lt;&gt;"",ROW('malzeme montaj'!$C$1:$C$3329))),ROWS(AQ$4:AQ227))))</f>
        <v/>
      </c>
      <c r="AR227" s="38" t="str">
        <f t="array" ref="AR227">IF(ROWS(AR$4:AR227)&gt;AR$1,"",INDEX('malzeme montaj'!$C$1:$C$3329,SMALL(IF('malzeme montaj'!$B$1:$B$3329=AR$3,IF('malzeme montaj'!$C$1:$C$3329&lt;&gt;"",ROW('malzeme montaj'!$C$1:$C$3329))),ROWS(AR$4:AR227))))</f>
        <v/>
      </c>
      <c r="AS227" s="38" t="str">
        <f t="array" ref="AS227">IF(ROWS(AS$4:AS227)&gt;AS$1,"",INDEX('malzeme montaj'!$C$1:$C$3329,SMALL(IF('malzeme montaj'!$B$1:$B$3329=AS$3,IF('malzeme montaj'!$C$1:$C$3329&lt;&gt;"",ROW('malzeme montaj'!$C$1:$C$3329))),ROWS(AS$4:AS227))))</f>
        <v/>
      </c>
      <c r="AT227" s="38" t="str">
        <f t="array" ref="AT227">IF(ROWS(AT$4:AT227)&gt;AT$1,"",INDEX('malzeme montaj'!$C$1:$C$3329,SMALL(IF('malzeme montaj'!$B$1:$B$3329=AT$3,IF('malzeme montaj'!$C$1:$C$3329&lt;&gt;"",ROW('malzeme montaj'!$C$1:$C$3329))),ROWS(AT$4:AT227))))</f>
        <v/>
      </c>
      <c r="AU227" s="38" t="str">
        <f t="array" ref="AU227">IF(ROWS(AU$4:AU227)&gt;AU$1,"",INDEX('malzeme montaj'!$C$1:$C$3329,SMALL(IF('malzeme montaj'!$B$1:$B$3329=AU$3,IF('malzeme montaj'!$C$1:$C$3329&lt;&gt;"",ROW('malzeme montaj'!$C$1:$C$3329))),ROWS(AU$4:AU227))))</f>
        <v/>
      </c>
      <c r="AV227" s="38" t="str">
        <f t="array" ref="AV227">IF(ROWS(AV$4:AV227)&gt;AV$1,"",INDEX('malzeme montaj'!$C$1:$C$3329,SMALL(IF('malzeme montaj'!$B$1:$B$3329=AV$3,IF('malzeme montaj'!$C$1:$C$3329&lt;&gt;"",ROW('malzeme montaj'!$C$1:$C$3329))),ROWS(AV$4:AV227))))</f>
        <v/>
      </c>
      <c r="AW227" s="38" t="str">
        <f t="array" ref="AW227">IF(ROWS(AW$4:AW227)&gt;AW$1,"",INDEX('malzeme montaj'!$C$1:$C$3329,SMALL(IF('malzeme montaj'!$B$1:$B$3329=AW$3,IF('malzeme montaj'!$C$1:$C$3329&lt;&gt;"",ROW('malzeme montaj'!$C$1:$C$3329))),ROWS(AW$4:AW227))))</f>
        <v/>
      </c>
      <c r="AX227" s="38" t="str">
        <f t="array" ref="AX227">IF(ROWS(AX$4:AX227)&gt;AX$1,"",INDEX('malzeme montaj'!$C$1:$C$3329,SMALL(IF('malzeme montaj'!$B$1:$B$3329=AX$3,IF('malzeme montaj'!$C$1:$C$3329&lt;&gt;"",ROW('malzeme montaj'!$C$1:$C$3329))),ROWS(AX$4:AX227))))</f>
        <v/>
      </c>
      <c r="AY227" s="38" t="str">
        <f t="array" ref="AY227">IF(ROWS(AY$4:AY227)&gt;AY$1,"",INDEX('malzeme montaj'!$C$1:$C$3329,SMALL(IF('malzeme montaj'!$B$1:$B$3329=AY$3,IF('malzeme montaj'!$C$1:$C$3329&lt;&gt;"",ROW('malzeme montaj'!$C$1:$C$3329))),ROWS(AY$4:AY227))))</f>
        <v/>
      </c>
      <c r="AZ227" s="38" t="str">
        <f t="array" ref="AZ227">IF(ROWS(AZ$4:AZ227)&gt;AZ$1,"",INDEX('malzeme montaj'!$C$1:$C$3329,SMALL(IF('malzeme montaj'!$B$1:$B$3329=AZ$3,IF('malzeme montaj'!$C$1:$C$3329&lt;&gt;"",ROW('malzeme montaj'!$C$1:$C$3329))),ROWS(AZ$4:AZ227))))</f>
        <v/>
      </c>
      <c r="BA227" s="38" t="str">
        <f t="array" ref="BA227">IF(ROWS(BA$4:BA227)&gt;BA$1,"",INDEX('malzeme montaj'!$C$1:$C$3329,SMALL(IF('malzeme montaj'!$B$1:$B$3329=BA$3,IF('malzeme montaj'!$C$1:$C$3329&lt;&gt;"",ROW('malzeme montaj'!$C$1:$C$3329))),ROWS(BA$4:BA227))))</f>
        <v/>
      </c>
      <c r="BB227" s="38" t="str">
        <f t="array" ref="BB227">IF(ROWS(BB$4:BB227)&gt;BB$1,"",INDEX('malzeme montaj'!$C$1:$C$3329,SMALL(IF('malzeme montaj'!$B$1:$B$3329=BB$3,IF('malzeme montaj'!$C$1:$C$3329&lt;&gt;"",ROW('malzeme montaj'!$C$1:$C$3329))),ROWS(BB$4:BB227))))</f>
        <v/>
      </c>
      <c r="BC227" s="38" t="str">
        <f t="array" ref="BC227">IF(ROWS(BC$4:BC227)&gt;BC$1,"",INDEX('malzeme montaj'!$C$1:$C$3329,SMALL(IF('malzeme montaj'!$B$1:$B$3329=BC$3,IF('malzeme montaj'!$C$1:$C$3329&lt;&gt;"",ROW('malzeme montaj'!$C$1:$C$3329))),ROWS(BC$4:BC227))))</f>
        <v/>
      </c>
      <c r="BD227" s="38" t="str">
        <f t="array" ref="BD227">IF(ROWS(BD$4:BD227)&gt;BD$1,"",INDEX('malzeme montaj'!$C$1:$C$3329,SMALL(IF('malzeme montaj'!$B$1:$B$3329=BD$3,IF('malzeme montaj'!$C$1:$C$3329&lt;&gt;"",ROW('malzeme montaj'!$C$1:$C$3329))),ROWS(BD$4:BD227))))</f>
        <v/>
      </c>
      <c r="BE227" s="38"/>
      <c r="BF227" s="38" t="str">
        <f t="array" ref="BF227">IF(ROWS(BF$4:BF227)&gt;BF$1,"",INDEX('malzeme montaj'!$C$1:$C$3329,SMALL(IF('malzeme montaj'!$B$1:$B$3329=BF$3,IF('malzeme montaj'!$C$1:$C$3329&lt;&gt;"",ROW('malzeme montaj'!$C$1:$C$3329))),ROWS(BF$4:BF227))))</f>
        <v/>
      </c>
      <c r="BG227" s="38" t="str">
        <f t="array" ref="BG227">IF(ROWS(BG$4:BG227)&gt;BG$1,"",INDEX('malzeme montaj'!$C$1:$C$3329,SMALL(IF('malzeme montaj'!$B$1:$B$3329=BG$3,IF('malzeme montaj'!$C$1:$C$3329&lt;&gt;"",ROW('malzeme montaj'!$C$1:$C$3329))),ROWS(BG$4:BG227))))</f>
        <v/>
      </c>
      <c r="BH227" s="38" t="str">
        <f t="array" ref="BH227">IF(ROWS(BH$4:BH227)&gt;BH$1,"",INDEX('malzeme montaj'!$C$1:$C$3329,SMALL(IF('malzeme montaj'!$B$1:$B$3329=BH$3,IF('malzeme montaj'!$C$1:$C$3329&lt;&gt;"",ROW('malzeme montaj'!$C$1:$C$3329))),ROWS(BH$4:BH227))))</f>
        <v/>
      </c>
      <c r="BI227" s="38" t="str">
        <f t="array" ref="BI227">IF(ROWS(BI$4:BI227)&gt;BI$1,"",INDEX('malzeme montaj'!$C$1:$C$3329,SMALL(IF('malzeme montaj'!$B$1:$B$3329=BI$3,IF('malzeme montaj'!$C$1:$C$3329&lt;&gt;"",ROW('malzeme montaj'!$C$1:$C$3329))),ROWS(BI$4:BI227))))</f>
        <v/>
      </c>
      <c r="BJ227" s="38" t="str">
        <f t="array" ref="BJ227">IF(ROWS(BJ$4:BJ227)&gt;BJ$1,"",INDEX('malzeme montaj'!$C$1:$C$3329,SMALL(IF('malzeme montaj'!$B$1:$B$3329=BJ$3,IF('malzeme montaj'!$C$1:$C$3329&lt;&gt;"",ROW('malzeme montaj'!$C$1:$C$3329))),ROWS(BJ$4:BJ227))))</f>
        <v/>
      </c>
      <c r="BK227" s="38" t="str">
        <f t="array" ref="BK227">IF(ROWS(BK$4:BK227)&gt;BK$1,"",INDEX('malzeme montaj'!$C$1:$C$3329,SMALL(IF('malzeme montaj'!$B$1:$B$3329=BK$3,IF('malzeme montaj'!$C$1:$C$3329&lt;&gt;"",ROW('malzeme montaj'!$C$1:$C$3329))),ROWS(BK$4:BK227))))</f>
        <v/>
      </c>
      <c r="BL227" s="38" t="str">
        <f t="array" ref="BL227">IF(ROWS(BL$4:BL227)&gt;BL$1,"",INDEX('malzeme montaj'!$C$1:$C$3329,SMALL(IF('malzeme montaj'!$B$1:$B$3329=BL$3,IF('malzeme montaj'!$C$1:$C$3329&lt;&gt;"",ROW('malzeme montaj'!$C$1:$C$3329))),ROWS(BL$4:BL227))))</f>
        <v/>
      </c>
      <c r="BM227" s="38" t="str">
        <f t="array" ref="BM227">IF(ROWS(BM$4:BM227)&gt;BM$1,"",INDEX('malzeme montaj'!$C$1:$C$3329,SMALL(IF('malzeme montaj'!$B$1:$B$3329=BM$3,IF('malzeme montaj'!$C$1:$C$3329&lt;&gt;"",ROW('malzeme montaj'!$C$1:$C$3329))),ROWS(BM$4:BM227))))</f>
        <v/>
      </c>
      <c r="BN227" s="38" t="str">
        <f t="array" ref="BN227">IF(ROWS(BN$4:BN227)&gt;BN$1,"",INDEX('malzeme montaj'!$C$1:$C$3329,SMALL(IF('malzeme montaj'!$B$1:$B$3329=BN$3,IF('malzeme montaj'!$C$1:$C$3329&lt;&gt;"",ROW('malzeme montaj'!$C$1:$C$3329))),ROWS(BN$4:BN227))))</f>
        <v/>
      </c>
      <c r="BO227" s="38" t="str">
        <f t="array" ref="BO227">IF(ROWS(BO$4:BO227)&gt;BO$1,"",INDEX('malzeme montaj'!$C$1:$C$3329,SMALL(IF('malzeme montaj'!$B$1:$B$3329=BO$3,IF('malzeme montaj'!$C$1:$C$3329&lt;&gt;"",ROW('malzeme montaj'!$C$1:$C$3329))),ROWS(BO$4:BO227))))</f>
        <v/>
      </c>
      <c r="BP227" s="38" t="str">
        <f t="array" ref="BP227">IF(ROWS(BP$4:BP227)&gt;BP$1,"",INDEX('malzeme montaj'!$C$1:$C$3329,SMALL(IF('malzeme montaj'!$B$1:$B$3329=BP$3,IF('malzeme montaj'!$C$1:$C$3329&lt;&gt;"",ROW('malzeme montaj'!$C$1:$C$3329))),ROWS(BP$4:BP227))))</f>
        <v/>
      </c>
      <c r="BQ227" s="38" t="str">
        <f t="array" ref="BQ227">IF(ROWS(BQ$4:BQ227)&gt;BQ$1,"",INDEX('malzeme montaj'!$C$1:$C$3329,SMALL(IF('malzeme montaj'!$B$1:$B$3329=BQ$3,IF('malzeme montaj'!$C$1:$C$3329&lt;&gt;"",ROW('malzeme montaj'!$C$1:$C$3329))),ROWS(BQ$4:BQ227))))</f>
        <v/>
      </c>
      <c r="BR227" s="38" t="str">
        <f t="array" ref="BR227">IF(ROWS(BR$4:BR227)&gt;BR$1,"",INDEX('malzeme montaj'!$C$1:$C$3329,SMALL(IF('malzeme montaj'!$B$1:$B$3329=BR$3,IF('malzeme montaj'!$C$1:$C$3329&lt;&gt;"",ROW('malzeme montaj'!$C$1:$C$3329))),ROWS(BR$4:BR227))))</f>
        <v/>
      </c>
      <c r="BS227" s="38" t="str">
        <f t="array" ref="BS227">IF(ROWS(BS$4:BS227)&gt;BS$1,"",INDEX('malzeme montaj'!$C$1:$C$3329,SMALL(IF('malzeme montaj'!$B$1:$B$3329=BS$3,IF('malzeme montaj'!$C$1:$C$3329&lt;&gt;"",ROW('malzeme montaj'!$C$1:$C$3329))),ROWS(BS$4:BS227))))</f>
        <v/>
      </c>
      <c r="BT227" s="38" t="str">
        <f t="array" ref="BT227">IF(ROWS(BT$4:BT227)&gt;BT$1,"",INDEX('malzeme montaj'!$C$1:$C$3329,SMALL(IF('malzeme montaj'!$B$1:$B$3329=BT$3,IF('malzeme montaj'!$C$1:$C$3329&lt;&gt;"",ROW('malzeme montaj'!$C$1:$C$3329))),ROWS(BT$4:BT227))))</f>
        <v/>
      </c>
      <c r="BU227" s="34" t="str">
        <f t="array" ref="BU227">IF(ROWS(BU$4:BU227)&gt;BU$1,"",INDEX('malzeme montaj'!$C$1:$C$3329,SMALL(IF('malzeme montaj'!$B$1:$B$3329=BU$3,IF('malzeme montaj'!$C$1:$C$3329&lt;&gt;"",ROW('malzeme montaj'!$C$1:$C$3329))),ROWS(BU$4:BU227))))</f>
        <v/>
      </c>
      <c r="BV227" s="34" t="str">
        <f t="array" ref="BV227">IF(ROWS(BV$4:BV227)&gt;BV$1,"",INDEX('malzeme montaj'!$C$1:$C$3329,SMALL(IF('malzeme montaj'!$B$1:$B$3329=BV$3,IF('malzeme montaj'!$C$1:$C$3329&lt;&gt;"",ROW('malzeme montaj'!$C$1:$C$3329))),ROWS(BV$4:BV227))))</f>
        <v/>
      </c>
      <c r="BW227" s="34" t="str">
        <f t="array" ref="BW227">IF(ROWS(BW$4:BW227)&gt;BW$1,"",INDEX('malzeme montaj'!$C$1:$C$3329,SMALL(IF('malzeme montaj'!$B$1:$B$3329=BW$3,IF('malzeme montaj'!$C$1:$C$3329&lt;&gt;"",ROW('malzeme montaj'!$C$1:$C$3329))),ROWS(BW$4:BW227))))</f>
        <v/>
      </c>
      <c r="BX227" s="34" t="str">
        <f t="array" ref="BX227">IF(ROWS(BX$4:BX227)&gt;BX$1,"",INDEX('malzeme montaj'!$C$1:$C$3329,SMALL(IF('malzeme montaj'!$B$1:$B$3329=BX$3,IF('malzeme montaj'!$C$1:$C$3329&lt;&gt;"",ROW('malzeme montaj'!$C$1:$C$3329))),ROWS(BX$4:BX227))))</f>
        <v/>
      </c>
      <c r="BY227" s="34" t="str">
        <f t="array" ref="BY227">IF(ROWS(BY$4:BY227)&gt;BY$1,"",INDEX('malzeme montaj'!$C$1:$C$3329,SMALL(IF('malzeme montaj'!$B$1:$B$3329=BY$3,IF('malzeme montaj'!$C$1:$C$3329&lt;&gt;"",ROW('malzeme montaj'!$C$1:$C$3329))),ROWS(BY$4:BY227))))</f>
        <v/>
      </c>
      <c r="BZ227" s="34" t="str">
        <f t="array" ref="BZ227">IF(ROWS(BZ$4:BZ227)&gt;BZ$1,"",INDEX('malzeme montaj'!$C$1:$C$3329,SMALL(IF('malzeme montaj'!$B$1:$B$3329=BZ$3,IF('malzeme montaj'!$C$1:$C$3329&lt;&gt;"",ROW('malzeme montaj'!$C$1:$C$3329))),ROWS(BZ$4:BZ227))))</f>
        <v/>
      </c>
      <c r="CA227" s="34" t="str">
        <f t="array" ref="CA227">IF(ROWS(CA$4:CA227)&gt;CA$1,"",INDEX('malzeme montaj'!$C$1:$C$3329,SMALL(IF('malzeme montaj'!$B$1:$B$3329=CA$3,IF('malzeme montaj'!$C$1:$C$3329&lt;&gt;"",ROW('malzeme montaj'!$C$1:$C$3329))),ROWS(CA$4:CA227))))</f>
        <v/>
      </c>
      <c r="CB227" s="34" t="str">
        <f t="array" ref="CB227">IF(ROWS(CB$4:CB227)&gt;CB$1,"",INDEX('malzeme montaj'!$C$1:$C$3329,SMALL(IF('malzeme montaj'!$B$1:$B$3329=CB$3,IF('malzeme montaj'!$C$1:$C$3329&lt;&gt;"",ROW('malzeme montaj'!$C$1:$C$3329))),ROWS(CB$4:CB227))))</f>
        <v/>
      </c>
      <c r="CC227" s="34" t="str">
        <f t="array" ref="CC227">IF(ROWS(CC$4:CC227)&gt;CC$1,"",INDEX('malzeme montaj'!$C$1:$C$3329,SMALL(IF('malzeme montaj'!$B$1:$B$3329=CC$3,IF('malzeme montaj'!$C$1:$C$3329&lt;&gt;"",ROW('malzeme montaj'!$C$1:$C$3329))),ROWS(CC$4:CC227))))</f>
        <v/>
      </c>
      <c r="CD227" s="34" t="str">
        <f t="array" ref="CD227">IF(ROWS(CD$4:CD227)&gt;CD$1,"",INDEX('malzeme montaj'!$C$1:$C$3329,SMALL(IF('malzeme montaj'!$B$1:$B$3329=CD$3,IF('malzeme montaj'!$C$1:$C$3329&lt;&gt;"",ROW('malzeme montaj'!$C$1:$C$3329))),ROWS(CD$4:CD227))))</f>
        <v/>
      </c>
      <c r="CE227" s="34" t="str">
        <f t="array" ref="CE227">IF(ROWS(CE$4:CE227)&gt;CE$1,"",INDEX('malzeme montaj'!$C$1:$C$3329,SMALL(IF('malzeme montaj'!$B$1:$B$3329=CE$3,IF('malzeme montaj'!$C$1:$C$3329&lt;&gt;"",ROW('malzeme montaj'!$C$1:$C$3329))),ROWS(CE$4:CE227))))</f>
        <v/>
      </c>
      <c r="CF227" s="34" t="str">
        <f t="array" ref="CF227">IF(ROWS(CF$4:CF227)&gt;CF$1,"",INDEX('malzeme montaj'!$C$1:$C$3329,SMALL(IF('malzeme montaj'!$B$1:$B$3329=CF$3,IF('malzeme montaj'!$C$1:$C$3329&lt;&gt;"",ROW('malzeme montaj'!$C$1:$C$3329))),ROWS(CF$4:CF227))))</f>
        <v/>
      </c>
      <c r="CG227" s="34" t="str">
        <f t="array" ref="CG227">IF(ROWS(CG$4:CG227)&gt;CG$1,"",INDEX('malzeme montaj'!$C$1:$C$3329,SMALL(IF('malzeme montaj'!$B$1:$B$3329=CG$3,IF('malzeme montaj'!$C$1:$C$3329&lt;&gt;"",ROW('malzeme montaj'!$C$1:$C$3329))),ROWS(CG$4:CG227))))</f>
        <v/>
      </c>
      <c r="CH227" s="34" t="str">
        <f t="array" ref="CH227">IF(ROWS(CH$4:CH227)&gt;CH$1,"",INDEX('malzeme montaj'!$C$1:$C$3329,SMALL(IF('malzeme montaj'!$B$1:$B$3329=CH$3,IF('malzeme montaj'!$C$1:$C$3329&lt;&gt;"",ROW('malzeme montaj'!$C$1:$C$3329))),ROWS(CH$4:CH227))))</f>
        <v/>
      </c>
      <c r="CI227" s="34" t="str">
        <f t="array" ref="CI227">IF(ROWS(CI$4:CI227)&gt;CI$1,"",INDEX('malzeme montaj'!$C$1:$C$3329,SMALL(IF('malzeme montaj'!$B$1:$B$3329=CI$3,IF('malzeme montaj'!$C$1:$C$3329&lt;&gt;"",ROW('malzeme montaj'!$C$1:$C$3329))),ROWS(CI$4:CI227))))</f>
        <v/>
      </c>
      <c r="CJ227" s="34" t="str">
        <f t="array" ref="CJ227">IF(ROWS(CJ$4:CJ227)&gt;CJ$1,"",INDEX('malzeme montaj'!$C$1:$C$3329,SMALL(IF('malzeme montaj'!$B$1:$B$3329=CJ$3,IF('malzeme montaj'!$C$1:$C$3329&lt;&gt;"",ROW('malzeme montaj'!$C$1:$C$3329))),ROWS(CJ$4:CJ227))))</f>
        <v/>
      </c>
      <c r="CK227" s="34" t="str">
        <f t="array" ref="CK227">IF(ROWS(CK$4:CK227)&gt;CK$1,"",INDEX('malzeme montaj'!$C$1:$C$3329,SMALL(IF('malzeme montaj'!$B$1:$B$3329=CK$3,IF('malzeme montaj'!$C$1:$C$3329&lt;&gt;"",ROW('malzeme montaj'!$C$1:$C$3329))),ROWS(CK$4:CK227))))</f>
        <v/>
      </c>
      <c r="CL227" s="34" t="str">
        <f t="array" ref="CL227">IF(ROWS(CL$4:CL227)&gt;CL$1,"",INDEX('malzeme montaj'!$C$1:$C$3329,SMALL(IF('malzeme montaj'!$B$1:$B$3329=CL$3,IF('malzeme montaj'!$C$1:$C$3329&lt;&gt;"",ROW('malzeme montaj'!$C$1:$C$3329))),ROWS(CL$4:CL227))))</f>
        <v/>
      </c>
      <c r="CM227" s="34" t="str">
        <f t="array" ref="CM227">IF(ROWS(CM$4:CM227)&gt;CM$1,"",INDEX('malzeme montaj'!$C$1:$C$3329,SMALL(IF('malzeme montaj'!$B$1:$B$3329=CM$3,IF('malzeme montaj'!$C$1:$C$3329&lt;&gt;"",ROW('malzeme montaj'!$C$1:$C$3329))),ROWS(CM$4:CM227))))</f>
        <v/>
      </c>
      <c r="CN227" s="34" t="str">
        <f t="array" ref="CN227">IF(ROWS(CN$4:CN227)&gt;CN$1,"",INDEX('malzeme montaj'!$C$1:$C$3329,SMALL(IF('malzeme montaj'!$B$1:$B$3329=CN$3,IF('malzeme montaj'!$C$1:$C$3329&lt;&gt;"",ROW('malzeme montaj'!$C$1:$C$3329))),ROWS(CN$4:CN227))))</f>
        <v/>
      </c>
      <c r="CO227" s="34" t="str">
        <f t="array" ref="CO227">IF(ROWS(CO$4:CO227)&gt;CO$1,"",INDEX('malzeme montaj'!$C$1:$C$3329,SMALL(IF('malzeme montaj'!$B$1:$B$3329=CO$3,IF('malzeme montaj'!$C$1:$C$3329&lt;&gt;"",ROW('malzeme montaj'!$C$1:$C$3329))),ROWS(CO$4:CO227))))</f>
        <v/>
      </c>
      <c r="CP227" s="34" t="str">
        <f t="array" ref="CP227">IF(ROWS(CP$4:CP227)&gt;CP$1,"",INDEX('malzeme montaj'!$C$1:$C$3329,SMALL(IF('malzeme montaj'!$B$1:$B$3329=CP$3,IF('malzeme montaj'!$C$1:$C$3329&lt;&gt;"",ROW('malzeme montaj'!$C$1:$C$3329))),ROWS(CP$4:CP227))))</f>
        <v/>
      </c>
      <c r="CQ227" s="34" t="str">
        <f t="array" ref="CQ227">IF(ROWS(CQ$4:CQ227)&gt;CQ$1,"",INDEX('malzeme montaj'!$C$1:$C$3329,SMALL(IF('malzeme montaj'!$B$1:$B$3329=CQ$3,IF('malzeme montaj'!$C$1:$C$3329&lt;&gt;"",ROW('malzeme montaj'!$C$1:$C$3329))),ROWS(CQ$4:CQ227))))</f>
        <v/>
      </c>
      <c r="CR227" s="34" t="str">
        <f t="array" ref="CR227">IF(ROWS(CR$4:CR227)&gt;CR$1,"",INDEX('malzeme montaj'!$C$1:$C$3329,SMALL(IF('malzeme montaj'!$B$1:$B$3329=CR$3,IF('malzeme montaj'!$C$1:$C$3329&lt;&gt;"",ROW('malzeme montaj'!$C$1:$C$3329))),ROWS(CR$4:CR227))))</f>
        <v/>
      </c>
      <c r="CS227" s="34" t="str">
        <f t="array" ref="CS227">IF(ROWS(CS$4:CS227)&gt;CS$1,"",INDEX('malzeme montaj'!$C$1:$C$3329,SMALL(IF('malzeme montaj'!$B$1:$B$3329=CS$3,IF('malzeme montaj'!$C$1:$C$3329&lt;&gt;"",ROW('malzeme montaj'!$C$1:$C$3329))),ROWS(CS$4:CS227))))</f>
        <v/>
      </c>
      <c r="CT227" s="34" t="str">
        <f t="array" ref="CT227">IF(ROWS(CT$4:CT227)&gt;CT$1,"",INDEX('malzeme montaj'!$C$1:$C$3329,SMALL(IF('malzeme montaj'!$B$1:$B$3329=CT$3,IF('malzeme montaj'!$C$1:$C$3329&lt;&gt;"",ROW('malzeme montaj'!$C$1:$C$3329))),ROWS(CT$4:CT227))))</f>
        <v/>
      </c>
      <c r="CU227" s="34" t="str">
        <f t="array" ref="CU227">IF(ROWS(CU$4:CU227)&gt;CU$1,"",INDEX('malzeme montaj'!$C$1:$C$3329,SMALL(IF('malzeme montaj'!$B$1:$B$3329=CU$3,IF('malzeme montaj'!$C$1:$C$3329&lt;&gt;"",ROW('malzeme montaj'!$C$1:$C$3329))),ROWS(CU$4:CU227))))</f>
        <v/>
      </c>
      <c r="CV227" s="34" t="str">
        <f t="array" ref="CV227">IF(ROWS(CV$4:CV227)&gt;CV$1,"",INDEX('malzeme montaj'!$C$1:$C$3329,SMALL(IF('malzeme montaj'!$B$1:$B$3329=CV$3,IF('malzeme montaj'!$C$1:$C$3329&lt;&gt;"",ROW('malzeme montaj'!$C$1:$C$3329))),ROWS(CV$4:CV227))))</f>
        <v/>
      </c>
      <c r="CW227" s="34" t="str">
        <f t="array" ref="CW227">IF(ROWS(CW$4:CW227)&gt;CW$1,"",INDEX('malzeme montaj'!$C$1:$C$3329,SMALL(IF('malzeme montaj'!$B$1:$B$3329=CW$3,IF('malzeme montaj'!$C$1:$C$3329&lt;&gt;"",ROW('malzeme montaj'!$C$1:$C$3329))),ROWS(CW$4:CW227))))</f>
        <v/>
      </c>
      <c r="CX227" s="34" t="str">
        <f t="array" ref="CX227">IF(ROWS(CX$4:CX227)&gt;CX$1,"",INDEX('malzeme montaj'!$C$1:$C$3329,SMALL(IF('malzeme montaj'!$B$1:$B$3329=CX$3,IF('malzeme montaj'!$C$1:$C$3329&lt;&gt;"",ROW('malzeme montaj'!$C$1:$C$3329))),ROWS(CX$4:CX227))))</f>
        <v/>
      </c>
      <c r="CY227" s="34" t="str">
        <f t="array" ref="CY227">IF(ROWS(CY$4:CY227)&gt;CY$1,"",INDEX('malzeme montaj'!$C$1:$C$3329,SMALL(IF('malzeme montaj'!$B$1:$B$3329=CY$3,IF('malzeme montaj'!$C$1:$C$3329&lt;&gt;"",ROW('malzeme montaj'!$C$1:$C$3329))),ROWS(CY$4:CY227))))</f>
        <v/>
      </c>
      <c r="CZ227" s="34" t="str">
        <f t="array" ref="CZ227">IF(ROWS(CZ$4:CZ227)&gt;CZ$1,"",INDEX('malzeme montaj'!$C$1:$C$3329,SMALL(IF('malzeme montaj'!$B$1:$B$3329=CZ$3,IF('malzeme montaj'!$C$1:$C$3329&lt;&gt;"",ROW('malzeme montaj'!$C$1:$C$3329))),ROWS(CZ$4:CZ227))))</f>
        <v/>
      </c>
      <c r="DA227" s="34" t="str">
        <f t="array" ref="DA227">IF(ROWS(DA$4:DA227)&gt;DA$1,"",INDEX('malzeme montaj'!$C$1:$C$3329,SMALL(IF('malzeme montaj'!$B$1:$B$3329=DA$3,IF('malzeme montaj'!$C$1:$C$3329&lt;&gt;"",ROW('malzeme montaj'!$C$1:$C$3329))),ROWS(DA$4:DA227))))</f>
        <v/>
      </c>
      <c r="DB227" s="34" t="str">
        <f t="array" ref="DB227">IF(ROWS(DB$4:DB227)&gt;DB$1,"",INDEX('malzeme montaj'!$C$1:$C$3329,SMALL(IF('malzeme montaj'!$B$1:$B$3329=DB$3,IF('malzeme montaj'!$C$1:$C$3329&lt;&gt;"",ROW('malzeme montaj'!$C$1:$C$3329))),ROWS(DB$4:DB227))))</f>
        <v/>
      </c>
      <c r="DC227" s="34" t="str">
        <f t="array" ref="DC227">IF(ROWS(DC$4:DC227)&gt;DC$1,"",INDEX('malzeme montaj'!$C$1:$C$3329,SMALL(IF('malzeme montaj'!$B$1:$B$3329=DC$3,IF('malzeme montaj'!$C$1:$C$3329&lt;&gt;"",ROW('malzeme montaj'!$C$1:$C$3329))),ROWS(DC$4:DC227))))</f>
        <v/>
      </c>
      <c r="DD227" s="34" t="str">
        <f t="array" ref="DD227">IF(ROWS(DD$4:DD227)&gt;DD$1,"",INDEX('malzeme montaj'!$C$1:$C$3329,SMALL(IF('malzeme montaj'!$B$1:$B$3329=DD$3,IF('malzeme montaj'!$C$1:$C$3329&lt;&gt;"",ROW('malzeme montaj'!$C$1:$C$3329))),ROWS(DD$4:DD227))))</f>
        <v/>
      </c>
      <c r="DE227" s="34" t="str">
        <f t="array" ref="DE227">IF(ROWS(DE$4:DE227)&gt;DE$1,"",INDEX('malzeme montaj'!$C$1:$C$3329,SMALL(IF('malzeme montaj'!$B$1:$B$3329=DE$3,IF('malzeme montaj'!$C$1:$C$3329&lt;&gt;"",ROW('malzeme montaj'!$C$1:$C$3329))),ROWS(DE$4:DE227))))</f>
        <v/>
      </c>
      <c r="DF227" s="34" t="str">
        <f t="array" ref="DF227">IF(ROWS(DF$4:DF227)&gt;DF$1,"",INDEX('malzeme montaj'!$C$1:$C$3329,SMALL(IF('malzeme montaj'!$B$1:$B$3329=DF$3,IF('malzeme montaj'!$C$1:$C$3329&lt;&gt;"",ROW('malzeme montaj'!$C$1:$C$3329))),ROWS(DF$4:DF227))))</f>
        <v/>
      </c>
      <c r="DG227" s="34" t="str">
        <f t="array" ref="DG227">IF(ROWS(DG$4:DG227)&gt;DG$1,"",INDEX('malzeme montaj'!$C$1:$C$3329,SMALL(IF('malzeme montaj'!$B$1:$B$3329=DG$3,IF('malzeme montaj'!$C$1:$C$3329&lt;&gt;"",ROW('malzeme montaj'!$C$1:$C$3329))),ROWS(DG$4:DG227))))</f>
        <v/>
      </c>
      <c r="DH227" s="34" t="str">
        <f t="array" ref="DH227">IF(ROWS(DH$4:DH227)&gt;DH$1,"",INDEX('malzeme montaj'!$C$1:$C$3329,SMALL(IF('malzeme montaj'!$B$1:$B$3329=DH$3,IF('malzeme montaj'!$C$1:$C$3329&lt;&gt;"",ROW('malzeme montaj'!$C$1:$C$3329))),ROWS(DH$4:DH227))))</f>
        <v/>
      </c>
      <c r="DI227" s="34" t="str">
        <f t="array" ref="DI227">IF(ROWS(DI$4:DI227)&gt;DI$1,"",INDEX('malzeme montaj'!$C$1:$C$3329,SMALL(IF('malzeme montaj'!$B$1:$B$3329=DI$3,IF('malzeme montaj'!$C$1:$C$3329&lt;&gt;"",ROW('malzeme montaj'!$C$1:$C$3329))),ROWS(DI$4:DI227))))</f>
        <v/>
      </c>
      <c r="DJ227" s="34" t="str">
        <f t="array" ref="DJ227">IF(ROWS(DJ$4:DJ227)&gt;DJ$1,"",INDEX('malzeme montaj'!$C$1:$C$3329,SMALL(IF('malzeme montaj'!$B$1:$B$3329=DJ$3,IF('malzeme montaj'!$C$1:$C$3329&lt;&gt;"",ROW('malzeme montaj'!$C$1:$C$3329))),ROWS(DJ$4:DJ227))))</f>
        <v/>
      </c>
      <c r="DK227" s="34" t="str">
        <f t="array" ref="DK227">IF(ROWS(DK$4:DK227)&gt;DK$1,"",INDEX('malzeme montaj'!$C$1:$C$3329,SMALL(IF('malzeme montaj'!$B$1:$B$3329=DK$3,IF('malzeme montaj'!$C$1:$C$3329&lt;&gt;"",ROW('malzeme montaj'!$C$1:$C$3329))),ROWS(DK$4:DK227))))</f>
        <v/>
      </c>
      <c r="DL227" s="34" t="str">
        <f t="array" ref="DL227">IF(ROWS(DL$4:DL227)&gt;DL$1,"",INDEX('malzeme montaj'!$C$1:$C$3329,SMALL(IF('malzeme montaj'!$B$1:$B$3329=DL$3,IF('malzeme montaj'!$C$1:$C$3329&lt;&gt;"",ROW('malzeme montaj'!$C$1:$C$3329))),ROWS(DL$4:DL227))))</f>
        <v/>
      </c>
      <c r="DM227" s="34" t="str">
        <f t="array" ref="DM227">IF(ROWS(DM$4:DM227)&gt;DM$1,"",INDEX('malzeme montaj'!$C$1:$C$3329,SMALL(IF('malzeme montaj'!$B$1:$B$3329=DM$3,IF('malzeme montaj'!$C$1:$C$3329&lt;&gt;"",ROW('malzeme montaj'!$C$1:$C$3329))),ROWS(DM$4:DM227))))</f>
        <v/>
      </c>
      <c r="DN227" s="34" t="str">
        <f t="array" ref="DN227">IF(ROWS(DN$4:DN227)&gt;DN$1,"",INDEX('malzeme montaj'!$C$1:$C$3329,SMALL(IF('malzeme montaj'!$B$1:$B$3329=DN$3,IF('malzeme montaj'!$C$1:$C$3329&lt;&gt;"",ROW('malzeme montaj'!$C$1:$C$3329))),ROWS(DN$4:DN227))))</f>
        <v/>
      </c>
      <c r="DO227" s="34" t="str">
        <f t="array" ref="DO227">IF(ROWS(DO$4:DO227)&gt;DO$1,"",INDEX('malzeme montaj'!$C$1:$C$3329,SMALL(IF('malzeme montaj'!$B$1:$B$3329=DO$3,IF('malzeme montaj'!$C$1:$C$3329&lt;&gt;"",ROW('malzeme montaj'!$C$1:$C$3329))),ROWS(DO$4:DO227))))</f>
        <v/>
      </c>
      <c r="DP227" s="34" t="str">
        <f t="array" ref="DP227">IF(ROWS(DP$4:DP227)&gt;DP$1,"",INDEX('malzeme montaj'!$C$1:$C$3329,SMALL(IF('malzeme montaj'!$B$1:$B$3329=DP$3,IF('malzeme montaj'!$C$1:$C$3329&lt;&gt;"",ROW('malzeme montaj'!$C$1:$C$3329))),ROWS(DP$4:DP227))))</f>
        <v/>
      </c>
      <c r="DQ227" s="34" t="str">
        <f t="array" ref="DQ227">IF(ROWS(DQ$4:DQ227)&gt;DQ$1,"",INDEX('malzeme montaj'!$C$1:$C$3329,SMALL(IF('malzeme montaj'!$B$1:$B$3329=DQ$3,IF('malzeme montaj'!$C$1:$C$3329&lt;&gt;"",ROW('malzeme montaj'!$C$1:$C$3329))),ROWS(DQ$4:DQ227))))</f>
        <v/>
      </c>
      <c r="DR227" s="34" t="str">
        <f t="array" ref="DR227">IF(ROWS(DR$4:DR227)&gt;DR$1,"",INDEX('malzeme montaj'!$C$1:$C$3329,SMALL(IF('malzeme montaj'!$B$1:$B$3329=DR$3,IF('malzeme montaj'!$C$1:$C$3329&lt;&gt;"",ROW('malzeme montaj'!$C$1:$C$3329))),ROWS(DR$4:DR227))))</f>
        <v/>
      </c>
      <c r="DS227" s="34" t="str">
        <f t="array" ref="DS227">IF(ROWS(DS$4:DS227)&gt;DS$1,"",INDEX('malzeme montaj'!$C$1:$C$3329,SMALL(IF('malzeme montaj'!$B$1:$B$3329=DS$3,IF('malzeme montaj'!$C$1:$C$3329&lt;&gt;"",ROW('malzeme montaj'!$C$1:$C$3329))),ROWS(DS$4:DS227))))</f>
        <v/>
      </c>
      <c r="DT227" s="34" t="str">
        <f t="array" ref="DT227">IF(ROWS(DT$4:DT227)&gt;DT$1,"",INDEX('malzeme montaj'!$C$1:$C$3329,SMALL(IF('malzeme montaj'!$B$1:$B$3329=DT$3,IF('malzeme montaj'!$C$1:$C$3329&lt;&gt;"",ROW('malzeme montaj'!$C$1:$C$3329))),ROWS(DT$4:DT227))))</f>
        <v/>
      </c>
      <c r="DU227" s="34" t="str">
        <f t="array" ref="DU227">IF(ROWS(DU$4:DU227)&gt;DU$1,"",INDEX('malzeme montaj'!$C$1:$C$3329,SMALL(IF('malzeme montaj'!$B$1:$B$3329=DU$3,IF('malzeme montaj'!$C$1:$C$3329&lt;&gt;"",ROW('malzeme montaj'!$C$1:$C$3329))),ROWS(DU$4:DU227))))</f>
        <v/>
      </c>
      <c r="DV227" s="34" t="str">
        <f t="array" ref="DV227">IF(ROWS(DV$4:DV227)&gt;DV$1,"",INDEX('malzeme montaj'!$C$1:$C$3329,SMALL(IF('malzeme montaj'!$B$1:$B$3329=DV$3,IF('malzeme montaj'!$C$1:$C$3329&lt;&gt;"",ROW('malzeme montaj'!$C$1:$C$3329))),ROWS(DV$4:DV227))))</f>
        <v/>
      </c>
      <c r="DW227" s="34" t="str">
        <f t="array" ref="DW227">IF(ROWS(DW$4:DW227)&gt;DW$1,"",INDEX('malzeme montaj'!$C$1:$C$3329,SMALL(IF('malzeme montaj'!$B$1:$B$3329=DW$3,IF('malzeme montaj'!$C$1:$C$3329&lt;&gt;"",ROW('malzeme montaj'!$C$1:$C$3329))),ROWS(DW$4:DW227))))</f>
        <v/>
      </c>
      <c r="DX227" s="34" t="str">
        <f t="array" ref="DX227">IF(ROWS(DX$4:DX227)&gt;DX$1,"",INDEX('malzeme montaj'!$C$1:$C$3329,SMALL(IF('malzeme montaj'!$B$1:$B$3329=DX$3,IF('malzeme montaj'!$C$1:$C$3329&lt;&gt;"",ROW('malzeme montaj'!$C$1:$C$3329))),ROWS(DX$4:DX227))))</f>
        <v/>
      </c>
      <c r="DY227" s="34" t="str">
        <f t="array" ref="DY227">IF(ROWS(DY$4:DY227)&gt;DY$1,"",INDEX('malzeme montaj'!$C$1:$C$3329,SMALL(IF('malzeme montaj'!$B$1:$B$3329=DY$3,IF('malzeme montaj'!$C$1:$C$3329&lt;&gt;"",ROW('malzeme montaj'!$C$1:$C$3329))),ROWS(DY$4:DY227))))</f>
        <v/>
      </c>
      <c r="DZ227" s="34" t="str">
        <f t="array" ref="DZ227">IF(ROWS(DZ$4:DZ227)&gt;DZ$1,"",INDEX('malzeme montaj'!$C$1:$C$3329,SMALL(IF('malzeme montaj'!$B$1:$B$3329=DZ$3,IF('malzeme montaj'!$C$1:$C$3329&lt;&gt;"",ROW('malzeme montaj'!$C$1:$C$3329))),ROWS(DZ$4:DZ227))))</f>
        <v/>
      </c>
      <c r="EA227" s="34" t="str">
        <f t="array" ref="EA227">IF(ROWS(EA$4:EA227)&gt;EA$1,"",INDEX('malzeme montaj'!$C$1:$C$3329,SMALL(IF('malzeme montaj'!$B$1:$B$3329=EA$3,IF('malzeme montaj'!$C$1:$C$3329&lt;&gt;"",ROW('malzeme montaj'!$C$1:$C$3329))),ROWS(EA$4:EA227))))</f>
        <v/>
      </c>
      <c r="EB227" s="34" t="str">
        <f t="array" ref="EB227">IF(ROWS(EB$4:EB227)&gt;EB$1,"",INDEX('malzeme montaj'!$C$1:$C$3329,SMALL(IF('malzeme montaj'!$B$1:$B$3329=EB$3,IF('malzeme montaj'!$C$1:$C$3329&lt;&gt;"",ROW('malzeme montaj'!$C$1:$C$3329))),ROWS(EB$4:EB227))))</f>
        <v/>
      </c>
      <c r="EC227" s="34" t="str">
        <f t="array" ref="EC227">IF(ROWS(EC$4:EC227)&gt;EC$1,"",INDEX('malzeme montaj'!$C$1:$C$3329,SMALL(IF('malzeme montaj'!$B$1:$B$3329=EC$3,IF('malzeme montaj'!$C$1:$C$3329&lt;&gt;"",ROW('malzeme montaj'!$C$1:$C$3329))),ROWS(EC$4:EC227))))</f>
        <v/>
      </c>
      <c r="ED227" s="34" t="str">
        <f t="array" ref="ED227">IF(ROWS(ED$4:ED227)&gt;ED$1,"",INDEX('malzeme montaj'!$C$1:$C$3329,SMALL(IF('malzeme montaj'!$B$1:$B$3329=ED$3,IF('malzeme montaj'!$C$1:$C$3329&lt;&gt;"",ROW('malzeme montaj'!$C$1:$C$3329))),ROWS(ED$4:ED227))))</f>
        <v/>
      </c>
      <c r="EE227" s="34" t="str">
        <f t="array" ref="EE227">IF(ROWS(EE$4:EE227)&gt;EE$1,"",INDEX('malzeme montaj'!$C$1:$C$3329,SMALL(IF('malzeme montaj'!$B$1:$B$3329=EE$3,IF('malzeme montaj'!$C$1:$C$3329&lt;&gt;"",ROW('malzeme montaj'!$C$1:$C$3329))),ROWS(EE$4:EE227))))</f>
        <v/>
      </c>
      <c r="EF227" s="34" t="str">
        <f t="array" ref="EF227">IF(ROWS(EF$4:EF227)&gt;EF$1,"",INDEX('malzeme montaj'!$C$1:$C$3329,SMALL(IF('malzeme montaj'!$B$1:$B$3329=EF$3,IF('malzeme montaj'!$C$1:$C$3329&lt;&gt;"",ROW('malzeme montaj'!$C$1:$C$3329))),ROWS(EF$4:EF227))))</f>
        <v/>
      </c>
      <c r="EG227" s="34" t="str">
        <f t="array" ref="EG227">IF(ROWS(EG$4:EG227)&gt;EG$1,"",INDEX('malzeme montaj'!$C$1:$C$3329,SMALL(IF('malzeme montaj'!$B$1:$B$3329=EG$3,IF('malzeme montaj'!$C$1:$C$3329&lt;&gt;"",ROW('malzeme montaj'!$C$1:$C$3329))),ROWS(EG$4:EG227))))</f>
        <v/>
      </c>
      <c r="EH227" s="34" t="str">
        <f t="array" ref="EH227">IF(ROWS(EH$4:EH227)&gt;EH$1,"",INDEX('malzeme montaj'!$C$1:$C$3329,SMALL(IF('malzeme montaj'!$B$1:$B$3329=EH$3,IF('malzeme montaj'!$C$1:$C$3329&lt;&gt;"",ROW('malzeme montaj'!$C$1:$C$3329))),ROWS(EH$4:EH227))))</f>
        <v/>
      </c>
      <c r="EI227" s="34" t="str">
        <f t="array" ref="EI227">IF(ROWS(EI$4:EI227)&gt;EI$1,"",INDEX('malzeme montaj'!$C$1:$C$3329,SMALL(IF('malzeme montaj'!$B$1:$B$3329=EI$3,IF('malzeme montaj'!$C$1:$C$3329&lt;&gt;"",ROW('malzeme montaj'!$C$1:$C$3329))),ROWS(EI$4:EI227))))</f>
        <v/>
      </c>
      <c r="EJ227" s="34" t="str">
        <f t="array" ref="EJ227">IF(ROWS(EJ$4:EJ227)&gt;EJ$1,"",INDEX('malzeme montaj'!$C$1:$C$3329,SMALL(IF('malzeme montaj'!$B$1:$B$3329=EJ$3,IF('malzeme montaj'!$C$1:$C$3329&lt;&gt;"",ROW('malzeme montaj'!$C$1:$C$3329))),ROWS(EJ$4:EJ227))))</f>
        <v/>
      </c>
      <c r="EK227" s="34" t="str">
        <f t="array" ref="EK227">IF(ROWS(EK$4:EK227)&gt;EK$1,"",INDEX('malzeme montaj'!$C$1:$C$3329,SMALL(IF('malzeme montaj'!$B$1:$B$3329=EK$3,IF('malzeme montaj'!$C$1:$C$3329&lt;&gt;"",ROW('malzeme montaj'!$C$1:$C$3329))),ROWS(EK$4:EK227))))</f>
        <v/>
      </c>
      <c r="EL227" s="34" t="str">
        <f t="array" ref="EL227">IF(ROWS(EL$4:EL227)&gt;EL$1,"",INDEX('malzeme montaj'!$C$1:$C$3329,SMALL(IF('malzeme montaj'!$B$1:$B$3329=EL$3,IF('malzeme montaj'!$C$1:$C$3329&lt;&gt;"",ROW('malzeme montaj'!$C$1:$C$3329))),ROWS(EL$4:EL227))))</f>
        <v/>
      </c>
      <c r="EM227" s="34" t="str">
        <f t="array" ref="EM227">IF(ROWS(EM$4:EM227)&gt;EM$1,"",INDEX('malzeme montaj'!$C$1:$C$3329,SMALL(IF('malzeme montaj'!$B$1:$B$3329=EM$3,IF('malzeme montaj'!$C$1:$C$3329&lt;&gt;"",ROW('malzeme montaj'!$C$1:$C$3329))),ROWS(EM$4:EM227))))</f>
        <v/>
      </c>
      <c r="EN227" s="34" t="str">
        <f t="array" ref="EN227">IF(ROWS(EN$4:EN227)&gt;EN$1,"",INDEX('malzeme montaj'!$C$1:$C$3329,SMALL(IF('malzeme montaj'!$B$1:$B$3329=EN$3,IF('malzeme montaj'!$C$1:$C$3329&lt;&gt;"",ROW('malzeme montaj'!$C$1:$C$3329))),ROWS(EN$4:EN227))))</f>
        <v/>
      </c>
      <c r="EO227" s="34" t="str">
        <f t="array" ref="EO227">IF(ROWS(EO$4:EO227)&gt;EO$1,"",INDEX('malzeme montaj'!$C$1:$C$3329,SMALL(IF('malzeme montaj'!$B$1:$B$3329=EO$3,IF('malzeme montaj'!$C$1:$C$3329&lt;&gt;"",ROW('malzeme montaj'!$C$1:$C$3329))),ROWS(EO$4:EO227))))</f>
        <v/>
      </c>
      <c r="EP227" s="34" t="str">
        <f t="array" ref="EP227">IF(ROWS(EP$4:EP227)&gt;EP$1,"",INDEX('malzeme montaj'!$C$1:$C$3329,SMALL(IF('malzeme montaj'!$B$1:$B$3329=EP$3,IF('malzeme montaj'!$C$1:$C$3329&lt;&gt;"",ROW('malzeme montaj'!$C$1:$C$3329))),ROWS(EP$4:EP227))))</f>
        <v/>
      </c>
      <c r="EQ227" s="34" t="str">
        <f t="array" ref="EQ227">IF(ROWS(EQ$4:EQ227)&gt;EQ$1,"",INDEX('malzeme montaj'!$C$1:$C$3329,SMALL(IF('malzeme montaj'!$B$1:$B$3329=EQ$3,IF('malzeme montaj'!$C$1:$C$3329&lt;&gt;"",ROW('malzeme montaj'!$C$1:$C$3329))),ROWS(EQ$4:EQ227))))</f>
        <v/>
      </c>
      <c r="ER227" s="34" t="str">
        <f t="array" ref="ER227">IF(ROWS(ER$4:ER227)&gt;ER$1,"",INDEX('malzeme montaj'!$C$1:$C$3329,SMALL(IF('malzeme montaj'!$B$1:$B$3329=ER$3,IF('malzeme montaj'!$C$1:$C$3329&lt;&gt;"",ROW('malzeme montaj'!$C$1:$C$3329))),ROWS(ER$4:ER227))))</f>
        <v/>
      </c>
      <c r="ES227" s="34" t="str">
        <f t="array" ref="ES227">IF(ROWS(ES$4:ES227)&gt;ES$1,"",INDEX('malzeme montaj'!$C$1:$C$3329,SMALL(IF('malzeme montaj'!$B$1:$B$3329=ES$3,IF('malzeme montaj'!$C$1:$C$3329&lt;&gt;"",ROW('malzeme montaj'!$C$1:$C$3329))),ROWS(ES$4:ES227))))</f>
        <v/>
      </c>
      <c r="ET227" s="34" t="str">
        <f t="array" ref="ET227">IF(ROWS(ET$4:ET227)&gt;ET$1,"",INDEX('malzeme montaj'!$C$1:$C$3329,SMALL(IF('malzeme montaj'!$B$1:$B$3329=ET$3,IF('malzeme montaj'!$C$1:$C$3329&lt;&gt;"",ROW('malzeme montaj'!$C$1:$C$3329))),ROWS(ET$4:ET227))))</f>
        <v/>
      </c>
      <c r="EU227" s="34" t="str">
        <f t="array" ref="EU227">IF(ROWS(EU$4:EU227)&gt;EU$1,"",INDEX('malzeme montaj'!$C$1:$C$3329,SMALL(IF('malzeme montaj'!$B$1:$B$3329=EU$3,IF('malzeme montaj'!$C$1:$C$3329&lt;&gt;"",ROW('malzeme montaj'!$C$1:$C$3329))),ROWS(EU$4:EU227))))</f>
        <v/>
      </c>
      <c r="EV227" s="34" t="str">
        <f t="array" ref="EV227">IF(ROWS(EV$4:EV227)&gt;EV$1,"",INDEX('malzeme montaj'!$C$1:$C$3329,SMALL(IF('malzeme montaj'!$B$1:$B$3329=EV$3,IF('malzeme montaj'!$C$1:$C$3329&lt;&gt;"",ROW('malzeme montaj'!$C$1:$C$3329))),ROWS(EV$4:EV227))))</f>
        <v/>
      </c>
      <c r="EW227" s="34" t="str">
        <f t="array" ref="EW227">IF(ROWS(EW$4:EW227)&gt;EW$1,"",INDEX('malzeme montaj'!$C$1:$C$3329,SMALL(IF('malzeme montaj'!$B$1:$B$3329=EW$3,IF('malzeme montaj'!$C$1:$C$3329&lt;&gt;"",ROW('malzeme montaj'!$C$1:$C$3329))),ROWS(EW$4:EW227))))</f>
        <v/>
      </c>
    </row>
    <row r="228" spans="1:153" ht="12.75" customHeight="1">
      <c r="A228" s="38" t="str">
        <f t="array" ref="A228">IF(ROWS(A$4:A228)&gt;A$1,"",INDEX('malzeme montaj'!$C$1:$C$3329,SMALL(IF('malzeme montaj'!$B$1:$B$3329=A$3,IF('malzeme montaj'!$C$1:$C$3329&lt;&gt;"",ROW('malzeme montaj'!$C$1:$C$3329))),ROWS(A$4:A228))))</f>
        <v/>
      </c>
      <c r="B228" s="38" t="str">
        <f t="array" ref="B228">IF(ROWS(B$4:B228)&gt;B$1,"",INDEX('malzeme montaj'!$C$1:$C$3329,SMALL(IF('malzeme montaj'!$B$1:$B$3329=B$3,IF('malzeme montaj'!$C$1:$C$3329&lt;&gt;"",ROW('malzeme montaj'!$C$1:$C$3329))),ROWS(B$4:B228))))</f>
        <v/>
      </c>
      <c r="C228" s="38" t="str">
        <f t="array" ref="C228">IF(ROWS(C$4:C228)&gt;C$1,"",INDEX('malzeme montaj'!$C$1:$C$3329,SMALL(IF('malzeme montaj'!$B$1:$B$3329=C$3,IF('malzeme montaj'!$C$1:$C$3329&lt;&gt;"",ROW('malzeme montaj'!$C$1:$C$3329))),ROWS(C$4:C228))))</f>
        <v/>
      </c>
      <c r="D228" s="38" t="str">
        <f t="array" ref="D228">IF(ROWS(D$4:D228)&gt;D$1,"",INDEX('malzeme montaj'!$C$1:$C$3329,SMALL(IF('malzeme montaj'!$B$1:$B$3329=D$3,IF('malzeme montaj'!$C$1:$C$3329&lt;&gt;"",ROW('malzeme montaj'!$C$1:$C$3329))),ROWS(D$4:D228))))</f>
        <v/>
      </c>
      <c r="E228" s="38" t="str">
        <f t="array" ref="E228">IF(ROWS(E$4:E228)&gt;E$1,"",INDEX('malzeme montaj'!$C$1:$C$3329,SMALL(IF('malzeme montaj'!$B$1:$B$3329=E$3,IF('malzeme montaj'!$C$1:$C$3329&lt;&gt;"",ROW('malzeme montaj'!$C$1:$C$3329))),ROWS(E$4:E228))))</f>
        <v/>
      </c>
      <c r="F228" s="38" t="str">
        <f t="array" ref="F228">IF(ROWS(F$4:F228)&gt;F$1,"",INDEX('malzeme montaj'!$C$1:$C$3329,SMALL(IF('malzeme montaj'!$B$1:$B$3329=F$3,IF('malzeme montaj'!$C$1:$C$3329&lt;&gt;"",ROW('malzeme montaj'!$C$1:$C$3329))),ROWS(F$4:F228))))</f>
        <v/>
      </c>
      <c r="G228" s="38" t="str">
        <f t="array" ref="G228">IF(ROWS(G$4:G228)&gt;G$1,"",INDEX('malzeme montaj'!$C$1:$C$3329,SMALL(IF('malzeme montaj'!$B$1:$B$3329=G$3,IF('malzeme montaj'!$C$1:$C$3329&lt;&gt;"",ROW('malzeme montaj'!$C$1:$C$3329))),ROWS(G$4:G228))))</f>
        <v/>
      </c>
      <c r="H228" s="38" t="str">
        <f t="array" ref="H228">IF(ROWS(H$4:H228)&gt;H$1,"",INDEX('malzeme montaj'!$C$1:$C$3329,SMALL(IF('malzeme montaj'!$B$1:$B$3329=H$3,IF('malzeme montaj'!$C$1:$C$3329&lt;&gt;"",ROW('malzeme montaj'!$C$1:$C$3329))),ROWS(H$4:H228))))</f>
        <v/>
      </c>
      <c r="I228" s="38" t="str">
        <f t="array" ref="I228">IF(ROWS(I$4:I228)&gt;I$1,"",INDEX('malzeme montaj'!$C$1:$C$3329,SMALL(IF('malzeme montaj'!$B$1:$B$3329=I$3,IF('malzeme montaj'!$C$1:$C$3329&lt;&gt;"",ROW('malzeme montaj'!$C$1:$C$3329))),ROWS(I$4:I228))))</f>
        <v/>
      </c>
      <c r="J228" s="38" t="str">
        <f t="array" ref="J228">IF(ROWS(J$4:J228)&gt;J$1,"",INDEX('malzeme montaj'!$C$1:$C$3329,SMALL(IF('malzeme montaj'!$B$1:$B$3329=J$3,IF('malzeme montaj'!$C$1:$C$3329&lt;&gt;"",ROW('malzeme montaj'!$C$1:$C$3329))),ROWS(J$4:J228))))</f>
        <v/>
      </c>
      <c r="K228" s="38" t="str">
        <f t="array" ref="K228">IF(ROWS(K$4:K228)&gt;K$1,"",INDEX('malzeme montaj'!$C$1:$C$3329,SMALL(IF('malzeme montaj'!$B$1:$B$3329=K$3,IF('malzeme montaj'!$C$1:$C$3329&lt;&gt;"",ROW('malzeme montaj'!$C$1:$C$3329))),ROWS(K$4:K228))))</f>
        <v/>
      </c>
      <c r="L228" s="38" t="str">
        <f t="array" ref="L228">IF(ROWS(L$4:L228)&gt;L$1,"",INDEX('malzeme montaj'!$C$1:$C$3329,SMALL(IF('malzeme montaj'!$B$1:$B$3329=L$3,IF('malzeme montaj'!$C$1:$C$3329&lt;&gt;"",ROW('malzeme montaj'!$C$1:$C$3329))),ROWS(L$4:L228))))</f>
        <v/>
      </c>
      <c r="M228" s="38" t="str">
        <f t="array" ref="M228">IF(ROWS(M$4:M228)&gt;M$1,"",INDEX('malzeme montaj'!$C$1:$C$3329,SMALL(IF('malzeme montaj'!$B$1:$B$3329=M$3,IF('malzeme montaj'!$C$1:$C$3329&lt;&gt;"",ROW('malzeme montaj'!$C$1:$C$3329))),ROWS(M$4:M228))))</f>
        <v/>
      </c>
      <c r="N228" s="38" t="str">
        <f t="array" ref="N228">IF(ROWS(N$4:N228)&gt;N$1,"",INDEX('malzeme montaj'!$C$1:$C$3329,SMALL(IF('malzeme montaj'!$B$1:$B$3329=N$3,IF('malzeme montaj'!$C$1:$C$3329&lt;&gt;"",ROW('malzeme montaj'!$C$1:$C$3329))),ROWS(N$4:N228))))</f>
        <v/>
      </c>
      <c r="O228" s="38" t="str">
        <f t="array" ref="O228">IF(ROWS(O$4:O228)&gt;O$1,"",INDEX('malzeme montaj'!$C$1:$C$3329,SMALL(IF('malzeme montaj'!$B$1:$B$3329=O$3,IF('malzeme montaj'!$C$1:$C$3329&lt;&gt;"",ROW('malzeme montaj'!$C$1:$C$3329))),ROWS(O$4:O228))))</f>
        <v/>
      </c>
      <c r="P228" s="38" t="str">
        <f t="array" ref="P228">IF(ROWS(P$4:P228)&gt;P$1,"",INDEX('malzeme montaj'!$C$1:$C$3329,SMALL(IF('malzeme montaj'!$B$1:$B$3329=P$3,IF('malzeme montaj'!$C$1:$C$3329&lt;&gt;"",ROW('malzeme montaj'!$C$1:$C$3329))),ROWS(P$4:P228))))</f>
        <v/>
      </c>
      <c r="Q228" s="38" t="str">
        <f t="array" ref="Q228">IF(ROWS(Q$4:Q228)&gt;Q$1,"",INDEX('malzeme montaj'!$C$1:$C$3329,SMALL(IF('malzeme montaj'!$B$1:$B$3329=Q$3,IF('malzeme montaj'!$C$1:$C$3329&lt;&gt;"",ROW('malzeme montaj'!$C$1:$C$3329))),ROWS(Q$4:Q228))))</f>
        <v/>
      </c>
      <c r="R228" s="38" t="str">
        <f t="array" ref="R228">IF(ROWS(R$4:R228)&gt;R$1,"",INDEX('malzeme montaj'!$C$1:$C$3329,SMALL(IF('malzeme montaj'!$B$1:$B$3329=R$3,IF('malzeme montaj'!$C$1:$C$3329&lt;&gt;"",ROW('malzeme montaj'!$C$1:$C$3329))),ROWS(R$4:R228))))</f>
        <v/>
      </c>
      <c r="S228" s="38" t="str">
        <f t="array" ref="S228">IF(ROWS(S$4:S228)&gt;S$1,"",INDEX('malzeme montaj'!$C$1:$C$3329,SMALL(IF('malzeme montaj'!$B$1:$B$3329=S$3,IF('malzeme montaj'!$C$1:$C$3329&lt;&gt;"",ROW('malzeme montaj'!$C$1:$C$3329))),ROWS(S$4:S228))))</f>
        <v/>
      </c>
      <c r="T228" s="38" t="str">
        <f t="array" ref="T228">IF(ROWS(T$4:T228)&gt;T$1,"",INDEX('malzeme montaj'!$C$1:$C$3329,SMALL(IF('malzeme montaj'!$B$1:$B$3329=T$3,IF('malzeme montaj'!$C$1:$C$3329&lt;&gt;"",ROW('malzeme montaj'!$C$1:$C$3329))),ROWS(T$4:T228))))</f>
        <v/>
      </c>
      <c r="U228" s="38" t="str">
        <f t="array" ref="U228">IF(ROWS(U$4:U228)&gt;U$1,"",INDEX('malzeme montaj'!$C$1:$C$3329,SMALL(IF('malzeme montaj'!$B$1:$B$3329=U$3,IF('malzeme montaj'!$C$1:$C$3329&lt;&gt;"",ROW('malzeme montaj'!$C$1:$C$3329))),ROWS(U$4:U228))))</f>
        <v/>
      </c>
      <c r="V228" s="38" t="str">
        <f t="array" ref="V228">IF(ROWS(V$4:V228)&gt;V$1,"",INDEX('malzeme montaj'!$C$1:$C$3329,SMALL(IF('malzeme montaj'!$B$1:$B$3329=V$3,IF('malzeme montaj'!$C$1:$C$3329&lt;&gt;"",ROW('malzeme montaj'!$C$1:$C$3329))),ROWS(V$4:V228))))</f>
        <v/>
      </c>
      <c r="W228" s="38" t="str">
        <f t="array" ref="W228">IF(ROWS(W$4:W228)&gt;W$1,"",INDEX('malzeme montaj'!$C$1:$C$3329,SMALL(IF('malzeme montaj'!$B$1:$B$3329=W$3,IF('malzeme montaj'!$C$1:$C$3329&lt;&gt;"",ROW('malzeme montaj'!$C$1:$C$3329))),ROWS(W$4:W228))))</f>
        <v/>
      </c>
      <c r="X228" s="38" t="str">
        <f t="array" ref="X228">IF(ROWS(X$4:X228)&gt;X$1,"",INDEX('malzeme montaj'!$C$1:$C$3329,SMALL(IF('malzeme montaj'!$B$1:$B$3329=X$3,IF('malzeme montaj'!$C$1:$C$3329&lt;&gt;"",ROW('malzeme montaj'!$C$1:$C$3329))),ROWS(X$4:X228))))</f>
        <v/>
      </c>
      <c r="Y228" s="38" t="str">
        <f t="array" ref="Y228">IF(ROWS(Y$4:Y228)&gt;Y$1,"",INDEX('malzeme montaj'!$C$1:$C$3329,SMALL(IF('malzeme montaj'!$B$1:$B$3329=Y$3,IF('malzeme montaj'!$C$1:$C$3329&lt;&gt;"",ROW('malzeme montaj'!$C$1:$C$3329))),ROWS(Y$4:Y228))))</f>
        <v/>
      </c>
      <c r="Z228" s="38" t="str">
        <f t="array" ref="Z228">IF(ROWS(Z$4:Z228)&gt;Z$1,"",INDEX('malzeme montaj'!$C$1:$C$3329,SMALL(IF('malzeme montaj'!$B$1:$B$3329=Z$3,IF('malzeme montaj'!$C$1:$C$3329&lt;&gt;"",ROW('malzeme montaj'!$C$1:$C$3329))),ROWS(Z$4:Z228))))</f>
        <v/>
      </c>
      <c r="AA228" s="38" t="str">
        <f t="array" ref="AA228">IF(ROWS(AA$4:AA228)&gt;AA$1,"",INDEX('malzeme montaj'!$C$1:$C$3329,SMALL(IF('malzeme montaj'!$B$1:$B$3329=AA$3,IF('malzeme montaj'!$C$1:$C$3329&lt;&gt;"",ROW('malzeme montaj'!$C$1:$C$3329))),ROWS(AA$4:AA228))))</f>
        <v/>
      </c>
      <c r="AB228" s="38" t="str">
        <f t="array" ref="AB228">IF(ROWS(AB$4:AB228)&gt;AB$1,"",INDEX('malzeme montaj'!$C$1:$C$3329,SMALL(IF('malzeme montaj'!$B$1:$B$3329=AB$3,IF('malzeme montaj'!$C$1:$C$3329&lt;&gt;"",ROW('malzeme montaj'!$C$1:$C$3329))),ROWS(AB$4:AB228))))</f>
        <v/>
      </c>
      <c r="AC228" s="38" t="str">
        <f t="array" ref="AC228">IF(ROWS(AC$4:AC228)&gt;AC$1,"",INDEX('malzeme montaj'!$C$1:$C$3329,SMALL(IF('malzeme montaj'!$B$1:$B$3329=AC$3,IF('malzeme montaj'!$C$1:$C$3329&lt;&gt;"",ROW('malzeme montaj'!$C$1:$C$3329))),ROWS(AC$4:AC228))))</f>
        <v/>
      </c>
      <c r="AD228" s="38" t="str">
        <f t="array" ref="AD228">IF(ROWS(AD$4:AD228)&gt;AD$1,"",INDEX('malzeme montaj'!$C$1:$C$3329,SMALL(IF('malzeme montaj'!$B$1:$B$3329=AD$3,IF('malzeme montaj'!$C$1:$C$3329&lt;&gt;"",ROW('malzeme montaj'!$C$1:$C$3329))),ROWS(AD$4:AD228))))</f>
        <v/>
      </c>
      <c r="AE228" s="38" t="str">
        <f t="array" ref="AE228">IF(ROWS(AE$4:AE228)&gt;AE$1,"",INDEX('malzeme montaj'!$C$1:$C$3329,SMALL(IF('malzeme montaj'!$B$1:$B$3329=AE$3,IF('malzeme montaj'!$C$1:$C$3329&lt;&gt;"",ROW('malzeme montaj'!$C$1:$C$3329))),ROWS(AE$4:AE228))))</f>
        <v/>
      </c>
      <c r="AF228" s="38" t="str">
        <f t="array" ref="AF228">IF(ROWS(AF$4:AF228)&gt;AF$1,"",INDEX('malzeme montaj'!$C$1:$C$3329,SMALL(IF('malzeme montaj'!$B$1:$B$3329=AF$3,IF('malzeme montaj'!$C$1:$C$3329&lt;&gt;"",ROW('malzeme montaj'!$C$1:$C$3329))),ROWS(AF$4:AF228))))</f>
        <v/>
      </c>
      <c r="AG228" s="38" t="str">
        <f t="array" ref="AG228">IF(ROWS(AG$4:AG228)&gt;AG$1,"",INDEX('malzeme montaj'!$C$1:$C$3329,SMALL(IF('malzeme montaj'!$B$1:$B$3329=AG$3,IF('malzeme montaj'!$C$1:$C$3329&lt;&gt;"",ROW('malzeme montaj'!$C$1:$C$3329))),ROWS(AG$4:AG228))))</f>
        <v/>
      </c>
      <c r="AH228" s="38" t="str">
        <f t="array" ref="AH228">IF(ROWS(AH$4:AH228)&gt;AH$1,"",INDEX('malzeme montaj'!$C$1:$C$3329,SMALL(IF('malzeme montaj'!$B$1:$B$3329=AH$3,IF('malzeme montaj'!$C$1:$C$3329&lt;&gt;"",ROW('malzeme montaj'!$C$1:$C$3329))),ROWS(AH$4:AH228))))</f>
        <v/>
      </c>
      <c r="AI228" s="38" t="str">
        <f t="array" ref="AI228">IF(ROWS(AI$4:AI228)&gt;AI$1,"",INDEX('malzeme montaj'!$C$1:$C$3329,SMALL(IF('malzeme montaj'!$B$1:$B$3329=AI$3,IF('malzeme montaj'!$C$1:$C$3329&lt;&gt;"",ROW('malzeme montaj'!$C$1:$C$3329))),ROWS(AI$4:AI228))))</f>
        <v/>
      </c>
      <c r="AJ228" s="38" t="str">
        <f t="array" ref="AJ228">IF(ROWS(AJ$4:AJ228)&gt;AJ$1,"",INDEX('malzeme montaj'!$C$1:$C$3329,SMALL(IF('malzeme montaj'!$B$1:$B$3329=AJ$3,IF('malzeme montaj'!$C$1:$C$3329&lt;&gt;"",ROW('malzeme montaj'!$C$1:$C$3329))),ROWS(AJ$4:AJ228))))</f>
        <v/>
      </c>
      <c r="AK228" s="38" t="str">
        <f t="array" ref="AK228">IF(ROWS(AK$4:AK228)&gt;AK$1,"",INDEX('malzeme montaj'!$C$1:$C$3329,SMALL(IF('malzeme montaj'!$B$1:$B$3329=AK$3,IF('malzeme montaj'!$C$1:$C$3329&lt;&gt;"",ROW('malzeme montaj'!$C$1:$C$3329))),ROWS(AK$4:AK228))))</f>
        <v/>
      </c>
      <c r="AL228" s="38" t="str">
        <f t="array" ref="AL228">IF(ROWS(AL$4:AL228)&gt;AL$1,"",INDEX('malzeme montaj'!$C$1:$C$3329,SMALL(IF('malzeme montaj'!$B$1:$B$3329=AL$3,IF('malzeme montaj'!$C$1:$C$3329&lt;&gt;"",ROW('malzeme montaj'!$C$1:$C$3329))),ROWS(AL$4:AL228))))</f>
        <v/>
      </c>
      <c r="AM228" s="38" t="str">
        <f t="array" ref="AM228">IF(ROWS(AM$4:AM228)&gt;AM$1,"",INDEX('malzeme montaj'!$C$1:$C$3329,SMALL(IF('malzeme montaj'!$B$1:$B$3329=AM$3,IF('malzeme montaj'!$C$1:$C$3329&lt;&gt;"",ROW('malzeme montaj'!$C$1:$C$3329))),ROWS(AM$4:AM228))))</f>
        <v/>
      </c>
      <c r="AN228" s="38" t="str">
        <f t="array" ref="AN228">IF(ROWS(AN$4:AN228)&gt;AN$1,"",INDEX('malzeme montaj'!$C$1:$C$3329,SMALL(IF('malzeme montaj'!$B$1:$B$3329=AN$3,IF('malzeme montaj'!$C$1:$C$3329&lt;&gt;"",ROW('malzeme montaj'!$C$1:$C$3329))),ROWS(AN$4:AN228))))</f>
        <v/>
      </c>
      <c r="AO228" s="38" t="str">
        <f t="array" ref="AO228">IF(ROWS(AO$4:AO228)&gt;AO$1,"",INDEX('malzeme montaj'!$C$1:$C$3329,SMALL(IF('malzeme montaj'!$B$1:$B$3329=AO$3,IF('malzeme montaj'!$C$1:$C$3329&lt;&gt;"",ROW('malzeme montaj'!$C$1:$C$3329))),ROWS(AO$4:AO228))))</f>
        <v/>
      </c>
      <c r="AP228" s="38" t="str">
        <f t="array" ref="AP228">IF(ROWS(AP$4:AP228)&gt;AP$1,"",INDEX('malzeme montaj'!$C$1:$C$3329,SMALL(IF('malzeme montaj'!$B$1:$B$3329=AP$3,IF('malzeme montaj'!$C$1:$C$3329&lt;&gt;"",ROW('malzeme montaj'!$C$1:$C$3329))),ROWS(AP$4:AP228))))</f>
        <v/>
      </c>
      <c r="AQ228" s="38" t="str">
        <f t="array" ref="AQ228">IF(ROWS(AQ$4:AQ228)&gt;AQ$1,"",INDEX('malzeme montaj'!$C$1:$C$3329,SMALL(IF('malzeme montaj'!$B$1:$B$3329=AQ$3,IF('malzeme montaj'!$C$1:$C$3329&lt;&gt;"",ROW('malzeme montaj'!$C$1:$C$3329))),ROWS(AQ$4:AQ228))))</f>
        <v/>
      </c>
      <c r="AR228" s="38" t="str">
        <f t="array" ref="AR228">IF(ROWS(AR$4:AR228)&gt;AR$1,"",INDEX('malzeme montaj'!$C$1:$C$3329,SMALL(IF('malzeme montaj'!$B$1:$B$3329=AR$3,IF('malzeme montaj'!$C$1:$C$3329&lt;&gt;"",ROW('malzeme montaj'!$C$1:$C$3329))),ROWS(AR$4:AR228))))</f>
        <v/>
      </c>
      <c r="AS228" s="38" t="str">
        <f t="array" ref="AS228">IF(ROWS(AS$4:AS228)&gt;AS$1,"",INDEX('malzeme montaj'!$C$1:$C$3329,SMALL(IF('malzeme montaj'!$B$1:$B$3329=AS$3,IF('malzeme montaj'!$C$1:$C$3329&lt;&gt;"",ROW('malzeme montaj'!$C$1:$C$3329))),ROWS(AS$4:AS228))))</f>
        <v/>
      </c>
      <c r="AT228" s="38" t="str">
        <f t="array" ref="AT228">IF(ROWS(AT$4:AT228)&gt;AT$1,"",INDEX('malzeme montaj'!$C$1:$C$3329,SMALL(IF('malzeme montaj'!$B$1:$B$3329=AT$3,IF('malzeme montaj'!$C$1:$C$3329&lt;&gt;"",ROW('malzeme montaj'!$C$1:$C$3329))),ROWS(AT$4:AT228))))</f>
        <v/>
      </c>
      <c r="AU228" s="38" t="str">
        <f t="array" ref="AU228">IF(ROWS(AU$4:AU228)&gt;AU$1,"",INDEX('malzeme montaj'!$C$1:$C$3329,SMALL(IF('malzeme montaj'!$B$1:$B$3329=AU$3,IF('malzeme montaj'!$C$1:$C$3329&lt;&gt;"",ROW('malzeme montaj'!$C$1:$C$3329))),ROWS(AU$4:AU228))))</f>
        <v/>
      </c>
      <c r="AV228" s="38" t="str">
        <f t="array" ref="AV228">IF(ROWS(AV$4:AV228)&gt;AV$1,"",INDEX('malzeme montaj'!$C$1:$C$3329,SMALL(IF('malzeme montaj'!$B$1:$B$3329=AV$3,IF('malzeme montaj'!$C$1:$C$3329&lt;&gt;"",ROW('malzeme montaj'!$C$1:$C$3329))),ROWS(AV$4:AV228))))</f>
        <v/>
      </c>
      <c r="AW228" s="38" t="str">
        <f t="array" ref="AW228">IF(ROWS(AW$4:AW228)&gt;AW$1,"",INDEX('malzeme montaj'!$C$1:$C$3329,SMALL(IF('malzeme montaj'!$B$1:$B$3329=AW$3,IF('malzeme montaj'!$C$1:$C$3329&lt;&gt;"",ROW('malzeme montaj'!$C$1:$C$3329))),ROWS(AW$4:AW228))))</f>
        <v/>
      </c>
      <c r="AX228" s="38" t="str">
        <f t="array" ref="AX228">IF(ROWS(AX$4:AX228)&gt;AX$1,"",INDEX('malzeme montaj'!$C$1:$C$3329,SMALL(IF('malzeme montaj'!$B$1:$B$3329=AX$3,IF('malzeme montaj'!$C$1:$C$3329&lt;&gt;"",ROW('malzeme montaj'!$C$1:$C$3329))),ROWS(AX$4:AX228))))</f>
        <v/>
      </c>
      <c r="AY228" s="38" t="str">
        <f t="array" ref="AY228">IF(ROWS(AY$4:AY228)&gt;AY$1,"",INDEX('malzeme montaj'!$C$1:$C$3329,SMALL(IF('malzeme montaj'!$B$1:$B$3329=AY$3,IF('malzeme montaj'!$C$1:$C$3329&lt;&gt;"",ROW('malzeme montaj'!$C$1:$C$3329))),ROWS(AY$4:AY228))))</f>
        <v/>
      </c>
      <c r="AZ228" s="38" t="str">
        <f t="array" ref="AZ228">IF(ROWS(AZ$4:AZ228)&gt;AZ$1,"",INDEX('malzeme montaj'!$C$1:$C$3329,SMALL(IF('malzeme montaj'!$B$1:$B$3329=AZ$3,IF('malzeme montaj'!$C$1:$C$3329&lt;&gt;"",ROW('malzeme montaj'!$C$1:$C$3329))),ROWS(AZ$4:AZ228))))</f>
        <v/>
      </c>
      <c r="BA228" s="38" t="str">
        <f t="array" ref="BA228">IF(ROWS(BA$4:BA228)&gt;BA$1,"",INDEX('malzeme montaj'!$C$1:$C$3329,SMALL(IF('malzeme montaj'!$B$1:$B$3329=BA$3,IF('malzeme montaj'!$C$1:$C$3329&lt;&gt;"",ROW('malzeme montaj'!$C$1:$C$3329))),ROWS(BA$4:BA228))))</f>
        <v/>
      </c>
      <c r="BB228" s="38" t="str">
        <f t="array" ref="BB228">IF(ROWS(BB$4:BB228)&gt;BB$1,"",INDEX('malzeme montaj'!$C$1:$C$3329,SMALL(IF('malzeme montaj'!$B$1:$B$3329=BB$3,IF('malzeme montaj'!$C$1:$C$3329&lt;&gt;"",ROW('malzeme montaj'!$C$1:$C$3329))),ROWS(BB$4:BB228))))</f>
        <v/>
      </c>
      <c r="BC228" s="38" t="str">
        <f t="array" ref="BC228">IF(ROWS(BC$4:BC228)&gt;BC$1,"",INDEX('malzeme montaj'!$C$1:$C$3329,SMALL(IF('malzeme montaj'!$B$1:$B$3329=BC$3,IF('malzeme montaj'!$C$1:$C$3329&lt;&gt;"",ROW('malzeme montaj'!$C$1:$C$3329))),ROWS(BC$4:BC228))))</f>
        <v/>
      </c>
      <c r="BD228" s="38" t="str">
        <f t="array" ref="BD228">IF(ROWS(BD$4:BD228)&gt;BD$1,"",INDEX('malzeme montaj'!$C$1:$C$3329,SMALL(IF('malzeme montaj'!$B$1:$B$3329=BD$3,IF('malzeme montaj'!$C$1:$C$3329&lt;&gt;"",ROW('malzeme montaj'!$C$1:$C$3329))),ROWS(BD$4:BD228))))</f>
        <v/>
      </c>
      <c r="BE228" s="38"/>
      <c r="BF228" s="38" t="str">
        <f t="array" ref="BF228">IF(ROWS(BF$4:BF228)&gt;BF$1,"",INDEX('malzeme montaj'!$C$1:$C$3329,SMALL(IF('malzeme montaj'!$B$1:$B$3329=BF$3,IF('malzeme montaj'!$C$1:$C$3329&lt;&gt;"",ROW('malzeme montaj'!$C$1:$C$3329))),ROWS(BF$4:BF228))))</f>
        <v/>
      </c>
      <c r="BG228" s="38" t="str">
        <f t="array" ref="BG228">IF(ROWS(BG$4:BG228)&gt;BG$1,"",INDEX('malzeme montaj'!$C$1:$C$3329,SMALL(IF('malzeme montaj'!$B$1:$B$3329=BG$3,IF('malzeme montaj'!$C$1:$C$3329&lt;&gt;"",ROW('malzeme montaj'!$C$1:$C$3329))),ROWS(BG$4:BG228))))</f>
        <v/>
      </c>
      <c r="BH228" s="38" t="str">
        <f t="array" ref="BH228">IF(ROWS(BH$4:BH228)&gt;BH$1,"",INDEX('malzeme montaj'!$C$1:$C$3329,SMALL(IF('malzeme montaj'!$B$1:$B$3329=BH$3,IF('malzeme montaj'!$C$1:$C$3329&lt;&gt;"",ROW('malzeme montaj'!$C$1:$C$3329))),ROWS(BH$4:BH228))))</f>
        <v/>
      </c>
      <c r="BI228" s="38" t="str">
        <f t="array" ref="BI228">IF(ROWS(BI$4:BI228)&gt;BI$1,"",INDEX('malzeme montaj'!$C$1:$C$3329,SMALL(IF('malzeme montaj'!$B$1:$B$3329=BI$3,IF('malzeme montaj'!$C$1:$C$3329&lt;&gt;"",ROW('malzeme montaj'!$C$1:$C$3329))),ROWS(BI$4:BI228))))</f>
        <v/>
      </c>
      <c r="BJ228" s="38" t="str">
        <f t="array" ref="BJ228">IF(ROWS(BJ$4:BJ228)&gt;BJ$1,"",INDEX('malzeme montaj'!$C$1:$C$3329,SMALL(IF('malzeme montaj'!$B$1:$B$3329=BJ$3,IF('malzeme montaj'!$C$1:$C$3329&lt;&gt;"",ROW('malzeme montaj'!$C$1:$C$3329))),ROWS(BJ$4:BJ228))))</f>
        <v/>
      </c>
      <c r="BK228" s="38" t="str">
        <f t="array" ref="BK228">IF(ROWS(BK$4:BK228)&gt;BK$1,"",INDEX('malzeme montaj'!$C$1:$C$3329,SMALL(IF('malzeme montaj'!$B$1:$B$3329=BK$3,IF('malzeme montaj'!$C$1:$C$3329&lt;&gt;"",ROW('malzeme montaj'!$C$1:$C$3329))),ROWS(BK$4:BK228))))</f>
        <v/>
      </c>
      <c r="BL228" s="38" t="str">
        <f t="array" ref="BL228">IF(ROWS(BL$4:BL228)&gt;BL$1,"",INDEX('malzeme montaj'!$C$1:$C$3329,SMALL(IF('malzeme montaj'!$B$1:$B$3329=BL$3,IF('malzeme montaj'!$C$1:$C$3329&lt;&gt;"",ROW('malzeme montaj'!$C$1:$C$3329))),ROWS(BL$4:BL228))))</f>
        <v/>
      </c>
      <c r="BM228" s="38" t="str">
        <f t="array" ref="BM228">IF(ROWS(BM$4:BM228)&gt;BM$1,"",INDEX('malzeme montaj'!$C$1:$C$3329,SMALL(IF('malzeme montaj'!$B$1:$B$3329=BM$3,IF('malzeme montaj'!$C$1:$C$3329&lt;&gt;"",ROW('malzeme montaj'!$C$1:$C$3329))),ROWS(BM$4:BM228))))</f>
        <v/>
      </c>
      <c r="BN228" s="38" t="str">
        <f t="array" ref="BN228">IF(ROWS(BN$4:BN228)&gt;BN$1,"",INDEX('malzeme montaj'!$C$1:$C$3329,SMALL(IF('malzeme montaj'!$B$1:$B$3329=BN$3,IF('malzeme montaj'!$C$1:$C$3329&lt;&gt;"",ROW('malzeme montaj'!$C$1:$C$3329))),ROWS(BN$4:BN228))))</f>
        <v/>
      </c>
      <c r="BO228" s="38" t="str">
        <f t="array" ref="BO228">IF(ROWS(BO$4:BO228)&gt;BO$1,"",INDEX('malzeme montaj'!$C$1:$C$3329,SMALL(IF('malzeme montaj'!$B$1:$B$3329=BO$3,IF('malzeme montaj'!$C$1:$C$3329&lt;&gt;"",ROW('malzeme montaj'!$C$1:$C$3329))),ROWS(BO$4:BO228))))</f>
        <v/>
      </c>
      <c r="BP228" s="38" t="str">
        <f t="array" ref="BP228">IF(ROWS(BP$4:BP228)&gt;BP$1,"",INDEX('malzeme montaj'!$C$1:$C$3329,SMALL(IF('malzeme montaj'!$B$1:$B$3329=BP$3,IF('malzeme montaj'!$C$1:$C$3329&lt;&gt;"",ROW('malzeme montaj'!$C$1:$C$3329))),ROWS(BP$4:BP228))))</f>
        <v/>
      </c>
      <c r="BQ228" s="38" t="str">
        <f t="array" ref="BQ228">IF(ROWS(BQ$4:BQ228)&gt;BQ$1,"",INDEX('malzeme montaj'!$C$1:$C$3329,SMALL(IF('malzeme montaj'!$B$1:$B$3329=BQ$3,IF('malzeme montaj'!$C$1:$C$3329&lt;&gt;"",ROW('malzeme montaj'!$C$1:$C$3329))),ROWS(BQ$4:BQ228))))</f>
        <v/>
      </c>
      <c r="BR228" s="38" t="str">
        <f t="array" ref="BR228">IF(ROWS(BR$4:BR228)&gt;BR$1,"",INDEX('malzeme montaj'!$C$1:$C$3329,SMALL(IF('malzeme montaj'!$B$1:$B$3329=BR$3,IF('malzeme montaj'!$C$1:$C$3329&lt;&gt;"",ROW('malzeme montaj'!$C$1:$C$3329))),ROWS(BR$4:BR228))))</f>
        <v/>
      </c>
      <c r="BS228" s="38" t="str">
        <f t="array" ref="BS228">IF(ROWS(BS$4:BS228)&gt;BS$1,"",INDEX('malzeme montaj'!$C$1:$C$3329,SMALL(IF('malzeme montaj'!$B$1:$B$3329=BS$3,IF('malzeme montaj'!$C$1:$C$3329&lt;&gt;"",ROW('malzeme montaj'!$C$1:$C$3329))),ROWS(BS$4:BS228))))</f>
        <v/>
      </c>
      <c r="BT228" s="38" t="str">
        <f t="array" ref="BT228">IF(ROWS(BT$4:BT228)&gt;BT$1,"",INDEX('malzeme montaj'!$C$1:$C$3329,SMALL(IF('malzeme montaj'!$B$1:$B$3329=BT$3,IF('malzeme montaj'!$C$1:$C$3329&lt;&gt;"",ROW('malzeme montaj'!$C$1:$C$3329))),ROWS(BT$4:BT228))))</f>
        <v/>
      </c>
      <c r="BU228" s="34" t="str">
        <f t="array" ref="BU228">IF(ROWS(BU$4:BU228)&gt;BU$1,"",INDEX('malzeme montaj'!$C$1:$C$3329,SMALL(IF('malzeme montaj'!$B$1:$B$3329=BU$3,IF('malzeme montaj'!$C$1:$C$3329&lt;&gt;"",ROW('malzeme montaj'!$C$1:$C$3329))),ROWS(BU$4:BU228))))</f>
        <v/>
      </c>
      <c r="BV228" s="34" t="str">
        <f t="array" ref="BV228">IF(ROWS(BV$4:BV228)&gt;BV$1,"",INDEX('malzeme montaj'!$C$1:$C$3329,SMALL(IF('malzeme montaj'!$B$1:$B$3329=BV$3,IF('malzeme montaj'!$C$1:$C$3329&lt;&gt;"",ROW('malzeme montaj'!$C$1:$C$3329))),ROWS(BV$4:BV228))))</f>
        <v/>
      </c>
      <c r="BW228" s="34" t="str">
        <f t="array" ref="BW228">IF(ROWS(BW$4:BW228)&gt;BW$1,"",INDEX('malzeme montaj'!$C$1:$C$3329,SMALL(IF('malzeme montaj'!$B$1:$B$3329=BW$3,IF('malzeme montaj'!$C$1:$C$3329&lt;&gt;"",ROW('malzeme montaj'!$C$1:$C$3329))),ROWS(BW$4:BW228))))</f>
        <v/>
      </c>
      <c r="BX228" s="34" t="str">
        <f t="array" ref="BX228">IF(ROWS(BX$4:BX228)&gt;BX$1,"",INDEX('malzeme montaj'!$C$1:$C$3329,SMALL(IF('malzeme montaj'!$B$1:$B$3329=BX$3,IF('malzeme montaj'!$C$1:$C$3329&lt;&gt;"",ROW('malzeme montaj'!$C$1:$C$3329))),ROWS(BX$4:BX228))))</f>
        <v/>
      </c>
      <c r="BY228" s="34" t="str">
        <f t="array" ref="BY228">IF(ROWS(BY$4:BY228)&gt;BY$1,"",INDEX('malzeme montaj'!$C$1:$C$3329,SMALL(IF('malzeme montaj'!$B$1:$B$3329=BY$3,IF('malzeme montaj'!$C$1:$C$3329&lt;&gt;"",ROW('malzeme montaj'!$C$1:$C$3329))),ROWS(BY$4:BY228))))</f>
        <v/>
      </c>
      <c r="BZ228" s="34" t="str">
        <f t="array" ref="BZ228">IF(ROWS(BZ$4:BZ228)&gt;BZ$1,"",INDEX('malzeme montaj'!$C$1:$C$3329,SMALL(IF('malzeme montaj'!$B$1:$B$3329=BZ$3,IF('malzeme montaj'!$C$1:$C$3329&lt;&gt;"",ROW('malzeme montaj'!$C$1:$C$3329))),ROWS(BZ$4:BZ228))))</f>
        <v/>
      </c>
      <c r="CA228" s="34" t="str">
        <f t="array" ref="CA228">IF(ROWS(CA$4:CA228)&gt;CA$1,"",INDEX('malzeme montaj'!$C$1:$C$3329,SMALL(IF('malzeme montaj'!$B$1:$B$3329=CA$3,IF('malzeme montaj'!$C$1:$C$3329&lt;&gt;"",ROW('malzeme montaj'!$C$1:$C$3329))),ROWS(CA$4:CA228))))</f>
        <v/>
      </c>
      <c r="CB228" s="34" t="str">
        <f t="array" ref="CB228">IF(ROWS(CB$4:CB228)&gt;CB$1,"",INDEX('malzeme montaj'!$C$1:$C$3329,SMALL(IF('malzeme montaj'!$B$1:$B$3329=CB$3,IF('malzeme montaj'!$C$1:$C$3329&lt;&gt;"",ROW('malzeme montaj'!$C$1:$C$3329))),ROWS(CB$4:CB228))))</f>
        <v/>
      </c>
      <c r="CC228" s="34" t="str">
        <f t="array" ref="CC228">IF(ROWS(CC$4:CC228)&gt;CC$1,"",INDEX('malzeme montaj'!$C$1:$C$3329,SMALL(IF('malzeme montaj'!$B$1:$B$3329=CC$3,IF('malzeme montaj'!$C$1:$C$3329&lt;&gt;"",ROW('malzeme montaj'!$C$1:$C$3329))),ROWS(CC$4:CC228))))</f>
        <v/>
      </c>
      <c r="CD228" s="34" t="str">
        <f t="array" ref="CD228">IF(ROWS(CD$4:CD228)&gt;CD$1,"",INDEX('malzeme montaj'!$C$1:$C$3329,SMALL(IF('malzeme montaj'!$B$1:$B$3329=CD$3,IF('malzeme montaj'!$C$1:$C$3329&lt;&gt;"",ROW('malzeme montaj'!$C$1:$C$3329))),ROWS(CD$4:CD228))))</f>
        <v/>
      </c>
      <c r="CE228" s="34" t="str">
        <f t="array" ref="CE228">IF(ROWS(CE$4:CE228)&gt;CE$1,"",INDEX('malzeme montaj'!$C$1:$C$3329,SMALL(IF('malzeme montaj'!$B$1:$B$3329=CE$3,IF('malzeme montaj'!$C$1:$C$3329&lt;&gt;"",ROW('malzeme montaj'!$C$1:$C$3329))),ROWS(CE$4:CE228))))</f>
        <v/>
      </c>
      <c r="CF228" s="34" t="str">
        <f t="array" ref="CF228">IF(ROWS(CF$4:CF228)&gt;CF$1,"",INDEX('malzeme montaj'!$C$1:$C$3329,SMALL(IF('malzeme montaj'!$B$1:$B$3329=CF$3,IF('malzeme montaj'!$C$1:$C$3329&lt;&gt;"",ROW('malzeme montaj'!$C$1:$C$3329))),ROWS(CF$4:CF228))))</f>
        <v/>
      </c>
      <c r="CG228" s="34" t="str">
        <f t="array" ref="CG228">IF(ROWS(CG$4:CG228)&gt;CG$1,"",INDEX('malzeme montaj'!$C$1:$C$3329,SMALL(IF('malzeme montaj'!$B$1:$B$3329=CG$3,IF('malzeme montaj'!$C$1:$C$3329&lt;&gt;"",ROW('malzeme montaj'!$C$1:$C$3329))),ROWS(CG$4:CG228))))</f>
        <v/>
      </c>
      <c r="CH228" s="34" t="str">
        <f t="array" ref="CH228">IF(ROWS(CH$4:CH228)&gt;CH$1,"",INDEX('malzeme montaj'!$C$1:$C$3329,SMALL(IF('malzeme montaj'!$B$1:$B$3329=CH$3,IF('malzeme montaj'!$C$1:$C$3329&lt;&gt;"",ROW('malzeme montaj'!$C$1:$C$3329))),ROWS(CH$4:CH228))))</f>
        <v/>
      </c>
      <c r="CI228" s="34" t="str">
        <f t="array" ref="CI228">IF(ROWS(CI$4:CI228)&gt;CI$1,"",INDEX('malzeme montaj'!$C$1:$C$3329,SMALL(IF('malzeme montaj'!$B$1:$B$3329=CI$3,IF('malzeme montaj'!$C$1:$C$3329&lt;&gt;"",ROW('malzeme montaj'!$C$1:$C$3329))),ROWS(CI$4:CI228))))</f>
        <v/>
      </c>
      <c r="CJ228" s="34" t="str">
        <f t="array" ref="CJ228">IF(ROWS(CJ$4:CJ228)&gt;CJ$1,"",INDEX('malzeme montaj'!$C$1:$C$3329,SMALL(IF('malzeme montaj'!$B$1:$B$3329=CJ$3,IF('malzeme montaj'!$C$1:$C$3329&lt;&gt;"",ROW('malzeme montaj'!$C$1:$C$3329))),ROWS(CJ$4:CJ228))))</f>
        <v/>
      </c>
      <c r="CK228" s="34" t="str">
        <f t="array" ref="CK228">IF(ROWS(CK$4:CK228)&gt;CK$1,"",INDEX('malzeme montaj'!$C$1:$C$3329,SMALL(IF('malzeme montaj'!$B$1:$B$3329=CK$3,IF('malzeme montaj'!$C$1:$C$3329&lt;&gt;"",ROW('malzeme montaj'!$C$1:$C$3329))),ROWS(CK$4:CK228))))</f>
        <v/>
      </c>
      <c r="CL228" s="34" t="str">
        <f t="array" ref="CL228">IF(ROWS(CL$4:CL228)&gt;CL$1,"",INDEX('malzeme montaj'!$C$1:$C$3329,SMALL(IF('malzeme montaj'!$B$1:$B$3329=CL$3,IF('malzeme montaj'!$C$1:$C$3329&lt;&gt;"",ROW('malzeme montaj'!$C$1:$C$3329))),ROWS(CL$4:CL228))))</f>
        <v/>
      </c>
      <c r="CM228" s="34" t="str">
        <f t="array" ref="CM228">IF(ROWS(CM$4:CM228)&gt;CM$1,"",INDEX('malzeme montaj'!$C$1:$C$3329,SMALL(IF('malzeme montaj'!$B$1:$B$3329=CM$3,IF('malzeme montaj'!$C$1:$C$3329&lt;&gt;"",ROW('malzeme montaj'!$C$1:$C$3329))),ROWS(CM$4:CM228))))</f>
        <v/>
      </c>
      <c r="CN228" s="34" t="str">
        <f t="array" ref="CN228">IF(ROWS(CN$4:CN228)&gt;CN$1,"",INDEX('malzeme montaj'!$C$1:$C$3329,SMALL(IF('malzeme montaj'!$B$1:$B$3329=CN$3,IF('malzeme montaj'!$C$1:$C$3329&lt;&gt;"",ROW('malzeme montaj'!$C$1:$C$3329))),ROWS(CN$4:CN228))))</f>
        <v/>
      </c>
      <c r="CO228" s="34" t="str">
        <f t="array" ref="CO228">IF(ROWS(CO$4:CO228)&gt;CO$1,"",INDEX('malzeme montaj'!$C$1:$C$3329,SMALL(IF('malzeme montaj'!$B$1:$B$3329=CO$3,IF('malzeme montaj'!$C$1:$C$3329&lt;&gt;"",ROW('malzeme montaj'!$C$1:$C$3329))),ROWS(CO$4:CO228))))</f>
        <v/>
      </c>
      <c r="CP228" s="34" t="str">
        <f t="array" ref="CP228">IF(ROWS(CP$4:CP228)&gt;CP$1,"",INDEX('malzeme montaj'!$C$1:$C$3329,SMALL(IF('malzeme montaj'!$B$1:$B$3329=CP$3,IF('malzeme montaj'!$C$1:$C$3329&lt;&gt;"",ROW('malzeme montaj'!$C$1:$C$3329))),ROWS(CP$4:CP228))))</f>
        <v/>
      </c>
      <c r="CQ228" s="34" t="str">
        <f t="array" ref="CQ228">IF(ROWS(CQ$4:CQ228)&gt;CQ$1,"",INDEX('malzeme montaj'!$C$1:$C$3329,SMALL(IF('malzeme montaj'!$B$1:$B$3329=CQ$3,IF('malzeme montaj'!$C$1:$C$3329&lt;&gt;"",ROW('malzeme montaj'!$C$1:$C$3329))),ROWS(CQ$4:CQ228))))</f>
        <v/>
      </c>
      <c r="CR228" s="34" t="str">
        <f t="array" ref="CR228">IF(ROWS(CR$4:CR228)&gt;CR$1,"",INDEX('malzeme montaj'!$C$1:$C$3329,SMALL(IF('malzeme montaj'!$B$1:$B$3329=CR$3,IF('malzeme montaj'!$C$1:$C$3329&lt;&gt;"",ROW('malzeme montaj'!$C$1:$C$3329))),ROWS(CR$4:CR228))))</f>
        <v/>
      </c>
      <c r="CS228" s="34" t="str">
        <f t="array" ref="CS228">IF(ROWS(CS$4:CS228)&gt;CS$1,"",INDEX('malzeme montaj'!$C$1:$C$3329,SMALL(IF('malzeme montaj'!$B$1:$B$3329=CS$3,IF('malzeme montaj'!$C$1:$C$3329&lt;&gt;"",ROW('malzeme montaj'!$C$1:$C$3329))),ROWS(CS$4:CS228))))</f>
        <v/>
      </c>
      <c r="CT228" s="34" t="str">
        <f t="array" ref="CT228">IF(ROWS(CT$4:CT228)&gt;CT$1,"",INDEX('malzeme montaj'!$C$1:$C$3329,SMALL(IF('malzeme montaj'!$B$1:$B$3329=CT$3,IF('malzeme montaj'!$C$1:$C$3329&lt;&gt;"",ROW('malzeme montaj'!$C$1:$C$3329))),ROWS(CT$4:CT228))))</f>
        <v/>
      </c>
      <c r="CU228" s="34" t="str">
        <f t="array" ref="CU228">IF(ROWS(CU$4:CU228)&gt;CU$1,"",INDEX('malzeme montaj'!$C$1:$C$3329,SMALL(IF('malzeme montaj'!$B$1:$B$3329=CU$3,IF('malzeme montaj'!$C$1:$C$3329&lt;&gt;"",ROW('malzeme montaj'!$C$1:$C$3329))),ROWS(CU$4:CU228))))</f>
        <v/>
      </c>
      <c r="CV228" s="34" t="str">
        <f t="array" ref="CV228">IF(ROWS(CV$4:CV228)&gt;CV$1,"",INDEX('malzeme montaj'!$C$1:$C$3329,SMALL(IF('malzeme montaj'!$B$1:$B$3329=CV$3,IF('malzeme montaj'!$C$1:$C$3329&lt;&gt;"",ROW('malzeme montaj'!$C$1:$C$3329))),ROWS(CV$4:CV228))))</f>
        <v/>
      </c>
      <c r="CW228" s="34" t="str">
        <f t="array" ref="CW228">IF(ROWS(CW$4:CW228)&gt;CW$1,"",INDEX('malzeme montaj'!$C$1:$C$3329,SMALL(IF('malzeme montaj'!$B$1:$B$3329=CW$3,IF('malzeme montaj'!$C$1:$C$3329&lt;&gt;"",ROW('malzeme montaj'!$C$1:$C$3329))),ROWS(CW$4:CW228))))</f>
        <v/>
      </c>
      <c r="CX228" s="34" t="str">
        <f t="array" ref="CX228">IF(ROWS(CX$4:CX228)&gt;CX$1,"",INDEX('malzeme montaj'!$C$1:$C$3329,SMALL(IF('malzeme montaj'!$B$1:$B$3329=CX$3,IF('malzeme montaj'!$C$1:$C$3329&lt;&gt;"",ROW('malzeme montaj'!$C$1:$C$3329))),ROWS(CX$4:CX228))))</f>
        <v/>
      </c>
      <c r="CY228" s="34" t="str">
        <f t="array" ref="CY228">IF(ROWS(CY$4:CY228)&gt;CY$1,"",INDEX('malzeme montaj'!$C$1:$C$3329,SMALL(IF('malzeme montaj'!$B$1:$B$3329=CY$3,IF('malzeme montaj'!$C$1:$C$3329&lt;&gt;"",ROW('malzeme montaj'!$C$1:$C$3329))),ROWS(CY$4:CY228))))</f>
        <v/>
      </c>
      <c r="CZ228" s="34" t="str">
        <f t="array" ref="CZ228">IF(ROWS(CZ$4:CZ228)&gt;CZ$1,"",INDEX('malzeme montaj'!$C$1:$C$3329,SMALL(IF('malzeme montaj'!$B$1:$B$3329=CZ$3,IF('malzeme montaj'!$C$1:$C$3329&lt;&gt;"",ROW('malzeme montaj'!$C$1:$C$3329))),ROWS(CZ$4:CZ228))))</f>
        <v/>
      </c>
      <c r="DA228" s="34" t="str">
        <f t="array" ref="DA228">IF(ROWS(DA$4:DA228)&gt;DA$1,"",INDEX('malzeme montaj'!$C$1:$C$3329,SMALL(IF('malzeme montaj'!$B$1:$B$3329=DA$3,IF('malzeme montaj'!$C$1:$C$3329&lt;&gt;"",ROW('malzeme montaj'!$C$1:$C$3329))),ROWS(DA$4:DA228))))</f>
        <v/>
      </c>
      <c r="DB228" s="34" t="str">
        <f t="array" ref="DB228">IF(ROWS(DB$4:DB228)&gt;DB$1,"",INDEX('malzeme montaj'!$C$1:$C$3329,SMALL(IF('malzeme montaj'!$B$1:$B$3329=DB$3,IF('malzeme montaj'!$C$1:$C$3329&lt;&gt;"",ROW('malzeme montaj'!$C$1:$C$3329))),ROWS(DB$4:DB228))))</f>
        <v/>
      </c>
      <c r="DC228" s="34" t="str">
        <f t="array" ref="DC228">IF(ROWS(DC$4:DC228)&gt;DC$1,"",INDEX('malzeme montaj'!$C$1:$C$3329,SMALL(IF('malzeme montaj'!$B$1:$B$3329=DC$3,IF('malzeme montaj'!$C$1:$C$3329&lt;&gt;"",ROW('malzeme montaj'!$C$1:$C$3329))),ROWS(DC$4:DC228))))</f>
        <v/>
      </c>
      <c r="DD228" s="34" t="str">
        <f t="array" ref="DD228">IF(ROWS(DD$4:DD228)&gt;DD$1,"",INDEX('malzeme montaj'!$C$1:$C$3329,SMALL(IF('malzeme montaj'!$B$1:$B$3329=DD$3,IF('malzeme montaj'!$C$1:$C$3329&lt;&gt;"",ROW('malzeme montaj'!$C$1:$C$3329))),ROWS(DD$4:DD228))))</f>
        <v/>
      </c>
      <c r="DE228" s="34" t="str">
        <f t="array" ref="DE228">IF(ROWS(DE$4:DE228)&gt;DE$1,"",INDEX('malzeme montaj'!$C$1:$C$3329,SMALL(IF('malzeme montaj'!$B$1:$B$3329=DE$3,IF('malzeme montaj'!$C$1:$C$3329&lt;&gt;"",ROW('malzeme montaj'!$C$1:$C$3329))),ROWS(DE$4:DE228))))</f>
        <v/>
      </c>
      <c r="DF228" s="34" t="str">
        <f t="array" ref="DF228">IF(ROWS(DF$4:DF228)&gt;DF$1,"",INDEX('malzeme montaj'!$C$1:$C$3329,SMALL(IF('malzeme montaj'!$B$1:$B$3329=DF$3,IF('malzeme montaj'!$C$1:$C$3329&lt;&gt;"",ROW('malzeme montaj'!$C$1:$C$3329))),ROWS(DF$4:DF228))))</f>
        <v/>
      </c>
      <c r="DG228" s="34" t="str">
        <f t="array" ref="DG228">IF(ROWS(DG$4:DG228)&gt;DG$1,"",INDEX('malzeme montaj'!$C$1:$C$3329,SMALL(IF('malzeme montaj'!$B$1:$B$3329=DG$3,IF('malzeme montaj'!$C$1:$C$3329&lt;&gt;"",ROW('malzeme montaj'!$C$1:$C$3329))),ROWS(DG$4:DG228))))</f>
        <v/>
      </c>
      <c r="DH228" s="34" t="str">
        <f t="array" ref="DH228">IF(ROWS(DH$4:DH228)&gt;DH$1,"",INDEX('malzeme montaj'!$C$1:$C$3329,SMALL(IF('malzeme montaj'!$B$1:$B$3329=DH$3,IF('malzeme montaj'!$C$1:$C$3329&lt;&gt;"",ROW('malzeme montaj'!$C$1:$C$3329))),ROWS(DH$4:DH228))))</f>
        <v/>
      </c>
      <c r="DI228" s="34" t="str">
        <f t="array" ref="DI228">IF(ROWS(DI$4:DI228)&gt;DI$1,"",INDEX('malzeme montaj'!$C$1:$C$3329,SMALL(IF('malzeme montaj'!$B$1:$B$3329=DI$3,IF('malzeme montaj'!$C$1:$C$3329&lt;&gt;"",ROW('malzeme montaj'!$C$1:$C$3329))),ROWS(DI$4:DI228))))</f>
        <v/>
      </c>
      <c r="DJ228" s="34" t="str">
        <f t="array" ref="DJ228">IF(ROWS(DJ$4:DJ228)&gt;DJ$1,"",INDEX('malzeme montaj'!$C$1:$C$3329,SMALL(IF('malzeme montaj'!$B$1:$B$3329=DJ$3,IF('malzeme montaj'!$C$1:$C$3329&lt;&gt;"",ROW('malzeme montaj'!$C$1:$C$3329))),ROWS(DJ$4:DJ228))))</f>
        <v/>
      </c>
      <c r="DK228" s="34" t="str">
        <f t="array" ref="DK228">IF(ROWS(DK$4:DK228)&gt;DK$1,"",INDEX('malzeme montaj'!$C$1:$C$3329,SMALL(IF('malzeme montaj'!$B$1:$B$3329=DK$3,IF('malzeme montaj'!$C$1:$C$3329&lt;&gt;"",ROW('malzeme montaj'!$C$1:$C$3329))),ROWS(DK$4:DK228))))</f>
        <v/>
      </c>
      <c r="DL228" s="34" t="str">
        <f t="array" ref="DL228">IF(ROWS(DL$4:DL228)&gt;DL$1,"",INDEX('malzeme montaj'!$C$1:$C$3329,SMALL(IF('malzeme montaj'!$B$1:$B$3329=DL$3,IF('malzeme montaj'!$C$1:$C$3329&lt;&gt;"",ROW('malzeme montaj'!$C$1:$C$3329))),ROWS(DL$4:DL228))))</f>
        <v/>
      </c>
      <c r="DM228" s="34" t="str">
        <f t="array" ref="DM228">IF(ROWS(DM$4:DM228)&gt;DM$1,"",INDEX('malzeme montaj'!$C$1:$C$3329,SMALL(IF('malzeme montaj'!$B$1:$B$3329=DM$3,IF('malzeme montaj'!$C$1:$C$3329&lt;&gt;"",ROW('malzeme montaj'!$C$1:$C$3329))),ROWS(DM$4:DM228))))</f>
        <v/>
      </c>
      <c r="DN228" s="34" t="str">
        <f t="array" ref="DN228">IF(ROWS(DN$4:DN228)&gt;DN$1,"",INDEX('malzeme montaj'!$C$1:$C$3329,SMALL(IF('malzeme montaj'!$B$1:$B$3329=DN$3,IF('malzeme montaj'!$C$1:$C$3329&lt;&gt;"",ROW('malzeme montaj'!$C$1:$C$3329))),ROWS(DN$4:DN228))))</f>
        <v/>
      </c>
      <c r="DO228" s="34" t="str">
        <f t="array" ref="DO228">IF(ROWS(DO$4:DO228)&gt;DO$1,"",INDEX('malzeme montaj'!$C$1:$C$3329,SMALL(IF('malzeme montaj'!$B$1:$B$3329=DO$3,IF('malzeme montaj'!$C$1:$C$3329&lt;&gt;"",ROW('malzeme montaj'!$C$1:$C$3329))),ROWS(DO$4:DO228))))</f>
        <v/>
      </c>
      <c r="DP228" s="34" t="str">
        <f t="array" ref="DP228">IF(ROWS(DP$4:DP228)&gt;DP$1,"",INDEX('malzeme montaj'!$C$1:$C$3329,SMALL(IF('malzeme montaj'!$B$1:$B$3329=DP$3,IF('malzeme montaj'!$C$1:$C$3329&lt;&gt;"",ROW('malzeme montaj'!$C$1:$C$3329))),ROWS(DP$4:DP228))))</f>
        <v/>
      </c>
      <c r="DQ228" s="34" t="str">
        <f t="array" ref="DQ228">IF(ROWS(DQ$4:DQ228)&gt;DQ$1,"",INDEX('malzeme montaj'!$C$1:$C$3329,SMALL(IF('malzeme montaj'!$B$1:$B$3329=DQ$3,IF('malzeme montaj'!$C$1:$C$3329&lt;&gt;"",ROW('malzeme montaj'!$C$1:$C$3329))),ROWS(DQ$4:DQ228))))</f>
        <v/>
      </c>
      <c r="DR228" s="34" t="str">
        <f t="array" ref="DR228">IF(ROWS(DR$4:DR228)&gt;DR$1,"",INDEX('malzeme montaj'!$C$1:$C$3329,SMALL(IF('malzeme montaj'!$B$1:$B$3329=DR$3,IF('malzeme montaj'!$C$1:$C$3329&lt;&gt;"",ROW('malzeme montaj'!$C$1:$C$3329))),ROWS(DR$4:DR228))))</f>
        <v/>
      </c>
      <c r="DS228" s="34" t="str">
        <f t="array" ref="DS228">IF(ROWS(DS$4:DS228)&gt;DS$1,"",INDEX('malzeme montaj'!$C$1:$C$3329,SMALL(IF('malzeme montaj'!$B$1:$B$3329=DS$3,IF('malzeme montaj'!$C$1:$C$3329&lt;&gt;"",ROW('malzeme montaj'!$C$1:$C$3329))),ROWS(DS$4:DS228))))</f>
        <v/>
      </c>
      <c r="DT228" s="34" t="str">
        <f t="array" ref="DT228">IF(ROWS(DT$4:DT228)&gt;DT$1,"",INDEX('malzeme montaj'!$C$1:$C$3329,SMALL(IF('malzeme montaj'!$B$1:$B$3329=DT$3,IF('malzeme montaj'!$C$1:$C$3329&lt;&gt;"",ROW('malzeme montaj'!$C$1:$C$3329))),ROWS(DT$4:DT228))))</f>
        <v/>
      </c>
      <c r="DU228" s="34" t="str">
        <f t="array" ref="DU228">IF(ROWS(DU$4:DU228)&gt;DU$1,"",INDEX('malzeme montaj'!$C$1:$C$3329,SMALL(IF('malzeme montaj'!$B$1:$B$3329=DU$3,IF('malzeme montaj'!$C$1:$C$3329&lt;&gt;"",ROW('malzeme montaj'!$C$1:$C$3329))),ROWS(DU$4:DU228))))</f>
        <v/>
      </c>
      <c r="DV228" s="34" t="str">
        <f t="array" ref="DV228">IF(ROWS(DV$4:DV228)&gt;DV$1,"",INDEX('malzeme montaj'!$C$1:$C$3329,SMALL(IF('malzeme montaj'!$B$1:$B$3329=DV$3,IF('malzeme montaj'!$C$1:$C$3329&lt;&gt;"",ROW('malzeme montaj'!$C$1:$C$3329))),ROWS(DV$4:DV228))))</f>
        <v/>
      </c>
      <c r="DW228" s="34" t="str">
        <f t="array" ref="DW228">IF(ROWS(DW$4:DW228)&gt;DW$1,"",INDEX('malzeme montaj'!$C$1:$C$3329,SMALL(IF('malzeme montaj'!$B$1:$B$3329=DW$3,IF('malzeme montaj'!$C$1:$C$3329&lt;&gt;"",ROW('malzeme montaj'!$C$1:$C$3329))),ROWS(DW$4:DW228))))</f>
        <v/>
      </c>
      <c r="DX228" s="34" t="str">
        <f t="array" ref="DX228">IF(ROWS(DX$4:DX228)&gt;DX$1,"",INDEX('malzeme montaj'!$C$1:$C$3329,SMALL(IF('malzeme montaj'!$B$1:$B$3329=DX$3,IF('malzeme montaj'!$C$1:$C$3329&lt;&gt;"",ROW('malzeme montaj'!$C$1:$C$3329))),ROWS(DX$4:DX228))))</f>
        <v/>
      </c>
      <c r="DY228" s="34" t="str">
        <f t="array" ref="DY228">IF(ROWS(DY$4:DY228)&gt;DY$1,"",INDEX('malzeme montaj'!$C$1:$C$3329,SMALL(IF('malzeme montaj'!$B$1:$B$3329=DY$3,IF('malzeme montaj'!$C$1:$C$3329&lt;&gt;"",ROW('malzeme montaj'!$C$1:$C$3329))),ROWS(DY$4:DY228))))</f>
        <v/>
      </c>
      <c r="DZ228" s="34" t="str">
        <f t="array" ref="DZ228">IF(ROWS(DZ$4:DZ228)&gt;DZ$1,"",INDEX('malzeme montaj'!$C$1:$C$3329,SMALL(IF('malzeme montaj'!$B$1:$B$3329=DZ$3,IF('malzeme montaj'!$C$1:$C$3329&lt;&gt;"",ROW('malzeme montaj'!$C$1:$C$3329))),ROWS(DZ$4:DZ228))))</f>
        <v/>
      </c>
      <c r="EA228" s="34" t="str">
        <f t="array" ref="EA228">IF(ROWS(EA$4:EA228)&gt;EA$1,"",INDEX('malzeme montaj'!$C$1:$C$3329,SMALL(IF('malzeme montaj'!$B$1:$B$3329=EA$3,IF('malzeme montaj'!$C$1:$C$3329&lt;&gt;"",ROW('malzeme montaj'!$C$1:$C$3329))),ROWS(EA$4:EA228))))</f>
        <v/>
      </c>
      <c r="EB228" s="34" t="str">
        <f t="array" ref="EB228">IF(ROWS(EB$4:EB228)&gt;EB$1,"",INDEX('malzeme montaj'!$C$1:$C$3329,SMALL(IF('malzeme montaj'!$B$1:$B$3329=EB$3,IF('malzeme montaj'!$C$1:$C$3329&lt;&gt;"",ROW('malzeme montaj'!$C$1:$C$3329))),ROWS(EB$4:EB228))))</f>
        <v/>
      </c>
      <c r="EC228" s="34" t="str">
        <f t="array" ref="EC228">IF(ROWS(EC$4:EC228)&gt;EC$1,"",INDEX('malzeme montaj'!$C$1:$C$3329,SMALL(IF('malzeme montaj'!$B$1:$B$3329=EC$3,IF('malzeme montaj'!$C$1:$C$3329&lt;&gt;"",ROW('malzeme montaj'!$C$1:$C$3329))),ROWS(EC$4:EC228))))</f>
        <v/>
      </c>
      <c r="ED228" s="34" t="str">
        <f t="array" ref="ED228">IF(ROWS(ED$4:ED228)&gt;ED$1,"",INDEX('malzeme montaj'!$C$1:$C$3329,SMALL(IF('malzeme montaj'!$B$1:$B$3329=ED$3,IF('malzeme montaj'!$C$1:$C$3329&lt;&gt;"",ROW('malzeme montaj'!$C$1:$C$3329))),ROWS(ED$4:ED228))))</f>
        <v/>
      </c>
      <c r="EE228" s="34" t="str">
        <f t="array" ref="EE228">IF(ROWS(EE$4:EE228)&gt;EE$1,"",INDEX('malzeme montaj'!$C$1:$C$3329,SMALL(IF('malzeme montaj'!$B$1:$B$3329=EE$3,IF('malzeme montaj'!$C$1:$C$3329&lt;&gt;"",ROW('malzeme montaj'!$C$1:$C$3329))),ROWS(EE$4:EE228))))</f>
        <v/>
      </c>
      <c r="EF228" s="34" t="str">
        <f t="array" ref="EF228">IF(ROWS(EF$4:EF228)&gt;EF$1,"",INDEX('malzeme montaj'!$C$1:$C$3329,SMALL(IF('malzeme montaj'!$B$1:$B$3329=EF$3,IF('malzeme montaj'!$C$1:$C$3329&lt;&gt;"",ROW('malzeme montaj'!$C$1:$C$3329))),ROWS(EF$4:EF228))))</f>
        <v/>
      </c>
      <c r="EG228" s="34" t="str">
        <f t="array" ref="EG228">IF(ROWS(EG$4:EG228)&gt;EG$1,"",INDEX('malzeme montaj'!$C$1:$C$3329,SMALL(IF('malzeme montaj'!$B$1:$B$3329=EG$3,IF('malzeme montaj'!$C$1:$C$3329&lt;&gt;"",ROW('malzeme montaj'!$C$1:$C$3329))),ROWS(EG$4:EG228))))</f>
        <v/>
      </c>
      <c r="EH228" s="34" t="str">
        <f t="array" ref="EH228">IF(ROWS(EH$4:EH228)&gt;EH$1,"",INDEX('malzeme montaj'!$C$1:$C$3329,SMALL(IF('malzeme montaj'!$B$1:$B$3329=EH$3,IF('malzeme montaj'!$C$1:$C$3329&lt;&gt;"",ROW('malzeme montaj'!$C$1:$C$3329))),ROWS(EH$4:EH228))))</f>
        <v/>
      </c>
      <c r="EI228" s="34" t="str">
        <f t="array" ref="EI228">IF(ROWS(EI$4:EI228)&gt;EI$1,"",INDEX('malzeme montaj'!$C$1:$C$3329,SMALL(IF('malzeme montaj'!$B$1:$B$3329=EI$3,IF('malzeme montaj'!$C$1:$C$3329&lt;&gt;"",ROW('malzeme montaj'!$C$1:$C$3329))),ROWS(EI$4:EI228))))</f>
        <v/>
      </c>
      <c r="EJ228" s="34" t="str">
        <f t="array" ref="EJ228">IF(ROWS(EJ$4:EJ228)&gt;EJ$1,"",INDEX('malzeme montaj'!$C$1:$C$3329,SMALL(IF('malzeme montaj'!$B$1:$B$3329=EJ$3,IF('malzeme montaj'!$C$1:$C$3329&lt;&gt;"",ROW('malzeme montaj'!$C$1:$C$3329))),ROWS(EJ$4:EJ228))))</f>
        <v/>
      </c>
      <c r="EK228" s="34" t="str">
        <f t="array" ref="EK228">IF(ROWS(EK$4:EK228)&gt;EK$1,"",INDEX('malzeme montaj'!$C$1:$C$3329,SMALL(IF('malzeme montaj'!$B$1:$B$3329=EK$3,IF('malzeme montaj'!$C$1:$C$3329&lt;&gt;"",ROW('malzeme montaj'!$C$1:$C$3329))),ROWS(EK$4:EK228))))</f>
        <v/>
      </c>
      <c r="EL228" s="34" t="str">
        <f t="array" ref="EL228">IF(ROWS(EL$4:EL228)&gt;EL$1,"",INDEX('malzeme montaj'!$C$1:$C$3329,SMALL(IF('malzeme montaj'!$B$1:$B$3329=EL$3,IF('malzeme montaj'!$C$1:$C$3329&lt;&gt;"",ROW('malzeme montaj'!$C$1:$C$3329))),ROWS(EL$4:EL228))))</f>
        <v/>
      </c>
      <c r="EM228" s="34" t="str">
        <f t="array" ref="EM228">IF(ROWS(EM$4:EM228)&gt;EM$1,"",INDEX('malzeme montaj'!$C$1:$C$3329,SMALL(IF('malzeme montaj'!$B$1:$B$3329=EM$3,IF('malzeme montaj'!$C$1:$C$3329&lt;&gt;"",ROW('malzeme montaj'!$C$1:$C$3329))),ROWS(EM$4:EM228))))</f>
        <v/>
      </c>
      <c r="EN228" s="34" t="str">
        <f t="array" ref="EN228">IF(ROWS(EN$4:EN228)&gt;EN$1,"",INDEX('malzeme montaj'!$C$1:$C$3329,SMALL(IF('malzeme montaj'!$B$1:$B$3329=EN$3,IF('malzeme montaj'!$C$1:$C$3329&lt;&gt;"",ROW('malzeme montaj'!$C$1:$C$3329))),ROWS(EN$4:EN228))))</f>
        <v/>
      </c>
      <c r="EO228" s="34" t="str">
        <f t="array" ref="EO228">IF(ROWS(EO$4:EO228)&gt;EO$1,"",INDEX('malzeme montaj'!$C$1:$C$3329,SMALL(IF('malzeme montaj'!$B$1:$B$3329=EO$3,IF('malzeme montaj'!$C$1:$C$3329&lt;&gt;"",ROW('malzeme montaj'!$C$1:$C$3329))),ROWS(EO$4:EO228))))</f>
        <v/>
      </c>
      <c r="EP228" s="34" t="str">
        <f t="array" ref="EP228">IF(ROWS(EP$4:EP228)&gt;EP$1,"",INDEX('malzeme montaj'!$C$1:$C$3329,SMALL(IF('malzeme montaj'!$B$1:$B$3329=EP$3,IF('malzeme montaj'!$C$1:$C$3329&lt;&gt;"",ROW('malzeme montaj'!$C$1:$C$3329))),ROWS(EP$4:EP228))))</f>
        <v/>
      </c>
      <c r="EQ228" s="34" t="str">
        <f t="array" ref="EQ228">IF(ROWS(EQ$4:EQ228)&gt;EQ$1,"",INDEX('malzeme montaj'!$C$1:$C$3329,SMALL(IF('malzeme montaj'!$B$1:$B$3329=EQ$3,IF('malzeme montaj'!$C$1:$C$3329&lt;&gt;"",ROW('malzeme montaj'!$C$1:$C$3329))),ROWS(EQ$4:EQ228))))</f>
        <v/>
      </c>
      <c r="ER228" s="34" t="str">
        <f t="array" ref="ER228">IF(ROWS(ER$4:ER228)&gt;ER$1,"",INDEX('malzeme montaj'!$C$1:$C$3329,SMALL(IF('malzeme montaj'!$B$1:$B$3329=ER$3,IF('malzeme montaj'!$C$1:$C$3329&lt;&gt;"",ROW('malzeme montaj'!$C$1:$C$3329))),ROWS(ER$4:ER228))))</f>
        <v/>
      </c>
      <c r="ES228" s="34" t="str">
        <f t="array" ref="ES228">IF(ROWS(ES$4:ES228)&gt;ES$1,"",INDEX('malzeme montaj'!$C$1:$C$3329,SMALL(IF('malzeme montaj'!$B$1:$B$3329=ES$3,IF('malzeme montaj'!$C$1:$C$3329&lt;&gt;"",ROW('malzeme montaj'!$C$1:$C$3329))),ROWS(ES$4:ES228))))</f>
        <v/>
      </c>
      <c r="ET228" s="34" t="str">
        <f t="array" ref="ET228">IF(ROWS(ET$4:ET228)&gt;ET$1,"",INDEX('malzeme montaj'!$C$1:$C$3329,SMALL(IF('malzeme montaj'!$B$1:$B$3329=ET$3,IF('malzeme montaj'!$C$1:$C$3329&lt;&gt;"",ROW('malzeme montaj'!$C$1:$C$3329))),ROWS(ET$4:ET228))))</f>
        <v/>
      </c>
      <c r="EU228" s="34" t="str">
        <f t="array" ref="EU228">IF(ROWS(EU$4:EU228)&gt;EU$1,"",INDEX('malzeme montaj'!$C$1:$C$3329,SMALL(IF('malzeme montaj'!$B$1:$B$3329=EU$3,IF('malzeme montaj'!$C$1:$C$3329&lt;&gt;"",ROW('malzeme montaj'!$C$1:$C$3329))),ROWS(EU$4:EU228))))</f>
        <v/>
      </c>
      <c r="EV228" s="34" t="str">
        <f t="array" ref="EV228">IF(ROWS(EV$4:EV228)&gt;EV$1,"",INDEX('malzeme montaj'!$C$1:$C$3329,SMALL(IF('malzeme montaj'!$B$1:$B$3329=EV$3,IF('malzeme montaj'!$C$1:$C$3329&lt;&gt;"",ROW('malzeme montaj'!$C$1:$C$3329))),ROWS(EV$4:EV228))))</f>
        <v/>
      </c>
      <c r="EW228" s="34" t="str">
        <f t="array" ref="EW228">IF(ROWS(EW$4:EW228)&gt;EW$1,"",INDEX('malzeme montaj'!$C$1:$C$3329,SMALL(IF('malzeme montaj'!$B$1:$B$3329=EW$3,IF('malzeme montaj'!$C$1:$C$3329&lt;&gt;"",ROW('malzeme montaj'!$C$1:$C$3329))),ROWS(EW$4:EW228))))</f>
        <v/>
      </c>
    </row>
    <row r="229" spans="1:153" ht="12.75" customHeight="1">
      <c r="A229" s="38" t="str">
        <f t="array" ref="A229">IF(ROWS(A$4:A229)&gt;A$1,"",INDEX('malzeme montaj'!$C$1:$C$3329,SMALL(IF('malzeme montaj'!$B$1:$B$3329=A$3,IF('malzeme montaj'!$C$1:$C$3329&lt;&gt;"",ROW('malzeme montaj'!$C$1:$C$3329))),ROWS(A$4:A229))))</f>
        <v/>
      </c>
      <c r="B229" s="38" t="str">
        <f t="array" ref="B229">IF(ROWS(B$4:B229)&gt;B$1,"",INDEX('malzeme montaj'!$C$1:$C$3329,SMALL(IF('malzeme montaj'!$B$1:$B$3329=B$3,IF('malzeme montaj'!$C$1:$C$3329&lt;&gt;"",ROW('malzeme montaj'!$C$1:$C$3329))),ROWS(B$4:B229))))</f>
        <v/>
      </c>
      <c r="C229" s="38" t="str">
        <f t="array" ref="C229">IF(ROWS(C$4:C229)&gt;C$1,"",INDEX('malzeme montaj'!$C$1:$C$3329,SMALL(IF('malzeme montaj'!$B$1:$B$3329=C$3,IF('malzeme montaj'!$C$1:$C$3329&lt;&gt;"",ROW('malzeme montaj'!$C$1:$C$3329))),ROWS(C$4:C229))))</f>
        <v/>
      </c>
      <c r="D229" s="38" t="str">
        <f t="array" ref="D229">IF(ROWS(D$4:D229)&gt;D$1,"",INDEX('malzeme montaj'!$C$1:$C$3329,SMALL(IF('malzeme montaj'!$B$1:$B$3329=D$3,IF('malzeme montaj'!$C$1:$C$3329&lt;&gt;"",ROW('malzeme montaj'!$C$1:$C$3329))),ROWS(D$4:D229))))</f>
        <v/>
      </c>
      <c r="E229" s="38" t="str">
        <f t="array" ref="E229">IF(ROWS(E$4:E229)&gt;E$1,"",INDEX('malzeme montaj'!$C$1:$C$3329,SMALL(IF('malzeme montaj'!$B$1:$B$3329=E$3,IF('malzeme montaj'!$C$1:$C$3329&lt;&gt;"",ROW('malzeme montaj'!$C$1:$C$3329))),ROWS(E$4:E229))))</f>
        <v/>
      </c>
      <c r="F229" s="38" t="str">
        <f t="array" ref="F229">IF(ROWS(F$4:F229)&gt;F$1,"",INDEX('malzeme montaj'!$C$1:$C$3329,SMALL(IF('malzeme montaj'!$B$1:$B$3329=F$3,IF('malzeme montaj'!$C$1:$C$3329&lt;&gt;"",ROW('malzeme montaj'!$C$1:$C$3329))),ROWS(F$4:F229))))</f>
        <v/>
      </c>
      <c r="G229" s="38" t="str">
        <f t="array" ref="G229">IF(ROWS(G$4:G229)&gt;G$1,"",INDEX('malzeme montaj'!$C$1:$C$3329,SMALL(IF('malzeme montaj'!$B$1:$B$3329=G$3,IF('malzeme montaj'!$C$1:$C$3329&lt;&gt;"",ROW('malzeme montaj'!$C$1:$C$3329))),ROWS(G$4:G229))))</f>
        <v/>
      </c>
      <c r="H229" s="38" t="str">
        <f t="array" ref="H229">IF(ROWS(H$4:H229)&gt;H$1,"",INDEX('malzeme montaj'!$C$1:$C$3329,SMALL(IF('malzeme montaj'!$B$1:$B$3329=H$3,IF('malzeme montaj'!$C$1:$C$3329&lt;&gt;"",ROW('malzeme montaj'!$C$1:$C$3329))),ROWS(H$4:H229))))</f>
        <v/>
      </c>
      <c r="I229" s="38" t="str">
        <f t="array" ref="I229">IF(ROWS(I$4:I229)&gt;I$1,"",INDEX('malzeme montaj'!$C$1:$C$3329,SMALL(IF('malzeme montaj'!$B$1:$B$3329=I$3,IF('malzeme montaj'!$C$1:$C$3329&lt;&gt;"",ROW('malzeme montaj'!$C$1:$C$3329))),ROWS(I$4:I229))))</f>
        <v/>
      </c>
      <c r="J229" s="38" t="str">
        <f t="array" ref="J229">IF(ROWS(J$4:J229)&gt;J$1,"",INDEX('malzeme montaj'!$C$1:$C$3329,SMALL(IF('malzeme montaj'!$B$1:$B$3329=J$3,IF('malzeme montaj'!$C$1:$C$3329&lt;&gt;"",ROW('malzeme montaj'!$C$1:$C$3329))),ROWS(J$4:J229))))</f>
        <v/>
      </c>
      <c r="K229" s="38" t="str">
        <f t="array" ref="K229">IF(ROWS(K$4:K229)&gt;K$1,"",INDEX('malzeme montaj'!$C$1:$C$3329,SMALL(IF('malzeme montaj'!$B$1:$B$3329=K$3,IF('malzeme montaj'!$C$1:$C$3329&lt;&gt;"",ROW('malzeme montaj'!$C$1:$C$3329))),ROWS(K$4:K229))))</f>
        <v/>
      </c>
      <c r="L229" s="38" t="str">
        <f t="array" ref="L229">IF(ROWS(L$4:L229)&gt;L$1,"",INDEX('malzeme montaj'!$C$1:$C$3329,SMALL(IF('malzeme montaj'!$B$1:$B$3329=L$3,IF('malzeme montaj'!$C$1:$C$3329&lt;&gt;"",ROW('malzeme montaj'!$C$1:$C$3329))),ROWS(L$4:L229))))</f>
        <v/>
      </c>
      <c r="M229" s="38" t="str">
        <f t="array" ref="M229">IF(ROWS(M$4:M229)&gt;M$1,"",INDEX('malzeme montaj'!$C$1:$C$3329,SMALL(IF('malzeme montaj'!$B$1:$B$3329=M$3,IF('malzeme montaj'!$C$1:$C$3329&lt;&gt;"",ROW('malzeme montaj'!$C$1:$C$3329))),ROWS(M$4:M229))))</f>
        <v/>
      </c>
      <c r="N229" s="38" t="str">
        <f t="array" ref="N229">IF(ROWS(N$4:N229)&gt;N$1,"",INDEX('malzeme montaj'!$C$1:$C$3329,SMALL(IF('malzeme montaj'!$B$1:$B$3329=N$3,IF('malzeme montaj'!$C$1:$C$3329&lt;&gt;"",ROW('malzeme montaj'!$C$1:$C$3329))),ROWS(N$4:N229))))</f>
        <v/>
      </c>
      <c r="O229" s="38" t="str">
        <f t="array" ref="O229">IF(ROWS(O$4:O229)&gt;O$1,"",INDEX('malzeme montaj'!$C$1:$C$3329,SMALL(IF('malzeme montaj'!$B$1:$B$3329=O$3,IF('malzeme montaj'!$C$1:$C$3329&lt;&gt;"",ROW('malzeme montaj'!$C$1:$C$3329))),ROWS(O$4:O229))))</f>
        <v/>
      </c>
      <c r="P229" s="38" t="str">
        <f t="array" ref="P229">IF(ROWS(P$4:P229)&gt;P$1,"",INDEX('malzeme montaj'!$C$1:$C$3329,SMALL(IF('malzeme montaj'!$B$1:$B$3329=P$3,IF('malzeme montaj'!$C$1:$C$3329&lt;&gt;"",ROW('malzeme montaj'!$C$1:$C$3329))),ROWS(P$4:P229))))</f>
        <v/>
      </c>
      <c r="Q229" s="38" t="str">
        <f t="array" ref="Q229">IF(ROWS(Q$4:Q229)&gt;Q$1,"",INDEX('malzeme montaj'!$C$1:$C$3329,SMALL(IF('malzeme montaj'!$B$1:$B$3329=Q$3,IF('malzeme montaj'!$C$1:$C$3329&lt;&gt;"",ROW('malzeme montaj'!$C$1:$C$3329))),ROWS(Q$4:Q229))))</f>
        <v/>
      </c>
      <c r="R229" s="38" t="str">
        <f t="array" ref="R229">IF(ROWS(R$4:R229)&gt;R$1,"",INDEX('malzeme montaj'!$C$1:$C$3329,SMALL(IF('malzeme montaj'!$B$1:$B$3329=R$3,IF('malzeme montaj'!$C$1:$C$3329&lt;&gt;"",ROW('malzeme montaj'!$C$1:$C$3329))),ROWS(R$4:R229))))</f>
        <v/>
      </c>
      <c r="S229" s="38" t="str">
        <f t="array" ref="S229">IF(ROWS(S$4:S229)&gt;S$1,"",INDEX('malzeme montaj'!$C$1:$C$3329,SMALL(IF('malzeme montaj'!$B$1:$B$3329=S$3,IF('malzeme montaj'!$C$1:$C$3329&lt;&gt;"",ROW('malzeme montaj'!$C$1:$C$3329))),ROWS(S$4:S229))))</f>
        <v/>
      </c>
      <c r="T229" s="38" t="str">
        <f t="array" ref="T229">IF(ROWS(T$4:T229)&gt;T$1,"",INDEX('malzeme montaj'!$C$1:$C$3329,SMALL(IF('malzeme montaj'!$B$1:$B$3329=T$3,IF('malzeme montaj'!$C$1:$C$3329&lt;&gt;"",ROW('malzeme montaj'!$C$1:$C$3329))),ROWS(T$4:T229))))</f>
        <v/>
      </c>
      <c r="U229" s="38" t="str">
        <f t="array" ref="U229">IF(ROWS(U$4:U229)&gt;U$1,"",INDEX('malzeme montaj'!$C$1:$C$3329,SMALL(IF('malzeme montaj'!$B$1:$B$3329=U$3,IF('malzeme montaj'!$C$1:$C$3329&lt;&gt;"",ROW('malzeme montaj'!$C$1:$C$3329))),ROWS(U$4:U229))))</f>
        <v/>
      </c>
      <c r="V229" s="38" t="str">
        <f t="array" ref="V229">IF(ROWS(V$4:V229)&gt;V$1,"",INDEX('malzeme montaj'!$C$1:$C$3329,SMALL(IF('malzeme montaj'!$B$1:$B$3329=V$3,IF('malzeme montaj'!$C$1:$C$3329&lt;&gt;"",ROW('malzeme montaj'!$C$1:$C$3329))),ROWS(V$4:V229))))</f>
        <v/>
      </c>
      <c r="W229" s="38" t="str">
        <f t="array" ref="W229">IF(ROWS(W$4:W229)&gt;W$1,"",INDEX('malzeme montaj'!$C$1:$C$3329,SMALL(IF('malzeme montaj'!$B$1:$B$3329=W$3,IF('malzeme montaj'!$C$1:$C$3329&lt;&gt;"",ROW('malzeme montaj'!$C$1:$C$3329))),ROWS(W$4:W229))))</f>
        <v/>
      </c>
      <c r="X229" s="38" t="str">
        <f t="array" ref="X229">IF(ROWS(X$4:X229)&gt;X$1,"",INDEX('malzeme montaj'!$C$1:$C$3329,SMALL(IF('malzeme montaj'!$B$1:$B$3329=X$3,IF('malzeme montaj'!$C$1:$C$3329&lt;&gt;"",ROW('malzeme montaj'!$C$1:$C$3329))),ROWS(X$4:X229))))</f>
        <v/>
      </c>
      <c r="Y229" s="38" t="str">
        <f t="array" ref="Y229">IF(ROWS(Y$4:Y229)&gt;Y$1,"",INDEX('malzeme montaj'!$C$1:$C$3329,SMALL(IF('malzeme montaj'!$B$1:$B$3329=Y$3,IF('malzeme montaj'!$C$1:$C$3329&lt;&gt;"",ROW('malzeme montaj'!$C$1:$C$3329))),ROWS(Y$4:Y229))))</f>
        <v/>
      </c>
      <c r="Z229" s="38" t="str">
        <f t="array" ref="Z229">IF(ROWS(Z$4:Z229)&gt;Z$1,"",INDEX('malzeme montaj'!$C$1:$C$3329,SMALL(IF('malzeme montaj'!$B$1:$B$3329=Z$3,IF('malzeme montaj'!$C$1:$C$3329&lt;&gt;"",ROW('malzeme montaj'!$C$1:$C$3329))),ROWS(Z$4:Z229))))</f>
        <v/>
      </c>
      <c r="AA229" s="38" t="str">
        <f t="array" ref="AA229">IF(ROWS(AA$4:AA229)&gt;AA$1,"",INDEX('malzeme montaj'!$C$1:$C$3329,SMALL(IF('malzeme montaj'!$B$1:$B$3329=AA$3,IF('malzeme montaj'!$C$1:$C$3329&lt;&gt;"",ROW('malzeme montaj'!$C$1:$C$3329))),ROWS(AA$4:AA229))))</f>
        <v/>
      </c>
      <c r="AB229" s="38" t="str">
        <f t="array" ref="AB229">IF(ROWS(AB$4:AB229)&gt;AB$1,"",INDEX('malzeme montaj'!$C$1:$C$3329,SMALL(IF('malzeme montaj'!$B$1:$B$3329=AB$3,IF('malzeme montaj'!$C$1:$C$3329&lt;&gt;"",ROW('malzeme montaj'!$C$1:$C$3329))),ROWS(AB$4:AB229))))</f>
        <v/>
      </c>
      <c r="AC229" s="38" t="str">
        <f t="array" ref="AC229">IF(ROWS(AC$4:AC229)&gt;AC$1,"",INDEX('malzeme montaj'!$C$1:$C$3329,SMALL(IF('malzeme montaj'!$B$1:$B$3329=AC$3,IF('malzeme montaj'!$C$1:$C$3329&lt;&gt;"",ROW('malzeme montaj'!$C$1:$C$3329))),ROWS(AC$4:AC229))))</f>
        <v/>
      </c>
      <c r="AD229" s="38" t="str">
        <f t="array" ref="AD229">IF(ROWS(AD$4:AD229)&gt;AD$1,"",INDEX('malzeme montaj'!$C$1:$C$3329,SMALL(IF('malzeme montaj'!$B$1:$B$3329=AD$3,IF('malzeme montaj'!$C$1:$C$3329&lt;&gt;"",ROW('malzeme montaj'!$C$1:$C$3329))),ROWS(AD$4:AD229))))</f>
        <v/>
      </c>
      <c r="AE229" s="38" t="str">
        <f t="array" ref="AE229">IF(ROWS(AE$4:AE229)&gt;AE$1,"",INDEX('malzeme montaj'!$C$1:$C$3329,SMALL(IF('malzeme montaj'!$B$1:$B$3329=AE$3,IF('malzeme montaj'!$C$1:$C$3329&lt;&gt;"",ROW('malzeme montaj'!$C$1:$C$3329))),ROWS(AE$4:AE229))))</f>
        <v/>
      </c>
      <c r="AF229" s="38" t="str">
        <f t="array" ref="AF229">IF(ROWS(AF$4:AF229)&gt;AF$1,"",INDEX('malzeme montaj'!$C$1:$C$3329,SMALL(IF('malzeme montaj'!$B$1:$B$3329=AF$3,IF('malzeme montaj'!$C$1:$C$3329&lt;&gt;"",ROW('malzeme montaj'!$C$1:$C$3329))),ROWS(AF$4:AF229))))</f>
        <v/>
      </c>
      <c r="AG229" s="38" t="str">
        <f t="array" ref="AG229">IF(ROWS(AG$4:AG229)&gt;AG$1,"",INDEX('malzeme montaj'!$C$1:$C$3329,SMALL(IF('malzeme montaj'!$B$1:$B$3329=AG$3,IF('malzeme montaj'!$C$1:$C$3329&lt;&gt;"",ROW('malzeme montaj'!$C$1:$C$3329))),ROWS(AG$4:AG229))))</f>
        <v/>
      </c>
      <c r="AH229" s="38" t="str">
        <f t="array" ref="AH229">IF(ROWS(AH$4:AH229)&gt;AH$1,"",INDEX('malzeme montaj'!$C$1:$C$3329,SMALL(IF('malzeme montaj'!$B$1:$B$3329=AH$3,IF('malzeme montaj'!$C$1:$C$3329&lt;&gt;"",ROW('malzeme montaj'!$C$1:$C$3329))),ROWS(AH$4:AH229))))</f>
        <v/>
      </c>
      <c r="AI229" s="38" t="str">
        <f t="array" ref="AI229">IF(ROWS(AI$4:AI229)&gt;AI$1,"",INDEX('malzeme montaj'!$C$1:$C$3329,SMALL(IF('malzeme montaj'!$B$1:$B$3329=AI$3,IF('malzeme montaj'!$C$1:$C$3329&lt;&gt;"",ROW('malzeme montaj'!$C$1:$C$3329))),ROWS(AI$4:AI229))))</f>
        <v/>
      </c>
      <c r="AJ229" s="38" t="str">
        <f t="array" ref="AJ229">IF(ROWS(AJ$4:AJ229)&gt;AJ$1,"",INDEX('malzeme montaj'!$C$1:$C$3329,SMALL(IF('malzeme montaj'!$B$1:$B$3329=AJ$3,IF('malzeme montaj'!$C$1:$C$3329&lt;&gt;"",ROW('malzeme montaj'!$C$1:$C$3329))),ROWS(AJ$4:AJ229))))</f>
        <v/>
      </c>
      <c r="AK229" s="38" t="str">
        <f t="array" ref="AK229">IF(ROWS(AK$4:AK229)&gt;AK$1,"",INDEX('malzeme montaj'!$C$1:$C$3329,SMALL(IF('malzeme montaj'!$B$1:$B$3329=AK$3,IF('malzeme montaj'!$C$1:$C$3329&lt;&gt;"",ROW('malzeme montaj'!$C$1:$C$3329))),ROWS(AK$4:AK229))))</f>
        <v/>
      </c>
      <c r="AL229" s="38" t="str">
        <f t="array" ref="AL229">IF(ROWS(AL$4:AL229)&gt;AL$1,"",INDEX('malzeme montaj'!$C$1:$C$3329,SMALL(IF('malzeme montaj'!$B$1:$B$3329=AL$3,IF('malzeme montaj'!$C$1:$C$3329&lt;&gt;"",ROW('malzeme montaj'!$C$1:$C$3329))),ROWS(AL$4:AL229))))</f>
        <v/>
      </c>
      <c r="AM229" s="38" t="str">
        <f t="array" ref="AM229">IF(ROWS(AM$4:AM229)&gt;AM$1,"",INDEX('malzeme montaj'!$C$1:$C$3329,SMALL(IF('malzeme montaj'!$B$1:$B$3329=AM$3,IF('malzeme montaj'!$C$1:$C$3329&lt;&gt;"",ROW('malzeme montaj'!$C$1:$C$3329))),ROWS(AM$4:AM229))))</f>
        <v/>
      </c>
      <c r="AN229" s="38" t="str">
        <f t="array" ref="AN229">IF(ROWS(AN$4:AN229)&gt;AN$1,"",INDEX('malzeme montaj'!$C$1:$C$3329,SMALL(IF('malzeme montaj'!$B$1:$B$3329=AN$3,IF('malzeme montaj'!$C$1:$C$3329&lt;&gt;"",ROW('malzeme montaj'!$C$1:$C$3329))),ROWS(AN$4:AN229))))</f>
        <v/>
      </c>
      <c r="AO229" s="38" t="str">
        <f t="array" ref="AO229">IF(ROWS(AO$4:AO229)&gt;AO$1,"",INDEX('malzeme montaj'!$C$1:$C$3329,SMALL(IF('malzeme montaj'!$B$1:$B$3329=AO$3,IF('malzeme montaj'!$C$1:$C$3329&lt;&gt;"",ROW('malzeme montaj'!$C$1:$C$3329))),ROWS(AO$4:AO229))))</f>
        <v/>
      </c>
      <c r="AP229" s="38" t="str">
        <f t="array" ref="AP229">IF(ROWS(AP$4:AP229)&gt;AP$1,"",INDEX('malzeme montaj'!$C$1:$C$3329,SMALL(IF('malzeme montaj'!$B$1:$B$3329=AP$3,IF('malzeme montaj'!$C$1:$C$3329&lt;&gt;"",ROW('malzeme montaj'!$C$1:$C$3329))),ROWS(AP$4:AP229))))</f>
        <v/>
      </c>
      <c r="AQ229" s="38" t="str">
        <f t="array" ref="AQ229">IF(ROWS(AQ$4:AQ229)&gt;AQ$1,"",INDEX('malzeme montaj'!$C$1:$C$3329,SMALL(IF('malzeme montaj'!$B$1:$B$3329=AQ$3,IF('malzeme montaj'!$C$1:$C$3329&lt;&gt;"",ROW('malzeme montaj'!$C$1:$C$3329))),ROWS(AQ$4:AQ229))))</f>
        <v/>
      </c>
      <c r="AR229" s="38" t="str">
        <f t="array" ref="AR229">IF(ROWS(AR$4:AR229)&gt;AR$1,"",INDEX('malzeme montaj'!$C$1:$C$3329,SMALL(IF('malzeme montaj'!$B$1:$B$3329=AR$3,IF('malzeme montaj'!$C$1:$C$3329&lt;&gt;"",ROW('malzeme montaj'!$C$1:$C$3329))),ROWS(AR$4:AR229))))</f>
        <v/>
      </c>
      <c r="AS229" s="38" t="str">
        <f t="array" ref="AS229">IF(ROWS(AS$4:AS229)&gt;AS$1,"",INDEX('malzeme montaj'!$C$1:$C$3329,SMALL(IF('malzeme montaj'!$B$1:$B$3329=AS$3,IF('malzeme montaj'!$C$1:$C$3329&lt;&gt;"",ROW('malzeme montaj'!$C$1:$C$3329))),ROWS(AS$4:AS229))))</f>
        <v/>
      </c>
      <c r="AT229" s="38" t="str">
        <f t="array" ref="AT229">IF(ROWS(AT$4:AT229)&gt;AT$1,"",INDEX('malzeme montaj'!$C$1:$C$3329,SMALL(IF('malzeme montaj'!$B$1:$B$3329=AT$3,IF('malzeme montaj'!$C$1:$C$3329&lt;&gt;"",ROW('malzeme montaj'!$C$1:$C$3329))),ROWS(AT$4:AT229))))</f>
        <v/>
      </c>
      <c r="AU229" s="38" t="str">
        <f t="array" ref="AU229">IF(ROWS(AU$4:AU229)&gt;AU$1,"",INDEX('malzeme montaj'!$C$1:$C$3329,SMALL(IF('malzeme montaj'!$B$1:$B$3329=AU$3,IF('malzeme montaj'!$C$1:$C$3329&lt;&gt;"",ROW('malzeme montaj'!$C$1:$C$3329))),ROWS(AU$4:AU229))))</f>
        <v/>
      </c>
      <c r="AV229" s="38" t="str">
        <f t="array" ref="AV229">IF(ROWS(AV$4:AV229)&gt;AV$1,"",INDEX('malzeme montaj'!$C$1:$C$3329,SMALL(IF('malzeme montaj'!$B$1:$B$3329=AV$3,IF('malzeme montaj'!$C$1:$C$3329&lt;&gt;"",ROW('malzeme montaj'!$C$1:$C$3329))),ROWS(AV$4:AV229))))</f>
        <v/>
      </c>
      <c r="AW229" s="38" t="str">
        <f t="array" ref="AW229">IF(ROWS(AW$4:AW229)&gt;AW$1,"",INDEX('malzeme montaj'!$C$1:$C$3329,SMALL(IF('malzeme montaj'!$B$1:$B$3329=AW$3,IF('malzeme montaj'!$C$1:$C$3329&lt;&gt;"",ROW('malzeme montaj'!$C$1:$C$3329))),ROWS(AW$4:AW229))))</f>
        <v/>
      </c>
      <c r="AX229" s="38" t="str">
        <f t="array" ref="AX229">IF(ROWS(AX$4:AX229)&gt;AX$1,"",INDEX('malzeme montaj'!$C$1:$C$3329,SMALL(IF('malzeme montaj'!$B$1:$B$3329=AX$3,IF('malzeme montaj'!$C$1:$C$3329&lt;&gt;"",ROW('malzeme montaj'!$C$1:$C$3329))),ROWS(AX$4:AX229))))</f>
        <v/>
      </c>
      <c r="AY229" s="38" t="str">
        <f t="array" ref="AY229">IF(ROWS(AY$4:AY229)&gt;AY$1,"",INDEX('malzeme montaj'!$C$1:$C$3329,SMALL(IF('malzeme montaj'!$B$1:$B$3329=AY$3,IF('malzeme montaj'!$C$1:$C$3329&lt;&gt;"",ROW('malzeme montaj'!$C$1:$C$3329))),ROWS(AY$4:AY229))))</f>
        <v/>
      </c>
      <c r="AZ229" s="38" t="str">
        <f t="array" ref="AZ229">IF(ROWS(AZ$4:AZ229)&gt;AZ$1,"",INDEX('malzeme montaj'!$C$1:$C$3329,SMALL(IF('malzeme montaj'!$B$1:$B$3329=AZ$3,IF('malzeme montaj'!$C$1:$C$3329&lt;&gt;"",ROW('malzeme montaj'!$C$1:$C$3329))),ROWS(AZ$4:AZ229))))</f>
        <v/>
      </c>
      <c r="BA229" s="38" t="str">
        <f t="array" ref="BA229">IF(ROWS(BA$4:BA229)&gt;BA$1,"",INDEX('malzeme montaj'!$C$1:$C$3329,SMALL(IF('malzeme montaj'!$B$1:$B$3329=BA$3,IF('malzeme montaj'!$C$1:$C$3329&lt;&gt;"",ROW('malzeme montaj'!$C$1:$C$3329))),ROWS(BA$4:BA229))))</f>
        <v/>
      </c>
      <c r="BB229" s="38" t="str">
        <f t="array" ref="BB229">IF(ROWS(BB$4:BB229)&gt;BB$1,"",INDEX('malzeme montaj'!$C$1:$C$3329,SMALL(IF('malzeme montaj'!$B$1:$B$3329=BB$3,IF('malzeme montaj'!$C$1:$C$3329&lt;&gt;"",ROW('malzeme montaj'!$C$1:$C$3329))),ROWS(BB$4:BB229))))</f>
        <v/>
      </c>
      <c r="BC229" s="38" t="str">
        <f t="array" ref="BC229">IF(ROWS(BC$4:BC229)&gt;BC$1,"",INDEX('malzeme montaj'!$C$1:$C$3329,SMALL(IF('malzeme montaj'!$B$1:$B$3329=BC$3,IF('malzeme montaj'!$C$1:$C$3329&lt;&gt;"",ROW('malzeme montaj'!$C$1:$C$3329))),ROWS(BC$4:BC229))))</f>
        <v/>
      </c>
      <c r="BD229" s="38" t="str">
        <f t="array" ref="BD229">IF(ROWS(BD$4:BD229)&gt;BD$1,"",INDEX('malzeme montaj'!$C$1:$C$3329,SMALL(IF('malzeme montaj'!$B$1:$B$3329=BD$3,IF('malzeme montaj'!$C$1:$C$3329&lt;&gt;"",ROW('malzeme montaj'!$C$1:$C$3329))),ROWS(BD$4:BD229))))</f>
        <v/>
      </c>
      <c r="BE229" s="38"/>
      <c r="BF229" s="38" t="str">
        <f t="array" ref="BF229">IF(ROWS(BF$4:BF229)&gt;BF$1,"",INDEX('malzeme montaj'!$C$1:$C$3329,SMALL(IF('malzeme montaj'!$B$1:$B$3329=BF$3,IF('malzeme montaj'!$C$1:$C$3329&lt;&gt;"",ROW('malzeme montaj'!$C$1:$C$3329))),ROWS(BF$4:BF229))))</f>
        <v/>
      </c>
      <c r="BG229" s="38" t="str">
        <f t="array" ref="BG229">IF(ROWS(BG$4:BG229)&gt;BG$1,"",INDEX('malzeme montaj'!$C$1:$C$3329,SMALL(IF('malzeme montaj'!$B$1:$B$3329=BG$3,IF('malzeme montaj'!$C$1:$C$3329&lt;&gt;"",ROW('malzeme montaj'!$C$1:$C$3329))),ROWS(BG$4:BG229))))</f>
        <v/>
      </c>
      <c r="BH229" s="38" t="str">
        <f t="array" ref="BH229">IF(ROWS(BH$4:BH229)&gt;BH$1,"",INDEX('malzeme montaj'!$C$1:$C$3329,SMALL(IF('malzeme montaj'!$B$1:$B$3329=BH$3,IF('malzeme montaj'!$C$1:$C$3329&lt;&gt;"",ROW('malzeme montaj'!$C$1:$C$3329))),ROWS(BH$4:BH229))))</f>
        <v/>
      </c>
      <c r="BI229" s="38" t="str">
        <f t="array" ref="BI229">IF(ROWS(BI$4:BI229)&gt;BI$1,"",INDEX('malzeme montaj'!$C$1:$C$3329,SMALL(IF('malzeme montaj'!$B$1:$B$3329=BI$3,IF('malzeme montaj'!$C$1:$C$3329&lt;&gt;"",ROW('malzeme montaj'!$C$1:$C$3329))),ROWS(BI$4:BI229))))</f>
        <v/>
      </c>
      <c r="BJ229" s="38" t="str">
        <f t="array" ref="BJ229">IF(ROWS(BJ$4:BJ229)&gt;BJ$1,"",INDEX('malzeme montaj'!$C$1:$C$3329,SMALL(IF('malzeme montaj'!$B$1:$B$3329=BJ$3,IF('malzeme montaj'!$C$1:$C$3329&lt;&gt;"",ROW('malzeme montaj'!$C$1:$C$3329))),ROWS(BJ$4:BJ229))))</f>
        <v/>
      </c>
      <c r="BK229" s="38" t="str">
        <f t="array" ref="BK229">IF(ROWS(BK$4:BK229)&gt;BK$1,"",INDEX('malzeme montaj'!$C$1:$C$3329,SMALL(IF('malzeme montaj'!$B$1:$B$3329=BK$3,IF('malzeme montaj'!$C$1:$C$3329&lt;&gt;"",ROW('malzeme montaj'!$C$1:$C$3329))),ROWS(BK$4:BK229))))</f>
        <v/>
      </c>
      <c r="BL229" s="38" t="str">
        <f t="array" ref="BL229">IF(ROWS(BL$4:BL229)&gt;BL$1,"",INDEX('malzeme montaj'!$C$1:$C$3329,SMALL(IF('malzeme montaj'!$B$1:$B$3329=BL$3,IF('malzeme montaj'!$C$1:$C$3329&lt;&gt;"",ROW('malzeme montaj'!$C$1:$C$3329))),ROWS(BL$4:BL229))))</f>
        <v/>
      </c>
      <c r="BM229" s="38" t="str">
        <f t="array" ref="BM229">IF(ROWS(BM$4:BM229)&gt;BM$1,"",INDEX('malzeme montaj'!$C$1:$C$3329,SMALL(IF('malzeme montaj'!$B$1:$B$3329=BM$3,IF('malzeme montaj'!$C$1:$C$3329&lt;&gt;"",ROW('malzeme montaj'!$C$1:$C$3329))),ROWS(BM$4:BM229))))</f>
        <v/>
      </c>
      <c r="BN229" s="38" t="str">
        <f t="array" ref="BN229">IF(ROWS(BN$4:BN229)&gt;BN$1,"",INDEX('malzeme montaj'!$C$1:$C$3329,SMALL(IF('malzeme montaj'!$B$1:$B$3329=BN$3,IF('malzeme montaj'!$C$1:$C$3329&lt;&gt;"",ROW('malzeme montaj'!$C$1:$C$3329))),ROWS(BN$4:BN229))))</f>
        <v/>
      </c>
      <c r="BO229" s="38" t="str">
        <f t="array" ref="BO229">IF(ROWS(BO$4:BO229)&gt;BO$1,"",INDEX('malzeme montaj'!$C$1:$C$3329,SMALL(IF('malzeme montaj'!$B$1:$B$3329=BO$3,IF('malzeme montaj'!$C$1:$C$3329&lt;&gt;"",ROW('malzeme montaj'!$C$1:$C$3329))),ROWS(BO$4:BO229))))</f>
        <v/>
      </c>
      <c r="BP229" s="38" t="str">
        <f t="array" ref="BP229">IF(ROWS(BP$4:BP229)&gt;BP$1,"",INDEX('malzeme montaj'!$C$1:$C$3329,SMALL(IF('malzeme montaj'!$B$1:$B$3329=BP$3,IF('malzeme montaj'!$C$1:$C$3329&lt;&gt;"",ROW('malzeme montaj'!$C$1:$C$3329))),ROWS(BP$4:BP229))))</f>
        <v/>
      </c>
      <c r="BQ229" s="38" t="str">
        <f t="array" ref="BQ229">IF(ROWS(BQ$4:BQ229)&gt;BQ$1,"",INDEX('malzeme montaj'!$C$1:$C$3329,SMALL(IF('malzeme montaj'!$B$1:$B$3329=BQ$3,IF('malzeme montaj'!$C$1:$C$3329&lt;&gt;"",ROW('malzeme montaj'!$C$1:$C$3329))),ROWS(BQ$4:BQ229))))</f>
        <v/>
      </c>
      <c r="BR229" s="38" t="str">
        <f t="array" ref="BR229">IF(ROWS(BR$4:BR229)&gt;BR$1,"",INDEX('malzeme montaj'!$C$1:$C$3329,SMALL(IF('malzeme montaj'!$B$1:$B$3329=BR$3,IF('malzeme montaj'!$C$1:$C$3329&lt;&gt;"",ROW('malzeme montaj'!$C$1:$C$3329))),ROWS(BR$4:BR229))))</f>
        <v/>
      </c>
      <c r="BS229" s="38" t="str">
        <f t="array" ref="BS229">IF(ROWS(BS$4:BS229)&gt;BS$1,"",INDEX('malzeme montaj'!$C$1:$C$3329,SMALL(IF('malzeme montaj'!$B$1:$B$3329=BS$3,IF('malzeme montaj'!$C$1:$C$3329&lt;&gt;"",ROW('malzeme montaj'!$C$1:$C$3329))),ROWS(BS$4:BS229))))</f>
        <v/>
      </c>
      <c r="BT229" s="38" t="str">
        <f t="array" ref="BT229">IF(ROWS(BT$4:BT229)&gt;BT$1,"",INDEX('malzeme montaj'!$C$1:$C$3329,SMALL(IF('malzeme montaj'!$B$1:$B$3329=BT$3,IF('malzeme montaj'!$C$1:$C$3329&lt;&gt;"",ROW('malzeme montaj'!$C$1:$C$3329))),ROWS(BT$4:BT229))))</f>
        <v/>
      </c>
      <c r="BU229" s="34" t="str">
        <f t="array" ref="BU229">IF(ROWS(BU$4:BU229)&gt;BU$1,"",INDEX('malzeme montaj'!$C$1:$C$3329,SMALL(IF('malzeme montaj'!$B$1:$B$3329=BU$3,IF('malzeme montaj'!$C$1:$C$3329&lt;&gt;"",ROW('malzeme montaj'!$C$1:$C$3329))),ROWS(BU$4:BU229))))</f>
        <v/>
      </c>
      <c r="BV229" s="34" t="str">
        <f t="array" ref="BV229">IF(ROWS(BV$4:BV229)&gt;BV$1,"",INDEX('malzeme montaj'!$C$1:$C$3329,SMALL(IF('malzeme montaj'!$B$1:$B$3329=BV$3,IF('malzeme montaj'!$C$1:$C$3329&lt;&gt;"",ROW('malzeme montaj'!$C$1:$C$3329))),ROWS(BV$4:BV229))))</f>
        <v/>
      </c>
      <c r="BW229" s="34" t="str">
        <f t="array" ref="BW229">IF(ROWS(BW$4:BW229)&gt;BW$1,"",INDEX('malzeme montaj'!$C$1:$C$3329,SMALL(IF('malzeme montaj'!$B$1:$B$3329=BW$3,IF('malzeme montaj'!$C$1:$C$3329&lt;&gt;"",ROW('malzeme montaj'!$C$1:$C$3329))),ROWS(BW$4:BW229))))</f>
        <v/>
      </c>
      <c r="BX229" s="34" t="str">
        <f t="array" ref="BX229">IF(ROWS(BX$4:BX229)&gt;BX$1,"",INDEX('malzeme montaj'!$C$1:$C$3329,SMALL(IF('malzeme montaj'!$B$1:$B$3329=BX$3,IF('malzeme montaj'!$C$1:$C$3329&lt;&gt;"",ROW('malzeme montaj'!$C$1:$C$3329))),ROWS(BX$4:BX229))))</f>
        <v/>
      </c>
      <c r="BY229" s="34" t="str">
        <f t="array" ref="BY229">IF(ROWS(BY$4:BY229)&gt;BY$1,"",INDEX('malzeme montaj'!$C$1:$C$3329,SMALL(IF('malzeme montaj'!$B$1:$B$3329=BY$3,IF('malzeme montaj'!$C$1:$C$3329&lt;&gt;"",ROW('malzeme montaj'!$C$1:$C$3329))),ROWS(BY$4:BY229))))</f>
        <v/>
      </c>
      <c r="BZ229" s="34" t="str">
        <f t="array" ref="BZ229">IF(ROWS(BZ$4:BZ229)&gt;BZ$1,"",INDEX('malzeme montaj'!$C$1:$C$3329,SMALL(IF('malzeme montaj'!$B$1:$B$3329=BZ$3,IF('malzeme montaj'!$C$1:$C$3329&lt;&gt;"",ROW('malzeme montaj'!$C$1:$C$3329))),ROWS(BZ$4:BZ229))))</f>
        <v/>
      </c>
      <c r="CA229" s="34" t="str">
        <f t="array" ref="CA229">IF(ROWS(CA$4:CA229)&gt;CA$1,"",INDEX('malzeme montaj'!$C$1:$C$3329,SMALL(IF('malzeme montaj'!$B$1:$B$3329=CA$3,IF('malzeme montaj'!$C$1:$C$3329&lt;&gt;"",ROW('malzeme montaj'!$C$1:$C$3329))),ROWS(CA$4:CA229))))</f>
        <v/>
      </c>
      <c r="CB229" s="34" t="str">
        <f t="array" ref="CB229">IF(ROWS(CB$4:CB229)&gt;CB$1,"",INDEX('malzeme montaj'!$C$1:$C$3329,SMALL(IF('malzeme montaj'!$B$1:$B$3329=CB$3,IF('malzeme montaj'!$C$1:$C$3329&lt;&gt;"",ROW('malzeme montaj'!$C$1:$C$3329))),ROWS(CB$4:CB229))))</f>
        <v/>
      </c>
      <c r="CC229" s="34" t="str">
        <f t="array" ref="CC229">IF(ROWS(CC$4:CC229)&gt;CC$1,"",INDEX('malzeme montaj'!$C$1:$C$3329,SMALL(IF('malzeme montaj'!$B$1:$B$3329=CC$3,IF('malzeme montaj'!$C$1:$C$3329&lt;&gt;"",ROW('malzeme montaj'!$C$1:$C$3329))),ROWS(CC$4:CC229))))</f>
        <v/>
      </c>
      <c r="CD229" s="34" t="str">
        <f t="array" ref="CD229">IF(ROWS(CD$4:CD229)&gt;CD$1,"",INDEX('malzeme montaj'!$C$1:$C$3329,SMALL(IF('malzeme montaj'!$B$1:$B$3329=CD$3,IF('malzeme montaj'!$C$1:$C$3329&lt;&gt;"",ROW('malzeme montaj'!$C$1:$C$3329))),ROWS(CD$4:CD229))))</f>
        <v/>
      </c>
      <c r="CE229" s="34" t="str">
        <f t="array" ref="CE229">IF(ROWS(CE$4:CE229)&gt;CE$1,"",INDEX('malzeme montaj'!$C$1:$C$3329,SMALL(IF('malzeme montaj'!$B$1:$B$3329=CE$3,IF('malzeme montaj'!$C$1:$C$3329&lt;&gt;"",ROW('malzeme montaj'!$C$1:$C$3329))),ROWS(CE$4:CE229))))</f>
        <v/>
      </c>
      <c r="CF229" s="34" t="str">
        <f t="array" ref="CF229">IF(ROWS(CF$4:CF229)&gt;CF$1,"",INDEX('malzeme montaj'!$C$1:$C$3329,SMALL(IF('malzeme montaj'!$B$1:$B$3329=CF$3,IF('malzeme montaj'!$C$1:$C$3329&lt;&gt;"",ROW('malzeme montaj'!$C$1:$C$3329))),ROWS(CF$4:CF229))))</f>
        <v/>
      </c>
      <c r="CG229" s="34" t="str">
        <f t="array" ref="CG229">IF(ROWS(CG$4:CG229)&gt;CG$1,"",INDEX('malzeme montaj'!$C$1:$C$3329,SMALL(IF('malzeme montaj'!$B$1:$B$3329=CG$3,IF('malzeme montaj'!$C$1:$C$3329&lt;&gt;"",ROW('malzeme montaj'!$C$1:$C$3329))),ROWS(CG$4:CG229))))</f>
        <v/>
      </c>
      <c r="CH229" s="34" t="str">
        <f t="array" ref="CH229">IF(ROWS(CH$4:CH229)&gt;CH$1,"",INDEX('malzeme montaj'!$C$1:$C$3329,SMALL(IF('malzeme montaj'!$B$1:$B$3329=CH$3,IF('malzeme montaj'!$C$1:$C$3329&lt;&gt;"",ROW('malzeme montaj'!$C$1:$C$3329))),ROWS(CH$4:CH229))))</f>
        <v/>
      </c>
      <c r="CI229" s="34" t="str">
        <f t="array" ref="CI229">IF(ROWS(CI$4:CI229)&gt;CI$1,"",INDEX('malzeme montaj'!$C$1:$C$3329,SMALL(IF('malzeme montaj'!$B$1:$B$3329=CI$3,IF('malzeme montaj'!$C$1:$C$3329&lt;&gt;"",ROW('malzeme montaj'!$C$1:$C$3329))),ROWS(CI$4:CI229))))</f>
        <v/>
      </c>
      <c r="CJ229" s="34" t="str">
        <f t="array" ref="CJ229">IF(ROWS(CJ$4:CJ229)&gt;CJ$1,"",INDEX('malzeme montaj'!$C$1:$C$3329,SMALL(IF('malzeme montaj'!$B$1:$B$3329=CJ$3,IF('malzeme montaj'!$C$1:$C$3329&lt;&gt;"",ROW('malzeme montaj'!$C$1:$C$3329))),ROWS(CJ$4:CJ229))))</f>
        <v/>
      </c>
      <c r="CK229" s="34" t="str">
        <f t="array" ref="CK229">IF(ROWS(CK$4:CK229)&gt;CK$1,"",INDEX('malzeme montaj'!$C$1:$C$3329,SMALL(IF('malzeme montaj'!$B$1:$B$3329=CK$3,IF('malzeme montaj'!$C$1:$C$3329&lt;&gt;"",ROW('malzeme montaj'!$C$1:$C$3329))),ROWS(CK$4:CK229))))</f>
        <v/>
      </c>
      <c r="CL229" s="34" t="str">
        <f t="array" ref="CL229">IF(ROWS(CL$4:CL229)&gt;CL$1,"",INDEX('malzeme montaj'!$C$1:$C$3329,SMALL(IF('malzeme montaj'!$B$1:$B$3329=CL$3,IF('malzeme montaj'!$C$1:$C$3329&lt;&gt;"",ROW('malzeme montaj'!$C$1:$C$3329))),ROWS(CL$4:CL229))))</f>
        <v/>
      </c>
      <c r="CM229" s="34" t="str">
        <f t="array" ref="CM229">IF(ROWS(CM$4:CM229)&gt;CM$1,"",INDEX('malzeme montaj'!$C$1:$C$3329,SMALL(IF('malzeme montaj'!$B$1:$B$3329=CM$3,IF('malzeme montaj'!$C$1:$C$3329&lt;&gt;"",ROW('malzeme montaj'!$C$1:$C$3329))),ROWS(CM$4:CM229))))</f>
        <v/>
      </c>
      <c r="CN229" s="34" t="str">
        <f t="array" ref="CN229">IF(ROWS(CN$4:CN229)&gt;CN$1,"",INDEX('malzeme montaj'!$C$1:$C$3329,SMALL(IF('malzeme montaj'!$B$1:$B$3329=CN$3,IF('malzeme montaj'!$C$1:$C$3329&lt;&gt;"",ROW('malzeme montaj'!$C$1:$C$3329))),ROWS(CN$4:CN229))))</f>
        <v/>
      </c>
      <c r="CO229" s="34" t="str">
        <f t="array" ref="CO229">IF(ROWS(CO$4:CO229)&gt;CO$1,"",INDEX('malzeme montaj'!$C$1:$C$3329,SMALL(IF('malzeme montaj'!$B$1:$B$3329=CO$3,IF('malzeme montaj'!$C$1:$C$3329&lt;&gt;"",ROW('malzeme montaj'!$C$1:$C$3329))),ROWS(CO$4:CO229))))</f>
        <v/>
      </c>
      <c r="CP229" s="34" t="str">
        <f t="array" ref="CP229">IF(ROWS(CP$4:CP229)&gt;CP$1,"",INDEX('malzeme montaj'!$C$1:$C$3329,SMALL(IF('malzeme montaj'!$B$1:$B$3329=CP$3,IF('malzeme montaj'!$C$1:$C$3329&lt;&gt;"",ROW('malzeme montaj'!$C$1:$C$3329))),ROWS(CP$4:CP229))))</f>
        <v/>
      </c>
      <c r="CQ229" s="34" t="str">
        <f t="array" ref="CQ229">IF(ROWS(CQ$4:CQ229)&gt;CQ$1,"",INDEX('malzeme montaj'!$C$1:$C$3329,SMALL(IF('malzeme montaj'!$B$1:$B$3329=CQ$3,IF('malzeme montaj'!$C$1:$C$3329&lt;&gt;"",ROW('malzeme montaj'!$C$1:$C$3329))),ROWS(CQ$4:CQ229))))</f>
        <v/>
      </c>
      <c r="CR229" s="34" t="str">
        <f t="array" ref="CR229">IF(ROWS(CR$4:CR229)&gt;CR$1,"",INDEX('malzeme montaj'!$C$1:$C$3329,SMALL(IF('malzeme montaj'!$B$1:$B$3329=CR$3,IF('malzeme montaj'!$C$1:$C$3329&lt;&gt;"",ROW('malzeme montaj'!$C$1:$C$3329))),ROWS(CR$4:CR229))))</f>
        <v/>
      </c>
      <c r="CS229" s="34" t="str">
        <f t="array" ref="CS229">IF(ROWS(CS$4:CS229)&gt;CS$1,"",INDEX('malzeme montaj'!$C$1:$C$3329,SMALL(IF('malzeme montaj'!$B$1:$B$3329=CS$3,IF('malzeme montaj'!$C$1:$C$3329&lt;&gt;"",ROW('malzeme montaj'!$C$1:$C$3329))),ROWS(CS$4:CS229))))</f>
        <v/>
      </c>
      <c r="CT229" s="34" t="str">
        <f t="array" ref="CT229">IF(ROWS(CT$4:CT229)&gt;CT$1,"",INDEX('malzeme montaj'!$C$1:$C$3329,SMALL(IF('malzeme montaj'!$B$1:$B$3329=CT$3,IF('malzeme montaj'!$C$1:$C$3329&lt;&gt;"",ROW('malzeme montaj'!$C$1:$C$3329))),ROWS(CT$4:CT229))))</f>
        <v/>
      </c>
      <c r="CU229" s="34" t="str">
        <f t="array" ref="CU229">IF(ROWS(CU$4:CU229)&gt;CU$1,"",INDEX('malzeme montaj'!$C$1:$C$3329,SMALL(IF('malzeme montaj'!$B$1:$B$3329=CU$3,IF('malzeme montaj'!$C$1:$C$3329&lt;&gt;"",ROW('malzeme montaj'!$C$1:$C$3329))),ROWS(CU$4:CU229))))</f>
        <v/>
      </c>
      <c r="CV229" s="34" t="str">
        <f t="array" ref="CV229">IF(ROWS(CV$4:CV229)&gt;CV$1,"",INDEX('malzeme montaj'!$C$1:$C$3329,SMALL(IF('malzeme montaj'!$B$1:$B$3329=CV$3,IF('malzeme montaj'!$C$1:$C$3329&lt;&gt;"",ROW('malzeme montaj'!$C$1:$C$3329))),ROWS(CV$4:CV229))))</f>
        <v/>
      </c>
      <c r="CW229" s="34" t="str">
        <f t="array" ref="CW229">IF(ROWS(CW$4:CW229)&gt;CW$1,"",INDEX('malzeme montaj'!$C$1:$C$3329,SMALL(IF('malzeme montaj'!$B$1:$B$3329=CW$3,IF('malzeme montaj'!$C$1:$C$3329&lt;&gt;"",ROW('malzeme montaj'!$C$1:$C$3329))),ROWS(CW$4:CW229))))</f>
        <v/>
      </c>
      <c r="CX229" s="34" t="str">
        <f t="array" ref="CX229">IF(ROWS(CX$4:CX229)&gt;CX$1,"",INDEX('malzeme montaj'!$C$1:$C$3329,SMALL(IF('malzeme montaj'!$B$1:$B$3329=CX$3,IF('malzeme montaj'!$C$1:$C$3329&lt;&gt;"",ROW('malzeme montaj'!$C$1:$C$3329))),ROWS(CX$4:CX229))))</f>
        <v/>
      </c>
      <c r="CY229" s="34" t="str">
        <f t="array" ref="CY229">IF(ROWS(CY$4:CY229)&gt;CY$1,"",INDEX('malzeme montaj'!$C$1:$C$3329,SMALL(IF('malzeme montaj'!$B$1:$B$3329=CY$3,IF('malzeme montaj'!$C$1:$C$3329&lt;&gt;"",ROW('malzeme montaj'!$C$1:$C$3329))),ROWS(CY$4:CY229))))</f>
        <v/>
      </c>
      <c r="CZ229" s="34" t="str">
        <f t="array" ref="CZ229">IF(ROWS(CZ$4:CZ229)&gt;CZ$1,"",INDEX('malzeme montaj'!$C$1:$C$3329,SMALL(IF('malzeme montaj'!$B$1:$B$3329=CZ$3,IF('malzeme montaj'!$C$1:$C$3329&lt;&gt;"",ROW('malzeme montaj'!$C$1:$C$3329))),ROWS(CZ$4:CZ229))))</f>
        <v/>
      </c>
      <c r="DA229" s="34" t="str">
        <f t="array" ref="DA229">IF(ROWS(DA$4:DA229)&gt;DA$1,"",INDEX('malzeme montaj'!$C$1:$C$3329,SMALL(IF('malzeme montaj'!$B$1:$B$3329=DA$3,IF('malzeme montaj'!$C$1:$C$3329&lt;&gt;"",ROW('malzeme montaj'!$C$1:$C$3329))),ROWS(DA$4:DA229))))</f>
        <v/>
      </c>
      <c r="DB229" s="34" t="str">
        <f t="array" ref="DB229">IF(ROWS(DB$4:DB229)&gt;DB$1,"",INDEX('malzeme montaj'!$C$1:$C$3329,SMALL(IF('malzeme montaj'!$B$1:$B$3329=DB$3,IF('malzeme montaj'!$C$1:$C$3329&lt;&gt;"",ROW('malzeme montaj'!$C$1:$C$3329))),ROWS(DB$4:DB229))))</f>
        <v/>
      </c>
      <c r="DC229" s="34" t="str">
        <f t="array" ref="DC229">IF(ROWS(DC$4:DC229)&gt;DC$1,"",INDEX('malzeme montaj'!$C$1:$C$3329,SMALL(IF('malzeme montaj'!$B$1:$B$3329=DC$3,IF('malzeme montaj'!$C$1:$C$3329&lt;&gt;"",ROW('malzeme montaj'!$C$1:$C$3329))),ROWS(DC$4:DC229))))</f>
        <v/>
      </c>
      <c r="DD229" s="34" t="str">
        <f t="array" ref="DD229">IF(ROWS(DD$4:DD229)&gt;DD$1,"",INDEX('malzeme montaj'!$C$1:$C$3329,SMALL(IF('malzeme montaj'!$B$1:$B$3329=DD$3,IF('malzeme montaj'!$C$1:$C$3329&lt;&gt;"",ROW('malzeme montaj'!$C$1:$C$3329))),ROWS(DD$4:DD229))))</f>
        <v/>
      </c>
      <c r="DE229" s="34" t="str">
        <f t="array" ref="DE229">IF(ROWS(DE$4:DE229)&gt;DE$1,"",INDEX('malzeme montaj'!$C$1:$C$3329,SMALL(IF('malzeme montaj'!$B$1:$B$3329=DE$3,IF('malzeme montaj'!$C$1:$C$3329&lt;&gt;"",ROW('malzeme montaj'!$C$1:$C$3329))),ROWS(DE$4:DE229))))</f>
        <v/>
      </c>
      <c r="DF229" s="34" t="str">
        <f t="array" ref="DF229">IF(ROWS(DF$4:DF229)&gt;DF$1,"",INDEX('malzeme montaj'!$C$1:$C$3329,SMALL(IF('malzeme montaj'!$B$1:$B$3329=DF$3,IF('malzeme montaj'!$C$1:$C$3329&lt;&gt;"",ROW('malzeme montaj'!$C$1:$C$3329))),ROWS(DF$4:DF229))))</f>
        <v/>
      </c>
      <c r="DG229" s="34" t="str">
        <f t="array" ref="DG229">IF(ROWS(DG$4:DG229)&gt;DG$1,"",INDEX('malzeme montaj'!$C$1:$C$3329,SMALL(IF('malzeme montaj'!$B$1:$B$3329=DG$3,IF('malzeme montaj'!$C$1:$C$3329&lt;&gt;"",ROW('malzeme montaj'!$C$1:$C$3329))),ROWS(DG$4:DG229))))</f>
        <v/>
      </c>
      <c r="DH229" s="34" t="str">
        <f t="array" ref="DH229">IF(ROWS(DH$4:DH229)&gt;DH$1,"",INDEX('malzeme montaj'!$C$1:$C$3329,SMALL(IF('malzeme montaj'!$B$1:$B$3329=DH$3,IF('malzeme montaj'!$C$1:$C$3329&lt;&gt;"",ROW('malzeme montaj'!$C$1:$C$3329))),ROWS(DH$4:DH229))))</f>
        <v/>
      </c>
      <c r="DI229" s="34" t="str">
        <f t="array" ref="DI229">IF(ROWS(DI$4:DI229)&gt;DI$1,"",INDEX('malzeme montaj'!$C$1:$C$3329,SMALL(IF('malzeme montaj'!$B$1:$B$3329=DI$3,IF('malzeme montaj'!$C$1:$C$3329&lt;&gt;"",ROW('malzeme montaj'!$C$1:$C$3329))),ROWS(DI$4:DI229))))</f>
        <v/>
      </c>
      <c r="DJ229" s="34" t="str">
        <f t="array" ref="DJ229">IF(ROWS(DJ$4:DJ229)&gt;DJ$1,"",INDEX('malzeme montaj'!$C$1:$C$3329,SMALL(IF('malzeme montaj'!$B$1:$B$3329=DJ$3,IF('malzeme montaj'!$C$1:$C$3329&lt;&gt;"",ROW('malzeme montaj'!$C$1:$C$3329))),ROWS(DJ$4:DJ229))))</f>
        <v/>
      </c>
      <c r="DK229" s="34" t="str">
        <f t="array" ref="DK229">IF(ROWS(DK$4:DK229)&gt;DK$1,"",INDEX('malzeme montaj'!$C$1:$C$3329,SMALL(IF('malzeme montaj'!$B$1:$B$3329=DK$3,IF('malzeme montaj'!$C$1:$C$3329&lt;&gt;"",ROW('malzeme montaj'!$C$1:$C$3329))),ROWS(DK$4:DK229))))</f>
        <v/>
      </c>
      <c r="DL229" s="34" t="str">
        <f t="array" ref="DL229">IF(ROWS(DL$4:DL229)&gt;DL$1,"",INDEX('malzeme montaj'!$C$1:$C$3329,SMALL(IF('malzeme montaj'!$B$1:$B$3329=DL$3,IF('malzeme montaj'!$C$1:$C$3329&lt;&gt;"",ROW('malzeme montaj'!$C$1:$C$3329))),ROWS(DL$4:DL229))))</f>
        <v/>
      </c>
      <c r="DM229" s="34" t="str">
        <f t="array" ref="DM229">IF(ROWS(DM$4:DM229)&gt;DM$1,"",INDEX('malzeme montaj'!$C$1:$C$3329,SMALL(IF('malzeme montaj'!$B$1:$B$3329=DM$3,IF('malzeme montaj'!$C$1:$C$3329&lt;&gt;"",ROW('malzeme montaj'!$C$1:$C$3329))),ROWS(DM$4:DM229))))</f>
        <v/>
      </c>
      <c r="DN229" s="34" t="str">
        <f t="array" ref="DN229">IF(ROWS(DN$4:DN229)&gt;DN$1,"",INDEX('malzeme montaj'!$C$1:$C$3329,SMALL(IF('malzeme montaj'!$B$1:$B$3329=DN$3,IF('malzeme montaj'!$C$1:$C$3329&lt;&gt;"",ROW('malzeme montaj'!$C$1:$C$3329))),ROWS(DN$4:DN229))))</f>
        <v/>
      </c>
      <c r="DO229" s="34" t="str">
        <f t="array" ref="DO229">IF(ROWS(DO$4:DO229)&gt;DO$1,"",INDEX('malzeme montaj'!$C$1:$C$3329,SMALL(IF('malzeme montaj'!$B$1:$B$3329=DO$3,IF('malzeme montaj'!$C$1:$C$3329&lt;&gt;"",ROW('malzeme montaj'!$C$1:$C$3329))),ROWS(DO$4:DO229))))</f>
        <v/>
      </c>
      <c r="DP229" s="34" t="str">
        <f t="array" ref="DP229">IF(ROWS(DP$4:DP229)&gt;DP$1,"",INDEX('malzeme montaj'!$C$1:$C$3329,SMALL(IF('malzeme montaj'!$B$1:$B$3329=DP$3,IF('malzeme montaj'!$C$1:$C$3329&lt;&gt;"",ROW('malzeme montaj'!$C$1:$C$3329))),ROWS(DP$4:DP229))))</f>
        <v/>
      </c>
      <c r="DQ229" s="34" t="str">
        <f t="array" ref="DQ229">IF(ROWS(DQ$4:DQ229)&gt;DQ$1,"",INDEX('malzeme montaj'!$C$1:$C$3329,SMALL(IF('malzeme montaj'!$B$1:$B$3329=DQ$3,IF('malzeme montaj'!$C$1:$C$3329&lt;&gt;"",ROW('malzeme montaj'!$C$1:$C$3329))),ROWS(DQ$4:DQ229))))</f>
        <v/>
      </c>
      <c r="DR229" s="34" t="str">
        <f t="array" ref="DR229">IF(ROWS(DR$4:DR229)&gt;DR$1,"",INDEX('malzeme montaj'!$C$1:$C$3329,SMALL(IF('malzeme montaj'!$B$1:$B$3329=DR$3,IF('malzeme montaj'!$C$1:$C$3329&lt;&gt;"",ROW('malzeme montaj'!$C$1:$C$3329))),ROWS(DR$4:DR229))))</f>
        <v/>
      </c>
      <c r="DS229" s="34" t="str">
        <f t="array" ref="DS229">IF(ROWS(DS$4:DS229)&gt;DS$1,"",INDEX('malzeme montaj'!$C$1:$C$3329,SMALL(IF('malzeme montaj'!$B$1:$B$3329=DS$3,IF('malzeme montaj'!$C$1:$C$3329&lt;&gt;"",ROW('malzeme montaj'!$C$1:$C$3329))),ROWS(DS$4:DS229))))</f>
        <v/>
      </c>
      <c r="DT229" s="34" t="str">
        <f t="array" ref="DT229">IF(ROWS(DT$4:DT229)&gt;DT$1,"",INDEX('malzeme montaj'!$C$1:$C$3329,SMALL(IF('malzeme montaj'!$B$1:$B$3329=DT$3,IF('malzeme montaj'!$C$1:$C$3329&lt;&gt;"",ROW('malzeme montaj'!$C$1:$C$3329))),ROWS(DT$4:DT229))))</f>
        <v/>
      </c>
      <c r="DU229" s="34" t="str">
        <f t="array" ref="DU229">IF(ROWS(DU$4:DU229)&gt;DU$1,"",INDEX('malzeme montaj'!$C$1:$C$3329,SMALL(IF('malzeme montaj'!$B$1:$B$3329=DU$3,IF('malzeme montaj'!$C$1:$C$3329&lt;&gt;"",ROW('malzeme montaj'!$C$1:$C$3329))),ROWS(DU$4:DU229))))</f>
        <v/>
      </c>
      <c r="DV229" s="34" t="str">
        <f t="array" ref="DV229">IF(ROWS(DV$4:DV229)&gt;DV$1,"",INDEX('malzeme montaj'!$C$1:$C$3329,SMALL(IF('malzeme montaj'!$B$1:$B$3329=DV$3,IF('malzeme montaj'!$C$1:$C$3329&lt;&gt;"",ROW('malzeme montaj'!$C$1:$C$3329))),ROWS(DV$4:DV229))))</f>
        <v/>
      </c>
      <c r="DW229" s="34" t="str">
        <f t="array" ref="DW229">IF(ROWS(DW$4:DW229)&gt;DW$1,"",INDEX('malzeme montaj'!$C$1:$C$3329,SMALL(IF('malzeme montaj'!$B$1:$B$3329=DW$3,IF('malzeme montaj'!$C$1:$C$3329&lt;&gt;"",ROW('malzeme montaj'!$C$1:$C$3329))),ROWS(DW$4:DW229))))</f>
        <v/>
      </c>
      <c r="DX229" s="34" t="str">
        <f t="array" ref="DX229">IF(ROWS(DX$4:DX229)&gt;DX$1,"",INDEX('malzeme montaj'!$C$1:$C$3329,SMALL(IF('malzeme montaj'!$B$1:$B$3329=DX$3,IF('malzeme montaj'!$C$1:$C$3329&lt;&gt;"",ROW('malzeme montaj'!$C$1:$C$3329))),ROWS(DX$4:DX229))))</f>
        <v/>
      </c>
      <c r="DY229" s="34" t="str">
        <f t="array" ref="DY229">IF(ROWS(DY$4:DY229)&gt;DY$1,"",INDEX('malzeme montaj'!$C$1:$C$3329,SMALL(IF('malzeme montaj'!$B$1:$B$3329=DY$3,IF('malzeme montaj'!$C$1:$C$3329&lt;&gt;"",ROW('malzeme montaj'!$C$1:$C$3329))),ROWS(DY$4:DY229))))</f>
        <v/>
      </c>
      <c r="DZ229" s="34" t="str">
        <f t="array" ref="DZ229">IF(ROWS(DZ$4:DZ229)&gt;DZ$1,"",INDEX('malzeme montaj'!$C$1:$C$3329,SMALL(IF('malzeme montaj'!$B$1:$B$3329=DZ$3,IF('malzeme montaj'!$C$1:$C$3329&lt;&gt;"",ROW('malzeme montaj'!$C$1:$C$3329))),ROWS(DZ$4:DZ229))))</f>
        <v/>
      </c>
      <c r="EA229" s="34" t="str">
        <f t="array" ref="EA229">IF(ROWS(EA$4:EA229)&gt;EA$1,"",INDEX('malzeme montaj'!$C$1:$C$3329,SMALL(IF('malzeme montaj'!$B$1:$B$3329=EA$3,IF('malzeme montaj'!$C$1:$C$3329&lt;&gt;"",ROW('malzeme montaj'!$C$1:$C$3329))),ROWS(EA$4:EA229))))</f>
        <v/>
      </c>
      <c r="EB229" s="34" t="str">
        <f t="array" ref="EB229">IF(ROWS(EB$4:EB229)&gt;EB$1,"",INDEX('malzeme montaj'!$C$1:$C$3329,SMALL(IF('malzeme montaj'!$B$1:$B$3329=EB$3,IF('malzeme montaj'!$C$1:$C$3329&lt;&gt;"",ROW('malzeme montaj'!$C$1:$C$3329))),ROWS(EB$4:EB229))))</f>
        <v/>
      </c>
      <c r="EC229" s="34" t="str">
        <f t="array" ref="EC229">IF(ROWS(EC$4:EC229)&gt;EC$1,"",INDEX('malzeme montaj'!$C$1:$C$3329,SMALL(IF('malzeme montaj'!$B$1:$B$3329=EC$3,IF('malzeme montaj'!$C$1:$C$3329&lt;&gt;"",ROW('malzeme montaj'!$C$1:$C$3329))),ROWS(EC$4:EC229))))</f>
        <v/>
      </c>
      <c r="ED229" s="34" t="str">
        <f t="array" ref="ED229">IF(ROWS(ED$4:ED229)&gt;ED$1,"",INDEX('malzeme montaj'!$C$1:$C$3329,SMALL(IF('malzeme montaj'!$B$1:$B$3329=ED$3,IF('malzeme montaj'!$C$1:$C$3329&lt;&gt;"",ROW('malzeme montaj'!$C$1:$C$3329))),ROWS(ED$4:ED229))))</f>
        <v/>
      </c>
      <c r="EE229" s="34" t="str">
        <f t="array" ref="EE229">IF(ROWS(EE$4:EE229)&gt;EE$1,"",INDEX('malzeme montaj'!$C$1:$C$3329,SMALL(IF('malzeme montaj'!$B$1:$B$3329=EE$3,IF('malzeme montaj'!$C$1:$C$3329&lt;&gt;"",ROW('malzeme montaj'!$C$1:$C$3329))),ROWS(EE$4:EE229))))</f>
        <v/>
      </c>
      <c r="EF229" s="34" t="str">
        <f t="array" ref="EF229">IF(ROWS(EF$4:EF229)&gt;EF$1,"",INDEX('malzeme montaj'!$C$1:$C$3329,SMALL(IF('malzeme montaj'!$B$1:$B$3329=EF$3,IF('malzeme montaj'!$C$1:$C$3329&lt;&gt;"",ROW('malzeme montaj'!$C$1:$C$3329))),ROWS(EF$4:EF229))))</f>
        <v/>
      </c>
      <c r="EG229" s="34" t="str">
        <f t="array" ref="EG229">IF(ROWS(EG$4:EG229)&gt;EG$1,"",INDEX('malzeme montaj'!$C$1:$C$3329,SMALL(IF('malzeme montaj'!$B$1:$B$3329=EG$3,IF('malzeme montaj'!$C$1:$C$3329&lt;&gt;"",ROW('malzeme montaj'!$C$1:$C$3329))),ROWS(EG$4:EG229))))</f>
        <v/>
      </c>
      <c r="EH229" s="34" t="str">
        <f t="array" ref="EH229">IF(ROWS(EH$4:EH229)&gt;EH$1,"",INDEX('malzeme montaj'!$C$1:$C$3329,SMALL(IF('malzeme montaj'!$B$1:$B$3329=EH$3,IF('malzeme montaj'!$C$1:$C$3329&lt;&gt;"",ROW('malzeme montaj'!$C$1:$C$3329))),ROWS(EH$4:EH229))))</f>
        <v/>
      </c>
      <c r="EI229" s="34" t="str">
        <f t="array" ref="EI229">IF(ROWS(EI$4:EI229)&gt;EI$1,"",INDEX('malzeme montaj'!$C$1:$C$3329,SMALL(IF('malzeme montaj'!$B$1:$B$3329=EI$3,IF('malzeme montaj'!$C$1:$C$3329&lt;&gt;"",ROW('malzeme montaj'!$C$1:$C$3329))),ROWS(EI$4:EI229))))</f>
        <v/>
      </c>
      <c r="EJ229" s="34" t="str">
        <f t="array" ref="EJ229">IF(ROWS(EJ$4:EJ229)&gt;EJ$1,"",INDEX('malzeme montaj'!$C$1:$C$3329,SMALL(IF('malzeme montaj'!$B$1:$B$3329=EJ$3,IF('malzeme montaj'!$C$1:$C$3329&lt;&gt;"",ROW('malzeme montaj'!$C$1:$C$3329))),ROWS(EJ$4:EJ229))))</f>
        <v/>
      </c>
      <c r="EK229" s="34" t="str">
        <f t="array" ref="EK229">IF(ROWS(EK$4:EK229)&gt;EK$1,"",INDEX('malzeme montaj'!$C$1:$C$3329,SMALL(IF('malzeme montaj'!$B$1:$B$3329=EK$3,IF('malzeme montaj'!$C$1:$C$3329&lt;&gt;"",ROW('malzeme montaj'!$C$1:$C$3329))),ROWS(EK$4:EK229))))</f>
        <v/>
      </c>
      <c r="EL229" s="34" t="str">
        <f t="array" ref="EL229">IF(ROWS(EL$4:EL229)&gt;EL$1,"",INDEX('malzeme montaj'!$C$1:$C$3329,SMALL(IF('malzeme montaj'!$B$1:$B$3329=EL$3,IF('malzeme montaj'!$C$1:$C$3329&lt;&gt;"",ROW('malzeme montaj'!$C$1:$C$3329))),ROWS(EL$4:EL229))))</f>
        <v/>
      </c>
      <c r="EM229" s="34" t="str">
        <f t="array" ref="EM229">IF(ROWS(EM$4:EM229)&gt;EM$1,"",INDEX('malzeme montaj'!$C$1:$C$3329,SMALL(IF('malzeme montaj'!$B$1:$B$3329=EM$3,IF('malzeme montaj'!$C$1:$C$3329&lt;&gt;"",ROW('malzeme montaj'!$C$1:$C$3329))),ROWS(EM$4:EM229))))</f>
        <v/>
      </c>
      <c r="EN229" s="34" t="str">
        <f t="array" ref="EN229">IF(ROWS(EN$4:EN229)&gt;EN$1,"",INDEX('malzeme montaj'!$C$1:$C$3329,SMALL(IF('malzeme montaj'!$B$1:$B$3329=EN$3,IF('malzeme montaj'!$C$1:$C$3329&lt;&gt;"",ROW('malzeme montaj'!$C$1:$C$3329))),ROWS(EN$4:EN229))))</f>
        <v/>
      </c>
      <c r="EO229" s="34" t="str">
        <f t="array" ref="EO229">IF(ROWS(EO$4:EO229)&gt;EO$1,"",INDEX('malzeme montaj'!$C$1:$C$3329,SMALL(IF('malzeme montaj'!$B$1:$B$3329=EO$3,IF('malzeme montaj'!$C$1:$C$3329&lt;&gt;"",ROW('malzeme montaj'!$C$1:$C$3329))),ROWS(EO$4:EO229))))</f>
        <v/>
      </c>
      <c r="EP229" s="34" t="str">
        <f t="array" ref="EP229">IF(ROWS(EP$4:EP229)&gt;EP$1,"",INDEX('malzeme montaj'!$C$1:$C$3329,SMALL(IF('malzeme montaj'!$B$1:$B$3329=EP$3,IF('malzeme montaj'!$C$1:$C$3329&lt;&gt;"",ROW('malzeme montaj'!$C$1:$C$3329))),ROWS(EP$4:EP229))))</f>
        <v/>
      </c>
      <c r="EQ229" s="34" t="str">
        <f t="array" ref="EQ229">IF(ROWS(EQ$4:EQ229)&gt;EQ$1,"",INDEX('malzeme montaj'!$C$1:$C$3329,SMALL(IF('malzeme montaj'!$B$1:$B$3329=EQ$3,IF('malzeme montaj'!$C$1:$C$3329&lt;&gt;"",ROW('malzeme montaj'!$C$1:$C$3329))),ROWS(EQ$4:EQ229))))</f>
        <v/>
      </c>
      <c r="ER229" s="34" t="str">
        <f t="array" ref="ER229">IF(ROWS(ER$4:ER229)&gt;ER$1,"",INDEX('malzeme montaj'!$C$1:$C$3329,SMALL(IF('malzeme montaj'!$B$1:$B$3329=ER$3,IF('malzeme montaj'!$C$1:$C$3329&lt;&gt;"",ROW('malzeme montaj'!$C$1:$C$3329))),ROWS(ER$4:ER229))))</f>
        <v/>
      </c>
      <c r="ES229" s="34" t="str">
        <f t="array" ref="ES229">IF(ROWS(ES$4:ES229)&gt;ES$1,"",INDEX('malzeme montaj'!$C$1:$C$3329,SMALL(IF('malzeme montaj'!$B$1:$B$3329=ES$3,IF('malzeme montaj'!$C$1:$C$3329&lt;&gt;"",ROW('malzeme montaj'!$C$1:$C$3329))),ROWS(ES$4:ES229))))</f>
        <v/>
      </c>
      <c r="ET229" s="34" t="str">
        <f t="array" ref="ET229">IF(ROWS(ET$4:ET229)&gt;ET$1,"",INDEX('malzeme montaj'!$C$1:$C$3329,SMALL(IF('malzeme montaj'!$B$1:$B$3329=ET$3,IF('malzeme montaj'!$C$1:$C$3329&lt;&gt;"",ROW('malzeme montaj'!$C$1:$C$3329))),ROWS(ET$4:ET229))))</f>
        <v/>
      </c>
      <c r="EU229" s="34" t="str">
        <f t="array" ref="EU229">IF(ROWS(EU$4:EU229)&gt;EU$1,"",INDEX('malzeme montaj'!$C$1:$C$3329,SMALL(IF('malzeme montaj'!$B$1:$B$3329=EU$3,IF('malzeme montaj'!$C$1:$C$3329&lt;&gt;"",ROW('malzeme montaj'!$C$1:$C$3329))),ROWS(EU$4:EU229))))</f>
        <v/>
      </c>
      <c r="EV229" s="34" t="str">
        <f t="array" ref="EV229">IF(ROWS(EV$4:EV229)&gt;EV$1,"",INDEX('malzeme montaj'!$C$1:$C$3329,SMALL(IF('malzeme montaj'!$B$1:$B$3329=EV$3,IF('malzeme montaj'!$C$1:$C$3329&lt;&gt;"",ROW('malzeme montaj'!$C$1:$C$3329))),ROWS(EV$4:EV229))))</f>
        <v/>
      </c>
      <c r="EW229" s="34" t="str">
        <f t="array" ref="EW229">IF(ROWS(EW$4:EW229)&gt;EW$1,"",INDEX('malzeme montaj'!$C$1:$C$3329,SMALL(IF('malzeme montaj'!$B$1:$B$3329=EW$3,IF('malzeme montaj'!$C$1:$C$3329&lt;&gt;"",ROW('malzeme montaj'!$C$1:$C$3329))),ROWS(EW$4:EW229))))</f>
        <v/>
      </c>
    </row>
    <row r="230" spans="1:153" ht="12.75" customHeight="1">
      <c r="A230" s="38" t="str">
        <f t="array" ref="A230">IF(ROWS(A$4:A230)&gt;A$1,"",INDEX('malzeme montaj'!$C$1:$C$3329,SMALL(IF('malzeme montaj'!$B$1:$B$3329=A$3,IF('malzeme montaj'!$C$1:$C$3329&lt;&gt;"",ROW('malzeme montaj'!$C$1:$C$3329))),ROWS(A$4:A230))))</f>
        <v/>
      </c>
      <c r="B230" s="38" t="str">
        <f t="array" ref="B230">IF(ROWS(B$4:B230)&gt;B$1,"",INDEX('malzeme montaj'!$C$1:$C$3329,SMALL(IF('malzeme montaj'!$B$1:$B$3329=B$3,IF('malzeme montaj'!$C$1:$C$3329&lt;&gt;"",ROW('malzeme montaj'!$C$1:$C$3329))),ROWS(B$4:B230))))</f>
        <v/>
      </c>
      <c r="C230" s="38" t="str">
        <f t="array" ref="C230">IF(ROWS(C$4:C230)&gt;C$1,"",INDEX('malzeme montaj'!$C$1:$C$3329,SMALL(IF('malzeme montaj'!$B$1:$B$3329=C$3,IF('malzeme montaj'!$C$1:$C$3329&lt;&gt;"",ROW('malzeme montaj'!$C$1:$C$3329))),ROWS(C$4:C230))))</f>
        <v/>
      </c>
      <c r="D230" s="38" t="str">
        <f t="array" ref="D230">IF(ROWS(D$4:D230)&gt;D$1,"",INDEX('malzeme montaj'!$C$1:$C$3329,SMALL(IF('malzeme montaj'!$B$1:$B$3329=D$3,IF('malzeme montaj'!$C$1:$C$3329&lt;&gt;"",ROW('malzeme montaj'!$C$1:$C$3329))),ROWS(D$4:D230))))</f>
        <v/>
      </c>
      <c r="E230" s="38" t="str">
        <f t="array" ref="E230">IF(ROWS(E$4:E230)&gt;E$1,"",INDEX('malzeme montaj'!$C$1:$C$3329,SMALL(IF('malzeme montaj'!$B$1:$B$3329=E$3,IF('malzeme montaj'!$C$1:$C$3329&lt;&gt;"",ROW('malzeme montaj'!$C$1:$C$3329))),ROWS(E$4:E230))))</f>
        <v/>
      </c>
      <c r="F230" s="38" t="str">
        <f t="array" ref="F230">IF(ROWS(F$4:F230)&gt;F$1,"",INDEX('malzeme montaj'!$C$1:$C$3329,SMALL(IF('malzeme montaj'!$B$1:$B$3329=F$3,IF('malzeme montaj'!$C$1:$C$3329&lt;&gt;"",ROW('malzeme montaj'!$C$1:$C$3329))),ROWS(F$4:F230))))</f>
        <v/>
      </c>
      <c r="G230" s="38" t="str">
        <f t="array" ref="G230">IF(ROWS(G$4:G230)&gt;G$1,"",INDEX('malzeme montaj'!$C$1:$C$3329,SMALL(IF('malzeme montaj'!$B$1:$B$3329=G$3,IF('malzeme montaj'!$C$1:$C$3329&lt;&gt;"",ROW('malzeme montaj'!$C$1:$C$3329))),ROWS(G$4:G230))))</f>
        <v/>
      </c>
      <c r="H230" s="38" t="str">
        <f t="array" ref="H230">IF(ROWS(H$4:H230)&gt;H$1,"",INDEX('malzeme montaj'!$C$1:$C$3329,SMALL(IF('malzeme montaj'!$B$1:$B$3329=H$3,IF('malzeme montaj'!$C$1:$C$3329&lt;&gt;"",ROW('malzeme montaj'!$C$1:$C$3329))),ROWS(H$4:H230))))</f>
        <v/>
      </c>
      <c r="I230" s="38" t="str">
        <f t="array" ref="I230">IF(ROWS(I$4:I230)&gt;I$1,"",INDEX('malzeme montaj'!$C$1:$C$3329,SMALL(IF('malzeme montaj'!$B$1:$B$3329=I$3,IF('malzeme montaj'!$C$1:$C$3329&lt;&gt;"",ROW('malzeme montaj'!$C$1:$C$3329))),ROWS(I$4:I230))))</f>
        <v/>
      </c>
      <c r="J230" s="38" t="str">
        <f t="array" ref="J230">IF(ROWS(J$4:J230)&gt;J$1,"",INDEX('malzeme montaj'!$C$1:$C$3329,SMALL(IF('malzeme montaj'!$B$1:$B$3329=J$3,IF('malzeme montaj'!$C$1:$C$3329&lt;&gt;"",ROW('malzeme montaj'!$C$1:$C$3329))),ROWS(J$4:J230))))</f>
        <v/>
      </c>
      <c r="K230" s="38" t="str">
        <f t="array" ref="K230">IF(ROWS(K$4:K230)&gt;K$1,"",INDEX('malzeme montaj'!$C$1:$C$3329,SMALL(IF('malzeme montaj'!$B$1:$B$3329=K$3,IF('malzeme montaj'!$C$1:$C$3329&lt;&gt;"",ROW('malzeme montaj'!$C$1:$C$3329))),ROWS(K$4:K230))))</f>
        <v/>
      </c>
      <c r="L230" s="38" t="str">
        <f t="array" ref="L230">IF(ROWS(L$4:L230)&gt;L$1,"",INDEX('malzeme montaj'!$C$1:$C$3329,SMALL(IF('malzeme montaj'!$B$1:$B$3329=L$3,IF('malzeme montaj'!$C$1:$C$3329&lt;&gt;"",ROW('malzeme montaj'!$C$1:$C$3329))),ROWS(L$4:L230))))</f>
        <v/>
      </c>
      <c r="M230" s="38" t="str">
        <f t="array" ref="M230">IF(ROWS(M$4:M230)&gt;M$1,"",INDEX('malzeme montaj'!$C$1:$C$3329,SMALL(IF('malzeme montaj'!$B$1:$B$3329=M$3,IF('malzeme montaj'!$C$1:$C$3329&lt;&gt;"",ROW('malzeme montaj'!$C$1:$C$3329))),ROWS(M$4:M230))))</f>
        <v/>
      </c>
      <c r="N230" s="38" t="str">
        <f t="array" ref="N230">IF(ROWS(N$4:N230)&gt;N$1,"",INDEX('malzeme montaj'!$C$1:$C$3329,SMALL(IF('malzeme montaj'!$B$1:$B$3329=N$3,IF('malzeme montaj'!$C$1:$C$3329&lt;&gt;"",ROW('malzeme montaj'!$C$1:$C$3329))),ROWS(N$4:N230))))</f>
        <v/>
      </c>
      <c r="O230" s="38" t="str">
        <f t="array" ref="O230">IF(ROWS(O$4:O230)&gt;O$1,"",INDEX('malzeme montaj'!$C$1:$C$3329,SMALL(IF('malzeme montaj'!$B$1:$B$3329=O$3,IF('malzeme montaj'!$C$1:$C$3329&lt;&gt;"",ROW('malzeme montaj'!$C$1:$C$3329))),ROWS(O$4:O230))))</f>
        <v/>
      </c>
      <c r="P230" s="38" t="str">
        <f t="array" ref="P230">IF(ROWS(P$4:P230)&gt;P$1,"",INDEX('malzeme montaj'!$C$1:$C$3329,SMALL(IF('malzeme montaj'!$B$1:$B$3329=P$3,IF('malzeme montaj'!$C$1:$C$3329&lt;&gt;"",ROW('malzeme montaj'!$C$1:$C$3329))),ROWS(P$4:P230))))</f>
        <v/>
      </c>
      <c r="Q230" s="38" t="str">
        <f t="array" ref="Q230">IF(ROWS(Q$4:Q230)&gt;Q$1,"",INDEX('malzeme montaj'!$C$1:$C$3329,SMALL(IF('malzeme montaj'!$B$1:$B$3329=Q$3,IF('malzeme montaj'!$C$1:$C$3329&lt;&gt;"",ROW('malzeme montaj'!$C$1:$C$3329))),ROWS(Q$4:Q230))))</f>
        <v/>
      </c>
      <c r="R230" s="38" t="str">
        <f t="array" ref="R230">IF(ROWS(R$4:R230)&gt;R$1,"",INDEX('malzeme montaj'!$C$1:$C$3329,SMALL(IF('malzeme montaj'!$B$1:$B$3329=R$3,IF('malzeme montaj'!$C$1:$C$3329&lt;&gt;"",ROW('malzeme montaj'!$C$1:$C$3329))),ROWS(R$4:R230))))</f>
        <v/>
      </c>
      <c r="S230" s="38" t="str">
        <f t="array" ref="S230">IF(ROWS(S$4:S230)&gt;S$1,"",INDEX('malzeme montaj'!$C$1:$C$3329,SMALL(IF('malzeme montaj'!$B$1:$B$3329=S$3,IF('malzeme montaj'!$C$1:$C$3329&lt;&gt;"",ROW('malzeme montaj'!$C$1:$C$3329))),ROWS(S$4:S230))))</f>
        <v/>
      </c>
      <c r="T230" s="38" t="str">
        <f t="array" ref="T230">IF(ROWS(T$4:T230)&gt;T$1,"",INDEX('malzeme montaj'!$C$1:$C$3329,SMALL(IF('malzeme montaj'!$B$1:$B$3329=T$3,IF('malzeme montaj'!$C$1:$C$3329&lt;&gt;"",ROW('malzeme montaj'!$C$1:$C$3329))),ROWS(T$4:T230))))</f>
        <v/>
      </c>
      <c r="U230" s="38" t="str">
        <f t="array" ref="U230">IF(ROWS(U$4:U230)&gt;U$1,"",INDEX('malzeme montaj'!$C$1:$C$3329,SMALL(IF('malzeme montaj'!$B$1:$B$3329=U$3,IF('malzeme montaj'!$C$1:$C$3329&lt;&gt;"",ROW('malzeme montaj'!$C$1:$C$3329))),ROWS(U$4:U230))))</f>
        <v/>
      </c>
      <c r="V230" s="38" t="str">
        <f t="array" ref="V230">IF(ROWS(V$4:V230)&gt;V$1,"",INDEX('malzeme montaj'!$C$1:$C$3329,SMALL(IF('malzeme montaj'!$B$1:$B$3329=V$3,IF('malzeme montaj'!$C$1:$C$3329&lt;&gt;"",ROW('malzeme montaj'!$C$1:$C$3329))),ROWS(V$4:V230))))</f>
        <v/>
      </c>
      <c r="W230" s="38" t="str">
        <f t="array" ref="W230">IF(ROWS(W$4:W230)&gt;W$1,"",INDEX('malzeme montaj'!$C$1:$C$3329,SMALL(IF('malzeme montaj'!$B$1:$B$3329=W$3,IF('malzeme montaj'!$C$1:$C$3329&lt;&gt;"",ROW('malzeme montaj'!$C$1:$C$3329))),ROWS(W$4:W230))))</f>
        <v/>
      </c>
      <c r="X230" s="38" t="str">
        <f t="array" ref="X230">IF(ROWS(X$4:X230)&gt;X$1,"",INDEX('malzeme montaj'!$C$1:$C$3329,SMALL(IF('malzeme montaj'!$B$1:$B$3329=X$3,IF('malzeme montaj'!$C$1:$C$3329&lt;&gt;"",ROW('malzeme montaj'!$C$1:$C$3329))),ROWS(X$4:X230))))</f>
        <v/>
      </c>
      <c r="Y230" s="38" t="str">
        <f t="array" ref="Y230">IF(ROWS(Y$4:Y230)&gt;Y$1,"",INDEX('malzeme montaj'!$C$1:$C$3329,SMALL(IF('malzeme montaj'!$B$1:$B$3329=Y$3,IF('malzeme montaj'!$C$1:$C$3329&lt;&gt;"",ROW('malzeme montaj'!$C$1:$C$3329))),ROWS(Y$4:Y230))))</f>
        <v/>
      </c>
      <c r="Z230" s="38" t="str">
        <f t="array" ref="Z230">IF(ROWS(Z$4:Z230)&gt;Z$1,"",INDEX('malzeme montaj'!$C$1:$C$3329,SMALL(IF('malzeme montaj'!$B$1:$B$3329=Z$3,IF('malzeme montaj'!$C$1:$C$3329&lt;&gt;"",ROW('malzeme montaj'!$C$1:$C$3329))),ROWS(Z$4:Z230))))</f>
        <v/>
      </c>
      <c r="AA230" s="38" t="str">
        <f t="array" ref="AA230">IF(ROWS(AA$4:AA230)&gt;AA$1,"",INDEX('malzeme montaj'!$C$1:$C$3329,SMALL(IF('malzeme montaj'!$B$1:$B$3329=AA$3,IF('malzeme montaj'!$C$1:$C$3329&lt;&gt;"",ROW('malzeme montaj'!$C$1:$C$3329))),ROWS(AA$4:AA230))))</f>
        <v/>
      </c>
      <c r="AB230" s="38" t="str">
        <f t="array" ref="AB230">IF(ROWS(AB$4:AB230)&gt;AB$1,"",INDEX('malzeme montaj'!$C$1:$C$3329,SMALL(IF('malzeme montaj'!$B$1:$B$3329=AB$3,IF('malzeme montaj'!$C$1:$C$3329&lt;&gt;"",ROW('malzeme montaj'!$C$1:$C$3329))),ROWS(AB$4:AB230))))</f>
        <v/>
      </c>
      <c r="AC230" s="38" t="str">
        <f t="array" ref="AC230">IF(ROWS(AC$4:AC230)&gt;AC$1,"",INDEX('malzeme montaj'!$C$1:$C$3329,SMALL(IF('malzeme montaj'!$B$1:$B$3329=AC$3,IF('malzeme montaj'!$C$1:$C$3329&lt;&gt;"",ROW('malzeme montaj'!$C$1:$C$3329))),ROWS(AC$4:AC230))))</f>
        <v/>
      </c>
      <c r="AD230" s="38" t="str">
        <f t="array" ref="AD230">IF(ROWS(AD$4:AD230)&gt;AD$1,"",INDEX('malzeme montaj'!$C$1:$C$3329,SMALL(IF('malzeme montaj'!$B$1:$B$3329=AD$3,IF('malzeme montaj'!$C$1:$C$3329&lt;&gt;"",ROW('malzeme montaj'!$C$1:$C$3329))),ROWS(AD$4:AD230))))</f>
        <v/>
      </c>
      <c r="AE230" s="38" t="str">
        <f t="array" ref="AE230">IF(ROWS(AE$4:AE230)&gt;AE$1,"",INDEX('malzeme montaj'!$C$1:$C$3329,SMALL(IF('malzeme montaj'!$B$1:$B$3329=AE$3,IF('malzeme montaj'!$C$1:$C$3329&lt;&gt;"",ROW('malzeme montaj'!$C$1:$C$3329))),ROWS(AE$4:AE230))))</f>
        <v/>
      </c>
      <c r="AF230" s="38" t="str">
        <f t="array" ref="AF230">IF(ROWS(AF$4:AF230)&gt;AF$1,"",INDEX('malzeme montaj'!$C$1:$C$3329,SMALL(IF('malzeme montaj'!$B$1:$B$3329=AF$3,IF('malzeme montaj'!$C$1:$C$3329&lt;&gt;"",ROW('malzeme montaj'!$C$1:$C$3329))),ROWS(AF$4:AF230))))</f>
        <v/>
      </c>
      <c r="AG230" s="38" t="str">
        <f t="array" ref="AG230">IF(ROWS(AG$4:AG230)&gt;AG$1,"",INDEX('malzeme montaj'!$C$1:$C$3329,SMALL(IF('malzeme montaj'!$B$1:$B$3329=AG$3,IF('malzeme montaj'!$C$1:$C$3329&lt;&gt;"",ROW('malzeme montaj'!$C$1:$C$3329))),ROWS(AG$4:AG230))))</f>
        <v/>
      </c>
      <c r="AH230" s="38" t="str">
        <f t="array" ref="AH230">IF(ROWS(AH$4:AH230)&gt;AH$1,"",INDEX('malzeme montaj'!$C$1:$C$3329,SMALL(IF('malzeme montaj'!$B$1:$B$3329=AH$3,IF('malzeme montaj'!$C$1:$C$3329&lt;&gt;"",ROW('malzeme montaj'!$C$1:$C$3329))),ROWS(AH$4:AH230))))</f>
        <v/>
      </c>
      <c r="AI230" s="38" t="str">
        <f t="array" ref="AI230">IF(ROWS(AI$4:AI230)&gt;AI$1,"",INDEX('malzeme montaj'!$C$1:$C$3329,SMALL(IF('malzeme montaj'!$B$1:$B$3329=AI$3,IF('malzeme montaj'!$C$1:$C$3329&lt;&gt;"",ROW('malzeme montaj'!$C$1:$C$3329))),ROWS(AI$4:AI230))))</f>
        <v/>
      </c>
      <c r="AJ230" s="38" t="str">
        <f t="array" ref="AJ230">IF(ROWS(AJ$4:AJ230)&gt;AJ$1,"",INDEX('malzeme montaj'!$C$1:$C$3329,SMALL(IF('malzeme montaj'!$B$1:$B$3329=AJ$3,IF('malzeme montaj'!$C$1:$C$3329&lt;&gt;"",ROW('malzeme montaj'!$C$1:$C$3329))),ROWS(AJ$4:AJ230))))</f>
        <v/>
      </c>
      <c r="AK230" s="38" t="str">
        <f t="array" ref="AK230">IF(ROWS(AK$4:AK230)&gt;AK$1,"",INDEX('malzeme montaj'!$C$1:$C$3329,SMALL(IF('malzeme montaj'!$B$1:$B$3329=AK$3,IF('malzeme montaj'!$C$1:$C$3329&lt;&gt;"",ROW('malzeme montaj'!$C$1:$C$3329))),ROWS(AK$4:AK230))))</f>
        <v/>
      </c>
      <c r="AL230" s="38" t="str">
        <f t="array" ref="AL230">IF(ROWS(AL$4:AL230)&gt;AL$1,"",INDEX('malzeme montaj'!$C$1:$C$3329,SMALL(IF('malzeme montaj'!$B$1:$B$3329=AL$3,IF('malzeme montaj'!$C$1:$C$3329&lt;&gt;"",ROW('malzeme montaj'!$C$1:$C$3329))),ROWS(AL$4:AL230))))</f>
        <v/>
      </c>
      <c r="AM230" s="38" t="str">
        <f t="array" ref="AM230">IF(ROWS(AM$4:AM230)&gt;AM$1,"",INDEX('malzeme montaj'!$C$1:$C$3329,SMALL(IF('malzeme montaj'!$B$1:$B$3329=AM$3,IF('malzeme montaj'!$C$1:$C$3329&lt;&gt;"",ROW('malzeme montaj'!$C$1:$C$3329))),ROWS(AM$4:AM230))))</f>
        <v/>
      </c>
      <c r="AN230" s="38" t="str">
        <f t="array" ref="AN230">IF(ROWS(AN$4:AN230)&gt;AN$1,"",INDEX('malzeme montaj'!$C$1:$C$3329,SMALL(IF('malzeme montaj'!$B$1:$B$3329=AN$3,IF('malzeme montaj'!$C$1:$C$3329&lt;&gt;"",ROW('malzeme montaj'!$C$1:$C$3329))),ROWS(AN$4:AN230))))</f>
        <v/>
      </c>
      <c r="AO230" s="38" t="str">
        <f t="array" ref="AO230">IF(ROWS(AO$4:AO230)&gt;AO$1,"",INDEX('malzeme montaj'!$C$1:$C$3329,SMALL(IF('malzeme montaj'!$B$1:$B$3329=AO$3,IF('malzeme montaj'!$C$1:$C$3329&lt;&gt;"",ROW('malzeme montaj'!$C$1:$C$3329))),ROWS(AO$4:AO230))))</f>
        <v/>
      </c>
      <c r="AP230" s="38" t="str">
        <f t="array" ref="AP230">IF(ROWS(AP$4:AP230)&gt;AP$1,"",INDEX('malzeme montaj'!$C$1:$C$3329,SMALL(IF('malzeme montaj'!$B$1:$B$3329=AP$3,IF('malzeme montaj'!$C$1:$C$3329&lt;&gt;"",ROW('malzeme montaj'!$C$1:$C$3329))),ROWS(AP$4:AP230))))</f>
        <v/>
      </c>
      <c r="AQ230" s="38" t="str">
        <f t="array" ref="AQ230">IF(ROWS(AQ$4:AQ230)&gt;AQ$1,"",INDEX('malzeme montaj'!$C$1:$C$3329,SMALL(IF('malzeme montaj'!$B$1:$B$3329=AQ$3,IF('malzeme montaj'!$C$1:$C$3329&lt;&gt;"",ROW('malzeme montaj'!$C$1:$C$3329))),ROWS(AQ$4:AQ230))))</f>
        <v/>
      </c>
      <c r="AR230" s="38" t="str">
        <f t="array" ref="AR230">IF(ROWS(AR$4:AR230)&gt;AR$1,"",INDEX('malzeme montaj'!$C$1:$C$3329,SMALL(IF('malzeme montaj'!$B$1:$B$3329=AR$3,IF('malzeme montaj'!$C$1:$C$3329&lt;&gt;"",ROW('malzeme montaj'!$C$1:$C$3329))),ROWS(AR$4:AR230))))</f>
        <v/>
      </c>
      <c r="AS230" s="38" t="str">
        <f t="array" ref="AS230">IF(ROWS(AS$4:AS230)&gt;AS$1,"",INDEX('malzeme montaj'!$C$1:$C$3329,SMALL(IF('malzeme montaj'!$B$1:$B$3329=AS$3,IF('malzeme montaj'!$C$1:$C$3329&lt;&gt;"",ROW('malzeme montaj'!$C$1:$C$3329))),ROWS(AS$4:AS230))))</f>
        <v/>
      </c>
      <c r="AT230" s="38" t="str">
        <f t="array" ref="AT230">IF(ROWS(AT$4:AT230)&gt;AT$1,"",INDEX('malzeme montaj'!$C$1:$C$3329,SMALL(IF('malzeme montaj'!$B$1:$B$3329=AT$3,IF('malzeme montaj'!$C$1:$C$3329&lt;&gt;"",ROW('malzeme montaj'!$C$1:$C$3329))),ROWS(AT$4:AT230))))</f>
        <v/>
      </c>
      <c r="AU230" s="38" t="str">
        <f t="array" ref="AU230">IF(ROWS(AU$4:AU230)&gt;AU$1,"",INDEX('malzeme montaj'!$C$1:$C$3329,SMALL(IF('malzeme montaj'!$B$1:$B$3329=AU$3,IF('malzeme montaj'!$C$1:$C$3329&lt;&gt;"",ROW('malzeme montaj'!$C$1:$C$3329))),ROWS(AU$4:AU230))))</f>
        <v/>
      </c>
      <c r="AV230" s="38" t="str">
        <f t="array" ref="AV230">IF(ROWS(AV$4:AV230)&gt;AV$1,"",INDEX('malzeme montaj'!$C$1:$C$3329,SMALL(IF('malzeme montaj'!$B$1:$B$3329=AV$3,IF('malzeme montaj'!$C$1:$C$3329&lt;&gt;"",ROW('malzeme montaj'!$C$1:$C$3329))),ROWS(AV$4:AV230))))</f>
        <v/>
      </c>
      <c r="AW230" s="38" t="str">
        <f t="array" ref="AW230">IF(ROWS(AW$4:AW230)&gt;AW$1,"",INDEX('malzeme montaj'!$C$1:$C$3329,SMALL(IF('malzeme montaj'!$B$1:$B$3329=AW$3,IF('malzeme montaj'!$C$1:$C$3329&lt;&gt;"",ROW('malzeme montaj'!$C$1:$C$3329))),ROWS(AW$4:AW230))))</f>
        <v/>
      </c>
      <c r="AX230" s="38" t="str">
        <f t="array" ref="AX230">IF(ROWS(AX$4:AX230)&gt;AX$1,"",INDEX('malzeme montaj'!$C$1:$C$3329,SMALL(IF('malzeme montaj'!$B$1:$B$3329=AX$3,IF('malzeme montaj'!$C$1:$C$3329&lt;&gt;"",ROW('malzeme montaj'!$C$1:$C$3329))),ROWS(AX$4:AX230))))</f>
        <v/>
      </c>
      <c r="AY230" s="38" t="str">
        <f t="array" ref="AY230">IF(ROWS(AY$4:AY230)&gt;AY$1,"",INDEX('malzeme montaj'!$C$1:$C$3329,SMALL(IF('malzeme montaj'!$B$1:$B$3329=AY$3,IF('malzeme montaj'!$C$1:$C$3329&lt;&gt;"",ROW('malzeme montaj'!$C$1:$C$3329))),ROWS(AY$4:AY230))))</f>
        <v/>
      </c>
      <c r="AZ230" s="38" t="str">
        <f t="array" ref="AZ230">IF(ROWS(AZ$4:AZ230)&gt;AZ$1,"",INDEX('malzeme montaj'!$C$1:$C$3329,SMALL(IF('malzeme montaj'!$B$1:$B$3329=AZ$3,IF('malzeme montaj'!$C$1:$C$3329&lt;&gt;"",ROW('malzeme montaj'!$C$1:$C$3329))),ROWS(AZ$4:AZ230))))</f>
        <v/>
      </c>
      <c r="BA230" s="38" t="str">
        <f t="array" ref="BA230">IF(ROWS(BA$4:BA230)&gt;BA$1,"",INDEX('malzeme montaj'!$C$1:$C$3329,SMALL(IF('malzeme montaj'!$B$1:$B$3329=BA$3,IF('malzeme montaj'!$C$1:$C$3329&lt;&gt;"",ROW('malzeme montaj'!$C$1:$C$3329))),ROWS(BA$4:BA230))))</f>
        <v/>
      </c>
      <c r="BB230" s="38" t="str">
        <f t="array" ref="BB230">IF(ROWS(BB$4:BB230)&gt;BB$1,"",INDEX('malzeme montaj'!$C$1:$C$3329,SMALL(IF('malzeme montaj'!$B$1:$B$3329=BB$3,IF('malzeme montaj'!$C$1:$C$3329&lt;&gt;"",ROW('malzeme montaj'!$C$1:$C$3329))),ROWS(BB$4:BB230))))</f>
        <v/>
      </c>
      <c r="BC230" s="38" t="str">
        <f t="array" ref="BC230">IF(ROWS(BC$4:BC230)&gt;BC$1,"",INDEX('malzeme montaj'!$C$1:$C$3329,SMALL(IF('malzeme montaj'!$B$1:$B$3329=BC$3,IF('malzeme montaj'!$C$1:$C$3329&lt;&gt;"",ROW('malzeme montaj'!$C$1:$C$3329))),ROWS(BC$4:BC230))))</f>
        <v/>
      </c>
      <c r="BD230" s="38" t="str">
        <f t="array" ref="BD230">IF(ROWS(BD$4:BD230)&gt;BD$1,"",INDEX('malzeme montaj'!$C$1:$C$3329,SMALL(IF('malzeme montaj'!$B$1:$B$3329=BD$3,IF('malzeme montaj'!$C$1:$C$3329&lt;&gt;"",ROW('malzeme montaj'!$C$1:$C$3329))),ROWS(BD$4:BD230))))</f>
        <v/>
      </c>
      <c r="BE230" s="38"/>
      <c r="BF230" s="38" t="str">
        <f t="array" ref="BF230">IF(ROWS(BF$4:BF230)&gt;BF$1,"",INDEX('malzeme montaj'!$C$1:$C$3329,SMALL(IF('malzeme montaj'!$B$1:$B$3329=BF$3,IF('malzeme montaj'!$C$1:$C$3329&lt;&gt;"",ROW('malzeme montaj'!$C$1:$C$3329))),ROWS(BF$4:BF230))))</f>
        <v/>
      </c>
      <c r="BG230" s="38" t="str">
        <f t="array" ref="BG230">IF(ROWS(BG$4:BG230)&gt;BG$1,"",INDEX('malzeme montaj'!$C$1:$C$3329,SMALL(IF('malzeme montaj'!$B$1:$B$3329=BG$3,IF('malzeme montaj'!$C$1:$C$3329&lt;&gt;"",ROW('malzeme montaj'!$C$1:$C$3329))),ROWS(BG$4:BG230))))</f>
        <v/>
      </c>
      <c r="BH230" s="38" t="str">
        <f t="array" ref="BH230">IF(ROWS(BH$4:BH230)&gt;BH$1,"",INDEX('malzeme montaj'!$C$1:$C$3329,SMALL(IF('malzeme montaj'!$B$1:$B$3329=BH$3,IF('malzeme montaj'!$C$1:$C$3329&lt;&gt;"",ROW('malzeme montaj'!$C$1:$C$3329))),ROWS(BH$4:BH230))))</f>
        <v/>
      </c>
      <c r="BI230" s="38" t="str">
        <f t="array" ref="BI230">IF(ROWS(BI$4:BI230)&gt;BI$1,"",INDEX('malzeme montaj'!$C$1:$C$3329,SMALL(IF('malzeme montaj'!$B$1:$B$3329=BI$3,IF('malzeme montaj'!$C$1:$C$3329&lt;&gt;"",ROW('malzeme montaj'!$C$1:$C$3329))),ROWS(BI$4:BI230))))</f>
        <v/>
      </c>
      <c r="BJ230" s="38" t="str">
        <f t="array" ref="BJ230">IF(ROWS(BJ$4:BJ230)&gt;BJ$1,"",INDEX('malzeme montaj'!$C$1:$C$3329,SMALL(IF('malzeme montaj'!$B$1:$B$3329=BJ$3,IF('malzeme montaj'!$C$1:$C$3329&lt;&gt;"",ROW('malzeme montaj'!$C$1:$C$3329))),ROWS(BJ$4:BJ230))))</f>
        <v/>
      </c>
      <c r="BK230" s="38" t="str">
        <f t="array" ref="BK230">IF(ROWS(BK$4:BK230)&gt;BK$1,"",INDEX('malzeme montaj'!$C$1:$C$3329,SMALL(IF('malzeme montaj'!$B$1:$B$3329=BK$3,IF('malzeme montaj'!$C$1:$C$3329&lt;&gt;"",ROW('malzeme montaj'!$C$1:$C$3329))),ROWS(BK$4:BK230))))</f>
        <v/>
      </c>
      <c r="BL230" s="38" t="str">
        <f t="array" ref="BL230">IF(ROWS(BL$4:BL230)&gt;BL$1,"",INDEX('malzeme montaj'!$C$1:$C$3329,SMALL(IF('malzeme montaj'!$B$1:$B$3329=BL$3,IF('malzeme montaj'!$C$1:$C$3329&lt;&gt;"",ROW('malzeme montaj'!$C$1:$C$3329))),ROWS(BL$4:BL230))))</f>
        <v/>
      </c>
      <c r="BM230" s="38" t="str">
        <f t="array" ref="BM230">IF(ROWS(BM$4:BM230)&gt;BM$1,"",INDEX('malzeme montaj'!$C$1:$C$3329,SMALL(IF('malzeme montaj'!$B$1:$B$3329=BM$3,IF('malzeme montaj'!$C$1:$C$3329&lt;&gt;"",ROW('malzeme montaj'!$C$1:$C$3329))),ROWS(BM$4:BM230))))</f>
        <v/>
      </c>
      <c r="BN230" s="38" t="str">
        <f t="array" ref="BN230">IF(ROWS(BN$4:BN230)&gt;BN$1,"",INDEX('malzeme montaj'!$C$1:$C$3329,SMALL(IF('malzeme montaj'!$B$1:$B$3329=BN$3,IF('malzeme montaj'!$C$1:$C$3329&lt;&gt;"",ROW('malzeme montaj'!$C$1:$C$3329))),ROWS(BN$4:BN230))))</f>
        <v/>
      </c>
      <c r="BO230" s="38" t="str">
        <f t="array" ref="BO230">IF(ROWS(BO$4:BO230)&gt;BO$1,"",INDEX('malzeme montaj'!$C$1:$C$3329,SMALL(IF('malzeme montaj'!$B$1:$B$3329=BO$3,IF('malzeme montaj'!$C$1:$C$3329&lt;&gt;"",ROW('malzeme montaj'!$C$1:$C$3329))),ROWS(BO$4:BO230))))</f>
        <v/>
      </c>
      <c r="BP230" s="38" t="str">
        <f t="array" ref="BP230">IF(ROWS(BP$4:BP230)&gt;BP$1,"",INDEX('malzeme montaj'!$C$1:$C$3329,SMALL(IF('malzeme montaj'!$B$1:$B$3329=BP$3,IF('malzeme montaj'!$C$1:$C$3329&lt;&gt;"",ROW('malzeme montaj'!$C$1:$C$3329))),ROWS(BP$4:BP230))))</f>
        <v/>
      </c>
      <c r="BQ230" s="38" t="str">
        <f t="array" ref="BQ230">IF(ROWS(BQ$4:BQ230)&gt;BQ$1,"",INDEX('malzeme montaj'!$C$1:$C$3329,SMALL(IF('malzeme montaj'!$B$1:$B$3329=BQ$3,IF('malzeme montaj'!$C$1:$C$3329&lt;&gt;"",ROW('malzeme montaj'!$C$1:$C$3329))),ROWS(BQ$4:BQ230))))</f>
        <v/>
      </c>
      <c r="BR230" s="38" t="str">
        <f t="array" ref="BR230">IF(ROWS(BR$4:BR230)&gt;BR$1,"",INDEX('malzeme montaj'!$C$1:$C$3329,SMALL(IF('malzeme montaj'!$B$1:$B$3329=BR$3,IF('malzeme montaj'!$C$1:$C$3329&lt;&gt;"",ROW('malzeme montaj'!$C$1:$C$3329))),ROWS(BR$4:BR230))))</f>
        <v/>
      </c>
      <c r="BS230" s="38" t="str">
        <f t="array" ref="BS230">IF(ROWS(BS$4:BS230)&gt;BS$1,"",INDEX('malzeme montaj'!$C$1:$C$3329,SMALL(IF('malzeme montaj'!$B$1:$B$3329=BS$3,IF('malzeme montaj'!$C$1:$C$3329&lt;&gt;"",ROW('malzeme montaj'!$C$1:$C$3329))),ROWS(BS$4:BS230))))</f>
        <v/>
      </c>
      <c r="BT230" s="38" t="str">
        <f t="array" ref="BT230">IF(ROWS(BT$4:BT230)&gt;BT$1,"",INDEX('malzeme montaj'!$C$1:$C$3329,SMALL(IF('malzeme montaj'!$B$1:$B$3329=BT$3,IF('malzeme montaj'!$C$1:$C$3329&lt;&gt;"",ROW('malzeme montaj'!$C$1:$C$3329))),ROWS(BT$4:BT230))))</f>
        <v/>
      </c>
      <c r="BU230" s="34" t="str">
        <f t="array" ref="BU230">IF(ROWS(BU$4:BU230)&gt;BU$1,"",INDEX('malzeme montaj'!$C$1:$C$3329,SMALL(IF('malzeme montaj'!$B$1:$B$3329=BU$3,IF('malzeme montaj'!$C$1:$C$3329&lt;&gt;"",ROW('malzeme montaj'!$C$1:$C$3329))),ROWS(BU$4:BU230))))</f>
        <v/>
      </c>
      <c r="BV230" s="34" t="str">
        <f t="array" ref="BV230">IF(ROWS(BV$4:BV230)&gt;BV$1,"",INDEX('malzeme montaj'!$C$1:$C$3329,SMALL(IF('malzeme montaj'!$B$1:$B$3329=BV$3,IF('malzeme montaj'!$C$1:$C$3329&lt;&gt;"",ROW('malzeme montaj'!$C$1:$C$3329))),ROWS(BV$4:BV230))))</f>
        <v/>
      </c>
      <c r="BW230" s="34" t="str">
        <f t="array" ref="BW230">IF(ROWS(BW$4:BW230)&gt;BW$1,"",INDEX('malzeme montaj'!$C$1:$C$3329,SMALL(IF('malzeme montaj'!$B$1:$B$3329=BW$3,IF('malzeme montaj'!$C$1:$C$3329&lt;&gt;"",ROW('malzeme montaj'!$C$1:$C$3329))),ROWS(BW$4:BW230))))</f>
        <v/>
      </c>
      <c r="BX230" s="34" t="str">
        <f t="array" ref="BX230">IF(ROWS(BX$4:BX230)&gt;BX$1,"",INDEX('malzeme montaj'!$C$1:$C$3329,SMALL(IF('malzeme montaj'!$B$1:$B$3329=BX$3,IF('malzeme montaj'!$C$1:$C$3329&lt;&gt;"",ROW('malzeme montaj'!$C$1:$C$3329))),ROWS(BX$4:BX230))))</f>
        <v/>
      </c>
      <c r="BY230" s="34" t="str">
        <f t="array" ref="BY230">IF(ROWS(BY$4:BY230)&gt;BY$1,"",INDEX('malzeme montaj'!$C$1:$C$3329,SMALL(IF('malzeme montaj'!$B$1:$B$3329=BY$3,IF('malzeme montaj'!$C$1:$C$3329&lt;&gt;"",ROW('malzeme montaj'!$C$1:$C$3329))),ROWS(BY$4:BY230))))</f>
        <v/>
      </c>
      <c r="BZ230" s="34" t="str">
        <f t="array" ref="BZ230">IF(ROWS(BZ$4:BZ230)&gt;BZ$1,"",INDEX('malzeme montaj'!$C$1:$C$3329,SMALL(IF('malzeme montaj'!$B$1:$B$3329=BZ$3,IF('malzeme montaj'!$C$1:$C$3329&lt;&gt;"",ROW('malzeme montaj'!$C$1:$C$3329))),ROWS(BZ$4:BZ230))))</f>
        <v/>
      </c>
      <c r="CA230" s="34" t="str">
        <f t="array" ref="CA230">IF(ROWS(CA$4:CA230)&gt;CA$1,"",INDEX('malzeme montaj'!$C$1:$C$3329,SMALL(IF('malzeme montaj'!$B$1:$B$3329=CA$3,IF('malzeme montaj'!$C$1:$C$3329&lt;&gt;"",ROW('malzeme montaj'!$C$1:$C$3329))),ROWS(CA$4:CA230))))</f>
        <v/>
      </c>
      <c r="CB230" s="34" t="str">
        <f t="array" ref="CB230">IF(ROWS(CB$4:CB230)&gt;CB$1,"",INDEX('malzeme montaj'!$C$1:$C$3329,SMALL(IF('malzeme montaj'!$B$1:$B$3329=CB$3,IF('malzeme montaj'!$C$1:$C$3329&lt;&gt;"",ROW('malzeme montaj'!$C$1:$C$3329))),ROWS(CB$4:CB230))))</f>
        <v/>
      </c>
      <c r="CC230" s="34" t="str">
        <f t="array" ref="CC230">IF(ROWS(CC$4:CC230)&gt;CC$1,"",INDEX('malzeme montaj'!$C$1:$C$3329,SMALL(IF('malzeme montaj'!$B$1:$B$3329=CC$3,IF('malzeme montaj'!$C$1:$C$3329&lt;&gt;"",ROW('malzeme montaj'!$C$1:$C$3329))),ROWS(CC$4:CC230))))</f>
        <v/>
      </c>
      <c r="CD230" s="34" t="str">
        <f t="array" ref="CD230">IF(ROWS(CD$4:CD230)&gt;CD$1,"",INDEX('malzeme montaj'!$C$1:$C$3329,SMALL(IF('malzeme montaj'!$B$1:$B$3329=CD$3,IF('malzeme montaj'!$C$1:$C$3329&lt;&gt;"",ROW('malzeme montaj'!$C$1:$C$3329))),ROWS(CD$4:CD230))))</f>
        <v/>
      </c>
      <c r="CE230" s="34" t="str">
        <f t="array" ref="CE230">IF(ROWS(CE$4:CE230)&gt;CE$1,"",INDEX('malzeme montaj'!$C$1:$C$3329,SMALL(IF('malzeme montaj'!$B$1:$B$3329=CE$3,IF('malzeme montaj'!$C$1:$C$3329&lt;&gt;"",ROW('malzeme montaj'!$C$1:$C$3329))),ROWS(CE$4:CE230))))</f>
        <v/>
      </c>
      <c r="CF230" s="34" t="str">
        <f t="array" ref="CF230">IF(ROWS(CF$4:CF230)&gt;CF$1,"",INDEX('malzeme montaj'!$C$1:$C$3329,SMALL(IF('malzeme montaj'!$B$1:$B$3329=CF$3,IF('malzeme montaj'!$C$1:$C$3329&lt;&gt;"",ROW('malzeme montaj'!$C$1:$C$3329))),ROWS(CF$4:CF230))))</f>
        <v/>
      </c>
      <c r="CG230" s="34" t="str">
        <f t="array" ref="CG230">IF(ROWS(CG$4:CG230)&gt;CG$1,"",INDEX('malzeme montaj'!$C$1:$C$3329,SMALL(IF('malzeme montaj'!$B$1:$B$3329=CG$3,IF('malzeme montaj'!$C$1:$C$3329&lt;&gt;"",ROW('malzeme montaj'!$C$1:$C$3329))),ROWS(CG$4:CG230))))</f>
        <v/>
      </c>
      <c r="CH230" s="34" t="str">
        <f t="array" ref="CH230">IF(ROWS(CH$4:CH230)&gt;CH$1,"",INDEX('malzeme montaj'!$C$1:$C$3329,SMALL(IF('malzeme montaj'!$B$1:$B$3329=CH$3,IF('malzeme montaj'!$C$1:$C$3329&lt;&gt;"",ROW('malzeme montaj'!$C$1:$C$3329))),ROWS(CH$4:CH230))))</f>
        <v/>
      </c>
      <c r="CI230" s="34" t="str">
        <f t="array" ref="CI230">IF(ROWS(CI$4:CI230)&gt;CI$1,"",INDEX('malzeme montaj'!$C$1:$C$3329,SMALL(IF('malzeme montaj'!$B$1:$B$3329=CI$3,IF('malzeme montaj'!$C$1:$C$3329&lt;&gt;"",ROW('malzeme montaj'!$C$1:$C$3329))),ROWS(CI$4:CI230))))</f>
        <v/>
      </c>
      <c r="CJ230" s="34" t="str">
        <f t="array" ref="CJ230">IF(ROWS(CJ$4:CJ230)&gt;CJ$1,"",INDEX('malzeme montaj'!$C$1:$C$3329,SMALL(IF('malzeme montaj'!$B$1:$B$3329=CJ$3,IF('malzeme montaj'!$C$1:$C$3329&lt;&gt;"",ROW('malzeme montaj'!$C$1:$C$3329))),ROWS(CJ$4:CJ230))))</f>
        <v/>
      </c>
      <c r="CK230" s="34" t="str">
        <f t="array" ref="CK230">IF(ROWS(CK$4:CK230)&gt;CK$1,"",INDEX('malzeme montaj'!$C$1:$C$3329,SMALL(IF('malzeme montaj'!$B$1:$B$3329=CK$3,IF('malzeme montaj'!$C$1:$C$3329&lt;&gt;"",ROW('malzeme montaj'!$C$1:$C$3329))),ROWS(CK$4:CK230))))</f>
        <v/>
      </c>
      <c r="CL230" s="34" t="str">
        <f t="array" ref="CL230">IF(ROWS(CL$4:CL230)&gt;CL$1,"",INDEX('malzeme montaj'!$C$1:$C$3329,SMALL(IF('malzeme montaj'!$B$1:$B$3329=CL$3,IF('malzeme montaj'!$C$1:$C$3329&lt;&gt;"",ROW('malzeme montaj'!$C$1:$C$3329))),ROWS(CL$4:CL230))))</f>
        <v/>
      </c>
      <c r="CM230" s="34" t="str">
        <f t="array" ref="CM230">IF(ROWS(CM$4:CM230)&gt;CM$1,"",INDEX('malzeme montaj'!$C$1:$C$3329,SMALL(IF('malzeme montaj'!$B$1:$B$3329=CM$3,IF('malzeme montaj'!$C$1:$C$3329&lt;&gt;"",ROW('malzeme montaj'!$C$1:$C$3329))),ROWS(CM$4:CM230))))</f>
        <v/>
      </c>
      <c r="CN230" s="34" t="str">
        <f t="array" ref="CN230">IF(ROWS(CN$4:CN230)&gt;CN$1,"",INDEX('malzeme montaj'!$C$1:$C$3329,SMALL(IF('malzeme montaj'!$B$1:$B$3329=CN$3,IF('malzeme montaj'!$C$1:$C$3329&lt;&gt;"",ROW('malzeme montaj'!$C$1:$C$3329))),ROWS(CN$4:CN230))))</f>
        <v/>
      </c>
      <c r="CO230" s="34" t="str">
        <f t="array" ref="CO230">IF(ROWS(CO$4:CO230)&gt;CO$1,"",INDEX('malzeme montaj'!$C$1:$C$3329,SMALL(IF('malzeme montaj'!$B$1:$B$3329=CO$3,IF('malzeme montaj'!$C$1:$C$3329&lt;&gt;"",ROW('malzeme montaj'!$C$1:$C$3329))),ROWS(CO$4:CO230))))</f>
        <v/>
      </c>
      <c r="CP230" s="34" t="str">
        <f t="array" ref="CP230">IF(ROWS(CP$4:CP230)&gt;CP$1,"",INDEX('malzeme montaj'!$C$1:$C$3329,SMALL(IF('malzeme montaj'!$B$1:$B$3329=CP$3,IF('malzeme montaj'!$C$1:$C$3329&lt;&gt;"",ROW('malzeme montaj'!$C$1:$C$3329))),ROWS(CP$4:CP230))))</f>
        <v/>
      </c>
      <c r="CQ230" s="34" t="str">
        <f t="array" ref="CQ230">IF(ROWS(CQ$4:CQ230)&gt;CQ$1,"",INDEX('malzeme montaj'!$C$1:$C$3329,SMALL(IF('malzeme montaj'!$B$1:$B$3329=CQ$3,IF('malzeme montaj'!$C$1:$C$3329&lt;&gt;"",ROW('malzeme montaj'!$C$1:$C$3329))),ROWS(CQ$4:CQ230))))</f>
        <v/>
      </c>
      <c r="CR230" s="34" t="str">
        <f t="array" ref="CR230">IF(ROWS(CR$4:CR230)&gt;CR$1,"",INDEX('malzeme montaj'!$C$1:$C$3329,SMALL(IF('malzeme montaj'!$B$1:$B$3329=CR$3,IF('malzeme montaj'!$C$1:$C$3329&lt;&gt;"",ROW('malzeme montaj'!$C$1:$C$3329))),ROWS(CR$4:CR230))))</f>
        <v/>
      </c>
      <c r="CS230" s="34" t="str">
        <f t="array" ref="CS230">IF(ROWS(CS$4:CS230)&gt;CS$1,"",INDEX('malzeme montaj'!$C$1:$C$3329,SMALL(IF('malzeme montaj'!$B$1:$B$3329=CS$3,IF('malzeme montaj'!$C$1:$C$3329&lt;&gt;"",ROW('malzeme montaj'!$C$1:$C$3329))),ROWS(CS$4:CS230))))</f>
        <v/>
      </c>
      <c r="CT230" s="34" t="str">
        <f t="array" ref="CT230">IF(ROWS(CT$4:CT230)&gt;CT$1,"",INDEX('malzeme montaj'!$C$1:$C$3329,SMALL(IF('malzeme montaj'!$B$1:$B$3329=CT$3,IF('malzeme montaj'!$C$1:$C$3329&lt;&gt;"",ROW('malzeme montaj'!$C$1:$C$3329))),ROWS(CT$4:CT230))))</f>
        <v/>
      </c>
      <c r="CU230" s="34" t="str">
        <f t="array" ref="CU230">IF(ROWS(CU$4:CU230)&gt;CU$1,"",INDEX('malzeme montaj'!$C$1:$C$3329,SMALL(IF('malzeme montaj'!$B$1:$B$3329=CU$3,IF('malzeme montaj'!$C$1:$C$3329&lt;&gt;"",ROW('malzeme montaj'!$C$1:$C$3329))),ROWS(CU$4:CU230))))</f>
        <v/>
      </c>
      <c r="CV230" s="34" t="str">
        <f t="array" ref="CV230">IF(ROWS(CV$4:CV230)&gt;CV$1,"",INDEX('malzeme montaj'!$C$1:$C$3329,SMALL(IF('malzeme montaj'!$B$1:$B$3329=CV$3,IF('malzeme montaj'!$C$1:$C$3329&lt;&gt;"",ROW('malzeme montaj'!$C$1:$C$3329))),ROWS(CV$4:CV230))))</f>
        <v/>
      </c>
      <c r="CW230" s="34" t="str">
        <f t="array" ref="CW230">IF(ROWS(CW$4:CW230)&gt;CW$1,"",INDEX('malzeme montaj'!$C$1:$C$3329,SMALL(IF('malzeme montaj'!$B$1:$B$3329=CW$3,IF('malzeme montaj'!$C$1:$C$3329&lt;&gt;"",ROW('malzeme montaj'!$C$1:$C$3329))),ROWS(CW$4:CW230))))</f>
        <v/>
      </c>
      <c r="CX230" s="34" t="str">
        <f t="array" ref="CX230">IF(ROWS(CX$4:CX230)&gt;CX$1,"",INDEX('malzeme montaj'!$C$1:$C$3329,SMALL(IF('malzeme montaj'!$B$1:$B$3329=CX$3,IF('malzeme montaj'!$C$1:$C$3329&lt;&gt;"",ROW('malzeme montaj'!$C$1:$C$3329))),ROWS(CX$4:CX230))))</f>
        <v/>
      </c>
      <c r="CY230" s="34" t="str">
        <f t="array" ref="CY230">IF(ROWS(CY$4:CY230)&gt;CY$1,"",INDEX('malzeme montaj'!$C$1:$C$3329,SMALL(IF('malzeme montaj'!$B$1:$B$3329=CY$3,IF('malzeme montaj'!$C$1:$C$3329&lt;&gt;"",ROW('malzeme montaj'!$C$1:$C$3329))),ROWS(CY$4:CY230))))</f>
        <v/>
      </c>
      <c r="CZ230" s="34" t="str">
        <f t="array" ref="CZ230">IF(ROWS(CZ$4:CZ230)&gt;CZ$1,"",INDEX('malzeme montaj'!$C$1:$C$3329,SMALL(IF('malzeme montaj'!$B$1:$B$3329=CZ$3,IF('malzeme montaj'!$C$1:$C$3329&lt;&gt;"",ROW('malzeme montaj'!$C$1:$C$3329))),ROWS(CZ$4:CZ230))))</f>
        <v/>
      </c>
      <c r="DA230" s="34" t="str">
        <f t="array" ref="DA230">IF(ROWS(DA$4:DA230)&gt;DA$1,"",INDEX('malzeme montaj'!$C$1:$C$3329,SMALL(IF('malzeme montaj'!$B$1:$B$3329=DA$3,IF('malzeme montaj'!$C$1:$C$3329&lt;&gt;"",ROW('malzeme montaj'!$C$1:$C$3329))),ROWS(DA$4:DA230))))</f>
        <v/>
      </c>
      <c r="DB230" s="34" t="str">
        <f t="array" ref="DB230">IF(ROWS(DB$4:DB230)&gt;DB$1,"",INDEX('malzeme montaj'!$C$1:$C$3329,SMALL(IF('malzeme montaj'!$B$1:$B$3329=DB$3,IF('malzeme montaj'!$C$1:$C$3329&lt;&gt;"",ROW('malzeme montaj'!$C$1:$C$3329))),ROWS(DB$4:DB230))))</f>
        <v/>
      </c>
      <c r="DC230" s="34" t="str">
        <f t="array" ref="DC230">IF(ROWS(DC$4:DC230)&gt;DC$1,"",INDEX('malzeme montaj'!$C$1:$C$3329,SMALL(IF('malzeme montaj'!$B$1:$B$3329=DC$3,IF('malzeme montaj'!$C$1:$C$3329&lt;&gt;"",ROW('malzeme montaj'!$C$1:$C$3329))),ROWS(DC$4:DC230))))</f>
        <v/>
      </c>
      <c r="DD230" s="34" t="str">
        <f t="array" ref="DD230">IF(ROWS(DD$4:DD230)&gt;DD$1,"",INDEX('malzeme montaj'!$C$1:$C$3329,SMALL(IF('malzeme montaj'!$B$1:$B$3329=DD$3,IF('malzeme montaj'!$C$1:$C$3329&lt;&gt;"",ROW('malzeme montaj'!$C$1:$C$3329))),ROWS(DD$4:DD230))))</f>
        <v/>
      </c>
      <c r="DE230" s="34" t="str">
        <f t="array" ref="DE230">IF(ROWS(DE$4:DE230)&gt;DE$1,"",INDEX('malzeme montaj'!$C$1:$C$3329,SMALL(IF('malzeme montaj'!$B$1:$B$3329=DE$3,IF('malzeme montaj'!$C$1:$C$3329&lt;&gt;"",ROW('malzeme montaj'!$C$1:$C$3329))),ROWS(DE$4:DE230))))</f>
        <v/>
      </c>
      <c r="DF230" s="34" t="str">
        <f t="array" ref="DF230">IF(ROWS(DF$4:DF230)&gt;DF$1,"",INDEX('malzeme montaj'!$C$1:$C$3329,SMALL(IF('malzeme montaj'!$B$1:$B$3329=DF$3,IF('malzeme montaj'!$C$1:$C$3329&lt;&gt;"",ROW('malzeme montaj'!$C$1:$C$3329))),ROWS(DF$4:DF230))))</f>
        <v/>
      </c>
      <c r="DG230" s="34" t="str">
        <f t="array" ref="DG230">IF(ROWS(DG$4:DG230)&gt;DG$1,"",INDEX('malzeme montaj'!$C$1:$C$3329,SMALL(IF('malzeme montaj'!$B$1:$B$3329=DG$3,IF('malzeme montaj'!$C$1:$C$3329&lt;&gt;"",ROW('malzeme montaj'!$C$1:$C$3329))),ROWS(DG$4:DG230))))</f>
        <v/>
      </c>
      <c r="DH230" s="34" t="str">
        <f t="array" ref="DH230">IF(ROWS(DH$4:DH230)&gt;DH$1,"",INDEX('malzeme montaj'!$C$1:$C$3329,SMALL(IF('malzeme montaj'!$B$1:$B$3329=DH$3,IF('malzeme montaj'!$C$1:$C$3329&lt;&gt;"",ROW('malzeme montaj'!$C$1:$C$3329))),ROWS(DH$4:DH230))))</f>
        <v/>
      </c>
      <c r="DI230" s="34" t="str">
        <f t="array" ref="DI230">IF(ROWS(DI$4:DI230)&gt;DI$1,"",INDEX('malzeme montaj'!$C$1:$C$3329,SMALL(IF('malzeme montaj'!$B$1:$B$3329=DI$3,IF('malzeme montaj'!$C$1:$C$3329&lt;&gt;"",ROW('malzeme montaj'!$C$1:$C$3329))),ROWS(DI$4:DI230))))</f>
        <v/>
      </c>
      <c r="DJ230" s="34" t="str">
        <f t="array" ref="DJ230">IF(ROWS(DJ$4:DJ230)&gt;DJ$1,"",INDEX('malzeme montaj'!$C$1:$C$3329,SMALL(IF('malzeme montaj'!$B$1:$B$3329=DJ$3,IF('malzeme montaj'!$C$1:$C$3329&lt;&gt;"",ROW('malzeme montaj'!$C$1:$C$3329))),ROWS(DJ$4:DJ230))))</f>
        <v/>
      </c>
      <c r="DK230" s="34" t="str">
        <f t="array" ref="DK230">IF(ROWS(DK$4:DK230)&gt;DK$1,"",INDEX('malzeme montaj'!$C$1:$C$3329,SMALL(IF('malzeme montaj'!$B$1:$B$3329=DK$3,IF('malzeme montaj'!$C$1:$C$3329&lt;&gt;"",ROW('malzeme montaj'!$C$1:$C$3329))),ROWS(DK$4:DK230))))</f>
        <v/>
      </c>
      <c r="DL230" s="34" t="str">
        <f t="array" ref="DL230">IF(ROWS(DL$4:DL230)&gt;DL$1,"",INDEX('malzeme montaj'!$C$1:$C$3329,SMALL(IF('malzeme montaj'!$B$1:$B$3329=DL$3,IF('malzeme montaj'!$C$1:$C$3329&lt;&gt;"",ROW('malzeme montaj'!$C$1:$C$3329))),ROWS(DL$4:DL230))))</f>
        <v/>
      </c>
      <c r="DM230" s="34" t="str">
        <f t="array" ref="DM230">IF(ROWS(DM$4:DM230)&gt;DM$1,"",INDEX('malzeme montaj'!$C$1:$C$3329,SMALL(IF('malzeme montaj'!$B$1:$B$3329=DM$3,IF('malzeme montaj'!$C$1:$C$3329&lt;&gt;"",ROW('malzeme montaj'!$C$1:$C$3329))),ROWS(DM$4:DM230))))</f>
        <v/>
      </c>
      <c r="DN230" s="34" t="str">
        <f t="array" ref="DN230">IF(ROWS(DN$4:DN230)&gt;DN$1,"",INDEX('malzeme montaj'!$C$1:$C$3329,SMALL(IF('malzeme montaj'!$B$1:$B$3329=DN$3,IF('malzeme montaj'!$C$1:$C$3329&lt;&gt;"",ROW('malzeme montaj'!$C$1:$C$3329))),ROWS(DN$4:DN230))))</f>
        <v/>
      </c>
      <c r="DO230" s="34" t="str">
        <f t="array" ref="DO230">IF(ROWS(DO$4:DO230)&gt;DO$1,"",INDEX('malzeme montaj'!$C$1:$C$3329,SMALL(IF('malzeme montaj'!$B$1:$B$3329=DO$3,IF('malzeme montaj'!$C$1:$C$3329&lt;&gt;"",ROW('malzeme montaj'!$C$1:$C$3329))),ROWS(DO$4:DO230))))</f>
        <v/>
      </c>
      <c r="DP230" s="34" t="str">
        <f t="array" ref="DP230">IF(ROWS(DP$4:DP230)&gt;DP$1,"",INDEX('malzeme montaj'!$C$1:$C$3329,SMALL(IF('malzeme montaj'!$B$1:$B$3329=DP$3,IF('malzeme montaj'!$C$1:$C$3329&lt;&gt;"",ROW('malzeme montaj'!$C$1:$C$3329))),ROWS(DP$4:DP230))))</f>
        <v/>
      </c>
      <c r="DQ230" s="34" t="str">
        <f t="array" ref="DQ230">IF(ROWS(DQ$4:DQ230)&gt;DQ$1,"",INDEX('malzeme montaj'!$C$1:$C$3329,SMALL(IF('malzeme montaj'!$B$1:$B$3329=DQ$3,IF('malzeme montaj'!$C$1:$C$3329&lt;&gt;"",ROW('malzeme montaj'!$C$1:$C$3329))),ROWS(DQ$4:DQ230))))</f>
        <v/>
      </c>
      <c r="DR230" s="34" t="str">
        <f t="array" ref="DR230">IF(ROWS(DR$4:DR230)&gt;DR$1,"",INDEX('malzeme montaj'!$C$1:$C$3329,SMALL(IF('malzeme montaj'!$B$1:$B$3329=DR$3,IF('malzeme montaj'!$C$1:$C$3329&lt;&gt;"",ROW('malzeme montaj'!$C$1:$C$3329))),ROWS(DR$4:DR230))))</f>
        <v/>
      </c>
      <c r="DS230" s="34" t="str">
        <f t="array" ref="DS230">IF(ROWS(DS$4:DS230)&gt;DS$1,"",INDEX('malzeme montaj'!$C$1:$C$3329,SMALL(IF('malzeme montaj'!$B$1:$B$3329=DS$3,IF('malzeme montaj'!$C$1:$C$3329&lt;&gt;"",ROW('malzeme montaj'!$C$1:$C$3329))),ROWS(DS$4:DS230))))</f>
        <v/>
      </c>
      <c r="DT230" s="34" t="str">
        <f t="array" ref="DT230">IF(ROWS(DT$4:DT230)&gt;DT$1,"",INDEX('malzeme montaj'!$C$1:$C$3329,SMALL(IF('malzeme montaj'!$B$1:$B$3329=DT$3,IF('malzeme montaj'!$C$1:$C$3329&lt;&gt;"",ROW('malzeme montaj'!$C$1:$C$3329))),ROWS(DT$4:DT230))))</f>
        <v/>
      </c>
      <c r="DU230" s="34" t="str">
        <f t="array" ref="DU230">IF(ROWS(DU$4:DU230)&gt;DU$1,"",INDEX('malzeme montaj'!$C$1:$C$3329,SMALL(IF('malzeme montaj'!$B$1:$B$3329=DU$3,IF('malzeme montaj'!$C$1:$C$3329&lt;&gt;"",ROW('malzeme montaj'!$C$1:$C$3329))),ROWS(DU$4:DU230))))</f>
        <v/>
      </c>
      <c r="DV230" s="34" t="str">
        <f t="array" ref="DV230">IF(ROWS(DV$4:DV230)&gt;DV$1,"",INDEX('malzeme montaj'!$C$1:$C$3329,SMALL(IF('malzeme montaj'!$B$1:$B$3329=DV$3,IF('malzeme montaj'!$C$1:$C$3329&lt;&gt;"",ROW('malzeme montaj'!$C$1:$C$3329))),ROWS(DV$4:DV230))))</f>
        <v/>
      </c>
      <c r="DW230" s="34" t="str">
        <f t="array" ref="DW230">IF(ROWS(DW$4:DW230)&gt;DW$1,"",INDEX('malzeme montaj'!$C$1:$C$3329,SMALL(IF('malzeme montaj'!$B$1:$B$3329=DW$3,IF('malzeme montaj'!$C$1:$C$3329&lt;&gt;"",ROW('malzeme montaj'!$C$1:$C$3329))),ROWS(DW$4:DW230))))</f>
        <v/>
      </c>
      <c r="DX230" s="34" t="str">
        <f t="array" ref="DX230">IF(ROWS(DX$4:DX230)&gt;DX$1,"",INDEX('malzeme montaj'!$C$1:$C$3329,SMALL(IF('malzeme montaj'!$B$1:$B$3329=DX$3,IF('malzeme montaj'!$C$1:$C$3329&lt;&gt;"",ROW('malzeme montaj'!$C$1:$C$3329))),ROWS(DX$4:DX230))))</f>
        <v/>
      </c>
      <c r="DY230" s="34" t="str">
        <f t="array" ref="DY230">IF(ROWS(DY$4:DY230)&gt;DY$1,"",INDEX('malzeme montaj'!$C$1:$C$3329,SMALL(IF('malzeme montaj'!$B$1:$B$3329=DY$3,IF('malzeme montaj'!$C$1:$C$3329&lt;&gt;"",ROW('malzeme montaj'!$C$1:$C$3329))),ROWS(DY$4:DY230))))</f>
        <v/>
      </c>
      <c r="DZ230" s="34" t="str">
        <f t="array" ref="DZ230">IF(ROWS(DZ$4:DZ230)&gt;DZ$1,"",INDEX('malzeme montaj'!$C$1:$C$3329,SMALL(IF('malzeme montaj'!$B$1:$B$3329=DZ$3,IF('malzeme montaj'!$C$1:$C$3329&lt;&gt;"",ROW('malzeme montaj'!$C$1:$C$3329))),ROWS(DZ$4:DZ230))))</f>
        <v/>
      </c>
      <c r="EA230" s="34" t="str">
        <f t="array" ref="EA230">IF(ROWS(EA$4:EA230)&gt;EA$1,"",INDEX('malzeme montaj'!$C$1:$C$3329,SMALL(IF('malzeme montaj'!$B$1:$B$3329=EA$3,IF('malzeme montaj'!$C$1:$C$3329&lt;&gt;"",ROW('malzeme montaj'!$C$1:$C$3329))),ROWS(EA$4:EA230))))</f>
        <v/>
      </c>
      <c r="EB230" s="34" t="str">
        <f t="array" ref="EB230">IF(ROWS(EB$4:EB230)&gt;EB$1,"",INDEX('malzeme montaj'!$C$1:$C$3329,SMALL(IF('malzeme montaj'!$B$1:$B$3329=EB$3,IF('malzeme montaj'!$C$1:$C$3329&lt;&gt;"",ROW('malzeme montaj'!$C$1:$C$3329))),ROWS(EB$4:EB230))))</f>
        <v/>
      </c>
      <c r="EC230" s="34" t="str">
        <f t="array" ref="EC230">IF(ROWS(EC$4:EC230)&gt;EC$1,"",INDEX('malzeme montaj'!$C$1:$C$3329,SMALL(IF('malzeme montaj'!$B$1:$B$3329=EC$3,IF('malzeme montaj'!$C$1:$C$3329&lt;&gt;"",ROW('malzeme montaj'!$C$1:$C$3329))),ROWS(EC$4:EC230))))</f>
        <v/>
      </c>
      <c r="ED230" s="34" t="str">
        <f t="array" ref="ED230">IF(ROWS(ED$4:ED230)&gt;ED$1,"",INDEX('malzeme montaj'!$C$1:$C$3329,SMALL(IF('malzeme montaj'!$B$1:$B$3329=ED$3,IF('malzeme montaj'!$C$1:$C$3329&lt;&gt;"",ROW('malzeme montaj'!$C$1:$C$3329))),ROWS(ED$4:ED230))))</f>
        <v/>
      </c>
      <c r="EE230" s="34" t="str">
        <f t="array" ref="EE230">IF(ROWS(EE$4:EE230)&gt;EE$1,"",INDEX('malzeme montaj'!$C$1:$C$3329,SMALL(IF('malzeme montaj'!$B$1:$B$3329=EE$3,IF('malzeme montaj'!$C$1:$C$3329&lt;&gt;"",ROW('malzeme montaj'!$C$1:$C$3329))),ROWS(EE$4:EE230))))</f>
        <v/>
      </c>
      <c r="EF230" s="34" t="str">
        <f t="array" ref="EF230">IF(ROWS(EF$4:EF230)&gt;EF$1,"",INDEX('malzeme montaj'!$C$1:$C$3329,SMALL(IF('malzeme montaj'!$B$1:$B$3329=EF$3,IF('malzeme montaj'!$C$1:$C$3329&lt;&gt;"",ROW('malzeme montaj'!$C$1:$C$3329))),ROWS(EF$4:EF230))))</f>
        <v/>
      </c>
      <c r="EG230" s="34" t="str">
        <f t="array" ref="EG230">IF(ROWS(EG$4:EG230)&gt;EG$1,"",INDEX('malzeme montaj'!$C$1:$C$3329,SMALL(IF('malzeme montaj'!$B$1:$B$3329=EG$3,IF('malzeme montaj'!$C$1:$C$3329&lt;&gt;"",ROW('malzeme montaj'!$C$1:$C$3329))),ROWS(EG$4:EG230))))</f>
        <v/>
      </c>
      <c r="EH230" s="34" t="str">
        <f t="array" ref="EH230">IF(ROWS(EH$4:EH230)&gt;EH$1,"",INDEX('malzeme montaj'!$C$1:$C$3329,SMALL(IF('malzeme montaj'!$B$1:$B$3329=EH$3,IF('malzeme montaj'!$C$1:$C$3329&lt;&gt;"",ROW('malzeme montaj'!$C$1:$C$3329))),ROWS(EH$4:EH230))))</f>
        <v/>
      </c>
      <c r="EI230" s="34" t="str">
        <f t="array" ref="EI230">IF(ROWS(EI$4:EI230)&gt;EI$1,"",INDEX('malzeme montaj'!$C$1:$C$3329,SMALL(IF('malzeme montaj'!$B$1:$B$3329=EI$3,IF('malzeme montaj'!$C$1:$C$3329&lt;&gt;"",ROW('malzeme montaj'!$C$1:$C$3329))),ROWS(EI$4:EI230))))</f>
        <v/>
      </c>
      <c r="EJ230" s="34" t="str">
        <f t="array" ref="EJ230">IF(ROWS(EJ$4:EJ230)&gt;EJ$1,"",INDEX('malzeme montaj'!$C$1:$C$3329,SMALL(IF('malzeme montaj'!$B$1:$B$3329=EJ$3,IF('malzeme montaj'!$C$1:$C$3329&lt;&gt;"",ROW('malzeme montaj'!$C$1:$C$3329))),ROWS(EJ$4:EJ230))))</f>
        <v/>
      </c>
      <c r="EK230" s="34" t="str">
        <f t="array" ref="EK230">IF(ROWS(EK$4:EK230)&gt;EK$1,"",INDEX('malzeme montaj'!$C$1:$C$3329,SMALL(IF('malzeme montaj'!$B$1:$B$3329=EK$3,IF('malzeme montaj'!$C$1:$C$3329&lt;&gt;"",ROW('malzeme montaj'!$C$1:$C$3329))),ROWS(EK$4:EK230))))</f>
        <v/>
      </c>
      <c r="EL230" s="34" t="str">
        <f t="array" ref="EL230">IF(ROWS(EL$4:EL230)&gt;EL$1,"",INDEX('malzeme montaj'!$C$1:$C$3329,SMALL(IF('malzeme montaj'!$B$1:$B$3329=EL$3,IF('malzeme montaj'!$C$1:$C$3329&lt;&gt;"",ROW('malzeme montaj'!$C$1:$C$3329))),ROWS(EL$4:EL230))))</f>
        <v/>
      </c>
      <c r="EM230" s="34" t="str">
        <f t="array" ref="EM230">IF(ROWS(EM$4:EM230)&gt;EM$1,"",INDEX('malzeme montaj'!$C$1:$C$3329,SMALL(IF('malzeme montaj'!$B$1:$B$3329=EM$3,IF('malzeme montaj'!$C$1:$C$3329&lt;&gt;"",ROW('malzeme montaj'!$C$1:$C$3329))),ROWS(EM$4:EM230))))</f>
        <v/>
      </c>
      <c r="EN230" s="34" t="str">
        <f t="array" ref="EN230">IF(ROWS(EN$4:EN230)&gt;EN$1,"",INDEX('malzeme montaj'!$C$1:$C$3329,SMALL(IF('malzeme montaj'!$B$1:$B$3329=EN$3,IF('malzeme montaj'!$C$1:$C$3329&lt;&gt;"",ROW('malzeme montaj'!$C$1:$C$3329))),ROWS(EN$4:EN230))))</f>
        <v/>
      </c>
      <c r="EO230" s="34" t="str">
        <f t="array" ref="EO230">IF(ROWS(EO$4:EO230)&gt;EO$1,"",INDEX('malzeme montaj'!$C$1:$C$3329,SMALL(IF('malzeme montaj'!$B$1:$B$3329=EO$3,IF('malzeme montaj'!$C$1:$C$3329&lt;&gt;"",ROW('malzeme montaj'!$C$1:$C$3329))),ROWS(EO$4:EO230))))</f>
        <v/>
      </c>
      <c r="EP230" s="34" t="str">
        <f t="array" ref="EP230">IF(ROWS(EP$4:EP230)&gt;EP$1,"",INDEX('malzeme montaj'!$C$1:$C$3329,SMALL(IF('malzeme montaj'!$B$1:$B$3329=EP$3,IF('malzeme montaj'!$C$1:$C$3329&lt;&gt;"",ROW('malzeme montaj'!$C$1:$C$3329))),ROWS(EP$4:EP230))))</f>
        <v/>
      </c>
      <c r="EQ230" s="34" t="str">
        <f t="array" ref="EQ230">IF(ROWS(EQ$4:EQ230)&gt;EQ$1,"",INDEX('malzeme montaj'!$C$1:$C$3329,SMALL(IF('malzeme montaj'!$B$1:$B$3329=EQ$3,IF('malzeme montaj'!$C$1:$C$3329&lt;&gt;"",ROW('malzeme montaj'!$C$1:$C$3329))),ROWS(EQ$4:EQ230))))</f>
        <v/>
      </c>
      <c r="ER230" s="34" t="str">
        <f t="array" ref="ER230">IF(ROWS(ER$4:ER230)&gt;ER$1,"",INDEX('malzeme montaj'!$C$1:$C$3329,SMALL(IF('malzeme montaj'!$B$1:$B$3329=ER$3,IF('malzeme montaj'!$C$1:$C$3329&lt;&gt;"",ROW('malzeme montaj'!$C$1:$C$3329))),ROWS(ER$4:ER230))))</f>
        <v/>
      </c>
      <c r="ES230" s="34" t="str">
        <f t="array" ref="ES230">IF(ROWS(ES$4:ES230)&gt;ES$1,"",INDEX('malzeme montaj'!$C$1:$C$3329,SMALL(IF('malzeme montaj'!$B$1:$B$3329=ES$3,IF('malzeme montaj'!$C$1:$C$3329&lt;&gt;"",ROW('malzeme montaj'!$C$1:$C$3329))),ROWS(ES$4:ES230))))</f>
        <v/>
      </c>
      <c r="ET230" s="34" t="str">
        <f t="array" ref="ET230">IF(ROWS(ET$4:ET230)&gt;ET$1,"",INDEX('malzeme montaj'!$C$1:$C$3329,SMALL(IF('malzeme montaj'!$B$1:$B$3329=ET$3,IF('malzeme montaj'!$C$1:$C$3329&lt;&gt;"",ROW('malzeme montaj'!$C$1:$C$3329))),ROWS(ET$4:ET230))))</f>
        <v/>
      </c>
      <c r="EU230" s="34" t="str">
        <f t="array" ref="EU230">IF(ROWS(EU$4:EU230)&gt;EU$1,"",INDEX('malzeme montaj'!$C$1:$C$3329,SMALL(IF('malzeme montaj'!$B$1:$B$3329=EU$3,IF('malzeme montaj'!$C$1:$C$3329&lt;&gt;"",ROW('malzeme montaj'!$C$1:$C$3329))),ROWS(EU$4:EU230))))</f>
        <v/>
      </c>
      <c r="EV230" s="34" t="str">
        <f t="array" ref="EV230">IF(ROWS(EV$4:EV230)&gt;EV$1,"",INDEX('malzeme montaj'!$C$1:$C$3329,SMALL(IF('malzeme montaj'!$B$1:$B$3329=EV$3,IF('malzeme montaj'!$C$1:$C$3329&lt;&gt;"",ROW('malzeme montaj'!$C$1:$C$3329))),ROWS(EV$4:EV230))))</f>
        <v/>
      </c>
      <c r="EW230" s="34" t="str">
        <f t="array" ref="EW230">IF(ROWS(EW$4:EW230)&gt;EW$1,"",INDEX('malzeme montaj'!$C$1:$C$3329,SMALL(IF('malzeme montaj'!$B$1:$B$3329=EW$3,IF('malzeme montaj'!$C$1:$C$3329&lt;&gt;"",ROW('malzeme montaj'!$C$1:$C$3329))),ROWS(EW$4:EW230))))</f>
        <v/>
      </c>
    </row>
    <row r="231" spans="1:153" ht="12.75" customHeight="1">
      <c r="A231" s="38" t="str">
        <f t="array" ref="A231">IF(ROWS(A$4:A231)&gt;A$1,"",INDEX('malzeme montaj'!$C$1:$C$3329,SMALL(IF('malzeme montaj'!$B$1:$B$3329=A$3,IF('malzeme montaj'!$C$1:$C$3329&lt;&gt;"",ROW('malzeme montaj'!$C$1:$C$3329))),ROWS(A$4:A231))))</f>
        <v/>
      </c>
      <c r="B231" s="38" t="str">
        <f t="array" ref="B231">IF(ROWS(B$4:B231)&gt;B$1,"",INDEX('malzeme montaj'!$C$1:$C$3329,SMALL(IF('malzeme montaj'!$B$1:$B$3329=B$3,IF('malzeme montaj'!$C$1:$C$3329&lt;&gt;"",ROW('malzeme montaj'!$C$1:$C$3329))),ROWS(B$4:B231))))</f>
        <v/>
      </c>
      <c r="C231" s="38" t="str">
        <f t="array" ref="C231">IF(ROWS(C$4:C231)&gt;C$1,"",INDEX('malzeme montaj'!$C$1:$C$3329,SMALL(IF('malzeme montaj'!$B$1:$B$3329=C$3,IF('malzeme montaj'!$C$1:$C$3329&lt;&gt;"",ROW('malzeme montaj'!$C$1:$C$3329))),ROWS(C$4:C231))))</f>
        <v/>
      </c>
      <c r="D231" s="38" t="str">
        <f t="array" ref="D231">IF(ROWS(D$4:D231)&gt;D$1,"",INDEX('malzeme montaj'!$C$1:$C$3329,SMALL(IF('malzeme montaj'!$B$1:$B$3329=D$3,IF('malzeme montaj'!$C$1:$C$3329&lt;&gt;"",ROW('malzeme montaj'!$C$1:$C$3329))),ROWS(D$4:D231))))</f>
        <v/>
      </c>
      <c r="E231" s="38" t="str">
        <f t="array" ref="E231">IF(ROWS(E$4:E231)&gt;E$1,"",INDEX('malzeme montaj'!$C$1:$C$3329,SMALL(IF('malzeme montaj'!$B$1:$B$3329=E$3,IF('malzeme montaj'!$C$1:$C$3329&lt;&gt;"",ROW('malzeme montaj'!$C$1:$C$3329))),ROWS(E$4:E231))))</f>
        <v/>
      </c>
      <c r="F231" s="38" t="str">
        <f t="array" ref="F231">IF(ROWS(F$4:F231)&gt;F$1,"",INDEX('malzeme montaj'!$C$1:$C$3329,SMALL(IF('malzeme montaj'!$B$1:$B$3329=F$3,IF('malzeme montaj'!$C$1:$C$3329&lt;&gt;"",ROW('malzeme montaj'!$C$1:$C$3329))),ROWS(F$4:F231))))</f>
        <v/>
      </c>
      <c r="G231" s="38" t="str">
        <f t="array" ref="G231">IF(ROWS(G$4:G231)&gt;G$1,"",INDEX('malzeme montaj'!$C$1:$C$3329,SMALL(IF('malzeme montaj'!$B$1:$B$3329=G$3,IF('malzeme montaj'!$C$1:$C$3329&lt;&gt;"",ROW('malzeme montaj'!$C$1:$C$3329))),ROWS(G$4:G231))))</f>
        <v/>
      </c>
      <c r="H231" s="38" t="str">
        <f t="array" ref="H231">IF(ROWS(H$4:H231)&gt;H$1,"",INDEX('malzeme montaj'!$C$1:$C$3329,SMALL(IF('malzeme montaj'!$B$1:$B$3329=H$3,IF('malzeme montaj'!$C$1:$C$3329&lt;&gt;"",ROW('malzeme montaj'!$C$1:$C$3329))),ROWS(H$4:H231))))</f>
        <v/>
      </c>
      <c r="I231" s="38" t="str">
        <f t="array" ref="I231">IF(ROWS(I$4:I231)&gt;I$1,"",INDEX('malzeme montaj'!$C$1:$C$3329,SMALL(IF('malzeme montaj'!$B$1:$B$3329=I$3,IF('malzeme montaj'!$C$1:$C$3329&lt;&gt;"",ROW('malzeme montaj'!$C$1:$C$3329))),ROWS(I$4:I231))))</f>
        <v/>
      </c>
      <c r="J231" s="38" t="str">
        <f t="array" ref="J231">IF(ROWS(J$4:J231)&gt;J$1,"",INDEX('malzeme montaj'!$C$1:$C$3329,SMALL(IF('malzeme montaj'!$B$1:$B$3329=J$3,IF('malzeme montaj'!$C$1:$C$3329&lt;&gt;"",ROW('malzeme montaj'!$C$1:$C$3329))),ROWS(J$4:J231))))</f>
        <v/>
      </c>
      <c r="K231" s="38" t="str">
        <f t="array" ref="K231">IF(ROWS(K$4:K231)&gt;K$1,"",INDEX('malzeme montaj'!$C$1:$C$3329,SMALL(IF('malzeme montaj'!$B$1:$B$3329=K$3,IF('malzeme montaj'!$C$1:$C$3329&lt;&gt;"",ROW('malzeme montaj'!$C$1:$C$3329))),ROWS(K$4:K231))))</f>
        <v/>
      </c>
      <c r="L231" s="38" t="str">
        <f t="array" ref="L231">IF(ROWS(L$4:L231)&gt;L$1,"",INDEX('malzeme montaj'!$C$1:$C$3329,SMALL(IF('malzeme montaj'!$B$1:$B$3329=L$3,IF('malzeme montaj'!$C$1:$C$3329&lt;&gt;"",ROW('malzeme montaj'!$C$1:$C$3329))),ROWS(L$4:L231))))</f>
        <v/>
      </c>
      <c r="M231" s="38" t="str">
        <f t="array" ref="M231">IF(ROWS(M$4:M231)&gt;M$1,"",INDEX('malzeme montaj'!$C$1:$C$3329,SMALL(IF('malzeme montaj'!$B$1:$B$3329=M$3,IF('malzeme montaj'!$C$1:$C$3329&lt;&gt;"",ROW('malzeme montaj'!$C$1:$C$3329))),ROWS(M$4:M231))))</f>
        <v/>
      </c>
      <c r="N231" s="38" t="str">
        <f t="array" ref="N231">IF(ROWS(N$4:N231)&gt;N$1,"",INDEX('malzeme montaj'!$C$1:$C$3329,SMALL(IF('malzeme montaj'!$B$1:$B$3329=N$3,IF('malzeme montaj'!$C$1:$C$3329&lt;&gt;"",ROW('malzeme montaj'!$C$1:$C$3329))),ROWS(N$4:N231))))</f>
        <v/>
      </c>
      <c r="O231" s="38" t="str">
        <f t="array" ref="O231">IF(ROWS(O$4:O231)&gt;O$1,"",INDEX('malzeme montaj'!$C$1:$C$3329,SMALL(IF('malzeme montaj'!$B$1:$B$3329=O$3,IF('malzeme montaj'!$C$1:$C$3329&lt;&gt;"",ROW('malzeme montaj'!$C$1:$C$3329))),ROWS(O$4:O231))))</f>
        <v/>
      </c>
      <c r="P231" s="38" t="str">
        <f t="array" ref="P231">IF(ROWS(P$4:P231)&gt;P$1,"",INDEX('malzeme montaj'!$C$1:$C$3329,SMALL(IF('malzeme montaj'!$B$1:$B$3329=P$3,IF('malzeme montaj'!$C$1:$C$3329&lt;&gt;"",ROW('malzeme montaj'!$C$1:$C$3329))),ROWS(P$4:P231))))</f>
        <v/>
      </c>
      <c r="Q231" s="38" t="str">
        <f t="array" ref="Q231">IF(ROWS(Q$4:Q231)&gt;Q$1,"",INDEX('malzeme montaj'!$C$1:$C$3329,SMALL(IF('malzeme montaj'!$B$1:$B$3329=Q$3,IF('malzeme montaj'!$C$1:$C$3329&lt;&gt;"",ROW('malzeme montaj'!$C$1:$C$3329))),ROWS(Q$4:Q231))))</f>
        <v/>
      </c>
      <c r="R231" s="38" t="str">
        <f t="array" ref="R231">IF(ROWS(R$4:R231)&gt;R$1,"",INDEX('malzeme montaj'!$C$1:$C$3329,SMALL(IF('malzeme montaj'!$B$1:$B$3329=R$3,IF('malzeme montaj'!$C$1:$C$3329&lt;&gt;"",ROW('malzeme montaj'!$C$1:$C$3329))),ROWS(R$4:R231))))</f>
        <v/>
      </c>
      <c r="S231" s="38" t="str">
        <f t="array" ref="S231">IF(ROWS(S$4:S231)&gt;S$1,"",INDEX('malzeme montaj'!$C$1:$C$3329,SMALL(IF('malzeme montaj'!$B$1:$B$3329=S$3,IF('malzeme montaj'!$C$1:$C$3329&lt;&gt;"",ROW('malzeme montaj'!$C$1:$C$3329))),ROWS(S$4:S231))))</f>
        <v/>
      </c>
      <c r="T231" s="38" t="str">
        <f t="array" ref="T231">IF(ROWS(T$4:T231)&gt;T$1,"",INDEX('malzeme montaj'!$C$1:$C$3329,SMALL(IF('malzeme montaj'!$B$1:$B$3329=T$3,IF('malzeme montaj'!$C$1:$C$3329&lt;&gt;"",ROW('malzeme montaj'!$C$1:$C$3329))),ROWS(T$4:T231))))</f>
        <v/>
      </c>
      <c r="U231" s="38" t="str">
        <f t="array" ref="U231">IF(ROWS(U$4:U231)&gt;U$1,"",INDEX('malzeme montaj'!$C$1:$C$3329,SMALL(IF('malzeme montaj'!$B$1:$B$3329=U$3,IF('malzeme montaj'!$C$1:$C$3329&lt;&gt;"",ROW('malzeme montaj'!$C$1:$C$3329))),ROWS(U$4:U231))))</f>
        <v/>
      </c>
      <c r="V231" s="38" t="str">
        <f t="array" ref="V231">IF(ROWS(V$4:V231)&gt;V$1,"",INDEX('malzeme montaj'!$C$1:$C$3329,SMALL(IF('malzeme montaj'!$B$1:$B$3329=V$3,IF('malzeme montaj'!$C$1:$C$3329&lt;&gt;"",ROW('malzeme montaj'!$C$1:$C$3329))),ROWS(V$4:V231))))</f>
        <v/>
      </c>
      <c r="W231" s="38" t="str">
        <f t="array" ref="W231">IF(ROWS(W$4:W231)&gt;W$1,"",INDEX('malzeme montaj'!$C$1:$C$3329,SMALL(IF('malzeme montaj'!$B$1:$B$3329=W$3,IF('malzeme montaj'!$C$1:$C$3329&lt;&gt;"",ROW('malzeme montaj'!$C$1:$C$3329))),ROWS(W$4:W231))))</f>
        <v/>
      </c>
      <c r="X231" s="38" t="str">
        <f t="array" ref="X231">IF(ROWS(X$4:X231)&gt;X$1,"",INDEX('malzeme montaj'!$C$1:$C$3329,SMALL(IF('malzeme montaj'!$B$1:$B$3329=X$3,IF('malzeme montaj'!$C$1:$C$3329&lt;&gt;"",ROW('malzeme montaj'!$C$1:$C$3329))),ROWS(X$4:X231))))</f>
        <v/>
      </c>
      <c r="Y231" s="38" t="str">
        <f t="array" ref="Y231">IF(ROWS(Y$4:Y231)&gt;Y$1,"",INDEX('malzeme montaj'!$C$1:$C$3329,SMALL(IF('malzeme montaj'!$B$1:$B$3329=Y$3,IF('malzeme montaj'!$C$1:$C$3329&lt;&gt;"",ROW('malzeme montaj'!$C$1:$C$3329))),ROWS(Y$4:Y231))))</f>
        <v/>
      </c>
      <c r="Z231" s="38" t="str">
        <f t="array" ref="Z231">IF(ROWS(Z$4:Z231)&gt;Z$1,"",INDEX('malzeme montaj'!$C$1:$C$3329,SMALL(IF('malzeme montaj'!$B$1:$B$3329=Z$3,IF('malzeme montaj'!$C$1:$C$3329&lt;&gt;"",ROW('malzeme montaj'!$C$1:$C$3329))),ROWS(Z$4:Z231))))</f>
        <v/>
      </c>
      <c r="AA231" s="38" t="str">
        <f t="array" ref="AA231">IF(ROWS(AA$4:AA231)&gt;AA$1,"",INDEX('malzeme montaj'!$C$1:$C$3329,SMALL(IF('malzeme montaj'!$B$1:$B$3329=AA$3,IF('malzeme montaj'!$C$1:$C$3329&lt;&gt;"",ROW('malzeme montaj'!$C$1:$C$3329))),ROWS(AA$4:AA231))))</f>
        <v/>
      </c>
      <c r="AB231" s="38" t="str">
        <f t="array" ref="AB231">IF(ROWS(AB$4:AB231)&gt;AB$1,"",INDEX('malzeme montaj'!$C$1:$C$3329,SMALL(IF('malzeme montaj'!$B$1:$B$3329=AB$3,IF('malzeme montaj'!$C$1:$C$3329&lt;&gt;"",ROW('malzeme montaj'!$C$1:$C$3329))),ROWS(AB$4:AB231))))</f>
        <v/>
      </c>
      <c r="AC231" s="38" t="str">
        <f t="array" ref="AC231">IF(ROWS(AC$4:AC231)&gt;AC$1,"",INDEX('malzeme montaj'!$C$1:$C$3329,SMALL(IF('malzeme montaj'!$B$1:$B$3329=AC$3,IF('malzeme montaj'!$C$1:$C$3329&lt;&gt;"",ROW('malzeme montaj'!$C$1:$C$3329))),ROWS(AC$4:AC231))))</f>
        <v/>
      </c>
      <c r="AD231" s="38" t="str">
        <f t="array" ref="AD231">IF(ROWS(AD$4:AD231)&gt;AD$1,"",INDEX('malzeme montaj'!$C$1:$C$3329,SMALL(IF('malzeme montaj'!$B$1:$B$3329=AD$3,IF('malzeme montaj'!$C$1:$C$3329&lt;&gt;"",ROW('malzeme montaj'!$C$1:$C$3329))),ROWS(AD$4:AD231))))</f>
        <v/>
      </c>
      <c r="AE231" s="38" t="str">
        <f t="array" ref="AE231">IF(ROWS(AE$4:AE231)&gt;AE$1,"",INDEX('malzeme montaj'!$C$1:$C$3329,SMALL(IF('malzeme montaj'!$B$1:$B$3329=AE$3,IF('malzeme montaj'!$C$1:$C$3329&lt;&gt;"",ROW('malzeme montaj'!$C$1:$C$3329))),ROWS(AE$4:AE231))))</f>
        <v/>
      </c>
      <c r="AF231" s="38" t="str">
        <f t="array" ref="AF231">IF(ROWS(AF$4:AF231)&gt;AF$1,"",INDEX('malzeme montaj'!$C$1:$C$3329,SMALL(IF('malzeme montaj'!$B$1:$B$3329=AF$3,IF('malzeme montaj'!$C$1:$C$3329&lt;&gt;"",ROW('malzeme montaj'!$C$1:$C$3329))),ROWS(AF$4:AF231))))</f>
        <v/>
      </c>
      <c r="AG231" s="38" t="str">
        <f t="array" ref="AG231">IF(ROWS(AG$4:AG231)&gt;AG$1,"",INDEX('malzeme montaj'!$C$1:$C$3329,SMALL(IF('malzeme montaj'!$B$1:$B$3329=AG$3,IF('malzeme montaj'!$C$1:$C$3329&lt;&gt;"",ROW('malzeme montaj'!$C$1:$C$3329))),ROWS(AG$4:AG231))))</f>
        <v/>
      </c>
      <c r="AH231" s="38" t="str">
        <f t="array" ref="AH231">IF(ROWS(AH$4:AH231)&gt;AH$1,"",INDEX('malzeme montaj'!$C$1:$C$3329,SMALL(IF('malzeme montaj'!$B$1:$B$3329=AH$3,IF('malzeme montaj'!$C$1:$C$3329&lt;&gt;"",ROW('malzeme montaj'!$C$1:$C$3329))),ROWS(AH$4:AH231))))</f>
        <v/>
      </c>
      <c r="AI231" s="38" t="str">
        <f t="array" ref="AI231">IF(ROWS(AI$4:AI231)&gt;AI$1,"",INDEX('malzeme montaj'!$C$1:$C$3329,SMALL(IF('malzeme montaj'!$B$1:$B$3329=AI$3,IF('malzeme montaj'!$C$1:$C$3329&lt;&gt;"",ROW('malzeme montaj'!$C$1:$C$3329))),ROWS(AI$4:AI231))))</f>
        <v/>
      </c>
      <c r="AJ231" s="38" t="str">
        <f t="array" ref="AJ231">IF(ROWS(AJ$4:AJ231)&gt;AJ$1,"",INDEX('malzeme montaj'!$C$1:$C$3329,SMALL(IF('malzeme montaj'!$B$1:$B$3329=AJ$3,IF('malzeme montaj'!$C$1:$C$3329&lt;&gt;"",ROW('malzeme montaj'!$C$1:$C$3329))),ROWS(AJ$4:AJ231))))</f>
        <v/>
      </c>
      <c r="AK231" s="38" t="str">
        <f t="array" ref="AK231">IF(ROWS(AK$4:AK231)&gt;AK$1,"",INDEX('malzeme montaj'!$C$1:$C$3329,SMALL(IF('malzeme montaj'!$B$1:$B$3329=AK$3,IF('malzeme montaj'!$C$1:$C$3329&lt;&gt;"",ROW('malzeme montaj'!$C$1:$C$3329))),ROWS(AK$4:AK231))))</f>
        <v/>
      </c>
      <c r="AL231" s="38" t="str">
        <f t="array" ref="AL231">IF(ROWS(AL$4:AL231)&gt;AL$1,"",INDEX('malzeme montaj'!$C$1:$C$3329,SMALL(IF('malzeme montaj'!$B$1:$B$3329=AL$3,IF('malzeme montaj'!$C$1:$C$3329&lt;&gt;"",ROW('malzeme montaj'!$C$1:$C$3329))),ROWS(AL$4:AL231))))</f>
        <v/>
      </c>
      <c r="AM231" s="38" t="str">
        <f t="array" ref="AM231">IF(ROWS(AM$4:AM231)&gt;AM$1,"",INDEX('malzeme montaj'!$C$1:$C$3329,SMALL(IF('malzeme montaj'!$B$1:$B$3329=AM$3,IF('malzeme montaj'!$C$1:$C$3329&lt;&gt;"",ROW('malzeme montaj'!$C$1:$C$3329))),ROWS(AM$4:AM231))))</f>
        <v/>
      </c>
      <c r="AN231" s="38" t="str">
        <f t="array" ref="AN231">IF(ROWS(AN$4:AN231)&gt;AN$1,"",INDEX('malzeme montaj'!$C$1:$C$3329,SMALL(IF('malzeme montaj'!$B$1:$B$3329=AN$3,IF('malzeme montaj'!$C$1:$C$3329&lt;&gt;"",ROW('malzeme montaj'!$C$1:$C$3329))),ROWS(AN$4:AN231))))</f>
        <v/>
      </c>
      <c r="AO231" s="38" t="str">
        <f t="array" ref="AO231">IF(ROWS(AO$4:AO231)&gt;AO$1,"",INDEX('malzeme montaj'!$C$1:$C$3329,SMALL(IF('malzeme montaj'!$B$1:$B$3329=AO$3,IF('malzeme montaj'!$C$1:$C$3329&lt;&gt;"",ROW('malzeme montaj'!$C$1:$C$3329))),ROWS(AO$4:AO231))))</f>
        <v/>
      </c>
      <c r="AP231" s="38" t="str">
        <f t="array" ref="AP231">IF(ROWS(AP$4:AP231)&gt;AP$1,"",INDEX('malzeme montaj'!$C$1:$C$3329,SMALL(IF('malzeme montaj'!$B$1:$B$3329=AP$3,IF('malzeme montaj'!$C$1:$C$3329&lt;&gt;"",ROW('malzeme montaj'!$C$1:$C$3329))),ROWS(AP$4:AP231))))</f>
        <v/>
      </c>
      <c r="AQ231" s="38" t="str">
        <f t="array" ref="AQ231">IF(ROWS(AQ$4:AQ231)&gt;AQ$1,"",INDEX('malzeme montaj'!$C$1:$C$3329,SMALL(IF('malzeme montaj'!$B$1:$B$3329=AQ$3,IF('malzeme montaj'!$C$1:$C$3329&lt;&gt;"",ROW('malzeme montaj'!$C$1:$C$3329))),ROWS(AQ$4:AQ231))))</f>
        <v/>
      </c>
      <c r="AR231" s="38" t="str">
        <f t="array" ref="AR231">IF(ROWS(AR$4:AR231)&gt;AR$1,"",INDEX('malzeme montaj'!$C$1:$C$3329,SMALL(IF('malzeme montaj'!$B$1:$B$3329=AR$3,IF('malzeme montaj'!$C$1:$C$3329&lt;&gt;"",ROW('malzeme montaj'!$C$1:$C$3329))),ROWS(AR$4:AR231))))</f>
        <v/>
      </c>
      <c r="AS231" s="38" t="str">
        <f t="array" ref="AS231">IF(ROWS(AS$4:AS231)&gt;AS$1,"",INDEX('malzeme montaj'!$C$1:$C$3329,SMALL(IF('malzeme montaj'!$B$1:$B$3329=AS$3,IF('malzeme montaj'!$C$1:$C$3329&lt;&gt;"",ROW('malzeme montaj'!$C$1:$C$3329))),ROWS(AS$4:AS231))))</f>
        <v/>
      </c>
      <c r="AT231" s="38" t="str">
        <f t="array" ref="AT231">IF(ROWS(AT$4:AT231)&gt;AT$1,"",INDEX('malzeme montaj'!$C$1:$C$3329,SMALL(IF('malzeme montaj'!$B$1:$B$3329=AT$3,IF('malzeme montaj'!$C$1:$C$3329&lt;&gt;"",ROW('malzeme montaj'!$C$1:$C$3329))),ROWS(AT$4:AT231))))</f>
        <v/>
      </c>
      <c r="AU231" s="38" t="str">
        <f t="array" ref="AU231">IF(ROWS(AU$4:AU231)&gt;AU$1,"",INDEX('malzeme montaj'!$C$1:$C$3329,SMALL(IF('malzeme montaj'!$B$1:$B$3329=AU$3,IF('malzeme montaj'!$C$1:$C$3329&lt;&gt;"",ROW('malzeme montaj'!$C$1:$C$3329))),ROWS(AU$4:AU231))))</f>
        <v/>
      </c>
      <c r="AV231" s="38" t="str">
        <f t="array" ref="AV231">IF(ROWS(AV$4:AV231)&gt;AV$1,"",INDEX('malzeme montaj'!$C$1:$C$3329,SMALL(IF('malzeme montaj'!$B$1:$B$3329=AV$3,IF('malzeme montaj'!$C$1:$C$3329&lt;&gt;"",ROW('malzeme montaj'!$C$1:$C$3329))),ROWS(AV$4:AV231))))</f>
        <v/>
      </c>
      <c r="AW231" s="38" t="str">
        <f t="array" ref="AW231">IF(ROWS(AW$4:AW231)&gt;AW$1,"",INDEX('malzeme montaj'!$C$1:$C$3329,SMALL(IF('malzeme montaj'!$B$1:$B$3329=AW$3,IF('malzeme montaj'!$C$1:$C$3329&lt;&gt;"",ROW('malzeme montaj'!$C$1:$C$3329))),ROWS(AW$4:AW231))))</f>
        <v/>
      </c>
      <c r="AX231" s="38" t="str">
        <f t="array" ref="AX231">IF(ROWS(AX$4:AX231)&gt;AX$1,"",INDEX('malzeme montaj'!$C$1:$C$3329,SMALL(IF('malzeme montaj'!$B$1:$B$3329=AX$3,IF('malzeme montaj'!$C$1:$C$3329&lt;&gt;"",ROW('malzeme montaj'!$C$1:$C$3329))),ROWS(AX$4:AX231))))</f>
        <v/>
      </c>
      <c r="AY231" s="38" t="str">
        <f t="array" ref="AY231">IF(ROWS(AY$4:AY231)&gt;AY$1,"",INDEX('malzeme montaj'!$C$1:$C$3329,SMALL(IF('malzeme montaj'!$B$1:$B$3329=AY$3,IF('malzeme montaj'!$C$1:$C$3329&lt;&gt;"",ROW('malzeme montaj'!$C$1:$C$3329))),ROWS(AY$4:AY231))))</f>
        <v/>
      </c>
      <c r="AZ231" s="38" t="str">
        <f t="array" ref="AZ231">IF(ROWS(AZ$4:AZ231)&gt;AZ$1,"",INDEX('malzeme montaj'!$C$1:$C$3329,SMALL(IF('malzeme montaj'!$B$1:$B$3329=AZ$3,IF('malzeme montaj'!$C$1:$C$3329&lt;&gt;"",ROW('malzeme montaj'!$C$1:$C$3329))),ROWS(AZ$4:AZ231))))</f>
        <v/>
      </c>
      <c r="BA231" s="38" t="str">
        <f t="array" ref="BA231">IF(ROWS(BA$4:BA231)&gt;BA$1,"",INDEX('malzeme montaj'!$C$1:$C$3329,SMALL(IF('malzeme montaj'!$B$1:$B$3329=BA$3,IF('malzeme montaj'!$C$1:$C$3329&lt;&gt;"",ROW('malzeme montaj'!$C$1:$C$3329))),ROWS(BA$4:BA231))))</f>
        <v/>
      </c>
      <c r="BB231" s="38" t="str">
        <f t="array" ref="BB231">IF(ROWS(BB$4:BB231)&gt;BB$1,"",INDEX('malzeme montaj'!$C$1:$C$3329,SMALL(IF('malzeme montaj'!$B$1:$B$3329=BB$3,IF('malzeme montaj'!$C$1:$C$3329&lt;&gt;"",ROW('malzeme montaj'!$C$1:$C$3329))),ROWS(BB$4:BB231))))</f>
        <v/>
      </c>
      <c r="BC231" s="38" t="str">
        <f t="array" ref="BC231">IF(ROWS(BC$4:BC231)&gt;BC$1,"",INDEX('malzeme montaj'!$C$1:$C$3329,SMALL(IF('malzeme montaj'!$B$1:$B$3329=BC$3,IF('malzeme montaj'!$C$1:$C$3329&lt;&gt;"",ROW('malzeme montaj'!$C$1:$C$3329))),ROWS(BC$4:BC231))))</f>
        <v/>
      </c>
      <c r="BD231" s="38" t="str">
        <f t="array" ref="BD231">IF(ROWS(BD$4:BD231)&gt;BD$1,"",INDEX('malzeme montaj'!$C$1:$C$3329,SMALL(IF('malzeme montaj'!$B$1:$B$3329=BD$3,IF('malzeme montaj'!$C$1:$C$3329&lt;&gt;"",ROW('malzeme montaj'!$C$1:$C$3329))),ROWS(BD$4:BD231))))</f>
        <v/>
      </c>
      <c r="BE231" s="38"/>
      <c r="BF231" s="38" t="str">
        <f t="array" ref="BF231">IF(ROWS(BF$4:BF231)&gt;BF$1,"",INDEX('malzeme montaj'!$C$1:$C$3329,SMALL(IF('malzeme montaj'!$B$1:$B$3329=BF$3,IF('malzeme montaj'!$C$1:$C$3329&lt;&gt;"",ROW('malzeme montaj'!$C$1:$C$3329))),ROWS(BF$4:BF231))))</f>
        <v/>
      </c>
      <c r="BG231" s="38" t="str">
        <f t="array" ref="BG231">IF(ROWS(BG$4:BG231)&gt;BG$1,"",INDEX('malzeme montaj'!$C$1:$C$3329,SMALL(IF('malzeme montaj'!$B$1:$B$3329=BG$3,IF('malzeme montaj'!$C$1:$C$3329&lt;&gt;"",ROW('malzeme montaj'!$C$1:$C$3329))),ROWS(BG$4:BG231))))</f>
        <v/>
      </c>
      <c r="BH231" s="38" t="str">
        <f t="array" ref="BH231">IF(ROWS(BH$4:BH231)&gt;BH$1,"",INDEX('malzeme montaj'!$C$1:$C$3329,SMALL(IF('malzeme montaj'!$B$1:$B$3329=BH$3,IF('malzeme montaj'!$C$1:$C$3329&lt;&gt;"",ROW('malzeme montaj'!$C$1:$C$3329))),ROWS(BH$4:BH231))))</f>
        <v/>
      </c>
      <c r="BI231" s="38" t="str">
        <f t="array" ref="BI231">IF(ROWS(BI$4:BI231)&gt;BI$1,"",INDEX('malzeme montaj'!$C$1:$C$3329,SMALL(IF('malzeme montaj'!$B$1:$B$3329=BI$3,IF('malzeme montaj'!$C$1:$C$3329&lt;&gt;"",ROW('malzeme montaj'!$C$1:$C$3329))),ROWS(BI$4:BI231))))</f>
        <v/>
      </c>
      <c r="BJ231" s="38" t="str">
        <f t="array" ref="BJ231">IF(ROWS(BJ$4:BJ231)&gt;BJ$1,"",INDEX('malzeme montaj'!$C$1:$C$3329,SMALL(IF('malzeme montaj'!$B$1:$B$3329=BJ$3,IF('malzeme montaj'!$C$1:$C$3329&lt;&gt;"",ROW('malzeme montaj'!$C$1:$C$3329))),ROWS(BJ$4:BJ231))))</f>
        <v/>
      </c>
      <c r="BK231" s="38" t="str">
        <f t="array" ref="BK231">IF(ROWS(BK$4:BK231)&gt;BK$1,"",INDEX('malzeme montaj'!$C$1:$C$3329,SMALL(IF('malzeme montaj'!$B$1:$B$3329=BK$3,IF('malzeme montaj'!$C$1:$C$3329&lt;&gt;"",ROW('malzeme montaj'!$C$1:$C$3329))),ROWS(BK$4:BK231))))</f>
        <v/>
      </c>
      <c r="BL231" s="38" t="str">
        <f t="array" ref="BL231">IF(ROWS(BL$4:BL231)&gt;BL$1,"",INDEX('malzeme montaj'!$C$1:$C$3329,SMALL(IF('malzeme montaj'!$B$1:$B$3329=BL$3,IF('malzeme montaj'!$C$1:$C$3329&lt;&gt;"",ROW('malzeme montaj'!$C$1:$C$3329))),ROWS(BL$4:BL231))))</f>
        <v/>
      </c>
      <c r="BM231" s="38" t="str">
        <f t="array" ref="BM231">IF(ROWS(BM$4:BM231)&gt;BM$1,"",INDEX('malzeme montaj'!$C$1:$C$3329,SMALL(IF('malzeme montaj'!$B$1:$B$3329=BM$3,IF('malzeme montaj'!$C$1:$C$3329&lt;&gt;"",ROW('malzeme montaj'!$C$1:$C$3329))),ROWS(BM$4:BM231))))</f>
        <v/>
      </c>
      <c r="BN231" s="38" t="str">
        <f t="array" ref="BN231">IF(ROWS(BN$4:BN231)&gt;BN$1,"",INDEX('malzeme montaj'!$C$1:$C$3329,SMALL(IF('malzeme montaj'!$B$1:$B$3329=BN$3,IF('malzeme montaj'!$C$1:$C$3329&lt;&gt;"",ROW('malzeme montaj'!$C$1:$C$3329))),ROWS(BN$4:BN231))))</f>
        <v/>
      </c>
      <c r="BO231" s="38" t="str">
        <f t="array" ref="BO231">IF(ROWS(BO$4:BO231)&gt;BO$1,"",INDEX('malzeme montaj'!$C$1:$C$3329,SMALL(IF('malzeme montaj'!$B$1:$B$3329=BO$3,IF('malzeme montaj'!$C$1:$C$3329&lt;&gt;"",ROW('malzeme montaj'!$C$1:$C$3329))),ROWS(BO$4:BO231))))</f>
        <v/>
      </c>
      <c r="BP231" s="38" t="str">
        <f t="array" ref="BP231">IF(ROWS(BP$4:BP231)&gt;BP$1,"",INDEX('malzeme montaj'!$C$1:$C$3329,SMALL(IF('malzeme montaj'!$B$1:$B$3329=BP$3,IF('malzeme montaj'!$C$1:$C$3329&lt;&gt;"",ROW('malzeme montaj'!$C$1:$C$3329))),ROWS(BP$4:BP231))))</f>
        <v/>
      </c>
      <c r="BQ231" s="38" t="str">
        <f t="array" ref="BQ231">IF(ROWS(BQ$4:BQ231)&gt;BQ$1,"",INDEX('malzeme montaj'!$C$1:$C$3329,SMALL(IF('malzeme montaj'!$B$1:$B$3329=BQ$3,IF('malzeme montaj'!$C$1:$C$3329&lt;&gt;"",ROW('malzeme montaj'!$C$1:$C$3329))),ROWS(BQ$4:BQ231))))</f>
        <v/>
      </c>
      <c r="BR231" s="38" t="str">
        <f t="array" ref="BR231">IF(ROWS(BR$4:BR231)&gt;BR$1,"",INDEX('malzeme montaj'!$C$1:$C$3329,SMALL(IF('malzeme montaj'!$B$1:$B$3329=BR$3,IF('malzeme montaj'!$C$1:$C$3329&lt;&gt;"",ROW('malzeme montaj'!$C$1:$C$3329))),ROWS(BR$4:BR231))))</f>
        <v/>
      </c>
      <c r="BS231" s="38" t="str">
        <f t="array" ref="BS231">IF(ROWS(BS$4:BS231)&gt;BS$1,"",INDEX('malzeme montaj'!$C$1:$C$3329,SMALL(IF('malzeme montaj'!$B$1:$B$3329=BS$3,IF('malzeme montaj'!$C$1:$C$3329&lt;&gt;"",ROW('malzeme montaj'!$C$1:$C$3329))),ROWS(BS$4:BS231))))</f>
        <v/>
      </c>
      <c r="BT231" s="38" t="str">
        <f t="array" ref="BT231">IF(ROWS(BT$4:BT231)&gt;BT$1,"",INDEX('malzeme montaj'!$C$1:$C$3329,SMALL(IF('malzeme montaj'!$B$1:$B$3329=BT$3,IF('malzeme montaj'!$C$1:$C$3329&lt;&gt;"",ROW('malzeme montaj'!$C$1:$C$3329))),ROWS(BT$4:BT231))))</f>
        <v/>
      </c>
      <c r="BU231" s="34" t="str">
        <f t="array" ref="BU231">IF(ROWS(BU$4:BU231)&gt;BU$1,"",INDEX('malzeme montaj'!$C$1:$C$3329,SMALL(IF('malzeme montaj'!$B$1:$B$3329=BU$3,IF('malzeme montaj'!$C$1:$C$3329&lt;&gt;"",ROW('malzeme montaj'!$C$1:$C$3329))),ROWS(BU$4:BU231))))</f>
        <v/>
      </c>
      <c r="BV231" s="34" t="str">
        <f t="array" ref="BV231">IF(ROWS(BV$4:BV231)&gt;BV$1,"",INDEX('malzeme montaj'!$C$1:$C$3329,SMALL(IF('malzeme montaj'!$B$1:$B$3329=BV$3,IF('malzeme montaj'!$C$1:$C$3329&lt;&gt;"",ROW('malzeme montaj'!$C$1:$C$3329))),ROWS(BV$4:BV231))))</f>
        <v/>
      </c>
      <c r="BW231" s="34" t="str">
        <f t="array" ref="BW231">IF(ROWS(BW$4:BW231)&gt;BW$1,"",INDEX('malzeme montaj'!$C$1:$C$3329,SMALL(IF('malzeme montaj'!$B$1:$B$3329=BW$3,IF('malzeme montaj'!$C$1:$C$3329&lt;&gt;"",ROW('malzeme montaj'!$C$1:$C$3329))),ROWS(BW$4:BW231))))</f>
        <v/>
      </c>
      <c r="BX231" s="34" t="str">
        <f t="array" ref="BX231">IF(ROWS(BX$4:BX231)&gt;BX$1,"",INDEX('malzeme montaj'!$C$1:$C$3329,SMALL(IF('malzeme montaj'!$B$1:$B$3329=BX$3,IF('malzeme montaj'!$C$1:$C$3329&lt;&gt;"",ROW('malzeme montaj'!$C$1:$C$3329))),ROWS(BX$4:BX231))))</f>
        <v/>
      </c>
      <c r="BY231" s="34" t="str">
        <f t="array" ref="BY231">IF(ROWS(BY$4:BY231)&gt;BY$1,"",INDEX('malzeme montaj'!$C$1:$C$3329,SMALL(IF('malzeme montaj'!$B$1:$B$3329=BY$3,IF('malzeme montaj'!$C$1:$C$3329&lt;&gt;"",ROW('malzeme montaj'!$C$1:$C$3329))),ROWS(BY$4:BY231))))</f>
        <v/>
      </c>
      <c r="BZ231" s="34" t="str">
        <f t="array" ref="BZ231">IF(ROWS(BZ$4:BZ231)&gt;BZ$1,"",INDEX('malzeme montaj'!$C$1:$C$3329,SMALL(IF('malzeme montaj'!$B$1:$B$3329=BZ$3,IF('malzeme montaj'!$C$1:$C$3329&lt;&gt;"",ROW('malzeme montaj'!$C$1:$C$3329))),ROWS(BZ$4:BZ231))))</f>
        <v/>
      </c>
      <c r="CA231" s="34" t="str">
        <f t="array" ref="CA231">IF(ROWS(CA$4:CA231)&gt;CA$1,"",INDEX('malzeme montaj'!$C$1:$C$3329,SMALL(IF('malzeme montaj'!$B$1:$B$3329=CA$3,IF('malzeme montaj'!$C$1:$C$3329&lt;&gt;"",ROW('malzeme montaj'!$C$1:$C$3329))),ROWS(CA$4:CA231))))</f>
        <v/>
      </c>
      <c r="CB231" s="34" t="str">
        <f t="array" ref="CB231">IF(ROWS(CB$4:CB231)&gt;CB$1,"",INDEX('malzeme montaj'!$C$1:$C$3329,SMALL(IF('malzeme montaj'!$B$1:$B$3329=CB$3,IF('malzeme montaj'!$C$1:$C$3329&lt;&gt;"",ROW('malzeme montaj'!$C$1:$C$3329))),ROWS(CB$4:CB231))))</f>
        <v/>
      </c>
      <c r="CC231" s="34" t="str">
        <f t="array" ref="CC231">IF(ROWS(CC$4:CC231)&gt;CC$1,"",INDEX('malzeme montaj'!$C$1:$C$3329,SMALL(IF('malzeme montaj'!$B$1:$B$3329=CC$3,IF('malzeme montaj'!$C$1:$C$3329&lt;&gt;"",ROW('malzeme montaj'!$C$1:$C$3329))),ROWS(CC$4:CC231))))</f>
        <v/>
      </c>
      <c r="CD231" s="34" t="str">
        <f t="array" ref="CD231">IF(ROWS(CD$4:CD231)&gt;CD$1,"",INDEX('malzeme montaj'!$C$1:$C$3329,SMALL(IF('malzeme montaj'!$B$1:$B$3329=CD$3,IF('malzeme montaj'!$C$1:$C$3329&lt;&gt;"",ROW('malzeme montaj'!$C$1:$C$3329))),ROWS(CD$4:CD231))))</f>
        <v/>
      </c>
      <c r="CE231" s="34" t="str">
        <f t="array" ref="CE231">IF(ROWS(CE$4:CE231)&gt;CE$1,"",INDEX('malzeme montaj'!$C$1:$C$3329,SMALL(IF('malzeme montaj'!$B$1:$B$3329=CE$3,IF('malzeme montaj'!$C$1:$C$3329&lt;&gt;"",ROW('malzeme montaj'!$C$1:$C$3329))),ROWS(CE$4:CE231))))</f>
        <v/>
      </c>
      <c r="CF231" s="34" t="str">
        <f t="array" ref="CF231">IF(ROWS(CF$4:CF231)&gt;CF$1,"",INDEX('malzeme montaj'!$C$1:$C$3329,SMALL(IF('malzeme montaj'!$B$1:$B$3329=CF$3,IF('malzeme montaj'!$C$1:$C$3329&lt;&gt;"",ROW('malzeme montaj'!$C$1:$C$3329))),ROWS(CF$4:CF231))))</f>
        <v/>
      </c>
      <c r="CG231" s="34" t="str">
        <f t="array" ref="CG231">IF(ROWS(CG$4:CG231)&gt;CG$1,"",INDEX('malzeme montaj'!$C$1:$C$3329,SMALL(IF('malzeme montaj'!$B$1:$B$3329=CG$3,IF('malzeme montaj'!$C$1:$C$3329&lt;&gt;"",ROW('malzeme montaj'!$C$1:$C$3329))),ROWS(CG$4:CG231))))</f>
        <v/>
      </c>
      <c r="CH231" s="34" t="str">
        <f t="array" ref="CH231">IF(ROWS(CH$4:CH231)&gt;CH$1,"",INDEX('malzeme montaj'!$C$1:$C$3329,SMALL(IF('malzeme montaj'!$B$1:$B$3329=CH$3,IF('malzeme montaj'!$C$1:$C$3329&lt;&gt;"",ROW('malzeme montaj'!$C$1:$C$3329))),ROWS(CH$4:CH231))))</f>
        <v/>
      </c>
      <c r="CI231" s="34" t="str">
        <f t="array" ref="CI231">IF(ROWS(CI$4:CI231)&gt;CI$1,"",INDEX('malzeme montaj'!$C$1:$C$3329,SMALL(IF('malzeme montaj'!$B$1:$B$3329=CI$3,IF('malzeme montaj'!$C$1:$C$3329&lt;&gt;"",ROW('malzeme montaj'!$C$1:$C$3329))),ROWS(CI$4:CI231))))</f>
        <v/>
      </c>
      <c r="CJ231" s="34" t="str">
        <f t="array" ref="CJ231">IF(ROWS(CJ$4:CJ231)&gt;CJ$1,"",INDEX('malzeme montaj'!$C$1:$C$3329,SMALL(IF('malzeme montaj'!$B$1:$B$3329=CJ$3,IF('malzeme montaj'!$C$1:$C$3329&lt;&gt;"",ROW('malzeme montaj'!$C$1:$C$3329))),ROWS(CJ$4:CJ231))))</f>
        <v/>
      </c>
      <c r="CK231" s="34" t="str">
        <f t="array" ref="CK231">IF(ROWS(CK$4:CK231)&gt;CK$1,"",INDEX('malzeme montaj'!$C$1:$C$3329,SMALL(IF('malzeme montaj'!$B$1:$B$3329=CK$3,IF('malzeme montaj'!$C$1:$C$3329&lt;&gt;"",ROW('malzeme montaj'!$C$1:$C$3329))),ROWS(CK$4:CK231))))</f>
        <v/>
      </c>
      <c r="CL231" s="34" t="str">
        <f t="array" ref="CL231">IF(ROWS(CL$4:CL231)&gt;CL$1,"",INDEX('malzeme montaj'!$C$1:$C$3329,SMALL(IF('malzeme montaj'!$B$1:$B$3329=CL$3,IF('malzeme montaj'!$C$1:$C$3329&lt;&gt;"",ROW('malzeme montaj'!$C$1:$C$3329))),ROWS(CL$4:CL231))))</f>
        <v/>
      </c>
      <c r="CM231" s="34" t="str">
        <f t="array" ref="CM231">IF(ROWS(CM$4:CM231)&gt;CM$1,"",INDEX('malzeme montaj'!$C$1:$C$3329,SMALL(IF('malzeme montaj'!$B$1:$B$3329=CM$3,IF('malzeme montaj'!$C$1:$C$3329&lt;&gt;"",ROW('malzeme montaj'!$C$1:$C$3329))),ROWS(CM$4:CM231))))</f>
        <v/>
      </c>
      <c r="CN231" s="34" t="str">
        <f t="array" ref="CN231">IF(ROWS(CN$4:CN231)&gt;CN$1,"",INDEX('malzeme montaj'!$C$1:$C$3329,SMALL(IF('malzeme montaj'!$B$1:$B$3329=CN$3,IF('malzeme montaj'!$C$1:$C$3329&lt;&gt;"",ROW('malzeme montaj'!$C$1:$C$3329))),ROWS(CN$4:CN231))))</f>
        <v/>
      </c>
      <c r="CO231" s="34" t="str">
        <f t="array" ref="CO231">IF(ROWS(CO$4:CO231)&gt;CO$1,"",INDEX('malzeme montaj'!$C$1:$C$3329,SMALL(IF('malzeme montaj'!$B$1:$B$3329=CO$3,IF('malzeme montaj'!$C$1:$C$3329&lt;&gt;"",ROW('malzeme montaj'!$C$1:$C$3329))),ROWS(CO$4:CO231))))</f>
        <v/>
      </c>
      <c r="CP231" s="34" t="str">
        <f t="array" ref="CP231">IF(ROWS(CP$4:CP231)&gt;CP$1,"",INDEX('malzeme montaj'!$C$1:$C$3329,SMALL(IF('malzeme montaj'!$B$1:$B$3329=CP$3,IF('malzeme montaj'!$C$1:$C$3329&lt;&gt;"",ROW('malzeme montaj'!$C$1:$C$3329))),ROWS(CP$4:CP231))))</f>
        <v/>
      </c>
      <c r="CQ231" s="34" t="str">
        <f t="array" ref="CQ231">IF(ROWS(CQ$4:CQ231)&gt;CQ$1,"",INDEX('malzeme montaj'!$C$1:$C$3329,SMALL(IF('malzeme montaj'!$B$1:$B$3329=CQ$3,IF('malzeme montaj'!$C$1:$C$3329&lt;&gt;"",ROW('malzeme montaj'!$C$1:$C$3329))),ROWS(CQ$4:CQ231))))</f>
        <v/>
      </c>
      <c r="CR231" s="34" t="str">
        <f t="array" ref="CR231">IF(ROWS(CR$4:CR231)&gt;CR$1,"",INDEX('malzeme montaj'!$C$1:$C$3329,SMALL(IF('malzeme montaj'!$B$1:$B$3329=CR$3,IF('malzeme montaj'!$C$1:$C$3329&lt;&gt;"",ROW('malzeme montaj'!$C$1:$C$3329))),ROWS(CR$4:CR231))))</f>
        <v/>
      </c>
      <c r="CS231" s="34" t="str">
        <f t="array" ref="CS231">IF(ROWS(CS$4:CS231)&gt;CS$1,"",INDEX('malzeme montaj'!$C$1:$C$3329,SMALL(IF('malzeme montaj'!$B$1:$B$3329=CS$3,IF('malzeme montaj'!$C$1:$C$3329&lt;&gt;"",ROW('malzeme montaj'!$C$1:$C$3329))),ROWS(CS$4:CS231))))</f>
        <v/>
      </c>
      <c r="CT231" s="34" t="str">
        <f t="array" ref="CT231">IF(ROWS(CT$4:CT231)&gt;CT$1,"",INDEX('malzeme montaj'!$C$1:$C$3329,SMALL(IF('malzeme montaj'!$B$1:$B$3329=CT$3,IF('malzeme montaj'!$C$1:$C$3329&lt;&gt;"",ROW('malzeme montaj'!$C$1:$C$3329))),ROWS(CT$4:CT231))))</f>
        <v/>
      </c>
      <c r="CU231" s="34" t="str">
        <f t="array" ref="CU231">IF(ROWS(CU$4:CU231)&gt;CU$1,"",INDEX('malzeme montaj'!$C$1:$C$3329,SMALL(IF('malzeme montaj'!$B$1:$B$3329=CU$3,IF('malzeme montaj'!$C$1:$C$3329&lt;&gt;"",ROW('malzeme montaj'!$C$1:$C$3329))),ROWS(CU$4:CU231))))</f>
        <v/>
      </c>
      <c r="CV231" s="34" t="str">
        <f t="array" ref="CV231">IF(ROWS(CV$4:CV231)&gt;CV$1,"",INDEX('malzeme montaj'!$C$1:$C$3329,SMALL(IF('malzeme montaj'!$B$1:$B$3329=CV$3,IF('malzeme montaj'!$C$1:$C$3329&lt;&gt;"",ROW('malzeme montaj'!$C$1:$C$3329))),ROWS(CV$4:CV231))))</f>
        <v/>
      </c>
      <c r="CW231" s="34" t="str">
        <f t="array" ref="CW231">IF(ROWS(CW$4:CW231)&gt;CW$1,"",INDEX('malzeme montaj'!$C$1:$C$3329,SMALL(IF('malzeme montaj'!$B$1:$B$3329=CW$3,IF('malzeme montaj'!$C$1:$C$3329&lt;&gt;"",ROW('malzeme montaj'!$C$1:$C$3329))),ROWS(CW$4:CW231))))</f>
        <v/>
      </c>
      <c r="CX231" s="34" t="str">
        <f t="array" ref="CX231">IF(ROWS(CX$4:CX231)&gt;CX$1,"",INDEX('malzeme montaj'!$C$1:$C$3329,SMALL(IF('malzeme montaj'!$B$1:$B$3329=CX$3,IF('malzeme montaj'!$C$1:$C$3329&lt;&gt;"",ROW('malzeme montaj'!$C$1:$C$3329))),ROWS(CX$4:CX231))))</f>
        <v/>
      </c>
      <c r="CY231" s="34" t="str">
        <f t="array" ref="CY231">IF(ROWS(CY$4:CY231)&gt;CY$1,"",INDEX('malzeme montaj'!$C$1:$C$3329,SMALL(IF('malzeme montaj'!$B$1:$B$3329=CY$3,IF('malzeme montaj'!$C$1:$C$3329&lt;&gt;"",ROW('malzeme montaj'!$C$1:$C$3329))),ROWS(CY$4:CY231))))</f>
        <v/>
      </c>
      <c r="CZ231" s="34" t="str">
        <f t="array" ref="CZ231">IF(ROWS(CZ$4:CZ231)&gt;CZ$1,"",INDEX('malzeme montaj'!$C$1:$C$3329,SMALL(IF('malzeme montaj'!$B$1:$B$3329=CZ$3,IF('malzeme montaj'!$C$1:$C$3329&lt;&gt;"",ROW('malzeme montaj'!$C$1:$C$3329))),ROWS(CZ$4:CZ231))))</f>
        <v/>
      </c>
      <c r="DA231" s="34" t="str">
        <f t="array" ref="DA231">IF(ROWS(DA$4:DA231)&gt;DA$1,"",INDEX('malzeme montaj'!$C$1:$C$3329,SMALL(IF('malzeme montaj'!$B$1:$B$3329=DA$3,IF('malzeme montaj'!$C$1:$C$3329&lt;&gt;"",ROW('malzeme montaj'!$C$1:$C$3329))),ROWS(DA$4:DA231))))</f>
        <v/>
      </c>
      <c r="DB231" s="34" t="str">
        <f t="array" ref="DB231">IF(ROWS(DB$4:DB231)&gt;DB$1,"",INDEX('malzeme montaj'!$C$1:$C$3329,SMALL(IF('malzeme montaj'!$B$1:$B$3329=DB$3,IF('malzeme montaj'!$C$1:$C$3329&lt;&gt;"",ROW('malzeme montaj'!$C$1:$C$3329))),ROWS(DB$4:DB231))))</f>
        <v/>
      </c>
      <c r="DC231" s="34" t="str">
        <f t="array" ref="DC231">IF(ROWS(DC$4:DC231)&gt;DC$1,"",INDEX('malzeme montaj'!$C$1:$C$3329,SMALL(IF('malzeme montaj'!$B$1:$B$3329=DC$3,IF('malzeme montaj'!$C$1:$C$3329&lt;&gt;"",ROW('malzeme montaj'!$C$1:$C$3329))),ROWS(DC$4:DC231))))</f>
        <v/>
      </c>
      <c r="DD231" s="34" t="str">
        <f t="array" ref="DD231">IF(ROWS(DD$4:DD231)&gt;DD$1,"",INDEX('malzeme montaj'!$C$1:$C$3329,SMALL(IF('malzeme montaj'!$B$1:$B$3329=DD$3,IF('malzeme montaj'!$C$1:$C$3329&lt;&gt;"",ROW('malzeme montaj'!$C$1:$C$3329))),ROWS(DD$4:DD231))))</f>
        <v/>
      </c>
      <c r="DE231" s="34" t="str">
        <f t="array" ref="DE231">IF(ROWS(DE$4:DE231)&gt;DE$1,"",INDEX('malzeme montaj'!$C$1:$C$3329,SMALL(IF('malzeme montaj'!$B$1:$B$3329=DE$3,IF('malzeme montaj'!$C$1:$C$3329&lt;&gt;"",ROW('malzeme montaj'!$C$1:$C$3329))),ROWS(DE$4:DE231))))</f>
        <v/>
      </c>
      <c r="DF231" s="34" t="str">
        <f t="array" ref="DF231">IF(ROWS(DF$4:DF231)&gt;DF$1,"",INDEX('malzeme montaj'!$C$1:$C$3329,SMALL(IF('malzeme montaj'!$B$1:$B$3329=DF$3,IF('malzeme montaj'!$C$1:$C$3329&lt;&gt;"",ROW('malzeme montaj'!$C$1:$C$3329))),ROWS(DF$4:DF231))))</f>
        <v/>
      </c>
      <c r="DG231" s="34" t="str">
        <f t="array" ref="DG231">IF(ROWS(DG$4:DG231)&gt;DG$1,"",INDEX('malzeme montaj'!$C$1:$C$3329,SMALL(IF('malzeme montaj'!$B$1:$B$3329=DG$3,IF('malzeme montaj'!$C$1:$C$3329&lt;&gt;"",ROW('malzeme montaj'!$C$1:$C$3329))),ROWS(DG$4:DG231))))</f>
        <v/>
      </c>
      <c r="DH231" s="34" t="str">
        <f t="array" ref="DH231">IF(ROWS(DH$4:DH231)&gt;DH$1,"",INDEX('malzeme montaj'!$C$1:$C$3329,SMALL(IF('malzeme montaj'!$B$1:$B$3329=DH$3,IF('malzeme montaj'!$C$1:$C$3329&lt;&gt;"",ROW('malzeme montaj'!$C$1:$C$3329))),ROWS(DH$4:DH231))))</f>
        <v/>
      </c>
      <c r="DI231" s="34" t="str">
        <f t="array" ref="DI231">IF(ROWS(DI$4:DI231)&gt;DI$1,"",INDEX('malzeme montaj'!$C$1:$C$3329,SMALL(IF('malzeme montaj'!$B$1:$B$3329=DI$3,IF('malzeme montaj'!$C$1:$C$3329&lt;&gt;"",ROW('malzeme montaj'!$C$1:$C$3329))),ROWS(DI$4:DI231))))</f>
        <v/>
      </c>
      <c r="DJ231" s="34" t="str">
        <f t="array" ref="DJ231">IF(ROWS(DJ$4:DJ231)&gt;DJ$1,"",INDEX('malzeme montaj'!$C$1:$C$3329,SMALL(IF('malzeme montaj'!$B$1:$B$3329=DJ$3,IF('malzeme montaj'!$C$1:$C$3329&lt;&gt;"",ROW('malzeme montaj'!$C$1:$C$3329))),ROWS(DJ$4:DJ231))))</f>
        <v/>
      </c>
      <c r="DK231" s="34" t="str">
        <f t="array" ref="DK231">IF(ROWS(DK$4:DK231)&gt;DK$1,"",INDEX('malzeme montaj'!$C$1:$C$3329,SMALL(IF('malzeme montaj'!$B$1:$B$3329=DK$3,IF('malzeme montaj'!$C$1:$C$3329&lt;&gt;"",ROW('malzeme montaj'!$C$1:$C$3329))),ROWS(DK$4:DK231))))</f>
        <v/>
      </c>
      <c r="DL231" s="34" t="str">
        <f t="array" ref="DL231">IF(ROWS(DL$4:DL231)&gt;DL$1,"",INDEX('malzeme montaj'!$C$1:$C$3329,SMALL(IF('malzeme montaj'!$B$1:$B$3329=DL$3,IF('malzeme montaj'!$C$1:$C$3329&lt;&gt;"",ROW('malzeme montaj'!$C$1:$C$3329))),ROWS(DL$4:DL231))))</f>
        <v/>
      </c>
      <c r="DM231" s="34" t="str">
        <f t="array" ref="DM231">IF(ROWS(DM$4:DM231)&gt;DM$1,"",INDEX('malzeme montaj'!$C$1:$C$3329,SMALL(IF('malzeme montaj'!$B$1:$B$3329=DM$3,IF('malzeme montaj'!$C$1:$C$3329&lt;&gt;"",ROW('malzeme montaj'!$C$1:$C$3329))),ROWS(DM$4:DM231))))</f>
        <v/>
      </c>
      <c r="DN231" s="34" t="str">
        <f t="array" ref="DN231">IF(ROWS(DN$4:DN231)&gt;DN$1,"",INDEX('malzeme montaj'!$C$1:$C$3329,SMALL(IF('malzeme montaj'!$B$1:$B$3329=DN$3,IF('malzeme montaj'!$C$1:$C$3329&lt;&gt;"",ROW('malzeme montaj'!$C$1:$C$3329))),ROWS(DN$4:DN231))))</f>
        <v/>
      </c>
      <c r="DO231" s="34" t="str">
        <f t="array" ref="DO231">IF(ROWS(DO$4:DO231)&gt;DO$1,"",INDEX('malzeme montaj'!$C$1:$C$3329,SMALL(IF('malzeme montaj'!$B$1:$B$3329=DO$3,IF('malzeme montaj'!$C$1:$C$3329&lt;&gt;"",ROW('malzeme montaj'!$C$1:$C$3329))),ROWS(DO$4:DO231))))</f>
        <v/>
      </c>
      <c r="DP231" s="34" t="str">
        <f t="array" ref="DP231">IF(ROWS(DP$4:DP231)&gt;DP$1,"",INDEX('malzeme montaj'!$C$1:$C$3329,SMALL(IF('malzeme montaj'!$B$1:$B$3329=DP$3,IF('malzeme montaj'!$C$1:$C$3329&lt;&gt;"",ROW('malzeme montaj'!$C$1:$C$3329))),ROWS(DP$4:DP231))))</f>
        <v/>
      </c>
      <c r="DQ231" s="34" t="str">
        <f t="array" ref="DQ231">IF(ROWS(DQ$4:DQ231)&gt;DQ$1,"",INDEX('malzeme montaj'!$C$1:$C$3329,SMALL(IF('malzeme montaj'!$B$1:$B$3329=DQ$3,IF('malzeme montaj'!$C$1:$C$3329&lt;&gt;"",ROW('malzeme montaj'!$C$1:$C$3329))),ROWS(DQ$4:DQ231))))</f>
        <v/>
      </c>
      <c r="DR231" s="34" t="str">
        <f t="array" ref="DR231">IF(ROWS(DR$4:DR231)&gt;DR$1,"",INDEX('malzeme montaj'!$C$1:$C$3329,SMALL(IF('malzeme montaj'!$B$1:$B$3329=DR$3,IF('malzeme montaj'!$C$1:$C$3329&lt;&gt;"",ROW('malzeme montaj'!$C$1:$C$3329))),ROWS(DR$4:DR231))))</f>
        <v/>
      </c>
      <c r="DS231" s="34" t="str">
        <f t="array" ref="DS231">IF(ROWS(DS$4:DS231)&gt;DS$1,"",INDEX('malzeme montaj'!$C$1:$C$3329,SMALL(IF('malzeme montaj'!$B$1:$B$3329=DS$3,IF('malzeme montaj'!$C$1:$C$3329&lt;&gt;"",ROW('malzeme montaj'!$C$1:$C$3329))),ROWS(DS$4:DS231))))</f>
        <v/>
      </c>
      <c r="DT231" s="34" t="str">
        <f t="array" ref="DT231">IF(ROWS(DT$4:DT231)&gt;DT$1,"",INDEX('malzeme montaj'!$C$1:$C$3329,SMALL(IF('malzeme montaj'!$B$1:$B$3329=DT$3,IF('malzeme montaj'!$C$1:$C$3329&lt;&gt;"",ROW('malzeme montaj'!$C$1:$C$3329))),ROWS(DT$4:DT231))))</f>
        <v/>
      </c>
      <c r="DU231" s="34" t="str">
        <f t="array" ref="DU231">IF(ROWS(DU$4:DU231)&gt;DU$1,"",INDEX('malzeme montaj'!$C$1:$C$3329,SMALL(IF('malzeme montaj'!$B$1:$B$3329=DU$3,IF('malzeme montaj'!$C$1:$C$3329&lt;&gt;"",ROW('malzeme montaj'!$C$1:$C$3329))),ROWS(DU$4:DU231))))</f>
        <v/>
      </c>
      <c r="DV231" s="34" t="str">
        <f t="array" ref="DV231">IF(ROWS(DV$4:DV231)&gt;DV$1,"",INDEX('malzeme montaj'!$C$1:$C$3329,SMALL(IF('malzeme montaj'!$B$1:$B$3329=DV$3,IF('malzeme montaj'!$C$1:$C$3329&lt;&gt;"",ROW('malzeme montaj'!$C$1:$C$3329))),ROWS(DV$4:DV231))))</f>
        <v/>
      </c>
      <c r="DW231" s="34" t="str">
        <f t="array" ref="DW231">IF(ROWS(DW$4:DW231)&gt;DW$1,"",INDEX('malzeme montaj'!$C$1:$C$3329,SMALL(IF('malzeme montaj'!$B$1:$B$3329=DW$3,IF('malzeme montaj'!$C$1:$C$3329&lt;&gt;"",ROW('malzeme montaj'!$C$1:$C$3329))),ROWS(DW$4:DW231))))</f>
        <v/>
      </c>
      <c r="DX231" s="34" t="str">
        <f t="array" ref="DX231">IF(ROWS(DX$4:DX231)&gt;DX$1,"",INDEX('malzeme montaj'!$C$1:$C$3329,SMALL(IF('malzeme montaj'!$B$1:$B$3329=DX$3,IF('malzeme montaj'!$C$1:$C$3329&lt;&gt;"",ROW('malzeme montaj'!$C$1:$C$3329))),ROWS(DX$4:DX231))))</f>
        <v/>
      </c>
      <c r="DY231" s="34" t="str">
        <f t="array" ref="DY231">IF(ROWS(DY$4:DY231)&gt;DY$1,"",INDEX('malzeme montaj'!$C$1:$C$3329,SMALL(IF('malzeme montaj'!$B$1:$B$3329=DY$3,IF('malzeme montaj'!$C$1:$C$3329&lt;&gt;"",ROW('malzeme montaj'!$C$1:$C$3329))),ROWS(DY$4:DY231))))</f>
        <v/>
      </c>
      <c r="DZ231" s="34" t="str">
        <f t="array" ref="DZ231">IF(ROWS(DZ$4:DZ231)&gt;DZ$1,"",INDEX('malzeme montaj'!$C$1:$C$3329,SMALL(IF('malzeme montaj'!$B$1:$B$3329=DZ$3,IF('malzeme montaj'!$C$1:$C$3329&lt;&gt;"",ROW('malzeme montaj'!$C$1:$C$3329))),ROWS(DZ$4:DZ231))))</f>
        <v/>
      </c>
      <c r="EA231" s="34" t="str">
        <f t="array" ref="EA231">IF(ROWS(EA$4:EA231)&gt;EA$1,"",INDEX('malzeme montaj'!$C$1:$C$3329,SMALL(IF('malzeme montaj'!$B$1:$B$3329=EA$3,IF('malzeme montaj'!$C$1:$C$3329&lt;&gt;"",ROW('malzeme montaj'!$C$1:$C$3329))),ROWS(EA$4:EA231))))</f>
        <v/>
      </c>
      <c r="EB231" s="34" t="str">
        <f t="array" ref="EB231">IF(ROWS(EB$4:EB231)&gt;EB$1,"",INDEX('malzeme montaj'!$C$1:$C$3329,SMALL(IF('malzeme montaj'!$B$1:$B$3329=EB$3,IF('malzeme montaj'!$C$1:$C$3329&lt;&gt;"",ROW('malzeme montaj'!$C$1:$C$3329))),ROWS(EB$4:EB231))))</f>
        <v/>
      </c>
      <c r="EC231" s="34" t="str">
        <f t="array" ref="EC231">IF(ROWS(EC$4:EC231)&gt;EC$1,"",INDEX('malzeme montaj'!$C$1:$C$3329,SMALL(IF('malzeme montaj'!$B$1:$B$3329=EC$3,IF('malzeme montaj'!$C$1:$C$3329&lt;&gt;"",ROW('malzeme montaj'!$C$1:$C$3329))),ROWS(EC$4:EC231))))</f>
        <v/>
      </c>
      <c r="ED231" s="34" t="str">
        <f t="array" ref="ED231">IF(ROWS(ED$4:ED231)&gt;ED$1,"",INDEX('malzeme montaj'!$C$1:$C$3329,SMALL(IF('malzeme montaj'!$B$1:$B$3329=ED$3,IF('malzeme montaj'!$C$1:$C$3329&lt;&gt;"",ROW('malzeme montaj'!$C$1:$C$3329))),ROWS(ED$4:ED231))))</f>
        <v/>
      </c>
      <c r="EE231" s="34" t="str">
        <f t="array" ref="EE231">IF(ROWS(EE$4:EE231)&gt;EE$1,"",INDEX('malzeme montaj'!$C$1:$C$3329,SMALL(IF('malzeme montaj'!$B$1:$B$3329=EE$3,IF('malzeme montaj'!$C$1:$C$3329&lt;&gt;"",ROW('malzeme montaj'!$C$1:$C$3329))),ROWS(EE$4:EE231))))</f>
        <v/>
      </c>
      <c r="EF231" s="34" t="str">
        <f t="array" ref="EF231">IF(ROWS(EF$4:EF231)&gt;EF$1,"",INDEX('malzeme montaj'!$C$1:$C$3329,SMALL(IF('malzeme montaj'!$B$1:$B$3329=EF$3,IF('malzeme montaj'!$C$1:$C$3329&lt;&gt;"",ROW('malzeme montaj'!$C$1:$C$3329))),ROWS(EF$4:EF231))))</f>
        <v/>
      </c>
      <c r="EG231" s="34" t="str">
        <f t="array" ref="EG231">IF(ROWS(EG$4:EG231)&gt;EG$1,"",INDEX('malzeme montaj'!$C$1:$C$3329,SMALL(IF('malzeme montaj'!$B$1:$B$3329=EG$3,IF('malzeme montaj'!$C$1:$C$3329&lt;&gt;"",ROW('malzeme montaj'!$C$1:$C$3329))),ROWS(EG$4:EG231))))</f>
        <v/>
      </c>
      <c r="EH231" s="34" t="str">
        <f t="array" ref="EH231">IF(ROWS(EH$4:EH231)&gt;EH$1,"",INDEX('malzeme montaj'!$C$1:$C$3329,SMALL(IF('malzeme montaj'!$B$1:$B$3329=EH$3,IF('malzeme montaj'!$C$1:$C$3329&lt;&gt;"",ROW('malzeme montaj'!$C$1:$C$3329))),ROWS(EH$4:EH231))))</f>
        <v/>
      </c>
      <c r="EI231" s="34" t="str">
        <f t="array" ref="EI231">IF(ROWS(EI$4:EI231)&gt;EI$1,"",INDEX('malzeme montaj'!$C$1:$C$3329,SMALL(IF('malzeme montaj'!$B$1:$B$3329=EI$3,IF('malzeme montaj'!$C$1:$C$3329&lt;&gt;"",ROW('malzeme montaj'!$C$1:$C$3329))),ROWS(EI$4:EI231))))</f>
        <v/>
      </c>
      <c r="EJ231" s="34" t="str">
        <f t="array" ref="EJ231">IF(ROWS(EJ$4:EJ231)&gt;EJ$1,"",INDEX('malzeme montaj'!$C$1:$C$3329,SMALL(IF('malzeme montaj'!$B$1:$B$3329=EJ$3,IF('malzeme montaj'!$C$1:$C$3329&lt;&gt;"",ROW('malzeme montaj'!$C$1:$C$3329))),ROWS(EJ$4:EJ231))))</f>
        <v/>
      </c>
      <c r="EK231" s="34" t="str">
        <f t="array" ref="EK231">IF(ROWS(EK$4:EK231)&gt;EK$1,"",INDEX('malzeme montaj'!$C$1:$C$3329,SMALL(IF('malzeme montaj'!$B$1:$B$3329=EK$3,IF('malzeme montaj'!$C$1:$C$3329&lt;&gt;"",ROW('malzeme montaj'!$C$1:$C$3329))),ROWS(EK$4:EK231))))</f>
        <v/>
      </c>
      <c r="EL231" s="34" t="str">
        <f t="array" ref="EL231">IF(ROWS(EL$4:EL231)&gt;EL$1,"",INDEX('malzeme montaj'!$C$1:$C$3329,SMALL(IF('malzeme montaj'!$B$1:$B$3329=EL$3,IF('malzeme montaj'!$C$1:$C$3329&lt;&gt;"",ROW('malzeme montaj'!$C$1:$C$3329))),ROWS(EL$4:EL231))))</f>
        <v/>
      </c>
      <c r="EM231" s="34" t="str">
        <f t="array" ref="EM231">IF(ROWS(EM$4:EM231)&gt;EM$1,"",INDEX('malzeme montaj'!$C$1:$C$3329,SMALL(IF('malzeme montaj'!$B$1:$B$3329=EM$3,IF('malzeme montaj'!$C$1:$C$3329&lt;&gt;"",ROW('malzeme montaj'!$C$1:$C$3329))),ROWS(EM$4:EM231))))</f>
        <v/>
      </c>
      <c r="EN231" s="34" t="str">
        <f t="array" ref="EN231">IF(ROWS(EN$4:EN231)&gt;EN$1,"",INDEX('malzeme montaj'!$C$1:$C$3329,SMALL(IF('malzeme montaj'!$B$1:$B$3329=EN$3,IF('malzeme montaj'!$C$1:$C$3329&lt;&gt;"",ROW('malzeme montaj'!$C$1:$C$3329))),ROWS(EN$4:EN231))))</f>
        <v/>
      </c>
      <c r="EO231" s="34" t="str">
        <f t="array" ref="EO231">IF(ROWS(EO$4:EO231)&gt;EO$1,"",INDEX('malzeme montaj'!$C$1:$C$3329,SMALL(IF('malzeme montaj'!$B$1:$B$3329=EO$3,IF('malzeme montaj'!$C$1:$C$3329&lt;&gt;"",ROW('malzeme montaj'!$C$1:$C$3329))),ROWS(EO$4:EO231))))</f>
        <v/>
      </c>
      <c r="EP231" s="34" t="str">
        <f t="array" ref="EP231">IF(ROWS(EP$4:EP231)&gt;EP$1,"",INDEX('malzeme montaj'!$C$1:$C$3329,SMALL(IF('malzeme montaj'!$B$1:$B$3329=EP$3,IF('malzeme montaj'!$C$1:$C$3329&lt;&gt;"",ROW('malzeme montaj'!$C$1:$C$3329))),ROWS(EP$4:EP231))))</f>
        <v/>
      </c>
      <c r="EQ231" s="34" t="str">
        <f t="array" ref="EQ231">IF(ROWS(EQ$4:EQ231)&gt;EQ$1,"",INDEX('malzeme montaj'!$C$1:$C$3329,SMALL(IF('malzeme montaj'!$B$1:$B$3329=EQ$3,IF('malzeme montaj'!$C$1:$C$3329&lt;&gt;"",ROW('malzeme montaj'!$C$1:$C$3329))),ROWS(EQ$4:EQ231))))</f>
        <v/>
      </c>
      <c r="ER231" s="34" t="str">
        <f t="array" ref="ER231">IF(ROWS(ER$4:ER231)&gt;ER$1,"",INDEX('malzeme montaj'!$C$1:$C$3329,SMALL(IF('malzeme montaj'!$B$1:$B$3329=ER$3,IF('malzeme montaj'!$C$1:$C$3329&lt;&gt;"",ROW('malzeme montaj'!$C$1:$C$3329))),ROWS(ER$4:ER231))))</f>
        <v/>
      </c>
      <c r="ES231" s="34" t="str">
        <f t="array" ref="ES231">IF(ROWS(ES$4:ES231)&gt;ES$1,"",INDEX('malzeme montaj'!$C$1:$C$3329,SMALL(IF('malzeme montaj'!$B$1:$B$3329=ES$3,IF('malzeme montaj'!$C$1:$C$3329&lt;&gt;"",ROW('malzeme montaj'!$C$1:$C$3329))),ROWS(ES$4:ES231))))</f>
        <v/>
      </c>
      <c r="ET231" s="34" t="str">
        <f t="array" ref="ET231">IF(ROWS(ET$4:ET231)&gt;ET$1,"",INDEX('malzeme montaj'!$C$1:$C$3329,SMALL(IF('malzeme montaj'!$B$1:$B$3329=ET$3,IF('malzeme montaj'!$C$1:$C$3329&lt;&gt;"",ROW('malzeme montaj'!$C$1:$C$3329))),ROWS(ET$4:ET231))))</f>
        <v/>
      </c>
      <c r="EU231" s="34" t="str">
        <f t="array" ref="EU231">IF(ROWS(EU$4:EU231)&gt;EU$1,"",INDEX('malzeme montaj'!$C$1:$C$3329,SMALL(IF('malzeme montaj'!$B$1:$B$3329=EU$3,IF('malzeme montaj'!$C$1:$C$3329&lt;&gt;"",ROW('malzeme montaj'!$C$1:$C$3329))),ROWS(EU$4:EU231))))</f>
        <v/>
      </c>
      <c r="EV231" s="34" t="str">
        <f t="array" ref="EV231">IF(ROWS(EV$4:EV231)&gt;EV$1,"",INDEX('malzeme montaj'!$C$1:$C$3329,SMALL(IF('malzeme montaj'!$B$1:$B$3329=EV$3,IF('malzeme montaj'!$C$1:$C$3329&lt;&gt;"",ROW('malzeme montaj'!$C$1:$C$3329))),ROWS(EV$4:EV231))))</f>
        <v/>
      </c>
      <c r="EW231" s="34" t="str">
        <f t="array" ref="EW231">IF(ROWS(EW$4:EW231)&gt;EW$1,"",INDEX('malzeme montaj'!$C$1:$C$3329,SMALL(IF('malzeme montaj'!$B$1:$B$3329=EW$3,IF('malzeme montaj'!$C$1:$C$3329&lt;&gt;"",ROW('malzeme montaj'!$C$1:$C$3329))),ROWS(EW$4:EW231))))</f>
        <v/>
      </c>
    </row>
    <row r="232" spans="1:153" ht="12.75" customHeight="1">
      <c r="A232" s="38" t="str">
        <f t="array" ref="A232">IF(ROWS(A$4:A232)&gt;A$1,"",INDEX('malzeme montaj'!$C$1:$C$3329,SMALL(IF('malzeme montaj'!$B$1:$B$3329=A$3,IF('malzeme montaj'!$C$1:$C$3329&lt;&gt;"",ROW('malzeme montaj'!$C$1:$C$3329))),ROWS(A$4:A232))))</f>
        <v/>
      </c>
      <c r="B232" s="38" t="str">
        <f t="array" ref="B232">IF(ROWS(B$4:B232)&gt;B$1,"",INDEX('malzeme montaj'!$C$1:$C$3329,SMALL(IF('malzeme montaj'!$B$1:$B$3329=B$3,IF('malzeme montaj'!$C$1:$C$3329&lt;&gt;"",ROW('malzeme montaj'!$C$1:$C$3329))),ROWS(B$4:B232))))</f>
        <v/>
      </c>
      <c r="C232" s="38" t="str">
        <f t="array" ref="C232">IF(ROWS(C$4:C232)&gt;C$1,"",INDEX('malzeme montaj'!$C$1:$C$3329,SMALL(IF('malzeme montaj'!$B$1:$B$3329=C$3,IF('malzeme montaj'!$C$1:$C$3329&lt;&gt;"",ROW('malzeme montaj'!$C$1:$C$3329))),ROWS(C$4:C232))))</f>
        <v/>
      </c>
      <c r="D232" s="38" t="str">
        <f t="array" ref="D232">IF(ROWS(D$4:D232)&gt;D$1,"",INDEX('malzeme montaj'!$C$1:$C$3329,SMALL(IF('malzeme montaj'!$B$1:$B$3329=D$3,IF('malzeme montaj'!$C$1:$C$3329&lt;&gt;"",ROW('malzeme montaj'!$C$1:$C$3329))),ROWS(D$4:D232))))</f>
        <v/>
      </c>
      <c r="E232" s="38" t="str">
        <f t="array" ref="E232">IF(ROWS(E$4:E232)&gt;E$1,"",INDEX('malzeme montaj'!$C$1:$C$3329,SMALL(IF('malzeme montaj'!$B$1:$B$3329=E$3,IF('malzeme montaj'!$C$1:$C$3329&lt;&gt;"",ROW('malzeme montaj'!$C$1:$C$3329))),ROWS(E$4:E232))))</f>
        <v/>
      </c>
      <c r="F232" s="38" t="str">
        <f t="array" ref="F232">IF(ROWS(F$4:F232)&gt;F$1,"",INDEX('malzeme montaj'!$C$1:$C$3329,SMALL(IF('malzeme montaj'!$B$1:$B$3329=F$3,IF('malzeme montaj'!$C$1:$C$3329&lt;&gt;"",ROW('malzeme montaj'!$C$1:$C$3329))),ROWS(F$4:F232))))</f>
        <v/>
      </c>
      <c r="G232" s="38" t="str">
        <f t="array" ref="G232">IF(ROWS(G$4:G232)&gt;G$1,"",INDEX('malzeme montaj'!$C$1:$C$3329,SMALL(IF('malzeme montaj'!$B$1:$B$3329=G$3,IF('malzeme montaj'!$C$1:$C$3329&lt;&gt;"",ROW('malzeme montaj'!$C$1:$C$3329))),ROWS(G$4:G232))))</f>
        <v/>
      </c>
      <c r="H232" s="38" t="str">
        <f t="array" ref="H232">IF(ROWS(H$4:H232)&gt;H$1,"",INDEX('malzeme montaj'!$C$1:$C$3329,SMALL(IF('malzeme montaj'!$B$1:$B$3329=H$3,IF('malzeme montaj'!$C$1:$C$3329&lt;&gt;"",ROW('malzeme montaj'!$C$1:$C$3329))),ROWS(H$4:H232))))</f>
        <v/>
      </c>
      <c r="I232" s="38" t="str">
        <f t="array" ref="I232">IF(ROWS(I$4:I232)&gt;I$1,"",INDEX('malzeme montaj'!$C$1:$C$3329,SMALL(IF('malzeme montaj'!$B$1:$B$3329=I$3,IF('malzeme montaj'!$C$1:$C$3329&lt;&gt;"",ROW('malzeme montaj'!$C$1:$C$3329))),ROWS(I$4:I232))))</f>
        <v/>
      </c>
      <c r="J232" s="38" t="str">
        <f t="array" ref="J232">IF(ROWS(J$4:J232)&gt;J$1,"",INDEX('malzeme montaj'!$C$1:$C$3329,SMALL(IF('malzeme montaj'!$B$1:$B$3329=J$3,IF('malzeme montaj'!$C$1:$C$3329&lt;&gt;"",ROW('malzeme montaj'!$C$1:$C$3329))),ROWS(J$4:J232))))</f>
        <v/>
      </c>
      <c r="K232" s="38" t="str">
        <f t="array" ref="K232">IF(ROWS(K$4:K232)&gt;K$1,"",INDEX('malzeme montaj'!$C$1:$C$3329,SMALL(IF('malzeme montaj'!$B$1:$B$3329=K$3,IF('malzeme montaj'!$C$1:$C$3329&lt;&gt;"",ROW('malzeme montaj'!$C$1:$C$3329))),ROWS(K$4:K232))))</f>
        <v/>
      </c>
      <c r="L232" s="38" t="str">
        <f t="array" ref="L232">IF(ROWS(L$4:L232)&gt;L$1,"",INDEX('malzeme montaj'!$C$1:$C$3329,SMALL(IF('malzeme montaj'!$B$1:$B$3329=L$3,IF('malzeme montaj'!$C$1:$C$3329&lt;&gt;"",ROW('malzeme montaj'!$C$1:$C$3329))),ROWS(L$4:L232))))</f>
        <v/>
      </c>
      <c r="M232" s="38" t="str">
        <f t="array" ref="M232">IF(ROWS(M$4:M232)&gt;M$1,"",INDEX('malzeme montaj'!$C$1:$C$3329,SMALL(IF('malzeme montaj'!$B$1:$B$3329=M$3,IF('malzeme montaj'!$C$1:$C$3329&lt;&gt;"",ROW('malzeme montaj'!$C$1:$C$3329))),ROWS(M$4:M232))))</f>
        <v/>
      </c>
      <c r="N232" s="38" t="str">
        <f t="array" ref="N232">IF(ROWS(N$4:N232)&gt;N$1,"",INDEX('malzeme montaj'!$C$1:$C$3329,SMALL(IF('malzeme montaj'!$B$1:$B$3329=N$3,IF('malzeme montaj'!$C$1:$C$3329&lt;&gt;"",ROW('malzeme montaj'!$C$1:$C$3329))),ROWS(N$4:N232))))</f>
        <v/>
      </c>
      <c r="O232" s="38" t="str">
        <f t="array" ref="O232">IF(ROWS(O$4:O232)&gt;O$1,"",INDEX('malzeme montaj'!$C$1:$C$3329,SMALL(IF('malzeme montaj'!$B$1:$B$3329=O$3,IF('malzeme montaj'!$C$1:$C$3329&lt;&gt;"",ROW('malzeme montaj'!$C$1:$C$3329))),ROWS(O$4:O232))))</f>
        <v/>
      </c>
      <c r="P232" s="38" t="str">
        <f t="array" ref="P232">IF(ROWS(P$4:P232)&gt;P$1,"",INDEX('malzeme montaj'!$C$1:$C$3329,SMALL(IF('malzeme montaj'!$B$1:$B$3329=P$3,IF('malzeme montaj'!$C$1:$C$3329&lt;&gt;"",ROW('malzeme montaj'!$C$1:$C$3329))),ROWS(P$4:P232))))</f>
        <v/>
      </c>
      <c r="Q232" s="38" t="str">
        <f t="array" ref="Q232">IF(ROWS(Q$4:Q232)&gt;Q$1,"",INDEX('malzeme montaj'!$C$1:$C$3329,SMALL(IF('malzeme montaj'!$B$1:$B$3329=Q$3,IF('malzeme montaj'!$C$1:$C$3329&lt;&gt;"",ROW('malzeme montaj'!$C$1:$C$3329))),ROWS(Q$4:Q232))))</f>
        <v/>
      </c>
      <c r="R232" s="38" t="str">
        <f t="array" ref="R232">IF(ROWS(R$4:R232)&gt;R$1,"",INDEX('malzeme montaj'!$C$1:$C$3329,SMALL(IF('malzeme montaj'!$B$1:$B$3329=R$3,IF('malzeme montaj'!$C$1:$C$3329&lt;&gt;"",ROW('malzeme montaj'!$C$1:$C$3329))),ROWS(R$4:R232))))</f>
        <v/>
      </c>
      <c r="S232" s="38" t="str">
        <f t="array" ref="S232">IF(ROWS(S$4:S232)&gt;S$1,"",INDEX('malzeme montaj'!$C$1:$C$3329,SMALL(IF('malzeme montaj'!$B$1:$B$3329=S$3,IF('malzeme montaj'!$C$1:$C$3329&lt;&gt;"",ROW('malzeme montaj'!$C$1:$C$3329))),ROWS(S$4:S232))))</f>
        <v/>
      </c>
      <c r="T232" s="38" t="str">
        <f t="array" ref="T232">IF(ROWS(T$4:T232)&gt;T$1,"",INDEX('malzeme montaj'!$C$1:$C$3329,SMALL(IF('malzeme montaj'!$B$1:$B$3329=T$3,IF('malzeme montaj'!$C$1:$C$3329&lt;&gt;"",ROW('malzeme montaj'!$C$1:$C$3329))),ROWS(T$4:T232))))</f>
        <v/>
      </c>
      <c r="U232" s="38" t="str">
        <f t="array" ref="U232">IF(ROWS(U$4:U232)&gt;U$1,"",INDEX('malzeme montaj'!$C$1:$C$3329,SMALL(IF('malzeme montaj'!$B$1:$B$3329=U$3,IF('malzeme montaj'!$C$1:$C$3329&lt;&gt;"",ROW('malzeme montaj'!$C$1:$C$3329))),ROWS(U$4:U232))))</f>
        <v/>
      </c>
      <c r="V232" s="38" t="str">
        <f t="array" ref="V232">IF(ROWS(V$4:V232)&gt;V$1,"",INDEX('malzeme montaj'!$C$1:$C$3329,SMALL(IF('malzeme montaj'!$B$1:$B$3329=V$3,IF('malzeme montaj'!$C$1:$C$3329&lt;&gt;"",ROW('malzeme montaj'!$C$1:$C$3329))),ROWS(V$4:V232))))</f>
        <v/>
      </c>
      <c r="W232" s="38" t="str">
        <f t="array" ref="W232">IF(ROWS(W$4:W232)&gt;W$1,"",INDEX('malzeme montaj'!$C$1:$C$3329,SMALL(IF('malzeme montaj'!$B$1:$B$3329=W$3,IF('malzeme montaj'!$C$1:$C$3329&lt;&gt;"",ROW('malzeme montaj'!$C$1:$C$3329))),ROWS(W$4:W232))))</f>
        <v/>
      </c>
      <c r="X232" s="38" t="str">
        <f t="array" ref="X232">IF(ROWS(X$4:X232)&gt;X$1,"",INDEX('malzeme montaj'!$C$1:$C$3329,SMALL(IF('malzeme montaj'!$B$1:$B$3329=X$3,IF('malzeme montaj'!$C$1:$C$3329&lt;&gt;"",ROW('malzeme montaj'!$C$1:$C$3329))),ROWS(X$4:X232))))</f>
        <v/>
      </c>
      <c r="Y232" s="38" t="str">
        <f t="array" ref="Y232">IF(ROWS(Y$4:Y232)&gt;Y$1,"",INDEX('malzeme montaj'!$C$1:$C$3329,SMALL(IF('malzeme montaj'!$B$1:$B$3329=Y$3,IF('malzeme montaj'!$C$1:$C$3329&lt;&gt;"",ROW('malzeme montaj'!$C$1:$C$3329))),ROWS(Y$4:Y232))))</f>
        <v/>
      </c>
      <c r="Z232" s="38" t="str">
        <f t="array" ref="Z232">IF(ROWS(Z$4:Z232)&gt;Z$1,"",INDEX('malzeme montaj'!$C$1:$C$3329,SMALL(IF('malzeme montaj'!$B$1:$B$3329=Z$3,IF('malzeme montaj'!$C$1:$C$3329&lt;&gt;"",ROW('malzeme montaj'!$C$1:$C$3329))),ROWS(Z$4:Z232))))</f>
        <v/>
      </c>
      <c r="AA232" s="38" t="str">
        <f t="array" ref="AA232">IF(ROWS(AA$4:AA232)&gt;AA$1,"",INDEX('malzeme montaj'!$C$1:$C$3329,SMALL(IF('malzeme montaj'!$B$1:$B$3329=AA$3,IF('malzeme montaj'!$C$1:$C$3329&lt;&gt;"",ROW('malzeme montaj'!$C$1:$C$3329))),ROWS(AA$4:AA232))))</f>
        <v/>
      </c>
      <c r="AB232" s="38" t="str">
        <f t="array" ref="AB232">IF(ROWS(AB$4:AB232)&gt;AB$1,"",INDEX('malzeme montaj'!$C$1:$C$3329,SMALL(IF('malzeme montaj'!$B$1:$B$3329=AB$3,IF('malzeme montaj'!$C$1:$C$3329&lt;&gt;"",ROW('malzeme montaj'!$C$1:$C$3329))),ROWS(AB$4:AB232))))</f>
        <v/>
      </c>
      <c r="AC232" s="38" t="str">
        <f t="array" ref="AC232">IF(ROWS(AC$4:AC232)&gt;AC$1,"",INDEX('malzeme montaj'!$C$1:$C$3329,SMALL(IF('malzeme montaj'!$B$1:$B$3329=AC$3,IF('malzeme montaj'!$C$1:$C$3329&lt;&gt;"",ROW('malzeme montaj'!$C$1:$C$3329))),ROWS(AC$4:AC232))))</f>
        <v/>
      </c>
      <c r="AD232" s="38" t="str">
        <f t="array" ref="AD232">IF(ROWS(AD$4:AD232)&gt;AD$1,"",INDEX('malzeme montaj'!$C$1:$C$3329,SMALL(IF('malzeme montaj'!$B$1:$B$3329=AD$3,IF('malzeme montaj'!$C$1:$C$3329&lt;&gt;"",ROW('malzeme montaj'!$C$1:$C$3329))),ROWS(AD$4:AD232))))</f>
        <v/>
      </c>
      <c r="AE232" s="38" t="str">
        <f t="array" ref="AE232">IF(ROWS(AE$4:AE232)&gt;AE$1,"",INDEX('malzeme montaj'!$C$1:$C$3329,SMALL(IF('malzeme montaj'!$B$1:$B$3329=AE$3,IF('malzeme montaj'!$C$1:$C$3329&lt;&gt;"",ROW('malzeme montaj'!$C$1:$C$3329))),ROWS(AE$4:AE232))))</f>
        <v/>
      </c>
      <c r="AF232" s="38" t="str">
        <f t="array" ref="AF232">IF(ROWS(AF$4:AF232)&gt;AF$1,"",INDEX('malzeme montaj'!$C$1:$C$3329,SMALL(IF('malzeme montaj'!$B$1:$B$3329=AF$3,IF('malzeme montaj'!$C$1:$C$3329&lt;&gt;"",ROW('malzeme montaj'!$C$1:$C$3329))),ROWS(AF$4:AF232))))</f>
        <v/>
      </c>
      <c r="AG232" s="38" t="str">
        <f t="array" ref="AG232">IF(ROWS(AG$4:AG232)&gt;AG$1,"",INDEX('malzeme montaj'!$C$1:$C$3329,SMALL(IF('malzeme montaj'!$B$1:$B$3329=AG$3,IF('malzeme montaj'!$C$1:$C$3329&lt;&gt;"",ROW('malzeme montaj'!$C$1:$C$3329))),ROWS(AG$4:AG232))))</f>
        <v/>
      </c>
      <c r="AH232" s="38" t="str">
        <f t="array" ref="AH232">IF(ROWS(AH$4:AH232)&gt;AH$1,"",INDEX('malzeme montaj'!$C$1:$C$3329,SMALL(IF('malzeme montaj'!$B$1:$B$3329=AH$3,IF('malzeme montaj'!$C$1:$C$3329&lt;&gt;"",ROW('malzeme montaj'!$C$1:$C$3329))),ROWS(AH$4:AH232))))</f>
        <v/>
      </c>
      <c r="AI232" s="38" t="str">
        <f t="array" ref="AI232">IF(ROWS(AI$4:AI232)&gt;AI$1,"",INDEX('malzeme montaj'!$C$1:$C$3329,SMALL(IF('malzeme montaj'!$B$1:$B$3329=AI$3,IF('malzeme montaj'!$C$1:$C$3329&lt;&gt;"",ROW('malzeme montaj'!$C$1:$C$3329))),ROWS(AI$4:AI232))))</f>
        <v/>
      </c>
      <c r="AJ232" s="38" t="str">
        <f t="array" ref="AJ232">IF(ROWS(AJ$4:AJ232)&gt;AJ$1,"",INDEX('malzeme montaj'!$C$1:$C$3329,SMALL(IF('malzeme montaj'!$B$1:$B$3329=AJ$3,IF('malzeme montaj'!$C$1:$C$3329&lt;&gt;"",ROW('malzeme montaj'!$C$1:$C$3329))),ROWS(AJ$4:AJ232))))</f>
        <v/>
      </c>
      <c r="AK232" s="38" t="str">
        <f t="array" ref="AK232">IF(ROWS(AK$4:AK232)&gt;AK$1,"",INDEX('malzeme montaj'!$C$1:$C$3329,SMALL(IF('malzeme montaj'!$B$1:$B$3329=AK$3,IF('malzeme montaj'!$C$1:$C$3329&lt;&gt;"",ROW('malzeme montaj'!$C$1:$C$3329))),ROWS(AK$4:AK232))))</f>
        <v/>
      </c>
      <c r="AL232" s="38" t="str">
        <f t="array" ref="AL232">IF(ROWS(AL$4:AL232)&gt;AL$1,"",INDEX('malzeme montaj'!$C$1:$C$3329,SMALL(IF('malzeme montaj'!$B$1:$B$3329=AL$3,IF('malzeme montaj'!$C$1:$C$3329&lt;&gt;"",ROW('malzeme montaj'!$C$1:$C$3329))),ROWS(AL$4:AL232))))</f>
        <v/>
      </c>
      <c r="AM232" s="38" t="str">
        <f t="array" ref="AM232">IF(ROWS(AM$4:AM232)&gt;AM$1,"",INDEX('malzeme montaj'!$C$1:$C$3329,SMALL(IF('malzeme montaj'!$B$1:$B$3329=AM$3,IF('malzeme montaj'!$C$1:$C$3329&lt;&gt;"",ROW('malzeme montaj'!$C$1:$C$3329))),ROWS(AM$4:AM232))))</f>
        <v/>
      </c>
      <c r="AN232" s="38" t="str">
        <f t="array" ref="AN232">IF(ROWS(AN$4:AN232)&gt;AN$1,"",INDEX('malzeme montaj'!$C$1:$C$3329,SMALL(IF('malzeme montaj'!$B$1:$B$3329=AN$3,IF('malzeme montaj'!$C$1:$C$3329&lt;&gt;"",ROW('malzeme montaj'!$C$1:$C$3329))),ROWS(AN$4:AN232))))</f>
        <v/>
      </c>
      <c r="AO232" s="38" t="str">
        <f t="array" ref="AO232">IF(ROWS(AO$4:AO232)&gt;AO$1,"",INDEX('malzeme montaj'!$C$1:$C$3329,SMALL(IF('malzeme montaj'!$B$1:$B$3329=AO$3,IF('malzeme montaj'!$C$1:$C$3329&lt;&gt;"",ROW('malzeme montaj'!$C$1:$C$3329))),ROWS(AO$4:AO232))))</f>
        <v/>
      </c>
      <c r="AP232" s="38" t="str">
        <f t="array" ref="AP232">IF(ROWS(AP$4:AP232)&gt;AP$1,"",INDEX('malzeme montaj'!$C$1:$C$3329,SMALL(IF('malzeme montaj'!$B$1:$B$3329=AP$3,IF('malzeme montaj'!$C$1:$C$3329&lt;&gt;"",ROW('malzeme montaj'!$C$1:$C$3329))),ROWS(AP$4:AP232))))</f>
        <v/>
      </c>
      <c r="AQ232" s="38" t="str">
        <f t="array" ref="AQ232">IF(ROWS(AQ$4:AQ232)&gt;AQ$1,"",INDEX('malzeme montaj'!$C$1:$C$3329,SMALL(IF('malzeme montaj'!$B$1:$B$3329=AQ$3,IF('malzeme montaj'!$C$1:$C$3329&lt;&gt;"",ROW('malzeme montaj'!$C$1:$C$3329))),ROWS(AQ$4:AQ232))))</f>
        <v/>
      </c>
      <c r="AR232" s="38" t="str">
        <f t="array" ref="AR232">IF(ROWS(AR$4:AR232)&gt;AR$1,"",INDEX('malzeme montaj'!$C$1:$C$3329,SMALL(IF('malzeme montaj'!$B$1:$B$3329=AR$3,IF('malzeme montaj'!$C$1:$C$3329&lt;&gt;"",ROW('malzeme montaj'!$C$1:$C$3329))),ROWS(AR$4:AR232))))</f>
        <v/>
      </c>
      <c r="AS232" s="38" t="str">
        <f t="array" ref="AS232">IF(ROWS(AS$4:AS232)&gt;AS$1,"",INDEX('malzeme montaj'!$C$1:$C$3329,SMALL(IF('malzeme montaj'!$B$1:$B$3329=AS$3,IF('malzeme montaj'!$C$1:$C$3329&lt;&gt;"",ROW('malzeme montaj'!$C$1:$C$3329))),ROWS(AS$4:AS232))))</f>
        <v/>
      </c>
      <c r="AT232" s="38" t="str">
        <f t="array" ref="AT232">IF(ROWS(AT$4:AT232)&gt;AT$1,"",INDEX('malzeme montaj'!$C$1:$C$3329,SMALL(IF('malzeme montaj'!$B$1:$B$3329=AT$3,IF('malzeme montaj'!$C$1:$C$3329&lt;&gt;"",ROW('malzeme montaj'!$C$1:$C$3329))),ROWS(AT$4:AT232))))</f>
        <v/>
      </c>
      <c r="AU232" s="38" t="str">
        <f t="array" ref="AU232">IF(ROWS(AU$4:AU232)&gt;AU$1,"",INDEX('malzeme montaj'!$C$1:$C$3329,SMALL(IF('malzeme montaj'!$B$1:$B$3329=AU$3,IF('malzeme montaj'!$C$1:$C$3329&lt;&gt;"",ROW('malzeme montaj'!$C$1:$C$3329))),ROWS(AU$4:AU232))))</f>
        <v/>
      </c>
      <c r="AV232" s="38" t="str">
        <f t="array" ref="AV232">IF(ROWS(AV$4:AV232)&gt;AV$1,"",INDEX('malzeme montaj'!$C$1:$C$3329,SMALL(IF('malzeme montaj'!$B$1:$B$3329=AV$3,IF('malzeme montaj'!$C$1:$C$3329&lt;&gt;"",ROW('malzeme montaj'!$C$1:$C$3329))),ROWS(AV$4:AV232))))</f>
        <v/>
      </c>
      <c r="AW232" s="38" t="str">
        <f t="array" ref="AW232">IF(ROWS(AW$4:AW232)&gt;AW$1,"",INDEX('malzeme montaj'!$C$1:$C$3329,SMALL(IF('malzeme montaj'!$B$1:$B$3329=AW$3,IF('malzeme montaj'!$C$1:$C$3329&lt;&gt;"",ROW('malzeme montaj'!$C$1:$C$3329))),ROWS(AW$4:AW232))))</f>
        <v/>
      </c>
      <c r="AX232" s="38" t="str">
        <f t="array" ref="AX232">IF(ROWS(AX$4:AX232)&gt;AX$1,"",INDEX('malzeme montaj'!$C$1:$C$3329,SMALL(IF('malzeme montaj'!$B$1:$B$3329=AX$3,IF('malzeme montaj'!$C$1:$C$3329&lt;&gt;"",ROW('malzeme montaj'!$C$1:$C$3329))),ROWS(AX$4:AX232))))</f>
        <v/>
      </c>
      <c r="AY232" s="38" t="str">
        <f t="array" ref="AY232">IF(ROWS(AY$4:AY232)&gt;AY$1,"",INDEX('malzeme montaj'!$C$1:$C$3329,SMALL(IF('malzeme montaj'!$B$1:$B$3329=AY$3,IF('malzeme montaj'!$C$1:$C$3329&lt;&gt;"",ROW('malzeme montaj'!$C$1:$C$3329))),ROWS(AY$4:AY232))))</f>
        <v/>
      </c>
      <c r="AZ232" s="38" t="str">
        <f t="array" ref="AZ232">IF(ROWS(AZ$4:AZ232)&gt;AZ$1,"",INDEX('malzeme montaj'!$C$1:$C$3329,SMALL(IF('malzeme montaj'!$B$1:$B$3329=AZ$3,IF('malzeme montaj'!$C$1:$C$3329&lt;&gt;"",ROW('malzeme montaj'!$C$1:$C$3329))),ROWS(AZ$4:AZ232))))</f>
        <v/>
      </c>
      <c r="BA232" s="38" t="str">
        <f t="array" ref="BA232">IF(ROWS(BA$4:BA232)&gt;BA$1,"",INDEX('malzeme montaj'!$C$1:$C$3329,SMALL(IF('malzeme montaj'!$B$1:$B$3329=BA$3,IF('malzeme montaj'!$C$1:$C$3329&lt;&gt;"",ROW('malzeme montaj'!$C$1:$C$3329))),ROWS(BA$4:BA232))))</f>
        <v/>
      </c>
      <c r="BB232" s="38" t="str">
        <f t="array" ref="BB232">IF(ROWS(BB$4:BB232)&gt;BB$1,"",INDEX('malzeme montaj'!$C$1:$C$3329,SMALL(IF('malzeme montaj'!$B$1:$B$3329=BB$3,IF('malzeme montaj'!$C$1:$C$3329&lt;&gt;"",ROW('malzeme montaj'!$C$1:$C$3329))),ROWS(BB$4:BB232))))</f>
        <v/>
      </c>
      <c r="BC232" s="38" t="str">
        <f t="array" ref="BC232">IF(ROWS(BC$4:BC232)&gt;BC$1,"",INDEX('malzeme montaj'!$C$1:$C$3329,SMALL(IF('malzeme montaj'!$B$1:$B$3329=BC$3,IF('malzeme montaj'!$C$1:$C$3329&lt;&gt;"",ROW('malzeme montaj'!$C$1:$C$3329))),ROWS(BC$4:BC232))))</f>
        <v/>
      </c>
      <c r="BD232" s="38" t="str">
        <f t="array" ref="BD232">IF(ROWS(BD$4:BD232)&gt;BD$1,"",INDEX('malzeme montaj'!$C$1:$C$3329,SMALL(IF('malzeme montaj'!$B$1:$B$3329=BD$3,IF('malzeme montaj'!$C$1:$C$3329&lt;&gt;"",ROW('malzeme montaj'!$C$1:$C$3329))),ROWS(BD$4:BD232))))</f>
        <v/>
      </c>
      <c r="BE232" s="38"/>
      <c r="BF232" s="38" t="str">
        <f t="array" ref="BF232">IF(ROWS(BF$4:BF232)&gt;BF$1,"",INDEX('malzeme montaj'!$C$1:$C$3329,SMALL(IF('malzeme montaj'!$B$1:$B$3329=BF$3,IF('malzeme montaj'!$C$1:$C$3329&lt;&gt;"",ROW('malzeme montaj'!$C$1:$C$3329))),ROWS(BF$4:BF232))))</f>
        <v/>
      </c>
      <c r="BG232" s="38" t="str">
        <f t="array" ref="BG232">IF(ROWS(BG$4:BG232)&gt;BG$1,"",INDEX('malzeme montaj'!$C$1:$C$3329,SMALL(IF('malzeme montaj'!$B$1:$B$3329=BG$3,IF('malzeme montaj'!$C$1:$C$3329&lt;&gt;"",ROW('malzeme montaj'!$C$1:$C$3329))),ROWS(BG$4:BG232))))</f>
        <v/>
      </c>
      <c r="BH232" s="38" t="str">
        <f t="array" ref="BH232">IF(ROWS(BH$4:BH232)&gt;BH$1,"",INDEX('malzeme montaj'!$C$1:$C$3329,SMALL(IF('malzeme montaj'!$B$1:$B$3329=BH$3,IF('malzeme montaj'!$C$1:$C$3329&lt;&gt;"",ROW('malzeme montaj'!$C$1:$C$3329))),ROWS(BH$4:BH232))))</f>
        <v/>
      </c>
      <c r="BI232" s="38" t="str">
        <f t="array" ref="BI232">IF(ROWS(BI$4:BI232)&gt;BI$1,"",INDEX('malzeme montaj'!$C$1:$C$3329,SMALL(IF('malzeme montaj'!$B$1:$B$3329=BI$3,IF('malzeme montaj'!$C$1:$C$3329&lt;&gt;"",ROW('malzeme montaj'!$C$1:$C$3329))),ROWS(BI$4:BI232))))</f>
        <v/>
      </c>
      <c r="BJ232" s="38" t="str">
        <f t="array" ref="BJ232">IF(ROWS(BJ$4:BJ232)&gt;BJ$1,"",INDEX('malzeme montaj'!$C$1:$C$3329,SMALL(IF('malzeme montaj'!$B$1:$B$3329=BJ$3,IF('malzeme montaj'!$C$1:$C$3329&lt;&gt;"",ROW('malzeme montaj'!$C$1:$C$3329))),ROWS(BJ$4:BJ232))))</f>
        <v/>
      </c>
      <c r="BK232" s="38" t="str">
        <f t="array" ref="BK232">IF(ROWS(BK$4:BK232)&gt;BK$1,"",INDEX('malzeme montaj'!$C$1:$C$3329,SMALL(IF('malzeme montaj'!$B$1:$B$3329=BK$3,IF('malzeme montaj'!$C$1:$C$3329&lt;&gt;"",ROW('malzeme montaj'!$C$1:$C$3329))),ROWS(BK$4:BK232))))</f>
        <v/>
      </c>
      <c r="BL232" s="38" t="str">
        <f t="array" ref="BL232">IF(ROWS(BL$4:BL232)&gt;BL$1,"",INDEX('malzeme montaj'!$C$1:$C$3329,SMALL(IF('malzeme montaj'!$B$1:$B$3329=BL$3,IF('malzeme montaj'!$C$1:$C$3329&lt;&gt;"",ROW('malzeme montaj'!$C$1:$C$3329))),ROWS(BL$4:BL232))))</f>
        <v/>
      </c>
      <c r="BM232" s="38" t="str">
        <f t="array" ref="BM232">IF(ROWS(BM$4:BM232)&gt;BM$1,"",INDEX('malzeme montaj'!$C$1:$C$3329,SMALL(IF('malzeme montaj'!$B$1:$B$3329=BM$3,IF('malzeme montaj'!$C$1:$C$3329&lt;&gt;"",ROW('malzeme montaj'!$C$1:$C$3329))),ROWS(BM$4:BM232))))</f>
        <v/>
      </c>
      <c r="BN232" s="38" t="str">
        <f t="array" ref="BN232">IF(ROWS(BN$4:BN232)&gt;BN$1,"",INDEX('malzeme montaj'!$C$1:$C$3329,SMALL(IF('malzeme montaj'!$B$1:$B$3329=BN$3,IF('malzeme montaj'!$C$1:$C$3329&lt;&gt;"",ROW('malzeme montaj'!$C$1:$C$3329))),ROWS(BN$4:BN232))))</f>
        <v/>
      </c>
      <c r="BO232" s="38" t="str">
        <f t="array" ref="BO232">IF(ROWS(BO$4:BO232)&gt;BO$1,"",INDEX('malzeme montaj'!$C$1:$C$3329,SMALL(IF('malzeme montaj'!$B$1:$B$3329=BO$3,IF('malzeme montaj'!$C$1:$C$3329&lt;&gt;"",ROW('malzeme montaj'!$C$1:$C$3329))),ROWS(BO$4:BO232))))</f>
        <v/>
      </c>
      <c r="BP232" s="38" t="str">
        <f t="array" ref="BP232">IF(ROWS(BP$4:BP232)&gt;BP$1,"",INDEX('malzeme montaj'!$C$1:$C$3329,SMALL(IF('malzeme montaj'!$B$1:$B$3329=BP$3,IF('malzeme montaj'!$C$1:$C$3329&lt;&gt;"",ROW('malzeme montaj'!$C$1:$C$3329))),ROWS(BP$4:BP232))))</f>
        <v/>
      </c>
      <c r="BQ232" s="38" t="str">
        <f t="array" ref="BQ232">IF(ROWS(BQ$4:BQ232)&gt;BQ$1,"",INDEX('malzeme montaj'!$C$1:$C$3329,SMALL(IF('malzeme montaj'!$B$1:$B$3329=BQ$3,IF('malzeme montaj'!$C$1:$C$3329&lt;&gt;"",ROW('malzeme montaj'!$C$1:$C$3329))),ROWS(BQ$4:BQ232))))</f>
        <v/>
      </c>
      <c r="BR232" s="38" t="str">
        <f t="array" ref="BR232">IF(ROWS(BR$4:BR232)&gt;BR$1,"",INDEX('malzeme montaj'!$C$1:$C$3329,SMALL(IF('malzeme montaj'!$B$1:$B$3329=BR$3,IF('malzeme montaj'!$C$1:$C$3329&lt;&gt;"",ROW('malzeme montaj'!$C$1:$C$3329))),ROWS(BR$4:BR232))))</f>
        <v/>
      </c>
      <c r="BS232" s="38" t="str">
        <f t="array" ref="BS232">IF(ROWS(BS$4:BS232)&gt;BS$1,"",INDEX('malzeme montaj'!$C$1:$C$3329,SMALL(IF('malzeme montaj'!$B$1:$B$3329=BS$3,IF('malzeme montaj'!$C$1:$C$3329&lt;&gt;"",ROW('malzeme montaj'!$C$1:$C$3329))),ROWS(BS$4:BS232))))</f>
        <v/>
      </c>
      <c r="BT232" s="38" t="str">
        <f t="array" ref="BT232">IF(ROWS(BT$4:BT232)&gt;BT$1,"",INDEX('malzeme montaj'!$C$1:$C$3329,SMALL(IF('malzeme montaj'!$B$1:$B$3329=BT$3,IF('malzeme montaj'!$C$1:$C$3329&lt;&gt;"",ROW('malzeme montaj'!$C$1:$C$3329))),ROWS(BT$4:BT232))))</f>
        <v/>
      </c>
      <c r="BU232" s="34" t="str">
        <f t="array" ref="BU232">IF(ROWS(BU$4:BU232)&gt;BU$1,"",INDEX('malzeme montaj'!$C$1:$C$3329,SMALL(IF('malzeme montaj'!$B$1:$B$3329=BU$3,IF('malzeme montaj'!$C$1:$C$3329&lt;&gt;"",ROW('malzeme montaj'!$C$1:$C$3329))),ROWS(BU$4:BU232))))</f>
        <v/>
      </c>
      <c r="BV232" s="34" t="str">
        <f t="array" ref="BV232">IF(ROWS(BV$4:BV232)&gt;BV$1,"",INDEX('malzeme montaj'!$C$1:$C$3329,SMALL(IF('malzeme montaj'!$B$1:$B$3329=BV$3,IF('malzeme montaj'!$C$1:$C$3329&lt;&gt;"",ROW('malzeme montaj'!$C$1:$C$3329))),ROWS(BV$4:BV232))))</f>
        <v/>
      </c>
      <c r="BW232" s="34" t="str">
        <f t="array" ref="BW232">IF(ROWS(BW$4:BW232)&gt;BW$1,"",INDEX('malzeme montaj'!$C$1:$C$3329,SMALL(IF('malzeme montaj'!$B$1:$B$3329=BW$3,IF('malzeme montaj'!$C$1:$C$3329&lt;&gt;"",ROW('malzeme montaj'!$C$1:$C$3329))),ROWS(BW$4:BW232))))</f>
        <v/>
      </c>
      <c r="BX232" s="34" t="str">
        <f t="array" ref="BX232">IF(ROWS(BX$4:BX232)&gt;BX$1,"",INDEX('malzeme montaj'!$C$1:$C$3329,SMALL(IF('malzeme montaj'!$B$1:$B$3329=BX$3,IF('malzeme montaj'!$C$1:$C$3329&lt;&gt;"",ROW('malzeme montaj'!$C$1:$C$3329))),ROWS(BX$4:BX232))))</f>
        <v/>
      </c>
      <c r="BY232" s="34" t="str">
        <f t="array" ref="BY232">IF(ROWS(BY$4:BY232)&gt;BY$1,"",INDEX('malzeme montaj'!$C$1:$C$3329,SMALL(IF('malzeme montaj'!$B$1:$B$3329=BY$3,IF('malzeme montaj'!$C$1:$C$3329&lt;&gt;"",ROW('malzeme montaj'!$C$1:$C$3329))),ROWS(BY$4:BY232))))</f>
        <v/>
      </c>
      <c r="BZ232" s="34" t="str">
        <f t="array" ref="BZ232">IF(ROWS(BZ$4:BZ232)&gt;BZ$1,"",INDEX('malzeme montaj'!$C$1:$C$3329,SMALL(IF('malzeme montaj'!$B$1:$B$3329=BZ$3,IF('malzeme montaj'!$C$1:$C$3329&lt;&gt;"",ROW('malzeme montaj'!$C$1:$C$3329))),ROWS(BZ$4:BZ232))))</f>
        <v/>
      </c>
      <c r="CA232" s="34" t="str">
        <f t="array" ref="CA232">IF(ROWS(CA$4:CA232)&gt;CA$1,"",INDEX('malzeme montaj'!$C$1:$C$3329,SMALL(IF('malzeme montaj'!$B$1:$B$3329=CA$3,IF('malzeme montaj'!$C$1:$C$3329&lt;&gt;"",ROW('malzeme montaj'!$C$1:$C$3329))),ROWS(CA$4:CA232))))</f>
        <v/>
      </c>
      <c r="CB232" s="34" t="str">
        <f t="array" ref="CB232">IF(ROWS(CB$4:CB232)&gt;CB$1,"",INDEX('malzeme montaj'!$C$1:$C$3329,SMALL(IF('malzeme montaj'!$B$1:$B$3329=CB$3,IF('malzeme montaj'!$C$1:$C$3329&lt;&gt;"",ROW('malzeme montaj'!$C$1:$C$3329))),ROWS(CB$4:CB232))))</f>
        <v/>
      </c>
      <c r="CC232" s="34" t="str">
        <f t="array" ref="CC232">IF(ROWS(CC$4:CC232)&gt;CC$1,"",INDEX('malzeme montaj'!$C$1:$C$3329,SMALL(IF('malzeme montaj'!$B$1:$B$3329=CC$3,IF('malzeme montaj'!$C$1:$C$3329&lt;&gt;"",ROW('malzeme montaj'!$C$1:$C$3329))),ROWS(CC$4:CC232))))</f>
        <v/>
      </c>
      <c r="CD232" s="34" t="str">
        <f t="array" ref="CD232">IF(ROWS(CD$4:CD232)&gt;CD$1,"",INDEX('malzeme montaj'!$C$1:$C$3329,SMALL(IF('malzeme montaj'!$B$1:$B$3329=CD$3,IF('malzeme montaj'!$C$1:$C$3329&lt;&gt;"",ROW('malzeme montaj'!$C$1:$C$3329))),ROWS(CD$4:CD232))))</f>
        <v/>
      </c>
      <c r="CE232" s="34" t="str">
        <f t="array" ref="CE232">IF(ROWS(CE$4:CE232)&gt;CE$1,"",INDEX('malzeme montaj'!$C$1:$C$3329,SMALL(IF('malzeme montaj'!$B$1:$B$3329=CE$3,IF('malzeme montaj'!$C$1:$C$3329&lt;&gt;"",ROW('malzeme montaj'!$C$1:$C$3329))),ROWS(CE$4:CE232))))</f>
        <v/>
      </c>
      <c r="CF232" s="34" t="str">
        <f t="array" ref="CF232">IF(ROWS(CF$4:CF232)&gt;CF$1,"",INDEX('malzeme montaj'!$C$1:$C$3329,SMALL(IF('malzeme montaj'!$B$1:$B$3329=CF$3,IF('malzeme montaj'!$C$1:$C$3329&lt;&gt;"",ROW('malzeme montaj'!$C$1:$C$3329))),ROWS(CF$4:CF232))))</f>
        <v/>
      </c>
      <c r="CG232" s="34" t="str">
        <f t="array" ref="CG232">IF(ROWS(CG$4:CG232)&gt;CG$1,"",INDEX('malzeme montaj'!$C$1:$C$3329,SMALL(IF('malzeme montaj'!$B$1:$B$3329=CG$3,IF('malzeme montaj'!$C$1:$C$3329&lt;&gt;"",ROW('malzeme montaj'!$C$1:$C$3329))),ROWS(CG$4:CG232))))</f>
        <v/>
      </c>
      <c r="CH232" s="34" t="str">
        <f t="array" ref="CH232">IF(ROWS(CH$4:CH232)&gt;CH$1,"",INDEX('malzeme montaj'!$C$1:$C$3329,SMALL(IF('malzeme montaj'!$B$1:$B$3329=CH$3,IF('malzeme montaj'!$C$1:$C$3329&lt;&gt;"",ROW('malzeme montaj'!$C$1:$C$3329))),ROWS(CH$4:CH232))))</f>
        <v/>
      </c>
      <c r="CI232" s="34" t="str">
        <f t="array" ref="CI232">IF(ROWS(CI$4:CI232)&gt;CI$1,"",INDEX('malzeme montaj'!$C$1:$C$3329,SMALL(IF('malzeme montaj'!$B$1:$B$3329=CI$3,IF('malzeme montaj'!$C$1:$C$3329&lt;&gt;"",ROW('malzeme montaj'!$C$1:$C$3329))),ROWS(CI$4:CI232))))</f>
        <v/>
      </c>
      <c r="CJ232" s="34" t="str">
        <f t="array" ref="CJ232">IF(ROWS(CJ$4:CJ232)&gt;CJ$1,"",INDEX('malzeme montaj'!$C$1:$C$3329,SMALL(IF('malzeme montaj'!$B$1:$B$3329=CJ$3,IF('malzeme montaj'!$C$1:$C$3329&lt;&gt;"",ROW('malzeme montaj'!$C$1:$C$3329))),ROWS(CJ$4:CJ232))))</f>
        <v/>
      </c>
      <c r="CK232" s="34" t="str">
        <f t="array" ref="CK232">IF(ROWS(CK$4:CK232)&gt;CK$1,"",INDEX('malzeme montaj'!$C$1:$C$3329,SMALL(IF('malzeme montaj'!$B$1:$B$3329=CK$3,IF('malzeme montaj'!$C$1:$C$3329&lt;&gt;"",ROW('malzeme montaj'!$C$1:$C$3329))),ROWS(CK$4:CK232))))</f>
        <v/>
      </c>
      <c r="CL232" s="34" t="str">
        <f t="array" ref="CL232">IF(ROWS(CL$4:CL232)&gt;CL$1,"",INDEX('malzeme montaj'!$C$1:$C$3329,SMALL(IF('malzeme montaj'!$B$1:$B$3329=CL$3,IF('malzeme montaj'!$C$1:$C$3329&lt;&gt;"",ROW('malzeme montaj'!$C$1:$C$3329))),ROWS(CL$4:CL232))))</f>
        <v/>
      </c>
      <c r="CM232" s="34" t="str">
        <f t="array" ref="CM232">IF(ROWS(CM$4:CM232)&gt;CM$1,"",INDEX('malzeme montaj'!$C$1:$C$3329,SMALL(IF('malzeme montaj'!$B$1:$B$3329=CM$3,IF('malzeme montaj'!$C$1:$C$3329&lt;&gt;"",ROW('malzeme montaj'!$C$1:$C$3329))),ROWS(CM$4:CM232))))</f>
        <v/>
      </c>
      <c r="CN232" s="34" t="str">
        <f t="array" ref="CN232">IF(ROWS(CN$4:CN232)&gt;CN$1,"",INDEX('malzeme montaj'!$C$1:$C$3329,SMALL(IF('malzeme montaj'!$B$1:$B$3329=CN$3,IF('malzeme montaj'!$C$1:$C$3329&lt;&gt;"",ROW('malzeme montaj'!$C$1:$C$3329))),ROWS(CN$4:CN232))))</f>
        <v/>
      </c>
      <c r="CO232" s="34" t="str">
        <f t="array" ref="CO232">IF(ROWS(CO$4:CO232)&gt;CO$1,"",INDEX('malzeme montaj'!$C$1:$C$3329,SMALL(IF('malzeme montaj'!$B$1:$B$3329=CO$3,IF('malzeme montaj'!$C$1:$C$3329&lt;&gt;"",ROW('malzeme montaj'!$C$1:$C$3329))),ROWS(CO$4:CO232))))</f>
        <v/>
      </c>
      <c r="CP232" s="34" t="str">
        <f t="array" ref="CP232">IF(ROWS(CP$4:CP232)&gt;CP$1,"",INDEX('malzeme montaj'!$C$1:$C$3329,SMALL(IF('malzeme montaj'!$B$1:$B$3329=CP$3,IF('malzeme montaj'!$C$1:$C$3329&lt;&gt;"",ROW('malzeme montaj'!$C$1:$C$3329))),ROWS(CP$4:CP232))))</f>
        <v/>
      </c>
      <c r="CQ232" s="34" t="str">
        <f t="array" ref="CQ232">IF(ROWS(CQ$4:CQ232)&gt;CQ$1,"",INDEX('malzeme montaj'!$C$1:$C$3329,SMALL(IF('malzeme montaj'!$B$1:$B$3329=CQ$3,IF('malzeme montaj'!$C$1:$C$3329&lt;&gt;"",ROW('malzeme montaj'!$C$1:$C$3329))),ROWS(CQ$4:CQ232))))</f>
        <v/>
      </c>
      <c r="CR232" s="34" t="str">
        <f t="array" ref="CR232">IF(ROWS(CR$4:CR232)&gt;CR$1,"",INDEX('malzeme montaj'!$C$1:$C$3329,SMALL(IF('malzeme montaj'!$B$1:$B$3329=CR$3,IF('malzeme montaj'!$C$1:$C$3329&lt;&gt;"",ROW('malzeme montaj'!$C$1:$C$3329))),ROWS(CR$4:CR232))))</f>
        <v/>
      </c>
      <c r="CS232" s="34" t="str">
        <f t="array" ref="CS232">IF(ROWS(CS$4:CS232)&gt;CS$1,"",INDEX('malzeme montaj'!$C$1:$C$3329,SMALL(IF('malzeme montaj'!$B$1:$B$3329=CS$3,IF('malzeme montaj'!$C$1:$C$3329&lt;&gt;"",ROW('malzeme montaj'!$C$1:$C$3329))),ROWS(CS$4:CS232))))</f>
        <v/>
      </c>
      <c r="CT232" s="34" t="str">
        <f t="array" ref="CT232">IF(ROWS(CT$4:CT232)&gt;CT$1,"",INDEX('malzeme montaj'!$C$1:$C$3329,SMALL(IF('malzeme montaj'!$B$1:$B$3329=CT$3,IF('malzeme montaj'!$C$1:$C$3329&lt;&gt;"",ROW('malzeme montaj'!$C$1:$C$3329))),ROWS(CT$4:CT232))))</f>
        <v/>
      </c>
      <c r="CU232" s="34" t="str">
        <f t="array" ref="CU232">IF(ROWS(CU$4:CU232)&gt;CU$1,"",INDEX('malzeme montaj'!$C$1:$C$3329,SMALL(IF('malzeme montaj'!$B$1:$B$3329=CU$3,IF('malzeme montaj'!$C$1:$C$3329&lt;&gt;"",ROW('malzeme montaj'!$C$1:$C$3329))),ROWS(CU$4:CU232))))</f>
        <v/>
      </c>
      <c r="CV232" s="34" t="str">
        <f t="array" ref="CV232">IF(ROWS(CV$4:CV232)&gt;CV$1,"",INDEX('malzeme montaj'!$C$1:$C$3329,SMALL(IF('malzeme montaj'!$B$1:$B$3329=CV$3,IF('malzeme montaj'!$C$1:$C$3329&lt;&gt;"",ROW('malzeme montaj'!$C$1:$C$3329))),ROWS(CV$4:CV232))))</f>
        <v/>
      </c>
      <c r="CW232" s="34" t="str">
        <f t="array" ref="CW232">IF(ROWS(CW$4:CW232)&gt;CW$1,"",INDEX('malzeme montaj'!$C$1:$C$3329,SMALL(IF('malzeme montaj'!$B$1:$B$3329=CW$3,IF('malzeme montaj'!$C$1:$C$3329&lt;&gt;"",ROW('malzeme montaj'!$C$1:$C$3329))),ROWS(CW$4:CW232))))</f>
        <v/>
      </c>
      <c r="CX232" s="34" t="str">
        <f t="array" ref="CX232">IF(ROWS(CX$4:CX232)&gt;CX$1,"",INDEX('malzeme montaj'!$C$1:$C$3329,SMALL(IF('malzeme montaj'!$B$1:$B$3329=CX$3,IF('malzeme montaj'!$C$1:$C$3329&lt;&gt;"",ROW('malzeme montaj'!$C$1:$C$3329))),ROWS(CX$4:CX232))))</f>
        <v/>
      </c>
      <c r="CY232" s="34" t="str">
        <f t="array" ref="CY232">IF(ROWS(CY$4:CY232)&gt;CY$1,"",INDEX('malzeme montaj'!$C$1:$C$3329,SMALL(IF('malzeme montaj'!$B$1:$B$3329=CY$3,IF('malzeme montaj'!$C$1:$C$3329&lt;&gt;"",ROW('malzeme montaj'!$C$1:$C$3329))),ROWS(CY$4:CY232))))</f>
        <v/>
      </c>
      <c r="CZ232" s="34" t="str">
        <f t="array" ref="CZ232">IF(ROWS(CZ$4:CZ232)&gt;CZ$1,"",INDEX('malzeme montaj'!$C$1:$C$3329,SMALL(IF('malzeme montaj'!$B$1:$B$3329=CZ$3,IF('malzeme montaj'!$C$1:$C$3329&lt;&gt;"",ROW('malzeme montaj'!$C$1:$C$3329))),ROWS(CZ$4:CZ232))))</f>
        <v/>
      </c>
      <c r="DA232" s="34" t="str">
        <f t="array" ref="DA232">IF(ROWS(DA$4:DA232)&gt;DA$1,"",INDEX('malzeme montaj'!$C$1:$C$3329,SMALL(IF('malzeme montaj'!$B$1:$B$3329=DA$3,IF('malzeme montaj'!$C$1:$C$3329&lt;&gt;"",ROW('malzeme montaj'!$C$1:$C$3329))),ROWS(DA$4:DA232))))</f>
        <v/>
      </c>
      <c r="DB232" s="34" t="str">
        <f t="array" ref="DB232">IF(ROWS(DB$4:DB232)&gt;DB$1,"",INDEX('malzeme montaj'!$C$1:$C$3329,SMALL(IF('malzeme montaj'!$B$1:$B$3329=DB$3,IF('malzeme montaj'!$C$1:$C$3329&lt;&gt;"",ROW('malzeme montaj'!$C$1:$C$3329))),ROWS(DB$4:DB232))))</f>
        <v/>
      </c>
      <c r="DC232" s="34" t="str">
        <f t="array" ref="DC232">IF(ROWS(DC$4:DC232)&gt;DC$1,"",INDEX('malzeme montaj'!$C$1:$C$3329,SMALL(IF('malzeme montaj'!$B$1:$B$3329=DC$3,IF('malzeme montaj'!$C$1:$C$3329&lt;&gt;"",ROW('malzeme montaj'!$C$1:$C$3329))),ROWS(DC$4:DC232))))</f>
        <v/>
      </c>
      <c r="DD232" s="34" t="str">
        <f t="array" ref="DD232">IF(ROWS(DD$4:DD232)&gt;DD$1,"",INDEX('malzeme montaj'!$C$1:$C$3329,SMALL(IF('malzeme montaj'!$B$1:$B$3329=DD$3,IF('malzeme montaj'!$C$1:$C$3329&lt;&gt;"",ROW('malzeme montaj'!$C$1:$C$3329))),ROWS(DD$4:DD232))))</f>
        <v/>
      </c>
      <c r="DE232" s="34" t="str">
        <f t="array" ref="DE232">IF(ROWS(DE$4:DE232)&gt;DE$1,"",INDEX('malzeme montaj'!$C$1:$C$3329,SMALL(IF('malzeme montaj'!$B$1:$B$3329=DE$3,IF('malzeme montaj'!$C$1:$C$3329&lt;&gt;"",ROW('malzeme montaj'!$C$1:$C$3329))),ROWS(DE$4:DE232))))</f>
        <v/>
      </c>
      <c r="DF232" s="34" t="str">
        <f t="array" ref="DF232">IF(ROWS(DF$4:DF232)&gt;DF$1,"",INDEX('malzeme montaj'!$C$1:$C$3329,SMALL(IF('malzeme montaj'!$B$1:$B$3329=DF$3,IF('malzeme montaj'!$C$1:$C$3329&lt;&gt;"",ROW('malzeme montaj'!$C$1:$C$3329))),ROWS(DF$4:DF232))))</f>
        <v/>
      </c>
      <c r="DG232" s="34" t="str">
        <f t="array" ref="DG232">IF(ROWS(DG$4:DG232)&gt;DG$1,"",INDEX('malzeme montaj'!$C$1:$C$3329,SMALL(IF('malzeme montaj'!$B$1:$B$3329=DG$3,IF('malzeme montaj'!$C$1:$C$3329&lt;&gt;"",ROW('malzeme montaj'!$C$1:$C$3329))),ROWS(DG$4:DG232))))</f>
        <v/>
      </c>
      <c r="DH232" s="34" t="str">
        <f t="array" ref="DH232">IF(ROWS(DH$4:DH232)&gt;DH$1,"",INDEX('malzeme montaj'!$C$1:$C$3329,SMALL(IF('malzeme montaj'!$B$1:$B$3329=DH$3,IF('malzeme montaj'!$C$1:$C$3329&lt;&gt;"",ROW('malzeme montaj'!$C$1:$C$3329))),ROWS(DH$4:DH232))))</f>
        <v/>
      </c>
      <c r="DI232" s="34" t="str">
        <f t="array" ref="DI232">IF(ROWS(DI$4:DI232)&gt;DI$1,"",INDEX('malzeme montaj'!$C$1:$C$3329,SMALL(IF('malzeme montaj'!$B$1:$B$3329=DI$3,IF('malzeme montaj'!$C$1:$C$3329&lt;&gt;"",ROW('malzeme montaj'!$C$1:$C$3329))),ROWS(DI$4:DI232))))</f>
        <v/>
      </c>
      <c r="DJ232" s="34" t="str">
        <f t="array" ref="DJ232">IF(ROWS(DJ$4:DJ232)&gt;DJ$1,"",INDEX('malzeme montaj'!$C$1:$C$3329,SMALL(IF('malzeme montaj'!$B$1:$B$3329=DJ$3,IF('malzeme montaj'!$C$1:$C$3329&lt;&gt;"",ROW('malzeme montaj'!$C$1:$C$3329))),ROWS(DJ$4:DJ232))))</f>
        <v/>
      </c>
      <c r="DK232" s="34" t="str">
        <f t="array" ref="DK232">IF(ROWS(DK$4:DK232)&gt;DK$1,"",INDEX('malzeme montaj'!$C$1:$C$3329,SMALL(IF('malzeme montaj'!$B$1:$B$3329=DK$3,IF('malzeme montaj'!$C$1:$C$3329&lt;&gt;"",ROW('malzeme montaj'!$C$1:$C$3329))),ROWS(DK$4:DK232))))</f>
        <v/>
      </c>
      <c r="DL232" s="34" t="str">
        <f t="array" ref="DL232">IF(ROWS(DL$4:DL232)&gt;DL$1,"",INDEX('malzeme montaj'!$C$1:$C$3329,SMALL(IF('malzeme montaj'!$B$1:$B$3329=DL$3,IF('malzeme montaj'!$C$1:$C$3329&lt;&gt;"",ROW('malzeme montaj'!$C$1:$C$3329))),ROWS(DL$4:DL232))))</f>
        <v/>
      </c>
      <c r="DM232" s="34" t="str">
        <f t="array" ref="DM232">IF(ROWS(DM$4:DM232)&gt;DM$1,"",INDEX('malzeme montaj'!$C$1:$C$3329,SMALL(IF('malzeme montaj'!$B$1:$B$3329=DM$3,IF('malzeme montaj'!$C$1:$C$3329&lt;&gt;"",ROW('malzeme montaj'!$C$1:$C$3329))),ROWS(DM$4:DM232))))</f>
        <v/>
      </c>
      <c r="DN232" s="34" t="str">
        <f t="array" ref="DN232">IF(ROWS(DN$4:DN232)&gt;DN$1,"",INDEX('malzeme montaj'!$C$1:$C$3329,SMALL(IF('malzeme montaj'!$B$1:$B$3329=DN$3,IF('malzeme montaj'!$C$1:$C$3329&lt;&gt;"",ROW('malzeme montaj'!$C$1:$C$3329))),ROWS(DN$4:DN232))))</f>
        <v/>
      </c>
      <c r="DO232" s="34" t="str">
        <f t="array" ref="DO232">IF(ROWS(DO$4:DO232)&gt;DO$1,"",INDEX('malzeme montaj'!$C$1:$C$3329,SMALL(IF('malzeme montaj'!$B$1:$B$3329=DO$3,IF('malzeme montaj'!$C$1:$C$3329&lt;&gt;"",ROW('malzeme montaj'!$C$1:$C$3329))),ROWS(DO$4:DO232))))</f>
        <v/>
      </c>
      <c r="DP232" s="34" t="str">
        <f t="array" ref="DP232">IF(ROWS(DP$4:DP232)&gt;DP$1,"",INDEX('malzeme montaj'!$C$1:$C$3329,SMALL(IF('malzeme montaj'!$B$1:$B$3329=DP$3,IF('malzeme montaj'!$C$1:$C$3329&lt;&gt;"",ROW('malzeme montaj'!$C$1:$C$3329))),ROWS(DP$4:DP232))))</f>
        <v/>
      </c>
      <c r="DQ232" s="34" t="str">
        <f t="array" ref="DQ232">IF(ROWS(DQ$4:DQ232)&gt;DQ$1,"",INDEX('malzeme montaj'!$C$1:$C$3329,SMALL(IF('malzeme montaj'!$B$1:$B$3329=DQ$3,IF('malzeme montaj'!$C$1:$C$3329&lt;&gt;"",ROW('malzeme montaj'!$C$1:$C$3329))),ROWS(DQ$4:DQ232))))</f>
        <v/>
      </c>
      <c r="DR232" s="34" t="str">
        <f t="array" ref="DR232">IF(ROWS(DR$4:DR232)&gt;DR$1,"",INDEX('malzeme montaj'!$C$1:$C$3329,SMALL(IF('malzeme montaj'!$B$1:$B$3329=DR$3,IF('malzeme montaj'!$C$1:$C$3329&lt;&gt;"",ROW('malzeme montaj'!$C$1:$C$3329))),ROWS(DR$4:DR232))))</f>
        <v/>
      </c>
      <c r="DS232" s="34" t="str">
        <f t="array" ref="DS232">IF(ROWS(DS$4:DS232)&gt;DS$1,"",INDEX('malzeme montaj'!$C$1:$C$3329,SMALL(IF('malzeme montaj'!$B$1:$B$3329=DS$3,IF('malzeme montaj'!$C$1:$C$3329&lt;&gt;"",ROW('malzeme montaj'!$C$1:$C$3329))),ROWS(DS$4:DS232))))</f>
        <v/>
      </c>
      <c r="DT232" s="34" t="str">
        <f t="array" ref="DT232">IF(ROWS(DT$4:DT232)&gt;DT$1,"",INDEX('malzeme montaj'!$C$1:$C$3329,SMALL(IF('malzeme montaj'!$B$1:$B$3329=DT$3,IF('malzeme montaj'!$C$1:$C$3329&lt;&gt;"",ROW('malzeme montaj'!$C$1:$C$3329))),ROWS(DT$4:DT232))))</f>
        <v/>
      </c>
      <c r="DU232" s="34" t="str">
        <f t="array" ref="DU232">IF(ROWS(DU$4:DU232)&gt;DU$1,"",INDEX('malzeme montaj'!$C$1:$C$3329,SMALL(IF('malzeme montaj'!$B$1:$B$3329=DU$3,IF('malzeme montaj'!$C$1:$C$3329&lt;&gt;"",ROW('malzeme montaj'!$C$1:$C$3329))),ROWS(DU$4:DU232))))</f>
        <v/>
      </c>
      <c r="DV232" s="34" t="str">
        <f t="array" ref="DV232">IF(ROWS(DV$4:DV232)&gt;DV$1,"",INDEX('malzeme montaj'!$C$1:$C$3329,SMALL(IF('malzeme montaj'!$B$1:$B$3329=DV$3,IF('malzeme montaj'!$C$1:$C$3329&lt;&gt;"",ROW('malzeme montaj'!$C$1:$C$3329))),ROWS(DV$4:DV232))))</f>
        <v/>
      </c>
      <c r="DW232" s="34" t="str">
        <f t="array" ref="DW232">IF(ROWS(DW$4:DW232)&gt;DW$1,"",INDEX('malzeme montaj'!$C$1:$C$3329,SMALL(IF('malzeme montaj'!$B$1:$B$3329=DW$3,IF('malzeme montaj'!$C$1:$C$3329&lt;&gt;"",ROW('malzeme montaj'!$C$1:$C$3329))),ROWS(DW$4:DW232))))</f>
        <v/>
      </c>
      <c r="DX232" s="34" t="str">
        <f t="array" ref="DX232">IF(ROWS(DX$4:DX232)&gt;DX$1,"",INDEX('malzeme montaj'!$C$1:$C$3329,SMALL(IF('malzeme montaj'!$B$1:$B$3329=DX$3,IF('malzeme montaj'!$C$1:$C$3329&lt;&gt;"",ROW('malzeme montaj'!$C$1:$C$3329))),ROWS(DX$4:DX232))))</f>
        <v/>
      </c>
      <c r="DY232" s="34" t="str">
        <f t="array" ref="DY232">IF(ROWS(DY$4:DY232)&gt;DY$1,"",INDEX('malzeme montaj'!$C$1:$C$3329,SMALL(IF('malzeme montaj'!$B$1:$B$3329=DY$3,IF('malzeme montaj'!$C$1:$C$3329&lt;&gt;"",ROW('malzeme montaj'!$C$1:$C$3329))),ROWS(DY$4:DY232))))</f>
        <v/>
      </c>
      <c r="DZ232" s="34" t="str">
        <f t="array" ref="DZ232">IF(ROWS(DZ$4:DZ232)&gt;DZ$1,"",INDEX('malzeme montaj'!$C$1:$C$3329,SMALL(IF('malzeme montaj'!$B$1:$B$3329=DZ$3,IF('malzeme montaj'!$C$1:$C$3329&lt;&gt;"",ROW('malzeme montaj'!$C$1:$C$3329))),ROWS(DZ$4:DZ232))))</f>
        <v/>
      </c>
      <c r="EA232" s="34" t="str">
        <f t="array" ref="EA232">IF(ROWS(EA$4:EA232)&gt;EA$1,"",INDEX('malzeme montaj'!$C$1:$C$3329,SMALL(IF('malzeme montaj'!$B$1:$B$3329=EA$3,IF('malzeme montaj'!$C$1:$C$3329&lt;&gt;"",ROW('malzeme montaj'!$C$1:$C$3329))),ROWS(EA$4:EA232))))</f>
        <v/>
      </c>
      <c r="EB232" s="34" t="str">
        <f t="array" ref="EB232">IF(ROWS(EB$4:EB232)&gt;EB$1,"",INDEX('malzeme montaj'!$C$1:$C$3329,SMALL(IF('malzeme montaj'!$B$1:$B$3329=EB$3,IF('malzeme montaj'!$C$1:$C$3329&lt;&gt;"",ROW('malzeme montaj'!$C$1:$C$3329))),ROWS(EB$4:EB232))))</f>
        <v/>
      </c>
      <c r="EC232" s="34" t="str">
        <f t="array" ref="EC232">IF(ROWS(EC$4:EC232)&gt;EC$1,"",INDEX('malzeme montaj'!$C$1:$C$3329,SMALL(IF('malzeme montaj'!$B$1:$B$3329=EC$3,IF('malzeme montaj'!$C$1:$C$3329&lt;&gt;"",ROW('malzeme montaj'!$C$1:$C$3329))),ROWS(EC$4:EC232))))</f>
        <v/>
      </c>
      <c r="ED232" s="34" t="str">
        <f t="array" ref="ED232">IF(ROWS(ED$4:ED232)&gt;ED$1,"",INDEX('malzeme montaj'!$C$1:$C$3329,SMALL(IF('malzeme montaj'!$B$1:$B$3329=ED$3,IF('malzeme montaj'!$C$1:$C$3329&lt;&gt;"",ROW('malzeme montaj'!$C$1:$C$3329))),ROWS(ED$4:ED232))))</f>
        <v/>
      </c>
      <c r="EE232" s="34" t="str">
        <f t="array" ref="EE232">IF(ROWS(EE$4:EE232)&gt;EE$1,"",INDEX('malzeme montaj'!$C$1:$C$3329,SMALL(IF('malzeme montaj'!$B$1:$B$3329=EE$3,IF('malzeme montaj'!$C$1:$C$3329&lt;&gt;"",ROW('malzeme montaj'!$C$1:$C$3329))),ROWS(EE$4:EE232))))</f>
        <v/>
      </c>
      <c r="EF232" s="34" t="str">
        <f t="array" ref="EF232">IF(ROWS(EF$4:EF232)&gt;EF$1,"",INDEX('malzeme montaj'!$C$1:$C$3329,SMALL(IF('malzeme montaj'!$B$1:$B$3329=EF$3,IF('malzeme montaj'!$C$1:$C$3329&lt;&gt;"",ROW('malzeme montaj'!$C$1:$C$3329))),ROWS(EF$4:EF232))))</f>
        <v/>
      </c>
      <c r="EG232" s="34" t="str">
        <f t="array" ref="EG232">IF(ROWS(EG$4:EG232)&gt;EG$1,"",INDEX('malzeme montaj'!$C$1:$C$3329,SMALL(IF('malzeme montaj'!$B$1:$B$3329=EG$3,IF('malzeme montaj'!$C$1:$C$3329&lt;&gt;"",ROW('malzeme montaj'!$C$1:$C$3329))),ROWS(EG$4:EG232))))</f>
        <v/>
      </c>
      <c r="EH232" s="34" t="str">
        <f t="array" ref="EH232">IF(ROWS(EH$4:EH232)&gt;EH$1,"",INDEX('malzeme montaj'!$C$1:$C$3329,SMALL(IF('malzeme montaj'!$B$1:$B$3329=EH$3,IF('malzeme montaj'!$C$1:$C$3329&lt;&gt;"",ROW('malzeme montaj'!$C$1:$C$3329))),ROWS(EH$4:EH232))))</f>
        <v/>
      </c>
      <c r="EI232" s="34" t="str">
        <f t="array" ref="EI232">IF(ROWS(EI$4:EI232)&gt;EI$1,"",INDEX('malzeme montaj'!$C$1:$C$3329,SMALL(IF('malzeme montaj'!$B$1:$B$3329=EI$3,IF('malzeme montaj'!$C$1:$C$3329&lt;&gt;"",ROW('malzeme montaj'!$C$1:$C$3329))),ROWS(EI$4:EI232))))</f>
        <v/>
      </c>
      <c r="EJ232" s="34" t="str">
        <f t="array" ref="EJ232">IF(ROWS(EJ$4:EJ232)&gt;EJ$1,"",INDEX('malzeme montaj'!$C$1:$C$3329,SMALL(IF('malzeme montaj'!$B$1:$B$3329=EJ$3,IF('malzeme montaj'!$C$1:$C$3329&lt;&gt;"",ROW('malzeme montaj'!$C$1:$C$3329))),ROWS(EJ$4:EJ232))))</f>
        <v/>
      </c>
      <c r="EK232" s="34" t="str">
        <f t="array" ref="EK232">IF(ROWS(EK$4:EK232)&gt;EK$1,"",INDEX('malzeme montaj'!$C$1:$C$3329,SMALL(IF('malzeme montaj'!$B$1:$B$3329=EK$3,IF('malzeme montaj'!$C$1:$C$3329&lt;&gt;"",ROW('malzeme montaj'!$C$1:$C$3329))),ROWS(EK$4:EK232))))</f>
        <v/>
      </c>
      <c r="EL232" s="34" t="str">
        <f t="array" ref="EL232">IF(ROWS(EL$4:EL232)&gt;EL$1,"",INDEX('malzeme montaj'!$C$1:$C$3329,SMALL(IF('malzeme montaj'!$B$1:$B$3329=EL$3,IF('malzeme montaj'!$C$1:$C$3329&lt;&gt;"",ROW('malzeme montaj'!$C$1:$C$3329))),ROWS(EL$4:EL232))))</f>
        <v/>
      </c>
      <c r="EM232" s="34" t="str">
        <f t="array" ref="EM232">IF(ROWS(EM$4:EM232)&gt;EM$1,"",INDEX('malzeme montaj'!$C$1:$C$3329,SMALL(IF('malzeme montaj'!$B$1:$B$3329=EM$3,IF('malzeme montaj'!$C$1:$C$3329&lt;&gt;"",ROW('malzeme montaj'!$C$1:$C$3329))),ROWS(EM$4:EM232))))</f>
        <v/>
      </c>
      <c r="EN232" s="34" t="str">
        <f t="array" ref="EN232">IF(ROWS(EN$4:EN232)&gt;EN$1,"",INDEX('malzeme montaj'!$C$1:$C$3329,SMALL(IF('malzeme montaj'!$B$1:$B$3329=EN$3,IF('malzeme montaj'!$C$1:$C$3329&lt;&gt;"",ROW('malzeme montaj'!$C$1:$C$3329))),ROWS(EN$4:EN232))))</f>
        <v/>
      </c>
      <c r="EO232" s="34" t="str">
        <f t="array" ref="EO232">IF(ROWS(EO$4:EO232)&gt;EO$1,"",INDEX('malzeme montaj'!$C$1:$C$3329,SMALL(IF('malzeme montaj'!$B$1:$B$3329=EO$3,IF('malzeme montaj'!$C$1:$C$3329&lt;&gt;"",ROW('malzeme montaj'!$C$1:$C$3329))),ROWS(EO$4:EO232))))</f>
        <v/>
      </c>
      <c r="EP232" s="34" t="str">
        <f t="array" ref="EP232">IF(ROWS(EP$4:EP232)&gt;EP$1,"",INDEX('malzeme montaj'!$C$1:$C$3329,SMALL(IF('malzeme montaj'!$B$1:$B$3329=EP$3,IF('malzeme montaj'!$C$1:$C$3329&lt;&gt;"",ROW('malzeme montaj'!$C$1:$C$3329))),ROWS(EP$4:EP232))))</f>
        <v/>
      </c>
      <c r="EQ232" s="34" t="str">
        <f t="array" ref="EQ232">IF(ROWS(EQ$4:EQ232)&gt;EQ$1,"",INDEX('malzeme montaj'!$C$1:$C$3329,SMALL(IF('malzeme montaj'!$B$1:$B$3329=EQ$3,IF('malzeme montaj'!$C$1:$C$3329&lt;&gt;"",ROW('malzeme montaj'!$C$1:$C$3329))),ROWS(EQ$4:EQ232))))</f>
        <v/>
      </c>
      <c r="ER232" s="34" t="str">
        <f t="array" ref="ER232">IF(ROWS(ER$4:ER232)&gt;ER$1,"",INDEX('malzeme montaj'!$C$1:$C$3329,SMALL(IF('malzeme montaj'!$B$1:$B$3329=ER$3,IF('malzeme montaj'!$C$1:$C$3329&lt;&gt;"",ROW('malzeme montaj'!$C$1:$C$3329))),ROWS(ER$4:ER232))))</f>
        <v/>
      </c>
      <c r="ES232" s="34" t="str">
        <f t="array" ref="ES232">IF(ROWS(ES$4:ES232)&gt;ES$1,"",INDEX('malzeme montaj'!$C$1:$C$3329,SMALL(IF('malzeme montaj'!$B$1:$B$3329=ES$3,IF('malzeme montaj'!$C$1:$C$3329&lt;&gt;"",ROW('malzeme montaj'!$C$1:$C$3329))),ROWS(ES$4:ES232))))</f>
        <v/>
      </c>
      <c r="ET232" s="34" t="str">
        <f t="array" ref="ET232">IF(ROWS(ET$4:ET232)&gt;ET$1,"",INDEX('malzeme montaj'!$C$1:$C$3329,SMALL(IF('malzeme montaj'!$B$1:$B$3329=ET$3,IF('malzeme montaj'!$C$1:$C$3329&lt;&gt;"",ROW('malzeme montaj'!$C$1:$C$3329))),ROWS(ET$4:ET232))))</f>
        <v/>
      </c>
      <c r="EU232" s="34" t="str">
        <f t="array" ref="EU232">IF(ROWS(EU$4:EU232)&gt;EU$1,"",INDEX('malzeme montaj'!$C$1:$C$3329,SMALL(IF('malzeme montaj'!$B$1:$B$3329=EU$3,IF('malzeme montaj'!$C$1:$C$3329&lt;&gt;"",ROW('malzeme montaj'!$C$1:$C$3329))),ROWS(EU$4:EU232))))</f>
        <v/>
      </c>
      <c r="EV232" s="34" t="str">
        <f t="array" ref="EV232">IF(ROWS(EV$4:EV232)&gt;EV$1,"",INDEX('malzeme montaj'!$C$1:$C$3329,SMALL(IF('malzeme montaj'!$B$1:$B$3329=EV$3,IF('malzeme montaj'!$C$1:$C$3329&lt;&gt;"",ROW('malzeme montaj'!$C$1:$C$3329))),ROWS(EV$4:EV232))))</f>
        <v/>
      </c>
      <c r="EW232" s="34" t="str">
        <f t="array" ref="EW232">IF(ROWS(EW$4:EW232)&gt;EW$1,"",INDEX('malzeme montaj'!$C$1:$C$3329,SMALL(IF('malzeme montaj'!$B$1:$B$3329=EW$3,IF('malzeme montaj'!$C$1:$C$3329&lt;&gt;"",ROW('malzeme montaj'!$C$1:$C$3329))),ROWS(EW$4:EW232))))</f>
        <v/>
      </c>
    </row>
    <row r="233" spans="1:153" ht="12.75" customHeight="1">
      <c r="A233" s="38" t="str">
        <f t="array" ref="A233">IF(ROWS(A$4:A233)&gt;A$1,"",INDEX('malzeme montaj'!$C$1:$C$3329,SMALL(IF('malzeme montaj'!$B$1:$B$3329=A$3,IF('malzeme montaj'!$C$1:$C$3329&lt;&gt;"",ROW('malzeme montaj'!$C$1:$C$3329))),ROWS(A$4:A233))))</f>
        <v/>
      </c>
      <c r="B233" s="38" t="str">
        <f t="array" ref="B233">IF(ROWS(B$4:B233)&gt;B$1,"",INDEX('malzeme montaj'!$C$1:$C$3329,SMALL(IF('malzeme montaj'!$B$1:$B$3329=B$3,IF('malzeme montaj'!$C$1:$C$3329&lt;&gt;"",ROW('malzeme montaj'!$C$1:$C$3329))),ROWS(B$4:B233))))</f>
        <v/>
      </c>
      <c r="C233" s="38" t="str">
        <f t="array" ref="C233">IF(ROWS(C$4:C233)&gt;C$1,"",INDEX('malzeme montaj'!$C$1:$C$3329,SMALL(IF('malzeme montaj'!$B$1:$B$3329=C$3,IF('malzeme montaj'!$C$1:$C$3329&lt;&gt;"",ROW('malzeme montaj'!$C$1:$C$3329))),ROWS(C$4:C233))))</f>
        <v/>
      </c>
      <c r="D233" s="38" t="str">
        <f t="array" ref="D233">IF(ROWS(D$4:D233)&gt;D$1,"",INDEX('malzeme montaj'!$C$1:$C$3329,SMALL(IF('malzeme montaj'!$B$1:$B$3329=D$3,IF('malzeme montaj'!$C$1:$C$3329&lt;&gt;"",ROW('malzeme montaj'!$C$1:$C$3329))),ROWS(D$4:D233))))</f>
        <v/>
      </c>
      <c r="E233" s="38" t="str">
        <f t="array" ref="E233">IF(ROWS(E$4:E233)&gt;E$1,"",INDEX('malzeme montaj'!$C$1:$C$3329,SMALL(IF('malzeme montaj'!$B$1:$B$3329=E$3,IF('malzeme montaj'!$C$1:$C$3329&lt;&gt;"",ROW('malzeme montaj'!$C$1:$C$3329))),ROWS(E$4:E233))))</f>
        <v/>
      </c>
      <c r="F233" s="38" t="str">
        <f t="array" ref="F233">IF(ROWS(F$4:F233)&gt;F$1,"",INDEX('malzeme montaj'!$C$1:$C$3329,SMALL(IF('malzeme montaj'!$B$1:$B$3329=F$3,IF('malzeme montaj'!$C$1:$C$3329&lt;&gt;"",ROW('malzeme montaj'!$C$1:$C$3329))),ROWS(F$4:F233))))</f>
        <v/>
      </c>
      <c r="G233" s="38" t="str">
        <f t="array" ref="G233">IF(ROWS(G$4:G233)&gt;G$1,"",INDEX('malzeme montaj'!$C$1:$C$3329,SMALL(IF('malzeme montaj'!$B$1:$B$3329=G$3,IF('malzeme montaj'!$C$1:$C$3329&lt;&gt;"",ROW('malzeme montaj'!$C$1:$C$3329))),ROWS(G$4:G233))))</f>
        <v/>
      </c>
      <c r="H233" s="38" t="str">
        <f t="array" ref="H233">IF(ROWS(H$4:H233)&gt;H$1,"",INDEX('malzeme montaj'!$C$1:$C$3329,SMALL(IF('malzeme montaj'!$B$1:$B$3329=H$3,IF('malzeme montaj'!$C$1:$C$3329&lt;&gt;"",ROW('malzeme montaj'!$C$1:$C$3329))),ROWS(H$4:H233))))</f>
        <v/>
      </c>
      <c r="I233" s="38" t="str">
        <f t="array" ref="I233">IF(ROWS(I$4:I233)&gt;I$1,"",INDEX('malzeme montaj'!$C$1:$C$3329,SMALL(IF('malzeme montaj'!$B$1:$B$3329=I$3,IF('malzeme montaj'!$C$1:$C$3329&lt;&gt;"",ROW('malzeme montaj'!$C$1:$C$3329))),ROWS(I$4:I233))))</f>
        <v/>
      </c>
      <c r="J233" s="38" t="str">
        <f t="array" ref="J233">IF(ROWS(J$4:J233)&gt;J$1,"",INDEX('malzeme montaj'!$C$1:$C$3329,SMALL(IF('malzeme montaj'!$B$1:$B$3329=J$3,IF('malzeme montaj'!$C$1:$C$3329&lt;&gt;"",ROW('malzeme montaj'!$C$1:$C$3329))),ROWS(J$4:J233))))</f>
        <v/>
      </c>
      <c r="K233" s="38" t="str">
        <f t="array" ref="K233">IF(ROWS(K$4:K233)&gt;K$1,"",INDEX('malzeme montaj'!$C$1:$C$3329,SMALL(IF('malzeme montaj'!$B$1:$B$3329=K$3,IF('malzeme montaj'!$C$1:$C$3329&lt;&gt;"",ROW('malzeme montaj'!$C$1:$C$3329))),ROWS(K$4:K233))))</f>
        <v/>
      </c>
      <c r="L233" s="38" t="str">
        <f t="array" ref="L233">IF(ROWS(L$4:L233)&gt;L$1,"",INDEX('malzeme montaj'!$C$1:$C$3329,SMALL(IF('malzeme montaj'!$B$1:$B$3329=L$3,IF('malzeme montaj'!$C$1:$C$3329&lt;&gt;"",ROW('malzeme montaj'!$C$1:$C$3329))),ROWS(L$4:L233))))</f>
        <v/>
      </c>
      <c r="M233" s="38" t="str">
        <f t="array" ref="M233">IF(ROWS(M$4:M233)&gt;M$1,"",INDEX('malzeme montaj'!$C$1:$C$3329,SMALL(IF('malzeme montaj'!$B$1:$B$3329=M$3,IF('malzeme montaj'!$C$1:$C$3329&lt;&gt;"",ROW('malzeme montaj'!$C$1:$C$3329))),ROWS(M$4:M233))))</f>
        <v/>
      </c>
      <c r="N233" s="38" t="str">
        <f t="array" ref="N233">IF(ROWS(N$4:N233)&gt;N$1,"",INDEX('malzeme montaj'!$C$1:$C$3329,SMALL(IF('malzeme montaj'!$B$1:$B$3329=N$3,IF('malzeme montaj'!$C$1:$C$3329&lt;&gt;"",ROW('malzeme montaj'!$C$1:$C$3329))),ROWS(N$4:N233))))</f>
        <v/>
      </c>
      <c r="O233" s="38" t="str">
        <f t="array" ref="O233">IF(ROWS(O$4:O233)&gt;O$1,"",INDEX('malzeme montaj'!$C$1:$C$3329,SMALL(IF('malzeme montaj'!$B$1:$B$3329=O$3,IF('malzeme montaj'!$C$1:$C$3329&lt;&gt;"",ROW('malzeme montaj'!$C$1:$C$3329))),ROWS(O$4:O233))))</f>
        <v/>
      </c>
      <c r="P233" s="38" t="str">
        <f t="array" ref="P233">IF(ROWS(P$4:P233)&gt;P$1,"",INDEX('malzeme montaj'!$C$1:$C$3329,SMALL(IF('malzeme montaj'!$B$1:$B$3329=P$3,IF('malzeme montaj'!$C$1:$C$3329&lt;&gt;"",ROW('malzeme montaj'!$C$1:$C$3329))),ROWS(P$4:P233))))</f>
        <v/>
      </c>
      <c r="Q233" s="38" t="str">
        <f t="array" ref="Q233">IF(ROWS(Q$4:Q233)&gt;Q$1,"",INDEX('malzeme montaj'!$C$1:$C$3329,SMALL(IF('malzeme montaj'!$B$1:$B$3329=Q$3,IF('malzeme montaj'!$C$1:$C$3329&lt;&gt;"",ROW('malzeme montaj'!$C$1:$C$3329))),ROWS(Q$4:Q233))))</f>
        <v/>
      </c>
      <c r="R233" s="38" t="str">
        <f t="array" ref="R233">IF(ROWS(R$4:R233)&gt;R$1,"",INDEX('malzeme montaj'!$C$1:$C$3329,SMALL(IF('malzeme montaj'!$B$1:$B$3329=R$3,IF('malzeme montaj'!$C$1:$C$3329&lt;&gt;"",ROW('malzeme montaj'!$C$1:$C$3329))),ROWS(R$4:R233))))</f>
        <v/>
      </c>
      <c r="S233" s="38" t="str">
        <f t="array" ref="S233">IF(ROWS(S$4:S233)&gt;S$1,"",INDEX('malzeme montaj'!$C$1:$C$3329,SMALL(IF('malzeme montaj'!$B$1:$B$3329=S$3,IF('malzeme montaj'!$C$1:$C$3329&lt;&gt;"",ROW('malzeme montaj'!$C$1:$C$3329))),ROWS(S$4:S233))))</f>
        <v/>
      </c>
      <c r="T233" s="38" t="str">
        <f t="array" ref="T233">IF(ROWS(T$4:T233)&gt;T$1,"",INDEX('malzeme montaj'!$C$1:$C$3329,SMALL(IF('malzeme montaj'!$B$1:$B$3329=T$3,IF('malzeme montaj'!$C$1:$C$3329&lt;&gt;"",ROW('malzeme montaj'!$C$1:$C$3329))),ROWS(T$4:T233))))</f>
        <v/>
      </c>
      <c r="U233" s="38" t="str">
        <f t="array" ref="U233">IF(ROWS(U$4:U233)&gt;U$1,"",INDEX('malzeme montaj'!$C$1:$C$3329,SMALL(IF('malzeme montaj'!$B$1:$B$3329=U$3,IF('malzeme montaj'!$C$1:$C$3329&lt;&gt;"",ROW('malzeme montaj'!$C$1:$C$3329))),ROWS(U$4:U233))))</f>
        <v/>
      </c>
      <c r="V233" s="38" t="str">
        <f t="array" ref="V233">IF(ROWS(V$4:V233)&gt;V$1,"",INDEX('malzeme montaj'!$C$1:$C$3329,SMALL(IF('malzeme montaj'!$B$1:$B$3329=V$3,IF('malzeme montaj'!$C$1:$C$3329&lt;&gt;"",ROW('malzeme montaj'!$C$1:$C$3329))),ROWS(V$4:V233))))</f>
        <v/>
      </c>
      <c r="W233" s="38" t="str">
        <f t="array" ref="W233">IF(ROWS(W$4:W233)&gt;W$1,"",INDEX('malzeme montaj'!$C$1:$C$3329,SMALL(IF('malzeme montaj'!$B$1:$B$3329=W$3,IF('malzeme montaj'!$C$1:$C$3329&lt;&gt;"",ROW('malzeme montaj'!$C$1:$C$3329))),ROWS(W$4:W233))))</f>
        <v/>
      </c>
      <c r="X233" s="38" t="str">
        <f t="array" ref="X233">IF(ROWS(X$4:X233)&gt;X$1,"",INDEX('malzeme montaj'!$C$1:$C$3329,SMALL(IF('malzeme montaj'!$B$1:$B$3329=X$3,IF('malzeme montaj'!$C$1:$C$3329&lt;&gt;"",ROW('malzeme montaj'!$C$1:$C$3329))),ROWS(X$4:X233))))</f>
        <v/>
      </c>
      <c r="Y233" s="38" t="str">
        <f t="array" ref="Y233">IF(ROWS(Y$4:Y233)&gt;Y$1,"",INDEX('malzeme montaj'!$C$1:$C$3329,SMALL(IF('malzeme montaj'!$B$1:$B$3329=Y$3,IF('malzeme montaj'!$C$1:$C$3329&lt;&gt;"",ROW('malzeme montaj'!$C$1:$C$3329))),ROWS(Y$4:Y233))))</f>
        <v/>
      </c>
      <c r="Z233" s="38" t="str">
        <f t="array" ref="Z233">IF(ROWS(Z$4:Z233)&gt;Z$1,"",INDEX('malzeme montaj'!$C$1:$C$3329,SMALL(IF('malzeme montaj'!$B$1:$B$3329=Z$3,IF('malzeme montaj'!$C$1:$C$3329&lt;&gt;"",ROW('malzeme montaj'!$C$1:$C$3329))),ROWS(Z$4:Z233))))</f>
        <v/>
      </c>
      <c r="AA233" s="38" t="str">
        <f t="array" ref="AA233">IF(ROWS(AA$4:AA233)&gt;AA$1,"",INDEX('malzeme montaj'!$C$1:$C$3329,SMALL(IF('malzeme montaj'!$B$1:$B$3329=AA$3,IF('malzeme montaj'!$C$1:$C$3329&lt;&gt;"",ROW('malzeme montaj'!$C$1:$C$3329))),ROWS(AA$4:AA233))))</f>
        <v/>
      </c>
      <c r="AB233" s="38" t="str">
        <f t="array" ref="AB233">IF(ROWS(AB$4:AB233)&gt;AB$1,"",INDEX('malzeme montaj'!$C$1:$C$3329,SMALL(IF('malzeme montaj'!$B$1:$B$3329=AB$3,IF('malzeme montaj'!$C$1:$C$3329&lt;&gt;"",ROW('malzeme montaj'!$C$1:$C$3329))),ROWS(AB$4:AB233))))</f>
        <v/>
      </c>
      <c r="AC233" s="38" t="str">
        <f t="array" ref="AC233">IF(ROWS(AC$4:AC233)&gt;AC$1,"",INDEX('malzeme montaj'!$C$1:$C$3329,SMALL(IF('malzeme montaj'!$B$1:$B$3329=AC$3,IF('malzeme montaj'!$C$1:$C$3329&lt;&gt;"",ROW('malzeme montaj'!$C$1:$C$3329))),ROWS(AC$4:AC233))))</f>
        <v/>
      </c>
      <c r="AD233" s="38" t="str">
        <f t="array" ref="AD233">IF(ROWS(AD$4:AD233)&gt;AD$1,"",INDEX('malzeme montaj'!$C$1:$C$3329,SMALL(IF('malzeme montaj'!$B$1:$B$3329=AD$3,IF('malzeme montaj'!$C$1:$C$3329&lt;&gt;"",ROW('malzeme montaj'!$C$1:$C$3329))),ROWS(AD$4:AD233))))</f>
        <v/>
      </c>
      <c r="AE233" s="38" t="str">
        <f t="array" ref="AE233">IF(ROWS(AE$4:AE233)&gt;AE$1,"",INDEX('malzeme montaj'!$C$1:$C$3329,SMALL(IF('malzeme montaj'!$B$1:$B$3329=AE$3,IF('malzeme montaj'!$C$1:$C$3329&lt;&gt;"",ROW('malzeme montaj'!$C$1:$C$3329))),ROWS(AE$4:AE233))))</f>
        <v/>
      </c>
      <c r="AF233" s="38" t="str">
        <f t="array" ref="AF233">IF(ROWS(AF$4:AF233)&gt;AF$1,"",INDEX('malzeme montaj'!$C$1:$C$3329,SMALL(IF('malzeme montaj'!$B$1:$B$3329=AF$3,IF('malzeme montaj'!$C$1:$C$3329&lt;&gt;"",ROW('malzeme montaj'!$C$1:$C$3329))),ROWS(AF$4:AF233))))</f>
        <v/>
      </c>
      <c r="AG233" s="38" t="str">
        <f t="array" ref="AG233">IF(ROWS(AG$4:AG233)&gt;AG$1,"",INDEX('malzeme montaj'!$C$1:$C$3329,SMALL(IF('malzeme montaj'!$B$1:$B$3329=AG$3,IF('malzeme montaj'!$C$1:$C$3329&lt;&gt;"",ROW('malzeme montaj'!$C$1:$C$3329))),ROWS(AG$4:AG233))))</f>
        <v/>
      </c>
      <c r="AH233" s="38" t="str">
        <f t="array" ref="AH233">IF(ROWS(AH$4:AH233)&gt;AH$1,"",INDEX('malzeme montaj'!$C$1:$C$3329,SMALL(IF('malzeme montaj'!$B$1:$B$3329=AH$3,IF('malzeme montaj'!$C$1:$C$3329&lt;&gt;"",ROW('malzeme montaj'!$C$1:$C$3329))),ROWS(AH$4:AH233))))</f>
        <v/>
      </c>
      <c r="AI233" s="38" t="str">
        <f t="array" ref="AI233">IF(ROWS(AI$4:AI233)&gt;AI$1,"",INDEX('malzeme montaj'!$C$1:$C$3329,SMALL(IF('malzeme montaj'!$B$1:$B$3329=AI$3,IF('malzeme montaj'!$C$1:$C$3329&lt;&gt;"",ROW('malzeme montaj'!$C$1:$C$3329))),ROWS(AI$4:AI233))))</f>
        <v/>
      </c>
      <c r="AJ233" s="38" t="str">
        <f t="array" ref="AJ233">IF(ROWS(AJ$4:AJ233)&gt;AJ$1,"",INDEX('malzeme montaj'!$C$1:$C$3329,SMALL(IF('malzeme montaj'!$B$1:$B$3329=AJ$3,IF('malzeme montaj'!$C$1:$C$3329&lt;&gt;"",ROW('malzeme montaj'!$C$1:$C$3329))),ROWS(AJ$4:AJ233))))</f>
        <v/>
      </c>
      <c r="AK233" s="38" t="str">
        <f t="array" ref="AK233">IF(ROWS(AK$4:AK233)&gt;AK$1,"",INDEX('malzeme montaj'!$C$1:$C$3329,SMALL(IF('malzeme montaj'!$B$1:$B$3329=AK$3,IF('malzeme montaj'!$C$1:$C$3329&lt;&gt;"",ROW('malzeme montaj'!$C$1:$C$3329))),ROWS(AK$4:AK233))))</f>
        <v/>
      </c>
      <c r="AL233" s="38" t="str">
        <f t="array" ref="AL233">IF(ROWS(AL$4:AL233)&gt;AL$1,"",INDEX('malzeme montaj'!$C$1:$C$3329,SMALL(IF('malzeme montaj'!$B$1:$B$3329=AL$3,IF('malzeme montaj'!$C$1:$C$3329&lt;&gt;"",ROW('malzeme montaj'!$C$1:$C$3329))),ROWS(AL$4:AL233))))</f>
        <v/>
      </c>
      <c r="AM233" s="38" t="str">
        <f t="array" ref="AM233">IF(ROWS(AM$4:AM233)&gt;AM$1,"",INDEX('malzeme montaj'!$C$1:$C$3329,SMALL(IF('malzeme montaj'!$B$1:$B$3329=AM$3,IF('malzeme montaj'!$C$1:$C$3329&lt;&gt;"",ROW('malzeme montaj'!$C$1:$C$3329))),ROWS(AM$4:AM233))))</f>
        <v/>
      </c>
      <c r="AN233" s="38" t="str">
        <f t="array" ref="AN233">IF(ROWS(AN$4:AN233)&gt;AN$1,"",INDEX('malzeme montaj'!$C$1:$C$3329,SMALL(IF('malzeme montaj'!$B$1:$B$3329=AN$3,IF('malzeme montaj'!$C$1:$C$3329&lt;&gt;"",ROW('malzeme montaj'!$C$1:$C$3329))),ROWS(AN$4:AN233))))</f>
        <v/>
      </c>
      <c r="AO233" s="38" t="str">
        <f t="array" ref="AO233">IF(ROWS(AO$4:AO233)&gt;AO$1,"",INDEX('malzeme montaj'!$C$1:$C$3329,SMALL(IF('malzeme montaj'!$B$1:$B$3329=AO$3,IF('malzeme montaj'!$C$1:$C$3329&lt;&gt;"",ROW('malzeme montaj'!$C$1:$C$3329))),ROWS(AO$4:AO233))))</f>
        <v/>
      </c>
      <c r="AP233" s="38" t="str">
        <f t="array" ref="AP233">IF(ROWS(AP$4:AP233)&gt;AP$1,"",INDEX('malzeme montaj'!$C$1:$C$3329,SMALL(IF('malzeme montaj'!$B$1:$B$3329=AP$3,IF('malzeme montaj'!$C$1:$C$3329&lt;&gt;"",ROW('malzeme montaj'!$C$1:$C$3329))),ROWS(AP$4:AP233))))</f>
        <v/>
      </c>
      <c r="AQ233" s="38" t="str">
        <f t="array" ref="AQ233">IF(ROWS(AQ$4:AQ233)&gt;AQ$1,"",INDEX('malzeme montaj'!$C$1:$C$3329,SMALL(IF('malzeme montaj'!$B$1:$B$3329=AQ$3,IF('malzeme montaj'!$C$1:$C$3329&lt;&gt;"",ROW('malzeme montaj'!$C$1:$C$3329))),ROWS(AQ$4:AQ233))))</f>
        <v/>
      </c>
      <c r="AR233" s="38" t="str">
        <f t="array" ref="AR233">IF(ROWS(AR$4:AR233)&gt;AR$1,"",INDEX('malzeme montaj'!$C$1:$C$3329,SMALL(IF('malzeme montaj'!$B$1:$B$3329=AR$3,IF('malzeme montaj'!$C$1:$C$3329&lt;&gt;"",ROW('malzeme montaj'!$C$1:$C$3329))),ROWS(AR$4:AR233))))</f>
        <v/>
      </c>
      <c r="AS233" s="38" t="str">
        <f t="array" ref="AS233">IF(ROWS(AS$4:AS233)&gt;AS$1,"",INDEX('malzeme montaj'!$C$1:$C$3329,SMALL(IF('malzeme montaj'!$B$1:$B$3329=AS$3,IF('malzeme montaj'!$C$1:$C$3329&lt;&gt;"",ROW('malzeme montaj'!$C$1:$C$3329))),ROWS(AS$4:AS233))))</f>
        <v/>
      </c>
      <c r="AT233" s="38" t="str">
        <f t="array" ref="AT233">IF(ROWS(AT$4:AT233)&gt;AT$1,"",INDEX('malzeme montaj'!$C$1:$C$3329,SMALL(IF('malzeme montaj'!$B$1:$B$3329=AT$3,IF('malzeme montaj'!$C$1:$C$3329&lt;&gt;"",ROW('malzeme montaj'!$C$1:$C$3329))),ROWS(AT$4:AT233))))</f>
        <v/>
      </c>
      <c r="AU233" s="38" t="str">
        <f t="array" ref="AU233">IF(ROWS(AU$4:AU233)&gt;AU$1,"",INDEX('malzeme montaj'!$C$1:$C$3329,SMALL(IF('malzeme montaj'!$B$1:$B$3329=AU$3,IF('malzeme montaj'!$C$1:$C$3329&lt;&gt;"",ROW('malzeme montaj'!$C$1:$C$3329))),ROWS(AU$4:AU233))))</f>
        <v/>
      </c>
      <c r="AV233" s="38" t="str">
        <f t="array" ref="AV233">IF(ROWS(AV$4:AV233)&gt;AV$1,"",INDEX('malzeme montaj'!$C$1:$C$3329,SMALL(IF('malzeme montaj'!$B$1:$B$3329=AV$3,IF('malzeme montaj'!$C$1:$C$3329&lt;&gt;"",ROW('malzeme montaj'!$C$1:$C$3329))),ROWS(AV$4:AV233))))</f>
        <v/>
      </c>
      <c r="AW233" s="38" t="str">
        <f t="array" ref="AW233">IF(ROWS(AW$4:AW233)&gt;AW$1,"",INDEX('malzeme montaj'!$C$1:$C$3329,SMALL(IF('malzeme montaj'!$B$1:$B$3329=AW$3,IF('malzeme montaj'!$C$1:$C$3329&lt;&gt;"",ROW('malzeme montaj'!$C$1:$C$3329))),ROWS(AW$4:AW233))))</f>
        <v/>
      </c>
      <c r="AX233" s="38" t="str">
        <f t="array" ref="AX233">IF(ROWS(AX$4:AX233)&gt;AX$1,"",INDEX('malzeme montaj'!$C$1:$C$3329,SMALL(IF('malzeme montaj'!$B$1:$B$3329=AX$3,IF('malzeme montaj'!$C$1:$C$3329&lt;&gt;"",ROW('malzeme montaj'!$C$1:$C$3329))),ROWS(AX$4:AX233))))</f>
        <v/>
      </c>
      <c r="AY233" s="38" t="str">
        <f t="array" ref="AY233">IF(ROWS(AY$4:AY233)&gt;AY$1,"",INDEX('malzeme montaj'!$C$1:$C$3329,SMALL(IF('malzeme montaj'!$B$1:$B$3329=AY$3,IF('malzeme montaj'!$C$1:$C$3329&lt;&gt;"",ROW('malzeme montaj'!$C$1:$C$3329))),ROWS(AY$4:AY233))))</f>
        <v/>
      </c>
      <c r="AZ233" s="38" t="str">
        <f t="array" ref="AZ233">IF(ROWS(AZ$4:AZ233)&gt;AZ$1,"",INDEX('malzeme montaj'!$C$1:$C$3329,SMALL(IF('malzeme montaj'!$B$1:$B$3329=AZ$3,IF('malzeme montaj'!$C$1:$C$3329&lt;&gt;"",ROW('malzeme montaj'!$C$1:$C$3329))),ROWS(AZ$4:AZ233))))</f>
        <v/>
      </c>
      <c r="BA233" s="38" t="str">
        <f t="array" ref="BA233">IF(ROWS(BA$4:BA233)&gt;BA$1,"",INDEX('malzeme montaj'!$C$1:$C$3329,SMALL(IF('malzeme montaj'!$B$1:$B$3329=BA$3,IF('malzeme montaj'!$C$1:$C$3329&lt;&gt;"",ROW('malzeme montaj'!$C$1:$C$3329))),ROWS(BA$4:BA233))))</f>
        <v/>
      </c>
      <c r="BB233" s="38" t="str">
        <f t="array" ref="BB233">IF(ROWS(BB$4:BB233)&gt;BB$1,"",INDEX('malzeme montaj'!$C$1:$C$3329,SMALL(IF('malzeme montaj'!$B$1:$B$3329=BB$3,IF('malzeme montaj'!$C$1:$C$3329&lt;&gt;"",ROW('malzeme montaj'!$C$1:$C$3329))),ROWS(BB$4:BB233))))</f>
        <v/>
      </c>
      <c r="BC233" s="38" t="str">
        <f t="array" ref="BC233">IF(ROWS(BC$4:BC233)&gt;BC$1,"",INDEX('malzeme montaj'!$C$1:$C$3329,SMALL(IF('malzeme montaj'!$B$1:$B$3329=BC$3,IF('malzeme montaj'!$C$1:$C$3329&lt;&gt;"",ROW('malzeme montaj'!$C$1:$C$3329))),ROWS(BC$4:BC233))))</f>
        <v/>
      </c>
      <c r="BD233" s="38" t="str">
        <f t="array" ref="BD233">IF(ROWS(BD$4:BD233)&gt;BD$1,"",INDEX('malzeme montaj'!$C$1:$C$3329,SMALL(IF('malzeme montaj'!$B$1:$B$3329=BD$3,IF('malzeme montaj'!$C$1:$C$3329&lt;&gt;"",ROW('malzeme montaj'!$C$1:$C$3329))),ROWS(BD$4:BD233))))</f>
        <v/>
      </c>
      <c r="BE233" s="38"/>
      <c r="BF233" s="38" t="str">
        <f t="array" ref="BF233">IF(ROWS(BF$4:BF233)&gt;BF$1,"",INDEX('malzeme montaj'!$C$1:$C$3329,SMALL(IF('malzeme montaj'!$B$1:$B$3329=BF$3,IF('malzeme montaj'!$C$1:$C$3329&lt;&gt;"",ROW('malzeme montaj'!$C$1:$C$3329))),ROWS(BF$4:BF233))))</f>
        <v/>
      </c>
      <c r="BG233" s="38" t="str">
        <f t="array" ref="BG233">IF(ROWS(BG$4:BG233)&gt;BG$1,"",INDEX('malzeme montaj'!$C$1:$C$3329,SMALL(IF('malzeme montaj'!$B$1:$B$3329=BG$3,IF('malzeme montaj'!$C$1:$C$3329&lt;&gt;"",ROW('malzeme montaj'!$C$1:$C$3329))),ROWS(BG$4:BG233))))</f>
        <v/>
      </c>
      <c r="BH233" s="38" t="str">
        <f t="array" ref="BH233">IF(ROWS(BH$4:BH233)&gt;BH$1,"",INDEX('malzeme montaj'!$C$1:$C$3329,SMALL(IF('malzeme montaj'!$B$1:$B$3329=BH$3,IF('malzeme montaj'!$C$1:$C$3329&lt;&gt;"",ROW('malzeme montaj'!$C$1:$C$3329))),ROWS(BH$4:BH233))))</f>
        <v/>
      </c>
      <c r="BI233" s="38" t="str">
        <f t="array" ref="BI233">IF(ROWS(BI$4:BI233)&gt;BI$1,"",INDEX('malzeme montaj'!$C$1:$C$3329,SMALL(IF('malzeme montaj'!$B$1:$B$3329=BI$3,IF('malzeme montaj'!$C$1:$C$3329&lt;&gt;"",ROW('malzeme montaj'!$C$1:$C$3329))),ROWS(BI$4:BI233))))</f>
        <v/>
      </c>
      <c r="BJ233" s="38" t="str">
        <f t="array" ref="BJ233">IF(ROWS(BJ$4:BJ233)&gt;BJ$1,"",INDEX('malzeme montaj'!$C$1:$C$3329,SMALL(IF('malzeme montaj'!$B$1:$B$3329=BJ$3,IF('malzeme montaj'!$C$1:$C$3329&lt;&gt;"",ROW('malzeme montaj'!$C$1:$C$3329))),ROWS(BJ$4:BJ233))))</f>
        <v/>
      </c>
      <c r="BK233" s="38" t="str">
        <f t="array" ref="BK233">IF(ROWS(BK$4:BK233)&gt;BK$1,"",INDEX('malzeme montaj'!$C$1:$C$3329,SMALL(IF('malzeme montaj'!$B$1:$B$3329=BK$3,IF('malzeme montaj'!$C$1:$C$3329&lt;&gt;"",ROW('malzeme montaj'!$C$1:$C$3329))),ROWS(BK$4:BK233))))</f>
        <v/>
      </c>
      <c r="BL233" s="38" t="str">
        <f t="array" ref="BL233">IF(ROWS(BL$4:BL233)&gt;BL$1,"",INDEX('malzeme montaj'!$C$1:$C$3329,SMALL(IF('malzeme montaj'!$B$1:$B$3329=BL$3,IF('malzeme montaj'!$C$1:$C$3329&lt;&gt;"",ROW('malzeme montaj'!$C$1:$C$3329))),ROWS(BL$4:BL233))))</f>
        <v/>
      </c>
      <c r="BM233" s="38" t="str">
        <f t="array" ref="BM233">IF(ROWS(BM$4:BM233)&gt;BM$1,"",INDEX('malzeme montaj'!$C$1:$C$3329,SMALL(IF('malzeme montaj'!$B$1:$B$3329=BM$3,IF('malzeme montaj'!$C$1:$C$3329&lt;&gt;"",ROW('malzeme montaj'!$C$1:$C$3329))),ROWS(BM$4:BM233))))</f>
        <v/>
      </c>
      <c r="BN233" s="38" t="str">
        <f t="array" ref="BN233">IF(ROWS(BN$4:BN233)&gt;BN$1,"",INDEX('malzeme montaj'!$C$1:$C$3329,SMALL(IF('malzeme montaj'!$B$1:$B$3329=BN$3,IF('malzeme montaj'!$C$1:$C$3329&lt;&gt;"",ROW('malzeme montaj'!$C$1:$C$3329))),ROWS(BN$4:BN233))))</f>
        <v/>
      </c>
      <c r="BO233" s="38" t="str">
        <f t="array" ref="BO233">IF(ROWS(BO$4:BO233)&gt;BO$1,"",INDEX('malzeme montaj'!$C$1:$C$3329,SMALL(IF('malzeme montaj'!$B$1:$B$3329=BO$3,IF('malzeme montaj'!$C$1:$C$3329&lt;&gt;"",ROW('malzeme montaj'!$C$1:$C$3329))),ROWS(BO$4:BO233))))</f>
        <v/>
      </c>
      <c r="BP233" s="38" t="str">
        <f t="array" ref="BP233">IF(ROWS(BP$4:BP233)&gt;BP$1,"",INDEX('malzeme montaj'!$C$1:$C$3329,SMALL(IF('malzeme montaj'!$B$1:$B$3329=BP$3,IF('malzeme montaj'!$C$1:$C$3329&lt;&gt;"",ROW('malzeme montaj'!$C$1:$C$3329))),ROWS(BP$4:BP233))))</f>
        <v/>
      </c>
      <c r="BQ233" s="38" t="str">
        <f t="array" ref="BQ233">IF(ROWS(BQ$4:BQ233)&gt;BQ$1,"",INDEX('malzeme montaj'!$C$1:$C$3329,SMALL(IF('malzeme montaj'!$B$1:$B$3329=BQ$3,IF('malzeme montaj'!$C$1:$C$3329&lt;&gt;"",ROW('malzeme montaj'!$C$1:$C$3329))),ROWS(BQ$4:BQ233))))</f>
        <v/>
      </c>
      <c r="BR233" s="38" t="str">
        <f t="array" ref="BR233">IF(ROWS(BR$4:BR233)&gt;BR$1,"",INDEX('malzeme montaj'!$C$1:$C$3329,SMALL(IF('malzeme montaj'!$B$1:$B$3329=BR$3,IF('malzeme montaj'!$C$1:$C$3329&lt;&gt;"",ROW('malzeme montaj'!$C$1:$C$3329))),ROWS(BR$4:BR233))))</f>
        <v/>
      </c>
      <c r="BS233" s="38" t="str">
        <f t="array" ref="BS233">IF(ROWS(BS$4:BS233)&gt;BS$1,"",INDEX('malzeme montaj'!$C$1:$C$3329,SMALL(IF('malzeme montaj'!$B$1:$B$3329=BS$3,IF('malzeme montaj'!$C$1:$C$3329&lt;&gt;"",ROW('malzeme montaj'!$C$1:$C$3329))),ROWS(BS$4:BS233))))</f>
        <v/>
      </c>
      <c r="BT233" s="38" t="str">
        <f t="array" ref="BT233">IF(ROWS(BT$4:BT233)&gt;BT$1,"",INDEX('malzeme montaj'!$C$1:$C$3329,SMALL(IF('malzeme montaj'!$B$1:$B$3329=BT$3,IF('malzeme montaj'!$C$1:$C$3329&lt;&gt;"",ROW('malzeme montaj'!$C$1:$C$3329))),ROWS(BT$4:BT233))))</f>
        <v/>
      </c>
      <c r="BU233" s="34" t="str">
        <f t="array" ref="BU233">IF(ROWS(BU$4:BU233)&gt;BU$1,"",INDEX('malzeme montaj'!$C$1:$C$3329,SMALL(IF('malzeme montaj'!$B$1:$B$3329=BU$3,IF('malzeme montaj'!$C$1:$C$3329&lt;&gt;"",ROW('malzeme montaj'!$C$1:$C$3329))),ROWS(BU$4:BU233))))</f>
        <v/>
      </c>
      <c r="BV233" s="34" t="str">
        <f t="array" ref="BV233">IF(ROWS(BV$4:BV233)&gt;BV$1,"",INDEX('malzeme montaj'!$C$1:$C$3329,SMALL(IF('malzeme montaj'!$B$1:$B$3329=BV$3,IF('malzeme montaj'!$C$1:$C$3329&lt;&gt;"",ROW('malzeme montaj'!$C$1:$C$3329))),ROWS(BV$4:BV233))))</f>
        <v/>
      </c>
      <c r="BW233" s="34" t="str">
        <f t="array" ref="BW233">IF(ROWS(BW$4:BW233)&gt;BW$1,"",INDEX('malzeme montaj'!$C$1:$C$3329,SMALL(IF('malzeme montaj'!$B$1:$B$3329=BW$3,IF('malzeme montaj'!$C$1:$C$3329&lt;&gt;"",ROW('malzeme montaj'!$C$1:$C$3329))),ROWS(BW$4:BW233))))</f>
        <v/>
      </c>
      <c r="BX233" s="34" t="str">
        <f t="array" ref="BX233">IF(ROWS(BX$4:BX233)&gt;BX$1,"",INDEX('malzeme montaj'!$C$1:$C$3329,SMALL(IF('malzeme montaj'!$B$1:$B$3329=BX$3,IF('malzeme montaj'!$C$1:$C$3329&lt;&gt;"",ROW('malzeme montaj'!$C$1:$C$3329))),ROWS(BX$4:BX233))))</f>
        <v/>
      </c>
      <c r="BY233" s="34" t="str">
        <f t="array" ref="BY233">IF(ROWS(BY$4:BY233)&gt;BY$1,"",INDEX('malzeme montaj'!$C$1:$C$3329,SMALL(IF('malzeme montaj'!$B$1:$B$3329=BY$3,IF('malzeme montaj'!$C$1:$C$3329&lt;&gt;"",ROW('malzeme montaj'!$C$1:$C$3329))),ROWS(BY$4:BY233))))</f>
        <v/>
      </c>
      <c r="BZ233" s="34" t="str">
        <f t="array" ref="BZ233">IF(ROWS(BZ$4:BZ233)&gt;BZ$1,"",INDEX('malzeme montaj'!$C$1:$C$3329,SMALL(IF('malzeme montaj'!$B$1:$B$3329=BZ$3,IF('malzeme montaj'!$C$1:$C$3329&lt;&gt;"",ROW('malzeme montaj'!$C$1:$C$3329))),ROWS(BZ$4:BZ233))))</f>
        <v/>
      </c>
      <c r="CA233" s="34" t="str">
        <f t="array" ref="CA233">IF(ROWS(CA$4:CA233)&gt;CA$1,"",INDEX('malzeme montaj'!$C$1:$C$3329,SMALL(IF('malzeme montaj'!$B$1:$B$3329=CA$3,IF('malzeme montaj'!$C$1:$C$3329&lt;&gt;"",ROW('malzeme montaj'!$C$1:$C$3329))),ROWS(CA$4:CA233))))</f>
        <v/>
      </c>
      <c r="CB233" s="34" t="str">
        <f t="array" ref="CB233">IF(ROWS(CB$4:CB233)&gt;CB$1,"",INDEX('malzeme montaj'!$C$1:$C$3329,SMALL(IF('malzeme montaj'!$B$1:$B$3329=CB$3,IF('malzeme montaj'!$C$1:$C$3329&lt;&gt;"",ROW('malzeme montaj'!$C$1:$C$3329))),ROWS(CB$4:CB233))))</f>
        <v/>
      </c>
      <c r="CC233" s="34" t="str">
        <f t="array" ref="CC233">IF(ROWS(CC$4:CC233)&gt;CC$1,"",INDEX('malzeme montaj'!$C$1:$C$3329,SMALL(IF('malzeme montaj'!$B$1:$B$3329=CC$3,IF('malzeme montaj'!$C$1:$C$3329&lt;&gt;"",ROW('malzeme montaj'!$C$1:$C$3329))),ROWS(CC$4:CC233))))</f>
        <v/>
      </c>
      <c r="CD233" s="34" t="str">
        <f t="array" ref="CD233">IF(ROWS(CD$4:CD233)&gt;CD$1,"",INDEX('malzeme montaj'!$C$1:$C$3329,SMALL(IF('malzeme montaj'!$B$1:$B$3329=CD$3,IF('malzeme montaj'!$C$1:$C$3329&lt;&gt;"",ROW('malzeme montaj'!$C$1:$C$3329))),ROWS(CD$4:CD233))))</f>
        <v/>
      </c>
      <c r="CE233" s="34" t="str">
        <f t="array" ref="CE233">IF(ROWS(CE$4:CE233)&gt;CE$1,"",INDEX('malzeme montaj'!$C$1:$C$3329,SMALL(IF('malzeme montaj'!$B$1:$B$3329=CE$3,IF('malzeme montaj'!$C$1:$C$3329&lt;&gt;"",ROW('malzeme montaj'!$C$1:$C$3329))),ROWS(CE$4:CE233))))</f>
        <v/>
      </c>
      <c r="CF233" s="34" t="str">
        <f t="array" ref="CF233">IF(ROWS(CF$4:CF233)&gt;CF$1,"",INDEX('malzeme montaj'!$C$1:$C$3329,SMALL(IF('malzeme montaj'!$B$1:$B$3329=CF$3,IF('malzeme montaj'!$C$1:$C$3329&lt;&gt;"",ROW('malzeme montaj'!$C$1:$C$3329))),ROWS(CF$4:CF233))))</f>
        <v/>
      </c>
      <c r="CG233" s="34" t="str">
        <f t="array" ref="CG233">IF(ROWS(CG$4:CG233)&gt;CG$1,"",INDEX('malzeme montaj'!$C$1:$C$3329,SMALL(IF('malzeme montaj'!$B$1:$B$3329=CG$3,IF('malzeme montaj'!$C$1:$C$3329&lt;&gt;"",ROW('malzeme montaj'!$C$1:$C$3329))),ROWS(CG$4:CG233))))</f>
        <v/>
      </c>
      <c r="CH233" s="34" t="str">
        <f t="array" ref="CH233">IF(ROWS(CH$4:CH233)&gt;CH$1,"",INDEX('malzeme montaj'!$C$1:$C$3329,SMALL(IF('malzeme montaj'!$B$1:$B$3329=CH$3,IF('malzeme montaj'!$C$1:$C$3329&lt;&gt;"",ROW('malzeme montaj'!$C$1:$C$3329))),ROWS(CH$4:CH233))))</f>
        <v/>
      </c>
      <c r="CI233" s="34" t="str">
        <f t="array" ref="CI233">IF(ROWS(CI$4:CI233)&gt;CI$1,"",INDEX('malzeme montaj'!$C$1:$C$3329,SMALL(IF('malzeme montaj'!$B$1:$B$3329=CI$3,IF('malzeme montaj'!$C$1:$C$3329&lt;&gt;"",ROW('malzeme montaj'!$C$1:$C$3329))),ROWS(CI$4:CI233))))</f>
        <v/>
      </c>
      <c r="CJ233" s="34" t="str">
        <f t="array" ref="CJ233">IF(ROWS(CJ$4:CJ233)&gt;CJ$1,"",INDEX('malzeme montaj'!$C$1:$C$3329,SMALL(IF('malzeme montaj'!$B$1:$B$3329=CJ$3,IF('malzeme montaj'!$C$1:$C$3329&lt;&gt;"",ROW('malzeme montaj'!$C$1:$C$3329))),ROWS(CJ$4:CJ233))))</f>
        <v/>
      </c>
      <c r="CK233" s="34" t="str">
        <f t="array" ref="CK233">IF(ROWS(CK$4:CK233)&gt;CK$1,"",INDEX('malzeme montaj'!$C$1:$C$3329,SMALL(IF('malzeme montaj'!$B$1:$B$3329=CK$3,IF('malzeme montaj'!$C$1:$C$3329&lt;&gt;"",ROW('malzeme montaj'!$C$1:$C$3329))),ROWS(CK$4:CK233))))</f>
        <v/>
      </c>
      <c r="CL233" s="34" t="str">
        <f t="array" ref="CL233">IF(ROWS(CL$4:CL233)&gt;CL$1,"",INDEX('malzeme montaj'!$C$1:$C$3329,SMALL(IF('malzeme montaj'!$B$1:$B$3329=CL$3,IF('malzeme montaj'!$C$1:$C$3329&lt;&gt;"",ROW('malzeme montaj'!$C$1:$C$3329))),ROWS(CL$4:CL233))))</f>
        <v/>
      </c>
      <c r="CM233" s="34" t="str">
        <f t="array" ref="CM233">IF(ROWS(CM$4:CM233)&gt;CM$1,"",INDEX('malzeme montaj'!$C$1:$C$3329,SMALL(IF('malzeme montaj'!$B$1:$B$3329=CM$3,IF('malzeme montaj'!$C$1:$C$3329&lt;&gt;"",ROW('malzeme montaj'!$C$1:$C$3329))),ROWS(CM$4:CM233))))</f>
        <v/>
      </c>
      <c r="CN233" s="34" t="str">
        <f t="array" ref="CN233">IF(ROWS(CN$4:CN233)&gt;CN$1,"",INDEX('malzeme montaj'!$C$1:$C$3329,SMALL(IF('malzeme montaj'!$B$1:$B$3329=CN$3,IF('malzeme montaj'!$C$1:$C$3329&lt;&gt;"",ROW('malzeme montaj'!$C$1:$C$3329))),ROWS(CN$4:CN233))))</f>
        <v/>
      </c>
      <c r="CO233" s="34" t="str">
        <f t="array" ref="CO233">IF(ROWS(CO$4:CO233)&gt;CO$1,"",INDEX('malzeme montaj'!$C$1:$C$3329,SMALL(IF('malzeme montaj'!$B$1:$B$3329=CO$3,IF('malzeme montaj'!$C$1:$C$3329&lt;&gt;"",ROW('malzeme montaj'!$C$1:$C$3329))),ROWS(CO$4:CO233))))</f>
        <v/>
      </c>
      <c r="CP233" s="34" t="str">
        <f t="array" ref="CP233">IF(ROWS(CP$4:CP233)&gt;CP$1,"",INDEX('malzeme montaj'!$C$1:$C$3329,SMALL(IF('malzeme montaj'!$B$1:$B$3329=CP$3,IF('malzeme montaj'!$C$1:$C$3329&lt;&gt;"",ROW('malzeme montaj'!$C$1:$C$3329))),ROWS(CP$4:CP233))))</f>
        <v/>
      </c>
      <c r="CQ233" s="34" t="str">
        <f t="array" ref="CQ233">IF(ROWS(CQ$4:CQ233)&gt;CQ$1,"",INDEX('malzeme montaj'!$C$1:$C$3329,SMALL(IF('malzeme montaj'!$B$1:$B$3329=CQ$3,IF('malzeme montaj'!$C$1:$C$3329&lt;&gt;"",ROW('malzeme montaj'!$C$1:$C$3329))),ROWS(CQ$4:CQ233))))</f>
        <v/>
      </c>
      <c r="CR233" s="34" t="str">
        <f t="array" ref="CR233">IF(ROWS(CR$4:CR233)&gt;CR$1,"",INDEX('malzeme montaj'!$C$1:$C$3329,SMALL(IF('malzeme montaj'!$B$1:$B$3329=CR$3,IF('malzeme montaj'!$C$1:$C$3329&lt;&gt;"",ROW('malzeme montaj'!$C$1:$C$3329))),ROWS(CR$4:CR233))))</f>
        <v/>
      </c>
      <c r="CS233" s="34" t="str">
        <f t="array" ref="CS233">IF(ROWS(CS$4:CS233)&gt;CS$1,"",INDEX('malzeme montaj'!$C$1:$C$3329,SMALL(IF('malzeme montaj'!$B$1:$B$3329=CS$3,IF('malzeme montaj'!$C$1:$C$3329&lt;&gt;"",ROW('malzeme montaj'!$C$1:$C$3329))),ROWS(CS$4:CS233))))</f>
        <v/>
      </c>
      <c r="CT233" s="34" t="str">
        <f t="array" ref="CT233">IF(ROWS(CT$4:CT233)&gt;CT$1,"",INDEX('malzeme montaj'!$C$1:$C$3329,SMALL(IF('malzeme montaj'!$B$1:$B$3329=CT$3,IF('malzeme montaj'!$C$1:$C$3329&lt;&gt;"",ROW('malzeme montaj'!$C$1:$C$3329))),ROWS(CT$4:CT233))))</f>
        <v/>
      </c>
      <c r="CU233" s="34" t="str">
        <f t="array" ref="CU233">IF(ROWS(CU$4:CU233)&gt;CU$1,"",INDEX('malzeme montaj'!$C$1:$C$3329,SMALL(IF('malzeme montaj'!$B$1:$B$3329=CU$3,IF('malzeme montaj'!$C$1:$C$3329&lt;&gt;"",ROW('malzeme montaj'!$C$1:$C$3329))),ROWS(CU$4:CU233))))</f>
        <v/>
      </c>
      <c r="CV233" s="34" t="str">
        <f t="array" ref="CV233">IF(ROWS(CV$4:CV233)&gt;CV$1,"",INDEX('malzeme montaj'!$C$1:$C$3329,SMALL(IF('malzeme montaj'!$B$1:$B$3329=CV$3,IF('malzeme montaj'!$C$1:$C$3329&lt;&gt;"",ROW('malzeme montaj'!$C$1:$C$3329))),ROWS(CV$4:CV233))))</f>
        <v/>
      </c>
      <c r="CW233" s="34" t="str">
        <f t="array" ref="CW233">IF(ROWS(CW$4:CW233)&gt;CW$1,"",INDEX('malzeme montaj'!$C$1:$C$3329,SMALL(IF('malzeme montaj'!$B$1:$B$3329=CW$3,IF('malzeme montaj'!$C$1:$C$3329&lt;&gt;"",ROW('malzeme montaj'!$C$1:$C$3329))),ROWS(CW$4:CW233))))</f>
        <v/>
      </c>
      <c r="CX233" s="34" t="str">
        <f t="array" ref="CX233">IF(ROWS(CX$4:CX233)&gt;CX$1,"",INDEX('malzeme montaj'!$C$1:$C$3329,SMALL(IF('malzeme montaj'!$B$1:$B$3329=CX$3,IF('malzeme montaj'!$C$1:$C$3329&lt;&gt;"",ROW('malzeme montaj'!$C$1:$C$3329))),ROWS(CX$4:CX233))))</f>
        <v/>
      </c>
      <c r="CY233" s="34" t="str">
        <f t="array" ref="CY233">IF(ROWS(CY$4:CY233)&gt;CY$1,"",INDEX('malzeme montaj'!$C$1:$C$3329,SMALL(IF('malzeme montaj'!$B$1:$B$3329=CY$3,IF('malzeme montaj'!$C$1:$C$3329&lt;&gt;"",ROW('malzeme montaj'!$C$1:$C$3329))),ROWS(CY$4:CY233))))</f>
        <v/>
      </c>
      <c r="CZ233" s="34" t="str">
        <f t="array" ref="CZ233">IF(ROWS(CZ$4:CZ233)&gt;CZ$1,"",INDEX('malzeme montaj'!$C$1:$C$3329,SMALL(IF('malzeme montaj'!$B$1:$B$3329=CZ$3,IF('malzeme montaj'!$C$1:$C$3329&lt;&gt;"",ROW('malzeme montaj'!$C$1:$C$3329))),ROWS(CZ$4:CZ233))))</f>
        <v/>
      </c>
      <c r="DA233" s="34" t="str">
        <f t="array" ref="DA233">IF(ROWS(DA$4:DA233)&gt;DA$1,"",INDEX('malzeme montaj'!$C$1:$C$3329,SMALL(IF('malzeme montaj'!$B$1:$B$3329=DA$3,IF('malzeme montaj'!$C$1:$C$3329&lt;&gt;"",ROW('malzeme montaj'!$C$1:$C$3329))),ROWS(DA$4:DA233))))</f>
        <v/>
      </c>
      <c r="DB233" s="34" t="str">
        <f t="array" ref="DB233">IF(ROWS(DB$4:DB233)&gt;DB$1,"",INDEX('malzeme montaj'!$C$1:$C$3329,SMALL(IF('malzeme montaj'!$B$1:$B$3329=DB$3,IF('malzeme montaj'!$C$1:$C$3329&lt;&gt;"",ROW('malzeme montaj'!$C$1:$C$3329))),ROWS(DB$4:DB233))))</f>
        <v/>
      </c>
      <c r="DC233" s="34" t="str">
        <f t="array" ref="DC233">IF(ROWS(DC$4:DC233)&gt;DC$1,"",INDEX('malzeme montaj'!$C$1:$C$3329,SMALL(IF('malzeme montaj'!$B$1:$B$3329=DC$3,IF('malzeme montaj'!$C$1:$C$3329&lt;&gt;"",ROW('malzeme montaj'!$C$1:$C$3329))),ROWS(DC$4:DC233))))</f>
        <v/>
      </c>
      <c r="DD233" s="34" t="str">
        <f t="array" ref="DD233">IF(ROWS(DD$4:DD233)&gt;DD$1,"",INDEX('malzeme montaj'!$C$1:$C$3329,SMALL(IF('malzeme montaj'!$B$1:$B$3329=DD$3,IF('malzeme montaj'!$C$1:$C$3329&lt;&gt;"",ROW('malzeme montaj'!$C$1:$C$3329))),ROWS(DD$4:DD233))))</f>
        <v/>
      </c>
      <c r="DE233" s="34" t="str">
        <f t="array" ref="DE233">IF(ROWS(DE$4:DE233)&gt;DE$1,"",INDEX('malzeme montaj'!$C$1:$C$3329,SMALL(IF('malzeme montaj'!$B$1:$B$3329=DE$3,IF('malzeme montaj'!$C$1:$C$3329&lt;&gt;"",ROW('malzeme montaj'!$C$1:$C$3329))),ROWS(DE$4:DE233))))</f>
        <v/>
      </c>
      <c r="DF233" s="34" t="str">
        <f t="array" ref="DF233">IF(ROWS(DF$4:DF233)&gt;DF$1,"",INDEX('malzeme montaj'!$C$1:$C$3329,SMALL(IF('malzeme montaj'!$B$1:$B$3329=DF$3,IF('malzeme montaj'!$C$1:$C$3329&lt;&gt;"",ROW('malzeme montaj'!$C$1:$C$3329))),ROWS(DF$4:DF233))))</f>
        <v/>
      </c>
      <c r="DG233" s="34" t="str">
        <f t="array" ref="DG233">IF(ROWS(DG$4:DG233)&gt;DG$1,"",INDEX('malzeme montaj'!$C$1:$C$3329,SMALL(IF('malzeme montaj'!$B$1:$B$3329=DG$3,IF('malzeme montaj'!$C$1:$C$3329&lt;&gt;"",ROW('malzeme montaj'!$C$1:$C$3329))),ROWS(DG$4:DG233))))</f>
        <v/>
      </c>
      <c r="DH233" s="34" t="str">
        <f t="array" ref="DH233">IF(ROWS(DH$4:DH233)&gt;DH$1,"",INDEX('malzeme montaj'!$C$1:$C$3329,SMALL(IF('malzeme montaj'!$B$1:$B$3329=DH$3,IF('malzeme montaj'!$C$1:$C$3329&lt;&gt;"",ROW('malzeme montaj'!$C$1:$C$3329))),ROWS(DH$4:DH233))))</f>
        <v/>
      </c>
      <c r="DI233" s="34" t="str">
        <f t="array" ref="DI233">IF(ROWS(DI$4:DI233)&gt;DI$1,"",INDEX('malzeme montaj'!$C$1:$C$3329,SMALL(IF('malzeme montaj'!$B$1:$B$3329=DI$3,IF('malzeme montaj'!$C$1:$C$3329&lt;&gt;"",ROW('malzeme montaj'!$C$1:$C$3329))),ROWS(DI$4:DI233))))</f>
        <v/>
      </c>
      <c r="DJ233" s="34" t="str">
        <f t="array" ref="DJ233">IF(ROWS(DJ$4:DJ233)&gt;DJ$1,"",INDEX('malzeme montaj'!$C$1:$C$3329,SMALL(IF('malzeme montaj'!$B$1:$B$3329=DJ$3,IF('malzeme montaj'!$C$1:$C$3329&lt;&gt;"",ROW('malzeme montaj'!$C$1:$C$3329))),ROWS(DJ$4:DJ233))))</f>
        <v/>
      </c>
      <c r="DK233" s="34" t="str">
        <f t="array" ref="DK233">IF(ROWS(DK$4:DK233)&gt;DK$1,"",INDEX('malzeme montaj'!$C$1:$C$3329,SMALL(IF('malzeme montaj'!$B$1:$B$3329=DK$3,IF('malzeme montaj'!$C$1:$C$3329&lt;&gt;"",ROW('malzeme montaj'!$C$1:$C$3329))),ROWS(DK$4:DK233))))</f>
        <v/>
      </c>
      <c r="DL233" s="34" t="str">
        <f t="array" ref="DL233">IF(ROWS(DL$4:DL233)&gt;DL$1,"",INDEX('malzeme montaj'!$C$1:$C$3329,SMALL(IF('malzeme montaj'!$B$1:$B$3329=DL$3,IF('malzeme montaj'!$C$1:$C$3329&lt;&gt;"",ROW('malzeme montaj'!$C$1:$C$3329))),ROWS(DL$4:DL233))))</f>
        <v/>
      </c>
      <c r="DM233" s="34" t="str">
        <f t="array" ref="DM233">IF(ROWS(DM$4:DM233)&gt;DM$1,"",INDEX('malzeme montaj'!$C$1:$C$3329,SMALL(IF('malzeme montaj'!$B$1:$B$3329=DM$3,IF('malzeme montaj'!$C$1:$C$3329&lt;&gt;"",ROW('malzeme montaj'!$C$1:$C$3329))),ROWS(DM$4:DM233))))</f>
        <v/>
      </c>
      <c r="DN233" s="34" t="str">
        <f t="array" ref="DN233">IF(ROWS(DN$4:DN233)&gt;DN$1,"",INDEX('malzeme montaj'!$C$1:$C$3329,SMALL(IF('malzeme montaj'!$B$1:$B$3329=DN$3,IF('malzeme montaj'!$C$1:$C$3329&lt;&gt;"",ROW('malzeme montaj'!$C$1:$C$3329))),ROWS(DN$4:DN233))))</f>
        <v/>
      </c>
      <c r="DO233" s="34" t="str">
        <f t="array" ref="DO233">IF(ROWS(DO$4:DO233)&gt;DO$1,"",INDEX('malzeme montaj'!$C$1:$C$3329,SMALL(IF('malzeme montaj'!$B$1:$B$3329=DO$3,IF('malzeme montaj'!$C$1:$C$3329&lt;&gt;"",ROW('malzeme montaj'!$C$1:$C$3329))),ROWS(DO$4:DO233))))</f>
        <v/>
      </c>
      <c r="DP233" s="34" t="str">
        <f t="array" ref="DP233">IF(ROWS(DP$4:DP233)&gt;DP$1,"",INDEX('malzeme montaj'!$C$1:$C$3329,SMALL(IF('malzeme montaj'!$B$1:$B$3329=DP$3,IF('malzeme montaj'!$C$1:$C$3329&lt;&gt;"",ROW('malzeme montaj'!$C$1:$C$3329))),ROWS(DP$4:DP233))))</f>
        <v/>
      </c>
      <c r="DQ233" s="34" t="str">
        <f t="array" ref="DQ233">IF(ROWS(DQ$4:DQ233)&gt;DQ$1,"",INDEX('malzeme montaj'!$C$1:$C$3329,SMALL(IF('malzeme montaj'!$B$1:$B$3329=DQ$3,IF('malzeme montaj'!$C$1:$C$3329&lt;&gt;"",ROW('malzeme montaj'!$C$1:$C$3329))),ROWS(DQ$4:DQ233))))</f>
        <v/>
      </c>
      <c r="DR233" s="34" t="str">
        <f t="array" ref="DR233">IF(ROWS(DR$4:DR233)&gt;DR$1,"",INDEX('malzeme montaj'!$C$1:$C$3329,SMALL(IF('malzeme montaj'!$B$1:$B$3329=DR$3,IF('malzeme montaj'!$C$1:$C$3329&lt;&gt;"",ROW('malzeme montaj'!$C$1:$C$3329))),ROWS(DR$4:DR233))))</f>
        <v/>
      </c>
      <c r="DS233" s="34" t="str">
        <f t="array" ref="DS233">IF(ROWS(DS$4:DS233)&gt;DS$1,"",INDEX('malzeme montaj'!$C$1:$C$3329,SMALL(IF('malzeme montaj'!$B$1:$B$3329=DS$3,IF('malzeme montaj'!$C$1:$C$3329&lt;&gt;"",ROW('malzeme montaj'!$C$1:$C$3329))),ROWS(DS$4:DS233))))</f>
        <v/>
      </c>
      <c r="DT233" s="34" t="str">
        <f t="array" ref="DT233">IF(ROWS(DT$4:DT233)&gt;DT$1,"",INDEX('malzeme montaj'!$C$1:$C$3329,SMALL(IF('malzeme montaj'!$B$1:$B$3329=DT$3,IF('malzeme montaj'!$C$1:$C$3329&lt;&gt;"",ROW('malzeme montaj'!$C$1:$C$3329))),ROWS(DT$4:DT233))))</f>
        <v/>
      </c>
      <c r="DU233" s="34" t="str">
        <f t="array" ref="DU233">IF(ROWS(DU$4:DU233)&gt;DU$1,"",INDEX('malzeme montaj'!$C$1:$C$3329,SMALL(IF('malzeme montaj'!$B$1:$B$3329=DU$3,IF('malzeme montaj'!$C$1:$C$3329&lt;&gt;"",ROW('malzeme montaj'!$C$1:$C$3329))),ROWS(DU$4:DU233))))</f>
        <v/>
      </c>
      <c r="DV233" s="34" t="str">
        <f t="array" ref="DV233">IF(ROWS(DV$4:DV233)&gt;DV$1,"",INDEX('malzeme montaj'!$C$1:$C$3329,SMALL(IF('malzeme montaj'!$B$1:$B$3329=DV$3,IF('malzeme montaj'!$C$1:$C$3329&lt;&gt;"",ROW('malzeme montaj'!$C$1:$C$3329))),ROWS(DV$4:DV233))))</f>
        <v/>
      </c>
      <c r="DW233" s="34" t="str">
        <f t="array" ref="DW233">IF(ROWS(DW$4:DW233)&gt;DW$1,"",INDEX('malzeme montaj'!$C$1:$C$3329,SMALL(IF('malzeme montaj'!$B$1:$B$3329=DW$3,IF('malzeme montaj'!$C$1:$C$3329&lt;&gt;"",ROW('malzeme montaj'!$C$1:$C$3329))),ROWS(DW$4:DW233))))</f>
        <v/>
      </c>
      <c r="DX233" s="34" t="str">
        <f t="array" ref="DX233">IF(ROWS(DX$4:DX233)&gt;DX$1,"",INDEX('malzeme montaj'!$C$1:$C$3329,SMALL(IF('malzeme montaj'!$B$1:$B$3329=DX$3,IF('malzeme montaj'!$C$1:$C$3329&lt;&gt;"",ROW('malzeme montaj'!$C$1:$C$3329))),ROWS(DX$4:DX233))))</f>
        <v/>
      </c>
      <c r="DY233" s="34" t="str">
        <f t="array" ref="DY233">IF(ROWS(DY$4:DY233)&gt;DY$1,"",INDEX('malzeme montaj'!$C$1:$C$3329,SMALL(IF('malzeme montaj'!$B$1:$B$3329=DY$3,IF('malzeme montaj'!$C$1:$C$3329&lt;&gt;"",ROW('malzeme montaj'!$C$1:$C$3329))),ROWS(DY$4:DY233))))</f>
        <v/>
      </c>
      <c r="DZ233" s="34" t="str">
        <f t="array" ref="DZ233">IF(ROWS(DZ$4:DZ233)&gt;DZ$1,"",INDEX('malzeme montaj'!$C$1:$C$3329,SMALL(IF('malzeme montaj'!$B$1:$B$3329=DZ$3,IF('malzeme montaj'!$C$1:$C$3329&lt;&gt;"",ROW('malzeme montaj'!$C$1:$C$3329))),ROWS(DZ$4:DZ233))))</f>
        <v/>
      </c>
      <c r="EA233" s="34" t="str">
        <f t="array" ref="EA233">IF(ROWS(EA$4:EA233)&gt;EA$1,"",INDEX('malzeme montaj'!$C$1:$C$3329,SMALL(IF('malzeme montaj'!$B$1:$B$3329=EA$3,IF('malzeme montaj'!$C$1:$C$3329&lt;&gt;"",ROW('malzeme montaj'!$C$1:$C$3329))),ROWS(EA$4:EA233))))</f>
        <v/>
      </c>
      <c r="EB233" s="34" t="str">
        <f t="array" ref="EB233">IF(ROWS(EB$4:EB233)&gt;EB$1,"",INDEX('malzeme montaj'!$C$1:$C$3329,SMALL(IF('malzeme montaj'!$B$1:$B$3329=EB$3,IF('malzeme montaj'!$C$1:$C$3329&lt;&gt;"",ROW('malzeme montaj'!$C$1:$C$3329))),ROWS(EB$4:EB233))))</f>
        <v/>
      </c>
      <c r="EC233" s="34" t="str">
        <f t="array" ref="EC233">IF(ROWS(EC$4:EC233)&gt;EC$1,"",INDEX('malzeme montaj'!$C$1:$C$3329,SMALL(IF('malzeme montaj'!$B$1:$B$3329=EC$3,IF('malzeme montaj'!$C$1:$C$3329&lt;&gt;"",ROW('malzeme montaj'!$C$1:$C$3329))),ROWS(EC$4:EC233))))</f>
        <v/>
      </c>
      <c r="ED233" s="34" t="str">
        <f t="array" ref="ED233">IF(ROWS(ED$4:ED233)&gt;ED$1,"",INDEX('malzeme montaj'!$C$1:$C$3329,SMALL(IF('malzeme montaj'!$B$1:$B$3329=ED$3,IF('malzeme montaj'!$C$1:$C$3329&lt;&gt;"",ROW('malzeme montaj'!$C$1:$C$3329))),ROWS(ED$4:ED233))))</f>
        <v/>
      </c>
      <c r="EE233" s="34" t="str">
        <f t="array" ref="EE233">IF(ROWS(EE$4:EE233)&gt;EE$1,"",INDEX('malzeme montaj'!$C$1:$C$3329,SMALL(IF('malzeme montaj'!$B$1:$B$3329=EE$3,IF('malzeme montaj'!$C$1:$C$3329&lt;&gt;"",ROW('malzeme montaj'!$C$1:$C$3329))),ROWS(EE$4:EE233))))</f>
        <v/>
      </c>
      <c r="EF233" s="34" t="str">
        <f t="array" ref="EF233">IF(ROWS(EF$4:EF233)&gt;EF$1,"",INDEX('malzeme montaj'!$C$1:$C$3329,SMALL(IF('malzeme montaj'!$B$1:$B$3329=EF$3,IF('malzeme montaj'!$C$1:$C$3329&lt;&gt;"",ROW('malzeme montaj'!$C$1:$C$3329))),ROWS(EF$4:EF233))))</f>
        <v/>
      </c>
      <c r="EG233" s="34" t="str">
        <f t="array" ref="EG233">IF(ROWS(EG$4:EG233)&gt;EG$1,"",INDEX('malzeme montaj'!$C$1:$C$3329,SMALL(IF('malzeme montaj'!$B$1:$B$3329=EG$3,IF('malzeme montaj'!$C$1:$C$3329&lt;&gt;"",ROW('malzeme montaj'!$C$1:$C$3329))),ROWS(EG$4:EG233))))</f>
        <v/>
      </c>
      <c r="EH233" s="34" t="str">
        <f t="array" ref="EH233">IF(ROWS(EH$4:EH233)&gt;EH$1,"",INDEX('malzeme montaj'!$C$1:$C$3329,SMALL(IF('malzeme montaj'!$B$1:$B$3329=EH$3,IF('malzeme montaj'!$C$1:$C$3329&lt;&gt;"",ROW('malzeme montaj'!$C$1:$C$3329))),ROWS(EH$4:EH233))))</f>
        <v/>
      </c>
      <c r="EI233" s="34" t="str">
        <f t="array" ref="EI233">IF(ROWS(EI$4:EI233)&gt;EI$1,"",INDEX('malzeme montaj'!$C$1:$C$3329,SMALL(IF('malzeme montaj'!$B$1:$B$3329=EI$3,IF('malzeme montaj'!$C$1:$C$3329&lt;&gt;"",ROW('malzeme montaj'!$C$1:$C$3329))),ROWS(EI$4:EI233))))</f>
        <v/>
      </c>
      <c r="EJ233" s="34" t="str">
        <f t="array" ref="EJ233">IF(ROWS(EJ$4:EJ233)&gt;EJ$1,"",INDEX('malzeme montaj'!$C$1:$C$3329,SMALL(IF('malzeme montaj'!$B$1:$B$3329=EJ$3,IF('malzeme montaj'!$C$1:$C$3329&lt;&gt;"",ROW('malzeme montaj'!$C$1:$C$3329))),ROWS(EJ$4:EJ233))))</f>
        <v/>
      </c>
      <c r="EK233" s="34" t="str">
        <f t="array" ref="EK233">IF(ROWS(EK$4:EK233)&gt;EK$1,"",INDEX('malzeme montaj'!$C$1:$C$3329,SMALL(IF('malzeme montaj'!$B$1:$B$3329=EK$3,IF('malzeme montaj'!$C$1:$C$3329&lt;&gt;"",ROW('malzeme montaj'!$C$1:$C$3329))),ROWS(EK$4:EK233))))</f>
        <v/>
      </c>
      <c r="EL233" s="34" t="str">
        <f t="array" ref="EL233">IF(ROWS(EL$4:EL233)&gt;EL$1,"",INDEX('malzeme montaj'!$C$1:$C$3329,SMALL(IF('malzeme montaj'!$B$1:$B$3329=EL$3,IF('malzeme montaj'!$C$1:$C$3329&lt;&gt;"",ROW('malzeme montaj'!$C$1:$C$3329))),ROWS(EL$4:EL233))))</f>
        <v/>
      </c>
      <c r="EM233" s="34" t="str">
        <f t="array" ref="EM233">IF(ROWS(EM$4:EM233)&gt;EM$1,"",INDEX('malzeme montaj'!$C$1:$C$3329,SMALL(IF('malzeme montaj'!$B$1:$B$3329=EM$3,IF('malzeme montaj'!$C$1:$C$3329&lt;&gt;"",ROW('malzeme montaj'!$C$1:$C$3329))),ROWS(EM$4:EM233))))</f>
        <v/>
      </c>
      <c r="EN233" s="34" t="str">
        <f t="array" ref="EN233">IF(ROWS(EN$4:EN233)&gt;EN$1,"",INDEX('malzeme montaj'!$C$1:$C$3329,SMALL(IF('malzeme montaj'!$B$1:$B$3329=EN$3,IF('malzeme montaj'!$C$1:$C$3329&lt;&gt;"",ROW('malzeme montaj'!$C$1:$C$3329))),ROWS(EN$4:EN233))))</f>
        <v/>
      </c>
      <c r="EO233" s="34" t="str">
        <f t="array" ref="EO233">IF(ROWS(EO$4:EO233)&gt;EO$1,"",INDEX('malzeme montaj'!$C$1:$C$3329,SMALL(IF('malzeme montaj'!$B$1:$B$3329=EO$3,IF('malzeme montaj'!$C$1:$C$3329&lt;&gt;"",ROW('malzeme montaj'!$C$1:$C$3329))),ROWS(EO$4:EO233))))</f>
        <v/>
      </c>
      <c r="EP233" s="34" t="str">
        <f t="array" ref="EP233">IF(ROWS(EP$4:EP233)&gt;EP$1,"",INDEX('malzeme montaj'!$C$1:$C$3329,SMALL(IF('malzeme montaj'!$B$1:$B$3329=EP$3,IF('malzeme montaj'!$C$1:$C$3329&lt;&gt;"",ROW('malzeme montaj'!$C$1:$C$3329))),ROWS(EP$4:EP233))))</f>
        <v/>
      </c>
      <c r="EQ233" s="34" t="str">
        <f t="array" ref="EQ233">IF(ROWS(EQ$4:EQ233)&gt;EQ$1,"",INDEX('malzeme montaj'!$C$1:$C$3329,SMALL(IF('malzeme montaj'!$B$1:$B$3329=EQ$3,IF('malzeme montaj'!$C$1:$C$3329&lt;&gt;"",ROW('malzeme montaj'!$C$1:$C$3329))),ROWS(EQ$4:EQ233))))</f>
        <v/>
      </c>
      <c r="ER233" s="34" t="str">
        <f t="array" ref="ER233">IF(ROWS(ER$4:ER233)&gt;ER$1,"",INDEX('malzeme montaj'!$C$1:$C$3329,SMALL(IF('malzeme montaj'!$B$1:$B$3329=ER$3,IF('malzeme montaj'!$C$1:$C$3329&lt;&gt;"",ROW('malzeme montaj'!$C$1:$C$3329))),ROWS(ER$4:ER233))))</f>
        <v/>
      </c>
      <c r="ES233" s="34" t="str">
        <f t="array" ref="ES233">IF(ROWS(ES$4:ES233)&gt;ES$1,"",INDEX('malzeme montaj'!$C$1:$C$3329,SMALL(IF('malzeme montaj'!$B$1:$B$3329=ES$3,IF('malzeme montaj'!$C$1:$C$3329&lt;&gt;"",ROW('malzeme montaj'!$C$1:$C$3329))),ROWS(ES$4:ES233))))</f>
        <v/>
      </c>
      <c r="ET233" s="34" t="str">
        <f t="array" ref="ET233">IF(ROWS(ET$4:ET233)&gt;ET$1,"",INDEX('malzeme montaj'!$C$1:$C$3329,SMALL(IF('malzeme montaj'!$B$1:$B$3329=ET$3,IF('malzeme montaj'!$C$1:$C$3329&lt;&gt;"",ROW('malzeme montaj'!$C$1:$C$3329))),ROWS(ET$4:ET233))))</f>
        <v/>
      </c>
      <c r="EU233" s="34" t="str">
        <f t="array" ref="EU233">IF(ROWS(EU$4:EU233)&gt;EU$1,"",INDEX('malzeme montaj'!$C$1:$C$3329,SMALL(IF('malzeme montaj'!$B$1:$B$3329=EU$3,IF('malzeme montaj'!$C$1:$C$3329&lt;&gt;"",ROW('malzeme montaj'!$C$1:$C$3329))),ROWS(EU$4:EU233))))</f>
        <v/>
      </c>
      <c r="EV233" s="34" t="str">
        <f t="array" ref="EV233">IF(ROWS(EV$4:EV233)&gt;EV$1,"",INDEX('malzeme montaj'!$C$1:$C$3329,SMALL(IF('malzeme montaj'!$B$1:$B$3329=EV$3,IF('malzeme montaj'!$C$1:$C$3329&lt;&gt;"",ROW('malzeme montaj'!$C$1:$C$3329))),ROWS(EV$4:EV233))))</f>
        <v/>
      </c>
      <c r="EW233" s="34" t="str">
        <f t="array" ref="EW233">IF(ROWS(EW$4:EW233)&gt;EW$1,"",INDEX('malzeme montaj'!$C$1:$C$3329,SMALL(IF('malzeme montaj'!$B$1:$B$3329=EW$3,IF('malzeme montaj'!$C$1:$C$3329&lt;&gt;"",ROW('malzeme montaj'!$C$1:$C$3329))),ROWS(EW$4:EW233))))</f>
        <v/>
      </c>
    </row>
    <row r="234" spans="1:153" ht="12.75" customHeight="1">
      <c r="A234" s="38" t="str">
        <f t="array" ref="A234">IF(ROWS(A$4:A234)&gt;A$1,"",INDEX('malzeme montaj'!$C$1:$C$3329,SMALL(IF('malzeme montaj'!$B$1:$B$3329=A$3,IF('malzeme montaj'!$C$1:$C$3329&lt;&gt;"",ROW('malzeme montaj'!$C$1:$C$3329))),ROWS(A$4:A234))))</f>
        <v/>
      </c>
      <c r="B234" s="38" t="str">
        <f t="array" ref="B234">IF(ROWS(B$4:B234)&gt;B$1,"",INDEX('malzeme montaj'!$C$1:$C$3329,SMALL(IF('malzeme montaj'!$B$1:$B$3329=B$3,IF('malzeme montaj'!$C$1:$C$3329&lt;&gt;"",ROW('malzeme montaj'!$C$1:$C$3329))),ROWS(B$4:B234))))</f>
        <v/>
      </c>
      <c r="C234" s="38" t="str">
        <f t="array" ref="C234">IF(ROWS(C$4:C234)&gt;C$1,"",INDEX('malzeme montaj'!$C$1:$C$3329,SMALL(IF('malzeme montaj'!$B$1:$B$3329=C$3,IF('malzeme montaj'!$C$1:$C$3329&lt;&gt;"",ROW('malzeme montaj'!$C$1:$C$3329))),ROWS(C$4:C234))))</f>
        <v/>
      </c>
      <c r="D234" s="38" t="str">
        <f t="array" ref="D234">IF(ROWS(D$4:D234)&gt;D$1,"",INDEX('malzeme montaj'!$C$1:$C$3329,SMALL(IF('malzeme montaj'!$B$1:$B$3329=D$3,IF('malzeme montaj'!$C$1:$C$3329&lt;&gt;"",ROW('malzeme montaj'!$C$1:$C$3329))),ROWS(D$4:D234))))</f>
        <v/>
      </c>
      <c r="E234" s="38" t="str">
        <f t="array" ref="E234">IF(ROWS(E$4:E234)&gt;E$1,"",INDEX('malzeme montaj'!$C$1:$C$3329,SMALL(IF('malzeme montaj'!$B$1:$B$3329=E$3,IF('malzeme montaj'!$C$1:$C$3329&lt;&gt;"",ROW('malzeme montaj'!$C$1:$C$3329))),ROWS(E$4:E234))))</f>
        <v/>
      </c>
      <c r="F234" s="38" t="str">
        <f t="array" ref="F234">IF(ROWS(F$4:F234)&gt;F$1,"",INDEX('malzeme montaj'!$C$1:$C$3329,SMALL(IF('malzeme montaj'!$B$1:$B$3329=F$3,IF('malzeme montaj'!$C$1:$C$3329&lt;&gt;"",ROW('malzeme montaj'!$C$1:$C$3329))),ROWS(F$4:F234))))</f>
        <v/>
      </c>
      <c r="G234" s="38" t="str">
        <f t="array" ref="G234">IF(ROWS(G$4:G234)&gt;G$1,"",INDEX('malzeme montaj'!$C$1:$C$3329,SMALL(IF('malzeme montaj'!$B$1:$B$3329=G$3,IF('malzeme montaj'!$C$1:$C$3329&lt;&gt;"",ROW('malzeme montaj'!$C$1:$C$3329))),ROWS(G$4:G234))))</f>
        <v/>
      </c>
      <c r="H234" s="38" t="str">
        <f t="array" ref="H234">IF(ROWS(H$4:H234)&gt;H$1,"",INDEX('malzeme montaj'!$C$1:$C$3329,SMALL(IF('malzeme montaj'!$B$1:$B$3329=H$3,IF('malzeme montaj'!$C$1:$C$3329&lt;&gt;"",ROW('malzeme montaj'!$C$1:$C$3329))),ROWS(H$4:H234))))</f>
        <v/>
      </c>
      <c r="I234" s="38" t="str">
        <f t="array" ref="I234">IF(ROWS(I$4:I234)&gt;I$1,"",INDEX('malzeme montaj'!$C$1:$C$3329,SMALL(IF('malzeme montaj'!$B$1:$B$3329=I$3,IF('malzeme montaj'!$C$1:$C$3329&lt;&gt;"",ROW('malzeme montaj'!$C$1:$C$3329))),ROWS(I$4:I234))))</f>
        <v/>
      </c>
      <c r="J234" s="38" t="str">
        <f t="array" ref="J234">IF(ROWS(J$4:J234)&gt;J$1,"",INDEX('malzeme montaj'!$C$1:$C$3329,SMALL(IF('malzeme montaj'!$B$1:$B$3329=J$3,IF('malzeme montaj'!$C$1:$C$3329&lt;&gt;"",ROW('malzeme montaj'!$C$1:$C$3329))),ROWS(J$4:J234))))</f>
        <v/>
      </c>
      <c r="K234" s="38" t="str">
        <f t="array" ref="K234">IF(ROWS(K$4:K234)&gt;K$1,"",INDEX('malzeme montaj'!$C$1:$C$3329,SMALL(IF('malzeme montaj'!$B$1:$B$3329=K$3,IF('malzeme montaj'!$C$1:$C$3329&lt;&gt;"",ROW('malzeme montaj'!$C$1:$C$3329))),ROWS(K$4:K234))))</f>
        <v/>
      </c>
      <c r="L234" s="38" t="str">
        <f t="array" ref="L234">IF(ROWS(L$4:L234)&gt;L$1,"",INDEX('malzeme montaj'!$C$1:$C$3329,SMALL(IF('malzeme montaj'!$B$1:$B$3329=L$3,IF('malzeme montaj'!$C$1:$C$3329&lt;&gt;"",ROW('malzeme montaj'!$C$1:$C$3329))),ROWS(L$4:L234))))</f>
        <v/>
      </c>
      <c r="M234" s="38" t="str">
        <f t="array" ref="M234">IF(ROWS(M$4:M234)&gt;M$1,"",INDEX('malzeme montaj'!$C$1:$C$3329,SMALL(IF('malzeme montaj'!$B$1:$B$3329=M$3,IF('malzeme montaj'!$C$1:$C$3329&lt;&gt;"",ROW('malzeme montaj'!$C$1:$C$3329))),ROWS(M$4:M234))))</f>
        <v/>
      </c>
      <c r="N234" s="38" t="str">
        <f t="array" ref="N234">IF(ROWS(N$4:N234)&gt;N$1,"",INDEX('malzeme montaj'!$C$1:$C$3329,SMALL(IF('malzeme montaj'!$B$1:$B$3329=N$3,IF('malzeme montaj'!$C$1:$C$3329&lt;&gt;"",ROW('malzeme montaj'!$C$1:$C$3329))),ROWS(N$4:N234))))</f>
        <v/>
      </c>
      <c r="O234" s="38" t="str">
        <f t="array" ref="O234">IF(ROWS(O$4:O234)&gt;O$1,"",INDEX('malzeme montaj'!$C$1:$C$3329,SMALL(IF('malzeme montaj'!$B$1:$B$3329=O$3,IF('malzeme montaj'!$C$1:$C$3329&lt;&gt;"",ROW('malzeme montaj'!$C$1:$C$3329))),ROWS(O$4:O234))))</f>
        <v/>
      </c>
      <c r="P234" s="38" t="str">
        <f t="array" ref="P234">IF(ROWS(P$4:P234)&gt;P$1,"",INDEX('malzeme montaj'!$C$1:$C$3329,SMALL(IF('malzeme montaj'!$B$1:$B$3329=P$3,IF('malzeme montaj'!$C$1:$C$3329&lt;&gt;"",ROW('malzeme montaj'!$C$1:$C$3329))),ROWS(P$4:P234))))</f>
        <v/>
      </c>
      <c r="Q234" s="38" t="str">
        <f t="array" ref="Q234">IF(ROWS(Q$4:Q234)&gt;Q$1,"",INDEX('malzeme montaj'!$C$1:$C$3329,SMALL(IF('malzeme montaj'!$B$1:$B$3329=Q$3,IF('malzeme montaj'!$C$1:$C$3329&lt;&gt;"",ROW('malzeme montaj'!$C$1:$C$3329))),ROWS(Q$4:Q234))))</f>
        <v/>
      </c>
      <c r="R234" s="38" t="str">
        <f t="array" ref="R234">IF(ROWS(R$4:R234)&gt;R$1,"",INDEX('malzeme montaj'!$C$1:$C$3329,SMALL(IF('malzeme montaj'!$B$1:$B$3329=R$3,IF('malzeme montaj'!$C$1:$C$3329&lt;&gt;"",ROW('malzeme montaj'!$C$1:$C$3329))),ROWS(R$4:R234))))</f>
        <v/>
      </c>
      <c r="S234" s="38" t="str">
        <f t="array" ref="S234">IF(ROWS(S$4:S234)&gt;S$1,"",INDEX('malzeme montaj'!$C$1:$C$3329,SMALL(IF('malzeme montaj'!$B$1:$B$3329=S$3,IF('malzeme montaj'!$C$1:$C$3329&lt;&gt;"",ROW('malzeme montaj'!$C$1:$C$3329))),ROWS(S$4:S234))))</f>
        <v/>
      </c>
      <c r="T234" s="38" t="str">
        <f t="array" ref="T234">IF(ROWS(T$4:T234)&gt;T$1,"",INDEX('malzeme montaj'!$C$1:$C$3329,SMALL(IF('malzeme montaj'!$B$1:$B$3329=T$3,IF('malzeme montaj'!$C$1:$C$3329&lt;&gt;"",ROW('malzeme montaj'!$C$1:$C$3329))),ROWS(T$4:T234))))</f>
        <v/>
      </c>
      <c r="U234" s="38" t="str">
        <f t="array" ref="U234">IF(ROWS(U$4:U234)&gt;U$1,"",INDEX('malzeme montaj'!$C$1:$C$3329,SMALL(IF('malzeme montaj'!$B$1:$B$3329=U$3,IF('malzeme montaj'!$C$1:$C$3329&lt;&gt;"",ROW('malzeme montaj'!$C$1:$C$3329))),ROWS(U$4:U234))))</f>
        <v/>
      </c>
      <c r="V234" s="38" t="str">
        <f t="array" ref="V234">IF(ROWS(V$4:V234)&gt;V$1,"",INDEX('malzeme montaj'!$C$1:$C$3329,SMALL(IF('malzeme montaj'!$B$1:$B$3329=V$3,IF('malzeme montaj'!$C$1:$C$3329&lt;&gt;"",ROW('malzeme montaj'!$C$1:$C$3329))),ROWS(V$4:V234))))</f>
        <v/>
      </c>
      <c r="W234" s="38" t="str">
        <f t="array" ref="W234">IF(ROWS(W$4:W234)&gt;W$1,"",INDEX('malzeme montaj'!$C$1:$C$3329,SMALL(IF('malzeme montaj'!$B$1:$B$3329=W$3,IF('malzeme montaj'!$C$1:$C$3329&lt;&gt;"",ROW('malzeme montaj'!$C$1:$C$3329))),ROWS(W$4:W234))))</f>
        <v/>
      </c>
      <c r="X234" s="38" t="str">
        <f t="array" ref="X234">IF(ROWS(X$4:X234)&gt;X$1,"",INDEX('malzeme montaj'!$C$1:$C$3329,SMALL(IF('malzeme montaj'!$B$1:$B$3329=X$3,IF('malzeme montaj'!$C$1:$C$3329&lt;&gt;"",ROW('malzeme montaj'!$C$1:$C$3329))),ROWS(X$4:X234))))</f>
        <v/>
      </c>
      <c r="Y234" s="38" t="str">
        <f t="array" ref="Y234">IF(ROWS(Y$4:Y234)&gt;Y$1,"",INDEX('malzeme montaj'!$C$1:$C$3329,SMALL(IF('malzeme montaj'!$B$1:$B$3329=Y$3,IF('malzeme montaj'!$C$1:$C$3329&lt;&gt;"",ROW('malzeme montaj'!$C$1:$C$3329))),ROWS(Y$4:Y234))))</f>
        <v/>
      </c>
      <c r="Z234" s="38" t="str">
        <f t="array" ref="Z234">IF(ROWS(Z$4:Z234)&gt;Z$1,"",INDEX('malzeme montaj'!$C$1:$C$3329,SMALL(IF('malzeme montaj'!$B$1:$B$3329=Z$3,IF('malzeme montaj'!$C$1:$C$3329&lt;&gt;"",ROW('malzeme montaj'!$C$1:$C$3329))),ROWS(Z$4:Z234))))</f>
        <v/>
      </c>
      <c r="AA234" s="38" t="str">
        <f t="array" ref="AA234">IF(ROWS(AA$4:AA234)&gt;AA$1,"",INDEX('malzeme montaj'!$C$1:$C$3329,SMALL(IF('malzeme montaj'!$B$1:$B$3329=AA$3,IF('malzeme montaj'!$C$1:$C$3329&lt;&gt;"",ROW('malzeme montaj'!$C$1:$C$3329))),ROWS(AA$4:AA234))))</f>
        <v/>
      </c>
      <c r="AB234" s="38" t="str">
        <f t="array" ref="AB234">IF(ROWS(AB$4:AB234)&gt;AB$1,"",INDEX('malzeme montaj'!$C$1:$C$3329,SMALL(IF('malzeme montaj'!$B$1:$B$3329=AB$3,IF('malzeme montaj'!$C$1:$C$3329&lt;&gt;"",ROW('malzeme montaj'!$C$1:$C$3329))),ROWS(AB$4:AB234))))</f>
        <v/>
      </c>
      <c r="AC234" s="38" t="str">
        <f t="array" ref="AC234">IF(ROWS(AC$4:AC234)&gt;AC$1,"",INDEX('malzeme montaj'!$C$1:$C$3329,SMALL(IF('malzeme montaj'!$B$1:$B$3329=AC$3,IF('malzeme montaj'!$C$1:$C$3329&lt;&gt;"",ROW('malzeme montaj'!$C$1:$C$3329))),ROWS(AC$4:AC234))))</f>
        <v/>
      </c>
      <c r="AD234" s="38" t="str">
        <f t="array" ref="AD234">IF(ROWS(AD$4:AD234)&gt;AD$1,"",INDEX('malzeme montaj'!$C$1:$C$3329,SMALL(IF('malzeme montaj'!$B$1:$B$3329=AD$3,IF('malzeme montaj'!$C$1:$C$3329&lt;&gt;"",ROW('malzeme montaj'!$C$1:$C$3329))),ROWS(AD$4:AD234))))</f>
        <v/>
      </c>
      <c r="AE234" s="38" t="str">
        <f t="array" ref="AE234">IF(ROWS(AE$4:AE234)&gt;AE$1,"",INDEX('malzeme montaj'!$C$1:$C$3329,SMALL(IF('malzeme montaj'!$B$1:$B$3329=AE$3,IF('malzeme montaj'!$C$1:$C$3329&lt;&gt;"",ROW('malzeme montaj'!$C$1:$C$3329))),ROWS(AE$4:AE234))))</f>
        <v/>
      </c>
      <c r="AF234" s="38" t="str">
        <f t="array" ref="AF234">IF(ROWS(AF$4:AF234)&gt;AF$1,"",INDEX('malzeme montaj'!$C$1:$C$3329,SMALL(IF('malzeme montaj'!$B$1:$B$3329=AF$3,IF('malzeme montaj'!$C$1:$C$3329&lt;&gt;"",ROW('malzeme montaj'!$C$1:$C$3329))),ROWS(AF$4:AF234))))</f>
        <v/>
      </c>
      <c r="AG234" s="38" t="str">
        <f t="array" ref="AG234">IF(ROWS(AG$4:AG234)&gt;AG$1,"",INDEX('malzeme montaj'!$C$1:$C$3329,SMALL(IF('malzeme montaj'!$B$1:$B$3329=AG$3,IF('malzeme montaj'!$C$1:$C$3329&lt;&gt;"",ROW('malzeme montaj'!$C$1:$C$3329))),ROWS(AG$4:AG234))))</f>
        <v/>
      </c>
      <c r="AH234" s="38" t="str">
        <f t="array" ref="AH234">IF(ROWS(AH$4:AH234)&gt;AH$1,"",INDEX('malzeme montaj'!$C$1:$C$3329,SMALL(IF('malzeme montaj'!$B$1:$B$3329=AH$3,IF('malzeme montaj'!$C$1:$C$3329&lt;&gt;"",ROW('malzeme montaj'!$C$1:$C$3329))),ROWS(AH$4:AH234))))</f>
        <v/>
      </c>
      <c r="AI234" s="38" t="str">
        <f t="array" ref="AI234">IF(ROWS(AI$4:AI234)&gt;AI$1,"",INDEX('malzeme montaj'!$C$1:$C$3329,SMALL(IF('malzeme montaj'!$B$1:$B$3329=AI$3,IF('malzeme montaj'!$C$1:$C$3329&lt;&gt;"",ROW('malzeme montaj'!$C$1:$C$3329))),ROWS(AI$4:AI234))))</f>
        <v/>
      </c>
      <c r="AJ234" s="38" t="str">
        <f t="array" ref="AJ234">IF(ROWS(AJ$4:AJ234)&gt;AJ$1,"",INDEX('malzeme montaj'!$C$1:$C$3329,SMALL(IF('malzeme montaj'!$B$1:$B$3329=AJ$3,IF('malzeme montaj'!$C$1:$C$3329&lt;&gt;"",ROW('malzeme montaj'!$C$1:$C$3329))),ROWS(AJ$4:AJ234))))</f>
        <v/>
      </c>
      <c r="AK234" s="38" t="str">
        <f t="array" ref="AK234">IF(ROWS(AK$4:AK234)&gt;AK$1,"",INDEX('malzeme montaj'!$C$1:$C$3329,SMALL(IF('malzeme montaj'!$B$1:$B$3329=AK$3,IF('malzeme montaj'!$C$1:$C$3329&lt;&gt;"",ROW('malzeme montaj'!$C$1:$C$3329))),ROWS(AK$4:AK234))))</f>
        <v/>
      </c>
      <c r="AL234" s="38" t="str">
        <f t="array" ref="AL234">IF(ROWS(AL$4:AL234)&gt;AL$1,"",INDEX('malzeme montaj'!$C$1:$C$3329,SMALL(IF('malzeme montaj'!$B$1:$B$3329=AL$3,IF('malzeme montaj'!$C$1:$C$3329&lt;&gt;"",ROW('malzeme montaj'!$C$1:$C$3329))),ROWS(AL$4:AL234))))</f>
        <v/>
      </c>
      <c r="AM234" s="38" t="str">
        <f t="array" ref="AM234">IF(ROWS(AM$4:AM234)&gt;AM$1,"",INDEX('malzeme montaj'!$C$1:$C$3329,SMALL(IF('malzeme montaj'!$B$1:$B$3329=AM$3,IF('malzeme montaj'!$C$1:$C$3329&lt;&gt;"",ROW('malzeme montaj'!$C$1:$C$3329))),ROWS(AM$4:AM234))))</f>
        <v/>
      </c>
      <c r="AN234" s="38" t="str">
        <f t="array" ref="AN234">IF(ROWS(AN$4:AN234)&gt;AN$1,"",INDEX('malzeme montaj'!$C$1:$C$3329,SMALL(IF('malzeme montaj'!$B$1:$B$3329=AN$3,IF('malzeme montaj'!$C$1:$C$3329&lt;&gt;"",ROW('malzeme montaj'!$C$1:$C$3329))),ROWS(AN$4:AN234))))</f>
        <v/>
      </c>
      <c r="AO234" s="38" t="str">
        <f t="array" ref="AO234">IF(ROWS(AO$4:AO234)&gt;AO$1,"",INDEX('malzeme montaj'!$C$1:$C$3329,SMALL(IF('malzeme montaj'!$B$1:$B$3329=AO$3,IF('malzeme montaj'!$C$1:$C$3329&lt;&gt;"",ROW('malzeme montaj'!$C$1:$C$3329))),ROWS(AO$4:AO234))))</f>
        <v/>
      </c>
      <c r="AP234" s="38" t="str">
        <f t="array" ref="AP234">IF(ROWS(AP$4:AP234)&gt;AP$1,"",INDEX('malzeme montaj'!$C$1:$C$3329,SMALL(IF('malzeme montaj'!$B$1:$B$3329=AP$3,IF('malzeme montaj'!$C$1:$C$3329&lt;&gt;"",ROW('malzeme montaj'!$C$1:$C$3329))),ROWS(AP$4:AP234))))</f>
        <v/>
      </c>
      <c r="AQ234" s="38" t="str">
        <f t="array" ref="AQ234">IF(ROWS(AQ$4:AQ234)&gt;AQ$1,"",INDEX('malzeme montaj'!$C$1:$C$3329,SMALL(IF('malzeme montaj'!$B$1:$B$3329=AQ$3,IF('malzeme montaj'!$C$1:$C$3329&lt;&gt;"",ROW('malzeme montaj'!$C$1:$C$3329))),ROWS(AQ$4:AQ234))))</f>
        <v/>
      </c>
      <c r="AR234" s="38" t="str">
        <f t="array" ref="AR234">IF(ROWS(AR$4:AR234)&gt;AR$1,"",INDEX('malzeme montaj'!$C$1:$C$3329,SMALL(IF('malzeme montaj'!$B$1:$B$3329=AR$3,IF('malzeme montaj'!$C$1:$C$3329&lt;&gt;"",ROW('malzeme montaj'!$C$1:$C$3329))),ROWS(AR$4:AR234))))</f>
        <v/>
      </c>
      <c r="AS234" s="38" t="str">
        <f t="array" ref="AS234">IF(ROWS(AS$4:AS234)&gt;AS$1,"",INDEX('malzeme montaj'!$C$1:$C$3329,SMALL(IF('malzeme montaj'!$B$1:$B$3329=AS$3,IF('malzeme montaj'!$C$1:$C$3329&lt;&gt;"",ROW('malzeme montaj'!$C$1:$C$3329))),ROWS(AS$4:AS234))))</f>
        <v/>
      </c>
      <c r="AT234" s="38" t="str">
        <f t="array" ref="AT234">IF(ROWS(AT$4:AT234)&gt;AT$1,"",INDEX('malzeme montaj'!$C$1:$C$3329,SMALL(IF('malzeme montaj'!$B$1:$B$3329=AT$3,IF('malzeme montaj'!$C$1:$C$3329&lt;&gt;"",ROW('malzeme montaj'!$C$1:$C$3329))),ROWS(AT$4:AT234))))</f>
        <v/>
      </c>
      <c r="AU234" s="38" t="str">
        <f t="array" ref="AU234">IF(ROWS(AU$4:AU234)&gt;AU$1,"",INDEX('malzeme montaj'!$C$1:$C$3329,SMALL(IF('malzeme montaj'!$B$1:$B$3329=AU$3,IF('malzeme montaj'!$C$1:$C$3329&lt;&gt;"",ROW('malzeme montaj'!$C$1:$C$3329))),ROWS(AU$4:AU234))))</f>
        <v/>
      </c>
      <c r="AV234" s="38" t="str">
        <f t="array" ref="AV234">IF(ROWS(AV$4:AV234)&gt;AV$1,"",INDEX('malzeme montaj'!$C$1:$C$3329,SMALL(IF('malzeme montaj'!$B$1:$B$3329=AV$3,IF('malzeme montaj'!$C$1:$C$3329&lt;&gt;"",ROW('malzeme montaj'!$C$1:$C$3329))),ROWS(AV$4:AV234))))</f>
        <v/>
      </c>
      <c r="AW234" s="38" t="str">
        <f t="array" ref="AW234">IF(ROWS(AW$4:AW234)&gt;AW$1,"",INDEX('malzeme montaj'!$C$1:$C$3329,SMALL(IF('malzeme montaj'!$B$1:$B$3329=AW$3,IF('malzeme montaj'!$C$1:$C$3329&lt;&gt;"",ROW('malzeme montaj'!$C$1:$C$3329))),ROWS(AW$4:AW234))))</f>
        <v/>
      </c>
      <c r="AX234" s="38" t="str">
        <f t="array" ref="AX234">IF(ROWS(AX$4:AX234)&gt;AX$1,"",INDEX('malzeme montaj'!$C$1:$C$3329,SMALL(IF('malzeme montaj'!$B$1:$B$3329=AX$3,IF('malzeme montaj'!$C$1:$C$3329&lt;&gt;"",ROW('malzeme montaj'!$C$1:$C$3329))),ROWS(AX$4:AX234))))</f>
        <v/>
      </c>
      <c r="AY234" s="38" t="str">
        <f t="array" ref="AY234">IF(ROWS(AY$4:AY234)&gt;AY$1,"",INDEX('malzeme montaj'!$C$1:$C$3329,SMALL(IF('malzeme montaj'!$B$1:$B$3329=AY$3,IF('malzeme montaj'!$C$1:$C$3329&lt;&gt;"",ROW('malzeme montaj'!$C$1:$C$3329))),ROWS(AY$4:AY234))))</f>
        <v/>
      </c>
      <c r="AZ234" s="38" t="str">
        <f t="array" ref="AZ234">IF(ROWS(AZ$4:AZ234)&gt;AZ$1,"",INDEX('malzeme montaj'!$C$1:$C$3329,SMALL(IF('malzeme montaj'!$B$1:$B$3329=AZ$3,IF('malzeme montaj'!$C$1:$C$3329&lt;&gt;"",ROW('malzeme montaj'!$C$1:$C$3329))),ROWS(AZ$4:AZ234))))</f>
        <v/>
      </c>
      <c r="BA234" s="38" t="str">
        <f t="array" ref="BA234">IF(ROWS(BA$4:BA234)&gt;BA$1,"",INDEX('malzeme montaj'!$C$1:$C$3329,SMALL(IF('malzeme montaj'!$B$1:$B$3329=BA$3,IF('malzeme montaj'!$C$1:$C$3329&lt;&gt;"",ROW('malzeme montaj'!$C$1:$C$3329))),ROWS(BA$4:BA234))))</f>
        <v/>
      </c>
      <c r="BB234" s="38" t="str">
        <f t="array" ref="BB234">IF(ROWS(BB$4:BB234)&gt;BB$1,"",INDEX('malzeme montaj'!$C$1:$C$3329,SMALL(IF('malzeme montaj'!$B$1:$B$3329=BB$3,IF('malzeme montaj'!$C$1:$C$3329&lt;&gt;"",ROW('malzeme montaj'!$C$1:$C$3329))),ROWS(BB$4:BB234))))</f>
        <v/>
      </c>
      <c r="BC234" s="38" t="str">
        <f t="array" ref="BC234">IF(ROWS(BC$4:BC234)&gt;BC$1,"",INDEX('malzeme montaj'!$C$1:$C$3329,SMALL(IF('malzeme montaj'!$B$1:$B$3329=BC$3,IF('malzeme montaj'!$C$1:$C$3329&lt;&gt;"",ROW('malzeme montaj'!$C$1:$C$3329))),ROWS(BC$4:BC234))))</f>
        <v/>
      </c>
      <c r="BD234" s="38" t="str">
        <f t="array" ref="BD234">IF(ROWS(BD$4:BD234)&gt;BD$1,"",INDEX('malzeme montaj'!$C$1:$C$3329,SMALL(IF('malzeme montaj'!$B$1:$B$3329=BD$3,IF('malzeme montaj'!$C$1:$C$3329&lt;&gt;"",ROW('malzeme montaj'!$C$1:$C$3329))),ROWS(BD$4:BD234))))</f>
        <v/>
      </c>
      <c r="BE234" s="38"/>
      <c r="BF234" s="38" t="str">
        <f t="array" ref="BF234">IF(ROWS(BF$4:BF234)&gt;BF$1,"",INDEX('malzeme montaj'!$C$1:$C$3329,SMALL(IF('malzeme montaj'!$B$1:$B$3329=BF$3,IF('malzeme montaj'!$C$1:$C$3329&lt;&gt;"",ROW('malzeme montaj'!$C$1:$C$3329))),ROWS(BF$4:BF234))))</f>
        <v/>
      </c>
      <c r="BG234" s="38" t="str">
        <f t="array" ref="BG234">IF(ROWS(BG$4:BG234)&gt;BG$1,"",INDEX('malzeme montaj'!$C$1:$C$3329,SMALL(IF('malzeme montaj'!$B$1:$B$3329=BG$3,IF('malzeme montaj'!$C$1:$C$3329&lt;&gt;"",ROW('malzeme montaj'!$C$1:$C$3329))),ROWS(BG$4:BG234))))</f>
        <v/>
      </c>
      <c r="BH234" s="38" t="str">
        <f t="array" ref="BH234">IF(ROWS(BH$4:BH234)&gt;BH$1,"",INDEX('malzeme montaj'!$C$1:$C$3329,SMALL(IF('malzeme montaj'!$B$1:$B$3329=BH$3,IF('malzeme montaj'!$C$1:$C$3329&lt;&gt;"",ROW('malzeme montaj'!$C$1:$C$3329))),ROWS(BH$4:BH234))))</f>
        <v/>
      </c>
      <c r="BI234" s="38" t="str">
        <f t="array" ref="BI234">IF(ROWS(BI$4:BI234)&gt;BI$1,"",INDEX('malzeme montaj'!$C$1:$C$3329,SMALL(IF('malzeme montaj'!$B$1:$B$3329=BI$3,IF('malzeme montaj'!$C$1:$C$3329&lt;&gt;"",ROW('malzeme montaj'!$C$1:$C$3329))),ROWS(BI$4:BI234))))</f>
        <v/>
      </c>
      <c r="BJ234" s="38" t="str">
        <f t="array" ref="BJ234">IF(ROWS(BJ$4:BJ234)&gt;BJ$1,"",INDEX('malzeme montaj'!$C$1:$C$3329,SMALL(IF('malzeme montaj'!$B$1:$B$3329=BJ$3,IF('malzeme montaj'!$C$1:$C$3329&lt;&gt;"",ROW('malzeme montaj'!$C$1:$C$3329))),ROWS(BJ$4:BJ234))))</f>
        <v/>
      </c>
      <c r="BK234" s="38" t="str">
        <f t="array" ref="BK234">IF(ROWS(BK$4:BK234)&gt;BK$1,"",INDEX('malzeme montaj'!$C$1:$C$3329,SMALL(IF('malzeme montaj'!$B$1:$B$3329=BK$3,IF('malzeme montaj'!$C$1:$C$3329&lt;&gt;"",ROW('malzeme montaj'!$C$1:$C$3329))),ROWS(BK$4:BK234))))</f>
        <v/>
      </c>
      <c r="BL234" s="38" t="str">
        <f t="array" ref="BL234">IF(ROWS(BL$4:BL234)&gt;BL$1,"",INDEX('malzeme montaj'!$C$1:$C$3329,SMALL(IF('malzeme montaj'!$B$1:$B$3329=BL$3,IF('malzeme montaj'!$C$1:$C$3329&lt;&gt;"",ROW('malzeme montaj'!$C$1:$C$3329))),ROWS(BL$4:BL234))))</f>
        <v/>
      </c>
      <c r="BM234" s="38" t="str">
        <f t="array" ref="BM234">IF(ROWS(BM$4:BM234)&gt;BM$1,"",INDEX('malzeme montaj'!$C$1:$C$3329,SMALL(IF('malzeme montaj'!$B$1:$B$3329=BM$3,IF('malzeme montaj'!$C$1:$C$3329&lt;&gt;"",ROW('malzeme montaj'!$C$1:$C$3329))),ROWS(BM$4:BM234))))</f>
        <v/>
      </c>
      <c r="BN234" s="38" t="str">
        <f t="array" ref="BN234">IF(ROWS(BN$4:BN234)&gt;BN$1,"",INDEX('malzeme montaj'!$C$1:$C$3329,SMALL(IF('malzeme montaj'!$B$1:$B$3329=BN$3,IF('malzeme montaj'!$C$1:$C$3329&lt;&gt;"",ROW('malzeme montaj'!$C$1:$C$3329))),ROWS(BN$4:BN234))))</f>
        <v/>
      </c>
      <c r="BO234" s="38" t="str">
        <f t="array" ref="BO234">IF(ROWS(BO$4:BO234)&gt;BO$1,"",INDEX('malzeme montaj'!$C$1:$C$3329,SMALL(IF('malzeme montaj'!$B$1:$B$3329=BO$3,IF('malzeme montaj'!$C$1:$C$3329&lt;&gt;"",ROW('malzeme montaj'!$C$1:$C$3329))),ROWS(BO$4:BO234))))</f>
        <v/>
      </c>
      <c r="BP234" s="38" t="str">
        <f t="array" ref="BP234">IF(ROWS(BP$4:BP234)&gt;BP$1,"",INDEX('malzeme montaj'!$C$1:$C$3329,SMALL(IF('malzeme montaj'!$B$1:$B$3329=BP$3,IF('malzeme montaj'!$C$1:$C$3329&lt;&gt;"",ROW('malzeme montaj'!$C$1:$C$3329))),ROWS(BP$4:BP234))))</f>
        <v/>
      </c>
      <c r="BQ234" s="38" t="str">
        <f t="array" ref="BQ234">IF(ROWS(BQ$4:BQ234)&gt;BQ$1,"",INDEX('malzeme montaj'!$C$1:$C$3329,SMALL(IF('malzeme montaj'!$B$1:$B$3329=BQ$3,IF('malzeme montaj'!$C$1:$C$3329&lt;&gt;"",ROW('malzeme montaj'!$C$1:$C$3329))),ROWS(BQ$4:BQ234))))</f>
        <v/>
      </c>
      <c r="BR234" s="38" t="str">
        <f t="array" ref="BR234">IF(ROWS(BR$4:BR234)&gt;BR$1,"",INDEX('malzeme montaj'!$C$1:$C$3329,SMALL(IF('malzeme montaj'!$B$1:$B$3329=BR$3,IF('malzeme montaj'!$C$1:$C$3329&lt;&gt;"",ROW('malzeme montaj'!$C$1:$C$3329))),ROWS(BR$4:BR234))))</f>
        <v/>
      </c>
      <c r="BS234" s="38" t="str">
        <f t="array" ref="BS234">IF(ROWS(BS$4:BS234)&gt;BS$1,"",INDEX('malzeme montaj'!$C$1:$C$3329,SMALL(IF('malzeme montaj'!$B$1:$B$3329=BS$3,IF('malzeme montaj'!$C$1:$C$3329&lt;&gt;"",ROW('malzeme montaj'!$C$1:$C$3329))),ROWS(BS$4:BS234))))</f>
        <v/>
      </c>
      <c r="BT234" s="38" t="str">
        <f t="array" ref="BT234">IF(ROWS(BT$4:BT234)&gt;BT$1,"",INDEX('malzeme montaj'!$C$1:$C$3329,SMALL(IF('malzeme montaj'!$B$1:$B$3329=BT$3,IF('malzeme montaj'!$C$1:$C$3329&lt;&gt;"",ROW('malzeme montaj'!$C$1:$C$3329))),ROWS(BT$4:BT234))))</f>
        <v/>
      </c>
      <c r="BU234" s="34" t="str">
        <f t="array" ref="BU234">IF(ROWS(BU$4:BU234)&gt;BU$1,"",INDEX('malzeme montaj'!$C$1:$C$3329,SMALL(IF('malzeme montaj'!$B$1:$B$3329=BU$3,IF('malzeme montaj'!$C$1:$C$3329&lt;&gt;"",ROW('malzeme montaj'!$C$1:$C$3329))),ROWS(BU$4:BU234))))</f>
        <v/>
      </c>
      <c r="BV234" s="34" t="str">
        <f t="array" ref="BV234">IF(ROWS(BV$4:BV234)&gt;BV$1,"",INDEX('malzeme montaj'!$C$1:$C$3329,SMALL(IF('malzeme montaj'!$B$1:$B$3329=BV$3,IF('malzeme montaj'!$C$1:$C$3329&lt;&gt;"",ROW('malzeme montaj'!$C$1:$C$3329))),ROWS(BV$4:BV234))))</f>
        <v/>
      </c>
      <c r="BW234" s="34" t="str">
        <f t="array" ref="BW234">IF(ROWS(BW$4:BW234)&gt;BW$1,"",INDEX('malzeme montaj'!$C$1:$C$3329,SMALL(IF('malzeme montaj'!$B$1:$B$3329=BW$3,IF('malzeme montaj'!$C$1:$C$3329&lt;&gt;"",ROW('malzeme montaj'!$C$1:$C$3329))),ROWS(BW$4:BW234))))</f>
        <v/>
      </c>
      <c r="BX234" s="34" t="str">
        <f t="array" ref="BX234">IF(ROWS(BX$4:BX234)&gt;BX$1,"",INDEX('malzeme montaj'!$C$1:$C$3329,SMALL(IF('malzeme montaj'!$B$1:$B$3329=BX$3,IF('malzeme montaj'!$C$1:$C$3329&lt;&gt;"",ROW('malzeme montaj'!$C$1:$C$3329))),ROWS(BX$4:BX234))))</f>
        <v/>
      </c>
      <c r="BY234" s="34" t="str">
        <f t="array" ref="BY234">IF(ROWS(BY$4:BY234)&gt;BY$1,"",INDEX('malzeme montaj'!$C$1:$C$3329,SMALL(IF('malzeme montaj'!$B$1:$B$3329=BY$3,IF('malzeme montaj'!$C$1:$C$3329&lt;&gt;"",ROW('malzeme montaj'!$C$1:$C$3329))),ROWS(BY$4:BY234))))</f>
        <v/>
      </c>
      <c r="BZ234" s="34" t="str">
        <f t="array" ref="BZ234">IF(ROWS(BZ$4:BZ234)&gt;BZ$1,"",INDEX('malzeme montaj'!$C$1:$C$3329,SMALL(IF('malzeme montaj'!$B$1:$B$3329=BZ$3,IF('malzeme montaj'!$C$1:$C$3329&lt;&gt;"",ROW('malzeme montaj'!$C$1:$C$3329))),ROWS(BZ$4:BZ234))))</f>
        <v/>
      </c>
      <c r="CA234" s="34" t="str">
        <f t="array" ref="CA234">IF(ROWS(CA$4:CA234)&gt;CA$1,"",INDEX('malzeme montaj'!$C$1:$C$3329,SMALL(IF('malzeme montaj'!$B$1:$B$3329=CA$3,IF('malzeme montaj'!$C$1:$C$3329&lt;&gt;"",ROW('malzeme montaj'!$C$1:$C$3329))),ROWS(CA$4:CA234))))</f>
        <v/>
      </c>
      <c r="CB234" s="34" t="str">
        <f t="array" ref="CB234">IF(ROWS(CB$4:CB234)&gt;CB$1,"",INDEX('malzeme montaj'!$C$1:$C$3329,SMALL(IF('malzeme montaj'!$B$1:$B$3329=CB$3,IF('malzeme montaj'!$C$1:$C$3329&lt;&gt;"",ROW('malzeme montaj'!$C$1:$C$3329))),ROWS(CB$4:CB234))))</f>
        <v/>
      </c>
      <c r="CC234" s="34" t="str">
        <f t="array" ref="CC234">IF(ROWS(CC$4:CC234)&gt;CC$1,"",INDEX('malzeme montaj'!$C$1:$C$3329,SMALL(IF('malzeme montaj'!$B$1:$B$3329=CC$3,IF('malzeme montaj'!$C$1:$C$3329&lt;&gt;"",ROW('malzeme montaj'!$C$1:$C$3329))),ROWS(CC$4:CC234))))</f>
        <v/>
      </c>
      <c r="CD234" s="34" t="str">
        <f t="array" ref="CD234">IF(ROWS(CD$4:CD234)&gt;CD$1,"",INDEX('malzeme montaj'!$C$1:$C$3329,SMALL(IF('malzeme montaj'!$B$1:$B$3329=CD$3,IF('malzeme montaj'!$C$1:$C$3329&lt;&gt;"",ROW('malzeme montaj'!$C$1:$C$3329))),ROWS(CD$4:CD234))))</f>
        <v/>
      </c>
      <c r="CE234" s="34" t="str">
        <f t="array" ref="CE234">IF(ROWS(CE$4:CE234)&gt;CE$1,"",INDEX('malzeme montaj'!$C$1:$C$3329,SMALL(IF('malzeme montaj'!$B$1:$B$3329=CE$3,IF('malzeme montaj'!$C$1:$C$3329&lt;&gt;"",ROW('malzeme montaj'!$C$1:$C$3329))),ROWS(CE$4:CE234))))</f>
        <v/>
      </c>
      <c r="CF234" s="34" t="str">
        <f t="array" ref="CF234">IF(ROWS(CF$4:CF234)&gt;CF$1,"",INDEX('malzeme montaj'!$C$1:$C$3329,SMALL(IF('malzeme montaj'!$B$1:$B$3329=CF$3,IF('malzeme montaj'!$C$1:$C$3329&lt;&gt;"",ROW('malzeme montaj'!$C$1:$C$3329))),ROWS(CF$4:CF234))))</f>
        <v/>
      </c>
      <c r="CG234" s="34" t="str">
        <f t="array" ref="CG234">IF(ROWS(CG$4:CG234)&gt;CG$1,"",INDEX('malzeme montaj'!$C$1:$C$3329,SMALL(IF('malzeme montaj'!$B$1:$B$3329=CG$3,IF('malzeme montaj'!$C$1:$C$3329&lt;&gt;"",ROW('malzeme montaj'!$C$1:$C$3329))),ROWS(CG$4:CG234))))</f>
        <v/>
      </c>
      <c r="CH234" s="34" t="str">
        <f t="array" ref="CH234">IF(ROWS(CH$4:CH234)&gt;CH$1,"",INDEX('malzeme montaj'!$C$1:$C$3329,SMALL(IF('malzeme montaj'!$B$1:$B$3329=CH$3,IF('malzeme montaj'!$C$1:$C$3329&lt;&gt;"",ROW('malzeme montaj'!$C$1:$C$3329))),ROWS(CH$4:CH234))))</f>
        <v/>
      </c>
      <c r="CI234" s="34" t="str">
        <f t="array" ref="CI234">IF(ROWS(CI$4:CI234)&gt;CI$1,"",INDEX('malzeme montaj'!$C$1:$C$3329,SMALL(IF('malzeme montaj'!$B$1:$B$3329=CI$3,IF('malzeme montaj'!$C$1:$C$3329&lt;&gt;"",ROW('malzeme montaj'!$C$1:$C$3329))),ROWS(CI$4:CI234))))</f>
        <v/>
      </c>
      <c r="CJ234" s="34" t="str">
        <f t="array" ref="CJ234">IF(ROWS(CJ$4:CJ234)&gt;CJ$1,"",INDEX('malzeme montaj'!$C$1:$C$3329,SMALL(IF('malzeme montaj'!$B$1:$B$3329=CJ$3,IF('malzeme montaj'!$C$1:$C$3329&lt;&gt;"",ROW('malzeme montaj'!$C$1:$C$3329))),ROWS(CJ$4:CJ234))))</f>
        <v/>
      </c>
      <c r="CK234" s="34" t="str">
        <f t="array" ref="CK234">IF(ROWS(CK$4:CK234)&gt;CK$1,"",INDEX('malzeme montaj'!$C$1:$C$3329,SMALL(IF('malzeme montaj'!$B$1:$B$3329=CK$3,IF('malzeme montaj'!$C$1:$C$3329&lt;&gt;"",ROW('malzeme montaj'!$C$1:$C$3329))),ROWS(CK$4:CK234))))</f>
        <v/>
      </c>
      <c r="CL234" s="34" t="str">
        <f t="array" ref="CL234">IF(ROWS(CL$4:CL234)&gt;CL$1,"",INDEX('malzeme montaj'!$C$1:$C$3329,SMALL(IF('malzeme montaj'!$B$1:$B$3329=CL$3,IF('malzeme montaj'!$C$1:$C$3329&lt;&gt;"",ROW('malzeme montaj'!$C$1:$C$3329))),ROWS(CL$4:CL234))))</f>
        <v/>
      </c>
      <c r="CM234" s="34" t="str">
        <f t="array" ref="CM234">IF(ROWS(CM$4:CM234)&gt;CM$1,"",INDEX('malzeme montaj'!$C$1:$C$3329,SMALL(IF('malzeme montaj'!$B$1:$B$3329=CM$3,IF('malzeme montaj'!$C$1:$C$3329&lt;&gt;"",ROW('malzeme montaj'!$C$1:$C$3329))),ROWS(CM$4:CM234))))</f>
        <v/>
      </c>
      <c r="CN234" s="34" t="str">
        <f t="array" ref="CN234">IF(ROWS(CN$4:CN234)&gt;CN$1,"",INDEX('malzeme montaj'!$C$1:$C$3329,SMALL(IF('malzeme montaj'!$B$1:$B$3329=CN$3,IF('malzeme montaj'!$C$1:$C$3329&lt;&gt;"",ROW('malzeme montaj'!$C$1:$C$3329))),ROWS(CN$4:CN234))))</f>
        <v/>
      </c>
      <c r="CO234" s="34" t="str">
        <f t="array" ref="CO234">IF(ROWS(CO$4:CO234)&gt;CO$1,"",INDEX('malzeme montaj'!$C$1:$C$3329,SMALL(IF('malzeme montaj'!$B$1:$B$3329=CO$3,IF('malzeme montaj'!$C$1:$C$3329&lt;&gt;"",ROW('malzeme montaj'!$C$1:$C$3329))),ROWS(CO$4:CO234))))</f>
        <v/>
      </c>
      <c r="CP234" s="34" t="str">
        <f t="array" ref="CP234">IF(ROWS(CP$4:CP234)&gt;CP$1,"",INDEX('malzeme montaj'!$C$1:$C$3329,SMALL(IF('malzeme montaj'!$B$1:$B$3329=CP$3,IF('malzeme montaj'!$C$1:$C$3329&lt;&gt;"",ROW('malzeme montaj'!$C$1:$C$3329))),ROWS(CP$4:CP234))))</f>
        <v/>
      </c>
      <c r="CQ234" s="34" t="str">
        <f t="array" ref="CQ234">IF(ROWS(CQ$4:CQ234)&gt;CQ$1,"",INDEX('malzeme montaj'!$C$1:$C$3329,SMALL(IF('malzeme montaj'!$B$1:$B$3329=CQ$3,IF('malzeme montaj'!$C$1:$C$3329&lt;&gt;"",ROW('malzeme montaj'!$C$1:$C$3329))),ROWS(CQ$4:CQ234))))</f>
        <v/>
      </c>
      <c r="CR234" s="34" t="str">
        <f t="array" ref="CR234">IF(ROWS(CR$4:CR234)&gt;CR$1,"",INDEX('malzeme montaj'!$C$1:$C$3329,SMALL(IF('malzeme montaj'!$B$1:$B$3329=CR$3,IF('malzeme montaj'!$C$1:$C$3329&lt;&gt;"",ROW('malzeme montaj'!$C$1:$C$3329))),ROWS(CR$4:CR234))))</f>
        <v/>
      </c>
      <c r="CS234" s="34" t="str">
        <f t="array" ref="CS234">IF(ROWS(CS$4:CS234)&gt;CS$1,"",INDEX('malzeme montaj'!$C$1:$C$3329,SMALL(IF('malzeme montaj'!$B$1:$B$3329=CS$3,IF('malzeme montaj'!$C$1:$C$3329&lt;&gt;"",ROW('malzeme montaj'!$C$1:$C$3329))),ROWS(CS$4:CS234))))</f>
        <v/>
      </c>
      <c r="CT234" s="34" t="str">
        <f t="array" ref="CT234">IF(ROWS(CT$4:CT234)&gt;CT$1,"",INDEX('malzeme montaj'!$C$1:$C$3329,SMALL(IF('malzeme montaj'!$B$1:$B$3329=CT$3,IF('malzeme montaj'!$C$1:$C$3329&lt;&gt;"",ROW('malzeme montaj'!$C$1:$C$3329))),ROWS(CT$4:CT234))))</f>
        <v/>
      </c>
      <c r="CU234" s="34" t="str">
        <f t="array" ref="CU234">IF(ROWS(CU$4:CU234)&gt;CU$1,"",INDEX('malzeme montaj'!$C$1:$C$3329,SMALL(IF('malzeme montaj'!$B$1:$B$3329=CU$3,IF('malzeme montaj'!$C$1:$C$3329&lt;&gt;"",ROW('malzeme montaj'!$C$1:$C$3329))),ROWS(CU$4:CU234))))</f>
        <v/>
      </c>
      <c r="CV234" s="34" t="str">
        <f t="array" ref="CV234">IF(ROWS(CV$4:CV234)&gt;CV$1,"",INDEX('malzeme montaj'!$C$1:$C$3329,SMALL(IF('malzeme montaj'!$B$1:$B$3329=CV$3,IF('malzeme montaj'!$C$1:$C$3329&lt;&gt;"",ROW('malzeme montaj'!$C$1:$C$3329))),ROWS(CV$4:CV234))))</f>
        <v/>
      </c>
      <c r="CW234" s="34" t="str">
        <f t="array" ref="CW234">IF(ROWS(CW$4:CW234)&gt;CW$1,"",INDEX('malzeme montaj'!$C$1:$C$3329,SMALL(IF('malzeme montaj'!$B$1:$B$3329=CW$3,IF('malzeme montaj'!$C$1:$C$3329&lt;&gt;"",ROW('malzeme montaj'!$C$1:$C$3329))),ROWS(CW$4:CW234))))</f>
        <v/>
      </c>
      <c r="CX234" s="34" t="str">
        <f t="array" ref="CX234">IF(ROWS(CX$4:CX234)&gt;CX$1,"",INDEX('malzeme montaj'!$C$1:$C$3329,SMALL(IF('malzeme montaj'!$B$1:$B$3329=CX$3,IF('malzeme montaj'!$C$1:$C$3329&lt;&gt;"",ROW('malzeme montaj'!$C$1:$C$3329))),ROWS(CX$4:CX234))))</f>
        <v/>
      </c>
      <c r="CY234" s="34" t="str">
        <f t="array" ref="CY234">IF(ROWS(CY$4:CY234)&gt;CY$1,"",INDEX('malzeme montaj'!$C$1:$C$3329,SMALL(IF('malzeme montaj'!$B$1:$B$3329=CY$3,IF('malzeme montaj'!$C$1:$C$3329&lt;&gt;"",ROW('malzeme montaj'!$C$1:$C$3329))),ROWS(CY$4:CY234))))</f>
        <v/>
      </c>
      <c r="CZ234" s="34" t="str">
        <f t="array" ref="CZ234">IF(ROWS(CZ$4:CZ234)&gt;CZ$1,"",INDEX('malzeme montaj'!$C$1:$C$3329,SMALL(IF('malzeme montaj'!$B$1:$B$3329=CZ$3,IF('malzeme montaj'!$C$1:$C$3329&lt;&gt;"",ROW('malzeme montaj'!$C$1:$C$3329))),ROWS(CZ$4:CZ234))))</f>
        <v/>
      </c>
      <c r="DA234" s="34" t="str">
        <f t="array" ref="DA234">IF(ROWS(DA$4:DA234)&gt;DA$1,"",INDEX('malzeme montaj'!$C$1:$C$3329,SMALL(IF('malzeme montaj'!$B$1:$B$3329=DA$3,IF('malzeme montaj'!$C$1:$C$3329&lt;&gt;"",ROW('malzeme montaj'!$C$1:$C$3329))),ROWS(DA$4:DA234))))</f>
        <v/>
      </c>
      <c r="DB234" s="34" t="str">
        <f t="array" ref="DB234">IF(ROWS(DB$4:DB234)&gt;DB$1,"",INDEX('malzeme montaj'!$C$1:$C$3329,SMALL(IF('malzeme montaj'!$B$1:$B$3329=DB$3,IF('malzeme montaj'!$C$1:$C$3329&lt;&gt;"",ROW('malzeme montaj'!$C$1:$C$3329))),ROWS(DB$4:DB234))))</f>
        <v/>
      </c>
      <c r="DC234" s="34" t="str">
        <f t="array" ref="DC234">IF(ROWS(DC$4:DC234)&gt;DC$1,"",INDEX('malzeme montaj'!$C$1:$C$3329,SMALL(IF('malzeme montaj'!$B$1:$B$3329=DC$3,IF('malzeme montaj'!$C$1:$C$3329&lt;&gt;"",ROW('malzeme montaj'!$C$1:$C$3329))),ROWS(DC$4:DC234))))</f>
        <v/>
      </c>
      <c r="DD234" s="34" t="str">
        <f t="array" ref="DD234">IF(ROWS(DD$4:DD234)&gt;DD$1,"",INDEX('malzeme montaj'!$C$1:$C$3329,SMALL(IF('malzeme montaj'!$B$1:$B$3329=DD$3,IF('malzeme montaj'!$C$1:$C$3329&lt;&gt;"",ROW('malzeme montaj'!$C$1:$C$3329))),ROWS(DD$4:DD234))))</f>
        <v/>
      </c>
      <c r="DE234" s="34" t="str">
        <f t="array" ref="DE234">IF(ROWS(DE$4:DE234)&gt;DE$1,"",INDEX('malzeme montaj'!$C$1:$C$3329,SMALL(IF('malzeme montaj'!$B$1:$B$3329=DE$3,IF('malzeme montaj'!$C$1:$C$3329&lt;&gt;"",ROW('malzeme montaj'!$C$1:$C$3329))),ROWS(DE$4:DE234))))</f>
        <v/>
      </c>
      <c r="DF234" s="34" t="str">
        <f t="array" ref="DF234">IF(ROWS(DF$4:DF234)&gt;DF$1,"",INDEX('malzeme montaj'!$C$1:$C$3329,SMALL(IF('malzeme montaj'!$B$1:$B$3329=DF$3,IF('malzeme montaj'!$C$1:$C$3329&lt;&gt;"",ROW('malzeme montaj'!$C$1:$C$3329))),ROWS(DF$4:DF234))))</f>
        <v/>
      </c>
      <c r="DG234" s="34" t="str">
        <f t="array" ref="DG234">IF(ROWS(DG$4:DG234)&gt;DG$1,"",INDEX('malzeme montaj'!$C$1:$C$3329,SMALL(IF('malzeme montaj'!$B$1:$B$3329=DG$3,IF('malzeme montaj'!$C$1:$C$3329&lt;&gt;"",ROW('malzeme montaj'!$C$1:$C$3329))),ROWS(DG$4:DG234))))</f>
        <v/>
      </c>
      <c r="DH234" s="34" t="str">
        <f t="array" ref="DH234">IF(ROWS(DH$4:DH234)&gt;DH$1,"",INDEX('malzeme montaj'!$C$1:$C$3329,SMALL(IF('malzeme montaj'!$B$1:$B$3329=DH$3,IF('malzeme montaj'!$C$1:$C$3329&lt;&gt;"",ROW('malzeme montaj'!$C$1:$C$3329))),ROWS(DH$4:DH234))))</f>
        <v/>
      </c>
      <c r="DI234" s="34" t="str">
        <f t="array" ref="DI234">IF(ROWS(DI$4:DI234)&gt;DI$1,"",INDEX('malzeme montaj'!$C$1:$C$3329,SMALL(IF('malzeme montaj'!$B$1:$B$3329=DI$3,IF('malzeme montaj'!$C$1:$C$3329&lt;&gt;"",ROW('malzeme montaj'!$C$1:$C$3329))),ROWS(DI$4:DI234))))</f>
        <v/>
      </c>
      <c r="DJ234" s="34" t="str">
        <f t="array" ref="DJ234">IF(ROWS(DJ$4:DJ234)&gt;DJ$1,"",INDEX('malzeme montaj'!$C$1:$C$3329,SMALL(IF('malzeme montaj'!$B$1:$B$3329=DJ$3,IF('malzeme montaj'!$C$1:$C$3329&lt;&gt;"",ROW('malzeme montaj'!$C$1:$C$3329))),ROWS(DJ$4:DJ234))))</f>
        <v/>
      </c>
      <c r="DK234" s="34" t="str">
        <f t="array" ref="DK234">IF(ROWS(DK$4:DK234)&gt;DK$1,"",INDEX('malzeme montaj'!$C$1:$C$3329,SMALL(IF('malzeme montaj'!$B$1:$B$3329=DK$3,IF('malzeme montaj'!$C$1:$C$3329&lt;&gt;"",ROW('malzeme montaj'!$C$1:$C$3329))),ROWS(DK$4:DK234))))</f>
        <v/>
      </c>
      <c r="DL234" s="34" t="str">
        <f t="array" ref="DL234">IF(ROWS(DL$4:DL234)&gt;DL$1,"",INDEX('malzeme montaj'!$C$1:$C$3329,SMALL(IF('malzeme montaj'!$B$1:$B$3329=DL$3,IF('malzeme montaj'!$C$1:$C$3329&lt;&gt;"",ROW('malzeme montaj'!$C$1:$C$3329))),ROWS(DL$4:DL234))))</f>
        <v/>
      </c>
      <c r="DM234" s="34" t="str">
        <f t="array" ref="DM234">IF(ROWS(DM$4:DM234)&gt;DM$1,"",INDEX('malzeme montaj'!$C$1:$C$3329,SMALL(IF('malzeme montaj'!$B$1:$B$3329=DM$3,IF('malzeme montaj'!$C$1:$C$3329&lt;&gt;"",ROW('malzeme montaj'!$C$1:$C$3329))),ROWS(DM$4:DM234))))</f>
        <v/>
      </c>
      <c r="DN234" s="34" t="str">
        <f t="array" ref="DN234">IF(ROWS(DN$4:DN234)&gt;DN$1,"",INDEX('malzeme montaj'!$C$1:$C$3329,SMALL(IF('malzeme montaj'!$B$1:$B$3329=DN$3,IF('malzeme montaj'!$C$1:$C$3329&lt;&gt;"",ROW('malzeme montaj'!$C$1:$C$3329))),ROWS(DN$4:DN234))))</f>
        <v/>
      </c>
      <c r="DO234" s="34" t="str">
        <f t="array" ref="DO234">IF(ROWS(DO$4:DO234)&gt;DO$1,"",INDEX('malzeme montaj'!$C$1:$C$3329,SMALL(IF('malzeme montaj'!$B$1:$B$3329=DO$3,IF('malzeme montaj'!$C$1:$C$3329&lt;&gt;"",ROW('malzeme montaj'!$C$1:$C$3329))),ROWS(DO$4:DO234))))</f>
        <v/>
      </c>
      <c r="DP234" s="34" t="str">
        <f t="array" ref="DP234">IF(ROWS(DP$4:DP234)&gt;DP$1,"",INDEX('malzeme montaj'!$C$1:$C$3329,SMALL(IF('malzeme montaj'!$B$1:$B$3329=DP$3,IF('malzeme montaj'!$C$1:$C$3329&lt;&gt;"",ROW('malzeme montaj'!$C$1:$C$3329))),ROWS(DP$4:DP234))))</f>
        <v/>
      </c>
      <c r="DQ234" s="34" t="str">
        <f t="array" ref="DQ234">IF(ROWS(DQ$4:DQ234)&gt;DQ$1,"",INDEX('malzeme montaj'!$C$1:$C$3329,SMALL(IF('malzeme montaj'!$B$1:$B$3329=DQ$3,IF('malzeme montaj'!$C$1:$C$3329&lt;&gt;"",ROW('malzeme montaj'!$C$1:$C$3329))),ROWS(DQ$4:DQ234))))</f>
        <v/>
      </c>
      <c r="DR234" s="34" t="str">
        <f t="array" ref="DR234">IF(ROWS(DR$4:DR234)&gt;DR$1,"",INDEX('malzeme montaj'!$C$1:$C$3329,SMALL(IF('malzeme montaj'!$B$1:$B$3329=DR$3,IF('malzeme montaj'!$C$1:$C$3329&lt;&gt;"",ROW('malzeme montaj'!$C$1:$C$3329))),ROWS(DR$4:DR234))))</f>
        <v/>
      </c>
      <c r="DS234" s="34" t="str">
        <f t="array" ref="DS234">IF(ROWS(DS$4:DS234)&gt;DS$1,"",INDEX('malzeme montaj'!$C$1:$C$3329,SMALL(IF('malzeme montaj'!$B$1:$B$3329=DS$3,IF('malzeme montaj'!$C$1:$C$3329&lt;&gt;"",ROW('malzeme montaj'!$C$1:$C$3329))),ROWS(DS$4:DS234))))</f>
        <v/>
      </c>
      <c r="DT234" s="34" t="str">
        <f t="array" ref="DT234">IF(ROWS(DT$4:DT234)&gt;DT$1,"",INDEX('malzeme montaj'!$C$1:$C$3329,SMALL(IF('malzeme montaj'!$B$1:$B$3329=DT$3,IF('malzeme montaj'!$C$1:$C$3329&lt;&gt;"",ROW('malzeme montaj'!$C$1:$C$3329))),ROWS(DT$4:DT234))))</f>
        <v/>
      </c>
      <c r="DU234" s="34" t="str">
        <f t="array" ref="DU234">IF(ROWS(DU$4:DU234)&gt;DU$1,"",INDEX('malzeme montaj'!$C$1:$C$3329,SMALL(IF('malzeme montaj'!$B$1:$B$3329=DU$3,IF('malzeme montaj'!$C$1:$C$3329&lt;&gt;"",ROW('malzeme montaj'!$C$1:$C$3329))),ROWS(DU$4:DU234))))</f>
        <v/>
      </c>
      <c r="DV234" s="34" t="str">
        <f t="array" ref="DV234">IF(ROWS(DV$4:DV234)&gt;DV$1,"",INDEX('malzeme montaj'!$C$1:$C$3329,SMALL(IF('malzeme montaj'!$B$1:$B$3329=DV$3,IF('malzeme montaj'!$C$1:$C$3329&lt;&gt;"",ROW('malzeme montaj'!$C$1:$C$3329))),ROWS(DV$4:DV234))))</f>
        <v/>
      </c>
      <c r="DW234" s="34" t="str">
        <f t="array" ref="DW234">IF(ROWS(DW$4:DW234)&gt;DW$1,"",INDEX('malzeme montaj'!$C$1:$C$3329,SMALL(IF('malzeme montaj'!$B$1:$B$3329=DW$3,IF('malzeme montaj'!$C$1:$C$3329&lt;&gt;"",ROW('malzeme montaj'!$C$1:$C$3329))),ROWS(DW$4:DW234))))</f>
        <v/>
      </c>
      <c r="DX234" s="34" t="str">
        <f t="array" ref="DX234">IF(ROWS(DX$4:DX234)&gt;DX$1,"",INDEX('malzeme montaj'!$C$1:$C$3329,SMALL(IF('malzeme montaj'!$B$1:$B$3329=DX$3,IF('malzeme montaj'!$C$1:$C$3329&lt;&gt;"",ROW('malzeme montaj'!$C$1:$C$3329))),ROWS(DX$4:DX234))))</f>
        <v/>
      </c>
      <c r="DY234" s="34" t="str">
        <f t="array" ref="DY234">IF(ROWS(DY$4:DY234)&gt;DY$1,"",INDEX('malzeme montaj'!$C$1:$C$3329,SMALL(IF('malzeme montaj'!$B$1:$B$3329=DY$3,IF('malzeme montaj'!$C$1:$C$3329&lt;&gt;"",ROW('malzeme montaj'!$C$1:$C$3329))),ROWS(DY$4:DY234))))</f>
        <v/>
      </c>
      <c r="DZ234" s="34" t="str">
        <f t="array" ref="DZ234">IF(ROWS(DZ$4:DZ234)&gt;DZ$1,"",INDEX('malzeme montaj'!$C$1:$C$3329,SMALL(IF('malzeme montaj'!$B$1:$B$3329=DZ$3,IF('malzeme montaj'!$C$1:$C$3329&lt;&gt;"",ROW('malzeme montaj'!$C$1:$C$3329))),ROWS(DZ$4:DZ234))))</f>
        <v/>
      </c>
      <c r="EA234" s="34" t="str">
        <f t="array" ref="EA234">IF(ROWS(EA$4:EA234)&gt;EA$1,"",INDEX('malzeme montaj'!$C$1:$C$3329,SMALL(IF('malzeme montaj'!$B$1:$B$3329=EA$3,IF('malzeme montaj'!$C$1:$C$3329&lt;&gt;"",ROW('malzeme montaj'!$C$1:$C$3329))),ROWS(EA$4:EA234))))</f>
        <v/>
      </c>
      <c r="EB234" s="34" t="str">
        <f t="array" ref="EB234">IF(ROWS(EB$4:EB234)&gt;EB$1,"",INDEX('malzeme montaj'!$C$1:$C$3329,SMALL(IF('malzeme montaj'!$B$1:$B$3329=EB$3,IF('malzeme montaj'!$C$1:$C$3329&lt;&gt;"",ROW('malzeme montaj'!$C$1:$C$3329))),ROWS(EB$4:EB234))))</f>
        <v/>
      </c>
      <c r="EC234" s="34" t="str">
        <f t="array" ref="EC234">IF(ROWS(EC$4:EC234)&gt;EC$1,"",INDEX('malzeme montaj'!$C$1:$C$3329,SMALL(IF('malzeme montaj'!$B$1:$B$3329=EC$3,IF('malzeme montaj'!$C$1:$C$3329&lt;&gt;"",ROW('malzeme montaj'!$C$1:$C$3329))),ROWS(EC$4:EC234))))</f>
        <v/>
      </c>
      <c r="ED234" s="34" t="str">
        <f t="array" ref="ED234">IF(ROWS(ED$4:ED234)&gt;ED$1,"",INDEX('malzeme montaj'!$C$1:$C$3329,SMALL(IF('malzeme montaj'!$B$1:$B$3329=ED$3,IF('malzeme montaj'!$C$1:$C$3329&lt;&gt;"",ROW('malzeme montaj'!$C$1:$C$3329))),ROWS(ED$4:ED234))))</f>
        <v/>
      </c>
      <c r="EE234" s="34" t="str">
        <f t="array" ref="EE234">IF(ROWS(EE$4:EE234)&gt;EE$1,"",INDEX('malzeme montaj'!$C$1:$C$3329,SMALL(IF('malzeme montaj'!$B$1:$B$3329=EE$3,IF('malzeme montaj'!$C$1:$C$3329&lt;&gt;"",ROW('malzeme montaj'!$C$1:$C$3329))),ROWS(EE$4:EE234))))</f>
        <v/>
      </c>
      <c r="EF234" s="34" t="str">
        <f t="array" ref="EF234">IF(ROWS(EF$4:EF234)&gt;EF$1,"",INDEX('malzeme montaj'!$C$1:$C$3329,SMALL(IF('malzeme montaj'!$B$1:$B$3329=EF$3,IF('malzeme montaj'!$C$1:$C$3329&lt;&gt;"",ROW('malzeme montaj'!$C$1:$C$3329))),ROWS(EF$4:EF234))))</f>
        <v/>
      </c>
      <c r="EG234" s="34" t="str">
        <f t="array" ref="EG234">IF(ROWS(EG$4:EG234)&gt;EG$1,"",INDEX('malzeme montaj'!$C$1:$C$3329,SMALL(IF('malzeme montaj'!$B$1:$B$3329=EG$3,IF('malzeme montaj'!$C$1:$C$3329&lt;&gt;"",ROW('malzeme montaj'!$C$1:$C$3329))),ROWS(EG$4:EG234))))</f>
        <v/>
      </c>
      <c r="EH234" s="34" t="str">
        <f t="array" ref="EH234">IF(ROWS(EH$4:EH234)&gt;EH$1,"",INDEX('malzeme montaj'!$C$1:$C$3329,SMALL(IF('malzeme montaj'!$B$1:$B$3329=EH$3,IF('malzeme montaj'!$C$1:$C$3329&lt;&gt;"",ROW('malzeme montaj'!$C$1:$C$3329))),ROWS(EH$4:EH234))))</f>
        <v/>
      </c>
      <c r="EI234" s="34" t="str">
        <f t="array" ref="EI234">IF(ROWS(EI$4:EI234)&gt;EI$1,"",INDEX('malzeme montaj'!$C$1:$C$3329,SMALL(IF('malzeme montaj'!$B$1:$B$3329=EI$3,IF('malzeme montaj'!$C$1:$C$3329&lt;&gt;"",ROW('malzeme montaj'!$C$1:$C$3329))),ROWS(EI$4:EI234))))</f>
        <v/>
      </c>
      <c r="EJ234" s="34" t="str">
        <f t="array" ref="EJ234">IF(ROWS(EJ$4:EJ234)&gt;EJ$1,"",INDEX('malzeme montaj'!$C$1:$C$3329,SMALL(IF('malzeme montaj'!$B$1:$B$3329=EJ$3,IF('malzeme montaj'!$C$1:$C$3329&lt;&gt;"",ROW('malzeme montaj'!$C$1:$C$3329))),ROWS(EJ$4:EJ234))))</f>
        <v/>
      </c>
      <c r="EK234" s="34" t="str">
        <f t="array" ref="EK234">IF(ROWS(EK$4:EK234)&gt;EK$1,"",INDEX('malzeme montaj'!$C$1:$C$3329,SMALL(IF('malzeme montaj'!$B$1:$B$3329=EK$3,IF('malzeme montaj'!$C$1:$C$3329&lt;&gt;"",ROW('malzeme montaj'!$C$1:$C$3329))),ROWS(EK$4:EK234))))</f>
        <v/>
      </c>
      <c r="EL234" s="34" t="str">
        <f t="array" ref="EL234">IF(ROWS(EL$4:EL234)&gt;EL$1,"",INDEX('malzeme montaj'!$C$1:$C$3329,SMALL(IF('malzeme montaj'!$B$1:$B$3329=EL$3,IF('malzeme montaj'!$C$1:$C$3329&lt;&gt;"",ROW('malzeme montaj'!$C$1:$C$3329))),ROWS(EL$4:EL234))))</f>
        <v/>
      </c>
      <c r="EM234" s="34" t="str">
        <f t="array" ref="EM234">IF(ROWS(EM$4:EM234)&gt;EM$1,"",INDEX('malzeme montaj'!$C$1:$C$3329,SMALL(IF('malzeme montaj'!$B$1:$B$3329=EM$3,IF('malzeme montaj'!$C$1:$C$3329&lt;&gt;"",ROW('malzeme montaj'!$C$1:$C$3329))),ROWS(EM$4:EM234))))</f>
        <v/>
      </c>
      <c r="EN234" s="34" t="str">
        <f t="array" ref="EN234">IF(ROWS(EN$4:EN234)&gt;EN$1,"",INDEX('malzeme montaj'!$C$1:$C$3329,SMALL(IF('malzeme montaj'!$B$1:$B$3329=EN$3,IF('malzeme montaj'!$C$1:$C$3329&lt;&gt;"",ROW('malzeme montaj'!$C$1:$C$3329))),ROWS(EN$4:EN234))))</f>
        <v/>
      </c>
      <c r="EO234" s="34" t="str">
        <f t="array" ref="EO234">IF(ROWS(EO$4:EO234)&gt;EO$1,"",INDEX('malzeme montaj'!$C$1:$C$3329,SMALL(IF('malzeme montaj'!$B$1:$B$3329=EO$3,IF('malzeme montaj'!$C$1:$C$3329&lt;&gt;"",ROW('malzeme montaj'!$C$1:$C$3329))),ROWS(EO$4:EO234))))</f>
        <v/>
      </c>
      <c r="EP234" s="34" t="str">
        <f t="array" ref="EP234">IF(ROWS(EP$4:EP234)&gt;EP$1,"",INDEX('malzeme montaj'!$C$1:$C$3329,SMALL(IF('malzeme montaj'!$B$1:$B$3329=EP$3,IF('malzeme montaj'!$C$1:$C$3329&lt;&gt;"",ROW('malzeme montaj'!$C$1:$C$3329))),ROWS(EP$4:EP234))))</f>
        <v/>
      </c>
      <c r="EQ234" s="34" t="str">
        <f t="array" ref="EQ234">IF(ROWS(EQ$4:EQ234)&gt;EQ$1,"",INDEX('malzeme montaj'!$C$1:$C$3329,SMALL(IF('malzeme montaj'!$B$1:$B$3329=EQ$3,IF('malzeme montaj'!$C$1:$C$3329&lt;&gt;"",ROW('malzeme montaj'!$C$1:$C$3329))),ROWS(EQ$4:EQ234))))</f>
        <v/>
      </c>
      <c r="ER234" s="34" t="str">
        <f t="array" ref="ER234">IF(ROWS(ER$4:ER234)&gt;ER$1,"",INDEX('malzeme montaj'!$C$1:$C$3329,SMALL(IF('malzeme montaj'!$B$1:$B$3329=ER$3,IF('malzeme montaj'!$C$1:$C$3329&lt;&gt;"",ROW('malzeme montaj'!$C$1:$C$3329))),ROWS(ER$4:ER234))))</f>
        <v/>
      </c>
      <c r="ES234" s="34" t="str">
        <f t="array" ref="ES234">IF(ROWS(ES$4:ES234)&gt;ES$1,"",INDEX('malzeme montaj'!$C$1:$C$3329,SMALL(IF('malzeme montaj'!$B$1:$B$3329=ES$3,IF('malzeme montaj'!$C$1:$C$3329&lt;&gt;"",ROW('malzeme montaj'!$C$1:$C$3329))),ROWS(ES$4:ES234))))</f>
        <v/>
      </c>
      <c r="ET234" s="34" t="str">
        <f t="array" ref="ET234">IF(ROWS(ET$4:ET234)&gt;ET$1,"",INDEX('malzeme montaj'!$C$1:$C$3329,SMALL(IF('malzeme montaj'!$B$1:$B$3329=ET$3,IF('malzeme montaj'!$C$1:$C$3329&lt;&gt;"",ROW('malzeme montaj'!$C$1:$C$3329))),ROWS(ET$4:ET234))))</f>
        <v/>
      </c>
      <c r="EU234" s="34" t="str">
        <f t="array" ref="EU234">IF(ROWS(EU$4:EU234)&gt;EU$1,"",INDEX('malzeme montaj'!$C$1:$C$3329,SMALL(IF('malzeme montaj'!$B$1:$B$3329=EU$3,IF('malzeme montaj'!$C$1:$C$3329&lt;&gt;"",ROW('malzeme montaj'!$C$1:$C$3329))),ROWS(EU$4:EU234))))</f>
        <v/>
      </c>
      <c r="EV234" s="34" t="str">
        <f t="array" ref="EV234">IF(ROWS(EV$4:EV234)&gt;EV$1,"",INDEX('malzeme montaj'!$C$1:$C$3329,SMALL(IF('malzeme montaj'!$B$1:$B$3329=EV$3,IF('malzeme montaj'!$C$1:$C$3329&lt;&gt;"",ROW('malzeme montaj'!$C$1:$C$3329))),ROWS(EV$4:EV234))))</f>
        <v/>
      </c>
      <c r="EW234" s="34" t="str">
        <f t="array" ref="EW234">IF(ROWS(EW$4:EW234)&gt;EW$1,"",INDEX('malzeme montaj'!$C$1:$C$3329,SMALL(IF('malzeme montaj'!$B$1:$B$3329=EW$3,IF('malzeme montaj'!$C$1:$C$3329&lt;&gt;"",ROW('malzeme montaj'!$C$1:$C$3329))),ROWS(EW$4:EW234))))</f>
        <v/>
      </c>
    </row>
    <row r="235" spans="1:153" ht="12.75" customHeight="1">
      <c r="A235" s="38" t="str">
        <f t="array" ref="A235">IF(ROWS(A$4:A235)&gt;A$1,"",INDEX('malzeme montaj'!$C$1:$C$3329,SMALL(IF('malzeme montaj'!$B$1:$B$3329=A$3,IF('malzeme montaj'!$C$1:$C$3329&lt;&gt;"",ROW('malzeme montaj'!$C$1:$C$3329))),ROWS(A$4:A235))))</f>
        <v/>
      </c>
      <c r="B235" s="38" t="str">
        <f t="array" ref="B235">IF(ROWS(B$4:B235)&gt;B$1,"",INDEX('malzeme montaj'!$C$1:$C$3329,SMALL(IF('malzeme montaj'!$B$1:$B$3329=B$3,IF('malzeme montaj'!$C$1:$C$3329&lt;&gt;"",ROW('malzeme montaj'!$C$1:$C$3329))),ROWS(B$4:B235))))</f>
        <v/>
      </c>
      <c r="C235" s="38" t="str">
        <f t="array" ref="C235">IF(ROWS(C$4:C235)&gt;C$1,"",INDEX('malzeme montaj'!$C$1:$C$3329,SMALL(IF('malzeme montaj'!$B$1:$B$3329=C$3,IF('malzeme montaj'!$C$1:$C$3329&lt;&gt;"",ROW('malzeme montaj'!$C$1:$C$3329))),ROWS(C$4:C235))))</f>
        <v/>
      </c>
      <c r="D235" s="38" t="str">
        <f t="array" ref="D235">IF(ROWS(D$4:D235)&gt;D$1,"",INDEX('malzeme montaj'!$C$1:$C$3329,SMALL(IF('malzeme montaj'!$B$1:$B$3329=D$3,IF('malzeme montaj'!$C$1:$C$3329&lt;&gt;"",ROW('malzeme montaj'!$C$1:$C$3329))),ROWS(D$4:D235))))</f>
        <v/>
      </c>
      <c r="E235" s="38" t="str">
        <f t="array" ref="E235">IF(ROWS(E$4:E235)&gt;E$1,"",INDEX('malzeme montaj'!$C$1:$C$3329,SMALL(IF('malzeme montaj'!$B$1:$B$3329=E$3,IF('malzeme montaj'!$C$1:$C$3329&lt;&gt;"",ROW('malzeme montaj'!$C$1:$C$3329))),ROWS(E$4:E235))))</f>
        <v/>
      </c>
      <c r="F235" s="38" t="str">
        <f t="array" ref="F235">IF(ROWS(F$4:F235)&gt;F$1,"",INDEX('malzeme montaj'!$C$1:$C$3329,SMALL(IF('malzeme montaj'!$B$1:$B$3329=F$3,IF('malzeme montaj'!$C$1:$C$3329&lt;&gt;"",ROW('malzeme montaj'!$C$1:$C$3329))),ROWS(F$4:F235))))</f>
        <v/>
      </c>
      <c r="G235" s="38" t="str">
        <f t="array" ref="G235">IF(ROWS(G$4:G235)&gt;G$1,"",INDEX('malzeme montaj'!$C$1:$C$3329,SMALL(IF('malzeme montaj'!$B$1:$B$3329=G$3,IF('malzeme montaj'!$C$1:$C$3329&lt;&gt;"",ROW('malzeme montaj'!$C$1:$C$3329))),ROWS(G$4:G235))))</f>
        <v/>
      </c>
      <c r="H235" s="38" t="str">
        <f t="array" ref="H235">IF(ROWS(H$4:H235)&gt;H$1,"",INDEX('malzeme montaj'!$C$1:$C$3329,SMALL(IF('malzeme montaj'!$B$1:$B$3329=H$3,IF('malzeme montaj'!$C$1:$C$3329&lt;&gt;"",ROW('malzeme montaj'!$C$1:$C$3329))),ROWS(H$4:H235))))</f>
        <v/>
      </c>
      <c r="I235" s="38" t="str">
        <f t="array" ref="I235">IF(ROWS(I$4:I235)&gt;I$1,"",INDEX('malzeme montaj'!$C$1:$C$3329,SMALL(IF('malzeme montaj'!$B$1:$B$3329=I$3,IF('malzeme montaj'!$C$1:$C$3329&lt;&gt;"",ROW('malzeme montaj'!$C$1:$C$3329))),ROWS(I$4:I235))))</f>
        <v/>
      </c>
      <c r="J235" s="38" t="str">
        <f t="array" ref="J235">IF(ROWS(J$4:J235)&gt;J$1,"",INDEX('malzeme montaj'!$C$1:$C$3329,SMALL(IF('malzeme montaj'!$B$1:$B$3329=J$3,IF('malzeme montaj'!$C$1:$C$3329&lt;&gt;"",ROW('malzeme montaj'!$C$1:$C$3329))),ROWS(J$4:J235))))</f>
        <v/>
      </c>
      <c r="K235" s="38" t="str">
        <f t="array" ref="K235">IF(ROWS(K$4:K235)&gt;K$1,"",INDEX('malzeme montaj'!$C$1:$C$3329,SMALL(IF('malzeme montaj'!$B$1:$B$3329=K$3,IF('malzeme montaj'!$C$1:$C$3329&lt;&gt;"",ROW('malzeme montaj'!$C$1:$C$3329))),ROWS(K$4:K235))))</f>
        <v/>
      </c>
      <c r="L235" s="38" t="str">
        <f t="array" ref="L235">IF(ROWS(L$4:L235)&gt;L$1,"",INDEX('malzeme montaj'!$C$1:$C$3329,SMALL(IF('malzeme montaj'!$B$1:$B$3329=L$3,IF('malzeme montaj'!$C$1:$C$3329&lt;&gt;"",ROW('malzeme montaj'!$C$1:$C$3329))),ROWS(L$4:L235))))</f>
        <v/>
      </c>
      <c r="M235" s="38" t="str">
        <f t="array" ref="M235">IF(ROWS(M$4:M235)&gt;M$1,"",INDEX('malzeme montaj'!$C$1:$C$3329,SMALL(IF('malzeme montaj'!$B$1:$B$3329=M$3,IF('malzeme montaj'!$C$1:$C$3329&lt;&gt;"",ROW('malzeme montaj'!$C$1:$C$3329))),ROWS(M$4:M235))))</f>
        <v/>
      </c>
      <c r="N235" s="38" t="str">
        <f t="array" ref="N235">IF(ROWS(N$4:N235)&gt;N$1,"",INDEX('malzeme montaj'!$C$1:$C$3329,SMALL(IF('malzeme montaj'!$B$1:$B$3329=N$3,IF('malzeme montaj'!$C$1:$C$3329&lt;&gt;"",ROW('malzeme montaj'!$C$1:$C$3329))),ROWS(N$4:N235))))</f>
        <v/>
      </c>
      <c r="O235" s="38" t="str">
        <f t="array" ref="O235">IF(ROWS(O$4:O235)&gt;O$1,"",INDEX('malzeme montaj'!$C$1:$C$3329,SMALL(IF('malzeme montaj'!$B$1:$B$3329=O$3,IF('malzeme montaj'!$C$1:$C$3329&lt;&gt;"",ROW('malzeme montaj'!$C$1:$C$3329))),ROWS(O$4:O235))))</f>
        <v/>
      </c>
      <c r="P235" s="38" t="str">
        <f t="array" ref="P235">IF(ROWS(P$4:P235)&gt;P$1,"",INDEX('malzeme montaj'!$C$1:$C$3329,SMALL(IF('malzeme montaj'!$B$1:$B$3329=P$3,IF('malzeme montaj'!$C$1:$C$3329&lt;&gt;"",ROW('malzeme montaj'!$C$1:$C$3329))),ROWS(P$4:P235))))</f>
        <v/>
      </c>
      <c r="Q235" s="38" t="str">
        <f t="array" ref="Q235">IF(ROWS(Q$4:Q235)&gt;Q$1,"",INDEX('malzeme montaj'!$C$1:$C$3329,SMALL(IF('malzeme montaj'!$B$1:$B$3329=Q$3,IF('malzeme montaj'!$C$1:$C$3329&lt;&gt;"",ROW('malzeme montaj'!$C$1:$C$3329))),ROWS(Q$4:Q235))))</f>
        <v/>
      </c>
      <c r="R235" s="38" t="str">
        <f t="array" ref="R235">IF(ROWS(R$4:R235)&gt;R$1,"",INDEX('malzeme montaj'!$C$1:$C$3329,SMALL(IF('malzeme montaj'!$B$1:$B$3329=R$3,IF('malzeme montaj'!$C$1:$C$3329&lt;&gt;"",ROW('malzeme montaj'!$C$1:$C$3329))),ROWS(R$4:R235))))</f>
        <v/>
      </c>
      <c r="S235" s="38" t="str">
        <f t="array" ref="S235">IF(ROWS(S$4:S235)&gt;S$1,"",INDEX('malzeme montaj'!$C$1:$C$3329,SMALL(IF('malzeme montaj'!$B$1:$B$3329=S$3,IF('malzeme montaj'!$C$1:$C$3329&lt;&gt;"",ROW('malzeme montaj'!$C$1:$C$3329))),ROWS(S$4:S235))))</f>
        <v/>
      </c>
      <c r="T235" s="38" t="str">
        <f t="array" ref="T235">IF(ROWS(T$4:T235)&gt;T$1,"",INDEX('malzeme montaj'!$C$1:$C$3329,SMALL(IF('malzeme montaj'!$B$1:$B$3329=T$3,IF('malzeme montaj'!$C$1:$C$3329&lt;&gt;"",ROW('malzeme montaj'!$C$1:$C$3329))),ROWS(T$4:T235))))</f>
        <v/>
      </c>
      <c r="U235" s="38" t="str">
        <f t="array" ref="U235">IF(ROWS(U$4:U235)&gt;U$1,"",INDEX('malzeme montaj'!$C$1:$C$3329,SMALL(IF('malzeme montaj'!$B$1:$B$3329=U$3,IF('malzeme montaj'!$C$1:$C$3329&lt;&gt;"",ROW('malzeme montaj'!$C$1:$C$3329))),ROWS(U$4:U235))))</f>
        <v/>
      </c>
      <c r="V235" s="38" t="str">
        <f t="array" ref="V235">IF(ROWS(V$4:V235)&gt;V$1,"",INDEX('malzeme montaj'!$C$1:$C$3329,SMALL(IF('malzeme montaj'!$B$1:$B$3329=V$3,IF('malzeme montaj'!$C$1:$C$3329&lt;&gt;"",ROW('malzeme montaj'!$C$1:$C$3329))),ROWS(V$4:V235))))</f>
        <v/>
      </c>
      <c r="W235" s="38" t="str">
        <f t="array" ref="W235">IF(ROWS(W$4:W235)&gt;W$1,"",INDEX('malzeme montaj'!$C$1:$C$3329,SMALL(IF('malzeme montaj'!$B$1:$B$3329=W$3,IF('malzeme montaj'!$C$1:$C$3329&lt;&gt;"",ROW('malzeme montaj'!$C$1:$C$3329))),ROWS(W$4:W235))))</f>
        <v/>
      </c>
      <c r="X235" s="38" t="str">
        <f t="array" ref="X235">IF(ROWS(X$4:X235)&gt;X$1,"",INDEX('malzeme montaj'!$C$1:$C$3329,SMALL(IF('malzeme montaj'!$B$1:$B$3329=X$3,IF('malzeme montaj'!$C$1:$C$3329&lt;&gt;"",ROW('malzeme montaj'!$C$1:$C$3329))),ROWS(X$4:X235))))</f>
        <v/>
      </c>
      <c r="Y235" s="38" t="str">
        <f t="array" ref="Y235">IF(ROWS(Y$4:Y235)&gt;Y$1,"",INDEX('malzeme montaj'!$C$1:$C$3329,SMALL(IF('malzeme montaj'!$B$1:$B$3329=Y$3,IF('malzeme montaj'!$C$1:$C$3329&lt;&gt;"",ROW('malzeme montaj'!$C$1:$C$3329))),ROWS(Y$4:Y235))))</f>
        <v/>
      </c>
      <c r="Z235" s="38" t="str">
        <f t="array" ref="Z235">IF(ROWS(Z$4:Z235)&gt;Z$1,"",INDEX('malzeme montaj'!$C$1:$C$3329,SMALL(IF('malzeme montaj'!$B$1:$B$3329=Z$3,IF('malzeme montaj'!$C$1:$C$3329&lt;&gt;"",ROW('malzeme montaj'!$C$1:$C$3329))),ROWS(Z$4:Z235))))</f>
        <v/>
      </c>
      <c r="AA235" s="38" t="str">
        <f t="array" ref="AA235">IF(ROWS(AA$4:AA235)&gt;AA$1,"",INDEX('malzeme montaj'!$C$1:$C$3329,SMALL(IF('malzeme montaj'!$B$1:$B$3329=AA$3,IF('malzeme montaj'!$C$1:$C$3329&lt;&gt;"",ROW('malzeme montaj'!$C$1:$C$3329))),ROWS(AA$4:AA235))))</f>
        <v/>
      </c>
      <c r="AB235" s="38" t="str">
        <f t="array" ref="AB235">IF(ROWS(AB$4:AB235)&gt;AB$1,"",INDEX('malzeme montaj'!$C$1:$C$3329,SMALL(IF('malzeme montaj'!$B$1:$B$3329=AB$3,IF('malzeme montaj'!$C$1:$C$3329&lt;&gt;"",ROW('malzeme montaj'!$C$1:$C$3329))),ROWS(AB$4:AB235))))</f>
        <v/>
      </c>
      <c r="AC235" s="38" t="str">
        <f t="array" ref="AC235">IF(ROWS(AC$4:AC235)&gt;AC$1,"",INDEX('malzeme montaj'!$C$1:$C$3329,SMALL(IF('malzeme montaj'!$B$1:$B$3329=AC$3,IF('malzeme montaj'!$C$1:$C$3329&lt;&gt;"",ROW('malzeme montaj'!$C$1:$C$3329))),ROWS(AC$4:AC235))))</f>
        <v/>
      </c>
      <c r="AD235" s="38" t="str">
        <f t="array" ref="AD235">IF(ROWS(AD$4:AD235)&gt;AD$1,"",INDEX('malzeme montaj'!$C$1:$C$3329,SMALL(IF('malzeme montaj'!$B$1:$B$3329=AD$3,IF('malzeme montaj'!$C$1:$C$3329&lt;&gt;"",ROW('malzeme montaj'!$C$1:$C$3329))),ROWS(AD$4:AD235))))</f>
        <v/>
      </c>
      <c r="AE235" s="38" t="str">
        <f t="array" ref="AE235">IF(ROWS(AE$4:AE235)&gt;AE$1,"",INDEX('malzeme montaj'!$C$1:$C$3329,SMALL(IF('malzeme montaj'!$B$1:$B$3329=AE$3,IF('malzeme montaj'!$C$1:$C$3329&lt;&gt;"",ROW('malzeme montaj'!$C$1:$C$3329))),ROWS(AE$4:AE235))))</f>
        <v/>
      </c>
      <c r="AF235" s="38" t="str">
        <f t="array" ref="AF235">IF(ROWS(AF$4:AF235)&gt;AF$1,"",INDEX('malzeme montaj'!$C$1:$C$3329,SMALL(IF('malzeme montaj'!$B$1:$B$3329=AF$3,IF('malzeme montaj'!$C$1:$C$3329&lt;&gt;"",ROW('malzeme montaj'!$C$1:$C$3329))),ROWS(AF$4:AF235))))</f>
        <v/>
      </c>
      <c r="AG235" s="38" t="str">
        <f t="array" ref="AG235">IF(ROWS(AG$4:AG235)&gt;AG$1,"",INDEX('malzeme montaj'!$C$1:$C$3329,SMALL(IF('malzeme montaj'!$B$1:$B$3329=AG$3,IF('malzeme montaj'!$C$1:$C$3329&lt;&gt;"",ROW('malzeme montaj'!$C$1:$C$3329))),ROWS(AG$4:AG235))))</f>
        <v/>
      </c>
      <c r="AH235" s="38" t="str">
        <f t="array" ref="AH235">IF(ROWS(AH$4:AH235)&gt;AH$1,"",INDEX('malzeme montaj'!$C$1:$C$3329,SMALL(IF('malzeme montaj'!$B$1:$B$3329=AH$3,IF('malzeme montaj'!$C$1:$C$3329&lt;&gt;"",ROW('malzeme montaj'!$C$1:$C$3329))),ROWS(AH$4:AH235))))</f>
        <v/>
      </c>
      <c r="AI235" s="38" t="str">
        <f t="array" ref="AI235">IF(ROWS(AI$4:AI235)&gt;AI$1,"",INDEX('malzeme montaj'!$C$1:$C$3329,SMALL(IF('malzeme montaj'!$B$1:$B$3329=AI$3,IF('malzeme montaj'!$C$1:$C$3329&lt;&gt;"",ROW('malzeme montaj'!$C$1:$C$3329))),ROWS(AI$4:AI235))))</f>
        <v/>
      </c>
      <c r="AJ235" s="38" t="str">
        <f t="array" ref="AJ235">IF(ROWS(AJ$4:AJ235)&gt;AJ$1,"",INDEX('malzeme montaj'!$C$1:$C$3329,SMALL(IF('malzeme montaj'!$B$1:$B$3329=AJ$3,IF('malzeme montaj'!$C$1:$C$3329&lt;&gt;"",ROW('malzeme montaj'!$C$1:$C$3329))),ROWS(AJ$4:AJ235))))</f>
        <v/>
      </c>
      <c r="AK235" s="38" t="str">
        <f t="array" ref="AK235">IF(ROWS(AK$4:AK235)&gt;AK$1,"",INDEX('malzeme montaj'!$C$1:$C$3329,SMALL(IF('malzeme montaj'!$B$1:$B$3329=AK$3,IF('malzeme montaj'!$C$1:$C$3329&lt;&gt;"",ROW('malzeme montaj'!$C$1:$C$3329))),ROWS(AK$4:AK235))))</f>
        <v/>
      </c>
      <c r="AL235" s="38" t="str">
        <f t="array" ref="AL235">IF(ROWS(AL$4:AL235)&gt;AL$1,"",INDEX('malzeme montaj'!$C$1:$C$3329,SMALL(IF('malzeme montaj'!$B$1:$B$3329=AL$3,IF('malzeme montaj'!$C$1:$C$3329&lt;&gt;"",ROW('malzeme montaj'!$C$1:$C$3329))),ROWS(AL$4:AL235))))</f>
        <v/>
      </c>
      <c r="AM235" s="38" t="str">
        <f t="array" ref="AM235">IF(ROWS(AM$4:AM235)&gt;AM$1,"",INDEX('malzeme montaj'!$C$1:$C$3329,SMALL(IF('malzeme montaj'!$B$1:$B$3329=AM$3,IF('malzeme montaj'!$C$1:$C$3329&lt;&gt;"",ROW('malzeme montaj'!$C$1:$C$3329))),ROWS(AM$4:AM235))))</f>
        <v/>
      </c>
      <c r="AN235" s="38" t="str">
        <f t="array" ref="AN235">IF(ROWS(AN$4:AN235)&gt;AN$1,"",INDEX('malzeme montaj'!$C$1:$C$3329,SMALL(IF('malzeme montaj'!$B$1:$B$3329=AN$3,IF('malzeme montaj'!$C$1:$C$3329&lt;&gt;"",ROW('malzeme montaj'!$C$1:$C$3329))),ROWS(AN$4:AN235))))</f>
        <v/>
      </c>
      <c r="AO235" s="38" t="str">
        <f t="array" ref="AO235">IF(ROWS(AO$4:AO235)&gt;AO$1,"",INDEX('malzeme montaj'!$C$1:$C$3329,SMALL(IF('malzeme montaj'!$B$1:$B$3329=AO$3,IF('malzeme montaj'!$C$1:$C$3329&lt;&gt;"",ROW('malzeme montaj'!$C$1:$C$3329))),ROWS(AO$4:AO235))))</f>
        <v/>
      </c>
      <c r="AP235" s="38" t="str">
        <f t="array" ref="AP235">IF(ROWS(AP$4:AP235)&gt;AP$1,"",INDEX('malzeme montaj'!$C$1:$C$3329,SMALL(IF('malzeme montaj'!$B$1:$B$3329=AP$3,IF('malzeme montaj'!$C$1:$C$3329&lt;&gt;"",ROW('malzeme montaj'!$C$1:$C$3329))),ROWS(AP$4:AP235))))</f>
        <v/>
      </c>
      <c r="AQ235" s="38" t="str">
        <f t="array" ref="AQ235">IF(ROWS(AQ$4:AQ235)&gt;AQ$1,"",INDEX('malzeme montaj'!$C$1:$C$3329,SMALL(IF('malzeme montaj'!$B$1:$B$3329=AQ$3,IF('malzeme montaj'!$C$1:$C$3329&lt;&gt;"",ROW('malzeme montaj'!$C$1:$C$3329))),ROWS(AQ$4:AQ235))))</f>
        <v/>
      </c>
      <c r="AR235" s="38" t="str">
        <f t="array" ref="AR235">IF(ROWS(AR$4:AR235)&gt;AR$1,"",INDEX('malzeme montaj'!$C$1:$C$3329,SMALL(IF('malzeme montaj'!$B$1:$B$3329=AR$3,IF('malzeme montaj'!$C$1:$C$3329&lt;&gt;"",ROW('malzeme montaj'!$C$1:$C$3329))),ROWS(AR$4:AR235))))</f>
        <v/>
      </c>
      <c r="AS235" s="38" t="str">
        <f t="array" ref="AS235">IF(ROWS(AS$4:AS235)&gt;AS$1,"",INDEX('malzeme montaj'!$C$1:$C$3329,SMALL(IF('malzeme montaj'!$B$1:$B$3329=AS$3,IF('malzeme montaj'!$C$1:$C$3329&lt;&gt;"",ROW('malzeme montaj'!$C$1:$C$3329))),ROWS(AS$4:AS235))))</f>
        <v/>
      </c>
      <c r="AT235" s="38" t="str">
        <f t="array" ref="AT235">IF(ROWS(AT$4:AT235)&gt;AT$1,"",INDEX('malzeme montaj'!$C$1:$C$3329,SMALL(IF('malzeme montaj'!$B$1:$B$3329=AT$3,IF('malzeme montaj'!$C$1:$C$3329&lt;&gt;"",ROW('malzeme montaj'!$C$1:$C$3329))),ROWS(AT$4:AT235))))</f>
        <v/>
      </c>
      <c r="AU235" s="38" t="str">
        <f t="array" ref="AU235">IF(ROWS(AU$4:AU235)&gt;AU$1,"",INDEX('malzeme montaj'!$C$1:$C$3329,SMALL(IF('malzeme montaj'!$B$1:$B$3329=AU$3,IF('malzeme montaj'!$C$1:$C$3329&lt;&gt;"",ROW('malzeme montaj'!$C$1:$C$3329))),ROWS(AU$4:AU235))))</f>
        <v/>
      </c>
      <c r="AV235" s="38" t="str">
        <f t="array" ref="AV235">IF(ROWS(AV$4:AV235)&gt;AV$1,"",INDEX('malzeme montaj'!$C$1:$C$3329,SMALL(IF('malzeme montaj'!$B$1:$B$3329=AV$3,IF('malzeme montaj'!$C$1:$C$3329&lt;&gt;"",ROW('malzeme montaj'!$C$1:$C$3329))),ROWS(AV$4:AV235))))</f>
        <v/>
      </c>
      <c r="AW235" s="38" t="str">
        <f t="array" ref="AW235">IF(ROWS(AW$4:AW235)&gt;AW$1,"",INDEX('malzeme montaj'!$C$1:$C$3329,SMALL(IF('malzeme montaj'!$B$1:$B$3329=AW$3,IF('malzeme montaj'!$C$1:$C$3329&lt;&gt;"",ROW('malzeme montaj'!$C$1:$C$3329))),ROWS(AW$4:AW235))))</f>
        <v/>
      </c>
      <c r="AX235" s="38" t="str">
        <f t="array" ref="AX235">IF(ROWS(AX$4:AX235)&gt;AX$1,"",INDEX('malzeme montaj'!$C$1:$C$3329,SMALL(IF('malzeme montaj'!$B$1:$B$3329=AX$3,IF('malzeme montaj'!$C$1:$C$3329&lt;&gt;"",ROW('malzeme montaj'!$C$1:$C$3329))),ROWS(AX$4:AX235))))</f>
        <v/>
      </c>
      <c r="AY235" s="38" t="str">
        <f t="array" ref="AY235">IF(ROWS(AY$4:AY235)&gt;AY$1,"",INDEX('malzeme montaj'!$C$1:$C$3329,SMALL(IF('malzeme montaj'!$B$1:$B$3329=AY$3,IF('malzeme montaj'!$C$1:$C$3329&lt;&gt;"",ROW('malzeme montaj'!$C$1:$C$3329))),ROWS(AY$4:AY235))))</f>
        <v/>
      </c>
      <c r="AZ235" s="38" t="str">
        <f t="array" ref="AZ235">IF(ROWS(AZ$4:AZ235)&gt;AZ$1,"",INDEX('malzeme montaj'!$C$1:$C$3329,SMALL(IF('malzeme montaj'!$B$1:$B$3329=AZ$3,IF('malzeme montaj'!$C$1:$C$3329&lt;&gt;"",ROW('malzeme montaj'!$C$1:$C$3329))),ROWS(AZ$4:AZ235))))</f>
        <v/>
      </c>
      <c r="BA235" s="38" t="str">
        <f t="array" ref="BA235">IF(ROWS(BA$4:BA235)&gt;BA$1,"",INDEX('malzeme montaj'!$C$1:$C$3329,SMALL(IF('malzeme montaj'!$B$1:$B$3329=BA$3,IF('malzeme montaj'!$C$1:$C$3329&lt;&gt;"",ROW('malzeme montaj'!$C$1:$C$3329))),ROWS(BA$4:BA235))))</f>
        <v/>
      </c>
      <c r="BB235" s="38" t="str">
        <f t="array" ref="BB235">IF(ROWS(BB$4:BB235)&gt;BB$1,"",INDEX('malzeme montaj'!$C$1:$C$3329,SMALL(IF('malzeme montaj'!$B$1:$B$3329=BB$3,IF('malzeme montaj'!$C$1:$C$3329&lt;&gt;"",ROW('malzeme montaj'!$C$1:$C$3329))),ROWS(BB$4:BB235))))</f>
        <v/>
      </c>
      <c r="BC235" s="38" t="str">
        <f t="array" ref="BC235">IF(ROWS(BC$4:BC235)&gt;BC$1,"",INDEX('malzeme montaj'!$C$1:$C$3329,SMALL(IF('malzeme montaj'!$B$1:$B$3329=BC$3,IF('malzeme montaj'!$C$1:$C$3329&lt;&gt;"",ROW('malzeme montaj'!$C$1:$C$3329))),ROWS(BC$4:BC235))))</f>
        <v/>
      </c>
      <c r="BD235" s="38" t="str">
        <f t="array" ref="BD235">IF(ROWS(BD$4:BD235)&gt;BD$1,"",INDEX('malzeme montaj'!$C$1:$C$3329,SMALL(IF('malzeme montaj'!$B$1:$B$3329=BD$3,IF('malzeme montaj'!$C$1:$C$3329&lt;&gt;"",ROW('malzeme montaj'!$C$1:$C$3329))),ROWS(BD$4:BD235))))</f>
        <v/>
      </c>
      <c r="BE235" s="38"/>
      <c r="BF235" s="38" t="str">
        <f t="array" ref="BF235">IF(ROWS(BF$4:BF235)&gt;BF$1,"",INDEX('malzeme montaj'!$C$1:$C$3329,SMALL(IF('malzeme montaj'!$B$1:$B$3329=BF$3,IF('malzeme montaj'!$C$1:$C$3329&lt;&gt;"",ROW('malzeme montaj'!$C$1:$C$3329))),ROWS(BF$4:BF235))))</f>
        <v/>
      </c>
      <c r="BG235" s="38" t="str">
        <f t="array" ref="BG235">IF(ROWS(BG$4:BG235)&gt;BG$1,"",INDEX('malzeme montaj'!$C$1:$C$3329,SMALL(IF('malzeme montaj'!$B$1:$B$3329=BG$3,IF('malzeme montaj'!$C$1:$C$3329&lt;&gt;"",ROW('malzeme montaj'!$C$1:$C$3329))),ROWS(BG$4:BG235))))</f>
        <v/>
      </c>
      <c r="BH235" s="38" t="str">
        <f t="array" ref="BH235">IF(ROWS(BH$4:BH235)&gt;BH$1,"",INDEX('malzeme montaj'!$C$1:$C$3329,SMALL(IF('malzeme montaj'!$B$1:$B$3329=BH$3,IF('malzeme montaj'!$C$1:$C$3329&lt;&gt;"",ROW('malzeme montaj'!$C$1:$C$3329))),ROWS(BH$4:BH235))))</f>
        <v/>
      </c>
      <c r="BI235" s="38" t="str">
        <f t="array" ref="BI235">IF(ROWS(BI$4:BI235)&gt;BI$1,"",INDEX('malzeme montaj'!$C$1:$C$3329,SMALL(IF('malzeme montaj'!$B$1:$B$3329=BI$3,IF('malzeme montaj'!$C$1:$C$3329&lt;&gt;"",ROW('malzeme montaj'!$C$1:$C$3329))),ROWS(BI$4:BI235))))</f>
        <v/>
      </c>
      <c r="BJ235" s="38" t="str">
        <f t="array" ref="BJ235">IF(ROWS(BJ$4:BJ235)&gt;BJ$1,"",INDEX('malzeme montaj'!$C$1:$C$3329,SMALL(IF('malzeme montaj'!$B$1:$B$3329=BJ$3,IF('malzeme montaj'!$C$1:$C$3329&lt;&gt;"",ROW('malzeme montaj'!$C$1:$C$3329))),ROWS(BJ$4:BJ235))))</f>
        <v/>
      </c>
      <c r="BK235" s="38" t="str">
        <f t="array" ref="BK235">IF(ROWS(BK$4:BK235)&gt;BK$1,"",INDEX('malzeme montaj'!$C$1:$C$3329,SMALL(IF('malzeme montaj'!$B$1:$B$3329=BK$3,IF('malzeme montaj'!$C$1:$C$3329&lt;&gt;"",ROW('malzeme montaj'!$C$1:$C$3329))),ROWS(BK$4:BK235))))</f>
        <v/>
      </c>
      <c r="BL235" s="38" t="str">
        <f t="array" ref="BL235">IF(ROWS(BL$4:BL235)&gt;BL$1,"",INDEX('malzeme montaj'!$C$1:$C$3329,SMALL(IF('malzeme montaj'!$B$1:$B$3329=BL$3,IF('malzeme montaj'!$C$1:$C$3329&lt;&gt;"",ROW('malzeme montaj'!$C$1:$C$3329))),ROWS(BL$4:BL235))))</f>
        <v/>
      </c>
      <c r="BM235" s="38" t="str">
        <f t="array" ref="BM235">IF(ROWS(BM$4:BM235)&gt;BM$1,"",INDEX('malzeme montaj'!$C$1:$C$3329,SMALL(IF('malzeme montaj'!$B$1:$B$3329=BM$3,IF('malzeme montaj'!$C$1:$C$3329&lt;&gt;"",ROW('malzeme montaj'!$C$1:$C$3329))),ROWS(BM$4:BM235))))</f>
        <v/>
      </c>
      <c r="BN235" s="38" t="str">
        <f t="array" ref="BN235">IF(ROWS(BN$4:BN235)&gt;BN$1,"",INDEX('malzeme montaj'!$C$1:$C$3329,SMALL(IF('malzeme montaj'!$B$1:$B$3329=BN$3,IF('malzeme montaj'!$C$1:$C$3329&lt;&gt;"",ROW('malzeme montaj'!$C$1:$C$3329))),ROWS(BN$4:BN235))))</f>
        <v/>
      </c>
      <c r="BO235" s="38" t="str">
        <f t="array" ref="BO235">IF(ROWS(BO$4:BO235)&gt;BO$1,"",INDEX('malzeme montaj'!$C$1:$C$3329,SMALL(IF('malzeme montaj'!$B$1:$B$3329=BO$3,IF('malzeme montaj'!$C$1:$C$3329&lt;&gt;"",ROW('malzeme montaj'!$C$1:$C$3329))),ROWS(BO$4:BO235))))</f>
        <v/>
      </c>
      <c r="BP235" s="38" t="str">
        <f t="array" ref="BP235">IF(ROWS(BP$4:BP235)&gt;BP$1,"",INDEX('malzeme montaj'!$C$1:$C$3329,SMALL(IF('malzeme montaj'!$B$1:$B$3329=BP$3,IF('malzeme montaj'!$C$1:$C$3329&lt;&gt;"",ROW('malzeme montaj'!$C$1:$C$3329))),ROWS(BP$4:BP235))))</f>
        <v/>
      </c>
      <c r="BQ235" s="38" t="str">
        <f t="array" ref="BQ235">IF(ROWS(BQ$4:BQ235)&gt;BQ$1,"",INDEX('malzeme montaj'!$C$1:$C$3329,SMALL(IF('malzeme montaj'!$B$1:$B$3329=BQ$3,IF('malzeme montaj'!$C$1:$C$3329&lt;&gt;"",ROW('malzeme montaj'!$C$1:$C$3329))),ROWS(BQ$4:BQ235))))</f>
        <v/>
      </c>
      <c r="BR235" s="38" t="str">
        <f t="array" ref="BR235">IF(ROWS(BR$4:BR235)&gt;BR$1,"",INDEX('malzeme montaj'!$C$1:$C$3329,SMALL(IF('malzeme montaj'!$B$1:$B$3329=BR$3,IF('malzeme montaj'!$C$1:$C$3329&lt;&gt;"",ROW('malzeme montaj'!$C$1:$C$3329))),ROWS(BR$4:BR235))))</f>
        <v/>
      </c>
      <c r="BS235" s="38" t="str">
        <f t="array" ref="BS235">IF(ROWS(BS$4:BS235)&gt;BS$1,"",INDEX('malzeme montaj'!$C$1:$C$3329,SMALL(IF('malzeme montaj'!$B$1:$B$3329=BS$3,IF('malzeme montaj'!$C$1:$C$3329&lt;&gt;"",ROW('malzeme montaj'!$C$1:$C$3329))),ROWS(BS$4:BS235))))</f>
        <v/>
      </c>
      <c r="BT235" s="38" t="str">
        <f t="array" ref="BT235">IF(ROWS(BT$4:BT235)&gt;BT$1,"",INDEX('malzeme montaj'!$C$1:$C$3329,SMALL(IF('malzeme montaj'!$B$1:$B$3329=BT$3,IF('malzeme montaj'!$C$1:$C$3329&lt;&gt;"",ROW('malzeme montaj'!$C$1:$C$3329))),ROWS(BT$4:BT235))))</f>
        <v/>
      </c>
      <c r="BU235" s="34" t="str">
        <f t="array" ref="BU235">IF(ROWS(BU$4:BU235)&gt;BU$1,"",INDEX('malzeme montaj'!$C$1:$C$3329,SMALL(IF('malzeme montaj'!$B$1:$B$3329=BU$3,IF('malzeme montaj'!$C$1:$C$3329&lt;&gt;"",ROW('malzeme montaj'!$C$1:$C$3329))),ROWS(BU$4:BU235))))</f>
        <v/>
      </c>
      <c r="BV235" s="34" t="str">
        <f t="array" ref="BV235">IF(ROWS(BV$4:BV235)&gt;BV$1,"",INDEX('malzeme montaj'!$C$1:$C$3329,SMALL(IF('malzeme montaj'!$B$1:$B$3329=BV$3,IF('malzeme montaj'!$C$1:$C$3329&lt;&gt;"",ROW('malzeme montaj'!$C$1:$C$3329))),ROWS(BV$4:BV235))))</f>
        <v/>
      </c>
      <c r="BW235" s="34" t="str">
        <f t="array" ref="BW235">IF(ROWS(BW$4:BW235)&gt;BW$1,"",INDEX('malzeme montaj'!$C$1:$C$3329,SMALL(IF('malzeme montaj'!$B$1:$B$3329=BW$3,IF('malzeme montaj'!$C$1:$C$3329&lt;&gt;"",ROW('malzeme montaj'!$C$1:$C$3329))),ROWS(BW$4:BW235))))</f>
        <v/>
      </c>
      <c r="BX235" s="34" t="str">
        <f t="array" ref="BX235">IF(ROWS(BX$4:BX235)&gt;BX$1,"",INDEX('malzeme montaj'!$C$1:$C$3329,SMALL(IF('malzeme montaj'!$B$1:$B$3329=BX$3,IF('malzeme montaj'!$C$1:$C$3329&lt;&gt;"",ROW('malzeme montaj'!$C$1:$C$3329))),ROWS(BX$4:BX235))))</f>
        <v/>
      </c>
      <c r="BY235" s="34" t="str">
        <f t="array" ref="BY235">IF(ROWS(BY$4:BY235)&gt;BY$1,"",INDEX('malzeme montaj'!$C$1:$C$3329,SMALL(IF('malzeme montaj'!$B$1:$B$3329=BY$3,IF('malzeme montaj'!$C$1:$C$3329&lt;&gt;"",ROW('malzeme montaj'!$C$1:$C$3329))),ROWS(BY$4:BY235))))</f>
        <v/>
      </c>
      <c r="BZ235" s="34" t="str">
        <f t="array" ref="BZ235">IF(ROWS(BZ$4:BZ235)&gt;BZ$1,"",INDEX('malzeme montaj'!$C$1:$C$3329,SMALL(IF('malzeme montaj'!$B$1:$B$3329=BZ$3,IF('malzeme montaj'!$C$1:$C$3329&lt;&gt;"",ROW('malzeme montaj'!$C$1:$C$3329))),ROWS(BZ$4:BZ235))))</f>
        <v/>
      </c>
      <c r="CA235" s="34" t="str">
        <f t="array" ref="CA235">IF(ROWS(CA$4:CA235)&gt;CA$1,"",INDEX('malzeme montaj'!$C$1:$C$3329,SMALL(IF('malzeme montaj'!$B$1:$B$3329=CA$3,IF('malzeme montaj'!$C$1:$C$3329&lt;&gt;"",ROW('malzeme montaj'!$C$1:$C$3329))),ROWS(CA$4:CA235))))</f>
        <v/>
      </c>
      <c r="CB235" s="34" t="str">
        <f t="array" ref="CB235">IF(ROWS(CB$4:CB235)&gt;CB$1,"",INDEX('malzeme montaj'!$C$1:$C$3329,SMALL(IF('malzeme montaj'!$B$1:$B$3329=CB$3,IF('malzeme montaj'!$C$1:$C$3329&lt;&gt;"",ROW('malzeme montaj'!$C$1:$C$3329))),ROWS(CB$4:CB235))))</f>
        <v/>
      </c>
      <c r="CC235" s="34" t="str">
        <f t="array" ref="CC235">IF(ROWS(CC$4:CC235)&gt;CC$1,"",INDEX('malzeme montaj'!$C$1:$C$3329,SMALL(IF('malzeme montaj'!$B$1:$B$3329=CC$3,IF('malzeme montaj'!$C$1:$C$3329&lt;&gt;"",ROW('malzeme montaj'!$C$1:$C$3329))),ROWS(CC$4:CC235))))</f>
        <v/>
      </c>
      <c r="CD235" s="34" t="str">
        <f t="array" ref="CD235">IF(ROWS(CD$4:CD235)&gt;CD$1,"",INDEX('malzeme montaj'!$C$1:$C$3329,SMALL(IF('malzeme montaj'!$B$1:$B$3329=CD$3,IF('malzeme montaj'!$C$1:$C$3329&lt;&gt;"",ROW('malzeme montaj'!$C$1:$C$3329))),ROWS(CD$4:CD235))))</f>
        <v/>
      </c>
      <c r="CE235" s="34" t="str">
        <f t="array" ref="CE235">IF(ROWS(CE$4:CE235)&gt;CE$1,"",INDEX('malzeme montaj'!$C$1:$C$3329,SMALL(IF('malzeme montaj'!$B$1:$B$3329=CE$3,IF('malzeme montaj'!$C$1:$C$3329&lt;&gt;"",ROW('malzeme montaj'!$C$1:$C$3329))),ROWS(CE$4:CE235))))</f>
        <v/>
      </c>
      <c r="CF235" s="34" t="str">
        <f t="array" ref="CF235">IF(ROWS(CF$4:CF235)&gt;CF$1,"",INDEX('malzeme montaj'!$C$1:$C$3329,SMALL(IF('malzeme montaj'!$B$1:$B$3329=CF$3,IF('malzeme montaj'!$C$1:$C$3329&lt;&gt;"",ROW('malzeme montaj'!$C$1:$C$3329))),ROWS(CF$4:CF235))))</f>
        <v/>
      </c>
      <c r="CG235" s="34" t="str">
        <f t="array" ref="CG235">IF(ROWS(CG$4:CG235)&gt;CG$1,"",INDEX('malzeme montaj'!$C$1:$C$3329,SMALL(IF('malzeme montaj'!$B$1:$B$3329=CG$3,IF('malzeme montaj'!$C$1:$C$3329&lt;&gt;"",ROW('malzeme montaj'!$C$1:$C$3329))),ROWS(CG$4:CG235))))</f>
        <v/>
      </c>
      <c r="CH235" s="34" t="str">
        <f t="array" ref="CH235">IF(ROWS(CH$4:CH235)&gt;CH$1,"",INDEX('malzeme montaj'!$C$1:$C$3329,SMALL(IF('malzeme montaj'!$B$1:$B$3329=CH$3,IF('malzeme montaj'!$C$1:$C$3329&lt;&gt;"",ROW('malzeme montaj'!$C$1:$C$3329))),ROWS(CH$4:CH235))))</f>
        <v/>
      </c>
      <c r="CI235" s="34" t="str">
        <f t="array" ref="CI235">IF(ROWS(CI$4:CI235)&gt;CI$1,"",INDEX('malzeme montaj'!$C$1:$C$3329,SMALL(IF('malzeme montaj'!$B$1:$B$3329=CI$3,IF('malzeme montaj'!$C$1:$C$3329&lt;&gt;"",ROW('malzeme montaj'!$C$1:$C$3329))),ROWS(CI$4:CI235))))</f>
        <v/>
      </c>
      <c r="CJ235" s="34" t="str">
        <f t="array" ref="CJ235">IF(ROWS(CJ$4:CJ235)&gt;CJ$1,"",INDEX('malzeme montaj'!$C$1:$C$3329,SMALL(IF('malzeme montaj'!$B$1:$B$3329=CJ$3,IF('malzeme montaj'!$C$1:$C$3329&lt;&gt;"",ROW('malzeme montaj'!$C$1:$C$3329))),ROWS(CJ$4:CJ235))))</f>
        <v/>
      </c>
      <c r="CK235" s="34" t="str">
        <f t="array" ref="CK235">IF(ROWS(CK$4:CK235)&gt;CK$1,"",INDEX('malzeme montaj'!$C$1:$C$3329,SMALL(IF('malzeme montaj'!$B$1:$B$3329=CK$3,IF('malzeme montaj'!$C$1:$C$3329&lt;&gt;"",ROW('malzeme montaj'!$C$1:$C$3329))),ROWS(CK$4:CK235))))</f>
        <v/>
      </c>
      <c r="CL235" s="34" t="str">
        <f t="array" ref="CL235">IF(ROWS(CL$4:CL235)&gt;CL$1,"",INDEX('malzeme montaj'!$C$1:$C$3329,SMALL(IF('malzeme montaj'!$B$1:$B$3329=CL$3,IF('malzeme montaj'!$C$1:$C$3329&lt;&gt;"",ROW('malzeme montaj'!$C$1:$C$3329))),ROWS(CL$4:CL235))))</f>
        <v/>
      </c>
      <c r="CM235" s="34" t="str">
        <f t="array" ref="CM235">IF(ROWS(CM$4:CM235)&gt;CM$1,"",INDEX('malzeme montaj'!$C$1:$C$3329,SMALL(IF('malzeme montaj'!$B$1:$B$3329=CM$3,IF('malzeme montaj'!$C$1:$C$3329&lt;&gt;"",ROW('malzeme montaj'!$C$1:$C$3329))),ROWS(CM$4:CM235))))</f>
        <v/>
      </c>
      <c r="CN235" s="34" t="str">
        <f t="array" ref="CN235">IF(ROWS(CN$4:CN235)&gt;CN$1,"",INDEX('malzeme montaj'!$C$1:$C$3329,SMALL(IF('malzeme montaj'!$B$1:$B$3329=CN$3,IF('malzeme montaj'!$C$1:$C$3329&lt;&gt;"",ROW('malzeme montaj'!$C$1:$C$3329))),ROWS(CN$4:CN235))))</f>
        <v/>
      </c>
      <c r="CO235" s="34" t="str">
        <f t="array" ref="CO235">IF(ROWS(CO$4:CO235)&gt;CO$1,"",INDEX('malzeme montaj'!$C$1:$C$3329,SMALL(IF('malzeme montaj'!$B$1:$B$3329=CO$3,IF('malzeme montaj'!$C$1:$C$3329&lt;&gt;"",ROW('malzeme montaj'!$C$1:$C$3329))),ROWS(CO$4:CO235))))</f>
        <v/>
      </c>
      <c r="CP235" s="34" t="str">
        <f t="array" ref="CP235">IF(ROWS(CP$4:CP235)&gt;CP$1,"",INDEX('malzeme montaj'!$C$1:$C$3329,SMALL(IF('malzeme montaj'!$B$1:$B$3329=CP$3,IF('malzeme montaj'!$C$1:$C$3329&lt;&gt;"",ROW('malzeme montaj'!$C$1:$C$3329))),ROWS(CP$4:CP235))))</f>
        <v/>
      </c>
      <c r="CQ235" s="34" t="str">
        <f t="array" ref="CQ235">IF(ROWS(CQ$4:CQ235)&gt;CQ$1,"",INDEX('malzeme montaj'!$C$1:$C$3329,SMALL(IF('malzeme montaj'!$B$1:$B$3329=CQ$3,IF('malzeme montaj'!$C$1:$C$3329&lt;&gt;"",ROW('malzeme montaj'!$C$1:$C$3329))),ROWS(CQ$4:CQ235))))</f>
        <v/>
      </c>
      <c r="CR235" s="34" t="str">
        <f t="array" ref="CR235">IF(ROWS(CR$4:CR235)&gt;CR$1,"",INDEX('malzeme montaj'!$C$1:$C$3329,SMALL(IF('malzeme montaj'!$B$1:$B$3329=CR$3,IF('malzeme montaj'!$C$1:$C$3329&lt;&gt;"",ROW('malzeme montaj'!$C$1:$C$3329))),ROWS(CR$4:CR235))))</f>
        <v/>
      </c>
      <c r="CS235" s="34" t="str">
        <f t="array" ref="CS235">IF(ROWS(CS$4:CS235)&gt;CS$1,"",INDEX('malzeme montaj'!$C$1:$C$3329,SMALL(IF('malzeme montaj'!$B$1:$B$3329=CS$3,IF('malzeme montaj'!$C$1:$C$3329&lt;&gt;"",ROW('malzeme montaj'!$C$1:$C$3329))),ROWS(CS$4:CS235))))</f>
        <v/>
      </c>
      <c r="CT235" s="34" t="str">
        <f t="array" ref="CT235">IF(ROWS(CT$4:CT235)&gt;CT$1,"",INDEX('malzeme montaj'!$C$1:$C$3329,SMALL(IF('malzeme montaj'!$B$1:$B$3329=CT$3,IF('malzeme montaj'!$C$1:$C$3329&lt;&gt;"",ROW('malzeme montaj'!$C$1:$C$3329))),ROWS(CT$4:CT235))))</f>
        <v/>
      </c>
      <c r="CU235" s="34" t="str">
        <f t="array" ref="CU235">IF(ROWS(CU$4:CU235)&gt;CU$1,"",INDEX('malzeme montaj'!$C$1:$C$3329,SMALL(IF('malzeme montaj'!$B$1:$B$3329=CU$3,IF('malzeme montaj'!$C$1:$C$3329&lt;&gt;"",ROW('malzeme montaj'!$C$1:$C$3329))),ROWS(CU$4:CU235))))</f>
        <v/>
      </c>
      <c r="CV235" s="34" t="str">
        <f t="array" ref="CV235">IF(ROWS(CV$4:CV235)&gt;CV$1,"",INDEX('malzeme montaj'!$C$1:$C$3329,SMALL(IF('malzeme montaj'!$B$1:$B$3329=CV$3,IF('malzeme montaj'!$C$1:$C$3329&lt;&gt;"",ROW('malzeme montaj'!$C$1:$C$3329))),ROWS(CV$4:CV235))))</f>
        <v/>
      </c>
      <c r="CW235" s="34" t="str">
        <f t="array" ref="CW235">IF(ROWS(CW$4:CW235)&gt;CW$1,"",INDEX('malzeme montaj'!$C$1:$C$3329,SMALL(IF('malzeme montaj'!$B$1:$B$3329=CW$3,IF('malzeme montaj'!$C$1:$C$3329&lt;&gt;"",ROW('malzeme montaj'!$C$1:$C$3329))),ROWS(CW$4:CW235))))</f>
        <v/>
      </c>
      <c r="CX235" s="34" t="str">
        <f t="array" ref="CX235">IF(ROWS(CX$4:CX235)&gt;CX$1,"",INDEX('malzeme montaj'!$C$1:$C$3329,SMALL(IF('malzeme montaj'!$B$1:$B$3329=CX$3,IF('malzeme montaj'!$C$1:$C$3329&lt;&gt;"",ROW('malzeme montaj'!$C$1:$C$3329))),ROWS(CX$4:CX235))))</f>
        <v/>
      </c>
      <c r="CY235" s="34" t="str">
        <f t="array" ref="CY235">IF(ROWS(CY$4:CY235)&gt;CY$1,"",INDEX('malzeme montaj'!$C$1:$C$3329,SMALL(IF('malzeme montaj'!$B$1:$B$3329=CY$3,IF('malzeme montaj'!$C$1:$C$3329&lt;&gt;"",ROW('malzeme montaj'!$C$1:$C$3329))),ROWS(CY$4:CY235))))</f>
        <v/>
      </c>
      <c r="CZ235" s="34" t="str">
        <f t="array" ref="CZ235">IF(ROWS(CZ$4:CZ235)&gt;CZ$1,"",INDEX('malzeme montaj'!$C$1:$C$3329,SMALL(IF('malzeme montaj'!$B$1:$B$3329=CZ$3,IF('malzeme montaj'!$C$1:$C$3329&lt;&gt;"",ROW('malzeme montaj'!$C$1:$C$3329))),ROWS(CZ$4:CZ235))))</f>
        <v/>
      </c>
      <c r="DA235" s="34" t="str">
        <f t="array" ref="DA235">IF(ROWS(DA$4:DA235)&gt;DA$1,"",INDEX('malzeme montaj'!$C$1:$C$3329,SMALL(IF('malzeme montaj'!$B$1:$B$3329=DA$3,IF('malzeme montaj'!$C$1:$C$3329&lt;&gt;"",ROW('malzeme montaj'!$C$1:$C$3329))),ROWS(DA$4:DA235))))</f>
        <v/>
      </c>
      <c r="DB235" s="34" t="str">
        <f t="array" ref="DB235">IF(ROWS(DB$4:DB235)&gt;DB$1,"",INDEX('malzeme montaj'!$C$1:$C$3329,SMALL(IF('malzeme montaj'!$B$1:$B$3329=DB$3,IF('malzeme montaj'!$C$1:$C$3329&lt;&gt;"",ROW('malzeme montaj'!$C$1:$C$3329))),ROWS(DB$4:DB235))))</f>
        <v/>
      </c>
      <c r="DC235" s="34" t="str">
        <f t="array" ref="DC235">IF(ROWS(DC$4:DC235)&gt;DC$1,"",INDEX('malzeme montaj'!$C$1:$C$3329,SMALL(IF('malzeme montaj'!$B$1:$B$3329=DC$3,IF('malzeme montaj'!$C$1:$C$3329&lt;&gt;"",ROW('malzeme montaj'!$C$1:$C$3329))),ROWS(DC$4:DC235))))</f>
        <v/>
      </c>
      <c r="DD235" s="34" t="str">
        <f t="array" ref="DD235">IF(ROWS(DD$4:DD235)&gt;DD$1,"",INDEX('malzeme montaj'!$C$1:$C$3329,SMALL(IF('malzeme montaj'!$B$1:$B$3329=DD$3,IF('malzeme montaj'!$C$1:$C$3329&lt;&gt;"",ROW('malzeme montaj'!$C$1:$C$3329))),ROWS(DD$4:DD235))))</f>
        <v/>
      </c>
      <c r="DE235" s="34" t="str">
        <f t="array" ref="DE235">IF(ROWS(DE$4:DE235)&gt;DE$1,"",INDEX('malzeme montaj'!$C$1:$C$3329,SMALL(IF('malzeme montaj'!$B$1:$B$3329=DE$3,IF('malzeme montaj'!$C$1:$C$3329&lt;&gt;"",ROW('malzeme montaj'!$C$1:$C$3329))),ROWS(DE$4:DE235))))</f>
        <v/>
      </c>
      <c r="DF235" s="34" t="str">
        <f t="array" ref="DF235">IF(ROWS(DF$4:DF235)&gt;DF$1,"",INDEX('malzeme montaj'!$C$1:$C$3329,SMALL(IF('malzeme montaj'!$B$1:$B$3329=DF$3,IF('malzeme montaj'!$C$1:$C$3329&lt;&gt;"",ROW('malzeme montaj'!$C$1:$C$3329))),ROWS(DF$4:DF235))))</f>
        <v/>
      </c>
      <c r="DG235" s="34" t="str">
        <f t="array" ref="DG235">IF(ROWS(DG$4:DG235)&gt;DG$1,"",INDEX('malzeme montaj'!$C$1:$C$3329,SMALL(IF('malzeme montaj'!$B$1:$B$3329=DG$3,IF('malzeme montaj'!$C$1:$C$3329&lt;&gt;"",ROW('malzeme montaj'!$C$1:$C$3329))),ROWS(DG$4:DG235))))</f>
        <v/>
      </c>
      <c r="DH235" s="34" t="str">
        <f t="array" ref="DH235">IF(ROWS(DH$4:DH235)&gt;DH$1,"",INDEX('malzeme montaj'!$C$1:$C$3329,SMALL(IF('malzeme montaj'!$B$1:$B$3329=DH$3,IF('malzeme montaj'!$C$1:$C$3329&lt;&gt;"",ROW('malzeme montaj'!$C$1:$C$3329))),ROWS(DH$4:DH235))))</f>
        <v/>
      </c>
      <c r="DI235" s="34" t="str">
        <f t="array" ref="DI235">IF(ROWS(DI$4:DI235)&gt;DI$1,"",INDEX('malzeme montaj'!$C$1:$C$3329,SMALL(IF('malzeme montaj'!$B$1:$B$3329=DI$3,IF('malzeme montaj'!$C$1:$C$3329&lt;&gt;"",ROW('malzeme montaj'!$C$1:$C$3329))),ROWS(DI$4:DI235))))</f>
        <v/>
      </c>
      <c r="DJ235" s="34" t="str">
        <f t="array" ref="DJ235">IF(ROWS(DJ$4:DJ235)&gt;DJ$1,"",INDEX('malzeme montaj'!$C$1:$C$3329,SMALL(IF('malzeme montaj'!$B$1:$B$3329=DJ$3,IF('malzeme montaj'!$C$1:$C$3329&lt;&gt;"",ROW('malzeme montaj'!$C$1:$C$3329))),ROWS(DJ$4:DJ235))))</f>
        <v/>
      </c>
      <c r="DK235" s="34" t="str">
        <f t="array" ref="DK235">IF(ROWS(DK$4:DK235)&gt;DK$1,"",INDEX('malzeme montaj'!$C$1:$C$3329,SMALL(IF('malzeme montaj'!$B$1:$B$3329=DK$3,IF('malzeme montaj'!$C$1:$C$3329&lt;&gt;"",ROW('malzeme montaj'!$C$1:$C$3329))),ROWS(DK$4:DK235))))</f>
        <v/>
      </c>
      <c r="DL235" s="34" t="str">
        <f t="array" ref="DL235">IF(ROWS(DL$4:DL235)&gt;DL$1,"",INDEX('malzeme montaj'!$C$1:$C$3329,SMALL(IF('malzeme montaj'!$B$1:$B$3329=DL$3,IF('malzeme montaj'!$C$1:$C$3329&lt;&gt;"",ROW('malzeme montaj'!$C$1:$C$3329))),ROWS(DL$4:DL235))))</f>
        <v/>
      </c>
      <c r="DM235" s="34" t="str">
        <f t="array" ref="DM235">IF(ROWS(DM$4:DM235)&gt;DM$1,"",INDEX('malzeme montaj'!$C$1:$C$3329,SMALL(IF('malzeme montaj'!$B$1:$B$3329=DM$3,IF('malzeme montaj'!$C$1:$C$3329&lt;&gt;"",ROW('malzeme montaj'!$C$1:$C$3329))),ROWS(DM$4:DM235))))</f>
        <v/>
      </c>
      <c r="DN235" s="34" t="str">
        <f t="array" ref="DN235">IF(ROWS(DN$4:DN235)&gt;DN$1,"",INDEX('malzeme montaj'!$C$1:$C$3329,SMALL(IF('malzeme montaj'!$B$1:$B$3329=DN$3,IF('malzeme montaj'!$C$1:$C$3329&lt;&gt;"",ROW('malzeme montaj'!$C$1:$C$3329))),ROWS(DN$4:DN235))))</f>
        <v/>
      </c>
      <c r="DO235" s="34" t="str">
        <f t="array" ref="DO235">IF(ROWS(DO$4:DO235)&gt;DO$1,"",INDEX('malzeme montaj'!$C$1:$C$3329,SMALL(IF('malzeme montaj'!$B$1:$B$3329=DO$3,IF('malzeme montaj'!$C$1:$C$3329&lt;&gt;"",ROW('malzeme montaj'!$C$1:$C$3329))),ROWS(DO$4:DO235))))</f>
        <v/>
      </c>
      <c r="DP235" s="34" t="str">
        <f t="array" ref="DP235">IF(ROWS(DP$4:DP235)&gt;DP$1,"",INDEX('malzeme montaj'!$C$1:$C$3329,SMALL(IF('malzeme montaj'!$B$1:$B$3329=DP$3,IF('malzeme montaj'!$C$1:$C$3329&lt;&gt;"",ROW('malzeme montaj'!$C$1:$C$3329))),ROWS(DP$4:DP235))))</f>
        <v/>
      </c>
      <c r="DQ235" s="34" t="str">
        <f t="array" ref="DQ235">IF(ROWS(DQ$4:DQ235)&gt;DQ$1,"",INDEX('malzeme montaj'!$C$1:$C$3329,SMALL(IF('malzeme montaj'!$B$1:$B$3329=DQ$3,IF('malzeme montaj'!$C$1:$C$3329&lt;&gt;"",ROW('malzeme montaj'!$C$1:$C$3329))),ROWS(DQ$4:DQ235))))</f>
        <v/>
      </c>
      <c r="DR235" s="34" t="str">
        <f t="array" ref="DR235">IF(ROWS(DR$4:DR235)&gt;DR$1,"",INDEX('malzeme montaj'!$C$1:$C$3329,SMALL(IF('malzeme montaj'!$B$1:$B$3329=DR$3,IF('malzeme montaj'!$C$1:$C$3329&lt;&gt;"",ROW('malzeme montaj'!$C$1:$C$3329))),ROWS(DR$4:DR235))))</f>
        <v/>
      </c>
      <c r="DS235" s="34" t="str">
        <f t="array" ref="DS235">IF(ROWS(DS$4:DS235)&gt;DS$1,"",INDEX('malzeme montaj'!$C$1:$C$3329,SMALL(IF('malzeme montaj'!$B$1:$B$3329=DS$3,IF('malzeme montaj'!$C$1:$C$3329&lt;&gt;"",ROW('malzeme montaj'!$C$1:$C$3329))),ROWS(DS$4:DS235))))</f>
        <v/>
      </c>
      <c r="DT235" s="34" t="str">
        <f t="array" ref="DT235">IF(ROWS(DT$4:DT235)&gt;DT$1,"",INDEX('malzeme montaj'!$C$1:$C$3329,SMALL(IF('malzeme montaj'!$B$1:$B$3329=DT$3,IF('malzeme montaj'!$C$1:$C$3329&lt;&gt;"",ROW('malzeme montaj'!$C$1:$C$3329))),ROWS(DT$4:DT235))))</f>
        <v/>
      </c>
      <c r="DU235" s="34" t="str">
        <f t="array" ref="DU235">IF(ROWS(DU$4:DU235)&gt;DU$1,"",INDEX('malzeme montaj'!$C$1:$C$3329,SMALL(IF('malzeme montaj'!$B$1:$B$3329=DU$3,IF('malzeme montaj'!$C$1:$C$3329&lt;&gt;"",ROW('malzeme montaj'!$C$1:$C$3329))),ROWS(DU$4:DU235))))</f>
        <v/>
      </c>
      <c r="DV235" s="34" t="str">
        <f t="array" ref="DV235">IF(ROWS(DV$4:DV235)&gt;DV$1,"",INDEX('malzeme montaj'!$C$1:$C$3329,SMALL(IF('malzeme montaj'!$B$1:$B$3329=DV$3,IF('malzeme montaj'!$C$1:$C$3329&lt;&gt;"",ROW('malzeme montaj'!$C$1:$C$3329))),ROWS(DV$4:DV235))))</f>
        <v/>
      </c>
      <c r="DW235" s="34" t="str">
        <f t="array" ref="DW235">IF(ROWS(DW$4:DW235)&gt;DW$1,"",INDEX('malzeme montaj'!$C$1:$C$3329,SMALL(IF('malzeme montaj'!$B$1:$B$3329=DW$3,IF('malzeme montaj'!$C$1:$C$3329&lt;&gt;"",ROW('malzeme montaj'!$C$1:$C$3329))),ROWS(DW$4:DW235))))</f>
        <v/>
      </c>
      <c r="DX235" s="34" t="str">
        <f t="array" ref="DX235">IF(ROWS(DX$4:DX235)&gt;DX$1,"",INDEX('malzeme montaj'!$C$1:$C$3329,SMALL(IF('malzeme montaj'!$B$1:$B$3329=DX$3,IF('malzeme montaj'!$C$1:$C$3329&lt;&gt;"",ROW('malzeme montaj'!$C$1:$C$3329))),ROWS(DX$4:DX235))))</f>
        <v/>
      </c>
      <c r="DY235" s="34" t="str">
        <f t="array" ref="DY235">IF(ROWS(DY$4:DY235)&gt;DY$1,"",INDEX('malzeme montaj'!$C$1:$C$3329,SMALL(IF('malzeme montaj'!$B$1:$B$3329=DY$3,IF('malzeme montaj'!$C$1:$C$3329&lt;&gt;"",ROW('malzeme montaj'!$C$1:$C$3329))),ROWS(DY$4:DY235))))</f>
        <v/>
      </c>
      <c r="DZ235" s="34" t="str">
        <f t="array" ref="DZ235">IF(ROWS(DZ$4:DZ235)&gt;DZ$1,"",INDEX('malzeme montaj'!$C$1:$C$3329,SMALL(IF('malzeme montaj'!$B$1:$B$3329=DZ$3,IF('malzeme montaj'!$C$1:$C$3329&lt;&gt;"",ROW('malzeme montaj'!$C$1:$C$3329))),ROWS(DZ$4:DZ235))))</f>
        <v/>
      </c>
      <c r="EA235" s="34" t="str">
        <f t="array" ref="EA235">IF(ROWS(EA$4:EA235)&gt;EA$1,"",INDEX('malzeme montaj'!$C$1:$C$3329,SMALL(IF('malzeme montaj'!$B$1:$B$3329=EA$3,IF('malzeme montaj'!$C$1:$C$3329&lt;&gt;"",ROW('malzeme montaj'!$C$1:$C$3329))),ROWS(EA$4:EA235))))</f>
        <v/>
      </c>
      <c r="EB235" s="34" t="str">
        <f t="array" ref="EB235">IF(ROWS(EB$4:EB235)&gt;EB$1,"",INDEX('malzeme montaj'!$C$1:$C$3329,SMALL(IF('malzeme montaj'!$B$1:$B$3329=EB$3,IF('malzeme montaj'!$C$1:$C$3329&lt;&gt;"",ROW('malzeme montaj'!$C$1:$C$3329))),ROWS(EB$4:EB235))))</f>
        <v/>
      </c>
      <c r="EC235" s="34" t="str">
        <f t="array" ref="EC235">IF(ROWS(EC$4:EC235)&gt;EC$1,"",INDEX('malzeme montaj'!$C$1:$C$3329,SMALL(IF('malzeme montaj'!$B$1:$B$3329=EC$3,IF('malzeme montaj'!$C$1:$C$3329&lt;&gt;"",ROW('malzeme montaj'!$C$1:$C$3329))),ROWS(EC$4:EC235))))</f>
        <v/>
      </c>
      <c r="ED235" s="34" t="str">
        <f t="array" ref="ED235">IF(ROWS(ED$4:ED235)&gt;ED$1,"",INDEX('malzeme montaj'!$C$1:$C$3329,SMALL(IF('malzeme montaj'!$B$1:$B$3329=ED$3,IF('malzeme montaj'!$C$1:$C$3329&lt;&gt;"",ROW('malzeme montaj'!$C$1:$C$3329))),ROWS(ED$4:ED235))))</f>
        <v/>
      </c>
      <c r="EE235" s="34" t="str">
        <f t="array" ref="EE235">IF(ROWS(EE$4:EE235)&gt;EE$1,"",INDEX('malzeme montaj'!$C$1:$C$3329,SMALL(IF('malzeme montaj'!$B$1:$B$3329=EE$3,IF('malzeme montaj'!$C$1:$C$3329&lt;&gt;"",ROW('malzeme montaj'!$C$1:$C$3329))),ROWS(EE$4:EE235))))</f>
        <v/>
      </c>
      <c r="EF235" s="34" t="str">
        <f t="array" ref="EF235">IF(ROWS(EF$4:EF235)&gt;EF$1,"",INDEX('malzeme montaj'!$C$1:$C$3329,SMALL(IF('malzeme montaj'!$B$1:$B$3329=EF$3,IF('malzeme montaj'!$C$1:$C$3329&lt;&gt;"",ROW('malzeme montaj'!$C$1:$C$3329))),ROWS(EF$4:EF235))))</f>
        <v/>
      </c>
      <c r="EG235" s="34" t="str">
        <f t="array" ref="EG235">IF(ROWS(EG$4:EG235)&gt;EG$1,"",INDEX('malzeme montaj'!$C$1:$C$3329,SMALL(IF('malzeme montaj'!$B$1:$B$3329=EG$3,IF('malzeme montaj'!$C$1:$C$3329&lt;&gt;"",ROW('malzeme montaj'!$C$1:$C$3329))),ROWS(EG$4:EG235))))</f>
        <v/>
      </c>
      <c r="EH235" s="34" t="str">
        <f t="array" ref="EH235">IF(ROWS(EH$4:EH235)&gt;EH$1,"",INDEX('malzeme montaj'!$C$1:$C$3329,SMALL(IF('malzeme montaj'!$B$1:$B$3329=EH$3,IF('malzeme montaj'!$C$1:$C$3329&lt;&gt;"",ROW('malzeme montaj'!$C$1:$C$3329))),ROWS(EH$4:EH235))))</f>
        <v/>
      </c>
      <c r="EI235" s="34" t="str">
        <f t="array" ref="EI235">IF(ROWS(EI$4:EI235)&gt;EI$1,"",INDEX('malzeme montaj'!$C$1:$C$3329,SMALL(IF('malzeme montaj'!$B$1:$B$3329=EI$3,IF('malzeme montaj'!$C$1:$C$3329&lt;&gt;"",ROW('malzeme montaj'!$C$1:$C$3329))),ROWS(EI$4:EI235))))</f>
        <v/>
      </c>
      <c r="EJ235" s="34" t="str">
        <f t="array" ref="EJ235">IF(ROWS(EJ$4:EJ235)&gt;EJ$1,"",INDEX('malzeme montaj'!$C$1:$C$3329,SMALL(IF('malzeme montaj'!$B$1:$B$3329=EJ$3,IF('malzeme montaj'!$C$1:$C$3329&lt;&gt;"",ROW('malzeme montaj'!$C$1:$C$3329))),ROWS(EJ$4:EJ235))))</f>
        <v/>
      </c>
      <c r="EK235" s="34" t="str">
        <f t="array" ref="EK235">IF(ROWS(EK$4:EK235)&gt;EK$1,"",INDEX('malzeme montaj'!$C$1:$C$3329,SMALL(IF('malzeme montaj'!$B$1:$B$3329=EK$3,IF('malzeme montaj'!$C$1:$C$3329&lt;&gt;"",ROW('malzeme montaj'!$C$1:$C$3329))),ROWS(EK$4:EK235))))</f>
        <v/>
      </c>
      <c r="EL235" s="34" t="str">
        <f t="array" ref="EL235">IF(ROWS(EL$4:EL235)&gt;EL$1,"",INDEX('malzeme montaj'!$C$1:$C$3329,SMALL(IF('malzeme montaj'!$B$1:$B$3329=EL$3,IF('malzeme montaj'!$C$1:$C$3329&lt;&gt;"",ROW('malzeme montaj'!$C$1:$C$3329))),ROWS(EL$4:EL235))))</f>
        <v/>
      </c>
      <c r="EM235" s="34" t="str">
        <f t="array" ref="EM235">IF(ROWS(EM$4:EM235)&gt;EM$1,"",INDEX('malzeme montaj'!$C$1:$C$3329,SMALL(IF('malzeme montaj'!$B$1:$B$3329=EM$3,IF('malzeme montaj'!$C$1:$C$3329&lt;&gt;"",ROW('malzeme montaj'!$C$1:$C$3329))),ROWS(EM$4:EM235))))</f>
        <v/>
      </c>
      <c r="EN235" s="34" t="str">
        <f t="array" ref="EN235">IF(ROWS(EN$4:EN235)&gt;EN$1,"",INDEX('malzeme montaj'!$C$1:$C$3329,SMALL(IF('malzeme montaj'!$B$1:$B$3329=EN$3,IF('malzeme montaj'!$C$1:$C$3329&lt;&gt;"",ROW('malzeme montaj'!$C$1:$C$3329))),ROWS(EN$4:EN235))))</f>
        <v/>
      </c>
      <c r="EO235" s="34" t="str">
        <f t="array" ref="EO235">IF(ROWS(EO$4:EO235)&gt;EO$1,"",INDEX('malzeme montaj'!$C$1:$C$3329,SMALL(IF('malzeme montaj'!$B$1:$B$3329=EO$3,IF('malzeme montaj'!$C$1:$C$3329&lt;&gt;"",ROW('malzeme montaj'!$C$1:$C$3329))),ROWS(EO$4:EO235))))</f>
        <v/>
      </c>
      <c r="EP235" s="34" t="str">
        <f t="array" ref="EP235">IF(ROWS(EP$4:EP235)&gt;EP$1,"",INDEX('malzeme montaj'!$C$1:$C$3329,SMALL(IF('malzeme montaj'!$B$1:$B$3329=EP$3,IF('malzeme montaj'!$C$1:$C$3329&lt;&gt;"",ROW('malzeme montaj'!$C$1:$C$3329))),ROWS(EP$4:EP235))))</f>
        <v/>
      </c>
      <c r="EQ235" s="34" t="str">
        <f t="array" ref="EQ235">IF(ROWS(EQ$4:EQ235)&gt;EQ$1,"",INDEX('malzeme montaj'!$C$1:$C$3329,SMALL(IF('malzeme montaj'!$B$1:$B$3329=EQ$3,IF('malzeme montaj'!$C$1:$C$3329&lt;&gt;"",ROW('malzeme montaj'!$C$1:$C$3329))),ROWS(EQ$4:EQ235))))</f>
        <v/>
      </c>
      <c r="ER235" s="34" t="str">
        <f t="array" ref="ER235">IF(ROWS(ER$4:ER235)&gt;ER$1,"",INDEX('malzeme montaj'!$C$1:$C$3329,SMALL(IF('malzeme montaj'!$B$1:$B$3329=ER$3,IF('malzeme montaj'!$C$1:$C$3329&lt;&gt;"",ROW('malzeme montaj'!$C$1:$C$3329))),ROWS(ER$4:ER235))))</f>
        <v/>
      </c>
      <c r="ES235" s="34" t="str">
        <f t="array" ref="ES235">IF(ROWS(ES$4:ES235)&gt;ES$1,"",INDEX('malzeme montaj'!$C$1:$C$3329,SMALL(IF('malzeme montaj'!$B$1:$B$3329=ES$3,IF('malzeme montaj'!$C$1:$C$3329&lt;&gt;"",ROW('malzeme montaj'!$C$1:$C$3329))),ROWS(ES$4:ES235))))</f>
        <v/>
      </c>
      <c r="ET235" s="34" t="str">
        <f t="array" ref="ET235">IF(ROWS(ET$4:ET235)&gt;ET$1,"",INDEX('malzeme montaj'!$C$1:$C$3329,SMALL(IF('malzeme montaj'!$B$1:$B$3329=ET$3,IF('malzeme montaj'!$C$1:$C$3329&lt;&gt;"",ROW('malzeme montaj'!$C$1:$C$3329))),ROWS(ET$4:ET235))))</f>
        <v/>
      </c>
      <c r="EU235" s="34" t="str">
        <f t="array" ref="EU235">IF(ROWS(EU$4:EU235)&gt;EU$1,"",INDEX('malzeme montaj'!$C$1:$C$3329,SMALL(IF('malzeme montaj'!$B$1:$B$3329=EU$3,IF('malzeme montaj'!$C$1:$C$3329&lt;&gt;"",ROW('malzeme montaj'!$C$1:$C$3329))),ROWS(EU$4:EU235))))</f>
        <v/>
      </c>
      <c r="EV235" s="34" t="str">
        <f t="array" ref="EV235">IF(ROWS(EV$4:EV235)&gt;EV$1,"",INDEX('malzeme montaj'!$C$1:$C$3329,SMALL(IF('malzeme montaj'!$B$1:$B$3329=EV$3,IF('malzeme montaj'!$C$1:$C$3329&lt;&gt;"",ROW('malzeme montaj'!$C$1:$C$3329))),ROWS(EV$4:EV235))))</f>
        <v/>
      </c>
      <c r="EW235" s="34" t="str">
        <f t="array" ref="EW235">IF(ROWS(EW$4:EW235)&gt;EW$1,"",INDEX('malzeme montaj'!$C$1:$C$3329,SMALL(IF('malzeme montaj'!$B$1:$B$3329=EW$3,IF('malzeme montaj'!$C$1:$C$3329&lt;&gt;"",ROW('malzeme montaj'!$C$1:$C$3329))),ROWS(EW$4:EW235))))</f>
        <v/>
      </c>
    </row>
    <row r="236" spans="1:153" ht="12.75" customHeight="1">
      <c r="A236" s="38" t="str">
        <f t="array" ref="A236">IF(ROWS(A$4:A236)&gt;A$1,"",INDEX('malzeme montaj'!$C$1:$C$3329,SMALL(IF('malzeme montaj'!$B$1:$B$3329=A$3,IF('malzeme montaj'!$C$1:$C$3329&lt;&gt;"",ROW('malzeme montaj'!$C$1:$C$3329))),ROWS(A$4:A236))))</f>
        <v/>
      </c>
      <c r="B236" s="38" t="str">
        <f t="array" ref="B236">IF(ROWS(B$4:B236)&gt;B$1,"",INDEX('malzeme montaj'!$C$1:$C$3329,SMALL(IF('malzeme montaj'!$B$1:$B$3329=B$3,IF('malzeme montaj'!$C$1:$C$3329&lt;&gt;"",ROW('malzeme montaj'!$C$1:$C$3329))),ROWS(B$4:B236))))</f>
        <v/>
      </c>
      <c r="C236" s="38" t="str">
        <f t="array" ref="C236">IF(ROWS(C$4:C236)&gt;C$1,"",INDEX('malzeme montaj'!$C$1:$C$3329,SMALL(IF('malzeme montaj'!$B$1:$B$3329=C$3,IF('malzeme montaj'!$C$1:$C$3329&lt;&gt;"",ROW('malzeme montaj'!$C$1:$C$3329))),ROWS(C$4:C236))))</f>
        <v/>
      </c>
      <c r="D236" s="38" t="str">
        <f t="array" ref="D236">IF(ROWS(D$4:D236)&gt;D$1,"",INDEX('malzeme montaj'!$C$1:$C$3329,SMALL(IF('malzeme montaj'!$B$1:$B$3329=D$3,IF('malzeme montaj'!$C$1:$C$3329&lt;&gt;"",ROW('malzeme montaj'!$C$1:$C$3329))),ROWS(D$4:D236))))</f>
        <v/>
      </c>
      <c r="E236" s="38" t="str">
        <f t="array" ref="E236">IF(ROWS(E$4:E236)&gt;E$1,"",INDEX('malzeme montaj'!$C$1:$C$3329,SMALL(IF('malzeme montaj'!$B$1:$B$3329=E$3,IF('malzeme montaj'!$C$1:$C$3329&lt;&gt;"",ROW('malzeme montaj'!$C$1:$C$3329))),ROWS(E$4:E236))))</f>
        <v/>
      </c>
      <c r="F236" s="38" t="str">
        <f t="array" ref="F236">IF(ROWS(F$4:F236)&gt;F$1,"",INDEX('malzeme montaj'!$C$1:$C$3329,SMALL(IF('malzeme montaj'!$B$1:$B$3329=F$3,IF('malzeme montaj'!$C$1:$C$3329&lt;&gt;"",ROW('malzeme montaj'!$C$1:$C$3329))),ROWS(F$4:F236))))</f>
        <v/>
      </c>
      <c r="G236" s="38" t="str">
        <f t="array" ref="G236">IF(ROWS(G$4:G236)&gt;G$1,"",INDEX('malzeme montaj'!$C$1:$C$3329,SMALL(IF('malzeme montaj'!$B$1:$B$3329=G$3,IF('malzeme montaj'!$C$1:$C$3329&lt;&gt;"",ROW('malzeme montaj'!$C$1:$C$3329))),ROWS(G$4:G236))))</f>
        <v/>
      </c>
      <c r="H236" s="38" t="str">
        <f t="array" ref="H236">IF(ROWS(H$4:H236)&gt;H$1,"",INDEX('malzeme montaj'!$C$1:$C$3329,SMALL(IF('malzeme montaj'!$B$1:$B$3329=H$3,IF('malzeme montaj'!$C$1:$C$3329&lt;&gt;"",ROW('malzeme montaj'!$C$1:$C$3329))),ROWS(H$4:H236))))</f>
        <v/>
      </c>
      <c r="I236" s="38" t="str">
        <f t="array" ref="I236">IF(ROWS(I$4:I236)&gt;I$1,"",INDEX('malzeme montaj'!$C$1:$C$3329,SMALL(IF('malzeme montaj'!$B$1:$B$3329=I$3,IF('malzeme montaj'!$C$1:$C$3329&lt;&gt;"",ROW('malzeme montaj'!$C$1:$C$3329))),ROWS(I$4:I236))))</f>
        <v/>
      </c>
      <c r="J236" s="38" t="str">
        <f t="array" ref="J236">IF(ROWS(J$4:J236)&gt;J$1,"",INDEX('malzeme montaj'!$C$1:$C$3329,SMALL(IF('malzeme montaj'!$B$1:$B$3329=J$3,IF('malzeme montaj'!$C$1:$C$3329&lt;&gt;"",ROW('malzeme montaj'!$C$1:$C$3329))),ROWS(J$4:J236))))</f>
        <v/>
      </c>
      <c r="K236" s="38" t="str">
        <f t="array" ref="K236">IF(ROWS(K$4:K236)&gt;K$1,"",INDEX('malzeme montaj'!$C$1:$C$3329,SMALL(IF('malzeme montaj'!$B$1:$B$3329=K$3,IF('malzeme montaj'!$C$1:$C$3329&lt;&gt;"",ROW('malzeme montaj'!$C$1:$C$3329))),ROWS(K$4:K236))))</f>
        <v/>
      </c>
      <c r="L236" s="38" t="str">
        <f t="array" ref="L236">IF(ROWS(L$4:L236)&gt;L$1,"",INDEX('malzeme montaj'!$C$1:$C$3329,SMALL(IF('malzeme montaj'!$B$1:$B$3329=L$3,IF('malzeme montaj'!$C$1:$C$3329&lt;&gt;"",ROW('malzeme montaj'!$C$1:$C$3329))),ROWS(L$4:L236))))</f>
        <v/>
      </c>
      <c r="M236" s="38" t="str">
        <f t="array" ref="M236">IF(ROWS(M$4:M236)&gt;M$1,"",INDEX('malzeme montaj'!$C$1:$C$3329,SMALL(IF('malzeme montaj'!$B$1:$B$3329=M$3,IF('malzeme montaj'!$C$1:$C$3329&lt;&gt;"",ROW('malzeme montaj'!$C$1:$C$3329))),ROWS(M$4:M236))))</f>
        <v/>
      </c>
      <c r="N236" s="38" t="str">
        <f t="array" ref="N236">IF(ROWS(N$4:N236)&gt;N$1,"",INDEX('malzeme montaj'!$C$1:$C$3329,SMALL(IF('malzeme montaj'!$B$1:$B$3329=N$3,IF('malzeme montaj'!$C$1:$C$3329&lt;&gt;"",ROW('malzeme montaj'!$C$1:$C$3329))),ROWS(N$4:N236))))</f>
        <v/>
      </c>
      <c r="O236" s="38" t="str">
        <f t="array" ref="O236">IF(ROWS(O$4:O236)&gt;O$1,"",INDEX('malzeme montaj'!$C$1:$C$3329,SMALL(IF('malzeme montaj'!$B$1:$B$3329=O$3,IF('malzeme montaj'!$C$1:$C$3329&lt;&gt;"",ROW('malzeme montaj'!$C$1:$C$3329))),ROWS(O$4:O236))))</f>
        <v/>
      </c>
      <c r="P236" s="38" t="str">
        <f t="array" ref="P236">IF(ROWS(P$4:P236)&gt;P$1,"",INDEX('malzeme montaj'!$C$1:$C$3329,SMALL(IF('malzeme montaj'!$B$1:$B$3329=P$3,IF('malzeme montaj'!$C$1:$C$3329&lt;&gt;"",ROW('malzeme montaj'!$C$1:$C$3329))),ROWS(P$4:P236))))</f>
        <v/>
      </c>
      <c r="Q236" s="38" t="str">
        <f t="array" ref="Q236">IF(ROWS(Q$4:Q236)&gt;Q$1,"",INDEX('malzeme montaj'!$C$1:$C$3329,SMALL(IF('malzeme montaj'!$B$1:$B$3329=Q$3,IF('malzeme montaj'!$C$1:$C$3329&lt;&gt;"",ROW('malzeme montaj'!$C$1:$C$3329))),ROWS(Q$4:Q236))))</f>
        <v/>
      </c>
      <c r="R236" s="38" t="str">
        <f t="array" ref="R236">IF(ROWS(R$4:R236)&gt;R$1,"",INDEX('malzeme montaj'!$C$1:$C$3329,SMALL(IF('malzeme montaj'!$B$1:$B$3329=R$3,IF('malzeme montaj'!$C$1:$C$3329&lt;&gt;"",ROW('malzeme montaj'!$C$1:$C$3329))),ROWS(R$4:R236))))</f>
        <v/>
      </c>
      <c r="S236" s="38" t="str">
        <f t="array" ref="S236">IF(ROWS(S$4:S236)&gt;S$1,"",INDEX('malzeme montaj'!$C$1:$C$3329,SMALL(IF('malzeme montaj'!$B$1:$B$3329=S$3,IF('malzeme montaj'!$C$1:$C$3329&lt;&gt;"",ROW('malzeme montaj'!$C$1:$C$3329))),ROWS(S$4:S236))))</f>
        <v/>
      </c>
      <c r="T236" s="38" t="str">
        <f t="array" ref="T236">IF(ROWS(T$4:T236)&gt;T$1,"",INDEX('malzeme montaj'!$C$1:$C$3329,SMALL(IF('malzeme montaj'!$B$1:$B$3329=T$3,IF('malzeme montaj'!$C$1:$C$3329&lt;&gt;"",ROW('malzeme montaj'!$C$1:$C$3329))),ROWS(T$4:T236))))</f>
        <v/>
      </c>
      <c r="U236" s="38" t="str">
        <f t="array" ref="U236">IF(ROWS(U$4:U236)&gt;U$1,"",INDEX('malzeme montaj'!$C$1:$C$3329,SMALL(IF('malzeme montaj'!$B$1:$B$3329=U$3,IF('malzeme montaj'!$C$1:$C$3329&lt;&gt;"",ROW('malzeme montaj'!$C$1:$C$3329))),ROWS(U$4:U236))))</f>
        <v/>
      </c>
      <c r="V236" s="38" t="str">
        <f t="array" ref="V236">IF(ROWS(V$4:V236)&gt;V$1,"",INDEX('malzeme montaj'!$C$1:$C$3329,SMALL(IF('malzeme montaj'!$B$1:$B$3329=V$3,IF('malzeme montaj'!$C$1:$C$3329&lt;&gt;"",ROW('malzeme montaj'!$C$1:$C$3329))),ROWS(V$4:V236))))</f>
        <v/>
      </c>
      <c r="W236" s="38" t="str">
        <f t="array" ref="W236">IF(ROWS(W$4:W236)&gt;W$1,"",INDEX('malzeme montaj'!$C$1:$C$3329,SMALL(IF('malzeme montaj'!$B$1:$B$3329=W$3,IF('malzeme montaj'!$C$1:$C$3329&lt;&gt;"",ROW('malzeme montaj'!$C$1:$C$3329))),ROWS(W$4:W236))))</f>
        <v/>
      </c>
      <c r="X236" s="38" t="str">
        <f t="array" ref="X236">IF(ROWS(X$4:X236)&gt;X$1,"",INDEX('malzeme montaj'!$C$1:$C$3329,SMALL(IF('malzeme montaj'!$B$1:$B$3329=X$3,IF('malzeme montaj'!$C$1:$C$3329&lt;&gt;"",ROW('malzeme montaj'!$C$1:$C$3329))),ROWS(X$4:X236))))</f>
        <v/>
      </c>
      <c r="Y236" s="38" t="str">
        <f t="array" ref="Y236">IF(ROWS(Y$4:Y236)&gt;Y$1,"",INDEX('malzeme montaj'!$C$1:$C$3329,SMALL(IF('malzeme montaj'!$B$1:$B$3329=Y$3,IF('malzeme montaj'!$C$1:$C$3329&lt;&gt;"",ROW('malzeme montaj'!$C$1:$C$3329))),ROWS(Y$4:Y236))))</f>
        <v/>
      </c>
      <c r="Z236" s="38" t="str">
        <f t="array" ref="Z236">IF(ROWS(Z$4:Z236)&gt;Z$1,"",INDEX('malzeme montaj'!$C$1:$C$3329,SMALL(IF('malzeme montaj'!$B$1:$B$3329=Z$3,IF('malzeme montaj'!$C$1:$C$3329&lt;&gt;"",ROW('malzeme montaj'!$C$1:$C$3329))),ROWS(Z$4:Z236))))</f>
        <v/>
      </c>
      <c r="AA236" s="38" t="str">
        <f t="array" ref="AA236">IF(ROWS(AA$4:AA236)&gt;AA$1,"",INDEX('malzeme montaj'!$C$1:$C$3329,SMALL(IF('malzeme montaj'!$B$1:$B$3329=AA$3,IF('malzeme montaj'!$C$1:$C$3329&lt;&gt;"",ROW('malzeme montaj'!$C$1:$C$3329))),ROWS(AA$4:AA236))))</f>
        <v/>
      </c>
      <c r="AB236" s="38" t="str">
        <f t="array" ref="AB236">IF(ROWS(AB$4:AB236)&gt;AB$1,"",INDEX('malzeme montaj'!$C$1:$C$3329,SMALL(IF('malzeme montaj'!$B$1:$B$3329=AB$3,IF('malzeme montaj'!$C$1:$C$3329&lt;&gt;"",ROW('malzeme montaj'!$C$1:$C$3329))),ROWS(AB$4:AB236))))</f>
        <v/>
      </c>
      <c r="AC236" s="38" t="str">
        <f t="array" ref="AC236">IF(ROWS(AC$4:AC236)&gt;AC$1,"",INDEX('malzeme montaj'!$C$1:$C$3329,SMALL(IF('malzeme montaj'!$B$1:$B$3329=AC$3,IF('malzeme montaj'!$C$1:$C$3329&lt;&gt;"",ROW('malzeme montaj'!$C$1:$C$3329))),ROWS(AC$4:AC236))))</f>
        <v/>
      </c>
      <c r="AD236" s="38" t="str">
        <f t="array" ref="AD236">IF(ROWS(AD$4:AD236)&gt;AD$1,"",INDEX('malzeme montaj'!$C$1:$C$3329,SMALL(IF('malzeme montaj'!$B$1:$B$3329=AD$3,IF('malzeme montaj'!$C$1:$C$3329&lt;&gt;"",ROW('malzeme montaj'!$C$1:$C$3329))),ROWS(AD$4:AD236))))</f>
        <v/>
      </c>
      <c r="AE236" s="38" t="str">
        <f t="array" ref="AE236">IF(ROWS(AE$4:AE236)&gt;AE$1,"",INDEX('malzeme montaj'!$C$1:$C$3329,SMALL(IF('malzeme montaj'!$B$1:$B$3329=AE$3,IF('malzeme montaj'!$C$1:$C$3329&lt;&gt;"",ROW('malzeme montaj'!$C$1:$C$3329))),ROWS(AE$4:AE236))))</f>
        <v/>
      </c>
      <c r="AF236" s="38" t="str">
        <f t="array" ref="AF236">IF(ROWS(AF$4:AF236)&gt;AF$1,"",INDEX('malzeme montaj'!$C$1:$C$3329,SMALL(IF('malzeme montaj'!$B$1:$B$3329=AF$3,IF('malzeme montaj'!$C$1:$C$3329&lt;&gt;"",ROW('malzeme montaj'!$C$1:$C$3329))),ROWS(AF$4:AF236))))</f>
        <v/>
      </c>
      <c r="AG236" s="38" t="str">
        <f t="array" ref="AG236">IF(ROWS(AG$4:AG236)&gt;AG$1,"",INDEX('malzeme montaj'!$C$1:$C$3329,SMALL(IF('malzeme montaj'!$B$1:$B$3329=AG$3,IF('malzeme montaj'!$C$1:$C$3329&lt;&gt;"",ROW('malzeme montaj'!$C$1:$C$3329))),ROWS(AG$4:AG236))))</f>
        <v/>
      </c>
      <c r="AH236" s="38" t="str">
        <f t="array" ref="AH236">IF(ROWS(AH$4:AH236)&gt;AH$1,"",INDEX('malzeme montaj'!$C$1:$C$3329,SMALL(IF('malzeme montaj'!$B$1:$B$3329=AH$3,IF('malzeme montaj'!$C$1:$C$3329&lt;&gt;"",ROW('malzeme montaj'!$C$1:$C$3329))),ROWS(AH$4:AH236))))</f>
        <v/>
      </c>
      <c r="AI236" s="38" t="str">
        <f t="array" ref="AI236">IF(ROWS(AI$4:AI236)&gt;AI$1,"",INDEX('malzeme montaj'!$C$1:$C$3329,SMALL(IF('malzeme montaj'!$B$1:$B$3329=AI$3,IF('malzeme montaj'!$C$1:$C$3329&lt;&gt;"",ROW('malzeme montaj'!$C$1:$C$3329))),ROWS(AI$4:AI236))))</f>
        <v/>
      </c>
      <c r="AJ236" s="38" t="str">
        <f t="array" ref="AJ236">IF(ROWS(AJ$4:AJ236)&gt;AJ$1,"",INDEX('malzeme montaj'!$C$1:$C$3329,SMALL(IF('malzeme montaj'!$B$1:$B$3329=AJ$3,IF('malzeme montaj'!$C$1:$C$3329&lt;&gt;"",ROW('malzeme montaj'!$C$1:$C$3329))),ROWS(AJ$4:AJ236))))</f>
        <v/>
      </c>
      <c r="AK236" s="38" t="str">
        <f t="array" ref="AK236">IF(ROWS(AK$4:AK236)&gt;AK$1,"",INDEX('malzeme montaj'!$C$1:$C$3329,SMALL(IF('malzeme montaj'!$B$1:$B$3329=AK$3,IF('malzeme montaj'!$C$1:$C$3329&lt;&gt;"",ROW('malzeme montaj'!$C$1:$C$3329))),ROWS(AK$4:AK236))))</f>
        <v/>
      </c>
      <c r="AL236" s="38" t="str">
        <f t="array" ref="AL236">IF(ROWS(AL$4:AL236)&gt;AL$1,"",INDEX('malzeme montaj'!$C$1:$C$3329,SMALL(IF('malzeme montaj'!$B$1:$B$3329=AL$3,IF('malzeme montaj'!$C$1:$C$3329&lt;&gt;"",ROW('malzeme montaj'!$C$1:$C$3329))),ROWS(AL$4:AL236))))</f>
        <v/>
      </c>
      <c r="AM236" s="38" t="str">
        <f t="array" ref="AM236">IF(ROWS(AM$4:AM236)&gt;AM$1,"",INDEX('malzeme montaj'!$C$1:$C$3329,SMALL(IF('malzeme montaj'!$B$1:$B$3329=AM$3,IF('malzeme montaj'!$C$1:$C$3329&lt;&gt;"",ROW('malzeme montaj'!$C$1:$C$3329))),ROWS(AM$4:AM236))))</f>
        <v/>
      </c>
      <c r="AN236" s="38" t="str">
        <f t="array" ref="AN236">IF(ROWS(AN$4:AN236)&gt;AN$1,"",INDEX('malzeme montaj'!$C$1:$C$3329,SMALL(IF('malzeme montaj'!$B$1:$B$3329=AN$3,IF('malzeme montaj'!$C$1:$C$3329&lt;&gt;"",ROW('malzeme montaj'!$C$1:$C$3329))),ROWS(AN$4:AN236))))</f>
        <v/>
      </c>
      <c r="AO236" s="38" t="str">
        <f t="array" ref="AO236">IF(ROWS(AO$4:AO236)&gt;AO$1,"",INDEX('malzeme montaj'!$C$1:$C$3329,SMALL(IF('malzeme montaj'!$B$1:$B$3329=AO$3,IF('malzeme montaj'!$C$1:$C$3329&lt;&gt;"",ROW('malzeme montaj'!$C$1:$C$3329))),ROWS(AO$4:AO236))))</f>
        <v/>
      </c>
      <c r="AP236" s="38" t="str">
        <f t="array" ref="AP236">IF(ROWS(AP$4:AP236)&gt;AP$1,"",INDEX('malzeme montaj'!$C$1:$C$3329,SMALL(IF('malzeme montaj'!$B$1:$B$3329=AP$3,IF('malzeme montaj'!$C$1:$C$3329&lt;&gt;"",ROW('malzeme montaj'!$C$1:$C$3329))),ROWS(AP$4:AP236))))</f>
        <v/>
      </c>
      <c r="AQ236" s="38" t="str">
        <f t="array" ref="AQ236">IF(ROWS(AQ$4:AQ236)&gt;AQ$1,"",INDEX('malzeme montaj'!$C$1:$C$3329,SMALL(IF('malzeme montaj'!$B$1:$B$3329=AQ$3,IF('malzeme montaj'!$C$1:$C$3329&lt;&gt;"",ROW('malzeme montaj'!$C$1:$C$3329))),ROWS(AQ$4:AQ236))))</f>
        <v/>
      </c>
      <c r="AR236" s="38" t="str">
        <f t="array" ref="AR236">IF(ROWS(AR$4:AR236)&gt;AR$1,"",INDEX('malzeme montaj'!$C$1:$C$3329,SMALL(IF('malzeme montaj'!$B$1:$B$3329=AR$3,IF('malzeme montaj'!$C$1:$C$3329&lt;&gt;"",ROW('malzeme montaj'!$C$1:$C$3329))),ROWS(AR$4:AR236))))</f>
        <v/>
      </c>
      <c r="AS236" s="38" t="str">
        <f t="array" ref="AS236">IF(ROWS(AS$4:AS236)&gt;AS$1,"",INDEX('malzeme montaj'!$C$1:$C$3329,SMALL(IF('malzeme montaj'!$B$1:$B$3329=AS$3,IF('malzeme montaj'!$C$1:$C$3329&lt;&gt;"",ROW('malzeme montaj'!$C$1:$C$3329))),ROWS(AS$4:AS236))))</f>
        <v/>
      </c>
      <c r="AT236" s="38" t="str">
        <f t="array" ref="AT236">IF(ROWS(AT$4:AT236)&gt;AT$1,"",INDEX('malzeme montaj'!$C$1:$C$3329,SMALL(IF('malzeme montaj'!$B$1:$B$3329=AT$3,IF('malzeme montaj'!$C$1:$C$3329&lt;&gt;"",ROW('malzeme montaj'!$C$1:$C$3329))),ROWS(AT$4:AT236))))</f>
        <v/>
      </c>
      <c r="AU236" s="38" t="str">
        <f t="array" ref="AU236">IF(ROWS(AU$4:AU236)&gt;AU$1,"",INDEX('malzeme montaj'!$C$1:$C$3329,SMALL(IF('malzeme montaj'!$B$1:$B$3329=AU$3,IF('malzeme montaj'!$C$1:$C$3329&lt;&gt;"",ROW('malzeme montaj'!$C$1:$C$3329))),ROWS(AU$4:AU236))))</f>
        <v/>
      </c>
      <c r="AV236" s="38" t="str">
        <f t="array" ref="AV236">IF(ROWS(AV$4:AV236)&gt;AV$1,"",INDEX('malzeme montaj'!$C$1:$C$3329,SMALL(IF('malzeme montaj'!$B$1:$B$3329=AV$3,IF('malzeme montaj'!$C$1:$C$3329&lt;&gt;"",ROW('malzeme montaj'!$C$1:$C$3329))),ROWS(AV$4:AV236))))</f>
        <v/>
      </c>
      <c r="AW236" s="38" t="str">
        <f t="array" ref="AW236">IF(ROWS(AW$4:AW236)&gt;AW$1,"",INDEX('malzeme montaj'!$C$1:$C$3329,SMALL(IF('malzeme montaj'!$B$1:$B$3329=AW$3,IF('malzeme montaj'!$C$1:$C$3329&lt;&gt;"",ROW('malzeme montaj'!$C$1:$C$3329))),ROWS(AW$4:AW236))))</f>
        <v/>
      </c>
      <c r="AX236" s="38" t="str">
        <f t="array" ref="AX236">IF(ROWS(AX$4:AX236)&gt;AX$1,"",INDEX('malzeme montaj'!$C$1:$C$3329,SMALL(IF('malzeme montaj'!$B$1:$B$3329=AX$3,IF('malzeme montaj'!$C$1:$C$3329&lt;&gt;"",ROW('malzeme montaj'!$C$1:$C$3329))),ROWS(AX$4:AX236))))</f>
        <v/>
      </c>
      <c r="AY236" s="38" t="str">
        <f t="array" ref="AY236">IF(ROWS(AY$4:AY236)&gt;AY$1,"",INDEX('malzeme montaj'!$C$1:$C$3329,SMALL(IF('malzeme montaj'!$B$1:$B$3329=AY$3,IF('malzeme montaj'!$C$1:$C$3329&lt;&gt;"",ROW('malzeme montaj'!$C$1:$C$3329))),ROWS(AY$4:AY236))))</f>
        <v/>
      </c>
      <c r="AZ236" s="38" t="str">
        <f t="array" ref="AZ236">IF(ROWS(AZ$4:AZ236)&gt;AZ$1,"",INDEX('malzeme montaj'!$C$1:$C$3329,SMALL(IF('malzeme montaj'!$B$1:$B$3329=AZ$3,IF('malzeme montaj'!$C$1:$C$3329&lt;&gt;"",ROW('malzeme montaj'!$C$1:$C$3329))),ROWS(AZ$4:AZ236))))</f>
        <v/>
      </c>
      <c r="BA236" s="38" t="str">
        <f t="array" ref="BA236">IF(ROWS(BA$4:BA236)&gt;BA$1,"",INDEX('malzeme montaj'!$C$1:$C$3329,SMALL(IF('malzeme montaj'!$B$1:$B$3329=BA$3,IF('malzeme montaj'!$C$1:$C$3329&lt;&gt;"",ROW('malzeme montaj'!$C$1:$C$3329))),ROWS(BA$4:BA236))))</f>
        <v/>
      </c>
      <c r="BB236" s="38" t="str">
        <f t="array" ref="BB236">IF(ROWS(BB$4:BB236)&gt;BB$1,"",INDEX('malzeme montaj'!$C$1:$C$3329,SMALL(IF('malzeme montaj'!$B$1:$B$3329=BB$3,IF('malzeme montaj'!$C$1:$C$3329&lt;&gt;"",ROW('malzeme montaj'!$C$1:$C$3329))),ROWS(BB$4:BB236))))</f>
        <v/>
      </c>
      <c r="BC236" s="38" t="str">
        <f t="array" ref="BC236">IF(ROWS(BC$4:BC236)&gt;BC$1,"",INDEX('malzeme montaj'!$C$1:$C$3329,SMALL(IF('malzeme montaj'!$B$1:$B$3329=BC$3,IF('malzeme montaj'!$C$1:$C$3329&lt;&gt;"",ROW('malzeme montaj'!$C$1:$C$3329))),ROWS(BC$4:BC236))))</f>
        <v/>
      </c>
      <c r="BD236" s="38" t="str">
        <f t="array" ref="BD236">IF(ROWS(BD$4:BD236)&gt;BD$1,"",INDEX('malzeme montaj'!$C$1:$C$3329,SMALL(IF('malzeme montaj'!$B$1:$B$3329=BD$3,IF('malzeme montaj'!$C$1:$C$3329&lt;&gt;"",ROW('malzeme montaj'!$C$1:$C$3329))),ROWS(BD$4:BD236))))</f>
        <v/>
      </c>
      <c r="BE236" s="38"/>
      <c r="BF236" s="38" t="str">
        <f t="array" ref="BF236">IF(ROWS(BF$4:BF236)&gt;BF$1,"",INDEX('malzeme montaj'!$C$1:$C$3329,SMALL(IF('malzeme montaj'!$B$1:$B$3329=BF$3,IF('malzeme montaj'!$C$1:$C$3329&lt;&gt;"",ROW('malzeme montaj'!$C$1:$C$3329))),ROWS(BF$4:BF236))))</f>
        <v/>
      </c>
      <c r="BG236" s="38" t="str">
        <f t="array" ref="BG236">IF(ROWS(BG$4:BG236)&gt;BG$1,"",INDEX('malzeme montaj'!$C$1:$C$3329,SMALL(IF('malzeme montaj'!$B$1:$B$3329=BG$3,IF('malzeme montaj'!$C$1:$C$3329&lt;&gt;"",ROW('malzeme montaj'!$C$1:$C$3329))),ROWS(BG$4:BG236))))</f>
        <v/>
      </c>
      <c r="BH236" s="38" t="str">
        <f t="array" ref="BH236">IF(ROWS(BH$4:BH236)&gt;BH$1,"",INDEX('malzeme montaj'!$C$1:$C$3329,SMALL(IF('malzeme montaj'!$B$1:$B$3329=BH$3,IF('malzeme montaj'!$C$1:$C$3329&lt;&gt;"",ROW('malzeme montaj'!$C$1:$C$3329))),ROWS(BH$4:BH236))))</f>
        <v/>
      </c>
      <c r="BI236" s="38" t="str">
        <f t="array" ref="BI236">IF(ROWS(BI$4:BI236)&gt;BI$1,"",INDEX('malzeme montaj'!$C$1:$C$3329,SMALL(IF('malzeme montaj'!$B$1:$B$3329=BI$3,IF('malzeme montaj'!$C$1:$C$3329&lt;&gt;"",ROW('malzeme montaj'!$C$1:$C$3329))),ROWS(BI$4:BI236))))</f>
        <v/>
      </c>
      <c r="BJ236" s="38" t="str">
        <f t="array" ref="BJ236">IF(ROWS(BJ$4:BJ236)&gt;BJ$1,"",INDEX('malzeme montaj'!$C$1:$C$3329,SMALL(IF('malzeme montaj'!$B$1:$B$3329=BJ$3,IF('malzeme montaj'!$C$1:$C$3329&lt;&gt;"",ROW('malzeme montaj'!$C$1:$C$3329))),ROWS(BJ$4:BJ236))))</f>
        <v/>
      </c>
      <c r="BK236" s="38" t="str">
        <f t="array" ref="BK236">IF(ROWS(BK$4:BK236)&gt;BK$1,"",INDEX('malzeme montaj'!$C$1:$C$3329,SMALL(IF('malzeme montaj'!$B$1:$B$3329=BK$3,IF('malzeme montaj'!$C$1:$C$3329&lt;&gt;"",ROW('malzeme montaj'!$C$1:$C$3329))),ROWS(BK$4:BK236))))</f>
        <v/>
      </c>
      <c r="BL236" s="38" t="str">
        <f t="array" ref="BL236">IF(ROWS(BL$4:BL236)&gt;BL$1,"",INDEX('malzeme montaj'!$C$1:$C$3329,SMALL(IF('malzeme montaj'!$B$1:$B$3329=BL$3,IF('malzeme montaj'!$C$1:$C$3329&lt;&gt;"",ROW('malzeme montaj'!$C$1:$C$3329))),ROWS(BL$4:BL236))))</f>
        <v/>
      </c>
      <c r="BM236" s="38" t="str">
        <f t="array" ref="BM236">IF(ROWS(BM$4:BM236)&gt;BM$1,"",INDEX('malzeme montaj'!$C$1:$C$3329,SMALL(IF('malzeme montaj'!$B$1:$B$3329=BM$3,IF('malzeme montaj'!$C$1:$C$3329&lt;&gt;"",ROW('malzeme montaj'!$C$1:$C$3329))),ROWS(BM$4:BM236))))</f>
        <v/>
      </c>
      <c r="BN236" s="38" t="str">
        <f t="array" ref="BN236">IF(ROWS(BN$4:BN236)&gt;BN$1,"",INDEX('malzeme montaj'!$C$1:$C$3329,SMALL(IF('malzeme montaj'!$B$1:$B$3329=BN$3,IF('malzeme montaj'!$C$1:$C$3329&lt;&gt;"",ROW('malzeme montaj'!$C$1:$C$3329))),ROWS(BN$4:BN236))))</f>
        <v/>
      </c>
      <c r="BO236" s="38" t="str">
        <f t="array" ref="BO236">IF(ROWS(BO$4:BO236)&gt;BO$1,"",INDEX('malzeme montaj'!$C$1:$C$3329,SMALL(IF('malzeme montaj'!$B$1:$B$3329=BO$3,IF('malzeme montaj'!$C$1:$C$3329&lt;&gt;"",ROW('malzeme montaj'!$C$1:$C$3329))),ROWS(BO$4:BO236))))</f>
        <v/>
      </c>
      <c r="BP236" s="38" t="str">
        <f t="array" ref="BP236">IF(ROWS(BP$4:BP236)&gt;BP$1,"",INDEX('malzeme montaj'!$C$1:$C$3329,SMALL(IF('malzeme montaj'!$B$1:$B$3329=BP$3,IF('malzeme montaj'!$C$1:$C$3329&lt;&gt;"",ROW('malzeme montaj'!$C$1:$C$3329))),ROWS(BP$4:BP236))))</f>
        <v/>
      </c>
      <c r="BQ236" s="38" t="str">
        <f t="array" ref="BQ236">IF(ROWS(BQ$4:BQ236)&gt;BQ$1,"",INDEX('malzeme montaj'!$C$1:$C$3329,SMALL(IF('malzeme montaj'!$B$1:$B$3329=BQ$3,IF('malzeme montaj'!$C$1:$C$3329&lt;&gt;"",ROW('malzeme montaj'!$C$1:$C$3329))),ROWS(BQ$4:BQ236))))</f>
        <v/>
      </c>
      <c r="BR236" s="38" t="str">
        <f t="array" ref="BR236">IF(ROWS(BR$4:BR236)&gt;BR$1,"",INDEX('malzeme montaj'!$C$1:$C$3329,SMALL(IF('malzeme montaj'!$B$1:$B$3329=BR$3,IF('malzeme montaj'!$C$1:$C$3329&lt;&gt;"",ROW('malzeme montaj'!$C$1:$C$3329))),ROWS(BR$4:BR236))))</f>
        <v/>
      </c>
      <c r="BS236" s="38" t="str">
        <f t="array" ref="BS236">IF(ROWS(BS$4:BS236)&gt;BS$1,"",INDEX('malzeme montaj'!$C$1:$C$3329,SMALL(IF('malzeme montaj'!$B$1:$B$3329=BS$3,IF('malzeme montaj'!$C$1:$C$3329&lt;&gt;"",ROW('malzeme montaj'!$C$1:$C$3329))),ROWS(BS$4:BS236))))</f>
        <v/>
      </c>
      <c r="BT236" s="38" t="str">
        <f t="array" ref="BT236">IF(ROWS(BT$4:BT236)&gt;BT$1,"",INDEX('malzeme montaj'!$C$1:$C$3329,SMALL(IF('malzeme montaj'!$B$1:$B$3329=BT$3,IF('malzeme montaj'!$C$1:$C$3329&lt;&gt;"",ROW('malzeme montaj'!$C$1:$C$3329))),ROWS(BT$4:BT236))))</f>
        <v/>
      </c>
      <c r="BU236" s="34" t="str">
        <f t="array" ref="BU236">IF(ROWS(BU$4:BU236)&gt;BU$1,"",INDEX('malzeme montaj'!$C$1:$C$3329,SMALL(IF('malzeme montaj'!$B$1:$B$3329=BU$3,IF('malzeme montaj'!$C$1:$C$3329&lt;&gt;"",ROW('malzeme montaj'!$C$1:$C$3329))),ROWS(BU$4:BU236))))</f>
        <v/>
      </c>
      <c r="BV236" s="34" t="str">
        <f t="array" ref="BV236">IF(ROWS(BV$4:BV236)&gt;BV$1,"",INDEX('malzeme montaj'!$C$1:$C$3329,SMALL(IF('malzeme montaj'!$B$1:$B$3329=BV$3,IF('malzeme montaj'!$C$1:$C$3329&lt;&gt;"",ROW('malzeme montaj'!$C$1:$C$3329))),ROWS(BV$4:BV236))))</f>
        <v/>
      </c>
      <c r="BW236" s="34" t="str">
        <f t="array" ref="BW236">IF(ROWS(BW$4:BW236)&gt;BW$1,"",INDEX('malzeme montaj'!$C$1:$C$3329,SMALL(IF('malzeme montaj'!$B$1:$B$3329=BW$3,IF('malzeme montaj'!$C$1:$C$3329&lt;&gt;"",ROW('malzeme montaj'!$C$1:$C$3329))),ROWS(BW$4:BW236))))</f>
        <v/>
      </c>
      <c r="BX236" s="34" t="str">
        <f t="array" ref="BX236">IF(ROWS(BX$4:BX236)&gt;BX$1,"",INDEX('malzeme montaj'!$C$1:$C$3329,SMALL(IF('malzeme montaj'!$B$1:$B$3329=BX$3,IF('malzeme montaj'!$C$1:$C$3329&lt;&gt;"",ROW('malzeme montaj'!$C$1:$C$3329))),ROWS(BX$4:BX236))))</f>
        <v/>
      </c>
      <c r="BY236" s="34" t="str">
        <f t="array" ref="BY236">IF(ROWS(BY$4:BY236)&gt;BY$1,"",INDEX('malzeme montaj'!$C$1:$C$3329,SMALL(IF('malzeme montaj'!$B$1:$B$3329=BY$3,IF('malzeme montaj'!$C$1:$C$3329&lt;&gt;"",ROW('malzeme montaj'!$C$1:$C$3329))),ROWS(BY$4:BY236))))</f>
        <v/>
      </c>
      <c r="BZ236" s="34" t="str">
        <f t="array" ref="BZ236">IF(ROWS(BZ$4:BZ236)&gt;BZ$1,"",INDEX('malzeme montaj'!$C$1:$C$3329,SMALL(IF('malzeme montaj'!$B$1:$B$3329=BZ$3,IF('malzeme montaj'!$C$1:$C$3329&lt;&gt;"",ROW('malzeme montaj'!$C$1:$C$3329))),ROWS(BZ$4:BZ236))))</f>
        <v/>
      </c>
      <c r="CA236" s="34" t="str">
        <f t="array" ref="CA236">IF(ROWS(CA$4:CA236)&gt;CA$1,"",INDEX('malzeme montaj'!$C$1:$C$3329,SMALL(IF('malzeme montaj'!$B$1:$B$3329=CA$3,IF('malzeme montaj'!$C$1:$C$3329&lt;&gt;"",ROW('malzeme montaj'!$C$1:$C$3329))),ROWS(CA$4:CA236))))</f>
        <v/>
      </c>
      <c r="CB236" s="34" t="str">
        <f t="array" ref="CB236">IF(ROWS(CB$4:CB236)&gt;CB$1,"",INDEX('malzeme montaj'!$C$1:$C$3329,SMALL(IF('malzeme montaj'!$B$1:$B$3329=CB$3,IF('malzeme montaj'!$C$1:$C$3329&lt;&gt;"",ROW('malzeme montaj'!$C$1:$C$3329))),ROWS(CB$4:CB236))))</f>
        <v/>
      </c>
      <c r="CC236" s="34" t="str">
        <f t="array" ref="CC236">IF(ROWS(CC$4:CC236)&gt;CC$1,"",INDEX('malzeme montaj'!$C$1:$C$3329,SMALL(IF('malzeme montaj'!$B$1:$B$3329=CC$3,IF('malzeme montaj'!$C$1:$C$3329&lt;&gt;"",ROW('malzeme montaj'!$C$1:$C$3329))),ROWS(CC$4:CC236))))</f>
        <v/>
      </c>
      <c r="CD236" s="34" t="str">
        <f t="array" ref="CD236">IF(ROWS(CD$4:CD236)&gt;CD$1,"",INDEX('malzeme montaj'!$C$1:$C$3329,SMALL(IF('malzeme montaj'!$B$1:$B$3329=CD$3,IF('malzeme montaj'!$C$1:$C$3329&lt;&gt;"",ROW('malzeme montaj'!$C$1:$C$3329))),ROWS(CD$4:CD236))))</f>
        <v/>
      </c>
      <c r="CE236" s="34" t="str">
        <f t="array" ref="CE236">IF(ROWS(CE$4:CE236)&gt;CE$1,"",INDEX('malzeme montaj'!$C$1:$C$3329,SMALL(IF('malzeme montaj'!$B$1:$B$3329=CE$3,IF('malzeme montaj'!$C$1:$C$3329&lt;&gt;"",ROW('malzeme montaj'!$C$1:$C$3329))),ROWS(CE$4:CE236))))</f>
        <v/>
      </c>
      <c r="CF236" s="34" t="str">
        <f t="array" ref="CF236">IF(ROWS(CF$4:CF236)&gt;CF$1,"",INDEX('malzeme montaj'!$C$1:$C$3329,SMALL(IF('malzeme montaj'!$B$1:$B$3329=CF$3,IF('malzeme montaj'!$C$1:$C$3329&lt;&gt;"",ROW('malzeme montaj'!$C$1:$C$3329))),ROWS(CF$4:CF236))))</f>
        <v/>
      </c>
      <c r="CG236" s="34" t="str">
        <f t="array" ref="CG236">IF(ROWS(CG$4:CG236)&gt;CG$1,"",INDEX('malzeme montaj'!$C$1:$C$3329,SMALL(IF('malzeme montaj'!$B$1:$B$3329=CG$3,IF('malzeme montaj'!$C$1:$C$3329&lt;&gt;"",ROW('malzeme montaj'!$C$1:$C$3329))),ROWS(CG$4:CG236))))</f>
        <v/>
      </c>
      <c r="CH236" s="34" t="str">
        <f t="array" ref="CH236">IF(ROWS(CH$4:CH236)&gt;CH$1,"",INDEX('malzeme montaj'!$C$1:$C$3329,SMALL(IF('malzeme montaj'!$B$1:$B$3329=CH$3,IF('malzeme montaj'!$C$1:$C$3329&lt;&gt;"",ROW('malzeme montaj'!$C$1:$C$3329))),ROWS(CH$4:CH236))))</f>
        <v/>
      </c>
      <c r="CI236" s="34" t="str">
        <f t="array" ref="CI236">IF(ROWS(CI$4:CI236)&gt;CI$1,"",INDEX('malzeme montaj'!$C$1:$C$3329,SMALL(IF('malzeme montaj'!$B$1:$B$3329=CI$3,IF('malzeme montaj'!$C$1:$C$3329&lt;&gt;"",ROW('malzeme montaj'!$C$1:$C$3329))),ROWS(CI$4:CI236))))</f>
        <v/>
      </c>
      <c r="CJ236" s="34" t="str">
        <f t="array" ref="CJ236">IF(ROWS(CJ$4:CJ236)&gt;CJ$1,"",INDEX('malzeme montaj'!$C$1:$C$3329,SMALL(IF('malzeme montaj'!$B$1:$B$3329=CJ$3,IF('malzeme montaj'!$C$1:$C$3329&lt;&gt;"",ROW('malzeme montaj'!$C$1:$C$3329))),ROWS(CJ$4:CJ236))))</f>
        <v/>
      </c>
      <c r="CK236" s="34" t="str">
        <f t="array" ref="CK236">IF(ROWS(CK$4:CK236)&gt;CK$1,"",INDEX('malzeme montaj'!$C$1:$C$3329,SMALL(IF('malzeme montaj'!$B$1:$B$3329=CK$3,IF('malzeme montaj'!$C$1:$C$3329&lt;&gt;"",ROW('malzeme montaj'!$C$1:$C$3329))),ROWS(CK$4:CK236))))</f>
        <v/>
      </c>
      <c r="CL236" s="34" t="str">
        <f t="array" ref="CL236">IF(ROWS(CL$4:CL236)&gt;CL$1,"",INDEX('malzeme montaj'!$C$1:$C$3329,SMALL(IF('malzeme montaj'!$B$1:$B$3329=CL$3,IF('malzeme montaj'!$C$1:$C$3329&lt;&gt;"",ROW('malzeme montaj'!$C$1:$C$3329))),ROWS(CL$4:CL236))))</f>
        <v/>
      </c>
      <c r="CM236" s="34" t="str">
        <f t="array" ref="CM236">IF(ROWS(CM$4:CM236)&gt;CM$1,"",INDEX('malzeme montaj'!$C$1:$C$3329,SMALL(IF('malzeme montaj'!$B$1:$B$3329=CM$3,IF('malzeme montaj'!$C$1:$C$3329&lt;&gt;"",ROW('malzeme montaj'!$C$1:$C$3329))),ROWS(CM$4:CM236))))</f>
        <v/>
      </c>
      <c r="CN236" s="34" t="str">
        <f t="array" ref="CN236">IF(ROWS(CN$4:CN236)&gt;CN$1,"",INDEX('malzeme montaj'!$C$1:$C$3329,SMALL(IF('malzeme montaj'!$B$1:$B$3329=CN$3,IF('malzeme montaj'!$C$1:$C$3329&lt;&gt;"",ROW('malzeme montaj'!$C$1:$C$3329))),ROWS(CN$4:CN236))))</f>
        <v/>
      </c>
      <c r="CO236" s="34" t="str">
        <f t="array" ref="CO236">IF(ROWS(CO$4:CO236)&gt;CO$1,"",INDEX('malzeme montaj'!$C$1:$C$3329,SMALL(IF('malzeme montaj'!$B$1:$B$3329=CO$3,IF('malzeme montaj'!$C$1:$C$3329&lt;&gt;"",ROW('malzeme montaj'!$C$1:$C$3329))),ROWS(CO$4:CO236))))</f>
        <v/>
      </c>
      <c r="CP236" s="34" t="str">
        <f t="array" ref="CP236">IF(ROWS(CP$4:CP236)&gt;CP$1,"",INDEX('malzeme montaj'!$C$1:$C$3329,SMALL(IF('malzeme montaj'!$B$1:$B$3329=CP$3,IF('malzeme montaj'!$C$1:$C$3329&lt;&gt;"",ROW('malzeme montaj'!$C$1:$C$3329))),ROWS(CP$4:CP236))))</f>
        <v/>
      </c>
      <c r="CQ236" s="34" t="str">
        <f t="array" ref="CQ236">IF(ROWS(CQ$4:CQ236)&gt;CQ$1,"",INDEX('malzeme montaj'!$C$1:$C$3329,SMALL(IF('malzeme montaj'!$B$1:$B$3329=CQ$3,IF('malzeme montaj'!$C$1:$C$3329&lt;&gt;"",ROW('malzeme montaj'!$C$1:$C$3329))),ROWS(CQ$4:CQ236))))</f>
        <v/>
      </c>
      <c r="CR236" s="34" t="str">
        <f t="array" ref="CR236">IF(ROWS(CR$4:CR236)&gt;CR$1,"",INDEX('malzeme montaj'!$C$1:$C$3329,SMALL(IF('malzeme montaj'!$B$1:$B$3329=CR$3,IF('malzeme montaj'!$C$1:$C$3329&lt;&gt;"",ROW('malzeme montaj'!$C$1:$C$3329))),ROWS(CR$4:CR236))))</f>
        <v/>
      </c>
      <c r="CS236" s="34" t="str">
        <f t="array" ref="CS236">IF(ROWS(CS$4:CS236)&gt;CS$1,"",INDEX('malzeme montaj'!$C$1:$C$3329,SMALL(IF('malzeme montaj'!$B$1:$B$3329=CS$3,IF('malzeme montaj'!$C$1:$C$3329&lt;&gt;"",ROW('malzeme montaj'!$C$1:$C$3329))),ROWS(CS$4:CS236))))</f>
        <v/>
      </c>
      <c r="CT236" s="34" t="str">
        <f t="array" ref="CT236">IF(ROWS(CT$4:CT236)&gt;CT$1,"",INDEX('malzeme montaj'!$C$1:$C$3329,SMALL(IF('malzeme montaj'!$B$1:$B$3329=CT$3,IF('malzeme montaj'!$C$1:$C$3329&lt;&gt;"",ROW('malzeme montaj'!$C$1:$C$3329))),ROWS(CT$4:CT236))))</f>
        <v/>
      </c>
      <c r="CU236" s="34" t="str">
        <f t="array" ref="CU236">IF(ROWS(CU$4:CU236)&gt;CU$1,"",INDEX('malzeme montaj'!$C$1:$C$3329,SMALL(IF('malzeme montaj'!$B$1:$B$3329=CU$3,IF('malzeme montaj'!$C$1:$C$3329&lt;&gt;"",ROW('malzeme montaj'!$C$1:$C$3329))),ROWS(CU$4:CU236))))</f>
        <v/>
      </c>
      <c r="CV236" s="34" t="str">
        <f t="array" ref="CV236">IF(ROWS(CV$4:CV236)&gt;CV$1,"",INDEX('malzeme montaj'!$C$1:$C$3329,SMALL(IF('malzeme montaj'!$B$1:$B$3329=CV$3,IF('malzeme montaj'!$C$1:$C$3329&lt;&gt;"",ROW('malzeme montaj'!$C$1:$C$3329))),ROWS(CV$4:CV236))))</f>
        <v/>
      </c>
      <c r="CW236" s="34" t="str">
        <f t="array" ref="CW236">IF(ROWS(CW$4:CW236)&gt;CW$1,"",INDEX('malzeme montaj'!$C$1:$C$3329,SMALL(IF('malzeme montaj'!$B$1:$B$3329=CW$3,IF('malzeme montaj'!$C$1:$C$3329&lt;&gt;"",ROW('malzeme montaj'!$C$1:$C$3329))),ROWS(CW$4:CW236))))</f>
        <v/>
      </c>
      <c r="CX236" s="34" t="str">
        <f t="array" ref="CX236">IF(ROWS(CX$4:CX236)&gt;CX$1,"",INDEX('malzeme montaj'!$C$1:$C$3329,SMALL(IF('malzeme montaj'!$B$1:$B$3329=CX$3,IF('malzeme montaj'!$C$1:$C$3329&lt;&gt;"",ROW('malzeme montaj'!$C$1:$C$3329))),ROWS(CX$4:CX236))))</f>
        <v/>
      </c>
      <c r="CY236" s="34" t="str">
        <f t="array" ref="CY236">IF(ROWS(CY$4:CY236)&gt;CY$1,"",INDEX('malzeme montaj'!$C$1:$C$3329,SMALL(IF('malzeme montaj'!$B$1:$B$3329=CY$3,IF('malzeme montaj'!$C$1:$C$3329&lt;&gt;"",ROW('malzeme montaj'!$C$1:$C$3329))),ROWS(CY$4:CY236))))</f>
        <v/>
      </c>
      <c r="CZ236" s="34" t="str">
        <f t="array" ref="CZ236">IF(ROWS(CZ$4:CZ236)&gt;CZ$1,"",INDEX('malzeme montaj'!$C$1:$C$3329,SMALL(IF('malzeme montaj'!$B$1:$B$3329=CZ$3,IF('malzeme montaj'!$C$1:$C$3329&lt;&gt;"",ROW('malzeme montaj'!$C$1:$C$3329))),ROWS(CZ$4:CZ236))))</f>
        <v/>
      </c>
      <c r="DA236" s="34" t="str">
        <f t="array" ref="DA236">IF(ROWS(DA$4:DA236)&gt;DA$1,"",INDEX('malzeme montaj'!$C$1:$C$3329,SMALL(IF('malzeme montaj'!$B$1:$B$3329=DA$3,IF('malzeme montaj'!$C$1:$C$3329&lt;&gt;"",ROW('malzeme montaj'!$C$1:$C$3329))),ROWS(DA$4:DA236))))</f>
        <v/>
      </c>
      <c r="DB236" s="34" t="str">
        <f t="array" ref="DB236">IF(ROWS(DB$4:DB236)&gt;DB$1,"",INDEX('malzeme montaj'!$C$1:$C$3329,SMALL(IF('malzeme montaj'!$B$1:$B$3329=DB$3,IF('malzeme montaj'!$C$1:$C$3329&lt;&gt;"",ROW('malzeme montaj'!$C$1:$C$3329))),ROWS(DB$4:DB236))))</f>
        <v/>
      </c>
      <c r="DC236" s="34" t="str">
        <f t="array" ref="DC236">IF(ROWS(DC$4:DC236)&gt;DC$1,"",INDEX('malzeme montaj'!$C$1:$C$3329,SMALL(IF('malzeme montaj'!$B$1:$B$3329=DC$3,IF('malzeme montaj'!$C$1:$C$3329&lt;&gt;"",ROW('malzeme montaj'!$C$1:$C$3329))),ROWS(DC$4:DC236))))</f>
        <v/>
      </c>
      <c r="DD236" s="34" t="str">
        <f t="array" ref="DD236">IF(ROWS(DD$4:DD236)&gt;DD$1,"",INDEX('malzeme montaj'!$C$1:$C$3329,SMALL(IF('malzeme montaj'!$B$1:$B$3329=DD$3,IF('malzeme montaj'!$C$1:$C$3329&lt;&gt;"",ROW('malzeme montaj'!$C$1:$C$3329))),ROWS(DD$4:DD236))))</f>
        <v/>
      </c>
      <c r="DE236" s="34" t="str">
        <f t="array" ref="DE236">IF(ROWS(DE$4:DE236)&gt;DE$1,"",INDEX('malzeme montaj'!$C$1:$C$3329,SMALL(IF('malzeme montaj'!$B$1:$B$3329=DE$3,IF('malzeme montaj'!$C$1:$C$3329&lt;&gt;"",ROW('malzeme montaj'!$C$1:$C$3329))),ROWS(DE$4:DE236))))</f>
        <v/>
      </c>
      <c r="DF236" s="34" t="str">
        <f t="array" ref="DF236">IF(ROWS(DF$4:DF236)&gt;DF$1,"",INDEX('malzeme montaj'!$C$1:$C$3329,SMALL(IF('malzeme montaj'!$B$1:$B$3329=DF$3,IF('malzeme montaj'!$C$1:$C$3329&lt;&gt;"",ROW('malzeme montaj'!$C$1:$C$3329))),ROWS(DF$4:DF236))))</f>
        <v/>
      </c>
      <c r="DG236" s="34" t="str">
        <f t="array" ref="DG236">IF(ROWS(DG$4:DG236)&gt;DG$1,"",INDEX('malzeme montaj'!$C$1:$C$3329,SMALL(IF('malzeme montaj'!$B$1:$B$3329=DG$3,IF('malzeme montaj'!$C$1:$C$3329&lt;&gt;"",ROW('malzeme montaj'!$C$1:$C$3329))),ROWS(DG$4:DG236))))</f>
        <v/>
      </c>
      <c r="DH236" s="34" t="str">
        <f t="array" ref="DH236">IF(ROWS(DH$4:DH236)&gt;DH$1,"",INDEX('malzeme montaj'!$C$1:$C$3329,SMALL(IF('malzeme montaj'!$B$1:$B$3329=DH$3,IF('malzeme montaj'!$C$1:$C$3329&lt;&gt;"",ROW('malzeme montaj'!$C$1:$C$3329))),ROWS(DH$4:DH236))))</f>
        <v/>
      </c>
      <c r="DI236" s="34" t="str">
        <f t="array" ref="DI236">IF(ROWS(DI$4:DI236)&gt;DI$1,"",INDEX('malzeme montaj'!$C$1:$C$3329,SMALL(IF('malzeme montaj'!$B$1:$B$3329=DI$3,IF('malzeme montaj'!$C$1:$C$3329&lt;&gt;"",ROW('malzeme montaj'!$C$1:$C$3329))),ROWS(DI$4:DI236))))</f>
        <v/>
      </c>
      <c r="DJ236" s="34" t="str">
        <f t="array" ref="DJ236">IF(ROWS(DJ$4:DJ236)&gt;DJ$1,"",INDEX('malzeme montaj'!$C$1:$C$3329,SMALL(IF('malzeme montaj'!$B$1:$B$3329=DJ$3,IF('malzeme montaj'!$C$1:$C$3329&lt;&gt;"",ROW('malzeme montaj'!$C$1:$C$3329))),ROWS(DJ$4:DJ236))))</f>
        <v/>
      </c>
      <c r="DK236" s="34" t="str">
        <f t="array" ref="DK236">IF(ROWS(DK$4:DK236)&gt;DK$1,"",INDEX('malzeme montaj'!$C$1:$C$3329,SMALL(IF('malzeme montaj'!$B$1:$B$3329=DK$3,IF('malzeme montaj'!$C$1:$C$3329&lt;&gt;"",ROW('malzeme montaj'!$C$1:$C$3329))),ROWS(DK$4:DK236))))</f>
        <v/>
      </c>
      <c r="DL236" s="34" t="str">
        <f t="array" ref="DL236">IF(ROWS(DL$4:DL236)&gt;DL$1,"",INDEX('malzeme montaj'!$C$1:$C$3329,SMALL(IF('malzeme montaj'!$B$1:$B$3329=DL$3,IF('malzeme montaj'!$C$1:$C$3329&lt;&gt;"",ROW('malzeme montaj'!$C$1:$C$3329))),ROWS(DL$4:DL236))))</f>
        <v/>
      </c>
      <c r="DM236" s="34" t="str">
        <f t="array" ref="DM236">IF(ROWS(DM$4:DM236)&gt;DM$1,"",INDEX('malzeme montaj'!$C$1:$C$3329,SMALL(IF('malzeme montaj'!$B$1:$B$3329=DM$3,IF('malzeme montaj'!$C$1:$C$3329&lt;&gt;"",ROW('malzeme montaj'!$C$1:$C$3329))),ROWS(DM$4:DM236))))</f>
        <v/>
      </c>
      <c r="DN236" s="34" t="str">
        <f t="array" ref="DN236">IF(ROWS(DN$4:DN236)&gt;DN$1,"",INDEX('malzeme montaj'!$C$1:$C$3329,SMALL(IF('malzeme montaj'!$B$1:$B$3329=DN$3,IF('malzeme montaj'!$C$1:$C$3329&lt;&gt;"",ROW('malzeme montaj'!$C$1:$C$3329))),ROWS(DN$4:DN236))))</f>
        <v/>
      </c>
      <c r="DO236" s="34" t="str">
        <f t="array" ref="DO236">IF(ROWS(DO$4:DO236)&gt;DO$1,"",INDEX('malzeme montaj'!$C$1:$C$3329,SMALL(IF('malzeme montaj'!$B$1:$B$3329=DO$3,IF('malzeme montaj'!$C$1:$C$3329&lt;&gt;"",ROW('malzeme montaj'!$C$1:$C$3329))),ROWS(DO$4:DO236))))</f>
        <v/>
      </c>
      <c r="DP236" s="34" t="str">
        <f t="array" ref="DP236">IF(ROWS(DP$4:DP236)&gt;DP$1,"",INDEX('malzeme montaj'!$C$1:$C$3329,SMALL(IF('malzeme montaj'!$B$1:$B$3329=DP$3,IF('malzeme montaj'!$C$1:$C$3329&lt;&gt;"",ROW('malzeme montaj'!$C$1:$C$3329))),ROWS(DP$4:DP236))))</f>
        <v/>
      </c>
      <c r="DQ236" s="34" t="str">
        <f t="array" ref="DQ236">IF(ROWS(DQ$4:DQ236)&gt;DQ$1,"",INDEX('malzeme montaj'!$C$1:$C$3329,SMALL(IF('malzeme montaj'!$B$1:$B$3329=DQ$3,IF('malzeme montaj'!$C$1:$C$3329&lt;&gt;"",ROW('malzeme montaj'!$C$1:$C$3329))),ROWS(DQ$4:DQ236))))</f>
        <v/>
      </c>
      <c r="DR236" s="34" t="str">
        <f t="array" ref="DR236">IF(ROWS(DR$4:DR236)&gt;DR$1,"",INDEX('malzeme montaj'!$C$1:$C$3329,SMALL(IF('malzeme montaj'!$B$1:$B$3329=DR$3,IF('malzeme montaj'!$C$1:$C$3329&lt;&gt;"",ROW('malzeme montaj'!$C$1:$C$3329))),ROWS(DR$4:DR236))))</f>
        <v/>
      </c>
      <c r="DS236" s="34" t="str">
        <f t="array" ref="DS236">IF(ROWS(DS$4:DS236)&gt;DS$1,"",INDEX('malzeme montaj'!$C$1:$C$3329,SMALL(IF('malzeme montaj'!$B$1:$B$3329=DS$3,IF('malzeme montaj'!$C$1:$C$3329&lt;&gt;"",ROW('malzeme montaj'!$C$1:$C$3329))),ROWS(DS$4:DS236))))</f>
        <v/>
      </c>
      <c r="DT236" s="34" t="str">
        <f t="array" ref="DT236">IF(ROWS(DT$4:DT236)&gt;DT$1,"",INDEX('malzeme montaj'!$C$1:$C$3329,SMALL(IF('malzeme montaj'!$B$1:$B$3329=DT$3,IF('malzeme montaj'!$C$1:$C$3329&lt;&gt;"",ROW('malzeme montaj'!$C$1:$C$3329))),ROWS(DT$4:DT236))))</f>
        <v/>
      </c>
      <c r="DU236" s="34" t="str">
        <f t="array" ref="DU236">IF(ROWS(DU$4:DU236)&gt;DU$1,"",INDEX('malzeme montaj'!$C$1:$C$3329,SMALL(IF('malzeme montaj'!$B$1:$B$3329=DU$3,IF('malzeme montaj'!$C$1:$C$3329&lt;&gt;"",ROW('malzeme montaj'!$C$1:$C$3329))),ROWS(DU$4:DU236))))</f>
        <v/>
      </c>
      <c r="DV236" s="34" t="str">
        <f t="array" ref="DV236">IF(ROWS(DV$4:DV236)&gt;DV$1,"",INDEX('malzeme montaj'!$C$1:$C$3329,SMALL(IF('malzeme montaj'!$B$1:$B$3329=DV$3,IF('malzeme montaj'!$C$1:$C$3329&lt;&gt;"",ROW('malzeme montaj'!$C$1:$C$3329))),ROWS(DV$4:DV236))))</f>
        <v/>
      </c>
      <c r="DW236" s="34" t="str">
        <f t="array" ref="DW236">IF(ROWS(DW$4:DW236)&gt;DW$1,"",INDEX('malzeme montaj'!$C$1:$C$3329,SMALL(IF('malzeme montaj'!$B$1:$B$3329=DW$3,IF('malzeme montaj'!$C$1:$C$3329&lt;&gt;"",ROW('malzeme montaj'!$C$1:$C$3329))),ROWS(DW$4:DW236))))</f>
        <v/>
      </c>
      <c r="DX236" s="34" t="str">
        <f t="array" ref="DX236">IF(ROWS(DX$4:DX236)&gt;DX$1,"",INDEX('malzeme montaj'!$C$1:$C$3329,SMALL(IF('malzeme montaj'!$B$1:$B$3329=DX$3,IF('malzeme montaj'!$C$1:$C$3329&lt;&gt;"",ROW('malzeme montaj'!$C$1:$C$3329))),ROWS(DX$4:DX236))))</f>
        <v/>
      </c>
      <c r="DY236" s="34" t="str">
        <f t="array" ref="DY236">IF(ROWS(DY$4:DY236)&gt;DY$1,"",INDEX('malzeme montaj'!$C$1:$C$3329,SMALL(IF('malzeme montaj'!$B$1:$B$3329=DY$3,IF('malzeme montaj'!$C$1:$C$3329&lt;&gt;"",ROW('malzeme montaj'!$C$1:$C$3329))),ROWS(DY$4:DY236))))</f>
        <v/>
      </c>
      <c r="DZ236" s="34" t="str">
        <f t="array" ref="DZ236">IF(ROWS(DZ$4:DZ236)&gt;DZ$1,"",INDEX('malzeme montaj'!$C$1:$C$3329,SMALL(IF('malzeme montaj'!$B$1:$B$3329=DZ$3,IF('malzeme montaj'!$C$1:$C$3329&lt;&gt;"",ROW('malzeme montaj'!$C$1:$C$3329))),ROWS(DZ$4:DZ236))))</f>
        <v/>
      </c>
      <c r="EA236" s="34" t="str">
        <f t="array" ref="EA236">IF(ROWS(EA$4:EA236)&gt;EA$1,"",INDEX('malzeme montaj'!$C$1:$C$3329,SMALL(IF('malzeme montaj'!$B$1:$B$3329=EA$3,IF('malzeme montaj'!$C$1:$C$3329&lt;&gt;"",ROW('malzeme montaj'!$C$1:$C$3329))),ROWS(EA$4:EA236))))</f>
        <v/>
      </c>
      <c r="EB236" s="34" t="str">
        <f t="array" ref="EB236">IF(ROWS(EB$4:EB236)&gt;EB$1,"",INDEX('malzeme montaj'!$C$1:$C$3329,SMALL(IF('malzeme montaj'!$B$1:$B$3329=EB$3,IF('malzeme montaj'!$C$1:$C$3329&lt;&gt;"",ROW('malzeme montaj'!$C$1:$C$3329))),ROWS(EB$4:EB236))))</f>
        <v/>
      </c>
      <c r="EC236" s="34" t="str">
        <f t="array" ref="EC236">IF(ROWS(EC$4:EC236)&gt;EC$1,"",INDEX('malzeme montaj'!$C$1:$C$3329,SMALL(IF('malzeme montaj'!$B$1:$B$3329=EC$3,IF('malzeme montaj'!$C$1:$C$3329&lt;&gt;"",ROW('malzeme montaj'!$C$1:$C$3329))),ROWS(EC$4:EC236))))</f>
        <v/>
      </c>
      <c r="ED236" s="34" t="str">
        <f t="array" ref="ED236">IF(ROWS(ED$4:ED236)&gt;ED$1,"",INDEX('malzeme montaj'!$C$1:$C$3329,SMALL(IF('malzeme montaj'!$B$1:$B$3329=ED$3,IF('malzeme montaj'!$C$1:$C$3329&lt;&gt;"",ROW('malzeme montaj'!$C$1:$C$3329))),ROWS(ED$4:ED236))))</f>
        <v/>
      </c>
      <c r="EE236" s="34" t="str">
        <f t="array" ref="EE236">IF(ROWS(EE$4:EE236)&gt;EE$1,"",INDEX('malzeme montaj'!$C$1:$C$3329,SMALL(IF('malzeme montaj'!$B$1:$B$3329=EE$3,IF('malzeme montaj'!$C$1:$C$3329&lt;&gt;"",ROW('malzeme montaj'!$C$1:$C$3329))),ROWS(EE$4:EE236))))</f>
        <v/>
      </c>
      <c r="EF236" s="34" t="str">
        <f t="array" ref="EF236">IF(ROWS(EF$4:EF236)&gt;EF$1,"",INDEX('malzeme montaj'!$C$1:$C$3329,SMALL(IF('malzeme montaj'!$B$1:$B$3329=EF$3,IF('malzeme montaj'!$C$1:$C$3329&lt;&gt;"",ROW('malzeme montaj'!$C$1:$C$3329))),ROWS(EF$4:EF236))))</f>
        <v/>
      </c>
      <c r="EG236" s="34" t="str">
        <f t="array" ref="EG236">IF(ROWS(EG$4:EG236)&gt;EG$1,"",INDEX('malzeme montaj'!$C$1:$C$3329,SMALL(IF('malzeme montaj'!$B$1:$B$3329=EG$3,IF('malzeme montaj'!$C$1:$C$3329&lt;&gt;"",ROW('malzeme montaj'!$C$1:$C$3329))),ROWS(EG$4:EG236))))</f>
        <v/>
      </c>
      <c r="EH236" s="34" t="str">
        <f t="array" ref="EH236">IF(ROWS(EH$4:EH236)&gt;EH$1,"",INDEX('malzeme montaj'!$C$1:$C$3329,SMALL(IF('malzeme montaj'!$B$1:$B$3329=EH$3,IF('malzeme montaj'!$C$1:$C$3329&lt;&gt;"",ROW('malzeme montaj'!$C$1:$C$3329))),ROWS(EH$4:EH236))))</f>
        <v/>
      </c>
      <c r="EI236" s="34" t="str">
        <f t="array" ref="EI236">IF(ROWS(EI$4:EI236)&gt;EI$1,"",INDEX('malzeme montaj'!$C$1:$C$3329,SMALL(IF('malzeme montaj'!$B$1:$B$3329=EI$3,IF('malzeme montaj'!$C$1:$C$3329&lt;&gt;"",ROW('malzeme montaj'!$C$1:$C$3329))),ROWS(EI$4:EI236))))</f>
        <v/>
      </c>
      <c r="EJ236" s="34" t="str">
        <f t="array" ref="EJ236">IF(ROWS(EJ$4:EJ236)&gt;EJ$1,"",INDEX('malzeme montaj'!$C$1:$C$3329,SMALL(IF('malzeme montaj'!$B$1:$B$3329=EJ$3,IF('malzeme montaj'!$C$1:$C$3329&lt;&gt;"",ROW('malzeme montaj'!$C$1:$C$3329))),ROWS(EJ$4:EJ236))))</f>
        <v/>
      </c>
      <c r="EK236" s="34" t="str">
        <f t="array" ref="EK236">IF(ROWS(EK$4:EK236)&gt;EK$1,"",INDEX('malzeme montaj'!$C$1:$C$3329,SMALL(IF('malzeme montaj'!$B$1:$B$3329=EK$3,IF('malzeme montaj'!$C$1:$C$3329&lt;&gt;"",ROW('malzeme montaj'!$C$1:$C$3329))),ROWS(EK$4:EK236))))</f>
        <v/>
      </c>
      <c r="EL236" s="34" t="str">
        <f t="array" ref="EL236">IF(ROWS(EL$4:EL236)&gt;EL$1,"",INDEX('malzeme montaj'!$C$1:$C$3329,SMALL(IF('malzeme montaj'!$B$1:$B$3329=EL$3,IF('malzeme montaj'!$C$1:$C$3329&lt;&gt;"",ROW('malzeme montaj'!$C$1:$C$3329))),ROWS(EL$4:EL236))))</f>
        <v/>
      </c>
      <c r="EM236" s="34" t="str">
        <f t="array" ref="EM236">IF(ROWS(EM$4:EM236)&gt;EM$1,"",INDEX('malzeme montaj'!$C$1:$C$3329,SMALL(IF('malzeme montaj'!$B$1:$B$3329=EM$3,IF('malzeme montaj'!$C$1:$C$3329&lt;&gt;"",ROW('malzeme montaj'!$C$1:$C$3329))),ROWS(EM$4:EM236))))</f>
        <v/>
      </c>
      <c r="EN236" s="34" t="str">
        <f t="array" ref="EN236">IF(ROWS(EN$4:EN236)&gt;EN$1,"",INDEX('malzeme montaj'!$C$1:$C$3329,SMALL(IF('malzeme montaj'!$B$1:$B$3329=EN$3,IF('malzeme montaj'!$C$1:$C$3329&lt;&gt;"",ROW('malzeme montaj'!$C$1:$C$3329))),ROWS(EN$4:EN236))))</f>
        <v/>
      </c>
      <c r="EO236" s="34" t="str">
        <f t="array" ref="EO236">IF(ROWS(EO$4:EO236)&gt;EO$1,"",INDEX('malzeme montaj'!$C$1:$C$3329,SMALL(IF('malzeme montaj'!$B$1:$B$3329=EO$3,IF('malzeme montaj'!$C$1:$C$3329&lt;&gt;"",ROW('malzeme montaj'!$C$1:$C$3329))),ROWS(EO$4:EO236))))</f>
        <v/>
      </c>
      <c r="EP236" s="34" t="str">
        <f t="array" ref="EP236">IF(ROWS(EP$4:EP236)&gt;EP$1,"",INDEX('malzeme montaj'!$C$1:$C$3329,SMALL(IF('malzeme montaj'!$B$1:$B$3329=EP$3,IF('malzeme montaj'!$C$1:$C$3329&lt;&gt;"",ROW('malzeme montaj'!$C$1:$C$3329))),ROWS(EP$4:EP236))))</f>
        <v/>
      </c>
      <c r="EQ236" s="34" t="str">
        <f t="array" ref="EQ236">IF(ROWS(EQ$4:EQ236)&gt;EQ$1,"",INDEX('malzeme montaj'!$C$1:$C$3329,SMALL(IF('malzeme montaj'!$B$1:$B$3329=EQ$3,IF('malzeme montaj'!$C$1:$C$3329&lt;&gt;"",ROW('malzeme montaj'!$C$1:$C$3329))),ROWS(EQ$4:EQ236))))</f>
        <v/>
      </c>
      <c r="ER236" s="34" t="str">
        <f t="array" ref="ER236">IF(ROWS(ER$4:ER236)&gt;ER$1,"",INDEX('malzeme montaj'!$C$1:$C$3329,SMALL(IF('malzeme montaj'!$B$1:$B$3329=ER$3,IF('malzeme montaj'!$C$1:$C$3329&lt;&gt;"",ROW('malzeme montaj'!$C$1:$C$3329))),ROWS(ER$4:ER236))))</f>
        <v/>
      </c>
      <c r="ES236" s="34" t="str">
        <f t="array" ref="ES236">IF(ROWS(ES$4:ES236)&gt;ES$1,"",INDEX('malzeme montaj'!$C$1:$C$3329,SMALL(IF('malzeme montaj'!$B$1:$B$3329=ES$3,IF('malzeme montaj'!$C$1:$C$3329&lt;&gt;"",ROW('malzeme montaj'!$C$1:$C$3329))),ROWS(ES$4:ES236))))</f>
        <v/>
      </c>
      <c r="ET236" s="34" t="str">
        <f t="array" ref="ET236">IF(ROWS(ET$4:ET236)&gt;ET$1,"",INDEX('malzeme montaj'!$C$1:$C$3329,SMALL(IF('malzeme montaj'!$B$1:$B$3329=ET$3,IF('malzeme montaj'!$C$1:$C$3329&lt;&gt;"",ROW('malzeme montaj'!$C$1:$C$3329))),ROWS(ET$4:ET236))))</f>
        <v/>
      </c>
      <c r="EU236" s="34" t="str">
        <f t="array" ref="EU236">IF(ROWS(EU$4:EU236)&gt;EU$1,"",INDEX('malzeme montaj'!$C$1:$C$3329,SMALL(IF('malzeme montaj'!$B$1:$B$3329=EU$3,IF('malzeme montaj'!$C$1:$C$3329&lt;&gt;"",ROW('malzeme montaj'!$C$1:$C$3329))),ROWS(EU$4:EU236))))</f>
        <v/>
      </c>
      <c r="EV236" s="34" t="str">
        <f t="array" ref="EV236">IF(ROWS(EV$4:EV236)&gt;EV$1,"",INDEX('malzeme montaj'!$C$1:$C$3329,SMALL(IF('malzeme montaj'!$B$1:$B$3329=EV$3,IF('malzeme montaj'!$C$1:$C$3329&lt;&gt;"",ROW('malzeme montaj'!$C$1:$C$3329))),ROWS(EV$4:EV236))))</f>
        <v/>
      </c>
      <c r="EW236" s="34" t="str">
        <f t="array" ref="EW236">IF(ROWS(EW$4:EW236)&gt;EW$1,"",INDEX('malzeme montaj'!$C$1:$C$3329,SMALL(IF('malzeme montaj'!$B$1:$B$3329=EW$3,IF('malzeme montaj'!$C$1:$C$3329&lt;&gt;"",ROW('malzeme montaj'!$C$1:$C$3329))),ROWS(EW$4:EW236))))</f>
        <v/>
      </c>
    </row>
    <row r="237" spans="1:153" ht="12.75" customHeight="1">
      <c r="A237" s="38" t="str">
        <f t="array" ref="A237">IF(ROWS(A$4:A237)&gt;A$1,"",INDEX('malzeme montaj'!$C$1:$C$3329,SMALL(IF('malzeme montaj'!$B$1:$B$3329=A$3,IF('malzeme montaj'!$C$1:$C$3329&lt;&gt;"",ROW('malzeme montaj'!$C$1:$C$3329))),ROWS(A$4:A237))))</f>
        <v/>
      </c>
      <c r="B237" s="38" t="str">
        <f t="array" ref="B237">IF(ROWS(B$4:B237)&gt;B$1,"",INDEX('malzeme montaj'!$C$1:$C$3329,SMALL(IF('malzeme montaj'!$B$1:$B$3329=B$3,IF('malzeme montaj'!$C$1:$C$3329&lt;&gt;"",ROW('malzeme montaj'!$C$1:$C$3329))),ROWS(B$4:B237))))</f>
        <v/>
      </c>
      <c r="C237" s="38" t="str">
        <f t="array" ref="C237">IF(ROWS(C$4:C237)&gt;C$1,"",INDEX('malzeme montaj'!$C$1:$C$3329,SMALL(IF('malzeme montaj'!$B$1:$B$3329=C$3,IF('malzeme montaj'!$C$1:$C$3329&lt;&gt;"",ROW('malzeme montaj'!$C$1:$C$3329))),ROWS(C$4:C237))))</f>
        <v/>
      </c>
      <c r="D237" s="38" t="str">
        <f t="array" ref="D237">IF(ROWS(D$4:D237)&gt;D$1,"",INDEX('malzeme montaj'!$C$1:$C$3329,SMALL(IF('malzeme montaj'!$B$1:$B$3329=D$3,IF('malzeme montaj'!$C$1:$C$3329&lt;&gt;"",ROW('malzeme montaj'!$C$1:$C$3329))),ROWS(D$4:D237))))</f>
        <v/>
      </c>
      <c r="E237" s="38" t="str">
        <f t="array" ref="E237">IF(ROWS(E$4:E237)&gt;E$1,"",INDEX('malzeme montaj'!$C$1:$C$3329,SMALL(IF('malzeme montaj'!$B$1:$B$3329=E$3,IF('malzeme montaj'!$C$1:$C$3329&lt;&gt;"",ROW('malzeme montaj'!$C$1:$C$3329))),ROWS(E$4:E237))))</f>
        <v/>
      </c>
      <c r="F237" s="38" t="str">
        <f t="array" ref="F237">IF(ROWS(F$4:F237)&gt;F$1,"",INDEX('malzeme montaj'!$C$1:$C$3329,SMALL(IF('malzeme montaj'!$B$1:$B$3329=F$3,IF('malzeme montaj'!$C$1:$C$3329&lt;&gt;"",ROW('malzeme montaj'!$C$1:$C$3329))),ROWS(F$4:F237))))</f>
        <v/>
      </c>
      <c r="G237" s="38" t="str">
        <f t="array" ref="G237">IF(ROWS(G$4:G237)&gt;G$1,"",INDEX('malzeme montaj'!$C$1:$C$3329,SMALL(IF('malzeme montaj'!$B$1:$B$3329=G$3,IF('malzeme montaj'!$C$1:$C$3329&lt;&gt;"",ROW('malzeme montaj'!$C$1:$C$3329))),ROWS(G$4:G237))))</f>
        <v/>
      </c>
      <c r="H237" s="38" t="str">
        <f t="array" ref="H237">IF(ROWS(H$4:H237)&gt;H$1,"",INDEX('malzeme montaj'!$C$1:$C$3329,SMALL(IF('malzeme montaj'!$B$1:$B$3329=H$3,IF('malzeme montaj'!$C$1:$C$3329&lt;&gt;"",ROW('malzeme montaj'!$C$1:$C$3329))),ROWS(H$4:H237))))</f>
        <v/>
      </c>
      <c r="I237" s="38" t="str">
        <f t="array" ref="I237">IF(ROWS(I$4:I237)&gt;I$1,"",INDEX('malzeme montaj'!$C$1:$C$3329,SMALL(IF('malzeme montaj'!$B$1:$B$3329=I$3,IF('malzeme montaj'!$C$1:$C$3329&lt;&gt;"",ROW('malzeme montaj'!$C$1:$C$3329))),ROWS(I$4:I237))))</f>
        <v/>
      </c>
      <c r="J237" s="38" t="str">
        <f t="array" ref="J237">IF(ROWS(J$4:J237)&gt;J$1,"",INDEX('malzeme montaj'!$C$1:$C$3329,SMALL(IF('malzeme montaj'!$B$1:$B$3329=J$3,IF('malzeme montaj'!$C$1:$C$3329&lt;&gt;"",ROW('malzeme montaj'!$C$1:$C$3329))),ROWS(J$4:J237))))</f>
        <v/>
      </c>
      <c r="K237" s="38" t="str">
        <f t="array" ref="K237">IF(ROWS(K$4:K237)&gt;K$1,"",INDEX('malzeme montaj'!$C$1:$C$3329,SMALL(IF('malzeme montaj'!$B$1:$B$3329=K$3,IF('malzeme montaj'!$C$1:$C$3329&lt;&gt;"",ROW('malzeme montaj'!$C$1:$C$3329))),ROWS(K$4:K237))))</f>
        <v/>
      </c>
      <c r="L237" s="38" t="str">
        <f t="array" ref="L237">IF(ROWS(L$4:L237)&gt;L$1,"",INDEX('malzeme montaj'!$C$1:$C$3329,SMALL(IF('malzeme montaj'!$B$1:$B$3329=L$3,IF('malzeme montaj'!$C$1:$C$3329&lt;&gt;"",ROW('malzeme montaj'!$C$1:$C$3329))),ROWS(L$4:L237))))</f>
        <v/>
      </c>
      <c r="M237" s="38" t="str">
        <f t="array" ref="M237">IF(ROWS(M$4:M237)&gt;M$1,"",INDEX('malzeme montaj'!$C$1:$C$3329,SMALL(IF('malzeme montaj'!$B$1:$B$3329=M$3,IF('malzeme montaj'!$C$1:$C$3329&lt;&gt;"",ROW('malzeme montaj'!$C$1:$C$3329))),ROWS(M$4:M237))))</f>
        <v/>
      </c>
      <c r="N237" s="38" t="str">
        <f t="array" ref="N237">IF(ROWS(N$4:N237)&gt;N$1,"",INDEX('malzeme montaj'!$C$1:$C$3329,SMALL(IF('malzeme montaj'!$B$1:$B$3329=N$3,IF('malzeme montaj'!$C$1:$C$3329&lt;&gt;"",ROW('malzeme montaj'!$C$1:$C$3329))),ROWS(N$4:N237))))</f>
        <v/>
      </c>
      <c r="O237" s="38" t="str">
        <f t="array" ref="O237">IF(ROWS(O$4:O237)&gt;O$1,"",INDEX('malzeme montaj'!$C$1:$C$3329,SMALL(IF('malzeme montaj'!$B$1:$B$3329=O$3,IF('malzeme montaj'!$C$1:$C$3329&lt;&gt;"",ROW('malzeme montaj'!$C$1:$C$3329))),ROWS(O$4:O237))))</f>
        <v/>
      </c>
      <c r="P237" s="38" t="str">
        <f t="array" ref="P237">IF(ROWS(P$4:P237)&gt;P$1,"",INDEX('malzeme montaj'!$C$1:$C$3329,SMALL(IF('malzeme montaj'!$B$1:$B$3329=P$3,IF('malzeme montaj'!$C$1:$C$3329&lt;&gt;"",ROW('malzeme montaj'!$C$1:$C$3329))),ROWS(P$4:P237))))</f>
        <v/>
      </c>
      <c r="Q237" s="38" t="str">
        <f t="array" ref="Q237">IF(ROWS(Q$4:Q237)&gt;Q$1,"",INDEX('malzeme montaj'!$C$1:$C$3329,SMALL(IF('malzeme montaj'!$B$1:$B$3329=Q$3,IF('malzeme montaj'!$C$1:$C$3329&lt;&gt;"",ROW('malzeme montaj'!$C$1:$C$3329))),ROWS(Q$4:Q237))))</f>
        <v/>
      </c>
      <c r="R237" s="38" t="str">
        <f t="array" ref="R237">IF(ROWS(R$4:R237)&gt;R$1,"",INDEX('malzeme montaj'!$C$1:$C$3329,SMALL(IF('malzeme montaj'!$B$1:$B$3329=R$3,IF('malzeme montaj'!$C$1:$C$3329&lt;&gt;"",ROW('malzeme montaj'!$C$1:$C$3329))),ROWS(R$4:R237))))</f>
        <v/>
      </c>
      <c r="S237" s="38" t="str">
        <f t="array" ref="S237">IF(ROWS(S$4:S237)&gt;S$1,"",INDEX('malzeme montaj'!$C$1:$C$3329,SMALL(IF('malzeme montaj'!$B$1:$B$3329=S$3,IF('malzeme montaj'!$C$1:$C$3329&lt;&gt;"",ROW('malzeme montaj'!$C$1:$C$3329))),ROWS(S$4:S237))))</f>
        <v/>
      </c>
      <c r="T237" s="38" t="str">
        <f t="array" ref="T237">IF(ROWS(T$4:T237)&gt;T$1,"",INDEX('malzeme montaj'!$C$1:$C$3329,SMALL(IF('malzeme montaj'!$B$1:$B$3329=T$3,IF('malzeme montaj'!$C$1:$C$3329&lt;&gt;"",ROW('malzeme montaj'!$C$1:$C$3329))),ROWS(T$4:T237))))</f>
        <v/>
      </c>
      <c r="U237" s="38" t="str">
        <f t="array" ref="U237">IF(ROWS(U$4:U237)&gt;U$1,"",INDEX('malzeme montaj'!$C$1:$C$3329,SMALL(IF('malzeme montaj'!$B$1:$B$3329=U$3,IF('malzeme montaj'!$C$1:$C$3329&lt;&gt;"",ROW('malzeme montaj'!$C$1:$C$3329))),ROWS(U$4:U237))))</f>
        <v/>
      </c>
      <c r="V237" s="38" t="str">
        <f t="array" ref="V237">IF(ROWS(V$4:V237)&gt;V$1,"",INDEX('malzeme montaj'!$C$1:$C$3329,SMALL(IF('malzeme montaj'!$B$1:$B$3329=V$3,IF('malzeme montaj'!$C$1:$C$3329&lt;&gt;"",ROW('malzeme montaj'!$C$1:$C$3329))),ROWS(V$4:V237))))</f>
        <v/>
      </c>
      <c r="W237" s="38" t="str">
        <f t="array" ref="W237">IF(ROWS(W$4:W237)&gt;W$1,"",INDEX('malzeme montaj'!$C$1:$C$3329,SMALL(IF('malzeme montaj'!$B$1:$B$3329=W$3,IF('malzeme montaj'!$C$1:$C$3329&lt;&gt;"",ROW('malzeme montaj'!$C$1:$C$3329))),ROWS(W$4:W237))))</f>
        <v/>
      </c>
      <c r="X237" s="38" t="str">
        <f t="array" ref="X237">IF(ROWS(X$4:X237)&gt;X$1,"",INDEX('malzeme montaj'!$C$1:$C$3329,SMALL(IF('malzeme montaj'!$B$1:$B$3329=X$3,IF('malzeme montaj'!$C$1:$C$3329&lt;&gt;"",ROW('malzeme montaj'!$C$1:$C$3329))),ROWS(X$4:X237))))</f>
        <v/>
      </c>
      <c r="Y237" s="38" t="str">
        <f t="array" ref="Y237">IF(ROWS(Y$4:Y237)&gt;Y$1,"",INDEX('malzeme montaj'!$C$1:$C$3329,SMALL(IF('malzeme montaj'!$B$1:$B$3329=Y$3,IF('malzeme montaj'!$C$1:$C$3329&lt;&gt;"",ROW('malzeme montaj'!$C$1:$C$3329))),ROWS(Y$4:Y237))))</f>
        <v/>
      </c>
      <c r="Z237" s="38" t="str">
        <f t="array" ref="Z237">IF(ROWS(Z$4:Z237)&gt;Z$1,"",INDEX('malzeme montaj'!$C$1:$C$3329,SMALL(IF('malzeme montaj'!$B$1:$B$3329=Z$3,IF('malzeme montaj'!$C$1:$C$3329&lt;&gt;"",ROW('malzeme montaj'!$C$1:$C$3329))),ROWS(Z$4:Z237))))</f>
        <v/>
      </c>
      <c r="AA237" s="38" t="str">
        <f t="array" ref="AA237">IF(ROWS(AA$4:AA237)&gt;AA$1,"",INDEX('malzeme montaj'!$C$1:$C$3329,SMALL(IF('malzeme montaj'!$B$1:$B$3329=AA$3,IF('malzeme montaj'!$C$1:$C$3329&lt;&gt;"",ROW('malzeme montaj'!$C$1:$C$3329))),ROWS(AA$4:AA237))))</f>
        <v/>
      </c>
      <c r="AB237" s="38" t="str">
        <f t="array" ref="AB237">IF(ROWS(AB$4:AB237)&gt;AB$1,"",INDEX('malzeme montaj'!$C$1:$C$3329,SMALL(IF('malzeme montaj'!$B$1:$B$3329=AB$3,IF('malzeme montaj'!$C$1:$C$3329&lt;&gt;"",ROW('malzeme montaj'!$C$1:$C$3329))),ROWS(AB$4:AB237))))</f>
        <v/>
      </c>
      <c r="AC237" s="38" t="str">
        <f t="array" ref="AC237">IF(ROWS(AC$4:AC237)&gt;AC$1,"",INDEX('malzeme montaj'!$C$1:$C$3329,SMALL(IF('malzeme montaj'!$B$1:$B$3329=AC$3,IF('malzeme montaj'!$C$1:$C$3329&lt;&gt;"",ROW('malzeme montaj'!$C$1:$C$3329))),ROWS(AC$4:AC237))))</f>
        <v/>
      </c>
      <c r="AD237" s="38" t="str">
        <f t="array" ref="AD237">IF(ROWS(AD$4:AD237)&gt;AD$1,"",INDEX('malzeme montaj'!$C$1:$C$3329,SMALL(IF('malzeme montaj'!$B$1:$B$3329=AD$3,IF('malzeme montaj'!$C$1:$C$3329&lt;&gt;"",ROW('malzeme montaj'!$C$1:$C$3329))),ROWS(AD$4:AD237))))</f>
        <v/>
      </c>
      <c r="AE237" s="38" t="str">
        <f t="array" ref="AE237">IF(ROWS(AE$4:AE237)&gt;AE$1,"",INDEX('malzeme montaj'!$C$1:$C$3329,SMALL(IF('malzeme montaj'!$B$1:$B$3329=AE$3,IF('malzeme montaj'!$C$1:$C$3329&lt;&gt;"",ROW('malzeme montaj'!$C$1:$C$3329))),ROWS(AE$4:AE237))))</f>
        <v/>
      </c>
      <c r="AF237" s="38" t="str">
        <f t="array" ref="AF237">IF(ROWS(AF$4:AF237)&gt;AF$1,"",INDEX('malzeme montaj'!$C$1:$C$3329,SMALL(IF('malzeme montaj'!$B$1:$B$3329=AF$3,IF('malzeme montaj'!$C$1:$C$3329&lt;&gt;"",ROW('malzeme montaj'!$C$1:$C$3329))),ROWS(AF$4:AF237))))</f>
        <v/>
      </c>
      <c r="AG237" s="38" t="str">
        <f t="array" ref="AG237">IF(ROWS(AG$4:AG237)&gt;AG$1,"",INDEX('malzeme montaj'!$C$1:$C$3329,SMALL(IF('malzeme montaj'!$B$1:$B$3329=AG$3,IF('malzeme montaj'!$C$1:$C$3329&lt;&gt;"",ROW('malzeme montaj'!$C$1:$C$3329))),ROWS(AG$4:AG237))))</f>
        <v/>
      </c>
      <c r="AH237" s="38" t="str">
        <f t="array" ref="AH237">IF(ROWS(AH$4:AH237)&gt;AH$1,"",INDEX('malzeme montaj'!$C$1:$C$3329,SMALL(IF('malzeme montaj'!$B$1:$B$3329=AH$3,IF('malzeme montaj'!$C$1:$C$3329&lt;&gt;"",ROW('malzeme montaj'!$C$1:$C$3329))),ROWS(AH$4:AH237))))</f>
        <v/>
      </c>
      <c r="AI237" s="38" t="str">
        <f t="array" ref="AI237">IF(ROWS(AI$4:AI237)&gt;AI$1,"",INDEX('malzeme montaj'!$C$1:$C$3329,SMALL(IF('malzeme montaj'!$B$1:$B$3329=AI$3,IF('malzeme montaj'!$C$1:$C$3329&lt;&gt;"",ROW('malzeme montaj'!$C$1:$C$3329))),ROWS(AI$4:AI237))))</f>
        <v/>
      </c>
      <c r="AJ237" s="38" t="str">
        <f t="array" ref="AJ237">IF(ROWS(AJ$4:AJ237)&gt;AJ$1,"",INDEX('malzeme montaj'!$C$1:$C$3329,SMALL(IF('malzeme montaj'!$B$1:$B$3329=AJ$3,IF('malzeme montaj'!$C$1:$C$3329&lt;&gt;"",ROW('malzeme montaj'!$C$1:$C$3329))),ROWS(AJ$4:AJ237))))</f>
        <v/>
      </c>
      <c r="AK237" s="38" t="str">
        <f t="array" ref="AK237">IF(ROWS(AK$4:AK237)&gt;AK$1,"",INDEX('malzeme montaj'!$C$1:$C$3329,SMALL(IF('malzeme montaj'!$B$1:$B$3329=AK$3,IF('malzeme montaj'!$C$1:$C$3329&lt;&gt;"",ROW('malzeme montaj'!$C$1:$C$3329))),ROWS(AK$4:AK237))))</f>
        <v/>
      </c>
      <c r="AL237" s="38" t="str">
        <f t="array" ref="AL237">IF(ROWS(AL$4:AL237)&gt;AL$1,"",INDEX('malzeme montaj'!$C$1:$C$3329,SMALL(IF('malzeme montaj'!$B$1:$B$3329=AL$3,IF('malzeme montaj'!$C$1:$C$3329&lt;&gt;"",ROW('malzeme montaj'!$C$1:$C$3329))),ROWS(AL$4:AL237))))</f>
        <v/>
      </c>
      <c r="AM237" s="38" t="str">
        <f t="array" ref="AM237">IF(ROWS(AM$4:AM237)&gt;AM$1,"",INDEX('malzeme montaj'!$C$1:$C$3329,SMALL(IF('malzeme montaj'!$B$1:$B$3329=AM$3,IF('malzeme montaj'!$C$1:$C$3329&lt;&gt;"",ROW('malzeme montaj'!$C$1:$C$3329))),ROWS(AM$4:AM237))))</f>
        <v/>
      </c>
      <c r="AN237" s="38" t="str">
        <f t="array" ref="AN237">IF(ROWS(AN$4:AN237)&gt;AN$1,"",INDEX('malzeme montaj'!$C$1:$C$3329,SMALL(IF('malzeme montaj'!$B$1:$B$3329=AN$3,IF('malzeme montaj'!$C$1:$C$3329&lt;&gt;"",ROW('malzeme montaj'!$C$1:$C$3329))),ROWS(AN$4:AN237))))</f>
        <v/>
      </c>
      <c r="AO237" s="38" t="str">
        <f t="array" ref="AO237">IF(ROWS(AO$4:AO237)&gt;AO$1,"",INDEX('malzeme montaj'!$C$1:$C$3329,SMALL(IF('malzeme montaj'!$B$1:$B$3329=AO$3,IF('malzeme montaj'!$C$1:$C$3329&lt;&gt;"",ROW('malzeme montaj'!$C$1:$C$3329))),ROWS(AO$4:AO237))))</f>
        <v/>
      </c>
      <c r="AP237" s="38" t="str">
        <f t="array" ref="AP237">IF(ROWS(AP$4:AP237)&gt;AP$1,"",INDEX('malzeme montaj'!$C$1:$C$3329,SMALL(IF('malzeme montaj'!$B$1:$B$3329=AP$3,IF('malzeme montaj'!$C$1:$C$3329&lt;&gt;"",ROW('malzeme montaj'!$C$1:$C$3329))),ROWS(AP$4:AP237))))</f>
        <v/>
      </c>
      <c r="AQ237" s="38" t="str">
        <f t="array" ref="AQ237">IF(ROWS(AQ$4:AQ237)&gt;AQ$1,"",INDEX('malzeme montaj'!$C$1:$C$3329,SMALL(IF('malzeme montaj'!$B$1:$B$3329=AQ$3,IF('malzeme montaj'!$C$1:$C$3329&lt;&gt;"",ROW('malzeme montaj'!$C$1:$C$3329))),ROWS(AQ$4:AQ237))))</f>
        <v/>
      </c>
      <c r="AR237" s="38" t="str">
        <f t="array" ref="AR237">IF(ROWS(AR$4:AR237)&gt;AR$1,"",INDEX('malzeme montaj'!$C$1:$C$3329,SMALL(IF('malzeme montaj'!$B$1:$B$3329=AR$3,IF('malzeme montaj'!$C$1:$C$3329&lt;&gt;"",ROW('malzeme montaj'!$C$1:$C$3329))),ROWS(AR$4:AR237))))</f>
        <v/>
      </c>
      <c r="AS237" s="38" t="str">
        <f t="array" ref="AS237">IF(ROWS(AS$4:AS237)&gt;AS$1,"",INDEX('malzeme montaj'!$C$1:$C$3329,SMALL(IF('malzeme montaj'!$B$1:$B$3329=AS$3,IF('malzeme montaj'!$C$1:$C$3329&lt;&gt;"",ROW('malzeme montaj'!$C$1:$C$3329))),ROWS(AS$4:AS237))))</f>
        <v/>
      </c>
      <c r="AT237" s="38" t="str">
        <f t="array" ref="AT237">IF(ROWS(AT$4:AT237)&gt;AT$1,"",INDEX('malzeme montaj'!$C$1:$C$3329,SMALL(IF('malzeme montaj'!$B$1:$B$3329=AT$3,IF('malzeme montaj'!$C$1:$C$3329&lt;&gt;"",ROW('malzeme montaj'!$C$1:$C$3329))),ROWS(AT$4:AT237))))</f>
        <v/>
      </c>
      <c r="AU237" s="38" t="str">
        <f t="array" ref="AU237">IF(ROWS(AU$4:AU237)&gt;AU$1,"",INDEX('malzeme montaj'!$C$1:$C$3329,SMALL(IF('malzeme montaj'!$B$1:$B$3329=AU$3,IF('malzeme montaj'!$C$1:$C$3329&lt;&gt;"",ROW('malzeme montaj'!$C$1:$C$3329))),ROWS(AU$4:AU237))))</f>
        <v/>
      </c>
      <c r="AV237" s="38" t="str">
        <f t="array" ref="AV237">IF(ROWS(AV$4:AV237)&gt;AV$1,"",INDEX('malzeme montaj'!$C$1:$C$3329,SMALL(IF('malzeme montaj'!$B$1:$B$3329=AV$3,IF('malzeme montaj'!$C$1:$C$3329&lt;&gt;"",ROW('malzeme montaj'!$C$1:$C$3329))),ROWS(AV$4:AV237))))</f>
        <v/>
      </c>
      <c r="AW237" s="38" t="str">
        <f t="array" ref="AW237">IF(ROWS(AW$4:AW237)&gt;AW$1,"",INDEX('malzeme montaj'!$C$1:$C$3329,SMALL(IF('malzeme montaj'!$B$1:$B$3329=AW$3,IF('malzeme montaj'!$C$1:$C$3329&lt;&gt;"",ROW('malzeme montaj'!$C$1:$C$3329))),ROWS(AW$4:AW237))))</f>
        <v/>
      </c>
      <c r="AX237" s="38" t="str">
        <f t="array" ref="AX237">IF(ROWS(AX$4:AX237)&gt;AX$1,"",INDEX('malzeme montaj'!$C$1:$C$3329,SMALL(IF('malzeme montaj'!$B$1:$B$3329=AX$3,IF('malzeme montaj'!$C$1:$C$3329&lt;&gt;"",ROW('malzeme montaj'!$C$1:$C$3329))),ROWS(AX$4:AX237))))</f>
        <v/>
      </c>
      <c r="AY237" s="38" t="str">
        <f t="array" ref="AY237">IF(ROWS(AY$4:AY237)&gt;AY$1,"",INDEX('malzeme montaj'!$C$1:$C$3329,SMALL(IF('malzeme montaj'!$B$1:$B$3329=AY$3,IF('malzeme montaj'!$C$1:$C$3329&lt;&gt;"",ROW('malzeme montaj'!$C$1:$C$3329))),ROWS(AY$4:AY237))))</f>
        <v/>
      </c>
      <c r="AZ237" s="38" t="str">
        <f t="array" ref="AZ237">IF(ROWS(AZ$4:AZ237)&gt;AZ$1,"",INDEX('malzeme montaj'!$C$1:$C$3329,SMALL(IF('malzeme montaj'!$B$1:$B$3329=AZ$3,IF('malzeme montaj'!$C$1:$C$3329&lt;&gt;"",ROW('malzeme montaj'!$C$1:$C$3329))),ROWS(AZ$4:AZ237))))</f>
        <v/>
      </c>
      <c r="BA237" s="38" t="str">
        <f t="array" ref="BA237">IF(ROWS(BA$4:BA237)&gt;BA$1,"",INDEX('malzeme montaj'!$C$1:$C$3329,SMALL(IF('malzeme montaj'!$B$1:$B$3329=BA$3,IF('malzeme montaj'!$C$1:$C$3329&lt;&gt;"",ROW('malzeme montaj'!$C$1:$C$3329))),ROWS(BA$4:BA237))))</f>
        <v/>
      </c>
      <c r="BB237" s="38" t="str">
        <f t="array" ref="BB237">IF(ROWS(BB$4:BB237)&gt;BB$1,"",INDEX('malzeme montaj'!$C$1:$C$3329,SMALL(IF('malzeme montaj'!$B$1:$B$3329=BB$3,IF('malzeme montaj'!$C$1:$C$3329&lt;&gt;"",ROW('malzeme montaj'!$C$1:$C$3329))),ROWS(BB$4:BB237))))</f>
        <v/>
      </c>
      <c r="BC237" s="38" t="str">
        <f t="array" ref="BC237">IF(ROWS(BC$4:BC237)&gt;BC$1,"",INDEX('malzeme montaj'!$C$1:$C$3329,SMALL(IF('malzeme montaj'!$B$1:$B$3329=BC$3,IF('malzeme montaj'!$C$1:$C$3329&lt;&gt;"",ROW('malzeme montaj'!$C$1:$C$3329))),ROWS(BC$4:BC237))))</f>
        <v/>
      </c>
      <c r="BD237" s="38" t="str">
        <f t="array" ref="BD237">IF(ROWS(BD$4:BD237)&gt;BD$1,"",INDEX('malzeme montaj'!$C$1:$C$3329,SMALL(IF('malzeme montaj'!$B$1:$B$3329=BD$3,IF('malzeme montaj'!$C$1:$C$3329&lt;&gt;"",ROW('malzeme montaj'!$C$1:$C$3329))),ROWS(BD$4:BD237))))</f>
        <v/>
      </c>
      <c r="BE237" s="38"/>
      <c r="BF237" s="38" t="str">
        <f t="array" ref="BF237">IF(ROWS(BF$4:BF237)&gt;BF$1,"",INDEX('malzeme montaj'!$C$1:$C$3329,SMALL(IF('malzeme montaj'!$B$1:$B$3329=BF$3,IF('malzeme montaj'!$C$1:$C$3329&lt;&gt;"",ROW('malzeme montaj'!$C$1:$C$3329))),ROWS(BF$4:BF237))))</f>
        <v/>
      </c>
      <c r="BG237" s="38" t="str">
        <f t="array" ref="BG237">IF(ROWS(BG$4:BG237)&gt;BG$1,"",INDEX('malzeme montaj'!$C$1:$C$3329,SMALL(IF('malzeme montaj'!$B$1:$B$3329=BG$3,IF('malzeme montaj'!$C$1:$C$3329&lt;&gt;"",ROW('malzeme montaj'!$C$1:$C$3329))),ROWS(BG$4:BG237))))</f>
        <v/>
      </c>
      <c r="BH237" s="38" t="str">
        <f t="array" ref="BH237">IF(ROWS(BH$4:BH237)&gt;BH$1,"",INDEX('malzeme montaj'!$C$1:$C$3329,SMALL(IF('malzeme montaj'!$B$1:$B$3329=BH$3,IF('malzeme montaj'!$C$1:$C$3329&lt;&gt;"",ROW('malzeme montaj'!$C$1:$C$3329))),ROWS(BH$4:BH237))))</f>
        <v/>
      </c>
      <c r="BI237" s="38" t="str">
        <f t="array" ref="BI237">IF(ROWS(BI$4:BI237)&gt;BI$1,"",INDEX('malzeme montaj'!$C$1:$C$3329,SMALL(IF('malzeme montaj'!$B$1:$B$3329=BI$3,IF('malzeme montaj'!$C$1:$C$3329&lt;&gt;"",ROW('malzeme montaj'!$C$1:$C$3329))),ROWS(BI$4:BI237))))</f>
        <v/>
      </c>
      <c r="BJ237" s="38" t="str">
        <f t="array" ref="BJ237">IF(ROWS(BJ$4:BJ237)&gt;BJ$1,"",INDEX('malzeme montaj'!$C$1:$C$3329,SMALL(IF('malzeme montaj'!$B$1:$B$3329=BJ$3,IF('malzeme montaj'!$C$1:$C$3329&lt;&gt;"",ROW('malzeme montaj'!$C$1:$C$3329))),ROWS(BJ$4:BJ237))))</f>
        <v/>
      </c>
      <c r="BK237" s="38" t="str">
        <f t="array" ref="BK237">IF(ROWS(BK$4:BK237)&gt;BK$1,"",INDEX('malzeme montaj'!$C$1:$C$3329,SMALL(IF('malzeme montaj'!$B$1:$B$3329=BK$3,IF('malzeme montaj'!$C$1:$C$3329&lt;&gt;"",ROW('malzeme montaj'!$C$1:$C$3329))),ROWS(BK$4:BK237))))</f>
        <v/>
      </c>
      <c r="BL237" s="38" t="str">
        <f t="array" ref="BL237">IF(ROWS(BL$4:BL237)&gt;BL$1,"",INDEX('malzeme montaj'!$C$1:$C$3329,SMALL(IF('malzeme montaj'!$B$1:$B$3329=BL$3,IF('malzeme montaj'!$C$1:$C$3329&lt;&gt;"",ROW('malzeme montaj'!$C$1:$C$3329))),ROWS(BL$4:BL237))))</f>
        <v/>
      </c>
      <c r="BM237" s="38" t="str">
        <f t="array" ref="BM237">IF(ROWS(BM$4:BM237)&gt;BM$1,"",INDEX('malzeme montaj'!$C$1:$C$3329,SMALL(IF('malzeme montaj'!$B$1:$B$3329=BM$3,IF('malzeme montaj'!$C$1:$C$3329&lt;&gt;"",ROW('malzeme montaj'!$C$1:$C$3329))),ROWS(BM$4:BM237))))</f>
        <v/>
      </c>
      <c r="BN237" s="38" t="str">
        <f t="array" ref="BN237">IF(ROWS(BN$4:BN237)&gt;BN$1,"",INDEX('malzeme montaj'!$C$1:$C$3329,SMALL(IF('malzeme montaj'!$B$1:$B$3329=BN$3,IF('malzeme montaj'!$C$1:$C$3329&lt;&gt;"",ROW('malzeme montaj'!$C$1:$C$3329))),ROWS(BN$4:BN237))))</f>
        <v/>
      </c>
      <c r="BO237" s="38" t="str">
        <f t="array" ref="BO237">IF(ROWS(BO$4:BO237)&gt;BO$1,"",INDEX('malzeme montaj'!$C$1:$C$3329,SMALL(IF('malzeme montaj'!$B$1:$B$3329=BO$3,IF('malzeme montaj'!$C$1:$C$3329&lt;&gt;"",ROW('malzeme montaj'!$C$1:$C$3329))),ROWS(BO$4:BO237))))</f>
        <v/>
      </c>
      <c r="BP237" s="38" t="str">
        <f t="array" ref="BP237">IF(ROWS(BP$4:BP237)&gt;BP$1,"",INDEX('malzeme montaj'!$C$1:$C$3329,SMALL(IF('malzeme montaj'!$B$1:$B$3329=BP$3,IF('malzeme montaj'!$C$1:$C$3329&lt;&gt;"",ROW('malzeme montaj'!$C$1:$C$3329))),ROWS(BP$4:BP237))))</f>
        <v/>
      </c>
      <c r="BQ237" s="38" t="str">
        <f t="array" ref="BQ237">IF(ROWS(BQ$4:BQ237)&gt;BQ$1,"",INDEX('malzeme montaj'!$C$1:$C$3329,SMALL(IF('malzeme montaj'!$B$1:$B$3329=BQ$3,IF('malzeme montaj'!$C$1:$C$3329&lt;&gt;"",ROW('malzeme montaj'!$C$1:$C$3329))),ROWS(BQ$4:BQ237))))</f>
        <v/>
      </c>
      <c r="BR237" s="38" t="str">
        <f t="array" ref="BR237">IF(ROWS(BR$4:BR237)&gt;BR$1,"",INDEX('malzeme montaj'!$C$1:$C$3329,SMALL(IF('malzeme montaj'!$B$1:$B$3329=BR$3,IF('malzeme montaj'!$C$1:$C$3329&lt;&gt;"",ROW('malzeme montaj'!$C$1:$C$3329))),ROWS(BR$4:BR237))))</f>
        <v/>
      </c>
      <c r="BS237" s="38" t="str">
        <f t="array" ref="BS237">IF(ROWS(BS$4:BS237)&gt;BS$1,"",INDEX('malzeme montaj'!$C$1:$C$3329,SMALL(IF('malzeme montaj'!$B$1:$B$3329=BS$3,IF('malzeme montaj'!$C$1:$C$3329&lt;&gt;"",ROW('malzeme montaj'!$C$1:$C$3329))),ROWS(BS$4:BS237))))</f>
        <v/>
      </c>
      <c r="BT237" s="38" t="str">
        <f t="array" ref="BT237">IF(ROWS(BT$4:BT237)&gt;BT$1,"",INDEX('malzeme montaj'!$C$1:$C$3329,SMALL(IF('malzeme montaj'!$B$1:$B$3329=BT$3,IF('malzeme montaj'!$C$1:$C$3329&lt;&gt;"",ROW('malzeme montaj'!$C$1:$C$3329))),ROWS(BT$4:BT237))))</f>
        <v/>
      </c>
      <c r="BU237" s="34" t="str">
        <f t="array" ref="BU237">IF(ROWS(BU$4:BU237)&gt;BU$1,"",INDEX('malzeme montaj'!$C$1:$C$3329,SMALL(IF('malzeme montaj'!$B$1:$B$3329=BU$3,IF('malzeme montaj'!$C$1:$C$3329&lt;&gt;"",ROW('malzeme montaj'!$C$1:$C$3329))),ROWS(BU$4:BU237))))</f>
        <v/>
      </c>
      <c r="BV237" s="34" t="str">
        <f t="array" ref="BV237">IF(ROWS(BV$4:BV237)&gt;BV$1,"",INDEX('malzeme montaj'!$C$1:$C$3329,SMALL(IF('malzeme montaj'!$B$1:$B$3329=BV$3,IF('malzeme montaj'!$C$1:$C$3329&lt;&gt;"",ROW('malzeme montaj'!$C$1:$C$3329))),ROWS(BV$4:BV237))))</f>
        <v/>
      </c>
      <c r="BW237" s="34" t="str">
        <f t="array" ref="BW237">IF(ROWS(BW$4:BW237)&gt;BW$1,"",INDEX('malzeme montaj'!$C$1:$C$3329,SMALL(IF('malzeme montaj'!$B$1:$B$3329=BW$3,IF('malzeme montaj'!$C$1:$C$3329&lt;&gt;"",ROW('malzeme montaj'!$C$1:$C$3329))),ROWS(BW$4:BW237))))</f>
        <v/>
      </c>
      <c r="BX237" s="34" t="str">
        <f t="array" ref="BX237">IF(ROWS(BX$4:BX237)&gt;BX$1,"",INDEX('malzeme montaj'!$C$1:$C$3329,SMALL(IF('malzeme montaj'!$B$1:$B$3329=BX$3,IF('malzeme montaj'!$C$1:$C$3329&lt;&gt;"",ROW('malzeme montaj'!$C$1:$C$3329))),ROWS(BX$4:BX237))))</f>
        <v/>
      </c>
      <c r="BY237" s="34" t="str">
        <f t="array" ref="BY237">IF(ROWS(BY$4:BY237)&gt;BY$1,"",INDEX('malzeme montaj'!$C$1:$C$3329,SMALL(IF('malzeme montaj'!$B$1:$B$3329=BY$3,IF('malzeme montaj'!$C$1:$C$3329&lt;&gt;"",ROW('malzeme montaj'!$C$1:$C$3329))),ROWS(BY$4:BY237))))</f>
        <v/>
      </c>
      <c r="BZ237" s="34" t="str">
        <f t="array" ref="BZ237">IF(ROWS(BZ$4:BZ237)&gt;BZ$1,"",INDEX('malzeme montaj'!$C$1:$C$3329,SMALL(IF('malzeme montaj'!$B$1:$B$3329=BZ$3,IF('malzeme montaj'!$C$1:$C$3329&lt;&gt;"",ROW('malzeme montaj'!$C$1:$C$3329))),ROWS(BZ$4:BZ237))))</f>
        <v/>
      </c>
      <c r="CA237" s="34" t="str">
        <f t="array" ref="CA237">IF(ROWS(CA$4:CA237)&gt;CA$1,"",INDEX('malzeme montaj'!$C$1:$C$3329,SMALL(IF('malzeme montaj'!$B$1:$B$3329=CA$3,IF('malzeme montaj'!$C$1:$C$3329&lt;&gt;"",ROW('malzeme montaj'!$C$1:$C$3329))),ROWS(CA$4:CA237))))</f>
        <v/>
      </c>
      <c r="CB237" s="34" t="str">
        <f t="array" ref="CB237">IF(ROWS(CB$4:CB237)&gt;CB$1,"",INDEX('malzeme montaj'!$C$1:$C$3329,SMALL(IF('malzeme montaj'!$B$1:$B$3329=CB$3,IF('malzeme montaj'!$C$1:$C$3329&lt;&gt;"",ROW('malzeme montaj'!$C$1:$C$3329))),ROWS(CB$4:CB237))))</f>
        <v/>
      </c>
      <c r="CC237" s="34" t="str">
        <f t="array" ref="CC237">IF(ROWS(CC$4:CC237)&gt;CC$1,"",INDEX('malzeme montaj'!$C$1:$C$3329,SMALL(IF('malzeme montaj'!$B$1:$B$3329=CC$3,IF('malzeme montaj'!$C$1:$C$3329&lt;&gt;"",ROW('malzeme montaj'!$C$1:$C$3329))),ROWS(CC$4:CC237))))</f>
        <v/>
      </c>
      <c r="CD237" s="34" t="str">
        <f t="array" ref="CD237">IF(ROWS(CD$4:CD237)&gt;CD$1,"",INDEX('malzeme montaj'!$C$1:$C$3329,SMALL(IF('malzeme montaj'!$B$1:$B$3329=CD$3,IF('malzeme montaj'!$C$1:$C$3329&lt;&gt;"",ROW('malzeme montaj'!$C$1:$C$3329))),ROWS(CD$4:CD237))))</f>
        <v/>
      </c>
      <c r="CE237" s="34" t="str">
        <f t="array" ref="CE237">IF(ROWS(CE$4:CE237)&gt;CE$1,"",INDEX('malzeme montaj'!$C$1:$C$3329,SMALL(IF('malzeme montaj'!$B$1:$B$3329=CE$3,IF('malzeme montaj'!$C$1:$C$3329&lt;&gt;"",ROW('malzeme montaj'!$C$1:$C$3329))),ROWS(CE$4:CE237))))</f>
        <v/>
      </c>
      <c r="CF237" s="34" t="str">
        <f t="array" ref="CF237">IF(ROWS(CF$4:CF237)&gt;CF$1,"",INDEX('malzeme montaj'!$C$1:$C$3329,SMALL(IF('malzeme montaj'!$B$1:$B$3329=CF$3,IF('malzeme montaj'!$C$1:$C$3329&lt;&gt;"",ROW('malzeme montaj'!$C$1:$C$3329))),ROWS(CF$4:CF237))))</f>
        <v/>
      </c>
      <c r="CG237" s="34" t="str">
        <f t="array" ref="CG237">IF(ROWS(CG$4:CG237)&gt;CG$1,"",INDEX('malzeme montaj'!$C$1:$C$3329,SMALL(IF('malzeme montaj'!$B$1:$B$3329=CG$3,IF('malzeme montaj'!$C$1:$C$3329&lt;&gt;"",ROW('malzeme montaj'!$C$1:$C$3329))),ROWS(CG$4:CG237))))</f>
        <v/>
      </c>
      <c r="CH237" s="34" t="str">
        <f t="array" ref="CH237">IF(ROWS(CH$4:CH237)&gt;CH$1,"",INDEX('malzeme montaj'!$C$1:$C$3329,SMALL(IF('malzeme montaj'!$B$1:$B$3329=CH$3,IF('malzeme montaj'!$C$1:$C$3329&lt;&gt;"",ROW('malzeme montaj'!$C$1:$C$3329))),ROWS(CH$4:CH237))))</f>
        <v/>
      </c>
      <c r="CI237" s="34" t="str">
        <f t="array" ref="CI237">IF(ROWS(CI$4:CI237)&gt;CI$1,"",INDEX('malzeme montaj'!$C$1:$C$3329,SMALL(IF('malzeme montaj'!$B$1:$B$3329=CI$3,IF('malzeme montaj'!$C$1:$C$3329&lt;&gt;"",ROW('malzeme montaj'!$C$1:$C$3329))),ROWS(CI$4:CI237))))</f>
        <v/>
      </c>
      <c r="CJ237" s="34" t="str">
        <f t="array" ref="CJ237">IF(ROWS(CJ$4:CJ237)&gt;CJ$1,"",INDEX('malzeme montaj'!$C$1:$C$3329,SMALL(IF('malzeme montaj'!$B$1:$B$3329=CJ$3,IF('malzeme montaj'!$C$1:$C$3329&lt;&gt;"",ROW('malzeme montaj'!$C$1:$C$3329))),ROWS(CJ$4:CJ237))))</f>
        <v/>
      </c>
      <c r="CK237" s="34" t="str">
        <f t="array" ref="CK237">IF(ROWS(CK$4:CK237)&gt;CK$1,"",INDEX('malzeme montaj'!$C$1:$C$3329,SMALL(IF('malzeme montaj'!$B$1:$B$3329=CK$3,IF('malzeme montaj'!$C$1:$C$3329&lt;&gt;"",ROW('malzeme montaj'!$C$1:$C$3329))),ROWS(CK$4:CK237))))</f>
        <v/>
      </c>
      <c r="CL237" s="34" t="str">
        <f t="array" ref="CL237">IF(ROWS(CL$4:CL237)&gt;CL$1,"",INDEX('malzeme montaj'!$C$1:$C$3329,SMALL(IF('malzeme montaj'!$B$1:$B$3329=CL$3,IF('malzeme montaj'!$C$1:$C$3329&lt;&gt;"",ROW('malzeme montaj'!$C$1:$C$3329))),ROWS(CL$4:CL237))))</f>
        <v/>
      </c>
      <c r="CM237" s="34" t="str">
        <f t="array" ref="CM237">IF(ROWS(CM$4:CM237)&gt;CM$1,"",INDEX('malzeme montaj'!$C$1:$C$3329,SMALL(IF('malzeme montaj'!$B$1:$B$3329=CM$3,IF('malzeme montaj'!$C$1:$C$3329&lt;&gt;"",ROW('malzeme montaj'!$C$1:$C$3329))),ROWS(CM$4:CM237))))</f>
        <v/>
      </c>
      <c r="CN237" s="34" t="str">
        <f t="array" ref="CN237">IF(ROWS(CN$4:CN237)&gt;CN$1,"",INDEX('malzeme montaj'!$C$1:$C$3329,SMALL(IF('malzeme montaj'!$B$1:$B$3329=CN$3,IF('malzeme montaj'!$C$1:$C$3329&lt;&gt;"",ROW('malzeme montaj'!$C$1:$C$3329))),ROWS(CN$4:CN237))))</f>
        <v/>
      </c>
      <c r="CO237" s="34" t="str">
        <f t="array" ref="CO237">IF(ROWS(CO$4:CO237)&gt;CO$1,"",INDEX('malzeme montaj'!$C$1:$C$3329,SMALL(IF('malzeme montaj'!$B$1:$B$3329=CO$3,IF('malzeme montaj'!$C$1:$C$3329&lt;&gt;"",ROW('malzeme montaj'!$C$1:$C$3329))),ROWS(CO$4:CO237))))</f>
        <v/>
      </c>
      <c r="CP237" s="34" t="str">
        <f t="array" ref="CP237">IF(ROWS(CP$4:CP237)&gt;CP$1,"",INDEX('malzeme montaj'!$C$1:$C$3329,SMALL(IF('malzeme montaj'!$B$1:$B$3329=CP$3,IF('malzeme montaj'!$C$1:$C$3329&lt;&gt;"",ROW('malzeme montaj'!$C$1:$C$3329))),ROWS(CP$4:CP237))))</f>
        <v/>
      </c>
      <c r="CQ237" s="34" t="str">
        <f t="array" ref="CQ237">IF(ROWS(CQ$4:CQ237)&gt;CQ$1,"",INDEX('malzeme montaj'!$C$1:$C$3329,SMALL(IF('malzeme montaj'!$B$1:$B$3329=CQ$3,IF('malzeme montaj'!$C$1:$C$3329&lt;&gt;"",ROW('malzeme montaj'!$C$1:$C$3329))),ROWS(CQ$4:CQ237))))</f>
        <v/>
      </c>
      <c r="CR237" s="34" t="str">
        <f t="array" ref="CR237">IF(ROWS(CR$4:CR237)&gt;CR$1,"",INDEX('malzeme montaj'!$C$1:$C$3329,SMALL(IF('malzeme montaj'!$B$1:$B$3329=CR$3,IF('malzeme montaj'!$C$1:$C$3329&lt;&gt;"",ROW('malzeme montaj'!$C$1:$C$3329))),ROWS(CR$4:CR237))))</f>
        <v/>
      </c>
      <c r="CS237" s="34" t="str">
        <f t="array" ref="CS237">IF(ROWS(CS$4:CS237)&gt;CS$1,"",INDEX('malzeme montaj'!$C$1:$C$3329,SMALL(IF('malzeme montaj'!$B$1:$B$3329=CS$3,IF('malzeme montaj'!$C$1:$C$3329&lt;&gt;"",ROW('malzeme montaj'!$C$1:$C$3329))),ROWS(CS$4:CS237))))</f>
        <v/>
      </c>
      <c r="CT237" s="34" t="str">
        <f t="array" ref="CT237">IF(ROWS(CT$4:CT237)&gt;CT$1,"",INDEX('malzeme montaj'!$C$1:$C$3329,SMALL(IF('malzeme montaj'!$B$1:$B$3329=CT$3,IF('malzeme montaj'!$C$1:$C$3329&lt;&gt;"",ROW('malzeme montaj'!$C$1:$C$3329))),ROWS(CT$4:CT237))))</f>
        <v/>
      </c>
      <c r="CU237" s="34" t="str">
        <f t="array" ref="CU237">IF(ROWS(CU$4:CU237)&gt;CU$1,"",INDEX('malzeme montaj'!$C$1:$C$3329,SMALL(IF('malzeme montaj'!$B$1:$B$3329=CU$3,IF('malzeme montaj'!$C$1:$C$3329&lt;&gt;"",ROW('malzeme montaj'!$C$1:$C$3329))),ROWS(CU$4:CU237))))</f>
        <v/>
      </c>
      <c r="CV237" s="34" t="str">
        <f t="array" ref="CV237">IF(ROWS(CV$4:CV237)&gt;CV$1,"",INDEX('malzeme montaj'!$C$1:$C$3329,SMALL(IF('malzeme montaj'!$B$1:$B$3329=CV$3,IF('malzeme montaj'!$C$1:$C$3329&lt;&gt;"",ROW('malzeme montaj'!$C$1:$C$3329))),ROWS(CV$4:CV237))))</f>
        <v/>
      </c>
      <c r="CW237" s="34" t="str">
        <f t="array" ref="CW237">IF(ROWS(CW$4:CW237)&gt;CW$1,"",INDEX('malzeme montaj'!$C$1:$C$3329,SMALL(IF('malzeme montaj'!$B$1:$B$3329=CW$3,IF('malzeme montaj'!$C$1:$C$3329&lt;&gt;"",ROW('malzeme montaj'!$C$1:$C$3329))),ROWS(CW$4:CW237))))</f>
        <v/>
      </c>
      <c r="CX237" s="34" t="str">
        <f t="array" ref="CX237">IF(ROWS(CX$4:CX237)&gt;CX$1,"",INDEX('malzeme montaj'!$C$1:$C$3329,SMALL(IF('malzeme montaj'!$B$1:$B$3329=CX$3,IF('malzeme montaj'!$C$1:$C$3329&lt;&gt;"",ROW('malzeme montaj'!$C$1:$C$3329))),ROWS(CX$4:CX237))))</f>
        <v/>
      </c>
      <c r="CY237" s="34" t="str">
        <f t="array" ref="CY237">IF(ROWS(CY$4:CY237)&gt;CY$1,"",INDEX('malzeme montaj'!$C$1:$C$3329,SMALL(IF('malzeme montaj'!$B$1:$B$3329=CY$3,IF('malzeme montaj'!$C$1:$C$3329&lt;&gt;"",ROW('malzeme montaj'!$C$1:$C$3329))),ROWS(CY$4:CY237))))</f>
        <v/>
      </c>
      <c r="CZ237" s="34" t="str">
        <f t="array" ref="CZ237">IF(ROWS(CZ$4:CZ237)&gt;CZ$1,"",INDEX('malzeme montaj'!$C$1:$C$3329,SMALL(IF('malzeme montaj'!$B$1:$B$3329=CZ$3,IF('malzeme montaj'!$C$1:$C$3329&lt;&gt;"",ROW('malzeme montaj'!$C$1:$C$3329))),ROWS(CZ$4:CZ237))))</f>
        <v/>
      </c>
      <c r="DA237" s="34" t="str">
        <f t="array" ref="DA237">IF(ROWS(DA$4:DA237)&gt;DA$1,"",INDEX('malzeme montaj'!$C$1:$C$3329,SMALL(IF('malzeme montaj'!$B$1:$B$3329=DA$3,IF('malzeme montaj'!$C$1:$C$3329&lt;&gt;"",ROW('malzeme montaj'!$C$1:$C$3329))),ROWS(DA$4:DA237))))</f>
        <v/>
      </c>
      <c r="DB237" s="34" t="str">
        <f t="array" ref="DB237">IF(ROWS(DB$4:DB237)&gt;DB$1,"",INDEX('malzeme montaj'!$C$1:$C$3329,SMALL(IF('malzeme montaj'!$B$1:$B$3329=DB$3,IF('malzeme montaj'!$C$1:$C$3329&lt;&gt;"",ROW('malzeme montaj'!$C$1:$C$3329))),ROWS(DB$4:DB237))))</f>
        <v/>
      </c>
      <c r="DC237" s="34" t="str">
        <f t="array" ref="DC237">IF(ROWS(DC$4:DC237)&gt;DC$1,"",INDEX('malzeme montaj'!$C$1:$C$3329,SMALL(IF('malzeme montaj'!$B$1:$B$3329=DC$3,IF('malzeme montaj'!$C$1:$C$3329&lt;&gt;"",ROW('malzeme montaj'!$C$1:$C$3329))),ROWS(DC$4:DC237))))</f>
        <v/>
      </c>
      <c r="DD237" s="34" t="str">
        <f t="array" ref="DD237">IF(ROWS(DD$4:DD237)&gt;DD$1,"",INDEX('malzeme montaj'!$C$1:$C$3329,SMALL(IF('malzeme montaj'!$B$1:$B$3329=DD$3,IF('malzeme montaj'!$C$1:$C$3329&lt;&gt;"",ROW('malzeme montaj'!$C$1:$C$3329))),ROWS(DD$4:DD237))))</f>
        <v/>
      </c>
      <c r="DE237" s="34" t="str">
        <f t="array" ref="DE237">IF(ROWS(DE$4:DE237)&gt;DE$1,"",INDEX('malzeme montaj'!$C$1:$C$3329,SMALL(IF('malzeme montaj'!$B$1:$B$3329=DE$3,IF('malzeme montaj'!$C$1:$C$3329&lt;&gt;"",ROW('malzeme montaj'!$C$1:$C$3329))),ROWS(DE$4:DE237))))</f>
        <v/>
      </c>
      <c r="DF237" s="34" t="str">
        <f t="array" ref="DF237">IF(ROWS(DF$4:DF237)&gt;DF$1,"",INDEX('malzeme montaj'!$C$1:$C$3329,SMALL(IF('malzeme montaj'!$B$1:$B$3329=DF$3,IF('malzeme montaj'!$C$1:$C$3329&lt;&gt;"",ROW('malzeme montaj'!$C$1:$C$3329))),ROWS(DF$4:DF237))))</f>
        <v/>
      </c>
      <c r="DG237" s="34" t="str">
        <f t="array" ref="DG237">IF(ROWS(DG$4:DG237)&gt;DG$1,"",INDEX('malzeme montaj'!$C$1:$C$3329,SMALL(IF('malzeme montaj'!$B$1:$B$3329=DG$3,IF('malzeme montaj'!$C$1:$C$3329&lt;&gt;"",ROW('malzeme montaj'!$C$1:$C$3329))),ROWS(DG$4:DG237))))</f>
        <v/>
      </c>
      <c r="DH237" s="34" t="str">
        <f t="array" ref="DH237">IF(ROWS(DH$4:DH237)&gt;DH$1,"",INDEX('malzeme montaj'!$C$1:$C$3329,SMALL(IF('malzeme montaj'!$B$1:$B$3329=DH$3,IF('malzeme montaj'!$C$1:$C$3329&lt;&gt;"",ROW('malzeme montaj'!$C$1:$C$3329))),ROWS(DH$4:DH237))))</f>
        <v/>
      </c>
      <c r="DI237" s="34" t="str">
        <f t="array" ref="DI237">IF(ROWS(DI$4:DI237)&gt;DI$1,"",INDEX('malzeme montaj'!$C$1:$C$3329,SMALL(IF('malzeme montaj'!$B$1:$B$3329=DI$3,IF('malzeme montaj'!$C$1:$C$3329&lt;&gt;"",ROW('malzeme montaj'!$C$1:$C$3329))),ROWS(DI$4:DI237))))</f>
        <v/>
      </c>
      <c r="DJ237" s="34" t="str">
        <f t="array" ref="DJ237">IF(ROWS(DJ$4:DJ237)&gt;DJ$1,"",INDEX('malzeme montaj'!$C$1:$C$3329,SMALL(IF('malzeme montaj'!$B$1:$B$3329=DJ$3,IF('malzeme montaj'!$C$1:$C$3329&lt;&gt;"",ROW('malzeme montaj'!$C$1:$C$3329))),ROWS(DJ$4:DJ237))))</f>
        <v/>
      </c>
      <c r="DK237" s="34" t="str">
        <f t="array" ref="DK237">IF(ROWS(DK$4:DK237)&gt;DK$1,"",INDEX('malzeme montaj'!$C$1:$C$3329,SMALL(IF('malzeme montaj'!$B$1:$B$3329=DK$3,IF('malzeme montaj'!$C$1:$C$3329&lt;&gt;"",ROW('malzeme montaj'!$C$1:$C$3329))),ROWS(DK$4:DK237))))</f>
        <v/>
      </c>
      <c r="DL237" s="34" t="str">
        <f t="array" ref="DL237">IF(ROWS(DL$4:DL237)&gt;DL$1,"",INDEX('malzeme montaj'!$C$1:$C$3329,SMALL(IF('malzeme montaj'!$B$1:$B$3329=DL$3,IF('malzeme montaj'!$C$1:$C$3329&lt;&gt;"",ROW('malzeme montaj'!$C$1:$C$3329))),ROWS(DL$4:DL237))))</f>
        <v/>
      </c>
      <c r="DM237" s="34" t="str">
        <f t="array" ref="DM237">IF(ROWS(DM$4:DM237)&gt;DM$1,"",INDEX('malzeme montaj'!$C$1:$C$3329,SMALL(IF('malzeme montaj'!$B$1:$B$3329=DM$3,IF('malzeme montaj'!$C$1:$C$3329&lt;&gt;"",ROW('malzeme montaj'!$C$1:$C$3329))),ROWS(DM$4:DM237))))</f>
        <v/>
      </c>
      <c r="DN237" s="34" t="str">
        <f t="array" ref="DN237">IF(ROWS(DN$4:DN237)&gt;DN$1,"",INDEX('malzeme montaj'!$C$1:$C$3329,SMALL(IF('malzeme montaj'!$B$1:$B$3329=DN$3,IF('malzeme montaj'!$C$1:$C$3329&lt;&gt;"",ROW('malzeme montaj'!$C$1:$C$3329))),ROWS(DN$4:DN237))))</f>
        <v/>
      </c>
      <c r="DO237" s="34" t="str">
        <f t="array" ref="DO237">IF(ROWS(DO$4:DO237)&gt;DO$1,"",INDEX('malzeme montaj'!$C$1:$C$3329,SMALL(IF('malzeme montaj'!$B$1:$B$3329=DO$3,IF('malzeme montaj'!$C$1:$C$3329&lt;&gt;"",ROW('malzeme montaj'!$C$1:$C$3329))),ROWS(DO$4:DO237))))</f>
        <v/>
      </c>
      <c r="DP237" s="34" t="str">
        <f t="array" ref="DP237">IF(ROWS(DP$4:DP237)&gt;DP$1,"",INDEX('malzeme montaj'!$C$1:$C$3329,SMALL(IF('malzeme montaj'!$B$1:$B$3329=DP$3,IF('malzeme montaj'!$C$1:$C$3329&lt;&gt;"",ROW('malzeme montaj'!$C$1:$C$3329))),ROWS(DP$4:DP237))))</f>
        <v/>
      </c>
      <c r="DQ237" s="34" t="str">
        <f t="array" ref="DQ237">IF(ROWS(DQ$4:DQ237)&gt;DQ$1,"",INDEX('malzeme montaj'!$C$1:$C$3329,SMALL(IF('malzeme montaj'!$B$1:$B$3329=DQ$3,IF('malzeme montaj'!$C$1:$C$3329&lt;&gt;"",ROW('malzeme montaj'!$C$1:$C$3329))),ROWS(DQ$4:DQ237))))</f>
        <v/>
      </c>
      <c r="DR237" s="34" t="str">
        <f t="array" ref="DR237">IF(ROWS(DR$4:DR237)&gt;DR$1,"",INDEX('malzeme montaj'!$C$1:$C$3329,SMALL(IF('malzeme montaj'!$B$1:$B$3329=DR$3,IF('malzeme montaj'!$C$1:$C$3329&lt;&gt;"",ROW('malzeme montaj'!$C$1:$C$3329))),ROWS(DR$4:DR237))))</f>
        <v/>
      </c>
      <c r="DS237" s="34" t="str">
        <f t="array" ref="DS237">IF(ROWS(DS$4:DS237)&gt;DS$1,"",INDEX('malzeme montaj'!$C$1:$C$3329,SMALL(IF('malzeme montaj'!$B$1:$B$3329=DS$3,IF('malzeme montaj'!$C$1:$C$3329&lt;&gt;"",ROW('malzeme montaj'!$C$1:$C$3329))),ROWS(DS$4:DS237))))</f>
        <v/>
      </c>
      <c r="DT237" s="34" t="str">
        <f t="array" ref="DT237">IF(ROWS(DT$4:DT237)&gt;DT$1,"",INDEX('malzeme montaj'!$C$1:$C$3329,SMALL(IF('malzeme montaj'!$B$1:$B$3329=DT$3,IF('malzeme montaj'!$C$1:$C$3329&lt;&gt;"",ROW('malzeme montaj'!$C$1:$C$3329))),ROWS(DT$4:DT237))))</f>
        <v/>
      </c>
      <c r="DU237" s="34" t="str">
        <f t="array" ref="DU237">IF(ROWS(DU$4:DU237)&gt;DU$1,"",INDEX('malzeme montaj'!$C$1:$C$3329,SMALL(IF('malzeme montaj'!$B$1:$B$3329=DU$3,IF('malzeme montaj'!$C$1:$C$3329&lt;&gt;"",ROW('malzeme montaj'!$C$1:$C$3329))),ROWS(DU$4:DU237))))</f>
        <v/>
      </c>
      <c r="DV237" s="34" t="str">
        <f t="array" ref="DV237">IF(ROWS(DV$4:DV237)&gt;DV$1,"",INDEX('malzeme montaj'!$C$1:$C$3329,SMALL(IF('malzeme montaj'!$B$1:$B$3329=DV$3,IF('malzeme montaj'!$C$1:$C$3329&lt;&gt;"",ROW('malzeme montaj'!$C$1:$C$3329))),ROWS(DV$4:DV237))))</f>
        <v/>
      </c>
      <c r="DW237" s="34" t="str">
        <f t="array" ref="DW237">IF(ROWS(DW$4:DW237)&gt;DW$1,"",INDEX('malzeme montaj'!$C$1:$C$3329,SMALL(IF('malzeme montaj'!$B$1:$B$3329=DW$3,IF('malzeme montaj'!$C$1:$C$3329&lt;&gt;"",ROW('malzeme montaj'!$C$1:$C$3329))),ROWS(DW$4:DW237))))</f>
        <v/>
      </c>
      <c r="DX237" s="34" t="str">
        <f t="array" ref="DX237">IF(ROWS(DX$4:DX237)&gt;DX$1,"",INDEX('malzeme montaj'!$C$1:$C$3329,SMALL(IF('malzeme montaj'!$B$1:$B$3329=DX$3,IF('malzeme montaj'!$C$1:$C$3329&lt;&gt;"",ROW('malzeme montaj'!$C$1:$C$3329))),ROWS(DX$4:DX237))))</f>
        <v/>
      </c>
      <c r="DY237" s="34" t="str">
        <f t="array" ref="DY237">IF(ROWS(DY$4:DY237)&gt;DY$1,"",INDEX('malzeme montaj'!$C$1:$C$3329,SMALL(IF('malzeme montaj'!$B$1:$B$3329=DY$3,IF('malzeme montaj'!$C$1:$C$3329&lt;&gt;"",ROW('malzeme montaj'!$C$1:$C$3329))),ROWS(DY$4:DY237))))</f>
        <v/>
      </c>
      <c r="DZ237" s="34" t="str">
        <f t="array" ref="DZ237">IF(ROWS(DZ$4:DZ237)&gt;DZ$1,"",INDEX('malzeme montaj'!$C$1:$C$3329,SMALL(IF('malzeme montaj'!$B$1:$B$3329=DZ$3,IF('malzeme montaj'!$C$1:$C$3329&lt;&gt;"",ROW('malzeme montaj'!$C$1:$C$3329))),ROWS(DZ$4:DZ237))))</f>
        <v/>
      </c>
      <c r="EA237" s="34" t="str">
        <f t="array" ref="EA237">IF(ROWS(EA$4:EA237)&gt;EA$1,"",INDEX('malzeme montaj'!$C$1:$C$3329,SMALL(IF('malzeme montaj'!$B$1:$B$3329=EA$3,IF('malzeme montaj'!$C$1:$C$3329&lt;&gt;"",ROW('malzeme montaj'!$C$1:$C$3329))),ROWS(EA$4:EA237))))</f>
        <v/>
      </c>
      <c r="EB237" s="34" t="str">
        <f t="array" ref="EB237">IF(ROWS(EB$4:EB237)&gt;EB$1,"",INDEX('malzeme montaj'!$C$1:$C$3329,SMALL(IF('malzeme montaj'!$B$1:$B$3329=EB$3,IF('malzeme montaj'!$C$1:$C$3329&lt;&gt;"",ROW('malzeme montaj'!$C$1:$C$3329))),ROWS(EB$4:EB237))))</f>
        <v/>
      </c>
      <c r="EC237" s="34" t="str">
        <f t="array" ref="EC237">IF(ROWS(EC$4:EC237)&gt;EC$1,"",INDEX('malzeme montaj'!$C$1:$C$3329,SMALL(IF('malzeme montaj'!$B$1:$B$3329=EC$3,IF('malzeme montaj'!$C$1:$C$3329&lt;&gt;"",ROW('malzeme montaj'!$C$1:$C$3329))),ROWS(EC$4:EC237))))</f>
        <v/>
      </c>
      <c r="ED237" s="34" t="str">
        <f t="array" ref="ED237">IF(ROWS(ED$4:ED237)&gt;ED$1,"",INDEX('malzeme montaj'!$C$1:$C$3329,SMALL(IF('malzeme montaj'!$B$1:$B$3329=ED$3,IF('malzeme montaj'!$C$1:$C$3329&lt;&gt;"",ROW('malzeme montaj'!$C$1:$C$3329))),ROWS(ED$4:ED237))))</f>
        <v/>
      </c>
      <c r="EE237" s="34" t="str">
        <f t="array" ref="EE237">IF(ROWS(EE$4:EE237)&gt;EE$1,"",INDEX('malzeme montaj'!$C$1:$C$3329,SMALL(IF('malzeme montaj'!$B$1:$B$3329=EE$3,IF('malzeme montaj'!$C$1:$C$3329&lt;&gt;"",ROW('malzeme montaj'!$C$1:$C$3329))),ROWS(EE$4:EE237))))</f>
        <v/>
      </c>
      <c r="EF237" s="34" t="str">
        <f t="array" ref="EF237">IF(ROWS(EF$4:EF237)&gt;EF$1,"",INDEX('malzeme montaj'!$C$1:$C$3329,SMALL(IF('malzeme montaj'!$B$1:$B$3329=EF$3,IF('malzeme montaj'!$C$1:$C$3329&lt;&gt;"",ROW('malzeme montaj'!$C$1:$C$3329))),ROWS(EF$4:EF237))))</f>
        <v/>
      </c>
      <c r="EG237" s="34" t="str">
        <f t="array" ref="EG237">IF(ROWS(EG$4:EG237)&gt;EG$1,"",INDEX('malzeme montaj'!$C$1:$C$3329,SMALL(IF('malzeme montaj'!$B$1:$B$3329=EG$3,IF('malzeme montaj'!$C$1:$C$3329&lt;&gt;"",ROW('malzeme montaj'!$C$1:$C$3329))),ROWS(EG$4:EG237))))</f>
        <v/>
      </c>
      <c r="EH237" s="34" t="str">
        <f t="array" ref="EH237">IF(ROWS(EH$4:EH237)&gt;EH$1,"",INDEX('malzeme montaj'!$C$1:$C$3329,SMALL(IF('malzeme montaj'!$B$1:$B$3329=EH$3,IF('malzeme montaj'!$C$1:$C$3329&lt;&gt;"",ROW('malzeme montaj'!$C$1:$C$3329))),ROWS(EH$4:EH237))))</f>
        <v/>
      </c>
      <c r="EI237" s="34" t="str">
        <f t="array" ref="EI237">IF(ROWS(EI$4:EI237)&gt;EI$1,"",INDEX('malzeme montaj'!$C$1:$C$3329,SMALL(IF('malzeme montaj'!$B$1:$B$3329=EI$3,IF('malzeme montaj'!$C$1:$C$3329&lt;&gt;"",ROW('malzeme montaj'!$C$1:$C$3329))),ROWS(EI$4:EI237))))</f>
        <v/>
      </c>
      <c r="EJ237" s="34" t="str">
        <f t="array" ref="EJ237">IF(ROWS(EJ$4:EJ237)&gt;EJ$1,"",INDEX('malzeme montaj'!$C$1:$C$3329,SMALL(IF('malzeme montaj'!$B$1:$B$3329=EJ$3,IF('malzeme montaj'!$C$1:$C$3329&lt;&gt;"",ROW('malzeme montaj'!$C$1:$C$3329))),ROWS(EJ$4:EJ237))))</f>
        <v/>
      </c>
      <c r="EK237" s="34" t="str">
        <f t="array" ref="EK237">IF(ROWS(EK$4:EK237)&gt;EK$1,"",INDEX('malzeme montaj'!$C$1:$C$3329,SMALL(IF('malzeme montaj'!$B$1:$B$3329=EK$3,IF('malzeme montaj'!$C$1:$C$3329&lt;&gt;"",ROW('malzeme montaj'!$C$1:$C$3329))),ROWS(EK$4:EK237))))</f>
        <v/>
      </c>
      <c r="EL237" s="34" t="str">
        <f t="array" ref="EL237">IF(ROWS(EL$4:EL237)&gt;EL$1,"",INDEX('malzeme montaj'!$C$1:$C$3329,SMALL(IF('malzeme montaj'!$B$1:$B$3329=EL$3,IF('malzeme montaj'!$C$1:$C$3329&lt;&gt;"",ROW('malzeme montaj'!$C$1:$C$3329))),ROWS(EL$4:EL237))))</f>
        <v/>
      </c>
      <c r="EM237" s="34" t="str">
        <f t="array" ref="EM237">IF(ROWS(EM$4:EM237)&gt;EM$1,"",INDEX('malzeme montaj'!$C$1:$C$3329,SMALL(IF('malzeme montaj'!$B$1:$B$3329=EM$3,IF('malzeme montaj'!$C$1:$C$3329&lt;&gt;"",ROW('malzeme montaj'!$C$1:$C$3329))),ROWS(EM$4:EM237))))</f>
        <v/>
      </c>
      <c r="EN237" s="34" t="str">
        <f t="array" ref="EN237">IF(ROWS(EN$4:EN237)&gt;EN$1,"",INDEX('malzeme montaj'!$C$1:$C$3329,SMALL(IF('malzeme montaj'!$B$1:$B$3329=EN$3,IF('malzeme montaj'!$C$1:$C$3329&lt;&gt;"",ROW('malzeme montaj'!$C$1:$C$3329))),ROWS(EN$4:EN237))))</f>
        <v/>
      </c>
      <c r="EO237" s="34" t="str">
        <f t="array" ref="EO237">IF(ROWS(EO$4:EO237)&gt;EO$1,"",INDEX('malzeme montaj'!$C$1:$C$3329,SMALL(IF('malzeme montaj'!$B$1:$B$3329=EO$3,IF('malzeme montaj'!$C$1:$C$3329&lt;&gt;"",ROW('malzeme montaj'!$C$1:$C$3329))),ROWS(EO$4:EO237))))</f>
        <v/>
      </c>
      <c r="EP237" s="34" t="str">
        <f t="array" ref="EP237">IF(ROWS(EP$4:EP237)&gt;EP$1,"",INDEX('malzeme montaj'!$C$1:$C$3329,SMALL(IF('malzeme montaj'!$B$1:$B$3329=EP$3,IF('malzeme montaj'!$C$1:$C$3329&lt;&gt;"",ROW('malzeme montaj'!$C$1:$C$3329))),ROWS(EP$4:EP237))))</f>
        <v/>
      </c>
      <c r="EQ237" s="34" t="str">
        <f t="array" ref="EQ237">IF(ROWS(EQ$4:EQ237)&gt;EQ$1,"",INDEX('malzeme montaj'!$C$1:$C$3329,SMALL(IF('malzeme montaj'!$B$1:$B$3329=EQ$3,IF('malzeme montaj'!$C$1:$C$3329&lt;&gt;"",ROW('malzeme montaj'!$C$1:$C$3329))),ROWS(EQ$4:EQ237))))</f>
        <v/>
      </c>
      <c r="ER237" s="34" t="str">
        <f t="array" ref="ER237">IF(ROWS(ER$4:ER237)&gt;ER$1,"",INDEX('malzeme montaj'!$C$1:$C$3329,SMALL(IF('malzeme montaj'!$B$1:$B$3329=ER$3,IF('malzeme montaj'!$C$1:$C$3329&lt;&gt;"",ROW('malzeme montaj'!$C$1:$C$3329))),ROWS(ER$4:ER237))))</f>
        <v/>
      </c>
      <c r="ES237" s="34" t="str">
        <f t="array" ref="ES237">IF(ROWS(ES$4:ES237)&gt;ES$1,"",INDEX('malzeme montaj'!$C$1:$C$3329,SMALL(IF('malzeme montaj'!$B$1:$B$3329=ES$3,IF('malzeme montaj'!$C$1:$C$3329&lt;&gt;"",ROW('malzeme montaj'!$C$1:$C$3329))),ROWS(ES$4:ES237))))</f>
        <v/>
      </c>
      <c r="ET237" s="34" t="str">
        <f t="array" ref="ET237">IF(ROWS(ET$4:ET237)&gt;ET$1,"",INDEX('malzeme montaj'!$C$1:$C$3329,SMALL(IF('malzeme montaj'!$B$1:$B$3329=ET$3,IF('malzeme montaj'!$C$1:$C$3329&lt;&gt;"",ROW('malzeme montaj'!$C$1:$C$3329))),ROWS(ET$4:ET237))))</f>
        <v/>
      </c>
      <c r="EU237" s="34" t="str">
        <f t="array" ref="EU237">IF(ROWS(EU$4:EU237)&gt;EU$1,"",INDEX('malzeme montaj'!$C$1:$C$3329,SMALL(IF('malzeme montaj'!$B$1:$B$3329=EU$3,IF('malzeme montaj'!$C$1:$C$3329&lt;&gt;"",ROW('malzeme montaj'!$C$1:$C$3329))),ROWS(EU$4:EU237))))</f>
        <v/>
      </c>
      <c r="EV237" s="34" t="str">
        <f t="array" ref="EV237">IF(ROWS(EV$4:EV237)&gt;EV$1,"",INDEX('malzeme montaj'!$C$1:$C$3329,SMALL(IF('malzeme montaj'!$B$1:$B$3329=EV$3,IF('malzeme montaj'!$C$1:$C$3329&lt;&gt;"",ROW('malzeme montaj'!$C$1:$C$3329))),ROWS(EV$4:EV237))))</f>
        <v/>
      </c>
      <c r="EW237" s="34" t="str">
        <f t="array" ref="EW237">IF(ROWS(EW$4:EW237)&gt;EW$1,"",INDEX('malzeme montaj'!$C$1:$C$3329,SMALL(IF('malzeme montaj'!$B$1:$B$3329=EW$3,IF('malzeme montaj'!$C$1:$C$3329&lt;&gt;"",ROW('malzeme montaj'!$C$1:$C$3329))),ROWS(EW$4:EW237))))</f>
        <v/>
      </c>
    </row>
    <row r="238" spans="1:153" ht="12.75" customHeight="1">
      <c r="A238" s="38" t="str">
        <f t="array" ref="A238">IF(ROWS(A$4:A238)&gt;A$1,"",INDEX('malzeme montaj'!$C$1:$C$3329,SMALL(IF('malzeme montaj'!$B$1:$B$3329=A$3,IF('malzeme montaj'!$C$1:$C$3329&lt;&gt;"",ROW('malzeme montaj'!$C$1:$C$3329))),ROWS(A$4:A238))))</f>
        <v/>
      </c>
      <c r="B238" s="38" t="str">
        <f t="array" ref="B238">IF(ROWS(B$4:B238)&gt;B$1,"",INDEX('malzeme montaj'!$C$1:$C$3329,SMALL(IF('malzeme montaj'!$B$1:$B$3329=B$3,IF('malzeme montaj'!$C$1:$C$3329&lt;&gt;"",ROW('malzeme montaj'!$C$1:$C$3329))),ROWS(B$4:B238))))</f>
        <v/>
      </c>
      <c r="C238" s="38" t="str">
        <f t="array" ref="C238">IF(ROWS(C$4:C238)&gt;C$1,"",INDEX('malzeme montaj'!$C$1:$C$3329,SMALL(IF('malzeme montaj'!$B$1:$B$3329=C$3,IF('malzeme montaj'!$C$1:$C$3329&lt;&gt;"",ROW('malzeme montaj'!$C$1:$C$3329))),ROWS(C$4:C238))))</f>
        <v/>
      </c>
      <c r="D238" s="38" t="str">
        <f t="array" ref="D238">IF(ROWS(D$4:D238)&gt;D$1,"",INDEX('malzeme montaj'!$C$1:$C$3329,SMALL(IF('malzeme montaj'!$B$1:$B$3329=D$3,IF('malzeme montaj'!$C$1:$C$3329&lt;&gt;"",ROW('malzeme montaj'!$C$1:$C$3329))),ROWS(D$4:D238))))</f>
        <v/>
      </c>
      <c r="E238" s="38" t="str">
        <f t="array" ref="E238">IF(ROWS(E$4:E238)&gt;E$1,"",INDEX('malzeme montaj'!$C$1:$C$3329,SMALL(IF('malzeme montaj'!$B$1:$B$3329=E$3,IF('malzeme montaj'!$C$1:$C$3329&lt;&gt;"",ROW('malzeme montaj'!$C$1:$C$3329))),ROWS(E$4:E238))))</f>
        <v/>
      </c>
      <c r="F238" s="38" t="str">
        <f t="array" ref="F238">IF(ROWS(F$4:F238)&gt;F$1,"",INDEX('malzeme montaj'!$C$1:$C$3329,SMALL(IF('malzeme montaj'!$B$1:$B$3329=F$3,IF('malzeme montaj'!$C$1:$C$3329&lt;&gt;"",ROW('malzeme montaj'!$C$1:$C$3329))),ROWS(F$4:F238))))</f>
        <v/>
      </c>
      <c r="G238" s="38" t="str">
        <f t="array" ref="G238">IF(ROWS(G$4:G238)&gt;G$1,"",INDEX('malzeme montaj'!$C$1:$C$3329,SMALL(IF('malzeme montaj'!$B$1:$B$3329=G$3,IF('malzeme montaj'!$C$1:$C$3329&lt;&gt;"",ROW('malzeme montaj'!$C$1:$C$3329))),ROWS(G$4:G238))))</f>
        <v/>
      </c>
      <c r="H238" s="38" t="str">
        <f t="array" ref="H238">IF(ROWS(H$4:H238)&gt;H$1,"",INDEX('malzeme montaj'!$C$1:$C$3329,SMALL(IF('malzeme montaj'!$B$1:$B$3329=H$3,IF('malzeme montaj'!$C$1:$C$3329&lt;&gt;"",ROW('malzeme montaj'!$C$1:$C$3329))),ROWS(H$4:H238))))</f>
        <v/>
      </c>
      <c r="I238" s="38" t="str">
        <f t="array" ref="I238">IF(ROWS(I$4:I238)&gt;I$1,"",INDEX('malzeme montaj'!$C$1:$C$3329,SMALL(IF('malzeme montaj'!$B$1:$B$3329=I$3,IF('malzeme montaj'!$C$1:$C$3329&lt;&gt;"",ROW('malzeme montaj'!$C$1:$C$3329))),ROWS(I$4:I238))))</f>
        <v/>
      </c>
      <c r="J238" s="38" t="str">
        <f t="array" ref="J238">IF(ROWS(J$4:J238)&gt;J$1,"",INDEX('malzeme montaj'!$C$1:$C$3329,SMALL(IF('malzeme montaj'!$B$1:$B$3329=J$3,IF('malzeme montaj'!$C$1:$C$3329&lt;&gt;"",ROW('malzeme montaj'!$C$1:$C$3329))),ROWS(J$4:J238))))</f>
        <v/>
      </c>
      <c r="K238" s="38" t="str">
        <f t="array" ref="K238">IF(ROWS(K$4:K238)&gt;K$1,"",INDEX('malzeme montaj'!$C$1:$C$3329,SMALL(IF('malzeme montaj'!$B$1:$B$3329=K$3,IF('malzeme montaj'!$C$1:$C$3329&lt;&gt;"",ROW('malzeme montaj'!$C$1:$C$3329))),ROWS(K$4:K238))))</f>
        <v/>
      </c>
      <c r="L238" s="38" t="str">
        <f t="array" ref="L238">IF(ROWS(L$4:L238)&gt;L$1,"",INDEX('malzeme montaj'!$C$1:$C$3329,SMALL(IF('malzeme montaj'!$B$1:$B$3329=L$3,IF('malzeme montaj'!$C$1:$C$3329&lt;&gt;"",ROW('malzeme montaj'!$C$1:$C$3329))),ROWS(L$4:L238))))</f>
        <v/>
      </c>
      <c r="M238" s="38" t="str">
        <f t="array" ref="M238">IF(ROWS(M$4:M238)&gt;M$1,"",INDEX('malzeme montaj'!$C$1:$C$3329,SMALL(IF('malzeme montaj'!$B$1:$B$3329=M$3,IF('malzeme montaj'!$C$1:$C$3329&lt;&gt;"",ROW('malzeme montaj'!$C$1:$C$3329))),ROWS(M$4:M238))))</f>
        <v/>
      </c>
      <c r="N238" s="38" t="str">
        <f t="array" ref="N238">IF(ROWS(N$4:N238)&gt;N$1,"",INDEX('malzeme montaj'!$C$1:$C$3329,SMALL(IF('malzeme montaj'!$B$1:$B$3329=N$3,IF('malzeme montaj'!$C$1:$C$3329&lt;&gt;"",ROW('malzeme montaj'!$C$1:$C$3329))),ROWS(N$4:N238))))</f>
        <v/>
      </c>
      <c r="O238" s="38" t="str">
        <f t="array" ref="O238">IF(ROWS(O$4:O238)&gt;O$1,"",INDEX('malzeme montaj'!$C$1:$C$3329,SMALL(IF('malzeme montaj'!$B$1:$B$3329=O$3,IF('malzeme montaj'!$C$1:$C$3329&lt;&gt;"",ROW('malzeme montaj'!$C$1:$C$3329))),ROWS(O$4:O238))))</f>
        <v/>
      </c>
      <c r="P238" s="38" t="str">
        <f t="array" ref="P238">IF(ROWS(P$4:P238)&gt;P$1,"",INDEX('malzeme montaj'!$C$1:$C$3329,SMALL(IF('malzeme montaj'!$B$1:$B$3329=P$3,IF('malzeme montaj'!$C$1:$C$3329&lt;&gt;"",ROW('malzeme montaj'!$C$1:$C$3329))),ROWS(P$4:P238))))</f>
        <v/>
      </c>
      <c r="Q238" s="38" t="str">
        <f t="array" ref="Q238">IF(ROWS(Q$4:Q238)&gt;Q$1,"",INDEX('malzeme montaj'!$C$1:$C$3329,SMALL(IF('malzeme montaj'!$B$1:$B$3329=Q$3,IF('malzeme montaj'!$C$1:$C$3329&lt;&gt;"",ROW('malzeme montaj'!$C$1:$C$3329))),ROWS(Q$4:Q238))))</f>
        <v/>
      </c>
      <c r="R238" s="38" t="str">
        <f t="array" ref="R238">IF(ROWS(R$4:R238)&gt;R$1,"",INDEX('malzeme montaj'!$C$1:$C$3329,SMALL(IF('malzeme montaj'!$B$1:$B$3329=R$3,IF('malzeme montaj'!$C$1:$C$3329&lt;&gt;"",ROW('malzeme montaj'!$C$1:$C$3329))),ROWS(R$4:R238))))</f>
        <v/>
      </c>
      <c r="S238" s="38" t="str">
        <f t="array" ref="S238">IF(ROWS(S$4:S238)&gt;S$1,"",INDEX('malzeme montaj'!$C$1:$C$3329,SMALL(IF('malzeme montaj'!$B$1:$B$3329=S$3,IF('malzeme montaj'!$C$1:$C$3329&lt;&gt;"",ROW('malzeme montaj'!$C$1:$C$3329))),ROWS(S$4:S238))))</f>
        <v/>
      </c>
      <c r="T238" s="38" t="str">
        <f t="array" ref="T238">IF(ROWS(T$4:T238)&gt;T$1,"",INDEX('malzeme montaj'!$C$1:$C$3329,SMALL(IF('malzeme montaj'!$B$1:$B$3329=T$3,IF('malzeme montaj'!$C$1:$C$3329&lt;&gt;"",ROW('malzeme montaj'!$C$1:$C$3329))),ROWS(T$4:T238))))</f>
        <v/>
      </c>
      <c r="U238" s="38" t="str">
        <f t="array" ref="U238">IF(ROWS(U$4:U238)&gt;U$1,"",INDEX('malzeme montaj'!$C$1:$C$3329,SMALL(IF('malzeme montaj'!$B$1:$B$3329=U$3,IF('malzeme montaj'!$C$1:$C$3329&lt;&gt;"",ROW('malzeme montaj'!$C$1:$C$3329))),ROWS(U$4:U238))))</f>
        <v/>
      </c>
      <c r="V238" s="38" t="str">
        <f t="array" ref="V238">IF(ROWS(V$4:V238)&gt;V$1,"",INDEX('malzeme montaj'!$C$1:$C$3329,SMALL(IF('malzeme montaj'!$B$1:$B$3329=V$3,IF('malzeme montaj'!$C$1:$C$3329&lt;&gt;"",ROW('malzeme montaj'!$C$1:$C$3329))),ROWS(V$4:V238))))</f>
        <v/>
      </c>
      <c r="W238" s="38" t="str">
        <f t="array" ref="W238">IF(ROWS(W$4:W238)&gt;W$1,"",INDEX('malzeme montaj'!$C$1:$C$3329,SMALL(IF('malzeme montaj'!$B$1:$B$3329=W$3,IF('malzeme montaj'!$C$1:$C$3329&lt;&gt;"",ROW('malzeme montaj'!$C$1:$C$3329))),ROWS(W$4:W238))))</f>
        <v/>
      </c>
      <c r="X238" s="38" t="str">
        <f t="array" ref="X238">IF(ROWS(X$4:X238)&gt;X$1,"",INDEX('malzeme montaj'!$C$1:$C$3329,SMALL(IF('malzeme montaj'!$B$1:$B$3329=X$3,IF('malzeme montaj'!$C$1:$C$3329&lt;&gt;"",ROW('malzeme montaj'!$C$1:$C$3329))),ROWS(X$4:X238))))</f>
        <v/>
      </c>
      <c r="Y238" s="38" t="str">
        <f t="array" ref="Y238">IF(ROWS(Y$4:Y238)&gt;Y$1,"",INDEX('malzeme montaj'!$C$1:$C$3329,SMALL(IF('malzeme montaj'!$B$1:$B$3329=Y$3,IF('malzeme montaj'!$C$1:$C$3329&lt;&gt;"",ROW('malzeme montaj'!$C$1:$C$3329))),ROWS(Y$4:Y238))))</f>
        <v/>
      </c>
      <c r="Z238" s="38" t="str">
        <f t="array" ref="Z238">IF(ROWS(Z$4:Z238)&gt;Z$1,"",INDEX('malzeme montaj'!$C$1:$C$3329,SMALL(IF('malzeme montaj'!$B$1:$B$3329=Z$3,IF('malzeme montaj'!$C$1:$C$3329&lt;&gt;"",ROW('malzeme montaj'!$C$1:$C$3329))),ROWS(Z$4:Z238))))</f>
        <v/>
      </c>
      <c r="AA238" s="38" t="str">
        <f t="array" ref="AA238">IF(ROWS(AA$4:AA238)&gt;AA$1,"",INDEX('malzeme montaj'!$C$1:$C$3329,SMALL(IF('malzeme montaj'!$B$1:$B$3329=AA$3,IF('malzeme montaj'!$C$1:$C$3329&lt;&gt;"",ROW('malzeme montaj'!$C$1:$C$3329))),ROWS(AA$4:AA238))))</f>
        <v/>
      </c>
      <c r="AB238" s="38" t="str">
        <f t="array" ref="AB238">IF(ROWS(AB$4:AB238)&gt;AB$1,"",INDEX('malzeme montaj'!$C$1:$C$3329,SMALL(IF('malzeme montaj'!$B$1:$B$3329=AB$3,IF('malzeme montaj'!$C$1:$C$3329&lt;&gt;"",ROW('malzeme montaj'!$C$1:$C$3329))),ROWS(AB$4:AB238))))</f>
        <v/>
      </c>
      <c r="AC238" s="38" t="str">
        <f t="array" ref="AC238">IF(ROWS(AC$4:AC238)&gt;AC$1,"",INDEX('malzeme montaj'!$C$1:$C$3329,SMALL(IF('malzeme montaj'!$B$1:$B$3329=AC$3,IF('malzeme montaj'!$C$1:$C$3329&lt;&gt;"",ROW('malzeme montaj'!$C$1:$C$3329))),ROWS(AC$4:AC238))))</f>
        <v/>
      </c>
      <c r="AD238" s="38" t="str">
        <f t="array" ref="AD238">IF(ROWS(AD$4:AD238)&gt;AD$1,"",INDEX('malzeme montaj'!$C$1:$C$3329,SMALL(IF('malzeme montaj'!$B$1:$B$3329=AD$3,IF('malzeme montaj'!$C$1:$C$3329&lt;&gt;"",ROW('malzeme montaj'!$C$1:$C$3329))),ROWS(AD$4:AD238))))</f>
        <v/>
      </c>
      <c r="AE238" s="38" t="str">
        <f t="array" ref="AE238">IF(ROWS(AE$4:AE238)&gt;AE$1,"",INDEX('malzeme montaj'!$C$1:$C$3329,SMALL(IF('malzeme montaj'!$B$1:$B$3329=AE$3,IF('malzeme montaj'!$C$1:$C$3329&lt;&gt;"",ROW('malzeme montaj'!$C$1:$C$3329))),ROWS(AE$4:AE238))))</f>
        <v/>
      </c>
      <c r="AF238" s="38" t="str">
        <f t="array" ref="AF238">IF(ROWS(AF$4:AF238)&gt;AF$1,"",INDEX('malzeme montaj'!$C$1:$C$3329,SMALL(IF('malzeme montaj'!$B$1:$B$3329=AF$3,IF('malzeme montaj'!$C$1:$C$3329&lt;&gt;"",ROW('malzeme montaj'!$C$1:$C$3329))),ROWS(AF$4:AF238))))</f>
        <v/>
      </c>
      <c r="AG238" s="38" t="str">
        <f t="array" ref="AG238">IF(ROWS(AG$4:AG238)&gt;AG$1,"",INDEX('malzeme montaj'!$C$1:$C$3329,SMALL(IF('malzeme montaj'!$B$1:$B$3329=AG$3,IF('malzeme montaj'!$C$1:$C$3329&lt;&gt;"",ROW('malzeme montaj'!$C$1:$C$3329))),ROWS(AG$4:AG238))))</f>
        <v/>
      </c>
      <c r="AH238" s="38" t="str">
        <f t="array" ref="AH238">IF(ROWS(AH$4:AH238)&gt;AH$1,"",INDEX('malzeme montaj'!$C$1:$C$3329,SMALL(IF('malzeme montaj'!$B$1:$B$3329=AH$3,IF('malzeme montaj'!$C$1:$C$3329&lt;&gt;"",ROW('malzeme montaj'!$C$1:$C$3329))),ROWS(AH$4:AH238))))</f>
        <v/>
      </c>
      <c r="AI238" s="38" t="str">
        <f t="array" ref="AI238">IF(ROWS(AI$4:AI238)&gt;AI$1,"",INDEX('malzeme montaj'!$C$1:$C$3329,SMALL(IF('malzeme montaj'!$B$1:$B$3329=AI$3,IF('malzeme montaj'!$C$1:$C$3329&lt;&gt;"",ROW('malzeme montaj'!$C$1:$C$3329))),ROWS(AI$4:AI238))))</f>
        <v/>
      </c>
      <c r="AJ238" s="38" t="str">
        <f t="array" ref="AJ238">IF(ROWS(AJ$4:AJ238)&gt;AJ$1,"",INDEX('malzeme montaj'!$C$1:$C$3329,SMALL(IF('malzeme montaj'!$B$1:$B$3329=AJ$3,IF('malzeme montaj'!$C$1:$C$3329&lt;&gt;"",ROW('malzeme montaj'!$C$1:$C$3329))),ROWS(AJ$4:AJ238))))</f>
        <v/>
      </c>
      <c r="AK238" s="38" t="str">
        <f t="array" ref="AK238">IF(ROWS(AK$4:AK238)&gt;AK$1,"",INDEX('malzeme montaj'!$C$1:$C$3329,SMALL(IF('malzeme montaj'!$B$1:$B$3329=AK$3,IF('malzeme montaj'!$C$1:$C$3329&lt;&gt;"",ROW('malzeme montaj'!$C$1:$C$3329))),ROWS(AK$4:AK238))))</f>
        <v/>
      </c>
      <c r="AL238" s="38" t="str">
        <f t="array" ref="AL238">IF(ROWS(AL$4:AL238)&gt;AL$1,"",INDEX('malzeme montaj'!$C$1:$C$3329,SMALL(IF('malzeme montaj'!$B$1:$B$3329=AL$3,IF('malzeme montaj'!$C$1:$C$3329&lt;&gt;"",ROW('malzeme montaj'!$C$1:$C$3329))),ROWS(AL$4:AL238))))</f>
        <v/>
      </c>
      <c r="AM238" s="38" t="str">
        <f t="array" ref="AM238">IF(ROWS(AM$4:AM238)&gt;AM$1,"",INDEX('malzeme montaj'!$C$1:$C$3329,SMALL(IF('malzeme montaj'!$B$1:$B$3329=AM$3,IF('malzeme montaj'!$C$1:$C$3329&lt;&gt;"",ROW('malzeme montaj'!$C$1:$C$3329))),ROWS(AM$4:AM238))))</f>
        <v/>
      </c>
      <c r="AN238" s="38" t="str">
        <f t="array" ref="AN238">IF(ROWS(AN$4:AN238)&gt;AN$1,"",INDEX('malzeme montaj'!$C$1:$C$3329,SMALL(IF('malzeme montaj'!$B$1:$B$3329=AN$3,IF('malzeme montaj'!$C$1:$C$3329&lt;&gt;"",ROW('malzeme montaj'!$C$1:$C$3329))),ROWS(AN$4:AN238))))</f>
        <v/>
      </c>
      <c r="AO238" s="38" t="str">
        <f t="array" ref="AO238">IF(ROWS(AO$4:AO238)&gt;AO$1,"",INDEX('malzeme montaj'!$C$1:$C$3329,SMALL(IF('malzeme montaj'!$B$1:$B$3329=AO$3,IF('malzeme montaj'!$C$1:$C$3329&lt;&gt;"",ROW('malzeme montaj'!$C$1:$C$3329))),ROWS(AO$4:AO238))))</f>
        <v/>
      </c>
      <c r="AP238" s="38" t="str">
        <f t="array" ref="AP238">IF(ROWS(AP$4:AP238)&gt;AP$1,"",INDEX('malzeme montaj'!$C$1:$C$3329,SMALL(IF('malzeme montaj'!$B$1:$B$3329=AP$3,IF('malzeme montaj'!$C$1:$C$3329&lt;&gt;"",ROW('malzeme montaj'!$C$1:$C$3329))),ROWS(AP$4:AP238))))</f>
        <v/>
      </c>
      <c r="AQ238" s="38" t="str">
        <f t="array" ref="AQ238">IF(ROWS(AQ$4:AQ238)&gt;AQ$1,"",INDEX('malzeme montaj'!$C$1:$C$3329,SMALL(IF('malzeme montaj'!$B$1:$B$3329=AQ$3,IF('malzeme montaj'!$C$1:$C$3329&lt;&gt;"",ROW('malzeme montaj'!$C$1:$C$3329))),ROWS(AQ$4:AQ238))))</f>
        <v/>
      </c>
      <c r="AR238" s="38" t="str">
        <f t="array" ref="AR238">IF(ROWS(AR$4:AR238)&gt;AR$1,"",INDEX('malzeme montaj'!$C$1:$C$3329,SMALL(IF('malzeme montaj'!$B$1:$B$3329=AR$3,IF('malzeme montaj'!$C$1:$C$3329&lt;&gt;"",ROW('malzeme montaj'!$C$1:$C$3329))),ROWS(AR$4:AR238))))</f>
        <v/>
      </c>
      <c r="AS238" s="38" t="str">
        <f t="array" ref="AS238">IF(ROWS(AS$4:AS238)&gt;AS$1,"",INDEX('malzeme montaj'!$C$1:$C$3329,SMALL(IF('malzeme montaj'!$B$1:$B$3329=AS$3,IF('malzeme montaj'!$C$1:$C$3329&lt;&gt;"",ROW('malzeme montaj'!$C$1:$C$3329))),ROWS(AS$4:AS238))))</f>
        <v/>
      </c>
      <c r="AT238" s="38" t="str">
        <f t="array" ref="AT238">IF(ROWS(AT$4:AT238)&gt;AT$1,"",INDEX('malzeme montaj'!$C$1:$C$3329,SMALL(IF('malzeme montaj'!$B$1:$B$3329=AT$3,IF('malzeme montaj'!$C$1:$C$3329&lt;&gt;"",ROW('malzeme montaj'!$C$1:$C$3329))),ROWS(AT$4:AT238))))</f>
        <v/>
      </c>
      <c r="AU238" s="38" t="str">
        <f t="array" ref="AU238">IF(ROWS(AU$4:AU238)&gt;AU$1,"",INDEX('malzeme montaj'!$C$1:$C$3329,SMALL(IF('malzeme montaj'!$B$1:$B$3329=AU$3,IF('malzeme montaj'!$C$1:$C$3329&lt;&gt;"",ROW('malzeme montaj'!$C$1:$C$3329))),ROWS(AU$4:AU238))))</f>
        <v/>
      </c>
      <c r="AV238" s="38" t="str">
        <f t="array" ref="AV238">IF(ROWS(AV$4:AV238)&gt;AV$1,"",INDEX('malzeme montaj'!$C$1:$C$3329,SMALL(IF('malzeme montaj'!$B$1:$B$3329=AV$3,IF('malzeme montaj'!$C$1:$C$3329&lt;&gt;"",ROW('malzeme montaj'!$C$1:$C$3329))),ROWS(AV$4:AV238))))</f>
        <v/>
      </c>
      <c r="AW238" s="38" t="str">
        <f t="array" ref="AW238">IF(ROWS(AW$4:AW238)&gt;AW$1,"",INDEX('malzeme montaj'!$C$1:$C$3329,SMALL(IF('malzeme montaj'!$B$1:$B$3329=AW$3,IF('malzeme montaj'!$C$1:$C$3329&lt;&gt;"",ROW('malzeme montaj'!$C$1:$C$3329))),ROWS(AW$4:AW238))))</f>
        <v/>
      </c>
      <c r="AX238" s="38" t="str">
        <f t="array" ref="AX238">IF(ROWS(AX$4:AX238)&gt;AX$1,"",INDEX('malzeme montaj'!$C$1:$C$3329,SMALL(IF('malzeme montaj'!$B$1:$B$3329=AX$3,IF('malzeme montaj'!$C$1:$C$3329&lt;&gt;"",ROW('malzeme montaj'!$C$1:$C$3329))),ROWS(AX$4:AX238))))</f>
        <v/>
      </c>
      <c r="AY238" s="38" t="str">
        <f t="array" ref="AY238">IF(ROWS(AY$4:AY238)&gt;AY$1,"",INDEX('malzeme montaj'!$C$1:$C$3329,SMALL(IF('malzeme montaj'!$B$1:$B$3329=AY$3,IF('malzeme montaj'!$C$1:$C$3329&lt;&gt;"",ROW('malzeme montaj'!$C$1:$C$3329))),ROWS(AY$4:AY238))))</f>
        <v/>
      </c>
      <c r="AZ238" s="38" t="str">
        <f t="array" ref="AZ238">IF(ROWS(AZ$4:AZ238)&gt;AZ$1,"",INDEX('malzeme montaj'!$C$1:$C$3329,SMALL(IF('malzeme montaj'!$B$1:$B$3329=AZ$3,IF('malzeme montaj'!$C$1:$C$3329&lt;&gt;"",ROW('malzeme montaj'!$C$1:$C$3329))),ROWS(AZ$4:AZ238))))</f>
        <v/>
      </c>
      <c r="BA238" s="38" t="str">
        <f t="array" ref="BA238">IF(ROWS(BA$4:BA238)&gt;BA$1,"",INDEX('malzeme montaj'!$C$1:$C$3329,SMALL(IF('malzeme montaj'!$B$1:$B$3329=BA$3,IF('malzeme montaj'!$C$1:$C$3329&lt;&gt;"",ROW('malzeme montaj'!$C$1:$C$3329))),ROWS(BA$4:BA238))))</f>
        <v/>
      </c>
      <c r="BB238" s="38" t="str">
        <f t="array" ref="BB238">IF(ROWS(BB$4:BB238)&gt;BB$1,"",INDEX('malzeme montaj'!$C$1:$C$3329,SMALL(IF('malzeme montaj'!$B$1:$B$3329=BB$3,IF('malzeme montaj'!$C$1:$C$3329&lt;&gt;"",ROW('malzeme montaj'!$C$1:$C$3329))),ROWS(BB$4:BB238))))</f>
        <v/>
      </c>
      <c r="BC238" s="38" t="str">
        <f t="array" ref="BC238">IF(ROWS(BC$4:BC238)&gt;BC$1,"",INDEX('malzeme montaj'!$C$1:$C$3329,SMALL(IF('malzeme montaj'!$B$1:$B$3329=BC$3,IF('malzeme montaj'!$C$1:$C$3329&lt;&gt;"",ROW('malzeme montaj'!$C$1:$C$3329))),ROWS(BC$4:BC238))))</f>
        <v/>
      </c>
      <c r="BD238" s="38" t="str">
        <f t="array" ref="BD238">IF(ROWS(BD$4:BD238)&gt;BD$1,"",INDEX('malzeme montaj'!$C$1:$C$3329,SMALL(IF('malzeme montaj'!$B$1:$B$3329=BD$3,IF('malzeme montaj'!$C$1:$C$3329&lt;&gt;"",ROW('malzeme montaj'!$C$1:$C$3329))),ROWS(BD$4:BD238))))</f>
        <v/>
      </c>
      <c r="BE238" s="38"/>
      <c r="BF238" s="38" t="str">
        <f t="array" ref="BF238">IF(ROWS(BF$4:BF238)&gt;BF$1,"",INDEX('malzeme montaj'!$C$1:$C$3329,SMALL(IF('malzeme montaj'!$B$1:$B$3329=BF$3,IF('malzeme montaj'!$C$1:$C$3329&lt;&gt;"",ROW('malzeme montaj'!$C$1:$C$3329))),ROWS(BF$4:BF238))))</f>
        <v/>
      </c>
      <c r="BG238" s="38" t="str">
        <f t="array" ref="BG238">IF(ROWS(BG$4:BG238)&gt;BG$1,"",INDEX('malzeme montaj'!$C$1:$C$3329,SMALL(IF('malzeme montaj'!$B$1:$B$3329=BG$3,IF('malzeme montaj'!$C$1:$C$3329&lt;&gt;"",ROW('malzeme montaj'!$C$1:$C$3329))),ROWS(BG$4:BG238))))</f>
        <v/>
      </c>
      <c r="BH238" s="38" t="str">
        <f t="array" ref="BH238">IF(ROWS(BH$4:BH238)&gt;BH$1,"",INDEX('malzeme montaj'!$C$1:$C$3329,SMALL(IF('malzeme montaj'!$B$1:$B$3329=BH$3,IF('malzeme montaj'!$C$1:$C$3329&lt;&gt;"",ROW('malzeme montaj'!$C$1:$C$3329))),ROWS(BH$4:BH238))))</f>
        <v/>
      </c>
      <c r="BI238" s="38" t="str">
        <f t="array" ref="BI238">IF(ROWS(BI$4:BI238)&gt;BI$1,"",INDEX('malzeme montaj'!$C$1:$C$3329,SMALL(IF('malzeme montaj'!$B$1:$B$3329=BI$3,IF('malzeme montaj'!$C$1:$C$3329&lt;&gt;"",ROW('malzeme montaj'!$C$1:$C$3329))),ROWS(BI$4:BI238))))</f>
        <v/>
      </c>
      <c r="BJ238" s="38" t="str">
        <f t="array" ref="BJ238">IF(ROWS(BJ$4:BJ238)&gt;BJ$1,"",INDEX('malzeme montaj'!$C$1:$C$3329,SMALL(IF('malzeme montaj'!$B$1:$B$3329=BJ$3,IF('malzeme montaj'!$C$1:$C$3329&lt;&gt;"",ROW('malzeme montaj'!$C$1:$C$3329))),ROWS(BJ$4:BJ238))))</f>
        <v/>
      </c>
      <c r="BK238" s="38" t="str">
        <f t="array" ref="BK238">IF(ROWS(BK$4:BK238)&gt;BK$1,"",INDEX('malzeme montaj'!$C$1:$C$3329,SMALL(IF('malzeme montaj'!$B$1:$B$3329=BK$3,IF('malzeme montaj'!$C$1:$C$3329&lt;&gt;"",ROW('malzeme montaj'!$C$1:$C$3329))),ROWS(BK$4:BK238))))</f>
        <v/>
      </c>
      <c r="BL238" s="38" t="str">
        <f t="array" ref="BL238">IF(ROWS(BL$4:BL238)&gt;BL$1,"",INDEX('malzeme montaj'!$C$1:$C$3329,SMALL(IF('malzeme montaj'!$B$1:$B$3329=BL$3,IF('malzeme montaj'!$C$1:$C$3329&lt;&gt;"",ROW('malzeme montaj'!$C$1:$C$3329))),ROWS(BL$4:BL238))))</f>
        <v/>
      </c>
      <c r="BM238" s="38" t="str">
        <f t="array" ref="BM238">IF(ROWS(BM$4:BM238)&gt;BM$1,"",INDEX('malzeme montaj'!$C$1:$C$3329,SMALL(IF('malzeme montaj'!$B$1:$B$3329=BM$3,IF('malzeme montaj'!$C$1:$C$3329&lt;&gt;"",ROW('malzeme montaj'!$C$1:$C$3329))),ROWS(BM$4:BM238))))</f>
        <v/>
      </c>
      <c r="BN238" s="38" t="str">
        <f t="array" ref="BN238">IF(ROWS(BN$4:BN238)&gt;BN$1,"",INDEX('malzeme montaj'!$C$1:$C$3329,SMALL(IF('malzeme montaj'!$B$1:$B$3329=BN$3,IF('malzeme montaj'!$C$1:$C$3329&lt;&gt;"",ROW('malzeme montaj'!$C$1:$C$3329))),ROWS(BN$4:BN238))))</f>
        <v/>
      </c>
      <c r="BO238" s="38" t="str">
        <f t="array" ref="BO238">IF(ROWS(BO$4:BO238)&gt;BO$1,"",INDEX('malzeme montaj'!$C$1:$C$3329,SMALL(IF('malzeme montaj'!$B$1:$B$3329=BO$3,IF('malzeme montaj'!$C$1:$C$3329&lt;&gt;"",ROW('malzeme montaj'!$C$1:$C$3329))),ROWS(BO$4:BO238))))</f>
        <v/>
      </c>
      <c r="BP238" s="38" t="str">
        <f t="array" ref="BP238">IF(ROWS(BP$4:BP238)&gt;BP$1,"",INDEX('malzeme montaj'!$C$1:$C$3329,SMALL(IF('malzeme montaj'!$B$1:$B$3329=BP$3,IF('malzeme montaj'!$C$1:$C$3329&lt;&gt;"",ROW('malzeme montaj'!$C$1:$C$3329))),ROWS(BP$4:BP238))))</f>
        <v/>
      </c>
      <c r="BQ238" s="38" t="str">
        <f t="array" ref="BQ238">IF(ROWS(BQ$4:BQ238)&gt;BQ$1,"",INDEX('malzeme montaj'!$C$1:$C$3329,SMALL(IF('malzeme montaj'!$B$1:$B$3329=BQ$3,IF('malzeme montaj'!$C$1:$C$3329&lt;&gt;"",ROW('malzeme montaj'!$C$1:$C$3329))),ROWS(BQ$4:BQ238))))</f>
        <v/>
      </c>
      <c r="BR238" s="38" t="str">
        <f t="array" ref="BR238">IF(ROWS(BR$4:BR238)&gt;BR$1,"",INDEX('malzeme montaj'!$C$1:$C$3329,SMALL(IF('malzeme montaj'!$B$1:$B$3329=BR$3,IF('malzeme montaj'!$C$1:$C$3329&lt;&gt;"",ROW('malzeme montaj'!$C$1:$C$3329))),ROWS(BR$4:BR238))))</f>
        <v/>
      </c>
      <c r="BS238" s="38" t="str">
        <f t="array" ref="BS238">IF(ROWS(BS$4:BS238)&gt;BS$1,"",INDEX('malzeme montaj'!$C$1:$C$3329,SMALL(IF('malzeme montaj'!$B$1:$B$3329=BS$3,IF('malzeme montaj'!$C$1:$C$3329&lt;&gt;"",ROW('malzeme montaj'!$C$1:$C$3329))),ROWS(BS$4:BS238))))</f>
        <v/>
      </c>
      <c r="BT238" s="38" t="str">
        <f t="array" ref="BT238">IF(ROWS(BT$4:BT238)&gt;BT$1,"",INDEX('malzeme montaj'!$C$1:$C$3329,SMALL(IF('malzeme montaj'!$B$1:$B$3329=BT$3,IF('malzeme montaj'!$C$1:$C$3329&lt;&gt;"",ROW('malzeme montaj'!$C$1:$C$3329))),ROWS(BT$4:BT238))))</f>
        <v/>
      </c>
      <c r="BU238" s="34" t="str">
        <f t="array" ref="BU238">IF(ROWS(BU$4:BU238)&gt;BU$1,"",INDEX('malzeme montaj'!$C$1:$C$3329,SMALL(IF('malzeme montaj'!$B$1:$B$3329=BU$3,IF('malzeme montaj'!$C$1:$C$3329&lt;&gt;"",ROW('malzeme montaj'!$C$1:$C$3329))),ROWS(BU$4:BU238))))</f>
        <v/>
      </c>
      <c r="BV238" s="34" t="str">
        <f t="array" ref="BV238">IF(ROWS(BV$4:BV238)&gt;BV$1,"",INDEX('malzeme montaj'!$C$1:$C$3329,SMALL(IF('malzeme montaj'!$B$1:$B$3329=BV$3,IF('malzeme montaj'!$C$1:$C$3329&lt;&gt;"",ROW('malzeme montaj'!$C$1:$C$3329))),ROWS(BV$4:BV238))))</f>
        <v/>
      </c>
      <c r="BW238" s="34" t="str">
        <f t="array" ref="BW238">IF(ROWS(BW$4:BW238)&gt;BW$1,"",INDEX('malzeme montaj'!$C$1:$C$3329,SMALL(IF('malzeme montaj'!$B$1:$B$3329=BW$3,IF('malzeme montaj'!$C$1:$C$3329&lt;&gt;"",ROW('malzeme montaj'!$C$1:$C$3329))),ROWS(BW$4:BW238))))</f>
        <v/>
      </c>
      <c r="BX238" s="34" t="str">
        <f t="array" ref="BX238">IF(ROWS(BX$4:BX238)&gt;BX$1,"",INDEX('malzeme montaj'!$C$1:$C$3329,SMALL(IF('malzeme montaj'!$B$1:$B$3329=BX$3,IF('malzeme montaj'!$C$1:$C$3329&lt;&gt;"",ROW('malzeme montaj'!$C$1:$C$3329))),ROWS(BX$4:BX238))))</f>
        <v/>
      </c>
      <c r="BY238" s="34" t="str">
        <f t="array" ref="BY238">IF(ROWS(BY$4:BY238)&gt;BY$1,"",INDEX('malzeme montaj'!$C$1:$C$3329,SMALL(IF('malzeme montaj'!$B$1:$B$3329=BY$3,IF('malzeme montaj'!$C$1:$C$3329&lt;&gt;"",ROW('malzeme montaj'!$C$1:$C$3329))),ROWS(BY$4:BY238))))</f>
        <v/>
      </c>
      <c r="BZ238" s="34" t="str">
        <f t="array" ref="BZ238">IF(ROWS(BZ$4:BZ238)&gt;BZ$1,"",INDEX('malzeme montaj'!$C$1:$C$3329,SMALL(IF('malzeme montaj'!$B$1:$B$3329=BZ$3,IF('malzeme montaj'!$C$1:$C$3329&lt;&gt;"",ROW('malzeme montaj'!$C$1:$C$3329))),ROWS(BZ$4:BZ238))))</f>
        <v/>
      </c>
      <c r="CA238" s="34" t="str">
        <f t="array" ref="CA238">IF(ROWS(CA$4:CA238)&gt;CA$1,"",INDEX('malzeme montaj'!$C$1:$C$3329,SMALL(IF('malzeme montaj'!$B$1:$B$3329=CA$3,IF('malzeme montaj'!$C$1:$C$3329&lt;&gt;"",ROW('malzeme montaj'!$C$1:$C$3329))),ROWS(CA$4:CA238))))</f>
        <v/>
      </c>
      <c r="CB238" s="34" t="str">
        <f t="array" ref="CB238">IF(ROWS(CB$4:CB238)&gt;CB$1,"",INDEX('malzeme montaj'!$C$1:$C$3329,SMALL(IF('malzeme montaj'!$B$1:$B$3329=CB$3,IF('malzeme montaj'!$C$1:$C$3329&lt;&gt;"",ROW('malzeme montaj'!$C$1:$C$3329))),ROWS(CB$4:CB238))))</f>
        <v/>
      </c>
      <c r="CC238" s="34" t="str">
        <f t="array" ref="CC238">IF(ROWS(CC$4:CC238)&gt;CC$1,"",INDEX('malzeme montaj'!$C$1:$C$3329,SMALL(IF('malzeme montaj'!$B$1:$B$3329=CC$3,IF('malzeme montaj'!$C$1:$C$3329&lt;&gt;"",ROW('malzeme montaj'!$C$1:$C$3329))),ROWS(CC$4:CC238))))</f>
        <v/>
      </c>
      <c r="CD238" s="34" t="str">
        <f t="array" ref="CD238">IF(ROWS(CD$4:CD238)&gt;CD$1,"",INDEX('malzeme montaj'!$C$1:$C$3329,SMALL(IF('malzeme montaj'!$B$1:$B$3329=CD$3,IF('malzeme montaj'!$C$1:$C$3329&lt;&gt;"",ROW('malzeme montaj'!$C$1:$C$3329))),ROWS(CD$4:CD238))))</f>
        <v/>
      </c>
      <c r="CE238" s="34" t="str">
        <f t="array" ref="CE238">IF(ROWS(CE$4:CE238)&gt;CE$1,"",INDEX('malzeme montaj'!$C$1:$C$3329,SMALL(IF('malzeme montaj'!$B$1:$B$3329=CE$3,IF('malzeme montaj'!$C$1:$C$3329&lt;&gt;"",ROW('malzeme montaj'!$C$1:$C$3329))),ROWS(CE$4:CE238))))</f>
        <v/>
      </c>
      <c r="CF238" s="34" t="str">
        <f t="array" ref="CF238">IF(ROWS(CF$4:CF238)&gt;CF$1,"",INDEX('malzeme montaj'!$C$1:$C$3329,SMALL(IF('malzeme montaj'!$B$1:$B$3329=CF$3,IF('malzeme montaj'!$C$1:$C$3329&lt;&gt;"",ROW('malzeme montaj'!$C$1:$C$3329))),ROWS(CF$4:CF238))))</f>
        <v/>
      </c>
      <c r="CG238" s="34" t="str">
        <f t="array" ref="CG238">IF(ROWS(CG$4:CG238)&gt;CG$1,"",INDEX('malzeme montaj'!$C$1:$C$3329,SMALL(IF('malzeme montaj'!$B$1:$B$3329=CG$3,IF('malzeme montaj'!$C$1:$C$3329&lt;&gt;"",ROW('malzeme montaj'!$C$1:$C$3329))),ROWS(CG$4:CG238))))</f>
        <v/>
      </c>
      <c r="CH238" s="34" t="str">
        <f t="array" ref="CH238">IF(ROWS(CH$4:CH238)&gt;CH$1,"",INDEX('malzeme montaj'!$C$1:$C$3329,SMALL(IF('malzeme montaj'!$B$1:$B$3329=CH$3,IF('malzeme montaj'!$C$1:$C$3329&lt;&gt;"",ROW('malzeme montaj'!$C$1:$C$3329))),ROWS(CH$4:CH238))))</f>
        <v/>
      </c>
      <c r="CI238" s="34" t="str">
        <f t="array" ref="CI238">IF(ROWS(CI$4:CI238)&gt;CI$1,"",INDEX('malzeme montaj'!$C$1:$C$3329,SMALL(IF('malzeme montaj'!$B$1:$B$3329=CI$3,IF('malzeme montaj'!$C$1:$C$3329&lt;&gt;"",ROW('malzeme montaj'!$C$1:$C$3329))),ROWS(CI$4:CI238))))</f>
        <v/>
      </c>
      <c r="CJ238" s="34" t="str">
        <f t="array" ref="CJ238">IF(ROWS(CJ$4:CJ238)&gt;CJ$1,"",INDEX('malzeme montaj'!$C$1:$C$3329,SMALL(IF('malzeme montaj'!$B$1:$B$3329=CJ$3,IF('malzeme montaj'!$C$1:$C$3329&lt;&gt;"",ROW('malzeme montaj'!$C$1:$C$3329))),ROWS(CJ$4:CJ238))))</f>
        <v/>
      </c>
      <c r="CK238" s="34" t="str">
        <f t="array" ref="CK238">IF(ROWS(CK$4:CK238)&gt;CK$1,"",INDEX('malzeme montaj'!$C$1:$C$3329,SMALL(IF('malzeme montaj'!$B$1:$B$3329=CK$3,IF('malzeme montaj'!$C$1:$C$3329&lt;&gt;"",ROW('malzeme montaj'!$C$1:$C$3329))),ROWS(CK$4:CK238))))</f>
        <v/>
      </c>
      <c r="CL238" s="34" t="str">
        <f t="array" ref="CL238">IF(ROWS(CL$4:CL238)&gt;CL$1,"",INDEX('malzeme montaj'!$C$1:$C$3329,SMALL(IF('malzeme montaj'!$B$1:$B$3329=CL$3,IF('malzeme montaj'!$C$1:$C$3329&lt;&gt;"",ROW('malzeme montaj'!$C$1:$C$3329))),ROWS(CL$4:CL238))))</f>
        <v/>
      </c>
      <c r="CM238" s="34" t="str">
        <f t="array" ref="CM238">IF(ROWS(CM$4:CM238)&gt;CM$1,"",INDEX('malzeme montaj'!$C$1:$C$3329,SMALL(IF('malzeme montaj'!$B$1:$B$3329=CM$3,IF('malzeme montaj'!$C$1:$C$3329&lt;&gt;"",ROW('malzeme montaj'!$C$1:$C$3329))),ROWS(CM$4:CM238))))</f>
        <v/>
      </c>
      <c r="CN238" s="34" t="str">
        <f t="array" ref="CN238">IF(ROWS(CN$4:CN238)&gt;CN$1,"",INDEX('malzeme montaj'!$C$1:$C$3329,SMALL(IF('malzeme montaj'!$B$1:$B$3329=CN$3,IF('malzeme montaj'!$C$1:$C$3329&lt;&gt;"",ROW('malzeme montaj'!$C$1:$C$3329))),ROWS(CN$4:CN238))))</f>
        <v/>
      </c>
      <c r="CO238" s="34" t="str">
        <f t="array" ref="CO238">IF(ROWS(CO$4:CO238)&gt;CO$1,"",INDEX('malzeme montaj'!$C$1:$C$3329,SMALL(IF('malzeme montaj'!$B$1:$B$3329=CO$3,IF('malzeme montaj'!$C$1:$C$3329&lt;&gt;"",ROW('malzeme montaj'!$C$1:$C$3329))),ROWS(CO$4:CO238))))</f>
        <v/>
      </c>
      <c r="CP238" s="34" t="str">
        <f t="array" ref="CP238">IF(ROWS(CP$4:CP238)&gt;CP$1,"",INDEX('malzeme montaj'!$C$1:$C$3329,SMALL(IF('malzeme montaj'!$B$1:$B$3329=CP$3,IF('malzeme montaj'!$C$1:$C$3329&lt;&gt;"",ROW('malzeme montaj'!$C$1:$C$3329))),ROWS(CP$4:CP238))))</f>
        <v/>
      </c>
      <c r="CQ238" s="34" t="str">
        <f t="array" ref="CQ238">IF(ROWS(CQ$4:CQ238)&gt;CQ$1,"",INDEX('malzeme montaj'!$C$1:$C$3329,SMALL(IF('malzeme montaj'!$B$1:$B$3329=CQ$3,IF('malzeme montaj'!$C$1:$C$3329&lt;&gt;"",ROW('malzeme montaj'!$C$1:$C$3329))),ROWS(CQ$4:CQ238))))</f>
        <v/>
      </c>
      <c r="CR238" s="34" t="str">
        <f t="array" ref="CR238">IF(ROWS(CR$4:CR238)&gt;CR$1,"",INDEX('malzeme montaj'!$C$1:$C$3329,SMALL(IF('malzeme montaj'!$B$1:$B$3329=CR$3,IF('malzeme montaj'!$C$1:$C$3329&lt;&gt;"",ROW('malzeme montaj'!$C$1:$C$3329))),ROWS(CR$4:CR238))))</f>
        <v/>
      </c>
      <c r="CS238" s="34" t="str">
        <f t="array" ref="CS238">IF(ROWS(CS$4:CS238)&gt;CS$1,"",INDEX('malzeme montaj'!$C$1:$C$3329,SMALL(IF('malzeme montaj'!$B$1:$B$3329=CS$3,IF('malzeme montaj'!$C$1:$C$3329&lt;&gt;"",ROW('malzeme montaj'!$C$1:$C$3329))),ROWS(CS$4:CS238))))</f>
        <v/>
      </c>
      <c r="CT238" s="34" t="str">
        <f t="array" ref="CT238">IF(ROWS(CT$4:CT238)&gt;CT$1,"",INDEX('malzeme montaj'!$C$1:$C$3329,SMALL(IF('malzeme montaj'!$B$1:$B$3329=CT$3,IF('malzeme montaj'!$C$1:$C$3329&lt;&gt;"",ROW('malzeme montaj'!$C$1:$C$3329))),ROWS(CT$4:CT238))))</f>
        <v/>
      </c>
      <c r="CU238" s="34" t="str">
        <f t="array" ref="CU238">IF(ROWS(CU$4:CU238)&gt;CU$1,"",INDEX('malzeme montaj'!$C$1:$C$3329,SMALL(IF('malzeme montaj'!$B$1:$B$3329=CU$3,IF('malzeme montaj'!$C$1:$C$3329&lt;&gt;"",ROW('malzeme montaj'!$C$1:$C$3329))),ROWS(CU$4:CU238))))</f>
        <v/>
      </c>
      <c r="CV238" s="34" t="str">
        <f t="array" ref="CV238">IF(ROWS(CV$4:CV238)&gt;CV$1,"",INDEX('malzeme montaj'!$C$1:$C$3329,SMALL(IF('malzeme montaj'!$B$1:$B$3329=CV$3,IF('malzeme montaj'!$C$1:$C$3329&lt;&gt;"",ROW('malzeme montaj'!$C$1:$C$3329))),ROWS(CV$4:CV238))))</f>
        <v/>
      </c>
      <c r="CW238" s="34" t="str">
        <f t="array" ref="CW238">IF(ROWS(CW$4:CW238)&gt;CW$1,"",INDEX('malzeme montaj'!$C$1:$C$3329,SMALL(IF('malzeme montaj'!$B$1:$B$3329=CW$3,IF('malzeme montaj'!$C$1:$C$3329&lt;&gt;"",ROW('malzeme montaj'!$C$1:$C$3329))),ROWS(CW$4:CW238))))</f>
        <v/>
      </c>
      <c r="CX238" s="34" t="str">
        <f t="array" ref="CX238">IF(ROWS(CX$4:CX238)&gt;CX$1,"",INDEX('malzeme montaj'!$C$1:$C$3329,SMALL(IF('malzeme montaj'!$B$1:$B$3329=CX$3,IF('malzeme montaj'!$C$1:$C$3329&lt;&gt;"",ROW('malzeme montaj'!$C$1:$C$3329))),ROWS(CX$4:CX238))))</f>
        <v/>
      </c>
      <c r="CY238" s="34" t="str">
        <f t="array" ref="CY238">IF(ROWS(CY$4:CY238)&gt;CY$1,"",INDEX('malzeme montaj'!$C$1:$C$3329,SMALL(IF('malzeme montaj'!$B$1:$B$3329=CY$3,IF('malzeme montaj'!$C$1:$C$3329&lt;&gt;"",ROW('malzeme montaj'!$C$1:$C$3329))),ROWS(CY$4:CY238))))</f>
        <v/>
      </c>
      <c r="CZ238" s="34" t="str">
        <f t="array" ref="CZ238">IF(ROWS(CZ$4:CZ238)&gt;CZ$1,"",INDEX('malzeme montaj'!$C$1:$C$3329,SMALL(IF('malzeme montaj'!$B$1:$B$3329=CZ$3,IF('malzeme montaj'!$C$1:$C$3329&lt;&gt;"",ROW('malzeme montaj'!$C$1:$C$3329))),ROWS(CZ$4:CZ238))))</f>
        <v/>
      </c>
      <c r="DA238" s="34" t="str">
        <f t="array" ref="DA238">IF(ROWS(DA$4:DA238)&gt;DA$1,"",INDEX('malzeme montaj'!$C$1:$C$3329,SMALL(IF('malzeme montaj'!$B$1:$B$3329=DA$3,IF('malzeme montaj'!$C$1:$C$3329&lt;&gt;"",ROW('malzeme montaj'!$C$1:$C$3329))),ROWS(DA$4:DA238))))</f>
        <v/>
      </c>
      <c r="DB238" s="34" t="str">
        <f t="array" ref="DB238">IF(ROWS(DB$4:DB238)&gt;DB$1,"",INDEX('malzeme montaj'!$C$1:$C$3329,SMALL(IF('malzeme montaj'!$B$1:$B$3329=DB$3,IF('malzeme montaj'!$C$1:$C$3329&lt;&gt;"",ROW('malzeme montaj'!$C$1:$C$3329))),ROWS(DB$4:DB238))))</f>
        <v/>
      </c>
      <c r="DC238" s="34" t="str">
        <f t="array" ref="DC238">IF(ROWS(DC$4:DC238)&gt;DC$1,"",INDEX('malzeme montaj'!$C$1:$C$3329,SMALL(IF('malzeme montaj'!$B$1:$B$3329=DC$3,IF('malzeme montaj'!$C$1:$C$3329&lt;&gt;"",ROW('malzeme montaj'!$C$1:$C$3329))),ROWS(DC$4:DC238))))</f>
        <v/>
      </c>
      <c r="DD238" s="34" t="str">
        <f t="array" ref="DD238">IF(ROWS(DD$4:DD238)&gt;DD$1,"",INDEX('malzeme montaj'!$C$1:$C$3329,SMALL(IF('malzeme montaj'!$B$1:$B$3329=DD$3,IF('malzeme montaj'!$C$1:$C$3329&lt;&gt;"",ROW('malzeme montaj'!$C$1:$C$3329))),ROWS(DD$4:DD238))))</f>
        <v/>
      </c>
      <c r="DE238" s="34" t="str">
        <f t="array" ref="DE238">IF(ROWS(DE$4:DE238)&gt;DE$1,"",INDEX('malzeme montaj'!$C$1:$C$3329,SMALL(IF('malzeme montaj'!$B$1:$B$3329=DE$3,IF('malzeme montaj'!$C$1:$C$3329&lt;&gt;"",ROW('malzeme montaj'!$C$1:$C$3329))),ROWS(DE$4:DE238))))</f>
        <v/>
      </c>
      <c r="DF238" s="34" t="str">
        <f t="array" ref="DF238">IF(ROWS(DF$4:DF238)&gt;DF$1,"",INDEX('malzeme montaj'!$C$1:$C$3329,SMALL(IF('malzeme montaj'!$B$1:$B$3329=DF$3,IF('malzeme montaj'!$C$1:$C$3329&lt;&gt;"",ROW('malzeme montaj'!$C$1:$C$3329))),ROWS(DF$4:DF238))))</f>
        <v/>
      </c>
      <c r="DG238" s="34" t="str">
        <f t="array" ref="DG238">IF(ROWS(DG$4:DG238)&gt;DG$1,"",INDEX('malzeme montaj'!$C$1:$C$3329,SMALL(IF('malzeme montaj'!$B$1:$B$3329=DG$3,IF('malzeme montaj'!$C$1:$C$3329&lt;&gt;"",ROW('malzeme montaj'!$C$1:$C$3329))),ROWS(DG$4:DG238))))</f>
        <v/>
      </c>
      <c r="DH238" s="34" t="str">
        <f t="array" ref="DH238">IF(ROWS(DH$4:DH238)&gt;DH$1,"",INDEX('malzeme montaj'!$C$1:$C$3329,SMALL(IF('malzeme montaj'!$B$1:$B$3329=DH$3,IF('malzeme montaj'!$C$1:$C$3329&lt;&gt;"",ROW('malzeme montaj'!$C$1:$C$3329))),ROWS(DH$4:DH238))))</f>
        <v/>
      </c>
      <c r="DI238" s="34" t="str">
        <f t="array" ref="DI238">IF(ROWS(DI$4:DI238)&gt;DI$1,"",INDEX('malzeme montaj'!$C$1:$C$3329,SMALL(IF('malzeme montaj'!$B$1:$B$3329=DI$3,IF('malzeme montaj'!$C$1:$C$3329&lt;&gt;"",ROW('malzeme montaj'!$C$1:$C$3329))),ROWS(DI$4:DI238))))</f>
        <v/>
      </c>
      <c r="DJ238" s="34" t="str">
        <f t="array" ref="DJ238">IF(ROWS(DJ$4:DJ238)&gt;DJ$1,"",INDEX('malzeme montaj'!$C$1:$C$3329,SMALL(IF('malzeme montaj'!$B$1:$B$3329=DJ$3,IF('malzeme montaj'!$C$1:$C$3329&lt;&gt;"",ROW('malzeme montaj'!$C$1:$C$3329))),ROWS(DJ$4:DJ238))))</f>
        <v/>
      </c>
      <c r="DK238" s="34" t="str">
        <f t="array" ref="DK238">IF(ROWS(DK$4:DK238)&gt;DK$1,"",INDEX('malzeme montaj'!$C$1:$C$3329,SMALL(IF('malzeme montaj'!$B$1:$B$3329=DK$3,IF('malzeme montaj'!$C$1:$C$3329&lt;&gt;"",ROW('malzeme montaj'!$C$1:$C$3329))),ROWS(DK$4:DK238))))</f>
        <v/>
      </c>
      <c r="DL238" s="34" t="str">
        <f t="array" ref="DL238">IF(ROWS(DL$4:DL238)&gt;DL$1,"",INDEX('malzeme montaj'!$C$1:$C$3329,SMALL(IF('malzeme montaj'!$B$1:$B$3329=DL$3,IF('malzeme montaj'!$C$1:$C$3329&lt;&gt;"",ROW('malzeme montaj'!$C$1:$C$3329))),ROWS(DL$4:DL238))))</f>
        <v/>
      </c>
      <c r="DM238" s="34" t="str">
        <f t="array" ref="DM238">IF(ROWS(DM$4:DM238)&gt;DM$1,"",INDEX('malzeme montaj'!$C$1:$C$3329,SMALL(IF('malzeme montaj'!$B$1:$B$3329=DM$3,IF('malzeme montaj'!$C$1:$C$3329&lt;&gt;"",ROW('malzeme montaj'!$C$1:$C$3329))),ROWS(DM$4:DM238))))</f>
        <v/>
      </c>
      <c r="DN238" s="34" t="str">
        <f t="array" ref="DN238">IF(ROWS(DN$4:DN238)&gt;DN$1,"",INDEX('malzeme montaj'!$C$1:$C$3329,SMALL(IF('malzeme montaj'!$B$1:$B$3329=DN$3,IF('malzeme montaj'!$C$1:$C$3329&lt;&gt;"",ROW('malzeme montaj'!$C$1:$C$3329))),ROWS(DN$4:DN238))))</f>
        <v/>
      </c>
      <c r="DO238" s="34" t="str">
        <f t="array" ref="DO238">IF(ROWS(DO$4:DO238)&gt;DO$1,"",INDEX('malzeme montaj'!$C$1:$C$3329,SMALL(IF('malzeme montaj'!$B$1:$B$3329=DO$3,IF('malzeme montaj'!$C$1:$C$3329&lt;&gt;"",ROW('malzeme montaj'!$C$1:$C$3329))),ROWS(DO$4:DO238))))</f>
        <v/>
      </c>
      <c r="DP238" s="34" t="str">
        <f t="array" ref="DP238">IF(ROWS(DP$4:DP238)&gt;DP$1,"",INDEX('malzeme montaj'!$C$1:$C$3329,SMALL(IF('malzeme montaj'!$B$1:$B$3329=DP$3,IF('malzeme montaj'!$C$1:$C$3329&lt;&gt;"",ROW('malzeme montaj'!$C$1:$C$3329))),ROWS(DP$4:DP238))))</f>
        <v/>
      </c>
      <c r="DQ238" s="34" t="str">
        <f t="array" ref="DQ238">IF(ROWS(DQ$4:DQ238)&gt;DQ$1,"",INDEX('malzeme montaj'!$C$1:$C$3329,SMALL(IF('malzeme montaj'!$B$1:$B$3329=DQ$3,IF('malzeme montaj'!$C$1:$C$3329&lt;&gt;"",ROW('malzeme montaj'!$C$1:$C$3329))),ROWS(DQ$4:DQ238))))</f>
        <v/>
      </c>
      <c r="DR238" s="34" t="str">
        <f t="array" ref="DR238">IF(ROWS(DR$4:DR238)&gt;DR$1,"",INDEX('malzeme montaj'!$C$1:$C$3329,SMALL(IF('malzeme montaj'!$B$1:$B$3329=DR$3,IF('malzeme montaj'!$C$1:$C$3329&lt;&gt;"",ROW('malzeme montaj'!$C$1:$C$3329))),ROWS(DR$4:DR238))))</f>
        <v/>
      </c>
      <c r="DS238" s="34" t="str">
        <f t="array" ref="DS238">IF(ROWS(DS$4:DS238)&gt;DS$1,"",INDEX('malzeme montaj'!$C$1:$C$3329,SMALL(IF('malzeme montaj'!$B$1:$B$3329=DS$3,IF('malzeme montaj'!$C$1:$C$3329&lt;&gt;"",ROW('malzeme montaj'!$C$1:$C$3329))),ROWS(DS$4:DS238))))</f>
        <v/>
      </c>
      <c r="DT238" s="34" t="str">
        <f t="array" ref="DT238">IF(ROWS(DT$4:DT238)&gt;DT$1,"",INDEX('malzeme montaj'!$C$1:$C$3329,SMALL(IF('malzeme montaj'!$B$1:$B$3329=DT$3,IF('malzeme montaj'!$C$1:$C$3329&lt;&gt;"",ROW('malzeme montaj'!$C$1:$C$3329))),ROWS(DT$4:DT238))))</f>
        <v/>
      </c>
      <c r="DU238" s="34" t="str">
        <f t="array" ref="DU238">IF(ROWS(DU$4:DU238)&gt;DU$1,"",INDEX('malzeme montaj'!$C$1:$C$3329,SMALL(IF('malzeme montaj'!$B$1:$B$3329=DU$3,IF('malzeme montaj'!$C$1:$C$3329&lt;&gt;"",ROW('malzeme montaj'!$C$1:$C$3329))),ROWS(DU$4:DU238))))</f>
        <v/>
      </c>
      <c r="DV238" s="34" t="str">
        <f t="array" ref="DV238">IF(ROWS(DV$4:DV238)&gt;DV$1,"",INDEX('malzeme montaj'!$C$1:$C$3329,SMALL(IF('malzeme montaj'!$B$1:$B$3329=DV$3,IF('malzeme montaj'!$C$1:$C$3329&lt;&gt;"",ROW('malzeme montaj'!$C$1:$C$3329))),ROWS(DV$4:DV238))))</f>
        <v/>
      </c>
      <c r="DW238" s="34" t="str">
        <f t="array" ref="DW238">IF(ROWS(DW$4:DW238)&gt;DW$1,"",INDEX('malzeme montaj'!$C$1:$C$3329,SMALL(IF('malzeme montaj'!$B$1:$B$3329=DW$3,IF('malzeme montaj'!$C$1:$C$3329&lt;&gt;"",ROW('malzeme montaj'!$C$1:$C$3329))),ROWS(DW$4:DW238))))</f>
        <v/>
      </c>
      <c r="DX238" s="34" t="str">
        <f t="array" ref="DX238">IF(ROWS(DX$4:DX238)&gt;DX$1,"",INDEX('malzeme montaj'!$C$1:$C$3329,SMALL(IF('malzeme montaj'!$B$1:$B$3329=DX$3,IF('malzeme montaj'!$C$1:$C$3329&lt;&gt;"",ROW('malzeme montaj'!$C$1:$C$3329))),ROWS(DX$4:DX238))))</f>
        <v/>
      </c>
      <c r="DY238" s="34" t="str">
        <f t="array" ref="DY238">IF(ROWS(DY$4:DY238)&gt;DY$1,"",INDEX('malzeme montaj'!$C$1:$C$3329,SMALL(IF('malzeme montaj'!$B$1:$B$3329=DY$3,IF('malzeme montaj'!$C$1:$C$3329&lt;&gt;"",ROW('malzeme montaj'!$C$1:$C$3329))),ROWS(DY$4:DY238))))</f>
        <v/>
      </c>
      <c r="DZ238" s="34" t="str">
        <f t="array" ref="DZ238">IF(ROWS(DZ$4:DZ238)&gt;DZ$1,"",INDEX('malzeme montaj'!$C$1:$C$3329,SMALL(IF('malzeme montaj'!$B$1:$B$3329=DZ$3,IF('malzeme montaj'!$C$1:$C$3329&lt;&gt;"",ROW('malzeme montaj'!$C$1:$C$3329))),ROWS(DZ$4:DZ238))))</f>
        <v/>
      </c>
      <c r="EA238" s="34" t="str">
        <f t="array" ref="EA238">IF(ROWS(EA$4:EA238)&gt;EA$1,"",INDEX('malzeme montaj'!$C$1:$C$3329,SMALL(IF('malzeme montaj'!$B$1:$B$3329=EA$3,IF('malzeme montaj'!$C$1:$C$3329&lt;&gt;"",ROW('malzeme montaj'!$C$1:$C$3329))),ROWS(EA$4:EA238))))</f>
        <v/>
      </c>
      <c r="EB238" s="34" t="str">
        <f t="array" ref="EB238">IF(ROWS(EB$4:EB238)&gt;EB$1,"",INDEX('malzeme montaj'!$C$1:$C$3329,SMALL(IF('malzeme montaj'!$B$1:$B$3329=EB$3,IF('malzeme montaj'!$C$1:$C$3329&lt;&gt;"",ROW('malzeme montaj'!$C$1:$C$3329))),ROWS(EB$4:EB238))))</f>
        <v/>
      </c>
      <c r="EC238" s="34" t="str">
        <f t="array" ref="EC238">IF(ROWS(EC$4:EC238)&gt;EC$1,"",INDEX('malzeme montaj'!$C$1:$C$3329,SMALL(IF('malzeme montaj'!$B$1:$B$3329=EC$3,IF('malzeme montaj'!$C$1:$C$3329&lt;&gt;"",ROW('malzeme montaj'!$C$1:$C$3329))),ROWS(EC$4:EC238))))</f>
        <v/>
      </c>
      <c r="ED238" s="34" t="str">
        <f t="array" ref="ED238">IF(ROWS(ED$4:ED238)&gt;ED$1,"",INDEX('malzeme montaj'!$C$1:$C$3329,SMALL(IF('malzeme montaj'!$B$1:$B$3329=ED$3,IF('malzeme montaj'!$C$1:$C$3329&lt;&gt;"",ROW('malzeme montaj'!$C$1:$C$3329))),ROWS(ED$4:ED238))))</f>
        <v/>
      </c>
      <c r="EE238" s="34" t="str">
        <f t="array" ref="EE238">IF(ROWS(EE$4:EE238)&gt;EE$1,"",INDEX('malzeme montaj'!$C$1:$C$3329,SMALL(IF('malzeme montaj'!$B$1:$B$3329=EE$3,IF('malzeme montaj'!$C$1:$C$3329&lt;&gt;"",ROW('malzeme montaj'!$C$1:$C$3329))),ROWS(EE$4:EE238))))</f>
        <v/>
      </c>
      <c r="EF238" s="34" t="str">
        <f t="array" ref="EF238">IF(ROWS(EF$4:EF238)&gt;EF$1,"",INDEX('malzeme montaj'!$C$1:$C$3329,SMALL(IF('malzeme montaj'!$B$1:$B$3329=EF$3,IF('malzeme montaj'!$C$1:$C$3329&lt;&gt;"",ROW('malzeme montaj'!$C$1:$C$3329))),ROWS(EF$4:EF238))))</f>
        <v/>
      </c>
      <c r="EG238" s="34" t="str">
        <f t="array" ref="EG238">IF(ROWS(EG$4:EG238)&gt;EG$1,"",INDEX('malzeme montaj'!$C$1:$C$3329,SMALL(IF('malzeme montaj'!$B$1:$B$3329=EG$3,IF('malzeme montaj'!$C$1:$C$3329&lt;&gt;"",ROW('malzeme montaj'!$C$1:$C$3329))),ROWS(EG$4:EG238))))</f>
        <v/>
      </c>
      <c r="EH238" s="34" t="str">
        <f t="array" ref="EH238">IF(ROWS(EH$4:EH238)&gt;EH$1,"",INDEX('malzeme montaj'!$C$1:$C$3329,SMALL(IF('malzeme montaj'!$B$1:$B$3329=EH$3,IF('malzeme montaj'!$C$1:$C$3329&lt;&gt;"",ROW('malzeme montaj'!$C$1:$C$3329))),ROWS(EH$4:EH238))))</f>
        <v/>
      </c>
      <c r="EI238" s="34" t="str">
        <f t="array" ref="EI238">IF(ROWS(EI$4:EI238)&gt;EI$1,"",INDEX('malzeme montaj'!$C$1:$C$3329,SMALL(IF('malzeme montaj'!$B$1:$B$3329=EI$3,IF('malzeme montaj'!$C$1:$C$3329&lt;&gt;"",ROW('malzeme montaj'!$C$1:$C$3329))),ROWS(EI$4:EI238))))</f>
        <v/>
      </c>
      <c r="EJ238" s="34" t="str">
        <f t="array" ref="EJ238">IF(ROWS(EJ$4:EJ238)&gt;EJ$1,"",INDEX('malzeme montaj'!$C$1:$C$3329,SMALL(IF('malzeme montaj'!$B$1:$B$3329=EJ$3,IF('malzeme montaj'!$C$1:$C$3329&lt;&gt;"",ROW('malzeme montaj'!$C$1:$C$3329))),ROWS(EJ$4:EJ238))))</f>
        <v/>
      </c>
      <c r="EK238" s="34" t="str">
        <f t="array" ref="EK238">IF(ROWS(EK$4:EK238)&gt;EK$1,"",INDEX('malzeme montaj'!$C$1:$C$3329,SMALL(IF('malzeme montaj'!$B$1:$B$3329=EK$3,IF('malzeme montaj'!$C$1:$C$3329&lt;&gt;"",ROW('malzeme montaj'!$C$1:$C$3329))),ROWS(EK$4:EK238))))</f>
        <v/>
      </c>
      <c r="EL238" s="34" t="str">
        <f t="array" ref="EL238">IF(ROWS(EL$4:EL238)&gt;EL$1,"",INDEX('malzeme montaj'!$C$1:$C$3329,SMALL(IF('malzeme montaj'!$B$1:$B$3329=EL$3,IF('malzeme montaj'!$C$1:$C$3329&lt;&gt;"",ROW('malzeme montaj'!$C$1:$C$3329))),ROWS(EL$4:EL238))))</f>
        <v/>
      </c>
      <c r="EM238" s="34" t="str">
        <f t="array" ref="EM238">IF(ROWS(EM$4:EM238)&gt;EM$1,"",INDEX('malzeme montaj'!$C$1:$C$3329,SMALL(IF('malzeme montaj'!$B$1:$B$3329=EM$3,IF('malzeme montaj'!$C$1:$C$3329&lt;&gt;"",ROW('malzeme montaj'!$C$1:$C$3329))),ROWS(EM$4:EM238))))</f>
        <v/>
      </c>
      <c r="EN238" s="34" t="str">
        <f t="array" ref="EN238">IF(ROWS(EN$4:EN238)&gt;EN$1,"",INDEX('malzeme montaj'!$C$1:$C$3329,SMALL(IF('malzeme montaj'!$B$1:$B$3329=EN$3,IF('malzeme montaj'!$C$1:$C$3329&lt;&gt;"",ROW('malzeme montaj'!$C$1:$C$3329))),ROWS(EN$4:EN238))))</f>
        <v/>
      </c>
      <c r="EO238" s="34" t="str">
        <f t="array" ref="EO238">IF(ROWS(EO$4:EO238)&gt;EO$1,"",INDEX('malzeme montaj'!$C$1:$C$3329,SMALL(IF('malzeme montaj'!$B$1:$B$3329=EO$3,IF('malzeme montaj'!$C$1:$C$3329&lt;&gt;"",ROW('malzeme montaj'!$C$1:$C$3329))),ROWS(EO$4:EO238))))</f>
        <v/>
      </c>
      <c r="EP238" s="34" t="str">
        <f t="array" ref="EP238">IF(ROWS(EP$4:EP238)&gt;EP$1,"",INDEX('malzeme montaj'!$C$1:$C$3329,SMALL(IF('malzeme montaj'!$B$1:$B$3329=EP$3,IF('malzeme montaj'!$C$1:$C$3329&lt;&gt;"",ROW('malzeme montaj'!$C$1:$C$3329))),ROWS(EP$4:EP238))))</f>
        <v/>
      </c>
      <c r="EQ238" s="34" t="str">
        <f t="array" ref="EQ238">IF(ROWS(EQ$4:EQ238)&gt;EQ$1,"",INDEX('malzeme montaj'!$C$1:$C$3329,SMALL(IF('malzeme montaj'!$B$1:$B$3329=EQ$3,IF('malzeme montaj'!$C$1:$C$3329&lt;&gt;"",ROW('malzeme montaj'!$C$1:$C$3329))),ROWS(EQ$4:EQ238))))</f>
        <v/>
      </c>
      <c r="ER238" s="34" t="str">
        <f t="array" ref="ER238">IF(ROWS(ER$4:ER238)&gt;ER$1,"",INDEX('malzeme montaj'!$C$1:$C$3329,SMALL(IF('malzeme montaj'!$B$1:$B$3329=ER$3,IF('malzeme montaj'!$C$1:$C$3329&lt;&gt;"",ROW('malzeme montaj'!$C$1:$C$3329))),ROWS(ER$4:ER238))))</f>
        <v/>
      </c>
      <c r="ES238" s="34" t="str">
        <f t="array" ref="ES238">IF(ROWS(ES$4:ES238)&gt;ES$1,"",INDEX('malzeme montaj'!$C$1:$C$3329,SMALL(IF('malzeme montaj'!$B$1:$B$3329=ES$3,IF('malzeme montaj'!$C$1:$C$3329&lt;&gt;"",ROW('malzeme montaj'!$C$1:$C$3329))),ROWS(ES$4:ES238))))</f>
        <v/>
      </c>
      <c r="ET238" s="34" t="str">
        <f t="array" ref="ET238">IF(ROWS(ET$4:ET238)&gt;ET$1,"",INDEX('malzeme montaj'!$C$1:$C$3329,SMALL(IF('malzeme montaj'!$B$1:$B$3329=ET$3,IF('malzeme montaj'!$C$1:$C$3329&lt;&gt;"",ROW('malzeme montaj'!$C$1:$C$3329))),ROWS(ET$4:ET238))))</f>
        <v/>
      </c>
      <c r="EU238" s="34" t="str">
        <f t="array" ref="EU238">IF(ROWS(EU$4:EU238)&gt;EU$1,"",INDEX('malzeme montaj'!$C$1:$C$3329,SMALL(IF('malzeme montaj'!$B$1:$B$3329=EU$3,IF('malzeme montaj'!$C$1:$C$3329&lt;&gt;"",ROW('malzeme montaj'!$C$1:$C$3329))),ROWS(EU$4:EU238))))</f>
        <v/>
      </c>
      <c r="EV238" s="34" t="str">
        <f t="array" ref="EV238">IF(ROWS(EV$4:EV238)&gt;EV$1,"",INDEX('malzeme montaj'!$C$1:$C$3329,SMALL(IF('malzeme montaj'!$B$1:$B$3329=EV$3,IF('malzeme montaj'!$C$1:$C$3329&lt;&gt;"",ROW('malzeme montaj'!$C$1:$C$3329))),ROWS(EV$4:EV238))))</f>
        <v/>
      </c>
      <c r="EW238" s="34" t="str">
        <f t="array" ref="EW238">IF(ROWS(EW$4:EW238)&gt;EW$1,"",INDEX('malzeme montaj'!$C$1:$C$3329,SMALL(IF('malzeme montaj'!$B$1:$B$3329=EW$3,IF('malzeme montaj'!$C$1:$C$3329&lt;&gt;"",ROW('malzeme montaj'!$C$1:$C$3329))),ROWS(EW$4:EW238))))</f>
        <v/>
      </c>
    </row>
    <row r="239" spans="1:153" ht="12.75" customHeight="1">
      <c r="A239" s="38" t="str">
        <f t="array" ref="A239">IF(ROWS(A$4:A239)&gt;A$1,"",INDEX('malzeme montaj'!$C$1:$C$3329,SMALL(IF('malzeme montaj'!$B$1:$B$3329=A$3,IF('malzeme montaj'!$C$1:$C$3329&lt;&gt;"",ROW('malzeme montaj'!$C$1:$C$3329))),ROWS(A$4:A239))))</f>
        <v/>
      </c>
      <c r="B239" s="38" t="str">
        <f t="array" ref="B239">IF(ROWS(B$4:B239)&gt;B$1,"",INDEX('malzeme montaj'!$C$1:$C$3329,SMALL(IF('malzeme montaj'!$B$1:$B$3329=B$3,IF('malzeme montaj'!$C$1:$C$3329&lt;&gt;"",ROW('malzeme montaj'!$C$1:$C$3329))),ROWS(B$4:B239))))</f>
        <v/>
      </c>
      <c r="C239" s="38" t="str">
        <f t="array" ref="C239">IF(ROWS(C$4:C239)&gt;C$1,"",INDEX('malzeme montaj'!$C$1:$C$3329,SMALL(IF('malzeme montaj'!$B$1:$B$3329=C$3,IF('malzeme montaj'!$C$1:$C$3329&lt;&gt;"",ROW('malzeme montaj'!$C$1:$C$3329))),ROWS(C$4:C239))))</f>
        <v/>
      </c>
      <c r="D239" s="38" t="str">
        <f t="array" ref="D239">IF(ROWS(D$4:D239)&gt;D$1,"",INDEX('malzeme montaj'!$C$1:$C$3329,SMALL(IF('malzeme montaj'!$B$1:$B$3329=D$3,IF('malzeme montaj'!$C$1:$C$3329&lt;&gt;"",ROW('malzeme montaj'!$C$1:$C$3329))),ROWS(D$4:D239))))</f>
        <v/>
      </c>
      <c r="E239" s="38" t="str">
        <f t="array" ref="E239">IF(ROWS(E$4:E239)&gt;E$1,"",INDEX('malzeme montaj'!$C$1:$C$3329,SMALL(IF('malzeme montaj'!$B$1:$B$3329=E$3,IF('malzeme montaj'!$C$1:$C$3329&lt;&gt;"",ROW('malzeme montaj'!$C$1:$C$3329))),ROWS(E$4:E239))))</f>
        <v/>
      </c>
      <c r="F239" s="38" t="str">
        <f t="array" ref="F239">IF(ROWS(F$4:F239)&gt;F$1,"",INDEX('malzeme montaj'!$C$1:$C$3329,SMALL(IF('malzeme montaj'!$B$1:$B$3329=F$3,IF('malzeme montaj'!$C$1:$C$3329&lt;&gt;"",ROW('malzeme montaj'!$C$1:$C$3329))),ROWS(F$4:F239))))</f>
        <v/>
      </c>
      <c r="G239" s="38" t="str">
        <f t="array" ref="G239">IF(ROWS(G$4:G239)&gt;G$1,"",INDEX('malzeme montaj'!$C$1:$C$3329,SMALL(IF('malzeme montaj'!$B$1:$B$3329=G$3,IF('malzeme montaj'!$C$1:$C$3329&lt;&gt;"",ROW('malzeme montaj'!$C$1:$C$3329))),ROWS(G$4:G239))))</f>
        <v/>
      </c>
      <c r="H239" s="38" t="str">
        <f t="array" ref="H239">IF(ROWS(H$4:H239)&gt;H$1,"",INDEX('malzeme montaj'!$C$1:$C$3329,SMALL(IF('malzeme montaj'!$B$1:$B$3329=H$3,IF('malzeme montaj'!$C$1:$C$3329&lt;&gt;"",ROW('malzeme montaj'!$C$1:$C$3329))),ROWS(H$4:H239))))</f>
        <v/>
      </c>
      <c r="I239" s="38" t="str">
        <f t="array" ref="I239">IF(ROWS(I$4:I239)&gt;I$1,"",INDEX('malzeme montaj'!$C$1:$C$3329,SMALL(IF('malzeme montaj'!$B$1:$B$3329=I$3,IF('malzeme montaj'!$C$1:$C$3329&lt;&gt;"",ROW('malzeme montaj'!$C$1:$C$3329))),ROWS(I$4:I239))))</f>
        <v/>
      </c>
      <c r="J239" s="38" t="str">
        <f t="array" ref="J239">IF(ROWS(J$4:J239)&gt;J$1,"",INDEX('malzeme montaj'!$C$1:$C$3329,SMALL(IF('malzeme montaj'!$B$1:$B$3329=J$3,IF('malzeme montaj'!$C$1:$C$3329&lt;&gt;"",ROW('malzeme montaj'!$C$1:$C$3329))),ROWS(J$4:J239))))</f>
        <v/>
      </c>
      <c r="K239" s="38" t="str">
        <f t="array" ref="K239">IF(ROWS(K$4:K239)&gt;K$1,"",INDEX('malzeme montaj'!$C$1:$C$3329,SMALL(IF('malzeme montaj'!$B$1:$B$3329=K$3,IF('malzeme montaj'!$C$1:$C$3329&lt;&gt;"",ROW('malzeme montaj'!$C$1:$C$3329))),ROWS(K$4:K239))))</f>
        <v/>
      </c>
      <c r="L239" s="38" t="str">
        <f t="array" ref="L239">IF(ROWS(L$4:L239)&gt;L$1,"",INDEX('malzeme montaj'!$C$1:$C$3329,SMALL(IF('malzeme montaj'!$B$1:$B$3329=L$3,IF('malzeme montaj'!$C$1:$C$3329&lt;&gt;"",ROW('malzeme montaj'!$C$1:$C$3329))),ROWS(L$4:L239))))</f>
        <v/>
      </c>
      <c r="M239" s="38" t="str">
        <f t="array" ref="M239">IF(ROWS(M$4:M239)&gt;M$1,"",INDEX('malzeme montaj'!$C$1:$C$3329,SMALL(IF('malzeme montaj'!$B$1:$B$3329=M$3,IF('malzeme montaj'!$C$1:$C$3329&lt;&gt;"",ROW('malzeme montaj'!$C$1:$C$3329))),ROWS(M$4:M239))))</f>
        <v/>
      </c>
      <c r="N239" s="38" t="str">
        <f t="array" ref="N239">IF(ROWS(N$4:N239)&gt;N$1,"",INDEX('malzeme montaj'!$C$1:$C$3329,SMALL(IF('malzeme montaj'!$B$1:$B$3329=N$3,IF('malzeme montaj'!$C$1:$C$3329&lt;&gt;"",ROW('malzeme montaj'!$C$1:$C$3329))),ROWS(N$4:N239))))</f>
        <v/>
      </c>
      <c r="O239" s="38" t="str">
        <f t="array" ref="O239">IF(ROWS(O$4:O239)&gt;O$1,"",INDEX('malzeme montaj'!$C$1:$C$3329,SMALL(IF('malzeme montaj'!$B$1:$B$3329=O$3,IF('malzeme montaj'!$C$1:$C$3329&lt;&gt;"",ROW('malzeme montaj'!$C$1:$C$3329))),ROWS(O$4:O239))))</f>
        <v/>
      </c>
      <c r="P239" s="38" t="str">
        <f t="array" ref="P239">IF(ROWS(P$4:P239)&gt;P$1,"",INDEX('malzeme montaj'!$C$1:$C$3329,SMALL(IF('malzeme montaj'!$B$1:$B$3329=P$3,IF('malzeme montaj'!$C$1:$C$3329&lt;&gt;"",ROW('malzeme montaj'!$C$1:$C$3329))),ROWS(P$4:P239))))</f>
        <v/>
      </c>
      <c r="Q239" s="38" t="str">
        <f t="array" ref="Q239">IF(ROWS(Q$4:Q239)&gt;Q$1,"",INDEX('malzeme montaj'!$C$1:$C$3329,SMALL(IF('malzeme montaj'!$B$1:$B$3329=Q$3,IF('malzeme montaj'!$C$1:$C$3329&lt;&gt;"",ROW('malzeme montaj'!$C$1:$C$3329))),ROWS(Q$4:Q239))))</f>
        <v/>
      </c>
      <c r="R239" s="38" t="str">
        <f t="array" ref="R239">IF(ROWS(R$4:R239)&gt;R$1,"",INDEX('malzeme montaj'!$C$1:$C$3329,SMALL(IF('malzeme montaj'!$B$1:$B$3329=R$3,IF('malzeme montaj'!$C$1:$C$3329&lt;&gt;"",ROW('malzeme montaj'!$C$1:$C$3329))),ROWS(R$4:R239))))</f>
        <v/>
      </c>
      <c r="S239" s="38" t="str">
        <f t="array" ref="S239">IF(ROWS(S$4:S239)&gt;S$1,"",INDEX('malzeme montaj'!$C$1:$C$3329,SMALL(IF('malzeme montaj'!$B$1:$B$3329=S$3,IF('malzeme montaj'!$C$1:$C$3329&lt;&gt;"",ROW('malzeme montaj'!$C$1:$C$3329))),ROWS(S$4:S239))))</f>
        <v/>
      </c>
      <c r="T239" s="38" t="str">
        <f t="array" ref="T239">IF(ROWS(T$4:T239)&gt;T$1,"",INDEX('malzeme montaj'!$C$1:$C$3329,SMALL(IF('malzeme montaj'!$B$1:$B$3329=T$3,IF('malzeme montaj'!$C$1:$C$3329&lt;&gt;"",ROW('malzeme montaj'!$C$1:$C$3329))),ROWS(T$4:T239))))</f>
        <v/>
      </c>
      <c r="U239" s="38" t="str">
        <f t="array" ref="U239">IF(ROWS(U$4:U239)&gt;U$1,"",INDEX('malzeme montaj'!$C$1:$C$3329,SMALL(IF('malzeme montaj'!$B$1:$B$3329=U$3,IF('malzeme montaj'!$C$1:$C$3329&lt;&gt;"",ROW('malzeme montaj'!$C$1:$C$3329))),ROWS(U$4:U239))))</f>
        <v/>
      </c>
      <c r="V239" s="38" t="str">
        <f t="array" ref="V239">IF(ROWS(V$4:V239)&gt;V$1,"",INDEX('malzeme montaj'!$C$1:$C$3329,SMALL(IF('malzeme montaj'!$B$1:$B$3329=V$3,IF('malzeme montaj'!$C$1:$C$3329&lt;&gt;"",ROW('malzeme montaj'!$C$1:$C$3329))),ROWS(V$4:V239))))</f>
        <v/>
      </c>
      <c r="W239" s="38" t="str">
        <f t="array" ref="W239">IF(ROWS(W$4:W239)&gt;W$1,"",INDEX('malzeme montaj'!$C$1:$C$3329,SMALL(IF('malzeme montaj'!$B$1:$B$3329=W$3,IF('malzeme montaj'!$C$1:$C$3329&lt;&gt;"",ROW('malzeme montaj'!$C$1:$C$3329))),ROWS(W$4:W239))))</f>
        <v/>
      </c>
      <c r="X239" s="38" t="str">
        <f t="array" ref="X239">IF(ROWS(X$4:X239)&gt;X$1,"",INDEX('malzeme montaj'!$C$1:$C$3329,SMALL(IF('malzeme montaj'!$B$1:$B$3329=X$3,IF('malzeme montaj'!$C$1:$C$3329&lt;&gt;"",ROW('malzeme montaj'!$C$1:$C$3329))),ROWS(X$4:X239))))</f>
        <v/>
      </c>
      <c r="Y239" s="38" t="str">
        <f t="array" ref="Y239">IF(ROWS(Y$4:Y239)&gt;Y$1,"",INDEX('malzeme montaj'!$C$1:$C$3329,SMALL(IF('malzeme montaj'!$B$1:$B$3329=Y$3,IF('malzeme montaj'!$C$1:$C$3329&lt;&gt;"",ROW('malzeme montaj'!$C$1:$C$3329))),ROWS(Y$4:Y239))))</f>
        <v/>
      </c>
      <c r="Z239" s="38" t="str">
        <f t="array" ref="Z239">IF(ROWS(Z$4:Z239)&gt;Z$1,"",INDEX('malzeme montaj'!$C$1:$C$3329,SMALL(IF('malzeme montaj'!$B$1:$B$3329=Z$3,IF('malzeme montaj'!$C$1:$C$3329&lt;&gt;"",ROW('malzeme montaj'!$C$1:$C$3329))),ROWS(Z$4:Z239))))</f>
        <v/>
      </c>
      <c r="AA239" s="38" t="str">
        <f t="array" ref="AA239">IF(ROWS(AA$4:AA239)&gt;AA$1,"",INDEX('malzeme montaj'!$C$1:$C$3329,SMALL(IF('malzeme montaj'!$B$1:$B$3329=AA$3,IF('malzeme montaj'!$C$1:$C$3329&lt;&gt;"",ROW('malzeme montaj'!$C$1:$C$3329))),ROWS(AA$4:AA239))))</f>
        <v/>
      </c>
      <c r="AB239" s="38" t="str">
        <f t="array" ref="AB239">IF(ROWS(AB$4:AB239)&gt;AB$1,"",INDEX('malzeme montaj'!$C$1:$C$3329,SMALL(IF('malzeme montaj'!$B$1:$B$3329=AB$3,IF('malzeme montaj'!$C$1:$C$3329&lt;&gt;"",ROW('malzeme montaj'!$C$1:$C$3329))),ROWS(AB$4:AB239))))</f>
        <v/>
      </c>
      <c r="AC239" s="38" t="str">
        <f t="array" ref="AC239">IF(ROWS(AC$4:AC239)&gt;AC$1,"",INDEX('malzeme montaj'!$C$1:$C$3329,SMALL(IF('malzeme montaj'!$B$1:$B$3329=AC$3,IF('malzeme montaj'!$C$1:$C$3329&lt;&gt;"",ROW('malzeme montaj'!$C$1:$C$3329))),ROWS(AC$4:AC239))))</f>
        <v/>
      </c>
      <c r="AD239" s="38" t="str">
        <f t="array" ref="AD239">IF(ROWS(AD$4:AD239)&gt;AD$1,"",INDEX('malzeme montaj'!$C$1:$C$3329,SMALL(IF('malzeme montaj'!$B$1:$B$3329=AD$3,IF('malzeme montaj'!$C$1:$C$3329&lt;&gt;"",ROW('malzeme montaj'!$C$1:$C$3329))),ROWS(AD$4:AD239))))</f>
        <v/>
      </c>
      <c r="AE239" s="38" t="str">
        <f t="array" ref="AE239">IF(ROWS(AE$4:AE239)&gt;AE$1,"",INDEX('malzeme montaj'!$C$1:$C$3329,SMALL(IF('malzeme montaj'!$B$1:$B$3329=AE$3,IF('malzeme montaj'!$C$1:$C$3329&lt;&gt;"",ROW('malzeme montaj'!$C$1:$C$3329))),ROWS(AE$4:AE239))))</f>
        <v/>
      </c>
      <c r="AF239" s="38" t="str">
        <f t="array" ref="AF239">IF(ROWS(AF$4:AF239)&gt;AF$1,"",INDEX('malzeme montaj'!$C$1:$C$3329,SMALL(IF('malzeme montaj'!$B$1:$B$3329=AF$3,IF('malzeme montaj'!$C$1:$C$3329&lt;&gt;"",ROW('malzeme montaj'!$C$1:$C$3329))),ROWS(AF$4:AF239))))</f>
        <v/>
      </c>
      <c r="AG239" s="38" t="str">
        <f t="array" ref="AG239">IF(ROWS(AG$4:AG239)&gt;AG$1,"",INDEX('malzeme montaj'!$C$1:$C$3329,SMALL(IF('malzeme montaj'!$B$1:$B$3329=AG$3,IF('malzeme montaj'!$C$1:$C$3329&lt;&gt;"",ROW('malzeme montaj'!$C$1:$C$3329))),ROWS(AG$4:AG239))))</f>
        <v/>
      </c>
      <c r="AH239" s="38" t="str">
        <f t="array" ref="AH239">IF(ROWS(AH$4:AH239)&gt;AH$1,"",INDEX('malzeme montaj'!$C$1:$C$3329,SMALL(IF('malzeme montaj'!$B$1:$B$3329=AH$3,IF('malzeme montaj'!$C$1:$C$3329&lt;&gt;"",ROW('malzeme montaj'!$C$1:$C$3329))),ROWS(AH$4:AH239))))</f>
        <v/>
      </c>
      <c r="AI239" s="38" t="str">
        <f t="array" ref="AI239">IF(ROWS(AI$4:AI239)&gt;AI$1,"",INDEX('malzeme montaj'!$C$1:$C$3329,SMALL(IF('malzeme montaj'!$B$1:$B$3329=AI$3,IF('malzeme montaj'!$C$1:$C$3329&lt;&gt;"",ROW('malzeme montaj'!$C$1:$C$3329))),ROWS(AI$4:AI239))))</f>
        <v/>
      </c>
      <c r="AJ239" s="38" t="str">
        <f t="array" ref="AJ239">IF(ROWS(AJ$4:AJ239)&gt;AJ$1,"",INDEX('malzeme montaj'!$C$1:$C$3329,SMALL(IF('malzeme montaj'!$B$1:$B$3329=AJ$3,IF('malzeme montaj'!$C$1:$C$3329&lt;&gt;"",ROW('malzeme montaj'!$C$1:$C$3329))),ROWS(AJ$4:AJ239))))</f>
        <v/>
      </c>
      <c r="AK239" s="38" t="str">
        <f t="array" ref="AK239">IF(ROWS(AK$4:AK239)&gt;AK$1,"",INDEX('malzeme montaj'!$C$1:$C$3329,SMALL(IF('malzeme montaj'!$B$1:$B$3329=AK$3,IF('malzeme montaj'!$C$1:$C$3329&lt;&gt;"",ROW('malzeme montaj'!$C$1:$C$3329))),ROWS(AK$4:AK239))))</f>
        <v/>
      </c>
      <c r="AL239" s="38" t="str">
        <f t="array" ref="AL239">IF(ROWS(AL$4:AL239)&gt;AL$1,"",INDEX('malzeme montaj'!$C$1:$C$3329,SMALL(IF('malzeme montaj'!$B$1:$B$3329=AL$3,IF('malzeme montaj'!$C$1:$C$3329&lt;&gt;"",ROW('malzeme montaj'!$C$1:$C$3329))),ROWS(AL$4:AL239))))</f>
        <v/>
      </c>
      <c r="AM239" s="38" t="str">
        <f t="array" ref="AM239">IF(ROWS(AM$4:AM239)&gt;AM$1,"",INDEX('malzeme montaj'!$C$1:$C$3329,SMALL(IF('malzeme montaj'!$B$1:$B$3329=AM$3,IF('malzeme montaj'!$C$1:$C$3329&lt;&gt;"",ROW('malzeme montaj'!$C$1:$C$3329))),ROWS(AM$4:AM239))))</f>
        <v/>
      </c>
      <c r="AN239" s="38" t="str">
        <f t="array" ref="AN239">IF(ROWS(AN$4:AN239)&gt;AN$1,"",INDEX('malzeme montaj'!$C$1:$C$3329,SMALL(IF('malzeme montaj'!$B$1:$B$3329=AN$3,IF('malzeme montaj'!$C$1:$C$3329&lt;&gt;"",ROW('malzeme montaj'!$C$1:$C$3329))),ROWS(AN$4:AN239))))</f>
        <v/>
      </c>
      <c r="AO239" s="38" t="str">
        <f t="array" ref="AO239">IF(ROWS(AO$4:AO239)&gt;AO$1,"",INDEX('malzeme montaj'!$C$1:$C$3329,SMALL(IF('malzeme montaj'!$B$1:$B$3329=AO$3,IF('malzeme montaj'!$C$1:$C$3329&lt;&gt;"",ROW('malzeme montaj'!$C$1:$C$3329))),ROWS(AO$4:AO239))))</f>
        <v/>
      </c>
      <c r="AP239" s="38" t="str">
        <f t="array" ref="AP239">IF(ROWS(AP$4:AP239)&gt;AP$1,"",INDEX('malzeme montaj'!$C$1:$C$3329,SMALL(IF('malzeme montaj'!$B$1:$B$3329=AP$3,IF('malzeme montaj'!$C$1:$C$3329&lt;&gt;"",ROW('malzeme montaj'!$C$1:$C$3329))),ROWS(AP$4:AP239))))</f>
        <v/>
      </c>
      <c r="AQ239" s="38" t="str">
        <f t="array" ref="AQ239">IF(ROWS(AQ$4:AQ239)&gt;AQ$1,"",INDEX('malzeme montaj'!$C$1:$C$3329,SMALL(IF('malzeme montaj'!$B$1:$B$3329=AQ$3,IF('malzeme montaj'!$C$1:$C$3329&lt;&gt;"",ROW('malzeme montaj'!$C$1:$C$3329))),ROWS(AQ$4:AQ239))))</f>
        <v/>
      </c>
      <c r="AR239" s="38" t="str">
        <f t="array" ref="AR239">IF(ROWS(AR$4:AR239)&gt;AR$1,"",INDEX('malzeme montaj'!$C$1:$C$3329,SMALL(IF('malzeme montaj'!$B$1:$B$3329=AR$3,IF('malzeme montaj'!$C$1:$C$3329&lt;&gt;"",ROW('malzeme montaj'!$C$1:$C$3329))),ROWS(AR$4:AR239))))</f>
        <v/>
      </c>
      <c r="AS239" s="38" t="str">
        <f t="array" ref="AS239">IF(ROWS(AS$4:AS239)&gt;AS$1,"",INDEX('malzeme montaj'!$C$1:$C$3329,SMALL(IF('malzeme montaj'!$B$1:$B$3329=AS$3,IF('malzeme montaj'!$C$1:$C$3329&lt;&gt;"",ROW('malzeme montaj'!$C$1:$C$3329))),ROWS(AS$4:AS239))))</f>
        <v/>
      </c>
      <c r="AT239" s="38" t="str">
        <f t="array" ref="AT239">IF(ROWS(AT$4:AT239)&gt;AT$1,"",INDEX('malzeme montaj'!$C$1:$C$3329,SMALL(IF('malzeme montaj'!$B$1:$B$3329=AT$3,IF('malzeme montaj'!$C$1:$C$3329&lt;&gt;"",ROW('malzeme montaj'!$C$1:$C$3329))),ROWS(AT$4:AT239))))</f>
        <v/>
      </c>
      <c r="AU239" s="38" t="str">
        <f t="array" ref="AU239">IF(ROWS(AU$4:AU239)&gt;AU$1,"",INDEX('malzeme montaj'!$C$1:$C$3329,SMALL(IF('malzeme montaj'!$B$1:$B$3329=AU$3,IF('malzeme montaj'!$C$1:$C$3329&lt;&gt;"",ROW('malzeme montaj'!$C$1:$C$3329))),ROWS(AU$4:AU239))))</f>
        <v/>
      </c>
      <c r="AV239" s="38" t="str">
        <f t="array" ref="AV239">IF(ROWS(AV$4:AV239)&gt;AV$1,"",INDEX('malzeme montaj'!$C$1:$C$3329,SMALL(IF('malzeme montaj'!$B$1:$B$3329=AV$3,IF('malzeme montaj'!$C$1:$C$3329&lt;&gt;"",ROW('malzeme montaj'!$C$1:$C$3329))),ROWS(AV$4:AV239))))</f>
        <v/>
      </c>
      <c r="AW239" s="38" t="str">
        <f t="array" ref="AW239">IF(ROWS(AW$4:AW239)&gt;AW$1,"",INDEX('malzeme montaj'!$C$1:$C$3329,SMALL(IF('malzeme montaj'!$B$1:$B$3329=AW$3,IF('malzeme montaj'!$C$1:$C$3329&lt;&gt;"",ROW('malzeme montaj'!$C$1:$C$3329))),ROWS(AW$4:AW239))))</f>
        <v/>
      </c>
      <c r="AX239" s="38" t="str">
        <f t="array" ref="AX239">IF(ROWS(AX$4:AX239)&gt;AX$1,"",INDEX('malzeme montaj'!$C$1:$C$3329,SMALL(IF('malzeme montaj'!$B$1:$B$3329=AX$3,IF('malzeme montaj'!$C$1:$C$3329&lt;&gt;"",ROW('malzeme montaj'!$C$1:$C$3329))),ROWS(AX$4:AX239))))</f>
        <v/>
      </c>
      <c r="AY239" s="38" t="str">
        <f t="array" ref="AY239">IF(ROWS(AY$4:AY239)&gt;AY$1,"",INDEX('malzeme montaj'!$C$1:$C$3329,SMALL(IF('malzeme montaj'!$B$1:$B$3329=AY$3,IF('malzeme montaj'!$C$1:$C$3329&lt;&gt;"",ROW('malzeme montaj'!$C$1:$C$3329))),ROWS(AY$4:AY239))))</f>
        <v/>
      </c>
      <c r="AZ239" s="38" t="str">
        <f t="array" ref="AZ239">IF(ROWS(AZ$4:AZ239)&gt;AZ$1,"",INDEX('malzeme montaj'!$C$1:$C$3329,SMALL(IF('malzeme montaj'!$B$1:$B$3329=AZ$3,IF('malzeme montaj'!$C$1:$C$3329&lt;&gt;"",ROW('malzeme montaj'!$C$1:$C$3329))),ROWS(AZ$4:AZ239))))</f>
        <v/>
      </c>
      <c r="BA239" s="38" t="str">
        <f t="array" ref="BA239">IF(ROWS(BA$4:BA239)&gt;BA$1,"",INDEX('malzeme montaj'!$C$1:$C$3329,SMALL(IF('malzeme montaj'!$B$1:$B$3329=BA$3,IF('malzeme montaj'!$C$1:$C$3329&lt;&gt;"",ROW('malzeme montaj'!$C$1:$C$3329))),ROWS(BA$4:BA239))))</f>
        <v/>
      </c>
      <c r="BB239" s="38" t="str">
        <f t="array" ref="BB239">IF(ROWS(BB$4:BB239)&gt;BB$1,"",INDEX('malzeme montaj'!$C$1:$C$3329,SMALL(IF('malzeme montaj'!$B$1:$B$3329=BB$3,IF('malzeme montaj'!$C$1:$C$3329&lt;&gt;"",ROW('malzeme montaj'!$C$1:$C$3329))),ROWS(BB$4:BB239))))</f>
        <v/>
      </c>
      <c r="BC239" s="38" t="str">
        <f t="array" ref="BC239">IF(ROWS(BC$4:BC239)&gt;BC$1,"",INDEX('malzeme montaj'!$C$1:$C$3329,SMALL(IF('malzeme montaj'!$B$1:$B$3329=BC$3,IF('malzeme montaj'!$C$1:$C$3329&lt;&gt;"",ROW('malzeme montaj'!$C$1:$C$3329))),ROWS(BC$4:BC239))))</f>
        <v/>
      </c>
      <c r="BD239" s="38" t="str">
        <f t="array" ref="BD239">IF(ROWS(BD$4:BD239)&gt;BD$1,"",INDEX('malzeme montaj'!$C$1:$C$3329,SMALL(IF('malzeme montaj'!$B$1:$B$3329=BD$3,IF('malzeme montaj'!$C$1:$C$3329&lt;&gt;"",ROW('malzeme montaj'!$C$1:$C$3329))),ROWS(BD$4:BD239))))</f>
        <v/>
      </c>
      <c r="BE239" s="38"/>
      <c r="BF239" s="38" t="str">
        <f t="array" ref="BF239">IF(ROWS(BF$4:BF239)&gt;BF$1,"",INDEX('malzeme montaj'!$C$1:$C$3329,SMALL(IF('malzeme montaj'!$B$1:$B$3329=BF$3,IF('malzeme montaj'!$C$1:$C$3329&lt;&gt;"",ROW('malzeme montaj'!$C$1:$C$3329))),ROWS(BF$4:BF239))))</f>
        <v/>
      </c>
      <c r="BG239" s="38" t="str">
        <f t="array" ref="BG239">IF(ROWS(BG$4:BG239)&gt;BG$1,"",INDEX('malzeme montaj'!$C$1:$C$3329,SMALL(IF('malzeme montaj'!$B$1:$B$3329=BG$3,IF('malzeme montaj'!$C$1:$C$3329&lt;&gt;"",ROW('malzeme montaj'!$C$1:$C$3329))),ROWS(BG$4:BG239))))</f>
        <v/>
      </c>
      <c r="BH239" s="38" t="str">
        <f t="array" ref="BH239">IF(ROWS(BH$4:BH239)&gt;BH$1,"",INDEX('malzeme montaj'!$C$1:$C$3329,SMALL(IF('malzeme montaj'!$B$1:$B$3329=BH$3,IF('malzeme montaj'!$C$1:$C$3329&lt;&gt;"",ROW('malzeme montaj'!$C$1:$C$3329))),ROWS(BH$4:BH239))))</f>
        <v/>
      </c>
      <c r="BI239" s="38" t="str">
        <f t="array" ref="BI239">IF(ROWS(BI$4:BI239)&gt;BI$1,"",INDEX('malzeme montaj'!$C$1:$C$3329,SMALL(IF('malzeme montaj'!$B$1:$B$3329=BI$3,IF('malzeme montaj'!$C$1:$C$3329&lt;&gt;"",ROW('malzeme montaj'!$C$1:$C$3329))),ROWS(BI$4:BI239))))</f>
        <v/>
      </c>
      <c r="BJ239" s="38" t="str">
        <f t="array" ref="BJ239">IF(ROWS(BJ$4:BJ239)&gt;BJ$1,"",INDEX('malzeme montaj'!$C$1:$C$3329,SMALL(IF('malzeme montaj'!$B$1:$B$3329=BJ$3,IF('malzeme montaj'!$C$1:$C$3329&lt;&gt;"",ROW('malzeme montaj'!$C$1:$C$3329))),ROWS(BJ$4:BJ239))))</f>
        <v/>
      </c>
      <c r="BK239" s="38" t="str">
        <f t="array" ref="BK239">IF(ROWS(BK$4:BK239)&gt;BK$1,"",INDEX('malzeme montaj'!$C$1:$C$3329,SMALL(IF('malzeme montaj'!$B$1:$B$3329=BK$3,IF('malzeme montaj'!$C$1:$C$3329&lt;&gt;"",ROW('malzeme montaj'!$C$1:$C$3329))),ROWS(BK$4:BK239))))</f>
        <v/>
      </c>
      <c r="BL239" s="38" t="str">
        <f t="array" ref="BL239">IF(ROWS(BL$4:BL239)&gt;BL$1,"",INDEX('malzeme montaj'!$C$1:$C$3329,SMALL(IF('malzeme montaj'!$B$1:$B$3329=BL$3,IF('malzeme montaj'!$C$1:$C$3329&lt;&gt;"",ROW('malzeme montaj'!$C$1:$C$3329))),ROWS(BL$4:BL239))))</f>
        <v/>
      </c>
      <c r="BM239" s="38" t="str">
        <f t="array" ref="BM239">IF(ROWS(BM$4:BM239)&gt;BM$1,"",INDEX('malzeme montaj'!$C$1:$C$3329,SMALL(IF('malzeme montaj'!$B$1:$B$3329=BM$3,IF('malzeme montaj'!$C$1:$C$3329&lt;&gt;"",ROW('malzeme montaj'!$C$1:$C$3329))),ROWS(BM$4:BM239))))</f>
        <v/>
      </c>
      <c r="BN239" s="38" t="str">
        <f t="array" ref="BN239">IF(ROWS(BN$4:BN239)&gt;BN$1,"",INDEX('malzeme montaj'!$C$1:$C$3329,SMALL(IF('malzeme montaj'!$B$1:$B$3329=BN$3,IF('malzeme montaj'!$C$1:$C$3329&lt;&gt;"",ROW('malzeme montaj'!$C$1:$C$3329))),ROWS(BN$4:BN239))))</f>
        <v/>
      </c>
      <c r="BO239" s="38" t="str">
        <f t="array" ref="BO239">IF(ROWS(BO$4:BO239)&gt;BO$1,"",INDEX('malzeme montaj'!$C$1:$C$3329,SMALL(IF('malzeme montaj'!$B$1:$B$3329=BO$3,IF('malzeme montaj'!$C$1:$C$3329&lt;&gt;"",ROW('malzeme montaj'!$C$1:$C$3329))),ROWS(BO$4:BO239))))</f>
        <v/>
      </c>
      <c r="BP239" s="38" t="str">
        <f t="array" ref="BP239">IF(ROWS(BP$4:BP239)&gt;BP$1,"",INDEX('malzeme montaj'!$C$1:$C$3329,SMALL(IF('malzeme montaj'!$B$1:$B$3329=BP$3,IF('malzeme montaj'!$C$1:$C$3329&lt;&gt;"",ROW('malzeme montaj'!$C$1:$C$3329))),ROWS(BP$4:BP239))))</f>
        <v/>
      </c>
      <c r="BQ239" s="38" t="str">
        <f t="array" ref="BQ239">IF(ROWS(BQ$4:BQ239)&gt;BQ$1,"",INDEX('malzeme montaj'!$C$1:$C$3329,SMALL(IF('malzeme montaj'!$B$1:$B$3329=BQ$3,IF('malzeme montaj'!$C$1:$C$3329&lt;&gt;"",ROW('malzeme montaj'!$C$1:$C$3329))),ROWS(BQ$4:BQ239))))</f>
        <v/>
      </c>
      <c r="BR239" s="38" t="str">
        <f t="array" ref="BR239">IF(ROWS(BR$4:BR239)&gt;BR$1,"",INDEX('malzeme montaj'!$C$1:$C$3329,SMALL(IF('malzeme montaj'!$B$1:$B$3329=BR$3,IF('malzeme montaj'!$C$1:$C$3329&lt;&gt;"",ROW('malzeme montaj'!$C$1:$C$3329))),ROWS(BR$4:BR239))))</f>
        <v/>
      </c>
      <c r="BS239" s="38" t="str">
        <f t="array" ref="BS239">IF(ROWS(BS$4:BS239)&gt;BS$1,"",INDEX('malzeme montaj'!$C$1:$C$3329,SMALL(IF('malzeme montaj'!$B$1:$B$3329=BS$3,IF('malzeme montaj'!$C$1:$C$3329&lt;&gt;"",ROW('malzeme montaj'!$C$1:$C$3329))),ROWS(BS$4:BS239))))</f>
        <v/>
      </c>
      <c r="BT239" s="38" t="str">
        <f t="array" ref="BT239">IF(ROWS(BT$4:BT239)&gt;BT$1,"",INDEX('malzeme montaj'!$C$1:$C$3329,SMALL(IF('malzeme montaj'!$B$1:$B$3329=BT$3,IF('malzeme montaj'!$C$1:$C$3329&lt;&gt;"",ROW('malzeme montaj'!$C$1:$C$3329))),ROWS(BT$4:BT239))))</f>
        <v/>
      </c>
      <c r="BU239" s="34" t="str">
        <f t="array" ref="BU239">IF(ROWS(BU$4:BU239)&gt;BU$1,"",INDEX('malzeme montaj'!$C$1:$C$3329,SMALL(IF('malzeme montaj'!$B$1:$B$3329=BU$3,IF('malzeme montaj'!$C$1:$C$3329&lt;&gt;"",ROW('malzeme montaj'!$C$1:$C$3329))),ROWS(BU$4:BU239))))</f>
        <v/>
      </c>
      <c r="BV239" s="34" t="str">
        <f t="array" ref="BV239">IF(ROWS(BV$4:BV239)&gt;BV$1,"",INDEX('malzeme montaj'!$C$1:$C$3329,SMALL(IF('malzeme montaj'!$B$1:$B$3329=BV$3,IF('malzeme montaj'!$C$1:$C$3329&lt;&gt;"",ROW('malzeme montaj'!$C$1:$C$3329))),ROWS(BV$4:BV239))))</f>
        <v/>
      </c>
      <c r="BW239" s="34" t="str">
        <f t="array" ref="BW239">IF(ROWS(BW$4:BW239)&gt;BW$1,"",INDEX('malzeme montaj'!$C$1:$C$3329,SMALL(IF('malzeme montaj'!$B$1:$B$3329=BW$3,IF('malzeme montaj'!$C$1:$C$3329&lt;&gt;"",ROW('malzeme montaj'!$C$1:$C$3329))),ROWS(BW$4:BW239))))</f>
        <v/>
      </c>
      <c r="BX239" s="34" t="str">
        <f t="array" ref="BX239">IF(ROWS(BX$4:BX239)&gt;BX$1,"",INDEX('malzeme montaj'!$C$1:$C$3329,SMALL(IF('malzeme montaj'!$B$1:$B$3329=BX$3,IF('malzeme montaj'!$C$1:$C$3329&lt;&gt;"",ROW('malzeme montaj'!$C$1:$C$3329))),ROWS(BX$4:BX239))))</f>
        <v/>
      </c>
      <c r="BY239" s="34" t="str">
        <f t="array" ref="BY239">IF(ROWS(BY$4:BY239)&gt;BY$1,"",INDEX('malzeme montaj'!$C$1:$C$3329,SMALL(IF('malzeme montaj'!$B$1:$B$3329=BY$3,IF('malzeme montaj'!$C$1:$C$3329&lt;&gt;"",ROW('malzeme montaj'!$C$1:$C$3329))),ROWS(BY$4:BY239))))</f>
        <v/>
      </c>
      <c r="BZ239" s="34" t="str">
        <f t="array" ref="BZ239">IF(ROWS(BZ$4:BZ239)&gt;BZ$1,"",INDEX('malzeme montaj'!$C$1:$C$3329,SMALL(IF('malzeme montaj'!$B$1:$B$3329=BZ$3,IF('malzeme montaj'!$C$1:$C$3329&lt;&gt;"",ROW('malzeme montaj'!$C$1:$C$3329))),ROWS(BZ$4:BZ239))))</f>
        <v/>
      </c>
      <c r="CA239" s="34" t="str">
        <f t="array" ref="CA239">IF(ROWS(CA$4:CA239)&gt;CA$1,"",INDEX('malzeme montaj'!$C$1:$C$3329,SMALL(IF('malzeme montaj'!$B$1:$B$3329=CA$3,IF('malzeme montaj'!$C$1:$C$3329&lt;&gt;"",ROW('malzeme montaj'!$C$1:$C$3329))),ROWS(CA$4:CA239))))</f>
        <v/>
      </c>
      <c r="CB239" s="34" t="str">
        <f t="array" ref="CB239">IF(ROWS(CB$4:CB239)&gt;CB$1,"",INDEX('malzeme montaj'!$C$1:$C$3329,SMALL(IF('malzeme montaj'!$B$1:$B$3329=CB$3,IF('malzeme montaj'!$C$1:$C$3329&lt;&gt;"",ROW('malzeme montaj'!$C$1:$C$3329))),ROWS(CB$4:CB239))))</f>
        <v/>
      </c>
      <c r="CC239" s="34" t="str">
        <f t="array" ref="CC239">IF(ROWS(CC$4:CC239)&gt;CC$1,"",INDEX('malzeme montaj'!$C$1:$C$3329,SMALL(IF('malzeme montaj'!$B$1:$B$3329=CC$3,IF('malzeme montaj'!$C$1:$C$3329&lt;&gt;"",ROW('malzeme montaj'!$C$1:$C$3329))),ROWS(CC$4:CC239))))</f>
        <v/>
      </c>
      <c r="CD239" s="34" t="str">
        <f t="array" ref="CD239">IF(ROWS(CD$4:CD239)&gt;CD$1,"",INDEX('malzeme montaj'!$C$1:$C$3329,SMALL(IF('malzeme montaj'!$B$1:$B$3329=CD$3,IF('malzeme montaj'!$C$1:$C$3329&lt;&gt;"",ROW('malzeme montaj'!$C$1:$C$3329))),ROWS(CD$4:CD239))))</f>
        <v/>
      </c>
      <c r="CE239" s="34" t="str">
        <f t="array" ref="CE239">IF(ROWS(CE$4:CE239)&gt;CE$1,"",INDEX('malzeme montaj'!$C$1:$C$3329,SMALL(IF('malzeme montaj'!$B$1:$B$3329=CE$3,IF('malzeme montaj'!$C$1:$C$3329&lt;&gt;"",ROW('malzeme montaj'!$C$1:$C$3329))),ROWS(CE$4:CE239))))</f>
        <v/>
      </c>
      <c r="CF239" s="34" t="str">
        <f t="array" ref="CF239">IF(ROWS(CF$4:CF239)&gt;CF$1,"",INDEX('malzeme montaj'!$C$1:$C$3329,SMALL(IF('malzeme montaj'!$B$1:$B$3329=CF$3,IF('malzeme montaj'!$C$1:$C$3329&lt;&gt;"",ROW('malzeme montaj'!$C$1:$C$3329))),ROWS(CF$4:CF239))))</f>
        <v/>
      </c>
      <c r="CG239" s="34" t="str">
        <f t="array" ref="CG239">IF(ROWS(CG$4:CG239)&gt;CG$1,"",INDEX('malzeme montaj'!$C$1:$C$3329,SMALL(IF('malzeme montaj'!$B$1:$B$3329=CG$3,IF('malzeme montaj'!$C$1:$C$3329&lt;&gt;"",ROW('malzeme montaj'!$C$1:$C$3329))),ROWS(CG$4:CG239))))</f>
        <v/>
      </c>
      <c r="CH239" s="34" t="str">
        <f t="array" ref="CH239">IF(ROWS(CH$4:CH239)&gt;CH$1,"",INDEX('malzeme montaj'!$C$1:$C$3329,SMALL(IF('malzeme montaj'!$B$1:$B$3329=CH$3,IF('malzeme montaj'!$C$1:$C$3329&lt;&gt;"",ROW('malzeme montaj'!$C$1:$C$3329))),ROWS(CH$4:CH239))))</f>
        <v/>
      </c>
      <c r="CI239" s="34" t="str">
        <f t="array" ref="CI239">IF(ROWS(CI$4:CI239)&gt;CI$1,"",INDEX('malzeme montaj'!$C$1:$C$3329,SMALL(IF('malzeme montaj'!$B$1:$B$3329=CI$3,IF('malzeme montaj'!$C$1:$C$3329&lt;&gt;"",ROW('malzeme montaj'!$C$1:$C$3329))),ROWS(CI$4:CI239))))</f>
        <v/>
      </c>
      <c r="CJ239" s="34" t="str">
        <f t="array" ref="CJ239">IF(ROWS(CJ$4:CJ239)&gt;CJ$1,"",INDEX('malzeme montaj'!$C$1:$C$3329,SMALL(IF('malzeme montaj'!$B$1:$B$3329=CJ$3,IF('malzeme montaj'!$C$1:$C$3329&lt;&gt;"",ROW('malzeme montaj'!$C$1:$C$3329))),ROWS(CJ$4:CJ239))))</f>
        <v/>
      </c>
      <c r="CK239" s="34" t="str">
        <f t="array" ref="CK239">IF(ROWS(CK$4:CK239)&gt;CK$1,"",INDEX('malzeme montaj'!$C$1:$C$3329,SMALL(IF('malzeme montaj'!$B$1:$B$3329=CK$3,IF('malzeme montaj'!$C$1:$C$3329&lt;&gt;"",ROW('malzeme montaj'!$C$1:$C$3329))),ROWS(CK$4:CK239))))</f>
        <v/>
      </c>
      <c r="CL239" s="34" t="str">
        <f t="array" ref="CL239">IF(ROWS(CL$4:CL239)&gt;CL$1,"",INDEX('malzeme montaj'!$C$1:$C$3329,SMALL(IF('malzeme montaj'!$B$1:$B$3329=CL$3,IF('malzeme montaj'!$C$1:$C$3329&lt;&gt;"",ROW('malzeme montaj'!$C$1:$C$3329))),ROWS(CL$4:CL239))))</f>
        <v/>
      </c>
      <c r="CM239" s="34" t="str">
        <f t="array" ref="CM239">IF(ROWS(CM$4:CM239)&gt;CM$1,"",INDEX('malzeme montaj'!$C$1:$C$3329,SMALL(IF('malzeme montaj'!$B$1:$B$3329=CM$3,IF('malzeme montaj'!$C$1:$C$3329&lt;&gt;"",ROW('malzeme montaj'!$C$1:$C$3329))),ROWS(CM$4:CM239))))</f>
        <v/>
      </c>
      <c r="CN239" s="34" t="str">
        <f t="array" ref="CN239">IF(ROWS(CN$4:CN239)&gt;CN$1,"",INDEX('malzeme montaj'!$C$1:$C$3329,SMALL(IF('malzeme montaj'!$B$1:$B$3329=CN$3,IF('malzeme montaj'!$C$1:$C$3329&lt;&gt;"",ROW('malzeme montaj'!$C$1:$C$3329))),ROWS(CN$4:CN239))))</f>
        <v/>
      </c>
      <c r="CO239" s="34" t="str">
        <f t="array" ref="CO239">IF(ROWS(CO$4:CO239)&gt;CO$1,"",INDEX('malzeme montaj'!$C$1:$C$3329,SMALL(IF('malzeme montaj'!$B$1:$B$3329=CO$3,IF('malzeme montaj'!$C$1:$C$3329&lt;&gt;"",ROW('malzeme montaj'!$C$1:$C$3329))),ROWS(CO$4:CO239))))</f>
        <v/>
      </c>
      <c r="CP239" s="34" t="str">
        <f t="array" ref="CP239">IF(ROWS(CP$4:CP239)&gt;CP$1,"",INDEX('malzeme montaj'!$C$1:$C$3329,SMALL(IF('malzeme montaj'!$B$1:$B$3329=CP$3,IF('malzeme montaj'!$C$1:$C$3329&lt;&gt;"",ROW('malzeme montaj'!$C$1:$C$3329))),ROWS(CP$4:CP239))))</f>
        <v/>
      </c>
      <c r="CQ239" s="34" t="str">
        <f t="array" ref="CQ239">IF(ROWS(CQ$4:CQ239)&gt;CQ$1,"",INDEX('malzeme montaj'!$C$1:$C$3329,SMALL(IF('malzeme montaj'!$B$1:$B$3329=CQ$3,IF('malzeme montaj'!$C$1:$C$3329&lt;&gt;"",ROW('malzeme montaj'!$C$1:$C$3329))),ROWS(CQ$4:CQ239))))</f>
        <v/>
      </c>
      <c r="CR239" s="34" t="str">
        <f t="array" ref="CR239">IF(ROWS(CR$4:CR239)&gt;CR$1,"",INDEX('malzeme montaj'!$C$1:$C$3329,SMALL(IF('malzeme montaj'!$B$1:$B$3329=CR$3,IF('malzeme montaj'!$C$1:$C$3329&lt;&gt;"",ROW('malzeme montaj'!$C$1:$C$3329))),ROWS(CR$4:CR239))))</f>
        <v/>
      </c>
      <c r="CS239" s="34" t="str">
        <f t="array" ref="CS239">IF(ROWS(CS$4:CS239)&gt;CS$1,"",INDEX('malzeme montaj'!$C$1:$C$3329,SMALL(IF('malzeme montaj'!$B$1:$B$3329=CS$3,IF('malzeme montaj'!$C$1:$C$3329&lt;&gt;"",ROW('malzeme montaj'!$C$1:$C$3329))),ROWS(CS$4:CS239))))</f>
        <v/>
      </c>
      <c r="CT239" s="34" t="str">
        <f t="array" ref="CT239">IF(ROWS(CT$4:CT239)&gt;CT$1,"",INDEX('malzeme montaj'!$C$1:$C$3329,SMALL(IF('malzeme montaj'!$B$1:$B$3329=CT$3,IF('malzeme montaj'!$C$1:$C$3329&lt;&gt;"",ROW('malzeme montaj'!$C$1:$C$3329))),ROWS(CT$4:CT239))))</f>
        <v/>
      </c>
      <c r="CU239" s="34" t="str">
        <f t="array" ref="CU239">IF(ROWS(CU$4:CU239)&gt;CU$1,"",INDEX('malzeme montaj'!$C$1:$C$3329,SMALL(IF('malzeme montaj'!$B$1:$B$3329=CU$3,IF('malzeme montaj'!$C$1:$C$3329&lt;&gt;"",ROW('malzeme montaj'!$C$1:$C$3329))),ROWS(CU$4:CU239))))</f>
        <v/>
      </c>
      <c r="CV239" s="34" t="str">
        <f t="array" ref="CV239">IF(ROWS(CV$4:CV239)&gt;CV$1,"",INDEX('malzeme montaj'!$C$1:$C$3329,SMALL(IF('malzeme montaj'!$B$1:$B$3329=CV$3,IF('malzeme montaj'!$C$1:$C$3329&lt;&gt;"",ROW('malzeme montaj'!$C$1:$C$3329))),ROWS(CV$4:CV239))))</f>
        <v/>
      </c>
      <c r="CW239" s="34" t="str">
        <f t="array" ref="CW239">IF(ROWS(CW$4:CW239)&gt;CW$1,"",INDEX('malzeme montaj'!$C$1:$C$3329,SMALL(IF('malzeme montaj'!$B$1:$B$3329=CW$3,IF('malzeme montaj'!$C$1:$C$3329&lt;&gt;"",ROW('malzeme montaj'!$C$1:$C$3329))),ROWS(CW$4:CW239))))</f>
        <v/>
      </c>
      <c r="CX239" s="34" t="str">
        <f t="array" ref="CX239">IF(ROWS(CX$4:CX239)&gt;CX$1,"",INDEX('malzeme montaj'!$C$1:$C$3329,SMALL(IF('malzeme montaj'!$B$1:$B$3329=CX$3,IF('malzeme montaj'!$C$1:$C$3329&lt;&gt;"",ROW('malzeme montaj'!$C$1:$C$3329))),ROWS(CX$4:CX239))))</f>
        <v/>
      </c>
      <c r="CY239" s="34" t="str">
        <f t="array" ref="CY239">IF(ROWS(CY$4:CY239)&gt;CY$1,"",INDEX('malzeme montaj'!$C$1:$C$3329,SMALL(IF('malzeme montaj'!$B$1:$B$3329=CY$3,IF('malzeme montaj'!$C$1:$C$3329&lt;&gt;"",ROW('malzeme montaj'!$C$1:$C$3329))),ROWS(CY$4:CY239))))</f>
        <v/>
      </c>
      <c r="CZ239" s="34" t="str">
        <f t="array" ref="CZ239">IF(ROWS(CZ$4:CZ239)&gt;CZ$1,"",INDEX('malzeme montaj'!$C$1:$C$3329,SMALL(IF('malzeme montaj'!$B$1:$B$3329=CZ$3,IF('malzeme montaj'!$C$1:$C$3329&lt;&gt;"",ROW('malzeme montaj'!$C$1:$C$3329))),ROWS(CZ$4:CZ239))))</f>
        <v/>
      </c>
      <c r="DA239" s="34" t="str">
        <f t="array" ref="DA239">IF(ROWS(DA$4:DA239)&gt;DA$1,"",INDEX('malzeme montaj'!$C$1:$C$3329,SMALL(IF('malzeme montaj'!$B$1:$B$3329=DA$3,IF('malzeme montaj'!$C$1:$C$3329&lt;&gt;"",ROW('malzeme montaj'!$C$1:$C$3329))),ROWS(DA$4:DA239))))</f>
        <v/>
      </c>
      <c r="DB239" s="34" t="str">
        <f t="array" ref="DB239">IF(ROWS(DB$4:DB239)&gt;DB$1,"",INDEX('malzeme montaj'!$C$1:$C$3329,SMALL(IF('malzeme montaj'!$B$1:$B$3329=DB$3,IF('malzeme montaj'!$C$1:$C$3329&lt;&gt;"",ROW('malzeme montaj'!$C$1:$C$3329))),ROWS(DB$4:DB239))))</f>
        <v/>
      </c>
      <c r="DC239" s="34" t="str">
        <f t="array" ref="DC239">IF(ROWS(DC$4:DC239)&gt;DC$1,"",INDEX('malzeme montaj'!$C$1:$C$3329,SMALL(IF('malzeme montaj'!$B$1:$B$3329=DC$3,IF('malzeme montaj'!$C$1:$C$3329&lt;&gt;"",ROW('malzeme montaj'!$C$1:$C$3329))),ROWS(DC$4:DC239))))</f>
        <v/>
      </c>
      <c r="DD239" s="34" t="str">
        <f t="array" ref="DD239">IF(ROWS(DD$4:DD239)&gt;DD$1,"",INDEX('malzeme montaj'!$C$1:$C$3329,SMALL(IF('malzeme montaj'!$B$1:$B$3329=DD$3,IF('malzeme montaj'!$C$1:$C$3329&lt;&gt;"",ROW('malzeme montaj'!$C$1:$C$3329))),ROWS(DD$4:DD239))))</f>
        <v/>
      </c>
      <c r="DE239" s="34" t="str">
        <f t="array" ref="DE239">IF(ROWS(DE$4:DE239)&gt;DE$1,"",INDEX('malzeme montaj'!$C$1:$C$3329,SMALL(IF('malzeme montaj'!$B$1:$B$3329=DE$3,IF('malzeme montaj'!$C$1:$C$3329&lt;&gt;"",ROW('malzeme montaj'!$C$1:$C$3329))),ROWS(DE$4:DE239))))</f>
        <v/>
      </c>
      <c r="DF239" s="34" t="str">
        <f t="array" ref="DF239">IF(ROWS(DF$4:DF239)&gt;DF$1,"",INDEX('malzeme montaj'!$C$1:$C$3329,SMALL(IF('malzeme montaj'!$B$1:$B$3329=DF$3,IF('malzeme montaj'!$C$1:$C$3329&lt;&gt;"",ROW('malzeme montaj'!$C$1:$C$3329))),ROWS(DF$4:DF239))))</f>
        <v/>
      </c>
      <c r="DG239" s="34" t="str">
        <f t="array" ref="DG239">IF(ROWS(DG$4:DG239)&gt;DG$1,"",INDEX('malzeme montaj'!$C$1:$C$3329,SMALL(IF('malzeme montaj'!$B$1:$B$3329=DG$3,IF('malzeme montaj'!$C$1:$C$3329&lt;&gt;"",ROW('malzeme montaj'!$C$1:$C$3329))),ROWS(DG$4:DG239))))</f>
        <v/>
      </c>
      <c r="DH239" s="34" t="str">
        <f t="array" ref="DH239">IF(ROWS(DH$4:DH239)&gt;DH$1,"",INDEX('malzeme montaj'!$C$1:$C$3329,SMALL(IF('malzeme montaj'!$B$1:$B$3329=DH$3,IF('malzeme montaj'!$C$1:$C$3329&lt;&gt;"",ROW('malzeme montaj'!$C$1:$C$3329))),ROWS(DH$4:DH239))))</f>
        <v/>
      </c>
      <c r="DI239" s="34" t="str">
        <f t="array" ref="DI239">IF(ROWS(DI$4:DI239)&gt;DI$1,"",INDEX('malzeme montaj'!$C$1:$C$3329,SMALL(IF('malzeme montaj'!$B$1:$B$3329=DI$3,IF('malzeme montaj'!$C$1:$C$3329&lt;&gt;"",ROW('malzeme montaj'!$C$1:$C$3329))),ROWS(DI$4:DI239))))</f>
        <v/>
      </c>
      <c r="DJ239" s="34" t="str">
        <f t="array" ref="DJ239">IF(ROWS(DJ$4:DJ239)&gt;DJ$1,"",INDEX('malzeme montaj'!$C$1:$C$3329,SMALL(IF('malzeme montaj'!$B$1:$B$3329=DJ$3,IF('malzeme montaj'!$C$1:$C$3329&lt;&gt;"",ROW('malzeme montaj'!$C$1:$C$3329))),ROWS(DJ$4:DJ239))))</f>
        <v/>
      </c>
      <c r="DK239" s="34" t="str">
        <f t="array" ref="DK239">IF(ROWS(DK$4:DK239)&gt;DK$1,"",INDEX('malzeme montaj'!$C$1:$C$3329,SMALL(IF('malzeme montaj'!$B$1:$B$3329=DK$3,IF('malzeme montaj'!$C$1:$C$3329&lt;&gt;"",ROW('malzeme montaj'!$C$1:$C$3329))),ROWS(DK$4:DK239))))</f>
        <v/>
      </c>
      <c r="DL239" s="34" t="str">
        <f t="array" ref="DL239">IF(ROWS(DL$4:DL239)&gt;DL$1,"",INDEX('malzeme montaj'!$C$1:$C$3329,SMALL(IF('malzeme montaj'!$B$1:$B$3329=DL$3,IF('malzeme montaj'!$C$1:$C$3329&lt;&gt;"",ROW('malzeme montaj'!$C$1:$C$3329))),ROWS(DL$4:DL239))))</f>
        <v/>
      </c>
      <c r="DM239" s="34" t="str">
        <f t="array" ref="DM239">IF(ROWS(DM$4:DM239)&gt;DM$1,"",INDEX('malzeme montaj'!$C$1:$C$3329,SMALL(IF('malzeme montaj'!$B$1:$B$3329=DM$3,IF('malzeme montaj'!$C$1:$C$3329&lt;&gt;"",ROW('malzeme montaj'!$C$1:$C$3329))),ROWS(DM$4:DM239))))</f>
        <v/>
      </c>
      <c r="DN239" s="34" t="str">
        <f t="array" ref="DN239">IF(ROWS(DN$4:DN239)&gt;DN$1,"",INDEX('malzeme montaj'!$C$1:$C$3329,SMALL(IF('malzeme montaj'!$B$1:$B$3329=DN$3,IF('malzeme montaj'!$C$1:$C$3329&lt;&gt;"",ROW('malzeme montaj'!$C$1:$C$3329))),ROWS(DN$4:DN239))))</f>
        <v/>
      </c>
      <c r="DO239" s="34" t="str">
        <f t="array" ref="DO239">IF(ROWS(DO$4:DO239)&gt;DO$1,"",INDEX('malzeme montaj'!$C$1:$C$3329,SMALL(IF('malzeme montaj'!$B$1:$B$3329=DO$3,IF('malzeme montaj'!$C$1:$C$3329&lt;&gt;"",ROW('malzeme montaj'!$C$1:$C$3329))),ROWS(DO$4:DO239))))</f>
        <v/>
      </c>
      <c r="DP239" s="34" t="str">
        <f t="array" ref="DP239">IF(ROWS(DP$4:DP239)&gt;DP$1,"",INDEX('malzeme montaj'!$C$1:$C$3329,SMALL(IF('malzeme montaj'!$B$1:$B$3329=DP$3,IF('malzeme montaj'!$C$1:$C$3329&lt;&gt;"",ROW('malzeme montaj'!$C$1:$C$3329))),ROWS(DP$4:DP239))))</f>
        <v/>
      </c>
      <c r="DQ239" s="34" t="str">
        <f t="array" ref="DQ239">IF(ROWS(DQ$4:DQ239)&gt;DQ$1,"",INDEX('malzeme montaj'!$C$1:$C$3329,SMALL(IF('malzeme montaj'!$B$1:$B$3329=DQ$3,IF('malzeme montaj'!$C$1:$C$3329&lt;&gt;"",ROW('malzeme montaj'!$C$1:$C$3329))),ROWS(DQ$4:DQ239))))</f>
        <v/>
      </c>
      <c r="DR239" s="34" t="str">
        <f t="array" ref="DR239">IF(ROWS(DR$4:DR239)&gt;DR$1,"",INDEX('malzeme montaj'!$C$1:$C$3329,SMALL(IF('malzeme montaj'!$B$1:$B$3329=DR$3,IF('malzeme montaj'!$C$1:$C$3329&lt;&gt;"",ROW('malzeme montaj'!$C$1:$C$3329))),ROWS(DR$4:DR239))))</f>
        <v/>
      </c>
      <c r="DS239" s="34" t="str">
        <f t="array" ref="DS239">IF(ROWS(DS$4:DS239)&gt;DS$1,"",INDEX('malzeme montaj'!$C$1:$C$3329,SMALL(IF('malzeme montaj'!$B$1:$B$3329=DS$3,IF('malzeme montaj'!$C$1:$C$3329&lt;&gt;"",ROW('malzeme montaj'!$C$1:$C$3329))),ROWS(DS$4:DS239))))</f>
        <v/>
      </c>
      <c r="DT239" s="34" t="str">
        <f t="array" ref="DT239">IF(ROWS(DT$4:DT239)&gt;DT$1,"",INDEX('malzeme montaj'!$C$1:$C$3329,SMALL(IF('malzeme montaj'!$B$1:$B$3329=DT$3,IF('malzeme montaj'!$C$1:$C$3329&lt;&gt;"",ROW('malzeme montaj'!$C$1:$C$3329))),ROWS(DT$4:DT239))))</f>
        <v/>
      </c>
      <c r="DU239" s="34" t="str">
        <f t="array" ref="DU239">IF(ROWS(DU$4:DU239)&gt;DU$1,"",INDEX('malzeme montaj'!$C$1:$C$3329,SMALL(IF('malzeme montaj'!$B$1:$B$3329=DU$3,IF('malzeme montaj'!$C$1:$C$3329&lt;&gt;"",ROW('malzeme montaj'!$C$1:$C$3329))),ROWS(DU$4:DU239))))</f>
        <v/>
      </c>
      <c r="DV239" s="34" t="str">
        <f t="array" ref="DV239">IF(ROWS(DV$4:DV239)&gt;DV$1,"",INDEX('malzeme montaj'!$C$1:$C$3329,SMALL(IF('malzeme montaj'!$B$1:$B$3329=DV$3,IF('malzeme montaj'!$C$1:$C$3329&lt;&gt;"",ROW('malzeme montaj'!$C$1:$C$3329))),ROWS(DV$4:DV239))))</f>
        <v/>
      </c>
      <c r="DW239" s="34" t="str">
        <f t="array" ref="DW239">IF(ROWS(DW$4:DW239)&gt;DW$1,"",INDEX('malzeme montaj'!$C$1:$C$3329,SMALL(IF('malzeme montaj'!$B$1:$B$3329=DW$3,IF('malzeme montaj'!$C$1:$C$3329&lt;&gt;"",ROW('malzeme montaj'!$C$1:$C$3329))),ROWS(DW$4:DW239))))</f>
        <v/>
      </c>
      <c r="DX239" s="34" t="str">
        <f t="array" ref="DX239">IF(ROWS(DX$4:DX239)&gt;DX$1,"",INDEX('malzeme montaj'!$C$1:$C$3329,SMALL(IF('malzeme montaj'!$B$1:$B$3329=DX$3,IF('malzeme montaj'!$C$1:$C$3329&lt;&gt;"",ROW('malzeme montaj'!$C$1:$C$3329))),ROWS(DX$4:DX239))))</f>
        <v/>
      </c>
      <c r="DY239" s="34" t="str">
        <f t="array" ref="DY239">IF(ROWS(DY$4:DY239)&gt;DY$1,"",INDEX('malzeme montaj'!$C$1:$C$3329,SMALL(IF('malzeme montaj'!$B$1:$B$3329=DY$3,IF('malzeme montaj'!$C$1:$C$3329&lt;&gt;"",ROW('malzeme montaj'!$C$1:$C$3329))),ROWS(DY$4:DY239))))</f>
        <v/>
      </c>
      <c r="DZ239" s="34" t="str">
        <f t="array" ref="DZ239">IF(ROWS(DZ$4:DZ239)&gt;DZ$1,"",INDEX('malzeme montaj'!$C$1:$C$3329,SMALL(IF('malzeme montaj'!$B$1:$B$3329=DZ$3,IF('malzeme montaj'!$C$1:$C$3329&lt;&gt;"",ROW('malzeme montaj'!$C$1:$C$3329))),ROWS(DZ$4:DZ239))))</f>
        <v/>
      </c>
      <c r="EA239" s="34" t="str">
        <f t="array" ref="EA239">IF(ROWS(EA$4:EA239)&gt;EA$1,"",INDEX('malzeme montaj'!$C$1:$C$3329,SMALL(IF('malzeme montaj'!$B$1:$B$3329=EA$3,IF('malzeme montaj'!$C$1:$C$3329&lt;&gt;"",ROW('malzeme montaj'!$C$1:$C$3329))),ROWS(EA$4:EA239))))</f>
        <v/>
      </c>
      <c r="EB239" s="34" t="str">
        <f t="array" ref="EB239">IF(ROWS(EB$4:EB239)&gt;EB$1,"",INDEX('malzeme montaj'!$C$1:$C$3329,SMALL(IF('malzeme montaj'!$B$1:$B$3329=EB$3,IF('malzeme montaj'!$C$1:$C$3329&lt;&gt;"",ROW('malzeme montaj'!$C$1:$C$3329))),ROWS(EB$4:EB239))))</f>
        <v/>
      </c>
      <c r="EC239" s="34" t="str">
        <f t="array" ref="EC239">IF(ROWS(EC$4:EC239)&gt;EC$1,"",INDEX('malzeme montaj'!$C$1:$C$3329,SMALL(IF('malzeme montaj'!$B$1:$B$3329=EC$3,IF('malzeme montaj'!$C$1:$C$3329&lt;&gt;"",ROW('malzeme montaj'!$C$1:$C$3329))),ROWS(EC$4:EC239))))</f>
        <v/>
      </c>
      <c r="ED239" s="34" t="str">
        <f t="array" ref="ED239">IF(ROWS(ED$4:ED239)&gt;ED$1,"",INDEX('malzeme montaj'!$C$1:$C$3329,SMALL(IF('malzeme montaj'!$B$1:$B$3329=ED$3,IF('malzeme montaj'!$C$1:$C$3329&lt;&gt;"",ROW('malzeme montaj'!$C$1:$C$3329))),ROWS(ED$4:ED239))))</f>
        <v/>
      </c>
      <c r="EE239" s="34" t="str">
        <f t="array" ref="EE239">IF(ROWS(EE$4:EE239)&gt;EE$1,"",INDEX('malzeme montaj'!$C$1:$C$3329,SMALL(IF('malzeme montaj'!$B$1:$B$3329=EE$3,IF('malzeme montaj'!$C$1:$C$3329&lt;&gt;"",ROW('malzeme montaj'!$C$1:$C$3329))),ROWS(EE$4:EE239))))</f>
        <v/>
      </c>
      <c r="EF239" s="34" t="str">
        <f t="array" ref="EF239">IF(ROWS(EF$4:EF239)&gt;EF$1,"",INDEX('malzeme montaj'!$C$1:$C$3329,SMALL(IF('malzeme montaj'!$B$1:$B$3329=EF$3,IF('malzeme montaj'!$C$1:$C$3329&lt;&gt;"",ROW('malzeme montaj'!$C$1:$C$3329))),ROWS(EF$4:EF239))))</f>
        <v/>
      </c>
      <c r="EG239" s="34" t="str">
        <f t="array" ref="EG239">IF(ROWS(EG$4:EG239)&gt;EG$1,"",INDEX('malzeme montaj'!$C$1:$C$3329,SMALL(IF('malzeme montaj'!$B$1:$B$3329=EG$3,IF('malzeme montaj'!$C$1:$C$3329&lt;&gt;"",ROW('malzeme montaj'!$C$1:$C$3329))),ROWS(EG$4:EG239))))</f>
        <v/>
      </c>
      <c r="EH239" s="34" t="str">
        <f t="array" ref="EH239">IF(ROWS(EH$4:EH239)&gt;EH$1,"",INDEX('malzeme montaj'!$C$1:$C$3329,SMALL(IF('malzeme montaj'!$B$1:$B$3329=EH$3,IF('malzeme montaj'!$C$1:$C$3329&lt;&gt;"",ROW('malzeme montaj'!$C$1:$C$3329))),ROWS(EH$4:EH239))))</f>
        <v/>
      </c>
      <c r="EI239" s="34" t="str">
        <f t="array" ref="EI239">IF(ROWS(EI$4:EI239)&gt;EI$1,"",INDEX('malzeme montaj'!$C$1:$C$3329,SMALL(IF('malzeme montaj'!$B$1:$B$3329=EI$3,IF('malzeme montaj'!$C$1:$C$3329&lt;&gt;"",ROW('malzeme montaj'!$C$1:$C$3329))),ROWS(EI$4:EI239))))</f>
        <v/>
      </c>
      <c r="EJ239" s="34" t="str">
        <f t="array" ref="EJ239">IF(ROWS(EJ$4:EJ239)&gt;EJ$1,"",INDEX('malzeme montaj'!$C$1:$C$3329,SMALL(IF('malzeme montaj'!$B$1:$B$3329=EJ$3,IF('malzeme montaj'!$C$1:$C$3329&lt;&gt;"",ROW('malzeme montaj'!$C$1:$C$3329))),ROWS(EJ$4:EJ239))))</f>
        <v/>
      </c>
      <c r="EK239" s="34" t="str">
        <f t="array" ref="EK239">IF(ROWS(EK$4:EK239)&gt;EK$1,"",INDEX('malzeme montaj'!$C$1:$C$3329,SMALL(IF('malzeme montaj'!$B$1:$B$3329=EK$3,IF('malzeme montaj'!$C$1:$C$3329&lt;&gt;"",ROW('malzeme montaj'!$C$1:$C$3329))),ROWS(EK$4:EK239))))</f>
        <v/>
      </c>
      <c r="EL239" s="34" t="str">
        <f t="array" ref="EL239">IF(ROWS(EL$4:EL239)&gt;EL$1,"",INDEX('malzeme montaj'!$C$1:$C$3329,SMALL(IF('malzeme montaj'!$B$1:$B$3329=EL$3,IF('malzeme montaj'!$C$1:$C$3329&lt;&gt;"",ROW('malzeme montaj'!$C$1:$C$3329))),ROWS(EL$4:EL239))))</f>
        <v/>
      </c>
      <c r="EM239" s="34" t="str">
        <f t="array" ref="EM239">IF(ROWS(EM$4:EM239)&gt;EM$1,"",INDEX('malzeme montaj'!$C$1:$C$3329,SMALL(IF('malzeme montaj'!$B$1:$B$3329=EM$3,IF('malzeme montaj'!$C$1:$C$3329&lt;&gt;"",ROW('malzeme montaj'!$C$1:$C$3329))),ROWS(EM$4:EM239))))</f>
        <v/>
      </c>
      <c r="EN239" s="34" t="str">
        <f t="array" ref="EN239">IF(ROWS(EN$4:EN239)&gt;EN$1,"",INDEX('malzeme montaj'!$C$1:$C$3329,SMALL(IF('malzeme montaj'!$B$1:$B$3329=EN$3,IF('malzeme montaj'!$C$1:$C$3329&lt;&gt;"",ROW('malzeme montaj'!$C$1:$C$3329))),ROWS(EN$4:EN239))))</f>
        <v/>
      </c>
      <c r="EO239" s="34" t="str">
        <f t="array" ref="EO239">IF(ROWS(EO$4:EO239)&gt;EO$1,"",INDEX('malzeme montaj'!$C$1:$C$3329,SMALL(IF('malzeme montaj'!$B$1:$B$3329=EO$3,IF('malzeme montaj'!$C$1:$C$3329&lt;&gt;"",ROW('malzeme montaj'!$C$1:$C$3329))),ROWS(EO$4:EO239))))</f>
        <v/>
      </c>
      <c r="EP239" s="34" t="str">
        <f t="array" ref="EP239">IF(ROWS(EP$4:EP239)&gt;EP$1,"",INDEX('malzeme montaj'!$C$1:$C$3329,SMALL(IF('malzeme montaj'!$B$1:$B$3329=EP$3,IF('malzeme montaj'!$C$1:$C$3329&lt;&gt;"",ROW('malzeme montaj'!$C$1:$C$3329))),ROWS(EP$4:EP239))))</f>
        <v/>
      </c>
      <c r="EQ239" s="34" t="str">
        <f t="array" ref="EQ239">IF(ROWS(EQ$4:EQ239)&gt;EQ$1,"",INDEX('malzeme montaj'!$C$1:$C$3329,SMALL(IF('malzeme montaj'!$B$1:$B$3329=EQ$3,IF('malzeme montaj'!$C$1:$C$3329&lt;&gt;"",ROW('malzeme montaj'!$C$1:$C$3329))),ROWS(EQ$4:EQ239))))</f>
        <v/>
      </c>
      <c r="ER239" s="34" t="str">
        <f t="array" ref="ER239">IF(ROWS(ER$4:ER239)&gt;ER$1,"",INDEX('malzeme montaj'!$C$1:$C$3329,SMALL(IF('malzeme montaj'!$B$1:$B$3329=ER$3,IF('malzeme montaj'!$C$1:$C$3329&lt;&gt;"",ROW('malzeme montaj'!$C$1:$C$3329))),ROWS(ER$4:ER239))))</f>
        <v/>
      </c>
      <c r="ES239" s="34" t="str">
        <f t="array" ref="ES239">IF(ROWS(ES$4:ES239)&gt;ES$1,"",INDEX('malzeme montaj'!$C$1:$C$3329,SMALL(IF('malzeme montaj'!$B$1:$B$3329=ES$3,IF('malzeme montaj'!$C$1:$C$3329&lt;&gt;"",ROW('malzeme montaj'!$C$1:$C$3329))),ROWS(ES$4:ES239))))</f>
        <v/>
      </c>
      <c r="ET239" s="34" t="str">
        <f t="array" ref="ET239">IF(ROWS(ET$4:ET239)&gt;ET$1,"",INDEX('malzeme montaj'!$C$1:$C$3329,SMALL(IF('malzeme montaj'!$B$1:$B$3329=ET$3,IF('malzeme montaj'!$C$1:$C$3329&lt;&gt;"",ROW('malzeme montaj'!$C$1:$C$3329))),ROWS(ET$4:ET239))))</f>
        <v/>
      </c>
      <c r="EU239" s="34" t="str">
        <f t="array" ref="EU239">IF(ROWS(EU$4:EU239)&gt;EU$1,"",INDEX('malzeme montaj'!$C$1:$C$3329,SMALL(IF('malzeme montaj'!$B$1:$B$3329=EU$3,IF('malzeme montaj'!$C$1:$C$3329&lt;&gt;"",ROW('malzeme montaj'!$C$1:$C$3329))),ROWS(EU$4:EU239))))</f>
        <v/>
      </c>
      <c r="EV239" s="34" t="str">
        <f t="array" ref="EV239">IF(ROWS(EV$4:EV239)&gt;EV$1,"",INDEX('malzeme montaj'!$C$1:$C$3329,SMALL(IF('malzeme montaj'!$B$1:$B$3329=EV$3,IF('malzeme montaj'!$C$1:$C$3329&lt;&gt;"",ROW('malzeme montaj'!$C$1:$C$3329))),ROWS(EV$4:EV239))))</f>
        <v/>
      </c>
      <c r="EW239" s="34" t="str">
        <f t="array" ref="EW239">IF(ROWS(EW$4:EW239)&gt;EW$1,"",INDEX('malzeme montaj'!$C$1:$C$3329,SMALL(IF('malzeme montaj'!$B$1:$B$3329=EW$3,IF('malzeme montaj'!$C$1:$C$3329&lt;&gt;"",ROW('malzeme montaj'!$C$1:$C$3329))),ROWS(EW$4:EW239))))</f>
        <v/>
      </c>
    </row>
    <row r="240" spans="1:153" ht="12.75" customHeight="1">
      <c r="A240" s="38" t="str">
        <f t="array" ref="A240">IF(ROWS(A$4:A240)&gt;A$1,"",INDEX('malzeme montaj'!$C$1:$C$3329,SMALL(IF('malzeme montaj'!$B$1:$B$3329=A$3,IF('malzeme montaj'!$C$1:$C$3329&lt;&gt;"",ROW('malzeme montaj'!$C$1:$C$3329))),ROWS(A$4:A240))))</f>
        <v/>
      </c>
      <c r="B240" s="38" t="str">
        <f t="array" ref="B240">IF(ROWS(B$4:B240)&gt;B$1,"",INDEX('malzeme montaj'!$C$1:$C$3329,SMALL(IF('malzeme montaj'!$B$1:$B$3329=B$3,IF('malzeme montaj'!$C$1:$C$3329&lt;&gt;"",ROW('malzeme montaj'!$C$1:$C$3329))),ROWS(B$4:B240))))</f>
        <v/>
      </c>
      <c r="C240" s="38" t="str">
        <f t="array" ref="C240">IF(ROWS(C$4:C240)&gt;C$1,"",INDEX('malzeme montaj'!$C$1:$C$3329,SMALL(IF('malzeme montaj'!$B$1:$B$3329=C$3,IF('malzeme montaj'!$C$1:$C$3329&lt;&gt;"",ROW('malzeme montaj'!$C$1:$C$3329))),ROWS(C$4:C240))))</f>
        <v/>
      </c>
      <c r="D240" s="38" t="str">
        <f t="array" ref="D240">IF(ROWS(D$4:D240)&gt;D$1,"",INDEX('malzeme montaj'!$C$1:$C$3329,SMALL(IF('malzeme montaj'!$B$1:$B$3329=D$3,IF('malzeme montaj'!$C$1:$C$3329&lt;&gt;"",ROW('malzeme montaj'!$C$1:$C$3329))),ROWS(D$4:D240))))</f>
        <v/>
      </c>
      <c r="E240" s="38" t="str">
        <f t="array" ref="E240">IF(ROWS(E$4:E240)&gt;E$1,"",INDEX('malzeme montaj'!$C$1:$C$3329,SMALL(IF('malzeme montaj'!$B$1:$B$3329=E$3,IF('malzeme montaj'!$C$1:$C$3329&lt;&gt;"",ROW('malzeme montaj'!$C$1:$C$3329))),ROWS(E$4:E240))))</f>
        <v/>
      </c>
      <c r="F240" s="38" t="str">
        <f t="array" ref="F240">IF(ROWS(F$4:F240)&gt;F$1,"",INDEX('malzeme montaj'!$C$1:$C$3329,SMALL(IF('malzeme montaj'!$B$1:$B$3329=F$3,IF('malzeme montaj'!$C$1:$C$3329&lt;&gt;"",ROW('malzeme montaj'!$C$1:$C$3329))),ROWS(F$4:F240))))</f>
        <v/>
      </c>
      <c r="G240" s="38" t="str">
        <f t="array" ref="G240">IF(ROWS(G$4:G240)&gt;G$1,"",INDEX('malzeme montaj'!$C$1:$C$3329,SMALL(IF('malzeme montaj'!$B$1:$B$3329=G$3,IF('malzeme montaj'!$C$1:$C$3329&lt;&gt;"",ROW('malzeme montaj'!$C$1:$C$3329))),ROWS(G$4:G240))))</f>
        <v/>
      </c>
      <c r="H240" s="38" t="str">
        <f t="array" ref="H240">IF(ROWS(H$4:H240)&gt;H$1,"",INDEX('malzeme montaj'!$C$1:$C$3329,SMALL(IF('malzeme montaj'!$B$1:$B$3329=H$3,IF('malzeme montaj'!$C$1:$C$3329&lt;&gt;"",ROW('malzeme montaj'!$C$1:$C$3329))),ROWS(H$4:H240))))</f>
        <v/>
      </c>
      <c r="I240" s="38" t="str">
        <f t="array" ref="I240">IF(ROWS(I$4:I240)&gt;I$1,"",INDEX('malzeme montaj'!$C$1:$C$3329,SMALL(IF('malzeme montaj'!$B$1:$B$3329=I$3,IF('malzeme montaj'!$C$1:$C$3329&lt;&gt;"",ROW('malzeme montaj'!$C$1:$C$3329))),ROWS(I$4:I240))))</f>
        <v/>
      </c>
      <c r="J240" s="38" t="str">
        <f t="array" ref="J240">IF(ROWS(J$4:J240)&gt;J$1,"",INDEX('malzeme montaj'!$C$1:$C$3329,SMALL(IF('malzeme montaj'!$B$1:$B$3329=J$3,IF('malzeme montaj'!$C$1:$C$3329&lt;&gt;"",ROW('malzeme montaj'!$C$1:$C$3329))),ROWS(J$4:J240))))</f>
        <v/>
      </c>
      <c r="K240" s="38" t="str">
        <f t="array" ref="K240">IF(ROWS(K$4:K240)&gt;K$1,"",INDEX('malzeme montaj'!$C$1:$C$3329,SMALL(IF('malzeme montaj'!$B$1:$B$3329=K$3,IF('malzeme montaj'!$C$1:$C$3329&lt;&gt;"",ROW('malzeme montaj'!$C$1:$C$3329))),ROWS(K$4:K240))))</f>
        <v/>
      </c>
      <c r="L240" s="38" t="str">
        <f t="array" ref="L240">IF(ROWS(L$4:L240)&gt;L$1,"",INDEX('malzeme montaj'!$C$1:$C$3329,SMALL(IF('malzeme montaj'!$B$1:$B$3329=L$3,IF('malzeme montaj'!$C$1:$C$3329&lt;&gt;"",ROW('malzeme montaj'!$C$1:$C$3329))),ROWS(L$4:L240))))</f>
        <v/>
      </c>
      <c r="M240" s="38" t="str">
        <f t="array" ref="M240">IF(ROWS(M$4:M240)&gt;M$1,"",INDEX('malzeme montaj'!$C$1:$C$3329,SMALL(IF('malzeme montaj'!$B$1:$B$3329=M$3,IF('malzeme montaj'!$C$1:$C$3329&lt;&gt;"",ROW('malzeme montaj'!$C$1:$C$3329))),ROWS(M$4:M240))))</f>
        <v/>
      </c>
      <c r="N240" s="38" t="str">
        <f t="array" ref="N240">IF(ROWS(N$4:N240)&gt;N$1,"",INDEX('malzeme montaj'!$C$1:$C$3329,SMALL(IF('malzeme montaj'!$B$1:$B$3329=N$3,IF('malzeme montaj'!$C$1:$C$3329&lt;&gt;"",ROW('malzeme montaj'!$C$1:$C$3329))),ROWS(N$4:N240))))</f>
        <v/>
      </c>
      <c r="O240" s="38" t="str">
        <f t="array" ref="O240">IF(ROWS(O$4:O240)&gt;O$1,"",INDEX('malzeme montaj'!$C$1:$C$3329,SMALL(IF('malzeme montaj'!$B$1:$B$3329=O$3,IF('malzeme montaj'!$C$1:$C$3329&lt;&gt;"",ROW('malzeme montaj'!$C$1:$C$3329))),ROWS(O$4:O240))))</f>
        <v/>
      </c>
      <c r="P240" s="38" t="str">
        <f t="array" ref="P240">IF(ROWS(P$4:P240)&gt;P$1,"",INDEX('malzeme montaj'!$C$1:$C$3329,SMALL(IF('malzeme montaj'!$B$1:$B$3329=P$3,IF('malzeme montaj'!$C$1:$C$3329&lt;&gt;"",ROW('malzeme montaj'!$C$1:$C$3329))),ROWS(P$4:P240))))</f>
        <v/>
      </c>
      <c r="Q240" s="38" t="str">
        <f t="array" ref="Q240">IF(ROWS(Q$4:Q240)&gt;Q$1,"",INDEX('malzeme montaj'!$C$1:$C$3329,SMALL(IF('malzeme montaj'!$B$1:$B$3329=Q$3,IF('malzeme montaj'!$C$1:$C$3329&lt;&gt;"",ROW('malzeme montaj'!$C$1:$C$3329))),ROWS(Q$4:Q240))))</f>
        <v/>
      </c>
      <c r="R240" s="38" t="str">
        <f t="array" ref="R240">IF(ROWS(R$4:R240)&gt;R$1,"",INDEX('malzeme montaj'!$C$1:$C$3329,SMALL(IF('malzeme montaj'!$B$1:$B$3329=R$3,IF('malzeme montaj'!$C$1:$C$3329&lt;&gt;"",ROW('malzeme montaj'!$C$1:$C$3329))),ROWS(R$4:R240))))</f>
        <v/>
      </c>
      <c r="S240" s="38" t="str">
        <f t="array" ref="S240">IF(ROWS(S$4:S240)&gt;S$1,"",INDEX('malzeme montaj'!$C$1:$C$3329,SMALL(IF('malzeme montaj'!$B$1:$B$3329=S$3,IF('malzeme montaj'!$C$1:$C$3329&lt;&gt;"",ROW('malzeme montaj'!$C$1:$C$3329))),ROWS(S$4:S240))))</f>
        <v/>
      </c>
      <c r="T240" s="38" t="str">
        <f t="array" ref="T240">IF(ROWS(T$4:T240)&gt;T$1,"",INDEX('malzeme montaj'!$C$1:$C$3329,SMALL(IF('malzeme montaj'!$B$1:$B$3329=T$3,IF('malzeme montaj'!$C$1:$C$3329&lt;&gt;"",ROW('malzeme montaj'!$C$1:$C$3329))),ROWS(T$4:T240))))</f>
        <v/>
      </c>
      <c r="U240" s="38" t="str">
        <f t="array" ref="U240">IF(ROWS(U$4:U240)&gt;U$1,"",INDEX('malzeme montaj'!$C$1:$C$3329,SMALL(IF('malzeme montaj'!$B$1:$B$3329=U$3,IF('malzeme montaj'!$C$1:$C$3329&lt;&gt;"",ROW('malzeme montaj'!$C$1:$C$3329))),ROWS(U$4:U240))))</f>
        <v/>
      </c>
      <c r="V240" s="38" t="str">
        <f t="array" ref="V240">IF(ROWS(V$4:V240)&gt;V$1,"",INDEX('malzeme montaj'!$C$1:$C$3329,SMALL(IF('malzeme montaj'!$B$1:$B$3329=V$3,IF('malzeme montaj'!$C$1:$C$3329&lt;&gt;"",ROW('malzeme montaj'!$C$1:$C$3329))),ROWS(V$4:V240))))</f>
        <v/>
      </c>
      <c r="W240" s="38" t="str">
        <f t="array" ref="W240">IF(ROWS(W$4:W240)&gt;W$1,"",INDEX('malzeme montaj'!$C$1:$C$3329,SMALL(IF('malzeme montaj'!$B$1:$B$3329=W$3,IF('malzeme montaj'!$C$1:$C$3329&lt;&gt;"",ROW('malzeme montaj'!$C$1:$C$3329))),ROWS(W$4:W240))))</f>
        <v/>
      </c>
      <c r="X240" s="38" t="str">
        <f t="array" ref="X240">IF(ROWS(X$4:X240)&gt;X$1,"",INDEX('malzeme montaj'!$C$1:$C$3329,SMALL(IF('malzeme montaj'!$B$1:$B$3329=X$3,IF('malzeme montaj'!$C$1:$C$3329&lt;&gt;"",ROW('malzeme montaj'!$C$1:$C$3329))),ROWS(X$4:X240))))</f>
        <v/>
      </c>
      <c r="Y240" s="38" t="str">
        <f t="array" ref="Y240">IF(ROWS(Y$4:Y240)&gt;Y$1,"",INDEX('malzeme montaj'!$C$1:$C$3329,SMALL(IF('malzeme montaj'!$B$1:$B$3329=Y$3,IF('malzeme montaj'!$C$1:$C$3329&lt;&gt;"",ROW('malzeme montaj'!$C$1:$C$3329))),ROWS(Y$4:Y240))))</f>
        <v/>
      </c>
      <c r="Z240" s="38" t="str">
        <f t="array" ref="Z240">IF(ROWS(Z$4:Z240)&gt;Z$1,"",INDEX('malzeme montaj'!$C$1:$C$3329,SMALL(IF('malzeme montaj'!$B$1:$B$3329=Z$3,IF('malzeme montaj'!$C$1:$C$3329&lt;&gt;"",ROW('malzeme montaj'!$C$1:$C$3329))),ROWS(Z$4:Z240))))</f>
        <v/>
      </c>
      <c r="AA240" s="38" t="str">
        <f t="array" ref="AA240">IF(ROWS(AA$4:AA240)&gt;AA$1,"",INDEX('malzeme montaj'!$C$1:$C$3329,SMALL(IF('malzeme montaj'!$B$1:$B$3329=AA$3,IF('malzeme montaj'!$C$1:$C$3329&lt;&gt;"",ROW('malzeme montaj'!$C$1:$C$3329))),ROWS(AA$4:AA240))))</f>
        <v/>
      </c>
      <c r="AB240" s="38" t="str">
        <f t="array" ref="AB240">IF(ROWS(AB$4:AB240)&gt;AB$1,"",INDEX('malzeme montaj'!$C$1:$C$3329,SMALL(IF('malzeme montaj'!$B$1:$B$3329=AB$3,IF('malzeme montaj'!$C$1:$C$3329&lt;&gt;"",ROW('malzeme montaj'!$C$1:$C$3329))),ROWS(AB$4:AB240))))</f>
        <v/>
      </c>
      <c r="AC240" s="38" t="str">
        <f t="array" ref="AC240">IF(ROWS(AC$4:AC240)&gt;AC$1,"",INDEX('malzeme montaj'!$C$1:$C$3329,SMALL(IF('malzeme montaj'!$B$1:$B$3329=AC$3,IF('malzeme montaj'!$C$1:$C$3329&lt;&gt;"",ROW('malzeme montaj'!$C$1:$C$3329))),ROWS(AC$4:AC240))))</f>
        <v/>
      </c>
      <c r="AD240" s="38" t="str">
        <f t="array" ref="AD240">IF(ROWS(AD$4:AD240)&gt;AD$1,"",INDEX('malzeme montaj'!$C$1:$C$3329,SMALL(IF('malzeme montaj'!$B$1:$B$3329=AD$3,IF('malzeme montaj'!$C$1:$C$3329&lt;&gt;"",ROW('malzeme montaj'!$C$1:$C$3329))),ROWS(AD$4:AD240))))</f>
        <v/>
      </c>
      <c r="AE240" s="38" t="str">
        <f t="array" ref="AE240">IF(ROWS(AE$4:AE240)&gt;AE$1,"",INDEX('malzeme montaj'!$C$1:$C$3329,SMALL(IF('malzeme montaj'!$B$1:$B$3329=AE$3,IF('malzeme montaj'!$C$1:$C$3329&lt;&gt;"",ROW('malzeme montaj'!$C$1:$C$3329))),ROWS(AE$4:AE240))))</f>
        <v/>
      </c>
      <c r="AF240" s="38" t="str">
        <f t="array" ref="AF240">IF(ROWS(AF$4:AF240)&gt;AF$1,"",INDEX('malzeme montaj'!$C$1:$C$3329,SMALL(IF('malzeme montaj'!$B$1:$B$3329=AF$3,IF('malzeme montaj'!$C$1:$C$3329&lt;&gt;"",ROW('malzeme montaj'!$C$1:$C$3329))),ROWS(AF$4:AF240))))</f>
        <v/>
      </c>
      <c r="AG240" s="38" t="str">
        <f t="array" ref="AG240">IF(ROWS(AG$4:AG240)&gt;AG$1,"",INDEX('malzeme montaj'!$C$1:$C$3329,SMALL(IF('malzeme montaj'!$B$1:$B$3329=AG$3,IF('malzeme montaj'!$C$1:$C$3329&lt;&gt;"",ROW('malzeme montaj'!$C$1:$C$3329))),ROWS(AG$4:AG240))))</f>
        <v/>
      </c>
      <c r="AH240" s="38" t="str">
        <f t="array" ref="AH240">IF(ROWS(AH$4:AH240)&gt;AH$1,"",INDEX('malzeme montaj'!$C$1:$C$3329,SMALL(IF('malzeme montaj'!$B$1:$B$3329=AH$3,IF('malzeme montaj'!$C$1:$C$3329&lt;&gt;"",ROW('malzeme montaj'!$C$1:$C$3329))),ROWS(AH$4:AH240))))</f>
        <v/>
      </c>
      <c r="AI240" s="38" t="str">
        <f t="array" ref="AI240">IF(ROWS(AI$4:AI240)&gt;AI$1,"",INDEX('malzeme montaj'!$C$1:$C$3329,SMALL(IF('malzeme montaj'!$B$1:$B$3329=AI$3,IF('malzeme montaj'!$C$1:$C$3329&lt;&gt;"",ROW('malzeme montaj'!$C$1:$C$3329))),ROWS(AI$4:AI240))))</f>
        <v/>
      </c>
      <c r="AJ240" s="38" t="str">
        <f t="array" ref="AJ240">IF(ROWS(AJ$4:AJ240)&gt;AJ$1,"",INDEX('malzeme montaj'!$C$1:$C$3329,SMALL(IF('malzeme montaj'!$B$1:$B$3329=AJ$3,IF('malzeme montaj'!$C$1:$C$3329&lt;&gt;"",ROW('malzeme montaj'!$C$1:$C$3329))),ROWS(AJ$4:AJ240))))</f>
        <v/>
      </c>
      <c r="AK240" s="38" t="str">
        <f t="array" ref="AK240">IF(ROWS(AK$4:AK240)&gt;AK$1,"",INDEX('malzeme montaj'!$C$1:$C$3329,SMALL(IF('malzeme montaj'!$B$1:$B$3329=AK$3,IF('malzeme montaj'!$C$1:$C$3329&lt;&gt;"",ROW('malzeme montaj'!$C$1:$C$3329))),ROWS(AK$4:AK240))))</f>
        <v/>
      </c>
      <c r="AL240" s="38" t="str">
        <f t="array" ref="AL240">IF(ROWS(AL$4:AL240)&gt;AL$1,"",INDEX('malzeme montaj'!$C$1:$C$3329,SMALL(IF('malzeme montaj'!$B$1:$B$3329=AL$3,IF('malzeme montaj'!$C$1:$C$3329&lt;&gt;"",ROW('malzeme montaj'!$C$1:$C$3329))),ROWS(AL$4:AL240))))</f>
        <v/>
      </c>
      <c r="AM240" s="38" t="str">
        <f t="array" ref="AM240">IF(ROWS(AM$4:AM240)&gt;AM$1,"",INDEX('malzeme montaj'!$C$1:$C$3329,SMALL(IF('malzeme montaj'!$B$1:$B$3329=AM$3,IF('malzeme montaj'!$C$1:$C$3329&lt;&gt;"",ROW('malzeme montaj'!$C$1:$C$3329))),ROWS(AM$4:AM240))))</f>
        <v/>
      </c>
      <c r="AN240" s="38" t="str">
        <f t="array" ref="AN240">IF(ROWS(AN$4:AN240)&gt;AN$1,"",INDEX('malzeme montaj'!$C$1:$C$3329,SMALL(IF('malzeme montaj'!$B$1:$B$3329=AN$3,IF('malzeme montaj'!$C$1:$C$3329&lt;&gt;"",ROW('malzeme montaj'!$C$1:$C$3329))),ROWS(AN$4:AN240))))</f>
        <v/>
      </c>
      <c r="AO240" s="38" t="str">
        <f t="array" ref="AO240">IF(ROWS(AO$4:AO240)&gt;AO$1,"",INDEX('malzeme montaj'!$C$1:$C$3329,SMALL(IF('malzeme montaj'!$B$1:$B$3329=AO$3,IF('malzeme montaj'!$C$1:$C$3329&lt;&gt;"",ROW('malzeme montaj'!$C$1:$C$3329))),ROWS(AO$4:AO240))))</f>
        <v/>
      </c>
      <c r="AP240" s="38" t="str">
        <f t="array" ref="AP240">IF(ROWS(AP$4:AP240)&gt;AP$1,"",INDEX('malzeme montaj'!$C$1:$C$3329,SMALL(IF('malzeme montaj'!$B$1:$B$3329=AP$3,IF('malzeme montaj'!$C$1:$C$3329&lt;&gt;"",ROW('malzeme montaj'!$C$1:$C$3329))),ROWS(AP$4:AP240))))</f>
        <v/>
      </c>
      <c r="AQ240" s="38" t="str">
        <f t="array" ref="AQ240">IF(ROWS(AQ$4:AQ240)&gt;AQ$1,"",INDEX('malzeme montaj'!$C$1:$C$3329,SMALL(IF('malzeme montaj'!$B$1:$B$3329=AQ$3,IF('malzeme montaj'!$C$1:$C$3329&lt;&gt;"",ROW('malzeme montaj'!$C$1:$C$3329))),ROWS(AQ$4:AQ240))))</f>
        <v/>
      </c>
      <c r="AR240" s="38" t="str">
        <f t="array" ref="AR240">IF(ROWS(AR$4:AR240)&gt;AR$1,"",INDEX('malzeme montaj'!$C$1:$C$3329,SMALL(IF('malzeme montaj'!$B$1:$B$3329=AR$3,IF('malzeme montaj'!$C$1:$C$3329&lt;&gt;"",ROW('malzeme montaj'!$C$1:$C$3329))),ROWS(AR$4:AR240))))</f>
        <v/>
      </c>
      <c r="AS240" s="38" t="str">
        <f t="array" ref="AS240">IF(ROWS(AS$4:AS240)&gt;AS$1,"",INDEX('malzeme montaj'!$C$1:$C$3329,SMALL(IF('malzeme montaj'!$B$1:$B$3329=AS$3,IF('malzeme montaj'!$C$1:$C$3329&lt;&gt;"",ROW('malzeme montaj'!$C$1:$C$3329))),ROWS(AS$4:AS240))))</f>
        <v/>
      </c>
      <c r="AT240" s="38" t="str">
        <f t="array" ref="AT240">IF(ROWS(AT$4:AT240)&gt;AT$1,"",INDEX('malzeme montaj'!$C$1:$C$3329,SMALL(IF('malzeme montaj'!$B$1:$B$3329=AT$3,IF('malzeme montaj'!$C$1:$C$3329&lt;&gt;"",ROW('malzeme montaj'!$C$1:$C$3329))),ROWS(AT$4:AT240))))</f>
        <v/>
      </c>
      <c r="AU240" s="38" t="str">
        <f t="array" ref="AU240">IF(ROWS(AU$4:AU240)&gt;AU$1,"",INDEX('malzeme montaj'!$C$1:$C$3329,SMALL(IF('malzeme montaj'!$B$1:$B$3329=AU$3,IF('malzeme montaj'!$C$1:$C$3329&lt;&gt;"",ROW('malzeme montaj'!$C$1:$C$3329))),ROWS(AU$4:AU240))))</f>
        <v/>
      </c>
      <c r="AV240" s="38" t="str">
        <f t="array" ref="AV240">IF(ROWS(AV$4:AV240)&gt;AV$1,"",INDEX('malzeme montaj'!$C$1:$C$3329,SMALL(IF('malzeme montaj'!$B$1:$B$3329=AV$3,IF('malzeme montaj'!$C$1:$C$3329&lt;&gt;"",ROW('malzeme montaj'!$C$1:$C$3329))),ROWS(AV$4:AV240))))</f>
        <v/>
      </c>
      <c r="AW240" s="38" t="str">
        <f t="array" ref="AW240">IF(ROWS(AW$4:AW240)&gt;AW$1,"",INDEX('malzeme montaj'!$C$1:$C$3329,SMALL(IF('malzeme montaj'!$B$1:$B$3329=AW$3,IF('malzeme montaj'!$C$1:$C$3329&lt;&gt;"",ROW('malzeme montaj'!$C$1:$C$3329))),ROWS(AW$4:AW240))))</f>
        <v/>
      </c>
      <c r="AX240" s="38" t="str">
        <f t="array" ref="AX240">IF(ROWS(AX$4:AX240)&gt;AX$1,"",INDEX('malzeme montaj'!$C$1:$C$3329,SMALL(IF('malzeme montaj'!$B$1:$B$3329=AX$3,IF('malzeme montaj'!$C$1:$C$3329&lt;&gt;"",ROW('malzeme montaj'!$C$1:$C$3329))),ROWS(AX$4:AX240))))</f>
        <v/>
      </c>
      <c r="AY240" s="38" t="str">
        <f t="array" ref="AY240">IF(ROWS(AY$4:AY240)&gt;AY$1,"",INDEX('malzeme montaj'!$C$1:$C$3329,SMALL(IF('malzeme montaj'!$B$1:$B$3329=AY$3,IF('malzeme montaj'!$C$1:$C$3329&lt;&gt;"",ROW('malzeme montaj'!$C$1:$C$3329))),ROWS(AY$4:AY240))))</f>
        <v/>
      </c>
      <c r="AZ240" s="38" t="str">
        <f t="array" ref="AZ240">IF(ROWS(AZ$4:AZ240)&gt;AZ$1,"",INDEX('malzeme montaj'!$C$1:$C$3329,SMALL(IF('malzeme montaj'!$B$1:$B$3329=AZ$3,IF('malzeme montaj'!$C$1:$C$3329&lt;&gt;"",ROW('malzeme montaj'!$C$1:$C$3329))),ROWS(AZ$4:AZ240))))</f>
        <v/>
      </c>
      <c r="BA240" s="38" t="str">
        <f t="array" ref="BA240">IF(ROWS(BA$4:BA240)&gt;BA$1,"",INDEX('malzeme montaj'!$C$1:$C$3329,SMALL(IF('malzeme montaj'!$B$1:$B$3329=BA$3,IF('malzeme montaj'!$C$1:$C$3329&lt;&gt;"",ROW('malzeme montaj'!$C$1:$C$3329))),ROWS(BA$4:BA240))))</f>
        <v/>
      </c>
      <c r="BB240" s="38" t="str">
        <f t="array" ref="BB240">IF(ROWS(BB$4:BB240)&gt;BB$1,"",INDEX('malzeme montaj'!$C$1:$C$3329,SMALL(IF('malzeme montaj'!$B$1:$B$3329=BB$3,IF('malzeme montaj'!$C$1:$C$3329&lt;&gt;"",ROW('malzeme montaj'!$C$1:$C$3329))),ROWS(BB$4:BB240))))</f>
        <v/>
      </c>
      <c r="BC240" s="38" t="str">
        <f t="array" ref="BC240">IF(ROWS(BC$4:BC240)&gt;BC$1,"",INDEX('malzeme montaj'!$C$1:$C$3329,SMALL(IF('malzeme montaj'!$B$1:$B$3329=BC$3,IF('malzeme montaj'!$C$1:$C$3329&lt;&gt;"",ROW('malzeme montaj'!$C$1:$C$3329))),ROWS(BC$4:BC240))))</f>
        <v/>
      </c>
      <c r="BD240" s="38" t="str">
        <f t="array" ref="BD240">IF(ROWS(BD$4:BD240)&gt;BD$1,"",INDEX('malzeme montaj'!$C$1:$C$3329,SMALL(IF('malzeme montaj'!$B$1:$B$3329=BD$3,IF('malzeme montaj'!$C$1:$C$3329&lt;&gt;"",ROW('malzeme montaj'!$C$1:$C$3329))),ROWS(BD$4:BD240))))</f>
        <v/>
      </c>
      <c r="BE240" s="38"/>
      <c r="BF240" s="38" t="str">
        <f t="array" ref="BF240">IF(ROWS(BF$4:BF240)&gt;BF$1,"",INDEX('malzeme montaj'!$C$1:$C$3329,SMALL(IF('malzeme montaj'!$B$1:$B$3329=BF$3,IF('malzeme montaj'!$C$1:$C$3329&lt;&gt;"",ROW('malzeme montaj'!$C$1:$C$3329))),ROWS(BF$4:BF240))))</f>
        <v/>
      </c>
      <c r="BG240" s="38" t="str">
        <f t="array" ref="BG240">IF(ROWS(BG$4:BG240)&gt;BG$1,"",INDEX('malzeme montaj'!$C$1:$C$3329,SMALL(IF('malzeme montaj'!$B$1:$B$3329=BG$3,IF('malzeme montaj'!$C$1:$C$3329&lt;&gt;"",ROW('malzeme montaj'!$C$1:$C$3329))),ROWS(BG$4:BG240))))</f>
        <v/>
      </c>
      <c r="BH240" s="38" t="str">
        <f t="array" ref="BH240">IF(ROWS(BH$4:BH240)&gt;BH$1,"",INDEX('malzeme montaj'!$C$1:$C$3329,SMALL(IF('malzeme montaj'!$B$1:$B$3329=BH$3,IF('malzeme montaj'!$C$1:$C$3329&lt;&gt;"",ROW('malzeme montaj'!$C$1:$C$3329))),ROWS(BH$4:BH240))))</f>
        <v/>
      </c>
      <c r="BI240" s="38" t="str">
        <f t="array" ref="BI240">IF(ROWS(BI$4:BI240)&gt;BI$1,"",INDEX('malzeme montaj'!$C$1:$C$3329,SMALL(IF('malzeme montaj'!$B$1:$B$3329=BI$3,IF('malzeme montaj'!$C$1:$C$3329&lt;&gt;"",ROW('malzeme montaj'!$C$1:$C$3329))),ROWS(BI$4:BI240))))</f>
        <v/>
      </c>
      <c r="BJ240" s="38" t="str">
        <f t="array" ref="BJ240">IF(ROWS(BJ$4:BJ240)&gt;BJ$1,"",INDEX('malzeme montaj'!$C$1:$C$3329,SMALL(IF('malzeme montaj'!$B$1:$B$3329=BJ$3,IF('malzeme montaj'!$C$1:$C$3329&lt;&gt;"",ROW('malzeme montaj'!$C$1:$C$3329))),ROWS(BJ$4:BJ240))))</f>
        <v/>
      </c>
      <c r="BK240" s="38" t="str">
        <f t="array" ref="BK240">IF(ROWS(BK$4:BK240)&gt;BK$1,"",INDEX('malzeme montaj'!$C$1:$C$3329,SMALL(IF('malzeme montaj'!$B$1:$B$3329=BK$3,IF('malzeme montaj'!$C$1:$C$3329&lt;&gt;"",ROW('malzeme montaj'!$C$1:$C$3329))),ROWS(BK$4:BK240))))</f>
        <v/>
      </c>
      <c r="BL240" s="38" t="str">
        <f t="array" ref="BL240">IF(ROWS(BL$4:BL240)&gt;BL$1,"",INDEX('malzeme montaj'!$C$1:$C$3329,SMALL(IF('malzeme montaj'!$B$1:$B$3329=BL$3,IF('malzeme montaj'!$C$1:$C$3329&lt;&gt;"",ROW('malzeme montaj'!$C$1:$C$3329))),ROWS(BL$4:BL240))))</f>
        <v/>
      </c>
      <c r="BM240" s="38" t="str">
        <f t="array" ref="BM240">IF(ROWS(BM$4:BM240)&gt;BM$1,"",INDEX('malzeme montaj'!$C$1:$C$3329,SMALL(IF('malzeme montaj'!$B$1:$B$3329=BM$3,IF('malzeme montaj'!$C$1:$C$3329&lt;&gt;"",ROW('malzeme montaj'!$C$1:$C$3329))),ROWS(BM$4:BM240))))</f>
        <v/>
      </c>
      <c r="BN240" s="38" t="str">
        <f t="array" ref="BN240">IF(ROWS(BN$4:BN240)&gt;BN$1,"",INDEX('malzeme montaj'!$C$1:$C$3329,SMALL(IF('malzeme montaj'!$B$1:$B$3329=BN$3,IF('malzeme montaj'!$C$1:$C$3329&lt;&gt;"",ROW('malzeme montaj'!$C$1:$C$3329))),ROWS(BN$4:BN240))))</f>
        <v/>
      </c>
      <c r="BO240" s="38" t="str">
        <f t="array" ref="BO240">IF(ROWS(BO$4:BO240)&gt;BO$1,"",INDEX('malzeme montaj'!$C$1:$C$3329,SMALL(IF('malzeme montaj'!$B$1:$B$3329=BO$3,IF('malzeme montaj'!$C$1:$C$3329&lt;&gt;"",ROW('malzeme montaj'!$C$1:$C$3329))),ROWS(BO$4:BO240))))</f>
        <v/>
      </c>
      <c r="BP240" s="38" t="str">
        <f t="array" ref="BP240">IF(ROWS(BP$4:BP240)&gt;BP$1,"",INDEX('malzeme montaj'!$C$1:$C$3329,SMALL(IF('malzeme montaj'!$B$1:$B$3329=BP$3,IF('malzeme montaj'!$C$1:$C$3329&lt;&gt;"",ROW('malzeme montaj'!$C$1:$C$3329))),ROWS(BP$4:BP240))))</f>
        <v/>
      </c>
      <c r="BQ240" s="38" t="str">
        <f t="array" ref="BQ240">IF(ROWS(BQ$4:BQ240)&gt;BQ$1,"",INDEX('malzeme montaj'!$C$1:$C$3329,SMALL(IF('malzeme montaj'!$B$1:$B$3329=BQ$3,IF('malzeme montaj'!$C$1:$C$3329&lt;&gt;"",ROW('malzeme montaj'!$C$1:$C$3329))),ROWS(BQ$4:BQ240))))</f>
        <v/>
      </c>
      <c r="BR240" s="38" t="str">
        <f t="array" ref="BR240">IF(ROWS(BR$4:BR240)&gt;BR$1,"",INDEX('malzeme montaj'!$C$1:$C$3329,SMALL(IF('malzeme montaj'!$B$1:$B$3329=BR$3,IF('malzeme montaj'!$C$1:$C$3329&lt;&gt;"",ROW('malzeme montaj'!$C$1:$C$3329))),ROWS(BR$4:BR240))))</f>
        <v/>
      </c>
      <c r="BS240" s="38" t="str">
        <f t="array" ref="BS240">IF(ROWS(BS$4:BS240)&gt;BS$1,"",INDEX('malzeme montaj'!$C$1:$C$3329,SMALL(IF('malzeme montaj'!$B$1:$B$3329=BS$3,IF('malzeme montaj'!$C$1:$C$3329&lt;&gt;"",ROW('malzeme montaj'!$C$1:$C$3329))),ROWS(BS$4:BS240))))</f>
        <v/>
      </c>
      <c r="BT240" s="38" t="str">
        <f t="array" ref="BT240">IF(ROWS(BT$4:BT240)&gt;BT$1,"",INDEX('malzeme montaj'!$C$1:$C$3329,SMALL(IF('malzeme montaj'!$B$1:$B$3329=BT$3,IF('malzeme montaj'!$C$1:$C$3329&lt;&gt;"",ROW('malzeme montaj'!$C$1:$C$3329))),ROWS(BT$4:BT240))))</f>
        <v/>
      </c>
      <c r="BU240" s="34" t="str">
        <f t="array" ref="BU240">IF(ROWS(BU$4:BU240)&gt;BU$1,"",INDEX('malzeme montaj'!$C$1:$C$3329,SMALL(IF('malzeme montaj'!$B$1:$B$3329=BU$3,IF('malzeme montaj'!$C$1:$C$3329&lt;&gt;"",ROW('malzeme montaj'!$C$1:$C$3329))),ROWS(BU$4:BU240))))</f>
        <v/>
      </c>
      <c r="BV240" s="34" t="str">
        <f t="array" ref="BV240">IF(ROWS(BV$4:BV240)&gt;BV$1,"",INDEX('malzeme montaj'!$C$1:$C$3329,SMALL(IF('malzeme montaj'!$B$1:$B$3329=BV$3,IF('malzeme montaj'!$C$1:$C$3329&lt;&gt;"",ROW('malzeme montaj'!$C$1:$C$3329))),ROWS(BV$4:BV240))))</f>
        <v/>
      </c>
      <c r="BW240" s="34" t="str">
        <f t="array" ref="BW240">IF(ROWS(BW$4:BW240)&gt;BW$1,"",INDEX('malzeme montaj'!$C$1:$C$3329,SMALL(IF('malzeme montaj'!$B$1:$B$3329=BW$3,IF('malzeme montaj'!$C$1:$C$3329&lt;&gt;"",ROW('malzeme montaj'!$C$1:$C$3329))),ROWS(BW$4:BW240))))</f>
        <v/>
      </c>
      <c r="BX240" s="34" t="str">
        <f t="array" ref="BX240">IF(ROWS(BX$4:BX240)&gt;BX$1,"",INDEX('malzeme montaj'!$C$1:$C$3329,SMALL(IF('malzeme montaj'!$B$1:$B$3329=BX$3,IF('malzeme montaj'!$C$1:$C$3329&lt;&gt;"",ROW('malzeme montaj'!$C$1:$C$3329))),ROWS(BX$4:BX240))))</f>
        <v/>
      </c>
      <c r="BY240" s="34" t="str">
        <f t="array" ref="BY240">IF(ROWS(BY$4:BY240)&gt;BY$1,"",INDEX('malzeme montaj'!$C$1:$C$3329,SMALL(IF('malzeme montaj'!$B$1:$B$3329=BY$3,IF('malzeme montaj'!$C$1:$C$3329&lt;&gt;"",ROW('malzeme montaj'!$C$1:$C$3329))),ROWS(BY$4:BY240))))</f>
        <v/>
      </c>
      <c r="BZ240" s="34" t="str">
        <f t="array" ref="BZ240">IF(ROWS(BZ$4:BZ240)&gt;BZ$1,"",INDEX('malzeme montaj'!$C$1:$C$3329,SMALL(IF('malzeme montaj'!$B$1:$B$3329=BZ$3,IF('malzeme montaj'!$C$1:$C$3329&lt;&gt;"",ROW('malzeme montaj'!$C$1:$C$3329))),ROWS(BZ$4:BZ240))))</f>
        <v/>
      </c>
      <c r="CA240" s="34" t="str">
        <f t="array" ref="CA240">IF(ROWS(CA$4:CA240)&gt;CA$1,"",INDEX('malzeme montaj'!$C$1:$C$3329,SMALL(IF('malzeme montaj'!$B$1:$B$3329=CA$3,IF('malzeme montaj'!$C$1:$C$3329&lt;&gt;"",ROW('malzeme montaj'!$C$1:$C$3329))),ROWS(CA$4:CA240))))</f>
        <v/>
      </c>
      <c r="CB240" s="34" t="str">
        <f t="array" ref="CB240">IF(ROWS(CB$4:CB240)&gt;CB$1,"",INDEX('malzeme montaj'!$C$1:$C$3329,SMALL(IF('malzeme montaj'!$B$1:$B$3329=CB$3,IF('malzeme montaj'!$C$1:$C$3329&lt;&gt;"",ROW('malzeme montaj'!$C$1:$C$3329))),ROWS(CB$4:CB240))))</f>
        <v/>
      </c>
      <c r="CC240" s="34" t="str">
        <f t="array" ref="CC240">IF(ROWS(CC$4:CC240)&gt;CC$1,"",INDEX('malzeme montaj'!$C$1:$C$3329,SMALL(IF('malzeme montaj'!$B$1:$B$3329=CC$3,IF('malzeme montaj'!$C$1:$C$3329&lt;&gt;"",ROW('malzeme montaj'!$C$1:$C$3329))),ROWS(CC$4:CC240))))</f>
        <v/>
      </c>
      <c r="CD240" s="34" t="str">
        <f t="array" ref="CD240">IF(ROWS(CD$4:CD240)&gt;CD$1,"",INDEX('malzeme montaj'!$C$1:$C$3329,SMALL(IF('malzeme montaj'!$B$1:$B$3329=CD$3,IF('malzeme montaj'!$C$1:$C$3329&lt;&gt;"",ROW('malzeme montaj'!$C$1:$C$3329))),ROWS(CD$4:CD240))))</f>
        <v/>
      </c>
      <c r="CE240" s="34" t="str">
        <f t="array" ref="CE240">IF(ROWS(CE$4:CE240)&gt;CE$1,"",INDEX('malzeme montaj'!$C$1:$C$3329,SMALL(IF('malzeme montaj'!$B$1:$B$3329=CE$3,IF('malzeme montaj'!$C$1:$C$3329&lt;&gt;"",ROW('malzeme montaj'!$C$1:$C$3329))),ROWS(CE$4:CE240))))</f>
        <v/>
      </c>
      <c r="CF240" s="34" t="str">
        <f t="array" ref="CF240">IF(ROWS(CF$4:CF240)&gt;CF$1,"",INDEX('malzeme montaj'!$C$1:$C$3329,SMALL(IF('malzeme montaj'!$B$1:$B$3329=CF$3,IF('malzeme montaj'!$C$1:$C$3329&lt;&gt;"",ROW('malzeme montaj'!$C$1:$C$3329))),ROWS(CF$4:CF240))))</f>
        <v/>
      </c>
      <c r="CG240" s="34" t="str">
        <f t="array" ref="CG240">IF(ROWS(CG$4:CG240)&gt;CG$1,"",INDEX('malzeme montaj'!$C$1:$C$3329,SMALL(IF('malzeme montaj'!$B$1:$B$3329=CG$3,IF('malzeme montaj'!$C$1:$C$3329&lt;&gt;"",ROW('malzeme montaj'!$C$1:$C$3329))),ROWS(CG$4:CG240))))</f>
        <v/>
      </c>
      <c r="CH240" s="34" t="str">
        <f t="array" ref="CH240">IF(ROWS(CH$4:CH240)&gt;CH$1,"",INDEX('malzeme montaj'!$C$1:$C$3329,SMALL(IF('malzeme montaj'!$B$1:$B$3329=CH$3,IF('malzeme montaj'!$C$1:$C$3329&lt;&gt;"",ROW('malzeme montaj'!$C$1:$C$3329))),ROWS(CH$4:CH240))))</f>
        <v/>
      </c>
      <c r="CI240" s="34" t="str">
        <f t="array" ref="CI240">IF(ROWS(CI$4:CI240)&gt;CI$1,"",INDEX('malzeme montaj'!$C$1:$C$3329,SMALL(IF('malzeme montaj'!$B$1:$B$3329=CI$3,IF('malzeme montaj'!$C$1:$C$3329&lt;&gt;"",ROW('malzeme montaj'!$C$1:$C$3329))),ROWS(CI$4:CI240))))</f>
        <v/>
      </c>
      <c r="CJ240" s="34" t="str">
        <f t="array" ref="CJ240">IF(ROWS(CJ$4:CJ240)&gt;CJ$1,"",INDEX('malzeme montaj'!$C$1:$C$3329,SMALL(IF('malzeme montaj'!$B$1:$B$3329=CJ$3,IF('malzeme montaj'!$C$1:$C$3329&lt;&gt;"",ROW('malzeme montaj'!$C$1:$C$3329))),ROWS(CJ$4:CJ240))))</f>
        <v/>
      </c>
      <c r="CK240" s="34" t="str">
        <f t="array" ref="CK240">IF(ROWS(CK$4:CK240)&gt;CK$1,"",INDEX('malzeme montaj'!$C$1:$C$3329,SMALL(IF('malzeme montaj'!$B$1:$B$3329=CK$3,IF('malzeme montaj'!$C$1:$C$3329&lt;&gt;"",ROW('malzeme montaj'!$C$1:$C$3329))),ROWS(CK$4:CK240))))</f>
        <v/>
      </c>
      <c r="CL240" s="34" t="str">
        <f t="array" ref="CL240">IF(ROWS(CL$4:CL240)&gt;CL$1,"",INDEX('malzeme montaj'!$C$1:$C$3329,SMALL(IF('malzeme montaj'!$B$1:$B$3329=CL$3,IF('malzeme montaj'!$C$1:$C$3329&lt;&gt;"",ROW('malzeme montaj'!$C$1:$C$3329))),ROWS(CL$4:CL240))))</f>
        <v/>
      </c>
      <c r="CM240" s="34" t="str">
        <f t="array" ref="CM240">IF(ROWS(CM$4:CM240)&gt;CM$1,"",INDEX('malzeme montaj'!$C$1:$C$3329,SMALL(IF('malzeme montaj'!$B$1:$B$3329=CM$3,IF('malzeme montaj'!$C$1:$C$3329&lt;&gt;"",ROW('malzeme montaj'!$C$1:$C$3329))),ROWS(CM$4:CM240))))</f>
        <v/>
      </c>
      <c r="CN240" s="34" t="str">
        <f t="array" ref="CN240">IF(ROWS(CN$4:CN240)&gt;CN$1,"",INDEX('malzeme montaj'!$C$1:$C$3329,SMALL(IF('malzeme montaj'!$B$1:$B$3329=CN$3,IF('malzeme montaj'!$C$1:$C$3329&lt;&gt;"",ROW('malzeme montaj'!$C$1:$C$3329))),ROWS(CN$4:CN240))))</f>
        <v/>
      </c>
      <c r="CO240" s="34" t="str">
        <f t="array" ref="CO240">IF(ROWS(CO$4:CO240)&gt;CO$1,"",INDEX('malzeme montaj'!$C$1:$C$3329,SMALL(IF('malzeme montaj'!$B$1:$B$3329=CO$3,IF('malzeme montaj'!$C$1:$C$3329&lt;&gt;"",ROW('malzeme montaj'!$C$1:$C$3329))),ROWS(CO$4:CO240))))</f>
        <v/>
      </c>
      <c r="CP240" s="34" t="str">
        <f t="array" ref="CP240">IF(ROWS(CP$4:CP240)&gt;CP$1,"",INDEX('malzeme montaj'!$C$1:$C$3329,SMALL(IF('malzeme montaj'!$B$1:$B$3329=CP$3,IF('malzeme montaj'!$C$1:$C$3329&lt;&gt;"",ROW('malzeme montaj'!$C$1:$C$3329))),ROWS(CP$4:CP240))))</f>
        <v/>
      </c>
      <c r="CQ240" s="34" t="str">
        <f t="array" ref="CQ240">IF(ROWS(CQ$4:CQ240)&gt;CQ$1,"",INDEX('malzeme montaj'!$C$1:$C$3329,SMALL(IF('malzeme montaj'!$B$1:$B$3329=CQ$3,IF('malzeme montaj'!$C$1:$C$3329&lt;&gt;"",ROW('malzeme montaj'!$C$1:$C$3329))),ROWS(CQ$4:CQ240))))</f>
        <v/>
      </c>
      <c r="CR240" s="34" t="str">
        <f t="array" ref="CR240">IF(ROWS(CR$4:CR240)&gt;CR$1,"",INDEX('malzeme montaj'!$C$1:$C$3329,SMALL(IF('malzeme montaj'!$B$1:$B$3329=CR$3,IF('malzeme montaj'!$C$1:$C$3329&lt;&gt;"",ROW('malzeme montaj'!$C$1:$C$3329))),ROWS(CR$4:CR240))))</f>
        <v/>
      </c>
      <c r="CS240" s="34" t="str">
        <f t="array" ref="CS240">IF(ROWS(CS$4:CS240)&gt;CS$1,"",INDEX('malzeme montaj'!$C$1:$C$3329,SMALL(IF('malzeme montaj'!$B$1:$B$3329=CS$3,IF('malzeme montaj'!$C$1:$C$3329&lt;&gt;"",ROW('malzeme montaj'!$C$1:$C$3329))),ROWS(CS$4:CS240))))</f>
        <v/>
      </c>
      <c r="CT240" s="34" t="str">
        <f t="array" ref="CT240">IF(ROWS(CT$4:CT240)&gt;CT$1,"",INDEX('malzeme montaj'!$C$1:$C$3329,SMALL(IF('malzeme montaj'!$B$1:$B$3329=CT$3,IF('malzeme montaj'!$C$1:$C$3329&lt;&gt;"",ROW('malzeme montaj'!$C$1:$C$3329))),ROWS(CT$4:CT240))))</f>
        <v/>
      </c>
      <c r="CU240" s="34" t="str">
        <f t="array" ref="CU240">IF(ROWS(CU$4:CU240)&gt;CU$1,"",INDEX('malzeme montaj'!$C$1:$C$3329,SMALL(IF('malzeme montaj'!$B$1:$B$3329=CU$3,IF('malzeme montaj'!$C$1:$C$3329&lt;&gt;"",ROW('malzeme montaj'!$C$1:$C$3329))),ROWS(CU$4:CU240))))</f>
        <v/>
      </c>
      <c r="CV240" s="34" t="str">
        <f t="array" ref="CV240">IF(ROWS(CV$4:CV240)&gt;CV$1,"",INDEX('malzeme montaj'!$C$1:$C$3329,SMALL(IF('malzeme montaj'!$B$1:$B$3329=CV$3,IF('malzeme montaj'!$C$1:$C$3329&lt;&gt;"",ROW('malzeme montaj'!$C$1:$C$3329))),ROWS(CV$4:CV240))))</f>
        <v/>
      </c>
      <c r="CW240" s="34" t="str">
        <f t="array" ref="CW240">IF(ROWS(CW$4:CW240)&gt;CW$1,"",INDEX('malzeme montaj'!$C$1:$C$3329,SMALL(IF('malzeme montaj'!$B$1:$B$3329=CW$3,IF('malzeme montaj'!$C$1:$C$3329&lt;&gt;"",ROW('malzeme montaj'!$C$1:$C$3329))),ROWS(CW$4:CW240))))</f>
        <v/>
      </c>
      <c r="CX240" s="34" t="str">
        <f t="array" ref="CX240">IF(ROWS(CX$4:CX240)&gt;CX$1,"",INDEX('malzeme montaj'!$C$1:$C$3329,SMALL(IF('malzeme montaj'!$B$1:$B$3329=CX$3,IF('malzeme montaj'!$C$1:$C$3329&lt;&gt;"",ROW('malzeme montaj'!$C$1:$C$3329))),ROWS(CX$4:CX240))))</f>
        <v/>
      </c>
      <c r="CY240" s="34" t="str">
        <f t="array" ref="CY240">IF(ROWS(CY$4:CY240)&gt;CY$1,"",INDEX('malzeme montaj'!$C$1:$C$3329,SMALL(IF('malzeme montaj'!$B$1:$B$3329=CY$3,IF('malzeme montaj'!$C$1:$C$3329&lt;&gt;"",ROW('malzeme montaj'!$C$1:$C$3329))),ROWS(CY$4:CY240))))</f>
        <v/>
      </c>
      <c r="CZ240" s="34" t="str">
        <f t="array" ref="CZ240">IF(ROWS(CZ$4:CZ240)&gt;CZ$1,"",INDEX('malzeme montaj'!$C$1:$C$3329,SMALL(IF('malzeme montaj'!$B$1:$B$3329=CZ$3,IF('malzeme montaj'!$C$1:$C$3329&lt;&gt;"",ROW('malzeme montaj'!$C$1:$C$3329))),ROWS(CZ$4:CZ240))))</f>
        <v/>
      </c>
      <c r="DA240" s="34" t="str">
        <f t="array" ref="DA240">IF(ROWS(DA$4:DA240)&gt;DA$1,"",INDEX('malzeme montaj'!$C$1:$C$3329,SMALL(IF('malzeme montaj'!$B$1:$B$3329=DA$3,IF('malzeme montaj'!$C$1:$C$3329&lt;&gt;"",ROW('malzeme montaj'!$C$1:$C$3329))),ROWS(DA$4:DA240))))</f>
        <v/>
      </c>
      <c r="DB240" s="34" t="str">
        <f t="array" ref="DB240">IF(ROWS(DB$4:DB240)&gt;DB$1,"",INDEX('malzeme montaj'!$C$1:$C$3329,SMALL(IF('malzeme montaj'!$B$1:$B$3329=DB$3,IF('malzeme montaj'!$C$1:$C$3329&lt;&gt;"",ROW('malzeme montaj'!$C$1:$C$3329))),ROWS(DB$4:DB240))))</f>
        <v/>
      </c>
      <c r="DC240" s="34" t="str">
        <f t="array" ref="DC240">IF(ROWS(DC$4:DC240)&gt;DC$1,"",INDEX('malzeme montaj'!$C$1:$C$3329,SMALL(IF('malzeme montaj'!$B$1:$B$3329=DC$3,IF('malzeme montaj'!$C$1:$C$3329&lt;&gt;"",ROW('malzeme montaj'!$C$1:$C$3329))),ROWS(DC$4:DC240))))</f>
        <v/>
      </c>
      <c r="DD240" s="34" t="str">
        <f t="array" ref="DD240">IF(ROWS(DD$4:DD240)&gt;DD$1,"",INDEX('malzeme montaj'!$C$1:$C$3329,SMALL(IF('malzeme montaj'!$B$1:$B$3329=DD$3,IF('malzeme montaj'!$C$1:$C$3329&lt;&gt;"",ROW('malzeme montaj'!$C$1:$C$3329))),ROWS(DD$4:DD240))))</f>
        <v/>
      </c>
      <c r="DE240" s="34" t="str">
        <f t="array" ref="DE240">IF(ROWS(DE$4:DE240)&gt;DE$1,"",INDEX('malzeme montaj'!$C$1:$C$3329,SMALL(IF('malzeme montaj'!$B$1:$B$3329=DE$3,IF('malzeme montaj'!$C$1:$C$3329&lt;&gt;"",ROW('malzeme montaj'!$C$1:$C$3329))),ROWS(DE$4:DE240))))</f>
        <v/>
      </c>
      <c r="DF240" s="34" t="str">
        <f t="array" ref="DF240">IF(ROWS(DF$4:DF240)&gt;DF$1,"",INDEX('malzeme montaj'!$C$1:$C$3329,SMALL(IF('malzeme montaj'!$B$1:$B$3329=DF$3,IF('malzeme montaj'!$C$1:$C$3329&lt;&gt;"",ROW('malzeme montaj'!$C$1:$C$3329))),ROWS(DF$4:DF240))))</f>
        <v/>
      </c>
      <c r="DG240" s="34" t="str">
        <f t="array" ref="DG240">IF(ROWS(DG$4:DG240)&gt;DG$1,"",INDEX('malzeme montaj'!$C$1:$C$3329,SMALL(IF('malzeme montaj'!$B$1:$B$3329=DG$3,IF('malzeme montaj'!$C$1:$C$3329&lt;&gt;"",ROW('malzeme montaj'!$C$1:$C$3329))),ROWS(DG$4:DG240))))</f>
        <v/>
      </c>
      <c r="DH240" s="34" t="str">
        <f t="array" ref="DH240">IF(ROWS(DH$4:DH240)&gt;DH$1,"",INDEX('malzeme montaj'!$C$1:$C$3329,SMALL(IF('malzeme montaj'!$B$1:$B$3329=DH$3,IF('malzeme montaj'!$C$1:$C$3329&lt;&gt;"",ROW('malzeme montaj'!$C$1:$C$3329))),ROWS(DH$4:DH240))))</f>
        <v/>
      </c>
      <c r="DI240" s="34" t="str">
        <f t="array" ref="DI240">IF(ROWS(DI$4:DI240)&gt;DI$1,"",INDEX('malzeme montaj'!$C$1:$C$3329,SMALL(IF('malzeme montaj'!$B$1:$B$3329=DI$3,IF('malzeme montaj'!$C$1:$C$3329&lt;&gt;"",ROW('malzeme montaj'!$C$1:$C$3329))),ROWS(DI$4:DI240))))</f>
        <v/>
      </c>
      <c r="DJ240" s="34" t="str">
        <f t="array" ref="DJ240">IF(ROWS(DJ$4:DJ240)&gt;DJ$1,"",INDEX('malzeme montaj'!$C$1:$C$3329,SMALL(IF('malzeme montaj'!$B$1:$B$3329=DJ$3,IF('malzeme montaj'!$C$1:$C$3329&lt;&gt;"",ROW('malzeme montaj'!$C$1:$C$3329))),ROWS(DJ$4:DJ240))))</f>
        <v/>
      </c>
      <c r="DK240" s="34" t="str">
        <f t="array" ref="DK240">IF(ROWS(DK$4:DK240)&gt;DK$1,"",INDEX('malzeme montaj'!$C$1:$C$3329,SMALL(IF('malzeme montaj'!$B$1:$B$3329=DK$3,IF('malzeme montaj'!$C$1:$C$3329&lt;&gt;"",ROW('malzeme montaj'!$C$1:$C$3329))),ROWS(DK$4:DK240))))</f>
        <v/>
      </c>
      <c r="DL240" s="34" t="str">
        <f t="array" ref="DL240">IF(ROWS(DL$4:DL240)&gt;DL$1,"",INDEX('malzeme montaj'!$C$1:$C$3329,SMALL(IF('malzeme montaj'!$B$1:$B$3329=DL$3,IF('malzeme montaj'!$C$1:$C$3329&lt;&gt;"",ROW('malzeme montaj'!$C$1:$C$3329))),ROWS(DL$4:DL240))))</f>
        <v/>
      </c>
      <c r="DM240" s="34" t="str">
        <f t="array" ref="DM240">IF(ROWS(DM$4:DM240)&gt;DM$1,"",INDEX('malzeme montaj'!$C$1:$C$3329,SMALL(IF('malzeme montaj'!$B$1:$B$3329=DM$3,IF('malzeme montaj'!$C$1:$C$3329&lt;&gt;"",ROW('malzeme montaj'!$C$1:$C$3329))),ROWS(DM$4:DM240))))</f>
        <v/>
      </c>
      <c r="DN240" s="34" t="str">
        <f t="array" ref="DN240">IF(ROWS(DN$4:DN240)&gt;DN$1,"",INDEX('malzeme montaj'!$C$1:$C$3329,SMALL(IF('malzeme montaj'!$B$1:$B$3329=DN$3,IF('malzeme montaj'!$C$1:$C$3329&lt;&gt;"",ROW('malzeme montaj'!$C$1:$C$3329))),ROWS(DN$4:DN240))))</f>
        <v/>
      </c>
      <c r="DO240" s="34" t="str">
        <f t="array" ref="DO240">IF(ROWS(DO$4:DO240)&gt;DO$1,"",INDEX('malzeme montaj'!$C$1:$C$3329,SMALL(IF('malzeme montaj'!$B$1:$B$3329=DO$3,IF('malzeme montaj'!$C$1:$C$3329&lt;&gt;"",ROW('malzeme montaj'!$C$1:$C$3329))),ROWS(DO$4:DO240))))</f>
        <v/>
      </c>
      <c r="DP240" s="34" t="str">
        <f t="array" ref="DP240">IF(ROWS(DP$4:DP240)&gt;DP$1,"",INDEX('malzeme montaj'!$C$1:$C$3329,SMALL(IF('malzeme montaj'!$B$1:$B$3329=DP$3,IF('malzeme montaj'!$C$1:$C$3329&lt;&gt;"",ROW('malzeme montaj'!$C$1:$C$3329))),ROWS(DP$4:DP240))))</f>
        <v/>
      </c>
      <c r="DQ240" s="34" t="str">
        <f t="array" ref="DQ240">IF(ROWS(DQ$4:DQ240)&gt;DQ$1,"",INDEX('malzeme montaj'!$C$1:$C$3329,SMALL(IF('malzeme montaj'!$B$1:$B$3329=DQ$3,IF('malzeme montaj'!$C$1:$C$3329&lt;&gt;"",ROW('malzeme montaj'!$C$1:$C$3329))),ROWS(DQ$4:DQ240))))</f>
        <v/>
      </c>
      <c r="DR240" s="34" t="str">
        <f t="array" ref="DR240">IF(ROWS(DR$4:DR240)&gt;DR$1,"",INDEX('malzeme montaj'!$C$1:$C$3329,SMALL(IF('malzeme montaj'!$B$1:$B$3329=DR$3,IF('malzeme montaj'!$C$1:$C$3329&lt;&gt;"",ROW('malzeme montaj'!$C$1:$C$3329))),ROWS(DR$4:DR240))))</f>
        <v/>
      </c>
      <c r="DS240" s="34" t="str">
        <f t="array" ref="DS240">IF(ROWS(DS$4:DS240)&gt;DS$1,"",INDEX('malzeme montaj'!$C$1:$C$3329,SMALL(IF('malzeme montaj'!$B$1:$B$3329=DS$3,IF('malzeme montaj'!$C$1:$C$3329&lt;&gt;"",ROW('malzeme montaj'!$C$1:$C$3329))),ROWS(DS$4:DS240))))</f>
        <v/>
      </c>
      <c r="DT240" s="34" t="str">
        <f t="array" ref="DT240">IF(ROWS(DT$4:DT240)&gt;DT$1,"",INDEX('malzeme montaj'!$C$1:$C$3329,SMALL(IF('malzeme montaj'!$B$1:$B$3329=DT$3,IF('malzeme montaj'!$C$1:$C$3329&lt;&gt;"",ROW('malzeme montaj'!$C$1:$C$3329))),ROWS(DT$4:DT240))))</f>
        <v/>
      </c>
      <c r="DU240" s="34" t="str">
        <f t="array" ref="DU240">IF(ROWS(DU$4:DU240)&gt;DU$1,"",INDEX('malzeme montaj'!$C$1:$C$3329,SMALL(IF('malzeme montaj'!$B$1:$B$3329=DU$3,IF('malzeme montaj'!$C$1:$C$3329&lt;&gt;"",ROW('malzeme montaj'!$C$1:$C$3329))),ROWS(DU$4:DU240))))</f>
        <v/>
      </c>
      <c r="DV240" s="34" t="str">
        <f t="array" ref="DV240">IF(ROWS(DV$4:DV240)&gt;DV$1,"",INDEX('malzeme montaj'!$C$1:$C$3329,SMALL(IF('malzeme montaj'!$B$1:$B$3329=DV$3,IF('malzeme montaj'!$C$1:$C$3329&lt;&gt;"",ROW('malzeme montaj'!$C$1:$C$3329))),ROWS(DV$4:DV240))))</f>
        <v/>
      </c>
      <c r="DW240" s="34" t="str">
        <f t="array" ref="DW240">IF(ROWS(DW$4:DW240)&gt;DW$1,"",INDEX('malzeme montaj'!$C$1:$C$3329,SMALL(IF('malzeme montaj'!$B$1:$B$3329=DW$3,IF('malzeme montaj'!$C$1:$C$3329&lt;&gt;"",ROW('malzeme montaj'!$C$1:$C$3329))),ROWS(DW$4:DW240))))</f>
        <v/>
      </c>
      <c r="DX240" s="34" t="str">
        <f t="array" ref="DX240">IF(ROWS(DX$4:DX240)&gt;DX$1,"",INDEX('malzeme montaj'!$C$1:$C$3329,SMALL(IF('malzeme montaj'!$B$1:$B$3329=DX$3,IF('malzeme montaj'!$C$1:$C$3329&lt;&gt;"",ROW('malzeme montaj'!$C$1:$C$3329))),ROWS(DX$4:DX240))))</f>
        <v/>
      </c>
      <c r="DY240" s="34" t="str">
        <f t="array" ref="DY240">IF(ROWS(DY$4:DY240)&gt;DY$1,"",INDEX('malzeme montaj'!$C$1:$C$3329,SMALL(IF('malzeme montaj'!$B$1:$B$3329=DY$3,IF('malzeme montaj'!$C$1:$C$3329&lt;&gt;"",ROW('malzeme montaj'!$C$1:$C$3329))),ROWS(DY$4:DY240))))</f>
        <v/>
      </c>
      <c r="DZ240" s="34" t="str">
        <f t="array" ref="DZ240">IF(ROWS(DZ$4:DZ240)&gt;DZ$1,"",INDEX('malzeme montaj'!$C$1:$C$3329,SMALL(IF('malzeme montaj'!$B$1:$B$3329=DZ$3,IF('malzeme montaj'!$C$1:$C$3329&lt;&gt;"",ROW('malzeme montaj'!$C$1:$C$3329))),ROWS(DZ$4:DZ240))))</f>
        <v/>
      </c>
      <c r="EA240" s="34" t="str">
        <f t="array" ref="EA240">IF(ROWS(EA$4:EA240)&gt;EA$1,"",INDEX('malzeme montaj'!$C$1:$C$3329,SMALL(IF('malzeme montaj'!$B$1:$B$3329=EA$3,IF('malzeme montaj'!$C$1:$C$3329&lt;&gt;"",ROW('malzeme montaj'!$C$1:$C$3329))),ROWS(EA$4:EA240))))</f>
        <v/>
      </c>
      <c r="EB240" s="34" t="str">
        <f t="array" ref="EB240">IF(ROWS(EB$4:EB240)&gt;EB$1,"",INDEX('malzeme montaj'!$C$1:$C$3329,SMALL(IF('malzeme montaj'!$B$1:$B$3329=EB$3,IF('malzeme montaj'!$C$1:$C$3329&lt;&gt;"",ROW('malzeme montaj'!$C$1:$C$3329))),ROWS(EB$4:EB240))))</f>
        <v/>
      </c>
      <c r="EC240" s="34" t="str">
        <f t="array" ref="EC240">IF(ROWS(EC$4:EC240)&gt;EC$1,"",INDEX('malzeme montaj'!$C$1:$C$3329,SMALL(IF('malzeme montaj'!$B$1:$B$3329=EC$3,IF('malzeme montaj'!$C$1:$C$3329&lt;&gt;"",ROW('malzeme montaj'!$C$1:$C$3329))),ROWS(EC$4:EC240))))</f>
        <v/>
      </c>
      <c r="ED240" s="34" t="str">
        <f t="array" ref="ED240">IF(ROWS(ED$4:ED240)&gt;ED$1,"",INDEX('malzeme montaj'!$C$1:$C$3329,SMALL(IF('malzeme montaj'!$B$1:$B$3329=ED$3,IF('malzeme montaj'!$C$1:$C$3329&lt;&gt;"",ROW('malzeme montaj'!$C$1:$C$3329))),ROWS(ED$4:ED240))))</f>
        <v/>
      </c>
      <c r="EE240" s="34" t="str">
        <f t="array" ref="EE240">IF(ROWS(EE$4:EE240)&gt;EE$1,"",INDEX('malzeme montaj'!$C$1:$C$3329,SMALL(IF('malzeme montaj'!$B$1:$B$3329=EE$3,IF('malzeme montaj'!$C$1:$C$3329&lt;&gt;"",ROW('malzeme montaj'!$C$1:$C$3329))),ROWS(EE$4:EE240))))</f>
        <v/>
      </c>
      <c r="EF240" s="34" t="str">
        <f t="array" ref="EF240">IF(ROWS(EF$4:EF240)&gt;EF$1,"",INDEX('malzeme montaj'!$C$1:$C$3329,SMALL(IF('malzeme montaj'!$B$1:$B$3329=EF$3,IF('malzeme montaj'!$C$1:$C$3329&lt;&gt;"",ROW('malzeme montaj'!$C$1:$C$3329))),ROWS(EF$4:EF240))))</f>
        <v/>
      </c>
      <c r="EG240" s="34" t="str">
        <f t="array" ref="EG240">IF(ROWS(EG$4:EG240)&gt;EG$1,"",INDEX('malzeme montaj'!$C$1:$C$3329,SMALL(IF('malzeme montaj'!$B$1:$B$3329=EG$3,IF('malzeme montaj'!$C$1:$C$3329&lt;&gt;"",ROW('malzeme montaj'!$C$1:$C$3329))),ROWS(EG$4:EG240))))</f>
        <v/>
      </c>
      <c r="EH240" s="34" t="str">
        <f t="array" ref="EH240">IF(ROWS(EH$4:EH240)&gt;EH$1,"",INDEX('malzeme montaj'!$C$1:$C$3329,SMALL(IF('malzeme montaj'!$B$1:$B$3329=EH$3,IF('malzeme montaj'!$C$1:$C$3329&lt;&gt;"",ROW('malzeme montaj'!$C$1:$C$3329))),ROWS(EH$4:EH240))))</f>
        <v/>
      </c>
      <c r="EI240" s="34" t="str">
        <f t="array" ref="EI240">IF(ROWS(EI$4:EI240)&gt;EI$1,"",INDEX('malzeme montaj'!$C$1:$C$3329,SMALL(IF('malzeme montaj'!$B$1:$B$3329=EI$3,IF('malzeme montaj'!$C$1:$C$3329&lt;&gt;"",ROW('malzeme montaj'!$C$1:$C$3329))),ROWS(EI$4:EI240))))</f>
        <v/>
      </c>
      <c r="EJ240" s="34" t="str">
        <f t="array" ref="EJ240">IF(ROWS(EJ$4:EJ240)&gt;EJ$1,"",INDEX('malzeme montaj'!$C$1:$C$3329,SMALL(IF('malzeme montaj'!$B$1:$B$3329=EJ$3,IF('malzeme montaj'!$C$1:$C$3329&lt;&gt;"",ROW('malzeme montaj'!$C$1:$C$3329))),ROWS(EJ$4:EJ240))))</f>
        <v/>
      </c>
      <c r="EK240" s="34" t="str">
        <f t="array" ref="EK240">IF(ROWS(EK$4:EK240)&gt;EK$1,"",INDEX('malzeme montaj'!$C$1:$C$3329,SMALL(IF('malzeme montaj'!$B$1:$B$3329=EK$3,IF('malzeme montaj'!$C$1:$C$3329&lt;&gt;"",ROW('malzeme montaj'!$C$1:$C$3329))),ROWS(EK$4:EK240))))</f>
        <v/>
      </c>
      <c r="EL240" s="34" t="str">
        <f t="array" ref="EL240">IF(ROWS(EL$4:EL240)&gt;EL$1,"",INDEX('malzeme montaj'!$C$1:$C$3329,SMALL(IF('malzeme montaj'!$B$1:$B$3329=EL$3,IF('malzeme montaj'!$C$1:$C$3329&lt;&gt;"",ROW('malzeme montaj'!$C$1:$C$3329))),ROWS(EL$4:EL240))))</f>
        <v/>
      </c>
      <c r="EM240" s="34" t="str">
        <f t="array" ref="EM240">IF(ROWS(EM$4:EM240)&gt;EM$1,"",INDEX('malzeme montaj'!$C$1:$C$3329,SMALL(IF('malzeme montaj'!$B$1:$B$3329=EM$3,IF('malzeme montaj'!$C$1:$C$3329&lt;&gt;"",ROW('malzeme montaj'!$C$1:$C$3329))),ROWS(EM$4:EM240))))</f>
        <v/>
      </c>
      <c r="EN240" s="34" t="str">
        <f t="array" ref="EN240">IF(ROWS(EN$4:EN240)&gt;EN$1,"",INDEX('malzeme montaj'!$C$1:$C$3329,SMALL(IF('malzeme montaj'!$B$1:$B$3329=EN$3,IF('malzeme montaj'!$C$1:$C$3329&lt;&gt;"",ROW('malzeme montaj'!$C$1:$C$3329))),ROWS(EN$4:EN240))))</f>
        <v/>
      </c>
      <c r="EO240" s="34" t="str">
        <f t="array" ref="EO240">IF(ROWS(EO$4:EO240)&gt;EO$1,"",INDEX('malzeme montaj'!$C$1:$C$3329,SMALL(IF('malzeme montaj'!$B$1:$B$3329=EO$3,IF('malzeme montaj'!$C$1:$C$3329&lt;&gt;"",ROW('malzeme montaj'!$C$1:$C$3329))),ROWS(EO$4:EO240))))</f>
        <v/>
      </c>
      <c r="EP240" s="34" t="str">
        <f t="array" ref="EP240">IF(ROWS(EP$4:EP240)&gt;EP$1,"",INDEX('malzeme montaj'!$C$1:$C$3329,SMALL(IF('malzeme montaj'!$B$1:$B$3329=EP$3,IF('malzeme montaj'!$C$1:$C$3329&lt;&gt;"",ROW('malzeme montaj'!$C$1:$C$3329))),ROWS(EP$4:EP240))))</f>
        <v/>
      </c>
      <c r="EQ240" s="34" t="str">
        <f t="array" ref="EQ240">IF(ROWS(EQ$4:EQ240)&gt;EQ$1,"",INDEX('malzeme montaj'!$C$1:$C$3329,SMALL(IF('malzeme montaj'!$B$1:$B$3329=EQ$3,IF('malzeme montaj'!$C$1:$C$3329&lt;&gt;"",ROW('malzeme montaj'!$C$1:$C$3329))),ROWS(EQ$4:EQ240))))</f>
        <v/>
      </c>
      <c r="ER240" s="34" t="str">
        <f t="array" ref="ER240">IF(ROWS(ER$4:ER240)&gt;ER$1,"",INDEX('malzeme montaj'!$C$1:$C$3329,SMALL(IF('malzeme montaj'!$B$1:$B$3329=ER$3,IF('malzeme montaj'!$C$1:$C$3329&lt;&gt;"",ROW('malzeme montaj'!$C$1:$C$3329))),ROWS(ER$4:ER240))))</f>
        <v/>
      </c>
      <c r="ES240" s="34" t="str">
        <f t="array" ref="ES240">IF(ROWS(ES$4:ES240)&gt;ES$1,"",INDEX('malzeme montaj'!$C$1:$C$3329,SMALL(IF('malzeme montaj'!$B$1:$B$3329=ES$3,IF('malzeme montaj'!$C$1:$C$3329&lt;&gt;"",ROW('malzeme montaj'!$C$1:$C$3329))),ROWS(ES$4:ES240))))</f>
        <v/>
      </c>
      <c r="ET240" s="34" t="str">
        <f t="array" ref="ET240">IF(ROWS(ET$4:ET240)&gt;ET$1,"",INDEX('malzeme montaj'!$C$1:$C$3329,SMALL(IF('malzeme montaj'!$B$1:$B$3329=ET$3,IF('malzeme montaj'!$C$1:$C$3329&lt;&gt;"",ROW('malzeme montaj'!$C$1:$C$3329))),ROWS(ET$4:ET240))))</f>
        <v/>
      </c>
      <c r="EU240" s="34" t="str">
        <f t="array" ref="EU240">IF(ROWS(EU$4:EU240)&gt;EU$1,"",INDEX('malzeme montaj'!$C$1:$C$3329,SMALL(IF('malzeme montaj'!$B$1:$B$3329=EU$3,IF('malzeme montaj'!$C$1:$C$3329&lt;&gt;"",ROW('malzeme montaj'!$C$1:$C$3329))),ROWS(EU$4:EU240))))</f>
        <v/>
      </c>
      <c r="EV240" s="34" t="str">
        <f t="array" ref="EV240">IF(ROWS(EV$4:EV240)&gt;EV$1,"",INDEX('malzeme montaj'!$C$1:$C$3329,SMALL(IF('malzeme montaj'!$B$1:$B$3329=EV$3,IF('malzeme montaj'!$C$1:$C$3329&lt;&gt;"",ROW('malzeme montaj'!$C$1:$C$3329))),ROWS(EV$4:EV240))))</f>
        <v/>
      </c>
      <c r="EW240" s="34" t="str">
        <f t="array" ref="EW240">IF(ROWS(EW$4:EW240)&gt;EW$1,"",INDEX('malzeme montaj'!$C$1:$C$3329,SMALL(IF('malzeme montaj'!$B$1:$B$3329=EW$3,IF('malzeme montaj'!$C$1:$C$3329&lt;&gt;"",ROW('malzeme montaj'!$C$1:$C$3329))),ROWS(EW$4:EW240))))</f>
        <v/>
      </c>
    </row>
    <row r="241" spans="1:153" ht="12.75" customHeight="1">
      <c r="A241" s="38" t="str">
        <f t="array" ref="A241">IF(ROWS(A$4:A241)&gt;A$1,"",INDEX('malzeme montaj'!$C$1:$C$3329,SMALL(IF('malzeme montaj'!$B$1:$B$3329=A$3,IF('malzeme montaj'!$C$1:$C$3329&lt;&gt;"",ROW('malzeme montaj'!$C$1:$C$3329))),ROWS(A$4:A241))))</f>
        <v/>
      </c>
      <c r="B241" s="38" t="str">
        <f t="array" ref="B241">IF(ROWS(B$4:B241)&gt;B$1,"",INDEX('malzeme montaj'!$C$1:$C$3329,SMALL(IF('malzeme montaj'!$B$1:$B$3329=B$3,IF('malzeme montaj'!$C$1:$C$3329&lt;&gt;"",ROW('malzeme montaj'!$C$1:$C$3329))),ROWS(B$4:B241))))</f>
        <v/>
      </c>
      <c r="C241" s="38" t="str">
        <f t="array" ref="C241">IF(ROWS(C$4:C241)&gt;C$1,"",INDEX('malzeme montaj'!$C$1:$C$3329,SMALL(IF('malzeme montaj'!$B$1:$B$3329=C$3,IF('malzeme montaj'!$C$1:$C$3329&lt;&gt;"",ROW('malzeme montaj'!$C$1:$C$3329))),ROWS(C$4:C241))))</f>
        <v/>
      </c>
      <c r="D241" s="38" t="str">
        <f t="array" ref="D241">IF(ROWS(D$4:D241)&gt;D$1,"",INDEX('malzeme montaj'!$C$1:$C$3329,SMALL(IF('malzeme montaj'!$B$1:$B$3329=D$3,IF('malzeme montaj'!$C$1:$C$3329&lt;&gt;"",ROW('malzeme montaj'!$C$1:$C$3329))),ROWS(D$4:D241))))</f>
        <v/>
      </c>
      <c r="E241" s="38" t="str">
        <f t="array" ref="E241">IF(ROWS(E$4:E241)&gt;E$1,"",INDEX('malzeme montaj'!$C$1:$C$3329,SMALL(IF('malzeme montaj'!$B$1:$B$3329=E$3,IF('malzeme montaj'!$C$1:$C$3329&lt;&gt;"",ROW('malzeme montaj'!$C$1:$C$3329))),ROWS(E$4:E241))))</f>
        <v/>
      </c>
      <c r="F241" s="38" t="str">
        <f t="array" ref="F241">IF(ROWS(F$4:F241)&gt;F$1,"",INDEX('malzeme montaj'!$C$1:$C$3329,SMALL(IF('malzeme montaj'!$B$1:$B$3329=F$3,IF('malzeme montaj'!$C$1:$C$3329&lt;&gt;"",ROW('malzeme montaj'!$C$1:$C$3329))),ROWS(F$4:F241))))</f>
        <v/>
      </c>
      <c r="G241" s="38" t="str">
        <f t="array" ref="G241">IF(ROWS(G$4:G241)&gt;G$1,"",INDEX('malzeme montaj'!$C$1:$C$3329,SMALL(IF('malzeme montaj'!$B$1:$B$3329=G$3,IF('malzeme montaj'!$C$1:$C$3329&lt;&gt;"",ROW('malzeme montaj'!$C$1:$C$3329))),ROWS(G$4:G241))))</f>
        <v/>
      </c>
      <c r="H241" s="38" t="str">
        <f t="array" ref="H241">IF(ROWS(H$4:H241)&gt;H$1,"",INDEX('malzeme montaj'!$C$1:$C$3329,SMALL(IF('malzeme montaj'!$B$1:$B$3329=H$3,IF('malzeme montaj'!$C$1:$C$3329&lt;&gt;"",ROW('malzeme montaj'!$C$1:$C$3329))),ROWS(H$4:H241))))</f>
        <v/>
      </c>
      <c r="I241" s="38" t="str">
        <f t="array" ref="I241">IF(ROWS(I$4:I241)&gt;I$1,"",INDEX('malzeme montaj'!$C$1:$C$3329,SMALL(IF('malzeme montaj'!$B$1:$B$3329=I$3,IF('malzeme montaj'!$C$1:$C$3329&lt;&gt;"",ROW('malzeme montaj'!$C$1:$C$3329))),ROWS(I$4:I241))))</f>
        <v/>
      </c>
      <c r="J241" s="38" t="str">
        <f t="array" ref="J241">IF(ROWS(J$4:J241)&gt;J$1,"",INDEX('malzeme montaj'!$C$1:$C$3329,SMALL(IF('malzeme montaj'!$B$1:$B$3329=J$3,IF('malzeme montaj'!$C$1:$C$3329&lt;&gt;"",ROW('malzeme montaj'!$C$1:$C$3329))),ROWS(J$4:J241))))</f>
        <v/>
      </c>
      <c r="K241" s="38" t="str">
        <f t="array" ref="K241">IF(ROWS(K$4:K241)&gt;K$1,"",INDEX('malzeme montaj'!$C$1:$C$3329,SMALL(IF('malzeme montaj'!$B$1:$B$3329=K$3,IF('malzeme montaj'!$C$1:$C$3329&lt;&gt;"",ROW('malzeme montaj'!$C$1:$C$3329))),ROWS(K$4:K241))))</f>
        <v/>
      </c>
      <c r="L241" s="38" t="str">
        <f t="array" ref="L241">IF(ROWS(L$4:L241)&gt;L$1,"",INDEX('malzeme montaj'!$C$1:$C$3329,SMALL(IF('malzeme montaj'!$B$1:$B$3329=L$3,IF('malzeme montaj'!$C$1:$C$3329&lt;&gt;"",ROW('malzeme montaj'!$C$1:$C$3329))),ROWS(L$4:L241))))</f>
        <v/>
      </c>
      <c r="M241" s="38" t="str">
        <f t="array" ref="M241">IF(ROWS(M$4:M241)&gt;M$1,"",INDEX('malzeme montaj'!$C$1:$C$3329,SMALL(IF('malzeme montaj'!$B$1:$B$3329=M$3,IF('malzeme montaj'!$C$1:$C$3329&lt;&gt;"",ROW('malzeme montaj'!$C$1:$C$3329))),ROWS(M$4:M241))))</f>
        <v/>
      </c>
      <c r="N241" s="38" t="str">
        <f t="array" ref="N241">IF(ROWS(N$4:N241)&gt;N$1,"",INDEX('malzeme montaj'!$C$1:$C$3329,SMALL(IF('malzeme montaj'!$B$1:$B$3329=N$3,IF('malzeme montaj'!$C$1:$C$3329&lt;&gt;"",ROW('malzeme montaj'!$C$1:$C$3329))),ROWS(N$4:N241))))</f>
        <v/>
      </c>
      <c r="O241" s="38" t="str">
        <f t="array" ref="O241">IF(ROWS(O$4:O241)&gt;O$1,"",INDEX('malzeme montaj'!$C$1:$C$3329,SMALL(IF('malzeme montaj'!$B$1:$B$3329=O$3,IF('malzeme montaj'!$C$1:$C$3329&lt;&gt;"",ROW('malzeme montaj'!$C$1:$C$3329))),ROWS(O$4:O241))))</f>
        <v/>
      </c>
      <c r="P241" s="38" t="str">
        <f t="array" ref="P241">IF(ROWS(P$4:P241)&gt;P$1,"",INDEX('malzeme montaj'!$C$1:$C$3329,SMALL(IF('malzeme montaj'!$B$1:$B$3329=P$3,IF('malzeme montaj'!$C$1:$C$3329&lt;&gt;"",ROW('malzeme montaj'!$C$1:$C$3329))),ROWS(P$4:P241))))</f>
        <v/>
      </c>
      <c r="Q241" s="38" t="str">
        <f t="array" ref="Q241">IF(ROWS(Q$4:Q241)&gt;Q$1,"",INDEX('malzeme montaj'!$C$1:$C$3329,SMALL(IF('malzeme montaj'!$B$1:$B$3329=Q$3,IF('malzeme montaj'!$C$1:$C$3329&lt;&gt;"",ROW('malzeme montaj'!$C$1:$C$3329))),ROWS(Q$4:Q241))))</f>
        <v/>
      </c>
      <c r="R241" s="38" t="str">
        <f t="array" ref="R241">IF(ROWS(R$4:R241)&gt;R$1,"",INDEX('malzeme montaj'!$C$1:$C$3329,SMALL(IF('malzeme montaj'!$B$1:$B$3329=R$3,IF('malzeme montaj'!$C$1:$C$3329&lt;&gt;"",ROW('malzeme montaj'!$C$1:$C$3329))),ROWS(R$4:R241))))</f>
        <v/>
      </c>
      <c r="S241" s="38" t="str">
        <f t="array" ref="S241">IF(ROWS(S$4:S241)&gt;S$1,"",INDEX('malzeme montaj'!$C$1:$C$3329,SMALL(IF('malzeme montaj'!$B$1:$B$3329=S$3,IF('malzeme montaj'!$C$1:$C$3329&lt;&gt;"",ROW('malzeme montaj'!$C$1:$C$3329))),ROWS(S$4:S241))))</f>
        <v/>
      </c>
      <c r="T241" s="38" t="str">
        <f t="array" ref="T241">IF(ROWS(T$4:T241)&gt;T$1,"",INDEX('malzeme montaj'!$C$1:$C$3329,SMALL(IF('malzeme montaj'!$B$1:$B$3329=T$3,IF('malzeme montaj'!$C$1:$C$3329&lt;&gt;"",ROW('malzeme montaj'!$C$1:$C$3329))),ROWS(T$4:T241))))</f>
        <v/>
      </c>
      <c r="U241" s="38" t="str">
        <f t="array" ref="U241">IF(ROWS(U$4:U241)&gt;U$1,"",INDEX('malzeme montaj'!$C$1:$C$3329,SMALL(IF('malzeme montaj'!$B$1:$B$3329=U$3,IF('malzeme montaj'!$C$1:$C$3329&lt;&gt;"",ROW('malzeme montaj'!$C$1:$C$3329))),ROWS(U$4:U241))))</f>
        <v/>
      </c>
      <c r="V241" s="38" t="str">
        <f t="array" ref="V241">IF(ROWS(V$4:V241)&gt;V$1,"",INDEX('malzeme montaj'!$C$1:$C$3329,SMALL(IF('malzeme montaj'!$B$1:$B$3329=V$3,IF('malzeme montaj'!$C$1:$C$3329&lt;&gt;"",ROW('malzeme montaj'!$C$1:$C$3329))),ROWS(V$4:V241))))</f>
        <v/>
      </c>
      <c r="W241" s="38" t="str">
        <f t="array" ref="W241">IF(ROWS(W$4:W241)&gt;W$1,"",INDEX('malzeme montaj'!$C$1:$C$3329,SMALL(IF('malzeme montaj'!$B$1:$B$3329=W$3,IF('malzeme montaj'!$C$1:$C$3329&lt;&gt;"",ROW('malzeme montaj'!$C$1:$C$3329))),ROWS(W$4:W241))))</f>
        <v/>
      </c>
      <c r="X241" s="38" t="str">
        <f t="array" ref="X241">IF(ROWS(X$4:X241)&gt;X$1,"",INDEX('malzeme montaj'!$C$1:$C$3329,SMALL(IF('malzeme montaj'!$B$1:$B$3329=X$3,IF('malzeme montaj'!$C$1:$C$3329&lt;&gt;"",ROW('malzeme montaj'!$C$1:$C$3329))),ROWS(X$4:X241))))</f>
        <v/>
      </c>
      <c r="Y241" s="38" t="str">
        <f t="array" ref="Y241">IF(ROWS(Y$4:Y241)&gt;Y$1,"",INDEX('malzeme montaj'!$C$1:$C$3329,SMALL(IF('malzeme montaj'!$B$1:$B$3329=Y$3,IF('malzeme montaj'!$C$1:$C$3329&lt;&gt;"",ROW('malzeme montaj'!$C$1:$C$3329))),ROWS(Y$4:Y241))))</f>
        <v/>
      </c>
      <c r="Z241" s="38" t="str">
        <f t="array" ref="Z241">IF(ROWS(Z$4:Z241)&gt;Z$1,"",INDEX('malzeme montaj'!$C$1:$C$3329,SMALL(IF('malzeme montaj'!$B$1:$B$3329=Z$3,IF('malzeme montaj'!$C$1:$C$3329&lt;&gt;"",ROW('malzeme montaj'!$C$1:$C$3329))),ROWS(Z$4:Z241))))</f>
        <v/>
      </c>
      <c r="AA241" s="38" t="str">
        <f t="array" ref="AA241">IF(ROWS(AA$4:AA241)&gt;AA$1,"",INDEX('malzeme montaj'!$C$1:$C$3329,SMALL(IF('malzeme montaj'!$B$1:$B$3329=AA$3,IF('malzeme montaj'!$C$1:$C$3329&lt;&gt;"",ROW('malzeme montaj'!$C$1:$C$3329))),ROWS(AA$4:AA241))))</f>
        <v/>
      </c>
      <c r="AB241" s="38" t="str">
        <f t="array" ref="AB241">IF(ROWS(AB$4:AB241)&gt;AB$1,"",INDEX('malzeme montaj'!$C$1:$C$3329,SMALL(IF('malzeme montaj'!$B$1:$B$3329=AB$3,IF('malzeme montaj'!$C$1:$C$3329&lt;&gt;"",ROW('malzeme montaj'!$C$1:$C$3329))),ROWS(AB$4:AB241))))</f>
        <v/>
      </c>
      <c r="AC241" s="38" t="str">
        <f t="array" ref="AC241">IF(ROWS(AC$4:AC241)&gt;AC$1,"",INDEX('malzeme montaj'!$C$1:$C$3329,SMALL(IF('malzeme montaj'!$B$1:$B$3329=AC$3,IF('malzeme montaj'!$C$1:$C$3329&lt;&gt;"",ROW('malzeme montaj'!$C$1:$C$3329))),ROWS(AC$4:AC241))))</f>
        <v/>
      </c>
      <c r="AD241" s="38" t="str">
        <f t="array" ref="AD241">IF(ROWS(AD$4:AD241)&gt;AD$1,"",INDEX('malzeme montaj'!$C$1:$C$3329,SMALL(IF('malzeme montaj'!$B$1:$B$3329=AD$3,IF('malzeme montaj'!$C$1:$C$3329&lt;&gt;"",ROW('malzeme montaj'!$C$1:$C$3329))),ROWS(AD$4:AD241))))</f>
        <v/>
      </c>
      <c r="AE241" s="38" t="str">
        <f t="array" ref="AE241">IF(ROWS(AE$4:AE241)&gt;AE$1,"",INDEX('malzeme montaj'!$C$1:$C$3329,SMALL(IF('malzeme montaj'!$B$1:$B$3329=AE$3,IF('malzeme montaj'!$C$1:$C$3329&lt;&gt;"",ROW('malzeme montaj'!$C$1:$C$3329))),ROWS(AE$4:AE241))))</f>
        <v/>
      </c>
      <c r="AF241" s="38" t="str">
        <f t="array" ref="AF241">IF(ROWS(AF$4:AF241)&gt;AF$1,"",INDEX('malzeme montaj'!$C$1:$C$3329,SMALL(IF('malzeme montaj'!$B$1:$B$3329=AF$3,IF('malzeme montaj'!$C$1:$C$3329&lt;&gt;"",ROW('malzeme montaj'!$C$1:$C$3329))),ROWS(AF$4:AF241))))</f>
        <v/>
      </c>
      <c r="AG241" s="38" t="str">
        <f t="array" ref="AG241">IF(ROWS(AG$4:AG241)&gt;AG$1,"",INDEX('malzeme montaj'!$C$1:$C$3329,SMALL(IF('malzeme montaj'!$B$1:$B$3329=AG$3,IF('malzeme montaj'!$C$1:$C$3329&lt;&gt;"",ROW('malzeme montaj'!$C$1:$C$3329))),ROWS(AG$4:AG241))))</f>
        <v/>
      </c>
      <c r="AH241" s="38" t="str">
        <f t="array" ref="AH241">IF(ROWS(AH$4:AH241)&gt;AH$1,"",INDEX('malzeme montaj'!$C$1:$C$3329,SMALL(IF('malzeme montaj'!$B$1:$B$3329=AH$3,IF('malzeme montaj'!$C$1:$C$3329&lt;&gt;"",ROW('malzeme montaj'!$C$1:$C$3329))),ROWS(AH$4:AH241))))</f>
        <v/>
      </c>
      <c r="AI241" s="38" t="str">
        <f t="array" ref="AI241">IF(ROWS(AI$4:AI241)&gt;AI$1,"",INDEX('malzeme montaj'!$C$1:$C$3329,SMALL(IF('malzeme montaj'!$B$1:$B$3329=AI$3,IF('malzeme montaj'!$C$1:$C$3329&lt;&gt;"",ROW('malzeme montaj'!$C$1:$C$3329))),ROWS(AI$4:AI241))))</f>
        <v/>
      </c>
      <c r="AJ241" s="38" t="str">
        <f t="array" ref="AJ241">IF(ROWS(AJ$4:AJ241)&gt;AJ$1,"",INDEX('malzeme montaj'!$C$1:$C$3329,SMALL(IF('malzeme montaj'!$B$1:$B$3329=AJ$3,IF('malzeme montaj'!$C$1:$C$3329&lt;&gt;"",ROW('malzeme montaj'!$C$1:$C$3329))),ROWS(AJ$4:AJ241))))</f>
        <v/>
      </c>
      <c r="AK241" s="38" t="str">
        <f t="array" ref="AK241">IF(ROWS(AK$4:AK241)&gt;AK$1,"",INDEX('malzeme montaj'!$C$1:$C$3329,SMALL(IF('malzeme montaj'!$B$1:$B$3329=AK$3,IF('malzeme montaj'!$C$1:$C$3329&lt;&gt;"",ROW('malzeme montaj'!$C$1:$C$3329))),ROWS(AK$4:AK241))))</f>
        <v/>
      </c>
      <c r="AL241" s="38" t="str">
        <f t="array" ref="AL241">IF(ROWS(AL$4:AL241)&gt;AL$1,"",INDEX('malzeme montaj'!$C$1:$C$3329,SMALL(IF('malzeme montaj'!$B$1:$B$3329=AL$3,IF('malzeme montaj'!$C$1:$C$3329&lt;&gt;"",ROW('malzeme montaj'!$C$1:$C$3329))),ROWS(AL$4:AL241))))</f>
        <v/>
      </c>
      <c r="AM241" s="38" t="str">
        <f t="array" ref="AM241">IF(ROWS(AM$4:AM241)&gt;AM$1,"",INDEX('malzeme montaj'!$C$1:$C$3329,SMALL(IF('malzeme montaj'!$B$1:$B$3329=AM$3,IF('malzeme montaj'!$C$1:$C$3329&lt;&gt;"",ROW('malzeme montaj'!$C$1:$C$3329))),ROWS(AM$4:AM241))))</f>
        <v/>
      </c>
      <c r="AN241" s="38" t="str">
        <f t="array" ref="AN241">IF(ROWS(AN$4:AN241)&gt;AN$1,"",INDEX('malzeme montaj'!$C$1:$C$3329,SMALL(IF('malzeme montaj'!$B$1:$B$3329=AN$3,IF('malzeme montaj'!$C$1:$C$3329&lt;&gt;"",ROW('malzeme montaj'!$C$1:$C$3329))),ROWS(AN$4:AN241))))</f>
        <v/>
      </c>
      <c r="AO241" s="38" t="str">
        <f t="array" ref="AO241">IF(ROWS(AO$4:AO241)&gt;AO$1,"",INDEX('malzeme montaj'!$C$1:$C$3329,SMALL(IF('malzeme montaj'!$B$1:$B$3329=AO$3,IF('malzeme montaj'!$C$1:$C$3329&lt;&gt;"",ROW('malzeme montaj'!$C$1:$C$3329))),ROWS(AO$4:AO241))))</f>
        <v/>
      </c>
      <c r="AP241" s="38" t="str">
        <f t="array" ref="AP241">IF(ROWS(AP$4:AP241)&gt;AP$1,"",INDEX('malzeme montaj'!$C$1:$C$3329,SMALL(IF('malzeme montaj'!$B$1:$B$3329=AP$3,IF('malzeme montaj'!$C$1:$C$3329&lt;&gt;"",ROW('malzeme montaj'!$C$1:$C$3329))),ROWS(AP$4:AP241))))</f>
        <v/>
      </c>
      <c r="AQ241" s="38" t="str">
        <f t="array" ref="AQ241">IF(ROWS(AQ$4:AQ241)&gt;AQ$1,"",INDEX('malzeme montaj'!$C$1:$C$3329,SMALL(IF('malzeme montaj'!$B$1:$B$3329=AQ$3,IF('malzeme montaj'!$C$1:$C$3329&lt;&gt;"",ROW('malzeme montaj'!$C$1:$C$3329))),ROWS(AQ$4:AQ241))))</f>
        <v/>
      </c>
      <c r="AR241" s="38" t="str">
        <f t="array" ref="AR241">IF(ROWS(AR$4:AR241)&gt;AR$1,"",INDEX('malzeme montaj'!$C$1:$C$3329,SMALL(IF('malzeme montaj'!$B$1:$B$3329=AR$3,IF('malzeme montaj'!$C$1:$C$3329&lt;&gt;"",ROW('malzeme montaj'!$C$1:$C$3329))),ROWS(AR$4:AR241))))</f>
        <v/>
      </c>
      <c r="AS241" s="38" t="str">
        <f t="array" ref="AS241">IF(ROWS(AS$4:AS241)&gt;AS$1,"",INDEX('malzeme montaj'!$C$1:$C$3329,SMALL(IF('malzeme montaj'!$B$1:$B$3329=AS$3,IF('malzeme montaj'!$C$1:$C$3329&lt;&gt;"",ROW('malzeme montaj'!$C$1:$C$3329))),ROWS(AS$4:AS241))))</f>
        <v/>
      </c>
      <c r="AT241" s="38" t="str">
        <f t="array" ref="AT241">IF(ROWS(AT$4:AT241)&gt;AT$1,"",INDEX('malzeme montaj'!$C$1:$C$3329,SMALL(IF('malzeme montaj'!$B$1:$B$3329=AT$3,IF('malzeme montaj'!$C$1:$C$3329&lt;&gt;"",ROW('malzeme montaj'!$C$1:$C$3329))),ROWS(AT$4:AT241))))</f>
        <v/>
      </c>
      <c r="AU241" s="38" t="str">
        <f t="array" ref="AU241">IF(ROWS(AU$4:AU241)&gt;AU$1,"",INDEX('malzeme montaj'!$C$1:$C$3329,SMALL(IF('malzeme montaj'!$B$1:$B$3329=AU$3,IF('malzeme montaj'!$C$1:$C$3329&lt;&gt;"",ROW('malzeme montaj'!$C$1:$C$3329))),ROWS(AU$4:AU241))))</f>
        <v/>
      </c>
      <c r="AV241" s="38" t="str">
        <f t="array" ref="AV241">IF(ROWS(AV$4:AV241)&gt;AV$1,"",INDEX('malzeme montaj'!$C$1:$C$3329,SMALL(IF('malzeme montaj'!$B$1:$B$3329=AV$3,IF('malzeme montaj'!$C$1:$C$3329&lt;&gt;"",ROW('malzeme montaj'!$C$1:$C$3329))),ROWS(AV$4:AV241))))</f>
        <v/>
      </c>
      <c r="AW241" s="38" t="str">
        <f t="array" ref="AW241">IF(ROWS(AW$4:AW241)&gt;AW$1,"",INDEX('malzeme montaj'!$C$1:$C$3329,SMALL(IF('malzeme montaj'!$B$1:$B$3329=AW$3,IF('malzeme montaj'!$C$1:$C$3329&lt;&gt;"",ROW('malzeme montaj'!$C$1:$C$3329))),ROWS(AW$4:AW241))))</f>
        <v/>
      </c>
      <c r="AX241" s="38" t="str">
        <f t="array" ref="AX241">IF(ROWS(AX$4:AX241)&gt;AX$1,"",INDEX('malzeme montaj'!$C$1:$C$3329,SMALL(IF('malzeme montaj'!$B$1:$B$3329=AX$3,IF('malzeme montaj'!$C$1:$C$3329&lt;&gt;"",ROW('malzeme montaj'!$C$1:$C$3329))),ROWS(AX$4:AX241))))</f>
        <v/>
      </c>
      <c r="AY241" s="38" t="str">
        <f t="array" ref="AY241">IF(ROWS(AY$4:AY241)&gt;AY$1,"",INDEX('malzeme montaj'!$C$1:$C$3329,SMALL(IF('malzeme montaj'!$B$1:$B$3329=AY$3,IF('malzeme montaj'!$C$1:$C$3329&lt;&gt;"",ROW('malzeme montaj'!$C$1:$C$3329))),ROWS(AY$4:AY241))))</f>
        <v/>
      </c>
      <c r="AZ241" s="38" t="str">
        <f t="array" ref="AZ241">IF(ROWS(AZ$4:AZ241)&gt;AZ$1,"",INDEX('malzeme montaj'!$C$1:$C$3329,SMALL(IF('malzeme montaj'!$B$1:$B$3329=AZ$3,IF('malzeme montaj'!$C$1:$C$3329&lt;&gt;"",ROW('malzeme montaj'!$C$1:$C$3329))),ROWS(AZ$4:AZ241))))</f>
        <v/>
      </c>
      <c r="BA241" s="38" t="str">
        <f t="array" ref="BA241">IF(ROWS(BA$4:BA241)&gt;BA$1,"",INDEX('malzeme montaj'!$C$1:$C$3329,SMALL(IF('malzeme montaj'!$B$1:$B$3329=BA$3,IF('malzeme montaj'!$C$1:$C$3329&lt;&gt;"",ROW('malzeme montaj'!$C$1:$C$3329))),ROWS(BA$4:BA241))))</f>
        <v/>
      </c>
      <c r="BB241" s="38" t="str">
        <f t="array" ref="BB241">IF(ROWS(BB$4:BB241)&gt;BB$1,"",INDEX('malzeme montaj'!$C$1:$C$3329,SMALL(IF('malzeme montaj'!$B$1:$B$3329=BB$3,IF('malzeme montaj'!$C$1:$C$3329&lt;&gt;"",ROW('malzeme montaj'!$C$1:$C$3329))),ROWS(BB$4:BB241))))</f>
        <v/>
      </c>
      <c r="BC241" s="38" t="str">
        <f t="array" ref="BC241">IF(ROWS(BC$4:BC241)&gt;BC$1,"",INDEX('malzeme montaj'!$C$1:$C$3329,SMALL(IF('malzeme montaj'!$B$1:$B$3329=BC$3,IF('malzeme montaj'!$C$1:$C$3329&lt;&gt;"",ROW('malzeme montaj'!$C$1:$C$3329))),ROWS(BC$4:BC241))))</f>
        <v/>
      </c>
      <c r="BD241" s="38" t="str">
        <f t="array" ref="BD241">IF(ROWS(BD$4:BD241)&gt;BD$1,"",INDEX('malzeme montaj'!$C$1:$C$3329,SMALL(IF('malzeme montaj'!$B$1:$B$3329=BD$3,IF('malzeme montaj'!$C$1:$C$3329&lt;&gt;"",ROW('malzeme montaj'!$C$1:$C$3329))),ROWS(BD$4:BD241))))</f>
        <v/>
      </c>
      <c r="BE241" s="38"/>
      <c r="BF241" s="38" t="str">
        <f t="array" ref="BF241">IF(ROWS(BF$4:BF241)&gt;BF$1,"",INDEX('malzeme montaj'!$C$1:$C$3329,SMALL(IF('malzeme montaj'!$B$1:$B$3329=BF$3,IF('malzeme montaj'!$C$1:$C$3329&lt;&gt;"",ROW('malzeme montaj'!$C$1:$C$3329))),ROWS(BF$4:BF241))))</f>
        <v/>
      </c>
      <c r="BG241" s="38" t="str">
        <f t="array" ref="BG241">IF(ROWS(BG$4:BG241)&gt;BG$1,"",INDEX('malzeme montaj'!$C$1:$C$3329,SMALL(IF('malzeme montaj'!$B$1:$B$3329=BG$3,IF('malzeme montaj'!$C$1:$C$3329&lt;&gt;"",ROW('malzeme montaj'!$C$1:$C$3329))),ROWS(BG$4:BG241))))</f>
        <v/>
      </c>
      <c r="BH241" s="38" t="str">
        <f t="array" ref="BH241">IF(ROWS(BH$4:BH241)&gt;BH$1,"",INDEX('malzeme montaj'!$C$1:$C$3329,SMALL(IF('malzeme montaj'!$B$1:$B$3329=BH$3,IF('malzeme montaj'!$C$1:$C$3329&lt;&gt;"",ROW('malzeme montaj'!$C$1:$C$3329))),ROWS(BH$4:BH241))))</f>
        <v/>
      </c>
      <c r="BI241" s="38" t="str">
        <f t="array" ref="BI241">IF(ROWS(BI$4:BI241)&gt;BI$1,"",INDEX('malzeme montaj'!$C$1:$C$3329,SMALL(IF('malzeme montaj'!$B$1:$B$3329=BI$3,IF('malzeme montaj'!$C$1:$C$3329&lt;&gt;"",ROW('malzeme montaj'!$C$1:$C$3329))),ROWS(BI$4:BI241))))</f>
        <v/>
      </c>
      <c r="BJ241" s="38" t="str">
        <f t="array" ref="BJ241">IF(ROWS(BJ$4:BJ241)&gt;BJ$1,"",INDEX('malzeme montaj'!$C$1:$C$3329,SMALL(IF('malzeme montaj'!$B$1:$B$3329=BJ$3,IF('malzeme montaj'!$C$1:$C$3329&lt;&gt;"",ROW('malzeme montaj'!$C$1:$C$3329))),ROWS(BJ$4:BJ241))))</f>
        <v/>
      </c>
      <c r="BK241" s="38" t="str">
        <f t="array" ref="BK241">IF(ROWS(BK$4:BK241)&gt;BK$1,"",INDEX('malzeme montaj'!$C$1:$C$3329,SMALL(IF('malzeme montaj'!$B$1:$B$3329=BK$3,IF('malzeme montaj'!$C$1:$C$3329&lt;&gt;"",ROW('malzeme montaj'!$C$1:$C$3329))),ROWS(BK$4:BK241))))</f>
        <v/>
      </c>
      <c r="BL241" s="38" t="str">
        <f t="array" ref="BL241">IF(ROWS(BL$4:BL241)&gt;BL$1,"",INDEX('malzeme montaj'!$C$1:$C$3329,SMALL(IF('malzeme montaj'!$B$1:$B$3329=BL$3,IF('malzeme montaj'!$C$1:$C$3329&lt;&gt;"",ROW('malzeme montaj'!$C$1:$C$3329))),ROWS(BL$4:BL241))))</f>
        <v/>
      </c>
      <c r="BM241" s="38" t="str">
        <f t="array" ref="BM241">IF(ROWS(BM$4:BM241)&gt;BM$1,"",INDEX('malzeme montaj'!$C$1:$C$3329,SMALL(IF('malzeme montaj'!$B$1:$B$3329=BM$3,IF('malzeme montaj'!$C$1:$C$3329&lt;&gt;"",ROW('malzeme montaj'!$C$1:$C$3329))),ROWS(BM$4:BM241))))</f>
        <v/>
      </c>
      <c r="BN241" s="38" t="str">
        <f t="array" ref="BN241">IF(ROWS(BN$4:BN241)&gt;BN$1,"",INDEX('malzeme montaj'!$C$1:$C$3329,SMALL(IF('malzeme montaj'!$B$1:$B$3329=BN$3,IF('malzeme montaj'!$C$1:$C$3329&lt;&gt;"",ROW('malzeme montaj'!$C$1:$C$3329))),ROWS(BN$4:BN241))))</f>
        <v/>
      </c>
      <c r="BO241" s="38" t="str">
        <f t="array" ref="BO241">IF(ROWS(BO$4:BO241)&gt;BO$1,"",INDEX('malzeme montaj'!$C$1:$C$3329,SMALL(IF('malzeme montaj'!$B$1:$B$3329=BO$3,IF('malzeme montaj'!$C$1:$C$3329&lt;&gt;"",ROW('malzeme montaj'!$C$1:$C$3329))),ROWS(BO$4:BO241))))</f>
        <v/>
      </c>
      <c r="BP241" s="38" t="str">
        <f t="array" ref="BP241">IF(ROWS(BP$4:BP241)&gt;BP$1,"",INDEX('malzeme montaj'!$C$1:$C$3329,SMALL(IF('malzeme montaj'!$B$1:$B$3329=BP$3,IF('malzeme montaj'!$C$1:$C$3329&lt;&gt;"",ROW('malzeme montaj'!$C$1:$C$3329))),ROWS(BP$4:BP241))))</f>
        <v/>
      </c>
      <c r="BQ241" s="38" t="str">
        <f t="array" ref="BQ241">IF(ROWS(BQ$4:BQ241)&gt;BQ$1,"",INDEX('malzeme montaj'!$C$1:$C$3329,SMALL(IF('malzeme montaj'!$B$1:$B$3329=BQ$3,IF('malzeme montaj'!$C$1:$C$3329&lt;&gt;"",ROW('malzeme montaj'!$C$1:$C$3329))),ROWS(BQ$4:BQ241))))</f>
        <v/>
      </c>
      <c r="BR241" s="38" t="str">
        <f t="array" ref="BR241">IF(ROWS(BR$4:BR241)&gt;BR$1,"",INDEX('malzeme montaj'!$C$1:$C$3329,SMALL(IF('malzeme montaj'!$B$1:$B$3329=BR$3,IF('malzeme montaj'!$C$1:$C$3329&lt;&gt;"",ROW('malzeme montaj'!$C$1:$C$3329))),ROWS(BR$4:BR241))))</f>
        <v/>
      </c>
      <c r="BS241" s="38" t="str">
        <f t="array" ref="BS241">IF(ROWS(BS$4:BS241)&gt;BS$1,"",INDEX('malzeme montaj'!$C$1:$C$3329,SMALL(IF('malzeme montaj'!$B$1:$B$3329=BS$3,IF('malzeme montaj'!$C$1:$C$3329&lt;&gt;"",ROW('malzeme montaj'!$C$1:$C$3329))),ROWS(BS$4:BS241))))</f>
        <v/>
      </c>
      <c r="BT241" s="38" t="str">
        <f t="array" ref="BT241">IF(ROWS(BT$4:BT241)&gt;BT$1,"",INDEX('malzeme montaj'!$C$1:$C$3329,SMALL(IF('malzeme montaj'!$B$1:$B$3329=BT$3,IF('malzeme montaj'!$C$1:$C$3329&lt;&gt;"",ROW('malzeme montaj'!$C$1:$C$3329))),ROWS(BT$4:BT241))))</f>
        <v/>
      </c>
      <c r="BU241" s="34" t="str">
        <f t="array" ref="BU241">IF(ROWS(BU$4:BU241)&gt;BU$1,"",INDEX('malzeme montaj'!$C$1:$C$3329,SMALL(IF('malzeme montaj'!$B$1:$B$3329=BU$3,IF('malzeme montaj'!$C$1:$C$3329&lt;&gt;"",ROW('malzeme montaj'!$C$1:$C$3329))),ROWS(BU$4:BU241))))</f>
        <v/>
      </c>
      <c r="BV241" s="34" t="str">
        <f t="array" ref="BV241">IF(ROWS(BV$4:BV241)&gt;BV$1,"",INDEX('malzeme montaj'!$C$1:$C$3329,SMALL(IF('malzeme montaj'!$B$1:$B$3329=BV$3,IF('malzeme montaj'!$C$1:$C$3329&lt;&gt;"",ROW('malzeme montaj'!$C$1:$C$3329))),ROWS(BV$4:BV241))))</f>
        <v/>
      </c>
      <c r="BW241" s="34" t="str">
        <f t="array" ref="BW241">IF(ROWS(BW$4:BW241)&gt;BW$1,"",INDEX('malzeme montaj'!$C$1:$C$3329,SMALL(IF('malzeme montaj'!$B$1:$B$3329=BW$3,IF('malzeme montaj'!$C$1:$C$3329&lt;&gt;"",ROW('malzeme montaj'!$C$1:$C$3329))),ROWS(BW$4:BW241))))</f>
        <v/>
      </c>
      <c r="BX241" s="34" t="str">
        <f t="array" ref="BX241">IF(ROWS(BX$4:BX241)&gt;BX$1,"",INDEX('malzeme montaj'!$C$1:$C$3329,SMALL(IF('malzeme montaj'!$B$1:$B$3329=BX$3,IF('malzeme montaj'!$C$1:$C$3329&lt;&gt;"",ROW('malzeme montaj'!$C$1:$C$3329))),ROWS(BX$4:BX241))))</f>
        <v/>
      </c>
      <c r="BY241" s="34" t="str">
        <f t="array" ref="BY241">IF(ROWS(BY$4:BY241)&gt;BY$1,"",INDEX('malzeme montaj'!$C$1:$C$3329,SMALL(IF('malzeme montaj'!$B$1:$B$3329=BY$3,IF('malzeme montaj'!$C$1:$C$3329&lt;&gt;"",ROW('malzeme montaj'!$C$1:$C$3329))),ROWS(BY$4:BY241))))</f>
        <v/>
      </c>
      <c r="BZ241" s="34" t="str">
        <f t="array" ref="BZ241">IF(ROWS(BZ$4:BZ241)&gt;BZ$1,"",INDEX('malzeme montaj'!$C$1:$C$3329,SMALL(IF('malzeme montaj'!$B$1:$B$3329=BZ$3,IF('malzeme montaj'!$C$1:$C$3329&lt;&gt;"",ROW('malzeme montaj'!$C$1:$C$3329))),ROWS(BZ$4:BZ241))))</f>
        <v/>
      </c>
      <c r="CA241" s="34" t="str">
        <f t="array" ref="CA241">IF(ROWS(CA$4:CA241)&gt;CA$1,"",INDEX('malzeme montaj'!$C$1:$C$3329,SMALL(IF('malzeme montaj'!$B$1:$B$3329=CA$3,IF('malzeme montaj'!$C$1:$C$3329&lt;&gt;"",ROW('malzeme montaj'!$C$1:$C$3329))),ROWS(CA$4:CA241))))</f>
        <v/>
      </c>
      <c r="CB241" s="34" t="str">
        <f t="array" ref="CB241">IF(ROWS(CB$4:CB241)&gt;CB$1,"",INDEX('malzeme montaj'!$C$1:$C$3329,SMALL(IF('malzeme montaj'!$B$1:$B$3329=CB$3,IF('malzeme montaj'!$C$1:$C$3329&lt;&gt;"",ROW('malzeme montaj'!$C$1:$C$3329))),ROWS(CB$4:CB241))))</f>
        <v/>
      </c>
      <c r="CC241" s="34" t="str">
        <f t="array" ref="CC241">IF(ROWS(CC$4:CC241)&gt;CC$1,"",INDEX('malzeme montaj'!$C$1:$C$3329,SMALL(IF('malzeme montaj'!$B$1:$B$3329=CC$3,IF('malzeme montaj'!$C$1:$C$3329&lt;&gt;"",ROW('malzeme montaj'!$C$1:$C$3329))),ROWS(CC$4:CC241))))</f>
        <v/>
      </c>
      <c r="CD241" s="34" t="str">
        <f t="array" ref="CD241">IF(ROWS(CD$4:CD241)&gt;CD$1,"",INDEX('malzeme montaj'!$C$1:$C$3329,SMALL(IF('malzeme montaj'!$B$1:$B$3329=CD$3,IF('malzeme montaj'!$C$1:$C$3329&lt;&gt;"",ROW('malzeme montaj'!$C$1:$C$3329))),ROWS(CD$4:CD241))))</f>
        <v/>
      </c>
      <c r="CE241" s="34" t="str">
        <f t="array" ref="CE241">IF(ROWS(CE$4:CE241)&gt;CE$1,"",INDEX('malzeme montaj'!$C$1:$C$3329,SMALL(IF('malzeme montaj'!$B$1:$B$3329=CE$3,IF('malzeme montaj'!$C$1:$C$3329&lt;&gt;"",ROW('malzeme montaj'!$C$1:$C$3329))),ROWS(CE$4:CE241))))</f>
        <v/>
      </c>
      <c r="CF241" s="34" t="str">
        <f t="array" ref="CF241">IF(ROWS(CF$4:CF241)&gt;CF$1,"",INDEX('malzeme montaj'!$C$1:$C$3329,SMALL(IF('malzeme montaj'!$B$1:$B$3329=CF$3,IF('malzeme montaj'!$C$1:$C$3329&lt;&gt;"",ROW('malzeme montaj'!$C$1:$C$3329))),ROWS(CF$4:CF241))))</f>
        <v/>
      </c>
      <c r="CG241" s="34" t="str">
        <f t="array" ref="CG241">IF(ROWS(CG$4:CG241)&gt;CG$1,"",INDEX('malzeme montaj'!$C$1:$C$3329,SMALL(IF('malzeme montaj'!$B$1:$B$3329=CG$3,IF('malzeme montaj'!$C$1:$C$3329&lt;&gt;"",ROW('malzeme montaj'!$C$1:$C$3329))),ROWS(CG$4:CG241))))</f>
        <v/>
      </c>
      <c r="CH241" s="34" t="str">
        <f t="array" ref="CH241">IF(ROWS(CH$4:CH241)&gt;CH$1,"",INDEX('malzeme montaj'!$C$1:$C$3329,SMALL(IF('malzeme montaj'!$B$1:$B$3329=CH$3,IF('malzeme montaj'!$C$1:$C$3329&lt;&gt;"",ROW('malzeme montaj'!$C$1:$C$3329))),ROWS(CH$4:CH241))))</f>
        <v/>
      </c>
      <c r="CI241" s="34" t="str">
        <f t="array" ref="CI241">IF(ROWS(CI$4:CI241)&gt;CI$1,"",INDEX('malzeme montaj'!$C$1:$C$3329,SMALL(IF('malzeme montaj'!$B$1:$B$3329=CI$3,IF('malzeme montaj'!$C$1:$C$3329&lt;&gt;"",ROW('malzeme montaj'!$C$1:$C$3329))),ROWS(CI$4:CI241))))</f>
        <v/>
      </c>
      <c r="CJ241" s="34" t="str">
        <f t="array" ref="CJ241">IF(ROWS(CJ$4:CJ241)&gt;CJ$1,"",INDEX('malzeme montaj'!$C$1:$C$3329,SMALL(IF('malzeme montaj'!$B$1:$B$3329=CJ$3,IF('malzeme montaj'!$C$1:$C$3329&lt;&gt;"",ROW('malzeme montaj'!$C$1:$C$3329))),ROWS(CJ$4:CJ241))))</f>
        <v/>
      </c>
      <c r="CK241" s="34" t="str">
        <f t="array" ref="CK241">IF(ROWS(CK$4:CK241)&gt;CK$1,"",INDEX('malzeme montaj'!$C$1:$C$3329,SMALL(IF('malzeme montaj'!$B$1:$B$3329=CK$3,IF('malzeme montaj'!$C$1:$C$3329&lt;&gt;"",ROW('malzeme montaj'!$C$1:$C$3329))),ROWS(CK$4:CK241))))</f>
        <v/>
      </c>
      <c r="CL241" s="34" t="str">
        <f t="array" ref="CL241">IF(ROWS(CL$4:CL241)&gt;CL$1,"",INDEX('malzeme montaj'!$C$1:$C$3329,SMALL(IF('malzeme montaj'!$B$1:$B$3329=CL$3,IF('malzeme montaj'!$C$1:$C$3329&lt;&gt;"",ROW('malzeme montaj'!$C$1:$C$3329))),ROWS(CL$4:CL241))))</f>
        <v/>
      </c>
      <c r="CM241" s="34" t="str">
        <f t="array" ref="CM241">IF(ROWS(CM$4:CM241)&gt;CM$1,"",INDEX('malzeme montaj'!$C$1:$C$3329,SMALL(IF('malzeme montaj'!$B$1:$B$3329=CM$3,IF('malzeme montaj'!$C$1:$C$3329&lt;&gt;"",ROW('malzeme montaj'!$C$1:$C$3329))),ROWS(CM$4:CM241))))</f>
        <v/>
      </c>
      <c r="CN241" s="34" t="str">
        <f t="array" ref="CN241">IF(ROWS(CN$4:CN241)&gt;CN$1,"",INDEX('malzeme montaj'!$C$1:$C$3329,SMALL(IF('malzeme montaj'!$B$1:$B$3329=CN$3,IF('malzeme montaj'!$C$1:$C$3329&lt;&gt;"",ROW('malzeme montaj'!$C$1:$C$3329))),ROWS(CN$4:CN241))))</f>
        <v/>
      </c>
      <c r="CO241" s="34" t="str">
        <f t="array" ref="CO241">IF(ROWS(CO$4:CO241)&gt;CO$1,"",INDEX('malzeme montaj'!$C$1:$C$3329,SMALL(IF('malzeme montaj'!$B$1:$B$3329=CO$3,IF('malzeme montaj'!$C$1:$C$3329&lt;&gt;"",ROW('malzeme montaj'!$C$1:$C$3329))),ROWS(CO$4:CO241))))</f>
        <v/>
      </c>
      <c r="CP241" s="34" t="str">
        <f t="array" ref="CP241">IF(ROWS(CP$4:CP241)&gt;CP$1,"",INDEX('malzeme montaj'!$C$1:$C$3329,SMALL(IF('malzeme montaj'!$B$1:$B$3329=CP$3,IF('malzeme montaj'!$C$1:$C$3329&lt;&gt;"",ROW('malzeme montaj'!$C$1:$C$3329))),ROWS(CP$4:CP241))))</f>
        <v/>
      </c>
      <c r="CQ241" s="34" t="str">
        <f t="array" ref="CQ241">IF(ROWS(CQ$4:CQ241)&gt;CQ$1,"",INDEX('malzeme montaj'!$C$1:$C$3329,SMALL(IF('malzeme montaj'!$B$1:$B$3329=CQ$3,IF('malzeme montaj'!$C$1:$C$3329&lt;&gt;"",ROW('malzeme montaj'!$C$1:$C$3329))),ROWS(CQ$4:CQ241))))</f>
        <v/>
      </c>
      <c r="CR241" s="34" t="str">
        <f t="array" ref="CR241">IF(ROWS(CR$4:CR241)&gt;CR$1,"",INDEX('malzeme montaj'!$C$1:$C$3329,SMALL(IF('malzeme montaj'!$B$1:$B$3329=CR$3,IF('malzeme montaj'!$C$1:$C$3329&lt;&gt;"",ROW('malzeme montaj'!$C$1:$C$3329))),ROWS(CR$4:CR241))))</f>
        <v/>
      </c>
      <c r="CS241" s="34" t="str">
        <f t="array" ref="CS241">IF(ROWS(CS$4:CS241)&gt;CS$1,"",INDEX('malzeme montaj'!$C$1:$C$3329,SMALL(IF('malzeme montaj'!$B$1:$B$3329=CS$3,IF('malzeme montaj'!$C$1:$C$3329&lt;&gt;"",ROW('malzeme montaj'!$C$1:$C$3329))),ROWS(CS$4:CS241))))</f>
        <v/>
      </c>
      <c r="CT241" s="34" t="str">
        <f t="array" ref="CT241">IF(ROWS(CT$4:CT241)&gt;CT$1,"",INDEX('malzeme montaj'!$C$1:$C$3329,SMALL(IF('malzeme montaj'!$B$1:$B$3329=CT$3,IF('malzeme montaj'!$C$1:$C$3329&lt;&gt;"",ROW('malzeme montaj'!$C$1:$C$3329))),ROWS(CT$4:CT241))))</f>
        <v/>
      </c>
      <c r="CU241" s="34" t="str">
        <f t="array" ref="CU241">IF(ROWS(CU$4:CU241)&gt;CU$1,"",INDEX('malzeme montaj'!$C$1:$C$3329,SMALL(IF('malzeme montaj'!$B$1:$B$3329=CU$3,IF('malzeme montaj'!$C$1:$C$3329&lt;&gt;"",ROW('malzeme montaj'!$C$1:$C$3329))),ROWS(CU$4:CU241))))</f>
        <v/>
      </c>
      <c r="CV241" s="34" t="str">
        <f t="array" ref="CV241">IF(ROWS(CV$4:CV241)&gt;CV$1,"",INDEX('malzeme montaj'!$C$1:$C$3329,SMALL(IF('malzeme montaj'!$B$1:$B$3329=CV$3,IF('malzeme montaj'!$C$1:$C$3329&lt;&gt;"",ROW('malzeme montaj'!$C$1:$C$3329))),ROWS(CV$4:CV241))))</f>
        <v/>
      </c>
      <c r="CW241" s="34" t="str">
        <f t="array" ref="CW241">IF(ROWS(CW$4:CW241)&gt;CW$1,"",INDEX('malzeme montaj'!$C$1:$C$3329,SMALL(IF('malzeme montaj'!$B$1:$B$3329=CW$3,IF('malzeme montaj'!$C$1:$C$3329&lt;&gt;"",ROW('malzeme montaj'!$C$1:$C$3329))),ROWS(CW$4:CW241))))</f>
        <v/>
      </c>
      <c r="CX241" s="34" t="str">
        <f t="array" ref="CX241">IF(ROWS(CX$4:CX241)&gt;CX$1,"",INDEX('malzeme montaj'!$C$1:$C$3329,SMALL(IF('malzeme montaj'!$B$1:$B$3329=CX$3,IF('malzeme montaj'!$C$1:$C$3329&lt;&gt;"",ROW('malzeme montaj'!$C$1:$C$3329))),ROWS(CX$4:CX241))))</f>
        <v/>
      </c>
      <c r="CY241" s="34" t="str">
        <f t="array" ref="CY241">IF(ROWS(CY$4:CY241)&gt;CY$1,"",INDEX('malzeme montaj'!$C$1:$C$3329,SMALL(IF('malzeme montaj'!$B$1:$B$3329=CY$3,IF('malzeme montaj'!$C$1:$C$3329&lt;&gt;"",ROW('malzeme montaj'!$C$1:$C$3329))),ROWS(CY$4:CY241))))</f>
        <v/>
      </c>
      <c r="CZ241" s="34" t="str">
        <f t="array" ref="CZ241">IF(ROWS(CZ$4:CZ241)&gt;CZ$1,"",INDEX('malzeme montaj'!$C$1:$C$3329,SMALL(IF('malzeme montaj'!$B$1:$B$3329=CZ$3,IF('malzeme montaj'!$C$1:$C$3329&lt;&gt;"",ROW('malzeme montaj'!$C$1:$C$3329))),ROWS(CZ$4:CZ241))))</f>
        <v/>
      </c>
      <c r="DA241" s="34" t="str">
        <f t="array" ref="DA241">IF(ROWS(DA$4:DA241)&gt;DA$1,"",INDEX('malzeme montaj'!$C$1:$C$3329,SMALL(IF('malzeme montaj'!$B$1:$B$3329=DA$3,IF('malzeme montaj'!$C$1:$C$3329&lt;&gt;"",ROW('malzeme montaj'!$C$1:$C$3329))),ROWS(DA$4:DA241))))</f>
        <v/>
      </c>
      <c r="DB241" s="34" t="str">
        <f t="array" ref="DB241">IF(ROWS(DB$4:DB241)&gt;DB$1,"",INDEX('malzeme montaj'!$C$1:$C$3329,SMALL(IF('malzeme montaj'!$B$1:$B$3329=DB$3,IF('malzeme montaj'!$C$1:$C$3329&lt;&gt;"",ROW('malzeme montaj'!$C$1:$C$3329))),ROWS(DB$4:DB241))))</f>
        <v/>
      </c>
      <c r="DC241" s="34" t="str">
        <f t="array" ref="DC241">IF(ROWS(DC$4:DC241)&gt;DC$1,"",INDEX('malzeme montaj'!$C$1:$C$3329,SMALL(IF('malzeme montaj'!$B$1:$B$3329=DC$3,IF('malzeme montaj'!$C$1:$C$3329&lt;&gt;"",ROW('malzeme montaj'!$C$1:$C$3329))),ROWS(DC$4:DC241))))</f>
        <v/>
      </c>
      <c r="DD241" s="34" t="str">
        <f t="array" ref="DD241">IF(ROWS(DD$4:DD241)&gt;DD$1,"",INDEX('malzeme montaj'!$C$1:$C$3329,SMALL(IF('malzeme montaj'!$B$1:$B$3329=DD$3,IF('malzeme montaj'!$C$1:$C$3329&lt;&gt;"",ROW('malzeme montaj'!$C$1:$C$3329))),ROWS(DD$4:DD241))))</f>
        <v/>
      </c>
      <c r="DE241" s="34" t="str">
        <f t="array" ref="DE241">IF(ROWS(DE$4:DE241)&gt;DE$1,"",INDEX('malzeme montaj'!$C$1:$C$3329,SMALL(IF('malzeme montaj'!$B$1:$B$3329=DE$3,IF('malzeme montaj'!$C$1:$C$3329&lt;&gt;"",ROW('malzeme montaj'!$C$1:$C$3329))),ROWS(DE$4:DE241))))</f>
        <v/>
      </c>
      <c r="DF241" s="34" t="str">
        <f t="array" ref="DF241">IF(ROWS(DF$4:DF241)&gt;DF$1,"",INDEX('malzeme montaj'!$C$1:$C$3329,SMALL(IF('malzeme montaj'!$B$1:$B$3329=DF$3,IF('malzeme montaj'!$C$1:$C$3329&lt;&gt;"",ROW('malzeme montaj'!$C$1:$C$3329))),ROWS(DF$4:DF241))))</f>
        <v/>
      </c>
      <c r="DG241" s="34" t="str">
        <f t="array" ref="DG241">IF(ROWS(DG$4:DG241)&gt;DG$1,"",INDEX('malzeme montaj'!$C$1:$C$3329,SMALL(IF('malzeme montaj'!$B$1:$B$3329=DG$3,IF('malzeme montaj'!$C$1:$C$3329&lt;&gt;"",ROW('malzeme montaj'!$C$1:$C$3329))),ROWS(DG$4:DG241))))</f>
        <v/>
      </c>
      <c r="DH241" s="34" t="str">
        <f t="array" ref="DH241">IF(ROWS(DH$4:DH241)&gt;DH$1,"",INDEX('malzeme montaj'!$C$1:$C$3329,SMALL(IF('malzeme montaj'!$B$1:$B$3329=DH$3,IF('malzeme montaj'!$C$1:$C$3329&lt;&gt;"",ROW('malzeme montaj'!$C$1:$C$3329))),ROWS(DH$4:DH241))))</f>
        <v/>
      </c>
      <c r="DI241" s="34" t="str">
        <f t="array" ref="DI241">IF(ROWS(DI$4:DI241)&gt;DI$1,"",INDEX('malzeme montaj'!$C$1:$C$3329,SMALL(IF('malzeme montaj'!$B$1:$B$3329=DI$3,IF('malzeme montaj'!$C$1:$C$3329&lt;&gt;"",ROW('malzeme montaj'!$C$1:$C$3329))),ROWS(DI$4:DI241))))</f>
        <v/>
      </c>
      <c r="DJ241" s="34" t="str">
        <f t="array" ref="DJ241">IF(ROWS(DJ$4:DJ241)&gt;DJ$1,"",INDEX('malzeme montaj'!$C$1:$C$3329,SMALL(IF('malzeme montaj'!$B$1:$B$3329=DJ$3,IF('malzeme montaj'!$C$1:$C$3329&lt;&gt;"",ROW('malzeme montaj'!$C$1:$C$3329))),ROWS(DJ$4:DJ241))))</f>
        <v/>
      </c>
      <c r="DK241" s="34" t="str">
        <f t="array" ref="DK241">IF(ROWS(DK$4:DK241)&gt;DK$1,"",INDEX('malzeme montaj'!$C$1:$C$3329,SMALL(IF('malzeme montaj'!$B$1:$B$3329=DK$3,IF('malzeme montaj'!$C$1:$C$3329&lt;&gt;"",ROW('malzeme montaj'!$C$1:$C$3329))),ROWS(DK$4:DK241))))</f>
        <v/>
      </c>
      <c r="DL241" s="34" t="str">
        <f t="array" ref="DL241">IF(ROWS(DL$4:DL241)&gt;DL$1,"",INDEX('malzeme montaj'!$C$1:$C$3329,SMALL(IF('malzeme montaj'!$B$1:$B$3329=DL$3,IF('malzeme montaj'!$C$1:$C$3329&lt;&gt;"",ROW('malzeme montaj'!$C$1:$C$3329))),ROWS(DL$4:DL241))))</f>
        <v/>
      </c>
      <c r="DM241" s="34" t="str">
        <f t="array" ref="DM241">IF(ROWS(DM$4:DM241)&gt;DM$1,"",INDEX('malzeme montaj'!$C$1:$C$3329,SMALL(IF('malzeme montaj'!$B$1:$B$3329=DM$3,IF('malzeme montaj'!$C$1:$C$3329&lt;&gt;"",ROW('malzeme montaj'!$C$1:$C$3329))),ROWS(DM$4:DM241))))</f>
        <v/>
      </c>
      <c r="DN241" s="34" t="str">
        <f t="array" ref="DN241">IF(ROWS(DN$4:DN241)&gt;DN$1,"",INDEX('malzeme montaj'!$C$1:$C$3329,SMALL(IF('malzeme montaj'!$B$1:$B$3329=DN$3,IF('malzeme montaj'!$C$1:$C$3329&lt;&gt;"",ROW('malzeme montaj'!$C$1:$C$3329))),ROWS(DN$4:DN241))))</f>
        <v/>
      </c>
      <c r="DO241" s="34" t="str">
        <f t="array" ref="DO241">IF(ROWS(DO$4:DO241)&gt;DO$1,"",INDEX('malzeme montaj'!$C$1:$C$3329,SMALL(IF('malzeme montaj'!$B$1:$B$3329=DO$3,IF('malzeme montaj'!$C$1:$C$3329&lt;&gt;"",ROW('malzeme montaj'!$C$1:$C$3329))),ROWS(DO$4:DO241))))</f>
        <v/>
      </c>
      <c r="DP241" s="34" t="str">
        <f t="array" ref="DP241">IF(ROWS(DP$4:DP241)&gt;DP$1,"",INDEX('malzeme montaj'!$C$1:$C$3329,SMALL(IF('malzeme montaj'!$B$1:$B$3329=DP$3,IF('malzeme montaj'!$C$1:$C$3329&lt;&gt;"",ROW('malzeme montaj'!$C$1:$C$3329))),ROWS(DP$4:DP241))))</f>
        <v/>
      </c>
      <c r="DQ241" s="34" t="str">
        <f t="array" ref="DQ241">IF(ROWS(DQ$4:DQ241)&gt;DQ$1,"",INDEX('malzeme montaj'!$C$1:$C$3329,SMALL(IF('malzeme montaj'!$B$1:$B$3329=DQ$3,IF('malzeme montaj'!$C$1:$C$3329&lt;&gt;"",ROW('malzeme montaj'!$C$1:$C$3329))),ROWS(DQ$4:DQ241))))</f>
        <v/>
      </c>
      <c r="DR241" s="34" t="str">
        <f t="array" ref="DR241">IF(ROWS(DR$4:DR241)&gt;DR$1,"",INDEX('malzeme montaj'!$C$1:$C$3329,SMALL(IF('malzeme montaj'!$B$1:$B$3329=DR$3,IF('malzeme montaj'!$C$1:$C$3329&lt;&gt;"",ROW('malzeme montaj'!$C$1:$C$3329))),ROWS(DR$4:DR241))))</f>
        <v/>
      </c>
      <c r="DS241" s="34" t="str">
        <f t="array" ref="DS241">IF(ROWS(DS$4:DS241)&gt;DS$1,"",INDEX('malzeme montaj'!$C$1:$C$3329,SMALL(IF('malzeme montaj'!$B$1:$B$3329=DS$3,IF('malzeme montaj'!$C$1:$C$3329&lt;&gt;"",ROW('malzeme montaj'!$C$1:$C$3329))),ROWS(DS$4:DS241))))</f>
        <v/>
      </c>
      <c r="DT241" s="34" t="str">
        <f t="array" ref="DT241">IF(ROWS(DT$4:DT241)&gt;DT$1,"",INDEX('malzeme montaj'!$C$1:$C$3329,SMALL(IF('malzeme montaj'!$B$1:$B$3329=DT$3,IF('malzeme montaj'!$C$1:$C$3329&lt;&gt;"",ROW('malzeme montaj'!$C$1:$C$3329))),ROWS(DT$4:DT241))))</f>
        <v/>
      </c>
      <c r="DU241" s="34" t="str">
        <f t="array" ref="DU241">IF(ROWS(DU$4:DU241)&gt;DU$1,"",INDEX('malzeme montaj'!$C$1:$C$3329,SMALL(IF('malzeme montaj'!$B$1:$B$3329=DU$3,IF('malzeme montaj'!$C$1:$C$3329&lt;&gt;"",ROW('malzeme montaj'!$C$1:$C$3329))),ROWS(DU$4:DU241))))</f>
        <v/>
      </c>
      <c r="DV241" s="34" t="str">
        <f t="array" ref="DV241">IF(ROWS(DV$4:DV241)&gt;DV$1,"",INDEX('malzeme montaj'!$C$1:$C$3329,SMALL(IF('malzeme montaj'!$B$1:$B$3329=DV$3,IF('malzeme montaj'!$C$1:$C$3329&lt;&gt;"",ROW('malzeme montaj'!$C$1:$C$3329))),ROWS(DV$4:DV241))))</f>
        <v/>
      </c>
      <c r="DW241" s="34" t="str">
        <f t="array" ref="DW241">IF(ROWS(DW$4:DW241)&gt;DW$1,"",INDEX('malzeme montaj'!$C$1:$C$3329,SMALL(IF('malzeme montaj'!$B$1:$B$3329=DW$3,IF('malzeme montaj'!$C$1:$C$3329&lt;&gt;"",ROW('malzeme montaj'!$C$1:$C$3329))),ROWS(DW$4:DW241))))</f>
        <v/>
      </c>
      <c r="DX241" s="34" t="str">
        <f t="array" ref="DX241">IF(ROWS(DX$4:DX241)&gt;DX$1,"",INDEX('malzeme montaj'!$C$1:$C$3329,SMALL(IF('malzeme montaj'!$B$1:$B$3329=DX$3,IF('malzeme montaj'!$C$1:$C$3329&lt;&gt;"",ROW('malzeme montaj'!$C$1:$C$3329))),ROWS(DX$4:DX241))))</f>
        <v/>
      </c>
      <c r="DY241" s="34" t="str">
        <f t="array" ref="DY241">IF(ROWS(DY$4:DY241)&gt;DY$1,"",INDEX('malzeme montaj'!$C$1:$C$3329,SMALL(IF('malzeme montaj'!$B$1:$B$3329=DY$3,IF('malzeme montaj'!$C$1:$C$3329&lt;&gt;"",ROW('malzeme montaj'!$C$1:$C$3329))),ROWS(DY$4:DY241))))</f>
        <v/>
      </c>
      <c r="DZ241" s="34" t="str">
        <f t="array" ref="DZ241">IF(ROWS(DZ$4:DZ241)&gt;DZ$1,"",INDEX('malzeme montaj'!$C$1:$C$3329,SMALL(IF('malzeme montaj'!$B$1:$B$3329=DZ$3,IF('malzeme montaj'!$C$1:$C$3329&lt;&gt;"",ROW('malzeme montaj'!$C$1:$C$3329))),ROWS(DZ$4:DZ241))))</f>
        <v/>
      </c>
      <c r="EA241" s="34" t="str">
        <f t="array" ref="EA241">IF(ROWS(EA$4:EA241)&gt;EA$1,"",INDEX('malzeme montaj'!$C$1:$C$3329,SMALL(IF('malzeme montaj'!$B$1:$B$3329=EA$3,IF('malzeme montaj'!$C$1:$C$3329&lt;&gt;"",ROW('malzeme montaj'!$C$1:$C$3329))),ROWS(EA$4:EA241))))</f>
        <v/>
      </c>
      <c r="EB241" s="34" t="str">
        <f t="array" ref="EB241">IF(ROWS(EB$4:EB241)&gt;EB$1,"",INDEX('malzeme montaj'!$C$1:$C$3329,SMALL(IF('malzeme montaj'!$B$1:$B$3329=EB$3,IF('malzeme montaj'!$C$1:$C$3329&lt;&gt;"",ROW('malzeme montaj'!$C$1:$C$3329))),ROWS(EB$4:EB241))))</f>
        <v/>
      </c>
      <c r="EC241" s="34" t="str">
        <f t="array" ref="EC241">IF(ROWS(EC$4:EC241)&gt;EC$1,"",INDEX('malzeme montaj'!$C$1:$C$3329,SMALL(IF('malzeme montaj'!$B$1:$B$3329=EC$3,IF('malzeme montaj'!$C$1:$C$3329&lt;&gt;"",ROW('malzeme montaj'!$C$1:$C$3329))),ROWS(EC$4:EC241))))</f>
        <v/>
      </c>
      <c r="ED241" s="34" t="str">
        <f t="array" ref="ED241">IF(ROWS(ED$4:ED241)&gt;ED$1,"",INDEX('malzeme montaj'!$C$1:$C$3329,SMALL(IF('malzeme montaj'!$B$1:$B$3329=ED$3,IF('malzeme montaj'!$C$1:$C$3329&lt;&gt;"",ROW('malzeme montaj'!$C$1:$C$3329))),ROWS(ED$4:ED241))))</f>
        <v/>
      </c>
      <c r="EE241" s="34" t="str">
        <f t="array" ref="EE241">IF(ROWS(EE$4:EE241)&gt;EE$1,"",INDEX('malzeme montaj'!$C$1:$C$3329,SMALL(IF('malzeme montaj'!$B$1:$B$3329=EE$3,IF('malzeme montaj'!$C$1:$C$3329&lt;&gt;"",ROW('malzeme montaj'!$C$1:$C$3329))),ROWS(EE$4:EE241))))</f>
        <v/>
      </c>
      <c r="EF241" s="34" t="str">
        <f t="array" ref="EF241">IF(ROWS(EF$4:EF241)&gt;EF$1,"",INDEX('malzeme montaj'!$C$1:$C$3329,SMALL(IF('malzeme montaj'!$B$1:$B$3329=EF$3,IF('malzeme montaj'!$C$1:$C$3329&lt;&gt;"",ROW('malzeme montaj'!$C$1:$C$3329))),ROWS(EF$4:EF241))))</f>
        <v/>
      </c>
      <c r="EG241" s="34" t="str">
        <f t="array" ref="EG241">IF(ROWS(EG$4:EG241)&gt;EG$1,"",INDEX('malzeme montaj'!$C$1:$C$3329,SMALL(IF('malzeme montaj'!$B$1:$B$3329=EG$3,IF('malzeme montaj'!$C$1:$C$3329&lt;&gt;"",ROW('malzeme montaj'!$C$1:$C$3329))),ROWS(EG$4:EG241))))</f>
        <v/>
      </c>
      <c r="EH241" s="34" t="str">
        <f t="array" ref="EH241">IF(ROWS(EH$4:EH241)&gt;EH$1,"",INDEX('malzeme montaj'!$C$1:$C$3329,SMALL(IF('malzeme montaj'!$B$1:$B$3329=EH$3,IF('malzeme montaj'!$C$1:$C$3329&lt;&gt;"",ROW('malzeme montaj'!$C$1:$C$3329))),ROWS(EH$4:EH241))))</f>
        <v/>
      </c>
      <c r="EI241" s="34" t="str">
        <f t="array" ref="EI241">IF(ROWS(EI$4:EI241)&gt;EI$1,"",INDEX('malzeme montaj'!$C$1:$C$3329,SMALL(IF('malzeme montaj'!$B$1:$B$3329=EI$3,IF('malzeme montaj'!$C$1:$C$3329&lt;&gt;"",ROW('malzeme montaj'!$C$1:$C$3329))),ROWS(EI$4:EI241))))</f>
        <v/>
      </c>
      <c r="EJ241" s="34" t="str">
        <f t="array" ref="EJ241">IF(ROWS(EJ$4:EJ241)&gt;EJ$1,"",INDEX('malzeme montaj'!$C$1:$C$3329,SMALL(IF('malzeme montaj'!$B$1:$B$3329=EJ$3,IF('malzeme montaj'!$C$1:$C$3329&lt;&gt;"",ROW('malzeme montaj'!$C$1:$C$3329))),ROWS(EJ$4:EJ241))))</f>
        <v/>
      </c>
      <c r="EK241" s="34" t="str">
        <f t="array" ref="EK241">IF(ROWS(EK$4:EK241)&gt;EK$1,"",INDEX('malzeme montaj'!$C$1:$C$3329,SMALL(IF('malzeme montaj'!$B$1:$B$3329=EK$3,IF('malzeme montaj'!$C$1:$C$3329&lt;&gt;"",ROW('malzeme montaj'!$C$1:$C$3329))),ROWS(EK$4:EK241))))</f>
        <v/>
      </c>
      <c r="EL241" s="34" t="str">
        <f t="array" ref="EL241">IF(ROWS(EL$4:EL241)&gt;EL$1,"",INDEX('malzeme montaj'!$C$1:$C$3329,SMALL(IF('malzeme montaj'!$B$1:$B$3329=EL$3,IF('malzeme montaj'!$C$1:$C$3329&lt;&gt;"",ROW('malzeme montaj'!$C$1:$C$3329))),ROWS(EL$4:EL241))))</f>
        <v/>
      </c>
      <c r="EM241" s="34" t="str">
        <f t="array" ref="EM241">IF(ROWS(EM$4:EM241)&gt;EM$1,"",INDEX('malzeme montaj'!$C$1:$C$3329,SMALL(IF('malzeme montaj'!$B$1:$B$3329=EM$3,IF('malzeme montaj'!$C$1:$C$3329&lt;&gt;"",ROW('malzeme montaj'!$C$1:$C$3329))),ROWS(EM$4:EM241))))</f>
        <v/>
      </c>
      <c r="EN241" s="34" t="str">
        <f t="array" ref="EN241">IF(ROWS(EN$4:EN241)&gt;EN$1,"",INDEX('malzeme montaj'!$C$1:$C$3329,SMALL(IF('malzeme montaj'!$B$1:$B$3329=EN$3,IF('malzeme montaj'!$C$1:$C$3329&lt;&gt;"",ROW('malzeme montaj'!$C$1:$C$3329))),ROWS(EN$4:EN241))))</f>
        <v/>
      </c>
      <c r="EO241" s="34" t="str">
        <f t="array" ref="EO241">IF(ROWS(EO$4:EO241)&gt;EO$1,"",INDEX('malzeme montaj'!$C$1:$C$3329,SMALL(IF('malzeme montaj'!$B$1:$B$3329=EO$3,IF('malzeme montaj'!$C$1:$C$3329&lt;&gt;"",ROW('malzeme montaj'!$C$1:$C$3329))),ROWS(EO$4:EO241))))</f>
        <v/>
      </c>
      <c r="EP241" s="34" t="str">
        <f t="array" ref="EP241">IF(ROWS(EP$4:EP241)&gt;EP$1,"",INDEX('malzeme montaj'!$C$1:$C$3329,SMALL(IF('malzeme montaj'!$B$1:$B$3329=EP$3,IF('malzeme montaj'!$C$1:$C$3329&lt;&gt;"",ROW('malzeme montaj'!$C$1:$C$3329))),ROWS(EP$4:EP241))))</f>
        <v/>
      </c>
      <c r="EQ241" s="34" t="str">
        <f t="array" ref="EQ241">IF(ROWS(EQ$4:EQ241)&gt;EQ$1,"",INDEX('malzeme montaj'!$C$1:$C$3329,SMALL(IF('malzeme montaj'!$B$1:$B$3329=EQ$3,IF('malzeme montaj'!$C$1:$C$3329&lt;&gt;"",ROW('malzeme montaj'!$C$1:$C$3329))),ROWS(EQ$4:EQ241))))</f>
        <v/>
      </c>
      <c r="ER241" s="34" t="str">
        <f t="array" ref="ER241">IF(ROWS(ER$4:ER241)&gt;ER$1,"",INDEX('malzeme montaj'!$C$1:$C$3329,SMALL(IF('malzeme montaj'!$B$1:$B$3329=ER$3,IF('malzeme montaj'!$C$1:$C$3329&lt;&gt;"",ROW('malzeme montaj'!$C$1:$C$3329))),ROWS(ER$4:ER241))))</f>
        <v/>
      </c>
      <c r="ES241" s="34" t="str">
        <f t="array" ref="ES241">IF(ROWS(ES$4:ES241)&gt;ES$1,"",INDEX('malzeme montaj'!$C$1:$C$3329,SMALL(IF('malzeme montaj'!$B$1:$B$3329=ES$3,IF('malzeme montaj'!$C$1:$C$3329&lt;&gt;"",ROW('malzeme montaj'!$C$1:$C$3329))),ROWS(ES$4:ES241))))</f>
        <v/>
      </c>
      <c r="ET241" s="34" t="str">
        <f t="array" ref="ET241">IF(ROWS(ET$4:ET241)&gt;ET$1,"",INDEX('malzeme montaj'!$C$1:$C$3329,SMALL(IF('malzeme montaj'!$B$1:$B$3329=ET$3,IF('malzeme montaj'!$C$1:$C$3329&lt;&gt;"",ROW('malzeme montaj'!$C$1:$C$3329))),ROWS(ET$4:ET241))))</f>
        <v/>
      </c>
      <c r="EU241" s="34" t="str">
        <f t="array" ref="EU241">IF(ROWS(EU$4:EU241)&gt;EU$1,"",INDEX('malzeme montaj'!$C$1:$C$3329,SMALL(IF('malzeme montaj'!$B$1:$B$3329=EU$3,IF('malzeme montaj'!$C$1:$C$3329&lt;&gt;"",ROW('malzeme montaj'!$C$1:$C$3329))),ROWS(EU$4:EU241))))</f>
        <v/>
      </c>
      <c r="EV241" s="34" t="str">
        <f t="array" ref="EV241">IF(ROWS(EV$4:EV241)&gt;EV$1,"",INDEX('malzeme montaj'!$C$1:$C$3329,SMALL(IF('malzeme montaj'!$B$1:$B$3329=EV$3,IF('malzeme montaj'!$C$1:$C$3329&lt;&gt;"",ROW('malzeme montaj'!$C$1:$C$3329))),ROWS(EV$4:EV241))))</f>
        <v/>
      </c>
      <c r="EW241" s="34" t="str">
        <f t="array" ref="EW241">IF(ROWS(EW$4:EW241)&gt;EW$1,"",INDEX('malzeme montaj'!$C$1:$C$3329,SMALL(IF('malzeme montaj'!$B$1:$B$3329=EW$3,IF('malzeme montaj'!$C$1:$C$3329&lt;&gt;"",ROW('malzeme montaj'!$C$1:$C$3329))),ROWS(EW$4:EW241))))</f>
        <v/>
      </c>
    </row>
    <row r="242" spans="1:153" ht="12.75" customHeight="1">
      <c r="A242" s="38" t="str">
        <f t="array" ref="A242">IF(ROWS(A$4:A242)&gt;A$1,"",INDEX('malzeme montaj'!$C$1:$C$3329,SMALL(IF('malzeme montaj'!$B$1:$B$3329=A$3,IF('malzeme montaj'!$C$1:$C$3329&lt;&gt;"",ROW('malzeme montaj'!$C$1:$C$3329))),ROWS(A$4:A242))))</f>
        <v/>
      </c>
      <c r="B242" s="38" t="str">
        <f t="array" ref="B242">IF(ROWS(B$4:B242)&gt;B$1,"",INDEX('malzeme montaj'!$C$1:$C$3329,SMALL(IF('malzeme montaj'!$B$1:$B$3329=B$3,IF('malzeme montaj'!$C$1:$C$3329&lt;&gt;"",ROW('malzeme montaj'!$C$1:$C$3329))),ROWS(B$4:B242))))</f>
        <v/>
      </c>
      <c r="C242" s="38" t="str">
        <f t="array" ref="C242">IF(ROWS(C$4:C242)&gt;C$1,"",INDEX('malzeme montaj'!$C$1:$C$3329,SMALL(IF('malzeme montaj'!$B$1:$B$3329=C$3,IF('malzeme montaj'!$C$1:$C$3329&lt;&gt;"",ROW('malzeme montaj'!$C$1:$C$3329))),ROWS(C$4:C242))))</f>
        <v/>
      </c>
      <c r="D242" s="38" t="str">
        <f t="array" ref="D242">IF(ROWS(D$4:D242)&gt;D$1,"",INDEX('malzeme montaj'!$C$1:$C$3329,SMALL(IF('malzeme montaj'!$B$1:$B$3329=D$3,IF('malzeme montaj'!$C$1:$C$3329&lt;&gt;"",ROW('malzeme montaj'!$C$1:$C$3329))),ROWS(D$4:D242))))</f>
        <v/>
      </c>
      <c r="E242" s="38" t="str">
        <f t="array" ref="E242">IF(ROWS(E$4:E242)&gt;E$1,"",INDEX('malzeme montaj'!$C$1:$C$3329,SMALL(IF('malzeme montaj'!$B$1:$B$3329=E$3,IF('malzeme montaj'!$C$1:$C$3329&lt;&gt;"",ROW('malzeme montaj'!$C$1:$C$3329))),ROWS(E$4:E242))))</f>
        <v/>
      </c>
      <c r="F242" s="38" t="str">
        <f t="array" ref="F242">IF(ROWS(F$4:F242)&gt;F$1,"",INDEX('malzeme montaj'!$C$1:$C$3329,SMALL(IF('malzeme montaj'!$B$1:$B$3329=F$3,IF('malzeme montaj'!$C$1:$C$3329&lt;&gt;"",ROW('malzeme montaj'!$C$1:$C$3329))),ROWS(F$4:F242))))</f>
        <v/>
      </c>
      <c r="G242" s="38" t="str">
        <f t="array" ref="G242">IF(ROWS(G$4:G242)&gt;G$1,"",INDEX('malzeme montaj'!$C$1:$C$3329,SMALL(IF('malzeme montaj'!$B$1:$B$3329=G$3,IF('malzeme montaj'!$C$1:$C$3329&lt;&gt;"",ROW('malzeme montaj'!$C$1:$C$3329))),ROWS(G$4:G242))))</f>
        <v/>
      </c>
      <c r="H242" s="38" t="str">
        <f t="array" ref="H242">IF(ROWS(H$4:H242)&gt;H$1,"",INDEX('malzeme montaj'!$C$1:$C$3329,SMALL(IF('malzeme montaj'!$B$1:$B$3329=H$3,IF('malzeme montaj'!$C$1:$C$3329&lt;&gt;"",ROW('malzeme montaj'!$C$1:$C$3329))),ROWS(H$4:H242))))</f>
        <v/>
      </c>
      <c r="I242" s="38" t="str">
        <f t="array" ref="I242">IF(ROWS(I$4:I242)&gt;I$1,"",INDEX('malzeme montaj'!$C$1:$C$3329,SMALL(IF('malzeme montaj'!$B$1:$B$3329=I$3,IF('malzeme montaj'!$C$1:$C$3329&lt;&gt;"",ROW('malzeme montaj'!$C$1:$C$3329))),ROWS(I$4:I242))))</f>
        <v/>
      </c>
      <c r="J242" s="38" t="str">
        <f t="array" ref="J242">IF(ROWS(J$4:J242)&gt;J$1,"",INDEX('malzeme montaj'!$C$1:$C$3329,SMALL(IF('malzeme montaj'!$B$1:$B$3329=J$3,IF('malzeme montaj'!$C$1:$C$3329&lt;&gt;"",ROW('malzeme montaj'!$C$1:$C$3329))),ROWS(J$4:J242))))</f>
        <v/>
      </c>
      <c r="K242" s="38" t="str">
        <f t="array" ref="K242">IF(ROWS(K$4:K242)&gt;K$1,"",INDEX('malzeme montaj'!$C$1:$C$3329,SMALL(IF('malzeme montaj'!$B$1:$B$3329=K$3,IF('malzeme montaj'!$C$1:$C$3329&lt;&gt;"",ROW('malzeme montaj'!$C$1:$C$3329))),ROWS(K$4:K242))))</f>
        <v/>
      </c>
      <c r="L242" s="38" t="str">
        <f t="array" ref="L242">IF(ROWS(L$4:L242)&gt;L$1,"",INDEX('malzeme montaj'!$C$1:$C$3329,SMALL(IF('malzeme montaj'!$B$1:$B$3329=L$3,IF('malzeme montaj'!$C$1:$C$3329&lt;&gt;"",ROW('malzeme montaj'!$C$1:$C$3329))),ROWS(L$4:L242))))</f>
        <v/>
      </c>
      <c r="M242" s="38" t="str">
        <f t="array" ref="M242">IF(ROWS(M$4:M242)&gt;M$1,"",INDEX('malzeme montaj'!$C$1:$C$3329,SMALL(IF('malzeme montaj'!$B$1:$B$3329=M$3,IF('malzeme montaj'!$C$1:$C$3329&lt;&gt;"",ROW('malzeme montaj'!$C$1:$C$3329))),ROWS(M$4:M242))))</f>
        <v/>
      </c>
      <c r="N242" s="38" t="str">
        <f t="array" ref="N242">IF(ROWS(N$4:N242)&gt;N$1,"",INDEX('malzeme montaj'!$C$1:$C$3329,SMALL(IF('malzeme montaj'!$B$1:$B$3329=N$3,IF('malzeme montaj'!$C$1:$C$3329&lt;&gt;"",ROW('malzeme montaj'!$C$1:$C$3329))),ROWS(N$4:N242))))</f>
        <v/>
      </c>
      <c r="O242" s="38" t="str">
        <f t="array" ref="O242">IF(ROWS(O$4:O242)&gt;O$1,"",INDEX('malzeme montaj'!$C$1:$C$3329,SMALL(IF('malzeme montaj'!$B$1:$B$3329=O$3,IF('malzeme montaj'!$C$1:$C$3329&lt;&gt;"",ROW('malzeme montaj'!$C$1:$C$3329))),ROWS(O$4:O242))))</f>
        <v/>
      </c>
      <c r="P242" s="38" t="str">
        <f t="array" ref="P242">IF(ROWS(P$4:P242)&gt;P$1,"",INDEX('malzeme montaj'!$C$1:$C$3329,SMALL(IF('malzeme montaj'!$B$1:$B$3329=P$3,IF('malzeme montaj'!$C$1:$C$3329&lt;&gt;"",ROW('malzeme montaj'!$C$1:$C$3329))),ROWS(P$4:P242))))</f>
        <v/>
      </c>
      <c r="Q242" s="38" t="str">
        <f t="array" ref="Q242">IF(ROWS(Q$4:Q242)&gt;Q$1,"",INDEX('malzeme montaj'!$C$1:$C$3329,SMALL(IF('malzeme montaj'!$B$1:$B$3329=Q$3,IF('malzeme montaj'!$C$1:$C$3329&lt;&gt;"",ROW('malzeme montaj'!$C$1:$C$3329))),ROWS(Q$4:Q242))))</f>
        <v/>
      </c>
      <c r="R242" s="38" t="str">
        <f t="array" ref="R242">IF(ROWS(R$4:R242)&gt;R$1,"",INDEX('malzeme montaj'!$C$1:$C$3329,SMALL(IF('malzeme montaj'!$B$1:$B$3329=R$3,IF('malzeme montaj'!$C$1:$C$3329&lt;&gt;"",ROW('malzeme montaj'!$C$1:$C$3329))),ROWS(R$4:R242))))</f>
        <v/>
      </c>
      <c r="S242" s="38" t="str">
        <f t="array" ref="S242">IF(ROWS(S$4:S242)&gt;S$1,"",INDEX('malzeme montaj'!$C$1:$C$3329,SMALL(IF('malzeme montaj'!$B$1:$B$3329=S$3,IF('malzeme montaj'!$C$1:$C$3329&lt;&gt;"",ROW('malzeme montaj'!$C$1:$C$3329))),ROWS(S$4:S242))))</f>
        <v/>
      </c>
      <c r="T242" s="38" t="str">
        <f t="array" ref="T242">IF(ROWS(T$4:T242)&gt;T$1,"",INDEX('malzeme montaj'!$C$1:$C$3329,SMALL(IF('malzeme montaj'!$B$1:$B$3329=T$3,IF('malzeme montaj'!$C$1:$C$3329&lt;&gt;"",ROW('malzeme montaj'!$C$1:$C$3329))),ROWS(T$4:T242))))</f>
        <v/>
      </c>
      <c r="U242" s="38" t="str">
        <f t="array" ref="U242">IF(ROWS(U$4:U242)&gt;U$1,"",INDEX('malzeme montaj'!$C$1:$C$3329,SMALL(IF('malzeme montaj'!$B$1:$B$3329=U$3,IF('malzeme montaj'!$C$1:$C$3329&lt;&gt;"",ROW('malzeme montaj'!$C$1:$C$3329))),ROWS(U$4:U242))))</f>
        <v/>
      </c>
      <c r="V242" s="38" t="str">
        <f t="array" ref="V242">IF(ROWS(V$4:V242)&gt;V$1,"",INDEX('malzeme montaj'!$C$1:$C$3329,SMALL(IF('malzeme montaj'!$B$1:$B$3329=V$3,IF('malzeme montaj'!$C$1:$C$3329&lt;&gt;"",ROW('malzeme montaj'!$C$1:$C$3329))),ROWS(V$4:V242))))</f>
        <v/>
      </c>
      <c r="W242" s="38" t="str">
        <f t="array" ref="W242">IF(ROWS(W$4:W242)&gt;W$1,"",INDEX('malzeme montaj'!$C$1:$C$3329,SMALL(IF('malzeme montaj'!$B$1:$B$3329=W$3,IF('malzeme montaj'!$C$1:$C$3329&lt;&gt;"",ROW('malzeme montaj'!$C$1:$C$3329))),ROWS(W$4:W242))))</f>
        <v/>
      </c>
      <c r="X242" s="38" t="str">
        <f t="array" ref="X242">IF(ROWS(X$4:X242)&gt;X$1,"",INDEX('malzeme montaj'!$C$1:$C$3329,SMALL(IF('malzeme montaj'!$B$1:$B$3329=X$3,IF('malzeme montaj'!$C$1:$C$3329&lt;&gt;"",ROW('malzeme montaj'!$C$1:$C$3329))),ROWS(X$4:X242))))</f>
        <v/>
      </c>
      <c r="Y242" s="38" t="str">
        <f t="array" ref="Y242">IF(ROWS(Y$4:Y242)&gt;Y$1,"",INDEX('malzeme montaj'!$C$1:$C$3329,SMALL(IF('malzeme montaj'!$B$1:$B$3329=Y$3,IF('malzeme montaj'!$C$1:$C$3329&lt;&gt;"",ROW('malzeme montaj'!$C$1:$C$3329))),ROWS(Y$4:Y242))))</f>
        <v/>
      </c>
      <c r="Z242" s="38" t="str">
        <f t="array" ref="Z242">IF(ROWS(Z$4:Z242)&gt;Z$1,"",INDEX('malzeme montaj'!$C$1:$C$3329,SMALL(IF('malzeme montaj'!$B$1:$B$3329=Z$3,IF('malzeme montaj'!$C$1:$C$3329&lt;&gt;"",ROW('malzeme montaj'!$C$1:$C$3329))),ROWS(Z$4:Z242))))</f>
        <v/>
      </c>
      <c r="AA242" s="38" t="str">
        <f t="array" ref="AA242">IF(ROWS(AA$4:AA242)&gt;AA$1,"",INDEX('malzeme montaj'!$C$1:$C$3329,SMALL(IF('malzeme montaj'!$B$1:$B$3329=AA$3,IF('malzeme montaj'!$C$1:$C$3329&lt;&gt;"",ROW('malzeme montaj'!$C$1:$C$3329))),ROWS(AA$4:AA242))))</f>
        <v/>
      </c>
      <c r="AB242" s="38" t="str">
        <f t="array" ref="AB242">IF(ROWS(AB$4:AB242)&gt;AB$1,"",INDEX('malzeme montaj'!$C$1:$C$3329,SMALL(IF('malzeme montaj'!$B$1:$B$3329=AB$3,IF('malzeme montaj'!$C$1:$C$3329&lt;&gt;"",ROW('malzeme montaj'!$C$1:$C$3329))),ROWS(AB$4:AB242))))</f>
        <v/>
      </c>
      <c r="AC242" s="38" t="str">
        <f t="array" ref="AC242">IF(ROWS(AC$4:AC242)&gt;AC$1,"",INDEX('malzeme montaj'!$C$1:$C$3329,SMALL(IF('malzeme montaj'!$B$1:$B$3329=AC$3,IF('malzeme montaj'!$C$1:$C$3329&lt;&gt;"",ROW('malzeme montaj'!$C$1:$C$3329))),ROWS(AC$4:AC242))))</f>
        <v/>
      </c>
      <c r="AD242" s="38" t="str">
        <f t="array" ref="AD242">IF(ROWS(AD$4:AD242)&gt;AD$1,"",INDEX('malzeme montaj'!$C$1:$C$3329,SMALL(IF('malzeme montaj'!$B$1:$B$3329=AD$3,IF('malzeme montaj'!$C$1:$C$3329&lt;&gt;"",ROW('malzeme montaj'!$C$1:$C$3329))),ROWS(AD$4:AD242))))</f>
        <v/>
      </c>
      <c r="AE242" s="38" t="str">
        <f t="array" ref="AE242">IF(ROWS(AE$4:AE242)&gt;AE$1,"",INDEX('malzeme montaj'!$C$1:$C$3329,SMALL(IF('malzeme montaj'!$B$1:$B$3329=AE$3,IF('malzeme montaj'!$C$1:$C$3329&lt;&gt;"",ROW('malzeme montaj'!$C$1:$C$3329))),ROWS(AE$4:AE242))))</f>
        <v/>
      </c>
      <c r="AF242" s="38" t="str">
        <f t="array" ref="AF242">IF(ROWS(AF$4:AF242)&gt;AF$1,"",INDEX('malzeme montaj'!$C$1:$C$3329,SMALL(IF('malzeme montaj'!$B$1:$B$3329=AF$3,IF('malzeme montaj'!$C$1:$C$3329&lt;&gt;"",ROW('malzeme montaj'!$C$1:$C$3329))),ROWS(AF$4:AF242))))</f>
        <v/>
      </c>
      <c r="AG242" s="38" t="str">
        <f t="array" ref="AG242">IF(ROWS(AG$4:AG242)&gt;AG$1,"",INDEX('malzeme montaj'!$C$1:$C$3329,SMALL(IF('malzeme montaj'!$B$1:$B$3329=AG$3,IF('malzeme montaj'!$C$1:$C$3329&lt;&gt;"",ROW('malzeme montaj'!$C$1:$C$3329))),ROWS(AG$4:AG242))))</f>
        <v/>
      </c>
      <c r="AH242" s="38" t="str">
        <f t="array" ref="AH242">IF(ROWS(AH$4:AH242)&gt;AH$1,"",INDEX('malzeme montaj'!$C$1:$C$3329,SMALL(IF('malzeme montaj'!$B$1:$B$3329=AH$3,IF('malzeme montaj'!$C$1:$C$3329&lt;&gt;"",ROW('malzeme montaj'!$C$1:$C$3329))),ROWS(AH$4:AH242))))</f>
        <v/>
      </c>
      <c r="AI242" s="38" t="str">
        <f t="array" ref="AI242">IF(ROWS(AI$4:AI242)&gt;AI$1,"",INDEX('malzeme montaj'!$C$1:$C$3329,SMALL(IF('malzeme montaj'!$B$1:$B$3329=AI$3,IF('malzeme montaj'!$C$1:$C$3329&lt;&gt;"",ROW('malzeme montaj'!$C$1:$C$3329))),ROWS(AI$4:AI242))))</f>
        <v/>
      </c>
      <c r="AJ242" s="38" t="str">
        <f t="array" ref="AJ242">IF(ROWS(AJ$4:AJ242)&gt;AJ$1,"",INDEX('malzeme montaj'!$C$1:$C$3329,SMALL(IF('malzeme montaj'!$B$1:$B$3329=AJ$3,IF('malzeme montaj'!$C$1:$C$3329&lt;&gt;"",ROW('malzeme montaj'!$C$1:$C$3329))),ROWS(AJ$4:AJ242))))</f>
        <v/>
      </c>
      <c r="AK242" s="38" t="str">
        <f t="array" ref="AK242">IF(ROWS(AK$4:AK242)&gt;AK$1,"",INDEX('malzeme montaj'!$C$1:$C$3329,SMALL(IF('malzeme montaj'!$B$1:$B$3329=AK$3,IF('malzeme montaj'!$C$1:$C$3329&lt;&gt;"",ROW('malzeme montaj'!$C$1:$C$3329))),ROWS(AK$4:AK242))))</f>
        <v/>
      </c>
      <c r="AL242" s="38" t="str">
        <f t="array" ref="AL242">IF(ROWS(AL$4:AL242)&gt;AL$1,"",INDEX('malzeme montaj'!$C$1:$C$3329,SMALL(IF('malzeme montaj'!$B$1:$B$3329=AL$3,IF('malzeme montaj'!$C$1:$C$3329&lt;&gt;"",ROW('malzeme montaj'!$C$1:$C$3329))),ROWS(AL$4:AL242))))</f>
        <v/>
      </c>
      <c r="AM242" s="38" t="str">
        <f t="array" ref="AM242">IF(ROWS(AM$4:AM242)&gt;AM$1,"",INDEX('malzeme montaj'!$C$1:$C$3329,SMALL(IF('malzeme montaj'!$B$1:$B$3329=AM$3,IF('malzeme montaj'!$C$1:$C$3329&lt;&gt;"",ROW('malzeme montaj'!$C$1:$C$3329))),ROWS(AM$4:AM242))))</f>
        <v/>
      </c>
      <c r="AN242" s="38" t="str">
        <f t="array" ref="AN242">IF(ROWS(AN$4:AN242)&gt;AN$1,"",INDEX('malzeme montaj'!$C$1:$C$3329,SMALL(IF('malzeme montaj'!$B$1:$B$3329=AN$3,IF('malzeme montaj'!$C$1:$C$3329&lt;&gt;"",ROW('malzeme montaj'!$C$1:$C$3329))),ROWS(AN$4:AN242))))</f>
        <v/>
      </c>
      <c r="AO242" s="38" t="str">
        <f t="array" ref="AO242">IF(ROWS(AO$4:AO242)&gt;AO$1,"",INDEX('malzeme montaj'!$C$1:$C$3329,SMALL(IF('malzeme montaj'!$B$1:$B$3329=AO$3,IF('malzeme montaj'!$C$1:$C$3329&lt;&gt;"",ROW('malzeme montaj'!$C$1:$C$3329))),ROWS(AO$4:AO242))))</f>
        <v/>
      </c>
      <c r="AP242" s="38" t="str">
        <f t="array" ref="AP242">IF(ROWS(AP$4:AP242)&gt;AP$1,"",INDEX('malzeme montaj'!$C$1:$C$3329,SMALL(IF('malzeme montaj'!$B$1:$B$3329=AP$3,IF('malzeme montaj'!$C$1:$C$3329&lt;&gt;"",ROW('malzeme montaj'!$C$1:$C$3329))),ROWS(AP$4:AP242))))</f>
        <v/>
      </c>
      <c r="AQ242" s="38" t="str">
        <f t="array" ref="AQ242">IF(ROWS(AQ$4:AQ242)&gt;AQ$1,"",INDEX('malzeme montaj'!$C$1:$C$3329,SMALL(IF('malzeme montaj'!$B$1:$B$3329=AQ$3,IF('malzeme montaj'!$C$1:$C$3329&lt;&gt;"",ROW('malzeme montaj'!$C$1:$C$3329))),ROWS(AQ$4:AQ242))))</f>
        <v/>
      </c>
      <c r="AR242" s="38" t="str">
        <f t="array" ref="AR242">IF(ROWS(AR$4:AR242)&gt;AR$1,"",INDEX('malzeme montaj'!$C$1:$C$3329,SMALL(IF('malzeme montaj'!$B$1:$B$3329=AR$3,IF('malzeme montaj'!$C$1:$C$3329&lt;&gt;"",ROW('malzeme montaj'!$C$1:$C$3329))),ROWS(AR$4:AR242))))</f>
        <v/>
      </c>
      <c r="AS242" s="38" t="str">
        <f t="array" ref="AS242">IF(ROWS(AS$4:AS242)&gt;AS$1,"",INDEX('malzeme montaj'!$C$1:$C$3329,SMALL(IF('malzeme montaj'!$B$1:$B$3329=AS$3,IF('malzeme montaj'!$C$1:$C$3329&lt;&gt;"",ROW('malzeme montaj'!$C$1:$C$3329))),ROWS(AS$4:AS242))))</f>
        <v/>
      </c>
      <c r="AT242" s="38" t="str">
        <f t="array" ref="AT242">IF(ROWS(AT$4:AT242)&gt;AT$1,"",INDEX('malzeme montaj'!$C$1:$C$3329,SMALL(IF('malzeme montaj'!$B$1:$B$3329=AT$3,IF('malzeme montaj'!$C$1:$C$3329&lt;&gt;"",ROW('malzeme montaj'!$C$1:$C$3329))),ROWS(AT$4:AT242))))</f>
        <v/>
      </c>
      <c r="AU242" s="38" t="str">
        <f t="array" ref="AU242">IF(ROWS(AU$4:AU242)&gt;AU$1,"",INDEX('malzeme montaj'!$C$1:$C$3329,SMALL(IF('malzeme montaj'!$B$1:$B$3329=AU$3,IF('malzeme montaj'!$C$1:$C$3329&lt;&gt;"",ROW('malzeme montaj'!$C$1:$C$3329))),ROWS(AU$4:AU242))))</f>
        <v/>
      </c>
      <c r="AV242" s="38" t="str">
        <f t="array" ref="AV242">IF(ROWS(AV$4:AV242)&gt;AV$1,"",INDEX('malzeme montaj'!$C$1:$C$3329,SMALL(IF('malzeme montaj'!$B$1:$B$3329=AV$3,IF('malzeme montaj'!$C$1:$C$3329&lt;&gt;"",ROW('malzeme montaj'!$C$1:$C$3329))),ROWS(AV$4:AV242))))</f>
        <v/>
      </c>
      <c r="AW242" s="38" t="str">
        <f t="array" ref="AW242">IF(ROWS(AW$4:AW242)&gt;AW$1,"",INDEX('malzeme montaj'!$C$1:$C$3329,SMALL(IF('malzeme montaj'!$B$1:$B$3329=AW$3,IF('malzeme montaj'!$C$1:$C$3329&lt;&gt;"",ROW('malzeme montaj'!$C$1:$C$3329))),ROWS(AW$4:AW242))))</f>
        <v/>
      </c>
      <c r="AX242" s="38" t="str">
        <f t="array" ref="AX242">IF(ROWS(AX$4:AX242)&gt;AX$1,"",INDEX('malzeme montaj'!$C$1:$C$3329,SMALL(IF('malzeme montaj'!$B$1:$B$3329=AX$3,IF('malzeme montaj'!$C$1:$C$3329&lt;&gt;"",ROW('malzeme montaj'!$C$1:$C$3329))),ROWS(AX$4:AX242))))</f>
        <v/>
      </c>
      <c r="AY242" s="38" t="str">
        <f t="array" ref="AY242">IF(ROWS(AY$4:AY242)&gt;AY$1,"",INDEX('malzeme montaj'!$C$1:$C$3329,SMALL(IF('malzeme montaj'!$B$1:$B$3329=AY$3,IF('malzeme montaj'!$C$1:$C$3329&lt;&gt;"",ROW('malzeme montaj'!$C$1:$C$3329))),ROWS(AY$4:AY242))))</f>
        <v/>
      </c>
      <c r="AZ242" s="38" t="str">
        <f t="array" ref="AZ242">IF(ROWS(AZ$4:AZ242)&gt;AZ$1,"",INDEX('malzeme montaj'!$C$1:$C$3329,SMALL(IF('malzeme montaj'!$B$1:$B$3329=AZ$3,IF('malzeme montaj'!$C$1:$C$3329&lt;&gt;"",ROW('malzeme montaj'!$C$1:$C$3329))),ROWS(AZ$4:AZ242))))</f>
        <v/>
      </c>
      <c r="BA242" s="38" t="str">
        <f t="array" ref="BA242">IF(ROWS(BA$4:BA242)&gt;BA$1,"",INDEX('malzeme montaj'!$C$1:$C$3329,SMALL(IF('malzeme montaj'!$B$1:$B$3329=BA$3,IF('malzeme montaj'!$C$1:$C$3329&lt;&gt;"",ROW('malzeme montaj'!$C$1:$C$3329))),ROWS(BA$4:BA242))))</f>
        <v/>
      </c>
      <c r="BB242" s="38" t="str">
        <f t="array" ref="BB242">IF(ROWS(BB$4:BB242)&gt;BB$1,"",INDEX('malzeme montaj'!$C$1:$C$3329,SMALL(IF('malzeme montaj'!$B$1:$B$3329=BB$3,IF('malzeme montaj'!$C$1:$C$3329&lt;&gt;"",ROW('malzeme montaj'!$C$1:$C$3329))),ROWS(BB$4:BB242))))</f>
        <v/>
      </c>
      <c r="BC242" s="38" t="str">
        <f t="array" ref="BC242">IF(ROWS(BC$4:BC242)&gt;BC$1,"",INDEX('malzeme montaj'!$C$1:$C$3329,SMALL(IF('malzeme montaj'!$B$1:$B$3329=BC$3,IF('malzeme montaj'!$C$1:$C$3329&lt;&gt;"",ROW('malzeme montaj'!$C$1:$C$3329))),ROWS(BC$4:BC242))))</f>
        <v/>
      </c>
      <c r="BD242" s="38" t="str">
        <f t="array" ref="BD242">IF(ROWS(BD$4:BD242)&gt;BD$1,"",INDEX('malzeme montaj'!$C$1:$C$3329,SMALL(IF('malzeme montaj'!$B$1:$B$3329=BD$3,IF('malzeme montaj'!$C$1:$C$3329&lt;&gt;"",ROW('malzeme montaj'!$C$1:$C$3329))),ROWS(BD$4:BD242))))</f>
        <v/>
      </c>
      <c r="BE242" s="38"/>
      <c r="BF242" s="38" t="str">
        <f t="array" ref="BF242">IF(ROWS(BF$4:BF242)&gt;BF$1,"",INDEX('malzeme montaj'!$C$1:$C$3329,SMALL(IF('malzeme montaj'!$B$1:$B$3329=BF$3,IF('malzeme montaj'!$C$1:$C$3329&lt;&gt;"",ROW('malzeme montaj'!$C$1:$C$3329))),ROWS(BF$4:BF242))))</f>
        <v/>
      </c>
      <c r="BG242" s="38" t="str">
        <f t="array" ref="BG242">IF(ROWS(BG$4:BG242)&gt;BG$1,"",INDEX('malzeme montaj'!$C$1:$C$3329,SMALL(IF('malzeme montaj'!$B$1:$B$3329=BG$3,IF('malzeme montaj'!$C$1:$C$3329&lt;&gt;"",ROW('malzeme montaj'!$C$1:$C$3329))),ROWS(BG$4:BG242))))</f>
        <v/>
      </c>
      <c r="BH242" s="38" t="str">
        <f t="array" ref="BH242">IF(ROWS(BH$4:BH242)&gt;BH$1,"",INDEX('malzeme montaj'!$C$1:$C$3329,SMALL(IF('malzeme montaj'!$B$1:$B$3329=BH$3,IF('malzeme montaj'!$C$1:$C$3329&lt;&gt;"",ROW('malzeme montaj'!$C$1:$C$3329))),ROWS(BH$4:BH242))))</f>
        <v/>
      </c>
      <c r="BI242" s="38" t="str">
        <f t="array" ref="BI242">IF(ROWS(BI$4:BI242)&gt;BI$1,"",INDEX('malzeme montaj'!$C$1:$C$3329,SMALL(IF('malzeme montaj'!$B$1:$B$3329=BI$3,IF('malzeme montaj'!$C$1:$C$3329&lt;&gt;"",ROW('malzeme montaj'!$C$1:$C$3329))),ROWS(BI$4:BI242))))</f>
        <v/>
      </c>
      <c r="BJ242" s="38" t="str">
        <f t="array" ref="BJ242">IF(ROWS(BJ$4:BJ242)&gt;BJ$1,"",INDEX('malzeme montaj'!$C$1:$C$3329,SMALL(IF('malzeme montaj'!$B$1:$B$3329=BJ$3,IF('malzeme montaj'!$C$1:$C$3329&lt;&gt;"",ROW('malzeme montaj'!$C$1:$C$3329))),ROWS(BJ$4:BJ242))))</f>
        <v/>
      </c>
      <c r="BK242" s="38" t="str">
        <f t="array" ref="BK242">IF(ROWS(BK$4:BK242)&gt;BK$1,"",INDEX('malzeme montaj'!$C$1:$C$3329,SMALL(IF('malzeme montaj'!$B$1:$B$3329=BK$3,IF('malzeme montaj'!$C$1:$C$3329&lt;&gt;"",ROW('malzeme montaj'!$C$1:$C$3329))),ROWS(BK$4:BK242))))</f>
        <v/>
      </c>
      <c r="BL242" s="38" t="str">
        <f t="array" ref="BL242">IF(ROWS(BL$4:BL242)&gt;BL$1,"",INDEX('malzeme montaj'!$C$1:$C$3329,SMALL(IF('malzeme montaj'!$B$1:$B$3329=BL$3,IF('malzeme montaj'!$C$1:$C$3329&lt;&gt;"",ROW('malzeme montaj'!$C$1:$C$3329))),ROWS(BL$4:BL242))))</f>
        <v/>
      </c>
      <c r="BM242" s="38" t="str">
        <f t="array" ref="BM242">IF(ROWS(BM$4:BM242)&gt;BM$1,"",INDEX('malzeme montaj'!$C$1:$C$3329,SMALL(IF('malzeme montaj'!$B$1:$B$3329=BM$3,IF('malzeme montaj'!$C$1:$C$3329&lt;&gt;"",ROW('malzeme montaj'!$C$1:$C$3329))),ROWS(BM$4:BM242))))</f>
        <v/>
      </c>
      <c r="BN242" s="38" t="str">
        <f t="array" ref="BN242">IF(ROWS(BN$4:BN242)&gt;BN$1,"",INDEX('malzeme montaj'!$C$1:$C$3329,SMALL(IF('malzeme montaj'!$B$1:$B$3329=BN$3,IF('malzeme montaj'!$C$1:$C$3329&lt;&gt;"",ROW('malzeme montaj'!$C$1:$C$3329))),ROWS(BN$4:BN242))))</f>
        <v/>
      </c>
      <c r="BO242" s="38" t="str">
        <f t="array" ref="BO242">IF(ROWS(BO$4:BO242)&gt;BO$1,"",INDEX('malzeme montaj'!$C$1:$C$3329,SMALL(IF('malzeme montaj'!$B$1:$B$3329=BO$3,IF('malzeme montaj'!$C$1:$C$3329&lt;&gt;"",ROW('malzeme montaj'!$C$1:$C$3329))),ROWS(BO$4:BO242))))</f>
        <v/>
      </c>
      <c r="BP242" s="38" t="str">
        <f t="array" ref="BP242">IF(ROWS(BP$4:BP242)&gt;BP$1,"",INDEX('malzeme montaj'!$C$1:$C$3329,SMALL(IF('malzeme montaj'!$B$1:$B$3329=BP$3,IF('malzeme montaj'!$C$1:$C$3329&lt;&gt;"",ROW('malzeme montaj'!$C$1:$C$3329))),ROWS(BP$4:BP242))))</f>
        <v/>
      </c>
      <c r="BQ242" s="38" t="str">
        <f t="array" ref="BQ242">IF(ROWS(BQ$4:BQ242)&gt;BQ$1,"",INDEX('malzeme montaj'!$C$1:$C$3329,SMALL(IF('malzeme montaj'!$B$1:$B$3329=BQ$3,IF('malzeme montaj'!$C$1:$C$3329&lt;&gt;"",ROW('malzeme montaj'!$C$1:$C$3329))),ROWS(BQ$4:BQ242))))</f>
        <v/>
      </c>
      <c r="BR242" s="38" t="str">
        <f t="array" ref="BR242">IF(ROWS(BR$4:BR242)&gt;BR$1,"",INDEX('malzeme montaj'!$C$1:$C$3329,SMALL(IF('malzeme montaj'!$B$1:$B$3329=BR$3,IF('malzeme montaj'!$C$1:$C$3329&lt;&gt;"",ROW('malzeme montaj'!$C$1:$C$3329))),ROWS(BR$4:BR242))))</f>
        <v/>
      </c>
      <c r="BS242" s="38" t="str">
        <f t="array" ref="BS242">IF(ROWS(BS$4:BS242)&gt;BS$1,"",INDEX('malzeme montaj'!$C$1:$C$3329,SMALL(IF('malzeme montaj'!$B$1:$B$3329=BS$3,IF('malzeme montaj'!$C$1:$C$3329&lt;&gt;"",ROW('malzeme montaj'!$C$1:$C$3329))),ROWS(BS$4:BS242))))</f>
        <v/>
      </c>
      <c r="BT242" s="38" t="str">
        <f t="array" ref="BT242">IF(ROWS(BT$4:BT242)&gt;BT$1,"",INDEX('malzeme montaj'!$C$1:$C$3329,SMALL(IF('malzeme montaj'!$B$1:$B$3329=BT$3,IF('malzeme montaj'!$C$1:$C$3329&lt;&gt;"",ROW('malzeme montaj'!$C$1:$C$3329))),ROWS(BT$4:BT242))))</f>
        <v/>
      </c>
      <c r="BU242" s="34" t="str">
        <f t="array" ref="BU242">IF(ROWS(BU$4:BU242)&gt;BU$1,"",INDEX('malzeme montaj'!$C$1:$C$3329,SMALL(IF('malzeme montaj'!$B$1:$B$3329=BU$3,IF('malzeme montaj'!$C$1:$C$3329&lt;&gt;"",ROW('malzeme montaj'!$C$1:$C$3329))),ROWS(BU$4:BU242))))</f>
        <v/>
      </c>
      <c r="BV242" s="34" t="str">
        <f t="array" ref="BV242">IF(ROWS(BV$4:BV242)&gt;BV$1,"",INDEX('malzeme montaj'!$C$1:$C$3329,SMALL(IF('malzeme montaj'!$B$1:$B$3329=BV$3,IF('malzeme montaj'!$C$1:$C$3329&lt;&gt;"",ROW('malzeme montaj'!$C$1:$C$3329))),ROWS(BV$4:BV242))))</f>
        <v/>
      </c>
      <c r="BW242" s="34" t="str">
        <f t="array" ref="BW242">IF(ROWS(BW$4:BW242)&gt;BW$1,"",INDEX('malzeme montaj'!$C$1:$C$3329,SMALL(IF('malzeme montaj'!$B$1:$B$3329=BW$3,IF('malzeme montaj'!$C$1:$C$3329&lt;&gt;"",ROW('malzeme montaj'!$C$1:$C$3329))),ROWS(BW$4:BW242))))</f>
        <v/>
      </c>
      <c r="BX242" s="34" t="str">
        <f t="array" ref="BX242">IF(ROWS(BX$4:BX242)&gt;BX$1,"",INDEX('malzeme montaj'!$C$1:$C$3329,SMALL(IF('malzeme montaj'!$B$1:$B$3329=BX$3,IF('malzeme montaj'!$C$1:$C$3329&lt;&gt;"",ROW('malzeme montaj'!$C$1:$C$3329))),ROWS(BX$4:BX242))))</f>
        <v/>
      </c>
      <c r="BY242" s="34" t="str">
        <f t="array" ref="BY242">IF(ROWS(BY$4:BY242)&gt;BY$1,"",INDEX('malzeme montaj'!$C$1:$C$3329,SMALL(IF('malzeme montaj'!$B$1:$B$3329=BY$3,IF('malzeme montaj'!$C$1:$C$3329&lt;&gt;"",ROW('malzeme montaj'!$C$1:$C$3329))),ROWS(BY$4:BY242))))</f>
        <v/>
      </c>
      <c r="BZ242" s="34" t="str">
        <f t="array" ref="BZ242">IF(ROWS(BZ$4:BZ242)&gt;BZ$1,"",INDEX('malzeme montaj'!$C$1:$C$3329,SMALL(IF('malzeme montaj'!$B$1:$B$3329=BZ$3,IF('malzeme montaj'!$C$1:$C$3329&lt;&gt;"",ROW('malzeme montaj'!$C$1:$C$3329))),ROWS(BZ$4:BZ242))))</f>
        <v/>
      </c>
      <c r="CA242" s="34" t="str">
        <f t="array" ref="CA242">IF(ROWS(CA$4:CA242)&gt;CA$1,"",INDEX('malzeme montaj'!$C$1:$C$3329,SMALL(IF('malzeme montaj'!$B$1:$B$3329=CA$3,IF('malzeme montaj'!$C$1:$C$3329&lt;&gt;"",ROW('malzeme montaj'!$C$1:$C$3329))),ROWS(CA$4:CA242))))</f>
        <v/>
      </c>
      <c r="CB242" s="34" t="str">
        <f t="array" ref="CB242">IF(ROWS(CB$4:CB242)&gt;CB$1,"",INDEX('malzeme montaj'!$C$1:$C$3329,SMALL(IF('malzeme montaj'!$B$1:$B$3329=CB$3,IF('malzeme montaj'!$C$1:$C$3329&lt;&gt;"",ROW('malzeme montaj'!$C$1:$C$3329))),ROWS(CB$4:CB242))))</f>
        <v/>
      </c>
      <c r="CC242" s="34" t="str">
        <f t="array" ref="CC242">IF(ROWS(CC$4:CC242)&gt;CC$1,"",INDEX('malzeme montaj'!$C$1:$C$3329,SMALL(IF('malzeme montaj'!$B$1:$B$3329=CC$3,IF('malzeme montaj'!$C$1:$C$3329&lt;&gt;"",ROW('malzeme montaj'!$C$1:$C$3329))),ROWS(CC$4:CC242))))</f>
        <v/>
      </c>
      <c r="CD242" s="34" t="str">
        <f t="array" ref="CD242">IF(ROWS(CD$4:CD242)&gt;CD$1,"",INDEX('malzeme montaj'!$C$1:$C$3329,SMALL(IF('malzeme montaj'!$B$1:$B$3329=CD$3,IF('malzeme montaj'!$C$1:$C$3329&lt;&gt;"",ROW('malzeme montaj'!$C$1:$C$3329))),ROWS(CD$4:CD242))))</f>
        <v/>
      </c>
      <c r="CE242" s="34" t="str">
        <f t="array" ref="CE242">IF(ROWS(CE$4:CE242)&gt;CE$1,"",INDEX('malzeme montaj'!$C$1:$C$3329,SMALL(IF('malzeme montaj'!$B$1:$B$3329=CE$3,IF('malzeme montaj'!$C$1:$C$3329&lt;&gt;"",ROW('malzeme montaj'!$C$1:$C$3329))),ROWS(CE$4:CE242))))</f>
        <v/>
      </c>
      <c r="CF242" s="34" t="str">
        <f t="array" ref="CF242">IF(ROWS(CF$4:CF242)&gt;CF$1,"",INDEX('malzeme montaj'!$C$1:$C$3329,SMALL(IF('malzeme montaj'!$B$1:$B$3329=CF$3,IF('malzeme montaj'!$C$1:$C$3329&lt;&gt;"",ROW('malzeme montaj'!$C$1:$C$3329))),ROWS(CF$4:CF242))))</f>
        <v/>
      </c>
      <c r="CG242" s="34" t="str">
        <f t="array" ref="CG242">IF(ROWS(CG$4:CG242)&gt;CG$1,"",INDEX('malzeme montaj'!$C$1:$C$3329,SMALL(IF('malzeme montaj'!$B$1:$B$3329=CG$3,IF('malzeme montaj'!$C$1:$C$3329&lt;&gt;"",ROW('malzeme montaj'!$C$1:$C$3329))),ROWS(CG$4:CG242))))</f>
        <v/>
      </c>
      <c r="CH242" s="34" t="str">
        <f t="array" ref="CH242">IF(ROWS(CH$4:CH242)&gt;CH$1,"",INDEX('malzeme montaj'!$C$1:$C$3329,SMALL(IF('malzeme montaj'!$B$1:$B$3329=CH$3,IF('malzeme montaj'!$C$1:$C$3329&lt;&gt;"",ROW('malzeme montaj'!$C$1:$C$3329))),ROWS(CH$4:CH242))))</f>
        <v/>
      </c>
      <c r="CI242" s="34" t="str">
        <f t="array" ref="CI242">IF(ROWS(CI$4:CI242)&gt;CI$1,"",INDEX('malzeme montaj'!$C$1:$C$3329,SMALL(IF('malzeme montaj'!$B$1:$B$3329=CI$3,IF('malzeme montaj'!$C$1:$C$3329&lt;&gt;"",ROW('malzeme montaj'!$C$1:$C$3329))),ROWS(CI$4:CI242))))</f>
        <v/>
      </c>
      <c r="CJ242" s="34" t="str">
        <f t="array" ref="CJ242">IF(ROWS(CJ$4:CJ242)&gt;CJ$1,"",INDEX('malzeme montaj'!$C$1:$C$3329,SMALL(IF('malzeme montaj'!$B$1:$B$3329=CJ$3,IF('malzeme montaj'!$C$1:$C$3329&lt;&gt;"",ROW('malzeme montaj'!$C$1:$C$3329))),ROWS(CJ$4:CJ242))))</f>
        <v/>
      </c>
      <c r="CK242" s="34" t="str">
        <f t="array" ref="CK242">IF(ROWS(CK$4:CK242)&gt;CK$1,"",INDEX('malzeme montaj'!$C$1:$C$3329,SMALL(IF('malzeme montaj'!$B$1:$B$3329=CK$3,IF('malzeme montaj'!$C$1:$C$3329&lt;&gt;"",ROW('malzeme montaj'!$C$1:$C$3329))),ROWS(CK$4:CK242))))</f>
        <v/>
      </c>
      <c r="CL242" s="34" t="str">
        <f t="array" ref="CL242">IF(ROWS(CL$4:CL242)&gt;CL$1,"",INDEX('malzeme montaj'!$C$1:$C$3329,SMALL(IF('malzeme montaj'!$B$1:$B$3329=CL$3,IF('malzeme montaj'!$C$1:$C$3329&lt;&gt;"",ROW('malzeme montaj'!$C$1:$C$3329))),ROWS(CL$4:CL242))))</f>
        <v/>
      </c>
      <c r="CM242" s="34" t="str">
        <f t="array" ref="CM242">IF(ROWS(CM$4:CM242)&gt;CM$1,"",INDEX('malzeme montaj'!$C$1:$C$3329,SMALL(IF('malzeme montaj'!$B$1:$B$3329=CM$3,IF('malzeme montaj'!$C$1:$C$3329&lt;&gt;"",ROW('malzeme montaj'!$C$1:$C$3329))),ROWS(CM$4:CM242))))</f>
        <v/>
      </c>
      <c r="CN242" s="34" t="str">
        <f t="array" ref="CN242">IF(ROWS(CN$4:CN242)&gt;CN$1,"",INDEX('malzeme montaj'!$C$1:$C$3329,SMALL(IF('malzeme montaj'!$B$1:$B$3329=CN$3,IF('malzeme montaj'!$C$1:$C$3329&lt;&gt;"",ROW('malzeme montaj'!$C$1:$C$3329))),ROWS(CN$4:CN242))))</f>
        <v/>
      </c>
      <c r="CO242" s="34" t="str">
        <f t="array" ref="CO242">IF(ROWS(CO$4:CO242)&gt;CO$1,"",INDEX('malzeme montaj'!$C$1:$C$3329,SMALL(IF('malzeme montaj'!$B$1:$B$3329=CO$3,IF('malzeme montaj'!$C$1:$C$3329&lt;&gt;"",ROW('malzeme montaj'!$C$1:$C$3329))),ROWS(CO$4:CO242))))</f>
        <v/>
      </c>
      <c r="CP242" s="34" t="str">
        <f t="array" ref="CP242">IF(ROWS(CP$4:CP242)&gt;CP$1,"",INDEX('malzeme montaj'!$C$1:$C$3329,SMALL(IF('malzeme montaj'!$B$1:$B$3329=CP$3,IF('malzeme montaj'!$C$1:$C$3329&lt;&gt;"",ROW('malzeme montaj'!$C$1:$C$3329))),ROWS(CP$4:CP242))))</f>
        <v/>
      </c>
      <c r="CQ242" s="34" t="str">
        <f t="array" ref="CQ242">IF(ROWS(CQ$4:CQ242)&gt;CQ$1,"",INDEX('malzeme montaj'!$C$1:$C$3329,SMALL(IF('malzeme montaj'!$B$1:$B$3329=CQ$3,IF('malzeme montaj'!$C$1:$C$3329&lt;&gt;"",ROW('malzeme montaj'!$C$1:$C$3329))),ROWS(CQ$4:CQ242))))</f>
        <v/>
      </c>
      <c r="CR242" s="34" t="str">
        <f t="array" ref="CR242">IF(ROWS(CR$4:CR242)&gt;CR$1,"",INDEX('malzeme montaj'!$C$1:$C$3329,SMALL(IF('malzeme montaj'!$B$1:$B$3329=CR$3,IF('malzeme montaj'!$C$1:$C$3329&lt;&gt;"",ROW('malzeme montaj'!$C$1:$C$3329))),ROWS(CR$4:CR242))))</f>
        <v/>
      </c>
      <c r="CS242" s="34" t="str">
        <f t="array" ref="CS242">IF(ROWS(CS$4:CS242)&gt;CS$1,"",INDEX('malzeme montaj'!$C$1:$C$3329,SMALL(IF('malzeme montaj'!$B$1:$B$3329=CS$3,IF('malzeme montaj'!$C$1:$C$3329&lt;&gt;"",ROW('malzeme montaj'!$C$1:$C$3329))),ROWS(CS$4:CS242))))</f>
        <v/>
      </c>
      <c r="CT242" s="34" t="str">
        <f t="array" ref="CT242">IF(ROWS(CT$4:CT242)&gt;CT$1,"",INDEX('malzeme montaj'!$C$1:$C$3329,SMALL(IF('malzeme montaj'!$B$1:$B$3329=CT$3,IF('malzeme montaj'!$C$1:$C$3329&lt;&gt;"",ROW('malzeme montaj'!$C$1:$C$3329))),ROWS(CT$4:CT242))))</f>
        <v/>
      </c>
      <c r="CU242" s="34" t="str">
        <f t="array" ref="CU242">IF(ROWS(CU$4:CU242)&gt;CU$1,"",INDEX('malzeme montaj'!$C$1:$C$3329,SMALL(IF('malzeme montaj'!$B$1:$B$3329=CU$3,IF('malzeme montaj'!$C$1:$C$3329&lt;&gt;"",ROW('malzeme montaj'!$C$1:$C$3329))),ROWS(CU$4:CU242))))</f>
        <v/>
      </c>
      <c r="CV242" s="34" t="str">
        <f t="array" ref="CV242">IF(ROWS(CV$4:CV242)&gt;CV$1,"",INDEX('malzeme montaj'!$C$1:$C$3329,SMALL(IF('malzeme montaj'!$B$1:$B$3329=CV$3,IF('malzeme montaj'!$C$1:$C$3329&lt;&gt;"",ROW('malzeme montaj'!$C$1:$C$3329))),ROWS(CV$4:CV242))))</f>
        <v/>
      </c>
      <c r="CW242" s="34" t="str">
        <f t="array" ref="CW242">IF(ROWS(CW$4:CW242)&gt;CW$1,"",INDEX('malzeme montaj'!$C$1:$C$3329,SMALL(IF('malzeme montaj'!$B$1:$B$3329=CW$3,IF('malzeme montaj'!$C$1:$C$3329&lt;&gt;"",ROW('malzeme montaj'!$C$1:$C$3329))),ROWS(CW$4:CW242))))</f>
        <v/>
      </c>
      <c r="CX242" s="34" t="str">
        <f t="array" ref="CX242">IF(ROWS(CX$4:CX242)&gt;CX$1,"",INDEX('malzeme montaj'!$C$1:$C$3329,SMALL(IF('malzeme montaj'!$B$1:$B$3329=CX$3,IF('malzeme montaj'!$C$1:$C$3329&lt;&gt;"",ROW('malzeme montaj'!$C$1:$C$3329))),ROWS(CX$4:CX242))))</f>
        <v/>
      </c>
      <c r="CY242" s="34" t="str">
        <f t="array" ref="CY242">IF(ROWS(CY$4:CY242)&gt;CY$1,"",INDEX('malzeme montaj'!$C$1:$C$3329,SMALL(IF('malzeme montaj'!$B$1:$B$3329=CY$3,IF('malzeme montaj'!$C$1:$C$3329&lt;&gt;"",ROW('malzeme montaj'!$C$1:$C$3329))),ROWS(CY$4:CY242))))</f>
        <v/>
      </c>
      <c r="CZ242" s="34" t="str">
        <f t="array" ref="CZ242">IF(ROWS(CZ$4:CZ242)&gt;CZ$1,"",INDEX('malzeme montaj'!$C$1:$C$3329,SMALL(IF('malzeme montaj'!$B$1:$B$3329=CZ$3,IF('malzeme montaj'!$C$1:$C$3329&lt;&gt;"",ROW('malzeme montaj'!$C$1:$C$3329))),ROWS(CZ$4:CZ242))))</f>
        <v/>
      </c>
      <c r="DA242" s="34" t="str">
        <f t="array" ref="DA242">IF(ROWS(DA$4:DA242)&gt;DA$1,"",INDEX('malzeme montaj'!$C$1:$C$3329,SMALL(IF('malzeme montaj'!$B$1:$B$3329=DA$3,IF('malzeme montaj'!$C$1:$C$3329&lt;&gt;"",ROW('malzeme montaj'!$C$1:$C$3329))),ROWS(DA$4:DA242))))</f>
        <v/>
      </c>
      <c r="DB242" s="34" t="str">
        <f t="array" ref="DB242">IF(ROWS(DB$4:DB242)&gt;DB$1,"",INDEX('malzeme montaj'!$C$1:$C$3329,SMALL(IF('malzeme montaj'!$B$1:$B$3329=DB$3,IF('malzeme montaj'!$C$1:$C$3329&lt;&gt;"",ROW('malzeme montaj'!$C$1:$C$3329))),ROWS(DB$4:DB242))))</f>
        <v/>
      </c>
      <c r="DC242" s="34" t="str">
        <f t="array" ref="DC242">IF(ROWS(DC$4:DC242)&gt;DC$1,"",INDEX('malzeme montaj'!$C$1:$C$3329,SMALL(IF('malzeme montaj'!$B$1:$B$3329=DC$3,IF('malzeme montaj'!$C$1:$C$3329&lt;&gt;"",ROW('malzeme montaj'!$C$1:$C$3329))),ROWS(DC$4:DC242))))</f>
        <v/>
      </c>
      <c r="DD242" s="34" t="str">
        <f t="array" ref="DD242">IF(ROWS(DD$4:DD242)&gt;DD$1,"",INDEX('malzeme montaj'!$C$1:$C$3329,SMALL(IF('malzeme montaj'!$B$1:$B$3329=DD$3,IF('malzeme montaj'!$C$1:$C$3329&lt;&gt;"",ROW('malzeme montaj'!$C$1:$C$3329))),ROWS(DD$4:DD242))))</f>
        <v/>
      </c>
      <c r="DE242" s="34" t="str">
        <f t="array" ref="DE242">IF(ROWS(DE$4:DE242)&gt;DE$1,"",INDEX('malzeme montaj'!$C$1:$C$3329,SMALL(IF('malzeme montaj'!$B$1:$B$3329=DE$3,IF('malzeme montaj'!$C$1:$C$3329&lt;&gt;"",ROW('malzeme montaj'!$C$1:$C$3329))),ROWS(DE$4:DE242))))</f>
        <v/>
      </c>
      <c r="DF242" s="34" t="str">
        <f t="array" ref="DF242">IF(ROWS(DF$4:DF242)&gt;DF$1,"",INDEX('malzeme montaj'!$C$1:$C$3329,SMALL(IF('malzeme montaj'!$B$1:$B$3329=DF$3,IF('malzeme montaj'!$C$1:$C$3329&lt;&gt;"",ROW('malzeme montaj'!$C$1:$C$3329))),ROWS(DF$4:DF242))))</f>
        <v/>
      </c>
      <c r="DG242" s="34" t="str">
        <f t="array" ref="DG242">IF(ROWS(DG$4:DG242)&gt;DG$1,"",INDEX('malzeme montaj'!$C$1:$C$3329,SMALL(IF('malzeme montaj'!$B$1:$B$3329=DG$3,IF('malzeme montaj'!$C$1:$C$3329&lt;&gt;"",ROW('malzeme montaj'!$C$1:$C$3329))),ROWS(DG$4:DG242))))</f>
        <v/>
      </c>
      <c r="DH242" s="34" t="str">
        <f t="array" ref="DH242">IF(ROWS(DH$4:DH242)&gt;DH$1,"",INDEX('malzeme montaj'!$C$1:$C$3329,SMALL(IF('malzeme montaj'!$B$1:$B$3329=DH$3,IF('malzeme montaj'!$C$1:$C$3329&lt;&gt;"",ROW('malzeme montaj'!$C$1:$C$3329))),ROWS(DH$4:DH242))))</f>
        <v/>
      </c>
      <c r="DI242" s="34" t="str">
        <f t="array" ref="DI242">IF(ROWS(DI$4:DI242)&gt;DI$1,"",INDEX('malzeme montaj'!$C$1:$C$3329,SMALL(IF('malzeme montaj'!$B$1:$B$3329=DI$3,IF('malzeme montaj'!$C$1:$C$3329&lt;&gt;"",ROW('malzeme montaj'!$C$1:$C$3329))),ROWS(DI$4:DI242))))</f>
        <v/>
      </c>
      <c r="DJ242" s="34" t="str">
        <f t="array" ref="DJ242">IF(ROWS(DJ$4:DJ242)&gt;DJ$1,"",INDEX('malzeme montaj'!$C$1:$C$3329,SMALL(IF('malzeme montaj'!$B$1:$B$3329=DJ$3,IF('malzeme montaj'!$C$1:$C$3329&lt;&gt;"",ROW('malzeme montaj'!$C$1:$C$3329))),ROWS(DJ$4:DJ242))))</f>
        <v/>
      </c>
      <c r="DK242" s="34" t="str">
        <f t="array" ref="DK242">IF(ROWS(DK$4:DK242)&gt;DK$1,"",INDEX('malzeme montaj'!$C$1:$C$3329,SMALL(IF('malzeme montaj'!$B$1:$B$3329=DK$3,IF('malzeme montaj'!$C$1:$C$3329&lt;&gt;"",ROW('malzeme montaj'!$C$1:$C$3329))),ROWS(DK$4:DK242))))</f>
        <v/>
      </c>
      <c r="DL242" s="34" t="str">
        <f t="array" ref="DL242">IF(ROWS(DL$4:DL242)&gt;DL$1,"",INDEX('malzeme montaj'!$C$1:$C$3329,SMALL(IF('malzeme montaj'!$B$1:$B$3329=DL$3,IF('malzeme montaj'!$C$1:$C$3329&lt;&gt;"",ROW('malzeme montaj'!$C$1:$C$3329))),ROWS(DL$4:DL242))))</f>
        <v/>
      </c>
      <c r="DM242" s="34" t="str">
        <f t="array" ref="DM242">IF(ROWS(DM$4:DM242)&gt;DM$1,"",INDEX('malzeme montaj'!$C$1:$C$3329,SMALL(IF('malzeme montaj'!$B$1:$B$3329=DM$3,IF('malzeme montaj'!$C$1:$C$3329&lt;&gt;"",ROW('malzeme montaj'!$C$1:$C$3329))),ROWS(DM$4:DM242))))</f>
        <v/>
      </c>
      <c r="DN242" s="34" t="str">
        <f t="array" ref="DN242">IF(ROWS(DN$4:DN242)&gt;DN$1,"",INDEX('malzeme montaj'!$C$1:$C$3329,SMALL(IF('malzeme montaj'!$B$1:$B$3329=DN$3,IF('malzeme montaj'!$C$1:$C$3329&lt;&gt;"",ROW('malzeme montaj'!$C$1:$C$3329))),ROWS(DN$4:DN242))))</f>
        <v/>
      </c>
      <c r="DO242" s="34" t="str">
        <f t="array" ref="DO242">IF(ROWS(DO$4:DO242)&gt;DO$1,"",INDEX('malzeme montaj'!$C$1:$C$3329,SMALL(IF('malzeme montaj'!$B$1:$B$3329=DO$3,IF('malzeme montaj'!$C$1:$C$3329&lt;&gt;"",ROW('malzeme montaj'!$C$1:$C$3329))),ROWS(DO$4:DO242))))</f>
        <v/>
      </c>
      <c r="DP242" s="34" t="str">
        <f t="array" ref="DP242">IF(ROWS(DP$4:DP242)&gt;DP$1,"",INDEX('malzeme montaj'!$C$1:$C$3329,SMALL(IF('malzeme montaj'!$B$1:$B$3329=DP$3,IF('malzeme montaj'!$C$1:$C$3329&lt;&gt;"",ROW('malzeme montaj'!$C$1:$C$3329))),ROWS(DP$4:DP242))))</f>
        <v/>
      </c>
      <c r="DQ242" s="34" t="str">
        <f t="array" ref="DQ242">IF(ROWS(DQ$4:DQ242)&gt;DQ$1,"",INDEX('malzeme montaj'!$C$1:$C$3329,SMALL(IF('malzeme montaj'!$B$1:$B$3329=DQ$3,IF('malzeme montaj'!$C$1:$C$3329&lt;&gt;"",ROW('malzeme montaj'!$C$1:$C$3329))),ROWS(DQ$4:DQ242))))</f>
        <v/>
      </c>
      <c r="DR242" s="34" t="str">
        <f t="array" ref="DR242">IF(ROWS(DR$4:DR242)&gt;DR$1,"",INDEX('malzeme montaj'!$C$1:$C$3329,SMALL(IF('malzeme montaj'!$B$1:$B$3329=DR$3,IF('malzeme montaj'!$C$1:$C$3329&lt;&gt;"",ROW('malzeme montaj'!$C$1:$C$3329))),ROWS(DR$4:DR242))))</f>
        <v/>
      </c>
      <c r="DS242" s="34" t="str">
        <f t="array" ref="DS242">IF(ROWS(DS$4:DS242)&gt;DS$1,"",INDEX('malzeme montaj'!$C$1:$C$3329,SMALL(IF('malzeme montaj'!$B$1:$B$3329=DS$3,IF('malzeme montaj'!$C$1:$C$3329&lt;&gt;"",ROW('malzeme montaj'!$C$1:$C$3329))),ROWS(DS$4:DS242))))</f>
        <v/>
      </c>
      <c r="DT242" s="34" t="str">
        <f t="array" ref="DT242">IF(ROWS(DT$4:DT242)&gt;DT$1,"",INDEX('malzeme montaj'!$C$1:$C$3329,SMALL(IF('malzeme montaj'!$B$1:$B$3329=DT$3,IF('malzeme montaj'!$C$1:$C$3329&lt;&gt;"",ROW('malzeme montaj'!$C$1:$C$3329))),ROWS(DT$4:DT242))))</f>
        <v/>
      </c>
      <c r="DU242" s="34" t="str">
        <f t="array" ref="DU242">IF(ROWS(DU$4:DU242)&gt;DU$1,"",INDEX('malzeme montaj'!$C$1:$C$3329,SMALL(IF('malzeme montaj'!$B$1:$B$3329=DU$3,IF('malzeme montaj'!$C$1:$C$3329&lt;&gt;"",ROW('malzeme montaj'!$C$1:$C$3329))),ROWS(DU$4:DU242))))</f>
        <v/>
      </c>
      <c r="DV242" s="34" t="str">
        <f t="array" ref="DV242">IF(ROWS(DV$4:DV242)&gt;DV$1,"",INDEX('malzeme montaj'!$C$1:$C$3329,SMALL(IF('malzeme montaj'!$B$1:$B$3329=DV$3,IF('malzeme montaj'!$C$1:$C$3329&lt;&gt;"",ROW('malzeme montaj'!$C$1:$C$3329))),ROWS(DV$4:DV242))))</f>
        <v/>
      </c>
      <c r="DW242" s="34" t="str">
        <f t="array" ref="DW242">IF(ROWS(DW$4:DW242)&gt;DW$1,"",INDEX('malzeme montaj'!$C$1:$C$3329,SMALL(IF('malzeme montaj'!$B$1:$B$3329=DW$3,IF('malzeme montaj'!$C$1:$C$3329&lt;&gt;"",ROW('malzeme montaj'!$C$1:$C$3329))),ROWS(DW$4:DW242))))</f>
        <v/>
      </c>
      <c r="DX242" s="34" t="str">
        <f t="array" ref="DX242">IF(ROWS(DX$4:DX242)&gt;DX$1,"",INDEX('malzeme montaj'!$C$1:$C$3329,SMALL(IF('malzeme montaj'!$B$1:$B$3329=DX$3,IF('malzeme montaj'!$C$1:$C$3329&lt;&gt;"",ROW('malzeme montaj'!$C$1:$C$3329))),ROWS(DX$4:DX242))))</f>
        <v/>
      </c>
      <c r="DY242" s="34" t="str">
        <f t="array" ref="DY242">IF(ROWS(DY$4:DY242)&gt;DY$1,"",INDEX('malzeme montaj'!$C$1:$C$3329,SMALL(IF('malzeme montaj'!$B$1:$B$3329=DY$3,IF('malzeme montaj'!$C$1:$C$3329&lt;&gt;"",ROW('malzeme montaj'!$C$1:$C$3329))),ROWS(DY$4:DY242))))</f>
        <v/>
      </c>
      <c r="DZ242" s="34" t="str">
        <f t="array" ref="DZ242">IF(ROWS(DZ$4:DZ242)&gt;DZ$1,"",INDEX('malzeme montaj'!$C$1:$C$3329,SMALL(IF('malzeme montaj'!$B$1:$B$3329=DZ$3,IF('malzeme montaj'!$C$1:$C$3329&lt;&gt;"",ROW('malzeme montaj'!$C$1:$C$3329))),ROWS(DZ$4:DZ242))))</f>
        <v/>
      </c>
      <c r="EA242" s="34" t="str">
        <f t="array" ref="EA242">IF(ROWS(EA$4:EA242)&gt;EA$1,"",INDEX('malzeme montaj'!$C$1:$C$3329,SMALL(IF('malzeme montaj'!$B$1:$B$3329=EA$3,IF('malzeme montaj'!$C$1:$C$3329&lt;&gt;"",ROW('malzeme montaj'!$C$1:$C$3329))),ROWS(EA$4:EA242))))</f>
        <v/>
      </c>
      <c r="EB242" s="34" t="str">
        <f t="array" ref="EB242">IF(ROWS(EB$4:EB242)&gt;EB$1,"",INDEX('malzeme montaj'!$C$1:$C$3329,SMALL(IF('malzeme montaj'!$B$1:$B$3329=EB$3,IF('malzeme montaj'!$C$1:$C$3329&lt;&gt;"",ROW('malzeme montaj'!$C$1:$C$3329))),ROWS(EB$4:EB242))))</f>
        <v/>
      </c>
      <c r="EC242" s="34" t="str">
        <f t="array" ref="EC242">IF(ROWS(EC$4:EC242)&gt;EC$1,"",INDEX('malzeme montaj'!$C$1:$C$3329,SMALL(IF('malzeme montaj'!$B$1:$B$3329=EC$3,IF('malzeme montaj'!$C$1:$C$3329&lt;&gt;"",ROW('malzeme montaj'!$C$1:$C$3329))),ROWS(EC$4:EC242))))</f>
        <v/>
      </c>
      <c r="ED242" s="34" t="str">
        <f t="array" ref="ED242">IF(ROWS(ED$4:ED242)&gt;ED$1,"",INDEX('malzeme montaj'!$C$1:$C$3329,SMALL(IF('malzeme montaj'!$B$1:$B$3329=ED$3,IF('malzeme montaj'!$C$1:$C$3329&lt;&gt;"",ROW('malzeme montaj'!$C$1:$C$3329))),ROWS(ED$4:ED242))))</f>
        <v/>
      </c>
      <c r="EE242" s="34" t="str">
        <f t="array" ref="EE242">IF(ROWS(EE$4:EE242)&gt;EE$1,"",INDEX('malzeme montaj'!$C$1:$C$3329,SMALL(IF('malzeme montaj'!$B$1:$B$3329=EE$3,IF('malzeme montaj'!$C$1:$C$3329&lt;&gt;"",ROW('malzeme montaj'!$C$1:$C$3329))),ROWS(EE$4:EE242))))</f>
        <v/>
      </c>
      <c r="EF242" s="34" t="str">
        <f t="array" ref="EF242">IF(ROWS(EF$4:EF242)&gt;EF$1,"",INDEX('malzeme montaj'!$C$1:$C$3329,SMALL(IF('malzeme montaj'!$B$1:$B$3329=EF$3,IF('malzeme montaj'!$C$1:$C$3329&lt;&gt;"",ROW('malzeme montaj'!$C$1:$C$3329))),ROWS(EF$4:EF242))))</f>
        <v/>
      </c>
      <c r="EG242" s="34" t="str">
        <f t="array" ref="EG242">IF(ROWS(EG$4:EG242)&gt;EG$1,"",INDEX('malzeme montaj'!$C$1:$C$3329,SMALL(IF('malzeme montaj'!$B$1:$B$3329=EG$3,IF('malzeme montaj'!$C$1:$C$3329&lt;&gt;"",ROW('malzeme montaj'!$C$1:$C$3329))),ROWS(EG$4:EG242))))</f>
        <v/>
      </c>
      <c r="EH242" s="34" t="str">
        <f t="array" ref="EH242">IF(ROWS(EH$4:EH242)&gt;EH$1,"",INDEX('malzeme montaj'!$C$1:$C$3329,SMALL(IF('malzeme montaj'!$B$1:$B$3329=EH$3,IF('malzeme montaj'!$C$1:$C$3329&lt;&gt;"",ROW('malzeme montaj'!$C$1:$C$3329))),ROWS(EH$4:EH242))))</f>
        <v/>
      </c>
      <c r="EI242" s="34" t="str">
        <f t="array" ref="EI242">IF(ROWS(EI$4:EI242)&gt;EI$1,"",INDEX('malzeme montaj'!$C$1:$C$3329,SMALL(IF('malzeme montaj'!$B$1:$B$3329=EI$3,IF('malzeme montaj'!$C$1:$C$3329&lt;&gt;"",ROW('malzeme montaj'!$C$1:$C$3329))),ROWS(EI$4:EI242))))</f>
        <v/>
      </c>
      <c r="EJ242" s="34" t="str">
        <f t="array" ref="EJ242">IF(ROWS(EJ$4:EJ242)&gt;EJ$1,"",INDEX('malzeme montaj'!$C$1:$C$3329,SMALL(IF('malzeme montaj'!$B$1:$B$3329=EJ$3,IF('malzeme montaj'!$C$1:$C$3329&lt;&gt;"",ROW('malzeme montaj'!$C$1:$C$3329))),ROWS(EJ$4:EJ242))))</f>
        <v/>
      </c>
      <c r="EK242" s="34" t="str">
        <f t="array" ref="EK242">IF(ROWS(EK$4:EK242)&gt;EK$1,"",INDEX('malzeme montaj'!$C$1:$C$3329,SMALL(IF('malzeme montaj'!$B$1:$B$3329=EK$3,IF('malzeme montaj'!$C$1:$C$3329&lt;&gt;"",ROW('malzeme montaj'!$C$1:$C$3329))),ROWS(EK$4:EK242))))</f>
        <v/>
      </c>
      <c r="EL242" s="34" t="str">
        <f t="array" ref="EL242">IF(ROWS(EL$4:EL242)&gt;EL$1,"",INDEX('malzeme montaj'!$C$1:$C$3329,SMALL(IF('malzeme montaj'!$B$1:$B$3329=EL$3,IF('malzeme montaj'!$C$1:$C$3329&lt;&gt;"",ROW('malzeme montaj'!$C$1:$C$3329))),ROWS(EL$4:EL242))))</f>
        <v/>
      </c>
      <c r="EM242" s="34" t="str">
        <f t="array" ref="EM242">IF(ROWS(EM$4:EM242)&gt;EM$1,"",INDEX('malzeme montaj'!$C$1:$C$3329,SMALL(IF('malzeme montaj'!$B$1:$B$3329=EM$3,IF('malzeme montaj'!$C$1:$C$3329&lt;&gt;"",ROW('malzeme montaj'!$C$1:$C$3329))),ROWS(EM$4:EM242))))</f>
        <v/>
      </c>
      <c r="EN242" s="34" t="str">
        <f t="array" ref="EN242">IF(ROWS(EN$4:EN242)&gt;EN$1,"",INDEX('malzeme montaj'!$C$1:$C$3329,SMALL(IF('malzeme montaj'!$B$1:$B$3329=EN$3,IF('malzeme montaj'!$C$1:$C$3329&lt;&gt;"",ROW('malzeme montaj'!$C$1:$C$3329))),ROWS(EN$4:EN242))))</f>
        <v/>
      </c>
      <c r="EO242" s="34" t="str">
        <f t="array" ref="EO242">IF(ROWS(EO$4:EO242)&gt;EO$1,"",INDEX('malzeme montaj'!$C$1:$C$3329,SMALL(IF('malzeme montaj'!$B$1:$B$3329=EO$3,IF('malzeme montaj'!$C$1:$C$3329&lt;&gt;"",ROW('malzeme montaj'!$C$1:$C$3329))),ROWS(EO$4:EO242))))</f>
        <v/>
      </c>
      <c r="EP242" s="34" t="str">
        <f t="array" ref="EP242">IF(ROWS(EP$4:EP242)&gt;EP$1,"",INDEX('malzeme montaj'!$C$1:$C$3329,SMALL(IF('malzeme montaj'!$B$1:$B$3329=EP$3,IF('malzeme montaj'!$C$1:$C$3329&lt;&gt;"",ROW('malzeme montaj'!$C$1:$C$3329))),ROWS(EP$4:EP242))))</f>
        <v/>
      </c>
      <c r="EQ242" s="34" t="str">
        <f t="array" ref="EQ242">IF(ROWS(EQ$4:EQ242)&gt;EQ$1,"",INDEX('malzeme montaj'!$C$1:$C$3329,SMALL(IF('malzeme montaj'!$B$1:$B$3329=EQ$3,IF('malzeme montaj'!$C$1:$C$3329&lt;&gt;"",ROW('malzeme montaj'!$C$1:$C$3329))),ROWS(EQ$4:EQ242))))</f>
        <v/>
      </c>
      <c r="ER242" s="34" t="str">
        <f t="array" ref="ER242">IF(ROWS(ER$4:ER242)&gt;ER$1,"",INDEX('malzeme montaj'!$C$1:$C$3329,SMALL(IF('malzeme montaj'!$B$1:$B$3329=ER$3,IF('malzeme montaj'!$C$1:$C$3329&lt;&gt;"",ROW('malzeme montaj'!$C$1:$C$3329))),ROWS(ER$4:ER242))))</f>
        <v/>
      </c>
      <c r="ES242" s="34" t="str">
        <f t="array" ref="ES242">IF(ROWS(ES$4:ES242)&gt;ES$1,"",INDEX('malzeme montaj'!$C$1:$C$3329,SMALL(IF('malzeme montaj'!$B$1:$B$3329=ES$3,IF('malzeme montaj'!$C$1:$C$3329&lt;&gt;"",ROW('malzeme montaj'!$C$1:$C$3329))),ROWS(ES$4:ES242))))</f>
        <v/>
      </c>
      <c r="ET242" s="34" t="str">
        <f t="array" ref="ET242">IF(ROWS(ET$4:ET242)&gt;ET$1,"",INDEX('malzeme montaj'!$C$1:$C$3329,SMALL(IF('malzeme montaj'!$B$1:$B$3329=ET$3,IF('malzeme montaj'!$C$1:$C$3329&lt;&gt;"",ROW('malzeme montaj'!$C$1:$C$3329))),ROWS(ET$4:ET242))))</f>
        <v/>
      </c>
      <c r="EU242" s="34" t="str">
        <f t="array" ref="EU242">IF(ROWS(EU$4:EU242)&gt;EU$1,"",INDEX('malzeme montaj'!$C$1:$C$3329,SMALL(IF('malzeme montaj'!$B$1:$B$3329=EU$3,IF('malzeme montaj'!$C$1:$C$3329&lt;&gt;"",ROW('malzeme montaj'!$C$1:$C$3329))),ROWS(EU$4:EU242))))</f>
        <v/>
      </c>
      <c r="EV242" s="34" t="str">
        <f t="array" ref="EV242">IF(ROWS(EV$4:EV242)&gt;EV$1,"",INDEX('malzeme montaj'!$C$1:$C$3329,SMALL(IF('malzeme montaj'!$B$1:$B$3329=EV$3,IF('malzeme montaj'!$C$1:$C$3329&lt;&gt;"",ROW('malzeme montaj'!$C$1:$C$3329))),ROWS(EV$4:EV242))))</f>
        <v/>
      </c>
      <c r="EW242" s="34" t="str">
        <f t="array" ref="EW242">IF(ROWS(EW$4:EW242)&gt;EW$1,"",INDEX('malzeme montaj'!$C$1:$C$3329,SMALL(IF('malzeme montaj'!$B$1:$B$3329=EW$3,IF('malzeme montaj'!$C$1:$C$3329&lt;&gt;"",ROW('malzeme montaj'!$C$1:$C$3329))),ROWS(EW$4:EW242))))</f>
        <v/>
      </c>
    </row>
    <row r="243" spans="1:153" ht="12.75" customHeight="1">
      <c r="A243" s="38" t="str">
        <f t="array" ref="A243">IF(ROWS(A$4:A243)&gt;A$1,"",INDEX('malzeme montaj'!$C$1:$C$3329,SMALL(IF('malzeme montaj'!$B$1:$B$3329=A$3,IF('malzeme montaj'!$C$1:$C$3329&lt;&gt;"",ROW('malzeme montaj'!$C$1:$C$3329))),ROWS(A$4:A243))))</f>
        <v/>
      </c>
      <c r="B243" s="38" t="str">
        <f t="array" ref="B243">IF(ROWS(B$4:B243)&gt;B$1,"",INDEX('malzeme montaj'!$C$1:$C$3329,SMALL(IF('malzeme montaj'!$B$1:$B$3329=B$3,IF('malzeme montaj'!$C$1:$C$3329&lt;&gt;"",ROW('malzeme montaj'!$C$1:$C$3329))),ROWS(B$4:B243))))</f>
        <v/>
      </c>
      <c r="C243" s="38" t="str">
        <f t="array" ref="C243">IF(ROWS(C$4:C243)&gt;C$1,"",INDEX('malzeme montaj'!$C$1:$C$3329,SMALL(IF('malzeme montaj'!$B$1:$B$3329=C$3,IF('malzeme montaj'!$C$1:$C$3329&lt;&gt;"",ROW('malzeme montaj'!$C$1:$C$3329))),ROWS(C$4:C243))))</f>
        <v/>
      </c>
      <c r="D243" s="38" t="str">
        <f t="array" ref="D243">IF(ROWS(D$4:D243)&gt;D$1,"",INDEX('malzeme montaj'!$C$1:$C$3329,SMALL(IF('malzeme montaj'!$B$1:$B$3329=D$3,IF('malzeme montaj'!$C$1:$C$3329&lt;&gt;"",ROW('malzeme montaj'!$C$1:$C$3329))),ROWS(D$4:D243))))</f>
        <v/>
      </c>
      <c r="E243" s="38" t="str">
        <f t="array" ref="E243">IF(ROWS(E$4:E243)&gt;E$1,"",INDEX('malzeme montaj'!$C$1:$C$3329,SMALL(IF('malzeme montaj'!$B$1:$B$3329=E$3,IF('malzeme montaj'!$C$1:$C$3329&lt;&gt;"",ROW('malzeme montaj'!$C$1:$C$3329))),ROWS(E$4:E243))))</f>
        <v/>
      </c>
      <c r="F243" s="38" t="str">
        <f t="array" ref="F243">IF(ROWS(F$4:F243)&gt;F$1,"",INDEX('malzeme montaj'!$C$1:$C$3329,SMALL(IF('malzeme montaj'!$B$1:$B$3329=F$3,IF('malzeme montaj'!$C$1:$C$3329&lt;&gt;"",ROW('malzeme montaj'!$C$1:$C$3329))),ROWS(F$4:F243))))</f>
        <v/>
      </c>
      <c r="G243" s="38" t="str">
        <f t="array" ref="G243">IF(ROWS(G$4:G243)&gt;G$1,"",INDEX('malzeme montaj'!$C$1:$C$3329,SMALL(IF('malzeme montaj'!$B$1:$B$3329=G$3,IF('malzeme montaj'!$C$1:$C$3329&lt;&gt;"",ROW('malzeme montaj'!$C$1:$C$3329))),ROWS(G$4:G243))))</f>
        <v/>
      </c>
      <c r="H243" s="38" t="str">
        <f t="array" ref="H243">IF(ROWS(H$4:H243)&gt;H$1,"",INDEX('malzeme montaj'!$C$1:$C$3329,SMALL(IF('malzeme montaj'!$B$1:$B$3329=H$3,IF('malzeme montaj'!$C$1:$C$3329&lt;&gt;"",ROW('malzeme montaj'!$C$1:$C$3329))),ROWS(H$4:H243))))</f>
        <v/>
      </c>
      <c r="I243" s="38" t="str">
        <f t="array" ref="I243">IF(ROWS(I$4:I243)&gt;I$1,"",INDEX('malzeme montaj'!$C$1:$C$3329,SMALL(IF('malzeme montaj'!$B$1:$B$3329=I$3,IF('malzeme montaj'!$C$1:$C$3329&lt;&gt;"",ROW('malzeme montaj'!$C$1:$C$3329))),ROWS(I$4:I243))))</f>
        <v/>
      </c>
      <c r="J243" s="38" t="str">
        <f t="array" ref="J243">IF(ROWS(J$4:J243)&gt;J$1,"",INDEX('malzeme montaj'!$C$1:$C$3329,SMALL(IF('malzeme montaj'!$B$1:$B$3329=J$3,IF('malzeme montaj'!$C$1:$C$3329&lt;&gt;"",ROW('malzeme montaj'!$C$1:$C$3329))),ROWS(J$4:J243))))</f>
        <v/>
      </c>
      <c r="K243" s="38" t="str">
        <f t="array" ref="K243">IF(ROWS(K$4:K243)&gt;K$1,"",INDEX('malzeme montaj'!$C$1:$C$3329,SMALL(IF('malzeme montaj'!$B$1:$B$3329=K$3,IF('malzeme montaj'!$C$1:$C$3329&lt;&gt;"",ROW('malzeme montaj'!$C$1:$C$3329))),ROWS(K$4:K243))))</f>
        <v/>
      </c>
      <c r="L243" s="38" t="str">
        <f t="array" ref="L243">IF(ROWS(L$4:L243)&gt;L$1,"",INDEX('malzeme montaj'!$C$1:$C$3329,SMALL(IF('malzeme montaj'!$B$1:$B$3329=L$3,IF('malzeme montaj'!$C$1:$C$3329&lt;&gt;"",ROW('malzeme montaj'!$C$1:$C$3329))),ROWS(L$4:L243))))</f>
        <v/>
      </c>
      <c r="M243" s="38" t="str">
        <f t="array" ref="M243">IF(ROWS(M$4:M243)&gt;M$1,"",INDEX('malzeme montaj'!$C$1:$C$3329,SMALL(IF('malzeme montaj'!$B$1:$B$3329=M$3,IF('malzeme montaj'!$C$1:$C$3329&lt;&gt;"",ROW('malzeme montaj'!$C$1:$C$3329))),ROWS(M$4:M243))))</f>
        <v/>
      </c>
      <c r="N243" s="38" t="str">
        <f t="array" ref="N243">IF(ROWS(N$4:N243)&gt;N$1,"",INDEX('malzeme montaj'!$C$1:$C$3329,SMALL(IF('malzeme montaj'!$B$1:$B$3329=N$3,IF('malzeme montaj'!$C$1:$C$3329&lt;&gt;"",ROW('malzeme montaj'!$C$1:$C$3329))),ROWS(N$4:N243))))</f>
        <v/>
      </c>
      <c r="O243" s="38" t="str">
        <f t="array" ref="O243">IF(ROWS(O$4:O243)&gt;O$1,"",INDEX('malzeme montaj'!$C$1:$C$3329,SMALL(IF('malzeme montaj'!$B$1:$B$3329=O$3,IF('malzeme montaj'!$C$1:$C$3329&lt;&gt;"",ROW('malzeme montaj'!$C$1:$C$3329))),ROWS(O$4:O243))))</f>
        <v/>
      </c>
      <c r="P243" s="38" t="str">
        <f t="array" ref="P243">IF(ROWS(P$4:P243)&gt;P$1,"",INDEX('malzeme montaj'!$C$1:$C$3329,SMALL(IF('malzeme montaj'!$B$1:$B$3329=P$3,IF('malzeme montaj'!$C$1:$C$3329&lt;&gt;"",ROW('malzeme montaj'!$C$1:$C$3329))),ROWS(P$4:P243))))</f>
        <v/>
      </c>
      <c r="Q243" s="38" t="str">
        <f t="array" ref="Q243">IF(ROWS(Q$4:Q243)&gt;Q$1,"",INDEX('malzeme montaj'!$C$1:$C$3329,SMALL(IF('malzeme montaj'!$B$1:$B$3329=Q$3,IF('malzeme montaj'!$C$1:$C$3329&lt;&gt;"",ROW('malzeme montaj'!$C$1:$C$3329))),ROWS(Q$4:Q243))))</f>
        <v/>
      </c>
      <c r="R243" s="38" t="str">
        <f t="array" ref="R243">IF(ROWS(R$4:R243)&gt;R$1,"",INDEX('malzeme montaj'!$C$1:$C$3329,SMALL(IF('malzeme montaj'!$B$1:$B$3329=R$3,IF('malzeme montaj'!$C$1:$C$3329&lt;&gt;"",ROW('malzeme montaj'!$C$1:$C$3329))),ROWS(R$4:R243))))</f>
        <v/>
      </c>
      <c r="S243" s="38" t="str">
        <f t="array" ref="S243">IF(ROWS(S$4:S243)&gt;S$1,"",INDEX('malzeme montaj'!$C$1:$C$3329,SMALL(IF('malzeme montaj'!$B$1:$B$3329=S$3,IF('malzeme montaj'!$C$1:$C$3329&lt;&gt;"",ROW('malzeme montaj'!$C$1:$C$3329))),ROWS(S$4:S243))))</f>
        <v/>
      </c>
      <c r="T243" s="38" t="str">
        <f t="array" ref="T243">IF(ROWS(T$4:T243)&gt;T$1,"",INDEX('malzeme montaj'!$C$1:$C$3329,SMALL(IF('malzeme montaj'!$B$1:$B$3329=T$3,IF('malzeme montaj'!$C$1:$C$3329&lt;&gt;"",ROW('malzeme montaj'!$C$1:$C$3329))),ROWS(T$4:T243))))</f>
        <v/>
      </c>
      <c r="U243" s="38" t="str">
        <f t="array" ref="U243">IF(ROWS(U$4:U243)&gt;U$1,"",INDEX('malzeme montaj'!$C$1:$C$3329,SMALL(IF('malzeme montaj'!$B$1:$B$3329=U$3,IF('malzeme montaj'!$C$1:$C$3329&lt;&gt;"",ROW('malzeme montaj'!$C$1:$C$3329))),ROWS(U$4:U243))))</f>
        <v/>
      </c>
      <c r="V243" s="38" t="str">
        <f t="array" ref="V243">IF(ROWS(V$4:V243)&gt;V$1,"",INDEX('malzeme montaj'!$C$1:$C$3329,SMALL(IF('malzeme montaj'!$B$1:$B$3329=V$3,IF('malzeme montaj'!$C$1:$C$3329&lt;&gt;"",ROW('malzeme montaj'!$C$1:$C$3329))),ROWS(V$4:V243))))</f>
        <v/>
      </c>
      <c r="W243" s="38" t="str">
        <f t="array" ref="W243">IF(ROWS(W$4:W243)&gt;W$1,"",INDEX('malzeme montaj'!$C$1:$C$3329,SMALL(IF('malzeme montaj'!$B$1:$B$3329=W$3,IF('malzeme montaj'!$C$1:$C$3329&lt;&gt;"",ROW('malzeme montaj'!$C$1:$C$3329))),ROWS(W$4:W243))))</f>
        <v/>
      </c>
      <c r="X243" s="38" t="str">
        <f t="array" ref="X243">IF(ROWS(X$4:X243)&gt;X$1,"",INDEX('malzeme montaj'!$C$1:$C$3329,SMALL(IF('malzeme montaj'!$B$1:$B$3329=X$3,IF('malzeme montaj'!$C$1:$C$3329&lt;&gt;"",ROW('malzeme montaj'!$C$1:$C$3329))),ROWS(X$4:X243))))</f>
        <v/>
      </c>
      <c r="Y243" s="38" t="str">
        <f t="array" ref="Y243">IF(ROWS(Y$4:Y243)&gt;Y$1,"",INDEX('malzeme montaj'!$C$1:$C$3329,SMALL(IF('malzeme montaj'!$B$1:$B$3329=Y$3,IF('malzeme montaj'!$C$1:$C$3329&lt;&gt;"",ROW('malzeme montaj'!$C$1:$C$3329))),ROWS(Y$4:Y243))))</f>
        <v/>
      </c>
      <c r="Z243" s="38" t="str">
        <f t="array" ref="Z243">IF(ROWS(Z$4:Z243)&gt;Z$1,"",INDEX('malzeme montaj'!$C$1:$C$3329,SMALL(IF('malzeme montaj'!$B$1:$B$3329=Z$3,IF('malzeme montaj'!$C$1:$C$3329&lt;&gt;"",ROW('malzeme montaj'!$C$1:$C$3329))),ROWS(Z$4:Z243))))</f>
        <v/>
      </c>
      <c r="AA243" s="38" t="str">
        <f t="array" ref="AA243">IF(ROWS(AA$4:AA243)&gt;AA$1,"",INDEX('malzeme montaj'!$C$1:$C$3329,SMALL(IF('malzeme montaj'!$B$1:$B$3329=AA$3,IF('malzeme montaj'!$C$1:$C$3329&lt;&gt;"",ROW('malzeme montaj'!$C$1:$C$3329))),ROWS(AA$4:AA243))))</f>
        <v/>
      </c>
      <c r="AB243" s="38" t="str">
        <f t="array" ref="AB243">IF(ROWS(AB$4:AB243)&gt;AB$1,"",INDEX('malzeme montaj'!$C$1:$C$3329,SMALL(IF('malzeme montaj'!$B$1:$B$3329=AB$3,IF('malzeme montaj'!$C$1:$C$3329&lt;&gt;"",ROW('malzeme montaj'!$C$1:$C$3329))),ROWS(AB$4:AB243))))</f>
        <v/>
      </c>
      <c r="AC243" s="38" t="str">
        <f t="array" ref="AC243">IF(ROWS(AC$4:AC243)&gt;AC$1,"",INDEX('malzeme montaj'!$C$1:$C$3329,SMALL(IF('malzeme montaj'!$B$1:$B$3329=AC$3,IF('malzeme montaj'!$C$1:$C$3329&lt;&gt;"",ROW('malzeme montaj'!$C$1:$C$3329))),ROWS(AC$4:AC243))))</f>
        <v/>
      </c>
      <c r="AD243" s="38" t="str">
        <f t="array" ref="AD243">IF(ROWS(AD$4:AD243)&gt;AD$1,"",INDEX('malzeme montaj'!$C$1:$C$3329,SMALL(IF('malzeme montaj'!$B$1:$B$3329=AD$3,IF('malzeme montaj'!$C$1:$C$3329&lt;&gt;"",ROW('malzeme montaj'!$C$1:$C$3329))),ROWS(AD$4:AD243))))</f>
        <v/>
      </c>
      <c r="AE243" s="38" t="str">
        <f t="array" ref="AE243">IF(ROWS(AE$4:AE243)&gt;AE$1,"",INDEX('malzeme montaj'!$C$1:$C$3329,SMALL(IF('malzeme montaj'!$B$1:$B$3329=AE$3,IF('malzeme montaj'!$C$1:$C$3329&lt;&gt;"",ROW('malzeme montaj'!$C$1:$C$3329))),ROWS(AE$4:AE243))))</f>
        <v/>
      </c>
      <c r="AF243" s="38" t="str">
        <f t="array" ref="AF243">IF(ROWS(AF$4:AF243)&gt;AF$1,"",INDEX('malzeme montaj'!$C$1:$C$3329,SMALL(IF('malzeme montaj'!$B$1:$B$3329=AF$3,IF('malzeme montaj'!$C$1:$C$3329&lt;&gt;"",ROW('malzeme montaj'!$C$1:$C$3329))),ROWS(AF$4:AF243))))</f>
        <v/>
      </c>
      <c r="AG243" s="38" t="str">
        <f t="array" ref="AG243">IF(ROWS(AG$4:AG243)&gt;AG$1,"",INDEX('malzeme montaj'!$C$1:$C$3329,SMALL(IF('malzeme montaj'!$B$1:$B$3329=AG$3,IF('malzeme montaj'!$C$1:$C$3329&lt;&gt;"",ROW('malzeme montaj'!$C$1:$C$3329))),ROWS(AG$4:AG243))))</f>
        <v/>
      </c>
      <c r="AH243" s="38" t="str">
        <f t="array" ref="AH243">IF(ROWS(AH$4:AH243)&gt;AH$1,"",INDEX('malzeme montaj'!$C$1:$C$3329,SMALL(IF('malzeme montaj'!$B$1:$B$3329=AH$3,IF('malzeme montaj'!$C$1:$C$3329&lt;&gt;"",ROW('malzeme montaj'!$C$1:$C$3329))),ROWS(AH$4:AH243))))</f>
        <v/>
      </c>
      <c r="AI243" s="38" t="str">
        <f t="array" ref="AI243">IF(ROWS(AI$4:AI243)&gt;AI$1,"",INDEX('malzeme montaj'!$C$1:$C$3329,SMALL(IF('malzeme montaj'!$B$1:$B$3329=AI$3,IF('malzeme montaj'!$C$1:$C$3329&lt;&gt;"",ROW('malzeme montaj'!$C$1:$C$3329))),ROWS(AI$4:AI243))))</f>
        <v/>
      </c>
      <c r="AJ243" s="38" t="str">
        <f t="array" ref="AJ243">IF(ROWS(AJ$4:AJ243)&gt;AJ$1,"",INDEX('malzeme montaj'!$C$1:$C$3329,SMALL(IF('malzeme montaj'!$B$1:$B$3329=AJ$3,IF('malzeme montaj'!$C$1:$C$3329&lt;&gt;"",ROW('malzeme montaj'!$C$1:$C$3329))),ROWS(AJ$4:AJ243))))</f>
        <v/>
      </c>
      <c r="AK243" s="38" t="str">
        <f t="array" ref="AK243">IF(ROWS(AK$4:AK243)&gt;AK$1,"",INDEX('malzeme montaj'!$C$1:$C$3329,SMALL(IF('malzeme montaj'!$B$1:$B$3329=AK$3,IF('malzeme montaj'!$C$1:$C$3329&lt;&gt;"",ROW('malzeme montaj'!$C$1:$C$3329))),ROWS(AK$4:AK243))))</f>
        <v/>
      </c>
      <c r="AL243" s="38" t="str">
        <f t="array" ref="AL243">IF(ROWS(AL$4:AL243)&gt;AL$1,"",INDEX('malzeme montaj'!$C$1:$C$3329,SMALL(IF('malzeme montaj'!$B$1:$B$3329=AL$3,IF('malzeme montaj'!$C$1:$C$3329&lt;&gt;"",ROW('malzeme montaj'!$C$1:$C$3329))),ROWS(AL$4:AL243))))</f>
        <v/>
      </c>
      <c r="AM243" s="38" t="str">
        <f t="array" ref="AM243">IF(ROWS(AM$4:AM243)&gt;AM$1,"",INDEX('malzeme montaj'!$C$1:$C$3329,SMALL(IF('malzeme montaj'!$B$1:$B$3329=AM$3,IF('malzeme montaj'!$C$1:$C$3329&lt;&gt;"",ROW('malzeme montaj'!$C$1:$C$3329))),ROWS(AM$4:AM243))))</f>
        <v/>
      </c>
      <c r="AN243" s="38" t="str">
        <f t="array" ref="AN243">IF(ROWS(AN$4:AN243)&gt;AN$1,"",INDEX('malzeme montaj'!$C$1:$C$3329,SMALL(IF('malzeme montaj'!$B$1:$B$3329=AN$3,IF('malzeme montaj'!$C$1:$C$3329&lt;&gt;"",ROW('malzeme montaj'!$C$1:$C$3329))),ROWS(AN$4:AN243))))</f>
        <v/>
      </c>
      <c r="AO243" s="38" t="str">
        <f t="array" ref="AO243">IF(ROWS(AO$4:AO243)&gt;AO$1,"",INDEX('malzeme montaj'!$C$1:$C$3329,SMALL(IF('malzeme montaj'!$B$1:$B$3329=AO$3,IF('malzeme montaj'!$C$1:$C$3329&lt;&gt;"",ROW('malzeme montaj'!$C$1:$C$3329))),ROWS(AO$4:AO243))))</f>
        <v/>
      </c>
      <c r="AP243" s="38" t="str">
        <f t="array" ref="AP243">IF(ROWS(AP$4:AP243)&gt;AP$1,"",INDEX('malzeme montaj'!$C$1:$C$3329,SMALL(IF('malzeme montaj'!$B$1:$B$3329=AP$3,IF('malzeme montaj'!$C$1:$C$3329&lt;&gt;"",ROW('malzeme montaj'!$C$1:$C$3329))),ROWS(AP$4:AP243))))</f>
        <v/>
      </c>
      <c r="AQ243" s="38" t="str">
        <f t="array" ref="AQ243">IF(ROWS(AQ$4:AQ243)&gt;AQ$1,"",INDEX('malzeme montaj'!$C$1:$C$3329,SMALL(IF('malzeme montaj'!$B$1:$B$3329=AQ$3,IF('malzeme montaj'!$C$1:$C$3329&lt;&gt;"",ROW('malzeme montaj'!$C$1:$C$3329))),ROWS(AQ$4:AQ243))))</f>
        <v/>
      </c>
      <c r="AR243" s="38" t="str">
        <f t="array" ref="AR243">IF(ROWS(AR$4:AR243)&gt;AR$1,"",INDEX('malzeme montaj'!$C$1:$C$3329,SMALL(IF('malzeme montaj'!$B$1:$B$3329=AR$3,IF('malzeme montaj'!$C$1:$C$3329&lt;&gt;"",ROW('malzeme montaj'!$C$1:$C$3329))),ROWS(AR$4:AR243))))</f>
        <v/>
      </c>
      <c r="AS243" s="38" t="str">
        <f t="array" ref="AS243">IF(ROWS(AS$4:AS243)&gt;AS$1,"",INDEX('malzeme montaj'!$C$1:$C$3329,SMALL(IF('malzeme montaj'!$B$1:$B$3329=AS$3,IF('malzeme montaj'!$C$1:$C$3329&lt;&gt;"",ROW('malzeme montaj'!$C$1:$C$3329))),ROWS(AS$4:AS243))))</f>
        <v/>
      </c>
      <c r="AT243" s="38" t="str">
        <f t="array" ref="AT243">IF(ROWS(AT$4:AT243)&gt;AT$1,"",INDEX('malzeme montaj'!$C$1:$C$3329,SMALL(IF('malzeme montaj'!$B$1:$B$3329=AT$3,IF('malzeme montaj'!$C$1:$C$3329&lt;&gt;"",ROW('malzeme montaj'!$C$1:$C$3329))),ROWS(AT$4:AT243))))</f>
        <v/>
      </c>
      <c r="AU243" s="38" t="str">
        <f t="array" ref="AU243">IF(ROWS(AU$4:AU243)&gt;AU$1,"",INDEX('malzeme montaj'!$C$1:$C$3329,SMALL(IF('malzeme montaj'!$B$1:$B$3329=AU$3,IF('malzeme montaj'!$C$1:$C$3329&lt;&gt;"",ROW('malzeme montaj'!$C$1:$C$3329))),ROWS(AU$4:AU243))))</f>
        <v/>
      </c>
      <c r="AV243" s="38" t="str">
        <f t="array" ref="AV243">IF(ROWS(AV$4:AV243)&gt;AV$1,"",INDEX('malzeme montaj'!$C$1:$C$3329,SMALL(IF('malzeme montaj'!$B$1:$B$3329=AV$3,IF('malzeme montaj'!$C$1:$C$3329&lt;&gt;"",ROW('malzeme montaj'!$C$1:$C$3329))),ROWS(AV$4:AV243))))</f>
        <v/>
      </c>
      <c r="AW243" s="38" t="str">
        <f t="array" ref="AW243">IF(ROWS(AW$4:AW243)&gt;AW$1,"",INDEX('malzeme montaj'!$C$1:$C$3329,SMALL(IF('malzeme montaj'!$B$1:$B$3329=AW$3,IF('malzeme montaj'!$C$1:$C$3329&lt;&gt;"",ROW('malzeme montaj'!$C$1:$C$3329))),ROWS(AW$4:AW243))))</f>
        <v/>
      </c>
      <c r="AX243" s="38" t="str">
        <f t="array" ref="AX243">IF(ROWS(AX$4:AX243)&gt;AX$1,"",INDEX('malzeme montaj'!$C$1:$C$3329,SMALL(IF('malzeme montaj'!$B$1:$B$3329=AX$3,IF('malzeme montaj'!$C$1:$C$3329&lt;&gt;"",ROW('malzeme montaj'!$C$1:$C$3329))),ROWS(AX$4:AX243))))</f>
        <v/>
      </c>
      <c r="AY243" s="38" t="str">
        <f t="array" ref="AY243">IF(ROWS(AY$4:AY243)&gt;AY$1,"",INDEX('malzeme montaj'!$C$1:$C$3329,SMALL(IF('malzeme montaj'!$B$1:$B$3329=AY$3,IF('malzeme montaj'!$C$1:$C$3329&lt;&gt;"",ROW('malzeme montaj'!$C$1:$C$3329))),ROWS(AY$4:AY243))))</f>
        <v/>
      </c>
      <c r="AZ243" s="38" t="str">
        <f t="array" ref="AZ243">IF(ROWS(AZ$4:AZ243)&gt;AZ$1,"",INDEX('malzeme montaj'!$C$1:$C$3329,SMALL(IF('malzeme montaj'!$B$1:$B$3329=AZ$3,IF('malzeme montaj'!$C$1:$C$3329&lt;&gt;"",ROW('malzeme montaj'!$C$1:$C$3329))),ROWS(AZ$4:AZ243))))</f>
        <v/>
      </c>
      <c r="BA243" s="38" t="str">
        <f t="array" ref="BA243">IF(ROWS(BA$4:BA243)&gt;BA$1,"",INDEX('malzeme montaj'!$C$1:$C$3329,SMALL(IF('malzeme montaj'!$B$1:$B$3329=BA$3,IF('malzeme montaj'!$C$1:$C$3329&lt;&gt;"",ROW('malzeme montaj'!$C$1:$C$3329))),ROWS(BA$4:BA243))))</f>
        <v/>
      </c>
      <c r="BB243" s="38" t="str">
        <f t="array" ref="BB243">IF(ROWS(BB$4:BB243)&gt;BB$1,"",INDEX('malzeme montaj'!$C$1:$C$3329,SMALL(IF('malzeme montaj'!$B$1:$B$3329=BB$3,IF('malzeme montaj'!$C$1:$C$3329&lt;&gt;"",ROW('malzeme montaj'!$C$1:$C$3329))),ROWS(BB$4:BB243))))</f>
        <v/>
      </c>
      <c r="BC243" s="38" t="str">
        <f t="array" ref="BC243">IF(ROWS(BC$4:BC243)&gt;BC$1,"",INDEX('malzeme montaj'!$C$1:$C$3329,SMALL(IF('malzeme montaj'!$B$1:$B$3329=BC$3,IF('malzeme montaj'!$C$1:$C$3329&lt;&gt;"",ROW('malzeme montaj'!$C$1:$C$3329))),ROWS(BC$4:BC243))))</f>
        <v/>
      </c>
      <c r="BD243" s="38" t="str">
        <f t="array" ref="BD243">IF(ROWS(BD$4:BD243)&gt;BD$1,"",INDEX('malzeme montaj'!$C$1:$C$3329,SMALL(IF('malzeme montaj'!$B$1:$B$3329=BD$3,IF('malzeme montaj'!$C$1:$C$3329&lt;&gt;"",ROW('malzeme montaj'!$C$1:$C$3329))),ROWS(BD$4:BD243))))</f>
        <v/>
      </c>
      <c r="BE243" s="38"/>
      <c r="BF243" s="38" t="str">
        <f t="array" ref="BF243">IF(ROWS(BF$4:BF243)&gt;BF$1,"",INDEX('malzeme montaj'!$C$1:$C$3329,SMALL(IF('malzeme montaj'!$B$1:$B$3329=BF$3,IF('malzeme montaj'!$C$1:$C$3329&lt;&gt;"",ROW('malzeme montaj'!$C$1:$C$3329))),ROWS(BF$4:BF243))))</f>
        <v/>
      </c>
      <c r="BG243" s="38" t="str">
        <f t="array" ref="BG243">IF(ROWS(BG$4:BG243)&gt;BG$1,"",INDEX('malzeme montaj'!$C$1:$C$3329,SMALL(IF('malzeme montaj'!$B$1:$B$3329=BG$3,IF('malzeme montaj'!$C$1:$C$3329&lt;&gt;"",ROW('malzeme montaj'!$C$1:$C$3329))),ROWS(BG$4:BG243))))</f>
        <v/>
      </c>
      <c r="BH243" s="38" t="str">
        <f t="array" ref="BH243">IF(ROWS(BH$4:BH243)&gt;BH$1,"",INDEX('malzeme montaj'!$C$1:$C$3329,SMALL(IF('malzeme montaj'!$B$1:$B$3329=BH$3,IF('malzeme montaj'!$C$1:$C$3329&lt;&gt;"",ROW('malzeme montaj'!$C$1:$C$3329))),ROWS(BH$4:BH243))))</f>
        <v/>
      </c>
      <c r="BI243" s="38" t="str">
        <f t="array" ref="BI243">IF(ROWS(BI$4:BI243)&gt;BI$1,"",INDEX('malzeme montaj'!$C$1:$C$3329,SMALL(IF('malzeme montaj'!$B$1:$B$3329=BI$3,IF('malzeme montaj'!$C$1:$C$3329&lt;&gt;"",ROW('malzeme montaj'!$C$1:$C$3329))),ROWS(BI$4:BI243))))</f>
        <v/>
      </c>
      <c r="BJ243" s="38" t="str">
        <f t="array" ref="BJ243">IF(ROWS(BJ$4:BJ243)&gt;BJ$1,"",INDEX('malzeme montaj'!$C$1:$C$3329,SMALL(IF('malzeme montaj'!$B$1:$B$3329=BJ$3,IF('malzeme montaj'!$C$1:$C$3329&lt;&gt;"",ROW('malzeme montaj'!$C$1:$C$3329))),ROWS(BJ$4:BJ243))))</f>
        <v/>
      </c>
      <c r="BK243" s="38" t="str">
        <f t="array" ref="BK243">IF(ROWS(BK$4:BK243)&gt;BK$1,"",INDEX('malzeme montaj'!$C$1:$C$3329,SMALL(IF('malzeme montaj'!$B$1:$B$3329=BK$3,IF('malzeme montaj'!$C$1:$C$3329&lt;&gt;"",ROW('malzeme montaj'!$C$1:$C$3329))),ROWS(BK$4:BK243))))</f>
        <v/>
      </c>
      <c r="BL243" s="38" t="str">
        <f t="array" ref="BL243">IF(ROWS(BL$4:BL243)&gt;BL$1,"",INDEX('malzeme montaj'!$C$1:$C$3329,SMALL(IF('malzeme montaj'!$B$1:$B$3329=BL$3,IF('malzeme montaj'!$C$1:$C$3329&lt;&gt;"",ROW('malzeme montaj'!$C$1:$C$3329))),ROWS(BL$4:BL243))))</f>
        <v/>
      </c>
      <c r="BM243" s="38" t="str">
        <f t="array" ref="BM243">IF(ROWS(BM$4:BM243)&gt;BM$1,"",INDEX('malzeme montaj'!$C$1:$C$3329,SMALL(IF('malzeme montaj'!$B$1:$B$3329=BM$3,IF('malzeme montaj'!$C$1:$C$3329&lt;&gt;"",ROW('malzeme montaj'!$C$1:$C$3329))),ROWS(BM$4:BM243))))</f>
        <v/>
      </c>
      <c r="BN243" s="38" t="str">
        <f t="array" ref="BN243">IF(ROWS(BN$4:BN243)&gt;BN$1,"",INDEX('malzeme montaj'!$C$1:$C$3329,SMALL(IF('malzeme montaj'!$B$1:$B$3329=BN$3,IF('malzeme montaj'!$C$1:$C$3329&lt;&gt;"",ROW('malzeme montaj'!$C$1:$C$3329))),ROWS(BN$4:BN243))))</f>
        <v/>
      </c>
      <c r="BO243" s="38" t="str">
        <f t="array" ref="BO243">IF(ROWS(BO$4:BO243)&gt;BO$1,"",INDEX('malzeme montaj'!$C$1:$C$3329,SMALL(IF('malzeme montaj'!$B$1:$B$3329=BO$3,IF('malzeme montaj'!$C$1:$C$3329&lt;&gt;"",ROW('malzeme montaj'!$C$1:$C$3329))),ROWS(BO$4:BO243))))</f>
        <v/>
      </c>
      <c r="BP243" s="38" t="str">
        <f t="array" ref="BP243">IF(ROWS(BP$4:BP243)&gt;BP$1,"",INDEX('malzeme montaj'!$C$1:$C$3329,SMALL(IF('malzeme montaj'!$B$1:$B$3329=BP$3,IF('malzeme montaj'!$C$1:$C$3329&lt;&gt;"",ROW('malzeme montaj'!$C$1:$C$3329))),ROWS(BP$4:BP243))))</f>
        <v/>
      </c>
      <c r="BQ243" s="38" t="str">
        <f t="array" ref="BQ243">IF(ROWS(BQ$4:BQ243)&gt;BQ$1,"",INDEX('malzeme montaj'!$C$1:$C$3329,SMALL(IF('malzeme montaj'!$B$1:$B$3329=BQ$3,IF('malzeme montaj'!$C$1:$C$3329&lt;&gt;"",ROW('malzeme montaj'!$C$1:$C$3329))),ROWS(BQ$4:BQ243))))</f>
        <v/>
      </c>
      <c r="BR243" s="38" t="str">
        <f t="array" ref="BR243">IF(ROWS(BR$4:BR243)&gt;BR$1,"",INDEX('malzeme montaj'!$C$1:$C$3329,SMALL(IF('malzeme montaj'!$B$1:$B$3329=BR$3,IF('malzeme montaj'!$C$1:$C$3329&lt;&gt;"",ROW('malzeme montaj'!$C$1:$C$3329))),ROWS(BR$4:BR243))))</f>
        <v/>
      </c>
      <c r="BS243" s="38" t="str">
        <f t="array" ref="BS243">IF(ROWS(BS$4:BS243)&gt;BS$1,"",INDEX('malzeme montaj'!$C$1:$C$3329,SMALL(IF('malzeme montaj'!$B$1:$B$3329=BS$3,IF('malzeme montaj'!$C$1:$C$3329&lt;&gt;"",ROW('malzeme montaj'!$C$1:$C$3329))),ROWS(BS$4:BS243))))</f>
        <v/>
      </c>
      <c r="BT243" s="38" t="str">
        <f t="array" ref="BT243">IF(ROWS(BT$4:BT243)&gt;BT$1,"",INDEX('malzeme montaj'!$C$1:$C$3329,SMALL(IF('malzeme montaj'!$B$1:$B$3329=BT$3,IF('malzeme montaj'!$C$1:$C$3329&lt;&gt;"",ROW('malzeme montaj'!$C$1:$C$3329))),ROWS(BT$4:BT243))))</f>
        <v/>
      </c>
      <c r="BU243" s="34" t="str">
        <f t="array" ref="BU243">IF(ROWS(BU$4:BU243)&gt;BU$1,"",INDEX('malzeme montaj'!$C$1:$C$3329,SMALL(IF('malzeme montaj'!$B$1:$B$3329=BU$3,IF('malzeme montaj'!$C$1:$C$3329&lt;&gt;"",ROW('malzeme montaj'!$C$1:$C$3329))),ROWS(BU$4:BU243))))</f>
        <v/>
      </c>
      <c r="BV243" s="34" t="str">
        <f t="array" ref="BV243">IF(ROWS(BV$4:BV243)&gt;BV$1,"",INDEX('malzeme montaj'!$C$1:$C$3329,SMALL(IF('malzeme montaj'!$B$1:$B$3329=BV$3,IF('malzeme montaj'!$C$1:$C$3329&lt;&gt;"",ROW('malzeme montaj'!$C$1:$C$3329))),ROWS(BV$4:BV243))))</f>
        <v/>
      </c>
      <c r="BW243" s="34" t="str">
        <f t="array" ref="BW243">IF(ROWS(BW$4:BW243)&gt;BW$1,"",INDEX('malzeme montaj'!$C$1:$C$3329,SMALL(IF('malzeme montaj'!$B$1:$B$3329=BW$3,IF('malzeme montaj'!$C$1:$C$3329&lt;&gt;"",ROW('malzeme montaj'!$C$1:$C$3329))),ROWS(BW$4:BW243))))</f>
        <v/>
      </c>
      <c r="BX243" s="34" t="str">
        <f t="array" ref="BX243">IF(ROWS(BX$4:BX243)&gt;BX$1,"",INDEX('malzeme montaj'!$C$1:$C$3329,SMALL(IF('malzeme montaj'!$B$1:$B$3329=BX$3,IF('malzeme montaj'!$C$1:$C$3329&lt;&gt;"",ROW('malzeme montaj'!$C$1:$C$3329))),ROWS(BX$4:BX243))))</f>
        <v/>
      </c>
      <c r="BY243" s="34" t="str">
        <f t="array" ref="BY243">IF(ROWS(BY$4:BY243)&gt;BY$1,"",INDEX('malzeme montaj'!$C$1:$C$3329,SMALL(IF('malzeme montaj'!$B$1:$B$3329=BY$3,IF('malzeme montaj'!$C$1:$C$3329&lt;&gt;"",ROW('malzeme montaj'!$C$1:$C$3329))),ROWS(BY$4:BY243))))</f>
        <v/>
      </c>
      <c r="BZ243" s="34" t="str">
        <f t="array" ref="BZ243">IF(ROWS(BZ$4:BZ243)&gt;BZ$1,"",INDEX('malzeme montaj'!$C$1:$C$3329,SMALL(IF('malzeme montaj'!$B$1:$B$3329=BZ$3,IF('malzeme montaj'!$C$1:$C$3329&lt;&gt;"",ROW('malzeme montaj'!$C$1:$C$3329))),ROWS(BZ$4:BZ243))))</f>
        <v/>
      </c>
      <c r="CA243" s="34" t="str">
        <f t="array" ref="CA243">IF(ROWS(CA$4:CA243)&gt;CA$1,"",INDEX('malzeme montaj'!$C$1:$C$3329,SMALL(IF('malzeme montaj'!$B$1:$B$3329=CA$3,IF('malzeme montaj'!$C$1:$C$3329&lt;&gt;"",ROW('malzeme montaj'!$C$1:$C$3329))),ROWS(CA$4:CA243))))</f>
        <v/>
      </c>
      <c r="CB243" s="34" t="str">
        <f t="array" ref="CB243">IF(ROWS(CB$4:CB243)&gt;CB$1,"",INDEX('malzeme montaj'!$C$1:$C$3329,SMALL(IF('malzeme montaj'!$B$1:$B$3329=CB$3,IF('malzeme montaj'!$C$1:$C$3329&lt;&gt;"",ROW('malzeme montaj'!$C$1:$C$3329))),ROWS(CB$4:CB243))))</f>
        <v/>
      </c>
      <c r="CC243" s="34" t="str">
        <f t="array" ref="CC243">IF(ROWS(CC$4:CC243)&gt;CC$1,"",INDEX('malzeme montaj'!$C$1:$C$3329,SMALL(IF('malzeme montaj'!$B$1:$B$3329=CC$3,IF('malzeme montaj'!$C$1:$C$3329&lt;&gt;"",ROW('malzeme montaj'!$C$1:$C$3329))),ROWS(CC$4:CC243))))</f>
        <v/>
      </c>
      <c r="CD243" s="34" t="str">
        <f t="array" ref="CD243">IF(ROWS(CD$4:CD243)&gt;CD$1,"",INDEX('malzeme montaj'!$C$1:$C$3329,SMALL(IF('malzeme montaj'!$B$1:$B$3329=CD$3,IF('malzeme montaj'!$C$1:$C$3329&lt;&gt;"",ROW('malzeme montaj'!$C$1:$C$3329))),ROWS(CD$4:CD243))))</f>
        <v/>
      </c>
      <c r="CE243" s="34" t="str">
        <f t="array" ref="CE243">IF(ROWS(CE$4:CE243)&gt;CE$1,"",INDEX('malzeme montaj'!$C$1:$C$3329,SMALL(IF('malzeme montaj'!$B$1:$B$3329=CE$3,IF('malzeme montaj'!$C$1:$C$3329&lt;&gt;"",ROW('malzeme montaj'!$C$1:$C$3329))),ROWS(CE$4:CE243))))</f>
        <v/>
      </c>
      <c r="CF243" s="34" t="str">
        <f t="array" ref="CF243">IF(ROWS(CF$4:CF243)&gt;CF$1,"",INDEX('malzeme montaj'!$C$1:$C$3329,SMALL(IF('malzeme montaj'!$B$1:$B$3329=CF$3,IF('malzeme montaj'!$C$1:$C$3329&lt;&gt;"",ROW('malzeme montaj'!$C$1:$C$3329))),ROWS(CF$4:CF243))))</f>
        <v/>
      </c>
      <c r="CG243" s="34" t="str">
        <f t="array" ref="CG243">IF(ROWS(CG$4:CG243)&gt;CG$1,"",INDEX('malzeme montaj'!$C$1:$C$3329,SMALL(IF('malzeme montaj'!$B$1:$B$3329=CG$3,IF('malzeme montaj'!$C$1:$C$3329&lt;&gt;"",ROW('malzeme montaj'!$C$1:$C$3329))),ROWS(CG$4:CG243))))</f>
        <v/>
      </c>
      <c r="CH243" s="34" t="str">
        <f t="array" ref="CH243">IF(ROWS(CH$4:CH243)&gt;CH$1,"",INDEX('malzeme montaj'!$C$1:$C$3329,SMALL(IF('malzeme montaj'!$B$1:$B$3329=CH$3,IF('malzeme montaj'!$C$1:$C$3329&lt;&gt;"",ROW('malzeme montaj'!$C$1:$C$3329))),ROWS(CH$4:CH243))))</f>
        <v/>
      </c>
      <c r="CI243" s="34" t="str">
        <f t="array" ref="CI243">IF(ROWS(CI$4:CI243)&gt;CI$1,"",INDEX('malzeme montaj'!$C$1:$C$3329,SMALL(IF('malzeme montaj'!$B$1:$B$3329=CI$3,IF('malzeme montaj'!$C$1:$C$3329&lt;&gt;"",ROW('malzeme montaj'!$C$1:$C$3329))),ROWS(CI$4:CI243))))</f>
        <v/>
      </c>
      <c r="CJ243" s="34" t="str">
        <f t="array" ref="CJ243">IF(ROWS(CJ$4:CJ243)&gt;CJ$1,"",INDEX('malzeme montaj'!$C$1:$C$3329,SMALL(IF('malzeme montaj'!$B$1:$B$3329=CJ$3,IF('malzeme montaj'!$C$1:$C$3329&lt;&gt;"",ROW('malzeme montaj'!$C$1:$C$3329))),ROWS(CJ$4:CJ243))))</f>
        <v/>
      </c>
      <c r="CK243" s="34" t="str">
        <f t="array" ref="CK243">IF(ROWS(CK$4:CK243)&gt;CK$1,"",INDEX('malzeme montaj'!$C$1:$C$3329,SMALL(IF('malzeme montaj'!$B$1:$B$3329=CK$3,IF('malzeme montaj'!$C$1:$C$3329&lt;&gt;"",ROW('malzeme montaj'!$C$1:$C$3329))),ROWS(CK$4:CK243))))</f>
        <v/>
      </c>
      <c r="CL243" s="34" t="str">
        <f t="array" ref="CL243">IF(ROWS(CL$4:CL243)&gt;CL$1,"",INDEX('malzeme montaj'!$C$1:$C$3329,SMALL(IF('malzeme montaj'!$B$1:$B$3329=CL$3,IF('malzeme montaj'!$C$1:$C$3329&lt;&gt;"",ROW('malzeme montaj'!$C$1:$C$3329))),ROWS(CL$4:CL243))))</f>
        <v/>
      </c>
      <c r="CM243" s="34" t="str">
        <f t="array" ref="CM243">IF(ROWS(CM$4:CM243)&gt;CM$1,"",INDEX('malzeme montaj'!$C$1:$C$3329,SMALL(IF('malzeme montaj'!$B$1:$B$3329=CM$3,IF('malzeme montaj'!$C$1:$C$3329&lt;&gt;"",ROW('malzeme montaj'!$C$1:$C$3329))),ROWS(CM$4:CM243))))</f>
        <v/>
      </c>
      <c r="CN243" s="34" t="str">
        <f t="array" ref="CN243">IF(ROWS(CN$4:CN243)&gt;CN$1,"",INDEX('malzeme montaj'!$C$1:$C$3329,SMALL(IF('malzeme montaj'!$B$1:$B$3329=CN$3,IF('malzeme montaj'!$C$1:$C$3329&lt;&gt;"",ROW('malzeme montaj'!$C$1:$C$3329))),ROWS(CN$4:CN243))))</f>
        <v/>
      </c>
      <c r="CO243" s="34" t="str">
        <f t="array" ref="CO243">IF(ROWS(CO$4:CO243)&gt;CO$1,"",INDEX('malzeme montaj'!$C$1:$C$3329,SMALL(IF('malzeme montaj'!$B$1:$B$3329=CO$3,IF('malzeme montaj'!$C$1:$C$3329&lt;&gt;"",ROW('malzeme montaj'!$C$1:$C$3329))),ROWS(CO$4:CO243))))</f>
        <v/>
      </c>
      <c r="CP243" s="34" t="str">
        <f t="array" ref="CP243">IF(ROWS(CP$4:CP243)&gt;CP$1,"",INDEX('malzeme montaj'!$C$1:$C$3329,SMALL(IF('malzeme montaj'!$B$1:$B$3329=CP$3,IF('malzeme montaj'!$C$1:$C$3329&lt;&gt;"",ROW('malzeme montaj'!$C$1:$C$3329))),ROWS(CP$4:CP243))))</f>
        <v/>
      </c>
      <c r="CQ243" s="34" t="str">
        <f t="array" ref="CQ243">IF(ROWS(CQ$4:CQ243)&gt;CQ$1,"",INDEX('malzeme montaj'!$C$1:$C$3329,SMALL(IF('malzeme montaj'!$B$1:$B$3329=CQ$3,IF('malzeme montaj'!$C$1:$C$3329&lt;&gt;"",ROW('malzeme montaj'!$C$1:$C$3329))),ROWS(CQ$4:CQ243))))</f>
        <v/>
      </c>
      <c r="CR243" s="34" t="str">
        <f t="array" ref="CR243">IF(ROWS(CR$4:CR243)&gt;CR$1,"",INDEX('malzeme montaj'!$C$1:$C$3329,SMALL(IF('malzeme montaj'!$B$1:$B$3329=CR$3,IF('malzeme montaj'!$C$1:$C$3329&lt;&gt;"",ROW('malzeme montaj'!$C$1:$C$3329))),ROWS(CR$4:CR243))))</f>
        <v/>
      </c>
      <c r="CS243" s="34" t="str">
        <f t="array" ref="CS243">IF(ROWS(CS$4:CS243)&gt;CS$1,"",INDEX('malzeme montaj'!$C$1:$C$3329,SMALL(IF('malzeme montaj'!$B$1:$B$3329=CS$3,IF('malzeme montaj'!$C$1:$C$3329&lt;&gt;"",ROW('malzeme montaj'!$C$1:$C$3329))),ROWS(CS$4:CS243))))</f>
        <v/>
      </c>
      <c r="CT243" s="34" t="str">
        <f t="array" ref="CT243">IF(ROWS(CT$4:CT243)&gt;CT$1,"",INDEX('malzeme montaj'!$C$1:$C$3329,SMALL(IF('malzeme montaj'!$B$1:$B$3329=CT$3,IF('malzeme montaj'!$C$1:$C$3329&lt;&gt;"",ROW('malzeme montaj'!$C$1:$C$3329))),ROWS(CT$4:CT243))))</f>
        <v/>
      </c>
      <c r="CU243" s="34" t="str">
        <f t="array" ref="CU243">IF(ROWS(CU$4:CU243)&gt;CU$1,"",INDEX('malzeme montaj'!$C$1:$C$3329,SMALL(IF('malzeme montaj'!$B$1:$B$3329=CU$3,IF('malzeme montaj'!$C$1:$C$3329&lt;&gt;"",ROW('malzeme montaj'!$C$1:$C$3329))),ROWS(CU$4:CU243))))</f>
        <v/>
      </c>
      <c r="CV243" s="34" t="str">
        <f t="array" ref="CV243">IF(ROWS(CV$4:CV243)&gt;CV$1,"",INDEX('malzeme montaj'!$C$1:$C$3329,SMALL(IF('malzeme montaj'!$B$1:$B$3329=CV$3,IF('malzeme montaj'!$C$1:$C$3329&lt;&gt;"",ROW('malzeme montaj'!$C$1:$C$3329))),ROWS(CV$4:CV243))))</f>
        <v/>
      </c>
      <c r="CW243" s="34" t="str">
        <f t="array" ref="CW243">IF(ROWS(CW$4:CW243)&gt;CW$1,"",INDEX('malzeme montaj'!$C$1:$C$3329,SMALL(IF('malzeme montaj'!$B$1:$B$3329=CW$3,IF('malzeme montaj'!$C$1:$C$3329&lt;&gt;"",ROW('malzeme montaj'!$C$1:$C$3329))),ROWS(CW$4:CW243))))</f>
        <v/>
      </c>
      <c r="CX243" s="34" t="str">
        <f t="array" ref="CX243">IF(ROWS(CX$4:CX243)&gt;CX$1,"",INDEX('malzeme montaj'!$C$1:$C$3329,SMALL(IF('malzeme montaj'!$B$1:$B$3329=CX$3,IF('malzeme montaj'!$C$1:$C$3329&lt;&gt;"",ROW('malzeme montaj'!$C$1:$C$3329))),ROWS(CX$4:CX243))))</f>
        <v/>
      </c>
      <c r="CY243" s="34" t="str">
        <f t="array" ref="CY243">IF(ROWS(CY$4:CY243)&gt;CY$1,"",INDEX('malzeme montaj'!$C$1:$C$3329,SMALL(IF('malzeme montaj'!$B$1:$B$3329=CY$3,IF('malzeme montaj'!$C$1:$C$3329&lt;&gt;"",ROW('malzeme montaj'!$C$1:$C$3329))),ROWS(CY$4:CY243))))</f>
        <v/>
      </c>
      <c r="CZ243" s="34" t="str">
        <f t="array" ref="CZ243">IF(ROWS(CZ$4:CZ243)&gt;CZ$1,"",INDEX('malzeme montaj'!$C$1:$C$3329,SMALL(IF('malzeme montaj'!$B$1:$B$3329=CZ$3,IF('malzeme montaj'!$C$1:$C$3329&lt;&gt;"",ROW('malzeme montaj'!$C$1:$C$3329))),ROWS(CZ$4:CZ243))))</f>
        <v/>
      </c>
      <c r="DA243" s="34" t="str">
        <f t="array" ref="DA243">IF(ROWS(DA$4:DA243)&gt;DA$1,"",INDEX('malzeme montaj'!$C$1:$C$3329,SMALL(IF('malzeme montaj'!$B$1:$B$3329=DA$3,IF('malzeme montaj'!$C$1:$C$3329&lt;&gt;"",ROW('malzeme montaj'!$C$1:$C$3329))),ROWS(DA$4:DA243))))</f>
        <v/>
      </c>
      <c r="DB243" s="34" t="str">
        <f t="array" ref="DB243">IF(ROWS(DB$4:DB243)&gt;DB$1,"",INDEX('malzeme montaj'!$C$1:$C$3329,SMALL(IF('malzeme montaj'!$B$1:$B$3329=DB$3,IF('malzeme montaj'!$C$1:$C$3329&lt;&gt;"",ROW('malzeme montaj'!$C$1:$C$3329))),ROWS(DB$4:DB243))))</f>
        <v/>
      </c>
      <c r="DC243" s="34" t="str">
        <f t="array" ref="DC243">IF(ROWS(DC$4:DC243)&gt;DC$1,"",INDEX('malzeme montaj'!$C$1:$C$3329,SMALL(IF('malzeme montaj'!$B$1:$B$3329=DC$3,IF('malzeme montaj'!$C$1:$C$3329&lt;&gt;"",ROW('malzeme montaj'!$C$1:$C$3329))),ROWS(DC$4:DC243))))</f>
        <v/>
      </c>
      <c r="DD243" s="34" t="str">
        <f t="array" ref="DD243">IF(ROWS(DD$4:DD243)&gt;DD$1,"",INDEX('malzeme montaj'!$C$1:$C$3329,SMALL(IF('malzeme montaj'!$B$1:$B$3329=DD$3,IF('malzeme montaj'!$C$1:$C$3329&lt;&gt;"",ROW('malzeme montaj'!$C$1:$C$3329))),ROWS(DD$4:DD243))))</f>
        <v/>
      </c>
      <c r="DE243" s="34" t="str">
        <f t="array" ref="DE243">IF(ROWS(DE$4:DE243)&gt;DE$1,"",INDEX('malzeme montaj'!$C$1:$C$3329,SMALL(IF('malzeme montaj'!$B$1:$B$3329=DE$3,IF('malzeme montaj'!$C$1:$C$3329&lt;&gt;"",ROW('malzeme montaj'!$C$1:$C$3329))),ROWS(DE$4:DE243))))</f>
        <v/>
      </c>
      <c r="DF243" s="34" t="str">
        <f t="array" ref="DF243">IF(ROWS(DF$4:DF243)&gt;DF$1,"",INDEX('malzeme montaj'!$C$1:$C$3329,SMALL(IF('malzeme montaj'!$B$1:$B$3329=DF$3,IF('malzeme montaj'!$C$1:$C$3329&lt;&gt;"",ROW('malzeme montaj'!$C$1:$C$3329))),ROWS(DF$4:DF243))))</f>
        <v/>
      </c>
      <c r="DG243" s="34" t="str">
        <f t="array" ref="DG243">IF(ROWS(DG$4:DG243)&gt;DG$1,"",INDEX('malzeme montaj'!$C$1:$C$3329,SMALL(IF('malzeme montaj'!$B$1:$B$3329=DG$3,IF('malzeme montaj'!$C$1:$C$3329&lt;&gt;"",ROW('malzeme montaj'!$C$1:$C$3329))),ROWS(DG$4:DG243))))</f>
        <v/>
      </c>
      <c r="DH243" s="34" t="str">
        <f t="array" ref="DH243">IF(ROWS(DH$4:DH243)&gt;DH$1,"",INDEX('malzeme montaj'!$C$1:$C$3329,SMALL(IF('malzeme montaj'!$B$1:$B$3329=DH$3,IF('malzeme montaj'!$C$1:$C$3329&lt;&gt;"",ROW('malzeme montaj'!$C$1:$C$3329))),ROWS(DH$4:DH243))))</f>
        <v/>
      </c>
      <c r="DI243" s="34" t="str">
        <f t="array" ref="DI243">IF(ROWS(DI$4:DI243)&gt;DI$1,"",INDEX('malzeme montaj'!$C$1:$C$3329,SMALL(IF('malzeme montaj'!$B$1:$B$3329=DI$3,IF('malzeme montaj'!$C$1:$C$3329&lt;&gt;"",ROW('malzeme montaj'!$C$1:$C$3329))),ROWS(DI$4:DI243))))</f>
        <v/>
      </c>
      <c r="DJ243" s="34" t="str">
        <f t="array" ref="DJ243">IF(ROWS(DJ$4:DJ243)&gt;DJ$1,"",INDEX('malzeme montaj'!$C$1:$C$3329,SMALL(IF('malzeme montaj'!$B$1:$B$3329=DJ$3,IF('malzeme montaj'!$C$1:$C$3329&lt;&gt;"",ROW('malzeme montaj'!$C$1:$C$3329))),ROWS(DJ$4:DJ243))))</f>
        <v/>
      </c>
      <c r="DK243" s="34" t="str">
        <f t="array" ref="DK243">IF(ROWS(DK$4:DK243)&gt;DK$1,"",INDEX('malzeme montaj'!$C$1:$C$3329,SMALL(IF('malzeme montaj'!$B$1:$B$3329=DK$3,IF('malzeme montaj'!$C$1:$C$3329&lt;&gt;"",ROW('malzeme montaj'!$C$1:$C$3329))),ROWS(DK$4:DK243))))</f>
        <v/>
      </c>
      <c r="DL243" s="34" t="str">
        <f t="array" ref="DL243">IF(ROWS(DL$4:DL243)&gt;DL$1,"",INDEX('malzeme montaj'!$C$1:$C$3329,SMALL(IF('malzeme montaj'!$B$1:$B$3329=DL$3,IF('malzeme montaj'!$C$1:$C$3329&lt;&gt;"",ROW('malzeme montaj'!$C$1:$C$3329))),ROWS(DL$4:DL243))))</f>
        <v/>
      </c>
      <c r="DM243" s="34" t="str">
        <f t="array" ref="DM243">IF(ROWS(DM$4:DM243)&gt;DM$1,"",INDEX('malzeme montaj'!$C$1:$C$3329,SMALL(IF('malzeme montaj'!$B$1:$B$3329=DM$3,IF('malzeme montaj'!$C$1:$C$3329&lt;&gt;"",ROW('malzeme montaj'!$C$1:$C$3329))),ROWS(DM$4:DM243))))</f>
        <v/>
      </c>
      <c r="DN243" s="34" t="str">
        <f t="array" ref="DN243">IF(ROWS(DN$4:DN243)&gt;DN$1,"",INDEX('malzeme montaj'!$C$1:$C$3329,SMALL(IF('malzeme montaj'!$B$1:$B$3329=DN$3,IF('malzeme montaj'!$C$1:$C$3329&lt;&gt;"",ROW('malzeme montaj'!$C$1:$C$3329))),ROWS(DN$4:DN243))))</f>
        <v/>
      </c>
      <c r="DO243" s="34" t="str">
        <f t="array" ref="DO243">IF(ROWS(DO$4:DO243)&gt;DO$1,"",INDEX('malzeme montaj'!$C$1:$C$3329,SMALL(IF('malzeme montaj'!$B$1:$B$3329=DO$3,IF('malzeme montaj'!$C$1:$C$3329&lt;&gt;"",ROW('malzeme montaj'!$C$1:$C$3329))),ROWS(DO$4:DO243))))</f>
        <v/>
      </c>
      <c r="DP243" s="34" t="str">
        <f t="array" ref="DP243">IF(ROWS(DP$4:DP243)&gt;DP$1,"",INDEX('malzeme montaj'!$C$1:$C$3329,SMALL(IF('malzeme montaj'!$B$1:$B$3329=DP$3,IF('malzeme montaj'!$C$1:$C$3329&lt;&gt;"",ROW('malzeme montaj'!$C$1:$C$3329))),ROWS(DP$4:DP243))))</f>
        <v/>
      </c>
      <c r="DQ243" s="34" t="str">
        <f t="array" ref="DQ243">IF(ROWS(DQ$4:DQ243)&gt;DQ$1,"",INDEX('malzeme montaj'!$C$1:$C$3329,SMALL(IF('malzeme montaj'!$B$1:$B$3329=DQ$3,IF('malzeme montaj'!$C$1:$C$3329&lt;&gt;"",ROW('malzeme montaj'!$C$1:$C$3329))),ROWS(DQ$4:DQ243))))</f>
        <v/>
      </c>
      <c r="DR243" s="34" t="str">
        <f t="array" ref="DR243">IF(ROWS(DR$4:DR243)&gt;DR$1,"",INDEX('malzeme montaj'!$C$1:$C$3329,SMALL(IF('malzeme montaj'!$B$1:$B$3329=DR$3,IF('malzeme montaj'!$C$1:$C$3329&lt;&gt;"",ROW('malzeme montaj'!$C$1:$C$3329))),ROWS(DR$4:DR243))))</f>
        <v/>
      </c>
      <c r="DS243" s="34" t="str">
        <f t="array" ref="DS243">IF(ROWS(DS$4:DS243)&gt;DS$1,"",INDEX('malzeme montaj'!$C$1:$C$3329,SMALL(IF('malzeme montaj'!$B$1:$B$3329=DS$3,IF('malzeme montaj'!$C$1:$C$3329&lt;&gt;"",ROW('malzeme montaj'!$C$1:$C$3329))),ROWS(DS$4:DS243))))</f>
        <v/>
      </c>
      <c r="DT243" s="34" t="str">
        <f t="array" ref="DT243">IF(ROWS(DT$4:DT243)&gt;DT$1,"",INDEX('malzeme montaj'!$C$1:$C$3329,SMALL(IF('malzeme montaj'!$B$1:$B$3329=DT$3,IF('malzeme montaj'!$C$1:$C$3329&lt;&gt;"",ROW('malzeme montaj'!$C$1:$C$3329))),ROWS(DT$4:DT243))))</f>
        <v/>
      </c>
      <c r="DU243" s="34" t="str">
        <f t="array" ref="DU243">IF(ROWS(DU$4:DU243)&gt;DU$1,"",INDEX('malzeme montaj'!$C$1:$C$3329,SMALL(IF('malzeme montaj'!$B$1:$B$3329=DU$3,IF('malzeme montaj'!$C$1:$C$3329&lt;&gt;"",ROW('malzeme montaj'!$C$1:$C$3329))),ROWS(DU$4:DU243))))</f>
        <v/>
      </c>
      <c r="DV243" s="34" t="str">
        <f t="array" ref="DV243">IF(ROWS(DV$4:DV243)&gt;DV$1,"",INDEX('malzeme montaj'!$C$1:$C$3329,SMALL(IF('malzeme montaj'!$B$1:$B$3329=DV$3,IF('malzeme montaj'!$C$1:$C$3329&lt;&gt;"",ROW('malzeme montaj'!$C$1:$C$3329))),ROWS(DV$4:DV243))))</f>
        <v/>
      </c>
      <c r="DW243" s="34" t="str">
        <f t="array" ref="DW243">IF(ROWS(DW$4:DW243)&gt;DW$1,"",INDEX('malzeme montaj'!$C$1:$C$3329,SMALL(IF('malzeme montaj'!$B$1:$B$3329=DW$3,IF('malzeme montaj'!$C$1:$C$3329&lt;&gt;"",ROW('malzeme montaj'!$C$1:$C$3329))),ROWS(DW$4:DW243))))</f>
        <v/>
      </c>
      <c r="DX243" s="34" t="str">
        <f t="array" ref="DX243">IF(ROWS(DX$4:DX243)&gt;DX$1,"",INDEX('malzeme montaj'!$C$1:$C$3329,SMALL(IF('malzeme montaj'!$B$1:$B$3329=DX$3,IF('malzeme montaj'!$C$1:$C$3329&lt;&gt;"",ROW('malzeme montaj'!$C$1:$C$3329))),ROWS(DX$4:DX243))))</f>
        <v/>
      </c>
      <c r="DY243" s="34" t="str">
        <f t="array" ref="DY243">IF(ROWS(DY$4:DY243)&gt;DY$1,"",INDEX('malzeme montaj'!$C$1:$C$3329,SMALL(IF('malzeme montaj'!$B$1:$B$3329=DY$3,IF('malzeme montaj'!$C$1:$C$3329&lt;&gt;"",ROW('malzeme montaj'!$C$1:$C$3329))),ROWS(DY$4:DY243))))</f>
        <v/>
      </c>
      <c r="DZ243" s="34" t="str">
        <f t="array" ref="DZ243">IF(ROWS(DZ$4:DZ243)&gt;DZ$1,"",INDEX('malzeme montaj'!$C$1:$C$3329,SMALL(IF('malzeme montaj'!$B$1:$B$3329=DZ$3,IF('malzeme montaj'!$C$1:$C$3329&lt;&gt;"",ROW('malzeme montaj'!$C$1:$C$3329))),ROWS(DZ$4:DZ243))))</f>
        <v/>
      </c>
      <c r="EA243" s="34" t="str">
        <f t="array" ref="EA243">IF(ROWS(EA$4:EA243)&gt;EA$1,"",INDEX('malzeme montaj'!$C$1:$C$3329,SMALL(IF('malzeme montaj'!$B$1:$B$3329=EA$3,IF('malzeme montaj'!$C$1:$C$3329&lt;&gt;"",ROW('malzeme montaj'!$C$1:$C$3329))),ROWS(EA$4:EA243))))</f>
        <v/>
      </c>
      <c r="EB243" s="34" t="str">
        <f t="array" ref="EB243">IF(ROWS(EB$4:EB243)&gt;EB$1,"",INDEX('malzeme montaj'!$C$1:$C$3329,SMALL(IF('malzeme montaj'!$B$1:$B$3329=EB$3,IF('malzeme montaj'!$C$1:$C$3329&lt;&gt;"",ROW('malzeme montaj'!$C$1:$C$3329))),ROWS(EB$4:EB243))))</f>
        <v/>
      </c>
      <c r="EC243" s="34" t="str">
        <f t="array" ref="EC243">IF(ROWS(EC$4:EC243)&gt;EC$1,"",INDEX('malzeme montaj'!$C$1:$C$3329,SMALL(IF('malzeme montaj'!$B$1:$B$3329=EC$3,IF('malzeme montaj'!$C$1:$C$3329&lt;&gt;"",ROW('malzeme montaj'!$C$1:$C$3329))),ROWS(EC$4:EC243))))</f>
        <v/>
      </c>
      <c r="ED243" s="34" t="str">
        <f t="array" ref="ED243">IF(ROWS(ED$4:ED243)&gt;ED$1,"",INDEX('malzeme montaj'!$C$1:$C$3329,SMALL(IF('malzeme montaj'!$B$1:$B$3329=ED$3,IF('malzeme montaj'!$C$1:$C$3329&lt;&gt;"",ROW('malzeme montaj'!$C$1:$C$3329))),ROWS(ED$4:ED243))))</f>
        <v/>
      </c>
      <c r="EE243" s="34" t="str">
        <f t="array" ref="EE243">IF(ROWS(EE$4:EE243)&gt;EE$1,"",INDEX('malzeme montaj'!$C$1:$C$3329,SMALL(IF('malzeme montaj'!$B$1:$B$3329=EE$3,IF('malzeme montaj'!$C$1:$C$3329&lt;&gt;"",ROW('malzeme montaj'!$C$1:$C$3329))),ROWS(EE$4:EE243))))</f>
        <v/>
      </c>
      <c r="EF243" s="34" t="str">
        <f t="array" ref="EF243">IF(ROWS(EF$4:EF243)&gt;EF$1,"",INDEX('malzeme montaj'!$C$1:$C$3329,SMALL(IF('malzeme montaj'!$B$1:$B$3329=EF$3,IF('malzeme montaj'!$C$1:$C$3329&lt;&gt;"",ROW('malzeme montaj'!$C$1:$C$3329))),ROWS(EF$4:EF243))))</f>
        <v/>
      </c>
      <c r="EG243" s="34" t="str">
        <f t="array" ref="EG243">IF(ROWS(EG$4:EG243)&gt;EG$1,"",INDEX('malzeme montaj'!$C$1:$C$3329,SMALL(IF('malzeme montaj'!$B$1:$B$3329=EG$3,IF('malzeme montaj'!$C$1:$C$3329&lt;&gt;"",ROW('malzeme montaj'!$C$1:$C$3329))),ROWS(EG$4:EG243))))</f>
        <v/>
      </c>
      <c r="EH243" s="34" t="str">
        <f t="array" ref="EH243">IF(ROWS(EH$4:EH243)&gt;EH$1,"",INDEX('malzeme montaj'!$C$1:$C$3329,SMALL(IF('malzeme montaj'!$B$1:$B$3329=EH$3,IF('malzeme montaj'!$C$1:$C$3329&lt;&gt;"",ROW('malzeme montaj'!$C$1:$C$3329))),ROWS(EH$4:EH243))))</f>
        <v/>
      </c>
      <c r="EI243" s="34" t="str">
        <f t="array" ref="EI243">IF(ROWS(EI$4:EI243)&gt;EI$1,"",INDEX('malzeme montaj'!$C$1:$C$3329,SMALL(IF('malzeme montaj'!$B$1:$B$3329=EI$3,IF('malzeme montaj'!$C$1:$C$3329&lt;&gt;"",ROW('malzeme montaj'!$C$1:$C$3329))),ROWS(EI$4:EI243))))</f>
        <v/>
      </c>
      <c r="EJ243" s="34" t="str">
        <f t="array" ref="EJ243">IF(ROWS(EJ$4:EJ243)&gt;EJ$1,"",INDEX('malzeme montaj'!$C$1:$C$3329,SMALL(IF('malzeme montaj'!$B$1:$B$3329=EJ$3,IF('malzeme montaj'!$C$1:$C$3329&lt;&gt;"",ROW('malzeme montaj'!$C$1:$C$3329))),ROWS(EJ$4:EJ243))))</f>
        <v/>
      </c>
      <c r="EK243" s="34" t="str">
        <f t="array" ref="EK243">IF(ROWS(EK$4:EK243)&gt;EK$1,"",INDEX('malzeme montaj'!$C$1:$C$3329,SMALL(IF('malzeme montaj'!$B$1:$B$3329=EK$3,IF('malzeme montaj'!$C$1:$C$3329&lt;&gt;"",ROW('malzeme montaj'!$C$1:$C$3329))),ROWS(EK$4:EK243))))</f>
        <v/>
      </c>
      <c r="EL243" s="34" t="str">
        <f t="array" ref="EL243">IF(ROWS(EL$4:EL243)&gt;EL$1,"",INDEX('malzeme montaj'!$C$1:$C$3329,SMALL(IF('malzeme montaj'!$B$1:$B$3329=EL$3,IF('malzeme montaj'!$C$1:$C$3329&lt;&gt;"",ROW('malzeme montaj'!$C$1:$C$3329))),ROWS(EL$4:EL243))))</f>
        <v/>
      </c>
      <c r="EM243" s="34" t="str">
        <f t="array" ref="EM243">IF(ROWS(EM$4:EM243)&gt;EM$1,"",INDEX('malzeme montaj'!$C$1:$C$3329,SMALL(IF('malzeme montaj'!$B$1:$B$3329=EM$3,IF('malzeme montaj'!$C$1:$C$3329&lt;&gt;"",ROW('malzeme montaj'!$C$1:$C$3329))),ROWS(EM$4:EM243))))</f>
        <v/>
      </c>
      <c r="EN243" s="34" t="str">
        <f t="array" ref="EN243">IF(ROWS(EN$4:EN243)&gt;EN$1,"",INDEX('malzeme montaj'!$C$1:$C$3329,SMALL(IF('malzeme montaj'!$B$1:$B$3329=EN$3,IF('malzeme montaj'!$C$1:$C$3329&lt;&gt;"",ROW('malzeme montaj'!$C$1:$C$3329))),ROWS(EN$4:EN243))))</f>
        <v/>
      </c>
      <c r="EO243" s="34" t="str">
        <f t="array" ref="EO243">IF(ROWS(EO$4:EO243)&gt;EO$1,"",INDEX('malzeme montaj'!$C$1:$C$3329,SMALL(IF('malzeme montaj'!$B$1:$B$3329=EO$3,IF('malzeme montaj'!$C$1:$C$3329&lt;&gt;"",ROW('malzeme montaj'!$C$1:$C$3329))),ROWS(EO$4:EO243))))</f>
        <v/>
      </c>
      <c r="EP243" s="34" t="str">
        <f t="array" ref="EP243">IF(ROWS(EP$4:EP243)&gt;EP$1,"",INDEX('malzeme montaj'!$C$1:$C$3329,SMALL(IF('malzeme montaj'!$B$1:$B$3329=EP$3,IF('malzeme montaj'!$C$1:$C$3329&lt;&gt;"",ROW('malzeme montaj'!$C$1:$C$3329))),ROWS(EP$4:EP243))))</f>
        <v/>
      </c>
      <c r="EQ243" s="34" t="str">
        <f t="array" ref="EQ243">IF(ROWS(EQ$4:EQ243)&gt;EQ$1,"",INDEX('malzeme montaj'!$C$1:$C$3329,SMALL(IF('malzeme montaj'!$B$1:$B$3329=EQ$3,IF('malzeme montaj'!$C$1:$C$3329&lt;&gt;"",ROW('malzeme montaj'!$C$1:$C$3329))),ROWS(EQ$4:EQ243))))</f>
        <v/>
      </c>
      <c r="ER243" s="34" t="str">
        <f t="array" ref="ER243">IF(ROWS(ER$4:ER243)&gt;ER$1,"",INDEX('malzeme montaj'!$C$1:$C$3329,SMALL(IF('malzeme montaj'!$B$1:$B$3329=ER$3,IF('malzeme montaj'!$C$1:$C$3329&lt;&gt;"",ROW('malzeme montaj'!$C$1:$C$3329))),ROWS(ER$4:ER243))))</f>
        <v/>
      </c>
      <c r="ES243" s="34" t="str">
        <f t="array" ref="ES243">IF(ROWS(ES$4:ES243)&gt;ES$1,"",INDEX('malzeme montaj'!$C$1:$C$3329,SMALL(IF('malzeme montaj'!$B$1:$B$3329=ES$3,IF('malzeme montaj'!$C$1:$C$3329&lt;&gt;"",ROW('malzeme montaj'!$C$1:$C$3329))),ROWS(ES$4:ES243))))</f>
        <v/>
      </c>
      <c r="ET243" s="34" t="str">
        <f t="array" ref="ET243">IF(ROWS(ET$4:ET243)&gt;ET$1,"",INDEX('malzeme montaj'!$C$1:$C$3329,SMALL(IF('malzeme montaj'!$B$1:$B$3329=ET$3,IF('malzeme montaj'!$C$1:$C$3329&lt;&gt;"",ROW('malzeme montaj'!$C$1:$C$3329))),ROWS(ET$4:ET243))))</f>
        <v/>
      </c>
      <c r="EU243" s="34" t="str">
        <f t="array" ref="EU243">IF(ROWS(EU$4:EU243)&gt;EU$1,"",INDEX('malzeme montaj'!$C$1:$C$3329,SMALL(IF('malzeme montaj'!$B$1:$B$3329=EU$3,IF('malzeme montaj'!$C$1:$C$3329&lt;&gt;"",ROW('malzeme montaj'!$C$1:$C$3329))),ROWS(EU$4:EU243))))</f>
        <v/>
      </c>
      <c r="EV243" s="34" t="str">
        <f t="array" ref="EV243">IF(ROWS(EV$4:EV243)&gt;EV$1,"",INDEX('malzeme montaj'!$C$1:$C$3329,SMALL(IF('malzeme montaj'!$B$1:$B$3329=EV$3,IF('malzeme montaj'!$C$1:$C$3329&lt;&gt;"",ROW('malzeme montaj'!$C$1:$C$3329))),ROWS(EV$4:EV243))))</f>
        <v/>
      </c>
      <c r="EW243" s="34" t="str">
        <f t="array" ref="EW243">IF(ROWS(EW$4:EW243)&gt;EW$1,"",INDEX('malzeme montaj'!$C$1:$C$3329,SMALL(IF('malzeme montaj'!$B$1:$B$3329=EW$3,IF('malzeme montaj'!$C$1:$C$3329&lt;&gt;"",ROW('malzeme montaj'!$C$1:$C$3329))),ROWS(EW$4:EW243))))</f>
        <v/>
      </c>
    </row>
    <row r="244" spans="1:153" ht="12.75" customHeight="1">
      <c r="A244" s="38" t="str">
        <f t="array" ref="A244">IF(ROWS(A$4:A244)&gt;A$1,"",INDEX('malzeme montaj'!$C$1:$C$3329,SMALL(IF('malzeme montaj'!$B$1:$B$3329=A$3,IF('malzeme montaj'!$C$1:$C$3329&lt;&gt;"",ROW('malzeme montaj'!$C$1:$C$3329))),ROWS(A$4:A244))))</f>
        <v/>
      </c>
      <c r="B244" s="38" t="str">
        <f t="array" ref="B244">IF(ROWS(B$4:B244)&gt;B$1,"",INDEX('malzeme montaj'!$C$1:$C$3329,SMALL(IF('malzeme montaj'!$B$1:$B$3329=B$3,IF('malzeme montaj'!$C$1:$C$3329&lt;&gt;"",ROW('malzeme montaj'!$C$1:$C$3329))),ROWS(B$4:B244))))</f>
        <v/>
      </c>
      <c r="C244" s="38" t="str">
        <f t="array" ref="C244">IF(ROWS(C$4:C244)&gt;C$1,"",INDEX('malzeme montaj'!$C$1:$C$3329,SMALL(IF('malzeme montaj'!$B$1:$B$3329=C$3,IF('malzeme montaj'!$C$1:$C$3329&lt;&gt;"",ROW('malzeme montaj'!$C$1:$C$3329))),ROWS(C$4:C244))))</f>
        <v/>
      </c>
      <c r="D244" s="38" t="str">
        <f t="array" ref="D244">IF(ROWS(D$4:D244)&gt;D$1,"",INDEX('malzeme montaj'!$C$1:$C$3329,SMALL(IF('malzeme montaj'!$B$1:$B$3329=D$3,IF('malzeme montaj'!$C$1:$C$3329&lt;&gt;"",ROW('malzeme montaj'!$C$1:$C$3329))),ROWS(D$4:D244))))</f>
        <v/>
      </c>
      <c r="E244" s="38" t="str">
        <f t="array" ref="E244">IF(ROWS(E$4:E244)&gt;E$1,"",INDEX('malzeme montaj'!$C$1:$C$3329,SMALL(IF('malzeme montaj'!$B$1:$B$3329=E$3,IF('malzeme montaj'!$C$1:$C$3329&lt;&gt;"",ROW('malzeme montaj'!$C$1:$C$3329))),ROWS(E$4:E244))))</f>
        <v/>
      </c>
      <c r="F244" s="38" t="str">
        <f t="array" ref="F244">IF(ROWS(F$4:F244)&gt;F$1,"",INDEX('malzeme montaj'!$C$1:$C$3329,SMALL(IF('malzeme montaj'!$B$1:$B$3329=F$3,IF('malzeme montaj'!$C$1:$C$3329&lt;&gt;"",ROW('malzeme montaj'!$C$1:$C$3329))),ROWS(F$4:F244))))</f>
        <v/>
      </c>
      <c r="G244" s="38" t="str">
        <f t="array" ref="G244">IF(ROWS(G$4:G244)&gt;G$1,"",INDEX('malzeme montaj'!$C$1:$C$3329,SMALL(IF('malzeme montaj'!$B$1:$B$3329=G$3,IF('malzeme montaj'!$C$1:$C$3329&lt;&gt;"",ROW('malzeme montaj'!$C$1:$C$3329))),ROWS(G$4:G244))))</f>
        <v/>
      </c>
      <c r="H244" s="38" t="str">
        <f t="array" ref="H244">IF(ROWS(H$4:H244)&gt;H$1,"",INDEX('malzeme montaj'!$C$1:$C$3329,SMALL(IF('malzeme montaj'!$B$1:$B$3329=H$3,IF('malzeme montaj'!$C$1:$C$3329&lt;&gt;"",ROW('malzeme montaj'!$C$1:$C$3329))),ROWS(H$4:H244))))</f>
        <v/>
      </c>
      <c r="I244" s="38" t="str">
        <f t="array" ref="I244">IF(ROWS(I$4:I244)&gt;I$1,"",INDEX('malzeme montaj'!$C$1:$C$3329,SMALL(IF('malzeme montaj'!$B$1:$B$3329=I$3,IF('malzeme montaj'!$C$1:$C$3329&lt;&gt;"",ROW('malzeme montaj'!$C$1:$C$3329))),ROWS(I$4:I244))))</f>
        <v/>
      </c>
      <c r="J244" s="38" t="str">
        <f t="array" ref="J244">IF(ROWS(J$4:J244)&gt;J$1,"",INDEX('malzeme montaj'!$C$1:$C$3329,SMALL(IF('malzeme montaj'!$B$1:$B$3329=J$3,IF('malzeme montaj'!$C$1:$C$3329&lt;&gt;"",ROW('malzeme montaj'!$C$1:$C$3329))),ROWS(J$4:J244))))</f>
        <v/>
      </c>
      <c r="K244" s="38" t="str">
        <f t="array" ref="K244">IF(ROWS(K$4:K244)&gt;K$1,"",INDEX('malzeme montaj'!$C$1:$C$3329,SMALL(IF('malzeme montaj'!$B$1:$B$3329=K$3,IF('malzeme montaj'!$C$1:$C$3329&lt;&gt;"",ROW('malzeme montaj'!$C$1:$C$3329))),ROWS(K$4:K244))))</f>
        <v/>
      </c>
      <c r="L244" s="38" t="str">
        <f t="array" ref="L244">IF(ROWS(L$4:L244)&gt;L$1,"",INDEX('malzeme montaj'!$C$1:$C$3329,SMALL(IF('malzeme montaj'!$B$1:$B$3329=L$3,IF('malzeme montaj'!$C$1:$C$3329&lt;&gt;"",ROW('malzeme montaj'!$C$1:$C$3329))),ROWS(L$4:L244))))</f>
        <v/>
      </c>
      <c r="M244" s="38" t="str">
        <f t="array" ref="M244">IF(ROWS(M$4:M244)&gt;M$1,"",INDEX('malzeme montaj'!$C$1:$C$3329,SMALL(IF('malzeme montaj'!$B$1:$B$3329=M$3,IF('malzeme montaj'!$C$1:$C$3329&lt;&gt;"",ROW('malzeme montaj'!$C$1:$C$3329))),ROWS(M$4:M244))))</f>
        <v/>
      </c>
      <c r="N244" s="38" t="str">
        <f t="array" ref="N244">IF(ROWS(N$4:N244)&gt;N$1,"",INDEX('malzeme montaj'!$C$1:$C$3329,SMALL(IF('malzeme montaj'!$B$1:$B$3329=N$3,IF('malzeme montaj'!$C$1:$C$3329&lt;&gt;"",ROW('malzeme montaj'!$C$1:$C$3329))),ROWS(N$4:N244))))</f>
        <v/>
      </c>
      <c r="O244" s="38" t="str">
        <f t="array" ref="O244">IF(ROWS(O$4:O244)&gt;O$1,"",INDEX('malzeme montaj'!$C$1:$C$3329,SMALL(IF('malzeme montaj'!$B$1:$B$3329=O$3,IF('malzeme montaj'!$C$1:$C$3329&lt;&gt;"",ROW('malzeme montaj'!$C$1:$C$3329))),ROWS(O$4:O244))))</f>
        <v/>
      </c>
      <c r="P244" s="38" t="str">
        <f t="array" ref="P244">IF(ROWS(P$4:P244)&gt;P$1,"",INDEX('malzeme montaj'!$C$1:$C$3329,SMALL(IF('malzeme montaj'!$B$1:$B$3329=P$3,IF('malzeme montaj'!$C$1:$C$3329&lt;&gt;"",ROW('malzeme montaj'!$C$1:$C$3329))),ROWS(P$4:P244))))</f>
        <v/>
      </c>
      <c r="Q244" s="38" t="str">
        <f t="array" ref="Q244">IF(ROWS(Q$4:Q244)&gt;Q$1,"",INDEX('malzeme montaj'!$C$1:$C$3329,SMALL(IF('malzeme montaj'!$B$1:$B$3329=Q$3,IF('malzeme montaj'!$C$1:$C$3329&lt;&gt;"",ROW('malzeme montaj'!$C$1:$C$3329))),ROWS(Q$4:Q244))))</f>
        <v/>
      </c>
      <c r="R244" s="38" t="str">
        <f t="array" ref="R244">IF(ROWS(R$4:R244)&gt;R$1,"",INDEX('malzeme montaj'!$C$1:$C$3329,SMALL(IF('malzeme montaj'!$B$1:$B$3329=R$3,IF('malzeme montaj'!$C$1:$C$3329&lt;&gt;"",ROW('malzeme montaj'!$C$1:$C$3329))),ROWS(R$4:R244))))</f>
        <v/>
      </c>
      <c r="S244" s="38" t="str">
        <f t="array" ref="S244">IF(ROWS(S$4:S244)&gt;S$1,"",INDEX('malzeme montaj'!$C$1:$C$3329,SMALL(IF('malzeme montaj'!$B$1:$B$3329=S$3,IF('malzeme montaj'!$C$1:$C$3329&lt;&gt;"",ROW('malzeme montaj'!$C$1:$C$3329))),ROWS(S$4:S244))))</f>
        <v/>
      </c>
      <c r="T244" s="38" t="str">
        <f t="array" ref="T244">IF(ROWS(T$4:T244)&gt;T$1,"",INDEX('malzeme montaj'!$C$1:$C$3329,SMALL(IF('malzeme montaj'!$B$1:$B$3329=T$3,IF('malzeme montaj'!$C$1:$C$3329&lt;&gt;"",ROW('malzeme montaj'!$C$1:$C$3329))),ROWS(T$4:T244))))</f>
        <v/>
      </c>
      <c r="U244" s="38" t="str">
        <f t="array" ref="U244">IF(ROWS(U$4:U244)&gt;U$1,"",INDEX('malzeme montaj'!$C$1:$C$3329,SMALL(IF('malzeme montaj'!$B$1:$B$3329=U$3,IF('malzeme montaj'!$C$1:$C$3329&lt;&gt;"",ROW('malzeme montaj'!$C$1:$C$3329))),ROWS(U$4:U244))))</f>
        <v/>
      </c>
      <c r="V244" s="38" t="str">
        <f t="array" ref="V244">IF(ROWS(V$4:V244)&gt;V$1,"",INDEX('malzeme montaj'!$C$1:$C$3329,SMALL(IF('malzeme montaj'!$B$1:$B$3329=V$3,IF('malzeme montaj'!$C$1:$C$3329&lt;&gt;"",ROW('malzeme montaj'!$C$1:$C$3329))),ROWS(V$4:V244))))</f>
        <v/>
      </c>
      <c r="W244" s="38" t="str">
        <f t="array" ref="W244">IF(ROWS(W$4:W244)&gt;W$1,"",INDEX('malzeme montaj'!$C$1:$C$3329,SMALL(IF('malzeme montaj'!$B$1:$B$3329=W$3,IF('malzeme montaj'!$C$1:$C$3329&lt;&gt;"",ROW('malzeme montaj'!$C$1:$C$3329))),ROWS(W$4:W244))))</f>
        <v/>
      </c>
      <c r="X244" s="38" t="str">
        <f t="array" ref="X244">IF(ROWS(X$4:X244)&gt;X$1,"",INDEX('malzeme montaj'!$C$1:$C$3329,SMALL(IF('malzeme montaj'!$B$1:$B$3329=X$3,IF('malzeme montaj'!$C$1:$C$3329&lt;&gt;"",ROW('malzeme montaj'!$C$1:$C$3329))),ROWS(X$4:X244))))</f>
        <v/>
      </c>
      <c r="Y244" s="38" t="str">
        <f t="array" ref="Y244">IF(ROWS(Y$4:Y244)&gt;Y$1,"",INDEX('malzeme montaj'!$C$1:$C$3329,SMALL(IF('malzeme montaj'!$B$1:$B$3329=Y$3,IF('malzeme montaj'!$C$1:$C$3329&lt;&gt;"",ROW('malzeme montaj'!$C$1:$C$3329))),ROWS(Y$4:Y244))))</f>
        <v/>
      </c>
      <c r="Z244" s="38" t="str">
        <f t="array" ref="Z244">IF(ROWS(Z$4:Z244)&gt;Z$1,"",INDEX('malzeme montaj'!$C$1:$C$3329,SMALL(IF('malzeme montaj'!$B$1:$B$3329=Z$3,IF('malzeme montaj'!$C$1:$C$3329&lt;&gt;"",ROW('malzeme montaj'!$C$1:$C$3329))),ROWS(Z$4:Z244))))</f>
        <v/>
      </c>
      <c r="AA244" s="38" t="str">
        <f t="array" ref="AA244">IF(ROWS(AA$4:AA244)&gt;AA$1,"",INDEX('malzeme montaj'!$C$1:$C$3329,SMALL(IF('malzeme montaj'!$B$1:$B$3329=AA$3,IF('malzeme montaj'!$C$1:$C$3329&lt;&gt;"",ROW('malzeme montaj'!$C$1:$C$3329))),ROWS(AA$4:AA244))))</f>
        <v/>
      </c>
      <c r="AB244" s="38" t="str">
        <f t="array" ref="AB244">IF(ROWS(AB$4:AB244)&gt;AB$1,"",INDEX('malzeme montaj'!$C$1:$C$3329,SMALL(IF('malzeme montaj'!$B$1:$B$3329=AB$3,IF('malzeme montaj'!$C$1:$C$3329&lt;&gt;"",ROW('malzeme montaj'!$C$1:$C$3329))),ROWS(AB$4:AB244))))</f>
        <v/>
      </c>
      <c r="AC244" s="38" t="str">
        <f t="array" ref="AC244">IF(ROWS(AC$4:AC244)&gt;AC$1,"",INDEX('malzeme montaj'!$C$1:$C$3329,SMALL(IF('malzeme montaj'!$B$1:$B$3329=AC$3,IF('malzeme montaj'!$C$1:$C$3329&lt;&gt;"",ROW('malzeme montaj'!$C$1:$C$3329))),ROWS(AC$4:AC244))))</f>
        <v/>
      </c>
      <c r="AD244" s="38" t="str">
        <f t="array" ref="AD244">IF(ROWS(AD$4:AD244)&gt;AD$1,"",INDEX('malzeme montaj'!$C$1:$C$3329,SMALL(IF('malzeme montaj'!$B$1:$B$3329=AD$3,IF('malzeme montaj'!$C$1:$C$3329&lt;&gt;"",ROW('malzeme montaj'!$C$1:$C$3329))),ROWS(AD$4:AD244))))</f>
        <v/>
      </c>
      <c r="AE244" s="38" t="str">
        <f t="array" ref="AE244">IF(ROWS(AE$4:AE244)&gt;AE$1,"",INDEX('malzeme montaj'!$C$1:$C$3329,SMALL(IF('malzeme montaj'!$B$1:$B$3329=AE$3,IF('malzeme montaj'!$C$1:$C$3329&lt;&gt;"",ROW('malzeme montaj'!$C$1:$C$3329))),ROWS(AE$4:AE244))))</f>
        <v/>
      </c>
      <c r="AF244" s="38" t="str">
        <f t="array" ref="AF244">IF(ROWS(AF$4:AF244)&gt;AF$1,"",INDEX('malzeme montaj'!$C$1:$C$3329,SMALL(IF('malzeme montaj'!$B$1:$B$3329=AF$3,IF('malzeme montaj'!$C$1:$C$3329&lt;&gt;"",ROW('malzeme montaj'!$C$1:$C$3329))),ROWS(AF$4:AF244))))</f>
        <v/>
      </c>
      <c r="AG244" s="38" t="str">
        <f t="array" ref="AG244">IF(ROWS(AG$4:AG244)&gt;AG$1,"",INDEX('malzeme montaj'!$C$1:$C$3329,SMALL(IF('malzeme montaj'!$B$1:$B$3329=AG$3,IF('malzeme montaj'!$C$1:$C$3329&lt;&gt;"",ROW('malzeme montaj'!$C$1:$C$3329))),ROWS(AG$4:AG244))))</f>
        <v/>
      </c>
      <c r="AH244" s="38" t="str">
        <f t="array" ref="AH244">IF(ROWS(AH$4:AH244)&gt;AH$1,"",INDEX('malzeme montaj'!$C$1:$C$3329,SMALL(IF('malzeme montaj'!$B$1:$B$3329=AH$3,IF('malzeme montaj'!$C$1:$C$3329&lt;&gt;"",ROW('malzeme montaj'!$C$1:$C$3329))),ROWS(AH$4:AH244))))</f>
        <v/>
      </c>
      <c r="AI244" s="38" t="str">
        <f t="array" ref="AI244">IF(ROWS(AI$4:AI244)&gt;AI$1,"",INDEX('malzeme montaj'!$C$1:$C$3329,SMALL(IF('malzeme montaj'!$B$1:$B$3329=AI$3,IF('malzeme montaj'!$C$1:$C$3329&lt;&gt;"",ROW('malzeme montaj'!$C$1:$C$3329))),ROWS(AI$4:AI244))))</f>
        <v/>
      </c>
      <c r="AJ244" s="38" t="str">
        <f t="array" ref="AJ244">IF(ROWS(AJ$4:AJ244)&gt;AJ$1,"",INDEX('malzeme montaj'!$C$1:$C$3329,SMALL(IF('malzeme montaj'!$B$1:$B$3329=AJ$3,IF('malzeme montaj'!$C$1:$C$3329&lt;&gt;"",ROW('malzeme montaj'!$C$1:$C$3329))),ROWS(AJ$4:AJ244))))</f>
        <v/>
      </c>
      <c r="AK244" s="38" t="str">
        <f t="array" ref="AK244">IF(ROWS(AK$4:AK244)&gt;AK$1,"",INDEX('malzeme montaj'!$C$1:$C$3329,SMALL(IF('malzeme montaj'!$B$1:$B$3329=AK$3,IF('malzeme montaj'!$C$1:$C$3329&lt;&gt;"",ROW('malzeme montaj'!$C$1:$C$3329))),ROWS(AK$4:AK244))))</f>
        <v/>
      </c>
      <c r="AL244" s="38" t="str">
        <f t="array" ref="AL244">IF(ROWS(AL$4:AL244)&gt;AL$1,"",INDEX('malzeme montaj'!$C$1:$C$3329,SMALL(IF('malzeme montaj'!$B$1:$B$3329=AL$3,IF('malzeme montaj'!$C$1:$C$3329&lt;&gt;"",ROW('malzeme montaj'!$C$1:$C$3329))),ROWS(AL$4:AL244))))</f>
        <v/>
      </c>
      <c r="AM244" s="38" t="str">
        <f t="array" ref="AM244">IF(ROWS(AM$4:AM244)&gt;AM$1,"",INDEX('malzeme montaj'!$C$1:$C$3329,SMALL(IF('malzeme montaj'!$B$1:$B$3329=AM$3,IF('malzeme montaj'!$C$1:$C$3329&lt;&gt;"",ROW('malzeme montaj'!$C$1:$C$3329))),ROWS(AM$4:AM244))))</f>
        <v/>
      </c>
      <c r="AN244" s="38" t="str">
        <f t="array" ref="AN244">IF(ROWS(AN$4:AN244)&gt;AN$1,"",INDEX('malzeme montaj'!$C$1:$C$3329,SMALL(IF('malzeme montaj'!$B$1:$B$3329=AN$3,IF('malzeme montaj'!$C$1:$C$3329&lt;&gt;"",ROW('malzeme montaj'!$C$1:$C$3329))),ROWS(AN$4:AN244))))</f>
        <v/>
      </c>
      <c r="AO244" s="38" t="str">
        <f t="array" ref="AO244">IF(ROWS(AO$4:AO244)&gt;AO$1,"",INDEX('malzeme montaj'!$C$1:$C$3329,SMALL(IF('malzeme montaj'!$B$1:$B$3329=AO$3,IF('malzeme montaj'!$C$1:$C$3329&lt;&gt;"",ROW('malzeme montaj'!$C$1:$C$3329))),ROWS(AO$4:AO244))))</f>
        <v/>
      </c>
      <c r="AP244" s="38" t="str">
        <f t="array" ref="AP244">IF(ROWS(AP$4:AP244)&gt;AP$1,"",INDEX('malzeme montaj'!$C$1:$C$3329,SMALL(IF('malzeme montaj'!$B$1:$B$3329=AP$3,IF('malzeme montaj'!$C$1:$C$3329&lt;&gt;"",ROW('malzeme montaj'!$C$1:$C$3329))),ROWS(AP$4:AP244))))</f>
        <v/>
      </c>
      <c r="AQ244" s="38" t="str">
        <f t="array" ref="AQ244">IF(ROWS(AQ$4:AQ244)&gt;AQ$1,"",INDEX('malzeme montaj'!$C$1:$C$3329,SMALL(IF('malzeme montaj'!$B$1:$B$3329=AQ$3,IF('malzeme montaj'!$C$1:$C$3329&lt;&gt;"",ROW('malzeme montaj'!$C$1:$C$3329))),ROWS(AQ$4:AQ244))))</f>
        <v/>
      </c>
      <c r="AR244" s="38" t="str">
        <f t="array" ref="AR244">IF(ROWS(AR$4:AR244)&gt;AR$1,"",INDEX('malzeme montaj'!$C$1:$C$3329,SMALL(IF('malzeme montaj'!$B$1:$B$3329=AR$3,IF('malzeme montaj'!$C$1:$C$3329&lt;&gt;"",ROW('malzeme montaj'!$C$1:$C$3329))),ROWS(AR$4:AR244))))</f>
        <v/>
      </c>
      <c r="AS244" s="38" t="str">
        <f t="array" ref="AS244">IF(ROWS(AS$4:AS244)&gt;AS$1,"",INDEX('malzeme montaj'!$C$1:$C$3329,SMALL(IF('malzeme montaj'!$B$1:$B$3329=AS$3,IF('malzeme montaj'!$C$1:$C$3329&lt;&gt;"",ROW('malzeme montaj'!$C$1:$C$3329))),ROWS(AS$4:AS244))))</f>
        <v/>
      </c>
      <c r="AT244" s="38" t="str">
        <f t="array" ref="AT244">IF(ROWS(AT$4:AT244)&gt;AT$1,"",INDEX('malzeme montaj'!$C$1:$C$3329,SMALL(IF('malzeme montaj'!$B$1:$B$3329=AT$3,IF('malzeme montaj'!$C$1:$C$3329&lt;&gt;"",ROW('malzeme montaj'!$C$1:$C$3329))),ROWS(AT$4:AT244))))</f>
        <v/>
      </c>
      <c r="AU244" s="38" t="str">
        <f t="array" ref="AU244">IF(ROWS(AU$4:AU244)&gt;AU$1,"",INDEX('malzeme montaj'!$C$1:$C$3329,SMALL(IF('malzeme montaj'!$B$1:$B$3329=AU$3,IF('malzeme montaj'!$C$1:$C$3329&lt;&gt;"",ROW('malzeme montaj'!$C$1:$C$3329))),ROWS(AU$4:AU244))))</f>
        <v/>
      </c>
      <c r="AV244" s="38" t="str">
        <f t="array" ref="AV244">IF(ROWS(AV$4:AV244)&gt;AV$1,"",INDEX('malzeme montaj'!$C$1:$C$3329,SMALL(IF('malzeme montaj'!$B$1:$B$3329=AV$3,IF('malzeme montaj'!$C$1:$C$3329&lt;&gt;"",ROW('malzeme montaj'!$C$1:$C$3329))),ROWS(AV$4:AV244))))</f>
        <v/>
      </c>
      <c r="AW244" s="38" t="str">
        <f t="array" ref="AW244">IF(ROWS(AW$4:AW244)&gt;AW$1,"",INDEX('malzeme montaj'!$C$1:$C$3329,SMALL(IF('malzeme montaj'!$B$1:$B$3329=AW$3,IF('malzeme montaj'!$C$1:$C$3329&lt;&gt;"",ROW('malzeme montaj'!$C$1:$C$3329))),ROWS(AW$4:AW244))))</f>
        <v/>
      </c>
      <c r="AX244" s="38" t="str">
        <f t="array" ref="AX244">IF(ROWS(AX$4:AX244)&gt;AX$1,"",INDEX('malzeme montaj'!$C$1:$C$3329,SMALL(IF('malzeme montaj'!$B$1:$B$3329=AX$3,IF('malzeme montaj'!$C$1:$C$3329&lt;&gt;"",ROW('malzeme montaj'!$C$1:$C$3329))),ROWS(AX$4:AX244))))</f>
        <v/>
      </c>
      <c r="AY244" s="38" t="str">
        <f t="array" ref="AY244">IF(ROWS(AY$4:AY244)&gt;AY$1,"",INDEX('malzeme montaj'!$C$1:$C$3329,SMALL(IF('malzeme montaj'!$B$1:$B$3329=AY$3,IF('malzeme montaj'!$C$1:$C$3329&lt;&gt;"",ROW('malzeme montaj'!$C$1:$C$3329))),ROWS(AY$4:AY244))))</f>
        <v/>
      </c>
      <c r="AZ244" s="38" t="str">
        <f t="array" ref="AZ244">IF(ROWS(AZ$4:AZ244)&gt;AZ$1,"",INDEX('malzeme montaj'!$C$1:$C$3329,SMALL(IF('malzeme montaj'!$B$1:$B$3329=AZ$3,IF('malzeme montaj'!$C$1:$C$3329&lt;&gt;"",ROW('malzeme montaj'!$C$1:$C$3329))),ROWS(AZ$4:AZ244))))</f>
        <v/>
      </c>
      <c r="BA244" s="38" t="str">
        <f t="array" ref="BA244">IF(ROWS(BA$4:BA244)&gt;BA$1,"",INDEX('malzeme montaj'!$C$1:$C$3329,SMALL(IF('malzeme montaj'!$B$1:$B$3329=BA$3,IF('malzeme montaj'!$C$1:$C$3329&lt;&gt;"",ROW('malzeme montaj'!$C$1:$C$3329))),ROWS(BA$4:BA244))))</f>
        <v/>
      </c>
      <c r="BB244" s="38" t="str">
        <f t="array" ref="BB244">IF(ROWS(BB$4:BB244)&gt;BB$1,"",INDEX('malzeme montaj'!$C$1:$C$3329,SMALL(IF('malzeme montaj'!$B$1:$B$3329=BB$3,IF('malzeme montaj'!$C$1:$C$3329&lt;&gt;"",ROW('malzeme montaj'!$C$1:$C$3329))),ROWS(BB$4:BB244))))</f>
        <v/>
      </c>
      <c r="BC244" s="38" t="str">
        <f t="array" ref="BC244">IF(ROWS(BC$4:BC244)&gt;BC$1,"",INDEX('malzeme montaj'!$C$1:$C$3329,SMALL(IF('malzeme montaj'!$B$1:$B$3329=BC$3,IF('malzeme montaj'!$C$1:$C$3329&lt;&gt;"",ROW('malzeme montaj'!$C$1:$C$3329))),ROWS(BC$4:BC244))))</f>
        <v/>
      </c>
      <c r="BD244" s="38" t="str">
        <f t="array" ref="BD244">IF(ROWS(BD$4:BD244)&gt;BD$1,"",INDEX('malzeme montaj'!$C$1:$C$3329,SMALL(IF('malzeme montaj'!$B$1:$B$3329=BD$3,IF('malzeme montaj'!$C$1:$C$3329&lt;&gt;"",ROW('malzeme montaj'!$C$1:$C$3329))),ROWS(BD$4:BD244))))</f>
        <v/>
      </c>
      <c r="BE244" s="38"/>
      <c r="BF244" s="38" t="str">
        <f t="array" ref="BF244">IF(ROWS(BF$4:BF244)&gt;BF$1,"",INDEX('malzeme montaj'!$C$1:$C$3329,SMALL(IF('malzeme montaj'!$B$1:$B$3329=BF$3,IF('malzeme montaj'!$C$1:$C$3329&lt;&gt;"",ROW('malzeme montaj'!$C$1:$C$3329))),ROWS(BF$4:BF244))))</f>
        <v/>
      </c>
      <c r="BG244" s="38" t="str">
        <f t="array" ref="BG244">IF(ROWS(BG$4:BG244)&gt;BG$1,"",INDEX('malzeme montaj'!$C$1:$C$3329,SMALL(IF('malzeme montaj'!$B$1:$B$3329=BG$3,IF('malzeme montaj'!$C$1:$C$3329&lt;&gt;"",ROW('malzeme montaj'!$C$1:$C$3329))),ROWS(BG$4:BG244))))</f>
        <v/>
      </c>
      <c r="BH244" s="38" t="str">
        <f t="array" ref="BH244">IF(ROWS(BH$4:BH244)&gt;BH$1,"",INDEX('malzeme montaj'!$C$1:$C$3329,SMALL(IF('malzeme montaj'!$B$1:$B$3329=BH$3,IF('malzeme montaj'!$C$1:$C$3329&lt;&gt;"",ROW('malzeme montaj'!$C$1:$C$3329))),ROWS(BH$4:BH244))))</f>
        <v/>
      </c>
      <c r="BI244" s="38" t="str">
        <f t="array" ref="BI244">IF(ROWS(BI$4:BI244)&gt;BI$1,"",INDEX('malzeme montaj'!$C$1:$C$3329,SMALL(IF('malzeme montaj'!$B$1:$B$3329=BI$3,IF('malzeme montaj'!$C$1:$C$3329&lt;&gt;"",ROW('malzeme montaj'!$C$1:$C$3329))),ROWS(BI$4:BI244))))</f>
        <v/>
      </c>
      <c r="BJ244" s="38" t="str">
        <f t="array" ref="BJ244">IF(ROWS(BJ$4:BJ244)&gt;BJ$1,"",INDEX('malzeme montaj'!$C$1:$C$3329,SMALL(IF('malzeme montaj'!$B$1:$B$3329=BJ$3,IF('malzeme montaj'!$C$1:$C$3329&lt;&gt;"",ROW('malzeme montaj'!$C$1:$C$3329))),ROWS(BJ$4:BJ244))))</f>
        <v/>
      </c>
      <c r="BK244" s="38" t="str">
        <f t="array" ref="BK244">IF(ROWS(BK$4:BK244)&gt;BK$1,"",INDEX('malzeme montaj'!$C$1:$C$3329,SMALL(IF('malzeme montaj'!$B$1:$B$3329=BK$3,IF('malzeme montaj'!$C$1:$C$3329&lt;&gt;"",ROW('malzeme montaj'!$C$1:$C$3329))),ROWS(BK$4:BK244))))</f>
        <v/>
      </c>
      <c r="BL244" s="38" t="str">
        <f t="array" ref="BL244">IF(ROWS(BL$4:BL244)&gt;BL$1,"",INDEX('malzeme montaj'!$C$1:$C$3329,SMALL(IF('malzeme montaj'!$B$1:$B$3329=BL$3,IF('malzeme montaj'!$C$1:$C$3329&lt;&gt;"",ROW('malzeme montaj'!$C$1:$C$3329))),ROWS(BL$4:BL244))))</f>
        <v/>
      </c>
      <c r="BM244" s="38" t="str">
        <f t="array" ref="BM244">IF(ROWS(BM$4:BM244)&gt;BM$1,"",INDEX('malzeme montaj'!$C$1:$C$3329,SMALL(IF('malzeme montaj'!$B$1:$B$3329=BM$3,IF('malzeme montaj'!$C$1:$C$3329&lt;&gt;"",ROW('malzeme montaj'!$C$1:$C$3329))),ROWS(BM$4:BM244))))</f>
        <v/>
      </c>
      <c r="BN244" s="38" t="str">
        <f t="array" ref="BN244">IF(ROWS(BN$4:BN244)&gt;BN$1,"",INDEX('malzeme montaj'!$C$1:$C$3329,SMALL(IF('malzeme montaj'!$B$1:$B$3329=BN$3,IF('malzeme montaj'!$C$1:$C$3329&lt;&gt;"",ROW('malzeme montaj'!$C$1:$C$3329))),ROWS(BN$4:BN244))))</f>
        <v/>
      </c>
      <c r="BO244" s="38" t="str">
        <f t="array" ref="BO244">IF(ROWS(BO$4:BO244)&gt;BO$1,"",INDEX('malzeme montaj'!$C$1:$C$3329,SMALL(IF('malzeme montaj'!$B$1:$B$3329=BO$3,IF('malzeme montaj'!$C$1:$C$3329&lt;&gt;"",ROW('malzeme montaj'!$C$1:$C$3329))),ROWS(BO$4:BO244))))</f>
        <v/>
      </c>
      <c r="BP244" s="38" t="str">
        <f t="array" ref="BP244">IF(ROWS(BP$4:BP244)&gt;BP$1,"",INDEX('malzeme montaj'!$C$1:$C$3329,SMALL(IF('malzeme montaj'!$B$1:$B$3329=BP$3,IF('malzeme montaj'!$C$1:$C$3329&lt;&gt;"",ROW('malzeme montaj'!$C$1:$C$3329))),ROWS(BP$4:BP244))))</f>
        <v/>
      </c>
      <c r="BQ244" s="38" t="str">
        <f t="array" ref="BQ244">IF(ROWS(BQ$4:BQ244)&gt;BQ$1,"",INDEX('malzeme montaj'!$C$1:$C$3329,SMALL(IF('malzeme montaj'!$B$1:$B$3329=BQ$3,IF('malzeme montaj'!$C$1:$C$3329&lt;&gt;"",ROW('malzeme montaj'!$C$1:$C$3329))),ROWS(BQ$4:BQ244))))</f>
        <v/>
      </c>
      <c r="BR244" s="38" t="str">
        <f t="array" ref="BR244">IF(ROWS(BR$4:BR244)&gt;BR$1,"",INDEX('malzeme montaj'!$C$1:$C$3329,SMALL(IF('malzeme montaj'!$B$1:$B$3329=BR$3,IF('malzeme montaj'!$C$1:$C$3329&lt;&gt;"",ROW('malzeme montaj'!$C$1:$C$3329))),ROWS(BR$4:BR244))))</f>
        <v/>
      </c>
      <c r="BS244" s="38" t="str">
        <f t="array" ref="BS244">IF(ROWS(BS$4:BS244)&gt;BS$1,"",INDEX('malzeme montaj'!$C$1:$C$3329,SMALL(IF('malzeme montaj'!$B$1:$B$3329=BS$3,IF('malzeme montaj'!$C$1:$C$3329&lt;&gt;"",ROW('malzeme montaj'!$C$1:$C$3329))),ROWS(BS$4:BS244))))</f>
        <v/>
      </c>
      <c r="BT244" s="38" t="str">
        <f t="array" ref="BT244">IF(ROWS(BT$4:BT244)&gt;BT$1,"",INDEX('malzeme montaj'!$C$1:$C$3329,SMALL(IF('malzeme montaj'!$B$1:$B$3329=BT$3,IF('malzeme montaj'!$C$1:$C$3329&lt;&gt;"",ROW('malzeme montaj'!$C$1:$C$3329))),ROWS(BT$4:BT244))))</f>
        <v/>
      </c>
      <c r="BU244" s="34" t="str">
        <f t="array" ref="BU244">IF(ROWS(BU$4:BU244)&gt;BU$1,"",INDEX('malzeme montaj'!$C$1:$C$3329,SMALL(IF('malzeme montaj'!$B$1:$B$3329=BU$3,IF('malzeme montaj'!$C$1:$C$3329&lt;&gt;"",ROW('malzeme montaj'!$C$1:$C$3329))),ROWS(BU$4:BU244))))</f>
        <v/>
      </c>
      <c r="BV244" s="34" t="str">
        <f t="array" ref="BV244">IF(ROWS(BV$4:BV244)&gt;BV$1,"",INDEX('malzeme montaj'!$C$1:$C$3329,SMALL(IF('malzeme montaj'!$B$1:$B$3329=BV$3,IF('malzeme montaj'!$C$1:$C$3329&lt;&gt;"",ROW('malzeme montaj'!$C$1:$C$3329))),ROWS(BV$4:BV244))))</f>
        <v/>
      </c>
      <c r="BW244" s="34" t="str">
        <f t="array" ref="BW244">IF(ROWS(BW$4:BW244)&gt;BW$1,"",INDEX('malzeme montaj'!$C$1:$C$3329,SMALL(IF('malzeme montaj'!$B$1:$B$3329=BW$3,IF('malzeme montaj'!$C$1:$C$3329&lt;&gt;"",ROW('malzeme montaj'!$C$1:$C$3329))),ROWS(BW$4:BW244))))</f>
        <v/>
      </c>
      <c r="BX244" s="34" t="str">
        <f t="array" ref="BX244">IF(ROWS(BX$4:BX244)&gt;BX$1,"",INDEX('malzeme montaj'!$C$1:$C$3329,SMALL(IF('malzeme montaj'!$B$1:$B$3329=BX$3,IF('malzeme montaj'!$C$1:$C$3329&lt;&gt;"",ROW('malzeme montaj'!$C$1:$C$3329))),ROWS(BX$4:BX244))))</f>
        <v/>
      </c>
      <c r="BY244" s="34" t="str">
        <f t="array" ref="BY244">IF(ROWS(BY$4:BY244)&gt;BY$1,"",INDEX('malzeme montaj'!$C$1:$C$3329,SMALL(IF('malzeme montaj'!$B$1:$B$3329=BY$3,IF('malzeme montaj'!$C$1:$C$3329&lt;&gt;"",ROW('malzeme montaj'!$C$1:$C$3329))),ROWS(BY$4:BY244))))</f>
        <v/>
      </c>
      <c r="BZ244" s="34" t="str">
        <f t="array" ref="BZ244">IF(ROWS(BZ$4:BZ244)&gt;BZ$1,"",INDEX('malzeme montaj'!$C$1:$C$3329,SMALL(IF('malzeme montaj'!$B$1:$B$3329=BZ$3,IF('malzeme montaj'!$C$1:$C$3329&lt;&gt;"",ROW('malzeme montaj'!$C$1:$C$3329))),ROWS(BZ$4:BZ244))))</f>
        <v/>
      </c>
      <c r="CA244" s="34" t="str">
        <f t="array" ref="CA244">IF(ROWS(CA$4:CA244)&gt;CA$1,"",INDEX('malzeme montaj'!$C$1:$C$3329,SMALL(IF('malzeme montaj'!$B$1:$B$3329=CA$3,IF('malzeme montaj'!$C$1:$C$3329&lt;&gt;"",ROW('malzeme montaj'!$C$1:$C$3329))),ROWS(CA$4:CA244))))</f>
        <v/>
      </c>
      <c r="CB244" s="34" t="str">
        <f t="array" ref="CB244">IF(ROWS(CB$4:CB244)&gt;CB$1,"",INDEX('malzeme montaj'!$C$1:$C$3329,SMALL(IF('malzeme montaj'!$B$1:$B$3329=CB$3,IF('malzeme montaj'!$C$1:$C$3329&lt;&gt;"",ROW('malzeme montaj'!$C$1:$C$3329))),ROWS(CB$4:CB244))))</f>
        <v/>
      </c>
      <c r="CC244" s="34" t="str">
        <f t="array" ref="CC244">IF(ROWS(CC$4:CC244)&gt;CC$1,"",INDEX('malzeme montaj'!$C$1:$C$3329,SMALL(IF('malzeme montaj'!$B$1:$B$3329=CC$3,IF('malzeme montaj'!$C$1:$C$3329&lt;&gt;"",ROW('malzeme montaj'!$C$1:$C$3329))),ROWS(CC$4:CC244))))</f>
        <v/>
      </c>
      <c r="CD244" s="34" t="str">
        <f t="array" ref="CD244">IF(ROWS(CD$4:CD244)&gt;CD$1,"",INDEX('malzeme montaj'!$C$1:$C$3329,SMALL(IF('malzeme montaj'!$B$1:$B$3329=CD$3,IF('malzeme montaj'!$C$1:$C$3329&lt;&gt;"",ROW('malzeme montaj'!$C$1:$C$3329))),ROWS(CD$4:CD244))))</f>
        <v/>
      </c>
      <c r="CE244" s="34" t="str">
        <f t="array" ref="CE244">IF(ROWS(CE$4:CE244)&gt;CE$1,"",INDEX('malzeme montaj'!$C$1:$C$3329,SMALL(IF('malzeme montaj'!$B$1:$B$3329=CE$3,IF('malzeme montaj'!$C$1:$C$3329&lt;&gt;"",ROW('malzeme montaj'!$C$1:$C$3329))),ROWS(CE$4:CE244))))</f>
        <v/>
      </c>
      <c r="CF244" s="34" t="str">
        <f t="array" ref="CF244">IF(ROWS(CF$4:CF244)&gt;CF$1,"",INDEX('malzeme montaj'!$C$1:$C$3329,SMALL(IF('malzeme montaj'!$B$1:$B$3329=CF$3,IF('malzeme montaj'!$C$1:$C$3329&lt;&gt;"",ROW('malzeme montaj'!$C$1:$C$3329))),ROWS(CF$4:CF244))))</f>
        <v/>
      </c>
      <c r="CG244" s="34" t="str">
        <f t="array" ref="CG244">IF(ROWS(CG$4:CG244)&gt;CG$1,"",INDEX('malzeme montaj'!$C$1:$C$3329,SMALL(IF('malzeme montaj'!$B$1:$B$3329=CG$3,IF('malzeme montaj'!$C$1:$C$3329&lt;&gt;"",ROW('malzeme montaj'!$C$1:$C$3329))),ROWS(CG$4:CG244))))</f>
        <v/>
      </c>
      <c r="CH244" s="34" t="str">
        <f t="array" ref="CH244">IF(ROWS(CH$4:CH244)&gt;CH$1,"",INDEX('malzeme montaj'!$C$1:$C$3329,SMALL(IF('malzeme montaj'!$B$1:$B$3329=CH$3,IF('malzeme montaj'!$C$1:$C$3329&lt;&gt;"",ROW('malzeme montaj'!$C$1:$C$3329))),ROWS(CH$4:CH244))))</f>
        <v/>
      </c>
      <c r="CI244" s="34" t="str">
        <f t="array" ref="CI244">IF(ROWS(CI$4:CI244)&gt;CI$1,"",INDEX('malzeme montaj'!$C$1:$C$3329,SMALL(IF('malzeme montaj'!$B$1:$B$3329=CI$3,IF('malzeme montaj'!$C$1:$C$3329&lt;&gt;"",ROW('malzeme montaj'!$C$1:$C$3329))),ROWS(CI$4:CI244))))</f>
        <v/>
      </c>
      <c r="CJ244" s="34" t="str">
        <f t="array" ref="CJ244">IF(ROWS(CJ$4:CJ244)&gt;CJ$1,"",INDEX('malzeme montaj'!$C$1:$C$3329,SMALL(IF('malzeme montaj'!$B$1:$B$3329=CJ$3,IF('malzeme montaj'!$C$1:$C$3329&lt;&gt;"",ROW('malzeme montaj'!$C$1:$C$3329))),ROWS(CJ$4:CJ244))))</f>
        <v/>
      </c>
      <c r="CK244" s="34" t="str">
        <f t="array" ref="CK244">IF(ROWS(CK$4:CK244)&gt;CK$1,"",INDEX('malzeme montaj'!$C$1:$C$3329,SMALL(IF('malzeme montaj'!$B$1:$B$3329=CK$3,IF('malzeme montaj'!$C$1:$C$3329&lt;&gt;"",ROW('malzeme montaj'!$C$1:$C$3329))),ROWS(CK$4:CK244))))</f>
        <v/>
      </c>
      <c r="CL244" s="34" t="str">
        <f t="array" ref="CL244">IF(ROWS(CL$4:CL244)&gt;CL$1,"",INDEX('malzeme montaj'!$C$1:$C$3329,SMALL(IF('malzeme montaj'!$B$1:$B$3329=CL$3,IF('malzeme montaj'!$C$1:$C$3329&lt;&gt;"",ROW('malzeme montaj'!$C$1:$C$3329))),ROWS(CL$4:CL244))))</f>
        <v/>
      </c>
      <c r="CM244" s="34" t="str">
        <f t="array" ref="CM244">IF(ROWS(CM$4:CM244)&gt;CM$1,"",INDEX('malzeme montaj'!$C$1:$C$3329,SMALL(IF('malzeme montaj'!$B$1:$B$3329=CM$3,IF('malzeme montaj'!$C$1:$C$3329&lt;&gt;"",ROW('malzeme montaj'!$C$1:$C$3329))),ROWS(CM$4:CM244))))</f>
        <v/>
      </c>
      <c r="CN244" s="34" t="str">
        <f t="array" ref="CN244">IF(ROWS(CN$4:CN244)&gt;CN$1,"",INDEX('malzeme montaj'!$C$1:$C$3329,SMALL(IF('malzeme montaj'!$B$1:$B$3329=CN$3,IF('malzeme montaj'!$C$1:$C$3329&lt;&gt;"",ROW('malzeme montaj'!$C$1:$C$3329))),ROWS(CN$4:CN244))))</f>
        <v/>
      </c>
      <c r="CO244" s="34" t="str">
        <f t="array" ref="CO244">IF(ROWS(CO$4:CO244)&gt;CO$1,"",INDEX('malzeme montaj'!$C$1:$C$3329,SMALL(IF('malzeme montaj'!$B$1:$B$3329=CO$3,IF('malzeme montaj'!$C$1:$C$3329&lt;&gt;"",ROW('malzeme montaj'!$C$1:$C$3329))),ROWS(CO$4:CO244))))</f>
        <v/>
      </c>
      <c r="CP244" s="34" t="str">
        <f t="array" ref="CP244">IF(ROWS(CP$4:CP244)&gt;CP$1,"",INDEX('malzeme montaj'!$C$1:$C$3329,SMALL(IF('malzeme montaj'!$B$1:$B$3329=CP$3,IF('malzeme montaj'!$C$1:$C$3329&lt;&gt;"",ROW('malzeme montaj'!$C$1:$C$3329))),ROWS(CP$4:CP244))))</f>
        <v/>
      </c>
      <c r="CQ244" s="34" t="str">
        <f t="array" ref="CQ244">IF(ROWS(CQ$4:CQ244)&gt;CQ$1,"",INDEX('malzeme montaj'!$C$1:$C$3329,SMALL(IF('malzeme montaj'!$B$1:$B$3329=CQ$3,IF('malzeme montaj'!$C$1:$C$3329&lt;&gt;"",ROW('malzeme montaj'!$C$1:$C$3329))),ROWS(CQ$4:CQ244))))</f>
        <v/>
      </c>
      <c r="CR244" s="34" t="str">
        <f t="array" ref="CR244">IF(ROWS(CR$4:CR244)&gt;CR$1,"",INDEX('malzeme montaj'!$C$1:$C$3329,SMALL(IF('malzeme montaj'!$B$1:$B$3329=CR$3,IF('malzeme montaj'!$C$1:$C$3329&lt;&gt;"",ROW('malzeme montaj'!$C$1:$C$3329))),ROWS(CR$4:CR244))))</f>
        <v/>
      </c>
      <c r="CS244" s="34" t="str">
        <f t="array" ref="CS244">IF(ROWS(CS$4:CS244)&gt;CS$1,"",INDEX('malzeme montaj'!$C$1:$C$3329,SMALL(IF('malzeme montaj'!$B$1:$B$3329=CS$3,IF('malzeme montaj'!$C$1:$C$3329&lt;&gt;"",ROW('malzeme montaj'!$C$1:$C$3329))),ROWS(CS$4:CS244))))</f>
        <v/>
      </c>
      <c r="CT244" s="34" t="str">
        <f t="array" ref="CT244">IF(ROWS(CT$4:CT244)&gt;CT$1,"",INDEX('malzeme montaj'!$C$1:$C$3329,SMALL(IF('malzeme montaj'!$B$1:$B$3329=CT$3,IF('malzeme montaj'!$C$1:$C$3329&lt;&gt;"",ROW('malzeme montaj'!$C$1:$C$3329))),ROWS(CT$4:CT244))))</f>
        <v/>
      </c>
      <c r="CU244" s="34" t="str">
        <f t="array" ref="CU244">IF(ROWS(CU$4:CU244)&gt;CU$1,"",INDEX('malzeme montaj'!$C$1:$C$3329,SMALL(IF('malzeme montaj'!$B$1:$B$3329=CU$3,IF('malzeme montaj'!$C$1:$C$3329&lt;&gt;"",ROW('malzeme montaj'!$C$1:$C$3329))),ROWS(CU$4:CU244))))</f>
        <v/>
      </c>
      <c r="CV244" s="34" t="str">
        <f t="array" ref="CV244">IF(ROWS(CV$4:CV244)&gt;CV$1,"",INDEX('malzeme montaj'!$C$1:$C$3329,SMALL(IF('malzeme montaj'!$B$1:$B$3329=CV$3,IF('malzeme montaj'!$C$1:$C$3329&lt;&gt;"",ROW('malzeme montaj'!$C$1:$C$3329))),ROWS(CV$4:CV244))))</f>
        <v/>
      </c>
      <c r="CW244" s="34" t="str">
        <f t="array" ref="CW244">IF(ROWS(CW$4:CW244)&gt;CW$1,"",INDEX('malzeme montaj'!$C$1:$C$3329,SMALL(IF('malzeme montaj'!$B$1:$B$3329=CW$3,IF('malzeme montaj'!$C$1:$C$3329&lt;&gt;"",ROW('malzeme montaj'!$C$1:$C$3329))),ROWS(CW$4:CW244))))</f>
        <v/>
      </c>
      <c r="CX244" s="34" t="str">
        <f t="array" ref="CX244">IF(ROWS(CX$4:CX244)&gt;CX$1,"",INDEX('malzeme montaj'!$C$1:$C$3329,SMALL(IF('malzeme montaj'!$B$1:$B$3329=CX$3,IF('malzeme montaj'!$C$1:$C$3329&lt;&gt;"",ROW('malzeme montaj'!$C$1:$C$3329))),ROWS(CX$4:CX244))))</f>
        <v/>
      </c>
      <c r="CY244" s="34" t="str">
        <f t="array" ref="CY244">IF(ROWS(CY$4:CY244)&gt;CY$1,"",INDEX('malzeme montaj'!$C$1:$C$3329,SMALL(IF('malzeme montaj'!$B$1:$B$3329=CY$3,IF('malzeme montaj'!$C$1:$C$3329&lt;&gt;"",ROW('malzeme montaj'!$C$1:$C$3329))),ROWS(CY$4:CY244))))</f>
        <v/>
      </c>
      <c r="CZ244" s="34" t="str">
        <f t="array" ref="CZ244">IF(ROWS(CZ$4:CZ244)&gt;CZ$1,"",INDEX('malzeme montaj'!$C$1:$C$3329,SMALL(IF('malzeme montaj'!$B$1:$B$3329=CZ$3,IF('malzeme montaj'!$C$1:$C$3329&lt;&gt;"",ROW('malzeme montaj'!$C$1:$C$3329))),ROWS(CZ$4:CZ244))))</f>
        <v/>
      </c>
      <c r="DA244" s="34" t="str">
        <f t="array" ref="DA244">IF(ROWS(DA$4:DA244)&gt;DA$1,"",INDEX('malzeme montaj'!$C$1:$C$3329,SMALL(IF('malzeme montaj'!$B$1:$B$3329=DA$3,IF('malzeme montaj'!$C$1:$C$3329&lt;&gt;"",ROW('malzeme montaj'!$C$1:$C$3329))),ROWS(DA$4:DA244))))</f>
        <v/>
      </c>
      <c r="DB244" s="34" t="str">
        <f t="array" ref="DB244">IF(ROWS(DB$4:DB244)&gt;DB$1,"",INDEX('malzeme montaj'!$C$1:$C$3329,SMALL(IF('malzeme montaj'!$B$1:$B$3329=DB$3,IF('malzeme montaj'!$C$1:$C$3329&lt;&gt;"",ROW('malzeme montaj'!$C$1:$C$3329))),ROWS(DB$4:DB244))))</f>
        <v/>
      </c>
      <c r="DC244" s="34" t="str">
        <f t="array" ref="DC244">IF(ROWS(DC$4:DC244)&gt;DC$1,"",INDEX('malzeme montaj'!$C$1:$C$3329,SMALL(IF('malzeme montaj'!$B$1:$B$3329=DC$3,IF('malzeme montaj'!$C$1:$C$3329&lt;&gt;"",ROW('malzeme montaj'!$C$1:$C$3329))),ROWS(DC$4:DC244))))</f>
        <v/>
      </c>
      <c r="DD244" s="34" t="str">
        <f t="array" ref="DD244">IF(ROWS(DD$4:DD244)&gt;DD$1,"",INDEX('malzeme montaj'!$C$1:$C$3329,SMALL(IF('malzeme montaj'!$B$1:$B$3329=DD$3,IF('malzeme montaj'!$C$1:$C$3329&lt;&gt;"",ROW('malzeme montaj'!$C$1:$C$3329))),ROWS(DD$4:DD244))))</f>
        <v/>
      </c>
      <c r="DE244" s="34" t="str">
        <f t="array" ref="DE244">IF(ROWS(DE$4:DE244)&gt;DE$1,"",INDEX('malzeme montaj'!$C$1:$C$3329,SMALL(IF('malzeme montaj'!$B$1:$B$3329=DE$3,IF('malzeme montaj'!$C$1:$C$3329&lt;&gt;"",ROW('malzeme montaj'!$C$1:$C$3329))),ROWS(DE$4:DE244))))</f>
        <v/>
      </c>
      <c r="DF244" s="34" t="str">
        <f t="array" ref="DF244">IF(ROWS(DF$4:DF244)&gt;DF$1,"",INDEX('malzeme montaj'!$C$1:$C$3329,SMALL(IF('malzeme montaj'!$B$1:$B$3329=DF$3,IF('malzeme montaj'!$C$1:$C$3329&lt;&gt;"",ROW('malzeme montaj'!$C$1:$C$3329))),ROWS(DF$4:DF244))))</f>
        <v/>
      </c>
      <c r="DG244" s="34" t="str">
        <f t="array" ref="DG244">IF(ROWS(DG$4:DG244)&gt;DG$1,"",INDEX('malzeme montaj'!$C$1:$C$3329,SMALL(IF('malzeme montaj'!$B$1:$B$3329=DG$3,IF('malzeme montaj'!$C$1:$C$3329&lt;&gt;"",ROW('malzeme montaj'!$C$1:$C$3329))),ROWS(DG$4:DG244))))</f>
        <v/>
      </c>
      <c r="DH244" s="34" t="str">
        <f t="array" ref="DH244">IF(ROWS(DH$4:DH244)&gt;DH$1,"",INDEX('malzeme montaj'!$C$1:$C$3329,SMALL(IF('malzeme montaj'!$B$1:$B$3329=DH$3,IF('malzeme montaj'!$C$1:$C$3329&lt;&gt;"",ROW('malzeme montaj'!$C$1:$C$3329))),ROWS(DH$4:DH244))))</f>
        <v/>
      </c>
      <c r="DI244" s="34" t="str">
        <f t="array" ref="DI244">IF(ROWS(DI$4:DI244)&gt;DI$1,"",INDEX('malzeme montaj'!$C$1:$C$3329,SMALL(IF('malzeme montaj'!$B$1:$B$3329=DI$3,IF('malzeme montaj'!$C$1:$C$3329&lt;&gt;"",ROW('malzeme montaj'!$C$1:$C$3329))),ROWS(DI$4:DI244))))</f>
        <v/>
      </c>
      <c r="DJ244" s="34" t="str">
        <f t="array" ref="DJ244">IF(ROWS(DJ$4:DJ244)&gt;DJ$1,"",INDEX('malzeme montaj'!$C$1:$C$3329,SMALL(IF('malzeme montaj'!$B$1:$B$3329=DJ$3,IF('malzeme montaj'!$C$1:$C$3329&lt;&gt;"",ROW('malzeme montaj'!$C$1:$C$3329))),ROWS(DJ$4:DJ244))))</f>
        <v/>
      </c>
      <c r="DK244" s="34" t="str">
        <f t="array" ref="DK244">IF(ROWS(DK$4:DK244)&gt;DK$1,"",INDEX('malzeme montaj'!$C$1:$C$3329,SMALL(IF('malzeme montaj'!$B$1:$B$3329=DK$3,IF('malzeme montaj'!$C$1:$C$3329&lt;&gt;"",ROW('malzeme montaj'!$C$1:$C$3329))),ROWS(DK$4:DK244))))</f>
        <v/>
      </c>
      <c r="DL244" s="34" t="str">
        <f t="array" ref="DL244">IF(ROWS(DL$4:DL244)&gt;DL$1,"",INDEX('malzeme montaj'!$C$1:$C$3329,SMALL(IF('malzeme montaj'!$B$1:$B$3329=DL$3,IF('malzeme montaj'!$C$1:$C$3329&lt;&gt;"",ROW('malzeme montaj'!$C$1:$C$3329))),ROWS(DL$4:DL244))))</f>
        <v/>
      </c>
      <c r="DM244" s="34" t="str">
        <f t="array" ref="DM244">IF(ROWS(DM$4:DM244)&gt;DM$1,"",INDEX('malzeme montaj'!$C$1:$C$3329,SMALL(IF('malzeme montaj'!$B$1:$B$3329=DM$3,IF('malzeme montaj'!$C$1:$C$3329&lt;&gt;"",ROW('malzeme montaj'!$C$1:$C$3329))),ROWS(DM$4:DM244))))</f>
        <v/>
      </c>
      <c r="DN244" s="34" t="str">
        <f t="array" ref="DN244">IF(ROWS(DN$4:DN244)&gt;DN$1,"",INDEX('malzeme montaj'!$C$1:$C$3329,SMALL(IF('malzeme montaj'!$B$1:$B$3329=DN$3,IF('malzeme montaj'!$C$1:$C$3329&lt;&gt;"",ROW('malzeme montaj'!$C$1:$C$3329))),ROWS(DN$4:DN244))))</f>
        <v/>
      </c>
      <c r="DO244" s="34" t="str">
        <f t="array" ref="DO244">IF(ROWS(DO$4:DO244)&gt;DO$1,"",INDEX('malzeme montaj'!$C$1:$C$3329,SMALL(IF('malzeme montaj'!$B$1:$B$3329=DO$3,IF('malzeme montaj'!$C$1:$C$3329&lt;&gt;"",ROW('malzeme montaj'!$C$1:$C$3329))),ROWS(DO$4:DO244))))</f>
        <v/>
      </c>
      <c r="DP244" s="34" t="str">
        <f t="array" ref="DP244">IF(ROWS(DP$4:DP244)&gt;DP$1,"",INDEX('malzeme montaj'!$C$1:$C$3329,SMALL(IF('malzeme montaj'!$B$1:$B$3329=DP$3,IF('malzeme montaj'!$C$1:$C$3329&lt;&gt;"",ROW('malzeme montaj'!$C$1:$C$3329))),ROWS(DP$4:DP244))))</f>
        <v/>
      </c>
      <c r="DQ244" s="34" t="str">
        <f t="array" ref="DQ244">IF(ROWS(DQ$4:DQ244)&gt;DQ$1,"",INDEX('malzeme montaj'!$C$1:$C$3329,SMALL(IF('malzeme montaj'!$B$1:$B$3329=DQ$3,IF('malzeme montaj'!$C$1:$C$3329&lt;&gt;"",ROW('malzeme montaj'!$C$1:$C$3329))),ROWS(DQ$4:DQ244))))</f>
        <v/>
      </c>
      <c r="DR244" s="34" t="str">
        <f t="array" ref="DR244">IF(ROWS(DR$4:DR244)&gt;DR$1,"",INDEX('malzeme montaj'!$C$1:$C$3329,SMALL(IF('malzeme montaj'!$B$1:$B$3329=DR$3,IF('malzeme montaj'!$C$1:$C$3329&lt;&gt;"",ROW('malzeme montaj'!$C$1:$C$3329))),ROWS(DR$4:DR244))))</f>
        <v/>
      </c>
      <c r="DS244" s="34" t="str">
        <f t="array" ref="DS244">IF(ROWS(DS$4:DS244)&gt;DS$1,"",INDEX('malzeme montaj'!$C$1:$C$3329,SMALL(IF('malzeme montaj'!$B$1:$B$3329=DS$3,IF('malzeme montaj'!$C$1:$C$3329&lt;&gt;"",ROW('malzeme montaj'!$C$1:$C$3329))),ROWS(DS$4:DS244))))</f>
        <v/>
      </c>
      <c r="DT244" s="34" t="str">
        <f t="array" ref="DT244">IF(ROWS(DT$4:DT244)&gt;DT$1,"",INDEX('malzeme montaj'!$C$1:$C$3329,SMALL(IF('malzeme montaj'!$B$1:$B$3329=DT$3,IF('malzeme montaj'!$C$1:$C$3329&lt;&gt;"",ROW('malzeme montaj'!$C$1:$C$3329))),ROWS(DT$4:DT244))))</f>
        <v/>
      </c>
      <c r="DU244" s="34" t="str">
        <f t="array" ref="DU244">IF(ROWS(DU$4:DU244)&gt;DU$1,"",INDEX('malzeme montaj'!$C$1:$C$3329,SMALL(IF('malzeme montaj'!$B$1:$B$3329=DU$3,IF('malzeme montaj'!$C$1:$C$3329&lt;&gt;"",ROW('malzeme montaj'!$C$1:$C$3329))),ROWS(DU$4:DU244))))</f>
        <v/>
      </c>
      <c r="DV244" s="34" t="str">
        <f t="array" ref="DV244">IF(ROWS(DV$4:DV244)&gt;DV$1,"",INDEX('malzeme montaj'!$C$1:$C$3329,SMALL(IF('malzeme montaj'!$B$1:$B$3329=DV$3,IF('malzeme montaj'!$C$1:$C$3329&lt;&gt;"",ROW('malzeme montaj'!$C$1:$C$3329))),ROWS(DV$4:DV244))))</f>
        <v/>
      </c>
      <c r="DW244" s="34" t="str">
        <f t="array" ref="DW244">IF(ROWS(DW$4:DW244)&gt;DW$1,"",INDEX('malzeme montaj'!$C$1:$C$3329,SMALL(IF('malzeme montaj'!$B$1:$B$3329=DW$3,IF('malzeme montaj'!$C$1:$C$3329&lt;&gt;"",ROW('malzeme montaj'!$C$1:$C$3329))),ROWS(DW$4:DW244))))</f>
        <v/>
      </c>
      <c r="DX244" s="34" t="str">
        <f t="array" ref="DX244">IF(ROWS(DX$4:DX244)&gt;DX$1,"",INDEX('malzeme montaj'!$C$1:$C$3329,SMALL(IF('malzeme montaj'!$B$1:$B$3329=DX$3,IF('malzeme montaj'!$C$1:$C$3329&lt;&gt;"",ROW('malzeme montaj'!$C$1:$C$3329))),ROWS(DX$4:DX244))))</f>
        <v/>
      </c>
      <c r="DY244" s="34" t="str">
        <f t="array" ref="DY244">IF(ROWS(DY$4:DY244)&gt;DY$1,"",INDEX('malzeme montaj'!$C$1:$C$3329,SMALL(IF('malzeme montaj'!$B$1:$B$3329=DY$3,IF('malzeme montaj'!$C$1:$C$3329&lt;&gt;"",ROW('malzeme montaj'!$C$1:$C$3329))),ROWS(DY$4:DY244))))</f>
        <v/>
      </c>
      <c r="DZ244" s="34" t="str">
        <f t="array" ref="DZ244">IF(ROWS(DZ$4:DZ244)&gt;DZ$1,"",INDEX('malzeme montaj'!$C$1:$C$3329,SMALL(IF('malzeme montaj'!$B$1:$B$3329=DZ$3,IF('malzeme montaj'!$C$1:$C$3329&lt;&gt;"",ROW('malzeme montaj'!$C$1:$C$3329))),ROWS(DZ$4:DZ244))))</f>
        <v/>
      </c>
      <c r="EA244" s="34" t="str">
        <f t="array" ref="EA244">IF(ROWS(EA$4:EA244)&gt;EA$1,"",INDEX('malzeme montaj'!$C$1:$C$3329,SMALL(IF('malzeme montaj'!$B$1:$B$3329=EA$3,IF('malzeme montaj'!$C$1:$C$3329&lt;&gt;"",ROW('malzeme montaj'!$C$1:$C$3329))),ROWS(EA$4:EA244))))</f>
        <v/>
      </c>
      <c r="EB244" s="34" t="str">
        <f t="array" ref="EB244">IF(ROWS(EB$4:EB244)&gt;EB$1,"",INDEX('malzeme montaj'!$C$1:$C$3329,SMALL(IF('malzeme montaj'!$B$1:$B$3329=EB$3,IF('malzeme montaj'!$C$1:$C$3329&lt;&gt;"",ROW('malzeme montaj'!$C$1:$C$3329))),ROWS(EB$4:EB244))))</f>
        <v/>
      </c>
      <c r="EC244" s="34" t="str">
        <f t="array" ref="EC244">IF(ROWS(EC$4:EC244)&gt;EC$1,"",INDEX('malzeme montaj'!$C$1:$C$3329,SMALL(IF('malzeme montaj'!$B$1:$B$3329=EC$3,IF('malzeme montaj'!$C$1:$C$3329&lt;&gt;"",ROW('malzeme montaj'!$C$1:$C$3329))),ROWS(EC$4:EC244))))</f>
        <v/>
      </c>
      <c r="ED244" s="34" t="str">
        <f t="array" ref="ED244">IF(ROWS(ED$4:ED244)&gt;ED$1,"",INDEX('malzeme montaj'!$C$1:$C$3329,SMALL(IF('malzeme montaj'!$B$1:$B$3329=ED$3,IF('malzeme montaj'!$C$1:$C$3329&lt;&gt;"",ROW('malzeme montaj'!$C$1:$C$3329))),ROWS(ED$4:ED244))))</f>
        <v/>
      </c>
      <c r="EE244" s="34" t="str">
        <f t="array" ref="EE244">IF(ROWS(EE$4:EE244)&gt;EE$1,"",INDEX('malzeme montaj'!$C$1:$C$3329,SMALL(IF('malzeme montaj'!$B$1:$B$3329=EE$3,IF('malzeme montaj'!$C$1:$C$3329&lt;&gt;"",ROW('malzeme montaj'!$C$1:$C$3329))),ROWS(EE$4:EE244))))</f>
        <v/>
      </c>
      <c r="EF244" s="34" t="str">
        <f t="array" ref="EF244">IF(ROWS(EF$4:EF244)&gt;EF$1,"",INDEX('malzeme montaj'!$C$1:$C$3329,SMALL(IF('malzeme montaj'!$B$1:$B$3329=EF$3,IF('malzeme montaj'!$C$1:$C$3329&lt;&gt;"",ROW('malzeme montaj'!$C$1:$C$3329))),ROWS(EF$4:EF244))))</f>
        <v/>
      </c>
      <c r="EG244" s="34" t="str">
        <f t="array" ref="EG244">IF(ROWS(EG$4:EG244)&gt;EG$1,"",INDEX('malzeme montaj'!$C$1:$C$3329,SMALL(IF('malzeme montaj'!$B$1:$B$3329=EG$3,IF('malzeme montaj'!$C$1:$C$3329&lt;&gt;"",ROW('malzeme montaj'!$C$1:$C$3329))),ROWS(EG$4:EG244))))</f>
        <v/>
      </c>
      <c r="EH244" s="34" t="str">
        <f t="array" ref="EH244">IF(ROWS(EH$4:EH244)&gt;EH$1,"",INDEX('malzeme montaj'!$C$1:$C$3329,SMALL(IF('malzeme montaj'!$B$1:$B$3329=EH$3,IF('malzeme montaj'!$C$1:$C$3329&lt;&gt;"",ROW('malzeme montaj'!$C$1:$C$3329))),ROWS(EH$4:EH244))))</f>
        <v/>
      </c>
      <c r="EI244" s="34" t="str">
        <f t="array" ref="EI244">IF(ROWS(EI$4:EI244)&gt;EI$1,"",INDEX('malzeme montaj'!$C$1:$C$3329,SMALL(IF('malzeme montaj'!$B$1:$B$3329=EI$3,IF('malzeme montaj'!$C$1:$C$3329&lt;&gt;"",ROW('malzeme montaj'!$C$1:$C$3329))),ROWS(EI$4:EI244))))</f>
        <v/>
      </c>
      <c r="EJ244" s="34" t="str">
        <f t="array" ref="EJ244">IF(ROWS(EJ$4:EJ244)&gt;EJ$1,"",INDEX('malzeme montaj'!$C$1:$C$3329,SMALL(IF('malzeme montaj'!$B$1:$B$3329=EJ$3,IF('malzeme montaj'!$C$1:$C$3329&lt;&gt;"",ROW('malzeme montaj'!$C$1:$C$3329))),ROWS(EJ$4:EJ244))))</f>
        <v/>
      </c>
      <c r="EK244" s="34" t="str">
        <f t="array" ref="EK244">IF(ROWS(EK$4:EK244)&gt;EK$1,"",INDEX('malzeme montaj'!$C$1:$C$3329,SMALL(IF('malzeme montaj'!$B$1:$B$3329=EK$3,IF('malzeme montaj'!$C$1:$C$3329&lt;&gt;"",ROW('malzeme montaj'!$C$1:$C$3329))),ROWS(EK$4:EK244))))</f>
        <v/>
      </c>
      <c r="EL244" s="34" t="str">
        <f t="array" ref="EL244">IF(ROWS(EL$4:EL244)&gt;EL$1,"",INDEX('malzeme montaj'!$C$1:$C$3329,SMALL(IF('malzeme montaj'!$B$1:$B$3329=EL$3,IF('malzeme montaj'!$C$1:$C$3329&lt;&gt;"",ROW('malzeme montaj'!$C$1:$C$3329))),ROWS(EL$4:EL244))))</f>
        <v/>
      </c>
      <c r="EM244" s="34" t="str">
        <f t="array" ref="EM244">IF(ROWS(EM$4:EM244)&gt;EM$1,"",INDEX('malzeme montaj'!$C$1:$C$3329,SMALL(IF('malzeme montaj'!$B$1:$B$3329=EM$3,IF('malzeme montaj'!$C$1:$C$3329&lt;&gt;"",ROW('malzeme montaj'!$C$1:$C$3329))),ROWS(EM$4:EM244))))</f>
        <v/>
      </c>
      <c r="EN244" s="34" t="str">
        <f t="array" ref="EN244">IF(ROWS(EN$4:EN244)&gt;EN$1,"",INDEX('malzeme montaj'!$C$1:$C$3329,SMALL(IF('malzeme montaj'!$B$1:$B$3329=EN$3,IF('malzeme montaj'!$C$1:$C$3329&lt;&gt;"",ROW('malzeme montaj'!$C$1:$C$3329))),ROWS(EN$4:EN244))))</f>
        <v/>
      </c>
      <c r="EO244" s="34" t="str">
        <f t="array" ref="EO244">IF(ROWS(EO$4:EO244)&gt;EO$1,"",INDEX('malzeme montaj'!$C$1:$C$3329,SMALL(IF('malzeme montaj'!$B$1:$B$3329=EO$3,IF('malzeme montaj'!$C$1:$C$3329&lt;&gt;"",ROW('malzeme montaj'!$C$1:$C$3329))),ROWS(EO$4:EO244))))</f>
        <v/>
      </c>
      <c r="EP244" s="34" t="str">
        <f t="array" ref="EP244">IF(ROWS(EP$4:EP244)&gt;EP$1,"",INDEX('malzeme montaj'!$C$1:$C$3329,SMALL(IF('malzeme montaj'!$B$1:$B$3329=EP$3,IF('malzeme montaj'!$C$1:$C$3329&lt;&gt;"",ROW('malzeme montaj'!$C$1:$C$3329))),ROWS(EP$4:EP244))))</f>
        <v/>
      </c>
      <c r="EQ244" s="34" t="str">
        <f t="array" ref="EQ244">IF(ROWS(EQ$4:EQ244)&gt;EQ$1,"",INDEX('malzeme montaj'!$C$1:$C$3329,SMALL(IF('malzeme montaj'!$B$1:$B$3329=EQ$3,IF('malzeme montaj'!$C$1:$C$3329&lt;&gt;"",ROW('malzeme montaj'!$C$1:$C$3329))),ROWS(EQ$4:EQ244))))</f>
        <v/>
      </c>
      <c r="ER244" s="34" t="str">
        <f t="array" ref="ER244">IF(ROWS(ER$4:ER244)&gt;ER$1,"",INDEX('malzeme montaj'!$C$1:$C$3329,SMALL(IF('malzeme montaj'!$B$1:$B$3329=ER$3,IF('malzeme montaj'!$C$1:$C$3329&lt;&gt;"",ROW('malzeme montaj'!$C$1:$C$3329))),ROWS(ER$4:ER244))))</f>
        <v/>
      </c>
      <c r="ES244" s="34" t="str">
        <f t="array" ref="ES244">IF(ROWS(ES$4:ES244)&gt;ES$1,"",INDEX('malzeme montaj'!$C$1:$C$3329,SMALL(IF('malzeme montaj'!$B$1:$B$3329=ES$3,IF('malzeme montaj'!$C$1:$C$3329&lt;&gt;"",ROW('malzeme montaj'!$C$1:$C$3329))),ROWS(ES$4:ES244))))</f>
        <v/>
      </c>
      <c r="ET244" s="34" t="str">
        <f t="array" ref="ET244">IF(ROWS(ET$4:ET244)&gt;ET$1,"",INDEX('malzeme montaj'!$C$1:$C$3329,SMALL(IF('malzeme montaj'!$B$1:$B$3329=ET$3,IF('malzeme montaj'!$C$1:$C$3329&lt;&gt;"",ROW('malzeme montaj'!$C$1:$C$3329))),ROWS(ET$4:ET244))))</f>
        <v/>
      </c>
      <c r="EU244" s="34" t="str">
        <f t="array" ref="EU244">IF(ROWS(EU$4:EU244)&gt;EU$1,"",INDEX('malzeme montaj'!$C$1:$C$3329,SMALL(IF('malzeme montaj'!$B$1:$B$3329=EU$3,IF('malzeme montaj'!$C$1:$C$3329&lt;&gt;"",ROW('malzeme montaj'!$C$1:$C$3329))),ROWS(EU$4:EU244))))</f>
        <v/>
      </c>
      <c r="EV244" s="34" t="str">
        <f t="array" ref="EV244">IF(ROWS(EV$4:EV244)&gt;EV$1,"",INDEX('malzeme montaj'!$C$1:$C$3329,SMALL(IF('malzeme montaj'!$B$1:$B$3329=EV$3,IF('malzeme montaj'!$C$1:$C$3329&lt;&gt;"",ROW('malzeme montaj'!$C$1:$C$3329))),ROWS(EV$4:EV244))))</f>
        <v/>
      </c>
      <c r="EW244" s="34" t="str">
        <f t="array" ref="EW244">IF(ROWS(EW$4:EW244)&gt;EW$1,"",INDEX('malzeme montaj'!$C$1:$C$3329,SMALL(IF('malzeme montaj'!$B$1:$B$3329=EW$3,IF('malzeme montaj'!$C$1:$C$3329&lt;&gt;"",ROW('malzeme montaj'!$C$1:$C$3329))),ROWS(EW$4:EW244))))</f>
        <v/>
      </c>
    </row>
    <row r="245" spans="1:153" ht="12.75" customHeight="1">
      <c r="A245" s="38" t="str">
        <f t="array" ref="A245">IF(ROWS(A$4:A245)&gt;A$1,"",INDEX('malzeme montaj'!$C$1:$C$3329,SMALL(IF('malzeme montaj'!$B$1:$B$3329=A$3,IF('malzeme montaj'!$C$1:$C$3329&lt;&gt;"",ROW('malzeme montaj'!$C$1:$C$3329))),ROWS(A$4:A245))))</f>
        <v/>
      </c>
      <c r="B245" s="38" t="str">
        <f t="array" ref="B245">IF(ROWS(B$4:B245)&gt;B$1,"",INDEX('malzeme montaj'!$C$1:$C$3329,SMALL(IF('malzeme montaj'!$B$1:$B$3329=B$3,IF('malzeme montaj'!$C$1:$C$3329&lt;&gt;"",ROW('malzeme montaj'!$C$1:$C$3329))),ROWS(B$4:B245))))</f>
        <v/>
      </c>
      <c r="C245" s="38" t="str">
        <f t="array" ref="C245">IF(ROWS(C$4:C245)&gt;C$1,"",INDEX('malzeme montaj'!$C$1:$C$3329,SMALL(IF('malzeme montaj'!$B$1:$B$3329=C$3,IF('malzeme montaj'!$C$1:$C$3329&lt;&gt;"",ROW('malzeme montaj'!$C$1:$C$3329))),ROWS(C$4:C245))))</f>
        <v/>
      </c>
      <c r="D245" s="38" t="str">
        <f t="array" ref="D245">IF(ROWS(D$4:D245)&gt;D$1,"",INDEX('malzeme montaj'!$C$1:$C$3329,SMALL(IF('malzeme montaj'!$B$1:$B$3329=D$3,IF('malzeme montaj'!$C$1:$C$3329&lt;&gt;"",ROW('malzeme montaj'!$C$1:$C$3329))),ROWS(D$4:D245))))</f>
        <v/>
      </c>
      <c r="E245" s="38" t="str">
        <f t="array" ref="E245">IF(ROWS(E$4:E245)&gt;E$1,"",INDEX('malzeme montaj'!$C$1:$C$3329,SMALL(IF('malzeme montaj'!$B$1:$B$3329=E$3,IF('malzeme montaj'!$C$1:$C$3329&lt;&gt;"",ROW('malzeme montaj'!$C$1:$C$3329))),ROWS(E$4:E245))))</f>
        <v/>
      </c>
      <c r="F245" s="38" t="str">
        <f t="array" ref="F245">IF(ROWS(F$4:F245)&gt;F$1,"",INDEX('malzeme montaj'!$C$1:$C$3329,SMALL(IF('malzeme montaj'!$B$1:$B$3329=F$3,IF('malzeme montaj'!$C$1:$C$3329&lt;&gt;"",ROW('malzeme montaj'!$C$1:$C$3329))),ROWS(F$4:F245))))</f>
        <v/>
      </c>
      <c r="G245" s="38" t="str">
        <f t="array" ref="G245">IF(ROWS(G$4:G245)&gt;G$1,"",INDEX('malzeme montaj'!$C$1:$C$3329,SMALL(IF('malzeme montaj'!$B$1:$B$3329=G$3,IF('malzeme montaj'!$C$1:$C$3329&lt;&gt;"",ROW('malzeme montaj'!$C$1:$C$3329))),ROWS(G$4:G245))))</f>
        <v/>
      </c>
      <c r="H245" s="38" t="str">
        <f t="array" ref="H245">IF(ROWS(H$4:H245)&gt;H$1,"",INDEX('malzeme montaj'!$C$1:$C$3329,SMALL(IF('malzeme montaj'!$B$1:$B$3329=H$3,IF('malzeme montaj'!$C$1:$C$3329&lt;&gt;"",ROW('malzeme montaj'!$C$1:$C$3329))),ROWS(H$4:H245))))</f>
        <v/>
      </c>
      <c r="I245" s="38" t="str">
        <f t="array" ref="I245">IF(ROWS(I$4:I245)&gt;I$1,"",INDEX('malzeme montaj'!$C$1:$C$3329,SMALL(IF('malzeme montaj'!$B$1:$B$3329=I$3,IF('malzeme montaj'!$C$1:$C$3329&lt;&gt;"",ROW('malzeme montaj'!$C$1:$C$3329))),ROWS(I$4:I245))))</f>
        <v/>
      </c>
      <c r="J245" s="38" t="str">
        <f t="array" ref="J245">IF(ROWS(J$4:J245)&gt;J$1,"",INDEX('malzeme montaj'!$C$1:$C$3329,SMALL(IF('malzeme montaj'!$B$1:$B$3329=J$3,IF('malzeme montaj'!$C$1:$C$3329&lt;&gt;"",ROW('malzeme montaj'!$C$1:$C$3329))),ROWS(J$4:J245))))</f>
        <v/>
      </c>
      <c r="K245" s="38" t="str">
        <f t="array" ref="K245">IF(ROWS(K$4:K245)&gt;K$1,"",INDEX('malzeme montaj'!$C$1:$C$3329,SMALL(IF('malzeme montaj'!$B$1:$B$3329=K$3,IF('malzeme montaj'!$C$1:$C$3329&lt;&gt;"",ROW('malzeme montaj'!$C$1:$C$3329))),ROWS(K$4:K245))))</f>
        <v/>
      </c>
      <c r="L245" s="38" t="str">
        <f t="array" ref="L245">IF(ROWS(L$4:L245)&gt;L$1,"",INDEX('malzeme montaj'!$C$1:$C$3329,SMALL(IF('malzeme montaj'!$B$1:$B$3329=L$3,IF('malzeme montaj'!$C$1:$C$3329&lt;&gt;"",ROW('malzeme montaj'!$C$1:$C$3329))),ROWS(L$4:L245))))</f>
        <v/>
      </c>
      <c r="M245" s="38" t="str">
        <f t="array" ref="M245">IF(ROWS(M$4:M245)&gt;M$1,"",INDEX('malzeme montaj'!$C$1:$C$3329,SMALL(IF('malzeme montaj'!$B$1:$B$3329=M$3,IF('malzeme montaj'!$C$1:$C$3329&lt;&gt;"",ROW('malzeme montaj'!$C$1:$C$3329))),ROWS(M$4:M245))))</f>
        <v/>
      </c>
      <c r="N245" s="38" t="str">
        <f t="array" ref="N245">IF(ROWS(N$4:N245)&gt;N$1,"",INDEX('malzeme montaj'!$C$1:$C$3329,SMALL(IF('malzeme montaj'!$B$1:$B$3329=N$3,IF('malzeme montaj'!$C$1:$C$3329&lt;&gt;"",ROW('malzeme montaj'!$C$1:$C$3329))),ROWS(N$4:N245))))</f>
        <v/>
      </c>
      <c r="O245" s="38" t="str">
        <f t="array" ref="O245">IF(ROWS(O$4:O245)&gt;O$1,"",INDEX('malzeme montaj'!$C$1:$C$3329,SMALL(IF('malzeme montaj'!$B$1:$B$3329=O$3,IF('malzeme montaj'!$C$1:$C$3329&lt;&gt;"",ROW('malzeme montaj'!$C$1:$C$3329))),ROWS(O$4:O245))))</f>
        <v/>
      </c>
      <c r="P245" s="38" t="str">
        <f t="array" ref="P245">IF(ROWS(P$4:P245)&gt;P$1,"",INDEX('malzeme montaj'!$C$1:$C$3329,SMALL(IF('malzeme montaj'!$B$1:$B$3329=P$3,IF('malzeme montaj'!$C$1:$C$3329&lt;&gt;"",ROW('malzeme montaj'!$C$1:$C$3329))),ROWS(P$4:P245))))</f>
        <v/>
      </c>
      <c r="Q245" s="38" t="str">
        <f t="array" ref="Q245">IF(ROWS(Q$4:Q245)&gt;Q$1,"",INDEX('malzeme montaj'!$C$1:$C$3329,SMALL(IF('malzeme montaj'!$B$1:$B$3329=Q$3,IF('malzeme montaj'!$C$1:$C$3329&lt;&gt;"",ROW('malzeme montaj'!$C$1:$C$3329))),ROWS(Q$4:Q245))))</f>
        <v/>
      </c>
      <c r="R245" s="38" t="str">
        <f t="array" ref="R245">IF(ROWS(R$4:R245)&gt;R$1,"",INDEX('malzeme montaj'!$C$1:$C$3329,SMALL(IF('malzeme montaj'!$B$1:$B$3329=R$3,IF('malzeme montaj'!$C$1:$C$3329&lt;&gt;"",ROW('malzeme montaj'!$C$1:$C$3329))),ROWS(R$4:R245))))</f>
        <v/>
      </c>
      <c r="S245" s="38" t="str">
        <f t="array" ref="S245">IF(ROWS(S$4:S245)&gt;S$1,"",INDEX('malzeme montaj'!$C$1:$C$3329,SMALL(IF('malzeme montaj'!$B$1:$B$3329=S$3,IF('malzeme montaj'!$C$1:$C$3329&lt;&gt;"",ROW('malzeme montaj'!$C$1:$C$3329))),ROWS(S$4:S245))))</f>
        <v/>
      </c>
      <c r="T245" s="38" t="str">
        <f t="array" ref="T245">IF(ROWS(T$4:T245)&gt;T$1,"",INDEX('malzeme montaj'!$C$1:$C$3329,SMALL(IF('malzeme montaj'!$B$1:$B$3329=T$3,IF('malzeme montaj'!$C$1:$C$3329&lt;&gt;"",ROW('malzeme montaj'!$C$1:$C$3329))),ROWS(T$4:T245))))</f>
        <v/>
      </c>
      <c r="U245" s="38" t="str">
        <f t="array" ref="U245">IF(ROWS(U$4:U245)&gt;U$1,"",INDEX('malzeme montaj'!$C$1:$C$3329,SMALL(IF('malzeme montaj'!$B$1:$B$3329=U$3,IF('malzeme montaj'!$C$1:$C$3329&lt;&gt;"",ROW('malzeme montaj'!$C$1:$C$3329))),ROWS(U$4:U245))))</f>
        <v/>
      </c>
      <c r="V245" s="38" t="str">
        <f t="array" ref="V245">IF(ROWS(V$4:V245)&gt;V$1,"",INDEX('malzeme montaj'!$C$1:$C$3329,SMALL(IF('malzeme montaj'!$B$1:$B$3329=V$3,IF('malzeme montaj'!$C$1:$C$3329&lt;&gt;"",ROW('malzeme montaj'!$C$1:$C$3329))),ROWS(V$4:V245))))</f>
        <v/>
      </c>
      <c r="W245" s="38" t="str">
        <f t="array" ref="W245">IF(ROWS(W$4:W245)&gt;W$1,"",INDEX('malzeme montaj'!$C$1:$C$3329,SMALL(IF('malzeme montaj'!$B$1:$B$3329=W$3,IF('malzeme montaj'!$C$1:$C$3329&lt;&gt;"",ROW('malzeme montaj'!$C$1:$C$3329))),ROWS(W$4:W245))))</f>
        <v/>
      </c>
      <c r="X245" s="38" t="str">
        <f t="array" ref="X245">IF(ROWS(X$4:X245)&gt;X$1,"",INDEX('malzeme montaj'!$C$1:$C$3329,SMALL(IF('malzeme montaj'!$B$1:$B$3329=X$3,IF('malzeme montaj'!$C$1:$C$3329&lt;&gt;"",ROW('malzeme montaj'!$C$1:$C$3329))),ROWS(X$4:X245))))</f>
        <v/>
      </c>
      <c r="Y245" s="38" t="str">
        <f t="array" ref="Y245">IF(ROWS(Y$4:Y245)&gt;Y$1,"",INDEX('malzeme montaj'!$C$1:$C$3329,SMALL(IF('malzeme montaj'!$B$1:$B$3329=Y$3,IF('malzeme montaj'!$C$1:$C$3329&lt;&gt;"",ROW('malzeme montaj'!$C$1:$C$3329))),ROWS(Y$4:Y245))))</f>
        <v/>
      </c>
      <c r="Z245" s="38" t="str">
        <f t="array" ref="Z245">IF(ROWS(Z$4:Z245)&gt;Z$1,"",INDEX('malzeme montaj'!$C$1:$C$3329,SMALL(IF('malzeme montaj'!$B$1:$B$3329=Z$3,IF('malzeme montaj'!$C$1:$C$3329&lt;&gt;"",ROW('malzeme montaj'!$C$1:$C$3329))),ROWS(Z$4:Z245))))</f>
        <v/>
      </c>
      <c r="AA245" s="38" t="str">
        <f t="array" ref="AA245">IF(ROWS(AA$4:AA245)&gt;AA$1,"",INDEX('malzeme montaj'!$C$1:$C$3329,SMALL(IF('malzeme montaj'!$B$1:$B$3329=AA$3,IF('malzeme montaj'!$C$1:$C$3329&lt;&gt;"",ROW('malzeme montaj'!$C$1:$C$3329))),ROWS(AA$4:AA245))))</f>
        <v/>
      </c>
      <c r="AB245" s="38" t="str">
        <f t="array" ref="AB245">IF(ROWS(AB$4:AB245)&gt;AB$1,"",INDEX('malzeme montaj'!$C$1:$C$3329,SMALL(IF('malzeme montaj'!$B$1:$B$3329=AB$3,IF('malzeme montaj'!$C$1:$C$3329&lt;&gt;"",ROW('malzeme montaj'!$C$1:$C$3329))),ROWS(AB$4:AB245))))</f>
        <v/>
      </c>
      <c r="AC245" s="38" t="str">
        <f t="array" ref="AC245">IF(ROWS(AC$4:AC245)&gt;AC$1,"",INDEX('malzeme montaj'!$C$1:$C$3329,SMALL(IF('malzeme montaj'!$B$1:$B$3329=AC$3,IF('malzeme montaj'!$C$1:$C$3329&lt;&gt;"",ROW('malzeme montaj'!$C$1:$C$3329))),ROWS(AC$4:AC245))))</f>
        <v/>
      </c>
      <c r="AD245" s="38" t="str">
        <f t="array" ref="AD245">IF(ROWS(AD$4:AD245)&gt;AD$1,"",INDEX('malzeme montaj'!$C$1:$C$3329,SMALL(IF('malzeme montaj'!$B$1:$B$3329=AD$3,IF('malzeme montaj'!$C$1:$C$3329&lt;&gt;"",ROW('malzeme montaj'!$C$1:$C$3329))),ROWS(AD$4:AD245))))</f>
        <v/>
      </c>
      <c r="AE245" s="38" t="str">
        <f t="array" ref="AE245">IF(ROWS(AE$4:AE245)&gt;AE$1,"",INDEX('malzeme montaj'!$C$1:$C$3329,SMALL(IF('malzeme montaj'!$B$1:$B$3329=AE$3,IF('malzeme montaj'!$C$1:$C$3329&lt;&gt;"",ROW('malzeme montaj'!$C$1:$C$3329))),ROWS(AE$4:AE245))))</f>
        <v/>
      </c>
      <c r="AF245" s="38" t="str">
        <f t="array" ref="AF245">IF(ROWS(AF$4:AF245)&gt;AF$1,"",INDEX('malzeme montaj'!$C$1:$C$3329,SMALL(IF('malzeme montaj'!$B$1:$B$3329=AF$3,IF('malzeme montaj'!$C$1:$C$3329&lt;&gt;"",ROW('malzeme montaj'!$C$1:$C$3329))),ROWS(AF$4:AF245))))</f>
        <v/>
      </c>
      <c r="AG245" s="38" t="str">
        <f t="array" ref="AG245">IF(ROWS(AG$4:AG245)&gt;AG$1,"",INDEX('malzeme montaj'!$C$1:$C$3329,SMALL(IF('malzeme montaj'!$B$1:$B$3329=AG$3,IF('malzeme montaj'!$C$1:$C$3329&lt;&gt;"",ROW('malzeme montaj'!$C$1:$C$3329))),ROWS(AG$4:AG245))))</f>
        <v/>
      </c>
      <c r="AH245" s="38" t="str">
        <f t="array" ref="AH245">IF(ROWS(AH$4:AH245)&gt;AH$1,"",INDEX('malzeme montaj'!$C$1:$C$3329,SMALL(IF('malzeme montaj'!$B$1:$B$3329=AH$3,IF('malzeme montaj'!$C$1:$C$3329&lt;&gt;"",ROW('malzeme montaj'!$C$1:$C$3329))),ROWS(AH$4:AH245))))</f>
        <v/>
      </c>
      <c r="AI245" s="38" t="str">
        <f t="array" ref="AI245">IF(ROWS(AI$4:AI245)&gt;AI$1,"",INDEX('malzeme montaj'!$C$1:$C$3329,SMALL(IF('malzeme montaj'!$B$1:$B$3329=AI$3,IF('malzeme montaj'!$C$1:$C$3329&lt;&gt;"",ROW('malzeme montaj'!$C$1:$C$3329))),ROWS(AI$4:AI245))))</f>
        <v/>
      </c>
      <c r="AJ245" s="38" t="str">
        <f t="array" ref="AJ245">IF(ROWS(AJ$4:AJ245)&gt;AJ$1,"",INDEX('malzeme montaj'!$C$1:$C$3329,SMALL(IF('malzeme montaj'!$B$1:$B$3329=AJ$3,IF('malzeme montaj'!$C$1:$C$3329&lt;&gt;"",ROW('malzeme montaj'!$C$1:$C$3329))),ROWS(AJ$4:AJ245))))</f>
        <v/>
      </c>
      <c r="AK245" s="38" t="str">
        <f t="array" ref="AK245">IF(ROWS(AK$4:AK245)&gt;AK$1,"",INDEX('malzeme montaj'!$C$1:$C$3329,SMALL(IF('malzeme montaj'!$B$1:$B$3329=AK$3,IF('malzeme montaj'!$C$1:$C$3329&lt;&gt;"",ROW('malzeme montaj'!$C$1:$C$3329))),ROWS(AK$4:AK245))))</f>
        <v/>
      </c>
      <c r="AL245" s="38" t="str">
        <f t="array" ref="AL245">IF(ROWS(AL$4:AL245)&gt;AL$1,"",INDEX('malzeme montaj'!$C$1:$C$3329,SMALL(IF('malzeme montaj'!$B$1:$B$3329=AL$3,IF('malzeme montaj'!$C$1:$C$3329&lt;&gt;"",ROW('malzeme montaj'!$C$1:$C$3329))),ROWS(AL$4:AL245))))</f>
        <v/>
      </c>
      <c r="AM245" s="38" t="str">
        <f t="array" ref="AM245">IF(ROWS(AM$4:AM245)&gt;AM$1,"",INDEX('malzeme montaj'!$C$1:$C$3329,SMALL(IF('malzeme montaj'!$B$1:$B$3329=AM$3,IF('malzeme montaj'!$C$1:$C$3329&lt;&gt;"",ROW('malzeme montaj'!$C$1:$C$3329))),ROWS(AM$4:AM245))))</f>
        <v/>
      </c>
      <c r="AN245" s="38" t="str">
        <f t="array" ref="AN245">IF(ROWS(AN$4:AN245)&gt;AN$1,"",INDEX('malzeme montaj'!$C$1:$C$3329,SMALL(IF('malzeme montaj'!$B$1:$B$3329=AN$3,IF('malzeme montaj'!$C$1:$C$3329&lt;&gt;"",ROW('malzeme montaj'!$C$1:$C$3329))),ROWS(AN$4:AN245))))</f>
        <v/>
      </c>
      <c r="AO245" s="38" t="str">
        <f t="array" ref="AO245">IF(ROWS(AO$4:AO245)&gt;AO$1,"",INDEX('malzeme montaj'!$C$1:$C$3329,SMALL(IF('malzeme montaj'!$B$1:$B$3329=AO$3,IF('malzeme montaj'!$C$1:$C$3329&lt;&gt;"",ROW('malzeme montaj'!$C$1:$C$3329))),ROWS(AO$4:AO245))))</f>
        <v/>
      </c>
      <c r="AP245" s="38" t="str">
        <f t="array" ref="AP245">IF(ROWS(AP$4:AP245)&gt;AP$1,"",INDEX('malzeme montaj'!$C$1:$C$3329,SMALL(IF('malzeme montaj'!$B$1:$B$3329=AP$3,IF('malzeme montaj'!$C$1:$C$3329&lt;&gt;"",ROW('malzeme montaj'!$C$1:$C$3329))),ROWS(AP$4:AP245))))</f>
        <v/>
      </c>
      <c r="AQ245" s="38" t="str">
        <f t="array" ref="AQ245">IF(ROWS(AQ$4:AQ245)&gt;AQ$1,"",INDEX('malzeme montaj'!$C$1:$C$3329,SMALL(IF('malzeme montaj'!$B$1:$B$3329=AQ$3,IF('malzeme montaj'!$C$1:$C$3329&lt;&gt;"",ROW('malzeme montaj'!$C$1:$C$3329))),ROWS(AQ$4:AQ245))))</f>
        <v/>
      </c>
      <c r="AR245" s="38" t="str">
        <f t="array" ref="AR245">IF(ROWS(AR$4:AR245)&gt;AR$1,"",INDEX('malzeme montaj'!$C$1:$C$3329,SMALL(IF('malzeme montaj'!$B$1:$B$3329=AR$3,IF('malzeme montaj'!$C$1:$C$3329&lt;&gt;"",ROW('malzeme montaj'!$C$1:$C$3329))),ROWS(AR$4:AR245))))</f>
        <v/>
      </c>
      <c r="AS245" s="38" t="str">
        <f t="array" ref="AS245">IF(ROWS(AS$4:AS245)&gt;AS$1,"",INDEX('malzeme montaj'!$C$1:$C$3329,SMALL(IF('malzeme montaj'!$B$1:$B$3329=AS$3,IF('malzeme montaj'!$C$1:$C$3329&lt;&gt;"",ROW('malzeme montaj'!$C$1:$C$3329))),ROWS(AS$4:AS245))))</f>
        <v/>
      </c>
      <c r="AT245" s="38" t="str">
        <f t="array" ref="AT245">IF(ROWS(AT$4:AT245)&gt;AT$1,"",INDEX('malzeme montaj'!$C$1:$C$3329,SMALL(IF('malzeme montaj'!$B$1:$B$3329=AT$3,IF('malzeme montaj'!$C$1:$C$3329&lt;&gt;"",ROW('malzeme montaj'!$C$1:$C$3329))),ROWS(AT$4:AT245))))</f>
        <v/>
      </c>
      <c r="AU245" s="38" t="str">
        <f t="array" ref="AU245">IF(ROWS(AU$4:AU245)&gt;AU$1,"",INDEX('malzeme montaj'!$C$1:$C$3329,SMALL(IF('malzeme montaj'!$B$1:$B$3329=AU$3,IF('malzeme montaj'!$C$1:$C$3329&lt;&gt;"",ROW('malzeme montaj'!$C$1:$C$3329))),ROWS(AU$4:AU245))))</f>
        <v/>
      </c>
      <c r="AV245" s="38" t="str">
        <f t="array" ref="AV245">IF(ROWS(AV$4:AV245)&gt;AV$1,"",INDEX('malzeme montaj'!$C$1:$C$3329,SMALL(IF('malzeme montaj'!$B$1:$B$3329=AV$3,IF('malzeme montaj'!$C$1:$C$3329&lt;&gt;"",ROW('malzeme montaj'!$C$1:$C$3329))),ROWS(AV$4:AV245))))</f>
        <v/>
      </c>
      <c r="AW245" s="38" t="str">
        <f t="array" ref="AW245">IF(ROWS(AW$4:AW245)&gt;AW$1,"",INDEX('malzeme montaj'!$C$1:$C$3329,SMALL(IF('malzeme montaj'!$B$1:$B$3329=AW$3,IF('malzeme montaj'!$C$1:$C$3329&lt;&gt;"",ROW('malzeme montaj'!$C$1:$C$3329))),ROWS(AW$4:AW245))))</f>
        <v/>
      </c>
      <c r="AX245" s="38" t="str">
        <f t="array" ref="AX245">IF(ROWS(AX$4:AX245)&gt;AX$1,"",INDEX('malzeme montaj'!$C$1:$C$3329,SMALL(IF('malzeme montaj'!$B$1:$B$3329=AX$3,IF('malzeme montaj'!$C$1:$C$3329&lt;&gt;"",ROW('malzeme montaj'!$C$1:$C$3329))),ROWS(AX$4:AX245))))</f>
        <v/>
      </c>
      <c r="AY245" s="38" t="str">
        <f t="array" ref="AY245">IF(ROWS(AY$4:AY245)&gt;AY$1,"",INDEX('malzeme montaj'!$C$1:$C$3329,SMALL(IF('malzeme montaj'!$B$1:$B$3329=AY$3,IF('malzeme montaj'!$C$1:$C$3329&lt;&gt;"",ROW('malzeme montaj'!$C$1:$C$3329))),ROWS(AY$4:AY245))))</f>
        <v/>
      </c>
      <c r="AZ245" s="38" t="str">
        <f t="array" ref="AZ245">IF(ROWS(AZ$4:AZ245)&gt;AZ$1,"",INDEX('malzeme montaj'!$C$1:$C$3329,SMALL(IF('malzeme montaj'!$B$1:$B$3329=AZ$3,IF('malzeme montaj'!$C$1:$C$3329&lt;&gt;"",ROW('malzeme montaj'!$C$1:$C$3329))),ROWS(AZ$4:AZ245))))</f>
        <v/>
      </c>
      <c r="BA245" s="38" t="str">
        <f t="array" ref="BA245">IF(ROWS(BA$4:BA245)&gt;BA$1,"",INDEX('malzeme montaj'!$C$1:$C$3329,SMALL(IF('malzeme montaj'!$B$1:$B$3329=BA$3,IF('malzeme montaj'!$C$1:$C$3329&lt;&gt;"",ROW('malzeme montaj'!$C$1:$C$3329))),ROWS(BA$4:BA245))))</f>
        <v/>
      </c>
      <c r="BB245" s="38" t="str">
        <f t="array" ref="BB245">IF(ROWS(BB$4:BB245)&gt;BB$1,"",INDEX('malzeme montaj'!$C$1:$C$3329,SMALL(IF('malzeme montaj'!$B$1:$B$3329=BB$3,IF('malzeme montaj'!$C$1:$C$3329&lt;&gt;"",ROW('malzeme montaj'!$C$1:$C$3329))),ROWS(BB$4:BB245))))</f>
        <v/>
      </c>
      <c r="BC245" s="38" t="str">
        <f t="array" ref="BC245">IF(ROWS(BC$4:BC245)&gt;BC$1,"",INDEX('malzeme montaj'!$C$1:$C$3329,SMALL(IF('malzeme montaj'!$B$1:$B$3329=BC$3,IF('malzeme montaj'!$C$1:$C$3329&lt;&gt;"",ROW('malzeme montaj'!$C$1:$C$3329))),ROWS(BC$4:BC245))))</f>
        <v/>
      </c>
      <c r="BD245" s="38" t="str">
        <f t="array" ref="BD245">IF(ROWS(BD$4:BD245)&gt;BD$1,"",INDEX('malzeme montaj'!$C$1:$C$3329,SMALL(IF('malzeme montaj'!$B$1:$B$3329=BD$3,IF('malzeme montaj'!$C$1:$C$3329&lt;&gt;"",ROW('malzeme montaj'!$C$1:$C$3329))),ROWS(BD$4:BD245))))</f>
        <v/>
      </c>
      <c r="BE245" s="38"/>
      <c r="BF245" s="38" t="str">
        <f t="array" ref="BF245">IF(ROWS(BF$4:BF245)&gt;BF$1,"",INDEX('malzeme montaj'!$C$1:$C$3329,SMALL(IF('malzeme montaj'!$B$1:$B$3329=BF$3,IF('malzeme montaj'!$C$1:$C$3329&lt;&gt;"",ROW('malzeme montaj'!$C$1:$C$3329))),ROWS(BF$4:BF245))))</f>
        <v/>
      </c>
      <c r="BG245" s="38" t="str">
        <f t="array" ref="BG245">IF(ROWS(BG$4:BG245)&gt;BG$1,"",INDEX('malzeme montaj'!$C$1:$C$3329,SMALL(IF('malzeme montaj'!$B$1:$B$3329=BG$3,IF('malzeme montaj'!$C$1:$C$3329&lt;&gt;"",ROW('malzeme montaj'!$C$1:$C$3329))),ROWS(BG$4:BG245))))</f>
        <v/>
      </c>
      <c r="BH245" s="38" t="str">
        <f t="array" ref="BH245">IF(ROWS(BH$4:BH245)&gt;BH$1,"",INDEX('malzeme montaj'!$C$1:$C$3329,SMALL(IF('malzeme montaj'!$B$1:$B$3329=BH$3,IF('malzeme montaj'!$C$1:$C$3329&lt;&gt;"",ROW('malzeme montaj'!$C$1:$C$3329))),ROWS(BH$4:BH245))))</f>
        <v/>
      </c>
      <c r="BI245" s="38" t="str">
        <f t="array" ref="BI245">IF(ROWS(BI$4:BI245)&gt;BI$1,"",INDEX('malzeme montaj'!$C$1:$C$3329,SMALL(IF('malzeme montaj'!$B$1:$B$3329=BI$3,IF('malzeme montaj'!$C$1:$C$3329&lt;&gt;"",ROW('malzeme montaj'!$C$1:$C$3329))),ROWS(BI$4:BI245))))</f>
        <v/>
      </c>
      <c r="BJ245" s="38" t="str">
        <f t="array" ref="BJ245">IF(ROWS(BJ$4:BJ245)&gt;BJ$1,"",INDEX('malzeme montaj'!$C$1:$C$3329,SMALL(IF('malzeme montaj'!$B$1:$B$3329=BJ$3,IF('malzeme montaj'!$C$1:$C$3329&lt;&gt;"",ROW('malzeme montaj'!$C$1:$C$3329))),ROWS(BJ$4:BJ245))))</f>
        <v/>
      </c>
      <c r="BK245" s="38" t="str">
        <f t="array" ref="BK245">IF(ROWS(BK$4:BK245)&gt;BK$1,"",INDEX('malzeme montaj'!$C$1:$C$3329,SMALL(IF('malzeme montaj'!$B$1:$B$3329=BK$3,IF('malzeme montaj'!$C$1:$C$3329&lt;&gt;"",ROW('malzeme montaj'!$C$1:$C$3329))),ROWS(BK$4:BK245))))</f>
        <v/>
      </c>
      <c r="BL245" s="38" t="str">
        <f t="array" ref="BL245">IF(ROWS(BL$4:BL245)&gt;BL$1,"",INDEX('malzeme montaj'!$C$1:$C$3329,SMALL(IF('malzeme montaj'!$B$1:$B$3329=BL$3,IF('malzeme montaj'!$C$1:$C$3329&lt;&gt;"",ROW('malzeme montaj'!$C$1:$C$3329))),ROWS(BL$4:BL245))))</f>
        <v/>
      </c>
      <c r="BM245" s="38" t="str">
        <f t="array" ref="BM245">IF(ROWS(BM$4:BM245)&gt;BM$1,"",INDEX('malzeme montaj'!$C$1:$C$3329,SMALL(IF('malzeme montaj'!$B$1:$B$3329=BM$3,IF('malzeme montaj'!$C$1:$C$3329&lt;&gt;"",ROW('malzeme montaj'!$C$1:$C$3329))),ROWS(BM$4:BM245))))</f>
        <v/>
      </c>
      <c r="BN245" s="38" t="str">
        <f t="array" ref="BN245">IF(ROWS(BN$4:BN245)&gt;BN$1,"",INDEX('malzeme montaj'!$C$1:$C$3329,SMALL(IF('malzeme montaj'!$B$1:$B$3329=BN$3,IF('malzeme montaj'!$C$1:$C$3329&lt;&gt;"",ROW('malzeme montaj'!$C$1:$C$3329))),ROWS(BN$4:BN245))))</f>
        <v/>
      </c>
      <c r="BO245" s="38" t="str">
        <f t="array" ref="BO245">IF(ROWS(BO$4:BO245)&gt;BO$1,"",INDEX('malzeme montaj'!$C$1:$C$3329,SMALL(IF('malzeme montaj'!$B$1:$B$3329=BO$3,IF('malzeme montaj'!$C$1:$C$3329&lt;&gt;"",ROW('malzeme montaj'!$C$1:$C$3329))),ROWS(BO$4:BO245))))</f>
        <v/>
      </c>
      <c r="BP245" s="38" t="str">
        <f t="array" ref="BP245">IF(ROWS(BP$4:BP245)&gt;BP$1,"",INDEX('malzeme montaj'!$C$1:$C$3329,SMALL(IF('malzeme montaj'!$B$1:$B$3329=BP$3,IF('malzeme montaj'!$C$1:$C$3329&lt;&gt;"",ROW('malzeme montaj'!$C$1:$C$3329))),ROWS(BP$4:BP245))))</f>
        <v/>
      </c>
      <c r="BQ245" s="38" t="str">
        <f t="array" ref="BQ245">IF(ROWS(BQ$4:BQ245)&gt;BQ$1,"",INDEX('malzeme montaj'!$C$1:$C$3329,SMALL(IF('malzeme montaj'!$B$1:$B$3329=BQ$3,IF('malzeme montaj'!$C$1:$C$3329&lt;&gt;"",ROW('malzeme montaj'!$C$1:$C$3329))),ROWS(BQ$4:BQ245))))</f>
        <v/>
      </c>
      <c r="BR245" s="38" t="str">
        <f t="array" ref="BR245">IF(ROWS(BR$4:BR245)&gt;BR$1,"",INDEX('malzeme montaj'!$C$1:$C$3329,SMALL(IF('malzeme montaj'!$B$1:$B$3329=BR$3,IF('malzeme montaj'!$C$1:$C$3329&lt;&gt;"",ROW('malzeme montaj'!$C$1:$C$3329))),ROWS(BR$4:BR245))))</f>
        <v/>
      </c>
      <c r="BS245" s="38" t="str">
        <f t="array" ref="BS245">IF(ROWS(BS$4:BS245)&gt;BS$1,"",INDEX('malzeme montaj'!$C$1:$C$3329,SMALL(IF('malzeme montaj'!$B$1:$B$3329=BS$3,IF('malzeme montaj'!$C$1:$C$3329&lt;&gt;"",ROW('malzeme montaj'!$C$1:$C$3329))),ROWS(BS$4:BS245))))</f>
        <v/>
      </c>
      <c r="BT245" s="38" t="str">
        <f t="array" ref="BT245">IF(ROWS(BT$4:BT245)&gt;BT$1,"",INDEX('malzeme montaj'!$C$1:$C$3329,SMALL(IF('malzeme montaj'!$B$1:$B$3329=BT$3,IF('malzeme montaj'!$C$1:$C$3329&lt;&gt;"",ROW('malzeme montaj'!$C$1:$C$3329))),ROWS(BT$4:BT245))))</f>
        <v/>
      </c>
      <c r="BU245" s="34" t="str">
        <f t="array" ref="BU245">IF(ROWS(BU$4:BU245)&gt;BU$1,"",INDEX('malzeme montaj'!$C$1:$C$3329,SMALL(IF('malzeme montaj'!$B$1:$B$3329=BU$3,IF('malzeme montaj'!$C$1:$C$3329&lt;&gt;"",ROW('malzeme montaj'!$C$1:$C$3329))),ROWS(BU$4:BU245))))</f>
        <v/>
      </c>
      <c r="BV245" s="34" t="str">
        <f t="array" ref="BV245">IF(ROWS(BV$4:BV245)&gt;BV$1,"",INDEX('malzeme montaj'!$C$1:$C$3329,SMALL(IF('malzeme montaj'!$B$1:$B$3329=BV$3,IF('malzeme montaj'!$C$1:$C$3329&lt;&gt;"",ROW('malzeme montaj'!$C$1:$C$3329))),ROWS(BV$4:BV245))))</f>
        <v/>
      </c>
      <c r="BW245" s="34" t="str">
        <f t="array" ref="BW245">IF(ROWS(BW$4:BW245)&gt;BW$1,"",INDEX('malzeme montaj'!$C$1:$C$3329,SMALL(IF('malzeme montaj'!$B$1:$B$3329=BW$3,IF('malzeme montaj'!$C$1:$C$3329&lt;&gt;"",ROW('malzeme montaj'!$C$1:$C$3329))),ROWS(BW$4:BW245))))</f>
        <v/>
      </c>
      <c r="BX245" s="34" t="str">
        <f t="array" ref="BX245">IF(ROWS(BX$4:BX245)&gt;BX$1,"",INDEX('malzeme montaj'!$C$1:$C$3329,SMALL(IF('malzeme montaj'!$B$1:$B$3329=BX$3,IF('malzeme montaj'!$C$1:$C$3329&lt;&gt;"",ROW('malzeme montaj'!$C$1:$C$3329))),ROWS(BX$4:BX245))))</f>
        <v/>
      </c>
      <c r="BY245" s="34" t="str">
        <f t="array" ref="BY245">IF(ROWS(BY$4:BY245)&gt;BY$1,"",INDEX('malzeme montaj'!$C$1:$C$3329,SMALL(IF('malzeme montaj'!$B$1:$B$3329=BY$3,IF('malzeme montaj'!$C$1:$C$3329&lt;&gt;"",ROW('malzeme montaj'!$C$1:$C$3329))),ROWS(BY$4:BY245))))</f>
        <v/>
      </c>
      <c r="BZ245" s="34" t="str">
        <f t="array" ref="BZ245">IF(ROWS(BZ$4:BZ245)&gt;BZ$1,"",INDEX('malzeme montaj'!$C$1:$C$3329,SMALL(IF('malzeme montaj'!$B$1:$B$3329=BZ$3,IF('malzeme montaj'!$C$1:$C$3329&lt;&gt;"",ROW('malzeme montaj'!$C$1:$C$3329))),ROWS(BZ$4:BZ245))))</f>
        <v/>
      </c>
      <c r="CA245" s="34" t="str">
        <f t="array" ref="CA245">IF(ROWS(CA$4:CA245)&gt;CA$1,"",INDEX('malzeme montaj'!$C$1:$C$3329,SMALL(IF('malzeme montaj'!$B$1:$B$3329=CA$3,IF('malzeme montaj'!$C$1:$C$3329&lt;&gt;"",ROW('malzeme montaj'!$C$1:$C$3329))),ROWS(CA$4:CA245))))</f>
        <v/>
      </c>
      <c r="CB245" s="34" t="str">
        <f t="array" ref="CB245">IF(ROWS(CB$4:CB245)&gt;CB$1,"",INDEX('malzeme montaj'!$C$1:$C$3329,SMALL(IF('malzeme montaj'!$B$1:$B$3329=CB$3,IF('malzeme montaj'!$C$1:$C$3329&lt;&gt;"",ROW('malzeme montaj'!$C$1:$C$3329))),ROWS(CB$4:CB245))))</f>
        <v/>
      </c>
      <c r="CC245" s="34" t="str">
        <f t="array" ref="CC245">IF(ROWS(CC$4:CC245)&gt;CC$1,"",INDEX('malzeme montaj'!$C$1:$C$3329,SMALL(IF('malzeme montaj'!$B$1:$B$3329=CC$3,IF('malzeme montaj'!$C$1:$C$3329&lt;&gt;"",ROW('malzeme montaj'!$C$1:$C$3329))),ROWS(CC$4:CC245))))</f>
        <v/>
      </c>
      <c r="CD245" s="34" t="str">
        <f t="array" ref="CD245">IF(ROWS(CD$4:CD245)&gt;CD$1,"",INDEX('malzeme montaj'!$C$1:$C$3329,SMALL(IF('malzeme montaj'!$B$1:$B$3329=CD$3,IF('malzeme montaj'!$C$1:$C$3329&lt;&gt;"",ROW('malzeme montaj'!$C$1:$C$3329))),ROWS(CD$4:CD245))))</f>
        <v/>
      </c>
      <c r="CE245" s="34" t="str">
        <f t="array" ref="CE245">IF(ROWS(CE$4:CE245)&gt;CE$1,"",INDEX('malzeme montaj'!$C$1:$C$3329,SMALL(IF('malzeme montaj'!$B$1:$B$3329=CE$3,IF('malzeme montaj'!$C$1:$C$3329&lt;&gt;"",ROW('malzeme montaj'!$C$1:$C$3329))),ROWS(CE$4:CE245))))</f>
        <v/>
      </c>
      <c r="CF245" s="34" t="str">
        <f t="array" ref="CF245">IF(ROWS(CF$4:CF245)&gt;CF$1,"",INDEX('malzeme montaj'!$C$1:$C$3329,SMALL(IF('malzeme montaj'!$B$1:$B$3329=CF$3,IF('malzeme montaj'!$C$1:$C$3329&lt;&gt;"",ROW('malzeme montaj'!$C$1:$C$3329))),ROWS(CF$4:CF245))))</f>
        <v/>
      </c>
      <c r="CG245" s="34" t="str">
        <f t="array" ref="CG245">IF(ROWS(CG$4:CG245)&gt;CG$1,"",INDEX('malzeme montaj'!$C$1:$C$3329,SMALL(IF('malzeme montaj'!$B$1:$B$3329=CG$3,IF('malzeme montaj'!$C$1:$C$3329&lt;&gt;"",ROW('malzeme montaj'!$C$1:$C$3329))),ROWS(CG$4:CG245))))</f>
        <v/>
      </c>
      <c r="CH245" s="34" t="str">
        <f t="array" ref="CH245">IF(ROWS(CH$4:CH245)&gt;CH$1,"",INDEX('malzeme montaj'!$C$1:$C$3329,SMALL(IF('malzeme montaj'!$B$1:$B$3329=CH$3,IF('malzeme montaj'!$C$1:$C$3329&lt;&gt;"",ROW('malzeme montaj'!$C$1:$C$3329))),ROWS(CH$4:CH245))))</f>
        <v/>
      </c>
      <c r="CI245" s="34" t="str">
        <f t="array" ref="CI245">IF(ROWS(CI$4:CI245)&gt;CI$1,"",INDEX('malzeme montaj'!$C$1:$C$3329,SMALL(IF('malzeme montaj'!$B$1:$B$3329=CI$3,IF('malzeme montaj'!$C$1:$C$3329&lt;&gt;"",ROW('malzeme montaj'!$C$1:$C$3329))),ROWS(CI$4:CI245))))</f>
        <v/>
      </c>
      <c r="CJ245" s="34" t="str">
        <f t="array" ref="CJ245">IF(ROWS(CJ$4:CJ245)&gt;CJ$1,"",INDEX('malzeme montaj'!$C$1:$C$3329,SMALL(IF('malzeme montaj'!$B$1:$B$3329=CJ$3,IF('malzeme montaj'!$C$1:$C$3329&lt;&gt;"",ROW('malzeme montaj'!$C$1:$C$3329))),ROWS(CJ$4:CJ245))))</f>
        <v/>
      </c>
      <c r="CK245" s="34" t="str">
        <f t="array" ref="CK245">IF(ROWS(CK$4:CK245)&gt;CK$1,"",INDEX('malzeme montaj'!$C$1:$C$3329,SMALL(IF('malzeme montaj'!$B$1:$B$3329=CK$3,IF('malzeme montaj'!$C$1:$C$3329&lt;&gt;"",ROW('malzeme montaj'!$C$1:$C$3329))),ROWS(CK$4:CK245))))</f>
        <v/>
      </c>
      <c r="CL245" s="34" t="str">
        <f t="array" ref="CL245">IF(ROWS(CL$4:CL245)&gt;CL$1,"",INDEX('malzeme montaj'!$C$1:$C$3329,SMALL(IF('malzeme montaj'!$B$1:$B$3329=CL$3,IF('malzeme montaj'!$C$1:$C$3329&lt;&gt;"",ROW('malzeme montaj'!$C$1:$C$3329))),ROWS(CL$4:CL245))))</f>
        <v/>
      </c>
      <c r="CM245" s="34" t="str">
        <f t="array" ref="CM245">IF(ROWS(CM$4:CM245)&gt;CM$1,"",INDEX('malzeme montaj'!$C$1:$C$3329,SMALL(IF('malzeme montaj'!$B$1:$B$3329=CM$3,IF('malzeme montaj'!$C$1:$C$3329&lt;&gt;"",ROW('malzeme montaj'!$C$1:$C$3329))),ROWS(CM$4:CM245))))</f>
        <v/>
      </c>
      <c r="CN245" s="34" t="str">
        <f t="array" ref="CN245">IF(ROWS(CN$4:CN245)&gt;CN$1,"",INDEX('malzeme montaj'!$C$1:$C$3329,SMALL(IF('malzeme montaj'!$B$1:$B$3329=CN$3,IF('malzeme montaj'!$C$1:$C$3329&lt;&gt;"",ROW('malzeme montaj'!$C$1:$C$3329))),ROWS(CN$4:CN245))))</f>
        <v/>
      </c>
      <c r="CO245" s="34" t="str">
        <f t="array" ref="CO245">IF(ROWS(CO$4:CO245)&gt;CO$1,"",INDEX('malzeme montaj'!$C$1:$C$3329,SMALL(IF('malzeme montaj'!$B$1:$B$3329=CO$3,IF('malzeme montaj'!$C$1:$C$3329&lt;&gt;"",ROW('malzeme montaj'!$C$1:$C$3329))),ROWS(CO$4:CO245))))</f>
        <v/>
      </c>
      <c r="CP245" s="34" t="str">
        <f t="array" ref="CP245">IF(ROWS(CP$4:CP245)&gt;CP$1,"",INDEX('malzeme montaj'!$C$1:$C$3329,SMALL(IF('malzeme montaj'!$B$1:$B$3329=CP$3,IF('malzeme montaj'!$C$1:$C$3329&lt;&gt;"",ROW('malzeme montaj'!$C$1:$C$3329))),ROWS(CP$4:CP245))))</f>
        <v/>
      </c>
      <c r="CQ245" s="34" t="str">
        <f t="array" ref="CQ245">IF(ROWS(CQ$4:CQ245)&gt;CQ$1,"",INDEX('malzeme montaj'!$C$1:$C$3329,SMALL(IF('malzeme montaj'!$B$1:$B$3329=CQ$3,IF('malzeme montaj'!$C$1:$C$3329&lt;&gt;"",ROW('malzeme montaj'!$C$1:$C$3329))),ROWS(CQ$4:CQ245))))</f>
        <v/>
      </c>
      <c r="CR245" s="34" t="str">
        <f t="array" ref="CR245">IF(ROWS(CR$4:CR245)&gt;CR$1,"",INDEX('malzeme montaj'!$C$1:$C$3329,SMALL(IF('malzeme montaj'!$B$1:$B$3329=CR$3,IF('malzeme montaj'!$C$1:$C$3329&lt;&gt;"",ROW('malzeme montaj'!$C$1:$C$3329))),ROWS(CR$4:CR245))))</f>
        <v/>
      </c>
      <c r="CS245" s="34" t="str">
        <f t="array" ref="CS245">IF(ROWS(CS$4:CS245)&gt;CS$1,"",INDEX('malzeme montaj'!$C$1:$C$3329,SMALL(IF('malzeme montaj'!$B$1:$B$3329=CS$3,IF('malzeme montaj'!$C$1:$C$3329&lt;&gt;"",ROW('malzeme montaj'!$C$1:$C$3329))),ROWS(CS$4:CS245))))</f>
        <v/>
      </c>
      <c r="CT245" s="34" t="str">
        <f t="array" ref="CT245">IF(ROWS(CT$4:CT245)&gt;CT$1,"",INDEX('malzeme montaj'!$C$1:$C$3329,SMALL(IF('malzeme montaj'!$B$1:$B$3329=CT$3,IF('malzeme montaj'!$C$1:$C$3329&lt;&gt;"",ROW('malzeme montaj'!$C$1:$C$3329))),ROWS(CT$4:CT245))))</f>
        <v/>
      </c>
      <c r="CU245" s="34" t="str">
        <f t="array" ref="CU245">IF(ROWS(CU$4:CU245)&gt;CU$1,"",INDEX('malzeme montaj'!$C$1:$C$3329,SMALL(IF('malzeme montaj'!$B$1:$B$3329=CU$3,IF('malzeme montaj'!$C$1:$C$3329&lt;&gt;"",ROW('malzeme montaj'!$C$1:$C$3329))),ROWS(CU$4:CU245))))</f>
        <v/>
      </c>
      <c r="CV245" s="34" t="str">
        <f t="array" ref="CV245">IF(ROWS(CV$4:CV245)&gt;CV$1,"",INDEX('malzeme montaj'!$C$1:$C$3329,SMALL(IF('malzeme montaj'!$B$1:$B$3329=CV$3,IF('malzeme montaj'!$C$1:$C$3329&lt;&gt;"",ROW('malzeme montaj'!$C$1:$C$3329))),ROWS(CV$4:CV245))))</f>
        <v/>
      </c>
      <c r="CW245" s="34" t="str">
        <f t="array" ref="CW245">IF(ROWS(CW$4:CW245)&gt;CW$1,"",INDEX('malzeme montaj'!$C$1:$C$3329,SMALL(IF('malzeme montaj'!$B$1:$B$3329=CW$3,IF('malzeme montaj'!$C$1:$C$3329&lt;&gt;"",ROW('malzeme montaj'!$C$1:$C$3329))),ROWS(CW$4:CW245))))</f>
        <v/>
      </c>
      <c r="CX245" s="34" t="str">
        <f t="array" ref="CX245">IF(ROWS(CX$4:CX245)&gt;CX$1,"",INDEX('malzeme montaj'!$C$1:$C$3329,SMALL(IF('malzeme montaj'!$B$1:$B$3329=CX$3,IF('malzeme montaj'!$C$1:$C$3329&lt;&gt;"",ROW('malzeme montaj'!$C$1:$C$3329))),ROWS(CX$4:CX245))))</f>
        <v/>
      </c>
      <c r="CY245" s="34" t="str">
        <f t="array" ref="CY245">IF(ROWS(CY$4:CY245)&gt;CY$1,"",INDEX('malzeme montaj'!$C$1:$C$3329,SMALL(IF('malzeme montaj'!$B$1:$B$3329=CY$3,IF('malzeme montaj'!$C$1:$C$3329&lt;&gt;"",ROW('malzeme montaj'!$C$1:$C$3329))),ROWS(CY$4:CY245))))</f>
        <v/>
      </c>
      <c r="CZ245" s="34" t="str">
        <f t="array" ref="CZ245">IF(ROWS(CZ$4:CZ245)&gt;CZ$1,"",INDEX('malzeme montaj'!$C$1:$C$3329,SMALL(IF('malzeme montaj'!$B$1:$B$3329=CZ$3,IF('malzeme montaj'!$C$1:$C$3329&lt;&gt;"",ROW('malzeme montaj'!$C$1:$C$3329))),ROWS(CZ$4:CZ245))))</f>
        <v/>
      </c>
      <c r="DA245" s="34" t="str">
        <f t="array" ref="DA245">IF(ROWS(DA$4:DA245)&gt;DA$1,"",INDEX('malzeme montaj'!$C$1:$C$3329,SMALL(IF('malzeme montaj'!$B$1:$B$3329=DA$3,IF('malzeme montaj'!$C$1:$C$3329&lt;&gt;"",ROW('malzeme montaj'!$C$1:$C$3329))),ROWS(DA$4:DA245))))</f>
        <v/>
      </c>
      <c r="DB245" s="34" t="str">
        <f t="array" ref="DB245">IF(ROWS(DB$4:DB245)&gt;DB$1,"",INDEX('malzeme montaj'!$C$1:$C$3329,SMALL(IF('malzeme montaj'!$B$1:$B$3329=DB$3,IF('malzeme montaj'!$C$1:$C$3329&lt;&gt;"",ROW('malzeme montaj'!$C$1:$C$3329))),ROWS(DB$4:DB245))))</f>
        <v/>
      </c>
      <c r="DC245" s="34" t="str">
        <f t="array" ref="DC245">IF(ROWS(DC$4:DC245)&gt;DC$1,"",INDEX('malzeme montaj'!$C$1:$C$3329,SMALL(IF('malzeme montaj'!$B$1:$B$3329=DC$3,IF('malzeme montaj'!$C$1:$C$3329&lt;&gt;"",ROW('malzeme montaj'!$C$1:$C$3329))),ROWS(DC$4:DC245))))</f>
        <v/>
      </c>
      <c r="DD245" s="34" t="str">
        <f t="array" ref="DD245">IF(ROWS(DD$4:DD245)&gt;DD$1,"",INDEX('malzeme montaj'!$C$1:$C$3329,SMALL(IF('malzeme montaj'!$B$1:$B$3329=DD$3,IF('malzeme montaj'!$C$1:$C$3329&lt;&gt;"",ROW('malzeme montaj'!$C$1:$C$3329))),ROWS(DD$4:DD245))))</f>
        <v/>
      </c>
      <c r="DE245" s="34" t="str">
        <f t="array" ref="DE245">IF(ROWS(DE$4:DE245)&gt;DE$1,"",INDEX('malzeme montaj'!$C$1:$C$3329,SMALL(IF('malzeme montaj'!$B$1:$B$3329=DE$3,IF('malzeme montaj'!$C$1:$C$3329&lt;&gt;"",ROW('malzeme montaj'!$C$1:$C$3329))),ROWS(DE$4:DE245))))</f>
        <v/>
      </c>
      <c r="DF245" s="34" t="str">
        <f t="array" ref="DF245">IF(ROWS(DF$4:DF245)&gt;DF$1,"",INDEX('malzeme montaj'!$C$1:$C$3329,SMALL(IF('malzeme montaj'!$B$1:$B$3329=DF$3,IF('malzeme montaj'!$C$1:$C$3329&lt;&gt;"",ROW('malzeme montaj'!$C$1:$C$3329))),ROWS(DF$4:DF245))))</f>
        <v/>
      </c>
      <c r="DG245" s="34" t="str">
        <f t="array" ref="DG245">IF(ROWS(DG$4:DG245)&gt;DG$1,"",INDEX('malzeme montaj'!$C$1:$C$3329,SMALL(IF('malzeme montaj'!$B$1:$B$3329=DG$3,IF('malzeme montaj'!$C$1:$C$3329&lt;&gt;"",ROW('malzeme montaj'!$C$1:$C$3329))),ROWS(DG$4:DG245))))</f>
        <v/>
      </c>
      <c r="DH245" s="34" t="str">
        <f t="array" ref="DH245">IF(ROWS(DH$4:DH245)&gt;DH$1,"",INDEX('malzeme montaj'!$C$1:$C$3329,SMALL(IF('malzeme montaj'!$B$1:$B$3329=DH$3,IF('malzeme montaj'!$C$1:$C$3329&lt;&gt;"",ROW('malzeme montaj'!$C$1:$C$3329))),ROWS(DH$4:DH245))))</f>
        <v/>
      </c>
      <c r="DI245" s="34" t="str">
        <f t="array" ref="DI245">IF(ROWS(DI$4:DI245)&gt;DI$1,"",INDEX('malzeme montaj'!$C$1:$C$3329,SMALL(IF('malzeme montaj'!$B$1:$B$3329=DI$3,IF('malzeme montaj'!$C$1:$C$3329&lt;&gt;"",ROW('malzeme montaj'!$C$1:$C$3329))),ROWS(DI$4:DI245))))</f>
        <v/>
      </c>
      <c r="DJ245" s="34" t="str">
        <f t="array" ref="DJ245">IF(ROWS(DJ$4:DJ245)&gt;DJ$1,"",INDEX('malzeme montaj'!$C$1:$C$3329,SMALL(IF('malzeme montaj'!$B$1:$B$3329=DJ$3,IF('malzeme montaj'!$C$1:$C$3329&lt;&gt;"",ROW('malzeme montaj'!$C$1:$C$3329))),ROWS(DJ$4:DJ245))))</f>
        <v/>
      </c>
      <c r="DK245" s="34" t="str">
        <f t="array" ref="DK245">IF(ROWS(DK$4:DK245)&gt;DK$1,"",INDEX('malzeme montaj'!$C$1:$C$3329,SMALL(IF('malzeme montaj'!$B$1:$B$3329=DK$3,IF('malzeme montaj'!$C$1:$C$3329&lt;&gt;"",ROW('malzeme montaj'!$C$1:$C$3329))),ROWS(DK$4:DK245))))</f>
        <v/>
      </c>
      <c r="DL245" s="34" t="str">
        <f t="array" ref="DL245">IF(ROWS(DL$4:DL245)&gt;DL$1,"",INDEX('malzeme montaj'!$C$1:$C$3329,SMALL(IF('malzeme montaj'!$B$1:$B$3329=DL$3,IF('malzeme montaj'!$C$1:$C$3329&lt;&gt;"",ROW('malzeme montaj'!$C$1:$C$3329))),ROWS(DL$4:DL245))))</f>
        <v/>
      </c>
      <c r="DM245" s="34" t="str">
        <f t="array" ref="DM245">IF(ROWS(DM$4:DM245)&gt;DM$1,"",INDEX('malzeme montaj'!$C$1:$C$3329,SMALL(IF('malzeme montaj'!$B$1:$B$3329=DM$3,IF('malzeme montaj'!$C$1:$C$3329&lt;&gt;"",ROW('malzeme montaj'!$C$1:$C$3329))),ROWS(DM$4:DM245))))</f>
        <v/>
      </c>
      <c r="DN245" s="34" t="str">
        <f t="array" ref="DN245">IF(ROWS(DN$4:DN245)&gt;DN$1,"",INDEX('malzeme montaj'!$C$1:$C$3329,SMALL(IF('malzeme montaj'!$B$1:$B$3329=DN$3,IF('malzeme montaj'!$C$1:$C$3329&lt;&gt;"",ROW('malzeme montaj'!$C$1:$C$3329))),ROWS(DN$4:DN245))))</f>
        <v/>
      </c>
      <c r="DO245" s="34" t="str">
        <f t="array" ref="DO245">IF(ROWS(DO$4:DO245)&gt;DO$1,"",INDEX('malzeme montaj'!$C$1:$C$3329,SMALL(IF('malzeme montaj'!$B$1:$B$3329=DO$3,IF('malzeme montaj'!$C$1:$C$3329&lt;&gt;"",ROW('malzeme montaj'!$C$1:$C$3329))),ROWS(DO$4:DO245))))</f>
        <v/>
      </c>
      <c r="DP245" s="34" t="str">
        <f t="array" ref="DP245">IF(ROWS(DP$4:DP245)&gt;DP$1,"",INDEX('malzeme montaj'!$C$1:$C$3329,SMALL(IF('malzeme montaj'!$B$1:$B$3329=DP$3,IF('malzeme montaj'!$C$1:$C$3329&lt;&gt;"",ROW('malzeme montaj'!$C$1:$C$3329))),ROWS(DP$4:DP245))))</f>
        <v/>
      </c>
      <c r="DQ245" s="34" t="str">
        <f t="array" ref="DQ245">IF(ROWS(DQ$4:DQ245)&gt;DQ$1,"",INDEX('malzeme montaj'!$C$1:$C$3329,SMALL(IF('malzeme montaj'!$B$1:$B$3329=DQ$3,IF('malzeme montaj'!$C$1:$C$3329&lt;&gt;"",ROW('malzeme montaj'!$C$1:$C$3329))),ROWS(DQ$4:DQ245))))</f>
        <v/>
      </c>
      <c r="DR245" s="34" t="str">
        <f t="array" ref="DR245">IF(ROWS(DR$4:DR245)&gt;DR$1,"",INDEX('malzeme montaj'!$C$1:$C$3329,SMALL(IF('malzeme montaj'!$B$1:$B$3329=DR$3,IF('malzeme montaj'!$C$1:$C$3329&lt;&gt;"",ROW('malzeme montaj'!$C$1:$C$3329))),ROWS(DR$4:DR245))))</f>
        <v/>
      </c>
      <c r="DS245" s="34" t="str">
        <f t="array" ref="DS245">IF(ROWS(DS$4:DS245)&gt;DS$1,"",INDEX('malzeme montaj'!$C$1:$C$3329,SMALL(IF('malzeme montaj'!$B$1:$B$3329=DS$3,IF('malzeme montaj'!$C$1:$C$3329&lt;&gt;"",ROW('malzeme montaj'!$C$1:$C$3329))),ROWS(DS$4:DS245))))</f>
        <v/>
      </c>
      <c r="DT245" s="34" t="str">
        <f t="array" ref="DT245">IF(ROWS(DT$4:DT245)&gt;DT$1,"",INDEX('malzeme montaj'!$C$1:$C$3329,SMALL(IF('malzeme montaj'!$B$1:$B$3329=DT$3,IF('malzeme montaj'!$C$1:$C$3329&lt;&gt;"",ROW('malzeme montaj'!$C$1:$C$3329))),ROWS(DT$4:DT245))))</f>
        <v/>
      </c>
      <c r="DU245" s="34" t="str">
        <f t="array" ref="DU245">IF(ROWS(DU$4:DU245)&gt;DU$1,"",INDEX('malzeme montaj'!$C$1:$C$3329,SMALL(IF('malzeme montaj'!$B$1:$B$3329=DU$3,IF('malzeme montaj'!$C$1:$C$3329&lt;&gt;"",ROW('malzeme montaj'!$C$1:$C$3329))),ROWS(DU$4:DU245))))</f>
        <v/>
      </c>
      <c r="DV245" s="34" t="str">
        <f t="array" ref="DV245">IF(ROWS(DV$4:DV245)&gt;DV$1,"",INDEX('malzeme montaj'!$C$1:$C$3329,SMALL(IF('malzeme montaj'!$B$1:$B$3329=DV$3,IF('malzeme montaj'!$C$1:$C$3329&lt;&gt;"",ROW('malzeme montaj'!$C$1:$C$3329))),ROWS(DV$4:DV245))))</f>
        <v/>
      </c>
      <c r="DW245" s="34" t="str">
        <f t="array" ref="DW245">IF(ROWS(DW$4:DW245)&gt;DW$1,"",INDEX('malzeme montaj'!$C$1:$C$3329,SMALL(IF('malzeme montaj'!$B$1:$B$3329=DW$3,IF('malzeme montaj'!$C$1:$C$3329&lt;&gt;"",ROW('malzeme montaj'!$C$1:$C$3329))),ROWS(DW$4:DW245))))</f>
        <v/>
      </c>
      <c r="DX245" s="34" t="str">
        <f t="array" ref="DX245">IF(ROWS(DX$4:DX245)&gt;DX$1,"",INDEX('malzeme montaj'!$C$1:$C$3329,SMALL(IF('malzeme montaj'!$B$1:$B$3329=DX$3,IF('malzeme montaj'!$C$1:$C$3329&lt;&gt;"",ROW('malzeme montaj'!$C$1:$C$3329))),ROWS(DX$4:DX245))))</f>
        <v/>
      </c>
      <c r="DY245" s="34" t="str">
        <f t="array" ref="DY245">IF(ROWS(DY$4:DY245)&gt;DY$1,"",INDEX('malzeme montaj'!$C$1:$C$3329,SMALL(IF('malzeme montaj'!$B$1:$B$3329=DY$3,IF('malzeme montaj'!$C$1:$C$3329&lt;&gt;"",ROW('malzeme montaj'!$C$1:$C$3329))),ROWS(DY$4:DY245))))</f>
        <v/>
      </c>
      <c r="DZ245" s="34" t="str">
        <f t="array" ref="DZ245">IF(ROWS(DZ$4:DZ245)&gt;DZ$1,"",INDEX('malzeme montaj'!$C$1:$C$3329,SMALL(IF('malzeme montaj'!$B$1:$B$3329=DZ$3,IF('malzeme montaj'!$C$1:$C$3329&lt;&gt;"",ROW('malzeme montaj'!$C$1:$C$3329))),ROWS(DZ$4:DZ245))))</f>
        <v/>
      </c>
      <c r="EA245" s="34" t="str">
        <f t="array" ref="EA245">IF(ROWS(EA$4:EA245)&gt;EA$1,"",INDEX('malzeme montaj'!$C$1:$C$3329,SMALL(IF('malzeme montaj'!$B$1:$B$3329=EA$3,IF('malzeme montaj'!$C$1:$C$3329&lt;&gt;"",ROW('malzeme montaj'!$C$1:$C$3329))),ROWS(EA$4:EA245))))</f>
        <v/>
      </c>
      <c r="EB245" s="34" t="str">
        <f t="array" ref="EB245">IF(ROWS(EB$4:EB245)&gt;EB$1,"",INDEX('malzeme montaj'!$C$1:$C$3329,SMALL(IF('malzeme montaj'!$B$1:$B$3329=EB$3,IF('malzeme montaj'!$C$1:$C$3329&lt;&gt;"",ROW('malzeme montaj'!$C$1:$C$3329))),ROWS(EB$4:EB245))))</f>
        <v/>
      </c>
      <c r="EC245" s="34" t="str">
        <f t="array" ref="EC245">IF(ROWS(EC$4:EC245)&gt;EC$1,"",INDEX('malzeme montaj'!$C$1:$C$3329,SMALL(IF('malzeme montaj'!$B$1:$B$3329=EC$3,IF('malzeme montaj'!$C$1:$C$3329&lt;&gt;"",ROW('malzeme montaj'!$C$1:$C$3329))),ROWS(EC$4:EC245))))</f>
        <v/>
      </c>
      <c r="ED245" s="34" t="str">
        <f t="array" ref="ED245">IF(ROWS(ED$4:ED245)&gt;ED$1,"",INDEX('malzeme montaj'!$C$1:$C$3329,SMALL(IF('malzeme montaj'!$B$1:$B$3329=ED$3,IF('malzeme montaj'!$C$1:$C$3329&lt;&gt;"",ROW('malzeme montaj'!$C$1:$C$3329))),ROWS(ED$4:ED245))))</f>
        <v/>
      </c>
      <c r="EE245" s="34" t="str">
        <f t="array" ref="EE245">IF(ROWS(EE$4:EE245)&gt;EE$1,"",INDEX('malzeme montaj'!$C$1:$C$3329,SMALL(IF('malzeme montaj'!$B$1:$B$3329=EE$3,IF('malzeme montaj'!$C$1:$C$3329&lt;&gt;"",ROW('malzeme montaj'!$C$1:$C$3329))),ROWS(EE$4:EE245))))</f>
        <v/>
      </c>
      <c r="EF245" s="34" t="str">
        <f t="array" ref="EF245">IF(ROWS(EF$4:EF245)&gt;EF$1,"",INDEX('malzeme montaj'!$C$1:$C$3329,SMALL(IF('malzeme montaj'!$B$1:$B$3329=EF$3,IF('malzeme montaj'!$C$1:$C$3329&lt;&gt;"",ROW('malzeme montaj'!$C$1:$C$3329))),ROWS(EF$4:EF245))))</f>
        <v/>
      </c>
      <c r="EG245" s="34" t="str">
        <f t="array" ref="EG245">IF(ROWS(EG$4:EG245)&gt;EG$1,"",INDEX('malzeme montaj'!$C$1:$C$3329,SMALL(IF('malzeme montaj'!$B$1:$B$3329=EG$3,IF('malzeme montaj'!$C$1:$C$3329&lt;&gt;"",ROW('malzeme montaj'!$C$1:$C$3329))),ROWS(EG$4:EG245))))</f>
        <v/>
      </c>
      <c r="EH245" s="34" t="str">
        <f t="array" ref="EH245">IF(ROWS(EH$4:EH245)&gt;EH$1,"",INDEX('malzeme montaj'!$C$1:$C$3329,SMALL(IF('malzeme montaj'!$B$1:$B$3329=EH$3,IF('malzeme montaj'!$C$1:$C$3329&lt;&gt;"",ROW('malzeme montaj'!$C$1:$C$3329))),ROWS(EH$4:EH245))))</f>
        <v/>
      </c>
      <c r="EI245" s="34" t="str">
        <f t="array" ref="EI245">IF(ROWS(EI$4:EI245)&gt;EI$1,"",INDEX('malzeme montaj'!$C$1:$C$3329,SMALL(IF('malzeme montaj'!$B$1:$B$3329=EI$3,IF('malzeme montaj'!$C$1:$C$3329&lt;&gt;"",ROW('malzeme montaj'!$C$1:$C$3329))),ROWS(EI$4:EI245))))</f>
        <v/>
      </c>
      <c r="EJ245" s="34" t="str">
        <f t="array" ref="EJ245">IF(ROWS(EJ$4:EJ245)&gt;EJ$1,"",INDEX('malzeme montaj'!$C$1:$C$3329,SMALL(IF('malzeme montaj'!$B$1:$B$3329=EJ$3,IF('malzeme montaj'!$C$1:$C$3329&lt;&gt;"",ROW('malzeme montaj'!$C$1:$C$3329))),ROWS(EJ$4:EJ245))))</f>
        <v/>
      </c>
      <c r="EK245" s="34" t="str">
        <f t="array" ref="EK245">IF(ROWS(EK$4:EK245)&gt;EK$1,"",INDEX('malzeme montaj'!$C$1:$C$3329,SMALL(IF('malzeme montaj'!$B$1:$B$3329=EK$3,IF('malzeme montaj'!$C$1:$C$3329&lt;&gt;"",ROW('malzeme montaj'!$C$1:$C$3329))),ROWS(EK$4:EK245))))</f>
        <v/>
      </c>
      <c r="EL245" s="34" t="str">
        <f t="array" ref="EL245">IF(ROWS(EL$4:EL245)&gt;EL$1,"",INDEX('malzeme montaj'!$C$1:$C$3329,SMALL(IF('malzeme montaj'!$B$1:$B$3329=EL$3,IF('malzeme montaj'!$C$1:$C$3329&lt;&gt;"",ROW('malzeme montaj'!$C$1:$C$3329))),ROWS(EL$4:EL245))))</f>
        <v/>
      </c>
      <c r="EM245" s="34" t="str">
        <f t="array" ref="EM245">IF(ROWS(EM$4:EM245)&gt;EM$1,"",INDEX('malzeme montaj'!$C$1:$C$3329,SMALL(IF('malzeme montaj'!$B$1:$B$3329=EM$3,IF('malzeme montaj'!$C$1:$C$3329&lt;&gt;"",ROW('malzeme montaj'!$C$1:$C$3329))),ROWS(EM$4:EM245))))</f>
        <v/>
      </c>
      <c r="EN245" s="34" t="str">
        <f t="array" ref="EN245">IF(ROWS(EN$4:EN245)&gt;EN$1,"",INDEX('malzeme montaj'!$C$1:$C$3329,SMALL(IF('malzeme montaj'!$B$1:$B$3329=EN$3,IF('malzeme montaj'!$C$1:$C$3329&lt;&gt;"",ROW('malzeme montaj'!$C$1:$C$3329))),ROWS(EN$4:EN245))))</f>
        <v/>
      </c>
      <c r="EO245" s="34" t="str">
        <f t="array" ref="EO245">IF(ROWS(EO$4:EO245)&gt;EO$1,"",INDEX('malzeme montaj'!$C$1:$C$3329,SMALL(IF('malzeme montaj'!$B$1:$B$3329=EO$3,IF('malzeme montaj'!$C$1:$C$3329&lt;&gt;"",ROW('malzeme montaj'!$C$1:$C$3329))),ROWS(EO$4:EO245))))</f>
        <v/>
      </c>
      <c r="EP245" s="34" t="str">
        <f t="array" ref="EP245">IF(ROWS(EP$4:EP245)&gt;EP$1,"",INDEX('malzeme montaj'!$C$1:$C$3329,SMALL(IF('malzeme montaj'!$B$1:$B$3329=EP$3,IF('malzeme montaj'!$C$1:$C$3329&lt;&gt;"",ROW('malzeme montaj'!$C$1:$C$3329))),ROWS(EP$4:EP245))))</f>
        <v/>
      </c>
      <c r="EQ245" s="34" t="str">
        <f t="array" ref="EQ245">IF(ROWS(EQ$4:EQ245)&gt;EQ$1,"",INDEX('malzeme montaj'!$C$1:$C$3329,SMALL(IF('malzeme montaj'!$B$1:$B$3329=EQ$3,IF('malzeme montaj'!$C$1:$C$3329&lt;&gt;"",ROW('malzeme montaj'!$C$1:$C$3329))),ROWS(EQ$4:EQ245))))</f>
        <v/>
      </c>
      <c r="ER245" s="34" t="str">
        <f t="array" ref="ER245">IF(ROWS(ER$4:ER245)&gt;ER$1,"",INDEX('malzeme montaj'!$C$1:$C$3329,SMALL(IF('malzeme montaj'!$B$1:$B$3329=ER$3,IF('malzeme montaj'!$C$1:$C$3329&lt;&gt;"",ROW('malzeme montaj'!$C$1:$C$3329))),ROWS(ER$4:ER245))))</f>
        <v/>
      </c>
      <c r="ES245" s="34" t="str">
        <f t="array" ref="ES245">IF(ROWS(ES$4:ES245)&gt;ES$1,"",INDEX('malzeme montaj'!$C$1:$C$3329,SMALL(IF('malzeme montaj'!$B$1:$B$3329=ES$3,IF('malzeme montaj'!$C$1:$C$3329&lt;&gt;"",ROW('malzeme montaj'!$C$1:$C$3329))),ROWS(ES$4:ES245))))</f>
        <v/>
      </c>
      <c r="ET245" s="34" t="str">
        <f t="array" ref="ET245">IF(ROWS(ET$4:ET245)&gt;ET$1,"",INDEX('malzeme montaj'!$C$1:$C$3329,SMALL(IF('malzeme montaj'!$B$1:$B$3329=ET$3,IF('malzeme montaj'!$C$1:$C$3329&lt;&gt;"",ROW('malzeme montaj'!$C$1:$C$3329))),ROWS(ET$4:ET245))))</f>
        <v/>
      </c>
      <c r="EU245" s="34" t="str">
        <f t="array" ref="EU245">IF(ROWS(EU$4:EU245)&gt;EU$1,"",INDEX('malzeme montaj'!$C$1:$C$3329,SMALL(IF('malzeme montaj'!$B$1:$B$3329=EU$3,IF('malzeme montaj'!$C$1:$C$3329&lt;&gt;"",ROW('malzeme montaj'!$C$1:$C$3329))),ROWS(EU$4:EU245))))</f>
        <v/>
      </c>
      <c r="EV245" s="34" t="str">
        <f t="array" ref="EV245">IF(ROWS(EV$4:EV245)&gt;EV$1,"",INDEX('malzeme montaj'!$C$1:$C$3329,SMALL(IF('malzeme montaj'!$B$1:$B$3329=EV$3,IF('malzeme montaj'!$C$1:$C$3329&lt;&gt;"",ROW('malzeme montaj'!$C$1:$C$3329))),ROWS(EV$4:EV245))))</f>
        <v/>
      </c>
      <c r="EW245" s="34" t="str">
        <f t="array" ref="EW245">IF(ROWS(EW$4:EW245)&gt;EW$1,"",INDEX('malzeme montaj'!$C$1:$C$3329,SMALL(IF('malzeme montaj'!$B$1:$B$3329=EW$3,IF('malzeme montaj'!$C$1:$C$3329&lt;&gt;"",ROW('malzeme montaj'!$C$1:$C$3329))),ROWS(EW$4:EW245))))</f>
        <v/>
      </c>
    </row>
    <row r="246" spans="1:153" ht="12.75" customHeight="1">
      <c r="A246" s="38" t="str">
        <f t="array" ref="A246">IF(ROWS(A$4:A246)&gt;A$1,"",INDEX('malzeme montaj'!$C$1:$C$3329,SMALL(IF('malzeme montaj'!$B$1:$B$3329=A$3,IF('malzeme montaj'!$C$1:$C$3329&lt;&gt;"",ROW('malzeme montaj'!$C$1:$C$3329))),ROWS(A$4:A246))))</f>
        <v/>
      </c>
      <c r="B246" s="38" t="str">
        <f t="array" ref="B246">IF(ROWS(B$4:B246)&gt;B$1,"",INDEX('malzeme montaj'!$C$1:$C$3329,SMALL(IF('malzeme montaj'!$B$1:$B$3329=B$3,IF('malzeme montaj'!$C$1:$C$3329&lt;&gt;"",ROW('malzeme montaj'!$C$1:$C$3329))),ROWS(B$4:B246))))</f>
        <v/>
      </c>
      <c r="C246" s="38" t="str">
        <f t="array" ref="C246">IF(ROWS(C$4:C246)&gt;C$1,"",INDEX('malzeme montaj'!$C$1:$C$3329,SMALL(IF('malzeme montaj'!$B$1:$B$3329=C$3,IF('malzeme montaj'!$C$1:$C$3329&lt;&gt;"",ROW('malzeme montaj'!$C$1:$C$3329))),ROWS(C$4:C246))))</f>
        <v/>
      </c>
      <c r="D246" s="38" t="str">
        <f t="array" ref="D246">IF(ROWS(D$4:D246)&gt;D$1,"",INDEX('malzeme montaj'!$C$1:$C$3329,SMALL(IF('malzeme montaj'!$B$1:$B$3329=D$3,IF('malzeme montaj'!$C$1:$C$3329&lt;&gt;"",ROW('malzeme montaj'!$C$1:$C$3329))),ROWS(D$4:D246))))</f>
        <v/>
      </c>
      <c r="E246" s="38" t="str">
        <f t="array" ref="E246">IF(ROWS(E$4:E246)&gt;E$1,"",INDEX('malzeme montaj'!$C$1:$C$3329,SMALL(IF('malzeme montaj'!$B$1:$B$3329=E$3,IF('malzeme montaj'!$C$1:$C$3329&lt;&gt;"",ROW('malzeme montaj'!$C$1:$C$3329))),ROWS(E$4:E246))))</f>
        <v/>
      </c>
      <c r="F246" s="38" t="str">
        <f t="array" ref="F246">IF(ROWS(F$4:F246)&gt;F$1,"",INDEX('malzeme montaj'!$C$1:$C$3329,SMALL(IF('malzeme montaj'!$B$1:$B$3329=F$3,IF('malzeme montaj'!$C$1:$C$3329&lt;&gt;"",ROW('malzeme montaj'!$C$1:$C$3329))),ROWS(F$4:F246))))</f>
        <v/>
      </c>
      <c r="G246" s="38" t="str">
        <f t="array" ref="G246">IF(ROWS(G$4:G246)&gt;G$1,"",INDEX('malzeme montaj'!$C$1:$C$3329,SMALL(IF('malzeme montaj'!$B$1:$B$3329=G$3,IF('malzeme montaj'!$C$1:$C$3329&lt;&gt;"",ROW('malzeme montaj'!$C$1:$C$3329))),ROWS(G$4:G246))))</f>
        <v/>
      </c>
      <c r="H246" s="38" t="str">
        <f t="array" ref="H246">IF(ROWS(H$4:H246)&gt;H$1,"",INDEX('malzeme montaj'!$C$1:$C$3329,SMALL(IF('malzeme montaj'!$B$1:$B$3329=H$3,IF('malzeme montaj'!$C$1:$C$3329&lt;&gt;"",ROW('malzeme montaj'!$C$1:$C$3329))),ROWS(H$4:H246))))</f>
        <v/>
      </c>
      <c r="I246" s="38" t="str">
        <f t="array" ref="I246">IF(ROWS(I$4:I246)&gt;I$1,"",INDEX('malzeme montaj'!$C$1:$C$3329,SMALL(IF('malzeme montaj'!$B$1:$B$3329=I$3,IF('malzeme montaj'!$C$1:$C$3329&lt;&gt;"",ROW('malzeme montaj'!$C$1:$C$3329))),ROWS(I$4:I246))))</f>
        <v/>
      </c>
      <c r="J246" s="38" t="str">
        <f t="array" ref="J246">IF(ROWS(J$4:J246)&gt;J$1,"",INDEX('malzeme montaj'!$C$1:$C$3329,SMALL(IF('malzeme montaj'!$B$1:$B$3329=J$3,IF('malzeme montaj'!$C$1:$C$3329&lt;&gt;"",ROW('malzeme montaj'!$C$1:$C$3329))),ROWS(J$4:J246))))</f>
        <v/>
      </c>
      <c r="K246" s="38" t="str">
        <f t="array" ref="K246">IF(ROWS(K$4:K246)&gt;K$1,"",INDEX('malzeme montaj'!$C$1:$C$3329,SMALL(IF('malzeme montaj'!$B$1:$B$3329=K$3,IF('malzeme montaj'!$C$1:$C$3329&lt;&gt;"",ROW('malzeme montaj'!$C$1:$C$3329))),ROWS(K$4:K246))))</f>
        <v/>
      </c>
      <c r="L246" s="38" t="str">
        <f t="array" ref="L246">IF(ROWS(L$4:L246)&gt;L$1,"",INDEX('malzeme montaj'!$C$1:$C$3329,SMALL(IF('malzeme montaj'!$B$1:$B$3329=L$3,IF('malzeme montaj'!$C$1:$C$3329&lt;&gt;"",ROW('malzeme montaj'!$C$1:$C$3329))),ROWS(L$4:L246))))</f>
        <v/>
      </c>
      <c r="M246" s="38" t="str">
        <f t="array" ref="M246">IF(ROWS(M$4:M246)&gt;M$1,"",INDEX('malzeme montaj'!$C$1:$C$3329,SMALL(IF('malzeme montaj'!$B$1:$B$3329=M$3,IF('malzeme montaj'!$C$1:$C$3329&lt;&gt;"",ROW('malzeme montaj'!$C$1:$C$3329))),ROWS(M$4:M246))))</f>
        <v/>
      </c>
      <c r="N246" s="38" t="str">
        <f t="array" ref="N246">IF(ROWS(N$4:N246)&gt;N$1,"",INDEX('malzeme montaj'!$C$1:$C$3329,SMALL(IF('malzeme montaj'!$B$1:$B$3329=N$3,IF('malzeme montaj'!$C$1:$C$3329&lt;&gt;"",ROW('malzeme montaj'!$C$1:$C$3329))),ROWS(N$4:N246))))</f>
        <v/>
      </c>
      <c r="O246" s="38" t="str">
        <f t="array" ref="O246">IF(ROWS(O$4:O246)&gt;O$1,"",INDEX('malzeme montaj'!$C$1:$C$3329,SMALL(IF('malzeme montaj'!$B$1:$B$3329=O$3,IF('malzeme montaj'!$C$1:$C$3329&lt;&gt;"",ROW('malzeme montaj'!$C$1:$C$3329))),ROWS(O$4:O246))))</f>
        <v/>
      </c>
      <c r="P246" s="38" t="str">
        <f t="array" ref="P246">IF(ROWS(P$4:P246)&gt;P$1,"",INDEX('malzeme montaj'!$C$1:$C$3329,SMALL(IF('malzeme montaj'!$B$1:$B$3329=P$3,IF('malzeme montaj'!$C$1:$C$3329&lt;&gt;"",ROW('malzeme montaj'!$C$1:$C$3329))),ROWS(P$4:P246))))</f>
        <v/>
      </c>
      <c r="Q246" s="38" t="str">
        <f t="array" ref="Q246">IF(ROWS(Q$4:Q246)&gt;Q$1,"",INDEX('malzeme montaj'!$C$1:$C$3329,SMALL(IF('malzeme montaj'!$B$1:$B$3329=Q$3,IF('malzeme montaj'!$C$1:$C$3329&lt;&gt;"",ROW('malzeme montaj'!$C$1:$C$3329))),ROWS(Q$4:Q246))))</f>
        <v/>
      </c>
      <c r="R246" s="38" t="str">
        <f t="array" ref="R246">IF(ROWS(R$4:R246)&gt;R$1,"",INDEX('malzeme montaj'!$C$1:$C$3329,SMALL(IF('malzeme montaj'!$B$1:$B$3329=R$3,IF('malzeme montaj'!$C$1:$C$3329&lt;&gt;"",ROW('malzeme montaj'!$C$1:$C$3329))),ROWS(R$4:R246))))</f>
        <v/>
      </c>
      <c r="S246" s="38" t="str">
        <f t="array" ref="S246">IF(ROWS(S$4:S246)&gt;S$1,"",INDEX('malzeme montaj'!$C$1:$C$3329,SMALL(IF('malzeme montaj'!$B$1:$B$3329=S$3,IF('malzeme montaj'!$C$1:$C$3329&lt;&gt;"",ROW('malzeme montaj'!$C$1:$C$3329))),ROWS(S$4:S246))))</f>
        <v/>
      </c>
      <c r="T246" s="38" t="str">
        <f t="array" ref="T246">IF(ROWS(T$4:T246)&gt;T$1,"",INDEX('malzeme montaj'!$C$1:$C$3329,SMALL(IF('malzeme montaj'!$B$1:$B$3329=T$3,IF('malzeme montaj'!$C$1:$C$3329&lt;&gt;"",ROW('malzeme montaj'!$C$1:$C$3329))),ROWS(T$4:T246))))</f>
        <v/>
      </c>
      <c r="U246" s="38" t="str">
        <f t="array" ref="U246">IF(ROWS(U$4:U246)&gt;U$1,"",INDEX('malzeme montaj'!$C$1:$C$3329,SMALL(IF('malzeme montaj'!$B$1:$B$3329=U$3,IF('malzeme montaj'!$C$1:$C$3329&lt;&gt;"",ROW('malzeme montaj'!$C$1:$C$3329))),ROWS(U$4:U246))))</f>
        <v/>
      </c>
      <c r="V246" s="38" t="str">
        <f t="array" ref="V246">IF(ROWS(V$4:V246)&gt;V$1,"",INDEX('malzeme montaj'!$C$1:$C$3329,SMALL(IF('malzeme montaj'!$B$1:$B$3329=V$3,IF('malzeme montaj'!$C$1:$C$3329&lt;&gt;"",ROW('malzeme montaj'!$C$1:$C$3329))),ROWS(V$4:V246))))</f>
        <v/>
      </c>
      <c r="W246" s="38" t="str">
        <f t="array" ref="W246">IF(ROWS(W$4:W246)&gt;W$1,"",INDEX('malzeme montaj'!$C$1:$C$3329,SMALL(IF('malzeme montaj'!$B$1:$B$3329=W$3,IF('malzeme montaj'!$C$1:$C$3329&lt;&gt;"",ROW('malzeme montaj'!$C$1:$C$3329))),ROWS(W$4:W246))))</f>
        <v/>
      </c>
      <c r="X246" s="38" t="str">
        <f t="array" ref="X246">IF(ROWS(X$4:X246)&gt;X$1,"",INDEX('malzeme montaj'!$C$1:$C$3329,SMALL(IF('malzeme montaj'!$B$1:$B$3329=X$3,IF('malzeme montaj'!$C$1:$C$3329&lt;&gt;"",ROW('malzeme montaj'!$C$1:$C$3329))),ROWS(X$4:X246))))</f>
        <v/>
      </c>
      <c r="Y246" s="38" t="str">
        <f t="array" ref="Y246">IF(ROWS(Y$4:Y246)&gt;Y$1,"",INDEX('malzeme montaj'!$C$1:$C$3329,SMALL(IF('malzeme montaj'!$B$1:$B$3329=Y$3,IF('malzeme montaj'!$C$1:$C$3329&lt;&gt;"",ROW('malzeme montaj'!$C$1:$C$3329))),ROWS(Y$4:Y246))))</f>
        <v/>
      </c>
      <c r="Z246" s="38" t="str">
        <f t="array" ref="Z246">IF(ROWS(Z$4:Z246)&gt;Z$1,"",INDEX('malzeme montaj'!$C$1:$C$3329,SMALL(IF('malzeme montaj'!$B$1:$B$3329=Z$3,IF('malzeme montaj'!$C$1:$C$3329&lt;&gt;"",ROW('malzeme montaj'!$C$1:$C$3329))),ROWS(Z$4:Z246))))</f>
        <v/>
      </c>
      <c r="AA246" s="38" t="str">
        <f t="array" ref="AA246">IF(ROWS(AA$4:AA246)&gt;AA$1,"",INDEX('malzeme montaj'!$C$1:$C$3329,SMALL(IF('malzeme montaj'!$B$1:$B$3329=AA$3,IF('malzeme montaj'!$C$1:$C$3329&lt;&gt;"",ROW('malzeme montaj'!$C$1:$C$3329))),ROWS(AA$4:AA246))))</f>
        <v/>
      </c>
      <c r="AB246" s="38" t="str">
        <f t="array" ref="AB246">IF(ROWS(AB$4:AB246)&gt;AB$1,"",INDEX('malzeme montaj'!$C$1:$C$3329,SMALL(IF('malzeme montaj'!$B$1:$B$3329=AB$3,IF('malzeme montaj'!$C$1:$C$3329&lt;&gt;"",ROW('malzeme montaj'!$C$1:$C$3329))),ROWS(AB$4:AB246))))</f>
        <v/>
      </c>
      <c r="AC246" s="38" t="str">
        <f t="array" ref="AC246">IF(ROWS(AC$4:AC246)&gt;AC$1,"",INDEX('malzeme montaj'!$C$1:$C$3329,SMALL(IF('malzeme montaj'!$B$1:$B$3329=AC$3,IF('malzeme montaj'!$C$1:$C$3329&lt;&gt;"",ROW('malzeme montaj'!$C$1:$C$3329))),ROWS(AC$4:AC246))))</f>
        <v/>
      </c>
      <c r="AD246" s="38" t="str">
        <f t="array" ref="AD246">IF(ROWS(AD$4:AD246)&gt;AD$1,"",INDEX('malzeme montaj'!$C$1:$C$3329,SMALL(IF('malzeme montaj'!$B$1:$B$3329=AD$3,IF('malzeme montaj'!$C$1:$C$3329&lt;&gt;"",ROW('malzeme montaj'!$C$1:$C$3329))),ROWS(AD$4:AD246))))</f>
        <v/>
      </c>
      <c r="AE246" s="38" t="str">
        <f t="array" ref="AE246">IF(ROWS(AE$4:AE246)&gt;AE$1,"",INDEX('malzeme montaj'!$C$1:$C$3329,SMALL(IF('malzeme montaj'!$B$1:$B$3329=AE$3,IF('malzeme montaj'!$C$1:$C$3329&lt;&gt;"",ROW('malzeme montaj'!$C$1:$C$3329))),ROWS(AE$4:AE246))))</f>
        <v/>
      </c>
      <c r="AF246" s="38" t="str">
        <f t="array" ref="AF246">IF(ROWS(AF$4:AF246)&gt;AF$1,"",INDEX('malzeme montaj'!$C$1:$C$3329,SMALL(IF('malzeme montaj'!$B$1:$B$3329=AF$3,IF('malzeme montaj'!$C$1:$C$3329&lt;&gt;"",ROW('malzeme montaj'!$C$1:$C$3329))),ROWS(AF$4:AF246))))</f>
        <v/>
      </c>
      <c r="AG246" s="38" t="str">
        <f t="array" ref="AG246">IF(ROWS(AG$4:AG246)&gt;AG$1,"",INDEX('malzeme montaj'!$C$1:$C$3329,SMALL(IF('malzeme montaj'!$B$1:$B$3329=AG$3,IF('malzeme montaj'!$C$1:$C$3329&lt;&gt;"",ROW('malzeme montaj'!$C$1:$C$3329))),ROWS(AG$4:AG246))))</f>
        <v/>
      </c>
      <c r="AH246" s="38" t="str">
        <f t="array" ref="AH246">IF(ROWS(AH$4:AH246)&gt;AH$1,"",INDEX('malzeme montaj'!$C$1:$C$3329,SMALL(IF('malzeme montaj'!$B$1:$B$3329=AH$3,IF('malzeme montaj'!$C$1:$C$3329&lt;&gt;"",ROW('malzeme montaj'!$C$1:$C$3329))),ROWS(AH$4:AH246))))</f>
        <v/>
      </c>
      <c r="AI246" s="38" t="str">
        <f t="array" ref="AI246">IF(ROWS(AI$4:AI246)&gt;AI$1,"",INDEX('malzeme montaj'!$C$1:$C$3329,SMALL(IF('malzeme montaj'!$B$1:$B$3329=AI$3,IF('malzeme montaj'!$C$1:$C$3329&lt;&gt;"",ROW('malzeme montaj'!$C$1:$C$3329))),ROWS(AI$4:AI246))))</f>
        <v/>
      </c>
      <c r="AJ246" s="38" t="str">
        <f t="array" ref="AJ246">IF(ROWS(AJ$4:AJ246)&gt;AJ$1,"",INDEX('malzeme montaj'!$C$1:$C$3329,SMALL(IF('malzeme montaj'!$B$1:$B$3329=AJ$3,IF('malzeme montaj'!$C$1:$C$3329&lt;&gt;"",ROW('malzeme montaj'!$C$1:$C$3329))),ROWS(AJ$4:AJ246))))</f>
        <v/>
      </c>
      <c r="AK246" s="38" t="str">
        <f t="array" ref="AK246">IF(ROWS(AK$4:AK246)&gt;AK$1,"",INDEX('malzeme montaj'!$C$1:$C$3329,SMALL(IF('malzeme montaj'!$B$1:$B$3329=AK$3,IF('malzeme montaj'!$C$1:$C$3329&lt;&gt;"",ROW('malzeme montaj'!$C$1:$C$3329))),ROWS(AK$4:AK246))))</f>
        <v/>
      </c>
      <c r="AL246" s="38" t="str">
        <f t="array" ref="AL246">IF(ROWS(AL$4:AL246)&gt;AL$1,"",INDEX('malzeme montaj'!$C$1:$C$3329,SMALL(IF('malzeme montaj'!$B$1:$B$3329=AL$3,IF('malzeme montaj'!$C$1:$C$3329&lt;&gt;"",ROW('malzeme montaj'!$C$1:$C$3329))),ROWS(AL$4:AL246))))</f>
        <v/>
      </c>
      <c r="AM246" s="38" t="str">
        <f t="array" ref="AM246">IF(ROWS(AM$4:AM246)&gt;AM$1,"",INDEX('malzeme montaj'!$C$1:$C$3329,SMALL(IF('malzeme montaj'!$B$1:$B$3329=AM$3,IF('malzeme montaj'!$C$1:$C$3329&lt;&gt;"",ROW('malzeme montaj'!$C$1:$C$3329))),ROWS(AM$4:AM246))))</f>
        <v/>
      </c>
      <c r="AN246" s="38" t="str">
        <f t="array" ref="AN246">IF(ROWS(AN$4:AN246)&gt;AN$1,"",INDEX('malzeme montaj'!$C$1:$C$3329,SMALL(IF('malzeme montaj'!$B$1:$B$3329=AN$3,IF('malzeme montaj'!$C$1:$C$3329&lt;&gt;"",ROW('malzeme montaj'!$C$1:$C$3329))),ROWS(AN$4:AN246))))</f>
        <v/>
      </c>
      <c r="AO246" s="38" t="str">
        <f t="array" ref="AO246">IF(ROWS(AO$4:AO246)&gt;AO$1,"",INDEX('malzeme montaj'!$C$1:$C$3329,SMALL(IF('malzeme montaj'!$B$1:$B$3329=AO$3,IF('malzeme montaj'!$C$1:$C$3329&lt;&gt;"",ROW('malzeme montaj'!$C$1:$C$3329))),ROWS(AO$4:AO246))))</f>
        <v/>
      </c>
      <c r="AP246" s="38" t="str">
        <f t="array" ref="AP246">IF(ROWS(AP$4:AP246)&gt;AP$1,"",INDEX('malzeme montaj'!$C$1:$C$3329,SMALL(IF('malzeme montaj'!$B$1:$B$3329=AP$3,IF('malzeme montaj'!$C$1:$C$3329&lt;&gt;"",ROW('malzeme montaj'!$C$1:$C$3329))),ROWS(AP$4:AP246))))</f>
        <v/>
      </c>
      <c r="AQ246" s="38" t="str">
        <f t="array" ref="AQ246">IF(ROWS(AQ$4:AQ246)&gt;AQ$1,"",INDEX('malzeme montaj'!$C$1:$C$3329,SMALL(IF('malzeme montaj'!$B$1:$B$3329=AQ$3,IF('malzeme montaj'!$C$1:$C$3329&lt;&gt;"",ROW('malzeme montaj'!$C$1:$C$3329))),ROWS(AQ$4:AQ246))))</f>
        <v/>
      </c>
      <c r="AR246" s="38" t="str">
        <f t="array" ref="AR246">IF(ROWS(AR$4:AR246)&gt;AR$1,"",INDEX('malzeme montaj'!$C$1:$C$3329,SMALL(IF('malzeme montaj'!$B$1:$B$3329=AR$3,IF('malzeme montaj'!$C$1:$C$3329&lt;&gt;"",ROW('malzeme montaj'!$C$1:$C$3329))),ROWS(AR$4:AR246))))</f>
        <v/>
      </c>
      <c r="AS246" s="38" t="str">
        <f t="array" ref="AS246">IF(ROWS(AS$4:AS246)&gt;AS$1,"",INDEX('malzeme montaj'!$C$1:$C$3329,SMALL(IF('malzeme montaj'!$B$1:$B$3329=AS$3,IF('malzeme montaj'!$C$1:$C$3329&lt;&gt;"",ROW('malzeme montaj'!$C$1:$C$3329))),ROWS(AS$4:AS246))))</f>
        <v/>
      </c>
      <c r="AT246" s="38" t="str">
        <f t="array" ref="AT246">IF(ROWS(AT$4:AT246)&gt;AT$1,"",INDEX('malzeme montaj'!$C$1:$C$3329,SMALL(IF('malzeme montaj'!$B$1:$B$3329=AT$3,IF('malzeme montaj'!$C$1:$C$3329&lt;&gt;"",ROW('malzeme montaj'!$C$1:$C$3329))),ROWS(AT$4:AT246))))</f>
        <v/>
      </c>
      <c r="AU246" s="38" t="str">
        <f t="array" ref="AU246">IF(ROWS(AU$4:AU246)&gt;AU$1,"",INDEX('malzeme montaj'!$C$1:$C$3329,SMALL(IF('malzeme montaj'!$B$1:$B$3329=AU$3,IF('malzeme montaj'!$C$1:$C$3329&lt;&gt;"",ROW('malzeme montaj'!$C$1:$C$3329))),ROWS(AU$4:AU246))))</f>
        <v/>
      </c>
      <c r="AV246" s="38" t="str">
        <f t="array" ref="AV246">IF(ROWS(AV$4:AV246)&gt;AV$1,"",INDEX('malzeme montaj'!$C$1:$C$3329,SMALL(IF('malzeme montaj'!$B$1:$B$3329=AV$3,IF('malzeme montaj'!$C$1:$C$3329&lt;&gt;"",ROW('malzeme montaj'!$C$1:$C$3329))),ROWS(AV$4:AV246))))</f>
        <v/>
      </c>
      <c r="AW246" s="38" t="str">
        <f t="array" ref="AW246">IF(ROWS(AW$4:AW246)&gt;AW$1,"",INDEX('malzeme montaj'!$C$1:$C$3329,SMALL(IF('malzeme montaj'!$B$1:$B$3329=AW$3,IF('malzeme montaj'!$C$1:$C$3329&lt;&gt;"",ROW('malzeme montaj'!$C$1:$C$3329))),ROWS(AW$4:AW246))))</f>
        <v/>
      </c>
      <c r="AX246" s="38" t="str">
        <f t="array" ref="AX246">IF(ROWS(AX$4:AX246)&gt;AX$1,"",INDEX('malzeme montaj'!$C$1:$C$3329,SMALL(IF('malzeme montaj'!$B$1:$B$3329=AX$3,IF('malzeme montaj'!$C$1:$C$3329&lt;&gt;"",ROW('malzeme montaj'!$C$1:$C$3329))),ROWS(AX$4:AX246))))</f>
        <v/>
      </c>
      <c r="AY246" s="38" t="str">
        <f t="array" ref="AY246">IF(ROWS(AY$4:AY246)&gt;AY$1,"",INDEX('malzeme montaj'!$C$1:$C$3329,SMALL(IF('malzeme montaj'!$B$1:$B$3329=AY$3,IF('malzeme montaj'!$C$1:$C$3329&lt;&gt;"",ROW('malzeme montaj'!$C$1:$C$3329))),ROWS(AY$4:AY246))))</f>
        <v/>
      </c>
      <c r="AZ246" s="38" t="str">
        <f t="array" ref="AZ246">IF(ROWS(AZ$4:AZ246)&gt;AZ$1,"",INDEX('malzeme montaj'!$C$1:$C$3329,SMALL(IF('malzeme montaj'!$B$1:$B$3329=AZ$3,IF('malzeme montaj'!$C$1:$C$3329&lt;&gt;"",ROW('malzeme montaj'!$C$1:$C$3329))),ROWS(AZ$4:AZ246))))</f>
        <v/>
      </c>
      <c r="BA246" s="38" t="str">
        <f t="array" ref="BA246">IF(ROWS(BA$4:BA246)&gt;BA$1,"",INDEX('malzeme montaj'!$C$1:$C$3329,SMALL(IF('malzeme montaj'!$B$1:$B$3329=BA$3,IF('malzeme montaj'!$C$1:$C$3329&lt;&gt;"",ROW('malzeme montaj'!$C$1:$C$3329))),ROWS(BA$4:BA246))))</f>
        <v/>
      </c>
      <c r="BB246" s="38" t="str">
        <f t="array" ref="BB246">IF(ROWS(BB$4:BB246)&gt;BB$1,"",INDEX('malzeme montaj'!$C$1:$C$3329,SMALL(IF('malzeme montaj'!$B$1:$B$3329=BB$3,IF('malzeme montaj'!$C$1:$C$3329&lt;&gt;"",ROW('malzeme montaj'!$C$1:$C$3329))),ROWS(BB$4:BB246))))</f>
        <v/>
      </c>
      <c r="BC246" s="38" t="str">
        <f t="array" ref="BC246">IF(ROWS(BC$4:BC246)&gt;BC$1,"",INDEX('malzeme montaj'!$C$1:$C$3329,SMALL(IF('malzeme montaj'!$B$1:$B$3329=BC$3,IF('malzeme montaj'!$C$1:$C$3329&lt;&gt;"",ROW('malzeme montaj'!$C$1:$C$3329))),ROWS(BC$4:BC246))))</f>
        <v/>
      </c>
      <c r="BD246" s="38" t="str">
        <f t="array" ref="BD246">IF(ROWS(BD$4:BD246)&gt;BD$1,"",INDEX('malzeme montaj'!$C$1:$C$3329,SMALL(IF('malzeme montaj'!$B$1:$B$3329=BD$3,IF('malzeme montaj'!$C$1:$C$3329&lt;&gt;"",ROW('malzeme montaj'!$C$1:$C$3329))),ROWS(BD$4:BD246))))</f>
        <v/>
      </c>
      <c r="BE246" s="38"/>
      <c r="BF246" s="38" t="str">
        <f t="array" ref="BF246">IF(ROWS(BF$4:BF246)&gt;BF$1,"",INDEX('malzeme montaj'!$C$1:$C$3329,SMALL(IF('malzeme montaj'!$B$1:$B$3329=BF$3,IF('malzeme montaj'!$C$1:$C$3329&lt;&gt;"",ROW('malzeme montaj'!$C$1:$C$3329))),ROWS(BF$4:BF246))))</f>
        <v/>
      </c>
      <c r="BG246" s="38" t="str">
        <f t="array" ref="BG246">IF(ROWS(BG$4:BG246)&gt;BG$1,"",INDEX('malzeme montaj'!$C$1:$C$3329,SMALL(IF('malzeme montaj'!$B$1:$B$3329=BG$3,IF('malzeme montaj'!$C$1:$C$3329&lt;&gt;"",ROW('malzeme montaj'!$C$1:$C$3329))),ROWS(BG$4:BG246))))</f>
        <v/>
      </c>
      <c r="BH246" s="38" t="str">
        <f t="array" ref="BH246">IF(ROWS(BH$4:BH246)&gt;BH$1,"",INDEX('malzeme montaj'!$C$1:$C$3329,SMALL(IF('malzeme montaj'!$B$1:$B$3329=BH$3,IF('malzeme montaj'!$C$1:$C$3329&lt;&gt;"",ROW('malzeme montaj'!$C$1:$C$3329))),ROWS(BH$4:BH246))))</f>
        <v/>
      </c>
      <c r="BI246" s="38" t="str">
        <f t="array" ref="BI246">IF(ROWS(BI$4:BI246)&gt;BI$1,"",INDEX('malzeme montaj'!$C$1:$C$3329,SMALL(IF('malzeme montaj'!$B$1:$B$3329=BI$3,IF('malzeme montaj'!$C$1:$C$3329&lt;&gt;"",ROW('malzeme montaj'!$C$1:$C$3329))),ROWS(BI$4:BI246))))</f>
        <v/>
      </c>
      <c r="BJ246" s="38" t="str">
        <f t="array" ref="BJ246">IF(ROWS(BJ$4:BJ246)&gt;BJ$1,"",INDEX('malzeme montaj'!$C$1:$C$3329,SMALL(IF('malzeme montaj'!$B$1:$B$3329=BJ$3,IF('malzeme montaj'!$C$1:$C$3329&lt;&gt;"",ROW('malzeme montaj'!$C$1:$C$3329))),ROWS(BJ$4:BJ246))))</f>
        <v/>
      </c>
      <c r="BK246" s="38" t="str">
        <f t="array" ref="BK246">IF(ROWS(BK$4:BK246)&gt;BK$1,"",INDEX('malzeme montaj'!$C$1:$C$3329,SMALL(IF('malzeme montaj'!$B$1:$B$3329=BK$3,IF('malzeme montaj'!$C$1:$C$3329&lt;&gt;"",ROW('malzeme montaj'!$C$1:$C$3329))),ROWS(BK$4:BK246))))</f>
        <v/>
      </c>
      <c r="BL246" s="38" t="str">
        <f t="array" ref="BL246">IF(ROWS(BL$4:BL246)&gt;BL$1,"",INDEX('malzeme montaj'!$C$1:$C$3329,SMALL(IF('malzeme montaj'!$B$1:$B$3329=BL$3,IF('malzeme montaj'!$C$1:$C$3329&lt;&gt;"",ROW('malzeme montaj'!$C$1:$C$3329))),ROWS(BL$4:BL246))))</f>
        <v/>
      </c>
      <c r="BM246" s="38" t="str">
        <f t="array" ref="BM246">IF(ROWS(BM$4:BM246)&gt;BM$1,"",INDEX('malzeme montaj'!$C$1:$C$3329,SMALL(IF('malzeme montaj'!$B$1:$B$3329=BM$3,IF('malzeme montaj'!$C$1:$C$3329&lt;&gt;"",ROW('malzeme montaj'!$C$1:$C$3329))),ROWS(BM$4:BM246))))</f>
        <v/>
      </c>
      <c r="BN246" s="38" t="str">
        <f t="array" ref="BN246">IF(ROWS(BN$4:BN246)&gt;BN$1,"",INDEX('malzeme montaj'!$C$1:$C$3329,SMALL(IF('malzeme montaj'!$B$1:$B$3329=BN$3,IF('malzeme montaj'!$C$1:$C$3329&lt;&gt;"",ROW('malzeme montaj'!$C$1:$C$3329))),ROWS(BN$4:BN246))))</f>
        <v/>
      </c>
      <c r="BO246" s="38" t="str">
        <f t="array" ref="BO246">IF(ROWS(BO$4:BO246)&gt;BO$1,"",INDEX('malzeme montaj'!$C$1:$C$3329,SMALL(IF('malzeme montaj'!$B$1:$B$3329=BO$3,IF('malzeme montaj'!$C$1:$C$3329&lt;&gt;"",ROW('malzeme montaj'!$C$1:$C$3329))),ROWS(BO$4:BO246))))</f>
        <v/>
      </c>
      <c r="BP246" s="38" t="str">
        <f t="array" ref="BP246">IF(ROWS(BP$4:BP246)&gt;BP$1,"",INDEX('malzeme montaj'!$C$1:$C$3329,SMALL(IF('malzeme montaj'!$B$1:$B$3329=BP$3,IF('malzeme montaj'!$C$1:$C$3329&lt;&gt;"",ROW('malzeme montaj'!$C$1:$C$3329))),ROWS(BP$4:BP246))))</f>
        <v/>
      </c>
      <c r="BQ246" s="38" t="str">
        <f t="array" ref="BQ246">IF(ROWS(BQ$4:BQ246)&gt;BQ$1,"",INDEX('malzeme montaj'!$C$1:$C$3329,SMALL(IF('malzeme montaj'!$B$1:$B$3329=BQ$3,IF('malzeme montaj'!$C$1:$C$3329&lt;&gt;"",ROW('malzeme montaj'!$C$1:$C$3329))),ROWS(BQ$4:BQ246))))</f>
        <v/>
      </c>
      <c r="BR246" s="38" t="str">
        <f t="array" ref="BR246">IF(ROWS(BR$4:BR246)&gt;BR$1,"",INDEX('malzeme montaj'!$C$1:$C$3329,SMALL(IF('malzeme montaj'!$B$1:$B$3329=BR$3,IF('malzeme montaj'!$C$1:$C$3329&lt;&gt;"",ROW('malzeme montaj'!$C$1:$C$3329))),ROWS(BR$4:BR246))))</f>
        <v/>
      </c>
      <c r="BS246" s="38" t="str">
        <f t="array" ref="BS246">IF(ROWS(BS$4:BS246)&gt;BS$1,"",INDEX('malzeme montaj'!$C$1:$C$3329,SMALL(IF('malzeme montaj'!$B$1:$B$3329=BS$3,IF('malzeme montaj'!$C$1:$C$3329&lt;&gt;"",ROW('malzeme montaj'!$C$1:$C$3329))),ROWS(BS$4:BS246))))</f>
        <v/>
      </c>
      <c r="BT246" s="38" t="str">
        <f t="array" ref="BT246">IF(ROWS(BT$4:BT246)&gt;BT$1,"",INDEX('malzeme montaj'!$C$1:$C$3329,SMALL(IF('malzeme montaj'!$B$1:$B$3329=BT$3,IF('malzeme montaj'!$C$1:$C$3329&lt;&gt;"",ROW('malzeme montaj'!$C$1:$C$3329))),ROWS(BT$4:BT246))))</f>
        <v/>
      </c>
      <c r="BU246" s="34" t="str">
        <f t="array" ref="BU246">IF(ROWS(BU$4:BU246)&gt;BU$1,"",INDEX('malzeme montaj'!$C$1:$C$3329,SMALL(IF('malzeme montaj'!$B$1:$B$3329=BU$3,IF('malzeme montaj'!$C$1:$C$3329&lt;&gt;"",ROW('malzeme montaj'!$C$1:$C$3329))),ROWS(BU$4:BU246))))</f>
        <v/>
      </c>
      <c r="BV246" s="34" t="str">
        <f t="array" ref="BV246">IF(ROWS(BV$4:BV246)&gt;BV$1,"",INDEX('malzeme montaj'!$C$1:$C$3329,SMALL(IF('malzeme montaj'!$B$1:$B$3329=BV$3,IF('malzeme montaj'!$C$1:$C$3329&lt;&gt;"",ROW('malzeme montaj'!$C$1:$C$3329))),ROWS(BV$4:BV246))))</f>
        <v/>
      </c>
      <c r="BW246" s="34" t="str">
        <f t="array" ref="BW246">IF(ROWS(BW$4:BW246)&gt;BW$1,"",INDEX('malzeme montaj'!$C$1:$C$3329,SMALL(IF('malzeme montaj'!$B$1:$B$3329=BW$3,IF('malzeme montaj'!$C$1:$C$3329&lt;&gt;"",ROW('malzeme montaj'!$C$1:$C$3329))),ROWS(BW$4:BW246))))</f>
        <v/>
      </c>
      <c r="BX246" s="34" t="str">
        <f t="array" ref="BX246">IF(ROWS(BX$4:BX246)&gt;BX$1,"",INDEX('malzeme montaj'!$C$1:$C$3329,SMALL(IF('malzeme montaj'!$B$1:$B$3329=BX$3,IF('malzeme montaj'!$C$1:$C$3329&lt;&gt;"",ROW('malzeme montaj'!$C$1:$C$3329))),ROWS(BX$4:BX246))))</f>
        <v/>
      </c>
      <c r="BY246" s="34" t="str">
        <f t="array" ref="BY246">IF(ROWS(BY$4:BY246)&gt;BY$1,"",INDEX('malzeme montaj'!$C$1:$C$3329,SMALL(IF('malzeme montaj'!$B$1:$B$3329=BY$3,IF('malzeme montaj'!$C$1:$C$3329&lt;&gt;"",ROW('malzeme montaj'!$C$1:$C$3329))),ROWS(BY$4:BY246))))</f>
        <v/>
      </c>
      <c r="BZ246" s="34" t="str">
        <f t="array" ref="BZ246">IF(ROWS(BZ$4:BZ246)&gt;BZ$1,"",INDEX('malzeme montaj'!$C$1:$C$3329,SMALL(IF('malzeme montaj'!$B$1:$B$3329=BZ$3,IF('malzeme montaj'!$C$1:$C$3329&lt;&gt;"",ROW('malzeme montaj'!$C$1:$C$3329))),ROWS(BZ$4:BZ246))))</f>
        <v/>
      </c>
      <c r="CA246" s="34" t="str">
        <f t="array" ref="CA246">IF(ROWS(CA$4:CA246)&gt;CA$1,"",INDEX('malzeme montaj'!$C$1:$C$3329,SMALL(IF('malzeme montaj'!$B$1:$B$3329=CA$3,IF('malzeme montaj'!$C$1:$C$3329&lt;&gt;"",ROW('malzeme montaj'!$C$1:$C$3329))),ROWS(CA$4:CA246))))</f>
        <v/>
      </c>
      <c r="CB246" s="34" t="str">
        <f t="array" ref="CB246">IF(ROWS(CB$4:CB246)&gt;CB$1,"",INDEX('malzeme montaj'!$C$1:$C$3329,SMALL(IF('malzeme montaj'!$B$1:$B$3329=CB$3,IF('malzeme montaj'!$C$1:$C$3329&lt;&gt;"",ROW('malzeme montaj'!$C$1:$C$3329))),ROWS(CB$4:CB246))))</f>
        <v/>
      </c>
      <c r="CC246" s="34" t="str">
        <f t="array" ref="CC246">IF(ROWS(CC$4:CC246)&gt;CC$1,"",INDEX('malzeme montaj'!$C$1:$C$3329,SMALL(IF('malzeme montaj'!$B$1:$B$3329=CC$3,IF('malzeme montaj'!$C$1:$C$3329&lt;&gt;"",ROW('malzeme montaj'!$C$1:$C$3329))),ROWS(CC$4:CC246))))</f>
        <v/>
      </c>
      <c r="CD246" s="34" t="str">
        <f t="array" ref="CD246">IF(ROWS(CD$4:CD246)&gt;CD$1,"",INDEX('malzeme montaj'!$C$1:$C$3329,SMALL(IF('malzeme montaj'!$B$1:$B$3329=CD$3,IF('malzeme montaj'!$C$1:$C$3329&lt;&gt;"",ROW('malzeme montaj'!$C$1:$C$3329))),ROWS(CD$4:CD246))))</f>
        <v/>
      </c>
      <c r="CE246" s="34" t="str">
        <f t="array" ref="CE246">IF(ROWS(CE$4:CE246)&gt;CE$1,"",INDEX('malzeme montaj'!$C$1:$C$3329,SMALL(IF('malzeme montaj'!$B$1:$B$3329=CE$3,IF('malzeme montaj'!$C$1:$C$3329&lt;&gt;"",ROW('malzeme montaj'!$C$1:$C$3329))),ROWS(CE$4:CE246))))</f>
        <v/>
      </c>
      <c r="CF246" s="34" t="str">
        <f t="array" ref="CF246">IF(ROWS(CF$4:CF246)&gt;CF$1,"",INDEX('malzeme montaj'!$C$1:$C$3329,SMALL(IF('malzeme montaj'!$B$1:$B$3329=CF$3,IF('malzeme montaj'!$C$1:$C$3329&lt;&gt;"",ROW('malzeme montaj'!$C$1:$C$3329))),ROWS(CF$4:CF246))))</f>
        <v/>
      </c>
      <c r="CG246" s="34" t="str">
        <f t="array" ref="CG246">IF(ROWS(CG$4:CG246)&gt;CG$1,"",INDEX('malzeme montaj'!$C$1:$C$3329,SMALL(IF('malzeme montaj'!$B$1:$B$3329=CG$3,IF('malzeme montaj'!$C$1:$C$3329&lt;&gt;"",ROW('malzeme montaj'!$C$1:$C$3329))),ROWS(CG$4:CG246))))</f>
        <v/>
      </c>
      <c r="CH246" s="34" t="str">
        <f t="array" ref="CH246">IF(ROWS(CH$4:CH246)&gt;CH$1,"",INDEX('malzeme montaj'!$C$1:$C$3329,SMALL(IF('malzeme montaj'!$B$1:$B$3329=CH$3,IF('malzeme montaj'!$C$1:$C$3329&lt;&gt;"",ROW('malzeme montaj'!$C$1:$C$3329))),ROWS(CH$4:CH246))))</f>
        <v/>
      </c>
      <c r="CI246" s="34" t="str">
        <f t="array" ref="CI246">IF(ROWS(CI$4:CI246)&gt;CI$1,"",INDEX('malzeme montaj'!$C$1:$C$3329,SMALL(IF('malzeme montaj'!$B$1:$B$3329=CI$3,IF('malzeme montaj'!$C$1:$C$3329&lt;&gt;"",ROW('malzeme montaj'!$C$1:$C$3329))),ROWS(CI$4:CI246))))</f>
        <v/>
      </c>
      <c r="CJ246" s="34" t="str">
        <f t="array" ref="CJ246">IF(ROWS(CJ$4:CJ246)&gt;CJ$1,"",INDEX('malzeme montaj'!$C$1:$C$3329,SMALL(IF('malzeme montaj'!$B$1:$B$3329=CJ$3,IF('malzeme montaj'!$C$1:$C$3329&lt;&gt;"",ROW('malzeme montaj'!$C$1:$C$3329))),ROWS(CJ$4:CJ246))))</f>
        <v/>
      </c>
      <c r="CK246" s="34" t="str">
        <f t="array" ref="CK246">IF(ROWS(CK$4:CK246)&gt;CK$1,"",INDEX('malzeme montaj'!$C$1:$C$3329,SMALL(IF('malzeme montaj'!$B$1:$B$3329=CK$3,IF('malzeme montaj'!$C$1:$C$3329&lt;&gt;"",ROW('malzeme montaj'!$C$1:$C$3329))),ROWS(CK$4:CK246))))</f>
        <v/>
      </c>
      <c r="CL246" s="34" t="str">
        <f t="array" ref="CL246">IF(ROWS(CL$4:CL246)&gt;CL$1,"",INDEX('malzeme montaj'!$C$1:$C$3329,SMALL(IF('malzeme montaj'!$B$1:$B$3329=CL$3,IF('malzeme montaj'!$C$1:$C$3329&lt;&gt;"",ROW('malzeme montaj'!$C$1:$C$3329))),ROWS(CL$4:CL246))))</f>
        <v/>
      </c>
      <c r="CM246" s="34" t="str">
        <f t="array" ref="CM246">IF(ROWS(CM$4:CM246)&gt;CM$1,"",INDEX('malzeme montaj'!$C$1:$C$3329,SMALL(IF('malzeme montaj'!$B$1:$B$3329=CM$3,IF('malzeme montaj'!$C$1:$C$3329&lt;&gt;"",ROW('malzeme montaj'!$C$1:$C$3329))),ROWS(CM$4:CM246))))</f>
        <v/>
      </c>
      <c r="CN246" s="34" t="str">
        <f t="array" ref="CN246">IF(ROWS(CN$4:CN246)&gt;CN$1,"",INDEX('malzeme montaj'!$C$1:$C$3329,SMALL(IF('malzeme montaj'!$B$1:$B$3329=CN$3,IF('malzeme montaj'!$C$1:$C$3329&lt;&gt;"",ROW('malzeme montaj'!$C$1:$C$3329))),ROWS(CN$4:CN246))))</f>
        <v/>
      </c>
      <c r="CO246" s="34" t="str">
        <f t="array" ref="CO246">IF(ROWS(CO$4:CO246)&gt;CO$1,"",INDEX('malzeme montaj'!$C$1:$C$3329,SMALL(IF('malzeme montaj'!$B$1:$B$3329=CO$3,IF('malzeme montaj'!$C$1:$C$3329&lt;&gt;"",ROW('malzeme montaj'!$C$1:$C$3329))),ROWS(CO$4:CO246))))</f>
        <v/>
      </c>
      <c r="CP246" s="34" t="str">
        <f t="array" ref="CP246">IF(ROWS(CP$4:CP246)&gt;CP$1,"",INDEX('malzeme montaj'!$C$1:$C$3329,SMALL(IF('malzeme montaj'!$B$1:$B$3329=CP$3,IF('malzeme montaj'!$C$1:$C$3329&lt;&gt;"",ROW('malzeme montaj'!$C$1:$C$3329))),ROWS(CP$4:CP246))))</f>
        <v/>
      </c>
      <c r="CQ246" s="34" t="str">
        <f t="array" ref="CQ246">IF(ROWS(CQ$4:CQ246)&gt;CQ$1,"",INDEX('malzeme montaj'!$C$1:$C$3329,SMALL(IF('malzeme montaj'!$B$1:$B$3329=CQ$3,IF('malzeme montaj'!$C$1:$C$3329&lt;&gt;"",ROW('malzeme montaj'!$C$1:$C$3329))),ROWS(CQ$4:CQ246))))</f>
        <v/>
      </c>
      <c r="CR246" s="34" t="str">
        <f t="array" ref="CR246">IF(ROWS(CR$4:CR246)&gt;CR$1,"",INDEX('malzeme montaj'!$C$1:$C$3329,SMALL(IF('malzeme montaj'!$B$1:$B$3329=CR$3,IF('malzeme montaj'!$C$1:$C$3329&lt;&gt;"",ROW('malzeme montaj'!$C$1:$C$3329))),ROWS(CR$4:CR246))))</f>
        <v/>
      </c>
      <c r="CS246" s="34" t="str">
        <f t="array" ref="CS246">IF(ROWS(CS$4:CS246)&gt;CS$1,"",INDEX('malzeme montaj'!$C$1:$C$3329,SMALL(IF('malzeme montaj'!$B$1:$B$3329=CS$3,IF('malzeme montaj'!$C$1:$C$3329&lt;&gt;"",ROW('malzeme montaj'!$C$1:$C$3329))),ROWS(CS$4:CS246))))</f>
        <v/>
      </c>
      <c r="CT246" s="34" t="str">
        <f t="array" ref="CT246">IF(ROWS(CT$4:CT246)&gt;CT$1,"",INDEX('malzeme montaj'!$C$1:$C$3329,SMALL(IF('malzeme montaj'!$B$1:$B$3329=CT$3,IF('malzeme montaj'!$C$1:$C$3329&lt;&gt;"",ROW('malzeme montaj'!$C$1:$C$3329))),ROWS(CT$4:CT246))))</f>
        <v/>
      </c>
      <c r="CU246" s="34" t="str">
        <f t="array" ref="CU246">IF(ROWS(CU$4:CU246)&gt;CU$1,"",INDEX('malzeme montaj'!$C$1:$C$3329,SMALL(IF('malzeme montaj'!$B$1:$B$3329=CU$3,IF('malzeme montaj'!$C$1:$C$3329&lt;&gt;"",ROW('malzeme montaj'!$C$1:$C$3329))),ROWS(CU$4:CU246))))</f>
        <v/>
      </c>
      <c r="CV246" s="34" t="str">
        <f t="array" ref="CV246">IF(ROWS(CV$4:CV246)&gt;CV$1,"",INDEX('malzeme montaj'!$C$1:$C$3329,SMALL(IF('malzeme montaj'!$B$1:$B$3329=CV$3,IF('malzeme montaj'!$C$1:$C$3329&lt;&gt;"",ROW('malzeme montaj'!$C$1:$C$3329))),ROWS(CV$4:CV246))))</f>
        <v/>
      </c>
      <c r="CW246" s="34" t="str">
        <f t="array" ref="CW246">IF(ROWS(CW$4:CW246)&gt;CW$1,"",INDEX('malzeme montaj'!$C$1:$C$3329,SMALL(IF('malzeme montaj'!$B$1:$B$3329=CW$3,IF('malzeme montaj'!$C$1:$C$3329&lt;&gt;"",ROW('malzeme montaj'!$C$1:$C$3329))),ROWS(CW$4:CW246))))</f>
        <v/>
      </c>
      <c r="CX246" s="34" t="str">
        <f t="array" ref="CX246">IF(ROWS(CX$4:CX246)&gt;CX$1,"",INDEX('malzeme montaj'!$C$1:$C$3329,SMALL(IF('malzeme montaj'!$B$1:$B$3329=CX$3,IF('malzeme montaj'!$C$1:$C$3329&lt;&gt;"",ROW('malzeme montaj'!$C$1:$C$3329))),ROWS(CX$4:CX246))))</f>
        <v/>
      </c>
      <c r="CY246" s="34" t="str">
        <f t="array" ref="CY246">IF(ROWS(CY$4:CY246)&gt;CY$1,"",INDEX('malzeme montaj'!$C$1:$C$3329,SMALL(IF('malzeme montaj'!$B$1:$B$3329=CY$3,IF('malzeme montaj'!$C$1:$C$3329&lt;&gt;"",ROW('malzeme montaj'!$C$1:$C$3329))),ROWS(CY$4:CY246))))</f>
        <v/>
      </c>
      <c r="CZ246" s="34" t="str">
        <f t="array" ref="CZ246">IF(ROWS(CZ$4:CZ246)&gt;CZ$1,"",INDEX('malzeme montaj'!$C$1:$C$3329,SMALL(IF('malzeme montaj'!$B$1:$B$3329=CZ$3,IF('malzeme montaj'!$C$1:$C$3329&lt;&gt;"",ROW('malzeme montaj'!$C$1:$C$3329))),ROWS(CZ$4:CZ246))))</f>
        <v/>
      </c>
      <c r="DA246" s="34" t="str">
        <f t="array" ref="DA246">IF(ROWS(DA$4:DA246)&gt;DA$1,"",INDEX('malzeme montaj'!$C$1:$C$3329,SMALL(IF('malzeme montaj'!$B$1:$B$3329=DA$3,IF('malzeme montaj'!$C$1:$C$3329&lt;&gt;"",ROW('malzeme montaj'!$C$1:$C$3329))),ROWS(DA$4:DA246))))</f>
        <v/>
      </c>
      <c r="DB246" s="34" t="str">
        <f t="array" ref="DB246">IF(ROWS(DB$4:DB246)&gt;DB$1,"",INDEX('malzeme montaj'!$C$1:$C$3329,SMALL(IF('malzeme montaj'!$B$1:$B$3329=DB$3,IF('malzeme montaj'!$C$1:$C$3329&lt;&gt;"",ROW('malzeme montaj'!$C$1:$C$3329))),ROWS(DB$4:DB246))))</f>
        <v/>
      </c>
      <c r="DC246" s="34" t="str">
        <f t="array" ref="DC246">IF(ROWS(DC$4:DC246)&gt;DC$1,"",INDEX('malzeme montaj'!$C$1:$C$3329,SMALL(IF('malzeme montaj'!$B$1:$B$3329=DC$3,IF('malzeme montaj'!$C$1:$C$3329&lt;&gt;"",ROW('malzeme montaj'!$C$1:$C$3329))),ROWS(DC$4:DC246))))</f>
        <v/>
      </c>
      <c r="DD246" s="34" t="str">
        <f t="array" ref="DD246">IF(ROWS(DD$4:DD246)&gt;DD$1,"",INDEX('malzeme montaj'!$C$1:$C$3329,SMALL(IF('malzeme montaj'!$B$1:$B$3329=DD$3,IF('malzeme montaj'!$C$1:$C$3329&lt;&gt;"",ROW('malzeme montaj'!$C$1:$C$3329))),ROWS(DD$4:DD246))))</f>
        <v/>
      </c>
      <c r="DE246" s="34" t="str">
        <f t="array" ref="DE246">IF(ROWS(DE$4:DE246)&gt;DE$1,"",INDEX('malzeme montaj'!$C$1:$C$3329,SMALL(IF('malzeme montaj'!$B$1:$B$3329=DE$3,IF('malzeme montaj'!$C$1:$C$3329&lt;&gt;"",ROW('malzeme montaj'!$C$1:$C$3329))),ROWS(DE$4:DE246))))</f>
        <v/>
      </c>
      <c r="DF246" s="34" t="str">
        <f t="array" ref="DF246">IF(ROWS(DF$4:DF246)&gt;DF$1,"",INDEX('malzeme montaj'!$C$1:$C$3329,SMALL(IF('malzeme montaj'!$B$1:$B$3329=DF$3,IF('malzeme montaj'!$C$1:$C$3329&lt;&gt;"",ROW('malzeme montaj'!$C$1:$C$3329))),ROWS(DF$4:DF246))))</f>
        <v/>
      </c>
      <c r="DG246" s="34" t="str">
        <f t="array" ref="DG246">IF(ROWS(DG$4:DG246)&gt;DG$1,"",INDEX('malzeme montaj'!$C$1:$C$3329,SMALL(IF('malzeme montaj'!$B$1:$B$3329=DG$3,IF('malzeme montaj'!$C$1:$C$3329&lt;&gt;"",ROW('malzeme montaj'!$C$1:$C$3329))),ROWS(DG$4:DG246))))</f>
        <v/>
      </c>
      <c r="DH246" s="34" t="str">
        <f t="array" ref="DH246">IF(ROWS(DH$4:DH246)&gt;DH$1,"",INDEX('malzeme montaj'!$C$1:$C$3329,SMALL(IF('malzeme montaj'!$B$1:$B$3329=DH$3,IF('malzeme montaj'!$C$1:$C$3329&lt;&gt;"",ROW('malzeme montaj'!$C$1:$C$3329))),ROWS(DH$4:DH246))))</f>
        <v/>
      </c>
      <c r="DI246" s="34" t="str">
        <f t="array" ref="DI246">IF(ROWS(DI$4:DI246)&gt;DI$1,"",INDEX('malzeme montaj'!$C$1:$C$3329,SMALL(IF('malzeme montaj'!$B$1:$B$3329=DI$3,IF('malzeme montaj'!$C$1:$C$3329&lt;&gt;"",ROW('malzeme montaj'!$C$1:$C$3329))),ROWS(DI$4:DI246))))</f>
        <v/>
      </c>
      <c r="DJ246" s="34" t="str">
        <f t="array" ref="DJ246">IF(ROWS(DJ$4:DJ246)&gt;DJ$1,"",INDEX('malzeme montaj'!$C$1:$C$3329,SMALL(IF('malzeme montaj'!$B$1:$B$3329=DJ$3,IF('malzeme montaj'!$C$1:$C$3329&lt;&gt;"",ROW('malzeme montaj'!$C$1:$C$3329))),ROWS(DJ$4:DJ246))))</f>
        <v/>
      </c>
      <c r="DK246" s="34" t="str">
        <f t="array" ref="DK246">IF(ROWS(DK$4:DK246)&gt;DK$1,"",INDEX('malzeme montaj'!$C$1:$C$3329,SMALL(IF('malzeme montaj'!$B$1:$B$3329=DK$3,IF('malzeme montaj'!$C$1:$C$3329&lt;&gt;"",ROW('malzeme montaj'!$C$1:$C$3329))),ROWS(DK$4:DK246))))</f>
        <v/>
      </c>
      <c r="DL246" s="34" t="str">
        <f t="array" ref="DL246">IF(ROWS(DL$4:DL246)&gt;DL$1,"",INDEX('malzeme montaj'!$C$1:$C$3329,SMALL(IF('malzeme montaj'!$B$1:$B$3329=DL$3,IF('malzeme montaj'!$C$1:$C$3329&lt;&gt;"",ROW('malzeme montaj'!$C$1:$C$3329))),ROWS(DL$4:DL246))))</f>
        <v/>
      </c>
      <c r="DM246" s="34" t="str">
        <f t="array" ref="DM246">IF(ROWS(DM$4:DM246)&gt;DM$1,"",INDEX('malzeme montaj'!$C$1:$C$3329,SMALL(IF('malzeme montaj'!$B$1:$B$3329=DM$3,IF('malzeme montaj'!$C$1:$C$3329&lt;&gt;"",ROW('malzeme montaj'!$C$1:$C$3329))),ROWS(DM$4:DM246))))</f>
        <v/>
      </c>
      <c r="DN246" s="34" t="str">
        <f t="array" ref="DN246">IF(ROWS(DN$4:DN246)&gt;DN$1,"",INDEX('malzeme montaj'!$C$1:$C$3329,SMALL(IF('malzeme montaj'!$B$1:$B$3329=DN$3,IF('malzeme montaj'!$C$1:$C$3329&lt;&gt;"",ROW('malzeme montaj'!$C$1:$C$3329))),ROWS(DN$4:DN246))))</f>
        <v/>
      </c>
      <c r="DO246" s="34" t="str">
        <f t="array" ref="DO246">IF(ROWS(DO$4:DO246)&gt;DO$1,"",INDEX('malzeme montaj'!$C$1:$C$3329,SMALL(IF('malzeme montaj'!$B$1:$B$3329=DO$3,IF('malzeme montaj'!$C$1:$C$3329&lt;&gt;"",ROW('malzeme montaj'!$C$1:$C$3329))),ROWS(DO$4:DO246))))</f>
        <v/>
      </c>
      <c r="DP246" s="34" t="str">
        <f t="array" ref="DP246">IF(ROWS(DP$4:DP246)&gt;DP$1,"",INDEX('malzeme montaj'!$C$1:$C$3329,SMALL(IF('malzeme montaj'!$B$1:$B$3329=DP$3,IF('malzeme montaj'!$C$1:$C$3329&lt;&gt;"",ROW('malzeme montaj'!$C$1:$C$3329))),ROWS(DP$4:DP246))))</f>
        <v/>
      </c>
      <c r="DQ246" s="34" t="str">
        <f t="array" ref="DQ246">IF(ROWS(DQ$4:DQ246)&gt;DQ$1,"",INDEX('malzeme montaj'!$C$1:$C$3329,SMALL(IF('malzeme montaj'!$B$1:$B$3329=DQ$3,IF('malzeme montaj'!$C$1:$C$3329&lt;&gt;"",ROW('malzeme montaj'!$C$1:$C$3329))),ROWS(DQ$4:DQ246))))</f>
        <v/>
      </c>
      <c r="DR246" s="34" t="str">
        <f t="array" ref="DR246">IF(ROWS(DR$4:DR246)&gt;DR$1,"",INDEX('malzeme montaj'!$C$1:$C$3329,SMALL(IF('malzeme montaj'!$B$1:$B$3329=DR$3,IF('malzeme montaj'!$C$1:$C$3329&lt;&gt;"",ROW('malzeme montaj'!$C$1:$C$3329))),ROWS(DR$4:DR246))))</f>
        <v/>
      </c>
      <c r="DS246" s="34" t="str">
        <f t="array" ref="DS246">IF(ROWS(DS$4:DS246)&gt;DS$1,"",INDEX('malzeme montaj'!$C$1:$C$3329,SMALL(IF('malzeme montaj'!$B$1:$B$3329=DS$3,IF('malzeme montaj'!$C$1:$C$3329&lt;&gt;"",ROW('malzeme montaj'!$C$1:$C$3329))),ROWS(DS$4:DS246))))</f>
        <v/>
      </c>
      <c r="DT246" s="34" t="str">
        <f t="array" ref="DT246">IF(ROWS(DT$4:DT246)&gt;DT$1,"",INDEX('malzeme montaj'!$C$1:$C$3329,SMALL(IF('malzeme montaj'!$B$1:$B$3329=DT$3,IF('malzeme montaj'!$C$1:$C$3329&lt;&gt;"",ROW('malzeme montaj'!$C$1:$C$3329))),ROWS(DT$4:DT246))))</f>
        <v/>
      </c>
      <c r="DU246" s="34" t="str">
        <f t="array" ref="DU246">IF(ROWS(DU$4:DU246)&gt;DU$1,"",INDEX('malzeme montaj'!$C$1:$C$3329,SMALL(IF('malzeme montaj'!$B$1:$B$3329=DU$3,IF('malzeme montaj'!$C$1:$C$3329&lt;&gt;"",ROW('malzeme montaj'!$C$1:$C$3329))),ROWS(DU$4:DU246))))</f>
        <v/>
      </c>
      <c r="DV246" s="34" t="str">
        <f t="array" ref="DV246">IF(ROWS(DV$4:DV246)&gt;DV$1,"",INDEX('malzeme montaj'!$C$1:$C$3329,SMALL(IF('malzeme montaj'!$B$1:$B$3329=DV$3,IF('malzeme montaj'!$C$1:$C$3329&lt;&gt;"",ROW('malzeme montaj'!$C$1:$C$3329))),ROWS(DV$4:DV246))))</f>
        <v/>
      </c>
      <c r="DW246" s="34" t="str">
        <f t="array" ref="DW246">IF(ROWS(DW$4:DW246)&gt;DW$1,"",INDEX('malzeme montaj'!$C$1:$C$3329,SMALL(IF('malzeme montaj'!$B$1:$B$3329=DW$3,IF('malzeme montaj'!$C$1:$C$3329&lt;&gt;"",ROW('malzeme montaj'!$C$1:$C$3329))),ROWS(DW$4:DW246))))</f>
        <v/>
      </c>
      <c r="DX246" s="34" t="str">
        <f t="array" ref="DX246">IF(ROWS(DX$4:DX246)&gt;DX$1,"",INDEX('malzeme montaj'!$C$1:$C$3329,SMALL(IF('malzeme montaj'!$B$1:$B$3329=DX$3,IF('malzeme montaj'!$C$1:$C$3329&lt;&gt;"",ROW('malzeme montaj'!$C$1:$C$3329))),ROWS(DX$4:DX246))))</f>
        <v/>
      </c>
      <c r="DY246" s="34" t="str">
        <f t="array" ref="DY246">IF(ROWS(DY$4:DY246)&gt;DY$1,"",INDEX('malzeme montaj'!$C$1:$C$3329,SMALL(IF('malzeme montaj'!$B$1:$B$3329=DY$3,IF('malzeme montaj'!$C$1:$C$3329&lt;&gt;"",ROW('malzeme montaj'!$C$1:$C$3329))),ROWS(DY$4:DY246))))</f>
        <v/>
      </c>
      <c r="DZ246" s="34" t="str">
        <f t="array" ref="DZ246">IF(ROWS(DZ$4:DZ246)&gt;DZ$1,"",INDEX('malzeme montaj'!$C$1:$C$3329,SMALL(IF('malzeme montaj'!$B$1:$B$3329=DZ$3,IF('malzeme montaj'!$C$1:$C$3329&lt;&gt;"",ROW('malzeme montaj'!$C$1:$C$3329))),ROWS(DZ$4:DZ246))))</f>
        <v/>
      </c>
      <c r="EA246" s="34" t="str">
        <f t="array" ref="EA246">IF(ROWS(EA$4:EA246)&gt;EA$1,"",INDEX('malzeme montaj'!$C$1:$C$3329,SMALL(IF('malzeme montaj'!$B$1:$B$3329=EA$3,IF('malzeme montaj'!$C$1:$C$3329&lt;&gt;"",ROW('malzeme montaj'!$C$1:$C$3329))),ROWS(EA$4:EA246))))</f>
        <v/>
      </c>
      <c r="EB246" s="34" t="str">
        <f t="array" ref="EB246">IF(ROWS(EB$4:EB246)&gt;EB$1,"",INDEX('malzeme montaj'!$C$1:$C$3329,SMALL(IF('malzeme montaj'!$B$1:$B$3329=EB$3,IF('malzeme montaj'!$C$1:$C$3329&lt;&gt;"",ROW('malzeme montaj'!$C$1:$C$3329))),ROWS(EB$4:EB246))))</f>
        <v/>
      </c>
      <c r="EC246" s="34" t="str">
        <f t="array" ref="EC246">IF(ROWS(EC$4:EC246)&gt;EC$1,"",INDEX('malzeme montaj'!$C$1:$C$3329,SMALL(IF('malzeme montaj'!$B$1:$B$3329=EC$3,IF('malzeme montaj'!$C$1:$C$3329&lt;&gt;"",ROW('malzeme montaj'!$C$1:$C$3329))),ROWS(EC$4:EC246))))</f>
        <v/>
      </c>
      <c r="ED246" s="34" t="str">
        <f t="array" ref="ED246">IF(ROWS(ED$4:ED246)&gt;ED$1,"",INDEX('malzeme montaj'!$C$1:$C$3329,SMALL(IF('malzeme montaj'!$B$1:$B$3329=ED$3,IF('malzeme montaj'!$C$1:$C$3329&lt;&gt;"",ROW('malzeme montaj'!$C$1:$C$3329))),ROWS(ED$4:ED246))))</f>
        <v/>
      </c>
      <c r="EE246" s="34" t="str">
        <f t="array" ref="EE246">IF(ROWS(EE$4:EE246)&gt;EE$1,"",INDEX('malzeme montaj'!$C$1:$C$3329,SMALL(IF('malzeme montaj'!$B$1:$B$3329=EE$3,IF('malzeme montaj'!$C$1:$C$3329&lt;&gt;"",ROW('malzeme montaj'!$C$1:$C$3329))),ROWS(EE$4:EE246))))</f>
        <v/>
      </c>
      <c r="EF246" s="34" t="str">
        <f t="array" ref="EF246">IF(ROWS(EF$4:EF246)&gt;EF$1,"",INDEX('malzeme montaj'!$C$1:$C$3329,SMALL(IF('malzeme montaj'!$B$1:$B$3329=EF$3,IF('malzeme montaj'!$C$1:$C$3329&lt;&gt;"",ROW('malzeme montaj'!$C$1:$C$3329))),ROWS(EF$4:EF246))))</f>
        <v/>
      </c>
      <c r="EG246" s="34" t="str">
        <f t="array" ref="EG246">IF(ROWS(EG$4:EG246)&gt;EG$1,"",INDEX('malzeme montaj'!$C$1:$C$3329,SMALL(IF('malzeme montaj'!$B$1:$B$3329=EG$3,IF('malzeme montaj'!$C$1:$C$3329&lt;&gt;"",ROW('malzeme montaj'!$C$1:$C$3329))),ROWS(EG$4:EG246))))</f>
        <v/>
      </c>
      <c r="EH246" s="34" t="str">
        <f t="array" ref="EH246">IF(ROWS(EH$4:EH246)&gt;EH$1,"",INDEX('malzeme montaj'!$C$1:$C$3329,SMALL(IF('malzeme montaj'!$B$1:$B$3329=EH$3,IF('malzeme montaj'!$C$1:$C$3329&lt;&gt;"",ROW('malzeme montaj'!$C$1:$C$3329))),ROWS(EH$4:EH246))))</f>
        <v/>
      </c>
      <c r="EI246" s="34" t="str">
        <f t="array" ref="EI246">IF(ROWS(EI$4:EI246)&gt;EI$1,"",INDEX('malzeme montaj'!$C$1:$C$3329,SMALL(IF('malzeme montaj'!$B$1:$B$3329=EI$3,IF('malzeme montaj'!$C$1:$C$3329&lt;&gt;"",ROW('malzeme montaj'!$C$1:$C$3329))),ROWS(EI$4:EI246))))</f>
        <v/>
      </c>
      <c r="EJ246" s="34" t="str">
        <f t="array" ref="EJ246">IF(ROWS(EJ$4:EJ246)&gt;EJ$1,"",INDEX('malzeme montaj'!$C$1:$C$3329,SMALL(IF('malzeme montaj'!$B$1:$B$3329=EJ$3,IF('malzeme montaj'!$C$1:$C$3329&lt;&gt;"",ROW('malzeme montaj'!$C$1:$C$3329))),ROWS(EJ$4:EJ246))))</f>
        <v/>
      </c>
      <c r="EK246" s="34" t="str">
        <f t="array" ref="EK246">IF(ROWS(EK$4:EK246)&gt;EK$1,"",INDEX('malzeme montaj'!$C$1:$C$3329,SMALL(IF('malzeme montaj'!$B$1:$B$3329=EK$3,IF('malzeme montaj'!$C$1:$C$3329&lt;&gt;"",ROW('malzeme montaj'!$C$1:$C$3329))),ROWS(EK$4:EK246))))</f>
        <v/>
      </c>
      <c r="EL246" s="34" t="str">
        <f t="array" ref="EL246">IF(ROWS(EL$4:EL246)&gt;EL$1,"",INDEX('malzeme montaj'!$C$1:$C$3329,SMALL(IF('malzeme montaj'!$B$1:$B$3329=EL$3,IF('malzeme montaj'!$C$1:$C$3329&lt;&gt;"",ROW('malzeme montaj'!$C$1:$C$3329))),ROWS(EL$4:EL246))))</f>
        <v/>
      </c>
      <c r="EM246" s="34" t="str">
        <f t="array" ref="EM246">IF(ROWS(EM$4:EM246)&gt;EM$1,"",INDEX('malzeme montaj'!$C$1:$C$3329,SMALL(IF('malzeme montaj'!$B$1:$B$3329=EM$3,IF('malzeme montaj'!$C$1:$C$3329&lt;&gt;"",ROW('malzeme montaj'!$C$1:$C$3329))),ROWS(EM$4:EM246))))</f>
        <v/>
      </c>
      <c r="EN246" s="34" t="str">
        <f t="array" ref="EN246">IF(ROWS(EN$4:EN246)&gt;EN$1,"",INDEX('malzeme montaj'!$C$1:$C$3329,SMALL(IF('malzeme montaj'!$B$1:$B$3329=EN$3,IF('malzeme montaj'!$C$1:$C$3329&lt;&gt;"",ROW('malzeme montaj'!$C$1:$C$3329))),ROWS(EN$4:EN246))))</f>
        <v/>
      </c>
      <c r="EO246" s="34" t="str">
        <f t="array" ref="EO246">IF(ROWS(EO$4:EO246)&gt;EO$1,"",INDEX('malzeme montaj'!$C$1:$C$3329,SMALL(IF('malzeme montaj'!$B$1:$B$3329=EO$3,IF('malzeme montaj'!$C$1:$C$3329&lt;&gt;"",ROW('malzeme montaj'!$C$1:$C$3329))),ROWS(EO$4:EO246))))</f>
        <v/>
      </c>
      <c r="EP246" s="34" t="str">
        <f t="array" ref="EP246">IF(ROWS(EP$4:EP246)&gt;EP$1,"",INDEX('malzeme montaj'!$C$1:$C$3329,SMALL(IF('malzeme montaj'!$B$1:$B$3329=EP$3,IF('malzeme montaj'!$C$1:$C$3329&lt;&gt;"",ROW('malzeme montaj'!$C$1:$C$3329))),ROWS(EP$4:EP246))))</f>
        <v/>
      </c>
      <c r="EQ246" s="34" t="str">
        <f t="array" ref="EQ246">IF(ROWS(EQ$4:EQ246)&gt;EQ$1,"",INDEX('malzeme montaj'!$C$1:$C$3329,SMALL(IF('malzeme montaj'!$B$1:$B$3329=EQ$3,IF('malzeme montaj'!$C$1:$C$3329&lt;&gt;"",ROW('malzeme montaj'!$C$1:$C$3329))),ROWS(EQ$4:EQ246))))</f>
        <v/>
      </c>
      <c r="ER246" s="34" t="str">
        <f t="array" ref="ER246">IF(ROWS(ER$4:ER246)&gt;ER$1,"",INDEX('malzeme montaj'!$C$1:$C$3329,SMALL(IF('malzeme montaj'!$B$1:$B$3329=ER$3,IF('malzeme montaj'!$C$1:$C$3329&lt;&gt;"",ROW('malzeme montaj'!$C$1:$C$3329))),ROWS(ER$4:ER246))))</f>
        <v/>
      </c>
      <c r="ES246" s="34" t="str">
        <f t="array" ref="ES246">IF(ROWS(ES$4:ES246)&gt;ES$1,"",INDEX('malzeme montaj'!$C$1:$C$3329,SMALL(IF('malzeme montaj'!$B$1:$B$3329=ES$3,IF('malzeme montaj'!$C$1:$C$3329&lt;&gt;"",ROW('malzeme montaj'!$C$1:$C$3329))),ROWS(ES$4:ES246))))</f>
        <v/>
      </c>
      <c r="ET246" s="34" t="str">
        <f t="array" ref="ET246">IF(ROWS(ET$4:ET246)&gt;ET$1,"",INDEX('malzeme montaj'!$C$1:$C$3329,SMALL(IF('malzeme montaj'!$B$1:$B$3329=ET$3,IF('malzeme montaj'!$C$1:$C$3329&lt;&gt;"",ROW('malzeme montaj'!$C$1:$C$3329))),ROWS(ET$4:ET246))))</f>
        <v/>
      </c>
      <c r="EU246" s="34" t="str">
        <f t="array" ref="EU246">IF(ROWS(EU$4:EU246)&gt;EU$1,"",INDEX('malzeme montaj'!$C$1:$C$3329,SMALL(IF('malzeme montaj'!$B$1:$B$3329=EU$3,IF('malzeme montaj'!$C$1:$C$3329&lt;&gt;"",ROW('malzeme montaj'!$C$1:$C$3329))),ROWS(EU$4:EU246))))</f>
        <v/>
      </c>
      <c r="EV246" s="34" t="str">
        <f t="array" ref="EV246">IF(ROWS(EV$4:EV246)&gt;EV$1,"",INDEX('malzeme montaj'!$C$1:$C$3329,SMALL(IF('malzeme montaj'!$B$1:$B$3329=EV$3,IF('malzeme montaj'!$C$1:$C$3329&lt;&gt;"",ROW('malzeme montaj'!$C$1:$C$3329))),ROWS(EV$4:EV246))))</f>
        <v/>
      </c>
      <c r="EW246" s="34" t="str">
        <f t="array" ref="EW246">IF(ROWS(EW$4:EW246)&gt;EW$1,"",INDEX('malzeme montaj'!$C$1:$C$3329,SMALL(IF('malzeme montaj'!$B$1:$B$3329=EW$3,IF('malzeme montaj'!$C$1:$C$3329&lt;&gt;"",ROW('malzeme montaj'!$C$1:$C$3329))),ROWS(EW$4:EW246))))</f>
        <v/>
      </c>
    </row>
    <row r="247" spans="1:153" ht="12.75" customHeight="1">
      <c r="A247" s="38" t="str">
        <f t="array" ref="A247">IF(ROWS(A$4:A247)&gt;A$1,"",INDEX('malzeme montaj'!$C$1:$C$3329,SMALL(IF('malzeme montaj'!$B$1:$B$3329=A$3,IF('malzeme montaj'!$C$1:$C$3329&lt;&gt;"",ROW('malzeme montaj'!$C$1:$C$3329))),ROWS(A$4:A247))))</f>
        <v/>
      </c>
      <c r="B247" s="38" t="str">
        <f t="array" ref="B247">IF(ROWS(B$4:B247)&gt;B$1,"",INDEX('malzeme montaj'!$C$1:$C$3329,SMALL(IF('malzeme montaj'!$B$1:$B$3329=B$3,IF('malzeme montaj'!$C$1:$C$3329&lt;&gt;"",ROW('malzeme montaj'!$C$1:$C$3329))),ROWS(B$4:B247))))</f>
        <v/>
      </c>
      <c r="C247" s="38" t="str">
        <f t="array" ref="C247">IF(ROWS(C$4:C247)&gt;C$1,"",INDEX('malzeme montaj'!$C$1:$C$3329,SMALL(IF('malzeme montaj'!$B$1:$B$3329=C$3,IF('malzeme montaj'!$C$1:$C$3329&lt;&gt;"",ROW('malzeme montaj'!$C$1:$C$3329))),ROWS(C$4:C247))))</f>
        <v/>
      </c>
      <c r="D247" s="38" t="str">
        <f t="array" ref="D247">IF(ROWS(D$4:D247)&gt;D$1,"",INDEX('malzeme montaj'!$C$1:$C$3329,SMALL(IF('malzeme montaj'!$B$1:$B$3329=D$3,IF('malzeme montaj'!$C$1:$C$3329&lt;&gt;"",ROW('malzeme montaj'!$C$1:$C$3329))),ROWS(D$4:D247))))</f>
        <v/>
      </c>
      <c r="E247" s="38" t="str">
        <f t="array" ref="E247">IF(ROWS(E$4:E247)&gt;E$1,"",INDEX('malzeme montaj'!$C$1:$C$3329,SMALL(IF('malzeme montaj'!$B$1:$B$3329=E$3,IF('malzeme montaj'!$C$1:$C$3329&lt;&gt;"",ROW('malzeme montaj'!$C$1:$C$3329))),ROWS(E$4:E247))))</f>
        <v/>
      </c>
      <c r="F247" s="38" t="str">
        <f t="array" ref="F247">IF(ROWS(F$4:F247)&gt;F$1,"",INDEX('malzeme montaj'!$C$1:$C$3329,SMALL(IF('malzeme montaj'!$B$1:$B$3329=F$3,IF('malzeme montaj'!$C$1:$C$3329&lt;&gt;"",ROW('malzeme montaj'!$C$1:$C$3329))),ROWS(F$4:F247))))</f>
        <v/>
      </c>
      <c r="G247" s="38" t="str">
        <f t="array" ref="G247">IF(ROWS(G$4:G247)&gt;G$1,"",INDEX('malzeme montaj'!$C$1:$C$3329,SMALL(IF('malzeme montaj'!$B$1:$B$3329=G$3,IF('malzeme montaj'!$C$1:$C$3329&lt;&gt;"",ROW('malzeme montaj'!$C$1:$C$3329))),ROWS(G$4:G247))))</f>
        <v/>
      </c>
      <c r="H247" s="38" t="str">
        <f t="array" ref="H247">IF(ROWS(H$4:H247)&gt;H$1,"",INDEX('malzeme montaj'!$C$1:$C$3329,SMALL(IF('malzeme montaj'!$B$1:$B$3329=H$3,IF('malzeme montaj'!$C$1:$C$3329&lt;&gt;"",ROW('malzeme montaj'!$C$1:$C$3329))),ROWS(H$4:H247))))</f>
        <v/>
      </c>
      <c r="I247" s="38" t="str">
        <f t="array" ref="I247">IF(ROWS(I$4:I247)&gt;I$1,"",INDEX('malzeme montaj'!$C$1:$C$3329,SMALL(IF('malzeme montaj'!$B$1:$B$3329=I$3,IF('malzeme montaj'!$C$1:$C$3329&lt;&gt;"",ROW('malzeme montaj'!$C$1:$C$3329))),ROWS(I$4:I247))))</f>
        <v/>
      </c>
      <c r="J247" s="38" t="str">
        <f t="array" ref="J247">IF(ROWS(J$4:J247)&gt;J$1,"",INDEX('malzeme montaj'!$C$1:$C$3329,SMALL(IF('malzeme montaj'!$B$1:$B$3329=J$3,IF('malzeme montaj'!$C$1:$C$3329&lt;&gt;"",ROW('malzeme montaj'!$C$1:$C$3329))),ROWS(J$4:J247))))</f>
        <v/>
      </c>
      <c r="K247" s="38" t="str">
        <f t="array" ref="K247">IF(ROWS(K$4:K247)&gt;K$1,"",INDEX('malzeme montaj'!$C$1:$C$3329,SMALL(IF('malzeme montaj'!$B$1:$B$3329=K$3,IF('malzeme montaj'!$C$1:$C$3329&lt;&gt;"",ROW('malzeme montaj'!$C$1:$C$3329))),ROWS(K$4:K247))))</f>
        <v/>
      </c>
      <c r="L247" s="38" t="str">
        <f t="array" ref="L247">IF(ROWS(L$4:L247)&gt;L$1,"",INDEX('malzeme montaj'!$C$1:$C$3329,SMALL(IF('malzeme montaj'!$B$1:$B$3329=L$3,IF('malzeme montaj'!$C$1:$C$3329&lt;&gt;"",ROW('malzeme montaj'!$C$1:$C$3329))),ROWS(L$4:L247))))</f>
        <v/>
      </c>
      <c r="M247" s="38" t="str">
        <f t="array" ref="M247">IF(ROWS(M$4:M247)&gt;M$1,"",INDEX('malzeme montaj'!$C$1:$C$3329,SMALL(IF('malzeme montaj'!$B$1:$B$3329=M$3,IF('malzeme montaj'!$C$1:$C$3329&lt;&gt;"",ROW('malzeme montaj'!$C$1:$C$3329))),ROWS(M$4:M247))))</f>
        <v/>
      </c>
      <c r="N247" s="38" t="str">
        <f t="array" ref="N247">IF(ROWS(N$4:N247)&gt;N$1,"",INDEX('malzeme montaj'!$C$1:$C$3329,SMALL(IF('malzeme montaj'!$B$1:$B$3329=N$3,IF('malzeme montaj'!$C$1:$C$3329&lt;&gt;"",ROW('malzeme montaj'!$C$1:$C$3329))),ROWS(N$4:N247))))</f>
        <v/>
      </c>
      <c r="O247" s="38" t="str">
        <f t="array" ref="O247">IF(ROWS(O$4:O247)&gt;O$1,"",INDEX('malzeme montaj'!$C$1:$C$3329,SMALL(IF('malzeme montaj'!$B$1:$B$3329=O$3,IF('malzeme montaj'!$C$1:$C$3329&lt;&gt;"",ROW('malzeme montaj'!$C$1:$C$3329))),ROWS(O$4:O247))))</f>
        <v/>
      </c>
      <c r="P247" s="38" t="str">
        <f t="array" ref="P247">IF(ROWS(P$4:P247)&gt;P$1,"",INDEX('malzeme montaj'!$C$1:$C$3329,SMALL(IF('malzeme montaj'!$B$1:$B$3329=P$3,IF('malzeme montaj'!$C$1:$C$3329&lt;&gt;"",ROW('malzeme montaj'!$C$1:$C$3329))),ROWS(P$4:P247))))</f>
        <v/>
      </c>
      <c r="Q247" s="38" t="str">
        <f t="array" ref="Q247">IF(ROWS(Q$4:Q247)&gt;Q$1,"",INDEX('malzeme montaj'!$C$1:$C$3329,SMALL(IF('malzeme montaj'!$B$1:$B$3329=Q$3,IF('malzeme montaj'!$C$1:$C$3329&lt;&gt;"",ROW('malzeme montaj'!$C$1:$C$3329))),ROWS(Q$4:Q247))))</f>
        <v/>
      </c>
      <c r="R247" s="38" t="str">
        <f t="array" ref="R247">IF(ROWS(R$4:R247)&gt;R$1,"",INDEX('malzeme montaj'!$C$1:$C$3329,SMALL(IF('malzeme montaj'!$B$1:$B$3329=R$3,IF('malzeme montaj'!$C$1:$C$3329&lt;&gt;"",ROW('malzeme montaj'!$C$1:$C$3329))),ROWS(R$4:R247))))</f>
        <v/>
      </c>
      <c r="S247" s="38" t="str">
        <f t="array" ref="S247">IF(ROWS(S$4:S247)&gt;S$1,"",INDEX('malzeme montaj'!$C$1:$C$3329,SMALL(IF('malzeme montaj'!$B$1:$B$3329=S$3,IF('malzeme montaj'!$C$1:$C$3329&lt;&gt;"",ROW('malzeme montaj'!$C$1:$C$3329))),ROWS(S$4:S247))))</f>
        <v/>
      </c>
      <c r="T247" s="38" t="str">
        <f t="array" ref="T247">IF(ROWS(T$4:T247)&gt;T$1,"",INDEX('malzeme montaj'!$C$1:$C$3329,SMALL(IF('malzeme montaj'!$B$1:$B$3329=T$3,IF('malzeme montaj'!$C$1:$C$3329&lt;&gt;"",ROW('malzeme montaj'!$C$1:$C$3329))),ROWS(T$4:T247))))</f>
        <v/>
      </c>
      <c r="U247" s="38" t="str">
        <f t="array" ref="U247">IF(ROWS(U$4:U247)&gt;U$1,"",INDEX('malzeme montaj'!$C$1:$C$3329,SMALL(IF('malzeme montaj'!$B$1:$B$3329=U$3,IF('malzeme montaj'!$C$1:$C$3329&lt;&gt;"",ROW('malzeme montaj'!$C$1:$C$3329))),ROWS(U$4:U247))))</f>
        <v/>
      </c>
      <c r="V247" s="38" t="str">
        <f t="array" ref="V247">IF(ROWS(V$4:V247)&gt;V$1,"",INDEX('malzeme montaj'!$C$1:$C$3329,SMALL(IF('malzeme montaj'!$B$1:$B$3329=V$3,IF('malzeme montaj'!$C$1:$C$3329&lt;&gt;"",ROW('malzeme montaj'!$C$1:$C$3329))),ROWS(V$4:V247))))</f>
        <v/>
      </c>
      <c r="W247" s="38" t="str">
        <f t="array" ref="W247">IF(ROWS(W$4:W247)&gt;W$1,"",INDEX('malzeme montaj'!$C$1:$C$3329,SMALL(IF('malzeme montaj'!$B$1:$B$3329=W$3,IF('malzeme montaj'!$C$1:$C$3329&lt;&gt;"",ROW('malzeme montaj'!$C$1:$C$3329))),ROWS(W$4:W247))))</f>
        <v/>
      </c>
      <c r="X247" s="38" t="str">
        <f t="array" ref="X247">IF(ROWS(X$4:X247)&gt;X$1,"",INDEX('malzeme montaj'!$C$1:$C$3329,SMALL(IF('malzeme montaj'!$B$1:$B$3329=X$3,IF('malzeme montaj'!$C$1:$C$3329&lt;&gt;"",ROW('malzeme montaj'!$C$1:$C$3329))),ROWS(X$4:X247))))</f>
        <v/>
      </c>
      <c r="Y247" s="38" t="str">
        <f t="array" ref="Y247">IF(ROWS(Y$4:Y247)&gt;Y$1,"",INDEX('malzeme montaj'!$C$1:$C$3329,SMALL(IF('malzeme montaj'!$B$1:$B$3329=Y$3,IF('malzeme montaj'!$C$1:$C$3329&lt;&gt;"",ROW('malzeme montaj'!$C$1:$C$3329))),ROWS(Y$4:Y247))))</f>
        <v/>
      </c>
      <c r="Z247" s="38" t="str">
        <f t="array" ref="Z247">IF(ROWS(Z$4:Z247)&gt;Z$1,"",INDEX('malzeme montaj'!$C$1:$C$3329,SMALL(IF('malzeme montaj'!$B$1:$B$3329=Z$3,IF('malzeme montaj'!$C$1:$C$3329&lt;&gt;"",ROW('malzeme montaj'!$C$1:$C$3329))),ROWS(Z$4:Z247))))</f>
        <v/>
      </c>
      <c r="AA247" s="38" t="str">
        <f t="array" ref="AA247">IF(ROWS(AA$4:AA247)&gt;AA$1,"",INDEX('malzeme montaj'!$C$1:$C$3329,SMALL(IF('malzeme montaj'!$B$1:$B$3329=AA$3,IF('malzeme montaj'!$C$1:$C$3329&lt;&gt;"",ROW('malzeme montaj'!$C$1:$C$3329))),ROWS(AA$4:AA247))))</f>
        <v/>
      </c>
      <c r="AB247" s="38" t="str">
        <f t="array" ref="AB247">IF(ROWS(AB$4:AB247)&gt;AB$1,"",INDEX('malzeme montaj'!$C$1:$C$3329,SMALL(IF('malzeme montaj'!$B$1:$B$3329=AB$3,IF('malzeme montaj'!$C$1:$C$3329&lt;&gt;"",ROW('malzeme montaj'!$C$1:$C$3329))),ROWS(AB$4:AB247))))</f>
        <v/>
      </c>
      <c r="AC247" s="38" t="str">
        <f t="array" ref="AC247">IF(ROWS(AC$4:AC247)&gt;AC$1,"",INDEX('malzeme montaj'!$C$1:$C$3329,SMALL(IF('malzeme montaj'!$B$1:$B$3329=AC$3,IF('malzeme montaj'!$C$1:$C$3329&lt;&gt;"",ROW('malzeme montaj'!$C$1:$C$3329))),ROWS(AC$4:AC247))))</f>
        <v/>
      </c>
      <c r="AD247" s="38" t="str">
        <f t="array" ref="AD247">IF(ROWS(AD$4:AD247)&gt;AD$1,"",INDEX('malzeme montaj'!$C$1:$C$3329,SMALL(IF('malzeme montaj'!$B$1:$B$3329=AD$3,IF('malzeme montaj'!$C$1:$C$3329&lt;&gt;"",ROW('malzeme montaj'!$C$1:$C$3329))),ROWS(AD$4:AD247))))</f>
        <v/>
      </c>
      <c r="AE247" s="38" t="str">
        <f t="array" ref="AE247">IF(ROWS(AE$4:AE247)&gt;AE$1,"",INDEX('malzeme montaj'!$C$1:$C$3329,SMALL(IF('malzeme montaj'!$B$1:$B$3329=AE$3,IF('malzeme montaj'!$C$1:$C$3329&lt;&gt;"",ROW('malzeme montaj'!$C$1:$C$3329))),ROWS(AE$4:AE247))))</f>
        <v/>
      </c>
      <c r="AF247" s="38" t="str">
        <f t="array" ref="AF247">IF(ROWS(AF$4:AF247)&gt;AF$1,"",INDEX('malzeme montaj'!$C$1:$C$3329,SMALL(IF('malzeme montaj'!$B$1:$B$3329=AF$3,IF('malzeme montaj'!$C$1:$C$3329&lt;&gt;"",ROW('malzeme montaj'!$C$1:$C$3329))),ROWS(AF$4:AF247))))</f>
        <v/>
      </c>
      <c r="AG247" s="38" t="str">
        <f t="array" ref="AG247">IF(ROWS(AG$4:AG247)&gt;AG$1,"",INDEX('malzeme montaj'!$C$1:$C$3329,SMALL(IF('malzeme montaj'!$B$1:$B$3329=AG$3,IF('malzeme montaj'!$C$1:$C$3329&lt;&gt;"",ROW('malzeme montaj'!$C$1:$C$3329))),ROWS(AG$4:AG247))))</f>
        <v/>
      </c>
      <c r="AH247" s="38" t="str">
        <f t="array" ref="AH247">IF(ROWS(AH$4:AH247)&gt;AH$1,"",INDEX('malzeme montaj'!$C$1:$C$3329,SMALL(IF('malzeme montaj'!$B$1:$B$3329=AH$3,IF('malzeme montaj'!$C$1:$C$3329&lt;&gt;"",ROW('malzeme montaj'!$C$1:$C$3329))),ROWS(AH$4:AH247))))</f>
        <v/>
      </c>
      <c r="AI247" s="38" t="str">
        <f t="array" ref="AI247">IF(ROWS(AI$4:AI247)&gt;AI$1,"",INDEX('malzeme montaj'!$C$1:$C$3329,SMALL(IF('malzeme montaj'!$B$1:$B$3329=AI$3,IF('malzeme montaj'!$C$1:$C$3329&lt;&gt;"",ROW('malzeme montaj'!$C$1:$C$3329))),ROWS(AI$4:AI247))))</f>
        <v/>
      </c>
      <c r="AJ247" s="38" t="str">
        <f t="array" ref="AJ247">IF(ROWS(AJ$4:AJ247)&gt;AJ$1,"",INDEX('malzeme montaj'!$C$1:$C$3329,SMALL(IF('malzeme montaj'!$B$1:$B$3329=AJ$3,IF('malzeme montaj'!$C$1:$C$3329&lt;&gt;"",ROW('malzeme montaj'!$C$1:$C$3329))),ROWS(AJ$4:AJ247))))</f>
        <v/>
      </c>
      <c r="AK247" s="38" t="str">
        <f t="array" ref="AK247">IF(ROWS(AK$4:AK247)&gt;AK$1,"",INDEX('malzeme montaj'!$C$1:$C$3329,SMALL(IF('malzeme montaj'!$B$1:$B$3329=AK$3,IF('malzeme montaj'!$C$1:$C$3329&lt;&gt;"",ROW('malzeme montaj'!$C$1:$C$3329))),ROWS(AK$4:AK247))))</f>
        <v/>
      </c>
      <c r="AL247" s="38" t="str">
        <f t="array" ref="AL247">IF(ROWS(AL$4:AL247)&gt;AL$1,"",INDEX('malzeme montaj'!$C$1:$C$3329,SMALL(IF('malzeme montaj'!$B$1:$B$3329=AL$3,IF('malzeme montaj'!$C$1:$C$3329&lt;&gt;"",ROW('malzeme montaj'!$C$1:$C$3329))),ROWS(AL$4:AL247))))</f>
        <v/>
      </c>
      <c r="AM247" s="38" t="str">
        <f t="array" ref="AM247">IF(ROWS(AM$4:AM247)&gt;AM$1,"",INDEX('malzeme montaj'!$C$1:$C$3329,SMALL(IF('malzeme montaj'!$B$1:$B$3329=AM$3,IF('malzeme montaj'!$C$1:$C$3329&lt;&gt;"",ROW('malzeme montaj'!$C$1:$C$3329))),ROWS(AM$4:AM247))))</f>
        <v/>
      </c>
      <c r="AN247" s="38" t="str">
        <f t="array" ref="AN247">IF(ROWS(AN$4:AN247)&gt;AN$1,"",INDEX('malzeme montaj'!$C$1:$C$3329,SMALL(IF('malzeme montaj'!$B$1:$B$3329=AN$3,IF('malzeme montaj'!$C$1:$C$3329&lt;&gt;"",ROW('malzeme montaj'!$C$1:$C$3329))),ROWS(AN$4:AN247))))</f>
        <v/>
      </c>
      <c r="AO247" s="38" t="str">
        <f t="array" ref="AO247">IF(ROWS(AO$4:AO247)&gt;AO$1,"",INDEX('malzeme montaj'!$C$1:$C$3329,SMALL(IF('malzeme montaj'!$B$1:$B$3329=AO$3,IF('malzeme montaj'!$C$1:$C$3329&lt;&gt;"",ROW('malzeme montaj'!$C$1:$C$3329))),ROWS(AO$4:AO247))))</f>
        <v/>
      </c>
      <c r="AP247" s="38" t="str">
        <f t="array" ref="AP247">IF(ROWS(AP$4:AP247)&gt;AP$1,"",INDEX('malzeme montaj'!$C$1:$C$3329,SMALL(IF('malzeme montaj'!$B$1:$B$3329=AP$3,IF('malzeme montaj'!$C$1:$C$3329&lt;&gt;"",ROW('malzeme montaj'!$C$1:$C$3329))),ROWS(AP$4:AP247))))</f>
        <v/>
      </c>
      <c r="AQ247" s="38" t="str">
        <f t="array" ref="AQ247">IF(ROWS(AQ$4:AQ247)&gt;AQ$1,"",INDEX('malzeme montaj'!$C$1:$C$3329,SMALL(IF('malzeme montaj'!$B$1:$B$3329=AQ$3,IF('malzeme montaj'!$C$1:$C$3329&lt;&gt;"",ROW('malzeme montaj'!$C$1:$C$3329))),ROWS(AQ$4:AQ247))))</f>
        <v/>
      </c>
      <c r="AR247" s="38" t="str">
        <f t="array" ref="AR247">IF(ROWS(AR$4:AR247)&gt;AR$1,"",INDEX('malzeme montaj'!$C$1:$C$3329,SMALL(IF('malzeme montaj'!$B$1:$B$3329=AR$3,IF('malzeme montaj'!$C$1:$C$3329&lt;&gt;"",ROW('malzeme montaj'!$C$1:$C$3329))),ROWS(AR$4:AR247))))</f>
        <v/>
      </c>
      <c r="AS247" s="38" t="str">
        <f t="array" ref="AS247">IF(ROWS(AS$4:AS247)&gt;AS$1,"",INDEX('malzeme montaj'!$C$1:$C$3329,SMALL(IF('malzeme montaj'!$B$1:$B$3329=AS$3,IF('malzeme montaj'!$C$1:$C$3329&lt;&gt;"",ROW('malzeme montaj'!$C$1:$C$3329))),ROWS(AS$4:AS247))))</f>
        <v/>
      </c>
      <c r="AT247" s="38" t="str">
        <f t="array" ref="AT247">IF(ROWS(AT$4:AT247)&gt;AT$1,"",INDEX('malzeme montaj'!$C$1:$C$3329,SMALL(IF('malzeme montaj'!$B$1:$B$3329=AT$3,IF('malzeme montaj'!$C$1:$C$3329&lt;&gt;"",ROW('malzeme montaj'!$C$1:$C$3329))),ROWS(AT$4:AT247))))</f>
        <v/>
      </c>
      <c r="AU247" s="38" t="str">
        <f t="array" ref="AU247">IF(ROWS(AU$4:AU247)&gt;AU$1,"",INDEX('malzeme montaj'!$C$1:$C$3329,SMALL(IF('malzeme montaj'!$B$1:$B$3329=AU$3,IF('malzeme montaj'!$C$1:$C$3329&lt;&gt;"",ROW('malzeme montaj'!$C$1:$C$3329))),ROWS(AU$4:AU247))))</f>
        <v/>
      </c>
      <c r="AV247" s="38" t="str">
        <f t="array" ref="AV247">IF(ROWS(AV$4:AV247)&gt;AV$1,"",INDEX('malzeme montaj'!$C$1:$C$3329,SMALL(IF('malzeme montaj'!$B$1:$B$3329=AV$3,IF('malzeme montaj'!$C$1:$C$3329&lt;&gt;"",ROW('malzeme montaj'!$C$1:$C$3329))),ROWS(AV$4:AV247))))</f>
        <v/>
      </c>
      <c r="AW247" s="38" t="str">
        <f t="array" ref="AW247">IF(ROWS(AW$4:AW247)&gt;AW$1,"",INDEX('malzeme montaj'!$C$1:$C$3329,SMALL(IF('malzeme montaj'!$B$1:$B$3329=AW$3,IF('malzeme montaj'!$C$1:$C$3329&lt;&gt;"",ROW('malzeme montaj'!$C$1:$C$3329))),ROWS(AW$4:AW247))))</f>
        <v/>
      </c>
      <c r="AX247" s="38" t="str">
        <f t="array" ref="AX247">IF(ROWS(AX$4:AX247)&gt;AX$1,"",INDEX('malzeme montaj'!$C$1:$C$3329,SMALL(IF('malzeme montaj'!$B$1:$B$3329=AX$3,IF('malzeme montaj'!$C$1:$C$3329&lt;&gt;"",ROW('malzeme montaj'!$C$1:$C$3329))),ROWS(AX$4:AX247))))</f>
        <v/>
      </c>
      <c r="AY247" s="38" t="str">
        <f t="array" ref="AY247">IF(ROWS(AY$4:AY247)&gt;AY$1,"",INDEX('malzeme montaj'!$C$1:$C$3329,SMALL(IF('malzeme montaj'!$B$1:$B$3329=AY$3,IF('malzeme montaj'!$C$1:$C$3329&lt;&gt;"",ROW('malzeme montaj'!$C$1:$C$3329))),ROWS(AY$4:AY247))))</f>
        <v/>
      </c>
      <c r="AZ247" s="38" t="str">
        <f t="array" ref="AZ247">IF(ROWS(AZ$4:AZ247)&gt;AZ$1,"",INDEX('malzeme montaj'!$C$1:$C$3329,SMALL(IF('malzeme montaj'!$B$1:$B$3329=AZ$3,IF('malzeme montaj'!$C$1:$C$3329&lt;&gt;"",ROW('malzeme montaj'!$C$1:$C$3329))),ROWS(AZ$4:AZ247))))</f>
        <v/>
      </c>
      <c r="BA247" s="38" t="str">
        <f t="array" ref="BA247">IF(ROWS(BA$4:BA247)&gt;BA$1,"",INDEX('malzeme montaj'!$C$1:$C$3329,SMALL(IF('malzeme montaj'!$B$1:$B$3329=BA$3,IF('malzeme montaj'!$C$1:$C$3329&lt;&gt;"",ROW('malzeme montaj'!$C$1:$C$3329))),ROWS(BA$4:BA247))))</f>
        <v/>
      </c>
      <c r="BB247" s="38" t="str">
        <f t="array" ref="BB247">IF(ROWS(BB$4:BB247)&gt;BB$1,"",INDEX('malzeme montaj'!$C$1:$C$3329,SMALL(IF('malzeme montaj'!$B$1:$B$3329=BB$3,IF('malzeme montaj'!$C$1:$C$3329&lt;&gt;"",ROW('malzeme montaj'!$C$1:$C$3329))),ROWS(BB$4:BB247))))</f>
        <v/>
      </c>
      <c r="BC247" s="38" t="str">
        <f t="array" ref="BC247">IF(ROWS(BC$4:BC247)&gt;BC$1,"",INDEX('malzeme montaj'!$C$1:$C$3329,SMALL(IF('malzeme montaj'!$B$1:$B$3329=BC$3,IF('malzeme montaj'!$C$1:$C$3329&lt;&gt;"",ROW('malzeme montaj'!$C$1:$C$3329))),ROWS(BC$4:BC247))))</f>
        <v/>
      </c>
      <c r="BD247" s="38" t="str">
        <f t="array" ref="BD247">IF(ROWS(BD$4:BD247)&gt;BD$1,"",INDEX('malzeme montaj'!$C$1:$C$3329,SMALL(IF('malzeme montaj'!$B$1:$B$3329=BD$3,IF('malzeme montaj'!$C$1:$C$3329&lt;&gt;"",ROW('malzeme montaj'!$C$1:$C$3329))),ROWS(BD$4:BD247))))</f>
        <v/>
      </c>
      <c r="BE247" s="38"/>
      <c r="BF247" s="38" t="str">
        <f t="array" ref="BF247">IF(ROWS(BF$4:BF247)&gt;BF$1,"",INDEX('malzeme montaj'!$C$1:$C$3329,SMALL(IF('malzeme montaj'!$B$1:$B$3329=BF$3,IF('malzeme montaj'!$C$1:$C$3329&lt;&gt;"",ROW('malzeme montaj'!$C$1:$C$3329))),ROWS(BF$4:BF247))))</f>
        <v/>
      </c>
      <c r="BG247" s="38" t="str">
        <f t="array" ref="BG247">IF(ROWS(BG$4:BG247)&gt;BG$1,"",INDEX('malzeme montaj'!$C$1:$C$3329,SMALL(IF('malzeme montaj'!$B$1:$B$3329=BG$3,IF('malzeme montaj'!$C$1:$C$3329&lt;&gt;"",ROW('malzeme montaj'!$C$1:$C$3329))),ROWS(BG$4:BG247))))</f>
        <v/>
      </c>
      <c r="BH247" s="38" t="str">
        <f t="array" ref="BH247">IF(ROWS(BH$4:BH247)&gt;BH$1,"",INDEX('malzeme montaj'!$C$1:$C$3329,SMALL(IF('malzeme montaj'!$B$1:$B$3329=BH$3,IF('malzeme montaj'!$C$1:$C$3329&lt;&gt;"",ROW('malzeme montaj'!$C$1:$C$3329))),ROWS(BH$4:BH247))))</f>
        <v/>
      </c>
      <c r="BI247" s="38" t="str">
        <f t="array" ref="BI247">IF(ROWS(BI$4:BI247)&gt;BI$1,"",INDEX('malzeme montaj'!$C$1:$C$3329,SMALL(IF('malzeme montaj'!$B$1:$B$3329=BI$3,IF('malzeme montaj'!$C$1:$C$3329&lt;&gt;"",ROW('malzeme montaj'!$C$1:$C$3329))),ROWS(BI$4:BI247))))</f>
        <v/>
      </c>
      <c r="BJ247" s="38" t="str">
        <f t="array" ref="BJ247">IF(ROWS(BJ$4:BJ247)&gt;BJ$1,"",INDEX('malzeme montaj'!$C$1:$C$3329,SMALL(IF('malzeme montaj'!$B$1:$B$3329=BJ$3,IF('malzeme montaj'!$C$1:$C$3329&lt;&gt;"",ROW('malzeme montaj'!$C$1:$C$3329))),ROWS(BJ$4:BJ247))))</f>
        <v/>
      </c>
      <c r="BK247" s="38" t="str">
        <f t="array" ref="BK247">IF(ROWS(BK$4:BK247)&gt;BK$1,"",INDEX('malzeme montaj'!$C$1:$C$3329,SMALL(IF('malzeme montaj'!$B$1:$B$3329=BK$3,IF('malzeme montaj'!$C$1:$C$3329&lt;&gt;"",ROW('malzeme montaj'!$C$1:$C$3329))),ROWS(BK$4:BK247))))</f>
        <v/>
      </c>
      <c r="BL247" s="38" t="str">
        <f t="array" ref="BL247">IF(ROWS(BL$4:BL247)&gt;BL$1,"",INDEX('malzeme montaj'!$C$1:$C$3329,SMALL(IF('malzeme montaj'!$B$1:$B$3329=BL$3,IF('malzeme montaj'!$C$1:$C$3329&lt;&gt;"",ROW('malzeme montaj'!$C$1:$C$3329))),ROWS(BL$4:BL247))))</f>
        <v/>
      </c>
      <c r="BM247" s="38" t="str">
        <f t="array" ref="BM247">IF(ROWS(BM$4:BM247)&gt;BM$1,"",INDEX('malzeme montaj'!$C$1:$C$3329,SMALL(IF('malzeme montaj'!$B$1:$B$3329=BM$3,IF('malzeme montaj'!$C$1:$C$3329&lt;&gt;"",ROW('malzeme montaj'!$C$1:$C$3329))),ROWS(BM$4:BM247))))</f>
        <v/>
      </c>
      <c r="BN247" s="38" t="str">
        <f t="array" ref="BN247">IF(ROWS(BN$4:BN247)&gt;BN$1,"",INDEX('malzeme montaj'!$C$1:$C$3329,SMALL(IF('malzeme montaj'!$B$1:$B$3329=BN$3,IF('malzeme montaj'!$C$1:$C$3329&lt;&gt;"",ROW('malzeme montaj'!$C$1:$C$3329))),ROWS(BN$4:BN247))))</f>
        <v/>
      </c>
      <c r="BO247" s="38" t="str">
        <f t="array" ref="BO247">IF(ROWS(BO$4:BO247)&gt;BO$1,"",INDEX('malzeme montaj'!$C$1:$C$3329,SMALL(IF('malzeme montaj'!$B$1:$B$3329=BO$3,IF('malzeme montaj'!$C$1:$C$3329&lt;&gt;"",ROW('malzeme montaj'!$C$1:$C$3329))),ROWS(BO$4:BO247))))</f>
        <v/>
      </c>
      <c r="BP247" s="38" t="str">
        <f t="array" ref="BP247">IF(ROWS(BP$4:BP247)&gt;BP$1,"",INDEX('malzeme montaj'!$C$1:$C$3329,SMALL(IF('malzeme montaj'!$B$1:$B$3329=BP$3,IF('malzeme montaj'!$C$1:$C$3329&lt;&gt;"",ROW('malzeme montaj'!$C$1:$C$3329))),ROWS(BP$4:BP247))))</f>
        <v/>
      </c>
      <c r="BQ247" s="38" t="str">
        <f t="array" ref="BQ247">IF(ROWS(BQ$4:BQ247)&gt;BQ$1,"",INDEX('malzeme montaj'!$C$1:$C$3329,SMALL(IF('malzeme montaj'!$B$1:$B$3329=BQ$3,IF('malzeme montaj'!$C$1:$C$3329&lt;&gt;"",ROW('malzeme montaj'!$C$1:$C$3329))),ROWS(BQ$4:BQ247))))</f>
        <v/>
      </c>
      <c r="BR247" s="38" t="str">
        <f t="array" ref="BR247">IF(ROWS(BR$4:BR247)&gt;BR$1,"",INDEX('malzeme montaj'!$C$1:$C$3329,SMALL(IF('malzeme montaj'!$B$1:$B$3329=BR$3,IF('malzeme montaj'!$C$1:$C$3329&lt;&gt;"",ROW('malzeme montaj'!$C$1:$C$3329))),ROWS(BR$4:BR247))))</f>
        <v/>
      </c>
      <c r="BS247" s="38" t="str">
        <f t="array" ref="BS247">IF(ROWS(BS$4:BS247)&gt;BS$1,"",INDEX('malzeme montaj'!$C$1:$C$3329,SMALL(IF('malzeme montaj'!$B$1:$B$3329=BS$3,IF('malzeme montaj'!$C$1:$C$3329&lt;&gt;"",ROW('malzeme montaj'!$C$1:$C$3329))),ROWS(BS$4:BS247))))</f>
        <v/>
      </c>
      <c r="BT247" s="38" t="str">
        <f t="array" ref="BT247">IF(ROWS(BT$4:BT247)&gt;BT$1,"",INDEX('malzeme montaj'!$C$1:$C$3329,SMALL(IF('malzeme montaj'!$B$1:$B$3329=BT$3,IF('malzeme montaj'!$C$1:$C$3329&lt;&gt;"",ROW('malzeme montaj'!$C$1:$C$3329))),ROWS(BT$4:BT247))))</f>
        <v/>
      </c>
      <c r="BU247" s="34" t="str">
        <f t="array" ref="BU247">IF(ROWS(BU$4:BU247)&gt;BU$1,"",INDEX('malzeme montaj'!$C$1:$C$3329,SMALL(IF('malzeme montaj'!$B$1:$B$3329=BU$3,IF('malzeme montaj'!$C$1:$C$3329&lt;&gt;"",ROW('malzeme montaj'!$C$1:$C$3329))),ROWS(BU$4:BU247))))</f>
        <v/>
      </c>
      <c r="BV247" s="34" t="str">
        <f t="array" ref="BV247">IF(ROWS(BV$4:BV247)&gt;BV$1,"",INDEX('malzeme montaj'!$C$1:$C$3329,SMALL(IF('malzeme montaj'!$B$1:$B$3329=BV$3,IF('malzeme montaj'!$C$1:$C$3329&lt;&gt;"",ROW('malzeme montaj'!$C$1:$C$3329))),ROWS(BV$4:BV247))))</f>
        <v/>
      </c>
      <c r="BW247" s="34" t="str">
        <f t="array" ref="BW247">IF(ROWS(BW$4:BW247)&gt;BW$1,"",INDEX('malzeme montaj'!$C$1:$C$3329,SMALL(IF('malzeme montaj'!$B$1:$B$3329=BW$3,IF('malzeme montaj'!$C$1:$C$3329&lt;&gt;"",ROW('malzeme montaj'!$C$1:$C$3329))),ROWS(BW$4:BW247))))</f>
        <v/>
      </c>
      <c r="BX247" s="34" t="str">
        <f t="array" ref="BX247">IF(ROWS(BX$4:BX247)&gt;BX$1,"",INDEX('malzeme montaj'!$C$1:$C$3329,SMALL(IF('malzeme montaj'!$B$1:$B$3329=BX$3,IF('malzeme montaj'!$C$1:$C$3329&lt;&gt;"",ROW('malzeme montaj'!$C$1:$C$3329))),ROWS(BX$4:BX247))))</f>
        <v/>
      </c>
      <c r="BY247" s="34" t="str">
        <f t="array" ref="BY247">IF(ROWS(BY$4:BY247)&gt;BY$1,"",INDEX('malzeme montaj'!$C$1:$C$3329,SMALL(IF('malzeme montaj'!$B$1:$B$3329=BY$3,IF('malzeme montaj'!$C$1:$C$3329&lt;&gt;"",ROW('malzeme montaj'!$C$1:$C$3329))),ROWS(BY$4:BY247))))</f>
        <v/>
      </c>
      <c r="BZ247" s="34" t="str">
        <f t="array" ref="BZ247">IF(ROWS(BZ$4:BZ247)&gt;BZ$1,"",INDEX('malzeme montaj'!$C$1:$C$3329,SMALL(IF('malzeme montaj'!$B$1:$B$3329=BZ$3,IF('malzeme montaj'!$C$1:$C$3329&lt;&gt;"",ROW('malzeme montaj'!$C$1:$C$3329))),ROWS(BZ$4:BZ247))))</f>
        <v/>
      </c>
      <c r="CA247" s="34" t="str">
        <f t="array" ref="CA247">IF(ROWS(CA$4:CA247)&gt;CA$1,"",INDEX('malzeme montaj'!$C$1:$C$3329,SMALL(IF('malzeme montaj'!$B$1:$B$3329=CA$3,IF('malzeme montaj'!$C$1:$C$3329&lt;&gt;"",ROW('malzeme montaj'!$C$1:$C$3329))),ROWS(CA$4:CA247))))</f>
        <v/>
      </c>
      <c r="CB247" s="34" t="str">
        <f t="array" ref="CB247">IF(ROWS(CB$4:CB247)&gt;CB$1,"",INDEX('malzeme montaj'!$C$1:$C$3329,SMALL(IF('malzeme montaj'!$B$1:$B$3329=CB$3,IF('malzeme montaj'!$C$1:$C$3329&lt;&gt;"",ROW('malzeme montaj'!$C$1:$C$3329))),ROWS(CB$4:CB247))))</f>
        <v/>
      </c>
      <c r="CC247" s="34" t="str">
        <f t="array" ref="CC247">IF(ROWS(CC$4:CC247)&gt;CC$1,"",INDEX('malzeme montaj'!$C$1:$C$3329,SMALL(IF('malzeme montaj'!$B$1:$B$3329=CC$3,IF('malzeme montaj'!$C$1:$C$3329&lt;&gt;"",ROW('malzeme montaj'!$C$1:$C$3329))),ROWS(CC$4:CC247))))</f>
        <v/>
      </c>
      <c r="CD247" s="34" t="str">
        <f t="array" ref="CD247">IF(ROWS(CD$4:CD247)&gt;CD$1,"",INDEX('malzeme montaj'!$C$1:$C$3329,SMALL(IF('malzeme montaj'!$B$1:$B$3329=CD$3,IF('malzeme montaj'!$C$1:$C$3329&lt;&gt;"",ROW('malzeme montaj'!$C$1:$C$3329))),ROWS(CD$4:CD247))))</f>
        <v/>
      </c>
      <c r="CE247" s="34" t="str">
        <f t="array" ref="CE247">IF(ROWS(CE$4:CE247)&gt;CE$1,"",INDEX('malzeme montaj'!$C$1:$C$3329,SMALL(IF('malzeme montaj'!$B$1:$B$3329=CE$3,IF('malzeme montaj'!$C$1:$C$3329&lt;&gt;"",ROW('malzeme montaj'!$C$1:$C$3329))),ROWS(CE$4:CE247))))</f>
        <v/>
      </c>
      <c r="CF247" s="34" t="str">
        <f t="array" ref="CF247">IF(ROWS(CF$4:CF247)&gt;CF$1,"",INDEX('malzeme montaj'!$C$1:$C$3329,SMALL(IF('malzeme montaj'!$B$1:$B$3329=CF$3,IF('malzeme montaj'!$C$1:$C$3329&lt;&gt;"",ROW('malzeme montaj'!$C$1:$C$3329))),ROWS(CF$4:CF247))))</f>
        <v/>
      </c>
      <c r="CG247" s="34" t="str">
        <f t="array" ref="CG247">IF(ROWS(CG$4:CG247)&gt;CG$1,"",INDEX('malzeme montaj'!$C$1:$C$3329,SMALL(IF('malzeme montaj'!$B$1:$B$3329=CG$3,IF('malzeme montaj'!$C$1:$C$3329&lt;&gt;"",ROW('malzeme montaj'!$C$1:$C$3329))),ROWS(CG$4:CG247))))</f>
        <v/>
      </c>
      <c r="CH247" s="34" t="str">
        <f t="array" ref="CH247">IF(ROWS(CH$4:CH247)&gt;CH$1,"",INDEX('malzeme montaj'!$C$1:$C$3329,SMALL(IF('malzeme montaj'!$B$1:$B$3329=CH$3,IF('malzeme montaj'!$C$1:$C$3329&lt;&gt;"",ROW('malzeme montaj'!$C$1:$C$3329))),ROWS(CH$4:CH247))))</f>
        <v/>
      </c>
      <c r="CI247" s="34" t="str">
        <f t="array" ref="CI247">IF(ROWS(CI$4:CI247)&gt;CI$1,"",INDEX('malzeme montaj'!$C$1:$C$3329,SMALL(IF('malzeme montaj'!$B$1:$B$3329=CI$3,IF('malzeme montaj'!$C$1:$C$3329&lt;&gt;"",ROW('malzeme montaj'!$C$1:$C$3329))),ROWS(CI$4:CI247))))</f>
        <v/>
      </c>
      <c r="CJ247" s="34" t="str">
        <f t="array" ref="CJ247">IF(ROWS(CJ$4:CJ247)&gt;CJ$1,"",INDEX('malzeme montaj'!$C$1:$C$3329,SMALL(IF('malzeme montaj'!$B$1:$B$3329=CJ$3,IF('malzeme montaj'!$C$1:$C$3329&lt;&gt;"",ROW('malzeme montaj'!$C$1:$C$3329))),ROWS(CJ$4:CJ247))))</f>
        <v/>
      </c>
      <c r="CK247" s="34" t="str">
        <f t="array" ref="CK247">IF(ROWS(CK$4:CK247)&gt;CK$1,"",INDEX('malzeme montaj'!$C$1:$C$3329,SMALL(IF('malzeme montaj'!$B$1:$B$3329=CK$3,IF('malzeme montaj'!$C$1:$C$3329&lt;&gt;"",ROW('malzeme montaj'!$C$1:$C$3329))),ROWS(CK$4:CK247))))</f>
        <v/>
      </c>
      <c r="CL247" s="34" t="str">
        <f t="array" ref="CL247">IF(ROWS(CL$4:CL247)&gt;CL$1,"",INDEX('malzeme montaj'!$C$1:$C$3329,SMALL(IF('malzeme montaj'!$B$1:$B$3329=CL$3,IF('malzeme montaj'!$C$1:$C$3329&lt;&gt;"",ROW('malzeme montaj'!$C$1:$C$3329))),ROWS(CL$4:CL247))))</f>
        <v/>
      </c>
      <c r="CM247" s="34" t="str">
        <f t="array" ref="CM247">IF(ROWS(CM$4:CM247)&gt;CM$1,"",INDEX('malzeme montaj'!$C$1:$C$3329,SMALL(IF('malzeme montaj'!$B$1:$B$3329=CM$3,IF('malzeme montaj'!$C$1:$C$3329&lt;&gt;"",ROW('malzeme montaj'!$C$1:$C$3329))),ROWS(CM$4:CM247))))</f>
        <v/>
      </c>
      <c r="CN247" s="34" t="str">
        <f t="array" ref="CN247">IF(ROWS(CN$4:CN247)&gt;CN$1,"",INDEX('malzeme montaj'!$C$1:$C$3329,SMALL(IF('malzeme montaj'!$B$1:$B$3329=CN$3,IF('malzeme montaj'!$C$1:$C$3329&lt;&gt;"",ROW('malzeme montaj'!$C$1:$C$3329))),ROWS(CN$4:CN247))))</f>
        <v/>
      </c>
      <c r="CO247" s="34" t="str">
        <f t="array" ref="CO247">IF(ROWS(CO$4:CO247)&gt;CO$1,"",INDEX('malzeme montaj'!$C$1:$C$3329,SMALL(IF('malzeme montaj'!$B$1:$B$3329=CO$3,IF('malzeme montaj'!$C$1:$C$3329&lt;&gt;"",ROW('malzeme montaj'!$C$1:$C$3329))),ROWS(CO$4:CO247))))</f>
        <v/>
      </c>
      <c r="CP247" s="34" t="str">
        <f t="array" ref="CP247">IF(ROWS(CP$4:CP247)&gt;CP$1,"",INDEX('malzeme montaj'!$C$1:$C$3329,SMALL(IF('malzeme montaj'!$B$1:$B$3329=CP$3,IF('malzeme montaj'!$C$1:$C$3329&lt;&gt;"",ROW('malzeme montaj'!$C$1:$C$3329))),ROWS(CP$4:CP247))))</f>
        <v/>
      </c>
      <c r="CQ247" s="34" t="str">
        <f t="array" ref="CQ247">IF(ROWS(CQ$4:CQ247)&gt;CQ$1,"",INDEX('malzeme montaj'!$C$1:$C$3329,SMALL(IF('malzeme montaj'!$B$1:$B$3329=CQ$3,IF('malzeme montaj'!$C$1:$C$3329&lt;&gt;"",ROW('malzeme montaj'!$C$1:$C$3329))),ROWS(CQ$4:CQ247))))</f>
        <v/>
      </c>
      <c r="CR247" s="34" t="str">
        <f t="array" ref="CR247">IF(ROWS(CR$4:CR247)&gt;CR$1,"",INDEX('malzeme montaj'!$C$1:$C$3329,SMALL(IF('malzeme montaj'!$B$1:$B$3329=CR$3,IF('malzeme montaj'!$C$1:$C$3329&lt;&gt;"",ROW('malzeme montaj'!$C$1:$C$3329))),ROWS(CR$4:CR247))))</f>
        <v/>
      </c>
      <c r="CS247" s="34" t="str">
        <f t="array" ref="CS247">IF(ROWS(CS$4:CS247)&gt;CS$1,"",INDEX('malzeme montaj'!$C$1:$C$3329,SMALL(IF('malzeme montaj'!$B$1:$B$3329=CS$3,IF('malzeme montaj'!$C$1:$C$3329&lt;&gt;"",ROW('malzeme montaj'!$C$1:$C$3329))),ROWS(CS$4:CS247))))</f>
        <v/>
      </c>
      <c r="CT247" s="34" t="str">
        <f t="array" ref="CT247">IF(ROWS(CT$4:CT247)&gt;CT$1,"",INDEX('malzeme montaj'!$C$1:$C$3329,SMALL(IF('malzeme montaj'!$B$1:$B$3329=CT$3,IF('malzeme montaj'!$C$1:$C$3329&lt;&gt;"",ROW('malzeme montaj'!$C$1:$C$3329))),ROWS(CT$4:CT247))))</f>
        <v/>
      </c>
      <c r="CU247" s="34" t="str">
        <f t="array" ref="CU247">IF(ROWS(CU$4:CU247)&gt;CU$1,"",INDEX('malzeme montaj'!$C$1:$C$3329,SMALL(IF('malzeme montaj'!$B$1:$B$3329=CU$3,IF('malzeme montaj'!$C$1:$C$3329&lt;&gt;"",ROW('malzeme montaj'!$C$1:$C$3329))),ROWS(CU$4:CU247))))</f>
        <v/>
      </c>
      <c r="CV247" s="34" t="str">
        <f t="array" ref="CV247">IF(ROWS(CV$4:CV247)&gt;CV$1,"",INDEX('malzeme montaj'!$C$1:$C$3329,SMALL(IF('malzeme montaj'!$B$1:$B$3329=CV$3,IF('malzeme montaj'!$C$1:$C$3329&lt;&gt;"",ROW('malzeme montaj'!$C$1:$C$3329))),ROWS(CV$4:CV247))))</f>
        <v/>
      </c>
      <c r="CW247" s="34" t="str">
        <f t="array" ref="CW247">IF(ROWS(CW$4:CW247)&gt;CW$1,"",INDEX('malzeme montaj'!$C$1:$C$3329,SMALL(IF('malzeme montaj'!$B$1:$B$3329=CW$3,IF('malzeme montaj'!$C$1:$C$3329&lt;&gt;"",ROW('malzeme montaj'!$C$1:$C$3329))),ROWS(CW$4:CW247))))</f>
        <v/>
      </c>
      <c r="CX247" s="34" t="str">
        <f t="array" ref="CX247">IF(ROWS(CX$4:CX247)&gt;CX$1,"",INDEX('malzeme montaj'!$C$1:$C$3329,SMALL(IF('malzeme montaj'!$B$1:$B$3329=CX$3,IF('malzeme montaj'!$C$1:$C$3329&lt;&gt;"",ROW('malzeme montaj'!$C$1:$C$3329))),ROWS(CX$4:CX247))))</f>
        <v/>
      </c>
      <c r="CY247" s="34" t="str">
        <f t="array" ref="CY247">IF(ROWS(CY$4:CY247)&gt;CY$1,"",INDEX('malzeme montaj'!$C$1:$C$3329,SMALL(IF('malzeme montaj'!$B$1:$B$3329=CY$3,IF('malzeme montaj'!$C$1:$C$3329&lt;&gt;"",ROW('malzeme montaj'!$C$1:$C$3329))),ROWS(CY$4:CY247))))</f>
        <v/>
      </c>
      <c r="CZ247" s="34" t="str">
        <f t="array" ref="CZ247">IF(ROWS(CZ$4:CZ247)&gt;CZ$1,"",INDEX('malzeme montaj'!$C$1:$C$3329,SMALL(IF('malzeme montaj'!$B$1:$B$3329=CZ$3,IF('malzeme montaj'!$C$1:$C$3329&lt;&gt;"",ROW('malzeme montaj'!$C$1:$C$3329))),ROWS(CZ$4:CZ247))))</f>
        <v/>
      </c>
      <c r="DA247" s="34" t="str">
        <f t="array" ref="DA247">IF(ROWS(DA$4:DA247)&gt;DA$1,"",INDEX('malzeme montaj'!$C$1:$C$3329,SMALL(IF('malzeme montaj'!$B$1:$B$3329=DA$3,IF('malzeme montaj'!$C$1:$C$3329&lt;&gt;"",ROW('malzeme montaj'!$C$1:$C$3329))),ROWS(DA$4:DA247))))</f>
        <v/>
      </c>
      <c r="DB247" s="34" t="str">
        <f t="array" ref="DB247">IF(ROWS(DB$4:DB247)&gt;DB$1,"",INDEX('malzeme montaj'!$C$1:$C$3329,SMALL(IF('malzeme montaj'!$B$1:$B$3329=DB$3,IF('malzeme montaj'!$C$1:$C$3329&lt;&gt;"",ROW('malzeme montaj'!$C$1:$C$3329))),ROWS(DB$4:DB247))))</f>
        <v/>
      </c>
      <c r="DC247" s="34" t="str">
        <f t="array" ref="DC247">IF(ROWS(DC$4:DC247)&gt;DC$1,"",INDEX('malzeme montaj'!$C$1:$C$3329,SMALL(IF('malzeme montaj'!$B$1:$B$3329=DC$3,IF('malzeme montaj'!$C$1:$C$3329&lt;&gt;"",ROW('malzeme montaj'!$C$1:$C$3329))),ROWS(DC$4:DC247))))</f>
        <v/>
      </c>
      <c r="DD247" s="34" t="str">
        <f t="array" ref="DD247">IF(ROWS(DD$4:DD247)&gt;DD$1,"",INDEX('malzeme montaj'!$C$1:$C$3329,SMALL(IF('malzeme montaj'!$B$1:$B$3329=DD$3,IF('malzeme montaj'!$C$1:$C$3329&lt;&gt;"",ROW('malzeme montaj'!$C$1:$C$3329))),ROWS(DD$4:DD247))))</f>
        <v/>
      </c>
      <c r="DE247" s="34" t="str">
        <f t="array" ref="DE247">IF(ROWS(DE$4:DE247)&gt;DE$1,"",INDEX('malzeme montaj'!$C$1:$C$3329,SMALL(IF('malzeme montaj'!$B$1:$B$3329=DE$3,IF('malzeme montaj'!$C$1:$C$3329&lt;&gt;"",ROW('malzeme montaj'!$C$1:$C$3329))),ROWS(DE$4:DE247))))</f>
        <v/>
      </c>
      <c r="DF247" s="34" t="str">
        <f t="array" ref="DF247">IF(ROWS(DF$4:DF247)&gt;DF$1,"",INDEX('malzeme montaj'!$C$1:$C$3329,SMALL(IF('malzeme montaj'!$B$1:$B$3329=DF$3,IF('malzeme montaj'!$C$1:$C$3329&lt;&gt;"",ROW('malzeme montaj'!$C$1:$C$3329))),ROWS(DF$4:DF247))))</f>
        <v/>
      </c>
      <c r="DG247" s="34" t="str">
        <f t="array" ref="DG247">IF(ROWS(DG$4:DG247)&gt;DG$1,"",INDEX('malzeme montaj'!$C$1:$C$3329,SMALL(IF('malzeme montaj'!$B$1:$B$3329=DG$3,IF('malzeme montaj'!$C$1:$C$3329&lt;&gt;"",ROW('malzeme montaj'!$C$1:$C$3329))),ROWS(DG$4:DG247))))</f>
        <v/>
      </c>
      <c r="DH247" s="34" t="str">
        <f t="array" ref="DH247">IF(ROWS(DH$4:DH247)&gt;DH$1,"",INDEX('malzeme montaj'!$C$1:$C$3329,SMALL(IF('malzeme montaj'!$B$1:$B$3329=DH$3,IF('malzeme montaj'!$C$1:$C$3329&lt;&gt;"",ROW('malzeme montaj'!$C$1:$C$3329))),ROWS(DH$4:DH247))))</f>
        <v/>
      </c>
      <c r="DI247" s="34" t="str">
        <f t="array" ref="DI247">IF(ROWS(DI$4:DI247)&gt;DI$1,"",INDEX('malzeme montaj'!$C$1:$C$3329,SMALL(IF('malzeme montaj'!$B$1:$B$3329=DI$3,IF('malzeme montaj'!$C$1:$C$3329&lt;&gt;"",ROW('malzeme montaj'!$C$1:$C$3329))),ROWS(DI$4:DI247))))</f>
        <v/>
      </c>
      <c r="DJ247" s="34" t="str">
        <f t="array" ref="DJ247">IF(ROWS(DJ$4:DJ247)&gt;DJ$1,"",INDEX('malzeme montaj'!$C$1:$C$3329,SMALL(IF('malzeme montaj'!$B$1:$B$3329=DJ$3,IF('malzeme montaj'!$C$1:$C$3329&lt;&gt;"",ROW('malzeme montaj'!$C$1:$C$3329))),ROWS(DJ$4:DJ247))))</f>
        <v/>
      </c>
      <c r="DK247" s="34" t="str">
        <f t="array" ref="DK247">IF(ROWS(DK$4:DK247)&gt;DK$1,"",INDEX('malzeme montaj'!$C$1:$C$3329,SMALL(IF('malzeme montaj'!$B$1:$B$3329=DK$3,IF('malzeme montaj'!$C$1:$C$3329&lt;&gt;"",ROW('malzeme montaj'!$C$1:$C$3329))),ROWS(DK$4:DK247))))</f>
        <v/>
      </c>
      <c r="DL247" s="34" t="str">
        <f t="array" ref="DL247">IF(ROWS(DL$4:DL247)&gt;DL$1,"",INDEX('malzeme montaj'!$C$1:$C$3329,SMALL(IF('malzeme montaj'!$B$1:$B$3329=DL$3,IF('malzeme montaj'!$C$1:$C$3329&lt;&gt;"",ROW('malzeme montaj'!$C$1:$C$3329))),ROWS(DL$4:DL247))))</f>
        <v/>
      </c>
      <c r="DM247" s="34" t="str">
        <f t="array" ref="DM247">IF(ROWS(DM$4:DM247)&gt;DM$1,"",INDEX('malzeme montaj'!$C$1:$C$3329,SMALL(IF('malzeme montaj'!$B$1:$B$3329=DM$3,IF('malzeme montaj'!$C$1:$C$3329&lt;&gt;"",ROW('malzeme montaj'!$C$1:$C$3329))),ROWS(DM$4:DM247))))</f>
        <v/>
      </c>
      <c r="DN247" s="34" t="str">
        <f t="array" ref="DN247">IF(ROWS(DN$4:DN247)&gt;DN$1,"",INDEX('malzeme montaj'!$C$1:$C$3329,SMALL(IF('malzeme montaj'!$B$1:$B$3329=DN$3,IF('malzeme montaj'!$C$1:$C$3329&lt;&gt;"",ROW('malzeme montaj'!$C$1:$C$3329))),ROWS(DN$4:DN247))))</f>
        <v/>
      </c>
      <c r="DO247" s="34" t="str">
        <f t="array" ref="DO247">IF(ROWS(DO$4:DO247)&gt;DO$1,"",INDEX('malzeme montaj'!$C$1:$C$3329,SMALL(IF('malzeme montaj'!$B$1:$B$3329=DO$3,IF('malzeme montaj'!$C$1:$C$3329&lt;&gt;"",ROW('malzeme montaj'!$C$1:$C$3329))),ROWS(DO$4:DO247))))</f>
        <v/>
      </c>
      <c r="DP247" s="34" t="str">
        <f t="array" ref="DP247">IF(ROWS(DP$4:DP247)&gt;DP$1,"",INDEX('malzeme montaj'!$C$1:$C$3329,SMALL(IF('malzeme montaj'!$B$1:$B$3329=DP$3,IF('malzeme montaj'!$C$1:$C$3329&lt;&gt;"",ROW('malzeme montaj'!$C$1:$C$3329))),ROWS(DP$4:DP247))))</f>
        <v/>
      </c>
      <c r="DQ247" s="34" t="str">
        <f t="array" ref="DQ247">IF(ROWS(DQ$4:DQ247)&gt;DQ$1,"",INDEX('malzeme montaj'!$C$1:$C$3329,SMALL(IF('malzeme montaj'!$B$1:$B$3329=DQ$3,IF('malzeme montaj'!$C$1:$C$3329&lt;&gt;"",ROW('malzeme montaj'!$C$1:$C$3329))),ROWS(DQ$4:DQ247))))</f>
        <v/>
      </c>
      <c r="DR247" s="34" t="str">
        <f t="array" ref="DR247">IF(ROWS(DR$4:DR247)&gt;DR$1,"",INDEX('malzeme montaj'!$C$1:$C$3329,SMALL(IF('malzeme montaj'!$B$1:$B$3329=DR$3,IF('malzeme montaj'!$C$1:$C$3329&lt;&gt;"",ROW('malzeme montaj'!$C$1:$C$3329))),ROWS(DR$4:DR247))))</f>
        <v/>
      </c>
      <c r="DS247" s="34" t="str">
        <f t="array" ref="DS247">IF(ROWS(DS$4:DS247)&gt;DS$1,"",INDEX('malzeme montaj'!$C$1:$C$3329,SMALL(IF('malzeme montaj'!$B$1:$B$3329=DS$3,IF('malzeme montaj'!$C$1:$C$3329&lt;&gt;"",ROW('malzeme montaj'!$C$1:$C$3329))),ROWS(DS$4:DS247))))</f>
        <v/>
      </c>
      <c r="DT247" s="34" t="str">
        <f t="array" ref="DT247">IF(ROWS(DT$4:DT247)&gt;DT$1,"",INDEX('malzeme montaj'!$C$1:$C$3329,SMALL(IF('malzeme montaj'!$B$1:$B$3329=DT$3,IF('malzeme montaj'!$C$1:$C$3329&lt;&gt;"",ROW('malzeme montaj'!$C$1:$C$3329))),ROWS(DT$4:DT247))))</f>
        <v/>
      </c>
      <c r="DU247" s="34" t="str">
        <f t="array" ref="DU247">IF(ROWS(DU$4:DU247)&gt;DU$1,"",INDEX('malzeme montaj'!$C$1:$C$3329,SMALL(IF('malzeme montaj'!$B$1:$B$3329=DU$3,IF('malzeme montaj'!$C$1:$C$3329&lt;&gt;"",ROW('malzeme montaj'!$C$1:$C$3329))),ROWS(DU$4:DU247))))</f>
        <v/>
      </c>
      <c r="DV247" s="34" t="str">
        <f t="array" ref="DV247">IF(ROWS(DV$4:DV247)&gt;DV$1,"",INDEX('malzeme montaj'!$C$1:$C$3329,SMALL(IF('malzeme montaj'!$B$1:$B$3329=DV$3,IF('malzeme montaj'!$C$1:$C$3329&lt;&gt;"",ROW('malzeme montaj'!$C$1:$C$3329))),ROWS(DV$4:DV247))))</f>
        <v/>
      </c>
      <c r="DW247" s="34" t="str">
        <f t="array" ref="DW247">IF(ROWS(DW$4:DW247)&gt;DW$1,"",INDEX('malzeme montaj'!$C$1:$C$3329,SMALL(IF('malzeme montaj'!$B$1:$B$3329=DW$3,IF('malzeme montaj'!$C$1:$C$3329&lt;&gt;"",ROW('malzeme montaj'!$C$1:$C$3329))),ROWS(DW$4:DW247))))</f>
        <v/>
      </c>
      <c r="DX247" s="34" t="str">
        <f t="array" ref="DX247">IF(ROWS(DX$4:DX247)&gt;DX$1,"",INDEX('malzeme montaj'!$C$1:$C$3329,SMALL(IF('malzeme montaj'!$B$1:$B$3329=DX$3,IF('malzeme montaj'!$C$1:$C$3329&lt;&gt;"",ROW('malzeme montaj'!$C$1:$C$3329))),ROWS(DX$4:DX247))))</f>
        <v/>
      </c>
      <c r="DY247" s="34" t="str">
        <f t="array" ref="DY247">IF(ROWS(DY$4:DY247)&gt;DY$1,"",INDEX('malzeme montaj'!$C$1:$C$3329,SMALL(IF('malzeme montaj'!$B$1:$B$3329=DY$3,IF('malzeme montaj'!$C$1:$C$3329&lt;&gt;"",ROW('malzeme montaj'!$C$1:$C$3329))),ROWS(DY$4:DY247))))</f>
        <v/>
      </c>
      <c r="DZ247" s="34" t="str">
        <f t="array" ref="DZ247">IF(ROWS(DZ$4:DZ247)&gt;DZ$1,"",INDEX('malzeme montaj'!$C$1:$C$3329,SMALL(IF('malzeme montaj'!$B$1:$B$3329=DZ$3,IF('malzeme montaj'!$C$1:$C$3329&lt;&gt;"",ROW('malzeme montaj'!$C$1:$C$3329))),ROWS(DZ$4:DZ247))))</f>
        <v/>
      </c>
      <c r="EA247" s="34" t="str">
        <f t="array" ref="EA247">IF(ROWS(EA$4:EA247)&gt;EA$1,"",INDEX('malzeme montaj'!$C$1:$C$3329,SMALL(IF('malzeme montaj'!$B$1:$B$3329=EA$3,IF('malzeme montaj'!$C$1:$C$3329&lt;&gt;"",ROW('malzeme montaj'!$C$1:$C$3329))),ROWS(EA$4:EA247))))</f>
        <v/>
      </c>
      <c r="EB247" s="34" t="str">
        <f t="array" ref="EB247">IF(ROWS(EB$4:EB247)&gt;EB$1,"",INDEX('malzeme montaj'!$C$1:$C$3329,SMALL(IF('malzeme montaj'!$B$1:$B$3329=EB$3,IF('malzeme montaj'!$C$1:$C$3329&lt;&gt;"",ROW('malzeme montaj'!$C$1:$C$3329))),ROWS(EB$4:EB247))))</f>
        <v/>
      </c>
      <c r="EC247" s="34" t="str">
        <f t="array" ref="EC247">IF(ROWS(EC$4:EC247)&gt;EC$1,"",INDEX('malzeme montaj'!$C$1:$C$3329,SMALL(IF('malzeme montaj'!$B$1:$B$3329=EC$3,IF('malzeme montaj'!$C$1:$C$3329&lt;&gt;"",ROW('malzeme montaj'!$C$1:$C$3329))),ROWS(EC$4:EC247))))</f>
        <v/>
      </c>
      <c r="ED247" s="34" t="str">
        <f t="array" ref="ED247">IF(ROWS(ED$4:ED247)&gt;ED$1,"",INDEX('malzeme montaj'!$C$1:$C$3329,SMALL(IF('malzeme montaj'!$B$1:$B$3329=ED$3,IF('malzeme montaj'!$C$1:$C$3329&lt;&gt;"",ROW('malzeme montaj'!$C$1:$C$3329))),ROWS(ED$4:ED247))))</f>
        <v/>
      </c>
      <c r="EE247" s="34" t="str">
        <f t="array" ref="EE247">IF(ROWS(EE$4:EE247)&gt;EE$1,"",INDEX('malzeme montaj'!$C$1:$C$3329,SMALL(IF('malzeme montaj'!$B$1:$B$3329=EE$3,IF('malzeme montaj'!$C$1:$C$3329&lt;&gt;"",ROW('malzeme montaj'!$C$1:$C$3329))),ROWS(EE$4:EE247))))</f>
        <v/>
      </c>
      <c r="EF247" s="34" t="str">
        <f t="array" ref="EF247">IF(ROWS(EF$4:EF247)&gt;EF$1,"",INDEX('malzeme montaj'!$C$1:$C$3329,SMALL(IF('malzeme montaj'!$B$1:$B$3329=EF$3,IF('malzeme montaj'!$C$1:$C$3329&lt;&gt;"",ROW('malzeme montaj'!$C$1:$C$3329))),ROWS(EF$4:EF247))))</f>
        <v/>
      </c>
      <c r="EG247" s="34" t="str">
        <f t="array" ref="EG247">IF(ROWS(EG$4:EG247)&gt;EG$1,"",INDEX('malzeme montaj'!$C$1:$C$3329,SMALL(IF('malzeme montaj'!$B$1:$B$3329=EG$3,IF('malzeme montaj'!$C$1:$C$3329&lt;&gt;"",ROW('malzeme montaj'!$C$1:$C$3329))),ROWS(EG$4:EG247))))</f>
        <v/>
      </c>
      <c r="EH247" s="34" t="str">
        <f t="array" ref="EH247">IF(ROWS(EH$4:EH247)&gt;EH$1,"",INDEX('malzeme montaj'!$C$1:$C$3329,SMALL(IF('malzeme montaj'!$B$1:$B$3329=EH$3,IF('malzeme montaj'!$C$1:$C$3329&lt;&gt;"",ROW('malzeme montaj'!$C$1:$C$3329))),ROWS(EH$4:EH247))))</f>
        <v/>
      </c>
      <c r="EI247" s="34" t="str">
        <f t="array" ref="EI247">IF(ROWS(EI$4:EI247)&gt;EI$1,"",INDEX('malzeme montaj'!$C$1:$C$3329,SMALL(IF('malzeme montaj'!$B$1:$B$3329=EI$3,IF('malzeme montaj'!$C$1:$C$3329&lt;&gt;"",ROW('malzeme montaj'!$C$1:$C$3329))),ROWS(EI$4:EI247))))</f>
        <v/>
      </c>
      <c r="EJ247" s="34" t="str">
        <f t="array" ref="EJ247">IF(ROWS(EJ$4:EJ247)&gt;EJ$1,"",INDEX('malzeme montaj'!$C$1:$C$3329,SMALL(IF('malzeme montaj'!$B$1:$B$3329=EJ$3,IF('malzeme montaj'!$C$1:$C$3329&lt;&gt;"",ROW('malzeme montaj'!$C$1:$C$3329))),ROWS(EJ$4:EJ247))))</f>
        <v/>
      </c>
      <c r="EK247" s="34" t="str">
        <f t="array" ref="EK247">IF(ROWS(EK$4:EK247)&gt;EK$1,"",INDEX('malzeme montaj'!$C$1:$C$3329,SMALL(IF('malzeme montaj'!$B$1:$B$3329=EK$3,IF('malzeme montaj'!$C$1:$C$3329&lt;&gt;"",ROW('malzeme montaj'!$C$1:$C$3329))),ROWS(EK$4:EK247))))</f>
        <v/>
      </c>
      <c r="EL247" s="34" t="str">
        <f t="array" ref="EL247">IF(ROWS(EL$4:EL247)&gt;EL$1,"",INDEX('malzeme montaj'!$C$1:$C$3329,SMALL(IF('malzeme montaj'!$B$1:$B$3329=EL$3,IF('malzeme montaj'!$C$1:$C$3329&lt;&gt;"",ROW('malzeme montaj'!$C$1:$C$3329))),ROWS(EL$4:EL247))))</f>
        <v/>
      </c>
      <c r="EM247" s="34" t="str">
        <f t="array" ref="EM247">IF(ROWS(EM$4:EM247)&gt;EM$1,"",INDEX('malzeme montaj'!$C$1:$C$3329,SMALL(IF('malzeme montaj'!$B$1:$B$3329=EM$3,IF('malzeme montaj'!$C$1:$C$3329&lt;&gt;"",ROW('malzeme montaj'!$C$1:$C$3329))),ROWS(EM$4:EM247))))</f>
        <v/>
      </c>
      <c r="EN247" s="34" t="str">
        <f t="array" ref="EN247">IF(ROWS(EN$4:EN247)&gt;EN$1,"",INDEX('malzeme montaj'!$C$1:$C$3329,SMALL(IF('malzeme montaj'!$B$1:$B$3329=EN$3,IF('malzeme montaj'!$C$1:$C$3329&lt;&gt;"",ROW('malzeme montaj'!$C$1:$C$3329))),ROWS(EN$4:EN247))))</f>
        <v/>
      </c>
      <c r="EO247" s="34" t="str">
        <f t="array" ref="EO247">IF(ROWS(EO$4:EO247)&gt;EO$1,"",INDEX('malzeme montaj'!$C$1:$C$3329,SMALL(IF('malzeme montaj'!$B$1:$B$3329=EO$3,IF('malzeme montaj'!$C$1:$C$3329&lt;&gt;"",ROW('malzeme montaj'!$C$1:$C$3329))),ROWS(EO$4:EO247))))</f>
        <v/>
      </c>
      <c r="EP247" s="34" t="str">
        <f t="array" ref="EP247">IF(ROWS(EP$4:EP247)&gt;EP$1,"",INDEX('malzeme montaj'!$C$1:$C$3329,SMALL(IF('malzeme montaj'!$B$1:$B$3329=EP$3,IF('malzeme montaj'!$C$1:$C$3329&lt;&gt;"",ROW('malzeme montaj'!$C$1:$C$3329))),ROWS(EP$4:EP247))))</f>
        <v/>
      </c>
      <c r="EQ247" s="34" t="str">
        <f t="array" ref="EQ247">IF(ROWS(EQ$4:EQ247)&gt;EQ$1,"",INDEX('malzeme montaj'!$C$1:$C$3329,SMALL(IF('malzeme montaj'!$B$1:$B$3329=EQ$3,IF('malzeme montaj'!$C$1:$C$3329&lt;&gt;"",ROW('malzeme montaj'!$C$1:$C$3329))),ROWS(EQ$4:EQ247))))</f>
        <v/>
      </c>
      <c r="ER247" s="34" t="str">
        <f t="array" ref="ER247">IF(ROWS(ER$4:ER247)&gt;ER$1,"",INDEX('malzeme montaj'!$C$1:$C$3329,SMALL(IF('malzeme montaj'!$B$1:$B$3329=ER$3,IF('malzeme montaj'!$C$1:$C$3329&lt;&gt;"",ROW('malzeme montaj'!$C$1:$C$3329))),ROWS(ER$4:ER247))))</f>
        <v/>
      </c>
      <c r="ES247" s="34" t="str">
        <f t="array" ref="ES247">IF(ROWS(ES$4:ES247)&gt;ES$1,"",INDEX('malzeme montaj'!$C$1:$C$3329,SMALL(IF('malzeme montaj'!$B$1:$B$3329=ES$3,IF('malzeme montaj'!$C$1:$C$3329&lt;&gt;"",ROW('malzeme montaj'!$C$1:$C$3329))),ROWS(ES$4:ES247))))</f>
        <v/>
      </c>
      <c r="ET247" s="34" t="str">
        <f t="array" ref="ET247">IF(ROWS(ET$4:ET247)&gt;ET$1,"",INDEX('malzeme montaj'!$C$1:$C$3329,SMALL(IF('malzeme montaj'!$B$1:$B$3329=ET$3,IF('malzeme montaj'!$C$1:$C$3329&lt;&gt;"",ROW('malzeme montaj'!$C$1:$C$3329))),ROWS(ET$4:ET247))))</f>
        <v/>
      </c>
      <c r="EU247" s="34" t="str">
        <f t="array" ref="EU247">IF(ROWS(EU$4:EU247)&gt;EU$1,"",INDEX('malzeme montaj'!$C$1:$C$3329,SMALL(IF('malzeme montaj'!$B$1:$B$3329=EU$3,IF('malzeme montaj'!$C$1:$C$3329&lt;&gt;"",ROW('malzeme montaj'!$C$1:$C$3329))),ROWS(EU$4:EU247))))</f>
        <v/>
      </c>
      <c r="EV247" s="34" t="str">
        <f t="array" ref="EV247">IF(ROWS(EV$4:EV247)&gt;EV$1,"",INDEX('malzeme montaj'!$C$1:$C$3329,SMALL(IF('malzeme montaj'!$B$1:$B$3329=EV$3,IF('malzeme montaj'!$C$1:$C$3329&lt;&gt;"",ROW('malzeme montaj'!$C$1:$C$3329))),ROWS(EV$4:EV247))))</f>
        <v/>
      </c>
      <c r="EW247" s="34" t="str">
        <f t="array" ref="EW247">IF(ROWS(EW$4:EW247)&gt;EW$1,"",INDEX('malzeme montaj'!$C$1:$C$3329,SMALL(IF('malzeme montaj'!$B$1:$B$3329=EW$3,IF('malzeme montaj'!$C$1:$C$3329&lt;&gt;"",ROW('malzeme montaj'!$C$1:$C$3329))),ROWS(EW$4:EW247))))</f>
        <v/>
      </c>
    </row>
    <row r="248" spans="1:153" ht="12.75" customHeight="1">
      <c r="A248" s="38" t="str">
        <f t="array" ref="A248">IF(ROWS(A$4:A248)&gt;A$1,"",INDEX('malzeme montaj'!$C$1:$C$3329,SMALL(IF('malzeme montaj'!$B$1:$B$3329=A$3,IF('malzeme montaj'!$C$1:$C$3329&lt;&gt;"",ROW('malzeme montaj'!$C$1:$C$3329))),ROWS(A$4:A248))))</f>
        <v/>
      </c>
      <c r="B248" s="38" t="str">
        <f t="array" ref="B248">IF(ROWS(B$4:B248)&gt;B$1,"",INDEX('malzeme montaj'!$C$1:$C$3329,SMALL(IF('malzeme montaj'!$B$1:$B$3329=B$3,IF('malzeme montaj'!$C$1:$C$3329&lt;&gt;"",ROW('malzeme montaj'!$C$1:$C$3329))),ROWS(B$4:B248))))</f>
        <v/>
      </c>
      <c r="C248" s="38" t="str">
        <f t="array" ref="C248">IF(ROWS(C$4:C248)&gt;C$1,"",INDEX('malzeme montaj'!$C$1:$C$3329,SMALL(IF('malzeme montaj'!$B$1:$B$3329=C$3,IF('malzeme montaj'!$C$1:$C$3329&lt;&gt;"",ROW('malzeme montaj'!$C$1:$C$3329))),ROWS(C$4:C248))))</f>
        <v/>
      </c>
      <c r="D248" s="38" t="str">
        <f t="array" ref="D248">IF(ROWS(D$4:D248)&gt;D$1,"",INDEX('malzeme montaj'!$C$1:$C$3329,SMALL(IF('malzeme montaj'!$B$1:$B$3329=D$3,IF('malzeme montaj'!$C$1:$C$3329&lt;&gt;"",ROW('malzeme montaj'!$C$1:$C$3329))),ROWS(D$4:D248))))</f>
        <v/>
      </c>
      <c r="E248" s="38" t="str">
        <f t="array" ref="E248">IF(ROWS(E$4:E248)&gt;E$1,"",INDEX('malzeme montaj'!$C$1:$C$3329,SMALL(IF('malzeme montaj'!$B$1:$B$3329=E$3,IF('malzeme montaj'!$C$1:$C$3329&lt;&gt;"",ROW('malzeme montaj'!$C$1:$C$3329))),ROWS(E$4:E248))))</f>
        <v/>
      </c>
      <c r="F248" s="38" t="str">
        <f t="array" ref="F248">IF(ROWS(F$4:F248)&gt;F$1,"",INDEX('malzeme montaj'!$C$1:$C$3329,SMALL(IF('malzeme montaj'!$B$1:$B$3329=F$3,IF('malzeme montaj'!$C$1:$C$3329&lt;&gt;"",ROW('malzeme montaj'!$C$1:$C$3329))),ROWS(F$4:F248))))</f>
        <v/>
      </c>
      <c r="G248" s="38" t="str">
        <f t="array" ref="G248">IF(ROWS(G$4:G248)&gt;G$1,"",INDEX('malzeme montaj'!$C$1:$C$3329,SMALL(IF('malzeme montaj'!$B$1:$B$3329=G$3,IF('malzeme montaj'!$C$1:$C$3329&lt;&gt;"",ROW('malzeme montaj'!$C$1:$C$3329))),ROWS(G$4:G248))))</f>
        <v/>
      </c>
      <c r="H248" s="38" t="str">
        <f t="array" ref="H248">IF(ROWS(H$4:H248)&gt;H$1,"",INDEX('malzeme montaj'!$C$1:$C$3329,SMALL(IF('malzeme montaj'!$B$1:$B$3329=H$3,IF('malzeme montaj'!$C$1:$C$3329&lt;&gt;"",ROW('malzeme montaj'!$C$1:$C$3329))),ROWS(H$4:H248))))</f>
        <v/>
      </c>
      <c r="I248" s="38" t="str">
        <f t="array" ref="I248">IF(ROWS(I$4:I248)&gt;I$1,"",INDEX('malzeme montaj'!$C$1:$C$3329,SMALL(IF('malzeme montaj'!$B$1:$B$3329=I$3,IF('malzeme montaj'!$C$1:$C$3329&lt;&gt;"",ROW('malzeme montaj'!$C$1:$C$3329))),ROWS(I$4:I248))))</f>
        <v/>
      </c>
      <c r="J248" s="38" t="str">
        <f t="array" ref="J248">IF(ROWS(J$4:J248)&gt;J$1,"",INDEX('malzeme montaj'!$C$1:$C$3329,SMALL(IF('malzeme montaj'!$B$1:$B$3329=J$3,IF('malzeme montaj'!$C$1:$C$3329&lt;&gt;"",ROW('malzeme montaj'!$C$1:$C$3329))),ROWS(J$4:J248))))</f>
        <v/>
      </c>
      <c r="K248" s="38" t="str">
        <f t="array" ref="K248">IF(ROWS(K$4:K248)&gt;K$1,"",INDEX('malzeme montaj'!$C$1:$C$3329,SMALL(IF('malzeme montaj'!$B$1:$B$3329=K$3,IF('malzeme montaj'!$C$1:$C$3329&lt;&gt;"",ROW('malzeme montaj'!$C$1:$C$3329))),ROWS(K$4:K248))))</f>
        <v/>
      </c>
      <c r="L248" s="38" t="str">
        <f t="array" ref="L248">IF(ROWS(L$4:L248)&gt;L$1,"",INDEX('malzeme montaj'!$C$1:$C$3329,SMALL(IF('malzeme montaj'!$B$1:$B$3329=L$3,IF('malzeme montaj'!$C$1:$C$3329&lt;&gt;"",ROW('malzeme montaj'!$C$1:$C$3329))),ROWS(L$4:L248))))</f>
        <v/>
      </c>
      <c r="M248" s="38" t="str">
        <f t="array" ref="M248">IF(ROWS(M$4:M248)&gt;M$1,"",INDEX('malzeme montaj'!$C$1:$C$3329,SMALL(IF('malzeme montaj'!$B$1:$B$3329=M$3,IF('malzeme montaj'!$C$1:$C$3329&lt;&gt;"",ROW('malzeme montaj'!$C$1:$C$3329))),ROWS(M$4:M248))))</f>
        <v/>
      </c>
      <c r="N248" s="38" t="str">
        <f t="array" ref="N248">IF(ROWS(N$4:N248)&gt;N$1,"",INDEX('malzeme montaj'!$C$1:$C$3329,SMALL(IF('malzeme montaj'!$B$1:$B$3329=N$3,IF('malzeme montaj'!$C$1:$C$3329&lt;&gt;"",ROW('malzeme montaj'!$C$1:$C$3329))),ROWS(N$4:N248))))</f>
        <v/>
      </c>
      <c r="O248" s="38" t="str">
        <f t="array" ref="O248">IF(ROWS(O$4:O248)&gt;O$1,"",INDEX('malzeme montaj'!$C$1:$C$3329,SMALL(IF('malzeme montaj'!$B$1:$B$3329=O$3,IF('malzeme montaj'!$C$1:$C$3329&lt;&gt;"",ROW('malzeme montaj'!$C$1:$C$3329))),ROWS(O$4:O248))))</f>
        <v/>
      </c>
      <c r="P248" s="38" t="str">
        <f t="array" ref="P248">IF(ROWS(P$4:P248)&gt;P$1,"",INDEX('malzeme montaj'!$C$1:$C$3329,SMALL(IF('malzeme montaj'!$B$1:$B$3329=P$3,IF('malzeme montaj'!$C$1:$C$3329&lt;&gt;"",ROW('malzeme montaj'!$C$1:$C$3329))),ROWS(P$4:P248))))</f>
        <v/>
      </c>
      <c r="Q248" s="38" t="str">
        <f t="array" ref="Q248">IF(ROWS(Q$4:Q248)&gt;Q$1,"",INDEX('malzeme montaj'!$C$1:$C$3329,SMALL(IF('malzeme montaj'!$B$1:$B$3329=Q$3,IF('malzeme montaj'!$C$1:$C$3329&lt;&gt;"",ROW('malzeme montaj'!$C$1:$C$3329))),ROWS(Q$4:Q248))))</f>
        <v/>
      </c>
      <c r="R248" s="38" t="str">
        <f t="array" ref="R248">IF(ROWS(R$4:R248)&gt;R$1,"",INDEX('malzeme montaj'!$C$1:$C$3329,SMALL(IF('malzeme montaj'!$B$1:$B$3329=R$3,IF('malzeme montaj'!$C$1:$C$3329&lt;&gt;"",ROW('malzeme montaj'!$C$1:$C$3329))),ROWS(R$4:R248))))</f>
        <v/>
      </c>
      <c r="S248" s="38" t="str">
        <f t="array" ref="S248">IF(ROWS(S$4:S248)&gt;S$1,"",INDEX('malzeme montaj'!$C$1:$C$3329,SMALL(IF('malzeme montaj'!$B$1:$B$3329=S$3,IF('malzeme montaj'!$C$1:$C$3329&lt;&gt;"",ROW('malzeme montaj'!$C$1:$C$3329))),ROWS(S$4:S248))))</f>
        <v/>
      </c>
      <c r="T248" s="38" t="str">
        <f t="array" ref="T248">IF(ROWS(T$4:T248)&gt;T$1,"",INDEX('malzeme montaj'!$C$1:$C$3329,SMALL(IF('malzeme montaj'!$B$1:$B$3329=T$3,IF('malzeme montaj'!$C$1:$C$3329&lt;&gt;"",ROW('malzeme montaj'!$C$1:$C$3329))),ROWS(T$4:T248))))</f>
        <v/>
      </c>
      <c r="U248" s="38" t="str">
        <f t="array" ref="U248">IF(ROWS(U$4:U248)&gt;U$1,"",INDEX('malzeme montaj'!$C$1:$C$3329,SMALL(IF('malzeme montaj'!$B$1:$B$3329=U$3,IF('malzeme montaj'!$C$1:$C$3329&lt;&gt;"",ROW('malzeme montaj'!$C$1:$C$3329))),ROWS(U$4:U248))))</f>
        <v/>
      </c>
      <c r="V248" s="38" t="str">
        <f t="array" ref="V248">IF(ROWS(V$4:V248)&gt;V$1,"",INDEX('malzeme montaj'!$C$1:$C$3329,SMALL(IF('malzeme montaj'!$B$1:$B$3329=V$3,IF('malzeme montaj'!$C$1:$C$3329&lt;&gt;"",ROW('malzeme montaj'!$C$1:$C$3329))),ROWS(V$4:V248))))</f>
        <v/>
      </c>
      <c r="W248" s="38" t="str">
        <f t="array" ref="W248">IF(ROWS(W$4:W248)&gt;W$1,"",INDEX('malzeme montaj'!$C$1:$C$3329,SMALL(IF('malzeme montaj'!$B$1:$B$3329=W$3,IF('malzeme montaj'!$C$1:$C$3329&lt;&gt;"",ROW('malzeme montaj'!$C$1:$C$3329))),ROWS(W$4:W248))))</f>
        <v/>
      </c>
      <c r="X248" s="38" t="str">
        <f t="array" ref="X248">IF(ROWS(X$4:X248)&gt;X$1,"",INDEX('malzeme montaj'!$C$1:$C$3329,SMALL(IF('malzeme montaj'!$B$1:$B$3329=X$3,IF('malzeme montaj'!$C$1:$C$3329&lt;&gt;"",ROW('malzeme montaj'!$C$1:$C$3329))),ROWS(X$4:X248))))</f>
        <v/>
      </c>
      <c r="Y248" s="38" t="str">
        <f t="array" ref="Y248">IF(ROWS(Y$4:Y248)&gt;Y$1,"",INDEX('malzeme montaj'!$C$1:$C$3329,SMALL(IF('malzeme montaj'!$B$1:$B$3329=Y$3,IF('malzeme montaj'!$C$1:$C$3329&lt;&gt;"",ROW('malzeme montaj'!$C$1:$C$3329))),ROWS(Y$4:Y248))))</f>
        <v/>
      </c>
      <c r="Z248" s="38" t="str">
        <f t="array" ref="Z248">IF(ROWS(Z$4:Z248)&gt;Z$1,"",INDEX('malzeme montaj'!$C$1:$C$3329,SMALL(IF('malzeme montaj'!$B$1:$B$3329=Z$3,IF('malzeme montaj'!$C$1:$C$3329&lt;&gt;"",ROW('malzeme montaj'!$C$1:$C$3329))),ROWS(Z$4:Z248))))</f>
        <v/>
      </c>
      <c r="AA248" s="38" t="str">
        <f t="array" ref="AA248">IF(ROWS(AA$4:AA248)&gt;AA$1,"",INDEX('malzeme montaj'!$C$1:$C$3329,SMALL(IF('malzeme montaj'!$B$1:$B$3329=AA$3,IF('malzeme montaj'!$C$1:$C$3329&lt;&gt;"",ROW('malzeme montaj'!$C$1:$C$3329))),ROWS(AA$4:AA248))))</f>
        <v/>
      </c>
      <c r="AB248" s="38" t="str">
        <f t="array" ref="AB248">IF(ROWS(AB$4:AB248)&gt;AB$1,"",INDEX('malzeme montaj'!$C$1:$C$3329,SMALL(IF('malzeme montaj'!$B$1:$B$3329=AB$3,IF('malzeme montaj'!$C$1:$C$3329&lt;&gt;"",ROW('malzeme montaj'!$C$1:$C$3329))),ROWS(AB$4:AB248))))</f>
        <v/>
      </c>
      <c r="AC248" s="38" t="str">
        <f t="array" ref="AC248">IF(ROWS(AC$4:AC248)&gt;AC$1,"",INDEX('malzeme montaj'!$C$1:$C$3329,SMALL(IF('malzeme montaj'!$B$1:$B$3329=AC$3,IF('malzeme montaj'!$C$1:$C$3329&lt;&gt;"",ROW('malzeme montaj'!$C$1:$C$3329))),ROWS(AC$4:AC248))))</f>
        <v/>
      </c>
      <c r="AD248" s="38" t="str">
        <f t="array" ref="AD248">IF(ROWS(AD$4:AD248)&gt;AD$1,"",INDEX('malzeme montaj'!$C$1:$C$3329,SMALL(IF('malzeme montaj'!$B$1:$B$3329=AD$3,IF('malzeme montaj'!$C$1:$C$3329&lt;&gt;"",ROW('malzeme montaj'!$C$1:$C$3329))),ROWS(AD$4:AD248))))</f>
        <v/>
      </c>
      <c r="AE248" s="38" t="str">
        <f t="array" ref="AE248">IF(ROWS(AE$4:AE248)&gt;AE$1,"",INDEX('malzeme montaj'!$C$1:$C$3329,SMALL(IF('malzeme montaj'!$B$1:$B$3329=AE$3,IF('malzeme montaj'!$C$1:$C$3329&lt;&gt;"",ROW('malzeme montaj'!$C$1:$C$3329))),ROWS(AE$4:AE248))))</f>
        <v/>
      </c>
      <c r="AF248" s="38" t="str">
        <f t="array" ref="AF248">IF(ROWS(AF$4:AF248)&gt;AF$1,"",INDEX('malzeme montaj'!$C$1:$C$3329,SMALL(IF('malzeme montaj'!$B$1:$B$3329=AF$3,IF('malzeme montaj'!$C$1:$C$3329&lt;&gt;"",ROW('malzeme montaj'!$C$1:$C$3329))),ROWS(AF$4:AF248))))</f>
        <v/>
      </c>
      <c r="AG248" s="38" t="str">
        <f t="array" ref="AG248">IF(ROWS(AG$4:AG248)&gt;AG$1,"",INDEX('malzeme montaj'!$C$1:$C$3329,SMALL(IF('malzeme montaj'!$B$1:$B$3329=AG$3,IF('malzeme montaj'!$C$1:$C$3329&lt;&gt;"",ROW('malzeme montaj'!$C$1:$C$3329))),ROWS(AG$4:AG248))))</f>
        <v/>
      </c>
      <c r="AH248" s="38" t="str">
        <f t="array" ref="AH248">IF(ROWS(AH$4:AH248)&gt;AH$1,"",INDEX('malzeme montaj'!$C$1:$C$3329,SMALL(IF('malzeme montaj'!$B$1:$B$3329=AH$3,IF('malzeme montaj'!$C$1:$C$3329&lt;&gt;"",ROW('malzeme montaj'!$C$1:$C$3329))),ROWS(AH$4:AH248))))</f>
        <v/>
      </c>
      <c r="AI248" s="38" t="str">
        <f t="array" ref="AI248">IF(ROWS(AI$4:AI248)&gt;AI$1,"",INDEX('malzeme montaj'!$C$1:$C$3329,SMALL(IF('malzeme montaj'!$B$1:$B$3329=AI$3,IF('malzeme montaj'!$C$1:$C$3329&lt;&gt;"",ROW('malzeme montaj'!$C$1:$C$3329))),ROWS(AI$4:AI248))))</f>
        <v/>
      </c>
      <c r="AJ248" s="38" t="str">
        <f t="array" ref="AJ248">IF(ROWS(AJ$4:AJ248)&gt;AJ$1,"",INDEX('malzeme montaj'!$C$1:$C$3329,SMALL(IF('malzeme montaj'!$B$1:$B$3329=AJ$3,IF('malzeme montaj'!$C$1:$C$3329&lt;&gt;"",ROW('malzeme montaj'!$C$1:$C$3329))),ROWS(AJ$4:AJ248))))</f>
        <v/>
      </c>
      <c r="AK248" s="38" t="str">
        <f t="array" ref="AK248">IF(ROWS(AK$4:AK248)&gt;AK$1,"",INDEX('malzeme montaj'!$C$1:$C$3329,SMALL(IF('malzeme montaj'!$B$1:$B$3329=AK$3,IF('malzeme montaj'!$C$1:$C$3329&lt;&gt;"",ROW('malzeme montaj'!$C$1:$C$3329))),ROWS(AK$4:AK248))))</f>
        <v/>
      </c>
      <c r="AL248" s="38" t="str">
        <f t="array" ref="AL248">IF(ROWS(AL$4:AL248)&gt;AL$1,"",INDEX('malzeme montaj'!$C$1:$C$3329,SMALL(IF('malzeme montaj'!$B$1:$B$3329=AL$3,IF('malzeme montaj'!$C$1:$C$3329&lt;&gt;"",ROW('malzeme montaj'!$C$1:$C$3329))),ROWS(AL$4:AL248))))</f>
        <v/>
      </c>
      <c r="AM248" s="38" t="str">
        <f t="array" ref="AM248">IF(ROWS(AM$4:AM248)&gt;AM$1,"",INDEX('malzeme montaj'!$C$1:$C$3329,SMALL(IF('malzeme montaj'!$B$1:$B$3329=AM$3,IF('malzeme montaj'!$C$1:$C$3329&lt;&gt;"",ROW('malzeme montaj'!$C$1:$C$3329))),ROWS(AM$4:AM248))))</f>
        <v/>
      </c>
      <c r="AN248" s="38" t="str">
        <f t="array" ref="AN248">IF(ROWS(AN$4:AN248)&gt;AN$1,"",INDEX('malzeme montaj'!$C$1:$C$3329,SMALL(IF('malzeme montaj'!$B$1:$B$3329=AN$3,IF('malzeme montaj'!$C$1:$C$3329&lt;&gt;"",ROW('malzeme montaj'!$C$1:$C$3329))),ROWS(AN$4:AN248))))</f>
        <v/>
      </c>
      <c r="AO248" s="38" t="str">
        <f t="array" ref="AO248">IF(ROWS(AO$4:AO248)&gt;AO$1,"",INDEX('malzeme montaj'!$C$1:$C$3329,SMALL(IF('malzeme montaj'!$B$1:$B$3329=AO$3,IF('malzeme montaj'!$C$1:$C$3329&lt;&gt;"",ROW('malzeme montaj'!$C$1:$C$3329))),ROWS(AO$4:AO248))))</f>
        <v/>
      </c>
      <c r="AP248" s="38" t="str">
        <f t="array" ref="AP248">IF(ROWS(AP$4:AP248)&gt;AP$1,"",INDEX('malzeme montaj'!$C$1:$C$3329,SMALL(IF('malzeme montaj'!$B$1:$B$3329=AP$3,IF('malzeme montaj'!$C$1:$C$3329&lt;&gt;"",ROW('malzeme montaj'!$C$1:$C$3329))),ROWS(AP$4:AP248))))</f>
        <v/>
      </c>
      <c r="AQ248" s="38" t="str">
        <f t="array" ref="AQ248">IF(ROWS(AQ$4:AQ248)&gt;AQ$1,"",INDEX('malzeme montaj'!$C$1:$C$3329,SMALL(IF('malzeme montaj'!$B$1:$B$3329=AQ$3,IF('malzeme montaj'!$C$1:$C$3329&lt;&gt;"",ROW('malzeme montaj'!$C$1:$C$3329))),ROWS(AQ$4:AQ248))))</f>
        <v/>
      </c>
      <c r="AR248" s="38" t="str">
        <f t="array" ref="AR248">IF(ROWS(AR$4:AR248)&gt;AR$1,"",INDEX('malzeme montaj'!$C$1:$C$3329,SMALL(IF('malzeme montaj'!$B$1:$B$3329=AR$3,IF('malzeme montaj'!$C$1:$C$3329&lt;&gt;"",ROW('malzeme montaj'!$C$1:$C$3329))),ROWS(AR$4:AR248))))</f>
        <v/>
      </c>
      <c r="AS248" s="38" t="str">
        <f t="array" ref="AS248">IF(ROWS(AS$4:AS248)&gt;AS$1,"",INDEX('malzeme montaj'!$C$1:$C$3329,SMALL(IF('malzeme montaj'!$B$1:$B$3329=AS$3,IF('malzeme montaj'!$C$1:$C$3329&lt;&gt;"",ROW('malzeme montaj'!$C$1:$C$3329))),ROWS(AS$4:AS248))))</f>
        <v/>
      </c>
      <c r="AT248" s="38" t="str">
        <f t="array" ref="AT248">IF(ROWS(AT$4:AT248)&gt;AT$1,"",INDEX('malzeme montaj'!$C$1:$C$3329,SMALL(IF('malzeme montaj'!$B$1:$B$3329=AT$3,IF('malzeme montaj'!$C$1:$C$3329&lt;&gt;"",ROW('malzeme montaj'!$C$1:$C$3329))),ROWS(AT$4:AT248))))</f>
        <v/>
      </c>
      <c r="AU248" s="38" t="str">
        <f t="array" ref="AU248">IF(ROWS(AU$4:AU248)&gt;AU$1,"",INDEX('malzeme montaj'!$C$1:$C$3329,SMALL(IF('malzeme montaj'!$B$1:$B$3329=AU$3,IF('malzeme montaj'!$C$1:$C$3329&lt;&gt;"",ROW('malzeme montaj'!$C$1:$C$3329))),ROWS(AU$4:AU248))))</f>
        <v/>
      </c>
      <c r="AV248" s="38" t="str">
        <f t="array" ref="AV248">IF(ROWS(AV$4:AV248)&gt;AV$1,"",INDEX('malzeme montaj'!$C$1:$C$3329,SMALL(IF('malzeme montaj'!$B$1:$B$3329=AV$3,IF('malzeme montaj'!$C$1:$C$3329&lt;&gt;"",ROW('malzeme montaj'!$C$1:$C$3329))),ROWS(AV$4:AV248))))</f>
        <v/>
      </c>
      <c r="AW248" s="38" t="str">
        <f t="array" ref="AW248">IF(ROWS(AW$4:AW248)&gt;AW$1,"",INDEX('malzeme montaj'!$C$1:$C$3329,SMALL(IF('malzeme montaj'!$B$1:$B$3329=AW$3,IF('malzeme montaj'!$C$1:$C$3329&lt;&gt;"",ROW('malzeme montaj'!$C$1:$C$3329))),ROWS(AW$4:AW248))))</f>
        <v/>
      </c>
      <c r="AX248" s="38" t="str">
        <f t="array" ref="AX248">IF(ROWS(AX$4:AX248)&gt;AX$1,"",INDEX('malzeme montaj'!$C$1:$C$3329,SMALL(IF('malzeme montaj'!$B$1:$B$3329=AX$3,IF('malzeme montaj'!$C$1:$C$3329&lt;&gt;"",ROW('malzeme montaj'!$C$1:$C$3329))),ROWS(AX$4:AX248))))</f>
        <v/>
      </c>
      <c r="AY248" s="38" t="str">
        <f t="array" ref="AY248">IF(ROWS(AY$4:AY248)&gt;AY$1,"",INDEX('malzeme montaj'!$C$1:$C$3329,SMALL(IF('malzeme montaj'!$B$1:$B$3329=AY$3,IF('malzeme montaj'!$C$1:$C$3329&lt;&gt;"",ROW('malzeme montaj'!$C$1:$C$3329))),ROWS(AY$4:AY248))))</f>
        <v/>
      </c>
      <c r="AZ248" s="38" t="str">
        <f t="array" ref="AZ248">IF(ROWS(AZ$4:AZ248)&gt;AZ$1,"",INDEX('malzeme montaj'!$C$1:$C$3329,SMALL(IF('malzeme montaj'!$B$1:$B$3329=AZ$3,IF('malzeme montaj'!$C$1:$C$3329&lt;&gt;"",ROW('malzeme montaj'!$C$1:$C$3329))),ROWS(AZ$4:AZ248))))</f>
        <v/>
      </c>
      <c r="BA248" s="38" t="str">
        <f t="array" ref="BA248">IF(ROWS(BA$4:BA248)&gt;BA$1,"",INDEX('malzeme montaj'!$C$1:$C$3329,SMALL(IF('malzeme montaj'!$B$1:$B$3329=BA$3,IF('malzeme montaj'!$C$1:$C$3329&lt;&gt;"",ROW('malzeme montaj'!$C$1:$C$3329))),ROWS(BA$4:BA248))))</f>
        <v/>
      </c>
      <c r="BB248" s="38" t="str">
        <f t="array" ref="BB248">IF(ROWS(BB$4:BB248)&gt;BB$1,"",INDEX('malzeme montaj'!$C$1:$C$3329,SMALL(IF('malzeme montaj'!$B$1:$B$3329=BB$3,IF('malzeme montaj'!$C$1:$C$3329&lt;&gt;"",ROW('malzeme montaj'!$C$1:$C$3329))),ROWS(BB$4:BB248))))</f>
        <v/>
      </c>
      <c r="BC248" s="38" t="str">
        <f t="array" ref="BC248">IF(ROWS(BC$4:BC248)&gt;BC$1,"",INDEX('malzeme montaj'!$C$1:$C$3329,SMALL(IF('malzeme montaj'!$B$1:$B$3329=BC$3,IF('malzeme montaj'!$C$1:$C$3329&lt;&gt;"",ROW('malzeme montaj'!$C$1:$C$3329))),ROWS(BC$4:BC248))))</f>
        <v/>
      </c>
      <c r="BD248" s="38" t="str">
        <f t="array" ref="BD248">IF(ROWS(BD$4:BD248)&gt;BD$1,"",INDEX('malzeme montaj'!$C$1:$C$3329,SMALL(IF('malzeme montaj'!$B$1:$B$3329=BD$3,IF('malzeme montaj'!$C$1:$C$3329&lt;&gt;"",ROW('malzeme montaj'!$C$1:$C$3329))),ROWS(BD$4:BD248))))</f>
        <v/>
      </c>
      <c r="BE248" s="38"/>
      <c r="BF248" s="38" t="str">
        <f t="array" ref="BF248">IF(ROWS(BF$4:BF248)&gt;BF$1,"",INDEX('malzeme montaj'!$C$1:$C$3329,SMALL(IF('malzeme montaj'!$B$1:$B$3329=BF$3,IF('malzeme montaj'!$C$1:$C$3329&lt;&gt;"",ROW('malzeme montaj'!$C$1:$C$3329))),ROWS(BF$4:BF248))))</f>
        <v/>
      </c>
      <c r="BG248" s="38" t="str">
        <f t="array" ref="BG248">IF(ROWS(BG$4:BG248)&gt;BG$1,"",INDEX('malzeme montaj'!$C$1:$C$3329,SMALL(IF('malzeme montaj'!$B$1:$B$3329=BG$3,IF('malzeme montaj'!$C$1:$C$3329&lt;&gt;"",ROW('malzeme montaj'!$C$1:$C$3329))),ROWS(BG$4:BG248))))</f>
        <v/>
      </c>
      <c r="BH248" s="38" t="str">
        <f t="array" ref="BH248">IF(ROWS(BH$4:BH248)&gt;BH$1,"",INDEX('malzeme montaj'!$C$1:$C$3329,SMALL(IF('malzeme montaj'!$B$1:$B$3329=BH$3,IF('malzeme montaj'!$C$1:$C$3329&lt;&gt;"",ROW('malzeme montaj'!$C$1:$C$3329))),ROWS(BH$4:BH248))))</f>
        <v/>
      </c>
      <c r="BI248" s="38" t="str">
        <f t="array" ref="BI248">IF(ROWS(BI$4:BI248)&gt;BI$1,"",INDEX('malzeme montaj'!$C$1:$C$3329,SMALL(IF('malzeme montaj'!$B$1:$B$3329=BI$3,IF('malzeme montaj'!$C$1:$C$3329&lt;&gt;"",ROW('malzeme montaj'!$C$1:$C$3329))),ROWS(BI$4:BI248))))</f>
        <v/>
      </c>
      <c r="BJ248" s="38" t="str">
        <f t="array" ref="BJ248">IF(ROWS(BJ$4:BJ248)&gt;BJ$1,"",INDEX('malzeme montaj'!$C$1:$C$3329,SMALL(IF('malzeme montaj'!$B$1:$B$3329=BJ$3,IF('malzeme montaj'!$C$1:$C$3329&lt;&gt;"",ROW('malzeme montaj'!$C$1:$C$3329))),ROWS(BJ$4:BJ248))))</f>
        <v/>
      </c>
      <c r="BK248" s="38" t="str">
        <f t="array" ref="BK248">IF(ROWS(BK$4:BK248)&gt;BK$1,"",INDEX('malzeme montaj'!$C$1:$C$3329,SMALL(IF('malzeme montaj'!$B$1:$B$3329=BK$3,IF('malzeme montaj'!$C$1:$C$3329&lt;&gt;"",ROW('malzeme montaj'!$C$1:$C$3329))),ROWS(BK$4:BK248))))</f>
        <v/>
      </c>
      <c r="BL248" s="38" t="str">
        <f t="array" ref="BL248">IF(ROWS(BL$4:BL248)&gt;BL$1,"",INDEX('malzeme montaj'!$C$1:$C$3329,SMALL(IF('malzeme montaj'!$B$1:$B$3329=BL$3,IF('malzeme montaj'!$C$1:$C$3329&lt;&gt;"",ROW('malzeme montaj'!$C$1:$C$3329))),ROWS(BL$4:BL248))))</f>
        <v/>
      </c>
      <c r="BM248" s="38" t="str">
        <f t="array" ref="BM248">IF(ROWS(BM$4:BM248)&gt;BM$1,"",INDEX('malzeme montaj'!$C$1:$C$3329,SMALL(IF('malzeme montaj'!$B$1:$B$3329=BM$3,IF('malzeme montaj'!$C$1:$C$3329&lt;&gt;"",ROW('malzeme montaj'!$C$1:$C$3329))),ROWS(BM$4:BM248))))</f>
        <v/>
      </c>
      <c r="BN248" s="38" t="str">
        <f t="array" ref="BN248">IF(ROWS(BN$4:BN248)&gt;BN$1,"",INDEX('malzeme montaj'!$C$1:$C$3329,SMALL(IF('malzeme montaj'!$B$1:$B$3329=BN$3,IF('malzeme montaj'!$C$1:$C$3329&lt;&gt;"",ROW('malzeme montaj'!$C$1:$C$3329))),ROWS(BN$4:BN248))))</f>
        <v/>
      </c>
      <c r="BO248" s="38" t="str">
        <f t="array" ref="BO248">IF(ROWS(BO$4:BO248)&gt;BO$1,"",INDEX('malzeme montaj'!$C$1:$C$3329,SMALL(IF('malzeme montaj'!$B$1:$B$3329=BO$3,IF('malzeme montaj'!$C$1:$C$3329&lt;&gt;"",ROW('malzeme montaj'!$C$1:$C$3329))),ROWS(BO$4:BO248))))</f>
        <v/>
      </c>
      <c r="BP248" s="38" t="str">
        <f t="array" ref="BP248">IF(ROWS(BP$4:BP248)&gt;BP$1,"",INDEX('malzeme montaj'!$C$1:$C$3329,SMALL(IF('malzeme montaj'!$B$1:$B$3329=BP$3,IF('malzeme montaj'!$C$1:$C$3329&lt;&gt;"",ROW('malzeme montaj'!$C$1:$C$3329))),ROWS(BP$4:BP248))))</f>
        <v/>
      </c>
      <c r="BQ248" s="38" t="str">
        <f t="array" ref="BQ248">IF(ROWS(BQ$4:BQ248)&gt;BQ$1,"",INDEX('malzeme montaj'!$C$1:$C$3329,SMALL(IF('malzeme montaj'!$B$1:$B$3329=BQ$3,IF('malzeme montaj'!$C$1:$C$3329&lt;&gt;"",ROW('malzeme montaj'!$C$1:$C$3329))),ROWS(BQ$4:BQ248))))</f>
        <v/>
      </c>
      <c r="BR248" s="38" t="str">
        <f t="array" ref="BR248">IF(ROWS(BR$4:BR248)&gt;BR$1,"",INDEX('malzeme montaj'!$C$1:$C$3329,SMALL(IF('malzeme montaj'!$B$1:$B$3329=BR$3,IF('malzeme montaj'!$C$1:$C$3329&lt;&gt;"",ROW('malzeme montaj'!$C$1:$C$3329))),ROWS(BR$4:BR248))))</f>
        <v/>
      </c>
      <c r="BS248" s="38" t="str">
        <f t="array" ref="BS248">IF(ROWS(BS$4:BS248)&gt;BS$1,"",INDEX('malzeme montaj'!$C$1:$C$3329,SMALL(IF('malzeme montaj'!$B$1:$B$3329=BS$3,IF('malzeme montaj'!$C$1:$C$3329&lt;&gt;"",ROW('malzeme montaj'!$C$1:$C$3329))),ROWS(BS$4:BS248))))</f>
        <v/>
      </c>
      <c r="BT248" s="38" t="str">
        <f t="array" ref="BT248">IF(ROWS(BT$4:BT248)&gt;BT$1,"",INDEX('malzeme montaj'!$C$1:$C$3329,SMALL(IF('malzeme montaj'!$B$1:$B$3329=BT$3,IF('malzeme montaj'!$C$1:$C$3329&lt;&gt;"",ROW('malzeme montaj'!$C$1:$C$3329))),ROWS(BT$4:BT248))))</f>
        <v/>
      </c>
      <c r="BU248" s="34" t="str">
        <f t="array" ref="BU248">IF(ROWS(BU$4:BU248)&gt;BU$1,"",INDEX('malzeme montaj'!$C$1:$C$3329,SMALL(IF('malzeme montaj'!$B$1:$B$3329=BU$3,IF('malzeme montaj'!$C$1:$C$3329&lt;&gt;"",ROW('malzeme montaj'!$C$1:$C$3329))),ROWS(BU$4:BU248))))</f>
        <v/>
      </c>
      <c r="BV248" s="34" t="str">
        <f t="array" ref="BV248">IF(ROWS(BV$4:BV248)&gt;BV$1,"",INDEX('malzeme montaj'!$C$1:$C$3329,SMALL(IF('malzeme montaj'!$B$1:$B$3329=BV$3,IF('malzeme montaj'!$C$1:$C$3329&lt;&gt;"",ROW('malzeme montaj'!$C$1:$C$3329))),ROWS(BV$4:BV248))))</f>
        <v/>
      </c>
      <c r="BW248" s="34" t="str">
        <f t="array" ref="BW248">IF(ROWS(BW$4:BW248)&gt;BW$1,"",INDEX('malzeme montaj'!$C$1:$C$3329,SMALL(IF('malzeme montaj'!$B$1:$B$3329=BW$3,IF('malzeme montaj'!$C$1:$C$3329&lt;&gt;"",ROW('malzeme montaj'!$C$1:$C$3329))),ROWS(BW$4:BW248))))</f>
        <v/>
      </c>
      <c r="BX248" s="34" t="str">
        <f t="array" ref="BX248">IF(ROWS(BX$4:BX248)&gt;BX$1,"",INDEX('malzeme montaj'!$C$1:$C$3329,SMALL(IF('malzeme montaj'!$B$1:$B$3329=BX$3,IF('malzeme montaj'!$C$1:$C$3329&lt;&gt;"",ROW('malzeme montaj'!$C$1:$C$3329))),ROWS(BX$4:BX248))))</f>
        <v/>
      </c>
      <c r="BY248" s="34" t="str">
        <f t="array" ref="BY248">IF(ROWS(BY$4:BY248)&gt;BY$1,"",INDEX('malzeme montaj'!$C$1:$C$3329,SMALL(IF('malzeme montaj'!$B$1:$B$3329=BY$3,IF('malzeme montaj'!$C$1:$C$3329&lt;&gt;"",ROW('malzeme montaj'!$C$1:$C$3329))),ROWS(BY$4:BY248))))</f>
        <v/>
      </c>
      <c r="BZ248" s="34" t="str">
        <f t="array" ref="BZ248">IF(ROWS(BZ$4:BZ248)&gt;BZ$1,"",INDEX('malzeme montaj'!$C$1:$C$3329,SMALL(IF('malzeme montaj'!$B$1:$B$3329=BZ$3,IF('malzeme montaj'!$C$1:$C$3329&lt;&gt;"",ROW('malzeme montaj'!$C$1:$C$3329))),ROWS(BZ$4:BZ248))))</f>
        <v/>
      </c>
      <c r="CA248" s="34" t="str">
        <f t="array" ref="CA248">IF(ROWS(CA$4:CA248)&gt;CA$1,"",INDEX('malzeme montaj'!$C$1:$C$3329,SMALL(IF('malzeme montaj'!$B$1:$B$3329=CA$3,IF('malzeme montaj'!$C$1:$C$3329&lt;&gt;"",ROW('malzeme montaj'!$C$1:$C$3329))),ROWS(CA$4:CA248))))</f>
        <v/>
      </c>
      <c r="CB248" s="34" t="str">
        <f t="array" ref="CB248">IF(ROWS(CB$4:CB248)&gt;CB$1,"",INDEX('malzeme montaj'!$C$1:$C$3329,SMALL(IF('malzeme montaj'!$B$1:$B$3329=CB$3,IF('malzeme montaj'!$C$1:$C$3329&lt;&gt;"",ROW('malzeme montaj'!$C$1:$C$3329))),ROWS(CB$4:CB248))))</f>
        <v/>
      </c>
      <c r="CC248" s="34" t="str">
        <f t="array" ref="CC248">IF(ROWS(CC$4:CC248)&gt;CC$1,"",INDEX('malzeme montaj'!$C$1:$C$3329,SMALL(IF('malzeme montaj'!$B$1:$B$3329=CC$3,IF('malzeme montaj'!$C$1:$C$3329&lt;&gt;"",ROW('malzeme montaj'!$C$1:$C$3329))),ROWS(CC$4:CC248))))</f>
        <v/>
      </c>
      <c r="CD248" s="34" t="str">
        <f t="array" ref="CD248">IF(ROWS(CD$4:CD248)&gt;CD$1,"",INDEX('malzeme montaj'!$C$1:$C$3329,SMALL(IF('malzeme montaj'!$B$1:$B$3329=CD$3,IF('malzeme montaj'!$C$1:$C$3329&lt;&gt;"",ROW('malzeme montaj'!$C$1:$C$3329))),ROWS(CD$4:CD248))))</f>
        <v/>
      </c>
      <c r="CE248" s="34" t="str">
        <f t="array" ref="CE248">IF(ROWS(CE$4:CE248)&gt;CE$1,"",INDEX('malzeme montaj'!$C$1:$C$3329,SMALL(IF('malzeme montaj'!$B$1:$B$3329=CE$3,IF('malzeme montaj'!$C$1:$C$3329&lt;&gt;"",ROW('malzeme montaj'!$C$1:$C$3329))),ROWS(CE$4:CE248))))</f>
        <v/>
      </c>
      <c r="CF248" s="34" t="str">
        <f t="array" ref="CF248">IF(ROWS(CF$4:CF248)&gt;CF$1,"",INDEX('malzeme montaj'!$C$1:$C$3329,SMALL(IF('malzeme montaj'!$B$1:$B$3329=CF$3,IF('malzeme montaj'!$C$1:$C$3329&lt;&gt;"",ROW('malzeme montaj'!$C$1:$C$3329))),ROWS(CF$4:CF248))))</f>
        <v/>
      </c>
      <c r="CG248" s="34" t="str">
        <f t="array" ref="CG248">IF(ROWS(CG$4:CG248)&gt;CG$1,"",INDEX('malzeme montaj'!$C$1:$C$3329,SMALL(IF('malzeme montaj'!$B$1:$B$3329=CG$3,IF('malzeme montaj'!$C$1:$C$3329&lt;&gt;"",ROW('malzeme montaj'!$C$1:$C$3329))),ROWS(CG$4:CG248))))</f>
        <v/>
      </c>
      <c r="CH248" s="34" t="str">
        <f t="array" ref="CH248">IF(ROWS(CH$4:CH248)&gt;CH$1,"",INDEX('malzeme montaj'!$C$1:$C$3329,SMALL(IF('malzeme montaj'!$B$1:$B$3329=CH$3,IF('malzeme montaj'!$C$1:$C$3329&lt;&gt;"",ROW('malzeme montaj'!$C$1:$C$3329))),ROWS(CH$4:CH248))))</f>
        <v/>
      </c>
      <c r="CI248" s="34" t="str">
        <f t="array" ref="CI248">IF(ROWS(CI$4:CI248)&gt;CI$1,"",INDEX('malzeme montaj'!$C$1:$C$3329,SMALL(IF('malzeme montaj'!$B$1:$B$3329=CI$3,IF('malzeme montaj'!$C$1:$C$3329&lt;&gt;"",ROW('malzeme montaj'!$C$1:$C$3329))),ROWS(CI$4:CI248))))</f>
        <v/>
      </c>
      <c r="CJ248" s="34" t="str">
        <f t="array" ref="CJ248">IF(ROWS(CJ$4:CJ248)&gt;CJ$1,"",INDEX('malzeme montaj'!$C$1:$C$3329,SMALL(IF('malzeme montaj'!$B$1:$B$3329=CJ$3,IF('malzeme montaj'!$C$1:$C$3329&lt;&gt;"",ROW('malzeme montaj'!$C$1:$C$3329))),ROWS(CJ$4:CJ248))))</f>
        <v/>
      </c>
      <c r="CK248" s="34" t="str">
        <f t="array" ref="CK248">IF(ROWS(CK$4:CK248)&gt;CK$1,"",INDEX('malzeme montaj'!$C$1:$C$3329,SMALL(IF('malzeme montaj'!$B$1:$B$3329=CK$3,IF('malzeme montaj'!$C$1:$C$3329&lt;&gt;"",ROW('malzeme montaj'!$C$1:$C$3329))),ROWS(CK$4:CK248))))</f>
        <v/>
      </c>
      <c r="CL248" s="34" t="str">
        <f t="array" ref="CL248">IF(ROWS(CL$4:CL248)&gt;CL$1,"",INDEX('malzeme montaj'!$C$1:$C$3329,SMALL(IF('malzeme montaj'!$B$1:$B$3329=CL$3,IF('malzeme montaj'!$C$1:$C$3329&lt;&gt;"",ROW('malzeme montaj'!$C$1:$C$3329))),ROWS(CL$4:CL248))))</f>
        <v/>
      </c>
      <c r="CM248" s="34" t="str">
        <f t="array" ref="CM248">IF(ROWS(CM$4:CM248)&gt;CM$1,"",INDEX('malzeme montaj'!$C$1:$C$3329,SMALL(IF('malzeme montaj'!$B$1:$B$3329=CM$3,IF('malzeme montaj'!$C$1:$C$3329&lt;&gt;"",ROW('malzeme montaj'!$C$1:$C$3329))),ROWS(CM$4:CM248))))</f>
        <v/>
      </c>
      <c r="CN248" s="34" t="str">
        <f t="array" ref="CN248">IF(ROWS(CN$4:CN248)&gt;CN$1,"",INDEX('malzeme montaj'!$C$1:$C$3329,SMALL(IF('malzeme montaj'!$B$1:$B$3329=CN$3,IF('malzeme montaj'!$C$1:$C$3329&lt;&gt;"",ROW('malzeme montaj'!$C$1:$C$3329))),ROWS(CN$4:CN248))))</f>
        <v/>
      </c>
      <c r="CO248" s="34" t="str">
        <f t="array" ref="CO248">IF(ROWS(CO$4:CO248)&gt;CO$1,"",INDEX('malzeme montaj'!$C$1:$C$3329,SMALL(IF('malzeme montaj'!$B$1:$B$3329=CO$3,IF('malzeme montaj'!$C$1:$C$3329&lt;&gt;"",ROW('malzeme montaj'!$C$1:$C$3329))),ROWS(CO$4:CO248))))</f>
        <v/>
      </c>
      <c r="CP248" s="34" t="str">
        <f t="array" ref="CP248">IF(ROWS(CP$4:CP248)&gt;CP$1,"",INDEX('malzeme montaj'!$C$1:$C$3329,SMALL(IF('malzeme montaj'!$B$1:$B$3329=CP$3,IF('malzeme montaj'!$C$1:$C$3329&lt;&gt;"",ROW('malzeme montaj'!$C$1:$C$3329))),ROWS(CP$4:CP248))))</f>
        <v/>
      </c>
      <c r="CQ248" s="34" t="str">
        <f t="array" ref="CQ248">IF(ROWS(CQ$4:CQ248)&gt;CQ$1,"",INDEX('malzeme montaj'!$C$1:$C$3329,SMALL(IF('malzeme montaj'!$B$1:$B$3329=CQ$3,IF('malzeme montaj'!$C$1:$C$3329&lt;&gt;"",ROW('malzeme montaj'!$C$1:$C$3329))),ROWS(CQ$4:CQ248))))</f>
        <v/>
      </c>
      <c r="CR248" s="34" t="str">
        <f t="array" ref="CR248">IF(ROWS(CR$4:CR248)&gt;CR$1,"",INDEX('malzeme montaj'!$C$1:$C$3329,SMALL(IF('malzeme montaj'!$B$1:$B$3329=CR$3,IF('malzeme montaj'!$C$1:$C$3329&lt;&gt;"",ROW('malzeme montaj'!$C$1:$C$3329))),ROWS(CR$4:CR248))))</f>
        <v/>
      </c>
      <c r="CS248" s="34" t="str">
        <f t="array" ref="CS248">IF(ROWS(CS$4:CS248)&gt;CS$1,"",INDEX('malzeme montaj'!$C$1:$C$3329,SMALL(IF('malzeme montaj'!$B$1:$B$3329=CS$3,IF('malzeme montaj'!$C$1:$C$3329&lt;&gt;"",ROW('malzeme montaj'!$C$1:$C$3329))),ROWS(CS$4:CS248))))</f>
        <v/>
      </c>
      <c r="CT248" s="34" t="str">
        <f t="array" ref="CT248">IF(ROWS(CT$4:CT248)&gt;CT$1,"",INDEX('malzeme montaj'!$C$1:$C$3329,SMALL(IF('malzeme montaj'!$B$1:$B$3329=CT$3,IF('malzeme montaj'!$C$1:$C$3329&lt;&gt;"",ROW('malzeme montaj'!$C$1:$C$3329))),ROWS(CT$4:CT248))))</f>
        <v/>
      </c>
      <c r="CU248" s="34" t="str">
        <f t="array" ref="CU248">IF(ROWS(CU$4:CU248)&gt;CU$1,"",INDEX('malzeme montaj'!$C$1:$C$3329,SMALL(IF('malzeme montaj'!$B$1:$B$3329=CU$3,IF('malzeme montaj'!$C$1:$C$3329&lt;&gt;"",ROW('malzeme montaj'!$C$1:$C$3329))),ROWS(CU$4:CU248))))</f>
        <v/>
      </c>
      <c r="CV248" s="34" t="str">
        <f t="array" ref="CV248">IF(ROWS(CV$4:CV248)&gt;CV$1,"",INDEX('malzeme montaj'!$C$1:$C$3329,SMALL(IF('malzeme montaj'!$B$1:$B$3329=CV$3,IF('malzeme montaj'!$C$1:$C$3329&lt;&gt;"",ROW('malzeme montaj'!$C$1:$C$3329))),ROWS(CV$4:CV248))))</f>
        <v/>
      </c>
      <c r="CW248" s="34" t="str">
        <f t="array" ref="CW248">IF(ROWS(CW$4:CW248)&gt;CW$1,"",INDEX('malzeme montaj'!$C$1:$C$3329,SMALL(IF('malzeme montaj'!$B$1:$B$3329=CW$3,IF('malzeme montaj'!$C$1:$C$3329&lt;&gt;"",ROW('malzeme montaj'!$C$1:$C$3329))),ROWS(CW$4:CW248))))</f>
        <v/>
      </c>
      <c r="CX248" s="34" t="str">
        <f t="array" ref="CX248">IF(ROWS(CX$4:CX248)&gt;CX$1,"",INDEX('malzeme montaj'!$C$1:$C$3329,SMALL(IF('malzeme montaj'!$B$1:$B$3329=CX$3,IF('malzeme montaj'!$C$1:$C$3329&lt;&gt;"",ROW('malzeme montaj'!$C$1:$C$3329))),ROWS(CX$4:CX248))))</f>
        <v/>
      </c>
      <c r="CY248" s="34" t="str">
        <f t="array" ref="CY248">IF(ROWS(CY$4:CY248)&gt;CY$1,"",INDEX('malzeme montaj'!$C$1:$C$3329,SMALL(IF('malzeme montaj'!$B$1:$B$3329=CY$3,IF('malzeme montaj'!$C$1:$C$3329&lt;&gt;"",ROW('malzeme montaj'!$C$1:$C$3329))),ROWS(CY$4:CY248))))</f>
        <v/>
      </c>
      <c r="CZ248" s="34" t="str">
        <f t="array" ref="CZ248">IF(ROWS(CZ$4:CZ248)&gt;CZ$1,"",INDEX('malzeme montaj'!$C$1:$C$3329,SMALL(IF('malzeme montaj'!$B$1:$B$3329=CZ$3,IF('malzeme montaj'!$C$1:$C$3329&lt;&gt;"",ROW('malzeme montaj'!$C$1:$C$3329))),ROWS(CZ$4:CZ248))))</f>
        <v/>
      </c>
      <c r="DA248" s="34" t="str">
        <f t="array" ref="DA248">IF(ROWS(DA$4:DA248)&gt;DA$1,"",INDEX('malzeme montaj'!$C$1:$C$3329,SMALL(IF('malzeme montaj'!$B$1:$B$3329=DA$3,IF('malzeme montaj'!$C$1:$C$3329&lt;&gt;"",ROW('malzeme montaj'!$C$1:$C$3329))),ROWS(DA$4:DA248))))</f>
        <v/>
      </c>
      <c r="DB248" s="34" t="str">
        <f t="array" ref="DB248">IF(ROWS(DB$4:DB248)&gt;DB$1,"",INDEX('malzeme montaj'!$C$1:$C$3329,SMALL(IF('malzeme montaj'!$B$1:$B$3329=DB$3,IF('malzeme montaj'!$C$1:$C$3329&lt;&gt;"",ROW('malzeme montaj'!$C$1:$C$3329))),ROWS(DB$4:DB248))))</f>
        <v/>
      </c>
      <c r="DC248" s="34" t="str">
        <f t="array" ref="DC248">IF(ROWS(DC$4:DC248)&gt;DC$1,"",INDEX('malzeme montaj'!$C$1:$C$3329,SMALL(IF('malzeme montaj'!$B$1:$B$3329=DC$3,IF('malzeme montaj'!$C$1:$C$3329&lt;&gt;"",ROW('malzeme montaj'!$C$1:$C$3329))),ROWS(DC$4:DC248))))</f>
        <v/>
      </c>
      <c r="DD248" s="34" t="str">
        <f t="array" ref="DD248">IF(ROWS(DD$4:DD248)&gt;DD$1,"",INDEX('malzeme montaj'!$C$1:$C$3329,SMALL(IF('malzeme montaj'!$B$1:$B$3329=DD$3,IF('malzeme montaj'!$C$1:$C$3329&lt;&gt;"",ROW('malzeme montaj'!$C$1:$C$3329))),ROWS(DD$4:DD248))))</f>
        <v/>
      </c>
      <c r="DE248" s="34" t="str">
        <f t="array" ref="DE248">IF(ROWS(DE$4:DE248)&gt;DE$1,"",INDEX('malzeme montaj'!$C$1:$C$3329,SMALL(IF('malzeme montaj'!$B$1:$B$3329=DE$3,IF('malzeme montaj'!$C$1:$C$3329&lt;&gt;"",ROW('malzeme montaj'!$C$1:$C$3329))),ROWS(DE$4:DE248))))</f>
        <v/>
      </c>
      <c r="DF248" s="34" t="str">
        <f t="array" ref="DF248">IF(ROWS(DF$4:DF248)&gt;DF$1,"",INDEX('malzeme montaj'!$C$1:$C$3329,SMALL(IF('malzeme montaj'!$B$1:$B$3329=DF$3,IF('malzeme montaj'!$C$1:$C$3329&lt;&gt;"",ROW('malzeme montaj'!$C$1:$C$3329))),ROWS(DF$4:DF248))))</f>
        <v/>
      </c>
      <c r="DG248" s="34" t="str">
        <f t="array" ref="DG248">IF(ROWS(DG$4:DG248)&gt;DG$1,"",INDEX('malzeme montaj'!$C$1:$C$3329,SMALL(IF('malzeme montaj'!$B$1:$B$3329=DG$3,IF('malzeme montaj'!$C$1:$C$3329&lt;&gt;"",ROW('malzeme montaj'!$C$1:$C$3329))),ROWS(DG$4:DG248))))</f>
        <v/>
      </c>
      <c r="DH248" s="34" t="str">
        <f t="array" ref="DH248">IF(ROWS(DH$4:DH248)&gt;DH$1,"",INDEX('malzeme montaj'!$C$1:$C$3329,SMALL(IF('malzeme montaj'!$B$1:$B$3329=DH$3,IF('malzeme montaj'!$C$1:$C$3329&lt;&gt;"",ROW('malzeme montaj'!$C$1:$C$3329))),ROWS(DH$4:DH248))))</f>
        <v/>
      </c>
      <c r="DI248" s="34" t="str">
        <f t="array" ref="DI248">IF(ROWS(DI$4:DI248)&gt;DI$1,"",INDEX('malzeme montaj'!$C$1:$C$3329,SMALL(IF('malzeme montaj'!$B$1:$B$3329=DI$3,IF('malzeme montaj'!$C$1:$C$3329&lt;&gt;"",ROW('malzeme montaj'!$C$1:$C$3329))),ROWS(DI$4:DI248))))</f>
        <v/>
      </c>
      <c r="DJ248" s="34" t="str">
        <f t="array" ref="DJ248">IF(ROWS(DJ$4:DJ248)&gt;DJ$1,"",INDEX('malzeme montaj'!$C$1:$C$3329,SMALL(IF('malzeme montaj'!$B$1:$B$3329=DJ$3,IF('malzeme montaj'!$C$1:$C$3329&lt;&gt;"",ROW('malzeme montaj'!$C$1:$C$3329))),ROWS(DJ$4:DJ248))))</f>
        <v/>
      </c>
      <c r="DK248" s="34" t="str">
        <f t="array" ref="DK248">IF(ROWS(DK$4:DK248)&gt;DK$1,"",INDEX('malzeme montaj'!$C$1:$C$3329,SMALL(IF('malzeme montaj'!$B$1:$B$3329=DK$3,IF('malzeme montaj'!$C$1:$C$3329&lt;&gt;"",ROW('malzeme montaj'!$C$1:$C$3329))),ROWS(DK$4:DK248))))</f>
        <v/>
      </c>
      <c r="DL248" s="34" t="str">
        <f t="array" ref="DL248">IF(ROWS(DL$4:DL248)&gt;DL$1,"",INDEX('malzeme montaj'!$C$1:$C$3329,SMALL(IF('malzeme montaj'!$B$1:$B$3329=DL$3,IF('malzeme montaj'!$C$1:$C$3329&lt;&gt;"",ROW('malzeme montaj'!$C$1:$C$3329))),ROWS(DL$4:DL248))))</f>
        <v/>
      </c>
      <c r="DM248" s="34" t="str">
        <f t="array" ref="DM248">IF(ROWS(DM$4:DM248)&gt;DM$1,"",INDEX('malzeme montaj'!$C$1:$C$3329,SMALL(IF('malzeme montaj'!$B$1:$B$3329=DM$3,IF('malzeme montaj'!$C$1:$C$3329&lt;&gt;"",ROW('malzeme montaj'!$C$1:$C$3329))),ROWS(DM$4:DM248))))</f>
        <v/>
      </c>
      <c r="DN248" s="34" t="str">
        <f t="array" ref="DN248">IF(ROWS(DN$4:DN248)&gt;DN$1,"",INDEX('malzeme montaj'!$C$1:$C$3329,SMALL(IF('malzeme montaj'!$B$1:$B$3329=DN$3,IF('malzeme montaj'!$C$1:$C$3329&lt;&gt;"",ROW('malzeme montaj'!$C$1:$C$3329))),ROWS(DN$4:DN248))))</f>
        <v/>
      </c>
      <c r="DO248" s="34" t="str">
        <f t="array" ref="DO248">IF(ROWS(DO$4:DO248)&gt;DO$1,"",INDEX('malzeme montaj'!$C$1:$C$3329,SMALL(IF('malzeme montaj'!$B$1:$B$3329=DO$3,IF('malzeme montaj'!$C$1:$C$3329&lt;&gt;"",ROW('malzeme montaj'!$C$1:$C$3329))),ROWS(DO$4:DO248))))</f>
        <v/>
      </c>
      <c r="DP248" s="34" t="str">
        <f t="array" ref="DP248">IF(ROWS(DP$4:DP248)&gt;DP$1,"",INDEX('malzeme montaj'!$C$1:$C$3329,SMALL(IF('malzeme montaj'!$B$1:$B$3329=DP$3,IF('malzeme montaj'!$C$1:$C$3329&lt;&gt;"",ROW('malzeme montaj'!$C$1:$C$3329))),ROWS(DP$4:DP248))))</f>
        <v/>
      </c>
      <c r="DQ248" s="34" t="str">
        <f t="array" ref="DQ248">IF(ROWS(DQ$4:DQ248)&gt;DQ$1,"",INDEX('malzeme montaj'!$C$1:$C$3329,SMALL(IF('malzeme montaj'!$B$1:$B$3329=DQ$3,IF('malzeme montaj'!$C$1:$C$3329&lt;&gt;"",ROW('malzeme montaj'!$C$1:$C$3329))),ROWS(DQ$4:DQ248))))</f>
        <v/>
      </c>
      <c r="DR248" s="34" t="str">
        <f t="array" ref="DR248">IF(ROWS(DR$4:DR248)&gt;DR$1,"",INDEX('malzeme montaj'!$C$1:$C$3329,SMALL(IF('malzeme montaj'!$B$1:$B$3329=DR$3,IF('malzeme montaj'!$C$1:$C$3329&lt;&gt;"",ROW('malzeme montaj'!$C$1:$C$3329))),ROWS(DR$4:DR248))))</f>
        <v/>
      </c>
      <c r="DS248" s="34" t="str">
        <f t="array" ref="DS248">IF(ROWS(DS$4:DS248)&gt;DS$1,"",INDEX('malzeme montaj'!$C$1:$C$3329,SMALL(IF('malzeme montaj'!$B$1:$B$3329=DS$3,IF('malzeme montaj'!$C$1:$C$3329&lt;&gt;"",ROW('malzeme montaj'!$C$1:$C$3329))),ROWS(DS$4:DS248))))</f>
        <v/>
      </c>
      <c r="DT248" s="34" t="str">
        <f t="array" ref="DT248">IF(ROWS(DT$4:DT248)&gt;DT$1,"",INDEX('malzeme montaj'!$C$1:$C$3329,SMALL(IF('malzeme montaj'!$B$1:$B$3329=DT$3,IF('malzeme montaj'!$C$1:$C$3329&lt;&gt;"",ROW('malzeme montaj'!$C$1:$C$3329))),ROWS(DT$4:DT248))))</f>
        <v/>
      </c>
      <c r="DU248" s="34" t="str">
        <f t="array" ref="DU248">IF(ROWS(DU$4:DU248)&gt;DU$1,"",INDEX('malzeme montaj'!$C$1:$C$3329,SMALL(IF('malzeme montaj'!$B$1:$B$3329=DU$3,IF('malzeme montaj'!$C$1:$C$3329&lt;&gt;"",ROW('malzeme montaj'!$C$1:$C$3329))),ROWS(DU$4:DU248))))</f>
        <v/>
      </c>
      <c r="DV248" s="34" t="str">
        <f t="array" ref="DV248">IF(ROWS(DV$4:DV248)&gt;DV$1,"",INDEX('malzeme montaj'!$C$1:$C$3329,SMALL(IF('malzeme montaj'!$B$1:$B$3329=DV$3,IF('malzeme montaj'!$C$1:$C$3329&lt;&gt;"",ROW('malzeme montaj'!$C$1:$C$3329))),ROWS(DV$4:DV248))))</f>
        <v/>
      </c>
      <c r="DW248" s="34" t="str">
        <f t="array" ref="DW248">IF(ROWS(DW$4:DW248)&gt;DW$1,"",INDEX('malzeme montaj'!$C$1:$C$3329,SMALL(IF('malzeme montaj'!$B$1:$B$3329=DW$3,IF('malzeme montaj'!$C$1:$C$3329&lt;&gt;"",ROW('malzeme montaj'!$C$1:$C$3329))),ROWS(DW$4:DW248))))</f>
        <v/>
      </c>
      <c r="DX248" s="34" t="str">
        <f t="array" ref="DX248">IF(ROWS(DX$4:DX248)&gt;DX$1,"",INDEX('malzeme montaj'!$C$1:$C$3329,SMALL(IF('malzeme montaj'!$B$1:$B$3329=DX$3,IF('malzeme montaj'!$C$1:$C$3329&lt;&gt;"",ROW('malzeme montaj'!$C$1:$C$3329))),ROWS(DX$4:DX248))))</f>
        <v/>
      </c>
      <c r="DY248" s="34" t="str">
        <f t="array" ref="DY248">IF(ROWS(DY$4:DY248)&gt;DY$1,"",INDEX('malzeme montaj'!$C$1:$C$3329,SMALL(IF('malzeme montaj'!$B$1:$B$3329=DY$3,IF('malzeme montaj'!$C$1:$C$3329&lt;&gt;"",ROW('malzeme montaj'!$C$1:$C$3329))),ROWS(DY$4:DY248))))</f>
        <v/>
      </c>
      <c r="DZ248" s="34" t="str">
        <f t="array" ref="DZ248">IF(ROWS(DZ$4:DZ248)&gt;DZ$1,"",INDEX('malzeme montaj'!$C$1:$C$3329,SMALL(IF('malzeme montaj'!$B$1:$B$3329=DZ$3,IF('malzeme montaj'!$C$1:$C$3329&lt;&gt;"",ROW('malzeme montaj'!$C$1:$C$3329))),ROWS(DZ$4:DZ248))))</f>
        <v/>
      </c>
      <c r="EA248" s="34" t="str">
        <f t="array" ref="EA248">IF(ROWS(EA$4:EA248)&gt;EA$1,"",INDEX('malzeme montaj'!$C$1:$C$3329,SMALL(IF('malzeme montaj'!$B$1:$B$3329=EA$3,IF('malzeme montaj'!$C$1:$C$3329&lt;&gt;"",ROW('malzeme montaj'!$C$1:$C$3329))),ROWS(EA$4:EA248))))</f>
        <v/>
      </c>
      <c r="EB248" s="34" t="str">
        <f t="array" ref="EB248">IF(ROWS(EB$4:EB248)&gt;EB$1,"",INDEX('malzeme montaj'!$C$1:$C$3329,SMALL(IF('malzeme montaj'!$B$1:$B$3329=EB$3,IF('malzeme montaj'!$C$1:$C$3329&lt;&gt;"",ROW('malzeme montaj'!$C$1:$C$3329))),ROWS(EB$4:EB248))))</f>
        <v/>
      </c>
      <c r="EC248" s="34" t="str">
        <f t="array" ref="EC248">IF(ROWS(EC$4:EC248)&gt;EC$1,"",INDEX('malzeme montaj'!$C$1:$C$3329,SMALL(IF('malzeme montaj'!$B$1:$B$3329=EC$3,IF('malzeme montaj'!$C$1:$C$3329&lt;&gt;"",ROW('malzeme montaj'!$C$1:$C$3329))),ROWS(EC$4:EC248))))</f>
        <v/>
      </c>
      <c r="ED248" s="34" t="str">
        <f t="array" ref="ED248">IF(ROWS(ED$4:ED248)&gt;ED$1,"",INDEX('malzeme montaj'!$C$1:$C$3329,SMALL(IF('malzeme montaj'!$B$1:$B$3329=ED$3,IF('malzeme montaj'!$C$1:$C$3329&lt;&gt;"",ROW('malzeme montaj'!$C$1:$C$3329))),ROWS(ED$4:ED248))))</f>
        <v/>
      </c>
      <c r="EE248" s="34" t="str">
        <f t="array" ref="EE248">IF(ROWS(EE$4:EE248)&gt;EE$1,"",INDEX('malzeme montaj'!$C$1:$C$3329,SMALL(IF('malzeme montaj'!$B$1:$B$3329=EE$3,IF('malzeme montaj'!$C$1:$C$3329&lt;&gt;"",ROW('malzeme montaj'!$C$1:$C$3329))),ROWS(EE$4:EE248))))</f>
        <v/>
      </c>
      <c r="EF248" s="34" t="str">
        <f t="array" ref="EF248">IF(ROWS(EF$4:EF248)&gt;EF$1,"",INDEX('malzeme montaj'!$C$1:$C$3329,SMALL(IF('malzeme montaj'!$B$1:$B$3329=EF$3,IF('malzeme montaj'!$C$1:$C$3329&lt;&gt;"",ROW('malzeme montaj'!$C$1:$C$3329))),ROWS(EF$4:EF248))))</f>
        <v/>
      </c>
      <c r="EG248" s="34" t="str">
        <f t="array" ref="EG248">IF(ROWS(EG$4:EG248)&gt;EG$1,"",INDEX('malzeme montaj'!$C$1:$C$3329,SMALL(IF('malzeme montaj'!$B$1:$B$3329=EG$3,IF('malzeme montaj'!$C$1:$C$3329&lt;&gt;"",ROW('malzeme montaj'!$C$1:$C$3329))),ROWS(EG$4:EG248))))</f>
        <v/>
      </c>
      <c r="EH248" s="34" t="str">
        <f t="array" ref="EH248">IF(ROWS(EH$4:EH248)&gt;EH$1,"",INDEX('malzeme montaj'!$C$1:$C$3329,SMALL(IF('malzeme montaj'!$B$1:$B$3329=EH$3,IF('malzeme montaj'!$C$1:$C$3329&lt;&gt;"",ROW('malzeme montaj'!$C$1:$C$3329))),ROWS(EH$4:EH248))))</f>
        <v/>
      </c>
      <c r="EI248" s="34" t="str">
        <f t="array" ref="EI248">IF(ROWS(EI$4:EI248)&gt;EI$1,"",INDEX('malzeme montaj'!$C$1:$C$3329,SMALL(IF('malzeme montaj'!$B$1:$B$3329=EI$3,IF('malzeme montaj'!$C$1:$C$3329&lt;&gt;"",ROW('malzeme montaj'!$C$1:$C$3329))),ROWS(EI$4:EI248))))</f>
        <v/>
      </c>
      <c r="EJ248" s="34" t="str">
        <f t="array" ref="EJ248">IF(ROWS(EJ$4:EJ248)&gt;EJ$1,"",INDEX('malzeme montaj'!$C$1:$C$3329,SMALL(IF('malzeme montaj'!$B$1:$B$3329=EJ$3,IF('malzeme montaj'!$C$1:$C$3329&lt;&gt;"",ROW('malzeme montaj'!$C$1:$C$3329))),ROWS(EJ$4:EJ248))))</f>
        <v/>
      </c>
      <c r="EK248" s="34" t="str">
        <f t="array" ref="EK248">IF(ROWS(EK$4:EK248)&gt;EK$1,"",INDEX('malzeme montaj'!$C$1:$C$3329,SMALL(IF('malzeme montaj'!$B$1:$B$3329=EK$3,IF('malzeme montaj'!$C$1:$C$3329&lt;&gt;"",ROW('malzeme montaj'!$C$1:$C$3329))),ROWS(EK$4:EK248))))</f>
        <v/>
      </c>
      <c r="EL248" s="34" t="str">
        <f t="array" ref="EL248">IF(ROWS(EL$4:EL248)&gt;EL$1,"",INDEX('malzeme montaj'!$C$1:$C$3329,SMALL(IF('malzeme montaj'!$B$1:$B$3329=EL$3,IF('malzeme montaj'!$C$1:$C$3329&lt;&gt;"",ROW('malzeme montaj'!$C$1:$C$3329))),ROWS(EL$4:EL248))))</f>
        <v/>
      </c>
      <c r="EM248" s="34" t="str">
        <f t="array" ref="EM248">IF(ROWS(EM$4:EM248)&gt;EM$1,"",INDEX('malzeme montaj'!$C$1:$C$3329,SMALL(IF('malzeme montaj'!$B$1:$B$3329=EM$3,IF('malzeme montaj'!$C$1:$C$3329&lt;&gt;"",ROW('malzeme montaj'!$C$1:$C$3329))),ROWS(EM$4:EM248))))</f>
        <v/>
      </c>
      <c r="EN248" s="34" t="str">
        <f t="array" ref="EN248">IF(ROWS(EN$4:EN248)&gt;EN$1,"",INDEX('malzeme montaj'!$C$1:$C$3329,SMALL(IF('malzeme montaj'!$B$1:$B$3329=EN$3,IF('malzeme montaj'!$C$1:$C$3329&lt;&gt;"",ROW('malzeme montaj'!$C$1:$C$3329))),ROWS(EN$4:EN248))))</f>
        <v/>
      </c>
      <c r="EO248" s="34" t="str">
        <f t="array" ref="EO248">IF(ROWS(EO$4:EO248)&gt;EO$1,"",INDEX('malzeme montaj'!$C$1:$C$3329,SMALL(IF('malzeme montaj'!$B$1:$B$3329=EO$3,IF('malzeme montaj'!$C$1:$C$3329&lt;&gt;"",ROW('malzeme montaj'!$C$1:$C$3329))),ROWS(EO$4:EO248))))</f>
        <v/>
      </c>
      <c r="EP248" s="34" t="str">
        <f t="array" ref="EP248">IF(ROWS(EP$4:EP248)&gt;EP$1,"",INDEX('malzeme montaj'!$C$1:$C$3329,SMALL(IF('malzeme montaj'!$B$1:$B$3329=EP$3,IF('malzeme montaj'!$C$1:$C$3329&lt;&gt;"",ROW('malzeme montaj'!$C$1:$C$3329))),ROWS(EP$4:EP248))))</f>
        <v/>
      </c>
      <c r="EQ248" s="34" t="str">
        <f t="array" ref="EQ248">IF(ROWS(EQ$4:EQ248)&gt;EQ$1,"",INDEX('malzeme montaj'!$C$1:$C$3329,SMALL(IF('malzeme montaj'!$B$1:$B$3329=EQ$3,IF('malzeme montaj'!$C$1:$C$3329&lt;&gt;"",ROW('malzeme montaj'!$C$1:$C$3329))),ROWS(EQ$4:EQ248))))</f>
        <v/>
      </c>
      <c r="ER248" s="34" t="str">
        <f t="array" ref="ER248">IF(ROWS(ER$4:ER248)&gt;ER$1,"",INDEX('malzeme montaj'!$C$1:$C$3329,SMALL(IF('malzeme montaj'!$B$1:$B$3329=ER$3,IF('malzeme montaj'!$C$1:$C$3329&lt;&gt;"",ROW('malzeme montaj'!$C$1:$C$3329))),ROWS(ER$4:ER248))))</f>
        <v/>
      </c>
      <c r="ES248" s="34" t="str">
        <f t="array" ref="ES248">IF(ROWS(ES$4:ES248)&gt;ES$1,"",INDEX('malzeme montaj'!$C$1:$C$3329,SMALL(IF('malzeme montaj'!$B$1:$B$3329=ES$3,IF('malzeme montaj'!$C$1:$C$3329&lt;&gt;"",ROW('malzeme montaj'!$C$1:$C$3329))),ROWS(ES$4:ES248))))</f>
        <v/>
      </c>
      <c r="ET248" s="34" t="str">
        <f t="array" ref="ET248">IF(ROWS(ET$4:ET248)&gt;ET$1,"",INDEX('malzeme montaj'!$C$1:$C$3329,SMALL(IF('malzeme montaj'!$B$1:$B$3329=ET$3,IF('malzeme montaj'!$C$1:$C$3329&lt;&gt;"",ROW('malzeme montaj'!$C$1:$C$3329))),ROWS(ET$4:ET248))))</f>
        <v/>
      </c>
      <c r="EU248" s="34" t="str">
        <f t="array" ref="EU248">IF(ROWS(EU$4:EU248)&gt;EU$1,"",INDEX('malzeme montaj'!$C$1:$C$3329,SMALL(IF('malzeme montaj'!$B$1:$B$3329=EU$3,IF('malzeme montaj'!$C$1:$C$3329&lt;&gt;"",ROW('malzeme montaj'!$C$1:$C$3329))),ROWS(EU$4:EU248))))</f>
        <v/>
      </c>
      <c r="EV248" s="34" t="str">
        <f t="array" ref="EV248">IF(ROWS(EV$4:EV248)&gt;EV$1,"",INDEX('malzeme montaj'!$C$1:$C$3329,SMALL(IF('malzeme montaj'!$B$1:$B$3329=EV$3,IF('malzeme montaj'!$C$1:$C$3329&lt;&gt;"",ROW('malzeme montaj'!$C$1:$C$3329))),ROWS(EV$4:EV248))))</f>
        <v/>
      </c>
      <c r="EW248" s="34" t="str">
        <f t="array" ref="EW248">IF(ROWS(EW$4:EW248)&gt;EW$1,"",INDEX('malzeme montaj'!$C$1:$C$3329,SMALL(IF('malzeme montaj'!$B$1:$B$3329=EW$3,IF('malzeme montaj'!$C$1:$C$3329&lt;&gt;"",ROW('malzeme montaj'!$C$1:$C$3329))),ROWS(EW$4:EW248))))</f>
        <v/>
      </c>
    </row>
    <row r="249" spans="1:153" ht="12.75" customHeight="1">
      <c r="A249" s="38" t="str">
        <f t="array" ref="A249">IF(ROWS(A$4:A249)&gt;A$1,"",INDEX('malzeme montaj'!$C$1:$C$3329,SMALL(IF('malzeme montaj'!$B$1:$B$3329=A$3,IF('malzeme montaj'!$C$1:$C$3329&lt;&gt;"",ROW('malzeme montaj'!$C$1:$C$3329))),ROWS(A$4:A249))))</f>
        <v/>
      </c>
      <c r="B249" s="38" t="str">
        <f t="array" ref="B249">IF(ROWS(B$4:B249)&gt;B$1,"",INDEX('malzeme montaj'!$C$1:$C$3329,SMALL(IF('malzeme montaj'!$B$1:$B$3329=B$3,IF('malzeme montaj'!$C$1:$C$3329&lt;&gt;"",ROW('malzeme montaj'!$C$1:$C$3329))),ROWS(B$4:B249))))</f>
        <v/>
      </c>
      <c r="C249" s="38" t="str">
        <f t="array" ref="C249">IF(ROWS(C$4:C249)&gt;C$1,"",INDEX('malzeme montaj'!$C$1:$C$3329,SMALL(IF('malzeme montaj'!$B$1:$B$3329=C$3,IF('malzeme montaj'!$C$1:$C$3329&lt;&gt;"",ROW('malzeme montaj'!$C$1:$C$3329))),ROWS(C$4:C249))))</f>
        <v/>
      </c>
      <c r="D249" s="38" t="str">
        <f t="array" ref="D249">IF(ROWS(D$4:D249)&gt;D$1,"",INDEX('malzeme montaj'!$C$1:$C$3329,SMALL(IF('malzeme montaj'!$B$1:$B$3329=D$3,IF('malzeme montaj'!$C$1:$C$3329&lt;&gt;"",ROW('malzeme montaj'!$C$1:$C$3329))),ROWS(D$4:D249))))</f>
        <v/>
      </c>
      <c r="E249" s="38" t="str">
        <f t="array" ref="E249">IF(ROWS(E$4:E249)&gt;E$1,"",INDEX('malzeme montaj'!$C$1:$C$3329,SMALL(IF('malzeme montaj'!$B$1:$B$3329=E$3,IF('malzeme montaj'!$C$1:$C$3329&lt;&gt;"",ROW('malzeme montaj'!$C$1:$C$3329))),ROWS(E$4:E249))))</f>
        <v/>
      </c>
      <c r="F249" s="38" t="str">
        <f t="array" ref="F249">IF(ROWS(F$4:F249)&gt;F$1,"",INDEX('malzeme montaj'!$C$1:$C$3329,SMALL(IF('malzeme montaj'!$B$1:$B$3329=F$3,IF('malzeme montaj'!$C$1:$C$3329&lt;&gt;"",ROW('malzeme montaj'!$C$1:$C$3329))),ROWS(F$4:F249))))</f>
        <v/>
      </c>
      <c r="G249" s="38" t="str">
        <f t="array" ref="G249">IF(ROWS(G$4:G249)&gt;G$1,"",INDEX('malzeme montaj'!$C$1:$C$3329,SMALL(IF('malzeme montaj'!$B$1:$B$3329=G$3,IF('malzeme montaj'!$C$1:$C$3329&lt;&gt;"",ROW('malzeme montaj'!$C$1:$C$3329))),ROWS(G$4:G249))))</f>
        <v/>
      </c>
      <c r="H249" s="38" t="str">
        <f t="array" ref="H249">IF(ROWS(H$4:H249)&gt;H$1,"",INDEX('malzeme montaj'!$C$1:$C$3329,SMALL(IF('malzeme montaj'!$B$1:$B$3329=H$3,IF('malzeme montaj'!$C$1:$C$3329&lt;&gt;"",ROW('malzeme montaj'!$C$1:$C$3329))),ROWS(H$4:H249))))</f>
        <v/>
      </c>
      <c r="I249" s="38" t="str">
        <f t="array" ref="I249">IF(ROWS(I$4:I249)&gt;I$1,"",INDEX('malzeme montaj'!$C$1:$C$3329,SMALL(IF('malzeme montaj'!$B$1:$B$3329=I$3,IF('malzeme montaj'!$C$1:$C$3329&lt;&gt;"",ROW('malzeme montaj'!$C$1:$C$3329))),ROWS(I$4:I249))))</f>
        <v/>
      </c>
      <c r="J249" s="38" t="str">
        <f t="array" ref="J249">IF(ROWS(J$4:J249)&gt;J$1,"",INDEX('malzeme montaj'!$C$1:$C$3329,SMALL(IF('malzeme montaj'!$B$1:$B$3329=J$3,IF('malzeme montaj'!$C$1:$C$3329&lt;&gt;"",ROW('malzeme montaj'!$C$1:$C$3329))),ROWS(J$4:J249))))</f>
        <v/>
      </c>
      <c r="K249" s="38" t="str">
        <f t="array" ref="K249">IF(ROWS(K$4:K249)&gt;K$1,"",INDEX('malzeme montaj'!$C$1:$C$3329,SMALL(IF('malzeme montaj'!$B$1:$B$3329=K$3,IF('malzeme montaj'!$C$1:$C$3329&lt;&gt;"",ROW('malzeme montaj'!$C$1:$C$3329))),ROWS(K$4:K249))))</f>
        <v/>
      </c>
      <c r="L249" s="38" t="str">
        <f t="array" ref="L249">IF(ROWS(L$4:L249)&gt;L$1,"",INDEX('malzeme montaj'!$C$1:$C$3329,SMALL(IF('malzeme montaj'!$B$1:$B$3329=L$3,IF('malzeme montaj'!$C$1:$C$3329&lt;&gt;"",ROW('malzeme montaj'!$C$1:$C$3329))),ROWS(L$4:L249))))</f>
        <v/>
      </c>
      <c r="M249" s="38" t="str">
        <f t="array" ref="M249">IF(ROWS(M$4:M249)&gt;M$1,"",INDEX('malzeme montaj'!$C$1:$C$3329,SMALL(IF('malzeme montaj'!$B$1:$B$3329=M$3,IF('malzeme montaj'!$C$1:$C$3329&lt;&gt;"",ROW('malzeme montaj'!$C$1:$C$3329))),ROWS(M$4:M249))))</f>
        <v/>
      </c>
      <c r="N249" s="38" t="str">
        <f t="array" ref="N249">IF(ROWS(N$4:N249)&gt;N$1,"",INDEX('malzeme montaj'!$C$1:$C$3329,SMALL(IF('malzeme montaj'!$B$1:$B$3329=N$3,IF('malzeme montaj'!$C$1:$C$3329&lt;&gt;"",ROW('malzeme montaj'!$C$1:$C$3329))),ROWS(N$4:N249))))</f>
        <v/>
      </c>
      <c r="O249" s="38" t="str">
        <f t="array" ref="O249">IF(ROWS(O$4:O249)&gt;O$1,"",INDEX('malzeme montaj'!$C$1:$C$3329,SMALL(IF('malzeme montaj'!$B$1:$B$3329=O$3,IF('malzeme montaj'!$C$1:$C$3329&lt;&gt;"",ROW('malzeme montaj'!$C$1:$C$3329))),ROWS(O$4:O249))))</f>
        <v/>
      </c>
      <c r="P249" s="38" t="str">
        <f t="array" ref="P249">IF(ROWS(P$4:P249)&gt;P$1,"",INDEX('malzeme montaj'!$C$1:$C$3329,SMALL(IF('malzeme montaj'!$B$1:$B$3329=P$3,IF('malzeme montaj'!$C$1:$C$3329&lt;&gt;"",ROW('malzeme montaj'!$C$1:$C$3329))),ROWS(P$4:P249))))</f>
        <v/>
      </c>
      <c r="Q249" s="38" t="str">
        <f t="array" ref="Q249">IF(ROWS(Q$4:Q249)&gt;Q$1,"",INDEX('malzeme montaj'!$C$1:$C$3329,SMALL(IF('malzeme montaj'!$B$1:$B$3329=Q$3,IF('malzeme montaj'!$C$1:$C$3329&lt;&gt;"",ROW('malzeme montaj'!$C$1:$C$3329))),ROWS(Q$4:Q249))))</f>
        <v/>
      </c>
      <c r="R249" s="38" t="str">
        <f t="array" ref="R249">IF(ROWS(R$4:R249)&gt;R$1,"",INDEX('malzeme montaj'!$C$1:$C$3329,SMALL(IF('malzeme montaj'!$B$1:$B$3329=R$3,IF('malzeme montaj'!$C$1:$C$3329&lt;&gt;"",ROW('malzeme montaj'!$C$1:$C$3329))),ROWS(R$4:R249))))</f>
        <v/>
      </c>
      <c r="S249" s="38" t="str">
        <f t="array" ref="S249">IF(ROWS(S$4:S249)&gt;S$1,"",INDEX('malzeme montaj'!$C$1:$C$3329,SMALL(IF('malzeme montaj'!$B$1:$B$3329=S$3,IF('malzeme montaj'!$C$1:$C$3329&lt;&gt;"",ROW('malzeme montaj'!$C$1:$C$3329))),ROWS(S$4:S249))))</f>
        <v/>
      </c>
      <c r="T249" s="38" t="str">
        <f t="array" ref="T249">IF(ROWS(T$4:T249)&gt;T$1,"",INDEX('malzeme montaj'!$C$1:$C$3329,SMALL(IF('malzeme montaj'!$B$1:$B$3329=T$3,IF('malzeme montaj'!$C$1:$C$3329&lt;&gt;"",ROW('malzeme montaj'!$C$1:$C$3329))),ROWS(T$4:T249))))</f>
        <v/>
      </c>
      <c r="U249" s="38" t="str">
        <f t="array" ref="U249">IF(ROWS(U$4:U249)&gt;U$1,"",INDEX('malzeme montaj'!$C$1:$C$3329,SMALL(IF('malzeme montaj'!$B$1:$B$3329=U$3,IF('malzeme montaj'!$C$1:$C$3329&lt;&gt;"",ROW('malzeme montaj'!$C$1:$C$3329))),ROWS(U$4:U249))))</f>
        <v/>
      </c>
      <c r="V249" s="38" t="str">
        <f t="array" ref="V249">IF(ROWS(V$4:V249)&gt;V$1,"",INDEX('malzeme montaj'!$C$1:$C$3329,SMALL(IF('malzeme montaj'!$B$1:$B$3329=V$3,IF('malzeme montaj'!$C$1:$C$3329&lt;&gt;"",ROW('malzeme montaj'!$C$1:$C$3329))),ROWS(V$4:V249))))</f>
        <v/>
      </c>
      <c r="W249" s="38" t="str">
        <f t="array" ref="W249">IF(ROWS(W$4:W249)&gt;W$1,"",INDEX('malzeme montaj'!$C$1:$C$3329,SMALL(IF('malzeme montaj'!$B$1:$B$3329=W$3,IF('malzeme montaj'!$C$1:$C$3329&lt;&gt;"",ROW('malzeme montaj'!$C$1:$C$3329))),ROWS(W$4:W249))))</f>
        <v/>
      </c>
      <c r="X249" s="38" t="str">
        <f t="array" ref="X249">IF(ROWS(X$4:X249)&gt;X$1,"",INDEX('malzeme montaj'!$C$1:$C$3329,SMALL(IF('malzeme montaj'!$B$1:$B$3329=X$3,IF('malzeme montaj'!$C$1:$C$3329&lt;&gt;"",ROW('malzeme montaj'!$C$1:$C$3329))),ROWS(X$4:X249))))</f>
        <v/>
      </c>
      <c r="Y249" s="38" t="str">
        <f t="array" ref="Y249">IF(ROWS(Y$4:Y249)&gt;Y$1,"",INDEX('malzeme montaj'!$C$1:$C$3329,SMALL(IF('malzeme montaj'!$B$1:$B$3329=Y$3,IF('malzeme montaj'!$C$1:$C$3329&lt;&gt;"",ROW('malzeme montaj'!$C$1:$C$3329))),ROWS(Y$4:Y249))))</f>
        <v/>
      </c>
      <c r="Z249" s="38" t="str">
        <f t="array" ref="Z249">IF(ROWS(Z$4:Z249)&gt;Z$1,"",INDEX('malzeme montaj'!$C$1:$C$3329,SMALL(IF('malzeme montaj'!$B$1:$B$3329=Z$3,IF('malzeme montaj'!$C$1:$C$3329&lt;&gt;"",ROW('malzeme montaj'!$C$1:$C$3329))),ROWS(Z$4:Z249))))</f>
        <v/>
      </c>
      <c r="AA249" s="38" t="str">
        <f t="array" ref="AA249">IF(ROWS(AA$4:AA249)&gt;AA$1,"",INDEX('malzeme montaj'!$C$1:$C$3329,SMALL(IF('malzeme montaj'!$B$1:$B$3329=AA$3,IF('malzeme montaj'!$C$1:$C$3329&lt;&gt;"",ROW('malzeme montaj'!$C$1:$C$3329))),ROWS(AA$4:AA249))))</f>
        <v/>
      </c>
      <c r="AB249" s="38" t="str">
        <f t="array" ref="AB249">IF(ROWS(AB$4:AB249)&gt;AB$1,"",INDEX('malzeme montaj'!$C$1:$C$3329,SMALL(IF('malzeme montaj'!$B$1:$B$3329=AB$3,IF('malzeme montaj'!$C$1:$C$3329&lt;&gt;"",ROW('malzeme montaj'!$C$1:$C$3329))),ROWS(AB$4:AB249))))</f>
        <v/>
      </c>
      <c r="AC249" s="38" t="str">
        <f t="array" ref="AC249">IF(ROWS(AC$4:AC249)&gt;AC$1,"",INDEX('malzeme montaj'!$C$1:$C$3329,SMALL(IF('malzeme montaj'!$B$1:$B$3329=AC$3,IF('malzeme montaj'!$C$1:$C$3329&lt;&gt;"",ROW('malzeme montaj'!$C$1:$C$3329))),ROWS(AC$4:AC249))))</f>
        <v/>
      </c>
      <c r="AD249" s="38" t="str">
        <f t="array" ref="AD249">IF(ROWS(AD$4:AD249)&gt;AD$1,"",INDEX('malzeme montaj'!$C$1:$C$3329,SMALL(IF('malzeme montaj'!$B$1:$B$3329=AD$3,IF('malzeme montaj'!$C$1:$C$3329&lt;&gt;"",ROW('malzeme montaj'!$C$1:$C$3329))),ROWS(AD$4:AD249))))</f>
        <v/>
      </c>
      <c r="AE249" s="38" t="str">
        <f t="array" ref="AE249">IF(ROWS(AE$4:AE249)&gt;AE$1,"",INDEX('malzeme montaj'!$C$1:$C$3329,SMALL(IF('malzeme montaj'!$B$1:$B$3329=AE$3,IF('malzeme montaj'!$C$1:$C$3329&lt;&gt;"",ROW('malzeme montaj'!$C$1:$C$3329))),ROWS(AE$4:AE249))))</f>
        <v/>
      </c>
      <c r="AF249" s="38" t="str">
        <f t="array" ref="AF249">IF(ROWS(AF$4:AF249)&gt;AF$1,"",INDEX('malzeme montaj'!$C$1:$C$3329,SMALL(IF('malzeme montaj'!$B$1:$B$3329=AF$3,IF('malzeme montaj'!$C$1:$C$3329&lt;&gt;"",ROW('malzeme montaj'!$C$1:$C$3329))),ROWS(AF$4:AF249))))</f>
        <v/>
      </c>
      <c r="AG249" s="38" t="str">
        <f t="array" ref="AG249">IF(ROWS(AG$4:AG249)&gt;AG$1,"",INDEX('malzeme montaj'!$C$1:$C$3329,SMALL(IF('malzeme montaj'!$B$1:$B$3329=AG$3,IF('malzeme montaj'!$C$1:$C$3329&lt;&gt;"",ROW('malzeme montaj'!$C$1:$C$3329))),ROWS(AG$4:AG249))))</f>
        <v/>
      </c>
      <c r="AH249" s="38" t="str">
        <f t="array" ref="AH249">IF(ROWS(AH$4:AH249)&gt;AH$1,"",INDEX('malzeme montaj'!$C$1:$C$3329,SMALL(IF('malzeme montaj'!$B$1:$B$3329=AH$3,IF('malzeme montaj'!$C$1:$C$3329&lt;&gt;"",ROW('malzeme montaj'!$C$1:$C$3329))),ROWS(AH$4:AH249))))</f>
        <v/>
      </c>
      <c r="AI249" s="38" t="str">
        <f t="array" ref="AI249">IF(ROWS(AI$4:AI249)&gt;AI$1,"",INDEX('malzeme montaj'!$C$1:$C$3329,SMALL(IF('malzeme montaj'!$B$1:$B$3329=AI$3,IF('malzeme montaj'!$C$1:$C$3329&lt;&gt;"",ROW('malzeme montaj'!$C$1:$C$3329))),ROWS(AI$4:AI249))))</f>
        <v/>
      </c>
      <c r="AJ249" s="38" t="str">
        <f t="array" ref="AJ249">IF(ROWS(AJ$4:AJ249)&gt;AJ$1,"",INDEX('malzeme montaj'!$C$1:$C$3329,SMALL(IF('malzeme montaj'!$B$1:$B$3329=AJ$3,IF('malzeme montaj'!$C$1:$C$3329&lt;&gt;"",ROW('malzeme montaj'!$C$1:$C$3329))),ROWS(AJ$4:AJ249))))</f>
        <v/>
      </c>
      <c r="AK249" s="38" t="str">
        <f t="array" ref="AK249">IF(ROWS(AK$4:AK249)&gt;AK$1,"",INDEX('malzeme montaj'!$C$1:$C$3329,SMALL(IF('malzeme montaj'!$B$1:$B$3329=AK$3,IF('malzeme montaj'!$C$1:$C$3329&lt;&gt;"",ROW('malzeme montaj'!$C$1:$C$3329))),ROWS(AK$4:AK249))))</f>
        <v/>
      </c>
      <c r="AL249" s="38" t="str">
        <f t="array" ref="AL249">IF(ROWS(AL$4:AL249)&gt;AL$1,"",INDEX('malzeme montaj'!$C$1:$C$3329,SMALL(IF('malzeme montaj'!$B$1:$B$3329=AL$3,IF('malzeme montaj'!$C$1:$C$3329&lt;&gt;"",ROW('malzeme montaj'!$C$1:$C$3329))),ROWS(AL$4:AL249))))</f>
        <v/>
      </c>
      <c r="AM249" s="38" t="str">
        <f t="array" ref="AM249">IF(ROWS(AM$4:AM249)&gt;AM$1,"",INDEX('malzeme montaj'!$C$1:$C$3329,SMALL(IF('malzeme montaj'!$B$1:$B$3329=AM$3,IF('malzeme montaj'!$C$1:$C$3329&lt;&gt;"",ROW('malzeme montaj'!$C$1:$C$3329))),ROWS(AM$4:AM249))))</f>
        <v/>
      </c>
      <c r="AN249" s="38" t="str">
        <f t="array" ref="AN249">IF(ROWS(AN$4:AN249)&gt;AN$1,"",INDEX('malzeme montaj'!$C$1:$C$3329,SMALL(IF('malzeme montaj'!$B$1:$B$3329=AN$3,IF('malzeme montaj'!$C$1:$C$3329&lt;&gt;"",ROW('malzeme montaj'!$C$1:$C$3329))),ROWS(AN$4:AN249))))</f>
        <v/>
      </c>
      <c r="AO249" s="38" t="str">
        <f t="array" ref="AO249">IF(ROWS(AO$4:AO249)&gt;AO$1,"",INDEX('malzeme montaj'!$C$1:$C$3329,SMALL(IF('malzeme montaj'!$B$1:$B$3329=AO$3,IF('malzeme montaj'!$C$1:$C$3329&lt;&gt;"",ROW('malzeme montaj'!$C$1:$C$3329))),ROWS(AO$4:AO249))))</f>
        <v/>
      </c>
      <c r="AP249" s="38" t="str">
        <f t="array" ref="AP249">IF(ROWS(AP$4:AP249)&gt;AP$1,"",INDEX('malzeme montaj'!$C$1:$C$3329,SMALL(IF('malzeme montaj'!$B$1:$B$3329=AP$3,IF('malzeme montaj'!$C$1:$C$3329&lt;&gt;"",ROW('malzeme montaj'!$C$1:$C$3329))),ROWS(AP$4:AP249))))</f>
        <v/>
      </c>
      <c r="AQ249" s="38" t="str">
        <f t="array" ref="AQ249">IF(ROWS(AQ$4:AQ249)&gt;AQ$1,"",INDEX('malzeme montaj'!$C$1:$C$3329,SMALL(IF('malzeme montaj'!$B$1:$B$3329=AQ$3,IF('malzeme montaj'!$C$1:$C$3329&lt;&gt;"",ROW('malzeme montaj'!$C$1:$C$3329))),ROWS(AQ$4:AQ249))))</f>
        <v/>
      </c>
      <c r="AR249" s="38" t="str">
        <f t="array" ref="AR249">IF(ROWS(AR$4:AR249)&gt;AR$1,"",INDEX('malzeme montaj'!$C$1:$C$3329,SMALL(IF('malzeme montaj'!$B$1:$B$3329=AR$3,IF('malzeme montaj'!$C$1:$C$3329&lt;&gt;"",ROW('malzeme montaj'!$C$1:$C$3329))),ROWS(AR$4:AR249))))</f>
        <v/>
      </c>
      <c r="AS249" s="38" t="str">
        <f t="array" ref="AS249">IF(ROWS(AS$4:AS249)&gt;AS$1,"",INDEX('malzeme montaj'!$C$1:$C$3329,SMALL(IF('malzeme montaj'!$B$1:$B$3329=AS$3,IF('malzeme montaj'!$C$1:$C$3329&lt;&gt;"",ROW('malzeme montaj'!$C$1:$C$3329))),ROWS(AS$4:AS249))))</f>
        <v/>
      </c>
      <c r="AT249" s="38" t="str">
        <f t="array" ref="AT249">IF(ROWS(AT$4:AT249)&gt;AT$1,"",INDEX('malzeme montaj'!$C$1:$C$3329,SMALL(IF('malzeme montaj'!$B$1:$B$3329=AT$3,IF('malzeme montaj'!$C$1:$C$3329&lt;&gt;"",ROW('malzeme montaj'!$C$1:$C$3329))),ROWS(AT$4:AT249))))</f>
        <v/>
      </c>
      <c r="AU249" s="38" t="str">
        <f t="array" ref="AU249">IF(ROWS(AU$4:AU249)&gt;AU$1,"",INDEX('malzeme montaj'!$C$1:$C$3329,SMALL(IF('malzeme montaj'!$B$1:$B$3329=AU$3,IF('malzeme montaj'!$C$1:$C$3329&lt;&gt;"",ROW('malzeme montaj'!$C$1:$C$3329))),ROWS(AU$4:AU249))))</f>
        <v/>
      </c>
      <c r="AV249" s="38" t="str">
        <f t="array" ref="AV249">IF(ROWS(AV$4:AV249)&gt;AV$1,"",INDEX('malzeme montaj'!$C$1:$C$3329,SMALL(IF('malzeme montaj'!$B$1:$B$3329=AV$3,IF('malzeme montaj'!$C$1:$C$3329&lt;&gt;"",ROW('malzeme montaj'!$C$1:$C$3329))),ROWS(AV$4:AV249))))</f>
        <v/>
      </c>
      <c r="AW249" s="38" t="str">
        <f t="array" ref="AW249">IF(ROWS(AW$4:AW249)&gt;AW$1,"",INDEX('malzeme montaj'!$C$1:$C$3329,SMALL(IF('malzeme montaj'!$B$1:$B$3329=AW$3,IF('malzeme montaj'!$C$1:$C$3329&lt;&gt;"",ROW('malzeme montaj'!$C$1:$C$3329))),ROWS(AW$4:AW249))))</f>
        <v/>
      </c>
      <c r="AX249" s="38" t="str">
        <f t="array" ref="AX249">IF(ROWS(AX$4:AX249)&gt;AX$1,"",INDEX('malzeme montaj'!$C$1:$C$3329,SMALL(IF('malzeme montaj'!$B$1:$B$3329=AX$3,IF('malzeme montaj'!$C$1:$C$3329&lt;&gt;"",ROW('malzeme montaj'!$C$1:$C$3329))),ROWS(AX$4:AX249))))</f>
        <v/>
      </c>
      <c r="AY249" s="38" t="str">
        <f t="array" ref="AY249">IF(ROWS(AY$4:AY249)&gt;AY$1,"",INDEX('malzeme montaj'!$C$1:$C$3329,SMALL(IF('malzeme montaj'!$B$1:$B$3329=AY$3,IF('malzeme montaj'!$C$1:$C$3329&lt;&gt;"",ROW('malzeme montaj'!$C$1:$C$3329))),ROWS(AY$4:AY249))))</f>
        <v/>
      </c>
      <c r="AZ249" s="38" t="str">
        <f t="array" ref="AZ249">IF(ROWS(AZ$4:AZ249)&gt;AZ$1,"",INDEX('malzeme montaj'!$C$1:$C$3329,SMALL(IF('malzeme montaj'!$B$1:$B$3329=AZ$3,IF('malzeme montaj'!$C$1:$C$3329&lt;&gt;"",ROW('malzeme montaj'!$C$1:$C$3329))),ROWS(AZ$4:AZ249))))</f>
        <v/>
      </c>
      <c r="BA249" s="38" t="str">
        <f t="array" ref="BA249">IF(ROWS(BA$4:BA249)&gt;BA$1,"",INDEX('malzeme montaj'!$C$1:$C$3329,SMALL(IF('malzeme montaj'!$B$1:$B$3329=BA$3,IF('malzeme montaj'!$C$1:$C$3329&lt;&gt;"",ROW('malzeme montaj'!$C$1:$C$3329))),ROWS(BA$4:BA249))))</f>
        <v/>
      </c>
      <c r="BB249" s="38" t="str">
        <f t="array" ref="BB249">IF(ROWS(BB$4:BB249)&gt;BB$1,"",INDEX('malzeme montaj'!$C$1:$C$3329,SMALL(IF('malzeme montaj'!$B$1:$B$3329=BB$3,IF('malzeme montaj'!$C$1:$C$3329&lt;&gt;"",ROW('malzeme montaj'!$C$1:$C$3329))),ROWS(BB$4:BB249))))</f>
        <v/>
      </c>
      <c r="BC249" s="38" t="str">
        <f t="array" ref="BC249">IF(ROWS(BC$4:BC249)&gt;BC$1,"",INDEX('malzeme montaj'!$C$1:$C$3329,SMALL(IF('malzeme montaj'!$B$1:$B$3329=BC$3,IF('malzeme montaj'!$C$1:$C$3329&lt;&gt;"",ROW('malzeme montaj'!$C$1:$C$3329))),ROWS(BC$4:BC249))))</f>
        <v/>
      </c>
      <c r="BD249" s="38" t="str">
        <f t="array" ref="BD249">IF(ROWS(BD$4:BD249)&gt;BD$1,"",INDEX('malzeme montaj'!$C$1:$C$3329,SMALL(IF('malzeme montaj'!$B$1:$B$3329=BD$3,IF('malzeme montaj'!$C$1:$C$3329&lt;&gt;"",ROW('malzeme montaj'!$C$1:$C$3329))),ROWS(BD$4:BD249))))</f>
        <v/>
      </c>
      <c r="BE249" s="38"/>
      <c r="BF249" s="38" t="str">
        <f t="array" ref="BF249">IF(ROWS(BF$4:BF249)&gt;BF$1,"",INDEX('malzeme montaj'!$C$1:$C$3329,SMALL(IF('malzeme montaj'!$B$1:$B$3329=BF$3,IF('malzeme montaj'!$C$1:$C$3329&lt;&gt;"",ROW('malzeme montaj'!$C$1:$C$3329))),ROWS(BF$4:BF249))))</f>
        <v/>
      </c>
      <c r="BG249" s="38" t="str">
        <f t="array" ref="BG249">IF(ROWS(BG$4:BG249)&gt;BG$1,"",INDEX('malzeme montaj'!$C$1:$C$3329,SMALL(IF('malzeme montaj'!$B$1:$B$3329=BG$3,IF('malzeme montaj'!$C$1:$C$3329&lt;&gt;"",ROW('malzeme montaj'!$C$1:$C$3329))),ROWS(BG$4:BG249))))</f>
        <v/>
      </c>
      <c r="BH249" s="38" t="str">
        <f t="array" ref="BH249">IF(ROWS(BH$4:BH249)&gt;BH$1,"",INDEX('malzeme montaj'!$C$1:$C$3329,SMALL(IF('malzeme montaj'!$B$1:$B$3329=BH$3,IF('malzeme montaj'!$C$1:$C$3329&lt;&gt;"",ROW('malzeme montaj'!$C$1:$C$3329))),ROWS(BH$4:BH249))))</f>
        <v/>
      </c>
      <c r="BI249" s="38" t="str">
        <f t="array" ref="BI249">IF(ROWS(BI$4:BI249)&gt;BI$1,"",INDEX('malzeme montaj'!$C$1:$C$3329,SMALL(IF('malzeme montaj'!$B$1:$B$3329=BI$3,IF('malzeme montaj'!$C$1:$C$3329&lt;&gt;"",ROW('malzeme montaj'!$C$1:$C$3329))),ROWS(BI$4:BI249))))</f>
        <v/>
      </c>
      <c r="BJ249" s="38" t="str">
        <f t="array" ref="BJ249">IF(ROWS(BJ$4:BJ249)&gt;BJ$1,"",INDEX('malzeme montaj'!$C$1:$C$3329,SMALL(IF('malzeme montaj'!$B$1:$B$3329=BJ$3,IF('malzeme montaj'!$C$1:$C$3329&lt;&gt;"",ROW('malzeme montaj'!$C$1:$C$3329))),ROWS(BJ$4:BJ249))))</f>
        <v/>
      </c>
      <c r="BK249" s="38" t="str">
        <f t="array" ref="BK249">IF(ROWS(BK$4:BK249)&gt;BK$1,"",INDEX('malzeme montaj'!$C$1:$C$3329,SMALL(IF('malzeme montaj'!$B$1:$B$3329=BK$3,IF('malzeme montaj'!$C$1:$C$3329&lt;&gt;"",ROW('malzeme montaj'!$C$1:$C$3329))),ROWS(BK$4:BK249))))</f>
        <v/>
      </c>
      <c r="BL249" s="38" t="str">
        <f t="array" ref="BL249">IF(ROWS(BL$4:BL249)&gt;BL$1,"",INDEX('malzeme montaj'!$C$1:$C$3329,SMALL(IF('malzeme montaj'!$B$1:$B$3329=BL$3,IF('malzeme montaj'!$C$1:$C$3329&lt;&gt;"",ROW('malzeme montaj'!$C$1:$C$3329))),ROWS(BL$4:BL249))))</f>
        <v/>
      </c>
      <c r="BM249" s="38" t="str">
        <f t="array" ref="BM249">IF(ROWS(BM$4:BM249)&gt;BM$1,"",INDEX('malzeme montaj'!$C$1:$C$3329,SMALL(IF('malzeme montaj'!$B$1:$B$3329=BM$3,IF('malzeme montaj'!$C$1:$C$3329&lt;&gt;"",ROW('malzeme montaj'!$C$1:$C$3329))),ROWS(BM$4:BM249))))</f>
        <v/>
      </c>
      <c r="BN249" s="38" t="str">
        <f t="array" ref="BN249">IF(ROWS(BN$4:BN249)&gt;BN$1,"",INDEX('malzeme montaj'!$C$1:$C$3329,SMALL(IF('malzeme montaj'!$B$1:$B$3329=BN$3,IF('malzeme montaj'!$C$1:$C$3329&lt;&gt;"",ROW('malzeme montaj'!$C$1:$C$3329))),ROWS(BN$4:BN249))))</f>
        <v/>
      </c>
      <c r="BO249" s="38" t="str">
        <f t="array" ref="BO249">IF(ROWS(BO$4:BO249)&gt;BO$1,"",INDEX('malzeme montaj'!$C$1:$C$3329,SMALL(IF('malzeme montaj'!$B$1:$B$3329=BO$3,IF('malzeme montaj'!$C$1:$C$3329&lt;&gt;"",ROW('malzeme montaj'!$C$1:$C$3329))),ROWS(BO$4:BO249))))</f>
        <v/>
      </c>
      <c r="BP249" s="38" t="str">
        <f t="array" ref="BP249">IF(ROWS(BP$4:BP249)&gt;BP$1,"",INDEX('malzeme montaj'!$C$1:$C$3329,SMALL(IF('malzeme montaj'!$B$1:$B$3329=BP$3,IF('malzeme montaj'!$C$1:$C$3329&lt;&gt;"",ROW('malzeme montaj'!$C$1:$C$3329))),ROWS(BP$4:BP249))))</f>
        <v/>
      </c>
      <c r="BQ249" s="38" t="str">
        <f t="array" ref="BQ249">IF(ROWS(BQ$4:BQ249)&gt;BQ$1,"",INDEX('malzeme montaj'!$C$1:$C$3329,SMALL(IF('malzeme montaj'!$B$1:$B$3329=BQ$3,IF('malzeme montaj'!$C$1:$C$3329&lt;&gt;"",ROW('malzeme montaj'!$C$1:$C$3329))),ROWS(BQ$4:BQ249))))</f>
        <v/>
      </c>
      <c r="BR249" s="38" t="str">
        <f t="array" ref="BR249">IF(ROWS(BR$4:BR249)&gt;BR$1,"",INDEX('malzeme montaj'!$C$1:$C$3329,SMALL(IF('malzeme montaj'!$B$1:$B$3329=BR$3,IF('malzeme montaj'!$C$1:$C$3329&lt;&gt;"",ROW('malzeme montaj'!$C$1:$C$3329))),ROWS(BR$4:BR249))))</f>
        <v/>
      </c>
      <c r="BS249" s="38" t="str">
        <f t="array" ref="BS249">IF(ROWS(BS$4:BS249)&gt;BS$1,"",INDEX('malzeme montaj'!$C$1:$C$3329,SMALL(IF('malzeme montaj'!$B$1:$B$3329=BS$3,IF('malzeme montaj'!$C$1:$C$3329&lt;&gt;"",ROW('malzeme montaj'!$C$1:$C$3329))),ROWS(BS$4:BS249))))</f>
        <v/>
      </c>
      <c r="BT249" s="38" t="str">
        <f t="array" ref="BT249">IF(ROWS(BT$4:BT249)&gt;BT$1,"",INDEX('malzeme montaj'!$C$1:$C$3329,SMALL(IF('malzeme montaj'!$B$1:$B$3329=BT$3,IF('malzeme montaj'!$C$1:$C$3329&lt;&gt;"",ROW('malzeme montaj'!$C$1:$C$3329))),ROWS(BT$4:BT249))))</f>
        <v/>
      </c>
      <c r="BU249" s="34" t="str">
        <f t="array" ref="BU249">IF(ROWS(BU$4:BU249)&gt;BU$1,"",INDEX('malzeme montaj'!$C$1:$C$3329,SMALL(IF('malzeme montaj'!$B$1:$B$3329=BU$3,IF('malzeme montaj'!$C$1:$C$3329&lt;&gt;"",ROW('malzeme montaj'!$C$1:$C$3329))),ROWS(BU$4:BU249))))</f>
        <v/>
      </c>
      <c r="BV249" s="34" t="str">
        <f t="array" ref="BV249">IF(ROWS(BV$4:BV249)&gt;BV$1,"",INDEX('malzeme montaj'!$C$1:$C$3329,SMALL(IF('malzeme montaj'!$B$1:$B$3329=BV$3,IF('malzeme montaj'!$C$1:$C$3329&lt;&gt;"",ROW('malzeme montaj'!$C$1:$C$3329))),ROWS(BV$4:BV249))))</f>
        <v/>
      </c>
      <c r="BW249" s="34" t="str">
        <f t="array" ref="BW249">IF(ROWS(BW$4:BW249)&gt;BW$1,"",INDEX('malzeme montaj'!$C$1:$C$3329,SMALL(IF('malzeme montaj'!$B$1:$B$3329=BW$3,IF('malzeme montaj'!$C$1:$C$3329&lt;&gt;"",ROW('malzeme montaj'!$C$1:$C$3329))),ROWS(BW$4:BW249))))</f>
        <v/>
      </c>
      <c r="BX249" s="34" t="str">
        <f t="array" ref="BX249">IF(ROWS(BX$4:BX249)&gt;BX$1,"",INDEX('malzeme montaj'!$C$1:$C$3329,SMALL(IF('malzeme montaj'!$B$1:$B$3329=BX$3,IF('malzeme montaj'!$C$1:$C$3329&lt;&gt;"",ROW('malzeme montaj'!$C$1:$C$3329))),ROWS(BX$4:BX249))))</f>
        <v/>
      </c>
      <c r="BY249" s="34" t="str">
        <f t="array" ref="BY249">IF(ROWS(BY$4:BY249)&gt;BY$1,"",INDEX('malzeme montaj'!$C$1:$C$3329,SMALL(IF('malzeme montaj'!$B$1:$B$3329=BY$3,IF('malzeme montaj'!$C$1:$C$3329&lt;&gt;"",ROW('malzeme montaj'!$C$1:$C$3329))),ROWS(BY$4:BY249))))</f>
        <v/>
      </c>
      <c r="BZ249" s="34" t="str">
        <f t="array" ref="BZ249">IF(ROWS(BZ$4:BZ249)&gt;BZ$1,"",INDEX('malzeme montaj'!$C$1:$C$3329,SMALL(IF('malzeme montaj'!$B$1:$B$3329=BZ$3,IF('malzeme montaj'!$C$1:$C$3329&lt;&gt;"",ROW('malzeme montaj'!$C$1:$C$3329))),ROWS(BZ$4:BZ249))))</f>
        <v/>
      </c>
      <c r="CA249" s="34" t="str">
        <f t="array" ref="CA249">IF(ROWS(CA$4:CA249)&gt;CA$1,"",INDEX('malzeme montaj'!$C$1:$C$3329,SMALL(IF('malzeme montaj'!$B$1:$B$3329=CA$3,IF('malzeme montaj'!$C$1:$C$3329&lt;&gt;"",ROW('malzeme montaj'!$C$1:$C$3329))),ROWS(CA$4:CA249))))</f>
        <v/>
      </c>
      <c r="CB249" s="34" t="str">
        <f t="array" ref="CB249">IF(ROWS(CB$4:CB249)&gt;CB$1,"",INDEX('malzeme montaj'!$C$1:$C$3329,SMALL(IF('malzeme montaj'!$B$1:$B$3329=CB$3,IF('malzeme montaj'!$C$1:$C$3329&lt;&gt;"",ROW('malzeme montaj'!$C$1:$C$3329))),ROWS(CB$4:CB249))))</f>
        <v/>
      </c>
      <c r="CC249" s="34" t="str">
        <f t="array" ref="CC249">IF(ROWS(CC$4:CC249)&gt;CC$1,"",INDEX('malzeme montaj'!$C$1:$C$3329,SMALL(IF('malzeme montaj'!$B$1:$B$3329=CC$3,IF('malzeme montaj'!$C$1:$C$3329&lt;&gt;"",ROW('malzeme montaj'!$C$1:$C$3329))),ROWS(CC$4:CC249))))</f>
        <v/>
      </c>
      <c r="CD249" s="34" t="str">
        <f t="array" ref="CD249">IF(ROWS(CD$4:CD249)&gt;CD$1,"",INDEX('malzeme montaj'!$C$1:$C$3329,SMALL(IF('malzeme montaj'!$B$1:$B$3329=CD$3,IF('malzeme montaj'!$C$1:$C$3329&lt;&gt;"",ROW('malzeme montaj'!$C$1:$C$3329))),ROWS(CD$4:CD249))))</f>
        <v/>
      </c>
      <c r="CE249" s="34" t="str">
        <f t="array" ref="CE249">IF(ROWS(CE$4:CE249)&gt;CE$1,"",INDEX('malzeme montaj'!$C$1:$C$3329,SMALL(IF('malzeme montaj'!$B$1:$B$3329=CE$3,IF('malzeme montaj'!$C$1:$C$3329&lt;&gt;"",ROW('malzeme montaj'!$C$1:$C$3329))),ROWS(CE$4:CE249))))</f>
        <v/>
      </c>
      <c r="CF249" s="34" t="str">
        <f t="array" ref="CF249">IF(ROWS(CF$4:CF249)&gt;CF$1,"",INDEX('malzeme montaj'!$C$1:$C$3329,SMALL(IF('malzeme montaj'!$B$1:$B$3329=CF$3,IF('malzeme montaj'!$C$1:$C$3329&lt;&gt;"",ROW('malzeme montaj'!$C$1:$C$3329))),ROWS(CF$4:CF249))))</f>
        <v/>
      </c>
      <c r="CG249" s="34" t="str">
        <f t="array" ref="CG249">IF(ROWS(CG$4:CG249)&gt;CG$1,"",INDEX('malzeme montaj'!$C$1:$C$3329,SMALL(IF('malzeme montaj'!$B$1:$B$3329=CG$3,IF('malzeme montaj'!$C$1:$C$3329&lt;&gt;"",ROW('malzeme montaj'!$C$1:$C$3329))),ROWS(CG$4:CG249))))</f>
        <v/>
      </c>
      <c r="CH249" s="34" t="str">
        <f t="array" ref="CH249">IF(ROWS(CH$4:CH249)&gt;CH$1,"",INDEX('malzeme montaj'!$C$1:$C$3329,SMALL(IF('malzeme montaj'!$B$1:$B$3329=CH$3,IF('malzeme montaj'!$C$1:$C$3329&lt;&gt;"",ROW('malzeme montaj'!$C$1:$C$3329))),ROWS(CH$4:CH249))))</f>
        <v/>
      </c>
      <c r="CI249" s="34" t="str">
        <f t="array" ref="CI249">IF(ROWS(CI$4:CI249)&gt;CI$1,"",INDEX('malzeme montaj'!$C$1:$C$3329,SMALL(IF('malzeme montaj'!$B$1:$B$3329=CI$3,IF('malzeme montaj'!$C$1:$C$3329&lt;&gt;"",ROW('malzeme montaj'!$C$1:$C$3329))),ROWS(CI$4:CI249))))</f>
        <v/>
      </c>
      <c r="CJ249" s="34" t="str">
        <f t="array" ref="CJ249">IF(ROWS(CJ$4:CJ249)&gt;CJ$1,"",INDEX('malzeme montaj'!$C$1:$C$3329,SMALL(IF('malzeme montaj'!$B$1:$B$3329=CJ$3,IF('malzeme montaj'!$C$1:$C$3329&lt;&gt;"",ROW('malzeme montaj'!$C$1:$C$3329))),ROWS(CJ$4:CJ249))))</f>
        <v/>
      </c>
      <c r="CK249" s="34" t="str">
        <f t="array" ref="CK249">IF(ROWS(CK$4:CK249)&gt;CK$1,"",INDEX('malzeme montaj'!$C$1:$C$3329,SMALL(IF('malzeme montaj'!$B$1:$B$3329=CK$3,IF('malzeme montaj'!$C$1:$C$3329&lt;&gt;"",ROW('malzeme montaj'!$C$1:$C$3329))),ROWS(CK$4:CK249))))</f>
        <v/>
      </c>
      <c r="CL249" s="34" t="str">
        <f t="array" ref="CL249">IF(ROWS(CL$4:CL249)&gt;CL$1,"",INDEX('malzeme montaj'!$C$1:$C$3329,SMALL(IF('malzeme montaj'!$B$1:$B$3329=CL$3,IF('malzeme montaj'!$C$1:$C$3329&lt;&gt;"",ROW('malzeme montaj'!$C$1:$C$3329))),ROWS(CL$4:CL249))))</f>
        <v/>
      </c>
      <c r="CM249" s="34" t="str">
        <f t="array" ref="CM249">IF(ROWS(CM$4:CM249)&gt;CM$1,"",INDEX('malzeme montaj'!$C$1:$C$3329,SMALL(IF('malzeme montaj'!$B$1:$B$3329=CM$3,IF('malzeme montaj'!$C$1:$C$3329&lt;&gt;"",ROW('malzeme montaj'!$C$1:$C$3329))),ROWS(CM$4:CM249))))</f>
        <v/>
      </c>
      <c r="CN249" s="34" t="str">
        <f t="array" ref="CN249">IF(ROWS(CN$4:CN249)&gt;CN$1,"",INDEX('malzeme montaj'!$C$1:$C$3329,SMALL(IF('malzeme montaj'!$B$1:$B$3329=CN$3,IF('malzeme montaj'!$C$1:$C$3329&lt;&gt;"",ROW('malzeme montaj'!$C$1:$C$3329))),ROWS(CN$4:CN249))))</f>
        <v/>
      </c>
      <c r="CO249" s="34" t="str">
        <f t="array" ref="CO249">IF(ROWS(CO$4:CO249)&gt;CO$1,"",INDEX('malzeme montaj'!$C$1:$C$3329,SMALL(IF('malzeme montaj'!$B$1:$B$3329=CO$3,IF('malzeme montaj'!$C$1:$C$3329&lt;&gt;"",ROW('malzeme montaj'!$C$1:$C$3329))),ROWS(CO$4:CO249))))</f>
        <v/>
      </c>
      <c r="CP249" s="34" t="str">
        <f t="array" ref="CP249">IF(ROWS(CP$4:CP249)&gt;CP$1,"",INDEX('malzeme montaj'!$C$1:$C$3329,SMALL(IF('malzeme montaj'!$B$1:$B$3329=CP$3,IF('malzeme montaj'!$C$1:$C$3329&lt;&gt;"",ROW('malzeme montaj'!$C$1:$C$3329))),ROWS(CP$4:CP249))))</f>
        <v/>
      </c>
      <c r="CQ249" s="34" t="str">
        <f t="array" ref="CQ249">IF(ROWS(CQ$4:CQ249)&gt;CQ$1,"",INDEX('malzeme montaj'!$C$1:$C$3329,SMALL(IF('malzeme montaj'!$B$1:$B$3329=CQ$3,IF('malzeme montaj'!$C$1:$C$3329&lt;&gt;"",ROW('malzeme montaj'!$C$1:$C$3329))),ROWS(CQ$4:CQ249))))</f>
        <v/>
      </c>
      <c r="CR249" s="34" t="str">
        <f t="array" ref="CR249">IF(ROWS(CR$4:CR249)&gt;CR$1,"",INDEX('malzeme montaj'!$C$1:$C$3329,SMALL(IF('malzeme montaj'!$B$1:$B$3329=CR$3,IF('malzeme montaj'!$C$1:$C$3329&lt;&gt;"",ROW('malzeme montaj'!$C$1:$C$3329))),ROWS(CR$4:CR249))))</f>
        <v/>
      </c>
      <c r="CS249" s="34" t="str">
        <f t="array" ref="CS249">IF(ROWS(CS$4:CS249)&gt;CS$1,"",INDEX('malzeme montaj'!$C$1:$C$3329,SMALL(IF('malzeme montaj'!$B$1:$B$3329=CS$3,IF('malzeme montaj'!$C$1:$C$3329&lt;&gt;"",ROW('malzeme montaj'!$C$1:$C$3329))),ROWS(CS$4:CS249))))</f>
        <v/>
      </c>
      <c r="CT249" s="34" t="str">
        <f t="array" ref="CT249">IF(ROWS(CT$4:CT249)&gt;CT$1,"",INDEX('malzeme montaj'!$C$1:$C$3329,SMALL(IF('malzeme montaj'!$B$1:$B$3329=CT$3,IF('malzeme montaj'!$C$1:$C$3329&lt;&gt;"",ROW('malzeme montaj'!$C$1:$C$3329))),ROWS(CT$4:CT249))))</f>
        <v/>
      </c>
      <c r="CU249" s="34" t="str">
        <f t="array" ref="CU249">IF(ROWS(CU$4:CU249)&gt;CU$1,"",INDEX('malzeme montaj'!$C$1:$C$3329,SMALL(IF('malzeme montaj'!$B$1:$B$3329=CU$3,IF('malzeme montaj'!$C$1:$C$3329&lt;&gt;"",ROW('malzeme montaj'!$C$1:$C$3329))),ROWS(CU$4:CU249))))</f>
        <v/>
      </c>
      <c r="CV249" s="34" t="str">
        <f t="array" ref="CV249">IF(ROWS(CV$4:CV249)&gt;CV$1,"",INDEX('malzeme montaj'!$C$1:$C$3329,SMALL(IF('malzeme montaj'!$B$1:$B$3329=CV$3,IF('malzeme montaj'!$C$1:$C$3329&lt;&gt;"",ROW('malzeme montaj'!$C$1:$C$3329))),ROWS(CV$4:CV249))))</f>
        <v/>
      </c>
      <c r="CW249" s="34" t="str">
        <f t="array" ref="CW249">IF(ROWS(CW$4:CW249)&gt;CW$1,"",INDEX('malzeme montaj'!$C$1:$C$3329,SMALL(IF('malzeme montaj'!$B$1:$B$3329=CW$3,IF('malzeme montaj'!$C$1:$C$3329&lt;&gt;"",ROW('malzeme montaj'!$C$1:$C$3329))),ROWS(CW$4:CW249))))</f>
        <v/>
      </c>
      <c r="CX249" s="34" t="str">
        <f t="array" ref="CX249">IF(ROWS(CX$4:CX249)&gt;CX$1,"",INDEX('malzeme montaj'!$C$1:$C$3329,SMALL(IF('malzeme montaj'!$B$1:$B$3329=CX$3,IF('malzeme montaj'!$C$1:$C$3329&lt;&gt;"",ROW('malzeme montaj'!$C$1:$C$3329))),ROWS(CX$4:CX249))))</f>
        <v/>
      </c>
      <c r="CY249" s="34" t="str">
        <f t="array" ref="CY249">IF(ROWS(CY$4:CY249)&gt;CY$1,"",INDEX('malzeme montaj'!$C$1:$C$3329,SMALL(IF('malzeme montaj'!$B$1:$B$3329=CY$3,IF('malzeme montaj'!$C$1:$C$3329&lt;&gt;"",ROW('malzeme montaj'!$C$1:$C$3329))),ROWS(CY$4:CY249))))</f>
        <v/>
      </c>
      <c r="CZ249" s="34" t="str">
        <f t="array" ref="CZ249">IF(ROWS(CZ$4:CZ249)&gt;CZ$1,"",INDEX('malzeme montaj'!$C$1:$C$3329,SMALL(IF('malzeme montaj'!$B$1:$B$3329=CZ$3,IF('malzeme montaj'!$C$1:$C$3329&lt;&gt;"",ROW('malzeme montaj'!$C$1:$C$3329))),ROWS(CZ$4:CZ249))))</f>
        <v/>
      </c>
      <c r="DA249" s="34" t="str">
        <f t="array" ref="DA249">IF(ROWS(DA$4:DA249)&gt;DA$1,"",INDEX('malzeme montaj'!$C$1:$C$3329,SMALL(IF('malzeme montaj'!$B$1:$B$3329=DA$3,IF('malzeme montaj'!$C$1:$C$3329&lt;&gt;"",ROW('malzeme montaj'!$C$1:$C$3329))),ROWS(DA$4:DA249))))</f>
        <v/>
      </c>
      <c r="DB249" s="34" t="str">
        <f t="array" ref="DB249">IF(ROWS(DB$4:DB249)&gt;DB$1,"",INDEX('malzeme montaj'!$C$1:$C$3329,SMALL(IF('malzeme montaj'!$B$1:$B$3329=DB$3,IF('malzeme montaj'!$C$1:$C$3329&lt;&gt;"",ROW('malzeme montaj'!$C$1:$C$3329))),ROWS(DB$4:DB249))))</f>
        <v/>
      </c>
      <c r="DC249" s="34" t="str">
        <f t="array" ref="DC249">IF(ROWS(DC$4:DC249)&gt;DC$1,"",INDEX('malzeme montaj'!$C$1:$C$3329,SMALL(IF('malzeme montaj'!$B$1:$B$3329=DC$3,IF('malzeme montaj'!$C$1:$C$3329&lt;&gt;"",ROW('malzeme montaj'!$C$1:$C$3329))),ROWS(DC$4:DC249))))</f>
        <v/>
      </c>
      <c r="DD249" s="34" t="str">
        <f t="array" ref="DD249">IF(ROWS(DD$4:DD249)&gt;DD$1,"",INDEX('malzeme montaj'!$C$1:$C$3329,SMALL(IF('malzeme montaj'!$B$1:$B$3329=DD$3,IF('malzeme montaj'!$C$1:$C$3329&lt;&gt;"",ROW('malzeme montaj'!$C$1:$C$3329))),ROWS(DD$4:DD249))))</f>
        <v/>
      </c>
      <c r="DE249" s="34" t="str">
        <f t="array" ref="DE249">IF(ROWS(DE$4:DE249)&gt;DE$1,"",INDEX('malzeme montaj'!$C$1:$C$3329,SMALL(IF('malzeme montaj'!$B$1:$B$3329=DE$3,IF('malzeme montaj'!$C$1:$C$3329&lt;&gt;"",ROW('malzeme montaj'!$C$1:$C$3329))),ROWS(DE$4:DE249))))</f>
        <v/>
      </c>
      <c r="DF249" s="34" t="str">
        <f t="array" ref="DF249">IF(ROWS(DF$4:DF249)&gt;DF$1,"",INDEX('malzeme montaj'!$C$1:$C$3329,SMALL(IF('malzeme montaj'!$B$1:$B$3329=DF$3,IF('malzeme montaj'!$C$1:$C$3329&lt;&gt;"",ROW('malzeme montaj'!$C$1:$C$3329))),ROWS(DF$4:DF249))))</f>
        <v/>
      </c>
      <c r="DG249" s="34" t="str">
        <f t="array" ref="DG249">IF(ROWS(DG$4:DG249)&gt;DG$1,"",INDEX('malzeme montaj'!$C$1:$C$3329,SMALL(IF('malzeme montaj'!$B$1:$B$3329=DG$3,IF('malzeme montaj'!$C$1:$C$3329&lt;&gt;"",ROW('malzeme montaj'!$C$1:$C$3329))),ROWS(DG$4:DG249))))</f>
        <v/>
      </c>
      <c r="DH249" s="34" t="str">
        <f t="array" ref="DH249">IF(ROWS(DH$4:DH249)&gt;DH$1,"",INDEX('malzeme montaj'!$C$1:$C$3329,SMALL(IF('malzeme montaj'!$B$1:$B$3329=DH$3,IF('malzeme montaj'!$C$1:$C$3329&lt;&gt;"",ROW('malzeme montaj'!$C$1:$C$3329))),ROWS(DH$4:DH249))))</f>
        <v/>
      </c>
      <c r="DI249" s="34" t="str">
        <f t="array" ref="DI249">IF(ROWS(DI$4:DI249)&gt;DI$1,"",INDEX('malzeme montaj'!$C$1:$C$3329,SMALL(IF('malzeme montaj'!$B$1:$B$3329=DI$3,IF('malzeme montaj'!$C$1:$C$3329&lt;&gt;"",ROW('malzeme montaj'!$C$1:$C$3329))),ROWS(DI$4:DI249))))</f>
        <v/>
      </c>
      <c r="DJ249" s="34" t="str">
        <f t="array" ref="DJ249">IF(ROWS(DJ$4:DJ249)&gt;DJ$1,"",INDEX('malzeme montaj'!$C$1:$C$3329,SMALL(IF('malzeme montaj'!$B$1:$B$3329=DJ$3,IF('malzeme montaj'!$C$1:$C$3329&lt;&gt;"",ROW('malzeme montaj'!$C$1:$C$3329))),ROWS(DJ$4:DJ249))))</f>
        <v/>
      </c>
      <c r="DK249" s="34" t="str">
        <f t="array" ref="DK249">IF(ROWS(DK$4:DK249)&gt;DK$1,"",INDEX('malzeme montaj'!$C$1:$C$3329,SMALL(IF('malzeme montaj'!$B$1:$B$3329=DK$3,IF('malzeme montaj'!$C$1:$C$3329&lt;&gt;"",ROW('malzeme montaj'!$C$1:$C$3329))),ROWS(DK$4:DK249))))</f>
        <v/>
      </c>
      <c r="DL249" s="34" t="str">
        <f t="array" ref="DL249">IF(ROWS(DL$4:DL249)&gt;DL$1,"",INDEX('malzeme montaj'!$C$1:$C$3329,SMALL(IF('malzeme montaj'!$B$1:$B$3329=DL$3,IF('malzeme montaj'!$C$1:$C$3329&lt;&gt;"",ROW('malzeme montaj'!$C$1:$C$3329))),ROWS(DL$4:DL249))))</f>
        <v/>
      </c>
      <c r="DM249" s="34" t="str">
        <f t="array" ref="DM249">IF(ROWS(DM$4:DM249)&gt;DM$1,"",INDEX('malzeme montaj'!$C$1:$C$3329,SMALL(IF('malzeme montaj'!$B$1:$B$3329=DM$3,IF('malzeme montaj'!$C$1:$C$3329&lt;&gt;"",ROW('malzeme montaj'!$C$1:$C$3329))),ROWS(DM$4:DM249))))</f>
        <v/>
      </c>
      <c r="DN249" s="34" t="str">
        <f t="array" ref="DN249">IF(ROWS(DN$4:DN249)&gt;DN$1,"",INDEX('malzeme montaj'!$C$1:$C$3329,SMALL(IF('malzeme montaj'!$B$1:$B$3329=DN$3,IF('malzeme montaj'!$C$1:$C$3329&lt;&gt;"",ROW('malzeme montaj'!$C$1:$C$3329))),ROWS(DN$4:DN249))))</f>
        <v/>
      </c>
      <c r="DO249" s="34" t="str">
        <f t="array" ref="DO249">IF(ROWS(DO$4:DO249)&gt;DO$1,"",INDEX('malzeme montaj'!$C$1:$C$3329,SMALL(IF('malzeme montaj'!$B$1:$B$3329=DO$3,IF('malzeme montaj'!$C$1:$C$3329&lt;&gt;"",ROW('malzeme montaj'!$C$1:$C$3329))),ROWS(DO$4:DO249))))</f>
        <v/>
      </c>
      <c r="DP249" s="34" t="str">
        <f t="array" ref="DP249">IF(ROWS(DP$4:DP249)&gt;DP$1,"",INDEX('malzeme montaj'!$C$1:$C$3329,SMALL(IF('malzeme montaj'!$B$1:$B$3329=DP$3,IF('malzeme montaj'!$C$1:$C$3329&lt;&gt;"",ROW('malzeme montaj'!$C$1:$C$3329))),ROWS(DP$4:DP249))))</f>
        <v/>
      </c>
      <c r="DQ249" s="34" t="str">
        <f t="array" ref="DQ249">IF(ROWS(DQ$4:DQ249)&gt;DQ$1,"",INDEX('malzeme montaj'!$C$1:$C$3329,SMALL(IF('malzeme montaj'!$B$1:$B$3329=DQ$3,IF('malzeme montaj'!$C$1:$C$3329&lt;&gt;"",ROW('malzeme montaj'!$C$1:$C$3329))),ROWS(DQ$4:DQ249))))</f>
        <v/>
      </c>
      <c r="DR249" s="34" t="str">
        <f t="array" ref="DR249">IF(ROWS(DR$4:DR249)&gt;DR$1,"",INDEX('malzeme montaj'!$C$1:$C$3329,SMALL(IF('malzeme montaj'!$B$1:$B$3329=DR$3,IF('malzeme montaj'!$C$1:$C$3329&lt;&gt;"",ROW('malzeme montaj'!$C$1:$C$3329))),ROWS(DR$4:DR249))))</f>
        <v/>
      </c>
      <c r="DS249" s="34" t="str">
        <f t="array" ref="DS249">IF(ROWS(DS$4:DS249)&gt;DS$1,"",INDEX('malzeme montaj'!$C$1:$C$3329,SMALL(IF('malzeme montaj'!$B$1:$B$3329=DS$3,IF('malzeme montaj'!$C$1:$C$3329&lt;&gt;"",ROW('malzeme montaj'!$C$1:$C$3329))),ROWS(DS$4:DS249))))</f>
        <v/>
      </c>
      <c r="DT249" s="34" t="str">
        <f t="array" ref="DT249">IF(ROWS(DT$4:DT249)&gt;DT$1,"",INDEX('malzeme montaj'!$C$1:$C$3329,SMALL(IF('malzeme montaj'!$B$1:$B$3329=DT$3,IF('malzeme montaj'!$C$1:$C$3329&lt;&gt;"",ROW('malzeme montaj'!$C$1:$C$3329))),ROWS(DT$4:DT249))))</f>
        <v/>
      </c>
      <c r="DU249" s="34" t="str">
        <f t="array" ref="DU249">IF(ROWS(DU$4:DU249)&gt;DU$1,"",INDEX('malzeme montaj'!$C$1:$C$3329,SMALL(IF('malzeme montaj'!$B$1:$B$3329=DU$3,IF('malzeme montaj'!$C$1:$C$3329&lt;&gt;"",ROW('malzeme montaj'!$C$1:$C$3329))),ROWS(DU$4:DU249))))</f>
        <v/>
      </c>
      <c r="DV249" s="34" t="str">
        <f t="array" ref="DV249">IF(ROWS(DV$4:DV249)&gt;DV$1,"",INDEX('malzeme montaj'!$C$1:$C$3329,SMALL(IF('malzeme montaj'!$B$1:$B$3329=DV$3,IF('malzeme montaj'!$C$1:$C$3329&lt;&gt;"",ROW('malzeme montaj'!$C$1:$C$3329))),ROWS(DV$4:DV249))))</f>
        <v/>
      </c>
      <c r="DW249" s="34" t="str">
        <f t="array" ref="DW249">IF(ROWS(DW$4:DW249)&gt;DW$1,"",INDEX('malzeme montaj'!$C$1:$C$3329,SMALL(IF('malzeme montaj'!$B$1:$B$3329=DW$3,IF('malzeme montaj'!$C$1:$C$3329&lt;&gt;"",ROW('malzeme montaj'!$C$1:$C$3329))),ROWS(DW$4:DW249))))</f>
        <v/>
      </c>
      <c r="DX249" s="34" t="str">
        <f t="array" ref="DX249">IF(ROWS(DX$4:DX249)&gt;DX$1,"",INDEX('malzeme montaj'!$C$1:$C$3329,SMALL(IF('malzeme montaj'!$B$1:$B$3329=DX$3,IF('malzeme montaj'!$C$1:$C$3329&lt;&gt;"",ROW('malzeme montaj'!$C$1:$C$3329))),ROWS(DX$4:DX249))))</f>
        <v/>
      </c>
      <c r="DY249" s="34" t="str">
        <f t="array" ref="DY249">IF(ROWS(DY$4:DY249)&gt;DY$1,"",INDEX('malzeme montaj'!$C$1:$C$3329,SMALL(IF('malzeme montaj'!$B$1:$B$3329=DY$3,IF('malzeme montaj'!$C$1:$C$3329&lt;&gt;"",ROW('malzeme montaj'!$C$1:$C$3329))),ROWS(DY$4:DY249))))</f>
        <v/>
      </c>
      <c r="DZ249" s="34" t="str">
        <f t="array" ref="DZ249">IF(ROWS(DZ$4:DZ249)&gt;DZ$1,"",INDEX('malzeme montaj'!$C$1:$C$3329,SMALL(IF('malzeme montaj'!$B$1:$B$3329=DZ$3,IF('malzeme montaj'!$C$1:$C$3329&lt;&gt;"",ROW('malzeme montaj'!$C$1:$C$3329))),ROWS(DZ$4:DZ249))))</f>
        <v/>
      </c>
      <c r="EA249" s="34" t="str">
        <f t="array" ref="EA249">IF(ROWS(EA$4:EA249)&gt;EA$1,"",INDEX('malzeme montaj'!$C$1:$C$3329,SMALL(IF('malzeme montaj'!$B$1:$B$3329=EA$3,IF('malzeme montaj'!$C$1:$C$3329&lt;&gt;"",ROW('malzeme montaj'!$C$1:$C$3329))),ROWS(EA$4:EA249))))</f>
        <v/>
      </c>
      <c r="EB249" s="34" t="str">
        <f t="array" ref="EB249">IF(ROWS(EB$4:EB249)&gt;EB$1,"",INDEX('malzeme montaj'!$C$1:$C$3329,SMALL(IF('malzeme montaj'!$B$1:$B$3329=EB$3,IF('malzeme montaj'!$C$1:$C$3329&lt;&gt;"",ROW('malzeme montaj'!$C$1:$C$3329))),ROWS(EB$4:EB249))))</f>
        <v/>
      </c>
      <c r="EC249" s="34" t="str">
        <f t="array" ref="EC249">IF(ROWS(EC$4:EC249)&gt;EC$1,"",INDEX('malzeme montaj'!$C$1:$C$3329,SMALL(IF('malzeme montaj'!$B$1:$B$3329=EC$3,IF('malzeme montaj'!$C$1:$C$3329&lt;&gt;"",ROW('malzeme montaj'!$C$1:$C$3329))),ROWS(EC$4:EC249))))</f>
        <v/>
      </c>
      <c r="ED249" s="34" t="str">
        <f t="array" ref="ED249">IF(ROWS(ED$4:ED249)&gt;ED$1,"",INDEX('malzeme montaj'!$C$1:$C$3329,SMALL(IF('malzeme montaj'!$B$1:$B$3329=ED$3,IF('malzeme montaj'!$C$1:$C$3329&lt;&gt;"",ROW('malzeme montaj'!$C$1:$C$3329))),ROWS(ED$4:ED249))))</f>
        <v/>
      </c>
      <c r="EE249" s="34" t="str">
        <f t="array" ref="EE249">IF(ROWS(EE$4:EE249)&gt;EE$1,"",INDEX('malzeme montaj'!$C$1:$C$3329,SMALL(IF('malzeme montaj'!$B$1:$B$3329=EE$3,IF('malzeme montaj'!$C$1:$C$3329&lt;&gt;"",ROW('malzeme montaj'!$C$1:$C$3329))),ROWS(EE$4:EE249))))</f>
        <v/>
      </c>
      <c r="EF249" s="34" t="str">
        <f t="array" ref="EF249">IF(ROWS(EF$4:EF249)&gt;EF$1,"",INDEX('malzeme montaj'!$C$1:$C$3329,SMALL(IF('malzeme montaj'!$B$1:$B$3329=EF$3,IF('malzeme montaj'!$C$1:$C$3329&lt;&gt;"",ROW('malzeme montaj'!$C$1:$C$3329))),ROWS(EF$4:EF249))))</f>
        <v/>
      </c>
      <c r="EG249" s="34" t="str">
        <f t="array" ref="EG249">IF(ROWS(EG$4:EG249)&gt;EG$1,"",INDEX('malzeme montaj'!$C$1:$C$3329,SMALL(IF('malzeme montaj'!$B$1:$B$3329=EG$3,IF('malzeme montaj'!$C$1:$C$3329&lt;&gt;"",ROW('malzeme montaj'!$C$1:$C$3329))),ROWS(EG$4:EG249))))</f>
        <v/>
      </c>
      <c r="EH249" s="34" t="str">
        <f t="array" ref="EH249">IF(ROWS(EH$4:EH249)&gt;EH$1,"",INDEX('malzeme montaj'!$C$1:$C$3329,SMALL(IF('malzeme montaj'!$B$1:$B$3329=EH$3,IF('malzeme montaj'!$C$1:$C$3329&lt;&gt;"",ROW('malzeme montaj'!$C$1:$C$3329))),ROWS(EH$4:EH249))))</f>
        <v/>
      </c>
      <c r="EI249" s="34" t="str">
        <f t="array" ref="EI249">IF(ROWS(EI$4:EI249)&gt;EI$1,"",INDEX('malzeme montaj'!$C$1:$C$3329,SMALL(IF('malzeme montaj'!$B$1:$B$3329=EI$3,IF('malzeme montaj'!$C$1:$C$3329&lt;&gt;"",ROW('malzeme montaj'!$C$1:$C$3329))),ROWS(EI$4:EI249))))</f>
        <v/>
      </c>
      <c r="EJ249" s="34" t="str">
        <f t="array" ref="EJ249">IF(ROWS(EJ$4:EJ249)&gt;EJ$1,"",INDEX('malzeme montaj'!$C$1:$C$3329,SMALL(IF('malzeme montaj'!$B$1:$B$3329=EJ$3,IF('malzeme montaj'!$C$1:$C$3329&lt;&gt;"",ROW('malzeme montaj'!$C$1:$C$3329))),ROWS(EJ$4:EJ249))))</f>
        <v/>
      </c>
      <c r="EK249" s="34" t="str">
        <f t="array" ref="EK249">IF(ROWS(EK$4:EK249)&gt;EK$1,"",INDEX('malzeme montaj'!$C$1:$C$3329,SMALL(IF('malzeme montaj'!$B$1:$B$3329=EK$3,IF('malzeme montaj'!$C$1:$C$3329&lt;&gt;"",ROW('malzeme montaj'!$C$1:$C$3329))),ROWS(EK$4:EK249))))</f>
        <v/>
      </c>
      <c r="EL249" s="34" t="str">
        <f t="array" ref="EL249">IF(ROWS(EL$4:EL249)&gt;EL$1,"",INDEX('malzeme montaj'!$C$1:$C$3329,SMALL(IF('malzeme montaj'!$B$1:$B$3329=EL$3,IF('malzeme montaj'!$C$1:$C$3329&lt;&gt;"",ROW('malzeme montaj'!$C$1:$C$3329))),ROWS(EL$4:EL249))))</f>
        <v/>
      </c>
      <c r="EM249" s="34" t="str">
        <f t="array" ref="EM249">IF(ROWS(EM$4:EM249)&gt;EM$1,"",INDEX('malzeme montaj'!$C$1:$C$3329,SMALL(IF('malzeme montaj'!$B$1:$B$3329=EM$3,IF('malzeme montaj'!$C$1:$C$3329&lt;&gt;"",ROW('malzeme montaj'!$C$1:$C$3329))),ROWS(EM$4:EM249))))</f>
        <v/>
      </c>
      <c r="EN249" s="34" t="str">
        <f t="array" ref="EN249">IF(ROWS(EN$4:EN249)&gt;EN$1,"",INDEX('malzeme montaj'!$C$1:$C$3329,SMALL(IF('malzeme montaj'!$B$1:$B$3329=EN$3,IF('malzeme montaj'!$C$1:$C$3329&lt;&gt;"",ROW('malzeme montaj'!$C$1:$C$3329))),ROWS(EN$4:EN249))))</f>
        <v/>
      </c>
      <c r="EO249" s="34" t="str">
        <f t="array" ref="EO249">IF(ROWS(EO$4:EO249)&gt;EO$1,"",INDEX('malzeme montaj'!$C$1:$C$3329,SMALL(IF('malzeme montaj'!$B$1:$B$3329=EO$3,IF('malzeme montaj'!$C$1:$C$3329&lt;&gt;"",ROW('malzeme montaj'!$C$1:$C$3329))),ROWS(EO$4:EO249))))</f>
        <v/>
      </c>
      <c r="EP249" s="34" t="str">
        <f t="array" ref="EP249">IF(ROWS(EP$4:EP249)&gt;EP$1,"",INDEX('malzeme montaj'!$C$1:$C$3329,SMALL(IF('malzeme montaj'!$B$1:$B$3329=EP$3,IF('malzeme montaj'!$C$1:$C$3329&lt;&gt;"",ROW('malzeme montaj'!$C$1:$C$3329))),ROWS(EP$4:EP249))))</f>
        <v/>
      </c>
      <c r="EQ249" s="34" t="str">
        <f t="array" ref="EQ249">IF(ROWS(EQ$4:EQ249)&gt;EQ$1,"",INDEX('malzeme montaj'!$C$1:$C$3329,SMALL(IF('malzeme montaj'!$B$1:$B$3329=EQ$3,IF('malzeme montaj'!$C$1:$C$3329&lt;&gt;"",ROW('malzeme montaj'!$C$1:$C$3329))),ROWS(EQ$4:EQ249))))</f>
        <v/>
      </c>
      <c r="ER249" s="34" t="str">
        <f t="array" ref="ER249">IF(ROWS(ER$4:ER249)&gt;ER$1,"",INDEX('malzeme montaj'!$C$1:$C$3329,SMALL(IF('malzeme montaj'!$B$1:$B$3329=ER$3,IF('malzeme montaj'!$C$1:$C$3329&lt;&gt;"",ROW('malzeme montaj'!$C$1:$C$3329))),ROWS(ER$4:ER249))))</f>
        <v/>
      </c>
      <c r="ES249" s="34" t="str">
        <f t="array" ref="ES249">IF(ROWS(ES$4:ES249)&gt;ES$1,"",INDEX('malzeme montaj'!$C$1:$C$3329,SMALL(IF('malzeme montaj'!$B$1:$B$3329=ES$3,IF('malzeme montaj'!$C$1:$C$3329&lt;&gt;"",ROW('malzeme montaj'!$C$1:$C$3329))),ROWS(ES$4:ES249))))</f>
        <v/>
      </c>
      <c r="ET249" s="34" t="str">
        <f t="array" ref="ET249">IF(ROWS(ET$4:ET249)&gt;ET$1,"",INDEX('malzeme montaj'!$C$1:$C$3329,SMALL(IF('malzeme montaj'!$B$1:$B$3329=ET$3,IF('malzeme montaj'!$C$1:$C$3329&lt;&gt;"",ROW('malzeme montaj'!$C$1:$C$3329))),ROWS(ET$4:ET249))))</f>
        <v/>
      </c>
      <c r="EU249" s="34" t="str">
        <f t="array" ref="EU249">IF(ROWS(EU$4:EU249)&gt;EU$1,"",INDEX('malzeme montaj'!$C$1:$C$3329,SMALL(IF('malzeme montaj'!$B$1:$B$3329=EU$3,IF('malzeme montaj'!$C$1:$C$3329&lt;&gt;"",ROW('malzeme montaj'!$C$1:$C$3329))),ROWS(EU$4:EU249))))</f>
        <v/>
      </c>
      <c r="EV249" s="34" t="str">
        <f t="array" ref="EV249">IF(ROWS(EV$4:EV249)&gt;EV$1,"",INDEX('malzeme montaj'!$C$1:$C$3329,SMALL(IF('malzeme montaj'!$B$1:$B$3329=EV$3,IF('malzeme montaj'!$C$1:$C$3329&lt;&gt;"",ROW('malzeme montaj'!$C$1:$C$3329))),ROWS(EV$4:EV249))))</f>
        <v/>
      </c>
      <c r="EW249" s="34" t="str">
        <f t="array" ref="EW249">IF(ROWS(EW$4:EW249)&gt;EW$1,"",INDEX('malzeme montaj'!$C$1:$C$3329,SMALL(IF('malzeme montaj'!$B$1:$B$3329=EW$3,IF('malzeme montaj'!$C$1:$C$3329&lt;&gt;"",ROW('malzeme montaj'!$C$1:$C$3329))),ROWS(EW$4:EW249))))</f>
        <v/>
      </c>
    </row>
    <row r="250" spans="1:153" ht="12.75" customHeight="1">
      <c r="A250" s="38" t="str">
        <f t="array" ref="A250">IF(ROWS(A$4:A250)&gt;A$1,"",INDEX('malzeme montaj'!$C$1:$C$3329,SMALL(IF('malzeme montaj'!$B$1:$B$3329=A$3,IF('malzeme montaj'!$C$1:$C$3329&lt;&gt;"",ROW('malzeme montaj'!$C$1:$C$3329))),ROWS(A$4:A250))))</f>
        <v/>
      </c>
      <c r="B250" s="38" t="str">
        <f t="array" ref="B250">IF(ROWS(B$4:B250)&gt;B$1,"",INDEX('malzeme montaj'!$C$1:$C$3329,SMALL(IF('malzeme montaj'!$B$1:$B$3329=B$3,IF('malzeme montaj'!$C$1:$C$3329&lt;&gt;"",ROW('malzeme montaj'!$C$1:$C$3329))),ROWS(B$4:B250))))</f>
        <v/>
      </c>
      <c r="C250" s="38" t="str">
        <f t="array" ref="C250">IF(ROWS(C$4:C250)&gt;C$1,"",INDEX('malzeme montaj'!$C$1:$C$3329,SMALL(IF('malzeme montaj'!$B$1:$B$3329=C$3,IF('malzeme montaj'!$C$1:$C$3329&lt;&gt;"",ROW('malzeme montaj'!$C$1:$C$3329))),ROWS(C$4:C250))))</f>
        <v/>
      </c>
      <c r="D250" s="38" t="str">
        <f t="array" ref="D250">IF(ROWS(D$4:D250)&gt;D$1,"",INDEX('malzeme montaj'!$C$1:$C$3329,SMALL(IF('malzeme montaj'!$B$1:$B$3329=D$3,IF('malzeme montaj'!$C$1:$C$3329&lt;&gt;"",ROW('malzeme montaj'!$C$1:$C$3329))),ROWS(D$4:D250))))</f>
        <v/>
      </c>
      <c r="E250" s="38" t="str">
        <f t="array" ref="E250">IF(ROWS(E$4:E250)&gt;E$1,"",INDEX('malzeme montaj'!$C$1:$C$3329,SMALL(IF('malzeme montaj'!$B$1:$B$3329=E$3,IF('malzeme montaj'!$C$1:$C$3329&lt;&gt;"",ROW('malzeme montaj'!$C$1:$C$3329))),ROWS(E$4:E250))))</f>
        <v/>
      </c>
      <c r="F250" s="38" t="str">
        <f t="array" ref="F250">IF(ROWS(F$4:F250)&gt;F$1,"",INDEX('malzeme montaj'!$C$1:$C$3329,SMALL(IF('malzeme montaj'!$B$1:$B$3329=F$3,IF('malzeme montaj'!$C$1:$C$3329&lt;&gt;"",ROW('malzeme montaj'!$C$1:$C$3329))),ROWS(F$4:F250))))</f>
        <v/>
      </c>
      <c r="G250" s="38" t="str">
        <f t="array" ref="G250">IF(ROWS(G$4:G250)&gt;G$1,"",INDEX('malzeme montaj'!$C$1:$C$3329,SMALL(IF('malzeme montaj'!$B$1:$B$3329=G$3,IF('malzeme montaj'!$C$1:$C$3329&lt;&gt;"",ROW('malzeme montaj'!$C$1:$C$3329))),ROWS(G$4:G250))))</f>
        <v/>
      </c>
      <c r="H250" s="38" t="str">
        <f t="array" ref="H250">IF(ROWS(H$4:H250)&gt;H$1,"",INDEX('malzeme montaj'!$C$1:$C$3329,SMALL(IF('malzeme montaj'!$B$1:$B$3329=H$3,IF('malzeme montaj'!$C$1:$C$3329&lt;&gt;"",ROW('malzeme montaj'!$C$1:$C$3329))),ROWS(H$4:H250))))</f>
        <v/>
      </c>
      <c r="I250" s="38" t="str">
        <f t="array" ref="I250">IF(ROWS(I$4:I250)&gt;I$1,"",INDEX('malzeme montaj'!$C$1:$C$3329,SMALL(IF('malzeme montaj'!$B$1:$B$3329=I$3,IF('malzeme montaj'!$C$1:$C$3329&lt;&gt;"",ROW('malzeme montaj'!$C$1:$C$3329))),ROWS(I$4:I250))))</f>
        <v/>
      </c>
      <c r="J250" s="38" t="str">
        <f t="array" ref="J250">IF(ROWS(J$4:J250)&gt;J$1,"",INDEX('malzeme montaj'!$C$1:$C$3329,SMALL(IF('malzeme montaj'!$B$1:$B$3329=J$3,IF('malzeme montaj'!$C$1:$C$3329&lt;&gt;"",ROW('malzeme montaj'!$C$1:$C$3329))),ROWS(J$4:J250))))</f>
        <v/>
      </c>
      <c r="K250" s="38" t="str">
        <f t="array" ref="K250">IF(ROWS(K$4:K250)&gt;K$1,"",INDEX('malzeme montaj'!$C$1:$C$3329,SMALL(IF('malzeme montaj'!$B$1:$B$3329=K$3,IF('malzeme montaj'!$C$1:$C$3329&lt;&gt;"",ROW('malzeme montaj'!$C$1:$C$3329))),ROWS(K$4:K250))))</f>
        <v/>
      </c>
      <c r="L250" s="38" t="str">
        <f t="array" ref="L250">IF(ROWS(L$4:L250)&gt;L$1,"",INDEX('malzeme montaj'!$C$1:$C$3329,SMALL(IF('malzeme montaj'!$B$1:$B$3329=L$3,IF('malzeme montaj'!$C$1:$C$3329&lt;&gt;"",ROW('malzeme montaj'!$C$1:$C$3329))),ROWS(L$4:L250))))</f>
        <v/>
      </c>
      <c r="M250" s="38" t="str">
        <f t="array" ref="M250">IF(ROWS(M$4:M250)&gt;M$1,"",INDEX('malzeme montaj'!$C$1:$C$3329,SMALL(IF('malzeme montaj'!$B$1:$B$3329=M$3,IF('malzeme montaj'!$C$1:$C$3329&lt;&gt;"",ROW('malzeme montaj'!$C$1:$C$3329))),ROWS(M$4:M250))))</f>
        <v/>
      </c>
      <c r="N250" s="38" t="str">
        <f t="array" ref="N250">IF(ROWS(N$4:N250)&gt;N$1,"",INDEX('malzeme montaj'!$C$1:$C$3329,SMALL(IF('malzeme montaj'!$B$1:$B$3329=N$3,IF('malzeme montaj'!$C$1:$C$3329&lt;&gt;"",ROW('malzeme montaj'!$C$1:$C$3329))),ROWS(N$4:N250))))</f>
        <v/>
      </c>
      <c r="O250" s="38" t="str">
        <f t="array" ref="O250">IF(ROWS(O$4:O250)&gt;O$1,"",INDEX('malzeme montaj'!$C$1:$C$3329,SMALL(IF('malzeme montaj'!$B$1:$B$3329=O$3,IF('malzeme montaj'!$C$1:$C$3329&lt;&gt;"",ROW('malzeme montaj'!$C$1:$C$3329))),ROWS(O$4:O250))))</f>
        <v/>
      </c>
      <c r="P250" s="38" t="str">
        <f t="array" ref="P250">IF(ROWS(P$4:P250)&gt;P$1,"",INDEX('malzeme montaj'!$C$1:$C$3329,SMALL(IF('malzeme montaj'!$B$1:$B$3329=P$3,IF('malzeme montaj'!$C$1:$C$3329&lt;&gt;"",ROW('malzeme montaj'!$C$1:$C$3329))),ROWS(P$4:P250))))</f>
        <v/>
      </c>
      <c r="Q250" s="38" t="str">
        <f t="array" ref="Q250">IF(ROWS(Q$4:Q250)&gt;Q$1,"",INDEX('malzeme montaj'!$C$1:$C$3329,SMALL(IF('malzeme montaj'!$B$1:$B$3329=Q$3,IF('malzeme montaj'!$C$1:$C$3329&lt;&gt;"",ROW('malzeme montaj'!$C$1:$C$3329))),ROWS(Q$4:Q250))))</f>
        <v/>
      </c>
      <c r="R250" s="38" t="str">
        <f t="array" ref="R250">IF(ROWS(R$4:R250)&gt;R$1,"",INDEX('malzeme montaj'!$C$1:$C$3329,SMALL(IF('malzeme montaj'!$B$1:$B$3329=R$3,IF('malzeme montaj'!$C$1:$C$3329&lt;&gt;"",ROW('malzeme montaj'!$C$1:$C$3329))),ROWS(R$4:R250))))</f>
        <v/>
      </c>
      <c r="S250" s="38" t="str">
        <f t="array" ref="S250">IF(ROWS(S$4:S250)&gt;S$1,"",INDEX('malzeme montaj'!$C$1:$C$3329,SMALL(IF('malzeme montaj'!$B$1:$B$3329=S$3,IF('malzeme montaj'!$C$1:$C$3329&lt;&gt;"",ROW('malzeme montaj'!$C$1:$C$3329))),ROWS(S$4:S250))))</f>
        <v/>
      </c>
      <c r="T250" s="38" t="str">
        <f t="array" ref="T250">IF(ROWS(T$4:T250)&gt;T$1,"",INDEX('malzeme montaj'!$C$1:$C$3329,SMALL(IF('malzeme montaj'!$B$1:$B$3329=T$3,IF('malzeme montaj'!$C$1:$C$3329&lt;&gt;"",ROW('malzeme montaj'!$C$1:$C$3329))),ROWS(T$4:T250))))</f>
        <v/>
      </c>
      <c r="U250" s="38" t="str">
        <f t="array" ref="U250">IF(ROWS(U$4:U250)&gt;U$1,"",INDEX('malzeme montaj'!$C$1:$C$3329,SMALL(IF('malzeme montaj'!$B$1:$B$3329=U$3,IF('malzeme montaj'!$C$1:$C$3329&lt;&gt;"",ROW('malzeme montaj'!$C$1:$C$3329))),ROWS(U$4:U250))))</f>
        <v/>
      </c>
      <c r="V250" s="38" t="str">
        <f t="array" ref="V250">IF(ROWS(V$4:V250)&gt;V$1,"",INDEX('malzeme montaj'!$C$1:$C$3329,SMALL(IF('malzeme montaj'!$B$1:$B$3329=V$3,IF('malzeme montaj'!$C$1:$C$3329&lt;&gt;"",ROW('malzeme montaj'!$C$1:$C$3329))),ROWS(V$4:V250))))</f>
        <v/>
      </c>
      <c r="W250" s="38" t="str">
        <f t="array" ref="W250">IF(ROWS(W$4:W250)&gt;W$1,"",INDEX('malzeme montaj'!$C$1:$C$3329,SMALL(IF('malzeme montaj'!$B$1:$B$3329=W$3,IF('malzeme montaj'!$C$1:$C$3329&lt;&gt;"",ROW('malzeme montaj'!$C$1:$C$3329))),ROWS(W$4:W250))))</f>
        <v/>
      </c>
      <c r="X250" s="38" t="str">
        <f t="array" ref="X250">IF(ROWS(X$4:X250)&gt;X$1,"",INDEX('malzeme montaj'!$C$1:$C$3329,SMALL(IF('malzeme montaj'!$B$1:$B$3329=X$3,IF('malzeme montaj'!$C$1:$C$3329&lt;&gt;"",ROW('malzeme montaj'!$C$1:$C$3329))),ROWS(X$4:X250))))</f>
        <v/>
      </c>
      <c r="Y250" s="38" t="str">
        <f t="array" ref="Y250">IF(ROWS(Y$4:Y250)&gt;Y$1,"",INDEX('malzeme montaj'!$C$1:$C$3329,SMALL(IF('malzeme montaj'!$B$1:$B$3329=Y$3,IF('malzeme montaj'!$C$1:$C$3329&lt;&gt;"",ROW('malzeme montaj'!$C$1:$C$3329))),ROWS(Y$4:Y250))))</f>
        <v/>
      </c>
      <c r="Z250" s="38" t="str">
        <f t="array" ref="Z250">IF(ROWS(Z$4:Z250)&gt;Z$1,"",INDEX('malzeme montaj'!$C$1:$C$3329,SMALL(IF('malzeme montaj'!$B$1:$B$3329=Z$3,IF('malzeme montaj'!$C$1:$C$3329&lt;&gt;"",ROW('malzeme montaj'!$C$1:$C$3329))),ROWS(Z$4:Z250))))</f>
        <v/>
      </c>
      <c r="AA250" s="38" t="str">
        <f t="array" ref="AA250">IF(ROWS(AA$4:AA250)&gt;AA$1,"",INDEX('malzeme montaj'!$C$1:$C$3329,SMALL(IF('malzeme montaj'!$B$1:$B$3329=AA$3,IF('malzeme montaj'!$C$1:$C$3329&lt;&gt;"",ROW('malzeme montaj'!$C$1:$C$3329))),ROWS(AA$4:AA250))))</f>
        <v/>
      </c>
      <c r="AB250" s="38" t="str">
        <f t="array" ref="AB250">IF(ROWS(AB$4:AB250)&gt;AB$1,"",INDEX('malzeme montaj'!$C$1:$C$3329,SMALL(IF('malzeme montaj'!$B$1:$B$3329=AB$3,IF('malzeme montaj'!$C$1:$C$3329&lt;&gt;"",ROW('malzeme montaj'!$C$1:$C$3329))),ROWS(AB$4:AB250))))</f>
        <v/>
      </c>
      <c r="AC250" s="38" t="str">
        <f t="array" ref="AC250">IF(ROWS(AC$4:AC250)&gt;AC$1,"",INDEX('malzeme montaj'!$C$1:$C$3329,SMALL(IF('malzeme montaj'!$B$1:$B$3329=AC$3,IF('malzeme montaj'!$C$1:$C$3329&lt;&gt;"",ROW('malzeme montaj'!$C$1:$C$3329))),ROWS(AC$4:AC250))))</f>
        <v/>
      </c>
      <c r="AD250" s="38" t="str">
        <f t="array" ref="AD250">IF(ROWS(AD$4:AD250)&gt;AD$1,"",INDEX('malzeme montaj'!$C$1:$C$3329,SMALL(IF('malzeme montaj'!$B$1:$B$3329=AD$3,IF('malzeme montaj'!$C$1:$C$3329&lt;&gt;"",ROW('malzeme montaj'!$C$1:$C$3329))),ROWS(AD$4:AD250))))</f>
        <v/>
      </c>
      <c r="AE250" s="38" t="str">
        <f t="array" ref="AE250">IF(ROWS(AE$4:AE250)&gt;AE$1,"",INDEX('malzeme montaj'!$C$1:$C$3329,SMALL(IF('malzeme montaj'!$B$1:$B$3329=AE$3,IF('malzeme montaj'!$C$1:$C$3329&lt;&gt;"",ROW('malzeme montaj'!$C$1:$C$3329))),ROWS(AE$4:AE250))))</f>
        <v/>
      </c>
      <c r="AF250" s="38" t="str">
        <f t="array" ref="AF250">IF(ROWS(AF$4:AF250)&gt;AF$1,"",INDEX('malzeme montaj'!$C$1:$C$3329,SMALL(IF('malzeme montaj'!$B$1:$B$3329=AF$3,IF('malzeme montaj'!$C$1:$C$3329&lt;&gt;"",ROW('malzeme montaj'!$C$1:$C$3329))),ROWS(AF$4:AF250))))</f>
        <v/>
      </c>
      <c r="AG250" s="38" t="str">
        <f t="array" ref="AG250">IF(ROWS(AG$4:AG250)&gt;AG$1,"",INDEX('malzeme montaj'!$C$1:$C$3329,SMALL(IF('malzeme montaj'!$B$1:$B$3329=AG$3,IF('malzeme montaj'!$C$1:$C$3329&lt;&gt;"",ROW('malzeme montaj'!$C$1:$C$3329))),ROWS(AG$4:AG250))))</f>
        <v/>
      </c>
      <c r="AH250" s="38" t="str">
        <f t="array" ref="AH250">IF(ROWS(AH$4:AH250)&gt;AH$1,"",INDEX('malzeme montaj'!$C$1:$C$3329,SMALL(IF('malzeme montaj'!$B$1:$B$3329=AH$3,IF('malzeme montaj'!$C$1:$C$3329&lt;&gt;"",ROW('malzeme montaj'!$C$1:$C$3329))),ROWS(AH$4:AH250))))</f>
        <v/>
      </c>
      <c r="AI250" s="38" t="str">
        <f t="array" ref="AI250">IF(ROWS(AI$4:AI250)&gt;AI$1,"",INDEX('malzeme montaj'!$C$1:$C$3329,SMALL(IF('malzeme montaj'!$B$1:$B$3329=AI$3,IF('malzeme montaj'!$C$1:$C$3329&lt;&gt;"",ROW('malzeme montaj'!$C$1:$C$3329))),ROWS(AI$4:AI250))))</f>
        <v/>
      </c>
      <c r="AJ250" s="38" t="str">
        <f t="array" ref="AJ250">IF(ROWS(AJ$4:AJ250)&gt;AJ$1,"",INDEX('malzeme montaj'!$C$1:$C$3329,SMALL(IF('malzeme montaj'!$B$1:$B$3329=AJ$3,IF('malzeme montaj'!$C$1:$C$3329&lt;&gt;"",ROW('malzeme montaj'!$C$1:$C$3329))),ROWS(AJ$4:AJ250))))</f>
        <v/>
      </c>
      <c r="AK250" s="38" t="str">
        <f t="array" ref="AK250">IF(ROWS(AK$4:AK250)&gt;AK$1,"",INDEX('malzeme montaj'!$C$1:$C$3329,SMALL(IF('malzeme montaj'!$B$1:$B$3329=AK$3,IF('malzeme montaj'!$C$1:$C$3329&lt;&gt;"",ROW('malzeme montaj'!$C$1:$C$3329))),ROWS(AK$4:AK250))))</f>
        <v/>
      </c>
      <c r="AL250" s="38" t="str">
        <f t="array" ref="AL250">IF(ROWS(AL$4:AL250)&gt;AL$1,"",INDEX('malzeme montaj'!$C$1:$C$3329,SMALL(IF('malzeme montaj'!$B$1:$B$3329=AL$3,IF('malzeme montaj'!$C$1:$C$3329&lt;&gt;"",ROW('malzeme montaj'!$C$1:$C$3329))),ROWS(AL$4:AL250))))</f>
        <v/>
      </c>
      <c r="AM250" s="38" t="str">
        <f t="array" ref="AM250">IF(ROWS(AM$4:AM250)&gt;AM$1,"",INDEX('malzeme montaj'!$C$1:$C$3329,SMALL(IF('malzeme montaj'!$B$1:$B$3329=AM$3,IF('malzeme montaj'!$C$1:$C$3329&lt;&gt;"",ROW('malzeme montaj'!$C$1:$C$3329))),ROWS(AM$4:AM250))))</f>
        <v/>
      </c>
      <c r="AN250" s="38" t="str">
        <f t="array" ref="AN250">IF(ROWS(AN$4:AN250)&gt;AN$1,"",INDEX('malzeme montaj'!$C$1:$C$3329,SMALL(IF('malzeme montaj'!$B$1:$B$3329=AN$3,IF('malzeme montaj'!$C$1:$C$3329&lt;&gt;"",ROW('malzeme montaj'!$C$1:$C$3329))),ROWS(AN$4:AN250))))</f>
        <v/>
      </c>
      <c r="AO250" s="38" t="str">
        <f t="array" ref="AO250">IF(ROWS(AO$4:AO250)&gt;AO$1,"",INDEX('malzeme montaj'!$C$1:$C$3329,SMALL(IF('malzeme montaj'!$B$1:$B$3329=AO$3,IF('malzeme montaj'!$C$1:$C$3329&lt;&gt;"",ROW('malzeme montaj'!$C$1:$C$3329))),ROWS(AO$4:AO250))))</f>
        <v/>
      </c>
      <c r="AP250" s="38" t="str">
        <f t="array" ref="AP250">IF(ROWS(AP$4:AP250)&gt;AP$1,"",INDEX('malzeme montaj'!$C$1:$C$3329,SMALL(IF('malzeme montaj'!$B$1:$B$3329=AP$3,IF('malzeme montaj'!$C$1:$C$3329&lt;&gt;"",ROW('malzeme montaj'!$C$1:$C$3329))),ROWS(AP$4:AP250))))</f>
        <v/>
      </c>
      <c r="AQ250" s="38" t="str">
        <f t="array" ref="AQ250">IF(ROWS(AQ$4:AQ250)&gt;AQ$1,"",INDEX('malzeme montaj'!$C$1:$C$3329,SMALL(IF('malzeme montaj'!$B$1:$B$3329=AQ$3,IF('malzeme montaj'!$C$1:$C$3329&lt;&gt;"",ROW('malzeme montaj'!$C$1:$C$3329))),ROWS(AQ$4:AQ250))))</f>
        <v/>
      </c>
      <c r="AR250" s="38" t="str">
        <f t="array" ref="AR250">IF(ROWS(AR$4:AR250)&gt;AR$1,"",INDEX('malzeme montaj'!$C$1:$C$3329,SMALL(IF('malzeme montaj'!$B$1:$B$3329=AR$3,IF('malzeme montaj'!$C$1:$C$3329&lt;&gt;"",ROW('malzeme montaj'!$C$1:$C$3329))),ROWS(AR$4:AR250))))</f>
        <v/>
      </c>
      <c r="AS250" s="38" t="str">
        <f t="array" ref="AS250">IF(ROWS(AS$4:AS250)&gt;AS$1,"",INDEX('malzeme montaj'!$C$1:$C$3329,SMALL(IF('malzeme montaj'!$B$1:$B$3329=AS$3,IF('malzeme montaj'!$C$1:$C$3329&lt;&gt;"",ROW('malzeme montaj'!$C$1:$C$3329))),ROWS(AS$4:AS250))))</f>
        <v/>
      </c>
      <c r="AT250" s="38" t="str">
        <f t="array" ref="AT250">IF(ROWS(AT$4:AT250)&gt;AT$1,"",INDEX('malzeme montaj'!$C$1:$C$3329,SMALL(IF('malzeme montaj'!$B$1:$B$3329=AT$3,IF('malzeme montaj'!$C$1:$C$3329&lt;&gt;"",ROW('malzeme montaj'!$C$1:$C$3329))),ROWS(AT$4:AT250))))</f>
        <v/>
      </c>
      <c r="AU250" s="38" t="str">
        <f t="array" ref="AU250">IF(ROWS(AU$4:AU250)&gt;AU$1,"",INDEX('malzeme montaj'!$C$1:$C$3329,SMALL(IF('malzeme montaj'!$B$1:$B$3329=AU$3,IF('malzeme montaj'!$C$1:$C$3329&lt;&gt;"",ROW('malzeme montaj'!$C$1:$C$3329))),ROWS(AU$4:AU250))))</f>
        <v/>
      </c>
      <c r="AV250" s="38" t="str">
        <f t="array" ref="AV250">IF(ROWS(AV$4:AV250)&gt;AV$1,"",INDEX('malzeme montaj'!$C$1:$C$3329,SMALL(IF('malzeme montaj'!$B$1:$B$3329=AV$3,IF('malzeme montaj'!$C$1:$C$3329&lt;&gt;"",ROW('malzeme montaj'!$C$1:$C$3329))),ROWS(AV$4:AV250))))</f>
        <v/>
      </c>
      <c r="AW250" s="38" t="str">
        <f t="array" ref="AW250">IF(ROWS(AW$4:AW250)&gt;AW$1,"",INDEX('malzeme montaj'!$C$1:$C$3329,SMALL(IF('malzeme montaj'!$B$1:$B$3329=AW$3,IF('malzeme montaj'!$C$1:$C$3329&lt;&gt;"",ROW('malzeme montaj'!$C$1:$C$3329))),ROWS(AW$4:AW250))))</f>
        <v/>
      </c>
      <c r="AX250" s="38" t="str">
        <f t="array" ref="AX250">IF(ROWS(AX$4:AX250)&gt;AX$1,"",INDEX('malzeme montaj'!$C$1:$C$3329,SMALL(IF('malzeme montaj'!$B$1:$B$3329=AX$3,IF('malzeme montaj'!$C$1:$C$3329&lt;&gt;"",ROW('malzeme montaj'!$C$1:$C$3329))),ROWS(AX$4:AX250))))</f>
        <v/>
      </c>
      <c r="AY250" s="38" t="str">
        <f t="array" ref="AY250">IF(ROWS(AY$4:AY250)&gt;AY$1,"",INDEX('malzeme montaj'!$C$1:$C$3329,SMALL(IF('malzeme montaj'!$B$1:$B$3329=AY$3,IF('malzeme montaj'!$C$1:$C$3329&lt;&gt;"",ROW('malzeme montaj'!$C$1:$C$3329))),ROWS(AY$4:AY250))))</f>
        <v/>
      </c>
      <c r="AZ250" s="38" t="str">
        <f t="array" ref="AZ250">IF(ROWS(AZ$4:AZ250)&gt;AZ$1,"",INDEX('malzeme montaj'!$C$1:$C$3329,SMALL(IF('malzeme montaj'!$B$1:$B$3329=AZ$3,IF('malzeme montaj'!$C$1:$C$3329&lt;&gt;"",ROW('malzeme montaj'!$C$1:$C$3329))),ROWS(AZ$4:AZ250))))</f>
        <v/>
      </c>
      <c r="BA250" s="38" t="str">
        <f t="array" ref="BA250">IF(ROWS(BA$4:BA250)&gt;BA$1,"",INDEX('malzeme montaj'!$C$1:$C$3329,SMALL(IF('malzeme montaj'!$B$1:$B$3329=BA$3,IF('malzeme montaj'!$C$1:$C$3329&lt;&gt;"",ROW('malzeme montaj'!$C$1:$C$3329))),ROWS(BA$4:BA250))))</f>
        <v/>
      </c>
      <c r="BB250" s="38" t="str">
        <f t="array" ref="BB250">IF(ROWS(BB$4:BB250)&gt;BB$1,"",INDEX('malzeme montaj'!$C$1:$C$3329,SMALL(IF('malzeme montaj'!$B$1:$B$3329=BB$3,IF('malzeme montaj'!$C$1:$C$3329&lt;&gt;"",ROW('malzeme montaj'!$C$1:$C$3329))),ROWS(BB$4:BB250))))</f>
        <v/>
      </c>
      <c r="BC250" s="38" t="str">
        <f t="array" ref="BC250">IF(ROWS(BC$4:BC250)&gt;BC$1,"",INDEX('malzeme montaj'!$C$1:$C$3329,SMALL(IF('malzeme montaj'!$B$1:$B$3329=BC$3,IF('malzeme montaj'!$C$1:$C$3329&lt;&gt;"",ROW('malzeme montaj'!$C$1:$C$3329))),ROWS(BC$4:BC250))))</f>
        <v/>
      </c>
      <c r="BD250" s="38" t="str">
        <f t="array" ref="BD250">IF(ROWS(BD$4:BD250)&gt;BD$1,"",INDEX('malzeme montaj'!$C$1:$C$3329,SMALL(IF('malzeme montaj'!$B$1:$B$3329=BD$3,IF('malzeme montaj'!$C$1:$C$3329&lt;&gt;"",ROW('malzeme montaj'!$C$1:$C$3329))),ROWS(BD$4:BD250))))</f>
        <v/>
      </c>
      <c r="BE250" s="38"/>
      <c r="BF250" s="38" t="str">
        <f t="array" ref="BF250">IF(ROWS(BF$4:BF250)&gt;BF$1,"",INDEX('malzeme montaj'!$C$1:$C$3329,SMALL(IF('malzeme montaj'!$B$1:$B$3329=BF$3,IF('malzeme montaj'!$C$1:$C$3329&lt;&gt;"",ROW('malzeme montaj'!$C$1:$C$3329))),ROWS(BF$4:BF250))))</f>
        <v/>
      </c>
      <c r="BG250" s="38" t="str">
        <f t="array" ref="BG250">IF(ROWS(BG$4:BG250)&gt;BG$1,"",INDEX('malzeme montaj'!$C$1:$C$3329,SMALL(IF('malzeme montaj'!$B$1:$B$3329=BG$3,IF('malzeme montaj'!$C$1:$C$3329&lt;&gt;"",ROW('malzeme montaj'!$C$1:$C$3329))),ROWS(BG$4:BG250))))</f>
        <v/>
      </c>
      <c r="BH250" s="38" t="str">
        <f t="array" ref="BH250">IF(ROWS(BH$4:BH250)&gt;BH$1,"",INDEX('malzeme montaj'!$C$1:$C$3329,SMALL(IF('malzeme montaj'!$B$1:$B$3329=BH$3,IF('malzeme montaj'!$C$1:$C$3329&lt;&gt;"",ROW('malzeme montaj'!$C$1:$C$3329))),ROWS(BH$4:BH250))))</f>
        <v/>
      </c>
      <c r="BI250" s="38" t="str">
        <f t="array" ref="BI250">IF(ROWS(BI$4:BI250)&gt;BI$1,"",INDEX('malzeme montaj'!$C$1:$C$3329,SMALL(IF('malzeme montaj'!$B$1:$B$3329=BI$3,IF('malzeme montaj'!$C$1:$C$3329&lt;&gt;"",ROW('malzeme montaj'!$C$1:$C$3329))),ROWS(BI$4:BI250))))</f>
        <v/>
      </c>
      <c r="BJ250" s="38" t="str">
        <f t="array" ref="BJ250">IF(ROWS(BJ$4:BJ250)&gt;BJ$1,"",INDEX('malzeme montaj'!$C$1:$C$3329,SMALL(IF('malzeme montaj'!$B$1:$B$3329=BJ$3,IF('malzeme montaj'!$C$1:$C$3329&lt;&gt;"",ROW('malzeme montaj'!$C$1:$C$3329))),ROWS(BJ$4:BJ250))))</f>
        <v/>
      </c>
      <c r="BK250" s="38" t="str">
        <f t="array" ref="BK250">IF(ROWS(BK$4:BK250)&gt;BK$1,"",INDEX('malzeme montaj'!$C$1:$C$3329,SMALL(IF('malzeme montaj'!$B$1:$B$3329=BK$3,IF('malzeme montaj'!$C$1:$C$3329&lt;&gt;"",ROW('malzeme montaj'!$C$1:$C$3329))),ROWS(BK$4:BK250))))</f>
        <v/>
      </c>
      <c r="BL250" s="38" t="str">
        <f t="array" ref="BL250">IF(ROWS(BL$4:BL250)&gt;BL$1,"",INDEX('malzeme montaj'!$C$1:$C$3329,SMALL(IF('malzeme montaj'!$B$1:$B$3329=BL$3,IF('malzeme montaj'!$C$1:$C$3329&lt;&gt;"",ROW('malzeme montaj'!$C$1:$C$3329))),ROWS(BL$4:BL250))))</f>
        <v/>
      </c>
      <c r="BM250" s="38" t="str">
        <f t="array" ref="BM250">IF(ROWS(BM$4:BM250)&gt;BM$1,"",INDEX('malzeme montaj'!$C$1:$C$3329,SMALL(IF('malzeme montaj'!$B$1:$B$3329=BM$3,IF('malzeme montaj'!$C$1:$C$3329&lt;&gt;"",ROW('malzeme montaj'!$C$1:$C$3329))),ROWS(BM$4:BM250))))</f>
        <v/>
      </c>
      <c r="BN250" s="38" t="str">
        <f t="array" ref="BN250">IF(ROWS(BN$4:BN250)&gt;BN$1,"",INDEX('malzeme montaj'!$C$1:$C$3329,SMALL(IF('malzeme montaj'!$B$1:$B$3329=BN$3,IF('malzeme montaj'!$C$1:$C$3329&lt;&gt;"",ROW('malzeme montaj'!$C$1:$C$3329))),ROWS(BN$4:BN250))))</f>
        <v/>
      </c>
      <c r="BO250" s="38" t="str">
        <f t="array" ref="BO250">IF(ROWS(BO$4:BO250)&gt;BO$1,"",INDEX('malzeme montaj'!$C$1:$C$3329,SMALL(IF('malzeme montaj'!$B$1:$B$3329=BO$3,IF('malzeme montaj'!$C$1:$C$3329&lt;&gt;"",ROW('malzeme montaj'!$C$1:$C$3329))),ROWS(BO$4:BO250))))</f>
        <v/>
      </c>
      <c r="BP250" s="38" t="str">
        <f t="array" ref="BP250">IF(ROWS(BP$4:BP250)&gt;BP$1,"",INDEX('malzeme montaj'!$C$1:$C$3329,SMALL(IF('malzeme montaj'!$B$1:$B$3329=BP$3,IF('malzeme montaj'!$C$1:$C$3329&lt;&gt;"",ROW('malzeme montaj'!$C$1:$C$3329))),ROWS(BP$4:BP250))))</f>
        <v/>
      </c>
      <c r="BQ250" s="38" t="str">
        <f t="array" ref="BQ250">IF(ROWS(BQ$4:BQ250)&gt;BQ$1,"",INDEX('malzeme montaj'!$C$1:$C$3329,SMALL(IF('malzeme montaj'!$B$1:$B$3329=BQ$3,IF('malzeme montaj'!$C$1:$C$3329&lt;&gt;"",ROW('malzeme montaj'!$C$1:$C$3329))),ROWS(BQ$4:BQ250))))</f>
        <v/>
      </c>
      <c r="BR250" s="38" t="str">
        <f t="array" ref="BR250">IF(ROWS(BR$4:BR250)&gt;BR$1,"",INDEX('malzeme montaj'!$C$1:$C$3329,SMALL(IF('malzeme montaj'!$B$1:$B$3329=BR$3,IF('malzeme montaj'!$C$1:$C$3329&lt;&gt;"",ROW('malzeme montaj'!$C$1:$C$3329))),ROWS(BR$4:BR250))))</f>
        <v/>
      </c>
      <c r="BS250" s="38" t="str">
        <f t="array" ref="BS250">IF(ROWS(BS$4:BS250)&gt;BS$1,"",INDEX('malzeme montaj'!$C$1:$C$3329,SMALL(IF('malzeme montaj'!$B$1:$B$3329=BS$3,IF('malzeme montaj'!$C$1:$C$3329&lt;&gt;"",ROW('malzeme montaj'!$C$1:$C$3329))),ROWS(BS$4:BS250))))</f>
        <v/>
      </c>
      <c r="BT250" s="38" t="str">
        <f t="array" ref="BT250">IF(ROWS(BT$4:BT250)&gt;BT$1,"",INDEX('malzeme montaj'!$C$1:$C$3329,SMALL(IF('malzeme montaj'!$B$1:$B$3329=BT$3,IF('malzeme montaj'!$C$1:$C$3329&lt;&gt;"",ROW('malzeme montaj'!$C$1:$C$3329))),ROWS(BT$4:BT250))))</f>
        <v/>
      </c>
      <c r="BU250" s="34" t="str">
        <f t="array" ref="BU250">IF(ROWS(BU$4:BU250)&gt;BU$1,"",INDEX('malzeme montaj'!$C$1:$C$3329,SMALL(IF('malzeme montaj'!$B$1:$B$3329=BU$3,IF('malzeme montaj'!$C$1:$C$3329&lt;&gt;"",ROW('malzeme montaj'!$C$1:$C$3329))),ROWS(BU$4:BU250))))</f>
        <v/>
      </c>
      <c r="BV250" s="34" t="str">
        <f t="array" ref="BV250">IF(ROWS(BV$4:BV250)&gt;BV$1,"",INDEX('malzeme montaj'!$C$1:$C$3329,SMALL(IF('malzeme montaj'!$B$1:$B$3329=BV$3,IF('malzeme montaj'!$C$1:$C$3329&lt;&gt;"",ROW('malzeme montaj'!$C$1:$C$3329))),ROWS(BV$4:BV250))))</f>
        <v/>
      </c>
      <c r="BW250" s="34" t="str">
        <f t="array" ref="BW250">IF(ROWS(BW$4:BW250)&gt;BW$1,"",INDEX('malzeme montaj'!$C$1:$C$3329,SMALL(IF('malzeme montaj'!$B$1:$B$3329=BW$3,IF('malzeme montaj'!$C$1:$C$3329&lt;&gt;"",ROW('malzeme montaj'!$C$1:$C$3329))),ROWS(BW$4:BW250))))</f>
        <v/>
      </c>
      <c r="BX250" s="34" t="str">
        <f t="array" ref="BX250">IF(ROWS(BX$4:BX250)&gt;BX$1,"",INDEX('malzeme montaj'!$C$1:$C$3329,SMALL(IF('malzeme montaj'!$B$1:$B$3329=BX$3,IF('malzeme montaj'!$C$1:$C$3329&lt;&gt;"",ROW('malzeme montaj'!$C$1:$C$3329))),ROWS(BX$4:BX250))))</f>
        <v/>
      </c>
      <c r="BY250" s="34" t="str">
        <f t="array" ref="BY250">IF(ROWS(BY$4:BY250)&gt;BY$1,"",INDEX('malzeme montaj'!$C$1:$C$3329,SMALL(IF('malzeme montaj'!$B$1:$B$3329=BY$3,IF('malzeme montaj'!$C$1:$C$3329&lt;&gt;"",ROW('malzeme montaj'!$C$1:$C$3329))),ROWS(BY$4:BY250))))</f>
        <v/>
      </c>
      <c r="BZ250" s="34" t="str">
        <f t="array" ref="BZ250">IF(ROWS(BZ$4:BZ250)&gt;BZ$1,"",INDEX('malzeme montaj'!$C$1:$C$3329,SMALL(IF('malzeme montaj'!$B$1:$B$3329=BZ$3,IF('malzeme montaj'!$C$1:$C$3329&lt;&gt;"",ROW('malzeme montaj'!$C$1:$C$3329))),ROWS(BZ$4:BZ250))))</f>
        <v/>
      </c>
      <c r="CA250" s="34" t="str">
        <f t="array" ref="CA250">IF(ROWS(CA$4:CA250)&gt;CA$1,"",INDEX('malzeme montaj'!$C$1:$C$3329,SMALL(IF('malzeme montaj'!$B$1:$B$3329=CA$3,IF('malzeme montaj'!$C$1:$C$3329&lt;&gt;"",ROW('malzeme montaj'!$C$1:$C$3329))),ROWS(CA$4:CA250))))</f>
        <v/>
      </c>
      <c r="CB250" s="34" t="str">
        <f t="array" ref="CB250">IF(ROWS(CB$4:CB250)&gt;CB$1,"",INDEX('malzeme montaj'!$C$1:$C$3329,SMALL(IF('malzeme montaj'!$B$1:$B$3329=CB$3,IF('malzeme montaj'!$C$1:$C$3329&lt;&gt;"",ROW('malzeme montaj'!$C$1:$C$3329))),ROWS(CB$4:CB250))))</f>
        <v/>
      </c>
      <c r="CC250" s="34" t="str">
        <f t="array" ref="CC250">IF(ROWS(CC$4:CC250)&gt;CC$1,"",INDEX('malzeme montaj'!$C$1:$C$3329,SMALL(IF('malzeme montaj'!$B$1:$B$3329=CC$3,IF('malzeme montaj'!$C$1:$C$3329&lt;&gt;"",ROW('malzeme montaj'!$C$1:$C$3329))),ROWS(CC$4:CC250))))</f>
        <v/>
      </c>
      <c r="CD250" s="34" t="str">
        <f t="array" ref="CD250">IF(ROWS(CD$4:CD250)&gt;CD$1,"",INDEX('malzeme montaj'!$C$1:$C$3329,SMALL(IF('malzeme montaj'!$B$1:$B$3329=CD$3,IF('malzeme montaj'!$C$1:$C$3329&lt;&gt;"",ROW('malzeme montaj'!$C$1:$C$3329))),ROWS(CD$4:CD250))))</f>
        <v/>
      </c>
      <c r="CE250" s="34" t="str">
        <f t="array" ref="CE250">IF(ROWS(CE$4:CE250)&gt;CE$1,"",INDEX('malzeme montaj'!$C$1:$C$3329,SMALL(IF('malzeme montaj'!$B$1:$B$3329=CE$3,IF('malzeme montaj'!$C$1:$C$3329&lt;&gt;"",ROW('malzeme montaj'!$C$1:$C$3329))),ROWS(CE$4:CE250))))</f>
        <v/>
      </c>
      <c r="CF250" s="34" t="str">
        <f t="array" ref="CF250">IF(ROWS(CF$4:CF250)&gt;CF$1,"",INDEX('malzeme montaj'!$C$1:$C$3329,SMALL(IF('malzeme montaj'!$B$1:$B$3329=CF$3,IF('malzeme montaj'!$C$1:$C$3329&lt;&gt;"",ROW('malzeme montaj'!$C$1:$C$3329))),ROWS(CF$4:CF250))))</f>
        <v/>
      </c>
      <c r="CG250" s="34" t="str">
        <f t="array" ref="CG250">IF(ROWS(CG$4:CG250)&gt;CG$1,"",INDEX('malzeme montaj'!$C$1:$C$3329,SMALL(IF('malzeme montaj'!$B$1:$B$3329=CG$3,IF('malzeme montaj'!$C$1:$C$3329&lt;&gt;"",ROW('malzeme montaj'!$C$1:$C$3329))),ROWS(CG$4:CG250))))</f>
        <v/>
      </c>
      <c r="CH250" s="34" t="str">
        <f t="array" ref="CH250">IF(ROWS(CH$4:CH250)&gt;CH$1,"",INDEX('malzeme montaj'!$C$1:$C$3329,SMALL(IF('malzeme montaj'!$B$1:$B$3329=CH$3,IF('malzeme montaj'!$C$1:$C$3329&lt;&gt;"",ROW('malzeme montaj'!$C$1:$C$3329))),ROWS(CH$4:CH250))))</f>
        <v/>
      </c>
      <c r="CI250" s="34" t="str">
        <f t="array" ref="CI250">IF(ROWS(CI$4:CI250)&gt;CI$1,"",INDEX('malzeme montaj'!$C$1:$C$3329,SMALL(IF('malzeme montaj'!$B$1:$B$3329=CI$3,IF('malzeme montaj'!$C$1:$C$3329&lt;&gt;"",ROW('malzeme montaj'!$C$1:$C$3329))),ROWS(CI$4:CI250))))</f>
        <v/>
      </c>
      <c r="CJ250" s="34" t="str">
        <f t="array" ref="CJ250">IF(ROWS(CJ$4:CJ250)&gt;CJ$1,"",INDEX('malzeme montaj'!$C$1:$C$3329,SMALL(IF('malzeme montaj'!$B$1:$B$3329=CJ$3,IF('malzeme montaj'!$C$1:$C$3329&lt;&gt;"",ROW('malzeme montaj'!$C$1:$C$3329))),ROWS(CJ$4:CJ250))))</f>
        <v/>
      </c>
      <c r="CK250" s="34" t="str">
        <f t="array" ref="CK250">IF(ROWS(CK$4:CK250)&gt;CK$1,"",INDEX('malzeme montaj'!$C$1:$C$3329,SMALL(IF('malzeme montaj'!$B$1:$B$3329=CK$3,IF('malzeme montaj'!$C$1:$C$3329&lt;&gt;"",ROW('malzeme montaj'!$C$1:$C$3329))),ROWS(CK$4:CK250))))</f>
        <v/>
      </c>
      <c r="CL250" s="34" t="str">
        <f t="array" ref="CL250">IF(ROWS(CL$4:CL250)&gt;CL$1,"",INDEX('malzeme montaj'!$C$1:$C$3329,SMALL(IF('malzeme montaj'!$B$1:$B$3329=CL$3,IF('malzeme montaj'!$C$1:$C$3329&lt;&gt;"",ROW('malzeme montaj'!$C$1:$C$3329))),ROWS(CL$4:CL250))))</f>
        <v/>
      </c>
      <c r="CM250" s="34" t="str">
        <f t="array" ref="CM250">IF(ROWS(CM$4:CM250)&gt;CM$1,"",INDEX('malzeme montaj'!$C$1:$C$3329,SMALL(IF('malzeme montaj'!$B$1:$B$3329=CM$3,IF('malzeme montaj'!$C$1:$C$3329&lt;&gt;"",ROW('malzeme montaj'!$C$1:$C$3329))),ROWS(CM$4:CM250))))</f>
        <v/>
      </c>
      <c r="CN250" s="34" t="str">
        <f t="array" ref="CN250">IF(ROWS(CN$4:CN250)&gt;CN$1,"",INDEX('malzeme montaj'!$C$1:$C$3329,SMALL(IF('malzeme montaj'!$B$1:$B$3329=CN$3,IF('malzeme montaj'!$C$1:$C$3329&lt;&gt;"",ROW('malzeme montaj'!$C$1:$C$3329))),ROWS(CN$4:CN250))))</f>
        <v/>
      </c>
      <c r="CO250" s="34" t="str">
        <f t="array" ref="CO250">IF(ROWS(CO$4:CO250)&gt;CO$1,"",INDEX('malzeme montaj'!$C$1:$C$3329,SMALL(IF('malzeme montaj'!$B$1:$B$3329=CO$3,IF('malzeme montaj'!$C$1:$C$3329&lt;&gt;"",ROW('malzeme montaj'!$C$1:$C$3329))),ROWS(CO$4:CO250))))</f>
        <v/>
      </c>
      <c r="CP250" s="34" t="str">
        <f t="array" ref="CP250">IF(ROWS(CP$4:CP250)&gt;CP$1,"",INDEX('malzeme montaj'!$C$1:$C$3329,SMALL(IF('malzeme montaj'!$B$1:$B$3329=CP$3,IF('malzeme montaj'!$C$1:$C$3329&lt;&gt;"",ROW('malzeme montaj'!$C$1:$C$3329))),ROWS(CP$4:CP250))))</f>
        <v/>
      </c>
      <c r="CQ250" s="34" t="str">
        <f t="array" ref="CQ250">IF(ROWS(CQ$4:CQ250)&gt;CQ$1,"",INDEX('malzeme montaj'!$C$1:$C$3329,SMALL(IF('malzeme montaj'!$B$1:$B$3329=CQ$3,IF('malzeme montaj'!$C$1:$C$3329&lt;&gt;"",ROW('malzeme montaj'!$C$1:$C$3329))),ROWS(CQ$4:CQ250))))</f>
        <v/>
      </c>
      <c r="CR250" s="34" t="str">
        <f t="array" ref="CR250">IF(ROWS(CR$4:CR250)&gt;CR$1,"",INDEX('malzeme montaj'!$C$1:$C$3329,SMALL(IF('malzeme montaj'!$B$1:$B$3329=CR$3,IF('malzeme montaj'!$C$1:$C$3329&lt;&gt;"",ROW('malzeme montaj'!$C$1:$C$3329))),ROWS(CR$4:CR250))))</f>
        <v/>
      </c>
      <c r="CS250" s="34" t="str">
        <f t="array" ref="CS250">IF(ROWS(CS$4:CS250)&gt;CS$1,"",INDEX('malzeme montaj'!$C$1:$C$3329,SMALL(IF('malzeme montaj'!$B$1:$B$3329=CS$3,IF('malzeme montaj'!$C$1:$C$3329&lt;&gt;"",ROW('malzeme montaj'!$C$1:$C$3329))),ROWS(CS$4:CS250))))</f>
        <v/>
      </c>
      <c r="CT250" s="34" t="str">
        <f t="array" ref="CT250">IF(ROWS(CT$4:CT250)&gt;CT$1,"",INDEX('malzeme montaj'!$C$1:$C$3329,SMALL(IF('malzeme montaj'!$B$1:$B$3329=CT$3,IF('malzeme montaj'!$C$1:$C$3329&lt;&gt;"",ROW('malzeme montaj'!$C$1:$C$3329))),ROWS(CT$4:CT250))))</f>
        <v/>
      </c>
      <c r="CU250" s="34" t="str">
        <f t="array" ref="CU250">IF(ROWS(CU$4:CU250)&gt;CU$1,"",INDEX('malzeme montaj'!$C$1:$C$3329,SMALL(IF('malzeme montaj'!$B$1:$B$3329=CU$3,IF('malzeme montaj'!$C$1:$C$3329&lt;&gt;"",ROW('malzeme montaj'!$C$1:$C$3329))),ROWS(CU$4:CU250))))</f>
        <v/>
      </c>
      <c r="CV250" s="34" t="str">
        <f t="array" ref="CV250">IF(ROWS(CV$4:CV250)&gt;CV$1,"",INDEX('malzeme montaj'!$C$1:$C$3329,SMALL(IF('malzeme montaj'!$B$1:$B$3329=CV$3,IF('malzeme montaj'!$C$1:$C$3329&lt;&gt;"",ROW('malzeme montaj'!$C$1:$C$3329))),ROWS(CV$4:CV250))))</f>
        <v/>
      </c>
      <c r="CW250" s="34" t="str">
        <f t="array" ref="CW250">IF(ROWS(CW$4:CW250)&gt;CW$1,"",INDEX('malzeme montaj'!$C$1:$C$3329,SMALL(IF('malzeme montaj'!$B$1:$B$3329=CW$3,IF('malzeme montaj'!$C$1:$C$3329&lt;&gt;"",ROW('malzeme montaj'!$C$1:$C$3329))),ROWS(CW$4:CW250))))</f>
        <v/>
      </c>
      <c r="CX250" s="34" t="str">
        <f t="array" ref="CX250">IF(ROWS(CX$4:CX250)&gt;CX$1,"",INDEX('malzeme montaj'!$C$1:$C$3329,SMALL(IF('malzeme montaj'!$B$1:$B$3329=CX$3,IF('malzeme montaj'!$C$1:$C$3329&lt;&gt;"",ROW('malzeme montaj'!$C$1:$C$3329))),ROWS(CX$4:CX250))))</f>
        <v/>
      </c>
      <c r="CY250" s="34" t="str">
        <f t="array" ref="CY250">IF(ROWS(CY$4:CY250)&gt;CY$1,"",INDEX('malzeme montaj'!$C$1:$C$3329,SMALL(IF('malzeme montaj'!$B$1:$B$3329=CY$3,IF('malzeme montaj'!$C$1:$C$3329&lt;&gt;"",ROW('malzeme montaj'!$C$1:$C$3329))),ROWS(CY$4:CY250))))</f>
        <v/>
      </c>
      <c r="CZ250" s="34" t="str">
        <f t="array" ref="CZ250">IF(ROWS(CZ$4:CZ250)&gt;CZ$1,"",INDEX('malzeme montaj'!$C$1:$C$3329,SMALL(IF('malzeme montaj'!$B$1:$B$3329=CZ$3,IF('malzeme montaj'!$C$1:$C$3329&lt;&gt;"",ROW('malzeme montaj'!$C$1:$C$3329))),ROWS(CZ$4:CZ250))))</f>
        <v/>
      </c>
      <c r="DA250" s="34" t="str">
        <f t="array" ref="DA250">IF(ROWS(DA$4:DA250)&gt;DA$1,"",INDEX('malzeme montaj'!$C$1:$C$3329,SMALL(IF('malzeme montaj'!$B$1:$B$3329=DA$3,IF('malzeme montaj'!$C$1:$C$3329&lt;&gt;"",ROW('malzeme montaj'!$C$1:$C$3329))),ROWS(DA$4:DA250))))</f>
        <v/>
      </c>
      <c r="DB250" s="34" t="str">
        <f t="array" ref="DB250">IF(ROWS(DB$4:DB250)&gt;DB$1,"",INDEX('malzeme montaj'!$C$1:$C$3329,SMALL(IF('malzeme montaj'!$B$1:$B$3329=DB$3,IF('malzeme montaj'!$C$1:$C$3329&lt;&gt;"",ROW('malzeme montaj'!$C$1:$C$3329))),ROWS(DB$4:DB250))))</f>
        <v/>
      </c>
      <c r="DC250" s="34" t="str">
        <f t="array" ref="DC250">IF(ROWS(DC$4:DC250)&gt;DC$1,"",INDEX('malzeme montaj'!$C$1:$C$3329,SMALL(IF('malzeme montaj'!$B$1:$B$3329=DC$3,IF('malzeme montaj'!$C$1:$C$3329&lt;&gt;"",ROW('malzeme montaj'!$C$1:$C$3329))),ROWS(DC$4:DC250))))</f>
        <v/>
      </c>
      <c r="DD250" s="34" t="str">
        <f t="array" ref="DD250">IF(ROWS(DD$4:DD250)&gt;DD$1,"",INDEX('malzeme montaj'!$C$1:$C$3329,SMALL(IF('malzeme montaj'!$B$1:$B$3329=DD$3,IF('malzeme montaj'!$C$1:$C$3329&lt;&gt;"",ROW('malzeme montaj'!$C$1:$C$3329))),ROWS(DD$4:DD250))))</f>
        <v/>
      </c>
      <c r="DE250" s="34" t="str">
        <f t="array" ref="DE250">IF(ROWS(DE$4:DE250)&gt;DE$1,"",INDEX('malzeme montaj'!$C$1:$C$3329,SMALL(IF('malzeme montaj'!$B$1:$B$3329=DE$3,IF('malzeme montaj'!$C$1:$C$3329&lt;&gt;"",ROW('malzeme montaj'!$C$1:$C$3329))),ROWS(DE$4:DE250))))</f>
        <v/>
      </c>
      <c r="DF250" s="34" t="str">
        <f t="array" ref="DF250">IF(ROWS(DF$4:DF250)&gt;DF$1,"",INDEX('malzeme montaj'!$C$1:$C$3329,SMALL(IF('malzeme montaj'!$B$1:$B$3329=DF$3,IF('malzeme montaj'!$C$1:$C$3329&lt;&gt;"",ROW('malzeme montaj'!$C$1:$C$3329))),ROWS(DF$4:DF250))))</f>
        <v/>
      </c>
      <c r="DG250" s="34" t="str">
        <f t="array" ref="DG250">IF(ROWS(DG$4:DG250)&gt;DG$1,"",INDEX('malzeme montaj'!$C$1:$C$3329,SMALL(IF('malzeme montaj'!$B$1:$B$3329=DG$3,IF('malzeme montaj'!$C$1:$C$3329&lt;&gt;"",ROW('malzeme montaj'!$C$1:$C$3329))),ROWS(DG$4:DG250))))</f>
        <v/>
      </c>
      <c r="DH250" s="34" t="str">
        <f t="array" ref="DH250">IF(ROWS(DH$4:DH250)&gt;DH$1,"",INDEX('malzeme montaj'!$C$1:$C$3329,SMALL(IF('malzeme montaj'!$B$1:$B$3329=DH$3,IF('malzeme montaj'!$C$1:$C$3329&lt;&gt;"",ROW('malzeme montaj'!$C$1:$C$3329))),ROWS(DH$4:DH250))))</f>
        <v/>
      </c>
      <c r="DI250" s="34" t="str">
        <f t="array" ref="DI250">IF(ROWS(DI$4:DI250)&gt;DI$1,"",INDEX('malzeme montaj'!$C$1:$C$3329,SMALL(IF('malzeme montaj'!$B$1:$B$3329=DI$3,IF('malzeme montaj'!$C$1:$C$3329&lt;&gt;"",ROW('malzeme montaj'!$C$1:$C$3329))),ROWS(DI$4:DI250))))</f>
        <v/>
      </c>
      <c r="DJ250" s="34" t="str">
        <f t="array" ref="DJ250">IF(ROWS(DJ$4:DJ250)&gt;DJ$1,"",INDEX('malzeme montaj'!$C$1:$C$3329,SMALL(IF('malzeme montaj'!$B$1:$B$3329=DJ$3,IF('malzeme montaj'!$C$1:$C$3329&lt;&gt;"",ROW('malzeme montaj'!$C$1:$C$3329))),ROWS(DJ$4:DJ250))))</f>
        <v/>
      </c>
      <c r="DK250" s="34" t="str">
        <f t="array" ref="DK250">IF(ROWS(DK$4:DK250)&gt;DK$1,"",INDEX('malzeme montaj'!$C$1:$C$3329,SMALL(IF('malzeme montaj'!$B$1:$B$3329=DK$3,IF('malzeme montaj'!$C$1:$C$3329&lt;&gt;"",ROW('malzeme montaj'!$C$1:$C$3329))),ROWS(DK$4:DK250))))</f>
        <v/>
      </c>
      <c r="DL250" s="34" t="str">
        <f t="array" ref="DL250">IF(ROWS(DL$4:DL250)&gt;DL$1,"",INDEX('malzeme montaj'!$C$1:$C$3329,SMALL(IF('malzeme montaj'!$B$1:$B$3329=DL$3,IF('malzeme montaj'!$C$1:$C$3329&lt;&gt;"",ROW('malzeme montaj'!$C$1:$C$3329))),ROWS(DL$4:DL250))))</f>
        <v/>
      </c>
      <c r="DM250" s="34" t="str">
        <f t="array" ref="DM250">IF(ROWS(DM$4:DM250)&gt;DM$1,"",INDEX('malzeme montaj'!$C$1:$C$3329,SMALL(IF('malzeme montaj'!$B$1:$B$3329=DM$3,IF('malzeme montaj'!$C$1:$C$3329&lt;&gt;"",ROW('malzeme montaj'!$C$1:$C$3329))),ROWS(DM$4:DM250))))</f>
        <v/>
      </c>
      <c r="DN250" s="34" t="str">
        <f t="array" ref="DN250">IF(ROWS(DN$4:DN250)&gt;DN$1,"",INDEX('malzeme montaj'!$C$1:$C$3329,SMALL(IF('malzeme montaj'!$B$1:$B$3329=DN$3,IF('malzeme montaj'!$C$1:$C$3329&lt;&gt;"",ROW('malzeme montaj'!$C$1:$C$3329))),ROWS(DN$4:DN250))))</f>
        <v/>
      </c>
      <c r="DO250" s="34" t="str">
        <f t="array" ref="DO250">IF(ROWS(DO$4:DO250)&gt;DO$1,"",INDEX('malzeme montaj'!$C$1:$C$3329,SMALL(IF('malzeme montaj'!$B$1:$B$3329=DO$3,IF('malzeme montaj'!$C$1:$C$3329&lt;&gt;"",ROW('malzeme montaj'!$C$1:$C$3329))),ROWS(DO$4:DO250))))</f>
        <v/>
      </c>
      <c r="DP250" s="34" t="str">
        <f t="array" ref="DP250">IF(ROWS(DP$4:DP250)&gt;DP$1,"",INDEX('malzeme montaj'!$C$1:$C$3329,SMALL(IF('malzeme montaj'!$B$1:$B$3329=DP$3,IF('malzeme montaj'!$C$1:$C$3329&lt;&gt;"",ROW('malzeme montaj'!$C$1:$C$3329))),ROWS(DP$4:DP250))))</f>
        <v/>
      </c>
      <c r="DQ250" s="34" t="str">
        <f t="array" ref="DQ250">IF(ROWS(DQ$4:DQ250)&gt;DQ$1,"",INDEX('malzeme montaj'!$C$1:$C$3329,SMALL(IF('malzeme montaj'!$B$1:$B$3329=DQ$3,IF('malzeme montaj'!$C$1:$C$3329&lt;&gt;"",ROW('malzeme montaj'!$C$1:$C$3329))),ROWS(DQ$4:DQ250))))</f>
        <v/>
      </c>
      <c r="DR250" s="34" t="str">
        <f t="array" ref="DR250">IF(ROWS(DR$4:DR250)&gt;DR$1,"",INDEX('malzeme montaj'!$C$1:$C$3329,SMALL(IF('malzeme montaj'!$B$1:$B$3329=DR$3,IF('malzeme montaj'!$C$1:$C$3329&lt;&gt;"",ROW('malzeme montaj'!$C$1:$C$3329))),ROWS(DR$4:DR250))))</f>
        <v/>
      </c>
      <c r="DS250" s="34" t="str">
        <f t="array" ref="DS250">IF(ROWS(DS$4:DS250)&gt;DS$1,"",INDEX('malzeme montaj'!$C$1:$C$3329,SMALL(IF('malzeme montaj'!$B$1:$B$3329=DS$3,IF('malzeme montaj'!$C$1:$C$3329&lt;&gt;"",ROW('malzeme montaj'!$C$1:$C$3329))),ROWS(DS$4:DS250))))</f>
        <v/>
      </c>
      <c r="DT250" s="34" t="str">
        <f t="array" ref="DT250">IF(ROWS(DT$4:DT250)&gt;DT$1,"",INDEX('malzeme montaj'!$C$1:$C$3329,SMALL(IF('malzeme montaj'!$B$1:$B$3329=DT$3,IF('malzeme montaj'!$C$1:$C$3329&lt;&gt;"",ROW('malzeme montaj'!$C$1:$C$3329))),ROWS(DT$4:DT250))))</f>
        <v/>
      </c>
      <c r="DU250" s="34" t="str">
        <f t="array" ref="DU250">IF(ROWS(DU$4:DU250)&gt;DU$1,"",INDEX('malzeme montaj'!$C$1:$C$3329,SMALL(IF('malzeme montaj'!$B$1:$B$3329=DU$3,IF('malzeme montaj'!$C$1:$C$3329&lt;&gt;"",ROW('malzeme montaj'!$C$1:$C$3329))),ROWS(DU$4:DU250))))</f>
        <v/>
      </c>
      <c r="DV250" s="34" t="str">
        <f t="array" ref="DV250">IF(ROWS(DV$4:DV250)&gt;DV$1,"",INDEX('malzeme montaj'!$C$1:$C$3329,SMALL(IF('malzeme montaj'!$B$1:$B$3329=DV$3,IF('malzeme montaj'!$C$1:$C$3329&lt;&gt;"",ROW('malzeme montaj'!$C$1:$C$3329))),ROWS(DV$4:DV250))))</f>
        <v/>
      </c>
      <c r="DW250" s="34" t="str">
        <f t="array" ref="DW250">IF(ROWS(DW$4:DW250)&gt;DW$1,"",INDEX('malzeme montaj'!$C$1:$C$3329,SMALL(IF('malzeme montaj'!$B$1:$B$3329=DW$3,IF('malzeme montaj'!$C$1:$C$3329&lt;&gt;"",ROW('malzeme montaj'!$C$1:$C$3329))),ROWS(DW$4:DW250))))</f>
        <v/>
      </c>
      <c r="DX250" s="34" t="str">
        <f t="array" ref="DX250">IF(ROWS(DX$4:DX250)&gt;DX$1,"",INDEX('malzeme montaj'!$C$1:$C$3329,SMALL(IF('malzeme montaj'!$B$1:$B$3329=DX$3,IF('malzeme montaj'!$C$1:$C$3329&lt;&gt;"",ROW('malzeme montaj'!$C$1:$C$3329))),ROWS(DX$4:DX250))))</f>
        <v/>
      </c>
      <c r="DY250" s="34" t="str">
        <f t="array" ref="DY250">IF(ROWS(DY$4:DY250)&gt;DY$1,"",INDEX('malzeme montaj'!$C$1:$C$3329,SMALL(IF('malzeme montaj'!$B$1:$B$3329=DY$3,IF('malzeme montaj'!$C$1:$C$3329&lt;&gt;"",ROW('malzeme montaj'!$C$1:$C$3329))),ROWS(DY$4:DY250))))</f>
        <v/>
      </c>
      <c r="DZ250" s="34" t="str">
        <f t="array" ref="DZ250">IF(ROWS(DZ$4:DZ250)&gt;DZ$1,"",INDEX('malzeme montaj'!$C$1:$C$3329,SMALL(IF('malzeme montaj'!$B$1:$B$3329=DZ$3,IF('malzeme montaj'!$C$1:$C$3329&lt;&gt;"",ROW('malzeme montaj'!$C$1:$C$3329))),ROWS(DZ$4:DZ250))))</f>
        <v/>
      </c>
      <c r="EA250" s="34" t="str">
        <f t="array" ref="EA250">IF(ROWS(EA$4:EA250)&gt;EA$1,"",INDEX('malzeme montaj'!$C$1:$C$3329,SMALL(IF('malzeme montaj'!$B$1:$B$3329=EA$3,IF('malzeme montaj'!$C$1:$C$3329&lt;&gt;"",ROW('malzeme montaj'!$C$1:$C$3329))),ROWS(EA$4:EA250))))</f>
        <v/>
      </c>
      <c r="EB250" s="34" t="str">
        <f t="array" ref="EB250">IF(ROWS(EB$4:EB250)&gt;EB$1,"",INDEX('malzeme montaj'!$C$1:$C$3329,SMALL(IF('malzeme montaj'!$B$1:$B$3329=EB$3,IF('malzeme montaj'!$C$1:$C$3329&lt;&gt;"",ROW('malzeme montaj'!$C$1:$C$3329))),ROWS(EB$4:EB250))))</f>
        <v/>
      </c>
      <c r="EC250" s="34" t="str">
        <f t="array" ref="EC250">IF(ROWS(EC$4:EC250)&gt;EC$1,"",INDEX('malzeme montaj'!$C$1:$C$3329,SMALL(IF('malzeme montaj'!$B$1:$B$3329=EC$3,IF('malzeme montaj'!$C$1:$C$3329&lt;&gt;"",ROW('malzeme montaj'!$C$1:$C$3329))),ROWS(EC$4:EC250))))</f>
        <v/>
      </c>
      <c r="ED250" s="34" t="str">
        <f t="array" ref="ED250">IF(ROWS(ED$4:ED250)&gt;ED$1,"",INDEX('malzeme montaj'!$C$1:$C$3329,SMALL(IF('malzeme montaj'!$B$1:$B$3329=ED$3,IF('malzeme montaj'!$C$1:$C$3329&lt;&gt;"",ROW('malzeme montaj'!$C$1:$C$3329))),ROWS(ED$4:ED250))))</f>
        <v/>
      </c>
      <c r="EE250" s="34" t="str">
        <f t="array" ref="EE250">IF(ROWS(EE$4:EE250)&gt;EE$1,"",INDEX('malzeme montaj'!$C$1:$C$3329,SMALL(IF('malzeme montaj'!$B$1:$B$3329=EE$3,IF('malzeme montaj'!$C$1:$C$3329&lt;&gt;"",ROW('malzeme montaj'!$C$1:$C$3329))),ROWS(EE$4:EE250))))</f>
        <v/>
      </c>
      <c r="EF250" s="34" t="str">
        <f t="array" ref="EF250">IF(ROWS(EF$4:EF250)&gt;EF$1,"",INDEX('malzeme montaj'!$C$1:$C$3329,SMALL(IF('malzeme montaj'!$B$1:$B$3329=EF$3,IF('malzeme montaj'!$C$1:$C$3329&lt;&gt;"",ROW('malzeme montaj'!$C$1:$C$3329))),ROWS(EF$4:EF250))))</f>
        <v/>
      </c>
      <c r="EG250" s="34" t="str">
        <f t="array" ref="EG250">IF(ROWS(EG$4:EG250)&gt;EG$1,"",INDEX('malzeme montaj'!$C$1:$C$3329,SMALL(IF('malzeme montaj'!$B$1:$B$3329=EG$3,IF('malzeme montaj'!$C$1:$C$3329&lt;&gt;"",ROW('malzeme montaj'!$C$1:$C$3329))),ROWS(EG$4:EG250))))</f>
        <v/>
      </c>
      <c r="EH250" s="34" t="str">
        <f t="array" ref="EH250">IF(ROWS(EH$4:EH250)&gt;EH$1,"",INDEX('malzeme montaj'!$C$1:$C$3329,SMALL(IF('malzeme montaj'!$B$1:$B$3329=EH$3,IF('malzeme montaj'!$C$1:$C$3329&lt;&gt;"",ROW('malzeme montaj'!$C$1:$C$3329))),ROWS(EH$4:EH250))))</f>
        <v/>
      </c>
      <c r="EI250" s="34" t="str">
        <f t="array" ref="EI250">IF(ROWS(EI$4:EI250)&gt;EI$1,"",INDEX('malzeme montaj'!$C$1:$C$3329,SMALL(IF('malzeme montaj'!$B$1:$B$3329=EI$3,IF('malzeme montaj'!$C$1:$C$3329&lt;&gt;"",ROW('malzeme montaj'!$C$1:$C$3329))),ROWS(EI$4:EI250))))</f>
        <v/>
      </c>
      <c r="EJ250" s="34" t="str">
        <f t="array" ref="EJ250">IF(ROWS(EJ$4:EJ250)&gt;EJ$1,"",INDEX('malzeme montaj'!$C$1:$C$3329,SMALL(IF('malzeme montaj'!$B$1:$B$3329=EJ$3,IF('malzeme montaj'!$C$1:$C$3329&lt;&gt;"",ROW('malzeme montaj'!$C$1:$C$3329))),ROWS(EJ$4:EJ250))))</f>
        <v/>
      </c>
      <c r="EK250" s="34" t="str">
        <f t="array" ref="EK250">IF(ROWS(EK$4:EK250)&gt;EK$1,"",INDEX('malzeme montaj'!$C$1:$C$3329,SMALL(IF('malzeme montaj'!$B$1:$B$3329=EK$3,IF('malzeme montaj'!$C$1:$C$3329&lt;&gt;"",ROW('malzeme montaj'!$C$1:$C$3329))),ROWS(EK$4:EK250))))</f>
        <v/>
      </c>
      <c r="EL250" s="34" t="str">
        <f t="array" ref="EL250">IF(ROWS(EL$4:EL250)&gt;EL$1,"",INDEX('malzeme montaj'!$C$1:$C$3329,SMALL(IF('malzeme montaj'!$B$1:$B$3329=EL$3,IF('malzeme montaj'!$C$1:$C$3329&lt;&gt;"",ROW('malzeme montaj'!$C$1:$C$3329))),ROWS(EL$4:EL250))))</f>
        <v/>
      </c>
      <c r="EM250" s="34" t="str">
        <f t="array" ref="EM250">IF(ROWS(EM$4:EM250)&gt;EM$1,"",INDEX('malzeme montaj'!$C$1:$C$3329,SMALL(IF('malzeme montaj'!$B$1:$B$3329=EM$3,IF('malzeme montaj'!$C$1:$C$3329&lt;&gt;"",ROW('malzeme montaj'!$C$1:$C$3329))),ROWS(EM$4:EM250))))</f>
        <v/>
      </c>
      <c r="EN250" s="34" t="str">
        <f t="array" ref="EN250">IF(ROWS(EN$4:EN250)&gt;EN$1,"",INDEX('malzeme montaj'!$C$1:$C$3329,SMALL(IF('malzeme montaj'!$B$1:$B$3329=EN$3,IF('malzeme montaj'!$C$1:$C$3329&lt;&gt;"",ROW('malzeme montaj'!$C$1:$C$3329))),ROWS(EN$4:EN250))))</f>
        <v/>
      </c>
      <c r="EO250" s="34" t="str">
        <f t="array" ref="EO250">IF(ROWS(EO$4:EO250)&gt;EO$1,"",INDEX('malzeme montaj'!$C$1:$C$3329,SMALL(IF('malzeme montaj'!$B$1:$B$3329=EO$3,IF('malzeme montaj'!$C$1:$C$3329&lt;&gt;"",ROW('malzeme montaj'!$C$1:$C$3329))),ROWS(EO$4:EO250))))</f>
        <v/>
      </c>
      <c r="EP250" s="34" t="str">
        <f t="array" ref="EP250">IF(ROWS(EP$4:EP250)&gt;EP$1,"",INDEX('malzeme montaj'!$C$1:$C$3329,SMALL(IF('malzeme montaj'!$B$1:$B$3329=EP$3,IF('malzeme montaj'!$C$1:$C$3329&lt;&gt;"",ROW('malzeme montaj'!$C$1:$C$3329))),ROWS(EP$4:EP250))))</f>
        <v/>
      </c>
      <c r="EQ250" s="34" t="str">
        <f t="array" ref="EQ250">IF(ROWS(EQ$4:EQ250)&gt;EQ$1,"",INDEX('malzeme montaj'!$C$1:$C$3329,SMALL(IF('malzeme montaj'!$B$1:$B$3329=EQ$3,IF('malzeme montaj'!$C$1:$C$3329&lt;&gt;"",ROW('malzeme montaj'!$C$1:$C$3329))),ROWS(EQ$4:EQ250))))</f>
        <v/>
      </c>
      <c r="ER250" s="34" t="str">
        <f t="array" ref="ER250">IF(ROWS(ER$4:ER250)&gt;ER$1,"",INDEX('malzeme montaj'!$C$1:$C$3329,SMALL(IF('malzeme montaj'!$B$1:$B$3329=ER$3,IF('malzeme montaj'!$C$1:$C$3329&lt;&gt;"",ROW('malzeme montaj'!$C$1:$C$3329))),ROWS(ER$4:ER250))))</f>
        <v/>
      </c>
      <c r="ES250" s="34" t="str">
        <f t="array" ref="ES250">IF(ROWS(ES$4:ES250)&gt;ES$1,"",INDEX('malzeme montaj'!$C$1:$C$3329,SMALL(IF('malzeme montaj'!$B$1:$B$3329=ES$3,IF('malzeme montaj'!$C$1:$C$3329&lt;&gt;"",ROW('malzeme montaj'!$C$1:$C$3329))),ROWS(ES$4:ES250))))</f>
        <v/>
      </c>
      <c r="ET250" s="34" t="str">
        <f t="array" ref="ET250">IF(ROWS(ET$4:ET250)&gt;ET$1,"",INDEX('malzeme montaj'!$C$1:$C$3329,SMALL(IF('malzeme montaj'!$B$1:$B$3329=ET$3,IF('malzeme montaj'!$C$1:$C$3329&lt;&gt;"",ROW('malzeme montaj'!$C$1:$C$3329))),ROWS(ET$4:ET250))))</f>
        <v/>
      </c>
      <c r="EU250" s="34" t="str">
        <f t="array" ref="EU250">IF(ROWS(EU$4:EU250)&gt;EU$1,"",INDEX('malzeme montaj'!$C$1:$C$3329,SMALL(IF('malzeme montaj'!$B$1:$B$3329=EU$3,IF('malzeme montaj'!$C$1:$C$3329&lt;&gt;"",ROW('malzeme montaj'!$C$1:$C$3329))),ROWS(EU$4:EU250))))</f>
        <v/>
      </c>
      <c r="EV250" s="34" t="str">
        <f t="array" ref="EV250">IF(ROWS(EV$4:EV250)&gt;EV$1,"",INDEX('malzeme montaj'!$C$1:$C$3329,SMALL(IF('malzeme montaj'!$B$1:$B$3329=EV$3,IF('malzeme montaj'!$C$1:$C$3329&lt;&gt;"",ROW('malzeme montaj'!$C$1:$C$3329))),ROWS(EV$4:EV250))))</f>
        <v/>
      </c>
      <c r="EW250" s="34" t="str">
        <f t="array" ref="EW250">IF(ROWS(EW$4:EW250)&gt;EW$1,"",INDEX('malzeme montaj'!$C$1:$C$3329,SMALL(IF('malzeme montaj'!$B$1:$B$3329=EW$3,IF('malzeme montaj'!$C$1:$C$3329&lt;&gt;"",ROW('malzeme montaj'!$C$1:$C$3329))),ROWS(EW$4:EW250))))</f>
        <v/>
      </c>
    </row>
    <row r="251" spans="1:153" ht="12.75" customHeight="1">
      <c r="A251" s="38" t="str">
        <f t="array" ref="A251">IF(ROWS(A$4:A251)&gt;A$1,"",INDEX('malzeme montaj'!$C$1:$C$3329,SMALL(IF('malzeme montaj'!$B$1:$B$3329=A$3,IF('malzeme montaj'!$C$1:$C$3329&lt;&gt;"",ROW('malzeme montaj'!$C$1:$C$3329))),ROWS(A$4:A251))))</f>
        <v/>
      </c>
      <c r="B251" s="38" t="str">
        <f t="array" ref="B251">IF(ROWS(B$4:B251)&gt;B$1,"",INDEX('malzeme montaj'!$C$1:$C$3329,SMALL(IF('malzeme montaj'!$B$1:$B$3329=B$3,IF('malzeme montaj'!$C$1:$C$3329&lt;&gt;"",ROW('malzeme montaj'!$C$1:$C$3329))),ROWS(B$4:B251))))</f>
        <v/>
      </c>
      <c r="C251" s="38" t="str">
        <f t="array" ref="C251">IF(ROWS(C$4:C251)&gt;C$1,"",INDEX('malzeme montaj'!$C$1:$C$3329,SMALL(IF('malzeme montaj'!$B$1:$B$3329=C$3,IF('malzeme montaj'!$C$1:$C$3329&lt;&gt;"",ROW('malzeme montaj'!$C$1:$C$3329))),ROWS(C$4:C251))))</f>
        <v/>
      </c>
      <c r="D251" s="38" t="str">
        <f t="array" ref="D251">IF(ROWS(D$4:D251)&gt;D$1,"",INDEX('malzeme montaj'!$C$1:$C$3329,SMALL(IF('malzeme montaj'!$B$1:$B$3329=D$3,IF('malzeme montaj'!$C$1:$C$3329&lt;&gt;"",ROW('malzeme montaj'!$C$1:$C$3329))),ROWS(D$4:D251))))</f>
        <v/>
      </c>
      <c r="E251" s="38" t="str">
        <f t="array" ref="E251">IF(ROWS(E$4:E251)&gt;E$1,"",INDEX('malzeme montaj'!$C$1:$C$3329,SMALL(IF('malzeme montaj'!$B$1:$B$3329=E$3,IF('malzeme montaj'!$C$1:$C$3329&lt;&gt;"",ROW('malzeme montaj'!$C$1:$C$3329))),ROWS(E$4:E251))))</f>
        <v/>
      </c>
      <c r="F251" s="38" t="str">
        <f t="array" ref="F251">IF(ROWS(F$4:F251)&gt;F$1,"",INDEX('malzeme montaj'!$C$1:$C$3329,SMALL(IF('malzeme montaj'!$B$1:$B$3329=F$3,IF('malzeme montaj'!$C$1:$C$3329&lt;&gt;"",ROW('malzeme montaj'!$C$1:$C$3329))),ROWS(F$4:F251))))</f>
        <v/>
      </c>
      <c r="G251" s="38" t="str">
        <f t="array" ref="G251">IF(ROWS(G$4:G251)&gt;G$1,"",INDEX('malzeme montaj'!$C$1:$C$3329,SMALL(IF('malzeme montaj'!$B$1:$B$3329=G$3,IF('malzeme montaj'!$C$1:$C$3329&lt;&gt;"",ROW('malzeme montaj'!$C$1:$C$3329))),ROWS(G$4:G251))))</f>
        <v/>
      </c>
      <c r="H251" s="38" t="str">
        <f t="array" ref="H251">IF(ROWS(H$4:H251)&gt;H$1,"",INDEX('malzeme montaj'!$C$1:$C$3329,SMALL(IF('malzeme montaj'!$B$1:$B$3329=H$3,IF('malzeme montaj'!$C$1:$C$3329&lt;&gt;"",ROW('malzeme montaj'!$C$1:$C$3329))),ROWS(H$4:H251))))</f>
        <v/>
      </c>
      <c r="I251" s="38" t="str">
        <f t="array" ref="I251">IF(ROWS(I$4:I251)&gt;I$1,"",INDEX('malzeme montaj'!$C$1:$C$3329,SMALL(IF('malzeme montaj'!$B$1:$B$3329=I$3,IF('malzeme montaj'!$C$1:$C$3329&lt;&gt;"",ROW('malzeme montaj'!$C$1:$C$3329))),ROWS(I$4:I251))))</f>
        <v/>
      </c>
      <c r="J251" s="38" t="str">
        <f t="array" ref="J251">IF(ROWS(J$4:J251)&gt;J$1,"",INDEX('malzeme montaj'!$C$1:$C$3329,SMALL(IF('malzeme montaj'!$B$1:$B$3329=J$3,IF('malzeme montaj'!$C$1:$C$3329&lt;&gt;"",ROW('malzeme montaj'!$C$1:$C$3329))),ROWS(J$4:J251))))</f>
        <v/>
      </c>
      <c r="K251" s="38" t="str">
        <f t="array" ref="K251">IF(ROWS(K$4:K251)&gt;K$1,"",INDEX('malzeme montaj'!$C$1:$C$3329,SMALL(IF('malzeme montaj'!$B$1:$B$3329=K$3,IF('malzeme montaj'!$C$1:$C$3329&lt;&gt;"",ROW('malzeme montaj'!$C$1:$C$3329))),ROWS(K$4:K251))))</f>
        <v/>
      </c>
      <c r="L251" s="38" t="str">
        <f t="array" ref="L251">IF(ROWS(L$4:L251)&gt;L$1,"",INDEX('malzeme montaj'!$C$1:$C$3329,SMALL(IF('malzeme montaj'!$B$1:$B$3329=L$3,IF('malzeme montaj'!$C$1:$C$3329&lt;&gt;"",ROW('malzeme montaj'!$C$1:$C$3329))),ROWS(L$4:L251))))</f>
        <v/>
      </c>
      <c r="M251" s="38" t="str">
        <f t="array" ref="M251">IF(ROWS(M$4:M251)&gt;M$1,"",INDEX('malzeme montaj'!$C$1:$C$3329,SMALL(IF('malzeme montaj'!$B$1:$B$3329=M$3,IF('malzeme montaj'!$C$1:$C$3329&lt;&gt;"",ROW('malzeme montaj'!$C$1:$C$3329))),ROWS(M$4:M251))))</f>
        <v/>
      </c>
      <c r="N251" s="38" t="str">
        <f t="array" ref="N251">IF(ROWS(N$4:N251)&gt;N$1,"",INDEX('malzeme montaj'!$C$1:$C$3329,SMALL(IF('malzeme montaj'!$B$1:$B$3329=N$3,IF('malzeme montaj'!$C$1:$C$3329&lt;&gt;"",ROW('malzeme montaj'!$C$1:$C$3329))),ROWS(N$4:N251))))</f>
        <v/>
      </c>
      <c r="O251" s="38" t="str">
        <f t="array" ref="O251">IF(ROWS(O$4:O251)&gt;O$1,"",INDEX('malzeme montaj'!$C$1:$C$3329,SMALL(IF('malzeme montaj'!$B$1:$B$3329=O$3,IF('malzeme montaj'!$C$1:$C$3329&lt;&gt;"",ROW('malzeme montaj'!$C$1:$C$3329))),ROWS(O$4:O251))))</f>
        <v/>
      </c>
      <c r="P251" s="38" t="str">
        <f t="array" ref="P251">IF(ROWS(P$4:P251)&gt;P$1,"",INDEX('malzeme montaj'!$C$1:$C$3329,SMALL(IF('malzeme montaj'!$B$1:$B$3329=P$3,IF('malzeme montaj'!$C$1:$C$3329&lt;&gt;"",ROW('malzeme montaj'!$C$1:$C$3329))),ROWS(P$4:P251))))</f>
        <v/>
      </c>
      <c r="Q251" s="38" t="str">
        <f t="array" ref="Q251">IF(ROWS(Q$4:Q251)&gt;Q$1,"",INDEX('malzeme montaj'!$C$1:$C$3329,SMALL(IF('malzeme montaj'!$B$1:$B$3329=Q$3,IF('malzeme montaj'!$C$1:$C$3329&lt;&gt;"",ROW('malzeme montaj'!$C$1:$C$3329))),ROWS(Q$4:Q251))))</f>
        <v/>
      </c>
      <c r="R251" s="38" t="str">
        <f t="array" ref="R251">IF(ROWS(R$4:R251)&gt;R$1,"",INDEX('malzeme montaj'!$C$1:$C$3329,SMALL(IF('malzeme montaj'!$B$1:$B$3329=R$3,IF('malzeme montaj'!$C$1:$C$3329&lt;&gt;"",ROW('malzeme montaj'!$C$1:$C$3329))),ROWS(R$4:R251))))</f>
        <v/>
      </c>
      <c r="S251" s="38" t="str">
        <f t="array" ref="S251">IF(ROWS(S$4:S251)&gt;S$1,"",INDEX('malzeme montaj'!$C$1:$C$3329,SMALL(IF('malzeme montaj'!$B$1:$B$3329=S$3,IF('malzeme montaj'!$C$1:$C$3329&lt;&gt;"",ROW('malzeme montaj'!$C$1:$C$3329))),ROWS(S$4:S251))))</f>
        <v/>
      </c>
      <c r="T251" s="38" t="str">
        <f t="array" ref="T251">IF(ROWS(T$4:T251)&gt;T$1,"",INDEX('malzeme montaj'!$C$1:$C$3329,SMALL(IF('malzeme montaj'!$B$1:$B$3329=T$3,IF('malzeme montaj'!$C$1:$C$3329&lt;&gt;"",ROW('malzeme montaj'!$C$1:$C$3329))),ROWS(T$4:T251))))</f>
        <v/>
      </c>
      <c r="U251" s="38" t="str">
        <f t="array" ref="U251">IF(ROWS(U$4:U251)&gt;U$1,"",INDEX('malzeme montaj'!$C$1:$C$3329,SMALL(IF('malzeme montaj'!$B$1:$B$3329=U$3,IF('malzeme montaj'!$C$1:$C$3329&lt;&gt;"",ROW('malzeme montaj'!$C$1:$C$3329))),ROWS(U$4:U251))))</f>
        <v/>
      </c>
      <c r="V251" s="38" t="str">
        <f t="array" ref="V251">IF(ROWS(V$4:V251)&gt;V$1,"",INDEX('malzeme montaj'!$C$1:$C$3329,SMALL(IF('malzeme montaj'!$B$1:$B$3329=V$3,IF('malzeme montaj'!$C$1:$C$3329&lt;&gt;"",ROW('malzeme montaj'!$C$1:$C$3329))),ROWS(V$4:V251))))</f>
        <v/>
      </c>
      <c r="W251" s="38" t="str">
        <f t="array" ref="W251">IF(ROWS(W$4:W251)&gt;W$1,"",INDEX('malzeme montaj'!$C$1:$C$3329,SMALL(IF('malzeme montaj'!$B$1:$B$3329=W$3,IF('malzeme montaj'!$C$1:$C$3329&lt;&gt;"",ROW('malzeme montaj'!$C$1:$C$3329))),ROWS(W$4:W251))))</f>
        <v/>
      </c>
      <c r="X251" s="38" t="str">
        <f t="array" ref="X251">IF(ROWS(X$4:X251)&gt;X$1,"",INDEX('malzeme montaj'!$C$1:$C$3329,SMALL(IF('malzeme montaj'!$B$1:$B$3329=X$3,IF('malzeme montaj'!$C$1:$C$3329&lt;&gt;"",ROW('malzeme montaj'!$C$1:$C$3329))),ROWS(X$4:X251))))</f>
        <v/>
      </c>
      <c r="Y251" s="38" t="str">
        <f t="array" ref="Y251">IF(ROWS(Y$4:Y251)&gt;Y$1,"",INDEX('malzeme montaj'!$C$1:$C$3329,SMALL(IF('malzeme montaj'!$B$1:$B$3329=Y$3,IF('malzeme montaj'!$C$1:$C$3329&lt;&gt;"",ROW('malzeme montaj'!$C$1:$C$3329))),ROWS(Y$4:Y251))))</f>
        <v/>
      </c>
      <c r="Z251" s="38" t="str">
        <f t="array" ref="Z251">IF(ROWS(Z$4:Z251)&gt;Z$1,"",INDEX('malzeme montaj'!$C$1:$C$3329,SMALL(IF('malzeme montaj'!$B$1:$B$3329=Z$3,IF('malzeme montaj'!$C$1:$C$3329&lt;&gt;"",ROW('malzeme montaj'!$C$1:$C$3329))),ROWS(Z$4:Z251))))</f>
        <v/>
      </c>
      <c r="AA251" s="38" t="str">
        <f t="array" ref="AA251">IF(ROWS(AA$4:AA251)&gt;AA$1,"",INDEX('malzeme montaj'!$C$1:$C$3329,SMALL(IF('malzeme montaj'!$B$1:$B$3329=AA$3,IF('malzeme montaj'!$C$1:$C$3329&lt;&gt;"",ROW('malzeme montaj'!$C$1:$C$3329))),ROWS(AA$4:AA251))))</f>
        <v/>
      </c>
      <c r="AB251" s="38" t="str">
        <f t="array" ref="AB251">IF(ROWS(AB$4:AB251)&gt;AB$1,"",INDEX('malzeme montaj'!$C$1:$C$3329,SMALL(IF('malzeme montaj'!$B$1:$B$3329=AB$3,IF('malzeme montaj'!$C$1:$C$3329&lt;&gt;"",ROW('malzeme montaj'!$C$1:$C$3329))),ROWS(AB$4:AB251))))</f>
        <v/>
      </c>
      <c r="AC251" s="38" t="str">
        <f t="array" ref="AC251">IF(ROWS(AC$4:AC251)&gt;AC$1,"",INDEX('malzeme montaj'!$C$1:$C$3329,SMALL(IF('malzeme montaj'!$B$1:$B$3329=AC$3,IF('malzeme montaj'!$C$1:$C$3329&lt;&gt;"",ROW('malzeme montaj'!$C$1:$C$3329))),ROWS(AC$4:AC251))))</f>
        <v/>
      </c>
      <c r="AD251" s="38" t="str">
        <f t="array" ref="AD251">IF(ROWS(AD$4:AD251)&gt;AD$1,"",INDEX('malzeme montaj'!$C$1:$C$3329,SMALL(IF('malzeme montaj'!$B$1:$B$3329=AD$3,IF('malzeme montaj'!$C$1:$C$3329&lt;&gt;"",ROW('malzeme montaj'!$C$1:$C$3329))),ROWS(AD$4:AD251))))</f>
        <v/>
      </c>
      <c r="AE251" s="38" t="str">
        <f t="array" ref="AE251">IF(ROWS(AE$4:AE251)&gt;AE$1,"",INDEX('malzeme montaj'!$C$1:$C$3329,SMALL(IF('malzeme montaj'!$B$1:$B$3329=AE$3,IF('malzeme montaj'!$C$1:$C$3329&lt;&gt;"",ROW('malzeme montaj'!$C$1:$C$3329))),ROWS(AE$4:AE251))))</f>
        <v/>
      </c>
      <c r="AF251" s="38" t="str">
        <f t="array" ref="AF251">IF(ROWS(AF$4:AF251)&gt;AF$1,"",INDEX('malzeme montaj'!$C$1:$C$3329,SMALL(IF('malzeme montaj'!$B$1:$B$3329=AF$3,IF('malzeme montaj'!$C$1:$C$3329&lt;&gt;"",ROW('malzeme montaj'!$C$1:$C$3329))),ROWS(AF$4:AF251))))</f>
        <v/>
      </c>
      <c r="AG251" s="38" t="str">
        <f t="array" ref="AG251">IF(ROWS(AG$4:AG251)&gt;AG$1,"",INDEX('malzeme montaj'!$C$1:$C$3329,SMALL(IF('malzeme montaj'!$B$1:$B$3329=AG$3,IF('malzeme montaj'!$C$1:$C$3329&lt;&gt;"",ROW('malzeme montaj'!$C$1:$C$3329))),ROWS(AG$4:AG251))))</f>
        <v/>
      </c>
      <c r="AH251" s="38" t="str">
        <f t="array" ref="AH251">IF(ROWS(AH$4:AH251)&gt;AH$1,"",INDEX('malzeme montaj'!$C$1:$C$3329,SMALL(IF('malzeme montaj'!$B$1:$B$3329=AH$3,IF('malzeme montaj'!$C$1:$C$3329&lt;&gt;"",ROW('malzeme montaj'!$C$1:$C$3329))),ROWS(AH$4:AH251))))</f>
        <v/>
      </c>
      <c r="AI251" s="38" t="str">
        <f t="array" ref="AI251">IF(ROWS(AI$4:AI251)&gt;AI$1,"",INDEX('malzeme montaj'!$C$1:$C$3329,SMALL(IF('malzeme montaj'!$B$1:$B$3329=AI$3,IF('malzeme montaj'!$C$1:$C$3329&lt;&gt;"",ROW('malzeme montaj'!$C$1:$C$3329))),ROWS(AI$4:AI251))))</f>
        <v/>
      </c>
      <c r="AJ251" s="38" t="str">
        <f t="array" ref="AJ251">IF(ROWS(AJ$4:AJ251)&gt;AJ$1,"",INDEX('malzeme montaj'!$C$1:$C$3329,SMALL(IF('malzeme montaj'!$B$1:$B$3329=AJ$3,IF('malzeme montaj'!$C$1:$C$3329&lt;&gt;"",ROW('malzeme montaj'!$C$1:$C$3329))),ROWS(AJ$4:AJ251))))</f>
        <v/>
      </c>
      <c r="AK251" s="38" t="str">
        <f t="array" ref="AK251">IF(ROWS(AK$4:AK251)&gt;AK$1,"",INDEX('malzeme montaj'!$C$1:$C$3329,SMALL(IF('malzeme montaj'!$B$1:$B$3329=AK$3,IF('malzeme montaj'!$C$1:$C$3329&lt;&gt;"",ROW('malzeme montaj'!$C$1:$C$3329))),ROWS(AK$4:AK251))))</f>
        <v/>
      </c>
      <c r="AL251" s="38" t="str">
        <f t="array" ref="AL251">IF(ROWS(AL$4:AL251)&gt;AL$1,"",INDEX('malzeme montaj'!$C$1:$C$3329,SMALL(IF('malzeme montaj'!$B$1:$B$3329=AL$3,IF('malzeme montaj'!$C$1:$C$3329&lt;&gt;"",ROW('malzeme montaj'!$C$1:$C$3329))),ROWS(AL$4:AL251))))</f>
        <v/>
      </c>
      <c r="AM251" s="38" t="str">
        <f t="array" ref="AM251">IF(ROWS(AM$4:AM251)&gt;AM$1,"",INDEX('malzeme montaj'!$C$1:$C$3329,SMALL(IF('malzeme montaj'!$B$1:$B$3329=AM$3,IF('malzeme montaj'!$C$1:$C$3329&lt;&gt;"",ROW('malzeme montaj'!$C$1:$C$3329))),ROWS(AM$4:AM251))))</f>
        <v/>
      </c>
      <c r="AN251" s="38" t="str">
        <f t="array" ref="AN251">IF(ROWS(AN$4:AN251)&gt;AN$1,"",INDEX('malzeme montaj'!$C$1:$C$3329,SMALL(IF('malzeme montaj'!$B$1:$B$3329=AN$3,IF('malzeme montaj'!$C$1:$C$3329&lt;&gt;"",ROW('malzeme montaj'!$C$1:$C$3329))),ROWS(AN$4:AN251))))</f>
        <v/>
      </c>
      <c r="AO251" s="38" t="str">
        <f t="array" ref="AO251">IF(ROWS(AO$4:AO251)&gt;AO$1,"",INDEX('malzeme montaj'!$C$1:$C$3329,SMALL(IF('malzeme montaj'!$B$1:$B$3329=AO$3,IF('malzeme montaj'!$C$1:$C$3329&lt;&gt;"",ROW('malzeme montaj'!$C$1:$C$3329))),ROWS(AO$4:AO251))))</f>
        <v/>
      </c>
      <c r="AP251" s="38" t="str">
        <f t="array" ref="AP251">IF(ROWS(AP$4:AP251)&gt;AP$1,"",INDEX('malzeme montaj'!$C$1:$C$3329,SMALL(IF('malzeme montaj'!$B$1:$B$3329=AP$3,IF('malzeme montaj'!$C$1:$C$3329&lt;&gt;"",ROW('malzeme montaj'!$C$1:$C$3329))),ROWS(AP$4:AP251))))</f>
        <v/>
      </c>
      <c r="AQ251" s="38" t="str">
        <f t="array" ref="AQ251">IF(ROWS(AQ$4:AQ251)&gt;AQ$1,"",INDEX('malzeme montaj'!$C$1:$C$3329,SMALL(IF('malzeme montaj'!$B$1:$B$3329=AQ$3,IF('malzeme montaj'!$C$1:$C$3329&lt;&gt;"",ROW('malzeme montaj'!$C$1:$C$3329))),ROWS(AQ$4:AQ251))))</f>
        <v/>
      </c>
      <c r="AR251" s="38" t="str">
        <f t="array" ref="AR251">IF(ROWS(AR$4:AR251)&gt;AR$1,"",INDEX('malzeme montaj'!$C$1:$C$3329,SMALL(IF('malzeme montaj'!$B$1:$B$3329=AR$3,IF('malzeme montaj'!$C$1:$C$3329&lt;&gt;"",ROW('malzeme montaj'!$C$1:$C$3329))),ROWS(AR$4:AR251))))</f>
        <v/>
      </c>
      <c r="AS251" s="38" t="str">
        <f t="array" ref="AS251">IF(ROWS(AS$4:AS251)&gt;AS$1,"",INDEX('malzeme montaj'!$C$1:$C$3329,SMALL(IF('malzeme montaj'!$B$1:$B$3329=AS$3,IF('malzeme montaj'!$C$1:$C$3329&lt;&gt;"",ROW('malzeme montaj'!$C$1:$C$3329))),ROWS(AS$4:AS251))))</f>
        <v/>
      </c>
      <c r="AT251" s="38" t="str">
        <f t="array" ref="AT251">IF(ROWS(AT$4:AT251)&gt;AT$1,"",INDEX('malzeme montaj'!$C$1:$C$3329,SMALL(IF('malzeme montaj'!$B$1:$B$3329=AT$3,IF('malzeme montaj'!$C$1:$C$3329&lt;&gt;"",ROW('malzeme montaj'!$C$1:$C$3329))),ROWS(AT$4:AT251))))</f>
        <v/>
      </c>
      <c r="AU251" s="38" t="str">
        <f t="array" ref="AU251">IF(ROWS(AU$4:AU251)&gt;AU$1,"",INDEX('malzeme montaj'!$C$1:$C$3329,SMALL(IF('malzeme montaj'!$B$1:$B$3329=AU$3,IF('malzeme montaj'!$C$1:$C$3329&lt;&gt;"",ROW('malzeme montaj'!$C$1:$C$3329))),ROWS(AU$4:AU251))))</f>
        <v/>
      </c>
      <c r="AV251" s="38" t="str">
        <f t="array" ref="AV251">IF(ROWS(AV$4:AV251)&gt;AV$1,"",INDEX('malzeme montaj'!$C$1:$C$3329,SMALL(IF('malzeme montaj'!$B$1:$B$3329=AV$3,IF('malzeme montaj'!$C$1:$C$3329&lt;&gt;"",ROW('malzeme montaj'!$C$1:$C$3329))),ROWS(AV$4:AV251))))</f>
        <v/>
      </c>
      <c r="AW251" s="38" t="str">
        <f t="array" ref="AW251">IF(ROWS(AW$4:AW251)&gt;AW$1,"",INDEX('malzeme montaj'!$C$1:$C$3329,SMALL(IF('malzeme montaj'!$B$1:$B$3329=AW$3,IF('malzeme montaj'!$C$1:$C$3329&lt;&gt;"",ROW('malzeme montaj'!$C$1:$C$3329))),ROWS(AW$4:AW251))))</f>
        <v/>
      </c>
      <c r="AX251" s="38" t="str">
        <f t="array" ref="AX251">IF(ROWS(AX$4:AX251)&gt;AX$1,"",INDEX('malzeme montaj'!$C$1:$C$3329,SMALL(IF('malzeme montaj'!$B$1:$B$3329=AX$3,IF('malzeme montaj'!$C$1:$C$3329&lt;&gt;"",ROW('malzeme montaj'!$C$1:$C$3329))),ROWS(AX$4:AX251))))</f>
        <v/>
      </c>
      <c r="AY251" s="38" t="str">
        <f t="array" ref="AY251">IF(ROWS(AY$4:AY251)&gt;AY$1,"",INDEX('malzeme montaj'!$C$1:$C$3329,SMALL(IF('malzeme montaj'!$B$1:$B$3329=AY$3,IF('malzeme montaj'!$C$1:$C$3329&lt;&gt;"",ROW('malzeme montaj'!$C$1:$C$3329))),ROWS(AY$4:AY251))))</f>
        <v/>
      </c>
      <c r="AZ251" s="38" t="str">
        <f t="array" ref="AZ251">IF(ROWS(AZ$4:AZ251)&gt;AZ$1,"",INDEX('malzeme montaj'!$C$1:$C$3329,SMALL(IF('malzeme montaj'!$B$1:$B$3329=AZ$3,IF('malzeme montaj'!$C$1:$C$3329&lt;&gt;"",ROW('malzeme montaj'!$C$1:$C$3329))),ROWS(AZ$4:AZ251))))</f>
        <v/>
      </c>
      <c r="BA251" s="38" t="str">
        <f t="array" ref="BA251">IF(ROWS(BA$4:BA251)&gt;BA$1,"",INDEX('malzeme montaj'!$C$1:$C$3329,SMALL(IF('malzeme montaj'!$B$1:$B$3329=BA$3,IF('malzeme montaj'!$C$1:$C$3329&lt;&gt;"",ROW('malzeme montaj'!$C$1:$C$3329))),ROWS(BA$4:BA251))))</f>
        <v/>
      </c>
      <c r="BB251" s="38" t="str">
        <f t="array" ref="BB251">IF(ROWS(BB$4:BB251)&gt;BB$1,"",INDEX('malzeme montaj'!$C$1:$C$3329,SMALL(IF('malzeme montaj'!$B$1:$B$3329=BB$3,IF('malzeme montaj'!$C$1:$C$3329&lt;&gt;"",ROW('malzeme montaj'!$C$1:$C$3329))),ROWS(BB$4:BB251))))</f>
        <v/>
      </c>
      <c r="BC251" s="38" t="str">
        <f t="array" ref="BC251">IF(ROWS(BC$4:BC251)&gt;BC$1,"",INDEX('malzeme montaj'!$C$1:$C$3329,SMALL(IF('malzeme montaj'!$B$1:$B$3329=BC$3,IF('malzeme montaj'!$C$1:$C$3329&lt;&gt;"",ROW('malzeme montaj'!$C$1:$C$3329))),ROWS(BC$4:BC251))))</f>
        <v/>
      </c>
      <c r="BD251" s="38" t="str">
        <f t="array" ref="BD251">IF(ROWS(BD$4:BD251)&gt;BD$1,"",INDEX('malzeme montaj'!$C$1:$C$3329,SMALL(IF('malzeme montaj'!$B$1:$B$3329=BD$3,IF('malzeme montaj'!$C$1:$C$3329&lt;&gt;"",ROW('malzeme montaj'!$C$1:$C$3329))),ROWS(BD$4:BD251))))</f>
        <v/>
      </c>
      <c r="BE251" s="38"/>
      <c r="BF251" s="38" t="str">
        <f t="array" ref="BF251">IF(ROWS(BF$4:BF251)&gt;BF$1,"",INDEX('malzeme montaj'!$C$1:$C$3329,SMALL(IF('malzeme montaj'!$B$1:$B$3329=BF$3,IF('malzeme montaj'!$C$1:$C$3329&lt;&gt;"",ROW('malzeme montaj'!$C$1:$C$3329))),ROWS(BF$4:BF251))))</f>
        <v/>
      </c>
      <c r="BG251" s="38" t="str">
        <f t="array" ref="BG251">IF(ROWS(BG$4:BG251)&gt;BG$1,"",INDEX('malzeme montaj'!$C$1:$C$3329,SMALL(IF('malzeme montaj'!$B$1:$B$3329=BG$3,IF('malzeme montaj'!$C$1:$C$3329&lt;&gt;"",ROW('malzeme montaj'!$C$1:$C$3329))),ROWS(BG$4:BG251))))</f>
        <v/>
      </c>
      <c r="BH251" s="38" t="str">
        <f t="array" ref="BH251">IF(ROWS(BH$4:BH251)&gt;BH$1,"",INDEX('malzeme montaj'!$C$1:$C$3329,SMALL(IF('malzeme montaj'!$B$1:$B$3329=BH$3,IF('malzeme montaj'!$C$1:$C$3329&lt;&gt;"",ROW('malzeme montaj'!$C$1:$C$3329))),ROWS(BH$4:BH251))))</f>
        <v/>
      </c>
      <c r="BI251" s="38" t="str">
        <f t="array" ref="BI251">IF(ROWS(BI$4:BI251)&gt;BI$1,"",INDEX('malzeme montaj'!$C$1:$C$3329,SMALL(IF('malzeme montaj'!$B$1:$B$3329=BI$3,IF('malzeme montaj'!$C$1:$C$3329&lt;&gt;"",ROW('malzeme montaj'!$C$1:$C$3329))),ROWS(BI$4:BI251))))</f>
        <v/>
      </c>
      <c r="BJ251" s="38" t="str">
        <f t="array" ref="BJ251">IF(ROWS(BJ$4:BJ251)&gt;BJ$1,"",INDEX('malzeme montaj'!$C$1:$C$3329,SMALL(IF('malzeme montaj'!$B$1:$B$3329=BJ$3,IF('malzeme montaj'!$C$1:$C$3329&lt;&gt;"",ROW('malzeme montaj'!$C$1:$C$3329))),ROWS(BJ$4:BJ251))))</f>
        <v/>
      </c>
      <c r="BK251" s="38" t="str">
        <f t="array" ref="BK251">IF(ROWS(BK$4:BK251)&gt;BK$1,"",INDEX('malzeme montaj'!$C$1:$C$3329,SMALL(IF('malzeme montaj'!$B$1:$B$3329=BK$3,IF('malzeme montaj'!$C$1:$C$3329&lt;&gt;"",ROW('malzeme montaj'!$C$1:$C$3329))),ROWS(BK$4:BK251))))</f>
        <v/>
      </c>
      <c r="BL251" s="38" t="str">
        <f t="array" ref="BL251">IF(ROWS(BL$4:BL251)&gt;BL$1,"",INDEX('malzeme montaj'!$C$1:$C$3329,SMALL(IF('malzeme montaj'!$B$1:$B$3329=BL$3,IF('malzeme montaj'!$C$1:$C$3329&lt;&gt;"",ROW('malzeme montaj'!$C$1:$C$3329))),ROWS(BL$4:BL251))))</f>
        <v/>
      </c>
      <c r="BM251" s="38" t="str">
        <f t="array" ref="BM251">IF(ROWS(BM$4:BM251)&gt;BM$1,"",INDEX('malzeme montaj'!$C$1:$C$3329,SMALL(IF('malzeme montaj'!$B$1:$B$3329=BM$3,IF('malzeme montaj'!$C$1:$C$3329&lt;&gt;"",ROW('malzeme montaj'!$C$1:$C$3329))),ROWS(BM$4:BM251))))</f>
        <v/>
      </c>
      <c r="BN251" s="38" t="str">
        <f t="array" ref="BN251">IF(ROWS(BN$4:BN251)&gt;BN$1,"",INDEX('malzeme montaj'!$C$1:$C$3329,SMALL(IF('malzeme montaj'!$B$1:$B$3329=BN$3,IF('malzeme montaj'!$C$1:$C$3329&lt;&gt;"",ROW('malzeme montaj'!$C$1:$C$3329))),ROWS(BN$4:BN251))))</f>
        <v/>
      </c>
      <c r="BO251" s="38" t="str">
        <f t="array" ref="BO251">IF(ROWS(BO$4:BO251)&gt;BO$1,"",INDEX('malzeme montaj'!$C$1:$C$3329,SMALL(IF('malzeme montaj'!$B$1:$B$3329=BO$3,IF('malzeme montaj'!$C$1:$C$3329&lt;&gt;"",ROW('malzeme montaj'!$C$1:$C$3329))),ROWS(BO$4:BO251))))</f>
        <v/>
      </c>
      <c r="BP251" s="38" t="str">
        <f t="array" ref="BP251">IF(ROWS(BP$4:BP251)&gt;BP$1,"",INDEX('malzeme montaj'!$C$1:$C$3329,SMALL(IF('malzeme montaj'!$B$1:$B$3329=BP$3,IF('malzeme montaj'!$C$1:$C$3329&lt;&gt;"",ROW('malzeme montaj'!$C$1:$C$3329))),ROWS(BP$4:BP251))))</f>
        <v/>
      </c>
      <c r="BQ251" s="38" t="str">
        <f t="array" ref="BQ251">IF(ROWS(BQ$4:BQ251)&gt;BQ$1,"",INDEX('malzeme montaj'!$C$1:$C$3329,SMALL(IF('malzeme montaj'!$B$1:$B$3329=BQ$3,IF('malzeme montaj'!$C$1:$C$3329&lt;&gt;"",ROW('malzeme montaj'!$C$1:$C$3329))),ROWS(BQ$4:BQ251))))</f>
        <v/>
      </c>
      <c r="BR251" s="38" t="str">
        <f t="array" ref="BR251">IF(ROWS(BR$4:BR251)&gt;BR$1,"",INDEX('malzeme montaj'!$C$1:$C$3329,SMALL(IF('malzeme montaj'!$B$1:$B$3329=BR$3,IF('malzeme montaj'!$C$1:$C$3329&lt;&gt;"",ROW('malzeme montaj'!$C$1:$C$3329))),ROWS(BR$4:BR251))))</f>
        <v/>
      </c>
      <c r="BS251" s="38" t="str">
        <f t="array" ref="BS251">IF(ROWS(BS$4:BS251)&gt;BS$1,"",INDEX('malzeme montaj'!$C$1:$C$3329,SMALL(IF('malzeme montaj'!$B$1:$B$3329=BS$3,IF('malzeme montaj'!$C$1:$C$3329&lt;&gt;"",ROW('malzeme montaj'!$C$1:$C$3329))),ROWS(BS$4:BS251))))</f>
        <v/>
      </c>
      <c r="BT251" s="38" t="str">
        <f t="array" ref="BT251">IF(ROWS(BT$4:BT251)&gt;BT$1,"",INDEX('malzeme montaj'!$C$1:$C$3329,SMALL(IF('malzeme montaj'!$B$1:$B$3329=BT$3,IF('malzeme montaj'!$C$1:$C$3329&lt;&gt;"",ROW('malzeme montaj'!$C$1:$C$3329))),ROWS(BT$4:BT251))))</f>
        <v/>
      </c>
      <c r="BU251" s="34" t="str">
        <f t="array" ref="BU251">IF(ROWS(BU$4:BU251)&gt;BU$1,"",INDEX('malzeme montaj'!$C$1:$C$3329,SMALL(IF('malzeme montaj'!$B$1:$B$3329=BU$3,IF('malzeme montaj'!$C$1:$C$3329&lt;&gt;"",ROW('malzeme montaj'!$C$1:$C$3329))),ROWS(BU$4:BU251))))</f>
        <v/>
      </c>
      <c r="BV251" s="34" t="str">
        <f t="array" ref="BV251">IF(ROWS(BV$4:BV251)&gt;BV$1,"",INDEX('malzeme montaj'!$C$1:$C$3329,SMALL(IF('malzeme montaj'!$B$1:$B$3329=BV$3,IF('malzeme montaj'!$C$1:$C$3329&lt;&gt;"",ROW('malzeme montaj'!$C$1:$C$3329))),ROWS(BV$4:BV251))))</f>
        <v/>
      </c>
      <c r="BW251" s="34" t="str">
        <f t="array" ref="BW251">IF(ROWS(BW$4:BW251)&gt;BW$1,"",INDEX('malzeme montaj'!$C$1:$C$3329,SMALL(IF('malzeme montaj'!$B$1:$B$3329=BW$3,IF('malzeme montaj'!$C$1:$C$3329&lt;&gt;"",ROW('malzeme montaj'!$C$1:$C$3329))),ROWS(BW$4:BW251))))</f>
        <v/>
      </c>
      <c r="BX251" s="34" t="str">
        <f t="array" ref="BX251">IF(ROWS(BX$4:BX251)&gt;BX$1,"",INDEX('malzeme montaj'!$C$1:$C$3329,SMALL(IF('malzeme montaj'!$B$1:$B$3329=BX$3,IF('malzeme montaj'!$C$1:$C$3329&lt;&gt;"",ROW('malzeme montaj'!$C$1:$C$3329))),ROWS(BX$4:BX251))))</f>
        <v/>
      </c>
      <c r="BY251" s="34" t="str">
        <f t="array" ref="BY251">IF(ROWS(BY$4:BY251)&gt;BY$1,"",INDEX('malzeme montaj'!$C$1:$C$3329,SMALL(IF('malzeme montaj'!$B$1:$B$3329=BY$3,IF('malzeme montaj'!$C$1:$C$3329&lt;&gt;"",ROW('malzeme montaj'!$C$1:$C$3329))),ROWS(BY$4:BY251))))</f>
        <v/>
      </c>
      <c r="BZ251" s="34" t="str">
        <f t="array" ref="BZ251">IF(ROWS(BZ$4:BZ251)&gt;BZ$1,"",INDEX('malzeme montaj'!$C$1:$C$3329,SMALL(IF('malzeme montaj'!$B$1:$B$3329=BZ$3,IF('malzeme montaj'!$C$1:$C$3329&lt;&gt;"",ROW('malzeme montaj'!$C$1:$C$3329))),ROWS(BZ$4:BZ251))))</f>
        <v/>
      </c>
      <c r="CA251" s="34" t="str">
        <f t="array" ref="CA251">IF(ROWS(CA$4:CA251)&gt;CA$1,"",INDEX('malzeme montaj'!$C$1:$C$3329,SMALL(IF('malzeme montaj'!$B$1:$B$3329=CA$3,IF('malzeme montaj'!$C$1:$C$3329&lt;&gt;"",ROW('malzeme montaj'!$C$1:$C$3329))),ROWS(CA$4:CA251))))</f>
        <v/>
      </c>
      <c r="CB251" s="34" t="str">
        <f t="array" ref="CB251">IF(ROWS(CB$4:CB251)&gt;CB$1,"",INDEX('malzeme montaj'!$C$1:$C$3329,SMALL(IF('malzeme montaj'!$B$1:$B$3329=CB$3,IF('malzeme montaj'!$C$1:$C$3329&lt;&gt;"",ROW('malzeme montaj'!$C$1:$C$3329))),ROWS(CB$4:CB251))))</f>
        <v/>
      </c>
      <c r="CC251" s="34" t="str">
        <f t="array" ref="CC251">IF(ROWS(CC$4:CC251)&gt;CC$1,"",INDEX('malzeme montaj'!$C$1:$C$3329,SMALL(IF('malzeme montaj'!$B$1:$B$3329=CC$3,IF('malzeme montaj'!$C$1:$C$3329&lt;&gt;"",ROW('malzeme montaj'!$C$1:$C$3329))),ROWS(CC$4:CC251))))</f>
        <v/>
      </c>
      <c r="CD251" s="34" t="str">
        <f t="array" ref="CD251">IF(ROWS(CD$4:CD251)&gt;CD$1,"",INDEX('malzeme montaj'!$C$1:$C$3329,SMALL(IF('malzeme montaj'!$B$1:$B$3329=CD$3,IF('malzeme montaj'!$C$1:$C$3329&lt;&gt;"",ROW('malzeme montaj'!$C$1:$C$3329))),ROWS(CD$4:CD251))))</f>
        <v/>
      </c>
      <c r="CE251" s="34" t="str">
        <f t="array" ref="CE251">IF(ROWS(CE$4:CE251)&gt;CE$1,"",INDEX('malzeme montaj'!$C$1:$C$3329,SMALL(IF('malzeme montaj'!$B$1:$B$3329=CE$3,IF('malzeme montaj'!$C$1:$C$3329&lt;&gt;"",ROW('malzeme montaj'!$C$1:$C$3329))),ROWS(CE$4:CE251))))</f>
        <v/>
      </c>
      <c r="CF251" s="34" t="str">
        <f t="array" ref="CF251">IF(ROWS(CF$4:CF251)&gt;CF$1,"",INDEX('malzeme montaj'!$C$1:$C$3329,SMALL(IF('malzeme montaj'!$B$1:$B$3329=CF$3,IF('malzeme montaj'!$C$1:$C$3329&lt;&gt;"",ROW('malzeme montaj'!$C$1:$C$3329))),ROWS(CF$4:CF251))))</f>
        <v/>
      </c>
      <c r="CG251" s="34" t="str">
        <f t="array" ref="CG251">IF(ROWS(CG$4:CG251)&gt;CG$1,"",INDEX('malzeme montaj'!$C$1:$C$3329,SMALL(IF('malzeme montaj'!$B$1:$B$3329=CG$3,IF('malzeme montaj'!$C$1:$C$3329&lt;&gt;"",ROW('malzeme montaj'!$C$1:$C$3329))),ROWS(CG$4:CG251))))</f>
        <v/>
      </c>
      <c r="CH251" s="34" t="str">
        <f t="array" ref="CH251">IF(ROWS(CH$4:CH251)&gt;CH$1,"",INDEX('malzeme montaj'!$C$1:$C$3329,SMALL(IF('malzeme montaj'!$B$1:$B$3329=CH$3,IF('malzeme montaj'!$C$1:$C$3329&lt;&gt;"",ROW('malzeme montaj'!$C$1:$C$3329))),ROWS(CH$4:CH251))))</f>
        <v/>
      </c>
      <c r="CI251" s="34" t="str">
        <f t="array" ref="CI251">IF(ROWS(CI$4:CI251)&gt;CI$1,"",INDEX('malzeme montaj'!$C$1:$C$3329,SMALL(IF('malzeme montaj'!$B$1:$B$3329=CI$3,IF('malzeme montaj'!$C$1:$C$3329&lt;&gt;"",ROW('malzeme montaj'!$C$1:$C$3329))),ROWS(CI$4:CI251))))</f>
        <v/>
      </c>
      <c r="CJ251" s="34" t="str">
        <f t="array" ref="CJ251">IF(ROWS(CJ$4:CJ251)&gt;CJ$1,"",INDEX('malzeme montaj'!$C$1:$C$3329,SMALL(IF('malzeme montaj'!$B$1:$B$3329=CJ$3,IF('malzeme montaj'!$C$1:$C$3329&lt;&gt;"",ROW('malzeme montaj'!$C$1:$C$3329))),ROWS(CJ$4:CJ251))))</f>
        <v/>
      </c>
      <c r="CK251" s="34" t="str">
        <f t="array" ref="CK251">IF(ROWS(CK$4:CK251)&gt;CK$1,"",INDEX('malzeme montaj'!$C$1:$C$3329,SMALL(IF('malzeme montaj'!$B$1:$B$3329=CK$3,IF('malzeme montaj'!$C$1:$C$3329&lt;&gt;"",ROW('malzeme montaj'!$C$1:$C$3329))),ROWS(CK$4:CK251))))</f>
        <v/>
      </c>
      <c r="CL251" s="34" t="str">
        <f t="array" ref="CL251">IF(ROWS(CL$4:CL251)&gt;CL$1,"",INDEX('malzeme montaj'!$C$1:$C$3329,SMALL(IF('malzeme montaj'!$B$1:$B$3329=CL$3,IF('malzeme montaj'!$C$1:$C$3329&lt;&gt;"",ROW('malzeme montaj'!$C$1:$C$3329))),ROWS(CL$4:CL251))))</f>
        <v/>
      </c>
      <c r="CM251" s="34" t="str">
        <f t="array" ref="CM251">IF(ROWS(CM$4:CM251)&gt;CM$1,"",INDEX('malzeme montaj'!$C$1:$C$3329,SMALL(IF('malzeme montaj'!$B$1:$B$3329=CM$3,IF('malzeme montaj'!$C$1:$C$3329&lt;&gt;"",ROW('malzeme montaj'!$C$1:$C$3329))),ROWS(CM$4:CM251))))</f>
        <v/>
      </c>
      <c r="CN251" s="34" t="str">
        <f t="array" ref="CN251">IF(ROWS(CN$4:CN251)&gt;CN$1,"",INDEX('malzeme montaj'!$C$1:$C$3329,SMALL(IF('malzeme montaj'!$B$1:$B$3329=CN$3,IF('malzeme montaj'!$C$1:$C$3329&lt;&gt;"",ROW('malzeme montaj'!$C$1:$C$3329))),ROWS(CN$4:CN251))))</f>
        <v/>
      </c>
      <c r="CO251" s="34" t="str">
        <f t="array" ref="CO251">IF(ROWS(CO$4:CO251)&gt;CO$1,"",INDEX('malzeme montaj'!$C$1:$C$3329,SMALL(IF('malzeme montaj'!$B$1:$B$3329=CO$3,IF('malzeme montaj'!$C$1:$C$3329&lt;&gt;"",ROW('malzeme montaj'!$C$1:$C$3329))),ROWS(CO$4:CO251))))</f>
        <v/>
      </c>
      <c r="CP251" s="34" t="str">
        <f t="array" ref="CP251">IF(ROWS(CP$4:CP251)&gt;CP$1,"",INDEX('malzeme montaj'!$C$1:$C$3329,SMALL(IF('malzeme montaj'!$B$1:$B$3329=CP$3,IF('malzeme montaj'!$C$1:$C$3329&lt;&gt;"",ROW('malzeme montaj'!$C$1:$C$3329))),ROWS(CP$4:CP251))))</f>
        <v/>
      </c>
      <c r="CQ251" s="34" t="str">
        <f t="array" ref="CQ251">IF(ROWS(CQ$4:CQ251)&gt;CQ$1,"",INDEX('malzeme montaj'!$C$1:$C$3329,SMALL(IF('malzeme montaj'!$B$1:$B$3329=CQ$3,IF('malzeme montaj'!$C$1:$C$3329&lt;&gt;"",ROW('malzeme montaj'!$C$1:$C$3329))),ROWS(CQ$4:CQ251))))</f>
        <v/>
      </c>
      <c r="CR251" s="34" t="str">
        <f t="array" ref="CR251">IF(ROWS(CR$4:CR251)&gt;CR$1,"",INDEX('malzeme montaj'!$C$1:$C$3329,SMALL(IF('malzeme montaj'!$B$1:$B$3329=CR$3,IF('malzeme montaj'!$C$1:$C$3329&lt;&gt;"",ROW('malzeme montaj'!$C$1:$C$3329))),ROWS(CR$4:CR251))))</f>
        <v/>
      </c>
      <c r="CS251" s="34" t="str">
        <f t="array" ref="CS251">IF(ROWS(CS$4:CS251)&gt;CS$1,"",INDEX('malzeme montaj'!$C$1:$C$3329,SMALL(IF('malzeme montaj'!$B$1:$B$3329=CS$3,IF('malzeme montaj'!$C$1:$C$3329&lt;&gt;"",ROW('malzeme montaj'!$C$1:$C$3329))),ROWS(CS$4:CS251))))</f>
        <v/>
      </c>
      <c r="CT251" s="34" t="str">
        <f t="array" ref="CT251">IF(ROWS(CT$4:CT251)&gt;CT$1,"",INDEX('malzeme montaj'!$C$1:$C$3329,SMALL(IF('malzeme montaj'!$B$1:$B$3329=CT$3,IF('malzeme montaj'!$C$1:$C$3329&lt;&gt;"",ROW('malzeme montaj'!$C$1:$C$3329))),ROWS(CT$4:CT251))))</f>
        <v/>
      </c>
      <c r="CU251" s="34" t="str">
        <f t="array" ref="CU251">IF(ROWS(CU$4:CU251)&gt;CU$1,"",INDEX('malzeme montaj'!$C$1:$C$3329,SMALL(IF('malzeme montaj'!$B$1:$B$3329=CU$3,IF('malzeme montaj'!$C$1:$C$3329&lt;&gt;"",ROW('malzeme montaj'!$C$1:$C$3329))),ROWS(CU$4:CU251))))</f>
        <v/>
      </c>
      <c r="CV251" s="34" t="str">
        <f t="array" ref="CV251">IF(ROWS(CV$4:CV251)&gt;CV$1,"",INDEX('malzeme montaj'!$C$1:$C$3329,SMALL(IF('malzeme montaj'!$B$1:$B$3329=CV$3,IF('malzeme montaj'!$C$1:$C$3329&lt;&gt;"",ROW('malzeme montaj'!$C$1:$C$3329))),ROWS(CV$4:CV251))))</f>
        <v/>
      </c>
      <c r="CW251" s="34" t="str">
        <f t="array" ref="CW251">IF(ROWS(CW$4:CW251)&gt;CW$1,"",INDEX('malzeme montaj'!$C$1:$C$3329,SMALL(IF('malzeme montaj'!$B$1:$B$3329=CW$3,IF('malzeme montaj'!$C$1:$C$3329&lt;&gt;"",ROW('malzeme montaj'!$C$1:$C$3329))),ROWS(CW$4:CW251))))</f>
        <v/>
      </c>
      <c r="CX251" s="34" t="str">
        <f t="array" ref="CX251">IF(ROWS(CX$4:CX251)&gt;CX$1,"",INDEX('malzeme montaj'!$C$1:$C$3329,SMALL(IF('malzeme montaj'!$B$1:$B$3329=CX$3,IF('malzeme montaj'!$C$1:$C$3329&lt;&gt;"",ROW('malzeme montaj'!$C$1:$C$3329))),ROWS(CX$4:CX251))))</f>
        <v/>
      </c>
      <c r="CY251" s="34" t="str">
        <f t="array" ref="CY251">IF(ROWS(CY$4:CY251)&gt;CY$1,"",INDEX('malzeme montaj'!$C$1:$C$3329,SMALL(IF('malzeme montaj'!$B$1:$B$3329=CY$3,IF('malzeme montaj'!$C$1:$C$3329&lt;&gt;"",ROW('malzeme montaj'!$C$1:$C$3329))),ROWS(CY$4:CY251))))</f>
        <v/>
      </c>
      <c r="CZ251" s="34" t="str">
        <f t="array" ref="CZ251">IF(ROWS(CZ$4:CZ251)&gt;CZ$1,"",INDEX('malzeme montaj'!$C$1:$C$3329,SMALL(IF('malzeme montaj'!$B$1:$B$3329=CZ$3,IF('malzeme montaj'!$C$1:$C$3329&lt;&gt;"",ROW('malzeme montaj'!$C$1:$C$3329))),ROWS(CZ$4:CZ251))))</f>
        <v/>
      </c>
      <c r="DA251" s="34" t="str">
        <f t="array" ref="DA251">IF(ROWS(DA$4:DA251)&gt;DA$1,"",INDEX('malzeme montaj'!$C$1:$C$3329,SMALL(IF('malzeme montaj'!$B$1:$B$3329=DA$3,IF('malzeme montaj'!$C$1:$C$3329&lt;&gt;"",ROW('malzeme montaj'!$C$1:$C$3329))),ROWS(DA$4:DA251))))</f>
        <v/>
      </c>
      <c r="DB251" s="34" t="str">
        <f t="array" ref="DB251">IF(ROWS(DB$4:DB251)&gt;DB$1,"",INDEX('malzeme montaj'!$C$1:$C$3329,SMALL(IF('malzeme montaj'!$B$1:$B$3329=DB$3,IF('malzeme montaj'!$C$1:$C$3329&lt;&gt;"",ROW('malzeme montaj'!$C$1:$C$3329))),ROWS(DB$4:DB251))))</f>
        <v/>
      </c>
      <c r="DC251" s="34" t="str">
        <f t="array" ref="DC251">IF(ROWS(DC$4:DC251)&gt;DC$1,"",INDEX('malzeme montaj'!$C$1:$C$3329,SMALL(IF('malzeme montaj'!$B$1:$B$3329=DC$3,IF('malzeme montaj'!$C$1:$C$3329&lt;&gt;"",ROW('malzeme montaj'!$C$1:$C$3329))),ROWS(DC$4:DC251))))</f>
        <v/>
      </c>
      <c r="DD251" s="34" t="str">
        <f t="array" ref="DD251">IF(ROWS(DD$4:DD251)&gt;DD$1,"",INDEX('malzeme montaj'!$C$1:$C$3329,SMALL(IF('malzeme montaj'!$B$1:$B$3329=DD$3,IF('malzeme montaj'!$C$1:$C$3329&lt;&gt;"",ROW('malzeme montaj'!$C$1:$C$3329))),ROWS(DD$4:DD251))))</f>
        <v/>
      </c>
      <c r="DE251" s="34" t="str">
        <f t="array" ref="DE251">IF(ROWS(DE$4:DE251)&gt;DE$1,"",INDEX('malzeme montaj'!$C$1:$C$3329,SMALL(IF('malzeme montaj'!$B$1:$B$3329=DE$3,IF('malzeme montaj'!$C$1:$C$3329&lt;&gt;"",ROW('malzeme montaj'!$C$1:$C$3329))),ROWS(DE$4:DE251))))</f>
        <v/>
      </c>
      <c r="DF251" s="34" t="str">
        <f t="array" ref="DF251">IF(ROWS(DF$4:DF251)&gt;DF$1,"",INDEX('malzeme montaj'!$C$1:$C$3329,SMALL(IF('malzeme montaj'!$B$1:$B$3329=DF$3,IF('malzeme montaj'!$C$1:$C$3329&lt;&gt;"",ROW('malzeme montaj'!$C$1:$C$3329))),ROWS(DF$4:DF251))))</f>
        <v/>
      </c>
      <c r="DG251" s="34" t="str">
        <f t="array" ref="DG251">IF(ROWS(DG$4:DG251)&gt;DG$1,"",INDEX('malzeme montaj'!$C$1:$C$3329,SMALL(IF('malzeme montaj'!$B$1:$B$3329=DG$3,IF('malzeme montaj'!$C$1:$C$3329&lt;&gt;"",ROW('malzeme montaj'!$C$1:$C$3329))),ROWS(DG$4:DG251))))</f>
        <v/>
      </c>
      <c r="DH251" s="34" t="str">
        <f t="array" ref="DH251">IF(ROWS(DH$4:DH251)&gt;DH$1,"",INDEX('malzeme montaj'!$C$1:$C$3329,SMALL(IF('malzeme montaj'!$B$1:$B$3329=DH$3,IF('malzeme montaj'!$C$1:$C$3329&lt;&gt;"",ROW('malzeme montaj'!$C$1:$C$3329))),ROWS(DH$4:DH251))))</f>
        <v/>
      </c>
      <c r="DI251" s="34" t="str">
        <f t="array" ref="DI251">IF(ROWS(DI$4:DI251)&gt;DI$1,"",INDEX('malzeme montaj'!$C$1:$C$3329,SMALL(IF('malzeme montaj'!$B$1:$B$3329=DI$3,IF('malzeme montaj'!$C$1:$C$3329&lt;&gt;"",ROW('malzeme montaj'!$C$1:$C$3329))),ROWS(DI$4:DI251))))</f>
        <v/>
      </c>
      <c r="DJ251" s="34" t="str">
        <f t="array" ref="DJ251">IF(ROWS(DJ$4:DJ251)&gt;DJ$1,"",INDEX('malzeme montaj'!$C$1:$C$3329,SMALL(IF('malzeme montaj'!$B$1:$B$3329=DJ$3,IF('malzeme montaj'!$C$1:$C$3329&lt;&gt;"",ROW('malzeme montaj'!$C$1:$C$3329))),ROWS(DJ$4:DJ251))))</f>
        <v/>
      </c>
      <c r="DK251" s="34" t="str">
        <f t="array" ref="DK251">IF(ROWS(DK$4:DK251)&gt;DK$1,"",INDEX('malzeme montaj'!$C$1:$C$3329,SMALL(IF('malzeme montaj'!$B$1:$B$3329=DK$3,IF('malzeme montaj'!$C$1:$C$3329&lt;&gt;"",ROW('malzeme montaj'!$C$1:$C$3329))),ROWS(DK$4:DK251))))</f>
        <v/>
      </c>
      <c r="DL251" s="34" t="str">
        <f t="array" ref="DL251">IF(ROWS(DL$4:DL251)&gt;DL$1,"",INDEX('malzeme montaj'!$C$1:$C$3329,SMALL(IF('malzeme montaj'!$B$1:$B$3329=DL$3,IF('malzeme montaj'!$C$1:$C$3329&lt;&gt;"",ROW('malzeme montaj'!$C$1:$C$3329))),ROWS(DL$4:DL251))))</f>
        <v/>
      </c>
      <c r="DM251" s="34" t="str">
        <f t="array" ref="DM251">IF(ROWS(DM$4:DM251)&gt;DM$1,"",INDEX('malzeme montaj'!$C$1:$C$3329,SMALL(IF('malzeme montaj'!$B$1:$B$3329=DM$3,IF('malzeme montaj'!$C$1:$C$3329&lt;&gt;"",ROW('malzeme montaj'!$C$1:$C$3329))),ROWS(DM$4:DM251))))</f>
        <v/>
      </c>
      <c r="DN251" s="34" t="str">
        <f t="array" ref="DN251">IF(ROWS(DN$4:DN251)&gt;DN$1,"",INDEX('malzeme montaj'!$C$1:$C$3329,SMALL(IF('malzeme montaj'!$B$1:$B$3329=DN$3,IF('malzeme montaj'!$C$1:$C$3329&lt;&gt;"",ROW('malzeme montaj'!$C$1:$C$3329))),ROWS(DN$4:DN251))))</f>
        <v/>
      </c>
      <c r="DO251" s="34" t="str">
        <f t="array" ref="DO251">IF(ROWS(DO$4:DO251)&gt;DO$1,"",INDEX('malzeme montaj'!$C$1:$C$3329,SMALL(IF('malzeme montaj'!$B$1:$B$3329=DO$3,IF('malzeme montaj'!$C$1:$C$3329&lt;&gt;"",ROW('malzeme montaj'!$C$1:$C$3329))),ROWS(DO$4:DO251))))</f>
        <v/>
      </c>
      <c r="DP251" s="34" t="str">
        <f t="array" ref="DP251">IF(ROWS(DP$4:DP251)&gt;DP$1,"",INDEX('malzeme montaj'!$C$1:$C$3329,SMALL(IF('malzeme montaj'!$B$1:$B$3329=DP$3,IF('malzeme montaj'!$C$1:$C$3329&lt;&gt;"",ROW('malzeme montaj'!$C$1:$C$3329))),ROWS(DP$4:DP251))))</f>
        <v/>
      </c>
      <c r="DQ251" s="34" t="str">
        <f t="array" ref="DQ251">IF(ROWS(DQ$4:DQ251)&gt;DQ$1,"",INDEX('malzeme montaj'!$C$1:$C$3329,SMALL(IF('malzeme montaj'!$B$1:$B$3329=DQ$3,IF('malzeme montaj'!$C$1:$C$3329&lt;&gt;"",ROW('malzeme montaj'!$C$1:$C$3329))),ROWS(DQ$4:DQ251))))</f>
        <v/>
      </c>
      <c r="DR251" s="34" t="str">
        <f t="array" ref="DR251">IF(ROWS(DR$4:DR251)&gt;DR$1,"",INDEX('malzeme montaj'!$C$1:$C$3329,SMALL(IF('malzeme montaj'!$B$1:$B$3329=DR$3,IF('malzeme montaj'!$C$1:$C$3329&lt;&gt;"",ROW('malzeme montaj'!$C$1:$C$3329))),ROWS(DR$4:DR251))))</f>
        <v/>
      </c>
      <c r="DS251" s="34" t="str">
        <f t="array" ref="DS251">IF(ROWS(DS$4:DS251)&gt;DS$1,"",INDEX('malzeme montaj'!$C$1:$C$3329,SMALL(IF('malzeme montaj'!$B$1:$B$3329=DS$3,IF('malzeme montaj'!$C$1:$C$3329&lt;&gt;"",ROW('malzeme montaj'!$C$1:$C$3329))),ROWS(DS$4:DS251))))</f>
        <v/>
      </c>
      <c r="DT251" s="34" t="str">
        <f t="array" ref="DT251">IF(ROWS(DT$4:DT251)&gt;DT$1,"",INDEX('malzeme montaj'!$C$1:$C$3329,SMALL(IF('malzeme montaj'!$B$1:$B$3329=DT$3,IF('malzeme montaj'!$C$1:$C$3329&lt;&gt;"",ROW('malzeme montaj'!$C$1:$C$3329))),ROWS(DT$4:DT251))))</f>
        <v/>
      </c>
      <c r="DU251" s="34" t="str">
        <f t="array" ref="DU251">IF(ROWS(DU$4:DU251)&gt;DU$1,"",INDEX('malzeme montaj'!$C$1:$C$3329,SMALL(IF('malzeme montaj'!$B$1:$B$3329=DU$3,IF('malzeme montaj'!$C$1:$C$3329&lt;&gt;"",ROW('malzeme montaj'!$C$1:$C$3329))),ROWS(DU$4:DU251))))</f>
        <v/>
      </c>
      <c r="DV251" s="34" t="str">
        <f t="array" ref="DV251">IF(ROWS(DV$4:DV251)&gt;DV$1,"",INDEX('malzeme montaj'!$C$1:$C$3329,SMALL(IF('malzeme montaj'!$B$1:$B$3329=DV$3,IF('malzeme montaj'!$C$1:$C$3329&lt;&gt;"",ROW('malzeme montaj'!$C$1:$C$3329))),ROWS(DV$4:DV251))))</f>
        <v/>
      </c>
      <c r="DW251" s="34" t="str">
        <f t="array" ref="DW251">IF(ROWS(DW$4:DW251)&gt;DW$1,"",INDEX('malzeme montaj'!$C$1:$C$3329,SMALL(IF('malzeme montaj'!$B$1:$B$3329=DW$3,IF('malzeme montaj'!$C$1:$C$3329&lt;&gt;"",ROW('malzeme montaj'!$C$1:$C$3329))),ROWS(DW$4:DW251))))</f>
        <v/>
      </c>
      <c r="DX251" s="34" t="str">
        <f t="array" ref="DX251">IF(ROWS(DX$4:DX251)&gt;DX$1,"",INDEX('malzeme montaj'!$C$1:$C$3329,SMALL(IF('malzeme montaj'!$B$1:$B$3329=DX$3,IF('malzeme montaj'!$C$1:$C$3329&lt;&gt;"",ROW('malzeme montaj'!$C$1:$C$3329))),ROWS(DX$4:DX251))))</f>
        <v/>
      </c>
      <c r="DY251" s="34" t="str">
        <f t="array" ref="DY251">IF(ROWS(DY$4:DY251)&gt;DY$1,"",INDEX('malzeme montaj'!$C$1:$C$3329,SMALL(IF('malzeme montaj'!$B$1:$B$3329=DY$3,IF('malzeme montaj'!$C$1:$C$3329&lt;&gt;"",ROW('malzeme montaj'!$C$1:$C$3329))),ROWS(DY$4:DY251))))</f>
        <v/>
      </c>
      <c r="DZ251" s="34" t="str">
        <f t="array" ref="DZ251">IF(ROWS(DZ$4:DZ251)&gt;DZ$1,"",INDEX('malzeme montaj'!$C$1:$C$3329,SMALL(IF('malzeme montaj'!$B$1:$B$3329=DZ$3,IF('malzeme montaj'!$C$1:$C$3329&lt;&gt;"",ROW('malzeme montaj'!$C$1:$C$3329))),ROWS(DZ$4:DZ251))))</f>
        <v/>
      </c>
      <c r="EA251" s="34" t="str">
        <f t="array" ref="EA251">IF(ROWS(EA$4:EA251)&gt;EA$1,"",INDEX('malzeme montaj'!$C$1:$C$3329,SMALL(IF('malzeme montaj'!$B$1:$B$3329=EA$3,IF('malzeme montaj'!$C$1:$C$3329&lt;&gt;"",ROW('malzeme montaj'!$C$1:$C$3329))),ROWS(EA$4:EA251))))</f>
        <v/>
      </c>
      <c r="EB251" s="34" t="str">
        <f t="array" ref="EB251">IF(ROWS(EB$4:EB251)&gt;EB$1,"",INDEX('malzeme montaj'!$C$1:$C$3329,SMALL(IF('malzeme montaj'!$B$1:$B$3329=EB$3,IF('malzeme montaj'!$C$1:$C$3329&lt;&gt;"",ROW('malzeme montaj'!$C$1:$C$3329))),ROWS(EB$4:EB251))))</f>
        <v/>
      </c>
      <c r="EC251" s="34" t="str">
        <f t="array" ref="EC251">IF(ROWS(EC$4:EC251)&gt;EC$1,"",INDEX('malzeme montaj'!$C$1:$C$3329,SMALL(IF('malzeme montaj'!$B$1:$B$3329=EC$3,IF('malzeme montaj'!$C$1:$C$3329&lt;&gt;"",ROW('malzeme montaj'!$C$1:$C$3329))),ROWS(EC$4:EC251))))</f>
        <v/>
      </c>
      <c r="ED251" s="34" t="str">
        <f t="array" ref="ED251">IF(ROWS(ED$4:ED251)&gt;ED$1,"",INDEX('malzeme montaj'!$C$1:$C$3329,SMALL(IF('malzeme montaj'!$B$1:$B$3329=ED$3,IF('malzeme montaj'!$C$1:$C$3329&lt;&gt;"",ROW('malzeme montaj'!$C$1:$C$3329))),ROWS(ED$4:ED251))))</f>
        <v/>
      </c>
      <c r="EE251" s="34" t="str">
        <f t="array" ref="EE251">IF(ROWS(EE$4:EE251)&gt;EE$1,"",INDEX('malzeme montaj'!$C$1:$C$3329,SMALL(IF('malzeme montaj'!$B$1:$B$3329=EE$3,IF('malzeme montaj'!$C$1:$C$3329&lt;&gt;"",ROW('malzeme montaj'!$C$1:$C$3329))),ROWS(EE$4:EE251))))</f>
        <v/>
      </c>
      <c r="EF251" s="34" t="str">
        <f t="array" ref="EF251">IF(ROWS(EF$4:EF251)&gt;EF$1,"",INDEX('malzeme montaj'!$C$1:$C$3329,SMALL(IF('malzeme montaj'!$B$1:$B$3329=EF$3,IF('malzeme montaj'!$C$1:$C$3329&lt;&gt;"",ROW('malzeme montaj'!$C$1:$C$3329))),ROWS(EF$4:EF251))))</f>
        <v/>
      </c>
      <c r="EG251" s="34" t="str">
        <f t="array" ref="EG251">IF(ROWS(EG$4:EG251)&gt;EG$1,"",INDEX('malzeme montaj'!$C$1:$C$3329,SMALL(IF('malzeme montaj'!$B$1:$B$3329=EG$3,IF('malzeme montaj'!$C$1:$C$3329&lt;&gt;"",ROW('malzeme montaj'!$C$1:$C$3329))),ROWS(EG$4:EG251))))</f>
        <v/>
      </c>
      <c r="EH251" s="34" t="str">
        <f t="array" ref="EH251">IF(ROWS(EH$4:EH251)&gt;EH$1,"",INDEX('malzeme montaj'!$C$1:$C$3329,SMALL(IF('malzeme montaj'!$B$1:$B$3329=EH$3,IF('malzeme montaj'!$C$1:$C$3329&lt;&gt;"",ROW('malzeme montaj'!$C$1:$C$3329))),ROWS(EH$4:EH251))))</f>
        <v/>
      </c>
      <c r="EI251" s="34" t="str">
        <f t="array" ref="EI251">IF(ROWS(EI$4:EI251)&gt;EI$1,"",INDEX('malzeme montaj'!$C$1:$C$3329,SMALL(IF('malzeme montaj'!$B$1:$B$3329=EI$3,IF('malzeme montaj'!$C$1:$C$3329&lt;&gt;"",ROW('malzeme montaj'!$C$1:$C$3329))),ROWS(EI$4:EI251))))</f>
        <v/>
      </c>
      <c r="EJ251" s="34" t="str">
        <f t="array" ref="EJ251">IF(ROWS(EJ$4:EJ251)&gt;EJ$1,"",INDEX('malzeme montaj'!$C$1:$C$3329,SMALL(IF('malzeme montaj'!$B$1:$B$3329=EJ$3,IF('malzeme montaj'!$C$1:$C$3329&lt;&gt;"",ROW('malzeme montaj'!$C$1:$C$3329))),ROWS(EJ$4:EJ251))))</f>
        <v/>
      </c>
      <c r="EK251" s="34" t="str">
        <f t="array" ref="EK251">IF(ROWS(EK$4:EK251)&gt;EK$1,"",INDEX('malzeme montaj'!$C$1:$C$3329,SMALL(IF('malzeme montaj'!$B$1:$B$3329=EK$3,IF('malzeme montaj'!$C$1:$C$3329&lt;&gt;"",ROW('malzeme montaj'!$C$1:$C$3329))),ROWS(EK$4:EK251))))</f>
        <v/>
      </c>
      <c r="EL251" s="34" t="str">
        <f t="array" ref="EL251">IF(ROWS(EL$4:EL251)&gt;EL$1,"",INDEX('malzeme montaj'!$C$1:$C$3329,SMALL(IF('malzeme montaj'!$B$1:$B$3329=EL$3,IF('malzeme montaj'!$C$1:$C$3329&lt;&gt;"",ROW('malzeme montaj'!$C$1:$C$3329))),ROWS(EL$4:EL251))))</f>
        <v/>
      </c>
      <c r="EM251" s="34" t="str">
        <f t="array" ref="EM251">IF(ROWS(EM$4:EM251)&gt;EM$1,"",INDEX('malzeme montaj'!$C$1:$C$3329,SMALL(IF('malzeme montaj'!$B$1:$B$3329=EM$3,IF('malzeme montaj'!$C$1:$C$3329&lt;&gt;"",ROW('malzeme montaj'!$C$1:$C$3329))),ROWS(EM$4:EM251))))</f>
        <v/>
      </c>
      <c r="EN251" s="34" t="str">
        <f t="array" ref="EN251">IF(ROWS(EN$4:EN251)&gt;EN$1,"",INDEX('malzeme montaj'!$C$1:$C$3329,SMALL(IF('malzeme montaj'!$B$1:$B$3329=EN$3,IF('malzeme montaj'!$C$1:$C$3329&lt;&gt;"",ROW('malzeme montaj'!$C$1:$C$3329))),ROWS(EN$4:EN251))))</f>
        <v/>
      </c>
      <c r="EO251" s="34" t="str">
        <f t="array" ref="EO251">IF(ROWS(EO$4:EO251)&gt;EO$1,"",INDEX('malzeme montaj'!$C$1:$C$3329,SMALL(IF('malzeme montaj'!$B$1:$B$3329=EO$3,IF('malzeme montaj'!$C$1:$C$3329&lt;&gt;"",ROW('malzeme montaj'!$C$1:$C$3329))),ROWS(EO$4:EO251))))</f>
        <v/>
      </c>
      <c r="EP251" s="34" t="str">
        <f t="array" ref="EP251">IF(ROWS(EP$4:EP251)&gt;EP$1,"",INDEX('malzeme montaj'!$C$1:$C$3329,SMALL(IF('malzeme montaj'!$B$1:$B$3329=EP$3,IF('malzeme montaj'!$C$1:$C$3329&lt;&gt;"",ROW('malzeme montaj'!$C$1:$C$3329))),ROWS(EP$4:EP251))))</f>
        <v/>
      </c>
      <c r="EQ251" s="34" t="str">
        <f t="array" ref="EQ251">IF(ROWS(EQ$4:EQ251)&gt;EQ$1,"",INDEX('malzeme montaj'!$C$1:$C$3329,SMALL(IF('malzeme montaj'!$B$1:$B$3329=EQ$3,IF('malzeme montaj'!$C$1:$C$3329&lt;&gt;"",ROW('malzeme montaj'!$C$1:$C$3329))),ROWS(EQ$4:EQ251))))</f>
        <v/>
      </c>
      <c r="ER251" s="34" t="str">
        <f t="array" ref="ER251">IF(ROWS(ER$4:ER251)&gt;ER$1,"",INDEX('malzeme montaj'!$C$1:$C$3329,SMALL(IF('malzeme montaj'!$B$1:$B$3329=ER$3,IF('malzeme montaj'!$C$1:$C$3329&lt;&gt;"",ROW('malzeme montaj'!$C$1:$C$3329))),ROWS(ER$4:ER251))))</f>
        <v/>
      </c>
      <c r="ES251" s="34" t="str">
        <f t="array" ref="ES251">IF(ROWS(ES$4:ES251)&gt;ES$1,"",INDEX('malzeme montaj'!$C$1:$C$3329,SMALL(IF('malzeme montaj'!$B$1:$B$3329=ES$3,IF('malzeme montaj'!$C$1:$C$3329&lt;&gt;"",ROW('malzeme montaj'!$C$1:$C$3329))),ROWS(ES$4:ES251))))</f>
        <v/>
      </c>
      <c r="ET251" s="34" t="str">
        <f t="array" ref="ET251">IF(ROWS(ET$4:ET251)&gt;ET$1,"",INDEX('malzeme montaj'!$C$1:$C$3329,SMALL(IF('malzeme montaj'!$B$1:$B$3329=ET$3,IF('malzeme montaj'!$C$1:$C$3329&lt;&gt;"",ROW('malzeme montaj'!$C$1:$C$3329))),ROWS(ET$4:ET251))))</f>
        <v/>
      </c>
      <c r="EU251" s="34" t="str">
        <f t="array" ref="EU251">IF(ROWS(EU$4:EU251)&gt;EU$1,"",INDEX('malzeme montaj'!$C$1:$C$3329,SMALL(IF('malzeme montaj'!$B$1:$B$3329=EU$3,IF('malzeme montaj'!$C$1:$C$3329&lt;&gt;"",ROW('malzeme montaj'!$C$1:$C$3329))),ROWS(EU$4:EU251))))</f>
        <v/>
      </c>
      <c r="EV251" s="34" t="str">
        <f t="array" ref="EV251">IF(ROWS(EV$4:EV251)&gt;EV$1,"",INDEX('malzeme montaj'!$C$1:$C$3329,SMALL(IF('malzeme montaj'!$B$1:$B$3329=EV$3,IF('malzeme montaj'!$C$1:$C$3329&lt;&gt;"",ROW('malzeme montaj'!$C$1:$C$3329))),ROWS(EV$4:EV251))))</f>
        <v/>
      </c>
      <c r="EW251" s="34" t="str">
        <f t="array" ref="EW251">IF(ROWS(EW$4:EW251)&gt;EW$1,"",INDEX('malzeme montaj'!$C$1:$C$3329,SMALL(IF('malzeme montaj'!$B$1:$B$3329=EW$3,IF('malzeme montaj'!$C$1:$C$3329&lt;&gt;"",ROW('malzeme montaj'!$C$1:$C$3329))),ROWS(EW$4:EW251))))</f>
        <v/>
      </c>
    </row>
    <row r="252" spans="1:153" ht="12.75" customHeight="1">
      <c r="A252" s="38" t="str">
        <f t="array" ref="A252">IF(ROWS(A$4:A252)&gt;A$1,"",INDEX('malzeme montaj'!$C$1:$C$3329,SMALL(IF('malzeme montaj'!$B$1:$B$3329=A$3,IF('malzeme montaj'!$C$1:$C$3329&lt;&gt;"",ROW('malzeme montaj'!$C$1:$C$3329))),ROWS(A$4:A252))))</f>
        <v/>
      </c>
      <c r="B252" s="38" t="str">
        <f t="array" ref="B252">IF(ROWS(B$4:B252)&gt;B$1,"",INDEX('malzeme montaj'!$C$1:$C$3329,SMALL(IF('malzeme montaj'!$B$1:$B$3329=B$3,IF('malzeme montaj'!$C$1:$C$3329&lt;&gt;"",ROW('malzeme montaj'!$C$1:$C$3329))),ROWS(B$4:B252))))</f>
        <v/>
      </c>
      <c r="C252" s="38" t="str">
        <f t="array" ref="C252">IF(ROWS(C$4:C252)&gt;C$1,"",INDEX('malzeme montaj'!$C$1:$C$3329,SMALL(IF('malzeme montaj'!$B$1:$B$3329=C$3,IF('malzeme montaj'!$C$1:$C$3329&lt;&gt;"",ROW('malzeme montaj'!$C$1:$C$3329))),ROWS(C$4:C252))))</f>
        <v/>
      </c>
      <c r="D252" s="38" t="str">
        <f t="array" ref="D252">IF(ROWS(D$4:D252)&gt;D$1,"",INDEX('malzeme montaj'!$C$1:$C$3329,SMALL(IF('malzeme montaj'!$B$1:$B$3329=D$3,IF('malzeme montaj'!$C$1:$C$3329&lt;&gt;"",ROW('malzeme montaj'!$C$1:$C$3329))),ROWS(D$4:D252))))</f>
        <v/>
      </c>
      <c r="E252" s="38" t="str">
        <f t="array" ref="E252">IF(ROWS(E$4:E252)&gt;E$1,"",INDEX('malzeme montaj'!$C$1:$C$3329,SMALL(IF('malzeme montaj'!$B$1:$B$3329=E$3,IF('malzeme montaj'!$C$1:$C$3329&lt;&gt;"",ROW('malzeme montaj'!$C$1:$C$3329))),ROWS(E$4:E252))))</f>
        <v/>
      </c>
      <c r="F252" s="38" t="str">
        <f t="array" ref="F252">IF(ROWS(F$4:F252)&gt;F$1,"",INDEX('malzeme montaj'!$C$1:$C$3329,SMALL(IF('malzeme montaj'!$B$1:$B$3329=F$3,IF('malzeme montaj'!$C$1:$C$3329&lt;&gt;"",ROW('malzeme montaj'!$C$1:$C$3329))),ROWS(F$4:F252))))</f>
        <v/>
      </c>
      <c r="G252" s="38" t="str">
        <f t="array" ref="G252">IF(ROWS(G$4:G252)&gt;G$1,"",INDEX('malzeme montaj'!$C$1:$C$3329,SMALL(IF('malzeme montaj'!$B$1:$B$3329=G$3,IF('malzeme montaj'!$C$1:$C$3329&lt;&gt;"",ROW('malzeme montaj'!$C$1:$C$3329))),ROWS(G$4:G252))))</f>
        <v/>
      </c>
      <c r="H252" s="38" t="str">
        <f t="array" ref="H252">IF(ROWS(H$4:H252)&gt;H$1,"",INDEX('malzeme montaj'!$C$1:$C$3329,SMALL(IF('malzeme montaj'!$B$1:$B$3329=H$3,IF('malzeme montaj'!$C$1:$C$3329&lt;&gt;"",ROW('malzeme montaj'!$C$1:$C$3329))),ROWS(H$4:H252))))</f>
        <v/>
      </c>
      <c r="I252" s="38" t="str">
        <f t="array" ref="I252">IF(ROWS(I$4:I252)&gt;I$1,"",INDEX('malzeme montaj'!$C$1:$C$3329,SMALL(IF('malzeme montaj'!$B$1:$B$3329=I$3,IF('malzeme montaj'!$C$1:$C$3329&lt;&gt;"",ROW('malzeme montaj'!$C$1:$C$3329))),ROWS(I$4:I252))))</f>
        <v/>
      </c>
      <c r="J252" s="38" t="str">
        <f t="array" ref="J252">IF(ROWS(J$4:J252)&gt;J$1,"",INDEX('malzeme montaj'!$C$1:$C$3329,SMALL(IF('malzeme montaj'!$B$1:$B$3329=J$3,IF('malzeme montaj'!$C$1:$C$3329&lt;&gt;"",ROW('malzeme montaj'!$C$1:$C$3329))),ROWS(J$4:J252))))</f>
        <v/>
      </c>
      <c r="K252" s="38" t="str">
        <f t="array" ref="K252">IF(ROWS(K$4:K252)&gt;K$1,"",INDEX('malzeme montaj'!$C$1:$C$3329,SMALL(IF('malzeme montaj'!$B$1:$B$3329=K$3,IF('malzeme montaj'!$C$1:$C$3329&lt;&gt;"",ROW('malzeme montaj'!$C$1:$C$3329))),ROWS(K$4:K252))))</f>
        <v/>
      </c>
      <c r="L252" s="38" t="str">
        <f t="array" ref="L252">IF(ROWS(L$4:L252)&gt;L$1,"",INDEX('malzeme montaj'!$C$1:$C$3329,SMALL(IF('malzeme montaj'!$B$1:$B$3329=L$3,IF('malzeme montaj'!$C$1:$C$3329&lt;&gt;"",ROW('malzeme montaj'!$C$1:$C$3329))),ROWS(L$4:L252))))</f>
        <v/>
      </c>
      <c r="M252" s="38" t="str">
        <f t="array" ref="M252">IF(ROWS(M$4:M252)&gt;M$1,"",INDEX('malzeme montaj'!$C$1:$C$3329,SMALL(IF('malzeme montaj'!$B$1:$B$3329=M$3,IF('malzeme montaj'!$C$1:$C$3329&lt;&gt;"",ROW('malzeme montaj'!$C$1:$C$3329))),ROWS(M$4:M252))))</f>
        <v/>
      </c>
      <c r="N252" s="38" t="str">
        <f t="array" ref="N252">IF(ROWS(N$4:N252)&gt;N$1,"",INDEX('malzeme montaj'!$C$1:$C$3329,SMALL(IF('malzeme montaj'!$B$1:$B$3329=N$3,IF('malzeme montaj'!$C$1:$C$3329&lt;&gt;"",ROW('malzeme montaj'!$C$1:$C$3329))),ROWS(N$4:N252))))</f>
        <v/>
      </c>
      <c r="O252" s="38" t="str">
        <f t="array" ref="O252">IF(ROWS(O$4:O252)&gt;O$1,"",INDEX('malzeme montaj'!$C$1:$C$3329,SMALL(IF('malzeme montaj'!$B$1:$B$3329=O$3,IF('malzeme montaj'!$C$1:$C$3329&lt;&gt;"",ROW('malzeme montaj'!$C$1:$C$3329))),ROWS(O$4:O252))))</f>
        <v/>
      </c>
      <c r="P252" s="38" t="str">
        <f t="array" ref="P252">IF(ROWS(P$4:P252)&gt;P$1,"",INDEX('malzeme montaj'!$C$1:$C$3329,SMALL(IF('malzeme montaj'!$B$1:$B$3329=P$3,IF('malzeme montaj'!$C$1:$C$3329&lt;&gt;"",ROW('malzeme montaj'!$C$1:$C$3329))),ROWS(P$4:P252))))</f>
        <v/>
      </c>
      <c r="Q252" s="38" t="str">
        <f t="array" ref="Q252">IF(ROWS(Q$4:Q252)&gt;Q$1,"",INDEX('malzeme montaj'!$C$1:$C$3329,SMALL(IF('malzeme montaj'!$B$1:$B$3329=Q$3,IF('malzeme montaj'!$C$1:$C$3329&lt;&gt;"",ROW('malzeme montaj'!$C$1:$C$3329))),ROWS(Q$4:Q252))))</f>
        <v/>
      </c>
      <c r="R252" s="38" t="str">
        <f t="array" ref="R252">IF(ROWS(R$4:R252)&gt;R$1,"",INDEX('malzeme montaj'!$C$1:$C$3329,SMALL(IF('malzeme montaj'!$B$1:$B$3329=R$3,IF('malzeme montaj'!$C$1:$C$3329&lt;&gt;"",ROW('malzeme montaj'!$C$1:$C$3329))),ROWS(R$4:R252))))</f>
        <v/>
      </c>
      <c r="S252" s="38" t="str">
        <f t="array" ref="S252">IF(ROWS(S$4:S252)&gt;S$1,"",INDEX('malzeme montaj'!$C$1:$C$3329,SMALL(IF('malzeme montaj'!$B$1:$B$3329=S$3,IF('malzeme montaj'!$C$1:$C$3329&lt;&gt;"",ROW('malzeme montaj'!$C$1:$C$3329))),ROWS(S$4:S252))))</f>
        <v/>
      </c>
      <c r="T252" s="38" t="str">
        <f t="array" ref="T252">IF(ROWS(T$4:T252)&gt;T$1,"",INDEX('malzeme montaj'!$C$1:$C$3329,SMALL(IF('malzeme montaj'!$B$1:$B$3329=T$3,IF('malzeme montaj'!$C$1:$C$3329&lt;&gt;"",ROW('malzeme montaj'!$C$1:$C$3329))),ROWS(T$4:T252))))</f>
        <v/>
      </c>
      <c r="U252" s="38" t="str">
        <f t="array" ref="U252">IF(ROWS(U$4:U252)&gt;U$1,"",INDEX('malzeme montaj'!$C$1:$C$3329,SMALL(IF('malzeme montaj'!$B$1:$B$3329=U$3,IF('malzeme montaj'!$C$1:$C$3329&lt;&gt;"",ROW('malzeme montaj'!$C$1:$C$3329))),ROWS(U$4:U252))))</f>
        <v/>
      </c>
      <c r="V252" s="38" t="str">
        <f t="array" ref="V252">IF(ROWS(V$4:V252)&gt;V$1,"",INDEX('malzeme montaj'!$C$1:$C$3329,SMALL(IF('malzeme montaj'!$B$1:$B$3329=V$3,IF('malzeme montaj'!$C$1:$C$3329&lt;&gt;"",ROW('malzeme montaj'!$C$1:$C$3329))),ROWS(V$4:V252))))</f>
        <v/>
      </c>
      <c r="W252" s="38" t="str">
        <f t="array" ref="W252">IF(ROWS(W$4:W252)&gt;W$1,"",INDEX('malzeme montaj'!$C$1:$C$3329,SMALL(IF('malzeme montaj'!$B$1:$B$3329=W$3,IF('malzeme montaj'!$C$1:$C$3329&lt;&gt;"",ROW('malzeme montaj'!$C$1:$C$3329))),ROWS(W$4:W252))))</f>
        <v/>
      </c>
      <c r="X252" s="38" t="str">
        <f t="array" ref="X252">IF(ROWS(X$4:X252)&gt;X$1,"",INDEX('malzeme montaj'!$C$1:$C$3329,SMALL(IF('malzeme montaj'!$B$1:$B$3329=X$3,IF('malzeme montaj'!$C$1:$C$3329&lt;&gt;"",ROW('malzeme montaj'!$C$1:$C$3329))),ROWS(X$4:X252))))</f>
        <v/>
      </c>
      <c r="Y252" s="38" t="str">
        <f t="array" ref="Y252">IF(ROWS(Y$4:Y252)&gt;Y$1,"",INDEX('malzeme montaj'!$C$1:$C$3329,SMALL(IF('malzeme montaj'!$B$1:$B$3329=Y$3,IF('malzeme montaj'!$C$1:$C$3329&lt;&gt;"",ROW('malzeme montaj'!$C$1:$C$3329))),ROWS(Y$4:Y252))))</f>
        <v/>
      </c>
      <c r="Z252" s="38" t="str">
        <f t="array" ref="Z252">IF(ROWS(Z$4:Z252)&gt;Z$1,"",INDEX('malzeme montaj'!$C$1:$C$3329,SMALL(IF('malzeme montaj'!$B$1:$B$3329=Z$3,IF('malzeme montaj'!$C$1:$C$3329&lt;&gt;"",ROW('malzeme montaj'!$C$1:$C$3329))),ROWS(Z$4:Z252))))</f>
        <v/>
      </c>
      <c r="AA252" s="38" t="str">
        <f t="array" ref="AA252">IF(ROWS(AA$4:AA252)&gt;AA$1,"",INDEX('malzeme montaj'!$C$1:$C$3329,SMALL(IF('malzeme montaj'!$B$1:$B$3329=AA$3,IF('malzeme montaj'!$C$1:$C$3329&lt;&gt;"",ROW('malzeme montaj'!$C$1:$C$3329))),ROWS(AA$4:AA252))))</f>
        <v/>
      </c>
      <c r="AB252" s="38" t="str">
        <f t="array" ref="AB252">IF(ROWS(AB$4:AB252)&gt;AB$1,"",INDEX('malzeme montaj'!$C$1:$C$3329,SMALL(IF('malzeme montaj'!$B$1:$B$3329=AB$3,IF('malzeme montaj'!$C$1:$C$3329&lt;&gt;"",ROW('malzeme montaj'!$C$1:$C$3329))),ROWS(AB$4:AB252))))</f>
        <v/>
      </c>
      <c r="AC252" s="38" t="str">
        <f t="array" ref="AC252">IF(ROWS(AC$4:AC252)&gt;AC$1,"",INDEX('malzeme montaj'!$C$1:$C$3329,SMALL(IF('malzeme montaj'!$B$1:$B$3329=AC$3,IF('malzeme montaj'!$C$1:$C$3329&lt;&gt;"",ROW('malzeme montaj'!$C$1:$C$3329))),ROWS(AC$4:AC252))))</f>
        <v/>
      </c>
      <c r="AD252" s="38" t="str">
        <f t="array" ref="AD252">IF(ROWS(AD$4:AD252)&gt;AD$1,"",INDEX('malzeme montaj'!$C$1:$C$3329,SMALL(IF('malzeme montaj'!$B$1:$B$3329=AD$3,IF('malzeme montaj'!$C$1:$C$3329&lt;&gt;"",ROW('malzeme montaj'!$C$1:$C$3329))),ROWS(AD$4:AD252))))</f>
        <v/>
      </c>
      <c r="AE252" s="38" t="str">
        <f t="array" ref="AE252">IF(ROWS(AE$4:AE252)&gt;AE$1,"",INDEX('malzeme montaj'!$C$1:$C$3329,SMALL(IF('malzeme montaj'!$B$1:$B$3329=AE$3,IF('malzeme montaj'!$C$1:$C$3329&lt;&gt;"",ROW('malzeme montaj'!$C$1:$C$3329))),ROWS(AE$4:AE252))))</f>
        <v/>
      </c>
      <c r="AF252" s="38" t="str">
        <f t="array" ref="AF252">IF(ROWS(AF$4:AF252)&gt;AF$1,"",INDEX('malzeme montaj'!$C$1:$C$3329,SMALL(IF('malzeme montaj'!$B$1:$B$3329=AF$3,IF('malzeme montaj'!$C$1:$C$3329&lt;&gt;"",ROW('malzeme montaj'!$C$1:$C$3329))),ROWS(AF$4:AF252))))</f>
        <v/>
      </c>
      <c r="AG252" s="38" t="str">
        <f t="array" ref="AG252">IF(ROWS(AG$4:AG252)&gt;AG$1,"",INDEX('malzeme montaj'!$C$1:$C$3329,SMALL(IF('malzeme montaj'!$B$1:$B$3329=AG$3,IF('malzeme montaj'!$C$1:$C$3329&lt;&gt;"",ROW('malzeme montaj'!$C$1:$C$3329))),ROWS(AG$4:AG252))))</f>
        <v/>
      </c>
      <c r="AH252" s="38" t="str">
        <f t="array" ref="AH252">IF(ROWS(AH$4:AH252)&gt;AH$1,"",INDEX('malzeme montaj'!$C$1:$C$3329,SMALL(IF('malzeme montaj'!$B$1:$B$3329=AH$3,IF('malzeme montaj'!$C$1:$C$3329&lt;&gt;"",ROW('malzeme montaj'!$C$1:$C$3329))),ROWS(AH$4:AH252))))</f>
        <v/>
      </c>
      <c r="AI252" s="38" t="str">
        <f t="array" ref="AI252">IF(ROWS(AI$4:AI252)&gt;AI$1,"",INDEX('malzeme montaj'!$C$1:$C$3329,SMALL(IF('malzeme montaj'!$B$1:$B$3329=AI$3,IF('malzeme montaj'!$C$1:$C$3329&lt;&gt;"",ROW('malzeme montaj'!$C$1:$C$3329))),ROWS(AI$4:AI252))))</f>
        <v/>
      </c>
      <c r="AJ252" s="38" t="str">
        <f t="array" ref="AJ252">IF(ROWS(AJ$4:AJ252)&gt;AJ$1,"",INDEX('malzeme montaj'!$C$1:$C$3329,SMALL(IF('malzeme montaj'!$B$1:$B$3329=AJ$3,IF('malzeme montaj'!$C$1:$C$3329&lt;&gt;"",ROW('malzeme montaj'!$C$1:$C$3329))),ROWS(AJ$4:AJ252))))</f>
        <v/>
      </c>
      <c r="AK252" s="38" t="str">
        <f t="array" ref="AK252">IF(ROWS(AK$4:AK252)&gt;AK$1,"",INDEX('malzeme montaj'!$C$1:$C$3329,SMALL(IF('malzeme montaj'!$B$1:$B$3329=AK$3,IF('malzeme montaj'!$C$1:$C$3329&lt;&gt;"",ROW('malzeme montaj'!$C$1:$C$3329))),ROWS(AK$4:AK252))))</f>
        <v/>
      </c>
      <c r="AL252" s="38" t="str">
        <f t="array" ref="AL252">IF(ROWS(AL$4:AL252)&gt;AL$1,"",INDEX('malzeme montaj'!$C$1:$C$3329,SMALL(IF('malzeme montaj'!$B$1:$B$3329=AL$3,IF('malzeme montaj'!$C$1:$C$3329&lt;&gt;"",ROW('malzeme montaj'!$C$1:$C$3329))),ROWS(AL$4:AL252))))</f>
        <v/>
      </c>
      <c r="AM252" s="38" t="str">
        <f t="array" ref="AM252">IF(ROWS(AM$4:AM252)&gt;AM$1,"",INDEX('malzeme montaj'!$C$1:$C$3329,SMALL(IF('malzeme montaj'!$B$1:$B$3329=AM$3,IF('malzeme montaj'!$C$1:$C$3329&lt;&gt;"",ROW('malzeme montaj'!$C$1:$C$3329))),ROWS(AM$4:AM252))))</f>
        <v/>
      </c>
      <c r="AN252" s="38" t="str">
        <f t="array" ref="AN252">IF(ROWS(AN$4:AN252)&gt;AN$1,"",INDEX('malzeme montaj'!$C$1:$C$3329,SMALL(IF('malzeme montaj'!$B$1:$B$3329=AN$3,IF('malzeme montaj'!$C$1:$C$3329&lt;&gt;"",ROW('malzeme montaj'!$C$1:$C$3329))),ROWS(AN$4:AN252))))</f>
        <v/>
      </c>
      <c r="AO252" s="38" t="str">
        <f t="array" ref="AO252">IF(ROWS(AO$4:AO252)&gt;AO$1,"",INDEX('malzeme montaj'!$C$1:$C$3329,SMALL(IF('malzeme montaj'!$B$1:$B$3329=AO$3,IF('malzeme montaj'!$C$1:$C$3329&lt;&gt;"",ROW('malzeme montaj'!$C$1:$C$3329))),ROWS(AO$4:AO252))))</f>
        <v/>
      </c>
      <c r="AP252" s="38" t="str">
        <f t="array" ref="AP252">IF(ROWS(AP$4:AP252)&gt;AP$1,"",INDEX('malzeme montaj'!$C$1:$C$3329,SMALL(IF('malzeme montaj'!$B$1:$B$3329=AP$3,IF('malzeme montaj'!$C$1:$C$3329&lt;&gt;"",ROW('malzeme montaj'!$C$1:$C$3329))),ROWS(AP$4:AP252))))</f>
        <v/>
      </c>
      <c r="AQ252" s="38" t="str">
        <f t="array" ref="AQ252">IF(ROWS(AQ$4:AQ252)&gt;AQ$1,"",INDEX('malzeme montaj'!$C$1:$C$3329,SMALL(IF('malzeme montaj'!$B$1:$B$3329=AQ$3,IF('malzeme montaj'!$C$1:$C$3329&lt;&gt;"",ROW('malzeme montaj'!$C$1:$C$3329))),ROWS(AQ$4:AQ252))))</f>
        <v/>
      </c>
      <c r="AR252" s="38" t="str">
        <f t="array" ref="AR252">IF(ROWS(AR$4:AR252)&gt;AR$1,"",INDEX('malzeme montaj'!$C$1:$C$3329,SMALL(IF('malzeme montaj'!$B$1:$B$3329=AR$3,IF('malzeme montaj'!$C$1:$C$3329&lt;&gt;"",ROW('malzeme montaj'!$C$1:$C$3329))),ROWS(AR$4:AR252))))</f>
        <v/>
      </c>
      <c r="AS252" s="38" t="str">
        <f t="array" ref="AS252">IF(ROWS(AS$4:AS252)&gt;AS$1,"",INDEX('malzeme montaj'!$C$1:$C$3329,SMALL(IF('malzeme montaj'!$B$1:$B$3329=AS$3,IF('malzeme montaj'!$C$1:$C$3329&lt;&gt;"",ROW('malzeme montaj'!$C$1:$C$3329))),ROWS(AS$4:AS252))))</f>
        <v/>
      </c>
      <c r="AT252" s="38" t="str">
        <f t="array" ref="AT252">IF(ROWS(AT$4:AT252)&gt;AT$1,"",INDEX('malzeme montaj'!$C$1:$C$3329,SMALL(IF('malzeme montaj'!$B$1:$B$3329=AT$3,IF('malzeme montaj'!$C$1:$C$3329&lt;&gt;"",ROW('malzeme montaj'!$C$1:$C$3329))),ROWS(AT$4:AT252))))</f>
        <v/>
      </c>
      <c r="AU252" s="38" t="str">
        <f t="array" ref="AU252">IF(ROWS(AU$4:AU252)&gt;AU$1,"",INDEX('malzeme montaj'!$C$1:$C$3329,SMALL(IF('malzeme montaj'!$B$1:$B$3329=AU$3,IF('malzeme montaj'!$C$1:$C$3329&lt;&gt;"",ROW('malzeme montaj'!$C$1:$C$3329))),ROWS(AU$4:AU252))))</f>
        <v/>
      </c>
      <c r="AV252" s="38" t="str">
        <f t="array" ref="AV252">IF(ROWS(AV$4:AV252)&gt;AV$1,"",INDEX('malzeme montaj'!$C$1:$C$3329,SMALL(IF('malzeme montaj'!$B$1:$B$3329=AV$3,IF('malzeme montaj'!$C$1:$C$3329&lt;&gt;"",ROW('malzeme montaj'!$C$1:$C$3329))),ROWS(AV$4:AV252))))</f>
        <v/>
      </c>
      <c r="AW252" s="38" t="str">
        <f t="array" ref="AW252">IF(ROWS(AW$4:AW252)&gt;AW$1,"",INDEX('malzeme montaj'!$C$1:$C$3329,SMALL(IF('malzeme montaj'!$B$1:$B$3329=AW$3,IF('malzeme montaj'!$C$1:$C$3329&lt;&gt;"",ROW('malzeme montaj'!$C$1:$C$3329))),ROWS(AW$4:AW252))))</f>
        <v/>
      </c>
      <c r="AX252" s="38" t="str">
        <f t="array" ref="AX252">IF(ROWS(AX$4:AX252)&gt;AX$1,"",INDEX('malzeme montaj'!$C$1:$C$3329,SMALL(IF('malzeme montaj'!$B$1:$B$3329=AX$3,IF('malzeme montaj'!$C$1:$C$3329&lt;&gt;"",ROW('malzeme montaj'!$C$1:$C$3329))),ROWS(AX$4:AX252))))</f>
        <v/>
      </c>
      <c r="AY252" s="38" t="str">
        <f t="array" ref="AY252">IF(ROWS(AY$4:AY252)&gt;AY$1,"",INDEX('malzeme montaj'!$C$1:$C$3329,SMALL(IF('malzeme montaj'!$B$1:$B$3329=AY$3,IF('malzeme montaj'!$C$1:$C$3329&lt;&gt;"",ROW('malzeme montaj'!$C$1:$C$3329))),ROWS(AY$4:AY252))))</f>
        <v/>
      </c>
      <c r="AZ252" s="38" t="str">
        <f t="array" ref="AZ252">IF(ROWS(AZ$4:AZ252)&gt;AZ$1,"",INDEX('malzeme montaj'!$C$1:$C$3329,SMALL(IF('malzeme montaj'!$B$1:$B$3329=AZ$3,IF('malzeme montaj'!$C$1:$C$3329&lt;&gt;"",ROW('malzeme montaj'!$C$1:$C$3329))),ROWS(AZ$4:AZ252))))</f>
        <v/>
      </c>
      <c r="BA252" s="38" t="str">
        <f t="array" ref="BA252">IF(ROWS(BA$4:BA252)&gt;BA$1,"",INDEX('malzeme montaj'!$C$1:$C$3329,SMALL(IF('malzeme montaj'!$B$1:$B$3329=BA$3,IF('malzeme montaj'!$C$1:$C$3329&lt;&gt;"",ROW('malzeme montaj'!$C$1:$C$3329))),ROWS(BA$4:BA252))))</f>
        <v/>
      </c>
      <c r="BB252" s="38" t="str">
        <f t="array" ref="BB252">IF(ROWS(BB$4:BB252)&gt;BB$1,"",INDEX('malzeme montaj'!$C$1:$C$3329,SMALL(IF('malzeme montaj'!$B$1:$B$3329=BB$3,IF('malzeme montaj'!$C$1:$C$3329&lt;&gt;"",ROW('malzeme montaj'!$C$1:$C$3329))),ROWS(BB$4:BB252))))</f>
        <v/>
      </c>
      <c r="BC252" s="38" t="str">
        <f t="array" ref="BC252">IF(ROWS(BC$4:BC252)&gt;BC$1,"",INDEX('malzeme montaj'!$C$1:$C$3329,SMALL(IF('malzeme montaj'!$B$1:$B$3329=BC$3,IF('malzeme montaj'!$C$1:$C$3329&lt;&gt;"",ROW('malzeme montaj'!$C$1:$C$3329))),ROWS(BC$4:BC252))))</f>
        <v/>
      </c>
      <c r="BD252" s="38" t="str">
        <f t="array" ref="BD252">IF(ROWS(BD$4:BD252)&gt;BD$1,"",INDEX('malzeme montaj'!$C$1:$C$3329,SMALL(IF('malzeme montaj'!$B$1:$B$3329=BD$3,IF('malzeme montaj'!$C$1:$C$3329&lt;&gt;"",ROW('malzeme montaj'!$C$1:$C$3329))),ROWS(BD$4:BD252))))</f>
        <v/>
      </c>
      <c r="BE252" s="38"/>
      <c r="BF252" s="38" t="str">
        <f t="array" ref="BF252">IF(ROWS(BF$4:BF252)&gt;BF$1,"",INDEX('malzeme montaj'!$C$1:$C$3329,SMALL(IF('malzeme montaj'!$B$1:$B$3329=BF$3,IF('malzeme montaj'!$C$1:$C$3329&lt;&gt;"",ROW('malzeme montaj'!$C$1:$C$3329))),ROWS(BF$4:BF252))))</f>
        <v/>
      </c>
      <c r="BG252" s="38" t="str">
        <f t="array" ref="BG252">IF(ROWS(BG$4:BG252)&gt;BG$1,"",INDEX('malzeme montaj'!$C$1:$C$3329,SMALL(IF('malzeme montaj'!$B$1:$B$3329=BG$3,IF('malzeme montaj'!$C$1:$C$3329&lt;&gt;"",ROW('malzeme montaj'!$C$1:$C$3329))),ROWS(BG$4:BG252))))</f>
        <v/>
      </c>
      <c r="BH252" s="38" t="str">
        <f t="array" ref="BH252">IF(ROWS(BH$4:BH252)&gt;BH$1,"",INDEX('malzeme montaj'!$C$1:$C$3329,SMALL(IF('malzeme montaj'!$B$1:$B$3329=BH$3,IF('malzeme montaj'!$C$1:$C$3329&lt;&gt;"",ROW('malzeme montaj'!$C$1:$C$3329))),ROWS(BH$4:BH252))))</f>
        <v/>
      </c>
      <c r="BI252" s="38" t="str">
        <f t="array" ref="BI252">IF(ROWS(BI$4:BI252)&gt;BI$1,"",INDEX('malzeme montaj'!$C$1:$C$3329,SMALL(IF('malzeme montaj'!$B$1:$B$3329=BI$3,IF('malzeme montaj'!$C$1:$C$3329&lt;&gt;"",ROW('malzeme montaj'!$C$1:$C$3329))),ROWS(BI$4:BI252))))</f>
        <v/>
      </c>
      <c r="BJ252" s="38" t="str">
        <f t="array" ref="BJ252">IF(ROWS(BJ$4:BJ252)&gt;BJ$1,"",INDEX('malzeme montaj'!$C$1:$C$3329,SMALL(IF('malzeme montaj'!$B$1:$B$3329=BJ$3,IF('malzeme montaj'!$C$1:$C$3329&lt;&gt;"",ROW('malzeme montaj'!$C$1:$C$3329))),ROWS(BJ$4:BJ252))))</f>
        <v/>
      </c>
      <c r="BK252" s="38" t="str">
        <f t="array" ref="BK252">IF(ROWS(BK$4:BK252)&gt;BK$1,"",INDEX('malzeme montaj'!$C$1:$C$3329,SMALL(IF('malzeme montaj'!$B$1:$B$3329=BK$3,IF('malzeme montaj'!$C$1:$C$3329&lt;&gt;"",ROW('malzeme montaj'!$C$1:$C$3329))),ROWS(BK$4:BK252))))</f>
        <v/>
      </c>
      <c r="BL252" s="38" t="str">
        <f t="array" ref="BL252">IF(ROWS(BL$4:BL252)&gt;BL$1,"",INDEX('malzeme montaj'!$C$1:$C$3329,SMALL(IF('malzeme montaj'!$B$1:$B$3329=BL$3,IF('malzeme montaj'!$C$1:$C$3329&lt;&gt;"",ROW('malzeme montaj'!$C$1:$C$3329))),ROWS(BL$4:BL252))))</f>
        <v/>
      </c>
      <c r="BM252" s="38" t="str">
        <f t="array" ref="BM252">IF(ROWS(BM$4:BM252)&gt;BM$1,"",INDEX('malzeme montaj'!$C$1:$C$3329,SMALL(IF('malzeme montaj'!$B$1:$B$3329=BM$3,IF('malzeme montaj'!$C$1:$C$3329&lt;&gt;"",ROW('malzeme montaj'!$C$1:$C$3329))),ROWS(BM$4:BM252))))</f>
        <v/>
      </c>
      <c r="BN252" s="38" t="str">
        <f t="array" ref="BN252">IF(ROWS(BN$4:BN252)&gt;BN$1,"",INDEX('malzeme montaj'!$C$1:$C$3329,SMALL(IF('malzeme montaj'!$B$1:$B$3329=BN$3,IF('malzeme montaj'!$C$1:$C$3329&lt;&gt;"",ROW('malzeme montaj'!$C$1:$C$3329))),ROWS(BN$4:BN252))))</f>
        <v/>
      </c>
      <c r="BO252" s="38" t="str">
        <f t="array" ref="BO252">IF(ROWS(BO$4:BO252)&gt;BO$1,"",INDEX('malzeme montaj'!$C$1:$C$3329,SMALL(IF('malzeme montaj'!$B$1:$B$3329=BO$3,IF('malzeme montaj'!$C$1:$C$3329&lt;&gt;"",ROW('malzeme montaj'!$C$1:$C$3329))),ROWS(BO$4:BO252))))</f>
        <v/>
      </c>
      <c r="BP252" s="38" t="str">
        <f t="array" ref="BP252">IF(ROWS(BP$4:BP252)&gt;BP$1,"",INDEX('malzeme montaj'!$C$1:$C$3329,SMALL(IF('malzeme montaj'!$B$1:$B$3329=BP$3,IF('malzeme montaj'!$C$1:$C$3329&lt;&gt;"",ROW('malzeme montaj'!$C$1:$C$3329))),ROWS(BP$4:BP252))))</f>
        <v/>
      </c>
      <c r="BQ252" s="38" t="str">
        <f t="array" ref="BQ252">IF(ROWS(BQ$4:BQ252)&gt;BQ$1,"",INDEX('malzeme montaj'!$C$1:$C$3329,SMALL(IF('malzeme montaj'!$B$1:$B$3329=BQ$3,IF('malzeme montaj'!$C$1:$C$3329&lt;&gt;"",ROW('malzeme montaj'!$C$1:$C$3329))),ROWS(BQ$4:BQ252))))</f>
        <v/>
      </c>
      <c r="BR252" s="38" t="str">
        <f t="array" ref="BR252">IF(ROWS(BR$4:BR252)&gt;BR$1,"",INDEX('malzeme montaj'!$C$1:$C$3329,SMALL(IF('malzeme montaj'!$B$1:$B$3329=BR$3,IF('malzeme montaj'!$C$1:$C$3329&lt;&gt;"",ROW('malzeme montaj'!$C$1:$C$3329))),ROWS(BR$4:BR252))))</f>
        <v/>
      </c>
      <c r="BS252" s="38" t="str">
        <f t="array" ref="BS252">IF(ROWS(BS$4:BS252)&gt;BS$1,"",INDEX('malzeme montaj'!$C$1:$C$3329,SMALL(IF('malzeme montaj'!$B$1:$B$3329=BS$3,IF('malzeme montaj'!$C$1:$C$3329&lt;&gt;"",ROW('malzeme montaj'!$C$1:$C$3329))),ROWS(BS$4:BS252))))</f>
        <v/>
      </c>
      <c r="BT252" s="38" t="str">
        <f t="array" ref="BT252">IF(ROWS(BT$4:BT252)&gt;BT$1,"",INDEX('malzeme montaj'!$C$1:$C$3329,SMALL(IF('malzeme montaj'!$B$1:$B$3329=BT$3,IF('malzeme montaj'!$C$1:$C$3329&lt;&gt;"",ROW('malzeme montaj'!$C$1:$C$3329))),ROWS(BT$4:BT252))))</f>
        <v/>
      </c>
      <c r="BU252" s="34" t="str">
        <f t="array" ref="BU252">IF(ROWS(BU$4:BU252)&gt;BU$1,"",INDEX('malzeme montaj'!$C$1:$C$3329,SMALL(IF('malzeme montaj'!$B$1:$B$3329=BU$3,IF('malzeme montaj'!$C$1:$C$3329&lt;&gt;"",ROW('malzeme montaj'!$C$1:$C$3329))),ROWS(BU$4:BU252))))</f>
        <v/>
      </c>
      <c r="BV252" s="34" t="str">
        <f t="array" ref="BV252">IF(ROWS(BV$4:BV252)&gt;BV$1,"",INDEX('malzeme montaj'!$C$1:$C$3329,SMALL(IF('malzeme montaj'!$B$1:$B$3329=BV$3,IF('malzeme montaj'!$C$1:$C$3329&lt;&gt;"",ROW('malzeme montaj'!$C$1:$C$3329))),ROWS(BV$4:BV252))))</f>
        <v/>
      </c>
      <c r="BW252" s="34" t="str">
        <f t="array" ref="BW252">IF(ROWS(BW$4:BW252)&gt;BW$1,"",INDEX('malzeme montaj'!$C$1:$C$3329,SMALL(IF('malzeme montaj'!$B$1:$B$3329=BW$3,IF('malzeme montaj'!$C$1:$C$3329&lt;&gt;"",ROW('malzeme montaj'!$C$1:$C$3329))),ROWS(BW$4:BW252))))</f>
        <v/>
      </c>
      <c r="BX252" s="34" t="str">
        <f t="array" ref="BX252">IF(ROWS(BX$4:BX252)&gt;BX$1,"",INDEX('malzeme montaj'!$C$1:$C$3329,SMALL(IF('malzeme montaj'!$B$1:$B$3329=BX$3,IF('malzeme montaj'!$C$1:$C$3329&lt;&gt;"",ROW('malzeme montaj'!$C$1:$C$3329))),ROWS(BX$4:BX252))))</f>
        <v/>
      </c>
      <c r="BY252" s="34" t="str">
        <f t="array" ref="BY252">IF(ROWS(BY$4:BY252)&gt;BY$1,"",INDEX('malzeme montaj'!$C$1:$C$3329,SMALL(IF('malzeme montaj'!$B$1:$B$3329=BY$3,IF('malzeme montaj'!$C$1:$C$3329&lt;&gt;"",ROW('malzeme montaj'!$C$1:$C$3329))),ROWS(BY$4:BY252))))</f>
        <v/>
      </c>
      <c r="BZ252" s="34" t="str">
        <f t="array" ref="BZ252">IF(ROWS(BZ$4:BZ252)&gt;BZ$1,"",INDEX('malzeme montaj'!$C$1:$C$3329,SMALL(IF('malzeme montaj'!$B$1:$B$3329=BZ$3,IF('malzeme montaj'!$C$1:$C$3329&lt;&gt;"",ROW('malzeme montaj'!$C$1:$C$3329))),ROWS(BZ$4:BZ252))))</f>
        <v/>
      </c>
      <c r="CA252" s="34" t="str">
        <f t="array" ref="CA252">IF(ROWS(CA$4:CA252)&gt;CA$1,"",INDEX('malzeme montaj'!$C$1:$C$3329,SMALL(IF('malzeme montaj'!$B$1:$B$3329=CA$3,IF('malzeme montaj'!$C$1:$C$3329&lt;&gt;"",ROW('malzeme montaj'!$C$1:$C$3329))),ROWS(CA$4:CA252))))</f>
        <v/>
      </c>
      <c r="CB252" s="34" t="str">
        <f t="array" ref="CB252">IF(ROWS(CB$4:CB252)&gt;CB$1,"",INDEX('malzeme montaj'!$C$1:$C$3329,SMALL(IF('malzeme montaj'!$B$1:$B$3329=CB$3,IF('malzeme montaj'!$C$1:$C$3329&lt;&gt;"",ROW('malzeme montaj'!$C$1:$C$3329))),ROWS(CB$4:CB252))))</f>
        <v/>
      </c>
      <c r="CC252" s="34" t="str">
        <f t="array" ref="CC252">IF(ROWS(CC$4:CC252)&gt;CC$1,"",INDEX('malzeme montaj'!$C$1:$C$3329,SMALL(IF('malzeme montaj'!$B$1:$B$3329=CC$3,IF('malzeme montaj'!$C$1:$C$3329&lt;&gt;"",ROW('malzeme montaj'!$C$1:$C$3329))),ROWS(CC$4:CC252))))</f>
        <v/>
      </c>
      <c r="CD252" s="34" t="str">
        <f t="array" ref="CD252">IF(ROWS(CD$4:CD252)&gt;CD$1,"",INDEX('malzeme montaj'!$C$1:$C$3329,SMALL(IF('malzeme montaj'!$B$1:$B$3329=CD$3,IF('malzeme montaj'!$C$1:$C$3329&lt;&gt;"",ROW('malzeme montaj'!$C$1:$C$3329))),ROWS(CD$4:CD252))))</f>
        <v/>
      </c>
      <c r="CE252" s="34" t="str">
        <f t="array" ref="CE252">IF(ROWS(CE$4:CE252)&gt;CE$1,"",INDEX('malzeme montaj'!$C$1:$C$3329,SMALL(IF('malzeme montaj'!$B$1:$B$3329=CE$3,IF('malzeme montaj'!$C$1:$C$3329&lt;&gt;"",ROW('malzeme montaj'!$C$1:$C$3329))),ROWS(CE$4:CE252))))</f>
        <v/>
      </c>
      <c r="CF252" s="34" t="str">
        <f t="array" ref="CF252">IF(ROWS(CF$4:CF252)&gt;CF$1,"",INDEX('malzeme montaj'!$C$1:$C$3329,SMALL(IF('malzeme montaj'!$B$1:$B$3329=CF$3,IF('malzeme montaj'!$C$1:$C$3329&lt;&gt;"",ROW('malzeme montaj'!$C$1:$C$3329))),ROWS(CF$4:CF252))))</f>
        <v/>
      </c>
      <c r="CG252" s="34" t="str">
        <f t="array" ref="CG252">IF(ROWS(CG$4:CG252)&gt;CG$1,"",INDEX('malzeme montaj'!$C$1:$C$3329,SMALL(IF('malzeme montaj'!$B$1:$B$3329=CG$3,IF('malzeme montaj'!$C$1:$C$3329&lt;&gt;"",ROW('malzeme montaj'!$C$1:$C$3329))),ROWS(CG$4:CG252))))</f>
        <v/>
      </c>
      <c r="CH252" s="34" t="str">
        <f t="array" ref="CH252">IF(ROWS(CH$4:CH252)&gt;CH$1,"",INDEX('malzeme montaj'!$C$1:$C$3329,SMALL(IF('malzeme montaj'!$B$1:$B$3329=CH$3,IF('malzeme montaj'!$C$1:$C$3329&lt;&gt;"",ROW('malzeme montaj'!$C$1:$C$3329))),ROWS(CH$4:CH252))))</f>
        <v/>
      </c>
      <c r="CI252" s="34" t="str">
        <f t="array" ref="CI252">IF(ROWS(CI$4:CI252)&gt;CI$1,"",INDEX('malzeme montaj'!$C$1:$C$3329,SMALL(IF('malzeme montaj'!$B$1:$B$3329=CI$3,IF('malzeme montaj'!$C$1:$C$3329&lt;&gt;"",ROW('malzeme montaj'!$C$1:$C$3329))),ROWS(CI$4:CI252))))</f>
        <v/>
      </c>
      <c r="CJ252" s="34" t="str">
        <f t="array" ref="CJ252">IF(ROWS(CJ$4:CJ252)&gt;CJ$1,"",INDEX('malzeme montaj'!$C$1:$C$3329,SMALL(IF('malzeme montaj'!$B$1:$B$3329=CJ$3,IF('malzeme montaj'!$C$1:$C$3329&lt;&gt;"",ROW('malzeme montaj'!$C$1:$C$3329))),ROWS(CJ$4:CJ252))))</f>
        <v/>
      </c>
      <c r="CK252" s="34" t="str">
        <f t="array" ref="CK252">IF(ROWS(CK$4:CK252)&gt;CK$1,"",INDEX('malzeme montaj'!$C$1:$C$3329,SMALL(IF('malzeme montaj'!$B$1:$B$3329=CK$3,IF('malzeme montaj'!$C$1:$C$3329&lt;&gt;"",ROW('malzeme montaj'!$C$1:$C$3329))),ROWS(CK$4:CK252))))</f>
        <v/>
      </c>
      <c r="CL252" s="34" t="str">
        <f t="array" ref="CL252">IF(ROWS(CL$4:CL252)&gt;CL$1,"",INDEX('malzeme montaj'!$C$1:$C$3329,SMALL(IF('malzeme montaj'!$B$1:$B$3329=CL$3,IF('malzeme montaj'!$C$1:$C$3329&lt;&gt;"",ROW('malzeme montaj'!$C$1:$C$3329))),ROWS(CL$4:CL252))))</f>
        <v/>
      </c>
      <c r="CM252" s="34" t="str">
        <f t="array" ref="CM252">IF(ROWS(CM$4:CM252)&gt;CM$1,"",INDEX('malzeme montaj'!$C$1:$C$3329,SMALL(IF('malzeme montaj'!$B$1:$B$3329=CM$3,IF('malzeme montaj'!$C$1:$C$3329&lt;&gt;"",ROW('malzeme montaj'!$C$1:$C$3329))),ROWS(CM$4:CM252))))</f>
        <v/>
      </c>
      <c r="CN252" s="34" t="str">
        <f t="array" ref="CN252">IF(ROWS(CN$4:CN252)&gt;CN$1,"",INDEX('malzeme montaj'!$C$1:$C$3329,SMALL(IF('malzeme montaj'!$B$1:$B$3329=CN$3,IF('malzeme montaj'!$C$1:$C$3329&lt;&gt;"",ROW('malzeme montaj'!$C$1:$C$3329))),ROWS(CN$4:CN252))))</f>
        <v/>
      </c>
      <c r="CO252" s="34" t="str">
        <f t="array" ref="CO252">IF(ROWS(CO$4:CO252)&gt;CO$1,"",INDEX('malzeme montaj'!$C$1:$C$3329,SMALL(IF('malzeme montaj'!$B$1:$B$3329=CO$3,IF('malzeme montaj'!$C$1:$C$3329&lt;&gt;"",ROW('malzeme montaj'!$C$1:$C$3329))),ROWS(CO$4:CO252))))</f>
        <v/>
      </c>
      <c r="CP252" s="34" t="str">
        <f t="array" ref="CP252">IF(ROWS(CP$4:CP252)&gt;CP$1,"",INDEX('malzeme montaj'!$C$1:$C$3329,SMALL(IF('malzeme montaj'!$B$1:$B$3329=CP$3,IF('malzeme montaj'!$C$1:$C$3329&lt;&gt;"",ROW('malzeme montaj'!$C$1:$C$3329))),ROWS(CP$4:CP252))))</f>
        <v/>
      </c>
      <c r="CQ252" s="34" t="str">
        <f t="array" ref="CQ252">IF(ROWS(CQ$4:CQ252)&gt;CQ$1,"",INDEX('malzeme montaj'!$C$1:$C$3329,SMALL(IF('malzeme montaj'!$B$1:$B$3329=CQ$3,IF('malzeme montaj'!$C$1:$C$3329&lt;&gt;"",ROW('malzeme montaj'!$C$1:$C$3329))),ROWS(CQ$4:CQ252))))</f>
        <v/>
      </c>
      <c r="CR252" s="34" t="str">
        <f t="array" ref="CR252">IF(ROWS(CR$4:CR252)&gt;CR$1,"",INDEX('malzeme montaj'!$C$1:$C$3329,SMALL(IF('malzeme montaj'!$B$1:$B$3329=CR$3,IF('malzeme montaj'!$C$1:$C$3329&lt;&gt;"",ROW('malzeme montaj'!$C$1:$C$3329))),ROWS(CR$4:CR252))))</f>
        <v/>
      </c>
      <c r="CS252" s="34" t="str">
        <f t="array" ref="CS252">IF(ROWS(CS$4:CS252)&gt;CS$1,"",INDEX('malzeme montaj'!$C$1:$C$3329,SMALL(IF('malzeme montaj'!$B$1:$B$3329=CS$3,IF('malzeme montaj'!$C$1:$C$3329&lt;&gt;"",ROW('malzeme montaj'!$C$1:$C$3329))),ROWS(CS$4:CS252))))</f>
        <v/>
      </c>
      <c r="CT252" s="34" t="str">
        <f t="array" ref="CT252">IF(ROWS(CT$4:CT252)&gt;CT$1,"",INDEX('malzeme montaj'!$C$1:$C$3329,SMALL(IF('malzeme montaj'!$B$1:$B$3329=CT$3,IF('malzeme montaj'!$C$1:$C$3329&lt;&gt;"",ROW('malzeme montaj'!$C$1:$C$3329))),ROWS(CT$4:CT252))))</f>
        <v/>
      </c>
      <c r="CU252" s="34" t="str">
        <f t="array" ref="CU252">IF(ROWS(CU$4:CU252)&gt;CU$1,"",INDEX('malzeme montaj'!$C$1:$C$3329,SMALL(IF('malzeme montaj'!$B$1:$B$3329=CU$3,IF('malzeme montaj'!$C$1:$C$3329&lt;&gt;"",ROW('malzeme montaj'!$C$1:$C$3329))),ROWS(CU$4:CU252))))</f>
        <v/>
      </c>
      <c r="CV252" s="34" t="str">
        <f t="array" ref="CV252">IF(ROWS(CV$4:CV252)&gt;CV$1,"",INDEX('malzeme montaj'!$C$1:$C$3329,SMALL(IF('malzeme montaj'!$B$1:$B$3329=CV$3,IF('malzeme montaj'!$C$1:$C$3329&lt;&gt;"",ROW('malzeme montaj'!$C$1:$C$3329))),ROWS(CV$4:CV252))))</f>
        <v/>
      </c>
      <c r="CW252" s="34" t="str">
        <f t="array" ref="CW252">IF(ROWS(CW$4:CW252)&gt;CW$1,"",INDEX('malzeme montaj'!$C$1:$C$3329,SMALL(IF('malzeme montaj'!$B$1:$B$3329=CW$3,IF('malzeme montaj'!$C$1:$C$3329&lt;&gt;"",ROW('malzeme montaj'!$C$1:$C$3329))),ROWS(CW$4:CW252))))</f>
        <v/>
      </c>
      <c r="CX252" s="34" t="str">
        <f t="array" ref="CX252">IF(ROWS(CX$4:CX252)&gt;CX$1,"",INDEX('malzeme montaj'!$C$1:$C$3329,SMALL(IF('malzeme montaj'!$B$1:$B$3329=CX$3,IF('malzeme montaj'!$C$1:$C$3329&lt;&gt;"",ROW('malzeme montaj'!$C$1:$C$3329))),ROWS(CX$4:CX252))))</f>
        <v/>
      </c>
      <c r="CY252" s="34" t="str">
        <f t="array" ref="CY252">IF(ROWS(CY$4:CY252)&gt;CY$1,"",INDEX('malzeme montaj'!$C$1:$C$3329,SMALL(IF('malzeme montaj'!$B$1:$B$3329=CY$3,IF('malzeme montaj'!$C$1:$C$3329&lt;&gt;"",ROW('malzeme montaj'!$C$1:$C$3329))),ROWS(CY$4:CY252))))</f>
        <v/>
      </c>
      <c r="CZ252" s="34" t="str">
        <f t="array" ref="CZ252">IF(ROWS(CZ$4:CZ252)&gt;CZ$1,"",INDEX('malzeme montaj'!$C$1:$C$3329,SMALL(IF('malzeme montaj'!$B$1:$B$3329=CZ$3,IF('malzeme montaj'!$C$1:$C$3329&lt;&gt;"",ROW('malzeme montaj'!$C$1:$C$3329))),ROWS(CZ$4:CZ252))))</f>
        <v/>
      </c>
      <c r="DA252" s="34" t="str">
        <f t="array" ref="DA252">IF(ROWS(DA$4:DA252)&gt;DA$1,"",INDEX('malzeme montaj'!$C$1:$C$3329,SMALL(IF('malzeme montaj'!$B$1:$B$3329=DA$3,IF('malzeme montaj'!$C$1:$C$3329&lt;&gt;"",ROW('malzeme montaj'!$C$1:$C$3329))),ROWS(DA$4:DA252))))</f>
        <v/>
      </c>
      <c r="DB252" s="34" t="str">
        <f t="array" ref="DB252">IF(ROWS(DB$4:DB252)&gt;DB$1,"",INDEX('malzeme montaj'!$C$1:$C$3329,SMALL(IF('malzeme montaj'!$B$1:$B$3329=DB$3,IF('malzeme montaj'!$C$1:$C$3329&lt;&gt;"",ROW('malzeme montaj'!$C$1:$C$3329))),ROWS(DB$4:DB252))))</f>
        <v/>
      </c>
      <c r="DC252" s="34" t="str">
        <f t="array" ref="DC252">IF(ROWS(DC$4:DC252)&gt;DC$1,"",INDEX('malzeme montaj'!$C$1:$C$3329,SMALL(IF('malzeme montaj'!$B$1:$B$3329=DC$3,IF('malzeme montaj'!$C$1:$C$3329&lt;&gt;"",ROW('malzeme montaj'!$C$1:$C$3329))),ROWS(DC$4:DC252))))</f>
        <v/>
      </c>
      <c r="DD252" s="34" t="str">
        <f t="array" ref="DD252">IF(ROWS(DD$4:DD252)&gt;DD$1,"",INDEX('malzeme montaj'!$C$1:$C$3329,SMALL(IF('malzeme montaj'!$B$1:$B$3329=DD$3,IF('malzeme montaj'!$C$1:$C$3329&lt;&gt;"",ROW('malzeme montaj'!$C$1:$C$3329))),ROWS(DD$4:DD252))))</f>
        <v/>
      </c>
      <c r="DE252" s="34" t="str">
        <f t="array" ref="DE252">IF(ROWS(DE$4:DE252)&gt;DE$1,"",INDEX('malzeme montaj'!$C$1:$C$3329,SMALL(IF('malzeme montaj'!$B$1:$B$3329=DE$3,IF('malzeme montaj'!$C$1:$C$3329&lt;&gt;"",ROW('malzeme montaj'!$C$1:$C$3329))),ROWS(DE$4:DE252))))</f>
        <v/>
      </c>
      <c r="DF252" s="34" t="str">
        <f t="array" ref="DF252">IF(ROWS(DF$4:DF252)&gt;DF$1,"",INDEX('malzeme montaj'!$C$1:$C$3329,SMALL(IF('malzeme montaj'!$B$1:$B$3329=DF$3,IF('malzeme montaj'!$C$1:$C$3329&lt;&gt;"",ROW('malzeme montaj'!$C$1:$C$3329))),ROWS(DF$4:DF252))))</f>
        <v/>
      </c>
      <c r="DG252" s="34" t="str">
        <f t="array" ref="DG252">IF(ROWS(DG$4:DG252)&gt;DG$1,"",INDEX('malzeme montaj'!$C$1:$C$3329,SMALL(IF('malzeme montaj'!$B$1:$B$3329=DG$3,IF('malzeme montaj'!$C$1:$C$3329&lt;&gt;"",ROW('malzeme montaj'!$C$1:$C$3329))),ROWS(DG$4:DG252))))</f>
        <v/>
      </c>
      <c r="DH252" s="34" t="str">
        <f t="array" ref="DH252">IF(ROWS(DH$4:DH252)&gt;DH$1,"",INDEX('malzeme montaj'!$C$1:$C$3329,SMALL(IF('malzeme montaj'!$B$1:$B$3329=DH$3,IF('malzeme montaj'!$C$1:$C$3329&lt;&gt;"",ROW('malzeme montaj'!$C$1:$C$3329))),ROWS(DH$4:DH252))))</f>
        <v/>
      </c>
      <c r="DI252" s="34" t="str">
        <f t="array" ref="DI252">IF(ROWS(DI$4:DI252)&gt;DI$1,"",INDEX('malzeme montaj'!$C$1:$C$3329,SMALL(IF('malzeme montaj'!$B$1:$B$3329=DI$3,IF('malzeme montaj'!$C$1:$C$3329&lt;&gt;"",ROW('malzeme montaj'!$C$1:$C$3329))),ROWS(DI$4:DI252))))</f>
        <v/>
      </c>
      <c r="DJ252" s="34" t="str">
        <f t="array" ref="DJ252">IF(ROWS(DJ$4:DJ252)&gt;DJ$1,"",INDEX('malzeme montaj'!$C$1:$C$3329,SMALL(IF('malzeme montaj'!$B$1:$B$3329=DJ$3,IF('malzeme montaj'!$C$1:$C$3329&lt;&gt;"",ROW('malzeme montaj'!$C$1:$C$3329))),ROWS(DJ$4:DJ252))))</f>
        <v/>
      </c>
      <c r="DK252" s="34" t="str">
        <f t="array" ref="DK252">IF(ROWS(DK$4:DK252)&gt;DK$1,"",INDEX('malzeme montaj'!$C$1:$C$3329,SMALL(IF('malzeme montaj'!$B$1:$B$3329=DK$3,IF('malzeme montaj'!$C$1:$C$3329&lt;&gt;"",ROW('malzeme montaj'!$C$1:$C$3329))),ROWS(DK$4:DK252))))</f>
        <v/>
      </c>
      <c r="DL252" s="34" t="str">
        <f t="array" ref="DL252">IF(ROWS(DL$4:DL252)&gt;DL$1,"",INDEX('malzeme montaj'!$C$1:$C$3329,SMALL(IF('malzeme montaj'!$B$1:$B$3329=DL$3,IF('malzeme montaj'!$C$1:$C$3329&lt;&gt;"",ROW('malzeme montaj'!$C$1:$C$3329))),ROWS(DL$4:DL252))))</f>
        <v/>
      </c>
      <c r="DM252" s="34" t="str">
        <f t="array" ref="DM252">IF(ROWS(DM$4:DM252)&gt;DM$1,"",INDEX('malzeme montaj'!$C$1:$C$3329,SMALL(IF('malzeme montaj'!$B$1:$B$3329=DM$3,IF('malzeme montaj'!$C$1:$C$3329&lt;&gt;"",ROW('malzeme montaj'!$C$1:$C$3329))),ROWS(DM$4:DM252))))</f>
        <v/>
      </c>
      <c r="DN252" s="34" t="str">
        <f t="array" ref="DN252">IF(ROWS(DN$4:DN252)&gt;DN$1,"",INDEX('malzeme montaj'!$C$1:$C$3329,SMALL(IF('malzeme montaj'!$B$1:$B$3329=DN$3,IF('malzeme montaj'!$C$1:$C$3329&lt;&gt;"",ROW('malzeme montaj'!$C$1:$C$3329))),ROWS(DN$4:DN252))))</f>
        <v/>
      </c>
      <c r="DO252" s="34" t="str">
        <f t="array" ref="DO252">IF(ROWS(DO$4:DO252)&gt;DO$1,"",INDEX('malzeme montaj'!$C$1:$C$3329,SMALL(IF('malzeme montaj'!$B$1:$B$3329=DO$3,IF('malzeme montaj'!$C$1:$C$3329&lt;&gt;"",ROW('malzeme montaj'!$C$1:$C$3329))),ROWS(DO$4:DO252))))</f>
        <v/>
      </c>
      <c r="DP252" s="34" t="str">
        <f t="array" ref="DP252">IF(ROWS(DP$4:DP252)&gt;DP$1,"",INDEX('malzeme montaj'!$C$1:$C$3329,SMALL(IF('malzeme montaj'!$B$1:$B$3329=DP$3,IF('malzeme montaj'!$C$1:$C$3329&lt;&gt;"",ROW('malzeme montaj'!$C$1:$C$3329))),ROWS(DP$4:DP252))))</f>
        <v/>
      </c>
      <c r="DQ252" s="34" t="str">
        <f t="array" ref="DQ252">IF(ROWS(DQ$4:DQ252)&gt;DQ$1,"",INDEX('malzeme montaj'!$C$1:$C$3329,SMALL(IF('malzeme montaj'!$B$1:$B$3329=DQ$3,IF('malzeme montaj'!$C$1:$C$3329&lt;&gt;"",ROW('malzeme montaj'!$C$1:$C$3329))),ROWS(DQ$4:DQ252))))</f>
        <v/>
      </c>
      <c r="DR252" s="34" t="str">
        <f t="array" ref="DR252">IF(ROWS(DR$4:DR252)&gt;DR$1,"",INDEX('malzeme montaj'!$C$1:$C$3329,SMALL(IF('malzeme montaj'!$B$1:$B$3329=DR$3,IF('malzeme montaj'!$C$1:$C$3329&lt;&gt;"",ROW('malzeme montaj'!$C$1:$C$3329))),ROWS(DR$4:DR252))))</f>
        <v/>
      </c>
      <c r="DS252" s="34" t="str">
        <f t="array" ref="DS252">IF(ROWS(DS$4:DS252)&gt;DS$1,"",INDEX('malzeme montaj'!$C$1:$C$3329,SMALL(IF('malzeme montaj'!$B$1:$B$3329=DS$3,IF('malzeme montaj'!$C$1:$C$3329&lt;&gt;"",ROW('malzeme montaj'!$C$1:$C$3329))),ROWS(DS$4:DS252))))</f>
        <v/>
      </c>
      <c r="DT252" s="34" t="str">
        <f t="array" ref="DT252">IF(ROWS(DT$4:DT252)&gt;DT$1,"",INDEX('malzeme montaj'!$C$1:$C$3329,SMALL(IF('malzeme montaj'!$B$1:$B$3329=DT$3,IF('malzeme montaj'!$C$1:$C$3329&lt;&gt;"",ROW('malzeme montaj'!$C$1:$C$3329))),ROWS(DT$4:DT252))))</f>
        <v/>
      </c>
      <c r="DU252" s="34" t="str">
        <f t="array" ref="DU252">IF(ROWS(DU$4:DU252)&gt;DU$1,"",INDEX('malzeme montaj'!$C$1:$C$3329,SMALL(IF('malzeme montaj'!$B$1:$B$3329=DU$3,IF('malzeme montaj'!$C$1:$C$3329&lt;&gt;"",ROW('malzeme montaj'!$C$1:$C$3329))),ROWS(DU$4:DU252))))</f>
        <v/>
      </c>
      <c r="DV252" s="34" t="str">
        <f t="array" ref="DV252">IF(ROWS(DV$4:DV252)&gt;DV$1,"",INDEX('malzeme montaj'!$C$1:$C$3329,SMALL(IF('malzeme montaj'!$B$1:$B$3329=DV$3,IF('malzeme montaj'!$C$1:$C$3329&lt;&gt;"",ROW('malzeme montaj'!$C$1:$C$3329))),ROWS(DV$4:DV252))))</f>
        <v/>
      </c>
      <c r="DW252" s="34" t="str">
        <f t="array" ref="DW252">IF(ROWS(DW$4:DW252)&gt;DW$1,"",INDEX('malzeme montaj'!$C$1:$C$3329,SMALL(IF('malzeme montaj'!$B$1:$B$3329=DW$3,IF('malzeme montaj'!$C$1:$C$3329&lt;&gt;"",ROW('malzeme montaj'!$C$1:$C$3329))),ROWS(DW$4:DW252))))</f>
        <v/>
      </c>
      <c r="DX252" s="34" t="str">
        <f t="array" ref="DX252">IF(ROWS(DX$4:DX252)&gt;DX$1,"",INDEX('malzeme montaj'!$C$1:$C$3329,SMALL(IF('malzeme montaj'!$B$1:$B$3329=DX$3,IF('malzeme montaj'!$C$1:$C$3329&lt;&gt;"",ROW('malzeme montaj'!$C$1:$C$3329))),ROWS(DX$4:DX252))))</f>
        <v/>
      </c>
      <c r="DY252" s="34" t="str">
        <f t="array" ref="DY252">IF(ROWS(DY$4:DY252)&gt;DY$1,"",INDEX('malzeme montaj'!$C$1:$C$3329,SMALL(IF('malzeme montaj'!$B$1:$B$3329=DY$3,IF('malzeme montaj'!$C$1:$C$3329&lt;&gt;"",ROW('malzeme montaj'!$C$1:$C$3329))),ROWS(DY$4:DY252))))</f>
        <v/>
      </c>
      <c r="DZ252" s="34" t="str">
        <f t="array" ref="DZ252">IF(ROWS(DZ$4:DZ252)&gt;DZ$1,"",INDEX('malzeme montaj'!$C$1:$C$3329,SMALL(IF('malzeme montaj'!$B$1:$B$3329=DZ$3,IF('malzeme montaj'!$C$1:$C$3329&lt;&gt;"",ROW('malzeme montaj'!$C$1:$C$3329))),ROWS(DZ$4:DZ252))))</f>
        <v/>
      </c>
      <c r="EA252" s="34" t="str">
        <f t="array" ref="EA252">IF(ROWS(EA$4:EA252)&gt;EA$1,"",INDEX('malzeme montaj'!$C$1:$C$3329,SMALL(IF('malzeme montaj'!$B$1:$B$3329=EA$3,IF('malzeme montaj'!$C$1:$C$3329&lt;&gt;"",ROW('malzeme montaj'!$C$1:$C$3329))),ROWS(EA$4:EA252))))</f>
        <v/>
      </c>
      <c r="EB252" s="34" t="str">
        <f t="array" ref="EB252">IF(ROWS(EB$4:EB252)&gt;EB$1,"",INDEX('malzeme montaj'!$C$1:$C$3329,SMALL(IF('malzeme montaj'!$B$1:$B$3329=EB$3,IF('malzeme montaj'!$C$1:$C$3329&lt;&gt;"",ROW('malzeme montaj'!$C$1:$C$3329))),ROWS(EB$4:EB252))))</f>
        <v/>
      </c>
      <c r="EC252" s="34" t="str">
        <f t="array" ref="EC252">IF(ROWS(EC$4:EC252)&gt;EC$1,"",INDEX('malzeme montaj'!$C$1:$C$3329,SMALL(IF('malzeme montaj'!$B$1:$B$3329=EC$3,IF('malzeme montaj'!$C$1:$C$3329&lt;&gt;"",ROW('malzeme montaj'!$C$1:$C$3329))),ROWS(EC$4:EC252))))</f>
        <v/>
      </c>
      <c r="ED252" s="34" t="str">
        <f t="array" ref="ED252">IF(ROWS(ED$4:ED252)&gt;ED$1,"",INDEX('malzeme montaj'!$C$1:$C$3329,SMALL(IF('malzeme montaj'!$B$1:$B$3329=ED$3,IF('malzeme montaj'!$C$1:$C$3329&lt;&gt;"",ROW('malzeme montaj'!$C$1:$C$3329))),ROWS(ED$4:ED252))))</f>
        <v/>
      </c>
      <c r="EE252" s="34" t="str">
        <f t="array" ref="EE252">IF(ROWS(EE$4:EE252)&gt;EE$1,"",INDEX('malzeme montaj'!$C$1:$C$3329,SMALL(IF('malzeme montaj'!$B$1:$B$3329=EE$3,IF('malzeme montaj'!$C$1:$C$3329&lt;&gt;"",ROW('malzeme montaj'!$C$1:$C$3329))),ROWS(EE$4:EE252))))</f>
        <v/>
      </c>
      <c r="EF252" s="34" t="str">
        <f t="array" ref="EF252">IF(ROWS(EF$4:EF252)&gt;EF$1,"",INDEX('malzeme montaj'!$C$1:$C$3329,SMALL(IF('malzeme montaj'!$B$1:$B$3329=EF$3,IF('malzeme montaj'!$C$1:$C$3329&lt;&gt;"",ROW('malzeme montaj'!$C$1:$C$3329))),ROWS(EF$4:EF252))))</f>
        <v/>
      </c>
      <c r="EG252" s="34" t="str">
        <f t="array" ref="EG252">IF(ROWS(EG$4:EG252)&gt;EG$1,"",INDEX('malzeme montaj'!$C$1:$C$3329,SMALL(IF('malzeme montaj'!$B$1:$B$3329=EG$3,IF('malzeme montaj'!$C$1:$C$3329&lt;&gt;"",ROW('malzeme montaj'!$C$1:$C$3329))),ROWS(EG$4:EG252))))</f>
        <v/>
      </c>
      <c r="EH252" s="34" t="str">
        <f t="array" ref="EH252">IF(ROWS(EH$4:EH252)&gt;EH$1,"",INDEX('malzeme montaj'!$C$1:$C$3329,SMALL(IF('malzeme montaj'!$B$1:$B$3329=EH$3,IF('malzeme montaj'!$C$1:$C$3329&lt;&gt;"",ROW('malzeme montaj'!$C$1:$C$3329))),ROWS(EH$4:EH252))))</f>
        <v/>
      </c>
      <c r="EI252" s="34" t="str">
        <f t="array" ref="EI252">IF(ROWS(EI$4:EI252)&gt;EI$1,"",INDEX('malzeme montaj'!$C$1:$C$3329,SMALL(IF('malzeme montaj'!$B$1:$B$3329=EI$3,IF('malzeme montaj'!$C$1:$C$3329&lt;&gt;"",ROW('malzeme montaj'!$C$1:$C$3329))),ROWS(EI$4:EI252))))</f>
        <v/>
      </c>
      <c r="EJ252" s="34" t="str">
        <f t="array" ref="EJ252">IF(ROWS(EJ$4:EJ252)&gt;EJ$1,"",INDEX('malzeme montaj'!$C$1:$C$3329,SMALL(IF('malzeme montaj'!$B$1:$B$3329=EJ$3,IF('malzeme montaj'!$C$1:$C$3329&lt;&gt;"",ROW('malzeme montaj'!$C$1:$C$3329))),ROWS(EJ$4:EJ252))))</f>
        <v/>
      </c>
      <c r="EK252" s="34" t="str">
        <f t="array" ref="EK252">IF(ROWS(EK$4:EK252)&gt;EK$1,"",INDEX('malzeme montaj'!$C$1:$C$3329,SMALL(IF('malzeme montaj'!$B$1:$B$3329=EK$3,IF('malzeme montaj'!$C$1:$C$3329&lt;&gt;"",ROW('malzeme montaj'!$C$1:$C$3329))),ROWS(EK$4:EK252))))</f>
        <v/>
      </c>
      <c r="EL252" s="34" t="str">
        <f t="array" ref="EL252">IF(ROWS(EL$4:EL252)&gt;EL$1,"",INDEX('malzeme montaj'!$C$1:$C$3329,SMALL(IF('malzeme montaj'!$B$1:$B$3329=EL$3,IF('malzeme montaj'!$C$1:$C$3329&lt;&gt;"",ROW('malzeme montaj'!$C$1:$C$3329))),ROWS(EL$4:EL252))))</f>
        <v/>
      </c>
      <c r="EM252" s="34" t="str">
        <f t="array" ref="EM252">IF(ROWS(EM$4:EM252)&gt;EM$1,"",INDEX('malzeme montaj'!$C$1:$C$3329,SMALL(IF('malzeme montaj'!$B$1:$B$3329=EM$3,IF('malzeme montaj'!$C$1:$C$3329&lt;&gt;"",ROW('malzeme montaj'!$C$1:$C$3329))),ROWS(EM$4:EM252))))</f>
        <v/>
      </c>
      <c r="EN252" s="34" t="str">
        <f t="array" ref="EN252">IF(ROWS(EN$4:EN252)&gt;EN$1,"",INDEX('malzeme montaj'!$C$1:$C$3329,SMALL(IF('malzeme montaj'!$B$1:$B$3329=EN$3,IF('malzeme montaj'!$C$1:$C$3329&lt;&gt;"",ROW('malzeme montaj'!$C$1:$C$3329))),ROWS(EN$4:EN252))))</f>
        <v/>
      </c>
      <c r="EO252" s="34" t="str">
        <f t="array" ref="EO252">IF(ROWS(EO$4:EO252)&gt;EO$1,"",INDEX('malzeme montaj'!$C$1:$C$3329,SMALL(IF('malzeme montaj'!$B$1:$B$3329=EO$3,IF('malzeme montaj'!$C$1:$C$3329&lt;&gt;"",ROW('malzeme montaj'!$C$1:$C$3329))),ROWS(EO$4:EO252))))</f>
        <v/>
      </c>
      <c r="EP252" s="34" t="str">
        <f t="array" ref="EP252">IF(ROWS(EP$4:EP252)&gt;EP$1,"",INDEX('malzeme montaj'!$C$1:$C$3329,SMALL(IF('malzeme montaj'!$B$1:$B$3329=EP$3,IF('malzeme montaj'!$C$1:$C$3329&lt;&gt;"",ROW('malzeme montaj'!$C$1:$C$3329))),ROWS(EP$4:EP252))))</f>
        <v/>
      </c>
      <c r="EQ252" s="34" t="str">
        <f t="array" ref="EQ252">IF(ROWS(EQ$4:EQ252)&gt;EQ$1,"",INDEX('malzeme montaj'!$C$1:$C$3329,SMALL(IF('malzeme montaj'!$B$1:$B$3329=EQ$3,IF('malzeme montaj'!$C$1:$C$3329&lt;&gt;"",ROW('malzeme montaj'!$C$1:$C$3329))),ROWS(EQ$4:EQ252))))</f>
        <v/>
      </c>
      <c r="ER252" s="34" t="str">
        <f t="array" ref="ER252">IF(ROWS(ER$4:ER252)&gt;ER$1,"",INDEX('malzeme montaj'!$C$1:$C$3329,SMALL(IF('malzeme montaj'!$B$1:$B$3329=ER$3,IF('malzeme montaj'!$C$1:$C$3329&lt;&gt;"",ROW('malzeme montaj'!$C$1:$C$3329))),ROWS(ER$4:ER252))))</f>
        <v/>
      </c>
      <c r="ES252" s="34" t="str">
        <f t="array" ref="ES252">IF(ROWS(ES$4:ES252)&gt;ES$1,"",INDEX('malzeme montaj'!$C$1:$C$3329,SMALL(IF('malzeme montaj'!$B$1:$B$3329=ES$3,IF('malzeme montaj'!$C$1:$C$3329&lt;&gt;"",ROW('malzeme montaj'!$C$1:$C$3329))),ROWS(ES$4:ES252))))</f>
        <v/>
      </c>
      <c r="ET252" s="34" t="str">
        <f t="array" ref="ET252">IF(ROWS(ET$4:ET252)&gt;ET$1,"",INDEX('malzeme montaj'!$C$1:$C$3329,SMALL(IF('malzeme montaj'!$B$1:$B$3329=ET$3,IF('malzeme montaj'!$C$1:$C$3329&lt;&gt;"",ROW('malzeme montaj'!$C$1:$C$3329))),ROWS(ET$4:ET252))))</f>
        <v/>
      </c>
      <c r="EU252" s="34" t="str">
        <f t="array" ref="EU252">IF(ROWS(EU$4:EU252)&gt;EU$1,"",INDEX('malzeme montaj'!$C$1:$C$3329,SMALL(IF('malzeme montaj'!$B$1:$B$3329=EU$3,IF('malzeme montaj'!$C$1:$C$3329&lt;&gt;"",ROW('malzeme montaj'!$C$1:$C$3329))),ROWS(EU$4:EU252))))</f>
        <v/>
      </c>
      <c r="EV252" s="34" t="str">
        <f t="array" ref="EV252">IF(ROWS(EV$4:EV252)&gt;EV$1,"",INDEX('malzeme montaj'!$C$1:$C$3329,SMALL(IF('malzeme montaj'!$B$1:$B$3329=EV$3,IF('malzeme montaj'!$C$1:$C$3329&lt;&gt;"",ROW('malzeme montaj'!$C$1:$C$3329))),ROWS(EV$4:EV252))))</f>
        <v/>
      </c>
      <c r="EW252" s="34" t="str">
        <f t="array" ref="EW252">IF(ROWS(EW$4:EW252)&gt;EW$1,"",INDEX('malzeme montaj'!$C$1:$C$3329,SMALL(IF('malzeme montaj'!$B$1:$B$3329=EW$3,IF('malzeme montaj'!$C$1:$C$3329&lt;&gt;"",ROW('malzeme montaj'!$C$1:$C$3329))),ROWS(EW$4:EW252))))</f>
        <v/>
      </c>
    </row>
    <row r="253" spans="1:153" ht="12.75" customHeight="1">
      <c r="A253" s="38" t="str">
        <f t="array" ref="A253">IF(ROWS(A$4:A253)&gt;A$1,"",INDEX('malzeme montaj'!$C$1:$C$3329,SMALL(IF('malzeme montaj'!$B$1:$B$3329=A$3,IF('malzeme montaj'!$C$1:$C$3329&lt;&gt;"",ROW('malzeme montaj'!$C$1:$C$3329))),ROWS(A$4:A253))))</f>
        <v/>
      </c>
      <c r="B253" s="38" t="str">
        <f t="array" ref="B253">IF(ROWS(B$4:B253)&gt;B$1,"",INDEX('malzeme montaj'!$C$1:$C$3329,SMALL(IF('malzeme montaj'!$B$1:$B$3329=B$3,IF('malzeme montaj'!$C$1:$C$3329&lt;&gt;"",ROW('malzeme montaj'!$C$1:$C$3329))),ROWS(B$4:B253))))</f>
        <v/>
      </c>
      <c r="C253" s="38" t="str">
        <f t="array" ref="C253">IF(ROWS(C$4:C253)&gt;C$1,"",INDEX('malzeme montaj'!$C$1:$C$3329,SMALL(IF('malzeme montaj'!$B$1:$B$3329=C$3,IF('malzeme montaj'!$C$1:$C$3329&lt;&gt;"",ROW('malzeme montaj'!$C$1:$C$3329))),ROWS(C$4:C253))))</f>
        <v/>
      </c>
      <c r="D253" s="38" t="str">
        <f t="array" ref="D253">IF(ROWS(D$4:D253)&gt;D$1,"",INDEX('malzeme montaj'!$C$1:$C$3329,SMALL(IF('malzeme montaj'!$B$1:$B$3329=D$3,IF('malzeme montaj'!$C$1:$C$3329&lt;&gt;"",ROW('malzeme montaj'!$C$1:$C$3329))),ROWS(D$4:D253))))</f>
        <v/>
      </c>
      <c r="E253" s="38" t="str">
        <f t="array" ref="E253">IF(ROWS(E$4:E253)&gt;E$1,"",INDEX('malzeme montaj'!$C$1:$C$3329,SMALL(IF('malzeme montaj'!$B$1:$B$3329=E$3,IF('malzeme montaj'!$C$1:$C$3329&lt;&gt;"",ROW('malzeme montaj'!$C$1:$C$3329))),ROWS(E$4:E253))))</f>
        <v/>
      </c>
      <c r="F253" s="38" t="str">
        <f t="array" ref="F253">IF(ROWS(F$4:F253)&gt;F$1,"",INDEX('malzeme montaj'!$C$1:$C$3329,SMALL(IF('malzeme montaj'!$B$1:$B$3329=F$3,IF('malzeme montaj'!$C$1:$C$3329&lt;&gt;"",ROW('malzeme montaj'!$C$1:$C$3329))),ROWS(F$4:F253))))</f>
        <v/>
      </c>
      <c r="G253" s="38" t="str">
        <f t="array" ref="G253">IF(ROWS(G$4:G253)&gt;G$1,"",INDEX('malzeme montaj'!$C$1:$C$3329,SMALL(IF('malzeme montaj'!$B$1:$B$3329=G$3,IF('malzeme montaj'!$C$1:$C$3329&lt;&gt;"",ROW('malzeme montaj'!$C$1:$C$3329))),ROWS(G$4:G253))))</f>
        <v/>
      </c>
      <c r="H253" s="38" t="str">
        <f t="array" ref="H253">IF(ROWS(H$4:H253)&gt;H$1,"",INDEX('malzeme montaj'!$C$1:$C$3329,SMALL(IF('malzeme montaj'!$B$1:$B$3329=H$3,IF('malzeme montaj'!$C$1:$C$3329&lt;&gt;"",ROW('malzeme montaj'!$C$1:$C$3329))),ROWS(H$4:H253))))</f>
        <v/>
      </c>
      <c r="I253" s="38" t="str">
        <f t="array" ref="I253">IF(ROWS(I$4:I253)&gt;I$1,"",INDEX('malzeme montaj'!$C$1:$C$3329,SMALL(IF('malzeme montaj'!$B$1:$B$3329=I$3,IF('malzeme montaj'!$C$1:$C$3329&lt;&gt;"",ROW('malzeme montaj'!$C$1:$C$3329))),ROWS(I$4:I253))))</f>
        <v/>
      </c>
      <c r="J253" s="38" t="str">
        <f t="array" ref="J253">IF(ROWS(J$4:J253)&gt;J$1,"",INDEX('malzeme montaj'!$C$1:$C$3329,SMALL(IF('malzeme montaj'!$B$1:$B$3329=J$3,IF('malzeme montaj'!$C$1:$C$3329&lt;&gt;"",ROW('malzeme montaj'!$C$1:$C$3329))),ROWS(J$4:J253))))</f>
        <v/>
      </c>
      <c r="K253" s="38" t="str">
        <f t="array" ref="K253">IF(ROWS(K$4:K253)&gt;K$1,"",INDEX('malzeme montaj'!$C$1:$C$3329,SMALL(IF('malzeme montaj'!$B$1:$B$3329=K$3,IF('malzeme montaj'!$C$1:$C$3329&lt;&gt;"",ROW('malzeme montaj'!$C$1:$C$3329))),ROWS(K$4:K253))))</f>
        <v/>
      </c>
      <c r="L253" s="38" t="str">
        <f t="array" ref="L253">IF(ROWS(L$4:L253)&gt;L$1,"",INDEX('malzeme montaj'!$C$1:$C$3329,SMALL(IF('malzeme montaj'!$B$1:$B$3329=L$3,IF('malzeme montaj'!$C$1:$C$3329&lt;&gt;"",ROW('malzeme montaj'!$C$1:$C$3329))),ROWS(L$4:L253))))</f>
        <v/>
      </c>
      <c r="M253" s="38" t="str">
        <f t="array" ref="M253">IF(ROWS(M$4:M253)&gt;M$1,"",INDEX('malzeme montaj'!$C$1:$C$3329,SMALL(IF('malzeme montaj'!$B$1:$B$3329=M$3,IF('malzeme montaj'!$C$1:$C$3329&lt;&gt;"",ROW('malzeme montaj'!$C$1:$C$3329))),ROWS(M$4:M253))))</f>
        <v/>
      </c>
      <c r="N253" s="38" t="str">
        <f t="array" ref="N253">IF(ROWS(N$4:N253)&gt;N$1,"",INDEX('malzeme montaj'!$C$1:$C$3329,SMALL(IF('malzeme montaj'!$B$1:$B$3329=N$3,IF('malzeme montaj'!$C$1:$C$3329&lt;&gt;"",ROW('malzeme montaj'!$C$1:$C$3329))),ROWS(N$4:N253))))</f>
        <v/>
      </c>
      <c r="O253" s="38" t="str">
        <f t="array" ref="O253">IF(ROWS(O$4:O253)&gt;O$1,"",INDEX('malzeme montaj'!$C$1:$C$3329,SMALL(IF('malzeme montaj'!$B$1:$B$3329=O$3,IF('malzeme montaj'!$C$1:$C$3329&lt;&gt;"",ROW('malzeme montaj'!$C$1:$C$3329))),ROWS(O$4:O253))))</f>
        <v/>
      </c>
      <c r="P253" s="38" t="str">
        <f t="array" ref="P253">IF(ROWS(P$4:P253)&gt;P$1,"",INDEX('malzeme montaj'!$C$1:$C$3329,SMALL(IF('malzeme montaj'!$B$1:$B$3329=P$3,IF('malzeme montaj'!$C$1:$C$3329&lt;&gt;"",ROW('malzeme montaj'!$C$1:$C$3329))),ROWS(P$4:P253))))</f>
        <v/>
      </c>
      <c r="Q253" s="38" t="str">
        <f t="array" ref="Q253">IF(ROWS(Q$4:Q253)&gt;Q$1,"",INDEX('malzeme montaj'!$C$1:$C$3329,SMALL(IF('malzeme montaj'!$B$1:$B$3329=Q$3,IF('malzeme montaj'!$C$1:$C$3329&lt;&gt;"",ROW('malzeme montaj'!$C$1:$C$3329))),ROWS(Q$4:Q253))))</f>
        <v/>
      </c>
      <c r="R253" s="38" t="str">
        <f t="array" ref="R253">IF(ROWS(R$4:R253)&gt;R$1,"",INDEX('malzeme montaj'!$C$1:$C$3329,SMALL(IF('malzeme montaj'!$B$1:$B$3329=R$3,IF('malzeme montaj'!$C$1:$C$3329&lt;&gt;"",ROW('malzeme montaj'!$C$1:$C$3329))),ROWS(R$4:R253))))</f>
        <v/>
      </c>
      <c r="S253" s="38" t="str">
        <f t="array" ref="S253">IF(ROWS(S$4:S253)&gt;S$1,"",INDEX('malzeme montaj'!$C$1:$C$3329,SMALL(IF('malzeme montaj'!$B$1:$B$3329=S$3,IF('malzeme montaj'!$C$1:$C$3329&lt;&gt;"",ROW('malzeme montaj'!$C$1:$C$3329))),ROWS(S$4:S253))))</f>
        <v/>
      </c>
      <c r="T253" s="38" t="str">
        <f t="array" ref="T253">IF(ROWS(T$4:T253)&gt;T$1,"",INDEX('malzeme montaj'!$C$1:$C$3329,SMALL(IF('malzeme montaj'!$B$1:$B$3329=T$3,IF('malzeme montaj'!$C$1:$C$3329&lt;&gt;"",ROW('malzeme montaj'!$C$1:$C$3329))),ROWS(T$4:T253))))</f>
        <v/>
      </c>
      <c r="U253" s="38" t="str">
        <f t="array" ref="U253">IF(ROWS(U$4:U253)&gt;U$1,"",INDEX('malzeme montaj'!$C$1:$C$3329,SMALL(IF('malzeme montaj'!$B$1:$B$3329=U$3,IF('malzeme montaj'!$C$1:$C$3329&lt;&gt;"",ROW('malzeme montaj'!$C$1:$C$3329))),ROWS(U$4:U253))))</f>
        <v/>
      </c>
      <c r="V253" s="38" t="str">
        <f t="array" ref="V253">IF(ROWS(V$4:V253)&gt;V$1,"",INDEX('malzeme montaj'!$C$1:$C$3329,SMALL(IF('malzeme montaj'!$B$1:$B$3329=V$3,IF('malzeme montaj'!$C$1:$C$3329&lt;&gt;"",ROW('malzeme montaj'!$C$1:$C$3329))),ROWS(V$4:V253))))</f>
        <v/>
      </c>
      <c r="W253" s="38" t="str">
        <f t="array" ref="W253">IF(ROWS(W$4:W253)&gt;W$1,"",INDEX('malzeme montaj'!$C$1:$C$3329,SMALL(IF('malzeme montaj'!$B$1:$B$3329=W$3,IF('malzeme montaj'!$C$1:$C$3329&lt;&gt;"",ROW('malzeme montaj'!$C$1:$C$3329))),ROWS(W$4:W253))))</f>
        <v/>
      </c>
      <c r="X253" s="38" t="str">
        <f t="array" ref="X253">IF(ROWS(X$4:X253)&gt;X$1,"",INDEX('malzeme montaj'!$C$1:$C$3329,SMALL(IF('malzeme montaj'!$B$1:$B$3329=X$3,IF('malzeme montaj'!$C$1:$C$3329&lt;&gt;"",ROW('malzeme montaj'!$C$1:$C$3329))),ROWS(X$4:X253))))</f>
        <v/>
      </c>
      <c r="Y253" s="38" t="str">
        <f t="array" ref="Y253">IF(ROWS(Y$4:Y253)&gt;Y$1,"",INDEX('malzeme montaj'!$C$1:$C$3329,SMALL(IF('malzeme montaj'!$B$1:$B$3329=Y$3,IF('malzeme montaj'!$C$1:$C$3329&lt;&gt;"",ROW('malzeme montaj'!$C$1:$C$3329))),ROWS(Y$4:Y253))))</f>
        <v/>
      </c>
      <c r="Z253" s="38" t="str">
        <f t="array" ref="Z253">IF(ROWS(Z$4:Z253)&gt;Z$1,"",INDEX('malzeme montaj'!$C$1:$C$3329,SMALL(IF('malzeme montaj'!$B$1:$B$3329=Z$3,IF('malzeme montaj'!$C$1:$C$3329&lt;&gt;"",ROW('malzeme montaj'!$C$1:$C$3329))),ROWS(Z$4:Z253))))</f>
        <v/>
      </c>
      <c r="AA253" s="38" t="str">
        <f t="array" ref="AA253">IF(ROWS(AA$4:AA253)&gt;AA$1,"",INDEX('malzeme montaj'!$C$1:$C$3329,SMALL(IF('malzeme montaj'!$B$1:$B$3329=AA$3,IF('malzeme montaj'!$C$1:$C$3329&lt;&gt;"",ROW('malzeme montaj'!$C$1:$C$3329))),ROWS(AA$4:AA253))))</f>
        <v/>
      </c>
      <c r="AB253" s="38" t="str">
        <f t="array" ref="AB253">IF(ROWS(AB$4:AB253)&gt;AB$1,"",INDEX('malzeme montaj'!$C$1:$C$3329,SMALL(IF('malzeme montaj'!$B$1:$B$3329=AB$3,IF('malzeme montaj'!$C$1:$C$3329&lt;&gt;"",ROW('malzeme montaj'!$C$1:$C$3329))),ROWS(AB$4:AB253))))</f>
        <v/>
      </c>
      <c r="AC253" s="38" t="str">
        <f t="array" ref="AC253">IF(ROWS(AC$4:AC253)&gt;AC$1,"",INDEX('malzeme montaj'!$C$1:$C$3329,SMALL(IF('malzeme montaj'!$B$1:$B$3329=AC$3,IF('malzeme montaj'!$C$1:$C$3329&lt;&gt;"",ROW('malzeme montaj'!$C$1:$C$3329))),ROWS(AC$4:AC253))))</f>
        <v/>
      </c>
      <c r="AD253" s="38" t="str">
        <f t="array" ref="AD253">IF(ROWS(AD$4:AD253)&gt;AD$1,"",INDEX('malzeme montaj'!$C$1:$C$3329,SMALL(IF('malzeme montaj'!$B$1:$B$3329=AD$3,IF('malzeme montaj'!$C$1:$C$3329&lt;&gt;"",ROW('malzeme montaj'!$C$1:$C$3329))),ROWS(AD$4:AD253))))</f>
        <v/>
      </c>
      <c r="AE253" s="38" t="str">
        <f t="array" ref="AE253">IF(ROWS(AE$4:AE253)&gt;AE$1,"",INDEX('malzeme montaj'!$C$1:$C$3329,SMALL(IF('malzeme montaj'!$B$1:$B$3329=AE$3,IF('malzeme montaj'!$C$1:$C$3329&lt;&gt;"",ROW('malzeme montaj'!$C$1:$C$3329))),ROWS(AE$4:AE253))))</f>
        <v/>
      </c>
      <c r="AF253" s="38" t="str">
        <f t="array" ref="AF253">IF(ROWS(AF$4:AF253)&gt;AF$1,"",INDEX('malzeme montaj'!$C$1:$C$3329,SMALL(IF('malzeme montaj'!$B$1:$B$3329=AF$3,IF('malzeme montaj'!$C$1:$C$3329&lt;&gt;"",ROW('malzeme montaj'!$C$1:$C$3329))),ROWS(AF$4:AF253))))</f>
        <v/>
      </c>
      <c r="AG253" s="38" t="str">
        <f t="array" ref="AG253">IF(ROWS(AG$4:AG253)&gt;AG$1,"",INDEX('malzeme montaj'!$C$1:$C$3329,SMALL(IF('malzeme montaj'!$B$1:$B$3329=AG$3,IF('malzeme montaj'!$C$1:$C$3329&lt;&gt;"",ROW('malzeme montaj'!$C$1:$C$3329))),ROWS(AG$4:AG253))))</f>
        <v/>
      </c>
      <c r="AH253" s="38" t="str">
        <f t="array" ref="AH253">IF(ROWS(AH$4:AH253)&gt;AH$1,"",INDEX('malzeme montaj'!$C$1:$C$3329,SMALL(IF('malzeme montaj'!$B$1:$B$3329=AH$3,IF('malzeme montaj'!$C$1:$C$3329&lt;&gt;"",ROW('malzeme montaj'!$C$1:$C$3329))),ROWS(AH$4:AH253))))</f>
        <v/>
      </c>
      <c r="AI253" s="38" t="str">
        <f t="array" ref="AI253">IF(ROWS(AI$4:AI253)&gt;AI$1,"",INDEX('malzeme montaj'!$C$1:$C$3329,SMALL(IF('malzeme montaj'!$B$1:$B$3329=AI$3,IF('malzeme montaj'!$C$1:$C$3329&lt;&gt;"",ROW('malzeme montaj'!$C$1:$C$3329))),ROWS(AI$4:AI253))))</f>
        <v/>
      </c>
      <c r="AJ253" s="38" t="str">
        <f t="array" ref="AJ253">IF(ROWS(AJ$4:AJ253)&gt;AJ$1,"",INDEX('malzeme montaj'!$C$1:$C$3329,SMALL(IF('malzeme montaj'!$B$1:$B$3329=AJ$3,IF('malzeme montaj'!$C$1:$C$3329&lt;&gt;"",ROW('malzeme montaj'!$C$1:$C$3329))),ROWS(AJ$4:AJ253))))</f>
        <v/>
      </c>
      <c r="AK253" s="38" t="str">
        <f t="array" ref="AK253">IF(ROWS(AK$4:AK253)&gt;AK$1,"",INDEX('malzeme montaj'!$C$1:$C$3329,SMALL(IF('malzeme montaj'!$B$1:$B$3329=AK$3,IF('malzeme montaj'!$C$1:$C$3329&lt;&gt;"",ROW('malzeme montaj'!$C$1:$C$3329))),ROWS(AK$4:AK253))))</f>
        <v/>
      </c>
      <c r="AL253" s="38" t="str">
        <f t="array" ref="AL253">IF(ROWS(AL$4:AL253)&gt;AL$1,"",INDEX('malzeme montaj'!$C$1:$C$3329,SMALL(IF('malzeme montaj'!$B$1:$B$3329=AL$3,IF('malzeme montaj'!$C$1:$C$3329&lt;&gt;"",ROW('malzeme montaj'!$C$1:$C$3329))),ROWS(AL$4:AL253))))</f>
        <v/>
      </c>
      <c r="AM253" s="38" t="str">
        <f t="array" ref="AM253">IF(ROWS(AM$4:AM253)&gt;AM$1,"",INDEX('malzeme montaj'!$C$1:$C$3329,SMALL(IF('malzeme montaj'!$B$1:$B$3329=AM$3,IF('malzeme montaj'!$C$1:$C$3329&lt;&gt;"",ROW('malzeme montaj'!$C$1:$C$3329))),ROWS(AM$4:AM253))))</f>
        <v/>
      </c>
      <c r="AN253" s="38" t="str">
        <f t="array" ref="AN253">IF(ROWS(AN$4:AN253)&gt;AN$1,"",INDEX('malzeme montaj'!$C$1:$C$3329,SMALL(IF('malzeme montaj'!$B$1:$B$3329=AN$3,IF('malzeme montaj'!$C$1:$C$3329&lt;&gt;"",ROW('malzeme montaj'!$C$1:$C$3329))),ROWS(AN$4:AN253))))</f>
        <v/>
      </c>
      <c r="AO253" s="38" t="str">
        <f t="array" ref="AO253">IF(ROWS(AO$4:AO253)&gt;AO$1,"",INDEX('malzeme montaj'!$C$1:$C$3329,SMALL(IF('malzeme montaj'!$B$1:$B$3329=AO$3,IF('malzeme montaj'!$C$1:$C$3329&lt;&gt;"",ROW('malzeme montaj'!$C$1:$C$3329))),ROWS(AO$4:AO253))))</f>
        <v/>
      </c>
      <c r="AP253" s="38" t="str">
        <f t="array" ref="AP253">IF(ROWS(AP$4:AP253)&gt;AP$1,"",INDEX('malzeme montaj'!$C$1:$C$3329,SMALL(IF('malzeme montaj'!$B$1:$B$3329=AP$3,IF('malzeme montaj'!$C$1:$C$3329&lt;&gt;"",ROW('malzeme montaj'!$C$1:$C$3329))),ROWS(AP$4:AP253))))</f>
        <v/>
      </c>
      <c r="AQ253" s="38" t="str">
        <f t="array" ref="AQ253">IF(ROWS(AQ$4:AQ253)&gt;AQ$1,"",INDEX('malzeme montaj'!$C$1:$C$3329,SMALL(IF('malzeme montaj'!$B$1:$B$3329=AQ$3,IF('malzeme montaj'!$C$1:$C$3329&lt;&gt;"",ROW('malzeme montaj'!$C$1:$C$3329))),ROWS(AQ$4:AQ253))))</f>
        <v/>
      </c>
      <c r="AR253" s="38" t="str">
        <f t="array" ref="AR253">IF(ROWS(AR$4:AR253)&gt;AR$1,"",INDEX('malzeme montaj'!$C$1:$C$3329,SMALL(IF('malzeme montaj'!$B$1:$B$3329=AR$3,IF('malzeme montaj'!$C$1:$C$3329&lt;&gt;"",ROW('malzeme montaj'!$C$1:$C$3329))),ROWS(AR$4:AR253))))</f>
        <v/>
      </c>
      <c r="AS253" s="38" t="str">
        <f t="array" ref="AS253">IF(ROWS(AS$4:AS253)&gt;AS$1,"",INDEX('malzeme montaj'!$C$1:$C$3329,SMALL(IF('malzeme montaj'!$B$1:$B$3329=AS$3,IF('malzeme montaj'!$C$1:$C$3329&lt;&gt;"",ROW('malzeme montaj'!$C$1:$C$3329))),ROWS(AS$4:AS253))))</f>
        <v/>
      </c>
      <c r="AT253" s="38" t="str">
        <f t="array" ref="AT253">IF(ROWS(AT$4:AT253)&gt;AT$1,"",INDEX('malzeme montaj'!$C$1:$C$3329,SMALL(IF('malzeme montaj'!$B$1:$B$3329=AT$3,IF('malzeme montaj'!$C$1:$C$3329&lt;&gt;"",ROW('malzeme montaj'!$C$1:$C$3329))),ROWS(AT$4:AT253))))</f>
        <v/>
      </c>
      <c r="AU253" s="38" t="str">
        <f t="array" ref="AU253">IF(ROWS(AU$4:AU253)&gt;AU$1,"",INDEX('malzeme montaj'!$C$1:$C$3329,SMALL(IF('malzeme montaj'!$B$1:$B$3329=AU$3,IF('malzeme montaj'!$C$1:$C$3329&lt;&gt;"",ROW('malzeme montaj'!$C$1:$C$3329))),ROWS(AU$4:AU253))))</f>
        <v/>
      </c>
      <c r="AV253" s="38" t="str">
        <f t="array" ref="AV253">IF(ROWS(AV$4:AV253)&gt;AV$1,"",INDEX('malzeme montaj'!$C$1:$C$3329,SMALL(IF('malzeme montaj'!$B$1:$B$3329=AV$3,IF('malzeme montaj'!$C$1:$C$3329&lt;&gt;"",ROW('malzeme montaj'!$C$1:$C$3329))),ROWS(AV$4:AV253))))</f>
        <v/>
      </c>
      <c r="AW253" s="38" t="str">
        <f t="array" ref="AW253">IF(ROWS(AW$4:AW253)&gt;AW$1,"",INDEX('malzeme montaj'!$C$1:$C$3329,SMALL(IF('malzeme montaj'!$B$1:$B$3329=AW$3,IF('malzeme montaj'!$C$1:$C$3329&lt;&gt;"",ROW('malzeme montaj'!$C$1:$C$3329))),ROWS(AW$4:AW253))))</f>
        <v/>
      </c>
      <c r="AX253" s="38" t="str">
        <f t="array" ref="AX253">IF(ROWS(AX$4:AX253)&gt;AX$1,"",INDEX('malzeme montaj'!$C$1:$C$3329,SMALL(IF('malzeme montaj'!$B$1:$B$3329=AX$3,IF('malzeme montaj'!$C$1:$C$3329&lt;&gt;"",ROW('malzeme montaj'!$C$1:$C$3329))),ROWS(AX$4:AX253))))</f>
        <v/>
      </c>
      <c r="AY253" s="38" t="str">
        <f t="array" ref="AY253">IF(ROWS(AY$4:AY253)&gt;AY$1,"",INDEX('malzeme montaj'!$C$1:$C$3329,SMALL(IF('malzeme montaj'!$B$1:$B$3329=AY$3,IF('malzeme montaj'!$C$1:$C$3329&lt;&gt;"",ROW('malzeme montaj'!$C$1:$C$3329))),ROWS(AY$4:AY253))))</f>
        <v/>
      </c>
      <c r="AZ253" s="38" t="str">
        <f t="array" ref="AZ253">IF(ROWS(AZ$4:AZ253)&gt;AZ$1,"",INDEX('malzeme montaj'!$C$1:$C$3329,SMALL(IF('malzeme montaj'!$B$1:$B$3329=AZ$3,IF('malzeme montaj'!$C$1:$C$3329&lt;&gt;"",ROW('malzeme montaj'!$C$1:$C$3329))),ROWS(AZ$4:AZ253))))</f>
        <v/>
      </c>
      <c r="BA253" s="38" t="str">
        <f t="array" ref="BA253">IF(ROWS(BA$4:BA253)&gt;BA$1,"",INDEX('malzeme montaj'!$C$1:$C$3329,SMALL(IF('malzeme montaj'!$B$1:$B$3329=BA$3,IF('malzeme montaj'!$C$1:$C$3329&lt;&gt;"",ROW('malzeme montaj'!$C$1:$C$3329))),ROWS(BA$4:BA253))))</f>
        <v/>
      </c>
      <c r="BB253" s="38" t="str">
        <f t="array" ref="BB253">IF(ROWS(BB$4:BB253)&gt;BB$1,"",INDEX('malzeme montaj'!$C$1:$C$3329,SMALL(IF('malzeme montaj'!$B$1:$B$3329=BB$3,IF('malzeme montaj'!$C$1:$C$3329&lt;&gt;"",ROW('malzeme montaj'!$C$1:$C$3329))),ROWS(BB$4:BB253))))</f>
        <v/>
      </c>
      <c r="BC253" s="38" t="str">
        <f t="array" ref="BC253">IF(ROWS(BC$4:BC253)&gt;BC$1,"",INDEX('malzeme montaj'!$C$1:$C$3329,SMALL(IF('malzeme montaj'!$B$1:$B$3329=BC$3,IF('malzeme montaj'!$C$1:$C$3329&lt;&gt;"",ROW('malzeme montaj'!$C$1:$C$3329))),ROWS(BC$4:BC253))))</f>
        <v/>
      </c>
      <c r="BD253" s="38" t="str">
        <f t="array" ref="BD253">IF(ROWS(BD$4:BD253)&gt;BD$1,"",INDEX('malzeme montaj'!$C$1:$C$3329,SMALL(IF('malzeme montaj'!$B$1:$B$3329=BD$3,IF('malzeme montaj'!$C$1:$C$3329&lt;&gt;"",ROW('malzeme montaj'!$C$1:$C$3329))),ROWS(BD$4:BD253))))</f>
        <v/>
      </c>
      <c r="BE253" s="38"/>
      <c r="BF253" s="38" t="str">
        <f t="array" ref="BF253">IF(ROWS(BF$4:BF253)&gt;BF$1,"",INDEX('malzeme montaj'!$C$1:$C$3329,SMALL(IF('malzeme montaj'!$B$1:$B$3329=BF$3,IF('malzeme montaj'!$C$1:$C$3329&lt;&gt;"",ROW('malzeme montaj'!$C$1:$C$3329))),ROWS(BF$4:BF253))))</f>
        <v/>
      </c>
      <c r="BG253" s="38" t="str">
        <f t="array" ref="BG253">IF(ROWS(BG$4:BG253)&gt;BG$1,"",INDEX('malzeme montaj'!$C$1:$C$3329,SMALL(IF('malzeme montaj'!$B$1:$B$3329=BG$3,IF('malzeme montaj'!$C$1:$C$3329&lt;&gt;"",ROW('malzeme montaj'!$C$1:$C$3329))),ROWS(BG$4:BG253))))</f>
        <v/>
      </c>
      <c r="BH253" s="38" t="str">
        <f t="array" ref="BH253">IF(ROWS(BH$4:BH253)&gt;BH$1,"",INDEX('malzeme montaj'!$C$1:$C$3329,SMALL(IF('malzeme montaj'!$B$1:$B$3329=BH$3,IF('malzeme montaj'!$C$1:$C$3329&lt;&gt;"",ROW('malzeme montaj'!$C$1:$C$3329))),ROWS(BH$4:BH253))))</f>
        <v/>
      </c>
      <c r="BI253" s="38" t="str">
        <f t="array" ref="BI253">IF(ROWS(BI$4:BI253)&gt;BI$1,"",INDEX('malzeme montaj'!$C$1:$C$3329,SMALL(IF('malzeme montaj'!$B$1:$B$3329=BI$3,IF('malzeme montaj'!$C$1:$C$3329&lt;&gt;"",ROW('malzeme montaj'!$C$1:$C$3329))),ROWS(BI$4:BI253))))</f>
        <v/>
      </c>
      <c r="BJ253" s="38" t="str">
        <f t="array" ref="BJ253">IF(ROWS(BJ$4:BJ253)&gt;BJ$1,"",INDEX('malzeme montaj'!$C$1:$C$3329,SMALL(IF('malzeme montaj'!$B$1:$B$3329=BJ$3,IF('malzeme montaj'!$C$1:$C$3329&lt;&gt;"",ROW('malzeme montaj'!$C$1:$C$3329))),ROWS(BJ$4:BJ253))))</f>
        <v/>
      </c>
      <c r="BK253" s="38" t="str">
        <f t="array" ref="BK253">IF(ROWS(BK$4:BK253)&gt;BK$1,"",INDEX('malzeme montaj'!$C$1:$C$3329,SMALL(IF('malzeme montaj'!$B$1:$B$3329=BK$3,IF('malzeme montaj'!$C$1:$C$3329&lt;&gt;"",ROW('malzeme montaj'!$C$1:$C$3329))),ROWS(BK$4:BK253))))</f>
        <v/>
      </c>
      <c r="BL253" s="38" t="str">
        <f t="array" ref="BL253">IF(ROWS(BL$4:BL253)&gt;BL$1,"",INDEX('malzeme montaj'!$C$1:$C$3329,SMALL(IF('malzeme montaj'!$B$1:$B$3329=BL$3,IF('malzeme montaj'!$C$1:$C$3329&lt;&gt;"",ROW('malzeme montaj'!$C$1:$C$3329))),ROWS(BL$4:BL253))))</f>
        <v/>
      </c>
      <c r="BM253" s="38" t="str">
        <f t="array" ref="BM253">IF(ROWS(BM$4:BM253)&gt;BM$1,"",INDEX('malzeme montaj'!$C$1:$C$3329,SMALL(IF('malzeme montaj'!$B$1:$B$3329=BM$3,IF('malzeme montaj'!$C$1:$C$3329&lt;&gt;"",ROW('malzeme montaj'!$C$1:$C$3329))),ROWS(BM$4:BM253))))</f>
        <v/>
      </c>
      <c r="BN253" s="38" t="str">
        <f t="array" ref="BN253">IF(ROWS(BN$4:BN253)&gt;BN$1,"",INDEX('malzeme montaj'!$C$1:$C$3329,SMALL(IF('malzeme montaj'!$B$1:$B$3329=BN$3,IF('malzeme montaj'!$C$1:$C$3329&lt;&gt;"",ROW('malzeme montaj'!$C$1:$C$3329))),ROWS(BN$4:BN253))))</f>
        <v/>
      </c>
      <c r="BO253" s="38" t="str">
        <f t="array" ref="BO253">IF(ROWS(BO$4:BO253)&gt;BO$1,"",INDEX('malzeme montaj'!$C$1:$C$3329,SMALL(IF('malzeme montaj'!$B$1:$B$3329=BO$3,IF('malzeme montaj'!$C$1:$C$3329&lt;&gt;"",ROW('malzeme montaj'!$C$1:$C$3329))),ROWS(BO$4:BO253))))</f>
        <v/>
      </c>
      <c r="BP253" s="38" t="str">
        <f t="array" ref="BP253">IF(ROWS(BP$4:BP253)&gt;BP$1,"",INDEX('malzeme montaj'!$C$1:$C$3329,SMALL(IF('malzeme montaj'!$B$1:$B$3329=BP$3,IF('malzeme montaj'!$C$1:$C$3329&lt;&gt;"",ROW('malzeme montaj'!$C$1:$C$3329))),ROWS(BP$4:BP253))))</f>
        <v/>
      </c>
      <c r="BQ253" s="38" t="str">
        <f t="array" ref="BQ253">IF(ROWS(BQ$4:BQ253)&gt;BQ$1,"",INDEX('malzeme montaj'!$C$1:$C$3329,SMALL(IF('malzeme montaj'!$B$1:$B$3329=BQ$3,IF('malzeme montaj'!$C$1:$C$3329&lt;&gt;"",ROW('malzeme montaj'!$C$1:$C$3329))),ROWS(BQ$4:BQ253))))</f>
        <v/>
      </c>
      <c r="BR253" s="38" t="str">
        <f t="array" ref="BR253">IF(ROWS(BR$4:BR253)&gt;BR$1,"",INDEX('malzeme montaj'!$C$1:$C$3329,SMALL(IF('malzeme montaj'!$B$1:$B$3329=BR$3,IF('malzeme montaj'!$C$1:$C$3329&lt;&gt;"",ROW('malzeme montaj'!$C$1:$C$3329))),ROWS(BR$4:BR253))))</f>
        <v/>
      </c>
      <c r="BS253" s="38" t="str">
        <f t="array" ref="BS253">IF(ROWS(BS$4:BS253)&gt;BS$1,"",INDEX('malzeme montaj'!$C$1:$C$3329,SMALL(IF('malzeme montaj'!$B$1:$B$3329=BS$3,IF('malzeme montaj'!$C$1:$C$3329&lt;&gt;"",ROW('malzeme montaj'!$C$1:$C$3329))),ROWS(BS$4:BS253))))</f>
        <v/>
      </c>
      <c r="BT253" s="38" t="str">
        <f t="array" ref="BT253">IF(ROWS(BT$4:BT253)&gt;BT$1,"",INDEX('malzeme montaj'!$C$1:$C$3329,SMALL(IF('malzeme montaj'!$B$1:$B$3329=BT$3,IF('malzeme montaj'!$C$1:$C$3329&lt;&gt;"",ROW('malzeme montaj'!$C$1:$C$3329))),ROWS(BT$4:BT253))))</f>
        <v/>
      </c>
      <c r="BU253" s="34" t="str">
        <f t="array" ref="BU253">IF(ROWS(BU$4:BU253)&gt;BU$1,"",INDEX('malzeme montaj'!$C$1:$C$3329,SMALL(IF('malzeme montaj'!$B$1:$B$3329=BU$3,IF('malzeme montaj'!$C$1:$C$3329&lt;&gt;"",ROW('malzeme montaj'!$C$1:$C$3329))),ROWS(BU$4:BU253))))</f>
        <v/>
      </c>
      <c r="BV253" s="34" t="str">
        <f t="array" ref="BV253">IF(ROWS(BV$4:BV253)&gt;BV$1,"",INDEX('malzeme montaj'!$C$1:$C$3329,SMALL(IF('malzeme montaj'!$B$1:$B$3329=BV$3,IF('malzeme montaj'!$C$1:$C$3329&lt;&gt;"",ROW('malzeme montaj'!$C$1:$C$3329))),ROWS(BV$4:BV253))))</f>
        <v/>
      </c>
      <c r="BW253" s="34" t="str">
        <f t="array" ref="BW253">IF(ROWS(BW$4:BW253)&gt;BW$1,"",INDEX('malzeme montaj'!$C$1:$C$3329,SMALL(IF('malzeme montaj'!$B$1:$B$3329=BW$3,IF('malzeme montaj'!$C$1:$C$3329&lt;&gt;"",ROW('malzeme montaj'!$C$1:$C$3329))),ROWS(BW$4:BW253))))</f>
        <v/>
      </c>
      <c r="BX253" s="34" t="str">
        <f t="array" ref="BX253">IF(ROWS(BX$4:BX253)&gt;BX$1,"",INDEX('malzeme montaj'!$C$1:$C$3329,SMALL(IF('malzeme montaj'!$B$1:$B$3329=BX$3,IF('malzeme montaj'!$C$1:$C$3329&lt;&gt;"",ROW('malzeme montaj'!$C$1:$C$3329))),ROWS(BX$4:BX253))))</f>
        <v/>
      </c>
      <c r="BY253" s="34" t="str">
        <f t="array" ref="BY253">IF(ROWS(BY$4:BY253)&gt;BY$1,"",INDEX('malzeme montaj'!$C$1:$C$3329,SMALL(IF('malzeme montaj'!$B$1:$B$3329=BY$3,IF('malzeme montaj'!$C$1:$C$3329&lt;&gt;"",ROW('malzeme montaj'!$C$1:$C$3329))),ROWS(BY$4:BY253))))</f>
        <v/>
      </c>
      <c r="BZ253" s="34" t="str">
        <f t="array" ref="BZ253">IF(ROWS(BZ$4:BZ253)&gt;BZ$1,"",INDEX('malzeme montaj'!$C$1:$C$3329,SMALL(IF('malzeme montaj'!$B$1:$B$3329=BZ$3,IF('malzeme montaj'!$C$1:$C$3329&lt;&gt;"",ROW('malzeme montaj'!$C$1:$C$3329))),ROWS(BZ$4:BZ253))))</f>
        <v/>
      </c>
      <c r="CA253" s="34" t="str">
        <f t="array" ref="CA253">IF(ROWS(CA$4:CA253)&gt;CA$1,"",INDEX('malzeme montaj'!$C$1:$C$3329,SMALL(IF('malzeme montaj'!$B$1:$B$3329=CA$3,IF('malzeme montaj'!$C$1:$C$3329&lt;&gt;"",ROW('malzeme montaj'!$C$1:$C$3329))),ROWS(CA$4:CA253))))</f>
        <v/>
      </c>
      <c r="CB253" s="34" t="str">
        <f t="array" ref="CB253">IF(ROWS(CB$4:CB253)&gt;CB$1,"",INDEX('malzeme montaj'!$C$1:$C$3329,SMALL(IF('malzeme montaj'!$B$1:$B$3329=CB$3,IF('malzeme montaj'!$C$1:$C$3329&lt;&gt;"",ROW('malzeme montaj'!$C$1:$C$3329))),ROWS(CB$4:CB253))))</f>
        <v/>
      </c>
      <c r="CC253" s="34" t="str">
        <f t="array" ref="CC253">IF(ROWS(CC$4:CC253)&gt;CC$1,"",INDEX('malzeme montaj'!$C$1:$C$3329,SMALL(IF('malzeme montaj'!$B$1:$B$3329=CC$3,IF('malzeme montaj'!$C$1:$C$3329&lt;&gt;"",ROW('malzeme montaj'!$C$1:$C$3329))),ROWS(CC$4:CC253))))</f>
        <v/>
      </c>
      <c r="CD253" s="34" t="str">
        <f t="array" ref="CD253">IF(ROWS(CD$4:CD253)&gt;CD$1,"",INDEX('malzeme montaj'!$C$1:$C$3329,SMALL(IF('malzeme montaj'!$B$1:$B$3329=CD$3,IF('malzeme montaj'!$C$1:$C$3329&lt;&gt;"",ROW('malzeme montaj'!$C$1:$C$3329))),ROWS(CD$4:CD253))))</f>
        <v/>
      </c>
      <c r="CE253" s="34" t="str">
        <f t="array" ref="CE253">IF(ROWS(CE$4:CE253)&gt;CE$1,"",INDEX('malzeme montaj'!$C$1:$C$3329,SMALL(IF('malzeme montaj'!$B$1:$B$3329=CE$3,IF('malzeme montaj'!$C$1:$C$3329&lt;&gt;"",ROW('malzeme montaj'!$C$1:$C$3329))),ROWS(CE$4:CE253))))</f>
        <v/>
      </c>
      <c r="CF253" s="34" t="str">
        <f t="array" ref="CF253">IF(ROWS(CF$4:CF253)&gt;CF$1,"",INDEX('malzeme montaj'!$C$1:$C$3329,SMALL(IF('malzeme montaj'!$B$1:$B$3329=CF$3,IF('malzeme montaj'!$C$1:$C$3329&lt;&gt;"",ROW('malzeme montaj'!$C$1:$C$3329))),ROWS(CF$4:CF253))))</f>
        <v/>
      </c>
      <c r="CG253" s="34" t="str">
        <f t="array" ref="CG253">IF(ROWS(CG$4:CG253)&gt;CG$1,"",INDEX('malzeme montaj'!$C$1:$C$3329,SMALL(IF('malzeme montaj'!$B$1:$B$3329=CG$3,IF('malzeme montaj'!$C$1:$C$3329&lt;&gt;"",ROW('malzeme montaj'!$C$1:$C$3329))),ROWS(CG$4:CG253))))</f>
        <v/>
      </c>
      <c r="CH253" s="34" t="str">
        <f t="array" ref="CH253">IF(ROWS(CH$4:CH253)&gt;CH$1,"",INDEX('malzeme montaj'!$C$1:$C$3329,SMALL(IF('malzeme montaj'!$B$1:$B$3329=CH$3,IF('malzeme montaj'!$C$1:$C$3329&lt;&gt;"",ROW('malzeme montaj'!$C$1:$C$3329))),ROWS(CH$4:CH253))))</f>
        <v/>
      </c>
      <c r="CI253" s="34" t="str">
        <f t="array" ref="CI253">IF(ROWS(CI$4:CI253)&gt;CI$1,"",INDEX('malzeme montaj'!$C$1:$C$3329,SMALL(IF('malzeme montaj'!$B$1:$B$3329=CI$3,IF('malzeme montaj'!$C$1:$C$3329&lt;&gt;"",ROW('malzeme montaj'!$C$1:$C$3329))),ROWS(CI$4:CI253))))</f>
        <v/>
      </c>
      <c r="CJ253" s="34" t="str">
        <f t="array" ref="CJ253">IF(ROWS(CJ$4:CJ253)&gt;CJ$1,"",INDEX('malzeme montaj'!$C$1:$C$3329,SMALL(IF('malzeme montaj'!$B$1:$B$3329=CJ$3,IF('malzeme montaj'!$C$1:$C$3329&lt;&gt;"",ROW('malzeme montaj'!$C$1:$C$3329))),ROWS(CJ$4:CJ253))))</f>
        <v/>
      </c>
      <c r="CK253" s="34" t="str">
        <f t="array" ref="CK253">IF(ROWS(CK$4:CK253)&gt;CK$1,"",INDEX('malzeme montaj'!$C$1:$C$3329,SMALL(IF('malzeme montaj'!$B$1:$B$3329=CK$3,IF('malzeme montaj'!$C$1:$C$3329&lt;&gt;"",ROW('malzeme montaj'!$C$1:$C$3329))),ROWS(CK$4:CK253))))</f>
        <v/>
      </c>
      <c r="CL253" s="34" t="str">
        <f t="array" ref="CL253">IF(ROWS(CL$4:CL253)&gt;CL$1,"",INDEX('malzeme montaj'!$C$1:$C$3329,SMALL(IF('malzeme montaj'!$B$1:$B$3329=CL$3,IF('malzeme montaj'!$C$1:$C$3329&lt;&gt;"",ROW('malzeme montaj'!$C$1:$C$3329))),ROWS(CL$4:CL253))))</f>
        <v/>
      </c>
      <c r="CM253" s="34" t="str">
        <f t="array" ref="CM253">IF(ROWS(CM$4:CM253)&gt;CM$1,"",INDEX('malzeme montaj'!$C$1:$C$3329,SMALL(IF('malzeme montaj'!$B$1:$B$3329=CM$3,IF('malzeme montaj'!$C$1:$C$3329&lt;&gt;"",ROW('malzeme montaj'!$C$1:$C$3329))),ROWS(CM$4:CM253))))</f>
        <v/>
      </c>
      <c r="CN253" s="34" t="str">
        <f t="array" ref="CN253">IF(ROWS(CN$4:CN253)&gt;CN$1,"",INDEX('malzeme montaj'!$C$1:$C$3329,SMALL(IF('malzeme montaj'!$B$1:$B$3329=CN$3,IF('malzeme montaj'!$C$1:$C$3329&lt;&gt;"",ROW('malzeme montaj'!$C$1:$C$3329))),ROWS(CN$4:CN253))))</f>
        <v/>
      </c>
      <c r="CO253" s="34" t="str">
        <f t="array" ref="CO253">IF(ROWS(CO$4:CO253)&gt;CO$1,"",INDEX('malzeme montaj'!$C$1:$C$3329,SMALL(IF('malzeme montaj'!$B$1:$B$3329=CO$3,IF('malzeme montaj'!$C$1:$C$3329&lt;&gt;"",ROW('malzeme montaj'!$C$1:$C$3329))),ROWS(CO$4:CO253))))</f>
        <v/>
      </c>
      <c r="CP253" s="34" t="str">
        <f t="array" ref="CP253">IF(ROWS(CP$4:CP253)&gt;CP$1,"",INDEX('malzeme montaj'!$C$1:$C$3329,SMALL(IF('malzeme montaj'!$B$1:$B$3329=CP$3,IF('malzeme montaj'!$C$1:$C$3329&lt;&gt;"",ROW('malzeme montaj'!$C$1:$C$3329))),ROWS(CP$4:CP253))))</f>
        <v/>
      </c>
      <c r="CQ253" s="34" t="str">
        <f t="array" ref="CQ253">IF(ROWS(CQ$4:CQ253)&gt;CQ$1,"",INDEX('malzeme montaj'!$C$1:$C$3329,SMALL(IF('malzeme montaj'!$B$1:$B$3329=CQ$3,IF('malzeme montaj'!$C$1:$C$3329&lt;&gt;"",ROW('malzeme montaj'!$C$1:$C$3329))),ROWS(CQ$4:CQ253))))</f>
        <v/>
      </c>
      <c r="CR253" s="34" t="str">
        <f t="array" ref="CR253">IF(ROWS(CR$4:CR253)&gt;CR$1,"",INDEX('malzeme montaj'!$C$1:$C$3329,SMALL(IF('malzeme montaj'!$B$1:$B$3329=CR$3,IF('malzeme montaj'!$C$1:$C$3329&lt;&gt;"",ROW('malzeme montaj'!$C$1:$C$3329))),ROWS(CR$4:CR253))))</f>
        <v/>
      </c>
      <c r="CS253" s="34" t="str">
        <f t="array" ref="CS253">IF(ROWS(CS$4:CS253)&gt;CS$1,"",INDEX('malzeme montaj'!$C$1:$C$3329,SMALL(IF('malzeme montaj'!$B$1:$B$3329=CS$3,IF('malzeme montaj'!$C$1:$C$3329&lt;&gt;"",ROW('malzeme montaj'!$C$1:$C$3329))),ROWS(CS$4:CS253))))</f>
        <v/>
      </c>
      <c r="CT253" s="34" t="str">
        <f t="array" ref="CT253">IF(ROWS(CT$4:CT253)&gt;CT$1,"",INDEX('malzeme montaj'!$C$1:$C$3329,SMALL(IF('malzeme montaj'!$B$1:$B$3329=CT$3,IF('malzeme montaj'!$C$1:$C$3329&lt;&gt;"",ROW('malzeme montaj'!$C$1:$C$3329))),ROWS(CT$4:CT253))))</f>
        <v/>
      </c>
      <c r="CU253" s="34" t="str">
        <f t="array" ref="CU253">IF(ROWS(CU$4:CU253)&gt;CU$1,"",INDEX('malzeme montaj'!$C$1:$C$3329,SMALL(IF('malzeme montaj'!$B$1:$B$3329=CU$3,IF('malzeme montaj'!$C$1:$C$3329&lt;&gt;"",ROW('malzeme montaj'!$C$1:$C$3329))),ROWS(CU$4:CU253))))</f>
        <v/>
      </c>
      <c r="CV253" s="34" t="str">
        <f t="array" ref="CV253">IF(ROWS(CV$4:CV253)&gt;CV$1,"",INDEX('malzeme montaj'!$C$1:$C$3329,SMALL(IF('malzeme montaj'!$B$1:$B$3329=CV$3,IF('malzeme montaj'!$C$1:$C$3329&lt;&gt;"",ROW('malzeme montaj'!$C$1:$C$3329))),ROWS(CV$4:CV253))))</f>
        <v/>
      </c>
      <c r="CW253" s="34" t="str">
        <f t="array" ref="CW253">IF(ROWS(CW$4:CW253)&gt;CW$1,"",INDEX('malzeme montaj'!$C$1:$C$3329,SMALL(IF('malzeme montaj'!$B$1:$B$3329=CW$3,IF('malzeme montaj'!$C$1:$C$3329&lt;&gt;"",ROW('malzeme montaj'!$C$1:$C$3329))),ROWS(CW$4:CW253))))</f>
        <v/>
      </c>
      <c r="CX253" s="34" t="str">
        <f t="array" ref="CX253">IF(ROWS(CX$4:CX253)&gt;CX$1,"",INDEX('malzeme montaj'!$C$1:$C$3329,SMALL(IF('malzeme montaj'!$B$1:$B$3329=CX$3,IF('malzeme montaj'!$C$1:$C$3329&lt;&gt;"",ROW('malzeme montaj'!$C$1:$C$3329))),ROWS(CX$4:CX253))))</f>
        <v/>
      </c>
      <c r="CY253" s="34" t="str">
        <f t="array" ref="CY253">IF(ROWS(CY$4:CY253)&gt;CY$1,"",INDEX('malzeme montaj'!$C$1:$C$3329,SMALL(IF('malzeme montaj'!$B$1:$B$3329=CY$3,IF('malzeme montaj'!$C$1:$C$3329&lt;&gt;"",ROW('malzeme montaj'!$C$1:$C$3329))),ROWS(CY$4:CY253))))</f>
        <v/>
      </c>
      <c r="CZ253" s="34" t="str">
        <f t="array" ref="CZ253">IF(ROWS(CZ$4:CZ253)&gt;CZ$1,"",INDEX('malzeme montaj'!$C$1:$C$3329,SMALL(IF('malzeme montaj'!$B$1:$B$3329=CZ$3,IF('malzeme montaj'!$C$1:$C$3329&lt;&gt;"",ROW('malzeme montaj'!$C$1:$C$3329))),ROWS(CZ$4:CZ253))))</f>
        <v/>
      </c>
      <c r="DA253" s="34" t="str">
        <f t="array" ref="DA253">IF(ROWS(DA$4:DA253)&gt;DA$1,"",INDEX('malzeme montaj'!$C$1:$C$3329,SMALL(IF('malzeme montaj'!$B$1:$B$3329=DA$3,IF('malzeme montaj'!$C$1:$C$3329&lt;&gt;"",ROW('malzeme montaj'!$C$1:$C$3329))),ROWS(DA$4:DA253))))</f>
        <v/>
      </c>
      <c r="DB253" s="34" t="str">
        <f t="array" ref="DB253">IF(ROWS(DB$4:DB253)&gt;DB$1,"",INDEX('malzeme montaj'!$C$1:$C$3329,SMALL(IF('malzeme montaj'!$B$1:$B$3329=DB$3,IF('malzeme montaj'!$C$1:$C$3329&lt;&gt;"",ROW('malzeme montaj'!$C$1:$C$3329))),ROWS(DB$4:DB253))))</f>
        <v/>
      </c>
      <c r="DC253" s="34" t="str">
        <f t="array" ref="DC253">IF(ROWS(DC$4:DC253)&gt;DC$1,"",INDEX('malzeme montaj'!$C$1:$C$3329,SMALL(IF('malzeme montaj'!$B$1:$B$3329=DC$3,IF('malzeme montaj'!$C$1:$C$3329&lt;&gt;"",ROW('malzeme montaj'!$C$1:$C$3329))),ROWS(DC$4:DC253))))</f>
        <v/>
      </c>
      <c r="DD253" s="34" t="str">
        <f t="array" ref="DD253">IF(ROWS(DD$4:DD253)&gt;DD$1,"",INDEX('malzeme montaj'!$C$1:$C$3329,SMALL(IF('malzeme montaj'!$B$1:$B$3329=DD$3,IF('malzeme montaj'!$C$1:$C$3329&lt;&gt;"",ROW('malzeme montaj'!$C$1:$C$3329))),ROWS(DD$4:DD253))))</f>
        <v/>
      </c>
      <c r="DE253" s="34" t="str">
        <f t="array" ref="DE253">IF(ROWS(DE$4:DE253)&gt;DE$1,"",INDEX('malzeme montaj'!$C$1:$C$3329,SMALL(IF('malzeme montaj'!$B$1:$B$3329=DE$3,IF('malzeme montaj'!$C$1:$C$3329&lt;&gt;"",ROW('malzeme montaj'!$C$1:$C$3329))),ROWS(DE$4:DE253))))</f>
        <v/>
      </c>
      <c r="DF253" s="34" t="str">
        <f t="array" ref="DF253">IF(ROWS(DF$4:DF253)&gt;DF$1,"",INDEX('malzeme montaj'!$C$1:$C$3329,SMALL(IF('malzeme montaj'!$B$1:$B$3329=DF$3,IF('malzeme montaj'!$C$1:$C$3329&lt;&gt;"",ROW('malzeme montaj'!$C$1:$C$3329))),ROWS(DF$4:DF253))))</f>
        <v/>
      </c>
      <c r="DG253" s="34" t="str">
        <f t="array" ref="DG253">IF(ROWS(DG$4:DG253)&gt;DG$1,"",INDEX('malzeme montaj'!$C$1:$C$3329,SMALL(IF('malzeme montaj'!$B$1:$B$3329=DG$3,IF('malzeme montaj'!$C$1:$C$3329&lt;&gt;"",ROW('malzeme montaj'!$C$1:$C$3329))),ROWS(DG$4:DG253))))</f>
        <v/>
      </c>
      <c r="DH253" s="34" t="str">
        <f t="array" ref="DH253">IF(ROWS(DH$4:DH253)&gt;DH$1,"",INDEX('malzeme montaj'!$C$1:$C$3329,SMALL(IF('malzeme montaj'!$B$1:$B$3329=DH$3,IF('malzeme montaj'!$C$1:$C$3329&lt;&gt;"",ROW('malzeme montaj'!$C$1:$C$3329))),ROWS(DH$4:DH253))))</f>
        <v/>
      </c>
      <c r="DI253" s="34" t="str">
        <f t="array" ref="DI253">IF(ROWS(DI$4:DI253)&gt;DI$1,"",INDEX('malzeme montaj'!$C$1:$C$3329,SMALL(IF('malzeme montaj'!$B$1:$B$3329=DI$3,IF('malzeme montaj'!$C$1:$C$3329&lt;&gt;"",ROW('malzeme montaj'!$C$1:$C$3329))),ROWS(DI$4:DI253))))</f>
        <v/>
      </c>
      <c r="DJ253" s="34" t="str">
        <f t="array" ref="DJ253">IF(ROWS(DJ$4:DJ253)&gt;DJ$1,"",INDEX('malzeme montaj'!$C$1:$C$3329,SMALL(IF('malzeme montaj'!$B$1:$B$3329=DJ$3,IF('malzeme montaj'!$C$1:$C$3329&lt;&gt;"",ROW('malzeme montaj'!$C$1:$C$3329))),ROWS(DJ$4:DJ253))))</f>
        <v/>
      </c>
      <c r="DK253" s="34" t="str">
        <f t="array" ref="DK253">IF(ROWS(DK$4:DK253)&gt;DK$1,"",INDEX('malzeme montaj'!$C$1:$C$3329,SMALL(IF('malzeme montaj'!$B$1:$B$3329=DK$3,IF('malzeme montaj'!$C$1:$C$3329&lt;&gt;"",ROW('malzeme montaj'!$C$1:$C$3329))),ROWS(DK$4:DK253))))</f>
        <v/>
      </c>
      <c r="DL253" s="34" t="str">
        <f t="array" ref="DL253">IF(ROWS(DL$4:DL253)&gt;DL$1,"",INDEX('malzeme montaj'!$C$1:$C$3329,SMALL(IF('malzeme montaj'!$B$1:$B$3329=DL$3,IF('malzeme montaj'!$C$1:$C$3329&lt;&gt;"",ROW('malzeme montaj'!$C$1:$C$3329))),ROWS(DL$4:DL253))))</f>
        <v/>
      </c>
      <c r="DM253" s="34" t="str">
        <f t="array" ref="DM253">IF(ROWS(DM$4:DM253)&gt;DM$1,"",INDEX('malzeme montaj'!$C$1:$C$3329,SMALL(IF('malzeme montaj'!$B$1:$B$3329=DM$3,IF('malzeme montaj'!$C$1:$C$3329&lt;&gt;"",ROW('malzeme montaj'!$C$1:$C$3329))),ROWS(DM$4:DM253))))</f>
        <v/>
      </c>
      <c r="DN253" s="34" t="str">
        <f t="array" ref="DN253">IF(ROWS(DN$4:DN253)&gt;DN$1,"",INDEX('malzeme montaj'!$C$1:$C$3329,SMALL(IF('malzeme montaj'!$B$1:$B$3329=DN$3,IF('malzeme montaj'!$C$1:$C$3329&lt;&gt;"",ROW('malzeme montaj'!$C$1:$C$3329))),ROWS(DN$4:DN253))))</f>
        <v/>
      </c>
      <c r="DO253" s="34" t="str">
        <f t="array" ref="DO253">IF(ROWS(DO$4:DO253)&gt;DO$1,"",INDEX('malzeme montaj'!$C$1:$C$3329,SMALL(IF('malzeme montaj'!$B$1:$B$3329=DO$3,IF('malzeme montaj'!$C$1:$C$3329&lt;&gt;"",ROW('malzeme montaj'!$C$1:$C$3329))),ROWS(DO$4:DO253))))</f>
        <v/>
      </c>
      <c r="DP253" s="34" t="str">
        <f t="array" ref="DP253">IF(ROWS(DP$4:DP253)&gt;DP$1,"",INDEX('malzeme montaj'!$C$1:$C$3329,SMALL(IF('malzeme montaj'!$B$1:$B$3329=DP$3,IF('malzeme montaj'!$C$1:$C$3329&lt;&gt;"",ROW('malzeme montaj'!$C$1:$C$3329))),ROWS(DP$4:DP253))))</f>
        <v/>
      </c>
      <c r="DQ253" s="34" t="str">
        <f t="array" ref="DQ253">IF(ROWS(DQ$4:DQ253)&gt;DQ$1,"",INDEX('malzeme montaj'!$C$1:$C$3329,SMALL(IF('malzeme montaj'!$B$1:$B$3329=DQ$3,IF('malzeme montaj'!$C$1:$C$3329&lt;&gt;"",ROW('malzeme montaj'!$C$1:$C$3329))),ROWS(DQ$4:DQ253))))</f>
        <v/>
      </c>
      <c r="DR253" s="34" t="str">
        <f t="array" ref="DR253">IF(ROWS(DR$4:DR253)&gt;DR$1,"",INDEX('malzeme montaj'!$C$1:$C$3329,SMALL(IF('malzeme montaj'!$B$1:$B$3329=DR$3,IF('malzeme montaj'!$C$1:$C$3329&lt;&gt;"",ROW('malzeme montaj'!$C$1:$C$3329))),ROWS(DR$4:DR253))))</f>
        <v/>
      </c>
      <c r="DS253" s="34" t="str">
        <f t="array" ref="DS253">IF(ROWS(DS$4:DS253)&gt;DS$1,"",INDEX('malzeme montaj'!$C$1:$C$3329,SMALL(IF('malzeme montaj'!$B$1:$B$3329=DS$3,IF('malzeme montaj'!$C$1:$C$3329&lt;&gt;"",ROW('malzeme montaj'!$C$1:$C$3329))),ROWS(DS$4:DS253))))</f>
        <v/>
      </c>
      <c r="DT253" s="34" t="str">
        <f t="array" ref="DT253">IF(ROWS(DT$4:DT253)&gt;DT$1,"",INDEX('malzeme montaj'!$C$1:$C$3329,SMALL(IF('malzeme montaj'!$B$1:$B$3329=DT$3,IF('malzeme montaj'!$C$1:$C$3329&lt;&gt;"",ROW('malzeme montaj'!$C$1:$C$3329))),ROWS(DT$4:DT253))))</f>
        <v/>
      </c>
      <c r="DU253" s="34" t="str">
        <f t="array" ref="DU253">IF(ROWS(DU$4:DU253)&gt;DU$1,"",INDEX('malzeme montaj'!$C$1:$C$3329,SMALL(IF('malzeme montaj'!$B$1:$B$3329=DU$3,IF('malzeme montaj'!$C$1:$C$3329&lt;&gt;"",ROW('malzeme montaj'!$C$1:$C$3329))),ROWS(DU$4:DU253))))</f>
        <v/>
      </c>
      <c r="DV253" s="34" t="str">
        <f t="array" ref="DV253">IF(ROWS(DV$4:DV253)&gt;DV$1,"",INDEX('malzeme montaj'!$C$1:$C$3329,SMALL(IF('malzeme montaj'!$B$1:$B$3329=DV$3,IF('malzeme montaj'!$C$1:$C$3329&lt;&gt;"",ROW('malzeme montaj'!$C$1:$C$3329))),ROWS(DV$4:DV253))))</f>
        <v/>
      </c>
      <c r="DW253" s="34" t="str">
        <f t="array" ref="DW253">IF(ROWS(DW$4:DW253)&gt;DW$1,"",INDEX('malzeme montaj'!$C$1:$C$3329,SMALL(IF('malzeme montaj'!$B$1:$B$3329=DW$3,IF('malzeme montaj'!$C$1:$C$3329&lt;&gt;"",ROW('malzeme montaj'!$C$1:$C$3329))),ROWS(DW$4:DW253))))</f>
        <v/>
      </c>
      <c r="DX253" s="34" t="str">
        <f t="array" ref="DX253">IF(ROWS(DX$4:DX253)&gt;DX$1,"",INDEX('malzeme montaj'!$C$1:$C$3329,SMALL(IF('malzeme montaj'!$B$1:$B$3329=DX$3,IF('malzeme montaj'!$C$1:$C$3329&lt;&gt;"",ROW('malzeme montaj'!$C$1:$C$3329))),ROWS(DX$4:DX253))))</f>
        <v/>
      </c>
      <c r="DY253" s="34" t="str">
        <f t="array" ref="DY253">IF(ROWS(DY$4:DY253)&gt;DY$1,"",INDEX('malzeme montaj'!$C$1:$C$3329,SMALL(IF('malzeme montaj'!$B$1:$B$3329=DY$3,IF('malzeme montaj'!$C$1:$C$3329&lt;&gt;"",ROW('malzeme montaj'!$C$1:$C$3329))),ROWS(DY$4:DY253))))</f>
        <v/>
      </c>
      <c r="DZ253" s="34" t="str">
        <f t="array" ref="DZ253">IF(ROWS(DZ$4:DZ253)&gt;DZ$1,"",INDEX('malzeme montaj'!$C$1:$C$3329,SMALL(IF('malzeme montaj'!$B$1:$B$3329=DZ$3,IF('malzeme montaj'!$C$1:$C$3329&lt;&gt;"",ROW('malzeme montaj'!$C$1:$C$3329))),ROWS(DZ$4:DZ253))))</f>
        <v/>
      </c>
      <c r="EA253" s="34" t="str">
        <f t="array" ref="EA253">IF(ROWS(EA$4:EA253)&gt;EA$1,"",INDEX('malzeme montaj'!$C$1:$C$3329,SMALL(IF('malzeme montaj'!$B$1:$B$3329=EA$3,IF('malzeme montaj'!$C$1:$C$3329&lt;&gt;"",ROW('malzeme montaj'!$C$1:$C$3329))),ROWS(EA$4:EA253))))</f>
        <v/>
      </c>
      <c r="EB253" s="34" t="str">
        <f t="array" ref="EB253">IF(ROWS(EB$4:EB253)&gt;EB$1,"",INDEX('malzeme montaj'!$C$1:$C$3329,SMALL(IF('malzeme montaj'!$B$1:$B$3329=EB$3,IF('malzeme montaj'!$C$1:$C$3329&lt;&gt;"",ROW('malzeme montaj'!$C$1:$C$3329))),ROWS(EB$4:EB253))))</f>
        <v/>
      </c>
      <c r="EC253" s="34" t="str">
        <f t="array" ref="EC253">IF(ROWS(EC$4:EC253)&gt;EC$1,"",INDEX('malzeme montaj'!$C$1:$C$3329,SMALL(IF('malzeme montaj'!$B$1:$B$3329=EC$3,IF('malzeme montaj'!$C$1:$C$3329&lt;&gt;"",ROW('malzeme montaj'!$C$1:$C$3329))),ROWS(EC$4:EC253))))</f>
        <v/>
      </c>
      <c r="ED253" s="34" t="str">
        <f t="array" ref="ED253">IF(ROWS(ED$4:ED253)&gt;ED$1,"",INDEX('malzeme montaj'!$C$1:$C$3329,SMALL(IF('malzeme montaj'!$B$1:$B$3329=ED$3,IF('malzeme montaj'!$C$1:$C$3329&lt;&gt;"",ROW('malzeme montaj'!$C$1:$C$3329))),ROWS(ED$4:ED253))))</f>
        <v/>
      </c>
      <c r="EE253" s="34" t="str">
        <f t="array" ref="EE253">IF(ROWS(EE$4:EE253)&gt;EE$1,"",INDEX('malzeme montaj'!$C$1:$C$3329,SMALL(IF('malzeme montaj'!$B$1:$B$3329=EE$3,IF('malzeme montaj'!$C$1:$C$3329&lt;&gt;"",ROW('malzeme montaj'!$C$1:$C$3329))),ROWS(EE$4:EE253))))</f>
        <v/>
      </c>
      <c r="EF253" s="34" t="str">
        <f t="array" ref="EF253">IF(ROWS(EF$4:EF253)&gt;EF$1,"",INDEX('malzeme montaj'!$C$1:$C$3329,SMALL(IF('malzeme montaj'!$B$1:$B$3329=EF$3,IF('malzeme montaj'!$C$1:$C$3329&lt;&gt;"",ROW('malzeme montaj'!$C$1:$C$3329))),ROWS(EF$4:EF253))))</f>
        <v/>
      </c>
      <c r="EG253" s="34" t="str">
        <f t="array" ref="EG253">IF(ROWS(EG$4:EG253)&gt;EG$1,"",INDEX('malzeme montaj'!$C$1:$C$3329,SMALL(IF('malzeme montaj'!$B$1:$B$3329=EG$3,IF('malzeme montaj'!$C$1:$C$3329&lt;&gt;"",ROW('malzeme montaj'!$C$1:$C$3329))),ROWS(EG$4:EG253))))</f>
        <v/>
      </c>
      <c r="EH253" s="34" t="str">
        <f t="array" ref="EH253">IF(ROWS(EH$4:EH253)&gt;EH$1,"",INDEX('malzeme montaj'!$C$1:$C$3329,SMALL(IF('malzeme montaj'!$B$1:$B$3329=EH$3,IF('malzeme montaj'!$C$1:$C$3329&lt;&gt;"",ROW('malzeme montaj'!$C$1:$C$3329))),ROWS(EH$4:EH253))))</f>
        <v/>
      </c>
      <c r="EI253" s="34" t="str">
        <f t="array" ref="EI253">IF(ROWS(EI$4:EI253)&gt;EI$1,"",INDEX('malzeme montaj'!$C$1:$C$3329,SMALL(IF('malzeme montaj'!$B$1:$B$3329=EI$3,IF('malzeme montaj'!$C$1:$C$3329&lt;&gt;"",ROW('malzeme montaj'!$C$1:$C$3329))),ROWS(EI$4:EI253))))</f>
        <v/>
      </c>
      <c r="EJ253" s="34" t="str">
        <f t="array" ref="EJ253">IF(ROWS(EJ$4:EJ253)&gt;EJ$1,"",INDEX('malzeme montaj'!$C$1:$C$3329,SMALL(IF('malzeme montaj'!$B$1:$B$3329=EJ$3,IF('malzeme montaj'!$C$1:$C$3329&lt;&gt;"",ROW('malzeme montaj'!$C$1:$C$3329))),ROWS(EJ$4:EJ253))))</f>
        <v/>
      </c>
      <c r="EK253" s="34" t="str">
        <f t="array" ref="EK253">IF(ROWS(EK$4:EK253)&gt;EK$1,"",INDEX('malzeme montaj'!$C$1:$C$3329,SMALL(IF('malzeme montaj'!$B$1:$B$3329=EK$3,IF('malzeme montaj'!$C$1:$C$3329&lt;&gt;"",ROW('malzeme montaj'!$C$1:$C$3329))),ROWS(EK$4:EK253))))</f>
        <v/>
      </c>
      <c r="EL253" s="34" t="str">
        <f t="array" ref="EL253">IF(ROWS(EL$4:EL253)&gt;EL$1,"",INDEX('malzeme montaj'!$C$1:$C$3329,SMALL(IF('malzeme montaj'!$B$1:$B$3329=EL$3,IF('malzeme montaj'!$C$1:$C$3329&lt;&gt;"",ROW('malzeme montaj'!$C$1:$C$3329))),ROWS(EL$4:EL253))))</f>
        <v/>
      </c>
      <c r="EM253" s="34" t="str">
        <f t="array" ref="EM253">IF(ROWS(EM$4:EM253)&gt;EM$1,"",INDEX('malzeme montaj'!$C$1:$C$3329,SMALL(IF('malzeme montaj'!$B$1:$B$3329=EM$3,IF('malzeme montaj'!$C$1:$C$3329&lt;&gt;"",ROW('malzeme montaj'!$C$1:$C$3329))),ROWS(EM$4:EM253))))</f>
        <v/>
      </c>
      <c r="EN253" s="34" t="str">
        <f t="array" ref="EN253">IF(ROWS(EN$4:EN253)&gt;EN$1,"",INDEX('malzeme montaj'!$C$1:$C$3329,SMALL(IF('malzeme montaj'!$B$1:$B$3329=EN$3,IF('malzeme montaj'!$C$1:$C$3329&lt;&gt;"",ROW('malzeme montaj'!$C$1:$C$3329))),ROWS(EN$4:EN253))))</f>
        <v/>
      </c>
      <c r="EO253" s="34" t="str">
        <f t="array" ref="EO253">IF(ROWS(EO$4:EO253)&gt;EO$1,"",INDEX('malzeme montaj'!$C$1:$C$3329,SMALL(IF('malzeme montaj'!$B$1:$B$3329=EO$3,IF('malzeme montaj'!$C$1:$C$3329&lt;&gt;"",ROW('malzeme montaj'!$C$1:$C$3329))),ROWS(EO$4:EO253))))</f>
        <v/>
      </c>
      <c r="EP253" s="34" t="str">
        <f t="array" ref="EP253">IF(ROWS(EP$4:EP253)&gt;EP$1,"",INDEX('malzeme montaj'!$C$1:$C$3329,SMALL(IF('malzeme montaj'!$B$1:$B$3329=EP$3,IF('malzeme montaj'!$C$1:$C$3329&lt;&gt;"",ROW('malzeme montaj'!$C$1:$C$3329))),ROWS(EP$4:EP253))))</f>
        <v/>
      </c>
      <c r="EQ253" s="34" t="str">
        <f t="array" ref="EQ253">IF(ROWS(EQ$4:EQ253)&gt;EQ$1,"",INDEX('malzeme montaj'!$C$1:$C$3329,SMALL(IF('malzeme montaj'!$B$1:$B$3329=EQ$3,IF('malzeme montaj'!$C$1:$C$3329&lt;&gt;"",ROW('malzeme montaj'!$C$1:$C$3329))),ROWS(EQ$4:EQ253))))</f>
        <v/>
      </c>
      <c r="ER253" s="34" t="str">
        <f t="array" ref="ER253">IF(ROWS(ER$4:ER253)&gt;ER$1,"",INDEX('malzeme montaj'!$C$1:$C$3329,SMALL(IF('malzeme montaj'!$B$1:$B$3329=ER$3,IF('malzeme montaj'!$C$1:$C$3329&lt;&gt;"",ROW('malzeme montaj'!$C$1:$C$3329))),ROWS(ER$4:ER253))))</f>
        <v/>
      </c>
      <c r="ES253" s="34" t="str">
        <f t="array" ref="ES253">IF(ROWS(ES$4:ES253)&gt;ES$1,"",INDEX('malzeme montaj'!$C$1:$C$3329,SMALL(IF('malzeme montaj'!$B$1:$B$3329=ES$3,IF('malzeme montaj'!$C$1:$C$3329&lt;&gt;"",ROW('malzeme montaj'!$C$1:$C$3329))),ROWS(ES$4:ES253))))</f>
        <v/>
      </c>
      <c r="ET253" s="34" t="str">
        <f t="array" ref="ET253">IF(ROWS(ET$4:ET253)&gt;ET$1,"",INDEX('malzeme montaj'!$C$1:$C$3329,SMALL(IF('malzeme montaj'!$B$1:$B$3329=ET$3,IF('malzeme montaj'!$C$1:$C$3329&lt;&gt;"",ROW('malzeme montaj'!$C$1:$C$3329))),ROWS(ET$4:ET253))))</f>
        <v/>
      </c>
      <c r="EU253" s="34" t="str">
        <f t="array" ref="EU253">IF(ROWS(EU$4:EU253)&gt;EU$1,"",INDEX('malzeme montaj'!$C$1:$C$3329,SMALL(IF('malzeme montaj'!$B$1:$B$3329=EU$3,IF('malzeme montaj'!$C$1:$C$3329&lt;&gt;"",ROW('malzeme montaj'!$C$1:$C$3329))),ROWS(EU$4:EU253))))</f>
        <v/>
      </c>
      <c r="EV253" s="34" t="str">
        <f t="array" ref="EV253">IF(ROWS(EV$4:EV253)&gt;EV$1,"",INDEX('malzeme montaj'!$C$1:$C$3329,SMALL(IF('malzeme montaj'!$B$1:$B$3329=EV$3,IF('malzeme montaj'!$C$1:$C$3329&lt;&gt;"",ROW('malzeme montaj'!$C$1:$C$3329))),ROWS(EV$4:EV253))))</f>
        <v/>
      </c>
      <c r="EW253" s="34" t="str">
        <f t="array" ref="EW253">IF(ROWS(EW$4:EW253)&gt;EW$1,"",INDEX('malzeme montaj'!$C$1:$C$3329,SMALL(IF('malzeme montaj'!$B$1:$B$3329=EW$3,IF('malzeme montaj'!$C$1:$C$3329&lt;&gt;"",ROW('malzeme montaj'!$C$1:$C$3329))),ROWS(EW$4:EW253))))</f>
        <v/>
      </c>
    </row>
    <row r="254" spans="1:153" ht="12.75" customHeight="1">
      <c r="A254" s="38" t="str">
        <f t="array" ref="A254">IF(ROWS(A$4:A254)&gt;A$1,"",INDEX('malzeme montaj'!$C$1:$C$3329,SMALL(IF('malzeme montaj'!$B$1:$B$3329=A$3,IF('malzeme montaj'!$C$1:$C$3329&lt;&gt;"",ROW('malzeme montaj'!$C$1:$C$3329))),ROWS(A$4:A254))))</f>
        <v/>
      </c>
      <c r="B254" s="38" t="str">
        <f t="array" ref="B254">IF(ROWS(B$4:B254)&gt;B$1,"",INDEX('malzeme montaj'!$C$1:$C$3329,SMALL(IF('malzeme montaj'!$B$1:$B$3329=B$3,IF('malzeme montaj'!$C$1:$C$3329&lt;&gt;"",ROW('malzeme montaj'!$C$1:$C$3329))),ROWS(B$4:B254))))</f>
        <v/>
      </c>
      <c r="C254" s="38" t="str">
        <f t="array" ref="C254">IF(ROWS(C$4:C254)&gt;C$1,"",INDEX('malzeme montaj'!$C$1:$C$3329,SMALL(IF('malzeme montaj'!$B$1:$B$3329=C$3,IF('malzeme montaj'!$C$1:$C$3329&lt;&gt;"",ROW('malzeme montaj'!$C$1:$C$3329))),ROWS(C$4:C254))))</f>
        <v/>
      </c>
      <c r="D254" s="38" t="str">
        <f t="array" ref="D254">IF(ROWS(D$4:D254)&gt;D$1,"",INDEX('malzeme montaj'!$C$1:$C$3329,SMALL(IF('malzeme montaj'!$B$1:$B$3329=D$3,IF('malzeme montaj'!$C$1:$C$3329&lt;&gt;"",ROW('malzeme montaj'!$C$1:$C$3329))),ROWS(D$4:D254))))</f>
        <v/>
      </c>
      <c r="E254" s="38" t="str">
        <f t="array" ref="E254">IF(ROWS(E$4:E254)&gt;E$1,"",INDEX('malzeme montaj'!$C$1:$C$3329,SMALL(IF('malzeme montaj'!$B$1:$B$3329=E$3,IF('malzeme montaj'!$C$1:$C$3329&lt;&gt;"",ROW('malzeme montaj'!$C$1:$C$3329))),ROWS(E$4:E254))))</f>
        <v/>
      </c>
      <c r="F254" s="38" t="str">
        <f t="array" ref="F254">IF(ROWS(F$4:F254)&gt;F$1,"",INDEX('malzeme montaj'!$C$1:$C$3329,SMALL(IF('malzeme montaj'!$B$1:$B$3329=F$3,IF('malzeme montaj'!$C$1:$C$3329&lt;&gt;"",ROW('malzeme montaj'!$C$1:$C$3329))),ROWS(F$4:F254))))</f>
        <v/>
      </c>
      <c r="G254" s="38" t="str">
        <f t="array" ref="G254">IF(ROWS(G$4:G254)&gt;G$1,"",INDEX('malzeme montaj'!$C$1:$C$3329,SMALL(IF('malzeme montaj'!$B$1:$B$3329=G$3,IF('malzeme montaj'!$C$1:$C$3329&lt;&gt;"",ROW('malzeme montaj'!$C$1:$C$3329))),ROWS(G$4:G254))))</f>
        <v/>
      </c>
      <c r="H254" s="38" t="str">
        <f t="array" ref="H254">IF(ROWS(H$4:H254)&gt;H$1,"",INDEX('malzeme montaj'!$C$1:$C$3329,SMALL(IF('malzeme montaj'!$B$1:$B$3329=H$3,IF('malzeme montaj'!$C$1:$C$3329&lt;&gt;"",ROW('malzeme montaj'!$C$1:$C$3329))),ROWS(H$4:H254))))</f>
        <v/>
      </c>
      <c r="I254" s="38" t="str">
        <f t="array" ref="I254">IF(ROWS(I$4:I254)&gt;I$1,"",INDEX('malzeme montaj'!$C$1:$C$3329,SMALL(IF('malzeme montaj'!$B$1:$B$3329=I$3,IF('malzeme montaj'!$C$1:$C$3329&lt;&gt;"",ROW('malzeme montaj'!$C$1:$C$3329))),ROWS(I$4:I254))))</f>
        <v/>
      </c>
      <c r="J254" s="38" t="str">
        <f t="array" ref="J254">IF(ROWS(J$4:J254)&gt;J$1,"",INDEX('malzeme montaj'!$C$1:$C$3329,SMALL(IF('malzeme montaj'!$B$1:$B$3329=J$3,IF('malzeme montaj'!$C$1:$C$3329&lt;&gt;"",ROW('malzeme montaj'!$C$1:$C$3329))),ROWS(J$4:J254))))</f>
        <v/>
      </c>
      <c r="K254" s="38" t="str">
        <f t="array" ref="K254">IF(ROWS(K$4:K254)&gt;K$1,"",INDEX('malzeme montaj'!$C$1:$C$3329,SMALL(IF('malzeme montaj'!$B$1:$B$3329=K$3,IF('malzeme montaj'!$C$1:$C$3329&lt;&gt;"",ROW('malzeme montaj'!$C$1:$C$3329))),ROWS(K$4:K254))))</f>
        <v/>
      </c>
      <c r="L254" s="38" t="str">
        <f t="array" ref="L254">IF(ROWS(L$4:L254)&gt;L$1,"",INDEX('malzeme montaj'!$C$1:$C$3329,SMALL(IF('malzeme montaj'!$B$1:$B$3329=L$3,IF('malzeme montaj'!$C$1:$C$3329&lt;&gt;"",ROW('malzeme montaj'!$C$1:$C$3329))),ROWS(L$4:L254))))</f>
        <v/>
      </c>
      <c r="M254" s="38" t="str">
        <f t="array" ref="M254">IF(ROWS(M$4:M254)&gt;M$1,"",INDEX('malzeme montaj'!$C$1:$C$3329,SMALL(IF('malzeme montaj'!$B$1:$B$3329=M$3,IF('malzeme montaj'!$C$1:$C$3329&lt;&gt;"",ROW('malzeme montaj'!$C$1:$C$3329))),ROWS(M$4:M254))))</f>
        <v/>
      </c>
      <c r="N254" s="38" t="str">
        <f t="array" ref="N254">IF(ROWS(N$4:N254)&gt;N$1,"",INDEX('malzeme montaj'!$C$1:$C$3329,SMALL(IF('malzeme montaj'!$B$1:$B$3329=N$3,IF('malzeme montaj'!$C$1:$C$3329&lt;&gt;"",ROW('malzeme montaj'!$C$1:$C$3329))),ROWS(N$4:N254))))</f>
        <v/>
      </c>
      <c r="O254" s="38" t="str">
        <f t="array" ref="O254">IF(ROWS(O$4:O254)&gt;O$1,"",INDEX('malzeme montaj'!$C$1:$C$3329,SMALL(IF('malzeme montaj'!$B$1:$B$3329=O$3,IF('malzeme montaj'!$C$1:$C$3329&lt;&gt;"",ROW('malzeme montaj'!$C$1:$C$3329))),ROWS(O$4:O254))))</f>
        <v/>
      </c>
      <c r="P254" s="38" t="str">
        <f t="array" ref="P254">IF(ROWS(P$4:P254)&gt;P$1,"",INDEX('malzeme montaj'!$C$1:$C$3329,SMALL(IF('malzeme montaj'!$B$1:$B$3329=P$3,IF('malzeme montaj'!$C$1:$C$3329&lt;&gt;"",ROW('malzeme montaj'!$C$1:$C$3329))),ROWS(P$4:P254))))</f>
        <v/>
      </c>
      <c r="Q254" s="38" t="str">
        <f t="array" ref="Q254">IF(ROWS(Q$4:Q254)&gt;Q$1,"",INDEX('malzeme montaj'!$C$1:$C$3329,SMALL(IF('malzeme montaj'!$B$1:$B$3329=Q$3,IF('malzeme montaj'!$C$1:$C$3329&lt;&gt;"",ROW('malzeme montaj'!$C$1:$C$3329))),ROWS(Q$4:Q254))))</f>
        <v/>
      </c>
      <c r="R254" s="38" t="str">
        <f t="array" ref="R254">IF(ROWS(R$4:R254)&gt;R$1,"",INDEX('malzeme montaj'!$C$1:$C$3329,SMALL(IF('malzeme montaj'!$B$1:$B$3329=R$3,IF('malzeme montaj'!$C$1:$C$3329&lt;&gt;"",ROW('malzeme montaj'!$C$1:$C$3329))),ROWS(R$4:R254))))</f>
        <v/>
      </c>
      <c r="S254" s="38" t="str">
        <f t="array" ref="S254">IF(ROWS(S$4:S254)&gt;S$1,"",INDEX('malzeme montaj'!$C$1:$C$3329,SMALL(IF('malzeme montaj'!$B$1:$B$3329=S$3,IF('malzeme montaj'!$C$1:$C$3329&lt;&gt;"",ROW('malzeme montaj'!$C$1:$C$3329))),ROWS(S$4:S254))))</f>
        <v/>
      </c>
      <c r="T254" s="38" t="str">
        <f t="array" ref="T254">IF(ROWS(T$4:T254)&gt;T$1,"",INDEX('malzeme montaj'!$C$1:$C$3329,SMALL(IF('malzeme montaj'!$B$1:$B$3329=T$3,IF('malzeme montaj'!$C$1:$C$3329&lt;&gt;"",ROW('malzeme montaj'!$C$1:$C$3329))),ROWS(T$4:T254))))</f>
        <v/>
      </c>
      <c r="U254" s="38" t="str">
        <f t="array" ref="U254">IF(ROWS(U$4:U254)&gt;U$1,"",INDEX('malzeme montaj'!$C$1:$C$3329,SMALL(IF('malzeme montaj'!$B$1:$B$3329=U$3,IF('malzeme montaj'!$C$1:$C$3329&lt;&gt;"",ROW('malzeme montaj'!$C$1:$C$3329))),ROWS(U$4:U254))))</f>
        <v/>
      </c>
      <c r="V254" s="38" t="str">
        <f t="array" ref="V254">IF(ROWS(V$4:V254)&gt;V$1,"",INDEX('malzeme montaj'!$C$1:$C$3329,SMALL(IF('malzeme montaj'!$B$1:$B$3329=V$3,IF('malzeme montaj'!$C$1:$C$3329&lt;&gt;"",ROW('malzeme montaj'!$C$1:$C$3329))),ROWS(V$4:V254))))</f>
        <v/>
      </c>
      <c r="W254" s="38" t="str">
        <f t="array" ref="W254">IF(ROWS(W$4:W254)&gt;W$1,"",INDEX('malzeme montaj'!$C$1:$C$3329,SMALL(IF('malzeme montaj'!$B$1:$B$3329=W$3,IF('malzeme montaj'!$C$1:$C$3329&lt;&gt;"",ROW('malzeme montaj'!$C$1:$C$3329))),ROWS(W$4:W254))))</f>
        <v/>
      </c>
      <c r="X254" s="38" t="str">
        <f t="array" ref="X254">IF(ROWS(X$4:X254)&gt;X$1,"",INDEX('malzeme montaj'!$C$1:$C$3329,SMALL(IF('malzeme montaj'!$B$1:$B$3329=X$3,IF('malzeme montaj'!$C$1:$C$3329&lt;&gt;"",ROW('malzeme montaj'!$C$1:$C$3329))),ROWS(X$4:X254))))</f>
        <v/>
      </c>
      <c r="Y254" s="38" t="str">
        <f t="array" ref="Y254">IF(ROWS(Y$4:Y254)&gt;Y$1,"",INDEX('malzeme montaj'!$C$1:$C$3329,SMALL(IF('malzeme montaj'!$B$1:$B$3329=Y$3,IF('malzeme montaj'!$C$1:$C$3329&lt;&gt;"",ROW('malzeme montaj'!$C$1:$C$3329))),ROWS(Y$4:Y254))))</f>
        <v/>
      </c>
      <c r="Z254" s="38" t="str">
        <f t="array" ref="Z254">IF(ROWS(Z$4:Z254)&gt;Z$1,"",INDEX('malzeme montaj'!$C$1:$C$3329,SMALL(IF('malzeme montaj'!$B$1:$B$3329=Z$3,IF('malzeme montaj'!$C$1:$C$3329&lt;&gt;"",ROW('malzeme montaj'!$C$1:$C$3329))),ROWS(Z$4:Z254))))</f>
        <v/>
      </c>
      <c r="AA254" s="38" t="str">
        <f t="array" ref="AA254">IF(ROWS(AA$4:AA254)&gt;AA$1,"",INDEX('malzeme montaj'!$C$1:$C$3329,SMALL(IF('malzeme montaj'!$B$1:$B$3329=AA$3,IF('malzeme montaj'!$C$1:$C$3329&lt;&gt;"",ROW('malzeme montaj'!$C$1:$C$3329))),ROWS(AA$4:AA254))))</f>
        <v/>
      </c>
      <c r="AB254" s="38" t="str">
        <f t="array" ref="AB254">IF(ROWS(AB$4:AB254)&gt;AB$1,"",INDEX('malzeme montaj'!$C$1:$C$3329,SMALL(IF('malzeme montaj'!$B$1:$B$3329=AB$3,IF('malzeme montaj'!$C$1:$C$3329&lt;&gt;"",ROW('malzeme montaj'!$C$1:$C$3329))),ROWS(AB$4:AB254))))</f>
        <v/>
      </c>
      <c r="AC254" s="38" t="str">
        <f t="array" ref="AC254">IF(ROWS(AC$4:AC254)&gt;AC$1,"",INDEX('malzeme montaj'!$C$1:$C$3329,SMALL(IF('malzeme montaj'!$B$1:$B$3329=AC$3,IF('malzeme montaj'!$C$1:$C$3329&lt;&gt;"",ROW('malzeme montaj'!$C$1:$C$3329))),ROWS(AC$4:AC254))))</f>
        <v/>
      </c>
      <c r="AD254" s="38" t="str">
        <f t="array" ref="AD254">IF(ROWS(AD$4:AD254)&gt;AD$1,"",INDEX('malzeme montaj'!$C$1:$C$3329,SMALL(IF('malzeme montaj'!$B$1:$B$3329=AD$3,IF('malzeme montaj'!$C$1:$C$3329&lt;&gt;"",ROW('malzeme montaj'!$C$1:$C$3329))),ROWS(AD$4:AD254))))</f>
        <v/>
      </c>
      <c r="AE254" s="38" t="str">
        <f t="array" ref="AE254">IF(ROWS(AE$4:AE254)&gt;AE$1,"",INDEX('malzeme montaj'!$C$1:$C$3329,SMALL(IF('malzeme montaj'!$B$1:$B$3329=AE$3,IF('malzeme montaj'!$C$1:$C$3329&lt;&gt;"",ROW('malzeme montaj'!$C$1:$C$3329))),ROWS(AE$4:AE254))))</f>
        <v/>
      </c>
      <c r="AF254" s="38" t="str">
        <f t="array" ref="AF254">IF(ROWS(AF$4:AF254)&gt;AF$1,"",INDEX('malzeme montaj'!$C$1:$C$3329,SMALL(IF('malzeme montaj'!$B$1:$B$3329=AF$3,IF('malzeme montaj'!$C$1:$C$3329&lt;&gt;"",ROW('malzeme montaj'!$C$1:$C$3329))),ROWS(AF$4:AF254))))</f>
        <v/>
      </c>
      <c r="AG254" s="38" t="str">
        <f t="array" ref="AG254">IF(ROWS(AG$4:AG254)&gt;AG$1,"",INDEX('malzeme montaj'!$C$1:$C$3329,SMALL(IF('malzeme montaj'!$B$1:$B$3329=AG$3,IF('malzeme montaj'!$C$1:$C$3329&lt;&gt;"",ROW('malzeme montaj'!$C$1:$C$3329))),ROWS(AG$4:AG254))))</f>
        <v/>
      </c>
      <c r="AH254" s="38" t="str">
        <f t="array" ref="AH254">IF(ROWS(AH$4:AH254)&gt;AH$1,"",INDEX('malzeme montaj'!$C$1:$C$3329,SMALL(IF('malzeme montaj'!$B$1:$B$3329=AH$3,IF('malzeme montaj'!$C$1:$C$3329&lt;&gt;"",ROW('malzeme montaj'!$C$1:$C$3329))),ROWS(AH$4:AH254))))</f>
        <v/>
      </c>
      <c r="AI254" s="38" t="str">
        <f t="array" ref="AI254">IF(ROWS(AI$4:AI254)&gt;AI$1,"",INDEX('malzeme montaj'!$C$1:$C$3329,SMALL(IF('malzeme montaj'!$B$1:$B$3329=AI$3,IF('malzeme montaj'!$C$1:$C$3329&lt;&gt;"",ROW('malzeme montaj'!$C$1:$C$3329))),ROWS(AI$4:AI254))))</f>
        <v/>
      </c>
      <c r="AJ254" s="38" t="str">
        <f t="array" ref="AJ254">IF(ROWS(AJ$4:AJ254)&gt;AJ$1,"",INDEX('malzeme montaj'!$C$1:$C$3329,SMALL(IF('malzeme montaj'!$B$1:$B$3329=AJ$3,IF('malzeme montaj'!$C$1:$C$3329&lt;&gt;"",ROW('malzeme montaj'!$C$1:$C$3329))),ROWS(AJ$4:AJ254))))</f>
        <v/>
      </c>
      <c r="AK254" s="38" t="str">
        <f t="array" ref="AK254">IF(ROWS(AK$4:AK254)&gt;AK$1,"",INDEX('malzeme montaj'!$C$1:$C$3329,SMALL(IF('malzeme montaj'!$B$1:$B$3329=AK$3,IF('malzeme montaj'!$C$1:$C$3329&lt;&gt;"",ROW('malzeme montaj'!$C$1:$C$3329))),ROWS(AK$4:AK254))))</f>
        <v/>
      </c>
      <c r="AL254" s="38" t="str">
        <f t="array" ref="AL254">IF(ROWS(AL$4:AL254)&gt;AL$1,"",INDEX('malzeme montaj'!$C$1:$C$3329,SMALL(IF('malzeme montaj'!$B$1:$B$3329=AL$3,IF('malzeme montaj'!$C$1:$C$3329&lt;&gt;"",ROW('malzeme montaj'!$C$1:$C$3329))),ROWS(AL$4:AL254))))</f>
        <v/>
      </c>
      <c r="AM254" s="38" t="str">
        <f t="array" ref="AM254">IF(ROWS(AM$4:AM254)&gt;AM$1,"",INDEX('malzeme montaj'!$C$1:$C$3329,SMALL(IF('malzeme montaj'!$B$1:$B$3329=AM$3,IF('malzeme montaj'!$C$1:$C$3329&lt;&gt;"",ROW('malzeme montaj'!$C$1:$C$3329))),ROWS(AM$4:AM254))))</f>
        <v/>
      </c>
      <c r="AN254" s="38" t="str">
        <f t="array" ref="AN254">IF(ROWS(AN$4:AN254)&gt;AN$1,"",INDEX('malzeme montaj'!$C$1:$C$3329,SMALL(IF('malzeme montaj'!$B$1:$B$3329=AN$3,IF('malzeme montaj'!$C$1:$C$3329&lt;&gt;"",ROW('malzeme montaj'!$C$1:$C$3329))),ROWS(AN$4:AN254))))</f>
        <v/>
      </c>
      <c r="AO254" s="38" t="str">
        <f t="array" ref="AO254">IF(ROWS(AO$4:AO254)&gt;AO$1,"",INDEX('malzeme montaj'!$C$1:$C$3329,SMALL(IF('malzeme montaj'!$B$1:$B$3329=AO$3,IF('malzeme montaj'!$C$1:$C$3329&lt;&gt;"",ROW('malzeme montaj'!$C$1:$C$3329))),ROWS(AO$4:AO254))))</f>
        <v/>
      </c>
      <c r="AP254" s="38" t="str">
        <f t="array" ref="AP254">IF(ROWS(AP$4:AP254)&gt;AP$1,"",INDEX('malzeme montaj'!$C$1:$C$3329,SMALL(IF('malzeme montaj'!$B$1:$B$3329=AP$3,IF('malzeme montaj'!$C$1:$C$3329&lt;&gt;"",ROW('malzeme montaj'!$C$1:$C$3329))),ROWS(AP$4:AP254))))</f>
        <v/>
      </c>
      <c r="AQ254" s="38" t="str">
        <f t="array" ref="AQ254">IF(ROWS(AQ$4:AQ254)&gt;AQ$1,"",INDEX('malzeme montaj'!$C$1:$C$3329,SMALL(IF('malzeme montaj'!$B$1:$B$3329=AQ$3,IF('malzeme montaj'!$C$1:$C$3329&lt;&gt;"",ROW('malzeme montaj'!$C$1:$C$3329))),ROWS(AQ$4:AQ254))))</f>
        <v/>
      </c>
      <c r="AR254" s="38" t="str">
        <f t="array" ref="AR254">IF(ROWS(AR$4:AR254)&gt;AR$1,"",INDEX('malzeme montaj'!$C$1:$C$3329,SMALL(IF('malzeme montaj'!$B$1:$B$3329=AR$3,IF('malzeme montaj'!$C$1:$C$3329&lt;&gt;"",ROW('malzeme montaj'!$C$1:$C$3329))),ROWS(AR$4:AR254))))</f>
        <v/>
      </c>
      <c r="AS254" s="38" t="str">
        <f t="array" ref="AS254">IF(ROWS(AS$4:AS254)&gt;AS$1,"",INDEX('malzeme montaj'!$C$1:$C$3329,SMALL(IF('malzeme montaj'!$B$1:$B$3329=AS$3,IF('malzeme montaj'!$C$1:$C$3329&lt;&gt;"",ROW('malzeme montaj'!$C$1:$C$3329))),ROWS(AS$4:AS254))))</f>
        <v/>
      </c>
      <c r="AT254" s="38" t="str">
        <f t="array" ref="AT254">IF(ROWS(AT$4:AT254)&gt;AT$1,"",INDEX('malzeme montaj'!$C$1:$C$3329,SMALL(IF('malzeme montaj'!$B$1:$B$3329=AT$3,IF('malzeme montaj'!$C$1:$C$3329&lt;&gt;"",ROW('malzeme montaj'!$C$1:$C$3329))),ROWS(AT$4:AT254))))</f>
        <v/>
      </c>
      <c r="AU254" s="38" t="str">
        <f t="array" ref="AU254">IF(ROWS(AU$4:AU254)&gt;AU$1,"",INDEX('malzeme montaj'!$C$1:$C$3329,SMALL(IF('malzeme montaj'!$B$1:$B$3329=AU$3,IF('malzeme montaj'!$C$1:$C$3329&lt;&gt;"",ROW('malzeme montaj'!$C$1:$C$3329))),ROWS(AU$4:AU254))))</f>
        <v/>
      </c>
      <c r="AV254" s="38" t="str">
        <f t="array" ref="AV254">IF(ROWS(AV$4:AV254)&gt;AV$1,"",INDEX('malzeme montaj'!$C$1:$C$3329,SMALL(IF('malzeme montaj'!$B$1:$B$3329=AV$3,IF('malzeme montaj'!$C$1:$C$3329&lt;&gt;"",ROW('malzeme montaj'!$C$1:$C$3329))),ROWS(AV$4:AV254))))</f>
        <v/>
      </c>
      <c r="AW254" s="38" t="str">
        <f t="array" ref="AW254">IF(ROWS(AW$4:AW254)&gt;AW$1,"",INDEX('malzeme montaj'!$C$1:$C$3329,SMALL(IF('malzeme montaj'!$B$1:$B$3329=AW$3,IF('malzeme montaj'!$C$1:$C$3329&lt;&gt;"",ROW('malzeme montaj'!$C$1:$C$3329))),ROWS(AW$4:AW254))))</f>
        <v/>
      </c>
      <c r="AX254" s="38" t="str">
        <f t="array" ref="AX254">IF(ROWS(AX$4:AX254)&gt;AX$1,"",INDEX('malzeme montaj'!$C$1:$C$3329,SMALL(IF('malzeme montaj'!$B$1:$B$3329=AX$3,IF('malzeme montaj'!$C$1:$C$3329&lt;&gt;"",ROW('malzeme montaj'!$C$1:$C$3329))),ROWS(AX$4:AX254))))</f>
        <v/>
      </c>
      <c r="AY254" s="38" t="str">
        <f t="array" ref="AY254">IF(ROWS(AY$4:AY254)&gt;AY$1,"",INDEX('malzeme montaj'!$C$1:$C$3329,SMALL(IF('malzeme montaj'!$B$1:$B$3329=AY$3,IF('malzeme montaj'!$C$1:$C$3329&lt;&gt;"",ROW('malzeme montaj'!$C$1:$C$3329))),ROWS(AY$4:AY254))))</f>
        <v/>
      </c>
      <c r="AZ254" s="38" t="str">
        <f t="array" ref="AZ254">IF(ROWS(AZ$4:AZ254)&gt;AZ$1,"",INDEX('malzeme montaj'!$C$1:$C$3329,SMALL(IF('malzeme montaj'!$B$1:$B$3329=AZ$3,IF('malzeme montaj'!$C$1:$C$3329&lt;&gt;"",ROW('malzeme montaj'!$C$1:$C$3329))),ROWS(AZ$4:AZ254))))</f>
        <v/>
      </c>
      <c r="BA254" s="38" t="str">
        <f t="array" ref="BA254">IF(ROWS(BA$4:BA254)&gt;BA$1,"",INDEX('malzeme montaj'!$C$1:$C$3329,SMALL(IF('malzeme montaj'!$B$1:$B$3329=BA$3,IF('malzeme montaj'!$C$1:$C$3329&lt;&gt;"",ROW('malzeme montaj'!$C$1:$C$3329))),ROWS(BA$4:BA254))))</f>
        <v/>
      </c>
      <c r="BB254" s="38" t="str">
        <f t="array" ref="BB254">IF(ROWS(BB$4:BB254)&gt;BB$1,"",INDEX('malzeme montaj'!$C$1:$C$3329,SMALL(IF('malzeme montaj'!$B$1:$B$3329=BB$3,IF('malzeme montaj'!$C$1:$C$3329&lt;&gt;"",ROW('malzeme montaj'!$C$1:$C$3329))),ROWS(BB$4:BB254))))</f>
        <v/>
      </c>
      <c r="BC254" s="38" t="str">
        <f t="array" ref="BC254">IF(ROWS(BC$4:BC254)&gt;BC$1,"",INDEX('malzeme montaj'!$C$1:$C$3329,SMALL(IF('malzeme montaj'!$B$1:$B$3329=BC$3,IF('malzeme montaj'!$C$1:$C$3329&lt;&gt;"",ROW('malzeme montaj'!$C$1:$C$3329))),ROWS(BC$4:BC254))))</f>
        <v/>
      </c>
      <c r="BD254" s="38" t="str">
        <f t="array" ref="BD254">IF(ROWS(BD$4:BD254)&gt;BD$1,"",INDEX('malzeme montaj'!$C$1:$C$3329,SMALL(IF('malzeme montaj'!$B$1:$B$3329=BD$3,IF('malzeme montaj'!$C$1:$C$3329&lt;&gt;"",ROW('malzeme montaj'!$C$1:$C$3329))),ROWS(BD$4:BD254))))</f>
        <v/>
      </c>
      <c r="BE254" s="38"/>
      <c r="BF254" s="38" t="str">
        <f t="array" ref="BF254">IF(ROWS(BF$4:BF254)&gt;BF$1,"",INDEX('malzeme montaj'!$C$1:$C$3329,SMALL(IF('malzeme montaj'!$B$1:$B$3329=BF$3,IF('malzeme montaj'!$C$1:$C$3329&lt;&gt;"",ROW('malzeme montaj'!$C$1:$C$3329))),ROWS(BF$4:BF254))))</f>
        <v/>
      </c>
      <c r="BG254" s="38" t="str">
        <f t="array" ref="BG254">IF(ROWS(BG$4:BG254)&gt;BG$1,"",INDEX('malzeme montaj'!$C$1:$C$3329,SMALL(IF('malzeme montaj'!$B$1:$B$3329=BG$3,IF('malzeme montaj'!$C$1:$C$3329&lt;&gt;"",ROW('malzeme montaj'!$C$1:$C$3329))),ROWS(BG$4:BG254))))</f>
        <v/>
      </c>
      <c r="BH254" s="38" t="str">
        <f t="array" ref="BH254">IF(ROWS(BH$4:BH254)&gt;BH$1,"",INDEX('malzeme montaj'!$C$1:$C$3329,SMALL(IF('malzeme montaj'!$B$1:$B$3329=BH$3,IF('malzeme montaj'!$C$1:$C$3329&lt;&gt;"",ROW('malzeme montaj'!$C$1:$C$3329))),ROWS(BH$4:BH254))))</f>
        <v/>
      </c>
      <c r="BI254" s="38" t="str">
        <f t="array" ref="BI254">IF(ROWS(BI$4:BI254)&gt;BI$1,"",INDEX('malzeme montaj'!$C$1:$C$3329,SMALL(IF('malzeme montaj'!$B$1:$B$3329=BI$3,IF('malzeme montaj'!$C$1:$C$3329&lt;&gt;"",ROW('malzeme montaj'!$C$1:$C$3329))),ROWS(BI$4:BI254))))</f>
        <v/>
      </c>
      <c r="BJ254" s="38" t="str">
        <f t="array" ref="BJ254">IF(ROWS(BJ$4:BJ254)&gt;BJ$1,"",INDEX('malzeme montaj'!$C$1:$C$3329,SMALL(IF('malzeme montaj'!$B$1:$B$3329=BJ$3,IF('malzeme montaj'!$C$1:$C$3329&lt;&gt;"",ROW('malzeme montaj'!$C$1:$C$3329))),ROWS(BJ$4:BJ254))))</f>
        <v/>
      </c>
      <c r="BK254" s="38" t="str">
        <f t="array" ref="BK254">IF(ROWS(BK$4:BK254)&gt;BK$1,"",INDEX('malzeme montaj'!$C$1:$C$3329,SMALL(IF('malzeme montaj'!$B$1:$B$3329=BK$3,IF('malzeme montaj'!$C$1:$C$3329&lt;&gt;"",ROW('malzeme montaj'!$C$1:$C$3329))),ROWS(BK$4:BK254))))</f>
        <v/>
      </c>
      <c r="BL254" s="38" t="str">
        <f t="array" ref="BL254">IF(ROWS(BL$4:BL254)&gt;BL$1,"",INDEX('malzeme montaj'!$C$1:$C$3329,SMALL(IF('malzeme montaj'!$B$1:$B$3329=BL$3,IF('malzeme montaj'!$C$1:$C$3329&lt;&gt;"",ROW('malzeme montaj'!$C$1:$C$3329))),ROWS(BL$4:BL254))))</f>
        <v/>
      </c>
      <c r="BM254" s="38" t="str">
        <f t="array" ref="BM254">IF(ROWS(BM$4:BM254)&gt;BM$1,"",INDEX('malzeme montaj'!$C$1:$C$3329,SMALL(IF('malzeme montaj'!$B$1:$B$3329=BM$3,IF('malzeme montaj'!$C$1:$C$3329&lt;&gt;"",ROW('malzeme montaj'!$C$1:$C$3329))),ROWS(BM$4:BM254))))</f>
        <v/>
      </c>
      <c r="BN254" s="38" t="str">
        <f t="array" ref="BN254">IF(ROWS(BN$4:BN254)&gt;BN$1,"",INDEX('malzeme montaj'!$C$1:$C$3329,SMALL(IF('malzeme montaj'!$B$1:$B$3329=BN$3,IF('malzeme montaj'!$C$1:$C$3329&lt;&gt;"",ROW('malzeme montaj'!$C$1:$C$3329))),ROWS(BN$4:BN254))))</f>
        <v/>
      </c>
      <c r="BO254" s="38" t="str">
        <f t="array" ref="BO254">IF(ROWS(BO$4:BO254)&gt;BO$1,"",INDEX('malzeme montaj'!$C$1:$C$3329,SMALL(IF('malzeme montaj'!$B$1:$B$3329=BO$3,IF('malzeme montaj'!$C$1:$C$3329&lt;&gt;"",ROW('malzeme montaj'!$C$1:$C$3329))),ROWS(BO$4:BO254))))</f>
        <v/>
      </c>
      <c r="BP254" s="38" t="str">
        <f t="array" ref="BP254">IF(ROWS(BP$4:BP254)&gt;BP$1,"",INDEX('malzeme montaj'!$C$1:$C$3329,SMALL(IF('malzeme montaj'!$B$1:$B$3329=BP$3,IF('malzeme montaj'!$C$1:$C$3329&lt;&gt;"",ROW('malzeme montaj'!$C$1:$C$3329))),ROWS(BP$4:BP254))))</f>
        <v/>
      </c>
      <c r="BQ254" s="38" t="str">
        <f t="array" ref="BQ254">IF(ROWS(BQ$4:BQ254)&gt;BQ$1,"",INDEX('malzeme montaj'!$C$1:$C$3329,SMALL(IF('malzeme montaj'!$B$1:$B$3329=BQ$3,IF('malzeme montaj'!$C$1:$C$3329&lt;&gt;"",ROW('malzeme montaj'!$C$1:$C$3329))),ROWS(BQ$4:BQ254))))</f>
        <v/>
      </c>
      <c r="BR254" s="38" t="str">
        <f t="array" ref="BR254">IF(ROWS(BR$4:BR254)&gt;BR$1,"",INDEX('malzeme montaj'!$C$1:$C$3329,SMALL(IF('malzeme montaj'!$B$1:$B$3329=BR$3,IF('malzeme montaj'!$C$1:$C$3329&lt;&gt;"",ROW('malzeme montaj'!$C$1:$C$3329))),ROWS(BR$4:BR254))))</f>
        <v/>
      </c>
      <c r="BS254" s="38" t="str">
        <f t="array" ref="BS254">IF(ROWS(BS$4:BS254)&gt;BS$1,"",INDEX('malzeme montaj'!$C$1:$C$3329,SMALL(IF('malzeme montaj'!$B$1:$B$3329=BS$3,IF('malzeme montaj'!$C$1:$C$3329&lt;&gt;"",ROW('malzeme montaj'!$C$1:$C$3329))),ROWS(BS$4:BS254))))</f>
        <v/>
      </c>
      <c r="BT254" s="38" t="str">
        <f t="array" ref="BT254">IF(ROWS(BT$4:BT254)&gt;BT$1,"",INDEX('malzeme montaj'!$C$1:$C$3329,SMALL(IF('malzeme montaj'!$B$1:$B$3329=BT$3,IF('malzeme montaj'!$C$1:$C$3329&lt;&gt;"",ROW('malzeme montaj'!$C$1:$C$3329))),ROWS(BT$4:BT254))))</f>
        <v/>
      </c>
      <c r="BU254" s="34" t="str">
        <f t="array" ref="BU254">IF(ROWS(BU$4:BU254)&gt;BU$1,"",INDEX('malzeme montaj'!$C$1:$C$3329,SMALL(IF('malzeme montaj'!$B$1:$B$3329=BU$3,IF('malzeme montaj'!$C$1:$C$3329&lt;&gt;"",ROW('malzeme montaj'!$C$1:$C$3329))),ROWS(BU$4:BU254))))</f>
        <v/>
      </c>
      <c r="BV254" s="34" t="str">
        <f t="array" ref="BV254">IF(ROWS(BV$4:BV254)&gt;BV$1,"",INDEX('malzeme montaj'!$C$1:$C$3329,SMALL(IF('malzeme montaj'!$B$1:$B$3329=BV$3,IF('malzeme montaj'!$C$1:$C$3329&lt;&gt;"",ROW('malzeme montaj'!$C$1:$C$3329))),ROWS(BV$4:BV254))))</f>
        <v/>
      </c>
      <c r="BW254" s="34" t="str">
        <f t="array" ref="BW254">IF(ROWS(BW$4:BW254)&gt;BW$1,"",INDEX('malzeme montaj'!$C$1:$C$3329,SMALL(IF('malzeme montaj'!$B$1:$B$3329=BW$3,IF('malzeme montaj'!$C$1:$C$3329&lt;&gt;"",ROW('malzeme montaj'!$C$1:$C$3329))),ROWS(BW$4:BW254))))</f>
        <v/>
      </c>
      <c r="BX254" s="34" t="str">
        <f t="array" ref="BX254">IF(ROWS(BX$4:BX254)&gt;BX$1,"",INDEX('malzeme montaj'!$C$1:$C$3329,SMALL(IF('malzeme montaj'!$B$1:$B$3329=BX$3,IF('malzeme montaj'!$C$1:$C$3329&lt;&gt;"",ROW('malzeme montaj'!$C$1:$C$3329))),ROWS(BX$4:BX254))))</f>
        <v/>
      </c>
      <c r="BY254" s="34" t="str">
        <f t="array" ref="BY254">IF(ROWS(BY$4:BY254)&gt;BY$1,"",INDEX('malzeme montaj'!$C$1:$C$3329,SMALL(IF('malzeme montaj'!$B$1:$B$3329=BY$3,IF('malzeme montaj'!$C$1:$C$3329&lt;&gt;"",ROW('malzeme montaj'!$C$1:$C$3329))),ROWS(BY$4:BY254))))</f>
        <v/>
      </c>
      <c r="BZ254" s="34" t="str">
        <f t="array" ref="BZ254">IF(ROWS(BZ$4:BZ254)&gt;BZ$1,"",INDEX('malzeme montaj'!$C$1:$C$3329,SMALL(IF('malzeme montaj'!$B$1:$B$3329=BZ$3,IF('malzeme montaj'!$C$1:$C$3329&lt;&gt;"",ROW('malzeme montaj'!$C$1:$C$3329))),ROWS(BZ$4:BZ254))))</f>
        <v/>
      </c>
      <c r="CA254" s="34" t="str">
        <f t="array" ref="CA254">IF(ROWS(CA$4:CA254)&gt;CA$1,"",INDEX('malzeme montaj'!$C$1:$C$3329,SMALL(IF('malzeme montaj'!$B$1:$B$3329=CA$3,IF('malzeme montaj'!$C$1:$C$3329&lt;&gt;"",ROW('malzeme montaj'!$C$1:$C$3329))),ROWS(CA$4:CA254))))</f>
        <v/>
      </c>
      <c r="CB254" s="34" t="str">
        <f t="array" ref="CB254">IF(ROWS(CB$4:CB254)&gt;CB$1,"",INDEX('malzeme montaj'!$C$1:$C$3329,SMALL(IF('malzeme montaj'!$B$1:$B$3329=CB$3,IF('malzeme montaj'!$C$1:$C$3329&lt;&gt;"",ROW('malzeme montaj'!$C$1:$C$3329))),ROWS(CB$4:CB254))))</f>
        <v/>
      </c>
      <c r="CC254" s="34" t="str">
        <f t="array" ref="CC254">IF(ROWS(CC$4:CC254)&gt;CC$1,"",INDEX('malzeme montaj'!$C$1:$C$3329,SMALL(IF('malzeme montaj'!$B$1:$B$3329=CC$3,IF('malzeme montaj'!$C$1:$C$3329&lt;&gt;"",ROW('malzeme montaj'!$C$1:$C$3329))),ROWS(CC$4:CC254))))</f>
        <v/>
      </c>
      <c r="CD254" s="34" t="str">
        <f t="array" ref="CD254">IF(ROWS(CD$4:CD254)&gt;CD$1,"",INDEX('malzeme montaj'!$C$1:$C$3329,SMALL(IF('malzeme montaj'!$B$1:$B$3329=CD$3,IF('malzeme montaj'!$C$1:$C$3329&lt;&gt;"",ROW('malzeme montaj'!$C$1:$C$3329))),ROWS(CD$4:CD254))))</f>
        <v/>
      </c>
      <c r="CE254" s="34" t="str">
        <f t="array" ref="CE254">IF(ROWS(CE$4:CE254)&gt;CE$1,"",INDEX('malzeme montaj'!$C$1:$C$3329,SMALL(IF('malzeme montaj'!$B$1:$B$3329=CE$3,IF('malzeme montaj'!$C$1:$C$3329&lt;&gt;"",ROW('malzeme montaj'!$C$1:$C$3329))),ROWS(CE$4:CE254))))</f>
        <v/>
      </c>
      <c r="CF254" s="34" t="str">
        <f t="array" ref="CF254">IF(ROWS(CF$4:CF254)&gt;CF$1,"",INDEX('malzeme montaj'!$C$1:$C$3329,SMALL(IF('malzeme montaj'!$B$1:$B$3329=CF$3,IF('malzeme montaj'!$C$1:$C$3329&lt;&gt;"",ROW('malzeme montaj'!$C$1:$C$3329))),ROWS(CF$4:CF254))))</f>
        <v/>
      </c>
      <c r="CG254" s="34" t="str">
        <f t="array" ref="CG254">IF(ROWS(CG$4:CG254)&gt;CG$1,"",INDEX('malzeme montaj'!$C$1:$C$3329,SMALL(IF('malzeme montaj'!$B$1:$B$3329=CG$3,IF('malzeme montaj'!$C$1:$C$3329&lt;&gt;"",ROW('malzeme montaj'!$C$1:$C$3329))),ROWS(CG$4:CG254))))</f>
        <v/>
      </c>
      <c r="CH254" s="34" t="str">
        <f t="array" ref="CH254">IF(ROWS(CH$4:CH254)&gt;CH$1,"",INDEX('malzeme montaj'!$C$1:$C$3329,SMALL(IF('malzeme montaj'!$B$1:$B$3329=CH$3,IF('malzeme montaj'!$C$1:$C$3329&lt;&gt;"",ROW('malzeme montaj'!$C$1:$C$3329))),ROWS(CH$4:CH254))))</f>
        <v/>
      </c>
      <c r="CI254" s="34" t="str">
        <f t="array" ref="CI254">IF(ROWS(CI$4:CI254)&gt;CI$1,"",INDEX('malzeme montaj'!$C$1:$C$3329,SMALL(IF('malzeme montaj'!$B$1:$B$3329=CI$3,IF('malzeme montaj'!$C$1:$C$3329&lt;&gt;"",ROW('malzeme montaj'!$C$1:$C$3329))),ROWS(CI$4:CI254))))</f>
        <v/>
      </c>
      <c r="CJ254" s="34" t="str">
        <f t="array" ref="CJ254">IF(ROWS(CJ$4:CJ254)&gt;CJ$1,"",INDEX('malzeme montaj'!$C$1:$C$3329,SMALL(IF('malzeme montaj'!$B$1:$B$3329=CJ$3,IF('malzeme montaj'!$C$1:$C$3329&lt;&gt;"",ROW('malzeme montaj'!$C$1:$C$3329))),ROWS(CJ$4:CJ254))))</f>
        <v/>
      </c>
      <c r="CK254" s="34" t="str">
        <f t="array" ref="CK254">IF(ROWS(CK$4:CK254)&gt;CK$1,"",INDEX('malzeme montaj'!$C$1:$C$3329,SMALL(IF('malzeme montaj'!$B$1:$B$3329=CK$3,IF('malzeme montaj'!$C$1:$C$3329&lt;&gt;"",ROW('malzeme montaj'!$C$1:$C$3329))),ROWS(CK$4:CK254))))</f>
        <v/>
      </c>
      <c r="CL254" s="34" t="str">
        <f t="array" ref="CL254">IF(ROWS(CL$4:CL254)&gt;CL$1,"",INDEX('malzeme montaj'!$C$1:$C$3329,SMALL(IF('malzeme montaj'!$B$1:$B$3329=CL$3,IF('malzeme montaj'!$C$1:$C$3329&lt;&gt;"",ROW('malzeme montaj'!$C$1:$C$3329))),ROWS(CL$4:CL254))))</f>
        <v/>
      </c>
      <c r="CM254" s="34" t="str">
        <f t="array" ref="CM254">IF(ROWS(CM$4:CM254)&gt;CM$1,"",INDEX('malzeme montaj'!$C$1:$C$3329,SMALL(IF('malzeme montaj'!$B$1:$B$3329=CM$3,IF('malzeme montaj'!$C$1:$C$3329&lt;&gt;"",ROW('malzeme montaj'!$C$1:$C$3329))),ROWS(CM$4:CM254))))</f>
        <v/>
      </c>
      <c r="CN254" s="34" t="str">
        <f t="array" ref="CN254">IF(ROWS(CN$4:CN254)&gt;CN$1,"",INDEX('malzeme montaj'!$C$1:$C$3329,SMALL(IF('malzeme montaj'!$B$1:$B$3329=CN$3,IF('malzeme montaj'!$C$1:$C$3329&lt;&gt;"",ROW('malzeme montaj'!$C$1:$C$3329))),ROWS(CN$4:CN254))))</f>
        <v/>
      </c>
      <c r="CO254" s="34" t="str">
        <f t="array" ref="CO254">IF(ROWS(CO$4:CO254)&gt;CO$1,"",INDEX('malzeme montaj'!$C$1:$C$3329,SMALL(IF('malzeme montaj'!$B$1:$B$3329=CO$3,IF('malzeme montaj'!$C$1:$C$3329&lt;&gt;"",ROW('malzeme montaj'!$C$1:$C$3329))),ROWS(CO$4:CO254))))</f>
        <v/>
      </c>
      <c r="CP254" s="34" t="str">
        <f t="array" ref="CP254">IF(ROWS(CP$4:CP254)&gt;CP$1,"",INDEX('malzeme montaj'!$C$1:$C$3329,SMALL(IF('malzeme montaj'!$B$1:$B$3329=CP$3,IF('malzeme montaj'!$C$1:$C$3329&lt;&gt;"",ROW('malzeme montaj'!$C$1:$C$3329))),ROWS(CP$4:CP254))))</f>
        <v/>
      </c>
      <c r="CQ254" s="34" t="str">
        <f t="array" ref="CQ254">IF(ROWS(CQ$4:CQ254)&gt;CQ$1,"",INDEX('malzeme montaj'!$C$1:$C$3329,SMALL(IF('malzeme montaj'!$B$1:$B$3329=CQ$3,IF('malzeme montaj'!$C$1:$C$3329&lt;&gt;"",ROW('malzeme montaj'!$C$1:$C$3329))),ROWS(CQ$4:CQ254))))</f>
        <v/>
      </c>
      <c r="CR254" s="34" t="str">
        <f t="array" ref="CR254">IF(ROWS(CR$4:CR254)&gt;CR$1,"",INDEX('malzeme montaj'!$C$1:$C$3329,SMALL(IF('malzeme montaj'!$B$1:$B$3329=CR$3,IF('malzeme montaj'!$C$1:$C$3329&lt;&gt;"",ROW('malzeme montaj'!$C$1:$C$3329))),ROWS(CR$4:CR254))))</f>
        <v/>
      </c>
      <c r="CS254" s="34" t="str">
        <f t="array" ref="CS254">IF(ROWS(CS$4:CS254)&gt;CS$1,"",INDEX('malzeme montaj'!$C$1:$C$3329,SMALL(IF('malzeme montaj'!$B$1:$B$3329=CS$3,IF('malzeme montaj'!$C$1:$C$3329&lt;&gt;"",ROW('malzeme montaj'!$C$1:$C$3329))),ROWS(CS$4:CS254))))</f>
        <v/>
      </c>
      <c r="CT254" s="34" t="str">
        <f t="array" ref="CT254">IF(ROWS(CT$4:CT254)&gt;CT$1,"",INDEX('malzeme montaj'!$C$1:$C$3329,SMALL(IF('malzeme montaj'!$B$1:$B$3329=CT$3,IF('malzeme montaj'!$C$1:$C$3329&lt;&gt;"",ROW('malzeme montaj'!$C$1:$C$3329))),ROWS(CT$4:CT254))))</f>
        <v/>
      </c>
      <c r="CU254" s="34" t="str">
        <f t="array" ref="CU254">IF(ROWS(CU$4:CU254)&gt;CU$1,"",INDEX('malzeme montaj'!$C$1:$C$3329,SMALL(IF('malzeme montaj'!$B$1:$B$3329=CU$3,IF('malzeme montaj'!$C$1:$C$3329&lt;&gt;"",ROW('malzeme montaj'!$C$1:$C$3329))),ROWS(CU$4:CU254))))</f>
        <v/>
      </c>
      <c r="CV254" s="34" t="str">
        <f t="array" ref="CV254">IF(ROWS(CV$4:CV254)&gt;CV$1,"",INDEX('malzeme montaj'!$C$1:$C$3329,SMALL(IF('malzeme montaj'!$B$1:$B$3329=CV$3,IF('malzeme montaj'!$C$1:$C$3329&lt;&gt;"",ROW('malzeme montaj'!$C$1:$C$3329))),ROWS(CV$4:CV254))))</f>
        <v/>
      </c>
      <c r="CW254" s="34" t="str">
        <f t="array" ref="CW254">IF(ROWS(CW$4:CW254)&gt;CW$1,"",INDEX('malzeme montaj'!$C$1:$C$3329,SMALL(IF('malzeme montaj'!$B$1:$B$3329=CW$3,IF('malzeme montaj'!$C$1:$C$3329&lt;&gt;"",ROW('malzeme montaj'!$C$1:$C$3329))),ROWS(CW$4:CW254))))</f>
        <v/>
      </c>
      <c r="CX254" s="34" t="str">
        <f t="array" ref="CX254">IF(ROWS(CX$4:CX254)&gt;CX$1,"",INDEX('malzeme montaj'!$C$1:$C$3329,SMALL(IF('malzeme montaj'!$B$1:$B$3329=CX$3,IF('malzeme montaj'!$C$1:$C$3329&lt;&gt;"",ROW('malzeme montaj'!$C$1:$C$3329))),ROWS(CX$4:CX254))))</f>
        <v/>
      </c>
      <c r="CY254" s="34" t="str">
        <f t="array" ref="CY254">IF(ROWS(CY$4:CY254)&gt;CY$1,"",INDEX('malzeme montaj'!$C$1:$C$3329,SMALL(IF('malzeme montaj'!$B$1:$B$3329=CY$3,IF('malzeme montaj'!$C$1:$C$3329&lt;&gt;"",ROW('malzeme montaj'!$C$1:$C$3329))),ROWS(CY$4:CY254))))</f>
        <v/>
      </c>
      <c r="CZ254" s="34" t="str">
        <f t="array" ref="CZ254">IF(ROWS(CZ$4:CZ254)&gt;CZ$1,"",INDEX('malzeme montaj'!$C$1:$C$3329,SMALL(IF('malzeme montaj'!$B$1:$B$3329=CZ$3,IF('malzeme montaj'!$C$1:$C$3329&lt;&gt;"",ROW('malzeme montaj'!$C$1:$C$3329))),ROWS(CZ$4:CZ254))))</f>
        <v/>
      </c>
      <c r="DA254" s="34" t="str">
        <f t="array" ref="DA254">IF(ROWS(DA$4:DA254)&gt;DA$1,"",INDEX('malzeme montaj'!$C$1:$C$3329,SMALL(IF('malzeme montaj'!$B$1:$B$3329=DA$3,IF('malzeme montaj'!$C$1:$C$3329&lt;&gt;"",ROW('malzeme montaj'!$C$1:$C$3329))),ROWS(DA$4:DA254))))</f>
        <v/>
      </c>
      <c r="DB254" s="34" t="str">
        <f t="array" ref="DB254">IF(ROWS(DB$4:DB254)&gt;DB$1,"",INDEX('malzeme montaj'!$C$1:$C$3329,SMALL(IF('malzeme montaj'!$B$1:$B$3329=DB$3,IF('malzeme montaj'!$C$1:$C$3329&lt;&gt;"",ROW('malzeme montaj'!$C$1:$C$3329))),ROWS(DB$4:DB254))))</f>
        <v/>
      </c>
      <c r="DC254" s="34" t="str">
        <f t="array" ref="DC254">IF(ROWS(DC$4:DC254)&gt;DC$1,"",INDEX('malzeme montaj'!$C$1:$C$3329,SMALL(IF('malzeme montaj'!$B$1:$B$3329=DC$3,IF('malzeme montaj'!$C$1:$C$3329&lt;&gt;"",ROW('malzeme montaj'!$C$1:$C$3329))),ROWS(DC$4:DC254))))</f>
        <v/>
      </c>
      <c r="DD254" s="34" t="str">
        <f t="array" ref="DD254">IF(ROWS(DD$4:DD254)&gt;DD$1,"",INDEX('malzeme montaj'!$C$1:$C$3329,SMALL(IF('malzeme montaj'!$B$1:$B$3329=DD$3,IF('malzeme montaj'!$C$1:$C$3329&lt;&gt;"",ROW('malzeme montaj'!$C$1:$C$3329))),ROWS(DD$4:DD254))))</f>
        <v/>
      </c>
      <c r="DE254" s="34" t="str">
        <f t="array" ref="DE254">IF(ROWS(DE$4:DE254)&gt;DE$1,"",INDEX('malzeme montaj'!$C$1:$C$3329,SMALL(IF('malzeme montaj'!$B$1:$B$3329=DE$3,IF('malzeme montaj'!$C$1:$C$3329&lt;&gt;"",ROW('malzeme montaj'!$C$1:$C$3329))),ROWS(DE$4:DE254))))</f>
        <v/>
      </c>
      <c r="DF254" s="34" t="str">
        <f t="array" ref="DF254">IF(ROWS(DF$4:DF254)&gt;DF$1,"",INDEX('malzeme montaj'!$C$1:$C$3329,SMALL(IF('malzeme montaj'!$B$1:$B$3329=DF$3,IF('malzeme montaj'!$C$1:$C$3329&lt;&gt;"",ROW('malzeme montaj'!$C$1:$C$3329))),ROWS(DF$4:DF254))))</f>
        <v/>
      </c>
      <c r="DG254" s="34" t="str">
        <f t="array" ref="DG254">IF(ROWS(DG$4:DG254)&gt;DG$1,"",INDEX('malzeme montaj'!$C$1:$C$3329,SMALL(IF('malzeme montaj'!$B$1:$B$3329=DG$3,IF('malzeme montaj'!$C$1:$C$3329&lt;&gt;"",ROW('malzeme montaj'!$C$1:$C$3329))),ROWS(DG$4:DG254))))</f>
        <v/>
      </c>
      <c r="DH254" s="34" t="str">
        <f t="array" ref="DH254">IF(ROWS(DH$4:DH254)&gt;DH$1,"",INDEX('malzeme montaj'!$C$1:$C$3329,SMALL(IF('malzeme montaj'!$B$1:$B$3329=DH$3,IF('malzeme montaj'!$C$1:$C$3329&lt;&gt;"",ROW('malzeme montaj'!$C$1:$C$3329))),ROWS(DH$4:DH254))))</f>
        <v/>
      </c>
      <c r="DI254" s="34" t="str">
        <f t="array" ref="DI254">IF(ROWS(DI$4:DI254)&gt;DI$1,"",INDEX('malzeme montaj'!$C$1:$C$3329,SMALL(IF('malzeme montaj'!$B$1:$B$3329=DI$3,IF('malzeme montaj'!$C$1:$C$3329&lt;&gt;"",ROW('malzeme montaj'!$C$1:$C$3329))),ROWS(DI$4:DI254))))</f>
        <v/>
      </c>
      <c r="DJ254" s="34" t="str">
        <f t="array" ref="DJ254">IF(ROWS(DJ$4:DJ254)&gt;DJ$1,"",INDEX('malzeme montaj'!$C$1:$C$3329,SMALL(IF('malzeme montaj'!$B$1:$B$3329=DJ$3,IF('malzeme montaj'!$C$1:$C$3329&lt;&gt;"",ROW('malzeme montaj'!$C$1:$C$3329))),ROWS(DJ$4:DJ254))))</f>
        <v/>
      </c>
      <c r="DK254" s="34" t="str">
        <f t="array" ref="DK254">IF(ROWS(DK$4:DK254)&gt;DK$1,"",INDEX('malzeme montaj'!$C$1:$C$3329,SMALL(IF('malzeme montaj'!$B$1:$B$3329=DK$3,IF('malzeme montaj'!$C$1:$C$3329&lt;&gt;"",ROW('malzeme montaj'!$C$1:$C$3329))),ROWS(DK$4:DK254))))</f>
        <v/>
      </c>
      <c r="DL254" s="34" t="str">
        <f t="array" ref="DL254">IF(ROWS(DL$4:DL254)&gt;DL$1,"",INDEX('malzeme montaj'!$C$1:$C$3329,SMALL(IF('malzeme montaj'!$B$1:$B$3329=DL$3,IF('malzeme montaj'!$C$1:$C$3329&lt;&gt;"",ROW('malzeme montaj'!$C$1:$C$3329))),ROWS(DL$4:DL254))))</f>
        <v/>
      </c>
      <c r="DM254" s="34" t="str">
        <f t="array" ref="DM254">IF(ROWS(DM$4:DM254)&gt;DM$1,"",INDEX('malzeme montaj'!$C$1:$C$3329,SMALL(IF('malzeme montaj'!$B$1:$B$3329=DM$3,IF('malzeme montaj'!$C$1:$C$3329&lt;&gt;"",ROW('malzeme montaj'!$C$1:$C$3329))),ROWS(DM$4:DM254))))</f>
        <v/>
      </c>
      <c r="DN254" s="34" t="str">
        <f t="array" ref="DN254">IF(ROWS(DN$4:DN254)&gt;DN$1,"",INDEX('malzeme montaj'!$C$1:$C$3329,SMALL(IF('malzeme montaj'!$B$1:$B$3329=DN$3,IF('malzeme montaj'!$C$1:$C$3329&lt;&gt;"",ROW('malzeme montaj'!$C$1:$C$3329))),ROWS(DN$4:DN254))))</f>
        <v/>
      </c>
      <c r="DO254" s="34" t="str">
        <f t="array" ref="DO254">IF(ROWS(DO$4:DO254)&gt;DO$1,"",INDEX('malzeme montaj'!$C$1:$C$3329,SMALL(IF('malzeme montaj'!$B$1:$B$3329=DO$3,IF('malzeme montaj'!$C$1:$C$3329&lt;&gt;"",ROW('malzeme montaj'!$C$1:$C$3329))),ROWS(DO$4:DO254))))</f>
        <v/>
      </c>
      <c r="DP254" s="34" t="str">
        <f t="array" ref="DP254">IF(ROWS(DP$4:DP254)&gt;DP$1,"",INDEX('malzeme montaj'!$C$1:$C$3329,SMALL(IF('malzeme montaj'!$B$1:$B$3329=DP$3,IF('malzeme montaj'!$C$1:$C$3329&lt;&gt;"",ROW('malzeme montaj'!$C$1:$C$3329))),ROWS(DP$4:DP254))))</f>
        <v/>
      </c>
      <c r="DQ254" s="34" t="str">
        <f t="array" ref="DQ254">IF(ROWS(DQ$4:DQ254)&gt;DQ$1,"",INDEX('malzeme montaj'!$C$1:$C$3329,SMALL(IF('malzeme montaj'!$B$1:$B$3329=DQ$3,IF('malzeme montaj'!$C$1:$C$3329&lt;&gt;"",ROW('malzeme montaj'!$C$1:$C$3329))),ROWS(DQ$4:DQ254))))</f>
        <v/>
      </c>
      <c r="DR254" s="34" t="str">
        <f t="array" ref="DR254">IF(ROWS(DR$4:DR254)&gt;DR$1,"",INDEX('malzeme montaj'!$C$1:$C$3329,SMALL(IF('malzeme montaj'!$B$1:$B$3329=DR$3,IF('malzeme montaj'!$C$1:$C$3329&lt;&gt;"",ROW('malzeme montaj'!$C$1:$C$3329))),ROWS(DR$4:DR254))))</f>
        <v/>
      </c>
      <c r="DS254" s="34" t="str">
        <f t="array" ref="DS254">IF(ROWS(DS$4:DS254)&gt;DS$1,"",INDEX('malzeme montaj'!$C$1:$C$3329,SMALL(IF('malzeme montaj'!$B$1:$B$3329=DS$3,IF('malzeme montaj'!$C$1:$C$3329&lt;&gt;"",ROW('malzeme montaj'!$C$1:$C$3329))),ROWS(DS$4:DS254))))</f>
        <v/>
      </c>
      <c r="DT254" s="34" t="str">
        <f t="array" ref="DT254">IF(ROWS(DT$4:DT254)&gt;DT$1,"",INDEX('malzeme montaj'!$C$1:$C$3329,SMALL(IF('malzeme montaj'!$B$1:$B$3329=DT$3,IF('malzeme montaj'!$C$1:$C$3329&lt;&gt;"",ROW('malzeme montaj'!$C$1:$C$3329))),ROWS(DT$4:DT254))))</f>
        <v/>
      </c>
      <c r="DU254" s="34" t="str">
        <f t="array" ref="DU254">IF(ROWS(DU$4:DU254)&gt;DU$1,"",INDEX('malzeme montaj'!$C$1:$C$3329,SMALL(IF('malzeme montaj'!$B$1:$B$3329=DU$3,IF('malzeme montaj'!$C$1:$C$3329&lt;&gt;"",ROW('malzeme montaj'!$C$1:$C$3329))),ROWS(DU$4:DU254))))</f>
        <v/>
      </c>
      <c r="DV254" s="34" t="str">
        <f t="array" ref="DV254">IF(ROWS(DV$4:DV254)&gt;DV$1,"",INDEX('malzeme montaj'!$C$1:$C$3329,SMALL(IF('malzeme montaj'!$B$1:$B$3329=DV$3,IF('malzeme montaj'!$C$1:$C$3329&lt;&gt;"",ROW('malzeme montaj'!$C$1:$C$3329))),ROWS(DV$4:DV254))))</f>
        <v/>
      </c>
      <c r="DW254" s="34" t="str">
        <f t="array" ref="DW254">IF(ROWS(DW$4:DW254)&gt;DW$1,"",INDEX('malzeme montaj'!$C$1:$C$3329,SMALL(IF('malzeme montaj'!$B$1:$B$3329=DW$3,IF('malzeme montaj'!$C$1:$C$3329&lt;&gt;"",ROW('malzeme montaj'!$C$1:$C$3329))),ROWS(DW$4:DW254))))</f>
        <v/>
      </c>
      <c r="DX254" s="34" t="str">
        <f t="array" ref="DX254">IF(ROWS(DX$4:DX254)&gt;DX$1,"",INDEX('malzeme montaj'!$C$1:$C$3329,SMALL(IF('malzeme montaj'!$B$1:$B$3329=DX$3,IF('malzeme montaj'!$C$1:$C$3329&lt;&gt;"",ROW('malzeme montaj'!$C$1:$C$3329))),ROWS(DX$4:DX254))))</f>
        <v/>
      </c>
      <c r="DY254" s="34" t="str">
        <f t="array" ref="DY254">IF(ROWS(DY$4:DY254)&gt;DY$1,"",INDEX('malzeme montaj'!$C$1:$C$3329,SMALL(IF('malzeme montaj'!$B$1:$B$3329=DY$3,IF('malzeme montaj'!$C$1:$C$3329&lt;&gt;"",ROW('malzeme montaj'!$C$1:$C$3329))),ROWS(DY$4:DY254))))</f>
        <v/>
      </c>
      <c r="DZ254" s="34" t="str">
        <f t="array" ref="DZ254">IF(ROWS(DZ$4:DZ254)&gt;DZ$1,"",INDEX('malzeme montaj'!$C$1:$C$3329,SMALL(IF('malzeme montaj'!$B$1:$B$3329=DZ$3,IF('malzeme montaj'!$C$1:$C$3329&lt;&gt;"",ROW('malzeme montaj'!$C$1:$C$3329))),ROWS(DZ$4:DZ254))))</f>
        <v/>
      </c>
      <c r="EA254" s="34" t="str">
        <f t="array" ref="EA254">IF(ROWS(EA$4:EA254)&gt;EA$1,"",INDEX('malzeme montaj'!$C$1:$C$3329,SMALL(IF('malzeme montaj'!$B$1:$B$3329=EA$3,IF('malzeme montaj'!$C$1:$C$3329&lt;&gt;"",ROW('malzeme montaj'!$C$1:$C$3329))),ROWS(EA$4:EA254))))</f>
        <v/>
      </c>
      <c r="EB254" s="34" t="str">
        <f t="array" ref="EB254">IF(ROWS(EB$4:EB254)&gt;EB$1,"",INDEX('malzeme montaj'!$C$1:$C$3329,SMALL(IF('malzeme montaj'!$B$1:$B$3329=EB$3,IF('malzeme montaj'!$C$1:$C$3329&lt;&gt;"",ROW('malzeme montaj'!$C$1:$C$3329))),ROWS(EB$4:EB254))))</f>
        <v/>
      </c>
      <c r="EC254" s="34" t="str">
        <f t="array" ref="EC254">IF(ROWS(EC$4:EC254)&gt;EC$1,"",INDEX('malzeme montaj'!$C$1:$C$3329,SMALL(IF('malzeme montaj'!$B$1:$B$3329=EC$3,IF('malzeme montaj'!$C$1:$C$3329&lt;&gt;"",ROW('malzeme montaj'!$C$1:$C$3329))),ROWS(EC$4:EC254))))</f>
        <v/>
      </c>
      <c r="ED254" s="34" t="str">
        <f t="array" ref="ED254">IF(ROWS(ED$4:ED254)&gt;ED$1,"",INDEX('malzeme montaj'!$C$1:$C$3329,SMALL(IF('malzeme montaj'!$B$1:$B$3329=ED$3,IF('malzeme montaj'!$C$1:$C$3329&lt;&gt;"",ROW('malzeme montaj'!$C$1:$C$3329))),ROWS(ED$4:ED254))))</f>
        <v/>
      </c>
      <c r="EE254" s="34" t="str">
        <f t="array" ref="EE254">IF(ROWS(EE$4:EE254)&gt;EE$1,"",INDEX('malzeme montaj'!$C$1:$C$3329,SMALL(IF('malzeme montaj'!$B$1:$B$3329=EE$3,IF('malzeme montaj'!$C$1:$C$3329&lt;&gt;"",ROW('malzeme montaj'!$C$1:$C$3329))),ROWS(EE$4:EE254))))</f>
        <v/>
      </c>
      <c r="EF254" s="34" t="str">
        <f t="array" ref="EF254">IF(ROWS(EF$4:EF254)&gt;EF$1,"",INDEX('malzeme montaj'!$C$1:$C$3329,SMALL(IF('malzeme montaj'!$B$1:$B$3329=EF$3,IF('malzeme montaj'!$C$1:$C$3329&lt;&gt;"",ROW('malzeme montaj'!$C$1:$C$3329))),ROWS(EF$4:EF254))))</f>
        <v/>
      </c>
      <c r="EG254" s="34" t="str">
        <f t="array" ref="EG254">IF(ROWS(EG$4:EG254)&gt;EG$1,"",INDEX('malzeme montaj'!$C$1:$C$3329,SMALL(IF('malzeme montaj'!$B$1:$B$3329=EG$3,IF('malzeme montaj'!$C$1:$C$3329&lt;&gt;"",ROW('malzeme montaj'!$C$1:$C$3329))),ROWS(EG$4:EG254))))</f>
        <v/>
      </c>
      <c r="EH254" s="34" t="str">
        <f t="array" ref="EH254">IF(ROWS(EH$4:EH254)&gt;EH$1,"",INDEX('malzeme montaj'!$C$1:$C$3329,SMALL(IF('malzeme montaj'!$B$1:$B$3329=EH$3,IF('malzeme montaj'!$C$1:$C$3329&lt;&gt;"",ROW('malzeme montaj'!$C$1:$C$3329))),ROWS(EH$4:EH254))))</f>
        <v/>
      </c>
      <c r="EI254" s="34" t="str">
        <f t="array" ref="EI254">IF(ROWS(EI$4:EI254)&gt;EI$1,"",INDEX('malzeme montaj'!$C$1:$C$3329,SMALL(IF('malzeme montaj'!$B$1:$B$3329=EI$3,IF('malzeme montaj'!$C$1:$C$3329&lt;&gt;"",ROW('malzeme montaj'!$C$1:$C$3329))),ROWS(EI$4:EI254))))</f>
        <v/>
      </c>
      <c r="EJ254" s="34" t="str">
        <f t="array" ref="EJ254">IF(ROWS(EJ$4:EJ254)&gt;EJ$1,"",INDEX('malzeme montaj'!$C$1:$C$3329,SMALL(IF('malzeme montaj'!$B$1:$B$3329=EJ$3,IF('malzeme montaj'!$C$1:$C$3329&lt;&gt;"",ROW('malzeme montaj'!$C$1:$C$3329))),ROWS(EJ$4:EJ254))))</f>
        <v/>
      </c>
      <c r="EK254" s="34" t="str">
        <f t="array" ref="EK254">IF(ROWS(EK$4:EK254)&gt;EK$1,"",INDEX('malzeme montaj'!$C$1:$C$3329,SMALL(IF('malzeme montaj'!$B$1:$B$3329=EK$3,IF('malzeme montaj'!$C$1:$C$3329&lt;&gt;"",ROW('malzeme montaj'!$C$1:$C$3329))),ROWS(EK$4:EK254))))</f>
        <v/>
      </c>
      <c r="EL254" s="34" t="str">
        <f t="array" ref="EL254">IF(ROWS(EL$4:EL254)&gt;EL$1,"",INDEX('malzeme montaj'!$C$1:$C$3329,SMALL(IF('malzeme montaj'!$B$1:$B$3329=EL$3,IF('malzeme montaj'!$C$1:$C$3329&lt;&gt;"",ROW('malzeme montaj'!$C$1:$C$3329))),ROWS(EL$4:EL254))))</f>
        <v/>
      </c>
      <c r="EM254" s="34" t="str">
        <f t="array" ref="EM254">IF(ROWS(EM$4:EM254)&gt;EM$1,"",INDEX('malzeme montaj'!$C$1:$C$3329,SMALL(IF('malzeme montaj'!$B$1:$B$3329=EM$3,IF('malzeme montaj'!$C$1:$C$3329&lt;&gt;"",ROW('malzeme montaj'!$C$1:$C$3329))),ROWS(EM$4:EM254))))</f>
        <v/>
      </c>
      <c r="EN254" s="34" t="str">
        <f t="array" ref="EN254">IF(ROWS(EN$4:EN254)&gt;EN$1,"",INDEX('malzeme montaj'!$C$1:$C$3329,SMALL(IF('malzeme montaj'!$B$1:$B$3329=EN$3,IF('malzeme montaj'!$C$1:$C$3329&lt;&gt;"",ROW('malzeme montaj'!$C$1:$C$3329))),ROWS(EN$4:EN254))))</f>
        <v/>
      </c>
      <c r="EO254" s="34" t="str">
        <f t="array" ref="EO254">IF(ROWS(EO$4:EO254)&gt;EO$1,"",INDEX('malzeme montaj'!$C$1:$C$3329,SMALL(IF('malzeme montaj'!$B$1:$B$3329=EO$3,IF('malzeme montaj'!$C$1:$C$3329&lt;&gt;"",ROW('malzeme montaj'!$C$1:$C$3329))),ROWS(EO$4:EO254))))</f>
        <v/>
      </c>
      <c r="EP254" s="34" t="str">
        <f t="array" ref="EP254">IF(ROWS(EP$4:EP254)&gt;EP$1,"",INDEX('malzeme montaj'!$C$1:$C$3329,SMALL(IF('malzeme montaj'!$B$1:$B$3329=EP$3,IF('malzeme montaj'!$C$1:$C$3329&lt;&gt;"",ROW('malzeme montaj'!$C$1:$C$3329))),ROWS(EP$4:EP254))))</f>
        <v/>
      </c>
      <c r="EQ254" s="34" t="str">
        <f t="array" ref="EQ254">IF(ROWS(EQ$4:EQ254)&gt;EQ$1,"",INDEX('malzeme montaj'!$C$1:$C$3329,SMALL(IF('malzeme montaj'!$B$1:$B$3329=EQ$3,IF('malzeme montaj'!$C$1:$C$3329&lt;&gt;"",ROW('malzeme montaj'!$C$1:$C$3329))),ROWS(EQ$4:EQ254))))</f>
        <v/>
      </c>
      <c r="ER254" s="34" t="str">
        <f t="array" ref="ER254">IF(ROWS(ER$4:ER254)&gt;ER$1,"",INDEX('malzeme montaj'!$C$1:$C$3329,SMALL(IF('malzeme montaj'!$B$1:$B$3329=ER$3,IF('malzeme montaj'!$C$1:$C$3329&lt;&gt;"",ROW('malzeme montaj'!$C$1:$C$3329))),ROWS(ER$4:ER254))))</f>
        <v/>
      </c>
      <c r="ES254" s="34" t="str">
        <f t="array" ref="ES254">IF(ROWS(ES$4:ES254)&gt;ES$1,"",INDEX('malzeme montaj'!$C$1:$C$3329,SMALL(IF('malzeme montaj'!$B$1:$B$3329=ES$3,IF('malzeme montaj'!$C$1:$C$3329&lt;&gt;"",ROW('malzeme montaj'!$C$1:$C$3329))),ROWS(ES$4:ES254))))</f>
        <v/>
      </c>
      <c r="ET254" s="34" t="str">
        <f t="array" ref="ET254">IF(ROWS(ET$4:ET254)&gt;ET$1,"",INDEX('malzeme montaj'!$C$1:$C$3329,SMALL(IF('malzeme montaj'!$B$1:$B$3329=ET$3,IF('malzeme montaj'!$C$1:$C$3329&lt;&gt;"",ROW('malzeme montaj'!$C$1:$C$3329))),ROWS(ET$4:ET254))))</f>
        <v/>
      </c>
      <c r="EU254" s="34" t="str">
        <f t="array" ref="EU254">IF(ROWS(EU$4:EU254)&gt;EU$1,"",INDEX('malzeme montaj'!$C$1:$C$3329,SMALL(IF('malzeme montaj'!$B$1:$B$3329=EU$3,IF('malzeme montaj'!$C$1:$C$3329&lt;&gt;"",ROW('malzeme montaj'!$C$1:$C$3329))),ROWS(EU$4:EU254))))</f>
        <v/>
      </c>
      <c r="EV254" s="34" t="str">
        <f t="array" ref="EV254">IF(ROWS(EV$4:EV254)&gt;EV$1,"",INDEX('malzeme montaj'!$C$1:$C$3329,SMALL(IF('malzeme montaj'!$B$1:$B$3329=EV$3,IF('malzeme montaj'!$C$1:$C$3329&lt;&gt;"",ROW('malzeme montaj'!$C$1:$C$3329))),ROWS(EV$4:EV254))))</f>
        <v/>
      </c>
      <c r="EW254" s="34" t="str">
        <f t="array" ref="EW254">IF(ROWS(EW$4:EW254)&gt;EW$1,"",INDEX('malzeme montaj'!$C$1:$C$3329,SMALL(IF('malzeme montaj'!$B$1:$B$3329=EW$3,IF('malzeme montaj'!$C$1:$C$3329&lt;&gt;"",ROW('malzeme montaj'!$C$1:$C$3329))),ROWS(EW$4:EW254))))</f>
        <v/>
      </c>
    </row>
    <row r="255" spans="1:153" ht="12.75" customHeight="1">
      <c r="A255" s="38" t="str">
        <f t="array" ref="A255">IF(ROWS(A$4:A255)&gt;A$1,"",INDEX('malzeme montaj'!$C$1:$C$3329,SMALL(IF('malzeme montaj'!$B$1:$B$3329=A$3,IF('malzeme montaj'!$C$1:$C$3329&lt;&gt;"",ROW('malzeme montaj'!$C$1:$C$3329))),ROWS(A$4:A255))))</f>
        <v/>
      </c>
      <c r="B255" s="38" t="str">
        <f t="array" ref="B255">IF(ROWS(B$4:B255)&gt;B$1,"",INDEX('malzeme montaj'!$C$1:$C$3329,SMALL(IF('malzeme montaj'!$B$1:$B$3329=B$3,IF('malzeme montaj'!$C$1:$C$3329&lt;&gt;"",ROW('malzeme montaj'!$C$1:$C$3329))),ROWS(B$4:B255))))</f>
        <v/>
      </c>
      <c r="C255" s="38" t="str">
        <f t="array" ref="C255">IF(ROWS(C$4:C255)&gt;C$1,"",INDEX('malzeme montaj'!$C$1:$C$3329,SMALL(IF('malzeme montaj'!$B$1:$B$3329=C$3,IF('malzeme montaj'!$C$1:$C$3329&lt;&gt;"",ROW('malzeme montaj'!$C$1:$C$3329))),ROWS(C$4:C255))))</f>
        <v/>
      </c>
      <c r="D255" s="38" t="str">
        <f t="array" ref="D255">IF(ROWS(D$4:D255)&gt;D$1,"",INDEX('malzeme montaj'!$C$1:$C$3329,SMALL(IF('malzeme montaj'!$B$1:$B$3329=D$3,IF('malzeme montaj'!$C$1:$C$3329&lt;&gt;"",ROW('malzeme montaj'!$C$1:$C$3329))),ROWS(D$4:D255))))</f>
        <v/>
      </c>
      <c r="E255" s="38" t="str">
        <f t="array" ref="E255">IF(ROWS(E$4:E255)&gt;E$1,"",INDEX('malzeme montaj'!$C$1:$C$3329,SMALL(IF('malzeme montaj'!$B$1:$B$3329=E$3,IF('malzeme montaj'!$C$1:$C$3329&lt;&gt;"",ROW('malzeme montaj'!$C$1:$C$3329))),ROWS(E$4:E255))))</f>
        <v/>
      </c>
      <c r="F255" s="38" t="str">
        <f t="array" ref="F255">IF(ROWS(F$4:F255)&gt;F$1,"",INDEX('malzeme montaj'!$C$1:$C$3329,SMALL(IF('malzeme montaj'!$B$1:$B$3329=F$3,IF('malzeme montaj'!$C$1:$C$3329&lt;&gt;"",ROW('malzeme montaj'!$C$1:$C$3329))),ROWS(F$4:F255))))</f>
        <v/>
      </c>
      <c r="G255" s="38" t="str">
        <f t="array" ref="G255">IF(ROWS(G$4:G255)&gt;G$1,"",INDEX('malzeme montaj'!$C$1:$C$3329,SMALL(IF('malzeme montaj'!$B$1:$B$3329=G$3,IF('malzeme montaj'!$C$1:$C$3329&lt;&gt;"",ROW('malzeme montaj'!$C$1:$C$3329))),ROWS(G$4:G255))))</f>
        <v/>
      </c>
      <c r="H255" s="38" t="str">
        <f t="array" ref="H255">IF(ROWS(H$4:H255)&gt;H$1,"",INDEX('malzeme montaj'!$C$1:$C$3329,SMALL(IF('malzeme montaj'!$B$1:$B$3329=H$3,IF('malzeme montaj'!$C$1:$C$3329&lt;&gt;"",ROW('malzeme montaj'!$C$1:$C$3329))),ROWS(H$4:H255))))</f>
        <v/>
      </c>
      <c r="I255" s="38" t="str">
        <f t="array" ref="I255">IF(ROWS(I$4:I255)&gt;I$1,"",INDEX('malzeme montaj'!$C$1:$C$3329,SMALL(IF('malzeme montaj'!$B$1:$B$3329=I$3,IF('malzeme montaj'!$C$1:$C$3329&lt;&gt;"",ROW('malzeme montaj'!$C$1:$C$3329))),ROWS(I$4:I255))))</f>
        <v/>
      </c>
      <c r="J255" s="38" t="str">
        <f t="array" ref="J255">IF(ROWS(J$4:J255)&gt;J$1,"",INDEX('malzeme montaj'!$C$1:$C$3329,SMALL(IF('malzeme montaj'!$B$1:$B$3329=J$3,IF('malzeme montaj'!$C$1:$C$3329&lt;&gt;"",ROW('malzeme montaj'!$C$1:$C$3329))),ROWS(J$4:J255))))</f>
        <v/>
      </c>
      <c r="K255" s="38" t="str">
        <f t="array" ref="K255">IF(ROWS(K$4:K255)&gt;K$1,"",INDEX('malzeme montaj'!$C$1:$C$3329,SMALL(IF('malzeme montaj'!$B$1:$B$3329=K$3,IF('malzeme montaj'!$C$1:$C$3329&lt;&gt;"",ROW('malzeme montaj'!$C$1:$C$3329))),ROWS(K$4:K255))))</f>
        <v/>
      </c>
      <c r="L255" s="38" t="str">
        <f t="array" ref="L255">IF(ROWS(L$4:L255)&gt;L$1,"",INDEX('malzeme montaj'!$C$1:$C$3329,SMALL(IF('malzeme montaj'!$B$1:$B$3329=L$3,IF('malzeme montaj'!$C$1:$C$3329&lt;&gt;"",ROW('malzeme montaj'!$C$1:$C$3329))),ROWS(L$4:L255))))</f>
        <v/>
      </c>
      <c r="M255" s="38" t="str">
        <f t="array" ref="M255">IF(ROWS(M$4:M255)&gt;M$1,"",INDEX('malzeme montaj'!$C$1:$C$3329,SMALL(IF('malzeme montaj'!$B$1:$B$3329=M$3,IF('malzeme montaj'!$C$1:$C$3329&lt;&gt;"",ROW('malzeme montaj'!$C$1:$C$3329))),ROWS(M$4:M255))))</f>
        <v/>
      </c>
      <c r="N255" s="38" t="str">
        <f t="array" ref="N255">IF(ROWS(N$4:N255)&gt;N$1,"",INDEX('malzeme montaj'!$C$1:$C$3329,SMALL(IF('malzeme montaj'!$B$1:$B$3329=N$3,IF('malzeme montaj'!$C$1:$C$3329&lt;&gt;"",ROW('malzeme montaj'!$C$1:$C$3329))),ROWS(N$4:N255))))</f>
        <v/>
      </c>
      <c r="O255" s="38" t="str">
        <f t="array" ref="O255">IF(ROWS(O$4:O255)&gt;O$1,"",INDEX('malzeme montaj'!$C$1:$C$3329,SMALL(IF('malzeme montaj'!$B$1:$B$3329=O$3,IF('malzeme montaj'!$C$1:$C$3329&lt;&gt;"",ROW('malzeme montaj'!$C$1:$C$3329))),ROWS(O$4:O255))))</f>
        <v/>
      </c>
      <c r="P255" s="38" t="str">
        <f t="array" ref="P255">IF(ROWS(P$4:P255)&gt;P$1,"",INDEX('malzeme montaj'!$C$1:$C$3329,SMALL(IF('malzeme montaj'!$B$1:$B$3329=P$3,IF('malzeme montaj'!$C$1:$C$3329&lt;&gt;"",ROW('malzeme montaj'!$C$1:$C$3329))),ROWS(P$4:P255))))</f>
        <v/>
      </c>
      <c r="Q255" s="38" t="str">
        <f t="array" ref="Q255">IF(ROWS(Q$4:Q255)&gt;Q$1,"",INDEX('malzeme montaj'!$C$1:$C$3329,SMALL(IF('malzeme montaj'!$B$1:$B$3329=Q$3,IF('malzeme montaj'!$C$1:$C$3329&lt;&gt;"",ROW('malzeme montaj'!$C$1:$C$3329))),ROWS(Q$4:Q255))))</f>
        <v/>
      </c>
      <c r="R255" s="38" t="str">
        <f t="array" ref="R255">IF(ROWS(R$4:R255)&gt;R$1,"",INDEX('malzeme montaj'!$C$1:$C$3329,SMALL(IF('malzeme montaj'!$B$1:$B$3329=R$3,IF('malzeme montaj'!$C$1:$C$3329&lt;&gt;"",ROW('malzeme montaj'!$C$1:$C$3329))),ROWS(R$4:R255))))</f>
        <v/>
      </c>
      <c r="S255" s="38" t="str">
        <f t="array" ref="S255">IF(ROWS(S$4:S255)&gt;S$1,"",INDEX('malzeme montaj'!$C$1:$C$3329,SMALL(IF('malzeme montaj'!$B$1:$B$3329=S$3,IF('malzeme montaj'!$C$1:$C$3329&lt;&gt;"",ROW('malzeme montaj'!$C$1:$C$3329))),ROWS(S$4:S255))))</f>
        <v/>
      </c>
      <c r="T255" s="38" t="str">
        <f t="array" ref="T255">IF(ROWS(T$4:T255)&gt;T$1,"",INDEX('malzeme montaj'!$C$1:$C$3329,SMALL(IF('malzeme montaj'!$B$1:$B$3329=T$3,IF('malzeme montaj'!$C$1:$C$3329&lt;&gt;"",ROW('malzeme montaj'!$C$1:$C$3329))),ROWS(T$4:T255))))</f>
        <v/>
      </c>
      <c r="U255" s="38" t="str">
        <f t="array" ref="U255">IF(ROWS(U$4:U255)&gt;U$1,"",INDEX('malzeme montaj'!$C$1:$C$3329,SMALL(IF('malzeme montaj'!$B$1:$B$3329=U$3,IF('malzeme montaj'!$C$1:$C$3329&lt;&gt;"",ROW('malzeme montaj'!$C$1:$C$3329))),ROWS(U$4:U255))))</f>
        <v/>
      </c>
      <c r="V255" s="38" t="str">
        <f t="array" ref="V255">IF(ROWS(V$4:V255)&gt;V$1,"",INDEX('malzeme montaj'!$C$1:$C$3329,SMALL(IF('malzeme montaj'!$B$1:$B$3329=V$3,IF('malzeme montaj'!$C$1:$C$3329&lt;&gt;"",ROW('malzeme montaj'!$C$1:$C$3329))),ROWS(V$4:V255))))</f>
        <v/>
      </c>
      <c r="W255" s="38" t="str">
        <f t="array" ref="W255">IF(ROWS(W$4:W255)&gt;W$1,"",INDEX('malzeme montaj'!$C$1:$C$3329,SMALL(IF('malzeme montaj'!$B$1:$B$3329=W$3,IF('malzeme montaj'!$C$1:$C$3329&lt;&gt;"",ROW('malzeme montaj'!$C$1:$C$3329))),ROWS(W$4:W255))))</f>
        <v/>
      </c>
      <c r="X255" s="38" t="str">
        <f t="array" ref="X255">IF(ROWS(X$4:X255)&gt;X$1,"",INDEX('malzeme montaj'!$C$1:$C$3329,SMALL(IF('malzeme montaj'!$B$1:$B$3329=X$3,IF('malzeme montaj'!$C$1:$C$3329&lt;&gt;"",ROW('malzeme montaj'!$C$1:$C$3329))),ROWS(X$4:X255))))</f>
        <v/>
      </c>
      <c r="Y255" s="38" t="str">
        <f t="array" ref="Y255">IF(ROWS(Y$4:Y255)&gt;Y$1,"",INDEX('malzeme montaj'!$C$1:$C$3329,SMALL(IF('malzeme montaj'!$B$1:$B$3329=Y$3,IF('malzeme montaj'!$C$1:$C$3329&lt;&gt;"",ROW('malzeme montaj'!$C$1:$C$3329))),ROWS(Y$4:Y255))))</f>
        <v/>
      </c>
      <c r="Z255" s="38" t="str">
        <f t="array" ref="Z255">IF(ROWS(Z$4:Z255)&gt;Z$1,"",INDEX('malzeme montaj'!$C$1:$C$3329,SMALL(IF('malzeme montaj'!$B$1:$B$3329=Z$3,IF('malzeme montaj'!$C$1:$C$3329&lt;&gt;"",ROW('malzeme montaj'!$C$1:$C$3329))),ROWS(Z$4:Z255))))</f>
        <v/>
      </c>
      <c r="AA255" s="38" t="str">
        <f t="array" ref="AA255">IF(ROWS(AA$4:AA255)&gt;AA$1,"",INDEX('malzeme montaj'!$C$1:$C$3329,SMALL(IF('malzeme montaj'!$B$1:$B$3329=AA$3,IF('malzeme montaj'!$C$1:$C$3329&lt;&gt;"",ROW('malzeme montaj'!$C$1:$C$3329))),ROWS(AA$4:AA255))))</f>
        <v/>
      </c>
      <c r="AB255" s="38" t="str">
        <f t="array" ref="AB255">IF(ROWS(AB$4:AB255)&gt;AB$1,"",INDEX('malzeme montaj'!$C$1:$C$3329,SMALL(IF('malzeme montaj'!$B$1:$B$3329=AB$3,IF('malzeme montaj'!$C$1:$C$3329&lt;&gt;"",ROW('malzeme montaj'!$C$1:$C$3329))),ROWS(AB$4:AB255))))</f>
        <v/>
      </c>
      <c r="AC255" s="38" t="str">
        <f t="array" ref="AC255">IF(ROWS(AC$4:AC255)&gt;AC$1,"",INDEX('malzeme montaj'!$C$1:$C$3329,SMALL(IF('malzeme montaj'!$B$1:$B$3329=AC$3,IF('malzeme montaj'!$C$1:$C$3329&lt;&gt;"",ROW('malzeme montaj'!$C$1:$C$3329))),ROWS(AC$4:AC255))))</f>
        <v/>
      </c>
      <c r="AD255" s="38" t="str">
        <f t="array" ref="AD255">IF(ROWS(AD$4:AD255)&gt;AD$1,"",INDEX('malzeme montaj'!$C$1:$C$3329,SMALL(IF('malzeme montaj'!$B$1:$B$3329=AD$3,IF('malzeme montaj'!$C$1:$C$3329&lt;&gt;"",ROW('malzeme montaj'!$C$1:$C$3329))),ROWS(AD$4:AD255))))</f>
        <v/>
      </c>
      <c r="AE255" s="38" t="str">
        <f t="array" ref="AE255">IF(ROWS(AE$4:AE255)&gt;AE$1,"",INDEX('malzeme montaj'!$C$1:$C$3329,SMALL(IF('malzeme montaj'!$B$1:$B$3329=AE$3,IF('malzeme montaj'!$C$1:$C$3329&lt;&gt;"",ROW('malzeme montaj'!$C$1:$C$3329))),ROWS(AE$4:AE255))))</f>
        <v/>
      </c>
      <c r="AF255" s="38" t="str">
        <f t="array" ref="AF255">IF(ROWS(AF$4:AF255)&gt;AF$1,"",INDEX('malzeme montaj'!$C$1:$C$3329,SMALL(IF('malzeme montaj'!$B$1:$B$3329=AF$3,IF('malzeme montaj'!$C$1:$C$3329&lt;&gt;"",ROW('malzeme montaj'!$C$1:$C$3329))),ROWS(AF$4:AF255))))</f>
        <v/>
      </c>
      <c r="AG255" s="38" t="str">
        <f t="array" ref="AG255">IF(ROWS(AG$4:AG255)&gt;AG$1,"",INDEX('malzeme montaj'!$C$1:$C$3329,SMALL(IF('malzeme montaj'!$B$1:$B$3329=AG$3,IF('malzeme montaj'!$C$1:$C$3329&lt;&gt;"",ROW('malzeme montaj'!$C$1:$C$3329))),ROWS(AG$4:AG255))))</f>
        <v/>
      </c>
      <c r="AH255" s="38" t="str">
        <f t="array" ref="AH255">IF(ROWS(AH$4:AH255)&gt;AH$1,"",INDEX('malzeme montaj'!$C$1:$C$3329,SMALL(IF('malzeme montaj'!$B$1:$B$3329=AH$3,IF('malzeme montaj'!$C$1:$C$3329&lt;&gt;"",ROW('malzeme montaj'!$C$1:$C$3329))),ROWS(AH$4:AH255))))</f>
        <v/>
      </c>
      <c r="AI255" s="38" t="str">
        <f t="array" ref="AI255">IF(ROWS(AI$4:AI255)&gt;AI$1,"",INDEX('malzeme montaj'!$C$1:$C$3329,SMALL(IF('malzeme montaj'!$B$1:$B$3329=AI$3,IF('malzeme montaj'!$C$1:$C$3329&lt;&gt;"",ROW('malzeme montaj'!$C$1:$C$3329))),ROWS(AI$4:AI255))))</f>
        <v/>
      </c>
      <c r="AJ255" s="38" t="str">
        <f t="array" ref="AJ255">IF(ROWS(AJ$4:AJ255)&gt;AJ$1,"",INDEX('malzeme montaj'!$C$1:$C$3329,SMALL(IF('malzeme montaj'!$B$1:$B$3329=AJ$3,IF('malzeme montaj'!$C$1:$C$3329&lt;&gt;"",ROW('malzeme montaj'!$C$1:$C$3329))),ROWS(AJ$4:AJ255))))</f>
        <v/>
      </c>
      <c r="AK255" s="38" t="str">
        <f t="array" ref="AK255">IF(ROWS(AK$4:AK255)&gt;AK$1,"",INDEX('malzeme montaj'!$C$1:$C$3329,SMALL(IF('malzeme montaj'!$B$1:$B$3329=AK$3,IF('malzeme montaj'!$C$1:$C$3329&lt;&gt;"",ROW('malzeme montaj'!$C$1:$C$3329))),ROWS(AK$4:AK255))))</f>
        <v/>
      </c>
      <c r="AL255" s="38" t="str">
        <f t="array" ref="AL255">IF(ROWS(AL$4:AL255)&gt;AL$1,"",INDEX('malzeme montaj'!$C$1:$C$3329,SMALL(IF('malzeme montaj'!$B$1:$B$3329=AL$3,IF('malzeme montaj'!$C$1:$C$3329&lt;&gt;"",ROW('malzeme montaj'!$C$1:$C$3329))),ROWS(AL$4:AL255))))</f>
        <v/>
      </c>
      <c r="AM255" s="38" t="str">
        <f t="array" ref="AM255">IF(ROWS(AM$4:AM255)&gt;AM$1,"",INDEX('malzeme montaj'!$C$1:$C$3329,SMALL(IF('malzeme montaj'!$B$1:$B$3329=AM$3,IF('malzeme montaj'!$C$1:$C$3329&lt;&gt;"",ROW('malzeme montaj'!$C$1:$C$3329))),ROWS(AM$4:AM255))))</f>
        <v/>
      </c>
      <c r="AN255" s="38" t="str">
        <f t="array" ref="AN255">IF(ROWS(AN$4:AN255)&gt;AN$1,"",INDEX('malzeme montaj'!$C$1:$C$3329,SMALL(IF('malzeme montaj'!$B$1:$B$3329=AN$3,IF('malzeme montaj'!$C$1:$C$3329&lt;&gt;"",ROW('malzeme montaj'!$C$1:$C$3329))),ROWS(AN$4:AN255))))</f>
        <v/>
      </c>
      <c r="AO255" s="38" t="str">
        <f t="array" ref="AO255">IF(ROWS(AO$4:AO255)&gt;AO$1,"",INDEX('malzeme montaj'!$C$1:$C$3329,SMALL(IF('malzeme montaj'!$B$1:$B$3329=AO$3,IF('malzeme montaj'!$C$1:$C$3329&lt;&gt;"",ROW('malzeme montaj'!$C$1:$C$3329))),ROWS(AO$4:AO255))))</f>
        <v/>
      </c>
      <c r="AP255" s="38" t="str">
        <f t="array" ref="AP255">IF(ROWS(AP$4:AP255)&gt;AP$1,"",INDEX('malzeme montaj'!$C$1:$C$3329,SMALL(IF('malzeme montaj'!$B$1:$B$3329=AP$3,IF('malzeme montaj'!$C$1:$C$3329&lt;&gt;"",ROW('malzeme montaj'!$C$1:$C$3329))),ROWS(AP$4:AP255))))</f>
        <v/>
      </c>
      <c r="AQ255" s="38" t="str">
        <f t="array" ref="AQ255">IF(ROWS(AQ$4:AQ255)&gt;AQ$1,"",INDEX('malzeme montaj'!$C$1:$C$3329,SMALL(IF('malzeme montaj'!$B$1:$B$3329=AQ$3,IF('malzeme montaj'!$C$1:$C$3329&lt;&gt;"",ROW('malzeme montaj'!$C$1:$C$3329))),ROWS(AQ$4:AQ255))))</f>
        <v/>
      </c>
      <c r="AR255" s="38" t="str">
        <f t="array" ref="AR255">IF(ROWS(AR$4:AR255)&gt;AR$1,"",INDEX('malzeme montaj'!$C$1:$C$3329,SMALL(IF('malzeme montaj'!$B$1:$B$3329=AR$3,IF('malzeme montaj'!$C$1:$C$3329&lt;&gt;"",ROW('malzeme montaj'!$C$1:$C$3329))),ROWS(AR$4:AR255))))</f>
        <v/>
      </c>
      <c r="AS255" s="38" t="str">
        <f t="array" ref="AS255">IF(ROWS(AS$4:AS255)&gt;AS$1,"",INDEX('malzeme montaj'!$C$1:$C$3329,SMALL(IF('malzeme montaj'!$B$1:$B$3329=AS$3,IF('malzeme montaj'!$C$1:$C$3329&lt;&gt;"",ROW('malzeme montaj'!$C$1:$C$3329))),ROWS(AS$4:AS255))))</f>
        <v/>
      </c>
      <c r="AT255" s="38" t="str">
        <f t="array" ref="AT255">IF(ROWS(AT$4:AT255)&gt;AT$1,"",INDEX('malzeme montaj'!$C$1:$C$3329,SMALL(IF('malzeme montaj'!$B$1:$B$3329=AT$3,IF('malzeme montaj'!$C$1:$C$3329&lt;&gt;"",ROW('malzeme montaj'!$C$1:$C$3329))),ROWS(AT$4:AT255))))</f>
        <v/>
      </c>
      <c r="AU255" s="38" t="str">
        <f t="array" ref="AU255">IF(ROWS(AU$4:AU255)&gt;AU$1,"",INDEX('malzeme montaj'!$C$1:$C$3329,SMALL(IF('malzeme montaj'!$B$1:$B$3329=AU$3,IF('malzeme montaj'!$C$1:$C$3329&lt;&gt;"",ROW('malzeme montaj'!$C$1:$C$3329))),ROWS(AU$4:AU255))))</f>
        <v/>
      </c>
      <c r="AV255" s="38" t="str">
        <f t="array" ref="AV255">IF(ROWS(AV$4:AV255)&gt;AV$1,"",INDEX('malzeme montaj'!$C$1:$C$3329,SMALL(IF('malzeme montaj'!$B$1:$B$3329=AV$3,IF('malzeme montaj'!$C$1:$C$3329&lt;&gt;"",ROW('malzeme montaj'!$C$1:$C$3329))),ROWS(AV$4:AV255))))</f>
        <v/>
      </c>
      <c r="AW255" s="38" t="str">
        <f t="array" ref="AW255">IF(ROWS(AW$4:AW255)&gt;AW$1,"",INDEX('malzeme montaj'!$C$1:$C$3329,SMALL(IF('malzeme montaj'!$B$1:$B$3329=AW$3,IF('malzeme montaj'!$C$1:$C$3329&lt;&gt;"",ROW('malzeme montaj'!$C$1:$C$3329))),ROWS(AW$4:AW255))))</f>
        <v/>
      </c>
      <c r="AX255" s="38" t="str">
        <f t="array" ref="AX255">IF(ROWS(AX$4:AX255)&gt;AX$1,"",INDEX('malzeme montaj'!$C$1:$C$3329,SMALL(IF('malzeme montaj'!$B$1:$B$3329=AX$3,IF('malzeme montaj'!$C$1:$C$3329&lt;&gt;"",ROW('malzeme montaj'!$C$1:$C$3329))),ROWS(AX$4:AX255))))</f>
        <v/>
      </c>
      <c r="AY255" s="38" t="str">
        <f t="array" ref="AY255">IF(ROWS(AY$4:AY255)&gt;AY$1,"",INDEX('malzeme montaj'!$C$1:$C$3329,SMALL(IF('malzeme montaj'!$B$1:$B$3329=AY$3,IF('malzeme montaj'!$C$1:$C$3329&lt;&gt;"",ROW('malzeme montaj'!$C$1:$C$3329))),ROWS(AY$4:AY255))))</f>
        <v/>
      </c>
      <c r="AZ255" s="38" t="str">
        <f t="array" ref="AZ255">IF(ROWS(AZ$4:AZ255)&gt;AZ$1,"",INDEX('malzeme montaj'!$C$1:$C$3329,SMALL(IF('malzeme montaj'!$B$1:$B$3329=AZ$3,IF('malzeme montaj'!$C$1:$C$3329&lt;&gt;"",ROW('malzeme montaj'!$C$1:$C$3329))),ROWS(AZ$4:AZ255))))</f>
        <v/>
      </c>
      <c r="BA255" s="38" t="str">
        <f t="array" ref="BA255">IF(ROWS(BA$4:BA255)&gt;BA$1,"",INDEX('malzeme montaj'!$C$1:$C$3329,SMALL(IF('malzeme montaj'!$B$1:$B$3329=BA$3,IF('malzeme montaj'!$C$1:$C$3329&lt;&gt;"",ROW('malzeme montaj'!$C$1:$C$3329))),ROWS(BA$4:BA255))))</f>
        <v/>
      </c>
      <c r="BB255" s="38" t="str">
        <f t="array" ref="BB255">IF(ROWS(BB$4:BB255)&gt;BB$1,"",INDEX('malzeme montaj'!$C$1:$C$3329,SMALL(IF('malzeme montaj'!$B$1:$B$3329=BB$3,IF('malzeme montaj'!$C$1:$C$3329&lt;&gt;"",ROW('malzeme montaj'!$C$1:$C$3329))),ROWS(BB$4:BB255))))</f>
        <v/>
      </c>
      <c r="BC255" s="38" t="str">
        <f t="array" ref="BC255">IF(ROWS(BC$4:BC255)&gt;BC$1,"",INDEX('malzeme montaj'!$C$1:$C$3329,SMALL(IF('malzeme montaj'!$B$1:$B$3329=BC$3,IF('malzeme montaj'!$C$1:$C$3329&lt;&gt;"",ROW('malzeme montaj'!$C$1:$C$3329))),ROWS(BC$4:BC255))))</f>
        <v/>
      </c>
      <c r="BD255" s="38" t="str">
        <f t="array" ref="BD255">IF(ROWS(BD$4:BD255)&gt;BD$1,"",INDEX('malzeme montaj'!$C$1:$C$3329,SMALL(IF('malzeme montaj'!$B$1:$B$3329=BD$3,IF('malzeme montaj'!$C$1:$C$3329&lt;&gt;"",ROW('malzeme montaj'!$C$1:$C$3329))),ROWS(BD$4:BD255))))</f>
        <v/>
      </c>
      <c r="BE255" s="38"/>
      <c r="BF255" s="38" t="str">
        <f t="array" ref="BF255">IF(ROWS(BF$4:BF255)&gt;BF$1,"",INDEX('malzeme montaj'!$C$1:$C$3329,SMALL(IF('malzeme montaj'!$B$1:$B$3329=BF$3,IF('malzeme montaj'!$C$1:$C$3329&lt;&gt;"",ROW('malzeme montaj'!$C$1:$C$3329))),ROWS(BF$4:BF255))))</f>
        <v/>
      </c>
      <c r="BG255" s="38" t="str">
        <f t="array" ref="BG255">IF(ROWS(BG$4:BG255)&gt;BG$1,"",INDEX('malzeme montaj'!$C$1:$C$3329,SMALL(IF('malzeme montaj'!$B$1:$B$3329=BG$3,IF('malzeme montaj'!$C$1:$C$3329&lt;&gt;"",ROW('malzeme montaj'!$C$1:$C$3329))),ROWS(BG$4:BG255))))</f>
        <v/>
      </c>
      <c r="BH255" s="38" t="str">
        <f t="array" ref="BH255">IF(ROWS(BH$4:BH255)&gt;BH$1,"",INDEX('malzeme montaj'!$C$1:$C$3329,SMALL(IF('malzeme montaj'!$B$1:$B$3329=BH$3,IF('malzeme montaj'!$C$1:$C$3329&lt;&gt;"",ROW('malzeme montaj'!$C$1:$C$3329))),ROWS(BH$4:BH255))))</f>
        <v/>
      </c>
      <c r="BI255" s="38" t="str">
        <f t="array" ref="BI255">IF(ROWS(BI$4:BI255)&gt;BI$1,"",INDEX('malzeme montaj'!$C$1:$C$3329,SMALL(IF('malzeme montaj'!$B$1:$B$3329=BI$3,IF('malzeme montaj'!$C$1:$C$3329&lt;&gt;"",ROW('malzeme montaj'!$C$1:$C$3329))),ROWS(BI$4:BI255))))</f>
        <v/>
      </c>
      <c r="BJ255" s="38" t="str">
        <f t="array" ref="BJ255">IF(ROWS(BJ$4:BJ255)&gt;BJ$1,"",INDEX('malzeme montaj'!$C$1:$C$3329,SMALL(IF('malzeme montaj'!$B$1:$B$3329=BJ$3,IF('malzeme montaj'!$C$1:$C$3329&lt;&gt;"",ROW('malzeme montaj'!$C$1:$C$3329))),ROWS(BJ$4:BJ255))))</f>
        <v/>
      </c>
      <c r="BK255" s="38" t="str">
        <f t="array" ref="BK255">IF(ROWS(BK$4:BK255)&gt;BK$1,"",INDEX('malzeme montaj'!$C$1:$C$3329,SMALL(IF('malzeme montaj'!$B$1:$B$3329=BK$3,IF('malzeme montaj'!$C$1:$C$3329&lt;&gt;"",ROW('malzeme montaj'!$C$1:$C$3329))),ROWS(BK$4:BK255))))</f>
        <v/>
      </c>
      <c r="BL255" s="38" t="str">
        <f t="array" ref="BL255">IF(ROWS(BL$4:BL255)&gt;BL$1,"",INDEX('malzeme montaj'!$C$1:$C$3329,SMALL(IF('malzeme montaj'!$B$1:$B$3329=BL$3,IF('malzeme montaj'!$C$1:$C$3329&lt;&gt;"",ROW('malzeme montaj'!$C$1:$C$3329))),ROWS(BL$4:BL255))))</f>
        <v/>
      </c>
      <c r="BM255" s="38" t="str">
        <f t="array" ref="BM255">IF(ROWS(BM$4:BM255)&gt;BM$1,"",INDEX('malzeme montaj'!$C$1:$C$3329,SMALL(IF('malzeme montaj'!$B$1:$B$3329=BM$3,IF('malzeme montaj'!$C$1:$C$3329&lt;&gt;"",ROW('malzeme montaj'!$C$1:$C$3329))),ROWS(BM$4:BM255))))</f>
        <v/>
      </c>
      <c r="BN255" s="38" t="str">
        <f t="array" ref="BN255">IF(ROWS(BN$4:BN255)&gt;BN$1,"",INDEX('malzeme montaj'!$C$1:$C$3329,SMALL(IF('malzeme montaj'!$B$1:$B$3329=BN$3,IF('malzeme montaj'!$C$1:$C$3329&lt;&gt;"",ROW('malzeme montaj'!$C$1:$C$3329))),ROWS(BN$4:BN255))))</f>
        <v/>
      </c>
      <c r="BO255" s="38" t="str">
        <f t="array" ref="BO255">IF(ROWS(BO$4:BO255)&gt;BO$1,"",INDEX('malzeme montaj'!$C$1:$C$3329,SMALL(IF('malzeme montaj'!$B$1:$B$3329=BO$3,IF('malzeme montaj'!$C$1:$C$3329&lt;&gt;"",ROW('malzeme montaj'!$C$1:$C$3329))),ROWS(BO$4:BO255))))</f>
        <v/>
      </c>
      <c r="BP255" s="38" t="str">
        <f t="array" ref="BP255">IF(ROWS(BP$4:BP255)&gt;BP$1,"",INDEX('malzeme montaj'!$C$1:$C$3329,SMALL(IF('malzeme montaj'!$B$1:$B$3329=BP$3,IF('malzeme montaj'!$C$1:$C$3329&lt;&gt;"",ROW('malzeme montaj'!$C$1:$C$3329))),ROWS(BP$4:BP255))))</f>
        <v/>
      </c>
      <c r="BQ255" s="38" t="str">
        <f t="array" ref="BQ255">IF(ROWS(BQ$4:BQ255)&gt;BQ$1,"",INDEX('malzeme montaj'!$C$1:$C$3329,SMALL(IF('malzeme montaj'!$B$1:$B$3329=BQ$3,IF('malzeme montaj'!$C$1:$C$3329&lt;&gt;"",ROW('malzeme montaj'!$C$1:$C$3329))),ROWS(BQ$4:BQ255))))</f>
        <v/>
      </c>
      <c r="BR255" s="38" t="str">
        <f t="array" ref="BR255">IF(ROWS(BR$4:BR255)&gt;BR$1,"",INDEX('malzeme montaj'!$C$1:$C$3329,SMALL(IF('malzeme montaj'!$B$1:$B$3329=BR$3,IF('malzeme montaj'!$C$1:$C$3329&lt;&gt;"",ROW('malzeme montaj'!$C$1:$C$3329))),ROWS(BR$4:BR255))))</f>
        <v/>
      </c>
      <c r="BS255" s="38" t="str">
        <f t="array" ref="BS255">IF(ROWS(BS$4:BS255)&gt;BS$1,"",INDEX('malzeme montaj'!$C$1:$C$3329,SMALL(IF('malzeme montaj'!$B$1:$B$3329=BS$3,IF('malzeme montaj'!$C$1:$C$3329&lt;&gt;"",ROW('malzeme montaj'!$C$1:$C$3329))),ROWS(BS$4:BS255))))</f>
        <v/>
      </c>
      <c r="BT255" s="38" t="str">
        <f t="array" ref="BT255">IF(ROWS(BT$4:BT255)&gt;BT$1,"",INDEX('malzeme montaj'!$C$1:$C$3329,SMALL(IF('malzeme montaj'!$B$1:$B$3329=BT$3,IF('malzeme montaj'!$C$1:$C$3329&lt;&gt;"",ROW('malzeme montaj'!$C$1:$C$3329))),ROWS(BT$4:BT255))))</f>
        <v/>
      </c>
      <c r="BU255" s="34" t="str">
        <f t="array" ref="BU255">IF(ROWS(BU$4:BU255)&gt;BU$1,"",INDEX('malzeme montaj'!$C$1:$C$3329,SMALL(IF('malzeme montaj'!$B$1:$B$3329=BU$3,IF('malzeme montaj'!$C$1:$C$3329&lt;&gt;"",ROW('malzeme montaj'!$C$1:$C$3329))),ROWS(BU$4:BU255))))</f>
        <v/>
      </c>
      <c r="BV255" s="34" t="str">
        <f t="array" ref="BV255">IF(ROWS(BV$4:BV255)&gt;BV$1,"",INDEX('malzeme montaj'!$C$1:$C$3329,SMALL(IF('malzeme montaj'!$B$1:$B$3329=BV$3,IF('malzeme montaj'!$C$1:$C$3329&lt;&gt;"",ROW('malzeme montaj'!$C$1:$C$3329))),ROWS(BV$4:BV255))))</f>
        <v/>
      </c>
      <c r="BW255" s="34" t="str">
        <f t="array" ref="BW255">IF(ROWS(BW$4:BW255)&gt;BW$1,"",INDEX('malzeme montaj'!$C$1:$C$3329,SMALL(IF('malzeme montaj'!$B$1:$B$3329=BW$3,IF('malzeme montaj'!$C$1:$C$3329&lt;&gt;"",ROW('malzeme montaj'!$C$1:$C$3329))),ROWS(BW$4:BW255))))</f>
        <v/>
      </c>
      <c r="BX255" s="34" t="str">
        <f t="array" ref="BX255">IF(ROWS(BX$4:BX255)&gt;BX$1,"",INDEX('malzeme montaj'!$C$1:$C$3329,SMALL(IF('malzeme montaj'!$B$1:$B$3329=BX$3,IF('malzeme montaj'!$C$1:$C$3329&lt;&gt;"",ROW('malzeme montaj'!$C$1:$C$3329))),ROWS(BX$4:BX255))))</f>
        <v/>
      </c>
      <c r="BY255" s="34" t="str">
        <f t="array" ref="BY255">IF(ROWS(BY$4:BY255)&gt;BY$1,"",INDEX('malzeme montaj'!$C$1:$C$3329,SMALL(IF('malzeme montaj'!$B$1:$B$3329=BY$3,IF('malzeme montaj'!$C$1:$C$3329&lt;&gt;"",ROW('malzeme montaj'!$C$1:$C$3329))),ROWS(BY$4:BY255))))</f>
        <v/>
      </c>
      <c r="BZ255" s="34" t="str">
        <f t="array" ref="BZ255">IF(ROWS(BZ$4:BZ255)&gt;BZ$1,"",INDEX('malzeme montaj'!$C$1:$C$3329,SMALL(IF('malzeme montaj'!$B$1:$B$3329=BZ$3,IF('malzeme montaj'!$C$1:$C$3329&lt;&gt;"",ROW('malzeme montaj'!$C$1:$C$3329))),ROWS(BZ$4:BZ255))))</f>
        <v/>
      </c>
      <c r="CA255" s="34" t="str">
        <f t="array" ref="CA255">IF(ROWS(CA$4:CA255)&gt;CA$1,"",INDEX('malzeme montaj'!$C$1:$C$3329,SMALL(IF('malzeme montaj'!$B$1:$B$3329=CA$3,IF('malzeme montaj'!$C$1:$C$3329&lt;&gt;"",ROW('malzeme montaj'!$C$1:$C$3329))),ROWS(CA$4:CA255))))</f>
        <v/>
      </c>
      <c r="CB255" s="34" t="str">
        <f t="array" ref="CB255">IF(ROWS(CB$4:CB255)&gt;CB$1,"",INDEX('malzeme montaj'!$C$1:$C$3329,SMALL(IF('malzeme montaj'!$B$1:$B$3329=CB$3,IF('malzeme montaj'!$C$1:$C$3329&lt;&gt;"",ROW('malzeme montaj'!$C$1:$C$3329))),ROWS(CB$4:CB255))))</f>
        <v/>
      </c>
      <c r="CC255" s="34" t="str">
        <f t="array" ref="CC255">IF(ROWS(CC$4:CC255)&gt;CC$1,"",INDEX('malzeme montaj'!$C$1:$C$3329,SMALL(IF('malzeme montaj'!$B$1:$B$3329=CC$3,IF('malzeme montaj'!$C$1:$C$3329&lt;&gt;"",ROW('malzeme montaj'!$C$1:$C$3329))),ROWS(CC$4:CC255))))</f>
        <v/>
      </c>
      <c r="CD255" s="34" t="str">
        <f t="array" ref="CD255">IF(ROWS(CD$4:CD255)&gt;CD$1,"",INDEX('malzeme montaj'!$C$1:$C$3329,SMALL(IF('malzeme montaj'!$B$1:$B$3329=CD$3,IF('malzeme montaj'!$C$1:$C$3329&lt;&gt;"",ROW('malzeme montaj'!$C$1:$C$3329))),ROWS(CD$4:CD255))))</f>
        <v/>
      </c>
      <c r="CE255" s="34" t="str">
        <f t="array" ref="CE255">IF(ROWS(CE$4:CE255)&gt;CE$1,"",INDEX('malzeme montaj'!$C$1:$C$3329,SMALL(IF('malzeme montaj'!$B$1:$B$3329=CE$3,IF('malzeme montaj'!$C$1:$C$3329&lt;&gt;"",ROW('malzeme montaj'!$C$1:$C$3329))),ROWS(CE$4:CE255))))</f>
        <v/>
      </c>
      <c r="CF255" s="34" t="str">
        <f t="array" ref="CF255">IF(ROWS(CF$4:CF255)&gt;CF$1,"",INDEX('malzeme montaj'!$C$1:$C$3329,SMALL(IF('malzeme montaj'!$B$1:$B$3329=CF$3,IF('malzeme montaj'!$C$1:$C$3329&lt;&gt;"",ROW('malzeme montaj'!$C$1:$C$3329))),ROWS(CF$4:CF255))))</f>
        <v/>
      </c>
      <c r="CG255" s="34" t="str">
        <f t="array" ref="CG255">IF(ROWS(CG$4:CG255)&gt;CG$1,"",INDEX('malzeme montaj'!$C$1:$C$3329,SMALL(IF('malzeme montaj'!$B$1:$B$3329=CG$3,IF('malzeme montaj'!$C$1:$C$3329&lt;&gt;"",ROW('malzeme montaj'!$C$1:$C$3329))),ROWS(CG$4:CG255))))</f>
        <v/>
      </c>
      <c r="CH255" s="34" t="str">
        <f t="array" ref="CH255">IF(ROWS(CH$4:CH255)&gt;CH$1,"",INDEX('malzeme montaj'!$C$1:$C$3329,SMALL(IF('malzeme montaj'!$B$1:$B$3329=CH$3,IF('malzeme montaj'!$C$1:$C$3329&lt;&gt;"",ROW('malzeme montaj'!$C$1:$C$3329))),ROWS(CH$4:CH255))))</f>
        <v/>
      </c>
      <c r="CI255" s="34" t="str">
        <f t="array" ref="CI255">IF(ROWS(CI$4:CI255)&gt;CI$1,"",INDEX('malzeme montaj'!$C$1:$C$3329,SMALL(IF('malzeme montaj'!$B$1:$B$3329=CI$3,IF('malzeme montaj'!$C$1:$C$3329&lt;&gt;"",ROW('malzeme montaj'!$C$1:$C$3329))),ROWS(CI$4:CI255))))</f>
        <v/>
      </c>
      <c r="CJ255" s="34" t="str">
        <f t="array" ref="CJ255">IF(ROWS(CJ$4:CJ255)&gt;CJ$1,"",INDEX('malzeme montaj'!$C$1:$C$3329,SMALL(IF('malzeme montaj'!$B$1:$B$3329=CJ$3,IF('malzeme montaj'!$C$1:$C$3329&lt;&gt;"",ROW('malzeme montaj'!$C$1:$C$3329))),ROWS(CJ$4:CJ255))))</f>
        <v/>
      </c>
      <c r="CK255" s="34" t="str">
        <f t="array" ref="CK255">IF(ROWS(CK$4:CK255)&gt;CK$1,"",INDEX('malzeme montaj'!$C$1:$C$3329,SMALL(IF('malzeme montaj'!$B$1:$B$3329=CK$3,IF('malzeme montaj'!$C$1:$C$3329&lt;&gt;"",ROW('malzeme montaj'!$C$1:$C$3329))),ROWS(CK$4:CK255))))</f>
        <v/>
      </c>
      <c r="CL255" s="34" t="str">
        <f t="array" ref="CL255">IF(ROWS(CL$4:CL255)&gt;CL$1,"",INDEX('malzeme montaj'!$C$1:$C$3329,SMALL(IF('malzeme montaj'!$B$1:$B$3329=CL$3,IF('malzeme montaj'!$C$1:$C$3329&lt;&gt;"",ROW('malzeme montaj'!$C$1:$C$3329))),ROWS(CL$4:CL255))))</f>
        <v/>
      </c>
      <c r="CM255" s="34" t="str">
        <f t="array" ref="CM255">IF(ROWS(CM$4:CM255)&gt;CM$1,"",INDEX('malzeme montaj'!$C$1:$C$3329,SMALL(IF('malzeme montaj'!$B$1:$B$3329=CM$3,IF('malzeme montaj'!$C$1:$C$3329&lt;&gt;"",ROW('malzeme montaj'!$C$1:$C$3329))),ROWS(CM$4:CM255))))</f>
        <v/>
      </c>
      <c r="CN255" s="34" t="str">
        <f t="array" ref="CN255">IF(ROWS(CN$4:CN255)&gt;CN$1,"",INDEX('malzeme montaj'!$C$1:$C$3329,SMALL(IF('malzeme montaj'!$B$1:$B$3329=CN$3,IF('malzeme montaj'!$C$1:$C$3329&lt;&gt;"",ROW('malzeme montaj'!$C$1:$C$3329))),ROWS(CN$4:CN255))))</f>
        <v/>
      </c>
      <c r="CO255" s="34" t="str">
        <f t="array" ref="CO255">IF(ROWS(CO$4:CO255)&gt;CO$1,"",INDEX('malzeme montaj'!$C$1:$C$3329,SMALL(IF('malzeme montaj'!$B$1:$B$3329=CO$3,IF('malzeme montaj'!$C$1:$C$3329&lt;&gt;"",ROW('malzeme montaj'!$C$1:$C$3329))),ROWS(CO$4:CO255))))</f>
        <v/>
      </c>
      <c r="CP255" s="34" t="str">
        <f t="array" ref="CP255">IF(ROWS(CP$4:CP255)&gt;CP$1,"",INDEX('malzeme montaj'!$C$1:$C$3329,SMALL(IF('malzeme montaj'!$B$1:$B$3329=CP$3,IF('malzeme montaj'!$C$1:$C$3329&lt;&gt;"",ROW('malzeme montaj'!$C$1:$C$3329))),ROWS(CP$4:CP255))))</f>
        <v/>
      </c>
      <c r="CQ255" s="34" t="str">
        <f t="array" ref="CQ255">IF(ROWS(CQ$4:CQ255)&gt;CQ$1,"",INDEX('malzeme montaj'!$C$1:$C$3329,SMALL(IF('malzeme montaj'!$B$1:$B$3329=CQ$3,IF('malzeme montaj'!$C$1:$C$3329&lt;&gt;"",ROW('malzeme montaj'!$C$1:$C$3329))),ROWS(CQ$4:CQ255))))</f>
        <v/>
      </c>
      <c r="CR255" s="34" t="str">
        <f t="array" ref="CR255">IF(ROWS(CR$4:CR255)&gt;CR$1,"",INDEX('malzeme montaj'!$C$1:$C$3329,SMALL(IF('malzeme montaj'!$B$1:$B$3329=CR$3,IF('malzeme montaj'!$C$1:$C$3329&lt;&gt;"",ROW('malzeme montaj'!$C$1:$C$3329))),ROWS(CR$4:CR255))))</f>
        <v/>
      </c>
      <c r="CS255" s="34" t="str">
        <f t="array" ref="CS255">IF(ROWS(CS$4:CS255)&gt;CS$1,"",INDEX('malzeme montaj'!$C$1:$C$3329,SMALL(IF('malzeme montaj'!$B$1:$B$3329=CS$3,IF('malzeme montaj'!$C$1:$C$3329&lt;&gt;"",ROW('malzeme montaj'!$C$1:$C$3329))),ROWS(CS$4:CS255))))</f>
        <v/>
      </c>
      <c r="CT255" s="34" t="str">
        <f t="array" ref="CT255">IF(ROWS(CT$4:CT255)&gt;CT$1,"",INDEX('malzeme montaj'!$C$1:$C$3329,SMALL(IF('malzeme montaj'!$B$1:$B$3329=CT$3,IF('malzeme montaj'!$C$1:$C$3329&lt;&gt;"",ROW('malzeme montaj'!$C$1:$C$3329))),ROWS(CT$4:CT255))))</f>
        <v/>
      </c>
      <c r="CU255" s="34" t="str">
        <f t="array" ref="CU255">IF(ROWS(CU$4:CU255)&gt;CU$1,"",INDEX('malzeme montaj'!$C$1:$C$3329,SMALL(IF('malzeme montaj'!$B$1:$B$3329=CU$3,IF('malzeme montaj'!$C$1:$C$3329&lt;&gt;"",ROW('malzeme montaj'!$C$1:$C$3329))),ROWS(CU$4:CU255))))</f>
        <v/>
      </c>
      <c r="CV255" s="34" t="str">
        <f t="array" ref="CV255">IF(ROWS(CV$4:CV255)&gt;CV$1,"",INDEX('malzeme montaj'!$C$1:$C$3329,SMALL(IF('malzeme montaj'!$B$1:$B$3329=CV$3,IF('malzeme montaj'!$C$1:$C$3329&lt;&gt;"",ROW('malzeme montaj'!$C$1:$C$3329))),ROWS(CV$4:CV255))))</f>
        <v/>
      </c>
      <c r="CW255" s="34" t="str">
        <f t="array" ref="CW255">IF(ROWS(CW$4:CW255)&gt;CW$1,"",INDEX('malzeme montaj'!$C$1:$C$3329,SMALL(IF('malzeme montaj'!$B$1:$B$3329=CW$3,IF('malzeme montaj'!$C$1:$C$3329&lt;&gt;"",ROW('malzeme montaj'!$C$1:$C$3329))),ROWS(CW$4:CW255))))</f>
        <v/>
      </c>
      <c r="CX255" s="34" t="str">
        <f t="array" ref="CX255">IF(ROWS(CX$4:CX255)&gt;CX$1,"",INDEX('malzeme montaj'!$C$1:$C$3329,SMALL(IF('malzeme montaj'!$B$1:$B$3329=CX$3,IF('malzeme montaj'!$C$1:$C$3329&lt;&gt;"",ROW('malzeme montaj'!$C$1:$C$3329))),ROWS(CX$4:CX255))))</f>
        <v/>
      </c>
      <c r="CY255" s="34" t="str">
        <f t="array" ref="CY255">IF(ROWS(CY$4:CY255)&gt;CY$1,"",INDEX('malzeme montaj'!$C$1:$C$3329,SMALL(IF('malzeme montaj'!$B$1:$B$3329=CY$3,IF('malzeme montaj'!$C$1:$C$3329&lt;&gt;"",ROW('malzeme montaj'!$C$1:$C$3329))),ROWS(CY$4:CY255))))</f>
        <v/>
      </c>
      <c r="CZ255" s="34" t="str">
        <f t="array" ref="CZ255">IF(ROWS(CZ$4:CZ255)&gt;CZ$1,"",INDEX('malzeme montaj'!$C$1:$C$3329,SMALL(IF('malzeme montaj'!$B$1:$B$3329=CZ$3,IF('malzeme montaj'!$C$1:$C$3329&lt;&gt;"",ROW('malzeme montaj'!$C$1:$C$3329))),ROWS(CZ$4:CZ255))))</f>
        <v/>
      </c>
      <c r="DA255" s="34" t="str">
        <f t="array" ref="DA255">IF(ROWS(DA$4:DA255)&gt;DA$1,"",INDEX('malzeme montaj'!$C$1:$C$3329,SMALL(IF('malzeme montaj'!$B$1:$B$3329=DA$3,IF('malzeme montaj'!$C$1:$C$3329&lt;&gt;"",ROW('malzeme montaj'!$C$1:$C$3329))),ROWS(DA$4:DA255))))</f>
        <v/>
      </c>
      <c r="DB255" s="34" t="str">
        <f t="array" ref="DB255">IF(ROWS(DB$4:DB255)&gt;DB$1,"",INDEX('malzeme montaj'!$C$1:$C$3329,SMALL(IF('malzeme montaj'!$B$1:$B$3329=DB$3,IF('malzeme montaj'!$C$1:$C$3329&lt;&gt;"",ROW('malzeme montaj'!$C$1:$C$3329))),ROWS(DB$4:DB255))))</f>
        <v/>
      </c>
      <c r="DC255" s="34" t="str">
        <f t="array" ref="DC255">IF(ROWS(DC$4:DC255)&gt;DC$1,"",INDEX('malzeme montaj'!$C$1:$C$3329,SMALL(IF('malzeme montaj'!$B$1:$B$3329=DC$3,IF('malzeme montaj'!$C$1:$C$3329&lt;&gt;"",ROW('malzeme montaj'!$C$1:$C$3329))),ROWS(DC$4:DC255))))</f>
        <v/>
      </c>
      <c r="DD255" s="34" t="str">
        <f t="array" ref="DD255">IF(ROWS(DD$4:DD255)&gt;DD$1,"",INDEX('malzeme montaj'!$C$1:$C$3329,SMALL(IF('malzeme montaj'!$B$1:$B$3329=DD$3,IF('malzeme montaj'!$C$1:$C$3329&lt;&gt;"",ROW('malzeme montaj'!$C$1:$C$3329))),ROWS(DD$4:DD255))))</f>
        <v/>
      </c>
      <c r="DE255" s="34" t="str">
        <f t="array" ref="DE255">IF(ROWS(DE$4:DE255)&gt;DE$1,"",INDEX('malzeme montaj'!$C$1:$C$3329,SMALL(IF('malzeme montaj'!$B$1:$B$3329=DE$3,IF('malzeme montaj'!$C$1:$C$3329&lt;&gt;"",ROW('malzeme montaj'!$C$1:$C$3329))),ROWS(DE$4:DE255))))</f>
        <v/>
      </c>
      <c r="DF255" s="34" t="str">
        <f t="array" ref="DF255">IF(ROWS(DF$4:DF255)&gt;DF$1,"",INDEX('malzeme montaj'!$C$1:$C$3329,SMALL(IF('malzeme montaj'!$B$1:$B$3329=DF$3,IF('malzeme montaj'!$C$1:$C$3329&lt;&gt;"",ROW('malzeme montaj'!$C$1:$C$3329))),ROWS(DF$4:DF255))))</f>
        <v/>
      </c>
      <c r="DG255" s="34" t="str">
        <f t="array" ref="DG255">IF(ROWS(DG$4:DG255)&gt;DG$1,"",INDEX('malzeme montaj'!$C$1:$C$3329,SMALL(IF('malzeme montaj'!$B$1:$B$3329=DG$3,IF('malzeme montaj'!$C$1:$C$3329&lt;&gt;"",ROW('malzeme montaj'!$C$1:$C$3329))),ROWS(DG$4:DG255))))</f>
        <v/>
      </c>
      <c r="DH255" s="34" t="str">
        <f t="array" ref="DH255">IF(ROWS(DH$4:DH255)&gt;DH$1,"",INDEX('malzeme montaj'!$C$1:$C$3329,SMALL(IF('malzeme montaj'!$B$1:$B$3329=DH$3,IF('malzeme montaj'!$C$1:$C$3329&lt;&gt;"",ROW('malzeme montaj'!$C$1:$C$3329))),ROWS(DH$4:DH255))))</f>
        <v/>
      </c>
      <c r="DI255" s="34" t="str">
        <f t="array" ref="DI255">IF(ROWS(DI$4:DI255)&gt;DI$1,"",INDEX('malzeme montaj'!$C$1:$C$3329,SMALL(IF('malzeme montaj'!$B$1:$B$3329=DI$3,IF('malzeme montaj'!$C$1:$C$3329&lt;&gt;"",ROW('malzeme montaj'!$C$1:$C$3329))),ROWS(DI$4:DI255))))</f>
        <v/>
      </c>
      <c r="DJ255" s="34" t="str">
        <f t="array" ref="DJ255">IF(ROWS(DJ$4:DJ255)&gt;DJ$1,"",INDEX('malzeme montaj'!$C$1:$C$3329,SMALL(IF('malzeme montaj'!$B$1:$B$3329=DJ$3,IF('malzeme montaj'!$C$1:$C$3329&lt;&gt;"",ROW('malzeme montaj'!$C$1:$C$3329))),ROWS(DJ$4:DJ255))))</f>
        <v/>
      </c>
      <c r="DK255" s="34" t="str">
        <f t="array" ref="DK255">IF(ROWS(DK$4:DK255)&gt;DK$1,"",INDEX('malzeme montaj'!$C$1:$C$3329,SMALL(IF('malzeme montaj'!$B$1:$B$3329=DK$3,IF('malzeme montaj'!$C$1:$C$3329&lt;&gt;"",ROW('malzeme montaj'!$C$1:$C$3329))),ROWS(DK$4:DK255))))</f>
        <v/>
      </c>
      <c r="DL255" s="34" t="str">
        <f t="array" ref="DL255">IF(ROWS(DL$4:DL255)&gt;DL$1,"",INDEX('malzeme montaj'!$C$1:$C$3329,SMALL(IF('malzeme montaj'!$B$1:$B$3329=DL$3,IF('malzeme montaj'!$C$1:$C$3329&lt;&gt;"",ROW('malzeme montaj'!$C$1:$C$3329))),ROWS(DL$4:DL255))))</f>
        <v/>
      </c>
      <c r="DM255" s="34" t="str">
        <f t="array" ref="DM255">IF(ROWS(DM$4:DM255)&gt;DM$1,"",INDEX('malzeme montaj'!$C$1:$C$3329,SMALL(IF('malzeme montaj'!$B$1:$B$3329=DM$3,IF('malzeme montaj'!$C$1:$C$3329&lt;&gt;"",ROW('malzeme montaj'!$C$1:$C$3329))),ROWS(DM$4:DM255))))</f>
        <v/>
      </c>
      <c r="DN255" s="34" t="str">
        <f t="array" ref="DN255">IF(ROWS(DN$4:DN255)&gt;DN$1,"",INDEX('malzeme montaj'!$C$1:$C$3329,SMALL(IF('malzeme montaj'!$B$1:$B$3329=DN$3,IF('malzeme montaj'!$C$1:$C$3329&lt;&gt;"",ROW('malzeme montaj'!$C$1:$C$3329))),ROWS(DN$4:DN255))))</f>
        <v/>
      </c>
      <c r="DO255" s="34" t="str">
        <f t="array" ref="DO255">IF(ROWS(DO$4:DO255)&gt;DO$1,"",INDEX('malzeme montaj'!$C$1:$C$3329,SMALL(IF('malzeme montaj'!$B$1:$B$3329=DO$3,IF('malzeme montaj'!$C$1:$C$3329&lt;&gt;"",ROW('malzeme montaj'!$C$1:$C$3329))),ROWS(DO$4:DO255))))</f>
        <v/>
      </c>
      <c r="DP255" s="34" t="str">
        <f t="array" ref="DP255">IF(ROWS(DP$4:DP255)&gt;DP$1,"",INDEX('malzeme montaj'!$C$1:$C$3329,SMALL(IF('malzeme montaj'!$B$1:$B$3329=DP$3,IF('malzeme montaj'!$C$1:$C$3329&lt;&gt;"",ROW('malzeme montaj'!$C$1:$C$3329))),ROWS(DP$4:DP255))))</f>
        <v/>
      </c>
      <c r="DQ255" s="34" t="str">
        <f t="array" ref="DQ255">IF(ROWS(DQ$4:DQ255)&gt;DQ$1,"",INDEX('malzeme montaj'!$C$1:$C$3329,SMALL(IF('malzeme montaj'!$B$1:$B$3329=DQ$3,IF('malzeme montaj'!$C$1:$C$3329&lt;&gt;"",ROW('malzeme montaj'!$C$1:$C$3329))),ROWS(DQ$4:DQ255))))</f>
        <v/>
      </c>
      <c r="DR255" s="34" t="str">
        <f t="array" ref="DR255">IF(ROWS(DR$4:DR255)&gt;DR$1,"",INDEX('malzeme montaj'!$C$1:$C$3329,SMALL(IF('malzeme montaj'!$B$1:$B$3329=DR$3,IF('malzeme montaj'!$C$1:$C$3329&lt;&gt;"",ROW('malzeme montaj'!$C$1:$C$3329))),ROWS(DR$4:DR255))))</f>
        <v/>
      </c>
      <c r="DS255" s="34" t="str">
        <f t="array" ref="DS255">IF(ROWS(DS$4:DS255)&gt;DS$1,"",INDEX('malzeme montaj'!$C$1:$C$3329,SMALL(IF('malzeme montaj'!$B$1:$B$3329=DS$3,IF('malzeme montaj'!$C$1:$C$3329&lt;&gt;"",ROW('malzeme montaj'!$C$1:$C$3329))),ROWS(DS$4:DS255))))</f>
        <v/>
      </c>
      <c r="DT255" s="34" t="str">
        <f t="array" ref="DT255">IF(ROWS(DT$4:DT255)&gt;DT$1,"",INDEX('malzeme montaj'!$C$1:$C$3329,SMALL(IF('malzeme montaj'!$B$1:$B$3329=DT$3,IF('malzeme montaj'!$C$1:$C$3329&lt;&gt;"",ROW('malzeme montaj'!$C$1:$C$3329))),ROWS(DT$4:DT255))))</f>
        <v/>
      </c>
      <c r="DU255" s="34" t="str">
        <f t="array" ref="DU255">IF(ROWS(DU$4:DU255)&gt;DU$1,"",INDEX('malzeme montaj'!$C$1:$C$3329,SMALL(IF('malzeme montaj'!$B$1:$B$3329=DU$3,IF('malzeme montaj'!$C$1:$C$3329&lt;&gt;"",ROW('malzeme montaj'!$C$1:$C$3329))),ROWS(DU$4:DU255))))</f>
        <v/>
      </c>
      <c r="DV255" s="34" t="str">
        <f t="array" ref="DV255">IF(ROWS(DV$4:DV255)&gt;DV$1,"",INDEX('malzeme montaj'!$C$1:$C$3329,SMALL(IF('malzeme montaj'!$B$1:$B$3329=DV$3,IF('malzeme montaj'!$C$1:$C$3329&lt;&gt;"",ROW('malzeme montaj'!$C$1:$C$3329))),ROWS(DV$4:DV255))))</f>
        <v/>
      </c>
      <c r="DW255" s="34" t="str">
        <f t="array" ref="DW255">IF(ROWS(DW$4:DW255)&gt;DW$1,"",INDEX('malzeme montaj'!$C$1:$C$3329,SMALL(IF('malzeme montaj'!$B$1:$B$3329=DW$3,IF('malzeme montaj'!$C$1:$C$3329&lt;&gt;"",ROW('malzeme montaj'!$C$1:$C$3329))),ROWS(DW$4:DW255))))</f>
        <v/>
      </c>
      <c r="DX255" s="34" t="str">
        <f t="array" ref="DX255">IF(ROWS(DX$4:DX255)&gt;DX$1,"",INDEX('malzeme montaj'!$C$1:$C$3329,SMALL(IF('malzeme montaj'!$B$1:$B$3329=DX$3,IF('malzeme montaj'!$C$1:$C$3329&lt;&gt;"",ROW('malzeme montaj'!$C$1:$C$3329))),ROWS(DX$4:DX255))))</f>
        <v/>
      </c>
      <c r="DY255" s="34" t="str">
        <f t="array" ref="DY255">IF(ROWS(DY$4:DY255)&gt;DY$1,"",INDEX('malzeme montaj'!$C$1:$C$3329,SMALL(IF('malzeme montaj'!$B$1:$B$3329=DY$3,IF('malzeme montaj'!$C$1:$C$3329&lt;&gt;"",ROW('malzeme montaj'!$C$1:$C$3329))),ROWS(DY$4:DY255))))</f>
        <v/>
      </c>
      <c r="DZ255" s="34" t="str">
        <f t="array" ref="DZ255">IF(ROWS(DZ$4:DZ255)&gt;DZ$1,"",INDEX('malzeme montaj'!$C$1:$C$3329,SMALL(IF('malzeme montaj'!$B$1:$B$3329=DZ$3,IF('malzeme montaj'!$C$1:$C$3329&lt;&gt;"",ROW('malzeme montaj'!$C$1:$C$3329))),ROWS(DZ$4:DZ255))))</f>
        <v/>
      </c>
      <c r="EA255" s="34" t="str">
        <f t="array" ref="EA255">IF(ROWS(EA$4:EA255)&gt;EA$1,"",INDEX('malzeme montaj'!$C$1:$C$3329,SMALL(IF('malzeme montaj'!$B$1:$B$3329=EA$3,IF('malzeme montaj'!$C$1:$C$3329&lt;&gt;"",ROW('malzeme montaj'!$C$1:$C$3329))),ROWS(EA$4:EA255))))</f>
        <v/>
      </c>
      <c r="EB255" s="34" t="str">
        <f t="array" ref="EB255">IF(ROWS(EB$4:EB255)&gt;EB$1,"",INDEX('malzeme montaj'!$C$1:$C$3329,SMALL(IF('malzeme montaj'!$B$1:$B$3329=EB$3,IF('malzeme montaj'!$C$1:$C$3329&lt;&gt;"",ROW('malzeme montaj'!$C$1:$C$3329))),ROWS(EB$4:EB255))))</f>
        <v/>
      </c>
      <c r="EC255" s="34" t="str">
        <f t="array" ref="EC255">IF(ROWS(EC$4:EC255)&gt;EC$1,"",INDEX('malzeme montaj'!$C$1:$C$3329,SMALL(IF('malzeme montaj'!$B$1:$B$3329=EC$3,IF('malzeme montaj'!$C$1:$C$3329&lt;&gt;"",ROW('malzeme montaj'!$C$1:$C$3329))),ROWS(EC$4:EC255))))</f>
        <v/>
      </c>
      <c r="ED255" s="34" t="str">
        <f t="array" ref="ED255">IF(ROWS(ED$4:ED255)&gt;ED$1,"",INDEX('malzeme montaj'!$C$1:$C$3329,SMALL(IF('malzeme montaj'!$B$1:$B$3329=ED$3,IF('malzeme montaj'!$C$1:$C$3329&lt;&gt;"",ROW('malzeme montaj'!$C$1:$C$3329))),ROWS(ED$4:ED255))))</f>
        <v/>
      </c>
      <c r="EE255" s="34" t="str">
        <f t="array" ref="EE255">IF(ROWS(EE$4:EE255)&gt;EE$1,"",INDEX('malzeme montaj'!$C$1:$C$3329,SMALL(IF('malzeme montaj'!$B$1:$B$3329=EE$3,IF('malzeme montaj'!$C$1:$C$3329&lt;&gt;"",ROW('malzeme montaj'!$C$1:$C$3329))),ROWS(EE$4:EE255))))</f>
        <v/>
      </c>
      <c r="EF255" s="34" t="str">
        <f t="array" ref="EF255">IF(ROWS(EF$4:EF255)&gt;EF$1,"",INDEX('malzeme montaj'!$C$1:$C$3329,SMALL(IF('malzeme montaj'!$B$1:$B$3329=EF$3,IF('malzeme montaj'!$C$1:$C$3329&lt;&gt;"",ROW('malzeme montaj'!$C$1:$C$3329))),ROWS(EF$4:EF255))))</f>
        <v/>
      </c>
      <c r="EG255" s="34" t="str">
        <f t="array" ref="EG255">IF(ROWS(EG$4:EG255)&gt;EG$1,"",INDEX('malzeme montaj'!$C$1:$C$3329,SMALL(IF('malzeme montaj'!$B$1:$B$3329=EG$3,IF('malzeme montaj'!$C$1:$C$3329&lt;&gt;"",ROW('malzeme montaj'!$C$1:$C$3329))),ROWS(EG$4:EG255))))</f>
        <v/>
      </c>
      <c r="EH255" s="34" t="str">
        <f t="array" ref="EH255">IF(ROWS(EH$4:EH255)&gt;EH$1,"",INDEX('malzeme montaj'!$C$1:$C$3329,SMALL(IF('malzeme montaj'!$B$1:$B$3329=EH$3,IF('malzeme montaj'!$C$1:$C$3329&lt;&gt;"",ROW('malzeme montaj'!$C$1:$C$3329))),ROWS(EH$4:EH255))))</f>
        <v/>
      </c>
      <c r="EI255" s="34" t="str">
        <f t="array" ref="EI255">IF(ROWS(EI$4:EI255)&gt;EI$1,"",INDEX('malzeme montaj'!$C$1:$C$3329,SMALL(IF('malzeme montaj'!$B$1:$B$3329=EI$3,IF('malzeme montaj'!$C$1:$C$3329&lt;&gt;"",ROW('malzeme montaj'!$C$1:$C$3329))),ROWS(EI$4:EI255))))</f>
        <v/>
      </c>
      <c r="EJ255" s="34" t="str">
        <f t="array" ref="EJ255">IF(ROWS(EJ$4:EJ255)&gt;EJ$1,"",INDEX('malzeme montaj'!$C$1:$C$3329,SMALL(IF('malzeme montaj'!$B$1:$B$3329=EJ$3,IF('malzeme montaj'!$C$1:$C$3329&lt;&gt;"",ROW('malzeme montaj'!$C$1:$C$3329))),ROWS(EJ$4:EJ255))))</f>
        <v/>
      </c>
      <c r="EK255" s="34" t="str">
        <f t="array" ref="EK255">IF(ROWS(EK$4:EK255)&gt;EK$1,"",INDEX('malzeme montaj'!$C$1:$C$3329,SMALL(IF('malzeme montaj'!$B$1:$B$3329=EK$3,IF('malzeme montaj'!$C$1:$C$3329&lt;&gt;"",ROW('malzeme montaj'!$C$1:$C$3329))),ROWS(EK$4:EK255))))</f>
        <v/>
      </c>
      <c r="EL255" s="34" t="str">
        <f t="array" ref="EL255">IF(ROWS(EL$4:EL255)&gt;EL$1,"",INDEX('malzeme montaj'!$C$1:$C$3329,SMALL(IF('malzeme montaj'!$B$1:$B$3329=EL$3,IF('malzeme montaj'!$C$1:$C$3329&lt;&gt;"",ROW('malzeme montaj'!$C$1:$C$3329))),ROWS(EL$4:EL255))))</f>
        <v/>
      </c>
      <c r="EM255" s="34" t="str">
        <f t="array" ref="EM255">IF(ROWS(EM$4:EM255)&gt;EM$1,"",INDEX('malzeme montaj'!$C$1:$C$3329,SMALL(IF('malzeme montaj'!$B$1:$B$3329=EM$3,IF('malzeme montaj'!$C$1:$C$3329&lt;&gt;"",ROW('malzeme montaj'!$C$1:$C$3329))),ROWS(EM$4:EM255))))</f>
        <v/>
      </c>
      <c r="EN255" s="34" t="str">
        <f t="array" ref="EN255">IF(ROWS(EN$4:EN255)&gt;EN$1,"",INDEX('malzeme montaj'!$C$1:$C$3329,SMALL(IF('malzeme montaj'!$B$1:$B$3329=EN$3,IF('malzeme montaj'!$C$1:$C$3329&lt;&gt;"",ROW('malzeme montaj'!$C$1:$C$3329))),ROWS(EN$4:EN255))))</f>
        <v/>
      </c>
      <c r="EO255" s="34" t="str">
        <f t="array" ref="EO255">IF(ROWS(EO$4:EO255)&gt;EO$1,"",INDEX('malzeme montaj'!$C$1:$C$3329,SMALL(IF('malzeme montaj'!$B$1:$B$3329=EO$3,IF('malzeme montaj'!$C$1:$C$3329&lt;&gt;"",ROW('malzeme montaj'!$C$1:$C$3329))),ROWS(EO$4:EO255))))</f>
        <v/>
      </c>
      <c r="EP255" s="34" t="str">
        <f t="array" ref="EP255">IF(ROWS(EP$4:EP255)&gt;EP$1,"",INDEX('malzeme montaj'!$C$1:$C$3329,SMALL(IF('malzeme montaj'!$B$1:$B$3329=EP$3,IF('malzeme montaj'!$C$1:$C$3329&lt;&gt;"",ROW('malzeme montaj'!$C$1:$C$3329))),ROWS(EP$4:EP255))))</f>
        <v/>
      </c>
      <c r="EQ255" s="34" t="str">
        <f t="array" ref="EQ255">IF(ROWS(EQ$4:EQ255)&gt;EQ$1,"",INDEX('malzeme montaj'!$C$1:$C$3329,SMALL(IF('malzeme montaj'!$B$1:$B$3329=EQ$3,IF('malzeme montaj'!$C$1:$C$3329&lt;&gt;"",ROW('malzeme montaj'!$C$1:$C$3329))),ROWS(EQ$4:EQ255))))</f>
        <v/>
      </c>
      <c r="ER255" s="34" t="str">
        <f t="array" ref="ER255">IF(ROWS(ER$4:ER255)&gt;ER$1,"",INDEX('malzeme montaj'!$C$1:$C$3329,SMALL(IF('malzeme montaj'!$B$1:$B$3329=ER$3,IF('malzeme montaj'!$C$1:$C$3329&lt;&gt;"",ROW('malzeme montaj'!$C$1:$C$3329))),ROWS(ER$4:ER255))))</f>
        <v/>
      </c>
      <c r="ES255" s="34" t="str">
        <f t="array" ref="ES255">IF(ROWS(ES$4:ES255)&gt;ES$1,"",INDEX('malzeme montaj'!$C$1:$C$3329,SMALL(IF('malzeme montaj'!$B$1:$B$3329=ES$3,IF('malzeme montaj'!$C$1:$C$3329&lt;&gt;"",ROW('malzeme montaj'!$C$1:$C$3329))),ROWS(ES$4:ES255))))</f>
        <v/>
      </c>
      <c r="ET255" s="34" t="str">
        <f t="array" ref="ET255">IF(ROWS(ET$4:ET255)&gt;ET$1,"",INDEX('malzeme montaj'!$C$1:$C$3329,SMALL(IF('malzeme montaj'!$B$1:$B$3329=ET$3,IF('malzeme montaj'!$C$1:$C$3329&lt;&gt;"",ROW('malzeme montaj'!$C$1:$C$3329))),ROWS(ET$4:ET255))))</f>
        <v/>
      </c>
      <c r="EU255" s="34" t="str">
        <f t="array" ref="EU255">IF(ROWS(EU$4:EU255)&gt;EU$1,"",INDEX('malzeme montaj'!$C$1:$C$3329,SMALL(IF('malzeme montaj'!$B$1:$B$3329=EU$3,IF('malzeme montaj'!$C$1:$C$3329&lt;&gt;"",ROW('malzeme montaj'!$C$1:$C$3329))),ROWS(EU$4:EU255))))</f>
        <v/>
      </c>
      <c r="EV255" s="34" t="str">
        <f t="array" ref="EV255">IF(ROWS(EV$4:EV255)&gt;EV$1,"",INDEX('malzeme montaj'!$C$1:$C$3329,SMALL(IF('malzeme montaj'!$B$1:$B$3329=EV$3,IF('malzeme montaj'!$C$1:$C$3329&lt;&gt;"",ROW('malzeme montaj'!$C$1:$C$3329))),ROWS(EV$4:EV255))))</f>
        <v/>
      </c>
      <c r="EW255" s="34" t="str">
        <f t="array" ref="EW255">IF(ROWS(EW$4:EW255)&gt;EW$1,"",INDEX('malzeme montaj'!$C$1:$C$3329,SMALL(IF('malzeme montaj'!$B$1:$B$3329=EW$3,IF('malzeme montaj'!$C$1:$C$3329&lt;&gt;"",ROW('malzeme montaj'!$C$1:$C$3329))),ROWS(EW$4:EW255))))</f>
        <v/>
      </c>
    </row>
    <row r="256" spans="1:153" ht="12.75" customHeight="1">
      <c r="A256" s="38" t="str">
        <f t="array" ref="A256">IF(ROWS(A$4:A256)&gt;A$1,"",INDEX('malzeme montaj'!$C$1:$C$3329,SMALL(IF('malzeme montaj'!$B$1:$B$3329=A$3,IF('malzeme montaj'!$C$1:$C$3329&lt;&gt;"",ROW('malzeme montaj'!$C$1:$C$3329))),ROWS(A$4:A256))))</f>
        <v/>
      </c>
      <c r="B256" s="38" t="str">
        <f t="array" ref="B256">IF(ROWS(B$4:B256)&gt;B$1,"",INDEX('malzeme montaj'!$C$1:$C$3329,SMALL(IF('malzeme montaj'!$B$1:$B$3329=B$3,IF('malzeme montaj'!$C$1:$C$3329&lt;&gt;"",ROW('malzeme montaj'!$C$1:$C$3329))),ROWS(B$4:B256))))</f>
        <v/>
      </c>
      <c r="C256" s="38" t="str">
        <f t="array" ref="C256">IF(ROWS(C$4:C256)&gt;C$1,"",INDEX('malzeme montaj'!$C$1:$C$3329,SMALL(IF('malzeme montaj'!$B$1:$B$3329=C$3,IF('malzeme montaj'!$C$1:$C$3329&lt;&gt;"",ROW('malzeme montaj'!$C$1:$C$3329))),ROWS(C$4:C256))))</f>
        <v/>
      </c>
      <c r="D256" s="38" t="str">
        <f t="array" ref="D256">IF(ROWS(D$4:D256)&gt;D$1,"",INDEX('malzeme montaj'!$C$1:$C$3329,SMALL(IF('malzeme montaj'!$B$1:$B$3329=D$3,IF('malzeme montaj'!$C$1:$C$3329&lt;&gt;"",ROW('malzeme montaj'!$C$1:$C$3329))),ROWS(D$4:D256))))</f>
        <v/>
      </c>
      <c r="E256" s="38" t="str">
        <f t="array" ref="E256">IF(ROWS(E$4:E256)&gt;E$1,"",INDEX('malzeme montaj'!$C$1:$C$3329,SMALL(IF('malzeme montaj'!$B$1:$B$3329=E$3,IF('malzeme montaj'!$C$1:$C$3329&lt;&gt;"",ROW('malzeme montaj'!$C$1:$C$3329))),ROWS(E$4:E256))))</f>
        <v/>
      </c>
      <c r="F256" s="38" t="str">
        <f t="array" ref="F256">IF(ROWS(F$4:F256)&gt;F$1,"",INDEX('malzeme montaj'!$C$1:$C$3329,SMALL(IF('malzeme montaj'!$B$1:$B$3329=F$3,IF('malzeme montaj'!$C$1:$C$3329&lt;&gt;"",ROW('malzeme montaj'!$C$1:$C$3329))),ROWS(F$4:F256))))</f>
        <v/>
      </c>
      <c r="G256" s="38" t="str">
        <f t="array" ref="G256">IF(ROWS(G$4:G256)&gt;G$1,"",INDEX('malzeme montaj'!$C$1:$C$3329,SMALL(IF('malzeme montaj'!$B$1:$B$3329=G$3,IF('malzeme montaj'!$C$1:$C$3329&lt;&gt;"",ROW('malzeme montaj'!$C$1:$C$3329))),ROWS(G$4:G256))))</f>
        <v/>
      </c>
      <c r="H256" s="38" t="str">
        <f t="array" ref="H256">IF(ROWS(H$4:H256)&gt;H$1,"",INDEX('malzeme montaj'!$C$1:$C$3329,SMALL(IF('malzeme montaj'!$B$1:$B$3329=H$3,IF('malzeme montaj'!$C$1:$C$3329&lt;&gt;"",ROW('malzeme montaj'!$C$1:$C$3329))),ROWS(H$4:H256))))</f>
        <v/>
      </c>
      <c r="I256" s="38" t="str">
        <f t="array" ref="I256">IF(ROWS(I$4:I256)&gt;I$1,"",INDEX('malzeme montaj'!$C$1:$C$3329,SMALL(IF('malzeme montaj'!$B$1:$B$3329=I$3,IF('malzeme montaj'!$C$1:$C$3329&lt;&gt;"",ROW('malzeme montaj'!$C$1:$C$3329))),ROWS(I$4:I256))))</f>
        <v/>
      </c>
      <c r="J256" s="38" t="str">
        <f t="array" ref="J256">IF(ROWS(J$4:J256)&gt;J$1,"",INDEX('malzeme montaj'!$C$1:$C$3329,SMALL(IF('malzeme montaj'!$B$1:$B$3329=J$3,IF('malzeme montaj'!$C$1:$C$3329&lt;&gt;"",ROW('malzeme montaj'!$C$1:$C$3329))),ROWS(J$4:J256))))</f>
        <v/>
      </c>
      <c r="K256" s="38" t="str">
        <f t="array" ref="K256">IF(ROWS(K$4:K256)&gt;K$1,"",INDEX('malzeme montaj'!$C$1:$C$3329,SMALL(IF('malzeme montaj'!$B$1:$B$3329=K$3,IF('malzeme montaj'!$C$1:$C$3329&lt;&gt;"",ROW('malzeme montaj'!$C$1:$C$3329))),ROWS(K$4:K256))))</f>
        <v/>
      </c>
      <c r="L256" s="38" t="str">
        <f t="array" ref="L256">IF(ROWS(L$4:L256)&gt;L$1,"",INDEX('malzeme montaj'!$C$1:$C$3329,SMALL(IF('malzeme montaj'!$B$1:$B$3329=L$3,IF('malzeme montaj'!$C$1:$C$3329&lt;&gt;"",ROW('malzeme montaj'!$C$1:$C$3329))),ROWS(L$4:L256))))</f>
        <v/>
      </c>
      <c r="M256" s="38" t="str">
        <f t="array" ref="M256">IF(ROWS(M$4:M256)&gt;M$1,"",INDEX('malzeme montaj'!$C$1:$C$3329,SMALL(IF('malzeme montaj'!$B$1:$B$3329=M$3,IF('malzeme montaj'!$C$1:$C$3329&lt;&gt;"",ROW('malzeme montaj'!$C$1:$C$3329))),ROWS(M$4:M256))))</f>
        <v/>
      </c>
      <c r="N256" s="38" t="str">
        <f t="array" ref="N256">IF(ROWS(N$4:N256)&gt;N$1,"",INDEX('malzeme montaj'!$C$1:$C$3329,SMALL(IF('malzeme montaj'!$B$1:$B$3329=N$3,IF('malzeme montaj'!$C$1:$C$3329&lt;&gt;"",ROW('malzeme montaj'!$C$1:$C$3329))),ROWS(N$4:N256))))</f>
        <v/>
      </c>
      <c r="O256" s="38" t="str">
        <f t="array" ref="O256">IF(ROWS(O$4:O256)&gt;O$1,"",INDEX('malzeme montaj'!$C$1:$C$3329,SMALL(IF('malzeme montaj'!$B$1:$B$3329=O$3,IF('malzeme montaj'!$C$1:$C$3329&lt;&gt;"",ROW('malzeme montaj'!$C$1:$C$3329))),ROWS(O$4:O256))))</f>
        <v/>
      </c>
      <c r="P256" s="38" t="str">
        <f t="array" ref="P256">IF(ROWS(P$4:P256)&gt;P$1,"",INDEX('malzeme montaj'!$C$1:$C$3329,SMALL(IF('malzeme montaj'!$B$1:$B$3329=P$3,IF('malzeme montaj'!$C$1:$C$3329&lt;&gt;"",ROW('malzeme montaj'!$C$1:$C$3329))),ROWS(P$4:P256))))</f>
        <v/>
      </c>
      <c r="Q256" s="38" t="str">
        <f t="array" ref="Q256">IF(ROWS(Q$4:Q256)&gt;Q$1,"",INDEX('malzeme montaj'!$C$1:$C$3329,SMALL(IF('malzeme montaj'!$B$1:$B$3329=Q$3,IF('malzeme montaj'!$C$1:$C$3329&lt;&gt;"",ROW('malzeme montaj'!$C$1:$C$3329))),ROWS(Q$4:Q256))))</f>
        <v/>
      </c>
      <c r="R256" s="38" t="str">
        <f t="array" ref="R256">IF(ROWS(R$4:R256)&gt;R$1,"",INDEX('malzeme montaj'!$C$1:$C$3329,SMALL(IF('malzeme montaj'!$B$1:$B$3329=R$3,IF('malzeme montaj'!$C$1:$C$3329&lt;&gt;"",ROW('malzeme montaj'!$C$1:$C$3329))),ROWS(R$4:R256))))</f>
        <v/>
      </c>
      <c r="S256" s="38" t="str">
        <f t="array" ref="S256">IF(ROWS(S$4:S256)&gt;S$1,"",INDEX('malzeme montaj'!$C$1:$C$3329,SMALL(IF('malzeme montaj'!$B$1:$B$3329=S$3,IF('malzeme montaj'!$C$1:$C$3329&lt;&gt;"",ROW('malzeme montaj'!$C$1:$C$3329))),ROWS(S$4:S256))))</f>
        <v/>
      </c>
      <c r="T256" s="38" t="str">
        <f t="array" ref="T256">IF(ROWS(T$4:T256)&gt;T$1,"",INDEX('malzeme montaj'!$C$1:$C$3329,SMALL(IF('malzeme montaj'!$B$1:$B$3329=T$3,IF('malzeme montaj'!$C$1:$C$3329&lt;&gt;"",ROW('malzeme montaj'!$C$1:$C$3329))),ROWS(T$4:T256))))</f>
        <v/>
      </c>
      <c r="U256" s="38" t="str">
        <f t="array" ref="U256">IF(ROWS(U$4:U256)&gt;U$1,"",INDEX('malzeme montaj'!$C$1:$C$3329,SMALL(IF('malzeme montaj'!$B$1:$B$3329=U$3,IF('malzeme montaj'!$C$1:$C$3329&lt;&gt;"",ROW('malzeme montaj'!$C$1:$C$3329))),ROWS(U$4:U256))))</f>
        <v/>
      </c>
      <c r="V256" s="38" t="str">
        <f t="array" ref="V256">IF(ROWS(V$4:V256)&gt;V$1,"",INDEX('malzeme montaj'!$C$1:$C$3329,SMALL(IF('malzeme montaj'!$B$1:$B$3329=V$3,IF('malzeme montaj'!$C$1:$C$3329&lt;&gt;"",ROW('malzeme montaj'!$C$1:$C$3329))),ROWS(V$4:V256))))</f>
        <v/>
      </c>
      <c r="W256" s="38" t="str">
        <f t="array" ref="W256">IF(ROWS(W$4:W256)&gt;W$1,"",INDEX('malzeme montaj'!$C$1:$C$3329,SMALL(IF('malzeme montaj'!$B$1:$B$3329=W$3,IF('malzeme montaj'!$C$1:$C$3329&lt;&gt;"",ROW('malzeme montaj'!$C$1:$C$3329))),ROWS(W$4:W256))))</f>
        <v/>
      </c>
      <c r="X256" s="38" t="str">
        <f t="array" ref="X256">IF(ROWS(X$4:X256)&gt;X$1,"",INDEX('malzeme montaj'!$C$1:$C$3329,SMALL(IF('malzeme montaj'!$B$1:$B$3329=X$3,IF('malzeme montaj'!$C$1:$C$3329&lt;&gt;"",ROW('malzeme montaj'!$C$1:$C$3329))),ROWS(X$4:X256))))</f>
        <v/>
      </c>
      <c r="Y256" s="38" t="str">
        <f t="array" ref="Y256">IF(ROWS(Y$4:Y256)&gt;Y$1,"",INDEX('malzeme montaj'!$C$1:$C$3329,SMALL(IF('malzeme montaj'!$B$1:$B$3329=Y$3,IF('malzeme montaj'!$C$1:$C$3329&lt;&gt;"",ROW('malzeme montaj'!$C$1:$C$3329))),ROWS(Y$4:Y256))))</f>
        <v/>
      </c>
      <c r="Z256" s="38" t="str">
        <f t="array" ref="Z256">IF(ROWS(Z$4:Z256)&gt;Z$1,"",INDEX('malzeme montaj'!$C$1:$C$3329,SMALL(IF('malzeme montaj'!$B$1:$B$3329=Z$3,IF('malzeme montaj'!$C$1:$C$3329&lt;&gt;"",ROW('malzeme montaj'!$C$1:$C$3329))),ROWS(Z$4:Z256))))</f>
        <v/>
      </c>
      <c r="AA256" s="38" t="str">
        <f t="array" ref="AA256">IF(ROWS(AA$4:AA256)&gt;AA$1,"",INDEX('malzeme montaj'!$C$1:$C$3329,SMALL(IF('malzeme montaj'!$B$1:$B$3329=AA$3,IF('malzeme montaj'!$C$1:$C$3329&lt;&gt;"",ROW('malzeme montaj'!$C$1:$C$3329))),ROWS(AA$4:AA256))))</f>
        <v/>
      </c>
      <c r="AB256" s="38" t="str">
        <f t="array" ref="AB256">IF(ROWS(AB$4:AB256)&gt;AB$1,"",INDEX('malzeme montaj'!$C$1:$C$3329,SMALL(IF('malzeme montaj'!$B$1:$B$3329=AB$3,IF('malzeme montaj'!$C$1:$C$3329&lt;&gt;"",ROW('malzeme montaj'!$C$1:$C$3329))),ROWS(AB$4:AB256))))</f>
        <v/>
      </c>
      <c r="AC256" s="38" t="str">
        <f t="array" ref="AC256">IF(ROWS(AC$4:AC256)&gt;AC$1,"",INDEX('malzeme montaj'!$C$1:$C$3329,SMALL(IF('malzeme montaj'!$B$1:$B$3329=AC$3,IF('malzeme montaj'!$C$1:$C$3329&lt;&gt;"",ROW('malzeme montaj'!$C$1:$C$3329))),ROWS(AC$4:AC256))))</f>
        <v/>
      </c>
      <c r="AD256" s="38" t="str">
        <f t="array" ref="AD256">IF(ROWS(AD$4:AD256)&gt;AD$1,"",INDEX('malzeme montaj'!$C$1:$C$3329,SMALL(IF('malzeme montaj'!$B$1:$B$3329=AD$3,IF('malzeme montaj'!$C$1:$C$3329&lt;&gt;"",ROW('malzeme montaj'!$C$1:$C$3329))),ROWS(AD$4:AD256))))</f>
        <v/>
      </c>
      <c r="AE256" s="38" t="str">
        <f t="array" ref="AE256">IF(ROWS(AE$4:AE256)&gt;AE$1,"",INDEX('malzeme montaj'!$C$1:$C$3329,SMALL(IF('malzeme montaj'!$B$1:$B$3329=AE$3,IF('malzeme montaj'!$C$1:$C$3329&lt;&gt;"",ROW('malzeme montaj'!$C$1:$C$3329))),ROWS(AE$4:AE256))))</f>
        <v/>
      </c>
      <c r="AF256" s="38" t="str">
        <f t="array" ref="AF256">IF(ROWS(AF$4:AF256)&gt;AF$1,"",INDEX('malzeme montaj'!$C$1:$C$3329,SMALL(IF('malzeme montaj'!$B$1:$B$3329=AF$3,IF('malzeme montaj'!$C$1:$C$3329&lt;&gt;"",ROW('malzeme montaj'!$C$1:$C$3329))),ROWS(AF$4:AF256))))</f>
        <v/>
      </c>
      <c r="AG256" s="38" t="str">
        <f t="array" ref="AG256">IF(ROWS(AG$4:AG256)&gt;AG$1,"",INDEX('malzeme montaj'!$C$1:$C$3329,SMALL(IF('malzeme montaj'!$B$1:$B$3329=AG$3,IF('malzeme montaj'!$C$1:$C$3329&lt;&gt;"",ROW('malzeme montaj'!$C$1:$C$3329))),ROWS(AG$4:AG256))))</f>
        <v/>
      </c>
      <c r="AH256" s="38" t="str">
        <f t="array" ref="AH256">IF(ROWS(AH$4:AH256)&gt;AH$1,"",INDEX('malzeme montaj'!$C$1:$C$3329,SMALL(IF('malzeme montaj'!$B$1:$B$3329=AH$3,IF('malzeme montaj'!$C$1:$C$3329&lt;&gt;"",ROW('malzeme montaj'!$C$1:$C$3329))),ROWS(AH$4:AH256))))</f>
        <v/>
      </c>
      <c r="AI256" s="38" t="str">
        <f t="array" ref="AI256">IF(ROWS(AI$4:AI256)&gt;AI$1,"",INDEX('malzeme montaj'!$C$1:$C$3329,SMALL(IF('malzeme montaj'!$B$1:$B$3329=AI$3,IF('malzeme montaj'!$C$1:$C$3329&lt;&gt;"",ROW('malzeme montaj'!$C$1:$C$3329))),ROWS(AI$4:AI256))))</f>
        <v/>
      </c>
      <c r="AJ256" s="38" t="str">
        <f t="array" ref="AJ256">IF(ROWS(AJ$4:AJ256)&gt;AJ$1,"",INDEX('malzeme montaj'!$C$1:$C$3329,SMALL(IF('malzeme montaj'!$B$1:$B$3329=AJ$3,IF('malzeme montaj'!$C$1:$C$3329&lt;&gt;"",ROW('malzeme montaj'!$C$1:$C$3329))),ROWS(AJ$4:AJ256))))</f>
        <v/>
      </c>
      <c r="AK256" s="38" t="str">
        <f t="array" ref="AK256">IF(ROWS(AK$4:AK256)&gt;AK$1,"",INDEX('malzeme montaj'!$C$1:$C$3329,SMALL(IF('malzeme montaj'!$B$1:$B$3329=AK$3,IF('malzeme montaj'!$C$1:$C$3329&lt;&gt;"",ROW('malzeme montaj'!$C$1:$C$3329))),ROWS(AK$4:AK256))))</f>
        <v/>
      </c>
      <c r="AL256" s="38" t="str">
        <f t="array" ref="AL256">IF(ROWS(AL$4:AL256)&gt;AL$1,"",INDEX('malzeme montaj'!$C$1:$C$3329,SMALL(IF('malzeme montaj'!$B$1:$B$3329=AL$3,IF('malzeme montaj'!$C$1:$C$3329&lt;&gt;"",ROW('malzeme montaj'!$C$1:$C$3329))),ROWS(AL$4:AL256))))</f>
        <v/>
      </c>
      <c r="AM256" s="38" t="str">
        <f t="array" ref="AM256">IF(ROWS(AM$4:AM256)&gt;AM$1,"",INDEX('malzeme montaj'!$C$1:$C$3329,SMALL(IF('malzeme montaj'!$B$1:$B$3329=AM$3,IF('malzeme montaj'!$C$1:$C$3329&lt;&gt;"",ROW('malzeme montaj'!$C$1:$C$3329))),ROWS(AM$4:AM256))))</f>
        <v/>
      </c>
      <c r="AN256" s="38" t="str">
        <f t="array" ref="AN256">IF(ROWS(AN$4:AN256)&gt;AN$1,"",INDEX('malzeme montaj'!$C$1:$C$3329,SMALL(IF('malzeme montaj'!$B$1:$B$3329=AN$3,IF('malzeme montaj'!$C$1:$C$3329&lt;&gt;"",ROW('malzeme montaj'!$C$1:$C$3329))),ROWS(AN$4:AN256))))</f>
        <v/>
      </c>
      <c r="AO256" s="38" t="str">
        <f t="array" ref="AO256">IF(ROWS(AO$4:AO256)&gt;AO$1,"",INDEX('malzeme montaj'!$C$1:$C$3329,SMALL(IF('malzeme montaj'!$B$1:$B$3329=AO$3,IF('malzeme montaj'!$C$1:$C$3329&lt;&gt;"",ROW('malzeme montaj'!$C$1:$C$3329))),ROWS(AO$4:AO256))))</f>
        <v/>
      </c>
      <c r="AP256" s="38" t="str">
        <f t="array" ref="AP256">IF(ROWS(AP$4:AP256)&gt;AP$1,"",INDEX('malzeme montaj'!$C$1:$C$3329,SMALL(IF('malzeme montaj'!$B$1:$B$3329=AP$3,IF('malzeme montaj'!$C$1:$C$3329&lt;&gt;"",ROW('malzeme montaj'!$C$1:$C$3329))),ROWS(AP$4:AP256))))</f>
        <v/>
      </c>
      <c r="AQ256" s="38" t="str">
        <f t="array" ref="AQ256">IF(ROWS(AQ$4:AQ256)&gt;AQ$1,"",INDEX('malzeme montaj'!$C$1:$C$3329,SMALL(IF('malzeme montaj'!$B$1:$B$3329=AQ$3,IF('malzeme montaj'!$C$1:$C$3329&lt;&gt;"",ROW('malzeme montaj'!$C$1:$C$3329))),ROWS(AQ$4:AQ256))))</f>
        <v/>
      </c>
      <c r="AR256" s="38" t="str">
        <f t="array" ref="AR256">IF(ROWS(AR$4:AR256)&gt;AR$1,"",INDEX('malzeme montaj'!$C$1:$C$3329,SMALL(IF('malzeme montaj'!$B$1:$B$3329=AR$3,IF('malzeme montaj'!$C$1:$C$3329&lt;&gt;"",ROW('malzeme montaj'!$C$1:$C$3329))),ROWS(AR$4:AR256))))</f>
        <v/>
      </c>
      <c r="AS256" s="38" t="str">
        <f t="array" ref="AS256">IF(ROWS(AS$4:AS256)&gt;AS$1,"",INDEX('malzeme montaj'!$C$1:$C$3329,SMALL(IF('malzeme montaj'!$B$1:$B$3329=AS$3,IF('malzeme montaj'!$C$1:$C$3329&lt;&gt;"",ROW('malzeme montaj'!$C$1:$C$3329))),ROWS(AS$4:AS256))))</f>
        <v/>
      </c>
      <c r="AT256" s="38" t="str">
        <f t="array" ref="AT256">IF(ROWS(AT$4:AT256)&gt;AT$1,"",INDEX('malzeme montaj'!$C$1:$C$3329,SMALL(IF('malzeme montaj'!$B$1:$B$3329=AT$3,IF('malzeme montaj'!$C$1:$C$3329&lt;&gt;"",ROW('malzeme montaj'!$C$1:$C$3329))),ROWS(AT$4:AT256))))</f>
        <v/>
      </c>
      <c r="AU256" s="38" t="str">
        <f t="array" ref="AU256">IF(ROWS(AU$4:AU256)&gt;AU$1,"",INDEX('malzeme montaj'!$C$1:$C$3329,SMALL(IF('malzeme montaj'!$B$1:$B$3329=AU$3,IF('malzeme montaj'!$C$1:$C$3329&lt;&gt;"",ROW('malzeme montaj'!$C$1:$C$3329))),ROWS(AU$4:AU256))))</f>
        <v/>
      </c>
      <c r="AV256" s="38" t="str">
        <f t="array" ref="AV256">IF(ROWS(AV$4:AV256)&gt;AV$1,"",INDEX('malzeme montaj'!$C$1:$C$3329,SMALL(IF('malzeme montaj'!$B$1:$B$3329=AV$3,IF('malzeme montaj'!$C$1:$C$3329&lt;&gt;"",ROW('malzeme montaj'!$C$1:$C$3329))),ROWS(AV$4:AV256))))</f>
        <v/>
      </c>
      <c r="AW256" s="38" t="str">
        <f t="array" ref="AW256">IF(ROWS(AW$4:AW256)&gt;AW$1,"",INDEX('malzeme montaj'!$C$1:$C$3329,SMALL(IF('malzeme montaj'!$B$1:$B$3329=AW$3,IF('malzeme montaj'!$C$1:$C$3329&lt;&gt;"",ROW('malzeme montaj'!$C$1:$C$3329))),ROWS(AW$4:AW256))))</f>
        <v/>
      </c>
      <c r="AX256" s="38" t="str">
        <f t="array" ref="AX256">IF(ROWS(AX$4:AX256)&gt;AX$1,"",INDEX('malzeme montaj'!$C$1:$C$3329,SMALL(IF('malzeme montaj'!$B$1:$B$3329=AX$3,IF('malzeme montaj'!$C$1:$C$3329&lt;&gt;"",ROW('malzeme montaj'!$C$1:$C$3329))),ROWS(AX$4:AX256))))</f>
        <v/>
      </c>
      <c r="AY256" s="38" t="str">
        <f t="array" ref="AY256">IF(ROWS(AY$4:AY256)&gt;AY$1,"",INDEX('malzeme montaj'!$C$1:$C$3329,SMALL(IF('malzeme montaj'!$B$1:$B$3329=AY$3,IF('malzeme montaj'!$C$1:$C$3329&lt;&gt;"",ROW('malzeme montaj'!$C$1:$C$3329))),ROWS(AY$4:AY256))))</f>
        <v/>
      </c>
      <c r="AZ256" s="38" t="str">
        <f t="array" ref="AZ256">IF(ROWS(AZ$4:AZ256)&gt;AZ$1,"",INDEX('malzeme montaj'!$C$1:$C$3329,SMALL(IF('malzeme montaj'!$B$1:$B$3329=AZ$3,IF('malzeme montaj'!$C$1:$C$3329&lt;&gt;"",ROW('malzeme montaj'!$C$1:$C$3329))),ROWS(AZ$4:AZ256))))</f>
        <v/>
      </c>
      <c r="BA256" s="38" t="str">
        <f t="array" ref="BA256">IF(ROWS(BA$4:BA256)&gt;BA$1,"",INDEX('malzeme montaj'!$C$1:$C$3329,SMALL(IF('malzeme montaj'!$B$1:$B$3329=BA$3,IF('malzeme montaj'!$C$1:$C$3329&lt;&gt;"",ROW('malzeme montaj'!$C$1:$C$3329))),ROWS(BA$4:BA256))))</f>
        <v/>
      </c>
      <c r="BB256" s="38" t="str">
        <f t="array" ref="BB256">IF(ROWS(BB$4:BB256)&gt;BB$1,"",INDEX('malzeme montaj'!$C$1:$C$3329,SMALL(IF('malzeme montaj'!$B$1:$B$3329=BB$3,IF('malzeme montaj'!$C$1:$C$3329&lt;&gt;"",ROW('malzeme montaj'!$C$1:$C$3329))),ROWS(BB$4:BB256))))</f>
        <v/>
      </c>
      <c r="BC256" s="38" t="str">
        <f t="array" ref="BC256">IF(ROWS(BC$4:BC256)&gt;BC$1,"",INDEX('malzeme montaj'!$C$1:$C$3329,SMALL(IF('malzeme montaj'!$B$1:$B$3329=BC$3,IF('malzeme montaj'!$C$1:$C$3329&lt;&gt;"",ROW('malzeme montaj'!$C$1:$C$3329))),ROWS(BC$4:BC256))))</f>
        <v/>
      </c>
      <c r="BD256" s="38" t="str">
        <f t="array" ref="BD256">IF(ROWS(BD$4:BD256)&gt;BD$1,"",INDEX('malzeme montaj'!$C$1:$C$3329,SMALL(IF('malzeme montaj'!$B$1:$B$3329=BD$3,IF('malzeme montaj'!$C$1:$C$3329&lt;&gt;"",ROW('malzeme montaj'!$C$1:$C$3329))),ROWS(BD$4:BD256))))</f>
        <v/>
      </c>
      <c r="BE256" s="38"/>
      <c r="BF256" s="38" t="str">
        <f t="array" ref="BF256">IF(ROWS(BF$4:BF256)&gt;BF$1,"",INDEX('malzeme montaj'!$C$1:$C$3329,SMALL(IF('malzeme montaj'!$B$1:$B$3329=BF$3,IF('malzeme montaj'!$C$1:$C$3329&lt;&gt;"",ROW('malzeme montaj'!$C$1:$C$3329))),ROWS(BF$4:BF256))))</f>
        <v/>
      </c>
      <c r="BG256" s="38" t="str">
        <f t="array" ref="BG256">IF(ROWS(BG$4:BG256)&gt;BG$1,"",INDEX('malzeme montaj'!$C$1:$C$3329,SMALL(IF('malzeme montaj'!$B$1:$B$3329=BG$3,IF('malzeme montaj'!$C$1:$C$3329&lt;&gt;"",ROW('malzeme montaj'!$C$1:$C$3329))),ROWS(BG$4:BG256))))</f>
        <v/>
      </c>
      <c r="BH256" s="38" t="str">
        <f t="array" ref="BH256">IF(ROWS(BH$4:BH256)&gt;BH$1,"",INDEX('malzeme montaj'!$C$1:$C$3329,SMALL(IF('malzeme montaj'!$B$1:$B$3329=BH$3,IF('malzeme montaj'!$C$1:$C$3329&lt;&gt;"",ROW('malzeme montaj'!$C$1:$C$3329))),ROWS(BH$4:BH256))))</f>
        <v/>
      </c>
      <c r="BI256" s="38" t="str">
        <f t="array" ref="BI256">IF(ROWS(BI$4:BI256)&gt;BI$1,"",INDEX('malzeme montaj'!$C$1:$C$3329,SMALL(IF('malzeme montaj'!$B$1:$B$3329=BI$3,IF('malzeme montaj'!$C$1:$C$3329&lt;&gt;"",ROW('malzeme montaj'!$C$1:$C$3329))),ROWS(BI$4:BI256))))</f>
        <v/>
      </c>
      <c r="BJ256" s="38" t="str">
        <f t="array" ref="BJ256">IF(ROWS(BJ$4:BJ256)&gt;BJ$1,"",INDEX('malzeme montaj'!$C$1:$C$3329,SMALL(IF('malzeme montaj'!$B$1:$B$3329=BJ$3,IF('malzeme montaj'!$C$1:$C$3329&lt;&gt;"",ROW('malzeme montaj'!$C$1:$C$3329))),ROWS(BJ$4:BJ256))))</f>
        <v/>
      </c>
      <c r="BK256" s="38" t="str">
        <f t="array" ref="BK256">IF(ROWS(BK$4:BK256)&gt;BK$1,"",INDEX('malzeme montaj'!$C$1:$C$3329,SMALL(IF('malzeme montaj'!$B$1:$B$3329=BK$3,IF('malzeme montaj'!$C$1:$C$3329&lt;&gt;"",ROW('malzeme montaj'!$C$1:$C$3329))),ROWS(BK$4:BK256))))</f>
        <v/>
      </c>
      <c r="BL256" s="38" t="str">
        <f t="array" ref="BL256">IF(ROWS(BL$4:BL256)&gt;BL$1,"",INDEX('malzeme montaj'!$C$1:$C$3329,SMALL(IF('malzeme montaj'!$B$1:$B$3329=BL$3,IF('malzeme montaj'!$C$1:$C$3329&lt;&gt;"",ROW('malzeme montaj'!$C$1:$C$3329))),ROWS(BL$4:BL256))))</f>
        <v/>
      </c>
      <c r="BM256" s="38" t="str">
        <f t="array" ref="BM256">IF(ROWS(BM$4:BM256)&gt;BM$1,"",INDEX('malzeme montaj'!$C$1:$C$3329,SMALL(IF('malzeme montaj'!$B$1:$B$3329=BM$3,IF('malzeme montaj'!$C$1:$C$3329&lt;&gt;"",ROW('malzeme montaj'!$C$1:$C$3329))),ROWS(BM$4:BM256))))</f>
        <v/>
      </c>
      <c r="BN256" s="38" t="str">
        <f t="array" ref="BN256">IF(ROWS(BN$4:BN256)&gt;BN$1,"",INDEX('malzeme montaj'!$C$1:$C$3329,SMALL(IF('malzeme montaj'!$B$1:$B$3329=BN$3,IF('malzeme montaj'!$C$1:$C$3329&lt;&gt;"",ROW('malzeme montaj'!$C$1:$C$3329))),ROWS(BN$4:BN256))))</f>
        <v/>
      </c>
      <c r="BO256" s="38" t="str">
        <f t="array" ref="BO256">IF(ROWS(BO$4:BO256)&gt;BO$1,"",INDEX('malzeme montaj'!$C$1:$C$3329,SMALL(IF('malzeme montaj'!$B$1:$B$3329=BO$3,IF('malzeme montaj'!$C$1:$C$3329&lt;&gt;"",ROW('malzeme montaj'!$C$1:$C$3329))),ROWS(BO$4:BO256))))</f>
        <v/>
      </c>
      <c r="BP256" s="38" t="str">
        <f t="array" ref="BP256">IF(ROWS(BP$4:BP256)&gt;BP$1,"",INDEX('malzeme montaj'!$C$1:$C$3329,SMALL(IF('malzeme montaj'!$B$1:$B$3329=BP$3,IF('malzeme montaj'!$C$1:$C$3329&lt;&gt;"",ROW('malzeme montaj'!$C$1:$C$3329))),ROWS(BP$4:BP256))))</f>
        <v/>
      </c>
      <c r="BQ256" s="38" t="str">
        <f t="array" ref="BQ256">IF(ROWS(BQ$4:BQ256)&gt;BQ$1,"",INDEX('malzeme montaj'!$C$1:$C$3329,SMALL(IF('malzeme montaj'!$B$1:$B$3329=BQ$3,IF('malzeme montaj'!$C$1:$C$3329&lt;&gt;"",ROW('malzeme montaj'!$C$1:$C$3329))),ROWS(BQ$4:BQ256))))</f>
        <v/>
      </c>
      <c r="BR256" s="38" t="str">
        <f t="array" ref="BR256">IF(ROWS(BR$4:BR256)&gt;BR$1,"",INDEX('malzeme montaj'!$C$1:$C$3329,SMALL(IF('malzeme montaj'!$B$1:$B$3329=BR$3,IF('malzeme montaj'!$C$1:$C$3329&lt;&gt;"",ROW('malzeme montaj'!$C$1:$C$3329))),ROWS(BR$4:BR256))))</f>
        <v/>
      </c>
      <c r="BS256" s="38" t="str">
        <f t="array" ref="BS256">IF(ROWS(BS$4:BS256)&gt;BS$1,"",INDEX('malzeme montaj'!$C$1:$C$3329,SMALL(IF('malzeme montaj'!$B$1:$B$3329=BS$3,IF('malzeme montaj'!$C$1:$C$3329&lt;&gt;"",ROW('malzeme montaj'!$C$1:$C$3329))),ROWS(BS$4:BS256))))</f>
        <v/>
      </c>
      <c r="BT256" s="38" t="str">
        <f t="array" ref="BT256">IF(ROWS(BT$4:BT256)&gt;BT$1,"",INDEX('malzeme montaj'!$C$1:$C$3329,SMALL(IF('malzeme montaj'!$B$1:$B$3329=BT$3,IF('malzeme montaj'!$C$1:$C$3329&lt;&gt;"",ROW('malzeme montaj'!$C$1:$C$3329))),ROWS(BT$4:BT256))))</f>
        <v/>
      </c>
      <c r="BU256" s="34" t="str">
        <f t="array" ref="BU256">IF(ROWS(BU$4:BU256)&gt;BU$1,"",INDEX('malzeme montaj'!$C$1:$C$3329,SMALL(IF('malzeme montaj'!$B$1:$B$3329=BU$3,IF('malzeme montaj'!$C$1:$C$3329&lt;&gt;"",ROW('malzeme montaj'!$C$1:$C$3329))),ROWS(BU$4:BU256))))</f>
        <v/>
      </c>
      <c r="BV256" s="34" t="str">
        <f t="array" ref="BV256">IF(ROWS(BV$4:BV256)&gt;BV$1,"",INDEX('malzeme montaj'!$C$1:$C$3329,SMALL(IF('malzeme montaj'!$B$1:$B$3329=BV$3,IF('malzeme montaj'!$C$1:$C$3329&lt;&gt;"",ROW('malzeme montaj'!$C$1:$C$3329))),ROWS(BV$4:BV256))))</f>
        <v/>
      </c>
      <c r="BW256" s="34" t="str">
        <f t="array" ref="BW256">IF(ROWS(BW$4:BW256)&gt;BW$1,"",INDEX('malzeme montaj'!$C$1:$C$3329,SMALL(IF('malzeme montaj'!$B$1:$B$3329=BW$3,IF('malzeme montaj'!$C$1:$C$3329&lt;&gt;"",ROW('malzeme montaj'!$C$1:$C$3329))),ROWS(BW$4:BW256))))</f>
        <v/>
      </c>
      <c r="BX256" s="34" t="str">
        <f t="array" ref="BX256">IF(ROWS(BX$4:BX256)&gt;BX$1,"",INDEX('malzeme montaj'!$C$1:$C$3329,SMALL(IF('malzeme montaj'!$B$1:$B$3329=BX$3,IF('malzeme montaj'!$C$1:$C$3329&lt;&gt;"",ROW('malzeme montaj'!$C$1:$C$3329))),ROWS(BX$4:BX256))))</f>
        <v/>
      </c>
      <c r="BY256" s="34" t="str">
        <f t="array" ref="BY256">IF(ROWS(BY$4:BY256)&gt;BY$1,"",INDEX('malzeme montaj'!$C$1:$C$3329,SMALL(IF('malzeme montaj'!$B$1:$B$3329=BY$3,IF('malzeme montaj'!$C$1:$C$3329&lt;&gt;"",ROW('malzeme montaj'!$C$1:$C$3329))),ROWS(BY$4:BY256))))</f>
        <v/>
      </c>
      <c r="BZ256" s="34" t="str">
        <f t="array" ref="BZ256">IF(ROWS(BZ$4:BZ256)&gt;BZ$1,"",INDEX('malzeme montaj'!$C$1:$C$3329,SMALL(IF('malzeme montaj'!$B$1:$B$3329=BZ$3,IF('malzeme montaj'!$C$1:$C$3329&lt;&gt;"",ROW('malzeme montaj'!$C$1:$C$3329))),ROWS(BZ$4:BZ256))))</f>
        <v/>
      </c>
      <c r="CA256" s="34" t="str">
        <f t="array" ref="CA256">IF(ROWS(CA$4:CA256)&gt;CA$1,"",INDEX('malzeme montaj'!$C$1:$C$3329,SMALL(IF('malzeme montaj'!$B$1:$B$3329=CA$3,IF('malzeme montaj'!$C$1:$C$3329&lt;&gt;"",ROW('malzeme montaj'!$C$1:$C$3329))),ROWS(CA$4:CA256))))</f>
        <v/>
      </c>
      <c r="CB256" s="34" t="str">
        <f t="array" ref="CB256">IF(ROWS(CB$4:CB256)&gt;CB$1,"",INDEX('malzeme montaj'!$C$1:$C$3329,SMALL(IF('malzeme montaj'!$B$1:$B$3329=CB$3,IF('malzeme montaj'!$C$1:$C$3329&lt;&gt;"",ROW('malzeme montaj'!$C$1:$C$3329))),ROWS(CB$4:CB256))))</f>
        <v/>
      </c>
      <c r="CC256" s="34" t="str">
        <f t="array" ref="CC256">IF(ROWS(CC$4:CC256)&gt;CC$1,"",INDEX('malzeme montaj'!$C$1:$C$3329,SMALL(IF('malzeme montaj'!$B$1:$B$3329=CC$3,IF('malzeme montaj'!$C$1:$C$3329&lt;&gt;"",ROW('malzeme montaj'!$C$1:$C$3329))),ROWS(CC$4:CC256))))</f>
        <v/>
      </c>
      <c r="CD256" s="34" t="str">
        <f t="array" ref="CD256">IF(ROWS(CD$4:CD256)&gt;CD$1,"",INDEX('malzeme montaj'!$C$1:$C$3329,SMALL(IF('malzeme montaj'!$B$1:$B$3329=CD$3,IF('malzeme montaj'!$C$1:$C$3329&lt;&gt;"",ROW('malzeme montaj'!$C$1:$C$3329))),ROWS(CD$4:CD256))))</f>
        <v/>
      </c>
      <c r="CE256" s="34" t="str">
        <f t="array" ref="CE256">IF(ROWS(CE$4:CE256)&gt;CE$1,"",INDEX('malzeme montaj'!$C$1:$C$3329,SMALL(IF('malzeme montaj'!$B$1:$B$3329=CE$3,IF('malzeme montaj'!$C$1:$C$3329&lt;&gt;"",ROW('malzeme montaj'!$C$1:$C$3329))),ROWS(CE$4:CE256))))</f>
        <v/>
      </c>
      <c r="CF256" s="34" t="str">
        <f t="array" ref="CF256">IF(ROWS(CF$4:CF256)&gt;CF$1,"",INDEX('malzeme montaj'!$C$1:$C$3329,SMALL(IF('malzeme montaj'!$B$1:$B$3329=CF$3,IF('malzeme montaj'!$C$1:$C$3329&lt;&gt;"",ROW('malzeme montaj'!$C$1:$C$3329))),ROWS(CF$4:CF256))))</f>
        <v/>
      </c>
      <c r="CG256" s="34" t="str">
        <f t="array" ref="CG256">IF(ROWS(CG$4:CG256)&gt;CG$1,"",INDEX('malzeme montaj'!$C$1:$C$3329,SMALL(IF('malzeme montaj'!$B$1:$B$3329=CG$3,IF('malzeme montaj'!$C$1:$C$3329&lt;&gt;"",ROW('malzeme montaj'!$C$1:$C$3329))),ROWS(CG$4:CG256))))</f>
        <v/>
      </c>
      <c r="CH256" s="34" t="str">
        <f t="array" ref="CH256">IF(ROWS(CH$4:CH256)&gt;CH$1,"",INDEX('malzeme montaj'!$C$1:$C$3329,SMALL(IF('malzeme montaj'!$B$1:$B$3329=CH$3,IF('malzeme montaj'!$C$1:$C$3329&lt;&gt;"",ROW('malzeme montaj'!$C$1:$C$3329))),ROWS(CH$4:CH256))))</f>
        <v/>
      </c>
      <c r="CI256" s="34" t="str">
        <f t="array" ref="CI256">IF(ROWS(CI$4:CI256)&gt;CI$1,"",INDEX('malzeme montaj'!$C$1:$C$3329,SMALL(IF('malzeme montaj'!$B$1:$B$3329=CI$3,IF('malzeme montaj'!$C$1:$C$3329&lt;&gt;"",ROW('malzeme montaj'!$C$1:$C$3329))),ROWS(CI$4:CI256))))</f>
        <v/>
      </c>
      <c r="CJ256" s="34" t="str">
        <f t="array" ref="CJ256">IF(ROWS(CJ$4:CJ256)&gt;CJ$1,"",INDEX('malzeme montaj'!$C$1:$C$3329,SMALL(IF('malzeme montaj'!$B$1:$B$3329=CJ$3,IF('malzeme montaj'!$C$1:$C$3329&lt;&gt;"",ROW('malzeme montaj'!$C$1:$C$3329))),ROWS(CJ$4:CJ256))))</f>
        <v/>
      </c>
      <c r="CK256" s="34" t="str">
        <f t="array" ref="CK256">IF(ROWS(CK$4:CK256)&gt;CK$1,"",INDEX('malzeme montaj'!$C$1:$C$3329,SMALL(IF('malzeme montaj'!$B$1:$B$3329=CK$3,IF('malzeme montaj'!$C$1:$C$3329&lt;&gt;"",ROW('malzeme montaj'!$C$1:$C$3329))),ROWS(CK$4:CK256))))</f>
        <v/>
      </c>
      <c r="CL256" s="34" t="str">
        <f t="array" ref="CL256">IF(ROWS(CL$4:CL256)&gt;CL$1,"",INDEX('malzeme montaj'!$C$1:$C$3329,SMALL(IF('malzeme montaj'!$B$1:$B$3329=CL$3,IF('malzeme montaj'!$C$1:$C$3329&lt;&gt;"",ROW('malzeme montaj'!$C$1:$C$3329))),ROWS(CL$4:CL256))))</f>
        <v/>
      </c>
      <c r="CM256" s="34" t="str">
        <f t="array" ref="CM256">IF(ROWS(CM$4:CM256)&gt;CM$1,"",INDEX('malzeme montaj'!$C$1:$C$3329,SMALL(IF('malzeme montaj'!$B$1:$B$3329=CM$3,IF('malzeme montaj'!$C$1:$C$3329&lt;&gt;"",ROW('malzeme montaj'!$C$1:$C$3329))),ROWS(CM$4:CM256))))</f>
        <v/>
      </c>
      <c r="CN256" s="34" t="str">
        <f t="array" ref="CN256">IF(ROWS(CN$4:CN256)&gt;CN$1,"",INDEX('malzeme montaj'!$C$1:$C$3329,SMALL(IF('malzeme montaj'!$B$1:$B$3329=CN$3,IF('malzeme montaj'!$C$1:$C$3329&lt;&gt;"",ROW('malzeme montaj'!$C$1:$C$3329))),ROWS(CN$4:CN256))))</f>
        <v/>
      </c>
      <c r="CO256" s="34" t="str">
        <f t="array" ref="CO256">IF(ROWS(CO$4:CO256)&gt;CO$1,"",INDEX('malzeme montaj'!$C$1:$C$3329,SMALL(IF('malzeme montaj'!$B$1:$B$3329=CO$3,IF('malzeme montaj'!$C$1:$C$3329&lt;&gt;"",ROW('malzeme montaj'!$C$1:$C$3329))),ROWS(CO$4:CO256))))</f>
        <v/>
      </c>
      <c r="CP256" s="34" t="str">
        <f t="array" ref="CP256">IF(ROWS(CP$4:CP256)&gt;CP$1,"",INDEX('malzeme montaj'!$C$1:$C$3329,SMALL(IF('malzeme montaj'!$B$1:$B$3329=CP$3,IF('malzeme montaj'!$C$1:$C$3329&lt;&gt;"",ROW('malzeme montaj'!$C$1:$C$3329))),ROWS(CP$4:CP256))))</f>
        <v/>
      </c>
      <c r="CQ256" s="34" t="str">
        <f t="array" ref="CQ256">IF(ROWS(CQ$4:CQ256)&gt;CQ$1,"",INDEX('malzeme montaj'!$C$1:$C$3329,SMALL(IF('malzeme montaj'!$B$1:$B$3329=CQ$3,IF('malzeme montaj'!$C$1:$C$3329&lt;&gt;"",ROW('malzeme montaj'!$C$1:$C$3329))),ROWS(CQ$4:CQ256))))</f>
        <v/>
      </c>
      <c r="CR256" s="34" t="str">
        <f t="array" ref="CR256">IF(ROWS(CR$4:CR256)&gt;CR$1,"",INDEX('malzeme montaj'!$C$1:$C$3329,SMALL(IF('malzeme montaj'!$B$1:$B$3329=CR$3,IF('malzeme montaj'!$C$1:$C$3329&lt;&gt;"",ROW('malzeme montaj'!$C$1:$C$3329))),ROWS(CR$4:CR256))))</f>
        <v/>
      </c>
      <c r="CS256" s="34" t="str">
        <f t="array" ref="CS256">IF(ROWS(CS$4:CS256)&gt;CS$1,"",INDEX('malzeme montaj'!$C$1:$C$3329,SMALL(IF('malzeme montaj'!$B$1:$B$3329=CS$3,IF('malzeme montaj'!$C$1:$C$3329&lt;&gt;"",ROW('malzeme montaj'!$C$1:$C$3329))),ROWS(CS$4:CS256))))</f>
        <v/>
      </c>
      <c r="CT256" s="34" t="str">
        <f t="array" ref="CT256">IF(ROWS(CT$4:CT256)&gt;CT$1,"",INDEX('malzeme montaj'!$C$1:$C$3329,SMALL(IF('malzeme montaj'!$B$1:$B$3329=CT$3,IF('malzeme montaj'!$C$1:$C$3329&lt;&gt;"",ROW('malzeme montaj'!$C$1:$C$3329))),ROWS(CT$4:CT256))))</f>
        <v/>
      </c>
      <c r="CU256" s="34" t="str">
        <f t="array" ref="CU256">IF(ROWS(CU$4:CU256)&gt;CU$1,"",INDEX('malzeme montaj'!$C$1:$C$3329,SMALL(IF('malzeme montaj'!$B$1:$B$3329=CU$3,IF('malzeme montaj'!$C$1:$C$3329&lt;&gt;"",ROW('malzeme montaj'!$C$1:$C$3329))),ROWS(CU$4:CU256))))</f>
        <v/>
      </c>
      <c r="CV256" s="34" t="str">
        <f t="array" ref="CV256">IF(ROWS(CV$4:CV256)&gt;CV$1,"",INDEX('malzeme montaj'!$C$1:$C$3329,SMALL(IF('malzeme montaj'!$B$1:$B$3329=CV$3,IF('malzeme montaj'!$C$1:$C$3329&lt;&gt;"",ROW('malzeme montaj'!$C$1:$C$3329))),ROWS(CV$4:CV256))))</f>
        <v/>
      </c>
      <c r="CW256" s="34" t="str">
        <f t="array" ref="CW256">IF(ROWS(CW$4:CW256)&gt;CW$1,"",INDEX('malzeme montaj'!$C$1:$C$3329,SMALL(IF('malzeme montaj'!$B$1:$B$3329=CW$3,IF('malzeme montaj'!$C$1:$C$3329&lt;&gt;"",ROW('malzeme montaj'!$C$1:$C$3329))),ROWS(CW$4:CW256))))</f>
        <v/>
      </c>
      <c r="CX256" s="34" t="str">
        <f t="array" ref="CX256">IF(ROWS(CX$4:CX256)&gt;CX$1,"",INDEX('malzeme montaj'!$C$1:$C$3329,SMALL(IF('malzeme montaj'!$B$1:$B$3329=CX$3,IF('malzeme montaj'!$C$1:$C$3329&lt;&gt;"",ROW('malzeme montaj'!$C$1:$C$3329))),ROWS(CX$4:CX256))))</f>
        <v/>
      </c>
      <c r="CY256" s="34" t="str">
        <f t="array" ref="CY256">IF(ROWS(CY$4:CY256)&gt;CY$1,"",INDEX('malzeme montaj'!$C$1:$C$3329,SMALL(IF('malzeme montaj'!$B$1:$B$3329=CY$3,IF('malzeme montaj'!$C$1:$C$3329&lt;&gt;"",ROW('malzeme montaj'!$C$1:$C$3329))),ROWS(CY$4:CY256))))</f>
        <v/>
      </c>
      <c r="CZ256" s="34" t="str">
        <f t="array" ref="CZ256">IF(ROWS(CZ$4:CZ256)&gt;CZ$1,"",INDEX('malzeme montaj'!$C$1:$C$3329,SMALL(IF('malzeme montaj'!$B$1:$B$3329=CZ$3,IF('malzeme montaj'!$C$1:$C$3329&lt;&gt;"",ROW('malzeme montaj'!$C$1:$C$3329))),ROWS(CZ$4:CZ256))))</f>
        <v/>
      </c>
      <c r="DA256" s="34" t="str">
        <f t="array" ref="DA256">IF(ROWS(DA$4:DA256)&gt;DA$1,"",INDEX('malzeme montaj'!$C$1:$C$3329,SMALL(IF('malzeme montaj'!$B$1:$B$3329=DA$3,IF('malzeme montaj'!$C$1:$C$3329&lt;&gt;"",ROW('malzeme montaj'!$C$1:$C$3329))),ROWS(DA$4:DA256))))</f>
        <v/>
      </c>
      <c r="DB256" s="34" t="str">
        <f t="array" ref="DB256">IF(ROWS(DB$4:DB256)&gt;DB$1,"",INDEX('malzeme montaj'!$C$1:$C$3329,SMALL(IF('malzeme montaj'!$B$1:$B$3329=DB$3,IF('malzeme montaj'!$C$1:$C$3329&lt;&gt;"",ROW('malzeme montaj'!$C$1:$C$3329))),ROWS(DB$4:DB256))))</f>
        <v/>
      </c>
      <c r="DC256" s="34" t="str">
        <f t="array" ref="DC256">IF(ROWS(DC$4:DC256)&gt;DC$1,"",INDEX('malzeme montaj'!$C$1:$C$3329,SMALL(IF('malzeme montaj'!$B$1:$B$3329=DC$3,IF('malzeme montaj'!$C$1:$C$3329&lt;&gt;"",ROW('malzeme montaj'!$C$1:$C$3329))),ROWS(DC$4:DC256))))</f>
        <v/>
      </c>
      <c r="DD256" s="34" t="str">
        <f t="array" ref="DD256">IF(ROWS(DD$4:DD256)&gt;DD$1,"",INDEX('malzeme montaj'!$C$1:$C$3329,SMALL(IF('malzeme montaj'!$B$1:$B$3329=DD$3,IF('malzeme montaj'!$C$1:$C$3329&lt;&gt;"",ROW('malzeme montaj'!$C$1:$C$3329))),ROWS(DD$4:DD256))))</f>
        <v/>
      </c>
      <c r="DE256" s="34" t="str">
        <f t="array" ref="DE256">IF(ROWS(DE$4:DE256)&gt;DE$1,"",INDEX('malzeme montaj'!$C$1:$C$3329,SMALL(IF('malzeme montaj'!$B$1:$B$3329=DE$3,IF('malzeme montaj'!$C$1:$C$3329&lt;&gt;"",ROW('malzeme montaj'!$C$1:$C$3329))),ROWS(DE$4:DE256))))</f>
        <v/>
      </c>
      <c r="DF256" s="34" t="str">
        <f t="array" ref="DF256">IF(ROWS(DF$4:DF256)&gt;DF$1,"",INDEX('malzeme montaj'!$C$1:$C$3329,SMALL(IF('malzeme montaj'!$B$1:$B$3329=DF$3,IF('malzeme montaj'!$C$1:$C$3329&lt;&gt;"",ROW('malzeme montaj'!$C$1:$C$3329))),ROWS(DF$4:DF256))))</f>
        <v/>
      </c>
      <c r="DG256" s="34" t="str">
        <f t="array" ref="DG256">IF(ROWS(DG$4:DG256)&gt;DG$1,"",INDEX('malzeme montaj'!$C$1:$C$3329,SMALL(IF('malzeme montaj'!$B$1:$B$3329=DG$3,IF('malzeme montaj'!$C$1:$C$3329&lt;&gt;"",ROW('malzeme montaj'!$C$1:$C$3329))),ROWS(DG$4:DG256))))</f>
        <v/>
      </c>
      <c r="DH256" s="34" t="str">
        <f t="array" ref="DH256">IF(ROWS(DH$4:DH256)&gt;DH$1,"",INDEX('malzeme montaj'!$C$1:$C$3329,SMALL(IF('malzeme montaj'!$B$1:$B$3329=DH$3,IF('malzeme montaj'!$C$1:$C$3329&lt;&gt;"",ROW('malzeme montaj'!$C$1:$C$3329))),ROWS(DH$4:DH256))))</f>
        <v/>
      </c>
      <c r="DI256" s="34" t="str">
        <f t="array" ref="DI256">IF(ROWS(DI$4:DI256)&gt;DI$1,"",INDEX('malzeme montaj'!$C$1:$C$3329,SMALL(IF('malzeme montaj'!$B$1:$B$3329=DI$3,IF('malzeme montaj'!$C$1:$C$3329&lt;&gt;"",ROW('malzeme montaj'!$C$1:$C$3329))),ROWS(DI$4:DI256))))</f>
        <v/>
      </c>
      <c r="DJ256" s="34" t="str">
        <f t="array" ref="DJ256">IF(ROWS(DJ$4:DJ256)&gt;DJ$1,"",INDEX('malzeme montaj'!$C$1:$C$3329,SMALL(IF('malzeme montaj'!$B$1:$B$3329=DJ$3,IF('malzeme montaj'!$C$1:$C$3329&lt;&gt;"",ROW('malzeme montaj'!$C$1:$C$3329))),ROWS(DJ$4:DJ256))))</f>
        <v/>
      </c>
      <c r="DK256" s="34" t="str">
        <f t="array" ref="DK256">IF(ROWS(DK$4:DK256)&gt;DK$1,"",INDEX('malzeme montaj'!$C$1:$C$3329,SMALL(IF('malzeme montaj'!$B$1:$B$3329=DK$3,IF('malzeme montaj'!$C$1:$C$3329&lt;&gt;"",ROW('malzeme montaj'!$C$1:$C$3329))),ROWS(DK$4:DK256))))</f>
        <v/>
      </c>
      <c r="DL256" s="34" t="str">
        <f t="array" ref="DL256">IF(ROWS(DL$4:DL256)&gt;DL$1,"",INDEX('malzeme montaj'!$C$1:$C$3329,SMALL(IF('malzeme montaj'!$B$1:$B$3329=DL$3,IF('malzeme montaj'!$C$1:$C$3329&lt;&gt;"",ROW('malzeme montaj'!$C$1:$C$3329))),ROWS(DL$4:DL256))))</f>
        <v/>
      </c>
      <c r="DM256" s="34" t="str">
        <f t="array" ref="DM256">IF(ROWS(DM$4:DM256)&gt;DM$1,"",INDEX('malzeme montaj'!$C$1:$C$3329,SMALL(IF('malzeme montaj'!$B$1:$B$3329=DM$3,IF('malzeme montaj'!$C$1:$C$3329&lt;&gt;"",ROW('malzeme montaj'!$C$1:$C$3329))),ROWS(DM$4:DM256))))</f>
        <v/>
      </c>
      <c r="DN256" s="34" t="str">
        <f t="array" ref="DN256">IF(ROWS(DN$4:DN256)&gt;DN$1,"",INDEX('malzeme montaj'!$C$1:$C$3329,SMALL(IF('malzeme montaj'!$B$1:$B$3329=DN$3,IF('malzeme montaj'!$C$1:$C$3329&lt;&gt;"",ROW('malzeme montaj'!$C$1:$C$3329))),ROWS(DN$4:DN256))))</f>
        <v/>
      </c>
      <c r="DO256" s="34" t="str">
        <f t="array" ref="DO256">IF(ROWS(DO$4:DO256)&gt;DO$1,"",INDEX('malzeme montaj'!$C$1:$C$3329,SMALL(IF('malzeme montaj'!$B$1:$B$3329=DO$3,IF('malzeme montaj'!$C$1:$C$3329&lt;&gt;"",ROW('malzeme montaj'!$C$1:$C$3329))),ROWS(DO$4:DO256))))</f>
        <v/>
      </c>
      <c r="DP256" s="34" t="str">
        <f t="array" ref="DP256">IF(ROWS(DP$4:DP256)&gt;DP$1,"",INDEX('malzeme montaj'!$C$1:$C$3329,SMALL(IF('malzeme montaj'!$B$1:$B$3329=DP$3,IF('malzeme montaj'!$C$1:$C$3329&lt;&gt;"",ROW('malzeme montaj'!$C$1:$C$3329))),ROWS(DP$4:DP256))))</f>
        <v/>
      </c>
      <c r="DQ256" s="34" t="str">
        <f t="array" ref="DQ256">IF(ROWS(DQ$4:DQ256)&gt;DQ$1,"",INDEX('malzeme montaj'!$C$1:$C$3329,SMALL(IF('malzeme montaj'!$B$1:$B$3329=DQ$3,IF('malzeme montaj'!$C$1:$C$3329&lt;&gt;"",ROW('malzeme montaj'!$C$1:$C$3329))),ROWS(DQ$4:DQ256))))</f>
        <v/>
      </c>
      <c r="DR256" s="34" t="str">
        <f t="array" ref="DR256">IF(ROWS(DR$4:DR256)&gt;DR$1,"",INDEX('malzeme montaj'!$C$1:$C$3329,SMALL(IF('malzeme montaj'!$B$1:$B$3329=DR$3,IF('malzeme montaj'!$C$1:$C$3329&lt;&gt;"",ROW('malzeme montaj'!$C$1:$C$3329))),ROWS(DR$4:DR256))))</f>
        <v/>
      </c>
      <c r="DS256" s="34" t="str">
        <f t="array" ref="DS256">IF(ROWS(DS$4:DS256)&gt;DS$1,"",INDEX('malzeme montaj'!$C$1:$C$3329,SMALL(IF('malzeme montaj'!$B$1:$B$3329=DS$3,IF('malzeme montaj'!$C$1:$C$3329&lt;&gt;"",ROW('malzeme montaj'!$C$1:$C$3329))),ROWS(DS$4:DS256))))</f>
        <v/>
      </c>
      <c r="DT256" s="34" t="str">
        <f t="array" ref="DT256">IF(ROWS(DT$4:DT256)&gt;DT$1,"",INDEX('malzeme montaj'!$C$1:$C$3329,SMALL(IF('malzeme montaj'!$B$1:$B$3329=DT$3,IF('malzeme montaj'!$C$1:$C$3329&lt;&gt;"",ROW('malzeme montaj'!$C$1:$C$3329))),ROWS(DT$4:DT256))))</f>
        <v/>
      </c>
      <c r="DU256" s="34" t="str">
        <f t="array" ref="DU256">IF(ROWS(DU$4:DU256)&gt;DU$1,"",INDEX('malzeme montaj'!$C$1:$C$3329,SMALL(IF('malzeme montaj'!$B$1:$B$3329=DU$3,IF('malzeme montaj'!$C$1:$C$3329&lt;&gt;"",ROW('malzeme montaj'!$C$1:$C$3329))),ROWS(DU$4:DU256))))</f>
        <v/>
      </c>
      <c r="DV256" s="34" t="str">
        <f t="array" ref="DV256">IF(ROWS(DV$4:DV256)&gt;DV$1,"",INDEX('malzeme montaj'!$C$1:$C$3329,SMALL(IF('malzeme montaj'!$B$1:$B$3329=DV$3,IF('malzeme montaj'!$C$1:$C$3329&lt;&gt;"",ROW('malzeme montaj'!$C$1:$C$3329))),ROWS(DV$4:DV256))))</f>
        <v/>
      </c>
      <c r="DW256" s="34" t="str">
        <f t="array" ref="DW256">IF(ROWS(DW$4:DW256)&gt;DW$1,"",INDEX('malzeme montaj'!$C$1:$C$3329,SMALL(IF('malzeme montaj'!$B$1:$B$3329=DW$3,IF('malzeme montaj'!$C$1:$C$3329&lt;&gt;"",ROW('malzeme montaj'!$C$1:$C$3329))),ROWS(DW$4:DW256))))</f>
        <v/>
      </c>
      <c r="DX256" s="34" t="str">
        <f t="array" ref="DX256">IF(ROWS(DX$4:DX256)&gt;DX$1,"",INDEX('malzeme montaj'!$C$1:$C$3329,SMALL(IF('malzeme montaj'!$B$1:$B$3329=DX$3,IF('malzeme montaj'!$C$1:$C$3329&lt;&gt;"",ROW('malzeme montaj'!$C$1:$C$3329))),ROWS(DX$4:DX256))))</f>
        <v/>
      </c>
      <c r="DY256" s="34" t="str">
        <f t="array" ref="DY256">IF(ROWS(DY$4:DY256)&gt;DY$1,"",INDEX('malzeme montaj'!$C$1:$C$3329,SMALL(IF('malzeme montaj'!$B$1:$B$3329=DY$3,IF('malzeme montaj'!$C$1:$C$3329&lt;&gt;"",ROW('malzeme montaj'!$C$1:$C$3329))),ROWS(DY$4:DY256))))</f>
        <v/>
      </c>
      <c r="DZ256" s="34" t="str">
        <f t="array" ref="DZ256">IF(ROWS(DZ$4:DZ256)&gt;DZ$1,"",INDEX('malzeme montaj'!$C$1:$C$3329,SMALL(IF('malzeme montaj'!$B$1:$B$3329=DZ$3,IF('malzeme montaj'!$C$1:$C$3329&lt;&gt;"",ROW('malzeme montaj'!$C$1:$C$3329))),ROWS(DZ$4:DZ256))))</f>
        <v/>
      </c>
      <c r="EA256" s="34" t="str">
        <f t="array" ref="EA256">IF(ROWS(EA$4:EA256)&gt;EA$1,"",INDEX('malzeme montaj'!$C$1:$C$3329,SMALL(IF('malzeme montaj'!$B$1:$B$3329=EA$3,IF('malzeme montaj'!$C$1:$C$3329&lt;&gt;"",ROW('malzeme montaj'!$C$1:$C$3329))),ROWS(EA$4:EA256))))</f>
        <v/>
      </c>
      <c r="EB256" s="34" t="str">
        <f t="array" ref="EB256">IF(ROWS(EB$4:EB256)&gt;EB$1,"",INDEX('malzeme montaj'!$C$1:$C$3329,SMALL(IF('malzeme montaj'!$B$1:$B$3329=EB$3,IF('malzeme montaj'!$C$1:$C$3329&lt;&gt;"",ROW('malzeme montaj'!$C$1:$C$3329))),ROWS(EB$4:EB256))))</f>
        <v/>
      </c>
      <c r="EC256" s="34" t="str">
        <f t="array" ref="EC256">IF(ROWS(EC$4:EC256)&gt;EC$1,"",INDEX('malzeme montaj'!$C$1:$C$3329,SMALL(IF('malzeme montaj'!$B$1:$B$3329=EC$3,IF('malzeme montaj'!$C$1:$C$3329&lt;&gt;"",ROW('malzeme montaj'!$C$1:$C$3329))),ROWS(EC$4:EC256))))</f>
        <v/>
      </c>
      <c r="ED256" s="34" t="str">
        <f t="array" ref="ED256">IF(ROWS(ED$4:ED256)&gt;ED$1,"",INDEX('malzeme montaj'!$C$1:$C$3329,SMALL(IF('malzeme montaj'!$B$1:$B$3329=ED$3,IF('malzeme montaj'!$C$1:$C$3329&lt;&gt;"",ROW('malzeme montaj'!$C$1:$C$3329))),ROWS(ED$4:ED256))))</f>
        <v/>
      </c>
      <c r="EE256" s="34" t="str">
        <f t="array" ref="EE256">IF(ROWS(EE$4:EE256)&gt;EE$1,"",INDEX('malzeme montaj'!$C$1:$C$3329,SMALL(IF('malzeme montaj'!$B$1:$B$3329=EE$3,IF('malzeme montaj'!$C$1:$C$3329&lt;&gt;"",ROW('malzeme montaj'!$C$1:$C$3329))),ROWS(EE$4:EE256))))</f>
        <v/>
      </c>
      <c r="EF256" s="34" t="str">
        <f t="array" ref="EF256">IF(ROWS(EF$4:EF256)&gt;EF$1,"",INDEX('malzeme montaj'!$C$1:$C$3329,SMALL(IF('malzeme montaj'!$B$1:$B$3329=EF$3,IF('malzeme montaj'!$C$1:$C$3329&lt;&gt;"",ROW('malzeme montaj'!$C$1:$C$3329))),ROWS(EF$4:EF256))))</f>
        <v/>
      </c>
      <c r="EG256" s="34" t="str">
        <f t="array" ref="EG256">IF(ROWS(EG$4:EG256)&gt;EG$1,"",INDEX('malzeme montaj'!$C$1:$C$3329,SMALL(IF('malzeme montaj'!$B$1:$B$3329=EG$3,IF('malzeme montaj'!$C$1:$C$3329&lt;&gt;"",ROW('malzeme montaj'!$C$1:$C$3329))),ROWS(EG$4:EG256))))</f>
        <v/>
      </c>
      <c r="EH256" s="34" t="str">
        <f t="array" ref="EH256">IF(ROWS(EH$4:EH256)&gt;EH$1,"",INDEX('malzeme montaj'!$C$1:$C$3329,SMALL(IF('malzeme montaj'!$B$1:$B$3329=EH$3,IF('malzeme montaj'!$C$1:$C$3329&lt;&gt;"",ROW('malzeme montaj'!$C$1:$C$3329))),ROWS(EH$4:EH256))))</f>
        <v/>
      </c>
      <c r="EI256" s="34" t="str">
        <f t="array" ref="EI256">IF(ROWS(EI$4:EI256)&gt;EI$1,"",INDEX('malzeme montaj'!$C$1:$C$3329,SMALL(IF('malzeme montaj'!$B$1:$B$3329=EI$3,IF('malzeme montaj'!$C$1:$C$3329&lt;&gt;"",ROW('malzeme montaj'!$C$1:$C$3329))),ROWS(EI$4:EI256))))</f>
        <v/>
      </c>
      <c r="EJ256" s="34" t="str">
        <f t="array" ref="EJ256">IF(ROWS(EJ$4:EJ256)&gt;EJ$1,"",INDEX('malzeme montaj'!$C$1:$C$3329,SMALL(IF('malzeme montaj'!$B$1:$B$3329=EJ$3,IF('malzeme montaj'!$C$1:$C$3329&lt;&gt;"",ROW('malzeme montaj'!$C$1:$C$3329))),ROWS(EJ$4:EJ256))))</f>
        <v/>
      </c>
      <c r="EK256" s="34" t="str">
        <f t="array" ref="EK256">IF(ROWS(EK$4:EK256)&gt;EK$1,"",INDEX('malzeme montaj'!$C$1:$C$3329,SMALL(IF('malzeme montaj'!$B$1:$B$3329=EK$3,IF('malzeme montaj'!$C$1:$C$3329&lt;&gt;"",ROW('malzeme montaj'!$C$1:$C$3329))),ROWS(EK$4:EK256))))</f>
        <v/>
      </c>
      <c r="EL256" s="34" t="str">
        <f t="array" ref="EL256">IF(ROWS(EL$4:EL256)&gt;EL$1,"",INDEX('malzeme montaj'!$C$1:$C$3329,SMALL(IF('malzeme montaj'!$B$1:$B$3329=EL$3,IF('malzeme montaj'!$C$1:$C$3329&lt;&gt;"",ROW('malzeme montaj'!$C$1:$C$3329))),ROWS(EL$4:EL256))))</f>
        <v/>
      </c>
      <c r="EM256" s="34" t="str">
        <f t="array" ref="EM256">IF(ROWS(EM$4:EM256)&gt;EM$1,"",INDEX('malzeme montaj'!$C$1:$C$3329,SMALL(IF('malzeme montaj'!$B$1:$B$3329=EM$3,IF('malzeme montaj'!$C$1:$C$3329&lt;&gt;"",ROW('malzeme montaj'!$C$1:$C$3329))),ROWS(EM$4:EM256))))</f>
        <v/>
      </c>
      <c r="EN256" s="34" t="str">
        <f t="array" ref="EN256">IF(ROWS(EN$4:EN256)&gt;EN$1,"",INDEX('malzeme montaj'!$C$1:$C$3329,SMALL(IF('malzeme montaj'!$B$1:$B$3329=EN$3,IF('malzeme montaj'!$C$1:$C$3329&lt;&gt;"",ROW('malzeme montaj'!$C$1:$C$3329))),ROWS(EN$4:EN256))))</f>
        <v/>
      </c>
      <c r="EO256" s="34" t="str">
        <f t="array" ref="EO256">IF(ROWS(EO$4:EO256)&gt;EO$1,"",INDEX('malzeme montaj'!$C$1:$C$3329,SMALL(IF('malzeme montaj'!$B$1:$B$3329=EO$3,IF('malzeme montaj'!$C$1:$C$3329&lt;&gt;"",ROW('malzeme montaj'!$C$1:$C$3329))),ROWS(EO$4:EO256))))</f>
        <v/>
      </c>
      <c r="EP256" s="34" t="str">
        <f t="array" ref="EP256">IF(ROWS(EP$4:EP256)&gt;EP$1,"",INDEX('malzeme montaj'!$C$1:$C$3329,SMALL(IF('malzeme montaj'!$B$1:$B$3329=EP$3,IF('malzeme montaj'!$C$1:$C$3329&lt;&gt;"",ROW('malzeme montaj'!$C$1:$C$3329))),ROWS(EP$4:EP256))))</f>
        <v/>
      </c>
      <c r="EQ256" s="34" t="str">
        <f t="array" ref="EQ256">IF(ROWS(EQ$4:EQ256)&gt;EQ$1,"",INDEX('malzeme montaj'!$C$1:$C$3329,SMALL(IF('malzeme montaj'!$B$1:$B$3329=EQ$3,IF('malzeme montaj'!$C$1:$C$3329&lt;&gt;"",ROW('malzeme montaj'!$C$1:$C$3329))),ROWS(EQ$4:EQ256))))</f>
        <v/>
      </c>
      <c r="ER256" s="34" t="str">
        <f t="array" ref="ER256">IF(ROWS(ER$4:ER256)&gt;ER$1,"",INDEX('malzeme montaj'!$C$1:$C$3329,SMALL(IF('malzeme montaj'!$B$1:$B$3329=ER$3,IF('malzeme montaj'!$C$1:$C$3329&lt;&gt;"",ROW('malzeme montaj'!$C$1:$C$3329))),ROWS(ER$4:ER256))))</f>
        <v/>
      </c>
      <c r="ES256" s="34" t="str">
        <f t="array" ref="ES256">IF(ROWS(ES$4:ES256)&gt;ES$1,"",INDEX('malzeme montaj'!$C$1:$C$3329,SMALL(IF('malzeme montaj'!$B$1:$B$3329=ES$3,IF('malzeme montaj'!$C$1:$C$3329&lt;&gt;"",ROW('malzeme montaj'!$C$1:$C$3329))),ROWS(ES$4:ES256))))</f>
        <v/>
      </c>
      <c r="ET256" s="34" t="str">
        <f t="array" ref="ET256">IF(ROWS(ET$4:ET256)&gt;ET$1,"",INDEX('malzeme montaj'!$C$1:$C$3329,SMALL(IF('malzeme montaj'!$B$1:$B$3329=ET$3,IF('malzeme montaj'!$C$1:$C$3329&lt;&gt;"",ROW('malzeme montaj'!$C$1:$C$3329))),ROWS(ET$4:ET256))))</f>
        <v/>
      </c>
      <c r="EU256" s="34" t="str">
        <f t="array" ref="EU256">IF(ROWS(EU$4:EU256)&gt;EU$1,"",INDEX('malzeme montaj'!$C$1:$C$3329,SMALL(IF('malzeme montaj'!$B$1:$B$3329=EU$3,IF('malzeme montaj'!$C$1:$C$3329&lt;&gt;"",ROW('malzeme montaj'!$C$1:$C$3329))),ROWS(EU$4:EU256))))</f>
        <v/>
      </c>
      <c r="EV256" s="34" t="str">
        <f t="array" ref="EV256">IF(ROWS(EV$4:EV256)&gt;EV$1,"",INDEX('malzeme montaj'!$C$1:$C$3329,SMALL(IF('malzeme montaj'!$B$1:$B$3329=EV$3,IF('malzeme montaj'!$C$1:$C$3329&lt;&gt;"",ROW('malzeme montaj'!$C$1:$C$3329))),ROWS(EV$4:EV256))))</f>
        <v/>
      </c>
      <c r="EW256" s="34" t="str">
        <f t="array" ref="EW256">IF(ROWS(EW$4:EW256)&gt;EW$1,"",INDEX('malzeme montaj'!$C$1:$C$3329,SMALL(IF('malzeme montaj'!$B$1:$B$3329=EW$3,IF('malzeme montaj'!$C$1:$C$3329&lt;&gt;"",ROW('malzeme montaj'!$C$1:$C$3329))),ROWS(EW$4:EW256))))</f>
        <v/>
      </c>
    </row>
    <row r="257" spans="1:153" ht="12.75" customHeight="1">
      <c r="A257" s="38" t="str">
        <f t="array" ref="A257">IF(ROWS(A$4:A257)&gt;A$1,"",INDEX('malzeme montaj'!$C$1:$C$3329,SMALL(IF('malzeme montaj'!$B$1:$B$3329=A$3,IF('malzeme montaj'!$C$1:$C$3329&lt;&gt;"",ROW('malzeme montaj'!$C$1:$C$3329))),ROWS(A$4:A257))))</f>
        <v/>
      </c>
      <c r="B257" s="38" t="str">
        <f t="array" ref="B257">IF(ROWS(B$4:B257)&gt;B$1,"",INDEX('malzeme montaj'!$C$1:$C$3329,SMALL(IF('malzeme montaj'!$B$1:$B$3329=B$3,IF('malzeme montaj'!$C$1:$C$3329&lt;&gt;"",ROW('malzeme montaj'!$C$1:$C$3329))),ROWS(B$4:B257))))</f>
        <v/>
      </c>
      <c r="C257" s="38" t="str">
        <f t="array" ref="C257">IF(ROWS(C$4:C257)&gt;C$1,"",INDEX('malzeme montaj'!$C$1:$C$3329,SMALL(IF('malzeme montaj'!$B$1:$B$3329=C$3,IF('malzeme montaj'!$C$1:$C$3329&lt;&gt;"",ROW('malzeme montaj'!$C$1:$C$3329))),ROWS(C$4:C257))))</f>
        <v/>
      </c>
      <c r="D257" s="38" t="str">
        <f t="array" ref="D257">IF(ROWS(D$4:D257)&gt;D$1,"",INDEX('malzeme montaj'!$C$1:$C$3329,SMALL(IF('malzeme montaj'!$B$1:$B$3329=D$3,IF('malzeme montaj'!$C$1:$C$3329&lt;&gt;"",ROW('malzeme montaj'!$C$1:$C$3329))),ROWS(D$4:D257))))</f>
        <v/>
      </c>
      <c r="E257" s="38" t="str">
        <f t="array" ref="E257">IF(ROWS(E$4:E257)&gt;E$1,"",INDEX('malzeme montaj'!$C$1:$C$3329,SMALL(IF('malzeme montaj'!$B$1:$B$3329=E$3,IF('malzeme montaj'!$C$1:$C$3329&lt;&gt;"",ROW('malzeme montaj'!$C$1:$C$3329))),ROWS(E$4:E257))))</f>
        <v/>
      </c>
      <c r="F257" s="38" t="str">
        <f t="array" ref="F257">IF(ROWS(F$4:F257)&gt;F$1,"",INDEX('malzeme montaj'!$C$1:$C$3329,SMALL(IF('malzeme montaj'!$B$1:$B$3329=F$3,IF('malzeme montaj'!$C$1:$C$3329&lt;&gt;"",ROW('malzeme montaj'!$C$1:$C$3329))),ROWS(F$4:F257))))</f>
        <v/>
      </c>
      <c r="G257" s="38" t="str">
        <f t="array" ref="G257">IF(ROWS(G$4:G257)&gt;G$1,"",INDEX('malzeme montaj'!$C$1:$C$3329,SMALL(IF('malzeme montaj'!$B$1:$B$3329=G$3,IF('malzeme montaj'!$C$1:$C$3329&lt;&gt;"",ROW('malzeme montaj'!$C$1:$C$3329))),ROWS(G$4:G257))))</f>
        <v/>
      </c>
      <c r="H257" s="38" t="str">
        <f t="array" ref="H257">IF(ROWS(H$4:H257)&gt;H$1,"",INDEX('malzeme montaj'!$C$1:$C$3329,SMALL(IF('malzeme montaj'!$B$1:$B$3329=H$3,IF('malzeme montaj'!$C$1:$C$3329&lt;&gt;"",ROW('malzeme montaj'!$C$1:$C$3329))),ROWS(H$4:H257))))</f>
        <v/>
      </c>
      <c r="I257" s="38" t="str">
        <f t="array" ref="I257">IF(ROWS(I$4:I257)&gt;I$1,"",INDEX('malzeme montaj'!$C$1:$C$3329,SMALL(IF('malzeme montaj'!$B$1:$B$3329=I$3,IF('malzeme montaj'!$C$1:$C$3329&lt;&gt;"",ROW('malzeme montaj'!$C$1:$C$3329))),ROWS(I$4:I257))))</f>
        <v/>
      </c>
      <c r="J257" s="38" t="str">
        <f t="array" ref="J257">IF(ROWS(J$4:J257)&gt;J$1,"",INDEX('malzeme montaj'!$C$1:$C$3329,SMALL(IF('malzeme montaj'!$B$1:$B$3329=J$3,IF('malzeme montaj'!$C$1:$C$3329&lt;&gt;"",ROW('malzeme montaj'!$C$1:$C$3329))),ROWS(J$4:J257))))</f>
        <v/>
      </c>
      <c r="K257" s="38" t="str">
        <f t="array" ref="K257">IF(ROWS(K$4:K257)&gt;K$1,"",INDEX('malzeme montaj'!$C$1:$C$3329,SMALL(IF('malzeme montaj'!$B$1:$B$3329=K$3,IF('malzeme montaj'!$C$1:$C$3329&lt;&gt;"",ROW('malzeme montaj'!$C$1:$C$3329))),ROWS(K$4:K257))))</f>
        <v/>
      </c>
      <c r="L257" s="38" t="str">
        <f t="array" ref="L257">IF(ROWS(L$4:L257)&gt;L$1,"",INDEX('malzeme montaj'!$C$1:$C$3329,SMALL(IF('malzeme montaj'!$B$1:$B$3329=L$3,IF('malzeme montaj'!$C$1:$C$3329&lt;&gt;"",ROW('malzeme montaj'!$C$1:$C$3329))),ROWS(L$4:L257))))</f>
        <v/>
      </c>
      <c r="M257" s="38" t="str">
        <f t="array" ref="M257">IF(ROWS(M$4:M257)&gt;M$1,"",INDEX('malzeme montaj'!$C$1:$C$3329,SMALL(IF('malzeme montaj'!$B$1:$B$3329=M$3,IF('malzeme montaj'!$C$1:$C$3329&lt;&gt;"",ROW('malzeme montaj'!$C$1:$C$3329))),ROWS(M$4:M257))))</f>
        <v/>
      </c>
      <c r="N257" s="38" t="str">
        <f t="array" ref="N257">IF(ROWS(N$4:N257)&gt;N$1,"",INDEX('malzeme montaj'!$C$1:$C$3329,SMALL(IF('malzeme montaj'!$B$1:$B$3329=N$3,IF('malzeme montaj'!$C$1:$C$3329&lt;&gt;"",ROW('malzeme montaj'!$C$1:$C$3329))),ROWS(N$4:N257))))</f>
        <v/>
      </c>
      <c r="O257" s="38" t="str">
        <f t="array" ref="O257">IF(ROWS(O$4:O257)&gt;O$1,"",INDEX('malzeme montaj'!$C$1:$C$3329,SMALL(IF('malzeme montaj'!$B$1:$B$3329=O$3,IF('malzeme montaj'!$C$1:$C$3329&lt;&gt;"",ROW('malzeme montaj'!$C$1:$C$3329))),ROWS(O$4:O257))))</f>
        <v/>
      </c>
      <c r="P257" s="38" t="str">
        <f t="array" ref="P257">IF(ROWS(P$4:P257)&gt;P$1,"",INDEX('malzeme montaj'!$C$1:$C$3329,SMALL(IF('malzeme montaj'!$B$1:$B$3329=P$3,IF('malzeme montaj'!$C$1:$C$3329&lt;&gt;"",ROW('malzeme montaj'!$C$1:$C$3329))),ROWS(P$4:P257))))</f>
        <v/>
      </c>
      <c r="Q257" s="38" t="str">
        <f t="array" ref="Q257">IF(ROWS(Q$4:Q257)&gt;Q$1,"",INDEX('malzeme montaj'!$C$1:$C$3329,SMALL(IF('malzeme montaj'!$B$1:$B$3329=Q$3,IF('malzeme montaj'!$C$1:$C$3329&lt;&gt;"",ROW('malzeme montaj'!$C$1:$C$3329))),ROWS(Q$4:Q257))))</f>
        <v/>
      </c>
      <c r="R257" s="38" t="str">
        <f t="array" ref="R257">IF(ROWS(R$4:R257)&gt;R$1,"",INDEX('malzeme montaj'!$C$1:$C$3329,SMALL(IF('malzeme montaj'!$B$1:$B$3329=R$3,IF('malzeme montaj'!$C$1:$C$3329&lt;&gt;"",ROW('malzeme montaj'!$C$1:$C$3329))),ROWS(R$4:R257))))</f>
        <v/>
      </c>
      <c r="S257" s="38" t="str">
        <f t="array" ref="S257">IF(ROWS(S$4:S257)&gt;S$1,"",INDEX('malzeme montaj'!$C$1:$C$3329,SMALL(IF('malzeme montaj'!$B$1:$B$3329=S$3,IF('malzeme montaj'!$C$1:$C$3329&lt;&gt;"",ROW('malzeme montaj'!$C$1:$C$3329))),ROWS(S$4:S257))))</f>
        <v/>
      </c>
      <c r="T257" s="38" t="str">
        <f t="array" ref="T257">IF(ROWS(T$4:T257)&gt;T$1,"",INDEX('malzeme montaj'!$C$1:$C$3329,SMALL(IF('malzeme montaj'!$B$1:$B$3329=T$3,IF('malzeme montaj'!$C$1:$C$3329&lt;&gt;"",ROW('malzeme montaj'!$C$1:$C$3329))),ROWS(T$4:T257))))</f>
        <v/>
      </c>
      <c r="U257" s="38" t="str">
        <f t="array" ref="U257">IF(ROWS(U$4:U257)&gt;U$1,"",INDEX('malzeme montaj'!$C$1:$C$3329,SMALL(IF('malzeme montaj'!$B$1:$B$3329=U$3,IF('malzeme montaj'!$C$1:$C$3329&lt;&gt;"",ROW('malzeme montaj'!$C$1:$C$3329))),ROWS(U$4:U257))))</f>
        <v/>
      </c>
      <c r="V257" s="38" t="str">
        <f t="array" ref="V257">IF(ROWS(V$4:V257)&gt;V$1,"",INDEX('malzeme montaj'!$C$1:$C$3329,SMALL(IF('malzeme montaj'!$B$1:$B$3329=V$3,IF('malzeme montaj'!$C$1:$C$3329&lt;&gt;"",ROW('malzeme montaj'!$C$1:$C$3329))),ROWS(V$4:V257))))</f>
        <v/>
      </c>
      <c r="W257" s="38" t="str">
        <f t="array" ref="W257">IF(ROWS(W$4:W257)&gt;W$1,"",INDEX('malzeme montaj'!$C$1:$C$3329,SMALL(IF('malzeme montaj'!$B$1:$B$3329=W$3,IF('malzeme montaj'!$C$1:$C$3329&lt;&gt;"",ROW('malzeme montaj'!$C$1:$C$3329))),ROWS(W$4:W257))))</f>
        <v/>
      </c>
      <c r="X257" s="38" t="str">
        <f t="array" ref="X257">IF(ROWS(X$4:X257)&gt;X$1,"",INDEX('malzeme montaj'!$C$1:$C$3329,SMALL(IF('malzeme montaj'!$B$1:$B$3329=X$3,IF('malzeme montaj'!$C$1:$C$3329&lt;&gt;"",ROW('malzeme montaj'!$C$1:$C$3329))),ROWS(X$4:X257))))</f>
        <v/>
      </c>
      <c r="Y257" s="38" t="str">
        <f t="array" ref="Y257">IF(ROWS(Y$4:Y257)&gt;Y$1,"",INDEX('malzeme montaj'!$C$1:$C$3329,SMALL(IF('malzeme montaj'!$B$1:$B$3329=Y$3,IF('malzeme montaj'!$C$1:$C$3329&lt;&gt;"",ROW('malzeme montaj'!$C$1:$C$3329))),ROWS(Y$4:Y257))))</f>
        <v/>
      </c>
      <c r="Z257" s="38" t="str">
        <f t="array" ref="Z257">IF(ROWS(Z$4:Z257)&gt;Z$1,"",INDEX('malzeme montaj'!$C$1:$C$3329,SMALL(IF('malzeme montaj'!$B$1:$B$3329=Z$3,IF('malzeme montaj'!$C$1:$C$3329&lt;&gt;"",ROW('malzeme montaj'!$C$1:$C$3329))),ROWS(Z$4:Z257))))</f>
        <v/>
      </c>
      <c r="AA257" s="38" t="str">
        <f t="array" ref="AA257">IF(ROWS(AA$4:AA257)&gt;AA$1,"",INDEX('malzeme montaj'!$C$1:$C$3329,SMALL(IF('malzeme montaj'!$B$1:$B$3329=AA$3,IF('malzeme montaj'!$C$1:$C$3329&lt;&gt;"",ROW('malzeme montaj'!$C$1:$C$3329))),ROWS(AA$4:AA257))))</f>
        <v/>
      </c>
      <c r="AB257" s="38" t="str">
        <f t="array" ref="AB257">IF(ROWS(AB$4:AB257)&gt;AB$1,"",INDEX('malzeme montaj'!$C$1:$C$3329,SMALL(IF('malzeme montaj'!$B$1:$B$3329=AB$3,IF('malzeme montaj'!$C$1:$C$3329&lt;&gt;"",ROW('malzeme montaj'!$C$1:$C$3329))),ROWS(AB$4:AB257))))</f>
        <v/>
      </c>
      <c r="AC257" s="38" t="str">
        <f t="array" ref="AC257">IF(ROWS(AC$4:AC257)&gt;AC$1,"",INDEX('malzeme montaj'!$C$1:$C$3329,SMALL(IF('malzeme montaj'!$B$1:$B$3329=AC$3,IF('malzeme montaj'!$C$1:$C$3329&lt;&gt;"",ROW('malzeme montaj'!$C$1:$C$3329))),ROWS(AC$4:AC257))))</f>
        <v/>
      </c>
      <c r="AD257" s="38" t="str">
        <f t="array" ref="AD257">IF(ROWS(AD$4:AD257)&gt;AD$1,"",INDEX('malzeme montaj'!$C$1:$C$3329,SMALL(IF('malzeme montaj'!$B$1:$B$3329=AD$3,IF('malzeme montaj'!$C$1:$C$3329&lt;&gt;"",ROW('malzeme montaj'!$C$1:$C$3329))),ROWS(AD$4:AD257))))</f>
        <v/>
      </c>
      <c r="AE257" s="38" t="str">
        <f t="array" ref="AE257">IF(ROWS(AE$4:AE257)&gt;AE$1,"",INDEX('malzeme montaj'!$C$1:$C$3329,SMALL(IF('malzeme montaj'!$B$1:$B$3329=AE$3,IF('malzeme montaj'!$C$1:$C$3329&lt;&gt;"",ROW('malzeme montaj'!$C$1:$C$3329))),ROWS(AE$4:AE257))))</f>
        <v/>
      </c>
      <c r="AF257" s="38" t="str">
        <f t="array" ref="AF257">IF(ROWS(AF$4:AF257)&gt;AF$1,"",INDEX('malzeme montaj'!$C$1:$C$3329,SMALL(IF('malzeme montaj'!$B$1:$B$3329=AF$3,IF('malzeme montaj'!$C$1:$C$3329&lt;&gt;"",ROW('malzeme montaj'!$C$1:$C$3329))),ROWS(AF$4:AF257))))</f>
        <v/>
      </c>
      <c r="AG257" s="38" t="str">
        <f t="array" ref="AG257">IF(ROWS(AG$4:AG257)&gt;AG$1,"",INDEX('malzeme montaj'!$C$1:$C$3329,SMALL(IF('malzeme montaj'!$B$1:$B$3329=AG$3,IF('malzeme montaj'!$C$1:$C$3329&lt;&gt;"",ROW('malzeme montaj'!$C$1:$C$3329))),ROWS(AG$4:AG257))))</f>
        <v/>
      </c>
      <c r="AH257" s="38" t="str">
        <f t="array" ref="AH257">IF(ROWS(AH$4:AH257)&gt;AH$1,"",INDEX('malzeme montaj'!$C$1:$C$3329,SMALL(IF('malzeme montaj'!$B$1:$B$3329=AH$3,IF('malzeme montaj'!$C$1:$C$3329&lt;&gt;"",ROW('malzeme montaj'!$C$1:$C$3329))),ROWS(AH$4:AH257))))</f>
        <v/>
      </c>
      <c r="AI257" s="38" t="str">
        <f t="array" ref="AI257">IF(ROWS(AI$4:AI257)&gt;AI$1,"",INDEX('malzeme montaj'!$C$1:$C$3329,SMALL(IF('malzeme montaj'!$B$1:$B$3329=AI$3,IF('malzeme montaj'!$C$1:$C$3329&lt;&gt;"",ROW('malzeme montaj'!$C$1:$C$3329))),ROWS(AI$4:AI257))))</f>
        <v/>
      </c>
      <c r="AJ257" s="38" t="str">
        <f t="array" ref="AJ257">IF(ROWS(AJ$4:AJ257)&gt;AJ$1,"",INDEX('malzeme montaj'!$C$1:$C$3329,SMALL(IF('malzeme montaj'!$B$1:$B$3329=AJ$3,IF('malzeme montaj'!$C$1:$C$3329&lt;&gt;"",ROW('malzeme montaj'!$C$1:$C$3329))),ROWS(AJ$4:AJ257))))</f>
        <v/>
      </c>
      <c r="AK257" s="38" t="str">
        <f t="array" ref="AK257">IF(ROWS(AK$4:AK257)&gt;AK$1,"",INDEX('malzeme montaj'!$C$1:$C$3329,SMALL(IF('malzeme montaj'!$B$1:$B$3329=AK$3,IF('malzeme montaj'!$C$1:$C$3329&lt;&gt;"",ROW('malzeme montaj'!$C$1:$C$3329))),ROWS(AK$4:AK257))))</f>
        <v/>
      </c>
      <c r="AL257" s="38" t="str">
        <f t="array" ref="AL257">IF(ROWS(AL$4:AL257)&gt;AL$1,"",INDEX('malzeme montaj'!$C$1:$C$3329,SMALL(IF('malzeme montaj'!$B$1:$B$3329=AL$3,IF('malzeme montaj'!$C$1:$C$3329&lt;&gt;"",ROW('malzeme montaj'!$C$1:$C$3329))),ROWS(AL$4:AL257))))</f>
        <v/>
      </c>
      <c r="AM257" s="38" t="str">
        <f t="array" ref="AM257">IF(ROWS(AM$4:AM257)&gt;AM$1,"",INDEX('malzeme montaj'!$C$1:$C$3329,SMALL(IF('malzeme montaj'!$B$1:$B$3329=AM$3,IF('malzeme montaj'!$C$1:$C$3329&lt;&gt;"",ROW('malzeme montaj'!$C$1:$C$3329))),ROWS(AM$4:AM257))))</f>
        <v/>
      </c>
      <c r="AN257" s="38" t="str">
        <f t="array" ref="AN257">IF(ROWS(AN$4:AN257)&gt;AN$1,"",INDEX('malzeme montaj'!$C$1:$C$3329,SMALL(IF('malzeme montaj'!$B$1:$B$3329=AN$3,IF('malzeme montaj'!$C$1:$C$3329&lt;&gt;"",ROW('malzeme montaj'!$C$1:$C$3329))),ROWS(AN$4:AN257))))</f>
        <v/>
      </c>
      <c r="AO257" s="38" t="str">
        <f t="array" ref="AO257">IF(ROWS(AO$4:AO257)&gt;AO$1,"",INDEX('malzeme montaj'!$C$1:$C$3329,SMALL(IF('malzeme montaj'!$B$1:$B$3329=AO$3,IF('malzeme montaj'!$C$1:$C$3329&lt;&gt;"",ROW('malzeme montaj'!$C$1:$C$3329))),ROWS(AO$4:AO257))))</f>
        <v/>
      </c>
      <c r="AP257" s="38" t="str">
        <f t="array" ref="AP257">IF(ROWS(AP$4:AP257)&gt;AP$1,"",INDEX('malzeme montaj'!$C$1:$C$3329,SMALL(IF('malzeme montaj'!$B$1:$B$3329=AP$3,IF('malzeme montaj'!$C$1:$C$3329&lt;&gt;"",ROW('malzeme montaj'!$C$1:$C$3329))),ROWS(AP$4:AP257))))</f>
        <v/>
      </c>
      <c r="AQ257" s="38" t="str">
        <f t="array" ref="AQ257">IF(ROWS(AQ$4:AQ257)&gt;AQ$1,"",INDEX('malzeme montaj'!$C$1:$C$3329,SMALL(IF('malzeme montaj'!$B$1:$B$3329=AQ$3,IF('malzeme montaj'!$C$1:$C$3329&lt;&gt;"",ROW('malzeme montaj'!$C$1:$C$3329))),ROWS(AQ$4:AQ257))))</f>
        <v/>
      </c>
      <c r="AR257" s="38" t="str">
        <f t="array" ref="AR257">IF(ROWS(AR$4:AR257)&gt;AR$1,"",INDEX('malzeme montaj'!$C$1:$C$3329,SMALL(IF('malzeme montaj'!$B$1:$B$3329=AR$3,IF('malzeme montaj'!$C$1:$C$3329&lt;&gt;"",ROW('malzeme montaj'!$C$1:$C$3329))),ROWS(AR$4:AR257))))</f>
        <v/>
      </c>
      <c r="AS257" s="38" t="str">
        <f t="array" ref="AS257">IF(ROWS(AS$4:AS257)&gt;AS$1,"",INDEX('malzeme montaj'!$C$1:$C$3329,SMALL(IF('malzeme montaj'!$B$1:$B$3329=AS$3,IF('malzeme montaj'!$C$1:$C$3329&lt;&gt;"",ROW('malzeme montaj'!$C$1:$C$3329))),ROWS(AS$4:AS257))))</f>
        <v/>
      </c>
      <c r="AT257" s="38" t="str">
        <f t="array" ref="AT257">IF(ROWS(AT$4:AT257)&gt;AT$1,"",INDEX('malzeme montaj'!$C$1:$C$3329,SMALL(IF('malzeme montaj'!$B$1:$B$3329=AT$3,IF('malzeme montaj'!$C$1:$C$3329&lt;&gt;"",ROW('malzeme montaj'!$C$1:$C$3329))),ROWS(AT$4:AT257))))</f>
        <v/>
      </c>
      <c r="AU257" s="38" t="str">
        <f t="array" ref="AU257">IF(ROWS(AU$4:AU257)&gt;AU$1,"",INDEX('malzeme montaj'!$C$1:$C$3329,SMALL(IF('malzeme montaj'!$B$1:$B$3329=AU$3,IF('malzeme montaj'!$C$1:$C$3329&lt;&gt;"",ROW('malzeme montaj'!$C$1:$C$3329))),ROWS(AU$4:AU257))))</f>
        <v/>
      </c>
      <c r="AV257" s="38" t="str">
        <f t="array" ref="AV257">IF(ROWS(AV$4:AV257)&gt;AV$1,"",INDEX('malzeme montaj'!$C$1:$C$3329,SMALL(IF('malzeme montaj'!$B$1:$B$3329=AV$3,IF('malzeme montaj'!$C$1:$C$3329&lt;&gt;"",ROW('malzeme montaj'!$C$1:$C$3329))),ROWS(AV$4:AV257))))</f>
        <v/>
      </c>
      <c r="AW257" s="38" t="str">
        <f t="array" ref="AW257">IF(ROWS(AW$4:AW257)&gt;AW$1,"",INDEX('malzeme montaj'!$C$1:$C$3329,SMALL(IF('malzeme montaj'!$B$1:$B$3329=AW$3,IF('malzeme montaj'!$C$1:$C$3329&lt;&gt;"",ROW('malzeme montaj'!$C$1:$C$3329))),ROWS(AW$4:AW257))))</f>
        <v/>
      </c>
      <c r="AX257" s="38" t="str">
        <f t="array" ref="AX257">IF(ROWS(AX$4:AX257)&gt;AX$1,"",INDEX('malzeme montaj'!$C$1:$C$3329,SMALL(IF('malzeme montaj'!$B$1:$B$3329=AX$3,IF('malzeme montaj'!$C$1:$C$3329&lt;&gt;"",ROW('malzeme montaj'!$C$1:$C$3329))),ROWS(AX$4:AX257))))</f>
        <v/>
      </c>
      <c r="AY257" s="38" t="str">
        <f t="array" ref="AY257">IF(ROWS(AY$4:AY257)&gt;AY$1,"",INDEX('malzeme montaj'!$C$1:$C$3329,SMALL(IF('malzeme montaj'!$B$1:$B$3329=AY$3,IF('malzeme montaj'!$C$1:$C$3329&lt;&gt;"",ROW('malzeme montaj'!$C$1:$C$3329))),ROWS(AY$4:AY257))))</f>
        <v/>
      </c>
      <c r="AZ257" s="38" t="str">
        <f t="array" ref="AZ257">IF(ROWS(AZ$4:AZ257)&gt;AZ$1,"",INDEX('malzeme montaj'!$C$1:$C$3329,SMALL(IF('malzeme montaj'!$B$1:$B$3329=AZ$3,IF('malzeme montaj'!$C$1:$C$3329&lt;&gt;"",ROW('malzeme montaj'!$C$1:$C$3329))),ROWS(AZ$4:AZ257))))</f>
        <v/>
      </c>
      <c r="BA257" s="38" t="str">
        <f t="array" ref="BA257">IF(ROWS(BA$4:BA257)&gt;BA$1,"",INDEX('malzeme montaj'!$C$1:$C$3329,SMALL(IF('malzeme montaj'!$B$1:$B$3329=BA$3,IF('malzeme montaj'!$C$1:$C$3329&lt;&gt;"",ROW('malzeme montaj'!$C$1:$C$3329))),ROWS(BA$4:BA257))))</f>
        <v/>
      </c>
      <c r="BB257" s="38" t="str">
        <f t="array" ref="BB257">IF(ROWS(BB$4:BB257)&gt;BB$1,"",INDEX('malzeme montaj'!$C$1:$C$3329,SMALL(IF('malzeme montaj'!$B$1:$B$3329=BB$3,IF('malzeme montaj'!$C$1:$C$3329&lt;&gt;"",ROW('malzeme montaj'!$C$1:$C$3329))),ROWS(BB$4:BB257))))</f>
        <v/>
      </c>
      <c r="BC257" s="38" t="str">
        <f t="array" ref="BC257">IF(ROWS(BC$4:BC257)&gt;BC$1,"",INDEX('malzeme montaj'!$C$1:$C$3329,SMALL(IF('malzeme montaj'!$B$1:$B$3329=BC$3,IF('malzeme montaj'!$C$1:$C$3329&lt;&gt;"",ROW('malzeme montaj'!$C$1:$C$3329))),ROWS(BC$4:BC257))))</f>
        <v/>
      </c>
      <c r="BD257" s="38" t="str">
        <f t="array" ref="BD257">IF(ROWS(BD$4:BD257)&gt;BD$1,"",INDEX('malzeme montaj'!$C$1:$C$3329,SMALL(IF('malzeme montaj'!$B$1:$B$3329=BD$3,IF('malzeme montaj'!$C$1:$C$3329&lt;&gt;"",ROW('malzeme montaj'!$C$1:$C$3329))),ROWS(BD$4:BD257))))</f>
        <v/>
      </c>
      <c r="BE257" s="38"/>
      <c r="BF257" s="38" t="str">
        <f t="array" ref="BF257">IF(ROWS(BF$4:BF257)&gt;BF$1,"",INDEX('malzeme montaj'!$C$1:$C$3329,SMALL(IF('malzeme montaj'!$B$1:$B$3329=BF$3,IF('malzeme montaj'!$C$1:$C$3329&lt;&gt;"",ROW('malzeme montaj'!$C$1:$C$3329))),ROWS(BF$4:BF257))))</f>
        <v/>
      </c>
      <c r="BG257" s="38" t="str">
        <f t="array" ref="BG257">IF(ROWS(BG$4:BG257)&gt;BG$1,"",INDEX('malzeme montaj'!$C$1:$C$3329,SMALL(IF('malzeme montaj'!$B$1:$B$3329=BG$3,IF('malzeme montaj'!$C$1:$C$3329&lt;&gt;"",ROW('malzeme montaj'!$C$1:$C$3329))),ROWS(BG$4:BG257))))</f>
        <v/>
      </c>
      <c r="BH257" s="38" t="str">
        <f t="array" ref="BH257">IF(ROWS(BH$4:BH257)&gt;BH$1,"",INDEX('malzeme montaj'!$C$1:$C$3329,SMALL(IF('malzeme montaj'!$B$1:$B$3329=BH$3,IF('malzeme montaj'!$C$1:$C$3329&lt;&gt;"",ROW('malzeme montaj'!$C$1:$C$3329))),ROWS(BH$4:BH257))))</f>
        <v/>
      </c>
      <c r="BI257" s="38" t="str">
        <f t="array" ref="BI257">IF(ROWS(BI$4:BI257)&gt;BI$1,"",INDEX('malzeme montaj'!$C$1:$C$3329,SMALL(IF('malzeme montaj'!$B$1:$B$3329=BI$3,IF('malzeme montaj'!$C$1:$C$3329&lt;&gt;"",ROW('malzeme montaj'!$C$1:$C$3329))),ROWS(BI$4:BI257))))</f>
        <v/>
      </c>
      <c r="BJ257" s="38" t="str">
        <f t="array" ref="BJ257">IF(ROWS(BJ$4:BJ257)&gt;BJ$1,"",INDEX('malzeme montaj'!$C$1:$C$3329,SMALL(IF('malzeme montaj'!$B$1:$B$3329=BJ$3,IF('malzeme montaj'!$C$1:$C$3329&lt;&gt;"",ROW('malzeme montaj'!$C$1:$C$3329))),ROWS(BJ$4:BJ257))))</f>
        <v/>
      </c>
      <c r="BK257" s="38" t="str">
        <f t="array" ref="BK257">IF(ROWS(BK$4:BK257)&gt;BK$1,"",INDEX('malzeme montaj'!$C$1:$C$3329,SMALL(IF('malzeme montaj'!$B$1:$B$3329=BK$3,IF('malzeme montaj'!$C$1:$C$3329&lt;&gt;"",ROW('malzeme montaj'!$C$1:$C$3329))),ROWS(BK$4:BK257))))</f>
        <v/>
      </c>
      <c r="BL257" s="38" t="str">
        <f t="array" ref="BL257">IF(ROWS(BL$4:BL257)&gt;BL$1,"",INDEX('malzeme montaj'!$C$1:$C$3329,SMALL(IF('malzeme montaj'!$B$1:$B$3329=BL$3,IF('malzeme montaj'!$C$1:$C$3329&lt;&gt;"",ROW('malzeme montaj'!$C$1:$C$3329))),ROWS(BL$4:BL257))))</f>
        <v/>
      </c>
      <c r="BM257" s="38" t="str">
        <f t="array" ref="BM257">IF(ROWS(BM$4:BM257)&gt;BM$1,"",INDEX('malzeme montaj'!$C$1:$C$3329,SMALL(IF('malzeme montaj'!$B$1:$B$3329=BM$3,IF('malzeme montaj'!$C$1:$C$3329&lt;&gt;"",ROW('malzeme montaj'!$C$1:$C$3329))),ROWS(BM$4:BM257))))</f>
        <v/>
      </c>
      <c r="BN257" s="38" t="str">
        <f t="array" ref="BN257">IF(ROWS(BN$4:BN257)&gt;BN$1,"",INDEX('malzeme montaj'!$C$1:$C$3329,SMALL(IF('malzeme montaj'!$B$1:$B$3329=BN$3,IF('malzeme montaj'!$C$1:$C$3329&lt;&gt;"",ROW('malzeme montaj'!$C$1:$C$3329))),ROWS(BN$4:BN257))))</f>
        <v/>
      </c>
      <c r="BO257" s="38" t="str">
        <f t="array" ref="BO257">IF(ROWS(BO$4:BO257)&gt;BO$1,"",INDEX('malzeme montaj'!$C$1:$C$3329,SMALL(IF('malzeme montaj'!$B$1:$B$3329=BO$3,IF('malzeme montaj'!$C$1:$C$3329&lt;&gt;"",ROW('malzeme montaj'!$C$1:$C$3329))),ROWS(BO$4:BO257))))</f>
        <v/>
      </c>
      <c r="BP257" s="38" t="str">
        <f t="array" ref="BP257">IF(ROWS(BP$4:BP257)&gt;BP$1,"",INDEX('malzeme montaj'!$C$1:$C$3329,SMALL(IF('malzeme montaj'!$B$1:$B$3329=BP$3,IF('malzeme montaj'!$C$1:$C$3329&lt;&gt;"",ROW('malzeme montaj'!$C$1:$C$3329))),ROWS(BP$4:BP257))))</f>
        <v/>
      </c>
      <c r="BQ257" s="38" t="str">
        <f t="array" ref="BQ257">IF(ROWS(BQ$4:BQ257)&gt;BQ$1,"",INDEX('malzeme montaj'!$C$1:$C$3329,SMALL(IF('malzeme montaj'!$B$1:$B$3329=BQ$3,IF('malzeme montaj'!$C$1:$C$3329&lt;&gt;"",ROW('malzeme montaj'!$C$1:$C$3329))),ROWS(BQ$4:BQ257))))</f>
        <v/>
      </c>
      <c r="BR257" s="38" t="str">
        <f t="array" ref="BR257">IF(ROWS(BR$4:BR257)&gt;BR$1,"",INDEX('malzeme montaj'!$C$1:$C$3329,SMALL(IF('malzeme montaj'!$B$1:$B$3329=BR$3,IF('malzeme montaj'!$C$1:$C$3329&lt;&gt;"",ROW('malzeme montaj'!$C$1:$C$3329))),ROWS(BR$4:BR257))))</f>
        <v/>
      </c>
      <c r="BS257" s="38" t="str">
        <f t="array" ref="BS257">IF(ROWS(BS$4:BS257)&gt;BS$1,"",INDEX('malzeme montaj'!$C$1:$C$3329,SMALL(IF('malzeme montaj'!$B$1:$B$3329=BS$3,IF('malzeme montaj'!$C$1:$C$3329&lt;&gt;"",ROW('malzeme montaj'!$C$1:$C$3329))),ROWS(BS$4:BS257))))</f>
        <v/>
      </c>
      <c r="BT257" s="38" t="str">
        <f t="array" ref="BT257">IF(ROWS(BT$4:BT257)&gt;BT$1,"",INDEX('malzeme montaj'!$C$1:$C$3329,SMALL(IF('malzeme montaj'!$B$1:$B$3329=BT$3,IF('malzeme montaj'!$C$1:$C$3329&lt;&gt;"",ROW('malzeme montaj'!$C$1:$C$3329))),ROWS(BT$4:BT257))))</f>
        <v/>
      </c>
      <c r="BU257" s="34" t="str">
        <f t="array" ref="BU257">IF(ROWS(BU$4:BU257)&gt;BU$1,"",INDEX('malzeme montaj'!$C$1:$C$3329,SMALL(IF('malzeme montaj'!$B$1:$B$3329=BU$3,IF('malzeme montaj'!$C$1:$C$3329&lt;&gt;"",ROW('malzeme montaj'!$C$1:$C$3329))),ROWS(BU$4:BU257))))</f>
        <v/>
      </c>
      <c r="BV257" s="34" t="str">
        <f t="array" ref="BV257">IF(ROWS(BV$4:BV257)&gt;BV$1,"",INDEX('malzeme montaj'!$C$1:$C$3329,SMALL(IF('malzeme montaj'!$B$1:$B$3329=BV$3,IF('malzeme montaj'!$C$1:$C$3329&lt;&gt;"",ROW('malzeme montaj'!$C$1:$C$3329))),ROWS(BV$4:BV257))))</f>
        <v/>
      </c>
      <c r="BW257" s="34" t="str">
        <f t="array" ref="BW257">IF(ROWS(BW$4:BW257)&gt;BW$1,"",INDEX('malzeme montaj'!$C$1:$C$3329,SMALL(IF('malzeme montaj'!$B$1:$B$3329=BW$3,IF('malzeme montaj'!$C$1:$C$3329&lt;&gt;"",ROW('malzeme montaj'!$C$1:$C$3329))),ROWS(BW$4:BW257))))</f>
        <v/>
      </c>
      <c r="BX257" s="34" t="str">
        <f t="array" ref="BX257">IF(ROWS(BX$4:BX257)&gt;BX$1,"",INDEX('malzeme montaj'!$C$1:$C$3329,SMALL(IF('malzeme montaj'!$B$1:$B$3329=BX$3,IF('malzeme montaj'!$C$1:$C$3329&lt;&gt;"",ROW('malzeme montaj'!$C$1:$C$3329))),ROWS(BX$4:BX257))))</f>
        <v/>
      </c>
      <c r="BY257" s="34" t="str">
        <f t="array" ref="BY257">IF(ROWS(BY$4:BY257)&gt;BY$1,"",INDEX('malzeme montaj'!$C$1:$C$3329,SMALL(IF('malzeme montaj'!$B$1:$B$3329=BY$3,IF('malzeme montaj'!$C$1:$C$3329&lt;&gt;"",ROW('malzeme montaj'!$C$1:$C$3329))),ROWS(BY$4:BY257))))</f>
        <v/>
      </c>
      <c r="BZ257" s="34" t="str">
        <f t="array" ref="BZ257">IF(ROWS(BZ$4:BZ257)&gt;BZ$1,"",INDEX('malzeme montaj'!$C$1:$C$3329,SMALL(IF('malzeme montaj'!$B$1:$B$3329=BZ$3,IF('malzeme montaj'!$C$1:$C$3329&lt;&gt;"",ROW('malzeme montaj'!$C$1:$C$3329))),ROWS(BZ$4:BZ257))))</f>
        <v/>
      </c>
      <c r="CA257" s="34" t="str">
        <f t="array" ref="CA257">IF(ROWS(CA$4:CA257)&gt;CA$1,"",INDEX('malzeme montaj'!$C$1:$C$3329,SMALL(IF('malzeme montaj'!$B$1:$B$3329=CA$3,IF('malzeme montaj'!$C$1:$C$3329&lt;&gt;"",ROW('malzeme montaj'!$C$1:$C$3329))),ROWS(CA$4:CA257))))</f>
        <v/>
      </c>
      <c r="CB257" s="34" t="str">
        <f t="array" ref="CB257">IF(ROWS(CB$4:CB257)&gt;CB$1,"",INDEX('malzeme montaj'!$C$1:$C$3329,SMALL(IF('malzeme montaj'!$B$1:$B$3329=CB$3,IF('malzeme montaj'!$C$1:$C$3329&lt;&gt;"",ROW('malzeme montaj'!$C$1:$C$3329))),ROWS(CB$4:CB257))))</f>
        <v/>
      </c>
      <c r="CC257" s="34" t="str">
        <f t="array" ref="CC257">IF(ROWS(CC$4:CC257)&gt;CC$1,"",INDEX('malzeme montaj'!$C$1:$C$3329,SMALL(IF('malzeme montaj'!$B$1:$B$3329=CC$3,IF('malzeme montaj'!$C$1:$C$3329&lt;&gt;"",ROW('malzeme montaj'!$C$1:$C$3329))),ROWS(CC$4:CC257))))</f>
        <v/>
      </c>
      <c r="CD257" s="34" t="str">
        <f t="array" ref="CD257">IF(ROWS(CD$4:CD257)&gt;CD$1,"",INDEX('malzeme montaj'!$C$1:$C$3329,SMALL(IF('malzeme montaj'!$B$1:$B$3329=CD$3,IF('malzeme montaj'!$C$1:$C$3329&lt;&gt;"",ROW('malzeme montaj'!$C$1:$C$3329))),ROWS(CD$4:CD257))))</f>
        <v/>
      </c>
      <c r="CE257" s="34" t="str">
        <f t="array" ref="CE257">IF(ROWS(CE$4:CE257)&gt;CE$1,"",INDEX('malzeme montaj'!$C$1:$C$3329,SMALL(IF('malzeme montaj'!$B$1:$B$3329=CE$3,IF('malzeme montaj'!$C$1:$C$3329&lt;&gt;"",ROW('malzeme montaj'!$C$1:$C$3329))),ROWS(CE$4:CE257))))</f>
        <v/>
      </c>
      <c r="CF257" s="34" t="str">
        <f t="array" ref="CF257">IF(ROWS(CF$4:CF257)&gt;CF$1,"",INDEX('malzeme montaj'!$C$1:$C$3329,SMALL(IF('malzeme montaj'!$B$1:$B$3329=CF$3,IF('malzeme montaj'!$C$1:$C$3329&lt;&gt;"",ROW('malzeme montaj'!$C$1:$C$3329))),ROWS(CF$4:CF257))))</f>
        <v/>
      </c>
      <c r="CG257" s="34" t="str">
        <f t="array" ref="CG257">IF(ROWS(CG$4:CG257)&gt;CG$1,"",INDEX('malzeme montaj'!$C$1:$C$3329,SMALL(IF('malzeme montaj'!$B$1:$B$3329=CG$3,IF('malzeme montaj'!$C$1:$C$3329&lt;&gt;"",ROW('malzeme montaj'!$C$1:$C$3329))),ROWS(CG$4:CG257))))</f>
        <v/>
      </c>
      <c r="CH257" s="34" t="str">
        <f t="array" ref="CH257">IF(ROWS(CH$4:CH257)&gt;CH$1,"",INDEX('malzeme montaj'!$C$1:$C$3329,SMALL(IF('malzeme montaj'!$B$1:$B$3329=CH$3,IF('malzeme montaj'!$C$1:$C$3329&lt;&gt;"",ROW('malzeme montaj'!$C$1:$C$3329))),ROWS(CH$4:CH257))))</f>
        <v/>
      </c>
      <c r="CI257" s="34" t="str">
        <f t="array" ref="CI257">IF(ROWS(CI$4:CI257)&gt;CI$1,"",INDEX('malzeme montaj'!$C$1:$C$3329,SMALL(IF('malzeme montaj'!$B$1:$B$3329=CI$3,IF('malzeme montaj'!$C$1:$C$3329&lt;&gt;"",ROW('malzeme montaj'!$C$1:$C$3329))),ROWS(CI$4:CI257))))</f>
        <v/>
      </c>
      <c r="CJ257" s="34" t="str">
        <f t="array" ref="CJ257">IF(ROWS(CJ$4:CJ257)&gt;CJ$1,"",INDEX('malzeme montaj'!$C$1:$C$3329,SMALL(IF('malzeme montaj'!$B$1:$B$3329=CJ$3,IF('malzeme montaj'!$C$1:$C$3329&lt;&gt;"",ROW('malzeme montaj'!$C$1:$C$3329))),ROWS(CJ$4:CJ257))))</f>
        <v/>
      </c>
      <c r="CK257" s="34" t="str">
        <f t="array" ref="CK257">IF(ROWS(CK$4:CK257)&gt;CK$1,"",INDEX('malzeme montaj'!$C$1:$C$3329,SMALL(IF('malzeme montaj'!$B$1:$B$3329=CK$3,IF('malzeme montaj'!$C$1:$C$3329&lt;&gt;"",ROW('malzeme montaj'!$C$1:$C$3329))),ROWS(CK$4:CK257))))</f>
        <v/>
      </c>
      <c r="CL257" s="34" t="str">
        <f t="array" ref="CL257">IF(ROWS(CL$4:CL257)&gt;CL$1,"",INDEX('malzeme montaj'!$C$1:$C$3329,SMALL(IF('malzeme montaj'!$B$1:$B$3329=CL$3,IF('malzeme montaj'!$C$1:$C$3329&lt;&gt;"",ROW('malzeme montaj'!$C$1:$C$3329))),ROWS(CL$4:CL257))))</f>
        <v/>
      </c>
      <c r="CM257" s="34" t="str">
        <f t="array" ref="CM257">IF(ROWS(CM$4:CM257)&gt;CM$1,"",INDEX('malzeme montaj'!$C$1:$C$3329,SMALL(IF('malzeme montaj'!$B$1:$B$3329=CM$3,IF('malzeme montaj'!$C$1:$C$3329&lt;&gt;"",ROW('malzeme montaj'!$C$1:$C$3329))),ROWS(CM$4:CM257))))</f>
        <v/>
      </c>
      <c r="CN257" s="34" t="str">
        <f t="array" ref="CN257">IF(ROWS(CN$4:CN257)&gt;CN$1,"",INDEX('malzeme montaj'!$C$1:$C$3329,SMALL(IF('malzeme montaj'!$B$1:$B$3329=CN$3,IF('malzeme montaj'!$C$1:$C$3329&lt;&gt;"",ROW('malzeme montaj'!$C$1:$C$3329))),ROWS(CN$4:CN257))))</f>
        <v/>
      </c>
      <c r="CO257" s="34" t="str">
        <f t="array" ref="CO257">IF(ROWS(CO$4:CO257)&gt;CO$1,"",INDEX('malzeme montaj'!$C$1:$C$3329,SMALL(IF('malzeme montaj'!$B$1:$B$3329=CO$3,IF('malzeme montaj'!$C$1:$C$3329&lt;&gt;"",ROW('malzeme montaj'!$C$1:$C$3329))),ROWS(CO$4:CO257))))</f>
        <v/>
      </c>
      <c r="CP257" s="34" t="str">
        <f t="array" ref="CP257">IF(ROWS(CP$4:CP257)&gt;CP$1,"",INDEX('malzeme montaj'!$C$1:$C$3329,SMALL(IF('malzeme montaj'!$B$1:$B$3329=CP$3,IF('malzeme montaj'!$C$1:$C$3329&lt;&gt;"",ROW('malzeme montaj'!$C$1:$C$3329))),ROWS(CP$4:CP257))))</f>
        <v/>
      </c>
      <c r="CQ257" s="34" t="str">
        <f t="array" ref="CQ257">IF(ROWS(CQ$4:CQ257)&gt;CQ$1,"",INDEX('malzeme montaj'!$C$1:$C$3329,SMALL(IF('malzeme montaj'!$B$1:$B$3329=CQ$3,IF('malzeme montaj'!$C$1:$C$3329&lt;&gt;"",ROW('malzeme montaj'!$C$1:$C$3329))),ROWS(CQ$4:CQ257))))</f>
        <v/>
      </c>
      <c r="CR257" s="34" t="str">
        <f t="array" ref="CR257">IF(ROWS(CR$4:CR257)&gt;CR$1,"",INDEX('malzeme montaj'!$C$1:$C$3329,SMALL(IF('malzeme montaj'!$B$1:$B$3329=CR$3,IF('malzeme montaj'!$C$1:$C$3329&lt;&gt;"",ROW('malzeme montaj'!$C$1:$C$3329))),ROWS(CR$4:CR257))))</f>
        <v/>
      </c>
      <c r="CS257" s="34" t="str">
        <f t="array" ref="CS257">IF(ROWS(CS$4:CS257)&gt;CS$1,"",INDEX('malzeme montaj'!$C$1:$C$3329,SMALL(IF('malzeme montaj'!$B$1:$B$3329=CS$3,IF('malzeme montaj'!$C$1:$C$3329&lt;&gt;"",ROW('malzeme montaj'!$C$1:$C$3329))),ROWS(CS$4:CS257))))</f>
        <v/>
      </c>
      <c r="CT257" s="34" t="str">
        <f t="array" ref="CT257">IF(ROWS(CT$4:CT257)&gt;CT$1,"",INDEX('malzeme montaj'!$C$1:$C$3329,SMALL(IF('malzeme montaj'!$B$1:$B$3329=CT$3,IF('malzeme montaj'!$C$1:$C$3329&lt;&gt;"",ROW('malzeme montaj'!$C$1:$C$3329))),ROWS(CT$4:CT257))))</f>
        <v/>
      </c>
      <c r="CU257" s="34" t="str">
        <f t="array" ref="CU257">IF(ROWS(CU$4:CU257)&gt;CU$1,"",INDEX('malzeme montaj'!$C$1:$C$3329,SMALL(IF('malzeme montaj'!$B$1:$B$3329=CU$3,IF('malzeme montaj'!$C$1:$C$3329&lt;&gt;"",ROW('malzeme montaj'!$C$1:$C$3329))),ROWS(CU$4:CU257))))</f>
        <v/>
      </c>
      <c r="CV257" s="34" t="str">
        <f t="array" ref="CV257">IF(ROWS(CV$4:CV257)&gt;CV$1,"",INDEX('malzeme montaj'!$C$1:$C$3329,SMALL(IF('malzeme montaj'!$B$1:$B$3329=CV$3,IF('malzeme montaj'!$C$1:$C$3329&lt;&gt;"",ROW('malzeme montaj'!$C$1:$C$3329))),ROWS(CV$4:CV257))))</f>
        <v/>
      </c>
      <c r="CW257" s="34" t="str">
        <f t="array" ref="CW257">IF(ROWS(CW$4:CW257)&gt;CW$1,"",INDEX('malzeme montaj'!$C$1:$C$3329,SMALL(IF('malzeme montaj'!$B$1:$B$3329=CW$3,IF('malzeme montaj'!$C$1:$C$3329&lt;&gt;"",ROW('malzeme montaj'!$C$1:$C$3329))),ROWS(CW$4:CW257))))</f>
        <v/>
      </c>
      <c r="CX257" s="34" t="str">
        <f t="array" ref="CX257">IF(ROWS(CX$4:CX257)&gt;CX$1,"",INDEX('malzeme montaj'!$C$1:$C$3329,SMALL(IF('malzeme montaj'!$B$1:$B$3329=CX$3,IF('malzeme montaj'!$C$1:$C$3329&lt;&gt;"",ROW('malzeme montaj'!$C$1:$C$3329))),ROWS(CX$4:CX257))))</f>
        <v/>
      </c>
      <c r="CY257" s="34" t="str">
        <f t="array" ref="CY257">IF(ROWS(CY$4:CY257)&gt;CY$1,"",INDEX('malzeme montaj'!$C$1:$C$3329,SMALL(IF('malzeme montaj'!$B$1:$B$3329=CY$3,IF('malzeme montaj'!$C$1:$C$3329&lt;&gt;"",ROW('malzeme montaj'!$C$1:$C$3329))),ROWS(CY$4:CY257))))</f>
        <v/>
      </c>
      <c r="CZ257" s="34" t="str">
        <f t="array" ref="CZ257">IF(ROWS(CZ$4:CZ257)&gt;CZ$1,"",INDEX('malzeme montaj'!$C$1:$C$3329,SMALL(IF('malzeme montaj'!$B$1:$B$3329=CZ$3,IF('malzeme montaj'!$C$1:$C$3329&lt;&gt;"",ROW('malzeme montaj'!$C$1:$C$3329))),ROWS(CZ$4:CZ257))))</f>
        <v/>
      </c>
      <c r="DA257" s="34" t="str">
        <f t="array" ref="DA257">IF(ROWS(DA$4:DA257)&gt;DA$1,"",INDEX('malzeme montaj'!$C$1:$C$3329,SMALL(IF('malzeme montaj'!$B$1:$B$3329=DA$3,IF('malzeme montaj'!$C$1:$C$3329&lt;&gt;"",ROW('malzeme montaj'!$C$1:$C$3329))),ROWS(DA$4:DA257))))</f>
        <v/>
      </c>
      <c r="DB257" s="34" t="str">
        <f t="array" ref="DB257">IF(ROWS(DB$4:DB257)&gt;DB$1,"",INDEX('malzeme montaj'!$C$1:$C$3329,SMALL(IF('malzeme montaj'!$B$1:$B$3329=DB$3,IF('malzeme montaj'!$C$1:$C$3329&lt;&gt;"",ROW('malzeme montaj'!$C$1:$C$3329))),ROWS(DB$4:DB257))))</f>
        <v/>
      </c>
      <c r="DC257" s="34" t="str">
        <f t="array" ref="DC257">IF(ROWS(DC$4:DC257)&gt;DC$1,"",INDEX('malzeme montaj'!$C$1:$C$3329,SMALL(IF('malzeme montaj'!$B$1:$B$3329=DC$3,IF('malzeme montaj'!$C$1:$C$3329&lt;&gt;"",ROW('malzeme montaj'!$C$1:$C$3329))),ROWS(DC$4:DC257))))</f>
        <v/>
      </c>
      <c r="DD257" s="34" t="str">
        <f t="array" ref="DD257">IF(ROWS(DD$4:DD257)&gt;DD$1,"",INDEX('malzeme montaj'!$C$1:$C$3329,SMALL(IF('malzeme montaj'!$B$1:$B$3329=DD$3,IF('malzeme montaj'!$C$1:$C$3329&lt;&gt;"",ROW('malzeme montaj'!$C$1:$C$3329))),ROWS(DD$4:DD257))))</f>
        <v/>
      </c>
      <c r="DE257" s="34" t="str">
        <f t="array" ref="DE257">IF(ROWS(DE$4:DE257)&gt;DE$1,"",INDEX('malzeme montaj'!$C$1:$C$3329,SMALL(IF('malzeme montaj'!$B$1:$B$3329=DE$3,IF('malzeme montaj'!$C$1:$C$3329&lt;&gt;"",ROW('malzeme montaj'!$C$1:$C$3329))),ROWS(DE$4:DE257))))</f>
        <v/>
      </c>
      <c r="DF257" s="34" t="str">
        <f t="array" ref="DF257">IF(ROWS(DF$4:DF257)&gt;DF$1,"",INDEX('malzeme montaj'!$C$1:$C$3329,SMALL(IF('malzeme montaj'!$B$1:$B$3329=DF$3,IF('malzeme montaj'!$C$1:$C$3329&lt;&gt;"",ROW('malzeme montaj'!$C$1:$C$3329))),ROWS(DF$4:DF257))))</f>
        <v/>
      </c>
      <c r="DG257" s="34" t="str">
        <f t="array" ref="DG257">IF(ROWS(DG$4:DG257)&gt;DG$1,"",INDEX('malzeme montaj'!$C$1:$C$3329,SMALL(IF('malzeme montaj'!$B$1:$B$3329=DG$3,IF('malzeme montaj'!$C$1:$C$3329&lt;&gt;"",ROW('malzeme montaj'!$C$1:$C$3329))),ROWS(DG$4:DG257))))</f>
        <v/>
      </c>
      <c r="DH257" s="34" t="str">
        <f t="array" ref="DH257">IF(ROWS(DH$4:DH257)&gt;DH$1,"",INDEX('malzeme montaj'!$C$1:$C$3329,SMALL(IF('malzeme montaj'!$B$1:$B$3329=DH$3,IF('malzeme montaj'!$C$1:$C$3329&lt;&gt;"",ROW('malzeme montaj'!$C$1:$C$3329))),ROWS(DH$4:DH257))))</f>
        <v/>
      </c>
      <c r="DI257" s="34" t="str">
        <f t="array" ref="DI257">IF(ROWS(DI$4:DI257)&gt;DI$1,"",INDEX('malzeme montaj'!$C$1:$C$3329,SMALL(IF('malzeme montaj'!$B$1:$B$3329=DI$3,IF('malzeme montaj'!$C$1:$C$3329&lt;&gt;"",ROW('malzeme montaj'!$C$1:$C$3329))),ROWS(DI$4:DI257))))</f>
        <v/>
      </c>
      <c r="DJ257" s="34" t="str">
        <f t="array" ref="DJ257">IF(ROWS(DJ$4:DJ257)&gt;DJ$1,"",INDEX('malzeme montaj'!$C$1:$C$3329,SMALL(IF('malzeme montaj'!$B$1:$B$3329=DJ$3,IF('malzeme montaj'!$C$1:$C$3329&lt;&gt;"",ROW('malzeme montaj'!$C$1:$C$3329))),ROWS(DJ$4:DJ257))))</f>
        <v/>
      </c>
      <c r="DK257" s="34" t="str">
        <f t="array" ref="DK257">IF(ROWS(DK$4:DK257)&gt;DK$1,"",INDEX('malzeme montaj'!$C$1:$C$3329,SMALL(IF('malzeme montaj'!$B$1:$B$3329=DK$3,IF('malzeme montaj'!$C$1:$C$3329&lt;&gt;"",ROW('malzeme montaj'!$C$1:$C$3329))),ROWS(DK$4:DK257))))</f>
        <v/>
      </c>
      <c r="DL257" s="34" t="str">
        <f t="array" ref="DL257">IF(ROWS(DL$4:DL257)&gt;DL$1,"",INDEX('malzeme montaj'!$C$1:$C$3329,SMALL(IF('malzeme montaj'!$B$1:$B$3329=DL$3,IF('malzeme montaj'!$C$1:$C$3329&lt;&gt;"",ROW('malzeme montaj'!$C$1:$C$3329))),ROWS(DL$4:DL257))))</f>
        <v/>
      </c>
      <c r="DM257" s="34" t="str">
        <f t="array" ref="DM257">IF(ROWS(DM$4:DM257)&gt;DM$1,"",INDEX('malzeme montaj'!$C$1:$C$3329,SMALL(IF('malzeme montaj'!$B$1:$B$3329=DM$3,IF('malzeme montaj'!$C$1:$C$3329&lt;&gt;"",ROW('malzeme montaj'!$C$1:$C$3329))),ROWS(DM$4:DM257))))</f>
        <v/>
      </c>
      <c r="DN257" s="34" t="str">
        <f t="array" ref="DN257">IF(ROWS(DN$4:DN257)&gt;DN$1,"",INDEX('malzeme montaj'!$C$1:$C$3329,SMALL(IF('malzeme montaj'!$B$1:$B$3329=DN$3,IF('malzeme montaj'!$C$1:$C$3329&lt;&gt;"",ROW('malzeme montaj'!$C$1:$C$3329))),ROWS(DN$4:DN257))))</f>
        <v/>
      </c>
      <c r="DO257" s="34" t="str">
        <f t="array" ref="DO257">IF(ROWS(DO$4:DO257)&gt;DO$1,"",INDEX('malzeme montaj'!$C$1:$C$3329,SMALL(IF('malzeme montaj'!$B$1:$B$3329=DO$3,IF('malzeme montaj'!$C$1:$C$3329&lt;&gt;"",ROW('malzeme montaj'!$C$1:$C$3329))),ROWS(DO$4:DO257))))</f>
        <v/>
      </c>
      <c r="DP257" s="34" t="str">
        <f t="array" ref="DP257">IF(ROWS(DP$4:DP257)&gt;DP$1,"",INDEX('malzeme montaj'!$C$1:$C$3329,SMALL(IF('malzeme montaj'!$B$1:$B$3329=DP$3,IF('malzeme montaj'!$C$1:$C$3329&lt;&gt;"",ROW('malzeme montaj'!$C$1:$C$3329))),ROWS(DP$4:DP257))))</f>
        <v/>
      </c>
      <c r="DQ257" s="34" t="str">
        <f t="array" ref="DQ257">IF(ROWS(DQ$4:DQ257)&gt;DQ$1,"",INDEX('malzeme montaj'!$C$1:$C$3329,SMALL(IF('malzeme montaj'!$B$1:$B$3329=DQ$3,IF('malzeme montaj'!$C$1:$C$3329&lt;&gt;"",ROW('malzeme montaj'!$C$1:$C$3329))),ROWS(DQ$4:DQ257))))</f>
        <v/>
      </c>
      <c r="DR257" s="34" t="str">
        <f t="array" ref="DR257">IF(ROWS(DR$4:DR257)&gt;DR$1,"",INDEX('malzeme montaj'!$C$1:$C$3329,SMALL(IF('malzeme montaj'!$B$1:$B$3329=DR$3,IF('malzeme montaj'!$C$1:$C$3329&lt;&gt;"",ROW('malzeme montaj'!$C$1:$C$3329))),ROWS(DR$4:DR257))))</f>
        <v/>
      </c>
      <c r="DS257" s="34" t="str">
        <f t="array" ref="DS257">IF(ROWS(DS$4:DS257)&gt;DS$1,"",INDEX('malzeme montaj'!$C$1:$C$3329,SMALL(IF('malzeme montaj'!$B$1:$B$3329=DS$3,IF('malzeme montaj'!$C$1:$C$3329&lt;&gt;"",ROW('malzeme montaj'!$C$1:$C$3329))),ROWS(DS$4:DS257))))</f>
        <v/>
      </c>
      <c r="DT257" s="34" t="str">
        <f t="array" ref="DT257">IF(ROWS(DT$4:DT257)&gt;DT$1,"",INDEX('malzeme montaj'!$C$1:$C$3329,SMALL(IF('malzeme montaj'!$B$1:$B$3329=DT$3,IF('malzeme montaj'!$C$1:$C$3329&lt;&gt;"",ROW('malzeme montaj'!$C$1:$C$3329))),ROWS(DT$4:DT257))))</f>
        <v/>
      </c>
      <c r="DU257" s="34" t="str">
        <f t="array" ref="DU257">IF(ROWS(DU$4:DU257)&gt;DU$1,"",INDEX('malzeme montaj'!$C$1:$C$3329,SMALL(IF('malzeme montaj'!$B$1:$B$3329=DU$3,IF('malzeme montaj'!$C$1:$C$3329&lt;&gt;"",ROW('malzeme montaj'!$C$1:$C$3329))),ROWS(DU$4:DU257))))</f>
        <v/>
      </c>
      <c r="DV257" s="34" t="str">
        <f t="array" ref="DV257">IF(ROWS(DV$4:DV257)&gt;DV$1,"",INDEX('malzeme montaj'!$C$1:$C$3329,SMALL(IF('malzeme montaj'!$B$1:$B$3329=DV$3,IF('malzeme montaj'!$C$1:$C$3329&lt;&gt;"",ROW('malzeme montaj'!$C$1:$C$3329))),ROWS(DV$4:DV257))))</f>
        <v/>
      </c>
      <c r="DW257" s="34" t="str">
        <f t="array" ref="DW257">IF(ROWS(DW$4:DW257)&gt;DW$1,"",INDEX('malzeme montaj'!$C$1:$C$3329,SMALL(IF('malzeme montaj'!$B$1:$B$3329=DW$3,IF('malzeme montaj'!$C$1:$C$3329&lt;&gt;"",ROW('malzeme montaj'!$C$1:$C$3329))),ROWS(DW$4:DW257))))</f>
        <v/>
      </c>
      <c r="DX257" s="34" t="str">
        <f t="array" ref="DX257">IF(ROWS(DX$4:DX257)&gt;DX$1,"",INDEX('malzeme montaj'!$C$1:$C$3329,SMALL(IF('malzeme montaj'!$B$1:$B$3329=DX$3,IF('malzeme montaj'!$C$1:$C$3329&lt;&gt;"",ROW('malzeme montaj'!$C$1:$C$3329))),ROWS(DX$4:DX257))))</f>
        <v/>
      </c>
      <c r="DY257" s="34" t="str">
        <f t="array" ref="DY257">IF(ROWS(DY$4:DY257)&gt;DY$1,"",INDEX('malzeme montaj'!$C$1:$C$3329,SMALL(IF('malzeme montaj'!$B$1:$B$3329=DY$3,IF('malzeme montaj'!$C$1:$C$3329&lt;&gt;"",ROW('malzeme montaj'!$C$1:$C$3329))),ROWS(DY$4:DY257))))</f>
        <v/>
      </c>
      <c r="DZ257" s="34" t="str">
        <f t="array" ref="DZ257">IF(ROWS(DZ$4:DZ257)&gt;DZ$1,"",INDEX('malzeme montaj'!$C$1:$C$3329,SMALL(IF('malzeme montaj'!$B$1:$B$3329=DZ$3,IF('malzeme montaj'!$C$1:$C$3329&lt;&gt;"",ROW('malzeme montaj'!$C$1:$C$3329))),ROWS(DZ$4:DZ257))))</f>
        <v/>
      </c>
      <c r="EA257" s="34" t="str">
        <f t="array" ref="EA257">IF(ROWS(EA$4:EA257)&gt;EA$1,"",INDEX('malzeme montaj'!$C$1:$C$3329,SMALL(IF('malzeme montaj'!$B$1:$B$3329=EA$3,IF('malzeme montaj'!$C$1:$C$3329&lt;&gt;"",ROW('malzeme montaj'!$C$1:$C$3329))),ROWS(EA$4:EA257))))</f>
        <v/>
      </c>
      <c r="EB257" s="34" t="str">
        <f t="array" ref="EB257">IF(ROWS(EB$4:EB257)&gt;EB$1,"",INDEX('malzeme montaj'!$C$1:$C$3329,SMALL(IF('malzeme montaj'!$B$1:$B$3329=EB$3,IF('malzeme montaj'!$C$1:$C$3329&lt;&gt;"",ROW('malzeme montaj'!$C$1:$C$3329))),ROWS(EB$4:EB257))))</f>
        <v/>
      </c>
      <c r="EC257" s="34" t="str">
        <f t="array" ref="EC257">IF(ROWS(EC$4:EC257)&gt;EC$1,"",INDEX('malzeme montaj'!$C$1:$C$3329,SMALL(IF('malzeme montaj'!$B$1:$B$3329=EC$3,IF('malzeme montaj'!$C$1:$C$3329&lt;&gt;"",ROW('malzeme montaj'!$C$1:$C$3329))),ROWS(EC$4:EC257))))</f>
        <v/>
      </c>
      <c r="ED257" s="34" t="str">
        <f t="array" ref="ED257">IF(ROWS(ED$4:ED257)&gt;ED$1,"",INDEX('malzeme montaj'!$C$1:$C$3329,SMALL(IF('malzeme montaj'!$B$1:$B$3329=ED$3,IF('malzeme montaj'!$C$1:$C$3329&lt;&gt;"",ROW('malzeme montaj'!$C$1:$C$3329))),ROWS(ED$4:ED257))))</f>
        <v/>
      </c>
      <c r="EE257" s="34" t="str">
        <f t="array" ref="EE257">IF(ROWS(EE$4:EE257)&gt;EE$1,"",INDEX('malzeme montaj'!$C$1:$C$3329,SMALL(IF('malzeme montaj'!$B$1:$B$3329=EE$3,IF('malzeme montaj'!$C$1:$C$3329&lt;&gt;"",ROW('malzeme montaj'!$C$1:$C$3329))),ROWS(EE$4:EE257))))</f>
        <v/>
      </c>
      <c r="EF257" s="34" t="str">
        <f t="array" ref="EF257">IF(ROWS(EF$4:EF257)&gt;EF$1,"",INDEX('malzeme montaj'!$C$1:$C$3329,SMALL(IF('malzeme montaj'!$B$1:$B$3329=EF$3,IF('malzeme montaj'!$C$1:$C$3329&lt;&gt;"",ROW('malzeme montaj'!$C$1:$C$3329))),ROWS(EF$4:EF257))))</f>
        <v/>
      </c>
      <c r="EG257" s="34" t="str">
        <f t="array" ref="EG257">IF(ROWS(EG$4:EG257)&gt;EG$1,"",INDEX('malzeme montaj'!$C$1:$C$3329,SMALL(IF('malzeme montaj'!$B$1:$B$3329=EG$3,IF('malzeme montaj'!$C$1:$C$3329&lt;&gt;"",ROW('malzeme montaj'!$C$1:$C$3329))),ROWS(EG$4:EG257))))</f>
        <v/>
      </c>
      <c r="EH257" s="34" t="str">
        <f t="array" ref="EH257">IF(ROWS(EH$4:EH257)&gt;EH$1,"",INDEX('malzeme montaj'!$C$1:$C$3329,SMALL(IF('malzeme montaj'!$B$1:$B$3329=EH$3,IF('malzeme montaj'!$C$1:$C$3329&lt;&gt;"",ROW('malzeme montaj'!$C$1:$C$3329))),ROWS(EH$4:EH257))))</f>
        <v/>
      </c>
      <c r="EI257" s="34" t="str">
        <f t="array" ref="EI257">IF(ROWS(EI$4:EI257)&gt;EI$1,"",INDEX('malzeme montaj'!$C$1:$C$3329,SMALL(IF('malzeme montaj'!$B$1:$B$3329=EI$3,IF('malzeme montaj'!$C$1:$C$3329&lt;&gt;"",ROW('malzeme montaj'!$C$1:$C$3329))),ROWS(EI$4:EI257))))</f>
        <v/>
      </c>
      <c r="EJ257" s="34" t="str">
        <f t="array" ref="EJ257">IF(ROWS(EJ$4:EJ257)&gt;EJ$1,"",INDEX('malzeme montaj'!$C$1:$C$3329,SMALL(IF('malzeme montaj'!$B$1:$B$3329=EJ$3,IF('malzeme montaj'!$C$1:$C$3329&lt;&gt;"",ROW('malzeme montaj'!$C$1:$C$3329))),ROWS(EJ$4:EJ257))))</f>
        <v/>
      </c>
      <c r="EK257" s="34" t="str">
        <f t="array" ref="EK257">IF(ROWS(EK$4:EK257)&gt;EK$1,"",INDEX('malzeme montaj'!$C$1:$C$3329,SMALL(IF('malzeme montaj'!$B$1:$B$3329=EK$3,IF('malzeme montaj'!$C$1:$C$3329&lt;&gt;"",ROW('malzeme montaj'!$C$1:$C$3329))),ROWS(EK$4:EK257))))</f>
        <v/>
      </c>
      <c r="EL257" s="34" t="str">
        <f t="array" ref="EL257">IF(ROWS(EL$4:EL257)&gt;EL$1,"",INDEX('malzeme montaj'!$C$1:$C$3329,SMALL(IF('malzeme montaj'!$B$1:$B$3329=EL$3,IF('malzeme montaj'!$C$1:$C$3329&lt;&gt;"",ROW('malzeme montaj'!$C$1:$C$3329))),ROWS(EL$4:EL257))))</f>
        <v/>
      </c>
      <c r="EM257" s="34" t="str">
        <f t="array" ref="EM257">IF(ROWS(EM$4:EM257)&gt;EM$1,"",INDEX('malzeme montaj'!$C$1:$C$3329,SMALL(IF('malzeme montaj'!$B$1:$B$3329=EM$3,IF('malzeme montaj'!$C$1:$C$3329&lt;&gt;"",ROW('malzeme montaj'!$C$1:$C$3329))),ROWS(EM$4:EM257))))</f>
        <v/>
      </c>
      <c r="EN257" s="34" t="str">
        <f t="array" ref="EN257">IF(ROWS(EN$4:EN257)&gt;EN$1,"",INDEX('malzeme montaj'!$C$1:$C$3329,SMALL(IF('malzeme montaj'!$B$1:$B$3329=EN$3,IF('malzeme montaj'!$C$1:$C$3329&lt;&gt;"",ROW('malzeme montaj'!$C$1:$C$3329))),ROWS(EN$4:EN257))))</f>
        <v/>
      </c>
      <c r="EO257" s="34" t="str">
        <f t="array" ref="EO257">IF(ROWS(EO$4:EO257)&gt;EO$1,"",INDEX('malzeme montaj'!$C$1:$C$3329,SMALL(IF('malzeme montaj'!$B$1:$B$3329=EO$3,IF('malzeme montaj'!$C$1:$C$3329&lt;&gt;"",ROW('malzeme montaj'!$C$1:$C$3329))),ROWS(EO$4:EO257))))</f>
        <v/>
      </c>
      <c r="EP257" s="34" t="str">
        <f t="array" ref="EP257">IF(ROWS(EP$4:EP257)&gt;EP$1,"",INDEX('malzeme montaj'!$C$1:$C$3329,SMALL(IF('malzeme montaj'!$B$1:$B$3329=EP$3,IF('malzeme montaj'!$C$1:$C$3329&lt;&gt;"",ROW('malzeme montaj'!$C$1:$C$3329))),ROWS(EP$4:EP257))))</f>
        <v/>
      </c>
      <c r="EQ257" s="34" t="str">
        <f t="array" ref="EQ257">IF(ROWS(EQ$4:EQ257)&gt;EQ$1,"",INDEX('malzeme montaj'!$C$1:$C$3329,SMALL(IF('malzeme montaj'!$B$1:$B$3329=EQ$3,IF('malzeme montaj'!$C$1:$C$3329&lt;&gt;"",ROW('malzeme montaj'!$C$1:$C$3329))),ROWS(EQ$4:EQ257))))</f>
        <v/>
      </c>
      <c r="ER257" s="34" t="str">
        <f t="array" ref="ER257">IF(ROWS(ER$4:ER257)&gt;ER$1,"",INDEX('malzeme montaj'!$C$1:$C$3329,SMALL(IF('malzeme montaj'!$B$1:$B$3329=ER$3,IF('malzeme montaj'!$C$1:$C$3329&lt;&gt;"",ROW('malzeme montaj'!$C$1:$C$3329))),ROWS(ER$4:ER257))))</f>
        <v/>
      </c>
      <c r="ES257" s="34" t="str">
        <f t="array" ref="ES257">IF(ROWS(ES$4:ES257)&gt;ES$1,"",INDEX('malzeme montaj'!$C$1:$C$3329,SMALL(IF('malzeme montaj'!$B$1:$B$3329=ES$3,IF('malzeme montaj'!$C$1:$C$3329&lt;&gt;"",ROW('malzeme montaj'!$C$1:$C$3329))),ROWS(ES$4:ES257))))</f>
        <v/>
      </c>
      <c r="ET257" s="34" t="str">
        <f t="array" ref="ET257">IF(ROWS(ET$4:ET257)&gt;ET$1,"",INDEX('malzeme montaj'!$C$1:$C$3329,SMALL(IF('malzeme montaj'!$B$1:$B$3329=ET$3,IF('malzeme montaj'!$C$1:$C$3329&lt;&gt;"",ROW('malzeme montaj'!$C$1:$C$3329))),ROWS(ET$4:ET257))))</f>
        <v/>
      </c>
      <c r="EU257" s="34" t="str">
        <f t="array" ref="EU257">IF(ROWS(EU$4:EU257)&gt;EU$1,"",INDEX('malzeme montaj'!$C$1:$C$3329,SMALL(IF('malzeme montaj'!$B$1:$B$3329=EU$3,IF('malzeme montaj'!$C$1:$C$3329&lt;&gt;"",ROW('malzeme montaj'!$C$1:$C$3329))),ROWS(EU$4:EU257))))</f>
        <v/>
      </c>
      <c r="EV257" s="34" t="str">
        <f t="array" ref="EV257">IF(ROWS(EV$4:EV257)&gt;EV$1,"",INDEX('malzeme montaj'!$C$1:$C$3329,SMALL(IF('malzeme montaj'!$B$1:$B$3329=EV$3,IF('malzeme montaj'!$C$1:$C$3329&lt;&gt;"",ROW('malzeme montaj'!$C$1:$C$3329))),ROWS(EV$4:EV257))))</f>
        <v/>
      </c>
      <c r="EW257" s="34" t="str">
        <f t="array" ref="EW257">IF(ROWS(EW$4:EW257)&gt;EW$1,"",INDEX('malzeme montaj'!$C$1:$C$3329,SMALL(IF('malzeme montaj'!$B$1:$B$3329=EW$3,IF('malzeme montaj'!$C$1:$C$3329&lt;&gt;"",ROW('malzeme montaj'!$C$1:$C$3329))),ROWS(EW$4:EW257))))</f>
        <v/>
      </c>
    </row>
    <row r="258" spans="1:153" ht="12.75" customHeight="1">
      <c r="A258" s="38" t="str">
        <f t="array" ref="A258">IF(ROWS(A$4:A258)&gt;A$1,"",INDEX('malzeme montaj'!$C$1:$C$3329,SMALL(IF('malzeme montaj'!$B$1:$B$3329=A$3,IF('malzeme montaj'!$C$1:$C$3329&lt;&gt;"",ROW('malzeme montaj'!$C$1:$C$3329))),ROWS(A$4:A258))))</f>
        <v/>
      </c>
      <c r="B258" s="38" t="str">
        <f t="array" ref="B258">IF(ROWS(B$4:B258)&gt;B$1,"",INDEX('malzeme montaj'!$C$1:$C$3329,SMALL(IF('malzeme montaj'!$B$1:$B$3329=B$3,IF('malzeme montaj'!$C$1:$C$3329&lt;&gt;"",ROW('malzeme montaj'!$C$1:$C$3329))),ROWS(B$4:B258))))</f>
        <v/>
      </c>
      <c r="C258" s="38" t="str">
        <f t="array" ref="C258">IF(ROWS(C$4:C258)&gt;C$1,"",INDEX('malzeme montaj'!$C$1:$C$3329,SMALL(IF('malzeme montaj'!$B$1:$B$3329=C$3,IF('malzeme montaj'!$C$1:$C$3329&lt;&gt;"",ROW('malzeme montaj'!$C$1:$C$3329))),ROWS(C$4:C258))))</f>
        <v/>
      </c>
      <c r="D258" s="38" t="str">
        <f t="array" ref="D258">IF(ROWS(D$4:D258)&gt;D$1,"",INDEX('malzeme montaj'!$C$1:$C$3329,SMALL(IF('malzeme montaj'!$B$1:$B$3329=D$3,IF('malzeme montaj'!$C$1:$C$3329&lt;&gt;"",ROW('malzeme montaj'!$C$1:$C$3329))),ROWS(D$4:D258))))</f>
        <v/>
      </c>
      <c r="E258" s="38" t="str">
        <f t="array" ref="E258">IF(ROWS(E$4:E258)&gt;E$1,"",INDEX('malzeme montaj'!$C$1:$C$3329,SMALL(IF('malzeme montaj'!$B$1:$B$3329=E$3,IF('malzeme montaj'!$C$1:$C$3329&lt;&gt;"",ROW('malzeme montaj'!$C$1:$C$3329))),ROWS(E$4:E258))))</f>
        <v/>
      </c>
      <c r="F258" s="38" t="str">
        <f t="array" ref="F258">IF(ROWS(F$4:F258)&gt;F$1,"",INDEX('malzeme montaj'!$C$1:$C$3329,SMALL(IF('malzeme montaj'!$B$1:$B$3329=F$3,IF('malzeme montaj'!$C$1:$C$3329&lt;&gt;"",ROW('malzeme montaj'!$C$1:$C$3329))),ROWS(F$4:F258))))</f>
        <v/>
      </c>
      <c r="G258" s="38" t="str">
        <f t="array" ref="G258">IF(ROWS(G$4:G258)&gt;G$1,"",INDEX('malzeme montaj'!$C$1:$C$3329,SMALL(IF('malzeme montaj'!$B$1:$B$3329=G$3,IF('malzeme montaj'!$C$1:$C$3329&lt;&gt;"",ROW('malzeme montaj'!$C$1:$C$3329))),ROWS(G$4:G258))))</f>
        <v/>
      </c>
      <c r="H258" s="38" t="str">
        <f t="array" ref="H258">IF(ROWS(H$4:H258)&gt;H$1,"",INDEX('malzeme montaj'!$C$1:$C$3329,SMALL(IF('malzeme montaj'!$B$1:$B$3329=H$3,IF('malzeme montaj'!$C$1:$C$3329&lt;&gt;"",ROW('malzeme montaj'!$C$1:$C$3329))),ROWS(H$4:H258))))</f>
        <v/>
      </c>
      <c r="I258" s="38" t="str">
        <f t="array" ref="I258">IF(ROWS(I$4:I258)&gt;I$1,"",INDEX('malzeme montaj'!$C$1:$C$3329,SMALL(IF('malzeme montaj'!$B$1:$B$3329=I$3,IF('malzeme montaj'!$C$1:$C$3329&lt;&gt;"",ROW('malzeme montaj'!$C$1:$C$3329))),ROWS(I$4:I258))))</f>
        <v/>
      </c>
      <c r="J258" s="38" t="str">
        <f t="array" ref="J258">IF(ROWS(J$4:J258)&gt;J$1,"",INDEX('malzeme montaj'!$C$1:$C$3329,SMALL(IF('malzeme montaj'!$B$1:$B$3329=J$3,IF('malzeme montaj'!$C$1:$C$3329&lt;&gt;"",ROW('malzeme montaj'!$C$1:$C$3329))),ROWS(J$4:J258))))</f>
        <v/>
      </c>
      <c r="K258" s="38" t="str">
        <f t="array" ref="K258">IF(ROWS(K$4:K258)&gt;K$1,"",INDEX('malzeme montaj'!$C$1:$C$3329,SMALL(IF('malzeme montaj'!$B$1:$B$3329=K$3,IF('malzeme montaj'!$C$1:$C$3329&lt;&gt;"",ROW('malzeme montaj'!$C$1:$C$3329))),ROWS(K$4:K258))))</f>
        <v/>
      </c>
      <c r="L258" s="38" t="str">
        <f t="array" ref="L258">IF(ROWS(L$4:L258)&gt;L$1,"",INDEX('malzeme montaj'!$C$1:$C$3329,SMALL(IF('malzeme montaj'!$B$1:$B$3329=L$3,IF('malzeme montaj'!$C$1:$C$3329&lt;&gt;"",ROW('malzeme montaj'!$C$1:$C$3329))),ROWS(L$4:L258))))</f>
        <v/>
      </c>
      <c r="M258" s="38" t="str">
        <f t="array" ref="M258">IF(ROWS(M$4:M258)&gt;M$1,"",INDEX('malzeme montaj'!$C$1:$C$3329,SMALL(IF('malzeme montaj'!$B$1:$B$3329=M$3,IF('malzeme montaj'!$C$1:$C$3329&lt;&gt;"",ROW('malzeme montaj'!$C$1:$C$3329))),ROWS(M$4:M258))))</f>
        <v/>
      </c>
      <c r="N258" s="38" t="str">
        <f t="array" ref="N258">IF(ROWS(N$4:N258)&gt;N$1,"",INDEX('malzeme montaj'!$C$1:$C$3329,SMALL(IF('malzeme montaj'!$B$1:$B$3329=N$3,IF('malzeme montaj'!$C$1:$C$3329&lt;&gt;"",ROW('malzeme montaj'!$C$1:$C$3329))),ROWS(N$4:N258))))</f>
        <v/>
      </c>
      <c r="O258" s="38" t="str">
        <f t="array" ref="O258">IF(ROWS(O$4:O258)&gt;O$1,"",INDEX('malzeme montaj'!$C$1:$C$3329,SMALL(IF('malzeme montaj'!$B$1:$B$3329=O$3,IF('malzeme montaj'!$C$1:$C$3329&lt;&gt;"",ROW('malzeme montaj'!$C$1:$C$3329))),ROWS(O$4:O258))))</f>
        <v/>
      </c>
      <c r="P258" s="38" t="str">
        <f t="array" ref="P258">IF(ROWS(P$4:P258)&gt;P$1,"",INDEX('malzeme montaj'!$C$1:$C$3329,SMALL(IF('malzeme montaj'!$B$1:$B$3329=P$3,IF('malzeme montaj'!$C$1:$C$3329&lt;&gt;"",ROW('malzeme montaj'!$C$1:$C$3329))),ROWS(P$4:P258))))</f>
        <v/>
      </c>
      <c r="Q258" s="38" t="str">
        <f t="array" ref="Q258">IF(ROWS(Q$4:Q258)&gt;Q$1,"",INDEX('malzeme montaj'!$C$1:$C$3329,SMALL(IF('malzeme montaj'!$B$1:$B$3329=Q$3,IF('malzeme montaj'!$C$1:$C$3329&lt;&gt;"",ROW('malzeme montaj'!$C$1:$C$3329))),ROWS(Q$4:Q258))))</f>
        <v/>
      </c>
      <c r="R258" s="38" t="str">
        <f t="array" ref="R258">IF(ROWS(R$4:R258)&gt;R$1,"",INDEX('malzeme montaj'!$C$1:$C$3329,SMALL(IF('malzeme montaj'!$B$1:$B$3329=R$3,IF('malzeme montaj'!$C$1:$C$3329&lt;&gt;"",ROW('malzeme montaj'!$C$1:$C$3329))),ROWS(R$4:R258))))</f>
        <v/>
      </c>
      <c r="S258" s="38" t="str">
        <f t="array" ref="S258">IF(ROWS(S$4:S258)&gt;S$1,"",INDEX('malzeme montaj'!$C$1:$C$3329,SMALL(IF('malzeme montaj'!$B$1:$B$3329=S$3,IF('malzeme montaj'!$C$1:$C$3329&lt;&gt;"",ROW('malzeme montaj'!$C$1:$C$3329))),ROWS(S$4:S258))))</f>
        <v/>
      </c>
      <c r="T258" s="38" t="str">
        <f t="array" ref="T258">IF(ROWS(T$4:T258)&gt;T$1,"",INDEX('malzeme montaj'!$C$1:$C$3329,SMALL(IF('malzeme montaj'!$B$1:$B$3329=T$3,IF('malzeme montaj'!$C$1:$C$3329&lt;&gt;"",ROW('malzeme montaj'!$C$1:$C$3329))),ROWS(T$4:T258))))</f>
        <v/>
      </c>
      <c r="U258" s="38" t="str">
        <f t="array" ref="U258">IF(ROWS(U$4:U258)&gt;U$1,"",INDEX('malzeme montaj'!$C$1:$C$3329,SMALL(IF('malzeme montaj'!$B$1:$B$3329=U$3,IF('malzeme montaj'!$C$1:$C$3329&lt;&gt;"",ROW('malzeme montaj'!$C$1:$C$3329))),ROWS(U$4:U258))))</f>
        <v/>
      </c>
      <c r="V258" s="38" t="str">
        <f t="array" ref="V258">IF(ROWS(V$4:V258)&gt;V$1,"",INDEX('malzeme montaj'!$C$1:$C$3329,SMALL(IF('malzeme montaj'!$B$1:$B$3329=V$3,IF('malzeme montaj'!$C$1:$C$3329&lt;&gt;"",ROW('malzeme montaj'!$C$1:$C$3329))),ROWS(V$4:V258))))</f>
        <v/>
      </c>
      <c r="W258" s="38" t="str">
        <f t="array" ref="W258">IF(ROWS(W$4:W258)&gt;W$1,"",INDEX('malzeme montaj'!$C$1:$C$3329,SMALL(IF('malzeme montaj'!$B$1:$B$3329=W$3,IF('malzeme montaj'!$C$1:$C$3329&lt;&gt;"",ROW('malzeme montaj'!$C$1:$C$3329))),ROWS(W$4:W258))))</f>
        <v/>
      </c>
      <c r="X258" s="38" t="str">
        <f t="array" ref="X258">IF(ROWS(X$4:X258)&gt;X$1,"",INDEX('malzeme montaj'!$C$1:$C$3329,SMALL(IF('malzeme montaj'!$B$1:$B$3329=X$3,IF('malzeme montaj'!$C$1:$C$3329&lt;&gt;"",ROW('malzeme montaj'!$C$1:$C$3329))),ROWS(X$4:X258))))</f>
        <v/>
      </c>
      <c r="Y258" s="38" t="str">
        <f t="array" ref="Y258">IF(ROWS(Y$4:Y258)&gt;Y$1,"",INDEX('malzeme montaj'!$C$1:$C$3329,SMALL(IF('malzeme montaj'!$B$1:$B$3329=Y$3,IF('malzeme montaj'!$C$1:$C$3329&lt;&gt;"",ROW('malzeme montaj'!$C$1:$C$3329))),ROWS(Y$4:Y258))))</f>
        <v/>
      </c>
      <c r="Z258" s="38" t="str">
        <f t="array" ref="Z258">IF(ROWS(Z$4:Z258)&gt;Z$1,"",INDEX('malzeme montaj'!$C$1:$C$3329,SMALL(IF('malzeme montaj'!$B$1:$B$3329=Z$3,IF('malzeme montaj'!$C$1:$C$3329&lt;&gt;"",ROW('malzeme montaj'!$C$1:$C$3329))),ROWS(Z$4:Z258))))</f>
        <v/>
      </c>
      <c r="AA258" s="38" t="str">
        <f t="array" ref="AA258">IF(ROWS(AA$4:AA258)&gt;AA$1,"",INDEX('malzeme montaj'!$C$1:$C$3329,SMALL(IF('malzeme montaj'!$B$1:$B$3329=AA$3,IF('malzeme montaj'!$C$1:$C$3329&lt;&gt;"",ROW('malzeme montaj'!$C$1:$C$3329))),ROWS(AA$4:AA258))))</f>
        <v/>
      </c>
      <c r="AB258" s="38" t="str">
        <f t="array" ref="AB258">IF(ROWS(AB$4:AB258)&gt;AB$1,"",INDEX('malzeme montaj'!$C$1:$C$3329,SMALL(IF('malzeme montaj'!$B$1:$B$3329=AB$3,IF('malzeme montaj'!$C$1:$C$3329&lt;&gt;"",ROW('malzeme montaj'!$C$1:$C$3329))),ROWS(AB$4:AB258))))</f>
        <v/>
      </c>
      <c r="AC258" s="38" t="str">
        <f t="array" ref="AC258">IF(ROWS(AC$4:AC258)&gt;AC$1,"",INDEX('malzeme montaj'!$C$1:$C$3329,SMALL(IF('malzeme montaj'!$B$1:$B$3329=AC$3,IF('malzeme montaj'!$C$1:$C$3329&lt;&gt;"",ROW('malzeme montaj'!$C$1:$C$3329))),ROWS(AC$4:AC258))))</f>
        <v/>
      </c>
      <c r="AD258" s="38" t="str">
        <f t="array" ref="AD258">IF(ROWS(AD$4:AD258)&gt;AD$1,"",INDEX('malzeme montaj'!$C$1:$C$3329,SMALL(IF('malzeme montaj'!$B$1:$B$3329=AD$3,IF('malzeme montaj'!$C$1:$C$3329&lt;&gt;"",ROW('malzeme montaj'!$C$1:$C$3329))),ROWS(AD$4:AD258))))</f>
        <v/>
      </c>
      <c r="AE258" s="38" t="str">
        <f t="array" ref="AE258">IF(ROWS(AE$4:AE258)&gt;AE$1,"",INDEX('malzeme montaj'!$C$1:$C$3329,SMALL(IF('malzeme montaj'!$B$1:$B$3329=AE$3,IF('malzeme montaj'!$C$1:$C$3329&lt;&gt;"",ROW('malzeme montaj'!$C$1:$C$3329))),ROWS(AE$4:AE258))))</f>
        <v/>
      </c>
      <c r="AF258" s="38" t="str">
        <f t="array" ref="AF258">IF(ROWS(AF$4:AF258)&gt;AF$1,"",INDEX('malzeme montaj'!$C$1:$C$3329,SMALL(IF('malzeme montaj'!$B$1:$B$3329=AF$3,IF('malzeme montaj'!$C$1:$C$3329&lt;&gt;"",ROW('malzeme montaj'!$C$1:$C$3329))),ROWS(AF$4:AF258))))</f>
        <v/>
      </c>
      <c r="AG258" s="38" t="str">
        <f t="array" ref="AG258">IF(ROWS(AG$4:AG258)&gt;AG$1,"",INDEX('malzeme montaj'!$C$1:$C$3329,SMALL(IF('malzeme montaj'!$B$1:$B$3329=AG$3,IF('malzeme montaj'!$C$1:$C$3329&lt;&gt;"",ROW('malzeme montaj'!$C$1:$C$3329))),ROWS(AG$4:AG258))))</f>
        <v/>
      </c>
      <c r="AH258" s="38" t="str">
        <f t="array" ref="AH258">IF(ROWS(AH$4:AH258)&gt;AH$1,"",INDEX('malzeme montaj'!$C$1:$C$3329,SMALL(IF('malzeme montaj'!$B$1:$B$3329=AH$3,IF('malzeme montaj'!$C$1:$C$3329&lt;&gt;"",ROW('malzeme montaj'!$C$1:$C$3329))),ROWS(AH$4:AH258))))</f>
        <v/>
      </c>
      <c r="AI258" s="38" t="str">
        <f t="array" ref="AI258">IF(ROWS(AI$4:AI258)&gt;AI$1,"",INDEX('malzeme montaj'!$C$1:$C$3329,SMALL(IF('malzeme montaj'!$B$1:$B$3329=AI$3,IF('malzeme montaj'!$C$1:$C$3329&lt;&gt;"",ROW('malzeme montaj'!$C$1:$C$3329))),ROWS(AI$4:AI258))))</f>
        <v/>
      </c>
      <c r="AJ258" s="38" t="str">
        <f t="array" ref="AJ258">IF(ROWS(AJ$4:AJ258)&gt;AJ$1,"",INDEX('malzeme montaj'!$C$1:$C$3329,SMALL(IF('malzeme montaj'!$B$1:$B$3329=AJ$3,IF('malzeme montaj'!$C$1:$C$3329&lt;&gt;"",ROW('malzeme montaj'!$C$1:$C$3329))),ROWS(AJ$4:AJ258))))</f>
        <v/>
      </c>
      <c r="AK258" s="38" t="str">
        <f t="array" ref="AK258">IF(ROWS(AK$4:AK258)&gt;AK$1,"",INDEX('malzeme montaj'!$C$1:$C$3329,SMALL(IF('malzeme montaj'!$B$1:$B$3329=AK$3,IF('malzeme montaj'!$C$1:$C$3329&lt;&gt;"",ROW('malzeme montaj'!$C$1:$C$3329))),ROWS(AK$4:AK258))))</f>
        <v/>
      </c>
      <c r="AL258" s="38" t="str">
        <f t="array" ref="AL258">IF(ROWS(AL$4:AL258)&gt;AL$1,"",INDEX('malzeme montaj'!$C$1:$C$3329,SMALL(IF('malzeme montaj'!$B$1:$B$3329=AL$3,IF('malzeme montaj'!$C$1:$C$3329&lt;&gt;"",ROW('malzeme montaj'!$C$1:$C$3329))),ROWS(AL$4:AL258))))</f>
        <v/>
      </c>
      <c r="AM258" s="38" t="str">
        <f t="array" ref="AM258">IF(ROWS(AM$4:AM258)&gt;AM$1,"",INDEX('malzeme montaj'!$C$1:$C$3329,SMALL(IF('malzeme montaj'!$B$1:$B$3329=AM$3,IF('malzeme montaj'!$C$1:$C$3329&lt;&gt;"",ROW('malzeme montaj'!$C$1:$C$3329))),ROWS(AM$4:AM258))))</f>
        <v/>
      </c>
      <c r="AN258" s="38" t="str">
        <f t="array" ref="AN258">IF(ROWS(AN$4:AN258)&gt;AN$1,"",INDEX('malzeme montaj'!$C$1:$C$3329,SMALL(IF('malzeme montaj'!$B$1:$B$3329=AN$3,IF('malzeme montaj'!$C$1:$C$3329&lt;&gt;"",ROW('malzeme montaj'!$C$1:$C$3329))),ROWS(AN$4:AN258))))</f>
        <v/>
      </c>
      <c r="AO258" s="38" t="str">
        <f t="array" ref="AO258">IF(ROWS(AO$4:AO258)&gt;AO$1,"",INDEX('malzeme montaj'!$C$1:$C$3329,SMALL(IF('malzeme montaj'!$B$1:$B$3329=AO$3,IF('malzeme montaj'!$C$1:$C$3329&lt;&gt;"",ROW('malzeme montaj'!$C$1:$C$3329))),ROWS(AO$4:AO258))))</f>
        <v/>
      </c>
      <c r="AP258" s="38" t="str">
        <f t="array" ref="AP258">IF(ROWS(AP$4:AP258)&gt;AP$1,"",INDEX('malzeme montaj'!$C$1:$C$3329,SMALL(IF('malzeme montaj'!$B$1:$B$3329=AP$3,IF('malzeme montaj'!$C$1:$C$3329&lt;&gt;"",ROW('malzeme montaj'!$C$1:$C$3329))),ROWS(AP$4:AP258))))</f>
        <v/>
      </c>
      <c r="AQ258" s="38" t="str">
        <f t="array" ref="AQ258">IF(ROWS(AQ$4:AQ258)&gt;AQ$1,"",INDEX('malzeme montaj'!$C$1:$C$3329,SMALL(IF('malzeme montaj'!$B$1:$B$3329=AQ$3,IF('malzeme montaj'!$C$1:$C$3329&lt;&gt;"",ROW('malzeme montaj'!$C$1:$C$3329))),ROWS(AQ$4:AQ258))))</f>
        <v/>
      </c>
      <c r="AR258" s="38" t="str">
        <f t="array" ref="AR258">IF(ROWS(AR$4:AR258)&gt;AR$1,"",INDEX('malzeme montaj'!$C$1:$C$3329,SMALL(IF('malzeme montaj'!$B$1:$B$3329=AR$3,IF('malzeme montaj'!$C$1:$C$3329&lt;&gt;"",ROW('malzeme montaj'!$C$1:$C$3329))),ROWS(AR$4:AR258))))</f>
        <v/>
      </c>
      <c r="AS258" s="38" t="str">
        <f t="array" ref="AS258">IF(ROWS(AS$4:AS258)&gt;AS$1,"",INDEX('malzeme montaj'!$C$1:$C$3329,SMALL(IF('malzeme montaj'!$B$1:$B$3329=AS$3,IF('malzeme montaj'!$C$1:$C$3329&lt;&gt;"",ROW('malzeme montaj'!$C$1:$C$3329))),ROWS(AS$4:AS258))))</f>
        <v/>
      </c>
      <c r="AT258" s="38" t="str">
        <f t="array" ref="AT258">IF(ROWS(AT$4:AT258)&gt;AT$1,"",INDEX('malzeme montaj'!$C$1:$C$3329,SMALL(IF('malzeme montaj'!$B$1:$B$3329=AT$3,IF('malzeme montaj'!$C$1:$C$3329&lt;&gt;"",ROW('malzeme montaj'!$C$1:$C$3329))),ROWS(AT$4:AT258))))</f>
        <v/>
      </c>
      <c r="AU258" s="38" t="str">
        <f t="array" ref="AU258">IF(ROWS(AU$4:AU258)&gt;AU$1,"",INDEX('malzeme montaj'!$C$1:$C$3329,SMALL(IF('malzeme montaj'!$B$1:$B$3329=AU$3,IF('malzeme montaj'!$C$1:$C$3329&lt;&gt;"",ROW('malzeme montaj'!$C$1:$C$3329))),ROWS(AU$4:AU258))))</f>
        <v/>
      </c>
      <c r="AV258" s="38" t="str">
        <f t="array" ref="AV258">IF(ROWS(AV$4:AV258)&gt;AV$1,"",INDEX('malzeme montaj'!$C$1:$C$3329,SMALL(IF('malzeme montaj'!$B$1:$B$3329=AV$3,IF('malzeme montaj'!$C$1:$C$3329&lt;&gt;"",ROW('malzeme montaj'!$C$1:$C$3329))),ROWS(AV$4:AV258))))</f>
        <v/>
      </c>
      <c r="AW258" s="38" t="str">
        <f t="array" ref="AW258">IF(ROWS(AW$4:AW258)&gt;AW$1,"",INDEX('malzeme montaj'!$C$1:$C$3329,SMALL(IF('malzeme montaj'!$B$1:$B$3329=AW$3,IF('malzeme montaj'!$C$1:$C$3329&lt;&gt;"",ROW('malzeme montaj'!$C$1:$C$3329))),ROWS(AW$4:AW258))))</f>
        <v/>
      </c>
      <c r="AX258" s="38" t="str">
        <f t="array" ref="AX258">IF(ROWS(AX$4:AX258)&gt;AX$1,"",INDEX('malzeme montaj'!$C$1:$C$3329,SMALL(IF('malzeme montaj'!$B$1:$B$3329=AX$3,IF('malzeme montaj'!$C$1:$C$3329&lt;&gt;"",ROW('malzeme montaj'!$C$1:$C$3329))),ROWS(AX$4:AX258))))</f>
        <v/>
      </c>
      <c r="AY258" s="38" t="str">
        <f t="array" ref="AY258">IF(ROWS(AY$4:AY258)&gt;AY$1,"",INDEX('malzeme montaj'!$C$1:$C$3329,SMALL(IF('malzeme montaj'!$B$1:$B$3329=AY$3,IF('malzeme montaj'!$C$1:$C$3329&lt;&gt;"",ROW('malzeme montaj'!$C$1:$C$3329))),ROWS(AY$4:AY258))))</f>
        <v/>
      </c>
      <c r="AZ258" s="38" t="str">
        <f t="array" ref="AZ258">IF(ROWS(AZ$4:AZ258)&gt;AZ$1,"",INDEX('malzeme montaj'!$C$1:$C$3329,SMALL(IF('malzeme montaj'!$B$1:$B$3329=AZ$3,IF('malzeme montaj'!$C$1:$C$3329&lt;&gt;"",ROW('malzeme montaj'!$C$1:$C$3329))),ROWS(AZ$4:AZ258))))</f>
        <v/>
      </c>
      <c r="BA258" s="38" t="str">
        <f t="array" ref="BA258">IF(ROWS(BA$4:BA258)&gt;BA$1,"",INDEX('malzeme montaj'!$C$1:$C$3329,SMALL(IF('malzeme montaj'!$B$1:$B$3329=BA$3,IF('malzeme montaj'!$C$1:$C$3329&lt;&gt;"",ROW('malzeme montaj'!$C$1:$C$3329))),ROWS(BA$4:BA258))))</f>
        <v/>
      </c>
      <c r="BB258" s="38" t="str">
        <f t="array" ref="BB258">IF(ROWS(BB$4:BB258)&gt;BB$1,"",INDEX('malzeme montaj'!$C$1:$C$3329,SMALL(IF('malzeme montaj'!$B$1:$B$3329=BB$3,IF('malzeme montaj'!$C$1:$C$3329&lt;&gt;"",ROW('malzeme montaj'!$C$1:$C$3329))),ROWS(BB$4:BB258))))</f>
        <v/>
      </c>
      <c r="BC258" s="38" t="str">
        <f t="array" ref="BC258">IF(ROWS(BC$4:BC258)&gt;BC$1,"",INDEX('malzeme montaj'!$C$1:$C$3329,SMALL(IF('malzeme montaj'!$B$1:$B$3329=BC$3,IF('malzeme montaj'!$C$1:$C$3329&lt;&gt;"",ROW('malzeme montaj'!$C$1:$C$3329))),ROWS(BC$4:BC258))))</f>
        <v/>
      </c>
      <c r="BD258" s="38" t="str">
        <f t="array" ref="BD258">IF(ROWS(BD$4:BD258)&gt;BD$1,"",INDEX('malzeme montaj'!$C$1:$C$3329,SMALL(IF('malzeme montaj'!$B$1:$B$3329=BD$3,IF('malzeme montaj'!$C$1:$C$3329&lt;&gt;"",ROW('malzeme montaj'!$C$1:$C$3329))),ROWS(BD$4:BD258))))</f>
        <v/>
      </c>
      <c r="BE258" s="38"/>
      <c r="BF258" s="38" t="str">
        <f t="array" ref="BF258">IF(ROWS(BF$4:BF258)&gt;BF$1,"",INDEX('malzeme montaj'!$C$1:$C$3329,SMALL(IF('malzeme montaj'!$B$1:$B$3329=BF$3,IF('malzeme montaj'!$C$1:$C$3329&lt;&gt;"",ROW('malzeme montaj'!$C$1:$C$3329))),ROWS(BF$4:BF258))))</f>
        <v/>
      </c>
      <c r="BG258" s="38" t="str">
        <f t="array" ref="BG258">IF(ROWS(BG$4:BG258)&gt;BG$1,"",INDEX('malzeme montaj'!$C$1:$C$3329,SMALL(IF('malzeme montaj'!$B$1:$B$3329=BG$3,IF('malzeme montaj'!$C$1:$C$3329&lt;&gt;"",ROW('malzeme montaj'!$C$1:$C$3329))),ROWS(BG$4:BG258))))</f>
        <v/>
      </c>
      <c r="BH258" s="38" t="str">
        <f t="array" ref="BH258">IF(ROWS(BH$4:BH258)&gt;BH$1,"",INDEX('malzeme montaj'!$C$1:$C$3329,SMALL(IF('malzeme montaj'!$B$1:$B$3329=BH$3,IF('malzeme montaj'!$C$1:$C$3329&lt;&gt;"",ROW('malzeme montaj'!$C$1:$C$3329))),ROWS(BH$4:BH258))))</f>
        <v/>
      </c>
      <c r="BI258" s="38" t="str">
        <f t="array" ref="BI258">IF(ROWS(BI$4:BI258)&gt;BI$1,"",INDEX('malzeme montaj'!$C$1:$C$3329,SMALL(IF('malzeme montaj'!$B$1:$B$3329=BI$3,IF('malzeme montaj'!$C$1:$C$3329&lt;&gt;"",ROW('malzeme montaj'!$C$1:$C$3329))),ROWS(BI$4:BI258))))</f>
        <v/>
      </c>
      <c r="BJ258" s="38" t="str">
        <f t="array" ref="BJ258">IF(ROWS(BJ$4:BJ258)&gt;BJ$1,"",INDEX('malzeme montaj'!$C$1:$C$3329,SMALL(IF('malzeme montaj'!$B$1:$B$3329=BJ$3,IF('malzeme montaj'!$C$1:$C$3329&lt;&gt;"",ROW('malzeme montaj'!$C$1:$C$3329))),ROWS(BJ$4:BJ258))))</f>
        <v/>
      </c>
      <c r="BK258" s="38" t="str">
        <f t="array" ref="BK258">IF(ROWS(BK$4:BK258)&gt;BK$1,"",INDEX('malzeme montaj'!$C$1:$C$3329,SMALL(IF('malzeme montaj'!$B$1:$B$3329=BK$3,IF('malzeme montaj'!$C$1:$C$3329&lt;&gt;"",ROW('malzeme montaj'!$C$1:$C$3329))),ROWS(BK$4:BK258))))</f>
        <v/>
      </c>
      <c r="BL258" s="38" t="str">
        <f t="array" ref="BL258">IF(ROWS(BL$4:BL258)&gt;BL$1,"",INDEX('malzeme montaj'!$C$1:$C$3329,SMALL(IF('malzeme montaj'!$B$1:$B$3329=BL$3,IF('malzeme montaj'!$C$1:$C$3329&lt;&gt;"",ROW('malzeme montaj'!$C$1:$C$3329))),ROWS(BL$4:BL258))))</f>
        <v/>
      </c>
      <c r="BM258" s="38" t="str">
        <f t="array" ref="BM258">IF(ROWS(BM$4:BM258)&gt;BM$1,"",INDEX('malzeme montaj'!$C$1:$C$3329,SMALL(IF('malzeme montaj'!$B$1:$B$3329=BM$3,IF('malzeme montaj'!$C$1:$C$3329&lt;&gt;"",ROW('malzeme montaj'!$C$1:$C$3329))),ROWS(BM$4:BM258))))</f>
        <v/>
      </c>
      <c r="BN258" s="38" t="str">
        <f t="array" ref="BN258">IF(ROWS(BN$4:BN258)&gt;BN$1,"",INDEX('malzeme montaj'!$C$1:$C$3329,SMALL(IF('malzeme montaj'!$B$1:$B$3329=BN$3,IF('malzeme montaj'!$C$1:$C$3329&lt;&gt;"",ROW('malzeme montaj'!$C$1:$C$3329))),ROWS(BN$4:BN258))))</f>
        <v/>
      </c>
      <c r="BO258" s="38" t="str">
        <f t="array" ref="BO258">IF(ROWS(BO$4:BO258)&gt;BO$1,"",INDEX('malzeme montaj'!$C$1:$C$3329,SMALL(IF('malzeme montaj'!$B$1:$B$3329=BO$3,IF('malzeme montaj'!$C$1:$C$3329&lt;&gt;"",ROW('malzeme montaj'!$C$1:$C$3329))),ROWS(BO$4:BO258))))</f>
        <v/>
      </c>
      <c r="BP258" s="38" t="str">
        <f t="array" ref="BP258">IF(ROWS(BP$4:BP258)&gt;BP$1,"",INDEX('malzeme montaj'!$C$1:$C$3329,SMALL(IF('malzeme montaj'!$B$1:$B$3329=BP$3,IF('malzeme montaj'!$C$1:$C$3329&lt;&gt;"",ROW('malzeme montaj'!$C$1:$C$3329))),ROWS(BP$4:BP258))))</f>
        <v/>
      </c>
      <c r="BQ258" s="38" t="str">
        <f t="array" ref="BQ258">IF(ROWS(BQ$4:BQ258)&gt;BQ$1,"",INDEX('malzeme montaj'!$C$1:$C$3329,SMALL(IF('malzeme montaj'!$B$1:$B$3329=BQ$3,IF('malzeme montaj'!$C$1:$C$3329&lt;&gt;"",ROW('malzeme montaj'!$C$1:$C$3329))),ROWS(BQ$4:BQ258))))</f>
        <v/>
      </c>
      <c r="BR258" s="38" t="str">
        <f t="array" ref="BR258">IF(ROWS(BR$4:BR258)&gt;BR$1,"",INDEX('malzeme montaj'!$C$1:$C$3329,SMALL(IF('malzeme montaj'!$B$1:$B$3329=BR$3,IF('malzeme montaj'!$C$1:$C$3329&lt;&gt;"",ROW('malzeme montaj'!$C$1:$C$3329))),ROWS(BR$4:BR258))))</f>
        <v/>
      </c>
      <c r="BS258" s="38" t="str">
        <f t="array" ref="BS258">IF(ROWS(BS$4:BS258)&gt;BS$1,"",INDEX('malzeme montaj'!$C$1:$C$3329,SMALL(IF('malzeme montaj'!$B$1:$B$3329=BS$3,IF('malzeme montaj'!$C$1:$C$3329&lt;&gt;"",ROW('malzeme montaj'!$C$1:$C$3329))),ROWS(BS$4:BS258))))</f>
        <v/>
      </c>
      <c r="BT258" s="38" t="str">
        <f t="array" ref="BT258">IF(ROWS(BT$4:BT258)&gt;BT$1,"",INDEX('malzeme montaj'!$C$1:$C$3329,SMALL(IF('malzeme montaj'!$B$1:$B$3329=BT$3,IF('malzeme montaj'!$C$1:$C$3329&lt;&gt;"",ROW('malzeme montaj'!$C$1:$C$3329))),ROWS(BT$4:BT258))))</f>
        <v/>
      </c>
      <c r="BU258" s="34" t="str">
        <f t="array" ref="BU258">IF(ROWS(BU$4:BU258)&gt;BU$1,"",INDEX('malzeme montaj'!$C$1:$C$3329,SMALL(IF('malzeme montaj'!$B$1:$B$3329=BU$3,IF('malzeme montaj'!$C$1:$C$3329&lt;&gt;"",ROW('malzeme montaj'!$C$1:$C$3329))),ROWS(BU$4:BU258))))</f>
        <v/>
      </c>
      <c r="BV258" s="34" t="str">
        <f t="array" ref="BV258">IF(ROWS(BV$4:BV258)&gt;BV$1,"",INDEX('malzeme montaj'!$C$1:$C$3329,SMALL(IF('malzeme montaj'!$B$1:$B$3329=BV$3,IF('malzeme montaj'!$C$1:$C$3329&lt;&gt;"",ROW('malzeme montaj'!$C$1:$C$3329))),ROWS(BV$4:BV258))))</f>
        <v/>
      </c>
      <c r="BW258" s="34" t="str">
        <f t="array" ref="BW258">IF(ROWS(BW$4:BW258)&gt;BW$1,"",INDEX('malzeme montaj'!$C$1:$C$3329,SMALL(IF('malzeme montaj'!$B$1:$B$3329=BW$3,IF('malzeme montaj'!$C$1:$C$3329&lt;&gt;"",ROW('malzeme montaj'!$C$1:$C$3329))),ROWS(BW$4:BW258))))</f>
        <v/>
      </c>
      <c r="BX258" s="34" t="str">
        <f t="array" ref="BX258">IF(ROWS(BX$4:BX258)&gt;BX$1,"",INDEX('malzeme montaj'!$C$1:$C$3329,SMALL(IF('malzeme montaj'!$B$1:$B$3329=BX$3,IF('malzeme montaj'!$C$1:$C$3329&lt;&gt;"",ROW('malzeme montaj'!$C$1:$C$3329))),ROWS(BX$4:BX258))))</f>
        <v/>
      </c>
      <c r="BY258" s="34" t="str">
        <f t="array" ref="BY258">IF(ROWS(BY$4:BY258)&gt;BY$1,"",INDEX('malzeme montaj'!$C$1:$C$3329,SMALL(IF('malzeme montaj'!$B$1:$B$3329=BY$3,IF('malzeme montaj'!$C$1:$C$3329&lt;&gt;"",ROW('malzeme montaj'!$C$1:$C$3329))),ROWS(BY$4:BY258))))</f>
        <v/>
      </c>
      <c r="BZ258" s="34" t="str">
        <f t="array" ref="BZ258">IF(ROWS(BZ$4:BZ258)&gt;BZ$1,"",INDEX('malzeme montaj'!$C$1:$C$3329,SMALL(IF('malzeme montaj'!$B$1:$B$3329=BZ$3,IF('malzeme montaj'!$C$1:$C$3329&lt;&gt;"",ROW('malzeme montaj'!$C$1:$C$3329))),ROWS(BZ$4:BZ258))))</f>
        <v/>
      </c>
      <c r="CA258" s="34" t="str">
        <f t="array" ref="CA258">IF(ROWS(CA$4:CA258)&gt;CA$1,"",INDEX('malzeme montaj'!$C$1:$C$3329,SMALL(IF('malzeme montaj'!$B$1:$B$3329=CA$3,IF('malzeme montaj'!$C$1:$C$3329&lt;&gt;"",ROW('malzeme montaj'!$C$1:$C$3329))),ROWS(CA$4:CA258))))</f>
        <v/>
      </c>
      <c r="CB258" s="34" t="str">
        <f t="array" ref="CB258">IF(ROWS(CB$4:CB258)&gt;CB$1,"",INDEX('malzeme montaj'!$C$1:$C$3329,SMALL(IF('malzeme montaj'!$B$1:$B$3329=CB$3,IF('malzeme montaj'!$C$1:$C$3329&lt;&gt;"",ROW('malzeme montaj'!$C$1:$C$3329))),ROWS(CB$4:CB258))))</f>
        <v/>
      </c>
      <c r="CC258" s="34" t="str">
        <f t="array" ref="CC258">IF(ROWS(CC$4:CC258)&gt;CC$1,"",INDEX('malzeme montaj'!$C$1:$C$3329,SMALL(IF('malzeme montaj'!$B$1:$B$3329=CC$3,IF('malzeme montaj'!$C$1:$C$3329&lt;&gt;"",ROW('malzeme montaj'!$C$1:$C$3329))),ROWS(CC$4:CC258))))</f>
        <v/>
      </c>
      <c r="CD258" s="34" t="str">
        <f t="array" ref="CD258">IF(ROWS(CD$4:CD258)&gt;CD$1,"",INDEX('malzeme montaj'!$C$1:$C$3329,SMALL(IF('malzeme montaj'!$B$1:$B$3329=CD$3,IF('malzeme montaj'!$C$1:$C$3329&lt;&gt;"",ROW('malzeme montaj'!$C$1:$C$3329))),ROWS(CD$4:CD258))))</f>
        <v/>
      </c>
      <c r="CE258" s="34" t="str">
        <f t="array" ref="CE258">IF(ROWS(CE$4:CE258)&gt;CE$1,"",INDEX('malzeme montaj'!$C$1:$C$3329,SMALL(IF('malzeme montaj'!$B$1:$B$3329=CE$3,IF('malzeme montaj'!$C$1:$C$3329&lt;&gt;"",ROW('malzeme montaj'!$C$1:$C$3329))),ROWS(CE$4:CE258))))</f>
        <v/>
      </c>
      <c r="CF258" s="34" t="str">
        <f t="array" ref="CF258">IF(ROWS(CF$4:CF258)&gt;CF$1,"",INDEX('malzeme montaj'!$C$1:$C$3329,SMALL(IF('malzeme montaj'!$B$1:$B$3329=CF$3,IF('malzeme montaj'!$C$1:$C$3329&lt;&gt;"",ROW('malzeme montaj'!$C$1:$C$3329))),ROWS(CF$4:CF258))))</f>
        <v/>
      </c>
      <c r="CG258" s="34" t="str">
        <f t="array" ref="CG258">IF(ROWS(CG$4:CG258)&gt;CG$1,"",INDEX('malzeme montaj'!$C$1:$C$3329,SMALL(IF('malzeme montaj'!$B$1:$B$3329=CG$3,IF('malzeme montaj'!$C$1:$C$3329&lt;&gt;"",ROW('malzeme montaj'!$C$1:$C$3329))),ROWS(CG$4:CG258))))</f>
        <v/>
      </c>
      <c r="CH258" s="34" t="str">
        <f t="array" ref="CH258">IF(ROWS(CH$4:CH258)&gt;CH$1,"",INDEX('malzeme montaj'!$C$1:$C$3329,SMALL(IF('malzeme montaj'!$B$1:$B$3329=CH$3,IF('malzeme montaj'!$C$1:$C$3329&lt;&gt;"",ROW('malzeme montaj'!$C$1:$C$3329))),ROWS(CH$4:CH258))))</f>
        <v/>
      </c>
      <c r="CI258" s="34" t="str">
        <f t="array" ref="CI258">IF(ROWS(CI$4:CI258)&gt;CI$1,"",INDEX('malzeme montaj'!$C$1:$C$3329,SMALL(IF('malzeme montaj'!$B$1:$B$3329=CI$3,IF('malzeme montaj'!$C$1:$C$3329&lt;&gt;"",ROW('malzeme montaj'!$C$1:$C$3329))),ROWS(CI$4:CI258))))</f>
        <v/>
      </c>
      <c r="CJ258" s="34" t="str">
        <f t="array" ref="CJ258">IF(ROWS(CJ$4:CJ258)&gt;CJ$1,"",INDEX('malzeme montaj'!$C$1:$C$3329,SMALL(IF('malzeme montaj'!$B$1:$B$3329=CJ$3,IF('malzeme montaj'!$C$1:$C$3329&lt;&gt;"",ROW('malzeme montaj'!$C$1:$C$3329))),ROWS(CJ$4:CJ258))))</f>
        <v/>
      </c>
      <c r="CK258" s="34" t="str">
        <f t="array" ref="CK258">IF(ROWS(CK$4:CK258)&gt;CK$1,"",INDEX('malzeme montaj'!$C$1:$C$3329,SMALL(IF('malzeme montaj'!$B$1:$B$3329=CK$3,IF('malzeme montaj'!$C$1:$C$3329&lt;&gt;"",ROW('malzeme montaj'!$C$1:$C$3329))),ROWS(CK$4:CK258))))</f>
        <v/>
      </c>
      <c r="CL258" s="34" t="str">
        <f t="array" ref="CL258">IF(ROWS(CL$4:CL258)&gt;CL$1,"",INDEX('malzeme montaj'!$C$1:$C$3329,SMALL(IF('malzeme montaj'!$B$1:$B$3329=CL$3,IF('malzeme montaj'!$C$1:$C$3329&lt;&gt;"",ROW('malzeme montaj'!$C$1:$C$3329))),ROWS(CL$4:CL258))))</f>
        <v/>
      </c>
      <c r="CM258" s="34" t="str">
        <f t="array" ref="CM258">IF(ROWS(CM$4:CM258)&gt;CM$1,"",INDEX('malzeme montaj'!$C$1:$C$3329,SMALL(IF('malzeme montaj'!$B$1:$B$3329=CM$3,IF('malzeme montaj'!$C$1:$C$3329&lt;&gt;"",ROW('malzeme montaj'!$C$1:$C$3329))),ROWS(CM$4:CM258))))</f>
        <v/>
      </c>
      <c r="CN258" s="34" t="str">
        <f t="array" ref="CN258">IF(ROWS(CN$4:CN258)&gt;CN$1,"",INDEX('malzeme montaj'!$C$1:$C$3329,SMALL(IF('malzeme montaj'!$B$1:$B$3329=CN$3,IF('malzeme montaj'!$C$1:$C$3329&lt;&gt;"",ROW('malzeme montaj'!$C$1:$C$3329))),ROWS(CN$4:CN258))))</f>
        <v/>
      </c>
      <c r="CO258" s="34" t="str">
        <f t="array" ref="CO258">IF(ROWS(CO$4:CO258)&gt;CO$1,"",INDEX('malzeme montaj'!$C$1:$C$3329,SMALL(IF('malzeme montaj'!$B$1:$B$3329=CO$3,IF('malzeme montaj'!$C$1:$C$3329&lt;&gt;"",ROW('malzeme montaj'!$C$1:$C$3329))),ROWS(CO$4:CO258))))</f>
        <v/>
      </c>
      <c r="CP258" s="34" t="str">
        <f t="array" ref="CP258">IF(ROWS(CP$4:CP258)&gt;CP$1,"",INDEX('malzeme montaj'!$C$1:$C$3329,SMALL(IF('malzeme montaj'!$B$1:$B$3329=CP$3,IF('malzeme montaj'!$C$1:$C$3329&lt;&gt;"",ROW('malzeme montaj'!$C$1:$C$3329))),ROWS(CP$4:CP258))))</f>
        <v/>
      </c>
      <c r="CQ258" s="34" t="str">
        <f t="array" ref="CQ258">IF(ROWS(CQ$4:CQ258)&gt;CQ$1,"",INDEX('malzeme montaj'!$C$1:$C$3329,SMALL(IF('malzeme montaj'!$B$1:$B$3329=CQ$3,IF('malzeme montaj'!$C$1:$C$3329&lt;&gt;"",ROW('malzeme montaj'!$C$1:$C$3329))),ROWS(CQ$4:CQ258))))</f>
        <v/>
      </c>
      <c r="CR258" s="34" t="str">
        <f t="array" ref="CR258">IF(ROWS(CR$4:CR258)&gt;CR$1,"",INDEX('malzeme montaj'!$C$1:$C$3329,SMALL(IF('malzeme montaj'!$B$1:$B$3329=CR$3,IF('malzeme montaj'!$C$1:$C$3329&lt;&gt;"",ROW('malzeme montaj'!$C$1:$C$3329))),ROWS(CR$4:CR258))))</f>
        <v/>
      </c>
      <c r="CS258" s="34" t="str">
        <f t="array" ref="CS258">IF(ROWS(CS$4:CS258)&gt;CS$1,"",INDEX('malzeme montaj'!$C$1:$C$3329,SMALL(IF('malzeme montaj'!$B$1:$B$3329=CS$3,IF('malzeme montaj'!$C$1:$C$3329&lt;&gt;"",ROW('malzeme montaj'!$C$1:$C$3329))),ROWS(CS$4:CS258))))</f>
        <v/>
      </c>
      <c r="CT258" s="34" t="str">
        <f t="array" ref="CT258">IF(ROWS(CT$4:CT258)&gt;CT$1,"",INDEX('malzeme montaj'!$C$1:$C$3329,SMALL(IF('malzeme montaj'!$B$1:$B$3329=CT$3,IF('malzeme montaj'!$C$1:$C$3329&lt;&gt;"",ROW('malzeme montaj'!$C$1:$C$3329))),ROWS(CT$4:CT258))))</f>
        <v/>
      </c>
      <c r="CU258" s="34" t="str">
        <f t="array" ref="CU258">IF(ROWS(CU$4:CU258)&gt;CU$1,"",INDEX('malzeme montaj'!$C$1:$C$3329,SMALL(IF('malzeme montaj'!$B$1:$B$3329=CU$3,IF('malzeme montaj'!$C$1:$C$3329&lt;&gt;"",ROW('malzeme montaj'!$C$1:$C$3329))),ROWS(CU$4:CU258))))</f>
        <v/>
      </c>
      <c r="CV258" s="34" t="str">
        <f t="array" ref="CV258">IF(ROWS(CV$4:CV258)&gt;CV$1,"",INDEX('malzeme montaj'!$C$1:$C$3329,SMALL(IF('malzeme montaj'!$B$1:$B$3329=CV$3,IF('malzeme montaj'!$C$1:$C$3329&lt;&gt;"",ROW('malzeme montaj'!$C$1:$C$3329))),ROWS(CV$4:CV258))))</f>
        <v/>
      </c>
      <c r="CW258" s="34" t="str">
        <f t="array" ref="CW258">IF(ROWS(CW$4:CW258)&gt;CW$1,"",INDEX('malzeme montaj'!$C$1:$C$3329,SMALL(IF('malzeme montaj'!$B$1:$B$3329=CW$3,IF('malzeme montaj'!$C$1:$C$3329&lt;&gt;"",ROW('malzeme montaj'!$C$1:$C$3329))),ROWS(CW$4:CW258))))</f>
        <v/>
      </c>
      <c r="CX258" s="34" t="str">
        <f t="array" ref="CX258">IF(ROWS(CX$4:CX258)&gt;CX$1,"",INDEX('malzeme montaj'!$C$1:$C$3329,SMALL(IF('malzeme montaj'!$B$1:$B$3329=CX$3,IF('malzeme montaj'!$C$1:$C$3329&lt;&gt;"",ROW('malzeme montaj'!$C$1:$C$3329))),ROWS(CX$4:CX258))))</f>
        <v/>
      </c>
      <c r="CY258" s="34" t="str">
        <f t="array" ref="CY258">IF(ROWS(CY$4:CY258)&gt;CY$1,"",INDEX('malzeme montaj'!$C$1:$C$3329,SMALL(IF('malzeme montaj'!$B$1:$B$3329=CY$3,IF('malzeme montaj'!$C$1:$C$3329&lt;&gt;"",ROW('malzeme montaj'!$C$1:$C$3329))),ROWS(CY$4:CY258))))</f>
        <v/>
      </c>
      <c r="CZ258" s="34" t="str">
        <f t="array" ref="CZ258">IF(ROWS(CZ$4:CZ258)&gt;CZ$1,"",INDEX('malzeme montaj'!$C$1:$C$3329,SMALL(IF('malzeme montaj'!$B$1:$B$3329=CZ$3,IF('malzeme montaj'!$C$1:$C$3329&lt;&gt;"",ROW('malzeme montaj'!$C$1:$C$3329))),ROWS(CZ$4:CZ258))))</f>
        <v/>
      </c>
      <c r="DA258" s="34" t="str">
        <f t="array" ref="DA258">IF(ROWS(DA$4:DA258)&gt;DA$1,"",INDEX('malzeme montaj'!$C$1:$C$3329,SMALL(IF('malzeme montaj'!$B$1:$B$3329=DA$3,IF('malzeme montaj'!$C$1:$C$3329&lt;&gt;"",ROW('malzeme montaj'!$C$1:$C$3329))),ROWS(DA$4:DA258))))</f>
        <v/>
      </c>
      <c r="DB258" s="34" t="str">
        <f t="array" ref="DB258">IF(ROWS(DB$4:DB258)&gt;DB$1,"",INDEX('malzeme montaj'!$C$1:$C$3329,SMALL(IF('malzeme montaj'!$B$1:$B$3329=DB$3,IF('malzeme montaj'!$C$1:$C$3329&lt;&gt;"",ROW('malzeme montaj'!$C$1:$C$3329))),ROWS(DB$4:DB258))))</f>
        <v/>
      </c>
      <c r="DC258" s="34" t="str">
        <f t="array" ref="DC258">IF(ROWS(DC$4:DC258)&gt;DC$1,"",INDEX('malzeme montaj'!$C$1:$C$3329,SMALL(IF('malzeme montaj'!$B$1:$B$3329=DC$3,IF('malzeme montaj'!$C$1:$C$3329&lt;&gt;"",ROW('malzeme montaj'!$C$1:$C$3329))),ROWS(DC$4:DC258))))</f>
        <v/>
      </c>
      <c r="DD258" s="34" t="str">
        <f t="array" ref="DD258">IF(ROWS(DD$4:DD258)&gt;DD$1,"",INDEX('malzeme montaj'!$C$1:$C$3329,SMALL(IF('malzeme montaj'!$B$1:$B$3329=DD$3,IF('malzeme montaj'!$C$1:$C$3329&lt;&gt;"",ROW('malzeme montaj'!$C$1:$C$3329))),ROWS(DD$4:DD258))))</f>
        <v/>
      </c>
      <c r="DE258" s="34" t="str">
        <f t="array" ref="DE258">IF(ROWS(DE$4:DE258)&gt;DE$1,"",INDEX('malzeme montaj'!$C$1:$C$3329,SMALL(IF('malzeme montaj'!$B$1:$B$3329=DE$3,IF('malzeme montaj'!$C$1:$C$3329&lt;&gt;"",ROW('malzeme montaj'!$C$1:$C$3329))),ROWS(DE$4:DE258))))</f>
        <v/>
      </c>
      <c r="DF258" s="34" t="str">
        <f t="array" ref="DF258">IF(ROWS(DF$4:DF258)&gt;DF$1,"",INDEX('malzeme montaj'!$C$1:$C$3329,SMALL(IF('malzeme montaj'!$B$1:$B$3329=DF$3,IF('malzeme montaj'!$C$1:$C$3329&lt;&gt;"",ROW('malzeme montaj'!$C$1:$C$3329))),ROWS(DF$4:DF258))))</f>
        <v/>
      </c>
      <c r="DG258" s="34" t="str">
        <f t="array" ref="DG258">IF(ROWS(DG$4:DG258)&gt;DG$1,"",INDEX('malzeme montaj'!$C$1:$C$3329,SMALL(IF('malzeme montaj'!$B$1:$B$3329=DG$3,IF('malzeme montaj'!$C$1:$C$3329&lt;&gt;"",ROW('malzeme montaj'!$C$1:$C$3329))),ROWS(DG$4:DG258))))</f>
        <v/>
      </c>
      <c r="DH258" s="34" t="str">
        <f t="array" ref="DH258">IF(ROWS(DH$4:DH258)&gt;DH$1,"",INDEX('malzeme montaj'!$C$1:$C$3329,SMALL(IF('malzeme montaj'!$B$1:$B$3329=DH$3,IF('malzeme montaj'!$C$1:$C$3329&lt;&gt;"",ROW('malzeme montaj'!$C$1:$C$3329))),ROWS(DH$4:DH258))))</f>
        <v/>
      </c>
      <c r="DI258" s="34" t="str">
        <f t="array" ref="DI258">IF(ROWS(DI$4:DI258)&gt;DI$1,"",INDEX('malzeme montaj'!$C$1:$C$3329,SMALL(IF('malzeme montaj'!$B$1:$B$3329=DI$3,IF('malzeme montaj'!$C$1:$C$3329&lt;&gt;"",ROW('malzeme montaj'!$C$1:$C$3329))),ROWS(DI$4:DI258))))</f>
        <v/>
      </c>
      <c r="DJ258" s="34" t="str">
        <f t="array" ref="DJ258">IF(ROWS(DJ$4:DJ258)&gt;DJ$1,"",INDEX('malzeme montaj'!$C$1:$C$3329,SMALL(IF('malzeme montaj'!$B$1:$B$3329=DJ$3,IF('malzeme montaj'!$C$1:$C$3329&lt;&gt;"",ROW('malzeme montaj'!$C$1:$C$3329))),ROWS(DJ$4:DJ258))))</f>
        <v/>
      </c>
      <c r="DK258" s="34" t="str">
        <f t="array" ref="DK258">IF(ROWS(DK$4:DK258)&gt;DK$1,"",INDEX('malzeme montaj'!$C$1:$C$3329,SMALL(IF('malzeme montaj'!$B$1:$B$3329=DK$3,IF('malzeme montaj'!$C$1:$C$3329&lt;&gt;"",ROW('malzeme montaj'!$C$1:$C$3329))),ROWS(DK$4:DK258))))</f>
        <v/>
      </c>
      <c r="DL258" s="34" t="str">
        <f t="array" ref="DL258">IF(ROWS(DL$4:DL258)&gt;DL$1,"",INDEX('malzeme montaj'!$C$1:$C$3329,SMALL(IF('malzeme montaj'!$B$1:$B$3329=DL$3,IF('malzeme montaj'!$C$1:$C$3329&lt;&gt;"",ROW('malzeme montaj'!$C$1:$C$3329))),ROWS(DL$4:DL258))))</f>
        <v/>
      </c>
      <c r="DM258" s="34" t="str">
        <f t="array" ref="DM258">IF(ROWS(DM$4:DM258)&gt;DM$1,"",INDEX('malzeme montaj'!$C$1:$C$3329,SMALL(IF('malzeme montaj'!$B$1:$B$3329=DM$3,IF('malzeme montaj'!$C$1:$C$3329&lt;&gt;"",ROW('malzeme montaj'!$C$1:$C$3329))),ROWS(DM$4:DM258))))</f>
        <v/>
      </c>
      <c r="DN258" s="34" t="str">
        <f t="array" ref="DN258">IF(ROWS(DN$4:DN258)&gt;DN$1,"",INDEX('malzeme montaj'!$C$1:$C$3329,SMALL(IF('malzeme montaj'!$B$1:$B$3329=DN$3,IF('malzeme montaj'!$C$1:$C$3329&lt;&gt;"",ROW('malzeme montaj'!$C$1:$C$3329))),ROWS(DN$4:DN258))))</f>
        <v/>
      </c>
      <c r="DO258" s="34" t="str">
        <f t="array" ref="DO258">IF(ROWS(DO$4:DO258)&gt;DO$1,"",INDEX('malzeme montaj'!$C$1:$C$3329,SMALL(IF('malzeme montaj'!$B$1:$B$3329=DO$3,IF('malzeme montaj'!$C$1:$C$3329&lt;&gt;"",ROW('malzeme montaj'!$C$1:$C$3329))),ROWS(DO$4:DO258))))</f>
        <v/>
      </c>
      <c r="DP258" s="34" t="str">
        <f t="array" ref="DP258">IF(ROWS(DP$4:DP258)&gt;DP$1,"",INDEX('malzeme montaj'!$C$1:$C$3329,SMALL(IF('malzeme montaj'!$B$1:$B$3329=DP$3,IF('malzeme montaj'!$C$1:$C$3329&lt;&gt;"",ROW('malzeme montaj'!$C$1:$C$3329))),ROWS(DP$4:DP258))))</f>
        <v/>
      </c>
      <c r="DQ258" s="34" t="str">
        <f t="array" ref="DQ258">IF(ROWS(DQ$4:DQ258)&gt;DQ$1,"",INDEX('malzeme montaj'!$C$1:$C$3329,SMALL(IF('malzeme montaj'!$B$1:$B$3329=DQ$3,IF('malzeme montaj'!$C$1:$C$3329&lt;&gt;"",ROW('malzeme montaj'!$C$1:$C$3329))),ROWS(DQ$4:DQ258))))</f>
        <v/>
      </c>
      <c r="DR258" s="34" t="str">
        <f t="array" ref="DR258">IF(ROWS(DR$4:DR258)&gt;DR$1,"",INDEX('malzeme montaj'!$C$1:$C$3329,SMALL(IF('malzeme montaj'!$B$1:$B$3329=DR$3,IF('malzeme montaj'!$C$1:$C$3329&lt;&gt;"",ROW('malzeme montaj'!$C$1:$C$3329))),ROWS(DR$4:DR258))))</f>
        <v/>
      </c>
      <c r="DS258" s="34" t="str">
        <f t="array" ref="DS258">IF(ROWS(DS$4:DS258)&gt;DS$1,"",INDEX('malzeme montaj'!$C$1:$C$3329,SMALL(IF('malzeme montaj'!$B$1:$B$3329=DS$3,IF('malzeme montaj'!$C$1:$C$3329&lt;&gt;"",ROW('malzeme montaj'!$C$1:$C$3329))),ROWS(DS$4:DS258))))</f>
        <v/>
      </c>
      <c r="DT258" s="34" t="str">
        <f t="array" ref="DT258">IF(ROWS(DT$4:DT258)&gt;DT$1,"",INDEX('malzeme montaj'!$C$1:$C$3329,SMALL(IF('malzeme montaj'!$B$1:$B$3329=DT$3,IF('malzeme montaj'!$C$1:$C$3329&lt;&gt;"",ROW('malzeme montaj'!$C$1:$C$3329))),ROWS(DT$4:DT258))))</f>
        <v/>
      </c>
      <c r="DU258" s="34" t="str">
        <f t="array" ref="DU258">IF(ROWS(DU$4:DU258)&gt;DU$1,"",INDEX('malzeme montaj'!$C$1:$C$3329,SMALL(IF('malzeme montaj'!$B$1:$B$3329=DU$3,IF('malzeme montaj'!$C$1:$C$3329&lt;&gt;"",ROW('malzeme montaj'!$C$1:$C$3329))),ROWS(DU$4:DU258))))</f>
        <v/>
      </c>
      <c r="DV258" s="34" t="str">
        <f t="array" ref="DV258">IF(ROWS(DV$4:DV258)&gt;DV$1,"",INDEX('malzeme montaj'!$C$1:$C$3329,SMALL(IF('malzeme montaj'!$B$1:$B$3329=DV$3,IF('malzeme montaj'!$C$1:$C$3329&lt;&gt;"",ROW('malzeme montaj'!$C$1:$C$3329))),ROWS(DV$4:DV258))))</f>
        <v/>
      </c>
      <c r="DW258" s="34" t="str">
        <f t="array" ref="DW258">IF(ROWS(DW$4:DW258)&gt;DW$1,"",INDEX('malzeme montaj'!$C$1:$C$3329,SMALL(IF('malzeme montaj'!$B$1:$B$3329=DW$3,IF('malzeme montaj'!$C$1:$C$3329&lt;&gt;"",ROW('malzeme montaj'!$C$1:$C$3329))),ROWS(DW$4:DW258))))</f>
        <v/>
      </c>
      <c r="DX258" s="34" t="str">
        <f t="array" ref="DX258">IF(ROWS(DX$4:DX258)&gt;DX$1,"",INDEX('malzeme montaj'!$C$1:$C$3329,SMALL(IF('malzeme montaj'!$B$1:$B$3329=DX$3,IF('malzeme montaj'!$C$1:$C$3329&lt;&gt;"",ROW('malzeme montaj'!$C$1:$C$3329))),ROWS(DX$4:DX258))))</f>
        <v/>
      </c>
      <c r="DY258" s="34" t="str">
        <f t="array" ref="DY258">IF(ROWS(DY$4:DY258)&gt;DY$1,"",INDEX('malzeme montaj'!$C$1:$C$3329,SMALL(IF('malzeme montaj'!$B$1:$B$3329=DY$3,IF('malzeme montaj'!$C$1:$C$3329&lt;&gt;"",ROW('malzeme montaj'!$C$1:$C$3329))),ROWS(DY$4:DY258))))</f>
        <v/>
      </c>
      <c r="DZ258" s="34" t="str">
        <f t="array" ref="DZ258">IF(ROWS(DZ$4:DZ258)&gt;DZ$1,"",INDEX('malzeme montaj'!$C$1:$C$3329,SMALL(IF('malzeme montaj'!$B$1:$B$3329=DZ$3,IF('malzeme montaj'!$C$1:$C$3329&lt;&gt;"",ROW('malzeme montaj'!$C$1:$C$3329))),ROWS(DZ$4:DZ258))))</f>
        <v/>
      </c>
      <c r="EA258" s="34" t="str">
        <f t="array" ref="EA258">IF(ROWS(EA$4:EA258)&gt;EA$1,"",INDEX('malzeme montaj'!$C$1:$C$3329,SMALL(IF('malzeme montaj'!$B$1:$B$3329=EA$3,IF('malzeme montaj'!$C$1:$C$3329&lt;&gt;"",ROW('malzeme montaj'!$C$1:$C$3329))),ROWS(EA$4:EA258))))</f>
        <v/>
      </c>
      <c r="EB258" s="34" t="str">
        <f t="array" ref="EB258">IF(ROWS(EB$4:EB258)&gt;EB$1,"",INDEX('malzeme montaj'!$C$1:$C$3329,SMALL(IF('malzeme montaj'!$B$1:$B$3329=EB$3,IF('malzeme montaj'!$C$1:$C$3329&lt;&gt;"",ROW('malzeme montaj'!$C$1:$C$3329))),ROWS(EB$4:EB258))))</f>
        <v/>
      </c>
      <c r="EC258" s="34" t="str">
        <f t="array" ref="EC258">IF(ROWS(EC$4:EC258)&gt;EC$1,"",INDEX('malzeme montaj'!$C$1:$C$3329,SMALL(IF('malzeme montaj'!$B$1:$B$3329=EC$3,IF('malzeme montaj'!$C$1:$C$3329&lt;&gt;"",ROW('malzeme montaj'!$C$1:$C$3329))),ROWS(EC$4:EC258))))</f>
        <v/>
      </c>
      <c r="ED258" s="34" t="str">
        <f t="array" ref="ED258">IF(ROWS(ED$4:ED258)&gt;ED$1,"",INDEX('malzeme montaj'!$C$1:$C$3329,SMALL(IF('malzeme montaj'!$B$1:$B$3329=ED$3,IF('malzeme montaj'!$C$1:$C$3329&lt;&gt;"",ROW('malzeme montaj'!$C$1:$C$3329))),ROWS(ED$4:ED258))))</f>
        <v/>
      </c>
      <c r="EE258" s="34" t="str">
        <f t="array" ref="EE258">IF(ROWS(EE$4:EE258)&gt;EE$1,"",INDEX('malzeme montaj'!$C$1:$C$3329,SMALL(IF('malzeme montaj'!$B$1:$B$3329=EE$3,IF('malzeme montaj'!$C$1:$C$3329&lt;&gt;"",ROW('malzeme montaj'!$C$1:$C$3329))),ROWS(EE$4:EE258))))</f>
        <v/>
      </c>
      <c r="EF258" s="34" t="str">
        <f t="array" ref="EF258">IF(ROWS(EF$4:EF258)&gt;EF$1,"",INDEX('malzeme montaj'!$C$1:$C$3329,SMALL(IF('malzeme montaj'!$B$1:$B$3329=EF$3,IF('malzeme montaj'!$C$1:$C$3329&lt;&gt;"",ROW('malzeme montaj'!$C$1:$C$3329))),ROWS(EF$4:EF258))))</f>
        <v/>
      </c>
      <c r="EG258" s="34" t="str">
        <f t="array" ref="EG258">IF(ROWS(EG$4:EG258)&gt;EG$1,"",INDEX('malzeme montaj'!$C$1:$C$3329,SMALL(IF('malzeme montaj'!$B$1:$B$3329=EG$3,IF('malzeme montaj'!$C$1:$C$3329&lt;&gt;"",ROW('malzeme montaj'!$C$1:$C$3329))),ROWS(EG$4:EG258))))</f>
        <v/>
      </c>
      <c r="EH258" s="34" t="str">
        <f t="array" ref="EH258">IF(ROWS(EH$4:EH258)&gt;EH$1,"",INDEX('malzeme montaj'!$C$1:$C$3329,SMALL(IF('malzeme montaj'!$B$1:$B$3329=EH$3,IF('malzeme montaj'!$C$1:$C$3329&lt;&gt;"",ROW('malzeme montaj'!$C$1:$C$3329))),ROWS(EH$4:EH258))))</f>
        <v/>
      </c>
      <c r="EI258" s="34" t="str">
        <f t="array" ref="EI258">IF(ROWS(EI$4:EI258)&gt;EI$1,"",INDEX('malzeme montaj'!$C$1:$C$3329,SMALL(IF('malzeme montaj'!$B$1:$B$3329=EI$3,IF('malzeme montaj'!$C$1:$C$3329&lt;&gt;"",ROW('malzeme montaj'!$C$1:$C$3329))),ROWS(EI$4:EI258))))</f>
        <v/>
      </c>
      <c r="EJ258" s="34" t="str">
        <f t="array" ref="EJ258">IF(ROWS(EJ$4:EJ258)&gt;EJ$1,"",INDEX('malzeme montaj'!$C$1:$C$3329,SMALL(IF('malzeme montaj'!$B$1:$B$3329=EJ$3,IF('malzeme montaj'!$C$1:$C$3329&lt;&gt;"",ROW('malzeme montaj'!$C$1:$C$3329))),ROWS(EJ$4:EJ258))))</f>
        <v/>
      </c>
      <c r="EK258" s="34" t="str">
        <f t="array" ref="EK258">IF(ROWS(EK$4:EK258)&gt;EK$1,"",INDEX('malzeme montaj'!$C$1:$C$3329,SMALL(IF('malzeme montaj'!$B$1:$B$3329=EK$3,IF('malzeme montaj'!$C$1:$C$3329&lt;&gt;"",ROW('malzeme montaj'!$C$1:$C$3329))),ROWS(EK$4:EK258))))</f>
        <v/>
      </c>
      <c r="EL258" s="34" t="str">
        <f t="array" ref="EL258">IF(ROWS(EL$4:EL258)&gt;EL$1,"",INDEX('malzeme montaj'!$C$1:$C$3329,SMALL(IF('malzeme montaj'!$B$1:$B$3329=EL$3,IF('malzeme montaj'!$C$1:$C$3329&lt;&gt;"",ROW('malzeme montaj'!$C$1:$C$3329))),ROWS(EL$4:EL258))))</f>
        <v/>
      </c>
      <c r="EM258" s="34" t="str">
        <f t="array" ref="EM258">IF(ROWS(EM$4:EM258)&gt;EM$1,"",INDEX('malzeme montaj'!$C$1:$C$3329,SMALL(IF('malzeme montaj'!$B$1:$B$3329=EM$3,IF('malzeme montaj'!$C$1:$C$3329&lt;&gt;"",ROW('malzeme montaj'!$C$1:$C$3329))),ROWS(EM$4:EM258))))</f>
        <v/>
      </c>
      <c r="EN258" s="34" t="str">
        <f t="array" ref="EN258">IF(ROWS(EN$4:EN258)&gt;EN$1,"",INDEX('malzeme montaj'!$C$1:$C$3329,SMALL(IF('malzeme montaj'!$B$1:$B$3329=EN$3,IF('malzeme montaj'!$C$1:$C$3329&lt;&gt;"",ROW('malzeme montaj'!$C$1:$C$3329))),ROWS(EN$4:EN258))))</f>
        <v/>
      </c>
      <c r="EO258" s="34" t="str">
        <f t="array" ref="EO258">IF(ROWS(EO$4:EO258)&gt;EO$1,"",INDEX('malzeme montaj'!$C$1:$C$3329,SMALL(IF('malzeme montaj'!$B$1:$B$3329=EO$3,IF('malzeme montaj'!$C$1:$C$3329&lt;&gt;"",ROW('malzeme montaj'!$C$1:$C$3329))),ROWS(EO$4:EO258))))</f>
        <v/>
      </c>
      <c r="EP258" s="34" t="str">
        <f t="array" ref="EP258">IF(ROWS(EP$4:EP258)&gt;EP$1,"",INDEX('malzeme montaj'!$C$1:$C$3329,SMALL(IF('malzeme montaj'!$B$1:$B$3329=EP$3,IF('malzeme montaj'!$C$1:$C$3329&lt;&gt;"",ROW('malzeme montaj'!$C$1:$C$3329))),ROWS(EP$4:EP258))))</f>
        <v/>
      </c>
      <c r="EQ258" s="34" t="str">
        <f t="array" ref="EQ258">IF(ROWS(EQ$4:EQ258)&gt;EQ$1,"",INDEX('malzeme montaj'!$C$1:$C$3329,SMALL(IF('malzeme montaj'!$B$1:$B$3329=EQ$3,IF('malzeme montaj'!$C$1:$C$3329&lt;&gt;"",ROW('malzeme montaj'!$C$1:$C$3329))),ROWS(EQ$4:EQ258))))</f>
        <v/>
      </c>
      <c r="ER258" s="34" t="str">
        <f t="array" ref="ER258">IF(ROWS(ER$4:ER258)&gt;ER$1,"",INDEX('malzeme montaj'!$C$1:$C$3329,SMALL(IF('malzeme montaj'!$B$1:$B$3329=ER$3,IF('malzeme montaj'!$C$1:$C$3329&lt;&gt;"",ROW('malzeme montaj'!$C$1:$C$3329))),ROWS(ER$4:ER258))))</f>
        <v/>
      </c>
      <c r="ES258" s="34" t="str">
        <f t="array" ref="ES258">IF(ROWS(ES$4:ES258)&gt;ES$1,"",INDEX('malzeme montaj'!$C$1:$C$3329,SMALL(IF('malzeme montaj'!$B$1:$B$3329=ES$3,IF('malzeme montaj'!$C$1:$C$3329&lt;&gt;"",ROW('malzeme montaj'!$C$1:$C$3329))),ROWS(ES$4:ES258))))</f>
        <v/>
      </c>
      <c r="ET258" s="34" t="str">
        <f t="array" ref="ET258">IF(ROWS(ET$4:ET258)&gt;ET$1,"",INDEX('malzeme montaj'!$C$1:$C$3329,SMALL(IF('malzeme montaj'!$B$1:$B$3329=ET$3,IF('malzeme montaj'!$C$1:$C$3329&lt;&gt;"",ROW('malzeme montaj'!$C$1:$C$3329))),ROWS(ET$4:ET258))))</f>
        <v/>
      </c>
      <c r="EU258" s="34" t="str">
        <f t="array" ref="EU258">IF(ROWS(EU$4:EU258)&gt;EU$1,"",INDEX('malzeme montaj'!$C$1:$C$3329,SMALL(IF('malzeme montaj'!$B$1:$B$3329=EU$3,IF('malzeme montaj'!$C$1:$C$3329&lt;&gt;"",ROW('malzeme montaj'!$C$1:$C$3329))),ROWS(EU$4:EU258))))</f>
        <v/>
      </c>
      <c r="EV258" s="34" t="str">
        <f t="array" ref="EV258">IF(ROWS(EV$4:EV258)&gt;EV$1,"",INDEX('malzeme montaj'!$C$1:$C$3329,SMALL(IF('malzeme montaj'!$B$1:$B$3329=EV$3,IF('malzeme montaj'!$C$1:$C$3329&lt;&gt;"",ROW('malzeme montaj'!$C$1:$C$3329))),ROWS(EV$4:EV258))))</f>
        <v/>
      </c>
      <c r="EW258" s="34" t="str">
        <f t="array" ref="EW258">IF(ROWS(EW$4:EW258)&gt;EW$1,"",INDEX('malzeme montaj'!$C$1:$C$3329,SMALL(IF('malzeme montaj'!$B$1:$B$3329=EW$3,IF('malzeme montaj'!$C$1:$C$3329&lt;&gt;"",ROW('malzeme montaj'!$C$1:$C$3329))),ROWS(EW$4:EW258))))</f>
        <v/>
      </c>
    </row>
    <row r="259" spans="1:153" ht="12.75" customHeight="1">
      <c r="D259" s="38" t="str">
        <f t="array" ref="D259">IF(ROWS(D$4:D259)&gt;D$1,"",INDEX('malzeme montaj'!$C$1:$C$3329,SMALL(IF('malzeme montaj'!$B$1:$B$3329=D$3,IF('malzeme montaj'!$C$1:$C$3329&lt;&gt;"",ROW('malzeme montaj'!$C$1:$C$3329))),ROWS(D$4:D259))))</f>
        <v/>
      </c>
      <c r="E259" s="38" t="str">
        <f t="array" ref="E259">IF(ROWS(E$4:E259)&gt;E$1,"",INDEX('malzeme montaj'!$C$1:$C$3329,SMALL(IF('malzeme montaj'!$B$1:$B$3329=E$3,IF('malzeme montaj'!$C$1:$C$3329&lt;&gt;"",ROW('malzeme montaj'!$C$1:$C$3329))),ROWS(E$4:E259))))</f>
        <v/>
      </c>
      <c r="F259" s="38" t="str">
        <f t="array" ref="F259">IF(ROWS(F$4:F259)&gt;F$1,"",INDEX('malzeme montaj'!$C$1:$C$3329,SMALL(IF('malzeme montaj'!$B$1:$B$3329=F$3,IF('malzeme montaj'!$C$1:$C$3329&lt;&gt;"",ROW('malzeme montaj'!$C$1:$C$3329))),ROWS(F$4:F259))))</f>
        <v/>
      </c>
      <c r="G259" s="38" t="str">
        <f t="array" ref="G259">IF(ROWS(G$4:G259)&gt;G$1,"",INDEX('malzeme montaj'!$C$1:$C$3329,SMALL(IF('malzeme montaj'!$B$1:$B$3329=G$3,IF('malzeme montaj'!$C$1:$C$3329&lt;&gt;"",ROW('malzeme montaj'!$C$1:$C$3329))),ROWS(G$4:G259))))</f>
        <v/>
      </c>
      <c r="H259" s="38" t="str">
        <f t="array" ref="H259">IF(ROWS(H$4:H259)&gt;H$1,"",INDEX('malzeme montaj'!$C$1:$C$3329,SMALL(IF('malzeme montaj'!$B$1:$B$3329=H$3,IF('malzeme montaj'!$C$1:$C$3329&lt;&gt;"",ROW('malzeme montaj'!$C$1:$C$3329))),ROWS(H$4:H259))))</f>
        <v/>
      </c>
      <c r="I259" s="38" t="str">
        <f t="array" ref="I259">IF(ROWS(I$4:I259)&gt;I$1,"",INDEX('malzeme montaj'!$C$1:$C$3329,SMALL(IF('malzeme montaj'!$B$1:$B$3329=I$3,IF('malzeme montaj'!$C$1:$C$3329&lt;&gt;"",ROW('malzeme montaj'!$C$1:$C$3329))),ROWS(I$4:I259))))</f>
        <v/>
      </c>
      <c r="J259" s="38" t="str">
        <f t="array" ref="J259">IF(ROWS(J$4:J259)&gt;J$1,"",INDEX('malzeme montaj'!$C$1:$C$3329,SMALL(IF('malzeme montaj'!$B$1:$B$3329=J$3,IF('malzeme montaj'!$C$1:$C$3329&lt;&gt;"",ROW('malzeme montaj'!$C$1:$C$3329))),ROWS(J$4:J259))))</f>
        <v/>
      </c>
      <c r="K259" s="38" t="str">
        <f t="array" ref="K259">IF(ROWS(K$4:K259)&gt;K$1,"",INDEX('malzeme montaj'!$C$1:$C$3329,SMALL(IF('malzeme montaj'!$B$1:$B$3329=K$3,IF('malzeme montaj'!$C$1:$C$3329&lt;&gt;"",ROW('malzeme montaj'!$C$1:$C$3329))),ROWS(K$4:K259))))</f>
        <v/>
      </c>
      <c r="L259" s="38" t="str">
        <f t="array" ref="L259">IF(ROWS(L$4:L259)&gt;L$1,"",INDEX('malzeme montaj'!$C$1:$C$3329,SMALL(IF('malzeme montaj'!$B$1:$B$3329=L$3,IF('malzeme montaj'!$C$1:$C$3329&lt;&gt;"",ROW('malzeme montaj'!$C$1:$C$3329))),ROWS(L$4:L259))))</f>
        <v/>
      </c>
      <c r="M259" s="38" t="str">
        <f t="array" ref="M259">IF(ROWS(M$4:M259)&gt;M$1,"",INDEX('malzeme montaj'!$C$1:$C$3329,SMALL(IF('malzeme montaj'!$B$1:$B$3329=M$3,IF('malzeme montaj'!$C$1:$C$3329&lt;&gt;"",ROW('malzeme montaj'!$C$1:$C$3329))),ROWS(M$4:M259))))</f>
        <v/>
      </c>
      <c r="N259" s="38" t="str">
        <f t="array" ref="N259">IF(ROWS(N$4:N259)&gt;N$1,"",INDEX('malzeme montaj'!$C$1:$C$3329,SMALL(IF('malzeme montaj'!$B$1:$B$3329=N$3,IF('malzeme montaj'!$C$1:$C$3329&lt;&gt;"",ROW('malzeme montaj'!$C$1:$C$3329))),ROWS(N$4:N259))))</f>
        <v/>
      </c>
      <c r="O259" s="38" t="str">
        <f t="array" ref="O259">IF(ROWS(O$4:O259)&gt;O$1,"",INDEX('malzeme montaj'!$C$1:$C$3329,SMALL(IF('malzeme montaj'!$B$1:$B$3329=O$3,IF('malzeme montaj'!$C$1:$C$3329&lt;&gt;"",ROW('malzeme montaj'!$C$1:$C$3329))),ROWS(O$4:O259))))</f>
        <v/>
      </c>
      <c r="P259" s="38" t="str">
        <f t="array" ref="P259">IF(ROWS(P$4:P259)&gt;P$1,"",INDEX('malzeme montaj'!$C$1:$C$3329,SMALL(IF('malzeme montaj'!$B$1:$B$3329=P$3,IF('malzeme montaj'!$C$1:$C$3329&lt;&gt;"",ROW('malzeme montaj'!$C$1:$C$3329))),ROWS(P$4:P259))))</f>
        <v/>
      </c>
      <c r="Q259" s="38" t="str">
        <f t="array" ref="Q259">IF(ROWS(Q$4:Q259)&gt;Q$1,"",INDEX('malzeme montaj'!$C$1:$C$3329,SMALL(IF('malzeme montaj'!$B$1:$B$3329=Q$3,IF('malzeme montaj'!$C$1:$C$3329&lt;&gt;"",ROW('malzeme montaj'!$C$1:$C$3329))),ROWS(Q$4:Q259))))</f>
        <v/>
      </c>
      <c r="R259" s="38" t="str">
        <f t="array" ref="R259">IF(ROWS(R$4:R259)&gt;R$1,"",INDEX('malzeme montaj'!$C$1:$C$3329,SMALL(IF('malzeme montaj'!$B$1:$B$3329=R$3,IF('malzeme montaj'!$C$1:$C$3329&lt;&gt;"",ROW('malzeme montaj'!$C$1:$C$3329))),ROWS(R$4:R259))))</f>
        <v/>
      </c>
      <c r="S259" s="38" t="str">
        <f t="array" ref="S259">IF(ROWS(S$4:S259)&gt;S$1,"",INDEX('malzeme montaj'!$C$1:$C$3329,SMALL(IF('malzeme montaj'!$B$1:$B$3329=S$3,IF('malzeme montaj'!$C$1:$C$3329&lt;&gt;"",ROW('malzeme montaj'!$C$1:$C$3329))),ROWS(S$4:S259))))</f>
        <v/>
      </c>
      <c r="T259" s="38" t="str">
        <f t="array" ref="T259">IF(ROWS(T$4:T259)&gt;T$1,"",INDEX('malzeme montaj'!$C$1:$C$3329,SMALL(IF('malzeme montaj'!$B$1:$B$3329=T$3,IF('malzeme montaj'!$C$1:$C$3329&lt;&gt;"",ROW('malzeme montaj'!$C$1:$C$3329))),ROWS(T$4:T259))))</f>
        <v/>
      </c>
      <c r="U259" s="38" t="str">
        <f t="array" ref="U259">IF(ROWS(U$4:U259)&gt;U$1,"",INDEX('malzeme montaj'!$C$1:$C$3329,SMALL(IF('malzeme montaj'!$B$1:$B$3329=U$3,IF('malzeme montaj'!$C$1:$C$3329&lt;&gt;"",ROW('malzeme montaj'!$C$1:$C$3329))),ROWS(U$4:U259))))</f>
        <v/>
      </c>
      <c r="V259" s="38" t="str">
        <f t="array" ref="V259">IF(ROWS(V$4:V259)&gt;V$1,"",INDEX('malzeme montaj'!$C$1:$C$3329,SMALL(IF('malzeme montaj'!$B$1:$B$3329=V$3,IF('malzeme montaj'!$C$1:$C$3329&lt;&gt;"",ROW('malzeme montaj'!$C$1:$C$3329))),ROWS(V$4:V259))))</f>
        <v/>
      </c>
      <c r="W259" s="38" t="str">
        <f t="array" ref="W259">IF(ROWS(W$4:W259)&gt;W$1,"",INDEX('malzeme montaj'!$C$1:$C$3329,SMALL(IF('malzeme montaj'!$B$1:$B$3329=W$3,IF('malzeme montaj'!$C$1:$C$3329&lt;&gt;"",ROW('malzeme montaj'!$C$1:$C$3329))),ROWS(W$4:W259))))</f>
        <v/>
      </c>
      <c r="X259" s="38" t="str">
        <f t="array" ref="X259">IF(ROWS(X$4:X259)&gt;X$1,"",INDEX('malzeme montaj'!$C$1:$C$3329,SMALL(IF('malzeme montaj'!$B$1:$B$3329=X$3,IF('malzeme montaj'!$C$1:$C$3329&lt;&gt;"",ROW('malzeme montaj'!$C$1:$C$3329))),ROWS(X$4:X259))))</f>
        <v/>
      </c>
      <c r="Y259" s="38" t="str">
        <f t="array" ref="Y259">IF(ROWS(Y$4:Y259)&gt;Y$1,"",INDEX('malzeme montaj'!$C$1:$C$3329,SMALL(IF('malzeme montaj'!$B$1:$B$3329=Y$3,IF('malzeme montaj'!$C$1:$C$3329&lt;&gt;"",ROW('malzeme montaj'!$C$1:$C$3329))),ROWS(Y$4:Y259))))</f>
        <v/>
      </c>
      <c r="Z259" s="38" t="str">
        <f t="array" ref="Z259">IF(ROWS(Z$4:Z259)&gt;Z$1,"",INDEX('malzeme montaj'!$C$1:$C$3329,SMALL(IF('malzeme montaj'!$B$1:$B$3329=Z$3,IF('malzeme montaj'!$C$1:$C$3329&lt;&gt;"",ROW('malzeme montaj'!$C$1:$C$3329))),ROWS(Z$4:Z259))))</f>
        <v/>
      </c>
      <c r="AA259" s="38" t="str">
        <f t="array" ref="AA259">IF(ROWS(AA$4:AA259)&gt;AA$1,"",INDEX('malzeme montaj'!$C$1:$C$3329,SMALL(IF('malzeme montaj'!$B$1:$B$3329=AA$3,IF('malzeme montaj'!$C$1:$C$3329&lt;&gt;"",ROW('malzeme montaj'!$C$1:$C$3329))),ROWS(AA$4:AA259))))</f>
        <v/>
      </c>
      <c r="AB259" s="38" t="str">
        <f t="array" ref="AB259">IF(ROWS(AB$4:AB259)&gt;AB$1,"",INDEX('malzeme montaj'!$C$1:$C$3329,SMALL(IF('malzeme montaj'!$B$1:$B$3329=AB$3,IF('malzeme montaj'!$C$1:$C$3329&lt;&gt;"",ROW('malzeme montaj'!$C$1:$C$3329))),ROWS(AB$4:AB259))))</f>
        <v/>
      </c>
      <c r="AC259" s="38" t="str">
        <f t="array" ref="AC259">IF(ROWS(AC$4:AC259)&gt;AC$1,"",INDEX('malzeme montaj'!$C$1:$C$3329,SMALL(IF('malzeme montaj'!$B$1:$B$3329=AC$3,IF('malzeme montaj'!$C$1:$C$3329&lt;&gt;"",ROW('malzeme montaj'!$C$1:$C$3329))),ROWS(AC$4:AC259))))</f>
        <v/>
      </c>
      <c r="AD259" s="38" t="str">
        <f t="array" ref="AD259">IF(ROWS(AD$4:AD259)&gt;AD$1,"",INDEX('malzeme montaj'!$C$1:$C$3329,SMALL(IF('malzeme montaj'!$B$1:$B$3329=AD$3,IF('malzeme montaj'!$C$1:$C$3329&lt;&gt;"",ROW('malzeme montaj'!$C$1:$C$3329))),ROWS(AD$4:AD259))))</f>
        <v/>
      </c>
      <c r="AE259" s="38" t="str">
        <f t="array" ref="AE259">IF(ROWS(AE$4:AE259)&gt;AE$1,"",INDEX('malzeme montaj'!$C$1:$C$3329,SMALL(IF('malzeme montaj'!$B$1:$B$3329=AE$3,IF('malzeme montaj'!$C$1:$C$3329&lt;&gt;"",ROW('malzeme montaj'!$C$1:$C$3329))),ROWS(AE$4:AE259))))</f>
        <v/>
      </c>
      <c r="AF259" s="38" t="str">
        <f t="array" ref="AF259">IF(ROWS(AF$4:AF259)&gt;AF$1,"",INDEX('malzeme montaj'!$C$1:$C$3329,SMALL(IF('malzeme montaj'!$B$1:$B$3329=AF$3,IF('malzeme montaj'!$C$1:$C$3329&lt;&gt;"",ROW('malzeme montaj'!$C$1:$C$3329))),ROWS(AF$4:AF259))))</f>
        <v/>
      </c>
      <c r="AG259" s="38" t="str">
        <f t="array" ref="AG259">IF(ROWS(AG$4:AG259)&gt;AG$1,"",INDEX('malzeme montaj'!$C$1:$C$3329,SMALL(IF('malzeme montaj'!$B$1:$B$3329=AG$3,IF('malzeme montaj'!$C$1:$C$3329&lt;&gt;"",ROW('malzeme montaj'!$C$1:$C$3329))),ROWS(AG$4:AG259))))</f>
        <v/>
      </c>
      <c r="AH259" s="38" t="str">
        <f t="array" ref="AH259">IF(ROWS(AH$4:AH259)&gt;AH$1,"",INDEX('malzeme montaj'!$C$1:$C$3329,SMALL(IF('malzeme montaj'!$B$1:$B$3329=AH$3,IF('malzeme montaj'!$C$1:$C$3329&lt;&gt;"",ROW('malzeme montaj'!$C$1:$C$3329))),ROWS(AH$4:AH259))))</f>
        <v/>
      </c>
      <c r="AI259" s="38" t="str">
        <f t="array" ref="AI259">IF(ROWS(AI$4:AI259)&gt;AI$1,"",INDEX('malzeme montaj'!$C$1:$C$3329,SMALL(IF('malzeme montaj'!$B$1:$B$3329=AI$3,IF('malzeme montaj'!$C$1:$C$3329&lt;&gt;"",ROW('malzeme montaj'!$C$1:$C$3329))),ROWS(AI$4:AI259))))</f>
        <v/>
      </c>
      <c r="AJ259" s="38" t="str">
        <f t="array" ref="AJ259">IF(ROWS(AJ$4:AJ259)&gt;AJ$1,"",INDEX('malzeme montaj'!$C$1:$C$3329,SMALL(IF('malzeme montaj'!$B$1:$B$3329=AJ$3,IF('malzeme montaj'!$C$1:$C$3329&lt;&gt;"",ROW('malzeme montaj'!$C$1:$C$3329))),ROWS(AJ$4:AJ259))))</f>
        <v/>
      </c>
      <c r="AK259" s="38" t="str">
        <f t="array" ref="AK259">IF(ROWS(AK$4:AK259)&gt;AK$1,"",INDEX('malzeme montaj'!$C$1:$C$3329,SMALL(IF('malzeme montaj'!$B$1:$B$3329=AK$3,IF('malzeme montaj'!$C$1:$C$3329&lt;&gt;"",ROW('malzeme montaj'!$C$1:$C$3329))),ROWS(AK$4:AK259))))</f>
        <v/>
      </c>
      <c r="AL259" s="38" t="str">
        <f t="array" ref="AL259">IF(ROWS(AL$4:AL259)&gt;AL$1,"",INDEX('malzeme montaj'!$C$1:$C$3329,SMALL(IF('malzeme montaj'!$B$1:$B$3329=AL$3,IF('malzeme montaj'!$C$1:$C$3329&lt;&gt;"",ROW('malzeme montaj'!$C$1:$C$3329))),ROWS(AL$4:AL259))))</f>
        <v/>
      </c>
      <c r="AM259" s="38" t="str">
        <f t="array" ref="AM259">IF(ROWS(AM$4:AM259)&gt;AM$1,"",INDEX('malzeme montaj'!$C$1:$C$3329,SMALL(IF('malzeme montaj'!$B$1:$B$3329=AM$3,IF('malzeme montaj'!$C$1:$C$3329&lt;&gt;"",ROW('malzeme montaj'!$C$1:$C$3329))),ROWS(AM$4:AM259))))</f>
        <v/>
      </c>
      <c r="AN259" s="38" t="str">
        <f t="array" ref="AN259">IF(ROWS(AN$4:AN259)&gt;AN$1,"",INDEX('malzeme montaj'!$C$1:$C$3329,SMALL(IF('malzeme montaj'!$B$1:$B$3329=AN$3,IF('malzeme montaj'!$C$1:$C$3329&lt;&gt;"",ROW('malzeme montaj'!$C$1:$C$3329))),ROWS(AN$4:AN259))))</f>
        <v/>
      </c>
      <c r="AO259" s="38" t="str">
        <f t="array" ref="AO259">IF(ROWS(AO$4:AO259)&gt;AO$1,"",INDEX('malzeme montaj'!$C$1:$C$3329,SMALL(IF('malzeme montaj'!$B$1:$B$3329=AO$3,IF('malzeme montaj'!$C$1:$C$3329&lt;&gt;"",ROW('malzeme montaj'!$C$1:$C$3329))),ROWS(AO$4:AO259))))</f>
        <v/>
      </c>
      <c r="AP259" s="38" t="str">
        <f t="array" ref="AP259">IF(ROWS(AP$4:AP259)&gt;AP$1,"",INDEX('malzeme montaj'!$C$1:$C$3329,SMALL(IF('malzeme montaj'!$B$1:$B$3329=AP$3,IF('malzeme montaj'!$C$1:$C$3329&lt;&gt;"",ROW('malzeme montaj'!$C$1:$C$3329))),ROWS(AP$4:AP259))))</f>
        <v/>
      </c>
      <c r="AQ259" s="38" t="str">
        <f t="array" ref="AQ259">IF(ROWS(AQ$4:AQ259)&gt;AQ$1,"",INDEX('malzeme montaj'!$C$1:$C$3329,SMALL(IF('malzeme montaj'!$B$1:$B$3329=AQ$3,IF('malzeme montaj'!$C$1:$C$3329&lt;&gt;"",ROW('malzeme montaj'!$C$1:$C$3329))),ROWS(AQ$4:AQ259))))</f>
        <v/>
      </c>
      <c r="AR259" s="38" t="str">
        <f t="array" ref="AR259">IF(ROWS(AR$4:AR259)&gt;AR$1,"",INDEX('malzeme montaj'!$C$1:$C$3329,SMALL(IF('malzeme montaj'!$B$1:$B$3329=AR$3,IF('malzeme montaj'!$C$1:$C$3329&lt;&gt;"",ROW('malzeme montaj'!$C$1:$C$3329))),ROWS(AR$4:AR259))))</f>
        <v/>
      </c>
      <c r="AS259" s="38" t="str">
        <f t="array" ref="AS259">IF(ROWS(AS$4:AS259)&gt;AS$1,"",INDEX('malzeme montaj'!$C$1:$C$3329,SMALL(IF('malzeme montaj'!$B$1:$B$3329=AS$3,IF('malzeme montaj'!$C$1:$C$3329&lt;&gt;"",ROW('malzeme montaj'!$C$1:$C$3329))),ROWS(AS$4:AS259))))</f>
        <v/>
      </c>
      <c r="AT259" s="38" t="str">
        <f t="array" ref="AT259">IF(ROWS(AT$4:AT259)&gt;AT$1,"",INDEX('malzeme montaj'!$C$1:$C$3329,SMALL(IF('malzeme montaj'!$B$1:$B$3329=AT$3,IF('malzeme montaj'!$C$1:$C$3329&lt;&gt;"",ROW('malzeme montaj'!$C$1:$C$3329))),ROWS(AT$4:AT259))))</f>
        <v/>
      </c>
      <c r="AU259" s="38" t="str">
        <f t="array" ref="AU259">IF(ROWS(AU$4:AU259)&gt;AU$1,"",INDEX('malzeme montaj'!$C$1:$C$3329,SMALL(IF('malzeme montaj'!$B$1:$B$3329=AU$3,IF('malzeme montaj'!$C$1:$C$3329&lt;&gt;"",ROW('malzeme montaj'!$C$1:$C$3329))),ROWS(AU$4:AU259))))</f>
        <v/>
      </c>
      <c r="AV259" s="38" t="str">
        <f t="array" ref="AV259">IF(ROWS(AV$4:AV259)&gt;AV$1,"",INDEX('malzeme montaj'!$C$1:$C$3329,SMALL(IF('malzeme montaj'!$B$1:$B$3329=AV$3,IF('malzeme montaj'!$C$1:$C$3329&lt;&gt;"",ROW('malzeme montaj'!$C$1:$C$3329))),ROWS(AV$4:AV259))))</f>
        <v/>
      </c>
      <c r="AW259" s="38" t="str">
        <f t="array" ref="AW259">IF(ROWS(AW$4:AW259)&gt;AW$1,"",INDEX('malzeme montaj'!$C$1:$C$3329,SMALL(IF('malzeme montaj'!$B$1:$B$3329=AW$3,IF('malzeme montaj'!$C$1:$C$3329&lt;&gt;"",ROW('malzeme montaj'!$C$1:$C$3329))),ROWS(AW$4:AW259))))</f>
        <v/>
      </c>
      <c r="AX259" s="38" t="str">
        <f t="array" ref="AX259">IF(ROWS(AX$4:AX259)&gt;AX$1,"",INDEX('malzeme montaj'!$C$1:$C$3329,SMALL(IF('malzeme montaj'!$B$1:$B$3329=AX$3,IF('malzeme montaj'!$C$1:$C$3329&lt;&gt;"",ROW('malzeme montaj'!$C$1:$C$3329))),ROWS(AX$4:AX259))))</f>
        <v/>
      </c>
      <c r="AY259" s="38" t="str">
        <f t="array" ref="AY259">IF(ROWS(AY$4:AY259)&gt;AY$1,"",INDEX('malzeme montaj'!$C$1:$C$3329,SMALL(IF('malzeme montaj'!$B$1:$B$3329=AY$3,IF('malzeme montaj'!$C$1:$C$3329&lt;&gt;"",ROW('malzeme montaj'!$C$1:$C$3329))),ROWS(AY$4:AY259))))</f>
        <v/>
      </c>
      <c r="AZ259" s="38" t="str">
        <f t="array" ref="AZ259">IF(ROWS(AZ$4:AZ259)&gt;AZ$1,"",INDEX('malzeme montaj'!$C$1:$C$3329,SMALL(IF('malzeme montaj'!$B$1:$B$3329=AZ$3,IF('malzeme montaj'!$C$1:$C$3329&lt;&gt;"",ROW('malzeme montaj'!$C$1:$C$3329))),ROWS(AZ$4:AZ259))))</f>
        <v/>
      </c>
      <c r="BA259" s="38" t="str">
        <f t="array" ref="BA259">IF(ROWS(BA$4:BA259)&gt;BA$1,"",INDEX('malzeme montaj'!$C$1:$C$3329,SMALL(IF('malzeme montaj'!$B$1:$B$3329=BA$3,IF('malzeme montaj'!$C$1:$C$3329&lt;&gt;"",ROW('malzeme montaj'!$C$1:$C$3329))),ROWS(BA$4:BA259))))</f>
        <v/>
      </c>
      <c r="BB259" s="38" t="str">
        <f t="array" ref="BB259">IF(ROWS(BB$4:BB259)&gt;BB$1,"",INDEX('malzeme montaj'!$C$1:$C$3329,SMALL(IF('malzeme montaj'!$B$1:$B$3329=BB$3,IF('malzeme montaj'!$C$1:$C$3329&lt;&gt;"",ROW('malzeme montaj'!$C$1:$C$3329))),ROWS(BB$4:BB259))))</f>
        <v/>
      </c>
      <c r="BC259" s="38" t="str">
        <f t="array" ref="BC259">IF(ROWS(BC$4:BC259)&gt;BC$1,"",INDEX('malzeme montaj'!$C$1:$C$3329,SMALL(IF('malzeme montaj'!$B$1:$B$3329=BC$3,IF('malzeme montaj'!$C$1:$C$3329&lt;&gt;"",ROW('malzeme montaj'!$C$1:$C$3329))),ROWS(BC$4:BC259))))</f>
        <v/>
      </c>
      <c r="BD259" s="38" t="str">
        <f t="array" ref="BD259">IF(ROWS(BD$4:BD259)&gt;BD$1,"",INDEX('malzeme montaj'!$C$1:$C$3329,SMALL(IF('malzeme montaj'!$B$1:$B$3329=BD$3,IF('malzeme montaj'!$C$1:$C$3329&lt;&gt;"",ROW('malzeme montaj'!$C$1:$C$3329))),ROWS(BD$4:BD259))))</f>
        <v/>
      </c>
      <c r="BE259" s="38"/>
      <c r="BF259" s="38" t="str">
        <f t="array" ref="BF259">IF(ROWS(BF$4:BF259)&gt;BF$1,"",INDEX('malzeme montaj'!$C$1:$C$3329,SMALL(IF('malzeme montaj'!$B$1:$B$3329=BF$3,IF('malzeme montaj'!$C$1:$C$3329&lt;&gt;"",ROW('malzeme montaj'!$C$1:$C$3329))),ROWS(BF$4:BF259))))</f>
        <v/>
      </c>
      <c r="BG259" s="38" t="str">
        <f t="array" ref="BG259">IF(ROWS(BG$4:BG259)&gt;BG$1,"",INDEX('malzeme montaj'!$C$1:$C$3329,SMALL(IF('malzeme montaj'!$B$1:$B$3329=BG$3,IF('malzeme montaj'!$C$1:$C$3329&lt;&gt;"",ROW('malzeme montaj'!$C$1:$C$3329))),ROWS(BG$4:BG259))))</f>
        <v/>
      </c>
      <c r="BH259" s="38" t="str">
        <f t="array" ref="BH259">IF(ROWS(BH$4:BH259)&gt;BH$1,"",INDEX('malzeme montaj'!$C$1:$C$3329,SMALL(IF('malzeme montaj'!$B$1:$B$3329=BH$3,IF('malzeme montaj'!$C$1:$C$3329&lt;&gt;"",ROW('malzeme montaj'!$C$1:$C$3329))),ROWS(BH$4:BH259))))</f>
        <v/>
      </c>
      <c r="BI259" s="38" t="str">
        <f t="array" ref="BI259">IF(ROWS(BI$4:BI259)&gt;BI$1,"",INDEX('malzeme montaj'!$C$1:$C$3329,SMALL(IF('malzeme montaj'!$B$1:$B$3329=BI$3,IF('malzeme montaj'!$C$1:$C$3329&lt;&gt;"",ROW('malzeme montaj'!$C$1:$C$3329))),ROWS(BI$4:BI259))))</f>
        <v/>
      </c>
      <c r="BJ259" s="38" t="str">
        <f t="array" ref="BJ259">IF(ROWS(BJ$4:BJ259)&gt;BJ$1,"",INDEX('malzeme montaj'!$C$1:$C$3329,SMALL(IF('malzeme montaj'!$B$1:$B$3329=BJ$3,IF('malzeme montaj'!$C$1:$C$3329&lt;&gt;"",ROW('malzeme montaj'!$C$1:$C$3329))),ROWS(BJ$4:BJ259))))</f>
        <v/>
      </c>
      <c r="BK259" s="38" t="str">
        <f t="array" ref="BK259">IF(ROWS(BK$4:BK259)&gt;BK$1,"",INDEX('malzeme montaj'!$C$1:$C$3329,SMALL(IF('malzeme montaj'!$B$1:$B$3329=BK$3,IF('malzeme montaj'!$C$1:$C$3329&lt;&gt;"",ROW('malzeme montaj'!$C$1:$C$3329))),ROWS(BK$4:BK259))))</f>
        <v/>
      </c>
      <c r="BL259" s="38" t="str">
        <f t="array" ref="BL259">IF(ROWS(BL$4:BL259)&gt;BL$1,"",INDEX('malzeme montaj'!$C$1:$C$3329,SMALL(IF('malzeme montaj'!$B$1:$B$3329=BL$3,IF('malzeme montaj'!$C$1:$C$3329&lt;&gt;"",ROW('malzeme montaj'!$C$1:$C$3329))),ROWS(BL$4:BL259))))</f>
        <v/>
      </c>
      <c r="BM259" s="38" t="str">
        <f t="array" ref="BM259">IF(ROWS(BM$4:BM259)&gt;BM$1,"",INDEX('malzeme montaj'!$C$1:$C$3329,SMALL(IF('malzeme montaj'!$B$1:$B$3329=BM$3,IF('malzeme montaj'!$C$1:$C$3329&lt;&gt;"",ROW('malzeme montaj'!$C$1:$C$3329))),ROWS(BM$4:BM259))))</f>
        <v/>
      </c>
      <c r="BN259" s="38" t="str">
        <f t="array" ref="BN259">IF(ROWS(BN$4:BN259)&gt;BN$1,"",INDEX('malzeme montaj'!$C$1:$C$3329,SMALL(IF('malzeme montaj'!$B$1:$B$3329=BN$3,IF('malzeme montaj'!$C$1:$C$3329&lt;&gt;"",ROW('malzeme montaj'!$C$1:$C$3329))),ROWS(BN$4:BN259))))</f>
        <v/>
      </c>
      <c r="BO259" s="38" t="str">
        <f t="array" ref="BO259">IF(ROWS(BO$4:BO259)&gt;BO$1,"",INDEX('malzeme montaj'!$C$1:$C$3329,SMALL(IF('malzeme montaj'!$B$1:$B$3329=BO$3,IF('malzeme montaj'!$C$1:$C$3329&lt;&gt;"",ROW('malzeme montaj'!$C$1:$C$3329))),ROWS(BO$4:BO259))))</f>
        <v/>
      </c>
      <c r="BP259" s="38" t="str">
        <f t="array" ref="BP259">IF(ROWS(BP$4:BP259)&gt;BP$1,"",INDEX('malzeme montaj'!$C$1:$C$3329,SMALL(IF('malzeme montaj'!$B$1:$B$3329=BP$3,IF('malzeme montaj'!$C$1:$C$3329&lt;&gt;"",ROW('malzeme montaj'!$C$1:$C$3329))),ROWS(BP$4:BP259))))</f>
        <v/>
      </c>
      <c r="BQ259" s="38" t="str">
        <f t="array" ref="BQ259">IF(ROWS(BQ$4:BQ259)&gt;BQ$1,"",INDEX('malzeme montaj'!$C$1:$C$3329,SMALL(IF('malzeme montaj'!$B$1:$B$3329=BQ$3,IF('malzeme montaj'!$C$1:$C$3329&lt;&gt;"",ROW('malzeme montaj'!$C$1:$C$3329))),ROWS(BQ$4:BQ259))))</f>
        <v/>
      </c>
      <c r="BR259" s="38" t="str">
        <f t="array" ref="BR259">IF(ROWS(BR$4:BR259)&gt;BR$1,"",INDEX('malzeme montaj'!$C$1:$C$3329,SMALL(IF('malzeme montaj'!$B$1:$B$3329=BR$3,IF('malzeme montaj'!$C$1:$C$3329&lt;&gt;"",ROW('malzeme montaj'!$C$1:$C$3329))),ROWS(BR$4:BR259))))</f>
        <v/>
      </c>
      <c r="BS259" s="38" t="str">
        <f t="array" ref="BS259">IF(ROWS(BS$4:BS259)&gt;BS$1,"",INDEX('malzeme montaj'!$C$1:$C$3329,SMALL(IF('malzeme montaj'!$B$1:$B$3329=BS$3,IF('malzeme montaj'!$C$1:$C$3329&lt;&gt;"",ROW('malzeme montaj'!$C$1:$C$3329))),ROWS(BS$4:BS259))))</f>
        <v/>
      </c>
      <c r="BT259" s="38" t="str">
        <f t="array" ref="BT259">IF(ROWS(BT$4:BT259)&gt;BT$1,"",INDEX('malzeme montaj'!$C$1:$C$3329,SMALL(IF('malzeme montaj'!$B$1:$B$3329=BT$3,IF('malzeme montaj'!$C$1:$C$3329&lt;&gt;"",ROW('malzeme montaj'!$C$1:$C$3329))),ROWS(BT$4:BT259))))</f>
        <v/>
      </c>
      <c r="BU259" s="34" t="str">
        <f t="array" ref="BU259">IF(ROWS(BU$4:BU259)&gt;BU$1,"",INDEX('malzeme montaj'!$C$1:$C$3329,SMALL(IF('malzeme montaj'!$B$1:$B$3329=BU$3,IF('malzeme montaj'!$C$1:$C$3329&lt;&gt;"",ROW('malzeme montaj'!$C$1:$C$3329))),ROWS(BU$4:BU259))))</f>
        <v/>
      </c>
      <c r="BV259" s="34" t="str">
        <f t="array" ref="BV259">IF(ROWS(BV$4:BV259)&gt;BV$1,"",INDEX('malzeme montaj'!$C$1:$C$3329,SMALL(IF('malzeme montaj'!$B$1:$B$3329=BV$3,IF('malzeme montaj'!$C$1:$C$3329&lt;&gt;"",ROW('malzeme montaj'!$C$1:$C$3329))),ROWS(BV$4:BV259))))</f>
        <v/>
      </c>
      <c r="BW259" s="34" t="str">
        <f t="array" ref="BW259">IF(ROWS(BW$4:BW259)&gt;BW$1,"",INDEX('malzeme montaj'!$C$1:$C$3329,SMALL(IF('malzeme montaj'!$B$1:$B$3329=BW$3,IF('malzeme montaj'!$C$1:$C$3329&lt;&gt;"",ROW('malzeme montaj'!$C$1:$C$3329))),ROWS(BW$4:BW259))))</f>
        <v/>
      </c>
      <c r="BX259" s="34" t="str">
        <f t="array" ref="BX259">IF(ROWS(BX$4:BX259)&gt;BX$1,"",INDEX('malzeme montaj'!$C$1:$C$3329,SMALL(IF('malzeme montaj'!$B$1:$B$3329=BX$3,IF('malzeme montaj'!$C$1:$C$3329&lt;&gt;"",ROW('malzeme montaj'!$C$1:$C$3329))),ROWS(BX$4:BX259))))</f>
        <v/>
      </c>
      <c r="BY259" s="34" t="str">
        <f t="array" ref="BY259">IF(ROWS(BY$4:BY259)&gt;BY$1,"",INDEX('malzeme montaj'!$C$1:$C$3329,SMALL(IF('malzeme montaj'!$B$1:$B$3329=BY$3,IF('malzeme montaj'!$C$1:$C$3329&lt;&gt;"",ROW('malzeme montaj'!$C$1:$C$3329))),ROWS(BY$4:BY259))))</f>
        <v/>
      </c>
      <c r="BZ259" s="34" t="str">
        <f t="array" ref="BZ259">IF(ROWS(BZ$4:BZ259)&gt;BZ$1,"",INDEX('malzeme montaj'!$C$1:$C$3329,SMALL(IF('malzeme montaj'!$B$1:$B$3329=BZ$3,IF('malzeme montaj'!$C$1:$C$3329&lt;&gt;"",ROW('malzeme montaj'!$C$1:$C$3329))),ROWS(BZ$4:BZ259))))</f>
        <v/>
      </c>
      <c r="CA259" s="34" t="str">
        <f t="array" ref="CA259">IF(ROWS(CA$4:CA259)&gt;CA$1,"",INDEX('malzeme montaj'!$C$1:$C$3329,SMALL(IF('malzeme montaj'!$B$1:$B$3329=CA$3,IF('malzeme montaj'!$C$1:$C$3329&lt;&gt;"",ROW('malzeme montaj'!$C$1:$C$3329))),ROWS(CA$4:CA259))))</f>
        <v/>
      </c>
      <c r="CB259" s="34" t="str">
        <f t="array" ref="CB259">IF(ROWS(CB$4:CB259)&gt;CB$1,"",INDEX('malzeme montaj'!$C$1:$C$3329,SMALL(IF('malzeme montaj'!$B$1:$B$3329=CB$3,IF('malzeme montaj'!$C$1:$C$3329&lt;&gt;"",ROW('malzeme montaj'!$C$1:$C$3329))),ROWS(CB$4:CB259))))</f>
        <v/>
      </c>
      <c r="CC259" s="34" t="str">
        <f t="array" ref="CC259">IF(ROWS(CC$4:CC259)&gt;CC$1,"",INDEX('malzeme montaj'!$C$1:$C$3329,SMALL(IF('malzeme montaj'!$B$1:$B$3329=CC$3,IF('malzeme montaj'!$C$1:$C$3329&lt;&gt;"",ROW('malzeme montaj'!$C$1:$C$3329))),ROWS(CC$4:CC259))))</f>
        <v/>
      </c>
      <c r="CD259" s="34" t="str">
        <f t="array" ref="CD259">IF(ROWS(CD$4:CD259)&gt;CD$1,"",INDEX('malzeme montaj'!$C$1:$C$3329,SMALL(IF('malzeme montaj'!$B$1:$B$3329=CD$3,IF('malzeme montaj'!$C$1:$C$3329&lt;&gt;"",ROW('malzeme montaj'!$C$1:$C$3329))),ROWS(CD$4:CD259))))</f>
        <v/>
      </c>
      <c r="CE259" s="34" t="str">
        <f t="array" ref="CE259">IF(ROWS(CE$4:CE259)&gt;CE$1,"",INDEX('malzeme montaj'!$C$1:$C$3329,SMALL(IF('malzeme montaj'!$B$1:$B$3329=CE$3,IF('malzeme montaj'!$C$1:$C$3329&lt;&gt;"",ROW('malzeme montaj'!$C$1:$C$3329))),ROWS(CE$4:CE259))))</f>
        <v/>
      </c>
      <c r="CF259" s="34" t="str">
        <f t="array" ref="CF259">IF(ROWS(CF$4:CF259)&gt;CF$1,"",INDEX('malzeme montaj'!$C$1:$C$3329,SMALL(IF('malzeme montaj'!$B$1:$B$3329=CF$3,IF('malzeme montaj'!$C$1:$C$3329&lt;&gt;"",ROW('malzeme montaj'!$C$1:$C$3329))),ROWS(CF$4:CF259))))</f>
        <v/>
      </c>
      <c r="CG259" s="34" t="str">
        <f t="array" ref="CG259">IF(ROWS(CG$4:CG259)&gt;CG$1,"",INDEX('malzeme montaj'!$C$1:$C$3329,SMALL(IF('malzeme montaj'!$B$1:$B$3329=CG$3,IF('malzeme montaj'!$C$1:$C$3329&lt;&gt;"",ROW('malzeme montaj'!$C$1:$C$3329))),ROWS(CG$4:CG259))))</f>
        <v/>
      </c>
      <c r="CH259" s="34" t="str">
        <f t="array" ref="CH259">IF(ROWS(CH$4:CH259)&gt;CH$1,"",INDEX('malzeme montaj'!$C$1:$C$3329,SMALL(IF('malzeme montaj'!$B$1:$B$3329=CH$3,IF('malzeme montaj'!$C$1:$C$3329&lt;&gt;"",ROW('malzeme montaj'!$C$1:$C$3329))),ROWS(CH$4:CH259))))</f>
        <v/>
      </c>
      <c r="CI259" s="34" t="str">
        <f t="array" ref="CI259">IF(ROWS(CI$4:CI259)&gt;CI$1,"",INDEX('malzeme montaj'!$C$1:$C$3329,SMALL(IF('malzeme montaj'!$B$1:$B$3329=CI$3,IF('malzeme montaj'!$C$1:$C$3329&lt;&gt;"",ROW('malzeme montaj'!$C$1:$C$3329))),ROWS(CI$4:CI259))))</f>
        <v/>
      </c>
      <c r="CJ259" s="34" t="str">
        <f t="array" ref="CJ259">IF(ROWS(CJ$4:CJ259)&gt;CJ$1,"",INDEX('malzeme montaj'!$C$1:$C$3329,SMALL(IF('malzeme montaj'!$B$1:$B$3329=CJ$3,IF('malzeme montaj'!$C$1:$C$3329&lt;&gt;"",ROW('malzeme montaj'!$C$1:$C$3329))),ROWS(CJ$4:CJ259))))</f>
        <v/>
      </c>
      <c r="CK259" s="34" t="str">
        <f t="array" ref="CK259">IF(ROWS(CK$4:CK259)&gt;CK$1,"",INDEX('malzeme montaj'!$C$1:$C$3329,SMALL(IF('malzeme montaj'!$B$1:$B$3329=CK$3,IF('malzeme montaj'!$C$1:$C$3329&lt;&gt;"",ROW('malzeme montaj'!$C$1:$C$3329))),ROWS(CK$4:CK259))))</f>
        <v/>
      </c>
      <c r="CL259" s="34" t="str">
        <f t="array" ref="CL259">IF(ROWS(CL$4:CL259)&gt;CL$1,"",INDEX('malzeme montaj'!$C$1:$C$3329,SMALL(IF('malzeme montaj'!$B$1:$B$3329=CL$3,IF('malzeme montaj'!$C$1:$C$3329&lt;&gt;"",ROW('malzeme montaj'!$C$1:$C$3329))),ROWS(CL$4:CL259))))</f>
        <v/>
      </c>
      <c r="CM259" s="34" t="str">
        <f t="array" ref="CM259">IF(ROWS(CM$4:CM259)&gt;CM$1,"",INDEX('malzeme montaj'!$C$1:$C$3329,SMALL(IF('malzeme montaj'!$B$1:$B$3329=CM$3,IF('malzeme montaj'!$C$1:$C$3329&lt;&gt;"",ROW('malzeme montaj'!$C$1:$C$3329))),ROWS(CM$4:CM259))))</f>
        <v/>
      </c>
      <c r="CN259" s="34" t="str">
        <f t="array" ref="CN259">IF(ROWS(CN$4:CN259)&gt;CN$1,"",INDEX('malzeme montaj'!$C$1:$C$3329,SMALL(IF('malzeme montaj'!$B$1:$B$3329=CN$3,IF('malzeme montaj'!$C$1:$C$3329&lt;&gt;"",ROW('malzeme montaj'!$C$1:$C$3329))),ROWS(CN$4:CN259))))</f>
        <v/>
      </c>
      <c r="CO259" s="34" t="str">
        <f t="array" ref="CO259">IF(ROWS(CO$4:CO259)&gt;CO$1,"",INDEX('malzeme montaj'!$C$1:$C$3329,SMALL(IF('malzeme montaj'!$B$1:$B$3329=CO$3,IF('malzeme montaj'!$C$1:$C$3329&lt;&gt;"",ROW('malzeme montaj'!$C$1:$C$3329))),ROWS(CO$4:CO259))))</f>
        <v/>
      </c>
      <c r="CP259" s="34" t="str">
        <f t="array" ref="CP259">IF(ROWS(CP$4:CP259)&gt;CP$1,"",INDEX('malzeme montaj'!$C$1:$C$3329,SMALL(IF('malzeme montaj'!$B$1:$B$3329=CP$3,IF('malzeme montaj'!$C$1:$C$3329&lt;&gt;"",ROW('malzeme montaj'!$C$1:$C$3329))),ROWS(CP$4:CP259))))</f>
        <v/>
      </c>
      <c r="CQ259" s="34" t="str">
        <f t="array" ref="CQ259">IF(ROWS(CQ$4:CQ259)&gt;CQ$1,"",INDEX('malzeme montaj'!$C$1:$C$3329,SMALL(IF('malzeme montaj'!$B$1:$B$3329=CQ$3,IF('malzeme montaj'!$C$1:$C$3329&lt;&gt;"",ROW('malzeme montaj'!$C$1:$C$3329))),ROWS(CQ$4:CQ259))))</f>
        <v/>
      </c>
      <c r="CR259" s="34" t="str">
        <f t="array" ref="CR259">IF(ROWS(CR$4:CR259)&gt;CR$1,"",INDEX('malzeme montaj'!$C$1:$C$3329,SMALL(IF('malzeme montaj'!$B$1:$B$3329=CR$3,IF('malzeme montaj'!$C$1:$C$3329&lt;&gt;"",ROW('malzeme montaj'!$C$1:$C$3329))),ROWS(CR$4:CR259))))</f>
        <v/>
      </c>
      <c r="CS259" s="34" t="str">
        <f t="array" ref="CS259">IF(ROWS(CS$4:CS259)&gt;CS$1,"",INDEX('malzeme montaj'!$C$1:$C$3329,SMALL(IF('malzeme montaj'!$B$1:$B$3329=CS$3,IF('malzeme montaj'!$C$1:$C$3329&lt;&gt;"",ROW('malzeme montaj'!$C$1:$C$3329))),ROWS(CS$4:CS259))))</f>
        <v/>
      </c>
      <c r="CT259" s="34" t="str">
        <f t="array" ref="CT259">IF(ROWS(CT$4:CT259)&gt;CT$1,"",INDEX('malzeme montaj'!$C$1:$C$3329,SMALL(IF('malzeme montaj'!$B$1:$B$3329=CT$3,IF('malzeme montaj'!$C$1:$C$3329&lt;&gt;"",ROW('malzeme montaj'!$C$1:$C$3329))),ROWS(CT$4:CT259))))</f>
        <v/>
      </c>
      <c r="CU259" s="34" t="str">
        <f t="array" ref="CU259">IF(ROWS(CU$4:CU259)&gt;CU$1,"",INDEX('malzeme montaj'!$C$1:$C$3329,SMALL(IF('malzeme montaj'!$B$1:$B$3329=CU$3,IF('malzeme montaj'!$C$1:$C$3329&lt;&gt;"",ROW('malzeme montaj'!$C$1:$C$3329))),ROWS(CU$4:CU259))))</f>
        <v/>
      </c>
      <c r="CV259" s="34" t="str">
        <f t="array" ref="CV259">IF(ROWS(CV$4:CV259)&gt;CV$1,"",INDEX('malzeme montaj'!$C$1:$C$3329,SMALL(IF('malzeme montaj'!$B$1:$B$3329=CV$3,IF('malzeme montaj'!$C$1:$C$3329&lt;&gt;"",ROW('malzeme montaj'!$C$1:$C$3329))),ROWS(CV$4:CV259))))</f>
        <v/>
      </c>
      <c r="CW259" s="34" t="str">
        <f t="array" ref="CW259">IF(ROWS(CW$4:CW259)&gt;CW$1,"",INDEX('malzeme montaj'!$C$1:$C$3329,SMALL(IF('malzeme montaj'!$B$1:$B$3329=CW$3,IF('malzeme montaj'!$C$1:$C$3329&lt;&gt;"",ROW('malzeme montaj'!$C$1:$C$3329))),ROWS(CW$4:CW259))))</f>
        <v/>
      </c>
      <c r="CX259" s="34" t="str">
        <f t="array" ref="CX259">IF(ROWS(CX$4:CX259)&gt;CX$1,"",INDEX('malzeme montaj'!$C$1:$C$3329,SMALL(IF('malzeme montaj'!$B$1:$B$3329=CX$3,IF('malzeme montaj'!$C$1:$C$3329&lt;&gt;"",ROW('malzeme montaj'!$C$1:$C$3329))),ROWS(CX$4:CX259))))</f>
        <v/>
      </c>
      <c r="CY259" s="34" t="str">
        <f t="array" ref="CY259">IF(ROWS(CY$4:CY259)&gt;CY$1,"",INDEX('malzeme montaj'!$C$1:$C$3329,SMALL(IF('malzeme montaj'!$B$1:$B$3329=CY$3,IF('malzeme montaj'!$C$1:$C$3329&lt;&gt;"",ROW('malzeme montaj'!$C$1:$C$3329))),ROWS(CY$4:CY259))))</f>
        <v/>
      </c>
      <c r="CZ259" s="34" t="str">
        <f t="array" ref="CZ259">IF(ROWS(CZ$4:CZ259)&gt;CZ$1,"",INDEX('malzeme montaj'!$C$1:$C$3329,SMALL(IF('malzeme montaj'!$B$1:$B$3329=CZ$3,IF('malzeme montaj'!$C$1:$C$3329&lt;&gt;"",ROW('malzeme montaj'!$C$1:$C$3329))),ROWS(CZ$4:CZ259))))</f>
        <v/>
      </c>
      <c r="DA259" s="34" t="str">
        <f t="array" ref="DA259">IF(ROWS(DA$4:DA259)&gt;DA$1,"",INDEX('malzeme montaj'!$C$1:$C$3329,SMALL(IF('malzeme montaj'!$B$1:$B$3329=DA$3,IF('malzeme montaj'!$C$1:$C$3329&lt;&gt;"",ROW('malzeme montaj'!$C$1:$C$3329))),ROWS(DA$4:DA259))))</f>
        <v/>
      </c>
      <c r="DB259" s="34" t="str">
        <f t="array" ref="DB259">IF(ROWS(DB$4:DB259)&gt;DB$1,"",INDEX('malzeme montaj'!$C$1:$C$3329,SMALL(IF('malzeme montaj'!$B$1:$B$3329=DB$3,IF('malzeme montaj'!$C$1:$C$3329&lt;&gt;"",ROW('malzeme montaj'!$C$1:$C$3329))),ROWS(DB$4:DB259))))</f>
        <v/>
      </c>
      <c r="DC259" s="34" t="str">
        <f t="array" ref="DC259">IF(ROWS(DC$4:DC259)&gt;DC$1,"",INDEX('malzeme montaj'!$C$1:$C$3329,SMALL(IF('malzeme montaj'!$B$1:$B$3329=DC$3,IF('malzeme montaj'!$C$1:$C$3329&lt;&gt;"",ROW('malzeme montaj'!$C$1:$C$3329))),ROWS(DC$4:DC259))))</f>
        <v/>
      </c>
      <c r="DD259" s="34" t="str">
        <f t="array" ref="DD259">IF(ROWS(DD$4:DD259)&gt;DD$1,"",INDEX('malzeme montaj'!$C$1:$C$3329,SMALL(IF('malzeme montaj'!$B$1:$B$3329=DD$3,IF('malzeme montaj'!$C$1:$C$3329&lt;&gt;"",ROW('malzeme montaj'!$C$1:$C$3329))),ROWS(DD$4:DD259))))</f>
        <v/>
      </c>
      <c r="DE259" s="34" t="str">
        <f t="array" ref="DE259">IF(ROWS(DE$4:DE259)&gt;DE$1,"",INDEX('malzeme montaj'!$C$1:$C$3329,SMALL(IF('malzeme montaj'!$B$1:$B$3329=DE$3,IF('malzeme montaj'!$C$1:$C$3329&lt;&gt;"",ROW('malzeme montaj'!$C$1:$C$3329))),ROWS(DE$4:DE259))))</f>
        <v/>
      </c>
      <c r="DF259" s="34" t="str">
        <f t="array" ref="DF259">IF(ROWS(DF$4:DF259)&gt;DF$1,"",INDEX('malzeme montaj'!$C$1:$C$3329,SMALL(IF('malzeme montaj'!$B$1:$B$3329=DF$3,IF('malzeme montaj'!$C$1:$C$3329&lt;&gt;"",ROW('malzeme montaj'!$C$1:$C$3329))),ROWS(DF$4:DF259))))</f>
        <v/>
      </c>
      <c r="DG259" s="34" t="str">
        <f t="array" ref="DG259">IF(ROWS(DG$4:DG259)&gt;DG$1,"",INDEX('malzeme montaj'!$C$1:$C$3329,SMALL(IF('malzeme montaj'!$B$1:$B$3329=DG$3,IF('malzeme montaj'!$C$1:$C$3329&lt;&gt;"",ROW('malzeme montaj'!$C$1:$C$3329))),ROWS(DG$4:DG259))))</f>
        <v/>
      </c>
      <c r="DH259" s="34" t="str">
        <f t="array" ref="DH259">IF(ROWS(DH$4:DH259)&gt;DH$1,"",INDEX('malzeme montaj'!$C$1:$C$3329,SMALL(IF('malzeme montaj'!$B$1:$B$3329=DH$3,IF('malzeme montaj'!$C$1:$C$3329&lt;&gt;"",ROW('malzeme montaj'!$C$1:$C$3329))),ROWS(DH$4:DH259))))</f>
        <v/>
      </c>
      <c r="DI259" s="34" t="str">
        <f t="array" ref="DI259">IF(ROWS(DI$4:DI259)&gt;DI$1,"",INDEX('malzeme montaj'!$C$1:$C$3329,SMALL(IF('malzeme montaj'!$B$1:$B$3329=DI$3,IF('malzeme montaj'!$C$1:$C$3329&lt;&gt;"",ROW('malzeme montaj'!$C$1:$C$3329))),ROWS(DI$4:DI259))))</f>
        <v/>
      </c>
      <c r="DJ259" s="34" t="str">
        <f t="array" ref="DJ259">IF(ROWS(DJ$4:DJ259)&gt;DJ$1,"",INDEX('malzeme montaj'!$C$1:$C$3329,SMALL(IF('malzeme montaj'!$B$1:$B$3329=DJ$3,IF('malzeme montaj'!$C$1:$C$3329&lt;&gt;"",ROW('malzeme montaj'!$C$1:$C$3329))),ROWS(DJ$4:DJ259))))</f>
        <v/>
      </c>
      <c r="DK259" s="34" t="str">
        <f t="array" ref="DK259">IF(ROWS(DK$4:DK259)&gt;DK$1,"",INDEX('malzeme montaj'!$C$1:$C$3329,SMALL(IF('malzeme montaj'!$B$1:$B$3329=DK$3,IF('malzeme montaj'!$C$1:$C$3329&lt;&gt;"",ROW('malzeme montaj'!$C$1:$C$3329))),ROWS(DK$4:DK259))))</f>
        <v/>
      </c>
      <c r="DL259" s="34" t="str">
        <f t="array" ref="DL259">IF(ROWS(DL$4:DL259)&gt;DL$1,"",INDEX('malzeme montaj'!$C$1:$C$3329,SMALL(IF('malzeme montaj'!$B$1:$B$3329=DL$3,IF('malzeme montaj'!$C$1:$C$3329&lt;&gt;"",ROW('malzeme montaj'!$C$1:$C$3329))),ROWS(DL$4:DL259))))</f>
        <v/>
      </c>
      <c r="DQ259" s="34" t="str">
        <f t="array" ref="DQ259">IF(ROWS(DQ$4:DQ259)&gt;DQ$1,"",INDEX('malzeme montaj'!$C$1:$C$3329,SMALL(IF('malzeme montaj'!$B$1:$B$3329=DQ$3,IF('malzeme montaj'!$C$1:$C$3329&lt;&gt;"",ROW('malzeme montaj'!$C$1:$C$3329))),ROWS(DQ$4:DQ259))))</f>
        <v/>
      </c>
      <c r="DR259" s="34" t="str">
        <f t="array" ref="DR259">IF(ROWS(DR$4:DR259)&gt;DR$1,"",INDEX('malzeme montaj'!$C$1:$C$3329,SMALL(IF('malzeme montaj'!$B$1:$B$3329=DR$3,IF('malzeme montaj'!$C$1:$C$3329&lt;&gt;"",ROW('malzeme montaj'!$C$1:$C$3329))),ROWS(DR$4:DR259))))</f>
        <v/>
      </c>
      <c r="DS259" s="34" t="str">
        <f t="array" ref="DS259">IF(ROWS(DS$4:DS259)&gt;DS$1,"",INDEX('malzeme montaj'!$C$1:$C$3329,SMALL(IF('malzeme montaj'!$B$1:$B$3329=DS$3,IF('malzeme montaj'!$C$1:$C$3329&lt;&gt;"",ROW('malzeme montaj'!$C$1:$C$3329))),ROWS(DS$4:DS259))))</f>
        <v/>
      </c>
      <c r="DT259" s="34" t="str">
        <f t="array" ref="DT259">IF(ROWS(DT$4:DT259)&gt;DT$1,"",INDEX('malzeme montaj'!$C$1:$C$3329,SMALL(IF('malzeme montaj'!$B$1:$B$3329=DT$3,IF('malzeme montaj'!$C$1:$C$3329&lt;&gt;"",ROW('malzeme montaj'!$C$1:$C$3329))),ROWS(DT$4:DT259))))</f>
        <v/>
      </c>
      <c r="DU259" s="34" t="str">
        <f t="array" ref="DU259">IF(ROWS(DU$4:DU259)&gt;DU$1,"",INDEX('malzeme montaj'!$C$1:$C$3329,SMALL(IF('malzeme montaj'!$B$1:$B$3329=DU$3,IF('malzeme montaj'!$C$1:$C$3329&lt;&gt;"",ROW('malzeme montaj'!$C$1:$C$3329))),ROWS(DU$4:DU259))))</f>
        <v/>
      </c>
      <c r="DV259" s="34" t="str">
        <f t="array" ref="DV259">IF(ROWS(DV$4:DV259)&gt;DV$1,"",INDEX('malzeme montaj'!$C$1:$C$3329,SMALL(IF('malzeme montaj'!$B$1:$B$3329=DV$3,IF('malzeme montaj'!$C$1:$C$3329&lt;&gt;"",ROW('malzeme montaj'!$C$1:$C$3329))),ROWS(DV$4:DV259))))</f>
        <v/>
      </c>
      <c r="DW259" s="34" t="str">
        <f t="array" ref="DW259">IF(ROWS(DW$4:DW259)&gt;DW$1,"",INDEX('malzeme montaj'!$C$1:$C$3329,SMALL(IF('malzeme montaj'!$B$1:$B$3329=DW$3,IF('malzeme montaj'!$C$1:$C$3329&lt;&gt;"",ROW('malzeme montaj'!$C$1:$C$3329))),ROWS(DW$4:DW259))))</f>
        <v/>
      </c>
      <c r="DX259" s="34" t="str">
        <f t="array" ref="DX259">IF(ROWS(DX$4:DX259)&gt;DX$1,"",INDEX('malzeme montaj'!$C$1:$C$3329,SMALL(IF('malzeme montaj'!$B$1:$B$3329=DX$3,IF('malzeme montaj'!$C$1:$C$3329&lt;&gt;"",ROW('malzeme montaj'!$C$1:$C$3329))),ROWS(DX$4:DX259))))</f>
        <v/>
      </c>
      <c r="DY259" s="34" t="str">
        <f t="array" ref="DY259">IF(ROWS(DY$4:DY259)&gt;DY$1,"",INDEX('malzeme montaj'!$C$1:$C$3329,SMALL(IF('malzeme montaj'!$B$1:$B$3329=DY$3,IF('malzeme montaj'!$C$1:$C$3329&lt;&gt;"",ROW('malzeme montaj'!$C$1:$C$3329))),ROWS(DY$4:DY259))))</f>
        <v/>
      </c>
      <c r="DZ259" s="34" t="str">
        <f t="array" ref="DZ259">IF(ROWS(DZ$4:DZ259)&gt;DZ$1,"",INDEX('malzeme montaj'!$C$1:$C$3329,SMALL(IF('malzeme montaj'!$B$1:$B$3329=DZ$3,IF('malzeme montaj'!$C$1:$C$3329&lt;&gt;"",ROW('malzeme montaj'!$C$1:$C$3329))),ROWS(DZ$4:DZ259))))</f>
        <v/>
      </c>
      <c r="EA259" s="34" t="str">
        <f t="array" ref="EA259">IF(ROWS(EA$4:EA259)&gt;EA$1,"",INDEX('malzeme montaj'!$C$1:$C$3329,SMALL(IF('malzeme montaj'!$B$1:$B$3329=EA$3,IF('malzeme montaj'!$C$1:$C$3329&lt;&gt;"",ROW('malzeme montaj'!$C$1:$C$3329))),ROWS(EA$4:EA259))))</f>
        <v/>
      </c>
      <c r="EB259" s="34" t="str">
        <f t="array" ref="EB259">IF(ROWS(EB$4:EB259)&gt;EB$1,"",INDEX('malzeme montaj'!$C$1:$C$3329,SMALL(IF('malzeme montaj'!$B$1:$B$3329=EB$3,IF('malzeme montaj'!$C$1:$C$3329&lt;&gt;"",ROW('malzeme montaj'!$C$1:$C$3329))),ROWS(EB$4:EB259))))</f>
        <v/>
      </c>
      <c r="EC259" s="34" t="str">
        <f t="array" ref="EC259">IF(ROWS(EC$4:EC259)&gt;EC$1,"",INDEX('malzeme montaj'!$C$1:$C$3329,SMALL(IF('malzeme montaj'!$B$1:$B$3329=EC$3,IF('malzeme montaj'!$C$1:$C$3329&lt;&gt;"",ROW('malzeme montaj'!$C$1:$C$3329))),ROWS(EC$4:EC259))))</f>
        <v/>
      </c>
      <c r="ED259" s="34" t="str">
        <f t="array" ref="ED259">IF(ROWS(ED$4:ED259)&gt;ED$1,"",INDEX('malzeme montaj'!$C$1:$C$3329,SMALL(IF('malzeme montaj'!$B$1:$B$3329=ED$3,IF('malzeme montaj'!$C$1:$C$3329&lt;&gt;"",ROW('malzeme montaj'!$C$1:$C$3329))),ROWS(ED$4:ED259))))</f>
        <v/>
      </c>
      <c r="EE259" s="34" t="str">
        <f t="array" ref="EE259">IF(ROWS(EE$4:EE259)&gt;EE$1,"",INDEX('malzeme montaj'!$C$1:$C$3329,SMALL(IF('malzeme montaj'!$B$1:$B$3329=EE$3,IF('malzeme montaj'!$C$1:$C$3329&lt;&gt;"",ROW('malzeme montaj'!$C$1:$C$3329))),ROWS(EE$4:EE259))))</f>
        <v/>
      </c>
      <c r="EF259" s="34" t="str">
        <f t="array" ref="EF259">IF(ROWS(EF$4:EF259)&gt;EF$1,"",INDEX('malzeme montaj'!$C$1:$C$3329,SMALL(IF('malzeme montaj'!$B$1:$B$3329=EF$3,IF('malzeme montaj'!$C$1:$C$3329&lt;&gt;"",ROW('malzeme montaj'!$C$1:$C$3329))),ROWS(EF$4:EF259))))</f>
        <v/>
      </c>
      <c r="EG259" s="34" t="str">
        <f t="array" ref="EG259">IF(ROWS(EG$4:EG259)&gt;EG$1,"",INDEX('malzeme montaj'!$C$1:$C$3329,SMALL(IF('malzeme montaj'!$B$1:$B$3329=EG$3,IF('malzeme montaj'!$C$1:$C$3329&lt;&gt;"",ROW('malzeme montaj'!$C$1:$C$3329))),ROWS(EG$4:EG259))))</f>
        <v/>
      </c>
      <c r="EH259" s="34" t="str">
        <f t="array" ref="EH259">IF(ROWS(EH$4:EH259)&gt;EH$1,"",INDEX('malzeme montaj'!$C$1:$C$3329,SMALL(IF('malzeme montaj'!$B$1:$B$3329=EH$3,IF('malzeme montaj'!$C$1:$C$3329&lt;&gt;"",ROW('malzeme montaj'!$C$1:$C$3329))),ROWS(EH$4:EH259))))</f>
        <v/>
      </c>
      <c r="EI259" s="34" t="str">
        <f t="array" ref="EI259">IF(ROWS(EI$4:EI259)&gt;EI$1,"",INDEX('malzeme montaj'!$C$1:$C$3329,SMALL(IF('malzeme montaj'!$B$1:$B$3329=EI$3,IF('malzeme montaj'!$C$1:$C$3329&lt;&gt;"",ROW('malzeme montaj'!$C$1:$C$3329))),ROWS(EI$4:EI259))))</f>
        <v/>
      </c>
      <c r="EJ259" s="34" t="str">
        <f t="array" ref="EJ259">IF(ROWS(EJ$4:EJ259)&gt;EJ$1,"",INDEX('malzeme montaj'!$C$1:$C$3329,SMALL(IF('malzeme montaj'!$B$1:$B$3329=EJ$3,IF('malzeme montaj'!$C$1:$C$3329&lt;&gt;"",ROW('malzeme montaj'!$C$1:$C$3329))),ROWS(EJ$4:EJ259))))</f>
        <v/>
      </c>
      <c r="EK259" s="34" t="str">
        <f t="array" ref="EK259">IF(ROWS(EK$4:EK259)&gt;EK$1,"",INDEX('malzeme montaj'!$C$1:$C$3329,SMALL(IF('malzeme montaj'!$B$1:$B$3329=EK$3,IF('malzeme montaj'!$C$1:$C$3329&lt;&gt;"",ROW('malzeme montaj'!$C$1:$C$3329))),ROWS(EK$4:EK259))))</f>
        <v/>
      </c>
      <c r="EL259" s="34" t="str">
        <f t="array" ref="EL259">IF(ROWS(EL$4:EL259)&gt;EL$1,"",INDEX('malzeme montaj'!$C$1:$C$3329,SMALL(IF('malzeme montaj'!$B$1:$B$3329=EL$3,IF('malzeme montaj'!$C$1:$C$3329&lt;&gt;"",ROW('malzeme montaj'!$C$1:$C$3329))),ROWS(EL$4:EL259))))</f>
        <v/>
      </c>
      <c r="EM259" s="34" t="str">
        <f t="array" ref="EM259">IF(ROWS(EM$4:EM259)&gt;EM$1,"",INDEX('malzeme montaj'!$C$1:$C$3329,SMALL(IF('malzeme montaj'!$B$1:$B$3329=EM$3,IF('malzeme montaj'!$C$1:$C$3329&lt;&gt;"",ROW('malzeme montaj'!$C$1:$C$3329))),ROWS(EM$4:EM259))))</f>
        <v/>
      </c>
      <c r="EN259" s="34" t="str">
        <f t="array" ref="EN259">IF(ROWS(EN$4:EN259)&gt;EN$1,"",INDEX('malzeme montaj'!$C$1:$C$3329,SMALL(IF('malzeme montaj'!$B$1:$B$3329=EN$3,IF('malzeme montaj'!$C$1:$C$3329&lt;&gt;"",ROW('malzeme montaj'!$C$1:$C$3329))),ROWS(EN$4:EN259))))</f>
        <v/>
      </c>
      <c r="EO259" s="34" t="str">
        <f t="array" ref="EO259">IF(ROWS(EO$4:EO259)&gt;EO$1,"",INDEX('malzeme montaj'!$C$1:$C$3329,SMALL(IF('malzeme montaj'!$B$1:$B$3329=EO$3,IF('malzeme montaj'!$C$1:$C$3329&lt;&gt;"",ROW('malzeme montaj'!$C$1:$C$3329))),ROWS(EO$4:EO259))))</f>
        <v/>
      </c>
      <c r="EP259" s="34" t="str">
        <f t="array" ref="EP259">IF(ROWS(EP$4:EP259)&gt;EP$1,"",INDEX('malzeme montaj'!$C$1:$C$3329,SMALL(IF('malzeme montaj'!$B$1:$B$3329=EP$3,IF('malzeme montaj'!$C$1:$C$3329&lt;&gt;"",ROW('malzeme montaj'!$C$1:$C$3329))),ROWS(EP$4:EP259))))</f>
        <v/>
      </c>
      <c r="EQ259" s="34" t="str">
        <f t="array" ref="EQ259">IF(ROWS(EQ$4:EQ259)&gt;EQ$1,"",INDEX('malzeme montaj'!$C$1:$C$3329,SMALL(IF('malzeme montaj'!$B$1:$B$3329=EQ$3,IF('malzeme montaj'!$C$1:$C$3329&lt;&gt;"",ROW('malzeme montaj'!$C$1:$C$3329))),ROWS(EQ$4:EQ259))))</f>
        <v/>
      </c>
      <c r="ER259" s="34" t="str">
        <f t="array" ref="ER259">IF(ROWS(ER$4:ER259)&gt;ER$1,"",INDEX('malzeme montaj'!$C$1:$C$3329,SMALL(IF('malzeme montaj'!$B$1:$B$3329=ER$3,IF('malzeme montaj'!$C$1:$C$3329&lt;&gt;"",ROW('malzeme montaj'!$C$1:$C$3329))),ROWS(ER$4:ER259))))</f>
        <v/>
      </c>
      <c r="ES259" s="34" t="str">
        <f t="array" ref="ES259">IF(ROWS(ES$4:ES259)&gt;ES$1,"",INDEX('malzeme montaj'!$C$1:$C$3329,SMALL(IF('malzeme montaj'!$B$1:$B$3329=ES$3,IF('malzeme montaj'!$C$1:$C$3329&lt;&gt;"",ROW('malzeme montaj'!$C$1:$C$3329))),ROWS(ES$4:ES259))))</f>
        <v/>
      </c>
      <c r="ET259" s="34" t="str">
        <f t="array" ref="ET259">IF(ROWS(ET$4:ET259)&gt;ET$1,"",INDEX('malzeme montaj'!$C$1:$C$3329,SMALL(IF('malzeme montaj'!$B$1:$B$3329=ET$3,IF('malzeme montaj'!$C$1:$C$3329&lt;&gt;"",ROW('malzeme montaj'!$C$1:$C$3329))),ROWS(ET$4:ET259))))</f>
        <v/>
      </c>
      <c r="EU259" s="34" t="str">
        <f t="array" ref="EU259">IF(ROWS(EU$4:EU259)&gt;EU$1,"",INDEX('malzeme montaj'!$C$1:$C$3329,SMALL(IF('malzeme montaj'!$B$1:$B$3329=EU$3,IF('malzeme montaj'!$C$1:$C$3329&lt;&gt;"",ROW('malzeme montaj'!$C$1:$C$3329))),ROWS(EU$4:EU259))))</f>
        <v/>
      </c>
      <c r="EV259" s="34" t="str">
        <f t="array" ref="EV259">IF(ROWS(EV$4:EV259)&gt;EV$1,"",INDEX('malzeme montaj'!$C$1:$C$3329,SMALL(IF('malzeme montaj'!$B$1:$B$3329=EV$3,IF('malzeme montaj'!$C$1:$C$3329&lt;&gt;"",ROW('malzeme montaj'!$C$1:$C$3329))),ROWS(EV$4:EV259))))</f>
        <v/>
      </c>
      <c r="EW259" s="34" t="str">
        <f t="array" ref="EW259">IF(ROWS(EW$4:EW259)&gt;EW$1,"",INDEX('malzeme montaj'!$C$1:$C$3329,SMALL(IF('malzeme montaj'!$B$1:$B$3329=EW$3,IF('malzeme montaj'!$C$1:$C$3329&lt;&gt;"",ROW('malzeme montaj'!$C$1:$C$3329))),ROWS(EW$4:EW259))))</f>
        <v/>
      </c>
    </row>
    <row r="260" spans="1:153" ht="12.75" customHeight="1">
      <c r="D260" s="38" t="str">
        <f t="array" ref="D260">IF(ROWS(D$4:D260)&gt;D$1,"",INDEX('malzeme montaj'!$C$1:$C$3329,SMALL(IF('malzeme montaj'!$B$1:$B$3329=D$3,IF('malzeme montaj'!$C$1:$C$3329&lt;&gt;"",ROW('malzeme montaj'!$C$1:$C$3329))),ROWS(D$4:D260))))</f>
        <v/>
      </c>
      <c r="E260" s="38" t="str">
        <f t="array" ref="E260">IF(ROWS(E$4:E260)&gt;E$1,"",INDEX('malzeme montaj'!$C$1:$C$3329,SMALL(IF('malzeme montaj'!$B$1:$B$3329=E$3,IF('malzeme montaj'!$C$1:$C$3329&lt;&gt;"",ROW('malzeme montaj'!$C$1:$C$3329))),ROWS(E$4:E260))))</f>
        <v/>
      </c>
      <c r="F260" s="38" t="str">
        <f t="array" ref="F260">IF(ROWS(F$4:F260)&gt;F$1,"",INDEX('malzeme montaj'!$C$1:$C$3329,SMALL(IF('malzeme montaj'!$B$1:$B$3329=F$3,IF('malzeme montaj'!$C$1:$C$3329&lt;&gt;"",ROW('malzeme montaj'!$C$1:$C$3329))),ROWS(F$4:F260))))</f>
        <v/>
      </c>
      <c r="G260" s="38" t="str">
        <f t="array" ref="G260">IF(ROWS(G$4:G260)&gt;G$1,"",INDEX('malzeme montaj'!$C$1:$C$3329,SMALL(IF('malzeme montaj'!$B$1:$B$3329=G$3,IF('malzeme montaj'!$C$1:$C$3329&lt;&gt;"",ROW('malzeme montaj'!$C$1:$C$3329))),ROWS(G$4:G260))))</f>
        <v/>
      </c>
      <c r="H260" s="38" t="str">
        <f t="array" ref="H260">IF(ROWS(H$4:H260)&gt;H$1,"",INDEX('malzeme montaj'!$C$1:$C$3329,SMALL(IF('malzeme montaj'!$B$1:$B$3329=H$3,IF('malzeme montaj'!$C$1:$C$3329&lt;&gt;"",ROW('malzeme montaj'!$C$1:$C$3329))),ROWS(H$4:H260))))</f>
        <v/>
      </c>
      <c r="I260" s="38" t="str">
        <f t="array" ref="I260">IF(ROWS(I$4:I260)&gt;I$1,"",INDEX('malzeme montaj'!$C$1:$C$3329,SMALL(IF('malzeme montaj'!$B$1:$B$3329=I$3,IF('malzeme montaj'!$C$1:$C$3329&lt;&gt;"",ROW('malzeme montaj'!$C$1:$C$3329))),ROWS(I$4:I260))))</f>
        <v/>
      </c>
      <c r="J260" s="38" t="str">
        <f t="array" ref="J260">IF(ROWS(J$4:J260)&gt;J$1,"",INDEX('malzeme montaj'!$C$1:$C$3329,SMALL(IF('malzeme montaj'!$B$1:$B$3329=J$3,IF('malzeme montaj'!$C$1:$C$3329&lt;&gt;"",ROW('malzeme montaj'!$C$1:$C$3329))),ROWS(J$4:J260))))</f>
        <v/>
      </c>
      <c r="K260" s="38" t="str">
        <f t="array" ref="K260">IF(ROWS(K$4:K260)&gt;K$1,"",INDEX('malzeme montaj'!$C$1:$C$3329,SMALL(IF('malzeme montaj'!$B$1:$B$3329=K$3,IF('malzeme montaj'!$C$1:$C$3329&lt;&gt;"",ROW('malzeme montaj'!$C$1:$C$3329))),ROWS(K$4:K260))))</f>
        <v/>
      </c>
      <c r="L260" s="38" t="str">
        <f t="array" ref="L260">IF(ROWS(L$4:L260)&gt;L$1,"",INDEX('malzeme montaj'!$C$1:$C$3329,SMALL(IF('malzeme montaj'!$B$1:$B$3329=L$3,IF('malzeme montaj'!$C$1:$C$3329&lt;&gt;"",ROW('malzeme montaj'!$C$1:$C$3329))),ROWS(L$4:L260))))</f>
        <v/>
      </c>
      <c r="M260" s="38" t="str">
        <f t="array" ref="M260">IF(ROWS(M$4:M260)&gt;M$1,"",INDEX('malzeme montaj'!$C$1:$C$3329,SMALL(IF('malzeme montaj'!$B$1:$B$3329=M$3,IF('malzeme montaj'!$C$1:$C$3329&lt;&gt;"",ROW('malzeme montaj'!$C$1:$C$3329))),ROWS(M$4:M260))))</f>
        <v/>
      </c>
      <c r="N260" s="38" t="str">
        <f t="array" ref="N260">IF(ROWS(N$4:N260)&gt;N$1,"",INDEX('malzeme montaj'!$C$1:$C$3329,SMALL(IF('malzeme montaj'!$B$1:$B$3329=N$3,IF('malzeme montaj'!$C$1:$C$3329&lt;&gt;"",ROW('malzeme montaj'!$C$1:$C$3329))),ROWS(N$4:N260))))</f>
        <v/>
      </c>
      <c r="O260" s="38" t="str">
        <f t="array" ref="O260">IF(ROWS(O$4:O260)&gt;O$1,"",INDEX('malzeme montaj'!$C$1:$C$3329,SMALL(IF('malzeme montaj'!$B$1:$B$3329=O$3,IF('malzeme montaj'!$C$1:$C$3329&lt;&gt;"",ROW('malzeme montaj'!$C$1:$C$3329))),ROWS(O$4:O260))))</f>
        <v/>
      </c>
      <c r="P260" s="38" t="str">
        <f t="array" ref="P260">IF(ROWS(P$4:P260)&gt;P$1,"",INDEX('malzeme montaj'!$C$1:$C$3329,SMALL(IF('malzeme montaj'!$B$1:$B$3329=P$3,IF('malzeme montaj'!$C$1:$C$3329&lt;&gt;"",ROW('malzeme montaj'!$C$1:$C$3329))),ROWS(P$4:P260))))</f>
        <v/>
      </c>
      <c r="Q260" s="38" t="str">
        <f t="array" ref="Q260">IF(ROWS(Q$4:Q260)&gt;Q$1,"",INDEX('malzeme montaj'!$C$1:$C$3329,SMALL(IF('malzeme montaj'!$B$1:$B$3329=Q$3,IF('malzeme montaj'!$C$1:$C$3329&lt;&gt;"",ROW('malzeme montaj'!$C$1:$C$3329))),ROWS(Q$4:Q260))))</f>
        <v/>
      </c>
      <c r="R260" s="38" t="str">
        <f t="array" ref="R260">IF(ROWS(R$4:R260)&gt;R$1,"",INDEX('malzeme montaj'!$C$1:$C$3329,SMALL(IF('malzeme montaj'!$B$1:$B$3329=R$3,IF('malzeme montaj'!$C$1:$C$3329&lt;&gt;"",ROW('malzeme montaj'!$C$1:$C$3329))),ROWS(R$4:R260))))</f>
        <v/>
      </c>
      <c r="S260" s="38" t="str">
        <f t="array" ref="S260">IF(ROWS(S$4:S260)&gt;S$1,"",INDEX('malzeme montaj'!$C$1:$C$3329,SMALL(IF('malzeme montaj'!$B$1:$B$3329=S$3,IF('malzeme montaj'!$C$1:$C$3329&lt;&gt;"",ROW('malzeme montaj'!$C$1:$C$3329))),ROWS(S$4:S260))))</f>
        <v/>
      </c>
      <c r="T260" s="38" t="str">
        <f t="array" ref="T260">IF(ROWS(T$4:T260)&gt;T$1,"",INDEX('malzeme montaj'!$C$1:$C$3329,SMALL(IF('malzeme montaj'!$B$1:$B$3329=T$3,IF('malzeme montaj'!$C$1:$C$3329&lt;&gt;"",ROW('malzeme montaj'!$C$1:$C$3329))),ROWS(T$4:T260))))</f>
        <v/>
      </c>
      <c r="U260" s="38" t="str">
        <f t="array" ref="U260">IF(ROWS(U$4:U260)&gt;U$1,"",INDEX('malzeme montaj'!$C$1:$C$3329,SMALL(IF('malzeme montaj'!$B$1:$B$3329=U$3,IF('malzeme montaj'!$C$1:$C$3329&lt;&gt;"",ROW('malzeme montaj'!$C$1:$C$3329))),ROWS(U$4:U260))))</f>
        <v/>
      </c>
      <c r="V260" s="38" t="str">
        <f t="array" ref="V260">IF(ROWS(V$4:V260)&gt;V$1,"",INDEX('malzeme montaj'!$C$1:$C$3329,SMALL(IF('malzeme montaj'!$B$1:$B$3329=V$3,IF('malzeme montaj'!$C$1:$C$3329&lt;&gt;"",ROW('malzeme montaj'!$C$1:$C$3329))),ROWS(V$4:V260))))</f>
        <v/>
      </c>
      <c r="W260" s="38" t="str">
        <f t="array" ref="W260">IF(ROWS(W$4:W260)&gt;W$1,"",INDEX('malzeme montaj'!$C$1:$C$3329,SMALL(IF('malzeme montaj'!$B$1:$B$3329=W$3,IF('malzeme montaj'!$C$1:$C$3329&lt;&gt;"",ROW('malzeme montaj'!$C$1:$C$3329))),ROWS(W$4:W260))))</f>
        <v/>
      </c>
      <c r="X260" s="38" t="str">
        <f t="array" ref="X260">IF(ROWS(X$4:X260)&gt;X$1,"",INDEX('malzeme montaj'!$C$1:$C$3329,SMALL(IF('malzeme montaj'!$B$1:$B$3329=X$3,IF('malzeme montaj'!$C$1:$C$3329&lt;&gt;"",ROW('malzeme montaj'!$C$1:$C$3329))),ROWS(X$4:X260))))</f>
        <v/>
      </c>
      <c r="Y260" s="38" t="str">
        <f t="array" ref="Y260">IF(ROWS(Y$4:Y260)&gt;Y$1,"",INDEX('malzeme montaj'!$C$1:$C$3329,SMALL(IF('malzeme montaj'!$B$1:$B$3329=Y$3,IF('malzeme montaj'!$C$1:$C$3329&lt;&gt;"",ROW('malzeme montaj'!$C$1:$C$3329))),ROWS(Y$4:Y260))))</f>
        <v/>
      </c>
      <c r="Z260" s="38" t="str">
        <f t="array" ref="Z260">IF(ROWS(Z$4:Z260)&gt;Z$1,"",INDEX('malzeme montaj'!$C$1:$C$3329,SMALL(IF('malzeme montaj'!$B$1:$B$3329=Z$3,IF('malzeme montaj'!$C$1:$C$3329&lt;&gt;"",ROW('malzeme montaj'!$C$1:$C$3329))),ROWS(Z$4:Z260))))</f>
        <v/>
      </c>
      <c r="AA260" s="38" t="str">
        <f t="array" ref="AA260">IF(ROWS(AA$4:AA260)&gt;AA$1,"",INDEX('malzeme montaj'!$C$1:$C$3329,SMALL(IF('malzeme montaj'!$B$1:$B$3329=AA$3,IF('malzeme montaj'!$C$1:$C$3329&lt;&gt;"",ROW('malzeme montaj'!$C$1:$C$3329))),ROWS(AA$4:AA260))))</f>
        <v/>
      </c>
      <c r="AB260" s="38" t="str">
        <f t="array" ref="AB260">IF(ROWS(AB$4:AB260)&gt;AB$1,"",INDEX('malzeme montaj'!$C$1:$C$3329,SMALL(IF('malzeme montaj'!$B$1:$B$3329=AB$3,IF('malzeme montaj'!$C$1:$C$3329&lt;&gt;"",ROW('malzeme montaj'!$C$1:$C$3329))),ROWS(AB$4:AB260))))</f>
        <v/>
      </c>
      <c r="AC260" s="38" t="str">
        <f t="array" ref="AC260">IF(ROWS(AC$4:AC260)&gt;AC$1,"",INDEX('malzeme montaj'!$C$1:$C$3329,SMALL(IF('malzeme montaj'!$B$1:$B$3329=AC$3,IF('malzeme montaj'!$C$1:$C$3329&lt;&gt;"",ROW('malzeme montaj'!$C$1:$C$3329))),ROWS(AC$4:AC260))))</f>
        <v/>
      </c>
      <c r="AD260" s="38" t="str">
        <f t="array" ref="AD260">IF(ROWS(AD$4:AD260)&gt;AD$1,"",INDEX('malzeme montaj'!$C$1:$C$3329,SMALL(IF('malzeme montaj'!$B$1:$B$3329=AD$3,IF('malzeme montaj'!$C$1:$C$3329&lt;&gt;"",ROW('malzeme montaj'!$C$1:$C$3329))),ROWS(AD$4:AD260))))</f>
        <v/>
      </c>
      <c r="AE260" s="38" t="str">
        <f t="array" ref="AE260">IF(ROWS(AE$4:AE260)&gt;AE$1,"",INDEX('malzeme montaj'!$C$1:$C$3329,SMALL(IF('malzeme montaj'!$B$1:$B$3329=AE$3,IF('malzeme montaj'!$C$1:$C$3329&lt;&gt;"",ROW('malzeme montaj'!$C$1:$C$3329))),ROWS(AE$4:AE260))))</f>
        <v/>
      </c>
      <c r="AF260" s="38" t="str">
        <f t="array" ref="AF260">IF(ROWS(AF$4:AF260)&gt;AF$1,"",INDEX('malzeme montaj'!$C$1:$C$3329,SMALL(IF('malzeme montaj'!$B$1:$B$3329=AF$3,IF('malzeme montaj'!$C$1:$C$3329&lt;&gt;"",ROW('malzeme montaj'!$C$1:$C$3329))),ROWS(AF$4:AF260))))</f>
        <v/>
      </c>
      <c r="AG260" s="38" t="str">
        <f t="array" ref="AG260">IF(ROWS(AG$4:AG260)&gt;AG$1,"",INDEX('malzeme montaj'!$C$1:$C$3329,SMALL(IF('malzeme montaj'!$B$1:$B$3329=AG$3,IF('malzeme montaj'!$C$1:$C$3329&lt;&gt;"",ROW('malzeme montaj'!$C$1:$C$3329))),ROWS(AG$4:AG260))))</f>
        <v/>
      </c>
      <c r="AH260" s="38" t="str">
        <f t="array" ref="AH260">IF(ROWS(AH$4:AH260)&gt;AH$1,"",INDEX('malzeme montaj'!$C$1:$C$3329,SMALL(IF('malzeme montaj'!$B$1:$B$3329=AH$3,IF('malzeme montaj'!$C$1:$C$3329&lt;&gt;"",ROW('malzeme montaj'!$C$1:$C$3329))),ROWS(AH$4:AH260))))</f>
        <v/>
      </c>
      <c r="AI260" s="38" t="str">
        <f t="array" ref="AI260">IF(ROWS(AI$4:AI260)&gt;AI$1,"",INDEX('malzeme montaj'!$C$1:$C$3329,SMALL(IF('malzeme montaj'!$B$1:$B$3329=AI$3,IF('malzeme montaj'!$C$1:$C$3329&lt;&gt;"",ROW('malzeme montaj'!$C$1:$C$3329))),ROWS(AI$4:AI260))))</f>
        <v/>
      </c>
      <c r="AJ260" s="38" t="str">
        <f t="array" ref="AJ260">IF(ROWS(AJ$4:AJ260)&gt;AJ$1,"",INDEX('malzeme montaj'!$C$1:$C$3329,SMALL(IF('malzeme montaj'!$B$1:$B$3329=AJ$3,IF('malzeme montaj'!$C$1:$C$3329&lt;&gt;"",ROW('malzeme montaj'!$C$1:$C$3329))),ROWS(AJ$4:AJ260))))</f>
        <v/>
      </c>
      <c r="AK260" s="38" t="str">
        <f t="array" ref="AK260">IF(ROWS(AK$4:AK260)&gt;AK$1,"",INDEX('malzeme montaj'!$C$1:$C$3329,SMALL(IF('malzeme montaj'!$B$1:$B$3329=AK$3,IF('malzeme montaj'!$C$1:$C$3329&lt;&gt;"",ROW('malzeme montaj'!$C$1:$C$3329))),ROWS(AK$4:AK260))))</f>
        <v/>
      </c>
      <c r="AL260" s="38" t="str">
        <f t="array" ref="AL260">IF(ROWS(AL$4:AL260)&gt;AL$1,"",INDEX('malzeme montaj'!$C$1:$C$3329,SMALL(IF('malzeme montaj'!$B$1:$B$3329=AL$3,IF('malzeme montaj'!$C$1:$C$3329&lt;&gt;"",ROW('malzeme montaj'!$C$1:$C$3329))),ROWS(AL$4:AL260))))</f>
        <v/>
      </c>
      <c r="AM260" s="38" t="str">
        <f t="array" ref="AM260">IF(ROWS(AM$4:AM260)&gt;AM$1,"",INDEX('malzeme montaj'!$C$1:$C$3329,SMALL(IF('malzeme montaj'!$B$1:$B$3329=AM$3,IF('malzeme montaj'!$C$1:$C$3329&lt;&gt;"",ROW('malzeme montaj'!$C$1:$C$3329))),ROWS(AM$4:AM260))))</f>
        <v/>
      </c>
      <c r="AN260" s="38" t="str">
        <f t="array" ref="AN260">IF(ROWS(AN$4:AN260)&gt;AN$1,"",INDEX('malzeme montaj'!$C$1:$C$3329,SMALL(IF('malzeme montaj'!$B$1:$B$3329=AN$3,IF('malzeme montaj'!$C$1:$C$3329&lt;&gt;"",ROW('malzeme montaj'!$C$1:$C$3329))),ROWS(AN$4:AN260))))</f>
        <v/>
      </c>
      <c r="AO260" s="38" t="str">
        <f t="array" ref="AO260">IF(ROWS(AO$4:AO260)&gt;AO$1,"",INDEX('malzeme montaj'!$C$1:$C$3329,SMALL(IF('malzeme montaj'!$B$1:$B$3329=AO$3,IF('malzeme montaj'!$C$1:$C$3329&lt;&gt;"",ROW('malzeme montaj'!$C$1:$C$3329))),ROWS(AO$4:AO260))))</f>
        <v/>
      </c>
      <c r="AP260" s="38" t="str">
        <f t="array" ref="AP260">IF(ROWS(AP$4:AP260)&gt;AP$1,"",INDEX('malzeme montaj'!$C$1:$C$3329,SMALL(IF('malzeme montaj'!$B$1:$B$3329=AP$3,IF('malzeme montaj'!$C$1:$C$3329&lt;&gt;"",ROW('malzeme montaj'!$C$1:$C$3329))),ROWS(AP$4:AP260))))</f>
        <v/>
      </c>
      <c r="AQ260" s="38" t="str">
        <f t="array" ref="AQ260">IF(ROWS(AQ$4:AQ260)&gt;AQ$1,"",INDEX('malzeme montaj'!$C$1:$C$3329,SMALL(IF('malzeme montaj'!$B$1:$B$3329=AQ$3,IF('malzeme montaj'!$C$1:$C$3329&lt;&gt;"",ROW('malzeme montaj'!$C$1:$C$3329))),ROWS(AQ$4:AQ260))))</f>
        <v/>
      </c>
      <c r="AR260" s="38" t="str">
        <f t="array" ref="AR260">IF(ROWS(AR$4:AR260)&gt;AR$1,"",INDEX('malzeme montaj'!$C$1:$C$3329,SMALL(IF('malzeme montaj'!$B$1:$B$3329=AR$3,IF('malzeme montaj'!$C$1:$C$3329&lt;&gt;"",ROW('malzeme montaj'!$C$1:$C$3329))),ROWS(AR$4:AR260))))</f>
        <v/>
      </c>
      <c r="AS260" s="38" t="str">
        <f t="array" ref="AS260">IF(ROWS(AS$4:AS260)&gt;AS$1,"",INDEX('malzeme montaj'!$C$1:$C$3329,SMALL(IF('malzeme montaj'!$B$1:$B$3329=AS$3,IF('malzeme montaj'!$C$1:$C$3329&lt;&gt;"",ROW('malzeme montaj'!$C$1:$C$3329))),ROWS(AS$4:AS260))))</f>
        <v/>
      </c>
      <c r="AT260" s="38" t="str">
        <f t="array" ref="AT260">IF(ROWS(AT$4:AT260)&gt;AT$1,"",INDEX('malzeme montaj'!$C$1:$C$3329,SMALL(IF('malzeme montaj'!$B$1:$B$3329=AT$3,IF('malzeme montaj'!$C$1:$C$3329&lt;&gt;"",ROW('malzeme montaj'!$C$1:$C$3329))),ROWS(AT$4:AT260))))</f>
        <v/>
      </c>
      <c r="AU260" s="38" t="str">
        <f t="array" ref="AU260">IF(ROWS(AU$4:AU260)&gt;AU$1,"",INDEX('malzeme montaj'!$C$1:$C$3329,SMALL(IF('malzeme montaj'!$B$1:$B$3329=AU$3,IF('malzeme montaj'!$C$1:$C$3329&lt;&gt;"",ROW('malzeme montaj'!$C$1:$C$3329))),ROWS(AU$4:AU260))))</f>
        <v/>
      </c>
      <c r="AV260" s="38" t="str">
        <f t="array" ref="AV260">IF(ROWS(AV$4:AV260)&gt;AV$1,"",INDEX('malzeme montaj'!$C$1:$C$3329,SMALL(IF('malzeme montaj'!$B$1:$B$3329=AV$3,IF('malzeme montaj'!$C$1:$C$3329&lt;&gt;"",ROW('malzeme montaj'!$C$1:$C$3329))),ROWS(AV$4:AV260))))</f>
        <v/>
      </c>
      <c r="AW260" s="38" t="str">
        <f t="array" ref="AW260">IF(ROWS(AW$4:AW260)&gt;AW$1,"",INDEX('malzeme montaj'!$C$1:$C$3329,SMALL(IF('malzeme montaj'!$B$1:$B$3329=AW$3,IF('malzeme montaj'!$C$1:$C$3329&lt;&gt;"",ROW('malzeme montaj'!$C$1:$C$3329))),ROWS(AW$4:AW260))))</f>
        <v/>
      </c>
      <c r="AX260" s="38" t="str">
        <f t="array" ref="AX260">IF(ROWS(AX$4:AX260)&gt;AX$1,"",INDEX('malzeme montaj'!$C$1:$C$3329,SMALL(IF('malzeme montaj'!$B$1:$B$3329=AX$3,IF('malzeme montaj'!$C$1:$C$3329&lt;&gt;"",ROW('malzeme montaj'!$C$1:$C$3329))),ROWS(AX$4:AX260))))</f>
        <v/>
      </c>
      <c r="AY260" s="38" t="str">
        <f t="array" ref="AY260">IF(ROWS(AY$4:AY260)&gt;AY$1,"",INDEX('malzeme montaj'!$C$1:$C$3329,SMALL(IF('malzeme montaj'!$B$1:$B$3329=AY$3,IF('malzeme montaj'!$C$1:$C$3329&lt;&gt;"",ROW('malzeme montaj'!$C$1:$C$3329))),ROWS(AY$4:AY260))))</f>
        <v/>
      </c>
      <c r="AZ260" s="38" t="str">
        <f t="array" ref="AZ260">IF(ROWS(AZ$4:AZ260)&gt;AZ$1,"",INDEX('malzeme montaj'!$C$1:$C$3329,SMALL(IF('malzeme montaj'!$B$1:$B$3329=AZ$3,IF('malzeme montaj'!$C$1:$C$3329&lt;&gt;"",ROW('malzeme montaj'!$C$1:$C$3329))),ROWS(AZ$4:AZ260))))</f>
        <v/>
      </c>
      <c r="BA260" s="38" t="str">
        <f t="array" ref="BA260">IF(ROWS(BA$4:BA260)&gt;BA$1,"",INDEX('malzeme montaj'!$C$1:$C$3329,SMALL(IF('malzeme montaj'!$B$1:$B$3329=BA$3,IF('malzeme montaj'!$C$1:$C$3329&lt;&gt;"",ROW('malzeme montaj'!$C$1:$C$3329))),ROWS(BA$4:BA260))))</f>
        <v/>
      </c>
      <c r="BB260" s="38" t="str">
        <f t="array" ref="BB260">IF(ROWS(BB$4:BB260)&gt;BB$1,"",INDEX('malzeme montaj'!$C$1:$C$3329,SMALL(IF('malzeme montaj'!$B$1:$B$3329=BB$3,IF('malzeme montaj'!$C$1:$C$3329&lt;&gt;"",ROW('malzeme montaj'!$C$1:$C$3329))),ROWS(BB$4:BB260))))</f>
        <v/>
      </c>
      <c r="BC260" s="38" t="str">
        <f t="array" ref="BC260">IF(ROWS(BC$4:BC260)&gt;BC$1,"",INDEX('malzeme montaj'!$C$1:$C$3329,SMALL(IF('malzeme montaj'!$B$1:$B$3329=BC$3,IF('malzeme montaj'!$C$1:$C$3329&lt;&gt;"",ROW('malzeme montaj'!$C$1:$C$3329))),ROWS(BC$4:BC260))))</f>
        <v/>
      </c>
      <c r="BD260" s="38" t="str">
        <f t="array" ref="BD260">IF(ROWS(BD$4:BD260)&gt;BD$1,"",INDEX('malzeme montaj'!$C$1:$C$3329,SMALL(IF('malzeme montaj'!$B$1:$B$3329=BD$3,IF('malzeme montaj'!$C$1:$C$3329&lt;&gt;"",ROW('malzeme montaj'!$C$1:$C$3329))),ROWS(BD$4:BD260))))</f>
        <v/>
      </c>
      <c r="BE260" s="38"/>
      <c r="BF260" s="38" t="str">
        <f t="array" ref="BF260">IF(ROWS(BF$4:BF260)&gt;BF$1,"",INDEX('malzeme montaj'!$C$1:$C$3329,SMALL(IF('malzeme montaj'!$B$1:$B$3329=BF$3,IF('malzeme montaj'!$C$1:$C$3329&lt;&gt;"",ROW('malzeme montaj'!$C$1:$C$3329))),ROWS(BF$4:BF260))))</f>
        <v/>
      </c>
      <c r="BG260" s="38" t="str">
        <f t="array" ref="BG260">IF(ROWS(BG$4:BG260)&gt;BG$1,"",INDEX('malzeme montaj'!$C$1:$C$3329,SMALL(IF('malzeme montaj'!$B$1:$B$3329=BG$3,IF('malzeme montaj'!$C$1:$C$3329&lt;&gt;"",ROW('malzeme montaj'!$C$1:$C$3329))),ROWS(BG$4:BG260))))</f>
        <v/>
      </c>
      <c r="BH260" s="38" t="str">
        <f t="array" ref="BH260">IF(ROWS(BH$4:BH260)&gt;BH$1,"",INDEX('malzeme montaj'!$C$1:$C$3329,SMALL(IF('malzeme montaj'!$B$1:$B$3329=BH$3,IF('malzeme montaj'!$C$1:$C$3329&lt;&gt;"",ROW('malzeme montaj'!$C$1:$C$3329))),ROWS(BH$4:BH260))))</f>
        <v/>
      </c>
      <c r="BI260" s="38" t="str">
        <f t="array" ref="BI260">IF(ROWS(BI$4:BI260)&gt;BI$1,"",INDEX('malzeme montaj'!$C$1:$C$3329,SMALL(IF('malzeme montaj'!$B$1:$B$3329=BI$3,IF('malzeme montaj'!$C$1:$C$3329&lt;&gt;"",ROW('malzeme montaj'!$C$1:$C$3329))),ROWS(BI$4:BI260))))</f>
        <v/>
      </c>
      <c r="BJ260" s="38" t="str">
        <f t="array" ref="BJ260">IF(ROWS(BJ$4:BJ260)&gt;BJ$1,"",INDEX('malzeme montaj'!$C$1:$C$3329,SMALL(IF('malzeme montaj'!$B$1:$B$3329=BJ$3,IF('malzeme montaj'!$C$1:$C$3329&lt;&gt;"",ROW('malzeme montaj'!$C$1:$C$3329))),ROWS(BJ$4:BJ260))))</f>
        <v/>
      </c>
      <c r="BK260" s="38" t="str">
        <f t="array" ref="BK260">IF(ROWS(BK$4:BK260)&gt;BK$1,"",INDEX('malzeme montaj'!$C$1:$C$3329,SMALL(IF('malzeme montaj'!$B$1:$B$3329=BK$3,IF('malzeme montaj'!$C$1:$C$3329&lt;&gt;"",ROW('malzeme montaj'!$C$1:$C$3329))),ROWS(BK$4:BK260))))</f>
        <v/>
      </c>
      <c r="BL260" s="38" t="str">
        <f t="array" ref="BL260">IF(ROWS(BL$4:BL260)&gt;BL$1,"",INDEX('malzeme montaj'!$C$1:$C$3329,SMALL(IF('malzeme montaj'!$B$1:$B$3329=BL$3,IF('malzeme montaj'!$C$1:$C$3329&lt;&gt;"",ROW('malzeme montaj'!$C$1:$C$3329))),ROWS(BL$4:BL260))))</f>
        <v/>
      </c>
      <c r="BM260" s="38" t="str">
        <f t="array" ref="BM260">IF(ROWS(BM$4:BM260)&gt;BM$1,"",INDEX('malzeme montaj'!$C$1:$C$3329,SMALL(IF('malzeme montaj'!$B$1:$B$3329=BM$3,IF('malzeme montaj'!$C$1:$C$3329&lt;&gt;"",ROW('malzeme montaj'!$C$1:$C$3329))),ROWS(BM$4:BM260))))</f>
        <v/>
      </c>
      <c r="BN260" s="38" t="str">
        <f t="array" ref="BN260">IF(ROWS(BN$4:BN260)&gt;BN$1,"",INDEX('malzeme montaj'!$C$1:$C$3329,SMALL(IF('malzeme montaj'!$B$1:$B$3329=BN$3,IF('malzeme montaj'!$C$1:$C$3329&lt;&gt;"",ROW('malzeme montaj'!$C$1:$C$3329))),ROWS(BN$4:BN260))))</f>
        <v/>
      </c>
      <c r="BO260" s="38" t="str">
        <f t="array" ref="BO260">IF(ROWS(BO$4:BO260)&gt;BO$1,"",INDEX('malzeme montaj'!$C$1:$C$3329,SMALL(IF('malzeme montaj'!$B$1:$B$3329=BO$3,IF('malzeme montaj'!$C$1:$C$3329&lt;&gt;"",ROW('malzeme montaj'!$C$1:$C$3329))),ROWS(BO$4:BO260))))</f>
        <v/>
      </c>
      <c r="BP260" s="38" t="str">
        <f t="array" ref="BP260">IF(ROWS(BP$4:BP260)&gt;BP$1,"",INDEX('malzeme montaj'!$C$1:$C$3329,SMALL(IF('malzeme montaj'!$B$1:$B$3329=BP$3,IF('malzeme montaj'!$C$1:$C$3329&lt;&gt;"",ROW('malzeme montaj'!$C$1:$C$3329))),ROWS(BP$4:BP260))))</f>
        <v/>
      </c>
      <c r="BQ260" s="38" t="str">
        <f t="array" ref="BQ260">IF(ROWS(BQ$4:BQ260)&gt;BQ$1,"",INDEX('malzeme montaj'!$C$1:$C$3329,SMALL(IF('malzeme montaj'!$B$1:$B$3329=BQ$3,IF('malzeme montaj'!$C$1:$C$3329&lt;&gt;"",ROW('malzeme montaj'!$C$1:$C$3329))),ROWS(BQ$4:BQ260))))</f>
        <v/>
      </c>
      <c r="BR260" s="38" t="str">
        <f t="array" ref="BR260">IF(ROWS(BR$4:BR260)&gt;BR$1,"",INDEX('malzeme montaj'!$C$1:$C$3329,SMALL(IF('malzeme montaj'!$B$1:$B$3329=BR$3,IF('malzeme montaj'!$C$1:$C$3329&lt;&gt;"",ROW('malzeme montaj'!$C$1:$C$3329))),ROWS(BR$4:BR260))))</f>
        <v/>
      </c>
      <c r="BS260" s="38" t="str">
        <f t="array" ref="BS260">IF(ROWS(BS$4:BS260)&gt;BS$1,"",INDEX('malzeme montaj'!$C$1:$C$3329,SMALL(IF('malzeme montaj'!$B$1:$B$3329=BS$3,IF('malzeme montaj'!$C$1:$C$3329&lt;&gt;"",ROW('malzeme montaj'!$C$1:$C$3329))),ROWS(BS$4:BS260))))</f>
        <v/>
      </c>
      <c r="BT260" s="38" t="str">
        <f t="array" ref="BT260">IF(ROWS(BT$4:BT260)&gt;BT$1,"",INDEX('malzeme montaj'!$C$1:$C$3329,SMALL(IF('malzeme montaj'!$B$1:$B$3329=BT$3,IF('malzeme montaj'!$C$1:$C$3329&lt;&gt;"",ROW('malzeme montaj'!$C$1:$C$3329))),ROWS(BT$4:BT260))))</f>
        <v/>
      </c>
      <c r="BU260" s="34" t="str">
        <f t="array" ref="BU260">IF(ROWS(BU$4:BU260)&gt;BU$1,"",INDEX('malzeme montaj'!$C$1:$C$3329,SMALL(IF('malzeme montaj'!$B$1:$B$3329=BU$3,IF('malzeme montaj'!$C$1:$C$3329&lt;&gt;"",ROW('malzeme montaj'!$C$1:$C$3329))),ROWS(BU$4:BU260))))</f>
        <v/>
      </c>
      <c r="BV260" s="34" t="str">
        <f t="array" ref="BV260">IF(ROWS(BV$4:BV260)&gt;BV$1,"",INDEX('malzeme montaj'!$C$1:$C$3329,SMALL(IF('malzeme montaj'!$B$1:$B$3329=BV$3,IF('malzeme montaj'!$C$1:$C$3329&lt;&gt;"",ROW('malzeme montaj'!$C$1:$C$3329))),ROWS(BV$4:BV260))))</f>
        <v/>
      </c>
      <c r="BW260" s="34" t="str">
        <f t="array" ref="BW260">IF(ROWS(BW$4:BW260)&gt;BW$1,"",INDEX('malzeme montaj'!$C$1:$C$3329,SMALL(IF('malzeme montaj'!$B$1:$B$3329=BW$3,IF('malzeme montaj'!$C$1:$C$3329&lt;&gt;"",ROW('malzeme montaj'!$C$1:$C$3329))),ROWS(BW$4:BW260))))</f>
        <v/>
      </c>
      <c r="BX260" s="34" t="str">
        <f t="array" ref="BX260">IF(ROWS(BX$4:BX260)&gt;BX$1,"",INDEX('malzeme montaj'!$C$1:$C$3329,SMALL(IF('malzeme montaj'!$B$1:$B$3329=BX$3,IF('malzeme montaj'!$C$1:$C$3329&lt;&gt;"",ROW('malzeme montaj'!$C$1:$C$3329))),ROWS(BX$4:BX260))))</f>
        <v/>
      </c>
      <c r="BY260" s="34" t="str">
        <f t="array" ref="BY260">IF(ROWS(BY$4:BY260)&gt;BY$1,"",INDEX('malzeme montaj'!$C$1:$C$3329,SMALL(IF('malzeme montaj'!$B$1:$B$3329=BY$3,IF('malzeme montaj'!$C$1:$C$3329&lt;&gt;"",ROW('malzeme montaj'!$C$1:$C$3329))),ROWS(BY$4:BY260))))</f>
        <v/>
      </c>
      <c r="BZ260" s="34" t="str">
        <f t="array" ref="BZ260">IF(ROWS(BZ$4:BZ260)&gt;BZ$1,"",INDEX('malzeme montaj'!$C$1:$C$3329,SMALL(IF('malzeme montaj'!$B$1:$B$3329=BZ$3,IF('malzeme montaj'!$C$1:$C$3329&lt;&gt;"",ROW('malzeme montaj'!$C$1:$C$3329))),ROWS(BZ$4:BZ260))))</f>
        <v/>
      </c>
      <c r="CA260" s="34" t="str">
        <f t="array" ref="CA260">IF(ROWS(CA$4:CA260)&gt;CA$1,"",INDEX('malzeme montaj'!$C$1:$C$3329,SMALL(IF('malzeme montaj'!$B$1:$B$3329=CA$3,IF('malzeme montaj'!$C$1:$C$3329&lt;&gt;"",ROW('malzeme montaj'!$C$1:$C$3329))),ROWS(CA$4:CA260))))</f>
        <v/>
      </c>
      <c r="CB260" s="34" t="str">
        <f t="array" ref="CB260">IF(ROWS(CB$4:CB260)&gt;CB$1,"",INDEX('malzeme montaj'!$C$1:$C$3329,SMALL(IF('malzeme montaj'!$B$1:$B$3329=CB$3,IF('malzeme montaj'!$C$1:$C$3329&lt;&gt;"",ROW('malzeme montaj'!$C$1:$C$3329))),ROWS(CB$4:CB260))))</f>
        <v/>
      </c>
      <c r="CC260" s="34" t="str">
        <f t="array" ref="CC260">IF(ROWS(CC$4:CC260)&gt;CC$1,"",INDEX('malzeme montaj'!$C$1:$C$3329,SMALL(IF('malzeme montaj'!$B$1:$B$3329=CC$3,IF('malzeme montaj'!$C$1:$C$3329&lt;&gt;"",ROW('malzeme montaj'!$C$1:$C$3329))),ROWS(CC$4:CC260))))</f>
        <v/>
      </c>
      <c r="CD260" s="34" t="str">
        <f t="array" ref="CD260">IF(ROWS(CD$4:CD260)&gt;CD$1,"",INDEX('malzeme montaj'!$C$1:$C$3329,SMALL(IF('malzeme montaj'!$B$1:$B$3329=CD$3,IF('malzeme montaj'!$C$1:$C$3329&lt;&gt;"",ROW('malzeme montaj'!$C$1:$C$3329))),ROWS(CD$4:CD260))))</f>
        <v/>
      </c>
      <c r="CE260" s="34" t="str">
        <f t="array" ref="CE260">IF(ROWS(CE$4:CE260)&gt;CE$1,"",INDEX('malzeme montaj'!$C$1:$C$3329,SMALL(IF('malzeme montaj'!$B$1:$B$3329=CE$3,IF('malzeme montaj'!$C$1:$C$3329&lt;&gt;"",ROW('malzeme montaj'!$C$1:$C$3329))),ROWS(CE$4:CE260))))</f>
        <v/>
      </c>
      <c r="CF260" s="34" t="str">
        <f t="array" ref="CF260">IF(ROWS(CF$4:CF260)&gt;CF$1,"",INDEX('malzeme montaj'!$C$1:$C$3329,SMALL(IF('malzeme montaj'!$B$1:$B$3329=CF$3,IF('malzeme montaj'!$C$1:$C$3329&lt;&gt;"",ROW('malzeme montaj'!$C$1:$C$3329))),ROWS(CF$4:CF260))))</f>
        <v/>
      </c>
      <c r="CG260" s="34" t="str">
        <f t="array" ref="CG260">IF(ROWS(CG$4:CG260)&gt;CG$1,"",INDEX('malzeme montaj'!$C$1:$C$3329,SMALL(IF('malzeme montaj'!$B$1:$B$3329=CG$3,IF('malzeme montaj'!$C$1:$C$3329&lt;&gt;"",ROW('malzeme montaj'!$C$1:$C$3329))),ROWS(CG$4:CG260))))</f>
        <v/>
      </c>
      <c r="CH260" s="34" t="str">
        <f t="array" ref="CH260">IF(ROWS(CH$4:CH260)&gt;CH$1,"",INDEX('malzeme montaj'!$C$1:$C$3329,SMALL(IF('malzeme montaj'!$B$1:$B$3329=CH$3,IF('malzeme montaj'!$C$1:$C$3329&lt;&gt;"",ROW('malzeme montaj'!$C$1:$C$3329))),ROWS(CH$4:CH260))))</f>
        <v/>
      </c>
      <c r="CI260" s="34" t="str">
        <f t="array" ref="CI260">IF(ROWS(CI$4:CI260)&gt;CI$1,"",INDEX('malzeme montaj'!$C$1:$C$3329,SMALL(IF('malzeme montaj'!$B$1:$B$3329=CI$3,IF('malzeme montaj'!$C$1:$C$3329&lt;&gt;"",ROW('malzeme montaj'!$C$1:$C$3329))),ROWS(CI$4:CI260))))</f>
        <v/>
      </c>
      <c r="CJ260" s="34" t="str">
        <f t="array" ref="CJ260">IF(ROWS(CJ$4:CJ260)&gt;CJ$1,"",INDEX('malzeme montaj'!$C$1:$C$3329,SMALL(IF('malzeme montaj'!$B$1:$B$3329=CJ$3,IF('malzeme montaj'!$C$1:$C$3329&lt;&gt;"",ROW('malzeme montaj'!$C$1:$C$3329))),ROWS(CJ$4:CJ260))))</f>
        <v/>
      </c>
      <c r="CK260" s="34" t="str">
        <f t="array" ref="CK260">IF(ROWS(CK$4:CK260)&gt;CK$1,"",INDEX('malzeme montaj'!$C$1:$C$3329,SMALL(IF('malzeme montaj'!$B$1:$B$3329=CK$3,IF('malzeme montaj'!$C$1:$C$3329&lt;&gt;"",ROW('malzeme montaj'!$C$1:$C$3329))),ROWS(CK$4:CK260))))</f>
        <v/>
      </c>
      <c r="CL260" s="34" t="str">
        <f t="array" ref="CL260">IF(ROWS(CL$4:CL260)&gt;CL$1,"",INDEX('malzeme montaj'!$C$1:$C$3329,SMALL(IF('malzeme montaj'!$B$1:$B$3329=CL$3,IF('malzeme montaj'!$C$1:$C$3329&lt;&gt;"",ROW('malzeme montaj'!$C$1:$C$3329))),ROWS(CL$4:CL260))))</f>
        <v/>
      </c>
      <c r="CM260" s="34" t="str">
        <f t="array" ref="CM260">IF(ROWS(CM$4:CM260)&gt;CM$1,"",INDEX('malzeme montaj'!$C$1:$C$3329,SMALL(IF('malzeme montaj'!$B$1:$B$3329=CM$3,IF('malzeme montaj'!$C$1:$C$3329&lt;&gt;"",ROW('malzeme montaj'!$C$1:$C$3329))),ROWS(CM$4:CM260))))</f>
        <v/>
      </c>
      <c r="CN260" s="34" t="str">
        <f t="array" ref="CN260">IF(ROWS(CN$4:CN260)&gt;CN$1,"",INDEX('malzeme montaj'!$C$1:$C$3329,SMALL(IF('malzeme montaj'!$B$1:$B$3329=CN$3,IF('malzeme montaj'!$C$1:$C$3329&lt;&gt;"",ROW('malzeme montaj'!$C$1:$C$3329))),ROWS(CN$4:CN260))))</f>
        <v/>
      </c>
      <c r="CO260" s="34" t="str">
        <f t="array" ref="CO260">IF(ROWS(CO$4:CO260)&gt;CO$1,"",INDEX('malzeme montaj'!$C$1:$C$3329,SMALL(IF('malzeme montaj'!$B$1:$B$3329=CO$3,IF('malzeme montaj'!$C$1:$C$3329&lt;&gt;"",ROW('malzeme montaj'!$C$1:$C$3329))),ROWS(CO$4:CO260))))</f>
        <v/>
      </c>
      <c r="CP260" s="34" t="str">
        <f t="array" ref="CP260">IF(ROWS(CP$4:CP260)&gt;CP$1,"",INDEX('malzeme montaj'!$C$1:$C$3329,SMALL(IF('malzeme montaj'!$B$1:$B$3329=CP$3,IF('malzeme montaj'!$C$1:$C$3329&lt;&gt;"",ROW('malzeme montaj'!$C$1:$C$3329))),ROWS(CP$4:CP260))))</f>
        <v/>
      </c>
      <c r="CQ260" s="34" t="str">
        <f t="array" ref="CQ260">IF(ROWS(CQ$4:CQ260)&gt;CQ$1,"",INDEX('malzeme montaj'!$C$1:$C$3329,SMALL(IF('malzeme montaj'!$B$1:$B$3329=CQ$3,IF('malzeme montaj'!$C$1:$C$3329&lt;&gt;"",ROW('malzeme montaj'!$C$1:$C$3329))),ROWS(CQ$4:CQ260))))</f>
        <v/>
      </c>
      <c r="CR260" s="34" t="str">
        <f t="array" ref="CR260">IF(ROWS(CR$4:CR260)&gt;CR$1,"",INDEX('malzeme montaj'!$C$1:$C$3329,SMALL(IF('malzeme montaj'!$B$1:$B$3329=CR$3,IF('malzeme montaj'!$C$1:$C$3329&lt;&gt;"",ROW('malzeme montaj'!$C$1:$C$3329))),ROWS(CR$4:CR260))))</f>
        <v/>
      </c>
      <c r="CS260" s="34" t="str">
        <f t="array" ref="CS260">IF(ROWS(CS$4:CS260)&gt;CS$1,"",INDEX('malzeme montaj'!$C$1:$C$3329,SMALL(IF('malzeme montaj'!$B$1:$B$3329=CS$3,IF('malzeme montaj'!$C$1:$C$3329&lt;&gt;"",ROW('malzeme montaj'!$C$1:$C$3329))),ROWS(CS$4:CS260))))</f>
        <v/>
      </c>
      <c r="CT260" s="34" t="str">
        <f t="array" ref="CT260">IF(ROWS(CT$4:CT260)&gt;CT$1,"",INDEX('malzeme montaj'!$C$1:$C$3329,SMALL(IF('malzeme montaj'!$B$1:$B$3329=CT$3,IF('malzeme montaj'!$C$1:$C$3329&lt;&gt;"",ROW('malzeme montaj'!$C$1:$C$3329))),ROWS(CT$4:CT260))))</f>
        <v/>
      </c>
      <c r="CU260" s="34" t="str">
        <f t="array" ref="CU260">IF(ROWS(CU$4:CU260)&gt;CU$1,"",INDEX('malzeme montaj'!$C$1:$C$3329,SMALL(IF('malzeme montaj'!$B$1:$B$3329=CU$3,IF('malzeme montaj'!$C$1:$C$3329&lt;&gt;"",ROW('malzeme montaj'!$C$1:$C$3329))),ROWS(CU$4:CU260))))</f>
        <v/>
      </c>
      <c r="CV260" s="34" t="str">
        <f t="array" ref="CV260">IF(ROWS(CV$4:CV260)&gt;CV$1,"",INDEX('malzeme montaj'!$C$1:$C$3329,SMALL(IF('malzeme montaj'!$B$1:$B$3329=CV$3,IF('malzeme montaj'!$C$1:$C$3329&lt;&gt;"",ROW('malzeme montaj'!$C$1:$C$3329))),ROWS(CV$4:CV260))))</f>
        <v/>
      </c>
      <c r="CW260" s="34" t="str">
        <f t="array" ref="CW260">IF(ROWS(CW$4:CW260)&gt;CW$1,"",INDEX('malzeme montaj'!$C$1:$C$3329,SMALL(IF('malzeme montaj'!$B$1:$B$3329=CW$3,IF('malzeme montaj'!$C$1:$C$3329&lt;&gt;"",ROW('malzeme montaj'!$C$1:$C$3329))),ROWS(CW$4:CW260))))</f>
        <v/>
      </c>
      <c r="CX260" s="34" t="str">
        <f t="array" ref="CX260">IF(ROWS(CX$4:CX260)&gt;CX$1,"",INDEX('malzeme montaj'!$C$1:$C$3329,SMALL(IF('malzeme montaj'!$B$1:$B$3329=CX$3,IF('malzeme montaj'!$C$1:$C$3329&lt;&gt;"",ROW('malzeme montaj'!$C$1:$C$3329))),ROWS(CX$4:CX260))))</f>
        <v/>
      </c>
      <c r="CY260" s="34" t="str">
        <f t="array" ref="CY260">IF(ROWS(CY$4:CY260)&gt;CY$1,"",INDEX('malzeme montaj'!$C$1:$C$3329,SMALL(IF('malzeme montaj'!$B$1:$B$3329=CY$3,IF('malzeme montaj'!$C$1:$C$3329&lt;&gt;"",ROW('malzeme montaj'!$C$1:$C$3329))),ROWS(CY$4:CY260))))</f>
        <v/>
      </c>
      <c r="CZ260" s="34" t="str">
        <f t="array" ref="CZ260">IF(ROWS(CZ$4:CZ260)&gt;CZ$1,"",INDEX('malzeme montaj'!$C$1:$C$3329,SMALL(IF('malzeme montaj'!$B$1:$B$3329=CZ$3,IF('malzeme montaj'!$C$1:$C$3329&lt;&gt;"",ROW('malzeme montaj'!$C$1:$C$3329))),ROWS(CZ$4:CZ260))))</f>
        <v/>
      </c>
      <c r="DA260" s="34" t="str">
        <f t="array" ref="DA260">IF(ROWS(DA$4:DA260)&gt;DA$1,"",INDEX('malzeme montaj'!$C$1:$C$3329,SMALL(IF('malzeme montaj'!$B$1:$B$3329=DA$3,IF('malzeme montaj'!$C$1:$C$3329&lt;&gt;"",ROW('malzeme montaj'!$C$1:$C$3329))),ROWS(DA$4:DA260))))</f>
        <v/>
      </c>
      <c r="DB260" s="34" t="str">
        <f t="array" ref="DB260">IF(ROWS(DB$4:DB260)&gt;DB$1,"",INDEX('malzeme montaj'!$C$1:$C$3329,SMALL(IF('malzeme montaj'!$B$1:$B$3329=DB$3,IF('malzeme montaj'!$C$1:$C$3329&lt;&gt;"",ROW('malzeme montaj'!$C$1:$C$3329))),ROWS(DB$4:DB260))))</f>
        <v/>
      </c>
      <c r="DC260" s="34" t="str">
        <f t="array" ref="DC260">IF(ROWS(DC$4:DC260)&gt;DC$1,"",INDEX('malzeme montaj'!$C$1:$C$3329,SMALL(IF('malzeme montaj'!$B$1:$B$3329=DC$3,IF('malzeme montaj'!$C$1:$C$3329&lt;&gt;"",ROW('malzeme montaj'!$C$1:$C$3329))),ROWS(DC$4:DC260))))</f>
        <v/>
      </c>
      <c r="DD260" s="34" t="str">
        <f t="array" ref="DD260">IF(ROWS(DD$4:DD260)&gt;DD$1,"",INDEX('malzeme montaj'!$C$1:$C$3329,SMALL(IF('malzeme montaj'!$B$1:$B$3329=DD$3,IF('malzeme montaj'!$C$1:$C$3329&lt;&gt;"",ROW('malzeme montaj'!$C$1:$C$3329))),ROWS(DD$4:DD260))))</f>
        <v/>
      </c>
      <c r="DE260" s="34" t="str">
        <f t="array" ref="DE260">IF(ROWS(DE$4:DE260)&gt;DE$1,"",INDEX('malzeme montaj'!$C$1:$C$3329,SMALL(IF('malzeme montaj'!$B$1:$B$3329=DE$3,IF('malzeme montaj'!$C$1:$C$3329&lt;&gt;"",ROW('malzeme montaj'!$C$1:$C$3329))),ROWS(DE$4:DE260))))</f>
        <v/>
      </c>
      <c r="DF260" s="34" t="str">
        <f t="array" ref="DF260">IF(ROWS(DF$4:DF260)&gt;DF$1,"",INDEX('malzeme montaj'!$C$1:$C$3329,SMALL(IF('malzeme montaj'!$B$1:$B$3329=DF$3,IF('malzeme montaj'!$C$1:$C$3329&lt;&gt;"",ROW('malzeme montaj'!$C$1:$C$3329))),ROWS(DF$4:DF260))))</f>
        <v/>
      </c>
      <c r="DG260" s="34" t="str">
        <f t="array" ref="DG260">IF(ROWS(DG$4:DG260)&gt;DG$1,"",INDEX('malzeme montaj'!$C$1:$C$3329,SMALL(IF('malzeme montaj'!$B$1:$B$3329=DG$3,IF('malzeme montaj'!$C$1:$C$3329&lt;&gt;"",ROW('malzeme montaj'!$C$1:$C$3329))),ROWS(DG$4:DG260))))</f>
        <v/>
      </c>
      <c r="DH260" s="34" t="str">
        <f t="array" ref="DH260">IF(ROWS(DH$4:DH260)&gt;DH$1,"",INDEX('malzeme montaj'!$C$1:$C$3329,SMALL(IF('malzeme montaj'!$B$1:$B$3329=DH$3,IF('malzeme montaj'!$C$1:$C$3329&lt;&gt;"",ROW('malzeme montaj'!$C$1:$C$3329))),ROWS(DH$4:DH260))))</f>
        <v/>
      </c>
      <c r="DI260" s="34" t="str">
        <f t="array" ref="DI260">IF(ROWS(DI$4:DI260)&gt;DI$1,"",INDEX('malzeme montaj'!$C$1:$C$3329,SMALL(IF('malzeme montaj'!$B$1:$B$3329=DI$3,IF('malzeme montaj'!$C$1:$C$3329&lt;&gt;"",ROW('malzeme montaj'!$C$1:$C$3329))),ROWS(DI$4:DI260))))</f>
        <v/>
      </c>
      <c r="DJ260" s="34" t="str">
        <f t="array" ref="DJ260">IF(ROWS(DJ$4:DJ260)&gt;DJ$1,"",INDEX('malzeme montaj'!$C$1:$C$3329,SMALL(IF('malzeme montaj'!$B$1:$B$3329=DJ$3,IF('malzeme montaj'!$C$1:$C$3329&lt;&gt;"",ROW('malzeme montaj'!$C$1:$C$3329))),ROWS(DJ$4:DJ260))))</f>
        <v/>
      </c>
      <c r="DK260" s="34" t="str">
        <f t="array" ref="DK260">IF(ROWS(DK$4:DK260)&gt;DK$1,"",INDEX('malzeme montaj'!$C$1:$C$3329,SMALL(IF('malzeme montaj'!$B$1:$B$3329=DK$3,IF('malzeme montaj'!$C$1:$C$3329&lt;&gt;"",ROW('malzeme montaj'!$C$1:$C$3329))),ROWS(DK$4:DK260))))</f>
        <v/>
      </c>
      <c r="DL260" s="34" t="str">
        <f t="array" ref="DL260">IF(ROWS(DL$4:DL260)&gt;DL$1,"",INDEX('malzeme montaj'!$C$1:$C$3329,SMALL(IF('malzeme montaj'!$B$1:$B$3329=DL$3,IF('malzeme montaj'!$C$1:$C$3329&lt;&gt;"",ROW('malzeme montaj'!$C$1:$C$3329))),ROWS(DL$4:DL260))))</f>
        <v/>
      </c>
      <c r="DQ260" s="34" t="str">
        <f t="array" ref="DQ260">IF(ROWS(DQ$4:DQ260)&gt;DQ$1,"",INDEX('malzeme montaj'!$C$1:$C$3329,SMALL(IF('malzeme montaj'!$B$1:$B$3329=DQ$3,IF('malzeme montaj'!$C$1:$C$3329&lt;&gt;"",ROW('malzeme montaj'!$C$1:$C$3329))),ROWS(DQ$4:DQ260))))</f>
        <v/>
      </c>
      <c r="DR260" s="34" t="str">
        <f t="array" ref="DR260">IF(ROWS(DR$4:DR260)&gt;DR$1,"",INDEX('malzeme montaj'!$C$1:$C$3329,SMALL(IF('malzeme montaj'!$B$1:$B$3329=DR$3,IF('malzeme montaj'!$C$1:$C$3329&lt;&gt;"",ROW('malzeme montaj'!$C$1:$C$3329))),ROWS(DR$4:DR260))))</f>
        <v/>
      </c>
      <c r="DS260" s="34" t="str">
        <f t="array" ref="DS260">IF(ROWS(DS$4:DS260)&gt;DS$1,"",INDEX('malzeme montaj'!$C$1:$C$3329,SMALL(IF('malzeme montaj'!$B$1:$B$3329=DS$3,IF('malzeme montaj'!$C$1:$C$3329&lt;&gt;"",ROW('malzeme montaj'!$C$1:$C$3329))),ROWS(DS$4:DS260))))</f>
        <v/>
      </c>
      <c r="DT260" s="34" t="str">
        <f t="array" ref="DT260">IF(ROWS(DT$4:DT260)&gt;DT$1,"",INDEX('malzeme montaj'!$C$1:$C$3329,SMALL(IF('malzeme montaj'!$B$1:$B$3329=DT$3,IF('malzeme montaj'!$C$1:$C$3329&lt;&gt;"",ROW('malzeme montaj'!$C$1:$C$3329))),ROWS(DT$4:DT260))))</f>
        <v/>
      </c>
      <c r="DU260" s="34" t="str">
        <f t="array" ref="DU260">IF(ROWS(DU$4:DU260)&gt;DU$1,"",INDEX('malzeme montaj'!$C$1:$C$3329,SMALL(IF('malzeme montaj'!$B$1:$B$3329=DU$3,IF('malzeme montaj'!$C$1:$C$3329&lt;&gt;"",ROW('malzeme montaj'!$C$1:$C$3329))),ROWS(DU$4:DU260))))</f>
        <v/>
      </c>
      <c r="DV260" s="34" t="str">
        <f t="array" ref="DV260">IF(ROWS(DV$4:DV260)&gt;DV$1,"",INDEX('malzeme montaj'!$C$1:$C$3329,SMALL(IF('malzeme montaj'!$B$1:$B$3329=DV$3,IF('malzeme montaj'!$C$1:$C$3329&lt;&gt;"",ROW('malzeme montaj'!$C$1:$C$3329))),ROWS(DV$4:DV260))))</f>
        <v/>
      </c>
      <c r="DW260" s="34" t="str">
        <f t="array" ref="DW260">IF(ROWS(DW$4:DW260)&gt;DW$1,"",INDEX('malzeme montaj'!$C$1:$C$3329,SMALL(IF('malzeme montaj'!$B$1:$B$3329=DW$3,IF('malzeme montaj'!$C$1:$C$3329&lt;&gt;"",ROW('malzeme montaj'!$C$1:$C$3329))),ROWS(DW$4:DW260))))</f>
        <v/>
      </c>
      <c r="DX260" s="34" t="str">
        <f t="array" ref="DX260">IF(ROWS(DX$4:DX260)&gt;DX$1,"",INDEX('malzeme montaj'!$C$1:$C$3329,SMALL(IF('malzeme montaj'!$B$1:$B$3329=DX$3,IF('malzeme montaj'!$C$1:$C$3329&lt;&gt;"",ROW('malzeme montaj'!$C$1:$C$3329))),ROWS(DX$4:DX260))))</f>
        <v/>
      </c>
      <c r="DY260" s="34" t="str">
        <f t="array" ref="DY260">IF(ROWS(DY$4:DY260)&gt;DY$1,"",INDEX('malzeme montaj'!$C$1:$C$3329,SMALL(IF('malzeme montaj'!$B$1:$B$3329=DY$3,IF('malzeme montaj'!$C$1:$C$3329&lt;&gt;"",ROW('malzeme montaj'!$C$1:$C$3329))),ROWS(DY$4:DY260))))</f>
        <v/>
      </c>
      <c r="DZ260" s="34" t="str">
        <f t="array" ref="DZ260">IF(ROWS(DZ$4:DZ260)&gt;DZ$1,"",INDEX('malzeme montaj'!$C$1:$C$3329,SMALL(IF('malzeme montaj'!$B$1:$B$3329=DZ$3,IF('malzeme montaj'!$C$1:$C$3329&lt;&gt;"",ROW('malzeme montaj'!$C$1:$C$3329))),ROWS(DZ$4:DZ260))))</f>
        <v/>
      </c>
      <c r="EA260" s="34" t="str">
        <f t="array" ref="EA260">IF(ROWS(EA$4:EA260)&gt;EA$1,"",INDEX('malzeme montaj'!$C$1:$C$3329,SMALL(IF('malzeme montaj'!$B$1:$B$3329=EA$3,IF('malzeme montaj'!$C$1:$C$3329&lt;&gt;"",ROW('malzeme montaj'!$C$1:$C$3329))),ROWS(EA$4:EA260))))</f>
        <v/>
      </c>
      <c r="EB260" s="34" t="str">
        <f t="array" ref="EB260">IF(ROWS(EB$4:EB260)&gt;EB$1,"",INDEX('malzeme montaj'!$C$1:$C$3329,SMALL(IF('malzeme montaj'!$B$1:$B$3329=EB$3,IF('malzeme montaj'!$C$1:$C$3329&lt;&gt;"",ROW('malzeme montaj'!$C$1:$C$3329))),ROWS(EB$4:EB260))))</f>
        <v/>
      </c>
      <c r="EC260" s="34" t="str">
        <f t="array" ref="EC260">IF(ROWS(EC$4:EC260)&gt;EC$1,"",INDEX('malzeme montaj'!$C$1:$C$3329,SMALL(IF('malzeme montaj'!$B$1:$B$3329=EC$3,IF('malzeme montaj'!$C$1:$C$3329&lt;&gt;"",ROW('malzeme montaj'!$C$1:$C$3329))),ROWS(EC$4:EC260))))</f>
        <v/>
      </c>
      <c r="ED260" s="34" t="str">
        <f t="array" ref="ED260">IF(ROWS(ED$4:ED260)&gt;ED$1,"",INDEX('malzeme montaj'!$C$1:$C$3329,SMALL(IF('malzeme montaj'!$B$1:$B$3329=ED$3,IF('malzeme montaj'!$C$1:$C$3329&lt;&gt;"",ROW('malzeme montaj'!$C$1:$C$3329))),ROWS(ED$4:ED260))))</f>
        <v/>
      </c>
      <c r="EE260" s="34" t="str">
        <f t="array" ref="EE260">IF(ROWS(EE$4:EE260)&gt;EE$1,"",INDEX('malzeme montaj'!$C$1:$C$3329,SMALL(IF('malzeme montaj'!$B$1:$B$3329=EE$3,IF('malzeme montaj'!$C$1:$C$3329&lt;&gt;"",ROW('malzeme montaj'!$C$1:$C$3329))),ROWS(EE$4:EE260))))</f>
        <v/>
      </c>
      <c r="EF260" s="34" t="str">
        <f t="array" ref="EF260">IF(ROWS(EF$4:EF260)&gt;EF$1,"",INDEX('malzeme montaj'!$C$1:$C$3329,SMALL(IF('malzeme montaj'!$B$1:$B$3329=EF$3,IF('malzeme montaj'!$C$1:$C$3329&lt;&gt;"",ROW('malzeme montaj'!$C$1:$C$3329))),ROWS(EF$4:EF260))))</f>
        <v/>
      </c>
      <c r="EG260" s="34" t="str">
        <f t="array" ref="EG260">IF(ROWS(EG$4:EG260)&gt;EG$1,"",INDEX('malzeme montaj'!$C$1:$C$3329,SMALL(IF('malzeme montaj'!$B$1:$B$3329=EG$3,IF('malzeme montaj'!$C$1:$C$3329&lt;&gt;"",ROW('malzeme montaj'!$C$1:$C$3329))),ROWS(EG$4:EG260))))</f>
        <v/>
      </c>
      <c r="EH260" s="34" t="str">
        <f t="array" ref="EH260">IF(ROWS(EH$4:EH260)&gt;EH$1,"",INDEX('malzeme montaj'!$C$1:$C$3329,SMALL(IF('malzeme montaj'!$B$1:$B$3329=EH$3,IF('malzeme montaj'!$C$1:$C$3329&lt;&gt;"",ROW('malzeme montaj'!$C$1:$C$3329))),ROWS(EH$4:EH260))))</f>
        <v/>
      </c>
      <c r="EI260" s="34" t="str">
        <f t="array" ref="EI260">IF(ROWS(EI$4:EI260)&gt;EI$1,"",INDEX('malzeme montaj'!$C$1:$C$3329,SMALL(IF('malzeme montaj'!$B$1:$B$3329=EI$3,IF('malzeme montaj'!$C$1:$C$3329&lt;&gt;"",ROW('malzeme montaj'!$C$1:$C$3329))),ROWS(EI$4:EI260))))</f>
        <v/>
      </c>
      <c r="EJ260" s="34" t="str">
        <f t="array" ref="EJ260">IF(ROWS(EJ$4:EJ260)&gt;EJ$1,"",INDEX('malzeme montaj'!$C$1:$C$3329,SMALL(IF('malzeme montaj'!$B$1:$B$3329=EJ$3,IF('malzeme montaj'!$C$1:$C$3329&lt;&gt;"",ROW('malzeme montaj'!$C$1:$C$3329))),ROWS(EJ$4:EJ260))))</f>
        <v/>
      </c>
      <c r="EK260" s="34" t="str">
        <f t="array" ref="EK260">IF(ROWS(EK$4:EK260)&gt;EK$1,"",INDEX('malzeme montaj'!$C$1:$C$3329,SMALL(IF('malzeme montaj'!$B$1:$B$3329=EK$3,IF('malzeme montaj'!$C$1:$C$3329&lt;&gt;"",ROW('malzeme montaj'!$C$1:$C$3329))),ROWS(EK$4:EK260))))</f>
        <v/>
      </c>
      <c r="EL260" s="34" t="str">
        <f t="array" ref="EL260">IF(ROWS(EL$4:EL260)&gt;EL$1,"",INDEX('malzeme montaj'!$C$1:$C$3329,SMALL(IF('malzeme montaj'!$B$1:$B$3329=EL$3,IF('malzeme montaj'!$C$1:$C$3329&lt;&gt;"",ROW('malzeme montaj'!$C$1:$C$3329))),ROWS(EL$4:EL260))))</f>
        <v/>
      </c>
      <c r="EM260" s="34" t="str">
        <f t="array" ref="EM260">IF(ROWS(EM$4:EM260)&gt;EM$1,"",INDEX('malzeme montaj'!$C$1:$C$3329,SMALL(IF('malzeme montaj'!$B$1:$B$3329=EM$3,IF('malzeme montaj'!$C$1:$C$3329&lt;&gt;"",ROW('malzeme montaj'!$C$1:$C$3329))),ROWS(EM$4:EM260))))</f>
        <v/>
      </c>
      <c r="EN260" s="34" t="str">
        <f t="array" ref="EN260">IF(ROWS(EN$4:EN260)&gt;EN$1,"",INDEX('malzeme montaj'!$C$1:$C$3329,SMALL(IF('malzeme montaj'!$B$1:$B$3329=EN$3,IF('malzeme montaj'!$C$1:$C$3329&lt;&gt;"",ROW('malzeme montaj'!$C$1:$C$3329))),ROWS(EN$4:EN260))))</f>
        <v/>
      </c>
      <c r="EO260" s="34" t="str">
        <f t="array" ref="EO260">IF(ROWS(EO$4:EO260)&gt;EO$1,"",INDEX('malzeme montaj'!$C$1:$C$3329,SMALL(IF('malzeme montaj'!$B$1:$B$3329=EO$3,IF('malzeme montaj'!$C$1:$C$3329&lt;&gt;"",ROW('malzeme montaj'!$C$1:$C$3329))),ROWS(EO$4:EO260))))</f>
        <v/>
      </c>
      <c r="EP260" s="34" t="str">
        <f t="array" ref="EP260">IF(ROWS(EP$4:EP260)&gt;EP$1,"",INDEX('malzeme montaj'!$C$1:$C$3329,SMALL(IF('malzeme montaj'!$B$1:$B$3329=EP$3,IF('malzeme montaj'!$C$1:$C$3329&lt;&gt;"",ROW('malzeme montaj'!$C$1:$C$3329))),ROWS(EP$4:EP260))))</f>
        <v/>
      </c>
      <c r="EQ260" s="34" t="str">
        <f t="array" ref="EQ260">IF(ROWS(EQ$4:EQ260)&gt;EQ$1,"",INDEX('malzeme montaj'!$C$1:$C$3329,SMALL(IF('malzeme montaj'!$B$1:$B$3329=EQ$3,IF('malzeme montaj'!$C$1:$C$3329&lt;&gt;"",ROW('malzeme montaj'!$C$1:$C$3329))),ROWS(EQ$4:EQ260))))</f>
        <v/>
      </c>
      <c r="ER260" s="34" t="str">
        <f t="array" ref="ER260">IF(ROWS(ER$4:ER260)&gt;ER$1,"",INDEX('malzeme montaj'!$C$1:$C$3329,SMALL(IF('malzeme montaj'!$B$1:$B$3329=ER$3,IF('malzeme montaj'!$C$1:$C$3329&lt;&gt;"",ROW('malzeme montaj'!$C$1:$C$3329))),ROWS(ER$4:ER260))))</f>
        <v/>
      </c>
      <c r="ES260" s="34" t="str">
        <f t="array" ref="ES260">IF(ROWS(ES$4:ES260)&gt;ES$1,"",INDEX('malzeme montaj'!$C$1:$C$3329,SMALL(IF('malzeme montaj'!$B$1:$B$3329=ES$3,IF('malzeme montaj'!$C$1:$C$3329&lt;&gt;"",ROW('malzeme montaj'!$C$1:$C$3329))),ROWS(ES$4:ES260))))</f>
        <v/>
      </c>
      <c r="ET260" s="34" t="str">
        <f t="array" ref="ET260">IF(ROWS(ET$4:ET260)&gt;ET$1,"",INDEX('malzeme montaj'!$C$1:$C$3329,SMALL(IF('malzeme montaj'!$B$1:$B$3329=ET$3,IF('malzeme montaj'!$C$1:$C$3329&lt;&gt;"",ROW('malzeme montaj'!$C$1:$C$3329))),ROWS(ET$4:ET260))))</f>
        <v/>
      </c>
      <c r="EU260" s="34" t="str">
        <f t="array" ref="EU260">IF(ROWS(EU$4:EU260)&gt;EU$1,"",INDEX('malzeme montaj'!$C$1:$C$3329,SMALL(IF('malzeme montaj'!$B$1:$B$3329=EU$3,IF('malzeme montaj'!$C$1:$C$3329&lt;&gt;"",ROW('malzeme montaj'!$C$1:$C$3329))),ROWS(EU$4:EU260))))</f>
        <v/>
      </c>
      <c r="EV260" s="34" t="str">
        <f t="array" ref="EV260">IF(ROWS(EV$4:EV260)&gt;EV$1,"",INDEX('malzeme montaj'!$C$1:$C$3329,SMALL(IF('malzeme montaj'!$B$1:$B$3329=EV$3,IF('malzeme montaj'!$C$1:$C$3329&lt;&gt;"",ROW('malzeme montaj'!$C$1:$C$3329))),ROWS(EV$4:EV260))))</f>
        <v/>
      </c>
      <c r="EW260" s="34" t="str">
        <f t="array" ref="EW260">IF(ROWS(EW$4:EW260)&gt;EW$1,"",INDEX('malzeme montaj'!$C$1:$C$3329,SMALL(IF('malzeme montaj'!$B$1:$B$3329=EW$3,IF('malzeme montaj'!$C$1:$C$3329&lt;&gt;"",ROW('malzeme montaj'!$C$1:$C$3329))),ROWS(EW$4:EW260))))</f>
        <v/>
      </c>
    </row>
    <row r="261" spans="1:153">
      <c r="D261" s="38" t="str">
        <f t="array" ref="D261">IF(ROWS(D$4:D261)&gt;D$1,"",INDEX('malzeme montaj'!$C$1:$C$3329,SMALL(IF('malzeme montaj'!$B$1:$B$3329=D$3,IF('malzeme montaj'!$C$1:$C$3329&lt;&gt;"",ROW('malzeme montaj'!$C$1:$C$3329))),ROWS(D$4:D261))))</f>
        <v/>
      </c>
      <c r="E261" s="38" t="str">
        <f t="array" ref="E261">IF(ROWS(E$4:E261)&gt;E$1,"",INDEX('malzeme montaj'!$C$1:$C$3329,SMALL(IF('malzeme montaj'!$B$1:$B$3329=E$3,IF('malzeme montaj'!$C$1:$C$3329&lt;&gt;"",ROW('malzeme montaj'!$C$1:$C$3329))),ROWS(E$4:E261))))</f>
        <v/>
      </c>
      <c r="F261" s="38" t="str">
        <f t="array" ref="F261">IF(ROWS(F$4:F261)&gt;F$1,"",INDEX('malzeme montaj'!$C$1:$C$3329,SMALL(IF('malzeme montaj'!$B$1:$B$3329=F$3,IF('malzeme montaj'!$C$1:$C$3329&lt;&gt;"",ROW('malzeme montaj'!$C$1:$C$3329))),ROWS(F$4:F261))))</f>
        <v/>
      </c>
      <c r="G261" s="38" t="str">
        <f t="array" ref="G261">IF(ROWS(G$4:G261)&gt;G$1,"",INDEX('malzeme montaj'!$C$1:$C$3329,SMALL(IF('malzeme montaj'!$B$1:$B$3329=G$3,IF('malzeme montaj'!$C$1:$C$3329&lt;&gt;"",ROW('malzeme montaj'!$C$1:$C$3329))),ROWS(G$4:G261))))</f>
        <v/>
      </c>
      <c r="H261" s="38" t="str">
        <f t="array" ref="H261">IF(ROWS(H$4:H261)&gt;H$1,"",INDEX('malzeme montaj'!$C$1:$C$3329,SMALL(IF('malzeme montaj'!$B$1:$B$3329=H$3,IF('malzeme montaj'!$C$1:$C$3329&lt;&gt;"",ROW('malzeme montaj'!$C$1:$C$3329))),ROWS(H$4:H261))))</f>
        <v/>
      </c>
      <c r="I261" s="38" t="str">
        <f t="array" ref="I261">IF(ROWS(I$4:I261)&gt;I$1,"",INDEX('malzeme montaj'!$C$1:$C$3329,SMALL(IF('malzeme montaj'!$B$1:$B$3329=I$3,IF('malzeme montaj'!$C$1:$C$3329&lt;&gt;"",ROW('malzeme montaj'!$C$1:$C$3329))),ROWS(I$4:I261))))</f>
        <v/>
      </c>
      <c r="J261" s="38" t="str">
        <f t="array" ref="J261">IF(ROWS(J$4:J261)&gt;J$1,"",INDEX('malzeme montaj'!$C$1:$C$3329,SMALL(IF('malzeme montaj'!$B$1:$B$3329=J$3,IF('malzeme montaj'!$C$1:$C$3329&lt;&gt;"",ROW('malzeme montaj'!$C$1:$C$3329))),ROWS(J$4:J261))))</f>
        <v/>
      </c>
      <c r="K261" s="38" t="str">
        <f t="array" ref="K261">IF(ROWS(K$4:K261)&gt;K$1,"",INDEX('malzeme montaj'!$C$1:$C$3329,SMALL(IF('malzeme montaj'!$B$1:$B$3329=K$3,IF('malzeme montaj'!$C$1:$C$3329&lt;&gt;"",ROW('malzeme montaj'!$C$1:$C$3329))),ROWS(K$4:K261))))</f>
        <v/>
      </c>
      <c r="L261" s="38" t="str">
        <f t="array" ref="L261">IF(ROWS(L$4:L261)&gt;L$1,"",INDEX('malzeme montaj'!$C$1:$C$3329,SMALL(IF('malzeme montaj'!$B$1:$B$3329=L$3,IF('malzeme montaj'!$C$1:$C$3329&lt;&gt;"",ROW('malzeme montaj'!$C$1:$C$3329))),ROWS(L$4:L261))))</f>
        <v/>
      </c>
      <c r="M261" s="38" t="str">
        <f t="array" ref="M261">IF(ROWS(M$4:M261)&gt;M$1,"",INDEX('malzeme montaj'!$C$1:$C$3329,SMALL(IF('malzeme montaj'!$B$1:$B$3329=M$3,IF('malzeme montaj'!$C$1:$C$3329&lt;&gt;"",ROW('malzeme montaj'!$C$1:$C$3329))),ROWS(M$4:M261))))</f>
        <v/>
      </c>
      <c r="N261" s="38" t="str">
        <f t="array" ref="N261">IF(ROWS(N$4:N261)&gt;N$1,"",INDEX('malzeme montaj'!$C$1:$C$3329,SMALL(IF('malzeme montaj'!$B$1:$B$3329=N$3,IF('malzeme montaj'!$C$1:$C$3329&lt;&gt;"",ROW('malzeme montaj'!$C$1:$C$3329))),ROWS(N$4:N261))))</f>
        <v/>
      </c>
      <c r="O261" s="38" t="str">
        <f t="array" ref="O261">IF(ROWS(O$4:O261)&gt;O$1,"",INDEX('malzeme montaj'!$C$1:$C$3329,SMALL(IF('malzeme montaj'!$B$1:$B$3329=O$3,IF('malzeme montaj'!$C$1:$C$3329&lt;&gt;"",ROW('malzeme montaj'!$C$1:$C$3329))),ROWS(O$4:O261))))</f>
        <v/>
      </c>
      <c r="P261" s="38" t="str">
        <f t="array" ref="P261">IF(ROWS(P$4:P261)&gt;P$1,"",INDEX('malzeme montaj'!$C$1:$C$3329,SMALL(IF('malzeme montaj'!$B$1:$B$3329=P$3,IF('malzeme montaj'!$C$1:$C$3329&lt;&gt;"",ROW('malzeme montaj'!$C$1:$C$3329))),ROWS(P$4:P261))))</f>
        <v/>
      </c>
      <c r="Q261" s="38" t="str">
        <f t="array" ref="Q261">IF(ROWS(Q$4:Q261)&gt;Q$1,"",INDEX('malzeme montaj'!$C$1:$C$3329,SMALL(IF('malzeme montaj'!$B$1:$B$3329=Q$3,IF('malzeme montaj'!$C$1:$C$3329&lt;&gt;"",ROW('malzeme montaj'!$C$1:$C$3329))),ROWS(Q$4:Q261))))</f>
        <v/>
      </c>
      <c r="R261" s="38" t="str">
        <f t="array" ref="R261">IF(ROWS(R$4:R261)&gt;R$1,"",INDEX('malzeme montaj'!$C$1:$C$3329,SMALL(IF('malzeme montaj'!$B$1:$B$3329=R$3,IF('malzeme montaj'!$C$1:$C$3329&lt;&gt;"",ROW('malzeme montaj'!$C$1:$C$3329))),ROWS(R$4:R261))))</f>
        <v/>
      </c>
      <c r="S261" s="38" t="str">
        <f t="array" ref="S261">IF(ROWS(S$4:S261)&gt;S$1,"",INDEX('malzeme montaj'!$C$1:$C$3329,SMALL(IF('malzeme montaj'!$B$1:$B$3329=S$3,IF('malzeme montaj'!$C$1:$C$3329&lt;&gt;"",ROW('malzeme montaj'!$C$1:$C$3329))),ROWS(S$4:S261))))</f>
        <v/>
      </c>
      <c r="T261" s="38" t="str">
        <f t="array" ref="T261">IF(ROWS(T$4:T261)&gt;T$1,"",INDEX('malzeme montaj'!$C$1:$C$3329,SMALL(IF('malzeme montaj'!$B$1:$B$3329=T$3,IF('malzeme montaj'!$C$1:$C$3329&lt;&gt;"",ROW('malzeme montaj'!$C$1:$C$3329))),ROWS(T$4:T261))))</f>
        <v/>
      </c>
      <c r="U261" s="38" t="str">
        <f t="array" ref="U261">IF(ROWS(U$4:U261)&gt;U$1,"",INDEX('malzeme montaj'!$C$1:$C$3329,SMALL(IF('malzeme montaj'!$B$1:$B$3329=U$3,IF('malzeme montaj'!$C$1:$C$3329&lt;&gt;"",ROW('malzeme montaj'!$C$1:$C$3329))),ROWS(U$4:U261))))</f>
        <v/>
      </c>
      <c r="V261" s="38" t="str">
        <f t="array" ref="V261">IF(ROWS(V$4:V261)&gt;V$1,"",INDEX('malzeme montaj'!$C$1:$C$3329,SMALL(IF('malzeme montaj'!$B$1:$B$3329=V$3,IF('malzeme montaj'!$C$1:$C$3329&lt;&gt;"",ROW('malzeme montaj'!$C$1:$C$3329))),ROWS(V$4:V261))))</f>
        <v/>
      </c>
      <c r="W261" s="38" t="str">
        <f t="array" ref="W261">IF(ROWS(W$4:W261)&gt;W$1,"",INDEX('malzeme montaj'!$C$1:$C$3329,SMALL(IF('malzeme montaj'!$B$1:$B$3329=W$3,IF('malzeme montaj'!$C$1:$C$3329&lt;&gt;"",ROW('malzeme montaj'!$C$1:$C$3329))),ROWS(W$4:W261))))</f>
        <v/>
      </c>
      <c r="X261" s="38" t="str">
        <f t="array" ref="X261">IF(ROWS(X$4:X261)&gt;X$1,"",INDEX('malzeme montaj'!$C$1:$C$3329,SMALL(IF('malzeme montaj'!$B$1:$B$3329=X$3,IF('malzeme montaj'!$C$1:$C$3329&lt;&gt;"",ROW('malzeme montaj'!$C$1:$C$3329))),ROWS(X$4:X261))))</f>
        <v/>
      </c>
      <c r="Y261" s="38" t="str">
        <f t="array" ref="Y261">IF(ROWS(Y$4:Y261)&gt;Y$1,"",INDEX('malzeme montaj'!$C$1:$C$3329,SMALL(IF('malzeme montaj'!$B$1:$B$3329=Y$3,IF('malzeme montaj'!$C$1:$C$3329&lt;&gt;"",ROW('malzeme montaj'!$C$1:$C$3329))),ROWS(Y$4:Y261))))</f>
        <v/>
      </c>
      <c r="Z261" s="38" t="str">
        <f t="array" ref="Z261">IF(ROWS(Z$4:Z261)&gt;Z$1,"",INDEX('malzeme montaj'!$C$1:$C$3329,SMALL(IF('malzeme montaj'!$B$1:$B$3329=Z$3,IF('malzeme montaj'!$C$1:$C$3329&lt;&gt;"",ROW('malzeme montaj'!$C$1:$C$3329))),ROWS(Z$4:Z261))))</f>
        <v/>
      </c>
      <c r="AA261" s="38" t="str">
        <f t="array" ref="AA261">IF(ROWS(AA$4:AA261)&gt;AA$1,"",INDEX('malzeme montaj'!$C$1:$C$3329,SMALL(IF('malzeme montaj'!$B$1:$B$3329=AA$3,IF('malzeme montaj'!$C$1:$C$3329&lt;&gt;"",ROW('malzeme montaj'!$C$1:$C$3329))),ROWS(AA$4:AA261))))</f>
        <v/>
      </c>
      <c r="AB261" s="38" t="str">
        <f t="array" ref="AB261">IF(ROWS(AB$4:AB261)&gt;AB$1,"",INDEX('malzeme montaj'!$C$1:$C$3329,SMALL(IF('malzeme montaj'!$B$1:$B$3329=AB$3,IF('malzeme montaj'!$C$1:$C$3329&lt;&gt;"",ROW('malzeme montaj'!$C$1:$C$3329))),ROWS(AB$4:AB261))))</f>
        <v/>
      </c>
      <c r="AC261" s="38" t="str">
        <f t="array" ref="AC261">IF(ROWS(AC$4:AC261)&gt;AC$1,"",INDEX('malzeme montaj'!$C$1:$C$3329,SMALL(IF('malzeme montaj'!$B$1:$B$3329=AC$3,IF('malzeme montaj'!$C$1:$C$3329&lt;&gt;"",ROW('malzeme montaj'!$C$1:$C$3329))),ROWS(AC$4:AC261))))</f>
        <v/>
      </c>
      <c r="AD261" s="38" t="str">
        <f t="array" ref="AD261">IF(ROWS(AD$4:AD261)&gt;AD$1,"",INDEX('malzeme montaj'!$C$1:$C$3329,SMALL(IF('malzeme montaj'!$B$1:$B$3329=AD$3,IF('malzeme montaj'!$C$1:$C$3329&lt;&gt;"",ROW('malzeme montaj'!$C$1:$C$3329))),ROWS(AD$4:AD261))))</f>
        <v/>
      </c>
      <c r="AE261" s="38" t="str">
        <f t="array" ref="AE261">IF(ROWS(AE$4:AE261)&gt;AE$1,"",INDEX('malzeme montaj'!$C$1:$C$3329,SMALL(IF('malzeme montaj'!$B$1:$B$3329=AE$3,IF('malzeme montaj'!$C$1:$C$3329&lt;&gt;"",ROW('malzeme montaj'!$C$1:$C$3329))),ROWS(AE$4:AE261))))</f>
        <v/>
      </c>
      <c r="AF261" s="38" t="str">
        <f t="array" ref="AF261">IF(ROWS(AF$4:AF261)&gt;AF$1,"",INDEX('malzeme montaj'!$C$1:$C$3329,SMALL(IF('malzeme montaj'!$B$1:$B$3329=AF$3,IF('malzeme montaj'!$C$1:$C$3329&lt;&gt;"",ROW('malzeme montaj'!$C$1:$C$3329))),ROWS(AF$4:AF261))))</f>
        <v/>
      </c>
      <c r="AG261" s="38" t="str">
        <f t="array" ref="AG261">IF(ROWS(AG$4:AG261)&gt;AG$1,"",INDEX('malzeme montaj'!$C$1:$C$3329,SMALL(IF('malzeme montaj'!$B$1:$B$3329=AG$3,IF('malzeme montaj'!$C$1:$C$3329&lt;&gt;"",ROW('malzeme montaj'!$C$1:$C$3329))),ROWS(AG$4:AG261))))</f>
        <v/>
      </c>
      <c r="AH261" s="38" t="str">
        <f t="array" ref="AH261">IF(ROWS(AH$4:AH261)&gt;AH$1,"",INDEX('malzeme montaj'!$C$1:$C$3329,SMALL(IF('malzeme montaj'!$B$1:$B$3329=AH$3,IF('malzeme montaj'!$C$1:$C$3329&lt;&gt;"",ROW('malzeme montaj'!$C$1:$C$3329))),ROWS(AH$4:AH261))))</f>
        <v/>
      </c>
      <c r="AI261" s="38" t="str">
        <f t="array" ref="AI261">IF(ROWS(AI$4:AI261)&gt;AI$1,"",INDEX('malzeme montaj'!$C$1:$C$3329,SMALL(IF('malzeme montaj'!$B$1:$B$3329=AI$3,IF('malzeme montaj'!$C$1:$C$3329&lt;&gt;"",ROW('malzeme montaj'!$C$1:$C$3329))),ROWS(AI$4:AI261))))</f>
        <v/>
      </c>
      <c r="AJ261" s="38" t="str">
        <f t="array" ref="AJ261">IF(ROWS(AJ$4:AJ261)&gt;AJ$1,"",INDEX('malzeme montaj'!$C$1:$C$3329,SMALL(IF('malzeme montaj'!$B$1:$B$3329=AJ$3,IF('malzeme montaj'!$C$1:$C$3329&lt;&gt;"",ROW('malzeme montaj'!$C$1:$C$3329))),ROWS(AJ$4:AJ261))))</f>
        <v/>
      </c>
      <c r="AK261" s="38" t="str">
        <f t="array" ref="AK261">IF(ROWS(AK$4:AK261)&gt;AK$1,"",INDEX('malzeme montaj'!$C$1:$C$3329,SMALL(IF('malzeme montaj'!$B$1:$B$3329=AK$3,IF('malzeme montaj'!$C$1:$C$3329&lt;&gt;"",ROW('malzeme montaj'!$C$1:$C$3329))),ROWS(AK$4:AK261))))</f>
        <v/>
      </c>
      <c r="AL261" s="38" t="str">
        <f t="array" ref="AL261">IF(ROWS(AL$4:AL261)&gt;AL$1,"",INDEX('malzeme montaj'!$C$1:$C$3329,SMALL(IF('malzeme montaj'!$B$1:$B$3329=AL$3,IF('malzeme montaj'!$C$1:$C$3329&lt;&gt;"",ROW('malzeme montaj'!$C$1:$C$3329))),ROWS(AL$4:AL261))))</f>
        <v/>
      </c>
      <c r="AM261" s="38" t="str">
        <f t="array" ref="AM261">IF(ROWS(AM$4:AM261)&gt;AM$1,"",INDEX('malzeme montaj'!$C$1:$C$3329,SMALL(IF('malzeme montaj'!$B$1:$B$3329=AM$3,IF('malzeme montaj'!$C$1:$C$3329&lt;&gt;"",ROW('malzeme montaj'!$C$1:$C$3329))),ROWS(AM$4:AM261))))</f>
        <v/>
      </c>
      <c r="AN261" s="38" t="str">
        <f t="array" ref="AN261">IF(ROWS(AN$4:AN261)&gt;AN$1,"",INDEX('malzeme montaj'!$C$1:$C$3329,SMALL(IF('malzeme montaj'!$B$1:$B$3329=AN$3,IF('malzeme montaj'!$C$1:$C$3329&lt;&gt;"",ROW('malzeme montaj'!$C$1:$C$3329))),ROWS(AN$4:AN261))))</f>
        <v/>
      </c>
      <c r="AO261" s="38" t="str">
        <f t="array" ref="AO261">IF(ROWS(AO$4:AO261)&gt;AO$1,"",INDEX('malzeme montaj'!$C$1:$C$3329,SMALL(IF('malzeme montaj'!$B$1:$B$3329=AO$3,IF('malzeme montaj'!$C$1:$C$3329&lt;&gt;"",ROW('malzeme montaj'!$C$1:$C$3329))),ROWS(AO$4:AO261))))</f>
        <v/>
      </c>
      <c r="AP261" s="38" t="str">
        <f t="array" ref="AP261">IF(ROWS(AP$4:AP261)&gt;AP$1,"",INDEX('malzeme montaj'!$C$1:$C$3329,SMALL(IF('malzeme montaj'!$B$1:$B$3329=AP$3,IF('malzeme montaj'!$C$1:$C$3329&lt;&gt;"",ROW('malzeme montaj'!$C$1:$C$3329))),ROWS(AP$4:AP261))))</f>
        <v/>
      </c>
      <c r="AQ261" s="38" t="str">
        <f t="array" ref="AQ261">IF(ROWS(AQ$4:AQ261)&gt;AQ$1,"",INDEX('malzeme montaj'!$C$1:$C$3329,SMALL(IF('malzeme montaj'!$B$1:$B$3329=AQ$3,IF('malzeme montaj'!$C$1:$C$3329&lt;&gt;"",ROW('malzeme montaj'!$C$1:$C$3329))),ROWS(AQ$4:AQ261))))</f>
        <v/>
      </c>
      <c r="AR261" s="38" t="str">
        <f t="array" ref="AR261">IF(ROWS(AR$4:AR261)&gt;AR$1,"",INDEX('malzeme montaj'!$C$1:$C$3329,SMALL(IF('malzeme montaj'!$B$1:$B$3329=AR$3,IF('malzeme montaj'!$C$1:$C$3329&lt;&gt;"",ROW('malzeme montaj'!$C$1:$C$3329))),ROWS(AR$4:AR261))))</f>
        <v/>
      </c>
      <c r="AS261" s="38" t="str">
        <f t="array" ref="AS261">IF(ROWS(AS$4:AS261)&gt;AS$1,"",INDEX('malzeme montaj'!$C$1:$C$3329,SMALL(IF('malzeme montaj'!$B$1:$B$3329=AS$3,IF('malzeme montaj'!$C$1:$C$3329&lt;&gt;"",ROW('malzeme montaj'!$C$1:$C$3329))),ROWS(AS$4:AS261))))</f>
        <v/>
      </c>
      <c r="AT261" s="38" t="str">
        <f t="array" ref="AT261">IF(ROWS(AT$4:AT261)&gt;AT$1,"",INDEX('malzeme montaj'!$C$1:$C$3329,SMALL(IF('malzeme montaj'!$B$1:$B$3329=AT$3,IF('malzeme montaj'!$C$1:$C$3329&lt;&gt;"",ROW('malzeme montaj'!$C$1:$C$3329))),ROWS(AT$4:AT261))))</f>
        <v/>
      </c>
      <c r="AU261" s="38" t="str">
        <f t="array" ref="AU261">IF(ROWS(AU$4:AU261)&gt;AU$1,"",INDEX('malzeme montaj'!$C$1:$C$3329,SMALL(IF('malzeme montaj'!$B$1:$B$3329=AU$3,IF('malzeme montaj'!$C$1:$C$3329&lt;&gt;"",ROW('malzeme montaj'!$C$1:$C$3329))),ROWS(AU$4:AU261))))</f>
        <v/>
      </c>
      <c r="AV261" s="38" t="str">
        <f t="array" ref="AV261">IF(ROWS(AV$4:AV261)&gt;AV$1,"",INDEX('malzeme montaj'!$C$1:$C$3329,SMALL(IF('malzeme montaj'!$B$1:$B$3329=AV$3,IF('malzeme montaj'!$C$1:$C$3329&lt;&gt;"",ROW('malzeme montaj'!$C$1:$C$3329))),ROWS(AV$4:AV261))))</f>
        <v/>
      </c>
      <c r="AW261" s="38" t="str">
        <f t="array" ref="AW261">IF(ROWS(AW$4:AW261)&gt;AW$1,"",INDEX('malzeme montaj'!$C$1:$C$3329,SMALL(IF('malzeme montaj'!$B$1:$B$3329=AW$3,IF('malzeme montaj'!$C$1:$C$3329&lt;&gt;"",ROW('malzeme montaj'!$C$1:$C$3329))),ROWS(AW$4:AW261))))</f>
        <v/>
      </c>
      <c r="AX261" s="38" t="str">
        <f t="array" ref="AX261">IF(ROWS(AX$4:AX261)&gt;AX$1,"",INDEX('malzeme montaj'!$C$1:$C$3329,SMALL(IF('malzeme montaj'!$B$1:$B$3329=AX$3,IF('malzeme montaj'!$C$1:$C$3329&lt;&gt;"",ROW('malzeme montaj'!$C$1:$C$3329))),ROWS(AX$4:AX261))))</f>
        <v/>
      </c>
      <c r="AY261" s="38" t="str">
        <f t="array" ref="AY261">IF(ROWS(AY$4:AY261)&gt;AY$1,"",INDEX('malzeme montaj'!$C$1:$C$3329,SMALL(IF('malzeme montaj'!$B$1:$B$3329=AY$3,IF('malzeme montaj'!$C$1:$C$3329&lt;&gt;"",ROW('malzeme montaj'!$C$1:$C$3329))),ROWS(AY$4:AY261))))</f>
        <v/>
      </c>
      <c r="AZ261" s="38" t="str">
        <f t="array" ref="AZ261">IF(ROWS(AZ$4:AZ261)&gt;AZ$1,"",INDEX('malzeme montaj'!$C$1:$C$3329,SMALL(IF('malzeme montaj'!$B$1:$B$3329=AZ$3,IF('malzeme montaj'!$C$1:$C$3329&lt;&gt;"",ROW('malzeme montaj'!$C$1:$C$3329))),ROWS(AZ$4:AZ261))))</f>
        <v/>
      </c>
      <c r="BA261" s="38" t="str">
        <f t="array" ref="BA261">IF(ROWS(BA$4:BA261)&gt;BA$1,"",INDEX('malzeme montaj'!$C$1:$C$3329,SMALL(IF('malzeme montaj'!$B$1:$B$3329=BA$3,IF('malzeme montaj'!$C$1:$C$3329&lt;&gt;"",ROW('malzeme montaj'!$C$1:$C$3329))),ROWS(BA$4:BA261))))</f>
        <v/>
      </c>
      <c r="BB261" s="38" t="str">
        <f t="array" ref="BB261">IF(ROWS(BB$4:BB261)&gt;BB$1,"",INDEX('malzeme montaj'!$C$1:$C$3329,SMALL(IF('malzeme montaj'!$B$1:$B$3329=BB$3,IF('malzeme montaj'!$C$1:$C$3329&lt;&gt;"",ROW('malzeme montaj'!$C$1:$C$3329))),ROWS(BB$4:BB261))))</f>
        <v/>
      </c>
      <c r="BC261" s="38" t="str">
        <f t="array" ref="BC261">IF(ROWS(BC$4:BC261)&gt;BC$1,"",INDEX('malzeme montaj'!$C$1:$C$3329,SMALL(IF('malzeme montaj'!$B$1:$B$3329=BC$3,IF('malzeme montaj'!$C$1:$C$3329&lt;&gt;"",ROW('malzeme montaj'!$C$1:$C$3329))),ROWS(BC$4:BC261))))</f>
        <v/>
      </c>
      <c r="BD261" s="38" t="str">
        <f t="array" ref="BD261">IF(ROWS(BD$4:BD261)&gt;BD$1,"",INDEX('malzeme montaj'!$C$1:$C$3329,SMALL(IF('malzeme montaj'!$B$1:$B$3329=BD$3,IF('malzeme montaj'!$C$1:$C$3329&lt;&gt;"",ROW('malzeme montaj'!$C$1:$C$3329))),ROWS(BD$4:BD261))))</f>
        <v/>
      </c>
      <c r="BE261" s="38"/>
      <c r="BF261" s="38" t="str">
        <f t="array" ref="BF261">IF(ROWS(BF$4:BF261)&gt;BF$1,"",INDEX('malzeme montaj'!$C$1:$C$3329,SMALL(IF('malzeme montaj'!$B$1:$B$3329=BF$3,IF('malzeme montaj'!$C$1:$C$3329&lt;&gt;"",ROW('malzeme montaj'!$C$1:$C$3329))),ROWS(BF$4:BF261))))</f>
        <v/>
      </c>
      <c r="BG261" s="38" t="str">
        <f t="array" ref="BG261">IF(ROWS(BG$4:BG261)&gt;BG$1,"",INDEX('malzeme montaj'!$C$1:$C$3329,SMALL(IF('malzeme montaj'!$B$1:$B$3329=BG$3,IF('malzeme montaj'!$C$1:$C$3329&lt;&gt;"",ROW('malzeme montaj'!$C$1:$C$3329))),ROWS(BG$4:BG261))))</f>
        <v/>
      </c>
      <c r="BH261" s="38" t="str">
        <f t="array" ref="BH261">IF(ROWS(BH$4:BH261)&gt;BH$1,"",INDEX('malzeme montaj'!$C$1:$C$3329,SMALL(IF('malzeme montaj'!$B$1:$B$3329=BH$3,IF('malzeme montaj'!$C$1:$C$3329&lt;&gt;"",ROW('malzeme montaj'!$C$1:$C$3329))),ROWS(BH$4:BH261))))</f>
        <v/>
      </c>
      <c r="BI261" s="38" t="str">
        <f t="array" ref="BI261">IF(ROWS(BI$4:BI261)&gt;BI$1,"",INDEX('malzeme montaj'!$C$1:$C$3329,SMALL(IF('malzeme montaj'!$B$1:$B$3329=BI$3,IF('malzeme montaj'!$C$1:$C$3329&lt;&gt;"",ROW('malzeme montaj'!$C$1:$C$3329))),ROWS(BI$4:BI261))))</f>
        <v/>
      </c>
      <c r="BJ261" s="38" t="str">
        <f t="array" ref="BJ261">IF(ROWS(BJ$4:BJ261)&gt;BJ$1,"",INDEX('malzeme montaj'!$C$1:$C$3329,SMALL(IF('malzeme montaj'!$B$1:$B$3329=BJ$3,IF('malzeme montaj'!$C$1:$C$3329&lt;&gt;"",ROW('malzeme montaj'!$C$1:$C$3329))),ROWS(BJ$4:BJ261))))</f>
        <v/>
      </c>
      <c r="BK261" s="38" t="str">
        <f t="array" ref="BK261">IF(ROWS(BK$4:BK261)&gt;BK$1,"",INDEX('malzeme montaj'!$C$1:$C$3329,SMALL(IF('malzeme montaj'!$B$1:$B$3329=BK$3,IF('malzeme montaj'!$C$1:$C$3329&lt;&gt;"",ROW('malzeme montaj'!$C$1:$C$3329))),ROWS(BK$4:BK261))))</f>
        <v/>
      </c>
      <c r="BL261" s="38" t="str">
        <f t="array" ref="BL261">IF(ROWS(BL$4:BL261)&gt;BL$1,"",INDEX('malzeme montaj'!$C$1:$C$3329,SMALL(IF('malzeme montaj'!$B$1:$B$3329=BL$3,IF('malzeme montaj'!$C$1:$C$3329&lt;&gt;"",ROW('malzeme montaj'!$C$1:$C$3329))),ROWS(BL$4:BL261))))</f>
        <v/>
      </c>
      <c r="BM261" s="38" t="str">
        <f t="array" ref="BM261">IF(ROWS(BM$4:BM261)&gt;BM$1,"",INDEX('malzeme montaj'!$C$1:$C$3329,SMALL(IF('malzeme montaj'!$B$1:$B$3329=BM$3,IF('malzeme montaj'!$C$1:$C$3329&lt;&gt;"",ROW('malzeme montaj'!$C$1:$C$3329))),ROWS(BM$4:BM261))))</f>
        <v/>
      </c>
      <c r="BN261" s="38" t="str">
        <f t="array" ref="BN261">IF(ROWS(BN$4:BN261)&gt;BN$1,"",INDEX('malzeme montaj'!$C$1:$C$3329,SMALL(IF('malzeme montaj'!$B$1:$B$3329=BN$3,IF('malzeme montaj'!$C$1:$C$3329&lt;&gt;"",ROW('malzeme montaj'!$C$1:$C$3329))),ROWS(BN$4:BN261))))</f>
        <v/>
      </c>
      <c r="BO261" s="38" t="str">
        <f t="array" ref="BO261">IF(ROWS(BO$4:BO261)&gt;BO$1,"",INDEX('malzeme montaj'!$C$1:$C$3329,SMALL(IF('malzeme montaj'!$B$1:$B$3329=BO$3,IF('malzeme montaj'!$C$1:$C$3329&lt;&gt;"",ROW('malzeme montaj'!$C$1:$C$3329))),ROWS(BO$4:BO261))))</f>
        <v/>
      </c>
      <c r="BP261" s="38" t="str">
        <f t="array" ref="BP261">IF(ROWS(BP$4:BP261)&gt;BP$1,"",INDEX('malzeme montaj'!$C$1:$C$3329,SMALL(IF('malzeme montaj'!$B$1:$B$3329=BP$3,IF('malzeme montaj'!$C$1:$C$3329&lt;&gt;"",ROW('malzeme montaj'!$C$1:$C$3329))),ROWS(BP$4:BP261))))</f>
        <v/>
      </c>
      <c r="BQ261" s="38" t="str">
        <f t="array" ref="BQ261">IF(ROWS(BQ$4:BQ261)&gt;BQ$1,"",INDEX('malzeme montaj'!$C$1:$C$3329,SMALL(IF('malzeme montaj'!$B$1:$B$3329=BQ$3,IF('malzeme montaj'!$C$1:$C$3329&lt;&gt;"",ROW('malzeme montaj'!$C$1:$C$3329))),ROWS(BQ$4:BQ261))))</f>
        <v/>
      </c>
      <c r="BR261" s="38" t="str">
        <f t="array" ref="BR261">IF(ROWS(BR$4:BR261)&gt;BR$1,"",INDEX('malzeme montaj'!$C$1:$C$3329,SMALL(IF('malzeme montaj'!$B$1:$B$3329=BR$3,IF('malzeme montaj'!$C$1:$C$3329&lt;&gt;"",ROW('malzeme montaj'!$C$1:$C$3329))),ROWS(BR$4:BR261))))</f>
        <v/>
      </c>
      <c r="BS261" s="38" t="str">
        <f t="array" ref="BS261">IF(ROWS(BS$4:BS261)&gt;BS$1,"",INDEX('malzeme montaj'!$C$1:$C$3329,SMALL(IF('malzeme montaj'!$B$1:$B$3329=BS$3,IF('malzeme montaj'!$C$1:$C$3329&lt;&gt;"",ROW('malzeme montaj'!$C$1:$C$3329))),ROWS(BS$4:BS261))))</f>
        <v/>
      </c>
      <c r="BT261" s="38" t="str">
        <f t="array" ref="BT261">IF(ROWS(BT$4:BT261)&gt;BT$1,"",INDEX('malzeme montaj'!$C$1:$C$3329,SMALL(IF('malzeme montaj'!$B$1:$B$3329=BT$3,IF('malzeme montaj'!$C$1:$C$3329&lt;&gt;"",ROW('malzeme montaj'!$C$1:$C$3329))),ROWS(BT$4:BT261))))</f>
        <v/>
      </c>
      <c r="BU261" s="34" t="str">
        <f t="array" ref="BU261">IF(ROWS(BU$4:BU261)&gt;BU$1,"",INDEX('malzeme montaj'!$C$1:$C$3329,SMALL(IF('malzeme montaj'!$B$1:$B$3329=BU$3,IF('malzeme montaj'!$C$1:$C$3329&lt;&gt;"",ROW('malzeme montaj'!$C$1:$C$3329))),ROWS(BU$4:BU261))))</f>
        <v/>
      </c>
      <c r="BV261" s="34" t="str">
        <f t="array" ref="BV261">IF(ROWS(BV$4:BV261)&gt;BV$1,"",INDEX('malzeme montaj'!$C$1:$C$3329,SMALL(IF('malzeme montaj'!$B$1:$B$3329=BV$3,IF('malzeme montaj'!$C$1:$C$3329&lt;&gt;"",ROW('malzeme montaj'!$C$1:$C$3329))),ROWS(BV$4:BV261))))</f>
        <v/>
      </c>
      <c r="BW261" s="34" t="str">
        <f t="array" ref="BW261">IF(ROWS(BW$4:BW261)&gt;BW$1,"",INDEX('malzeme montaj'!$C$1:$C$3329,SMALL(IF('malzeme montaj'!$B$1:$B$3329=BW$3,IF('malzeme montaj'!$C$1:$C$3329&lt;&gt;"",ROW('malzeme montaj'!$C$1:$C$3329))),ROWS(BW$4:BW261))))</f>
        <v/>
      </c>
      <c r="BX261" s="34" t="str">
        <f t="array" ref="BX261">IF(ROWS(BX$4:BX261)&gt;BX$1,"",INDEX('malzeme montaj'!$C$1:$C$3329,SMALL(IF('malzeme montaj'!$B$1:$B$3329=BX$3,IF('malzeme montaj'!$C$1:$C$3329&lt;&gt;"",ROW('malzeme montaj'!$C$1:$C$3329))),ROWS(BX$4:BX261))))</f>
        <v/>
      </c>
      <c r="BY261" s="34" t="str">
        <f t="array" ref="BY261">IF(ROWS(BY$4:BY261)&gt;BY$1,"",INDEX('malzeme montaj'!$C$1:$C$3329,SMALL(IF('malzeme montaj'!$B$1:$B$3329=BY$3,IF('malzeme montaj'!$C$1:$C$3329&lt;&gt;"",ROW('malzeme montaj'!$C$1:$C$3329))),ROWS(BY$4:BY261))))</f>
        <v/>
      </c>
      <c r="BZ261" s="34" t="str">
        <f t="array" ref="BZ261">IF(ROWS(BZ$4:BZ261)&gt;BZ$1,"",INDEX('malzeme montaj'!$C$1:$C$3329,SMALL(IF('malzeme montaj'!$B$1:$B$3329=BZ$3,IF('malzeme montaj'!$C$1:$C$3329&lt;&gt;"",ROW('malzeme montaj'!$C$1:$C$3329))),ROWS(BZ$4:BZ261))))</f>
        <v/>
      </c>
      <c r="CA261" s="34" t="str">
        <f t="array" ref="CA261">IF(ROWS(CA$4:CA261)&gt;CA$1,"",INDEX('malzeme montaj'!$C$1:$C$3329,SMALL(IF('malzeme montaj'!$B$1:$B$3329=CA$3,IF('malzeme montaj'!$C$1:$C$3329&lt;&gt;"",ROW('malzeme montaj'!$C$1:$C$3329))),ROWS(CA$4:CA261))))</f>
        <v/>
      </c>
      <c r="CB261" s="34" t="str">
        <f t="array" ref="CB261">IF(ROWS(CB$4:CB261)&gt;CB$1,"",INDEX('malzeme montaj'!$C$1:$C$3329,SMALL(IF('malzeme montaj'!$B$1:$B$3329=CB$3,IF('malzeme montaj'!$C$1:$C$3329&lt;&gt;"",ROW('malzeme montaj'!$C$1:$C$3329))),ROWS(CB$4:CB261))))</f>
        <v/>
      </c>
      <c r="CC261" s="34" t="str">
        <f t="array" ref="CC261">IF(ROWS(CC$4:CC261)&gt;CC$1,"",INDEX('malzeme montaj'!$C$1:$C$3329,SMALL(IF('malzeme montaj'!$B$1:$B$3329=CC$3,IF('malzeme montaj'!$C$1:$C$3329&lt;&gt;"",ROW('malzeme montaj'!$C$1:$C$3329))),ROWS(CC$4:CC261))))</f>
        <v/>
      </c>
      <c r="CD261" s="34" t="str">
        <f t="array" ref="CD261">IF(ROWS(CD$4:CD261)&gt;CD$1,"",INDEX('malzeme montaj'!$C$1:$C$3329,SMALL(IF('malzeme montaj'!$B$1:$B$3329=CD$3,IF('malzeme montaj'!$C$1:$C$3329&lt;&gt;"",ROW('malzeme montaj'!$C$1:$C$3329))),ROWS(CD$4:CD261))))</f>
        <v/>
      </c>
      <c r="CE261" s="34" t="str">
        <f t="array" ref="CE261">IF(ROWS(CE$4:CE261)&gt;CE$1,"",INDEX('malzeme montaj'!$C$1:$C$3329,SMALL(IF('malzeme montaj'!$B$1:$B$3329=CE$3,IF('malzeme montaj'!$C$1:$C$3329&lt;&gt;"",ROW('malzeme montaj'!$C$1:$C$3329))),ROWS(CE$4:CE261))))</f>
        <v/>
      </c>
      <c r="CF261" s="34" t="str">
        <f t="array" ref="CF261">IF(ROWS(CF$4:CF261)&gt;CF$1,"",INDEX('malzeme montaj'!$C$1:$C$3329,SMALL(IF('malzeme montaj'!$B$1:$B$3329=CF$3,IF('malzeme montaj'!$C$1:$C$3329&lt;&gt;"",ROW('malzeme montaj'!$C$1:$C$3329))),ROWS(CF$4:CF261))))</f>
        <v/>
      </c>
      <c r="CG261" s="34" t="str">
        <f t="array" ref="CG261">IF(ROWS(CG$4:CG261)&gt;CG$1,"",INDEX('malzeme montaj'!$C$1:$C$3329,SMALL(IF('malzeme montaj'!$B$1:$B$3329=CG$3,IF('malzeme montaj'!$C$1:$C$3329&lt;&gt;"",ROW('malzeme montaj'!$C$1:$C$3329))),ROWS(CG$4:CG261))))</f>
        <v/>
      </c>
      <c r="CH261" s="34" t="str">
        <f t="array" ref="CH261">IF(ROWS(CH$4:CH261)&gt;CH$1,"",INDEX('malzeme montaj'!$C$1:$C$3329,SMALL(IF('malzeme montaj'!$B$1:$B$3329=CH$3,IF('malzeme montaj'!$C$1:$C$3329&lt;&gt;"",ROW('malzeme montaj'!$C$1:$C$3329))),ROWS(CH$4:CH261))))</f>
        <v/>
      </c>
      <c r="CI261" s="34" t="str">
        <f t="array" ref="CI261">IF(ROWS(CI$4:CI261)&gt;CI$1,"",INDEX('malzeme montaj'!$C$1:$C$3329,SMALL(IF('malzeme montaj'!$B$1:$B$3329=CI$3,IF('malzeme montaj'!$C$1:$C$3329&lt;&gt;"",ROW('malzeme montaj'!$C$1:$C$3329))),ROWS(CI$4:CI261))))</f>
        <v/>
      </c>
      <c r="CJ261" s="34" t="str">
        <f t="array" ref="CJ261">IF(ROWS(CJ$4:CJ261)&gt;CJ$1,"",INDEX('malzeme montaj'!$C$1:$C$3329,SMALL(IF('malzeme montaj'!$B$1:$B$3329=CJ$3,IF('malzeme montaj'!$C$1:$C$3329&lt;&gt;"",ROW('malzeme montaj'!$C$1:$C$3329))),ROWS(CJ$4:CJ261))))</f>
        <v/>
      </c>
      <c r="CK261" s="34" t="str">
        <f t="array" ref="CK261">IF(ROWS(CK$4:CK261)&gt;CK$1,"",INDEX('malzeme montaj'!$C$1:$C$3329,SMALL(IF('malzeme montaj'!$B$1:$B$3329=CK$3,IF('malzeme montaj'!$C$1:$C$3329&lt;&gt;"",ROW('malzeme montaj'!$C$1:$C$3329))),ROWS(CK$4:CK261))))</f>
        <v/>
      </c>
      <c r="CL261" s="34" t="str">
        <f t="array" ref="CL261">IF(ROWS(CL$4:CL261)&gt;CL$1,"",INDEX('malzeme montaj'!$C$1:$C$3329,SMALL(IF('malzeme montaj'!$B$1:$B$3329=CL$3,IF('malzeme montaj'!$C$1:$C$3329&lt;&gt;"",ROW('malzeme montaj'!$C$1:$C$3329))),ROWS(CL$4:CL261))))</f>
        <v/>
      </c>
      <c r="CM261" s="34" t="str">
        <f t="array" ref="CM261">IF(ROWS(CM$4:CM261)&gt;CM$1,"",INDEX('malzeme montaj'!$C$1:$C$3329,SMALL(IF('malzeme montaj'!$B$1:$B$3329=CM$3,IF('malzeme montaj'!$C$1:$C$3329&lt;&gt;"",ROW('malzeme montaj'!$C$1:$C$3329))),ROWS(CM$4:CM261))))</f>
        <v/>
      </c>
      <c r="CN261" s="34" t="str">
        <f t="array" ref="CN261">IF(ROWS(CN$4:CN261)&gt;CN$1,"",INDEX('malzeme montaj'!$C$1:$C$3329,SMALL(IF('malzeme montaj'!$B$1:$B$3329=CN$3,IF('malzeme montaj'!$C$1:$C$3329&lt;&gt;"",ROW('malzeme montaj'!$C$1:$C$3329))),ROWS(CN$4:CN261))))</f>
        <v/>
      </c>
      <c r="CO261" s="34" t="str">
        <f t="array" ref="CO261">IF(ROWS(CO$4:CO261)&gt;CO$1,"",INDEX('malzeme montaj'!$C$1:$C$3329,SMALL(IF('malzeme montaj'!$B$1:$B$3329=CO$3,IF('malzeme montaj'!$C$1:$C$3329&lt;&gt;"",ROW('malzeme montaj'!$C$1:$C$3329))),ROWS(CO$4:CO261))))</f>
        <v/>
      </c>
      <c r="CP261" s="34" t="str">
        <f t="array" ref="CP261">IF(ROWS(CP$4:CP261)&gt;CP$1,"",INDEX('malzeme montaj'!$C$1:$C$3329,SMALL(IF('malzeme montaj'!$B$1:$B$3329=CP$3,IF('malzeme montaj'!$C$1:$C$3329&lt;&gt;"",ROW('malzeme montaj'!$C$1:$C$3329))),ROWS(CP$4:CP261))))</f>
        <v/>
      </c>
      <c r="CQ261" s="34" t="str">
        <f t="array" ref="CQ261">IF(ROWS(CQ$4:CQ261)&gt;CQ$1,"",INDEX('malzeme montaj'!$C$1:$C$3329,SMALL(IF('malzeme montaj'!$B$1:$B$3329=CQ$3,IF('malzeme montaj'!$C$1:$C$3329&lt;&gt;"",ROW('malzeme montaj'!$C$1:$C$3329))),ROWS(CQ$4:CQ261))))</f>
        <v/>
      </c>
      <c r="CR261" s="34" t="str">
        <f t="array" ref="CR261">IF(ROWS(CR$4:CR261)&gt;CR$1,"",INDEX('malzeme montaj'!$C$1:$C$3329,SMALL(IF('malzeme montaj'!$B$1:$B$3329=CR$3,IF('malzeme montaj'!$C$1:$C$3329&lt;&gt;"",ROW('malzeme montaj'!$C$1:$C$3329))),ROWS(CR$4:CR261))))</f>
        <v/>
      </c>
      <c r="CS261" s="34" t="str">
        <f t="array" ref="CS261">IF(ROWS(CS$4:CS261)&gt;CS$1,"",INDEX('malzeme montaj'!$C$1:$C$3329,SMALL(IF('malzeme montaj'!$B$1:$B$3329=CS$3,IF('malzeme montaj'!$C$1:$C$3329&lt;&gt;"",ROW('malzeme montaj'!$C$1:$C$3329))),ROWS(CS$4:CS261))))</f>
        <v/>
      </c>
      <c r="CT261" s="34" t="str">
        <f t="array" ref="CT261">IF(ROWS(CT$4:CT261)&gt;CT$1,"",INDEX('malzeme montaj'!$C$1:$C$3329,SMALL(IF('malzeme montaj'!$B$1:$B$3329=CT$3,IF('malzeme montaj'!$C$1:$C$3329&lt;&gt;"",ROW('malzeme montaj'!$C$1:$C$3329))),ROWS(CT$4:CT261))))</f>
        <v/>
      </c>
      <c r="CU261" s="34" t="str">
        <f t="array" ref="CU261">IF(ROWS(CU$4:CU261)&gt;CU$1,"",INDEX('malzeme montaj'!$C$1:$C$3329,SMALL(IF('malzeme montaj'!$B$1:$B$3329=CU$3,IF('malzeme montaj'!$C$1:$C$3329&lt;&gt;"",ROW('malzeme montaj'!$C$1:$C$3329))),ROWS(CU$4:CU261))))</f>
        <v/>
      </c>
      <c r="CV261" s="34" t="str">
        <f t="array" ref="CV261">IF(ROWS(CV$4:CV261)&gt;CV$1,"",INDEX('malzeme montaj'!$C$1:$C$3329,SMALL(IF('malzeme montaj'!$B$1:$B$3329=CV$3,IF('malzeme montaj'!$C$1:$C$3329&lt;&gt;"",ROW('malzeme montaj'!$C$1:$C$3329))),ROWS(CV$4:CV261))))</f>
        <v/>
      </c>
      <c r="CW261" s="34" t="str">
        <f t="array" ref="CW261">IF(ROWS(CW$4:CW261)&gt;CW$1,"",INDEX('malzeme montaj'!$C$1:$C$3329,SMALL(IF('malzeme montaj'!$B$1:$B$3329=CW$3,IF('malzeme montaj'!$C$1:$C$3329&lt;&gt;"",ROW('malzeme montaj'!$C$1:$C$3329))),ROWS(CW$4:CW261))))</f>
        <v/>
      </c>
      <c r="CX261" s="34" t="str">
        <f t="array" ref="CX261">IF(ROWS(CX$4:CX261)&gt;CX$1,"",INDEX('malzeme montaj'!$C$1:$C$3329,SMALL(IF('malzeme montaj'!$B$1:$B$3329=CX$3,IF('malzeme montaj'!$C$1:$C$3329&lt;&gt;"",ROW('malzeme montaj'!$C$1:$C$3329))),ROWS(CX$4:CX261))))</f>
        <v/>
      </c>
      <c r="CY261" s="34" t="str">
        <f t="array" ref="CY261">IF(ROWS(CY$4:CY261)&gt;CY$1,"",INDEX('malzeme montaj'!$C$1:$C$3329,SMALL(IF('malzeme montaj'!$B$1:$B$3329=CY$3,IF('malzeme montaj'!$C$1:$C$3329&lt;&gt;"",ROW('malzeme montaj'!$C$1:$C$3329))),ROWS(CY$4:CY261))))</f>
        <v/>
      </c>
      <c r="CZ261" s="34" t="str">
        <f t="array" ref="CZ261">IF(ROWS(CZ$4:CZ261)&gt;CZ$1,"",INDEX('malzeme montaj'!$C$1:$C$3329,SMALL(IF('malzeme montaj'!$B$1:$B$3329=CZ$3,IF('malzeme montaj'!$C$1:$C$3329&lt;&gt;"",ROW('malzeme montaj'!$C$1:$C$3329))),ROWS(CZ$4:CZ261))))</f>
        <v/>
      </c>
      <c r="DA261" s="34" t="str">
        <f t="array" ref="DA261">IF(ROWS(DA$4:DA261)&gt;DA$1,"",INDEX('malzeme montaj'!$C$1:$C$3329,SMALL(IF('malzeme montaj'!$B$1:$B$3329=DA$3,IF('malzeme montaj'!$C$1:$C$3329&lt;&gt;"",ROW('malzeme montaj'!$C$1:$C$3329))),ROWS(DA$4:DA261))))</f>
        <v/>
      </c>
      <c r="DB261" s="34" t="str">
        <f t="array" ref="DB261">IF(ROWS(DB$4:DB261)&gt;DB$1,"",INDEX('malzeme montaj'!$C$1:$C$3329,SMALL(IF('malzeme montaj'!$B$1:$B$3329=DB$3,IF('malzeme montaj'!$C$1:$C$3329&lt;&gt;"",ROW('malzeme montaj'!$C$1:$C$3329))),ROWS(DB$4:DB261))))</f>
        <v/>
      </c>
      <c r="DC261" s="34" t="str">
        <f t="array" ref="DC261">IF(ROWS(DC$4:DC261)&gt;DC$1,"",INDEX('malzeme montaj'!$C$1:$C$3329,SMALL(IF('malzeme montaj'!$B$1:$B$3329=DC$3,IF('malzeme montaj'!$C$1:$C$3329&lt;&gt;"",ROW('malzeme montaj'!$C$1:$C$3329))),ROWS(DC$4:DC261))))</f>
        <v/>
      </c>
      <c r="DD261" s="34" t="str">
        <f t="array" ref="DD261">IF(ROWS(DD$4:DD261)&gt;DD$1,"",INDEX('malzeme montaj'!$C$1:$C$3329,SMALL(IF('malzeme montaj'!$B$1:$B$3329=DD$3,IF('malzeme montaj'!$C$1:$C$3329&lt;&gt;"",ROW('malzeme montaj'!$C$1:$C$3329))),ROWS(DD$4:DD261))))</f>
        <v/>
      </c>
      <c r="DE261" s="34" t="str">
        <f t="array" ref="DE261">IF(ROWS(DE$4:DE261)&gt;DE$1,"",INDEX('malzeme montaj'!$C$1:$C$3329,SMALL(IF('malzeme montaj'!$B$1:$B$3329=DE$3,IF('malzeme montaj'!$C$1:$C$3329&lt;&gt;"",ROW('malzeme montaj'!$C$1:$C$3329))),ROWS(DE$4:DE261))))</f>
        <v/>
      </c>
      <c r="DF261" s="34" t="str">
        <f t="array" ref="DF261">IF(ROWS(DF$4:DF261)&gt;DF$1,"",INDEX('malzeme montaj'!$C$1:$C$3329,SMALL(IF('malzeme montaj'!$B$1:$B$3329=DF$3,IF('malzeme montaj'!$C$1:$C$3329&lt;&gt;"",ROW('malzeme montaj'!$C$1:$C$3329))),ROWS(DF$4:DF261))))</f>
        <v/>
      </c>
      <c r="DG261" s="34" t="str">
        <f t="array" ref="DG261">IF(ROWS(DG$4:DG261)&gt;DG$1,"",INDEX('malzeme montaj'!$C$1:$C$3329,SMALL(IF('malzeme montaj'!$B$1:$B$3329=DG$3,IF('malzeme montaj'!$C$1:$C$3329&lt;&gt;"",ROW('malzeme montaj'!$C$1:$C$3329))),ROWS(DG$4:DG261))))</f>
        <v/>
      </c>
      <c r="DH261" s="34" t="str">
        <f t="array" ref="DH261">IF(ROWS(DH$4:DH261)&gt;DH$1,"",INDEX('malzeme montaj'!$C$1:$C$3329,SMALL(IF('malzeme montaj'!$B$1:$B$3329=DH$3,IF('malzeme montaj'!$C$1:$C$3329&lt;&gt;"",ROW('malzeme montaj'!$C$1:$C$3329))),ROWS(DH$4:DH261))))</f>
        <v/>
      </c>
      <c r="DI261" s="34" t="str">
        <f t="array" ref="DI261">IF(ROWS(DI$4:DI261)&gt;DI$1,"",INDEX('malzeme montaj'!$C$1:$C$3329,SMALL(IF('malzeme montaj'!$B$1:$B$3329=DI$3,IF('malzeme montaj'!$C$1:$C$3329&lt;&gt;"",ROW('malzeme montaj'!$C$1:$C$3329))),ROWS(DI$4:DI261))))</f>
        <v/>
      </c>
      <c r="DJ261" s="34" t="str">
        <f t="array" ref="DJ261">IF(ROWS(DJ$4:DJ261)&gt;DJ$1,"",INDEX('malzeme montaj'!$C$1:$C$3329,SMALL(IF('malzeme montaj'!$B$1:$B$3329=DJ$3,IF('malzeme montaj'!$C$1:$C$3329&lt;&gt;"",ROW('malzeme montaj'!$C$1:$C$3329))),ROWS(DJ$4:DJ261))))</f>
        <v/>
      </c>
      <c r="DK261" s="34" t="str">
        <f t="array" ref="DK261">IF(ROWS(DK$4:DK261)&gt;DK$1,"",INDEX('malzeme montaj'!$C$1:$C$3329,SMALL(IF('malzeme montaj'!$B$1:$B$3329=DK$3,IF('malzeme montaj'!$C$1:$C$3329&lt;&gt;"",ROW('malzeme montaj'!$C$1:$C$3329))),ROWS(DK$4:DK261))))</f>
        <v/>
      </c>
      <c r="DL261" s="34" t="str">
        <f t="array" ref="DL261">IF(ROWS(DL$4:DL261)&gt;DL$1,"",INDEX('malzeme montaj'!$C$1:$C$3329,SMALL(IF('malzeme montaj'!$B$1:$B$3329=DL$3,IF('malzeme montaj'!$C$1:$C$3329&lt;&gt;"",ROW('malzeme montaj'!$C$1:$C$3329))),ROWS(DL$4:DL261))))</f>
        <v/>
      </c>
      <c r="DQ261" s="34" t="str">
        <f t="array" ref="DQ261">IF(ROWS(DQ$4:DQ261)&gt;DQ$1,"",INDEX('malzeme montaj'!$C$1:$C$3329,SMALL(IF('malzeme montaj'!$B$1:$B$3329=DQ$3,IF('malzeme montaj'!$C$1:$C$3329&lt;&gt;"",ROW('malzeme montaj'!$C$1:$C$3329))),ROWS(DQ$4:DQ261))))</f>
        <v/>
      </c>
      <c r="DR261" s="34" t="str">
        <f t="array" ref="DR261">IF(ROWS(DR$4:DR261)&gt;DR$1,"",INDEX('malzeme montaj'!$C$1:$C$3329,SMALL(IF('malzeme montaj'!$B$1:$B$3329=DR$3,IF('malzeme montaj'!$C$1:$C$3329&lt;&gt;"",ROW('malzeme montaj'!$C$1:$C$3329))),ROWS(DR$4:DR261))))</f>
        <v/>
      </c>
      <c r="DS261" s="34" t="str">
        <f t="array" ref="DS261">IF(ROWS(DS$4:DS261)&gt;DS$1,"",INDEX('malzeme montaj'!$C$1:$C$3329,SMALL(IF('malzeme montaj'!$B$1:$B$3329=DS$3,IF('malzeme montaj'!$C$1:$C$3329&lt;&gt;"",ROW('malzeme montaj'!$C$1:$C$3329))),ROWS(DS$4:DS261))))</f>
        <v/>
      </c>
      <c r="DT261" s="34" t="str">
        <f t="array" ref="DT261">IF(ROWS(DT$4:DT261)&gt;DT$1,"",INDEX('malzeme montaj'!$C$1:$C$3329,SMALL(IF('malzeme montaj'!$B$1:$B$3329=DT$3,IF('malzeme montaj'!$C$1:$C$3329&lt;&gt;"",ROW('malzeme montaj'!$C$1:$C$3329))),ROWS(DT$4:DT261))))</f>
        <v/>
      </c>
      <c r="DU261" s="34" t="str">
        <f t="array" ref="DU261">IF(ROWS(DU$4:DU261)&gt;DU$1,"",INDEX('malzeme montaj'!$C$1:$C$3329,SMALL(IF('malzeme montaj'!$B$1:$B$3329=DU$3,IF('malzeme montaj'!$C$1:$C$3329&lt;&gt;"",ROW('malzeme montaj'!$C$1:$C$3329))),ROWS(DU$4:DU261))))</f>
        <v/>
      </c>
      <c r="DV261" s="34" t="str">
        <f t="array" ref="DV261">IF(ROWS(DV$4:DV261)&gt;DV$1,"",INDEX('malzeme montaj'!$C$1:$C$3329,SMALL(IF('malzeme montaj'!$B$1:$B$3329=DV$3,IF('malzeme montaj'!$C$1:$C$3329&lt;&gt;"",ROW('malzeme montaj'!$C$1:$C$3329))),ROWS(DV$4:DV261))))</f>
        <v/>
      </c>
      <c r="DW261" s="34" t="str">
        <f t="array" ref="DW261">IF(ROWS(DW$4:DW261)&gt;DW$1,"",INDEX('malzeme montaj'!$C$1:$C$3329,SMALL(IF('malzeme montaj'!$B$1:$B$3329=DW$3,IF('malzeme montaj'!$C$1:$C$3329&lt;&gt;"",ROW('malzeme montaj'!$C$1:$C$3329))),ROWS(DW$4:DW261))))</f>
        <v/>
      </c>
      <c r="DX261" s="34" t="str">
        <f t="array" ref="DX261">IF(ROWS(DX$4:DX261)&gt;DX$1,"",INDEX('malzeme montaj'!$C$1:$C$3329,SMALL(IF('malzeme montaj'!$B$1:$B$3329=DX$3,IF('malzeme montaj'!$C$1:$C$3329&lt;&gt;"",ROW('malzeme montaj'!$C$1:$C$3329))),ROWS(DX$4:DX261))))</f>
        <v/>
      </c>
      <c r="DY261" s="34" t="str">
        <f t="array" ref="DY261">IF(ROWS(DY$4:DY261)&gt;DY$1,"",INDEX('malzeme montaj'!$C$1:$C$3329,SMALL(IF('malzeme montaj'!$B$1:$B$3329=DY$3,IF('malzeme montaj'!$C$1:$C$3329&lt;&gt;"",ROW('malzeme montaj'!$C$1:$C$3329))),ROWS(DY$4:DY261))))</f>
        <v/>
      </c>
      <c r="DZ261" s="34" t="str">
        <f t="array" ref="DZ261">IF(ROWS(DZ$4:DZ261)&gt;DZ$1,"",INDEX('malzeme montaj'!$C$1:$C$3329,SMALL(IF('malzeme montaj'!$B$1:$B$3329=DZ$3,IF('malzeme montaj'!$C$1:$C$3329&lt;&gt;"",ROW('malzeme montaj'!$C$1:$C$3329))),ROWS(DZ$4:DZ261))))</f>
        <v/>
      </c>
      <c r="EA261" s="34" t="str">
        <f t="array" ref="EA261">IF(ROWS(EA$4:EA261)&gt;EA$1,"",INDEX('malzeme montaj'!$C$1:$C$3329,SMALL(IF('malzeme montaj'!$B$1:$B$3329=EA$3,IF('malzeme montaj'!$C$1:$C$3329&lt;&gt;"",ROW('malzeme montaj'!$C$1:$C$3329))),ROWS(EA$4:EA261))))</f>
        <v/>
      </c>
      <c r="EB261" s="34" t="str">
        <f t="array" ref="EB261">IF(ROWS(EB$4:EB261)&gt;EB$1,"",INDEX('malzeme montaj'!$C$1:$C$3329,SMALL(IF('malzeme montaj'!$B$1:$B$3329=EB$3,IF('malzeme montaj'!$C$1:$C$3329&lt;&gt;"",ROW('malzeme montaj'!$C$1:$C$3329))),ROWS(EB$4:EB261))))</f>
        <v/>
      </c>
      <c r="EC261" s="34" t="str">
        <f t="array" ref="EC261">IF(ROWS(EC$4:EC261)&gt;EC$1,"",INDEX('malzeme montaj'!$C$1:$C$3329,SMALL(IF('malzeme montaj'!$B$1:$B$3329=EC$3,IF('malzeme montaj'!$C$1:$C$3329&lt;&gt;"",ROW('malzeme montaj'!$C$1:$C$3329))),ROWS(EC$4:EC261))))</f>
        <v/>
      </c>
      <c r="ED261" s="34" t="str">
        <f t="array" ref="ED261">IF(ROWS(ED$4:ED261)&gt;ED$1,"",INDEX('malzeme montaj'!$C$1:$C$3329,SMALL(IF('malzeme montaj'!$B$1:$B$3329=ED$3,IF('malzeme montaj'!$C$1:$C$3329&lt;&gt;"",ROW('malzeme montaj'!$C$1:$C$3329))),ROWS(ED$4:ED261))))</f>
        <v/>
      </c>
      <c r="EE261" s="34" t="str">
        <f t="array" ref="EE261">IF(ROWS(EE$4:EE261)&gt;EE$1,"",INDEX('malzeme montaj'!$C$1:$C$3329,SMALL(IF('malzeme montaj'!$B$1:$B$3329=EE$3,IF('malzeme montaj'!$C$1:$C$3329&lt;&gt;"",ROW('malzeme montaj'!$C$1:$C$3329))),ROWS(EE$4:EE261))))</f>
        <v/>
      </c>
      <c r="EF261" s="34" t="str">
        <f t="array" ref="EF261">IF(ROWS(EF$4:EF261)&gt;EF$1,"",INDEX('malzeme montaj'!$C$1:$C$3329,SMALL(IF('malzeme montaj'!$B$1:$B$3329=EF$3,IF('malzeme montaj'!$C$1:$C$3329&lt;&gt;"",ROW('malzeme montaj'!$C$1:$C$3329))),ROWS(EF$4:EF261))))</f>
        <v/>
      </c>
      <c r="EG261" s="34" t="str">
        <f t="array" ref="EG261">IF(ROWS(EG$4:EG261)&gt;EG$1,"",INDEX('malzeme montaj'!$C$1:$C$3329,SMALL(IF('malzeme montaj'!$B$1:$B$3329=EG$3,IF('malzeme montaj'!$C$1:$C$3329&lt;&gt;"",ROW('malzeme montaj'!$C$1:$C$3329))),ROWS(EG$4:EG261))))</f>
        <v/>
      </c>
      <c r="EH261" s="34" t="str">
        <f t="array" ref="EH261">IF(ROWS(EH$4:EH261)&gt;EH$1,"",INDEX('malzeme montaj'!$C$1:$C$3329,SMALL(IF('malzeme montaj'!$B$1:$B$3329=EH$3,IF('malzeme montaj'!$C$1:$C$3329&lt;&gt;"",ROW('malzeme montaj'!$C$1:$C$3329))),ROWS(EH$4:EH261))))</f>
        <v/>
      </c>
      <c r="EI261" s="34" t="str">
        <f t="array" ref="EI261">IF(ROWS(EI$4:EI261)&gt;EI$1,"",INDEX('malzeme montaj'!$C$1:$C$3329,SMALL(IF('malzeme montaj'!$B$1:$B$3329=EI$3,IF('malzeme montaj'!$C$1:$C$3329&lt;&gt;"",ROW('malzeme montaj'!$C$1:$C$3329))),ROWS(EI$4:EI261))))</f>
        <v/>
      </c>
      <c r="EJ261" s="34" t="str">
        <f t="array" ref="EJ261">IF(ROWS(EJ$4:EJ261)&gt;EJ$1,"",INDEX('malzeme montaj'!$C$1:$C$3329,SMALL(IF('malzeme montaj'!$B$1:$B$3329=EJ$3,IF('malzeme montaj'!$C$1:$C$3329&lt;&gt;"",ROW('malzeme montaj'!$C$1:$C$3329))),ROWS(EJ$4:EJ261))))</f>
        <v/>
      </c>
      <c r="EK261" s="34" t="str">
        <f t="array" ref="EK261">IF(ROWS(EK$4:EK261)&gt;EK$1,"",INDEX('malzeme montaj'!$C$1:$C$3329,SMALL(IF('malzeme montaj'!$B$1:$B$3329=EK$3,IF('malzeme montaj'!$C$1:$C$3329&lt;&gt;"",ROW('malzeme montaj'!$C$1:$C$3329))),ROWS(EK$4:EK261))))</f>
        <v/>
      </c>
      <c r="EL261" s="34" t="str">
        <f t="array" ref="EL261">IF(ROWS(EL$4:EL261)&gt;EL$1,"",INDEX('malzeme montaj'!$C$1:$C$3329,SMALL(IF('malzeme montaj'!$B$1:$B$3329=EL$3,IF('malzeme montaj'!$C$1:$C$3329&lt;&gt;"",ROW('malzeme montaj'!$C$1:$C$3329))),ROWS(EL$4:EL261))))</f>
        <v/>
      </c>
      <c r="EM261" s="34" t="str">
        <f t="array" ref="EM261">IF(ROWS(EM$4:EM261)&gt;EM$1,"",INDEX('malzeme montaj'!$C$1:$C$3329,SMALL(IF('malzeme montaj'!$B$1:$B$3329=EM$3,IF('malzeme montaj'!$C$1:$C$3329&lt;&gt;"",ROW('malzeme montaj'!$C$1:$C$3329))),ROWS(EM$4:EM261))))</f>
        <v/>
      </c>
      <c r="EN261" s="34" t="str">
        <f t="array" ref="EN261">IF(ROWS(EN$4:EN261)&gt;EN$1,"",INDEX('malzeme montaj'!$C$1:$C$3329,SMALL(IF('malzeme montaj'!$B$1:$B$3329=EN$3,IF('malzeme montaj'!$C$1:$C$3329&lt;&gt;"",ROW('malzeme montaj'!$C$1:$C$3329))),ROWS(EN$4:EN261))))</f>
        <v/>
      </c>
      <c r="EO261" s="34" t="str">
        <f t="array" ref="EO261">IF(ROWS(EO$4:EO261)&gt;EO$1,"",INDEX('malzeme montaj'!$C$1:$C$3329,SMALL(IF('malzeme montaj'!$B$1:$B$3329=EO$3,IF('malzeme montaj'!$C$1:$C$3329&lt;&gt;"",ROW('malzeme montaj'!$C$1:$C$3329))),ROWS(EO$4:EO261))))</f>
        <v/>
      </c>
      <c r="EP261" s="34" t="str">
        <f t="array" ref="EP261">IF(ROWS(EP$4:EP261)&gt;EP$1,"",INDEX('malzeme montaj'!$C$1:$C$3329,SMALL(IF('malzeme montaj'!$B$1:$B$3329=EP$3,IF('malzeme montaj'!$C$1:$C$3329&lt;&gt;"",ROW('malzeme montaj'!$C$1:$C$3329))),ROWS(EP$4:EP261))))</f>
        <v/>
      </c>
      <c r="EQ261" s="34" t="str">
        <f t="array" ref="EQ261">IF(ROWS(EQ$4:EQ261)&gt;EQ$1,"",INDEX('malzeme montaj'!$C$1:$C$3329,SMALL(IF('malzeme montaj'!$B$1:$B$3329=EQ$3,IF('malzeme montaj'!$C$1:$C$3329&lt;&gt;"",ROW('malzeme montaj'!$C$1:$C$3329))),ROWS(EQ$4:EQ261))))</f>
        <v/>
      </c>
      <c r="ER261" s="34" t="str">
        <f t="array" ref="ER261">IF(ROWS(ER$4:ER261)&gt;ER$1,"",INDEX('malzeme montaj'!$C$1:$C$3329,SMALL(IF('malzeme montaj'!$B$1:$B$3329=ER$3,IF('malzeme montaj'!$C$1:$C$3329&lt;&gt;"",ROW('malzeme montaj'!$C$1:$C$3329))),ROWS(ER$4:ER261))))</f>
        <v/>
      </c>
      <c r="ES261" s="34" t="str">
        <f t="array" ref="ES261">IF(ROWS(ES$4:ES261)&gt;ES$1,"",INDEX('malzeme montaj'!$C$1:$C$3329,SMALL(IF('malzeme montaj'!$B$1:$B$3329=ES$3,IF('malzeme montaj'!$C$1:$C$3329&lt;&gt;"",ROW('malzeme montaj'!$C$1:$C$3329))),ROWS(ES$4:ES261))))</f>
        <v/>
      </c>
      <c r="ET261" s="34" t="str">
        <f t="array" ref="ET261">IF(ROWS(ET$4:ET261)&gt;ET$1,"",INDEX('malzeme montaj'!$C$1:$C$3329,SMALL(IF('malzeme montaj'!$B$1:$B$3329=ET$3,IF('malzeme montaj'!$C$1:$C$3329&lt;&gt;"",ROW('malzeme montaj'!$C$1:$C$3329))),ROWS(ET$4:ET261))))</f>
        <v/>
      </c>
      <c r="EU261" s="34" t="str">
        <f t="array" ref="EU261">IF(ROWS(EU$4:EU261)&gt;EU$1,"",INDEX('malzeme montaj'!$C$1:$C$3329,SMALL(IF('malzeme montaj'!$B$1:$B$3329=EU$3,IF('malzeme montaj'!$C$1:$C$3329&lt;&gt;"",ROW('malzeme montaj'!$C$1:$C$3329))),ROWS(EU$4:EU261))))</f>
        <v/>
      </c>
      <c r="EV261" s="34" t="str">
        <f t="array" ref="EV261">IF(ROWS(EV$4:EV261)&gt;EV$1,"",INDEX('malzeme montaj'!$C$1:$C$3329,SMALL(IF('malzeme montaj'!$B$1:$B$3329=EV$3,IF('malzeme montaj'!$C$1:$C$3329&lt;&gt;"",ROW('malzeme montaj'!$C$1:$C$3329))),ROWS(EV$4:EV261))))</f>
        <v/>
      </c>
      <c r="EW261" s="34" t="str">
        <f t="array" ref="EW261">IF(ROWS(EW$4:EW261)&gt;EW$1,"",INDEX('malzeme montaj'!$C$1:$C$3329,SMALL(IF('malzeme montaj'!$B$1:$B$3329=EW$3,IF('malzeme montaj'!$C$1:$C$3329&lt;&gt;"",ROW('malzeme montaj'!$C$1:$C$3329))),ROWS(EW$4:EW261))))</f>
        <v/>
      </c>
    </row>
    <row r="262" spans="1:153">
      <c r="D262" s="38" t="str">
        <f t="array" ref="D262">IF(ROWS(D$4:D262)&gt;D$1,"",INDEX('malzeme montaj'!$C$1:$C$3329,SMALL(IF('malzeme montaj'!$B$1:$B$3329=D$3,IF('malzeme montaj'!$C$1:$C$3329&lt;&gt;"",ROW('malzeme montaj'!$C$1:$C$3329))),ROWS(D$4:D262))))</f>
        <v/>
      </c>
      <c r="E262" s="38" t="str">
        <f t="array" ref="E262">IF(ROWS(E$4:E262)&gt;E$1,"",INDEX('malzeme montaj'!$C$1:$C$3329,SMALL(IF('malzeme montaj'!$B$1:$B$3329=E$3,IF('malzeme montaj'!$C$1:$C$3329&lt;&gt;"",ROW('malzeme montaj'!$C$1:$C$3329))),ROWS(E$4:E262))))</f>
        <v/>
      </c>
      <c r="F262" s="38" t="str">
        <f t="array" ref="F262">IF(ROWS(F$4:F262)&gt;F$1,"",INDEX('malzeme montaj'!$C$1:$C$3329,SMALL(IF('malzeme montaj'!$B$1:$B$3329=F$3,IF('malzeme montaj'!$C$1:$C$3329&lt;&gt;"",ROW('malzeme montaj'!$C$1:$C$3329))),ROWS(F$4:F262))))</f>
        <v/>
      </c>
      <c r="G262" s="38" t="str">
        <f t="array" ref="G262">IF(ROWS(G$4:G262)&gt;G$1,"",INDEX('malzeme montaj'!$C$1:$C$3329,SMALL(IF('malzeme montaj'!$B$1:$B$3329=G$3,IF('malzeme montaj'!$C$1:$C$3329&lt;&gt;"",ROW('malzeme montaj'!$C$1:$C$3329))),ROWS(G$4:G262))))</f>
        <v/>
      </c>
      <c r="H262" s="38" t="str">
        <f t="array" ref="H262">IF(ROWS(H$4:H262)&gt;H$1,"",INDEX('malzeme montaj'!$C$1:$C$3329,SMALL(IF('malzeme montaj'!$B$1:$B$3329=H$3,IF('malzeme montaj'!$C$1:$C$3329&lt;&gt;"",ROW('malzeme montaj'!$C$1:$C$3329))),ROWS(H$4:H262))))</f>
        <v/>
      </c>
      <c r="I262" s="38" t="str">
        <f t="array" ref="I262">IF(ROWS(I$4:I262)&gt;I$1,"",INDEX('malzeme montaj'!$C$1:$C$3329,SMALL(IF('malzeme montaj'!$B$1:$B$3329=I$3,IF('malzeme montaj'!$C$1:$C$3329&lt;&gt;"",ROW('malzeme montaj'!$C$1:$C$3329))),ROWS(I$4:I262))))</f>
        <v/>
      </c>
      <c r="J262" s="38" t="str">
        <f t="array" ref="J262">IF(ROWS(J$4:J262)&gt;J$1,"",INDEX('malzeme montaj'!$C$1:$C$3329,SMALL(IF('malzeme montaj'!$B$1:$B$3329=J$3,IF('malzeme montaj'!$C$1:$C$3329&lt;&gt;"",ROW('malzeme montaj'!$C$1:$C$3329))),ROWS(J$4:J262))))</f>
        <v/>
      </c>
      <c r="K262" s="38" t="str">
        <f t="array" ref="K262">IF(ROWS(K$4:K262)&gt;K$1,"",INDEX('malzeme montaj'!$C$1:$C$3329,SMALL(IF('malzeme montaj'!$B$1:$B$3329=K$3,IF('malzeme montaj'!$C$1:$C$3329&lt;&gt;"",ROW('malzeme montaj'!$C$1:$C$3329))),ROWS(K$4:K262))))</f>
        <v/>
      </c>
      <c r="L262" s="38" t="str">
        <f t="array" ref="L262">IF(ROWS(L$4:L262)&gt;L$1,"",INDEX('malzeme montaj'!$C$1:$C$3329,SMALL(IF('malzeme montaj'!$B$1:$B$3329=L$3,IF('malzeme montaj'!$C$1:$C$3329&lt;&gt;"",ROW('malzeme montaj'!$C$1:$C$3329))),ROWS(L$4:L262))))</f>
        <v/>
      </c>
      <c r="M262" s="38" t="str">
        <f t="array" ref="M262">IF(ROWS(M$4:M262)&gt;M$1,"",INDEX('malzeme montaj'!$C$1:$C$3329,SMALL(IF('malzeme montaj'!$B$1:$B$3329=M$3,IF('malzeme montaj'!$C$1:$C$3329&lt;&gt;"",ROW('malzeme montaj'!$C$1:$C$3329))),ROWS(M$4:M262))))</f>
        <v/>
      </c>
      <c r="N262" s="38" t="str">
        <f t="array" ref="N262">IF(ROWS(N$4:N262)&gt;N$1,"",INDEX('malzeme montaj'!$C$1:$C$3329,SMALL(IF('malzeme montaj'!$B$1:$B$3329=N$3,IF('malzeme montaj'!$C$1:$C$3329&lt;&gt;"",ROW('malzeme montaj'!$C$1:$C$3329))),ROWS(N$4:N262))))</f>
        <v/>
      </c>
      <c r="O262" s="38" t="str">
        <f t="array" ref="O262">IF(ROWS(O$4:O262)&gt;O$1,"",INDEX('malzeme montaj'!$C$1:$C$3329,SMALL(IF('malzeme montaj'!$B$1:$B$3329=O$3,IF('malzeme montaj'!$C$1:$C$3329&lt;&gt;"",ROW('malzeme montaj'!$C$1:$C$3329))),ROWS(O$4:O262))))</f>
        <v/>
      </c>
      <c r="P262" s="38" t="str">
        <f t="array" ref="P262">IF(ROWS(P$4:P262)&gt;P$1,"",INDEX('malzeme montaj'!$C$1:$C$3329,SMALL(IF('malzeme montaj'!$B$1:$B$3329=P$3,IF('malzeme montaj'!$C$1:$C$3329&lt;&gt;"",ROW('malzeme montaj'!$C$1:$C$3329))),ROWS(P$4:P262))))</f>
        <v/>
      </c>
      <c r="Q262" s="38" t="str">
        <f t="array" ref="Q262">IF(ROWS(Q$4:Q262)&gt;Q$1,"",INDEX('malzeme montaj'!$C$1:$C$3329,SMALL(IF('malzeme montaj'!$B$1:$B$3329=Q$3,IF('malzeme montaj'!$C$1:$C$3329&lt;&gt;"",ROW('malzeme montaj'!$C$1:$C$3329))),ROWS(Q$4:Q262))))</f>
        <v/>
      </c>
      <c r="R262" s="38" t="str">
        <f t="array" ref="R262">IF(ROWS(R$4:R262)&gt;R$1,"",INDEX('malzeme montaj'!$C$1:$C$3329,SMALL(IF('malzeme montaj'!$B$1:$B$3329=R$3,IF('malzeme montaj'!$C$1:$C$3329&lt;&gt;"",ROW('malzeme montaj'!$C$1:$C$3329))),ROWS(R$4:R262))))</f>
        <v/>
      </c>
      <c r="S262" s="38" t="str">
        <f t="array" ref="S262">IF(ROWS(S$4:S262)&gt;S$1,"",INDEX('malzeme montaj'!$C$1:$C$3329,SMALL(IF('malzeme montaj'!$B$1:$B$3329=S$3,IF('malzeme montaj'!$C$1:$C$3329&lt;&gt;"",ROW('malzeme montaj'!$C$1:$C$3329))),ROWS(S$4:S262))))</f>
        <v/>
      </c>
      <c r="T262" s="38" t="str">
        <f t="array" ref="T262">IF(ROWS(T$4:T262)&gt;T$1,"",INDEX('malzeme montaj'!$C$1:$C$3329,SMALL(IF('malzeme montaj'!$B$1:$B$3329=T$3,IF('malzeme montaj'!$C$1:$C$3329&lt;&gt;"",ROW('malzeme montaj'!$C$1:$C$3329))),ROWS(T$4:T262))))</f>
        <v/>
      </c>
      <c r="U262" s="38" t="str">
        <f t="array" ref="U262">IF(ROWS(U$4:U262)&gt;U$1,"",INDEX('malzeme montaj'!$C$1:$C$3329,SMALL(IF('malzeme montaj'!$B$1:$B$3329=U$3,IF('malzeme montaj'!$C$1:$C$3329&lt;&gt;"",ROW('malzeme montaj'!$C$1:$C$3329))),ROWS(U$4:U262))))</f>
        <v/>
      </c>
      <c r="V262" s="38" t="str">
        <f t="array" ref="V262">IF(ROWS(V$4:V262)&gt;V$1,"",INDEX('malzeme montaj'!$C$1:$C$3329,SMALL(IF('malzeme montaj'!$B$1:$B$3329=V$3,IF('malzeme montaj'!$C$1:$C$3329&lt;&gt;"",ROW('malzeme montaj'!$C$1:$C$3329))),ROWS(V$4:V262))))</f>
        <v/>
      </c>
      <c r="W262" s="38" t="str">
        <f t="array" ref="W262">IF(ROWS(W$4:W262)&gt;W$1,"",INDEX('malzeme montaj'!$C$1:$C$3329,SMALL(IF('malzeme montaj'!$B$1:$B$3329=W$3,IF('malzeme montaj'!$C$1:$C$3329&lt;&gt;"",ROW('malzeme montaj'!$C$1:$C$3329))),ROWS(W$4:W262))))</f>
        <v/>
      </c>
      <c r="X262" s="38" t="str">
        <f t="array" ref="X262">IF(ROWS(X$4:X262)&gt;X$1,"",INDEX('malzeme montaj'!$C$1:$C$3329,SMALL(IF('malzeme montaj'!$B$1:$B$3329=X$3,IF('malzeme montaj'!$C$1:$C$3329&lt;&gt;"",ROW('malzeme montaj'!$C$1:$C$3329))),ROWS(X$4:X262))))</f>
        <v/>
      </c>
      <c r="Y262" s="38" t="str">
        <f t="array" ref="Y262">IF(ROWS(Y$4:Y262)&gt;Y$1,"",INDEX('malzeme montaj'!$C$1:$C$3329,SMALL(IF('malzeme montaj'!$B$1:$B$3329=Y$3,IF('malzeme montaj'!$C$1:$C$3329&lt;&gt;"",ROW('malzeme montaj'!$C$1:$C$3329))),ROWS(Y$4:Y262))))</f>
        <v/>
      </c>
      <c r="Z262" s="38" t="str">
        <f t="array" ref="Z262">IF(ROWS(Z$4:Z262)&gt;Z$1,"",INDEX('malzeme montaj'!$C$1:$C$3329,SMALL(IF('malzeme montaj'!$B$1:$B$3329=Z$3,IF('malzeme montaj'!$C$1:$C$3329&lt;&gt;"",ROW('malzeme montaj'!$C$1:$C$3329))),ROWS(Z$4:Z262))))</f>
        <v/>
      </c>
      <c r="AA262" s="38" t="str">
        <f t="array" ref="AA262">IF(ROWS(AA$4:AA262)&gt;AA$1,"",INDEX('malzeme montaj'!$C$1:$C$3329,SMALL(IF('malzeme montaj'!$B$1:$B$3329=AA$3,IF('malzeme montaj'!$C$1:$C$3329&lt;&gt;"",ROW('malzeme montaj'!$C$1:$C$3329))),ROWS(AA$4:AA262))))</f>
        <v/>
      </c>
      <c r="AB262" s="38" t="str">
        <f t="array" ref="AB262">IF(ROWS(AB$4:AB262)&gt;AB$1,"",INDEX('malzeme montaj'!$C$1:$C$3329,SMALL(IF('malzeme montaj'!$B$1:$B$3329=AB$3,IF('malzeme montaj'!$C$1:$C$3329&lt;&gt;"",ROW('malzeme montaj'!$C$1:$C$3329))),ROWS(AB$4:AB262))))</f>
        <v/>
      </c>
      <c r="AC262" s="38" t="str">
        <f t="array" ref="AC262">IF(ROWS(AC$4:AC262)&gt;AC$1,"",INDEX('malzeme montaj'!$C$1:$C$3329,SMALL(IF('malzeme montaj'!$B$1:$B$3329=AC$3,IF('malzeme montaj'!$C$1:$C$3329&lt;&gt;"",ROW('malzeme montaj'!$C$1:$C$3329))),ROWS(AC$4:AC262))))</f>
        <v/>
      </c>
      <c r="AD262" s="38" t="str">
        <f t="array" ref="AD262">IF(ROWS(AD$4:AD262)&gt;AD$1,"",INDEX('malzeme montaj'!$C$1:$C$3329,SMALL(IF('malzeme montaj'!$B$1:$B$3329=AD$3,IF('malzeme montaj'!$C$1:$C$3329&lt;&gt;"",ROW('malzeme montaj'!$C$1:$C$3329))),ROWS(AD$4:AD262))))</f>
        <v/>
      </c>
      <c r="AE262" s="38" t="str">
        <f t="array" ref="AE262">IF(ROWS(AE$4:AE262)&gt;AE$1,"",INDEX('malzeme montaj'!$C$1:$C$3329,SMALL(IF('malzeme montaj'!$B$1:$B$3329=AE$3,IF('malzeme montaj'!$C$1:$C$3329&lt;&gt;"",ROW('malzeme montaj'!$C$1:$C$3329))),ROWS(AE$4:AE262))))</f>
        <v/>
      </c>
      <c r="AF262" s="38" t="str">
        <f t="array" ref="AF262">IF(ROWS(AF$4:AF262)&gt;AF$1,"",INDEX('malzeme montaj'!$C$1:$C$3329,SMALL(IF('malzeme montaj'!$B$1:$B$3329=AF$3,IF('malzeme montaj'!$C$1:$C$3329&lt;&gt;"",ROW('malzeme montaj'!$C$1:$C$3329))),ROWS(AF$4:AF262))))</f>
        <v/>
      </c>
      <c r="AG262" s="38" t="str">
        <f t="array" ref="AG262">IF(ROWS(AG$4:AG262)&gt;AG$1,"",INDEX('malzeme montaj'!$C$1:$C$3329,SMALL(IF('malzeme montaj'!$B$1:$B$3329=AG$3,IF('malzeme montaj'!$C$1:$C$3329&lt;&gt;"",ROW('malzeme montaj'!$C$1:$C$3329))),ROWS(AG$4:AG262))))</f>
        <v/>
      </c>
      <c r="AH262" s="38" t="str">
        <f t="array" ref="AH262">IF(ROWS(AH$4:AH262)&gt;AH$1,"",INDEX('malzeme montaj'!$C$1:$C$3329,SMALL(IF('malzeme montaj'!$B$1:$B$3329=AH$3,IF('malzeme montaj'!$C$1:$C$3329&lt;&gt;"",ROW('malzeme montaj'!$C$1:$C$3329))),ROWS(AH$4:AH262))))</f>
        <v/>
      </c>
      <c r="AI262" s="38" t="str">
        <f t="array" ref="AI262">IF(ROWS(AI$4:AI262)&gt;AI$1,"",INDEX('malzeme montaj'!$C$1:$C$3329,SMALL(IF('malzeme montaj'!$B$1:$B$3329=AI$3,IF('malzeme montaj'!$C$1:$C$3329&lt;&gt;"",ROW('malzeme montaj'!$C$1:$C$3329))),ROWS(AI$4:AI262))))</f>
        <v/>
      </c>
      <c r="AJ262" s="38" t="str">
        <f t="array" ref="AJ262">IF(ROWS(AJ$4:AJ262)&gt;AJ$1,"",INDEX('malzeme montaj'!$C$1:$C$3329,SMALL(IF('malzeme montaj'!$B$1:$B$3329=AJ$3,IF('malzeme montaj'!$C$1:$C$3329&lt;&gt;"",ROW('malzeme montaj'!$C$1:$C$3329))),ROWS(AJ$4:AJ262))))</f>
        <v/>
      </c>
      <c r="AK262" s="38" t="str">
        <f t="array" ref="AK262">IF(ROWS(AK$4:AK262)&gt;AK$1,"",INDEX('malzeme montaj'!$C$1:$C$3329,SMALL(IF('malzeme montaj'!$B$1:$B$3329=AK$3,IF('malzeme montaj'!$C$1:$C$3329&lt;&gt;"",ROW('malzeme montaj'!$C$1:$C$3329))),ROWS(AK$4:AK262))))</f>
        <v/>
      </c>
      <c r="AL262" s="38" t="str">
        <f t="array" ref="AL262">IF(ROWS(AL$4:AL262)&gt;AL$1,"",INDEX('malzeme montaj'!$C$1:$C$3329,SMALL(IF('malzeme montaj'!$B$1:$B$3329=AL$3,IF('malzeme montaj'!$C$1:$C$3329&lt;&gt;"",ROW('malzeme montaj'!$C$1:$C$3329))),ROWS(AL$4:AL262))))</f>
        <v/>
      </c>
      <c r="AM262" s="38" t="str">
        <f t="array" ref="AM262">IF(ROWS(AM$4:AM262)&gt;AM$1,"",INDEX('malzeme montaj'!$C$1:$C$3329,SMALL(IF('malzeme montaj'!$B$1:$B$3329=AM$3,IF('malzeme montaj'!$C$1:$C$3329&lt;&gt;"",ROW('malzeme montaj'!$C$1:$C$3329))),ROWS(AM$4:AM262))))</f>
        <v/>
      </c>
      <c r="AN262" s="38" t="str">
        <f t="array" ref="AN262">IF(ROWS(AN$4:AN262)&gt;AN$1,"",INDEX('malzeme montaj'!$C$1:$C$3329,SMALL(IF('malzeme montaj'!$B$1:$B$3329=AN$3,IF('malzeme montaj'!$C$1:$C$3329&lt;&gt;"",ROW('malzeme montaj'!$C$1:$C$3329))),ROWS(AN$4:AN262))))</f>
        <v/>
      </c>
      <c r="AO262" s="38" t="str">
        <f t="array" ref="AO262">IF(ROWS(AO$4:AO262)&gt;AO$1,"",INDEX('malzeme montaj'!$C$1:$C$3329,SMALL(IF('malzeme montaj'!$B$1:$B$3329=AO$3,IF('malzeme montaj'!$C$1:$C$3329&lt;&gt;"",ROW('malzeme montaj'!$C$1:$C$3329))),ROWS(AO$4:AO262))))</f>
        <v/>
      </c>
      <c r="AP262" s="38" t="str">
        <f t="array" ref="AP262">IF(ROWS(AP$4:AP262)&gt;AP$1,"",INDEX('malzeme montaj'!$C$1:$C$3329,SMALL(IF('malzeme montaj'!$B$1:$B$3329=AP$3,IF('malzeme montaj'!$C$1:$C$3329&lt;&gt;"",ROW('malzeme montaj'!$C$1:$C$3329))),ROWS(AP$4:AP262))))</f>
        <v/>
      </c>
      <c r="AQ262" s="38" t="str">
        <f t="array" ref="AQ262">IF(ROWS(AQ$4:AQ262)&gt;AQ$1,"",INDEX('malzeme montaj'!$C$1:$C$3329,SMALL(IF('malzeme montaj'!$B$1:$B$3329=AQ$3,IF('malzeme montaj'!$C$1:$C$3329&lt;&gt;"",ROW('malzeme montaj'!$C$1:$C$3329))),ROWS(AQ$4:AQ262))))</f>
        <v/>
      </c>
      <c r="AR262" s="38" t="str">
        <f t="array" ref="AR262">IF(ROWS(AR$4:AR262)&gt;AR$1,"",INDEX('malzeme montaj'!$C$1:$C$3329,SMALL(IF('malzeme montaj'!$B$1:$B$3329=AR$3,IF('malzeme montaj'!$C$1:$C$3329&lt;&gt;"",ROW('malzeme montaj'!$C$1:$C$3329))),ROWS(AR$4:AR262))))</f>
        <v/>
      </c>
      <c r="AS262" s="38" t="str">
        <f t="array" ref="AS262">IF(ROWS(AS$4:AS262)&gt;AS$1,"",INDEX('malzeme montaj'!$C$1:$C$3329,SMALL(IF('malzeme montaj'!$B$1:$B$3329=AS$3,IF('malzeme montaj'!$C$1:$C$3329&lt;&gt;"",ROW('malzeme montaj'!$C$1:$C$3329))),ROWS(AS$4:AS262))))</f>
        <v/>
      </c>
      <c r="AT262" s="38" t="str">
        <f t="array" ref="AT262">IF(ROWS(AT$4:AT262)&gt;AT$1,"",INDEX('malzeme montaj'!$C$1:$C$3329,SMALL(IF('malzeme montaj'!$B$1:$B$3329=AT$3,IF('malzeme montaj'!$C$1:$C$3329&lt;&gt;"",ROW('malzeme montaj'!$C$1:$C$3329))),ROWS(AT$4:AT262))))</f>
        <v/>
      </c>
      <c r="AU262" s="38" t="str">
        <f t="array" ref="AU262">IF(ROWS(AU$4:AU262)&gt;AU$1,"",INDEX('malzeme montaj'!$C$1:$C$3329,SMALL(IF('malzeme montaj'!$B$1:$B$3329=AU$3,IF('malzeme montaj'!$C$1:$C$3329&lt;&gt;"",ROW('malzeme montaj'!$C$1:$C$3329))),ROWS(AU$4:AU262))))</f>
        <v/>
      </c>
      <c r="AV262" s="38" t="str">
        <f t="array" ref="AV262">IF(ROWS(AV$4:AV262)&gt;AV$1,"",INDEX('malzeme montaj'!$C$1:$C$3329,SMALL(IF('malzeme montaj'!$B$1:$B$3329=AV$3,IF('malzeme montaj'!$C$1:$C$3329&lt;&gt;"",ROW('malzeme montaj'!$C$1:$C$3329))),ROWS(AV$4:AV262))))</f>
        <v/>
      </c>
      <c r="AW262" s="38" t="str">
        <f t="array" ref="AW262">IF(ROWS(AW$4:AW262)&gt;AW$1,"",INDEX('malzeme montaj'!$C$1:$C$3329,SMALL(IF('malzeme montaj'!$B$1:$B$3329=AW$3,IF('malzeme montaj'!$C$1:$C$3329&lt;&gt;"",ROW('malzeme montaj'!$C$1:$C$3329))),ROWS(AW$4:AW262))))</f>
        <v/>
      </c>
      <c r="AX262" s="38" t="str">
        <f t="array" ref="AX262">IF(ROWS(AX$4:AX262)&gt;AX$1,"",INDEX('malzeme montaj'!$C$1:$C$3329,SMALL(IF('malzeme montaj'!$B$1:$B$3329=AX$3,IF('malzeme montaj'!$C$1:$C$3329&lt;&gt;"",ROW('malzeme montaj'!$C$1:$C$3329))),ROWS(AX$4:AX262))))</f>
        <v/>
      </c>
      <c r="AY262" s="38" t="str">
        <f t="array" ref="AY262">IF(ROWS(AY$4:AY262)&gt;AY$1,"",INDEX('malzeme montaj'!$C$1:$C$3329,SMALL(IF('malzeme montaj'!$B$1:$B$3329=AY$3,IF('malzeme montaj'!$C$1:$C$3329&lt;&gt;"",ROW('malzeme montaj'!$C$1:$C$3329))),ROWS(AY$4:AY262))))</f>
        <v/>
      </c>
      <c r="AZ262" s="38" t="str">
        <f t="array" ref="AZ262">IF(ROWS(AZ$4:AZ262)&gt;AZ$1,"",INDEX('malzeme montaj'!$C$1:$C$3329,SMALL(IF('malzeme montaj'!$B$1:$B$3329=AZ$3,IF('malzeme montaj'!$C$1:$C$3329&lt;&gt;"",ROW('malzeme montaj'!$C$1:$C$3329))),ROWS(AZ$4:AZ262))))</f>
        <v/>
      </c>
      <c r="BA262" s="38" t="str">
        <f t="array" ref="BA262">IF(ROWS(BA$4:BA262)&gt;BA$1,"",INDEX('malzeme montaj'!$C$1:$C$3329,SMALL(IF('malzeme montaj'!$B$1:$B$3329=BA$3,IF('malzeme montaj'!$C$1:$C$3329&lt;&gt;"",ROW('malzeme montaj'!$C$1:$C$3329))),ROWS(BA$4:BA262))))</f>
        <v/>
      </c>
      <c r="BB262" s="38" t="str">
        <f t="array" ref="BB262">IF(ROWS(BB$4:BB262)&gt;BB$1,"",INDEX('malzeme montaj'!$C$1:$C$3329,SMALL(IF('malzeme montaj'!$B$1:$B$3329=BB$3,IF('malzeme montaj'!$C$1:$C$3329&lt;&gt;"",ROW('malzeme montaj'!$C$1:$C$3329))),ROWS(BB$4:BB262))))</f>
        <v/>
      </c>
      <c r="BC262" s="38" t="str">
        <f t="array" ref="BC262">IF(ROWS(BC$4:BC262)&gt;BC$1,"",INDEX('malzeme montaj'!$C$1:$C$3329,SMALL(IF('malzeme montaj'!$B$1:$B$3329=BC$3,IF('malzeme montaj'!$C$1:$C$3329&lt;&gt;"",ROW('malzeme montaj'!$C$1:$C$3329))),ROWS(BC$4:BC262))))</f>
        <v/>
      </c>
      <c r="BD262" s="38" t="str">
        <f t="array" ref="BD262">IF(ROWS(BD$4:BD262)&gt;BD$1,"",INDEX('malzeme montaj'!$C$1:$C$3329,SMALL(IF('malzeme montaj'!$B$1:$B$3329=BD$3,IF('malzeme montaj'!$C$1:$C$3329&lt;&gt;"",ROW('malzeme montaj'!$C$1:$C$3329))),ROWS(BD$4:BD262))))</f>
        <v/>
      </c>
      <c r="BE262" s="38"/>
      <c r="BF262" s="38" t="str">
        <f t="array" ref="BF262">IF(ROWS(BF$4:BF262)&gt;BF$1,"",INDEX('malzeme montaj'!$C$1:$C$3329,SMALL(IF('malzeme montaj'!$B$1:$B$3329=BF$3,IF('malzeme montaj'!$C$1:$C$3329&lt;&gt;"",ROW('malzeme montaj'!$C$1:$C$3329))),ROWS(BF$4:BF262))))</f>
        <v/>
      </c>
      <c r="BG262" s="38" t="str">
        <f t="array" ref="BG262">IF(ROWS(BG$4:BG262)&gt;BG$1,"",INDEX('malzeme montaj'!$C$1:$C$3329,SMALL(IF('malzeme montaj'!$B$1:$B$3329=BG$3,IF('malzeme montaj'!$C$1:$C$3329&lt;&gt;"",ROW('malzeme montaj'!$C$1:$C$3329))),ROWS(BG$4:BG262))))</f>
        <v/>
      </c>
      <c r="BH262" s="38" t="str">
        <f t="array" ref="BH262">IF(ROWS(BH$4:BH262)&gt;BH$1,"",INDEX('malzeme montaj'!$C$1:$C$3329,SMALL(IF('malzeme montaj'!$B$1:$B$3329=BH$3,IF('malzeme montaj'!$C$1:$C$3329&lt;&gt;"",ROW('malzeme montaj'!$C$1:$C$3329))),ROWS(BH$4:BH262))))</f>
        <v/>
      </c>
      <c r="BI262" s="38" t="str">
        <f t="array" ref="BI262">IF(ROWS(BI$4:BI262)&gt;BI$1,"",INDEX('malzeme montaj'!$C$1:$C$3329,SMALL(IF('malzeme montaj'!$B$1:$B$3329=BI$3,IF('malzeme montaj'!$C$1:$C$3329&lt;&gt;"",ROW('malzeme montaj'!$C$1:$C$3329))),ROWS(BI$4:BI262))))</f>
        <v/>
      </c>
      <c r="BJ262" s="38" t="str">
        <f t="array" ref="BJ262">IF(ROWS(BJ$4:BJ262)&gt;BJ$1,"",INDEX('malzeme montaj'!$C$1:$C$3329,SMALL(IF('malzeme montaj'!$B$1:$B$3329=BJ$3,IF('malzeme montaj'!$C$1:$C$3329&lt;&gt;"",ROW('malzeme montaj'!$C$1:$C$3329))),ROWS(BJ$4:BJ262))))</f>
        <v/>
      </c>
      <c r="BK262" s="38" t="str">
        <f t="array" ref="BK262">IF(ROWS(BK$4:BK262)&gt;BK$1,"",INDEX('malzeme montaj'!$C$1:$C$3329,SMALL(IF('malzeme montaj'!$B$1:$B$3329=BK$3,IF('malzeme montaj'!$C$1:$C$3329&lt;&gt;"",ROW('malzeme montaj'!$C$1:$C$3329))),ROWS(BK$4:BK262))))</f>
        <v/>
      </c>
      <c r="BL262" s="38" t="str">
        <f t="array" ref="BL262">IF(ROWS(BL$4:BL262)&gt;BL$1,"",INDEX('malzeme montaj'!$C$1:$C$3329,SMALL(IF('malzeme montaj'!$B$1:$B$3329=BL$3,IF('malzeme montaj'!$C$1:$C$3329&lt;&gt;"",ROW('malzeme montaj'!$C$1:$C$3329))),ROWS(BL$4:BL262))))</f>
        <v/>
      </c>
      <c r="BM262" s="38" t="str">
        <f t="array" ref="BM262">IF(ROWS(BM$4:BM262)&gt;BM$1,"",INDEX('malzeme montaj'!$C$1:$C$3329,SMALL(IF('malzeme montaj'!$B$1:$B$3329=BM$3,IF('malzeme montaj'!$C$1:$C$3329&lt;&gt;"",ROW('malzeme montaj'!$C$1:$C$3329))),ROWS(BM$4:BM262))))</f>
        <v/>
      </c>
      <c r="BN262" s="38" t="str">
        <f t="array" ref="BN262">IF(ROWS(BN$4:BN262)&gt;BN$1,"",INDEX('malzeme montaj'!$C$1:$C$3329,SMALL(IF('malzeme montaj'!$B$1:$B$3329=BN$3,IF('malzeme montaj'!$C$1:$C$3329&lt;&gt;"",ROW('malzeme montaj'!$C$1:$C$3329))),ROWS(BN$4:BN262))))</f>
        <v/>
      </c>
      <c r="BO262" s="38" t="str">
        <f t="array" ref="BO262">IF(ROWS(BO$4:BO262)&gt;BO$1,"",INDEX('malzeme montaj'!$C$1:$C$3329,SMALL(IF('malzeme montaj'!$B$1:$B$3329=BO$3,IF('malzeme montaj'!$C$1:$C$3329&lt;&gt;"",ROW('malzeme montaj'!$C$1:$C$3329))),ROWS(BO$4:BO262))))</f>
        <v/>
      </c>
      <c r="BP262" s="38" t="str">
        <f t="array" ref="BP262">IF(ROWS(BP$4:BP262)&gt;BP$1,"",INDEX('malzeme montaj'!$C$1:$C$3329,SMALL(IF('malzeme montaj'!$B$1:$B$3329=BP$3,IF('malzeme montaj'!$C$1:$C$3329&lt;&gt;"",ROW('malzeme montaj'!$C$1:$C$3329))),ROWS(BP$4:BP262))))</f>
        <v/>
      </c>
      <c r="BQ262" s="38" t="str">
        <f t="array" ref="BQ262">IF(ROWS(BQ$4:BQ262)&gt;BQ$1,"",INDEX('malzeme montaj'!$C$1:$C$3329,SMALL(IF('malzeme montaj'!$B$1:$B$3329=BQ$3,IF('malzeme montaj'!$C$1:$C$3329&lt;&gt;"",ROW('malzeme montaj'!$C$1:$C$3329))),ROWS(BQ$4:BQ262))))</f>
        <v/>
      </c>
      <c r="BR262" s="38" t="str">
        <f t="array" ref="BR262">IF(ROWS(BR$4:BR262)&gt;BR$1,"",INDEX('malzeme montaj'!$C$1:$C$3329,SMALL(IF('malzeme montaj'!$B$1:$B$3329=BR$3,IF('malzeme montaj'!$C$1:$C$3329&lt;&gt;"",ROW('malzeme montaj'!$C$1:$C$3329))),ROWS(BR$4:BR262))))</f>
        <v/>
      </c>
      <c r="BS262" s="38" t="str">
        <f t="array" ref="BS262">IF(ROWS(BS$4:BS262)&gt;BS$1,"",INDEX('malzeme montaj'!$C$1:$C$3329,SMALL(IF('malzeme montaj'!$B$1:$B$3329=BS$3,IF('malzeme montaj'!$C$1:$C$3329&lt;&gt;"",ROW('malzeme montaj'!$C$1:$C$3329))),ROWS(BS$4:BS262))))</f>
        <v/>
      </c>
      <c r="BT262" s="38" t="str">
        <f t="array" ref="BT262">IF(ROWS(BT$4:BT262)&gt;BT$1,"",INDEX('malzeme montaj'!$C$1:$C$3329,SMALL(IF('malzeme montaj'!$B$1:$B$3329=BT$3,IF('malzeme montaj'!$C$1:$C$3329&lt;&gt;"",ROW('malzeme montaj'!$C$1:$C$3329))),ROWS(BT$4:BT262))))</f>
        <v/>
      </c>
      <c r="BU262" s="34" t="str">
        <f t="array" ref="BU262">IF(ROWS(BU$4:BU262)&gt;BU$1,"",INDEX('malzeme montaj'!$C$1:$C$3329,SMALL(IF('malzeme montaj'!$B$1:$B$3329=BU$3,IF('malzeme montaj'!$C$1:$C$3329&lt;&gt;"",ROW('malzeme montaj'!$C$1:$C$3329))),ROWS(BU$4:BU262))))</f>
        <v/>
      </c>
      <c r="BV262" s="34" t="str">
        <f t="array" ref="BV262">IF(ROWS(BV$4:BV262)&gt;BV$1,"",INDEX('malzeme montaj'!$C$1:$C$3329,SMALL(IF('malzeme montaj'!$B$1:$B$3329=BV$3,IF('malzeme montaj'!$C$1:$C$3329&lt;&gt;"",ROW('malzeme montaj'!$C$1:$C$3329))),ROWS(BV$4:BV262))))</f>
        <v/>
      </c>
      <c r="BW262" s="34" t="str">
        <f t="array" ref="BW262">IF(ROWS(BW$4:BW262)&gt;BW$1,"",INDEX('malzeme montaj'!$C$1:$C$3329,SMALL(IF('malzeme montaj'!$B$1:$B$3329=BW$3,IF('malzeme montaj'!$C$1:$C$3329&lt;&gt;"",ROW('malzeme montaj'!$C$1:$C$3329))),ROWS(BW$4:BW262))))</f>
        <v/>
      </c>
      <c r="BX262" s="34" t="str">
        <f t="array" ref="BX262">IF(ROWS(BX$4:BX262)&gt;BX$1,"",INDEX('malzeme montaj'!$C$1:$C$3329,SMALL(IF('malzeme montaj'!$B$1:$B$3329=BX$3,IF('malzeme montaj'!$C$1:$C$3329&lt;&gt;"",ROW('malzeme montaj'!$C$1:$C$3329))),ROWS(BX$4:BX262))))</f>
        <v/>
      </c>
      <c r="BY262" s="34" t="str">
        <f t="array" ref="BY262">IF(ROWS(BY$4:BY262)&gt;BY$1,"",INDEX('malzeme montaj'!$C$1:$C$3329,SMALL(IF('malzeme montaj'!$B$1:$B$3329=BY$3,IF('malzeme montaj'!$C$1:$C$3329&lt;&gt;"",ROW('malzeme montaj'!$C$1:$C$3329))),ROWS(BY$4:BY262))))</f>
        <v/>
      </c>
      <c r="BZ262" s="34" t="str">
        <f t="array" ref="BZ262">IF(ROWS(BZ$4:BZ262)&gt;BZ$1,"",INDEX('malzeme montaj'!$C$1:$C$3329,SMALL(IF('malzeme montaj'!$B$1:$B$3329=BZ$3,IF('malzeme montaj'!$C$1:$C$3329&lt;&gt;"",ROW('malzeme montaj'!$C$1:$C$3329))),ROWS(BZ$4:BZ262))))</f>
        <v/>
      </c>
      <c r="CA262" s="34" t="str">
        <f t="array" ref="CA262">IF(ROWS(CA$4:CA262)&gt;CA$1,"",INDEX('malzeme montaj'!$C$1:$C$3329,SMALL(IF('malzeme montaj'!$B$1:$B$3329=CA$3,IF('malzeme montaj'!$C$1:$C$3329&lt;&gt;"",ROW('malzeme montaj'!$C$1:$C$3329))),ROWS(CA$4:CA262))))</f>
        <v/>
      </c>
      <c r="CB262" s="34" t="str">
        <f t="array" ref="CB262">IF(ROWS(CB$4:CB262)&gt;CB$1,"",INDEX('malzeme montaj'!$C$1:$C$3329,SMALL(IF('malzeme montaj'!$B$1:$B$3329=CB$3,IF('malzeme montaj'!$C$1:$C$3329&lt;&gt;"",ROW('malzeme montaj'!$C$1:$C$3329))),ROWS(CB$4:CB262))))</f>
        <v/>
      </c>
      <c r="CC262" s="34" t="str">
        <f t="array" ref="CC262">IF(ROWS(CC$4:CC262)&gt;CC$1,"",INDEX('malzeme montaj'!$C$1:$C$3329,SMALL(IF('malzeme montaj'!$B$1:$B$3329=CC$3,IF('malzeme montaj'!$C$1:$C$3329&lt;&gt;"",ROW('malzeme montaj'!$C$1:$C$3329))),ROWS(CC$4:CC262))))</f>
        <v/>
      </c>
      <c r="CD262" s="34" t="str">
        <f t="array" ref="CD262">IF(ROWS(CD$4:CD262)&gt;CD$1,"",INDEX('malzeme montaj'!$C$1:$C$3329,SMALL(IF('malzeme montaj'!$B$1:$B$3329=CD$3,IF('malzeme montaj'!$C$1:$C$3329&lt;&gt;"",ROW('malzeme montaj'!$C$1:$C$3329))),ROWS(CD$4:CD262))))</f>
        <v/>
      </c>
      <c r="CE262" s="34" t="str">
        <f t="array" ref="CE262">IF(ROWS(CE$4:CE262)&gt;CE$1,"",INDEX('malzeme montaj'!$C$1:$C$3329,SMALL(IF('malzeme montaj'!$B$1:$B$3329=CE$3,IF('malzeme montaj'!$C$1:$C$3329&lt;&gt;"",ROW('malzeme montaj'!$C$1:$C$3329))),ROWS(CE$4:CE262))))</f>
        <v/>
      </c>
      <c r="CF262" s="34" t="str">
        <f t="array" ref="CF262">IF(ROWS(CF$4:CF262)&gt;CF$1,"",INDEX('malzeme montaj'!$C$1:$C$3329,SMALL(IF('malzeme montaj'!$B$1:$B$3329=CF$3,IF('malzeme montaj'!$C$1:$C$3329&lt;&gt;"",ROW('malzeme montaj'!$C$1:$C$3329))),ROWS(CF$4:CF262))))</f>
        <v/>
      </c>
      <c r="CG262" s="34" t="str">
        <f t="array" ref="CG262">IF(ROWS(CG$4:CG262)&gt;CG$1,"",INDEX('malzeme montaj'!$C$1:$C$3329,SMALL(IF('malzeme montaj'!$B$1:$B$3329=CG$3,IF('malzeme montaj'!$C$1:$C$3329&lt;&gt;"",ROW('malzeme montaj'!$C$1:$C$3329))),ROWS(CG$4:CG262))))</f>
        <v/>
      </c>
      <c r="CH262" s="34" t="str">
        <f t="array" ref="CH262">IF(ROWS(CH$4:CH262)&gt;CH$1,"",INDEX('malzeme montaj'!$C$1:$C$3329,SMALL(IF('malzeme montaj'!$B$1:$B$3329=CH$3,IF('malzeme montaj'!$C$1:$C$3329&lt;&gt;"",ROW('malzeme montaj'!$C$1:$C$3329))),ROWS(CH$4:CH262))))</f>
        <v/>
      </c>
      <c r="CI262" s="34" t="str">
        <f t="array" ref="CI262">IF(ROWS(CI$4:CI262)&gt;CI$1,"",INDEX('malzeme montaj'!$C$1:$C$3329,SMALL(IF('malzeme montaj'!$B$1:$B$3329=CI$3,IF('malzeme montaj'!$C$1:$C$3329&lt;&gt;"",ROW('malzeme montaj'!$C$1:$C$3329))),ROWS(CI$4:CI262))))</f>
        <v/>
      </c>
      <c r="CJ262" s="34" t="str">
        <f t="array" ref="CJ262">IF(ROWS(CJ$4:CJ262)&gt;CJ$1,"",INDEX('malzeme montaj'!$C$1:$C$3329,SMALL(IF('malzeme montaj'!$B$1:$B$3329=CJ$3,IF('malzeme montaj'!$C$1:$C$3329&lt;&gt;"",ROW('malzeme montaj'!$C$1:$C$3329))),ROWS(CJ$4:CJ262))))</f>
        <v/>
      </c>
      <c r="CK262" s="34" t="str">
        <f t="array" ref="CK262">IF(ROWS(CK$4:CK262)&gt;CK$1,"",INDEX('malzeme montaj'!$C$1:$C$3329,SMALL(IF('malzeme montaj'!$B$1:$B$3329=CK$3,IF('malzeme montaj'!$C$1:$C$3329&lt;&gt;"",ROW('malzeme montaj'!$C$1:$C$3329))),ROWS(CK$4:CK262))))</f>
        <v/>
      </c>
      <c r="CL262" s="34" t="str">
        <f t="array" ref="CL262">IF(ROWS(CL$4:CL262)&gt;CL$1,"",INDEX('malzeme montaj'!$C$1:$C$3329,SMALL(IF('malzeme montaj'!$B$1:$B$3329=CL$3,IF('malzeme montaj'!$C$1:$C$3329&lt;&gt;"",ROW('malzeme montaj'!$C$1:$C$3329))),ROWS(CL$4:CL262))))</f>
        <v/>
      </c>
      <c r="CM262" s="34" t="str">
        <f t="array" ref="CM262">IF(ROWS(CM$4:CM262)&gt;CM$1,"",INDEX('malzeme montaj'!$C$1:$C$3329,SMALL(IF('malzeme montaj'!$B$1:$B$3329=CM$3,IF('malzeme montaj'!$C$1:$C$3329&lt;&gt;"",ROW('malzeme montaj'!$C$1:$C$3329))),ROWS(CM$4:CM262))))</f>
        <v/>
      </c>
      <c r="CN262" s="34" t="str">
        <f t="array" ref="CN262">IF(ROWS(CN$4:CN262)&gt;CN$1,"",INDEX('malzeme montaj'!$C$1:$C$3329,SMALL(IF('malzeme montaj'!$B$1:$B$3329=CN$3,IF('malzeme montaj'!$C$1:$C$3329&lt;&gt;"",ROW('malzeme montaj'!$C$1:$C$3329))),ROWS(CN$4:CN262))))</f>
        <v/>
      </c>
      <c r="CO262" s="34" t="str">
        <f t="array" ref="CO262">IF(ROWS(CO$4:CO262)&gt;CO$1,"",INDEX('malzeme montaj'!$C$1:$C$3329,SMALL(IF('malzeme montaj'!$B$1:$B$3329=CO$3,IF('malzeme montaj'!$C$1:$C$3329&lt;&gt;"",ROW('malzeme montaj'!$C$1:$C$3329))),ROWS(CO$4:CO262))))</f>
        <v/>
      </c>
      <c r="CP262" s="34" t="str">
        <f t="array" ref="CP262">IF(ROWS(CP$4:CP262)&gt;CP$1,"",INDEX('malzeme montaj'!$C$1:$C$3329,SMALL(IF('malzeme montaj'!$B$1:$B$3329=CP$3,IF('malzeme montaj'!$C$1:$C$3329&lt;&gt;"",ROW('malzeme montaj'!$C$1:$C$3329))),ROWS(CP$4:CP262))))</f>
        <v/>
      </c>
      <c r="CQ262" s="34" t="str">
        <f t="array" ref="CQ262">IF(ROWS(CQ$4:CQ262)&gt;CQ$1,"",INDEX('malzeme montaj'!$C$1:$C$3329,SMALL(IF('malzeme montaj'!$B$1:$B$3329=CQ$3,IF('malzeme montaj'!$C$1:$C$3329&lt;&gt;"",ROW('malzeme montaj'!$C$1:$C$3329))),ROWS(CQ$4:CQ262))))</f>
        <v/>
      </c>
      <c r="CR262" s="34" t="str">
        <f t="array" ref="CR262">IF(ROWS(CR$4:CR262)&gt;CR$1,"",INDEX('malzeme montaj'!$C$1:$C$3329,SMALL(IF('malzeme montaj'!$B$1:$B$3329=CR$3,IF('malzeme montaj'!$C$1:$C$3329&lt;&gt;"",ROW('malzeme montaj'!$C$1:$C$3329))),ROWS(CR$4:CR262))))</f>
        <v/>
      </c>
      <c r="CS262" s="34" t="str">
        <f t="array" ref="CS262">IF(ROWS(CS$4:CS262)&gt;CS$1,"",INDEX('malzeme montaj'!$C$1:$C$3329,SMALL(IF('malzeme montaj'!$B$1:$B$3329=CS$3,IF('malzeme montaj'!$C$1:$C$3329&lt;&gt;"",ROW('malzeme montaj'!$C$1:$C$3329))),ROWS(CS$4:CS262))))</f>
        <v/>
      </c>
      <c r="CT262" s="34" t="str">
        <f t="array" ref="CT262">IF(ROWS(CT$4:CT262)&gt;CT$1,"",INDEX('malzeme montaj'!$C$1:$C$3329,SMALL(IF('malzeme montaj'!$B$1:$B$3329=CT$3,IF('malzeme montaj'!$C$1:$C$3329&lt;&gt;"",ROW('malzeme montaj'!$C$1:$C$3329))),ROWS(CT$4:CT262))))</f>
        <v/>
      </c>
      <c r="CU262" s="34" t="str">
        <f t="array" ref="CU262">IF(ROWS(CU$4:CU262)&gt;CU$1,"",INDEX('malzeme montaj'!$C$1:$C$3329,SMALL(IF('malzeme montaj'!$B$1:$B$3329=CU$3,IF('malzeme montaj'!$C$1:$C$3329&lt;&gt;"",ROW('malzeme montaj'!$C$1:$C$3329))),ROWS(CU$4:CU262))))</f>
        <v/>
      </c>
      <c r="CV262" s="34" t="str">
        <f t="array" ref="CV262">IF(ROWS(CV$4:CV262)&gt;CV$1,"",INDEX('malzeme montaj'!$C$1:$C$3329,SMALL(IF('malzeme montaj'!$B$1:$B$3329=CV$3,IF('malzeme montaj'!$C$1:$C$3329&lt;&gt;"",ROW('malzeme montaj'!$C$1:$C$3329))),ROWS(CV$4:CV262))))</f>
        <v/>
      </c>
      <c r="CW262" s="34" t="str">
        <f t="array" ref="CW262">IF(ROWS(CW$4:CW262)&gt;CW$1,"",INDEX('malzeme montaj'!$C$1:$C$3329,SMALL(IF('malzeme montaj'!$B$1:$B$3329=CW$3,IF('malzeme montaj'!$C$1:$C$3329&lt;&gt;"",ROW('malzeme montaj'!$C$1:$C$3329))),ROWS(CW$4:CW262))))</f>
        <v/>
      </c>
      <c r="CX262" s="34" t="str">
        <f t="array" ref="CX262">IF(ROWS(CX$4:CX262)&gt;CX$1,"",INDEX('malzeme montaj'!$C$1:$C$3329,SMALL(IF('malzeme montaj'!$B$1:$B$3329=CX$3,IF('malzeme montaj'!$C$1:$C$3329&lt;&gt;"",ROW('malzeme montaj'!$C$1:$C$3329))),ROWS(CX$4:CX262))))</f>
        <v/>
      </c>
      <c r="CY262" s="34" t="str">
        <f t="array" ref="CY262">IF(ROWS(CY$4:CY262)&gt;CY$1,"",INDEX('malzeme montaj'!$C$1:$C$3329,SMALL(IF('malzeme montaj'!$B$1:$B$3329=CY$3,IF('malzeme montaj'!$C$1:$C$3329&lt;&gt;"",ROW('malzeme montaj'!$C$1:$C$3329))),ROWS(CY$4:CY262))))</f>
        <v/>
      </c>
      <c r="CZ262" s="34" t="str">
        <f t="array" ref="CZ262">IF(ROWS(CZ$4:CZ262)&gt;CZ$1,"",INDEX('malzeme montaj'!$C$1:$C$3329,SMALL(IF('malzeme montaj'!$B$1:$B$3329=CZ$3,IF('malzeme montaj'!$C$1:$C$3329&lt;&gt;"",ROW('malzeme montaj'!$C$1:$C$3329))),ROWS(CZ$4:CZ262))))</f>
        <v/>
      </c>
      <c r="DA262" s="34" t="str">
        <f t="array" ref="DA262">IF(ROWS(DA$4:DA262)&gt;DA$1,"",INDEX('malzeme montaj'!$C$1:$C$3329,SMALL(IF('malzeme montaj'!$B$1:$B$3329=DA$3,IF('malzeme montaj'!$C$1:$C$3329&lt;&gt;"",ROW('malzeme montaj'!$C$1:$C$3329))),ROWS(DA$4:DA262))))</f>
        <v/>
      </c>
      <c r="DB262" s="34" t="str">
        <f t="array" ref="DB262">IF(ROWS(DB$4:DB262)&gt;DB$1,"",INDEX('malzeme montaj'!$C$1:$C$3329,SMALL(IF('malzeme montaj'!$B$1:$B$3329=DB$3,IF('malzeme montaj'!$C$1:$C$3329&lt;&gt;"",ROW('malzeme montaj'!$C$1:$C$3329))),ROWS(DB$4:DB262))))</f>
        <v/>
      </c>
      <c r="DC262" s="34" t="str">
        <f t="array" ref="DC262">IF(ROWS(DC$4:DC262)&gt;DC$1,"",INDEX('malzeme montaj'!$C$1:$C$3329,SMALL(IF('malzeme montaj'!$B$1:$B$3329=DC$3,IF('malzeme montaj'!$C$1:$C$3329&lt;&gt;"",ROW('malzeme montaj'!$C$1:$C$3329))),ROWS(DC$4:DC262))))</f>
        <v/>
      </c>
      <c r="DD262" s="34" t="str">
        <f t="array" ref="DD262">IF(ROWS(DD$4:DD262)&gt;DD$1,"",INDEX('malzeme montaj'!$C$1:$C$3329,SMALL(IF('malzeme montaj'!$B$1:$B$3329=DD$3,IF('malzeme montaj'!$C$1:$C$3329&lt;&gt;"",ROW('malzeme montaj'!$C$1:$C$3329))),ROWS(DD$4:DD262))))</f>
        <v/>
      </c>
      <c r="DE262" s="34" t="str">
        <f t="array" ref="DE262">IF(ROWS(DE$4:DE262)&gt;DE$1,"",INDEX('malzeme montaj'!$C$1:$C$3329,SMALL(IF('malzeme montaj'!$B$1:$B$3329=DE$3,IF('malzeme montaj'!$C$1:$C$3329&lt;&gt;"",ROW('malzeme montaj'!$C$1:$C$3329))),ROWS(DE$4:DE262))))</f>
        <v/>
      </c>
      <c r="DF262" s="34" t="str">
        <f t="array" ref="DF262">IF(ROWS(DF$4:DF262)&gt;DF$1,"",INDEX('malzeme montaj'!$C$1:$C$3329,SMALL(IF('malzeme montaj'!$B$1:$B$3329=DF$3,IF('malzeme montaj'!$C$1:$C$3329&lt;&gt;"",ROW('malzeme montaj'!$C$1:$C$3329))),ROWS(DF$4:DF262))))</f>
        <v/>
      </c>
      <c r="DG262" s="34" t="str">
        <f t="array" ref="DG262">IF(ROWS(DG$4:DG262)&gt;DG$1,"",INDEX('malzeme montaj'!$C$1:$C$3329,SMALL(IF('malzeme montaj'!$B$1:$B$3329=DG$3,IF('malzeme montaj'!$C$1:$C$3329&lt;&gt;"",ROW('malzeme montaj'!$C$1:$C$3329))),ROWS(DG$4:DG262))))</f>
        <v/>
      </c>
      <c r="DH262" s="34" t="str">
        <f t="array" ref="DH262">IF(ROWS(DH$4:DH262)&gt;DH$1,"",INDEX('malzeme montaj'!$C$1:$C$3329,SMALL(IF('malzeme montaj'!$B$1:$B$3329=DH$3,IF('malzeme montaj'!$C$1:$C$3329&lt;&gt;"",ROW('malzeme montaj'!$C$1:$C$3329))),ROWS(DH$4:DH262))))</f>
        <v/>
      </c>
      <c r="DI262" s="34" t="str">
        <f t="array" ref="DI262">IF(ROWS(DI$4:DI262)&gt;DI$1,"",INDEX('malzeme montaj'!$C$1:$C$3329,SMALL(IF('malzeme montaj'!$B$1:$B$3329=DI$3,IF('malzeme montaj'!$C$1:$C$3329&lt;&gt;"",ROW('malzeme montaj'!$C$1:$C$3329))),ROWS(DI$4:DI262))))</f>
        <v/>
      </c>
      <c r="DJ262" s="34" t="str">
        <f t="array" ref="DJ262">IF(ROWS(DJ$4:DJ262)&gt;DJ$1,"",INDEX('malzeme montaj'!$C$1:$C$3329,SMALL(IF('malzeme montaj'!$B$1:$B$3329=DJ$3,IF('malzeme montaj'!$C$1:$C$3329&lt;&gt;"",ROW('malzeme montaj'!$C$1:$C$3329))),ROWS(DJ$4:DJ262))))</f>
        <v/>
      </c>
      <c r="DK262" s="34" t="str">
        <f t="array" ref="DK262">IF(ROWS(DK$4:DK262)&gt;DK$1,"",INDEX('malzeme montaj'!$C$1:$C$3329,SMALL(IF('malzeme montaj'!$B$1:$B$3329=DK$3,IF('malzeme montaj'!$C$1:$C$3329&lt;&gt;"",ROW('malzeme montaj'!$C$1:$C$3329))),ROWS(DK$4:DK262))))</f>
        <v/>
      </c>
      <c r="DL262" s="34" t="str">
        <f t="array" ref="DL262">IF(ROWS(DL$4:DL262)&gt;DL$1,"",INDEX('malzeme montaj'!$C$1:$C$3329,SMALL(IF('malzeme montaj'!$B$1:$B$3329=DL$3,IF('malzeme montaj'!$C$1:$C$3329&lt;&gt;"",ROW('malzeme montaj'!$C$1:$C$3329))),ROWS(DL$4:DL262))))</f>
        <v/>
      </c>
      <c r="DQ262" s="34" t="str">
        <f t="array" ref="DQ262">IF(ROWS(DQ$4:DQ262)&gt;DQ$1,"",INDEX('malzeme montaj'!$C$1:$C$3329,SMALL(IF('malzeme montaj'!$B$1:$B$3329=DQ$3,IF('malzeme montaj'!$C$1:$C$3329&lt;&gt;"",ROW('malzeme montaj'!$C$1:$C$3329))),ROWS(DQ$4:DQ262))))</f>
        <v/>
      </c>
      <c r="DR262" s="34" t="str">
        <f t="array" ref="DR262">IF(ROWS(DR$4:DR262)&gt;DR$1,"",INDEX('malzeme montaj'!$C$1:$C$3329,SMALL(IF('malzeme montaj'!$B$1:$B$3329=DR$3,IF('malzeme montaj'!$C$1:$C$3329&lt;&gt;"",ROW('malzeme montaj'!$C$1:$C$3329))),ROWS(DR$4:DR262))))</f>
        <v/>
      </c>
      <c r="DS262" s="34" t="str">
        <f t="array" ref="DS262">IF(ROWS(DS$4:DS262)&gt;DS$1,"",INDEX('malzeme montaj'!$C$1:$C$3329,SMALL(IF('malzeme montaj'!$B$1:$B$3329=DS$3,IF('malzeme montaj'!$C$1:$C$3329&lt;&gt;"",ROW('malzeme montaj'!$C$1:$C$3329))),ROWS(DS$4:DS262))))</f>
        <v/>
      </c>
      <c r="DT262" s="34" t="str">
        <f t="array" ref="DT262">IF(ROWS(DT$4:DT262)&gt;DT$1,"",INDEX('malzeme montaj'!$C$1:$C$3329,SMALL(IF('malzeme montaj'!$B$1:$B$3329=DT$3,IF('malzeme montaj'!$C$1:$C$3329&lt;&gt;"",ROW('malzeme montaj'!$C$1:$C$3329))),ROWS(DT$4:DT262))))</f>
        <v/>
      </c>
      <c r="DU262" s="34" t="str">
        <f t="array" ref="DU262">IF(ROWS(DU$4:DU262)&gt;DU$1,"",INDEX('malzeme montaj'!$C$1:$C$3329,SMALL(IF('malzeme montaj'!$B$1:$B$3329=DU$3,IF('malzeme montaj'!$C$1:$C$3329&lt;&gt;"",ROW('malzeme montaj'!$C$1:$C$3329))),ROWS(DU$4:DU262))))</f>
        <v/>
      </c>
      <c r="DV262" s="34" t="str">
        <f t="array" ref="DV262">IF(ROWS(DV$4:DV262)&gt;DV$1,"",INDEX('malzeme montaj'!$C$1:$C$3329,SMALL(IF('malzeme montaj'!$B$1:$B$3329=DV$3,IF('malzeme montaj'!$C$1:$C$3329&lt;&gt;"",ROW('malzeme montaj'!$C$1:$C$3329))),ROWS(DV$4:DV262))))</f>
        <v/>
      </c>
      <c r="DW262" s="34" t="str">
        <f t="array" ref="DW262">IF(ROWS(DW$4:DW262)&gt;DW$1,"",INDEX('malzeme montaj'!$C$1:$C$3329,SMALL(IF('malzeme montaj'!$B$1:$B$3329=DW$3,IF('malzeme montaj'!$C$1:$C$3329&lt;&gt;"",ROW('malzeme montaj'!$C$1:$C$3329))),ROWS(DW$4:DW262))))</f>
        <v/>
      </c>
      <c r="DX262" s="34" t="str">
        <f t="array" ref="DX262">IF(ROWS(DX$4:DX262)&gt;DX$1,"",INDEX('malzeme montaj'!$C$1:$C$3329,SMALL(IF('malzeme montaj'!$B$1:$B$3329=DX$3,IF('malzeme montaj'!$C$1:$C$3329&lt;&gt;"",ROW('malzeme montaj'!$C$1:$C$3329))),ROWS(DX$4:DX262))))</f>
        <v/>
      </c>
      <c r="DY262" s="34" t="str">
        <f t="array" ref="DY262">IF(ROWS(DY$4:DY262)&gt;DY$1,"",INDEX('malzeme montaj'!$C$1:$C$3329,SMALL(IF('malzeme montaj'!$B$1:$B$3329=DY$3,IF('malzeme montaj'!$C$1:$C$3329&lt;&gt;"",ROW('malzeme montaj'!$C$1:$C$3329))),ROWS(DY$4:DY262))))</f>
        <v/>
      </c>
      <c r="DZ262" s="34" t="str">
        <f t="array" ref="DZ262">IF(ROWS(DZ$4:DZ262)&gt;DZ$1,"",INDEX('malzeme montaj'!$C$1:$C$3329,SMALL(IF('malzeme montaj'!$B$1:$B$3329=DZ$3,IF('malzeme montaj'!$C$1:$C$3329&lt;&gt;"",ROW('malzeme montaj'!$C$1:$C$3329))),ROWS(DZ$4:DZ262))))</f>
        <v/>
      </c>
      <c r="EA262" s="34" t="str">
        <f t="array" ref="EA262">IF(ROWS(EA$4:EA262)&gt;EA$1,"",INDEX('malzeme montaj'!$C$1:$C$3329,SMALL(IF('malzeme montaj'!$B$1:$B$3329=EA$3,IF('malzeme montaj'!$C$1:$C$3329&lt;&gt;"",ROW('malzeme montaj'!$C$1:$C$3329))),ROWS(EA$4:EA262))))</f>
        <v/>
      </c>
      <c r="EB262" s="34" t="str">
        <f t="array" ref="EB262">IF(ROWS(EB$4:EB262)&gt;EB$1,"",INDEX('malzeme montaj'!$C$1:$C$3329,SMALL(IF('malzeme montaj'!$B$1:$B$3329=EB$3,IF('malzeme montaj'!$C$1:$C$3329&lt;&gt;"",ROW('malzeme montaj'!$C$1:$C$3329))),ROWS(EB$4:EB262))))</f>
        <v/>
      </c>
      <c r="EC262" s="34" t="str">
        <f t="array" ref="EC262">IF(ROWS(EC$4:EC262)&gt;EC$1,"",INDEX('malzeme montaj'!$C$1:$C$3329,SMALL(IF('malzeme montaj'!$B$1:$B$3329=EC$3,IF('malzeme montaj'!$C$1:$C$3329&lt;&gt;"",ROW('malzeme montaj'!$C$1:$C$3329))),ROWS(EC$4:EC262))))</f>
        <v/>
      </c>
      <c r="ED262" s="34" t="str">
        <f t="array" ref="ED262">IF(ROWS(ED$4:ED262)&gt;ED$1,"",INDEX('malzeme montaj'!$C$1:$C$3329,SMALL(IF('malzeme montaj'!$B$1:$B$3329=ED$3,IF('malzeme montaj'!$C$1:$C$3329&lt;&gt;"",ROW('malzeme montaj'!$C$1:$C$3329))),ROWS(ED$4:ED262))))</f>
        <v/>
      </c>
      <c r="EE262" s="34" t="str">
        <f t="array" ref="EE262">IF(ROWS(EE$4:EE262)&gt;EE$1,"",INDEX('malzeme montaj'!$C$1:$C$3329,SMALL(IF('malzeme montaj'!$B$1:$B$3329=EE$3,IF('malzeme montaj'!$C$1:$C$3329&lt;&gt;"",ROW('malzeme montaj'!$C$1:$C$3329))),ROWS(EE$4:EE262))))</f>
        <v/>
      </c>
      <c r="EF262" s="34" t="str">
        <f t="array" ref="EF262">IF(ROWS(EF$4:EF262)&gt;EF$1,"",INDEX('malzeme montaj'!$C$1:$C$3329,SMALL(IF('malzeme montaj'!$B$1:$B$3329=EF$3,IF('malzeme montaj'!$C$1:$C$3329&lt;&gt;"",ROW('malzeme montaj'!$C$1:$C$3329))),ROWS(EF$4:EF262))))</f>
        <v/>
      </c>
      <c r="EG262" s="34" t="str">
        <f t="array" ref="EG262">IF(ROWS(EG$4:EG262)&gt;EG$1,"",INDEX('malzeme montaj'!$C$1:$C$3329,SMALL(IF('malzeme montaj'!$B$1:$B$3329=EG$3,IF('malzeme montaj'!$C$1:$C$3329&lt;&gt;"",ROW('malzeme montaj'!$C$1:$C$3329))),ROWS(EG$4:EG262))))</f>
        <v/>
      </c>
      <c r="EH262" s="34" t="str">
        <f t="array" ref="EH262">IF(ROWS(EH$4:EH262)&gt;EH$1,"",INDEX('malzeme montaj'!$C$1:$C$3329,SMALL(IF('malzeme montaj'!$B$1:$B$3329=EH$3,IF('malzeme montaj'!$C$1:$C$3329&lt;&gt;"",ROW('malzeme montaj'!$C$1:$C$3329))),ROWS(EH$4:EH262))))</f>
        <v/>
      </c>
      <c r="EI262" s="34" t="str">
        <f t="array" ref="EI262">IF(ROWS(EI$4:EI262)&gt;EI$1,"",INDEX('malzeme montaj'!$C$1:$C$3329,SMALL(IF('malzeme montaj'!$B$1:$B$3329=EI$3,IF('malzeme montaj'!$C$1:$C$3329&lt;&gt;"",ROW('malzeme montaj'!$C$1:$C$3329))),ROWS(EI$4:EI262))))</f>
        <v/>
      </c>
      <c r="EJ262" s="34" t="str">
        <f t="array" ref="EJ262">IF(ROWS(EJ$4:EJ262)&gt;EJ$1,"",INDEX('malzeme montaj'!$C$1:$C$3329,SMALL(IF('malzeme montaj'!$B$1:$B$3329=EJ$3,IF('malzeme montaj'!$C$1:$C$3329&lt;&gt;"",ROW('malzeme montaj'!$C$1:$C$3329))),ROWS(EJ$4:EJ262))))</f>
        <v/>
      </c>
      <c r="EK262" s="34" t="str">
        <f t="array" ref="EK262">IF(ROWS(EK$4:EK262)&gt;EK$1,"",INDEX('malzeme montaj'!$C$1:$C$3329,SMALL(IF('malzeme montaj'!$B$1:$B$3329=EK$3,IF('malzeme montaj'!$C$1:$C$3329&lt;&gt;"",ROW('malzeme montaj'!$C$1:$C$3329))),ROWS(EK$4:EK262))))</f>
        <v/>
      </c>
      <c r="EL262" s="34" t="str">
        <f t="array" ref="EL262">IF(ROWS(EL$4:EL262)&gt;EL$1,"",INDEX('malzeme montaj'!$C$1:$C$3329,SMALL(IF('malzeme montaj'!$B$1:$B$3329=EL$3,IF('malzeme montaj'!$C$1:$C$3329&lt;&gt;"",ROW('malzeme montaj'!$C$1:$C$3329))),ROWS(EL$4:EL262))))</f>
        <v/>
      </c>
      <c r="EM262" s="34" t="str">
        <f t="array" ref="EM262">IF(ROWS(EM$4:EM262)&gt;EM$1,"",INDEX('malzeme montaj'!$C$1:$C$3329,SMALL(IF('malzeme montaj'!$B$1:$B$3329=EM$3,IF('malzeme montaj'!$C$1:$C$3329&lt;&gt;"",ROW('malzeme montaj'!$C$1:$C$3329))),ROWS(EM$4:EM262))))</f>
        <v/>
      </c>
      <c r="EN262" s="34" t="str">
        <f t="array" ref="EN262">IF(ROWS(EN$4:EN262)&gt;EN$1,"",INDEX('malzeme montaj'!$C$1:$C$3329,SMALL(IF('malzeme montaj'!$B$1:$B$3329=EN$3,IF('malzeme montaj'!$C$1:$C$3329&lt;&gt;"",ROW('malzeme montaj'!$C$1:$C$3329))),ROWS(EN$4:EN262))))</f>
        <v/>
      </c>
      <c r="EO262" s="34" t="str">
        <f t="array" ref="EO262">IF(ROWS(EO$4:EO262)&gt;EO$1,"",INDEX('malzeme montaj'!$C$1:$C$3329,SMALL(IF('malzeme montaj'!$B$1:$B$3329=EO$3,IF('malzeme montaj'!$C$1:$C$3329&lt;&gt;"",ROW('malzeme montaj'!$C$1:$C$3329))),ROWS(EO$4:EO262))))</f>
        <v/>
      </c>
      <c r="EP262" s="34" t="str">
        <f t="array" ref="EP262">IF(ROWS(EP$4:EP262)&gt;EP$1,"",INDEX('malzeme montaj'!$C$1:$C$3329,SMALL(IF('malzeme montaj'!$B$1:$B$3329=EP$3,IF('malzeme montaj'!$C$1:$C$3329&lt;&gt;"",ROW('malzeme montaj'!$C$1:$C$3329))),ROWS(EP$4:EP262))))</f>
        <v/>
      </c>
      <c r="EQ262" s="34" t="str">
        <f t="array" ref="EQ262">IF(ROWS(EQ$4:EQ262)&gt;EQ$1,"",INDEX('malzeme montaj'!$C$1:$C$3329,SMALL(IF('malzeme montaj'!$B$1:$B$3329=EQ$3,IF('malzeme montaj'!$C$1:$C$3329&lt;&gt;"",ROW('malzeme montaj'!$C$1:$C$3329))),ROWS(EQ$4:EQ262))))</f>
        <v/>
      </c>
      <c r="ER262" s="34" t="str">
        <f t="array" ref="ER262">IF(ROWS(ER$4:ER262)&gt;ER$1,"",INDEX('malzeme montaj'!$C$1:$C$3329,SMALL(IF('malzeme montaj'!$B$1:$B$3329=ER$3,IF('malzeme montaj'!$C$1:$C$3329&lt;&gt;"",ROW('malzeme montaj'!$C$1:$C$3329))),ROWS(ER$4:ER262))))</f>
        <v/>
      </c>
      <c r="ES262" s="34" t="str">
        <f t="array" ref="ES262">IF(ROWS(ES$4:ES262)&gt;ES$1,"",INDEX('malzeme montaj'!$C$1:$C$3329,SMALL(IF('malzeme montaj'!$B$1:$B$3329=ES$3,IF('malzeme montaj'!$C$1:$C$3329&lt;&gt;"",ROW('malzeme montaj'!$C$1:$C$3329))),ROWS(ES$4:ES262))))</f>
        <v/>
      </c>
      <c r="ET262" s="34" t="str">
        <f t="array" ref="ET262">IF(ROWS(ET$4:ET262)&gt;ET$1,"",INDEX('malzeme montaj'!$C$1:$C$3329,SMALL(IF('malzeme montaj'!$B$1:$B$3329=ET$3,IF('malzeme montaj'!$C$1:$C$3329&lt;&gt;"",ROW('malzeme montaj'!$C$1:$C$3329))),ROWS(ET$4:ET262))))</f>
        <v/>
      </c>
      <c r="EU262" s="34" t="str">
        <f t="array" ref="EU262">IF(ROWS(EU$4:EU262)&gt;EU$1,"",INDEX('malzeme montaj'!$C$1:$C$3329,SMALL(IF('malzeme montaj'!$B$1:$B$3329=EU$3,IF('malzeme montaj'!$C$1:$C$3329&lt;&gt;"",ROW('malzeme montaj'!$C$1:$C$3329))),ROWS(EU$4:EU262))))</f>
        <v/>
      </c>
      <c r="EV262" s="34" t="str">
        <f t="array" ref="EV262">IF(ROWS(EV$4:EV262)&gt;EV$1,"",INDEX('malzeme montaj'!$C$1:$C$3329,SMALL(IF('malzeme montaj'!$B$1:$B$3329=EV$3,IF('malzeme montaj'!$C$1:$C$3329&lt;&gt;"",ROW('malzeme montaj'!$C$1:$C$3329))),ROWS(EV$4:EV262))))</f>
        <v/>
      </c>
      <c r="EW262" s="34" t="str">
        <f t="array" ref="EW262">IF(ROWS(EW$4:EW262)&gt;EW$1,"",INDEX('malzeme montaj'!$C$1:$C$3329,SMALL(IF('malzeme montaj'!$B$1:$B$3329=EW$3,IF('malzeme montaj'!$C$1:$C$3329&lt;&gt;"",ROW('malzeme montaj'!$C$1:$C$3329))),ROWS(EW$4:EW262))))</f>
        <v/>
      </c>
    </row>
    <row r="263" spans="1:153">
      <c r="D263" s="38" t="str">
        <f t="array" ref="D263">IF(ROWS(D$4:D263)&gt;D$1,"",INDEX('malzeme montaj'!$C$1:$C$3329,SMALL(IF('malzeme montaj'!$B$1:$B$3329=D$3,IF('malzeme montaj'!$C$1:$C$3329&lt;&gt;"",ROW('malzeme montaj'!$C$1:$C$3329))),ROWS(D$4:D263))))</f>
        <v/>
      </c>
      <c r="E263" s="38" t="str">
        <f t="array" ref="E263">IF(ROWS(E$4:E263)&gt;E$1,"",INDEX('malzeme montaj'!$C$1:$C$3329,SMALL(IF('malzeme montaj'!$B$1:$B$3329=E$3,IF('malzeme montaj'!$C$1:$C$3329&lt;&gt;"",ROW('malzeme montaj'!$C$1:$C$3329))),ROWS(E$4:E263))))</f>
        <v/>
      </c>
      <c r="F263" s="38" t="str">
        <f t="array" ref="F263">IF(ROWS(F$4:F263)&gt;F$1,"",INDEX('malzeme montaj'!$C$1:$C$3329,SMALL(IF('malzeme montaj'!$B$1:$B$3329=F$3,IF('malzeme montaj'!$C$1:$C$3329&lt;&gt;"",ROW('malzeme montaj'!$C$1:$C$3329))),ROWS(F$4:F263))))</f>
        <v/>
      </c>
      <c r="G263" s="38" t="str">
        <f t="array" ref="G263">IF(ROWS(G$4:G263)&gt;G$1,"",INDEX('malzeme montaj'!$C$1:$C$3329,SMALL(IF('malzeme montaj'!$B$1:$B$3329=G$3,IF('malzeme montaj'!$C$1:$C$3329&lt;&gt;"",ROW('malzeme montaj'!$C$1:$C$3329))),ROWS(G$4:G263))))</f>
        <v/>
      </c>
      <c r="H263" s="38" t="str">
        <f t="array" ref="H263">IF(ROWS(H$4:H263)&gt;H$1,"",INDEX('malzeme montaj'!$C$1:$C$3329,SMALL(IF('malzeme montaj'!$B$1:$B$3329=H$3,IF('malzeme montaj'!$C$1:$C$3329&lt;&gt;"",ROW('malzeme montaj'!$C$1:$C$3329))),ROWS(H$4:H263))))</f>
        <v/>
      </c>
      <c r="I263" s="38" t="str">
        <f t="array" ref="I263">IF(ROWS(I$4:I263)&gt;I$1,"",INDEX('malzeme montaj'!$C$1:$C$3329,SMALL(IF('malzeme montaj'!$B$1:$B$3329=I$3,IF('malzeme montaj'!$C$1:$C$3329&lt;&gt;"",ROW('malzeme montaj'!$C$1:$C$3329))),ROWS(I$4:I263))))</f>
        <v/>
      </c>
      <c r="J263" s="38" t="str">
        <f t="array" ref="J263">IF(ROWS(J$4:J263)&gt;J$1,"",INDEX('malzeme montaj'!$C$1:$C$3329,SMALL(IF('malzeme montaj'!$B$1:$B$3329=J$3,IF('malzeme montaj'!$C$1:$C$3329&lt;&gt;"",ROW('malzeme montaj'!$C$1:$C$3329))),ROWS(J$4:J263))))</f>
        <v/>
      </c>
      <c r="K263" s="38" t="str">
        <f t="array" ref="K263">IF(ROWS(K$4:K263)&gt;K$1,"",INDEX('malzeme montaj'!$C$1:$C$3329,SMALL(IF('malzeme montaj'!$B$1:$B$3329=K$3,IF('malzeme montaj'!$C$1:$C$3329&lt;&gt;"",ROW('malzeme montaj'!$C$1:$C$3329))),ROWS(K$4:K263))))</f>
        <v/>
      </c>
      <c r="L263" s="38" t="str">
        <f t="array" ref="L263">IF(ROWS(L$4:L263)&gt;L$1,"",INDEX('malzeme montaj'!$C$1:$C$3329,SMALL(IF('malzeme montaj'!$B$1:$B$3329=L$3,IF('malzeme montaj'!$C$1:$C$3329&lt;&gt;"",ROW('malzeme montaj'!$C$1:$C$3329))),ROWS(L$4:L263))))</f>
        <v/>
      </c>
      <c r="M263" s="38" t="str">
        <f t="array" ref="M263">IF(ROWS(M$4:M263)&gt;M$1,"",INDEX('malzeme montaj'!$C$1:$C$3329,SMALL(IF('malzeme montaj'!$B$1:$B$3329=M$3,IF('malzeme montaj'!$C$1:$C$3329&lt;&gt;"",ROW('malzeme montaj'!$C$1:$C$3329))),ROWS(M$4:M263))))</f>
        <v/>
      </c>
      <c r="N263" s="38" t="str">
        <f t="array" ref="N263">IF(ROWS(N$4:N263)&gt;N$1,"",INDEX('malzeme montaj'!$C$1:$C$3329,SMALL(IF('malzeme montaj'!$B$1:$B$3329=N$3,IF('malzeme montaj'!$C$1:$C$3329&lt;&gt;"",ROW('malzeme montaj'!$C$1:$C$3329))),ROWS(N$4:N263))))</f>
        <v/>
      </c>
      <c r="O263" s="38" t="str">
        <f t="array" ref="O263">IF(ROWS(O$4:O263)&gt;O$1,"",INDEX('malzeme montaj'!$C$1:$C$3329,SMALL(IF('malzeme montaj'!$B$1:$B$3329=O$3,IF('malzeme montaj'!$C$1:$C$3329&lt;&gt;"",ROW('malzeme montaj'!$C$1:$C$3329))),ROWS(O$4:O263))))</f>
        <v/>
      </c>
      <c r="P263" s="38" t="str">
        <f t="array" ref="P263">IF(ROWS(P$4:P263)&gt;P$1,"",INDEX('malzeme montaj'!$C$1:$C$3329,SMALL(IF('malzeme montaj'!$B$1:$B$3329=P$3,IF('malzeme montaj'!$C$1:$C$3329&lt;&gt;"",ROW('malzeme montaj'!$C$1:$C$3329))),ROWS(P$4:P263))))</f>
        <v/>
      </c>
      <c r="Q263" s="38" t="str">
        <f t="array" ref="Q263">IF(ROWS(Q$4:Q263)&gt;Q$1,"",INDEX('malzeme montaj'!$C$1:$C$3329,SMALL(IF('malzeme montaj'!$B$1:$B$3329=Q$3,IF('malzeme montaj'!$C$1:$C$3329&lt;&gt;"",ROW('malzeme montaj'!$C$1:$C$3329))),ROWS(Q$4:Q263))))</f>
        <v/>
      </c>
      <c r="R263" s="38" t="str">
        <f t="array" ref="R263">IF(ROWS(R$4:R263)&gt;R$1,"",INDEX('malzeme montaj'!$C$1:$C$3329,SMALL(IF('malzeme montaj'!$B$1:$B$3329=R$3,IF('malzeme montaj'!$C$1:$C$3329&lt;&gt;"",ROW('malzeme montaj'!$C$1:$C$3329))),ROWS(R$4:R263))))</f>
        <v/>
      </c>
      <c r="S263" s="38" t="str">
        <f t="array" ref="S263">IF(ROWS(S$4:S263)&gt;S$1,"",INDEX('malzeme montaj'!$C$1:$C$3329,SMALL(IF('malzeme montaj'!$B$1:$B$3329=S$3,IF('malzeme montaj'!$C$1:$C$3329&lt;&gt;"",ROW('malzeme montaj'!$C$1:$C$3329))),ROWS(S$4:S263))))</f>
        <v/>
      </c>
      <c r="T263" s="38" t="str">
        <f t="array" ref="T263">IF(ROWS(T$4:T263)&gt;T$1,"",INDEX('malzeme montaj'!$C$1:$C$3329,SMALL(IF('malzeme montaj'!$B$1:$B$3329=T$3,IF('malzeme montaj'!$C$1:$C$3329&lt;&gt;"",ROW('malzeme montaj'!$C$1:$C$3329))),ROWS(T$4:T263))))</f>
        <v/>
      </c>
      <c r="U263" s="38" t="str">
        <f t="array" ref="U263">IF(ROWS(U$4:U263)&gt;U$1,"",INDEX('malzeme montaj'!$C$1:$C$3329,SMALL(IF('malzeme montaj'!$B$1:$B$3329=U$3,IF('malzeme montaj'!$C$1:$C$3329&lt;&gt;"",ROW('malzeme montaj'!$C$1:$C$3329))),ROWS(U$4:U263))))</f>
        <v/>
      </c>
      <c r="V263" s="38" t="str">
        <f t="array" ref="V263">IF(ROWS(V$4:V263)&gt;V$1,"",INDEX('malzeme montaj'!$C$1:$C$3329,SMALL(IF('malzeme montaj'!$B$1:$B$3329=V$3,IF('malzeme montaj'!$C$1:$C$3329&lt;&gt;"",ROW('malzeme montaj'!$C$1:$C$3329))),ROWS(V$4:V263))))</f>
        <v/>
      </c>
      <c r="W263" s="38" t="str">
        <f t="array" ref="W263">IF(ROWS(W$4:W263)&gt;W$1,"",INDEX('malzeme montaj'!$C$1:$C$3329,SMALL(IF('malzeme montaj'!$B$1:$B$3329=W$3,IF('malzeme montaj'!$C$1:$C$3329&lt;&gt;"",ROW('malzeme montaj'!$C$1:$C$3329))),ROWS(W$4:W263))))</f>
        <v/>
      </c>
      <c r="X263" s="38" t="str">
        <f t="array" ref="X263">IF(ROWS(X$4:X263)&gt;X$1,"",INDEX('malzeme montaj'!$C$1:$C$3329,SMALL(IF('malzeme montaj'!$B$1:$B$3329=X$3,IF('malzeme montaj'!$C$1:$C$3329&lt;&gt;"",ROW('malzeme montaj'!$C$1:$C$3329))),ROWS(X$4:X263))))</f>
        <v/>
      </c>
      <c r="Y263" s="38" t="str">
        <f t="array" ref="Y263">IF(ROWS(Y$4:Y263)&gt;Y$1,"",INDEX('malzeme montaj'!$C$1:$C$3329,SMALL(IF('malzeme montaj'!$B$1:$B$3329=Y$3,IF('malzeme montaj'!$C$1:$C$3329&lt;&gt;"",ROW('malzeme montaj'!$C$1:$C$3329))),ROWS(Y$4:Y263))))</f>
        <v/>
      </c>
      <c r="Z263" s="38" t="str">
        <f t="array" ref="Z263">IF(ROWS(Z$4:Z263)&gt;Z$1,"",INDEX('malzeme montaj'!$C$1:$C$3329,SMALL(IF('malzeme montaj'!$B$1:$B$3329=Z$3,IF('malzeme montaj'!$C$1:$C$3329&lt;&gt;"",ROW('malzeme montaj'!$C$1:$C$3329))),ROWS(Z$4:Z263))))</f>
        <v/>
      </c>
      <c r="AA263" s="38" t="str">
        <f t="array" ref="AA263">IF(ROWS(AA$4:AA263)&gt;AA$1,"",INDEX('malzeme montaj'!$C$1:$C$3329,SMALL(IF('malzeme montaj'!$B$1:$B$3329=AA$3,IF('malzeme montaj'!$C$1:$C$3329&lt;&gt;"",ROW('malzeme montaj'!$C$1:$C$3329))),ROWS(AA$4:AA263))))</f>
        <v/>
      </c>
      <c r="AB263" s="38" t="str">
        <f t="array" ref="AB263">IF(ROWS(AB$4:AB263)&gt;AB$1,"",INDEX('malzeme montaj'!$C$1:$C$3329,SMALL(IF('malzeme montaj'!$B$1:$B$3329=AB$3,IF('malzeme montaj'!$C$1:$C$3329&lt;&gt;"",ROW('malzeme montaj'!$C$1:$C$3329))),ROWS(AB$4:AB263))))</f>
        <v/>
      </c>
      <c r="AC263" s="38" t="str">
        <f t="array" ref="AC263">IF(ROWS(AC$4:AC263)&gt;AC$1,"",INDEX('malzeme montaj'!$C$1:$C$3329,SMALL(IF('malzeme montaj'!$B$1:$B$3329=AC$3,IF('malzeme montaj'!$C$1:$C$3329&lt;&gt;"",ROW('malzeme montaj'!$C$1:$C$3329))),ROWS(AC$4:AC263))))</f>
        <v/>
      </c>
      <c r="AD263" s="38" t="str">
        <f t="array" ref="AD263">IF(ROWS(AD$4:AD263)&gt;AD$1,"",INDEX('malzeme montaj'!$C$1:$C$3329,SMALL(IF('malzeme montaj'!$B$1:$B$3329=AD$3,IF('malzeme montaj'!$C$1:$C$3329&lt;&gt;"",ROW('malzeme montaj'!$C$1:$C$3329))),ROWS(AD$4:AD263))))</f>
        <v/>
      </c>
      <c r="AE263" s="38" t="str">
        <f t="array" ref="AE263">IF(ROWS(AE$4:AE263)&gt;AE$1,"",INDEX('malzeme montaj'!$C$1:$C$3329,SMALL(IF('malzeme montaj'!$B$1:$B$3329=AE$3,IF('malzeme montaj'!$C$1:$C$3329&lt;&gt;"",ROW('malzeme montaj'!$C$1:$C$3329))),ROWS(AE$4:AE263))))</f>
        <v/>
      </c>
      <c r="AF263" s="38" t="str">
        <f t="array" ref="AF263">IF(ROWS(AF$4:AF263)&gt;AF$1,"",INDEX('malzeme montaj'!$C$1:$C$3329,SMALL(IF('malzeme montaj'!$B$1:$B$3329=AF$3,IF('malzeme montaj'!$C$1:$C$3329&lt;&gt;"",ROW('malzeme montaj'!$C$1:$C$3329))),ROWS(AF$4:AF263))))</f>
        <v/>
      </c>
      <c r="AG263" s="38" t="str">
        <f t="array" ref="AG263">IF(ROWS(AG$4:AG263)&gt;AG$1,"",INDEX('malzeme montaj'!$C$1:$C$3329,SMALL(IF('malzeme montaj'!$B$1:$B$3329=AG$3,IF('malzeme montaj'!$C$1:$C$3329&lt;&gt;"",ROW('malzeme montaj'!$C$1:$C$3329))),ROWS(AG$4:AG263))))</f>
        <v/>
      </c>
      <c r="AH263" s="38" t="str">
        <f t="array" ref="AH263">IF(ROWS(AH$4:AH263)&gt;AH$1,"",INDEX('malzeme montaj'!$C$1:$C$3329,SMALL(IF('malzeme montaj'!$B$1:$B$3329=AH$3,IF('malzeme montaj'!$C$1:$C$3329&lt;&gt;"",ROW('malzeme montaj'!$C$1:$C$3329))),ROWS(AH$4:AH263))))</f>
        <v/>
      </c>
      <c r="AI263" s="38" t="str">
        <f t="array" ref="AI263">IF(ROWS(AI$4:AI263)&gt;AI$1,"",INDEX('malzeme montaj'!$C$1:$C$3329,SMALL(IF('malzeme montaj'!$B$1:$B$3329=AI$3,IF('malzeme montaj'!$C$1:$C$3329&lt;&gt;"",ROW('malzeme montaj'!$C$1:$C$3329))),ROWS(AI$4:AI263))))</f>
        <v/>
      </c>
      <c r="AJ263" s="38" t="str">
        <f t="array" ref="AJ263">IF(ROWS(AJ$4:AJ263)&gt;AJ$1,"",INDEX('malzeme montaj'!$C$1:$C$3329,SMALL(IF('malzeme montaj'!$B$1:$B$3329=AJ$3,IF('malzeme montaj'!$C$1:$C$3329&lt;&gt;"",ROW('malzeme montaj'!$C$1:$C$3329))),ROWS(AJ$4:AJ263))))</f>
        <v/>
      </c>
      <c r="AK263" s="38" t="str">
        <f t="array" ref="AK263">IF(ROWS(AK$4:AK263)&gt;AK$1,"",INDEX('malzeme montaj'!$C$1:$C$3329,SMALL(IF('malzeme montaj'!$B$1:$B$3329=AK$3,IF('malzeme montaj'!$C$1:$C$3329&lt;&gt;"",ROW('malzeme montaj'!$C$1:$C$3329))),ROWS(AK$4:AK263))))</f>
        <v/>
      </c>
      <c r="AL263" s="38" t="str">
        <f t="array" ref="AL263">IF(ROWS(AL$4:AL263)&gt;AL$1,"",INDEX('malzeme montaj'!$C$1:$C$3329,SMALL(IF('malzeme montaj'!$B$1:$B$3329=AL$3,IF('malzeme montaj'!$C$1:$C$3329&lt;&gt;"",ROW('malzeme montaj'!$C$1:$C$3329))),ROWS(AL$4:AL263))))</f>
        <v/>
      </c>
      <c r="AM263" s="38" t="str">
        <f t="array" ref="AM263">IF(ROWS(AM$4:AM263)&gt;AM$1,"",INDEX('malzeme montaj'!$C$1:$C$3329,SMALL(IF('malzeme montaj'!$B$1:$B$3329=AM$3,IF('malzeme montaj'!$C$1:$C$3329&lt;&gt;"",ROW('malzeme montaj'!$C$1:$C$3329))),ROWS(AM$4:AM263))))</f>
        <v/>
      </c>
      <c r="AN263" s="38" t="str">
        <f t="array" ref="AN263">IF(ROWS(AN$4:AN263)&gt;AN$1,"",INDEX('malzeme montaj'!$C$1:$C$3329,SMALL(IF('malzeme montaj'!$B$1:$B$3329=AN$3,IF('malzeme montaj'!$C$1:$C$3329&lt;&gt;"",ROW('malzeme montaj'!$C$1:$C$3329))),ROWS(AN$4:AN263))))</f>
        <v/>
      </c>
      <c r="AO263" s="38" t="str">
        <f t="array" ref="AO263">IF(ROWS(AO$4:AO263)&gt;AO$1,"",INDEX('malzeme montaj'!$C$1:$C$3329,SMALL(IF('malzeme montaj'!$B$1:$B$3329=AO$3,IF('malzeme montaj'!$C$1:$C$3329&lt;&gt;"",ROW('malzeme montaj'!$C$1:$C$3329))),ROWS(AO$4:AO263))))</f>
        <v/>
      </c>
      <c r="AP263" s="38" t="str">
        <f t="array" ref="AP263">IF(ROWS(AP$4:AP263)&gt;AP$1,"",INDEX('malzeme montaj'!$C$1:$C$3329,SMALL(IF('malzeme montaj'!$B$1:$B$3329=AP$3,IF('malzeme montaj'!$C$1:$C$3329&lt;&gt;"",ROW('malzeme montaj'!$C$1:$C$3329))),ROWS(AP$4:AP263))))</f>
        <v/>
      </c>
      <c r="AQ263" s="38" t="str">
        <f t="array" ref="AQ263">IF(ROWS(AQ$4:AQ263)&gt;AQ$1,"",INDEX('malzeme montaj'!$C$1:$C$3329,SMALL(IF('malzeme montaj'!$B$1:$B$3329=AQ$3,IF('malzeme montaj'!$C$1:$C$3329&lt;&gt;"",ROW('malzeme montaj'!$C$1:$C$3329))),ROWS(AQ$4:AQ263))))</f>
        <v/>
      </c>
      <c r="AR263" s="38" t="str">
        <f t="array" ref="AR263">IF(ROWS(AR$4:AR263)&gt;AR$1,"",INDEX('malzeme montaj'!$C$1:$C$3329,SMALL(IF('malzeme montaj'!$B$1:$B$3329=AR$3,IF('malzeme montaj'!$C$1:$C$3329&lt;&gt;"",ROW('malzeme montaj'!$C$1:$C$3329))),ROWS(AR$4:AR263))))</f>
        <v/>
      </c>
      <c r="AS263" s="38" t="str">
        <f t="array" ref="AS263">IF(ROWS(AS$4:AS263)&gt;AS$1,"",INDEX('malzeme montaj'!$C$1:$C$3329,SMALL(IF('malzeme montaj'!$B$1:$B$3329=AS$3,IF('malzeme montaj'!$C$1:$C$3329&lt;&gt;"",ROW('malzeme montaj'!$C$1:$C$3329))),ROWS(AS$4:AS263))))</f>
        <v/>
      </c>
      <c r="AT263" s="38" t="str">
        <f t="array" ref="AT263">IF(ROWS(AT$4:AT263)&gt;AT$1,"",INDEX('malzeme montaj'!$C$1:$C$3329,SMALL(IF('malzeme montaj'!$B$1:$B$3329=AT$3,IF('malzeme montaj'!$C$1:$C$3329&lt;&gt;"",ROW('malzeme montaj'!$C$1:$C$3329))),ROWS(AT$4:AT263))))</f>
        <v/>
      </c>
      <c r="AU263" s="38" t="str">
        <f t="array" ref="AU263">IF(ROWS(AU$4:AU263)&gt;AU$1,"",INDEX('malzeme montaj'!$C$1:$C$3329,SMALL(IF('malzeme montaj'!$B$1:$B$3329=AU$3,IF('malzeme montaj'!$C$1:$C$3329&lt;&gt;"",ROW('malzeme montaj'!$C$1:$C$3329))),ROWS(AU$4:AU263))))</f>
        <v/>
      </c>
      <c r="AV263" s="38" t="str">
        <f t="array" ref="AV263">IF(ROWS(AV$4:AV263)&gt;AV$1,"",INDEX('malzeme montaj'!$C$1:$C$3329,SMALL(IF('malzeme montaj'!$B$1:$B$3329=AV$3,IF('malzeme montaj'!$C$1:$C$3329&lt;&gt;"",ROW('malzeme montaj'!$C$1:$C$3329))),ROWS(AV$4:AV263))))</f>
        <v/>
      </c>
      <c r="AW263" s="38" t="str">
        <f t="array" ref="AW263">IF(ROWS(AW$4:AW263)&gt;AW$1,"",INDEX('malzeme montaj'!$C$1:$C$3329,SMALL(IF('malzeme montaj'!$B$1:$B$3329=AW$3,IF('malzeme montaj'!$C$1:$C$3329&lt;&gt;"",ROW('malzeme montaj'!$C$1:$C$3329))),ROWS(AW$4:AW263))))</f>
        <v/>
      </c>
      <c r="AX263" s="38" t="str">
        <f t="array" ref="AX263">IF(ROWS(AX$4:AX263)&gt;AX$1,"",INDEX('malzeme montaj'!$C$1:$C$3329,SMALL(IF('malzeme montaj'!$B$1:$B$3329=AX$3,IF('malzeme montaj'!$C$1:$C$3329&lt;&gt;"",ROW('malzeme montaj'!$C$1:$C$3329))),ROWS(AX$4:AX263))))</f>
        <v/>
      </c>
      <c r="AY263" s="38" t="str">
        <f t="array" ref="AY263">IF(ROWS(AY$4:AY263)&gt;AY$1,"",INDEX('malzeme montaj'!$C$1:$C$3329,SMALL(IF('malzeme montaj'!$B$1:$B$3329=AY$3,IF('malzeme montaj'!$C$1:$C$3329&lt;&gt;"",ROW('malzeme montaj'!$C$1:$C$3329))),ROWS(AY$4:AY263))))</f>
        <v/>
      </c>
      <c r="AZ263" s="38" t="str">
        <f t="array" ref="AZ263">IF(ROWS(AZ$4:AZ263)&gt;AZ$1,"",INDEX('malzeme montaj'!$C$1:$C$3329,SMALL(IF('malzeme montaj'!$B$1:$B$3329=AZ$3,IF('malzeme montaj'!$C$1:$C$3329&lt;&gt;"",ROW('malzeme montaj'!$C$1:$C$3329))),ROWS(AZ$4:AZ263))))</f>
        <v/>
      </c>
      <c r="BA263" s="38" t="str">
        <f t="array" ref="BA263">IF(ROWS(BA$4:BA263)&gt;BA$1,"",INDEX('malzeme montaj'!$C$1:$C$3329,SMALL(IF('malzeme montaj'!$B$1:$B$3329=BA$3,IF('malzeme montaj'!$C$1:$C$3329&lt;&gt;"",ROW('malzeme montaj'!$C$1:$C$3329))),ROWS(BA$4:BA263))))</f>
        <v/>
      </c>
      <c r="BB263" s="38" t="str">
        <f t="array" ref="BB263">IF(ROWS(BB$4:BB263)&gt;BB$1,"",INDEX('malzeme montaj'!$C$1:$C$3329,SMALL(IF('malzeme montaj'!$B$1:$B$3329=BB$3,IF('malzeme montaj'!$C$1:$C$3329&lt;&gt;"",ROW('malzeme montaj'!$C$1:$C$3329))),ROWS(BB$4:BB263))))</f>
        <v/>
      </c>
      <c r="BC263" s="38" t="str">
        <f t="array" ref="BC263">IF(ROWS(BC$4:BC263)&gt;BC$1,"",INDEX('malzeme montaj'!$C$1:$C$3329,SMALL(IF('malzeme montaj'!$B$1:$B$3329=BC$3,IF('malzeme montaj'!$C$1:$C$3329&lt;&gt;"",ROW('malzeme montaj'!$C$1:$C$3329))),ROWS(BC$4:BC263))))</f>
        <v/>
      </c>
      <c r="BD263" s="38" t="str">
        <f t="array" ref="BD263">IF(ROWS(BD$4:BD263)&gt;BD$1,"",INDEX('malzeme montaj'!$C$1:$C$3329,SMALL(IF('malzeme montaj'!$B$1:$B$3329=BD$3,IF('malzeme montaj'!$C$1:$C$3329&lt;&gt;"",ROW('malzeme montaj'!$C$1:$C$3329))),ROWS(BD$4:BD263))))</f>
        <v/>
      </c>
      <c r="BE263" s="38"/>
      <c r="BF263" s="38" t="str">
        <f t="array" ref="BF263">IF(ROWS(BF$4:BF263)&gt;BF$1,"",INDEX('malzeme montaj'!$C$1:$C$3329,SMALL(IF('malzeme montaj'!$B$1:$B$3329=BF$3,IF('malzeme montaj'!$C$1:$C$3329&lt;&gt;"",ROW('malzeme montaj'!$C$1:$C$3329))),ROWS(BF$4:BF263))))</f>
        <v/>
      </c>
      <c r="BG263" s="38" t="str">
        <f t="array" ref="BG263">IF(ROWS(BG$4:BG263)&gt;BG$1,"",INDEX('malzeme montaj'!$C$1:$C$3329,SMALL(IF('malzeme montaj'!$B$1:$B$3329=BG$3,IF('malzeme montaj'!$C$1:$C$3329&lt;&gt;"",ROW('malzeme montaj'!$C$1:$C$3329))),ROWS(BG$4:BG263))))</f>
        <v/>
      </c>
      <c r="BH263" s="38" t="str">
        <f t="array" ref="BH263">IF(ROWS(BH$4:BH263)&gt;BH$1,"",INDEX('malzeme montaj'!$C$1:$C$3329,SMALL(IF('malzeme montaj'!$B$1:$B$3329=BH$3,IF('malzeme montaj'!$C$1:$C$3329&lt;&gt;"",ROW('malzeme montaj'!$C$1:$C$3329))),ROWS(BH$4:BH263))))</f>
        <v/>
      </c>
      <c r="BI263" s="38" t="str">
        <f t="array" ref="BI263">IF(ROWS(BI$4:BI263)&gt;BI$1,"",INDEX('malzeme montaj'!$C$1:$C$3329,SMALL(IF('malzeme montaj'!$B$1:$B$3329=BI$3,IF('malzeme montaj'!$C$1:$C$3329&lt;&gt;"",ROW('malzeme montaj'!$C$1:$C$3329))),ROWS(BI$4:BI263))))</f>
        <v/>
      </c>
      <c r="BJ263" s="38" t="str">
        <f t="array" ref="BJ263">IF(ROWS(BJ$4:BJ263)&gt;BJ$1,"",INDEX('malzeme montaj'!$C$1:$C$3329,SMALL(IF('malzeme montaj'!$B$1:$B$3329=BJ$3,IF('malzeme montaj'!$C$1:$C$3329&lt;&gt;"",ROW('malzeme montaj'!$C$1:$C$3329))),ROWS(BJ$4:BJ263))))</f>
        <v/>
      </c>
      <c r="BK263" s="38" t="str">
        <f t="array" ref="BK263">IF(ROWS(BK$4:BK263)&gt;BK$1,"",INDEX('malzeme montaj'!$C$1:$C$3329,SMALL(IF('malzeme montaj'!$B$1:$B$3329=BK$3,IF('malzeme montaj'!$C$1:$C$3329&lt;&gt;"",ROW('malzeme montaj'!$C$1:$C$3329))),ROWS(BK$4:BK263))))</f>
        <v/>
      </c>
      <c r="BL263" s="38" t="str">
        <f t="array" ref="BL263">IF(ROWS(BL$4:BL263)&gt;BL$1,"",INDEX('malzeme montaj'!$C$1:$C$3329,SMALL(IF('malzeme montaj'!$B$1:$B$3329=BL$3,IF('malzeme montaj'!$C$1:$C$3329&lt;&gt;"",ROW('malzeme montaj'!$C$1:$C$3329))),ROWS(BL$4:BL263))))</f>
        <v/>
      </c>
      <c r="BM263" s="38" t="str">
        <f t="array" ref="BM263">IF(ROWS(BM$4:BM263)&gt;BM$1,"",INDEX('malzeme montaj'!$C$1:$C$3329,SMALL(IF('malzeme montaj'!$B$1:$B$3329=BM$3,IF('malzeme montaj'!$C$1:$C$3329&lt;&gt;"",ROW('malzeme montaj'!$C$1:$C$3329))),ROWS(BM$4:BM263))))</f>
        <v/>
      </c>
      <c r="BN263" s="38" t="str">
        <f t="array" ref="BN263">IF(ROWS(BN$4:BN263)&gt;BN$1,"",INDEX('malzeme montaj'!$C$1:$C$3329,SMALL(IF('malzeme montaj'!$B$1:$B$3329=BN$3,IF('malzeme montaj'!$C$1:$C$3329&lt;&gt;"",ROW('malzeme montaj'!$C$1:$C$3329))),ROWS(BN$4:BN263))))</f>
        <v/>
      </c>
      <c r="BO263" s="38" t="str">
        <f t="array" ref="BO263">IF(ROWS(BO$4:BO263)&gt;BO$1,"",INDEX('malzeme montaj'!$C$1:$C$3329,SMALL(IF('malzeme montaj'!$B$1:$B$3329=BO$3,IF('malzeme montaj'!$C$1:$C$3329&lt;&gt;"",ROW('malzeme montaj'!$C$1:$C$3329))),ROWS(BO$4:BO263))))</f>
        <v/>
      </c>
      <c r="BP263" s="38" t="str">
        <f t="array" ref="BP263">IF(ROWS(BP$4:BP263)&gt;BP$1,"",INDEX('malzeme montaj'!$C$1:$C$3329,SMALL(IF('malzeme montaj'!$B$1:$B$3329=BP$3,IF('malzeme montaj'!$C$1:$C$3329&lt;&gt;"",ROW('malzeme montaj'!$C$1:$C$3329))),ROWS(BP$4:BP263))))</f>
        <v/>
      </c>
      <c r="BQ263" s="38" t="str">
        <f t="array" ref="BQ263">IF(ROWS(BQ$4:BQ263)&gt;BQ$1,"",INDEX('malzeme montaj'!$C$1:$C$3329,SMALL(IF('malzeme montaj'!$B$1:$B$3329=BQ$3,IF('malzeme montaj'!$C$1:$C$3329&lt;&gt;"",ROW('malzeme montaj'!$C$1:$C$3329))),ROWS(BQ$4:BQ263))))</f>
        <v/>
      </c>
      <c r="BR263" s="38" t="str">
        <f t="array" ref="BR263">IF(ROWS(BR$4:BR263)&gt;BR$1,"",INDEX('malzeme montaj'!$C$1:$C$3329,SMALL(IF('malzeme montaj'!$B$1:$B$3329=BR$3,IF('malzeme montaj'!$C$1:$C$3329&lt;&gt;"",ROW('malzeme montaj'!$C$1:$C$3329))),ROWS(BR$4:BR263))))</f>
        <v/>
      </c>
      <c r="BS263" s="38" t="str">
        <f t="array" ref="BS263">IF(ROWS(BS$4:BS263)&gt;BS$1,"",INDEX('malzeme montaj'!$C$1:$C$3329,SMALL(IF('malzeme montaj'!$B$1:$B$3329=BS$3,IF('malzeme montaj'!$C$1:$C$3329&lt;&gt;"",ROW('malzeme montaj'!$C$1:$C$3329))),ROWS(BS$4:BS263))))</f>
        <v/>
      </c>
      <c r="BT263" s="38" t="str">
        <f t="array" ref="BT263">IF(ROWS(BT$4:BT263)&gt;BT$1,"",INDEX('malzeme montaj'!$C$1:$C$3329,SMALL(IF('malzeme montaj'!$B$1:$B$3329=BT$3,IF('malzeme montaj'!$C$1:$C$3329&lt;&gt;"",ROW('malzeme montaj'!$C$1:$C$3329))),ROWS(BT$4:BT263))))</f>
        <v/>
      </c>
      <c r="BU263" s="34" t="str">
        <f t="array" ref="BU263">IF(ROWS(BU$4:BU263)&gt;BU$1,"",INDEX('malzeme montaj'!$C$1:$C$3329,SMALL(IF('malzeme montaj'!$B$1:$B$3329=BU$3,IF('malzeme montaj'!$C$1:$C$3329&lt;&gt;"",ROW('malzeme montaj'!$C$1:$C$3329))),ROWS(BU$4:BU263))))</f>
        <v/>
      </c>
      <c r="BV263" s="34" t="str">
        <f t="array" ref="BV263">IF(ROWS(BV$4:BV263)&gt;BV$1,"",INDEX('malzeme montaj'!$C$1:$C$3329,SMALL(IF('malzeme montaj'!$B$1:$B$3329=BV$3,IF('malzeme montaj'!$C$1:$C$3329&lt;&gt;"",ROW('malzeme montaj'!$C$1:$C$3329))),ROWS(BV$4:BV263))))</f>
        <v/>
      </c>
      <c r="BW263" s="34" t="str">
        <f t="array" ref="BW263">IF(ROWS(BW$4:BW263)&gt;BW$1,"",INDEX('malzeme montaj'!$C$1:$C$3329,SMALL(IF('malzeme montaj'!$B$1:$B$3329=BW$3,IF('malzeme montaj'!$C$1:$C$3329&lt;&gt;"",ROW('malzeme montaj'!$C$1:$C$3329))),ROWS(BW$4:BW263))))</f>
        <v/>
      </c>
      <c r="BX263" s="34" t="str">
        <f t="array" ref="BX263">IF(ROWS(BX$4:BX263)&gt;BX$1,"",INDEX('malzeme montaj'!$C$1:$C$3329,SMALL(IF('malzeme montaj'!$B$1:$B$3329=BX$3,IF('malzeme montaj'!$C$1:$C$3329&lt;&gt;"",ROW('malzeme montaj'!$C$1:$C$3329))),ROWS(BX$4:BX263))))</f>
        <v/>
      </c>
      <c r="BY263" s="34" t="str">
        <f t="array" ref="BY263">IF(ROWS(BY$4:BY263)&gt;BY$1,"",INDEX('malzeme montaj'!$C$1:$C$3329,SMALL(IF('malzeme montaj'!$B$1:$B$3329=BY$3,IF('malzeme montaj'!$C$1:$C$3329&lt;&gt;"",ROW('malzeme montaj'!$C$1:$C$3329))),ROWS(BY$4:BY263))))</f>
        <v/>
      </c>
      <c r="BZ263" s="34" t="str">
        <f t="array" ref="BZ263">IF(ROWS(BZ$4:BZ263)&gt;BZ$1,"",INDEX('malzeme montaj'!$C$1:$C$3329,SMALL(IF('malzeme montaj'!$B$1:$B$3329=BZ$3,IF('malzeme montaj'!$C$1:$C$3329&lt;&gt;"",ROW('malzeme montaj'!$C$1:$C$3329))),ROWS(BZ$4:BZ263))))</f>
        <v/>
      </c>
      <c r="CA263" s="34" t="str">
        <f t="array" ref="CA263">IF(ROWS(CA$4:CA263)&gt;CA$1,"",INDEX('malzeme montaj'!$C$1:$C$3329,SMALL(IF('malzeme montaj'!$B$1:$B$3329=CA$3,IF('malzeme montaj'!$C$1:$C$3329&lt;&gt;"",ROW('malzeme montaj'!$C$1:$C$3329))),ROWS(CA$4:CA263))))</f>
        <v/>
      </c>
      <c r="CB263" s="34" t="str">
        <f t="array" ref="CB263">IF(ROWS(CB$4:CB263)&gt;CB$1,"",INDEX('malzeme montaj'!$C$1:$C$3329,SMALL(IF('malzeme montaj'!$B$1:$B$3329=CB$3,IF('malzeme montaj'!$C$1:$C$3329&lt;&gt;"",ROW('malzeme montaj'!$C$1:$C$3329))),ROWS(CB$4:CB263))))</f>
        <v/>
      </c>
      <c r="CC263" s="34" t="str">
        <f t="array" ref="CC263">IF(ROWS(CC$4:CC263)&gt;CC$1,"",INDEX('malzeme montaj'!$C$1:$C$3329,SMALL(IF('malzeme montaj'!$B$1:$B$3329=CC$3,IF('malzeme montaj'!$C$1:$C$3329&lt;&gt;"",ROW('malzeme montaj'!$C$1:$C$3329))),ROWS(CC$4:CC263))))</f>
        <v/>
      </c>
      <c r="CD263" s="34" t="str">
        <f t="array" ref="CD263">IF(ROWS(CD$4:CD263)&gt;CD$1,"",INDEX('malzeme montaj'!$C$1:$C$3329,SMALL(IF('malzeme montaj'!$B$1:$B$3329=CD$3,IF('malzeme montaj'!$C$1:$C$3329&lt;&gt;"",ROW('malzeme montaj'!$C$1:$C$3329))),ROWS(CD$4:CD263))))</f>
        <v/>
      </c>
      <c r="CE263" s="34" t="str">
        <f t="array" ref="CE263">IF(ROWS(CE$4:CE263)&gt;CE$1,"",INDEX('malzeme montaj'!$C$1:$C$3329,SMALL(IF('malzeme montaj'!$B$1:$B$3329=CE$3,IF('malzeme montaj'!$C$1:$C$3329&lt;&gt;"",ROW('malzeme montaj'!$C$1:$C$3329))),ROWS(CE$4:CE263))))</f>
        <v/>
      </c>
      <c r="CF263" s="34" t="str">
        <f t="array" ref="CF263">IF(ROWS(CF$4:CF263)&gt;CF$1,"",INDEX('malzeme montaj'!$C$1:$C$3329,SMALL(IF('malzeme montaj'!$B$1:$B$3329=CF$3,IF('malzeme montaj'!$C$1:$C$3329&lt;&gt;"",ROW('malzeme montaj'!$C$1:$C$3329))),ROWS(CF$4:CF263))))</f>
        <v/>
      </c>
      <c r="CG263" s="34" t="str">
        <f t="array" ref="CG263">IF(ROWS(CG$4:CG263)&gt;CG$1,"",INDEX('malzeme montaj'!$C$1:$C$3329,SMALL(IF('malzeme montaj'!$B$1:$B$3329=CG$3,IF('malzeme montaj'!$C$1:$C$3329&lt;&gt;"",ROW('malzeme montaj'!$C$1:$C$3329))),ROWS(CG$4:CG263))))</f>
        <v/>
      </c>
      <c r="CH263" s="34" t="str">
        <f t="array" ref="CH263">IF(ROWS(CH$4:CH263)&gt;CH$1,"",INDEX('malzeme montaj'!$C$1:$C$3329,SMALL(IF('malzeme montaj'!$B$1:$B$3329=CH$3,IF('malzeme montaj'!$C$1:$C$3329&lt;&gt;"",ROW('malzeme montaj'!$C$1:$C$3329))),ROWS(CH$4:CH263))))</f>
        <v/>
      </c>
      <c r="CI263" s="34" t="str">
        <f t="array" ref="CI263">IF(ROWS(CI$4:CI263)&gt;CI$1,"",INDEX('malzeme montaj'!$C$1:$C$3329,SMALL(IF('malzeme montaj'!$B$1:$B$3329=CI$3,IF('malzeme montaj'!$C$1:$C$3329&lt;&gt;"",ROW('malzeme montaj'!$C$1:$C$3329))),ROWS(CI$4:CI263))))</f>
        <v/>
      </c>
      <c r="CJ263" s="34" t="str">
        <f t="array" ref="CJ263">IF(ROWS(CJ$4:CJ263)&gt;CJ$1,"",INDEX('malzeme montaj'!$C$1:$C$3329,SMALL(IF('malzeme montaj'!$B$1:$B$3329=CJ$3,IF('malzeme montaj'!$C$1:$C$3329&lt;&gt;"",ROW('malzeme montaj'!$C$1:$C$3329))),ROWS(CJ$4:CJ263))))</f>
        <v/>
      </c>
      <c r="CK263" s="34" t="str">
        <f t="array" ref="CK263">IF(ROWS(CK$4:CK263)&gt;CK$1,"",INDEX('malzeme montaj'!$C$1:$C$3329,SMALL(IF('malzeme montaj'!$B$1:$B$3329=CK$3,IF('malzeme montaj'!$C$1:$C$3329&lt;&gt;"",ROW('malzeme montaj'!$C$1:$C$3329))),ROWS(CK$4:CK263))))</f>
        <v/>
      </c>
      <c r="CL263" s="34" t="str">
        <f t="array" ref="CL263">IF(ROWS(CL$4:CL263)&gt;CL$1,"",INDEX('malzeme montaj'!$C$1:$C$3329,SMALL(IF('malzeme montaj'!$B$1:$B$3329=CL$3,IF('malzeme montaj'!$C$1:$C$3329&lt;&gt;"",ROW('malzeme montaj'!$C$1:$C$3329))),ROWS(CL$4:CL263))))</f>
        <v/>
      </c>
      <c r="CM263" s="34" t="str">
        <f t="array" ref="CM263">IF(ROWS(CM$4:CM263)&gt;CM$1,"",INDEX('malzeme montaj'!$C$1:$C$3329,SMALL(IF('malzeme montaj'!$B$1:$B$3329=CM$3,IF('malzeme montaj'!$C$1:$C$3329&lt;&gt;"",ROW('malzeme montaj'!$C$1:$C$3329))),ROWS(CM$4:CM263))))</f>
        <v/>
      </c>
      <c r="CN263" s="34" t="str">
        <f t="array" ref="CN263">IF(ROWS(CN$4:CN263)&gt;CN$1,"",INDEX('malzeme montaj'!$C$1:$C$3329,SMALL(IF('malzeme montaj'!$B$1:$B$3329=CN$3,IF('malzeme montaj'!$C$1:$C$3329&lt;&gt;"",ROW('malzeme montaj'!$C$1:$C$3329))),ROWS(CN$4:CN263))))</f>
        <v/>
      </c>
      <c r="CO263" s="34" t="str">
        <f t="array" ref="CO263">IF(ROWS(CO$4:CO263)&gt;CO$1,"",INDEX('malzeme montaj'!$C$1:$C$3329,SMALL(IF('malzeme montaj'!$B$1:$B$3329=CO$3,IF('malzeme montaj'!$C$1:$C$3329&lt;&gt;"",ROW('malzeme montaj'!$C$1:$C$3329))),ROWS(CO$4:CO263))))</f>
        <v/>
      </c>
      <c r="CP263" s="34" t="str">
        <f t="array" ref="CP263">IF(ROWS(CP$4:CP263)&gt;CP$1,"",INDEX('malzeme montaj'!$C$1:$C$3329,SMALL(IF('malzeme montaj'!$B$1:$B$3329=CP$3,IF('malzeme montaj'!$C$1:$C$3329&lt;&gt;"",ROW('malzeme montaj'!$C$1:$C$3329))),ROWS(CP$4:CP263))))</f>
        <v/>
      </c>
      <c r="CQ263" s="34" t="str">
        <f t="array" ref="CQ263">IF(ROWS(CQ$4:CQ263)&gt;CQ$1,"",INDEX('malzeme montaj'!$C$1:$C$3329,SMALL(IF('malzeme montaj'!$B$1:$B$3329=CQ$3,IF('malzeme montaj'!$C$1:$C$3329&lt;&gt;"",ROW('malzeme montaj'!$C$1:$C$3329))),ROWS(CQ$4:CQ263))))</f>
        <v/>
      </c>
      <c r="CR263" s="34" t="str">
        <f t="array" ref="CR263">IF(ROWS(CR$4:CR263)&gt;CR$1,"",INDEX('malzeme montaj'!$C$1:$C$3329,SMALL(IF('malzeme montaj'!$B$1:$B$3329=CR$3,IF('malzeme montaj'!$C$1:$C$3329&lt;&gt;"",ROW('malzeme montaj'!$C$1:$C$3329))),ROWS(CR$4:CR263))))</f>
        <v/>
      </c>
      <c r="CS263" s="34" t="str">
        <f t="array" ref="CS263">IF(ROWS(CS$4:CS263)&gt;CS$1,"",INDEX('malzeme montaj'!$C$1:$C$3329,SMALL(IF('malzeme montaj'!$B$1:$B$3329=CS$3,IF('malzeme montaj'!$C$1:$C$3329&lt;&gt;"",ROW('malzeme montaj'!$C$1:$C$3329))),ROWS(CS$4:CS263))))</f>
        <v/>
      </c>
      <c r="CT263" s="34" t="str">
        <f t="array" ref="CT263">IF(ROWS(CT$4:CT263)&gt;CT$1,"",INDEX('malzeme montaj'!$C$1:$C$3329,SMALL(IF('malzeme montaj'!$B$1:$B$3329=CT$3,IF('malzeme montaj'!$C$1:$C$3329&lt;&gt;"",ROW('malzeme montaj'!$C$1:$C$3329))),ROWS(CT$4:CT263))))</f>
        <v/>
      </c>
      <c r="CU263" s="34" t="str">
        <f t="array" ref="CU263">IF(ROWS(CU$4:CU263)&gt;CU$1,"",INDEX('malzeme montaj'!$C$1:$C$3329,SMALL(IF('malzeme montaj'!$B$1:$B$3329=CU$3,IF('malzeme montaj'!$C$1:$C$3329&lt;&gt;"",ROW('malzeme montaj'!$C$1:$C$3329))),ROWS(CU$4:CU263))))</f>
        <v/>
      </c>
      <c r="CV263" s="34" t="str">
        <f t="array" ref="CV263">IF(ROWS(CV$4:CV263)&gt;CV$1,"",INDEX('malzeme montaj'!$C$1:$C$3329,SMALL(IF('malzeme montaj'!$B$1:$B$3329=CV$3,IF('malzeme montaj'!$C$1:$C$3329&lt;&gt;"",ROW('malzeme montaj'!$C$1:$C$3329))),ROWS(CV$4:CV263))))</f>
        <v/>
      </c>
      <c r="CW263" s="34" t="str">
        <f t="array" ref="CW263">IF(ROWS(CW$4:CW263)&gt;CW$1,"",INDEX('malzeme montaj'!$C$1:$C$3329,SMALL(IF('malzeme montaj'!$B$1:$B$3329=CW$3,IF('malzeme montaj'!$C$1:$C$3329&lt;&gt;"",ROW('malzeme montaj'!$C$1:$C$3329))),ROWS(CW$4:CW263))))</f>
        <v/>
      </c>
      <c r="CX263" s="34" t="str">
        <f t="array" ref="CX263">IF(ROWS(CX$4:CX263)&gt;CX$1,"",INDEX('malzeme montaj'!$C$1:$C$3329,SMALL(IF('malzeme montaj'!$B$1:$B$3329=CX$3,IF('malzeme montaj'!$C$1:$C$3329&lt;&gt;"",ROW('malzeme montaj'!$C$1:$C$3329))),ROWS(CX$4:CX263))))</f>
        <v/>
      </c>
      <c r="CY263" s="34" t="str">
        <f t="array" ref="CY263">IF(ROWS(CY$4:CY263)&gt;CY$1,"",INDEX('malzeme montaj'!$C$1:$C$3329,SMALL(IF('malzeme montaj'!$B$1:$B$3329=CY$3,IF('malzeme montaj'!$C$1:$C$3329&lt;&gt;"",ROW('malzeme montaj'!$C$1:$C$3329))),ROWS(CY$4:CY263))))</f>
        <v/>
      </c>
      <c r="CZ263" s="34" t="str">
        <f t="array" ref="CZ263">IF(ROWS(CZ$4:CZ263)&gt;CZ$1,"",INDEX('malzeme montaj'!$C$1:$C$3329,SMALL(IF('malzeme montaj'!$B$1:$B$3329=CZ$3,IF('malzeme montaj'!$C$1:$C$3329&lt;&gt;"",ROW('malzeme montaj'!$C$1:$C$3329))),ROWS(CZ$4:CZ263))))</f>
        <v/>
      </c>
      <c r="DA263" s="34" t="str">
        <f t="array" ref="DA263">IF(ROWS(DA$4:DA263)&gt;DA$1,"",INDEX('malzeme montaj'!$C$1:$C$3329,SMALL(IF('malzeme montaj'!$B$1:$B$3329=DA$3,IF('malzeme montaj'!$C$1:$C$3329&lt;&gt;"",ROW('malzeme montaj'!$C$1:$C$3329))),ROWS(DA$4:DA263))))</f>
        <v/>
      </c>
      <c r="DB263" s="34" t="str">
        <f t="array" ref="DB263">IF(ROWS(DB$4:DB263)&gt;DB$1,"",INDEX('malzeme montaj'!$C$1:$C$3329,SMALL(IF('malzeme montaj'!$B$1:$B$3329=DB$3,IF('malzeme montaj'!$C$1:$C$3329&lt;&gt;"",ROW('malzeme montaj'!$C$1:$C$3329))),ROWS(DB$4:DB263))))</f>
        <v/>
      </c>
      <c r="DC263" s="34" t="str">
        <f t="array" ref="DC263">IF(ROWS(DC$4:DC263)&gt;DC$1,"",INDEX('malzeme montaj'!$C$1:$C$3329,SMALL(IF('malzeme montaj'!$B$1:$B$3329=DC$3,IF('malzeme montaj'!$C$1:$C$3329&lt;&gt;"",ROW('malzeme montaj'!$C$1:$C$3329))),ROWS(DC$4:DC263))))</f>
        <v/>
      </c>
      <c r="DD263" s="34" t="str">
        <f t="array" ref="DD263">IF(ROWS(DD$4:DD263)&gt;DD$1,"",INDEX('malzeme montaj'!$C$1:$C$3329,SMALL(IF('malzeme montaj'!$B$1:$B$3329=DD$3,IF('malzeme montaj'!$C$1:$C$3329&lt;&gt;"",ROW('malzeme montaj'!$C$1:$C$3329))),ROWS(DD$4:DD263))))</f>
        <v/>
      </c>
      <c r="DE263" s="34" t="str">
        <f t="array" ref="DE263">IF(ROWS(DE$4:DE263)&gt;DE$1,"",INDEX('malzeme montaj'!$C$1:$C$3329,SMALL(IF('malzeme montaj'!$B$1:$B$3329=DE$3,IF('malzeme montaj'!$C$1:$C$3329&lt;&gt;"",ROW('malzeme montaj'!$C$1:$C$3329))),ROWS(DE$4:DE263))))</f>
        <v/>
      </c>
      <c r="DF263" s="34" t="str">
        <f t="array" ref="DF263">IF(ROWS(DF$4:DF263)&gt;DF$1,"",INDEX('malzeme montaj'!$C$1:$C$3329,SMALL(IF('malzeme montaj'!$B$1:$B$3329=DF$3,IF('malzeme montaj'!$C$1:$C$3329&lt;&gt;"",ROW('malzeme montaj'!$C$1:$C$3329))),ROWS(DF$4:DF263))))</f>
        <v/>
      </c>
      <c r="DG263" s="34" t="str">
        <f t="array" ref="DG263">IF(ROWS(DG$4:DG263)&gt;DG$1,"",INDEX('malzeme montaj'!$C$1:$C$3329,SMALL(IF('malzeme montaj'!$B$1:$B$3329=DG$3,IF('malzeme montaj'!$C$1:$C$3329&lt;&gt;"",ROW('malzeme montaj'!$C$1:$C$3329))),ROWS(DG$4:DG263))))</f>
        <v/>
      </c>
      <c r="DH263" s="34" t="str">
        <f t="array" ref="DH263">IF(ROWS(DH$4:DH263)&gt;DH$1,"",INDEX('malzeme montaj'!$C$1:$C$3329,SMALL(IF('malzeme montaj'!$B$1:$B$3329=DH$3,IF('malzeme montaj'!$C$1:$C$3329&lt;&gt;"",ROW('malzeme montaj'!$C$1:$C$3329))),ROWS(DH$4:DH263))))</f>
        <v/>
      </c>
      <c r="DI263" s="34" t="str">
        <f t="array" ref="DI263">IF(ROWS(DI$4:DI263)&gt;DI$1,"",INDEX('malzeme montaj'!$C$1:$C$3329,SMALL(IF('malzeme montaj'!$B$1:$B$3329=DI$3,IF('malzeme montaj'!$C$1:$C$3329&lt;&gt;"",ROW('malzeme montaj'!$C$1:$C$3329))),ROWS(DI$4:DI263))))</f>
        <v/>
      </c>
      <c r="DJ263" s="34" t="str">
        <f t="array" ref="DJ263">IF(ROWS(DJ$4:DJ263)&gt;DJ$1,"",INDEX('malzeme montaj'!$C$1:$C$3329,SMALL(IF('malzeme montaj'!$B$1:$B$3329=DJ$3,IF('malzeme montaj'!$C$1:$C$3329&lt;&gt;"",ROW('malzeme montaj'!$C$1:$C$3329))),ROWS(DJ$4:DJ263))))</f>
        <v/>
      </c>
      <c r="DK263" s="34" t="str">
        <f t="array" ref="DK263">IF(ROWS(DK$4:DK263)&gt;DK$1,"",INDEX('malzeme montaj'!$C$1:$C$3329,SMALL(IF('malzeme montaj'!$B$1:$B$3329=DK$3,IF('malzeme montaj'!$C$1:$C$3329&lt;&gt;"",ROW('malzeme montaj'!$C$1:$C$3329))),ROWS(DK$4:DK263))))</f>
        <v/>
      </c>
      <c r="DL263" s="34" t="str">
        <f t="array" ref="DL263">IF(ROWS(DL$4:DL263)&gt;DL$1,"",INDEX('malzeme montaj'!$C$1:$C$3329,SMALL(IF('malzeme montaj'!$B$1:$B$3329=DL$3,IF('malzeme montaj'!$C$1:$C$3329&lt;&gt;"",ROW('malzeme montaj'!$C$1:$C$3329))),ROWS(DL$4:DL263))))</f>
        <v/>
      </c>
      <c r="DQ263" s="34" t="str">
        <f t="array" ref="DQ263">IF(ROWS(DQ$4:DQ263)&gt;DQ$1,"",INDEX('malzeme montaj'!$C$1:$C$3329,SMALL(IF('malzeme montaj'!$B$1:$B$3329=DQ$3,IF('malzeme montaj'!$C$1:$C$3329&lt;&gt;"",ROW('malzeme montaj'!$C$1:$C$3329))),ROWS(DQ$4:DQ263))))</f>
        <v/>
      </c>
      <c r="DR263" s="34" t="str">
        <f t="array" ref="DR263">IF(ROWS(DR$4:DR263)&gt;DR$1,"",INDEX('malzeme montaj'!$C$1:$C$3329,SMALL(IF('malzeme montaj'!$B$1:$B$3329=DR$3,IF('malzeme montaj'!$C$1:$C$3329&lt;&gt;"",ROW('malzeme montaj'!$C$1:$C$3329))),ROWS(DR$4:DR263))))</f>
        <v/>
      </c>
      <c r="DS263" s="34" t="str">
        <f t="array" ref="DS263">IF(ROWS(DS$4:DS263)&gt;DS$1,"",INDEX('malzeme montaj'!$C$1:$C$3329,SMALL(IF('malzeme montaj'!$B$1:$B$3329=DS$3,IF('malzeme montaj'!$C$1:$C$3329&lt;&gt;"",ROW('malzeme montaj'!$C$1:$C$3329))),ROWS(DS$4:DS263))))</f>
        <v/>
      </c>
      <c r="DT263" s="34" t="str">
        <f t="array" ref="DT263">IF(ROWS(DT$4:DT263)&gt;DT$1,"",INDEX('malzeme montaj'!$C$1:$C$3329,SMALL(IF('malzeme montaj'!$B$1:$B$3329=DT$3,IF('malzeme montaj'!$C$1:$C$3329&lt;&gt;"",ROW('malzeme montaj'!$C$1:$C$3329))),ROWS(DT$4:DT263))))</f>
        <v/>
      </c>
      <c r="DU263" s="34" t="str">
        <f t="array" ref="DU263">IF(ROWS(DU$4:DU263)&gt;DU$1,"",INDEX('malzeme montaj'!$C$1:$C$3329,SMALL(IF('malzeme montaj'!$B$1:$B$3329=DU$3,IF('malzeme montaj'!$C$1:$C$3329&lt;&gt;"",ROW('malzeme montaj'!$C$1:$C$3329))),ROWS(DU$4:DU263))))</f>
        <v/>
      </c>
      <c r="DV263" s="34" t="str">
        <f t="array" ref="DV263">IF(ROWS(DV$4:DV263)&gt;DV$1,"",INDEX('malzeme montaj'!$C$1:$C$3329,SMALL(IF('malzeme montaj'!$B$1:$B$3329=DV$3,IF('malzeme montaj'!$C$1:$C$3329&lt;&gt;"",ROW('malzeme montaj'!$C$1:$C$3329))),ROWS(DV$4:DV263))))</f>
        <v/>
      </c>
      <c r="DW263" s="34" t="str">
        <f t="array" ref="DW263">IF(ROWS(DW$4:DW263)&gt;DW$1,"",INDEX('malzeme montaj'!$C$1:$C$3329,SMALL(IF('malzeme montaj'!$B$1:$B$3329=DW$3,IF('malzeme montaj'!$C$1:$C$3329&lt;&gt;"",ROW('malzeme montaj'!$C$1:$C$3329))),ROWS(DW$4:DW263))))</f>
        <v/>
      </c>
      <c r="DX263" s="34" t="str">
        <f t="array" ref="DX263">IF(ROWS(DX$4:DX263)&gt;DX$1,"",INDEX('malzeme montaj'!$C$1:$C$3329,SMALL(IF('malzeme montaj'!$B$1:$B$3329=DX$3,IF('malzeme montaj'!$C$1:$C$3329&lt;&gt;"",ROW('malzeme montaj'!$C$1:$C$3329))),ROWS(DX$4:DX263))))</f>
        <v/>
      </c>
      <c r="DY263" s="34" t="str">
        <f t="array" ref="DY263">IF(ROWS(DY$4:DY263)&gt;DY$1,"",INDEX('malzeme montaj'!$C$1:$C$3329,SMALL(IF('malzeme montaj'!$B$1:$B$3329=DY$3,IF('malzeme montaj'!$C$1:$C$3329&lt;&gt;"",ROW('malzeme montaj'!$C$1:$C$3329))),ROWS(DY$4:DY263))))</f>
        <v/>
      </c>
      <c r="DZ263" s="34" t="str">
        <f t="array" ref="DZ263">IF(ROWS(DZ$4:DZ263)&gt;DZ$1,"",INDEX('malzeme montaj'!$C$1:$C$3329,SMALL(IF('malzeme montaj'!$B$1:$B$3329=DZ$3,IF('malzeme montaj'!$C$1:$C$3329&lt;&gt;"",ROW('malzeme montaj'!$C$1:$C$3329))),ROWS(DZ$4:DZ263))))</f>
        <v/>
      </c>
      <c r="EA263" s="34" t="str">
        <f t="array" ref="EA263">IF(ROWS(EA$4:EA263)&gt;EA$1,"",INDEX('malzeme montaj'!$C$1:$C$3329,SMALL(IF('malzeme montaj'!$B$1:$B$3329=EA$3,IF('malzeme montaj'!$C$1:$C$3329&lt;&gt;"",ROW('malzeme montaj'!$C$1:$C$3329))),ROWS(EA$4:EA263))))</f>
        <v/>
      </c>
      <c r="EB263" s="34" t="str">
        <f t="array" ref="EB263">IF(ROWS(EB$4:EB263)&gt;EB$1,"",INDEX('malzeme montaj'!$C$1:$C$3329,SMALL(IF('malzeme montaj'!$B$1:$B$3329=EB$3,IF('malzeme montaj'!$C$1:$C$3329&lt;&gt;"",ROW('malzeme montaj'!$C$1:$C$3329))),ROWS(EB$4:EB263))))</f>
        <v/>
      </c>
      <c r="EC263" s="34" t="str">
        <f t="array" ref="EC263">IF(ROWS(EC$4:EC263)&gt;EC$1,"",INDEX('malzeme montaj'!$C$1:$C$3329,SMALL(IF('malzeme montaj'!$B$1:$B$3329=EC$3,IF('malzeme montaj'!$C$1:$C$3329&lt;&gt;"",ROW('malzeme montaj'!$C$1:$C$3329))),ROWS(EC$4:EC263))))</f>
        <v/>
      </c>
      <c r="ED263" s="34" t="str">
        <f t="array" ref="ED263">IF(ROWS(ED$4:ED263)&gt;ED$1,"",INDEX('malzeme montaj'!$C$1:$C$3329,SMALL(IF('malzeme montaj'!$B$1:$B$3329=ED$3,IF('malzeme montaj'!$C$1:$C$3329&lt;&gt;"",ROW('malzeme montaj'!$C$1:$C$3329))),ROWS(ED$4:ED263))))</f>
        <v/>
      </c>
      <c r="EE263" s="34" t="str">
        <f t="array" ref="EE263">IF(ROWS(EE$4:EE263)&gt;EE$1,"",INDEX('malzeme montaj'!$C$1:$C$3329,SMALL(IF('malzeme montaj'!$B$1:$B$3329=EE$3,IF('malzeme montaj'!$C$1:$C$3329&lt;&gt;"",ROW('malzeme montaj'!$C$1:$C$3329))),ROWS(EE$4:EE263))))</f>
        <v/>
      </c>
      <c r="EF263" s="34" t="str">
        <f t="array" ref="EF263">IF(ROWS(EF$4:EF263)&gt;EF$1,"",INDEX('malzeme montaj'!$C$1:$C$3329,SMALL(IF('malzeme montaj'!$B$1:$B$3329=EF$3,IF('malzeme montaj'!$C$1:$C$3329&lt;&gt;"",ROW('malzeme montaj'!$C$1:$C$3329))),ROWS(EF$4:EF263))))</f>
        <v/>
      </c>
      <c r="EG263" s="34" t="str">
        <f t="array" ref="EG263">IF(ROWS(EG$4:EG263)&gt;EG$1,"",INDEX('malzeme montaj'!$C$1:$C$3329,SMALL(IF('malzeme montaj'!$B$1:$B$3329=EG$3,IF('malzeme montaj'!$C$1:$C$3329&lt;&gt;"",ROW('malzeme montaj'!$C$1:$C$3329))),ROWS(EG$4:EG263))))</f>
        <v/>
      </c>
      <c r="EH263" s="34" t="str">
        <f t="array" ref="EH263">IF(ROWS(EH$4:EH263)&gt;EH$1,"",INDEX('malzeme montaj'!$C$1:$C$3329,SMALL(IF('malzeme montaj'!$B$1:$B$3329=EH$3,IF('malzeme montaj'!$C$1:$C$3329&lt;&gt;"",ROW('malzeme montaj'!$C$1:$C$3329))),ROWS(EH$4:EH263))))</f>
        <v/>
      </c>
      <c r="EI263" s="34" t="str">
        <f t="array" ref="EI263">IF(ROWS(EI$4:EI263)&gt;EI$1,"",INDEX('malzeme montaj'!$C$1:$C$3329,SMALL(IF('malzeme montaj'!$B$1:$B$3329=EI$3,IF('malzeme montaj'!$C$1:$C$3329&lt;&gt;"",ROW('malzeme montaj'!$C$1:$C$3329))),ROWS(EI$4:EI263))))</f>
        <v/>
      </c>
      <c r="EJ263" s="34" t="str">
        <f t="array" ref="EJ263">IF(ROWS(EJ$4:EJ263)&gt;EJ$1,"",INDEX('malzeme montaj'!$C$1:$C$3329,SMALL(IF('malzeme montaj'!$B$1:$B$3329=EJ$3,IF('malzeme montaj'!$C$1:$C$3329&lt;&gt;"",ROW('malzeme montaj'!$C$1:$C$3329))),ROWS(EJ$4:EJ263))))</f>
        <v/>
      </c>
      <c r="EK263" s="34" t="str">
        <f t="array" ref="EK263">IF(ROWS(EK$4:EK263)&gt;EK$1,"",INDEX('malzeme montaj'!$C$1:$C$3329,SMALL(IF('malzeme montaj'!$B$1:$B$3329=EK$3,IF('malzeme montaj'!$C$1:$C$3329&lt;&gt;"",ROW('malzeme montaj'!$C$1:$C$3329))),ROWS(EK$4:EK263))))</f>
        <v/>
      </c>
      <c r="EL263" s="34" t="str">
        <f t="array" ref="EL263">IF(ROWS(EL$4:EL263)&gt;EL$1,"",INDEX('malzeme montaj'!$C$1:$C$3329,SMALL(IF('malzeme montaj'!$B$1:$B$3329=EL$3,IF('malzeme montaj'!$C$1:$C$3329&lt;&gt;"",ROW('malzeme montaj'!$C$1:$C$3329))),ROWS(EL$4:EL263))))</f>
        <v/>
      </c>
      <c r="EM263" s="34" t="str">
        <f t="array" ref="EM263">IF(ROWS(EM$4:EM263)&gt;EM$1,"",INDEX('malzeme montaj'!$C$1:$C$3329,SMALL(IF('malzeme montaj'!$B$1:$B$3329=EM$3,IF('malzeme montaj'!$C$1:$C$3329&lt;&gt;"",ROW('malzeme montaj'!$C$1:$C$3329))),ROWS(EM$4:EM263))))</f>
        <v/>
      </c>
      <c r="EN263" s="34" t="str">
        <f t="array" ref="EN263">IF(ROWS(EN$4:EN263)&gt;EN$1,"",INDEX('malzeme montaj'!$C$1:$C$3329,SMALL(IF('malzeme montaj'!$B$1:$B$3329=EN$3,IF('malzeme montaj'!$C$1:$C$3329&lt;&gt;"",ROW('malzeme montaj'!$C$1:$C$3329))),ROWS(EN$4:EN263))))</f>
        <v/>
      </c>
      <c r="EO263" s="34" t="str">
        <f t="array" ref="EO263">IF(ROWS(EO$4:EO263)&gt;EO$1,"",INDEX('malzeme montaj'!$C$1:$C$3329,SMALL(IF('malzeme montaj'!$B$1:$B$3329=EO$3,IF('malzeme montaj'!$C$1:$C$3329&lt;&gt;"",ROW('malzeme montaj'!$C$1:$C$3329))),ROWS(EO$4:EO263))))</f>
        <v/>
      </c>
      <c r="EP263" s="34" t="str">
        <f t="array" ref="EP263">IF(ROWS(EP$4:EP263)&gt;EP$1,"",INDEX('malzeme montaj'!$C$1:$C$3329,SMALL(IF('malzeme montaj'!$B$1:$B$3329=EP$3,IF('malzeme montaj'!$C$1:$C$3329&lt;&gt;"",ROW('malzeme montaj'!$C$1:$C$3329))),ROWS(EP$4:EP263))))</f>
        <v/>
      </c>
      <c r="EQ263" s="34" t="str">
        <f t="array" ref="EQ263">IF(ROWS(EQ$4:EQ263)&gt;EQ$1,"",INDEX('malzeme montaj'!$C$1:$C$3329,SMALL(IF('malzeme montaj'!$B$1:$B$3329=EQ$3,IF('malzeme montaj'!$C$1:$C$3329&lt;&gt;"",ROW('malzeme montaj'!$C$1:$C$3329))),ROWS(EQ$4:EQ263))))</f>
        <v/>
      </c>
      <c r="ER263" s="34" t="str">
        <f t="array" ref="ER263">IF(ROWS(ER$4:ER263)&gt;ER$1,"",INDEX('malzeme montaj'!$C$1:$C$3329,SMALL(IF('malzeme montaj'!$B$1:$B$3329=ER$3,IF('malzeme montaj'!$C$1:$C$3329&lt;&gt;"",ROW('malzeme montaj'!$C$1:$C$3329))),ROWS(ER$4:ER263))))</f>
        <v/>
      </c>
      <c r="ES263" s="34" t="str">
        <f t="array" ref="ES263">IF(ROWS(ES$4:ES263)&gt;ES$1,"",INDEX('malzeme montaj'!$C$1:$C$3329,SMALL(IF('malzeme montaj'!$B$1:$B$3329=ES$3,IF('malzeme montaj'!$C$1:$C$3329&lt;&gt;"",ROW('malzeme montaj'!$C$1:$C$3329))),ROWS(ES$4:ES263))))</f>
        <v/>
      </c>
      <c r="ET263" s="34" t="str">
        <f t="array" ref="ET263">IF(ROWS(ET$4:ET263)&gt;ET$1,"",INDEX('malzeme montaj'!$C$1:$C$3329,SMALL(IF('malzeme montaj'!$B$1:$B$3329=ET$3,IF('malzeme montaj'!$C$1:$C$3329&lt;&gt;"",ROW('malzeme montaj'!$C$1:$C$3329))),ROWS(ET$4:ET263))))</f>
        <v/>
      </c>
      <c r="EU263" s="34" t="str">
        <f t="array" ref="EU263">IF(ROWS(EU$4:EU263)&gt;EU$1,"",INDEX('malzeme montaj'!$C$1:$C$3329,SMALL(IF('malzeme montaj'!$B$1:$B$3329=EU$3,IF('malzeme montaj'!$C$1:$C$3329&lt;&gt;"",ROW('malzeme montaj'!$C$1:$C$3329))),ROWS(EU$4:EU263))))</f>
        <v/>
      </c>
      <c r="EV263" s="34" t="str">
        <f t="array" ref="EV263">IF(ROWS(EV$4:EV263)&gt;EV$1,"",INDEX('malzeme montaj'!$C$1:$C$3329,SMALL(IF('malzeme montaj'!$B$1:$B$3329=EV$3,IF('malzeme montaj'!$C$1:$C$3329&lt;&gt;"",ROW('malzeme montaj'!$C$1:$C$3329))),ROWS(EV$4:EV263))))</f>
        <v/>
      </c>
      <c r="EW263" s="34" t="str">
        <f t="array" ref="EW263">IF(ROWS(EW$4:EW263)&gt;EW$1,"",INDEX('malzeme montaj'!$C$1:$C$3329,SMALL(IF('malzeme montaj'!$B$1:$B$3329=EW$3,IF('malzeme montaj'!$C$1:$C$3329&lt;&gt;"",ROW('malzeme montaj'!$C$1:$C$3329))),ROWS(EW$4:EW263))))</f>
        <v/>
      </c>
    </row>
    <row r="264" spans="1:153">
      <c r="D264" s="38" t="str">
        <f t="array" ref="D264">IF(ROWS(D$4:D264)&gt;D$1,"",INDEX('malzeme montaj'!$C$1:$C$3329,SMALL(IF('malzeme montaj'!$B$1:$B$3329=D$3,IF('malzeme montaj'!$C$1:$C$3329&lt;&gt;"",ROW('malzeme montaj'!$C$1:$C$3329))),ROWS(D$4:D264))))</f>
        <v/>
      </c>
      <c r="E264" s="38" t="str">
        <f t="array" ref="E264">IF(ROWS(E$4:E264)&gt;E$1,"",INDEX('malzeme montaj'!$C$1:$C$3329,SMALL(IF('malzeme montaj'!$B$1:$B$3329=E$3,IF('malzeme montaj'!$C$1:$C$3329&lt;&gt;"",ROW('malzeme montaj'!$C$1:$C$3329))),ROWS(E$4:E264))))</f>
        <v/>
      </c>
      <c r="F264" s="38" t="str">
        <f t="array" ref="F264">IF(ROWS(F$4:F264)&gt;F$1,"",INDEX('malzeme montaj'!$C$1:$C$3329,SMALL(IF('malzeme montaj'!$B$1:$B$3329=F$3,IF('malzeme montaj'!$C$1:$C$3329&lt;&gt;"",ROW('malzeme montaj'!$C$1:$C$3329))),ROWS(F$4:F264))))</f>
        <v/>
      </c>
      <c r="G264" s="38" t="str">
        <f t="array" ref="G264">IF(ROWS(G$4:G264)&gt;G$1,"",INDEX('malzeme montaj'!$C$1:$C$3329,SMALL(IF('malzeme montaj'!$B$1:$B$3329=G$3,IF('malzeme montaj'!$C$1:$C$3329&lt;&gt;"",ROW('malzeme montaj'!$C$1:$C$3329))),ROWS(G$4:G264))))</f>
        <v/>
      </c>
      <c r="H264" s="38" t="str">
        <f t="array" ref="H264">IF(ROWS(H$4:H264)&gt;H$1,"",INDEX('malzeme montaj'!$C$1:$C$3329,SMALL(IF('malzeme montaj'!$B$1:$B$3329=H$3,IF('malzeme montaj'!$C$1:$C$3329&lt;&gt;"",ROW('malzeme montaj'!$C$1:$C$3329))),ROWS(H$4:H264))))</f>
        <v/>
      </c>
      <c r="I264" s="38" t="str">
        <f t="array" ref="I264">IF(ROWS(I$4:I264)&gt;I$1,"",INDEX('malzeme montaj'!$C$1:$C$3329,SMALL(IF('malzeme montaj'!$B$1:$B$3329=I$3,IF('malzeme montaj'!$C$1:$C$3329&lt;&gt;"",ROW('malzeme montaj'!$C$1:$C$3329))),ROWS(I$4:I264))))</f>
        <v/>
      </c>
      <c r="J264" s="38" t="str">
        <f t="array" ref="J264">IF(ROWS(J$4:J264)&gt;J$1,"",INDEX('malzeme montaj'!$C$1:$C$3329,SMALL(IF('malzeme montaj'!$B$1:$B$3329=J$3,IF('malzeme montaj'!$C$1:$C$3329&lt;&gt;"",ROW('malzeme montaj'!$C$1:$C$3329))),ROWS(J$4:J264))))</f>
        <v/>
      </c>
      <c r="K264" s="38" t="str">
        <f t="array" ref="K264">IF(ROWS(K$4:K264)&gt;K$1,"",INDEX('malzeme montaj'!$C$1:$C$3329,SMALL(IF('malzeme montaj'!$B$1:$B$3329=K$3,IF('malzeme montaj'!$C$1:$C$3329&lt;&gt;"",ROW('malzeme montaj'!$C$1:$C$3329))),ROWS(K$4:K264))))</f>
        <v/>
      </c>
      <c r="L264" s="38" t="str">
        <f t="array" ref="L264">IF(ROWS(L$4:L264)&gt;L$1,"",INDEX('malzeme montaj'!$C$1:$C$3329,SMALL(IF('malzeme montaj'!$B$1:$B$3329=L$3,IF('malzeme montaj'!$C$1:$C$3329&lt;&gt;"",ROW('malzeme montaj'!$C$1:$C$3329))),ROWS(L$4:L264))))</f>
        <v/>
      </c>
      <c r="M264" s="38" t="str">
        <f t="array" ref="M264">IF(ROWS(M$4:M264)&gt;M$1,"",INDEX('malzeme montaj'!$C$1:$C$3329,SMALL(IF('malzeme montaj'!$B$1:$B$3329=M$3,IF('malzeme montaj'!$C$1:$C$3329&lt;&gt;"",ROW('malzeme montaj'!$C$1:$C$3329))),ROWS(M$4:M264))))</f>
        <v/>
      </c>
      <c r="N264" s="38" t="str">
        <f t="array" ref="N264">IF(ROWS(N$4:N264)&gt;N$1,"",INDEX('malzeme montaj'!$C$1:$C$3329,SMALL(IF('malzeme montaj'!$B$1:$B$3329=N$3,IF('malzeme montaj'!$C$1:$C$3329&lt;&gt;"",ROW('malzeme montaj'!$C$1:$C$3329))),ROWS(N$4:N264))))</f>
        <v/>
      </c>
      <c r="O264" s="38" t="str">
        <f t="array" ref="O264">IF(ROWS(O$4:O264)&gt;O$1,"",INDEX('malzeme montaj'!$C$1:$C$3329,SMALL(IF('malzeme montaj'!$B$1:$B$3329=O$3,IF('malzeme montaj'!$C$1:$C$3329&lt;&gt;"",ROW('malzeme montaj'!$C$1:$C$3329))),ROWS(O$4:O264))))</f>
        <v/>
      </c>
      <c r="P264" s="38" t="str">
        <f t="array" ref="P264">IF(ROWS(P$4:P264)&gt;P$1,"",INDEX('malzeme montaj'!$C$1:$C$3329,SMALL(IF('malzeme montaj'!$B$1:$B$3329=P$3,IF('malzeme montaj'!$C$1:$C$3329&lt;&gt;"",ROW('malzeme montaj'!$C$1:$C$3329))),ROWS(P$4:P264))))</f>
        <v/>
      </c>
      <c r="Q264" s="38" t="str">
        <f t="array" ref="Q264">IF(ROWS(Q$4:Q264)&gt;Q$1,"",INDEX('malzeme montaj'!$C$1:$C$3329,SMALL(IF('malzeme montaj'!$B$1:$B$3329=Q$3,IF('malzeme montaj'!$C$1:$C$3329&lt;&gt;"",ROW('malzeme montaj'!$C$1:$C$3329))),ROWS(Q$4:Q264))))</f>
        <v/>
      </c>
      <c r="R264" s="38" t="str">
        <f t="array" ref="R264">IF(ROWS(R$4:R264)&gt;R$1,"",INDEX('malzeme montaj'!$C$1:$C$3329,SMALL(IF('malzeme montaj'!$B$1:$B$3329=R$3,IF('malzeme montaj'!$C$1:$C$3329&lt;&gt;"",ROW('malzeme montaj'!$C$1:$C$3329))),ROWS(R$4:R264))))</f>
        <v/>
      </c>
      <c r="S264" s="38" t="str">
        <f t="array" ref="S264">IF(ROWS(S$4:S264)&gt;S$1,"",INDEX('malzeme montaj'!$C$1:$C$3329,SMALL(IF('malzeme montaj'!$B$1:$B$3329=S$3,IF('malzeme montaj'!$C$1:$C$3329&lt;&gt;"",ROW('malzeme montaj'!$C$1:$C$3329))),ROWS(S$4:S264))))</f>
        <v/>
      </c>
      <c r="T264" s="38" t="str">
        <f t="array" ref="T264">IF(ROWS(T$4:T264)&gt;T$1,"",INDEX('malzeme montaj'!$C$1:$C$3329,SMALL(IF('malzeme montaj'!$B$1:$B$3329=T$3,IF('malzeme montaj'!$C$1:$C$3329&lt;&gt;"",ROW('malzeme montaj'!$C$1:$C$3329))),ROWS(T$4:T264))))</f>
        <v/>
      </c>
      <c r="U264" s="38" t="str">
        <f t="array" ref="U264">IF(ROWS(U$4:U264)&gt;U$1,"",INDEX('malzeme montaj'!$C$1:$C$3329,SMALL(IF('malzeme montaj'!$B$1:$B$3329=U$3,IF('malzeme montaj'!$C$1:$C$3329&lt;&gt;"",ROW('malzeme montaj'!$C$1:$C$3329))),ROWS(U$4:U264))))</f>
        <v/>
      </c>
      <c r="V264" s="38" t="str">
        <f t="array" ref="V264">IF(ROWS(V$4:V264)&gt;V$1,"",INDEX('malzeme montaj'!$C$1:$C$3329,SMALL(IF('malzeme montaj'!$B$1:$B$3329=V$3,IF('malzeme montaj'!$C$1:$C$3329&lt;&gt;"",ROW('malzeme montaj'!$C$1:$C$3329))),ROWS(V$4:V264))))</f>
        <v/>
      </c>
      <c r="W264" s="38" t="str">
        <f t="array" ref="W264">IF(ROWS(W$4:W264)&gt;W$1,"",INDEX('malzeme montaj'!$C$1:$C$3329,SMALL(IF('malzeme montaj'!$B$1:$B$3329=W$3,IF('malzeme montaj'!$C$1:$C$3329&lt;&gt;"",ROW('malzeme montaj'!$C$1:$C$3329))),ROWS(W$4:W264))))</f>
        <v/>
      </c>
      <c r="X264" s="38" t="str">
        <f t="array" ref="X264">IF(ROWS(X$4:X264)&gt;X$1,"",INDEX('malzeme montaj'!$C$1:$C$3329,SMALL(IF('malzeme montaj'!$B$1:$B$3329=X$3,IF('malzeme montaj'!$C$1:$C$3329&lt;&gt;"",ROW('malzeme montaj'!$C$1:$C$3329))),ROWS(X$4:X264))))</f>
        <v/>
      </c>
      <c r="Y264" s="38" t="str">
        <f t="array" ref="Y264">IF(ROWS(Y$4:Y264)&gt;Y$1,"",INDEX('malzeme montaj'!$C$1:$C$3329,SMALL(IF('malzeme montaj'!$B$1:$B$3329=Y$3,IF('malzeme montaj'!$C$1:$C$3329&lt;&gt;"",ROW('malzeme montaj'!$C$1:$C$3329))),ROWS(Y$4:Y264))))</f>
        <v/>
      </c>
      <c r="Z264" s="38" t="str">
        <f t="array" ref="Z264">IF(ROWS(Z$4:Z264)&gt;Z$1,"",INDEX('malzeme montaj'!$C$1:$C$3329,SMALL(IF('malzeme montaj'!$B$1:$B$3329=Z$3,IF('malzeme montaj'!$C$1:$C$3329&lt;&gt;"",ROW('malzeme montaj'!$C$1:$C$3329))),ROWS(Z$4:Z264))))</f>
        <v/>
      </c>
      <c r="AA264" s="38" t="str">
        <f t="array" ref="AA264">IF(ROWS(AA$4:AA264)&gt;AA$1,"",INDEX('malzeme montaj'!$C$1:$C$3329,SMALL(IF('malzeme montaj'!$B$1:$B$3329=AA$3,IF('malzeme montaj'!$C$1:$C$3329&lt;&gt;"",ROW('malzeme montaj'!$C$1:$C$3329))),ROWS(AA$4:AA264))))</f>
        <v/>
      </c>
      <c r="AB264" s="38" t="str">
        <f t="array" ref="AB264">IF(ROWS(AB$4:AB264)&gt;AB$1,"",INDEX('malzeme montaj'!$C$1:$C$3329,SMALL(IF('malzeme montaj'!$B$1:$B$3329=AB$3,IF('malzeme montaj'!$C$1:$C$3329&lt;&gt;"",ROW('malzeme montaj'!$C$1:$C$3329))),ROWS(AB$4:AB264))))</f>
        <v/>
      </c>
      <c r="AC264" s="38" t="str">
        <f t="array" ref="AC264">IF(ROWS(AC$4:AC264)&gt;AC$1,"",INDEX('malzeme montaj'!$C$1:$C$3329,SMALL(IF('malzeme montaj'!$B$1:$B$3329=AC$3,IF('malzeme montaj'!$C$1:$C$3329&lt;&gt;"",ROW('malzeme montaj'!$C$1:$C$3329))),ROWS(AC$4:AC264))))</f>
        <v/>
      </c>
      <c r="AD264" s="38" t="str">
        <f t="array" ref="AD264">IF(ROWS(AD$4:AD264)&gt;AD$1,"",INDEX('malzeme montaj'!$C$1:$C$3329,SMALL(IF('malzeme montaj'!$B$1:$B$3329=AD$3,IF('malzeme montaj'!$C$1:$C$3329&lt;&gt;"",ROW('malzeme montaj'!$C$1:$C$3329))),ROWS(AD$4:AD264))))</f>
        <v/>
      </c>
      <c r="AE264" s="38" t="str">
        <f t="array" ref="AE264">IF(ROWS(AE$4:AE264)&gt;AE$1,"",INDEX('malzeme montaj'!$C$1:$C$3329,SMALL(IF('malzeme montaj'!$B$1:$B$3329=AE$3,IF('malzeme montaj'!$C$1:$C$3329&lt;&gt;"",ROW('malzeme montaj'!$C$1:$C$3329))),ROWS(AE$4:AE264))))</f>
        <v/>
      </c>
      <c r="AF264" s="38" t="str">
        <f t="array" ref="AF264">IF(ROWS(AF$4:AF264)&gt;AF$1,"",INDEX('malzeme montaj'!$C$1:$C$3329,SMALL(IF('malzeme montaj'!$B$1:$B$3329=AF$3,IF('malzeme montaj'!$C$1:$C$3329&lt;&gt;"",ROW('malzeme montaj'!$C$1:$C$3329))),ROWS(AF$4:AF264))))</f>
        <v/>
      </c>
      <c r="AG264" s="38" t="str">
        <f t="array" ref="AG264">IF(ROWS(AG$4:AG264)&gt;AG$1,"",INDEX('malzeme montaj'!$C$1:$C$3329,SMALL(IF('malzeme montaj'!$B$1:$B$3329=AG$3,IF('malzeme montaj'!$C$1:$C$3329&lt;&gt;"",ROW('malzeme montaj'!$C$1:$C$3329))),ROWS(AG$4:AG264))))</f>
        <v/>
      </c>
      <c r="AH264" s="38" t="str">
        <f t="array" ref="AH264">IF(ROWS(AH$4:AH264)&gt;AH$1,"",INDEX('malzeme montaj'!$C$1:$C$3329,SMALL(IF('malzeme montaj'!$B$1:$B$3329=AH$3,IF('malzeme montaj'!$C$1:$C$3329&lt;&gt;"",ROW('malzeme montaj'!$C$1:$C$3329))),ROWS(AH$4:AH264))))</f>
        <v/>
      </c>
      <c r="AI264" s="38" t="str">
        <f t="array" ref="AI264">IF(ROWS(AI$4:AI264)&gt;AI$1,"",INDEX('malzeme montaj'!$C$1:$C$3329,SMALL(IF('malzeme montaj'!$B$1:$B$3329=AI$3,IF('malzeme montaj'!$C$1:$C$3329&lt;&gt;"",ROW('malzeme montaj'!$C$1:$C$3329))),ROWS(AI$4:AI264))))</f>
        <v/>
      </c>
      <c r="AJ264" s="38" t="str">
        <f t="array" ref="AJ264">IF(ROWS(AJ$4:AJ264)&gt;AJ$1,"",INDEX('malzeme montaj'!$C$1:$C$3329,SMALL(IF('malzeme montaj'!$B$1:$B$3329=AJ$3,IF('malzeme montaj'!$C$1:$C$3329&lt;&gt;"",ROW('malzeme montaj'!$C$1:$C$3329))),ROWS(AJ$4:AJ264))))</f>
        <v/>
      </c>
      <c r="AK264" s="38" t="str">
        <f t="array" ref="AK264">IF(ROWS(AK$4:AK264)&gt;AK$1,"",INDEX('malzeme montaj'!$C$1:$C$3329,SMALL(IF('malzeme montaj'!$B$1:$B$3329=AK$3,IF('malzeme montaj'!$C$1:$C$3329&lt;&gt;"",ROW('malzeme montaj'!$C$1:$C$3329))),ROWS(AK$4:AK264))))</f>
        <v/>
      </c>
      <c r="AL264" s="38" t="str">
        <f t="array" ref="AL264">IF(ROWS(AL$4:AL264)&gt;AL$1,"",INDEX('malzeme montaj'!$C$1:$C$3329,SMALL(IF('malzeme montaj'!$B$1:$B$3329=AL$3,IF('malzeme montaj'!$C$1:$C$3329&lt;&gt;"",ROW('malzeme montaj'!$C$1:$C$3329))),ROWS(AL$4:AL264))))</f>
        <v/>
      </c>
      <c r="AM264" s="38" t="str">
        <f t="array" ref="AM264">IF(ROWS(AM$4:AM264)&gt;AM$1,"",INDEX('malzeme montaj'!$C$1:$C$3329,SMALL(IF('malzeme montaj'!$B$1:$B$3329=AM$3,IF('malzeme montaj'!$C$1:$C$3329&lt;&gt;"",ROW('malzeme montaj'!$C$1:$C$3329))),ROWS(AM$4:AM264))))</f>
        <v/>
      </c>
      <c r="AN264" s="38" t="str">
        <f t="array" ref="AN264">IF(ROWS(AN$4:AN264)&gt;AN$1,"",INDEX('malzeme montaj'!$C$1:$C$3329,SMALL(IF('malzeme montaj'!$B$1:$B$3329=AN$3,IF('malzeme montaj'!$C$1:$C$3329&lt;&gt;"",ROW('malzeme montaj'!$C$1:$C$3329))),ROWS(AN$4:AN264))))</f>
        <v/>
      </c>
      <c r="AO264" s="38" t="str">
        <f t="array" ref="AO264">IF(ROWS(AO$4:AO264)&gt;AO$1,"",INDEX('malzeme montaj'!$C$1:$C$3329,SMALL(IF('malzeme montaj'!$B$1:$B$3329=AO$3,IF('malzeme montaj'!$C$1:$C$3329&lt;&gt;"",ROW('malzeme montaj'!$C$1:$C$3329))),ROWS(AO$4:AO264))))</f>
        <v/>
      </c>
      <c r="AP264" s="38" t="str">
        <f t="array" ref="AP264">IF(ROWS(AP$4:AP264)&gt;AP$1,"",INDEX('malzeme montaj'!$C$1:$C$3329,SMALL(IF('malzeme montaj'!$B$1:$B$3329=AP$3,IF('malzeme montaj'!$C$1:$C$3329&lt;&gt;"",ROW('malzeme montaj'!$C$1:$C$3329))),ROWS(AP$4:AP264))))</f>
        <v/>
      </c>
      <c r="AQ264" s="38" t="str">
        <f t="array" ref="AQ264">IF(ROWS(AQ$4:AQ264)&gt;AQ$1,"",INDEX('malzeme montaj'!$C$1:$C$3329,SMALL(IF('malzeme montaj'!$B$1:$B$3329=AQ$3,IF('malzeme montaj'!$C$1:$C$3329&lt;&gt;"",ROW('malzeme montaj'!$C$1:$C$3329))),ROWS(AQ$4:AQ264))))</f>
        <v/>
      </c>
      <c r="AR264" s="38" t="str">
        <f t="array" ref="AR264">IF(ROWS(AR$4:AR264)&gt;AR$1,"",INDEX('malzeme montaj'!$C$1:$C$3329,SMALL(IF('malzeme montaj'!$B$1:$B$3329=AR$3,IF('malzeme montaj'!$C$1:$C$3329&lt;&gt;"",ROW('malzeme montaj'!$C$1:$C$3329))),ROWS(AR$4:AR264))))</f>
        <v/>
      </c>
      <c r="AS264" s="38" t="str">
        <f t="array" ref="AS264">IF(ROWS(AS$4:AS264)&gt;AS$1,"",INDEX('malzeme montaj'!$C$1:$C$3329,SMALL(IF('malzeme montaj'!$B$1:$B$3329=AS$3,IF('malzeme montaj'!$C$1:$C$3329&lt;&gt;"",ROW('malzeme montaj'!$C$1:$C$3329))),ROWS(AS$4:AS264))))</f>
        <v/>
      </c>
      <c r="AT264" s="38" t="str">
        <f t="array" ref="AT264">IF(ROWS(AT$4:AT264)&gt;AT$1,"",INDEX('malzeme montaj'!$C$1:$C$3329,SMALL(IF('malzeme montaj'!$B$1:$B$3329=AT$3,IF('malzeme montaj'!$C$1:$C$3329&lt;&gt;"",ROW('malzeme montaj'!$C$1:$C$3329))),ROWS(AT$4:AT264))))</f>
        <v/>
      </c>
      <c r="AU264" s="38" t="str">
        <f t="array" ref="AU264">IF(ROWS(AU$4:AU264)&gt;AU$1,"",INDEX('malzeme montaj'!$C$1:$C$3329,SMALL(IF('malzeme montaj'!$B$1:$B$3329=AU$3,IF('malzeme montaj'!$C$1:$C$3329&lt;&gt;"",ROW('malzeme montaj'!$C$1:$C$3329))),ROWS(AU$4:AU264))))</f>
        <v/>
      </c>
      <c r="AV264" s="38" t="str">
        <f t="array" ref="AV264">IF(ROWS(AV$4:AV264)&gt;AV$1,"",INDEX('malzeme montaj'!$C$1:$C$3329,SMALL(IF('malzeme montaj'!$B$1:$B$3329=AV$3,IF('malzeme montaj'!$C$1:$C$3329&lt;&gt;"",ROW('malzeme montaj'!$C$1:$C$3329))),ROWS(AV$4:AV264))))</f>
        <v/>
      </c>
      <c r="AW264" s="38" t="str">
        <f t="array" ref="AW264">IF(ROWS(AW$4:AW264)&gt;AW$1,"",INDEX('malzeme montaj'!$C$1:$C$3329,SMALL(IF('malzeme montaj'!$B$1:$B$3329=AW$3,IF('malzeme montaj'!$C$1:$C$3329&lt;&gt;"",ROW('malzeme montaj'!$C$1:$C$3329))),ROWS(AW$4:AW264))))</f>
        <v/>
      </c>
      <c r="AX264" s="38" t="str">
        <f t="array" ref="AX264">IF(ROWS(AX$4:AX264)&gt;AX$1,"",INDEX('malzeme montaj'!$C$1:$C$3329,SMALL(IF('malzeme montaj'!$B$1:$B$3329=AX$3,IF('malzeme montaj'!$C$1:$C$3329&lt;&gt;"",ROW('malzeme montaj'!$C$1:$C$3329))),ROWS(AX$4:AX264))))</f>
        <v/>
      </c>
      <c r="AY264" s="38" t="str">
        <f t="array" ref="AY264">IF(ROWS(AY$4:AY264)&gt;AY$1,"",INDEX('malzeme montaj'!$C$1:$C$3329,SMALL(IF('malzeme montaj'!$B$1:$B$3329=AY$3,IF('malzeme montaj'!$C$1:$C$3329&lt;&gt;"",ROW('malzeme montaj'!$C$1:$C$3329))),ROWS(AY$4:AY264))))</f>
        <v/>
      </c>
      <c r="AZ264" s="38" t="str">
        <f t="array" ref="AZ264">IF(ROWS(AZ$4:AZ264)&gt;AZ$1,"",INDEX('malzeme montaj'!$C$1:$C$3329,SMALL(IF('malzeme montaj'!$B$1:$B$3329=AZ$3,IF('malzeme montaj'!$C$1:$C$3329&lt;&gt;"",ROW('malzeme montaj'!$C$1:$C$3329))),ROWS(AZ$4:AZ264))))</f>
        <v/>
      </c>
      <c r="BA264" s="38" t="str">
        <f t="array" ref="BA264">IF(ROWS(BA$4:BA264)&gt;BA$1,"",INDEX('malzeme montaj'!$C$1:$C$3329,SMALL(IF('malzeme montaj'!$B$1:$B$3329=BA$3,IF('malzeme montaj'!$C$1:$C$3329&lt;&gt;"",ROW('malzeme montaj'!$C$1:$C$3329))),ROWS(BA$4:BA264))))</f>
        <v/>
      </c>
      <c r="BB264" s="38" t="str">
        <f t="array" ref="BB264">IF(ROWS(BB$4:BB264)&gt;BB$1,"",INDEX('malzeme montaj'!$C$1:$C$3329,SMALL(IF('malzeme montaj'!$B$1:$B$3329=BB$3,IF('malzeme montaj'!$C$1:$C$3329&lt;&gt;"",ROW('malzeme montaj'!$C$1:$C$3329))),ROWS(BB$4:BB264))))</f>
        <v/>
      </c>
      <c r="BC264" s="38" t="str">
        <f t="array" ref="BC264">IF(ROWS(BC$4:BC264)&gt;BC$1,"",INDEX('malzeme montaj'!$C$1:$C$3329,SMALL(IF('malzeme montaj'!$B$1:$B$3329=BC$3,IF('malzeme montaj'!$C$1:$C$3329&lt;&gt;"",ROW('malzeme montaj'!$C$1:$C$3329))),ROWS(BC$4:BC264))))</f>
        <v/>
      </c>
      <c r="BD264" s="38" t="str">
        <f t="array" ref="BD264">IF(ROWS(BD$4:BD264)&gt;BD$1,"",INDEX('malzeme montaj'!$C$1:$C$3329,SMALL(IF('malzeme montaj'!$B$1:$B$3329=BD$3,IF('malzeme montaj'!$C$1:$C$3329&lt;&gt;"",ROW('malzeme montaj'!$C$1:$C$3329))),ROWS(BD$4:BD264))))</f>
        <v/>
      </c>
      <c r="BE264" s="38"/>
      <c r="BF264" s="38" t="str">
        <f t="array" ref="BF264">IF(ROWS(BF$4:BF264)&gt;BF$1,"",INDEX('malzeme montaj'!$C$1:$C$3329,SMALL(IF('malzeme montaj'!$B$1:$B$3329=BF$3,IF('malzeme montaj'!$C$1:$C$3329&lt;&gt;"",ROW('malzeme montaj'!$C$1:$C$3329))),ROWS(BF$4:BF264))))</f>
        <v/>
      </c>
      <c r="BG264" s="38" t="str">
        <f t="array" ref="BG264">IF(ROWS(BG$4:BG264)&gt;BG$1,"",INDEX('malzeme montaj'!$C$1:$C$3329,SMALL(IF('malzeme montaj'!$B$1:$B$3329=BG$3,IF('malzeme montaj'!$C$1:$C$3329&lt;&gt;"",ROW('malzeme montaj'!$C$1:$C$3329))),ROWS(BG$4:BG264))))</f>
        <v/>
      </c>
      <c r="BH264" s="38" t="str">
        <f t="array" ref="BH264">IF(ROWS(BH$4:BH264)&gt;BH$1,"",INDEX('malzeme montaj'!$C$1:$C$3329,SMALL(IF('malzeme montaj'!$B$1:$B$3329=BH$3,IF('malzeme montaj'!$C$1:$C$3329&lt;&gt;"",ROW('malzeme montaj'!$C$1:$C$3329))),ROWS(BH$4:BH264))))</f>
        <v/>
      </c>
      <c r="BI264" s="38" t="str">
        <f t="array" ref="BI264">IF(ROWS(BI$4:BI264)&gt;BI$1,"",INDEX('malzeme montaj'!$C$1:$C$3329,SMALL(IF('malzeme montaj'!$B$1:$B$3329=BI$3,IF('malzeme montaj'!$C$1:$C$3329&lt;&gt;"",ROW('malzeme montaj'!$C$1:$C$3329))),ROWS(BI$4:BI264))))</f>
        <v/>
      </c>
      <c r="BJ264" s="38" t="str">
        <f t="array" ref="BJ264">IF(ROWS(BJ$4:BJ264)&gt;BJ$1,"",INDEX('malzeme montaj'!$C$1:$C$3329,SMALL(IF('malzeme montaj'!$B$1:$B$3329=BJ$3,IF('malzeme montaj'!$C$1:$C$3329&lt;&gt;"",ROW('malzeme montaj'!$C$1:$C$3329))),ROWS(BJ$4:BJ264))))</f>
        <v/>
      </c>
      <c r="BK264" s="38" t="str">
        <f t="array" ref="BK264">IF(ROWS(BK$4:BK264)&gt;BK$1,"",INDEX('malzeme montaj'!$C$1:$C$3329,SMALL(IF('malzeme montaj'!$B$1:$B$3329=BK$3,IF('malzeme montaj'!$C$1:$C$3329&lt;&gt;"",ROW('malzeme montaj'!$C$1:$C$3329))),ROWS(BK$4:BK264))))</f>
        <v/>
      </c>
      <c r="BL264" s="38" t="str">
        <f t="array" ref="BL264">IF(ROWS(BL$4:BL264)&gt;BL$1,"",INDEX('malzeme montaj'!$C$1:$C$3329,SMALL(IF('malzeme montaj'!$B$1:$B$3329=BL$3,IF('malzeme montaj'!$C$1:$C$3329&lt;&gt;"",ROW('malzeme montaj'!$C$1:$C$3329))),ROWS(BL$4:BL264))))</f>
        <v/>
      </c>
      <c r="BM264" s="38" t="str">
        <f t="array" ref="BM264">IF(ROWS(BM$4:BM264)&gt;BM$1,"",INDEX('malzeme montaj'!$C$1:$C$3329,SMALL(IF('malzeme montaj'!$B$1:$B$3329=BM$3,IF('malzeme montaj'!$C$1:$C$3329&lt;&gt;"",ROW('malzeme montaj'!$C$1:$C$3329))),ROWS(BM$4:BM264))))</f>
        <v/>
      </c>
      <c r="BN264" s="38" t="str">
        <f t="array" ref="BN264">IF(ROWS(BN$4:BN264)&gt;BN$1,"",INDEX('malzeme montaj'!$C$1:$C$3329,SMALL(IF('malzeme montaj'!$B$1:$B$3329=BN$3,IF('malzeme montaj'!$C$1:$C$3329&lt;&gt;"",ROW('malzeme montaj'!$C$1:$C$3329))),ROWS(BN$4:BN264))))</f>
        <v/>
      </c>
      <c r="BO264" s="38" t="str">
        <f t="array" ref="BO264">IF(ROWS(BO$4:BO264)&gt;BO$1,"",INDEX('malzeme montaj'!$C$1:$C$3329,SMALL(IF('malzeme montaj'!$B$1:$B$3329=BO$3,IF('malzeme montaj'!$C$1:$C$3329&lt;&gt;"",ROW('malzeme montaj'!$C$1:$C$3329))),ROWS(BO$4:BO264))))</f>
        <v/>
      </c>
      <c r="BP264" s="38" t="str">
        <f t="array" ref="BP264">IF(ROWS(BP$4:BP264)&gt;BP$1,"",INDEX('malzeme montaj'!$C$1:$C$3329,SMALL(IF('malzeme montaj'!$B$1:$B$3329=BP$3,IF('malzeme montaj'!$C$1:$C$3329&lt;&gt;"",ROW('malzeme montaj'!$C$1:$C$3329))),ROWS(BP$4:BP264))))</f>
        <v/>
      </c>
      <c r="BQ264" s="38" t="str">
        <f t="array" ref="BQ264">IF(ROWS(BQ$4:BQ264)&gt;BQ$1,"",INDEX('malzeme montaj'!$C$1:$C$3329,SMALL(IF('malzeme montaj'!$B$1:$B$3329=BQ$3,IF('malzeme montaj'!$C$1:$C$3329&lt;&gt;"",ROW('malzeme montaj'!$C$1:$C$3329))),ROWS(BQ$4:BQ264))))</f>
        <v/>
      </c>
      <c r="BR264" s="38" t="str">
        <f t="array" ref="BR264">IF(ROWS(BR$4:BR264)&gt;BR$1,"",INDEX('malzeme montaj'!$C$1:$C$3329,SMALL(IF('malzeme montaj'!$B$1:$B$3329=BR$3,IF('malzeme montaj'!$C$1:$C$3329&lt;&gt;"",ROW('malzeme montaj'!$C$1:$C$3329))),ROWS(BR$4:BR264))))</f>
        <v/>
      </c>
      <c r="BS264" s="38" t="str">
        <f t="array" ref="BS264">IF(ROWS(BS$4:BS264)&gt;BS$1,"",INDEX('malzeme montaj'!$C$1:$C$3329,SMALL(IF('malzeme montaj'!$B$1:$B$3329=BS$3,IF('malzeme montaj'!$C$1:$C$3329&lt;&gt;"",ROW('malzeme montaj'!$C$1:$C$3329))),ROWS(BS$4:BS264))))</f>
        <v/>
      </c>
      <c r="BT264" s="38" t="str">
        <f t="array" ref="BT264">IF(ROWS(BT$4:BT264)&gt;BT$1,"",INDEX('malzeme montaj'!$C$1:$C$3329,SMALL(IF('malzeme montaj'!$B$1:$B$3329=BT$3,IF('malzeme montaj'!$C$1:$C$3329&lt;&gt;"",ROW('malzeme montaj'!$C$1:$C$3329))),ROWS(BT$4:BT264))))</f>
        <v/>
      </c>
      <c r="BU264" s="34" t="str">
        <f t="array" ref="BU264">IF(ROWS(BU$4:BU264)&gt;BU$1,"",INDEX('malzeme montaj'!$C$1:$C$3329,SMALL(IF('malzeme montaj'!$B$1:$B$3329=BU$3,IF('malzeme montaj'!$C$1:$C$3329&lt;&gt;"",ROW('malzeme montaj'!$C$1:$C$3329))),ROWS(BU$4:BU264))))</f>
        <v/>
      </c>
      <c r="BV264" s="34" t="str">
        <f t="array" ref="BV264">IF(ROWS(BV$4:BV264)&gt;BV$1,"",INDEX('malzeme montaj'!$C$1:$C$3329,SMALL(IF('malzeme montaj'!$B$1:$B$3329=BV$3,IF('malzeme montaj'!$C$1:$C$3329&lt;&gt;"",ROW('malzeme montaj'!$C$1:$C$3329))),ROWS(BV$4:BV264))))</f>
        <v/>
      </c>
      <c r="BW264" s="34" t="str">
        <f t="array" ref="BW264">IF(ROWS(BW$4:BW264)&gt;BW$1,"",INDEX('malzeme montaj'!$C$1:$C$3329,SMALL(IF('malzeme montaj'!$B$1:$B$3329=BW$3,IF('malzeme montaj'!$C$1:$C$3329&lt;&gt;"",ROW('malzeme montaj'!$C$1:$C$3329))),ROWS(BW$4:BW264))))</f>
        <v/>
      </c>
      <c r="BX264" s="34" t="str">
        <f t="array" ref="BX264">IF(ROWS(BX$4:BX264)&gt;BX$1,"",INDEX('malzeme montaj'!$C$1:$C$3329,SMALL(IF('malzeme montaj'!$B$1:$B$3329=BX$3,IF('malzeme montaj'!$C$1:$C$3329&lt;&gt;"",ROW('malzeme montaj'!$C$1:$C$3329))),ROWS(BX$4:BX264))))</f>
        <v/>
      </c>
      <c r="BY264" s="34" t="str">
        <f t="array" ref="BY264">IF(ROWS(BY$4:BY264)&gt;BY$1,"",INDEX('malzeme montaj'!$C$1:$C$3329,SMALL(IF('malzeme montaj'!$B$1:$B$3329=BY$3,IF('malzeme montaj'!$C$1:$C$3329&lt;&gt;"",ROW('malzeme montaj'!$C$1:$C$3329))),ROWS(BY$4:BY264))))</f>
        <v/>
      </c>
      <c r="BZ264" s="34" t="str">
        <f t="array" ref="BZ264">IF(ROWS(BZ$4:BZ264)&gt;BZ$1,"",INDEX('malzeme montaj'!$C$1:$C$3329,SMALL(IF('malzeme montaj'!$B$1:$B$3329=BZ$3,IF('malzeme montaj'!$C$1:$C$3329&lt;&gt;"",ROW('malzeme montaj'!$C$1:$C$3329))),ROWS(BZ$4:BZ264))))</f>
        <v/>
      </c>
      <c r="CA264" s="34" t="str">
        <f t="array" ref="CA264">IF(ROWS(CA$4:CA264)&gt;CA$1,"",INDEX('malzeme montaj'!$C$1:$C$3329,SMALL(IF('malzeme montaj'!$B$1:$B$3329=CA$3,IF('malzeme montaj'!$C$1:$C$3329&lt;&gt;"",ROW('malzeme montaj'!$C$1:$C$3329))),ROWS(CA$4:CA264))))</f>
        <v/>
      </c>
      <c r="CB264" s="34" t="str">
        <f t="array" ref="CB264">IF(ROWS(CB$4:CB264)&gt;CB$1,"",INDEX('malzeme montaj'!$C$1:$C$3329,SMALL(IF('malzeme montaj'!$B$1:$B$3329=CB$3,IF('malzeme montaj'!$C$1:$C$3329&lt;&gt;"",ROW('malzeme montaj'!$C$1:$C$3329))),ROWS(CB$4:CB264))))</f>
        <v/>
      </c>
      <c r="CC264" s="34" t="str">
        <f t="array" ref="CC264">IF(ROWS(CC$4:CC264)&gt;CC$1,"",INDEX('malzeme montaj'!$C$1:$C$3329,SMALL(IF('malzeme montaj'!$B$1:$B$3329=CC$3,IF('malzeme montaj'!$C$1:$C$3329&lt;&gt;"",ROW('malzeme montaj'!$C$1:$C$3329))),ROWS(CC$4:CC264))))</f>
        <v/>
      </c>
      <c r="CD264" s="34" t="str">
        <f t="array" ref="CD264">IF(ROWS(CD$4:CD264)&gt;CD$1,"",INDEX('malzeme montaj'!$C$1:$C$3329,SMALL(IF('malzeme montaj'!$B$1:$B$3329=CD$3,IF('malzeme montaj'!$C$1:$C$3329&lt;&gt;"",ROW('malzeme montaj'!$C$1:$C$3329))),ROWS(CD$4:CD264))))</f>
        <v/>
      </c>
      <c r="CE264" s="34" t="str">
        <f t="array" ref="CE264">IF(ROWS(CE$4:CE264)&gt;CE$1,"",INDEX('malzeme montaj'!$C$1:$C$3329,SMALL(IF('malzeme montaj'!$B$1:$B$3329=CE$3,IF('malzeme montaj'!$C$1:$C$3329&lt;&gt;"",ROW('malzeme montaj'!$C$1:$C$3329))),ROWS(CE$4:CE264))))</f>
        <v/>
      </c>
      <c r="CF264" s="34" t="str">
        <f t="array" ref="CF264">IF(ROWS(CF$4:CF264)&gt;CF$1,"",INDEX('malzeme montaj'!$C$1:$C$3329,SMALL(IF('malzeme montaj'!$B$1:$B$3329=CF$3,IF('malzeme montaj'!$C$1:$C$3329&lt;&gt;"",ROW('malzeme montaj'!$C$1:$C$3329))),ROWS(CF$4:CF264))))</f>
        <v/>
      </c>
      <c r="CG264" s="34" t="str">
        <f t="array" ref="CG264">IF(ROWS(CG$4:CG264)&gt;CG$1,"",INDEX('malzeme montaj'!$C$1:$C$3329,SMALL(IF('malzeme montaj'!$B$1:$B$3329=CG$3,IF('malzeme montaj'!$C$1:$C$3329&lt;&gt;"",ROW('malzeme montaj'!$C$1:$C$3329))),ROWS(CG$4:CG264))))</f>
        <v/>
      </c>
      <c r="CH264" s="34" t="str">
        <f t="array" ref="CH264">IF(ROWS(CH$4:CH264)&gt;CH$1,"",INDEX('malzeme montaj'!$C$1:$C$3329,SMALL(IF('malzeme montaj'!$B$1:$B$3329=CH$3,IF('malzeme montaj'!$C$1:$C$3329&lt;&gt;"",ROW('malzeme montaj'!$C$1:$C$3329))),ROWS(CH$4:CH264))))</f>
        <v/>
      </c>
      <c r="CI264" s="34" t="str">
        <f t="array" ref="CI264">IF(ROWS(CI$4:CI264)&gt;CI$1,"",INDEX('malzeme montaj'!$C$1:$C$3329,SMALL(IF('malzeme montaj'!$B$1:$B$3329=CI$3,IF('malzeme montaj'!$C$1:$C$3329&lt;&gt;"",ROW('malzeme montaj'!$C$1:$C$3329))),ROWS(CI$4:CI264))))</f>
        <v/>
      </c>
      <c r="CJ264" s="34" t="str">
        <f t="array" ref="CJ264">IF(ROWS(CJ$4:CJ264)&gt;CJ$1,"",INDEX('malzeme montaj'!$C$1:$C$3329,SMALL(IF('malzeme montaj'!$B$1:$B$3329=CJ$3,IF('malzeme montaj'!$C$1:$C$3329&lt;&gt;"",ROW('malzeme montaj'!$C$1:$C$3329))),ROWS(CJ$4:CJ264))))</f>
        <v/>
      </c>
      <c r="CK264" s="34" t="str">
        <f t="array" ref="CK264">IF(ROWS(CK$4:CK264)&gt;CK$1,"",INDEX('malzeme montaj'!$C$1:$C$3329,SMALL(IF('malzeme montaj'!$B$1:$B$3329=CK$3,IF('malzeme montaj'!$C$1:$C$3329&lt;&gt;"",ROW('malzeme montaj'!$C$1:$C$3329))),ROWS(CK$4:CK264))))</f>
        <v/>
      </c>
      <c r="CL264" s="34" t="str">
        <f t="array" ref="CL264">IF(ROWS(CL$4:CL264)&gt;CL$1,"",INDEX('malzeme montaj'!$C$1:$C$3329,SMALL(IF('malzeme montaj'!$B$1:$B$3329=CL$3,IF('malzeme montaj'!$C$1:$C$3329&lt;&gt;"",ROW('malzeme montaj'!$C$1:$C$3329))),ROWS(CL$4:CL264))))</f>
        <v/>
      </c>
      <c r="CM264" s="34" t="str">
        <f t="array" ref="CM264">IF(ROWS(CM$4:CM264)&gt;CM$1,"",INDEX('malzeme montaj'!$C$1:$C$3329,SMALL(IF('malzeme montaj'!$B$1:$B$3329=CM$3,IF('malzeme montaj'!$C$1:$C$3329&lt;&gt;"",ROW('malzeme montaj'!$C$1:$C$3329))),ROWS(CM$4:CM264))))</f>
        <v/>
      </c>
      <c r="CN264" s="34" t="str">
        <f t="array" ref="CN264">IF(ROWS(CN$4:CN264)&gt;CN$1,"",INDEX('malzeme montaj'!$C$1:$C$3329,SMALL(IF('malzeme montaj'!$B$1:$B$3329=CN$3,IF('malzeme montaj'!$C$1:$C$3329&lt;&gt;"",ROW('malzeme montaj'!$C$1:$C$3329))),ROWS(CN$4:CN264))))</f>
        <v/>
      </c>
      <c r="CO264" s="34" t="str">
        <f t="array" ref="CO264">IF(ROWS(CO$4:CO264)&gt;CO$1,"",INDEX('malzeme montaj'!$C$1:$C$3329,SMALL(IF('malzeme montaj'!$B$1:$B$3329=CO$3,IF('malzeme montaj'!$C$1:$C$3329&lt;&gt;"",ROW('malzeme montaj'!$C$1:$C$3329))),ROWS(CO$4:CO264))))</f>
        <v/>
      </c>
      <c r="CP264" s="34" t="str">
        <f t="array" ref="CP264">IF(ROWS(CP$4:CP264)&gt;CP$1,"",INDEX('malzeme montaj'!$C$1:$C$3329,SMALL(IF('malzeme montaj'!$B$1:$B$3329=CP$3,IF('malzeme montaj'!$C$1:$C$3329&lt;&gt;"",ROW('malzeme montaj'!$C$1:$C$3329))),ROWS(CP$4:CP264))))</f>
        <v/>
      </c>
      <c r="CQ264" s="34" t="str">
        <f t="array" ref="CQ264">IF(ROWS(CQ$4:CQ264)&gt;CQ$1,"",INDEX('malzeme montaj'!$C$1:$C$3329,SMALL(IF('malzeme montaj'!$B$1:$B$3329=CQ$3,IF('malzeme montaj'!$C$1:$C$3329&lt;&gt;"",ROW('malzeme montaj'!$C$1:$C$3329))),ROWS(CQ$4:CQ264))))</f>
        <v/>
      </c>
      <c r="CR264" s="34" t="str">
        <f t="array" ref="CR264">IF(ROWS(CR$4:CR264)&gt;CR$1,"",INDEX('malzeme montaj'!$C$1:$C$3329,SMALL(IF('malzeme montaj'!$B$1:$B$3329=CR$3,IF('malzeme montaj'!$C$1:$C$3329&lt;&gt;"",ROW('malzeme montaj'!$C$1:$C$3329))),ROWS(CR$4:CR264))))</f>
        <v/>
      </c>
      <c r="CS264" s="34" t="str">
        <f t="array" ref="CS264">IF(ROWS(CS$4:CS264)&gt;CS$1,"",INDEX('malzeme montaj'!$C$1:$C$3329,SMALL(IF('malzeme montaj'!$B$1:$B$3329=CS$3,IF('malzeme montaj'!$C$1:$C$3329&lt;&gt;"",ROW('malzeme montaj'!$C$1:$C$3329))),ROWS(CS$4:CS264))))</f>
        <v/>
      </c>
      <c r="CT264" s="34" t="str">
        <f t="array" ref="CT264">IF(ROWS(CT$4:CT264)&gt;CT$1,"",INDEX('malzeme montaj'!$C$1:$C$3329,SMALL(IF('malzeme montaj'!$B$1:$B$3329=CT$3,IF('malzeme montaj'!$C$1:$C$3329&lt;&gt;"",ROW('malzeme montaj'!$C$1:$C$3329))),ROWS(CT$4:CT264))))</f>
        <v/>
      </c>
      <c r="CU264" s="34" t="str">
        <f t="array" ref="CU264">IF(ROWS(CU$4:CU264)&gt;CU$1,"",INDEX('malzeme montaj'!$C$1:$C$3329,SMALL(IF('malzeme montaj'!$B$1:$B$3329=CU$3,IF('malzeme montaj'!$C$1:$C$3329&lt;&gt;"",ROW('malzeme montaj'!$C$1:$C$3329))),ROWS(CU$4:CU264))))</f>
        <v/>
      </c>
      <c r="CV264" s="34" t="str">
        <f t="array" ref="CV264">IF(ROWS(CV$4:CV264)&gt;CV$1,"",INDEX('malzeme montaj'!$C$1:$C$3329,SMALL(IF('malzeme montaj'!$B$1:$B$3329=CV$3,IF('malzeme montaj'!$C$1:$C$3329&lt;&gt;"",ROW('malzeme montaj'!$C$1:$C$3329))),ROWS(CV$4:CV264))))</f>
        <v/>
      </c>
      <c r="CW264" s="34" t="str">
        <f t="array" ref="CW264">IF(ROWS(CW$4:CW264)&gt;CW$1,"",INDEX('malzeme montaj'!$C$1:$C$3329,SMALL(IF('malzeme montaj'!$B$1:$B$3329=CW$3,IF('malzeme montaj'!$C$1:$C$3329&lt;&gt;"",ROW('malzeme montaj'!$C$1:$C$3329))),ROWS(CW$4:CW264))))</f>
        <v/>
      </c>
      <c r="CX264" s="34" t="str">
        <f t="array" ref="CX264">IF(ROWS(CX$4:CX264)&gt;CX$1,"",INDEX('malzeme montaj'!$C$1:$C$3329,SMALL(IF('malzeme montaj'!$B$1:$B$3329=CX$3,IF('malzeme montaj'!$C$1:$C$3329&lt;&gt;"",ROW('malzeme montaj'!$C$1:$C$3329))),ROWS(CX$4:CX264))))</f>
        <v/>
      </c>
      <c r="CY264" s="34" t="str">
        <f t="array" ref="CY264">IF(ROWS(CY$4:CY264)&gt;CY$1,"",INDEX('malzeme montaj'!$C$1:$C$3329,SMALL(IF('malzeme montaj'!$B$1:$B$3329=CY$3,IF('malzeme montaj'!$C$1:$C$3329&lt;&gt;"",ROW('malzeme montaj'!$C$1:$C$3329))),ROWS(CY$4:CY264))))</f>
        <v/>
      </c>
      <c r="CZ264" s="34" t="str">
        <f t="array" ref="CZ264">IF(ROWS(CZ$4:CZ264)&gt;CZ$1,"",INDEX('malzeme montaj'!$C$1:$C$3329,SMALL(IF('malzeme montaj'!$B$1:$B$3329=CZ$3,IF('malzeme montaj'!$C$1:$C$3329&lt;&gt;"",ROW('malzeme montaj'!$C$1:$C$3329))),ROWS(CZ$4:CZ264))))</f>
        <v/>
      </c>
      <c r="DA264" s="34" t="str">
        <f t="array" ref="DA264">IF(ROWS(DA$4:DA264)&gt;DA$1,"",INDEX('malzeme montaj'!$C$1:$C$3329,SMALL(IF('malzeme montaj'!$B$1:$B$3329=DA$3,IF('malzeme montaj'!$C$1:$C$3329&lt;&gt;"",ROW('malzeme montaj'!$C$1:$C$3329))),ROWS(DA$4:DA264))))</f>
        <v/>
      </c>
      <c r="DB264" s="34" t="str">
        <f t="array" ref="DB264">IF(ROWS(DB$4:DB264)&gt;DB$1,"",INDEX('malzeme montaj'!$C$1:$C$3329,SMALL(IF('malzeme montaj'!$B$1:$B$3329=DB$3,IF('malzeme montaj'!$C$1:$C$3329&lt;&gt;"",ROW('malzeme montaj'!$C$1:$C$3329))),ROWS(DB$4:DB264))))</f>
        <v/>
      </c>
      <c r="DC264" s="34" t="str">
        <f t="array" ref="DC264">IF(ROWS(DC$4:DC264)&gt;DC$1,"",INDEX('malzeme montaj'!$C$1:$C$3329,SMALL(IF('malzeme montaj'!$B$1:$B$3329=DC$3,IF('malzeme montaj'!$C$1:$C$3329&lt;&gt;"",ROW('malzeme montaj'!$C$1:$C$3329))),ROWS(DC$4:DC264))))</f>
        <v/>
      </c>
      <c r="DD264" s="34" t="str">
        <f t="array" ref="DD264">IF(ROWS(DD$4:DD264)&gt;DD$1,"",INDEX('malzeme montaj'!$C$1:$C$3329,SMALL(IF('malzeme montaj'!$B$1:$B$3329=DD$3,IF('malzeme montaj'!$C$1:$C$3329&lt;&gt;"",ROW('malzeme montaj'!$C$1:$C$3329))),ROWS(DD$4:DD264))))</f>
        <v/>
      </c>
      <c r="DE264" s="34" t="str">
        <f t="array" ref="DE264">IF(ROWS(DE$4:DE264)&gt;DE$1,"",INDEX('malzeme montaj'!$C$1:$C$3329,SMALL(IF('malzeme montaj'!$B$1:$B$3329=DE$3,IF('malzeme montaj'!$C$1:$C$3329&lt;&gt;"",ROW('malzeme montaj'!$C$1:$C$3329))),ROWS(DE$4:DE264))))</f>
        <v/>
      </c>
      <c r="DF264" s="34" t="str">
        <f t="array" ref="DF264">IF(ROWS(DF$4:DF264)&gt;DF$1,"",INDEX('malzeme montaj'!$C$1:$C$3329,SMALL(IF('malzeme montaj'!$B$1:$B$3329=DF$3,IF('malzeme montaj'!$C$1:$C$3329&lt;&gt;"",ROW('malzeme montaj'!$C$1:$C$3329))),ROWS(DF$4:DF264))))</f>
        <v/>
      </c>
      <c r="DG264" s="34" t="str">
        <f t="array" ref="DG264">IF(ROWS(DG$4:DG264)&gt;DG$1,"",INDEX('malzeme montaj'!$C$1:$C$3329,SMALL(IF('malzeme montaj'!$B$1:$B$3329=DG$3,IF('malzeme montaj'!$C$1:$C$3329&lt;&gt;"",ROW('malzeme montaj'!$C$1:$C$3329))),ROWS(DG$4:DG264))))</f>
        <v/>
      </c>
      <c r="DH264" s="34" t="str">
        <f t="array" ref="DH264">IF(ROWS(DH$4:DH264)&gt;DH$1,"",INDEX('malzeme montaj'!$C$1:$C$3329,SMALL(IF('malzeme montaj'!$B$1:$B$3329=DH$3,IF('malzeme montaj'!$C$1:$C$3329&lt;&gt;"",ROW('malzeme montaj'!$C$1:$C$3329))),ROWS(DH$4:DH264))))</f>
        <v/>
      </c>
      <c r="DI264" s="34" t="str">
        <f t="array" ref="DI264">IF(ROWS(DI$4:DI264)&gt;DI$1,"",INDEX('malzeme montaj'!$C$1:$C$3329,SMALL(IF('malzeme montaj'!$B$1:$B$3329=DI$3,IF('malzeme montaj'!$C$1:$C$3329&lt;&gt;"",ROW('malzeme montaj'!$C$1:$C$3329))),ROWS(DI$4:DI264))))</f>
        <v/>
      </c>
      <c r="DJ264" s="34" t="str">
        <f t="array" ref="DJ264">IF(ROWS(DJ$4:DJ264)&gt;DJ$1,"",INDEX('malzeme montaj'!$C$1:$C$3329,SMALL(IF('malzeme montaj'!$B$1:$B$3329=DJ$3,IF('malzeme montaj'!$C$1:$C$3329&lt;&gt;"",ROW('malzeme montaj'!$C$1:$C$3329))),ROWS(DJ$4:DJ264))))</f>
        <v/>
      </c>
      <c r="DK264" s="34" t="str">
        <f t="array" ref="DK264">IF(ROWS(DK$4:DK264)&gt;DK$1,"",INDEX('malzeme montaj'!$C$1:$C$3329,SMALL(IF('malzeme montaj'!$B$1:$B$3329=DK$3,IF('malzeme montaj'!$C$1:$C$3329&lt;&gt;"",ROW('malzeme montaj'!$C$1:$C$3329))),ROWS(DK$4:DK264))))</f>
        <v/>
      </c>
      <c r="DL264" s="34" t="str">
        <f t="array" ref="DL264">IF(ROWS(DL$4:DL264)&gt;DL$1,"",INDEX('malzeme montaj'!$C$1:$C$3329,SMALL(IF('malzeme montaj'!$B$1:$B$3329=DL$3,IF('malzeme montaj'!$C$1:$C$3329&lt;&gt;"",ROW('malzeme montaj'!$C$1:$C$3329))),ROWS(DL$4:DL264))))</f>
        <v/>
      </c>
      <c r="DQ264" s="34" t="str">
        <f t="array" ref="DQ264">IF(ROWS(DQ$4:DQ264)&gt;DQ$1,"",INDEX('malzeme montaj'!$C$1:$C$3329,SMALL(IF('malzeme montaj'!$B$1:$B$3329=DQ$3,IF('malzeme montaj'!$C$1:$C$3329&lt;&gt;"",ROW('malzeme montaj'!$C$1:$C$3329))),ROWS(DQ$4:DQ264))))</f>
        <v/>
      </c>
      <c r="DR264" s="34" t="str">
        <f t="array" ref="DR264">IF(ROWS(DR$4:DR264)&gt;DR$1,"",INDEX('malzeme montaj'!$C$1:$C$3329,SMALL(IF('malzeme montaj'!$B$1:$B$3329=DR$3,IF('malzeme montaj'!$C$1:$C$3329&lt;&gt;"",ROW('malzeme montaj'!$C$1:$C$3329))),ROWS(DR$4:DR264))))</f>
        <v/>
      </c>
      <c r="DS264" s="34" t="str">
        <f t="array" ref="DS264">IF(ROWS(DS$4:DS264)&gt;DS$1,"",INDEX('malzeme montaj'!$C$1:$C$3329,SMALL(IF('malzeme montaj'!$B$1:$B$3329=DS$3,IF('malzeme montaj'!$C$1:$C$3329&lt;&gt;"",ROW('malzeme montaj'!$C$1:$C$3329))),ROWS(DS$4:DS264))))</f>
        <v/>
      </c>
      <c r="DT264" s="34" t="str">
        <f t="array" ref="DT264">IF(ROWS(DT$4:DT264)&gt;DT$1,"",INDEX('malzeme montaj'!$C$1:$C$3329,SMALL(IF('malzeme montaj'!$B$1:$B$3329=DT$3,IF('malzeme montaj'!$C$1:$C$3329&lt;&gt;"",ROW('malzeme montaj'!$C$1:$C$3329))),ROWS(DT$4:DT264))))</f>
        <v/>
      </c>
      <c r="DU264" s="34" t="str">
        <f t="array" ref="DU264">IF(ROWS(DU$4:DU264)&gt;DU$1,"",INDEX('malzeme montaj'!$C$1:$C$3329,SMALL(IF('malzeme montaj'!$B$1:$B$3329=DU$3,IF('malzeme montaj'!$C$1:$C$3329&lt;&gt;"",ROW('malzeme montaj'!$C$1:$C$3329))),ROWS(DU$4:DU264))))</f>
        <v/>
      </c>
      <c r="DV264" s="34" t="str">
        <f t="array" ref="DV264">IF(ROWS(DV$4:DV264)&gt;DV$1,"",INDEX('malzeme montaj'!$C$1:$C$3329,SMALL(IF('malzeme montaj'!$B$1:$B$3329=DV$3,IF('malzeme montaj'!$C$1:$C$3329&lt;&gt;"",ROW('malzeme montaj'!$C$1:$C$3329))),ROWS(DV$4:DV264))))</f>
        <v/>
      </c>
      <c r="DW264" s="34" t="str">
        <f t="array" ref="DW264">IF(ROWS(DW$4:DW264)&gt;DW$1,"",INDEX('malzeme montaj'!$C$1:$C$3329,SMALL(IF('malzeme montaj'!$B$1:$B$3329=DW$3,IF('malzeme montaj'!$C$1:$C$3329&lt;&gt;"",ROW('malzeme montaj'!$C$1:$C$3329))),ROWS(DW$4:DW264))))</f>
        <v/>
      </c>
      <c r="DX264" s="34" t="str">
        <f t="array" ref="DX264">IF(ROWS(DX$4:DX264)&gt;DX$1,"",INDEX('malzeme montaj'!$C$1:$C$3329,SMALL(IF('malzeme montaj'!$B$1:$B$3329=DX$3,IF('malzeme montaj'!$C$1:$C$3329&lt;&gt;"",ROW('malzeme montaj'!$C$1:$C$3329))),ROWS(DX$4:DX264))))</f>
        <v/>
      </c>
      <c r="DY264" s="34" t="str">
        <f t="array" ref="DY264">IF(ROWS(DY$4:DY264)&gt;DY$1,"",INDEX('malzeme montaj'!$C$1:$C$3329,SMALL(IF('malzeme montaj'!$B$1:$B$3329=DY$3,IF('malzeme montaj'!$C$1:$C$3329&lt;&gt;"",ROW('malzeme montaj'!$C$1:$C$3329))),ROWS(DY$4:DY264))))</f>
        <v/>
      </c>
      <c r="DZ264" s="34" t="str">
        <f t="array" ref="DZ264">IF(ROWS(DZ$4:DZ264)&gt;DZ$1,"",INDEX('malzeme montaj'!$C$1:$C$3329,SMALL(IF('malzeme montaj'!$B$1:$B$3329=DZ$3,IF('malzeme montaj'!$C$1:$C$3329&lt;&gt;"",ROW('malzeme montaj'!$C$1:$C$3329))),ROWS(DZ$4:DZ264))))</f>
        <v/>
      </c>
      <c r="EA264" s="34" t="str">
        <f t="array" ref="EA264">IF(ROWS(EA$4:EA264)&gt;EA$1,"",INDEX('malzeme montaj'!$C$1:$C$3329,SMALL(IF('malzeme montaj'!$B$1:$B$3329=EA$3,IF('malzeme montaj'!$C$1:$C$3329&lt;&gt;"",ROW('malzeme montaj'!$C$1:$C$3329))),ROWS(EA$4:EA264))))</f>
        <v/>
      </c>
      <c r="EB264" s="34" t="str">
        <f t="array" ref="EB264">IF(ROWS(EB$4:EB264)&gt;EB$1,"",INDEX('malzeme montaj'!$C$1:$C$3329,SMALL(IF('malzeme montaj'!$B$1:$B$3329=EB$3,IF('malzeme montaj'!$C$1:$C$3329&lt;&gt;"",ROW('malzeme montaj'!$C$1:$C$3329))),ROWS(EB$4:EB264))))</f>
        <v/>
      </c>
      <c r="EC264" s="34" t="str">
        <f t="array" ref="EC264">IF(ROWS(EC$4:EC264)&gt;EC$1,"",INDEX('malzeme montaj'!$C$1:$C$3329,SMALL(IF('malzeme montaj'!$B$1:$B$3329=EC$3,IF('malzeme montaj'!$C$1:$C$3329&lt;&gt;"",ROW('malzeme montaj'!$C$1:$C$3329))),ROWS(EC$4:EC264))))</f>
        <v/>
      </c>
      <c r="ED264" s="34" t="str">
        <f t="array" ref="ED264">IF(ROWS(ED$4:ED264)&gt;ED$1,"",INDEX('malzeme montaj'!$C$1:$C$3329,SMALL(IF('malzeme montaj'!$B$1:$B$3329=ED$3,IF('malzeme montaj'!$C$1:$C$3329&lt;&gt;"",ROW('malzeme montaj'!$C$1:$C$3329))),ROWS(ED$4:ED264))))</f>
        <v/>
      </c>
      <c r="EE264" s="34" t="str">
        <f t="array" ref="EE264">IF(ROWS(EE$4:EE264)&gt;EE$1,"",INDEX('malzeme montaj'!$C$1:$C$3329,SMALL(IF('malzeme montaj'!$B$1:$B$3329=EE$3,IF('malzeme montaj'!$C$1:$C$3329&lt;&gt;"",ROW('malzeme montaj'!$C$1:$C$3329))),ROWS(EE$4:EE264))))</f>
        <v/>
      </c>
      <c r="EF264" s="34" t="str">
        <f t="array" ref="EF264">IF(ROWS(EF$4:EF264)&gt;EF$1,"",INDEX('malzeme montaj'!$C$1:$C$3329,SMALL(IF('malzeme montaj'!$B$1:$B$3329=EF$3,IF('malzeme montaj'!$C$1:$C$3329&lt;&gt;"",ROW('malzeme montaj'!$C$1:$C$3329))),ROWS(EF$4:EF264))))</f>
        <v/>
      </c>
      <c r="EG264" s="34" t="str">
        <f t="array" ref="EG264">IF(ROWS(EG$4:EG264)&gt;EG$1,"",INDEX('malzeme montaj'!$C$1:$C$3329,SMALL(IF('malzeme montaj'!$B$1:$B$3329=EG$3,IF('malzeme montaj'!$C$1:$C$3329&lt;&gt;"",ROW('malzeme montaj'!$C$1:$C$3329))),ROWS(EG$4:EG264))))</f>
        <v/>
      </c>
      <c r="EH264" s="34" t="str">
        <f t="array" ref="EH264">IF(ROWS(EH$4:EH264)&gt;EH$1,"",INDEX('malzeme montaj'!$C$1:$C$3329,SMALL(IF('malzeme montaj'!$B$1:$B$3329=EH$3,IF('malzeme montaj'!$C$1:$C$3329&lt;&gt;"",ROW('malzeme montaj'!$C$1:$C$3329))),ROWS(EH$4:EH264))))</f>
        <v/>
      </c>
      <c r="EI264" s="34" t="str">
        <f t="array" ref="EI264">IF(ROWS(EI$4:EI264)&gt;EI$1,"",INDEX('malzeme montaj'!$C$1:$C$3329,SMALL(IF('malzeme montaj'!$B$1:$B$3329=EI$3,IF('malzeme montaj'!$C$1:$C$3329&lt;&gt;"",ROW('malzeme montaj'!$C$1:$C$3329))),ROWS(EI$4:EI264))))</f>
        <v/>
      </c>
      <c r="EJ264" s="34" t="str">
        <f t="array" ref="EJ264">IF(ROWS(EJ$4:EJ264)&gt;EJ$1,"",INDEX('malzeme montaj'!$C$1:$C$3329,SMALL(IF('malzeme montaj'!$B$1:$B$3329=EJ$3,IF('malzeme montaj'!$C$1:$C$3329&lt;&gt;"",ROW('malzeme montaj'!$C$1:$C$3329))),ROWS(EJ$4:EJ264))))</f>
        <v/>
      </c>
      <c r="EK264" s="34" t="str">
        <f t="array" ref="EK264">IF(ROWS(EK$4:EK264)&gt;EK$1,"",INDEX('malzeme montaj'!$C$1:$C$3329,SMALL(IF('malzeme montaj'!$B$1:$B$3329=EK$3,IF('malzeme montaj'!$C$1:$C$3329&lt;&gt;"",ROW('malzeme montaj'!$C$1:$C$3329))),ROWS(EK$4:EK264))))</f>
        <v/>
      </c>
      <c r="EL264" s="34" t="str">
        <f t="array" ref="EL264">IF(ROWS(EL$4:EL264)&gt;EL$1,"",INDEX('malzeme montaj'!$C$1:$C$3329,SMALL(IF('malzeme montaj'!$B$1:$B$3329=EL$3,IF('malzeme montaj'!$C$1:$C$3329&lt;&gt;"",ROW('malzeme montaj'!$C$1:$C$3329))),ROWS(EL$4:EL264))))</f>
        <v/>
      </c>
      <c r="EM264" s="34" t="str">
        <f t="array" ref="EM264">IF(ROWS(EM$4:EM264)&gt;EM$1,"",INDEX('malzeme montaj'!$C$1:$C$3329,SMALL(IF('malzeme montaj'!$B$1:$B$3329=EM$3,IF('malzeme montaj'!$C$1:$C$3329&lt;&gt;"",ROW('malzeme montaj'!$C$1:$C$3329))),ROWS(EM$4:EM264))))</f>
        <v/>
      </c>
      <c r="EN264" s="34" t="str">
        <f t="array" ref="EN264">IF(ROWS(EN$4:EN264)&gt;EN$1,"",INDEX('malzeme montaj'!$C$1:$C$3329,SMALL(IF('malzeme montaj'!$B$1:$B$3329=EN$3,IF('malzeme montaj'!$C$1:$C$3329&lt;&gt;"",ROW('malzeme montaj'!$C$1:$C$3329))),ROWS(EN$4:EN264))))</f>
        <v/>
      </c>
      <c r="EO264" s="34" t="str">
        <f t="array" ref="EO264">IF(ROWS(EO$4:EO264)&gt;EO$1,"",INDEX('malzeme montaj'!$C$1:$C$3329,SMALL(IF('malzeme montaj'!$B$1:$B$3329=EO$3,IF('malzeme montaj'!$C$1:$C$3329&lt;&gt;"",ROW('malzeme montaj'!$C$1:$C$3329))),ROWS(EO$4:EO264))))</f>
        <v/>
      </c>
      <c r="EP264" s="34" t="str">
        <f t="array" ref="EP264">IF(ROWS(EP$4:EP264)&gt;EP$1,"",INDEX('malzeme montaj'!$C$1:$C$3329,SMALL(IF('malzeme montaj'!$B$1:$B$3329=EP$3,IF('malzeme montaj'!$C$1:$C$3329&lt;&gt;"",ROW('malzeme montaj'!$C$1:$C$3329))),ROWS(EP$4:EP264))))</f>
        <v/>
      </c>
      <c r="EQ264" s="34" t="str">
        <f t="array" ref="EQ264">IF(ROWS(EQ$4:EQ264)&gt;EQ$1,"",INDEX('malzeme montaj'!$C$1:$C$3329,SMALL(IF('malzeme montaj'!$B$1:$B$3329=EQ$3,IF('malzeme montaj'!$C$1:$C$3329&lt;&gt;"",ROW('malzeme montaj'!$C$1:$C$3329))),ROWS(EQ$4:EQ264))))</f>
        <v/>
      </c>
      <c r="ER264" s="34" t="str">
        <f t="array" ref="ER264">IF(ROWS(ER$4:ER264)&gt;ER$1,"",INDEX('malzeme montaj'!$C$1:$C$3329,SMALL(IF('malzeme montaj'!$B$1:$B$3329=ER$3,IF('malzeme montaj'!$C$1:$C$3329&lt;&gt;"",ROW('malzeme montaj'!$C$1:$C$3329))),ROWS(ER$4:ER264))))</f>
        <v/>
      </c>
      <c r="ES264" s="34" t="str">
        <f t="array" ref="ES264">IF(ROWS(ES$4:ES264)&gt;ES$1,"",INDEX('malzeme montaj'!$C$1:$C$3329,SMALL(IF('malzeme montaj'!$B$1:$B$3329=ES$3,IF('malzeme montaj'!$C$1:$C$3329&lt;&gt;"",ROW('malzeme montaj'!$C$1:$C$3329))),ROWS(ES$4:ES264))))</f>
        <v/>
      </c>
      <c r="ET264" s="34" t="str">
        <f t="array" ref="ET264">IF(ROWS(ET$4:ET264)&gt;ET$1,"",INDEX('malzeme montaj'!$C$1:$C$3329,SMALL(IF('malzeme montaj'!$B$1:$B$3329=ET$3,IF('malzeme montaj'!$C$1:$C$3329&lt;&gt;"",ROW('malzeme montaj'!$C$1:$C$3329))),ROWS(ET$4:ET264))))</f>
        <v/>
      </c>
      <c r="EU264" s="34" t="str">
        <f t="array" ref="EU264">IF(ROWS(EU$4:EU264)&gt;EU$1,"",INDEX('malzeme montaj'!$C$1:$C$3329,SMALL(IF('malzeme montaj'!$B$1:$B$3329=EU$3,IF('malzeme montaj'!$C$1:$C$3329&lt;&gt;"",ROW('malzeme montaj'!$C$1:$C$3329))),ROWS(EU$4:EU264))))</f>
        <v/>
      </c>
      <c r="EV264" s="34" t="str">
        <f t="array" ref="EV264">IF(ROWS(EV$4:EV264)&gt;EV$1,"",INDEX('malzeme montaj'!$C$1:$C$3329,SMALL(IF('malzeme montaj'!$B$1:$B$3329=EV$3,IF('malzeme montaj'!$C$1:$C$3329&lt;&gt;"",ROW('malzeme montaj'!$C$1:$C$3329))),ROWS(EV$4:EV264))))</f>
        <v/>
      </c>
      <c r="EW264" s="34" t="str">
        <f t="array" ref="EW264">IF(ROWS(EW$4:EW264)&gt;EW$1,"",INDEX('malzeme montaj'!$C$1:$C$3329,SMALL(IF('malzeme montaj'!$B$1:$B$3329=EW$3,IF('malzeme montaj'!$C$1:$C$3329&lt;&gt;"",ROW('malzeme montaj'!$C$1:$C$3329))),ROWS(EW$4:EW264))))</f>
        <v/>
      </c>
    </row>
    <row r="265" spans="1:153">
      <c r="D265" s="38" t="str">
        <f t="array" ref="D265">IF(ROWS(D$4:D265)&gt;D$1,"",INDEX('malzeme montaj'!$C$1:$C$3329,SMALL(IF('malzeme montaj'!$B$1:$B$3329=D$3,IF('malzeme montaj'!$C$1:$C$3329&lt;&gt;"",ROW('malzeme montaj'!$C$1:$C$3329))),ROWS(D$4:D265))))</f>
        <v/>
      </c>
      <c r="E265" s="38" t="str">
        <f t="array" ref="E265">IF(ROWS(E$4:E265)&gt;E$1,"",INDEX('malzeme montaj'!$C$1:$C$3329,SMALL(IF('malzeme montaj'!$B$1:$B$3329=E$3,IF('malzeme montaj'!$C$1:$C$3329&lt;&gt;"",ROW('malzeme montaj'!$C$1:$C$3329))),ROWS(E$4:E265))))</f>
        <v/>
      </c>
      <c r="F265" s="38" t="str">
        <f t="array" ref="F265">IF(ROWS(F$4:F265)&gt;F$1,"",INDEX('malzeme montaj'!$C$1:$C$3329,SMALL(IF('malzeme montaj'!$B$1:$B$3329=F$3,IF('malzeme montaj'!$C$1:$C$3329&lt;&gt;"",ROW('malzeme montaj'!$C$1:$C$3329))),ROWS(F$4:F265))))</f>
        <v/>
      </c>
      <c r="G265" s="38" t="str">
        <f t="array" ref="G265">IF(ROWS(G$4:G265)&gt;G$1,"",INDEX('malzeme montaj'!$C$1:$C$3329,SMALL(IF('malzeme montaj'!$B$1:$B$3329=G$3,IF('malzeme montaj'!$C$1:$C$3329&lt;&gt;"",ROW('malzeme montaj'!$C$1:$C$3329))),ROWS(G$4:G265))))</f>
        <v/>
      </c>
      <c r="H265" s="38" t="str">
        <f t="array" ref="H265">IF(ROWS(H$4:H265)&gt;H$1,"",INDEX('malzeme montaj'!$C$1:$C$3329,SMALL(IF('malzeme montaj'!$B$1:$B$3329=H$3,IF('malzeme montaj'!$C$1:$C$3329&lt;&gt;"",ROW('malzeme montaj'!$C$1:$C$3329))),ROWS(H$4:H265))))</f>
        <v/>
      </c>
      <c r="I265" s="38" t="str">
        <f t="array" ref="I265">IF(ROWS(I$4:I265)&gt;I$1,"",INDEX('malzeme montaj'!$C$1:$C$3329,SMALL(IF('malzeme montaj'!$B$1:$B$3329=I$3,IF('malzeme montaj'!$C$1:$C$3329&lt;&gt;"",ROW('malzeme montaj'!$C$1:$C$3329))),ROWS(I$4:I265))))</f>
        <v/>
      </c>
      <c r="J265" s="38" t="str">
        <f t="array" ref="J265">IF(ROWS(J$4:J265)&gt;J$1,"",INDEX('malzeme montaj'!$C$1:$C$3329,SMALL(IF('malzeme montaj'!$B$1:$B$3329=J$3,IF('malzeme montaj'!$C$1:$C$3329&lt;&gt;"",ROW('malzeme montaj'!$C$1:$C$3329))),ROWS(J$4:J265))))</f>
        <v/>
      </c>
      <c r="K265" s="38" t="str">
        <f t="array" ref="K265">IF(ROWS(K$4:K265)&gt;K$1,"",INDEX('malzeme montaj'!$C$1:$C$3329,SMALL(IF('malzeme montaj'!$B$1:$B$3329=K$3,IF('malzeme montaj'!$C$1:$C$3329&lt;&gt;"",ROW('malzeme montaj'!$C$1:$C$3329))),ROWS(K$4:K265))))</f>
        <v/>
      </c>
      <c r="L265" s="38" t="str">
        <f t="array" ref="L265">IF(ROWS(L$4:L265)&gt;L$1,"",INDEX('malzeme montaj'!$C$1:$C$3329,SMALL(IF('malzeme montaj'!$B$1:$B$3329=L$3,IF('malzeme montaj'!$C$1:$C$3329&lt;&gt;"",ROW('malzeme montaj'!$C$1:$C$3329))),ROWS(L$4:L265))))</f>
        <v/>
      </c>
      <c r="M265" s="38" t="str">
        <f t="array" ref="M265">IF(ROWS(M$4:M265)&gt;M$1,"",INDEX('malzeme montaj'!$C$1:$C$3329,SMALL(IF('malzeme montaj'!$B$1:$B$3329=M$3,IF('malzeme montaj'!$C$1:$C$3329&lt;&gt;"",ROW('malzeme montaj'!$C$1:$C$3329))),ROWS(M$4:M265))))</f>
        <v/>
      </c>
      <c r="N265" s="38" t="str">
        <f t="array" ref="N265">IF(ROWS(N$4:N265)&gt;N$1,"",INDEX('malzeme montaj'!$C$1:$C$3329,SMALL(IF('malzeme montaj'!$B$1:$B$3329=N$3,IF('malzeme montaj'!$C$1:$C$3329&lt;&gt;"",ROW('malzeme montaj'!$C$1:$C$3329))),ROWS(N$4:N265))))</f>
        <v/>
      </c>
      <c r="O265" s="38" t="str">
        <f t="array" ref="O265">IF(ROWS(O$4:O265)&gt;O$1,"",INDEX('malzeme montaj'!$C$1:$C$3329,SMALL(IF('malzeme montaj'!$B$1:$B$3329=O$3,IF('malzeme montaj'!$C$1:$C$3329&lt;&gt;"",ROW('malzeme montaj'!$C$1:$C$3329))),ROWS(O$4:O265))))</f>
        <v/>
      </c>
      <c r="P265" s="38" t="str">
        <f t="array" ref="P265">IF(ROWS(P$4:P265)&gt;P$1,"",INDEX('malzeme montaj'!$C$1:$C$3329,SMALL(IF('malzeme montaj'!$B$1:$B$3329=P$3,IF('malzeme montaj'!$C$1:$C$3329&lt;&gt;"",ROW('malzeme montaj'!$C$1:$C$3329))),ROWS(P$4:P265))))</f>
        <v/>
      </c>
      <c r="Q265" s="38" t="str">
        <f t="array" ref="Q265">IF(ROWS(Q$4:Q265)&gt;Q$1,"",INDEX('malzeme montaj'!$C$1:$C$3329,SMALL(IF('malzeme montaj'!$B$1:$B$3329=Q$3,IF('malzeme montaj'!$C$1:$C$3329&lt;&gt;"",ROW('malzeme montaj'!$C$1:$C$3329))),ROWS(Q$4:Q265))))</f>
        <v/>
      </c>
      <c r="R265" s="38" t="str">
        <f t="array" ref="R265">IF(ROWS(R$4:R265)&gt;R$1,"",INDEX('malzeme montaj'!$C$1:$C$3329,SMALL(IF('malzeme montaj'!$B$1:$B$3329=R$3,IF('malzeme montaj'!$C$1:$C$3329&lt;&gt;"",ROW('malzeme montaj'!$C$1:$C$3329))),ROWS(R$4:R265))))</f>
        <v/>
      </c>
      <c r="S265" s="38" t="str">
        <f t="array" ref="S265">IF(ROWS(S$4:S265)&gt;S$1,"",INDEX('malzeme montaj'!$C$1:$C$3329,SMALL(IF('malzeme montaj'!$B$1:$B$3329=S$3,IF('malzeme montaj'!$C$1:$C$3329&lt;&gt;"",ROW('malzeme montaj'!$C$1:$C$3329))),ROWS(S$4:S265))))</f>
        <v/>
      </c>
      <c r="T265" s="38" t="str">
        <f t="array" ref="T265">IF(ROWS(T$4:T265)&gt;T$1,"",INDEX('malzeme montaj'!$C$1:$C$3329,SMALL(IF('malzeme montaj'!$B$1:$B$3329=T$3,IF('malzeme montaj'!$C$1:$C$3329&lt;&gt;"",ROW('malzeme montaj'!$C$1:$C$3329))),ROWS(T$4:T265))))</f>
        <v/>
      </c>
      <c r="U265" s="38" t="str">
        <f t="array" ref="U265">IF(ROWS(U$4:U265)&gt;U$1,"",INDEX('malzeme montaj'!$C$1:$C$3329,SMALL(IF('malzeme montaj'!$B$1:$B$3329=U$3,IF('malzeme montaj'!$C$1:$C$3329&lt;&gt;"",ROW('malzeme montaj'!$C$1:$C$3329))),ROWS(U$4:U265))))</f>
        <v/>
      </c>
      <c r="V265" s="38" t="str">
        <f t="array" ref="V265">IF(ROWS(V$4:V265)&gt;V$1,"",INDEX('malzeme montaj'!$C$1:$C$3329,SMALL(IF('malzeme montaj'!$B$1:$B$3329=V$3,IF('malzeme montaj'!$C$1:$C$3329&lt;&gt;"",ROW('malzeme montaj'!$C$1:$C$3329))),ROWS(V$4:V265))))</f>
        <v/>
      </c>
      <c r="W265" s="38" t="str">
        <f t="array" ref="W265">IF(ROWS(W$4:W265)&gt;W$1,"",INDEX('malzeme montaj'!$C$1:$C$3329,SMALL(IF('malzeme montaj'!$B$1:$B$3329=W$3,IF('malzeme montaj'!$C$1:$C$3329&lt;&gt;"",ROW('malzeme montaj'!$C$1:$C$3329))),ROWS(W$4:W265))))</f>
        <v/>
      </c>
      <c r="X265" s="38" t="str">
        <f t="array" ref="X265">IF(ROWS(X$4:X265)&gt;X$1,"",INDEX('malzeme montaj'!$C$1:$C$3329,SMALL(IF('malzeme montaj'!$B$1:$B$3329=X$3,IF('malzeme montaj'!$C$1:$C$3329&lt;&gt;"",ROW('malzeme montaj'!$C$1:$C$3329))),ROWS(X$4:X265))))</f>
        <v/>
      </c>
      <c r="Y265" s="38" t="str">
        <f t="array" ref="Y265">IF(ROWS(Y$4:Y265)&gt;Y$1,"",INDEX('malzeme montaj'!$C$1:$C$3329,SMALL(IF('malzeme montaj'!$B$1:$B$3329=Y$3,IF('malzeme montaj'!$C$1:$C$3329&lt;&gt;"",ROW('malzeme montaj'!$C$1:$C$3329))),ROWS(Y$4:Y265))))</f>
        <v/>
      </c>
      <c r="Z265" s="38" t="str">
        <f t="array" ref="Z265">IF(ROWS(Z$4:Z265)&gt;Z$1,"",INDEX('malzeme montaj'!$C$1:$C$3329,SMALL(IF('malzeme montaj'!$B$1:$B$3329=Z$3,IF('malzeme montaj'!$C$1:$C$3329&lt;&gt;"",ROW('malzeme montaj'!$C$1:$C$3329))),ROWS(Z$4:Z265))))</f>
        <v/>
      </c>
      <c r="AA265" s="38" t="str">
        <f t="array" ref="AA265">IF(ROWS(AA$4:AA265)&gt;AA$1,"",INDEX('malzeme montaj'!$C$1:$C$3329,SMALL(IF('malzeme montaj'!$B$1:$B$3329=AA$3,IF('malzeme montaj'!$C$1:$C$3329&lt;&gt;"",ROW('malzeme montaj'!$C$1:$C$3329))),ROWS(AA$4:AA265))))</f>
        <v/>
      </c>
      <c r="AB265" s="38" t="str">
        <f t="array" ref="AB265">IF(ROWS(AB$4:AB265)&gt;AB$1,"",INDEX('malzeme montaj'!$C$1:$C$3329,SMALL(IF('malzeme montaj'!$B$1:$B$3329=AB$3,IF('malzeme montaj'!$C$1:$C$3329&lt;&gt;"",ROW('malzeme montaj'!$C$1:$C$3329))),ROWS(AB$4:AB265))))</f>
        <v/>
      </c>
      <c r="AC265" s="38" t="str">
        <f t="array" ref="AC265">IF(ROWS(AC$4:AC265)&gt;AC$1,"",INDEX('malzeme montaj'!$C$1:$C$3329,SMALL(IF('malzeme montaj'!$B$1:$B$3329=AC$3,IF('malzeme montaj'!$C$1:$C$3329&lt;&gt;"",ROW('malzeme montaj'!$C$1:$C$3329))),ROWS(AC$4:AC265))))</f>
        <v/>
      </c>
      <c r="AD265" s="38" t="str">
        <f t="array" ref="AD265">IF(ROWS(AD$4:AD265)&gt;AD$1,"",INDEX('malzeme montaj'!$C$1:$C$3329,SMALL(IF('malzeme montaj'!$B$1:$B$3329=AD$3,IF('malzeme montaj'!$C$1:$C$3329&lt;&gt;"",ROW('malzeme montaj'!$C$1:$C$3329))),ROWS(AD$4:AD265))))</f>
        <v/>
      </c>
      <c r="AE265" s="38" t="str">
        <f t="array" ref="AE265">IF(ROWS(AE$4:AE265)&gt;AE$1,"",INDEX('malzeme montaj'!$C$1:$C$3329,SMALL(IF('malzeme montaj'!$B$1:$B$3329=AE$3,IF('malzeme montaj'!$C$1:$C$3329&lt;&gt;"",ROW('malzeme montaj'!$C$1:$C$3329))),ROWS(AE$4:AE265))))</f>
        <v/>
      </c>
      <c r="AF265" s="38" t="str">
        <f t="array" ref="AF265">IF(ROWS(AF$4:AF265)&gt;AF$1,"",INDEX('malzeme montaj'!$C$1:$C$3329,SMALL(IF('malzeme montaj'!$B$1:$B$3329=AF$3,IF('malzeme montaj'!$C$1:$C$3329&lt;&gt;"",ROW('malzeme montaj'!$C$1:$C$3329))),ROWS(AF$4:AF265))))</f>
        <v/>
      </c>
      <c r="AG265" s="38" t="str">
        <f t="array" ref="AG265">IF(ROWS(AG$4:AG265)&gt;AG$1,"",INDEX('malzeme montaj'!$C$1:$C$3329,SMALL(IF('malzeme montaj'!$B$1:$B$3329=AG$3,IF('malzeme montaj'!$C$1:$C$3329&lt;&gt;"",ROW('malzeme montaj'!$C$1:$C$3329))),ROWS(AG$4:AG265))))</f>
        <v/>
      </c>
      <c r="AH265" s="38" t="str">
        <f t="array" ref="AH265">IF(ROWS(AH$4:AH265)&gt;AH$1,"",INDEX('malzeme montaj'!$C$1:$C$3329,SMALL(IF('malzeme montaj'!$B$1:$B$3329=AH$3,IF('malzeme montaj'!$C$1:$C$3329&lt;&gt;"",ROW('malzeme montaj'!$C$1:$C$3329))),ROWS(AH$4:AH265))))</f>
        <v/>
      </c>
      <c r="AI265" s="38" t="str">
        <f t="array" ref="AI265">IF(ROWS(AI$4:AI265)&gt;AI$1,"",INDEX('malzeme montaj'!$C$1:$C$3329,SMALL(IF('malzeme montaj'!$B$1:$B$3329=AI$3,IF('malzeme montaj'!$C$1:$C$3329&lt;&gt;"",ROW('malzeme montaj'!$C$1:$C$3329))),ROWS(AI$4:AI265))))</f>
        <v/>
      </c>
      <c r="AJ265" s="38" t="str">
        <f t="array" ref="AJ265">IF(ROWS(AJ$4:AJ265)&gt;AJ$1,"",INDEX('malzeme montaj'!$C$1:$C$3329,SMALL(IF('malzeme montaj'!$B$1:$B$3329=AJ$3,IF('malzeme montaj'!$C$1:$C$3329&lt;&gt;"",ROW('malzeme montaj'!$C$1:$C$3329))),ROWS(AJ$4:AJ265))))</f>
        <v/>
      </c>
      <c r="AK265" s="38" t="str">
        <f t="array" ref="AK265">IF(ROWS(AK$4:AK265)&gt;AK$1,"",INDEX('malzeme montaj'!$C$1:$C$3329,SMALL(IF('malzeme montaj'!$B$1:$B$3329=AK$3,IF('malzeme montaj'!$C$1:$C$3329&lt;&gt;"",ROW('malzeme montaj'!$C$1:$C$3329))),ROWS(AK$4:AK265))))</f>
        <v/>
      </c>
      <c r="AL265" s="38" t="str">
        <f t="array" ref="AL265">IF(ROWS(AL$4:AL265)&gt;AL$1,"",INDEX('malzeme montaj'!$C$1:$C$3329,SMALL(IF('malzeme montaj'!$B$1:$B$3329=AL$3,IF('malzeme montaj'!$C$1:$C$3329&lt;&gt;"",ROW('malzeme montaj'!$C$1:$C$3329))),ROWS(AL$4:AL265))))</f>
        <v/>
      </c>
      <c r="AM265" s="38" t="str">
        <f t="array" ref="AM265">IF(ROWS(AM$4:AM265)&gt;AM$1,"",INDEX('malzeme montaj'!$C$1:$C$3329,SMALL(IF('malzeme montaj'!$B$1:$B$3329=AM$3,IF('malzeme montaj'!$C$1:$C$3329&lt;&gt;"",ROW('malzeme montaj'!$C$1:$C$3329))),ROWS(AM$4:AM265))))</f>
        <v/>
      </c>
      <c r="AN265" s="38" t="str">
        <f t="array" ref="AN265">IF(ROWS(AN$4:AN265)&gt;AN$1,"",INDEX('malzeme montaj'!$C$1:$C$3329,SMALL(IF('malzeme montaj'!$B$1:$B$3329=AN$3,IF('malzeme montaj'!$C$1:$C$3329&lt;&gt;"",ROW('malzeme montaj'!$C$1:$C$3329))),ROWS(AN$4:AN265))))</f>
        <v/>
      </c>
      <c r="AO265" s="38" t="str">
        <f t="array" ref="AO265">IF(ROWS(AO$4:AO265)&gt;AO$1,"",INDEX('malzeme montaj'!$C$1:$C$3329,SMALL(IF('malzeme montaj'!$B$1:$B$3329=AO$3,IF('malzeme montaj'!$C$1:$C$3329&lt;&gt;"",ROW('malzeme montaj'!$C$1:$C$3329))),ROWS(AO$4:AO265))))</f>
        <v/>
      </c>
      <c r="AP265" s="38" t="str">
        <f t="array" ref="AP265">IF(ROWS(AP$4:AP265)&gt;AP$1,"",INDEX('malzeme montaj'!$C$1:$C$3329,SMALL(IF('malzeme montaj'!$B$1:$B$3329=AP$3,IF('malzeme montaj'!$C$1:$C$3329&lt;&gt;"",ROW('malzeme montaj'!$C$1:$C$3329))),ROWS(AP$4:AP265))))</f>
        <v/>
      </c>
      <c r="AQ265" s="38" t="str">
        <f t="array" ref="AQ265">IF(ROWS(AQ$4:AQ265)&gt;AQ$1,"",INDEX('malzeme montaj'!$C$1:$C$3329,SMALL(IF('malzeme montaj'!$B$1:$B$3329=AQ$3,IF('malzeme montaj'!$C$1:$C$3329&lt;&gt;"",ROW('malzeme montaj'!$C$1:$C$3329))),ROWS(AQ$4:AQ265))))</f>
        <v/>
      </c>
      <c r="AR265" s="38" t="str">
        <f t="array" ref="AR265">IF(ROWS(AR$4:AR265)&gt;AR$1,"",INDEX('malzeme montaj'!$C$1:$C$3329,SMALL(IF('malzeme montaj'!$B$1:$B$3329=AR$3,IF('malzeme montaj'!$C$1:$C$3329&lt;&gt;"",ROW('malzeme montaj'!$C$1:$C$3329))),ROWS(AR$4:AR265))))</f>
        <v/>
      </c>
      <c r="AS265" s="38" t="str">
        <f t="array" ref="AS265">IF(ROWS(AS$4:AS265)&gt;AS$1,"",INDEX('malzeme montaj'!$C$1:$C$3329,SMALL(IF('malzeme montaj'!$B$1:$B$3329=AS$3,IF('malzeme montaj'!$C$1:$C$3329&lt;&gt;"",ROW('malzeme montaj'!$C$1:$C$3329))),ROWS(AS$4:AS265))))</f>
        <v/>
      </c>
      <c r="AT265" s="38" t="str">
        <f t="array" ref="AT265">IF(ROWS(AT$4:AT265)&gt;AT$1,"",INDEX('malzeme montaj'!$C$1:$C$3329,SMALL(IF('malzeme montaj'!$B$1:$B$3329=AT$3,IF('malzeme montaj'!$C$1:$C$3329&lt;&gt;"",ROW('malzeme montaj'!$C$1:$C$3329))),ROWS(AT$4:AT265))))</f>
        <v/>
      </c>
      <c r="AU265" s="38" t="str">
        <f t="array" ref="AU265">IF(ROWS(AU$4:AU265)&gt;AU$1,"",INDEX('malzeme montaj'!$C$1:$C$3329,SMALL(IF('malzeme montaj'!$B$1:$B$3329=AU$3,IF('malzeme montaj'!$C$1:$C$3329&lt;&gt;"",ROW('malzeme montaj'!$C$1:$C$3329))),ROWS(AU$4:AU265))))</f>
        <v/>
      </c>
      <c r="AV265" s="38" t="str">
        <f t="array" ref="AV265">IF(ROWS(AV$4:AV265)&gt;AV$1,"",INDEX('malzeme montaj'!$C$1:$C$3329,SMALL(IF('malzeme montaj'!$B$1:$B$3329=AV$3,IF('malzeme montaj'!$C$1:$C$3329&lt;&gt;"",ROW('malzeme montaj'!$C$1:$C$3329))),ROWS(AV$4:AV265))))</f>
        <v/>
      </c>
      <c r="AW265" s="38" t="str">
        <f t="array" ref="AW265">IF(ROWS(AW$4:AW265)&gt;AW$1,"",INDEX('malzeme montaj'!$C$1:$C$3329,SMALL(IF('malzeme montaj'!$B$1:$B$3329=AW$3,IF('malzeme montaj'!$C$1:$C$3329&lt;&gt;"",ROW('malzeme montaj'!$C$1:$C$3329))),ROWS(AW$4:AW265))))</f>
        <v/>
      </c>
      <c r="AX265" s="38" t="str">
        <f t="array" ref="AX265">IF(ROWS(AX$4:AX265)&gt;AX$1,"",INDEX('malzeme montaj'!$C$1:$C$3329,SMALL(IF('malzeme montaj'!$B$1:$B$3329=AX$3,IF('malzeme montaj'!$C$1:$C$3329&lt;&gt;"",ROW('malzeme montaj'!$C$1:$C$3329))),ROWS(AX$4:AX265))))</f>
        <v/>
      </c>
      <c r="AY265" s="38" t="str">
        <f t="array" ref="AY265">IF(ROWS(AY$4:AY265)&gt;AY$1,"",INDEX('malzeme montaj'!$C$1:$C$3329,SMALL(IF('malzeme montaj'!$B$1:$B$3329=AY$3,IF('malzeme montaj'!$C$1:$C$3329&lt;&gt;"",ROW('malzeme montaj'!$C$1:$C$3329))),ROWS(AY$4:AY265))))</f>
        <v/>
      </c>
      <c r="AZ265" s="38" t="str">
        <f t="array" ref="AZ265">IF(ROWS(AZ$4:AZ265)&gt;AZ$1,"",INDEX('malzeme montaj'!$C$1:$C$3329,SMALL(IF('malzeme montaj'!$B$1:$B$3329=AZ$3,IF('malzeme montaj'!$C$1:$C$3329&lt;&gt;"",ROW('malzeme montaj'!$C$1:$C$3329))),ROWS(AZ$4:AZ265))))</f>
        <v/>
      </c>
      <c r="BA265" s="38" t="str">
        <f t="array" ref="BA265">IF(ROWS(BA$4:BA265)&gt;BA$1,"",INDEX('malzeme montaj'!$C$1:$C$3329,SMALL(IF('malzeme montaj'!$B$1:$B$3329=BA$3,IF('malzeme montaj'!$C$1:$C$3329&lt;&gt;"",ROW('malzeme montaj'!$C$1:$C$3329))),ROWS(BA$4:BA265))))</f>
        <v/>
      </c>
      <c r="BB265" s="38" t="str">
        <f t="array" ref="BB265">IF(ROWS(BB$4:BB265)&gt;BB$1,"",INDEX('malzeme montaj'!$C$1:$C$3329,SMALL(IF('malzeme montaj'!$B$1:$B$3329=BB$3,IF('malzeme montaj'!$C$1:$C$3329&lt;&gt;"",ROW('malzeme montaj'!$C$1:$C$3329))),ROWS(BB$4:BB265))))</f>
        <v/>
      </c>
      <c r="BC265" s="38" t="str">
        <f t="array" ref="BC265">IF(ROWS(BC$4:BC265)&gt;BC$1,"",INDEX('malzeme montaj'!$C$1:$C$3329,SMALL(IF('malzeme montaj'!$B$1:$B$3329=BC$3,IF('malzeme montaj'!$C$1:$C$3329&lt;&gt;"",ROW('malzeme montaj'!$C$1:$C$3329))),ROWS(BC$4:BC265))))</f>
        <v/>
      </c>
      <c r="BD265" s="38" t="str">
        <f t="array" ref="BD265">IF(ROWS(BD$4:BD265)&gt;BD$1,"",INDEX('malzeme montaj'!$C$1:$C$3329,SMALL(IF('malzeme montaj'!$B$1:$B$3329=BD$3,IF('malzeme montaj'!$C$1:$C$3329&lt;&gt;"",ROW('malzeme montaj'!$C$1:$C$3329))),ROWS(BD$4:BD265))))</f>
        <v/>
      </c>
      <c r="BE265" s="38"/>
      <c r="BF265" s="38" t="str">
        <f t="array" ref="BF265">IF(ROWS(BF$4:BF265)&gt;BF$1,"",INDEX('malzeme montaj'!$C$1:$C$3329,SMALL(IF('malzeme montaj'!$B$1:$B$3329=BF$3,IF('malzeme montaj'!$C$1:$C$3329&lt;&gt;"",ROW('malzeme montaj'!$C$1:$C$3329))),ROWS(BF$4:BF265))))</f>
        <v/>
      </c>
      <c r="BG265" s="38" t="str">
        <f t="array" ref="BG265">IF(ROWS(BG$4:BG265)&gt;BG$1,"",INDEX('malzeme montaj'!$C$1:$C$3329,SMALL(IF('malzeme montaj'!$B$1:$B$3329=BG$3,IF('malzeme montaj'!$C$1:$C$3329&lt;&gt;"",ROW('malzeme montaj'!$C$1:$C$3329))),ROWS(BG$4:BG265))))</f>
        <v/>
      </c>
      <c r="BH265" s="38" t="str">
        <f t="array" ref="BH265">IF(ROWS(BH$4:BH265)&gt;BH$1,"",INDEX('malzeme montaj'!$C$1:$C$3329,SMALL(IF('malzeme montaj'!$B$1:$B$3329=BH$3,IF('malzeme montaj'!$C$1:$C$3329&lt;&gt;"",ROW('malzeme montaj'!$C$1:$C$3329))),ROWS(BH$4:BH265))))</f>
        <v/>
      </c>
      <c r="BI265" s="38" t="str">
        <f t="array" ref="BI265">IF(ROWS(BI$4:BI265)&gt;BI$1,"",INDEX('malzeme montaj'!$C$1:$C$3329,SMALL(IF('malzeme montaj'!$B$1:$B$3329=BI$3,IF('malzeme montaj'!$C$1:$C$3329&lt;&gt;"",ROW('malzeme montaj'!$C$1:$C$3329))),ROWS(BI$4:BI265))))</f>
        <v/>
      </c>
      <c r="BJ265" s="38" t="str">
        <f t="array" ref="BJ265">IF(ROWS(BJ$4:BJ265)&gt;BJ$1,"",INDEX('malzeme montaj'!$C$1:$C$3329,SMALL(IF('malzeme montaj'!$B$1:$B$3329=BJ$3,IF('malzeme montaj'!$C$1:$C$3329&lt;&gt;"",ROW('malzeme montaj'!$C$1:$C$3329))),ROWS(BJ$4:BJ265))))</f>
        <v/>
      </c>
      <c r="BK265" s="38" t="str">
        <f t="array" ref="BK265">IF(ROWS(BK$4:BK265)&gt;BK$1,"",INDEX('malzeme montaj'!$C$1:$C$3329,SMALL(IF('malzeme montaj'!$B$1:$B$3329=BK$3,IF('malzeme montaj'!$C$1:$C$3329&lt;&gt;"",ROW('malzeme montaj'!$C$1:$C$3329))),ROWS(BK$4:BK265))))</f>
        <v/>
      </c>
      <c r="BL265" s="38" t="str">
        <f t="array" ref="BL265">IF(ROWS(BL$4:BL265)&gt;BL$1,"",INDEX('malzeme montaj'!$C$1:$C$3329,SMALL(IF('malzeme montaj'!$B$1:$B$3329=BL$3,IF('malzeme montaj'!$C$1:$C$3329&lt;&gt;"",ROW('malzeme montaj'!$C$1:$C$3329))),ROWS(BL$4:BL265))))</f>
        <v/>
      </c>
      <c r="BM265" s="38" t="str">
        <f t="array" ref="BM265">IF(ROWS(BM$4:BM265)&gt;BM$1,"",INDEX('malzeme montaj'!$C$1:$C$3329,SMALL(IF('malzeme montaj'!$B$1:$B$3329=BM$3,IF('malzeme montaj'!$C$1:$C$3329&lt;&gt;"",ROW('malzeme montaj'!$C$1:$C$3329))),ROWS(BM$4:BM265))))</f>
        <v/>
      </c>
      <c r="BN265" s="38" t="str">
        <f t="array" ref="BN265">IF(ROWS(BN$4:BN265)&gt;BN$1,"",INDEX('malzeme montaj'!$C$1:$C$3329,SMALL(IF('malzeme montaj'!$B$1:$B$3329=BN$3,IF('malzeme montaj'!$C$1:$C$3329&lt;&gt;"",ROW('malzeme montaj'!$C$1:$C$3329))),ROWS(BN$4:BN265))))</f>
        <v/>
      </c>
      <c r="BO265" s="38" t="str">
        <f t="array" ref="BO265">IF(ROWS(BO$4:BO265)&gt;BO$1,"",INDEX('malzeme montaj'!$C$1:$C$3329,SMALL(IF('malzeme montaj'!$B$1:$B$3329=BO$3,IF('malzeme montaj'!$C$1:$C$3329&lt;&gt;"",ROW('malzeme montaj'!$C$1:$C$3329))),ROWS(BO$4:BO265))))</f>
        <v/>
      </c>
      <c r="BP265" s="38" t="str">
        <f t="array" ref="BP265">IF(ROWS(BP$4:BP265)&gt;BP$1,"",INDEX('malzeme montaj'!$C$1:$C$3329,SMALL(IF('malzeme montaj'!$B$1:$B$3329=BP$3,IF('malzeme montaj'!$C$1:$C$3329&lt;&gt;"",ROW('malzeme montaj'!$C$1:$C$3329))),ROWS(BP$4:BP265))))</f>
        <v/>
      </c>
      <c r="BQ265" s="38" t="str">
        <f t="array" ref="BQ265">IF(ROWS(BQ$4:BQ265)&gt;BQ$1,"",INDEX('malzeme montaj'!$C$1:$C$3329,SMALL(IF('malzeme montaj'!$B$1:$B$3329=BQ$3,IF('malzeme montaj'!$C$1:$C$3329&lt;&gt;"",ROW('malzeme montaj'!$C$1:$C$3329))),ROWS(BQ$4:BQ265))))</f>
        <v/>
      </c>
      <c r="BR265" s="38" t="str">
        <f t="array" ref="BR265">IF(ROWS(BR$4:BR265)&gt;BR$1,"",INDEX('malzeme montaj'!$C$1:$C$3329,SMALL(IF('malzeme montaj'!$B$1:$B$3329=BR$3,IF('malzeme montaj'!$C$1:$C$3329&lt;&gt;"",ROW('malzeme montaj'!$C$1:$C$3329))),ROWS(BR$4:BR265))))</f>
        <v/>
      </c>
      <c r="BS265" s="38" t="str">
        <f t="array" ref="BS265">IF(ROWS(BS$4:BS265)&gt;BS$1,"",INDEX('malzeme montaj'!$C$1:$C$3329,SMALL(IF('malzeme montaj'!$B$1:$B$3329=BS$3,IF('malzeme montaj'!$C$1:$C$3329&lt;&gt;"",ROW('malzeme montaj'!$C$1:$C$3329))),ROWS(BS$4:BS265))))</f>
        <v/>
      </c>
      <c r="BT265" s="38" t="str">
        <f t="array" ref="BT265">IF(ROWS(BT$4:BT265)&gt;BT$1,"",INDEX('malzeme montaj'!$C$1:$C$3329,SMALL(IF('malzeme montaj'!$B$1:$B$3329=BT$3,IF('malzeme montaj'!$C$1:$C$3329&lt;&gt;"",ROW('malzeme montaj'!$C$1:$C$3329))),ROWS(BT$4:BT265))))</f>
        <v/>
      </c>
      <c r="BU265" s="34" t="str">
        <f t="array" ref="BU265">IF(ROWS(BU$4:BU265)&gt;BU$1,"",INDEX('malzeme montaj'!$C$1:$C$3329,SMALL(IF('malzeme montaj'!$B$1:$B$3329=BU$3,IF('malzeme montaj'!$C$1:$C$3329&lt;&gt;"",ROW('malzeme montaj'!$C$1:$C$3329))),ROWS(BU$4:BU265))))</f>
        <v/>
      </c>
      <c r="BV265" s="34" t="str">
        <f t="array" ref="BV265">IF(ROWS(BV$4:BV265)&gt;BV$1,"",INDEX('malzeme montaj'!$C$1:$C$3329,SMALL(IF('malzeme montaj'!$B$1:$B$3329=BV$3,IF('malzeme montaj'!$C$1:$C$3329&lt;&gt;"",ROW('malzeme montaj'!$C$1:$C$3329))),ROWS(BV$4:BV265))))</f>
        <v/>
      </c>
      <c r="BW265" s="34" t="str">
        <f t="array" ref="BW265">IF(ROWS(BW$4:BW265)&gt;BW$1,"",INDEX('malzeme montaj'!$C$1:$C$3329,SMALL(IF('malzeme montaj'!$B$1:$B$3329=BW$3,IF('malzeme montaj'!$C$1:$C$3329&lt;&gt;"",ROW('malzeme montaj'!$C$1:$C$3329))),ROWS(BW$4:BW265))))</f>
        <v/>
      </c>
      <c r="BX265" s="34" t="str">
        <f t="array" ref="BX265">IF(ROWS(BX$4:BX265)&gt;BX$1,"",INDEX('malzeme montaj'!$C$1:$C$3329,SMALL(IF('malzeme montaj'!$B$1:$B$3329=BX$3,IF('malzeme montaj'!$C$1:$C$3329&lt;&gt;"",ROW('malzeme montaj'!$C$1:$C$3329))),ROWS(BX$4:BX265))))</f>
        <v/>
      </c>
      <c r="BY265" s="34" t="str">
        <f t="array" ref="BY265">IF(ROWS(BY$4:BY265)&gt;BY$1,"",INDEX('malzeme montaj'!$C$1:$C$3329,SMALL(IF('malzeme montaj'!$B$1:$B$3329=BY$3,IF('malzeme montaj'!$C$1:$C$3329&lt;&gt;"",ROW('malzeme montaj'!$C$1:$C$3329))),ROWS(BY$4:BY265))))</f>
        <v/>
      </c>
      <c r="BZ265" s="34" t="str">
        <f t="array" ref="BZ265">IF(ROWS(BZ$4:BZ265)&gt;BZ$1,"",INDEX('malzeme montaj'!$C$1:$C$3329,SMALL(IF('malzeme montaj'!$B$1:$B$3329=BZ$3,IF('malzeme montaj'!$C$1:$C$3329&lt;&gt;"",ROW('malzeme montaj'!$C$1:$C$3329))),ROWS(BZ$4:BZ265))))</f>
        <v/>
      </c>
      <c r="CA265" s="34" t="str">
        <f t="array" ref="CA265">IF(ROWS(CA$4:CA265)&gt;CA$1,"",INDEX('malzeme montaj'!$C$1:$C$3329,SMALL(IF('malzeme montaj'!$B$1:$B$3329=CA$3,IF('malzeme montaj'!$C$1:$C$3329&lt;&gt;"",ROW('malzeme montaj'!$C$1:$C$3329))),ROWS(CA$4:CA265))))</f>
        <v/>
      </c>
      <c r="CB265" s="34" t="str">
        <f t="array" ref="CB265">IF(ROWS(CB$4:CB265)&gt;CB$1,"",INDEX('malzeme montaj'!$C$1:$C$3329,SMALL(IF('malzeme montaj'!$B$1:$B$3329=CB$3,IF('malzeme montaj'!$C$1:$C$3329&lt;&gt;"",ROW('malzeme montaj'!$C$1:$C$3329))),ROWS(CB$4:CB265))))</f>
        <v/>
      </c>
      <c r="CC265" s="34" t="str">
        <f t="array" ref="CC265">IF(ROWS(CC$4:CC265)&gt;CC$1,"",INDEX('malzeme montaj'!$C$1:$C$3329,SMALL(IF('malzeme montaj'!$B$1:$B$3329=CC$3,IF('malzeme montaj'!$C$1:$C$3329&lt;&gt;"",ROW('malzeme montaj'!$C$1:$C$3329))),ROWS(CC$4:CC265))))</f>
        <v/>
      </c>
      <c r="CD265" s="34" t="str">
        <f t="array" ref="CD265">IF(ROWS(CD$4:CD265)&gt;CD$1,"",INDEX('malzeme montaj'!$C$1:$C$3329,SMALL(IF('malzeme montaj'!$B$1:$B$3329=CD$3,IF('malzeme montaj'!$C$1:$C$3329&lt;&gt;"",ROW('malzeme montaj'!$C$1:$C$3329))),ROWS(CD$4:CD265))))</f>
        <v/>
      </c>
      <c r="CE265" s="34" t="str">
        <f t="array" ref="CE265">IF(ROWS(CE$4:CE265)&gt;CE$1,"",INDEX('malzeme montaj'!$C$1:$C$3329,SMALL(IF('malzeme montaj'!$B$1:$B$3329=CE$3,IF('malzeme montaj'!$C$1:$C$3329&lt;&gt;"",ROW('malzeme montaj'!$C$1:$C$3329))),ROWS(CE$4:CE265))))</f>
        <v/>
      </c>
      <c r="CF265" s="34" t="str">
        <f t="array" ref="CF265">IF(ROWS(CF$4:CF265)&gt;CF$1,"",INDEX('malzeme montaj'!$C$1:$C$3329,SMALL(IF('malzeme montaj'!$B$1:$B$3329=CF$3,IF('malzeme montaj'!$C$1:$C$3329&lt;&gt;"",ROW('malzeme montaj'!$C$1:$C$3329))),ROWS(CF$4:CF265))))</f>
        <v/>
      </c>
      <c r="CG265" s="34" t="str">
        <f t="array" ref="CG265">IF(ROWS(CG$4:CG265)&gt;CG$1,"",INDEX('malzeme montaj'!$C$1:$C$3329,SMALL(IF('malzeme montaj'!$B$1:$B$3329=CG$3,IF('malzeme montaj'!$C$1:$C$3329&lt;&gt;"",ROW('malzeme montaj'!$C$1:$C$3329))),ROWS(CG$4:CG265))))</f>
        <v/>
      </c>
      <c r="CH265" s="34" t="str">
        <f t="array" ref="CH265">IF(ROWS(CH$4:CH265)&gt;CH$1,"",INDEX('malzeme montaj'!$C$1:$C$3329,SMALL(IF('malzeme montaj'!$B$1:$B$3329=CH$3,IF('malzeme montaj'!$C$1:$C$3329&lt;&gt;"",ROW('malzeme montaj'!$C$1:$C$3329))),ROWS(CH$4:CH265))))</f>
        <v/>
      </c>
      <c r="CI265" s="34" t="str">
        <f t="array" ref="CI265">IF(ROWS(CI$4:CI265)&gt;CI$1,"",INDEX('malzeme montaj'!$C$1:$C$3329,SMALL(IF('malzeme montaj'!$B$1:$B$3329=CI$3,IF('malzeme montaj'!$C$1:$C$3329&lt;&gt;"",ROW('malzeme montaj'!$C$1:$C$3329))),ROWS(CI$4:CI265))))</f>
        <v/>
      </c>
      <c r="CJ265" s="34" t="str">
        <f t="array" ref="CJ265">IF(ROWS(CJ$4:CJ265)&gt;CJ$1,"",INDEX('malzeme montaj'!$C$1:$C$3329,SMALL(IF('malzeme montaj'!$B$1:$B$3329=CJ$3,IF('malzeme montaj'!$C$1:$C$3329&lt;&gt;"",ROW('malzeme montaj'!$C$1:$C$3329))),ROWS(CJ$4:CJ265))))</f>
        <v/>
      </c>
      <c r="CK265" s="34" t="str">
        <f t="array" ref="CK265">IF(ROWS(CK$4:CK265)&gt;CK$1,"",INDEX('malzeme montaj'!$C$1:$C$3329,SMALL(IF('malzeme montaj'!$B$1:$B$3329=CK$3,IF('malzeme montaj'!$C$1:$C$3329&lt;&gt;"",ROW('malzeme montaj'!$C$1:$C$3329))),ROWS(CK$4:CK265))))</f>
        <v/>
      </c>
      <c r="CL265" s="34" t="str">
        <f t="array" ref="CL265">IF(ROWS(CL$4:CL265)&gt;CL$1,"",INDEX('malzeme montaj'!$C$1:$C$3329,SMALL(IF('malzeme montaj'!$B$1:$B$3329=CL$3,IF('malzeme montaj'!$C$1:$C$3329&lt;&gt;"",ROW('malzeme montaj'!$C$1:$C$3329))),ROWS(CL$4:CL265))))</f>
        <v/>
      </c>
      <c r="CM265" s="34" t="str">
        <f t="array" ref="CM265">IF(ROWS(CM$4:CM265)&gt;CM$1,"",INDEX('malzeme montaj'!$C$1:$C$3329,SMALL(IF('malzeme montaj'!$B$1:$B$3329=CM$3,IF('malzeme montaj'!$C$1:$C$3329&lt;&gt;"",ROW('malzeme montaj'!$C$1:$C$3329))),ROWS(CM$4:CM265))))</f>
        <v/>
      </c>
      <c r="CN265" s="34" t="str">
        <f t="array" ref="CN265">IF(ROWS(CN$4:CN265)&gt;CN$1,"",INDEX('malzeme montaj'!$C$1:$C$3329,SMALL(IF('malzeme montaj'!$B$1:$B$3329=CN$3,IF('malzeme montaj'!$C$1:$C$3329&lt;&gt;"",ROW('malzeme montaj'!$C$1:$C$3329))),ROWS(CN$4:CN265))))</f>
        <v/>
      </c>
      <c r="CO265" s="34" t="str">
        <f t="array" ref="CO265">IF(ROWS(CO$4:CO265)&gt;CO$1,"",INDEX('malzeme montaj'!$C$1:$C$3329,SMALL(IF('malzeme montaj'!$B$1:$B$3329=CO$3,IF('malzeme montaj'!$C$1:$C$3329&lt;&gt;"",ROW('malzeme montaj'!$C$1:$C$3329))),ROWS(CO$4:CO265))))</f>
        <v/>
      </c>
      <c r="CP265" s="34" t="str">
        <f t="array" ref="CP265">IF(ROWS(CP$4:CP265)&gt;CP$1,"",INDEX('malzeme montaj'!$C$1:$C$3329,SMALL(IF('malzeme montaj'!$B$1:$B$3329=CP$3,IF('malzeme montaj'!$C$1:$C$3329&lt;&gt;"",ROW('malzeme montaj'!$C$1:$C$3329))),ROWS(CP$4:CP265))))</f>
        <v/>
      </c>
      <c r="CQ265" s="34" t="str">
        <f t="array" ref="CQ265">IF(ROWS(CQ$4:CQ265)&gt;CQ$1,"",INDEX('malzeme montaj'!$C$1:$C$3329,SMALL(IF('malzeme montaj'!$B$1:$B$3329=CQ$3,IF('malzeme montaj'!$C$1:$C$3329&lt;&gt;"",ROW('malzeme montaj'!$C$1:$C$3329))),ROWS(CQ$4:CQ265))))</f>
        <v/>
      </c>
      <c r="CR265" s="34" t="str">
        <f t="array" ref="CR265">IF(ROWS(CR$4:CR265)&gt;CR$1,"",INDEX('malzeme montaj'!$C$1:$C$3329,SMALL(IF('malzeme montaj'!$B$1:$B$3329=CR$3,IF('malzeme montaj'!$C$1:$C$3329&lt;&gt;"",ROW('malzeme montaj'!$C$1:$C$3329))),ROWS(CR$4:CR265))))</f>
        <v/>
      </c>
      <c r="CS265" s="34" t="str">
        <f t="array" ref="CS265">IF(ROWS(CS$4:CS265)&gt;CS$1,"",INDEX('malzeme montaj'!$C$1:$C$3329,SMALL(IF('malzeme montaj'!$B$1:$B$3329=CS$3,IF('malzeme montaj'!$C$1:$C$3329&lt;&gt;"",ROW('malzeme montaj'!$C$1:$C$3329))),ROWS(CS$4:CS265))))</f>
        <v/>
      </c>
      <c r="CT265" s="34" t="str">
        <f t="array" ref="CT265">IF(ROWS(CT$4:CT265)&gt;CT$1,"",INDEX('malzeme montaj'!$C$1:$C$3329,SMALL(IF('malzeme montaj'!$B$1:$B$3329=CT$3,IF('malzeme montaj'!$C$1:$C$3329&lt;&gt;"",ROW('malzeme montaj'!$C$1:$C$3329))),ROWS(CT$4:CT265))))</f>
        <v/>
      </c>
      <c r="CU265" s="34" t="str">
        <f t="array" ref="CU265">IF(ROWS(CU$4:CU265)&gt;CU$1,"",INDEX('malzeme montaj'!$C$1:$C$3329,SMALL(IF('malzeme montaj'!$B$1:$B$3329=CU$3,IF('malzeme montaj'!$C$1:$C$3329&lt;&gt;"",ROW('malzeme montaj'!$C$1:$C$3329))),ROWS(CU$4:CU265))))</f>
        <v/>
      </c>
      <c r="CV265" s="34" t="str">
        <f t="array" ref="CV265">IF(ROWS(CV$4:CV265)&gt;CV$1,"",INDEX('malzeme montaj'!$C$1:$C$3329,SMALL(IF('malzeme montaj'!$B$1:$B$3329=CV$3,IF('malzeme montaj'!$C$1:$C$3329&lt;&gt;"",ROW('malzeme montaj'!$C$1:$C$3329))),ROWS(CV$4:CV265))))</f>
        <v/>
      </c>
      <c r="CW265" s="34" t="str">
        <f t="array" ref="CW265">IF(ROWS(CW$4:CW265)&gt;CW$1,"",INDEX('malzeme montaj'!$C$1:$C$3329,SMALL(IF('malzeme montaj'!$B$1:$B$3329=CW$3,IF('malzeme montaj'!$C$1:$C$3329&lt;&gt;"",ROW('malzeme montaj'!$C$1:$C$3329))),ROWS(CW$4:CW265))))</f>
        <v/>
      </c>
      <c r="CX265" s="34" t="str">
        <f t="array" ref="CX265">IF(ROWS(CX$4:CX265)&gt;CX$1,"",INDEX('malzeme montaj'!$C$1:$C$3329,SMALL(IF('malzeme montaj'!$B$1:$B$3329=CX$3,IF('malzeme montaj'!$C$1:$C$3329&lt;&gt;"",ROW('malzeme montaj'!$C$1:$C$3329))),ROWS(CX$4:CX265))))</f>
        <v/>
      </c>
      <c r="CY265" s="34" t="str">
        <f t="array" ref="CY265">IF(ROWS(CY$4:CY265)&gt;CY$1,"",INDEX('malzeme montaj'!$C$1:$C$3329,SMALL(IF('malzeme montaj'!$B$1:$B$3329=CY$3,IF('malzeme montaj'!$C$1:$C$3329&lt;&gt;"",ROW('malzeme montaj'!$C$1:$C$3329))),ROWS(CY$4:CY265))))</f>
        <v/>
      </c>
      <c r="CZ265" s="34" t="str">
        <f t="array" ref="CZ265">IF(ROWS(CZ$4:CZ265)&gt;CZ$1,"",INDEX('malzeme montaj'!$C$1:$C$3329,SMALL(IF('malzeme montaj'!$B$1:$B$3329=CZ$3,IF('malzeme montaj'!$C$1:$C$3329&lt;&gt;"",ROW('malzeme montaj'!$C$1:$C$3329))),ROWS(CZ$4:CZ265))))</f>
        <v/>
      </c>
      <c r="DA265" s="34" t="str">
        <f t="array" ref="DA265">IF(ROWS(DA$4:DA265)&gt;DA$1,"",INDEX('malzeme montaj'!$C$1:$C$3329,SMALL(IF('malzeme montaj'!$B$1:$B$3329=DA$3,IF('malzeme montaj'!$C$1:$C$3329&lt;&gt;"",ROW('malzeme montaj'!$C$1:$C$3329))),ROWS(DA$4:DA265))))</f>
        <v/>
      </c>
      <c r="DB265" s="34" t="str">
        <f t="array" ref="DB265">IF(ROWS(DB$4:DB265)&gt;DB$1,"",INDEX('malzeme montaj'!$C$1:$C$3329,SMALL(IF('malzeme montaj'!$B$1:$B$3329=DB$3,IF('malzeme montaj'!$C$1:$C$3329&lt;&gt;"",ROW('malzeme montaj'!$C$1:$C$3329))),ROWS(DB$4:DB265))))</f>
        <v/>
      </c>
      <c r="DC265" s="34" t="str">
        <f t="array" ref="DC265">IF(ROWS(DC$4:DC265)&gt;DC$1,"",INDEX('malzeme montaj'!$C$1:$C$3329,SMALL(IF('malzeme montaj'!$B$1:$B$3329=DC$3,IF('malzeme montaj'!$C$1:$C$3329&lt;&gt;"",ROW('malzeme montaj'!$C$1:$C$3329))),ROWS(DC$4:DC265))))</f>
        <v/>
      </c>
      <c r="DD265" s="34" t="str">
        <f t="array" ref="DD265">IF(ROWS(DD$4:DD265)&gt;DD$1,"",INDEX('malzeme montaj'!$C$1:$C$3329,SMALL(IF('malzeme montaj'!$B$1:$B$3329=DD$3,IF('malzeme montaj'!$C$1:$C$3329&lt;&gt;"",ROW('malzeme montaj'!$C$1:$C$3329))),ROWS(DD$4:DD265))))</f>
        <v/>
      </c>
      <c r="DE265" s="34" t="str">
        <f t="array" ref="DE265">IF(ROWS(DE$4:DE265)&gt;DE$1,"",INDEX('malzeme montaj'!$C$1:$C$3329,SMALL(IF('malzeme montaj'!$B$1:$B$3329=DE$3,IF('malzeme montaj'!$C$1:$C$3329&lt;&gt;"",ROW('malzeme montaj'!$C$1:$C$3329))),ROWS(DE$4:DE265))))</f>
        <v/>
      </c>
      <c r="DF265" s="34" t="str">
        <f t="array" ref="DF265">IF(ROWS(DF$4:DF265)&gt;DF$1,"",INDEX('malzeme montaj'!$C$1:$C$3329,SMALL(IF('malzeme montaj'!$B$1:$B$3329=DF$3,IF('malzeme montaj'!$C$1:$C$3329&lt;&gt;"",ROW('malzeme montaj'!$C$1:$C$3329))),ROWS(DF$4:DF265))))</f>
        <v/>
      </c>
      <c r="DG265" s="34" t="str">
        <f t="array" ref="DG265">IF(ROWS(DG$4:DG265)&gt;DG$1,"",INDEX('malzeme montaj'!$C$1:$C$3329,SMALL(IF('malzeme montaj'!$B$1:$B$3329=DG$3,IF('malzeme montaj'!$C$1:$C$3329&lt;&gt;"",ROW('malzeme montaj'!$C$1:$C$3329))),ROWS(DG$4:DG265))))</f>
        <v/>
      </c>
      <c r="DH265" s="34" t="str">
        <f t="array" ref="DH265">IF(ROWS(DH$4:DH265)&gt;DH$1,"",INDEX('malzeme montaj'!$C$1:$C$3329,SMALL(IF('malzeme montaj'!$B$1:$B$3329=DH$3,IF('malzeme montaj'!$C$1:$C$3329&lt;&gt;"",ROW('malzeme montaj'!$C$1:$C$3329))),ROWS(DH$4:DH265))))</f>
        <v/>
      </c>
      <c r="DI265" s="34" t="str">
        <f t="array" ref="DI265">IF(ROWS(DI$4:DI265)&gt;DI$1,"",INDEX('malzeme montaj'!$C$1:$C$3329,SMALL(IF('malzeme montaj'!$B$1:$B$3329=DI$3,IF('malzeme montaj'!$C$1:$C$3329&lt;&gt;"",ROW('malzeme montaj'!$C$1:$C$3329))),ROWS(DI$4:DI265))))</f>
        <v/>
      </c>
      <c r="DJ265" s="34" t="str">
        <f t="array" ref="DJ265">IF(ROWS(DJ$4:DJ265)&gt;DJ$1,"",INDEX('malzeme montaj'!$C$1:$C$3329,SMALL(IF('malzeme montaj'!$B$1:$B$3329=DJ$3,IF('malzeme montaj'!$C$1:$C$3329&lt;&gt;"",ROW('malzeme montaj'!$C$1:$C$3329))),ROWS(DJ$4:DJ265))))</f>
        <v/>
      </c>
      <c r="DK265" s="34" t="str">
        <f t="array" ref="DK265">IF(ROWS(DK$4:DK265)&gt;DK$1,"",INDEX('malzeme montaj'!$C$1:$C$3329,SMALL(IF('malzeme montaj'!$B$1:$B$3329=DK$3,IF('malzeme montaj'!$C$1:$C$3329&lt;&gt;"",ROW('malzeme montaj'!$C$1:$C$3329))),ROWS(DK$4:DK265))))</f>
        <v/>
      </c>
      <c r="DL265" s="34" t="str">
        <f t="array" ref="DL265">IF(ROWS(DL$4:DL265)&gt;DL$1,"",INDEX('malzeme montaj'!$C$1:$C$3329,SMALL(IF('malzeme montaj'!$B$1:$B$3329=DL$3,IF('malzeme montaj'!$C$1:$C$3329&lt;&gt;"",ROW('malzeme montaj'!$C$1:$C$3329))),ROWS(DL$4:DL265))))</f>
        <v/>
      </c>
      <c r="DQ265" s="34" t="str">
        <f t="array" ref="DQ265">IF(ROWS(DQ$4:DQ265)&gt;DQ$1,"",INDEX('malzeme montaj'!$C$1:$C$3329,SMALL(IF('malzeme montaj'!$B$1:$B$3329=DQ$3,IF('malzeme montaj'!$C$1:$C$3329&lt;&gt;"",ROW('malzeme montaj'!$C$1:$C$3329))),ROWS(DQ$4:DQ265))))</f>
        <v/>
      </c>
      <c r="DR265" s="34" t="str">
        <f t="array" ref="DR265">IF(ROWS(DR$4:DR265)&gt;DR$1,"",INDEX('malzeme montaj'!$C$1:$C$3329,SMALL(IF('malzeme montaj'!$B$1:$B$3329=DR$3,IF('malzeme montaj'!$C$1:$C$3329&lt;&gt;"",ROW('malzeme montaj'!$C$1:$C$3329))),ROWS(DR$4:DR265))))</f>
        <v/>
      </c>
      <c r="DS265" s="34" t="str">
        <f t="array" ref="DS265">IF(ROWS(DS$4:DS265)&gt;DS$1,"",INDEX('malzeme montaj'!$C$1:$C$3329,SMALL(IF('malzeme montaj'!$B$1:$B$3329=DS$3,IF('malzeme montaj'!$C$1:$C$3329&lt;&gt;"",ROW('malzeme montaj'!$C$1:$C$3329))),ROWS(DS$4:DS265))))</f>
        <v/>
      </c>
      <c r="DT265" s="34" t="str">
        <f t="array" ref="DT265">IF(ROWS(DT$4:DT265)&gt;DT$1,"",INDEX('malzeme montaj'!$C$1:$C$3329,SMALL(IF('malzeme montaj'!$B$1:$B$3329=DT$3,IF('malzeme montaj'!$C$1:$C$3329&lt;&gt;"",ROW('malzeme montaj'!$C$1:$C$3329))),ROWS(DT$4:DT265))))</f>
        <v/>
      </c>
      <c r="DU265" s="34" t="str">
        <f t="array" ref="DU265">IF(ROWS(DU$4:DU265)&gt;DU$1,"",INDEX('malzeme montaj'!$C$1:$C$3329,SMALL(IF('malzeme montaj'!$B$1:$B$3329=DU$3,IF('malzeme montaj'!$C$1:$C$3329&lt;&gt;"",ROW('malzeme montaj'!$C$1:$C$3329))),ROWS(DU$4:DU265))))</f>
        <v/>
      </c>
      <c r="DV265" s="34" t="str">
        <f t="array" ref="DV265">IF(ROWS(DV$4:DV265)&gt;DV$1,"",INDEX('malzeme montaj'!$C$1:$C$3329,SMALL(IF('malzeme montaj'!$B$1:$B$3329=DV$3,IF('malzeme montaj'!$C$1:$C$3329&lt;&gt;"",ROW('malzeme montaj'!$C$1:$C$3329))),ROWS(DV$4:DV265))))</f>
        <v/>
      </c>
      <c r="DW265" s="34" t="str">
        <f t="array" ref="DW265">IF(ROWS(DW$4:DW265)&gt;DW$1,"",INDEX('malzeme montaj'!$C$1:$C$3329,SMALL(IF('malzeme montaj'!$B$1:$B$3329=DW$3,IF('malzeme montaj'!$C$1:$C$3329&lt;&gt;"",ROW('malzeme montaj'!$C$1:$C$3329))),ROWS(DW$4:DW265))))</f>
        <v/>
      </c>
      <c r="DX265" s="34" t="str">
        <f t="array" ref="DX265">IF(ROWS(DX$4:DX265)&gt;DX$1,"",INDEX('malzeme montaj'!$C$1:$C$3329,SMALL(IF('malzeme montaj'!$B$1:$B$3329=DX$3,IF('malzeme montaj'!$C$1:$C$3329&lt;&gt;"",ROW('malzeme montaj'!$C$1:$C$3329))),ROWS(DX$4:DX265))))</f>
        <v/>
      </c>
      <c r="DY265" s="34" t="str">
        <f t="array" ref="DY265">IF(ROWS(DY$4:DY265)&gt;DY$1,"",INDEX('malzeme montaj'!$C$1:$C$3329,SMALL(IF('malzeme montaj'!$B$1:$B$3329=DY$3,IF('malzeme montaj'!$C$1:$C$3329&lt;&gt;"",ROW('malzeme montaj'!$C$1:$C$3329))),ROWS(DY$4:DY265))))</f>
        <v/>
      </c>
      <c r="DZ265" s="34" t="str">
        <f t="array" ref="DZ265">IF(ROWS(DZ$4:DZ265)&gt;DZ$1,"",INDEX('malzeme montaj'!$C$1:$C$3329,SMALL(IF('malzeme montaj'!$B$1:$B$3329=DZ$3,IF('malzeme montaj'!$C$1:$C$3329&lt;&gt;"",ROW('malzeme montaj'!$C$1:$C$3329))),ROWS(DZ$4:DZ265))))</f>
        <v/>
      </c>
      <c r="EA265" s="34" t="str">
        <f t="array" ref="EA265">IF(ROWS(EA$4:EA265)&gt;EA$1,"",INDEX('malzeme montaj'!$C$1:$C$3329,SMALL(IF('malzeme montaj'!$B$1:$B$3329=EA$3,IF('malzeme montaj'!$C$1:$C$3329&lt;&gt;"",ROW('malzeme montaj'!$C$1:$C$3329))),ROWS(EA$4:EA265))))</f>
        <v/>
      </c>
      <c r="EB265" s="34" t="str">
        <f t="array" ref="EB265">IF(ROWS(EB$4:EB265)&gt;EB$1,"",INDEX('malzeme montaj'!$C$1:$C$3329,SMALL(IF('malzeme montaj'!$B$1:$B$3329=EB$3,IF('malzeme montaj'!$C$1:$C$3329&lt;&gt;"",ROW('malzeme montaj'!$C$1:$C$3329))),ROWS(EB$4:EB265))))</f>
        <v/>
      </c>
      <c r="EC265" s="34" t="str">
        <f t="array" ref="EC265">IF(ROWS(EC$4:EC265)&gt;EC$1,"",INDEX('malzeme montaj'!$C$1:$C$3329,SMALL(IF('malzeme montaj'!$B$1:$B$3329=EC$3,IF('malzeme montaj'!$C$1:$C$3329&lt;&gt;"",ROW('malzeme montaj'!$C$1:$C$3329))),ROWS(EC$4:EC265))))</f>
        <v/>
      </c>
      <c r="ED265" s="34" t="str">
        <f t="array" ref="ED265">IF(ROWS(ED$4:ED265)&gt;ED$1,"",INDEX('malzeme montaj'!$C$1:$C$3329,SMALL(IF('malzeme montaj'!$B$1:$B$3329=ED$3,IF('malzeme montaj'!$C$1:$C$3329&lt;&gt;"",ROW('malzeme montaj'!$C$1:$C$3329))),ROWS(ED$4:ED265))))</f>
        <v/>
      </c>
      <c r="EE265" s="34" t="str">
        <f t="array" ref="EE265">IF(ROWS(EE$4:EE265)&gt;EE$1,"",INDEX('malzeme montaj'!$C$1:$C$3329,SMALL(IF('malzeme montaj'!$B$1:$B$3329=EE$3,IF('malzeme montaj'!$C$1:$C$3329&lt;&gt;"",ROW('malzeme montaj'!$C$1:$C$3329))),ROWS(EE$4:EE265))))</f>
        <v/>
      </c>
      <c r="EF265" s="34" t="str">
        <f t="array" ref="EF265">IF(ROWS(EF$4:EF265)&gt;EF$1,"",INDEX('malzeme montaj'!$C$1:$C$3329,SMALL(IF('malzeme montaj'!$B$1:$B$3329=EF$3,IF('malzeme montaj'!$C$1:$C$3329&lt;&gt;"",ROW('malzeme montaj'!$C$1:$C$3329))),ROWS(EF$4:EF265))))</f>
        <v/>
      </c>
      <c r="EG265" s="34" t="str">
        <f t="array" ref="EG265">IF(ROWS(EG$4:EG265)&gt;EG$1,"",INDEX('malzeme montaj'!$C$1:$C$3329,SMALL(IF('malzeme montaj'!$B$1:$B$3329=EG$3,IF('malzeme montaj'!$C$1:$C$3329&lt;&gt;"",ROW('malzeme montaj'!$C$1:$C$3329))),ROWS(EG$4:EG265))))</f>
        <v/>
      </c>
      <c r="EH265" s="34" t="str">
        <f t="array" ref="EH265">IF(ROWS(EH$4:EH265)&gt;EH$1,"",INDEX('malzeme montaj'!$C$1:$C$3329,SMALL(IF('malzeme montaj'!$B$1:$B$3329=EH$3,IF('malzeme montaj'!$C$1:$C$3329&lt;&gt;"",ROW('malzeme montaj'!$C$1:$C$3329))),ROWS(EH$4:EH265))))</f>
        <v/>
      </c>
      <c r="EI265" s="34" t="str">
        <f t="array" ref="EI265">IF(ROWS(EI$4:EI265)&gt;EI$1,"",INDEX('malzeme montaj'!$C$1:$C$3329,SMALL(IF('malzeme montaj'!$B$1:$B$3329=EI$3,IF('malzeme montaj'!$C$1:$C$3329&lt;&gt;"",ROW('malzeme montaj'!$C$1:$C$3329))),ROWS(EI$4:EI265))))</f>
        <v/>
      </c>
      <c r="EJ265" s="34" t="str">
        <f t="array" ref="EJ265">IF(ROWS(EJ$4:EJ265)&gt;EJ$1,"",INDEX('malzeme montaj'!$C$1:$C$3329,SMALL(IF('malzeme montaj'!$B$1:$B$3329=EJ$3,IF('malzeme montaj'!$C$1:$C$3329&lt;&gt;"",ROW('malzeme montaj'!$C$1:$C$3329))),ROWS(EJ$4:EJ265))))</f>
        <v/>
      </c>
      <c r="EK265" s="34" t="str">
        <f t="array" ref="EK265">IF(ROWS(EK$4:EK265)&gt;EK$1,"",INDEX('malzeme montaj'!$C$1:$C$3329,SMALL(IF('malzeme montaj'!$B$1:$B$3329=EK$3,IF('malzeme montaj'!$C$1:$C$3329&lt;&gt;"",ROW('malzeme montaj'!$C$1:$C$3329))),ROWS(EK$4:EK265))))</f>
        <v/>
      </c>
      <c r="EL265" s="34" t="str">
        <f t="array" ref="EL265">IF(ROWS(EL$4:EL265)&gt;EL$1,"",INDEX('malzeme montaj'!$C$1:$C$3329,SMALL(IF('malzeme montaj'!$B$1:$B$3329=EL$3,IF('malzeme montaj'!$C$1:$C$3329&lt;&gt;"",ROW('malzeme montaj'!$C$1:$C$3329))),ROWS(EL$4:EL265))))</f>
        <v/>
      </c>
      <c r="EM265" s="34" t="str">
        <f t="array" ref="EM265">IF(ROWS(EM$4:EM265)&gt;EM$1,"",INDEX('malzeme montaj'!$C$1:$C$3329,SMALL(IF('malzeme montaj'!$B$1:$B$3329=EM$3,IF('malzeme montaj'!$C$1:$C$3329&lt;&gt;"",ROW('malzeme montaj'!$C$1:$C$3329))),ROWS(EM$4:EM265))))</f>
        <v/>
      </c>
      <c r="EN265" s="34" t="str">
        <f t="array" ref="EN265">IF(ROWS(EN$4:EN265)&gt;EN$1,"",INDEX('malzeme montaj'!$C$1:$C$3329,SMALL(IF('malzeme montaj'!$B$1:$B$3329=EN$3,IF('malzeme montaj'!$C$1:$C$3329&lt;&gt;"",ROW('malzeme montaj'!$C$1:$C$3329))),ROWS(EN$4:EN265))))</f>
        <v/>
      </c>
      <c r="EO265" s="34" t="str">
        <f t="array" ref="EO265">IF(ROWS(EO$4:EO265)&gt;EO$1,"",INDEX('malzeme montaj'!$C$1:$C$3329,SMALL(IF('malzeme montaj'!$B$1:$B$3329=EO$3,IF('malzeme montaj'!$C$1:$C$3329&lt;&gt;"",ROW('malzeme montaj'!$C$1:$C$3329))),ROWS(EO$4:EO265))))</f>
        <v/>
      </c>
      <c r="EP265" s="34" t="str">
        <f t="array" ref="EP265">IF(ROWS(EP$4:EP265)&gt;EP$1,"",INDEX('malzeme montaj'!$C$1:$C$3329,SMALL(IF('malzeme montaj'!$B$1:$B$3329=EP$3,IF('malzeme montaj'!$C$1:$C$3329&lt;&gt;"",ROW('malzeme montaj'!$C$1:$C$3329))),ROWS(EP$4:EP265))))</f>
        <v/>
      </c>
      <c r="EQ265" s="34" t="str">
        <f t="array" ref="EQ265">IF(ROWS(EQ$4:EQ265)&gt;EQ$1,"",INDEX('malzeme montaj'!$C$1:$C$3329,SMALL(IF('malzeme montaj'!$B$1:$B$3329=EQ$3,IF('malzeme montaj'!$C$1:$C$3329&lt;&gt;"",ROW('malzeme montaj'!$C$1:$C$3329))),ROWS(EQ$4:EQ265))))</f>
        <v/>
      </c>
      <c r="ER265" s="34" t="str">
        <f t="array" ref="ER265">IF(ROWS(ER$4:ER265)&gt;ER$1,"",INDEX('malzeme montaj'!$C$1:$C$3329,SMALL(IF('malzeme montaj'!$B$1:$B$3329=ER$3,IF('malzeme montaj'!$C$1:$C$3329&lt;&gt;"",ROW('malzeme montaj'!$C$1:$C$3329))),ROWS(ER$4:ER265))))</f>
        <v/>
      </c>
      <c r="ES265" s="34" t="str">
        <f t="array" ref="ES265">IF(ROWS(ES$4:ES265)&gt;ES$1,"",INDEX('malzeme montaj'!$C$1:$C$3329,SMALL(IF('malzeme montaj'!$B$1:$B$3329=ES$3,IF('malzeme montaj'!$C$1:$C$3329&lt;&gt;"",ROW('malzeme montaj'!$C$1:$C$3329))),ROWS(ES$4:ES265))))</f>
        <v/>
      </c>
      <c r="ET265" s="34" t="str">
        <f t="array" ref="ET265">IF(ROWS(ET$4:ET265)&gt;ET$1,"",INDEX('malzeme montaj'!$C$1:$C$3329,SMALL(IF('malzeme montaj'!$B$1:$B$3329=ET$3,IF('malzeme montaj'!$C$1:$C$3329&lt;&gt;"",ROW('malzeme montaj'!$C$1:$C$3329))),ROWS(ET$4:ET265))))</f>
        <v/>
      </c>
      <c r="EU265" s="34" t="str">
        <f t="array" ref="EU265">IF(ROWS(EU$4:EU265)&gt;EU$1,"",INDEX('malzeme montaj'!$C$1:$C$3329,SMALL(IF('malzeme montaj'!$B$1:$B$3329=EU$3,IF('malzeme montaj'!$C$1:$C$3329&lt;&gt;"",ROW('malzeme montaj'!$C$1:$C$3329))),ROWS(EU$4:EU265))))</f>
        <v/>
      </c>
      <c r="EV265" s="34" t="str">
        <f t="array" ref="EV265">IF(ROWS(EV$4:EV265)&gt;EV$1,"",INDEX('malzeme montaj'!$C$1:$C$3329,SMALL(IF('malzeme montaj'!$B$1:$B$3329=EV$3,IF('malzeme montaj'!$C$1:$C$3329&lt;&gt;"",ROW('malzeme montaj'!$C$1:$C$3329))),ROWS(EV$4:EV265))))</f>
        <v/>
      </c>
      <c r="EW265" s="34" t="str">
        <f t="array" ref="EW265">IF(ROWS(EW$4:EW265)&gt;EW$1,"",INDEX('malzeme montaj'!$C$1:$C$3329,SMALL(IF('malzeme montaj'!$B$1:$B$3329=EW$3,IF('malzeme montaj'!$C$1:$C$3329&lt;&gt;"",ROW('malzeme montaj'!$C$1:$C$3329))),ROWS(EW$4:EW265))))</f>
        <v/>
      </c>
    </row>
    <row r="266" spans="1:153">
      <c r="D266" s="38" t="str">
        <f t="array" ref="D266">IF(ROWS(D$4:D266)&gt;D$1,"",INDEX('malzeme montaj'!$C$1:$C$3329,SMALL(IF('malzeme montaj'!$B$1:$B$3329=D$3,IF('malzeme montaj'!$C$1:$C$3329&lt;&gt;"",ROW('malzeme montaj'!$C$1:$C$3329))),ROWS(D$4:D266))))</f>
        <v/>
      </c>
      <c r="E266" s="38" t="str">
        <f t="array" ref="E266">IF(ROWS(E$4:E266)&gt;E$1,"",INDEX('malzeme montaj'!$C$1:$C$3329,SMALL(IF('malzeme montaj'!$B$1:$B$3329=E$3,IF('malzeme montaj'!$C$1:$C$3329&lt;&gt;"",ROW('malzeme montaj'!$C$1:$C$3329))),ROWS(E$4:E266))))</f>
        <v/>
      </c>
      <c r="F266" s="38" t="str">
        <f t="array" ref="F266">IF(ROWS(F$4:F266)&gt;F$1,"",INDEX('malzeme montaj'!$C$1:$C$3329,SMALL(IF('malzeme montaj'!$B$1:$B$3329=F$3,IF('malzeme montaj'!$C$1:$C$3329&lt;&gt;"",ROW('malzeme montaj'!$C$1:$C$3329))),ROWS(F$4:F266))))</f>
        <v/>
      </c>
      <c r="G266" s="38" t="str">
        <f t="array" ref="G266">IF(ROWS(G$4:G266)&gt;G$1,"",INDEX('malzeme montaj'!$C$1:$C$3329,SMALL(IF('malzeme montaj'!$B$1:$B$3329=G$3,IF('malzeme montaj'!$C$1:$C$3329&lt;&gt;"",ROW('malzeme montaj'!$C$1:$C$3329))),ROWS(G$4:G266))))</f>
        <v/>
      </c>
      <c r="H266" s="38" t="str">
        <f t="array" ref="H266">IF(ROWS(H$4:H266)&gt;H$1,"",INDEX('malzeme montaj'!$C$1:$C$3329,SMALL(IF('malzeme montaj'!$B$1:$B$3329=H$3,IF('malzeme montaj'!$C$1:$C$3329&lt;&gt;"",ROW('malzeme montaj'!$C$1:$C$3329))),ROWS(H$4:H266))))</f>
        <v/>
      </c>
      <c r="I266" s="38" t="str">
        <f t="array" ref="I266">IF(ROWS(I$4:I266)&gt;I$1,"",INDEX('malzeme montaj'!$C$1:$C$3329,SMALL(IF('malzeme montaj'!$B$1:$B$3329=I$3,IF('malzeme montaj'!$C$1:$C$3329&lt;&gt;"",ROW('malzeme montaj'!$C$1:$C$3329))),ROWS(I$4:I266))))</f>
        <v/>
      </c>
      <c r="J266" s="38" t="str">
        <f t="array" ref="J266">IF(ROWS(J$4:J266)&gt;J$1,"",INDEX('malzeme montaj'!$C$1:$C$3329,SMALL(IF('malzeme montaj'!$B$1:$B$3329=J$3,IF('malzeme montaj'!$C$1:$C$3329&lt;&gt;"",ROW('malzeme montaj'!$C$1:$C$3329))),ROWS(J$4:J266))))</f>
        <v/>
      </c>
      <c r="K266" s="38" t="str">
        <f t="array" ref="K266">IF(ROWS(K$4:K266)&gt;K$1,"",INDEX('malzeme montaj'!$C$1:$C$3329,SMALL(IF('malzeme montaj'!$B$1:$B$3329=K$3,IF('malzeme montaj'!$C$1:$C$3329&lt;&gt;"",ROW('malzeme montaj'!$C$1:$C$3329))),ROWS(K$4:K266))))</f>
        <v/>
      </c>
      <c r="L266" s="38" t="str">
        <f t="array" ref="L266">IF(ROWS(L$4:L266)&gt;L$1,"",INDEX('malzeme montaj'!$C$1:$C$3329,SMALL(IF('malzeme montaj'!$B$1:$B$3329=L$3,IF('malzeme montaj'!$C$1:$C$3329&lt;&gt;"",ROW('malzeme montaj'!$C$1:$C$3329))),ROWS(L$4:L266))))</f>
        <v/>
      </c>
      <c r="M266" s="38" t="str">
        <f t="array" ref="M266">IF(ROWS(M$4:M266)&gt;M$1,"",INDEX('malzeme montaj'!$C$1:$C$3329,SMALL(IF('malzeme montaj'!$B$1:$B$3329=M$3,IF('malzeme montaj'!$C$1:$C$3329&lt;&gt;"",ROW('malzeme montaj'!$C$1:$C$3329))),ROWS(M$4:M266))))</f>
        <v/>
      </c>
      <c r="N266" s="38" t="str">
        <f t="array" ref="N266">IF(ROWS(N$4:N266)&gt;N$1,"",INDEX('malzeme montaj'!$C$1:$C$3329,SMALL(IF('malzeme montaj'!$B$1:$B$3329=N$3,IF('malzeme montaj'!$C$1:$C$3329&lt;&gt;"",ROW('malzeme montaj'!$C$1:$C$3329))),ROWS(N$4:N266))))</f>
        <v/>
      </c>
      <c r="O266" s="38" t="str">
        <f t="array" ref="O266">IF(ROWS(O$4:O266)&gt;O$1,"",INDEX('malzeme montaj'!$C$1:$C$3329,SMALL(IF('malzeme montaj'!$B$1:$B$3329=O$3,IF('malzeme montaj'!$C$1:$C$3329&lt;&gt;"",ROW('malzeme montaj'!$C$1:$C$3329))),ROWS(O$4:O266))))</f>
        <v/>
      </c>
      <c r="P266" s="38" t="str">
        <f t="array" ref="P266">IF(ROWS(P$4:P266)&gt;P$1,"",INDEX('malzeme montaj'!$C$1:$C$3329,SMALL(IF('malzeme montaj'!$B$1:$B$3329=P$3,IF('malzeme montaj'!$C$1:$C$3329&lt;&gt;"",ROW('malzeme montaj'!$C$1:$C$3329))),ROWS(P$4:P266))))</f>
        <v/>
      </c>
      <c r="Q266" s="38" t="str">
        <f t="array" ref="Q266">IF(ROWS(Q$4:Q266)&gt;Q$1,"",INDEX('malzeme montaj'!$C$1:$C$3329,SMALL(IF('malzeme montaj'!$B$1:$B$3329=Q$3,IF('malzeme montaj'!$C$1:$C$3329&lt;&gt;"",ROW('malzeme montaj'!$C$1:$C$3329))),ROWS(Q$4:Q266))))</f>
        <v/>
      </c>
      <c r="R266" s="38" t="str">
        <f t="array" ref="R266">IF(ROWS(R$4:R266)&gt;R$1,"",INDEX('malzeme montaj'!$C$1:$C$3329,SMALL(IF('malzeme montaj'!$B$1:$B$3329=R$3,IF('malzeme montaj'!$C$1:$C$3329&lt;&gt;"",ROW('malzeme montaj'!$C$1:$C$3329))),ROWS(R$4:R266))))</f>
        <v/>
      </c>
      <c r="S266" s="38" t="str">
        <f t="array" ref="S266">IF(ROWS(S$4:S266)&gt;S$1,"",INDEX('malzeme montaj'!$C$1:$C$3329,SMALL(IF('malzeme montaj'!$B$1:$B$3329=S$3,IF('malzeme montaj'!$C$1:$C$3329&lt;&gt;"",ROW('malzeme montaj'!$C$1:$C$3329))),ROWS(S$4:S266))))</f>
        <v/>
      </c>
      <c r="T266" s="38" t="str">
        <f t="array" ref="T266">IF(ROWS(T$4:T266)&gt;T$1,"",INDEX('malzeme montaj'!$C$1:$C$3329,SMALL(IF('malzeme montaj'!$B$1:$B$3329=T$3,IF('malzeme montaj'!$C$1:$C$3329&lt;&gt;"",ROW('malzeme montaj'!$C$1:$C$3329))),ROWS(T$4:T266))))</f>
        <v/>
      </c>
      <c r="U266" s="38" t="str">
        <f t="array" ref="U266">IF(ROWS(U$4:U266)&gt;U$1,"",INDEX('malzeme montaj'!$C$1:$C$3329,SMALL(IF('malzeme montaj'!$B$1:$B$3329=U$3,IF('malzeme montaj'!$C$1:$C$3329&lt;&gt;"",ROW('malzeme montaj'!$C$1:$C$3329))),ROWS(U$4:U266))))</f>
        <v/>
      </c>
      <c r="V266" s="38" t="str">
        <f t="array" ref="V266">IF(ROWS(V$4:V266)&gt;V$1,"",INDEX('malzeme montaj'!$C$1:$C$3329,SMALL(IF('malzeme montaj'!$B$1:$B$3329=V$3,IF('malzeme montaj'!$C$1:$C$3329&lt;&gt;"",ROW('malzeme montaj'!$C$1:$C$3329))),ROWS(V$4:V266))))</f>
        <v/>
      </c>
      <c r="W266" s="38" t="str">
        <f t="array" ref="W266">IF(ROWS(W$4:W266)&gt;W$1,"",INDEX('malzeme montaj'!$C$1:$C$3329,SMALL(IF('malzeme montaj'!$B$1:$B$3329=W$3,IF('malzeme montaj'!$C$1:$C$3329&lt;&gt;"",ROW('malzeme montaj'!$C$1:$C$3329))),ROWS(W$4:W266))))</f>
        <v/>
      </c>
      <c r="X266" s="38" t="str">
        <f t="array" ref="X266">IF(ROWS(X$4:X266)&gt;X$1,"",INDEX('malzeme montaj'!$C$1:$C$3329,SMALL(IF('malzeme montaj'!$B$1:$B$3329=X$3,IF('malzeme montaj'!$C$1:$C$3329&lt;&gt;"",ROW('malzeme montaj'!$C$1:$C$3329))),ROWS(X$4:X266))))</f>
        <v/>
      </c>
      <c r="Y266" s="38" t="str">
        <f t="array" ref="Y266">IF(ROWS(Y$4:Y266)&gt;Y$1,"",INDEX('malzeme montaj'!$C$1:$C$3329,SMALL(IF('malzeme montaj'!$B$1:$B$3329=Y$3,IF('malzeme montaj'!$C$1:$C$3329&lt;&gt;"",ROW('malzeme montaj'!$C$1:$C$3329))),ROWS(Y$4:Y266))))</f>
        <v/>
      </c>
      <c r="Z266" s="38" t="str">
        <f t="array" ref="Z266">IF(ROWS(Z$4:Z266)&gt;Z$1,"",INDEX('malzeme montaj'!$C$1:$C$3329,SMALL(IF('malzeme montaj'!$B$1:$B$3329=Z$3,IF('malzeme montaj'!$C$1:$C$3329&lt;&gt;"",ROW('malzeme montaj'!$C$1:$C$3329))),ROWS(Z$4:Z266))))</f>
        <v/>
      </c>
      <c r="AA266" s="38" t="str">
        <f t="array" ref="AA266">IF(ROWS(AA$4:AA266)&gt;AA$1,"",INDEX('malzeme montaj'!$C$1:$C$3329,SMALL(IF('malzeme montaj'!$B$1:$B$3329=AA$3,IF('malzeme montaj'!$C$1:$C$3329&lt;&gt;"",ROW('malzeme montaj'!$C$1:$C$3329))),ROWS(AA$4:AA266))))</f>
        <v/>
      </c>
      <c r="AB266" s="38" t="str">
        <f t="array" ref="AB266">IF(ROWS(AB$4:AB266)&gt;AB$1,"",INDEX('malzeme montaj'!$C$1:$C$3329,SMALL(IF('malzeme montaj'!$B$1:$B$3329=AB$3,IF('malzeme montaj'!$C$1:$C$3329&lt;&gt;"",ROW('malzeme montaj'!$C$1:$C$3329))),ROWS(AB$4:AB266))))</f>
        <v/>
      </c>
      <c r="AC266" s="38" t="str">
        <f t="array" ref="AC266">IF(ROWS(AC$4:AC266)&gt;AC$1,"",INDEX('malzeme montaj'!$C$1:$C$3329,SMALL(IF('malzeme montaj'!$B$1:$B$3329=AC$3,IF('malzeme montaj'!$C$1:$C$3329&lt;&gt;"",ROW('malzeme montaj'!$C$1:$C$3329))),ROWS(AC$4:AC266))))</f>
        <v/>
      </c>
      <c r="AD266" s="38" t="str">
        <f t="array" ref="AD266">IF(ROWS(AD$4:AD266)&gt;AD$1,"",INDEX('malzeme montaj'!$C$1:$C$3329,SMALL(IF('malzeme montaj'!$B$1:$B$3329=AD$3,IF('malzeme montaj'!$C$1:$C$3329&lt;&gt;"",ROW('malzeme montaj'!$C$1:$C$3329))),ROWS(AD$4:AD266))))</f>
        <v/>
      </c>
      <c r="AE266" s="38" t="str">
        <f t="array" ref="AE266">IF(ROWS(AE$4:AE266)&gt;AE$1,"",INDEX('malzeme montaj'!$C$1:$C$3329,SMALL(IF('malzeme montaj'!$B$1:$B$3329=AE$3,IF('malzeme montaj'!$C$1:$C$3329&lt;&gt;"",ROW('malzeme montaj'!$C$1:$C$3329))),ROWS(AE$4:AE266))))</f>
        <v/>
      </c>
      <c r="AF266" s="38" t="str">
        <f t="array" ref="AF266">IF(ROWS(AF$4:AF266)&gt;AF$1,"",INDEX('malzeme montaj'!$C$1:$C$3329,SMALL(IF('malzeme montaj'!$B$1:$B$3329=AF$3,IF('malzeme montaj'!$C$1:$C$3329&lt;&gt;"",ROW('malzeme montaj'!$C$1:$C$3329))),ROWS(AF$4:AF266))))</f>
        <v/>
      </c>
      <c r="AG266" s="38" t="str">
        <f t="array" ref="AG266">IF(ROWS(AG$4:AG266)&gt;AG$1,"",INDEX('malzeme montaj'!$C$1:$C$3329,SMALL(IF('malzeme montaj'!$B$1:$B$3329=AG$3,IF('malzeme montaj'!$C$1:$C$3329&lt;&gt;"",ROW('malzeme montaj'!$C$1:$C$3329))),ROWS(AG$4:AG266))))</f>
        <v/>
      </c>
      <c r="AH266" s="38" t="str">
        <f t="array" ref="AH266">IF(ROWS(AH$4:AH266)&gt;AH$1,"",INDEX('malzeme montaj'!$C$1:$C$3329,SMALL(IF('malzeme montaj'!$B$1:$B$3329=AH$3,IF('malzeme montaj'!$C$1:$C$3329&lt;&gt;"",ROW('malzeme montaj'!$C$1:$C$3329))),ROWS(AH$4:AH266))))</f>
        <v/>
      </c>
      <c r="AI266" s="38" t="str">
        <f t="array" ref="AI266">IF(ROWS(AI$4:AI266)&gt;AI$1,"",INDEX('malzeme montaj'!$C$1:$C$3329,SMALL(IF('malzeme montaj'!$B$1:$B$3329=AI$3,IF('malzeme montaj'!$C$1:$C$3329&lt;&gt;"",ROW('malzeme montaj'!$C$1:$C$3329))),ROWS(AI$4:AI266))))</f>
        <v/>
      </c>
      <c r="AJ266" s="38" t="str">
        <f t="array" ref="AJ266">IF(ROWS(AJ$4:AJ266)&gt;AJ$1,"",INDEX('malzeme montaj'!$C$1:$C$3329,SMALL(IF('malzeme montaj'!$B$1:$B$3329=AJ$3,IF('malzeme montaj'!$C$1:$C$3329&lt;&gt;"",ROW('malzeme montaj'!$C$1:$C$3329))),ROWS(AJ$4:AJ266))))</f>
        <v/>
      </c>
      <c r="AK266" s="38" t="str">
        <f t="array" ref="AK266">IF(ROWS(AK$4:AK266)&gt;AK$1,"",INDEX('malzeme montaj'!$C$1:$C$3329,SMALL(IF('malzeme montaj'!$B$1:$B$3329=AK$3,IF('malzeme montaj'!$C$1:$C$3329&lt;&gt;"",ROW('malzeme montaj'!$C$1:$C$3329))),ROWS(AK$4:AK266))))</f>
        <v/>
      </c>
      <c r="AL266" s="38" t="str">
        <f t="array" ref="AL266">IF(ROWS(AL$4:AL266)&gt;AL$1,"",INDEX('malzeme montaj'!$C$1:$C$3329,SMALL(IF('malzeme montaj'!$B$1:$B$3329=AL$3,IF('malzeme montaj'!$C$1:$C$3329&lt;&gt;"",ROW('malzeme montaj'!$C$1:$C$3329))),ROWS(AL$4:AL266))))</f>
        <v/>
      </c>
      <c r="AM266" s="38" t="str">
        <f t="array" ref="AM266">IF(ROWS(AM$4:AM266)&gt;AM$1,"",INDEX('malzeme montaj'!$C$1:$C$3329,SMALL(IF('malzeme montaj'!$B$1:$B$3329=AM$3,IF('malzeme montaj'!$C$1:$C$3329&lt;&gt;"",ROW('malzeme montaj'!$C$1:$C$3329))),ROWS(AM$4:AM266))))</f>
        <v/>
      </c>
      <c r="AN266" s="38" t="str">
        <f t="array" ref="AN266">IF(ROWS(AN$4:AN266)&gt;AN$1,"",INDEX('malzeme montaj'!$C$1:$C$3329,SMALL(IF('malzeme montaj'!$B$1:$B$3329=AN$3,IF('malzeme montaj'!$C$1:$C$3329&lt;&gt;"",ROW('malzeme montaj'!$C$1:$C$3329))),ROWS(AN$4:AN266))))</f>
        <v/>
      </c>
      <c r="AO266" s="38" t="str">
        <f t="array" ref="AO266">IF(ROWS(AO$4:AO266)&gt;AO$1,"",INDEX('malzeme montaj'!$C$1:$C$3329,SMALL(IF('malzeme montaj'!$B$1:$B$3329=AO$3,IF('malzeme montaj'!$C$1:$C$3329&lt;&gt;"",ROW('malzeme montaj'!$C$1:$C$3329))),ROWS(AO$4:AO266))))</f>
        <v/>
      </c>
      <c r="AP266" s="38" t="str">
        <f t="array" ref="AP266">IF(ROWS(AP$4:AP266)&gt;AP$1,"",INDEX('malzeme montaj'!$C$1:$C$3329,SMALL(IF('malzeme montaj'!$B$1:$B$3329=AP$3,IF('malzeme montaj'!$C$1:$C$3329&lt;&gt;"",ROW('malzeme montaj'!$C$1:$C$3329))),ROWS(AP$4:AP266))))</f>
        <v/>
      </c>
      <c r="AQ266" s="38" t="str">
        <f t="array" ref="AQ266">IF(ROWS(AQ$4:AQ266)&gt;AQ$1,"",INDEX('malzeme montaj'!$C$1:$C$3329,SMALL(IF('malzeme montaj'!$B$1:$B$3329=AQ$3,IF('malzeme montaj'!$C$1:$C$3329&lt;&gt;"",ROW('malzeme montaj'!$C$1:$C$3329))),ROWS(AQ$4:AQ266))))</f>
        <v/>
      </c>
      <c r="AR266" s="38" t="str">
        <f t="array" ref="AR266">IF(ROWS(AR$4:AR266)&gt;AR$1,"",INDEX('malzeme montaj'!$C$1:$C$3329,SMALL(IF('malzeme montaj'!$B$1:$B$3329=AR$3,IF('malzeme montaj'!$C$1:$C$3329&lt;&gt;"",ROW('malzeme montaj'!$C$1:$C$3329))),ROWS(AR$4:AR266))))</f>
        <v/>
      </c>
      <c r="AS266" s="38" t="str">
        <f t="array" ref="AS266">IF(ROWS(AS$4:AS266)&gt;AS$1,"",INDEX('malzeme montaj'!$C$1:$C$3329,SMALL(IF('malzeme montaj'!$B$1:$B$3329=AS$3,IF('malzeme montaj'!$C$1:$C$3329&lt;&gt;"",ROW('malzeme montaj'!$C$1:$C$3329))),ROWS(AS$4:AS266))))</f>
        <v/>
      </c>
      <c r="AT266" s="38" t="str">
        <f t="array" ref="AT266">IF(ROWS(AT$4:AT266)&gt;AT$1,"",INDEX('malzeme montaj'!$C$1:$C$3329,SMALL(IF('malzeme montaj'!$B$1:$B$3329=AT$3,IF('malzeme montaj'!$C$1:$C$3329&lt;&gt;"",ROW('malzeme montaj'!$C$1:$C$3329))),ROWS(AT$4:AT266))))</f>
        <v/>
      </c>
      <c r="AU266" s="38" t="str">
        <f t="array" ref="AU266">IF(ROWS(AU$4:AU266)&gt;AU$1,"",INDEX('malzeme montaj'!$C$1:$C$3329,SMALL(IF('malzeme montaj'!$B$1:$B$3329=AU$3,IF('malzeme montaj'!$C$1:$C$3329&lt;&gt;"",ROW('malzeme montaj'!$C$1:$C$3329))),ROWS(AU$4:AU266))))</f>
        <v/>
      </c>
      <c r="AV266" s="38" t="str">
        <f t="array" ref="AV266">IF(ROWS(AV$4:AV266)&gt;AV$1,"",INDEX('malzeme montaj'!$C$1:$C$3329,SMALL(IF('malzeme montaj'!$B$1:$B$3329=AV$3,IF('malzeme montaj'!$C$1:$C$3329&lt;&gt;"",ROW('malzeme montaj'!$C$1:$C$3329))),ROWS(AV$4:AV266))))</f>
        <v/>
      </c>
      <c r="AW266" s="38" t="str">
        <f t="array" ref="AW266">IF(ROWS(AW$4:AW266)&gt;AW$1,"",INDEX('malzeme montaj'!$C$1:$C$3329,SMALL(IF('malzeme montaj'!$B$1:$B$3329=AW$3,IF('malzeme montaj'!$C$1:$C$3329&lt;&gt;"",ROW('malzeme montaj'!$C$1:$C$3329))),ROWS(AW$4:AW266))))</f>
        <v/>
      </c>
      <c r="AX266" s="38" t="str">
        <f t="array" ref="AX266">IF(ROWS(AX$4:AX266)&gt;AX$1,"",INDEX('malzeme montaj'!$C$1:$C$3329,SMALL(IF('malzeme montaj'!$B$1:$B$3329=AX$3,IF('malzeme montaj'!$C$1:$C$3329&lt;&gt;"",ROW('malzeme montaj'!$C$1:$C$3329))),ROWS(AX$4:AX266))))</f>
        <v/>
      </c>
      <c r="AY266" s="38" t="str">
        <f t="array" ref="AY266">IF(ROWS(AY$4:AY266)&gt;AY$1,"",INDEX('malzeme montaj'!$C$1:$C$3329,SMALL(IF('malzeme montaj'!$B$1:$B$3329=AY$3,IF('malzeme montaj'!$C$1:$C$3329&lt;&gt;"",ROW('malzeme montaj'!$C$1:$C$3329))),ROWS(AY$4:AY266))))</f>
        <v/>
      </c>
      <c r="AZ266" s="38" t="str">
        <f t="array" ref="AZ266">IF(ROWS(AZ$4:AZ266)&gt;AZ$1,"",INDEX('malzeme montaj'!$C$1:$C$3329,SMALL(IF('malzeme montaj'!$B$1:$B$3329=AZ$3,IF('malzeme montaj'!$C$1:$C$3329&lt;&gt;"",ROW('malzeme montaj'!$C$1:$C$3329))),ROWS(AZ$4:AZ266))))</f>
        <v/>
      </c>
      <c r="BA266" s="38" t="str">
        <f t="array" ref="BA266">IF(ROWS(BA$4:BA266)&gt;BA$1,"",INDEX('malzeme montaj'!$C$1:$C$3329,SMALL(IF('malzeme montaj'!$B$1:$B$3329=BA$3,IF('malzeme montaj'!$C$1:$C$3329&lt;&gt;"",ROW('malzeme montaj'!$C$1:$C$3329))),ROWS(BA$4:BA266))))</f>
        <v/>
      </c>
      <c r="BB266" s="38" t="str">
        <f t="array" ref="BB266">IF(ROWS(BB$4:BB266)&gt;BB$1,"",INDEX('malzeme montaj'!$C$1:$C$3329,SMALL(IF('malzeme montaj'!$B$1:$B$3329=BB$3,IF('malzeme montaj'!$C$1:$C$3329&lt;&gt;"",ROW('malzeme montaj'!$C$1:$C$3329))),ROWS(BB$4:BB266))))</f>
        <v/>
      </c>
      <c r="BC266" s="38" t="str">
        <f t="array" ref="BC266">IF(ROWS(BC$4:BC266)&gt;BC$1,"",INDEX('malzeme montaj'!$C$1:$C$3329,SMALL(IF('malzeme montaj'!$B$1:$B$3329=BC$3,IF('malzeme montaj'!$C$1:$C$3329&lt;&gt;"",ROW('malzeme montaj'!$C$1:$C$3329))),ROWS(BC$4:BC266))))</f>
        <v/>
      </c>
      <c r="BD266" s="38" t="str">
        <f t="array" ref="BD266">IF(ROWS(BD$4:BD266)&gt;BD$1,"",INDEX('malzeme montaj'!$C$1:$C$3329,SMALL(IF('malzeme montaj'!$B$1:$B$3329=BD$3,IF('malzeme montaj'!$C$1:$C$3329&lt;&gt;"",ROW('malzeme montaj'!$C$1:$C$3329))),ROWS(BD$4:BD266))))</f>
        <v/>
      </c>
      <c r="BE266" s="38"/>
      <c r="BF266" s="38" t="str">
        <f t="array" ref="BF266">IF(ROWS(BF$4:BF266)&gt;BF$1,"",INDEX('malzeme montaj'!$C$1:$C$3329,SMALL(IF('malzeme montaj'!$B$1:$B$3329=BF$3,IF('malzeme montaj'!$C$1:$C$3329&lt;&gt;"",ROW('malzeme montaj'!$C$1:$C$3329))),ROWS(BF$4:BF266))))</f>
        <v/>
      </c>
      <c r="BG266" s="38" t="str">
        <f t="array" ref="BG266">IF(ROWS(BG$4:BG266)&gt;BG$1,"",INDEX('malzeme montaj'!$C$1:$C$3329,SMALL(IF('malzeme montaj'!$B$1:$B$3329=BG$3,IF('malzeme montaj'!$C$1:$C$3329&lt;&gt;"",ROW('malzeme montaj'!$C$1:$C$3329))),ROWS(BG$4:BG266))))</f>
        <v/>
      </c>
      <c r="BH266" s="38" t="str">
        <f t="array" ref="BH266">IF(ROWS(BH$4:BH266)&gt;BH$1,"",INDEX('malzeme montaj'!$C$1:$C$3329,SMALL(IF('malzeme montaj'!$B$1:$B$3329=BH$3,IF('malzeme montaj'!$C$1:$C$3329&lt;&gt;"",ROW('malzeme montaj'!$C$1:$C$3329))),ROWS(BH$4:BH266))))</f>
        <v/>
      </c>
      <c r="BI266" s="38" t="str">
        <f t="array" ref="BI266">IF(ROWS(BI$4:BI266)&gt;BI$1,"",INDEX('malzeme montaj'!$C$1:$C$3329,SMALL(IF('malzeme montaj'!$B$1:$B$3329=BI$3,IF('malzeme montaj'!$C$1:$C$3329&lt;&gt;"",ROW('malzeme montaj'!$C$1:$C$3329))),ROWS(BI$4:BI266))))</f>
        <v/>
      </c>
      <c r="BJ266" s="38" t="str">
        <f t="array" ref="BJ266">IF(ROWS(BJ$4:BJ266)&gt;BJ$1,"",INDEX('malzeme montaj'!$C$1:$C$3329,SMALL(IF('malzeme montaj'!$B$1:$B$3329=BJ$3,IF('malzeme montaj'!$C$1:$C$3329&lt;&gt;"",ROW('malzeme montaj'!$C$1:$C$3329))),ROWS(BJ$4:BJ266))))</f>
        <v/>
      </c>
      <c r="BK266" s="38" t="str">
        <f t="array" ref="BK266">IF(ROWS(BK$4:BK266)&gt;BK$1,"",INDEX('malzeme montaj'!$C$1:$C$3329,SMALL(IF('malzeme montaj'!$B$1:$B$3329=BK$3,IF('malzeme montaj'!$C$1:$C$3329&lt;&gt;"",ROW('malzeme montaj'!$C$1:$C$3329))),ROWS(BK$4:BK266))))</f>
        <v/>
      </c>
      <c r="BL266" s="38" t="str">
        <f t="array" ref="BL266">IF(ROWS(BL$4:BL266)&gt;BL$1,"",INDEX('malzeme montaj'!$C$1:$C$3329,SMALL(IF('malzeme montaj'!$B$1:$B$3329=BL$3,IF('malzeme montaj'!$C$1:$C$3329&lt;&gt;"",ROW('malzeme montaj'!$C$1:$C$3329))),ROWS(BL$4:BL266))))</f>
        <v/>
      </c>
      <c r="BM266" s="38" t="str">
        <f t="array" ref="BM266">IF(ROWS(BM$4:BM266)&gt;BM$1,"",INDEX('malzeme montaj'!$C$1:$C$3329,SMALL(IF('malzeme montaj'!$B$1:$B$3329=BM$3,IF('malzeme montaj'!$C$1:$C$3329&lt;&gt;"",ROW('malzeme montaj'!$C$1:$C$3329))),ROWS(BM$4:BM266))))</f>
        <v/>
      </c>
      <c r="BN266" s="38" t="str">
        <f t="array" ref="BN266">IF(ROWS(BN$4:BN266)&gt;BN$1,"",INDEX('malzeme montaj'!$C$1:$C$3329,SMALL(IF('malzeme montaj'!$B$1:$B$3329=BN$3,IF('malzeme montaj'!$C$1:$C$3329&lt;&gt;"",ROW('malzeme montaj'!$C$1:$C$3329))),ROWS(BN$4:BN266))))</f>
        <v/>
      </c>
      <c r="BO266" s="38" t="str">
        <f t="array" ref="BO266">IF(ROWS(BO$4:BO266)&gt;BO$1,"",INDEX('malzeme montaj'!$C$1:$C$3329,SMALL(IF('malzeme montaj'!$B$1:$B$3329=BO$3,IF('malzeme montaj'!$C$1:$C$3329&lt;&gt;"",ROW('malzeme montaj'!$C$1:$C$3329))),ROWS(BO$4:BO266))))</f>
        <v/>
      </c>
      <c r="BP266" s="38" t="str">
        <f t="array" ref="BP266">IF(ROWS(BP$4:BP266)&gt;BP$1,"",INDEX('malzeme montaj'!$C$1:$C$3329,SMALL(IF('malzeme montaj'!$B$1:$B$3329=BP$3,IF('malzeme montaj'!$C$1:$C$3329&lt;&gt;"",ROW('malzeme montaj'!$C$1:$C$3329))),ROWS(BP$4:BP266))))</f>
        <v/>
      </c>
      <c r="BQ266" s="38" t="str">
        <f t="array" ref="BQ266">IF(ROWS(BQ$4:BQ266)&gt;BQ$1,"",INDEX('malzeme montaj'!$C$1:$C$3329,SMALL(IF('malzeme montaj'!$B$1:$B$3329=BQ$3,IF('malzeme montaj'!$C$1:$C$3329&lt;&gt;"",ROW('malzeme montaj'!$C$1:$C$3329))),ROWS(BQ$4:BQ266))))</f>
        <v/>
      </c>
      <c r="BR266" s="38" t="str">
        <f t="array" ref="BR266">IF(ROWS(BR$4:BR266)&gt;BR$1,"",INDEX('malzeme montaj'!$C$1:$C$3329,SMALL(IF('malzeme montaj'!$B$1:$B$3329=BR$3,IF('malzeme montaj'!$C$1:$C$3329&lt;&gt;"",ROW('malzeme montaj'!$C$1:$C$3329))),ROWS(BR$4:BR266))))</f>
        <v/>
      </c>
      <c r="BS266" s="38" t="str">
        <f t="array" ref="BS266">IF(ROWS(BS$4:BS266)&gt;BS$1,"",INDEX('malzeme montaj'!$C$1:$C$3329,SMALL(IF('malzeme montaj'!$B$1:$B$3329=BS$3,IF('malzeme montaj'!$C$1:$C$3329&lt;&gt;"",ROW('malzeme montaj'!$C$1:$C$3329))),ROWS(BS$4:BS266))))</f>
        <v/>
      </c>
      <c r="BT266" s="38" t="str">
        <f t="array" ref="BT266">IF(ROWS(BT$4:BT266)&gt;BT$1,"",INDEX('malzeme montaj'!$C$1:$C$3329,SMALL(IF('malzeme montaj'!$B$1:$B$3329=BT$3,IF('malzeme montaj'!$C$1:$C$3329&lt;&gt;"",ROW('malzeme montaj'!$C$1:$C$3329))),ROWS(BT$4:BT266))))</f>
        <v/>
      </c>
      <c r="BU266" s="34" t="str">
        <f t="array" ref="BU266">IF(ROWS(BU$4:BU266)&gt;BU$1,"",INDEX('malzeme montaj'!$C$1:$C$3329,SMALL(IF('malzeme montaj'!$B$1:$B$3329=BU$3,IF('malzeme montaj'!$C$1:$C$3329&lt;&gt;"",ROW('malzeme montaj'!$C$1:$C$3329))),ROWS(BU$4:BU266))))</f>
        <v/>
      </c>
      <c r="BV266" s="34" t="str">
        <f t="array" ref="BV266">IF(ROWS(BV$4:BV266)&gt;BV$1,"",INDEX('malzeme montaj'!$C$1:$C$3329,SMALL(IF('malzeme montaj'!$B$1:$B$3329=BV$3,IF('malzeme montaj'!$C$1:$C$3329&lt;&gt;"",ROW('malzeme montaj'!$C$1:$C$3329))),ROWS(BV$4:BV266))))</f>
        <v/>
      </c>
      <c r="BW266" s="34" t="str">
        <f t="array" ref="BW266">IF(ROWS(BW$4:BW266)&gt;BW$1,"",INDEX('malzeme montaj'!$C$1:$C$3329,SMALL(IF('malzeme montaj'!$B$1:$B$3329=BW$3,IF('malzeme montaj'!$C$1:$C$3329&lt;&gt;"",ROW('malzeme montaj'!$C$1:$C$3329))),ROWS(BW$4:BW266))))</f>
        <v/>
      </c>
      <c r="BX266" s="34" t="str">
        <f t="array" ref="BX266">IF(ROWS(BX$4:BX266)&gt;BX$1,"",INDEX('malzeme montaj'!$C$1:$C$3329,SMALL(IF('malzeme montaj'!$B$1:$B$3329=BX$3,IF('malzeme montaj'!$C$1:$C$3329&lt;&gt;"",ROW('malzeme montaj'!$C$1:$C$3329))),ROWS(BX$4:BX266))))</f>
        <v/>
      </c>
      <c r="BY266" s="34" t="str">
        <f t="array" ref="BY266">IF(ROWS(BY$4:BY266)&gt;BY$1,"",INDEX('malzeme montaj'!$C$1:$C$3329,SMALL(IF('malzeme montaj'!$B$1:$B$3329=BY$3,IF('malzeme montaj'!$C$1:$C$3329&lt;&gt;"",ROW('malzeme montaj'!$C$1:$C$3329))),ROWS(BY$4:BY266))))</f>
        <v/>
      </c>
      <c r="BZ266" s="34" t="str">
        <f t="array" ref="BZ266">IF(ROWS(BZ$4:BZ266)&gt;BZ$1,"",INDEX('malzeme montaj'!$C$1:$C$3329,SMALL(IF('malzeme montaj'!$B$1:$B$3329=BZ$3,IF('malzeme montaj'!$C$1:$C$3329&lt;&gt;"",ROW('malzeme montaj'!$C$1:$C$3329))),ROWS(BZ$4:BZ266))))</f>
        <v/>
      </c>
      <c r="CA266" s="34" t="str">
        <f t="array" ref="CA266">IF(ROWS(CA$4:CA266)&gt;CA$1,"",INDEX('malzeme montaj'!$C$1:$C$3329,SMALL(IF('malzeme montaj'!$B$1:$B$3329=CA$3,IF('malzeme montaj'!$C$1:$C$3329&lt;&gt;"",ROW('malzeme montaj'!$C$1:$C$3329))),ROWS(CA$4:CA266))))</f>
        <v/>
      </c>
      <c r="CB266" s="34" t="str">
        <f t="array" ref="CB266">IF(ROWS(CB$4:CB266)&gt;CB$1,"",INDEX('malzeme montaj'!$C$1:$C$3329,SMALL(IF('malzeme montaj'!$B$1:$B$3329=CB$3,IF('malzeme montaj'!$C$1:$C$3329&lt;&gt;"",ROW('malzeme montaj'!$C$1:$C$3329))),ROWS(CB$4:CB266))))</f>
        <v/>
      </c>
      <c r="CC266" s="34" t="str">
        <f t="array" ref="CC266">IF(ROWS(CC$4:CC266)&gt;CC$1,"",INDEX('malzeme montaj'!$C$1:$C$3329,SMALL(IF('malzeme montaj'!$B$1:$B$3329=CC$3,IF('malzeme montaj'!$C$1:$C$3329&lt;&gt;"",ROW('malzeme montaj'!$C$1:$C$3329))),ROWS(CC$4:CC266))))</f>
        <v/>
      </c>
      <c r="CD266" s="34" t="str">
        <f t="array" ref="CD266">IF(ROWS(CD$4:CD266)&gt;CD$1,"",INDEX('malzeme montaj'!$C$1:$C$3329,SMALL(IF('malzeme montaj'!$B$1:$B$3329=CD$3,IF('malzeme montaj'!$C$1:$C$3329&lt;&gt;"",ROW('malzeme montaj'!$C$1:$C$3329))),ROWS(CD$4:CD266))))</f>
        <v/>
      </c>
      <c r="CE266" s="34" t="str">
        <f t="array" ref="CE266">IF(ROWS(CE$4:CE266)&gt;CE$1,"",INDEX('malzeme montaj'!$C$1:$C$3329,SMALL(IF('malzeme montaj'!$B$1:$B$3329=CE$3,IF('malzeme montaj'!$C$1:$C$3329&lt;&gt;"",ROW('malzeme montaj'!$C$1:$C$3329))),ROWS(CE$4:CE266))))</f>
        <v/>
      </c>
      <c r="CF266" s="34" t="str">
        <f t="array" ref="CF266">IF(ROWS(CF$4:CF266)&gt;CF$1,"",INDEX('malzeme montaj'!$C$1:$C$3329,SMALL(IF('malzeme montaj'!$B$1:$B$3329=CF$3,IF('malzeme montaj'!$C$1:$C$3329&lt;&gt;"",ROW('malzeme montaj'!$C$1:$C$3329))),ROWS(CF$4:CF266))))</f>
        <v/>
      </c>
      <c r="CG266" s="34" t="str">
        <f t="array" ref="CG266">IF(ROWS(CG$4:CG266)&gt;CG$1,"",INDEX('malzeme montaj'!$C$1:$C$3329,SMALL(IF('malzeme montaj'!$B$1:$B$3329=CG$3,IF('malzeme montaj'!$C$1:$C$3329&lt;&gt;"",ROW('malzeme montaj'!$C$1:$C$3329))),ROWS(CG$4:CG266))))</f>
        <v/>
      </c>
      <c r="CH266" s="34" t="str">
        <f t="array" ref="CH266">IF(ROWS(CH$4:CH266)&gt;CH$1,"",INDEX('malzeme montaj'!$C$1:$C$3329,SMALL(IF('malzeme montaj'!$B$1:$B$3329=CH$3,IF('malzeme montaj'!$C$1:$C$3329&lt;&gt;"",ROW('malzeme montaj'!$C$1:$C$3329))),ROWS(CH$4:CH266))))</f>
        <v/>
      </c>
      <c r="CI266" s="34" t="str">
        <f t="array" ref="CI266">IF(ROWS(CI$4:CI266)&gt;CI$1,"",INDEX('malzeme montaj'!$C$1:$C$3329,SMALL(IF('malzeme montaj'!$B$1:$B$3329=CI$3,IF('malzeme montaj'!$C$1:$C$3329&lt;&gt;"",ROW('malzeme montaj'!$C$1:$C$3329))),ROWS(CI$4:CI266))))</f>
        <v/>
      </c>
      <c r="CJ266" s="34" t="str">
        <f t="array" ref="CJ266">IF(ROWS(CJ$4:CJ266)&gt;CJ$1,"",INDEX('malzeme montaj'!$C$1:$C$3329,SMALL(IF('malzeme montaj'!$B$1:$B$3329=CJ$3,IF('malzeme montaj'!$C$1:$C$3329&lt;&gt;"",ROW('malzeme montaj'!$C$1:$C$3329))),ROWS(CJ$4:CJ266))))</f>
        <v/>
      </c>
      <c r="CK266" s="34" t="str">
        <f t="array" ref="CK266">IF(ROWS(CK$4:CK266)&gt;CK$1,"",INDEX('malzeme montaj'!$C$1:$C$3329,SMALL(IF('malzeme montaj'!$B$1:$B$3329=CK$3,IF('malzeme montaj'!$C$1:$C$3329&lt;&gt;"",ROW('malzeme montaj'!$C$1:$C$3329))),ROWS(CK$4:CK266))))</f>
        <v/>
      </c>
      <c r="CL266" s="34" t="str">
        <f t="array" ref="CL266">IF(ROWS(CL$4:CL266)&gt;CL$1,"",INDEX('malzeme montaj'!$C$1:$C$3329,SMALL(IF('malzeme montaj'!$B$1:$B$3329=CL$3,IF('malzeme montaj'!$C$1:$C$3329&lt;&gt;"",ROW('malzeme montaj'!$C$1:$C$3329))),ROWS(CL$4:CL266))))</f>
        <v/>
      </c>
      <c r="CM266" s="34" t="str">
        <f t="array" ref="CM266">IF(ROWS(CM$4:CM266)&gt;CM$1,"",INDEX('malzeme montaj'!$C$1:$C$3329,SMALL(IF('malzeme montaj'!$B$1:$B$3329=CM$3,IF('malzeme montaj'!$C$1:$C$3329&lt;&gt;"",ROW('malzeme montaj'!$C$1:$C$3329))),ROWS(CM$4:CM266))))</f>
        <v/>
      </c>
      <c r="CN266" s="34" t="str">
        <f t="array" ref="CN266">IF(ROWS(CN$4:CN266)&gt;CN$1,"",INDEX('malzeme montaj'!$C$1:$C$3329,SMALL(IF('malzeme montaj'!$B$1:$B$3329=CN$3,IF('malzeme montaj'!$C$1:$C$3329&lt;&gt;"",ROW('malzeme montaj'!$C$1:$C$3329))),ROWS(CN$4:CN266))))</f>
        <v/>
      </c>
      <c r="CO266" s="34" t="str">
        <f t="array" ref="CO266">IF(ROWS(CO$4:CO266)&gt;CO$1,"",INDEX('malzeme montaj'!$C$1:$C$3329,SMALL(IF('malzeme montaj'!$B$1:$B$3329=CO$3,IF('malzeme montaj'!$C$1:$C$3329&lt;&gt;"",ROW('malzeme montaj'!$C$1:$C$3329))),ROWS(CO$4:CO266))))</f>
        <v/>
      </c>
      <c r="CP266" s="34" t="str">
        <f t="array" ref="CP266">IF(ROWS(CP$4:CP266)&gt;CP$1,"",INDEX('malzeme montaj'!$C$1:$C$3329,SMALL(IF('malzeme montaj'!$B$1:$B$3329=CP$3,IF('malzeme montaj'!$C$1:$C$3329&lt;&gt;"",ROW('malzeme montaj'!$C$1:$C$3329))),ROWS(CP$4:CP266))))</f>
        <v/>
      </c>
      <c r="CQ266" s="34" t="str">
        <f t="array" ref="CQ266">IF(ROWS(CQ$4:CQ266)&gt;CQ$1,"",INDEX('malzeme montaj'!$C$1:$C$3329,SMALL(IF('malzeme montaj'!$B$1:$B$3329=CQ$3,IF('malzeme montaj'!$C$1:$C$3329&lt;&gt;"",ROW('malzeme montaj'!$C$1:$C$3329))),ROWS(CQ$4:CQ266))))</f>
        <v/>
      </c>
      <c r="CR266" s="34" t="str">
        <f t="array" ref="CR266">IF(ROWS(CR$4:CR266)&gt;CR$1,"",INDEX('malzeme montaj'!$C$1:$C$3329,SMALL(IF('malzeme montaj'!$B$1:$B$3329=CR$3,IF('malzeme montaj'!$C$1:$C$3329&lt;&gt;"",ROW('malzeme montaj'!$C$1:$C$3329))),ROWS(CR$4:CR266))))</f>
        <v/>
      </c>
      <c r="CS266" s="34" t="str">
        <f t="array" ref="CS266">IF(ROWS(CS$4:CS266)&gt;CS$1,"",INDEX('malzeme montaj'!$C$1:$C$3329,SMALL(IF('malzeme montaj'!$B$1:$B$3329=CS$3,IF('malzeme montaj'!$C$1:$C$3329&lt;&gt;"",ROW('malzeme montaj'!$C$1:$C$3329))),ROWS(CS$4:CS266))))</f>
        <v/>
      </c>
      <c r="CT266" s="34" t="str">
        <f t="array" ref="CT266">IF(ROWS(CT$4:CT266)&gt;CT$1,"",INDEX('malzeme montaj'!$C$1:$C$3329,SMALL(IF('malzeme montaj'!$B$1:$B$3329=CT$3,IF('malzeme montaj'!$C$1:$C$3329&lt;&gt;"",ROW('malzeme montaj'!$C$1:$C$3329))),ROWS(CT$4:CT266))))</f>
        <v/>
      </c>
      <c r="CU266" s="34" t="str">
        <f t="array" ref="CU266">IF(ROWS(CU$4:CU266)&gt;CU$1,"",INDEX('malzeme montaj'!$C$1:$C$3329,SMALL(IF('malzeme montaj'!$B$1:$B$3329=CU$3,IF('malzeme montaj'!$C$1:$C$3329&lt;&gt;"",ROW('malzeme montaj'!$C$1:$C$3329))),ROWS(CU$4:CU266))))</f>
        <v/>
      </c>
      <c r="CV266" s="34" t="str">
        <f t="array" ref="CV266">IF(ROWS(CV$4:CV266)&gt;CV$1,"",INDEX('malzeme montaj'!$C$1:$C$3329,SMALL(IF('malzeme montaj'!$B$1:$B$3329=CV$3,IF('malzeme montaj'!$C$1:$C$3329&lt;&gt;"",ROW('malzeme montaj'!$C$1:$C$3329))),ROWS(CV$4:CV266))))</f>
        <v/>
      </c>
      <c r="CW266" s="34" t="str">
        <f t="array" ref="CW266">IF(ROWS(CW$4:CW266)&gt;CW$1,"",INDEX('malzeme montaj'!$C$1:$C$3329,SMALL(IF('malzeme montaj'!$B$1:$B$3329=CW$3,IF('malzeme montaj'!$C$1:$C$3329&lt;&gt;"",ROW('malzeme montaj'!$C$1:$C$3329))),ROWS(CW$4:CW266))))</f>
        <v/>
      </c>
      <c r="CX266" s="34" t="str">
        <f t="array" ref="CX266">IF(ROWS(CX$4:CX266)&gt;CX$1,"",INDEX('malzeme montaj'!$C$1:$C$3329,SMALL(IF('malzeme montaj'!$B$1:$B$3329=CX$3,IF('malzeme montaj'!$C$1:$C$3329&lt;&gt;"",ROW('malzeme montaj'!$C$1:$C$3329))),ROWS(CX$4:CX266))))</f>
        <v/>
      </c>
      <c r="CY266" s="34" t="str">
        <f t="array" ref="CY266">IF(ROWS(CY$4:CY266)&gt;CY$1,"",INDEX('malzeme montaj'!$C$1:$C$3329,SMALL(IF('malzeme montaj'!$B$1:$B$3329=CY$3,IF('malzeme montaj'!$C$1:$C$3329&lt;&gt;"",ROW('malzeme montaj'!$C$1:$C$3329))),ROWS(CY$4:CY266))))</f>
        <v/>
      </c>
      <c r="CZ266" s="34" t="str">
        <f t="array" ref="CZ266">IF(ROWS(CZ$4:CZ266)&gt;CZ$1,"",INDEX('malzeme montaj'!$C$1:$C$3329,SMALL(IF('malzeme montaj'!$B$1:$B$3329=CZ$3,IF('malzeme montaj'!$C$1:$C$3329&lt;&gt;"",ROW('malzeme montaj'!$C$1:$C$3329))),ROWS(CZ$4:CZ266))))</f>
        <v/>
      </c>
      <c r="DA266" s="34" t="str">
        <f t="array" ref="DA266">IF(ROWS(DA$4:DA266)&gt;DA$1,"",INDEX('malzeme montaj'!$C$1:$C$3329,SMALL(IF('malzeme montaj'!$B$1:$B$3329=DA$3,IF('malzeme montaj'!$C$1:$C$3329&lt;&gt;"",ROW('malzeme montaj'!$C$1:$C$3329))),ROWS(DA$4:DA266))))</f>
        <v/>
      </c>
      <c r="DB266" s="34" t="str">
        <f t="array" ref="DB266">IF(ROWS(DB$4:DB266)&gt;DB$1,"",INDEX('malzeme montaj'!$C$1:$C$3329,SMALL(IF('malzeme montaj'!$B$1:$B$3329=DB$3,IF('malzeme montaj'!$C$1:$C$3329&lt;&gt;"",ROW('malzeme montaj'!$C$1:$C$3329))),ROWS(DB$4:DB266))))</f>
        <v/>
      </c>
      <c r="DC266" s="34" t="str">
        <f t="array" ref="DC266">IF(ROWS(DC$4:DC266)&gt;DC$1,"",INDEX('malzeme montaj'!$C$1:$C$3329,SMALL(IF('malzeme montaj'!$B$1:$B$3329=DC$3,IF('malzeme montaj'!$C$1:$C$3329&lt;&gt;"",ROW('malzeme montaj'!$C$1:$C$3329))),ROWS(DC$4:DC266))))</f>
        <v/>
      </c>
      <c r="DD266" s="34" t="str">
        <f t="array" ref="DD266">IF(ROWS(DD$4:DD266)&gt;DD$1,"",INDEX('malzeme montaj'!$C$1:$C$3329,SMALL(IF('malzeme montaj'!$B$1:$B$3329=DD$3,IF('malzeme montaj'!$C$1:$C$3329&lt;&gt;"",ROW('malzeme montaj'!$C$1:$C$3329))),ROWS(DD$4:DD266))))</f>
        <v/>
      </c>
      <c r="DE266" s="34" t="str">
        <f t="array" ref="DE266">IF(ROWS(DE$4:DE266)&gt;DE$1,"",INDEX('malzeme montaj'!$C$1:$C$3329,SMALL(IF('malzeme montaj'!$B$1:$B$3329=DE$3,IF('malzeme montaj'!$C$1:$C$3329&lt;&gt;"",ROW('malzeme montaj'!$C$1:$C$3329))),ROWS(DE$4:DE266))))</f>
        <v/>
      </c>
      <c r="DF266" s="34" t="str">
        <f t="array" ref="DF266">IF(ROWS(DF$4:DF266)&gt;DF$1,"",INDEX('malzeme montaj'!$C$1:$C$3329,SMALL(IF('malzeme montaj'!$B$1:$B$3329=DF$3,IF('malzeme montaj'!$C$1:$C$3329&lt;&gt;"",ROW('malzeme montaj'!$C$1:$C$3329))),ROWS(DF$4:DF266))))</f>
        <v/>
      </c>
      <c r="DG266" s="34" t="str">
        <f t="array" ref="DG266">IF(ROWS(DG$4:DG266)&gt;DG$1,"",INDEX('malzeme montaj'!$C$1:$C$3329,SMALL(IF('malzeme montaj'!$B$1:$B$3329=DG$3,IF('malzeme montaj'!$C$1:$C$3329&lt;&gt;"",ROW('malzeme montaj'!$C$1:$C$3329))),ROWS(DG$4:DG266))))</f>
        <v/>
      </c>
      <c r="DH266" s="34" t="str">
        <f t="array" ref="DH266">IF(ROWS(DH$4:DH266)&gt;DH$1,"",INDEX('malzeme montaj'!$C$1:$C$3329,SMALL(IF('malzeme montaj'!$B$1:$B$3329=DH$3,IF('malzeme montaj'!$C$1:$C$3329&lt;&gt;"",ROW('malzeme montaj'!$C$1:$C$3329))),ROWS(DH$4:DH266))))</f>
        <v/>
      </c>
      <c r="DI266" s="34" t="str">
        <f t="array" ref="DI266">IF(ROWS(DI$4:DI266)&gt;DI$1,"",INDEX('malzeme montaj'!$C$1:$C$3329,SMALL(IF('malzeme montaj'!$B$1:$B$3329=DI$3,IF('malzeme montaj'!$C$1:$C$3329&lt;&gt;"",ROW('malzeme montaj'!$C$1:$C$3329))),ROWS(DI$4:DI266))))</f>
        <v/>
      </c>
      <c r="DJ266" s="34" t="str">
        <f t="array" ref="DJ266">IF(ROWS(DJ$4:DJ266)&gt;DJ$1,"",INDEX('malzeme montaj'!$C$1:$C$3329,SMALL(IF('malzeme montaj'!$B$1:$B$3329=DJ$3,IF('malzeme montaj'!$C$1:$C$3329&lt;&gt;"",ROW('malzeme montaj'!$C$1:$C$3329))),ROWS(DJ$4:DJ266))))</f>
        <v/>
      </c>
      <c r="DK266" s="34" t="str">
        <f t="array" ref="DK266">IF(ROWS(DK$4:DK266)&gt;DK$1,"",INDEX('malzeme montaj'!$C$1:$C$3329,SMALL(IF('malzeme montaj'!$B$1:$B$3329=DK$3,IF('malzeme montaj'!$C$1:$C$3329&lt;&gt;"",ROW('malzeme montaj'!$C$1:$C$3329))),ROWS(DK$4:DK266))))</f>
        <v/>
      </c>
      <c r="DL266" s="34" t="str">
        <f t="array" ref="DL266">IF(ROWS(DL$4:DL266)&gt;DL$1,"",INDEX('malzeme montaj'!$C$1:$C$3329,SMALL(IF('malzeme montaj'!$B$1:$B$3329=DL$3,IF('malzeme montaj'!$C$1:$C$3329&lt;&gt;"",ROW('malzeme montaj'!$C$1:$C$3329))),ROWS(DL$4:DL266))))</f>
        <v/>
      </c>
      <c r="DQ266" s="34" t="str">
        <f t="array" ref="DQ266">IF(ROWS(DQ$4:DQ266)&gt;DQ$1,"",INDEX('malzeme montaj'!$C$1:$C$3329,SMALL(IF('malzeme montaj'!$B$1:$B$3329=DQ$3,IF('malzeme montaj'!$C$1:$C$3329&lt;&gt;"",ROW('malzeme montaj'!$C$1:$C$3329))),ROWS(DQ$4:DQ266))))</f>
        <v/>
      </c>
      <c r="DR266" s="34" t="str">
        <f t="array" ref="DR266">IF(ROWS(DR$4:DR266)&gt;DR$1,"",INDEX('malzeme montaj'!$C$1:$C$3329,SMALL(IF('malzeme montaj'!$B$1:$B$3329=DR$3,IF('malzeme montaj'!$C$1:$C$3329&lt;&gt;"",ROW('malzeme montaj'!$C$1:$C$3329))),ROWS(DR$4:DR266))))</f>
        <v/>
      </c>
      <c r="DS266" s="34" t="str">
        <f t="array" ref="DS266">IF(ROWS(DS$4:DS266)&gt;DS$1,"",INDEX('malzeme montaj'!$C$1:$C$3329,SMALL(IF('malzeme montaj'!$B$1:$B$3329=DS$3,IF('malzeme montaj'!$C$1:$C$3329&lt;&gt;"",ROW('malzeme montaj'!$C$1:$C$3329))),ROWS(DS$4:DS266))))</f>
        <v/>
      </c>
      <c r="DT266" s="34" t="str">
        <f t="array" ref="DT266">IF(ROWS(DT$4:DT266)&gt;DT$1,"",INDEX('malzeme montaj'!$C$1:$C$3329,SMALL(IF('malzeme montaj'!$B$1:$B$3329=DT$3,IF('malzeme montaj'!$C$1:$C$3329&lt;&gt;"",ROW('malzeme montaj'!$C$1:$C$3329))),ROWS(DT$4:DT266))))</f>
        <v/>
      </c>
      <c r="DU266" s="34" t="str">
        <f t="array" ref="DU266">IF(ROWS(DU$4:DU266)&gt;DU$1,"",INDEX('malzeme montaj'!$C$1:$C$3329,SMALL(IF('malzeme montaj'!$B$1:$B$3329=DU$3,IF('malzeme montaj'!$C$1:$C$3329&lt;&gt;"",ROW('malzeme montaj'!$C$1:$C$3329))),ROWS(DU$4:DU266))))</f>
        <v/>
      </c>
      <c r="DV266" s="34" t="str">
        <f t="array" ref="DV266">IF(ROWS(DV$4:DV266)&gt;DV$1,"",INDEX('malzeme montaj'!$C$1:$C$3329,SMALL(IF('malzeme montaj'!$B$1:$B$3329=DV$3,IF('malzeme montaj'!$C$1:$C$3329&lt;&gt;"",ROW('malzeme montaj'!$C$1:$C$3329))),ROWS(DV$4:DV266))))</f>
        <v/>
      </c>
      <c r="DW266" s="34" t="str">
        <f t="array" ref="DW266">IF(ROWS(DW$4:DW266)&gt;DW$1,"",INDEX('malzeme montaj'!$C$1:$C$3329,SMALL(IF('malzeme montaj'!$B$1:$B$3329=DW$3,IF('malzeme montaj'!$C$1:$C$3329&lt;&gt;"",ROW('malzeme montaj'!$C$1:$C$3329))),ROWS(DW$4:DW266))))</f>
        <v/>
      </c>
      <c r="DX266" s="34" t="str">
        <f t="array" ref="DX266">IF(ROWS(DX$4:DX266)&gt;DX$1,"",INDEX('malzeme montaj'!$C$1:$C$3329,SMALL(IF('malzeme montaj'!$B$1:$B$3329=DX$3,IF('malzeme montaj'!$C$1:$C$3329&lt;&gt;"",ROW('malzeme montaj'!$C$1:$C$3329))),ROWS(DX$4:DX266))))</f>
        <v/>
      </c>
      <c r="DY266" s="34" t="str">
        <f t="array" ref="DY266">IF(ROWS(DY$4:DY266)&gt;DY$1,"",INDEX('malzeme montaj'!$C$1:$C$3329,SMALL(IF('malzeme montaj'!$B$1:$B$3329=DY$3,IF('malzeme montaj'!$C$1:$C$3329&lt;&gt;"",ROW('malzeme montaj'!$C$1:$C$3329))),ROWS(DY$4:DY266))))</f>
        <v/>
      </c>
      <c r="DZ266" s="34" t="str">
        <f t="array" ref="DZ266">IF(ROWS(DZ$4:DZ266)&gt;DZ$1,"",INDEX('malzeme montaj'!$C$1:$C$3329,SMALL(IF('malzeme montaj'!$B$1:$B$3329=DZ$3,IF('malzeme montaj'!$C$1:$C$3329&lt;&gt;"",ROW('malzeme montaj'!$C$1:$C$3329))),ROWS(DZ$4:DZ266))))</f>
        <v/>
      </c>
      <c r="EA266" s="34" t="str">
        <f t="array" ref="EA266">IF(ROWS(EA$4:EA266)&gt;EA$1,"",INDEX('malzeme montaj'!$C$1:$C$3329,SMALL(IF('malzeme montaj'!$B$1:$B$3329=EA$3,IF('malzeme montaj'!$C$1:$C$3329&lt;&gt;"",ROW('malzeme montaj'!$C$1:$C$3329))),ROWS(EA$4:EA266))))</f>
        <v/>
      </c>
      <c r="EB266" s="34" t="str">
        <f t="array" ref="EB266">IF(ROWS(EB$4:EB266)&gt;EB$1,"",INDEX('malzeme montaj'!$C$1:$C$3329,SMALL(IF('malzeme montaj'!$B$1:$B$3329=EB$3,IF('malzeme montaj'!$C$1:$C$3329&lt;&gt;"",ROW('malzeme montaj'!$C$1:$C$3329))),ROWS(EB$4:EB266))))</f>
        <v/>
      </c>
      <c r="EC266" s="34" t="str">
        <f t="array" ref="EC266">IF(ROWS(EC$4:EC266)&gt;EC$1,"",INDEX('malzeme montaj'!$C$1:$C$3329,SMALL(IF('malzeme montaj'!$B$1:$B$3329=EC$3,IF('malzeme montaj'!$C$1:$C$3329&lt;&gt;"",ROW('malzeme montaj'!$C$1:$C$3329))),ROWS(EC$4:EC266))))</f>
        <v/>
      </c>
      <c r="ED266" s="34" t="str">
        <f t="array" ref="ED266">IF(ROWS(ED$4:ED266)&gt;ED$1,"",INDEX('malzeme montaj'!$C$1:$C$3329,SMALL(IF('malzeme montaj'!$B$1:$B$3329=ED$3,IF('malzeme montaj'!$C$1:$C$3329&lt;&gt;"",ROW('malzeme montaj'!$C$1:$C$3329))),ROWS(ED$4:ED266))))</f>
        <v/>
      </c>
      <c r="EE266" s="34" t="str">
        <f t="array" ref="EE266">IF(ROWS(EE$4:EE266)&gt;EE$1,"",INDEX('malzeme montaj'!$C$1:$C$3329,SMALL(IF('malzeme montaj'!$B$1:$B$3329=EE$3,IF('malzeme montaj'!$C$1:$C$3329&lt;&gt;"",ROW('malzeme montaj'!$C$1:$C$3329))),ROWS(EE$4:EE266))))</f>
        <v/>
      </c>
      <c r="EF266" s="34" t="str">
        <f t="array" ref="EF266">IF(ROWS(EF$4:EF266)&gt;EF$1,"",INDEX('malzeme montaj'!$C$1:$C$3329,SMALL(IF('malzeme montaj'!$B$1:$B$3329=EF$3,IF('malzeme montaj'!$C$1:$C$3329&lt;&gt;"",ROW('malzeme montaj'!$C$1:$C$3329))),ROWS(EF$4:EF266))))</f>
        <v/>
      </c>
      <c r="EG266" s="34" t="str">
        <f t="array" ref="EG266">IF(ROWS(EG$4:EG266)&gt;EG$1,"",INDEX('malzeme montaj'!$C$1:$C$3329,SMALL(IF('malzeme montaj'!$B$1:$B$3329=EG$3,IF('malzeme montaj'!$C$1:$C$3329&lt;&gt;"",ROW('malzeme montaj'!$C$1:$C$3329))),ROWS(EG$4:EG266))))</f>
        <v/>
      </c>
      <c r="EH266" s="34" t="str">
        <f t="array" ref="EH266">IF(ROWS(EH$4:EH266)&gt;EH$1,"",INDEX('malzeme montaj'!$C$1:$C$3329,SMALL(IF('malzeme montaj'!$B$1:$B$3329=EH$3,IF('malzeme montaj'!$C$1:$C$3329&lt;&gt;"",ROW('malzeme montaj'!$C$1:$C$3329))),ROWS(EH$4:EH266))))</f>
        <v/>
      </c>
      <c r="EI266" s="34" t="str">
        <f t="array" ref="EI266">IF(ROWS(EI$4:EI266)&gt;EI$1,"",INDEX('malzeme montaj'!$C$1:$C$3329,SMALL(IF('malzeme montaj'!$B$1:$B$3329=EI$3,IF('malzeme montaj'!$C$1:$C$3329&lt;&gt;"",ROW('malzeme montaj'!$C$1:$C$3329))),ROWS(EI$4:EI266))))</f>
        <v/>
      </c>
      <c r="EJ266" s="34" t="str">
        <f t="array" ref="EJ266">IF(ROWS(EJ$4:EJ266)&gt;EJ$1,"",INDEX('malzeme montaj'!$C$1:$C$3329,SMALL(IF('malzeme montaj'!$B$1:$B$3329=EJ$3,IF('malzeme montaj'!$C$1:$C$3329&lt;&gt;"",ROW('malzeme montaj'!$C$1:$C$3329))),ROWS(EJ$4:EJ266))))</f>
        <v/>
      </c>
      <c r="EK266" s="34" t="str">
        <f t="array" ref="EK266">IF(ROWS(EK$4:EK266)&gt;EK$1,"",INDEX('malzeme montaj'!$C$1:$C$3329,SMALL(IF('malzeme montaj'!$B$1:$B$3329=EK$3,IF('malzeme montaj'!$C$1:$C$3329&lt;&gt;"",ROW('malzeme montaj'!$C$1:$C$3329))),ROWS(EK$4:EK266))))</f>
        <v/>
      </c>
      <c r="EL266" s="34" t="str">
        <f t="array" ref="EL266">IF(ROWS(EL$4:EL266)&gt;EL$1,"",INDEX('malzeme montaj'!$C$1:$C$3329,SMALL(IF('malzeme montaj'!$B$1:$B$3329=EL$3,IF('malzeme montaj'!$C$1:$C$3329&lt;&gt;"",ROW('malzeme montaj'!$C$1:$C$3329))),ROWS(EL$4:EL266))))</f>
        <v/>
      </c>
      <c r="EM266" s="34" t="str">
        <f t="array" ref="EM266">IF(ROWS(EM$4:EM266)&gt;EM$1,"",INDEX('malzeme montaj'!$C$1:$C$3329,SMALL(IF('malzeme montaj'!$B$1:$B$3329=EM$3,IF('malzeme montaj'!$C$1:$C$3329&lt;&gt;"",ROW('malzeme montaj'!$C$1:$C$3329))),ROWS(EM$4:EM266))))</f>
        <v/>
      </c>
      <c r="EN266" s="34" t="str">
        <f t="array" ref="EN266">IF(ROWS(EN$4:EN266)&gt;EN$1,"",INDEX('malzeme montaj'!$C$1:$C$3329,SMALL(IF('malzeme montaj'!$B$1:$B$3329=EN$3,IF('malzeme montaj'!$C$1:$C$3329&lt;&gt;"",ROW('malzeme montaj'!$C$1:$C$3329))),ROWS(EN$4:EN266))))</f>
        <v/>
      </c>
      <c r="EO266" s="34" t="str">
        <f t="array" ref="EO266">IF(ROWS(EO$4:EO266)&gt;EO$1,"",INDEX('malzeme montaj'!$C$1:$C$3329,SMALL(IF('malzeme montaj'!$B$1:$B$3329=EO$3,IF('malzeme montaj'!$C$1:$C$3329&lt;&gt;"",ROW('malzeme montaj'!$C$1:$C$3329))),ROWS(EO$4:EO266))))</f>
        <v/>
      </c>
      <c r="EP266" s="34" t="str">
        <f t="array" ref="EP266">IF(ROWS(EP$4:EP266)&gt;EP$1,"",INDEX('malzeme montaj'!$C$1:$C$3329,SMALL(IF('malzeme montaj'!$B$1:$B$3329=EP$3,IF('malzeme montaj'!$C$1:$C$3329&lt;&gt;"",ROW('malzeme montaj'!$C$1:$C$3329))),ROWS(EP$4:EP266))))</f>
        <v/>
      </c>
      <c r="EQ266" s="34" t="str">
        <f t="array" ref="EQ266">IF(ROWS(EQ$4:EQ266)&gt;EQ$1,"",INDEX('malzeme montaj'!$C$1:$C$3329,SMALL(IF('malzeme montaj'!$B$1:$B$3329=EQ$3,IF('malzeme montaj'!$C$1:$C$3329&lt;&gt;"",ROW('malzeme montaj'!$C$1:$C$3329))),ROWS(EQ$4:EQ266))))</f>
        <v/>
      </c>
      <c r="ER266" s="34" t="str">
        <f t="array" ref="ER266">IF(ROWS(ER$4:ER266)&gt;ER$1,"",INDEX('malzeme montaj'!$C$1:$C$3329,SMALL(IF('malzeme montaj'!$B$1:$B$3329=ER$3,IF('malzeme montaj'!$C$1:$C$3329&lt;&gt;"",ROW('malzeme montaj'!$C$1:$C$3329))),ROWS(ER$4:ER266))))</f>
        <v/>
      </c>
      <c r="ES266" s="34" t="str">
        <f t="array" ref="ES266">IF(ROWS(ES$4:ES266)&gt;ES$1,"",INDEX('malzeme montaj'!$C$1:$C$3329,SMALL(IF('malzeme montaj'!$B$1:$B$3329=ES$3,IF('malzeme montaj'!$C$1:$C$3329&lt;&gt;"",ROW('malzeme montaj'!$C$1:$C$3329))),ROWS(ES$4:ES266))))</f>
        <v/>
      </c>
      <c r="ET266" s="34" t="str">
        <f t="array" ref="ET266">IF(ROWS(ET$4:ET266)&gt;ET$1,"",INDEX('malzeme montaj'!$C$1:$C$3329,SMALL(IF('malzeme montaj'!$B$1:$B$3329=ET$3,IF('malzeme montaj'!$C$1:$C$3329&lt;&gt;"",ROW('malzeme montaj'!$C$1:$C$3329))),ROWS(ET$4:ET266))))</f>
        <v/>
      </c>
      <c r="EU266" s="34" t="str">
        <f t="array" ref="EU266">IF(ROWS(EU$4:EU266)&gt;EU$1,"",INDEX('malzeme montaj'!$C$1:$C$3329,SMALL(IF('malzeme montaj'!$B$1:$B$3329=EU$3,IF('malzeme montaj'!$C$1:$C$3329&lt;&gt;"",ROW('malzeme montaj'!$C$1:$C$3329))),ROWS(EU$4:EU266))))</f>
        <v/>
      </c>
      <c r="EV266" s="34" t="str">
        <f t="array" ref="EV266">IF(ROWS(EV$4:EV266)&gt;EV$1,"",INDEX('malzeme montaj'!$C$1:$C$3329,SMALL(IF('malzeme montaj'!$B$1:$B$3329=EV$3,IF('malzeme montaj'!$C$1:$C$3329&lt;&gt;"",ROW('malzeme montaj'!$C$1:$C$3329))),ROWS(EV$4:EV266))))</f>
        <v/>
      </c>
      <c r="EW266" s="34" t="str">
        <f t="array" ref="EW266">IF(ROWS(EW$4:EW266)&gt;EW$1,"",INDEX('malzeme montaj'!$C$1:$C$3329,SMALL(IF('malzeme montaj'!$B$1:$B$3329=EW$3,IF('malzeme montaj'!$C$1:$C$3329&lt;&gt;"",ROW('malzeme montaj'!$C$1:$C$3329))),ROWS(EW$4:EW266))))</f>
        <v/>
      </c>
    </row>
    <row r="267" spans="1:153">
      <c r="D267" s="38" t="str">
        <f t="array" ref="D267">IF(ROWS(D$4:D267)&gt;D$1,"",INDEX('malzeme montaj'!$C$1:$C$3329,SMALL(IF('malzeme montaj'!$B$1:$B$3329=D$3,IF('malzeme montaj'!$C$1:$C$3329&lt;&gt;"",ROW('malzeme montaj'!$C$1:$C$3329))),ROWS(D$4:D267))))</f>
        <v/>
      </c>
      <c r="E267" s="38" t="str">
        <f t="array" ref="E267">IF(ROWS(E$4:E267)&gt;E$1,"",INDEX('malzeme montaj'!$C$1:$C$3329,SMALL(IF('malzeme montaj'!$B$1:$B$3329=E$3,IF('malzeme montaj'!$C$1:$C$3329&lt;&gt;"",ROW('malzeme montaj'!$C$1:$C$3329))),ROWS(E$4:E267))))</f>
        <v/>
      </c>
      <c r="F267" s="38" t="str">
        <f t="array" ref="F267">IF(ROWS(F$4:F267)&gt;F$1,"",INDEX('malzeme montaj'!$C$1:$C$3329,SMALL(IF('malzeme montaj'!$B$1:$B$3329=F$3,IF('malzeme montaj'!$C$1:$C$3329&lt;&gt;"",ROW('malzeme montaj'!$C$1:$C$3329))),ROWS(F$4:F267))))</f>
        <v/>
      </c>
      <c r="G267" s="38" t="str">
        <f t="array" ref="G267">IF(ROWS(G$4:G267)&gt;G$1,"",INDEX('malzeme montaj'!$C$1:$C$3329,SMALL(IF('malzeme montaj'!$B$1:$B$3329=G$3,IF('malzeme montaj'!$C$1:$C$3329&lt;&gt;"",ROW('malzeme montaj'!$C$1:$C$3329))),ROWS(G$4:G267))))</f>
        <v/>
      </c>
      <c r="H267" s="38" t="str">
        <f t="array" ref="H267">IF(ROWS(H$4:H267)&gt;H$1,"",INDEX('malzeme montaj'!$C$1:$C$3329,SMALL(IF('malzeme montaj'!$B$1:$B$3329=H$3,IF('malzeme montaj'!$C$1:$C$3329&lt;&gt;"",ROW('malzeme montaj'!$C$1:$C$3329))),ROWS(H$4:H267))))</f>
        <v/>
      </c>
      <c r="I267" s="38" t="str">
        <f t="array" ref="I267">IF(ROWS(I$4:I267)&gt;I$1,"",INDEX('malzeme montaj'!$C$1:$C$3329,SMALL(IF('malzeme montaj'!$B$1:$B$3329=I$3,IF('malzeme montaj'!$C$1:$C$3329&lt;&gt;"",ROW('malzeme montaj'!$C$1:$C$3329))),ROWS(I$4:I267))))</f>
        <v/>
      </c>
      <c r="J267" s="38" t="str">
        <f t="array" ref="J267">IF(ROWS(J$4:J267)&gt;J$1,"",INDEX('malzeme montaj'!$C$1:$C$3329,SMALL(IF('malzeme montaj'!$B$1:$B$3329=J$3,IF('malzeme montaj'!$C$1:$C$3329&lt;&gt;"",ROW('malzeme montaj'!$C$1:$C$3329))),ROWS(J$4:J267))))</f>
        <v/>
      </c>
      <c r="K267" s="38" t="str">
        <f t="array" ref="K267">IF(ROWS(K$4:K267)&gt;K$1,"",INDEX('malzeme montaj'!$C$1:$C$3329,SMALL(IF('malzeme montaj'!$B$1:$B$3329=K$3,IF('malzeme montaj'!$C$1:$C$3329&lt;&gt;"",ROW('malzeme montaj'!$C$1:$C$3329))),ROWS(K$4:K267))))</f>
        <v/>
      </c>
      <c r="L267" s="38" t="str">
        <f t="array" ref="L267">IF(ROWS(L$4:L267)&gt;L$1,"",INDEX('malzeme montaj'!$C$1:$C$3329,SMALL(IF('malzeme montaj'!$B$1:$B$3329=L$3,IF('malzeme montaj'!$C$1:$C$3329&lt;&gt;"",ROW('malzeme montaj'!$C$1:$C$3329))),ROWS(L$4:L267))))</f>
        <v/>
      </c>
      <c r="M267" s="38" t="str">
        <f t="array" ref="M267">IF(ROWS(M$4:M267)&gt;M$1,"",INDEX('malzeme montaj'!$C$1:$C$3329,SMALL(IF('malzeme montaj'!$B$1:$B$3329=M$3,IF('malzeme montaj'!$C$1:$C$3329&lt;&gt;"",ROW('malzeme montaj'!$C$1:$C$3329))),ROWS(M$4:M267))))</f>
        <v/>
      </c>
      <c r="N267" s="38" t="str">
        <f t="array" ref="N267">IF(ROWS(N$4:N267)&gt;N$1,"",INDEX('malzeme montaj'!$C$1:$C$3329,SMALL(IF('malzeme montaj'!$B$1:$B$3329=N$3,IF('malzeme montaj'!$C$1:$C$3329&lt;&gt;"",ROW('malzeme montaj'!$C$1:$C$3329))),ROWS(N$4:N267))))</f>
        <v/>
      </c>
      <c r="O267" s="38" t="str">
        <f t="array" ref="O267">IF(ROWS(O$4:O267)&gt;O$1,"",INDEX('malzeme montaj'!$C$1:$C$3329,SMALL(IF('malzeme montaj'!$B$1:$B$3329=O$3,IF('malzeme montaj'!$C$1:$C$3329&lt;&gt;"",ROW('malzeme montaj'!$C$1:$C$3329))),ROWS(O$4:O267))))</f>
        <v/>
      </c>
      <c r="P267" s="38" t="str">
        <f t="array" ref="P267">IF(ROWS(P$4:P267)&gt;P$1,"",INDEX('malzeme montaj'!$C$1:$C$3329,SMALL(IF('malzeme montaj'!$B$1:$B$3329=P$3,IF('malzeme montaj'!$C$1:$C$3329&lt;&gt;"",ROW('malzeme montaj'!$C$1:$C$3329))),ROWS(P$4:P267))))</f>
        <v/>
      </c>
      <c r="Q267" s="38" t="str">
        <f t="array" ref="Q267">IF(ROWS(Q$4:Q267)&gt;Q$1,"",INDEX('malzeme montaj'!$C$1:$C$3329,SMALL(IF('malzeme montaj'!$B$1:$B$3329=Q$3,IF('malzeme montaj'!$C$1:$C$3329&lt;&gt;"",ROW('malzeme montaj'!$C$1:$C$3329))),ROWS(Q$4:Q267))))</f>
        <v/>
      </c>
      <c r="R267" s="38" t="str">
        <f t="array" ref="R267">IF(ROWS(R$4:R267)&gt;R$1,"",INDEX('malzeme montaj'!$C$1:$C$3329,SMALL(IF('malzeme montaj'!$B$1:$B$3329=R$3,IF('malzeme montaj'!$C$1:$C$3329&lt;&gt;"",ROW('malzeme montaj'!$C$1:$C$3329))),ROWS(R$4:R267))))</f>
        <v/>
      </c>
      <c r="S267" s="38" t="str">
        <f t="array" ref="S267">IF(ROWS(S$4:S267)&gt;S$1,"",INDEX('malzeme montaj'!$C$1:$C$3329,SMALL(IF('malzeme montaj'!$B$1:$B$3329=S$3,IF('malzeme montaj'!$C$1:$C$3329&lt;&gt;"",ROW('malzeme montaj'!$C$1:$C$3329))),ROWS(S$4:S267))))</f>
        <v/>
      </c>
      <c r="T267" s="38" t="str">
        <f t="array" ref="T267">IF(ROWS(T$4:T267)&gt;T$1,"",INDEX('malzeme montaj'!$C$1:$C$3329,SMALL(IF('malzeme montaj'!$B$1:$B$3329=T$3,IF('malzeme montaj'!$C$1:$C$3329&lt;&gt;"",ROW('malzeme montaj'!$C$1:$C$3329))),ROWS(T$4:T267))))</f>
        <v/>
      </c>
      <c r="U267" s="38" t="str">
        <f t="array" ref="U267">IF(ROWS(U$4:U267)&gt;U$1,"",INDEX('malzeme montaj'!$C$1:$C$3329,SMALL(IF('malzeme montaj'!$B$1:$B$3329=U$3,IF('malzeme montaj'!$C$1:$C$3329&lt;&gt;"",ROW('malzeme montaj'!$C$1:$C$3329))),ROWS(U$4:U267))))</f>
        <v/>
      </c>
      <c r="V267" s="38" t="str">
        <f t="array" ref="V267">IF(ROWS(V$4:V267)&gt;V$1,"",INDEX('malzeme montaj'!$C$1:$C$3329,SMALL(IF('malzeme montaj'!$B$1:$B$3329=V$3,IF('malzeme montaj'!$C$1:$C$3329&lt;&gt;"",ROW('malzeme montaj'!$C$1:$C$3329))),ROWS(V$4:V267))))</f>
        <v/>
      </c>
      <c r="W267" s="38" t="str">
        <f t="array" ref="W267">IF(ROWS(W$4:W267)&gt;W$1,"",INDEX('malzeme montaj'!$C$1:$C$3329,SMALL(IF('malzeme montaj'!$B$1:$B$3329=W$3,IF('malzeme montaj'!$C$1:$C$3329&lt;&gt;"",ROW('malzeme montaj'!$C$1:$C$3329))),ROWS(W$4:W267))))</f>
        <v/>
      </c>
      <c r="X267" s="38" t="str">
        <f t="array" ref="X267">IF(ROWS(X$4:X267)&gt;X$1,"",INDEX('malzeme montaj'!$C$1:$C$3329,SMALL(IF('malzeme montaj'!$B$1:$B$3329=X$3,IF('malzeme montaj'!$C$1:$C$3329&lt;&gt;"",ROW('malzeme montaj'!$C$1:$C$3329))),ROWS(X$4:X267))))</f>
        <v/>
      </c>
      <c r="Y267" s="38" t="str">
        <f t="array" ref="Y267">IF(ROWS(Y$4:Y267)&gt;Y$1,"",INDEX('malzeme montaj'!$C$1:$C$3329,SMALL(IF('malzeme montaj'!$B$1:$B$3329=Y$3,IF('malzeme montaj'!$C$1:$C$3329&lt;&gt;"",ROW('malzeme montaj'!$C$1:$C$3329))),ROWS(Y$4:Y267))))</f>
        <v/>
      </c>
      <c r="Z267" s="38" t="str">
        <f t="array" ref="Z267">IF(ROWS(Z$4:Z267)&gt;Z$1,"",INDEX('malzeme montaj'!$C$1:$C$3329,SMALL(IF('malzeme montaj'!$B$1:$B$3329=Z$3,IF('malzeme montaj'!$C$1:$C$3329&lt;&gt;"",ROW('malzeme montaj'!$C$1:$C$3329))),ROWS(Z$4:Z267))))</f>
        <v/>
      </c>
      <c r="AA267" s="38" t="str">
        <f t="array" ref="AA267">IF(ROWS(AA$4:AA267)&gt;AA$1,"",INDEX('malzeme montaj'!$C$1:$C$3329,SMALL(IF('malzeme montaj'!$B$1:$B$3329=AA$3,IF('malzeme montaj'!$C$1:$C$3329&lt;&gt;"",ROW('malzeme montaj'!$C$1:$C$3329))),ROWS(AA$4:AA267))))</f>
        <v/>
      </c>
      <c r="AB267" s="38" t="str">
        <f t="array" ref="AB267">IF(ROWS(AB$4:AB267)&gt;AB$1,"",INDEX('malzeme montaj'!$C$1:$C$3329,SMALL(IF('malzeme montaj'!$B$1:$B$3329=AB$3,IF('malzeme montaj'!$C$1:$C$3329&lt;&gt;"",ROW('malzeme montaj'!$C$1:$C$3329))),ROWS(AB$4:AB267))))</f>
        <v/>
      </c>
      <c r="AC267" s="38" t="str">
        <f t="array" ref="AC267">IF(ROWS(AC$4:AC267)&gt;AC$1,"",INDEX('malzeme montaj'!$C$1:$C$3329,SMALL(IF('malzeme montaj'!$B$1:$B$3329=AC$3,IF('malzeme montaj'!$C$1:$C$3329&lt;&gt;"",ROW('malzeme montaj'!$C$1:$C$3329))),ROWS(AC$4:AC267))))</f>
        <v/>
      </c>
      <c r="AD267" s="38" t="str">
        <f t="array" ref="AD267">IF(ROWS(AD$4:AD267)&gt;AD$1,"",INDEX('malzeme montaj'!$C$1:$C$3329,SMALL(IF('malzeme montaj'!$B$1:$B$3329=AD$3,IF('malzeme montaj'!$C$1:$C$3329&lt;&gt;"",ROW('malzeme montaj'!$C$1:$C$3329))),ROWS(AD$4:AD267))))</f>
        <v/>
      </c>
      <c r="AE267" s="38" t="str">
        <f t="array" ref="AE267">IF(ROWS(AE$4:AE267)&gt;AE$1,"",INDEX('malzeme montaj'!$C$1:$C$3329,SMALL(IF('malzeme montaj'!$B$1:$B$3329=AE$3,IF('malzeme montaj'!$C$1:$C$3329&lt;&gt;"",ROW('malzeme montaj'!$C$1:$C$3329))),ROWS(AE$4:AE267))))</f>
        <v/>
      </c>
      <c r="AF267" s="38" t="str">
        <f t="array" ref="AF267">IF(ROWS(AF$4:AF267)&gt;AF$1,"",INDEX('malzeme montaj'!$C$1:$C$3329,SMALL(IF('malzeme montaj'!$B$1:$B$3329=AF$3,IF('malzeme montaj'!$C$1:$C$3329&lt;&gt;"",ROW('malzeme montaj'!$C$1:$C$3329))),ROWS(AF$4:AF267))))</f>
        <v/>
      </c>
      <c r="AG267" s="38" t="str">
        <f t="array" ref="AG267">IF(ROWS(AG$4:AG267)&gt;AG$1,"",INDEX('malzeme montaj'!$C$1:$C$3329,SMALL(IF('malzeme montaj'!$B$1:$B$3329=AG$3,IF('malzeme montaj'!$C$1:$C$3329&lt;&gt;"",ROW('malzeme montaj'!$C$1:$C$3329))),ROWS(AG$4:AG267))))</f>
        <v/>
      </c>
      <c r="AH267" s="38" t="str">
        <f t="array" ref="AH267">IF(ROWS(AH$4:AH267)&gt;AH$1,"",INDEX('malzeme montaj'!$C$1:$C$3329,SMALL(IF('malzeme montaj'!$B$1:$B$3329=AH$3,IF('malzeme montaj'!$C$1:$C$3329&lt;&gt;"",ROW('malzeme montaj'!$C$1:$C$3329))),ROWS(AH$4:AH267))))</f>
        <v/>
      </c>
      <c r="AI267" s="38" t="str">
        <f t="array" ref="AI267">IF(ROWS(AI$4:AI267)&gt;AI$1,"",INDEX('malzeme montaj'!$C$1:$C$3329,SMALL(IF('malzeme montaj'!$B$1:$B$3329=AI$3,IF('malzeme montaj'!$C$1:$C$3329&lt;&gt;"",ROW('malzeme montaj'!$C$1:$C$3329))),ROWS(AI$4:AI267))))</f>
        <v/>
      </c>
      <c r="AJ267" s="38" t="str">
        <f t="array" ref="AJ267">IF(ROWS(AJ$4:AJ267)&gt;AJ$1,"",INDEX('malzeme montaj'!$C$1:$C$3329,SMALL(IF('malzeme montaj'!$B$1:$B$3329=AJ$3,IF('malzeme montaj'!$C$1:$C$3329&lt;&gt;"",ROW('malzeme montaj'!$C$1:$C$3329))),ROWS(AJ$4:AJ267))))</f>
        <v/>
      </c>
      <c r="AK267" s="38" t="str">
        <f t="array" ref="AK267">IF(ROWS(AK$4:AK267)&gt;AK$1,"",INDEX('malzeme montaj'!$C$1:$C$3329,SMALL(IF('malzeme montaj'!$B$1:$B$3329=AK$3,IF('malzeme montaj'!$C$1:$C$3329&lt;&gt;"",ROW('malzeme montaj'!$C$1:$C$3329))),ROWS(AK$4:AK267))))</f>
        <v/>
      </c>
      <c r="AL267" s="38" t="str">
        <f t="array" ref="AL267">IF(ROWS(AL$4:AL267)&gt;AL$1,"",INDEX('malzeme montaj'!$C$1:$C$3329,SMALL(IF('malzeme montaj'!$B$1:$B$3329=AL$3,IF('malzeme montaj'!$C$1:$C$3329&lt;&gt;"",ROW('malzeme montaj'!$C$1:$C$3329))),ROWS(AL$4:AL267))))</f>
        <v/>
      </c>
      <c r="AM267" s="38" t="str">
        <f t="array" ref="AM267">IF(ROWS(AM$4:AM267)&gt;AM$1,"",INDEX('malzeme montaj'!$C$1:$C$3329,SMALL(IF('malzeme montaj'!$B$1:$B$3329=AM$3,IF('malzeme montaj'!$C$1:$C$3329&lt;&gt;"",ROW('malzeme montaj'!$C$1:$C$3329))),ROWS(AM$4:AM267))))</f>
        <v/>
      </c>
      <c r="AN267" s="38" t="str">
        <f t="array" ref="AN267">IF(ROWS(AN$4:AN267)&gt;AN$1,"",INDEX('malzeme montaj'!$C$1:$C$3329,SMALL(IF('malzeme montaj'!$B$1:$B$3329=AN$3,IF('malzeme montaj'!$C$1:$C$3329&lt;&gt;"",ROW('malzeme montaj'!$C$1:$C$3329))),ROWS(AN$4:AN267))))</f>
        <v/>
      </c>
      <c r="AO267" s="38" t="str">
        <f t="array" ref="AO267">IF(ROWS(AO$4:AO267)&gt;AO$1,"",INDEX('malzeme montaj'!$C$1:$C$3329,SMALL(IF('malzeme montaj'!$B$1:$B$3329=AO$3,IF('malzeme montaj'!$C$1:$C$3329&lt;&gt;"",ROW('malzeme montaj'!$C$1:$C$3329))),ROWS(AO$4:AO267))))</f>
        <v/>
      </c>
      <c r="AP267" s="38" t="str">
        <f t="array" ref="AP267">IF(ROWS(AP$4:AP267)&gt;AP$1,"",INDEX('malzeme montaj'!$C$1:$C$3329,SMALL(IF('malzeme montaj'!$B$1:$B$3329=AP$3,IF('malzeme montaj'!$C$1:$C$3329&lt;&gt;"",ROW('malzeme montaj'!$C$1:$C$3329))),ROWS(AP$4:AP267))))</f>
        <v/>
      </c>
      <c r="AQ267" s="38" t="str">
        <f t="array" ref="AQ267">IF(ROWS(AQ$4:AQ267)&gt;AQ$1,"",INDEX('malzeme montaj'!$C$1:$C$3329,SMALL(IF('malzeme montaj'!$B$1:$B$3329=AQ$3,IF('malzeme montaj'!$C$1:$C$3329&lt;&gt;"",ROW('malzeme montaj'!$C$1:$C$3329))),ROWS(AQ$4:AQ267))))</f>
        <v/>
      </c>
      <c r="AR267" s="38" t="str">
        <f t="array" ref="AR267">IF(ROWS(AR$4:AR267)&gt;AR$1,"",INDEX('malzeme montaj'!$C$1:$C$3329,SMALL(IF('malzeme montaj'!$B$1:$B$3329=AR$3,IF('malzeme montaj'!$C$1:$C$3329&lt;&gt;"",ROW('malzeme montaj'!$C$1:$C$3329))),ROWS(AR$4:AR267))))</f>
        <v/>
      </c>
      <c r="AS267" s="38" t="str">
        <f t="array" ref="AS267">IF(ROWS(AS$4:AS267)&gt;AS$1,"",INDEX('malzeme montaj'!$C$1:$C$3329,SMALL(IF('malzeme montaj'!$B$1:$B$3329=AS$3,IF('malzeme montaj'!$C$1:$C$3329&lt;&gt;"",ROW('malzeme montaj'!$C$1:$C$3329))),ROWS(AS$4:AS267))))</f>
        <v/>
      </c>
      <c r="AT267" s="38" t="str">
        <f t="array" ref="AT267">IF(ROWS(AT$4:AT267)&gt;AT$1,"",INDEX('malzeme montaj'!$C$1:$C$3329,SMALL(IF('malzeme montaj'!$B$1:$B$3329=AT$3,IF('malzeme montaj'!$C$1:$C$3329&lt;&gt;"",ROW('malzeme montaj'!$C$1:$C$3329))),ROWS(AT$4:AT267))))</f>
        <v/>
      </c>
      <c r="AU267" s="38" t="str">
        <f t="array" ref="AU267">IF(ROWS(AU$4:AU267)&gt;AU$1,"",INDEX('malzeme montaj'!$C$1:$C$3329,SMALL(IF('malzeme montaj'!$B$1:$B$3329=AU$3,IF('malzeme montaj'!$C$1:$C$3329&lt;&gt;"",ROW('malzeme montaj'!$C$1:$C$3329))),ROWS(AU$4:AU267))))</f>
        <v/>
      </c>
      <c r="AV267" s="38" t="str">
        <f t="array" ref="AV267">IF(ROWS(AV$4:AV267)&gt;AV$1,"",INDEX('malzeme montaj'!$C$1:$C$3329,SMALL(IF('malzeme montaj'!$B$1:$B$3329=AV$3,IF('malzeme montaj'!$C$1:$C$3329&lt;&gt;"",ROW('malzeme montaj'!$C$1:$C$3329))),ROWS(AV$4:AV267))))</f>
        <v/>
      </c>
      <c r="AW267" s="38" t="str">
        <f t="array" ref="AW267">IF(ROWS(AW$4:AW267)&gt;AW$1,"",INDEX('malzeme montaj'!$C$1:$C$3329,SMALL(IF('malzeme montaj'!$B$1:$B$3329=AW$3,IF('malzeme montaj'!$C$1:$C$3329&lt;&gt;"",ROW('malzeme montaj'!$C$1:$C$3329))),ROWS(AW$4:AW267))))</f>
        <v/>
      </c>
      <c r="AX267" s="38" t="str">
        <f t="array" ref="AX267">IF(ROWS(AX$4:AX267)&gt;AX$1,"",INDEX('malzeme montaj'!$C$1:$C$3329,SMALL(IF('malzeme montaj'!$B$1:$B$3329=AX$3,IF('malzeme montaj'!$C$1:$C$3329&lt;&gt;"",ROW('malzeme montaj'!$C$1:$C$3329))),ROWS(AX$4:AX267))))</f>
        <v/>
      </c>
      <c r="AY267" s="38" t="str">
        <f t="array" ref="AY267">IF(ROWS(AY$4:AY267)&gt;AY$1,"",INDEX('malzeme montaj'!$C$1:$C$3329,SMALL(IF('malzeme montaj'!$B$1:$B$3329=AY$3,IF('malzeme montaj'!$C$1:$C$3329&lt;&gt;"",ROW('malzeme montaj'!$C$1:$C$3329))),ROWS(AY$4:AY267))))</f>
        <v/>
      </c>
      <c r="AZ267" s="38" t="str">
        <f t="array" ref="AZ267">IF(ROWS(AZ$4:AZ267)&gt;AZ$1,"",INDEX('malzeme montaj'!$C$1:$C$3329,SMALL(IF('malzeme montaj'!$B$1:$B$3329=AZ$3,IF('malzeme montaj'!$C$1:$C$3329&lt;&gt;"",ROW('malzeme montaj'!$C$1:$C$3329))),ROWS(AZ$4:AZ267))))</f>
        <v/>
      </c>
      <c r="BA267" s="38" t="str">
        <f t="array" ref="BA267">IF(ROWS(BA$4:BA267)&gt;BA$1,"",INDEX('malzeme montaj'!$C$1:$C$3329,SMALL(IF('malzeme montaj'!$B$1:$B$3329=BA$3,IF('malzeme montaj'!$C$1:$C$3329&lt;&gt;"",ROW('malzeme montaj'!$C$1:$C$3329))),ROWS(BA$4:BA267))))</f>
        <v/>
      </c>
      <c r="BB267" s="38" t="str">
        <f t="array" ref="BB267">IF(ROWS(BB$4:BB267)&gt;BB$1,"",INDEX('malzeme montaj'!$C$1:$C$3329,SMALL(IF('malzeme montaj'!$B$1:$B$3329=BB$3,IF('malzeme montaj'!$C$1:$C$3329&lt;&gt;"",ROW('malzeme montaj'!$C$1:$C$3329))),ROWS(BB$4:BB267))))</f>
        <v/>
      </c>
      <c r="BC267" s="38" t="str">
        <f t="array" ref="BC267">IF(ROWS(BC$4:BC267)&gt;BC$1,"",INDEX('malzeme montaj'!$C$1:$C$3329,SMALL(IF('malzeme montaj'!$B$1:$B$3329=BC$3,IF('malzeme montaj'!$C$1:$C$3329&lt;&gt;"",ROW('malzeme montaj'!$C$1:$C$3329))),ROWS(BC$4:BC267))))</f>
        <v/>
      </c>
      <c r="BD267" s="38" t="str">
        <f t="array" ref="BD267">IF(ROWS(BD$4:BD267)&gt;BD$1,"",INDEX('malzeme montaj'!$C$1:$C$3329,SMALL(IF('malzeme montaj'!$B$1:$B$3329=BD$3,IF('malzeme montaj'!$C$1:$C$3329&lt;&gt;"",ROW('malzeme montaj'!$C$1:$C$3329))),ROWS(BD$4:BD267))))</f>
        <v/>
      </c>
      <c r="BE267" s="38"/>
      <c r="BF267" s="38" t="str">
        <f t="array" ref="BF267">IF(ROWS(BF$4:BF267)&gt;BF$1,"",INDEX('malzeme montaj'!$C$1:$C$3329,SMALL(IF('malzeme montaj'!$B$1:$B$3329=BF$3,IF('malzeme montaj'!$C$1:$C$3329&lt;&gt;"",ROW('malzeme montaj'!$C$1:$C$3329))),ROWS(BF$4:BF267))))</f>
        <v/>
      </c>
      <c r="BG267" s="38" t="str">
        <f t="array" ref="BG267">IF(ROWS(BG$4:BG267)&gt;BG$1,"",INDEX('malzeme montaj'!$C$1:$C$3329,SMALL(IF('malzeme montaj'!$B$1:$B$3329=BG$3,IF('malzeme montaj'!$C$1:$C$3329&lt;&gt;"",ROW('malzeme montaj'!$C$1:$C$3329))),ROWS(BG$4:BG267))))</f>
        <v/>
      </c>
      <c r="BH267" s="38" t="str">
        <f t="array" ref="BH267">IF(ROWS(BH$4:BH267)&gt;BH$1,"",INDEX('malzeme montaj'!$C$1:$C$3329,SMALL(IF('malzeme montaj'!$B$1:$B$3329=BH$3,IF('malzeme montaj'!$C$1:$C$3329&lt;&gt;"",ROW('malzeme montaj'!$C$1:$C$3329))),ROWS(BH$4:BH267))))</f>
        <v/>
      </c>
      <c r="BI267" s="38" t="str">
        <f t="array" ref="BI267">IF(ROWS(BI$4:BI267)&gt;BI$1,"",INDEX('malzeme montaj'!$C$1:$C$3329,SMALL(IF('malzeme montaj'!$B$1:$B$3329=BI$3,IF('malzeme montaj'!$C$1:$C$3329&lt;&gt;"",ROW('malzeme montaj'!$C$1:$C$3329))),ROWS(BI$4:BI267))))</f>
        <v/>
      </c>
      <c r="BJ267" s="38" t="str">
        <f t="array" ref="BJ267">IF(ROWS(BJ$4:BJ267)&gt;BJ$1,"",INDEX('malzeme montaj'!$C$1:$C$3329,SMALL(IF('malzeme montaj'!$B$1:$B$3329=BJ$3,IF('malzeme montaj'!$C$1:$C$3329&lt;&gt;"",ROW('malzeme montaj'!$C$1:$C$3329))),ROWS(BJ$4:BJ267))))</f>
        <v/>
      </c>
      <c r="BK267" s="38" t="str">
        <f t="array" ref="BK267">IF(ROWS(BK$4:BK267)&gt;BK$1,"",INDEX('malzeme montaj'!$C$1:$C$3329,SMALL(IF('malzeme montaj'!$B$1:$B$3329=BK$3,IF('malzeme montaj'!$C$1:$C$3329&lt;&gt;"",ROW('malzeme montaj'!$C$1:$C$3329))),ROWS(BK$4:BK267))))</f>
        <v/>
      </c>
      <c r="BL267" s="38" t="str">
        <f t="array" ref="BL267">IF(ROWS(BL$4:BL267)&gt;BL$1,"",INDEX('malzeme montaj'!$C$1:$C$3329,SMALL(IF('malzeme montaj'!$B$1:$B$3329=BL$3,IF('malzeme montaj'!$C$1:$C$3329&lt;&gt;"",ROW('malzeme montaj'!$C$1:$C$3329))),ROWS(BL$4:BL267))))</f>
        <v/>
      </c>
      <c r="BM267" s="38" t="str">
        <f t="array" ref="BM267">IF(ROWS(BM$4:BM267)&gt;BM$1,"",INDEX('malzeme montaj'!$C$1:$C$3329,SMALL(IF('malzeme montaj'!$B$1:$B$3329=BM$3,IF('malzeme montaj'!$C$1:$C$3329&lt;&gt;"",ROW('malzeme montaj'!$C$1:$C$3329))),ROWS(BM$4:BM267))))</f>
        <v/>
      </c>
      <c r="BN267" s="38" t="str">
        <f t="array" ref="BN267">IF(ROWS(BN$4:BN267)&gt;BN$1,"",INDEX('malzeme montaj'!$C$1:$C$3329,SMALL(IF('malzeme montaj'!$B$1:$B$3329=BN$3,IF('malzeme montaj'!$C$1:$C$3329&lt;&gt;"",ROW('malzeme montaj'!$C$1:$C$3329))),ROWS(BN$4:BN267))))</f>
        <v/>
      </c>
      <c r="BO267" s="38" t="str">
        <f t="array" ref="BO267">IF(ROWS(BO$4:BO267)&gt;BO$1,"",INDEX('malzeme montaj'!$C$1:$C$3329,SMALL(IF('malzeme montaj'!$B$1:$B$3329=BO$3,IF('malzeme montaj'!$C$1:$C$3329&lt;&gt;"",ROW('malzeme montaj'!$C$1:$C$3329))),ROWS(BO$4:BO267))))</f>
        <v/>
      </c>
      <c r="BP267" s="38" t="str">
        <f t="array" ref="BP267">IF(ROWS(BP$4:BP267)&gt;BP$1,"",INDEX('malzeme montaj'!$C$1:$C$3329,SMALL(IF('malzeme montaj'!$B$1:$B$3329=BP$3,IF('malzeme montaj'!$C$1:$C$3329&lt;&gt;"",ROW('malzeme montaj'!$C$1:$C$3329))),ROWS(BP$4:BP267))))</f>
        <v/>
      </c>
      <c r="BQ267" s="38" t="str">
        <f t="array" ref="BQ267">IF(ROWS(BQ$4:BQ267)&gt;BQ$1,"",INDEX('malzeme montaj'!$C$1:$C$3329,SMALL(IF('malzeme montaj'!$B$1:$B$3329=BQ$3,IF('malzeme montaj'!$C$1:$C$3329&lt;&gt;"",ROW('malzeme montaj'!$C$1:$C$3329))),ROWS(BQ$4:BQ267))))</f>
        <v/>
      </c>
      <c r="BR267" s="38" t="str">
        <f t="array" ref="BR267">IF(ROWS(BR$4:BR267)&gt;BR$1,"",INDEX('malzeme montaj'!$C$1:$C$3329,SMALL(IF('malzeme montaj'!$B$1:$B$3329=BR$3,IF('malzeme montaj'!$C$1:$C$3329&lt;&gt;"",ROW('malzeme montaj'!$C$1:$C$3329))),ROWS(BR$4:BR267))))</f>
        <v/>
      </c>
      <c r="BS267" s="38" t="str">
        <f t="array" ref="BS267">IF(ROWS(BS$4:BS267)&gt;BS$1,"",INDEX('malzeme montaj'!$C$1:$C$3329,SMALL(IF('malzeme montaj'!$B$1:$B$3329=BS$3,IF('malzeme montaj'!$C$1:$C$3329&lt;&gt;"",ROW('malzeme montaj'!$C$1:$C$3329))),ROWS(BS$4:BS267))))</f>
        <v/>
      </c>
      <c r="BT267" s="38" t="str">
        <f t="array" ref="BT267">IF(ROWS(BT$4:BT267)&gt;BT$1,"",INDEX('malzeme montaj'!$C$1:$C$3329,SMALL(IF('malzeme montaj'!$B$1:$B$3329=BT$3,IF('malzeme montaj'!$C$1:$C$3329&lt;&gt;"",ROW('malzeme montaj'!$C$1:$C$3329))),ROWS(BT$4:BT267))))</f>
        <v/>
      </c>
      <c r="BU267" s="34" t="str">
        <f t="array" ref="BU267">IF(ROWS(BU$4:BU267)&gt;BU$1,"",INDEX('malzeme montaj'!$C$1:$C$3329,SMALL(IF('malzeme montaj'!$B$1:$B$3329=BU$3,IF('malzeme montaj'!$C$1:$C$3329&lt;&gt;"",ROW('malzeme montaj'!$C$1:$C$3329))),ROWS(BU$4:BU267))))</f>
        <v/>
      </c>
      <c r="BV267" s="34" t="str">
        <f t="array" ref="BV267">IF(ROWS(BV$4:BV267)&gt;BV$1,"",INDEX('malzeme montaj'!$C$1:$C$3329,SMALL(IF('malzeme montaj'!$B$1:$B$3329=BV$3,IF('malzeme montaj'!$C$1:$C$3329&lt;&gt;"",ROW('malzeme montaj'!$C$1:$C$3329))),ROWS(BV$4:BV267))))</f>
        <v/>
      </c>
      <c r="BW267" s="34" t="str">
        <f t="array" ref="BW267">IF(ROWS(BW$4:BW267)&gt;BW$1,"",INDEX('malzeme montaj'!$C$1:$C$3329,SMALL(IF('malzeme montaj'!$B$1:$B$3329=BW$3,IF('malzeme montaj'!$C$1:$C$3329&lt;&gt;"",ROW('malzeme montaj'!$C$1:$C$3329))),ROWS(BW$4:BW267))))</f>
        <v/>
      </c>
      <c r="BX267" s="34" t="str">
        <f t="array" ref="BX267">IF(ROWS(BX$4:BX267)&gt;BX$1,"",INDEX('malzeme montaj'!$C$1:$C$3329,SMALL(IF('malzeme montaj'!$B$1:$B$3329=BX$3,IF('malzeme montaj'!$C$1:$C$3329&lt;&gt;"",ROW('malzeme montaj'!$C$1:$C$3329))),ROWS(BX$4:BX267))))</f>
        <v/>
      </c>
      <c r="BY267" s="34" t="str">
        <f t="array" ref="BY267">IF(ROWS(BY$4:BY267)&gt;BY$1,"",INDEX('malzeme montaj'!$C$1:$C$3329,SMALL(IF('malzeme montaj'!$B$1:$B$3329=BY$3,IF('malzeme montaj'!$C$1:$C$3329&lt;&gt;"",ROW('malzeme montaj'!$C$1:$C$3329))),ROWS(BY$4:BY267))))</f>
        <v/>
      </c>
      <c r="BZ267" s="34" t="str">
        <f t="array" ref="BZ267">IF(ROWS(BZ$4:BZ267)&gt;BZ$1,"",INDEX('malzeme montaj'!$C$1:$C$3329,SMALL(IF('malzeme montaj'!$B$1:$B$3329=BZ$3,IF('malzeme montaj'!$C$1:$C$3329&lt;&gt;"",ROW('malzeme montaj'!$C$1:$C$3329))),ROWS(BZ$4:BZ267))))</f>
        <v/>
      </c>
      <c r="CA267" s="34" t="str">
        <f t="array" ref="CA267">IF(ROWS(CA$4:CA267)&gt;CA$1,"",INDEX('malzeme montaj'!$C$1:$C$3329,SMALL(IF('malzeme montaj'!$B$1:$B$3329=CA$3,IF('malzeme montaj'!$C$1:$C$3329&lt;&gt;"",ROW('malzeme montaj'!$C$1:$C$3329))),ROWS(CA$4:CA267))))</f>
        <v/>
      </c>
      <c r="CB267" s="34" t="str">
        <f t="array" ref="CB267">IF(ROWS(CB$4:CB267)&gt;CB$1,"",INDEX('malzeme montaj'!$C$1:$C$3329,SMALL(IF('malzeme montaj'!$B$1:$B$3329=CB$3,IF('malzeme montaj'!$C$1:$C$3329&lt;&gt;"",ROW('malzeme montaj'!$C$1:$C$3329))),ROWS(CB$4:CB267))))</f>
        <v/>
      </c>
      <c r="CC267" s="34" t="str">
        <f t="array" ref="CC267">IF(ROWS(CC$4:CC267)&gt;CC$1,"",INDEX('malzeme montaj'!$C$1:$C$3329,SMALL(IF('malzeme montaj'!$B$1:$B$3329=CC$3,IF('malzeme montaj'!$C$1:$C$3329&lt;&gt;"",ROW('malzeme montaj'!$C$1:$C$3329))),ROWS(CC$4:CC267))))</f>
        <v/>
      </c>
      <c r="CD267" s="34" t="str">
        <f t="array" ref="CD267">IF(ROWS(CD$4:CD267)&gt;CD$1,"",INDEX('malzeme montaj'!$C$1:$C$3329,SMALL(IF('malzeme montaj'!$B$1:$B$3329=CD$3,IF('malzeme montaj'!$C$1:$C$3329&lt;&gt;"",ROW('malzeme montaj'!$C$1:$C$3329))),ROWS(CD$4:CD267))))</f>
        <v/>
      </c>
      <c r="CE267" s="34" t="str">
        <f t="array" ref="CE267">IF(ROWS(CE$4:CE267)&gt;CE$1,"",INDEX('malzeme montaj'!$C$1:$C$3329,SMALL(IF('malzeme montaj'!$B$1:$B$3329=CE$3,IF('malzeme montaj'!$C$1:$C$3329&lt;&gt;"",ROW('malzeme montaj'!$C$1:$C$3329))),ROWS(CE$4:CE267))))</f>
        <v/>
      </c>
      <c r="CF267" s="34" t="str">
        <f t="array" ref="CF267">IF(ROWS(CF$4:CF267)&gt;CF$1,"",INDEX('malzeme montaj'!$C$1:$C$3329,SMALL(IF('malzeme montaj'!$B$1:$B$3329=CF$3,IF('malzeme montaj'!$C$1:$C$3329&lt;&gt;"",ROW('malzeme montaj'!$C$1:$C$3329))),ROWS(CF$4:CF267))))</f>
        <v/>
      </c>
      <c r="CG267" s="34" t="str">
        <f t="array" ref="CG267">IF(ROWS(CG$4:CG267)&gt;CG$1,"",INDEX('malzeme montaj'!$C$1:$C$3329,SMALL(IF('malzeme montaj'!$B$1:$B$3329=CG$3,IF('malzeme montaj'!$C$1:$C$3329&lt;&gt;"",ROW('malzeme montaj'!$C$1:$C$3329))),ROWS(CG$4:CG267))))</f>
        <v/>
      </c>
      <c r="CH267" s="34" t="str">
        <f t="array" ref="CH267">IF(ROWS(CH$4:CH267)&gt;CH$1,"",INDEX('malzeme montaj'!$C$1:$C$3329,SMALL(IF('malzeme montaj'!$B$1:$B$3329=CH$3,IF('malzeme montaj'!$C$1:$C$3329&lt;&gt;"",ROW('malzeme montaj'!$C$1:$C$3329))),ROWS(CH$4:CH267))))</f>
        <v/>
      </c>
      <c r="CI267" s="34" t="str">
        <f t="array" ref="CI267">IF(ROWS(CI$4:CI267)&gt;CI$1,"",INDEX('malzeme montaj'!$C$1:$C$3329,SMALL(IF('malzeme montaj'!$B$1:$B$3329=CI$3,IF('malzeme montaj'!$C$1:$C$3329&lt;&gt;"",ROW('malzeme montaj'!$C$1:$C$3329))),ROWS(CI$4:CI267))))</f>
        <v/>
      </c>
      <c r="CJ267" s="34" t="str">
        <f t="array" ref="CJ267">IF(ROWS(CJ$4:CJ267)&gt;CJ$1,"",INDEX('malzeme montaj'!$C$1:$C$3329,SMALL(IF('malzeme montaj'!$B$1:$B$3329=CJ$3,IF('malzeme montaj'!$C$1:$C$3329&lt;&gt;"",ROW('malzeme montaj'!$C$1:$C$3329))),ROWS(CJ$4:CJ267))))</f>
        <v/>
      </c>
      <c r="CK267" s="34" t="str">
        <f t="array" ref="CK267">IF(ROWS(CK$4:CK267)&gt;CK$1,"",INDEX('malzeme montaj'!$C$1:$C$3329,SMALL(IF('malzeme montaj'!$B$1:$B$3329=CK$3,IF('malzeme montaj'!$C$1:$C$3329&lt;&gt;"",ROW('malzeme montaj'!$C$1:$C$3329))),ROWS(CK$4:CK267))))</f>
        <v/>
      </c>
      <c r="CL267" s="34" t="str">
        <f t="array" ref="CL267">IF(ROWS(CL$4:CL267)&gt;CL$1,"",INDEX('malzeme montaj'!$C$1:$C$3329,SMALL(IF('malzeme montaj'!$B$1:$B$3329=CL$3,IF('malzeme montaj'!$C$1:$C$3329&lt;&gt;"",ROW('malzeme montaj'!$C$1:$C$3329))),ROWS(CL$4:CL267))))</f>
        <v/>
      </c>
      <c r="CM267" s="34" t="str">
        <f t="array" ref="CM267">IF(ROWS(CM$4:CM267)&gt;CM$1,"",INDEX('malzeme montaj'!$C$1:$C$3329,SMALL(IF('malzeme montaj'!$B$1:$B$3329=CM$3,IF('malzeme montaj'!$C$1:$C$3329&lt;&gt;"",ROW('malzeme montaj'!$C$1:$C$3329))),ROWS(CM$4:CM267))))</f>
        <v/>
      </c>
      <c r="CN267" s="34" t="str">
        <f t="array" ref="CN267">IF(ROWS(CN$4:CN267)&gt;CN$1,"",INDEX('malzeme montaj'!$C$1:$C$3329,SMALL(IF('malzeme montaj'!$B$1:$B$3329=CN$3,IF('malzeme montaj'!$C$1:$C$3329&lt;&gt;"",ROW('malzeme montaj'!$C$1:$C$3329))),ROWS(CN$4:CN267))))</f>
        <v/>
      </c>
      <c r="CO267" s="34" t="str">
        <f t="array" ref="CO267">IF(ROWS(CO$4:CO267)&gt;CO$1,"",INDEX('malzeme montaj'!$C$1:$C$3329,SMALL(IF('malzeme montaj'!$B$1:$B$3329=CO$3,IF('malzeme montaj'!$C$1:$C$3329&lt;&gt;"",ROW('malzeme montaj'!$C$1:$C$3329))),ROWS(CO$4:CO267))))</f>
        <v/>
      </c>
      <c r="CP267" s="34" t="str">
        <f t="array" ref="CP267">IF(ROWS(CP$4:CP267)&gt;CP$1,"",INDEX('malzeme montaj'!$C$1:$C$3329,SMALL(IF('malzeme montaj'!$B$1:$B$3329=CP$3,IF('malzeme montaj'!$C$1:$C$3329&lt;&gt;"",ROW('malzeme montaj'!$C$1:$C$3329))),ROWS(CP$4:CP267))))</f>
        <v/>
      </c>
      <c r="CQ267" s="34" t="str">
        <f t="array" ref="CQ267">IF(ROWS(CQ$4:CQ267)&gt;CQ$1,"",INDEX('malzeme montaj'!$C$1:$C$3329,SMALL(IF('malzeme montaj'!$B$1:$B$3329=CQ$3,IF('malzeme montaj'!$C$1:$C$3329&lt;&gt;"",ROW('malzeme montaj'!$C$1:$C$3329))),ROWS(CQ$4:CQ267))))</f>
        <v/>
      </c>
      <c r="CR267" s="34" t="str">
        <f t="array" ref="CR267">IF(ROWS(CR$4:CR267)&gt;CR$1,"",INDEX('malzeme montaj'!$C$1:$C$3329,SMALL(IF('malzeme montaj'!$B$1:$B$3329=CR$3,IF('malzeme montaj'!$C$1:$C$3329&lt;&gt;"",ROW('malzeme montaj'!$C$1:$C$3329))),ROWS(CR$4:CR267))))</f>
        <v/>
      </c>
      <c r="CS267" s="34" t="str">
        <f t="array" ref="CS267">IF(ROWS(CS$4:CS267)&gt;CS$1,"",INDEX('malzeme montaj'!$C$1:$C$3329,SMALL(IF('malzeme montaj'!$B$1:$B$3329=CS$3,IF('malzeme montaj'!$C$1:$C$3329&lt;&gt;"",ROW('malzeme montaj'!$C$1:$C$3329))),ROWS(CS$4:CS267))))</f>
        <v/>
      </c>
      <c r="CT267" s="34" t="str">
        <f t="array" ref="CT267">IF(ROWS(CT$4:CT267)&gt;CT$1,"",INDEX('malzeme montaj'!$C$1:$C$3329,SMALL(IF('malzeme montaj'!$B$1:$B$3329=CT$3,IF('malzeme montaj'!$C$1:$C$3329&lt;&gt;"",ROW('malzeme montaj'!$C$1:$C$3329))),ROWS(CT$4:CT267))))</f>
        <v/>
      </c>
      <c r="CU267" s="34" t="str">
        <f t="array" ref="CU267">IF(ROWS(CU$4:CU267)&gt;CU$1,"",INDEX('malzeme montaj'!$C$1:$C$3329,SMALL(IF('malzeme montaj'!$B$1:$B$3329=CU$3,IF('malzeme montaj'!$C$1:$C$3329&lt;&gt;"",ROW('malzeme montaj'!$C$1:$C$3329))),ROWS(CU$4:CU267))))</f>
        <v/>
      </c>
      <c r="CV267" s="34" t="str">
        <f t="array" ref="CV267">IF(ROWS(CV$4:CV267)&gt;CV$1,"",INDEX('malzeme montaj'!$C$1:$C$3329,SMALL(IF('malzeme montaj'!$B$1:$B$3329=CV$3,IF('malzeme montaj'!$C$1:$C$3329&lt;&gt;"",ROW('malzeme montaj'!$C$1:$C$3329))),ROWS(CV$4:CV267))))</f>
        <v/>
      </c>
      <c r="CW267" s="34" t="str">
        <f t="array" ref="CW267">IF(ROWS(CW$4:CW267)&gt;CW$1,"",INDEX('malzeme montaj'!$C$1:$C$3329,SMALL(IF('malzeme montaj'!$B$1:$B$3329=CW$3,IF('malzeme montaj'!$C$1:$C$3329&lt;&gt;"",ROW('malzeme montaj'!$C$1:$C$3329))),ROWS(CW$4:CW267))))</f>
        <v/>
      </c>
      <c r="CX267" s="34" t="str">
        <f t="array" ref="CX267">IF(ROWS(CX$4:CX267)&gt;CX$1,"",INDEX('malzeme montaj'!$C$1:$C$3329,SMALL(IF('malzeme montaj'!$B$1:$B$3329=CX$3,IF('malzeme montaj'!$C$1:$C$3329&lt;&gt;"",ROW('malzeme montaj'!$C$1:$C$3329))),ROWS(CX$4:CX267))))</f>
        <v/>
      </c>
      <c r="CY267" s="34" t="str">
        <f t="array" ref="CY267">IF(ROWS(CY$4:CY267)&gt;CY$1,"",INDEX('malzeme montaj'!$C$1:$C$3329,SMALL(IF('malzeme montaj'!$B$1:$B$3329=CY$3,IF('malzeme montaj'!$C$1:$C$3329&lt;&gt;"",ROW('malzeme montaj'!$C$1:$C$3329))),ROWS(CY$4:CY267))))</f>
        <v/>
      </c>
      <c r="CZ267" s="34" t="str">
        <f t="array" ref="CZ267">IF(ROWS(CZ$4:CZ267)&gt;CZ$1,"",INDEX('malzeme montaj'!$C$1:$C$3329,SMALL(IF('malzeme montaj'!$B$1:$B$3329=CZ$3,IF('malzeme montaj'!$C$1:$C$3329&lt;&gt;"",ROW('malzeme montaj'!$C$1:$C$3329))),ROWS(CZ$4:CZ267))))</f>
        <v/>
      </c>
      <c r="DA267" s="34" t="str">
        <f t="array" ref="DA267">IF(ROWS(DA$4:DA267)&gt;DA$1,"",INDEX('malzeme montaj'!$C$1:$C$3329,SMALL(IF('malzeme montaj'!$B$1:$B$3329=DA$3,IF('malzeme montaj'!$C$1:$C$3329&lt;&gt;"",ROW('malzeme montaj'!$C$1:$C$3329))),ROWS(DA$4:DA267))))</f>
        <v/>
      </c>
      <c r="DB267" s="34" t="str">
        <f t="array" ref="DB267">IF(ROWS(DB$4:DB267)&gt;DB$1,"",INDEX('malzeme montaj'!$C$1:$C$3329,SMALL(IF('malzeme montaj'!$B$1:$B$3329=DB$3,IF('malzeme montaj'!$C$1:$C$3329&lt;&gt;"",ROW('malzeme montaj'!$C$1:$C$3329))),ROWS(DB$4:DB267))))</f>
        <v/>
      </c>
      <c r="DC267" s="34" t="str">
        <f t="array" ref="DC267">IF(ROWS(DC$4:DC267)&gt;DC$1,"",INDEX('malzeme montaj'!$C$1:$C$3329,SMALL(IF('malzeme montaj'!$B$1:$B$3329=DC$3,IF('malzeme montaj'!$C$1:$C$3329&lt;&gt;"",ROW('malzeme montaj'!$C$1:$C$3329))),ROWS(DC$4:DC267))))</f>
        <v/>
      </c>
      <c r="DD267" s="34" t="str">
        <f t="array" ref="DD267">IF(ROWS(DD$4:DD267)&gt;DD$1,"",INDEX('malzeme montaj'!$C$1:$C$3329,SMALL(IF('malzeme montaj'!$B$1:$B$3329=DD$3,IF('malzeme montaj'!$C$1:$C$3329&lt;&gt;"",ROW('malzeme montaj'!$C$1:$C$3329))),ROWS(DD$4:DD267))))</f>
        <v/>
      </c>
      <c r="DE267" s="34" t="str">
        <f t="array" ref="DE267">IF(ROWS(DE$4:DE267)&gt;DE$1,"",INDEX('malzeme montaj'!$C$1:$C$3329,SMALL(IF('malzeme montaj'!$B$1:$B$3329=DE$3,IF('malzeme montaj'!$C$1:$C$3329&lt;&gt;"",ROW('malzeme montaj'!$C$1:$C$3329))),ROWS(DE$4:DE267))))</f>
        <v/>
      </c>
      <c r="DF267" s="34" t="str">
        <f t="array" ref="DF267">IF(ROWS(DF$4:DF267)&gt;DF$1,"",INDEX('malzeme montaj'!$C$1:$C$3329,SMALL(IF('malzeme montaj'!$B$1:$B$3329=DF$3,IF('malzeme montaj'!$C$1:$C$3329&lt;&gt;"",ROW('malzeme montaj'!$C$1:$C$3329))),ROWS(DF$4:DF267))))</f>
        <v/>
      </c>
      <c r="DG267" s="34" t="str">
        <f t="array" ref="DG267">IF(ROWS(DG$4:DG267)&gt;DG$1,"",INDEX('malzeme montaj'!$C$1:$C$3329,SMALL(IF('malzeme montaj'!$B$1:$B$3329=DG$3,IF('malzeme montaj'!$C$1:$C$3329&lt;&gt;"",ROW('malzeme montaj'!$C$1:$C$3329))),ROWS(DG$4:DG267))))</f>
        <v/>
      </c>
      <c r="DH267" s="34" t="str">
        <f t="array" ref="DH267">IF(ROWS(DH$4:DH267)&gt;DH$1,"",INDEX('malzeme montaj'!$C$1:$C$3329,SMALL(IF('malzeme montaj'!$B$1:$B$3329=DH$3,IF('malzeme montaj'!$C$1:$C$3329&lt;&gt;"",ROW('malzeme montaj'!$C$1:$C$3329))),ROWS(DH$4:DH267))))</f>
        <v/>
      </c>
      <c r="DI267" s="34" t="str">
        <f t="array" ref="DI267">IF(ROWS(DI$4:DI267)&gt;DI$1,"",INDEX('malzeme montaj'!$C$1:$C$3329,SMALL(IF('malzeme montaj'!$B$1:$B$3329=DI$3,IF('malzeme montaj'!$C$1:$C$3329&lt;&gt;"",ROW('malzeme montaj'!$C$1:$C$3329))),ROWS(DI$4:DI267))))</f>
        <v/>
      </c>
      <c r="DJ267" s="34" t="str">
        <f t="array" ref="DJ267">IF(ROWS(DJ$4:DJ267)&gt;DJ$1,"",INDEX('malzeme montaj'!$C$1:$C$3329,SMALL(IF('malzeme montaj'!$B$1:$B$3329=DJ$3,IF('malzeme montaj'!$C$1:$C$3329&lt;&gt;"",ROW('malzeme montaj'!$C$1:$C$3329))),ROWS(DJ$4:DJ267))))</f>
        <v/>
      </c>
      <c r="DK267" s="34" t="str">
        <f t="array" ref="DK267">IF(ROWS(DK$4:DK267)&gt;DK$1,"",INDEX('malzeme montaj'!$C$1:$C$3329,SMALL(IF('malzeme montaj'!$B$1:$B$3329=DK$3,IF('malzeme montaj'!$C$1:$C$3329&lt;&gt;"",ROW('malzeme montaj'!$C$1:$C$3329))),ROWS(DK$4:DK267))))</f>
        <v/>
      </c>
      <c r="DL267" s="34" t="str">
        <f t="array" ref="DL267">IF(ROWS(DL$4:DL267)&gt;DL$1,"",INDEX('malzeme montaj'!$C$1:$C$3329,SMALL(IF('malzeme montaj'!$B$1:$B$3329=DL$3,IF('malzeme montaj'!$C$1:$C$3329&lt;&gt;"",ROW('malzeme montaj'!$C$1:$C$3329))),ROWS(DL$4:DL267))))</f>
        <v/>
      </c>
      <c r="DQ267" s="34" t="str">
        <f t="array" ref="DQ267">IF(ROWS(DQ$4:DQ267)&gt;DQ$1,"",INDEX('malzeme montaj'!$C$1:$C$3329,SMALL(IF('malzeme montaj'!$B$1:$B$3329=DQ$3,IF('malzeme montaj'!$C$1:$C$3329&lt;&gt;"",ROW('malzeme montaj'!$C$1:$C$3329))),ROWS(DQ$4:DQ267))))</f>
        <v/>
      </c>
      <c r="DR267" s="34" t="str">
        <f t="array" ref="DR267">IF(ROWS(DR$4:DR267)&gt;DR$1,"",INDEX('malzeme montaj'!$C$1:$C$3329,SMALL(IF('malzeme montaj'!$B$1:$B$3329=DR$3,IF('malzeme montaj'!$C$1:$C$3329&lt;&gt;"",ROW('malzeme montaj'!$C$1:$C$3329))),ROWS(DR$4:DR267))))</f>
        <v/>
      </c>
      <c r="DS267" s="34" t="str">
        <f t="array" ref="DS267">IF(ROWS(DS$4:DS267)&gt;DS$1,"",INDEX('malzeme montaj'!$C$1:$C$3329,SMALL(IF('malzeme montaj'!$B$1:$B$3329=DS$3,IF('malzeme montaj'!$C$1:$C$3329&lt;&gt;"",ROW('malzeme montaj'!$C$1:$C$3329))),ROWS(DS$4:DS267))))</f>
        <v/>
      </c>
      <c r="DT267" s="34" t="str">
        <f t="array" ref="DT267">IF(ROWS(DT$4:DT267)&gt;DT$1,"",INDEX('malzeme montaj'!$C$1:$C$3329,SMALL(IF('malzeme montaj'!$B$1:$B$3329=DT$3,IF('malzeme montaj'!$C$1:$C$3329&lt;&gt;"",ROW('malzeme montaj'!$C$1:$C$3329))),ROWS(DT$4:DT267))))</f>
        <v/>
      </c>
      <c r="DU267" s="34" t="str">
        <f t="array" ref="DU267">IF(ROWS(DU$4:DU267)&gt;DU$1,"",INDEX('malzeme montaj'!$C$1:$C$3329,SMALL(IF('malzeme montaj'!$B$1:$B$3329=DU$3,IF('malzeme montaj'!$C$1:$C$3329&lt;&gt;"",ROW('malzeme montaj'!$C$1:$C$3329))),ROWS(DU$4:DU267))))</f>
        <v/>
      </c>
      <c r="DV267" s="34" t="str">
        <f t="array" ref="DV267">IF(ROWS(DV$4:DV267)&gt;DV$1,"",INDEX('malzeme montaj'!$C$1:$C$3329,SMALL(IF('malzeme montaj'!$B$1:$B$3329=DV$3,IF('malzeme montaj'!$C$1:$C$3329&lt;&gt;"",ROW('malzeme montaj'!$C$1:$C$3329))),ROWS(DV$4:DV267))))</f>
        <v/>
      </c>
      <c r="DW267" s="34" t="str">
        <f t="array" ref="DW267">IF(ROWS(DW$4:DW267)&gt;DW$1,"",INDEX('malzeme montaj'!$C$1:$C$3329,SMALL(IF('malzeme montaj'!$B$1:$B$3329=DW$3,IF('malzeme montaj'!$C$1:$C$3329&lt;&gt;"",ROW('malzeme montaj'!$C$1:$C$3329))),ROWS(DW$4:DW267))))</f>
        <v/>
      </c>
      <c r="DX267" s="34" t="str">
        <f t="array" ref="DX267">IF(ROWS(DX$4:DX267)&gt;DX$1,"",INDEX('malzeme montaj'!$C$1:$C$3329,SMALL(IF('malzeme montaj'!$B$1:$B$3329=DX$3,IF('malzeme montaj'!$C$1:$C$3329&lt;&gt;"",ROW('malzeme montaj'!$C$1:$C$3329))),ROWS(DX$4:DX267))))</f>
        <v/>
      </c>
      <c r="DY267" s="34" t="str">
        <f t="array" ref="DY267">IF(ROWS(DY$4:DY267)&gt;DY$1,"",INDEX('malzeme montaj'!$C$1:$C$3329,SMALL(IF('malzeme montaj'!$B$1:$B$3329=DY$3,IF('malzeme montaj'!$C$1:$C$3329&lt;&gt;"",ROW('malzeme montaj'!$C$1:$C$3329))),ROWS(DY$4:DY267))))</f>
        <v/>
      </c>
      <c r="DZ267" s="34" t="str">
        <f t="array" ref="DZ267">IF(ROWS(DZ$4:DZ267)&gt;DZ$1,"",INDEX('malzeme montaj'!$C$1:$C$3329,SMALL(IF('malzeme montaj'!$B$1:$B$3329=DZ$3,IF('malzeme montaj'!$C$1:$C$3329&lt;&gt;"",ROW('malzeme montaj'!$C$1:$C$3329))),ROWS(DZ$4:DZ267))))</f>
        <v/>
      </c>
      <c r="EA267" s="34" t="str">
        <f t="array" ref="EA267">IF(ROWS(EA$4:EA267)&gt;EA$1,"",INDEX('malzeme montaj'!$C$1:$C$3329,SMALL(IF('malzeme montaj'!$B$1:$B$3329=EA$3,IF('malzeme montaj'!$C$1:$C$3329&lt;&gt;"",ROW('malzeme montaj'!$C$1:$C$3329))),ROWS(EA$4:EA267))))</f>
        <v/>
      </c>
      <c r="EB267" s="34" t="str">
        <f t="array" ref="EB267">IF(ROWS(EB$4:EB267)&gt;EB$1,"",INDEX('malzeme montaj'!$C$1:$C$3329,SMALL(IF('malzeme montaj'!$B$1:$B$3329=EB$3,IF('malzeme montaj'!$C$1:$C$3329&lt;&gt;"",ROW('malzeme montaj'!$C$1:$C$3329))),ROWS(EB$4:EB267))))</f>
        <v/>
      </c>
      <c r="EC267" s="34" t="str">
        <f t="array" ref="EC267">IF(ROWS(EC$4:EC267)&gt;EC$1,"",INDEX('malzeme montaj'!$C$1:$C$3329,SMALL(IF('malzeme montaj'!$B$1:$B$3329=EC$3,IF('malzeme montaj'!$C$1:$C$3329&lt;&gt;"",ROW('malzeme montaj'!$C$1:$C$3329))),ROWS(EC$4:EC267))))</f>
        <v/>
      </c>
      <c r="ED267" s="34" t="str">
        <f t="array" ref="ED267">IF(ROWS(ED$4:ED267)&gt;ED$1,"",INDEX('malzeme montaj'!$C$1:$C$3329,SMALL(IF('malzeme montaj'!$B$1:$B$3329=ED$3,IF('malzeme montaj'!$C$1:$C$3329&lt;&gt;"",ROW('malzeme montaj'!$C$1:$C$3329))),ROWS(ED$4:ED267))))</f>
        <v/>
      </c>
      <c r="EE267" s="34" t="str">
        <f t="array" ref="EE267">IF(ROWS(EE$4:EE267)&gt;EE$1,"",INDEX('malzeme montaj'!$C$1:$C$3329,SMALL(IF('malzeme montaj'!$B$1:$B$3329=EE$3,IF('malzeme montaj'!$C$1:$C$3329&lt;&gt;"",ROW('malzeme montaj'!$C$1:$C$3329))),ROWS(EE$4:EE267))))</f>
        <v/>
      </c>
      <c r="EF267" s="34" t="str">
        <f t="array" ref="EF267">IF(ROWS(EF$4:EF267)&gt;EF$1,"",INDEX('malzeme montaj'!$C$1:$C$3329,SMALL(IF('malzeme montaj'!$B$1:$B$3329=EF$3,IF('malzeme montaj'!$C$1:$C$3329&lt;&gt;"",ROW('malzeme montaj'!$C$1:$C$3329))),ROWS(EF$4:EF267))))</f>
        <v/>
      </c>
      <c r="EG267" s="34" t="str">
        <f t="array" ref="EG267">IF(ROWS(EG$4:EG267)&gt;EG$1,"",INDEX('malzeme montaj'!$C$1:$C$3329,SMALL(IF('malzeme montaj'!$B$1:$B$3329=EG$3,IF('malzeme montaj'!$C$1:$C$3329&lt;&gt;"",ROW('malzeme montaj'!$C$1:$C$3329))),ROWS(EG$4:EG267))))</f>
        <v/>
      </c>
      <c r="EH267" s="34" t="str">
        <f t="array" ref="EH267">IF(ROWS(EH$4:EH267)&gt;EH$1,"",INDEX('malzeme montaj'!$C$1:$C$3329,SMALL(IF('malzeme montaj'!$B$1:$B$3329=EH$3,IF('malzeme montaj'!$C$1:$C$3329&lt;&gt;"",ROW('malzeme montaj'!$C$1:$C$3329))),ROWS(EH$4:EH267))))</f>
        <v/>
      </c>
      <c r="EI267" s="34" t="str">
        <f t="array" ref="EI267">IF(ROWS(EI$4:EI267)&gt;EI$1,"",INDEX('malzeme montaj'!$C$1:$C$3329,SMALL(IF('malzeme montaj'!$B$1:$B$3329=EI$3,IF('malzeme montaj'!$C$1:$C$3329&lt;&gt;"",ROW('malzeme montaj'!$C$1:$C$3329))),ROWS(EI$4:EI267))))</f>
        <v/>
      </c>
      <c r="EJ267" s="34" t="str">
        <f t="array" ref="EJ267">IF(ROWS(EJ$4:EJ267)&gt;EJ$1,"",INDEX('malzeme montaj'!$C$1:$C$3329,SMALL(IF('malzeme montaj'!$B$1:$B$3329=EJ$3,IF('malzeme montaj'!$C$1:$C$3329&lt;&gt;"",ROW('malzeme montaj'!$C$1:$C$3329))),ROWS(EJ$4:EJ267))))</f>
        <v/>
      </c>
      <c r="EK267" s="34" t="str">
        <f t="array" ref="EK267">IF(ROWS(EK$4:EK267)&gt;EK$1,"",INDEX('malzeme montaj'!$C$1:$C$3329,SMALL(IF('malzeme montaj'!$B$1:$B$3329=EK$3,IF('malzeme montaj'!$C$1:$C$3329&lt;&gt;"",ROW('malzeme montaj'!$C$1:$C$3329))),ROWS(EK$4:EK267))))</f>
        <v/>
      </c>
      <c r="EL267" s="34" t="str">
        <f t="array" ref="EL267">IF(ROWS(EL$4:EL267)&gt;EL$1,"",INDEX('malzeme montaj'!$C$1:$C$3329,SMALL(IF('malzeme montaj'!$B$1:$B$3329=EL$3,IF('malzeme montaj'!$C$1:$C$3329&lt;&gt;"",ROW('malzeme montaj'!$C$1:$C$3329))),ROWS(EL$4:EL267))))</f>
        <v/>
      </c>
      <c r="EM267" s="34" t="str">
        <f t="array" ref="EM267">IF(ROWS(EM$4:EM267)&gt;EM$1,"",INDEX('malzeme montaj'!$C$1:$C$3329,SMALL(IF('malzeme montaj'!$B$1:$B$3329=EM$3,IF('malzeme montaj'!$C$1:$C$3329&lt;&gt;"",ROW('malzeme montaj'!$C$1:$C$3329))),ROWS(EM$4:EM267))))</f>
        <v/>
      </c>
      <c r="EN267" s="34" t="str">
        <f t="array" ref="EN267">IF(ROWS(EN$4:EN267)&gt;EN$1,"",INDEX('malzeme montaj'!$C$1:$C$3329,SMALL(IF('malzeme montaj'!$B$1:$B$3329=EN$3,IF('malzeme montaj'!$C$1:$C$3329&lt;&gt;"",ROW('malzeme montaj'!$C$1:$C$3329))),ROWS(EN$4:EN267))))</f>
        <v/>
      </c>
      <c r="EO267" s="34" t="str">
        <f t="array" ref="EO267">IF(ROWS(EO$4:EO267)&gt;EO$1,"",INDEX('malzeme montaj'!$C$1:$C$3329,SMALL(IF('malzeme montaj'!$B$1:$B$3329=EO$3,IF('malzeme montaj'!$C$1:$C$3329&lt;&gt;"",ROW('malzeme montaj'!$C$1:$C$3329))),ROWS(EO$4:EO267))))</f>
        <v/>
      </c>
      <c r="EP267" s="34" t="str">
        <f t="array" ref="EP267">IF(ROWS(EP$4:EP267)&gt;EP$1,"",INDEX('malzeme montaj'!$C$1:$C$3329,SMALL(IF('malzeme montaj'!$B$1:$B$3329=EP$3,IF('malzeme montaj'!$C$1:$C$3329&lt;&gt;"",ROW('malzeme montaj'!$C$1:$C$3329))),ROWS(EP$4:EP267))))</f>
        <v/>
      </c>
      <c r="EQ267" s="34" t="str">
        <f t="array" ref="EQ267">IF(ROWS(EQ$4:EQ267)&gt;EQ$1,"",INDEX('malzeme montaj'!$C$1:$C$3329,SMALL(IF('malzeme montaj'!$B$1:$B$3329=EQ$3,IF('malzeme montaj'!$C$1:$C$3329&lt;&gt;"",ROW('malzeme montaj'!$C$1:$C$3329))),ROWS(EQ$4:EQ267))))</f>
        <v/>
      </c>
      <c r="ER267" s="34" t="str">
        <f t="array" ref="ER267">IF(ROWS(ER$4:ER267)&gt;ER$1,"",INDEX('malzeme montaj'!$C$1:$C$3329,SMALL(IF('malzeme montaj'!$B$1:$B$3329=ER$3,IF('malzeme montaj'!$C$1:$C$3329&lt;&gt;"",ROW('malzeme montaj'!$C$1:$C$3329))),ROWS(ER$4:ER267))))</f>
        <v/>
      </c>
      <c r="ES267" s="34" t="str">
        <f t="array" ref="ES267">IF(ROWS(ES$4:ES267)&gt;ES$1,"",INDEX('malzeme montaj'!$C$1:$C$3329,SMALL(IF('malzeme montaj'!$B$1:$B$3329=ES$3,IF('malzeme montaj'!$C$1:$C$3329&lt;&gt;"",ROW('malzeme montaj'!$C$1:$C$3329))),ROWS(ES$4:ES267))))</f>
        <v/>
      </c>
      <c r="ET267" s="34" t="str">
        <f t="array" ref="ET267">IF(ROWS(ET$4:ET267)&gt;ET$1,"",INDEX('malzeme montaj'!$C$1:$C$3329,SMALL(IF('malzeme montaj'!$B$1:$B$3329=ET$3,IF('malzeme montaj'!$C$1:$C$3329&lt;&gt;"",ROW('malzeme montaj'!$C$1:$C$3329))),ROWS(ET$4:ET267))))</f>
        <v/>
      </c>
      <c r="EU267" s="34" t="str">
        <f t="array" ref="EU267">IF(ROWS(EU$4:EU267)&gt;EU$1,"",INDEX('malzeme montaj'!$C$1:$C$3329,SMALL(IF('malzeme montaj'!$B$1:$B$3329=EU$3,IF('malzeme montaj'!$C$1:$C$3329&lt;&gt;"",ROW('malzeme montaj'!$C$1:$C$3329))),ROWS(EU$4:EU267))))</f>
        <v/>
      </c>
      <c r="EV267" s="34" t="str">
        <f t="array" ref="EV267">IF(ROWS(EV$4:EV267)&gt;EV$1,"",INDEX('malzeme montaj'!$C$1:$C$3329,SMALL(IF('malzeme montaj'!$B$1:$B$3329=EV$3,IF('malzeme montaj'!$C$1:$C$3329&lt;&gt;"",ROW('malzeme montaj'!$C$1:$C$3329))),ROWS(EV$4:EV267))))</f>
        <v/>
      </c>
      <c r="EW267" s="34" t="str">
        <f t="array" ref="EW267">IF(ROWS(EW$4:EW267)&gt;EW$1,"",INDEX('malzeme montaj'!$C$1:$C$3329,SMALL(IF('malzeme montaj'!$B$1:$B$3329=EW$3,IF('malzeme montaj'!$C$1:$C$3329&lt;&gt;"",ROW('malzeme montaj'!$C$1:$C$3329))),ROWS(EW$4:EW267))))</f>
        <v/>
      </c>
    </row>
    <row r="268" spans="1:153">
      <c r="D268" s="38" t="str">
        <f t="array" ref="D268">IF(ROWS(D$4:D268)&gt;D$1,"",INDEX('malzeme montaj'!$C$1:$C$3329,SMALL(IF('malzeme montaj'!$B$1:$B$3329=D$3,IF('malzeme montaj'!$C$1:$C$3329&lt;&gt;"",ROW('malzeme montaj'!$C$1:$C$3329))),ROWS(D$4:D268))))</f>
        <v/>
      </c>
      <c r="E268" s="38" t="str">
        <f t="array" ref="E268">IF(ROWS(E$4:E268)&gt;E$1,"",INDEX('malzeme montaj'!$C$1:$C$3329,SMALL(IF('malzeme montaj'!$B$1:$B$3329=E$3,IF('malzeme montaj'!$C$1:$C$3329&lt;&gt;"",ROW('malzeme montaj'!$C$1:$C$3329))),ROWS(E$4:E268))))</f>
        <v/>
      </c>
      <c r="F268" s="38" t="str">
        <f t="array" ref="F268">IF(ROWS(F$4:F268)&gt;F$1,"",INDEX('malzeme montaj'!$C$1:$C$3329,SMALL(IF('malzeme montaj'!$B$1:$B$3329=F$3,IF('malzeme montaj'!$C$1:$C$3329&lt;&gt;"",ROW('malzeme montaj'!$C$1:$C$3329))),ROWS(F$4:F268))))</f>
        <v/>
      </c>
      <c r="G268" s="38" t="str">
        <f t="array" ref="G268">IF(ROWS(G$4:G268)&gt;G$1,"",INDEX('malzeme montaj'!$C$1:$C$3329,SMALL(IF('malzeme montaj'!$B$1:$B$3329=G$3,IF('malzeme montaj'!$C$1:$C$3329&lt;&gt;"",ROW('malzeme montaj'!$C$1:$C$3329))),ROWS(G$4:G268))))</f>
        <v/>
      </c>
      <c r="H268" s="38" t="str">
        <f t="array" ref="H268">IF(ROWS(H$4:H268)&gt;H$1,"",INDEX('malzeme montaj'!$C$1:$C$3329,SMALL(IF('malzeme montaj'!$B$1:$B$3329=H$3,IF('malzeme montaj'!$C$1:$C$3329&lt;&gt;"",ROW('malzeme montaj'!$C$1:$C$3329))),ROWS(H$4:H268))))</f>
        <v/>
      </c>
      <c r="I268" s="38" t="str">
        <f t="array" ref="I268">IF(ROWS(I$4:I268)&gt;I$1,"",INDEX('malzeme montaj'!$C$1:$C$3329,SMALL(IF('malzeme montaj'!$B$1:$B$3329=I$3,IF('malzeme montaj'!$C$1:$C$3329&lt;&gt;"",ROW('malzeme montaj'!$C$1:$C$3329))),ROWS(I$4:I268))))</f>
        <v/>
      </c>
      <c r="J268" s="38" t="str">
        <f t="array" ref="J268">IF(ROWS(J$4:J268)&gt;J$1,"",INDEX('malzeme montaj'!$C$1:$C$3329,SMALL(IF('malzeme montaj'!$B$1:$B$3329=J$3,IF('malzeme montaj'!$C$1:$C$3329&lt;&gt;"",ROW('malzeme montaj'!$C$1:$C$3329))),ROWS(J$4:J268))))</f>
        <v/>
      </c>
      <c r="K268" s="38" t="str">
        <f t="array" ref="K268">IF(ROWS(K$4:K268)&gt;K$1,"",INDEX('malzeme montaj'!$C$1:$C$3329,SMALL(IF('malzeme montaj'!$B$1:$B$3329=K$3,IF('malzeme montaj'!$C$1:$C$3329&lt;&gt;"",ROW('malzeme montaj'!$C$1:$C$3329))),ROWS(K$4:K268))))</f>
        <v/>
      </c>
      <c r="L268" s="38" t="str">
        <f t="array" ref="L268">IF(ROWS(L$4:L268)&gt;L$1,"",INDEX('malzeme montaj'!$C$1:$C$3329,SMALL(IF('malzeme montaj'!$B$1:$B$3329=L$3,IF('malzeme montaj'!$C$1:$C$3329&lt;&gt;"",ROW('malzeme montaj'!$C$1:$C$3329))),ROWS(L$4:L268))))</f>
        <v/>
      </c>
      <c r="M268" s="38" t="str">
        <f t="array" ref="M268">IF(ROWS(M$4:M268)&gt;M$1,"",INDEX('malzeme montaj'!$C$1:$C$3329,SMALL(IF('malzeme montaj'!$B$1:$B$3329=M$3,IF('malzeme montaj'!$C$1:$C$3329&lt;&gt;"",ROW('malzeme montaj'!$C$1:$C$3329))),ROWS(M$4:M268))))</f>
        <v/>
      </c>
      <c r="N268" s="38" t="str">
        <f t="array" ref="N268">IF(ROWS(N$4:N268)&gt;N$1,"",INDEX('malzeme montaj'!$C$1:$C$3329,SMALL(IF('malzeme montaj'!$B$1:$B$3329=N$3,IF('malzeme montaj'!$C$1:$C$3329&lt;&gt;"",ROW('malzeme montaj'!$C$1:$C$3329))),ROWS(N$4:N268))))</f>
        <v/>
      </c>
      <c r="O268" s="38" t="str">
        <f t="array" ref="O268">IF(ROWS(O$4:O268)&gt;O$1,"",INDEX('malzeme montaj'!$C$1:$C$3329,SMALL(IF('malzeme montaj'!$B$1:$B$3329=O$3,IF('malzeme montaj'!$C$1:$C$3329&lt;&gt;"",ROW('malzeme montaj'!$C$1:$C$3329))),ROWS(O$4:O268))))</f>
        <v/>
      </c>
      <c r="P268" s="38" t="str">
        <f t="array" ref="P268">IF(ROWS(P$4:P268)&gt;P$1,"",INDEX('malzeme montaj'!$C$1:$C$3329,SMALL(IF('malzeme montaj'!$B$1:$B$3329=P$3,IF('malzeme montaj'!$C$1:$C$3329&lt;&gt;"",ROW('malzeme montaj'!$C$1:$C$3329))),ROWS(P$4:P268))))</f>
        <v/>
      </c>
      <c r="Q268" s="38" t="str">
        <f t="array" ref="Q268">IF(ROWS(Q$4:Q268)&gt;Q$1,"",INDEX('malzeme montaj'!$C$1:$C$3329,SMALL(IF('malzeme montaj'!$B$1:$B$3329=Q$3,IF('malzeme montaj'!$C$1:$C$3329&lt;&gt;"",ROW('malzeme montaj'!$C$1:$C$3329))),ROWS(Q$4:Q268))))</f>
        <v/>
      </c>
      <c r="R268" s="38" t="str">
        <f t="array" ref="R268">IF(ROWS(R$4:R268)&gt;R$1,"",INDEX('malzeme montaj'!$C$1:$C$3329,SMALL(IF('malzeme montaj'!$B$1:$B$3329=R$3,IF('malzeme montaj'!$C$1:$C$3329&lt;&gt;"",ROW('malzeme montaj'!$C$1:$C$3329))),ROWS(R$4:R268))))</f>
        <v/>
      </c>
      <c r="S268" s="38" t="str">
        <f t="array" ref="S268">IF(ROWS(S$4:S268)&gt;S$1,"",INDEX('malzeme montaj'!$C$1:$C$3329,SMALL(IF('malzeme montaj'!$B$1:$B$3329=S$3,IF('malzeme montaj'!$C$1:$C$3329&lt;&gt;"",ROW('malzeme montaj'!$C$1:$C$3329))),ROWS(S$4:S268))))</f>
        <v/>
      </c>
      <c r="T268" s="38" t="str">
        <f t="array" ref="T268">IF(ROWS(T$4:T268)&gt;T$1,"",INDEX('malzeme montaj'!$C$1:$C$3329,SMALL(IF('malzeme montaj'!$B$1:$B$3329=T$3,IF('malzeme montaj'!$C$1:$C$3329&lt;&gt;"",ROW('malzeme montaj'!$C$1:$C$3329))),ROWS(T$4:T268))))</f>
        <v/>
      </c>
      <c r="U268" s="38" t="str">
        <f t="array" ref="U268">IF(ROWS(U$4:U268)&gt;U$1,"",INDEX('malzeme montaj'!$C$1:$C$3329,SMALL(IF('malzeme montaj'!$B$1:$B$3329=U$3,IF('malzeme montaj'!$C$1:$C$3329&lt;&gt;"",ROW('malzeme montaj'!$C$1:$C$3329))),ROWS(U$4:U268))))</f>
        <v/>
      </c>
      <c r="V268" s="38" t="str">
        <f t="array" ref="V268">IF(ROWS(V$4:V268)&gt;V$1,"",INDEX('malzeme montaj'!$C$1:$C$3329,SMALL(IF('malzeme montaj'!$B$1:$B$3329=V$3,IF('malzeme montaj'!$C$1:$C$3329&lt;&gt;"",ROW('malzeme montaj'!$C$1:$C$3329))),ROWS(V$4:V268))))</f>
        <v/>
      </c>
      <c r="W268" s="38" t="str">
        <f t="array" ref="W268">IF(ROWS(W$4:W268)&gt;W$1,"",INDEX('malzeme montaj'!$C$1:$C$3329,SMALL(IF('malzeme montaj'!$B$1:$B$3329=W$3,IF('malzeme montaj'!$C$1:$C$3329&lt;&gt;"",ROW('malzeme montaj'!$C$1:$C$3329))),ROWS(W$4:W268))))</f>
        <v/>
      </c>
      <c r="X268" s="38" t="str">
        <f t="array" ref="X268">IF(ROWS(X$4:X268)&gt;X$1,"",INDEX('malzeme montaj'!$C$1:$C$3329,SMALL(IF('malzeme montaj'!$B$1:$B$3329=X$3,IF('malzeme montaj'!$C$1:$C$3329&lt;&gt;"",ROW('malzeme montaj'!$C$1:$C$3329))),ROWS(X$4:X268))))</f>
        <v/>
      </c>
      <c r="Y268" s="38" t="str">
        <f t="array" ref="Y268">IF(ROWS(Y$4:Y268)&gt;Y$1,"",INDEX('malzeme montaj'!$C$1:$C$3329,SMALL(IF('malzeme montaj'!$B$1:$B$3329=Y$3,IF('malzeme montaj'!$C$1:$C$3329&lt;&gt;"",ROW('malzeme montaj'!$C$1:$C$3329))),ROWS(Y$4:Y268))))</f>
        <v/>
      </c>
      <c r="Z268" s="38" t="str">
        <f t="array" ref="Z268">IF(ROWS(Z$4:Z268)&gt;Z$1,"",INDEX('malzeme montaj'!$C$1:$C$3329,SMALL(IF('malzeme montaj'!$B$1:$B$3329=Z$3,IF('malzeme montaj'!$C$1:$C$3329&lt;&gt;"",ROW('malzeme montaj'!$C$1:$C$3329))),ROWS(Z$4:Z268))))</f>
        <v/>
      </c>
      <c r="AA268" s="38" t="str">
        <f t="array" ref="AA268">IF(ROWS(AA$4:AA268)&gt;AA$1,"",INDEX('malzeme montaj'!$C$1:$C$3329,SMALL(IF('malzeme montaj'!$B$1:$B$3329=AA$3,IF('malzeme montaj'!$C$1:$C$3329&lt;&gt;"",ROW('malzeme montaj'!$C$1:$C$3329))),ROWS(AA$4:AA268))))</f>
        <v/>
      </c>
      <c r="AB268" s="38" t="str">
        <f t="array" ref="AB268">IF(ROWS(AB$4:AB268)&gt;AB$1,"",INDEX('malzeme montaj'!$C$1:$C$3329,SMALL(IF('malzeme montaj'!$B$1:$B$3329=AB$3,IF('malzeme montaj'!$C$1:$C$3329&lt;&gt;"",ROW('malzeme montaj'!$C$1:$C$3329))),ROWS(AB$4:AB268))))</f>
        <v/>
      </c>
      <c r="AC268" s="38" t="str">
        <f t="array" ref="AC268">IF(ROWS(AC$4:AC268)&gt;AC$1,"",INDEX('malzeme montaj'!$C$1:$C$3329,SMALL(IF('malzeme montaj'!$B$1:$B$3329=AC$3,IF('malzeme montaj'!$C$1:$C$3329&lt;&gt;"",ROW('malzeme montaj'!$C$1:$C$3329))),ROWS(AC$4:AC268))))</f>
        <v/>
      </c>
      <c r="AD268" s="38" t="str">
        <f t="array" ref="AD268">IF(ROWS(AD$4:AD268)&gt;AD$1,"",INDEX('malzeme montaj'!$C$1:$C$3329,SMALL(IF('malzeme montaj'!$B$1:$B$3329=AD$3,IF('malzeme montaj'!$C$1:$C$3329&lt;&gt;"",ROW('malzeme montaj'!$C$1:$C$3329))),ROWS(AD$4:AD268))))</f>
        <v/>
      </c>
      <c r="AE268" s="38" t="str">
        <f t="array" ref="AE268">IF(ROWS(AE$4:AE268)&gt;AE$1,"",INDEX('malzeme montaj'!$C$1:$C$3329,SMALL(IF('malzeme montaj'!$B$1:$B$3329=AE$3,IF('malzeme montaj'!$C$1:$C$3329&lt;&gt;"",ROW('malzeme montaj'!$C$1:$C$3329))),ROWS(AE$4:AE268))))</f>
        <v/>
      </c>
      <c r="AF268" s="38" t="str">
        <f t="array" ref="AF268">IF(ROWS(AF$4:AF268)&gt;AF$1,"",INDEX('malzeme montaj'!$C$1:$C$3329,SMALL(IF('malzeme montaj'!$B$1:$B$3329=AF$3,IF('malzeme montaj'!$C$1:$C$3329&lt;&gt;"",ROW('malzeme montaj'!$C$1:$C$3329))),ROWS(AF$4:AF268))))</f>
        <v/>
      </c>
      <c r="AG268" s="38" t="str">
        <f t="array" ref="AG268">IF(ROWS(AG$4:AG268)&gt;AG$1,"",INDEX('malzeme montaj'!$C$1:$C$3329,SMALL(IF('malzeme montaj'!$B$1:$B$3329=AG$3,IF('malzeme montaj'!$C$1:$C$3329&lt;&gt;"",ROW('malzeme montaj'!$C$1:$C$3329))),ROWS(AG$4:AG268))))</f>
        <v/>
      </c>
      <c r="AH268" s="38" t="str">
        <f t="array" ref="AH268">IF(ROWS(AH$4:AH268)&gt;AH$1,"",INDEX('malzeme montaj'!$C$1:$C$3329,SMALL(IF('malzeme montaj'!$B$1:$B$3329=AH$3,IF('malzeme montaj'!$C$1:$C$3329&lt;&gt;"",ROW('malzeme montaj'!$C$1:$C$3329))),ROWS(AH$4:AH268))))</f>
        <v/>
      </c>
      <c r="AI268" s="38" t="str">
        <f t="array" ref="AI268">IF(ROWS(AI$4:AI268)&gt;AI$1,"",INDEX('malzeme montaj'!$C$1:$C$3329,SMALL(IF('malzeme montaj'!$B$1:$B$3329=AI$3,IF('malzeme montaj'!$C$1:$C$3329&lt;&gt;"",ROW('malzeme montaj'!$C$1:$C$3329))),ROWS(AI$4:AI268))))</f>
        <v/>
      </c>
      <c r="AJ268" s="38" t="str">
        <f t="array" ref="AJ268">IF(ROWS(AJ$4:AJ268)&gt;AJ$1,"",INDEX('malzeme montaj'!$C$1:$C$3329,SMALL(IF('malzeme montaj'!$B$1:$B$3329=AJ$3,IF('malzeme montaj'!$C$1:$C$3329&lt;&gt;"",ROW('malzeme montaj'!$C$1:$C$3329))),ROWS(AJ$4:AJ268))))</f>
        <v/>
      </c>
      <c r="AK268" s="38" t="str">
        <f t="array" ref="AK268">IF(ROWS(AK$4:AK268)&gt;AK$1,"",INDEX('malzeme montaj'!$C$1:$C$3329,SMALL(IF('malzeme montaj'!$B$1:$B$3329=AK$3,IF('malzeme montaj'!$C$1:$C$3329&lt;&gt;"",ROW('malzeme montaj'!$C$1:$C$3329))),ROWS(AK$4:AK268))))</f>
        <v/>
      </c>
      <c r="AL268" s="38" t="str">
        <f t="array" ref="AL268">IF(ROWS(AL$4:AL268)&gt;AL$1,"",INDEX('malzeme montaj'!$C$1:$C$3329,SMALL(IF('malzeme montaj'!$B$1:$B$3329=AL$3,IF('malzeme montaj'!$C$1:$C$3329&lt;&gt;"",ROW('malzeme montaj'!$C$1:$C$3329))),ROWS(AL$4:AL268))))</f>
        <v/>
      </c>
      <c r="AM268" s="38" t="str">
        <f t="array" ref="AM268">IF(ROWS(AM$4:AM268)&gt;AM$1,"",INDEX('malzeme montaj'!$C$1:$C$3329,SMALL(IF('malzeme montaj'!$B$1:$B$3329=AM$3,IF('malzeme montaj'!$C$1:$C$3329&lt;&gt;"",ROW('malzeme montaj'!$C$1:$C$3329))),ROWS(AM$4:AM268))))</f>
        <v/>
      </c>
      <c r="AN268" s="38" t="str">
        <f t="array" ref="AN268">IF(ROWS(AN$4:AN268)&gt;AN$1,"",INDEX('malzeme montaj'!$C$1:$C$3329,SMALL(IF('malzeme montaj'!$B$1:$B$3329=AN$3,IF('malzeme montaj'!$C$1:$C$3329&lt;&gt;"",ROW('malzeme montaj'!$C$1:$C$3329))),ROWS(AN$4:AN268))))</f>
        <v/>
      </c>
      <c r="AO268" s="38" t="str">
        <f t="array" ref="AO268">IF(ROWS(AO$4:AO268)&gt;AO$1,"",INDEX('malzeme montaj'!$C$1:$C$3329,SMALL(IF('malzeme montaj'!$B$1:$B$3329=AO$3,IF('malzeme montaj'!$C$1:$C$3329&lt;&gt;"",ROW('malzeme montaj'!$C$1:$C$3329))),ROWS(AO$4:AO268))))</f>
        <v/>
      </c>
      <c r="AP268" s="38" t="str">
        <f t="array" ref="AP268">IF(ROWS(AP$4:AP268)&gt;AP$1,"",INDEX('malzeme montaj'!$C$1:$C$3329,SMALL(IF('malzeme montaj'!$B$1:$B$3329=AP$3,IF('malzeme montaj'!$C$1:$C$3329&lt;&gt;"",ROW('malzeme montaj'!$C$1:$C$3329))),ROWS(AP$4:AP268))))</f>
        <v/>
      </c>
      <c r="AQ268" s="38" t="str">
        <f t="array" ref="AQ268">IF(ROWS(AQ$4:AQ268)&gt;AQ$1,"",INDEX('malzeme montaj'!$C$1:$C$3329,SMALL(IF('malzeme montaj'!$B$1:$B$3329=AQ$3,IF('malzeme montaj'!$C$1:$C$3329&lt;&gt;"",ROW('malzeme montaj'!$C$1:$C$3329))),ROWS(AQ$4:AQ268))))</f>
        <v/>
      </c>
      <c r="AR268" s="38" t="str">
        <f t="array" ref="AR268">IF(ROWS(AR$4:AR268)&gt;AR$1,"",INDEX('malzeme montaj'!$C$1:$C$3329,SMALL(IF('malzeme montaj'!$B$1:$B$3329=AR$3,IF('malzeme montaj'!$C$1:$C$3329&lt;&gt;"",ROW('malzeme montaj'!$C$1:$C$3329))),ROWS(AR$4:AR268))))</f>
        <v/>
      </c>
      <c r="AS268" s="38" t="str">
        <f t="array" ref="AS268">IF(ROWS(AS$4:AS268)&gt;AS$1,"",INDEX('malzeme montaj'!$C$1:$C$3329,SMALL(IF('malzeme montaj'!$B$1:$B$3329=AS$3,IF('malzeme montaj'!$C$1:$C$3329&lt;&gt;"",ROW('malzeme montaj'!$C$1:$C$3329))),ROWS(AS$4:AS268))))</f>
        <v/>
      </c>
      <c r="AT268" s="38" t="str">
        <f t="array" ref="AT268">IF(ROWS(AT$4:AT268)&gt;AT$1,"",INDEX('malzeme montaj'!$C$1:$C$3329,SMALL(IF('malzeme montaj'!$B$1:$B$3329=AT$3,IF('malzeme montaj'!$C$1:$C$3329&lt;&gt;"",ROW('malzeme montaj'!$C$1:$C$3329))),ROWS(AT$4:AT268))))</f>
        <v/>
      </c>
      <c r="AU268" s="38" t="str">
        <f t="array" ref="AU268">IF(ROWS(AU$4:AU268)&gt;AU$1,"",INDEX('malzeme montaj'!$C$1:$C$3329,SMALL(IF('malzeme montaj'!$B$1:$B$3329=AU$3,IF('malzeme montaj'!$C$1:$C$3329&lt;&gt;"",ROW('malzeme montaj'!$C$1:$C$3329))),ROWS(AU$4:AU268))))</f>
        <v/>
      </c>
      <c r="AV268" s="38" t="str">
        <f t="array" ref="AV268">IF(ROWS(AV$4:AV268)&gt;AV$1,"",INDEX('malzeme montaj'!$C$1:$C$3329,SMALL(IF('malzeme montaj'!$B$1:$B$3329=AV$3,IF('malzeme montaj'!$C$1:$C$3329&lt;&gt;"",ROW('malzeme montaj'!$C$1:$C$3329))),ROWS(AV$4:AV268))))</f>
        <v/>
      </c>
      <c r="AW268" s="38" t="str">
        <f t="array" ref="AW268">IF(ROWS(AW$4:AW268)&gt;AW$1,"",INDEX('malzeme montaj'!$C$1:$C$3329,SMALL(IF('malzeme montaj'!$B$1:$B$3329=AW$3,IF('malzeme montaj'!$C$1:$C$3329&lt;&gt;"",ROW('malzeme montaj'!$C$1:$C$3329))),ROWS(AW$4:AW268))))</f>
        <v/>
      </c>
      <c r="AX268" s="38" t="str">
        <f t="array" ref="AX268">IF(ROWS(AX$4:AX268)&gt;AX$1,"",INDEX('malzeme montaj'!$C$1:$C$3329,SMALL(IF('malzeme montaj'!$B$1:$B$3329=AX$3,IF('malzeme montaj'!$C$1:$C$3329&lt;&gt;"",ROW('malzeme montaj'!$C$1:$C$3329))),ROWS(AX$4:AX268))))</f>
        <v/>
      </c>
      <c r="AY268" s="38" t="str">
        <f t="array" ref="AY268">IF(ROWS(AY$4:AY268)&gt;AY$1,"",INDEX('malzeme montaj'!$C$1:$C$3329,SMALL(IF('malzeme montaj'!$B$1:$B$3329=AY$3,IF('malzeme montaj'!$C$1:$C$3329&lt;&gt;"",ROW('malzeme montaj'!$C$1:$C$3329))),ROWS(AY$4:AY268))))</f>
        <v/>
      </c>
      <c r="AZ268" s="38" t="str">
        <f t="array" ref="AZ268">IF(ROWS(AZ$4:AZ268)&gt;AZ$1,"",INDEX('malzeme montaj'!$C$1:$C$3329,SMALL(IF('malzeme montaj'!$B$1:$B$3329=AZ$3,IF('malzeme montaj'!$C$1:$C$3329&lt;&gt;"",ROW('malzeme montaj'!$C$1:$C$3329))),ROWS(AZ$4:AZ268))))</f>
        <v/>
      </c>
      <c r="BA268" s="38" t="str">
        <f t="array" ref="BA268">IF(ROWS(BA$4:BA268)&gt;BA$1,"",INDEX('malzeme montaj'!$C$1:$C$3329,SMALL(IF('malzeme montaj'!$B$1:$B$3329=BA$3,IF('malzeme montaj'!$C$1:$C$3329&lt;&gt;"",ROW('malzeme montaj'!$C$1:$C$3329))),ROWS(BA$4:BA268))))</f>
        <v/>
      </c>
      <c r="BB268" s="38" t="str">
        <f t="array" ref="BB268">IF(ROWS(BB$4:BB268)&gt;BB$1,"",INDEX('malzeme montaj'!$C$1:$C$3329,SMALL(IF('malzeme montaj'!$B$1:$B$3329=BB$3,IF('malzeme montaj'!$C$1:$C$3329&lt;&gt;"",ROW('malzeme montaj'!$C$1:$C$3329))),ROWS(BB$4:BB268))))</f>
        <v/>
      </c>
      <c r="BC268" s="38" t="str">
        <f t="array" ref="BC268">IF(ROWS(BC$4:BC268)&gt;BC$1,"",INDEX('malzeme montaj'!$C$1:$C$3329,SMALL(IF('malzeme montaj'!$B$1:$B$3329=BC$3,IF('malzeme montaj'!$C$1:$C$3329&lt;&gt;"",ROW('malzeme montaj'!$C$1:$C$3329))),ROWS(BC$4:BC268))))</f>
        <v/>
      </c>
      <c r="BD268" s="38" t="str">
        <f t="array" ref="BD268">IF(ROWS(BD$4:BD268)&gt;BD$1,"",INDEX('malzeme montaj'!$C$1:$C$3329,SMALL(IF('malzeme montaj'!$B$1:$B$3329=BD$3,IF('malzeme montaj'!$C$1:$C$3329&lt;&gt;"",ROW('malzeme montaj'!$C$1:$C$3329))),ROWS(BD$4:BD268))))</f>
        <v/>
      </c>
      <c r="BE268" s="38"/>
      <c r="BF268" s="38" t="str">
        <f t="array" ref="BF268">IF(ROWS(BF$4:BF268)&gt;BF$1,"",INDEX('malzeme montaj'!$C$1:$C$3329,SMALL(IF('malzeme montaj'!$B$1:$B$3329=BF$3,IF('malzeme montaj'!$C$1:$C$3329&lt;&gt;"",ROW('malzeme montaj'!$C$1:$C$3329))),ROWS(BF$4:BF268))))</f>
        <v/>
      </c>
      <c r="BG268" s="38" t="str">
        <f t="array" ref="BG268">IF(ROWS(BG$4:BG268)&gt;BG$1,"",INDEX('malzeme montaj'!$C$1:$C$3329,SMALL(IF('malzeme montaj'!$B$1:$B$3329=BG$3,IF('malzeme montaj'!$C$1:$C$3329&lt;&gt;"",ROW('malzeme montaj'!$C$1:$C$3329))),ROWS(BG$4:BG268))))</f>
        <v/>
      </c>
      <c r="BH268" s="38" t="str">
        <f t="array" ref="BH268">IF(ROWS(BH$4:BH268)&gt;BH$1,"",INDEX('malzeme montaj'!$C$1:$C$3329,SMALL(IF('malzeme montaj'!$B$1:$B$3329=BH$3,IF('malzeme montaj'!$C$1:$C$3329&lt;&gt;"",ROW('malzeme montaj'!$C$1:$C$3329))),ROWS(BH$4:BH268))))</f>
        <v/>
      </c>
      <c r="BI268" s="38" t="str">
        <f t="array" ref="BI268">IF(ROWS(BI$4:BI268)&gt;BI$1,"",INDEX('malzeme montaj'!$C$1:$C$3329,SMALL(IF('malzeme montaj'!$B$1:$B$3329=BI$3,IF('malzeme montaj'!$C$1:$C$3329&lt;&gt;"",ROW('malzeme montaj'!$C$1:$C$3329))),ROWS(BI$4:BI268))))</f>
        <v/>
      </c>
      <c r="BJ268" s="38" t="str">
        <f t="array" ref="BJ268">IF(ROWS(BJ$4:BJ268)&gt;BJ$1,"",INDEX('malzeme montaj'!$C$1:$C$3329,SMALL(IF('malzeme montaj'!$B$1:$B$3329=BJ$3,IF('malzeme montaj'!$C$1:$C$3329&lt;&gt;"",ROW('malzeme montaj'!$C$1:$C$3329))),ROWS(BJ$4:BJ268))))</f>
        <v/>
      </c>
      <c r="BK268" s="38" t="str">
        <f t="array" ref="BK268">IF(ROWS(BK$4:BK268)&gt;BK$1,"",INDEX('malzeme montaj'!$C$1:$C$3329,SMALL(IF('malzeme montaj'!$B$1:$B$3329=BK$3,IF('malzeme montaj'!$C$1:$C$3329&lt;&gt;"",ROW('malzeme montaj'!$C$1:$C$3329))),ROWS(BK$4:BK268))))</f>
        <v/>
      </c>
      <c r="BL268" s="38" t="str">
        <f t="array" ref="BL268">IF(ROWS(BL$4:BL268)&gt;BL$1,"",INDEX('malzeme montaj'!$C$1:$C$3329,SMALL(IF('malzeme montaj'!$B$1:$B$3329=BL$3,IF('malzeme montaj'!$C$1:$C$3329&lt;&gt;"",ROW('malzeme montaj'!$C$1:$C$3329))),ROWS(BL$4:BL268))))</f>
        <v/>
      </c>
      <c r="BM268" s="38" t="str">
        <f t="array" ref="BM268">IF(ROWS(BM$4:BM268)&gt;BM$1,"",INDEX('malzeme montaj'!$C$1:$C$3329,SMALL(IF('malzeme montaj'!$B$1:$B$3329=BM$3,IF('malzeme montaj'!$C$1:$C$3329&lt;&gt;"",ROW('malzeme montaj'!$C$1:$C$3329))),ROWS(BM$4:BM268))))</f>
        <v/>
      </c>
      <c r="BN268" s="38" t="str">
        <f t="array" ref="BN268">IF(ROWS(BN$4:BN268)&gt;BN$1,"",INDEX('malzeme montaj'!$C$1:$C$3329,SMALL(IF('malzeme montaj'!$B$1:$B$3329=BN$3,IF('malzeme montaj'!$C$1:$C$3329&lt;&gt;"",ROW('malzeme montaj'!$C$1:$C$3329))),ROWS(BN$4:BN268))))</f>
        <v/>
      </c>
      <c r="BO268" s="38" t="str">
        <f t="array" ref="BO268">IF(ROWS(BO$4:BO268)&gt;BO$1,"",INDEX('malzeme montaj'!$C$1:$C$3329,SMALL(IF('malzeme montaj'!$B$1:$B$3329=BO$3,IF('malzeme montaj'!$C$1:$C$3329&lt;&gt;"",ROW('malzeme montaj'!$C$1:$C$3329))),ROWS(BO$4:BO268))))</f>
        <v/>
      </c>
      <c r="BP268" s="38" t="str">
        <f t="array" ref="BP268">IF(ROWS(BP$4:BP268)&gt;BP$1,"",INDEX('malzeme montaj'!$C$1:$C$3329,SMALL(IF('malzeme montaj'!$B$1:$B$3329=BP$3,IF('malzeme montaj'!$C$1:$C$3329&lt;&gt;"",ROW('malzeme montaj'!$C$1:$C$3329))),ROWS(BP$4:BP268))))</f>
        <v/>
      </c>
      <c r="BQ268" s="38" t="str">
        <f t="array" ref="BQ268">IF(ROWS(BQ$4:BQ268)&gt;BQ$1,"",INDEX('malzeme montaj'!$C$1:$C$3329,SMALL(IF('malzeme montaj'!$B$1:$B$3329=BQ$3,IF('malzeme montaj'!$C$1:$C$3329&lt;&gt;"",ROW('malzeme montaj'!$C$1:$C$3329))),ROWS(BQ$4:BQ268))))</f>
        <v/>
      </c>
      <c r="BR268" s="38" t="str">
        <f t="array" ref="BR268">IF(ROWS(BR$4:BR268)&gt;BR$1,"",INDEX('malzeme montaj'!$C$1:$C$3329,SMALL(IF('malzeme montaj'!$B$1:$B$3329=BR$3,IF('malzeme montaj'!$C$1:$C$3329&lt;&gt;"",ROW('malzeme montaj'!$C$1:$C$3329))),ROWS(BR$4:BR268))))</f>
        <v/>
      </c>
      <c r="BS268" s="38" t="str">
        <f t="array" ref="BS268">IF(ROWS(BS$4:BS268)&gt;BS$1,"",INDEX('malzeme montaj'!$C$1:$C$3329,SMALL(IF('malzeme montaj'!$B$1:$B$3329=BS$3,IF('malzeme montaj'!$C$1:$C$3329&lt;&gt;"",ROW('malzeme montaj'!$C$1:$C$3329))),ROWS(BS$4:BS268))))</f>
        <v/>
      </c>
      <c r="BT268" s="38" t="str">
        <f t="array" ref="BT268">IF(ROWS(BT$4:BT268)&gt;BT$1,"",INDEX('malzeme montaj'!$C$1:$C$3329,SMALL(IF('malzeme montaj'!$B$1:$B$3329=BT$3,IF('malzeme montaj'!$C$1:$C$3329&lt;&gt;"",ROW('malzeme montaj'!$C$1:$C$3329))),ROWS(BT$4:BT268))))</f>
        <v/>
      </c>
      <c r="BU268" s="34" t="str">
        <f t="array" ref="BU268">IF(ROWS(BU$4:BU268)&gt;BU$1,"",INDEX('malzeme montaj'!$C$1:$C$3329,SMALL(IF('malzeme montaj'!$B$1:$B$3329=BU$3,IF('malzeme montaj'!$C$1:$C$3329&lt;&gt;"",ROW('malzeme montaj'!$C$1:$C$3329))),ROWS(BU$4:BU268))))</f>
        <v/>
      </c>
      <c r="BV268" s="34" t="str">
        <f t="array" ref="BV268">IF(ROWS(BV$4:BV268)&gt;BV$1,"",INDEX('malzeme montaj'!$C$1:$C$3329,SMALL(IF('malzeme montaj'!$B$1:$B$3329=BV$3,IF('malzeme montaj'!$C$1:$C$3329&lt;&gt;"",ROW('malzeme montaj'!$C$1:$C$3329))),ROWS(BV$4:BV268))))</f>
        <v/>
      </c>
      <c r="BW268" s="34" t="str">
        <f t="array" ref="BW268">IF(ROWS(BW$4:BW268)&gt;BW$1,"",INDEX('malzeme montaj'!$C$1:$C$3329,SMALL(IF('malzeme montaj'!$B$1:$B$3329=BW$3,IF('malzeme montaj'!$C$1:$C$3329&lt;&gt;"",ROW('malzeme montaj'!$C$1:$C$3329))),ROWS(BW$4:BW268))))</f>
        <v/>
      </c>
      <c r="BX268" s="34" t="str">
        <f t="array" ref="BX268">IF(ROWS(BX$4:BX268)&gt;BX$1,"",INDEX('malzeme montaj'!$C$1:$C$3329,SMALL(IF('malzeme montaj'!$B$1:$B$3329=BX$3,IF('malzeme montaj'!$C$1:$C$3329&lt;&gt;"",ROW('malzeme montaj'!$C$1:$C$3329))),ROWS(BX$4:BX268))))</f>
        <v/>
      </c>
      <c r="BY268" s="34" t="str">
        <f t="array" ref="BY268">IF(ROWS(BY$4:BY268)&gt;BY$1,"",INDEX('malzeme montaj'!$C$1:$C$3329,SMALL(IF('malzeme montaj'!$B$1:$B$3329=BY$3,IF('malzeme montaj'!$C$1:$C$3329&lt;&gt;"",ROW('malzeme montaj'!$C$1:$C$3329))),ROWS(BY$4:BY268))))</f>
        <v/>
      </c>
      <c r="BZ268" s="34" t="str">
        <f t="array" ref="BZ268">IF(ROWS(BZ$4:BZ268)&gt;BZ$1,"",INDEX('malzeme montaj'!$C$1:$C$3329,SMALL(IF('malzeme montaj'!$B$1:$B$3329=BZ$3,IF('malzeme montaj'!$C$1:$C$3329&lt;&gt;"",ROW('malzeme montaj'!$C$1:$C$3329))),ROWS(BZ$4:BZ268))))</f>
        <v/>
      </c>
      <c r="CA268" s="34" t="str">
        <f t="array" ref="CA268">IF(ROWS(CA$4:CA268)&gt;CA$1,"",INDEX('malzeme montaj'!$C$1:$C$3329,SMALL(IF('malzeme montaj'!$B$1:$B$3329=CA$3,IF('malzeme montaj'!$C$1:$C$3329&lt;&gt;"",ROW('malzeme montaj'!$C$1:$C$3329))),ROWS(CA$4:CA268))))</f>
        <v/>
      </c>
      <c r="CB268" s="34" t="str">
        <f t="array" ref="CB268">IF(ROWS(CB$4:CB268)&gt;CB$1,"",INDEX('malzeme montaj'!$C$1:$C$3329,SMALL(IF('malzeme montaj'!$B$1:$B$3329=CB$3,IF('malzeme montaj'!$C$1:$C$3329&lt;&gt;"",ROW('malzeme montaj'!$C$1:$C$3329))),ROWS(CB$4:CB268))))</f>
        <v/>
      </c>
      <c r="CC268" s="34" t="str">
        <f t="array" ref="CC268">IF(ROWS(CC$4:CC268)&gt;CC$1,"",INDEX('malzeme montaj'!$C$1:$C$3329,SMALL(IF('malzeme montaj'!$B$1:$B$3329=CC$3,IF('malzeme montaj'!$C$1:$C$3329&lt;&gt;"",ROW('malzeme montaj'!$C$1:$C$3329))),ROWS(CC$4:CC268))))</f>
        <v/>
      </c>
      <c r="CD268" s="34" t="str">
        <f t="array" ref="CD268">IF(ROWS(CD$4:CD268)&gt;CD$1,"",INDEX('malzeme montaj'!$C$1:$C$3329,SMALL(IF('malzeme montaj'!$B$1:$B$3329=CD$3,IF('malzeme montaj'!$C$1:$C$3329&lt;&gt;"",ROW('malzeme montaj'!$C$1:$C$3329))),ROWS(CD$4:CD268))))</f>
        <v/>
      </c>
      <c r="CE268" s="34" t="str">
        <f t="array" ref="CE268">IF(ROWS(CE$4:CE268)&gt;CE$1,"",INDEX('malzeme montaj'!$C$1:$C$3329,SMALL(IF('malzeme montaj'!$B$1:$B$3329=CE$3,IF('malzeme montaj'!$C$1:$C$3329&lt;&gt;"",ROW('malzeme montaj'!$C$1:$C$3329))),ROWS(CE$4:CE268))))</f>
        <v/>
      </c>
      <c r="CF268" s="34" t="str">
        <f t="array" ref="CF268">IF(ROWS(CF$4:CF268)&gt;CF$1,"",INDEX('malzeme montaj'!$C$1:$C$3329,SMALL(IF('malzeme montaj'!$B$1:$B$3329=CF$3,IF('malzeme montaj'!$C$1:$C$3329&lt;&gt;"",ROW('malzeme montaj'!$C$1:$C$3329))),ROWS(CF$4:CF268))))</f>
        <v/>
      </c>
      <c r="CG268" s="34" t="str">
        <f t="array" ref="CG268">IF(ROWS(CG$4:CG268)&gt;CG$1,"",INDEX('malzeme montaj'!$C$1:$C$3329,SMALL(IF('malzeme montaj'!$B$1:$B$3329=CG$3,IF('malzeme montaj'!$C$1:$C$3329&lt;&gt;"",ROW('malzeme montaj'!$C$1:$C$3329))),ROWS(CG$4:CG268))))</f>
        <v/>
      </c>
      <c r="CH268" s="34" t="str">
        <f t="array" ref="CH268">IF(ROWS(CH$4:CH268)&gt;CH$1,"",INDEX('malzeme montaj'!$C$1:$C$3329,SMALL(IF('malzeme montaj'!$B$1:$B$3329=CH$3,IF('malzeme montaj'!$C$1:$C$3329&lt;&gt;"",ROW('malzeme montaj'!$C$1:$C$3329))),ROWS(CH$4:CH268))))</f>
        <v/>
      </c>
      <c r="CI268" s="34" t="str">
        <f t="array" ref="CI268">IF(ROWS(CI$4:CI268)&gt;CI$1,"",INDEX('malzeme montaj'!$C$1:$C$3329,SMALL(IF('malzeme montaj'!$B$1:$B$3329=CI$3,IF('malzeme montaj'!$C$1:$C$3329&lt;&gt;"",ROW('malzeme montaj'!$C$1:$C$3329))),ROWS(CI$4:CI268))))</f>
        <v/>
      </c>
      <c r="CJ268" s="34" t="str">
        <f t="array" ref="CJ268">IF(ROWS(CJ$4:CJ268)&gt;CJ$1,"",INDEX('malzeme montaj'!$C$1:$C$3329,SMALL(IF('malzeme montaj'!$B$1:$B$3329=CJ$3,IF('malzeme montaj'!$C$1:$C$3329&lt;&gt;"",ROW('malzeme montaj'!$C$1:$C$3329))),ROWS(CJ$4:CJ268))))</f>
        <v/>
      </c>
      <c r="CK268" s="34" t="str">
        <f t="array" ref="CK268">IF(ROWS(CK$4:CK268)&gt;CK$1,"",INDEX('malzeme montaj'!$C$1:$C$3329,SMALL(IF('malzeme montaj'!$B$1:$B$3329=CK$3,IF('malzeme montaj'!$C$1:$C$3329&lt;&gt;"",ROW('malzeme montaj'!$C$1:$C$3329))),ROWS(CK$4:CK268))))</f>
        <v/>
      </c>
      <c r="CL268" s="34" t="str">
        <f t="array" ref="CL268">IF(ROWS(CL$4:CL268)&gt;CL$1,"",INDEX('malzeme montaj'!$C$1:$C$3329,SMALL(IF('malzeme montaj'!$B$1:$B$3329=CL$3,IF('malzeme montaj'!$C$1:$C$3329&lt;&gt;"",ROW('malzeme montaj'!$C$1:$C$3329))),ROWS(CL$4:CL268))))</f>
        <v/>
      </c>
      <c r="CM268" s="34" t="str">
        <f t="array" ref="CM268">IF(ROWS(CM$4:CM268)&gt;CM$1,"",INDEX('malzeme montaj'!$C$1:$C$3329,SMALL(IF('malzeme montaj'!$B$1:$B$3329=CM$3,IF('malzeme montaj'!$C$1:$C$3329&lt;&gt;"",ROW('malzeme montaj'!$C$1:$C$3329))),ROWS(CM$4:CM268))))</f>
        <v/>
      </c>
      <c r="CN268" s="34" t="str">
        <f t="array" ref="CN268">IF(ROWS(CN$4:CN268)&gt;CN$1,"",INDEX('malzeme montaj'!$C$1:$C$3329,SMALL(IF('malzeme montaj'!$B$1:$B$3329=CN$3,IF('malzeme montaj'!$C$1:$C$3329&lt;&gt;"",ROW('malzeme montaj'!$C$1:$C$3329))),ROWS(CN$4:CN268))))</f>
        <v/>
      </c>
      <c r="CO268" s="34" t="str">
        <f t="array" ref="CO268">IF(ROWS(CO$4:CO268)&gt;CO$1,"",INDEX('malzeme montaj'!$C$1:$C$3329,SMALL(IF('malzeme montaj'!$B$1:$B$3329=CO$3,IF('malzeme montaj'!$C$1:$C$3329&lt;&gt;"",ROW('malzeme montaj'!$C$1:$C$3329))),ROWS(CO$4:CO268))))</f>
        <v/>
      </c>
      <c r="CP268" s="34" t="str">
        <f t="array" ref="CP268">IF(ROWS(CP$4:CP268)&gt;CP$1,"",INDEX('malzeme montaj'!$C$1:$C$3329,SMALL(IF('malzeme montaj'!$B$1:$B$3329=CP$3,IF('malzeme montaj'!$C$1:$C$3329&lt;&gt;"",ROW('malzeme montaj'!$C$1:$C$3329))),ROWS(CP$4:CP268))))</f>
        <v/>
      </c>
      <c r="CQ268" s="34" t="str">
        <f t="array" ref="CQ268">IF(ROWS(CQ$4:CQ268)&gt;CQ$1,"",INDEX('malzeme montaj'!$C$1:$C$3329,SMALL(IF('malzeme montaj'!$B$1:$B$3329=CQ$3,IF('malzeme montaj'!$C$1:$C$3329&lt;&gt;"",ROW('malzeme montaj'!$C$1:$C$3329))),ROWS(CQ$4:CQ268))))</f>
        <v/>
      </c>
      <c r="CR268" s="34" t="str">
        <f t="array" ref="CR268">IF(ROWS(CR$4:CR268)&gt;CR$1,"",INDEX('malzeme montaj'!$C$1:$C$3329,SMALL(IF('malzeme montaj'!$B$1:$B$3329=CR$3,IF('malzeme montaj'!$C$1:$C$3329&lt;&gt;"",ROW('malzeme montaj'!$C$1:$C$3329))),ROWS(CR$4:CR268))))</f>
        <v/>
      </c>
      <c r="CS268" s="34" t="str">
        <f t="array" ref="CS268">IF(ROWS(CS$4:CS268)&gt;CS$1,"",INDEX('malzeme montaj'!$C$1:$C$3329,SMALL(IF('malzeme montaj'!$B$1:$B$3329=CS$3,IF('malzeme montaj'!$C$1:$C$3329&lt;&gt;"",ROW('malzeme montaj'!$C$1:$C$3329))),ROWS(CS$4:CS268))))</f>
        <v/>
      </c>
      <c r="CT268" s="34" t="str">
        <f t="array" ref="CT268">IF(ROWS(CT$4:CT268)&gt;CT$1,"",INDEX('malzeme montaj'!$C$1:$C$3329,SMALL(IF('malzeme montaj'!$B$1:$B$3329=CT$3,IF('malzeme montaj'!$C$1:$C$3329&lt;&gt;"",ROW('malzeme montaj'!$C$1:$C$3329))),ROWS(CT$4:CT268))))</f>
        <v/>
      </c>
      <c r="CU268" s="34" t="str">
        <f t="array" ref="CU268">IF(ROWS(CU$4:CU268)&gt;CU$1,"",INDEX('malzeme montaj'!$C$1:$C$3329,SMALL(IF('malzeme montaj'!$B$1:$B$3329=CU$3,IF('malzeme montaj'!$C$1:$C$3329&lt;&gt;"",ROW('malzeme montaj'!$C$1:$C$3329))),ROWS(CU$4:CU268))))</f>
        <v/>
      </c>
      <c r="CV268" s="34" t="str">
        <f t="array" ref="CV268">IF(ROWS(CV$4:CV268)&gt;CV$1,"",INDEX('malzeme montaj'!$C$1:$C$3329,SMALL(IF('malzeme montaj'!$B$1:$B$3329=CV$3,IF('malzeme montaj'!$C$1:$C$3329&lt;&gt;"",ROW('malzeme montaj'!$C$1:$C$3329))),ROWS(CV$4:CV268))))</f>
        <v/>
      </c>
      <c r="CW268" s="34" t="str">
        <f t="array" ref="CW268">IF(ROWS(CW$4:CW268)&gt;CW$1,"",INDEX('malzeme montaj'!$C$1:$C$3329,SMALL(IF('malzeme montaj'!$B$1:$B$3329=CW$3,IF('malzeme montaj'!$C$1:$C$3329&lt;&gt;"",ROW('malzeme montaj'!$C$1:$C$3329))),ROWS(CW$4:CW268))))</f>
        <v/>
      </c>
      <c r="CX268" s="34" t="str">
        <f t="array" ref="CX268">IF(ROWS(CX$4:CX268)&gt;CX$1,"",INDEX('malzeme montaj'!$C$1:$C$3329,SMALL(IF('malzeme montaj'!$B$1:$B$3329=CX$3,IF('malzeme montaj'!$C$1:$C$3329&lt;&gt;"",ROW('malzeme montaj'!$C$1:$C$3329))),ROWS(CX$4:CX268))))</f>
        <v/>
      </c>
      <c r="CY268" s="34" t="str">
        <f t="array" ref="CY268">IF(ROWS(CY$4:CY268)&gt;CY$1,"",INDEX('malzeme montaj'!$C$1:$C$3329,SMALL(IF('malzeme montaj'!$B$1:$B$3329=CY$3,IF('malzeme montaj'!$C$1:$C$3329&lt;&gt;"",ROW('malzeme montaj'!$C$1:$C$3329))),ROWS(CY$4:CY268))))</f>
        <v/>
      </c>
      <c r="CZ268" s="34" t="str">
        <f t="array" ref="CZ268">IF(ROWS(CZ$4:CZ268)&gt;CZ$1,"",INDEX('malzeme montaj'!$C$1:$C$3329,SMALL(IF('malzeme montaj'!$B$1:$B$3329=CZ$3,IF('malzeme montaj'!$C$1:$C$3329&lt;&gt;"",ROW('malzeme montaj'!$C$1:$C$3329))),ROWS(CZ$4:CZ268))))</f>
        <v/>
      </c>
      <c r="DA268" s="34" t="str">
        <f t="array" ref="DA268">IF(ROWS(DA$4:DA268)&gt;DA$1,"",INDEX('malzeme montaj'!$C$1:$C$3329,SMALL(IF('malzeme montaj'!$B$1:$B$3329=DA$3,IF('malzeme montaj'!$C$1:$C$3329&lt;&gt;"",ROW('malzeme montaj'!$C$1:$C$3329))),ROWS(DA$4:DA268))))</f>
        <v/>
      </c>
      <c r="DB268" s="34" t="str">
        <f t="array" ref="DB268">IF(ROWS(DB$4:DB268)&gt;DB$1,"",INDEX('malzeme montaj'!$C$1:$C$3329,SMALL(IF('malzeme montaj'!$B$1:$B$3329=DB$3,IF('malzeme montaj'!$C$1:$C$3329&lt;&gt;"",ROW('malzeme montaj'!$C$1:$C$3329))),ROWS(DB$4:DB268))))</f>
        <v/>
      </c>
      <c r="DC268" s="34" t="str">
        <f t="array" ref="DC268">IF(ROWS(DC$4:DC268)&gt;DC$1,"",INDEX('malzeme montaj'!$C$1:$C$3329,SMALL(IF('malzeme montaj'!$B$1:$B$3329=DC$3,IF('malzeme montaj'!$C$1:$C$3329&lt;&gt;"",ROW('malzeme montaj'!$C$1:$C$3329))),ROWS(DC$4:DC268))))</f>
        <v/>
      </c>
      <c r="DD268" s="34" t="str">
        <f t="array" ref="DD268">IF(ROWS(DD$4:DD268)&gt;DD$1,"",INDEX('malzeme montaj'!$C$1:$C$3329,SMALL(IF('malzeme montaj'!$B$1:$B$3329=DD$3,IF('malzeme montaj'!$C$1:$C$3329&lt;&gt;"",ROW('malzeme montaj'!$C$1:$C$3329))),ROWS(DD$4:DD268))))</f>
        <v/>
      </c>
      <c r="DE268" s="34" t="str">
        <f t="array" ref="DE268">IF(ROWS(DE$4:DE268)&gt;DE$1,"",INDEX('malzeme montaj'!$C$1:$C$3329,SMALL(IF('malzeme montaj'!$B$1:$B$3329=DE$3,IF('malzeme montaj'!$C$1:$C$3329&lt;&gt;"",ROW('malzeme montaj'!$C$1:$C$3329))),ROWS(DE$4:DE268))))</f>
        <v/>
      </c>
      <c r="DF268" s="34" t="str">
        <f t="array" ref="DF268">IF(ROWS(DF$4:DF268)&gt;DF$1,"",INDEX('malzeme montaj'!$C$1:$C$3329,SMALL(IF('malzeme montaj'!$B$1:$B$3329=DF$3,IF('malzeme montaj'!$C$1:$C$3329&lt;&gt;"",ROW('malzeme montaj'!$C$1:$C$3329))),ROWS(DF$4:DF268))))</f>
        <v/>
      </c>
      <c r="DG268" s="34" t="str">
        <f t="array" ref="DG268">IF(ROWS(DG$4:DG268)&gt;DG$1,"",INDEX('malzeme montaj'!$C$1:$C$3329,SMALL(IF('malzeme montaj'!$B$1:$B$3329=DG$3,IF('malzeme montaj'!$C$1:$C$3329&lt;&gt;"",ROW('malzeme montaj'!$C$1:$C$3329))),ROWS(DG$4:DG268))))</f>
        <v/>
      </c>
      <c r="DH268" s="34" t="str">
        <f t="array" ref="DH268">IF(ROWS(DH$4:DH268)&gt;DH$1,"",INDEX('malzeme montaj'!$C$1:$C$3329,SMALL(IF('malzeme montaj'!$B$1:$B$3329=DH$3,IF('malzeme montaj'!$C$1:$C$3329&lt;&gt;"",ROW('malzeme montaj'!$C$1:$C$3329))),ROWS(DH$4:DH268))))</f>
        <v/>
      </c>
      <c r="DI268" s="34" t="str">
        <f t="array" ref="DI268">IF(ROWS(DI$4:DI268)&gt;DI$1,"",INDEX('malzeme montaj'!$C$1:$C$3329,SMALL(IF('malzeme montaj'!$B$1:$B$3329=DI$3,IF('malzeme montaj'!$C$1:$C$3329&lt;&gt;"",ROW('malzeme montaj'!$C$1:$C$3329))),ROWS(DI$4:DI268))))</f>
        <v/>
      </c>
      <c r="DJ268" s="34" t="str">
        <f t="array" ref="DJ268">IF(ROWS(DJ$4:DJ268)&gt;DJ$1,"",INDEX('malzeme montaj'!$C$1:$C$3329,SMALL(IF('malzeme montaj'!$B$1:$B$3329=DJ$3,IF('malzeme montaj'!$C$1:$C$3329&lt;&gt;"",ROW('malzeme montaj'!$C$1:$C$3329))),ROWS(DJ$4:DJ268))))</f>
        <v/>
      </c>
      <c r="DK268" s="34" t="str">
        <f t="array" ref="DK268">IF(ROWS(DK$4:DK268)&gt;DK$1,"",INDEX('malzeme montaj'!$C$1:$C$3329,SMALL(IF('malzeme montaj'!$B$1:$B$3329=DK$3,IF('malzeme montaj'!$C$1:$C$3329&lt;&gt;"",ROW('malzeme montaj'!$C$1:$C$3329))),ROWS(DK$4:DK268))))</f>
        <v/>
      </c>
      <c r="DL268" s="34" t="str">
        <f t="array" ref="DL268">IF(ROWS(DL$4:DL268)&gt;DL$1,"",INDEX('malzeme montaj'!$C$1:$C$3329,SMALL(IF('malzeme montaj'!$B$1:$B$3329=DL$3,IF('malzeme montaj'!$C$1:$C$3329&lt;&gt;"",ROW('malzeme montaj'!$C$1:$C$3329))),ROWS(DL$4:DL268))))</f>
        <v/>
      </c>
      <c r="DQ268" s="34" t="str">
        <f t="array" ref="DQ268">IF(ROWS(DQ$4:DQ268)&gt;DQ$1,"",INDEX('malzeme montaj'!$C$1:$C$3329,SMALL(IF('malzeme montaj'!$B$1:$B$3329=DQ$3,IF('malzeme montaj'!$C$1:$C$3329&lt;&gt;"",ROW('malzeme montaj'!$C$1:$C$3329))),ROWS(DQ$4:DQ268))))</f>
        <v/>
      </c>
      <c r="DR268" s="34" t="str">
        <f t="array" ref="DR268">IF(ROWS(DR$4:DR268)&gt;DR$1,"",INDEX('malzeme montaj'!$C$1:$C$3329,SMALL(IF('malzeme montaj'!$B$1:$B$3329=DR$3,IF('malzeme montaj'!$C$1:$C$3329&lt;&gt;"",ROW('malzeme montaj'!$C$1:$C$3329))),ROWS(DR$4:DR268))))</f>
        <v/>
      </c>
      <c r="DS268" s="34" t="str">
        <f t="array" ref="DS268">IF(ROWS(DS$4:DS268)&gt;DS$1,"",INDEX('malzeme montaj'!$C$1:$C$3329,SMALL(IF('malzeme montaj'!$B$1:$B$3329=DS$3,IF('malzeme montaj'!$C$1:$C$3329&lt;&gt;"",ROW('malzeme montaj'!$C$1:$C$3329))),ROWS(DS$4:DS268))))</f>
        <v/>
      </c>
      <c r="DT268" s="34" t="str">
        <f t="array" ref="DT268">IF(ROWS(DT$4:DT268)&gt;DT$1,"",INDEX('malzeme montaj'!$C$1:$C$3329,SMALL(IF('malzeme montaj'!$B$1:$B$3329=DT$3,IF('malzeme montaj'!$C$1:$C$3329&lt;&gt;"",ROW('malzeme montaj'!$C$1:$C$3329))),ROWS(DT$4:DT268))))</f>
        <v/>
      </c>
      <c r="DU268" s="34" t="str">
        <f t="array" ref="DU268">IF(ROWS(DU$4:DU268)&gt;DU$1,"",INDEX('malzeme montaj'!$C$1:$C$3329,SMALL(IF('malzeme montaj'!$B$1:$B$3329=DU$3,IF('malzeme montaj'!$C$1:$C$3329&lt;&gt;"",ROW('malzeme montaj'!$C$1:$C$3329))),ROWS(DU$4:DU268))))</f>
        <v/>
      </c>
      <c r="DV268" s="34" t="str">
        <f t="array" ref="DV268">IF(ROWS(DV$4:DV268)&gt;DV$1,"",INDEX('malzeme montaj'!$C$1:$C$3329,SMALL(IF('malzeme montaj'!$B$1:$B$3329=DV$3,IF('malzeme montaj'!$C$1:$C$3329&lt;&gt;"",ROW('malzeme montaj'!$C$1:$C$3329))),ROWS(DV$4:DV268))))</f>
        <v/>
      </c>
      <c r="DW268" s="34" t="str">
        <f t="array" ref="DW268">IF(ROWS(DW$4:DW268)&gt;DW$1,"",INDEX('malzeme montaj'!$C$1:$C$3329,SMALL(IF('malzeme montaj'!$B$1:$B$3329=DW$3,IF('malzeme montaj'!$C$1:$C$3329&lt;&gt;"",ROW('malzeme montaj'!$C$1:$C$3329))),ROWS(DW$4:DW268))))</f>
        <v/>
      </c>
      <c r="DX268" s="34" t="str">
        <f t="array" ref="DX268">IF(ROWS(DX$4:DX268)&gt;DX$1,"",INDEX('malzeme montaj'!$C$1:$C$3329,SMALL(IF('malzeme montaj'!$B$1:$B$3329=DX$3,IF('malzeme montaj'!$C$1:$C$3329&lt;&gt;"",ROW('malzeme montaj'!$C$1:$C$3329))),ROWS(DX$4:DX268))))</f>
        <v/>
      </c>
      <c r="DY268" s="34" t="str">
        <f t="array" ref="DY268">IF(ROWS(DY$4:DY268)&gt;DY$1,"",INDEX('malzeme montaj'!$C$1:$C$3329,SMALL(IF('malzeme montaj'!$B$1:$B$3329=DY$3,IF('malzeme montaj'!$C$1:$C$3329&lt;&gt;"",ROW('malzeme montaj'!$C$1:$C$3329))),ROWS(DY$4:DY268))))</f>
        <v/>
      </c>
      <c r="DZ268" s="34" t="str">
        <f t="array" ref="DZ268">IF(ROWS(DZ$4:DZ268)&gt;DZ$1,"",INDEX('malzeme montaj'!$C$1:$C$3329,SMALL(IF('malzeme montaj'!$B$1:$B$3329=DZ$3,IF('malzeme montaj'!$C$1:$C$3329&lt;&gt;"",ROW('malzeme montaj'!$C$1:$C$3329))),ROWS(DZ$4:DZ268))))</f>
        <v/>
      </c>
      <c r="EA268" s="34" t="str">
        <f t="array" ref="EA268">IF(ROWS(EA$4:EA268)&gt;EA$1,"",INDEX('malzeme montaj'!$C$1:$C$3329,SMALL(IF('malzeme montaj'!$B$1:$B$3329=EA$3,IF('malzeme montaj'!$C$1:$C$3329&lt;&gt;"",ROW('malzeme montaj'!$C$1:$C$3329))),ROWS(EA$4:EA268))))</f>
        <v/>
      </c>
      <c r="EB268" s="34" t="str">
        <f t="array" ref="EB268">IF(ROWS(EB$4:EB268)&gt;EB$1,"",INDEX('malzeme montaj'!$C$1:$C$3329,SMALL(IF('malzeme montaj'!$B$1:$B$3329=EB$3,IF('malzeme montaj'!$C$1:$C$3329&lt;&gt;"",ROW('malzeme montaj'!$C$1:$C$3329))),ROWS(EB$4:EB268))))</f>
        <v/>
      </c>
      <c r="EC268" s="34" t="str">
        <f t="array" ref="EC268">IF(ROWS(EC$4:EC268)&gt;EC$1,"",INDEX('malzeme montaj'!$C$1:$C$3329,SMALL(IF('malzeme montaj'!$B$1:$B$3329=EC$3,IF('malzeme montaj'!$C$1:$C$3329&lt;&gt;"",ROW('malzeme montaj'!$C$1:$C$3329))),ROWS(EC$4:EC268))))</f>
        <v/>
      </c>
      <c r="ED268" s="34" t="str">
        <f t="array" ref="ED268">IF(ROWS(ED$4:ED268)&gt;ED$1,"",INDEX('malzeme montaj'!$C$1:$C$3329,SMALL(IF('malzeme montaj'!$B$1:$B$3329=ED$3,IF('malzeme montaj'!$C$1:$C$3329&lt;&gt;"",ROW('malzeme montaj'!$C$1:$C$3329))),ROWS(ED$4:ED268))))</f>
        <v/>
      </c>
      <c r="EE268" s="34" t="str">
        <f t="array" ref="EE268">IF(ROWS(EE$4:EE268)&gt;EE$1,"",INDEX('malzeme montaj'!$C$1:$C$3329,SMALL(IF('malzeme montaj'!$B$1:$B$3329=EE$3,IF('malzeme montaj'!$C$1:$C$3329&lt;&gt;"",ROW('malzeme montaj'!$C$1:$C$3329))),ROWS(EE$4:EE268))))</f>
        <v/>
      </c>
      <c r="EF268" s="34" t="str">
        <f t="array" ref="EF268">IF(ROWS(EF$4:EF268)&gt;EF$1,"",INDEX('malzeme montaj'!$C$1:$C$3329,SMALL(IF('malzeme montaj'!$B$1:$B$3329=EF$3,IF('malzeme montaj'!$C$1:$C$3329&lt;&gt;"",ROW('malzeme montaj'!$C$1:$C$3329))),ROWS(EF$4:EF268))))</f>
        <v/>
      </c>
      <c r="EG268" s="34" t="str">
        <f t="array" ref="EG268">IF(ROWS(EG$4:EG268)&gt;EG$1,"",INDEX('malzeme montaj'!$C$1:$C$3329,SMALL(IF('malzeme montaj'!$B$1:$B$3329=EG$3,IF('malzeme montaj'!$C$1:$C$3329&lt;&gt;"",ROW('malzeme montaj'!$C$1:$C$3329))),ROWS(EG$4:EG268))))</f>
        <v/>
      </c>
      <c r="EH268" s="34" t="str">
        <f t="array" ref="EH268">IF(ROWS(EH$4:EH268)&gt;EH$1,"",INDEX('malzeme montaj'!$C$1:$C$3329,SMALL(IF('malzeme montaj'!$B$1:$B$3329=EH$3,IF('malzeme montaj'!$C$1:$C$3329&lt;&gt;"",ROW('malzeme montaj'!$C$1:$C$3329))),ROWS(EH$4:EH268))))</f>
        <v/>
      </c>
      <c r="EI268" s="34" t="str">
        <f t="array" ref="EI268">IF(ROWS(EI$4:EI268)&gt;EI$1,"",INDEX('malzeme montaj'!$C$1:$C$3329,SMALL(IF('malzeme montaj'!$B$1:$B$3329=EI$3,IF('malzeme montaj'!$C$1:$C$3329&lt;&gt;"",ROW('malzeme montaj'!$C$1:$C$3329))),ROWS(EI$4:EI268))))</f>
        <v/>
      </c>
      <c r="EJ268" s="34" t="str">
        <f t="array" ref="EJ268">IF(ROWS(EJ$4:EJ268)&gt;EJ$1,"",INDEX('malzeme montaj'!$C$1:$C$3329,SMALL(IF('malzeme montaj'!$B$1:$B$3329=EJ$3,IF('malzeme montaj'!$C$1:$C$3329&lt;&gt;"",ROW('malzeme montaj'!$C$1:$C$3329))),ROWS(EJ$4:EJ268))))</f>
        <v/>
      </c>
      <c r="EK268" s="34" t="str">
        <f t="array" ref="EK268">IF(ROWS(EK$4:EK268)&gt;EK$1,"",INDEX('malzeme montaj'!$C$1:$C$3329,SMALL(IF('malzeme montaj'!$B$1:$B$3329=EK$3,IF('malzeme montaj'!$C$1:$C$3329&lt;&gt;"",ROW('malzeme montaj'!$C$1:$C$3329))),ROWS(EK$4:EK268))))</f>
        <v/>
      </c>
      <c r="EL268" s="34" t="str">
        <f t="array" ref="EL268">IF(ROWS(EL$4:EL268)&gt;EL$1,"",INDEX('malzeme montaj'!$C$1:$C$3329,SMALL(IF('malzeme montaj'!$B$1:$B$3329=EL$3,IF('malzeme montaj'!$C$1:$C$3329&lt;&gt;"",ROW('malzeme montaj'!$C$1:$C$3329))),ROWS(EL$4:EL268))))</f>
        <v/>
      </c>
      <c r="EM268" s="34" t="str">
        <f t="array" ref="EM268">IF(ROWS(EM$4:EM268)&gt;EM$1,"",INDEX('malzeme montaj'!$C$1:$C$3329,SMALL(IF('malzeme montaj'!$B$1:$B$3329=EM$3,IF('malzeme montaj'!$C$1:$C$3329&lt;&gt;"",ROW('malzeme montaj'!$C$1:$C$3329))),ROWS(EM$4:EM268))))</f>
        <v/>
      </c>
      <c r="EN268" s="34" t="str">
        <f t="array" ref="EN268">IF(ROWS(EN$4:EN268)&gt;EN$1,"",INDEX('malzeme montaj'!$C$1:$C$3329,SMALL(IF('malzeme montaj'!$B$1:$B$3329=EN$3,IF('malzeme montaj'!$C$1:$C$3329&lt;&gt;"",ROW('malzeme montaj'!$C$1:$C$3329))),ROWS(EN$4:EN268))))</f>
        <v/>
      </c>
      <c r="EO268" s="34" t="str">
        <f t="array" ref="EO268">IF(ROWS(EO$4:EO268)&gt;EO$1,"",INDEX('malzeme montaj'!$C$1:$C$3329,SMALL(IF('malzeme montaj'!$B$1:$B$3329=EO$3,IF('malzeme montaj'!$C$1:$C$3329&lt;&gt;"",ROW('malzeme montaj'!$C$1:$C$3329))),ROWS(EO$4:EO268))))</f>
        <v/>
      </c>
      <c r="EP268" s="34" t="str">
        <f t="array" ref="EP268">IF(ROWS(EP$4:EP268)&gt;EP$1,"",INDEX('malzeme montaj'!$C$1:$C$3329,SMALL(IF('malzeme montaj'!$B$1:$B$3329=EP$3,IF('malzeme montaj'!$C$1:$C$3329&lt;&gt;"",ROW('malzeme montaj'!$C$1:$C$3329))),ROWS(EP$4:EP268))))</f>
        <v/>
      </c>
      <c r="EQ268" s="34" t="str">
        <f t="array" ref="EQ268">IF(ROWS(EQ$4:EQ268)&gt;EQ$1,"",INDEX('malzeme montaj'!$C$1:$C$3329,SMALL(IF('malzeme montaj'!$B$1:$B$3329=EQ$3,IF('malzeme montaj'!$C$1:$C$3329&lt;&gt;"",ROW('malzeme montaj'!$C$1:$C$3329))),ROWS(EQ$4:EQ268))))</f>
        <v/>
      </c>
      <c r="ER268" s="34" t="str">
        <f t="array" ref="ER268">IF(ROWS(ER$4:ER268)&gt;ER$1,"",INDEX('malzeme montaj'!$C$1:$C$3329,SMALL(IF('malzeme montaj'!$B$1:$B$3329=ER$3,IF('malzeme montaj'!$C$1:$C$3329&lt;&gt;"",ROW('malzeme montaj'!$C$1:$C$3329))),ROWS(ER$4:ER268))))</f>
        <v/>
      </c>
      <c r="ES268" s="34" t="str">
        <f t="array" ref="ES268">IF(ROWS(ES$4:ES268)&gt;ES$1,"",INDEX('malzeme montaj'!$C$1:$C$3329,SMALL(IF('malzeme montaj'!$B$1:$B$3329=ES$3,IF('malzeme montaj'!$C$1:$C$3329&lt;&gt;"",ROW('malzeme montaj'!$C$1:$C$3329))),ROWS(ES$4:ES268))))</f>
        <v/>
      </c>
      <c r="ET268" s="34" t="str">
        <f t="array" ref="ET268">IF(ROWS(ET$4:ET268)&gt;ET$1,"",INDEX('malzeme montaj'!$C$1:$C$3329,SMALL(IF('malzeme montaj'!$B$1:$B$3329=ET$3,IF('malzeme montaj'!$C$1:$C$3329&lt;&gt;"",ROW('malzeme montaj'!$C$1:$C$3329))),ROWS(ET$4:ET268))))</f>
        <v/>
      </c>
      <c r="EU268" s="34" t="str">
        <f t="array" ref="EU268">IF(ROWS(EU$4:EU268)&gt;EU$1,"",INDEX('malzeme montaj'!$C$1:$C$3329,SMALL(IF('malzeme montaj'!$B$1:$B$3329=EU$3,IF('malzeme montaj'!$C$1:$C$3329&lt;&gt;"",ROW('malzeme montaj'!$C$1:$C$3329))),ROWS(EU$4:EU268))))</f>
        <v/>
      </c>
      <c r="EV268" s="34" t="str">
        <f t="array" ref="EV268">IF(ROWS(EV$4:EV268)&gt;EV$1,"",INDEX('malzeme montaj'!$C$1:$C$3329,SMALL(IF('malzeme montaj'!$B$1:$B$3329=EV$3,IF('malzeme montaj'!$C$1:$C$3329&lt;&gt;"",ROW('malzeme montaj'!$C$1:$C$3329))),ROWS(EV$4:EV268))))</f>
        <v/>
      </c>
      <c r="EW268" s="34" t="str">
        <f t="array" ref="EW268">IF(ROWS(EW$4:EW268)&gt;EW$1,"",INDEX('malzeme montaj'!$C$1:$C$3329,SMALL(IF('malzeme montaj'!$B$1:$B$3329=EW$3,IF('malzeme montaj'!$C$1:$C$3329&lt;&gt;"",ROW('malzeme montaj'!$C$1:$C$3329))),ROWS(EW$4:EW268))))</f>
        <v/>
      </c>
    </row>
    <row r="269" spans="1:153">
      <c r="D269" s="38" t="str">
        <f t="array" ref="D269">IF(ROWS(D$4:D269)&gt;D$1,"",INDEX('malzeme montaj'!$C$1:$C$3329,SMALL(IF('malzeme montaj'!$B$1:$B$3329=D$3,IF('malzeme montaj'!$C$1:$C$3329&lt;&gt;"",ROW('malzeme montaj'!$C$1:$C$3329))),ROWS(D$4:D269))))</f>
        <v/>
      </c>
      <c r="E269" s="38" t="str">
        <f t="array" ref="E269">IF(ROWS(E$4:E269)&gt;E$1,"",INDEX('malzeme montaj'!$C$1:$C$3329,SMALL(IF('malzeme montaj'!$B$1:$B$3329=E$3,IF('malzeme montaj'!$C$1:$C$3329&lt;&gt;"",ROW('malzeme montaj'!$C$1:$C$3329))),ROWS(E$4:E269))))</f>
        <v/>
      </c>
      <c r="F269" s="38" t="str">
        <f t="array" ref="F269">IF(ROWS(F$4:F269)&gt;F$1,"",INDEX('malzeme montaj'!$C$1:$C$3329,SMALL(IF('malzeme montaj'!$B$1:$B$3329=F$3,IF('malzeme montaj'!$C$1:$C$3329&lt;&gt;"",ROW('malzeme montaj'!$C$1:$C$3329))),ROWS(F$4:F269))))</f>
        <v/>
      </c>
      <c r="G269" s="38" t="str">
        <f t="array" ref="G269">IF(ROWS(G$4:G269)&gt;G$1,"",INDEX('malzeme montaj'!$C$1:$C$3329,SMALL(IF('malzeme montaj'!$B$1:$B$3329=G$3,IF('malzeme montaj'!$C$1:$C$3329&lt;&gt;"",ROW('malzeme montaj'!$C$1:$C$3329))),ROWS(G$4:G269))))</f>
        <v/>
      </c>
      <c r="H269" s="38" t="str">
        <f t="array" ref="H269">IF(ROWS(H$4:H269)&gt;H$1,"",INDEX('malzeme montaj'!$C$1:$C$3329,SMALL(IF('malzeme montaj'!$B$1:$B$3329=H$3,IF('malzeme montaj'!$C$1:$C$3329&lt;&gt;"",ROW('malzeme montaj'!$C$1:$C$3329))),ROWS(H$4:H269))))</f>
        <v/>
      </c>
      <c r="I269" s="38" t="str">
        <f t="array" ref="I269">IF(ROWS(I$4:I269)&gt;I$1,"",INDEX('malzeme montaj'!$C$1:$C$3329,SMALL(IF('malzeme montaj'!$B$1:$B$3329=I$3,IF('malzeme montaj'!$C$1:$C$3329&lt;&gt;"",ROW('malzeme montaj'!$C$1:$C$3329))),ROWS(I$4:I269))))</f>
        <v/>
      </c>
      <c r="J269" s="38" t="str">
        <f t="array" ref="J269">IF(ROWS(J$4:J269)&gt;J$1,"",INDEX('malzeme montaj'!$C$1:$C$3329,SMALL(IF('malzeme montaj'!$B$1:$B$3329=J$3,IF('malzeme montaj'!$C$1:$C$3329&lt;&gt;"",ROW('malzeme montaj'!$C$1:$C$3329))),ROWS(J$4:J269))))</f>
        <v/>
      </c>
      <c r="K269" s="38" t="str">
        <f t="array" ref="K269">IF(ROWS(K$4:K269)&gt;K$1,"",INDEX('malzeme montaj'!$C$1:$C$3329,SMALL(IF('malzeme montaj'!$B$1:$B$3329=K$3,IF('malzeme montaj'!$C$1:$C$3329&lt;&gt;"",ROW('malzeme montaj'!$C$1:$C$3329))),ROWS(K$4:K269))))</f>
        <v/>
      </c>
      <c r="L269" s="38" t="str">
        <f t="array" ref="L269">IF(ROWS(L$4:L269)&gt;L$1,"",INDEX('malzeme montaj'!$C$1:$C$3329,SMALL(IF('malzeme montaj'!$B$1:$B$3329=L$3,IF('malzeme montaj'!$C$1:$C$3329&lt;&gt;"",ROW('malzeme montaj'!$C$1:$C$3329))),ROWS(L$4:L269))))</f>
        <v/>
      </c>
      <c r="M269" s="38" t="str">
        <f t="array" ref="M269">IF(ROWS(M$4:M269)&gt;M$1,"",INDEX('malzeme montaj'!$C$1:$C$3329,SMALL(IF('malzeme montaj'!$B$1:$B$3329=M$3,IF('malzeme montaj'!$C$1:$C$3329&lt;&gt;"",ROW('malzeme montaj'!$C$1:$C$3329))),ROWS(M$4:M269))))</f>
        <v/>
      </c>
      <c r="N269" s="38" t="str">
        <f t="array" ref="N269">IF(ROWS(N$4:N269)&gt;N$1,"",INDEX('malzeme montaj'!$C$1:$C$3329,SMALL(IF('malzeme montaj'!$B$1:$B$3329=N$3,IF('malzeme montaj'!$C$1:$C$3329&lt;&gt;"",ROW('malzeme montaj'!$C$1:$C$3329))),ROWS(N$4:N269))))</f>
        <v/>
      </c>
      <c r="O269" s="38" t="str">
        <f t="array" ref="O269">IF(ROWS(O$4:O269)&gt;O$1,"",INDEX('malzeme montaj'!$C$1:$C$3329,SMALL(IF('malzeme montaj'!$B$1:$B$3329=O$3,IF('malzeme montaj'!$C$1:$C$3329&lt;&gt;"",ROW('malzeme montaj'!$C$1:$C$3329))),ROWS(O$4:O269))))</f>
        <v/>
      </c>
      <c r="P269" s="38" t="str">
        <f t="array" ref="P269">IF(ROWS(P$4:P269)&gt;P$1,"",INDEX('malzeme montaj'!$C$1:$C$3329,SMALL(IF('malzeme montaj'!$B$1:$B$3329=P$3,IF('malzeme montaj'!$C$1:$C$3329&lt;&gt;"",ROW('malzeme montaj'!$C$1:$C$3329))),ROWS(P$4:P269))))</f>
        <v/>
      </c>
      <c r="Q269" s="38" t="str">
        <f t="array" ref="Q269">IF(ROWS(Q$4:Q269)&gt;Q$1,"",INDEX('malzeme montaj'!$C$1:$C$3329,SMALL(IF('malzeme montaj'!$B$1:$B$3329=Q$3,IF('malzeme montaj'!$C$1:$C$3329&lt;&gt;"",ROW('malzeme montaj'!$C$1:$C$3329))),ROWS(Q$4:Q269))))</f>
        <v/>
      </c>
      <c r="R269" s="38" t="str">
        <f t="array" ref="R269">IF(ROWS(R$4:R269)&gt;R$1,"",INDEX('malzeme montaj'!$C$1:$C$3329,SMALL(IF('malzeme montaj'!$B$1:$B$3329=R$3,IF('malzeme montaj'!$C$1:$C$3329&lt;&gt;"",ROW('malzeme montaj'!$C$1:$C$3329))),ROWS(R$4:R269))))</f>
        <v/>
      </c>
      <c r="S269" s="38" t="str">
        <f t="array" ref="S269">IF(ROWS(S$4:S269)&gt;S$1,"",INDEX('malzeme montaj'!$C$1:$C$3329,SMALL(IF('malzeme montaj'!$B$1:$B$3329=S$3,IF('malzeme montaj'!$C$1:$C$3329&lt;&gt;"",ROW('malzeme montaj'!$C$1:$C$3329))),ROWS(S$4:S269))))</f>
        <v/>
      </c>
      <c r="T269" s="38" t="str">
        <f t="array" ref="T269">IF(ROWS(T$4:T269)&gt;T$1,"",INDEX('malzeme montaj'!$C$1:$C$3329,SMALL(IF('malzeme montaj'!$B$1:$B$3329=T$3,IF('malzeme montaj'!$C$1:$C$3329&lt;&gt;"",ROW('malzeme montaj'!$C$1:$C$3329))),ROWS(T$4:T269))))</f>
        <v/>
      </c>
      <c r="U269" s="38" t="str">
        <f t="array" ref="U269">IF(ROWS(U$4:U269)&gt;U$1,"",INDEX('malzeme montaj'!$C$1:$C$3329,SMALL(IF('malzeme montaj'!$B$1:$B$3329=U$3,IF('malzeme montaj'!$C$1:$C$3329&lt;&gt;"",ROW('malzeme montaj'!$C$1:$C$3329))),ROWS(U$4:U269))))</f>
        <v/>
      </c>
      <c r="V269" s="38" t="str">
        <f t="array" ref="V269">IF(ROWS(V$4:V269)&gt;V$1,"",INDEX('malzeme montaj'!$C$1:$C$3329,SMALL(IF('malzeme montaj'!$B$1:$B$3329=V$3,IF('malzeme montaj'!$C$1:$C$3329&lt;&gt;"",ROW('malzeme montaj'!$C$1:$C$3329))),ROWS(V$4:V269))))</f>
        <v/>
      </c>
      <c r="W269" s="38" t="str">
        <f t="array" ref="W269">IF(ROWS(W$4:W269)&gt;W$1,"",INDEX('malzeme montaj'!$C$1:$C$3329,SMALL(IF('malzeme montaj'!$B$1:$B$3329=W$3,IF('malzeme montaj'!$C$1:$C$3329&lt;&gt;"",ROW('malzeme montaj'!$C$1:$C$3329))),ROWS(W$4:W269))))</f>
        <v/>
      </c>
      <c r="X269" s="38" t="str">
        <f t="array" ref="X269">IF(ROWS(X$4:X269)&gt;X$1,"",INDEX('malzeme montaj'!$C$1:$C$3329,SMALL(IF('malzeme montaj'!$B$1:$B$3329=X$3,IF('malzeme montaj'!$C$1:$C$3329&lt;&gt;"",ROW('malzeme montaj'!$C$1:$C$3329))),ROWS(X$4:X269))))</f>
        <v/>
      </c>
      <c r="Y269" s="38" t="str">
        <f t="array" ref="Y269">IF(ROWS(Y$4:Y269)&gt;Y$1,"",INDEX('malzeme montaj'!$C$1:$C$3329,SMALL(IF('malzeme montaj'!$B$1:$B$3329=Y$3,IF('malzeme montaj'!$C$1:$C$3329&lt;&gt;"",ROW('malzeme montaj'!$C$1:$C$3329))),ROWS(Y$4:Y269))))</f>
        <v/>
      </c>
      <c r="Z269" s="38" t="str">
        <f t="array" ref="Z269">IF(ROWS(Z$4:Z269)&gt;Z$1,"",INDEX('malzeme montaj'!$C$1:$C$3329,SMALL(IF('malzeme montaj'!$B$1:$B$3329=Z$3,IF('malzeme montaj'!$C$1:$C$3329&lt;&gt;"",ROW('malzeme montaj'!$C$1:$C$3329))),ROWS(Z$4:Z269))))</f>
        <v/>
      </c>
      <c r="AA269" s="38" t="str">
        <f t="array" ref="AA269">IF(ROWS(AA$4:AA269)&gt;AA$1,"",INDEX('malzeme montaj'!$C$1:$C$3329,SMALL(IF('malzeme montaj'!$B$1:$B$3329=AA$3,IF('malzeme montaj'!$C$1:$C$3329&lt;&gt;"",ROW('malzeme montaj'!$C$1:$C$3329))),ROWS(AA$4:AA269))))</f>
        <v/>
      </c>
      <c r="AB269" s="38" t="str">
        <f t="array" ref="AB269">IF(ROWS(AB$4:AB269)&gt;AB$1,"",INDEX('malzeme montaj'!$C$1:$C$3329,SMALL(IF('malzeme montaj'!$B$1:$B$3329=AB$3,IF('malzeme montaj'!$C$1:$C$3329&lt;&gt;"",ROW('malzeme montaj'!$C$1:$C$3329))),ROWS(AB$4:AB269))))</f>
        <v/>
      </c>
      <c r="AC269" s="38" t="str">
        <f t="array" ref="AC269">IF(ROWS(AC$4:AC269)&gt;AC$1,"",INDEX('malzeme montaj'!$C$1:$C$3329,SMALL(IF('malzeme montaj'!$B$1:$B$3329=AC$3,IF('malzeme montaj'!$C$1:$C$3329&lt;&gt;"",ROW('malzeme montaj'!$C$1:$C$3329))),ROWS(AC$4:AC269))))</f>
        <v/>
      </c>
      <c r="AD269" s="38" t="str">
        <f t="array" ref="AD269">IF(ROWS(AD$4:AD269)&gt;AD$1,"",INDEX('malzeme montaj'!$C$1:$C$3329,SMALL(IF('malzeme montaj'!$B$1:$B$3329=AD$3,IF('malzeme montaj'!$C$1:$C$3329&lt;&gt;"",ROW('malzeme montaj'!$C$1:$C$3329))),ROWS(AD$4:AD269))))</f>
        <v/>
      </c>
      <c r="AE269" s="38" t="str">
        <f t="array" ref="AE269">IF(ROWS(AE$4:AE269)&gt;AE$1,"",INDEX('malzeme montaj'!$C$1:$C$3329,SMALL(IF('malzeme montaj'!$B$1:$B$3329=AE$3,IF('malzeme montaj'!$C$1:$C$3329&lt;&gt;"",ROW('malzeme montaj'!$C$1:$C$3329))),ROWS(AE$4:AE269))))</f>
        <v/>
      </c>
      <c r="AF269" s="38" t="str">
        <f t="array" ref="AF269">IF(ROWS(AF$4:AF269)&gt;AF$1,"",INDEX('malzeme montaj'!$C$1:$C$3329,SMALL(IF('malzeme montaj'!$B$1:$B$3329=AF$3,IF('malzeme montaj'!$C$1:$C$3329&lt;&gt;"",ROW('malzeme montaj'!$C$1:$C$3329))),ROWS(AF$4:AF269))))</f>
        <v/>
      </c>
      <c r="AG269" s="38" t="str">
        <f t="array" ref="AG269">IF(ROWS(AG$4:AG269)&gt;AG$1,"",INDEX('malzeme montaj'!$C$1:$C$3329,SMALL(IF('malzeme montaj'!$B$1:$B$3329=AG$3,IF('malzeme montaj'!$C$1:$C$3329&lt;&gt;"",ROW('malzeme montaj'!$C$1:$C$3329))),ROWS(AG$4:AG269))))</f>
        <v/>
      </c>
      <c r="AH269" s="38" t="str">
        <f t="array" ref="AH269">IF(ROWS(AH$4:AH269)&gt;AH$1,"",INDEX('malzeme montaj'!$C$1:$C$3329,SMALL(IF('malzeme montaj'!$B$1:$B$3329=AH$3,IF('malzeme montaj'!$C$1:$C$3329&lt;&gt;"",ROW('malzeme montaj'!$C$1:$C$3329))),ROWS(AH$4:AH269))))</f>
        <v/>
      </c>
      <c r="AI269" s="38" t="str">
        <f t="array" ref="AI269">IF(ROWS(AI$4:AI269)&gt;AI$1,"",INDEX('malzeme montaj'!$C$1:$C$3329,SMALL(IF('malzeme montaj'!$B$1:$B$3329=AI$3,IF('malzeme montaj'!$C$1:$C$3329&lt;&gt;"",ROW('malzeme montaj'!$C$1:$C$3329))),ROWS(AI$4:AI269))))</f>
        <v/>
      </c>
      <c r="AJ269" s="38" t="str">
        <f t="array" ref="AJ269">IF(ROWS(AJ$4:AJ269)&gt;AJ$1,"",INDEX('malzeme montaj'!$C$1:$C$3329,SMALL(IF('malzeme montaj'!$B$1:$B$3329=AJ$3,IF('malzeme montaj'!$C$1:$C$3329&lt;&gt;"",ROW('malzeme montaj'!$C$1:$C$3329))),ROWS(AJ$4:AJ269))))</f>
        <v/>
      </c>
      <c r="AK269" s="38" t="str">
        <f t="array" ref="AK269">IF(ROWS(AK$4:AK269)&gt;AK$1,"",INDEX('malzeme montaj'!$C$1:$C$3329,SMALL(IF('malzeme montaj'!$B$1:$B$3329=AK$3,IF('malzeme montaj'!$C$1:$C$3329&lt;&gt;"",ROW('malzeme montaj'!$C$1:$C$3329))),ROWS(AK$4:AK269))))</f>
        <v/>
      </c>
      <c r="AL269" s="38" t="str">
        <f t="array" ref="AL269">IF(ROWS(AL$4:AL269)&gt;AL$1,"",INDEX('malzeme montaj'!$C$1:$C$3329,SMALL(IF('malzeme montaj'!$B$1:$B$3329=AL$3,IF('malzeme montaj'!$C$1:$C$3329&lt;&gt;"",ROW('malzeme montaj'!$C$1:$C$3329))),ROWS(AL$4:AL269))))</f>
        <v/>
      </c>
      <c r="AM269" s="38" t="str">
        <f t="array" ref="AM269">IF(ROWS(AM$4:AM269)&gt;AM$1,"",INDEX('malzeme montaj'!$C$1:$C$3329,SMALL(IF('malzeme montaj'!$B$1:$B$3329=AM$3,IF('malzeme montaj'!$C$1:$C$3329&lt;&gt;"",ROW('malzeme montaj'!$C$1:$C$3329))),ROWS(AM$4:AM269))))</f>
        <v/>
      </c>
      <c r="AN269" s="38" t="str">
        <f t="array" ref="AN269">IF(ROWS(AN$4:AN269)&gt;AN$1,"",INDEX('malzeme montaj'!$C$1:$C$3329,SMALL(IF('malzeme montaj'!$B$1:$B$3329=AN$3,IF('malzeme montaj'!$C$1:$C$3329&lt;&gt;"",ROW('malzeme montaj'!$C$1:$C$3329))),ROWS(AN$4:AN269))))</f>
        <v/>
      </c>
      <c r="AO269" s="38" t="str">
        <f t="array" ref="AO269">IF(ROWS(AO$4:AO269)&gt;AO$1,"",INDEX('malzeme montaj'!$C$1:$C$3329,SMALL(IF('malzeme montaj'!$B$1:$B$3329=AO$3,IF('malzeme montaj'!$C$1:$C$3329&lt;&gt;"",ROW('malzeme montaj'!$C$1:$C$3329))),ROWS(AO$4:AO269))))</f>
        <v/>
      </c>
      <c r="AP269" s="38" t="str">
        <f t="array" ref="AP269">IF(ROWS(AP$4:AP269)&gt;AP$1,"",INDEX('malzeme montaj'!$C$1:$C$3329,SMALL(IF('malzeme montaj'!$B$1:$B$3329=AP$3,IF('malzeme montaj'!$C$1:$C$3329&lt;&gt;"",ROW('malzeme montaj'!$C$1:$C$3329))),ROWS(AP$4:AP269))))</f>
        <v/>
      </c>
      <c r="AQ269" s="38" t="str">
        <f t="array" ref="AQ269">IF(ROWS(AQ$4:AQ269)&gt;AQ$1,"",INDEX('malzeme montaj'!$C$1:$C$3329,SMALL(IF('malzeme montaj'!$B$1:$B$3329=AQ$3,IF('malzeme montaj'!$C$1:$C$3329&lt;&gt;"",ROW('malzeme montaj'!$C$1:$C$3329))),ROWS(AQ$4:AQ269))))</f>
        <v/>
      </c>
      <c r="AR269" s="38" t="str">
        <f t="array" ref="AR269">IF(ROWS(AR$4:AR269)&gt;AR$1,"",INDEX('malzeme montaj'!$C$1:$C$3329,SMALL(IF('malzeme montaj'!$B$1:$B$3329=AR$3,IF('malzeme montaj'!$C$1:$C$3329&lt;&gt;"",ROW('malzeme montaj'!$C$1:$C$3329))),ROWS(AR$4:AR269))))</f>
        <v/>
      </c>
      <c r="AS269" s="38" t="str">
        <f t="array" ref="AS269">IF(ROWS(AS$4:AS269)&gt;AS$1,"",INDEX('malzeme montaj'!$C$1:$C$3329,SMALL(IF('malzeme montaj'!$B$1:$B$3329=AS$3,IF('malzeme montaj'!$C$1:$C$3329&lt;&gt;"",ROW('malzeme montaj'!$C$1:$C$3329))),ROWS(AS$4:AS269))))</f>
        <v/>
      </c>
      <c r="AT269" s="38" t="str">
        <f t="array" ref="AT269">IF(ROWS(AT$4:AT269)&gt;AT$1,"",INDEX('malzeme montaj'!$C$1:$C$3329,SMALL(IF('malzeme montaj'!$B$1:$B$3329=AT$3,IF('malzeme montaj'!$C$1:$C$3329&lt;&gt;"",ROW('malzeme montaj'!$C$1:$C$3329))),ROWS(AT$4:AT269))))</f>
        <v/>
      </c>
      <c r="AU269" s="38" t="str">
        <f t="array" ref="AU269">IF(ROWS(AU$4:AU269)&gt;AU$1,"",INDEX('malzeme montaj'!$C$1:$C$3329,SMALL(IF('malzeme montaj'!$B$1:$B$3329=AU$3,IF('malzeme montaj'!$C$1:$C$3329&lt;&gt;"",ROW('malzeme montaj'!$C$1:$C$3329))),ROWS(AU$4:AU269))))</f>
        <v/>
      </c>
      <c r="AV269" s="38" t="str">
        <f t="array" ref="AV269">IF(ROWS(AV$4:AV269)&gt;AV$1,"",INDEX('malzeme montaj'!$C$1:$C$3329,SMALL(IF('malzeme montaj'!$B$1:$B$3329=AV$3,IF('malzeme montaj'!$C$1:$C$3329&lt;&gt;"",ROW('malzeme montaj'!$C$1:$C$3329))),ROWS(AV$4:AV269))))</f>
        <v/>
      </c>
      <c r="AW269" s="38" t="str">
        <f t="array" ref="AW269">IF(ROWS(AW$4:AW269)&gt;AW$1,"",INDEX('malzeme montaj'!$C$1:$C$3329,SMALL(IF('malzeme montaj'!$B$1:$B$3329=AW$3,IF('malzeme montaj'!$C$1:$C$3329&lt;&gt;"",ROW('malzeme montaj'!$C$1:$C$3329))),ROWS(AW$4:AW269))))</f>
        <v/>
      </c>
      <c r="AX269" s="38" t="str">
        <f t="array" ref="AX269">IF(ROWS(AX$4:AX269)&gt;AX$1,"",INDEX('malzeme montaj'!$C$1:$C$3329,SMALL(IF('malzeme montaj'!$B$1:$B$3329=AX$3,IF('malzeme montaj'!$C$1:$C$3329&lt;&gt;"",ROW('malzeme montaj'!$C$1:$C$3329))),ROWS(AX$4:AX269))))</f>
        <v/>
      </c>
      <c r="AY269" s="38" t="str">
        <f t="array" ref="AY269">IF(ROWS(AY$4:AY269)&gt;AY$1,"",INDEX('malzeme montaj'!$C$1:$C$3329,SMALL(IF('malzeme montaj'!$B$1:$B$3329=AY$3,IF('malzeme montaj'!$C$1:$C$3329&lt;&gt;"",ROW('malzeme montaj'!$C$1:$C$3329))),ROWS(AY$4:AY269))))</f>
        <v/>
      </c>
      <c r="AZ269" s="38" t="str">
        <f t="array" ref="AZ269">IF(ROWS(AZ$4:AZ269)&gt;AZ$1,"",INDEX('malzeme montaj'!$C$1:$C$3329,SMALL(IF('malzeme montaj'!$B$1:$B$3329=AZ$3,IF('malzeme montaj'!$C$1:$C$3329&lt;&gt;"",ROW('malzeme montaj'!$C$1:$C$3329))),ROWS(AZ$4:AZ269))))</f>
        <v/>
      </c>
      <c r="BA269" s="38" t="str">
        <f t="array" ref="BA269">IF(ROWS(BA$4:BA269)&gt;BA$1,"",INDEX('malzeme montaj'!$C$1:$C$3329,SMALL(IF('malzeme montaj'!$B$1:$B$3329=BA$3,IF('malzeme montaj'!$C$1:$C$3329&lt;&gt;"",ROW('malzeme montaj'!$C$1:$C$3329))),ROWS(BA$4:BA269))))</f>
        <v/>
      </c>
      <c r="BB269" s="38" t="str">
        <f t="array" ref="BB269">IF(ROWS(BB$4:BB269)&gt;BB$1,"",INDEX('malzeme montaj'!$C$1:$C$3329,SMALL(IF('malzeme montaj'!$B$1:$B$3329=BB$3,IF('malzeme montaj'!$C$1:$C$3329&lt;&gt;"",ROW('malzeme montaj'!$C$1:$C$3329))),ROWS(BB$4:BB269))))</f>
        <v/>
      </c>
      <c r="BC269" s="38" t="str">
        <f t="array" ref="BC269">IF(ROWS(BC$4:BC269)&gt;BC$1,"",INDEX('malzeme montaj'!$C$1:$C$3329,SMALL(IF('malzeme montaj'!$B$1:$B$3329=BC$3,IF('malzeme montaj'!$C$1:$C$3329&lt;&gt;"",ROW('malzeme montaj'!$C$1:$C$3329))),ROWS(BC$4:BC269))))</f>
        <v/>
      </c>
      <c r="BD269" s="38" t="str">
        <f t="array" ref="BD269">IF(ROWS(BD$4:BD269)&gt;BD$1,"",INDEX('malzeme montaj'!$C$1:$C$3329,SMALL(IF('malzeme montaj'!$B$1:$B$3329=BD$3,IF('malzeme montaj'!$C$1:$C$3329&lt;&gt;"",ROW('malzeme montaj'!$C$1:$C$3329))),ROWS(BD$4:BD269))))</f>
        <v/>
      </c>
      <c r="BE269" s="38"/>
      <c r="BF269" s="38" t="str">
        <f t="array" ref="BF269">IF(ROWS(BF$4:BF269)&gt;BF$1,"",INDEX('malzeme montaj'!$C$1:$C$3329,SMALL(IF('malzeme montaj'!$B$1:$B$3329=BF$3,IF('malzeme montaj'!$C$1:$C$3329&lt;&gt;"",ROW('malzeme montaj'!$C$1:$C$3329))),ROWS(BF$4:BF269))))</f>
        <v/>
      </c>
      <c r="BG269" s="38" t="str">
        <f t="array" ref="BG269">IF(ROWS(BG$4:BG269)&gt;BG$1,"",INDEX('malzeme montaj'!$C$1:$C$3329,SMALL(IF('malzeme montaj'!$B$1:$B$3329=BG$3,IF('malzeme montaj'!$C$1:$C$3329&lt;&gt;"",ROW('malzeme montaj'!$C$1:$C$3329))),ROWS(BG$4:BG269))))</f>
        <v/>
      </c>
      <c r="BH269" s="38" t="str">
        <f t="array" ref="BH269">IF(ROWS(BH$4:BH269)&gt;BH$1,"",INDEX('malzeme montaj'!$C$1:$C$3329,SMALL(IF('malzeme montaj'!$B$1:$B$3329=BH$3,IF('malzeme montaj'!$C$1:$C$3329&lt;&gt;"",ROW('malzeme montaj'!$C$1:$C$3329))),ROWS(BH$4:BH269))))</f>
        <v/>
      </c>
      <c r="BI269" s="38" t="str">
        <f t="array" ref="BI269">IF(ROWS(BI$4:BI269)&gt;BI$1,"",INDEX('malzeme montaj'!$C$1:$C$3329,SMALL(IF('malzeme montaj'!$B$1:$B$3329=BI$3,IF('malzeme montaj'!$C$1:$C$3329&lt;&gt;"",ROW('malzeme montaj'!$C$1:$C$3329))),ROWS(BI$4:BI269))))</f>
        <v/>
      </c>
      <c r="BJ269" s="38" t="str">
        <f t="array" ref="BJ269">IF(ROWS(BJ$4:BJ269)&gt;BJ$1,"",INDEX('malzeme montaj'!$C$1:$C$3329,SMALL(IF('malzeme montaj'!$B$1:$B$3329=BJ$3,IF('malzeme montaj'!$C$1:$C$3329&lt;&gt;"",ROW('malzeme montaj'!$C$1:$C$3329))),ROWS(BJ$4:BJ269))))</f>
        <v/>
      </c>
      <c r="BK269" s="38" t="str">
        <f t="array" ref="BK269">IF(ROWS(BK$4:BK269)&gt;BK$1,"",INDEX('malzeme montaj'!$C$1:$C$3329,SMALL(IF('malzeme montaj'!$B$1:$B$3329=BK$3,IF('malzeme montaj'!$C$1:$C$3329&lt;&gt;"",ROW('malzeme montaj'!$C$1:$C$3329))),ROWS(BK$4:BK269))))</f>
        <v/>
      </c>
      <c r="BL269" s="38" t="str">
        <f t="array" ref="BL269">IF(ROWS(BL$4:BL269)&gt;BL$1,"",INDEX('malzeme montaj'!$C$1:$C$3329,SMALL(IF('malzeme montaj'!$B$1:$B$3329=BL$3,IF('malzeme montaj'!$C$1:$C$3329&lt;&gt;"",ROW('malzeme montaj'!$C$1:$C$3329))),ROWS(BL$4:BL269))))</f>
        <v/>
      </c>
      <c r="BM269" s="38" t="str">
        <f t="array" ref="BM269">IF(ROWS(BM$4:BM269)&gt;BM$1,"",INDEX('malzeme montaj'!$C$1:$C$3329,SMALL(IF('malzeme montaj'!$B$1:$B$3329=BM$3,IF('malzeme montaj'!$C$1:$C$3329&lt;&gt;"",ROW('malzeme montaj'!$C$1:$C$3329))),ROWS(BM$4:BM269))))</f>
        <v/>
      </c>
      <c r="BN269" s="38" t="str">
        <f t="array" ref="BN269">IF(ROWS(BN$4:BN269)&gt;BN$1,"",INDEX('malzeme montaj'!$C$1:$C$3329,SMALL(IF('malzeme montaj'!$B$1:$B$3329=BN$3,IF('malzeme montaj'!$C$1:$C$3329&lt;&gt;"",ROW('malzeme montaj'!$C$1:$C$3329))),ROWS(BN$4:BN269))))</f>
        <v/>
      </c>
      <c r="BO269" s="38" t="str">
        <f t="array" ref="BO269">IF(ROWS(BO$4:BO269)&gt;BO$1,"",INDEX('malzeme montaj'!$C$1:$C$3329,SMALL(IF('malzeme montaj'!$B$1:$B$3329=BO$3,IF('malzeme montaj'!$C$1:$C$3329&lt;&gt;"",ROW('malzeme montaj'!$C$1:$C$3329))),ROWS(BO$4:BO269))))</f>
        <v/>
      </c>
      <c r="BP269" s="38" t="str">
        <f t="array" ref="BP269">IF(ROWS(BP$4:BP269)&gt;BP$1,"",INDEX('malzeme montaj'!$C$1:$C$3329,SMALL(IF('malzeme montaj'!$B$1:$B$3329=BP$3,IF('malzeme montaj'!$C$1:$C$3329&lt;&gt;"",ROW('malzeme montaj'!$C$1:$C$3329))),ROWS(BP$4:BP269))))</f>
        <v/>
      </c>
      <c r="BQ269" s="38" t="str">
        <f t="array" ref="BQ269">IF(ROWS(BQ$4:BQ269)&gt;BQ$1,"",INDEX('malzeme montaj'!$C$1:$C$3329,SMALL(IF('malzeme montaj'!$B$1:$B$3329=BQ$3,IF('malzeme montaj'!$C$1:$C$3329&lt;&gt;"",ROW('malzeme montaj'!$C$1:$C$3329))),ROWS(BQ$4:BQ269))))</f>
        <v/>
      </c>
      <c r="BR269" s="38" t="str">
        <f t="array" ref="BR269">IF(ROWS(BR$4:BR269)&gt;BR$1,"",INDEX('malzeme montaj'!$C$1:$C$3329,SMALL(IF('malzeme montaj'!$B$1:$B$3329=BR$3,IF('malzeme montaj'!$C$1:$C$3329&lt;&gt;"",ROW('malzeme montaj'!$C$1:$C$3329))),ROWS(BR$4:BR269))))</f>
        <v/>
      </c>
      <c r="BS269" s="38" t="str">
        <f t="array" ref="BS269">IF(ROWS(BS$4:BS269)&gt;BS$1,"",INDEX('malzeme montaj'!$C$1:$C$3329,SMALL(IF('malzeme montaj'!$B$1:$B$3329=BS$3,IF('malzeme montaj'!$C$1:$C$3329&lt;&gt;"",ROW('malzeme montaj'!$C$1:$C$3329))),ROWS(BS$4:BS269))))</f>
        <v/>
      </c>
      <c r="BT269" s="38" t="str">
        <f t="array" ref="BT269">IF(ROWS(BT$4:BT269)&gt;BT$1,"",INDEX('malzeme montaj'!$C$1:$C$3329,SMALL(IF('malzeme montaj'!$B$1:$B$3329=BT$3,IF('malzeme montaj'!$C$1:$C$3329&lt;&gt;"",ROW('malzeme montaj'!$C$1:$C$3329))),ROWS(BT$4:BT269))))</f>
        <v/>
      </c>
      <c r="BU269" s="34" t="str">
        <f t="array" ref="BU269">IF(ROWS(BU$4:BU269)&gt;BU$1,"",INDEX('malzeme montaj'!$C$1:$C$3329,SMALL(IF('malzeme montaj'!$B$1:$B$3329=BU$3,IF('malzeme montaj'!$C$1:$C$3329&lt;&gt;"",ROW('malzeme montaj'!$C$1:$C$3329))),ROWS(BU$4:BU269))))</f>
        <v/>
      </c>
      <c r="BV269" s="34" t="str">
        <f t="array" ref="BV269">IF(ROWS(BV$4:BV269)&gt;BV$1,"",INDEX('malzeme montaj'!$C$1:$C$3329,SMALL(IF('malzeme montaj'!$B$1:$B$3329=BV$3,IF('malzeme montaj'!$C$1:$C$3329&lt;&gt;"",ROW('malzeme montaj'!$C$1:$C$3329))),ROWS(BV$4:BV269))))</f>
        <v/>
      </c>
      <c r="BW269" s="34" t="str">
        <f t="array" ref="BW269">IF(ROWS(BW$4:BW269)&gt;BW$1,"",INDEX('malzeme montaj'!$C$1:$C$3329,SMALL(IF('malzeme montaj'!$B$1:$B$3329=BW$3,IF('malzeme montaj'!$C$1:$C$3329&lt;&gt;"",ROW('malzeme montaj'!$C$1:$C$3329))),ROWS(BW$4:BW269))))</f>
        <v/>
      </c>
      <c r="BX269" s="34" t="str">
        <f t="array" ref="BX269">IF(ROWS(BX$4:BX269)&gt;BX$1,"",INDEX('malzeme montaj'!$C$1:$C$3329,SMALL(IF('malzeme montaj'!$B$1:$B$3329=BX$3,IF('malzeme montaj'!$C$1:$C$3329&lt;&gt;"",ROW('malzeme montaj'!$C$1:$C$3329))),ROWS(BX$4:BX269))))</f>
        <v/>
      </c>
      <c r="BY269" s="34" t="str">
        <f t="array" ref="BY269">IF(ROWS(BY$4:BY269)&gt;BY$1,"",INDEX('malzeme montaj'!$C$1:$C$3329,SMALL(IF('malzeme montaj'!$B$1:$B$3329=BY$3,IF('malzeme montaj'!$C$1:$C$3329&lt;&gt;"",ROW('malzeme montaj'!$C$1:$C$3329))),ROWS(BY$4:BY269))))</f>
        <v/>
      </c>
      <c r="BZ269" s="34" t="str">
        <f t="array" ref="BZ269">IF(ROWS(BZ$4:BZ269)&gt;BZ$1,"",INDEX('malzeme montaj'!$C$1:$C$3329,SMALL(IF('malzeme montaj'!$B$1:$B$3329=BZ$3,IF('malzeme montaj'!$C$1:$C$3329&lt;&gt;"",ROW('malzeme montaj'!$C$1:$C$3329))),ROWS(BZ$4:BZ269))))</f>
        <v/>
      </c>
      <c r="CA269" s="34" t="str">
        <f t="array" ref="CA269">IF(ROWS(CA$4:CA269)&gt;CA$1,"",INDEX('malzeme montaj'!$C$1:$C$3329,SMALL(IF('malzeme montaj'!$B$1:$B$3329=CA$3,IF('malzeme montaj'!$C$1:$C$3329&lt;&gt;"",ROW('malzeme montaj'!$C$1:$C$3329))),ROWS(CA$4:CA269))))</f>
        <v/>
      </c>
      <c r="CB269" s="34" t="str">
        <f t="array" ref="CB269">IF(ROWS(CB$4:CB269)&gt;CB$1,"",INDEX('malzeme montaj'!$C$1:$C$3329,SMALL(IF('malzeme montaj'!$B$1:$B$3329=CB$3,IF('malzeme montaj'!$C$1:$C$3329&lt;&gt;"",ROW('malzeme montaj'!$C$1:$C$3329))),ROWS(CB$4:CB269))))</f>
        <v/>
      </c>
      <c r="CC269" s="34" t="str">
        <f t="array" ref="CC269">IF(ROWS(CC$4:CC269)&gt;CC$1,"",INDEX('malzeme montaj'!$C$1:$C$3329,SMALL(IF('malzeme montaj'!$B$1:$B$3329=CC$3,IF('malzeme montaj'!$C$1:$C$3329&lt;&gt;"",ROW('malzeme montaj'!$C$1:$C$3329))),ROWS(CC$4:CC269))))</f>
        <v/>
      </c>
      <c r="CD269" s="34" t="str">
        <f t="array" ref="CD269">IF(ROWS(CD$4:CD269)&gt;CD$1,"",INDEX('malzeme montaj'!$C$1:$C$3329,SMALL(IF('malzeme montaj'!$B$1:$B$3329=CD$3,IF('malzeme montaj'!$C$1:$C$3329&lt;&gt;"",ROW('malzeme montaj'!$C$1:$C$3329))),ROWS(CD$4:CD269))))</f>
        <v/>
      </c>
      <c r="CE269" s="34" t="str">
        <f t="array" ref="CE269">IF(ROWS(CE$4:CE269)&gt;CE$1,"",INDEX('malzeme montaj'!$C$1:$C$3329,SMALL(IF('malzeme montaj'!$B$1:$B$3329=CE$3,IF('malzeme montaj'!$C$1:$C$3329&lt;&gt;"",ROW('malzeme montaj'!$C$1:$C$3329))),ROWS(CE$4:CE269))))</f>
        <v/>
      </c>
      <c r="CF269" s="34" t="str">
        <f t="array" ref="CF269">IF(ROWS(CF$4:CF269)&gt;CF$1,"",INDEX('malzeme montaj'!$C$1:$C$3329,SMALL(IF('malzeme montaj'!$B$1:$B$3329=CF$3,IF('malzeme montaj'!$C$1:$C$3329&lt;&gt;"",ROW('malzeme montaj'!$C$1:$C$3329))),ROWS(CF$4:CF269))))</f>
        <v/>
      </c>
      <c r="CG269" s="34" t="str">
        <f t="array" ref="CG269">IF(ROWS(CG$4:CG269)&gt;CG$1,"",INDEX('malzeme montaj'!$C$1:$C$3329,SMALL(IF('malzeme montaj'!$B$1:$B$3329=CG$3,IF('malzeme montaj'!$C$1:$C$3329&lt;&gt;"",ROW('malzeme montaj'!$C$1:$C$3329))),ROWS(CG$4:CG269))))</f>
        <v/>
      </c>
      <c r="CH269" s="34" t="str">
        <f t="array" ref="CH269">IF(ROWS(CH$4:CH269)&gt;CH$1,"",INDEX('malzeme montaj'!$C$1:$C$3329,SMALL(IF('malzeme montaj'!$B$1:$B$3329=CH$3,IF('malzeme montaj'!$C$1:$C$3329&lt;&gt;"",ROW('malzeme montaj'!$C$1:$C$3329))),ROWS(CH$4:CH269))))</f>
        <v/>
      </c>
      <c r="CI269" s="34" t="str">
        <f t="array" ref="CI269">IF(ROWS(CI$4:CI269)&gt;CI$1,"",INDEX('malzeme montaj'!$C$1:$C$3329,SMALL(IF('malzeme montaj'!$B$1:$B$3329=CI$3,IF('malzeme montaj'!$C$1:$C$3329&lt;&gt;"",ROW('malzeme montaj'!$C$1:$C$3329))),ROWS(CI$4:CI269))))</f>
        <v/>
      </c>
      <c r="CJ269" s="34" t="str">
        <f t="array" ref="CJ269">IF(ROWS(CJ$4:CJ269)&gt;CJ$1,"",INDEX('malzeme montaj'!$C$1:$C$3329,SMALL(IF('malzeme montaj'!$B$1:$B$3329=CJ$3,IF('malzeme montaj'!$C$1:$C$3329&lt;&gt;"",ROW('malzeme montaj'!$C$1:$C$3329))),ROWS(CJ$4:CJ269))))</f>
        <v/>
      </c>
      <c r="CK269" s="34" t="str">
        <f t="array" ref="CK269">IF(ROWS(CK$4:CK269)&gt;CK$1,"",INDEX('malzeme montaj'!$C$1:$C$3329,SMALL(IF('malzeme montaj'!$B$1:$B$3329=CK$3,IF('malzeme montaj'!$C$1:$C$3329&lt;&gt;"",ROW('malzeme montaj'!$C$1:$C$3329))),ROWS(CK$4:CK269))))</f>
        <v/>
      </c>
      <c r="CL269" s="34" t="str">
        <f t="array" ref="CL269">IF(ROWS(CL$4:CL269)&gt;CL$1,"",INDEX('malzeme montaj'!$C$1:$C$3329,SMALL(IF('malzeme montaj'!$B$1:$B$3329=CL$3,IF('malzeme montaj'!$C$1:$C$3329&lt;&gt;"",ROW('malzeme montaj'!$C$1:$C$3329))),ROWS(CL$4:CL269))))</f>
        <v/>
      </c>
      <c r="CM269" s="34" t="str">
        <f t="array" ref="CM269">IF(ROWS(CM$4:CM269)&gt;CM$1,"",INDEX('malzeme montaj'!$C$1:$C$3329,SMALL(IF('malzeme montaj'!$B$1:$B$3329=CM$3,IF('malzeme montaj'!$C$1:$C$3329&lt;&gt;"",ROW('malzeme montaj'!$C$1:$C$3329))),ROWS(CM$4:CM269))))</f>
        <v/>
      </c>
      <c r="CN269" s="34" t="str">
        <f t="array" ref="CN269">IF(ROWS(CN$4:CN269)&gt;CN$1,"",INDEX('malzeme montaj'!$C$1:$C$3329,SMALL(IF('malzeme montaj'!$B$1:$B$3329=CN$3,IF('malzeme montaj'!$C$1:$C$3329&lt;&gt;"",ROW('malzeme montaj'!$C$1:$C$3329))),ROWS(CN$4:CN269))))</f>
        <v/>
      </c>
      <c r="CO269" s="34" t="str">
        <f t="array" ref="CO269">IF(ROWS(CO$4:CO269)&gt;CO$1,"",INDEX('malzeme montaj'!$C$1:$C$3329,SMALL(IF('malzeme montaj'!$B$1:$B$3329=CO$3,IF('malzeme montaj'!$C$1:$C$3329&lt;&gt;"",ROW('malzeme montaj'!$C$1:$C$3329))),ROWS(CO$4:CO269))))</f>
        <v/>
      </c>
      <c r="CP269" s="34" t="str">
        <f t="array" ref="CP269">IF(ROWS(CP$4:CP269)&gt;CP$1,"",INDEX('malzeme montaj'!$C$1:$C$3329,SMALL(IF('malzeme montaj'!$B$1:$B$3329=CP$3,IF('malzeme montaj'!$C$1:$C$3329&lt;&gt;"",ROW('malzeme montaj'!$C$1:$C$3329))),ROWS(CP$4:CP269))))</f>
        <v/>
      </c>
      <c r="CQ269" s="34" t="str">
        <f t="array" ref="CQ269">IF(ROWS(CQ$4:CQ269)&gt;CQ$1,"",INDEX('malzeme montaj'!$C$1:$C$3329,SMALL(IF('malzeme montaj'!$B$1:$B$3329=CQ$3,IF('malzeme montaj'!$C$1:$C$3329&lt;&gt;"",ROW('malzeme montaj'!$C$1:$C$3329))),ROWS(CQ$4:CQ269))))</f>
        <v/>
      </c>
      <c r="CR269" s="34" t="str">
        <f t="array" ref="CR269">IF(ROWS(CR$4:CR269)&gt;CR$1,"",INDEX('malzeme montaj'!$C$1:$C$3329,SMALL(IF('malzeme montaj'!$B$1:$B$3329=CR$3,IF('malzeme montaj'!$C$1:$C$3329&lt;&gt;"",ROW('malzeme montaj'!$C$1:$C$3329))),ROWS(CR$4:CR269))))</f>
        <v/>
      </c>
      <c r="CS269" s="34" t="str">
        <f t="array" ref="CS269">IF(ROWS(CS$4:CS269)&gt;CS$1,"",INDEX('malzeme montaj'!$C$1:$C$3329,SMALL(IF('malzeme montaj'!$B$1:$B$3329=CS$3,IF('malzeme montaj'!$C$1:$C$3329&lt;&gt;"",ROW('malzeme montaj'!$C$1:$C$3329))),ROWS(CS$4:CS269))))</f>
        <v/>
      </c>
      <c r="CT269" s="34" t="str">
        <f t="array" ref="CT269">IF(ROWS(CT$4:CT269)&gt;CT$1,"",INDEX('malzeme montaj'!$C$1:$C$3329,SMALL(IF('malzeme montaj'!$B$1:$B$3329=CT$3,IF('malzeme montaj'!$C$1:$C$3329&lt;&gt;"",ROW('malzeme montaj'!$C$1:$C$3329))),ROWS(CT$4:CT269))))</f>
        <v/>
      </c>
      <c r="CU269" s="34" t="str">
        <f t="array" ref="CU269">IF(ROWS(CU$4:CU269)&gt;CU$1,"",INDEX('malzeme montaj'!$C$1:$C$3329,SMALL(IF('malzeme montaj'!$B$1:$B$3329=CU$3,IF('malzeme montaj'!$C$1:$C$3329&lt;&gt;"",ROW('malzeme montaj'!$C$1:$C$3329))),ROWS(CU$4:CU269))))</f>
        <v/>
      </c>
      <c r="CV269" s="34" t="str">
        <f t="array" ref="CV269">IF(ROWS(CV$4:CV269)&gt;CV$1,"",INDEX('malzeme montaj'!$C$1:$C$3329,SMALL(IF('malzeme montaj'!$B$1:$B$3329=CV$3,IF('malzeme montaj'!$C$1:$C$3329&lt;&gt;"",ROW('malzeme montaj'!$C$1:$C$3329))),ROWS(CV$4:CV269))))</f>
        <v/>
      </c>
      <c r="CW269" s="34" t="str">
        <f t="array" ref="CW269">IF(ROWS(CW$4:CW269)&gt;CW$1,"",INDEX('malzeme montaj'!$C$1:$C$3329,SMALL(IF('malzeme montaj'!$B$1:$B$3329=CW$3,IF('malzeme montaj'!$C$1:$C$3329&lt;&gt;"",ROW('malzeme montaj'!$C$1:$C$3329))),ROWS(CW$4:CW269))))</f>
        <v/>
      </c>
      <c r="CX269" s="34" t="str">
        <f t="array" ref="CX269">IF(ROWS(CX$4:CX269)&gt;CX$1,"",INDEX('malzeme montaj'!$C$1:$C$3329,SMALL(IF('malzeme montaj'!$B$1:$B$3329=CX$3,IF('malzeme montaj'!$C$1:$C$3329&lt;&gt;"",ROW('malzeme montaj'!$C$1:$C$3329))),ROWS(CX$4:CX269))))</f>
        <v/>
      </c>
      <c r="CY269" s="34" t="str">
        <f t="array" ref="CY269">IF(ROWS(CY$4:CY269)&gt;CY$1,"",INDEX('malzeme montaj'!$C$1:$C$3329,SMALL(IF('malzeme montaj'!$B$1:$B$3329=CY$3,IF('malzeme montaj'!$C$1:$C$3329&lt;&gt;"",ROW('malzeme montaj'!$C$1:$C$3329))),ROWS(CY$4:CY269))))</f>
        <v/>
      </c>
      <c r="CZ269" s="34" t="str">
        <f t="array" ref="CZ269">IF(ROWS(CZ$4:CZ269)&gt;CZ$1,"",INDEX('malzeme montaj'!$C$1:$C$3329,SMALL(IF('malzeme montaj'!$B$1:$B$3329=CZ$3,IF('malzeme montaj'!$C$1:$C$3329&lt;&gt;"",ROW('malzeme montaj'!$C$1:$C$3329))),ROWS(CZ$4:CZ269))))</f>
        <v/>
      </c>
      <c r="DA269" s="34" t="str">
        <f t="array" ref="DA269">IF(ROWS(DA$4:DA269)&gt;DA$1,"",INDEX('malzeme montaj'!$C$1:$C$3329,SMALL(IF('malzeme montaj'!$B$1:$B$3329=DA$3,IF('malzeme montaj'!$C$1:$C$3329&lt;&gt;"",ROW('malzeme montaj'!$C$1:$C$3329))),ROWS(DA$4:DA269))))</f>
        <v/>
      </c>
      <c r="DB269" s="34" t="str">
        <f t="array" ref="DB269">IF(ROWS(DB$4:DB269)&gt;DB$1,"",INDEX('malzeme montaj'!$C$1:$C$3329,SMALL(IF('malzeme montaj'!$B$1:$B$3329=DB$3,IF('malzeme montaj'!$C$1:$C$3329&lt;&gt;"",ROW('malzeme montaj'!$C$1:$C$3329))),ROWS(DB$4:DB269))))</f>
        <v/>
      </c>
      <c r="DC269" s="34" t="str">
        <f t="array" ref="DC269">IF(ROWS(DC$4:DC269)&gt;DC$1,"",INDEX('malzeme montaj'!$C$1:$C$3329,SMALL(IF('malzeme montaj'!$B$1:$B$3329=DC$3,IF('malzeme montaj'!$C$1:$C$3329&lt;&gt;"",ROW('malzeme montaj'!$C$1:$C$3329))),ROWS(DC$4:DC269))))</f>
        <v/>
      </c>
      <c r="DD269" s="34" t="str">
        <f t="array" ref="DD269">IF(ROWS(DD$4:DD269)&gt;DD$1,"",INDEX('malzeme montaj'!$C$1:$C$3329,SMALL(IF('malzeme montaj'!$B$1:$B$3329=DD$3,IF('malzeme montaj'!$C$1:$C$3329&lt;&gt;"",ROW('malzeme montaj'!$C$1:$C$3329))),ROWS(DD$4:DD269))))</f>
        <v/>
      </c>
      <c r="DE269" s="34" t="str">
        <f t="array" ref="DE269">IF(ROWS(DE$4:DE269)&gt;DE$1,"",INDEX('malzeme montaj'!$C$1:$C$3329,SMALL(IF('malzeme montaj'!$B$1:$B$3329=DE$3,IF('malzeme montaj'!$C$1:$C$3329&lt;&gt;"",ROW('malzeme montaj'!$C$1:$C$3329))),ROWS(DE$4:DE269))))</f>
        <v/>
      </c>
      <c r="DF269" s="34" t="str">
        <f t="array" ref="DF269">IF(ROWS(DF$4:DF269)&gt;DF$1,"",INDEX('malzeme montaj'!$C$1:$C$3329,SMALL(IF('malzeme montaj'!$B$1:$B$3329=DF$3,IF('malzeme montaj'!$C$1:$C$3329&lt;&gt;"",ROW('malzeme montaj'!$C$1:$C$3329))),ROWS(DF$4:DF269))))</f>
        <v/>
      </c>
      <c r="DG269" s="34" t="str">
        <f t="array" ref="DG269">IF(ROWS(DG$4:DG269)&gt;DG$1,"",INDEX('malzeme montaj'!$C$1:$C$3329,SMALL(IF('malzeme montaj'!$B$1:$B$3329=DG$3,IF('malzeme montaj'!$C$1:$C$3329&lt;&gt;"",ROW('malzeme montaj'!$C$1:$C$3329))),ROWS(DG$4:DG269))))</f>
        <v/>
      </c>
      <c r="DH269" s="34" t="str">
        <f t="array" ref="DH269">IF(ROWS(DH$4:DH269)&gt;DH$1,"",INDEX('malzeme montaj'!$C$1:$C$3329,SMALL(IF('malzeme montaj'!$B$1:$B$3329=DH$3,IF('malzeme montaj'!$C$1:$C$3329&lt;&gt;"",ROW('malzeme montaj'!$C$1:$C$3329))),ROWS(DH$4:DH269))))</f>
        <v/>
      </c>
      <c r="DI269" s="34" t="str">
        <f t="array" ref="DI269">IF(ROWS(DI$4:DI269)&gt;DI$1,"",INDEX('malzeme montaj'!$C$1:$C$3329,SMALL(IF('malzeme montaj'!$B$1:$B$3329=DI$3,IF('malzeme montaj'!$C$1:$C$3329&lt;&gt;"",ROW('malzeme montaj'!$C$1:$C$3329))),ROWS(DI$4:DI269))))</f>
        <v/>
      </c>
      <c r="DJ269" s="34" t="str">
        <f t="array" ref="DJ269">IF(ROWS(DJ$4:DJ269)&gt;DJ$1,"",INDEX('malzeme montaj'!$C$1:$C$3329,SMALL(IF('malzeme montaj'!$B$1:$B$3329=DJ$3,IF('malzeme montaj'!$C$1:$C$3329&lt;&gt;"",ROW('malzeme montaj'!$C$1:$C$3329))),ROWS(DJ$4:DJ269))))</f>
        <v/>
      </c>
      <c r="DK269" s="34" t="str">
        <f t="array" ref="DK269">IF(ROWS(DK$4:DK269)&gt;DK$1,"",INDEX('malzeme montaj'!$C$1:$C$3329,SMALL(IF('malzeme montaj'!$B$1:$B$3329=DK$3,IF('malzeme montaj'!$C$1:$C$3329&lt;&gt;"",ROW('malzeme montaj'!$C$1:$C$3329))),ROWS(DK$4:DK269))))</f>
        <v/>
      </c>
      <c r="DL269" s="34" t="str">
        <f t="array" ref="DL269">IF(ROWS(DL$4:DL269)&gt;DL$1,"",INDEX('malzeme montaj'!$C$1:$C$3329,SMALL(IF('malzeme montaj'!$B$1:$B$3329=DL$3,IF('malzeme montaj'!$C$1:$C$3329&lt;&gt;"",ROW('malzeme montaj'!$C$1:$C$3329))),ROWS(DL$4:DL269))))</f>
        <v/>
      </c>
      <c r="DQ269" s="34" t="str">
        <f t="array" ref="DQ269">IF(ROWS(DQ$4:DQ269)&gt;DQ$1,"",INDEX('malzeme montaj'!$C$1:$C$3329,SMALL(IF('malzeme montaj'!$B$1:$B$3329=DQ$3,IF('malzeme montaj'!$C$1:$C$3329&lt;&gt;"",ROW('malzeme montaj'!$C$1:$C$3329))),ROWS(DQ$4:DQ269))))</f>
        <v/>
      </c>
      <c r="DR269" s="34" t="str">
        <f t="array" ref="DR269">IF(ROWS(DR$4:DR269)&gt;DR$1,"",INDEX('malzeme montaj'!$C$1:$C$3329,SMALL(IF('malzeme montaj'!$B$1:$B$3329=DR$3,IF('malzeme montaj'!$C$1:$C$3329&lt;&gt;"",ROW('malzeme montaj'!$C$1:$C$3329))),ROWS(DR$4:DR269))))</f>
        <v/>
      </c>
      <c r="DS269" s="34" t="str">
        <f t="array" ref="DS269">IF(ROWS(DS$4:DS269)&gt;DS$1,"",INDEX('malzeme montaj'!$C$1:$C$3329,SMALL(IF('malzeme montaj'!$B$1:$B$3329=DS$3,IF('malzeme montaj'!$C$1:$C$3329&lt;&gt;"",ROW('malzeme montaj'!$C$1:$C$3329))),ROWS(DS$4:DS269))))</f>
        <v/>
      </c>
      <c r="DT269" s="34" t="str">
        <f t="array" ref="DT269">IF(ROWS(DT$4:DT269)&gt;DT$1,"",INDEX('malzeme montaj'!$C$1:$C$3329,SMALL(IF('malzeme montaj'!$B$1:$B$3329=DT$3,IF('malzeme montaj'!$C$1:$C$3329&lt;&gt;"",ROW('malzeme montaj'!$C$1:$C$3329))),ROWS(DT$4:DT269))))</f>
        <v/>
      </c>
      <c r="DU269" s="34" t="str">
        <f t="array" ref="DU269">IF(ROWS(DU$4:DU269)&gt;DU$1,"",INDEX('malzeme montaj'!$C$1:$C$3329,SMALL(IF('malzeme montaj'!$B$1:$B$3329=DU$3,IF('malzeme montaj'!$C$1:$C$3329&lt;&gt;"",ROW('malzeme montaj'!$C$1:$C$3329))),ROWS(DU$4:DU269))))</f>
        <v/>
      </c>
      <c r="DV269" s="34" t="str">
        <f t="array" ref="DV269">IF(ROWS(DV$4:DV269)&gt;DV$1,"",INDEX('malzeme montaj'!$C$1:$C$3329,SMALL(IF('malzeme montaj'!$B$1:$B$3329=DV$3,IF('malzeme montaj'!$C$1:$C$3329&lt;&gt;"",ROW('malzeme montaj'!$C$1:$C$3329))),ROWS(DV$4:DV269))))</f>
        <v/>
      </c>
      <c r="DW269" s="34" t="str">
        <f t="array" ref="DW269">IF(ROWS(DW$4:DW269)&gt;DW$1,"",INDEX('malzeme montaj'!$C$1:$C$3329,SMALL(IF('malzeme montaj'!$B$1:$B$3329=DW$3,IF('malzeme montaj'!$C$1:$C$3329&lt;&gt;"",ROW('malzeme montaj'!$C$1:$C$3329))),ROWS(DW$4:DW269))))</f>
        <v/>
      </c>
      <c r="DX269" s="34" t="str">
        <f t="array" ref="DX269">IF(ROWS(DX$4:DX269)&gt;DX$1,"",INDEX('malzeme montaj'!$C$1:$C$3329,SMALL(IF('malzeme montaj'!$B$1:$B$3329=DX$3,IF('malzeme montaj'!$C$1:$C$3329&lt;&gt;"",ROW('malzeme montaj'!$C$1:$C$3329))),ROWS(DX$4:DX269))))</f>
        <v/>
      </c>
      <c r="DY269" s="34" t="str">
        <f t="array" ref="DY269">IF(ROWS(DY$4:DY269)&gt;DY$1,"",INDEX('malzeme montaj'!$C$1:$C$3329,SMALL(IF('malzeme montaj'!$B$1:$B$3329=DY$3,IF('malzeme montaj'!$C$1:$C$3329&lt;&gt;"",ROW('malzeme montaj'!$C$1:$C$3329))),ROWS(DY$4:DY269))))</f>
        <v/>
      </c>
      <c r="DZ269" s="34" t="str">
        <f t="array" ref="DZ269">IF(ROWS(DZ$4:DZ269)&gt;DZ$1,"",INDEX('malzeme montaj'!$C$1:$C$3329,SMALL(IF('malzeme montaj'!$B$1:$B$3329=DZ$3,IF('malzeme montaj'!$C$1:$C$3329&lt;&gt;"",ROW('malzeme montaj'!$C$1:$C$3329))),ROWS(DZ$4:DZ269))))</f>
        <v/>
      </c>
      <c r="EA269" s="34" t="str">
        <f t="array" ref="EA269">IF(ROWS(EA$4:EA269)&gt;EA$1,"",INDEX('malzeme montaj'!$C$1:$C$3329,SMALL(IF('malzeme montaj'!$B$1:$B$3329=EA$3,IF('malzeme montaj'!$C$1:$C$3329&lt;&gt;"",ROW('malzeme montaj'!$C$1:$C$3329))),ROWS(EA$4:EA269))))</f>
        <v/>
      </c>
      <c r="EB269" s="34" t="str">
        <f t="array" ref="EB269">IF(ROWS(EB$4:EB269)&gt;EB$1,"",INDEX('malzeme montaj'!$C$1:$C$3329,SMALL(IF('malzeme montaj'!$B$1:$B$3329=EB$3,IF('malzeme montaj'!$C$1:$C$3329&lt;&gt;"",ROW('malzeme montaj'!$C$1:$C$3329))),ROWS(EB$4:EB269))))</f>
        <v/>
      </c>
      <c r="EC269" s="34" t="str">
        <f t="array" ref="EC269">IF(ROWS(EC$4:EC269)&gt;EC$1,"",INDEX('malzeme montaj'!$C$1:$C$3329,SMALL(IF('malzeme montaj'!$B$1:$B$3329=EC$3,IF('malzeme montaj'!$C$1:$C$3329&lt;&gt;"",ROW('malzeme montaj'!$C$1:$C$3329))),ROWS(EC$4:EC269))))</f>
        <v/>
      </c>
      <c r="ED269" s="34" t="str">
        <f t="array" ref="ED269">IF(ROWS(ED$4:ED269)&gt;ED$1,"",INDEX('malzeme montaj'!$C$1:$C$3329,SMALL(IF('malzeme montaj'!$B$1:$B$3329=ED$3,IF('malzeme montaj'!$C$1:$C$3329&lt;&gt;"",ROW('malzeme montaj'!$C$1:$C$3329))),ROWS(ED$4:ED269))))</f>
        <v/>
      </c>
      <c r="EE269" s="34" t="str">
        <f t="array" ref="EE269">IF(ROWS(EE$4:EE269)&gt;EE$1,"",INDEX('malzeme montaj'!$C$1:$C$3329,SMALL(IF('malzeme montaj'!$B$1:$B$3329=EE$3,IF('malzeme montaj'!$C$1:$C$3329&lt;&gt;"",ROW('malzeme montaj'!$C$1:$C$3329))),ROWS(EE$4:EE269))))</f>
        <v/>
      </c>
      <c r="EF269" s="34" t="str">
        <f t="array" ref="EF269">IF(ROWS(EF$4:EF269)&gt;EF$1,"",INDEX('malzeme montaj'!$C$1:$C$3329,SMALL(IF('malzeme montaj'!$B$1:$B$3329=EF$3,IF('malzeme montaj'!$C$1:$C$3329&lt;&gt;"",ROW('malzeme montaj'!$C$1:$C$3329))),ROWS(EF$4:EF269))))</f>
        <v/>
      </c>
      <c r="EG269" s="34" t="str">
        <f t="array" ref="EG269">IF(ROWS(EG$4:EG269)&gt;EG$1,"",INDEX('malzeme montaj'!$C$1:$C$3329,SMALL(IF('malzeme montaj'!$B$1:$B$3329=EG$3,IF('malzeme montaj'!$C$1:$C$3329&lt;&gt;"",ROW('malzeme montaj'!$C$1:$C$3329))),ROWS(EG$4:EG269))))</f>
        <v/>
      </c>
      <c r="EH269" s="34" t="str">
        <f t="array" ref="EH269">IF(ROWS(EH$4:EH269)&gt;EH$1,"",INDEX('malzeme montaj'!$C$1:$C$3329,SMALL(IF('malzeme montaj'!$B$1:$B$3329=EH$3,IF('malzeme montaj'!$C$1:$C$3329&lt;&gt;"",ROW('malzeme montaj'!$C$1:$C$3329))),ROWS(EH$4:EH269))))</f>
        <v/>
      </c>
      <c r="EI269" s="34" t="str">
        <f t="array" ref="EI269">IF(ROWS(EI$4:EI269)&gt;EI$1,"",INDEX('malzeme montaj'!$C$1:$C$3329,SMALL(IF('malzeme montaj'!$B$1:$B$3329=EI$3,IF('malzeme montaj'!$C$1:$C$3329&lt;&gt;"",ROW('malzeme montaj'!$C$1:$C$3329))),ROWS(EI$4:EI269))))</f>
        <v/>
      </c>
      <c r="EJ269" s="34" t="str">
        <f t="array" ref="EJ269">IF(ROWS(EJ$4:EJ269)&gt;EJ$1,"",INDEX('malzeme montaj'!$C$1:$C$3329,SMALL(IF('malzeme montaj'!$B$1:$B$3329=EJ$3,IF('malzeme montaj'!$C$1:$C$3329&lt;&gt;"",ROW('malzeme montaj'!$C$1:$C$3329))),ROWS(EJ$4:EJ269))))</f>
        <v/>
      </c>
      <c r="EK269" s="34" t="str">
        <f t="array" ref="EK269">IF(ROWS(EK$4:EK269)&gt;EK$1,"",INDEX('malzeme montaj'!$C$1:$C$3329,SMALL(IF('malzeme montaj'!$B$1:$B$3329=EK$3,IF('malzeme montaj'!$C$1:$C$3329&lt;&gt;"",ROW('malzeme montaj'!$C$1:$C$3329))),ROWS(EK$4:EK269))))</f>
        <v/>
      </c>
      <c r="EL269" s="34" t="str">
        <f t="array" ref="EL269">IF(ROWS(EL$4:EL269)&gt;EL$1,"",INDEX('malzeme montaj'!$C$1:$C$3329,SMALL(IF('malzeme montaj'!$B$1:$B$3329=EL$3,IF('malzeme montaj'!$C$1:$C$3329&lt;&gt;"",ROW('malzeme montaj'!$C$1:$C$3329))),ROWS(EL$4:EL269))))</f>
        <v/>
      </c>
      <c r="EM269" s="34" t="str">
        <f t="array" ref="EM269">IF(ROWS(EM$4:EM269)&gt;EM$1,"",INDEX('malzeme montaj'!$C$1:$C$3329,SMALL(IF('malzeme montaj'!$B$1:$B$3329=EM$3,IF('malzeme montaj'!$C$1:$C$3329&lt;&gt;"",ROW('malzeme montaj'!$C$1:$C$3329))),ROWS(EM$4:EM269))))</f>
        <v/>
      </c>
      <c r="EN269" s="34" t="str">
        <f t="array" ref="EN269">IF(ROWS(EN$4:EN269)&gt;EN$1,"",INDEX('malzeme montaj'!$C$1:$C$3329,SMALL(IF('malzeme montaj'!$B$1:$B$3329=EN$3,IF('malzeme montaj'!$C$1:$C$3329&lt;&gt;"",ROW('malzeme montaj'!$C$1:$C$3329))),ROWS(EN$4:EN269))))</f>
        <v/>
      </c>
      <c r="EO269" s="34" t="str">
        <f t="array" ref="EO269">IF(ROWS(EO$4:EO269)&gt;EO$1,"",INDEX('malzeme montaj'!$C$1:$C$3329,SMALL(IF('malzeme montaj'!$B$1:$B$3329=EO$3,IF('malzeme montaj'!$C$1:$C$3329&lt;&gt;"",ROW('malzeme montaj'!$C$1:$C$3329))),ROWS(EO$4:EO269))))</f>
        <v/>
      </c>
      <c r="EP269" s="34" t="str">
        <f t="array" ref="EP269">IF(ROWS(EP$4:EP269)&gt;EP$1,"",INDEX('malzeme montaj'!$C$1:$C$3329,SMALL(IF('malzeme montaj'!$B$1:$B$3329=EP$3,IF('malzeme montaj'!$C$1:$C$3329&lt;&gt;"",ROW('malzeme montaj'!$C$1:$C$3329))),ROWS(EP$4:EP269))))</f>
        <v/>
      </c>
      <c r="EQ269" s="34" t="str">
        <f t="array" ref="EQ269">IF(ROWS(EQ$4:EQ269)&gt;EQ$1,"",INDEX('malzeme montaj'!$C$1:$C$3329,SMALL(IF('malzeme montaj'!$B$1:$B$3329=EQ$3,IF('malzeme montaj'!$C$1:$C$3329&lt;&gt;"",ROW('malzeme montaj'!$C$1:$C$3329))),ROWS(EQ$4:EQ269))))</f>
        <v/>
      </c>
      <c r="ER269" s="34" t="str">
        <f t="array" ref="ER269">IF(ROWS(ER$4:ER269)&gt;ER$1,"",INDEX('malzeme montaj'!$C$1:$C$3329,SMALL(IF('malzeme montaj'!$B$1:$B$3329=ER$3,IF('malzeme montaj'!$C$1:$C$3329&lt;&gt;"",ROW('malzeme montaj'!$C$1:$C$3329))),ROWS(ER$4:ER269))))</f>
        <v/>
      </c>
      <c r="ES269" s="34" t="str">
        <f t="array" ref="ES269">IF(ROWS(ES$4:ES269)&gt;ES$1,"",INDEX('malzeme montaj'!$C$1:$C$3329,SMALL(IF('malzeme montaj'!$B$1:$B$3329=ES$3,IF('malzeme montaj'!$C$1:$C$3329&lt;&gt;"",ROW('malzeme montaj'!$C$1:$C$3329))),ROWS(ES$4:ES269))))</f>
        <v/>
      </c>
      <c r="ET269" s="34" t="str">
        <f t="array" ref="ET269">IF(ROWS(ET$4:ET269)&gt;ET$1,"",INDEX('malzeme montaj'!$C$1:$C$3329,SMALL(IF('malzeme montaj'!$B$1:$B$3329=ET$3,IF('malzeme montaj'!$C$1:$C$3329&lt;&gt;"",ROW('malzeme montaj'!$C$1:$C$3329))),ROWS(ET$4:ET269))))</f>
        <v/>
      </c>
      <c r="EU269" s="34" t="str">
        <f t="array" ref="EU269">IF(ROWS(EU$4:EU269)&gt;EU$1,"",INDEX('malzeme montaj'!$C$1:$C$3329,SMALL(IF('malzeme montaj'!$B$1:$B$3329=EU$3,IF('malzeme montaj'!$C$1:$C$3329&lt;&gt;"",ROW('malzeme montaj'!$C$1:$C$3329))),ROWS(EU$4:EU269))))</f>
        <v/>
      </c>
      <c r="EV269" s="34" t="str">
        <f t="array" ref="EV269">IF(ROWS(EV$4:EV269)&gt;EV$1,"",INDEX('malzeme montaj'!$C$1:$C$3329,SMALL(IF('malzeme montaj'!$B$1:$B$3329=EV$3,IF('malzeme montaj'!$C$1:$C$3329&lt;&gt;"",ROW('malzeme montaj'!$C$1:$C$3329))),ROWS(EV$4:EV269))))</f>
        <v/>
      </c>
      <c r="EW269" s="34" t="str">
        <f t="array" ref="EW269">IF(ROWS(EW$4:EW269)&gt;EW$1,"",INDEX('malzeme montaj'!$C$1:$C$3329,SMALL(IF('malzeme montaj'!$B$1:$B$3329=EW$3,IF('malzeme montaj'!$C$1:$C$3329&lt;&gt;"",ROW('malzeme montaj'!$C$1:$C$3329))),ROWS(EW$4:EW269))))</f>
        <v/>
      </c>
    </row>
    <row r="270" spans="1:153">
      <c r="D270" s="38" t="str">
        <f t="array" ref="D270">IF(ROWS(D$4:D270)&gt;D$1,"",INDEX('malzeme montaj'!$C$1:$C$3329,SMALL(IF('malzeme montaj'!$B$1:$B$3329=D$3,IF('malzeme montaj'!$C$1:$C$3329&lt;&gt;"",ROW('malzeme montaj'!$C$1:$C$3329))),ROWS(D$4:D270))))</f>
        <v/>
      </c>
      <c r="E270" s="38" t="str">
        <f t="array" ref="E270">IF(ROWS(E$4:E270)&gt;E$1,"",INDEX('malzeme montaj'!$C$1:$C$3329,SMALL(IF('malzeme montaj'!$B$1:$B$3329=E$3,IF('malzeme montaj'!$C$1:$C$3329&lt;&gt;"",ROW('malzeme montaj'!$C$1:$C$3329))),ROWS(E$4:E270))))</f>
        <v/>
      </c>
      <c r="F270" s="38" t="str">
        <f t="array" ref="F270">IF(ROWS(F$4:F270)&gt;F$1,"",INDEX('malzeme montaj'!$C$1:$C$3329,SMALL(IF('malzeme montaj'!$B$1:$B$3329=F$3,IF('malzeme montaj'!$C$1:$C$3329&lt;&gt;"",ROW('malzeme montaj'!$C$1:$C$3329))),ROWS(F$4:F270))))</f>
        <v/>
      </c>
      <c r="G270" s="38" t="str">
        <f t="array" ref="G270">IF(ROWS(G$4:G270)&gt;G$1,"",INDEX('malzeme montaj'!$C$1:$C$3329,SMALL(IF('malzeme montaj'!$B$1:$B$3329=G$3,IF('malzeme montaj'!$C$1:$C$3329&lt;&gt;"",ROW('malzeme montaj'!$C$1:$C$3329))),ROWS(G$4:G270))))</f>
        <v/>
      </c>
      <c r="H270" s="38" t="str">
        <f t="array" ref="H270">IF(ROWS(H$4:H270)&gt;H$1,"",INDEX('malzeme montaj'!$C$1:$C$3329,SMALL(IF('malzeme montaj'!$B$1:$B$3329=H$3,IF('malzeme montaj'!$C$1:$C$3329&lt;&gt;"",ROW('malzeme montaj'!$C$1:$C$3329))),ROWS(H$4:H270))))</f>
        <v/>
      </c>
      <c r="I270" s="38" t="str">
        <f t="array" ref="I270">IF(ROWS(I$4:I270)&gt;I$1,"",INDEX('malzeme montaj'!$C$1:$C$3329,SMALL(IF('malzeme montaj'!$B$1:$B$3329=I$3,IF('malzeme montaj'!$C$1:$C$3329&lt;&gt;"",ROW('malzeme montaj'!$C$1:$C$3329))),ROWS(I$4:I270))))</f>
        <v/>
      </c>
      <c r="J270" s="38" t="str">
        <f t="array" ref="J270">IF(ROWS(J$4:J270)&gt;J$1,"",INDEX('malzeme montaj'!$C$1:$C$3329,SMALL(IF('malzeme montaj'!$B$1:$B$3329=J$3,IF('malzeme montaj'!$C$1:$C$3329&lt;&gt;"",ROW('malzeme montaj'!$C$1:$C$3329))),ROWS(J$4:J270))))</f>
        <v/>
      </c>
      <c r="K270" s="38" t="str">
        <f t="array" ref="K270">IF(ROWS(K$4:K270)&gt;K$1,"",INDEX('malzeme montaj'!$C$1:$C$3329,SMALL(IF('malzeme montaj'!$B$1:$B$3329=K$3,IF('malzeme montaj'!$C$1:$C$3329&lt;&gt;"",ROW('malzeme montaj'!$C$1:$C$3329))),ROWS(K$4:K270))))</f>
        <v/>
      </c>
      <c r="L270" s="38" t="str">
        <f t="array" ref="L270">IF(ROWS(L$4:L270)&gt;L$1,"",INDEX('malzeme montaj'!$C$1:$C$3329,SMALL(IF('malzeme montaj'!$B$1:$B$3329=L$3,IF('malzeme montaj'!$C$1:$C$3329&lt;&gt;"",ROW('malzeme montaj'!$C$1:$C$3329))),ROWS(L$4:L270))))</f>
        <v/>
      </c>
      <c r="M270" s="38" t="str">
        <f t="array" ref="M270">IF(ROWS(M$4:M270)&gt;M$1,"",INDEX('malzeme montaj'!$C$1:$C$3329,SMALL(IF('malzeme montaj'!$B$1:$B$3329=M$3,IF('malzeme montaj'!$C$1:$C$3329&lt;&gt;"",ROW('malzeme montaj'!$C$1:$C$3329))),ROWS(M$4:M270))))</f>
        <v/>
      </c>
      <c r="N270" s="38" t="str">
        <f t="array" ref="N270">IF(ROWS(N$4:N270)&gt;N$1,"",INDEX('malzeme montaj'!$C$1:$C$3329,SMALL(IF('malzeme montaj'!$B$1:$B$3329=N$3,IF('malzeme montaj'!$C$1:$C$3329&lt;&gt;"",ROW('malzeme montaj'!$C$1:$C$3329))),ROWS(N$4:N270))))</f>
        <v/>
      </c>
      <c r="O270" s="38" t="str">
        <f t="array" ref="O270">IF(ROWS(O$4:O270)&gt;O$1,"",INDEX('malzeme montaj'!$C$1:$C$3329,SMALL(IF('malzeme montaj'!$B$1:$B$3329=O$3,IF('malzeme montaj'!$C$1:$C$3329&lt;&gt;"",ROW('malzeme montaj'!$C$1:$C$3329))),ROWS(O$4:O270))))</f>
        <v/>
      </c>
      <c r="P270" s="38" t="str">
        <f t="array" ref="P270">IF(ROWS(P$4:P270)&gt;P$1,"",INDEX('malzeme montaj'!$C$1:$C$3329,SMALL(IF('malzeme montaj'!$B$1:$B$3329=P$3,IF('malzeme montaj'!$C$1:$C$3329&lt;&gt;"",ROW('malzeme montaj'!$C$1:$C$3329))),ROWS(P$4:P270))))</f>
        <v/>
      </c>
      <c r="Q270" s="38" t="str">
        <f t="array" ref="Q270">IF(ROWS(Q$4:Q270)&gt;Q$1,"",INDEX('malzeme montaj'!$C$1:$C$3329,SMALL(IF('malzeme montaj'!$B$1:$B$3329=Q$3,IF('malzeme montaj'!$C$1:$C$3329&lt;&gt;"",ROW('malzeme montaj'!$C$1:$C$3329))),ROWS(Q$4:Q270))))</f>
        <v/>
      </c>
      <c r="R270" s="38" t="str">
        <f t="array" ref="R270">IF(ROWS(R$4:R270)&gt;R$1,"",INDEX('malzeme montaj'!$C$1:$C$3329,SMALL(IF('malzeme montaj'!$B$1:$B$3329=R$3,IF('malzeme montaj'!$C$1:$C$3329&lt;&gt;"",ROW('malzeme montaj'!$C$1:$C$3329))),ROWS(R$4:R270))))</f>
        <v/>
      </c>
      <c r="S270" s="38" t="str">
        <f t="array" ref="S270">IF(ROWS(S$4:S270)&gt;S$1,"",INDEX('malzeme montaj'!$C$1:$C$3329,SMALL(IF('malzeme montaj'!$B$1:$B$3329=S$3,IF('malzeme montaj'!$C$1:$C$3329&lt;&gt;"",ROW('malzeme montaj'!$C$1:$C$3329))),ROWS(S$4:S270))))</f>
        <v/>
      </c>
      <c r="T270" s="38" t="str">
        <f t="array" ref="T270">IF(ROWS(T$4:T270)&gt;T$1,"",INDEX('malzeme montaj'!$C$1:$C$3329,SMALL(IF('malzeme montaj'!$B$1:$B$3329=T$3,IF('malzeme montaj'!$C$1:$C$3329&lt;&gt;"",ROW('malzeme montaj'!$C$1:$C$3329))),ROWS(T$4:T270))))</f>
        <v/>
      </c>
      <c r="U270" s="38" t="str">
        <f t="array" ref="U270">IF(ROWS(U$4:U270)&gt;U$1,"",INDEX('malzeme montaj'!$C$1:$C$3329,SMALL(IF('malzeme montaj'!$B$1:$B$3329=U$3,IF('malzeme montaj'!$C$1:$C$3329&lt;&gt;"",ROW('malzeme montaj'!$C$1:$C$3329))),ROWS(U$4:U270))))</f>
        <v/>
      </c>
      <c r="V270" s="38" t="str">
        <f t="array" ref="V270">IF(ROWS(V$4:V270)&gt;V$1,"",INDEX('malzeme montaj'!$C$1:$C$3329,SMALL(IF('malzeme montaj'!$B$1:$B$3329=V$3,IF('malzeme montaj'!$C$1:$C$3329&lt;&gt;"",ROW('malzeme montaj'!$C$1:$C$3329))),ROWS(V$4:V270))))</f>
        <v/>
      </c>
      <c r="W270" s="38" t="str">
        <f t="array" ref="W270">IF(ROWS(W$4:W270)&gt;W$1,"",INDEX('malzeme montaj'!$C$1:$C$3329,SMALL(IF('malzeme montaj'!$B$1:$B$3329=W$3,IF('malzeme montaj'!$C$1:$C$3329&lt;&gt;"",ROW('malzeme montaj'!$C$1:$C$3329))),ROWS(W$4:W270))))</f>
        <v/>
      </c>
      <c r="X270" s="38" t="str">
        <f t="array" ref="X270">IF(ROWS(X$4:X270)&gt;X$1,"",INDEX('malzeme montaj'!$C$1:$C$3329,SMALL(IF('malzeme montaj'!$B$1:$B$3329=X$3,IF('malzeme montaj'!$C$1:$C$3329&lt;&gt;"",ROW('malzeme montaj'!$C$1:$C$3329))),ROWS(X$4:X270))))</f>
        <v/>
      </c>
      <c r="Y270" s="38" t="str">
        <f t="array" ref="Y270">IF(ROWS(Y$4:Y270)&gt;Y$1,"",INDEX('malzeme montaj'!$C$1:$C$3329,SMALL(IF('malzeme montaj'!$B$1:$B$3329=Y$3,IF('malzeme montaj'!$C$1:$C$3329&lt;&gt;"",ROW('malzeme montaj'!$C$1:$C$3329))),ROWS(Y$4:Y270))))</f>
        <v/>
      </c>
      <c r="Z270" s="38" t="str">
        <f t="array" ref="Z270">IF(ROWS(Z$4:Z270)&gt;Z$1,"",INDEX('malzeme montaj'!$C$1:$C$3329,SMALL(IF('malzeme montaj'!$B$1:$B$3329=Z$3,IF('malzeme montaj'!$C$1:$C$3329&lt;&gt;"",ROW('malzeme montaj'!$C$1:$C$3329))),ROWS(Z$4:Z270))))</f>
        <v/>
      </c>
      <c r="AA270" s="38" t="str">
        <f t="array" ref="AA270">IF(ROWS(AA$4:AA270)&gt;AA$1,"",INDEX('malzeme montaj'!$C$1:$C$3329,SMALL(IF('malzeme montaj'!$B$1:$B$3329=AA$3,IF('malzeme montaj'!$C$1:$C$3329&lt;&gt;"",ROW('malzeme montaj'!$C$1:$C$3329))),ROWS(AA$4:AA270))))</f>
        <v/>
      </c>
      <c r="AB270" s="38" t="str">
        <f t="array" ref="AB270">IF(ROWS(AB$4:AB270)&gt;AB$1,"",INDEX('malzeme montaj'!$C$1:$C$3329,SMALL(IF('malzeme montaj'!$B$1:$B$3329=AB$3,IF('malzeme montaj'!$C$1:$C$3329&lt;&gt;"",ROW('malzeme montaj'!$C$1:$C$3329))),ROWS(AB$4:AB270))))</f>
        <v/>
      </c>
      <c r="AC270" s="38" t="str">
        <f t="array" ref="AC270">IF(ROWS(AC$4:AC270)&gt;AC$1,"",INDEX('malzeme montaj'!$C$1:$C$3329,SMALL(IF('malzeme montaj'!$B$1:$B$3329=AC$3,IF('malzeme montaj'!$C$1:$C$3329&lt;&gt;"",ROW('malzeme montaj'!$C$1:$C$3329))),ROWS(AC$4:AC270))))</f>
        <v/>
      </c>
      <c r="AD270" s="38" t="str">
        <f t="array" ref="AD270">IF(ROWS(AD$4:AD270)&gt;AD$1,"",INDEX('malzeme montaj'!$C$1:$C$3329,SMALL(IF('malzeme montaj'!$B$1:$B$3329=AD$3,IF('malzeme montaj'!$C$1:$C$3329&lt;&gt;"",ROW('malzeme montaj'!$C$1:$C$3329))),ROWS(AD$4:AD270))))</f>
        <v/>
      </c>
      <c r="AE270" s="38" t="str">
        <f t="array" ref="AE270">IF(ROWS(AE$4:AE270)&gt;AE$1,"",INDEX('malzeme montaj'!$C$1:$C$3329,SMALL(IF('malzeme montaj'!$B$1:$B$3329=AE$3,IF('malzeme montaj'!$C$1:$C$3329&lt;&gt;"",ROW('malzeme montaj'!$C$1:$C$3329))),ROWS(AE$4:AE270))))</f>
        <v/>
      </c>
      <c r="AF270" s="38" t="str">
        <f t="array" ref="AF270">IF(ROWS(AF$4:AF270)&gt;AF$1,"",INDEX('malzeme montaj'!$C$1:$C$3329,SMALL(IF('malzeme montaj'!$B$1:$B$3329=AF$3,IF('malzeme montaj'!$C$1:$C$3329&lt;&gt;"",ROW('malzeme montaj'!$C$1:$C$3329))),ROWS(AF$4:AF270))))</f>
        <v/>
      </c>
      <c r="AG270" s="38" t="str">
        <f t="array" ref="AG270">IF(ROWS(AG$4:AG270)&gt;AG$1,"",INDEX('malzeme montaj'!$C$1:$C$3329,SMALL(IF('malzeme montaj'!$B$1:$B$3329=AG$3,IF('malzeme montaj'!$C$1:$C$3329&lt;&gt;"",ROW('malzeme montaj'!$C$1:$C$3329))),ROWS(AG$4:AG270))))</f>
        <v/>
      </c>
      <c r="AH270" s="38" t="str">
        <f t="array" ref="AH270">IF(ROWS(AH$4:AH270)&gt;AH$1,"",INDEX('malzeme montaj'!$C$1:$C$3329,SMALL(IF('malzeme montaj'!$B$1:$B$3329=AH$3,IF('malzeme montaj'!$C$1:$C$3329&lt;&gt;"",ROW('malzeme montaj'!$C$1:$C$3329))),ROWS(AH$4:AH270))))</f>
        <v/>
      </c>
      <c r="AI270" s="38" t="str">
        <f t="array" ref="AI270">IF(ROWS(AI$4:AI270)&gt;AI$1,"",INDEX('malzeme montaj'!$C$1:$C$3329,SMALL(IF('malzeme montaj'!$B$1:$B$3329=AI$3,IF('malzeme montaj'!$C$1:$C$3329&lt;&gt;"",ROW('malzeme montaj'!$C$1:$C$3329))),ROWS(AI$4:AI270))))</f>
        <v/>
      </c>
      <c r="AJ270" s="38" t="str">
        <f t="array" ref="AJ270">IF(ROWS(AJ$4:AJ270)&gt;AJ$1,"",INDEX('malzeme montaj'!$C$1:$C$3329,SMALL(IF('malzeme montaj'!$B$1:$B$3329=AJ$3,IF('malzeme montaj'!$C$1:$C$3329&lt;&gt;"",ROW('malzeme montaj'!$C$1:$C$3329))),ROWS(AJ$4:AJ270))))</f>
        <v/>
      </c>
      <c r="AK270" s="38" t="str">
        <f t="array" ref="AK270">IF(ROWS(AK$4:AK270)&gt;AK$1,"",INDEX('malzeme montaj'!$C$1:$C$3329,SMALL(IF('malzeme montaj'!$B$1:$B$3329=AK$3,IF('malzeme montaj'!$C$1:$C$3329&lt;&gt;"",ROW('malzeme montaj'!$C$1:$C$3329))),ROWS(AK$4:AK270))))</f>
        <v/>
      </c>
      <c r="AL270" s="38" t="str">
        <f t="array" ref="AL270">IF(ROWS(AL$4:AL270)&gt;AL$1,"",INDEX('malzeme montaj'!$C$1:$C$3329,SMALL(IF('malzeme montaj'!$B$1:$B$3329=AL$3,IF('malzeme montaj'!$C$1:$C$3329&lt;&gt;"",ROW('malzeme montaj'!$C$1:$C$3329))),ROWS(AL$4:AL270))))</f>
        <v/>
      </c>
      <c r="AM270" s="38" t="str">
        <f t="array" ref="AM270">IF(ROWS(AM$4:AM270)&gt;AM$1,"",INDEX('malzeme montaj'!$C$1:$C$3329,SMALL(IF('malzeme montaj'!$B$1:$B$3329=AM$3,IF('malzeme montaj'!$C$1:$C$3329&lt;&gt;"",ROW('malzeme montaj'!$C$1:$C$3329))),ROWS(AM$4:AM270))))</f>
        <v/>
      </c>
      <c r="AN270" s="38" t="str">
        <f t="array" ref="AN270">IF(ROWS(AN$4:AN270)&gt;AN$1,"",INDEX('malzeme montaj'!$C$1:$C$3329,SMALL(IF('malzeme montaj'!$B$1:$B$3329=AN$3,IF('malzeme montaj'!$C$1:$C$3329&lt;&gt;"",ROW('malzeme montaj'!$C$1:$C$3329))),ROWS(AN$4:AN270))))</f>
        <v/>
      </c>
      <c r="AO270" s="38" t="str">
        <f t="array" ref="AO270">IF(ROWS(AO$4:AO270)&gt;AO$1,"",INDEX('malzeme montaj'!$C$1:$C$3329,SMALL(IF('malzeme montaj'!$B$1:$B$3329=AO$3,IF('malzeme montaj'!$C$1:$C$3329&lt;&gt;"",ROW('malzeme montaj'!$C$1:$C$3329))),ROWS(AO$4:AO270))))</f>
        <v/>
      </c>
      <c r="AP270" s="38" t="str">
        <f t="array" ref="AP270">IF(ROWS(AP$4:AP270)&gt;AP$1,"",INDEX('malzeme montaj'!$C$1:$C$3329,SMALL(IF('malzeme montaj'!$B$1:$B$3329=AP$3,IF('malzeme montaj'!$C$1:$C$3329&lt;&gt;"",ROW('malzeme montaj'!$C$1:$C$3329))),ROWS(AP$4:AP270))))</f>
        <v/>
      </c>
      <c r="AQ270" s="38" t="str">
        <f t="array" ref="AQ270">IF(ROWS(AQ$4:AQ270)&gt;AQ$1,"",INDEX('malzeme montaj'!$C$1:$C$3329,SMALL(IF('malzeme montaj'!$B$1:$B$3329=AQ$3,IF('malzeme montaj'!$C$1:$C$3329&lt;&gt;"",ROW('malzeme montaj'!$C$1:$C$3329))),ROWS(AQ$4:AQ270))))</f>
        <v/>
      </c>
      <c r="AR270" s="38" t="str">
        <f t="array" ref="AR270">IF(ROWS(AR$4:AR270)&gt;AR$1,"",INDEX('malzeme montaj'!$C$1:$C$3329,SMALL(IF('malzeme montaj'!$B$1:$B$3329=AR$3,IF('malzeme montaj'!$C$1:$C$3329&lt;&gt;"",ROW('malzeme montaj'!$C$1:$C$3329))),ROWS(AR$4:AR270))))</f>
        <v/>
      </c>
      <c r="AS270" s="38" t="str">
        <f t="array" ref="AS270">IF(ROWS(AS$4:AS270)&gt;AS$1,"",INDEX('malzeme montaj'!$C$1:$C$3329,SMALL(IF('malzeme montaj'!$B$1:$B$3329=AS$3,IF('malzeme montaj'!$C$1:$C$3329&lt;&gt;"",ROW('malzeme montaj'!$C$1:$C$3329))),ROWS(AS$4:AS270))))</f>
        <v/>
      </c>
      <c r="AT270" s="38" t="str">
        <f t="array" ref="AT270">IF(ROWS(AT$4:AT270)&gt;AT$1,"",INDEX('malzeme montaj'!$C$1:$C$3329,SMALL(IF('malzeme montaj'!$B$1:$B$3329=AT$3,IF('malzeme montaj'!$C$1:$C$3329&lt;&gt;"",ROW('malzeme montaj'!$C$1:$C$3329))),ROWS(AT$4:AT270))))</f>
        <v/>
      </c>
      <c r="AU270" s="38" t="str">
        <f t="array" ref="AU270">IF(ROWS(AU$4:AU270)&gt;AU$1,"",INDEX('malzeme montaj'!$C$1:$C$3329,SMALL(IF('malzeme montaj'!$B$1:$B$3329=AU$3,IF('malzeme montaj'!$C$1:$C$3329&lt;&gt;"",ROW('malzeme montaj'!$C$1:$C$3329))),ROWS(AU$4:AU270))))</f>
        <v/>
      </c>
      <c r="AV270" s="38" t="str">
        <f t="array" ref="AV270">IF(ROWS(AV$4:AV270)&gt;AV$1,"",INDEX('malzeme montaj'!$C$1:$C$3329,SMALL(IF('malzeme montaj'!$B$1:$B$3329=AV$3,IF('malzeme montaj'!$C$1:$C$3329&lt;&gt;"",ROW('malzeme montaj'!$C$1:$C$3329))),ROWS(AV$4:AV270))))</f>
        <v/>
      </c>
      <c r="AW270" s="38" t="str">
        <f t="array" ref="AW270">IF(ROWS(AW$4:AW270)&gt;AW$1,"",INDEX('malzeme montaj'!$C$1:$C$3329,SMALL(IF('malzeme montaj'!$B$1:$B$3329=AW$3,IF('malzeme montaj'!$C$1:$C$3329&lt;&gt;"",ROW('malzeme montaj'!$C$1:$C$3329))),ROWS(AW$4:AW270))))</f>
        <v/>
      </c>
      <c r="AX270" s="38" t="str">
        <f t="array" ref="AX270">IF(ROWS(AX$4:AX270)&gt;AX$1,"",INDEX('malzeme montaj'!$C$1:$C$3329,SMALL(IF('malzeme montaj'!$B$1:$B$3329=AX$3,IF('malzeme montaj'!$C$1:$C$3329&lt;&gt;"",ROW('malzeme montaj'!$C$1:$C$3329))),ROWS(AX$4:AX270))))</f>
        <v/>
      </c>
      <c r="AY270" s="38" t="str">
        <f t="array" ref="AY270">IF(ROWS(AY$4:AY270)&gt;AY$1,"",INDEX('malzeme montaj'!$C$1:$C$3329,SMALL(IF('malzeme montaj'!$B$1:$B$3329=AY$3,IF('malzeme montaj'!$C$1:$C$3329&lt;&gt;"",ROW('malzeme montaj'!$C$1:$C$3329))),ROWS(AY$4:AY270))))</f>
        <v/>
      </c>
      <c r="AZ270" s="38" t="str">
        <f t="array" ref="AZ270">IF(ROWS(AZ$4:AZ270)&gt;AZ$1,"",INDEX('malzeme montaj'!$C$1:$C$3329,SMALL(IF('malzeme montaj'!$B$1:$B$3329=AZ$3,IF('malzeme montaj'!$C$1:$C$3329&lt;&gt;"",ROW('malzeme montaj'!$C$1:$C$3329))),ROWS(AZ$4:AZ270))))</f>
        <v/>
      </c>
      <c r="BA270" s="38" t="str">
        <f t="array" ref="BA270">IF(ROWS(BA$4:BA270)&gt;BA$1,"",INDEX('malzeme montaj'!$C$1:$C$3329,SMALL(IF('malzeme montaj'!$B$1:$B$3329=BA$3,IF('malzeme montaj'!$C$1:$C$3329&lt;&gt;"",ROW('malzeme montaj'!$C$1:$C$3329))),ROWS(BA$4:BA270))))</f>
        <v/>
      </c>
      <c r="BB270" s="38" t="str">
        <f t="array" ref="BB270">IF(ROWS(BB$4:BB270)&gt;BB$1,"",INDEX('malzeme montaj'!$C$1:$C$3329,SMALL(IF('malzeme montaj'!$B$1:$B$3329=BB$3,IF('malzeme montaj'!$C$1:$C$3329&lt;&gt;"",ROW('malzeme montaj'!$C$1:$C$3329))),ROWS(BB$4:BB270))))</f>
        <v/>
      </c>
      <c r="BC270" s="38" t="str">
        <f t="array" ref="BC270">IF(ROWS(BC$4:BC270)&gt;BC$1,"",INDEX('malzeme montaj'!$C$1:$C$3329,SMALL(IF('malzeme montaj'!$B$1:$B$3329=BC$3,IF('malzeme montaj'!$C$1:$C$3329&lt;&gt;"",ROW('malzeme montaj'!$C$1:$C$3329))),ROWS(BC$4:BC270))))</f>
        <v/>
      </c>
      <c r="BD270" s="38" t="str">
        <f t="array" ref="BD270">IF(ROWS(BD$4:BD270)&gt;BD$1,"",INDEX('malzeme montaj'!$C$1:$C$3329,SMALL(IF('malzeme montaj'!$B$1:$B$3329=BD$3,IF('malzeme montaj'!$C$1:$C$3329&lt;&gt;"",ROW('malzeme montaj'!$C$1:$C$3329))),ROWS(BD$4:BD270))))</f>
        <v/>
      </c>
      <c r="BE270" s="38"/>
      <c r="BF270" s="38" t="str">
        <f t="array" ref="BF270">IF(ROWS(BF$4:BF270)&gt;BF$1,"",INDEX('malzeme montaj'!$C$1:$C$3329,SMALL(IF('malzeme montaj'!$B$1:$B$3329=BF$3,IF('malzeme montaj'!$C$1:$C$3329&lt;&gt;"",ROW('malzeme montaj'!$C$1:$C$3329))),ROWS(BF$4:BF270))))</f>
        <v/>
      </c>
      <c r="BG270" s="38" t="str">
        <f t="array" ref="BG270">IF(ROWS(BG$4:BG270)&gt;BG$1,"",INDEX('malzeme montaj'!$C$1:$C$3329,SMALL(IF('malzeme montaj'!$B$1:$B$3329=BG$3,IF('malzeme montaj'!$C$1:$C$3329&lt;&gt;"",ROW('malzeme montaj'!$C$1:$C$3329))),ROWS(BG$4:BG270))))</f>
        <v/>
      </c>
      <c r="BH270" s="38" t="str">
        <f t="array" ref="BH270">IF(ROWS(BH$4:BH270)&gt;BH$1,"",INDEX('malzeme montaj'!$C$1:$C$3329,SMALL(IF('malzeme montaj'!$B$1:$B$3329=BH$3,IF('malzeme montaj'!$C$1:$C$3329&lt;&gt;"",ROW('malzeme montaj'!$C$1:$C$3329))),ROWS(BH$4:BH270))))</f>
        <v/>
      </c>
      <c r="BI270" s="38" t="str">
        <f t="array" ref="BI270">IF(ROWS(BI$4:BI270)&gt;BI$1,"",INDEX('malzeme montaj'!$C$1:$C$3329,SMALL(IF('malzeme montaj'!$B$1:$B$3329=BI$3,IF('malzeme montaj'!$C$1:$C$3329&lt;&gt;"",ROW('malzeme montaj'!$C$1:$C$3329))),ROWS(BI$4:BI270))))</f>
        <v/>
      </c>
      <c r="BJ270" s="38" t="str">
        <f t="array" ref="BJ270">IF(ROWS(BJ$4:BJ270)&gt;BJ$1,"",INDEX('malzeme montaj'!$C$1:$C$3329,SMALL(IF('malzeme montaj'!$B$1:$B$3329=BJ$3,IF('malzeme montaj'!$C$1:$C$3329&lt;&gt;"",ROW('malzeme montaj'!$C$1:$C$3329))),ROWS(BJ$4:BJ270))))</f>
        <v/>
      </c>
      <c r="BK270" s="38" t="str">
        <f t="array" ref="BK270">IF(ROWS(BK$4:BK270)&gt;BK$1,"",INDEX('malzeme montaj'!$C$1:$C$3329,SMALL(IF('malzeme montaj'!$B$1:$B$3329=BK$3,IF('malzeme montaj'!$C$1:$C$3329&lt;&gt;"",ROW('malzeme montaj'!$C$1:$C$3329))),ROWS(BK$4:BK270))))</f>
        <v/>
      </c>
      <c r="BL270" s="38" t="str">
        <f t="array" ref="BL270">IF(ROWS(BL$4:BL270)&gt;BL$1,"",INDEX('malzeme montaj'!$C$1:$C$3329,SMALL(IF('malzeme montaj'!$B$1:$B$3329=BL$3,IF('malzeme montaj'!$C$1:$C$3329&lt;&gt;"",ROW('malzeme montaj'!$C$1:$C$3329))),ROWS(BL$4:BL270))))</f>
        <v/>
      </c>
      <c r="BM270" s="38" t="str">
        <f t="array" ref="BM270">IF(ROWS(BM$4:BM270)&gt;BM$1,"",INDEX('malzeme montaj'!$C$1:$C$3329,SMALL(IF('malzeme montaj'!$B$1:$B$3329=BM$3,IF('malzeme montaj'!$C$1:$C$3329&lt;&gt;"",ROW('malzeme montaj'!$C$1:$C$3329))),ROWS(BM$4:BM270))))</f>
        <v/>
      </c>
      <c r="BN270" s="38" t="str">
        <f t="array" ref="BN270">IF(ROWS(BN$4:BN270)&gt;BN$1,"",INDEX('malzeme montaj'!$C$1:$C$3329,SMALL(IF('malzeme montaj'!$B$1:$B$3329=BN$3,IF('malzeme montaj'!$C$1:$C$3329&lt;&gt;"",ROW('malzeme montaj'!$C$1:$C$3329))),ROWS(BN$4:BN270))))</f>
        <v/>
      </c>
      <c r="BO270" s="38" t="str">
        <f t="array" ref="BO270">IF(ROWS(BO$4:BO270)&gt;BO$1,"",INDEX('malzeme montaj'!$C$1:$C$3329,SMALL(IF('malzeme montaj'!$B$1:$B$3329=BO$3,IF('malzeme montaj'!$C$1:$C$3329&lt;&gt;"",ROW('malzeme montaj'!$C$1:$C$3329))),ROWS(BO$4:BO270))))</f>
        <v/>
      </c>
      <c r="BP270" s="38" t="str">
        <f t="array" ref="BP270">IF(ROWS(BP$4:BP270)&gt;BP$1,"",INDEX('malzeme montaj'!$C$1:$C$3329,SMALL(IF('malzeme montaj'!$B$1:$B$3329=BP$3,IF('malzeme montaj'!$C$1:$C$3329&lt;&gt;"",ROW('malzeme montaj'!$C$1:$C$3329))),ROWS(BP$4:BP270))))</f>
        <v/>
      </c>
      <c r="BQ270" s="38" t="str">
        <f t="array" ref="BQ270">IF(ROWS(BQ$4:BQ270)&gt;BQ$1,"",INDEX('malzeme montaj'!$C$1:$C$3329,SMALL(IF('malzeme montaj'!$B$1:$B$3329=BQ$3,IF('malzeme montaj'!$C$1:$C$3329&lt;&gt;"",ROW('malzeme montaj'!$C$1:$C$3329))),ROWS(BQ$4:BQ270))))</f>
        <v/>
      </c>
      <c r="BR270" s="38" t="str">
        <f t="array" ref="BR270">IF(ROWS(BR$4:BR270)&gt;BR$1,"",INDEX('malzeme montaj'!$C$1:$C$3329,SMALL(IF('malzeme montaj'!$B$1:$B$3329=BR$3,IF('malzeme montaj'!$C$1:$C$3329&lt;&gt;"",ROW('malzeme montaj'!$C$1:$C$3329))),ROWS(BR$4:BR270))))</f>
        <v/>
      </c>
      <c r="BS270" s="38" t="str">
        <f t="array" ref="BS270">IF(ROWS(BS$4:BS270)&gt;BS$1,"",INDEX('malzeme montaj'!$C$1:$C$3329,SMALL(IF('malzeme montaj'!$B$1:$B$3329=BS$3,IF('malzeme montaj'!$C$1:$C$3329&lt;&gt;"",ROW('malzeme montaj'!$C$1:$C$3329))),ROWS(BS$4:BS270))))</f>
        <v/>
      </c>
      <c r="BT270" s="38" t="str">
        <f t="array" ref="BT270">IF(ROWS(BT$4:BT270)&gt;BT$1,"",INDEX('malzeme montaj'!$C$1:$C$3329,SMALL(IF('malzeme montaj'!$B$1:$B$3329=BT$3,IF('malzeme montaj'!$C$1:$C$3329&lt;&gt;"",ROW('malzeme montaj'!$C$1:$C$3329))),ROWS(BT$4:BT270))))</f>
        <v/>
      </c>
      <c r="BU270" s="34" t="str">
        <f t="array" ref="BU270">IF(ROWS(BU$4:BU270)&gt;BU$1,"",INDEX('malzeme montaj'!$C$1:$C$3329,SMALL(IF('malzeme montaj'!$B$1:$B$3329=BU$3,IF('malzeme montaj'!$C$1:$C$3329&lt;&gt;"",ROW('malzeme montaj'!$C$1:$C$3329))),ROWS(BU$4:BU270))))</f>
        <v/>
      </c>
      <c r="BV270" s="34" t="str">
        <f t="array" ref="BV270">IF(ROWS(BV$4:BV270)&gt;BV$1,"",INDEX('malzeme montaj'!$C$1:$C$3329,SMALL(IF('malzeme montaj'!$B$1:$B$3329=BV$3,IF('malzeme montaj'!$C$1:$C$3329&lt;&gt;"",ROW('malzeme montaj'!$C$1:$C$3329))),ROWS(BV$4:BV270))))</f>
        <v/>
      </c>
      <c r="BW270" s="34" t="str">
        <f t="array" ref="BW270">IF(ROWS(BW$4:BW270)&gt;BW$1,"",INDEX('malzeme montaj'!$C$1:$C$3329,SMALL(IF('malzeme montaj'!$B$1:$B$3329=BW$3,IF('malzeme montaj'!$C$1:$C$3329&lt;&gt;"",ROW('malzeme montaj'!$C$1:$C$3329))),ROWS(BW$4:BW270))))</f>
        <v/>
      </c>
      <c r="BX270" s="34" t="str">
        <f t="array" ref="BX270">IF(ROWS(BX$4:BX270)&gt;BX$1,"",INDEX('malzeme montaj'!$C$1:$C$3329,SMALL(IF('malzeme montaj'!$B$1:$B$3329=BX$3,IF('malzeme montaj'!$C$1:$C$3329&lt;&gt;"",ROW('malzeme montaj'!$C$1:$C$3329))),ROWS(BX$4:BX270))))</f>
        <v/>
      </c>
      <c r="BY270" s="34" t="str">
        <f t="array" ref="BY270">IF(ROWS(BY$4:BY270)&gt;BY$1,"",INDEX('malzeme montaj'!$C$1:$C$3329,SMALL(IF('malzeme montaj'!$B$1:$B$3329=BY$3,IF('malzeme montaj'!$C$1:$C$3329&lt;&gt;"",ROW('malzeme montaj'!$C$1:$C$3329))),ROWS(BY$4:BY270))))</f>
        <v/>
      </c>
      <c r="BZ270" s="34" t="str">
        <f t="array" ref="BZ270">IF(ROWS(BZ$4:BZ270)&gt;BZ$1,"",INDEX('malzeme montaj'!$C$1:$C$3329,SMALL(IF('malzeme montaj'!$B$1:$B$3329=BZ$3,IF('malzeme montaj'!$C$1:$C$3329&lt;&gt;"",ROW('malzeme montaj'!$C$1:$C$3329))),ROWS(BZ$4:BZ270))))</f>
        <v/>
      </c>
      <c r="CA270" s="34" t="str">
        <f t="array" ref="CA270">IF(ROWS(CA$4:CA270)&gt;CA$1,"",INDEX('malzeme montaj'!$C$1:$C$3329,SMALL(IF('malzeme montaj'!$B$1:$B$3329=CA$3,IF('malzeme montaj'!$C$1:$C$3329&lt;&gt;"",ROW('malzeme montaj'!$C$1:$C$3329))),ROWS(CA$4:CA270))))</f>
        <v/>
      </c>
      <c r="CB270" s="34" t="str">
        <f t="array" ref="CB270">IF(ROWS(CB$4:CB270)&gt;CB$1,"",INDEX('malzeme montaj'!$C$1:$C$3329,SMALL(IF('malzeme montaj'!$B$1:$B$3329=CB$3,IF('malzeme montaj'!$C$1:$C$3329&lt;&gt;"",ROW('malzeme montaj'!$C$1:$C$3329))),ROWS(CB$4:CB270))))</f>
        <v/>
      </c>
      <c r="CC270" s="34" t="str">
        <f t="array" ref="CC270">IF(ROWS(CC$4:CC270)&gt;CC$1,"",INDEX('malzeme montaj'!$C$1:$C$3329,SMALL(IF('malzeme montaj'!$B$1:$B$3329=CC$3,IF('malzeme montaj'!$C$1:$C$3329&lt;&gt;"",ROW('malzeme montaj'!$C$1:$C$3329))),ROWS(CC$4:CC270))))</f>
        <v/>
      </c>
      <c r="CD270" s="34" t="str">
        <f t="array" ref="CD270">IF(ROWS(CD$4:CD270)&gt;CD$1,"",INDEX('malzeme montaj'!$C$1:$C$3329,SMALL(IF('malzeme montaj'!$B$1:$B$3329=CD$3,IF('malzeme montaj'!$C$1:$C$3329&lt;&gt;"",ROW('malzeme montaj'!$C$1:$C$3329))),ROWS(CD$4:CD270))))</f>
        <v/>
      </c>
      <c r="CE270" s="34" t="str">
        <f t="array" ref="CE270">IF(ROWS(CE$4:CE270)&gt;CE$1,"",INDEX('malzeme montaj'!$C$1:$C$3329,SMALL(IF('malzeme montaj'!$B$1:$B$3329=CE$3,IF('malzeme montaj'!$C$1:$C$3329&lt;&gt;"",ROW('malzeme montaj'!$C$1:$C$3329))),ROWS(CE$4:CE270))))</f>
        <v/>
      </c>
      <c r="CF270" s="34" t="str">
        <f t="array" ref="CF270">IF(ROWS(CF$4:CF270)&gt;CF$1,"",INDEX('malzeme montaj'!$C$1:$C$3329,SMALL(IF('malzeme montaj'!$B$1:$B$3329=CF$3,IF('malzeme montaj'!$C$1:$C$3329&lt;&gt;"",ROW('malzeme montaj'!$C$1:$C$3329))),ROWS(CF$4:CF270))))</f>
        <v/>
      </c>
      <c r="CG270" s="34" t="str">
        <f t="array" ref="CG270">IF(ROWS(CG$4:CG270)&gt;CG$1,"",INDEX('malzeme montaj'!$C$1:$C$3329,SMALL(IF('malzeme montaj'!$B$1:$B$3329=CG$3,IF('malzeme montaj'!$C$1:$C$3329&lt;&gt;"",ROW('malzeme montaj'!$C$1:$C$3329))),ROWS(CG$4:CG270))))</f>
        <v/>
      </c>
      <c r="CH270" s="34" t="str">
        <f t="array" ref="CH270">IF(ROWS(CH$4:CH270)&gt;CH$1,"",INDEX('malzeme montaj'!$C$1:$C$3329,SMALL(IF('malzeme montaj'!$B$1:$B$3329=CH$3,IF('malzeme montaj'!$C$1:$C$3329&lt;&gt;"",ROW('malzeme montaj'!$C$1:$C$3329))),ROWS(CH$4:CH270))))</f>
        <v/>
      </c>
      <c r="CI270" s="34" t="str">
        <f t="array" ref="CI270">IF(ROWS(CI$4:CI270)&gt;CI$1,"",INDEX('malzeme montaj'!$C$1:$C$3329,SMALL(IF('malzeme montaj'!$B$1:$B$3329=CI$3,IF('malzeme montaj'!$C$1:$C$3329&lt;&gt;"",ROW('malzeme montaj'!$C$1:$C$3329))),ROWS(CI$4:CI270))))</f>
        <v/>
      </c>
      <c r="CJ270" s="34" t="str">
        <f t="array" ref="CJ270">IF(ROWS(CJ$4:CJ270)&gt;CJ$1,"",INDEX('malzeme montaj'!$C$1:$C$3329,SMALL(IF('malzeme montaj'!$B$1:$B$3329=CJ$3,IF('malzeme montaj'!$C$1:$C$3329&lt;&gt;"",ROW('malzeme montaj'!$C$1:$C$3329))),ROWS(CJ$4:CJ270))))</f>
        <v/>
      </c>
      <c r="CK270" s="34" t="str">
        <f t="array" ref="CK270">IF(ROWS(CK$4:CK270)&gt;CK$1,"",INDEX('malzeme montaj'!$C$1:$C$3329,SMALL(IF('malzeme montaj'!$B$1:$B$3329=CK$3,IF('malzeme montaj'!$C$1:$C$3329&lt;&gt;"",ROW('malzeme montaj'!$C$1:$C$3329))),ROWS(CK$4:CK270))))</f>
        <v/>
      </c>
      <c r="CL270" s="34" t="str">
        <f t="array" ref="CL270">IF(ROWS(CL$4:CL270)&gt;CL$1,"",INDEX('malzeme montaj'!$C$1:$C$3329,SMALL(IF('malzeme montaj'!$B$1:$B$3329=CL$3,IF('malzeme montaj'!$C$1:$C$3329&lt;&gt;"",ROW('malzeme montaj'!$C$1:$C$3329))),ROWS(CL$4:CL270))))</f>
        <v/>
      </c>
      <c r="CM270" s="34" t="str">
        <f t="array" ref="CM270">IF(ROWS(CM$4:CM270)&gt;CM$1,"",INDEX('malzeme montaj'!$C$1:$C$3329,SMALL(IF('malzeme montaj'!$B$1:$B$3329=CM$3,IF('malzeme montaj'!$C$1:$C$3329&lt;&gt;"",ROW('malzeme montaj'!$C$1:$C$3329))),ROWS(CM$4:CM270))))</f>
        <v/>
      </c>
      <c r="CN270" s="34" t="str">
        <f t="array" ref="CN270">IF(ROWS(CN$4:CN270)&gt;CN$1,"",INDEX('malzeme montaj'!$C$1:$C$3329,SMALL(IF('malzeme montaj'!$B$1:$B$3329=CN$3,IF('malzeme montaj'!$C$1:$C$3329&lt;&gt;"",ROW('malzeme montaj'!$C$1:$C$3329))),ROWS(CN$4:CN270))))</f>
        <v/>
      </c>
      <c r="CO270" s="34" t="str">
        <f t="array" ref="CO270">IF(ROWS(CO$4:CO270)&gt;CO$1,"",INDEX('malzeme montaj'!$C$1:$C$3329,SMALL(IF('malzeme montaj'!$B$1:$B$3329=CO$3,IF('malzeme montaj'!$C$1:$C$3329&lt;&gt;"",ROW('malzeme montaj'!$C$1:$C$3329))),ROWS(CO$4:CO270))))</f>
        <v/>
      </c>
      <c r="CP270" s="34" t="str">
        <f t="array" ref="CP270">IF(ROWS(CP$4:CP270)&gt;CP$1,"",INDEX('malzeme montaj'!$C$1:$C$3329,SMALL(IF('malzeme montaj'!$B$1:$B$3329=CP$3,IF('malzeme montaj'!$C$1:$C$3329&lt;&gt;"",ROW('malzeme montaj'!$C$1:$C$3329))),ROWS(CP$4:CP270))))</f>
        <v/>
      </c>
      <c r="CQ270" s="34" t="str">
        <f t="array" ref="CQ270">IF(ROWS(CQ$4:CQ270)&gt;CQ$1,"",INDEX('malzeme montaj'!$C$1:$C$3329,SMALL(IF('malzeme montaj'!$B$1:$B$3329=CQ$3,IF('malzeme montaj'!$C$1:$C$3329&lt;&gt;"",ROW('malzeme montaj'!$C$1:$C$3329))),ROWS(CQ$4:CQ270))))</f>
        <v/>
      </c>
      <c r="CR270" s="34" t="str">
        <f t="array" ref="CR270">IF(ROWS(CR$4:CR270)&gt;CR$1,"",INDEX('malzeme montaj'!$C$1:$C$3329,SMALL(IF('malzeme montaj'!$B$1:$B$3329=CR$3,IF('malzeme montaj'!$C$1:$C$3329&lt;&gt;"",ROW('malzeme montaj'!$C$1:$C$3329))),ROWS(CR$4:CR270))))</f>
        <v/>
      </c>
      <c r="CS270" s="34" t="str">
        <f t="array" ref="CS270">IF(ROWS(CS$4:CS270)&gt;CS$1,"",INDEX('malzeme montaj'!$C$1:$C$3329,SMALL(IF('malzeme montaj'!$B$1:$B$3329=CS$3,IF('malzeme montaj'!$C$1:$C$3329&lt;&gt;"",ROW('malzeme montaj'!$C$1:$C$3329))),ROWS(CS$4:CS270))))</f>
        <v/>
      </c>
      <c r="CT270" s="34" t="str">
        <f t="array" ref="CT270">IF(ROWS(CT$4:CT270)&gt;CT$1,"",INDEX('malzeme montaj'!$C$1:$C$3329,SMALL(IF('malzeme montaj'!$B$1:$B$3329=CT$3,IF('malzeme montaj'!$C$1:$C$3329&lt;&gt;"",ROW('malzeme montaj'!$C$1:$C$3329))),ROWS(CT$4:CT270))))</f>
        <v/>
      </c>
      <c r="CU270" s="34" t="str">
        <f t="array" ref="CU270">IF(ROWS(CU$4:CU270)&gt;CU$1,"",INDEX('malzeme montaj'!$C$1:$C$3329,SMALL(IF('malzeme montaj'!$B$1:$B$3329=CU$3,IF('malzeme montaj'!$C$1:$C$3329&lt;&gt;"",ROW('malzeme montaj'!$C$1:$C$3329))),ROWS(CU$4:CU270))))</f>
        <v/>
      </c>
      <c r="CV270" s="34" t="str">
        <f t="array" ref="CV270">IF(ROWS(CV$4:CV270)&gt;CV$1,"",INDEX('malzeme montaj'!$C$1:$C$3329,SMALL(IF('malzeme montaj'!$B$1:$B$3329=CV$3,IF('malzeme montaj'!$C$1:$C$3329&lt;&gt;"",ROW('malzeme montaj'!$C$1:$C$3329))),ROWS(CV$4:CV270))))</f>
        <v/>
      </c>
      <c r="CW270" s="34" t="str">
        <f t="array" ref="CW270">IF(ROWS(CW$4:CW270)&gt;CW$1,"",INDEX('malzeme montaj'!$C$1:$C$3329,SMALL(IF('malzeme montaj'!$B$1:$B$3329=CW$3,IF('malzeme montaj'!$C$1:$C$3329&lt;&gt;"",ROW('malzeme montaj'!$C$1:$C$3329))),ROWS(CW$4:CW270))))</f>
        <v/>
      </c>
      <c r="CX270" s="34" t="str">
        <f t="array" ref="CX270">IF(ROWS(CX$4:CX270)&gt;CX$1,"",INDEX('malzeme montaj'!$C$1:$C$3329,SMALL(IF('malzeme montaj'!$B$1:$B$3329=CX$3,IF('malzeme montaj'!$C$1:$C$3329&lt;&gt;"",ROW('malzeme montaj'!$C$1:$C$3329))),ROWS(CX$4:CX270))))</f>
        <v/>
      </c>
      <c r="CY270" s="34" t="str">
        <f t="array" ref="CY270">IF(ROWS(CY$4:CY270)&gt;CY$1,"",INDEX('malzeme montaj'!$C$1:$C$3329,SMALL(IF('malzeme montaj'!$B$1:$B$3329=CY$3,IF('malzeme montaj'!$C$1:$C$3329&lt;&gt;"",ROW('malzeme montaj'!$C$1:$C$3329))),ROWS(CY$4:CY270))))</f>
        <v/>
      </c>
      <c r="CZ270" s="34" t="str">
        <f t="array" ref="CZ270">IF(ROWS(CZ$4:CZ270)&gt;CZ$1,"",INDEX('malzeme montaj'!$C$1:$C$3329,SMALL(IF('malzeme montaj'!$B$1:$B$3329=CZ$3,IF('malzeme montaj'!$C$1:$C$3329&lt;&gt;"",ROW('malzeme montaj'!$C$1:$C$3329))),ROWS(CZ$4:CZ270))))</f>
        <v/>
      </c>
      <c r="DA270" s="34" t="str">
        <f t="array" ref="DA270">IF(ROWS(DA$4:DA270)&gt;DA$1,"",INDEX('malzeme montaj'!$C$1:$C$3329,SMALL(IF('malzeme montaj'!$B$1:$B$3329=DA$3,IF('malzeme montaj'!$C$1:$C$3329&lt;&gt;"",ROW('malzeme montaj'!$C$1:$C$3329))),ROWS(DA$4:DA270))))</f>
        <v/>
      </c>
      <c r="DB270" s="34" t="str">
        <f t="array" ref="DB270">IF(ROWS(DB$4:DB270)&gt;DB$1,"",INDEX('malzeme montaj'!$C$1:$C$3329,SMALL(IF('malzeme montaj'!$B$1:$B$3329=DB$3,IF('malzeme montaj'!$C$1:$C$3329&lt;&gt;"",ROW('malzeme montaj'!$C$1:$C$3329))),ROWS(DB$4:DB270))))</f>
        <v/>
      </c>
      <c r="DC270" s="34" t="str">
        <f t="array" ref="DC270">IF(ROWS(DC$4:DC270)&gt;DC$1,"",INDEX('malzeme montaj'!$C$1:$C$3329,SMALL(IF('malzeme montaj'!$B$1:$B$3329=DC$3,IF('malzeme montaj'!$C$1:$C$3329&lt;&gt;"",ROW('malzeme montaj'!$C$1:$C$3329))),ROWS(DC$4:DC270))))</f>
        <v/>
      </c>
      <c r="DD270" s="34" t="str">
        <f t="array" ref="DD270">IF(ROWS(DD$4:DD270)&gt;DD$1,"",INDEX('malzeme montaj'!$C$1:$C$3329,SMALL(IF('malzeme montaj'!$B$1:$B$3329=DD$3,IF('malzeme montaj'!$C$1:$C$3329&lt;&gt;"",ROW('malzeme montaj'!$C$1:$C$3329))),ROWS(DD$4:DD270))))</f>
        <v/>
      </c>
      <c r="DE270" s="34" t="str">
        <f t="array" ref="DE270">IF(ROWS(DE$4:DE270)&gt;DE$1,"",INDEX('malzeme montaj'!$C$1:$C$3329,SMALL(IF('malzeme montaj'!$B$1:$B$3329=DE$3,IF('malzeme montaj'!$C$1:$C$3329&lt;&gt;"",ROW('malzeme montaj'!$C$1:$C$3329))),ROWS(DE$4:DE270))))</f>
        <v/>
      </c>
      <c r="DF270" s="34" t="str">
        <f t="array" ref="DF270">IF(ROWS(DF$4:DF270)&gt;DF$1,"",INDEX('malzeme montaj'!$C$1:$C$3329,SMALL(IF('malzeme montaj'!$B$1:$B$3329=DF$3,IF('malzeme montaj'!$C$1:$C$3329&lt;&gt;"",ROW('malzeme montaj'!$C$1:$C$3329))),ROWS(DF$4:DF270))))</f>
        <v/>
      </c>
      <c r="DG270" s="34" t="str">
        <f t="array" ref="DG270">IF(ROWS(DG$4:DG270)&gt;DG$1,"",INDEX('malzeme montaj'!$C$1:$C$3329,SMALL(IF('malzeme montaj'!$B$1:$B$3329=DG$3,IF('malzeme montaj'!$C$1:$C$3329&lt;&gt;"",ROW('malzeme montaj'!$C$1:$C$3329))),ROWS(DG$4:DG270))))</f>
        <v/>
      </c>
      <c r="DH270" s="34" t="str">
        <f t="array" ref="DH270">IF(ROWS(DH$4:DH270)&gt;DH$1,"",INDEX('malzeme montaj'!$C$1:$C$3329,SMALL(IF('malzeme montaj'!$B$1:$B$3329=DH$3,IF('malzeme montaj'!$C$1:$C$3329&lt;&gt;"",ROW('malzeme montaj'!$C$1:$C$3329))),ROWS(DH$4:DH270))))</f>
        <v/>
      </c>
      <c r="DI270" s="34" t="str">
        <f t="array" ref="DI270">IF(ROWS(DI$4:DI270)&gt;DI$1,"",INDEX('malzeme montaj'!$C$1:$C$3329,SMALL(IF('malzeme montaj'!$B$1:$B$3329=DI$3,IF('malzeme montaj'!$C$1:$C$3329&lt;&gt;"",ROW('malzeme montaj'!$C$1:$C$3329))),ROWS(DI$4:DI270))))</f>
        <v/>
      </c>
      <c r="DJ270" s="34" t="str">
        <f t="array" ref="DJ270">IF(ROWS(DJ$4:DJ270)&gt;DJ$1,"",INDEX('malzeme montaj'!$C$1:$C$3329,SMALL(IF('malzeme montaj'!$B$1:$B$3329=DJ$3,IF('malzeme montaj'!$C$1:$C$3329&lt;&gt;"",ROW('malzeme montaj'!$C$1:$C$3329))),ROWS(DJ$4:DJ270))))</f>
        <v/>
      </c>
      <c r="DK270" s="34" t="str">
        <f t="array" ref="DK270">IF(ROWS(DK$4:DK270)&gt;DK$1,"",INDEX('malzeme montaj'!$C$1:$C$3329,SMALL(IF('malzeme montaj'!$B$1:$B$3329=DK$3,IF('malzeme montaj'!$C$1:$C$3329&lt;&gt;"",ROW('malzeme montaj'!$C$1:$C$3329))),ROWS(DK$4:DK270))))</f>
        <v/>
      </c>
      <c r="DL270" s="34" t="str">
        <f t="array" ref="DL270">IF(ROWS(DL$4:DL270)&gt;DL$1,"",INDEX('malzeme montaj'!$C$1:$C$3329,SMALL(IF('malzeme montaj'!$B$1:$B$3329=DL$3,IF('malzeme montaj'!$C$1:$C$3329&lt;&gt;"",ROW('malzeme montaj'!$C$1:$C$3329))),ROWS(DL$4:DL270))))</f>
        <v/>
      </c>
      <c r="DQ270" s="34" t="str">
        <f t="array" ref="DQ270">IF(ROWS(DQ$4:DQ270)&gt;DQ$1,"",INDEX('malzeme montaj'!$C$1:$C$3329,SMALL(IF('malzeme montaj'!$B$1:$B$3329=DQ$3,IF('malzeme montaj'!$C$1:$C$3329&lt;&gt;"",ROW('malzeme montaj'!$C$1:$C$3329))),ROWS(DQ$4:DQ270))))</f>
        <v/>
      </c>
      <c r="DR270" s="34" t="str">
        <f t="array" ref="DR270">IF(ROWS(DR$4:DR270)&gt;DR$1,"",INDEX('malzeme montaj'!$C$1:$C$3329,SMALL(IF('malzeme montaj'!$B$1:$B$3329=DR$3,IF('malzeme montaj'!$C$1:$C$3329&lt;&gt;"",ROW('malzeme montaj'!$C$1:$C$3329))),ROWS(DR$4:DR270))))</f>
        <v/>
      </c>
      <c r="DS270" s="34" t="str">
        <f t="array" ref="DS270">IF(ROWS(DS$4:DS270)&gt;DS$1,"",INDEX('malzeme montaj'!$C$1:$C$3329,SMALL(IF('malzeme montaj'!$B$1:$B$3329=DS$3,IF('malzeme montaj'!$C$1:$C$3329&lt;&gt;"",ROW('malzeme montaj'!$C$1:$C$3329))),ROWS(DS$4:DS270))))</f>
        <v/>
      </c>
      <c r="DT270" s="34" t="str">
        <f t="array" ref="DT270">IF(ROWS(DT$4:DT270)&gt;DT$1,"",INDEX('malzeme montaj'!$C$1:$C$3329,SMALL(IF('malzeme montaj'!$B$1:$B$3329=DT$3,IF('malzeme montaj'!$C$1:$C$3329&lt;&gt;"",ROW('malzeme montaj'!$C$1:$C$3329))),ROWS(DT$4:DT270))))</f>
        <v/>
      </c>
      <c r="DU270" s="34" t="str">
        <f t="array" ref="DU270">IF(ROWS(DU$4:DU270)&gt;DU$1,"",INDEX('malzeme montaj'!$C$1:$C$3329,SMALL(IF('malzeme montaj'!$B$1:$B$3329=DU$3,IF('malzeme montaj'!$C$1:$C$3329&lt;&gt;"",ROW('malzeme montaj'!$C$1:$C$3329))),ROWS(DU$4:DU270))))</f>
        <v/>
      </c>
      <c r="DV270" s="34" t="str">
        <f t="array" ref="DV270">IF(ROWS(DV$4:DV270)&gt;DV$1,"",INDEX('malzeme montaj'!$C$1:$C$3329,SMALL(IF('malzeme montaj'!$B$1:$B$3329=DV$3,IF('malzeme montaj'!$C$1:$C$3329&lt;&gt;"",ROW('malzeme montaj'!$C$1:$C$3329))),ROWS(DV$4:DV270))))</f>
        <v/>
      </c>
      <c r="DW270" s="34" t="str">
        <f t="array" ref="DW270">IF(ROWS(DW$4:DW270)&gt;DW$1,"",INDEX('malzeme montaj'!$C$1:$C$3329,SMALL(IF('malzeme montaj'!$B$1:$B$3329=DW$3,IF('malzeme montaj'!$C$1:$C$3329&lt;&gt;"",ROW('malzeme montaj'!$C$1:$C$3329))),ROWS(DW$4:DW270))))</f>
        <v/>
      </c>
      <c r="DX270" s="34" t="str">
        <f t="array" ref="DX270">IF(ROWS(DX$4:DX270)&gt;DX$1,"",INDEX('malzeme montaj'!$C$1:$C$3329,SMALL(IF('malzeme montaj'!$B$1:$B$3329=DX$3,IF('malzeme montaj'!$C$1:$C$3329&lt;&gt;"",ROW('malzeme montaj'!$C$1:$C$3329))),ROWS(DX$4:DX270))))</f>
        <v/>
      </c>
      <c r="DY270" s="34" t="str">
        <f t="array" ref="DY270">IF(ROWS(DY$4:DY270)&gt;DY$1,"",INDEX('malzeme montaj'!$C$1:$C$3329,SMALL(IF('malzeme montaj'!$B$1:$B$3329=DY$3,IF('malzeme montaj'!$C$1:$C$3329&lt;&gt;"",ROW('malzeme montaj'!$C$1:$C$3329))),ROWS(DY$4:DY270))))</f>
        <v/>
      </c>
      <c r="DZ270" s="34" t="str">
        <f t="array" ref="DZ270">IF(ROWS(DZ$4:DZ270)&gt;DZ$1,"",INDEX('malzeme montaj'!$C$1:$C$3329,SMALL(IF('malzeme montaj'!$B$1:$B$3329=DZ$3,IF('malzeme montaj'!$C$1:$C$3329&lt;&gt;"",ROW('malzeme montaj'!$C$1:$C$3329))),ROWS(DZ$4:DZ270))))</f>
        <v/>
      </c>
      <c r="EA270" s="34" t="str">
        <f t="array" ref="EA270">IF(ROWS(EA$4:EA270)&gt;EA$1,"",INDEX('malzeme montaj'!$C$1:$C$3329,SMALL(IF('malzeme montaj'!$B$1:$B$3329=EA$3,IF('malzeme montaj'!$C$1:$C$3329&lt;&gt;"",ROW('malzeme montaj'!$C$1:$C$3329))),ROWS(EA$4:EA270))))</f>
        <v/>
      </c>
      <c r="EB270" s="34" t="str">
        <f t="array" ref="EB270">IF(ROWS(EB$4:EB270)&gt;EB$1,"",INDEX('malzeme montaj'!$C$1:$C$3329,SMALL(IF('malzeme montaj'!$B$1:$B$3329=EB$3,IF('malzeme montaj'!$C$1:$C$3329&lt;&gt;"",ROW('malzeme montaj'!$C$1:$C$3329))),ROWS(EB$4:EB270))))</f>
        <v/>
      </c>
      <c r="EC270" s="34" t="str">
        <f t="array" ref="EC270">IF(ROWS(EC$4:EC270)&gt;EC$1,"",INDEX('malzeme montaj'!$C$1:$C$3329,SMALL(IF('malzeme montaj'!$B$1:$B$3329=EC$3,IF('malzeme montaj'!$C$1:$C$3329&lt;&gt;"",ROW('malzeme montaj'!$C$1:$C$3329))),ROWS(EC$4:EC270))))</f>
        <v/>
      </c>
      <c r="ED270" s="34" t="str">
        <f t="array" ref="ED270">IF(ROWS(ED$4:ED270)&gt;ED$1,"",INDEX('malzeme montaj'!$C$1:$C$3329,SMALL(IF('malzeme montaj'!$B$1:$B$3329=ED$3,IF('malzeme montaj'!$C$1:$C$3329&lt;&gt;"",ROW('malzeme montaj'!$C$1:$C$3329))),ROWS(ED$4:ED270))))</f>
        <v/>
      </c>
      <c r="EE270" s="34" t="str">
        <f t="array" ref="EE270">IF(ROWS(EE$4:EE270)&gt;EE$1,"",INDEX('malzeme montaj'!$C$1:$C$3329,SMALL(IF('malzeme montaj'!$B$1:$B$3329=EE$3,IF('malzeme montaj'!$C$1:$C$3329&lt;&gt;"",ROW('malzeme montaj'!$C$1:$C$3329))),ROWS(EE$4:EE270))))</f>
        <v/>
      </c>
      <c r="EF270" s="34" t="str">
        <f t="array" ref="EF270">IF(ROWS(EF$4:EF270)&gt;EF$1,"",INDEX('malzeme montaj'!$C$1:$C$3329,SMALL(IF('malzeme montaj'!$B$1:$B$3329=EF$3,IF('malzeme montaj'!$C$1:$C$3329&lt;&gt;"",ROW('malzeme montaj'!$C$1:$C$3329))),ROWS(EF$4:EF270))))</f>
        <v/>
      </c>
      <c r="EG270" s="34" t="str">
        <f t="array" ref="EG270">IF(ROWS(EG$4:EG270)&gt;EG$1,"",INDEX('malzeme montaj'!$C$1:$C$3329,SMALL(IF('malzeme montaj'!$B$1:$B$3329=EG$3,IF('malzeme montaj'!$C$1:$C$3329&lt;&gt;"",ROW('malzeme montaj'!$C$1:$C$3329))),ROWS(EG$4:EG270))))</f>
        <v/>
      </c>
      <c r="EH270" s="34" t="str">
        <f t="array" ref="EH270">IF(ROWS(EH$4:EH270)&gt;EH$1,"",INDEX('malzeme montaj'!$C$1:$C$3329,SMALL(IF('malzeme montaj'!$B$1:$B$3329=EH$3,IF('malzeme montaj'!$C$1:$C$3329&lt;&gt;"",ROW('malzeme montaj'!$C$1:$C$3329))),ROWS(EH$4:EH270))))</f>
        <v/>
      </c>
      <c r="EI270" s="34" t="str">
        <f t="array" ref="EI270">IF(ROWS(EI$4:EI270)&gt;EI$1,"",INDEX('malzeme montaj'!$C$1:$C$3329,SMALL(IF('malzeme montaj'!$B$1:$B$3329=EI$3,IF('malzeme montaj'!$C$1:$C$3329&lt;&gt;"",ROW('malzeme montaj'!$C$1:$C$3329))),ROWS(EI$4:EI270))))</f>
        <v/>
      </c>
      <c r="EJ270" s="34" t="str">
        <f t="array" ref="EJ270">IF(ROWS(EJ$4:EJ270)&gt;EJ$1,"",INDEX('malzeme montaj'!$C$1:$C$3329,SMALL(IF('malzeme montaj'!$B$1:$B$3329=EJ$3,IF('malzeme montaj'!$C$1:$C$3329&lt;&gt;"",ROW('malzeme montaj'!$C$1:$C$3329))),ROWS(EJ$4:EJ270))))</f>
        <v/>
      </c>
      <c r="EK270" s="34" t="str">
        <f t="array" ref="EK270">IF(ROWS(EK$4:EK270)&gt;EK$1,"",INDEX('malzeme montaj'!$C$1:$C$3329,SMALL(IF('malzeme montaj'!$B$1:$B$3329=EK$3,IF('malzeme montaj'!$C$1:$C$3329&lt;&gt;"",ROW('malzeme montaj'!$C$1:$C$3329))),ROWS(EK$4:EK270))))</f>
        <v/>
      </c>
      <c r="EL270" s="34" t="str">
        <f t="array" ref="EL270">IF(ROWS(EL$4:EL270)&gt;EL$1,"",INDEX('malzeme montaj'!$C$1:$C$3329,SMALL(IF('malzeme montaj'!$B$1:$B$3329=EL$3,IF('malzeme montaj'!$C$1:$C$3329&lt;&gt;"",ROW('malzeme montaj'!$C$1:$C$3329))),ROWS(EL$4:EL270))))</f>
        <v/>
      </c>
      <c r="EM270" s="34" t="str">
        <f t="array" ref="EM270">IF(ROWS(EM$4:EM270)&gt;EM$1,"",INDEX('malzeme montaj'!$C$1:$C$3329,SMALL(IF('malzeme montaj'!$B$1:$B$3329=EM$3,IF('malzeme montaj'!$C$1:$C$3329&lt;&gt;"",ROW('malzeme montaj'!$C$1:$C$3329))),ROWS(EM$4:EM270))))</f>
        <v/>
      </c>
      <c r="EN270" s="34" t="str">
        <f t="array" ref="EN270">IF(ROWS(EN$4:EN270)&gt;EN$1,"",INDEX('malzeme montaj'!$C$1:$C$3329,SMALL(IF('malzeme montaj'!$B$1:$B$3329=EN$3,IF('malzeme montaj'!$C$1:$C$3329&lt;&gt;"",ROW('malzeme montaj'!$C$1:$C$3329))),ROWS(EN$4:EN270))))</f>
        <v/>
      </c>
      <c r="EO270" s="34" t="str">
        <f t="array" ref="EO270">IF(ROWS(EO$4:EO270)&gt;EO$1,"",INDEX('malzeme montaj'!$C$1:$C$3329,SMALL(IF('malzeme montaj'!$B$1:$B$3329=EO$3,IF('malzeme montaj'!$C$1:$C$3329&lt;&gt;"",ROW('malzeme montaj'!$C$1:$C$3329))),ROWS(EO$4:EO270))))</f>
        <v/>
      </c>
      <c r="EP270" s="34" t="str">
        <f t="array" ref="EP270">IF(ROWS(EP$4:EP270)&gt;EP$1,"",INDEX('malzeme montaj'!$C$1:$C$3329,SMALL(IF('malzeme montaj'!$B$1:$B$3329=EP$3,IF('malzeme montaj'!$C$1:$C$3329&lt;&gt;"",ROW('malzeme montaj'!$C$1:$C$3329))),ROWS(EP$4:EP270))))</f>
        <v/>
      </c>
      <c r="EQ270" s="34" t="str">
        <f t="array" ref="EQ270">IF(ROWS(EQ$4:EQ270)&gt;EQ$1,"",INDEX('malzeme montaj'!$C$1:$C$3329,SMALL(IF('malzeme montaj'!$B$1:$B$3329=EQ$3,IF('malzeme montaj'!$C$1:$C$3329&lt;&gt;"",ROW('malzeme montaj'!$C$1:$C$3329))),ROWS(EQ$4:EQ270))))</f>
        <v/>
      </c>
      <c r="ER270" s="34" t="str">
        <f t="array" ref="ER270">IF(ROWS(ER$4:ER270)&gt;ER$1,"",INDEX('malzeme montaj'!$C$1:$C$3329,SMALL(IF('malzeme montaj'!$B$1:$B$3329=ER$3,IF('malzeme montaj'!$C$1:$C$3329&lt;&gt;"",ROW('malzeme montaj'!$C$1:$C$3329))),ROWS(ER$4:ER270))))</f>
        <v/>
      </c>
      <c r="ES270" s="34" t="str">
        <f t="array" ref="ES270">IF(ROWS(ES$4:ES270)&gt;ES$1,"",INDEX('malzeme montaj'!$C$1:$C$3329,SMALL(IF('malzeme montaj'!$B$1:$B$3329=ES$3,IF('malzeme montaj'!$C$1:$C$3329&lt;&gt;"",ROW('malzeme montaj'!$C$1:$C$3329))),ROWS(ES$4:ES270))))</f>
        <v/>
      </c>
      <c r="ET270" s="34" t="str">
        <f t="array" ref="ET270">IF(ROWS(ET$4:ET270)&gt;ET$1,"",INDEX('malzeme montaj'!$C$1:$C$3329,SMALL(IF('malzeme montaj'!$B$1:$B$3329=ET$3,IF('malzeme montaj'!$C$1:$C$3329&lt;&gt;"",ROW('malzeme montaj'!$C$1:$C$3329))),ROWS(ET$4:ET270))))</f>
        <v/>
      </c>
      <c r="EU270" s="34" t="str">
        <f t="array" ref="EU270">IF(ROWS(EU$4:EU270)&gt;EU$1,"",INDEX('malzeme montaj'!$C$1:$C$3329,SMALL(IF('malzeme montaj'!$B$1:$B$3329=EU$3,IF('malzeme montaj'!$C$1:$C$3329&lt;&gt;"",ROW('malzeme montaj'!$C$1:$C$3329))),ROWS(EU$4:EU270))))</f>
        <v/>
      </c>
      <c r="EV270" s="34" t="str">
        <f t="array" ref="EV270">IF(ROWS(EV$4:EV270)&gt;EV$1,"",INDEX('malzeme montaj'!$C$1:$C$3329,SMALL(IF('malzeme montaj'!$B$1:$B$3329=EV$3,IF('malzeme montaj'!$C$1:$C$3329&lt;&gt;"",ROW('malzeme montaj'!$C$1:$C$3329))),ROWS(EV$4:EV270))))</f>
        <v/>
      </c>
      <c r="EW270" s="34" t="str">
        <f t="array" ref="EW270">IF(ROWS(EW$4:EW270)&gt;EW$1,"",INDEX('malzeme montaj'!$C$1:$C$3329,SMALL(IF('malzeme montaj'!$B$1:$B$3329=EW$3,IF('malzeme montaj'!$C$1:$C$3329&lt;&gt;"",ROW('malzeme montaj'!$C$1:$C$3329))),ROWS(EW$4:EW270))))</f>
        <v/>
      </c>
    </row>
    <row r="271" spans="1:153">
      <c r="D271" s="38" t="str">
        <f t="array" ref="D271">IF(ROWS(D$4:D271)&gt;D$1,"",INDEX('malzeme montaj'!$C$1:$C$3329,SMALL(IF('malzeme montaj'!$B$1:$B$3329=D$3,IF('malzeme montaj'!$C$1:$C$3329&lt;&gt;"",ROW('malzeme montaj'!$C$1:$C$3329))),ROWS(D$4:D271))))</f>
        <v/>
      </c>
      <c r="E271" s="38" t="str">
        <f t="array" ref="E271">IF(ROWS(E$4:E271)&gt;E$1,"",INDEX('malzeme montaj'!$C$1:$C$3329,SMALL(IF('malzeme montaj'!$B$1:$B$3329=E$3,IF('malzeme montaj'!$C$1:$C$3329&lt;&gt;"",ROW('malzeme montaj'!$C$1:$C$3329))),ROWS(E$4:E271))))</f>
        <v/>
      </c>
      <c r="F271" s="38" t="str">
        <f t="array" ref="F271">IF(ROWS(F$4:F271)&gt;F$1,"",INDEX('malzeme montaj'!$C$1:$C$3329,SMALL(IF('malzeme montaj'!$B$1:$B$3329=F$3,IF('malzeme montaj'!$C$1:$C$3329&lt;&gt;"",ROW('malzeme montaj'!$C$1:$C$3329))),ROWS(F$4:F271))))</f>
        <v/>
      </c>
      <c r="G271" s="38" t="str">
        <f t="array" ref="G271">IF(ROWS(G$4:G271)&gt;G$1,"",INDEX('malzeme montaj'!$C$1:$C$3329,SMALL(IF('malzeme montaj'!$B$1:$B$3329=G$3,IF('malzeme montaj'!$C$1:$C$3329&lt;&gt;"",ROW('malzeme montaj'!$C$1:$C$3329))),ROWS(G$4:G271))))</f>
        <v/>
      </c>
      <c r="H271" s="38" t="str">
        <f t="array" ref="H271">IF(ROWS(H$4:H271)&gt;H$1,"",INDEX('malzeme montaj'!$C$1:$C$3329,SMALL(IF('malzeme montaj'!$B$1:$B$3329=H$3,IF('malzeme montaj'!$C$1:$C$3329&lt;&gt;"",ROW('malzeme montaj'!$C$1:$C$3329))),ROWS(H$4:H271))))</f>
        <v/>
      </c>
      <c r="I271" s="38" t="str">
        <f t="array" ref="I271">IF(ROWS(I$4:I271)&gt;I$1,"",INDEX('malzeme montaj'!$C$1:$C$3329,SMALL(IF('malzeme montaj'!$B$1:$B$3329=I$3,IF('malzeme montaj'!$C$1:$C$3329&lt;&gt;"",ROW('malzeme montaj'!$C$1:$C$3329))),ROWS(I$4:I271))))</f>
        <v/>
      </c>
      <c r="J271" s="38" t="str">
        <f t="array" ref="J271">IF(ROWS(J$4:J271)&gt;J$1,"",INDEX('malzeme montaj'!$C$1:$C$3329,SMALL(IF('malzeme montaj'!$B$1:$B$3329=J$3,IF('malzeme montaj'!$C$1:$C$3329&lt;&gt;"",ROW('malzeme montaj'!$C$1:$C$3329))),ROWS(J$4:J271))))</f>
        <v/>
      </c>
      <c r="K271" s="38" t="str">
        <f t="array" ref="K271">IF(ROWS(K$4:K271)&gt;K$1,"",INDEX('malzeme montaj'!$C$1:$C$3329,SMALL(IF('malzeme montaj'!$B$1:$B$3329=K$3,IF('malzeme montaj'!$C$1:$C$3329&lt;&gt;"",ROW('malzeme montaj'!$C$1:$C$3329))),ROWS(K$4:K271))))</f>
        <v/>
      </c>
      <c r="L271" s="38" t="str">
        <f t="array" ref="L271">IF(ROWS(L$4:L271)&gt;L$1,"",INDEX('malzeme montaj'!$C$1:$C$3329,SMALL(IF('malzeme montaj'!$B$1:$B$3329=L$3,IF('malzeme montaj'!$C$1:$C$3329&lt;&gt;"",ROW('malzeme montaj'!$C$1:$C$3329))),ROWS(L$4:L271))))</f>
        <v/>
      </c>
      <c r="M271" s="38" t="str">
        <f t="array" ref="M271">IF(ROWS(M$4:M271)&gt;M$1,"",INDEX('malzeme montaj'!$C$1:$C$3329,SMALL(IF('malzeme montaj'!$B$1:$B$3329=M$3,IF('malzeme montaj'!$C$1:$C$3329&lt;&gt;"",ROW('malzeme montaj'!$C$1:$C$3329))),ROWS(M$4:M271))))</f>
        <v/>
      </c>
      <c r="N271" s="38" t="str">
        <f t="array" ref="N271">IF(ROWS(N$4:N271)&gt;N$1,"",INDEX('malzeme montaj'!$C$1:$C$3329,SMALL(IF('malzeme montaj'!$B$1:$B$3329=N$3,IF('malzeme montaj'!$C$1:$C$3329&lt;&gt;"",ROW('malzeme montaj'!$C$1:$C$3329))),ROWS(N$4:N271))))</f>
        <v/>
      </c>
      <c r="O271" s="38" t="str">
        <f t="array" ref="O271">IF(ROWS(O$4:O271)&gt;O$1,"",INDEX('malzeme montaj'!$C$1:$C$3329,SMALL(IF('malzeme montaj'!$B$1:$B$3329=O$3,IF('malzeme montaj'!$C$1:$C$3329&lt;&gt;"",ROW('malzeme montaj'!$C$1:$C$3329))),ROWS(O$4:O271))))</f>
        <v/>
      </c>
      <c r="P271" s="38" t="str">
        <f t="array" ref="P271">IF(ROWS(P$4:P271)&gt;P$1,"",INDEX('malzeme montaj'!$C$1:$C$3329,SMALL(IF('malzeme montaj'!$B$1:$B$3329=P$3,IF('malzeme montaj'!$C$1:$C$3329&lt;&gt;"",ROW('malzeme montaj'!$C$1:$C$3329))),ROWS(P$4:P271))))</f>
        <v/>
      </c>
      <c r="Q271" s="38" t="str">
        <f t="array" ref="Q271">IF(ROWS(Q$4:Q271)&gt;Q$1,"",INDEX('malzeme montaj'!$C$1:$C$3329,SMALL(IF('malzeme montaj'!$B$1:$B$3329=Q$3,IF('malzeme montaj'!$C$1:$C$3329&lt;&gt;"",ROW('malzeme montaj'!$C$1:$C$3329))),ROWS(Q$4:Q271))))</f>
        <v/>
      </c>
      <c r="R271" s="38" t="str">
        <f t="array" ref="R271">IF(ROWS(R$4:R271)&gt;R$1,"",INDEX('malzeme montaj'!$C$1:$C$3329,SMALL(IF('malzeme montaj'!$B$1:$B$3329=R$3,IF('malzeme montaj'!$C$1:$C$3329&lt;&gt;"",ROW('malzeme montaj'!$C$1:$C$3329))),ROWS(R$4:R271))))</f>
        <v/>
      </c>
      <c r="S271" s="38" t="str">
        <f t="array" ref="S271">IF(ROWS(S$4:S271)&gt;S$1,"",INDEX('malzeme montaj'!$C$1:$C$3329,SMALL(IF('malzeme montaj'!$B$1:$B$3329=S$3,IF('malzeme montaj'!$C$1:$C$3329&lt;&gt;"",ROW('malzeme montaj'!$C$1:$C$3329))),ROWS(S$4:S271))))</f>
        <v/>
      </c>
      <c r="T271" s="38" t="str">
        <f t="array" ref="T271">IF(ROWS(T$4:T271)&gt;T$1,"",INDEX('malzeme montaj'!$C$1:$C$3329,SMALL(IF('malzeme montaj'!$B$1:$B$3329=T$3,IF('malzeme montaj'!$C$1:$C$3329&lt;&gt;"",ROW('malzeme montaj'!$C$1:$C$3329))),ROWS(T$4:T271))))</f>
        <v/>
      </c>
      <c r="U271" s="38" t="str">
        <f t="array" ref="U271">IF(ROWS(U$4:U271)&gt;U$1,"",INDEX('malzeme montaj'!$C$1:$C$3329,SMALL(IF('malzeme montaj'!$B$1:$B$3329=U$3,IF('malzeme montaj'!$C$1:$C$3329&lt;&gt;"",ROW('malzeme montaj'!$C$1:$C$3329))),ROWS(U$4:U271))))</f>
        <v/>
      </c>
      <c r="V271" s="38" t="str">
        <f t="array" ref="V271">IF(ROWS(V$4:V271)&gt;V$1,"",INDEX('malzeme montaj'!$C$1:$C$3329,SMALL(IF('malzeme montaj'!$B$1:$B$3329=V$3,IF('malzeme montaj'!$C$1:$C$3329&lt;&gt;"",ROW('malzeme montaj'!$C$1:$C$3329))),ROWS(V$4:V271))))</f>
        <v/>
      </c>
      <c r="W271" s="38" t="str">
        <f t="array" ref="W271">IF(ROWS(W$4:W271)&gt;W$1,"",INDEX('malzeme montaj'!$C$1:$C$3329,SMALL(IF('malzeme montaj'!$B$1:$B$3329=W$3,IF('malzeme montaj'!$C$1:$C$3329&lt;&gt;"",ROW('malzeme montaj'!$C$1:$C$3329))),ROWS(W$4:W271))))</f>
        <v/>
      </c>
      <c r="X271" s="38" t="str">
        <f t="array" ref="X271">IF(ROWS(X$4:X271)&gt;X$1,"",INDEX('malzeme montaj'!$C$1:$C$3329,SMALL(IF('malzeme montaj'!$B$1:$B$3329=X$3,IF('malzeme montaj'!$C$1:$C$3329&lt;&gt;"",ROW('malzeme montaj'!$C$1:$C$3329))),ROWS(X$4:X271))))</f>
        <v/>
      </c>
      <c r="Y271" s="38" t="str">
        <f t="array" ref="Y271">IF(ROWS(Y$4:Y271)&gt;Y$1,"",INDEX('malzeme montaj'!$C$1:$C$3329,SMALL(IF('malzeme montaj'!$B$1:$B$3329=Y$3,IF('malzeme montaj'!$C$1:$C$3329&lt;&gt;"",ROW('malzeme montaj'!$C$1:$C$3329))),ROWS(Y$4:Y271))))</f>
        <v/>
      </c>
      <c r="Z271" s="38" t="str">
        <f t="array" ref="Z271">IF(ROWS(Z$4:Z271)&gt;Z$1,"",INDEX('malzeme montaj'!$C$1:$C$3329,SMALL(IF('malzeme montaj'!$B$1:$B$3329=Z$3,IF('malzeme montaj'!$C$1:$C$3329&lt;&gt;"",ROW('malzeme montaj'!$C$1:$C$3329))),ROWS(Z$4:Z271))))</f>
        <v/>
      </c>
      <c r="AA271" s="38" t="str">
        <f t="array" ref="AA271">IF(ROWS(AA$4:AA271)&gt;AA$1,"",INDEX('malzeme montaj'!$C$1:$C$3329,SMALL(IF('malzeme montaj'!$B$1:$B$3329=AA$3,IF('malzeme montaj'!$C$1:$C$3329&lt;&gt;"",ROW('malzeme montaj'!$C$1:$C$3329))),ROWS(AA$4:AA271))))</f>
        <v/>
      </c>
      <c r="AB271" s="38" t="str">
        <f t="array" ref="AB271">IF(ROWS(AB$4:AB271)&gt;AB$1,"",INDEX('malzeme montaj'!$C$1:$C$3329,SMALL(IF('malzeme montaj'!$B$1:$B$3329=AB$3,IF('malzeme montaj'!$C$1:$C$3329&lt;&gt;"",ROW('malzeme montaj'!$C$1:$C$3329))),ROWS(AB$4:AB271))))</f>
        <v/>
      </c>
      <c r="AC271" s="38" t="str">
        <f t="array" ref="AC271">IF(ROWS(AC$4:AC271)&gt;AC$1,"",INDEX('malzeme montaj'!$C$1:$C$3329,SMALL(IF('malzeme montaj'!$B$1:$B$3329=AC$3,IF('malzeme montaj'!$C$1:$C$3329&lt;&gt;"",ROW('malzeme montaj'!$C$1:$C$3329))),ROWS(AC$4:AC271))))</f>
        <v/>
      </c>
      <c r="AD271" s="38" t="str">
        <f t="array" ref="AD271">IF(ROWS(AD$4:AD271)&gt;AD$1,"",INDEX('malzeme montaj'!$C$1:$C$3329,SMALL(IF('malzeme montaj'!$B$1:$B$3329=AD$3,IF('malzeme montaj'!$C$1:$C$3329&lt;&gt;"",ROW('malzeme montaj'!$C$1:$C$3329))),ROWS(AD$4:AD271))))</f>
        <v/>
      </c>
      <c r="AE271" s="38" t="str">
        <f t="array" ref="AE271">IF(ROWS(AE$4:AE271)&gt;AE$1,"",INDEX('malzeme montaj'!$C$1:$C$3329,SMALL(IF('malzeme montaj'!$B$1:$B$3329=AE$3,IF('malzeme montaj'!$C$1:$C$3329&lt;&gt;"",ROW('malzeme montaj'!$C$1:$C$3329))),ROWS(AE$4:AE271))))</f>
        <v/>
      </c>
      <c r="AF271" s="38" t="str">
        <f t="array" ref="AF271">IF(ROWS(AF$4:AF271)&gt;AF$1,"",INDEX('malzeme montaj'!$C$1:$C$3329,SMALL(IF('malzeme montaj'!$B$1:$B$3329=AF$3,IF('malzeme montaj'!$C$1:$C$3329&lt;&gt;"",ROW('malzeme montaj'!$C$1:$C$3329))),ROWS(AF$4:AF271))))</f>
        <v/>
      </c>
      <c r="AG271" s="38" t="str">
        <f t="array" ref="AG271">IF(ROWS(AG$4:AG271)&gt;AG$1,"",INDEX('malzeme montaj'!$C$1:$C$3329,SMALL(IF('malzeme montaj'!$B$1:$B$3329=AG$3,IF('malzeme montaj'!$C$1:$C$3329&lt;&gt;"",ROW('malzeme montaj'!$C$1:$C$3329))),ROWS(AG$4:AG271))))</f>
        <v/>
      </c>
      <c r="AH271" s="38" t="str">
        <f t="array" ref="AH271">IF(ROWS(AH$4:AH271)&gt;AH$1,"",INDEX('malzeme montaj'!$C$1:$C$3329,SMALL(IF('malzeme montaj'!$B$1:$B$3329=AH$3,IF('malzeme montaj'!$C$1:$C$3329&lt;&gt;"",ROW('malzeme montaj'!$C$1:$C$3329))),ROWS(AH$4:AH271))))</f>
        <v/>
      </c>
      <c r="AI271" s="38" t="str">
        <f t="array" ref="AI271">IF(ROWS(AI$4:AI271)&gt;AI$1,"",INDEX('malzeme montaj'!$C$1:$C$3329,SMALL(IF('malzeme montaj'!$B$1:$B$3329=AI$3,IF('malzeme montaj'!$C$1:$C$3329&lt;&gt;"",ROW('malzeme montaj'!$C$1:$C$3329))),ROWS(AI$4:AI271))))</f>
        <v/>
      </c>
      <c r="AJ271" s="38" t="str">
        <f t="array" ref="AJ271">IF(ROWS(AJ$4:AJ271)&gt;AJ$1,"",INDEX('malzeme montaj'!$C$1:$C$3329,SMALL(IF('malzeme montaj'!$B$1:$B$3329=AJ$3,IF('malzeme montaj'!$C$1:$C$3329&lt;&gt;"",ROW('malzeme montaj'!$C$1:$C$3329))),ROWS(AJ$4:AJ271))))</f>
        <v/>
      </c>
      <c r="AK271" s="38" t="str">
        <f t="array" ref="AK271">IF(ROWS(AK$4:AK271)&gt;AK$1,"",INDEX('malzeme montaj'!$C$1:$C$3329,SMALL(IF('malzeme montaj'!$B$1:$B$3329=AK$3,IF('malzeme montaj'!$C$1:$C$3329&lt;&gt;"",ROW('malzeme montaj'!$C$1:$C$3329))),ROWS(AK$4:AK271))))</f>
        <v/>
      </c>
      <c r="AL271" s="38" t="str">
        <f t="array" ref="AL271">IF(ROWS(AL$4:AL271)&gt;AL$1,"",INDEX('malzeme montaj'!$C$1:$C$3329,SMALL(IF('malzeme montaj'!$B$1:$B$3329=AL$3,IF('malzeme montaj'!$C$1:$C$3329&lt;&gt;"",ROW('malzeme montaj'!$C$1:$C$3329))),ROWS(AL$4:AL271))))</f>
        <v/>
      </c>
      <c r="AM271" s="38" t="str">
        <f t="array" ref="AM271">IF(ROWS(AM$4:AM271)&gt;AM$1,"",INDEX('malzeme montaj'!$C$1:$C$3329,SMALL(IF('malzeme montaj'!$B$1:$B$3329=AM$3,IF('malzeme montaj'!$C$1:$C$3329&lt;&gt;"",ROW('malzeme montaj'!$C$1:$C$3329))),ROWS(AM$4:AM271))))</f>
        <v/>
      </c>
      <c r="AN271" s="38" t="str">
        <f t="array" ref="AN271">IF(ROWS(AN$4:AN271)&gt;AN$1,"",INDEX('malzeme montaj'!$C$1:$C$3329,SMALL(IF('malzeme montaj'!$B$1:$B$3329=AN$3,IF('malzeme montaj'!$C$1:$C$3329&lt;&gt;"",ROW('malzeme montaj'!$C$1:$C$3329))),ROWS(AN$4:AN271))))</f>
        <v/>
      </c>
      <c r="AO271" s="38" t="str">
        <f t="array" ref="AO271">IF(ROWS(AO$4:AO271)&gt;AO$1,"",INDEX('malzeme montaj'!$C$1:$C$3329,SMALL(IF('malzeme montaj'!$B$1:$B$3329=AO$3,IF('malzeme montaj'!$C$1:$C$3329&lt;&gt;"",ROW('malzeme montaj'!$C$1:$C$3329))),ROWS(AO$4:AO271))))</f>
        <v/>
      </c>
      <c r="AP271" s="38" t="str">
        <f t="array" ref="AP271">IF(ROWS(AP$4:AP271)&gt;AP$1,"",INDEX('malzeme montaj'!$C$1:$C$3329,SMALL(IF('malzeme montaj'!$B$1:$B$3329=AP$3,IF('malzeme montaj'!$C$1:$C$3329&lt;&gt;"",ROW('malzeme montaj'!$C$1:$C$3329))),ROWS(AP$4:AP271))))</f>
        <v/>
      </c>
      <c r="AQ271" s="38" t="str">
        <f t="array" ref="AQ271">IF(ROWS(AQ$4:AQ271)&gt;AQ$1,"",INDEX('malzeme montaj'!$C$1:$C$3329,SMALL(IF('malzeme montaj'!$B$1:$B$3329=AQ$3,IF('malzeme montaj'!$C$1:$C$3329&lt;&gt;"",ROW('malzeme montaj'!$C$1:$C$3329))),ROWS(AQ$4:AQ271))))</f>
        <v/>
      </c>
      <c r="AR271" s="38" t="str">
        <f t="array" ref="AR271">IF(ROWS(AR$4:AR271)&gt;AR$1,"",INDEX('malzeme montaj'!$C$1:$C$3329,SMALL(IF('malzeme montaj'!$B$1:$B$3329=AR$3,IF('malzeme montaj'!$C$1:$C$3329&lt;&gt;"",ROW('malzeme montaj'!$C$1:$C$3329))),ROWS(AR$4:AR271))))</f>
        <v/>
      </c>
      <c r="AS271" s="38" t="str">
        <f t="array" ref="AS271">IF(ROWS(AS$4:AS271)&gt;AS$1,"",INDEX('malzeme montaj'!$C$1:$C$3329,SMALL(IF('malzeme montaj'!$B$1:$B$3329=AS$3,IF('malzeme montaj'!$C$1:$C$3329&lt;&gt;"",ROW('malzeme montaj'!$C$1:$C$3329))),ROWS(AS$4:AS271))))</f>
        <v/>
      </c>
      <c r="AT271" s="38" t="str">
        <f t="array" ref="AT271">IF(ROWS(AT$4:AT271)&gt;AT$1,"",INDEX('malzeme montaj'!$C$1:$C$3329,SMALL(IF('malzeme montaj'!$B$1:$B$3329=AT$3,IF('malzeme montaj'!$C$1:$C$3329&lt;&gt;"",ROW('malzeme montaj'!$C$1:$C$3329))),ROWS(AT$4:AT271))))</f>
        <v/>
      </c>
      <c r="AU271" s="38" t="str">
        <f t="array" ref="AU271">IF(ROWS(AU$4:AU271)&gt;AU$1,"",INDEX('malzeme montaj'!$C$1:$C$3329,SMALL(IF('malzeme montaj'!$B$1:$B$3329=AU$3,IF('malzeme montaj'!$C$1:$C$3329&lt;&gt;"",ROW('malzeme montaj'!$C$1:$C$3329))),ROWS(AU$4:AU271))))</f>
        <v/>
      </c>
      <c r="AV271" s="38" t="str">
        <f t="array" ref="AV271">IF(ROWS(AV$4:AV271)&gt;AV$1,"",INDEX('malzeme montaj'!$C$1:$C$3329,SMALL(IF('malzeme montaj'!$B$1:$B$3329=AV$3,IF('malzeme montaj'!$C$1:$C$3329&lt;&gt;"",ROW('malzeme montaj'!$C$1:$C$3329))),ROWS(AV$4:AV271))))</f>
        <v/>
      </c>
      <c r="AW271" s="38" t="str">
        <f t="array" ref="AW271">IF(ROWS(AW$4:AW271)&gt;AW$1,"",INDEX('malzeme montaj'!$C$1:$C$3329,SMALL(IF('malzeme montaj'!$B$1:$B$3329=AW$3,IF('malzeme montaj'!$C$1:$C$3329&lt;&gt;"",ROW('malzeme montaj'!$C$1:$C$3329))),ROWS(AW$4:AW271))))</f>
        <v/>
      </c>
      <c r="AX271" s="38" t="str">
        <f t="array" ref="AX271">IF(ROWS(AX$4:AX271)&gt;AX$1,"",INDEX('malzeme montaj'!$C$1:$C$3329,SMALL(IF('malzeme montaj'!$B$1:$B$3329=AX$3,IF('malzeme montaj'!$C$1:$C$3329&lt;&gt;"",ROW('malzeme montaj'!$C$1:$C$3329))),ROWS(AX$4:AX271))))</f>
        <v/>
      </c>
      <c r="AY271" s="38" t="str">
        <f t="array" ref="AY271">IF(ROWS(AY$4:AY271)&gt;AY$1,"",INDEX('malzeme montaj'!$C$1:$C$3329,SMALL(IF('malzeme montaj'!$B$1:$B$3329=AY$3,IF('malzeme montaj'!$C$1:$C$3329&lt;&gt;"",ROW('malzeme montaj'!$C$1:$C$3329))),ROWS(AY$4:AY271))))</f>
        <v/>
      </c>
      <c r="AZ271" s="38" t="str">
        <f t="array" ref="AZ271">IF(ROWS(AZ$4:AZ271)&gt;AZ$1,"",INDEX('malzeme montaj'!$C$1:$C$3329,SMALL(IF('malzeme montaj'!$B$1:$B$3329=AZ$3,IF('malzeme montaj'!$C$1:$C$3329&lt;&gt;"",ROW('malzeme montaj'!$C$1:$C$3329))),ROWS(AZ$4:AZ271))))</f>
        <v/>
      </c>
      <c r="BA271" s="38" t="str">
        <f t="array" ref="BA271">IF(ROWS(BA$4:BA271)&gt;BA$1,"",INDEX('malzeme montaj'!$C$1:$C$3329,SMALL(IF('malzeme montaj'!$B$1:$B$3329=BA$3,IF('malzeme montaj'!$C$1:$C$3329&lt;&gt;"",ROW('malzeme montaj'!$C$1:$C$3329))),ROWS(BA$4:BA271))))</f>
        <v/>
      </c>
      <c r="BB271" s="38" t="str">
        <f t="array" ref="BB271">IF(ROWS(BB$4:BB271)&gt;BB$1,"",INDEX('malzeme montaj'!$C$1:$C$3329,SMALL(IF('malzeme montaj'!$B$1:$B$3329=BB$3,IF('malzeme montaj'!$C$1:$C$3329&lt;&gt;"",ROW('malzeme montaj'!$C$1:$C$3329))),ROWS(BB$4:BB271))))</f>
        <v/>
      </c>
      <c r="BC271" s="38" t="str">
        <f t="array" ref="BC271">IF(ROWS(BC$4:BC271)&gt;BC$1,"",INDEX('malzeme montaj'!$C$1:$C$3329,SMALL(IF('malzeme montaj'!$B$1:$B$3329=BC$3,IF('malzeme montaj'!$C$1:$C$3329&lt;&gt;"",ROW('malzeme montaj'!$C$1:$C$3329))),ROWS(BC$4:BC271))))</f>
        <v/>
      </c>
      <c r="BD271" s="38" t="str">
        <f t="array" ref="BD271">IF(ROWS(BD$4:BD271)&gt;BD$1,"",INDEX('malzeme montaj'!$C$1:$C$3329,SMALL(IF('malzeme montaj'!$B$1:$B$3329=BD$3,IF('malzeme montaj'!$C$1:$C$3329&lt;&gt;"",ROW('malzeme montaj'!$C$1:$C$3329))),ROWS(BD$4:BD271))))</f>
        <v/>
      </c>
      <c r="BE271" s="38"/>
      <c r="BF271" s="38" t="str">
        <f t="array" ref="BF271">IF(ROWS(BF$4:BF271)&gt;BF$1,"",INDEX('malzeme montaj'!$C$1:$C$3329,SMALL(IF('malzeme montaj'!$B$1:$B$3329=BF$3,IF('malzeme montaj'!$C$1:$C$3329&lt;&gt;"",ROW('malzeme montaj'!$C$1:$C$3329))),ROWS(BF$4:BF271))))</f>
        <v/>
      </c>
      <c r="BG271" s="38" t="str">
        <f t="array" ref="BG271">IF(ROWS(BG$4:BG271)&gt;BG$1,"",INDEX('malzeme montaj'!$C$1:$C$3329,SMALL(IF('malzeme montaj'!$B$1:$B$3329=BG$3,IF('malzeme montaj'!$C$1:$C$3329&lt;&gt;"",ROW('malzeme montaj'!$C$1:$C$3329))),ROWS(BG$4:BG271))))</f>
        <v/>
      </c>
      <c r="BH271" s="38" t="str">
        <f t="array" ref="BH271">IF(ROWS(BH$4:BH271)&gt;BH$1,"",INDEX('malzeme montaj'!$C$1:$C$3329,SMALL(IF('malzeme montaj'!$B$1:$B$3329=BH$3,IF('malzeme montaj'!$C$1:$C$3329&lt;&gt;"",ROW('malzeme montaj'!$C$1:$C$3329))),ROWS(BH$4:BH271))))</f>
        <v/>
      </c>
      <c r="BI271" s="38" t="str">
        <f t="array" ref="BI271">IF(ROWS(BI$4:BI271)&gt;BI$1,"",INDEX('malzeme montaj'!$C$1:$C$3329,SMALL(IF('malzeme montaj'!$B$1:$B$3329=BI$3,IF('malzeme montaj'!$C$1:$C$3329&lt;&gt;"",ROW('malzeme montaj'!$C$1:$C$3329))),ROWS(BI$4:BI271))))</f>
        <v/>
      </c>
      <c r="BJ271" s="38" t="str">
        <f t="array" ref="BJ271">IF(ROWS(BJ$4:BJ271)&gt;BJ$1,"",INDEX('malzeme montaj'!$C$1:$C$3329,SMALL(IF('malzeme montaj'!$B$1:$B$3329=BJ$3,IF('malzeme montaj'!$C$1:$C$3329&lt;&gt;"",ROW('malzeme montaj'!$C$1:$C$3329))),ROWS(BJ$4:BJ271))))</f>
        <v/>
      </c>
      <c r="BK271" s="38" t="str">
        <f t="array" ref="BK271">IF(ROWS(BK$4:BK271)&gt;BK$1,"",INDEX('malzeme montaj'!$C$1:$C$3329,SMALL(IF('malzeme montaj'!$B$1:$B$3329=BK$3,IF('malzeme montaj'!$C$1:$C$3329&lt;&gt;"",ROW('malzeme montaj'!$C$1:$C$3329))),ROWS(BK$4:BK271))))</f>
        <v/>
      </c>
      <c r="BL271" s="38" t="str">
        <f t="array" ref="BL271">IF(ROWS(BL$4:BL271)&gt;BL$1,"",INDEX('malzeme montaj'!$C$1:$C$3329,SMALL(IF('malzeme montaj'!$B$1:$B$3329=BL$3,IF('malzeme montaj'!$C$1:$C$3329&lt;&gt;"",ROW('malzeme montaj'!$C$1:$C$3329))),ROWS(BL$4:BL271))))</f>
        <v/>
      </c>
      <c r="BM271" s="38" t="str">
        <f t="array" ref="BM271">IF(ROWS(BM$4:BM271)&gt;BM$1,"",INDEX('malzeme montaj'!$C$1:$C$3329,SMALL(IF('malzeme montaj'!$B$1:$B$3329=BM$3,IF('malzeme montaj'!$C$1:$C$3329&lt;&gt;"",ROW('malzeme montaj'!$C$1:$C$3329))),ROWS(BM$4:BM271))))</f>
        <v/>
      </c>
      <c r="BN271" s="38" t="str">
        <f t="array" ref="BN271">IF(ROWS(BN$4:BN271)&gt;BN$1,"",INDEX('malzeme montaj'!$C$1:$C$3329,SMALL(IF('malzeme montaj'!$B$1:$B$3329=BN$3,IF('malzeme montaj'!$C$1:$C$3329&lt;&gt;"",ROW('malzeme montaj'!$C$1:$C$3329))),ROWS(BN$4:BN271))))</f>
        <v/>
      </c>
      <c r="BO271" s="38" t="str">
        <f t="array" ref="BO271">IF(ROWS(BO$4:BO271)&gt;BO$1,"",INDEX('malzeme montaj'!$C$1:$C$3329,SMALL(IF('malzeme montaj'!$B$1:$B$3329=BO$3,IF('malzeme montaj'!$C$1:$C$3329&lt;&gt;"",ROW('malzeme montaj'!$C$1:$C$3329))),ROWS(BO$4:BO271))))</f>
        <v/>
      </c>
      <c r="BP271" s="38" t="str">
        <f t="array" ref="BP271">IF(ROWS(BP$4:BP271)&gt;BP$1,"",INDEX('malzeme montaj'!$C$1:$C$3329,SMALL(IF('malzeme montaj'!$B$1:$B$3329=BP$3,IF('malzeme montaj'!$C$1:$C$3329&lt;&gt;"",ROW('malzeme montaj'!$C$1:$C$3329))),ROWS(BP$4:BP271))))</f>
        <v/>
      </c>
      <c r="BQ271" s="38" t="str">
        <f t="array" ref="BQ271">IF(ROWS(BQ$4:BQ271)&gt;BQ$1,"",INDEX('malzeme montaj'!$C$1:$C$3329,SMALL(IF('malzeme montaj'!$B$1:$B$3329=BQ$3,IF('malzeme montaj'!$C$1:$C$3329&lt;&gt;"",ROW('malzeme montaj'!$C$1:$C$3329))),ROWS(BQ$4:BQ271))))</f>
        <v/>
      </c>
      <c r="BR271" s="38" t="str">
        <f t="array" ref="BR271">IF(ROWS(BR$4:BR271)&gt;BR$1,"",INDEX('malzeme montaj'!$C$1:$C$3329,SMALL(IF('malzeme montaj'!$B$1:$B$3329=BR$3,IF('malzeme montaj'!$C$1:$C$3329&lt;&gt;"",ROW('malzeme montaj'!$C$1:$C$3329))),ROWS(BR$4:BR271))))</f>
        <v/>
      </c>
      <c r="BS271" s="38" t="str">
        <f t="array" ref="BS271">IF(ROWS(BS$4:BS271)&gt;BS$1,"",INDEX('malzeme montaj'!$C$1:$C$3329,SMALL(IF('malzeme montaj'!$B$1:$B$3329=BS$3,IF('malzeme montaj'!$C$1:$C$3329&lt;&gt;"",ROW('malzeme montaj'!$C$1:$C$3329))),ROWS(BS$4:BS271))))</f>
        <v/>
      </c>
      <c r="BT271" s="38" t="str">
        <f t="array" ref="BT271">IF(ROWS(BT$4:BT271)&gt;BT$1,"",INDEX('malzeme montaj'!$C$1:$C$3329,SMALL(IF('malzeme montaj'!$B$1:$B$3329=BT$3,IF('malzeme montaj'!$C$1:$C$3329&lt;&gt;"",ROW('malzeme montaj'!$C$1:$C$3329))),ROWS(BT$4:BT271))))</f>
        <v/>
      </c>
      <c r="BU271" s="34" t="str">
        <f t="array" ref="BU271">IF(ROWS(BU$4:BU271)&gt;BU$1,"",INDEX('malzeme montaj'!$C$1:$C$3329,SMALL(IF('malzeme montaj'!$B$1:$B$3329=BU$3,IF('malzeme montaj'!$C$1:$C$3329&lt;&gt;"",ROW('malzeme montaj'!$C$1:$C$3329))),ROWS(BU$4:BU271))))</f>
        <v/>
      </c>
      <c r="BV271" s="34" t="str">
        <f t="array" ref="BV271">IF(ROWS(BV$4:BV271)&gt;BV$1,"",INDEX('malzeme montaj'!$C$1:$C$3329,SMALL(IF('malzeme montaj'!$B$1:$B$3329=BV$3,IF('malzeme montaj'!$C$1:$C$3329&lt;&gt;"",ROW('malzeme montaj'!$C$1:$C$3329))),ROWS(BV$4:BV271))))</f>
        <v/>
      </c>
      <c r="BW271" s="34" t="str">
        <f t="array" ref="BW271">IF(ROWS(BW$4:BW271)&gt;BW$1,"",INDEX('malzeme montaj'!$C$1:$C$3329,SMALL(IF('malzeme montaj'!$B$1:$B$3329=BW$3,IF('malzeme montaj'!$C$1:$C$3329&lt;&gt;"",ROW('malzeme montaj'!$C$1:$C$3329))),ROWS(BW$4:BW271))))</f>
        <v/>
      </c>
      <c r="BX271" s="34" t="str">
        <f t="array" ref="BX271">IF(ROWS(BX$4:BX271)&gt;BX$1,"",INDEX('malzeme montaj'!$C$1:$C$3329,SMALL(IF('malzeme montaj'!$B$1:$B$3329=BX$3,IF('malzeme montaj'!$C$1:$C$3329&lt;&gt;"",ROW('malzeme montaj'!$C$1:$C$3329))),ROWS(BX$4:BX271))))</f>
        <v/>
      </c>
      <c r="BY271" s="34" t="str">
        <f t="array" ref="BY271">IF(ROWS(BY$4:BY271)&gt;BY$1,"",INDEX('malzeme montaj'!$C$1:$C$3329,SMALL(IF('malzeme montaj'!$B$1:$B$3329=BY$3,IF('malzeme montaj'!$C$1:$C$3329&lt;&gt;"",ROW('malzeme montaj'!$C$1:$C$3329))),ROWS(BY$4:BY271))))</f>
        <v/>
      </c>
      <c r="BZ271" s="34" t="str">
        <f t="array" ref="BZ271">IF(ROWS(BZ$4:BZ271)&gt;BZ$1,"",INDEX('malzeme montaj'!$C$1:$C$3329,SMALL(IF('malzeme montaj'!$B$1:$B$3329=BZ$3,IF('malzeme montaj'!$C$1:$C$3329&lt;&gt;"",ROW('malzeme montaj'!$C$1:$C$3329))),ROWS(BZ$4:BZ271))))</f>
        <v/>
      </c>
      <c r="CA271" s="34" t="str">
        <f t="array" ref="CA271">IF(ROWS(CA$4:CA271)&gt;CA$1,"",INDEX('malzeme montaj'!$C$1:$C$3329,SMALL(IF('malzeme montaj'!$B$1:$B$3329=CA$3,IF('malzeme montaj'!$C$1:$C$3329&lt;&gt;"",ROW('malzeme montaj'!$C$1:$C$3329))),ROWS(CA$4:CA271))))</f>
        <v/>
      </c>
      <c r="CB271" s="34" t="str">
        <f t="array" ref="CB271">IF(ROWS(CB$4:CB271)&gt;CB$1,"",INDEX('malzeme montaj'!$C$1:$C$3329,SMALL(IF('malzeme montaj'!$B$1:$B$3329=CB$3,IF('malzeme montaj'!$C$1:$C$3329&lt;&gt;"",ROW('malzeme montaj'!$C$1:$C$3329))),ROWS(CB$4:CB271))))</f>
        <v/>
      </c>
      <c r="CC271" s="34" t="str">
        <f t="array" ref="CC271">IF(ROWS(CC$4:CC271)&gt;CC$1,"",INDEX('malzeme montaj'!$C$1:$C$3329,SMALL(IF('malzeme montaj'!$B$1:$B$3329=CC$3,IF('malzeme montaj'!$C$1:$C$3329&lt;&gt;"",ROW('malzeme montaj'!$C$1:$C$3329))),ROWS(CC$4:CC271))))</f>
        <v/>
      </c>
      <c r="CD271" s="34" t="str">
        <f t="array" ref="CD271">IF(ROWS(CD$4:CD271)&gt;CD$1,"",INDEX('malzeme montaj'!$C$1:$C$3329,SMALL(IF('malzeme montaj'!$B$1:$B$3329=CD$3,IF('malzeme montaj'!$C$1:$C$3329&lt;&gt;"",ROW('malzeme montaj'!$C$1:$C$3329))),ROWS(CD$4:CD271))))</f>
        <v/>
      </c>
      <c r="CE271" s="34" t="str">
        <f t="array" ref="CE271">IF(ROWS(CE$4:CE271)&gt;CE$1,"",INDEX('malzeme montaj'!$C$1:$C$3329,SMALL(IF('malzeme montaj'!$B$1:$B$3329=CE$3,IF('malzeme montaj'!$C$1:$C$3329&lt;&gt;"",ROW('malzeme montaj'!$C$1:$C$3329))),ROWS(CE$4:CE271))))</f>
        <v/>
      </c>
      <c r="CF271" s="34" t="str">
        <f t="array" ref="CF271">IF(ROWS(CF$4:CF271)&gt;CF$1,"",INDEX('malzeme montaj'!$C$1:$C$3329,SMALL(IF('malzeme montaj'!$B$1:$B$3329=CF$3,IF('malzeme montaj'!$C$1:$C$3329&lt;&gt;"",ROW('malzeme montaj'!$C$1:$C$3329))),ROWS(CF$4:CF271))))</f>
        <v/>
      </c>
      <c r="CG271" s="34" t="str">
        <f t="array" ref="CG271">IF(ROWS(CG$4:CG271)&gt;CG$1,"",INDEX('malzeme montaj'!$C$1:$C$3329,SMALL(IF('malzeme montaj'!$B$1:$B$3329=CG$3,IF('malzeme montaj'!$C$1:$C$3329&lt;&gt;"",ROW('malzeme montaj'!$C$1:$C$3329))),ROWS(CG$4:CG271))))</f>
        <v/>
      </c>
      <c r="CH271" s="34" t="str">
        <f t="array" ref="CH271">IF(ROWS(CH$4:CH271)&gt;CH$1,"",INDEX('malzeme montaj'!$C$1:$C$3329,SMALL(IF('malzeme montaj'!$B$1:$B$3329=CH$3,IF('malzeme montaj'!$C$1:$C$3329&lt;&gt;"",ROW('malzeme montaj'!$C$1:$C$3329))),ROWS(CH$4:CH271))))</f>
        <v/>
      </c>
      <c r="CI271" s="34" t="str">
        <f t="array" ref="CI271">IF(ROWS(CI$4:CI271)&gt;CI$1,"",INDEX('malzeme montaj'!$C$1:$C$3329,SMALL(IF('malzeme montaj'!$B$1:$B$3329=CI$3,IF('malzeme montaj'!$C$1:$C$3329&lt;&gt;"",ROW('malzeme montaj'!$C$1:$C$3329))),ROWS(CI$4:CI271))))</f>
        <v/>
      </c>
      <c r="CJ271" s="34" t="str">
        <f t="array" ref="CJ271">IF(ROWS(CJ$4:CJ271)&gt;CJ$1,"",INDEX('malzeme montaj'!$C$1:$C$3329,SMALL(IF('malzeme montaj'!$B$1:$B$3329=CJ$3,IF('malzeme montaj'!$C$1:$C$3329&lt;&gt;"",ROW('malzeme montaj'!$C$1:$C$3329))),ROWS(CJ$4:CJ271))))</f>
        <v/>
      </c>
      <c r="CK271" s="34" t="str">
        <f t="array" ref="CK271">IF(ROWS(CK$4:CK271)&gt;CK$1,"",INDEX('malzeme montaj'!$C$1:$C$3329,SMALL(IF('malzeme montaj'!$B$1:$B$3329=CK$3,IF('malzeme montaj'!$C$1:$C$3329&lt;&gt;"",ROW('malzeme montaj'!$C$1:$C$3329))),ROWS(CK$4:CK271))))</f>
        <v/>
      </c>
      <c r="CL271" s="34" t="str">
        <f t="array" ref="CL271">IF(ROWS(CL$4:CL271)&gt;CL$1,"",INDEX('malzeme montaj'!$C$1:$C$3329,SMALL(IF('malzeme montaj'!$B$1:$B$3329=CL$3,IF('malzeme montaj'!$C$1:$C$3329&lt;&gt;"",ROW('malzeme montaj'!$C$1:$C$3329))),ROWS(CL$4:CL271))))</f>
        <v/>
      </c>
      <c r="CM271" s="34" t="str">
        <f t="array" ref="CM271">IF(ROWS(CM$4:CM271)&gt;CM$1,"",INDEX('malzeme montaj'!$C$1:$C$3329,SMALL(IF('malzeme montaj'!$B$1:$B$3329=CM$3,IF('malzeme montaj'!$C$1:$C$3329&lt;&gt;"",ROW('malzeme montaj'!$C$1:$C$3329))),ROWS(CM$4:CM271))))</f>
        <v/>
      </c>
      <c r="CN271" s="34" t="str">
        <f t="array" ref="CN271">IF(ROWS(CN$4:CN271)&gt;CN$1,"",INDEX('malzeme montaj'!$C$1:$C$3329,SMALL(IF('malzeme montaj'!$B$1:$B$3329=CN$3,IF('malzeme montaj'!$C$1:$C$3329&lt;&gt;"",ROW('malzeme montaj'!$C$1:$C$3329))),ROWS(CN$4:CN271))))</f>
        <v/>
      </c>
      <c r="CO271" s="34" t="str">
        <f t="array" ref="CO271">IF(ROWS(CO$4:CO271)&gt;CO$1,"",INDEX('malzeme montaj'!$C$1:$C$3329,SMALL(IF('malzeme montaj'!$B$1:$B$3329=CO$3,IF('malzeme montaj'!$C$1:$C$3329&lt;&gt;"",ROW('malzeme montaj'!$C$1:$C$3329))),ROWS(CO$4:CO271))))</f>
        <v/>
      </c>
      <c r="CP271" s="34" t="str">
        <f t="array" ref="CP271">IF(ROWS(CP$4:CP271)&gt;CP$1,"",INDEX('malzeme montaj'!$C$1:$C$3329,SMALL(IF('malzeme montaj'!$B$1:$B$3329=CP$3,IF('malzeme montaj'!$C$1:$C$3329&lt;&gt;"",ROW('malzeme montaj'!$C$1:$C$3329))),ROWS(CP$4:CP271))))</f>
        <v/>
      </c>
      <c r="CQ271" s="34" t="str">
        <f t="array" ref="CQ271">IF(ROWS(CQ$4:CQ271)&gt;CQ$1,"",INDEX('malzeme montaj'!$C$1:$C$3329,SMALL(IF('malzeme montaj'!$B$1:$B$3329=CQ$3,IF('malzeme montaj'!$C$1:$C$3329&lt;&gt;"",ROW('malzeme montaj'!$C$1:$C$3329))),ROWS(CQ$4:CQ271))))</f>
        <v/>
      </c>
      <c r="CR271" s="34" t="str">
        <f t="array" ref="CR271">IF(ROWS(CR$4:CR271)&gt;CR$1,"",INDEX('malzeme montaj'!$C$1:$C$3329,SMALL(IF('malzeme montaj'!$B$1:$B$3329=CR$3,IF('malzeme montaj'!$C$1:$C$3329&lt;&gt;"",ROW('malzeme montaj'!$C$1:$C$3329))),ROWS(CR$4:CR271))))</f>
        <v/>
      </c>
      <c r="CS271" s="34" t="str">
        <f t="array" ref="CS271">IF(ROWS(CS$4:CS271)&gt;CS$1,"",INDEX('malzeme montaj'!$C$1:$C$3329,SMALL(IF('malzeme montaj'!$B$1:$B$3329=CS$3,IF('malzeme montaj'!$C$1:$C$3329&lt;&gt;"",ROW('malzeme montaj'!$C$1:$C$3329))),ROWS(CS$4:CS271))))</f>
        <v/>
      </c>
      <c r="CT271" s="34" t="str">
        <f t="array" ref="CT271">IF(ROWS(CT$4:CT271)&gt;CT$1,"",INDEX('malzeme montaj'!$C$1:$C$3329,SMALL(IF('malzeme montaj'!$B$1:$B$3329=CT$3,IF('malzeme montaj'!$C$1:$C$3329&lt;&gt;"",ROW('malzeme montaj'!$C$1:$C$3329))),ROWS(CT$4:CT271))))</f>
        <v/>
      </c>
      <c r="CU271" s="34" t="str">
        <f t="array" ref="CU271">IF(ROWS(CU$4:CU271)&gt;CU$1,"",INDEX('malzeme montaj'!$C$1:$C$3329,SMALL(IF('malzeme montaj'!$B$1:$B$3329=CU$3,IF('malzeme montaj'!$C$1:$C$3329&lt;&gt;"",ROW('malzeme montaj'!$C$1:$C$3329))),ROWS(CU$4:CU271))))</f>
        <v/>
      </c>
      <c r="CV271" s="34" t="str">
        <f t="array" ref="CV271">IF(ROWS(CV$4:CV271)&gt;CV$1,"",INDEX('malzeme montaj'!$C$1:$C$3329,SMALL(IF('malzeme montaj'!$B$1:$B$3329=CV$3,IF('malzeme montaj'!$C$1:$C$3329&lt;&gt;"",ROW('malzeme montaj'!$C$1:$C$3329))),ROWS(CV$4:CV271))))</f>
        <v/>
      </c>
      <c r="CW271" s="34" t="str">
        <f t="array" ref="CW271">IF(ROWS(CW$4:CW271)&gt;CW$1,"",INDEX('malzeme montaj'!$C$1:$C$3329,SMALL(IF('malzeme montaj'!$B$1:$B$3329=CW$3,IF('malzeme montaj'!$C$1:$C$3329&lt;&gt;"",ROW('malzeme montaj'!$C$1:$C$3329))),ROWS(CW$4:CW271))))</f>
        <v/>
      </c>
      <c r="CX271" s="34" t="str">
        <f t="array" ref="CX271">IF(ROWS(CX$4:CX271)&gt;CX$1,"",INDEX('malzeme montaj'!$C$1:$C$3329,SMALL(IF('malzeme montaj'!$B$1:$B$3329=CX$3,IF('malzeme montaj'!$C$1:$C$3329&lt;&gt;"",ROW('malzeme montaj'!$C$1:$C$3329))),ROWS(CX$4:CX271))))</f>
        <v/>
      </c>
      <c r="CY271" s="34" t="str">
        <f t="array" ref="CY271">IF(ROWS(CY$4:CY271)&gt;CY$1,"",INDEX('malzeme montaj'!$C$1:$C$3329,SMALL(IF('malzeme montaj'!$B$1:$B$3329=CY$3,IF('malzeme montaj'!$C$1:$C$3329&lt;&gt;"",ROW('malzeme montaj'!$C$1:$C$3329))),ROWS(CY$4:CY271))))</f>
        <v/>
      </c>
      <c r="CZ271" s="34" t="str">
        <f t="array" ref="CZ271">IF(ROWS(CZ$4:CZ271)&gt;CZ$1,"",INDEX('malzeme montaj'!$C$1:$C$3329,SMALL(IF('malzeme montaj'!$B$1:$B$3329=CZ$3,IF('malzeme montaj'!$C$1:$C$3329&lt;&gt;"",ROW('malzeme montaj'!$C$1:$C$3329))),ROWS(CZ$4:CZ271))))</f>
        <v/>
      </c>
      <c r="DA271" s="34" t="str">
        <f t="array" ref="DA271">IF(ROWS(DA$4:DA271)&gt;DA$1,"",INDEX('malzeme montaj'!$C$1:$C$3329,SMALL(IF('malzeme montaj'!$B$1:$B$3329=DA$3,IF('malzeme montaj'!$C$1:$C$3329&lt;&gt;"",ROW('malzeme montaj'!$C$1:$C$3329))),ROWS(DA$4:DA271))))</f>
        <v/>
      </c>
      <c r="DB271" s="34" t="str">
        <f t="array" ref="DB271">IF(ROWS(DB$4:DB271)&gt;DB$1,"",INDEX('malzeme montaj'!$C$1:$C$3329,SMALL(IF('malzeme montaj'!$B$1:$B$3329=DB$3,IF('malzeme montaj'!$C$1:$C$3329&lt;&gt;"",ROW('malzeme montaj'!$C$1:$C$3329))),ROWS(DB$4:DB271))))</f>
        <v/>
      </c>
      <c r="DC271" s="34" t="str">
        <f t="array" ref="DC271">IF(ROWS(DC$4:DC271)&gt;DC$1,"",INDEX('malzeme montaj'!$C$1:$C$3329,SMALL(IF('malzeme montaj'!$B$1:$B$3329=DC$3,IF('malzeme montaj'!$C$1:$C$3329&lt;&gt;"",ROW('malzeme montaj'!$C$1:$C$3329))),ROWS(DC$4:DC271))))</f>
        <v/>
      </c>
      <c r="DD271" s="34" t="str">
        <f t="array" ref="DD271">IF(ROWS(DD$4:DD271)&gt;DD$1,"",INDEX('malzeme montaj'!$C$1:$C$3329,SMALL(IF('malzeme montaj'!$B$1:$B$3329=DD$3,IF('malzeme montaj'!$C$1:$C$3329&lt;&gt;"",ROW('malzeme montaj'!$C$1:$C$3329))),ROWS(DD$4:DD271))))</f>
        <v/>
      </c>
      <c r="DE271" s="34" t="str">
        <f t="array" ref="DE271">IF(ROWS(DE$4:DE271)&gt;DE$1,"",INDEX('malzeme montaj'!$C$1:$C$3329,SMALL(IF('malzeme montaj'!$B$1:$B$3329=DE$3,IF('malzeme montaj'!$C$1:$C$3329&lt;&gt;"",ROW('malzeme montaj'!$C$1:$C$3329))),ROWS(DE$4:DE271))))</f>
        <v/>
      </c>
      <c r="DF271" s="34" t="str">
        <f t="array" ref="DF271">IF(ROWS(DF$4:DF271)&gt;DF$1,"",INDEX('malzeme montaj'!$C$1:$C$3329,SMALL(IF('malzeme montaj'!$B$1:$B$3329=DF$3,IF('malzeme montaj'!$C$1:$C$3329&lt;&gt;"",ROW('malzeme montaj'!$C$1:$C$3329))),ROWS(DF$4:DF271))))</f>
        <v/>
      </c>
      <c r="DG271" s="34" t="str">
        <f t="array" ref="DG271">IF(ROWS(DG$4:DG271)&gt;DG$1,"",INDEX('malzeme montaj'!$C$1:$C$3329,SMALL(IF('malzeme montaj'!$B$1:$B$3329=DG$3,IF('malzeme montaj'!$C$1:$C$3329&lt;&gt;"",ROW('malzeme montaj'!$C$1:$C$3329))),ROWS(DG$4:DG271))))</f>
        <v/>
      </c>
      <c r="DH271" s="34" t="str">
        <f t="array" ref="DH271">IF(ROWS(DH$4:DH271)&gt;DH$1,"",INDEX('malzeme montaj'!$C$1:$C$3329,SMALL(IF('malzeme montaj'!$B$1:$B$3329=DH$3,IF('malzeme montaj'!$C$1:$C$3329&lt;&gt;"",ROW('malzeme montaj'!$C$1:$C$3329))),ROWS(DH$4:DH271))))</f>
        <v/>
      </c>
      <c r="DI271" s="34" t="str">
        <f t="array" ref="DI271">IF(ROWS(DI$4:DI271)&gt;DI$1,"",INDEX('malzeme montaj'!$C$1:$C$3329,SMALL(IF('malzeme montaj'!$B$1:$B$3329=DI$3,IF('malzeme montaj'!$C$1:$C$3329&lt;&gt;"",ROW('malzeme montaj'!$C$1:$C$3329))),ROWS(DI$4:DI271))))</f>
        <v/>
      </c>
      <c r="DJ271" s="34" t="str">
        <f t="array" ref="DJ271">IF(ROWS(DJ$4:DJ271)&gt;DJ$1,"",INDEX('malzeme montaj'!$C$1:$C$3329,SMALL(IF('malzeme montaj'!$B$1:$B$3329=DJ$3,IF('malzeme montaj'!$C$1:$C$3329&lt;&gt;"",ROW('malzeme montaj'!$C$1:$C$3329))),ROWS(DJ$4:DJ271))))</f>
        <v/>
      </c>
      <c r="DK271" s="34" t="str">
        <f t="array" ref="DK271">IF(ROWS(DK$4:DK271)&gt;DK$1,"",INDEX('malzeme montaj'!$C$1:$C$3329,SMALL(IF('malzeme montaj'!$B$1:$B$3329=DK$3,IF('malzeme montaj'!$C$1:$C$3329&lt;&gt;"",ROW('malzeme montaj'!$C$1:$C$3329))),ROWS(DK$4:DK271))))</f>
        <v/>
      </c>
      <c r="DL271" s="34" t="str">
        <f t="array" ref="DL271">IF(ROWS(DL$4:DL271)&gt;DL$1,"",INDEX('malzeme montaj'!$C$1:$C$3329,SMALL(IF('malzeme montaj'!$B$1:$B$3329=DL$3,IF('malzeme montaj'!$C$1:$C$3329&lt;&gt;"",ROW('malzeme montaj'!$C$1:$C$3329))),ROWS(DL$4:DL271))))</f>
        <v/>
      </c>
      <c r="DQ271" s="34" t="str">
        <f t="array" ref="DQ271">IF(ROWS(DQ$4:DQ271)&gt;DQ$1,"",INDEX('malzeme montaj'!$C$1:$C$3329,SMALL(IF('malzeme montaj'!$B$1:$B$3329=DQ$3,IF('malzeme montaj'!$C$1:$C$3329&lt;&gt;"",ROW('malzeme montaj'!$C$1:$C$3329))),ROWS(DQ$4:DQ271))))</f>
        <v/>
      </c>
      <c r="DR271" s="34" t="str">
        <f t="array" ref="DR271">IF(ROWS(DR$4:DR271)&gt;DR$1,"",INDEX('malzeme montaj'!$C$1:$C$3329,SMALL(IF('malzeme montaj'!$B$1:$B$3329=DR$3,IF('malzeme montaj'!$C$1:$C$3329&lt;&gt;"",ROW('malzeme montaj'!$C$1:$C$3329))),ROWS(DR$4:DR271))))</f>
        <v/>
      </c>
      <c r="DS271" s="34" t="str">
        <f t="array" ref="DS271">IF(ROWS(DS$4:DS271)&gt;DS$1,"",INDEX('malzeme montaj'!$C$1:$C$3329,SMALL(IF('malzeme montaj'!$B$1:$B$3329=DS$3,IF('malzeme montaj'!$C$1:$C$3329&lt;&gt;"",ROW('malzeme montaj'!$C$1:$C$3329))),ROWS(DS$4:DS271))))</f>
        <v/>
      </c>
      <c r="DT271" s="34" t="str">
        <f t="array" ref="DT271">IF(ROWS(DT$4:DT271)&gt;DT$1,"",INDEX('malzeme montaj'!$C$1:$C$3329,SMALL(IF('malzeme montaj'!$B$1:$B$3329=DT$3,IF('malzeme montaj'!$C$1:$C$3329&lt;&gt;"",ROW('malzeme montaj'!$C$1:$C$3329))),ROWS(DT$4:DT271))))</f>
        <v/>
      </c>
      <c r="DU271" s="34" t="str">
        <f t="array" ref="DU271">IF(ROWS(DU$4:DU271)&gt;DU$1,"",INDEX('malzeme montaj'!$C$1:$C$3329,SMALL(IF('malzeme montaj'!$B$1:$B$3329=DU$3,IF('malzeme montaj'!$C$1:$C$3329&lt;&gt;"",ROW('malzeme montaj'!$C$1:$C$3329))),ROWS(DU$4:DU271))))</f>
        <v/>
      </c>
      <c r="DV271" s="34" t="str">
        <f t="array" ref="DV271">IF(ROWS(DV$4:DV271)&gt;DV$1,"",INDEX('malzeme montaj'!$C$1:$C$3329,SMALL(IF('malzeme montaj'!$B$1:$B$3329=DV$3,IF('malzeme montaj'!$C$1:$C$3329&lt;&gt;"",ROW('malzeme montaj'!$C$1:$C$3329))),ROWS(DV$4:DV271))))</f>
        <v/>
      </c>
      <c r="DW271" s="34" t="str">
        <f t="array" ref="DW271">IF(ROWS(DW$4:DW271)&gt;DW$1,"",INDEX('malzeme montaj'!$C$1:$C$3329,SMALL(IF('malzeme montaj'!$B$1:$B$3329=DW$3,IF('malzeme montaj'!$C$1:$C$3329&lt;&gt;"",ROW('malzeme montaj'!$C$1:$C$3329))),ROWS(DW$4:DW271))))</f>
        <v/>
      </c>
      <c r="DX271" s="34" t="str">
        <f t="array" ref="DX271">IF(ROWS(DX$4:DX271)&gt;DX$1,"",INDEX('malzeme montaj'!$C$1:$C$3329,SMALL(IF('malzeme montaj'!$B$1:$B$3329=DX$3,IF('malzeme montaj'!$C$1:$C$3329&lt;&gt;"",ROW('malzeme montaj'!$C$1:$C$3329))),ROWS(DX$4:DX271))))</f>
        <v/>
      </c>
      <c r="DY271" s="34" t="str">
        <f t="array" ref="DY271">IF(ROWS(DY$4:DY271)&gt;DY$1,"",INDEX('malzeme montaj'!$C$1:$C$3329,SMALL(IF('malzeme montaj'!$B$1:$B$3329=DY$3,IF('malzeme montaj'!$C$1:$C$3329&lt;&gt;"",ROW('malzeme montaj'!$C$1:$C$3329))),ROWS(DY$4:DY271))))</f>
        <v/>
      </c>
      <c r="DZ271" s="34" t="str">
        <f t="array" ref="DZ271">IF(ROWS(DZ$4:DZ271)&gt;DZ$1,"",INDEX('malzeme montaj'!$C$1:$C$3329,SMALL(IF('malzeme montaj'!$B$1:$B$3329=DZ$3,IF('malzeme montaj'!$C$1:$C$3329&lt;&gt;"",ROW('malzeme montaj'!$C$1:$C$3329))),ROWS(DZ$4:DZ271))))</f>
        <v/>
      </c>
      <c r="EA271" s="34" t="str">
        <f t="array" ref="EA271">IF(ROWS(EA$4:EA271)&gt;EA$1,"",INDEX('malzeme montaj'!$C$1:$C$3329,SMALL(IF('malzeme montaj'!$B$1:$B$3329=EA$3,IF('malzeme montaj'!$C$1:$C$3329&lt;&gt;"",ROW('malzeme montaj'!$C$1:$C$3329))),ROWS(EA$4:EA271))))</f>
        <v/>
      </c>
      <c r="EB271" s="34" t="str">
        <f t="array" ref="EB271">IF(ROWS(EB$4:EB271)&gt;EB$1,"",INDEX('malzeme montaj'!$C$1:$C$3329,SMALL(IF('malzeme montaj'!$B$1:$B$3329=EB$3,IF('malzeme montaj'!$C$1:$C$3329&lt;&gt;"",ROW('malzeme montaj'!$C$1:$C$3329))),ROWS(EB$4:EB271))))</f>
        <v/>
      </c>
      <c r="EC271" s="34" t="str">
        <f t="array" ref="EC271">IF(ROWS(EC$4:EC271)&gt;EC$1,"",INDEX('malzeme montaj'!$C$1:$C$3329,SMALL(IF('malzeme montaj'!$B$1:$B$3329=EC$3,IF('malzeme montaj'!$C$1:$C$3329&lt;&gt;"",ROW('malzeme montaj'!$C$1:$C$3329))),ROWS(EC$4:EC271))))</f>
        <v/>
      </c>
      <c r="ED271" s="34" t="str">
        <f t="array" ref="ED271">IF(ROWS(ED$4:ED271)&gt;ED$1,"",INDEX('malzeme montaj'!$C$1:$C$3329,SMALL(IF('malzeme montaj'!$B$1:$B$3329=ED$3,IF('malzeme montaj'!$C$1:$C$3329&lt;&gt;"",ROW('malzeme montaj'!$C$1:$C$3329))),ROWS(ED$4:ED271))))</f>
        <v/>
      </c>
      <c r="EE271" s="34" t="str">
        <f t="array" ref="EE271">IF(ROWS(EE$4:EE271)&gt;EE$1,"",INDEX('malzeme montaj'!$C$1:$C$3329,SMALL(IF('malzeme montaj'!$B$1:$B$3329=EE$3,IF('malzeme montaj'!$C$1:$C$3329&lt;&gt;"",ROW('malzeme montaj'!$C$1:$C$3329))),ROWS(EE$4:EE271))))</f>
        <v/>
      </c>
      <c r="EF271" s="34" t="str">
        <f t="array" ref="EF271">IF(ROWS(EF$4:EF271)&gt;EF$1,"",INDEX('malzeme montaj'!$C$1:$C$3329,SMALL(IF('malzeme montaj'!$B$1:$B$3329=EF$3,IF('malzeme montaj'!$C$1:$C$3329&lt;&gt;"",ROW('malzeme montaj'!$C$1:$C$3329))),ROWS(EF$4:EF271))))</f>
        <v/>
      </c>
      <c r="EG271" s="34" t="str">
        <f t="array" ref="EG271">IF(ROWS(EG$4:EG271)&gt;EG$1,"",INDEX('malzeme montaj'!$C$1:$C$3329,SMALL(IF('malzeme montaj'!$B$1:$B$3329=EG$3,IF('malzeme montaj'!$C$1:$C$3329&lt;&gt;"",ROW('malzeme montaj'!$C$1:$C$3329))),ROWS(EG$4:EG271))))</f>
        <v/>
      </c>
      <c r="EH271" s="34" t="str">
        <f t="array" ref="EH271">IF(ROWS(EH$4:EH271)&gt;EH$1,"",INDEX('malzeme montaj'!$C$1:$C$3329,SMALL(IF('malzeme montaj'!$B$1:$B$3329=EH$3,IF('malzeme montaj'!$C$1:$C$3329&lt;&gt;"",ROW('malzeme montaj'!$C$1:$C$3329))),ROWS(EH$4:EH271))))</f>
        <v/>
      </c>
      <c r="EI271" s="34" t="str">
        <f t="array" ref="EI271">IF(ROWS(EI$4:EI271)&gt;EI$1,"",INDEX('malzeme montaj'!$C$1:$C$3329,SMALL(IF('malzeme montaj'!$B$1:$B$3329=EI$3,IF('malzeme montaj'!$C$1:$C$3329&lt;&gt;"",ROW('malzeme montaj'!$C$1:$C$3329))),ROWS(EI$4:EI271))))</f>
        <v/>
      </c>
      <c r="EJ271" s="34" t="str">
        <f t="array" ref="EJ271">IF(ROWS(EJ$4:EJ271)&gt;EJ$1,"",INDEX('malzeme montaj'!$C$1:$C$3329,SMALL(IF('malzeme montaj'!$B$1:$B$3329=EJ$3,IF('malzeme montaj'!$C$1:$C$3329&lt;&gt;"",ROW('malzeme montaj'!$C$1:$C$3329))),ROWS(EJ$4:EJ271))))</f>
        <v/>
      </c>
      <c r="EK271" s="34" t="str">
        <f t="array" ref="EK271">IF(ROWS(EK$4:EK271)&gt;EK$1,"",INDEX('malzeme montaj'!$C$1:$C$3329,SMALL(IF('malzeme montaj'!$B$1:$B$3329=EK$3,IF('malzeme montaj'!$C$1:$C$3329&lt;&gt;"",ROW('malzeme montaj'!$C$1:$C$3329))),ROWS(EK$4:EK271))))</f>
        <v/>
      </c>
      <c r="EL271" s="34" t="str">
        <f t="array" ref="EL271">IF(ROWS(EL$4:EL271)&gt;EL$1,"",INDEX('malzeme montaj'!$C$1:$C$3329,SMALL(IF('malzeme montaj'!$B$1:$B$3329=EL$3,IF('malzeme montaj'!$C$1:$C$3329&lt;&gt;"",ROW('malzeme montaj'!$C$1:$C$3329))),ROWS(EL$4:EL271))))</f>
        <v/>
      </c>
      <c r="EM271" s="34" t="str">
        <f t="array" ref="EM271">IF(ROWS(EM$4:EM271)&gt;EM$1,"",INDEX('malzeme montaj'!$C$1:$C$3329,SMALL(IF('malzeme montaj'!$B$1:$B$3329=EM$3,IF('malzeme montaj'!$C$1:$C$3329&lt;&gt;"",ROW('malzeme montaj'!$C$1:$C$3329))),ROWS(EM$4:EM271))))</f>
        <v/>
      </c>
      <c r="EN271" s="34" t="str">
        <f t="array" ref="EN271">IF(ROWS(EN$4:EN271)&gt;EN$1,"",INDEX('malzeme montaj'!$C$1:$C$3329,SMALL(IF('malzeme montaj'!$B$1:$B$3329=EN$3,IF('malzeme montaj'!$C$1:$C$3329&lt;&gt;"",ROW('malzeme montaj'!$C$1:$C$3329))),ROWS(EN$4:EN271))))</f>
        <v/>
      </c>
      <c r="EO271" s="34" t="str">
        <f t="array" ref="EO271">IF(ROWS(EO$4:EO271)&gt;EO$1,"",INDEX('malzeme montaj'!$C$1:$C$3329,SMALL(IF('malzeme montaj'!$B$1:$B$3329=EO$3,IF('malzeme montaj'!$C$1:$C$3329&lt;&gt;"",ROW('malzeme montaj'!$C$1:$C$3329))),ROWS(EO$4:EO271))))</f>
        <v/>
      </c>
      <c r="EP271" s="34" t="str">
        <f t="array" ref="EP271">IF(ROWS(EP$4:EP271)&gt;EP$1,"",INDEX('malzeme montaj'!$C$1:$C$3329,SMALL(IF('malzeme montaj'!$B$1:$B$3329=EP$3,IF('malzeme montaj'!$C$1:$C$3329&lt;&gt;"",ROW('malzeme montaj'!$C$1:$C$3329))),ROWS(EP$4:EP271))))</f>
        <v/>
      </c>
      <c r="EQ271" s="34" t="str">
        <f t="array" ref="EQ271">IF(ROWS(EQ$4:EQ271)&gt;EQ$1,"",INDEX('malzeme montaj'!$C$1:$C$3329,SMALL(IF('malzeme montaj'!$B$1:$B$3329=EQ$3,IF('malzeme montaj'!$C$1:$C$3329&lt;&gt;"",ROW('malzeme montaj'!$C$1:$C$3329))),ROWS(EQ$4:EQ271))))</f>
        <v/>
      </c>
      <c r="ER271" s="34" t="str">
        <f t="array" ref="ER271">IF(ROWS(ER$4:ER271)&gt;ER$1,"",INDEX('malzeme montaj'!$C$1:$C$3329,SMALL(IF('malzeme montaj'!$B$1:$B$3329=ER$3,IF('malzeme montaj'!$C$1:$C$3329&lt;&gt;"",ROW('malzeme montaj'!$C$1:$C$3329))),ROWS(ER$4:ER271))))</f>
        <v/>
      </c>
      <c r="ES271" s="34" t="str">
        <f t="array" ref="ES271">IF(ROWS(ES$4:ES271)&gt;ES$1,"",INDEX('malzeme montaj'!$C$1:$C$3329,SMALL(IF('malzeme montaj'!$B$1:$B$3329=ES$3,IF('malzeme montaj'!$C$1:$C$3329&lt;&gt;"",ROW('malzeme montaj'!$C$1:$C$3329))),ROWS(ES$4:ES271))))</f>
        <v/>
      </c>
      <c r="ET271" s="34" t="str">
        <f t="array" ref="ET271">IF(ROWS(ET$4:ET271)&gt;ET$1,"",INDEX('malzeme montaj'!$C$1:$C$3329,SMALL(IF('malzeme montaj'!$B$1:$B$3329=ET$3,IF('malzeme montaj'!$C$1:$C$3329&lt;&gt;"",ROW('malzeme montaj'!$C$1:$C$3329))),ROWS(ET$4:ET271))))</f>
        <v/>
      </c>
      <c r="EU271" s="34" t="str">
        <f t="array" ref="EU271">IF(ROWS(EU$4:EU271)&gt;EU$1,"",INDEX('malzeme montaj'!$C$1:$C$3329,SMALL(IF('malzeme montaj'!$B$1:$B$3329=EU$3,IF('malzeme montaj'!$C$1:$C$3329&lt;&gt;"",ROW('malzeme montaj'!$C$1:$C$3329))),ROWS(EU$4:EU271))))</f>
        <v/>
      </c>
      <c r="EV271" s="34" t="str">
        <f t="array" ref="EV271">IF(ROWS(EV$4:EV271)&gt;EV$1,"",INDEX('malzeme montaj'!$C$1:$C$3329,SMALL(IF('malzeme montaj'!$B$1:$B$3329=EV$3,IF('malzeme montaj'!$C$1:$C$3329&lt;&gt;"",ROW('malzeme montaj'!$C$1:$C$3329))),ROWS(EV$4:EV271))))</f>
        <v/>
      </c>
      <c r="EW271" s="34" t="str">
        <f t="array" ref="EW271">IF(ROWS(EW$4:EW271)&gt;EW$1,"",INDEX('malzeme montaj'!$C$1:$C$3329,SMALL(IF('malzeme montaj'!$B$1:$B$3329=EW$3,IF('malzeme montaj'!$C$1:$C$3329&lt;&gt;"",ROW('malzeme montaj'!$C$1:$C$3329))),ROWS(EW$4:EW271))))</f>
        <v/>
      </c>
    </row>
    <row r="272" spans="1:153">
      <c r="D272" s="38" t="str">
        <f t="array" ref="D272">IF(ROWS(D$4:D272)&gt;D$1,"",INDEX('malzeme montaj'!$C$1:$C$3329,SMALL(IF('malzeme montaj'!$B$1:$B$3329=D$3,IF('malzeme montaj'!$C$1:$C$3329&lt;&gt;"",ROW('malzeme montaj'!$C$1:$C$3329))),ROWS(D$4:D272))))</f>
        <v/>
      </c>
      <c r="E272" s="38" t="str">
        <f t="array" ref="E272">IF(ROWS(E$4:E272)&gt;E$1,"",INDEX('malzeme montaj'!$C$1:$C$3329,SMALL(IF('malzeme montaj'!$B$1:$B$3329=E$3,IF('malzeme montaj'!$C$1:$C$3329&lt;&gt;"",ROW('malzeme montaj'!$C$1:$C$3329))),ROWS(E$4:E272))))</f>
        <v/>
      </c>
      <c r="F272" s="38" t="str">
        <f t="array" ref="F272">IF(ROWS(F$4:F272)&gt;F$1,"",INDEX('malzeme montaj'!$C$1:$C$3329,SMALL(IF('malzeme montaj'!$B$1:$B$3329=F$3,IF('malzeme montaj'!$C$1:$C$3329&lt;&gt;"",ROW('malzeme montaj'!$C$1:$C$3329))),ROWS(F$4:F272))))</f>
        <v/>
      </c>
      <c r="G272" s="38" t="str">
        <f t="array" ref="G272">IF(ROWS(G$4:G272)&gt;G$1,"",INDEX('malzeme montaj'!$C$1:$C$3329,SMALL(IF('malzeme montaj'!$B$1:$B$3329=G$3,IF('malzeme montaj'!$C$1:$C$3329&lt;&gt;"",ROW('malzeme montaj'!$C$1:$C$3329))),ROWS(G$4:G272))))</f>
        <v/>
      </c>
      <c r="H272" s="38" t="str">
        <f t="array" ref="H272">IF(ROWS(H$4:H272)&gt;H$1,"",INDEX('malzeme montaj'!$C$1:$C$3329,SMALL(IF('malzeme montaj'!$B$1:$B$3329=H$3,IF('malzeme montaj'!$C$1:$C$3329&lt;&gt;"",ROW('malzeme montaj'!$C$1:$C$3329))),ROWS(H$4:H272))))</f>
        <v/>
      </c>
      <c r="I272" s="38" t="str">
        <f t="array" ref="I272">IF(ROWS(I$4:I272)&gt;I$1,"",INDEX('malzeme montaj'!$C$1:$C$3329,SMALL(IF('malzeme montaj'!$B$1:$B$3329=I$3,IF('malzeme montaj'!$C$1:$C$3329&lt;&gt;"",ROW('malzeme montaj'!$C$1:$C$3329))),ROWS(I$4:I272))))</f>
        <v/>
      </c>
      <c r="J272" s="38" t="str">
        <f t="array" ref="J272">IF(ROWS(J$4:J272)&gt;J$1,"",INDEX('malzeme montaj'!$C$1:$C$3329,SMALL(IF('malzeme montaj'!$B$1:$B$3329=J$3,IF('malzeme montaj'!$C$1:$C$3329&lt;&gt;"",ROW('malzeme montaj'!$C$1:$C$3329))),ROWS(J$4:J272))))</f>
        <v/>
      </c>
      <c r="K272" s="38" t="str">
        <f t="array" ref="K272">IF(ROWS(K$4:K272)&gt;K$1,"",INDEX('malzeme montaj'!$C$1:$C$3329,SMALL(IF('malzeme montaj'!$B$1:$B$3329=K$3,IF('malzeme montaj'!$C$1:$C$3329&lt;&gt;"",ROW('malzeme montaj'!$C$1:$C$3329))),ROWS(K$4:K272))))</f>
        <v/>
      </c>
      <c r="L272" s="38" t="str">
        <f t="array" ref="L272">IF(ROWS(L$4:L272)&gt;L$1,"",INDEX('malzeme montaj'!$C$1:$C$3329,SMALL(IF('malzeme montaj'!$B$1:$B$3329=L$3,IF('malzeme montaj'!$C$1:$C$3329&lt;&gt;"",ROW('malzeme montaj'!$C$1:$C$3329))),ROWS(L$4:L272))))</f>
        <v/>
      </c>
      <c r="M272" s="38" t="str">
        <f t="array" ref="M272">IF(ROWS(M$4:M272)&gt;M$1,"",INDEX('malzeme montaj'!$C$1:$C$3329,SMALL(IF('malzeme montaj'!$B$1:$B$3329=M$3,IF('malzeme montaj'!$C$1:$C$3329&lt;&gt;"",ROW('malzeme montaj'!$C$1:$C$3329))),ROWS(M$4:M272))))</f>
        <v/>
      </c>
      <c r="N272" s="38" t="str">
        <f t="array" ref="N272">IF(ROWS(N$4:N272)&gt;N$1,"",INDEX('malzeme montaj'!$C$1:$C$3329,SMALL(IF('malzeme montaj'!$B$1:$B$3329=N$3,IF('malzeme montaj'!$C$1:$C$3329&lt;&gt;"",ROW('malzeme montaj'!$C$1:$C$3329))),ROWS(N$4:N272))))</f>
        <v/>
      </c>
      <c r="O272" s="38" t="str">
        <f t="array" ref="O272">IF(ROWS(O$4:O272)&gt;O$1,"",INDEX('malzeme montaj'!$C$1:$C$3329,SMALL(IF('malzeme montaj'!$B$1:$B$3329=O$3,IF('malzeme montaj'!$C$1:$C$3329&lt;&gt;"",ROW('malzeme montaj'!$C$1:$C$3329))),ROWS(O$4:O272))))</f>
        <v/>
      </c>
      <c r="P272" s="38" t="str">
        <f t="array" ref="P272">IF(ROWS(P$4:P272)&gt;P$1,"",INDEX('malzeme montaj'!$C$1:$C$3329,SMALL(IF('malzeme montaj'!$B$1:$B$3329=P$3,IF('malzeme montaj'!$C$1:$C$3329&lt;&gt;"",ROW('malzeme montaj'!$C$1:$C$3329))),ROWS(P$4:P272))))</f>
        <v/>
      </c>
      <c r="Q272" s="38" t="str">
        <f t="array" ref="Q272">IF(ROWS(Q$4:Q272)&gt;Q$1,"",INDEX('malzeme montaj'!$C$1:$C$3329,SMALL(IF('malzeme montaj'!$B$1:$B$3329=Q$3,IF('malzeme montaj'!$C$1:$C$3329&lt;&gt;"",ROW('malzeme montaj'!$C$1:$C$3329))),ROWS(Q$4:Q272))))</f>
        <v/>
      </c>
      <c r="R272" s="38" t="str">
        <f t="array" ref="R272">IF(ROWS(R$4:R272)&gt;R$1,"",INDEX('malzeme montaj'!$C$1:$C$3329,SMALL(IF('malzeme montaj'!$B$1:$B$3329=R$3,IF('malzeme montaj'!$C$1:$C$3329&lt;&gt;"",ROW('malzeme montaj'!$C$1:$C$3329))),ROWS(R$4:R272))))</f>
        <v/>
      </c>
      <c r="S272" s="38" t="str">
        <f t="array" ref="S272">IF(ROWS(S$4:S272)&gt;S$1,"",INDEX('malzeme montaj'!$C$1:$C$3329,SMALL(IF('malzeme montaj'!$B$1:$B$3329=S$3,IF('malzeme montaj'!$C$1:$C$3329&lt;&gt;"",ROW('malzeme montaj'!$C$1:$C$3329))),ROWS(S$4:S272))))</f>
        <v/>
      </c>
      <c r="T272" s="38" t="str">
        <f t="array" ref="T272">IF(ROWS(T$4:T272)&gt;T$1,"",INDEX('malzeme montaj'!$C$1:$C$3329,SMALL(IF('malzeme montaj'!$B$1:$B$3329=T$3,IF('malzeme montaj'!$C$1:$C$3329&lt;&gt;"",ROW('malzeme montaj'!$C$1:$C$3329))),ROWS(T$4:T272))))</f>
        <v/>
      </c>
      <c r="U272" s="38" t="str">
        <f t="array" ref="U272">IF(ROWS(U$4:U272)&gt;U$1,"",INDEX('malzeme montaj'!$C$1:$C$3329,SMALL(IF('malzeme montaj'!$B$1:$B$3329=U$3,IF('malzeme montaj'!$C$1:$C$3329&lt;&gt;"",ROW('malzeme montaj'!$C$1:$C$3329))),ROWS(U$4:U272))))</f>
        <v/>
      </c>
      <c r="V272" s="38" t="str">
        <f t="array" ref="V272">IF(ROWS(V$4:V272)&gt;V$1,"",INDEX('malzeme montaj'!$C$1:$C$3329,SMALL(IF('malzeme montaj'!$B$1:$B$3329=V$3,IF('malzeme montaj'!$C$1:$C$3329&lt;&gt;"",ROW('malzeme montaj'!$C$1:$C$3329))),ROWS(V$4:V272))))</f>
        <v/>
      </c>
      <c r="W272" s="38" t="str">
        <f t="array" ref="W272">IF(ROWS(W$4:W272)&gt;W$1,"",INDEX('malzeme montaj'!$C$1:$C$3329,SMALL(IF('malzeme montaj'!$B$1:$B$3329=W$3,IF('malzeme montaj'!$C$1:$C$3329&lt;&gt;"",ROW('malzeme montaj'!$C$1:$C$3329))),ROWS(W$4:W272))))</f>
        <v/>
      </c>
      <c r="X272" s="38" t="str">
        <f t="array" ref="X272">IF(ROWS(X$4:X272)&gt;X$1,"",INDEX('malzeme montaj'!$C$1:$C$3329,SMALL(IF('malzeme montaj'!$B$1:$B$3329=X$3,IF('malzeme montaj'!$C$1:$C$3329&lt;&gt;"",ROW('malzeme montaj'!$C$1:$C$3329))),ROWS(X$4:X272))))</f>
        <v/>
      </c>
      <c r="Y272" s="38" t="str">
        <f t="array" ref="Y272">IF(ROWS(Y$4:Y272)&gt;Y$1,"",INDEX('malzeme montaj'!$C$1:$C$3329,SMALL(IF('malzeme montaj'!$B$1:$B$3329=Y$3,IF('malzeme montaj'!$C$1:$C$3329&lt;&gt;"",ROW('malzeme montaj'!$C$1:$C$3329))),ROWS(Y$4:Y272))))</f>
        <v/>
      </c>
      <c r="Z272" s="38" t="str">
        <f t="array" ref="Z272">IF(ROWS(Z$4:Z272)&gt;Z$1,"",INDEX('malzeme montaj'!$C$1:$C$3329,SMALL(IF('malzeme montaj'!$B$1:$B$3329=Z$3,IF('malzeme montaj'!$C$1:$C$3329&lt;&gt;"",ROW('malzeme montaj'!$C$1:$C$3329))),ROWS(Z$4:Z272))))</f>
        <v/>
      </c>
      <c r="AA272" s="38" t="str">
        <f t="array" ref="AA272">IF(ROWS(AA$4:AA272)&gt;AA$1,"",INDEX('malzeme montaj'!$C$1:$C$3329,SMALL(IF('malzeme montaj'!$B$1:$B$3329=AA$3,IF('malzeme montaj'!$C$1:$C$3329&lt;&gt;"",ROW('malzeme montaj'!$C$1:$C$3329))),ROWS(AA$4:AA272))))</f>
        <v/>
      </c>
      <c r="AB272" s="38" t="str">
        <f t="array" ref="AB272">IF(ROWS(AB$4:AB272)&gt;AB$1,"",INDEX('malzeme montaj'!$C$1:$C$3329,SMALL(IF('malzeme montaj'!$B$1:$B$3329=AB$3,IF('malzeme montaj'!$C$1:$C$3329&lt;&gt;"",ROW('malzeme montaj'!$C$1:$C$3329))),ROWS(AB$4:AB272))))</f>
        <v/>
      </c>
      <c r="AC272" s="38" t="str">
        <f t="array" ref="AC272">IF(ROWS(AC$4:AC272)&gt;AC$1,"",INDEX('malzeme montaj'!$C$1:$C$3329,SMALL(IF('malzeme montaj'!$B$1:$B$3329=AC$3,IF('malzeme montaj'!$C$1:$C$3329&lt;&gt;"",ROW('malzeme montaj'!$C$1:$C$3329))),ROWS(AC$4:AC272))))</f>
        <v/>
      </c>
      <c r="AD272" s="38" t="str">
        <f t="array" ref="AD272">IF(ROWS(AD$4:AD272)&gt;AD$1,"",INDEX('malzeme montaj'!$C$1:$C$3329,SMALL(IF('malzeme montaj'!$B$1:$B$3329=AD$3,IF('malzeme montaj'!$C$1:$C$3329&lt;&gt;"",ROW('malzeme montaj'!$C$1:$C$3329))),ROWS(AD$4:AD272))))</f>
        <v/>
      </c>
      <c r="AE272" s="38" t="str">
        <f t="array" ref="AE272">IF(ROWS(AE$4:AE272)&gt;AE$1,"",INDEX('malzeme montaj'!$C$1:$C$3329,SMALL(IF('malzeme montaj'!$B$1:$B$3329=AE$3,IF('malzeme montaj'!$C$1:$C$3329&lt;&gt;"",ROW('malzeme montaj'!$C$1:$C$3329))),ROWS(AE$4:AE272))))</f>
        <v/>
      </c>
      <c r="AF272" s="38" t="str">
        <f t="array" ref="AF272">IF(ROWS(AF$4:AF272)&gt;AF$1,"",INDEX('malzeme montaj'!$C$1:$C$3329,SMALL(IF('malzeme montaj'!$B$1:$B$3329=AF$3,IF('malzeme montaj'!$C$1:$C$3329&lt;&gt;"",ROW('malzeme montaj'!$C$1:$C$3329))),ROWS(AF$4:AF272))))</f>
        <v/>
      </c>
      <c r="AG272" s="38" t="str">
        <f t="array" ref="AG272">IF(ROWS(AG$4:AG272)&gt;AG$1,"",INDEX('malzeme montaj'!$C$1:$C$3329,SMALL(IF('malzeme montaj'!$B$1:$B$3329=AG$3,IF('malzeme montaj'!$C$1:$C$3329&lt;&gt;"",ROW('malzeme montaj'!$C$1:$C$3329))),ROWS(AG$4:AG272))))</f>
        <v/>
      </c>
      <c r="AH272" s="38" t="str">
        <f t="array" ref="AH272">IF(ROWS(AH$4:AH272)&gt;AH$1,"",INDEX('malzeme montaj'!$C$1:$C$3329,SMALL(IF('malzeme montaj'!$B$1:$B$3329=AH$3,IF('malzeme montaj'!$C$1:$C$3329&lt;&gt;"",ROW('malzeme montaj'!$C$1:$C$3329))),ROWS(AH$4:AH272))))</f>
        <v/>
      </c>
      <c r="AI272" s="38" t="str">
        <f t="array" ref="AI272">IF(ROWS(AI$4:AI272)&gt;AI$1,"",INDEX('malzeme montaj'!$C$1:$C$3329,SMALL(IF('malzeme montaj'!$B$1:$B$3329=AI$3,IF('malzeme montaj'!$C$1:$C$3329&lt;&gt;"",ROW('malzeme montaj'!$C$1:$C$3329))),ROWS(AI$4:AI272))))</f>
        <v/>
      </c>
      <c r="AJ272" s="38" t="str">
        <f t="array" ref="AJ272">IF(ROWS(AJ$4:AJ272)&gt;AJ$1,"",INDEX('malzeme montaj'!$C$1:$C$3329,SMALL(IF('malzeme montaj'!$B$1:$B$3329=AJ$3,IF('malzeme montaj'!$C$1:$C$3329&lt;&gt;"",ROW('malzeme montaj'!$C$1:$C$3329))),ROWS(AJ$4:AJ272))))</f>
        <v/>
      </c>
      <c r="AK272" s="38" t="str">
        <f t="array" ref="AK272">IF(ROWS(AK$4:AK272)&gt;AK$1,"",INDEX('malzeme montaj'!$C$1:$C$3329,SMALL(IF('malzeme montaj'!$B$1:$B$3329=AK$3,IF('malzeme montaj'!$C$1:$C$3329&lt;&gt;"",ROW('malzeme montaj'!$C$1:$C$3329))),ROWS(AK$4:AK272))))</f>
        <v/>
      </c>
      <c r="AL272" s="38" t="str">
        <f t="array" ref="AL272">IF(ROWS(AL$4:AL272)&gt;AL$1,"",INDEX('malzeme montaj'!$C$1:$C$3329,SMALL(IF('malzeme montaj'!$B$1:$B$3329=AL$3,IF('malzeme montaj'!$C$1:$C$3329&lt;&gt;"",ROW('malzeme montaj'!$C$1:$C$3329))),ROWS(AL$4:AL272))))</f>
        <v/>
      </c>
      <c r="AM272" s="38" t="str">
        <f t="array" ref="AM272">IF(ROWS(AM$4:AM272)&gt;AM$1,"",INDEX('malzeme montaj'!$C$1:$C$3329,SMALL(IF('malzeme montaj'!$B$1:$B$3329=AM$3,IF('malzeme montaj'!$C$1:$C$3329&lt;&gt;"",ROW('malzeme montaj'!$C$1:$C$3329))),ROWS(AM$4:AM272))))</f>
        <v/>
      </c>
      <c r="AN272" s="38" t="str">
        <f t="array" ref="AN272">IF(ROWS(AN$4:AN272)&gt;AN$1,"",INDEX('malzeme montaj'!$C$1:$C$3329,SMALL(IF('malzeme montaj'!$B$1:$B$3329=AN$3,IF('malzeme montaj'!$C$1:$C$3329&lt;&gt;"",ROW('malzeme montaj'!$C$1:$C$3329))),ROWS(AN$4:AN272))))</f>
        <v/>
      </c>
      <c r="AO272" s="38" t="str">
        <f t="array" ref="AO272">IF(ROWS(AO$4:AO272)&gt;AO$1,"",INDEX('malzeme montaj'!$C$1:$C$3329,SMALL(IF('malzeme montaj'!$B$1:$B$3329=AO$3,IF('malzeme montaj'!$C$1:$C$3329&lt;&gt;"",ROW('malzeme montaj'!$C$1:$C$3329))),ROWS(AO$4:AO272))))</f>
        <v/>
      </c>
      <c r="AP272" s="38" t="str">
        <f t="array" ref="AP272">IF(ROWS(AP$4:AP272)&gt;AP$1,"",INDEX('malzeme montaj'!$C$1:$C$3329,SMALL(IF('malzeme montaj'!$B$1:$B$3329=AP$3,IF('malzeme montaj'!$C$1:$C$3329&lt;&gt;"",ROW('malzeme montaj'!$C$1:$C$3329))),ROWS(AP$4:AP272))))</f>
        <v/>
      </c>
      <c r="AQ272" s="38" t="str">
        <f t="array" ref="AQ272">IF(ROWS(AQ$4:AQ272)&gt;AQ$1,"",INDEX('malzeme montaj'!$C$1:$C$3329,SMALL(IF('malzeme montaj'!$B$1:$B$3329=AQ$3,IF('malzeme montaj'!$C$1:$C$3329&lt;&gt;"",ROW('malzeme montaj'!$C$1:$C$3329))),ROWS(AQ$4:AQ272))))</f>
        <v/>
      </c>
      <c r="AR272" s="38" t="str">
        <f t="array" ref="AR272">IF(ROWS(AR$4:AR272)&gt;AR$1,"",INDEX('malzeme montaj'!$C$1:$C$3329,SMALL(IF('malzeme montaj'!$B$1:$B$3329=AR$3,IF('malzeme montaj'!$C$1:$C$3329&lt;&gt;"",ROW('malzeme montaj'!$C$1:$C$3329))),ROWS(AR$4:AR272))))</f>
        <v/>
      </c>
      <c r="AS272" s="38" t="str">
        <f t="array" ref="AS272">IF(ROWS(AS$4:AS272)&gt;AS$1,"",INDEX('malzeme montaj'!$C$1:$C$3329,SMALL(IF('malzeme montaj'!$B$1:$B$3329=AS$3,IF('malzeme montaj'!$C$1:$C$3329&lt;&gt;"",ROW('malzeme montaj'!$C$1:$C$3329))),ROWS(AS$4:AS272))))</f>
        <v/>
      </c>
      <c r="AT272" s="38" t="str">
        <f t="array" ref="AT272">IF(ROWS(AT$4:AT272)&gt;AT$1,"",INDEX('malzeme montaj'!$C$1:$C$3329,SMALL(IF('malzeme montaj'!$B$1:$B$3329=AT$3,IF('malzeme montaj'!$C$1:$C$3329&lt;&gt;"",ROW('malzeme montaj'!$C$1:$C$3329))),ROWS(AT$4:AT272))))</f>
        <v/>
      </c>
      <c r="AU272" s="38" t="str">
        <f t="array" ref="AU272">IF(ROWS(AU$4:AU272)&gt;AU$1,"",INDEX('malzeme montaj'!$C$1:$C$3329,SMALL(IF('malzeme montaj'!$B$1:$B$3329=AU$3,IF('malzeme montaj'!$C$1:$C$3329&lt;&gt;"",ROW('malzeme montaj'!$C$1:$C$3329))),ROWS(AU$4:AU272))))</f>
        <v/>
      </c>
      <c r="AV272" s="38" t="str">
        <f t="array" ref="AV272">IF(ROWS(AV$4:AV272)&gt;AV$1,"",INDEX('malzeme montaj'!$C$1:$C$3329,SMALL(IF('malzeme montaj'!$B$1:$B$3329=AV$3,IF('malzeme montaj'!$C$1:$C$3329&lt;&gt;"",ROW('malzeme montaj'!$C$1:$C$3329))),ROWS(AV$4:AV272))))</f>
        <v/>
      </c>
      <c r="AW272" s="38" t="str">
        <f t="array" ref="AW272">IF(ROWS(AW$4:AW272)&gt;AW$1,"",INDEX('malzeme montaj'!$C$1:$C$3329,SMALL(IF('malzeme montaj'!$B$1:$B$3329=AW$3,IF('malzeme montaj'!$C$1:$C$3329&lt;&gt;"",ROW('malzeme montaj'!$C$1:$C$3329))),ROWS(AW$4:AW272))))</f>
        <v/>
      </c>
      <c r="AX272" s="38" t="str">
        <f t="array" ref="AX272">IF(ROWS(AX$4:AX272)&gt;AX$1,"",INDEX('malzeme montaj'!$C$1:$C$3329,SMALL(IF('malzeme montaj'!$B$1:$B$3329=AX$3,IF('malzeme montaj'!$C$1:$C$3329&lt;&gt;"",ROW('malzeme montaj'!$C$1:$C$3329))),ROWS(AX$4:AX272))))</f>
        <v/>
      </c>
      <c r="AY272" s="38" t="str">
        <f t="array" ref="AY272">IF(ROWS(AY$4:AY272)&gt;AY$1,"",INDEX('malzeme montaj'!$C$1:$C$3329,SMALL(IF('malzeme montaj'!$B$1:$B$3329=AY$3,IF('malzeme montaj'!$C$1:$C$3329&lt;&gt;"",ROW('malzeme montaj'!$C$1:$C$3329))),ROWS(AY$4:AY272))))</f>
        <v/>
      </c>
      <c r="AZ272" s="38" t="str">
        <f t="array" ref="AZ272">IF(ROWS(AZ$4:AZ272)&gt;AZ$1,"",INDEX('malzeme montaj'!$C$1:$C$3329,SMALL(IF('malzeme montaj'!$B$1:$B$3329=AZ$3,IF('malzeme montaj'!$C$1:$C$3329&lt;&gt;"",ROW('malzeme montaj'!$C$1:$C$3329))),ROWS(AZ$4:AZ272))))</f>
        <v/>
      </c>
      <c r="BA272" s="38" t="str">
        <f t="array" ref="BA272">IF(ROWS(BA$4:BA272)&gt;BA$1,"",INDEX('malzeme montaj'!$C$1:$C$3329,SMALL(IF('malzeme montaj'!$B$1:$B$3329=BA$3,IF('malzeme montaj'!$C$1:$C$3329&lt;&gt;"",ROW('malzeme montaj'!$C$1:$C$3329))),ROWS(BA$4:BA272))))</f>
        <v/>
      </c>
      <c r="BB272" s="38" t="str">
        <f t="array" ref="BB272">IF(ROWS(BB$4:BB272)&gt;BB$1,"",INDEX('malzeme montaj'!$C$1:$C$3329,SMALL(IF('malzeme montaj'!$B$1:$B$3329=BB$3,IF('malzeme montaj'!$C$1:$C$3329&lt;&gt;"",ROW('malzeme montaj'!$C$1:$C$3329))),ROWS(BB$4:BB272))))</f>
        <v/>
      </c>
      <c r="BC272" s="38" t="str">
        <f t="array" ref="BC272">IF(ROWS(BC$4:BC272)&gt;BC$1,"",INDEX('malzeme montaj'!$C$1:$C$3329,SMALL(IF('malzeme montaj'!$B$1:$B$3329=BC$3,IF('malzeme montaj'!$C$1:$C$3329&lt;&gt;"",ROW('malzeme montaj'!$C$1:$C$3329))),ROWS(BC$4:BC272))))</f>
        <v/>
      </c>
      <c r="BD272" s="38" t="str">
        <f t="array" ref="BD272">IF(ROWS(BD$4:BD272)&gt;BD$1,"",INDEX('malzeme montaj'!$C$1:$C$3329,SMALL(IF('malzeme montaj'!$B$1:$B$3329=BD$3,IF('malzeme montaj'!$C$1:$C$3329&lt;&gt;"",ROW('malzeme montaj'!$C$1:$C$3329))),ROWS(BD$4:BD272))))</f>
        <v/>
      </c>
      <c r="BE272" s="38"/>
      <c r="BF272" s="38" t="str">
        <f t="array" ref="BF272">IF(ROWS(BF$4:BF272)&gt;BF$1,"",INDEX('malzeme montaj'!$C$1:$C$3329,SMALL(IF('malzeme montaj'!$B$1:$B$3329=BF$3,IF('malzeme montaj'!$C$1:$C$3329&lt;&gt;"",ROW('malzeme montaj'!$C$1:$C$3329))),ROWS(BF$4:BF272))))</f>
        <v/>
      </c>
      <c r="BG272" s="38" t="str">
        <f t="array" ref="BG272">IF(ROWS(BG$4:BG272)&gt;BG$1,"",INDEX('malzeme montaj'!$C$1:$C$3329,SMALL(IF('malzeme montaj'!$B$1:$B$3329=BG$3,IF('malzeme montaj'!$C$1:$C$3329&lt;&gt;"",ROW('malzeme montaj'!$C$1:$C$3329))),ROWS(BG$4:BG272))))</f>
        <v/>
      </c>
      <c r="BH272" s="38" t="str">
        <f t="array" ref="BH272">IF(ROWS(BH$4:BH272)&gt;BH$1,"",INDEX('malzeme montaj'!$C$1:$C$3329,SMALL(IF('malzeme montaj'!$B$1:$B$3329=BH$3,IF('malzeme montaj'!$C$1:$C$3329&lt;&gt;"",ROW('malzeme montaj'!$C$1:$C$3329))),ROWS(BH$4:BH272))))</f>
        <v/>
      </c>
      <c r="BI272" s="38" t="str">
        <f t="array" ref="BI272">IF(ROWS(BI$4:BI272)&gt;BI$1,"",INDEX('malzeme montaj'!$C$1:$C$3329,SMALL(IF('malzeme montaj'!$B$1:$B$3329=BI$3,IF('malzeme montaj'!$C$1:$C$3329&lt;&gt;"",ROW('malzeme montaj'!$C$1:$C$3329))),ROWS(BI$4:BI272))))</f>
        <v/>
      </c>
      <c r="BJ272" s="38" t="str">
        <f t="array" ref="BJ272">IF(ROWS(BJ$4:BJ272)&gt;BJ$1,"",INDEX('malzeme montaj'!$C$1:$C$3329,SMALL(IF('malzeme montaj'!$B$1:$B$3329=BJ$3,IF('malzeme montaj'!$C$1:$C$3329&lt;&gt;"",ROW('malzeme montaj'!$C$1:$C$3329))),ROWS(BJ$4:BJ272))))</f>
        <v/>
      </c>
      <c r="BK272" s="38" t="str">
        <f t="array" ref="BK272">IF(ROWS(BK$4:BK272)&gt;BK$1,"",INDEX('malzeme montaj'!$C$1:$C$3329,SMALL(IF('malzeme montaj'!$B$1:$B$3329=BK$3,IF('malzeme montaj'!$C$1:$C$3329&lt;&gt;"",ROW('malzeme montaj'!$C$1:$C$3329))),ROWS(BK$4:BK272))))</f>
        <v/>
      </c>
      <c r="BL272" s="38" t="str">
        <f t="array" ref="BL272">IF(ROWS(BL$4:BL272)&gt;BL$1,"",INDEX('malzeme montaj'!$C$1:$C$3329,SMALL(IF('malzeme montaj'!$B$1:$B$3329=BL$3,IF('malzeme montaj'!$C$1:$C$3329&lt;&gt;"",ROW('malzeme montaj'!$C$1:$C$3329))),ROWS(BL$4:BL272))))</f>
        <v/>
      </c>
      <c r="BM272" s="38" t="str">
        <f t="array" ref="BM272">IF(ROWS(BM$4:BM272)&gt;BM$1,"",INDEX('malzeme montaj'!$C$1:$C$3329,SMALL(IF('malzeme montaj'!$B$1:$B$3329=BM$3,IF('malzeme montaj'!$C$1:$C$3329&lt;&gt;"",ROW('malzeme montaj'!$C$1:$C$3329))),ROWS(BM$4:BM272))))</f>
        <v/>
      </c>
      <c r="BN272" s="38" t="str">
        <f t="array" ref="BN272">IF(ROWS(BN$4:BN272)&gt;BN$1,"",INDEX('malzeme montaj'!$C$1:$C$3329,SMALL(IF('malzeme montaj'!$B$1:$B$3329=BN$3,IF('malzeme montaj'!$C$1:$C$3329&lt;&gt;"",ROW('malzeme montaj'!$C$1:$C$3329))),ROWS(BN$4:BN272))))</f>
        <v/>
      </c>
      <c r="BO272" s="38" t="str">
        <f t="array" ref="BO272">IF(ROWS(BO$4:BO272)&gt;BO$1,"",INDEX('malzeme montaj'!$C$1:$C$3329,SMALL(IF('malzeme montaj'!$B$1:$B$3329=BO$3,IF('malzeme montaj'!$C$1:$C$3329&lt;&gt;"",ROW('malzeme montaj'!$C$1:$C$3329))),ROWS(BO$4:BO272))))</f>
        <v/>
      </c>
      <c r="BP272" s="38" t="str">
        <f t="array" ref="BP272">IF(ROWS(BP$4:BP272)&gt;BP$1,"",INDEX('malzeme montaj'!$C$1:$C$3329,SMALL(IF('malzeme montaj'!$B$1:$B$3329=BP$3,IF('malzeme montaj'!$C$1:$C$3329&lt;&gt;"",ROW('malzeme montaj'!$C$1:$C$3329))),ROWS(BP$4:BP272))))</f>
        <v/>
      </c>
      <c r="BQ272" s="38" t="str">
        <f t="array" ref="BQ272">IF(ROWS(BQ$4:BQ272)&gt;BQ$1,"",INDEX('malzeme montaj'!$C$1:$C$3329,SMALL(IF('malzeme montaj'!$B$1:$B$3329=BQ$3,IF('malzeme montaj'!$C$1:$C$3329&lt;&gt;"",ROW('malzeme montaj'!$C$1:$C$3329))),ROWS(BQ$4:BQ272))))</f>
        <v/>
      </c>
      <c r="BR272" s="38" t="str">
        <f t="array" ref="BR272">IF(ROWS(BR$4:BR272)&gt;BR$1,"",INDEX('malzeme montaj'!$C$1:$C$3329,SMALL(IF('malzeme montaj'!$B$1:$B$3329=BR$3,IF('malzeme montaj'!$C$1:$C$3329&lt;&gt;"",ROW('malzeme montaj'!$C$1:$C$3329))),ROWS(BR$4:BR272))))</f>
        <v/>
      </c>
      <c r="BS272" s="38" t="str">
        <f t="array" ref="BS272">IF(ROWS(BS$4:BS272)&gt;BS$1,"",INDEX('malzeme montaj'!$C$1:$C$3329,SMALL(IF('malzeme montaj'!$B$1:$B$3329=BS$3,IF('malzeme montaj'!$C$1:$C$3329&lt;&gt;"",ROW('malzeme montaj'!$C$1:$C$3329))),ROWS(BS$4:BS272))))</f>
        <v/>
      </c>
      <c r="BT272" s="38" t="str">
        <f t="array" ref="BT272">IF(ROWS(BT$4:BT272)&gt;BT$1,"",INDEX('malzeme montaj'!$C$1:$C$3329,SMALL(IF('malzeme montaj'!$B$1:$B$3329=BT$3,IF('malzeme montaj'!$C$1:$C$3329&lt;&gt;"",ROW('malzeme montaj'!$C$1:$C$3329))),ROWS(BT$4:BT272))))</f>
        <v/>
      </c>
      <c r="BU272" s="34" t="str">
        <f t="array" ref="BU272">IF(ROWS(BU$4:BU272)&gt;BU$1,"",INDEX('malzeme montaj'!$C$1:$C$3329,SMALL(IF('malzeme montaj'!$B$1:$B$3329=BU$3,IF('malzeme montaj'!$C$1:$C$3329&lt;&gt;"",ROW('malzeme montaj'!$C$1:$C$3329))),ROWS(BU$4:BU272))))</f>
        <v/>
      </c>
      <c r="BV272" s="34" t="str">
        <f t="array" ref="BV272">IF(ROWS(BV$4:BV272)&gt;BV$1,"",INDEX('malzeme montaj'!$C$1:$C$3329,SMALL(IF('malzeme montaj'!$B$1:$B$3329=BV$3,IF('malzeme montaj'!$C$1:$C$3329&lt;&gt;"",ROW('malzeme montaj'!$C$1:$C$3329))),ROWS(BV$4:BV272))))</f>
        <v/>
      </c>
      <c r="BW272" s="34" t="str">
        <f t="array" ref="BW272">IF(ROWS(BW$4:BW272)&gt;BW$1,"",INDEX('malzeme montaj'!$C$1:$C$3329,SMALL(IF('malzeme montaj'!$B$1:$B$3329=BW$3,IF('malzeme montaj'!$C$1:$C$3329&lt;&gt;"",ROW('malzeme montaj'!$C$1:$C$3329))),ROWS(BW$4:BW272))))</f>
        <v/>
      </c>
      <c r="BX272" s="34" t="str">
        <f t="array" ref="BX272">IF(ROWS(BX$4:BX272)&gt;BX$1,"",INDEX('malzeme montaj'!$C$1:$C$3329,SMALL(IF('malzeme montaj'!$B$1:$B$3329=BX$3,IF('malzeme montaj'!$C$1:$C$3329&lt;&gt;"",ROW('malzeme montaj'!$C$1:$C$3329))),ROWS(BX$4:BX272))))</f>
        <v/>
      </c>
      <c r="BY272" s="34" t="str">
        <f t="array" ref="BY272">IF(ROWS(BY$4:BY272)&gt;BY$1,"",INDEX('malzeme montaj'!$C$1:$C$3329,SMALL(IF('malzeme montaj'!$B$1:$B$3329=BY$3,IF('malzeme montaj'!$C$1:$C$3329&lt;&gt;"",ROW('malzeme montaj'!$C$1:$C$3329))),ROWS(BY$4:BY272))))</f>
        <v/>
      </c>
      <c r="BZ272" s="34" t="str">
        <f t="array" ref="BZ272">IF(ROWS(BZ$4:BZ272)&gt;BZ$1,"",INDEX('malzeme montaj'!$C$1:$C$3329,SMALL(IF('malzeme montaj'!$B$1:$B$3329=BZ$3,IF('malzeme montaj'!$C$1:$C$3329&lt;&gt;"",ROW('malzeme montaj'!$C$1:$C$3329))),ROWS(BZ$4:BZ272))))</f>
        <v/>
      </c>
      <c r="CA272" s="34" t="str">
        <f t="array" ref="CA272">IF(ROWS(CA$4:CA272)&gt;CA$1,"",INDEX('malzeme montaj'!$C$1:$C$3329,SMALL(IF('malzeme montaj'!$B$1:$B$3329=CA$3,IF('malzeme montaj'!$C$1:$C$3329&lt;&gt;"",ROW('malzeme montaj'!$C$1:$C$3329))),ROWS(CA$4:CA272))))</f>
        <v/>
      </c>
      <c r="CB272" s="34" t="str">
        <f t="array" ref="CB272">IF(ROWS(CB$4:CB272)&gt;CB$1,"",INDEX('malzeme montaj'!$C$1:$C$3329,SMALL(IF('malzeme montaj'!$B$1:$B$3329=CB$3,IF('malzeme montaj'!$C$1:$C$3329&lt;&gt;"",ROW('malzeme montaj'!$C$1:$C$3329))),ROWS(CB$4:CB272))))</f>
        <v/>
      </c>
      <c r="CC272" s="34" t="str">
        <f t="array" ref="CC272">IF(ROWS(CC$4:CC272)&gt;CC$1,"",INDEX('malzeme montaj'!$C$1:$C$3329,SMALL(IF('malzeme montaj'!$B$1:$B$3329=CC$3,IF('malzeme montaj'!$C$1:$C$3329&lt;&gt;"",ROW('malzeme montaj'!$C$1:$C$3329))),ROWS(CC$4:CC272))))</f>
        <v/>
      </c>
      <c r="CD272" s="34" t="str">
        <f t="array" ref="CD272">IF(ROWS(CD$4:CD272)&gt;CD$1,"",INDEX('malzeme montaj'!$C$1:$C$3329,SMALL(IF('malzeme montaj'!$B$1:$B$3329=CD$3,IF('malzeme montaj'!$C$1:$C$3329&lt;&gt;"",ROW('malzeme montaj'!$C$1:$C$3329))),ROWS(CD$4:CD272))))</f>
        <v/>
      </c>
      <c r="CE272" s="34" t="str">
        <f t="array" ref="CE272">IF(ROWS(CE$4:CE272)&gt;CE$1,"",INDEX('malzeme montaj'!$C$1:$C$3329,SMALL(IF('malzeme montaj'!$B$1:$B$3329=CE$3,IF('malzeme montaj'!$C$1:$C$3329&lt;&gt;"",ROW('malzeme montaj'!$C$1:$C$3329))),ROWS(CE$4:CE272))))</f>
        <v/>
      </c>
      <c r="CF272" s="34" t="str">
        <f t="array" ref="CF272">IF(ROWS(CF$4:CF272)&gt;CF$1,"",INDEX('malzeme montaj'!$C$1:$C$3329,SMALL(IF('malzeme montaj'!$B$1:$B$3329=CF$3,IF('malzeme montaj'!$C$1:$C$3329&lt;&gt;"",ROW('malzeme montaj'!$C$1:$C$3329))),ROWS(CF$4:CF272))))</f>
        <v/>
      </c>
      <c r="CG272" s="34" t="str">
        <f t="array" ref="CG272">IF(ROWS(CG$4:CG272)&gt;CG$1,"",INDEX('malzeme montaj'!$C$1:$C$3329,SMALL(IF('malzeme montaj'!$B$1:$B$3329=CG$3,IF('malzeme montaj'!$C$1:$C$3329&lt;&gt;"",ROW('malzeme montaj'!$C$1:$C$3329))),ROWS(CG$4:CG272))))</f>
        <v/>
      </c>
      <c r="CH272" s="34" t="str">
        <f t="array" ref="CH272">IF(ROWS(CH$4:CH272)&gt;CH$1,"",INDEX('malzeme montaj'!$C$1:$C$3329,SMALL(IF('malzeme montaj'!$B$1:$B$3329=CH$3,IF('malzeme montaj'!$C$1:$C$3329&lt;&gt;"",ROW('malzeme montaj'!$C$1:$C$3329))),ROWS(CH$4:CH272))))</f>
        <v/>
      </c>
      <c r="CI272" s="34" t="str">
        <f t="array" ref="CI272">IF(ROWS(CI$4:CI272)&gt;CI$1,"",INDEX('malzeme montaj'!$C$1:$C$3329,SMALL(IF('malzeme montaj'!$B$1:$B$3329=CI$3,IF('malzeme montaj'!$C$1:$C$3329&lt;&gt;"",ROW('malzeme montaj'!$C$1:$C$3329))),ROWS(CI$4:CI272))))</f>
        <v/>
      </c>
      <c r="CJ272" s="34" t="str">
        <f t="array" ref="CJ272">IF(ROWS(CJ$4:CJ272)&gt;CJ$1,"",INDEX('malzeme montaj'!$C$1:$C$3329,SMALL(IF('malzeme montaj'!$B$1:$B$3329=CJ$3,IF('malzeme montaj'!$C$1:$C$3329&lt;&gt;"",ROW('malzeme montaj'!$C$1:$C$3329))),ROWS(CJ$4:CJ272))))</f>
        <v/>
      </c>
      <c r="CK272" s="34" t="str">
        <f t="array" ref="CK272">IF(ROWS(CK$4:CK272)&gt;CK$1,"",INDEX('malzeme montaj'!$C$1:$C$3329,SMALL(IF('malzeme montaj'!$B$1:$B$3329=CK$3,IF('malzeme montaj'!$C$1:$C$3329&lt;&gt;"",ROW('malzeme montaj'!$C$1:$C$3329))),ROWS(CK$4:CK272))))</f>
        <v/>
      </c>
      <c r="CL272" s="34" t="str">
        <f t="array" ref="CL272">IF(ROWS(CL$4:CL272)&gt;CL$1,"",INDEX('malzeme montaj'!$C$1:$C$3329,SMALL(IF('malzeme montaj'!$B$1:$B$3329=CL$3,IF('malzeme montaj'!$C$1:$C$3329&lt;&gt;"",ROW('malzeme montaj'!$C$1:$C$3329))),ROWS(CL$4:CL272))))</f>
        <v/>
      </c>
      <c r="CM272" s="34" t="str">
        <f t="array" ref="CM272">IF(ROWS(CM$4:CM272)&gt;CM$1,"",INDEX('malzeme montaj'!$C$1:$C$3329,SMALL(IF('malzeme montaj'!$B$1:$B$3329=CM$3,IF('malzeme montaj'!$C$1:$C$3329&lt;&gt;"",ROW('malzeme montaj'!$C$1:$C$3329))),ROWS(CM$4:CM272))))</f>
        <v/>
      </c>
      <c r="CN272" s="34" t="str">
        <f t="array" ref="CN272">IF(ROWS(CN$4:CN272)&gt;CN$1,"",INDEX('malzeme montaj'!$C$1:$C$3329,SMALL(IF('malzeme montaj'!$B$1:$B$3329=CN$3,IF('malzeme montaj'!$C$1:$C$3329&lt;&gt;"",ROW('malzeme montaj'!$C$1:$C$3329))),ROWS(CN$4:CN272))))</f>
        <v/>
      </c>
      <c r="CO272" s="34" t="str">
        <f t="array" ref="CO272">IF(ROWS(CO$4:CO272)&gt;CO$1,"",INDEX('malzeme montaj'!$C$1:$C$3329,SMALL(IF('malzeme montaj'!$B$1:$B$3329=CO$3,IF('malzeme montaj'!$C$1:$C$3329&lt;&gt;"",ROW('malzeme montaj'!$C$1:$C$3329))),ROWS(CO$4:CO272))))</f>
        <v/>
      </c>
      <c r="CP272" s="34" t="str">
        <f t="array" ref="CP272">IF(ROWS(CP$4:CP272)&gt;CP$1,"",INDEX('malzeme montaj'!$C$1:$C$3329,SMALL(IF('malzeme montaj'!$B$1:$B$3329=CP$3,IF('malzeme montaj'!$C$1:$C$3329&lt;&gt;"",ROW('malzeme montaj'!$C$1:$C$3329))),ROWS(CP$4:CP272))))</f>
        <v/>
      </c>
      <c r="CQ272" s="34" t="str">
        <f t="array" ref="CQ272">IF(ROWS(CQ$4:CQ272)&gt;CQ$1,"",INDEX('malzeme montaj'!$C$1:$C$3329,SMALL(IF('malzeme montaj'!$B$1:$B$3329=CQ$3,IF('malzeme montaj'!$C$1:$C$3329&lt;&gt;"",ROW('malzeme montaj'!$C$1:$C$3329))),ROWS(CQ$4:CQ272))))</f>
        <v/>
      </c>
      <c r="CR272" s="34" t="str">
        <f t="array" ref="CR272">IF(ROWS(CR$4:CR272)&gt;CR$1,"",INDEX('malzeme montaj'!$C$1:$C$3329,SMALL(IF('malzeme montaj'!$B$1:$B$3329=CR$3,IF('malzeme montaj'!$C$1:$C$3329&lt;&gt;"",ROW('malzeme montaj'!$C$1:$C$3329))),ROWS(CR$4:CR272))))</f>
        <v/>
      </c>
      <c r="CS272" s="34" t="str">
        <f t="array" ref="CS272">IF(ROWS(CS$4:CS272)&gt;CS$1,"",INDEX('malzeme montaj'!$C$1:$C$3329,SMALL(IF('malzeme montaj'!$B$1:$B$3329=CS$3,IF('malzeme montaj'!$C$1:$C$3329&lt;&gt;"",ROW('malzeme montaj'!$C$1:$C$3329))),ROWS(CS$4:CS272))))</f>
        <v/>
      </c>
      <c r="CT272" s="34" t="str">
        <f t="array" ref="CT272">IF(ROWS(CT$4:CT272)&gt;CT$1,"",INDEX('malzeme montaj'!$C$1:$C$3329,SMALL(IF('malzeme montaj'!$B$1:$B$3329=CT$3,IF('malzeme montaj'!$C$1:$C$3329&lt;&gt;"",ROW('malzeme montaj'!$C$1:$C$3329))),ROWS(CT$4:CT272))))</f>
        <v/>
      </c>
      <c r="CU272" s="34" t="str">
        <f t="array" ref="CU272">IF(ROWS(CU$4:CU272)&gt;CU$1,"",INDEX('malzeme montaj'!$C$1:$C$3329,SMALL(IF('malzeme montaj'!$B$1:$B$3329=CU$3,IF('malzeme montaj'!$C$1:$C$3329&lt;&gt;"",ROW('malzeme montaj'!$C$1:$C$3329))),ROWS(CU$4:CU272))))</f>
        <v/>
      </c>
      <c r="CV272" s="34" t="str">
        <f t="array" ref="CV272">IF(ROWS(CV$4:CV272)&gt;CV$1,"",INDEX('malzeme montaj'!$C$1:$C$3329,SMALL(IF('malzeme montaj'!$B$1:$B$3329=CV$3,IF('malzeme montaj'!$C$1:$C$3329&lt;&gt;"",ROW('malzeme montaj'!$C$1:$C$3329))),ROWS(CV$4:CV272))))</f>
        <v/>
      </c>
      <c r="CW272" s="34" t="str">
        <f t="array" ref="CW272">IF(ROWS(CW$4:CW272)&gt;CW$1,"",INDEX('malzeme montaj'!$C$1:$C$3329,SMALL(IF('malzeme montaj'!$B$1:$B$3329=CW$3,IF('malzeme montaj'!$C$1:$C$3329&lt;&gt;"",ROW('malzeme montaj'!$C$1:$C$3329))),ROWS(CW$4:CW272))))</f>
        <v/>
      </c>
      <c r="CX272" s="34" t="str">
        <f t="array" ref="CX272">IF(ROWS(CX$4:CX272)&gt;CX$1,"",INDEX('malzeme montaj'!$C$1:$C$3329,SMALL(IF('malzeme montaj'!$B$1:$B$3329=CX$3,IF('malzeme montaj'!$C$1:$C$3329&lt;&gt;"",ROW('malzeme montaj'!$C$1:$C$3329))),ROWS(CX$4:CX272))))</f>
        <v/>
      </c>
      <c r="CY272" s="34" t="str">
        <f t="array" ref="CY272">IF(ROWS(CY$4:CY272)&gt;CY$1,"",INDEX('malzeme montaj'!$C$1:$C$3329,SMALL(IF('malzeme montaj'!$B$1:$B$3329=CY$3,IF('malzeme montaj'!$C$1:$C$3329&lt;&gt;"",ROW('malzeme montaj'!$C$1:$C$3329))),ROWS(CY$4:CY272))))</f>
        <v/>
      </c>
      <c r="CZ272" s="34" t="str">
        <f t="array" ref="CZ272">IF(ROWS(CZ$4:CZ272)&gt;CZ$1,"",INDEX('malzeme montaj'!$C$1:$C$3329,SMALL(IF('malzeme montaj'!$B$1:$B$3329=CZ$3,IF('malzeme montaj'!$C$1:$C$3329&lt;&gt;"",ROW('malzeme montaj'!$C$1:$C$3329))),ROWS(CZ$4:CZ272))))</f>
        <v/>
      </c>
      <c r="DA272" s="34" t="str">
        <f t="array" ref="DA272">IF(ROWS(DA$4:DA272)&gt;DA$1,"",INDEX('malzeme montaj'!$C$1:$C$3329,SMALL(IF('malzeme montaj'!$B$1:$B$3329=DA$3,IF('malzeme montaj'!$C$1:$C$3329&lt;&gt;"",ROW('malzeme montaj'!$C$1:$C$3329))),ROWS(DA$4:DA272))))</f>
        <v/>
      </c>
      <c r="DB272" s="34" t="str">
        <f t="array" ref="DB272">IF(ROWS(DB$4:DB272)&gt;DB$1,"",INDEX('malzeme montaj'!$C$1:$C$3329,SMALL(IF('malzeme montaj'!$B$1:$B$3329=DB$3,IF('malzeme montaj'!$C$1:$C$3329&lt;&gt;"",ROW('malzeme montaj'!$C$1:$C$3329))),ROWS(DB$4:DB272))))</f>
        <v/>
      </c>
      <c r="DC272" s="34" t="str">
        <f t="array" ref="DC272">IF(ROWS(DC$4:DC272)&gt;DC$1,"",INDEX('malzeme montaj'!$C$1:$C$3329,SMALL(IF('malzeme montaj'!$B$1:$B$3329=DC$3,IF('malzeme montaj'!$C$1:$C$3329&lt;&gt;"",ROW('malzeme montaj'!$C$1:$C$3329))),ROWS(DC$4:DC272))))</f>
        <v/>
      </c>
      <c r="DD272" s="34" t="str">
        <f t="array" ref="DD272">IF(ROWS(DD$4:DD272)&gt;DD$1,"",INDEX('malzeme montaj'!$C$1:$C$3329,SMALL(IF('malzeme montaj'!$B$1:$B$3329=DD$3,IF('malzeme montaj'!$C$1:$C$3329&lt;&gt;"",ROW('malzeme montaj'!$C$1:$C$3329))),ROWS(DD$4:DD272))))</f>
        <v/>
      </c>
      <c r="DE272" s="34" t="str">
        <f t="array" ref="DE272">IF(ROWS(DE$4:DE272)&gt;DE$1,"",INDEX('malzeme montaj'!$C$1:$C$3329,SMALL(IF('malzeme montaj'!$B$1:$B$3329=DE$3,IF('malzeme montaj'!$C$1:$C$3329&lt;&gt;"",ROW('malzeme montaj'!$C$1:$C$3329))),ROWS(DE$4:DE272))))</f>
        <v/>
      </c>
      <c r="DF272" s="34" t="str">
        <f t="array" ref="DF272">IF(ROWS(DF$4:DF272)&gt;DF$1,"",INDEX('malzeme montaj'!$C$1:$C$3329,SMALL(IF('malzeme montaj'!$B$1:$B$3329=DF$3,IF('malzeme montaj'!$C$1:$C$3329&lt;&gt;"",ROW('malzeme montaj'!$C$1:$C$3329))),ROWS(DF$4:DF272))))</f>
        <v/>
      </c>
      <c r="DG272" s="34" t="str">
        <f t="array" ref="DG272">IF(ROWS(DG$4:DG272)&gt;DG$1,"",INDEX('malzeme montaj'!$C$1:$C$3329,SMALL(IF('malzeme montaj'!$B$1:$B$3329=DG$3,IF('malzeme montaj'!$C$1:$C$3329&lt;&gt;"",ROW('malzeme montaj'!$C$1:$C$3329))),ROWS(DG$4:DG272))))</f>
        <v/>
      </c>
      <c r="DH272" s="34" t="str">
        <f t="array" ref="DH272">IF(ROWS(DH$4:DH272)&gt;DH$1,"",INDEX('malzeme montaj'!$C$1:$C$3329,SMALL(IF('malzeme montaj'!$B$1:$B$3329=DH$3,IF('malzeme montaj'!$C$1:$C$3329&lt;&gt;"",ROW('malzeme montaj'!$C$1:$C$3329))),ROWS(DH$4:DH272))))</f>
        <v/>
      </c>
      <c r="DI272" s="34" t="str">
        <f t="array" ref="DI272">IF(ROWS(DI$4:DI272)&gt;DI$1,"",INDEX('malzeme montaj'!$C$1:$C$3329,SMALL(IF('malzeme montaj'!$B$1:$B$3329=DI$3,IF('malzeme montaj'!$C$1:$C$3329&lt;&gt;"",ROW('malzeme montaj'!$C$1:$C$3329))),ROWS(DI$4:DI272))))</f>
        <v/>
      </c>
      <c r="DJ272" s="34" t="str">
        <f t="array" ref="DJ272">IF(ROWS(DJ$4:DJ272)&gt;DJ$1,"",INDEX('malzeme montaj'!$C$1:$C$3329,SMALL(IF('malzeme montaj'!$B$1:$B$3329=DJ$3,IF('malzeme montaj'!$C$1:$C$3329&lt;&gt;"",ROW('malzeme montaj'!$C$1:$C$3329))),ROWS(DJ$4:DJ272))))</f>
        <v/>
      </c>
      <c r="DK272" s="34" t="str">
        <f t="array" ref="DK272">IF(ROWS(DK$4:DK272)&gt;DK$1,"",INDEX('malzeme montaj'!$C$1:$C$3329,SMALL(IF('malzeme montaj'!$B$1:$B$3329=DK$3,IF('malzeme montaj'!$C$1:$C$3329&lt;&gt;"",ROW('malzeme montaj'!$C$1:$C$3329))),ROWS(DK$4:DK272))))</f>
        <v/>
      </c>
      <c r="DL272" s="34" t="str">
        <f t="array" ref="DL272">IF(ROWS(DL$4:DL272)&gt;DL$1,"",INDEX('malzeme montaj'!$C$1:$C$3329,SMALL(IF('malzeme montaj'!$B$1:$B$3329=DL$3,IF('malzeme montaj'!$C$1:$C$3329&lt;&gt;"",ROW('malzeme montaj'!$C$1:$C$3329))),ROWS(DL$4:DL272))))</f>
        <v/>
      </c>
      <c r="DQ272" s="34" t="str">
        <f t="array" ref="DQ272">IF(ROWS(DQ$4:DQ272)&gt;DQ$1,"",INDEX('malzeme montaj'!$C$1:$C$3329,SMALL(IF('malzeme montaj'!$B$1:$B$3329=DQ$3,IF('malzeme montaj'!$C$1:$C$3329&lt;&gt;"",ROW('malzeme montaj'!$C$1:$C$3329))),ROWS(DQ$4:DQ272))))</f>
        <v/>
      </c>
      <c r="DR272" s="34" t="str">
        <f t="array" ref="DR272">IF(ROWS(DR$4:DR272)&gt;DR$1,"",INDEX('malzeme montaj'!$C$1:$C$3329,SMALL(IF('malzeme montaj'!$B$1:$B$3329=DR$3,IF('malzeme montaj'!$C$1:$C$3329&lt;&gt;"",ROW('malzeme montaj'!$C$1:$C$3329))),ROWS(DR$4:DR272))))</f>
        <v/>
      </c>
      <c r="DS272" s="34" t="str">
        <f t="array" ref="DS272">IF(ROWS(DS$4:DS272)&gt;DS$1,"",INDEX('malzeme montaj'!$C$1:$C$3329,SMALL(IF('malzeme montaj'!$B$1:$B$3329=DS$3,IF('malzeme montaj'!$C$1:$C$3329&lt;&gt;"",ROW('malzeme montaj'!$C$1:$C$3329))),ROWS(DS$4:DS272))))</f>
        <v/>
      </c>
      <c r="DT272" s="34" t="str">
        <f t="array" ref="DT272">IF(ROWS(DT$4:DT272)&gt;DT$1,"",INDEX('malzeme montaj'!$C$1:$C$3329,SMALL(IF('malzeme montaj'!$B$1:$B$3329=DT$3,IF('malzeme montaj'!$C$1:$C$3329&lt;&gt;"",ROW('malzeme montaj'!$C$1:$C$3329))),ROWS(DT$4:DT272))))</f>
        <v/>
      </c>
      <c r="DU272" s="34" t="str">
        <f t="array" ref="DU272">IF(ROWS(DU$4:DU272)&gt;DU$1,"",INDEX('malzeme montaj'!$C$1:$C$3329,SMALL(IF('malzeme montaj'!$B$1:$B$3329=DU$3,IF('malzeme montaj'!$C$1:$C$3329&lt;&gt;"",ROW('malzeme montaj'!$C$1:$C$3329))),ROWS(DU$4:DU272))))</f>
        <v/>
      </c>
      <c r="DV272" s="34" t="str">
        <f t="array" ref="DV272">IF(ROWS(DV$4:DV272)&gt;DV$1,"",INDEX('malzeme montaj'!$C$1:$C$3329,SMALL(IF('malzeme montaj'!$B$1:$B$3329=DV$3,IF('malzeme montaj'!$C$1:$C$3329&lt;&gt;"",ROW('malzeme montaj'!$C$1:$C$3329))),ROWS(DV$4:DV272))))</f>
        <v/>
      </c>
      <c r="DW272" s="34" t="str">
        <f t="array" ref="DW272">IF(ROWS(DW$4:DW272)&gt;DW$1,"",INDEX('malzeme montaj'!$C$1:$C$3329,SMALL(IF('malzeme montaj'!$B$1:$B$3329=DW$3,IF('malzeme montaj'!$C$1:$C$3329&lt;&gt;"",ROW('malzeme montaj'!$C$1:$C$3329))),ROWS(DW$4:DW272))))</f>
        <v/>
      </c>
      <c r="DX272" s="34" t="str">
        <f t="array" ref="DX272">IF(ROWS(DX$4:DX272)&gt;DX$1,"",INDEX('malzeme montaj'!$C$1:$C$3329,SMALL(IF('malzeme montaj'!$B$1:$B$3329=DX$3,IF('malzeme montaj'!$C$1:$C$3329&lt;&gt;"",ROW('malzeme montaj'!$C$1:$C$3329))),ROWS(DX$4:DX272))))</f>
        <v/>
      </c>
      <c r="DY272" s="34" t="str">
        <f t="array" ref="DY272">IF(ROWS(DY$4:DY272)&gt;DY$1,"",INDEX('malzeme montaj'!$C$1:$C$3329,SMALL(IF('malzeme montaj'!$B$1:$B$3329=DY$3,IF('malzeme montaj'!$C$1:$C$3329&lt;&gt;"",ROW('malzeme montaj'!$C$1:$C$3329))),ROWS(DY$4:DY272))))</f>
        <v/>
      </c>
      <c r="DZ272" s="34" t="str">
        <f t="array" ref="DZ272">IF(ROWS(DZ$4:DZ272)&gt;DZ$1,"",INDEX('malzeme montaj'!$C$1:$C$3329,SMALL(IF('malzeme montaj'!$B$1:$B$3329=DZ$3,IF('malzeme montaj'!$C$1:$C$3329&lt;&gt;"",ROW('malzeme montaj'!$C$1:$C$3329))),ROWS(DZ$4:DZ272))))</f>
        <v/>
      </c>
      <c r="EA272" s="34" t="str">
        <f t="array" ref="EA272">IF(ROWS(EA$4:EA272)&gt;EA$1,"",INDEX('malzeme montaj'!$C$1:$C$3329,SMALL(IF('malzeme montaj'!$B$1:$B$3329=EA$3,IF('malzeme montaj'!$C$1:$C$3329&lt;&gt;"",ROW('malzeme montaj'!$C$1:$C$3329))),ROWS(EA$4:EA272))))</f>
        <v/>
      </c>
      <c r="EB272" s="34" t="str">
        <f t="array" ref="EB272">IF(ROWS(EB$4:EB272)&gt;EB$1,"",INDEX('malzeme montaj'!$C$1:$C$3329,SMALL(IF('malzeme montaj'!$B$1:$B$3329=EB$3,IF('malzeme montaj'!$C$1:$C$3329&lt;&gt;"",ROW('malzeme montaj'!$C$1:$C$3329))),ROWS(EB$4:EB272))))</f>
        <v/>
      </c>
      <c r="EC272" s="34" t="str">
        <f t="array" ref="EC272">IF(ROWS(EC$4:EC272)&gt;EC$1,"",INDEX('malzeme montaj'!$C$1:$C$3329,SMALL(IF('malzeme montaj'!$B$1:$B$3329=EC$3,IF('malzeme montaj'!$C$1:$C$3329&lt;&gt;"",ROW('malzeme montaj'!$C$1:$C$3329))),ROWS(EC$4:EC272))))</f>
        <v/>
      </c>
      <c r="ED272" s="34" t="str">
        <f t="array" ref="ED272">IF(ROWS(ED$4:ED272)&gt;ED$1,"",INDEX('malzeme montaj'!$C$1:$C$3329,SMALL(IF('malzeme montaj'!$B$1:$B$3329=ED$3,IF('malzeme montaj'!$C$1:$C$3329&lt;&gt;"",ROW('malzeme montaj'!$C$1:$C$3329))),ROWS(ED$4:ED272))))</f>
        <v/>
      </c>
      <c r="EE272" s="34" t="str">
        <f t="array" ref="EE272">IF(ROWS(EE$4:EE272)&gt;EE$1,"",INDEX('malzeme montaj'!$C$1:$C$3329,SMALL(IF('malzeme montaj'!$B$1:$B$3329=EE$3,IF('malzeme montaj'!$C$1:$C$3329&lt;&gt;"",ROW('malzeme montaj'!$C$1:$C$3329))),ROWS(EE$4:EE272))))</f>
        <v/>
      </c>
      <c r="EF272" s="34" t="str">
        <f t="array" ref="EF272">IF(ROWS(EF$4:EF272)&gt;EF$1,"",INDEX('malzeme montaj'!$C$1:$C$3329,SMALL(IF('malzeme montaj'!$B$1:$B$3329=EF$3,IF('malzeme montaj'!$C$1:$C$3329&lt;&gt;"",ROW('malzeme montaj'!$C$1:$C$3329))),ROWS(EF$4:EF272))))</f>
        <v/>
      </c>
      <c r="EG272" s="34" t="str">
        <f t="array" ref="EG272">IF(ROWS(EG$4:EG272)&gt;EG$1,"",INDEX('malzeme montaj'!$C$1:$C$3329,SMALL(IF('malzeme montaj'!$B$1:$B$3329=EG$3,IF('malzeme montaj'!$C$1:$C$3329&lt;&gt;"",ROW('malzeme montaj'!$C$1:$C$3329))),ROWS(EG$4:EG272))))</f>
        <v/>
      </c>
      <c r="EH272" s="34" t="str">
        <f t="array" ref="EH272">IF(ROWS(EH$4:EH272)&gt;EH$1,"",INDEX('malzeme montaj'!$C$1:$C$3329,SMALL(IF('malzeme montaj'!$B$1:$B$3329=EH$3,IF('malzeme montaj'!$C$1:$C$3329&lt;&gt;"",ROW('malzeme montaj'!$C$1:$C$3329))),ROWS(EH$4:EH272))))</f>
        <v/>
      </c>
      <c r="EI272" s="34" t="str">
        <f t="array" ref="EI272">IF(ROWS(EI$4:EI272)&gt;EI$1,"",INDEX('malzeme montaj'!$C$1:$C$3329,SMALL(IF('malzeme montaj'!$B$1:$B$3329=EI$3,IF('malzeme montaj'!$C$1:$C$3329&lt;&gt;"",ROW('malzeme montaj'!$C$1:$C$3329))),ROWS(EI$4:EI272))))</f>
        <v/>
      </c>
      <c r="EJ272" s="34" t="str">
        <f t="array" ref="EJ272">IF(ROWS(EJ$4:EJ272)&gt;EJ$1,"",INDEX('malzeme montaj'!$C$1:$C$3329,SMALL(IF('malzeme montaj'!$B$1:$B$3329=EJ$3,IF('malzeme montaj'!$C$1:$C$3329&lt;&gt;"",ROW('malzeme montaj'!$C$1:$C$3329))),ROWS(EJ$4:EJ272))))</f>
        <v/>
      </c>
      <c r="EK272" s="34" t="str">
        <f t="array" ref="EK272">IF(ROWS(EK$4:EK272)&gt;EK$1,"",INDEX('malzeme montaj'!$C$1:$C$3329,SMALL(IF('malzeme montaj'!$B$1:$B$3329=EK$3,IF('malzeme montaj'!$C$1:$C$3329&lt;&gt;"",ROW('malzeme montaj'!$C$1:$C$3329))),ROWS(EK$4:EK272))))</f>
        <v/>
      </c>
      <c r="EL272" s="34" t="str">
        <f t="array" ref="EL272">IF(ROWS(EL$4:EL272)&gt;EL$1,"",INDEX('malzeme montaj'!$C$1:$C$3329,SMALL(IF('malzeme montaj'!$B$1:$B$3329=EL$3,IF('malzeme montaj'!$C$1:$C$3329&lt;&gt;"",ROW('malzeme montaj'!$C$1:$C$3329))),ROWS(EL$4:EL272))))</f>
        <v/>
      </c>
      <c r="EM272" s="34" t="str">
        <f t="array" ref="EM272">IF(ROWS(EM$4:EM272)&gt;EM$1,"",INDEX('malzeme montaj'!$C$1:$C$3329,SMALL(IF('malzeme montaj'!$B$1:$B$3329=EM$3,IF('malzeme montaj'!$C$1:$C$3329&lt;&gt;"",ROW('malzeme montaj'!$C$1:$C$3329))),ROWS(EM$4:EM272))))</f>
        <v/>
      </c>
      <c r="EN272" s="34" t="str">
        <f t="array" ref="EN272">IF(ROWS(EN$4:EN272)&gt;EN$1,"",INDEX('malzeme montaj'!$C$1:$C$3329,SMALL(IF('malzeme montaj'!$B$1:$B$3329=EN$3,IF('malzeme montaj'!$C$1:$C$3329&lt;&gt;"",ROW('malzeme montaj'!$C$1:$C$3329))),ROWS(EN$4:EN272))))</f>
        <v/>
      </c>
      <c r="EO272" s="34" t="str">
        <f t="array" ref="EO272">IF(ROWS(EO$4:EO272)&gt;EO$1,"",INDEX('malzeme montaj'!$C$1:$C$3329,SMALL(IF('malzeme montaj'!$B$1:$B$3329=EO$3,IF('malzeme montaj'!$C$1:$C$3329&lt;&gt;"",ROW('malzeme montaj'!$C$1:$C$3329))),ROWS(EO$4:EO272))))</f>
        <v/>
      </c>
      <c r="EP272" s="34" t="str">
        <f t="array" ref="EP272">IF(ROWS(EP$4:EP272)&gt;EP$1,"",INDEX('malzeme montaj'!$C$1:$C$3329,SMALL(IF('malzeme montaj'!$B$1:$B$3329=EP$3,IF('malzeme montaj'!$C$1:$C$3329&lt;&gt;"",ROW('malzeme montaj'!$C$1:$C$3329))),ROWS(EP$4:EP272))))</f>
        <v/>
      </c>
      <c r="EQ272" s="34" t="str">
        <f t="array" ref="EQ272">IF(ROWS(EQ$4:EQ272)&gt;EQ$1,"",INDEX('malzeme montaj'!$C$1:$C$3329,SMALL(IF('malzeme montaj'!$B$1:$B$3329=EQ$3,IF('malzeme montaj'!$C$1:$C$3329&lt;&gt;"",ROW('malzeme montaj'!$C$1:$C$3329))),ROWS(EQ$4:EQ272))))</f>
        <v/>
      </c>
      <c r="ER272" s="34" t="str">
        <f t="array" ref="ER272">IF(ROWS(ER$4:ER272)&gt;ER$1,"",INDEX('malzeme montaj'!$C$1:$C$3329,SMALL(IF('malzeme montaj'!$B$1:$B$3329=ER$3,IF('malzeme montaj'!$C$1:$C$3329&lt;&gt;"",ROW('malzeme montaj'!$C$1:$C$3329))),ROWS(ER$4:ER272))))</f>
        <v/>
      </c>
      <c r="ES272" s="34" t="str">
        <f t="array" ref="ES272">IF(ROWS(ES$4:ES272)&gt;ES$1,"",INDEX('malzeme montaj'!$C$1:$C$3329,SMALL(IF('malzeme montaj'!$B$1:$B$3329=ES$3,IF('malzeme montaj'!$C$1:$C$3329&lt;&gt;"",ROW('malzeme montaj'!$C$1:$C$3329))),ROWS(ES$4:ES272))))</f>
        <v/>
      </c>
      <c r="ET272" s="34" t="str">
        <f t="array" ref="ET272">IF(ROWS(ET$4:ET272)&gt;ET$1,"",INDEX('malzeme montaj'!$C$1:$C$3329,SMALL(IF('malzeme montaj'!$B$1:$B$3329=ET$3,IF('malzeme montaj'!$C$1:$C$3329&lt;&gt;"",ROW('malzeme montaj'!$C$1:$C$3329))),ROWS(ET$4:ET272))))</f>
        <v/>
      </c>
      <c r="EU272" s="34" t="str">
        <f t="array" ref="EU272">IF(ROWS(EU$4:EU272)&gt;EU$1,"",INDEX('malzeme montaj'!$C$1:$C$3329,SMALL(IF('malzeme montaj'!$B$1:$B$3329=EU$3,IF('malzeme montaj'!$C$1:$C$3329&lt;&gt;"",ROW('malzeme montaj'!$C$1:$C$3329))),ROWS(EU$4:EU272))))</f>
        <v/>
      </c>
      <c r="EV272" s="34" t="str">
        <f t="array" ref="EV272">IF(ROWS(EV$4:EV272)&gt;EV$1,"",INDEX('malzeme montaj'!$C$1:$C$3329,SMALL(IF('malzeme montaj'!$B$1:$B$3329=EV$3,IF('malzeme montaj'!$C$1:$C$3329&lt;&gt;"",ROW('malzeme montaj'!$C$1:$C$3329))),ROWS(EV$4:EV272))))</f>
        <v/>
      </c>
      <c r="EW272" s="34" t="str">
        <f t="array" ref="EW272">IF(ROWS(EW$4:EW272)&gt;EW$1,"",INDEX('malzeme montaj'!$C$1:$C$3329,SMALL(IF('malzeme montaj'!$B$1:$B$3329=EW$3,IF('malzeme montaj'!$C$1:$C$3329&lt;&gt;"",ROW('malzeme montaj'!$C$1:$C$3329))),ROWS(EW$4:EW272))))</f>
        <v/>
      </c>
    </row>
    <row r="273" spans="4:153">
      <c r="D273" s="38" t="str">
        <f t="array" ref="D273">IF(ROWS(D$4:D273)&gt;D$1,"",INDEX('malzeme montaj'!$C$1:$C$3329,SMALL(IF('malzeme montaj'!$B$1:$B$3329=D$3,IF('malzeme montaj'!$C$1:$C$3329&lt;&gt;"",ROW('malzeme montaj'!$C$1:$C$3329))),ROWS(D$4:D273))))</f>
        <v/>
      </c>
      <c r="E273" s="38" t="str">
        <f t="array" ref="E273">IF(ROWS(E$4:E273)&gt;E$1,"",INDEX('malzeme montaj'!$C$1:$C$3329,SMALL(IF('malzeme montaj'!$B$1:$B$3329=E$3,IF('malzeme montaj'!$C$1:$C$3329&lt;&gt;"",ROW('malzeme montaj'!$C$1:$C$3329))),ROWS(E$4:E273))))</f>
        <v/>
      </c>
      <c r="F273" s="38" t="str">
        <f t="array" ref="F273">IF(ROWS(F$4:F273)&gt;F$1,"",INDEX('malzeme montaj'!$C$1:$C$3329,SMALL(IF('malzeme montaj'!$B$1:$B$3329=F$3,IF('malzeme montaj'!$C$1:$C$3329&lt;&gt;"",ROW('malzeme montaj'!$C$1:$C$3329))),ROWS(F$4:F273))))</f>
        <v/>
      </c>
      <c r="G273" s="38" t="str">
        <f t="array" ref="G273">IF(ROWS(G$4:G273)&gt;G$1,"",INDEX('malzeme montaj'!$C$1:$C$3329,SMALL(IF('malzeme montaj'!$B$1:$B$3329=G$3,IF('malzeme montaj'!$C$1:$C$3329&lt;&gt;"",ROW('malzeme montaj'!$C$1:$C$3329))),ROWS(G$4:G273))))</f>
        <v/>
      </c>
      <c r="H273" s="38" t="str">
        <f t="array" ref="H273">IF(ROWS(H$4:H273)&gt;H$1,"",INDEX('malzeme montaj'!$C$1:$C$3329,SMALL(IF('malzeme montaj'!$B$1:$B$3329=H$3,IF('malzeme montaj'!$C$1:$C$3329&lt;&gt;"",ROW('malzeme montaj'!$C$1:$C$3329))),ROWS(H$4:H273))))</f>
        <v/>
      </c>
      <c r="I273" s="38" t="str">
        <f t="array" ref="I273">IF(ROWS(I$4:I273)&gt;I$1,"",INDEX('malzeme montaj'!$C$1:$C$3329,SMALL(IF('malzeme montaj'!$B$1:$B$3329=I$3,IF('malzeme montaj'!$C$1:$C$3329&lt;&gt;"",ROW('malzeme montaj'!$C$1:$C$3329))),ROWS(I$4:I273))))</f>
        <v/>
      </c>
      <c r="J273" s="38" t="str">
        <f t="array" ref="J273">IF(ROWS(J$4:J273)&gt;J$1,"",INDEX('malzeme montaj'!$C$1:$C$3329,SMALL(IF('malzeme montaj'!$B$1:$B$3329=J$3,IF('malzeme montaj'!$C$1:$C$3329&lt;&gt;"",ROW('malzeme montaj'!$C$1:$C$3329))),ROWS(J$4:J273))))</f>
        <v/>
      </c>
      <c r="K273" s="38" t="str">
        <f t="array" ref="K273">IF(ROWS(K$4:K273)&gt;K$1,"",INDEX('malzeme montaj'!$C$1:$C$3329,SMALL(IF('malzeme montaj'!$B$1:$B$3329=K$3,IF('malzeme montaj'!$C$1:$C$3329&lt;&gt;"",ROW('malzeme montaj'!$C$1:$C$3329))),ROWS(K$4:K273))))</f>
        <v/>
      </c>
      <c r="L273" s="38" t="str">
        <f t="array" ref="L273">IF(ROWS(L$4:L273)&gt;L$1,"",INDEX('malzeme montaj'!$C$1:$C$3329,SMALL(IF('malzeme montaj'!$B$1:$B$3329=L$3,IF('malzeme montaj'!$C$1:$C$3329&lt;&gt;"",ROW('malzeme montaj'!$C$1:$C$3329))),ROWS(L$4:L273))))</f>
        <v/>
      </c>
      <c r="M273" s="38" t="str">
        <f t="array" ref="M273">IF(ROWS(M$4:M273)&gt;M$1,"",INDEX('malzeme montaj'!$C$1:$C$3329,SMALL(IF('malzeme montaj'!$B$1:$B$3329=M$3,IF('malzeme montaj'!$C$1:$C$3329&lt;&gt;"",ROW('malzeme montaj'!$C$1:$C$3329))),ROWS(M$4:M273))))</f>
        <v/>
      </c>
      <c r="N273" s="38" t="str">
        <f t="array" ref="N273">IF(ROWS(N$4:N273)&gt;N$1,"",INDEX('malzeme montaj'!$C$1:$C$3329,SMALL(IF('malzeme montaj'!$B$1:$B$3329=N$3,IF('malzeme montaj'!$C$1:$C$3329&lt;&gt;"",ROW('malzeme montaj'!$C$1:$C$3329))),ROWS(N$4:N273))))</f>
        <v/>
      </c>
      <c r="O273" s="38" t="str">
        <f t="array" ref="O273">IF(ROWS(O$4:O273)&gt;O$1,"",INDEX('malzeme montaj'!$C$1:$C$3329,SMALL(IF('malzeme montaj'!$B$1:$B$3329=O$3,IF('malzeme montaj'!$C$1:$C$3329&lt;&gt;"",ROW('malzeme montaj'!$C$1:$C$3329))),ROWS(O$4:O273))))</f>
        <v/>
      </c>
      <c r="P273" s="38" t="str">
        <f t="array" ref="P273">IF(ROWS(P$4:P273)&gt;P$1,"",INDEX('malzeme montaj'!$C$1:$C$3329,SMALL(IF('malzeme montaj'!$B$1:$B$3329=P$3,IF('malzeme montaj'!$C$1:$C$3329&lt;&gt;"",ROW('malzeme montaj'!$C$1:$C$3329))),ROWS(P$4:P273))))</f>
        <v/>
      </c>
      <c r="Q273" s="38" t="str">
        <f t="array" ref="Q273">IF(ROWS(Q$4:Q273)&gt;Q$1,"",INDEX('malzeme montaj'!$C$1:$C$3329,SMALL(IF('malzeme montaj'!$B$1:$B$3329=Q$3,IF('malzeme montaj'!$C$1:$C$3329&lt;&gt;"",ROW('malzeme montaj'!$C$1:$C$3329))),ROWS(Q$4:Q273))))</f>
        <v/>
      </c>
      <c r="R273" s="38" t="str">
        <f t="array" ref="R273">IF(ROWS(R$4:R273)&gt;R$1,"",INDEX('malzeme montaj'!$C$1:$C$3329,SMALL(IF('malzeme montaj'!$B$1:$B$3329=R$3,IF('malzeme montaj'!$C$1:$C$3329&lt;&gt;"",ROW('malzeme montaj'!$C$1:$C$3329))),ROWS(R$4:R273))))</f>
        <v/>
      </c>
      <c r="S273" s="38" t="str">
        <f t="array" ref="S273">IF(ROWS(S$4:S273)&gt;S$1,"",INDEX('malzeme montaj'!$C$1:$C$3329,SMALL(IF('malzeme montaj'!$B$1:$B$3329=S$3,IF('malzeme montaj'!$C$1:$C$3329&lt;&gt;"",ROW('malzeme montaj'!$C$1:$C$3329))),ROWS(S$4:S273))))</f>
        <v/>
      </c>
      <c r="T273" s="38" t="str">
        <f t="array" ref="T273">IF(ROWS(T$4:T273)&gt;T$1,"",INDEX('malzeme montaj'!$C$1:$C$3329,SMALL(IF('malzeme montaj'!$B$1:$B$3329=T$3,IF('malzeme montaj'!$C$1:$C$3329&lt;&gt;"",ROW('malzeme montaj'!$C$1:$C$3329))),ROWS(T$4:T273))))</f>
        <v/>
      </c>
      <c r="U273" s="38" t="str">
        <f t="array" ref="U273">IF(ROWS(U$4:U273)&gt;U$1,"",INDEX('malzeme montaj'!$C$1:$C$3329,SMALL(IF('malzeme montaj'!$B$1:$B$3329=U$3,IF('malzeme montaj'!$C$1:$C$3329&lt;&gt;"",ROW('malzeme montaj'!$C$1:$C$3329))),ROWS(U$4:U273))))</f>
        <v/>
      </c>
      <c r="V273" s="38" t="str">
        <f t="array" ref="V273">IF(ROWS(V$4:V273)&gt;V$1,"",INDEX('malzeme montaj'!$C$1:$C$3329,SMALL(IF('malzeme montaj'!$B$1:$B$3329=V$3,IF('malzeme montaj'!$C$1:$C$3329&lt;&gt;"",ROW('malzeme montaj'!$C$1:$C$3329))),ROWS(V$4:V273))))</f>
        <v/>
      </c>
      <c r="W273" s="38" t="str">
        <f t="array" ref="W273">IF(ROWS(W$4:W273)&gt;W$1,"",INDEX('malzeme montaj'!$C$1:$C$3329,SMALL(IF('malzeme montaj'!$B$1:$B$3329=W$3,IF('malzeme montaj'!$C$1:$C$3329&lt;&gt;"",ROW('malzeme montaj'!$C$1:$C$3329))),ROWS(W$4:W273))))</f>
        <v/>
      </c>
      <c r="X273" s="38" t="str">
        <f t="array" ref="X273">IF(ROWS(X$4:X273)&gt;X$1,"",INDEX('malzeme montaj'!$C$1:$C$3329,SMALL(IF('malzeme montaj'!$B$1:$B$3329=X$3,IF('malzeme montaj'!$C$1:$C$3329&lt;&gt;"",ROW('malzeme montaj'!$C$1:$C$3329))),ROWS(X$4:X273))))</f>
        <v/>
      </c>
      <c r="Y273" s="38" t="str">
        <f t="array" ref="Y273">IF(ROWS(Y$4:Y273)&gt;Y$1,"",INDEX('malzeme montaj'!$C$1:$C$3329,SMALL(IF('malzeme montaj'!$B$1:$B$3329=Y$3,IF('malzeme montaj'!$C$1:$C$3329&lt;&gt;"",ROW('malzeme montaj'!$C$1:$C$3329))),ROWS(Y$4:Y273))))</f>
        <v/>
      </c>
      <c r="Z273" s="38" t="str">
        <f t="array" ref="Z273">IF(ROWS(Z$4:Z273)&gt;Z$1,"",INDEX('malzeme montaj'!$C$1:$C$3329,SMALL(IF('malzeme montaj'!$B$1:$B$3329=Z$3,IF('malzeme montaj'!$C$1:$C$3329&lt;&gt;"",ROW('malzeme montaj'!$C$1:$C$3329))),ROWS(Z$4:Z273))))</f>
        <v/>
      </c>
      <c r="AA273" s="38" t="str">
        <f t="array" ref="AA273">IF(ROWS(AA$4:AA273)&gt;AA$1,"",INDEX('malzeme montaj'!$C$1:$C$3329,SMALL(IF('malzeme montaj'!$B$1:$B$3329=AA$3,IF('malzeme montaj'!$C$1:$C$3329&lt;&gt;"",ROW('malzeme montaj'!$C$1:$C$3329))),ROWS(AA$4:AA273))))</f>
        <v/>
      </c>
      <c r="AB273" s="38" t="str">
        <f t="array" ref="AB273">IF(ROWS(AB$4:AB273)&gt;AB$1,"",INDEX('malzeme montaj'!$C$1:$C$3329,SMALL(IF('malzeme montaj'!$B$1:$B$3329=AB$3,IF('malzeme montaj'!$C$1:$C$3329&lt;&gt;"",ROW('malzeme montaj'!$C$1:$C$3329))),ROWS(AB$4:AB273))))</f>
        <v/>
      </c>
      <c r="AC273" s="38" t="str">
        <f t="array" ref="AC273">IF(ROWS(AC$4:AC273)&gt;AC$1,"",INDEX('malzeme montaj'!$C$1:$C$3329,SMALL(IF('malzeme montaj'!$B$1:$B$3329=AC$3,IF('malzeme montaj'!$C$1:$C$3329&lt;&gt;"",ROW('malzeme montaj'!$C$1:$C$3329))),ROWS(AC$4:AC273))))</f>
        <v/>
      </c>
      <c r="AD273" s="38" t="str">
        <f t="array" ref="AD273">IF(ROWS(AD$4:AD273)&gt;AD$1,"",INDEX('malzeme montaj'!$C$1:$C$3329,SMALL(IF('malzeme montaj'!$B$1:$B$3329=AD$3,IF('malzeme montaj'!$C$1:$C$3329&lt;&gt;"",ROW('malzeme montaj'!$C$1:$C$3329))),ROWS(AD$4:AD273))))</f>
        <v/>
      </c>
      <c r="AE273" s="38" t="str">
        <f t="array" ref="AE273">IF(ROWS(AE$4:AE273)&gt;AE$1,"",INDEX('malzeme montaj'!$C$1:$C$3329,SMALL(IF('malzeme montaj'!$B$1:$B$3329=AE$3,IF('malzeme montaj'!$C$1:$C$3329&lt;&gt;"",ROW('malzeme montaj'!$C$1:$C$3329))),ROWS(AE$4:AE273))))</f>
        <v/>
      </c>
      <c r="AF273" s="38" t="str">
        <f t="array" ref="AF273">IF(ROWS(AF$4:AF273)&gt;AF$1,"",INDEX('malzeme montaj'!$C$1:$C$3329,SMALL(IF('malzeme montaj'!$B$1:$B$3329=AF$3,IF('malzeme montaj'!$C$1:$C$3329&lt;&gt;"",ROW('malzeme montaj'!$C$1:$C$3329))),ROWS(AF$4:AF273))))</f>
        <v/>
      </c>
      <c r="AG273" s="38" t="str">
        <f t="array" ref="AG273">IF(ROWS(AG$4:AG273)&gt;AG$1,"",INDEX('malzeme montaj'!$C$1:$C$3329,SMALL(IF('malzeme montaj'!$B$1:$B$3329=AG$3,IF('malzeme montaj'!$C$1:$C$3329&lt;&gt;"",ROW('malzeme montaj'!$C$1:$C$3329))),ROWS(AG$4:AG273))))</f>
        <v/>
      </c>
      <c r="AH273" s="38" t="str">
        <f t="array" ref="AH273">IF(ROWS(AH$4:AH273)&gt;AH$1,"",INDEX('malzeme montaj'!$C$1:$C$3329,SMALL(IF('malzeme montaj'!$B$1:$B$3329=AH$3,IF('malzeme montaj'!$C$1:$C$3329&lt;&gt;"",ROW('malzeme montaj'!$C$1:$C$3329))),ROWS(AH$4:AH273))))</f>
        <v/>
      </c>
      <c r="AI273" s="38" t="str">
        <f t="array" ref="AI273">IF(ROWS(AI$4:AI273)&gt;AI$1,"",INDEX('malzeme montaj'!$C$1:$C$3329,SMALL(IF('malzeme montaj'!$B$1:$B$3329=AI$3,IF('malzeme montaj'!$C$1:$C$3329&lt;&gt;"",ROW('malzeme montaj'!$C$1:$C$3329))),ROWS(AI$4:AI273))))</f>
        <v/>
      </c>
      <c r="AJ273" s="38" t="str">
        <f t="array" ref="AJ273">IF(ROWS(AJ$4:AJ273)&gt;AJ$1,"",INDEX('malzeme montaj'!$C$1:$C$3329,SMALL(IF('malzeme montaj'!$B$1:$B$3329=AJ$3,IF('malzeme montaj'!$C$1:$C$3329&lt;&gt;"",ROW('malzeme montaj'!$C$1:$C$3329))),ROWS(AJ$4:AJ273))))</f>
        <v/>
      </c>
      <c r="AK273" s="38" t="str">
        <f t="array" ref="AK273">IF(ROWS(AK$4:AK273)&gt;AK$1,"",INDEX('malzeme montaj'!$C$1:$C$3329,SMALL(IF('malzeme montaj'!$B$1:$B$3329=AK$3,IF('malzeme montaj'!$C$1:$C$3329&lt;&gt;"",ROW('malzeme montaj'!$C$1:$C$3329))),ROWS(AK$4:AK273))))</f>
        <v/>
      </c>
      <c r="AL273" s="38" t="str">
        <f t="array" ref="AL273">IF(ROWS(AL$4:AL273)&gt;AL$1,"",INDEX('malzeme montaj'!$C$1:$C$3329,SMALL(IF('malzeme montaj'!$B$1:$B$3329=AL$3,IF('malzeme montaj'!$C$1:$C$3329&lt;&gt;"",ROW('malzeme montaj'!$C$1:$C$3329))),ROWS(AL$4:AL273))))</f>
        <v/>
      </c>
      <c r="AM273" s="38" t="str">
        <f t="array" ref="AM273">IF(ROWS(AM$4:AM273)&gt;AM$1,"",INDEX('malzeme montaj'!$C$1:$C$3329,SMALL(IF('malzeme montaj'!$B$1:$B$3329=AM$3,IF('malzeme montaj'!$C$1:$C$3329&lt;&gt;"",ROW('malzeme montaj'!$C$1:$C$3329))),ROWS(AM$4:AM273))))</f>
        <v/>
      </c>
      <c r="AN273" s="38" t="str">
        <f t="array" ref="AN273">IF(ROWS(AN$4:AN273)&gt;AN$1,"",INDEX('malzeme montaj'!$C$1:$C$3329,SMALL(IF('malzeme montaj'!$B$1:$B$3329=AN$3,IF('malzeme montaj'!$C$1:$C$3329&lt;&gt;"",ROW('malzeme montaj'!$C$1:$C$3329))),ROWS(AN$4:AN273))))</f>
        <v/>
      </c>
      <c r="AO273" s="38" t="str">
        <f t="array" ref="AO273">IF(ROWS(AO$4:AO273)&gt;AO$1,"",INDEX('malzeme montaj'!$C$1:$C$3329,SMALL(IF('malzeme montaj'!$B$1:$B$3329=AO$3,IF('malzeme montaj'!$C$1:$C$3329&lt;&gt;"",ROW('malzeme montaj'!$C$1:$C$3329))),ROWS(AO$4:AO273))))</f>
        <v/>
      </c>
      <c r="AP273" s="38" t="str">
        <f t="array" ref="AP273">IF(ROWS(AP$4:AP273)&gt;AP$1,"",INDEX('malzeme montaj'!$C$1:$C$3329,SMALL(IF('malzeme montaj'!$B$1:$B$3329=AP$3,IF('malzeme montaj'!$C$1:$C$3329&lt;&gt;"",ROW('malzeme montaj'!$C$1:$C$3329))),ROWS(AP$4:AP273))))</f>
        <v/>
      </c>
      <c r="AQ273" s="38" t="str">
        <f t="array" ref="AQ273">IF(ROWS(AQ$4:AQ273)&gt;AQ$1,"",INDEX('malzeme montaj'!$C$1:$C$3329,SMALL(IF('malzeme montaj'!$B$1:$B$3329=AQ$3,IF('malzeme montaj'!$C$1:$C$3329&lt;&gt;"",ROW('malzeme montaj'!$C$1:$C$3329))),ROWS(AQ$4:AQ273))))</f>
        <v/>
      </c>
      <c r="AR273" s="38" t="str">
        <f t="array" ref="AR273">IF(ROWS(AR$4:AR273)&gt;AR$1,"",INDEX('malzeme montaj'!$C$1:$C$3329,SMALL(IF('malzeme montaj'!$B$1:$B$3329=AR$3,IF('malzeme montaj'!$C$1:$C$3329&lt;&gt;"",ROW('malzeme montaj'!$C$1:$C$3329))),ROWS(AR$4:AR273))))</f>
        <v/>
      </c>
      <c r="AS273" s="38" t="str">
        <f t="array" ref="AS273">IF(ROWS(AS$4:AS273)&gt;AS$1,"",INDEX('malzeme montaj'!$C$1:$C$3329,SMALL(IF('malzeme montaj'!$B$1:$B$3329=AS$3,IF('malzeme montaj'!$C$1:$C$3329&lt;&gt;"",ROW('malzeme montaj'!$C$1:$C$3329))),ROWS(AS$4:AS273))))</f>
        <v/>
      </c>
      <c r="AT273" s="38" t="str">
        <f t="array" ref="AT273">IF(ROWS(AT$4:AT273)&gt;AT$1,"",INDEX('malzeme montaj'!$C$1:$C$3329,SMALL(IF('malzeme montaj'!$B$1:$B$3329=AT$3,IF('malzeme montaj'!$C$1:$C$3329&lt;&gt;"",ROW('malzeme montaj'!$C$1:$C$3329))),ROWS(AT$4:AT273))))</f>
        <v/>
      </c>
      <c r="AU273" s="38" t="str">
        <f t="array" ref="AU273">IF(ROWS(AU$4:AU273)&gt;AU$1,"",INDEX('malzeme montaj'!$C$1:$C$3329,SMALL(IF('malzeme montaj'!$B$1:$B$3329=AU$3,IF('malzeme montaj'!$C$1:$C$3329&lt;&gt;"",ROW('malzeme montaj'!$C$1:$C$3329))),ROWS(AU$4:AU273))))</f>
        <v/>
      </c>
      <c r="AV273" s="38" t="str">
        <f t="array" ref="AV273">IF(ROWS(AV$4:AV273)&gt;AV$1,"",INDEX('malzeme montaj'!$C$1:$C$3329,SMALL(IF('malzeme montaj'!$B$1:$B$3329=AV$3,IF('malzeme montaj'!$C$1:$C$3329&lt;&gt;"",ROW('malzeme montaj'!$C$1:$C$3329))),ROWS(AV$4:AV273))))</f>
        <v/>
      </c>
      <c r="AW273" s="38" t="str">
        <f t="array" ref="AW273">IF(ROWS(AW$4:AW273)&gt;AW$1,"",INDEX('malzeme montaj'!$C$1:$C$3329,SMALL(IF('malzeme montaj'!$B$1:$B$3329=AW$3,IF('malzeme montaj'!$C$1:$C$3329&lt;&gt;"",ROW('malzeme montaj'!$C$1:$C$3329))),ROWS(AW$4:AW273))))</f>
        <v/>
      </c>
      <c r="AX273" s="38" t="str">
        <f t="array" ref="AX273">IF(ROWS(AX$4:AX273)&gt;AX$1,"",INDEX('malzeme montaj'!$C$1:$C$3329,SMALL(IF('malzeme montaj'!$B$1:$B$3329=AX$3,IF('malzeme montaj'!$C$1:$C$3329&lt;&gt;"",ROW('malzeme montaj'!$C$1:$C$3329))),ROWS(AX$4:AX273))))</f>
        <v/>
      </c>
      <c r="AY273" s="38" t="str">
        <f t="array" ref="AY273">IF(ROWS(AY$4:AY273)&gt;AY$1,"",INDEX('malzeme montaj'!$C$1:$C$3329,SMALL(IF('malzeme montaj'!$B$1:$B$3329=AY$3,IF('malzeme montaj'!$C$1:$C$3329&lt;&gt;"",ROW('malzeme montaj'!$C$1:$C$3329))),ROWS(AY$4:AY273))))</f>
        <v/>
      </c>
      <c r="AZ273" s="38" t="str">
        <f t="array" ref="AZ273">IF(ROWS(AZ$4:AZ273)&gt;AZ$1,"",INDEX('malzeme montaj'!$C$1:$C$3329,SMALL(IF('malzeme montaj'!$B$1:$B$3329=AZ$3,IF('malzeme montaj'!$C$1:$C$3329&lt;&gt;"",ROW('malzeme montaj'!$C$1:$C$3329))),ROWS(AZ$4:AZ273))))</f>
        <v/>
      </c>
      <c r="BA273" s="38" t="str">
        <f t="array" ref="BA273">IF(ROWS(BA$4:BA273)&gt;BA$1,"",INDEX('malzeme montaj'!$C$1:$C$3329,SMALL(IF('malzeme montaj'!$B$1:$B$3329=BA$3,IF('malzeme montaj'!$C$1:$C$3329&lt;&gt;"",ROW('malzeme montaj'!$C$1:$C$3329))),ROWS(BA$4:BA273))))</f>
        <v/>
      </c>
      <c r="BB273" s="38" t="str">
        <f t="array" ref="BB273">IF(ROWS(BB$4:BB273)&gt;BB$1,"",INDEX('malzeme montaj'!$C$1:$C$3329,SMALL(IF('malzeme montaj'!$B$1:$B$3329=BB$3,IF('malzeme montaj'!$C$1:$C$3329&lt;&gt;"",ROW('malzeme montaj'!$C$1:$C$3329))),ROWS(BB$4:BB273))))</f>
        <v/>
      </c>
      <c r="BC273" s="38" t="str">
        <f t="array" ref="BC273">IF(ROWS(BC$4:BC273)&gt;BC$1,"",INDEX('malzeme montaj'!$C$1:$C$3329,SMALL(IF('malzeme montaj'!$B$1:$B$3329=BC$3,IF('malzeme montaj'!$C$1:$C$3329&lt;&gt;"",ROW('malzeme montaj'!$C$1:$C$3329))),ROWS(BC$4:BC273))))</f>
        <v/>
      </c>
      <c r="BD273" s="38" t="str">
        <f t="array" ref="BD273">IF(ROWS(BD$4:BD273)&gt;BD$1,"",INDEX('malzeme montaj'!$C$1:$C$3329,SMALL(IF('malzeme montaj'!$B$1:$B$3329=BD$3,IF('malzeme montaj'!$C$1:$C$3329&lt;&gt;"",ROW('malzeme montaj'!$C$1:$C$3329))),ROWS(BD$4:BD273))))</f>
        <v/>
      </c>
      <c r="BE273" s="38"/>
      <c r="BF273" s="38" t="str">
        <f t="array" ref="BF273">IF(ROWS(BF$4:BF273)&gt;BF$1,"",INDEX('malzeme montaj'!$C$1:$C$3329,SMALL(IF('malzeme montaj'!$B$1:$B$3329=BF$3,IF('malzeme montaj'!$C$1:$C$3329&lt;&gt;"",ROW('malzeme montaj'!$C$1:$C$3329))),ROWS(BF$4:BF273))))</f>
        <v/>
      </c>
      <c r="BG273" s="38" t="str">
        <f t="array" ref="BG273">IF(ROWS(BG$4:BG273)&gt;BG$1,"",INDEX('malzeme montaj'!$C$1:$C$3329,SMALL(IF('malzeme montaj'!$B$1:$B$3329=BG$3,IF('malzeme montaj'!$C$1:$C$3329&lt;&gt;"",ROW('malzeme montaj'!$C$1:$C$3329))),ROWS(BG$4:BG273))))</f>
        <v/>
      </c>
      <c r="BH273" s="38" t="str">
        <f t="array" ref="BH273">IF(ROWS(BH$4:BH273)&gt;BH$1,"",INDEX('malzeme montaj'!$C$1:$C$3329,SMALL(IF('malzeme montaj'!$B$1:$B$3329=BH$3,IF('malzeme montaj'!$C$1:$C$3329&lt;&gt;"",ROW('malzeme montaj'!$C$1:$C$3329))),ROWS(BH$4:BH273))))</f>
        <v/>
      </c>
      <c r="BI273" s="38" t="str">
        <f t="array" ref="BI273">IF(ROWS(BI$4:BI273)&gt;BI$1,"",INDEX('malzeme montaj'!$C$1:$C$3329,SMALL(IF('malzeme montaj'!$B$1:$B$3329=BI$3,IF('malzeme montaj'!$C$1:$C$3329&lt;&gt;"",ROW('malzeme montaj'!$C$1:$C$3329))),ROWS(BI$4:BI273))))</f>
        <v/>
      </c>
      <c r="BJ273" s="38" t="str">
        <f t="array" ref="BJ273">IF(ROWS(BJ$4:BJ273)&gt;BJ$1,"",INDEX('malzeme montaj'!$C$1:$C$3329,SMALL(IF('malzeme montaj'!$B$1:$B$3329=BJ$3,IF('malzeme montaj'!$C$1:$C$3329&lt;&gt;"",ROW('malzeme montaj'!$C$1:$C$3329))),ROWS(BJ$4:BJ273))))</f>
        <v/>
      </c>
      <c r="BK273" s="38" t="str">
        <f t="array" ref="BK273">IF(ROWS(BK$4:BK273)&gt;BK$1,"",INDEX('malzeme montaj'!$C$1:$C$3329,SMALL(IF('malzeme montaj'!$B$1:$B$3329=BK$3,IF('malzeme montaj'!$C$1:$C$3329&lt;&gt;"",ROW('malzeme montaj'!$C$1:$C$3329))),ROWS(BK$4:BK273))))</f>
        <v/>
      </c>
      <c r="BL273" s="38" t="str">
        <f t="array" ref="BL273">IF(ROWS(BL$4:BL273)&gt;BL$1,"",INDEX('malzeme montaj'!$C$1:$C$3329,SMALL(IF('malzeme montaj'!$B$1:$B$3329=BL$3,IF('malzeme montaj'!$C$1:$C$3329&lt;&gt;"",ROW('malzeme montaj'!$C$1:$C$3329))),ROWS(BL$4:BL273))))</f>
        <v/>
      </c>
      <c r="BM273" s="38" t="str">
        <f t="array" ref="BM273">IF(ROWS(BM$4:BM273)&gt;BM$1,"",INDEX('malzeme montaj'!$C$1:$C$3329,SMALL(IF('malzeme montaj'!$B$1:$B$3329=BM$3,IF('malzeme montaj'!$C$1:$C$3329&lt;&gt;"",ROW('malzeme montaj'!$C$1:$C$3329))),ROWS(BM$4:BM273))))</f>
        <v/>
      </c>
      <c r="BN273" s="38" t="str">
        <f t="array" ref="BN273">IF(ROWS(BN$4:BN273)&gt;BN$1,"",INDEX('malzeme montaj'!$C$1:$C$3329,SMALL(IF('malzeme montaj'!$B$1:$B$3329=BN$3,IF('malzeme montaj'!$C$1:$C$3329&lt;&gt;"",ROW('malzeme montaj'!$C$1:$C$3329))),ROWS(BN$4:BN273))))</f>
        <v/>
      </c>
      <c r="BO273" s="38" t="str">
        <f t="array" ref="BO273">IF(ROWS(BO$4:BO273)&gt;BO$1,"",INDEX('malzeme montaj'!$C$1:$C$3329,SMALL(IF('malzeme montaj'!$B$1:$B$3329=BO$3,IF('malzeme montaj'!$C$1:$C$3329&lt;&gt;"",ROW('malzeme montaj'!$C$1:$C$3329))),ROWS(BO$4:BO273))))</f>
        <v/>
      </c>
      <c r="BP273" s="38" t="str">
        <f t="array" ref="BP273">IF(ROWS(BP$4:BP273)&gt;BP$1,"",INDEX('malzeme montaj'!$C$1:$C$3329,SMALL(IF('malzeme montaj'!$B$1:$B$3329=BP$3,IF('malzeme montaj'!$C$1:$C$3329&lt;&gt;"",ROW('malzeme montaj'!$C$1:$C$3329))),ROWS(BP$4:BP273))))</f>
        <v/>
      </c>
      <c r="BQ273" s="38" t="str">
        <f t="array" ref="BQ273">IF(ROWS(BQ$4:BQ273)&gt;BQ$1,"",INDEX('malzeme montaj'!$C$1:$C$3329,SMALL(IF('malzeme montaj'!$B$1:$B$3329=BQ$3,IF('malzeme montaj'!$C$1:$C$3329&lt;&gt;"",ROW('malzeme montaj'!$C$1:$C$3329))),ROWS(BQ$4:BQ273))))</f>
        <v/>
      </c>
      <c r="BR273" s="38" t="str">
        <f t="array" ref="BR273">IF(ROWS(BR$4:BR273)&gt;BR$1,"",INDEX('malzeme montaj'!$C$1:$C$3329,SMALL(IF('malzeme montaj'!$B$1:$B$3329=BR$3,IF('malzeme montaj'!$C$1:$C$3329&lt;&gt;"",ROW('malzeme montaj'!$C$1:$C$3329))),ROWS(BR$4:BR273))))</f>
        <v/>
      </c>
      <c r="BS273" s="38" t="str">
        <f t="array" ref="BS273">IF(ROWS(BS$4:BS273)&gt;BS$1,"",INDEX('malzeme montaj'!$C$1:$C$3329,SMALL(IF('malzeme montaj'!$B$1:$B$3329=BS$3,IF('malzeme montaj'!$C$1:$C$3329&lt;&gt;"",ROW('malzeme montaj'!$C$1:$C$3329))),ROWS(BS$4:BS273))))</f>
        <v/>
      </c>
      <c r="BT273" s="38" t="str">
        <f t="array" ref="BT273">IF(ROWS(BT$4:BT273)&gt;BT$1,"",INDEX('malzeme montaj'!$C$1:$C$3329,SMALL(IF('malzeme montaj'!$B$1:$B$3329=BT$3,IF('malzeme montaj'!$C$1:$C$3329&lt;&gt;"",ROW('malzeme montaj'!$C$1:$C$3329))),ROWS(BT$4:BT273))))</f>
        <v/>
      </c>
      <c r="BU273" s="34" t="str">
        <f t="array" ref="BU273">IF(ROWS(BU$4:BU273)&gt;BU$1,"",INDEX('malzeme montaj'!$C$1:$C$3329,SMALL(IF('malzeme montaj'!$B$1:$B$3329=BU$3,IF('malzeme montaj'!$C$1:$C$3329&lt;&gt;"",ROW('malzeme montaj'!$C$1:$C$3329))),ROWS(BU$4:BU273))))</f>
        <v/>
      </c>
      <c r="BV273" s="34" t="str">
        <f t="array" ref="BV273">IF(ROWS(BV$4:BV273)&gt;BV$1,"",INDEX('malzeme montaj'!$C$1:$C$3329,SMALL(IF('malzeme montaj'!$B$1:$B$3329=BV$3,IF('malzeme montaj'!$C$1:$C$3329&lt;&gt;"",ROW('malzeme montaj'!$C$1:$C$3329))),ROWS(BV$4:BV273))))</f>
        <v/>
      </c>
      <c r="BW273" s="34" t="str">
        <f t="array" ref="BW273">IF(ROWS(BW$4:BW273)&gt;BW$1,"",INDEX('malzeme montaj'!$C$1:$C$3329,SMALL(IF('malzeme montaj'!$B$1:$B$3329=BW$3,IF('malzeme montaj'!$C$1:$C$3329&lt;&gt;"",ROW('malzeme montaj'!$C$1:$C$3329))),ROWS(BW$4:BW273))))</f>
        <v/>
      </c>
      <c r="BX273" s="34" t="str">
        <f t="array" ref="BX273">IF(ROWS(BX$4:BX273)&gt;BX$1,"",INDEX('malzeme montaj'!$C$1:$C$3329,SMALL(IF('malzeme montaj'!$B$1:$B$3329=BX$3,IF('malzeme montaj'!$C$1:$C$3329&lt;&gt;"",ROW('malzeme montaj'!$C$1:$C$3329))),ROWS(BX$4:BX273))))</f>
        <v/>
      </c>
      <c r="BY273" s="34" t="str">
        <f t="array" ref="BY273">IF(ROWS(BY$4:BY273)&gt;BY$1,"",INDEX('malzeme montaj'!$C$1:$C$3329,SMALL(IF('malzeme montaj'!$B$1:$B$3329=BY$3,IF('malzeme montaj'!$C$1:$C$3329&lt;&gt;"",ROW('malzeme montaj'!$C$1:$C$3329))),ROWS(BY$4:BY273))))</f>
        <v/>
      </c>
      <c r="BZ273" s="34" t="str">
        <f t="array" ref="BZ273">IF(ROWS(BZ$4:BZ273)&gt;BZ$1,"",INDEX('malzeme montaj'!$C$1:$C$3329,SMALL(IF('malzeme montaj'!$B$1:$B$3329=BZ$3,IF('malzeme montaj'!$C$1:$C$3329&lt;&gt;"",ROW('malzeme montaj'!$C$1:$C$3329))),ROWS(BZ$4:BZ273))))</f>
        <v/>
      </c>
      <c r="CA273" s="34" t="str">
        <f t="array" ref="CA273">IF(ROWS(CA$4:CA273)&gt;CA$1,"",INDEX('malzeme montaj'!$C$1:$C$3329,SMALL(IF('malzeme montaj'!$B$1:$B$3329=CA$3,IF('malzeme montaj'!$C$1:$C$3329&lt;&gt;"",ROW('malzeme montaj'!$C$1:$C$3329))),ROWS(CA$4:CA273))))</f>
        <v/>
      </c>
      <c r="CB273" s="34" t="str">
        <f t="array" ref="CB273">IF(ROWS(CB$4:CB273)&gt;CB$1,"",INDEX('malzeme montaj'!$C$1:$C$3329,SMALL(IF('malzeme montaj'!$B$1:$B$3329=CB$3,IF('malzeme montaj'!$C$1:$C$3329&lt;&gt;"",ROW('malzeme montaj'!$C$1:$C$3329))),ROWS(CB$4:CB273))))</f>
        <v/>
      </c>
      <c r="CC273" s="34" t="str">
        <f t="array" ref="CC273">IF(ROWS(CC$4:CC273)&gt;CC$1,"",INDEX('malzeme montaj'!$C$1:$C$3329,SMALL(IF('malzeme montaj'!$B$1:$B$3329=CC$3,IF('malzeme montaj'!$C$1:$C$3329&lt;&gt;"",ROW('malzeme montaj'!$C$1:$C$3329))),ROWS(CC$4:CC273))))</f>
        <v/>
      </c>
      <c r="CD273" s="34" t="str">
        <f t="array" ref="CD273">IF(ROWS(CD$4:CD273)&gt;CD$1,"",INDEX('malzeme montaj'!$C$1:$C$3329,SMALL(IF('malzeme montaj'!$B$1:$B$3329=CD$3,IF('malzeme montaj'!$C$1:$C$3329&lt;&gt;"",ROW('malzeme montaj'!$C$1:$C$3329))),ROWS(CD$4:CD273))))</f>
        <v/>
      </c>
      <c r="CE273" s="34" t="str">
        <f t="array" ref="CE273">IF(ROWS(CE$4:CE273)&gt;CE$1,"",INDEX('malzeme montaj'!$C$1:$C$3329,SMALL(IF('malzeme montaj'!$B$1:$B$3329=CE$3,IF('malzeme montaj'!$C$1:$C$3329&lt;&gt;"",ROW('malzeme montaj'!$C$1:$C$3329))),ROWS(CE$4:CE273))))</f>
        <v/>
      </c>
      <c r="CF273" s="34" t="str">
        <f t="array" ref="CF273">IF(ROWS(CF$4:CF273)&gt;CF$1,"",INDEX('malzeme montaj'!$C$1:$C$3329,SMALL(IF('malzeme montaj'!$B$1:$B$3329=CF$3,IF('malzeme montaj'!$C$1:$C$3329&lt;&gt;"",ROW('malzeme montaj'!$C$1:$C$3329))),ROWS(CF$4:CF273))))</f>
        <v/>
      </c>
      <c r="CG273" s="34" t="str">
        <f t="array" ref="CG273">IF(ROWS(CG$4:CG273)&gt;CG$1,"",INDEX('malzeme montaj'!$C$1:$C$3329,SMALL(IF('malzeme montaj'!$B$1:$B$3329=CG$3,IF('malzeme montaj'!$C$1:$C$3329&lt;&gt;"",ROW('malzeme montaj'!$C$1:$C$3329))),ROWS(CG$4:CG273))))</f>
        <v/>
      </c>
      <c r="CH273" s="34" t="str">
        <f t="array" ref="CH273">IF(ROWS(CH$4:CH273)&gt;CH$1,"",INDEX('malzeme montaj'!$C$1:$C$3329,SMALL(IF('malzeme montaj'!$B$1:$B$3329=CH$3,IF('malzeme montaj'!$C$1:$C$3329&lt;&gt;"",ROW('malzeme montaj'!$C$1:$C$3329))),ROWS(CH$4:CH273))))</f>
        <v/>
      </c>
      <c r="CI273" s="34" t="str">
        <f t="array" ref="CI273">IF(ROWS(CI$4:CI273)&gt;CI$1,"",INDEX('malzeme montaj'!$C$1:$C$3329,SMALL(IF('malzeme montaj'!$B$1:$B$3329=CI$3,IF('malzeme montaj'!$C$1:$C$3329&lt;&gt;"",ROW('malzeme montaj'!$C$1:$C$3329))),ROWS(CI$4:CI273))))</f>
        <v/>
      </c>
      <c r="CJ273" s="34" t="str">
        <f t="array" ref="CJ273">IF(ROWS(CJ$4:CJ273)&gt;CJ$1,"",INDEX('malzeme montaj'!$C$1:$C$3329,SMALL(IF('malzeme montaj'!$B$1:$B$3329=CJ$3,IF('malzeme montaj'!$C$1:$C$3329&lt;&gt;"",ROW('malzeme montaj'!$C$1:$C$3329))),ROWS(CJ$4:CJ273))))</f>
        <v/>
      </c>
      <c r="CK273" s="34" t="str">
        <f t="array" ref="CK273">IF(ROWS(CK$4:CK273)&gt;CK$1,"",INDEX('malzeme montaj'!$C$1:$C$3329,SMALL(IF('malzeme montaj'!$B$1:$B$3329=CK$3,IF('malzeme montaj'!$C$1:$C$3329&lt;&gt;"",ROW('malzeme montaj'!$C$1:$C$3329))),ROWS(CK$4:CK273))))</f>
        <v/>
      </c>
      <c r="CL273" s="34" t="str">
        <f t="array" ref="CL273">IF(ROWS(CL$4:CL273)&gt;CL$1,"",INDEX('malzeme montaj'!$C$1:$C$3329,SMALL(IF('malzeme montaj'!$B$1:$B$3329=CL$3,IF('malzeme montaj'!$C$1:$C$3329&lt;&gt;"",ROW('malzeme montaj'!$C$1:$C$3329))),ROWS(CL$4:CL273))))</f>
        <v/>
      </c>
      <c r="CM273" s="34" t="str">
        <f t="array" ref="CM273">IF(ROWS(CM$4:CM273)&gt;CM$1,"",INDEX('malzeme montaj'!$C$1:$C$3329,SMALL(IF('malzeme montaj'!$B$1:$B$3329=CM$3,IF('malzeme montaj'!$C$1:$C$3329&lt;&gt;"",ROW('malzeme montaj'!$C$1:$C$3329))),ROWS(CM$4:CM273))))</f>
        <v/>
      </c>
      <c r="CN273" s="34" t="str">
        <f t="array" ref="CN273">IF(ROWS(CN$4:CN273)&gt;CN$1,"",INDEX('malzeme montaj'!$C$1:$C$3329,SMALL(IF('malzeme montaj'!$B$1:$B$3329=CN$3,IF('malzeme montaj'!$C$1:$C$3329&lt;&gt;"",ROW('malzeme montaj'!$C$1:$C$3329))),ROWS(CN$4:CN273))))</f>
        <v/>
      </c>
      <c r="CO273" s="34" t="str">
        <f t="array" ref="CO273">IF(ROWS(CO$4:CO273)&gt;CO$1,"",INDEX('malzeme montaj'!$C$1:$C$3329,SMALL(IF('malzeme montaj'!$B$1:$B$3329=CO$3,IF('malzeme montaj'!$C$1:$C$3329&lt;&gt;"",ROW('malzeme montaj'!$C$1:$C$3329))),ROWS(CO$4:CO273))))</f>
        <v/>
      </c>
      <c r="CP273" s="34" t="str">
        <f t="array" ref="CP273">IF(ROWS(CP$4:CP273)&gt;CP$1,"",INDEX('malzeme montaj'!$C$1:$C$3329,SMALL(IF('malzeme montaj'!$B$1:$B$3329=CP$3,IF('malzeme montaj'!$C$1:$C$3329&lt;&gt;"",ROW('malzeme montaj'!$C$1:$C$3329))),ROWS(CP$4:CP273))))</f>
        <v/>
      </c>
      <c r="CQ273" s="34" t="str">
        <f t="array" ref="CQ273">IF(ROWS(CQ$4:CQ273)&gt;CQ$1,"",INDEX('malzeme montaj'!$C$1:$C$3329,SMALL(IF('malzeme montaj'!$B$1:$B$3329=CQ$3,IF('malzeme montaj'!$C$1:$C$3329&lt;&gt;"",ROW('malzeme montaj'!$C$1:$C$3329))),ROWS(CQ$4:CQ273))))</f>
        <v/>
      </c>
      <c r="CR273" s="34" t="str">
        <f t="array" ref="CR273">IF(ROWS(CR$4:CR273)&gt;CR$1,"",INDEX('malzeme montaj'!$C$1:$C$3329,SMALL(IF('malzeme montaj'!$B$1:$B$3329=CR$3,IF('malzeme montaj'!$C$1:$C$3329&lt;&gt;"",ROW('malzeme montaj'!$C$1:$C$3329))),ROWS(CR$4:CR273))))</f>
        <v/>
      </c>
      <c r="CS273" s="34" t="str">
        <f t="array" ref="CS273">IF(ROWS(CS$4:CS273)&gt;CS$1,"",INDEX('malzeme montaj'!$C$1:$C$3329,SMALL(IF('malzeme montaj'!$B$1:$B$3329=CS$3,IF('malzeme montaj'!$C$1:$C$3329&lt;&gt;"",ROW('malzeme montaj'!$C$1:$C$3329))),ROWS(CS$4:CS273))))</f>
        <v/>
      </c>
      <c r="CT273" s="34" t="str">
        <f t="array" ref="CT273">IF(ROWS(CT$4:CT273)&gt;CT$1,"",INDEX('malzeme montaj'!$C$1:$C$3329,SMALL(IF('malzeme montaj'!$B$1:$B$3329=CT$3,IF('malzeme montaj'!$C$1:$C$3329&lt;&gt;"",ROW('malzeme montaj'!$C$1:$C$3329))),ROWS(CT$4:CT273))))</f>
        <v/>
      </c>
      <c r="CU273" s="34" t="str">
        <f t="array" ref="CU273">IF(ROWS(CU$4:CU273)&gt;CU$1,"",INDEX('malzeme montaj'!$C$1:$C$3329,SMALL(IF('malzeme montaj'!$B$1:$B$3329=CU$3,IF('malzeme montaj'!$C$1:$C$3329&lt;&gt;"",ROW('malzeme montaj'!$C$1:$C$3329))),ROWS(CU$4:CU273))))</f>
        <v/>
      </c>
      <c r="CV273" s="34" t="str">
        <f t="array" ref="CV273">IF(ROWS(CV$4:CV273)&gt;CV$1,"",INDEX('malzeme montaj'!$C$1:$C$3329,SMALL(IF('malzeme montaj'!$B$1:$B$3329=CV$3,IF('malzeme montaj'!$C$1:$C$3329&lt;&gt;"",ROW('malzeme montaj'!$C$1:$C$3329))),ROWS(CV$4:CV273))))</f>
        <v/>
      </c>
      <c r="CW273" s="34" t="str">
        <f t="array" ref="CW273">IF(ROWS(CW$4:CW273)&gt;CW$1,"",INDEX('malzeme montaj'!$C$1:$C$3329,SMALL(IF('malzeme montaj'!$B$1:$B$3329=CW$3,IF('malzeme montaj'!$C$1:$C$3329&lt;&gt;"",ROW('malzeme montaj'!$C$1:$C$3329))),ROWS(CW$4:CW273))))</f>
        <v/>
      </c>
      <c r="CX273" s="34" t="str">
        <f t="array" ref="CX273">IF(ROWS(CX$4:CX273)&gt;CX$1,"",INDEX('malzeme montaj'!$C$1:$C$3329,SMALL(IF('malzeme montaj'!$B$1:$B$3329=CX$3,IF('malzeme montaj'!$C$1:$C$3329&lt;&gt;"",ROW('malzeme montaj'!$C$1:$C$3329))),ROWS(CX$4:CX273))))</f>
        <v/>
      </c>
      <c r="CY273" s="34" t="str">
        <f t="array" ref="CY273">IF(ROWS(CY$4:CY273)&gt;CY$1,"",INDEX('malzeme montaj'!$C$1:$C$3329,SMALL(IF('malzeme montaj'!$B$1:$B$3329=CY$3,IF('malzeme montaj'!$C$1:$C$3329&lt;&gt;"",ROW('malzeme montaj'!$C$1:$C$3329))),ROWS(CY$4:CY273))))</f>
        <v/>
      </c>
      <c r="CZ273" s="34" t="str">
        <f t="array" ref="CZ273">IF(ROWS(CZ$4:CZ273)&gt;CZ$1,"",INDEX('malzeme montaj'!$C$1:$C$3329,SMALL(IF('malzeme montaj'!$B$1:$B$3329=CZ$3,IF('malzeme montaj'!$C$1:$C$3329&lt;&gt;"",ROW('malzeme montaj'!$C$1:$C$3329))),ROWS(CZ$4:CZ273))))</f>
        <v/>
      </c>
      <c r="DA273" s="34" t="str">
        <f t="array" ref="DA273">IF(ROWS(DA$4:DA273)&gt;DA$1,"",INDEX('malzeme montaj'!$C$1:$C$3329,SMALL(IF('malzeme montaj'!$B$1:$B$3329=DA$3,IF('malzeme montaj'!$C$1:$C$3329&lt;&gt;"",ROW('malzeme montaj'!$C$1:$C$3329))),ROWS(DA$4:DA273))))</f>
        <v/>
      </c>
      <c r="DB273" s="34" t="str">
        <f t="array" ref="DB273">IF(ROWS(DB$4:DB273)&gt;DB$1,"",INDEX('malzeme montaj'!$C$1:$C$3329,SMALL(IF('malzeme montaj'!$B$1:$B$3329=DB$3,IF('malzeme montaj'!$C$1:$C$3329&lt;&gt;"",ROW('malzeme montaj'!$C$1:$C$3329))),ROWS(DB$4:DB273))))</f>
        <v/>
      </c>
      <c r="DC273" s="34" t="str">
        <f t="array" ref="DC273">IF(ROWS(DC$4:DC273)&gt;DC$1,"",INDEX('malzeme montaj'!$C$1:$C$3329,SMALL(IF('malzeme montaj'!$B$1:$B$3329=DC$3,IF('malzeme montaj'!$C$1:$C$3329&lt;&gt;"",ROW('malzeme montaj'!$C$1:$C$3329))),ROWS(DC$4:DC273))))</f>
        <v/>
      </c>
      <c r="DD273" s="34" t="str">
        <f t="array" ref="DD273">IF(ROWS(DD$4:DD273)&gt;DD$1,"",INDEX('malzeme montaj'!$C$1:$C$3329,SMALL(IF('malzeme montaj'!$B$1:$B$3329=DD$3,IF('malzeme montaj'!$C$1:$C$3329&lt;&gt;"",ROW('malzeme montaj'!$C$1:$C$3329))),ROWS(DD$4:DD273))))</f>
        <v/>
      </c>
      <c r="DE273" s="34" t="str">
        <f t="array" ref="DE273">IF(ROWS(DE$4:DE273)&gt;DE$1,"",INDEX('malzeme montaj'!$C$1:$C$3329,SMALL(IF('malzeme montaj'!$B$1:$B$3329=DE$3,IF('malzeme montaj'!$C$1:$C$3329&lt;&gt;"",ROW('malzeme montaj'!$C$1:$C$3329))),ROWS(DE$4:DE273))))</f>
        <v/>
      </c>
      <c r="DF273" s="34" t="str">
        <f t="array" ref="DF273">IF(ROWS(DF$4:DF273)&gt;DF$1,"",INDEX('malzeme montaj'!$C$1:$C$3329,SMALL(IF('malzeme montaj'!$B$1:$B$3329=DF$3,IF('malzeme montaj'!$C$1:$C$3329&lt;&gt;"",ROW('malzeme montaj'!$C$1:$C$3329))),ROWS(DF$4:DF273))))</f>
        <v/>
      </c>
      <c r="DG273" s="34" t="str">
        <f t="array" ref="DG273">IF(ROWS(DG$4:DG273)&gt;DG$1,"",INDEX('malzeme montaj'!$C$1:$C$3329,SMALL(IF('malzeme montaj'!$B$1:$B$3329=DG$3,IF('malzeme montaj'!$C$1:$C$3329&lt;&gt;"",ROW('malzeme montaj'!$C$1:$C$3329))),ROWS(DG$4:DG273))))</f>
        <v/>
      </c>
      <c r="DH273" s="34" t="str">
        <f t="array" ref="DH273">IF(ROWS(DH$4:DH273)&gt;DH$1,"",INDEX('malzeme montaj'!$C$1:$C$3329,SMALL(IF('malzeme montaj'!$B$1:$B$3329=DH$3,IF('malzeme montaj'!$C$1:$C$3329&lt;&gt;"",ROW('malzeme montaj'!$C$1:$C$3329))),ROWS(DH$4:DH273))))</f>
        <v/>
      </c>
      <c r="DI273" s="34" t="str">
        <f t="array" ref="DI273">IF(ROWS(DI$4:DI273)&gt;DI$1,"",INDEX('malzeme montaj'!$C$1:$C$3329,SMALL(IF('malzeme montaj'!$B$1:$B$3329=DI$3,IF('malzeme montaj'!$C$1:$C$3329&lt;&gt;"",ROW('malzeme montaj'!$C$1:$C$3329))),ROWS(DI$4:DI273))))</f>
        <v/>
      </c>
      <c r="DJ273" s="34" t="str">
        <f t="array" ref="DJ273">IF(ROWS(DJ$4:DJ273)&gt;DJ$1,"",INDEX('malzeme montaj'!$C$1:$C$3329,SMALL(IF('malzeme montaj'!$B$1:$B$3329=DJ$3,IF('malzeme montaj'!$C$1:$C$3329&lt;&gt;"",ROW('malzeme montaj'!$C$1:$C$3329))),ROWS(DJ$4:DJ273))))</f>
        <v/>
      </c>
      <c r="DK273" s="34" t="str">
        <f t="array" ref="DK273">IF(ROWS(DK$4:DK273)&gt;DK$1,"",INDEX('malzeme montaj'!$C$1:$C$3329,SMALL(IF('malzeme montaj'!$B$1:$B$3329=DK$3,IF('malzeme montaj'!$C$1:$C$3329&lt;&gt;"",ROW('malzeme montaj'!$C$1:$C$3329))),ROWS(DK$4:DK273))))</f>
        <v/>
      </c>
      <c r="DL273" s="34" t="str">
        <f t="array" ref="DL273">IF(ROWS(DL$4:DL273)&gt;DL$1,"",INDEX('malzeme montaj'!$C$1:$C$3329,SMALL(IF('malzeme montaj'!$B$1:$B$3329=DL$3,IF('malzeme montaj'!$C$1:$C$3329&lt;&gt;"",ROW('malzeme montaj'!$C$1:$C$3329))),ROWS(DL$4:DL273))))</f>
        <v/>
      </c>
      <c r="DQ273" s="34" t="str">
        <f t="array" ref="DQ273">IF(ROWS(DQ$4:DQ273)&gt;DQ$1,"",INDEX('malzeme montaj'!$C$1:$C$3329,SMALL(IF('malzeme montaj'!$B$1:$B$3329=DQ$3,IF('malzeme montaj'!$C$1:$C$3329&lt;&gt;"",ROW('malzeme montaj'!$C$1:$C$3329))),ROWS(DQ$4:DQ273))))</f>
        <v/>
      </c>
      <c r="DR273" s="34" t="str">
        <f t="array" ref="DR273">IF(ROWS(DR$4:DR273)&gt;DR$1,"",INDEX('malzeme montaj'!$C$1:$C$3329,SMALL(IF('malzeme montaj'!$B$1:$B$3329=DR$3,IF('malzeme montaj'!$C$1:$C$3329&lt;&gt;"",ROW('malzeme montaj'!$C$1:$C$3329))),ROWS(DR$4:DR273))))</f>
        <v/>
      </c>
      <c r="DS273" s="34" t="str">
        <f t="array" ref="DS273">IF(ROWS(DS$4:DS273)&gt;DS$1,"",INDEX('malzeme montaj'!$C$1:$C$3329,SMALL(IF('malzeme montaj'!$B$1:$B$3329=DS$3,IF('malzeme montaj'!$C$1:$C$3329&lt;&gt;"",ROW('malzeme montaj'!$C$1:$C$3329))),ROWS(DS$4:DS273))))</f>
        <v/>
      </c>
      <c r="DT273" s="34" t="str">
        <f t="array" ref="DT273">IF(ROWS(DT$4:DT273)&gt;DT$1,"",INDEX('malzeme montaj'!$C$1:$C$3329,SMALL(IF('malzeme montaj'!$B$1:$B$3329=DT$3,IF('malzeme montaj'!$C$1:$C$3329&lt;&gt;"",ROW('malzeme montaj'!$C$1:$C$3329))),ROWS(DT$4:DT273))))</f>
        <v/>
      </c>
      <c r="DU273" s="34" t="str">
        <f t="array" ref="DU273">IF(ROWS(DU$4:DU273)&gt;DU$1,"",INDEX('malzeme montaj'!$C$1:$C$3329,SMALL(IF('malzeme montaj'!$B$1:$B$3329=DU$3,IF('malzeme montaj'!$C$1:$C$3329&lt;&gt;"",ROW('malzeme montaj'!$C$1:$C$3329))),ROWS(DU$4:DU273))))</f>
        <v/>
      </c>
      <c r="DV273" s="34" t="str">
        <f t="array" ref="DV273">IF(ROWS(DV$4:DV273)&gt;DV$1,"",INDEX('malzeme montaj'!$C$1:$C$3329,SMALL(IF('malzeme montaj'!$B$1:$B$3329=DV$3,IF('malzeme montaj'!$C$1:$C$3329&lt;&gt;"",ROW('malzeme montaj'!$C$1:$C$3329))),ROWS(DV$4:DV273))))</f>
        <v/>
      </c>
      <c r="DW273" s="34" t="str">
        <f t="array" ref="DW273">IF(ROWS(DW$4:DW273)&gt;DW$1,"",INDEX('malzeme montaj'!$C$1:$C$3329,SMALL(IF('malzeme montaj'!$B$1:$B$3329=DW$3,IF('malzeme montaj'!$C$1:$C$3329&lt;&gt;"",ROW('malzeme montaj'!$C$1:$C$3329))),ROWS(DW$4:DW273))))</f>
        <v/>
      </c>
      <c r="DX273" s="34" t="str">
        <f t="array" ref="DX273">IF(ROWS(DX$4:DX273)&gt;DX$1,"",INDEX('malzeme montaj'!$C$1:$C$3329,SMALL(IF('malzeme montaj'!$B$1:$B$3329=DX$3,IF('malzeme montaj'!$C$1:$C$3329&lt;&gt;"",ROW('malzeme montaj'!$C$1:$C$3329))),ROWS(DX$4:DX273))))</f>
        <v/>
      </c>
      <c r="DY273" s="34" t="str">
        <f t="array" ref="DY273">IF(ROWS(DY$4:DY273)&gt;DY$1,"",INDEX('malzeme montaj'!$C$1:$C$3329,SMALL(IF('malzeme montaj'!$B$1:$B$3329=DY$3,IF('malzeme montaj'!$C$1:$C$3329&lt;&gt;"",ROW('malzeme montaj'!$C$1:$C$3329))),ROWS(DY$4:DY273))))</f>
        <v/>
      </c>
      <c r="DZ273" s="34" t="str">
        <f t="array" ref="DZ273">IF(ROWS(DZ$4:DZ273)&gt;DZ$1,"",INDEX('malzeme montaj'!$C$1:$C$3329,SMALL(IF('malzeme montaj'!$B$1:$B$3329=DZ$3,IF('malzeme montaj'!$C$1:$C$3329&lt;&gt;"",ROW('malzeme montaj'!$C$1:$C$3329))),ROWS(DZ$4:DZ273))))</f>
        <v/>
      </c>
      <c r="EA273" s="34" t="str">
        <f t="array" ref="EA273">IF(ROWS(EA$4:EA273)&gt;EA$1,"",INDEX('malzeme montaj'!$C$1:$C$3329,SMALL(IF('malzeme montaj'!$B$1:$B$3329=EA$3,IF('malzeme montaj'!$C$1:$C$3329&lt;&gt;"",ROW('malzeme montaj'!$C$1:$C$3329))),ROWS(EA$4:EA273))))</f>
        <v/>
      </c>
      <c r="EB273" s="34" t="str">
        <f t="array" ref="EB273">IF(ROWS(EB$4:EB273)&gt;EB$1,"",INDEX('malzeme montaj'!$C$1:$C$3329,SMALL(IF('malzeme montaj'!$B$1:$B$3329=EB$3,IF('malzeme montaj'!$C$1:$C$3329&lt;&gt;"",ROW('malzeme montaj'!$C$1:$C$3329))),ROWS(EB$4:EB273))))</f>
        <v/>
      </c>
      <c r="EC273" s="34" t="str">
        <f t="array" ref="EC273">IF(ROWS(EC$4:EC273)&gt;EC$1,"",INDEX('malzeme montaj'!$C$1:$C$3329,SMALL(IF('malzeme montaj'!$B$1:$B$3329=EC$3,IF('malzeme montaj'!$C$1:$C$3329&lt;&gt;"",ROW('malzeme montaj'!$C$1:$C$3329))),ROWS(EC$4:EC273))))</f>
        <v/>
      </c>
      <c r="ED273" s="34" t="str">
        <f t="array" ref="ED273">IF(ROWS(ED$4:ED273)&gt;ED$1,"",INDEX('malzeme montaj'!$C$1:$C$3329,SMALL(IF('malzeme montaj'!$B$1:$B$3329=ED$3,IF('malzeme montaj'!$C$1:$C$3329&lt;&gt;"",ROW('malzeme montaj'!$C$1:$C$3329))),ROWS(ED$4:ED273))))</f>
        <v/>
      </c>
      <c r="EE273" s="34" t="str">
        <f t="array" ref="EE273">IF(ROWS(EE$4:EE273)&gt;EE$1,"",INDEX('malzeme montaj'!$C$1:$C$3329,SMALL(IF('malzeme montaj'!$B$1:$B$3329=EE$3,IF('malzeme montaj'!$C$1:$C$3329&lt;&gt;"",ROW('malzeme montaj'!$C$1:$C$3329))),ROWS(EE$4:EE273))))</f>
        <v/>
      </c>
      <c r="EF273" s="34" t="str">
        <f t="array" ref="EF273">IF(ROWS(EF$4:EF273)&gt;EF$1,"",INDEX('malzeme montaj'!$C$1:$C$3329,SMALL(IF('malzeme montaj'!$B$1:$B$3329=EF$3,IF('malzeme montaj'!$C$1:$C$3329&lt;&gt;"",ROW('malzeme montaj'!$C$1:$C$3329))),ROWS(EF$4:EF273))))</f>
        <v/>
      </c>
      <c r="EG273" s="34" t="str">
        <f t="array" ref="EG273">IF(ROWS(EG$4:EG273)&gt;EG$1,"",INDEX('malzeme montaj'!$C$1:$C$3329,SMALL(IF('malzeme montaj'!$B$1:$B$3329=EG$3,IF('malzeme montaj'!$C$1:$C$3329&lt;&gt;"",ROW('malzeme montaj'!$C$1:$C$3329))),ROWS(EG$4:EG273))))</f>
        <v/>
      </c>
      <c r="EH273" s="34" t="str">
        <f t="array" ref="EH273">IF(ROWS(EH$4:EH273)&gt;EH$1,"",INDEX('malzeme montaj'!$C$1:$C$3329,SMALL(IF('malzeme montaj'!$B$1:$B$3329=EH$3,IF('malzeme montaj'!$C$1:$C$3329&lt;&gt;"",ROW('malzeme montaj'!$C$1:$C$3329))),ROWS(EH$4:EH273))))</f>
        <v/>
      </c>
      <c r="EI273" s="34" t="str">
        <f t="array" ref="EI273">IF(ROWS(EI$4:EI273)&gt;EI$1,"",INDEX('malzeme montaj'!$C$1:$C$3329,SMALL(IF('malzeme montaj'!$B$1:$B$3329=EI$3,IF('malzeme montaj'!$C$1:$C$3329&lt;&gt;"",ROW('malzeme montaj'!$C$1:$C$3329))),ROWS(EI$4:EI273))))</f>
        <v/>
      </c>
      <c r="EJ273" s="34" t="str">
        <f t="array" ref="EJ273">IF(ROWS(EJ$4:EJ273)&gt;EJ$1,"",INDEX('malzeme montaj'!$C$1:$C$3329,SMALL(IF('malzeme montaj'!$B$1:$B$3329=EJ$3,IF('malzeme montaj'!$C$1:$C$3329&lt;&gt;"",ROW('malzeme montaj'!$C$1:$C$3329))),ROWS(EJ$4:EJ273))))</f>
        <v/>
      </c>
      <c r="EK273" s="34" t="str">
        <f t="array" ref="EK273">IF(ROWS(EK$4:EK273)&gt;EK$1,"",INDEX('malzeme montaj'!$C$1:$C$3329,SMALL(IF('malzeme montaj'!$B$1:$B$3329=EK$3,IF('malzeme montaj'!$C$1:$C$3329&lt;&gt;"",ROW('malzeme montaj'!$C$1:$C$3329))),ROWS(EK$4:EK273))))</f>
        <v/>
      </c>
      <c r="EL273" s="34" t="str">
        <f t="array" ref="EL273">IF(ROWS(EL$4:EL273)&gt;EL$1,"",INDEX('malzeme montaj'!$C$1:$C$3329,SMALL(IF('malzeme montaj'!$B$1:$B$3329=EL$3,IF('malzeme montaj'!$C$1:$C$3329&lt;&gt;"",ROW('malzeme montaj'!$C$1:$C$3329))),ROWS(EL$4:EL273))))</f>
        <v/>
      </c>
      <c r="EM273" s="34" t="str">
        <f t="array" ref="EM273">IF(ROWS(EM$4:EM273)&gt;EM$1,"",INDEX('malzeme montaj'!$C$1:$C$3329,SMALL(IF('malzeme montaj'!$B$1:$B$3329=EM$3,IF('malzeme montaj'!$C$1:$C$3329&lt;&gt;"",ROW('malzeme montaj'!$C$1:$C$3329))),ROWS(EM$4:EM273))))</f>
        <v/>
      </c>
      <c r="EN273" s="34" t="str">
        <f t="array" ref="EN273">IF(ROWS(EN$4:EN273)&gt;EN$1,"",INDEX('malzeme montaj'!$C$1:$C$3329,SMALL(IF('malzeme montaj'!$B$1:$B$3329=EN$3,IF('malzeme montaj'!$C$1:$C$3329&lt;&gt;"",ROW('malzeme montaj'!$C$1:$C$3329))),ROWS(EN$4:EN273))))</f>
        <v/>
      </c>
      <c r="EO273" s="34" t="str">
        <f t="array" ref="EO273">IF(ROWS(EO$4:EO273)&gt;EO$1,"",INDEX('malzeme montaj'!$C$1:$C$3329,SMALL(IF('malzeme montaj'!$B$1:$B$3329=EO$3,IF('malzeme montaj'!$C$1:$C$3329&lt;&gt;"",ROW('malzeme montaj'!$C$1:$C$3329))),ROWS(EO$4:EO273))))</f>
        <v/>
      </c>
      <c r="EP273" s="34" t="str">
        <f t="array" ref="EP273">IF(ROWS(EP$4:EP273)&gt;EP$1,"",INDEX('malzeme montaj'!$C$1:$C$3329,SMALL(IF('malzeme montaj'!$B$1:$B$3329=EP$3,IF('malzeme montaj'!$C$1:$C$3329&lt;&gt;"",ROW('malzeme montaj'!$C$1:$C$3329))),ROWS(EP$4:EP273))))</f>
        <v/>
      </c>
      <c r="EQ273" s="34" t="str">
        <f t="array" ref="EQ273">IF(ROWS(EQ$4:EQ273)&gt;EQ$1,"",INDEX('malzeme montaj'!$C$1:$C$3329,SMALL(IF('malzeme montaj'!$B$1:$B$3329=EQ$3,IF('malzeme montaj'!$C$1:$C$3329&lt;&gt;"",ROW('malzeme montaj'!$C$1:$C$3329))),ROWS(EQ$4:EQ273))))</f>
        <v/>
      </c>
      <c r="ER273" s="34" t="str">
        <f t="array" ref="ER273">IF(ROWS(ER$4:ER273)&gt;ER$1,"",INDEX('malzeme montaj'!$C$1:$C$3329,SMALL(IF('malzeme montaj'!$B$1:$B$3329=ER$3,IF('malzeme montaj'!$C$1:$C$3329&lt;&gt;"",ROW('malzeme montaj'!$C$1:$C$3329))),ROWS(ER$4:ER273))))</f>
        <v/>
      </c>
      <c r="ES273" s="34" t="str">
        <f t="array" ref="ES273">IF(ROWS(ES$4:ES273)&gt;ES$1,"",INDEX('malzeme montaj'!$C$1:$C$3329,SMALL(IF('malzeme montaj'!$B$1:$B$3329=ES$3,IF('malzeme montaj'!$C$1:$C$3329&lt;&gt;"",ROW('malzeme montaj'!$C$1:$C$3329))),ROWS(ES$4:ES273))))</f>
        <v/>
      </c>
      <c r="ET273" s="34" t="str">
        <f t="array" ref="ET273">IF(ROWS(ET$4:ET273)&gt;ET$1,"",INDEX('malzeme montaj'!$C$1:$C$3329,SMALL(IF('malzeme montaj'!$B$1:$B$3329=ET$3,IF('malzeme montaj'!$C$1:$C$3329&lt;&gt;"",ROW('malzeme montaj'!$C$1:$C$3329))),ROWS(ET$4:ET273))))</f>
        <v/>
      </c>
      <c r="EU273" s="34" t="str">
        <f t="array" ref="EU273">IF(ROWS(EU$4:EU273)&gt;EU$1,"",INDEX('malzeme montaj'!$C$1:$C$3329,SMALL(IF('malzeme montaj'!$B$1:$B$3329=EU$3,IF('malzeme montaj'!$C$1:$C$3329&lt;&gt;"",ROW('malzeme montaj'!$C$1:$C$3329))),ROWS(EU$4:EU273))))</f>
        <v/>
      </c>
      <c r="EV273" s="34" t="str">
        <f t="array" ref="EV273">IF(ROWS(EV$4:EV273)&gt;EV$1,"",INDEX('malzeme montaj'!$C$1:$C$3329,SMALL(IF('malzeme montaj'!$B$1:$B$3329=EV$3,IF('malzeme montaj'!$C$1:$C$3329&lt;&gt;"",ROW('malzeme montaj'!$C$1:$C$3329))),ROWS(EV$4:EV273))))</f>
        <v/>
      </c>
      <c r="EW273" s="34" t="str">
        <f t="array" ref="EW273">IF(ROWS(EW$4:EW273)&gt;EW$1,"",INDEX('malzeme montaj'!$C$1:$C$3329,SMALL(IF('malzeme montaj'!$B$1:$B$3329=EW$3,IF('malzeme montaj'!$C$1:$C$3329&lt;&gt;"",ROW('malzeme montaj'!$C$1:$C$3329))),ROWS(EW$4:EW273))))</f>
        <v/>
      </c>
    </row>
    <row r="274" spans="4:153">
      <c r="D274" s="38" t="str">
        <f t="array" ref="D274">IF(ROWS(D$4:D274)&gt;D$1,"",INDEX('malzeme montaj'!$C$1:$C$3329,SMALL(IF('malzeme montaj'!$B$1:$B$3329=D$3,IF('malzeme montaj'!$C$1:$C$3329&lt;&gt;"",ROW('malzeme montaj'!$C$1:$C$3329))),ROWS(D$4:D274))))</f>
        <v/>
      </c>
      <c r="E274" s="38" t="str">
        <f t="array" ref="E274">IF(ROWS(E$4:E274)&gt;E$1,"",INDEX('malzeme montaj'!$C$1:$C$3329,SMALL(IF('malzeme montaj'!$B$1:$B$3329=E$3,IF('malzeme montaj'!$C$1:$C$3329&lt;&gt;"",ROW('malzeme montaj'!$C$1:$C$3329))),ROWS(E$4:E274))))</f>
        <v/>
      </c>
      <c r="F274" s="38" t="str">
        <f t="array" ref="F274">IF(ROWS(F$4:F274)&gt;F$1,"",INDEX('malzeme montaj'!$C$1:$C$3329,SMALL(IF('malzeme montaj'!$B$1:$B$3329=F$3,IF('malzeme montaj'!$C$1:$C$3329&lt;&gt;"",ROW('malzeme montaj'!$C$1:$C$3329))),ROWS(F$4:F274))))</f>
        <v/>
      </c>
      <c r="G274" s="38" t="str">
        <f t="array" ref="G274">IF(ROWS(G$4:G274)&gt;G$1,"",INDEX('malzeme montaj'!$C$1:$C$3329,SMALL(IF('malzeme montaj'!$B$1:$B$3329=G$3,IF('malzeme montaj'!$C$1:$C$3329&lt;&gt;"",ROW('malzeme montaj'!$C$1:$C$3329))),ROWS(G$4:G274))))</f>
        <v/>
      </c>
      <c r="H274" s="38" t="str">
        <f t="array" ref="H274">IF(ROWS(H$4:H274)&gt;H$1,"",INDEX('malzeme montaj'!$C$1:$C$3329,SMALL(IF('malzeme montaj'!$B$1:$B$3329=H$3,IF('malzeme montaj'!$C$1:$C$3329&lt;&gt;"",ROW('malzeme montaj'!$C$1:$C$3329))),ROWS(H$4:H274))))</f>
        <v/>
      </c>
      <c r="I274" s="38" t="str">
        <f t="array" ref="I274">IF(ROWS(I$4:I274)&gt;I$1,"",INDEX('malzeme montaj'!$C$1:$C$3329,SMALL(IF('malzeme montaj'!$B$1:$B$3329=I$3,IF('malzeme montaj'!$C$1:$C$3329&lt;&gt;"",ROW('malzeme montaj'!$C$1:$C$3329))),ROWS(I$4:I274))))</f>
        <v/>
      </c>
      <c r="J274" s="38" t="str">
        <f t="array" ref="J274">IF(ROWS(J$4:J274)&gt;J$1,"",INDEX('malzeme montaj'!$C$1:$C$3329,SMALL(IF('malzeme montaj'!$B$1:$B$3329=J$3,IF('malzeme montaj'!$C$1:$C$3329&lt;&gt;"",ROW('malzeme montaj'!$C$1:$C$3329))),ROWS(J$4:J274))))</f>
        <v/>
      </c>
      <c r="K274" s="38" t="str">
        <f t="array" ref="K274">IF(ROWS(K$4:K274)&gt;K$1,"",INDEX('malzeme montaj'!$C$1:$C$3329,SMALL(IF('malzeme montaj'!$B$1:$B$3329=K$3,IF('malzeme montaj'!$C$1:$C$3329&lt;&gt;"",ROW('malzeme montaj'!$C$1:$C$3329))),ROWS(K$4:K274))))</f>
        <v/>
      </c>
      <c r="L274" s="38" t="str">
        <f t="array" ref="L274">IF(ROWS(L$4:L274)&gt;L$1,"",INDEX('malzeme montaj'!$C$1:$C$3329,SMALL(IF('malzeme montaj'!$B$1:$B$3329=L$3,IF('malzeme montaj'!$C$1:$C$3329&lt;&gt;"",ROW('malzeme montaj'!$C$1:$C$3329))),ROWS(L$4:L274))))</f>
        <v/>
      </c>
      <c r="M274" s="38" t="str">
        <f t="array" ref="M274">IF(ROWS(M$4:M274)&gt;M$1,"",INDEX('malzeme montaj'!$C$1:$C$3329,SMALL(IF('malzeme montaj'!$B$1:$B$3329=M$3,IF('malzeme montaj'!$C$1:$C$3329&lt;&gt;"",ROW('malzeme montaj'!$C$1:$C$3329))),ROWS(M$4:M274))))</f>
        <v/>
      </c>
      <c r="N274" s="38" t="str">
        <f t="array" ref="N274">IF(ROWS(N$4:N274)&gt;N$1,"",INDEX('malzeme montaj'!$C$1:$C$3329,SMALL(IF('malzeme montaj'!$B$1:$B$3329=N$3,IF('malzeme montaj'!$C$1:$C$3329&lt;&gt;"",ROW('malzeme montaj'!$C$1:$C$3329))),ROWS(N$4:N274))))</f>
        <v/>
      </c>
      <c r="O274" s="38" t="str">
        <f t="array" ref="O274">IF(ROWS(O$4:O274)&gt;O$1,"",INDEX('malzeme montaj'!$C$1:$C$3329,SMALL(IF('malzeme montaj'!$B$1:$B$3329=O$3,IF('malzeme montaj'!$C$1:$C$3329&lt;&gt;"",ROW('malzeme montaj'!$C$1:$C$3329))),ROWS(O$4:O274))))</f>
        <v/>
      </c>
      <c r="P274" s="38" t="str">
        <f t="array" ref="P274">IF(ROWS(P$4:P274)&gt;P$1,"",INDEX('malzeme montaj'!$C$1:$C$3329,SMALL(IF('malzeme montaj'!$B$1:$B$3329=P$3,IF('malzeme montaj'!$C$1:$C$3329&lt;&gt;"",ROW('malzeme montaj'!$C$1:$C$3329))),ROWS(P$4:P274))))</f>
        <v/>
      </c>
      <c r="Q274" s="38" t="str">
        <f t="array" ref="Q274">IF(ROWS(Q$4:Q274)&gt;Q$1,"",INDEX('malzeme montaj'!$C$1:$C$3329,SMALL(IF('malzeme montaj'!$B$1:$B$3329=Q$3,IF('malzeme montaj'!$C$1:$C$3329&lt;&gt;"",ROW('malzeme montaj'!$C$1:$C$3329))),ROWS(Q$4:Q274))))</f>
        <v/>
      </c>
      <c r="R274" s="38" t="str">
        <f t="array" ref="R274">IF(ROWS(R$4:R274)&gt;R$1,"",INDEX('malzeme montaj'!$C$1:$C$3329,SMALL(IF('malzeme montaj'!$B$1:$B$3329=R$3,IF('malzeme montaj'!$C$1:$C$3329&lt;&gt;"",ROW('malzeme montaj'!$C$1:$C$3329))),ROWS(R$4:R274))))</f>
        <v/>
      </c>
      <c r="S274" s="38" t="str">
        <f t="array" ref="S274">IF(ROWS(S$4:S274)&gt;S$1,"",INDEX('malzeme montaj'!$C$1:$C$3329,SMALL(IF('malzeme montaj'!$B$1:$B$3329=S$3,IF('malzeme montaj'!$C$1:$C$3329&lt;&gt;"",ROW('malzeme montaj'!$C$1:$C$3329))),ROWS(S$4:S274))))</f>
        <v/>
      </c>
      <c r="T274" s="38" t="str">
        <f t="array" ref="T274">IF(ROWS(T$4:T274)&gt;T$1,"",INDEX('malzeme montaj'!$C$1:$C$3329,SMALL(IF('malzeme montaj'!$B$1:$B$3329=T$3,IF('malzeme montaj'!$C$1:$C$3329&lt;&gt;"",ROW('malzeme montaj'!$C$1:$C$3329))),ROWS(T$4:T274))))</f>
        <v/>
      </c>
      <c r="U274" s="38" t="str">
        <f t="array" ref="U274">IF(ROWS(U$4:U274)&gt;U$1,"",INDEX('malzeme montaj'!$C$1:$C$3329,SMALL(IF('malzeme montaj'!$B$1:$B$3329=U$3,IF('malzeme montaj'!$C$1:$C$3329&lt;&gt;"",ROW('malzeme montaj'!$C$1:$C$3329))),ROWS(U$4:U274))))</f>
        <v/>
      </c>
      <c r="V274" s="38" t="str">
        <f t="array" ref="V274">IF(ROWS(V$4:V274)&gt;V$1,"",INDEX('malzeme montaj'!$C$1:$C$3329,SMALL(IF('malzeme montaj'!$B$1:$B$3329=V$3,IF('malzeme montaj'!$C$1:$C$3329&lt;&gt;"",ROW('malzeme montaj'!$C$1:$C$3329))),ROWS(V$4:V274))))</f>
        <v/>
      </c>
      <c r="W274" s="38" t="str">
        <f t="array" ref="W274">IF(ROWS(W$4:W274)&gt;W$1,"",INDEX('malzeme montaj'!$C$1:$C$3329,SMALL(IF('malzeme montaj'!$B$1:$B$3329=W$3,IF('malzeme montaj'!$C$1:$C$3329&lt;&gt;"",ROW('malzeme montaj'!$C$1:$C$3329))),ROWS(W$4:W274))))</f>
        <v/>
      </c>
      <c r="X274" s="38" t="str">
        <f t="array" ref="X274">IF(ROWS(X$4:X274)&gt;X$1,"",INDEX('malzeme montaj'!$C$1:$C$3329,SMALL(IF('malzeme montaj'!$B$1:$B$3329=X$3,IF('malzeme montaj'!$C$1:$C$3329&lt;&gt;"",ROW('malzeme montaj'!$C$1:$C$3329))),ROWS(X$4:X274))))</f>
        <v/>
      </c>
      <c r="Y274" s="38" t="str">
        <f t="array" ref="Y274">IF(ROWS(Y$4:Y274)&gt;Y$1,"",INDEX('malzeme montaj'!$C$1:$C$3329,SMALL(IF('malzeme montaj'!$B$1:$B$3329=Y$3,IF('malzeme montaj'!$C$1:$C$3329&lt;&gt;"",ROW('malzeme montaj'!$C$1:$C$3329))),ROWS(Y$4:Y274))))</f>
        <v/>
      </c>
      <c r="Z274" s="38" t="str">
        <f t="array" ref="Z274">IF(ROWS(Z$4:Z274)&gt;Z$1,"",INDEX('malzeme montaj'!$C$1:$C$3329,SMALL(IF('malzeme montaj'!$B$1:$B$3329=Z$3,IF('malzeme montaj'!$C$1:$C$3329&lt;&gt;"",ROW('malzeme montaj'!$C$1:$C$3329))),ROWS(Z$4:Z274))))</f>
        <v/>
      </c>
      <c r="AA274" s="38" t="str">
        <f t="array" ref="AA274">IF(ROWS(AA$4:AA274)&gt;AA$1,"",INDEX('malzeme montaj'!$C$1:$C$3329,SMALL(IF('malzeme montaj'!$B$1:$B$3329=AA$3,IF('malzeme montaj'!$C$1:$C$3329&lt;&gt;"",ROW('malzeme montaj'!$C$1:$C$3329))),ROWS(AA$4:AA274))))</f>
        <v/>
      </c>
      <c r="AB274" s="38" t="str">
        <f t="array" ref="AB274">IF(ROWS(AB$4:AB274)&gt;AB$1,"",INDEX('malzeme montaj'!$C$1:$C$3329,SMALL(IF('malzeme montaj'!$B$1:$B$3329=AB$3,IF('malzeme montaj'!$C$1:$C$3329&lt;&gt;"",ROW('malzeme montaj'!$C$1:$C$3329))),ROWS(AB$4:AB274))))</f>
        <v/>
      </c>
      <c r="AC274" s="38" t="str">
        <f t="array" ref="AC274">IF(ROWS(AC$4:AC274)&gt;AC$1,"",INDEX('malzeme montaj'!$C$1:$C$3329,SMALL(IF('malzeme montaj'!$B$1:$B$3329=AC$3,IF('malzeme montaj'!$C$1:$C$3329&lt;&gt;"",ROW('malzeme montaj'!$C$1:$C$3329))),ROWS(AC$4:AC274))))</f>
        <v/>
      </c>
      <c r="AD274" s="38" t="str">
        <f t="array" ref="AD274">IF(ROWS(AD$4:AD274)&gt;AD$1,"",INDEX('malzeme montaj'!$C$1:$C$3329,SMALL(IF('malzeme montaj'!$B$1:$B$3329=AD$3,IF('malzeme montaj'!$C$1:$C$3329&lt;&gt;"",ROW('malzeme montaj'!$C$1:$C$3329))),ROWS(AD$4:AD274))))</f>
        <v/>
      </c>
      <c r="AE274" s="38" t="str">
        <f t="array" ref="AE274">IF(ROWS(AE$4:AE274)&gt;AE$1,"",INDEX('malzeme montaj'!$C$1:$C$3329,SMALL(IF('malzeme montaj'!$B$1:$B$3329=AE$3,IF('malzeme montaj'!$C$1:$C$3329&lt;&gt;"",ROW('malzeme montaj'!$C$1:$C$3329))),ROWS(AE$4:AE274))))</f>
        <v/>
      </c>
      <c r="AF274" s="38" t="str">
        <f t="array" ref="AF274">IF(ROWS(AF$4:AF274)&gt;AF$1,"",INDEX('malzeme montaj'!$C$1:$C$3329,SMALL(IF('malzeme montaj'!$B$1:$B$3329=AF$3,IF('malzeme montaj'!$C$1:$C$3329&lt;&gt;"",ROW('malzeme montaj'!$C$1:$C$3329))),ROWS(AF$4:AF274))))</f>
        <v/>
      </c>
      <c r="AG274" s="38" t="str">
        <f t="array" ref="AG274">IF(ROWS(AG$4:AG274)&gt;AG$1,"",INDEX('malzeme montaj'!$C$1:$C$3329,SMALL(IF('malzeme montaj'!$B$1:$B$3329=AG$3,IF('malzeme montaj'!$C$1:$C$3329&lt;&gt;"",ROW('malzeme montaj'!$C$1:$C$3329))),ROWS(AG$4:AG274))))</f>
        <v/>
      </c>
      <c r="AH274" s="38" t="str">
        <f t="array" ref="AH274">IF(ROWS(AH$4:AH274)&gt;AH$1,"",INDEX('malzeme montaj'!$C$1:$C$3329,SMALL(IF('malzeme montaj'!$B$1:$B$3329=AH$3,IF('malzeme montaj'!$C$1:$C$3329&lt;&gt;"",ROW('malzeme montaj'!$C$1:$C$3329))),ROWS(AH$4:AH274))))</f>
        <v/>
      </c>
      <c r="AI274" s="38" t="str">
        <f t="array" ref="AI274">IF(ROWS(AI$4:AI274)&gt;AI$1,"",INDEX('malzeme montaj'!$C$1:$C$3329,SMALL(IF('malzeme montaj'!$B$1:$B$3329=AI$3,IF('malzeme montaj'!$C$1:$C$3329&lt;&gt;"",ROW('malzeme montaj'!$C$1:$C$3329))),ROWS(AI$4:AI274))))</f>
        <v/>
      </c>
      <c r="AJ274" s="38" t="str">
        <f t="array" ref="AJ274">IF(ROWS(AJ$4:AJ274)&gt;AJ$1,"",INDEX('malzeme montaj'!$C$1:$C$3329,SMALL(IF('malzeme montaj'!$B$1:$B$3329=AJ$3,IF('malzeme montaj'!$C$1:$C$3329&lt;&gt;"",ROW('malzeme montaj'!$C$1:$C$3329))),ROWS(AJ$4:AJ274))))</f>
        <v/>
      </c>
      <c r="AK274" s="38" t="str">
        <f t="array" ref="AK274">IF(ROWS(AK$4:AK274)&gt;AK$1,"",INDEX('malzeme montaj'!$C$1:$C$3329,SMALL(IF('malzeme montaj'!$B$1:$B$3329=AK$3,IF('malzeme montaj'!$C$1:$C$3329&lt;&gt;"",ROW('malzeme montaj'!$C$1:$C$3329))),ROWS(AK$4:AK274))))</f>
        <v/>
      </c>
      <c r="AL274" s="38" t="str">
        <f t="array" ref="AL274">IF(ROWS(AL$4:AL274)&gt;AL$1,"",INDEX('malzeme montaj'!$C$1:$C$3329,SMALL(IF('malzeme montaj'!$B$1:$B$3329=AL$3,IF('malzeme montaj'!$C$1:$C$3329&lt;&gt;"",ROW('malzeme montaj'!$C$1:$C$3329))),ROWS(AL$4:AL274))))</f>
        <v/>
      </c>
      <c r="AM274" s="38" t="str">
        <f t="array" ref="AM274">IF(ROWS(AM$4:AM274)&gt;AM$1,"",INDEX('malzeme montaj'!$C$1:$C$3329,SMALL(IF('malzeme montaj'!$B$1:$B$3329=AM$3,IF('malzeme montaj'!$C$1:$C$3329&lt;&gt;"",ROW('malzeme montaj'!$C$1:$C$3329))),ROWS(AM$4:AM274))))</f>
        <v/>
      </c>
      <c r="AN274" s="38" t="str">
        <f t="array" ref="AN274">IF(ROWS(AN$4:AN274)&gt;AN$1,"",INDEX('malzeme montaj'!$C$1:$C$3329,SMALL(IF('malzeme montaj'!$B$1:$B$3329=AN$3,IF('malzeme montaj'!$C$1:$C$3329&lt;&gt;"",ROW('malzeme montaj'!$C$1:$C$3329))),ROWS(AN$4:AN274))))</f>
        <v/>
      </c>
      <c r="AO274" s="38" t="str">
        <f t="array" ref="AO274">IF(ROWS(AO$4:AO274)&gt;AO$1,"",INDEX('malzeme montaj'!$C$1:$C$3329,SMALL(IF('malzeme montaj'!$B$1:$B$3329=AO$3,IF('malzeme montaj'!$C$1:$C$3329&lt;&gt;"",ROW('malzeme montaj'!$C$1:$C$3329))),ROWS(AO$4:AO274))))</f>
        <v/>
      </c>
      <c r="AP274" s="38" t="str">
        <f t="array" ref="AP274">IF(ROWS(AP$4:AP274)&gt;AP$1,"",INDEX('malzeme montaj'!$C$1:$C$3329,SMALL(IF('malzeme montaj'!$B$1:$B$3329=AP$3,IF('malzeme montaj'!$C$1:$C$3329&lt;&gt;"",ROW('malzeme montaj'!$C$1:$C$3329))),ROWS(AP$4:AP274))))</f>
        <v/>
      </c>
      <c r="AQ274" s="38" t="str">
        <f t="array" ref="AQ274">IF(ROWS(AQ$4:AQ274)&gt;AQ$1,"",INDEX('malzeme montaj'!$C$1:$C$3329,SMALL(IF('malzeme montaj'!$B$1:$B$3329=AQ$3,IF('malzeme montaj'!$C$1:$C$3329&lt;&gt;"",ROW('malzeme montaj'!$C$1:$C$3329))),ROWS(AQ$4:AQ274))))</f>
        <v/>
      </c>
      <c r="AR274" s="38" t="str">
        <f t="array" ref="AR274">IF(ROWS(AR$4:AR274)&gt;AR$1,"",INDEX('malzeme montaj'!$C$1:$C$3329,SMALL(IF('malzeme montaj'!$B$1:$B$3329=AR$3,IF('malzeme montaj'!$C$1:$C$3329&lt;&gt;"",ROW('malzeme montaj'!$C$1:$C$3329))),ROWS(AR$4:AR274))))</f>
        <v/>
      </c>
      <c r="AS274" s="38" t="str">
        <f t="array" ref="AS274">IF(ROWS(AS$4:AS274)&gt;AS$1,"",INDEX('malzeme montaj'!$C$1:$C$3329,SMALL(IF('malzeme montaj'!$B$1:$B$3329=AS$3,IF('malzeme montaj'!$C$1:$C$3329&lt;&gt;"",ROW('malzeme montaj'!$C$1:$C$3329))),ROWS(AS$4:AS274))))</f>
        <v/>
      </c>
      <c r="AT274" s="38" t="str">
        <f t="array" ref="AT274">IF(ROWS(AT$4:AT274)&gt;AT$1,"",INDEX('malzeme montaj'!$C$1:$C$3329,SMALL(IF('malzeme montaj'!$B$1:$B$3329=AT$3,IF('malzeme montaj'!$C$1:$C$3329&lt;&gt;"",ROW('malzeme montaj'!$C$1:$C$3329))),ROWS(AT$4:AT274))))</f>
        <v/>
      </c>
      <c r="AU274" s="38" t="str">
        <f t="array" ref="AU274">IF(ROWS(AU$4:AU274)&gt;AU$1,"",INDEX('malzeme montaj'!$C$1:$C$3329,SMALL(IF('malzeme montaj'!$B$1:$B$3329=AU$3,IF('malzeme montaj'!$C$1:$C$3329&lt;&gt;"",ROW('malzeme montaj'!$C$1:$C$3329))),ROWS(AU$4:AU274))))</f>
        <v/>
      </c>
      <c r="AV274" s="38" t="str">
        <f t="array" ref="AV274">IF(ROWS(AV$4:AV274)&gt;AV$1,"",INDEX('malzeme montaj'!$C$1:$C$3329,SMALL(IF('malzeme montaj'!$B$1:$B$3329=AV$3,IF('malzeme montaj'!$C$1:$C$3329&lt;&gt;"",ROW('malzeme montaj'!$C$1:$C$3329))),ROWS(AV$4:AV274))))</f>
        <v/>
      </c>
      <c r="AW274" s="38" t="str">
        <f t="array" ref="AW274">IF(ROWS(AW$4:AW274)&gt;AW$1,"",INDEX('malzeme montaj'!$C$1:$C$3329,SMALL(IF('malzeme montaj'!$B$1:$B$3329=AW$3,IF('malzeme montaj'!$C$1:$C$3329&lt;&gt;"",ROW('malzeme montaj'!$C$1:$C$3329))),ROWS(AW$4:AW274))))</f>
        <v/>
      </c>
      <c r="AX274" s="38" t="str">
        <f t="array" ref="AX274">IF(ROWS(AX$4:AX274)&gt;AX$1,"",INDEX('malzeme montaj'!$C$1:$C$3329,SMALL(IF('malzeme montaj'!$B$1:$B$3329=AX$3,IF('malzeme montaj'!$C$1:$C$3329&lt;&gt;"",ROW('malzeme montaj'!$C$1:$C$3329))),ROWS(AX$4:AX274))))</f>
        <v/>
      </c>
      <c r="AY274" s="38" t="str">
        <f t="array" ref="AY274">IF(ROWS(AY$4:AY274)&gt;AY$1,"",INDEX('malzeme montaj'!$C$1:$C$3329,SMALL(IF('malzeme montaj'!$B$1:$B$3329=AY$3,IF('malzeme montaj'!$C$1:$C$3329&lt;&gt;"",ROW('malzeme montaj'!$C$1:$C$3329))),ROWS(AY$4:AY274))))</f>
        <v/>
      </c>
      <c r="AZ274" s="38" t="str">
        <f t="array" ref="AZ274">IF(ROWS(AZ$4:AZ274)&gt;AZ$1,"",INDEX('malzeme montaj'!$C$1:$C$3329,SMALL(IF('malzeme montaj'!$B$1:$B$3329=AZ$3,IF('malzeme montaj'!$C$1:$C$3329&lt;&gt;"",ROW('malzeme montaj'!$C$1:$C$3329))),ROWS(AZ$4:AZ274))))</f>
        <v/>
      </c>
      <c r="BA274" s="38" t="str">
        <f t="array" ref="BA274">IF(ROWS(BA$4:BA274)&gt;BA$1,"",INDEX('malzeme montaj'!$C$1:$C$3329,SMALL(IF('malzeme montaj'!$B$1:$B$3329=BA$3,IF('malzeme montaj'!$C$1:$C$3329&lt;&gt;"",ROW('malzeme montaj'!$C$1:$C$3329))),ROWS(BA$4:BA274))))</f>
        <v/>
      </c>
      <c r="BB274" s="38" t="str">
        <f t="array" ref="BB274">IF(ROWS(BB$4:BB274)&gt;BB$1,"",INDEX('malzeme montaj'!$C$1:$C$3329,SMALL(IF('malzeme montaj'!$B$1:$B$3329=BB$3,IF('malzeme montaj'!$C$1:$C$3329&lt;&gt;"",ROW('malzeme montaj'!$C$1:$C$3329))),ROWS(BB$4:BB274))))</f>
        <v/>
      </c>
      <c r="BC274" s="38" t="str">
        <f t="array" ref="BC274">IF(ROWS(BC$4:BC274)&gt;BC$1,"",INDEX('malzeme montaj'!$C$1:$C$3329,SMALL(IF('malzeme montaj'!$B$1:$B$3329=BC$3,IF('malzeme montaj'!$C$1:$C$3329&lt;&gt;"",ROW('malzeme montaj'!$C$1:$C$3329))),ROWS(BC$4:BC274))))</f>
        <v/>
      </c>
      <c r="BD274" s="38" t="str">
        <f t="array" ref="BD274">IF(ROWS(BD$4:BD274)&gt;BD$1,"",INDEX('malzeme montaj'!$C$1:$C$3329,SMALL(IF('malzeme montaj'!$B$1:$B$3329=BD$3,IF('malzeme montaj'!$C$1:$C$3329&lt;&gt;"",ROW('malzeme montaj'!$C$1:$C$3329))),ROWS(BD$4:BD274))))</f>
        <v/>
      </c>
      <c r="BE274" s="38"/>
      <c r="BF274" s="38" t="str">
        <f t="array" ref="BF274">IF(ROWS(BF$4:BF274)&gt;BF$1,"",INDEX('malzeme montaj'!$C$1:$C$3329,SMALL(IF('malzeme montaj'!$B$1:$B$3329=BF$3,IF('malzeme montaj'!$C$1:$C$3329&lt;&gt;"",ROW('malzeme montaj'!$C$1:$C$3329))),ROWS(BF$4:BF274))))</f>
        <v/>
      </c>
      <c r="BG274" s="38" t="str">
        <f t="array" ref="BG274">IF(ROWS(BG$4:BG274)&gt;BG$1,"",INDEX('malzeme montaj'!$C$1:$C$3329,SMALL(IF('malzeme montaj'!$B$1:$B$3329=BG$3,IF('malzeme montaj'!$C$1:$C$3329&lt;&gt;"",ROW('malzeme montaj'!$C$1:$C$3329))),ROWS(BG$4:BG274))))</f>
        <v/>
      </c>
      <c r="BH274" s="38" t="str">
        <f t="array" ref="BH274">IF(ROWS(BH$4:BH274)&gt;BH$1,"",INDEX('malzeme montaj'!$C$1:$C$3329,SMALL(IF('malzeme montaj'!$B$1:$B$3329=BH$3,IF('malzeme montaj'!$C$1:$C$3329&lt;&gt;"",ROW('malzeme montaj'!$C$1:$C$3329))),ROWS(BH$4:BH274))))</f>
        <v/>
      </c>
      <c r="BI274" s="38" t="str">
        <f t="array" ref="BI274">IF(ROWS(BI$4:BI274)&gt;BI$1,"",INDEX('malzeme montaj'!$C$1:$C$3329,SMALL(IF('malzeme montaj'!$B$1:$B$3329=BI$3,IF('malzeme montaj'!$C$1:$C$3329&lt;&gt;"",ROW('malzeme montaj'!$C$1:$C$3329))),ROWS(BI$4:BI274))))</f>
        <v/>
      </c>
      <c r="BJ274" s="38" t="str">
        <f t="array" ref="BJ274">IF(ROWS(BJ$4:BJ274)&gt;BJ$1,"",INDEX('malzeme montaj'!$C$1:$C$3329,SMALL(IF('malzeme montaj'!$B$1:$B$3329=BJ$3,IF('malzeme montaj'!$C$1:$C$3329&lt;&gt;"",ROW('malzeme montaj'!$C$1:$C$3329))),ROWS(BJ$4:BJ274))))</f>
        <v/>
      </c>
      <c r="BK274" s="38" t="str">
        <f t="array" ref="BK274">IF(ROWS(BK$4:BK274)&gt;BK$1,"",INDEX('malzeme montaj'!$C$1:$C$3329,SMALL(IF('malzeme montaj'!$B$1:$B$3329=BK$3,IF('malzeme montaj'!$C$1:$C$3329&lt;&gt;"",ROW('malzeme montaj'!$C$1:$C$3329))),ROWS(BK$4:BK274))))</f>
        <v/>
      </c>
      <c r="BL274" s="38" t="str">
        <f t="array" ref="BL274">IF(ROWS(BL$4:BL274)&gt;BL$1,"",INDEX('malzeme montaj'!$C$1:$C$3329,SMALL(IF('malzeme montaj'!$B$1:$B$3329=BL$3,IF('malzeme montaj'!$C$1:$C$3329&lt;&gt;"",ROW('malzeme montaj'!$C$1:$C$3329))),ROWS(BL$4:BL274))))</f>
        <v/>
      </c>
      <c r="BM274" s="38" t="str">
        <f t="array" ref="BM274">IF(ROWS(BM$4:BM274)&gt;BM$1,"",INDEX('malzeme montaj'!$C$1:$C$3329,SMALL(IF('malzeme montaj'!$B$1:$B$3329=BM$3,IF('malzeme montaj'!$C$1:$C$3329&lt;&gt;"",ROW('malzeme montaj'!$C$1:$C$3329))),ROWS(BM$4:BM274))))</f>
        <v/>
      </c>
      <c r="BN274" s="38" t="str">
        <f t="array" ref="BN274">IF(ROWS(BN$4:BN274)&gt;BN$1,"",INDEX('malzeme montaj'!$C$1:$C$3329,SMALL(IF('malzeme montaj'!$B$1:$B$3329=BN$3,IF('malzeme montaj'!$C$1:$C$3329&lt;&gt;"",ROW('malzeme montaj'!$C$1:$C$3329))),ROWS(BN$4:BN274))))</f>
        <v/>
      </c>
      <c r="BO274" s="38" t="str">
        <f t="array" ref="BO274">IF(ROWS(BO$4:BO274)&gt;BO$1,"",INDEX('malzeme montaj'!$C$1:$C$3329,SMALL(IF('malzeme montaj'!$B$1:$B$3329=BO$3,IF('malzeme montaj'!$C$1:$C$3329&lt;&gt;"",ROW('malzeme montaj'!$C$1:$C$3329))),ROWS(BO$4:BO274))))</f>
        <v/>
      </c>
      <c r="BP274" s="38" t="str">
        <f t="array" ref="BP274">IF(ROWS(BP$4:BP274)&gt;BP$1,"",INDEX('malzeme montaj'!$C$1:$C$3329,SMALL(IF('malzeme montaj'!$B$1:$B$3329=BP$3,IF('malzeme montaj'!$C$1:$C$3329&lt;&gt;"",ROW('malzeme montaj'!$C$1:$C$3329))),ROWS(BP$4:BP274))))</f>
        <v/>
      </c>
      <c r="BQ274" s="38" t="str">
        <f t="array" ref="BQ274">IF(ROWS(BQ$4:BQ274)&gt;BQ$1,"",INDEX('malzeme montaj'!$C$1:$C$3329,SMALL(IF('malzeme montaj'!$B$1:$B$3329=BQ$3,IF('malzeme montaj'!$C$1:$C$3329&lt;&gt;"",ROW('malzeme montaj'!$C$1:$C$3329))),ROWS(BQ$4:BQ274))))</f>
        <v/>
      </c>
      <c r="BR274" s="38" t="str">
        <f t="array" ref="BR274">IF(ROWS(BR$4:BR274)&gt;BR$1,"",INDEX('malzeme montaj'!$C$1:$C$3329,SMALL(IF('malzeme montaj'!$B$1:$B$3329=BR$3,IF('malzeme montaj'!$C$1:$C$3329&lt;&gt;"",ROW('malzeme montaj'!$C$1:$C$3329))),ROWS(BR$4:BR274))))</f>
        <v/>
      </c>
      <c r="BS274" s="38" t="str">
        <f t="array" ref="BS274">IF(ROWS(BS$4:BS274)&gt;BS$1,"",INDEX('malzeme montaj'!$C$1:$C$3329,SMALL(IF('malzeme montaj'!$B$1:$B$3329=BS$3,IF('malzeme montaj'!$C$1:$C$3329&lt;&gt;"",ROW('malzeme montaj'!$C$1:$C$3329))),ROWS(BS$4:BS274))))</f>
        <v/>
      </c>
      <c r="BT274" s="38" t="str">
        <f t="array" ref="BT274">IF(ROWS(BT$4:BT274)&gt;BT$1,"",INDEX('malzeme montaj'!$C$1:$C$3329,SMALL(IF('malzeme montaj'!$B$1:$B$3329=BT$3,IF('malzeme montaj'!$C$1:$C$3329&lt;&gt;"",ROW('malzeme montaj'!$C$1:$C$3329))),ROWS(BT$4:BT274))))</f>
        <v/>
      </c>
      <c r="BU274" s="34" t="str">
        <f t="array" ref="BU274">IF(ROWS(BU$4:BU274)&gt;BU$1,"",INDEX('malzeme montaj'!$C$1:$C$3329,SMALL(IF('malzeme montaj'!$B$1:$B$3329=BU$3,IF('malzeme montaj'!$C$1:$C$3329&lt;&gt;"",ROW('malzeme montaj'!$C$1:$C$3329))),ROWS(BU$4:BU274))))</f>
        <v/>
      </c>
      <c r="BV274" s="34" t="str">
        <f t="array" ref="BV274">IF(ROWS(BV$4:BV274)&gt;BV$1,"",INDEX('malzeme montaj'!$C$1:$C$3329,SMALL(IF('malzeme montaj'!$B$1:$B$3329=BV$3,IF('malzeme montaj'!$C$1:$C$3329&lt;&gt;"",ROW('malzeme montaj'!$C$1:$C$3329))),ROWS(BV$4:BV274))))</f>
        <v/>
      </c>
      <c r="BW274" s="34" t="str">
        <f t="array" ref="BW274">IF(ROWS(BW$4:BW274)&gt;BW$1,"",INDEX('malzeme montaj'!$C$1:$C$3329,SMALL(IF('malzeme montaj'!$B$1:$B$3329=BW$3,IF('malzeme montaj'!$C$1:$C$3329&lt;&gt;"",ROW('malzeme montaj'!$C$1:$C$3329))),ROWS(BW$4:BW274))))</f>
        <v/>
      </c>
      <c r="BX274" s="34" t="str">
        <f t="array" ref="BX274">IF(ROWS(BX$4:BX274)&gt;BX$1,"",INDEX('malzeme montaj'!$C$1:$C$3329,SMALL(IF('malzeme montaj'!$B$1:$B$3329=BX$3,IF('malzeme montaj'!$C$1:$C$3329&lt;&gt;"",ROW('malzeme montaj'!$C$1:$C$3329))),ROWS(BX$4:BX274))))</f>
        <v/>
      </c>
      <c r="BY274" s="34" t="str">
        <f t="array" ref="BY274">IF(ROWS(BY$4:BY274)&gt;BY$1,"",INDEX('malzeme montaj'!$C$1:$C$3329,SMALL(IF('malzeme montaj'!$B$1:$B$3329=BY$3,IF('malzeme montaj'!$C$1:$C$3329&lt;&gt;"",ROW('malzeme montaj'!$C$1:$C$3329))),ROWS(BY$4:BY274))))</f>
        <v/>
      </c>
      <c r="BZ274" s="34" t="str">
        <f t="array" ref="BZ274">IF(ROWS(BZ$4:BZ274)&gt;BZ$1,"",INDEX('malzeme montaj'!$C$1:$C$3329,SMALL(IF('malzeme montaj'!$B$1:$B$3329=BZ$3,IF('malzeme montaj'!$C$1:$C$3329&lt;&gt;"",ROW('malzeme montaj'!$C$1:$C$3329))),ROWS(BZ$4:BZ274))))</f>
        <v/>
      </c>
      <c r="CA274" s="34" t="str">
        <f t="array" ref="CA274">IF(ROWS(CA$4:CA274)&gt;CA$1,"",INDEX('malzeme montaj'!$C$1:$C$3329,SMALL(IF('malzeme montaj'!$B$1:$B$3329=CA$3,IF('malzeme montaj'!$C$1:$C$3329&lt;&gt;"",ROW('malzeme montaj'!$C$1:$C$3329))),ROWS(CA$4:CA274))))</f>
        <v/>
      </c>
      <c r="CB274" s="34" t="str">
        <f t="array" ref="CB274">IF(ROWS(CB$4:CB274)&gt;CB$1,"",INDEX('malzeme montaj'!$C$1:$C$3329,SMALL(IF('malzeme montaj'!$B$1:$B$3329=CB$3,IF('malzeme montaj'!$C$1:$C$3329&lt;&gt;"",ROW('malzeme montaj'!$C$1:$C$3329))),ROWS(CB$4:CB274))))</f>
        <v/>
      </c>
      <c r="CC274" s="34" t="str">
        <f t="array" ref="CC274">IF(ROWS(CC$4:CC274)&gt;CC$1,"",INDEX('malzeme montaj'!$C$1:$C$3329,SMALL(IF('malzeme montaj'!$B$1:$B$3329=CC$3,IF('malzeme montaj'!$C$1:$C$3329&lt;&gt;"",ROW('malzeme montaj'!$C$1:$C$3329))),ROWS(CC$4:CC274))))</f>
        <v/>
      </c>
      <c r="CD274" s="34" t="str">
        <f t="array" ref="CD274">IF(ROWS(CD$4:CD274)&gt;CD$1,"",INDEX('malzeme montaj'!$C$1:$C$3329,SMALL(IF('malzeme montaj'!$B$1:$B$3329=CD$3,IF('malzeme montaj'!$C$1:$C$3329&lt;&gt;"",ROW('malzeme montaj'!$C$1:$C$3329))),ROWS(CD$4:CD274))))</f>
        <v/>
      </c>
      <c r="CE274" s="34" t="str">
        <f t="array" ref="CE274">IF(ROWS(CE$4:CE274)&gt;CE$1,"",INDEX('malzeme montaj'!$C$1:$C$3329,SMALL(IF('malzeme montaj'!$B$1:$B$3329=CE$3,IF('malzeme montaj'!$C$1:$C$3329&lt;&gt;"",ROW('malzeme montaj'!$C$1:$C$3329))),ROWS(CE$4:CE274))))</f>
        <v/>
      </c>
      <c r="CF274" s="34" t="str">
        <f t="array" ref="CF274">IF(ROWS(CF$4:CF274)&gt;CF$1,"",INDEX('malzeme montaj'!$C$1:$C$3329,SMALL(IF('malzeme montaj'!$B$1:$B$3329=CF$3,IF('malzeme montaj'!$C$1:$C$3329&lt;&gt;"",ROW('malzeme montaj'!$C$1:$C$3329))),ROWS(CF$4:CF274))))</f>
        <v/>
      </c>
      <c r="CG274" s="34" t="str">
        <f t="array" ref="CG274">IF(ROWS(CG$4:CG274)&gt;CG$1,"",INDEX('malzeme montaj'!$C$1:$C$3329,SMALL(IF('malzeme montaj'!$B$1:$B$3329=CG$3,IF('malzeme montaj'!$C$1:$C$3329&lt;&gt;"",ROW('malzeme montaj'!$C$1:$C$3329))),ROWS(CG$4:CG274))))</f>
        <v/>
      </c>
      <c r="CH274" s="34" t="str">
        <f t="array" ref="CH274">IF(ROWS(CH$4:CH274)&gt;CH$1,"",INDEX('malzeme montaj'!$C$1:$C$3329,SMALL(IF('malzeme montaj'!$B$1:$B$3329=CH$3,IF('malzeme montaj'!$C$1:$C$3329&lt;&gt;"",ROW('malzeme montaj'!$C$1:$C$3329))),ROWS(CH$4:CH274))))</f>
        <v/>
      </c>
      <c r="CI274" s="34" t="str">
        <f t="array" ref="CI274">IF(ROWS(CI$4:CI274)&gt;CI$1,"",INDEX('malzeme montaj'!$C$1:$C$3329,SMALL(IF('malzeme montaj'!$B$1:$B$3329=CI$3,IF('malzeme montaj'!$C$1:$C$3329&lt;&gt;"",ROW('malzeme montaj'!$C$1:$C$3329))),ROWS(CI$4:CI274))))</f>
        <v/>
      </c>
      <c r="CJ274" s="34" t="str">
        <f t="array" ref="CJ274">IF(ROWS(CJ$4:CJ274)&gt;CJ$1,"",INDEX('malzeme montaj'!$C$1:$C$3329,SMALL(IF('malzeme montaj'!$B$1:$B$3329=CJ$3,IF('malzeme montaj'!$C$1:$C$3329&lt;&gt;"",ROW('malzeme montaj'!$C$1:$C$3329))),ROWS(CJ$4:CJ274))))</f>
        <v/>
      </c>
      <c r="CK274" s="34" t="str">
        <f t="array" ref="CK274">IF(ROWS(CK$4:CK274)&gt;CK$1,"",INDEX('malzeme montaj'!$C$1:$C$3329,SMALL(IF('malzeme montaj'!$B$1:$B$3329=CK$3,IF('malzeme montaj'!$C$1:$C$3329&lt;&gt;"",ROW('malzeme montaj'!$C$1:$C$3329))),ROWS(CK$4:CK274))))</f>
        <v/>
      </c>
      <c r="CL274" s="34" t="str">
        <f t="array" ref="CL274">IF(ROWS(CL$4:CL274)&gt;CL$1,"",INDEX('malzeme montaj'!$C$1:$C$3329,SMALL(IF('malzeme montaj'!$B$1:$B$3329=CL$3,IF('malzeme montaj'!$C$1:$C$3329&lt;&gt;"",ROW('malzeme montaj'!$C$1:$C$3329))),ROWS(CL$4:CL274))))</f>
        <v/>
      </c>
      <c r="CM274" s="34" t="str">
        <f t="array" ref="CM274">IF(ROWS(CM$4:CM274)&gt;CM$1,"",INDEX('malzeme montaj'!$C$1:$C$3329,SMALL(IF('malzeme montaj'!$B$1:$B$3329=CM$3,IF('malzeme montaj'!$C$1:$C$3329&lt;&gt;"",ROW('malzeme montaj'!$C$1:$C$3329))),ROWS(CM$4:CM274))))</f>
        <v/>
      </c>
      <c r="CN274" s="34" t="str">
        <f t="array" ref="CN274">IF(ROWS(CN$4:CN274)&gt;CN$1,"",INDEX('malzeme montaj'!$C$1:$C$3329,SMALL(IF('malzeme montaj'!$B$1:$B$3329=CN$3,IF('malzeme montaj'!$C$1:$C$3329&lt;&gt;"",ROW('malzeme montaj'!$C$1:$C$3329))),ROWS(CN$4:CN274))))</f>
        <v/>
      </c>
      <c r="CO274" s="34" t="str">
        <f t="array" ref="CO274">IF(ROWS(CO$4:CO274)&gt;CO$1,"",INDEX('malzeme montaj'!$C$1:$C$3329,SMALL(IF('malzeme montaj'!$B$1:$B$3329=CO$3,IF('malzeme montaj'!$C$1:$C$3329&lt;&gt;"",ROW('malzeme montaj'!$C$1:$C$3329))),ROWS(CO$4:CO274))))</f>
        <v/>
      </c>
      <c r="CP274" s="34" t="str">
        <f t="array" ref="CP274">IF(ROWS(CP$4:CP274)&gt;CP$1,"",INDEX('malzeme montaj'!$C$1:$C$3329,SMALL(IF('malzeme montaj'!$B$1:$B$3329=CP$3,IF('malzeme montaj'!$C$1:$C$3329&lt;&gt;"",ROW('malzeme montaj'!$C$1:$C$3329))),ROWS(CP$4:CP274))))</f>
        <v/>
      </c>
      <c r="CQ274" s="34" t="str">
        <f t="array" ref="CQ274">IF(ROWS(CQ$4:CQ274)&gt;CQ$1,"",INDEX('malzeme montaj'!$C$1:$C$3329,SMALL(IF('malzeme montaj'!$B$1:$B$3329=CQ$3,IF('malzeme montaj'!$C$1:$C$3329&lt;&gt;"",ROW('malzeme montaj'!$C$1:$C$3329))),ROWS(CQ$4:CQ274))))</f>
        <v/>
      </c>
      <c r="CR274" s="34" t="str">
        <f t="array" ref="CR274">IF(ROWS(CR$4:CR274)&gt;CR$1,"",INDEX('malzeme montaj'!$C$1:$C$3329,SMALL(IF('malzeme montaj'!$B$1:$B$3329=CR$3,IF('malzeme montaj'!$C$1:$C$3329&lt;&gt;"",ROW('malzeme montaj'!$C$1:$C$3329))),ROWS(CR$4:CR274))))</f>
        <v/>
      </c>
      <c r="CS274" s="34" t="str">
        <f t="array" ref="CS274">IF(ROWS(CS$4:CS274)&gt;CS$1,"",INDEX('malzeme montaj'!$C$1:$C$3329,SMALL(IF('malzeme montaj'!$B$1:$B$3329=CS$3,IF('malzeme montaj'!$C$1:$C$3329&lt;&gt;"",ROW('malzeme montaj'!$C$1:$C$3329))),ROWS(CS$4:CS274))))</f>
        <v/>
      </c>
      <c r="CT274" s="34" t="str">
        <f t="array" ref="CT274">IF(ROWS(CT$4:CT274)&gt;CT$1,"",INDEX('malzeme montaj'!$C$1:$C$3329,SMALL(IF('malzeme montaj'!$B$1:$B$3329=CT$3,IF('malzeme montaj'!$C$1:$C$3329&lt;&gt;"",ROW('malzeme montaj'!$C$1:$C$3329))),ROWS(CT$4:CT274))))</f>
        <v/>
      </c>
      <c r="CU274" s="34" t="str">
        <f t="array" ref="CU274">IF(ROWS(CU$4:CU274)&gt;CU$1,"",INDEX('malzeme montaj'!$C$1:$C$3329,SMALL(IF('malzeme montaj'!$B$1:$B$3329=CU$3,IF('malzeme montaj'!$C$1:$C$3329&lt;&gt;"",ROW('malzeme montaj'!$C$1:$C$3329))),ROWS(CU$4:CU274))))</f>
        <v/>
      </c>
      <c r="CV274" s="34" t="str">
        <f t="array" ref="CV274">IF(ROWS(CV$4:CV274)&gt;CV$1,"",INDEX('malzeme montaj'!$C$1:$C$3329,SMALL(IF('malzeme montaj'!$B$1:$B$3329=CV$3,IF('malzeme montaj'!$C$1:$C$3329&lt;&gt;"",ROW('malzeme montaj'!$C$1:$C$3329))),ROWS(CV$4:CV274))))</f>
        <v/>
      </c>
      <c r="CW274" s="34" t="str">
        <f t="array" ref="CW274">IF(ROWS(CW$4:CW274)&gt;CW$1,"",INDEX('malzeme montaj'!$C$1:$C$3329,SMALL(IF('malzeme montaj'!$B$1:$B$3329=CW$3,IF('malzeme montaj'!$C$1:$C$3329&lt;&gt;"",ROW('malzeme montaj'!$C$1:$C$3329))),ROWS(CW$4:CW274))))</f>
        <v/>
      </c>
      <c r="CX274" s="34" t="str">
        <f t="array" ref="CX274">IF(ROWS(CX$4:CX274)&gt;CX$1,"",INDEX('malzeme montaj'!$C$1:$C$3329,SMALL(IF('malzeme montaj'!$B$1:$B$3329=CX$3,IF('malzeme montaj'!$C$1:$C$3329&lt;&gt;"",ROW('malzeme montaj'!$C$1:$C$3329))),ROWS(CX$4:CX274))))</f>
        <v/>
      </c>
      <c r="CY274" s="34" t="str">
        <f t="array" ref="CY274">IF(ROWS(CY$4:CY274)&gt;CY$1,"",INDEX('malzeme montaj'!$C$1:$C$3329,SMALL(IF('malzeme montaj'!$B$1:$B$3329=CY$3,IF('malzeme montaj'!$C$1:$C$3329&lt;&gt;"",ROW('malzeme montaj'!$C$1:$C$3329))),ROWS(CY$4:CY274))))</f>
        <v/>
      </c>
      <c r="CZ274" s="34" t="str">
        <f t="array" ref="CZ274">IF(ROWS(CZ$4:CZ274)&gt;CZ$1,"",INDEX('malzeme montaj'!$C$1:$C$3329,SMALL(IF('malzeme montaj'!$B$1:$B$3329=CZ$3,IF('malzeme montaj'!$C$1:$C$3329&lt;&gt;"",ROW('malzeme montaj'!$C$1:$C$3329))),ROWS(CZ$4:CZ274))))</f>
        <v/>
      </c>
      <c r="DA274" s="34" t="str">
        <f t="array" ref="DA274">IF(ROWS(DA$4:DA274)&gt;DA$1,"",INDEX('malzeme montaj'!$C$1:$C$3329,SMALL(IF('malzeme montaj'!$B$1:$B$3329=DA$3,IF('malzeme montaj'!$C$1:$C$3329&lt;&gt;"",ROW('malzeme montaj'!$C$1:$C$3329))),ROWS(DA$4:DA274))))</f>
        <v/>
      </c>
      <c r="DB274" s="34" t="str">
        <f t="array" ref="DB274">IF(ROWS(DB$4:DB274)&gt;DB$1,"",INDEX('malzeme montaj'!$C$1:$C$3329,SMALL(IF('malzeme montaj'!$B$1:$B$3329=DB$3,IF('malzeme montaj'!$C$1:$C$3329&lt;&gt;"",ROW('malzeme montaj'!$C$1:$C$3329))),ROWS(DB$4:DB274))))</f>
        <v/>
      </c>
      <c r="DC274" s="34" t="str">
        <f t="array" ref="DC274">IF(ROWS(DC$4:DC274)&gt;DC$1,"",INDEX('malzeme montaj'!$C$1:$C$3329,SMALL(IF('malzeme montaj'!$B$1:$B$3329=DC$3,IF('malzeme montaj'!$C$1:$C$3329&lt;&gt;"",ROW('malzeme montaj'!$C$1:$C$3329))),ROWS(DC$4:DC274))))</f>
        <v/>
      </c>
      <c r="DD274" s="34" t="str">
        <f t="array" ref="DD274">IF(ROWS(DD$4:DD274)&gt;DD$1,"",INDEX('malzeme montaj'!$C$1:$C$3329,SMALL(IF('malzeme montaj'!$B$1:$B$3329=DD$3,IF('malzeme montaj'!$C$1:$C$3329&lt;&gt;"",ROW('malzeme montaj'!$C$1:$C$3329))),ROWS(DD$4:DD274))))</f>
        <v/>
      </c>
      <c r="DE274" s="34" t="str">
        <f t="array" ref="DE274">IF(ROWS(DE$4:DE274)&gt;DE$1,"",INDEX('malzeme montaj'!$C$1:$C$3329,SMALL(IF('malzeme montaj'!$B$1:$B$3329=DE$3,IF('malzeme montaj'!$C$1:$C$3329&lt;&gt;"",ROW('malzeme montaj'!$C$1:$C$3329))),ROWS(DE$4:DE274))))</f>
        <v/>
      </c>
      <c r="DF274" s="34" t="str">
        <f t="array" ref="DF274">IF(ROWS(DF$4:DF274)&gt;DF$1,"",INDEX('malzeme montaj'!$C$1:$C$3329,SMALL(IF('malzeme montaj'!$B$1:$B$3329=DF$3,IF('malzeme montaj'!$C$1:$C$3329&lt;&gt;"",ROW('malzeme montaj'!$C$1:$C$3329))),ROWS(DF$4:DF274))))</f>
        <v/>
      </c>
      <c r="DG274" s="34" t="str">
        <f t="array" ref="DG274">IF(ROWS(DG$4:DG274)&gt;DG$1,"",INDEX('malzeme montaj'!$C$1:$C$3329,SMALL(IF('malzeme montaj'!$B$1:$B$3329=DG$3,IF('malzeme montaj'!$C$1:$C$3329&lt;&gt;"",ROW('malzeme montaj'!$C$1:$C$3329))),ROWS(DG$4:DG274))))</f>
        <v/>
      </c>
      <c r="DH274" s="34" t="str">
        <f t="array" ref="DH274">IF(ROWS(DH$4:DH274)&gt;DH$1,"",INDEX('malzeme montaj'!$C$1:$C$3329,SMALL(IF('malzeme montaj'!$B$1:$B$3329=DH$3,IF('malzeme montaj'!$C$1:$C$3329&lt;&gt;"",ROW('malzeme montaj'!$C$1:$C$3329))),ROWS(DH$4:DH274))))</f>
        <v/>
      </c>
      <c r="DI274" s="34" t="str">
        <f t="array" ref="DI274">IF(ROWS(DI$4:DI274)&gt;DI$1,"",INDEX('malzeme montaj'!$C$1:$C$3329,SMALL(IF('malzeme montaj'!$B$1:$B$3329=DI$3,IF('malzeme montaj'!$C$1:$C$3329&lt;&gt;"",ROW('malzeme montaj'!$C$1:$C$3329))),ROWS(DI$4:DI274))))</f>
        <v/>
      </c>
      <c r="DJ274" s="34" t="str">
        <f t="array" ref="DJ274">IF(ROWS(DJ$4:DJ274)&gt;DJ$1,"",INDEX('malzeme montaj'!$C$1:$C$3329,SMALL(IF('malzeme montaj'!$B$1:$B$3329=DJ$3,IF('malzeme montaj'!$C$1:$C$3329&lt;&gt;"",ROW('malzeme montaj'!$C$1:$C$3329))),ROWS(DJ$4:DJ274))))</f>
        <v/>
      </c>
      <c r="DK274" s="34" t="str">
        <f t="array" ref="DK274">IF(ROWS(DK$4:DK274)&gt;DK$1,"",INDEX('malzeme montaj'!$C$1:$C$3329,SMALL(IF('malzeme montaj'!$B$1:$B$3329=DK$3,IF('malzeme montaj'!$C$1:$C$3329&lt;&gt;"",ROW('malzeme montaj'!$C$1:$C$3329))),ROWS(DK$4:DK274))))</f>
        <v/>
      </c>
      <c r="DL274" s="34" t="str">
        <f t="array" ref="DL274">IF(ROWS(DL$4:DL274)&gt;DL$1,"",INDEX('malzeme montaj'!$C$1:$C$3329,SMALL(IF('malzeme montaj'!$B$1:$B$3329=DL$3,IF('malzeme montaj'!$C$1:$C$3329&lt;&gt;"",ROW('malzeme montaj'!$C$1:$C$3329))),ROWS(DL$4:DL274))))</f>
        <v/>
      </c>
      <c r="DQ274" s="34" t="str">
        <f t="array" ref="DQ274">IF(ROWS(DQ$4:DQ274)&gt;DQ$1,"",INDEX('malzeme montaj'!$C$1:$C$3329,SMALL(IF('malzeme montaj'!$B$1:$B$3329=DQ$3,IF('malzeme montaj'!$C$1:$C$3329&lt;&gt;"",ROW('malzeme montaj'!$C$1:$C$3329))),ROWS(DQ$4:DQ274))))</f>
        <v/>
      </c>
      <c r="DR274" s="34" t="str">
        <f t="array" ref="DR274">IF(ROWS(DR$4:DR274)&gt;DR$1,"",INDEX('malzeme montaj'!$C$1:$C$3329,SMALL(IF('malzeme montaj'!$B$1:$B$3329=DR$3,IF('malzeme montaj'!$C$1:$C$3329&lt;&gt;"",ROW('malzeme montaj'!$C$1:$C$3329))),ROWS(DR$4:DR274))))</f>
        <v/>
      </c>
      <c r="DS274" s="34" t="str">
        <f t="array" ref="DS274">IF(ROWS(DS$4:DS274)&gt;DS$1,"",INDEX('malzeme montaj'!$C$1:$C$3329,SMALL(IF('malzeme montaj'!$B$1:$B$3329=DS$3,IF('malzeme montaj'!$C$1:$C$3329&lt;&gt;"",ROW('malzeme montaj'!$C$1:$C$3329))),ROWS(DS$4:DS274))))</f>
        <v/>
      </c>
      <c r="DT274" s="34" t="str">
        <f t="array" ref="DT274">IF(ROWS(DT$4:DT274)&gt;DT$1,"",INDEX('malzeme montaj'!$C$1:$C$3329,SMALL(IF('malzeme montaj'!$B$1:$B$3329=DT$3,IF('malzeme montaj'!$C$1:$C$3329&lt;&gt;"",ROW('malzeme montaj'!$C$1:$C$3329))),ROWS(DT$4:DT274))))</f>
        <v/>
      </c>
      <c r="DU274" s="34" t="str">
        <f t="array" ref="DU274">IF(ROWS(DU$4:DU274)&gt;DU$1,"",INDEX('malzeme montaj'!$C$1:$C$3329,SMALL(IF('malzeme montaj'!$B$1:$B$3329=DU$3,IF('malzeme montaj'!$C$1:$C$3329&lt;&gt;"",ROW('malzeme montaj'!$C$1:$C$3329))),ROWS(DU$4:DU274))))</f>
        <v/>
      </c>
      <c r="DV274" s="34" t="str">
        <f t="array" ref="DV274">IF(ROWS(DV$4:DV274)&gt;DV$1,"",INDEX('malzeme montaj'!$C$1:$C$3329,SMALL(IF('malzeme montaj'!$B$1:$B$3329=DV$3,IF('malzeme montaj'!$C$1:$C$3329&lt;&gt;"",ROW('malzeme montaj'!$C$1:$C$3329))),ROWS(DV$4:DV274))))</f>
        <v/>
      </c>
      <c r="DW274" s="34" t="str">
        <f t="array" ref="DW274">IF(ROWS(DW$4:DW274)&gt;DW$1,"",INDEX('malzeme montaj'!$C$1:$C$3329,SMALL(IF('malzeme montaj'!$B$1:$B$3329=DW$3,IF('malzeme montaj'!$C$1:$C$3329&lt;&gt;"",ROW('malzeme montaj'!$C$1:$C$3329))),ROWS(DW$4:DW274))))</f>
        <v/>
      </c>
      <c r="DX274" s="34" t="str">
        <f t="array" ref="DX274">IF(ROWS(DX$4:DX274)&gt;DX$1,"",INDEX('malzeme montaj'!$C$1:$C$3329,SMALL(IF('malzeme montaj'!$B$1:$B$3329=DX$3,IF('malzeme montaj'!$C$1:$C$3329&lt;&gt;"",ROW('malzeme montaj'!$C$1:$C$3329))),ROWS(DX$4:DX274))))</f>
        <v/>
      </c>
      <c r="DY274" s="34" t="str">
        <f t="array" ref="DY274">IF(ROWS(DY$4:DY274)&gt;DY$1,"",INDEX('malzeme montaj'!$C$1:$C$3329,SMALL(IF('malzeme montaj'!$B$1:$B$3329=DY$3,IF('malzeme montaj'!$C$1:$C$3329&lt;&gt;"",ROW('malzeme montaj'!$C$1:$C$3329))),ROWS(DY$4:DY274))))</f>
        <v/>
      </c>
      <c r="DZ274" s="34" t="str">
        <f t="array" ref="DZ274">IF(ROWS(DZ$4:DZ274)&gt;DZ$1,"",INDEX('malzeme montaj'!$C$1:$C$3329,SMALL(IF('malzeme montaj'!$B$1:$B$3329=DZ$3,IF('malzeme montaj'!$C$1:$C$3329&lt;&gt;"",ROW('malzeme montaj'!$C$1:$C$3329))),ROWS(DZ$4:DZ274))))</f>
        <v/>
      </c>
      <c r="EA274" s="34" t="str">
        <f t="array" ref="EA274">IF(ROWS(EA$4:EA274)&gt;EA$1,"",INDEX('malzeme montaj'!$C$1:$C$3329,SMALL(IF('malzeme montaj'!$B$1:$B$3329=EA$3,IF('malzeme montaj'!$C$1:$C$3329&lt;&gt;"",ROW('malzeme montaj'!$C$1:$C$3329))),ROWS(EA$4:EA274))))</f>
        <v/>
      </c>
      <c r="EB274" s="34" t="str">
        <f t="array" ref="EB274">IF(ROWS(EB$4:EB274)&gt;EB$1,"",INDEX('malzeme montaj'!$C$1:$C$3329,SMALL(IF('malzeme montaj'!$B$1:$B$3329=EB$3,IF('malzeme montaj'!$C$1:$C$3329&lt;&gt;"",ROW('malzeme montaj'!$C$1:$C$3329))),ROWS(EB$4:EB274))))</f>
        <v/>
      </c>
      <c r="EC274" s="34" t="str">
        <f t="array" ref="EC274">IF(ROWS(EC$4:EC274)&gt;EC$1,"",INDEX('malzeme montaj'!$C$1:$C$3329,SMALL(IF('malzeme montaj'!$B$1:$B$3329=EC$3,IF('malzeme montaj'!$C$1:$C$3329&lt;&gt;"",ROW('malzeme montaj'!$C$1:$C$3329))),ROWS(EC$4:EC274))))</f>
        <v/>
      </c>
      <c r="ED274" s="34" t="str">
        <f t="array" ref="ED274">IF(ROWS(ED$4:ED274)&gt;ED$1,"",INDEX('malzeme montaj'!$C$1:$C$3329,SMALL(IF('malzeme montaj'!$B$1:$B$3329=ED$3,IF('malzeme montaj'!$C$1:$C$3329&lt;&gt;"",ROW('malzeme montaj'!$C$1:$C$3329))),ROWS(ED$4:ED274))))</f>
        <v/>
      </c>
      <c r="EE274" s="34" t="str">
        <f t="array" ref="EE274">IF(ROWS(EE$4:EE274)&gt;EE$1,"",INDEX('malzeme montaj'!$C$1:$C$3329,SMALL(IF('malzeme montaj'!$B$1:$B$3329=EE$3,IF('malzeme montaj'!$C$1:$C$3329&lt;&gt;"",ROW('malzeme montaj'!$C$1:$C$3329))),ROWS(EE$4:EE274))))</f>
        <v/>
      </c>
      <c r="EF274" s="34" t="str">
        <f t="array" ref="EF274">IF(ROWS(EF$4:EF274)&gt;EF$1,"",INDEX('malzeme montaj'!$C$1:$C$3329,SMALL(IF('malzeme montaj'!$B$1:$B$3329=EF$3,IF('malzeme montaj'!$C$1:$C$3329&lt;&gt;"",ROW('malzeme montaj'!$C$1:$C$3329))),ROWS(EF$4:EF274))))</f>
        <v/>
      </c>
      <c r="EG274" s="34" t="str">
        <f t="array" ref="EG274">IF(ROWS(EG$4:EG274)&gt;EG$1,"",INDEX('malzeme montaj'!$C$1:$C$3329,SMALL(IF('malzeme montaj'!$B$1:$B$3329=EG$3,IF('malzeme montaj'!$C$1:$C$3329&lt;&gt;"",ROW('malzeme montaj'!$C$1:$C$3329))),ROWS(EG$4:EG274))))</f>
        <v/>
      </c>
      <c r="EH274" s="34" t="str">
        <f t="array" ref="EH274">IF(ROWS(EH$4:EH274)&gt;EH$1,"",INDEX('malzeme montaj'!$C$1:$C$3329,SMALL(IF('malzeme montaj'!$B$1:$B$3329=EH$3,IF('malzeme montaj'!$C$1:$C$3329&lt;&gt;"",ROW('malzeme montaj'!$C$1:$C$3329))),ROWS(EH$4:EH274))))</f>
        <v/>
      </c>
      <c r="EI274" s="34" t="str">
        <f t="array" ref="EI274">IF(ROWS(EI$4:EI274)&gt;EI$1,"",INDEX('malzeme montaj'!$C$1:$C$3329,SMALL(IF('malzeme montaj'!$B$1:$B$3329=EI$3,IF('malzeme montaj'!$C$1:$C$3329&lt;&gt;"",ROW('malzeme montaj'!$C$1:$C$3329))),ROWS(EI$4:EI274))))</f>
        <v/>
      </c>
      <c r="EJ274" s="34" t="str">
        <f t="array" ref="EJ274">IF(ROWS(EJ$4:EJ274)&gt;EJ$1,"",INDEX('malzeme montaj'!$C$1:$C$3329,SMALL(IF('malzeme montaj'!$B$1:$B$3329=EJ$3,IF('malzeme montaj'!$C$1:$C$3329&lt;&gt;"",ROW('malzeme montaj'!$C$1:$C$3329))),ROWS(EJ$4:EJ274))))</f>
        <v/>
      </c>
      <c r="EK274" s="34" t="str">
        <f t="array" ref="EK274">IF(ROWS(EK$4:EK274)&gt;EK$1,"",INDEX('malzeme montaj'!$C$1:$C$3329,SMALL(IF('malzeme montaj'!$B$1:$B$3329=EK$3,IF('malzeme montaj'!$C$1:$C$3329&lt;&gt;"",ROW('malzeme montaj'!$C$1:$C$3329))),ROWS(EK$4:EK274))))</f>
        <v/>
      </c>
      <c r="EL274" s="34" t="str">
        <f t="array" ref="EL274">IF(ROWS(EL$4:EL274)&gt;EL$1,"",INDEX('malzeme montaj'!$C$1:$C$3329,SMALL(IF('malzeme montaj'!$B$1:$B$3329=EL$3,IF('malzeme montaj'!$C$1:$C$3329&lt;&gt;"",ROW('malzeme montaj'!$C$1:$C$3329))),ROWS(EL$4:EL274))))</f>
        <v/>
      </c>
      <c r="EM274" s="34" t="str">
        <f t="array" ref="EM274">IF(ROWS(EM$4:EM274)&gt;EM$1,"",INDEX('malzeme montaj'!$C$1:$C$3329,SMALL(IF('malzeme montaj'!$B$1:$B$3329=EM$3,IF('malzeme montaj'!$C$1:$C$3329&lt;&gt;"",ROW('malzeme montaj'!$C$1:$C$3329))),ROWS(EM$4:EM274))))</f>
        <v/>
      </c>
      <c r="EN274" s="34" t="str">
        <f t="array" ref="EN274">IF(ROWS(EN$4:EN274)&gt;EN$1,"",INDEX('malzeme montaj'!$C$1:$C$3329,SMALL(IF('malzeme montaj'!$B$1:$B$3329=EN$3,IF('malzeme montaj'!$C$1:$C$3329&lt;&gt;"",ROW('malzeme montaj'!$C$1:$C$3329))),ROWS(EN$4:EN274))))</f>
        <v/>
      </c>
      <c r="EO274" s="34" t="str">
        <f t="array" ref="EO274">IF(ROWS(EO$4:EO274)&gt;EO$1,"",INDEX('malzeme montaj'!$C$1:$C$3329,SMALL(IF('malzeme montaj'!$B$1:$B$3329=EO$3,IF('malzeme montaj'!$C$1:$C$3329&lt;&gt;"",ROW('malzeme montaj'!$C$1:$C$3329))),ROWS(EO$4:EO274))))</f>
        <v/>
      </c>
      <c r="EP274" s="34" t="str">
        <f t="array" ref="EP274">IF(ROWS(EP$4:EP274)&gt;EP$1,"",INDEX('malzeme montaj'!$C$1:$C$3329,SMALL(IF('malzeme montaj'!$B$1:$B$3329=EP$3,IF('malzeme montaj'!$C$1:$C$3329&lt;&gt;"",ROW('malzeme montaj'!$C$1:$C$3329))),ROWS(EP$4:EP274))))</f>
        <v/>
      </c>
      <c r="EQ274" s="34" t="str">
        <f t="array" ref="EQ274">IF(ROWS(EQ$4:EQ274)&gt;EQ$1,"",INDEX('malzeme montaj'!$C$1:$C$3329,SMALL(IF('malzeme montaj'!$B$1:$B$3329=EQ$3,IF('malzeme montaj'!$C$1:$C$3329&lt;&gt;"",ROW('malzeme montaj'!$C$1:$C$3329))),ROWS(EQ$4:EQ274))))</f>
        <v/>
      </c>
      <c r="ER274" s="34" t="str">
        <f t="array" ref="ER274">IF(ROWS(ER$4:ER274)&gt;ER$1,"",INDEX('malzeme montaj'!$C$1:$C$3329,SMALL(IF('malzeme montaj'!$B$1:$B$3329=ER$3,IF('malzeme montaj'!$C$1:$C$3329&lt;&gt;"",ROW('malzeme montaj'!$C$1:$C$3329))),ROWS(ER$4:ER274))))</f>
        <v/>
      </c>
      <c r="ES274" s="34" t="str">
        <f t="array" ref="ES274">IF(ROWS(ES$4:ES274)&gt;ES$1,"",INDEX('malzeme montaj'!$C$1:$C$3329,SMALL(IF('malzeme montaj'!$B$1:$B$3329=ES$3,IF('malzeme montaj'!$C$1:$C$3329&lt;&gt;"",ROW('malzeme montaj'!$C$1:$C$3329))),ROWS(ES$4:ES274))))</f>
        <v/>
      </c>
      <c r="ET274" s="34" t="str">
        <f t="array" ref="ET274">IF(ROWS(ET$4:ET274)&gt;ET$1,"",INDEX('malzeme montaj'!$C$1:$C$3329,SMALL(IF('malzeme montaj'!$B$1:$B$3329=ET$3,IF('malzeme montaj'!$C$1:$C$3329&lt;&gt;"",ROW('malzeme montaj'!$C$1:$C$3329))),ROWS(ET$4:ET274))))</f>
        <v/>
      </c>
      <c r="EU274" s="34" t="str">
        <f t="array" ref="EU274">IF(ROWS(EU$4:EU274)&gt;EU$1,"",INDEX('malzeme montaj'!$C$1:$C$3329,SMALL(IF('malzeme montaj'!$B$1:$B$3329=EU$3,IF('malzeme montaj'!$C$1:$C$3329&lt;&gt;"",ROW('malzeme montaj'!$C$1:$C$3329))),ROWS(EU$4:EU274))))</f>
        <v/>
      </c>
      <c r="EV274" s="34" t="str">
        <f t="array" ref="EV274">IF(ROWS(EV$4:EV274)&gt;EV$1,"",INDEX('malzeme montaj'!$C$1:$C$3329,SMALL(IF('malzeme montaj'!$B$1:$B$3329=EV$3,IF('malzeme montaj'!$C$1:$C$3329&lt;&gt;"",ROW('malzeme montaj'!$C$1:$C$3329))),ROWS(EV$4:EV274))))</f>
        <v/>
      </c>
      <c r="EW274" s="34" t="str">
        <f t="array" ref="EW274">IF(ROWS(EW$4:EW274)&gt;EW$1,"",INDEX('malzeme montaj'!$C$1:$C$3329,SMALL(IF('malzeme montaj'!$B$1:$B$3329=EW$3,IF('malzeme montaj'!$C$1:$C$3329&lt;&gt;"",ROW('malzeme montaj'!$C$1:$C$3329))),ROWS(EW$4:EW274))))</f>
        <v/>
      </c>
    </row>
    <row r="275" spans="4:153">
      <c r="D275" s="38" t="str">
        <f t="array" ref="D275">IF(ROWS(D$4:D275)&gt;D$1,"",INDEX('malzeme montaj'!$C$1:$C$3329,SMALL(IF('malzeme montaj'!$B$1:$B$3329=D$3,IF('malzeme montaj'!$C$1:$C$3329&lt;&gt;"",ROW('malzeme montaj'!$C$1:$C$3329))),ROWS(D$4:D275))))</f>
        <v/>
      </c>
      <c r="E275" s="38" t="str">
        <f t="array" ref="E275">IF(ROWS(E$4:E275)&gt;E$1,"",INDEX('malzeme montaj'!$C$1:$C$3329,SMALL(IF('malzeme montaj'!$B$1:$B$3329=E$3,IF('malzeme montaj'!$C$1:$C$3329&lt;&gt;"",ROW('malzeme montaj'!$C$1:$C$3329))),ROWS(E$4:E275))))</f>
        <v/>
      </c>
      <c r="F275" s="38" t="str">
        <f t="array" ref="F275">IF(ROWS(F$4:F275)&gt;F$1,"",INDEX('malzeme montaj'!$C$1:$C$3329,SMALL(IF('malzeme montaj'!$B$1:$B$3329=F$3,IF('malzeme montaj'!$C$1:$C$3329&lt;&gt;"",ROW('malzeme montaj'!$C$1:$C$3329))),ROWS(F$4:F275))))</f>
        <v/>
      </c>
      <c r="G275" s="38" t="str">
        <f t="array" ref="G275">IF(ROWS(G$4:G275)&gt;G$1,"",INDEX('malzeme montaj'!$C$1:$C$3329,SMALL(IF('malzeme montaj'!$B$1:$B$3329=G$3,IF('malzeme montaj'!$C$1:$C$3329&lt;&gt;"",ROW('malzeme montaj'!$C$1:$C$3329))),ROWS(G$4:G275))))</f>
        <v/>
      </c>
      <c r="H275" s="38" t="str">
        <f t="array" ref="H275">IF(ROWS(H$4:H275)&gt;H$1,"",INDEX('malzeme montaj'!$C$1:$C$3329,SMALL(IF('malzeme montaj'!$B$1:$B$3329=H$3,IF('malzeme montaj'!$C$1:$C$3329&lt;&gt;"",ROW('malzeme montaj'!$C$1:$C$3329))),ROWS(H$4:H275))))</f>
        <v/>
      </c>
      <c r="I275" s="38" t="str">
        <f t="array" ref="I275">IF(ROWS(I$4:I275)&gt;I$1,"",INDEX('malzeme montaj'!$C$1:$C$3329,SMALL(IF('malzeme montaj'!$B$1:$B$3329=I$3,IF('malzeme montaj'!$C$1:$C$3329&lt;&gt;"",ROW('malzeme montaj'!$C$1:$C$3329))),ROWS(I$4:I275))))</f>
        <v/>
      </c>
      <c r="J275" s="38" t="str">
        <f t="array" ref="J275">IF(ROWS(J$4:J275)&gt;J$1,"",INDEX('malzeme montaj'!$C$1:$C$3329,SMALL(IF('malzeme montaj'!$B$1:$B$3329=J$3,IF('malzeme montaj'!$C$1:$C$3329&lt;&gt;"",ROW('malzeme montaj'!$C$1:$C$3329))),ROWS(J$4:J275))))</f>
        <v/>
      </c>
      <c r="K275" s="38" t="str">
        <f t="array" ref="K275">IF(ROWS(K$4:K275)&gt;K$1,"",INDEX('malzeme montaj'!$C$1:$C$3329,SMALL(IF('malzeme montaj'!$B$1:$B$3329=K$3,IF('malzeme montaj'!$C$1:$C$3329&lt;&gt;"",ROW('malzeme montaj'!$C$1:$C$3329))),ROWS(K$4:K275))))</f>
        <v/>
      </c>
      <c r="L275" s="38" t="str">
        <f t="array" ref="L275">IF(ROWS(L$4:L275)&gt;L$1,"",INDEX('malzeme montaj'!$C$1:$C$3329,SMALL(IF('malzeme montaj'!$B$1:$B$3329=L$3,IF('malzeme montaj'!$C$1:$C$3329&lt;&gt;"",ROW('malzeme montaj'!$C$1:$C$3329))),ROWS(L$4:L275))))</f>
        <v/>
      </c>
      <c r="M275" s="38" t="str">
        <f t="array" ref="M275">IF(ROWS(M$4:M275)&gt;M$1,"",INDEX('malzeme montaj'!$C$1:$C$3329,SMALL(IF('malzeme montaj'!$B$1:$B$3329=M$3,IF('malzeme montaj'!$C$1:$C$3329&lt;&gt;"",ROW('malzeme montaj'!$C$1:$C$3329))),ROWS(M$4:M275))))</f>
        <v/>
      </c>
      <c r="N275" s="38" t="str">
        <f t="array" ref="N275">IF(ROWS(N$4:N275)&gt;N$1,"",INDEX('malzeme montaj'!$C$1:$C$3329,SMALL(IF('malzeme montaj'!$B$1:$B$3329=N$3,IF('malzeme montaj'!$C$1:$C$3329&lt;&gt;"",ROW('malzeme montaj'!$C$1:$C$3329))),ROWS(N$4:N275))))</f>
        <v/>
      </c>
      <c r="O275" s="38" t="str">
        <f t="array" ref="O275">IF(ROWS(O$4:O275)&gt;O$1,"",INDEX('malzeme montaj'!$C$1:$C$3329,SMALL(IF('malzeme montaj'!$B$1:$B$3329=O$3,IF('malzeme montaj'!$C$1:$C$3329&lt;&gt;"",ROW('malzeme montaj'!$C$1:$C$3329))),ROWS(O$4:O275))))</f>
        <v/>
      </c>
      <c r="P275" s="38" t="str">
        <f t="array" ref="P275">IF(ROWS(P$4:P275)&gt;P$1,"",INDEX('malzeme montaj'!$C$1:$C$3329,SMALL(IF('malzeme montaj'!$B$1:$B$3329=P$3,IF('malzeme montaj'!$C$1:$C$3329&lt;&gt;"",ROW('malzeme montaj'!$C$1:$C$3329))),ROWS(P$4:P275))))</f>
        <v/>
      </c>
      <c r="Q275" s="38" t="str">
        <f t="array" ref="Q275">IF(ROWS(Q$4:Q275)&gt;Q$1,"",INDEX('malzeme montaj'!$C$1:$C$3329,SMALL(IF('malzeme montaj'!$B$1:$B$3329=Q$3,IF('malzeme montaj'!$C$1:$C$3329&lt;&gt;"",ROW('malzeme montaj'!$C$1:$C$3329))),ROWS(Q$4:Q275))))</f>
        <v/>
      </c>
      <c r="R275" s="38" t="str">
        <f t="array" ref="R275">IF(ROWS(R$4:R275)&gt;R$1,"",INDEX('malzeme montaj'!$C$1:$C$3329,SMALL(IF('malzeme montaj'!$B$1:$B$3329=R$3,IF('malzeme montaj'!$C$1:$C$3329&lt;&gt;"",ROW('malzeme montaj'!$C$1:$C$3329))),ROWS(R$4:R275))))</f>
        <v/>
      </c>
      <c r="S275" s="38" t="str">
        <f t="array" ref="S275">IF(ROWS(S$4:S275)&gt;S$1,"",INDEX('malzeme montaj'!$C$1:$C$3329,SMALL(IF('malzeme montaj'!$B$1:$B$3329=S$3,IF('malzeme montaj'!$C$1:$C$3329&lt;&gt;"",ROW('malzeme montaj'!$C$1:$C$3329))),ROWS(S$4:S275))))</f>
        <v/>
      </c>
      <c r="T275" s="38" t="str">
        <f t="array" ref="T275">IF(ROWS(T$4:T275)&gt;T$1,"",INDEX('malzeme montaj'!$C$1:$C$3329,SMALL(IF('malzeme montaj'!$B$1:$B$3329=T$3,IF('malzeme montaj'!$C$1:$C$3329&lt;&gt;"",ROW('malzeme montaj'!$C$1:$C$3329))),ROWS(T$4:T275))))</f>
        <v/>
      </c>
      <c r="U275" s="38" t="str">
        <f t="array" ref="U275">IF(ROWS(U$4:U275)&gt;U$1,"",INDEX('malzeme montaj'!$C$1:$C$3329,SMALL(IF('malzeme montaj'!$B$1:$B$3329=U$3,IF('malzeme montaj'!$C$1:$C$3329&lt;&gt;"",ROW('malzeme montaj'!$C$1:$C$3329))),ROWS(U$4:U275))))</f>
        <v/>
      </c>
      <c r="V275" s="38" t="str">
        <f t="array" ref="V275">IF(ROWS(V$4:V275)&gt;V$1,"",INDEX('malzeme montaj'!$C$1:$C$3329,SMALL(IF('malzeme montaj'!$B$1:$B$3329=V$3,IF('malzeme montaj'!$C$1:$C$3329&lt;&gt;"",ROW('malzeme montaj'!$C$1:$C$3329))),ROWS(V$4:V275))))</f>
        <v/>
      </c>
      <c r="W275" s="38" t="str">
        <f t="array" ref="W275">IF(ROWS(W$4:W275)&gt;W$1,"",INDEX('malzeme montaj'!$C$1:$C$3329,SMALL(IF('malzeme montaj'!$B$1:$B$3329=W$3,IF('malzeme montaj'!$C$1:$C$3329&lt;&gt;"",ROW('malzeme montaj'!$C$1:$C$3329))),ROWS(W$4:W275))))</f>
        <v/>
      </c>
      <c r="X275" s="38" t="str">
        <f t="array" ref="X275">IF(ROWS(X$4:X275)&gt;X$1,"",INDEX('malzeme montaj'!$C$1:$C$3329,SMALL(IF('malzeme montaj'!$B$1:$B$3329=X$3,IF('malzeme montaj'!$C$1:$C$3329&lt;&gt;"",ROW('malzeme montaj'!$C$1:$C$3329))),ROWS(X$4:X275))))</f>
        <v/>
      </c>
      <c r="Y275" s="38" t="str">
        <f t="array" ref="Y275">IF(ROWS(Y$4:Y275)&gt;Y$1,"",INDEX('malzeme montaj'!$C$1:$C$3329,SMALL(IF('malzeme montaj'!$B$1:$B$3329=Y$3,IF('malzeme montaj'!$C$1:$C$3329&lt;&gt;"",ROW('malzeme montaj'!$C$1:$C$3329))),ROWS(Y$4:Y275))))</f>
        <v/>
      </c>
      <c r="Z275" s="38" t="str">
        <f t="array" ref="Z275">IF(ROWS(Z$4:Z275)&gt;Z$1,"",INDEX('malzeme montaj'!$C$1:$C$3329,SMALL(IF('malzeme montaj'!$B$1:$B$3329=Z$3,IF('malzeme montaj'!$C$1:$C$3329&lt;&gt;"",ROW('malzeme montaj'!$C$1:$C$3329))),ROWS(Z$4:Z275))))</f>
        <v/>
      </c>
      <c r="AA275" s="38" t="str">
        <f t="array" ref="AA275">IF(ROWS(AA$4:AA275)&gt;AA$1,"",INDEX('malzeme montaj'!$C$1:$C$3329,SMALL(IF('malzeme montaj'!$B$1:$B$3329=AA$3,IF('malzeme montaj'!$C$1:$C$3329&lt;&gt;"",ROW('malzeme montaj'!$C$1:$C$3329))),ROWS(AA$4:AA275))))</f>
        <v/>
      </c>
      <c r="AB275" s="38" t="str">
        <f t="array" ref="AB275">IF(ROWS(AB$4:AB275)&gt;AB$1,"",INDEX('malzeme montaj'!$C$1:$C$3329,SMALL(IF('malzeme montaj'!$B$1:$B$3329=AB$3,IF('malzeme montaj'!$C$1:$C$3329&lt;&gt;"",ROW('malzeme montaj'!$C$1:$C$3329))),ROWS(AB$4:AB275))))</f>
        <v/>
      </c>
      <c r="AC275" s="38" t="str">
        <f t="array" ref="AC275">IF(ROWS(AC$4:AC275)&gt;AC$1,"",INDEX('malzeme montaj'!$C$1:$C$3329,SMALL(IF('malzeme montaj'!$B$1:$B$3329=AC$3,IF('malzeme montaj'!$C$1:$C$3329&lt;&gt;"",ROW('malzeme montaj'!$C$1:$C$3329))),ROWS(AC$4:AC275))))</f>
        <v/>
      </c>
      <c r="AD275" s="38" t="str">
        <f t="array" ref="AD275">IF(ROWS(AD$4:AD275)&gt;AD$1,"",INDEX('malzeme montaj'!$C$1:$C$3329,SMALL(IF('malzeme montaj'!$B$1:$B$3329=AD$3,IF('malzeme montaj'!$C$1:$C$3329&lt;&gt;"",ROW('malzeme montaj'!$C$1:$C$3329))),ROWS(AD$4:AD275))))</f>
        <v/>
      </c>
      <c r="AE275" s="38" t="str">
        <f t="array" ref="AE275">IF(ROWS(AE$4:AE275)&gt;AE$1,"",INDEX('malzeme montaj'!$C$1:$C$3329,SMALL(IF('malzeme montaj'!$B$1:$B$3329=AE$3,IF('malzeme montaj'!$C$1:$C$3329&lt;&gt;"",ROW('malzeme montaj'!$C$1:$C$3329))),ROWS(AE$4:AE275))))</f>
        <v/>
      </c>
      <c r="AF275" s="38" t="str">
        <f t="array" ref="AF275">IF(ROWS(AF$4:AF275)&gt;AF$1,"",INDEX('malzeme montaj'!$C$1:$C$3329,SMALL(IF('malzeme montaj'!$B$1:$B$3329=AF$3,IF('malzeme montaj'!$C$1:$C$3329&lt;&gt;"",ROW('malzeme montaj'!$C$1:$C$3329))),ROWS(AF$4:AF275))))</f>
        <v/>
      </c>
      <c r="AG275" s="38" t="str">
        <f t="array" ref="AG275">IF(ROWS(AG$4:AG275)&gt;AG$1,"",INDEX('malzeme montaj'!$C$1:$C$3329,SMALL(IF('malzeme montaj'!$B$1:$B$3329=AG$3,IF('malzeme montaj'!$C$1:$C$3329&lt;&gt;"",ROW('malzeme montaj'!$C$1:$C$3329))),ROWS(AG$4:AG275))))</f>
        <v/>
      </c>
      <c r="AH275" s="38" t="str">
        <f t="array" ref="AH275">IF(ROWS(AH$4:AH275)&gt;AH$1,"",INDEX('malzeme montaj'!$C$1:$C$3329,SMALL(IF('malzeme montaj'!$B$1:$B$3329=AH$3,IF('malzeme montaj'!$C$1:$C$3329&lt;&gt;"",ROW('malzeme montaj'!$C$1:$C$3329))),ROWS(AH$4:AH275))))</f>
        <v/>
      </c>
      <c r="AI275" s="38" t="str">
        <f t="array" ref="AI275">IF(ROWS(AI$4:AI275)&gt;AI$1,"",INDEX('malzeme montaj'!$C$1:$C$3329,SMALL(IF('malzeme montaj'!$B$1:$B$3329=AI$3,IF('malzeme montaj'!$C$1:$C$3329&lt;&gt;"",ROW('malzeme montaj'!$C$1:$C$3329))),ROWS(AI$4:AI275))))</f>
        <v/>
      </c>
      <c r="AJ275" s="38" t="str">
        <f t="array" ref="AJ275">IF(ROWS(AJ$4:AJ275)&gt;AJ$1,"",INDEX('malzeme montaj'!$C$1:$C$3329,SMALL(IF('malzeme montaj'!$B$1:$B$3329=AJ$3,IF('malzeme montaj'!$C$1:$C$3329&lt;&gt;"",ROW('malzeme montaj'!$C$1:$C$3329))),ROWS(AJ$4:AJ275))))</f>
        <v/>
      </c>
      <c r="AK275" s="38" t="str">
        <f t="array" ref="AK275">IF(ROWS(AK$4:AK275)&gt;AK$1,"",INDEX('malzeme montaj'!$C$1:$C$3329,SMALL(IF('malzeme montaj'!$B$1:$B$3329=AK$3,IF('malzeme montaj'!$C$1:$C$3329&lt;&gt;"",ROW('malzeme montaj'!$C$1:$C$3329))),ROWS(AK$4:AK275))))</f>
        <v/>
      </c>
      <c r="AL275" s="38" t="str">
        <f t="array" ref="AL275">IF(ROWS(AL$4:AL275)&gt;AL$1,"",INDEX('malzeme montaj'!$C$1:$C$3329,SMALL(IF('malzeme montaj'!$B$1:$B$3329=AL$3,IF('malzeme montaj'!$C$1:$C$3329&lt;&gt;"",ROW('malzeme montaj'!$C$1:$C$3329))),ROWS(AL$4:AL275))))</f>
        <v/>
      </c>
      <c r="AM275" s="38" t="str">
        <f t="array" ref="AM275">IF(ROWS(AM$4:AM275)&gt;AM$1,"",INDEX('malzeme montaj'!$C$1:$C$3329,SMALL(IF('malzeme montaj'!$B$1:$B$3329=AM$3,IF('malzeme montaj'!$C$1:$C$3329&lt;&gt;"",ROW('malzeme montaj'!$C$1:$C$3329))),ROWS(AM$4:AM275))))</f>
        <v/>
      </c>
      <c r="AN275" s="38" t="str">
        <f t="array" ref="AN275">IF(ROWS(AN$4:AN275)&gt;AN$1,"",INDEX('malzeme montaj'!$C$1:$C$3329,SMALL(IF('malzeme montaj'!$B$1:$B$3329=AN$3,IF('malzeme montaj'!$C$1:$C$3329&lt;&gt;"",ROW('malzeme montaj'!$C$1:$C$3329))),ROWS(AN$4:AN275))))</f>
        <v/>
      </c>
      <c r="AO275" s="38" t="str">
        <f t="array" ref="AO275">IF(ROWS(AO$4:AO275)&gt;AO$1,"",INDEX('malzeme montaj'!$C$1:$C$3329,SMALL(IF('malzeme montaj'!$B$1:$B$3329=AO$3,IF('malzeme montaj'!$C$1:$C$3329&lt;&gt;"",ROW('malzeme montaj'!$C$1:$C$3329))),ROWS(AO$4:AO275))))</f>
        <v/>
      </c>
      <c r="AP275" s="38" t="str">
        <f t="array" ref="AP275">IF(ROWS(AP$4:AP275)&gt;AP$1,"",INDEX('malzeme montaj'!$C$1:$C$3329,SMALL(IF('malzeme montaj'!$B$1:$B$3329=AP$3,IF('malzeme montaj'!$C$1:$C$3329&lt;&gt;"",ROW('malzeme montaj'!$C$1:$C$3329))),ROWS(AP$4:AP275))))</f>
        <v/>
      </c>
      <c r="AQ275" s="38" t="str">
        <f t="array" ref="AQ275">IF(ROWS(AQ$4:AQ275)&gt;AQ$1,"",INDEX('malzeme montaj'!$C$1:$C$3329,SMALL(IF('malzeme montaj'!$B$1:$B$3329=AQ$3,IF('malzeme montaj'!$C$1:$C$3329&lt;&gt;"",ROW('malzeme montaj'!$C$1:$C$3329))),ROWS(AQ$4:AQ275))))</f>
        <v/>
      </c>
      <c r="AR275" s="38" t="str">
        <f t="array" ref="AR275">IF(ROWS(AR$4:AR275)&gt;AR$1,"",INDEX('malzeme montaj'!$C$1:$C$3329,SMALL(IF('malzeme montaj'!$B$1:$B$3329=AR$3,IF('malzeme montaj'!$C$1:$C$3329&lt;&gt;"",ROW('malzeme montaj'!$C$1:$C$3329))),ROWS(AR$4:AR275))))</f>
        <v/>
      </c>
      <c r="AS275" s="38" t="str">
        <f t="array" ref="AS275">IF(ROWS(AS$4:AS275)&gt;AS$1,"",INDEX('malzeme montaj'!$C$1:$C$3329,SMALL(IF('malzeme montaj'!$B$1:$B$3329=AS$3,IF('malzeme montaj'!$C$1:$C$3329&lt;&gt;"",ROW('malzeme montaj'!$C$1:$C$3329))),ROWS(AS$4:AS275))))</f>
        <v/>
      </c>
      <c r="AT275" s="38" t="str">
        <f t="array" ref="AT275">IF(ROWS(AT$4:AT275)&gt;AT$1,"",INDEX('malzeme montaj'!$C$1:$C$3329,SMALL(IF('malzeme montaj'!$B$1:$B$3329=AT$3,IF('malzeme montaj'!$C$1:$C$3329&lt;&gt;"",ROW('malzeme montaj'!$C$1:$C$3329))),ROWS(AT$4:AT275))))</f>
        <v/>
      </c>
      <c r="AU275" s="38" t="str">
        <f t="array" ref="AU275">IF(ROWS(AU$4:AU275)&gt;AU$1,"",INDEX('malzeme montaj'!$C$1:$C$3329,SMALL(IF('malzeme montaj'!$B$1:$B$3329=AU$3,IF('malzeme montaj'!$C$1:$C$3329&lt;&gt;"",ROW('malzeme montaj'!$C$1:$C$3329))),ROWS(AU$4:AU275))))</f>
        <v/>
      </c>
      <c r="AV275" s="38" t="str">
        <f t="array" ref="AV275">IF(ROWS(AV$4:AV275)&gt;AV$1,"",INDEX('malzeme montaj'!$C$1:$C$3329,SMALL(IF('malzeme montaj'!$B$1:$B$3329=AV$3,IF('malzeme montaj'!$C$1:$C$3329&lt;&gt;"",ROW('malzeme montaj'!$C$1:$C$3329))),ROWS(AV$4:AV275))))</f>
        <v/>
      </c>
      <c r="AW275" s="38" t="str">
        <f t="array" ref="AW275">IF(ROWS(AW$4:AW275)&gt;AW$1,"",INDEX('malzeme montaj'!$C$1:$C$3329,SMALL(IF('malzeme montaj'!$B$1:$B$3329=AW$3,IF('malzeme montaj'!$C$1:$C$3329&lt;&gt;"",ROW('malzeme montaj'!$C$1:$C$3329))),ROWS(AW$4:AW275))))</f>
        <v/>
      </c>
      <c r="AX275" s="38" t="str">
        <f t="array" ref="AX275">IF(ROWS(AX$4:AX275)&gt;AX$1,"",INDEX('malzeme montaj'!$C$1:$C$3329,SMALL(IF('malzeme montaj'!$B$1:$B$3329=AX$3,IF('malzeme montaj'!$C$1:$C$3329&lt;&gt;"",ROW('malzeme montaj'!$C$1:$C$3329))),ROWS(AX$4:AX275))))</f>
        <v/>
      </c>
      <c r="AY275" s="38" t="str">
        <f t="array" ref="AY275">IF(ROWS(AY$4:AY275)&gt;AY$1,"",INDEX('malzeme montaj'!$C$1:$C$3329,SMALL(IF('malzeme montaj'!$B$1:$B$3329=AY$3,IF('malzeme montaj'!$C$1:$C$3329&lt;&gt;"",ROW('malzeme montaj'!$C$1:$C$3329))),ROWS(AY$4:AY275))))</f>
        <v/>
      </c>
      <c r="AZ275" s="38" t="str">
        <f t="array" ref="AZ275">IF(ROWS(AZ$4:AZ275)&gt;AZ$1,"",INDEX('malzeme montaj'!$C$1:$C$3329,SMALL(IF('malzeme montaj'!$B$1:$B$3329=AZ$3,IF('malzeme montaj'!$C$1:$C$3329&lt;&gt;"",ROW('malzeme montaj'!$C$1:$C$3329))),ROWS(AZ$4:AZ275))))</f>
        <v/>
      </c>
      <c r="BA275" s="38" t="str">
        <f t="array" ref="BA275">IF(ROWS(BA$4:BA275)&gt;BA$1,"",INDEX('malzeme montaj'!$C$1:$C$3329,SMALL(IF('malzeme montaj'!$B$1:$B$3329=BA$3,IF('malzeme montaj'!$C$1:$C$3329&lt;&gt;"",ROW('malzeme montaj'!$C$1:$C$3329))),ROWS(BA$4:BA275))))</f>
        <v/>
      </c>
      <c r="BB275" s="38" t="str">
        <f t="array" ref="BB275">IF(ROWS(BB$4:BB275)&gt;BB$1,"",INDEX('malzeme montaj'!$C$1:$C$3329,SMALL(IF('malzeme montaj'!$B$1:$B$3329=BB$3,IF('malzeme montaj'!$C$1:$C$3329&lt;&gt;"",ROW('malzeme montaj'!$C$1:$C$3329))),ROWS(BB$4:BB275))))</f>
        <v/>
      </c>
      <c r="BC275" s="38" t="str">
        <f t="array" ref="BC275">IF(ROWS(BC$4:BC275)&gt;BC$1,"",INDEX('malzeme montaj'!$C$1:$C$3329,SMALL(IF('malzeme montaj'!$B$1:$B$3329=BC$3,IF('malzeme montaj'!$C$1:$C$3329&lt;&gt;"",ROW('malzeme montaj'!$C$1:$C$3329))),ROWS(BC$4:BC275))))</f>
        <v/>
      </c>
      <c r="BD275" s="38" t="str">
        <f t="array" ref="BD275">IF(ROWS(BD$4:BD275)&gt;BD$1,"",INDEX('malzeme montaj'!$C$1:$C$3329,SMALL(IF('malzeme montaj'!$B$1:$B$3329=BD$3,IF('malzeme montaj'!$C$1:$C$3329&lt;&gt;"",ROW('malzeme montaj'!$C$1:$C$3329))),ROWS(BD$4:BD275))))</f>
        <v/>
      </c>
      <c r="BE275" s="38"/>
      <c r="BF275" s="38" t="str">
        <f t="array" ref="BF275">IF(ROWS(BF$4:BF275)&gt;BF$1,"",INDEX('malzeme montaj'!$C$1:$C$3329,SMALL(IF('malzeme montaj'!$B$1:$B$3329=BF$3,IF('malzeme montaj'!$C$1:$C$3329&lt;&gt;"",ROW('malzeme montaj'!$C$1:$C$3329))),ROWS(BF$4:BF275))))</f>
        <v/>
      </c>
      <c r="BG275" s="38" t="str">
        <f t="array" ref="BG275">IF(ROWS(BG$4:BG275)&gt;BG$1,"",INDEX('malzeme montaj'!$C$1:$C$3329,SMALL(IF('malzeme montaj'!$B$1:$B$3329=BG$3,IF('malzeme montaj'!$C$1:$C$3329&lt;&gt;"",ROW('malzeme montaj'!$C$1:$C$3329))),ROWS(BG$4:BG275))))</f>
        <v/>
      </c>
      <c r="BH275" s="38" t="str">
        <f t="array" ref="BH275">IF(ROWS(BH$4:BH275)&gt;BH$1,"",INDEX('malzeme montaj'!$C$1:$C$3329,SMALL(IF('malzeme montaj'!$B$1:$B$3329=BH$3,IF('malzeme montaj'!$C$1:$C$3329&lt;&gt;"",ROW('malzeme montaj'!$C$1:$C$3329))),ROWS(BH$4:BH275))))</f>
        <v/>
      </c>
      <c r="BI275" s="38" t="str">
        <f t="array" ref="BI275">IF(ROWS(BI$4:BI275)&gt;BI$1,"",INDEX('malzeme montaj'!$C$1:$C$3329,SMALL(IF('malzeme montaj'!$B$1:$B$3329=BI$3,IF('malzeme montaj'!$C$1:$C$3329&lt;&gt;"",ROW('malzeme montaj'!$C$1:$C$3329))),ROWS(BI$4:BI275))))</f>
        <v/>
      </c>
      <c r="BJ275" s="38" t="str">
        <f t="array" ref="BJ275">IF(ROWS(BJ$4:BJ275)&gt;BJ$1,"",INDEX('malzeme montaj'!$C$1:$C$3329,SMALL(IF('malzeme montaj'!$B$1:$B$3329=BJ$3,IF('malzeme montaj'!$C$1:$C$3329&lt;&gt;"",ROW('malzeme montaj'!$C$1:$C$3329))),ROWS(BJ$4:BJ275))))</f>
        <v/>
      </c>
      <c r="BK275" s="38" t="str">
        <f t="array" ref="BK275">IF(ROWS(BK$4:BK275)&gt;BK$1,"",INDEX('malzeme montaj'!$C$1:$C$3329,SMALL(IF('malzeme montaj'!$B$1:$B$3329=BK$3,IF('malzeme montaj'!$C$1:$C$3329&lt;&gt;"",ROW('malzeme montaj'!$C$1:$C$3329))),ROWS(BK$4:BK275))))</f>
        <v/>
      </c>
      <c r="BL275" s="38" t="str">
        <f t="array" ref="BL275">IF(ROWS(BL$4:BL275)&gt;BL$1,"",INDEX('malzeme montaj'!$C$1:$C$3329,SMALL(IF('malzeme montaj'!$B$1:$B$3329=BL$3,IF('malzeme montaj'!$C$1:$C$3329&lt;&gt;"",ROW('malzeme montaj'!$C$1:$C$3329))),ROWS(BL$4:BL275))))</f>
        <v/>
      </c>
      <c r="BM275" s="38" t="str">
        <f t="array" ref="BM275">IF(ROWS(BM$4:BM275)&gt;BM$1,"",INDEX('malzeme montaj'!$C$1:$C$3329,SMALL(IF('malzeme montaj'!$B$1:$B$3329=BM$3,IF('malzeme montaj'!$C$1:$C$3329&lt;&gt;"",ROW('malzeme montaj'!$C$1:$C$3329))),ROWS(BM$4:BM275))))</f>
        <v/>
      </c>
      <c r="BN275" s="38" t="str">
        <f t="array" ref="BN275">IF(ROWS(BN$4:BN275)&gt;BN$1,"",INDEX('malzeme montaj'!$C$1:$C$3329,SMALL(IF('malzeme montaj'!$B$1:$B$3329=BN$3,IF('malzeme montaj'!$C$1:$C$3329&lt;&gt;"",ROW('malzeme montaj'!$C$1:$C$3329))),ROWS(BN$4:BN275))))</f>
        <v/>
      </c>
      <c r="BO275" s="38" t="str">
        <f t="array" ref="BO275">IF(ROWS(BO$4:BO275)&gt;BO$1,"",INDEX('malzeme montaj'!$C$1:$C$3329,SMALL(IF('malzeme montaj'!$B$1:$B$3329=BO$3,IF('malzeme montaj'!$C$1:$C$3329&lt;&gt;"",ROW('malzeme montaj'!$C$1:$C$3329))),ROWS(BO$4:BO275))))</f>
        <v/>
      </c>
      <c r="BP275" s="38" t="str">
        <f t="array" ref="BP275">IF(ROWS(BP$4:BP275)&gt;BP$1,"",INDEX('malzeme montaj'!$C$1:$C$3329,SMALL(IF('malzeme montaj'!$B$1:$B$3329=BP$3,IF('malzeme montaj'!$C$1:$C$3329&lt;&gt;"",ROW('malzeme montaj'!$C$1:$C$3329))),ROWS(BP$4:BP275))))</f>
        <v/>
      </c>
      <c r="BQ275" s="38" t="str">
        <f t="array" ref="BQ275">IF(ROWS(BQ$4:BQ275)&gt;BQ$1,"",INDEX('malzeme montaj'!$C$1:$C$3329,SMALL(IF('malzeme montaj'!$B$1:$B$3329=BQ$3,IF('malzeme montaj'!$C$1:$C$3329&lt;&gt;"",ROW('malzeme montaj'!$C$1:$C$3329))),ROWS(BQ$4:BQ275))))</f>
        <v/>
      </c>
      <c r="BR275" s="38" t="str">
        <f t="array" ref="BR275">IF(ROWS(BR$4:BR275)&gt;BR$1,"",INDEX('malzeme montaj'!$C$1:$C$3329,SMALL(IF('malzeme montaj'!$B$1:$B$3329=BR$3,IF('malzeme montaj'!$C$1:$C$3329&lt;&gt;"",ROW('malzeme montaj'!$C$1:$C$3329))),ROWS(BR$4:BR275))))</f>
        <v/>
      </c>
      <c r="BS275" s="38" t="str">
        <f t="array" ref="BS275">IF(ROWS(BS$4:BS275)&gt;BS$1,"",INDEX('malzeme montaj'!$C$1:$C$3329,SMALL(IF('malzeme montaj'!$B$1:$B$3329=BS$3,IF('malzeme montaj'!$C$1:$C$3329&lt;&gt;"",ROW('malzeme montaj'!$C$1:$C$3329))),ROWS(BS$4:BS275))))</f>
        <v/>
      </c>
      <c r="BT275" s="38" t="str">
        <f t="array" ref="BT275">IF(ROWS(BT$4:BT275)&gt;BT$1,"",INDEX('malzeme montaj'!$C$1:$C$3329,SMALL(IF('malzeme montaj'!$B$1:$B$3329=BT$3,IF('malzeme montaj'!$C$1:$C$3329&lt;&gt;"",ROW('malzeme montaj'!$C$1:$C$3329))),ROWS(BT$4:BT275))))</f>
        <v/>
      </c>
      <c r="BU275" s="34" t="str">
        <f t="array" ref="BU275">IF(ROWS(BU$4:BU275)&gt;BU$1,"",INDEX('malzeme montaj'!$C$1:$C$3329,SMALL(IF('malzeme montaj'!$B$1:$B$3329=BU$3,IF('malzeme montaj'!$C$1:$C$3329&lt;&gt;"",ROW('malzeme montaj'!$C$1:$C$3329))),ROWS(BU$4:BU275))))</f>
        <v/>
      </c>
      <c r="BV275" s="34" t="str">
        <f t="array" ref="BV275">IF(ROWS(BV$4:BV275)&gt;BV$1,"",INDEX('malzeme montaj'!$C$1:$C$3329,SMALL(IF('malzeme montaj'!$B$1:$B$3329=BV$3,IF('malzeme montaj'!$C$1:$C$3329&lt;&gt;"",ROW('malzeme montaj'!$C$1:$C$3329))),ROWS(BV$4:BV275))))</f>
        <v/>
      </c>
      <c r="BW275" s="34" t="str">
        <f t="array" ref="BW275">IF(ROWS(BW$4:BW275)&gt;BW$1,"",INDEX('malzeme montaj'!$C$1:$C$3329,SMALL(IF('malzeme montaj'!$B$1:$B$3329=BW$3,IF('malzeme montaj'!$C$1:$C$3329&lt;&gt;"",ROW('malzeme montaj'!$C$1:$C$3329))),ROWS(BW$4:BW275))))</f>
        <v/>
      </c>
      <c r="BX275" s="34" t="str">
        <f t="array" ref="BX275">IF(ROWS(BX$4:BX275)&gt;BX$1,"",INDEX('malzeme montaj'!$C$1:$C$3329,SMALL(IF('malzeme montaj'!$B$1:$B$3329=BX$3,IF('malzeme montaj'!$C$1:$C$3329&lt;&gt;"",ROW('malzeme montaj'!$C$1:$C$3329))),ROWS(BX$4:BX275))))</f>
        <v/>
      </c>
      <c r="BY275" s="34" t="str">
        <f t="array" ref="BY275">IF(ROWS(BY$4:BY275)&gt;BY$1,"",INDEX('malzeme montaj'!$C$1:$C$3329,SMALL(IF('malzeme montaj'!$B$1:$B$3329=BY$3,IF('malzeme montaj'!$C$1:$C$3329&lt;&gt;"",ROW('malzeme montaj'!$C$1:$C$3329))),ROWS(BY$4:BY275))))</f>
        <v/>
      </c>
      <c r="BZ275" s="34" t="str">
        <f t="array" ref="BZ275">IF(ROWS(BZ$4:BZ275)&gt;BZ$1,"",INDEX('malzeme montaj'!$C$1:$C$3329,SMALL(IF('malzeme montaj'!$B$1:$B$3329=BZ$3,IF('malzeme montaj'!$C$1:$C$3329&lt;&gt;"",ROW('malzeme montaj'!$C$1:$C$3329))),ROWS(BZ$4:BZ275))))</f>
        <v/>
      </c>
      <c r="CA275" s="34" t="str">
        <f t="array" ref="CA275">IF(ROWS(CA$4:CA275)&gt;CA$1,"",INDEX('malzeme montaj'!$C$1:$C$3329,SMALL(IF('malzeme montaj'!$B$1:$B$3329=CA$3,IF('malzeme montaj'!$C$1:$C$3329&lt;&gt;"",ROW('malzeme montaj'!$C$1:$C$3329))),ROWS(CA$4:CA275))))</f>
        <v/>
      </c>
      <c r="CB275" s="34" t="str">
        <f t="array" ref="CB275">IF(ROWS(CB$4:CB275)&gt;CB$1,"",INDEX('malzeme montaj'!$C$1:$C$3329,SMALL(IF('malzeme montaj'!$B$1:$B$3329=CB$3,IF('malzeme montaj'!$C$1:$C$3329&lt;&gt;"",ROW('malzeme montaj'!$C$1:$C$3329))),ROWS(CB$4:CB275))))</f>
        <v/>
      </c>
      <c r="CC275" s="34" t="str">
        <f t="array" ref="CC275">IF(ROWS(CC$4:CC275)&gt;CC$1,"",INDEX('malzeme montaj'!$C$1:$C$3329,SMALL(IF('malzeme montaj'!$B$1:$B$3329=CC$3,IF('malzeme montaj'!$C$1:$C$3329&lt;&gt;"",ROW('malzeme montaj'!$C$1:$C$3329))),ROWS(CC$4:CC275))))</f>
        <v/>
      </c>
      <c r="CD275" s="34" t="str">
        <f t="array" ref="CD275">IF(ROWS(CD$4:CD275)&gt;CD$1,"",INDEX('malzeme montaj'!$C$1:$C$3329,SMALL(IF('malzeme montaj'!$B$1:$B$3329=CD$3,IF('malzeme montaj'!$C$1:$C$3329&lt;&gt;"",ROW('malzeme montaj'!$C$1:$C$3329))),ROWS(CD$4:CD275))))</f>
        <v/>
      </c>
      <c r="CE275" s="34" t="str">
        <f t="array" ref="CE275">IF(ROWS(CE$4:CE275)&gt;CE$1,"",INDEX('malzeme montaj'!$C$1:$C$3329,SMALL(IF('malzeme montaj'!$B$1:$B$3329=CE$3,IF('malzeme montaj'!$C$1:$C$3329&lt;&gt;"",ROW('malzeme montaj'!$C$1:$C$3329))),ROWS(CE$4:CE275))))</f>
        <v/>
      </c>
      <c r="CF275" s="34" t="str">
        <f t="array" ref="CF275">IF(ROWS(CF$4:CF275)&gt;CF$1,"",INDEX('malzeme montaj'!$C$1:$C$3329,SMALL(IF('malzeme montaj'!$B$1:$B$3329=CF$3,IF('malzeme montaj'!$C$1:$C$3329&lt;&gt;"",ROW('malzeme montaj'!$C$1:$C$3329))),ROWS(CF$4:CF275))))</f>
        <v/>
      </c>
      <c r="CG275" s="34" t="str">
        <f t="array" ref="CG275">IF(ROWS(CG$4:CG275)&gt;CG$1,"",INDEX('malzeme montaj'!$C$1:$C$3329,SMALL(IF('malzeme montaj'!$B$1:$B$3329=CG$3,IF('malzeme montaj'!$C$1:$C$3329&lt;&gt;"",ROW('malzeme montaj'!$C$1:$C$3329))),ROWS(CG$4:CG275))))</f>
        <v/>
      </c>
      <c r="CH275" s="34" t="str">
        <f t="array" ref="CH275">IF(ROWS(CH$4:CH275)&gt;CH$1,"",INDEX('malzeme montaj'!$C$1:$C$3329,SMALL(IF('malzeme montaj'!$B$1:$B$3329=CH$3,IF('malzeme montaj'!$C$1:$C$3329&lt;&gt;"",ROW('malzeme montaj'!$C$1:$C$3329))),ROWS(CH$4:CH275))))</f>
        <v/>
      </c>
      <c r="CI275" s="34" t="str">
        <f t="array" ref="CI275">IF(ROWS(CI$4:CI275)&gt;CI$1,"",INDEX('malzeme montaj'!$C$1:$C$3329,SMALL(IF('malzeme montaj'!$B$1:$B$3329=CI$3,IF('malzeme montaj'!$C$1:$C$3329&lt;&gt;"",ROW('malzeme montaj'!$C$1:$C$3329))),ROWS(CI$4:CI275))))</f>
        <v/>
      </c>
      <c r="CJ275" s="34" t="str">
        <f t="array" ref="CJ275">IF(ROWS(CJ$4:CJ275)&gt;CJ$1,"",INDEX('malzeme montaj'!$C$1:$C$3329,SMALL(IF('malzeme montaj'!$B$1:$B$3329=CJ$3,IF('malzeme montaj'!$C$1:$C$3329&lt;&gt;"",ROW('malzeme montaj'!$C$1:$C$3329))),ROWS(CJ$4:CJ275))))</f>
        <v/>
      </c>
      <c r="CK275" s="34" t="str">
        <f t="array" ref="CK275">IF(ROWS(CK$4:CK275)&gt;CK$1,"",INDEX('malzeme montaj'!$C$1:$C$3329,SMALL(IF('malzeme montaj'!$B$1:$B$3329=CK$3,IF('malzeme montaj'!$C$1:$C$3329&lt;&gt;"",ROW('malzeme montaj'!$C$1:$C$3329))),ROWS(CK$4:CK275))))</f>
        <v/>
      </c>
      <c r="CL275" s="34" t="str">
        <f t="array" ref="CL275">IF(ROWS(CL$4:CL275)&gt;CL$1,"",INDEX('malzeme montaj'!$C$1:$C$3329,SMALL(IF('malzeme montaj'!$B$1:$B$3329=CL$3,IF('malzeme montaj'!$C$1:$C$3329&lt;&gt;"",ROW('malzeme montaj'!$C$1:$C$3329))),ROWS(CL$4:CL275))))</f>
        <v/>
      </c>
      <c r="CM275" s="34" t="str">
        <f t="array" ref="CM275">IF(ROWS(CM$4:CM275)&gt;CM$1,"",INDEX('malzeme montaj'!$C$1:$C$3329,SMALL(IF('malzeme montaj'!$B$1:$B$3329=CM$3,IF('malzeme montaj'!$C$1:$C$3329&lt;&gt;"",ROW('malzeme montaj'!$C$1:$C$3329))),ROWS(CM$4:CM275))))</f>
        <v/>
      </c>
      <c r="CN275" s="34" t="str">
        <f t="array" ref="CN275">IF(ROWS(CN$4:CN275)&gt;CN$1,"",INDEX('malzeme montaj'!$C$1:$C$3329,SMALL(IF('malzeme montaj'!$B$1:$B$3329=CN$3,IF('malzeme montaj'!$C$1:$C$3329&lt;&gt;"",ROW('malzeme montaj'!$C$1:$C$3329))),ROWS(CN$4:CN275))))</f>
        <v/>
      </c>
      <c r="CO275" s="34" t="str">
        <f t="array" ref="CO275">IF(ROWS(CO$4:CO275)&gt;CO$1,"",INDEX('malzeme montaj'!$C$1:$C$3329,SMALL(IF('malzeme montaj'!$B$1:$B$3329=CO$3,IF('malzeme montaj'!$C$1:$C$3329&lt;&gt;"",ROW('malzeme montaj'!$C$1:$C$3329))),ROWS(CO$4:CO275))))</f>
        <v/>
      </c>
      <c r="CP275" s="34" t="str">
        <f t="array" ref="CP275">IF(ROWS(CP$4:CP275)&gt;CP$1,"",INDEX('malzeme montaj'!$C$1:$C$3329,SMALL(IF('malzeme montaj'!$B$1:$B$3329=CP$3,IF('malzeme montaj'!$C$1:$C$3329&lt;&gt;"",ROW('malzeme montaj'!$C$1:$C$3329))),ROWS(CP$4:CP275))))</f>
        <v/>
      </c>
      <c r="CQ275" s="34" t="str">
        <f t="array" ref="CQ275">IF(ROWS(CQ$4:CQ275)&gt;CQ$1,"",INDEX('malzeme montaj'!$C$1:$C$3329,SMALL(IF('malzeme montaj'!$B$1:$B$3329=CQ$3,IF('malzeme montaj'!$C$1:$C$3329&lt;&gt;"",ROW('malzeme montaj'!$C$1:$C$3329))),ROWS(CQ$4:CQ275))))</f>
        <v/>
      </c>
      <c r="CR275" s="34" t="str">
        <f t="array" ref="CR275">IF(ROWS(CR$4:CR275)&gt;CR$1,"",INDEX('malzeme montaj'!$C$1:$C$3329,SMALL(IF('malzeme montaj'!$B$1:$B$3329=CR$3,IF('malzeme montaj'!$C$1:$C$3329&lt;&gt;"",ROW('malzeme montaj'!$C$1:$C$3329))),ROWS(CR$4:CR275))))</f>
        <v/>
      </c>
      <c r="CS275" s="34" t="str">
        <f t="array" ref="CS275">IF(ROWS(CS$4:CS275)&gt;CS$1,"",INDEX('malzeme montaj'!$C$1:$C$3329,SMALL(IF('malzeme montaj'!$B$1:$B$3329=CS$3,IF('malzeme montaj'!$C$1:$C$3329&lt;&gt;"",ROW('malzeme montaj'!$C$1:$C$3329))),ROWS(CS$4:CS275))))</f>
        <v/>
      </c>
      <c r="CT275" s="34" t="str">
        <f t="array" ref="CT275">IF(ROWS(CT$4:CT275)&gt;CT$1,"",INDEX('malzeme montaj'!$C$1:$C$3329,SMALL(IF('malzeme montaj'!$B$1:$B$3329=CT$3,IF('malzeme montaj'!$C$1:$C$3329&lt;&gt;"",ROW('malzeme montaj'!$C$1:$C$3329))),ROWS(CT$4:CT275))))</f>
        <v/>
      </c>
      <c r="CU275" s="34" t="str">
        <f t="array" ref="CU275">IF(ROWS(CU$4:CU275)&gt;CU$1,"",INDEX('malzeme montaj'!$C$1:$C$3329,SMALL(IF('malzeme montaj'!$B$1:$B$3329=CU$3,IF('malzeme montaj'!$C$1:$C$3329&lt;&gt;"",ROW('malzeme montaj'!$C$1:$C$3329))),ROWS(CU$4:CU275))))</f>
        <v/>
      </c>
      <c r="CV275" s="34" t="str">
        <f t="array" ref="CV275">IF(ROWS(CV$4:CV275)&gt;CV$1,"",INDEX('malzeme montaj'!$C$1:$C$3329,SMALL(IF('malzeme montaj'!$B$1:$B$3329=CV$3,IF('malzeme montaj'!$C$1:$C$3329&lt;&gt;"",ROW('malzeme montaj'!$C$1:$C$3329))),ROWS(CV$4:CV275))))</f>
        <v/>
      </c>
      <c r="CW275" s="34" t="str">
        <f t="array" ref="CW275">IF(ROWS(CW$4:CW275)&gt;CW$1,"",INDEX('malzeme montaj'!$C$1:$C$3329,SMALL(IF('malzeme montaj'!$B$1:$B$3329=CW$3,IF('malzeme montaj'!$C$1:$C$3329&lt;&gt;"",ROW('malzeme montaj'!$C$1:$C$3329))),ROWS(CW$4:CW275))))</f>
        <v/>
      </c>
      <c r="CX275" s="34" t="str">
        <f t="array" ref="CX275">IF(ROWS(CX$4:CX275)&gt;CX$1,"",INDEX('malzeme montaj'!$C$1:$C$3329,SMALL(IF('malzeme montaj'!$B$1:$B$3329=CX$3,IF('malzeme montaj'!$C$1:$C$3329&lt;&gt;"",ROW('malzeme montaj'!$C$1:$C$3329))),ROWS(CX$4:CX275))))</f>
        <v/>
      </c>
      <c r="CY275" s="34" t="str">
        <f t="array" ref="CY275">IF(ROWS(CY$4:CY275)&gt;CY$1,"",INDEX('malzeme montaj'!$C$1:$C$3329,SMALL(IF('malzeme montaj'!$B$1:$B$3329=CY$3,IF('malzeme montaj'!$C$1:$C$3329&lt;&gt;"",ROW('malzeme montaj'!$C$1:$C$3329))),ROWS(CY$4:CY275))))</f>
        <v/>
      </c>
      <c r="CZ275" s="34" t="str">
        <f t="array" ref="CZ275">IF(ROWS(CZ$4:CZ275)&gt;CZ$1,"",INDEX('malzeme montaj'!$C$1:$C$3329,SMALL(IF('malzeme montaj'!$B$1:$B$3329=CZ$3,IF('malzeme montaj'!$C$1:$C$3329&lt;&gt;"",ROW('malzeme montaj'!$C$1:$C$3329))),ROWS(CZ$4:CZ275))))</f>
        <v/>
      </c>
      <c r="DA275" s="34" t="str">
        <f t="array" ref="DA275">IF(ROWS(DA$4:DA275)&gt;DA$1,"",INDEX('malzeme montaj'!$C$1:$C$3329,SMALL(IF('malzeme montaj'!$B$1:$B$3329=DA$3,IF('malzeme montaj'!$C$1:$C$3329&lt;&gt;"",ROW('malzeme montaj'!$C$1:$C$3329))),ROWS(DA$4:DA275))))</f>
        <v/>
      </c>
      <c r="DB275" s="34" t="str">
        <f t="array" ref="DB275">IF(ROWS(DB$4:DB275)&gt;DB$1,"",INDEX('malzeme montaj'!$C$1:$C$3329,SMALL(IF('malzeme montaj'!$B$1:$B$3329=DB$3,IF('malzeme montaj'!$C$1:$C$3329&lt;&gt;"",ROW('malzeme montaj'!$C$1:$C$3329))),ROWS(DB$4:DB275))))</f>
        <v/>
      </c>
      <c r="DC275" s="34" t="str">
        <f t="array" ref="DC275">IF(ROWS(DC$4:DC275)&gt;DC$1,"",INDEX('malzeme montaj'!$C$1:$C$3329,SMALL(IF('malzeme montaj'!$B$1:$B$3329=DC$3,IF('malzeme montaj'!$C$1:$C$3329&lt;&gt;"",ROW('malzeme montaj'!$C$1:$C$3329))),ROWS(DC$4:DC275))))</f>
        <v/>
      </c>
      <c r="DD275" s="34" t="str">
        <f t="array" ref="DD275">IF(ROWS(DD$4:DD275)&gt;DD$1,"",INDEX('malzeme montaj'!$C$1:$C$3329,SMALL(IF('malzeme montaj'!$B$1:$B$3329=DD$3,IF('malzeme montaj'!$C$1:$C$3329&lt;&gt;"",ROW('malzeme montaj'!$C$1:$C$3329))),ROWS(DD$4:DD275))))</f>
        <v/>
      </c>
      <c r="DE275" s="34" t="str">
        <f t="array" ref="DE275">IF(ROWS(DE$4:DE275)&gt;DE$1,"",INDEX('malzeme montaj'!$C$1:$C$3329,SMALL(IF('malzeme montaj'!$B$1:$B$3329=DE$3,IF('malzeme montaj'!$C$1:$C$3329&lt;&gt;"",ROW('malzeme montaj'!$C$1:$C$3329))),ROWS(DE$4:DE275))))</f>
        <v/>
      </c>
      <c r="DF275" s="34" t="str">
        <f t="array" ref="DF275">IF(ROWS(DF$4:DF275)&gt;DF$1,"",INDEX('malzeme montaj'!$C$1:$C$3329,SMALL(IF('malzeme montaj'!$B$1:$B$3329=DF$3,IF('malzeme montaj'!$C$1:$C$3329&lt;&gt;"",ROW('malzeme montaj'!$C$1:$C$3329))),ROWS(DF$4:DF275))))</f>
        <v/>
      </c>
      <c r="DG275" s="34" t="str">
        <f t="array" ref="DG275">IF(ROWS(DG$4:DG275)&gt;DG$1,"",INDEX('malzeme montaj'!$C$1:$C$3329,SMALL(IF('malzeme montaj'!$B$1:$B$3329=DG$3,IF('malzeme montaj'!$C$1:$C$3329&lt;&gt;"",ROW('malzeme montaj'!$C$1:$C$3329))),ROWS(DG$4:DG275))))</f>
        <v/>
      </c>
      <c r="DH275" s="34" t="str">
        <f t="array" ref="DH275">IF(ROWS(DH$4:DH275)&gt;DH$1,"",INDEX('malzeme montaj'!$C$1:$C$3329,SMALL(IF('malzeme montaj'!$B$1:$B$3329=DH$3,IF('malzeme montaj'!$C$1:$C$3329&lt;&gt;"",ROW('malzeme montaj'!$C$1:$C$3329))),ROWS(DH$4:DH275))))</f>
        <v/>
      </c>
      <c r="DI275" s="34" t="str">
        <f t="array" ref="DI275">IF(ROWS(DI$4:DI275)&gt;DI$1,"",INDEX('malzeme montaj'!$C$1:$C$3329,SMALL(IF('malzeme montaj'!$B$1:$B$3329=DI$3,IF('malzeme montaj'!$C$1:$C$3329&lt;&gt;"",ROW('malzeme montaj'!$C$1:$C$3329))),ROWS(DI$4:DI275))))</f>
        <v/>
      </c>
      <c r="DJ275" s="34" t="str">
        <f t="array" ref="DJ275">IF(ROWS(DJ$4:DJ275)&gt;DJ$1,"",INDEX('malzeme montaj'!$C$1:$C$3329,SMALL(IF('malzeme montaj'!$B$1:$B$3329=DJ$3,IF('malzeme montaj'!$C$1:$C$3329&lt;&gt;"",ROW('malzeme montaj'!$C$1:$C$3329))),ROWS(DJ$4:DJ275))))</f>
        <v/>
      </c>
      <c r="DK275" s="34" t="str">
        <f t="array" ref="DK275">IF(ROWS(DK$4:DK275)&gt;DK$1,"",INDEX('malzeme montaj'!$C$1:$C$3329,SMALL(IF('malzeme montaj'!$B$1:$B$3329=DK$3,IF('malzeme montaj'!$C$1:$C$3329&lt;&gt;"",ROW('malzeme montaj'!$C$1:$C$3329))),ROWS(DK$4:DK275))))</f>
        <v/>
      </c>
      <c r="DL275" s="34" t="str">
        <f t="array" ref="DL275">IF(ROWS(DL$4:DL275)&gt;DL$1,"",INDEX('malzeme montaj'!$C$1:$C$3329,SMALL(IF('malzeme montaj'!$B$1:$B$3329=DL$3,IF('malzeme montaj'!$C$1:$C$3329&lt;&gt;"",ROW('malzeme montaj'!$C$1:$C$3329))),ROWS(DL$4:DL275))))</f>
        <v/>
      </c>
      <c r="DQ275" s="34" t="str">
        <f t="array" ref="DQ275">IF(ROWS(DQ$4:DQ275)&gt;DQ$1,"",INDEX('malzeme montaj'!$C$1:$C$3329,SMALL(IF('malzeme montaj'!$B$1:$B$3329=DQ$3,IF('malzeme montaj'!$C$1:$C$3329&lt;&gt;"",ROW('malzeme montaj'!$C$1:$C$3329))),ROWS(DQ$4:DQ275))))</f>
        <v/>
      </c>
      <c r="DR275" s="34" t="str">
        <f t="array" ref="DR275">IF(ROWS(DR$4:DR275)&gt;DR$1,"",INDEX('malzeme montaj'!$C$1:$C$3329,SMALL(IF('malzeme montaj'!$B$1:$B$3329=DR$3,IF('malzeme montaj'!$C$1:$C$3329&lt;&gt;"",ROW('malzeme montaj'!$C$1:$C$3329))),ROWS(DR$4:DR275))))</f>
        <v/>
      </c>
      <c r="DS275" s="34" t="str">
        <f t="array" ref="DS275">IF(ROWS(DS$4:DS275)&gt;DS$1,"",INDEX('malzeme montaj'!$C$1:$C$3329,SMALL(IF('malzeme montaj'!$B$1:$B$3329=DS$3,IF('malzeme montaj'!$C$1:$C$3329&lt;&gt;"",ROW('malzeme montaj'!$C$1:$C$3329))),ROWS(DS$4:DS275))))</f>
        <v/>
      </c>
      <c r="DT275" s="34" t="str">
        <f t="array" ref="DT275">IF(ROWS(DT$4:DT275)&gt;DT$1,"",INDEX('malzeme montaj'!$C$1:$C$3329,SMALL(IF('malzeme montaj'!$B$1:$B$3329=DT$3,IF('malzeme montaj'!$C$1:$C$3329&lt;&gt;"",ROW('malzeme montaj'!$C$1:$C$3329))),ROWS(DT$4:DT275))))</f>
        <v/>
      </c>
      <c r="DU275" s="34" t="str">
        <f t="array" ref="DU275">IF(ROWS(DU$4:DU275)&gt;DU$1,"",INDEX('malzeme montaj'!$C$1:$C$3329,SMALL(IF('malzeme montaj'!$B$1:$B$3329=DU$3,IF('malzeme montaj'!$C$1:$C$3329&lt;&gt;"",ROW('malzeme montaj'!$C$1:$C$3329))),ROWS(DU$4:DU275))))</f>
        <v/>
      </c>
      <c r="DV275" s="34" t="str">
        <f t="array" ref="DV275">IF(ROWS(DV$4:DV275)&gt;DV$1,"",INDEX('malzeme montaj'!$C$1:$C$3329,SMALL(IF('malzeme montaj'!$B$1:$B$3329=DV$3,IF('malzeme montaj'!$C$1:$C$3329&lt;&gt;"",ROW('malzeme montaj'!$C$1:$C$3329))),ROWS(DV$4:DV275))))</f>
        <v/>
      </c>
      <c r="DW275" s="34" t="str">
        <f t="array" ref="DW275">IF(ROWS(DW$4:DW275)&gt;DW$1,"",INDEX('malzeme montaj'!$C$1:$C$3329,SMALL(IF('malzeme montaj'!$B$1:$B$3329=DW$3,IF('malzeme montaj'!$C$1:$C$3329&lt;&gt;"",ROW('malzeme montaj'!$C$1:$C$3329))),ROWS(DW$4:DW275))))</f>
        <v/>
      </c>
      <c r="DX275" s="34" t="str">
        <f t="array" ref="DX275">IF(ROWS(DX$4:DX275)&gt;DX$1,"",INDEX('malzeme montaj'!$C$1:$C$3329,SMALL(IF('malzeme montaj'!$B$1:$B$3329=DX$3,IF('malzeme montaj'!$C$1:$C$3329&lt;&gt;"",ROW('malzeme montaj'!$C$1:$C$3329))),ROWS(DX$4:DX275))))</f>
        <v/>
      </c>
      <c r="DY275" s="34" t="str">
        <f t="array" ref="DY275">IF(ROWS(DY$4:DY275)&gt;DY$1,"",INDEX('malzeme montaj'!$C$1:$C$3329,SMALL(IF('malzeme montaj'!$B$1:$B$3329=DY$3,IF('malzeme montaj'!$C$1:$C$3329&lt;&gt;"",ROW('malzeme montaj'!$C$1:$C$3329))),ROWS(DY$4:DY275))))</f>
        <v/>
      </c>
      <c r="DZ275" s="34" t="str">
        <f t="array" ref="DZ275">IF(ROWS(DZ$4:DZ275)&gt;DZ$1,"",INDEX('malzeme montaj'!$C$1:$C$3329,SMALL(IF('malzeme montaj'!$B$1:$B$3329=DZ$3,IF('malzeme montaj'!$C$1:$C$3329&lt;&gt;"",ROW('malzeme montaj'!$C$1:$C$3329))),ROWS(DZ$4:DZ275))))</f>
        <v/>
      </c>
      <c r="EA275" s="34" t="str">
        <f t="array" ref="EA275">IF(ROWS(EA$4:EA275)&gt;EA$1,"",INDEX('malzeme montaj'!$C$1:$C$3329,SMALL(IF('malzeme montaj'!$B$1:$B$3329=EA$3,IF('malzeme montaj'!$C$1:$C$3329&lt;&gt;"",ROW('malzeme montaj'!$C$1:$C$3329))),ROWS(EA$4:EA275))))</f>
        <v/>
      </c>
      <c r="EB275" s="34" t="str">
        <f t="array" ref="EB275">IF(ROWS(EB$4:EB275)&gt;EB$1,"",INDEX('malzeme montaj'!$C$1:$C$3329,SMALL(IF('malzeme montaj'!$B$1:$B$3329=EB$3,IF('malzeme montaj'!$C$1:$C$3329&lt;&gt;"",ROW('malzeme montaj'!$C$1:$C$3329))),ROWS(EB$4:EB275))))</f>
        <v/>
      </c>
      <c r="EC275" s="34" t="str">
        <f t="array" ref="EC275">IF(ROWS(EC$4:EC275)&gt;EC$1,"",INDEX('malzeme montaj'!$C$1:$C$3329,SMALL(IF('malzeme montaj'!$B$1:$B$3329=EC$3,IF('malzeme montaj'!$C$1:$C$3329&lt;&gt;"",ROW('malzeme montaj'!$C$1:$C$3329))),ROWS(EC$4:EC275))))</f>
        <v/>
      </c>
      <c r="ED275" s="34" t="str">
        <f t="array" ref="ED275">IF(ROWS(ED$4:ED275)&gt;ED$1,"",INDEX('malzeme montaj'!$C$1:$C$3329,SMALL(IF('malzeme montaj'!$B$1:$B$3329=ED$3,IF('malzeme montaj'!$C$1:$C$3329&lt;&gt;"",ROW('malzeme montaj'!$C$1:$C$3329))),ROWS(ED$4:ED275))))</f>
        <v/>
      </c>
      <c r="EE275" s="34" t="str">
        <f t="array" ref="EE275">IF(ROWS(EE$4:EE275)&gt;EE$1,"",INDEX('malzeme montaj'!$C$1:$C$3329,SMALL(IF('malzeme montaj'!$B$1:$B$3329=EE$3,IF('malzeme montaj'!$C$1:$C$3329&lt;&gt;"",ROW('malzeme montaj'!$C$1:$C$3329))),ROWS(EE$4:EE275))))</f>
        <v/>
      </c>
      <c r="EF275" s="34" t="str">
        <f t="array" ref="EF275">IF(ROWS(EF$4:EF275)&gt;EF$1,"",INDEX('malzeme montaj'!$C$1:$C$3329,SMALL(IF('malzeme montaj'!$B$1:$B$3329=EF$3,IF('malzeme montaj'!$C$1:$C$3329&lt;&gt;"",ROW('malzeme montaj'!$C$1:$C$3329))),ROWS(EF$4:EF275))))</f>
        <v/>
      </c>
      <c r="EG275" s="34" t="str">
        <f t="array" ref="EG275">IF(ROWS(EG$4:EG275)&gt;EG$1,"",INDEX('malzeme montaj'!$C$1:$C$3329,SMALL(IF('malzeme montaj'!$B$1:$B$3329=EG$3,IF('malzeme montaj'!$C$1:$C$3329&lt;&gt;"",ROW('malzeme montaj'!$C$1:$C$3329))),ROWS(EG$4:EG275))))</f>
        <v/>
      </c>
      <c r="EH275" s="34" t="str">
        <f t="array" ref="EH275">IF(ROWS(EH$4:EH275)&gt;EH$1,"",INDEX('malzeme montaj'!$C$1:$C$3329,SMALL(IF('malzeme montaj'!$B$1:$B$3329=EH$3,IF('malzeme montaj'!$C$1:$C$3329&lt;&gt;"",ROW('malzeme montaj'!$C$1:$C$3329))),ROWS(EH$4:EH275))))</f>
        <v/>
      </c>
      <c r="EI275" s="34" t="str">
        <f t="array" ref="EI275">IF(ROWS(EI$4:EI275)&gt;EI$1,"",INDEX('malzeme montaj'!$C$1:$C$3329,SMALL(IF('malzeme montaj'!$B$1:$B$3329=EI$3,IF('malzeme montaj'!$C$1:$C$3329&lt;&gt;"",ROW('malzeme montaj'!$C$1:$C$3329))),ROWS(EI$4:EI275))))</f>
        <v/>
      </c>
      <c r="EJ275" s="34" t="str">
        <f t="array" ref="EJ275">IF(ROWS(EJ$4:EJ275)&gt;EJ$1,"",INDEX('malzeme montaj'!$C$1:$C$3329,SMALL(IF('malzeme montaj'!$B$1:$B$3329=EJ$3,IF('malzeme montaj'!$C$1:$C$3329&lt;&gt;"",ROW('malzeme montaj'!$C$1:$C$3329))),ROWS(EJ$4:EJ275))))</f>
        <v/>
      </c>
      <c r="EK275" s="34" t="str">
        <f t="array" ref="EK275">IF(ROWS(EK$4:EK275)&gt;EK$1,"",INDEX('malzeme montaj'!$C$1:$C$3329,SMALL(IF('malzeme montaj'!$B$1:$B$3329=EK$3,IF('malzeme montaj'!$C$1:$C$3329&lt;&gt;"",ROW('malzeme montaj'!$C$1:$C$3329))),ROWS(EK$4:EK275))))</f>
        <v/>
      </c>
      <c r="EL275" s="34" t="str">
        <f t="array" ref="EL275">IF(ROWS(EL$4:EL275)&gt;EL$1,"",INDEX('malzeme montaj'!$C$1:$C$3329,SMALL(IF('malzeme montaj'!$B$1:$B$3329=EL$3,IF('malzeme montaj'!$C$1:$C$3329&lt;&gt;"",ROW('malzeme montaj'!$C$1:$C$3329))),ROWS(EL$4:EL275))))</f>
        <v/>
      </c>
      <c r="EM275" s="34" t="str">
        <f t="array" ref="EM275">IF(ROWS(EM$4:EM275)&gt;EM$1,"",INDEX('malzeme montaj'!$C$1:$C$3329,SMALL(IF('malzeme montaj'!$B$1:$B$3329=EM$3,IF('malzeme montaj'!$C$1:$C$3329&lt;&gt;"",ROW('malzeme montaj'!$C$1:$C$3329))),ROWS(EM$4:EM275))))</f>
        <v/>
      </c>
      <c r="EN275" s="34" t="str">
        <f t="array" ref="EN275">IF(ROWS(EN$4:EN275)&gt;EN$1,"",INDEX('malzeme montaj'!$C$1:$C$3329,SMALL(IF('malzeme montaj'!$B$1:$B$3329=EN$3,IF('malzeme montaj'!$C$1:$C$3329&lt;&gt;"",ROW('malzeme montaj'!$C$1:$C$3329))),ROWS(EN$4:EN275))))</f>
        <v/>
      </c>
      <c r="EO275" s="34" t="str">
        <f t="array" ref="EO275">IF(ROWS(EO$4:EO275)&gt;EO$1,"",INDEX('malzeme montaj'!$C$1:$C$3329,SMALL(IF('malzeme montaj'!$B$1:$B$3329=EO$3,IF('malzeme montaj'!$C$1:$C$3329&lt;&gt;"",ROW('malzeme montaj'!$C$1:$C$3329))),ROWS(EO$4:EO275))))</f>
        <v/>
      </c>
      <c r="EP275" s="34" t="str">
        <f t="array" ref="EP275">IF(ROWS(EP$4:EP275)&gt;EP$1,"",INDEX('malzeme montaj'!$C$1:$C$3329,SMALL(IF('malzeme montaj'!$B$1:$B$3329=EP$3,IF('malzeme montaj'!$C$1:$C$3329&lt;&gt;"",ROW('malzeme montaj'!$C$1:$C$3329))),ROWS(EP$4:EP275))))</f>
        <v/>
      </c>
      <c r="EQ275" s="34" t="str">
        <f t="array" ref="EQ275">IF(ROWS(EQ$4:EQ275)&gt;EQ$1,"",INDEX('malzeme montaj'!$C$1:$C$3329,SMALL(IF('malzeme montaj'!$B$1:$B$3329=EQ$3,IF('malzeme montaj'!$C$1:$C$3329&lt;&gt;"",ROW('malzeme montaj'!$C$1:$C$3329))),ROWS(EQ$4:EQ275))))</f>
        <v/>
      </c>
      <c r="ER275" s="34" t="str">
        <f t="array" ref="ER275">IF(ROWS(ER$4:ER275)&gt;ER$1,"",INDEX('malzeme montaj'!$C$1:$C$3329,SMALL(IF('malzeme montaj'!$B$1:$B$3329=ER$3,IF('malzeme montaj'!$C$1:$C$3329&lt;&gt;"",ROW('malzeme montaj'!$C$1:$C$3329))),ROWS(ER$4:ER275))))</f>
        <v/>
      </c>
      <c r="ES275" s="34" t="str">
        <f t="array" ref="ES275">IF(ROWS(ES$4:ES275)&gt;ES$1,"",INDEX('malzeme montaj'!$C$1:$C$3329,SMALL(IF('malzeme montaj'!$B$1:$B$3329=ES$3,IF('malzeme montaj'!$C$1:$C$3329&lt;&gt;"",ROW('malzeme montaj'!$C$1:$C$3329))),ROWS(ES$4:ES275))))</f>
        <v/>
      </c>
      <c r="ET275" s="34" t="str">
        <f t="array" ref="ET275">IF(ROWS(ET$4:ET275)&gt;ET$1,"",INDEX('malzeme montaj'!$C$1:$C$3329,SMALL(IF('malzeme montaj'!$B$1:$B$3329=ET$3,IF('malzeme montaj'!$C$1:$C$3329&lt;&gt;"",ROW('malzeme montaj'!$C$1:$C$3329))),ROWS(ET$4:ET275))))</f>
        <v/>
      </c>
      <c r="EU275" s="34" t="str">
        <f t="array" ref="EU275">IF(ROWS(EU$4:EU275)&gt;EU$1,"",INDEX('malzeme montaj'!$C$1:$C$3329,SMALL(IF('malzeme montaj'!$B$1:$B$3329=EU$3,IF('malzeme montaj'!$C$1:$C$3329&lt;&gt;"",ROW('malzeme montaj'!$C$1:$C$3329))),ROWS(EU$4:EU275))))</f>
        <v/>
      </c>
      <c r="EV275" s="34" t="str">
        <f t="array" ref="EV275">IF(ROWS(EV$4:EV275)&gt;EV$1,"",INDEX('malzeme montaj'!$C$1:$C$3329,SMALL(IF('malzeme montaj'!$B$1:$B$3329=EV$3,IF('malzeme montaj'!$C$1:$C$3329&lt;&gt;"",ROW('malzeme montaj'!$C$1:$C$3329))),ROWS(EV$4:EV275))))</f>
        <v/>
      </c>
      <c r="EW275" s="34" t="str">
        <f t="array" ref="EW275">IF(ROWS(EW$4:EW275)&gt;EW$1,"",INDEX('malzeme montaj'!$C$1:$C$3329,SMALL(IF('malzeme montaj'!$B$1:$B$3329=EW$3,IF('malzeme montaj'!$C$1:$C$3329&lt;&gt;"",ROW('malzeme montaj'!$C$1:$C$3329))),ROWS(EW$4:EW275))))</f>
        <v/>
      </c>
    </row>
    <row r="276" spans="4:153">
      <c r="D276" s="38" t="str">
        <f t="array" ref="D276">IF(ROWS(D$4:D276)&gt;D$1,"",INDEX('malzeme montaj'!$C$1:$C$3329,SMALL(IF('malzeme montaj'!$B$1:$B$3329=D$3,IF('malzeme montaj'!$C$1:$C$3329&lt;&gt;"",ROW('malzeme montaj'!$C$1:$C$3329))),ROWS(D$4:D276))))</f>
        <v/>
      </c>
      <c r="E276" s="38" t="str">
        <f t="array" ref="E276">IF(ROWS(E$4:E276)&gt;E$1,"",INDEX('malzeme montaj'!$C$1:$C$3329,SMALL(IF('malzeme montaj'!$B$1:$B$3329=E$3,IF('malzeme montaj'!$C$1:$C$3329&lt;&gt;"",ROW('malzeme montaj'!$C$1:$C$3329))),ROWS(E$4:E276))))</f>
        <v/>
      </c>
      <c r="F276" s="38" t="str">
        <f t="array" ref="F276">IF(ROWS(F$4:F276)&gt;F$1,"",INDEX('malzeme montaj'!$C$1:$C$3329,SMALL(IF('malzeme montaj'!$B$1:$B$3329=F$3,IF('malzeme montaj'!$C$1:$C$3329&lt;&gt;"",ROW('malzeme montaj'!$C$1:$C$3329))),ROWS(F$4:F276))))</f>
        <v/>
      </c>
      <c r="G276" s="38" t="str">
        <f t="array" ref="G276">IF(ROWS(G$4:G276)&gt;G$1,"",INDEX('malzeme montaj'!$C$1:$C$3329,SMALL(IF('malzeme montaj'!$B$1:$B$3329=G$3,IF('malzeme montaj'!$C$1:$C$3329&lt;&gt;"",ROW('malzeme montaj'!$C$1:$C$3329))),ROWS(G$4:G276))))</f>
        <v/>
      </c>
      <c r="H276" s="38" t="str">
        <f t="array" ref="H276">IF(ROWS(H$4:H276)&gt;H$1,"",INDEX('malzeme montaj'!$C$1:$C$3329,SMALL(IF('malzeme montaj'!$B$1:$B$3329=H$3,IF('malzeme montaj'!$C$1:$C$3329&lt;&gt;"",ROW('malzeme montaj'!$C$1:$C$3329))),ROWS(H$4:H276))))</f>
        <v/>
      </c>
      <c r="I276" s="38" t="str">
        <f t="array" ref="I276">IF(ROWS(I$4:I276)&gt;I$1,"",INDEX('malzeme montaj'!$C$1:$C$3329,SMALL(IF('malzeme montaj'!$B$1:$B$3329=I$3,IF('malzeme montaj'!$C$1:$C$3329&lt;&gt;"",ROW('malzeme montaj'!$C$1:$C$3329))),ROWS(I$4:I276))))</f>
        <v/>
      </c>
      <c r="J276" s="38" t="str">
        <f t="array" ref="J276">IF(ROWS(J$4:J276)&gt;J$1,"",INDEX('malzeme montaj'!$C$1:$C$3329,SMALL(IF('malzeme montaj'!$B$1:$B$3329=J$3,IF('malzeme montaj'!$C$1:$C$3329&lt;&gt;"",ROW('malzeme montaj'!$C$1:$C$3329))),ROWS(J$4:J276))))</f>
        <v/>
      </c>
      <c r="K276" s="38" t="str">
        <f t="array" ref="K276">IF(ROWS(K$4:K276)&gt;K$1,"",INDEX('malzeme montaj'!$C$1:$C$3329,SMALL(IF('malzeme montaj'!$B$1:$B$3329=K$3,IF('malzeme montaj'!$C$1:$C$3329&lt;&gt;"",ROW('malzeme montaj'!$C$1:$C$3329))),ROWS(K$4:K276))))</f>
        <v/>
      </c>
      <c r="L276" s="38" t="str">
        <f t="array" ref="L276">IF(ROWS(L$4:L276)&gt;L$1,"",INDEX('malzeme montaj'!$C$1:$C$3329,SMALL(IF('malzeme montaj'!$B$1:$B$3329=L$3,IF('malzeme montaj'!$C$1:$C$3329&lt;&gt;"",ROW('malzeme montaj'!$C$1:$C$3329))),ROWS(L$4:L276))))</f>
        <v/>
      </c>
      <c r="M276" s="38" t="str">
        <f t="array" ref="M276">IF(ROWS(M$4:M276)&gt;M$1,"",INDEX('malzeme montaj'!$C$1:$C$3329,SMALL(IF('malzeme montaj'!$B$1:$B$3329=M$3,IF('malzeme montaj'!$C$1:$C$3329&lt;&gt;"",ROW('malzeme montaj'!$C$1:$C$3329))),ROWS(M$4:M276))))</f>
        <v/>
      </c>
      <c r="N276" s="38" t="str">
        <f t="array" ref="N276">IF(ROWS(N$4:N276)&gt;N$1,"",INDEX('malzeme montaj'!$C$1:$C$3329,SMALL(IF('malzeme montaj'!$B$1:$B$3329=N$3,IF('malzeme montaj'!$C$1:$C$3329&lt;&gt;"",ROW('malzeme montaj'!$C$1:$C$3329))),ROWS(N$4:N276))))</f>
        <v/>
      </c>
      <c r="O276" s="38" t="str">
        <f t="array" ref="O276">IF(ROWS(O$4:O276)&gt;O$1,"",INDEX('malzeme montaj'!$C$1:$C$3329,SMALL(IF('malzeme montaj'!$B$1:$B$3329=O$3,IF('malzeme montaj'!$C$1:$C$3329&lt;&gt;"",ROW('malzeme montaj'!$C$1:$C$3329))),ROWS(O$4:O276))))</f>
        <v/>
      </c>
      <c r="P276" s="38" t="str">
        <f t="array" ref="P276">IF(ROWS(P$4:P276)&gt;P$1,"",INDEX('malzeme montaj'!$C$1:$C$3329,SMALL(IF('malzeme montaj'!$B$1:$B$3329=P$3,IF('malzeme montaj'!$C$1:$C$3329&lt;&gt;"",ROW('malzeme montaj'!$C$1:$C$3329))),ROWS(P$4:P276))))</f>
        <v/>
      </c>
      <c r="Q276" s="38" t="str">
        <f t="array" ref="Q276">IF(ROWS(Q$4:Q276)&gt;Q$1,"",INDEX('malzeme montaj'!$C$1:$C$3329,SMALL(IF('malzeme montaj'!$B$1:$B$3329=Q$3,IF('malzeme montaj'!$C$1:$C$3329&lt;&gt;"",ROW('malzeme montaj'!$C$1:$C$3329))),ROWS(Q$4:Q276))))</f>
        <v/>
      </c>
      <c r="R276" s="38" t="str">
        <f t="array" ref="R276">IF(ROWS(R$4:R276)&gt;R$1,"",INDEX('malzeme montaj'!$C$1:$C$3329,SMALL(IF('malzeme montaj'!$B$1:$B$3329=R$3,IF('malzeme montaj'!$C$1:$C$3329&lt;&gt;"",ROW('malzeme montaj'!$C$1:$C$3329))),ROWS(R$4:R276))))</f>
        <v/>
      </c>
      <c r="S276" s="38" t="str">
        <f t="array" ref="S276">IF(ROWS(S$4:S276)&gt;S$1,"",INDEX('malzeme montaj'!$C$1:$C$3329,SMALL(IF('malzeme montaj'!$B$1:$B$3329=S$3,IF('malzeme montaj'!$C$1:$C$3329&lt;&gt;"",ROW('malzeme montaj'!$C$1:$C$3329))),ROWS(S$4:S276))))</f>
        <v/>
      </c>
      <c r="T276" s="38" t="str">
        <f t="array" ref="T276">IF(ROWS(T$4:T276)&gt;T$1,"",INDEX('malzeme montaj'!$C$1:$C$3329,SMALL(IF('malzeme montaj'!$B$1:$B$3329=T$3,IF('malzeme montaj'!$C$1:$C$3329&lt;&gt;"",ROW('malzeme montaj'!$C$1:$C$3329))),ROWS(T$4:T276))))</f>
        <v/>
      </c>
      <c r="U276" s="38" t="str">
        <f t="array" ref="U276">IF(ROWS(U$4:U276)&gt;U$1,"",INDEX('malzeme montaj'!$C$1:$C$3329,SMALL(IF('malzeme montaj'!$B$1:$B$3329=U$3,IF('malzeme montaj'!$C$1:$C$3329&lt;&gt;"",ROW('malzeme montaj'!$C$1:$C$3329))),ROWS(U$4:U276))))</f>
        <v/>
      </c>
      <c r="V276" s="38" t="str">
        <f t="array" ref="V276">IF(ROWS(V$4:V276)&gt;V$1,"",INDEX('malzeme montaj'!$C$1:$C$3329,SMALL(IF('malzeme montaj'!$B$1:$B$3329=V$3,IF('malzeme montaj'!$C$1:$C$3329&lt;&gt;"",ROW('malzeme montaj'!$C$1:$C$3329))),ROWS(V$4:V276))))</f>
        <v/>
      </c>
      <c r="W276" s="38" t="str">
        <f t="array" ref="W276">IF(ROWS(W$4:W276)&gt;W$1,"",INDEX('malzeme montaj'!$C$1:$C$3329,SMALL(IF('malzeme montaj'!$B$1:$B$3329=W$3,IF('malzeme montaj'!$C$1:$C$3329&lt;&gt;"",ROW('malzeme montaj'!$C$1:$C$3329))),ROWS(W$4:W276))))</f>
        <v/>
      </c>
      <c r="X276" s="38" t="str">
        <f t="array" ref="X276">IF(ROWS(X$4:X276)&gt;X$1,"",INDEX('malzeme montaj'!$C$1:$C$3329,SMALL(IF('malzeme montaj'!$B$1:$B$3329=X$3,IF('malzeme montaj'!$C$1:$C$3329&lt;&gt;"",ROW('malzeme montaj'!$C$1:$C$3329))),ROWS(X$4:X276))))</f>
        <v/>
      </c>
      <c r="Y276" s="38" t="str">
        <f t="array" ref="Y276">IF(ROWS(Y$4:Y276)&gt;Y$1,"",INDEX('malzeme montaj'!$C$1:$C$3329,SMALL(IF('malzeme montaj'!$B$1:$B$3329=Y$3,IF('malzeme montaj'!$C$1:$C$3329&lt;&gt;"",ROW('malzeme montaj'!$C$1:$C$3329))),ROWS(Y$4:Y276))))</f>
        <v/>
      </c>
      <c r="Z276" s="38" t="str">
        <f t="array" ref="Z276">IF(ROWS(Z$4:Z276)&gt;Z$1,"",INDEX('malzeme montaj'!$C$1:$C$3329,SMALL(IF('malzeme montaj'!$B$1:$B$3329=Z$3,IF('malzeme montaj'!$C$1:$C$3329&lt;&gt;"",ROW('malzeme montaj'!$C$1:$C$3329))),ROWS(Z$4:Z276))))</f>
        <v/>
      </c>
      <c r="AA276" s="38" t="str">
        <f t="array" ref="AA276">IF(ROWS(AA$4:AA276)&gt;AA$1,"",INDEX('malzeme montaj'!$C$1:$C$3329,SMALL(IF('malzeme montaj'!$B$1:$B$3329=AA$3,IF('malzeme montaj'!$C$1:$C$3329&lt;&gt;"",ROW('malzeme montaj'!$C$1:$C$3329))),ROWS(AA$4:AA276))))</f>
        <v/>
      </c>
      <c r="AB276" s="38" t="str">
        <f t="array" ref="AB276">IF(ROWS(AB$4:AB276)&gt;AB$1,"",INDEX('malzeme montaj'!$C$1:$C$3329,SMALL(IF('malzeme montaj'!$B$1:$B$3329=AB$3,IF('malzeme montaj'!$C$1:$C$3329&lt;&gt;"",ROW('malzeme montaj'!$C$1:$C$3329))),ROWS(AB$4:AB276))))</f>
        <v/>
      </c>
      <c r="AC276" s="38" t="str">
        <f t="array" ref="AC276">IF(ROWS(AC$4:AC276)&gt;AC$1,"",INDEX('malzeme montaj'!$C$1:$C$3329,SMALL(IF('malzeme montaj'!$B$1:$B$3329=AC$3,IF('malzeme montaj'!$C$1:$C$3329&lt;&gt;"",ROW('malzeme montaj'!$C$1:$C$3329))),ROWS(AC$4:AC276))))</f>
        <v/>
      </c>
      <c r="AD276" s="38" t="str">
        <f t="array" ref="AD276">IF(ROWS(AD$4:AD276)&gt;AD$1,"",INDEX('malzeme montaj'!$C$1:$C$3329,SMALL(IF('malzeme montaj'!$B$1:$B$3329=AD$3,IF('malzeme montaj'!$C$1:$C$3329&lt;&gt;"",ROW('malzeme montaj'!$C$1:$C$3329))),ROWS(AD$4:AD276))))</f>
        <v/>
      </c>
      <c r="AE276" s="38" t="str">
        <f t="array" ref="AE276">IF(ROWS(AE$4:AE276)&gt;AE$1,"",INDEX('malzeme montaj'!$C$1:$C$3329,SMALL(IF('malzeme montaj'!$B$1:$B$3329=AE$3,IF('malzeme montaj'!$C$1:$C$3329&lt;&gt;"",ROW('malzeme montaj'!$C$1:$C$3329))),ROWS(AE$4:AE276))))</f>
        <v/>
      </c>
      <c r="AF276" s="38" t="str">
        <f t="array" ref="AF276">IF(ROWS(AF$4:AF276)&gt;AF$1,"",INDEX('malzeme montaj'!$C$1:$C$3329,SMALL(IF('malzeme montaj'!$B$1:$B$3329=AF$3,IF('malzeme montaj'!$C$1:$C$3329&lt;&gt;"",ROW('malzeme montaj'!$C$1:$C$3329))),ROWS(AF$4:AF276))))</f>
        <v/>
      </c>
      <c r="AG276" s="38" t="str">
        <f t="array" ref="AG276">IF(ROWS(AG$4:AG276)&gt;AG$1,"",INDEX('malzeme montaj'!$C$1:$C$3329,SMALL(IF('malzeme montaj'!$B$1:$B$3329=AG$3,IF('malzeme montaj'!$C$1:$C$3329&lt;&gt;"",ROW('malzeme montaj'!$C$1:$C$3329))),ROWS(AG$4:AG276))))</f>
        <v/>
      </c>
      <c r="AH276" s="38" t="str">
        <f t="array" ref="AH276">IF(ROWS(AH$4:AH276)&gt;AH$1,"",INDEX('malzeme montaj'!$C$1:$C$3329,SMALL(IF('malzeme montaj'!$B$1:$B$3329=AH$3,IF('malzeme montaj'!$C$1:$C$3329&lt;&gt;"",ROW('malzeme montaj'!$C$1:$C$3329))),ROWS(AH$4:AH276))))</f>
        <v/>
      </c>
      <c r="AI276" s="38" t="str">
        <f t="array" ref="AI276">IF(ROWS(AI$4:AI276)&gt;AI$1,"",INDEX('malzeme montaj'!$C$1:$C$3329,SMALL(IF('malzeme montaj'!$B$1:$B$3329=AI$3,IF('malzeme montaj'!$C$1:$C$3329&lt;&gt;"",ROW('malzeme montaj'!$C$1:$C$3329))),ROWS(AI$4:AI276))))</f>
        <v/>
      </c>
      <c r="AJ276" s="38" t="str">
        <f t="array" ref="AJ276">IF(ROWS(AJ$4:AJ276)&gt;AJ$1,"",INDEX('malzeme montaj'!$C$1:$C$3329,SMALL(IF('malzeme montaj'!$B$1:$B$3329=AJ$3,IF('malzeme montaj'!$C$1:$C$3329&lt;&gt;"",ROW('malzeme montaj'!$C$1:$C$3329))),ROWS(AJ$4:AJ276))))</f>
        <v/>
      </c>
      <c r="AK276" s="38" t="str">
        <f t="array" ref="AK276">IF(ROWS(AK$4:AK276)&gt;AK$1,"",INDEX('malzeme montaj'!$C$1:$C$3329,SMALL(IF('malzeme montaj'!$B$1:$B$3329=AK$3,IF('malzeme montaj'!$C$1:$C$3329&lt;&gt;"",ROW('malzeme montaj'!$C$1:$C$3329))),ROWS(AK$4:AK276))))</f>
        <v/>
      </c>
      <c r="AL276" s="38" t="str">
        <f t="array" ref="AL276">IF(ROWS(AL$4:AL276)&gt;AL$1,"",INDEX('malzeme montaj'!$C$1:$C$3329,SMALL(IF('malzeme montaj'!$B$1:$B$3329=AL$3,IF('malzeme montaj'!$C$1:$C$3329&lt;&gt;"",ROW('malzeme montaj'!$C$1:$C$3329))),ROWS(AL$4:AL276))))</f>
        <v/>
      </c>
      <c r="AM276" s="38" t="str">
        <f t="array" ref="AM276">IF(ROWS(AM$4:AM276)&gt;AM$1,"",INDEX('malzeme montaj'!$C$1:$C$3329,SMALL(IF('malzeme montaj'!$B$1:$B$3329=AM$3,IF('malzeme montaj'!$C$1:$C$3329&lt;&gt;"",ROW('malzeme montaj'!$C$1:$C$3329))),ROWS(AM$4:AM276))))</f>
        <v/>
      </c>
      <c r="AN276" s="38" t="str">
        <f t="array" ref="AN276">IF(ROWS(AN$4:AN276)&gt;AN$1,"",INDEX('malzeme montaj'!$C$1:$C$3329,SMALL(IF('malzeme montaj'!$B$1:$B$3329=AN$3,IF('malzeme montaj'!$C$1:$C$3329&lt;&gt;"",ROW('malzeme montaj'!$C$1:$C$3329))),ROWS(AN$4:AN276))))</f>
        <v/>
      </c>
      <c r="AO276" s="38" t="str">
        <f t="array" ref="AO276">IF(ROWS(AO$4:AO276)&gt;AO$1,"",INDEX('malzeme montaj'!$C$1:$C$3329,SMALL(IF('malzeme montaj'!$B$1:$B$3329=AO$3,IF('malzeme montaj'!$C$1:$C$3329&lt;&gt;"",ROW('malzeme montaj'!$C$1:$C$3329))),ROWS(AO$4:AO276))))</f>
        <v/>
      </c>
      <c r="AP276" s="38" t="str">
        <f t="array" ref="AP276">IF(ROWS(AP$4:AP276)&gt;AP$1,"",INDEX('malzeme montaj'!$C$1:$C$3329,SMALL(IF('malzeme montaj'!$B$1:$B$3329=AP$3,IF('malzeme montaj'!$C$1:$C$3329&lt;&gt;"",ROW('malzeme montaj'!$C$1:$C$3329))),ROWS(AP$4:AP276))))</f>
        <v/>
      </c>
      <c r="AQ276" s="38" t="str">
        <f t="array" ref="AQ276">IF(ROWS(AQ$4:AQ276)&gt;AQ$1,"",INDEX('malzeme montaj'!$C$1:$C$3329,SMALL(IF('malzeme montaj'!$B$1:$B$3329=AQ$3,IF('malzeme montaj'!$C$1:$C$3329&lt;&gt;"",ROW('malzeme montaj'!$C$1:$C$3329))),ROWS(AQ$4:AQ276))))</f>
        <v/>
      </c>
      <c r="AR276" s="38" t="str">
        <f t="array" ref="AR276">IF(ROWS(AR$4:AR276)&gt;AR$1,"",INDEX('malzeme montaj'!$C$1:$C$3329,SMALL(IF('malzeme montaj'!$B$1:$B$3329=AR$3,IF('malzeme montaj'!$C$1:$C$3329&lt;&gt;"",ROW('malzeme montaj'!$C$1:$C$3329))),ROWS(AR$4:AR276))))</f>
        <v/>
      </c>
      <c r="AS276" s="38" t="str">
        <f t="array" ref="AS276">IF(ROWS(AS$4:AS276)&gt;AS$1,"",INDEX('malzeme montaj'!$C$1:$C$3329,SMALL(IF('malzeme montaj'!$B$1:$B$3329=AS$3,IF('malzeme montaj'!$C$1:$C$3329&lt;&gt;"",ROW('malzeme montaj'!$C$1:$C$3329))),ROWS(AS$4:AS276))))</f>
        <v/>
      </c>
      <c r="AT276" s="38" t="str">
        <f t="array" ref="AT276">IF(ROWS(AT$4:AT276)&gt;AT$1,"",INDEX('malzeme montaj'!$C$1:$C$3329,SMALL(IF('malzeme montaj'!$B$1:$B$3329=AT$3,IF('malzeme montaj'!$C$1:$C$3329&lt;&gt;"",ROW('malzeme montaj'!$C$1:$C$3329))),ROWS(AT$4:AT276))))</f>
        <v/>
      </c>
      <c r="AU276" s="38" t="str">
        <f t="array" ref="AU276">IF(ROWS(AU$4:AU276)&gt;AU$1,"",INDEX('malzeme montaj'!$C$1:$C$3329,SMALL(IF('malzeme montaj'!$B$1:$B$3329=AU$3,IF('malzeme montaj'!$C$1:$C$3329&lt;&gt;"",ROW('malzeme montaj'!$C$1:$C$3329))),ROWS(AU$4:AU276))))</f>
        <v/>
      </c>
      <c r="AV276" s="38" t="str">
        <f t="array" ref="AV276">IF(ROWS(AV$4:AV276)&gt;AV$1,"",INDEX('malzeme montaj'!$C$1:$C$3329,SMALL(IF('malzeme montaj'!$B$1:$B$3329=AV$3,IF('malzeme montaj'!$C$1:$C$3329&lt;&gt;"",ROW('malzeme montaj'!$C$1:$C$3329))),ROWS(AV$4:AV276))))</f>
        <v/>
      </c>
      <c r="AW276" s="38" t="str">
        <f t="array" ref="AW276">IF(ROWS(AW$4:AW276)&gt;AW$1,"",INDEX('malzeme montaj'!$C$1:$C$3329,SMALL(IF('malzeme montaj'!$B$1:$B$3329=AW$3,IF('malzeme montaj'!$C$1:$C$3329&lt;&gt;"",ROW('malzeme montaj'!$C$1:$C$3329))),ROWS(AW$4:AW276))))</f>
        <v/>
      </c>
      <c r="AX276" s="38" t="str">
        <f t="array" ref="AX276">IF(ROWS(AX$4:AX276)&gt;AX$1,"",INDEX('malzeme montaj'!$C$1:$C$3329,SMALL(IF('malzeme montaj'!$B$1:$B$3329=AX$3,IF('malzeme montaj'!$C$1:$C$3329&lt;&gt;"",ROW('malzeme montaj'!$C$1:$C$3329))),ROWS(AX$4:AX276))))</f>
        <v/>
      </c>
      <c r="AY276" s="38" t="str">
        <f t="array" ref="AY276">IF(ROWS(AY$4:AY276)&gt;AY$1,"",INDEX('malzeme montaj'!$C$1:$C$3329,SMALL(IF('malzeme montaj'!$B$1:$B$3329=AY$3,IF('malzeme montaj'!$C$1:$C$3329&lt;&gt;"",ROW('malzeme montaj'!$C$1:$C$3329))),ROWS(AY$4:AY276))))</f>
        <v/>
      </c>
      <c r="AZ276" s="38" t="str">
        <f t="array" ref="AZ276">IF(ROWS(AZ$4:AZ276)&gt;AZ$1,"",INDEX('malzeme montaj'!$C$1:$C$3329,SMALL(IF('malzeme montaj'!$B$1:$B$3329=AZ$3,IF('malzeme montaj'!$C$1:$C$3329&lt;&gt;"",ROW('malzeme montaj'!$C$1:$C$3329))),ROWS(AZ$4:AZ276))))</f>
        <v/>
      </c>
      <c r="BA276" s="38" t="str">
        <f t="array" ref="BA276">IF(ROWS(BA$4:BA276)&gt;BA$1,"",INDEX('malzeme montaj'!$C$1:$C$3329,SMALL(IF('malzeme montaj'!$B$1:$B$3329=BA$3,IF('malzeme montaj'!$C$1:$C$3329&lt;&gt;"",ROW('malzeme montaj'!$C$1:$C$3329))),ROWS(BA$4:BA276))))</f>
        <v/>
      </c>
      <c r="BB276" s="38" t="str">
        <f t="array" ref="BB276">IF(ROWS(BB$4:BB276)&gt;BB$1,"",INDEX('malzeme montaj'!$C$1:$C$3329,SMALL(IF('malzeme montaj'!$B$1:$B$3329=BB$3,IF('malzeme montaj'!$C$1:$C$3329&lt;&gt;"",ROW('malzeme montaj'!$C$1:$C$3329))),ROWS(BB$4:BB276))))</f>
        <v/>
      </c>
      <c r="BC276" s="38" t="str">
        <f t="array" ref="BC276">IF(ROWS(BC$4:BC276)&gt;BC$1,"",INDEX('malzeme montaj'!$C$1:$C$3329,SMALL(IF('malzeme montaj'!$B$1:$B$3329=BC$3,IF('malzeme montaj'!$C$1:$C$3329&lt;&gt;"",ROW('malzeme montaj'!$C$1:$C$3329))),ROWS(BC$4:BC276))))</f>
        <v/>
      </c>
      <c r="BD276" s="38" t="str">
        <f t="array" ref="BD276">IF(ROWS(BD$4:BD276)&gt;BD$1,"",INDEX('malzeme montaj'!$C$1:$C$3329,SMALL(IF('malzeme montaj'!$B$1:$B$3329=BD$3,IF('malzeme montaj'!$C$1:$C$3329&lt;&gt;"",ROW('malzeme montaj'!$C$1:$C$3329))),ROWS(BD$4:BD276))))</f>
        <v/>
      </c>
      <c r="BE276" s="38"/>
      <c r="BF276" s="38" t="str">
        <f t="array" ref="BF276">IF(ROWS(BF$4:BF276)&gt;BF$1,"",INDEX('malzeme montaj'!$C$1:$C$3329,SMALL(IF('malzeme montaj'!$B$1:$B$3329=BF$3,IF('malzeme montaj'!$C$1:$C$3329&lt;&gt;"",ROW('malzeme montaj'!$C$1:$C$3329))),ROWS(BF$4:BF276))))</f>
        <v/>
      </c>
      <c r="BG276" s="38" t="str">
        <f t="array" ref="BG276">IF(ROWS(BG$4:BG276)&gt;BG$1,"",INDEX('malzeme montaj'!$C$1:$C$3329,SMALL(IF('malzeme montaj'!$B$1:$B$3329=BG$3,IF('malzeme montaj'!$C$1:$C$3329&lt;&gt;"",ROW('malzeme montaj'!$C$1:$C$3329))),ROWS(BG$4:BG276))))</f>
        <v/>
      </c>
      <c r="BH276" s="38" t="str">
        <f t="array" ref="BH276">IF(ROWS(BH$4:BH276)&gt;BH$1,"",INDEX('malzeme montaj'!$C$1:$C$3329,SMALL(IF('malzeme montaj'!$B$1:$B$3329=BH$3,IF('malzeme montaj'!$C$1:$C$3329&lt;&gt;"",ROW('malzeme montaj'!$C$1:$C$3329))),ROWS(BH$4:BH276))))</f>
        <v/>
      </c>
      <c r="BI276" s="38" t="str">
        <f t="array" ref="BI276">IF(ROWS(BI$4:BI276)&gt;BI$1,"",INDEX('malzeme montaj'!$C$1:$C$3329,SMALL(IF('malzeme montaj'!$B$1:$B$3329=BI$3,IF('malzeme montaj'!$C$1:$C$3329&lt;&gt;"",ROW('malzeme montaj'!$C$1:$C$3329))),ROWS(BI$4:BI276))))</f>
        <v/>
      </c>
      <c r="BJ276" s="38" t="str">
        <f t="array" ref="BJ276">IF(ROWS(BJ$4:BJ276)&gt;BJ$1,"",INDEX('malzeme montaj'!$C$1:$C$3329,SMALL(IF('malzeme montaj'!$B$1:$B$3329=BJ$3,IF('malzeme montaj'!$C$1:$C$3329&lt;&gt;"",ROW('malzeme montaj'!$C$1:$C$3329))),ROWS(BJ$4:BJ276))))</f>
        <v/>
      </c>
      <c r="BK276" s="38" t="str">
        <f t="array" ref="BK276">IF(ROWS(BK$4:BK276)&gt;BK$1,"",INDEX('malzeme montaj'!$C$1:$C$3329,SMALL(IF('malzeme montaj'!$B$1:$B$3329=BK$3,IF('malzeme montaj'!$C$1:$C$3329&lt;&gt;"",ROW('malzeme montaj'!$C$1:$C$3329))),ROWS(BK$4:BK276))))</f>
        <v/>
      </c>
      <c r="BL276" s="38" t="str">
        <f t="array" ref="BL276">IF(ROWS(BL$4:BL276)&gt;BL$1,"",INDEX('malzeme montaj'!$C$1:$C$3329,SMALL(IF('malzeme montaj'!$B$1:$B$3329=BL$3,IF('malzeme montaj'!$C$1:$C$3329&lt;&gt;"",ROW('malzeme montaj'!$C$1:$C$3329))),ROWS(BL$4:BL276))))</f>
        <v/>
      </c>
      <c r="BM276" s="38" t="str">
        <f t="array" ref="BM276">IF(ROWS(BM$4:BM276)&gt;BM$1,"",INDEX('malzeme montaj'!$C$1:$C$3329,SMALL(IF('malzeme montaj'!$B$1:$B$3329=BM$3,IF('malzeme montaj'!$C$1:$C$3329&lt;&gt;"",ROW('malzeme montaj'!$C$1:$C$3329))),ROWS(BM$4:BM276))))</f>
        <v/>
      </c>
      <c r="BN276" s="38" t="str">
        <f t="array" ref="BN276">IF(ROWS(BN$4:BN276)&gt;BN$1,"",INDEX('malzeme montaj'!$C$1:$C$3329,SMALL(IF('malzeme montaj'!$B$1:$B$3329=BN$3,IF('malzeme montaj'!$C$1:$C$3329&lt;&gt;"",ROW('malzeme montaj'!$C$1:$C$3329))),ROWS(BN$4:BN276))))</f>
        <v/>
      </c>
      <c r="BO276" s="38" t="str">
        <f t="array" ref="BO276">IF(ROWS(BO$4:BO276)&gt;BO$1,"",INDEX('malzeme montaj'!$C$1:$C$3329,SMALL(IF('malzeme montaj'!$B$1:$B$3329=BO$3,IF('malzeme montaj'!$C$1:$C$3329&lt;&gt;"",ROW('malzeme montaj'!$C$1:$C$3329))),ROWS(BO$4:BO276))))</f>
        <v/>
      </c>
      <c r="BP276" s="38" t="str">
        <f t="array" ref="BP276">IF(ROWS(BP$4:BP276)&gt;BP$1,"",INDEX('malzeme montaj'!$C$1:$C$3329,SMALL(IF('malzeme montaj'!$B$1:$B$3329=BP$3,IF('malzeme montaj'!$C$1:$C$3329&lt;&gt;"",ROW('malzeme montaj'!$C$1:$C$3329))),ROWS(BP$4:BP276))))</f>
        <v/>
      </c>
      <c r="BQ276" s="38" t="str">
        <f t="array" ref="BQ276">IF(ROWS(BQ$4:BQ276)&gt;BQ$1,"",INDEX('malzeme montaj'!$C$1:$C$3329,SMALL(IF('malzeme montaj'!$B$1:$B$3329=BQ$3,IF('malzeme montaj'!$C$1:$C$3329&lt;&gt;"",ROW('malzeme montaj'!$C$1:$C$3329))),ROWS(BQ$4:BQ276))))</f>
        <v/>
      </c>
      <c r="BR276" s="38" t="str">
        <f t="array" ref="BR276">IF(ROWS(BR$4:BR276)&gt;BR$1,"",INDEX('malzeme montaj'!$C$1:$C$3329,SMALL(IF('malzeme montaj'!$B$1:$B$3329=BR$3,IF('malzeme montaj'!$C$1:$C$3329&lt;&gt;"",ROW('malzeme montaj'!$C$1:$C$3329))),ROWS(BR$4:BR276))))</f>
        <v/>
      </c>
      <c r="BS276" s="38" t="str">
        <f t="array" ref="BS276">IF(ROWS(BS$4:BS276)&gt;BS$1,"",INDEX('malzeme montaj'!$C$1:$C$3329,SMALL(IF('malzeme montaj'!$B$1:$B$3329=BS$3,IF('malzeme montaj'!$C$1:$C$3329&lt;&gt;"",ROW('malzeme montaj'!$C$1:$C$3329))),ROWS(BS$4:BS276))))</f>
        <v/>
      </c>
      <c r="BT276" s="38" t="str">
        <f t="array" ref="BT276">IF(ROWS(BT$4:BT276)&gt;BT$1,"",INDEX('malzeme montaj'!$C$1:$C$3329,SMALL(IF('malzeme montaj'!$B$1:$B$3329=BT$3,IF('malzeme montaj'!$C$1:$C$3329&lt;&gt;"",ROW('malzeme montaj'!$C$1:$C$3329))),ROWS(BT$4:BT276))))</f>
        <v/>
      </c>
      <c r="BU276" s="34" t="str">
        <f t="array" ref="BU276">IF(ROWS(BU$4:BU276)&gt;BU$1,"",INDEX('malzeme montaj'!$C$1:$C$3329,SMALL(IF('malzeme montaj'!$B$1:$B$3329=BU$3,IF('malzeme montaj'!$C$1:$C$3329&lt;&gt;"",ROW('malzeme montaj'!$C$1:$C$3329))),ROWS(BU$4:BU276))))</f>
        <v/>
      </c>
      <c r="BV276" s="34" t="str">
        <f t="array" ref="BV276">IF(ROWS(BV$4:BV276)&gt;BV$1,"",INDEX('malzeme montaj'!$C$1:$C$3329,SMALL(IF('malzeme montaj'!$B$1:$B$3329=BV$3,IF('malzeme montaj'!$C$1:$C$3329&lt;&gt;"",ROW('malzeme montaj'!$C$1:$C$3329))),ROWS(BV$4:BV276))))</f>
        <v/>
      </c>
      <c r="BW276" s="34" t="str">
        <f t="array" ref="BW276">IF(ROWS(BW$4:BW276)&gt;BW$1,"",INDEX('malzeme montaj'!$C$1:$C$3329,SMALL(IF('malzeme montaj'!$B$1:$B$3329=BW$3,IF('malzeme montaj'!$C$1:$C$3329&lt;&gt;"",ROW('malzeme montaj'!$C$1:$C$3329))),ROWS(BW$4:BW276))))</f>
        <v/>
      </c>
      <c r="BX276" s="34" t="str">
        <f t="array" ref="BX276">IF(ROWS(BX$4:BX276)&gt;BX$1,"",INDEX('malzeme montaj'!$C$1:$C$3329,SMALL(IF('malzeme montaj'!$B$1:$B$3329=BX$3,IF('malzeme montaj'!$C$1:$C$3329&lt;&gt;"",ROW('malzeme montaj'!$C$1:$C$3329))),ROWS(BX$4:BX276))))</f>
        <v/>
      </c>
      <c r="BY276" s="34" t="str">
        <f t="array" ref="BY276">IF(ROWS(BY$4:BY276)&gt;BY$1,"",INDEX('malzeme montaj'!$C$1:$C$3329,SMALL(IF('malzeme montaj'!$B$1:$B$3329=BY$3,IF('malzeme montaj'!$C$1:$C$3329&lt;&gt;"",ROW('malzeme montaj'!$C$1:$C$3329))),ROWS(BY$4:BY276))))</f>
        <v/>
      </c>
      <c r="BZ276" s="34" t="str">
        <f t="array" ref="BZ276">IF(ROWS(BZ$4:BZ276)&gt;BZ$1,"",INDEX('malzeme montaj'!$C$1:$C$3329,SMALL(IF('malzeme montaj'!$B$1:$B$3329=BZ$3,IF('malzeme montaj'!$C$1:$C$3329&lt;&gt;"",ROW('malzeme montaj'!$C$1:$C$3329))),ROWS(BZ$4:BZ276))))</f>
        <v/>
      </c>
      <c r="CA276" s="34" t="str">
        <f t="array" ref="CA276">IF(ROWS(CA$4:CA276)&gt;CA$1,"",INDEX('malzeme montaj'!$C$1:$C$3329,SMALL(IF('malzeme montaj'!$B$1:$B$3329=CA$3,IF('malzeme montaj'!$C$1:$C$3329&lt;&gt;"",ROW('malzeme montaj'!$C$1:$C$3329))),ROWS(CA$4:CA276))))</f>
        <v/>
      </c>
      <c r="CB276" s="34" t="str">
        <f t="array" ref="CB276">IF(ROWS(CB$4:CB276)&gt;CB$1,"",INDEX('malzeme montaj'!$C$1:$C$3329,SMALL(IF('malzeme montaj'!$B$1:$B$3329=CB$3,IF('malzeme montaj'!$C$1:$C$3329&lt;&gt;"",ROW('malzeme montaj'!$C$1:$C$3329))),ROWS(CB$4:CB276))))</f>
        <v/>
      </c>
      <c r="CC276" s="34" t="str">
        <f t="array" ref="CC276">IF(ROWS(CC$4:CC276)&gt;CC$1,"",INDEX('malzeme montaj'!$C$1:$C$3329,SMALL(IF('malzeme montaj'!$B$1:$B$3329=CC$3,IF('malzeme montaj'!$C$1:$C$3329&lt;&gt;"",ROW('malzeme montaj'!$C$1:$C$3329))),ROWS(CC$4:CC276))))</f>
        <v/>
      </c>
      <c r="CD276" s="34" t="str">
        <f t="array" ref="CD276">IF(ROWS(CD$4:CD276)&gt;CD$1,"",INDEX('malzeme montaj'!$C$1:$C$3329,SMALL(IF('malzeme montaj'!$B$1:$B$3329=CD$3,IF('malzeme montaj'!$C$1:$C$3329&lt;&gt;"",ROW('malzeme montaj'!$C$1:$C$3329))),ROWS(CD$4:CD276))))</f>
        <v/>
      </c>
      <c r="CE276" s="34" t="str">
        <f t="array" ref="CE276">IF(ROWS(CE$4:CE276)&gt;CE$1,"",INDEX('malzeme montaj'!$C$1:$C$3329,SMALL(IF('malzeme montaj'!$B$1:$B$3329=CE$3,IF('malzeme montaj'!$C$1:$C$3329&lt;&gt;"",ROW('malzeme montaj'!$C$1:$C$3329))),ROWS(CE$4:CE276))))</f>
        <v/>
      </c>
      <c r="CF276" s="34" t="str">
        <f t="array" ref="CF276">IF(ROWS(CF$4:CF276)&gt;CF$1,"",INDEX('malzeme montaj'!$C$1:$C$3329,SMALL(IF('malzeme montaj'!$B$1:$B$3329=CF$3,IF('malzeme montaj'!$C$1:$C$3329&lt;&gt;"",ROW('malzeme montaj'!$C$1:$C$3329))),ROWS(CF$4:CF276))))</f>
        <v/>
      </c>
      <c r="CG276" s="34" t="str">
        <f t="array" ref="CG276">IF(ROWS(CG$4:CG276)&gt;CG$1,"",INDEX('malzeme montaj'!$C$1:$C$3329,SMALL(IF('malzeme montaj'!$B$1:$B$3329=CG$3,IF('malzeme montaj'!$C$1:$C$3329&lt;&gt;"",ROW('malzeme montaj'!$C$1:$C$3329))),ROWS(CG$4:CG276))))</f>
        <v/>
      </c>
      <c r="CH276" s="34" t="str">
        <f t="array" ref="CH276">IF(ROWS(CH$4:CH276)&gt;CH$1,"",INDEX('malzeme montaj'!$C$1:$C$3329,SMALL(IF('malzeme montaj'!$B$1:$B$3329=CH$3,IF('malzeme montaj'!$C$1:$C$3329&lt;&gt;"",ROW('malzeme montaj'!$C$1:$C$3329))),ROWS(CH$4:CH276))))</f>
        <v/>
      </c>
      <c r="CI276" s="34" t="str">
        <f t="array" ref="CI276">IF(ROWS(CI$4:CI276)&gt;CI$1,"",INDEX('malzeme montaj'!$C$1:$C$3329,SMALL(IF('malzeme montaj'!$B$1:$B$3329=CI$3,IF('malzeme montaj'!$C$1:$C$3329&lt;&gt;"",ROW('malzeme montaj'!$C$1:$C$3329))),ROWS(CI$4:CI276))))</f>
        <v/>
      </c>
      <c r="CJ276" s="34" t="str">
        <f t="array" ref="CJ276">IF(ROWS(CJ$4:CJ276)&gt;CJ$1,"",INDEX('malzeme montaj'!$C$1:$C$3329,SMALL(IF('malzeme montaj'!$B$1:$B$3329=CJ$3,IF('malzeme montaj'!$C$1:$C$3329&lt;&gt;"",ROW('malzeme montaj'!$C$1:$C$3329))),ROWS(CJ$4:CJ276))))</f>
        <v/>
      </c>
      <c r="CK276" s="34" t="str">
        <f t="array" ref="CK276">IF(ROWS(CK$4:CK276)&gt;CK$1,"",INDEX('malzeme montaj'!$C$1:$C$3329,SMALL(IF('malzeme montaj'!$B$1:$B$3329=CK$3,IF('malzeme montaj'!$C$1:$C$3329&lt;&gt;"",ROW('malzeme montaj'!$C$1:$C$3329))),ROWS(CK$4:CK276))))</f>
        <v/>
      </c>
      <c r="CL276" s="34" t="str">
        <f t="array" ref="CL276">IF(ROWS(CL$4:CL276)&gt;CL$1,"",INDEX('malzeme montaj'!$C$1:$C$3329,SMALL(IF('malzeme montaj'!$B$1:$B$3329=CL$3,IF('malzeme montaj'!$C$1:$C$3329&lt;&gt;"",ROW('malzeme montaj'!$C$1:$C$3329))),ROWS(CL$4:CL276))))</f>
        <v/>
      </c>
      <c r="CM276" s="34" t="str">
        <f t="array" ref="CM276">IF(ROWS(CM$4:CM276)&gt;CM$1,"",INDEX('malzeme montaj'!$C$1:$C$3329,SMALL(IF('malzeme montaj'!$B$1:$B$3329=CM$3,IF('malzeme montaj'!$C$1:$C$3329&lt;&gt;"",ROW('malzeme montaj'!$C$1:$C$3329))),ROWS(CM$4:CM276))))</f>
        <v/>
      </c>
      <c r="CN276" s="34" t="str">
        <f t="array" ref="CN276">IF(ROWS(CN$4:CN276)&gt;CN$1,"",INDEX('malzeme montaj'!$C$1:$C$3329,SMALL(IF('malzeme montaj'!$B$1:$B$3329=CN$3,IF('malzeme montaj'!$C$1:$C$3329&lt;&gt;"",ROW('malzeme montaj'!$C$1:$C$3329))),ROWS(CN$4:CN276))))</f>
        <v/>
      </c>
      <c r="CO276" s="34" t="str">
        <f t="array" ref="CO276">IF(ROWS(CO$4:CO276)&gt;CO$1,"",INDEX('malzeme montaj'!$C$1:$C$3329,SMALL(IF('malzeme montaj'!$B$1:$B$3329=CO$3,IF('malzeme montaj'!$C$1:$C$3329&lt;&gt;"",ROW('malzeme montaj'!$C$1:$C$3329))),ROWS(CO$4:CO276))))</f>
        <v/>
      </c>
      <c r="CP276" s="34" t="str">
        <f t="array" ref="CP276">IF(ROWS(CP$4:CP276)&gt;CP$1,"",INDEX('malzeme montaj'!$C$1:$C$3329,SMALL(IF('malzeme montaj'!$B$1:$B$3329=CP$3,IF('malzeme montaj'!$C$1:$C$3329&lt;&gt;"",ROW('malzeme montaj'!$C$1:$C$3329))),ROWS(CP$4:CP276))))</f>
        <v/>
      </c>
      <c r="CQ276" s="34" t="str">
        <f t="array" ref="CQ276">IF(ROWS(CQ$4:CQ276)&gt;CQ$1,"",INDEX('malzeme montaj'!$C$1:$C$3329,SMALL(IF('malzeme montaj'!$B$1:$B$3329=CQ$3,IF('malzeme montaj'!$C$1:$C$3329&lt;&gt;"",ROW('malzeme montaj'!$C$1:$C$3329))),ROWS(CQ$4:CQ276))))</f>
        <v/>
      </c>
      <c r="CR276" s="34" t="str">
        <f t="array" ref="CR276">IF(ROWS(CR$4:CR276)&gt;CR$1,"",INDEX('malzeme montaj'!$C$1:$C$3329,SMALL(IF('malzeme montaj'!$B$1:$B$3329=CR$3,IF('malzeme montaj'!$C$1:$C$3329&lt;&gt;"",ROW('malzeme montaj'!$C$1:$C$3329))),ROWS(CR$4:CR276))))</f>
        <v/>
      </c>
      <c r="CS276" s="34" t="str">
        <f t="array" ref="CS276">IF(ROWS(CS$4:CS276)&gt;CS$1,"",INDEX('malzeme montaj'!$C$1:$C$3329,SMALL(IF('malzeme montaj'!$B$1:$B$3329=CS$3,IF('malzeme montaj'!$C$1:$C$3329&lt;&gt;"",ROW('malzeme montaj'!$C$1:$C$3329))),ROWS(CS$4:CS276))))</f>
        <v/>
      </c>
      <c r="CT276" s="34" t="str">
        <f t="array" ref="CT276">IF(ROWS(CT$4:CT276)&gt;CT$1,"",INDEX('malzeme montaj'!$C$1:$C$3329,SMALL(IF('malzeme montaj'!$B$1:$B$3329=CT$3,IF('malzeme montaj'!$C$1:$C$3329&lt;&gt;"",ROW('malzeme montaj'!$C$1:$C$3329))),ROWS(CT$4:CT276))))</f>
        <v/>
      </c>
      <c r="CU276" s="34" t="str">
        <f t="array" ref="CU276">IF(ROWS(CU$4:CU276)&gt;CU$1,"",INDEX('malzeme montaj'!$C$1:$C$3329,SMALL(IF('malzeme montaj'!$B$1:$B$3329=CU$3,IF('malzeme montaj'!$C$1:$C$3329&lt;&gt;"",ROW('malzeme montaj'!$C$1:$C$3329))),ROWS(CU$4:CU276))))</f>
        <v/>
      </c>
      <c r="CV276" s="34" t="str">
        <f t="array" ref="CV276">IF(ROWS(CV$4:CV276)&gt;CV$1,"",INDEX('malzeme montaj'!$C$1:$C$3329,SMALL(IF('malzeme montaj'!$B$1:$B$3329=CV$3,IF('malzeme montaj'!$C$1:$C$3329&lt;&gt;"",ROW('malzeme montaj'!$C$1:$C$3329))),ROWS(CV$4:CV276))))</f>
        <v/>
      </c>
      <c r="CW276" s="34" t="str">
        <f t="array" ref="CW276">IF(ROWS(CW$4:CW276)&gt;CW$1,"",INDEX('malzeme montaj'!$C$1:$C$3329,SMALL(IF('malzeme montaj'!$B$1:$B$3329=CW$3,IF('malzeme montaj'!$C$1:$C$3329&lt;&gt;"",ROW('malzeme montaj'!$C$1:$C$3329))),ROWS(CW$4:CW276))))</f>
        <v/>
      </c>
      <c r="CX276" s="34" t="str">
        <f t="array" ref="CX276">IF(ROWS(CX$4:CX276)&gt;CX$1,"",INDEX('malzeme montaj'!$C$1:$C$3329,SMALL(IF('malzeme montaj'!$B$1:$B$3329=CX$3,IF('malzeme montaj'!$C$1:$C$3329&lt;&gt;"",ROW('malzeme montaj'!$C$1:$C$3329))),ROWS(CX$4:CX276))))</f>
        <v/>
      </c>
      <c r="CY276" s="34" t="str">
        <f t="array" ref="CY276">IF(ROWS(CY$4:CY276)&gt;CY$1,"",INDEX('malzeme montaj'!$C$1:$C$3329,SMALL(IF('malzeme montaj'!$B$1:$B$3329=CY$3,IF('malzeme montaj'!$C$1:$C$3329&lt;&gt;"",ROW('malzeme montaj'!$C$1:$C$3329))),ROWS(CY$4:CY276))))</f>
        <v/>
      </c>
      <c r="CZ276" s="34" t="str">
        <f t="array" ref="CZ276">IF(ROWS(CZ$4:CZ276)&gt;CZ$1,"",INDEX('malzeme montaj'!$C$1:$C$3329,SMALL(IF('malzeme montaj'!$B$1:$B$3329=CZ$3,IF('malzeme montaj'!$C$1:$C$3329&lt;&gt;"",ROW('malzeme montaj'!$C$1:$C$3329))),ROWS(CZ$4:CZ276))))</f>
        <v/>
      </c>
      <c r="DA276" s="34" t="str">
        <f t="array" ref="DA276">IF(ROWS(DA$4:DA276)&gt;DA$1,"",INDEX('malzeme montaj'!$C$1:$C$3329,SMALL(IF('malzeme montaj'!$B$1:$B$3329=DA$3,IF('malzeme montaj'!$C$1:$C$3329&lt;&gt;"",ROW('malzeme montaj'!$C$1:$C$3329))),ROWS(DA$4:DA276))))</f>
        <v/>
      </c>
      <c r="DB276" s="34" t="str">
        <f t="array" ref="DB276">IF(ROWS(DB$4:DB276)&gt;DB$1,"",INDEX('malzeme montaj'!$C$1:$C$3329,SMALL(IF('malzeme montaj'!$B$1:$B$3329=DB$3,IF('malzeme montaj'!$C$1:$C$3329&lt;&gt;"",ROW('malzeme montaj'!$C$1:$C$3329))),ROWS(DB$4:DB276))))</f>
        <v/>
      </c>
      <c r="DC276" s="34" t="str">
        <f t="array" ref="DC276">IF(ROWS(DC$4:DC276)&gt;DC$1,"",INDEX('malzeme montaj'!$C$1:$C$3329,SMALL(IF('malzeme montaj'!$B$1:$B$3329=DC$3,IF('malzeme montaj'!$C$1:$C$3329&lt;&gt;"",ROW('malzeme montaj'!$C$1:$C$3329))),ROWS(DC$4:DC276))))</f>
        <v/>
      </c>
      <c r="DD276" s="34" t="str">
        <f t="array" ref="DD276">IF(ROWS(DD$4:DD276)&gt;DD$1,"",INDEX('malzeme montaj'!$C$1:$C$3329,SMALL(IF('malzeme montaj'!$B$1:$B$3329=DD$3,IF('malzeme montaj'!$C$1:$C$3329&lt;&gt;"",ROW('malzeme montaj'!$C$1:$C$3329))),ROWS(DD$4:DD276))))</f>
        <v/>
      </c>
      <c r="DE276" s="34" t="str">
        <f t="array" ref="DE276">IF(ROWS(DE$4:DE276)&gt;DE$1,"",INDEX('malzeme montaj'!$C$1:$C$3329,SMALL(IF('malzeme montaj'!$B$1:$B$3329=DE$3,IF('malzeme montaj'!$C$1:$C$3329&lt;&gt;"",ROW('malzeme montaj'!$C$1:$C$3329))),ROWS(DE$4:DE276))))</f>
        <v/>
      </c>
      <c r="DF276" s="34" t="str">
        <f t="array" ref="DF276">IF(ROWS(DF$4:DF276)&gt;DF$1,"",INDEX('malzeme montaj'!$C$1:$C$3329,SMALL(IF('malzeme montaj'!$B$1:$B$3329=DF$3,IF('malzeme montaj'!$C$1:$C$3329&lt;&gt;"",ROW('malzeme montaj'!$C$1:$C$3329))),ROWS(DF$4:DF276))))</f>
        <v/>
      </c>
      <c r="DG276" s="34" t="str">
        <f t="array" ref="DG276">IF(ROWS(DG$4:DG276)&gt;DG$1,"",INDEX('malzeme montaj'!$C$1:$C$3329,SMALL(IF('malzeme montaj'!$B$1:$B$3329=DG$3,IF('malzeme montaj'!$C$1:$C$3329&lt;&gt;"",ROW('malzeme montaj'!$C$1:$C$3329))),ROWS(DG$4:DG276))))</f>
        <v/>
      </c>
      <c r="DH276" s="34" t="str">
        <f t="array" ref="DH276">IF(ROWS(DH$4:DH276)&gt;DH$1,"",INDEX('malzeme montaj'!$C$1:$C$3329,SMALL(IF('malzeme montaj'!$B$1:$B$3329=DH$3,IF('malzeme montaj'!$C$1:$C$3329&lt;&gt;"",ROW('malzeme montaj'!$C$1:$C$3329))),ROWS(DH$4:DH276))))</f>
        <v/>
      </c>
      <c r="DI276" s="34" t="str">
        <f t="array" ref="DI276">IF(ROWS(DI$4:DI276)&gt;DI$1,"",INDEX('malzeme montaj'!$C$1:$C$3329,SMALL(IF('malzeme montaj'!$B$1:$B$3329=DI$3,IF('malzeme montaj'!$C$1:$C$3329&lt;&gt;"",ROW('malzeme montaj'!$C$1:$C$3329))),ROWS(DI$4:DI276))))</f>
        <v/>
      </c>
      <c r="DJ276" s="34" t="str">
        <f t="array" ref="DJ276">IF(ROWS(DJ$4:DJ276)&gt;DJ$1,"",INDEX('malzeme montaj'!$C$1:$C$3329,SMALL(IF('malzeme montaj'!$B$1:$B$3329=DJ$3,IF('malzeme montaj'!$C$1:$C$3329&lt;&gt;"",ROW('malzeme montaj'!$C$1:$C$3329))),ROWS(DJ$4:DJ276))))</f>
        <v/>
      </c>
      <c r="DK276" s="34" t="str">
        <f t="array" ref="DK276">IF(ROWS(DK$4:DK276)&gt;DK$1,"",INDEX('malzeme montaj'!$C$1:$C$3329,SMALL(IF('malzeme montaj'!$B$1:$B$3329=DK$3,IF('malzeme montaj'!$C$1:$C$3329&lt;&gt;"",ROW('malzeme montaj'!$C$1:$C$3329))),ROWS(DK$4:DK276))))</f>
        <v/>
      </c>
      <c r="DL276" s="34" t="str">
        <f t="array" ref="DL276">IF(ROWS(DL$4:DL276)&gt;DL$1,"",INDEX('malzeme montaj'!$C$1:$C$3329,SMALL(IF('malzeme montaj'!$B$1:$B$3329=DL$3,IF('malzeme montaj'!$C$1:$C$3329&lt;&gt;"",ROW('malzeme montaj'!$C$1:$C$3329))),ROWS(DL$4:DL276))))</f>
        <v/>
      </c>
      <c r="DQ276" s="34" t="str">
        <f t="array" ref="DQ276">IF(ROWS(DQ$4:DQ276)&gt;DQ$1,"",INDEX('malzeme montaj'!$C$1:$C$3329,SMALL(IF('malzeme montaj'!$B$1:$B$3329=DQ$3,IF('malzeme montaj'!$C$1:$C$3329&lt;&gt;"",ROW('malzeme montaj'!$C$1:$C$3329))),ROWS(DQ$4:DQ276))))</f>
        <v/>
      </c>
      <c r="DR276" s="34" t="str">
        <f t="array" ref="DR276">IF(ROWS(DR$4:DR276)&gt;DR$1,"",INDEX('malzeme montaj'!$C$1:$C$3329,SMALL(IF('malzeme montaj'!$B$1:$B$3329=DR$3,IF('malzeme montaj'!$C$1:$C$3329&lt;&gt;"",ROW('malzeme montaj'!$C$1:$C$3329))),ROWS(DR$4:DR276))))</f>
        <v/>
      </c>
      <c r="DS276" s="34" t="str">
        <f t="array" ref="DS276">IF(ROWS(DS$4:DS276)&gt;DS$1,"",INDEX('malzeme montaj'!$C$1:$C$3329,SMALL(IF('malzeme montaj'!$B$1:$B$3329=DS$3,IF('malzeme montaj'!$C$1:$C$3329&lt;&gt;"",ROW('malzeme montaj'!$C$1:$C$3329))),ROWS(DS$4:DS276))))</f>
        <v/>
      </c>
      <c r="DT276" s="34" t="str">
        <f t="array" ref="DT276">IF(ROWS(DT$4:DT276)&gt;DT$1,"",INDEX('malzeme montaj'!$C$1:$C$3329,SMALL(IF('malzeme montaj'!$B$1:$B$3329=DT$3,IF('malzeme montaj'!$C$1:$C$3329&lt;&gt;"",ROW('malzeme montaj'!$C$1:$C$3329))),ROWS(DT$4:DT276))))</f>
        <v/>
      </c>
      <c r="DU276" s="34" t="str">
        <f t="array" ref="DU276">IF(ROWS(DU$4:DU276)&gt;DU$1,"",INDEX('malzeme montaj'!$C$1:$C$3329,SMALL(IF('malzeme montaj'!$B$1:$B$3329=DU$3,IF('malzeme montaj'!$C$1:$C$3329&lt;&gt;"",ROW('malzeme montaj'!$C$1:$C$3329))),ROWS(DU$4:DU276))))</f>
        <v/>
      </c>
      <c r="DV276" s="34" t="str">
        <f t="array" ref="DV276">IF(ROWS(DV$4:DV276)&gt;DV$1,"",INDEX('malzeme montaj'!$C$1:$C$3329,SMALL(IF('malzeme montaj'!$B$1:$B$3329=DV$3,IF('malzeme montaj'!$C$1:$C$3329&lt;&gt;"",ROW('malzeme montaj'!$C$1:$C$3329))),ROWS(DV$4:DV276))))</f>
        <v/>
      </c>
      <c r="DW276" s="34" t="str">
        <f t="array" ref="DW276">IF(ROWS(DW$4:DW276)&gt;DW$1,"",INDEX('malzeme montaj'!$C$1:$C$3329,SMALL(IF('malzeme montaj'!$B$1:$B$3329=DW$3,IF('malzeme montaj'!$C$1:$C$3329&lt;&gt;"",ROW('malzeme montaj'!$C$1:$C$3329))),ROWS(DW$4:DW276))))</f>
        <v/>
      </c>
      <c r="DX276" s="34" t="str">
        <f t="array" ref="DX276">IF(ROWS(DX$4:DX276)&gt;DX$1,"",INDEX('malzeme montaj'!$C$1:$C$3329,SMALL(IF('malzeme montaj'!$B$1:$B$3329=DX$3,IF('malzeme montaj'!$C$1:$C$3329&lt;&gt;"",ROW('malzeme montaj'!$C$1:$C$3329))),ROWS(DX$4:DX276))))</f>
        <v/>
      </c>
      <c r="DY276" s="34" t="str">
        <f t="array" ref="DY276">IF(ROWS(DY$4:DY276)&gt;DY$1,"",INDEX('malzeme montaj'!$C$1:$C$3329,SMALL(IF('malzeme montaj'!$B$1:$B$3329=DY$3,IF('malzeme montaj'!$C$1:$C$3329&lt;&gt;"",ROW('malzeme montaj'!$C$1:$C$3329))),ROWS(DY$4:DY276))))</f>
        <v/>
      </c>
      <c r="DZ276" s="34" t="str">
        <f t="array" ref="DZ276">IF(ROWS(DZ$4:DZ276)&gt;DZ$1,"",INDEX('malzeme montaj'!$C$1:$C$3329,SMALL(IF('malzeme montaj'!$B$1:$B$3329=DZ$3,IF('malzeme montaj'!$C$1:$C$3329&lt;&gt;"",ROW('malzeme montaj'!$C$1:$C$3329))),ROWS(DZ$4:DZ276))))</f>
        <v/>
      </c>
      <c r="EA276" s="34" t="str">
        <f t="array" ref="EA276">IF(ROWS(EA$4:EA276)&gt;EA$1,"",INDEX('malzeme montaj'!$C$1:$C$3329,SMALL(IF('malzeme montaj'!$B$1:$B$3329=EA$3,IF('malzeme montaj'!$C$1:$C$3329&lt;&gt;"",ROW('malzeme montaj'!$C$1:$C$3329))),ROWS(EA$4:EA276))))</f>
        <v/>
      </c>
      <c r="EB276" s="34" t="str">
        <f t="array" ref="EB276">IF(ROWS(EB$4:EB276)&gt;EB$1,"",INDEX('malzeme montaj'!$C$1:$C$3329,SMALL(IF('malzeme montaj'!$B$1:$B$3329=EB$3,IF('malzeme montaj'!$C$1:$C$3329&lt;&gt;"",ROW('malzeme montaj'!$C$1:$C$3329))),ROWS(EB$4:EB276))))</f>
        <v/>
      </c>
      <c r="EC276" s="34" t="str">
        <f t="array" ref="EC276">IF(ROWS(EC$4:EC276)&gt;EC$1,"",INDEX('malzeme montaj'!$C$1:$C$3329,SMALL(IF('malzeme montaj'!$B$1:$B$3329=EC$3,IF('malzeme montaj'!$C$1:$C$3329&lt;&gt;"",ROW('malzeme montaj'!$C$1:$C$3329))),ROWS(EC$4:EC276))))</f>
        <v/>
      </c>
      <c r="ED276" s="34" t="str">
        <f t="array" ref="ED276">IF(ROWS(ED$4:ED276)&gt;ED$1,"",INDEX('malzeme montaj'!$C$1:$C$3329,SMALL(IF('malzeme montaj'!$B$1:$B$3329=ED$3,IF('malzeme montaj'!$C$1:$C$3329&lt;&gt;"",ROW('malzeme montaj'!$C$1:$C$3329))),ROWS(ED$4:ED276))))</f>
        <v/>
      </c>
      <c r="EE276" s="34" t="str">
        <f t="array" ref="EE276">IF(ROWS(EE$4:EE276)&gt;EE$1,"",INDEX('malzeme montaj'!$C$1:$C$3329,SMALL(IF('malzeme montaj'!$B$1:$B$3329=EE$3,IF('malzeme montaj'!$C$1:$C$3329&lt;&gt;"",ROW('malzeme montaj'!$C$1:$C$3329))),ROWS(EE$4:EE276))))</f>
        <v/>
      </c>
      <c r="EF276" s="34" t="str">
        <f t="array" ref="EF276">IF(ROWS(EF$4:EF276)&gt;EF$1,"",INDEX('malzeme montaj'!$C$1:$C$3329,SMALL(IF('malzeme montaj'!$B$1:$B$3329=EF$3,IF('malzeme montaj'!$C$1:$C$3329&lt;&gt;"",ROW('malzeme montaj'!$C$1:$C$3329))),ROWS(EF$4:EF276))))</f>
        <v/>
      </c>
      <c r="EG276" s="34" t="str">
        <f t="array" ref="EG276">IF(ROWS(EG$4:EG276)&gt;EG$1,"",INDEX('malzeme montaj'!$C$1:$C$3329,SMALL(IF('malzeme montaj'!$B$1:$B$3329=EG$3,IF('malzeme montaj'!$C$1:$C$3329&lt;&gt;"",ROW('malzeme montaj'!$C$1:$C$3329))),ROWS(EG$4:EG276))))</f>
        <v/>
      </c>
      <c r="EH276" s="34" t="str">
        <f t="array" ref="EH276">IF(ROWS(EH$4:EH276)&gt;EH$1,"",INDEX('malzeme montaj'!$C$1:$C$3329,SMALL(IF('malzeme montaj'!$B$1:$B$3329=EH$3,IF('malzeme montaj'!$C$1:$C$3329&lt;&gt;"",ROW('malzeme montaj'!$C$1:$C$3329))),ROWS(EH$4:EH276))))</f>
        <v/>
      </c>
      <c r="EI276" s="34" t="str">
        <f t="array" ref="EI276">IF(ROWS(EI$4:EI276)&gt;EI$1,"",INDEX('malzeme montaj'!$C$1:$C$3329,SMALL(IF('malzeme montaj'!$B$1:$B$3329=EI$3,IF('malzeme montaj'!$C$1:$C$3329&lt;&gt;"",ROW('malzeme montaj'!$C$1:$C$3329))),ROWS(EI$4:EI276))))</f>
        <v/>
      </c>
      <c r="EJ276" s="34" t="str">
        <f t="array" ref="EJ276">IF(ROWS(EJ$4:EJ276)&gt;EJ$1,"",INDEX('malzeme montaj'!$C$1:$C$3329,SMALL(IF('malzeme montaj'!$B$1:$B$3329=EJ$3,IF('malzeme montaj'!$C$1:$C$3329&lt;&gt;"",ROW('malzeme montaj'!$C$1:$C$3329))),ROWS(EJ$4:EJ276))))</f>
        <v/>
      </c>
      <c r="EK276" s="34" t="str">
        <f t="array" ref="EK276">IF(ROWS(EK$4:EK276)&gt;EK$1,"",INDEX('malzeme montaj'!$C$1:$C$3329,SMALL(IF('malzeme montaj'!$B$1:$B$3329=EK$3,IF('malzeme montaj'!$C$1:$C$3329&lt;&gt;"",ROW('malzeme montaj'!$C$1:$C$3329))),ROWS(EK$4:EK276))))</f>
        <v/>
      </c>
      <c r="EL276" s="34" t="str">
        <f t="array" ref="EL276">IF(ROWS(EL$4:EL276)&gt;EL$1,"",INDEX('malzeme montaj'!$C$1:$C$3329,SMALL(IF('malzeme montaj'!$B$1:$B$3329=EL$3,IF('malzeme montaj'!$C$1:$C$3329&lt;&gt;"",ROW('malzeme montaj'!$C$1:$C$3329))),ROWS(EL$4:EL276))))</f>
        <v/>
      </c>
      <c r="EM276" s="34" t="str">
        <f t="array" ref="EM276">IF(ROWS(EM$4:EM276)&gt;EM$1,"",INDEX('malzeme montaj'!$C$1:$C$3329,SMALL(IF('malzeme montaj'!$B$1:$B$3329=EM$3,IF('malzeme montaj'!$C$1:$C$3329&lt;&gt;"",ROW('malzeme montaj'!$C$1:$C$3329))),ROWS(EM$4:EM276))))</f>
        <v/>
      </c>
      <c r="EN276" s="34" t="str">
        <f t="array" ref="EN276">IF(ROWS(EN$4:EN276)&gt;EN$1,"",INDEX('malzeme montaj'!$C$1:$C$3329,SMALL(IF('malzeme montaj'!$B$1:$B$3329=EN$3,IF('malzeme montaj'!$C$1:$C$3329&lt;&gt;"",ROW('malzeme montaj'!$C$1:$C$3329))),ROWS(EN$4:EN276))))</f>
        <v/>
      </c>
      <c r="EO276" s="34" t="str">
        <f t="array" ref="EO276">IF(ROWS(EO$4:EO276)&gt;EO$1,"",INDEX('malzeme montaj'!$C$1:$C$3329,SMALL(IF('malzeme montaj'!$B$1:$B$3329=EO$3,IF('malzeme montaj'!$C$1:$C$3329&lt;&gt;"",ROW('malzeme montaj'!$C$1:$C$3329))),ROWS(EO$4:EO276))))</f>
        <v/>
      </c>
      <c r="EP276" s="34" t="str">
        <f t="array" ref="EP276">IF(ROWS(EP$4:EP276)&gt;EP$1,"",INDEX('malzeme montaj'!$C$1:$C$3329,SMALL(IF('malzeme montaj'!$B$1:$B$3329=EP$3,IF('malzeme montaj'!$C$1:$C$3329&lt;&gt;"",ROW('malzeme montaj'!$C$1:$C$3329))),ROWS(EP$4:EP276))))</f>
        <v/>
      </c>
      <c r="EQ276" s="34" t="str">
        <f t="array" ref="EQ276">IF(ROWS(EQ$4:EQ276)&gt;EQ$1,"",INDEX('malzeme montaj'!$C$1:$C$3329,SMALL(IF('malzeme montaj'!$B$1:$B$3329=EQ$3,IF('malzeme montaj'!$C$1:$C$3329&lt;&gt;"",ROW('malzeme montaj'!$C$1:$C$3329))),ROWS(EQ$4:EQ276))))</f>
        <v/>
      </c>
      <c r="ER276" s="34" t="str">
        <f t="array" ref="ER276">IF(ROWS(ER$4:ER276)&gt;ER$1,"",INDEX('malzeme montaj'!$C$1:$C$3329,SMALL(IF('malzeme montaj'!$B$1:$B$3329=ER$3,IF('malzeme montaj'!$C$1:$C$3329&lt;&gt;"",ROW('malzeme montaj'!$C$1:$C$3329))),ROWS(ER$4:ER276))))</f>
        <v/>
      </c>
      <c r="ES276" s="34" t="str">
        <f t="array" ref="ES276">IF(ROWS(ES$4:ES276)&gt;ES$1,"",INDEX('malzeme montaj'!$C$1:$C$3329,SMALL(IF('malzeme montaj'!$B$1:$B$3329=ES$3,IF('malzeme montaj'!$C$1:$C$3329&lt;&gt;"",ROW('malzeme montaj'!$C$1:$C$3329))),ROWS(ES$4:ES276))))</f>
        <v/>
      </c>
      <c r="ET276" s="34" t="str">
        <f t="array" ref="ET276">IF(ROWS(ET$4:ET276)&gt;ET$1,"",INDEX('malzeme montaj'!$C$1:$C$3329,SMALL(IF('malzeme montaj'!$B$1:$B$3329=ET$3,IF('malzeme montaj'!$C$1:$C$3329&lt;&gt;"",ROW('malzeme montaj'!$C$1:$C$3329))),ROWS(ET$4:ET276))))</f>
        <v/>
      </c>
      <c r="EU276" s="34" t="str">
        <f t="array" ref="EU276">IF(ROWS(EU$4:EU276)&gt;EU$1,"",INDEX('malzeme montaj'!$C$1:$C$3329,SMALL(IF('malzeme montaj'!$B$1:$B$3329=EU$3,IF('malzeme montaj'!$C$1:$C$3329&lt;&gt;"",ROW('malzeme montaj'!$C$1:$C$3329))),ROWS(EU$4:EU276))))</f>
        <v/>
      </c>
      <c r="EV276" s="34" t="str">
        <f t="array" ref="EV276">IF(ROWS(EV$4:EV276)&gt;EV$1,"",INDEX('malzeme montaj'!$C$1:$C$3329,SMALL(IF('malzeme montaj'!$B$1:$B$3329=EV$3,IF('malzeme montaj'!$C$1:$C$3329&lt;&gt;"",ROW('malzeme montaj'!$C$1:$C$3329))),ROWS(EV$4:EV276))))</f>
        <v/>
      </c>
      <c r="EW276" s="34" t="str">
        <f t="array" ref="EW276">IF(ROWS(EW$4:EW276)&gt;EW$1,"",INDEX('malzeme montaj'!$C$1:$C$3329,SMALL(IF('malzeme montaj'!$B$1:$B$3329=EW$3,IF('malzeme montaj'!$C$1:$C$3329&lt;&gt;"",ROW('malzeme montaj'!$C$1:$C$3329))),ROWS(EW$4:EW276))))</f>
        <v/>
      </c>
    </row>
    <row r="277" spans="4:153">
      <c r="D277" s="38" t="str">
        <f t="array" ref="D277">IF(ROWS(D$4:D277)&gt;D$1,"",INDEX('malzeme montaj'!$C$1:$C$3329,SMALL(IF('malzeme montaj'!$B$1:$B$3329=D$3,IF('malzeme montaj'!$C$1:$C$3329&lt;&gt;"",ROW('malzeme montaj'!$C$1:$C$3329))),ROWS(D$4:D277))))</f>
        <v/>
      </c>
      <c r="E277" s="38" t="str">
        <f t="array" ref="E277">IF(ROWS(E$4:E277)&gt;E$1,"",INDEX('malzeme montaj'!$C$1:$C$3329,SMALL(IF('malzeme montaj'!$B$1:$B$3329=E$3,IF('malzeme montaj'!$C$1:$C$3329&lt;&gt;"",ROW('malzeme montaj'!$C$1:$C$3329))),ROWS(E$4:E277))))</f>
        <v/>
      </c>
      <c r="F277" s="38" t="str">
        <f t="array" ref="F277">IF(ROWS(F$4:F277)&gt;F$1,"",INDEX('malzeme montaj'!$C$1:$C$3329,SMALL(IF('malzeme montaj'!$B$1:$B$3329=F$3,IF('malzeme montaj'!$C$1:$C$3329&lt;&gt;"",ROW('malzeme montaj'!$C$1:$C$3329))),ROWS(F$4:F277))))</f>
        <v/>
      </c>
      <c r="G277" s="38" t="str">
        <f t="array" ref="G277">IF(ROWS(G$4:G277)&gt;G$1,"",INDEX('malzeme montaj'!$C$1:$C$3329,SMALL(IF('malzeme montaj'!$B$1:$B$3329=G$3,IF('malzeme montaj'!$C$1:$C$3329&lt;&gt;"",ROW('malzeme montaj'!$C$1:$C$3329))),ROWS(G$4:G277))))</f>
        <v/>
      </c>
      <c r="H277" s="38" t="str">
        <f t="array" ref="H277">IF(ROWS(H$4:H277)&gt;H$1,"",INDEX('malzeme montaj'!$C$1:$C$3329,SMALL(IF('malzeme montaj'!$B$1:$B$3329=H$3,IF('malzeme montaj'!$C$1:$C$3329&lt;&gt;"",ROW('malzeme montaj'!$C$1:$C$3329))),ROWS(H$4:H277))))</f>
        <v/>
      </c>
      <c r="I277" s="38" t="str">
        <f t="array" ref="I277">IF(ROWS(I$4:I277)&gt;I$1,"",INDEX('malzeme montaj'!$C$1:$C$3329,SMALL(IF('malzeme montaj'!$B$1:$B$3329=I$3,IF('malzeme montaj'!$C$1:$C$3329&lt;&gt;"",ROW('malzeme montaj'!$C$1:$C$3329))),ROWS(I$4:I277))))</f>
        <v/>
      </c>
      <c r="J277" s="38" t="str">
        <f t="array" ref="J277">IF(ROWS(J$4:J277)&gt;J$1,"",INDEX('malzeme montaj'!$C$1:$C$3329,SMALL(IF('malzeme montaj'!$B$1:$B$3329=J$3,IF('malzeme montaj'!$C$1:$C$3329&lt;&gt;"",ROW('malzeme montaj'!$C$1:$C$3329))),ROWS(J$4:J277))))</f>
        <v/>
      </c>
      <c r="K277" s="38" t="str">
        <f t="array" ref="K277">IF(ROWS(K$4:K277)&gt;K$1,"",INDEX('malzeme montaj'!$C$1:$C$3329,SMALL(IF('malzeme montaj'!$B$1:$B$3329=K$3,IF('malzeme montaj'!$C$1:$C$3329&lt;&gt;"",ROW('malzeme montaj'!$C$1:$C$3329))),ROWS(K$4:K277))))</f>
        <v/>
      </c>
      <c r="L277" s="38" t="str">
        <f t="array" ref="L277">IF(ROWS(L$4:L277)&gt;L$1,"",INDEX('malzeme montaj'!$C$1:$C$3329,SMALL(IF('malzeme montaj'!$B$1:$B$3329=L$3,IF('malzeme montaj'!$C$1:$C$3329&lt;&gt;"",ROW('malzeme montaj'!$C$1:$C$3329))),ROWS(L$4:L277))))</f>
        <v/>
      </c>
      <c r="M277" s="38" t="str">
        <f t="array" ref="M277">IF(ROWS(M$4:M277)&gt;M$1,"",INDEX('malzeme montaj'!$C$1:$C$3329,SMALL(IF('malzeme montaj'!$B$1:$B$3329=M$3,IF('malzeme montaj'!$C$1:$C$3329&lt;&gt;"",ROW('malzeme montaj'!$C$1:$C$3329))),ROWS(M$4:M277))))</f>
        <v/>
      </c>
      <c r="N277" s="38" t="str">
        <f t="array" ref="N277">IF(ROWS(N$4:N277)&gt;N$1,"",INDEX('malzeme montaj'!$C$1:$C$3329,SMALL(IF('malzeme montaj'!$B$1:$B$3329=N$3,IF('malzeme montaj'!$C$1:$C$3329&lt;&gt;"",ROW('malzeme montaj'!$C$1:$C$3329))),ROWS(N$4:N277))))</f>
        <v/>
      </c>
      <c r="O277" s="38" t="str">
        <f t="array" ref="O277">IF(ROWS(O$4:O277)&gt;O$1,"",INDEX('malzeme montaj'!$C$1:$C$3329,SMALL(IF('malzeme montaj'!$B$1:$B$3329=O$3,IF('malzeme montaj'!$C$1:$C$3329&lt;&gt;"",ROW('malzeme montaj'!$C$1:$C$3329))),ROWS(O$4:O277))))</f>
        <v/>
      </c>
      <c r="P277" s="38" t="str">
        <f t="array" ref="P277">IF(ROWS(P$4:P277)&gt;P$1,"",INDEX('malzeme montaj'!$C$1:$C$3329,SMALL(IF('malzeme montaj'!$B$1:$B$3329=P$3,IF('malzeme montaj'!$C$1:$C$3329&lt;&gt;"",ROW('malzeme montaj'!$C$1:$C$3329))),ROWS(P$4:P277))))</f>
        <v/>
      </c>
      <c r="Q277" s="38" t="str">
        <f t="array" ref="Q277">IF(ROWS(Q$4:Q277)&gt;Q$1,"",INDEX('malzeme montaj'!$C$1:$C$3329,SMALL(IF('malzeme montaj'!$B$1:$B$3329=Q$3,IF('malzeme montaj'!$C$1:$C$3329&lt;&gt;"",ROW('malzeme montaj'!$C$1:$C$3329))),ROWS(Q$4:Q277))))</f>
        <v/>
      </c>
      <c r="R277" s="38" t="str">
        <f t="array" ref="R277">IF(ROWS(R$4:R277)&gt;R$1,"",INDEX('malzeme montaj'!$C$1:$C$3329,SMALL(IF('malzeme montaj'!$B$1:$B$3329=R$3,IF('malzeme montaj'!$C$1:$C$3329&lt;&gt;"",ROW('malzeme montaj'!$C$1:$C$3329))),ROWS(R$4:R277))))</f>
        <v/>
      </c>
      <c r="S277" s="38" t="str">
        <f t="array" ref="S277">IF(ROWS(S$4:S277)&gt;S$1,"",INDEX('malzeme montaj'!$C$1:$C$3329,SMALL(IF('malzeme montaj'!$B$1:$B$3329=S$3,IF('malzeme montaj'!$C$1:$C$3329&lt;&gt;"",ROW('malzeme montaj'!$C$1:$C$3329))),ROWS(S$4:S277))))</f>
        <v/>
      </c>
      <c r="T277" s="38" t="str">
        <f t="array" ref="T277">IF(ROWS(T$4:T277)&gt;T$1,"",INDEX('malzeme montaj'!$C$1:$C$3329,SMALL(IF('malzeme montaj'!$B$1:$B$3329=T$3,IF('malzeme montaj'!$C$1:$C$3329&lt;&gt;"",ROW('malzeme montaj'!$C$1:$C$3329))),ROWS(T$4:T277))))</f>
        <v/>
      </c>
      <c r="U277" s="38" t="str">
        <f t="array" ref="U277">IF(ROWS(U$4:U277)&gt;U$1,"",INDEX('malzeme montaj'!$C$1:$C$3329,SMALL(IF('malzeme montaj'!$B$1:$B$3329=U$3,IF('malzeme montaj'!$C$1:$C$3329&lt;&gt;"",ROW('malzeme montaj'!$C$1:$C$3329))),ROWS(U$4:U277))))</f>
        <v/>
      </c>
      <c r="V277" s="38" t="str">
        <f t="array" ref="V277">IF(ROWS(V$4:V277)&gt;V$1,"",INDEX('malzeme montaj'!$C$1:$C$3329,SMALL(IF('malzeme montaj'!$B$1:$B$3329=V$3,IF('malzeme montaj'!$C$1:$C$3329&lt;&gt;"",ROW('malzeme montaj'!$C$1:$C$3329))),ROWS(V$4:V277))))</f>
        <v/>
      </c>
      <c r="W277" s="38" t="str">
        <f t="array" ref="W277">IF(ROWS(W$4:W277)&gt;W$1,"",INDEX('malzeme montaj'!$C$1:$C$3329,SMALL(IF('malzeme montaj'!$B$1:$B$3329=W$3,IF('malzeme montaj'!$C$1:$C$3329&lt;&gt;"",ROW('malzeme montaj'!$C$1:$C$3329))),ROWS(W$4:W277))))</f>
        <v/>
      </c>
      <c r="X277" s="38" t="str">
        <f t="array" ref="X277">IF(ROWS(X$4:X277)&gt;X$1,"",INDEX('malzeme montaj'!$C$1:$C$3329,SMALL(IF('malzeme montaj'!$B$1:$B$3329=X$3,IF('malzeme montaj'!$C$1:$C$3329&lt;&gt;"",ROW('malzeme montaj'!$C$1:$C$3329))),ROWS(X$4:X277))))</f>
        <v/>
      </c>
      <c r="Y277" s="38" t="str">
        <f t="array" ref="Y277">IF(ROWS(Y$4:Y277)&gt;Y$1,"",INDEX('malzeme montaj'!$C$1:$C$3329,SMALL(IF('malzeme montaj'!$B$1:$B$3329=Y$3,IF('malzeme montaj'!$C$1:$C$3329&lt;&gt;"",ROW('malzeme montaj'!$C$1:$C$3329))),ROWS(Y$4:Y277))))</f>
        <v/>
      </c>
      <c r="Z277" s="38" t="str">
        <f t="array" ref="Z277">IF(ROWS(Z$4:Z277)&gt;Z$1,"",INDEX('malzeme montaj'!$C$1:$C$3329,SMALL(IF('malzeme montaj'!$B$1:$B$3329=Z$3,IF('malzeme montaj'!$C$1:$C$3329&lt;&gt;"",ROW('malzeme montaj'!$C$1:$C$3329))),ROWS(Z$4:Z277))))</f>
        <v/>
      </c>
      <c r="AA277" s="38" t="str">
        <f t="array" ref="AA277">IF(ROWS(AA$4:AA277)&gt;AA$1,"",INDEX('malzeme montaj'!$C$1:$C$3329,SMALL(IF('malzeme montaj'!$B$1:$B$3329=AA$3,IF('malzeme montaj'!$C$1:$C$3329&lt;&gt;"",ROW('malzeme montaj'!$C$1:$C$3329))),ROWS(AA$4:AA277))))</f>
        <v/>
      </c>
      <c r="AB277" s="38" t="str">
        <f t="array" ref="AB277">IF(ROWS(AB$4:AB277)&gt;AB$1,"",INDEX('malzeme montaj'!$C$1:$C$3329,SMALL(IF('malzeme montaj'!$B$1:$B$3329=AB$3,IF('malzeme montaj'!$C$1:$C$3329&lt;&gt;"",ROW('malzeme montaj'!$C$1:$C$3329))),ROWS(AB$4:AB277))))</f>
        <v/>
      </c>
      <c r="AC277" s="38" t="str">
        <f t="array" ref="AC277">IF(ROWS(AC$4:AC277)&gt;AC$1,"",INDEX('malzeme montaj'!$C$1:$C$3329,SMALL(IF('malzeme montaj'!$B$1:$B$3329=AC$3,IF('malzeme montaj'!$C$1:$C$3329&lt;&gt;"",ROW('malzeme montaj'!$C$1:$C$3329))),ROWS(AC$4:AC277))))</f>
        <v/>
      </c>
      <c r="AD277" s="38" t="str">
        <f t="array" ref="AD277">IF(ROWS(AD$4:AD277)&gt;AD$1,"",INDEX('malzeme montaj'!$C$1:$C$3329,SMALL(IF('malzeme montaj'!$B$1:$B$3329=AD$3,IF('malzeme montaj'!$C$1:$C$3329&lt;&gt;"",ROW('malzeme montaj'!$C$1:$C$3329))),ROWS(AD$4:AD277))))</f>
        <v/>
      </c>
      <c r="AE277" s="38" t="str">
        <f t="array" ref="AE277">IF(ROWS(AE$4:AE277)&gt;AE$1,"",INDEX('malzeme montaj'!$C$1:$C$3329,SMALL(IF('malzeme montaj'!$B$1:$B$3329=AE$3,IF('malzeme montaj'!$C$1:$C$3329&lt;&gt;"",ROW('malzeme montaj'!$C$1:$C$3329))),ROWS(AE$4:AE277))))</f>
        <v/>
      </c>
      <c r="AF277" s="38" t="str">
        <f t="array" ref="AF277">IF(ROWS(AF$4:AF277)&gt;AF$1,"",INDEX('malzeme montaj'!$C$1:$C$3329,SMALL(IF('malzeme montaj'!$B$1:$B$3329=AF$3,IF('malzeme montaj'!$C$1:$C$3329&lt;&gt;"",ROW('malzeme montaj'!$C$1:$C$3329))),ROWS(AF$4:AF277))))</f>
        <v/>
      </c>
      <c r="AG277" s="38" t="str">
        <f t="array" ref="AG277">IF(ROWS(AG$4:AG277)&gt;AG$1,"",INDEX('malzeme montaj'!$C$1:$C$3329,SMALL(IF('malzeme montaj'!$B$1:$B$3329=AG$3,IF('malzeme montaj'!$C$1:$C$3329&lt;&gt;"",ROW('malzeme montaj'!$C$1:$C$3329))),ROWS(AG$4:AG277))))</f>
        <v/>
      </c>
      <c r="AH277" s="38" t="str">
        <f t="array" ref="AH277">IF(ROWS(AH$4:AH277)&gt;AH$1,"",INDEX('malzeme montaj'!$C$1:$C$3329,SMALL(IF('malzeme montaj'!$B$1:$B$3329=AH$3,IF('malzeme montaj'!$C$1:$C$3329&lt;&gt;"",ROW('malzeme montaj'!$C$1:$C$3329))),ROWS(AH$4:AH277))))</f>
        <v/>
      </c>
      <c r="AI277" s="38" t="str">
        <f t="array" ref="AI277">IF(ROWS(AI$4:AI277)&gt;AI$1,"",INDEX('malzeme montaj'!$C$1:$C$3329,SMALL(IF('malzeme montaj'!$B$1:$B$3329=AI$3,IF('malzeme montaj'!$C$1:$C$3329&lt;&gt;"",ROW('malzeme montaj'!$C$1:$C$3329))),ROWS(AI$4:AI277))))</f>
        <v/>
      </c>
      <c r="AJ277" s="38" t="str">
        <f t="array" ref="AJ277">IF(ROWS(AJ$4:AJ277)&gt;AJ$1,"",INDEX('malzeme montaj'!$C$1:$C$3329,SMALL(IF('malzeme montaj'!$B$1:$B$3329=AJ$3,IF('malzeme montaj'!$C$1:$C$3329&lt;&gt;"",ROW('malzeme montaj'!$C$1:$C$3329))),ROWS(AJ$4:AJ277))))</f>
        <v/>
      </c>
      <c r="AK277" s="38" t="str">
        <f t="array" ref="AK277">IF(ROWS(AK$4:AK277)&gt;AK$1,"",INDEX('malzeme montaj'!$C$1:$C$3329,SMALL(IF('malzeme montaj'!$B$1:$B$3329=AK$3,IF('malzeme montaj'!$C$1:$C$3329&lt;&gt;"",ROW('malzeme montaj'!$C$1:$C$3329))),ROWS(AK$4:AK277))))</f>
        <v/>
      </c>
      <c r="AL277" s="38" t="str">
        <f t="array" ref="AL277">IF(ROWS(AL$4:AL277)&gt;AL$1,"",INDEX('malzeme montaj'!$C$1:$C$3329,SMALL(IF('malzeme montaj'!$B$1:$B$3329=AL$3,IF('malzeme montaj'!$C$1:$C$3329&lt;&gt;"",ROW('malzeme montaj'!$C$1:$C$3329))),ROWS(AL$4:AL277))))</f>
        <v/>
      </c>
      <c r="AM277" s="38" t="str">
        <f t="array" ref="AM277">IF(ROWS(AM$4:AM277)&gt;AM$1,"",INDEX('malzeme montaj'!$C$1:$C$3329,SMALL(IF('malzeme montaj'!$B$1:$B$3329=AM$3,IF('malzeme montaj'!$C$1:$C$3329&lt;&gt;"",ROW('malzeme montaj'!$C$1:$C$3329))),ROWS(AM$4:AM277))))</f>
        <v/>
      </c>
      <c r="AN277" s="38" t="str">
        <f t="array" ref="AN277">IF(ROWS(AN$4:AN277)&gt;AN$1,"",INDEX('malzeme montaj'!$C$1:$C$3329,SMALL(IF('malzeme montaj'!$B$1:$B$3329=AN$3,IF('malzeme montaj'!$C$1:$C$3329&lt;&gt;"",ROW('malzeme montaj'!$C$1:$C$3329))),ROWS(AN$4:AN277))))</f>
        <v/>
      </c>
      <c r="AO277" s="38" t="str">
        <f t="array" ref="AO277">IF(ROWS(AO$4:AO277)&gt;AO$1,"",INDEX('malzeme montaj'!$C$1:$C$3329,SMALL(IF('malzeme montaj'!$B$1:$B$3329=AO$3,IF('malzeme montaj'!$C$1:$C$3329&lt;&gt;"",ROW('malzeme montaj'!$C$1:$C$3329))),ROWS(AO$4:AO277))))</f>
        <v/>
      </c>
      <c r="AP277" s="38" t="str">
        <f t="array" ref="AP277">IF(ROWS(AP$4:AP277)&gt;AP$1,"",INDEX('malzeme montaj'!$C$1:$C$3329,SMALL(IF('malzeme montaj'!$B$1:$B$3329=AP$3,IF('malzeme montaj'!$C$1:$C$3329&lt;&gt;"",ROW('malzeme montaj'!$C$1:$C$3329))),ROWS(AP$4:AP277))))</f>
        <v/>
      </c>
      <c r="AQ277" s="38" t="str">
        <f t="array" ref="AQ277">IF(ROWS(AQ$4:AQ277)&gt;AQ$1,"",INDEX('malzeme montaj'!$C$1:$C$3329,SMALL(IF('malzeme montaj'!$B$1:$B$3329=AQ$3,IF('malzeme montaj'!$C$1:$C$3329&lt;&gt;"",ROW('malzeme montaj'!$C$1:$C$3329))),ROWS(AQ$4:AQ277))))</f>
        <v/>
      </c>
      <c r="AR277" s="38" t="str">
        <f t="array" ref="AR277">IF(ROWS(AR$4:AR277)&gt;AR$1,"",INDEX('malzeme montaj'!$C$1:$C$3329,SMALL(IF('malzeme montaj'!$B$1:$B$3329=AR$3,IF('malzeme montaj'!$C$1:$C$3329&lt;&gt;"",ROW('malzeme montaj'!$C$1:$C$3329))),ROWS(AR$4:AR277))))</f>
        <v/>
      </c>
      <c r="AS277" s="38" t="str">
        <f t="array" ref="AS277">IF(ROWS(AS$4:AS277)&gt;AS$1,"",INDEX('malzeme montaj'!$C$1:$C$3329,SMALL(IF('malzeme montaj'!$B$1:$B$3329=AS$3,IF('malzeme montaj'!$C$1:$C$3329&lt;&gt;"",ROW('malzeme montaj'!$C$1:$C$3329))),ROWS(AS$4:AS277))))</f>
        <v/>
      </c>
      <c r="AT277" s="38" t="str">
        <f t="array" ref="AT277">IF(ROWS(AT$4:AT277)&gt;AT$1,"",INDEX('malzeme montaj'!$C$1:$C$3329,SMALL(IF('malzeme montaj'!$B$1:$B$3329=AT$3,IF('malzeme montaj'!$C$1:$C$3329&lt;&gt;"",ROW('malzeme montaj'!$C$1:$C$3329))),ROWS(AT$4:AT277))))</f>
        <v/>
      </c>
      <c r="AU277" s="38" t="str">
        <f t="array" ref="AU277">IF(ROWS(AU$4:AU277)&gt;AU$1,"",INDEX('malzeme montaj'!$C$1:$C$3329,SMALL(IF('malzeme montaj'!$B$1:$B$3329=AU$3,IF('malzeme montaj'!$C$1:$C$3329&lt;&gt;"",ROW('malzeme montaj'!$C$1:$C$3329))),ROWS(AU$4:AU277))))</f>
        <v/>
      </c>
      <c r="AV277" s="38" t="str">
        <f t="array" ref="AV277">IF(ROWS(AV$4:AV277)&gt;AV$1,"",INDEX('malzeme montaj'!$C$1:$C$3329,SMALL(IF('malzeme montaj'!$B$1:$B$3329=AV$3,IF('malzeme montaj'!$C$1:$C$3329&lt;&gt;"",ROW('malzeme montaj'!$C$1:$C$3329))),ROWS(AV$4:AV277))))</f>
        <v/>
      </c>
      <c r="AW277" s="38" t="str">
        <f t="array" ref="AW277">IF(ROWS(AW$4:AW277)&gt;AW$1,"",INDEX('malzeme montaj'!$C$1:$C$3329,SMALL(IF('malzeme montaj'!$B$1:$B$3329=AW$3,IF('malzeme montaj'!$C$1:$C$3329&lt;&gt;"",ROW('malzeme montaj'!$C$1:$C$3329))),ROWS(AW$4:AW277))))</f>
        <v/>
      </c>
      <c r="AX277" s="38" t="str">
        <f t="array" ref="AX277">IF(ROWS(AX$4:AX277)&gt;AX$1,"",INDEX('malzeme montaj'!$C$1:$C$3329,SMALL(IF('malzeme montaj'!$B$1:$B$3329=AX$3,IF('malzeme montaj'!$C$1:$C$3329&lt;&gt;"",ROW('malzeme montaj'!$C$1:$C$3329))),ROWS(AX$4:AX277))))</f>
        <v/>
      </c>
      <c r="AY277" s="38" t="str">
        <f t="array" ref="AY277">IF(ROWS(AY$4:AY277)&gt;AY$1,"",INDEX('malzeme montaj'!$C$1:$C$3329,SMALL(IF('malzeme montaj'!$B$1:$B$3329=AY$3,IF('malzeme montaj'!$C$1:$C$3329&lt;&gt;"",ROW('malzeme montaj'!$C$1:$C$3329))),ROWS(AY$4:AY277))))</f>
        <v/>
      </c>
      <c r="AZ277" s="38" t="str">
        <f t="array" ref="AZ277">IF(ROWS(AZ$4:AZ277)&gt;AZ$1,"",INDEX('malzeme montaj'!$C$1:$C$3329,SMALL(IF('malzeme montaj'!$B$1:$B$3329=AZ$3,IF('malzeme montaj'!$C$1:$C$3329&lt;&gt;"",ROW('malzeme montaj'!$C$1:$C$3329))),ROWS(AZ$4:AZ277))))</f>
        <v/>
      </c>
      <c r="BA277" s="38" t="str">
        <f t="array" ref="BA277">IF(ROWS(BA$4:BA277)&gt;BA$1,"",INDEX('malzeme montaj'!$C$1:$C$3329,SMALL(IF('malzeme montaj'!$B$1:$B$3329=BA$3,IF('malzeme montaj'!$C$1:$C$3329&lt;&gt;"",ROW('malzeme montaj'!$C$1:$C$3329))),ROWS(BA$4:BA277))))</f>
        <v/>
      </c>
      <c r="BB277" s="38" t="str">
        <f t="array" ref="BB277">IF(ROWS(BB$4:BB277)&gt;BB$1,"",INDEX('malzeme montaj'!$C$1:$C$3329,SMALL(IF('malzeme montaj'!$B$1:$B$3329=BB$3,IF('malzeme montaj'!$C$1:$C$3329&lt;&gt;"",ROW('malzeme montaj'!$C$1:$C$3329))),ROWS(BB$4:BB277))))</f>
        <v/>
      </c>
      <c r="BC277" s="38" t="str">
        <f t="array" ref="BC277">IF(ROWS(BC$4:BC277)&gt;BC$1,"",INDEX('malzeme montaj'!$C$1:$C$3329,SMALL(IF('malzeme montaj'!$B$1:$B$3329=BC$3,IF('malzeme montaj'!$C$1:$C$3329&lt;&gt;"",ROW('malzeme montaj'!$C$1:$C$3329))),ROWS(BC$4:BC277))))</f>
        <v/>
      </c>
      <c r="BD277" s="38" t="str">
        <f t="array" ref="BD277">IF(ROWS(BD$4:BD277)&gt;BD$1,"",INDEX('malzeme montaj'!$C$1:$C$3329,SMALL(IF('malzeme montaj'!$B$1:$B$3329=BD$3,IF('malzeme montaj'!$C$1:$C$3329&lt;&gt;"",ROW('malzeme montaj'!$C$1:$C$3329))),ROWS(BD$4:BD277))))</f>
        <v/>
      </c>
      <c r="BE277" s="38"/>
      <c r="BF277" s="38" t="str">
        <f t="array" ref="BF277">IF(ROWS(BF$4:BF277)&gt;BF$1,"",INDEX('malzeme montaj'!$C$1:$C$3329,SMALL(IF('malzeme montaj'!$B$1:$B$3329=BF$3,IF('malzeme montaj'!$C$1:$C$3329&lt;&gt;"",ROW('malzeme montaj'!$C$1:$C$3329))),ROWS(BF$4:BF277))))</f>
        <v/>
      </c>
      <c r="BG277" s="38" t="str">
        <f t="array" ref="BG277">IF(ROWS(BG$4:BG277)&gt;BG$1,"",INDEX('malzeme montaj'!$C$1:$C$3329,SMALL(IF('malzeme montaj'!$B$1:$B$3329=BG$3,IF('malzeme montaj'!$C$1:$C$3329&lt;&gt;"",ROW('malzeme montaj'!$C$1:$C$3329))),ROWS(BG$4:BG277))))</f>
        <v/>
      </c>
      <c r="BH277" s="38" t="str">
        <f t="array" ref="BH277">IF(ROWS(BH$4:BH277)&gt;BH$1,"",INDEX('malzeme montaj'!$C$1:$C$3329,SMALL(IF('malzeme montaj'!$B$1:$B$3329=BH$3,IF('malzeme montaj'!$C$1:$C$3329&lt;&gt;"",ROW('malzeme montaj'!$C$1:$C$3329))),ROWS(BH$4:BH277))))</f>
        <v/>
      </c>
      <c r="BI277" s="38" t="str">
        <f t="array" ref="BI277">IF(ROWS(BI$4:BI277)&gt;BI$1,"",INDEX('malzeme montaj'!$C$1:$C$3329,SMALL(IF('malzeme montaj'!$B$1:$B$3329=BI$3,IF('malzeme montaj'!$C$1:$C$3329&lt;&gt;"",ROW('malzeme montaj'!$C$1:$C$3329))),ROWS(BI$4:BI277))))</f>
        <v/>
      </c>
      <c r="BJ277" s="38" t="str">
        <f t="array" ref="BJ277">IF(ROWS(BJ$4:BJ277)&gt;BJ$1,"",INDEX('malzeme montaj'!$C$1:$C$3329,SMALL(IF('malzeme montaj'!$B$1:$B$3329=BJ$3,IF('malzeme montaj'!$C$1:$C$3329&lt;&gt;"",ROW('malzeme montaj'!$C$1:$C$3329))),ROWS(BJ$4:BJ277))))</f>
        <v/>
      </c>
      <c r="BK277" s="38" t="str">
        <f t="array" ref="BK277">IF(ROWS(BK$4:BK277)&gt;BK$1,"",INDEX('malzeme montaj'!$C$1:$C$3329,SMALL(IF('malzeme montaj'!$B$1:$B$3329=BK$3,IF('malzeme montaj'!$C$1:$C$3329&lt;&gt;"",ROW('malzeme montaj'!$C$1:$C$3329))),ROWS(BK$4:BK277))))</f>
        <v/>
      </c>
      <c r="BL277" s="38" t="str">
        <f t="array" ref="BL277">IF(ROWS(BL$4:BL277)&gt;BL$1,"",INDEX('malzeme montaj'!$C$1:$C$3329,SMALL(IF('malzeme montaj'!$B$1:$B$3329=BL$3,IF('malzeme montaj'!$C$1:$C$3329&lt;&gt;"",ROW('malzeme montaj'!$C$1:$C$3329))),ROWS(BL$4:BL277))))</f>
        <v/>
      </c>
      <c r="BM277" s="38" t="str">
        <f t="array" ref="BM277">IF(ROWS(BM$4:BM277)&gt;BM$1,"",INDEX('malzeme montaj'!$C$1:$C$3329,SMALL(IF('malzeme montaj'!$B$1:$B$3329=BM$3,IF('malzeme montaj'!$C$1:$C$3329&lt;&gt;"",ROW('malzeme montaj'!$C$1:$C$3329))),ROWS(BM$4:BM277))))</f>
        <v/>
      </c>
      <c r="BN277" s="38" t="str">
        <f t="array" ref="BN277">IF(ROWS(BN$4:BN277)&gt;BN$1,"",INDEX('malzeme montaj'!$C$1:$C$3329,SMALL(IF('malzeme montaj'!$B$1:$B$3329=BN$3,IF('malzeme montaj'!$C$1:$C$3329&lt;&gt;"",ROW('malzeme montaj'!$C$1:$C$3329))),ROWS(BN$4:BN277))))</f>
        <v/>
      </c>
      <c r="BO277" s="38" t="str">
        <f t="array" ref="BO277">IF(ROWS(BO$4:BO277)&gt;BO$1,"",INDEX('malzeme montaj'!$C$1:$C$3329,SMALL(IF('malzeme montaj'!$B$1:$B$3329=BO$3,IF('malzeme montaj'!$C$1:$C$3329&lt;&gt;"",ROW('malzeme montaj'!$C$1:$C$3329))),ROWS(BO$4:BO277))))</f>
        <v/>
      </c>
      <c r="BP277" s="38" t="str">
        <f t="array" ref="BP277">IF(ROWS(BP$4:BP277)&gt;BP$1,"",INDEX('malzeme montaj'!$C$1:$C$3329,SMALL(IF('malzeme montaj'!$B$1:$B$3329=BP$3,IF('malzeme montaj'!$C$1:$C$3329&lt;&gt;"",ROW('malzeme montaj'!$C$1:$C$3329))),ROWS(BP$4:BP277))))</f>
        <v/>
      </c>
      <c r="BQ277" s="38" t="str">
        <f t="array" ref="BQ277">IF(ROWS(BQ$4:BQ277)&gt;BQ$1,"",INDEX('malzeme montaj'!$C$1:$C$3329,SMALL(IF('malzeme montaj'!$B$1:$B$3329=BQ$3,IF('malzeme montaj'!$C$1:$C$3329&lt;&gt;"",ROW('malzeme montaj'!$C$1:$C$3329))),ROWS(BQ$4:BQ277))))</f>
        <v/>
      </c>
      <c r="BR277" s="38" t="str">
        <f t="array" ref="BR277">IF(ROWS(BR$4:BR277)&gt;BR$1,"",INDEX('malzeme montaj'!$C$1:$C$3329,SMALL(IF('malzeme montaj'!$B$1:$B$3329=BR$3,IF('malzeme montaj'!$C$1:$C$3329&lt;&gt;"",ROW('malzeme montaj'!$C$1:$C$3329))),ROWS(BR$4:BR277))))</f>
        <v/>
      </c>
      <c r="BS277" s="38" t="str">
        <f t="array" ref="BS277">IF(ROWS(BS$4:BS277)&gt;BS$1,"",INDEX('malzeme montaj'!$C$1:$C$3329,SMALL(IF('malzeme montaj'!$B$1:$B$3329=BS$3,IF('malzeme montaj'!$C$1:$C$3329&lt;&gt;"",ROW('malzeme montaj'!$C$1:$C$3329))),ROWS(BS$4:BS277))))</f>
        <v/>
      </c>
      <c r="BT277" s="38" t="str">
        <f t="array" ref="BT277">IF(ROWS(BT$4:BT277)&gt;BT$1,"",INDEX('malzeme montaj'!$C$1:$C$3329,SMALL(IF('malzeme montaj'!$B$1:$B$3329=BT$3,IF('malzeme montaj'!$C$1:$C$3329&lt;&gt;"",ROW('malzeme montaj'!$C$1:$C$3329))),ROWS(BT$4:BT277))))</f>
        <v/>
      </c>
      <c r="BU277" s="34" t="str">
        <f t="array" ref="BU277">IF(ROWS(BU$4:BU277)&gt;BU$1,"",INDEX('malzeme montaj'!$C$1:$C$3329,SMALL(IF('malzeme montaj'!$B$1:$B$3329=BU$3,IF('malzeme montaj'!$C$1:$C$3329&lt;&gt;"",ROW('malzeme montaj'!$C$1:$C$3329))),ROWS(BU$4:BU277))))</f>
        <v/>
      </c>
      <c r="BV277" s="34" t="str">
        <f t="array" ref="BV277">IF(ROWS(BV$4:BV277)&gt;BV$1,"",INDEX('malzeme montaj'!$C$1:$C$3329,SMALL(IF('malzeme montaj'!$B$1:$B$3329=BV$3,IF('malzeme montaj'!$C$1:$C$3329&lt;&gt;"",ROW('malzeme montaj'!$C$1:$C$3329))),ROWS(BV$4:BV277))))</f>
        <v/>
      </c>
      <c r="BW277" s="34" t="str">
        <f t="array" ref="BW277">IF(ROWS(BW$4:BW277)&gt;BW$1,"",INDEX('malzeme montaj'!$C$1:$C$3329,SMALL(IF('malzeme montaj'!$B$1:$B$3329=BW$3,IF('malzeme montaj'!$C$1:$C$3329&lt;&gt;"",ROW('malzeme montaj'!$C$1:$C$3329))),ROWS(BW$4:BW277))))</f>
        <v/>
      </c>
      <c r="BX277" s="34" t="str">
        <f t="array" ref="BX277">IF(ROWS(BX$4:BX277)&gt;BX$1,"",INDEX('malzeme montaj'!$C$1:$C$3329,SMALL(IF('malzeme montaj'!$B$1:$B$3329=BX$3,IF('malzeme montaj'!$C$1:$C$3329&lt;&gt;"",ROW('malzeme montaj'!$C$1:$C$3329))),ROWS(BX$4:BX277))))</f>
        <v/>
      </c>
      <c r="BY277" s="34" t="str">
        <f t="array" ref="BY277">IF(ROWS(BY$4:BY277)&gt;BY$1,"",INDEX('malzeme montaj'!$C$1:$C$3329,SMALL(IF('malzeme montaj'!$B$1:$B$3329=BY$3,IF('malzeme montaj'!$C$1:$C$3329&lt;&gt;"",ROW('malzeme montaj'!$C$1:$C$3329))),ROWS(BY$4:BY277))))</f>
        <v/>
      </c>
      <c r="BZ277" s="34" t="str">
        <f t="array" ref="BZ277">IF(ROWS(BZ$4:BZ277)&gt;BZ$1,"",INDEX('malzeme montaj'!$C$1:$C$3329,SMALL(IF('malzeme montaj'!$B$1:$B$3329=BZ$3,IF('malzeme montaj'!$C$1:$C$3329&lt;&gt;"",ROW('malzeme montaj'!$C$1:$C$3329))),ROWS(BZ$4:BZ277))))</f>
        <v/>
      </c>
      <c r="CA277" s="34" t="str">
        <f t="array" ref="CA277">IF(ROWS(CA$4:CA277)&gt;CA$1,"",INDEX('malzeme montaj'!$C$1:$C$3329,SMALL(IF('malzeme montaj'!$B$1:$B$3329=CA$3,IF('malzeme montaj'!$C$1:$C$3329&lt;&gt;"",ROW('malzeme montaj'!$C$1:$C$3329))),ROWS(CA$4:CA277))))</f>
        <v/>
      </c>
      <c r="CB277" s="34" t="str">
        <f t="array" ref="CB277">IF(ROWS(CB$4:CB277)&gt;CB$1,"",INDEX('malzeme montaj'!$C$1:$C$3329,SMALL(IF('malzeme montaj'!$B$1:$B$3329=CB$3,IF('malzeme montaj'!$C$1:$C$3329&lt;&gt;"",ROW('malzeme montaj'!$C$1:$C$3329))),ROWS(CB$4:CB277))))</f>
        <v/>
      </c>
      <c r="CC277" s="34" t="str">
        <f t="array" ref="CC277">IF(ROWS(CC$4:CC277)&gt;CC$1,"",INDEX('malzeme montaj'!$C$1:$C$3329,SMALL(IF('malzeme montaj'!$B$1:$B$3329=CC$3,IF('malzeme montaj'!$C$1:$C$3329&lt;&gt;"",ROW('malzeme montaj'!$C$1:$C$3329))),ROWS(CC$4:CC277))))</f>
        <v/>
      </c>
      <c r="CD277" s="34" t="str">
        <f t="array" ref="CD277">IF(ROWS(CD$4:CD277)&gt;CD$1,"",INDEX('malzeme montaj'!$C$1:$C$3329,SMALL(IF('malzeme montaj'!$B$1:$B$3329=CD$3,IF('malzeme montaj'!$C$1:$C$3329&lt;&gt;"",ROW('malzeme montaj'!$C$1:$C$3329))),ROWS(CD$4:CD277))))</f>
        <v/>
      </c>
      <c r="CE277" s="34" t="str">
        <f t="array" ref="CE277">IF(ROWS(CE$4:CE277)&gt;CE$1,"",INDEX('malzeme montaj'!$C$1:$C$3329,SMALL(IF('malzeme montaj'!$B$1:$B$3329=CE$3,IF('malzeme montaj'!$C$1:$C$3329&lt;&gt;"",ROW('malzeme montaj'!$C$1:$C$3329))),ROWS(CE$4:CE277))))</f>
        <v/>
      </c>
      <c r="CF277" s="34" t="str">
        <f t="array" ref="CF277">IF(ROWS(CF$4:CF277)&gt;CF$1,"",INDEX('malzeme montaj'!$C$1:$C$3329,SMALL(IF('malzeme montaj'!$B$1:$B$3329=CF$3,IF('malzeme montaj'!$C$1:$C$3329&lt;&gt;"",ROW('malzeme montaj'!$C$1:$C$3329))),ROWS(CF$4:CF277))))</f>
        <v/>
      </c>
      <c r="CG277" s="34" t="str">
        <f t="array" ref="CG277">IF(ROWS(CG$4:CG277)&gt;CG$1,"",INDEX('malzeme montaj'!$C$1:$C$3329,SMALL(IF('malzeme montaj'!$B$1:$B$3329=CG$3,IF('malzeme montaj'!$C$1:$C$3329&lt;&gt;"",ROW('malzeme montaj'!$C$1:$C$3329))),ROWS(CG$4:CG277))))</f>
        <v/>
      </c>
      <c r="CH277" s="34" t="str">
        <f t="array" ref="CH277">IF(ROWS(CH$4:CH277)&gt;CH$1,"",INDEX('malzeme montaj'!$C$1:$C$3329,SMALL(IF('malzeme montaj'!$B$1:$B$3329=CH$3,IF('malzeme montaj'!$C$1:$C$3329&lt;&gt;"",ROW('malzeme montaj'!$C$1:$C$3329))),ROWS(CH$4:CH277))))</f>
        <v/>
      </c>
      <c r="CI277" s="34" t="str">
        <f t="array" ref="CI277">IF(ROWS(CI$4:CI277)&gt;CI$1,"",INDEX('malzeme montaj'!$C$1:$C$3329,SMALL(IF('malzeme montaj'!$B$1:$B$3329=CI$3,IF('malzeme montaj'!$C$1:$C$3329&lt;&gt;"",ROW('malzeme montaj'!$C$1:$C$3329))),ROWS(CI$4:CI277))))</f>
        <v/>
      </c>
      <c r="CJ277" s="34" t="str">
        <f t="array" ref="CJ277">IF(ROWS(CJ$4:CJ277)&gt;CJ$1,"",INDEX('malzeme montaj'!$C$1:$C$3329,SMALL(IF('malzeme montaj'!$B$1:$B$3329=CJ$3,IF('malzeme montaj'!$C$1:$C$3329&lt;&gt;"",ROW('malzeme montaj'!$C$1:$C$3329))),ROWS(CJ$4:CJ277))))</f>
        <v/>
      </c>
      <c r="CK277" s="34" t="str">
        <f t="array" ref="CK277">IF(ROWS(CK$4:CK277)&gt;CK$1,"",INDEX('malzeme montaj'!$C$1:$C$3329,SMALL(IF('malzeme montaj'!$B$1:$B$3329=CK$3,IF('malzeme montaj'!$C$1:$C$3329&lt;&gt;"",ROW('malzeme montaj'!$C$1:$C$3329))),ROWS(CK$4:CK277))))</f>
        <v/>
      </c>
      <c r="CL277" s="34" t="str">
        <f t="array" ref="CL277">IF(ROWS(CL$4:CL277)&gt;CL$1,"",INDEX('malzeme montaj'!$C$1:$C$3329,SMALL(IF('malzeme montaj'!$B$1:$B$3329=CL$3,IF('malzeme montaj'!$C$1:$C$3329&lt;&gt;"",ROW('malzeme montaj'!$C$1:$C$3329))),ROWS(CL$4:CL277))))</f>
        <v/>
      </c>
      <c r="CM277" s="34" t="str">
        <f t="array" ref="CM277">IF(ROWS(CM$4:CM277)&gt;CM$1,"",INDEX('malzeme montaj'!$C$1:$C$3329,SMALL(IF('malzeme montaj'!$B$1:$B$3329=CM$3,IF('malzeme montaj'!$C$1:$C$3329&lt;&gt;"",ROW('malzeme montaj'!$C$1:$C$3329))),ROWS(CM$4:CM277))))</f>
        <v/>
      </c>
      <c r="CN277" s="34" t="str">
        <f t="array" ref="CN277">IF(ROWS(CN$4:CN277)&gt;CN$1,"",INDEX('malzeme montaj'!$C$1:$C$3329,SMALL(IF('malzeme montaj'!$B$1:$B$3329=CN$3,IF('malzeme montaj'!$C$1:$C$3329&lt;&gt;"",ROW('malzeme montaj'!$C$1:$C$3329))),ROWS(CN$4:CN277))))</f>
        <v/>
      </c>
      <c r="CO277" s="34" t="str">
        <f t="array" ref="CO277">IF(ROWS(CO$4:CO277)&gt;CO$1,"",INDEX('malzeme montaj'!$C$1:$C$3329,SMALL(IF('malzeme montaj'!$B$1:$B$3329=CO$3,IF('malzeme montaj'!$C$1:$C$3329&lt;&gt;"",ROW('malzeme montaj'!$C$1:$C$3329))),ROWS(CO$4:CO277))))</f>
        <v/>
      </c>
      <c r="CP277" s="34" t="str">
        <f t="array" ref="CP277">IF(ROWS(CP$4:CP277)&gt;CP$1,"",INDEX('malzeme montaj'!$C$1:$C$3329,SMALL(IF('malzeme montaj'!$B$1:$B$3329=CP$3,IF('malzeme montaj'!$C$1:$C$3329&lt;&gt;"",ROW('malzeme montaj'!$C$1:$C$3329))),ROWS(CP$4:CP277))))</f>
        <v/>
      </c>
      <c r="CQ277" s="34" t="str">
        <f t="array" ref="CQ277">IF(ROWS(CQ$4:CQ277)&gt;CQ$1,"",INDEX('malzeme montaj'!$C$1:$C$3329,SMALL(IF('malzeme montaj'!$B$1:$B$3329=CQ$3,IF('malzeme montaj'!$C$1:$C$3329&lt;&gt;"",ROW('malzeme montaj'!$C$1:$C$3329))),ROWS(CQ$4:CQ277))))</f>
        <v/>
      </c>
      <c r="CR277" s="34" t="str">
        <f t="array" ref="CR277">IF(ROWS(CR$4:CR277)&gt;CR$1,"",INDEX('malzeme montaj'!$C$1:$C$3329,SMALL(IF('malzeme montaj'!$B$1:$B$3329=CR$3,IF('malzeme montaj'!$C$1:$C$3329&lt;&gt;"",ROW('malzeme montaj'!$C$1:$C$3329))),ROWS(CR$4:CR277))))</f>
        <v/>
      </c>
      <c r="CS277" s="34" t="str">
        <f t="array" ref="CS277">IF(ROWS(CS$4:CS277)&gt;CS$1,"",INDEX('malzeme montaj'!$C$1:$C$3329,SMALL(IF('malzeme montaj'!$B$1:$B$3329=CS$3,IF('malzeme montaj'!$C$1:$C$3329&lt;&gt;"",ROW('malzeme montaj'!$C$1:$C$3329))),ROWS(CS$4:CS277))))</f>
        <v/>
      </c>
      <c r="CT277" s="34" t="str">
        <f t="array" ref="CT277">IF(ROWS(CT$4:CT277)&gt;CT$1,"",INDEX('malzeme montaj'!$C$1:$C$3329,SMALL(IF('malzeme montaj'!$B$1:$B$3329=CT$3,IF('malzeme montaj'!$C$1:$C$3329&lt;&gt;"",ROW('malzeme montaj'!$C$1:$C$3329))),ROWS(CT$4:CT277))))</f>
        <v/>
      </c>
      <c r="CU277" s="34" t="str">
        <f t="array" ref="CU277">IF(ROWS(CU$4:CU277)&gt;CU$1,"",INDEX('malzeme montaj'!$C$1:$C$3329,SMALL(IF('malzeme montaj'!$B$1:$B$3329=CU$3,IF('malzeme montaj'!$C$1:$C$3329&lt;&gt;"",ROW('malzeme montaj'!$C$1:$C$3329))),ROWS(CU$4:CU277))))</f>
        <v/>
      </c>
      <c r="CV277" s="34" t="str">
        <f t="array" ref="CV277">IF(ROWS(CV$4:CV277)&gt;CV$1,"",INDEX('malzeme montaj'!$C$1:$C$3329,SMALL(IF('malzeme montaj'!$B$1:$B$3329=CV$3,IF('malzeme montaj'!$C$1:$C$3329&lt;&gt;"",ROW('malzeme montaj'!$C$1:$C$3329))),ROWS(CV$4:CV277))))</f>
        <v/>
      </c>
      <c r="CW277" s="34" t="str">
        <f t="array" ref="CW277">IF(ROWS(CW$4:CW277)&gt;CW$1,"",INDEX('malzeme montaj'!$C$1:$C$3329,SMALL(IF('malzeme montaj'!$B$1:$B$3329=CW$3,IF('malzeme montaj'!$C$1:$C$3329&lt;&gt;"",ROW('malzeme montaj'!$C$1:$C$3329))),ROWS(CW$4:CW277))))</f>
        <v/>
      </c>
      <c r="CX277" s="34" t="str">
        <f t="array" ref="CX277">IF(ROWS(CX$4:CX277)&gt;CX$1,"",INDEX('malzeme montaj'!$C$1:$C$3329,SMALL(IF('malzeme montaj'!$B$1:$B$3329=CX$3,IF('malzeme montaj'!$C$1:$C$3329&lt;&gt;"",ROW('malzeme montaj'!$C$1:$C$3329))),ROWS(CX$4:CX277))))</f>
        <v/>
      </c>
      <c r="CY277" s="34" t="str">
        <f t="array" ref="CY277">IF(ROWS(CY$4:CY277)&gt;CY$1,"",INDEX('malzeme montaj'!$C$1:$C$3329,SMALL(IF('malzeme montaj'!$B$1:$B$3329=CY$3,IF('malzeme montaj'!$C$1:$C$3329&lt;&gt;"",ROW('malzeme montaj'!$C$1:$C$3329))),ROWS(CY$4:CY277))))</f>
        <v/>
      </c>
      <c r="CZ277" s="34" t="str">
        <f t="array" ref="CZ277">IF(ROWS(CZ$4:CZ277)&gt;CZ$1,"",INDEX('malzeme montaj'!$C$1:$C$3329,SMALL(IF('malzeme montaj'!$B$1:$B$3329=CZ$3,IF('malzeme montaj'!$C$1:$C$3329&lt;&gt;"",ROW('malzeme montaj'!$C$1:$C$3329))),ROWS(CZ$4:CZ277))))</f>
        <v/>
      </c>
      <c r="DA277" s="34" t="str">
        <f t="array" ref="DA277">IF(ROWS(DA$4:DA277)&gt;DA$1,"",INDEX('malzeme montaj'!$C$1:$C$3329,SMALL(IF('malzeme montaj'!$B$1:$B$3329=DA$3,IF('malzeme montaj'!$C$1:$C$3329&lt;&gt;"",ROW('malzeme montaj'!$C$1:$C$3329))),ROWS(DA$4:DA277))))</f>
        <v/>
      </c>
      <c r="DB277" s="34" t="str">
        <f t="array" ref="DB277">IF(ROWS(DB$4:DB277)&gt;DB$1,"",INDEX('malzeme montaj'!$C$1:$C$3329,SMALL(IF('malzeme montaj'!$B$1:$B$3329=DB$3,IF('malzeme montaj'!$C$1:$C$3329&lt;&gt;"",ROW('malzeme montaj'!$C$1:$C$3329))),ROWS(DB$4:DB277))))</f>
        <v/>
      </c>
      <c r="DC277" s="34" t="str">
        <f t="array" ref="DC277">IF(ROWS(DC$4:DC277)&gt;DC$1,"",INDEX('malzeme montaj'!$C$1:$C$3329,SMALL(IF('malzeme montaj'!$B$1:$B$3329=DC$3,IF('malzeme montaj'!$C$1:$C$3329&lt;&gt;"",ROW('malzeme montaj'!$C$1:$C$3329))),ROWS(DC$4:DC277))))</f>
        <v/>
      </c>
      <c r="DD277" s="34" t="str">
        <f t="array" ref="DD277">IF(ROWS(DD$4:DD277)&gt;DD$1,"",INDEX('malzeme montaj'!$C$1:$C$3329,SMALL(IF('malzeme montaj'!$B$1:$B$3329=DD$3,IF('malzeme montaj'!$C$1:$C$3329&lt;&gt;"",ROW('malzeme montaj'!$C$1:$C$3329))),ROWS(DD$4:DD277))))</f>
        <v/>
      </c>
      <c r="DE277" s="34" t="str">
        <f t="array" ref="DE277">IF(ROWS(DE$4:DE277)&gt;DE$1,"",INDEX('malzeme montaj'!$C$1:$C$3329,SMALL(IF('malzeme montaj'!$B$1:$B$3329=DE$3,IF('malzeme montaj'!$C$1:$C$3329&lt;&gt;"",ROW('malzeme montaj'!$C$1:$C$3329))),ROWS(DE$4:DE277))))</f>
        <v/>
      </c>
      <c r="DF277" s="34" t="str">
        <f t="array" ref="DF277">IF(ROWS(DF$4:DF277)&gt;DF$1,"",INDEX('malzeme montaj'!$C$1:$C$3329,SMALL(IF('malzeme montaj'!$B$1:$B$3329=DF$3,IF('malzeme montaj'!$C$1:$C$3329&lt;&gt;"",ROW('malzeme montaj'!$C$1:$C$3329))),ROWS(DF$4:DF277))))</f>
        <v/>
      </c>
      <c r="DG277" s="34" t="str">
        <f t="array" ref="DG277">IF(ROWS(DG$4:DG277)&gt;DG$1,"",INDEX('malzeme montaj'!$C$1:$C$3329,SMALL(IF('malzeme montaj'!$B$1:$B$3329=DG$3,IF('malzeme montaj'!$C$1:$C$3329&lt;&gt;"",ROW('malzeme montaj'!$C$1:$C$3329))),ROWS(DG$4:DG277))))</f>
        <v/>
      </c>
      <c r="DH277" s="34" t="str">
        <f t="array" ref="DH277">IF(ROWS(DH$4:DH277)&gt;DH$1,"",INDEX('malzeme montaj'!$C$1:$C$3329,SMALL(IF('malzeme montaj'!$B$1:$B$3329=DH$3,IF('malzeme montaj'!$C$1:$C$3329&lt;&gt;"",ROW('malzeme montaj'!$C$1:$C$3329))),ROWS(DH$4:DH277))))</f>
        <v/>
      </c>
      <c r="DI277" s="34" t="str">
        <f t="array" ref="DI277">IF(ROWS(DI$4:DI277)&gt;DI$1,"",INDEX('malzeme montaj'!$C$1:$C$3329,SMALL(IF('malzeme montaj'!$B$1:$B$3329=DI$3,IF('malzeme montaj'!$C$1:$C$3329&lt;&gt;"",ROW('malzeme montaj'!$C$1:$C$3329))),ROWS(DI$4:DI277))))</f>
        <v/>
      </c>
      <c r="DJ277" s="34" t="str">
        <f t="array" ref="DJ277">IF(ROWS(DJ$4:DJ277)&gt;DJ$1,"",INDEX('malzeme montaj'!$C$1:$C$3329,SMALL(IF('malzeme montaj'!$B$1:$B$3329=DJ$3,IF('malzeme montaj'!$C$1:$C$3329&lt;&gt;"",ROW('malzeme montaj'!$C$1:$C$3329))),ROWS(DJ$4:DJ277))))</f>
        <v/>
      </c>
      <c r="DK277" s="34" t="str">
        <f t="array" ref="DK277">IF(ROWS(DK$4:DK277)&gt;DK$1,"",INDEX('malzeme montaj'!$C$1:$C$3329,SMALL(IF('malzeme montaj'!$B$1:$B$3329=DK$3,IF('malzeme montaj'!$C$1:$C$3329&lt;&gt;"",ROW('malzeme montaj'!$C$1:$C$3329))),ROWS(DK$4:DK277))))</f>
        <v/>
      </c>
      <c r="DL277" s="34" t="str">
        <f t="array" ref="DL277">IF(ROWS(DL$4:DL277)&gt;DL$1,"",INDEX('malzeme montaj'!$C$1:$C$3329,SMALL(IF('malzeme montaj'!$B$1:$B$3329=DL$3,IF('malzeme montaj'!$C$1:$C$3329&lt;&gt;"",ROW('malzeme montaj'!$C$1:$C$3329))),ROWS(DL$4:DL277))))</f>
        <v/>
      </c>
      <c r="DQ277" s="34" t="str">
        <f t="array" ref="DQ277">IF(ROWS(DQ$4:DQ277)&gt;DQ$1,"",INDEX('malzeme montaj'!$C$1:$C$3329,SMALL(IF('malzeme montaj'!$B$1:$B$3329=DQ$3,IF('malzeme montaj'!$C$1:$C$3329&lt;&gt;"",ROW('malzeme montaj'!$C$1:$C$3329))),ROWS(DQ$4:DQ277))))</f>
        <v/>
      </c>
      <c r="DR277" s="34" t="str">
        <f t="array" ref="DR277">IF(ROWS(DR$4:DR277)&gt;DR$1,"",INDEX('malzeme montaj'!$C$1:$C$3329,SMALL(IF('malzeme montaj'!$B$1:$B$3329=DR$3,IF('malzeme montaj'!$C$1:$C$3329&lt;&gt;"",ROW('malzeme montaj'!$C$1:$C$3329))),ROWS(DR$4:DR277))))</f>
        <v/>
      </c>
      <c r="DS277" s="34" t="str">
        <f t="array" ref="DS277">IF(ROWS(DS$4:DS277)&gt;DS$1,"",INDEX('malzeme montaj'!$C$1:$C$3329,SMALL(IF('malzeme montaj'!$B$1:$B$3329=DS$3,IF('malzeme montaj'!$C$1:$C$3329&lt;&gt;"",ROW('malzeme montaj'!$C$1:$C$3329))),ROWS(DS$4:DS277))))</f>
        <v/>
      </c>
      <c r="DT277" s="34" t="str">
        <f t="array" ref="DT277">IF(ROWS(DT$4:DT277)&gt;DT$1,"",INDEX('malzeme montaj'!$C$1:$C$3329,SMALL(IF('malzeme montaj'!$B$1:$B$3329=DT$3,IF('malzeme montaj'!$C$1:$C$3329&lt;&gt;"",ROW('malzeme montaj'!$C$1:$C$3329))),ROWS(DT$4:DT277))))</f>
        <v/>
      </c>
      <c r="DU277" s="34" t="str">
        <f t="array" ref="DU277">IF(ROWS(DU$4:DU277)&gt;DU$1,"",INDEX('malzeme montaj'!$C$1:$C$3329,SMALL(IF('malzeme montaj'!$B$1:$B$3329=DU$3,IF('malzeme montaj'!$C$1:$C$3329&lt;&gt;"",ROW('malzeme montaj'!$C$1:$C$3329))),ROWS(DU$4:DU277))))</f>
        <v/>
      </c>
      <c r="DV277" s="34" t="str">
        <f t="array" ref="DV277">IF(ROWS(DV$4:DV277)&gt;DV$1,"",INDEX('malzeme montaj'!$C$1:$C$3329,SMALL(IF('malzeme montaj'!$B$1:$B$3329=DV$3,IF('malzeme montaj'!$C$1:$C$3329&lt;&gt;"",ROW('malzeme montaj'!$C$1:$C$3329))),ROWS(DV$4:DV277))))</f>
        <v/>
      </c>
      <c r="DW277" s="34" t="str">
        <f t="array" ref="DW277">IF(ROWS(DW$4:DW277)&gt;DW$1,"",INDEX('malzeme montaj'!$C$1:$C$3329,SMALL(IF('malzeme montaj'!$B$1:$B$3329=DW$3,IF('malzeme montaj'!$C$1:$C$3329&lt;&gt;"",ROW('malzeme montaj'!$C$1:$C$3329))),ROWS(DW$4:DW277))))</f>
        <v/>
      </c>
      <c r="DX277" s="34" t="str">
        <f t="array" ref="DX277">IF(ROWS(DX$4:DX277)&gt;DX$1,"",INDEX('malzeme montaj'!$C$1:$C$3329,SMALL(IF('malzeme montaj'!$B$1:$B$3329=DX$3,IF('malzeme montaj'!$C$1:$C$3329&lt;&gt;"",ROW('malzeme montaj'!$C$1:$C$3329))),ROWS(DX$4:DX277))))</f>
        <v/>
      </c>
      <c r="DY277" s="34" t="str">
        <f t="array" ref="DY277">IF(ROWS(DY$4:DY277)&gt;DY$1,"",INDEX('malzeme montaj'!$C$1:$C$3329,SMALL(IF('malzeme montaj'!$B$1:$B$3329=DY$3,IF('malzeme montaj'!$C$1:$C$3329&lt;&gt;"",ROW('malzeme montaj'!$C$1:$C$3329))),ROWS(DY$4:DY277))))</f>
        <v/>
      </c>
      <c r="DZ277" s="34" t="str">
        <f t="array" ref="DZ277">IF(ROWS(DZ$4:DZ277)&gt;DZ$1,"",INDEX('malzeme montaj'!$C$1:$C$3329,SMALL(IF('malzeme montaj'!$B$1:$B$3329=DZ$3,IF('malzeme montaj'!$C$1:$C$3329&lt;&gt;"",ROW('malzeme montaj'!$C$1:$C$3329))),ROWS(DZ$4:DZ277))))</f>
        <v/>
      </c>
      <c r="EA277" s="34" t="str">
        <f t="array" ref="EA277">IF(ROWS(EA$4:EA277)&gt;EA$1,"",INDEX('malzeme montaj'!$C$1:$C$3329,SMALL(IF('malzeme montaj'!$B$1:$B$3329=EA$3,IF('malzeme montaj'!$C$1:$C$3329&lt;&gt;"",ROW('malzeme montaj'!$C$1:$C$3329))),ROWS(EA$4:EA277))))</f>
        <v/>
      </c>
      <c r="EB277" s="34" t="str">
        <f t="array" ref="EB277">IF(ROWS(EB$4:EB277)&gt;EB$1,"",INDEX('malzeme montaj'!$C$1:$C$3329,SMALL(IF('malzeme montaj'!$B$1:$B$3329=EB$3,IF('malzeme montaj'!$C$1:$C$3329&lt;&gt;"",ROW('malzeme montaj'!$C$1:$C$3329))),ROWS(EB$4:EB277))))</f>
        <v/>
      </c>
      <c r="EC277" s="34" t="str">
        <f t="array" ref="EC277">IF(ROWS(EC$4:EC277)&gt;EC$1,"",INDEX('malzeme montaj'!$C$1:$C$3329,SMALL(IF('malzeme montaj'!$B$1:$B$3329=EC$3,IF('malzeme montaj'!$C$1:$C$3329&lt;&gt;"",ROW('malzeme montaj'!$C$1:$C$3329))),ROWS(EC$4:EC277))))</f>
        <v/>
      </c>
      <c r="ED277" s="34" t="str">
        <f t="array" ref="ED277">IF(ROWS(ED$4:ED277)&gt;ED$1,"",INDEX('malzeme montaj'!$C$1:$C$3329,SMALL(IF('malzeme montaj'!$B$1:$B$3329=ED$3,IF('malzeme montaj'!$C$1:$C$3329&lt;&gt;"",ROW('malzeme montaj'!$C$1:$C$3329))),ROWS(ED$4:ED277))))</f>
        <v/>
      </c>
      <c r="EE277" s="34" t="str">
        <f t="array" ref="EE277">IF(ROWS(EE$4:EE277)&gt;EE$1,"",INDEX('malzeme montaj'!$C$1:$C$3329,SMALL(IF('malzeme montaj'!$B$1:$B$3329=EE$3,IF('malzeme montaj'!$C$1:$C$3329&lt;&gt;"",ROW('malzeme montaj'!$C$1:$C$3329))),ROWS(EE$4:EE277))))</f>
        <v/>
      </c>
      <c r="EF277" s="34" t="str">
        <f t="array" ref="EF277">IF(ROWS(EF$4:EF277)&gt;EF$1,"",INDEX('malzeme montaj'!$C$1:$C$3329,SMALL(IF('malzeme montaj'!$B$1:$B$3329=EF$3,IF('malzeme montaj'!$C$1:$C$3329&lt;&gt;"",ROW('malzeme montaj'!$C$1:$C$3329))),ROWS(EF$4:EF277))))</f>
        <v/>
      </c>
      <c r="EG277" s="34" t="str">
        <f t="array" ref="EG277">IF(ROWS(EG$4:EG277)&gt;EG$1,"",INDEX('malzeme montaj'!$C$1:$C$3329,SMALL(IF('malzeme montaj'!$B$1:$B$3329=EG$3,IF('malzeme montaj'!$C$1:$C$3329&lt;&gt;"",ROW('malzeme montaj'!$C$1:$C$3329))),ROWS(EG$4:EG277))))</f>
        <v/>
      </c>
      <c r="EH277" s="34" t="str">
        <f t="array" ref="EH277">IF(ROWS(EH$4:EH277)&gt;EH$1,"",INDEX('malzeme montaj'!$C$1:$C$3329,SMALL(IF('malzeme montaj'!$B$1:$B$3329=EH$3,IF('malzeme montaj'!$C$1:$C$3329&lt;&gt;"",ROW('malzeme montaj'!$C$1:$C$3329))),ROWS(EH$4:EH277))))</f>
        <v/>
      </c>
      <c r="EI277" s="34" t="str">
        <f t="array" ref="EI277">IF(ROWS(EI$4:EI277)&gt;EI$1,"",INDEX('malzeme montaj'!$C$1:$C$3329,SMALL(IF('malzeme montaj'!$B$1:$B$3329=EI$3,IF('malzeme montaj'!$C$1:$C$3329&lt;&gt;"",ROW('malzeme montaj'!$C$1:$C$3329))),ROWS(EI$4:EI277))))</f>
        <v/>
      </c>
      <c r="EJ277" s="34" t="str">
        <f t="array" ref="EJ277">IF(ROWS(EJ$4:EJ277)&gt;EJ$1,"",INDEX('malzeme montaj'!$C$1:$C$3329,SMALL(IF('malzeme montaj'!$B$1:$B$3329=EJ$3,IF('malzeme montaj'!$C$1:$C$3329&lt;&gt;"",ROW('malzeme montaj'!$C$1:$C$3329))),ROWS(EJ$4:EJ277))))</f>
        <v/>
      </c>
      <c r="EK277" s="34" t="str">
        <f t="array" ref="EK277">IF(ROWS(EK$4:EK277)&gt;EK$1,"",INDEX('malzeme montaj'!$C$1:$C$3329,SMALL(IF('malzeme montaj'!$B$1:$B$3329=EK$3,IF('malzeme montaj'!$C$1:$C$3329&lt;&gt;"",ROW('malzeme montaj'!$C$1:$C$3329))),ROWS(EK$4:EK277))))</f>
        <v/>
      </c>
      <c r="EL277" s="34" t="str">
        <f t="array" ref="EL277">IF(ROWS(EL$4:EL277)&gt;EL$1,"",INDEX('malzeme montaj'!$C$1:$C$3329,SMALL(IF('malzeme montaj'!$B$1:$B$3329=EL$3,IF('malzeme montaj'!$C$1:$C$3329&lt;&gt;"",ROW('malzeme montaj'!$C$1:$C$3329))),ROWS(EL$4:EL277))))</f>
        <v/>
      </c>
      <c r="EM277" s="34" t="str">
        <f t="array" ref="EM277">IF(ROWS(EM$4:EM277)&gt;EM$1,"",INDEX('malzeme montaj'!$C$1:$C$3329,SMALL(IF('malzeme montaj'!$B$1:$B$3329=EM$3,IF('malzeme montaj'!$C$1:$C$3329&lt;&gt;"",ROW('malzeme montaj'!$C$1:$C$3329))),ROWS(EM$4:EM277))))</f>
        <v/>
      </c>
      <c r="EN277" s="34" t="str">
        <f t="array" ref="EN277">IF(ROWS(EN$4:EN277)&gt;EN$1,"",INDEX('malzeme montaj'!$C$1:$C$3329,SMALL(IF('malzeme montaj'!$B$1:$B$3329=EN$3,IF('malzeme montaj'!$C$1:$C$3329&lt;&gt;"",ROW('malzeme montaj'!$C$1:$C$3329))),ROWS(EN$4:EN277))))</f>
        <v/>
      </c>
      <c r="EO277" s="34" t="str">
        <f t="array" ref="EO277">IF(ROWS(EO$4:EO277)&gt;EO$1,"",INDEX('malzeme montaj'!$C$1:$C$3329,SMALL(IF('malzeme montaj'!$B$1:$B$3329=EO$3,IF('malzeme montaj'!$C$1:$C$3329&lt;&gt;"",ROW('malzeme montaj'!$C$1:$C$3329))),ROWS(EO$4:EO277))))</f>
        <v/>
      </c>
      <c r="EP277" s="34" t="str">
        <f t="array" ref="EP277">IF(ROWS(EP$4:EP277)&gt;EP$1,"",INDEX('malzeme montaj'!$C$1:$C$3329,SMALL(IF('malzeme montaj'!$B$1:$B$3329=EP$3,IF('malzeme montaj'!$C$1:$C$3329&lt;&gt;"",ROW('malzeme montaj'!$C$1:$C$3329))),ROWS(EP$4:EP277))))</f>
        <v/>
      </c>
      <c r="EQ277" s="34" t="str">
        <f t="array" ref="EQ277">IF(ROWS(EQ$4:EQ277)&gt;EQ$1,"",INDEX('malzeme montaj'!$C$1:$C$3329,SMALL(IF('malzeme montaj'!$B$1:$B$3329=EQ$3,IF('malzeme montaj'!$C$1:$C$3329&lt;&gt;"",ROW('malzeme montaj'!$C$1:$C$3329))),ROWS(EQ$4:EQ277))))</f>
        <v/>
      </c>
      <c r="ER277" s="34" t="str">
        <f t="array" ref="ER277">IF(ROWS(ER$4:ER277)&gt;ER$1,"",INDEX('malzeme montaj'!$C$1:$C$3329,SMALL(IF('malzeme montaj'!$B$1:$B$3329=ER$3,IF('malzeme montaj'!$C$1:$C$3329&lt;&gt;"",ROW('malzeme montaj'!$C$1:$C$3329))),ROWS(ER$4:ER277))))</f>
        <v/>
      </c>
      <c r="ES277" s="34" t="str">
        <f t="array" ref="ES277">IF(ROWS(ES$4:ES277)&gt;ES$1,"",INDEX('malzeme montaj'!$C$1:$C$3329,SMALL(IF('malzeme montaj'!$B$1:$B$3329=ES$3,IF('malzeme montaj'!$C$1:$C$3329&lt;&gt;"",ROW('malzeme montaj'!$C$1:$C$3329))),ROWS(ES$4:ES277))))</f>
        <v/>
      </c>
      <c r="ET277" s="34" t="str">
        <f t="array" ref="ET277">IF(ROWS(ET$4:ET277)&gt;ET$1,"",INDEX('malzeme montaj'!$C$1:$C$3329,SMALL(IF('malzeme montaj'!$B$1:$B$3329=ET$3,IF('malzeme montaj'!$C$1:$C$3329&lt;&gt;"",ROW('malzeme montaj'!$C$1:$C$3329))),ROWS(ET$4:ET277))))</f>
        <v/>
      </c>
      <c r="EU277" s="34" t="str">
        <f t="array" ref="EU277">IF(ROWS(EU$4:EU277)&gt;EU$1,"",INDEX('malzeme montaj'!$C$1:$C$3329,SMALL(IF('malzeme montaj'!$B$1:$B$3329=EU$3,IF('malzeme montaj'!$C$1:$C$3329&lt;&gt;"",ROW('malzeme montaj'!$C$1:$C$3329))),ROWS(EU$4:EU277))))</f>
        <v/>
      </c>
      <c r="EV277" s="34" t="str">
        <f t="array" ref="EV277">IF(ROWS(EV$4:EV277)&gt;EV$1,"",INDEX('malzeme montaj'!$C$1:$C$3329,SMALL(IF('malzeme montaj'!$B$1:$B$3329=EV$3,IF('malzeme montaj'!$C$1:$C$3329&lt;&gt;"",ROW('malzeme montaj'!$C$1:$C$3329))),ROWS(EV$4:EV277))))</f>
        <v/>
      </c>
      <c r="EW277" s="34" t="str">
        <f t="array" ref="EW277">IF(ROWS(EW$4:EW277)&gt;EW$1,"",INDEX('malzeme montaj'!$C$1:$C$3329,SMALL(IF('malzeme montaj'!$B$1:$B$3329=EW$3,IF('malzeme montaj'!$C$1:$C$3329&lt;&gt;"",ROW('malzeme montaj'!$C$1:$C$3329))),ROWS(EW$4:EW277))))</f>
        <v/>
      </c>
    </row>
    <row r="278" spans="4:153">
      <c r="D278" s="38" t="str">
        <f t="array" ref="D278">IF(ROWS(D$4:D278)&gt;D$1,"",INDEX('malzeme montaj'!$C$1:$C$3329,SMALL(IF('malzeme montaj'!$B$1:$B$3329=D$3,IF('malzeme montaj'!$C$1:$C$3329&lt;&gt;"",ROW('malzeme montaj'!$C$1:$C$3329))),ROWS(D$4:D278))))</f>
        <v/>
      </c>
      <c r="E278" s="38" t="str">
        <f t="array" ref="E278">IF(ROWS(E$4:E278)&gt;E$1,"",INDEX('malzeme montaj'!$C$1:$C$3329,SMALL(IF('malzeme montaj'!$B$1:$B$3329=E$3,IF('malzeme montaj'!$C$1:$C$3329&lt;&gt;"",ROW('malzeme montaj'!$C$1:$C$3329))),ROWS(E$4:E278))))</f>
        <v/>
      </c>
      <c r="F278" s="38" t="str">
        <f t="array" ref="F278">IF(ROWS(F$4:F278)&gt;F$1,"",INDEX('malzeme montaj'!$C$1:$C$3329,SMALL(IF('malzeme montaj'!$B$1:$B$3329=F$3,IF('malzeme montaj'!$C$1:$C$3329&lt;&gt;"",ROW('malzeme montaj'!$C$1:$C$3329))),ROWS(F$4:F278))))</f>
        <v/>
      </c>
      <c r="G278" s="38" t="str">
        <f t="array" ref="G278">IF(ROWS(G$4:G278)&gt;G$1,"",INDEX('malzeme montaj'!$C$1:$C$3329,SMALL(IF('malzeme montaj'!$B$1:$B$3329=G$3,IF('malzeme montaj'!$C$1:$C$3329&lt;&gt;"",ROW('malzeme montaj'!$C$1:$C$3329))),ROWS(G$4:G278))))</f>
        <v/>
      </c>
      <c r="H278" s="38" t="str">
        <f t="array" ref="H278">IF(ROWS(H$4:H278)&gt;H$1,"",INDEX('malzeme montaj'!$C$1:$C$3329,SMALL(IF('malzeme montaj'!$B$1:$B$3329=H$3,IF('malzeme montaj'!$C$1:$C$3329&lt;&gt;"",ROW('malzeme montaj'!$C$1:$C$3329))),ROWS(H$4:H278))))</f>
        <v/>
      </c>
      <c r="I278" s="38" t="str">
        <f t="array" ref="I278">IF(ROWS(I$4:I278)&gt;I$1,"",INDEX('malzeme montaj'!$C$1:$C$3329,SMALL(IF('malzeme montaj'!$B$1:$B$3329=I$3,IF('malzeme montaj'!$C$1:$C$3329&lt;&gt;"",ROW('malzeme montaj'!$C$1:$C$3329))),ROWS(I$4:I278))))</f>
        <v/>
      </c>
      <c r="J278" s="38" t="str">
        <f t="array" ref="J278">IF(ROWS(J$4:J278)&gt;J$1,"",INDEX('malzeme montaj'!$C$1:$C$3329,SMALL(IF('malzeme montaj'!$B$1:$B$3329=J$3,IF('malzeme montaj'!$C$1:$C$3329&lt;&gt;"",ROW('malzeme montaj'!$C$1:$C$3329))),ROWS(J$4:J278))))</f>
        <v/>
      </c>
      <c r="K278" s="38" t="str">
        <f t="array" ref="K278">IF(ROWS(K$4:K278)&gt;K$1,"",INDEX('malzeme montaj'!$C$1:$C$3329,SMALL(IF('malzeme montaj'!$B$1:$B$3329=K$3,IF('malzeme montaj'!$C$1:$C$3329&lt;&gt;"",ROW('malzeme montaj'!$C$1:$C$3329))),ROWS(K$4:K278))))</f>
        <v/>
      </c>
      <c r="L278" s="38" t="str">
        <f t="array" ref="L278">IF(ROWS(L$4:L278)&gt;L$1,"",INDEX('malzeme montaj'!$C$1:$C$3329,SMALL(IF('malzeme montaj'!$B$1:$B$3329=L$3,IF('malzeme montaj'!$C$1:$C$3329&lt;&gt;"",ROW('malzeme montaj'!$C$1:$C$3329))),ROWS(L$4:L278))))</f>
        <v/>
      </c>
      <c r="M278" s="38" t="str">
        <f t="array" ref="M278">IF(ROWS(M$4:M278)&gt;M$1,"",INDEX('malzeme montaj'!$C$1:$C$3329,SMALL(IF('malzeme montaj'!$B$1:$B$3329=M$3,IF('malzeme montaj'!$C$1:$C$3329&lt;&gt;"",ROW('malzeme montaj'!$C$1:$C$3329))),ROWS(M$4:M278))))</f>
        <v/>
      </c>
      <c r="N278" s="38" t="str">
        <f t="array" ref="N278">IF(ROWS(N$4:N278)&gt;N$1,"",INDEX('malzeme montaj'!$C$1:$C$3329,SMALL(IF('malzeme montaj'!$B$1:$B$3329=N$3,IF('malzeme montaj'!$C$1:$C$3329&lt;&gt;"",ROW('malzeme montaj'!$C$1:$C$3329))),ROWS(N$4:N278))))</f>
        <v/>
      </c>
      <c r="O278" s="38" t="str">
        <f t="array" ref="O278">IF(ROWS(O$4:O278)&gt;O$1,"",INDEX('malzeme montaj'!$C$1:$C$3329,SMALL(IF('malzeme montaj'!$B$1:$B$3329=O$3,IF('malzeme montaj'!$C$1:$C$3329&lt;&gt;"",ROW('malzeme montaj'!$C$1:$C$3329))),ROWS(O$4:O278))))</f>
        <v/>
      </c>
      <c r="P278" s="38" t="str">
        <f t="array" ref="P278">IF(ROWS(P$4:P278)&gt;P$1,"",INDEX('malzeme montaj'!$C$1:$C$3329,SMALL(IF('malzeme montaj'!$B$1:$B$3329=P$3,IF('malzeme montaj'!$C$1:$C$3329&lt;&gt;"",ROW('malzeme montaj'!$C$1:$C$3329))),ROWS(P$4:P278))))</f>
        <v/>
      </c>
      <c r="Q278" s="38" t="str">
        <f t="array" ref="Q278">IF(ROWS(Q$4:Q278)&gt;Q$1,"",INDEX('malzeme montaj'!$C$1:$C$3329,SMALL(IF('malzeme montaj'!$B$1:$B$3329=Q$3,IF('malzeme montaj'!$C$1:$C$3329&lt;&gt;"",ROW('malzeme montaj'!$C$1:$C$3329))),ROWS(Q$4:Q278))))</f>
        <v/>
      </c>
      <c r="R278" s="38" t="str">
        <f t="array" ref="R278">IF(ROWS(R$4:R278)&gt;R$1,"",INDEX('malzeme montaj'!$C$1:$C$3329,SMALL(IF('malzeme montaj'!$B$1:$B$3329=R$3,IF('malzeme montaj'!$C$1:$C$3329&lt;&gt;"",ROW('malzeme montaj'!$C$1:$C$3329))),ROWS(R$4:R278))))</f>
        <v/>
      </c>
      <c r="S278" s="38" t="str">
        <f t="array" ref="S278">IF(ROWS(S$4:S278)&gt;S$1,"",INDEX('malzeme montaj'!$C$1:$C$3329,SMALL(IF('malzeme montaj'!$B$1:$B$3329=S$3,IF('malzeme montaj'!$C$1:$C$3329&lt;&gt;"",ROW('malzeme montaj'!$C$1:$C$3329))),ROWS(S$4:S278))))</f>
        <v/>
      </c>
      <c r="T278" s="38" t="str">
        <f t="array" ref="T278">IF(ROWS(T$4:T278)&gt;T$1,"",INDEX('malzeme montaj'!$C$1:$C$3329,SMALL(IF('malzeme montaj'!$B$1:$B$3329=T$3,IF('malzeme montaj'!$C$1:$C$3329&lt;&gt;"",ROW('malzeme montaj'!$C$1:$C$3329))),ROWS(T$4:T278))))</f>
        <v/>
      </c>
      <c r="U278" s="38" t="str">
        <f t="array" ref="U278">IF(ROWS(U$4:U278)&gt;U$1,"",INDEX('malzeme montaj'!$C$1:$C$3329,SMALL(IF('malzeme montaj'!$B$1:$B$3329=U$3,IF('malzeme montaj'!$C$1:$C$3329&lt;&gt;"",ROW('malzeme montaj'!$C$1:$C$3329))),ROWS(U$4:U278))))</f>
        <v/>
      </c>
      <c r="V278" s="38" t="str">
        <f t="array" ref="V278">IF(ROWS(V$4:V278)&gt;V$1,"",INDEX('malzeme montaj'!$C$1:$C$3329,SMALL(IF('malzeme montaj'!$B$1:$B$3329=V$3,IF('malzeme montaj'!$C$1:$C$3329&lt;&gt;"",ROW('malzeme montaj'!$C$1:$C$3329))),ROWS(V$4:V278))))</f>
        <v/>
      </c>
      <c r="W278" s="38" t="str">
        <f t="array" ref="W278">IF(ROWS(W$4:W278)&gt;W$1,"",INDEX('malzeme montaj'!$C$1:$C$3329,SMALL(IF('malzeme montaj'!$B$1:$B$3329=W$3,IF('malzeme montaj'!$C$1:$C$3329&lt;&gt;"",ROW('malzeme montaj'!$C$1:$C$3329))),ROWS(W$4:W278))))</f>
        <v/>
      </c>
      <c r="X278" s="38" t="str">
        <f t="array" ref="X278">IF(ROWS(X$4:X278)&gt;X$1,"",INDEX('malzeme montaj'!$C$1:$C$3329,SMALL(IF('malzeme montaj'!$B$1:$B$3329=X$3,IF('malzeme montaj'!$C$1:$C$3329&lt;&gt;"",ROW('malzeme montaj'!$C$1:$C$3329))),ROWS(X$4:X278))))</f>
        <v/>
      </c>
      <c r="Y278" s="38" t="str">
        <f t="array" ref="Y278">IF(ROWS(Y$4:Y278)&gt;Y$1,"",INDEX('malzeme montaj'!$C$1:$C$3329,SMALL(IF('malzeme montaj'!$B$1:$B$3329=Y$3,IF('malzeme montaj'!$C$1:$C$3329&lt;&gt;"",ROW('malzeme montaj'!$C$1:$C$3329))),ROWS(Y$4:Y278))))</f>
        <v/>
      </c>
      <c r="Z278" s="38" t="str">
        <f t="array" ref="Z278">IF(ROWS(Z$4:Z278)&gt;Z$1,"",INDEX('malzeme montaj'!$C$1:$C$3329,SMALL(IF('malzeme montaj'!$B$1:$B$3329=Z$3,IF('malzeme montaj'!$C$1:$C$3329&lt;&gt;"",ROW('malzeme montaj'!$C$1:$C$3329))),ROWS(Z$4:Z278))))</f>
        <v/>
      </c>
      <c r="AA278" s="38" t="str">
        <f t="array" ref="AA278">IF(ROWS(AA$4:AA278)&gt;AA$1,"",INDEX('malzeme montaj'!$C$1:$C$3329,SMALL(IF('malzeme montaj'!$B$1:$B$3329=AA$3,IF('malzeme montaj'!$C$1:$C$3329&lt;&gt;"",ROW('malzeme montaj'!$C$1:$C$3329))),ROWS(AA$4:AA278))))</f>
        <v/>
      </c>
      <c r="AB278" s="38" t="str">
        <f t="array" ref="AB278">IF(ROWS(AB$4:AB278)&gt;AB$1,"",INDEX('malzeme montaj'!$C$1:$C$3329,SMALL(IF('malzeme montaj'!$B$1:$B$3329=AB$3,IF('malzeme montaj'!$C$1:$C$3329&lt;&gt;"",ROW('malzeme montaj'!$C$1:$C$3329))),ROWS(AB$4:AB278))))</f>
        <v/>
      </c>
      <c r="AC278" s="38" t="str">
        <f t="array" ref="AC278">IF(ROWS(AC$4:AC278)&gt;AC$1,"",INDEX('malzeme montaj'!$C$1:$C$3329,SMALL(IF('malzeme montaj'!$B$1:$B$3329=AC$3,IF('malzeme montaj'!$C$1:$C$3329&lt;&gt;"",ROW('malzeme montaj'!$C$1:$C$3329))),ROWS(AC$4:AC278))))</f>
        <v/>
      </c>
      <c r="AD278" s="38" t="str">
        <f t="array" ref="AD278">IF(ROWS(AD$4:AD278)&gt;AD$1,"",INDEX('malzeme montaj'!$C$1:$C$3329,SMALL(IF('malzeme montaj'!$B$1:$B$3329=AD$3,IF('malzeme montaj'!$C$1:$C$3329&lt;&gt;"",ROW('malzeme montaj'!$C$1:$C$3329))),ROWS(AD$4:AD278))))</f>
        <v/>
      </c>
      <c r="AE278" s="38" t="str">
        <f t="array" ref="AE278">IF(ROWS(AE$4:AE278)&gt;AE$1,"",INDEX('malzeme montaj'!$C$1:$C$3329,SMALL(IF('malzeme montaj'!$B$1:$B$3329=AE$3,IF('malzeme montaj'!$C$1:$C$3329&lt;&gt;"",ROW('malzeme montaj'!$C$1:$C$3329))),ROWS(AE$4:AE278))))</f>
        <v/>
      </c>
      <c r="AF278" s="38" t="str">
        <f t="array" ref="AF278">IF(ROWS(AF$4:AF278)&gt;AF$1,"",INDEX('malzeme montaj'!$C$1:$C$3329,SMALL(IF('malzeme montaj'!$B$1:$B$3329=AF$3,IF('malzeme montaj'!$C$1:$C$3329&lt;&gt;"",ROW('malzeme montaj'!$C$1:$C$3329))),ROWS(AF$4:AF278))))</f>
        <v/>
      </c>
      <c r="AG278" s="38" t="str">
        <f t="array" ref="AG278">IF(ROWS(AG$4:AG278)&gt;AG$1,"",INDEX('malzeme montaj'!$C$1:$C$3329,SMALL(IF('malzeme montaj'!$B$1:$B$3329=AG$3,IF('malzeme montaj'!$C$1:$C$3329&lt;&gt;"",ROW('malzeme montaj'!$C$1:$C$3329))),ROWS(AG$4:AG278))))</f>
        <v/>
      </c>
      <c r="AH278" s="38" t="str">
        <f t="array" ref="AH278">IF(ROWS(AH$4:AH278)&gt;AH$1,"",INDEX('malzeme montaj'!$C$1:$C$3329,SMALL(IF('malzeme montaj'!$B$1:$B$3329=AH$3,IF('malzeme montaj'!$C$1:$C$3329&lt;&gt;"",ROW('malzeme montaj'!$C$1:$C$3329))),ROWS(AH$4:AH278))))</f>
        <v/>
      </c>
      <c r="AI278" s="38" t="str">
        <f t="array" ref="AI278">IF(ROWS(AI$4:AI278)&gt;AI$1,"",INDEX('malzeme montaj'!$C$1:$C$3329,SMALL(IF('malzeme montaj'!$B$1:$B$3329=AI$3,IF('malzeme montaj'!$C$1:$C$3329&lt;&gt;"",ROW('malzeme montaj'!$C$1:$C$3329))),ROWS(AI$4:AI278))))</f>
        <v/>
      </c>
      <c r="AJ278" s="38" t="str">
        <f t="array" ref="AJ278">IF(ROWS(AJ$4:AJ278)&gt;AJ$1,"",INDEX('malzeme montaj'!$C$1:$C$3329,SMALL(IF('malzeme montaj'!$B$1:$B$3329=AJ$3,IF('malzeme montaj'!$C$1:$C$3329&lt;&gt;"",ROW('malzeme montaj'!$C$1:$C$3329))),ROWS(AJ$4:AJ278))))</f>
        <v/>
      </c>
      <c r="AK278" s="38" t="str">
        <f t="array" ref="AK278">IF(ROWS(AK$4:AK278)&gt;AK$1,"",INDEX('malzeme montaj'!$C$1:$C$3329,SMALL(IF('malzeme montaj'!$B$1:$B$3329=AK$3,IF('malzeme montaj'!$C$1:$C$3329&lt;&gt;"",ROW('malzeme montaj'!$C$1:$C$3329))),ROWS(AK$4:AK278))))</f>
        <v/>
      </c>
      <c r="AL278" s="38" t="str">
        <f t="array" ref="AL278">IF(ROWS(AL$4:AL278)&gt;AL$1,"",INDEX('malzeme montaj'!$C$1:$C$3329,SMALL(IF('malzeme montaj'!$B$1:$B$3329=AL$3,IF('malzeme montaj'!$C$1:$C$3329&lt;&gt;"",ROW('malzeme montaj'!$C$1:$C$3329))),ROWS(AL$4:AL278))))</f>
        <v/>
      </c>
      <c r="AM278" s="38" t="str">
        <f t="array" ref="AM278">IF(ROWS(AM$4:AM278)&gt;AM$1,"",INDEX('malzeme montaj'!$C$1:$C$3329,SMALL(IF('malzeme montaj'!$B$1:$B$3329=AM$3,IF('malzeme montaj'!$C$1:$C$3329&lt;&gt;"",ROW('malzeme montaj'!$C$1:$C$3329))),ROWS(AM$4:AM278))))</f>
        <v/>
      </c>
      <c r="AN278" s="38" t="str">
        <f t="array" ref="AN278">IF(ROWS(AN$4:AN278)&gt;AN$1,"",INDEX('malzeme montaj'!$C$1:$C$3329,SMALL(IF('malzeme montaj'!$B$1:$B$3329=AN$3,IF('malzeme montaj'!$C$1:$C$3329&lt;&gt;"",ROW('malzeme montaj'!$C$1:$C$3329))),ROWS(AN$4:AN278))))</f>
        <v/>
      </c>
      <c r="AO278" s="38" t="str">
        <f t="array" ref="AO278">IF(ROWS(AO$4:AO278)&gt;AO$1,"",INDEX('malzeme montaj'!$C$1:$C$3329,SMALL(IF('malzeme montaj'!$B$1:$B$3329=AO$3,IF('malzeme montaj'!$C$1:$C$3329&lt;&gt;"",ROW('malzeme montaj'!$C$1:$C$3329))),ROWS(AO$4:AO278))))</f>
        <v/>
      </c>
      <c r="AP278" s="38" t="str">
        <f t="array" ref="AP278">IF(ROWS(AP$4:AP278)&gt;AP$1,"",INDEX('malzeme montaj'!$C$1:$C$3329,SMALL(IF('malzeme montaj'!$B$1:$B$3329=AP$3,IF('malzeme montaj'!$C$1:$C$3329&lt;&gt;"",ROW('malzeme montaj'!$C$1:$C$3329))),ROWS(AP$4:AP278))))</f>
        <v/>
      </c>
      <c r="AQ278" s="38" t="str">
        <f t="array" ref="AQ278">IF(ROWS(AQ$4:AQ278)&gt;AQ$1,"",INDEX('malzeme montaj'!$C$1:$C$3329,SMALL(IF('malzeme montaj'!$B$1:$B$3329=AQ$3,IF('malzeme montaj'!$C$1:$C$3329&lt;&gt;"",ROW('malzeme montaj'!$C$1:$C$3329))),ROWS(AQ$4:AQ278))))</f>
        <v/>
      </c>
      <c r="AR278" s="38" t="str">
        <f t="array" ref="AR278">IF(ROWS(AR$4:AR278)&gt;AR$1,"",INDEX('malzeme montaj'!$C$1:$C$3329,SMALL(IF('malzeme montaj'!$B$1:$B$3329=AR$3,IF('malzeme montaj'!$C$1:$C$3329&lt;&gt;"",ROW('malzeme montaj'!$C$1:$C$3329))),ROWS(AR$4:AR278))))</f>
        <v/>
      </c>
      <c r="AS278" s="38" t="str">
        <f t="array" ref="AS278">IF(ROWS(AS$4:AS278)&gt;AS$1,"",INDEX('malzeme montaj'!$C$1:$C$3329,SMALL(IF('malzeme montaj'!$B$1:$B$3329=AS$3,IF('malzeme montaj'!$C$1:$C$3329&lt;&gt;"",ROW('malzeme montaj'!$C$1:$C$3329))),ROWS(AS$4:AS278))))</f>
        <v/>
      </c>
      <c r="AT278" s="38" t="str">
        <f t="array" ref="AT278">IF(ROWS(AT$4:AT278)&gt;AT$1,"",INDEX('malzeme montaj'!$C$1:$C$3329,SMALL(IF('malzeme montaj'!$B$1:$B$3329=AT$3,IF('malzeme montaj'!$C$1:$C$3329&lt;&gt;"",ROW('malzeme montaj'!$C$1:$C$3329))),ROWS(AT$4:AT278))))</f>
        <v/>
      </c>
      <c r="AU278" s="38" t="str">
        <f t="array" ref="AU278">IF(ROWS(AU$4:AU278)&gt;AU$1,"",INDEX('malzeme montaj'!$C$1:$C$3329,SMALL(IF('malzeme montaj'!$B$1:$B$3329=AU$3,IF('malzeme montaj'!$C$1:$C$3329&lt;&gt;"",ROW('malzeme montaj'!$C$1:$C$3329))),ROWS(AU$4:AU278))))</f>
        <v/>
      </c>
      <c r="AV278" s="38" t="str">
        <f t="array" ref="AV278">IF(ROWS(AV$4:AV278)&gt;AV$1,"",INDEX('malzeme montaj'!$C$1:$C$3329,SMALL(IF('malzeme montaj'!$B$1:$B$3329=AV$3,IF('malzeme montaj'!$C$1:$C$3329&lt;&gt;"",ROW('malzeme montaj'!$C$1:$C$3329))),ROWS(AV$4:AV278))))</f>
        <v/>
      </c>
      <c r="AW278" s="38" t="str">
        <f t="array" ref="AW278">IF(ROWS(AW$4:AW278)&gt;AW$1,"",INDEX('malzeme montaj'!$C$1:$C$3329,SMALL(IF('malzeme montaj'!$B$1:$B$3329=AW$3,IF('malzeme montaj'!$C$1:$C$3329&lt;&gt;"",ROW('malzeme montaj'!$C$1:$C$3329))),ROWS(AW$4:AW278))))</f>
        <v/>
      </c>
      <c r="AX278" s="38" t="str">
        <f t="array" ref="AX278">IF(ROWS(AX$4:AX278)&gt;AX$1,"",INDEX('malzeme montaj'!$C$1:$C$3329,SMALL(IF('malzeme montaj'!$B$1:$B$3329=AX$3,IF('malzeme montaj'!$C$1:$C$3329&lt;&gt;"",ROW('malzeme montaj'!$C$1:$C$3329))),ROWS(AX$4:AX278))))</f>
        <v/>
      </c>
      <c r="AY278" s="38" t="str">
        <f t="array" ref="AY278">IF(ROWS(AY$4:AY278)&gt;AY$1,"",INDEX('malzeme montaj'!$C$1:$C$3329,SMALL(IF('malzeme montaj'!$B$1:$B$3329=AY$3,IF('malzeme montaj'!$C$1:$C$3329&lt;&gt;"",ROW('malzeme montaj'!$C$1:$C$3329))),ROWS(AY$4:AY278))))</f>
        <v/>
      </c>
      <c r="AZ278" s="38" t="str">
        <f t="array" ref="AZ278">IF(ROWS(AZ$4:AZ278)&gt;AZ$1,"",INDEX('malzeme montaj'!$C$1:$C$3329,SMALL(IF('malzeme montaj'!$B$1:$B$3329=AZ$3,IF('malzeme montaj'!$C$1:$C$3329&lt;&gt;"",ROW('malzeme montaj'!$C$1:$C$3329))),ROWS(AZ$4:AZ278))))</f>
        <v/>
      </c>
      <c r="BA278" s="38" t="str">
        <f t="array" ref="BA278">IF(ROWS(BA$4:BA278)&gt;BA$1,"",INDEX('malzeme montaj'!$C$1:$C$3329,SMALL(IF('malzeme montaj'!$B$1:$B$3329=BA$3,IF('malzeme montaj'!$C$1:$C$3329&lt;&gt;"",ROW('malzeme montaj'!$C$1:$C$3329))),ROWS(BA$4:BA278))))</f>
        <v/>
      </c>
      <c r="BB278" s="38" t="str">
        <f t="array" ref="BB278">IF(ROWS(BB$4:BB278)&gt;BB$1,"",INDEX('malzeme montaj'!$C$1:$C$3329,SMALL(IF('malzeme montaj'!$B$1:$B$3329=BB$3,IF('malzeme montaj'!$C$1:$C$3329&lt;&gt;"",ROW('malzeme montaj'!$C$1:$C$3329))),ROWS(BB$4:BB278))))</f>
        <v/>
      </c>
      <c r="BC278" s="38" t="str">
        <f t="array" ref="BC278">IF(ROWS(BC$4:BC278)&gt;BC$1,"",INDEX('malzeme montaj'!$C$1:$C$3329,SMALL(IF('malzeme montaj'!$B$1:$B$3329=BC$3,IF('malzeme montaj'!$C$1:$C$3329&lt;&gt;"",ROW('malzeme montaj'!$C$1:$C$3329))),ROWS(BC$4:BC278))))</f>
        <v/>
      </c>
      <c r="BD278" s="38" t="str">
        <f t="array" ref="BD278">IF(ROWS(BD$4:BD278)&gt;BD$1,"",INDEX('malzeme montaj'!$C$1:$C$3329,SMALL(IF('malzeme montaj'!$B$1:$B$3329=BD$3,IF('malzeme montaj'!$C$1:$C$3329&lt;&gt;"",ROW('malzeme montaj'!$C$1:$C$3329))),ROWS(BD$4:BD278))))</f>
        <v/>
      </c>
      <c r="BE278" s="38"/>
      <c r="BF278" s="38" t="str">
        <f t="array" ref="BF278">IF(ROWS(BF$4:BF278)&gt;BF$1,"",INDEX('malzeme montaj'!$C$1:$C$3329,SMALL(IF('malzeme montaj'!$B$1:$B$3329=BF$3,IF('malzeme montaj'!$C$1:$C$3329&lt;&gt;"",ROW('malzeme montaj'!$C$1:$C$3329))),ROWS(BF$4:BF278))))</f>
        <v/>
      </c>
      <c r="BG278" s="38" t="str">
        <f t="array" ref="BG278">IF(ROWS(BG$4:BG278)&gt;BG$1,"",INDEX('malzeme montaj'!$C$1:$C$3329,SMALL(IF('malzeme montaj'!$B$1:$B$3329=BG$3,IF('malzeme montaj'!$C$1:$C$3329&lt;&gt;"",ROW('malzeme montaj'!$C$1:$C$3329))),ROWS(BG$4:BG278))))</f>
        <v/>
      </c>
      <c r="BH278" s="38" t="str">
        <f t="array" ref="BH278">IF(ROWS(BH$4:BH278)&gt;BH$1,"",INDEX('malzeme montaj'!$C$1:$C$3329,SMALL(IF('malzeme montaj'!$B$1:$B$3329=BH$3,IF('malzeme montaj'!$C$1:$C$3329&lt;&gt;"",ROW('malzeme montaj'!$C$1:$C$3329))),ROWS(BH$4:BH278))))</f>
        <v/>
      </c>
      <c r="BI278" s="38" t="str">
        <f t="array" ref="BI278">IF(ROWS(BI$4:BI278)&gt;BI$1,"",INDEX('malzeme montaj'!$C$1:$C$3329,SMALL(IF('malzeme montaj'!$B$1:$B$3329=BI$3,IF('malzeme montaj'!$C$1:$C$3329&lt;&gt;"",ROW('malzeme montaj'!$C$1:$C$3329))),ROWS(BI$4:BI278))))</f>
        <v/>
      </c>
      <c r="BJ278" s="38" t="str">
        <f t="array" ref="BJ278">IF(ROWS(BJ$4:BJ278)&gt;BJ$1,"",INDEX('malzeme montaj'!$C$1:$C$3329,SMALL(IF('malzeme montaj'!$B$1:$B$3329=BJ$3,IF('malzeme montaj'!$C$1:$C$3329&lt;&gt;"",ROW('malzeme montaj'!$C$1:$C$3329))),ROWS(BJ$4:BJ278))))</f>
        <v/>
      </c>
      <c r="BK278" s="38" t="str">
        <f t="array" ref="BK278">IF(ROWS(BK$4:BK278)&gt;BK$1,"",INDEX('malzeme montaj'!$C$1:$C$3329,SMALL(IF('malzeme montaj'!$B$1:$B$3329=BK$3,IF('malzeme montaj'!$C$1:$C$3329&lt;&gt;"",ROW('malzeme montaj'!$C$1:$C$3329))),ROWS(BK$4:BK278))))</f>
        <v/>
      </c>
      <c r="BL278" s="38" t="str">
        <f t="array" ref="BL278">IF(ROWS(BL$4:BL278)&gt;BL$1,"",INDEX('malzeme montaj'!$C$1:$C$3329,SMALL(IF('malzeme montaj'!$B$1:$B$3329=BL$3,IF('malzeme montaj'!$C$1:$C$3329&lt;&gt;"",ROW('malzeme montaj'!$C$1:$C$3329))),ROWS(BL$4:BL278))))</f>
        <v/>
      </c>
      <c r="BM278" s="38" t="str">
        <f t="array" ref="BM278">IF(ROWS(BM$4:BM278)&gt;BM$1,"",INDEX('malzeme montaj'!$C$1:$C$3329,SMALL(IF('malzeme montaj'!$B$1:$B$3329=BM$3,IF('malzeme montaj'!$C$1:$C$3329&lt;&gt;"",ROW('malzeme montaj'!$C$1:$C$3329))),ROWS(BM$4:BM278))))</f>
        <v/>
      </c>
      <c r="BN278" s="38" t="str">
        <f t="array" ref="BN278">IF(ROWS(BN$4:BN278)&gt;BN$1,"",INDEX('malzeme montaj'!$C$1:$C$3329,SMALL(IF('malzeme montaj'!$B$1:$B$3329=BN$3,IF('malzeme montaj'!$C$1:$C$3329&lt;&gt;"",ROW('malzeme montaj'!$C$1:$C$3329))),ROWS(BN$4:BN278))))</f>
        <v/>
      </c>
      <c r="BO278" s="38" t="str">
        <f t="array" ref="BO278">IF(ROWS(BO$4:BO278)&gt;BO$1,"",INDEX('malzeme montaj'!$C$1:$C$3329,SMALL(IF('malzeme montaj'!$B$1:$B$3329=BO$3,IF('malzeme montaj'!$C$1:$C$3329&lt;&gt;"",ROW('malzeme montaj'!$C$1:$C$3329))),ROWS(BO$4:BO278))))</f>
        <v/>
      </c>
      <c r="BP278" s="38" t="str">
        <f t="array" ref="BP278">IF(ROWS(BP$4:BP278)&gt;BP$1,"",INDEX('malzeme montaj'!$C$1:$C$3329,SMALL(IF('malzeme montaj'!$B$1:$B$3329=BP$3,IF('malzeme montaj'!$C$1:$C$3329&lt;&gt;"",ROW('malzeme montaj'!$C$1:$C$3329))),ROWS(BP$4:BP278))))</f>
        <v/>
      </c>
      <c r="BQ278" s="38" t="str">
        <f t="array" ref="BQ278">IF(ROWS(BQ$4:BQ278)&gt;BQ$1,"",INDEX('malzeme montaj'!$C$1:$C$3329,SMALL(IF('malzeme montaj'!$B$1:$B$3329=BQ$3,IF('malzeme montaj'!$C$1:$C$3329&lt;&gt;"",ROW('malzeme montaj'!$C$1:$C$3329))),ROWS(BQ$4:BQ278))))</f>
        <v/>
      </c>
      <c r="BR278" s="38" t="str">
        <f t="array" ref="BR278">IF(ROWS(BR$4:BR278)&gt;BR$1,"",INDEX('malzeme montaj'!$C$1:$C$3329,SMALL(IF('malzeme montaj'!$B$1:$B$3329=BR$3,IF('malzeme montaj'!$C$1:$C$3329&lt;&gt;"",ROW('malzeme montaj'!$C$1:$C$3329))),ROWS(BR$4:BR278))))</f>
        <v/>
      </c>
      <c r="BS278" s="38" t="str">
        <f t="array" ref="BS278">IF(ROWS(BS$4:BS278)&gt;BS$1,"",INDEX('malzeme montaj'!$C$1:$C$3329,SMALL(IF('malzeme montaj'!$B$1:$B$3329=BS$3,IF('malzeme montaj'!$C$1:$C$3329&lt;&gt;"",ROW('malzeme montaj'!$C$1:$C$3329))),ROWS(BS$4:BS278))))</f>
        <v/>
      </c>
      <c r="BT278" s="38" t="str">
        <f t="array" ref="BT278">IF(ROWS(BT$4:BT278)&gt;BT$1,"",INDEX('malzeme montaj'!$C$1:$C$3329,SMALL(IF('malzeme montaj'!$B$1:$B$3329=BT$3,IF('malzeme montaj'!$C$1:$C$3329&lt;&gt;"",ROW('malzeme montaj'!$C$1:$C$3329))),ROWS(BT$4:BT278))))</f>
        <v/>
      </c>
      <c r="BU278" s="34" t="str">
        <f t="array" ref="BU278">IF(ROWS(BU$4:BU278)&gt;BU$1,"",INDEX('malzeme montaj'!$C$1:$C$3329,SMALL(IF('malzeme montaj'!$B$1:$B$3329=BU$3,IF('malzeme montaj'!$C$1:$C$3329&lt;&gt;"",ROW('malzeme montaj'!$C$1:$C$3329))),ROWS(BU$4:BU278))))</f>
        <v/>
      </c>
      <c r="BV278" s="34" t="str">
        <f t="array" ref="BV278">IF(ROWS(BV$4:BV278)&gt;BV$1,"",INDEX('malzeme montaj'!$C$1:$C$3329,SMALL(IF('malzeme montaj'!$B$1:$B$3329=BV$3,IF('malzeme montaj'!$C$1:$C$3329&lt;&gt;"",ROW('malzeme montaj'!$C$1:$C$3329))),ROWS(BV$4:BV278))))</f>
        <v/>
      </c>
      <c r="BW278" s="34" t="str">
        <f t="array" ref="BW278">IF(ROWS(BW$4:BW278)&gt;BW$1,"",INDEX('malzeme montaj'!$C$1:$C$3329,SMALL(IF('malzeme montaj'!$B$1:$B$3329=BW$3,IF('malzeme montaj'!$C$1:$C$3329&lt;&gt;"",ROW('malzeme montaj'!$C$1:$C$3329))),ROWS(BW$4:BW278))))</f>
        <v/>
      </c>
      <c r="BX278" s="34" t="str">
        <f t="array" ref="BX278">IF(ROWS(BX$4:BX278)&gt;BX$1,"",INDEX('malzeme montaj'!$C$1:$C$3329,SMALL(IF('malzeme montaj'!$B$1:$B$3329=BX$3,IF('malzeme montaj'!$C$1:$C$3329&lt;&gt;"",ROW('malzeme montaj'!$C$1:$C$3329))),ROWS(BX$4:BX278))))</f>
        <v/>
      </c>
      <c r="BY278" s="34" t="str">
        <f t="array" ref="BY278">IF(ROWS(BY$4:BY278)&gt;BY$1,"",INDEX('malzeme montaj'!$C$1:$C$3329,SMALL(IF('malzeme montaj'!$B$1:$B$3329=BY$3,IF('malzeme montaj'!$C$1:$C$3329&lt;&gt;"",ROW('malzeme montaj'!$C$1:$C$3329))),ROWS(BY$4:BY278))))</f>
        <v/>
      </c>
      <c r="BZ278" s="34" t="str">
        <f t="array" ref="BZ278">IF(ROWS(BZ$4:BZ278)&gt;BZ$1,"",INDEX('malzeme montaj'!$C$1:$C$3329,SMALL(IF('malzeme montaj'!$B$1:$B$3329=BZ$3,IF('malzeme montaj'!$C$1:$C$3329&lt;&gt;"",ROW('malzeme montaj'!$C$1:$C$3329))),ROWS(BZ$4:BZ278))))</f>
        <v/>
      </c>
      <c r="CA278" s="34" t="str">
        <f t="array" ref="CA278">IF(ROWS(CA$4:CA278)&gt;CA$1,"",INDEX('malzeme montaj'!$C$1:$C$3329,SMALL(IF('malzeme montaj'!$B$1:$B$3329=CA$3,IF('malzeme montaj'!$C$1:$C$3329&lt;&gt;"",ROW('malzeme montaj'!$C$1:$C$3329))),ROWS(CA$4:CA278))))</f>
        <v/>
      </c>
      <c r="CB278" s="34" t="str">
        <f t="array" ref="CB278">IF(ROWS(CB$4:CB278)&gt;CB$1,"",INDEX('malzeme montaj'!$C$1:$C$3329,SMALL(IF('malzeme montaj'!$B$1:$B$3329=CB$3,IF('malzeme montaj'!$C$1:$C$3329&lt;&gt;"",ROW('malzeme montaj'!$C$1:$C$3329))),ROWS(CB$4:CB278))))</f>
        <v/>
      </c>
      <c r="CC278" s="34" t="str">
        <f t="array" ref="CC278">IF(ROWS(CC$4:CC278)&gt;CC$1,"",INDEX('malzeme montaj'!$C$1:$C$3329,SMALL(IF('malzeme montaj'!$B$1:$B$3329=CC$3,IF('malzeme montaj'!$C$1:$C$3329&lt;&gt;"",ROW('malzeme montaj'!$C$1:$C$3329))),ROWS(CC$4:CC278))))</f>
        <v/>
      </c>
      <c r="CD278" s="34" t="str">
        <f t="array" ref="CD278">IF(ROWS(CD$4:CD278)&gt;CD$1,"",INDEX('malzeme montaj'!$C$1:$C$3329,SMALL(IF('malzeme montaj'!$B$1:$B$3329=CD$3,IF('malzeme montaj'!$C$1:$C$3329&lt;&gt;"",ROW('malzeme montaj'!$C$1:$C$3329))),ROWS(CD$4:CD278))))</f>
        <v/>
      </c>
      <c r="CE278" s="34" t="str">
        <f t="array" ref="CE278">IF(ROWS(CE$4:CE278)&gt;CE$1,"",INDEX('malzeme montaj'!$C$1:$C$3329,SMALL(IF('malzeme montaj'!$B$1:$B$3329=CE$3,IF('malzeme montaj'!$C$1:$C$3329&lt;&gt;"",ROW('malzeme montaj'!$C$1:$C$3329))),ROWS(CE$4:CE278))))</f>
        <v/>
      </c>
      <c r="CF278" s="34" t="str">
        <f t="array" ref="CF278">IF(ROWS(CF$4:CF278)&gt;CF$1,"",INDEX('malzeme montaj'!$C$1:$C$3329,SMALL(IF('malzeme montaj'!$B$1:$B$3329=CF$3,IF('malzeme montaj'!$C$1:$C$3329&lt;&gt;"",ROW('malzeme montaj'!$C$1:$C$3329))),ROWS(CF$4:CF278))))</f>
        <v/>
      </c>
      <c r="CG278" s="34" t="str">
        <f t="array" ref="CG278">IF(ROWS(CG$4:CG278)&gt;CG$1,"",INDEX('malzeme montaj'!$C$1:$C$3329,SMALL(IF('malzeme montaj'!$B$1:$B$3329=CG$3,IF('malzeme montaj'!$C$1:$C$3329&lt;&gt;"",ROW('malzeme montaj'!$C$1:$C$3329))),ROWS(CG$4:CG278))))</f>
        <v/>
      </c>
      <c r="CH278" s="34" t="str">
        <f t="array" ref="CH278">IF(ROWS(CH$4:CH278)&gt;CH$1,"",INDEX('malzeme montaj'!$C$1:$C$3329,SMALL(IF('malzeme montaj'!$B$1:$B$3329=CH$3,IF('malzeme montaj'!$C$1:$C$3329&lt;&gt;"",ROW('malzeme montaj'!$C$1:$C$3329))),ROWS(CH$4:CH278))))</f>
        <v/>
      </c>
      <c r="CI278" s="34" t="str">
        <f t="array" ref="CI278">IF(ROWS(CI$4:CI278)&gt;CI$1,"",INDEX('malzeme montaj'!$C$1:$C$3329,SMALL(IF('malzeme montaj'!$B$1:$B$3329=CI$3,IF('malzeme montaj'!$C$1:$C$3329&lt;&gt;"",ROW('malzeme montaj'!$C$1:$C$3329))),ROWS(CI$4:CI278))))</f>
        <v/>
      </c>
      <c r="CJ278" s="34" t="str">
        <f t="array" ref="CJ278">IF(ROWS(CJ$4:CJ278)&gt;CJ$1,"",INDEX('malzeme montaj'!$C$1:$C$3329,SMALL(IF('malzeme montaj'!$B$1:$B$3329=CJ$3,IF('malzeme montaj'!$C$1:$C$3329&lt;&gt;"",ROW('malzeme montaj'!$C$1:$C$3329))),ROWS(CJ$4:CJ278))))</f>
        <v/>
      </c>
      <c r="CK278" s="34" t="str">
        <f t="array" ref="CK278">IF(ROWS(CK$4:CK278)&gt;CK$1,"",INDEX('malzeme montaj'!$C$1:$C$3329,SMALL(IF('malzeme montaj'!$B$1:$B$3329=CK$3,IF('malzeme montaj'!$C$1:$C$3329&lt;&gt;"",ROW('malzeme montaj'!$C$1:$C$3329))),ROWS(CK$4:CK278))))</f>
        <v/>
      </c>
      <c r="CL278" s="34" t="str">
        <f t="array" ref="CL278">IF(ROWS(CL$4:CL278)&gt;CL$1,"",INDEX('malzeme montaj'!$C$1:$C$3329,SMALL(IF('malzeme montaj'!$B$1:$B$3329=CL$3,IF('malzeme montaj'!$C$1:$C$3329&lt;&gt;"",ROW('malzeme montaj'!$C$1:$C$3329))),ROWS(CL$4:CL278))))</f>
        <v/>
      </c>
      <c r="CM278" s="34" t="str">
        <f t="array" ref="CM278">IF(ROWS(CM$4:CM278)&gt;CM$1,"",INDEX('malzeme montaj'!$C$1:$C$3329,SMALL(IF('malzeme montaj'!$B$1:$B$3329=CM$3,IF('malzeme montaj'!$C$1:$C$3329&lt;&gt;"",ROW('malzeme montaj'!$C$1:$C$3329))),ROWS(CM$4:CM278))))</f>
        <v/>
      </c>
      <c r="CN278" s="34" t="str">
        <f t="array" ref="CN278">IF(ROWS(CN$4:CN278)&gt;CN$1,"",INDEX('malzeme montaj'!$C$1:$C$3329,SMALL(IF('malzeme montaj'!$B$1:$B$3329=CN$3,IF('malzeme montaj'!$C$1:$C$3329&lt;&gt;"",ROW('malzeme montaj'!$C$1:$C$3329))),ROWS(CN$4:CN278))))</f>
        <v/>
      </c>
      <c r="CO278" s="34" t="str">
        <f t="array" ref="CO278">IF(ROWS(CO$4:CO278)&gt;CO$1,"",INDEX('malzeme montaj'!$C$1:$C$3329,SMALL(IF('malzeme montaj'!$B$1:$B$3329=CO$3,IF('malzeme montaj'!$C$1:$C$3329&lt;&gt;"",ROW('malzeme montaj'!$C$1:$C$3329))),ROWS(CO$4:CO278))))</f>
        <v/>
      </c>
      <c r="CP278" s="34" t="str">
        <f t="array" ref="CP278">IF(ROWS(CP$4:CP278)&gt;CP$1,"",INDEX('malzeme montaj'!$C$1:$C$3329,SMALL(IF('malzeme montaj'!$B$1:$B$3329=CP$3,IF('malzeme montaj'!$C$1:$C$3329&lt;&gt;"",ROW('malzeme montaj'!$C$1:$C$3329))),ROWS(CP$4:CP278))))</f>
        <v/>
      </c>
      <c r="CQ278" s="34" t="str">
        <f t="array" ref="CQ278">IF(ROWS(CQ$4:CQ278)&gt;CQ$1,"",INDEX('malzeme montaj'!$C$1:$C$3329,SMALL(IF('malzeme montaj'!$B$1:$B$3329=CQ$3,IF('malzeme montaj'!$C$1:$C$3329&lt;&gt;"",ROW('malzeme montaj'!$C$1:$C$3329))),ROWS(CQ$4:CQ278))))</f>
        <v/>
      </c>
      <c r="CR278" s="34" t="str">
        <f t="array" ref="CR278">IF(ROWS(CR$4:CR278)&gt;CR$1,"",INDEX('malzeme montaj'!$C$1:$C$3329,SMALL(IF('malzeme montaj'!$B$1:$B$3329=CR$3,IF('malzeme montaj'!$C$1:$C$3329&lt;&gt;"",ROW('malzeme montaj'!$C$1:$C$3329))),ROWS(CR$4:CR278))))</f>
        <v/>
      </c>
      <c r="CS278" s="34" t="str">
        <f t="array" ref="CS278">IF(ROWS(CS$4:CS278)&gt;CS$1,"",INDEX('malzeme montaj'!$C$1:$C$3329,SMALL(IF('malzeme montaj'!$B$1:$B$3329=CS$3,IF('malzeme montaj'!$C$1:$C$3329&lt;&gt;"",ROW('malzeme montaj'!$C$1:$C$3329))),ROWS(CS$4:CS278))))</f>
        <v/>
      </c>
      <c r="CT278" s="34" t="str">
        <f t="array" ref="CT278">IF(ROWS(CT$4:CT278)&gt;CT$1,"",INDEX('malzeme montaj'!$C$1:$C$3329,SMALL(IF('malzeme montaj'!$B$1:$B$3329=CT$3,IF('malzeme montaj'!$C$1:$C$3329&lt;&gt;"",ROW('malzeme montaj'!$C$1:$C$3329))),ROWS(CT$4:CT278))))</f>
        <v/>
      </c>
      <c r="CU278" s="34" t="str">
        <f t="array" ref="CU278">IF(ROWS(CU$4:CU278)&gt;CU$1,"",INDEX('malzeme montaj'!$C$1:$C$3329,SMALL(IF('malzeme montaj'!$B$1:$B$3329=CU$3,IF('malzeme montaj'!$C$1:$C$3329&lt;&gt;"",ROW('malzeme montaj'!$C$1:$C$3329))),ROWS(CU$4:CU278))))</f>
        <v/>
      </c>
      <c r="CV278" s="34" t="str">
        <f t="array" ref="CV278">IF(ROWS(CV$4:CV278)&gt;CV$1,"",INDEX('malzeme montaj'!$C$1:$C$3329,SMALL(IF('malzeme montaj'!$B$1:$B$3329=CV$3,IF('malzeme montaj'!$C$1:$C$3329&lt;&gt;"",ROW('malzeme montaj'!$C$1:$C$3329))),ROWS(CV$4:CV278))))</f>
        <v/>
      </c>
      <c r="CW278" s="34" t="str">
        <f t="array" ref="CW278">IF(ROWS(CW$4:CW278)&gt;CW$1,"",INDEX('malzeme montaj'!$C$1:$C$3329,SMALL(IF('malzeme montaj'!$B$1:$B$3329=CW$3,IF('malzeme montaj'!$C$1:$C$3329&lt;&gt;"",ROW('malzeme montaj'!$C$1:$C$3329))),ROWS(CW$4:CW278))))</f>
        <v/>
      </c>
      <c r="CX278" s="34" t="str">
        <f t="array" ref="CX278">IF(ROWS(CX$4:CX278)&gt;CX$1,"",INDEX('malzeme montaj'!$C$1:$C$3329,SMALL(IF('malzeme montaj'!$B$1:$B$3329=CX$3,IF('malzeme montaj'!$C$1:$C$3329&lt;&gt;"",ROW('malzeme montaj'!$C$1:$C$3329))),ROWS(CX$4:CX278))))</f>
        <v/>
      </c>
      <c r="CY278" s="34" t="str">
        <f t="array" ref="CY278">IF(ROWS(CY$4:CY278)&gt;CY$1,"",INDEX('malzeme montaj'!$C$1:$C$3329,SMALL(IF('malzeme montaj'!$B$1:$B$3329=CY$3,IF('malzeme montaj'!$C$1:$C$3329&lt;&gt;"",ROW('malzeme montaj'!$C$1:$C$3329))),ROWS(CY$4:CY278))))</f>
        <v/>
      </c>
      <c r="CZ278" s="34" t="str">
        <f t="array" ref="CZ278">IF(ROWS(CZ$4:CZ278)&gt;CZ$1,"",INDEX('malzeme montaj'!$C$1:$C$3329,SMALL(IF('malzeme montaj'!$B$1:$B$3329=CZ$3,IF('malzeme montaj'!$C$1:$C$3329&lt;&gt;"",ROW('malzeme montaj'!$C$1:$C$3329))),ROWS(CZ$4:CZ278))))</f>
        <v/>
      </c>
      <c r="DA278" s="34" t="str">
        <f t="array" ref="DA278">IF(ROWS(DA$4:DA278)&gt;DA$1,"",INDEX('malzeme montaj'!$C$1:$C$3329,SMALL(IF('malzeme montaj'!$B$1:$B$3329=DA$3,IF('malzeme montaj'!$C$1:$C$3329&lt;&gt;"",ROW('malzeme montaj'!$C$1:$C$3329))),ROWS(DA$4:DA278))))</f>
        <v/>
      </c>
      <c r="DB278" s="34" t="str">
        <f t="array" ref="DB278">IF(ROWS(DB$4:DB278)&gt;DB$1,"",INDEX('malzeme montaj'!$C$1:$C$3329,SMALL(IF('malzeme montaj'!$B$1:$B$3329=DB$3,IF('malzeme montaj'!$C$1:$C$3329&lt;&gt;"",ROW('malzeme montaj'!$C$1:$C$3329))),ROWS(DB$4:DB278))))</f>
        <v/>
      </c>
      <c r="DC278" s="34" t="str">
        <f t="array" ref="DC278">IF(ROWS(DC$4:DC278)&gt;DC$1,"",INDEX('malzeme montaj'!$C$1:$C$3329,SMALL(IF('malzeme montaj'!$B$1:$B$3329=DC$3,IF('malzeme montaj'!$C$1:$C$3329&lt;&gt;"",ROW('malzeme montaj'!$C$1:$C$3329))),ROWS(DC$4:DC278))))</f>
        <v/>
      </c>
      <c r="DD278" s="34" t="str">
        <f t="array" ref="DD278">IF(ROWS(DD$4:DD278)&gt;DD$1,"",INDEX('malzeme montaj'!$C$1:$C$3329,SMALL(IF('malzeme montaj'!$B$1:$B$3329=DD$3,IF('malzeme montaj'!$C$1:$C$3329&lt;&gt;"",ROW('malzeme montaj'!$C$1:$C$3329))),ROWS(DD$4:DD278))))</f>
        <v/>
      </c>
      <c r="DE278" s="34" t="str">
        <f t="array" ref="DE278">IF(ROWS(DE$4:DE278)&gt;DE$1,"",INDEX('malzeme montaj'!$C$1:$C$3329,SMALL(IF('malzeme montaj'!$B$1:$B$3329=DE$3,IF('malzeme montaj'!$C$1:$C$3329&lt;&gt;"",ROW('malzeme montaj'!$C$1:$C$3329))),ROWS(DE$4:DE278))))</f>
        <v/>
      </c>
      <c r="DF278" s="34" t="str">
        <f t="array" ref="DF278">IF(ROWS(DF$4:DF278)&gt;DF$1,"",INDEX('malzeme montaj'!$C$1:$C$3329,SMALL(IF('malzeme montaj'!$B$1:$B$3329=DF$3,IF('malzeme montaj'!$C$1:$C$3329&lt;&gt;"",ROW('malzeme montaj'!$C$1:$C$3329))),ROWS(DF$4:DF278))))</f>
        <v/>
      </c>
      <c r="DG278" s="34" t="str">
        <f t="array" ref="DG278">IF(ROWS(DG$4:DG278)&gt;DG$1,"",INDEX('malzeme montaj'!$C$1:$C$3329,SMALL(IF('malzeme montaj'!$B$1:$B$3329=DG$3,IF('malzeme montaj'!$C$1:$C$3329&lt;&gt;"",ROW('malzeme montaj'!$C$1:$C$3329))),ROWS(DG$4:DG278))))</f>
        <v/>
      </c>
      <c r="DH278" s="34" t="str">
        <f t="array" ref="DH278">IF(ROWS(DH$4:DH278)&gt;DH$1,"",INDEX('malzeme montaj'!$C$1:$C$3329,SMALL(IF('malzeme montaj'!$B$1:$B$3329=DH$3,IF('malzeme montaj'!$C$1:$C$3329&lt;&gt;"",ROW('malzeme montaj'!$C$1:$C$3329))),ROWS(DH$4:DH278))))</f>
        <v/>
      </c>
      <c r="DI278" s="34" t="str">
        <f t="array" ref="DI278">IF(ROWS(DI$4:DI278)&gt;DI$1,"",INDEX('malzeme montaj'!$C$1:$C$3329,SMALL(IF('malzeme montaj'!$B$1:$B$3329=DI$3,IF('malzeme montaj'!$C$1:$C$3329&lt;&gt;"",ROW('malzeme montaj'!$C$1:$C$3329))),ROWS(DI$4:DI278))))</f>
        <v/>
      </c>
      <c r="DJ278" s="34" t="str">
        <f t="array" ref="DJ278">IF(ROWS(DJ$4:DJ278)&gt;DJ$1,"",INDEX('malzeme montaj'!$C$1:$C$3329,SMALL(IF('malzeme montaj'!$B$1:$B$3329=DJ$3,IF('malzeme montaj'!$C$1:$C$3329&lt;&gt;"",ROW('malzeme montaj'!$C$1:$C$3329))),ROWS(DJ$4:DJ278))))</f>
        <v/>
      </c>
      <c r="DK278" s="34" t="str">
        <f t="array" ref="DK278">IF(ROWS(DK$4:DK278)&gt;DK$1,"",INDEX('malzeme montaj'!$C$1:$C$3329,SMALL(IF('malzeme montaj'!$B$1:$B$3329=DK$3,IF('malzeme montaj'!$C$1:$C$3329&lt;&gt;"",ROW('malzeme montaj'!$C$1:$C$3329))),ROWS(DK$4:DK278))))</f>
        <v/>
      </c>
      <c r="DL278" s="34" t="str">
        <f t="array" ref="DL278">IF(ROWS(DL$4:DL278)&gt;DL$1,"",INDEX('malzeme montaj'!$C$1:$C$3329,SMALL(IF('malzeme montaj'!$B$1:$B$3329=DL$3,IF('malzeme montaj'!$C$1:$C$3329&lt;&gt;"",ROW('malzeme montaj'!$C$1:$C$3329))),ROWS(DL$4:DL278))))</f>
        <v/>
      </c>
      <c r="DQ278" s="34" t="str">
        <f t="array" ref="DQ278">IF(ROWS(DQ$4:DQ278)&gt;DQ$1,"",INDEX('malzeme montaj'!$C$1:$C$3329,SMALL(IF('malzeme montaj'!$B$1:$B$3329=DQ$3,IF('malzeme montaj'!$C$1:$C$3329&lt;&gt;"",ROW('malzeme montaj'!$C$1:$C$3329))),ROWS(DQ$4:DQ278))))</f>
        <v/>
      </c>
      <c r="DR278" s="34" t="str">
        <f t="array" ref="DR278">IF(ROWS(DR$4:DR278)&gt;DR$1,"",INDEX('malzeme montaj'!$C$1:$C$3329,SMALL(IF('malzeme montaj'!$B$1:$B$3329=DR$3,IF('malzeme montaj'!$C$1:$C$3329&lt;&gt;"",ROW('malzeme montaj'!$C$1:$C$3329))),ROWS(DR$4:DR278))))</f>
        <v/>
      </c>
      <c r="DS278" s="34" t="str">
        <f t="array" ref="DS278">IF(ROWS(DS$4:DS278)&gt;DS$1,"",INDEX('malzeme montaj'!$C$1:$C$3329,SMALL(IF('malzeme montaj'!$B$1:$B$3329=DS$3,IF('malzeme montaj'!$C$1:$C$3329&lt;&gt;"",ROW('malzeme montaj'!$C$1:$C$3329))),ROWS(DS$4:DS278))))</f>
        <v/>
      </c>
      <c r="DT278" s="34" t="str">
        <f t="array" ref="DT278">IF(ROWS(DT$4:DT278)&gt;DT$1,"",INDEX('malzeme montaj'!$C$1:$C$3329,SMALL(IF('malzeme montaj'!$B$1:$B$3329=DT$3,IF('malzeme montaj'!$C$1:$C$3329&lt;&gt;"",ROW('malzeme montaj'!$C$1:$C$3329))),ROWS(DT$4:DT278))))</f>
        <v/>
      </c>
      <c r="DU278" s="34" t="str">
        <f t="array" ref="DU278">IF(ROWS(DU$4:DU278)&gt;DU$1,"",INDEX('malzeme montaj'!$C$1:$C$3329,SMALL(IF('malzeme montaj'!$B$1:$B$3329=DU$3,IF('malzeme montaj'!$C$1:$C$3329&lt;&gt;"",ROW('malzeme montaj'!$C$1:$C$3329))),ROWS(DU$4:DU278))))</f>
        <v/>
      </c>
      <c r="DV278" s="34" t="str">
        <f t="array" ref="DV278">IF(ROWS(DV$4:DV278)&gt;DV$1,"",INDEX('malzeme montaj'!$C$1:$C$3329,SMALL(IF('malzeme montaj'!$B$1:$B$3329=DV$3,IF('malzeme montaj'!$C$1:$C$3329&lt;&gt;"",ROW('malzeme montaj'!$C$1:$C$3329))),ROWS(DV$4:DV278))))</f>
        <v/>
      </c>
      <c r="DW278" s="34" t="str">
        <f t="array" ref="DW278">IF(ROWS(DW$4:DW278)&gt;DW$1,"",INDEX('malzeme montaj'!$C$1:$C$3329,SMALL(IF('malzeme montaj'!$B$1:$B$3329=DW$3,IF('malzeme montaj'!$C$1:$C$3329&lt;&gt;"",ROW('malzeme montaj'!$C$1:$C$3329))),ROWS(DW$4:DW278))))</f>
        <v/>
      </c>
      <c r="DX278" s="34" t="str">
        <f t="array" ref="DX278">IF(ROWS(DX$4:DX278)&gt;DX$1,"",INDEX('malzeme montaj'!$C$1:$C$3329,SMALL(IF('malzeme montaj'!$B$1:$B$3329=DX$3,IF('malzeme montaj'!$C$1:$C$3329&lt;&gt;"",ROW('malzeme montaj'!$C$1:$C$3329))),ROWS(DX$4:DX278))))</f>
        <v/>
      </c>
      <c r="DY278" s="34" t="str">
        <f t="array" ref="DY278">IF(ROWS(DY$4:DY278)&gt;DY$1,"",INDEX('malzeme montaj'!$C$1:$C$3329,SMALL(IF('malzeme montaj'!$B$1:$B$3329=DY$3,IF('malzeme montaj'!$C$1:$C$3329&lt;&gt;"",ROW('malzeme montaj'!$C$1:$C$3329))),ROWS(DY$4:DY278))))</f>
        <v/>
      </c>
      <c r="DZ278" s="34" t="str">
        <f t="array" ref="DZ278">IF(ROWS(DZ$4:DZ278)&gt;DZ$1,"",INDEX('malzeme montaj'!$C$1:$C$3329,SMALL(IF('malzeme montaj'!$B$1:$B$3329=DZ$3,IF('malzeme montaj'!$C$1:$C$3329&lt;&gt;"",ROW('malzeme montaj'!$C$1:$C$3329))),ROWS(DZ$4:DZ278))))</f>
        <v/>
      </c>
      <c r="EA278" s="34" t="str">
        <f t="array" ref="EA278">IF(ROWS(EA$4:EA278)&gt;EA$1,"",INDEX('malzeme montaj'!$C$1:$C$3329,SMALL(IF('malzeme montaj'!$B$1:$B$3329=EA$3,IF('malzeme montaj'!$C$1:$C$3329&lt;&gt;"",ROW('malzeme montaj'!$C$1:$C$3329))),ROWS(EA$4:EA278))))</f>
        <v/>
      </c>
      <c r="EB278" s="34" t="str">
        <f t="array" ref="EB278">IF(ROWS(EB$4:EB278)&gt;EB$1,"",INDEX('malzeme montaj'!$C$1:$C$3329,SMALL(IF('malzeme montaj'!$B$1:$B$3329=EB$3,IF('malzeme montaj'!$C$1:$C$3329&lt;&gt;"",ROW('malzeme montaj'!$C$1:$C$3329))),ROWS(EB$4:EB278))))</f>
        <v/>
      </c>
      <c r="EC278" s="34" t="str">
        <f t="array" ref="EC278">IF(ROWS(EC$4:EC278)&gt;EC$1,"",INDEX('malzeme montaj'!$C$1:$C$3329,SMALL(IF('malzeme montaj'!$B$1:$B$3329=EC$3,IF('malzeme montaj'!$C$1:$C$3329&lt;&gt;"",ROW('malzeme montaj'!$C$1:$C$3329))),ROWS(EC$4:EC278))))</f>
        <v/>
      </c>
      <c r="ED278" s="34" t="str">
        <f t="array" ref="ED278">IF(ROWS(ED$4:ED278)&gt;ED$1,"",INDEX('malzeme montaj'!$C$1:$C$3329,SMALL(IF('malzeme montaj'!$B$1:$B$3329=ED$3,IF('malzeme montaj'!$C$1:$C$3329&lt;&gt;"",ROW('malzeme montaj'!$C$1:$C$3329))),ROWS(ED$4:ED278))))</f>
        <v/>
      </c>
      <c r="EE278" s="34" t="str">
        <f t="array" ref="EE278">IF(ROWS(EE$4:EE278)&gt;EE$1,"",INDEX('malzeme montaj'!$C$1:$C$3329,SMALL(IF('malzeme montaj'!$B$1:$B$3329=EE$3,IF('malzeme montaj'!$C$1:$C$3329&lt;&gt;"",ROW('malzeme montaj'!$C$1:$C$3329))),ROWS(EE$4:EE278))))</f>
        <v/>
      </c>
      <c r="EF278" s="34" t="str">
        <f t="array" ref="EF278">IF(ROWS(EF$4:EF278)&gt;EF$1,"",INDEX('malzeme montaj'!$C$1:$C$3329,SMALL(IF('malzeme montaj'!$B$1:$B$3329=EF$3,IF('malzeme montaj'!$C$1:$C$3329&lt;&gt;"",ROW('malzeme montaj'!$C$1:$C$3329))),ROWS(EF$4:EF278))))</f>
        <v/>
      </c>
      <c r="EG278" s="34" t="str">
        <f t="array" ref="EG278">IF(ROWS(EG$4:EG278)&gt;EG$1,"",INDEX('malzeme montaj'!$C$1:$C$3329,SMALL(IF('malzeme montaj'!$B$1:$B$3329=EG$3,IF('malzeme montaj'!$C$1:$C$3329&lt;&gt;"",ROW('malzeme montaj'!$C$1:$C$3329))),ROWS(EG$4:EG278))))</f>
        <v/>
      </c>
      <c r="EH278" s="34" t="str">
        <f t="array" ref="EH278">IF(ROWS(EH$4:EH278)&gt;EH$1,"",INDEX('malzeme montaj'!$C$1:$C$3329,SMALL(IF('malzeme montaj'!$B$1:$B$3329=EH$3,IF('malzeme montaj'!$C$1:$C$3329&lt;&gt;"",ROW('malzeme montaj'!$C$1:$C$3329))),ROWS(EH$4:EH278))))</f>
        <v/>
      </c>
      <c r="EI278" s="34" t="str">
        <f t="array" ref="EI278">IF(ROWS(EI$4:EI278)&gt;EI$1,"",INDEX('malzeme montaj'!$C$1:$C$3329,SMALL(IF('malzeme montaj'!$B$1:$B$3329=EI$3,IF('malzeme montaj'!$C$1:$C$3329&lt;&gt;"",ROW('malzeme montaj'!$C$1:$C$3329))),ROWS(EI$4:EI278))))</f>
        <v/>
      </c>
      <c r="EJ278" s="34" t="str">
        <f t="array" ref="EJ278">IF(ROWS(EJ$4:EJ278)&gt;EJ$1,"",INDEX('malzeme montaj'!$C$1:$C$3329,SMALL(IF('malzeme montaj'!$B$1:$B$3329=EJ$3,IF('malzeme montaj'!$C$1:$C$3329&lt;&gt;"",ROW('malzeme montaj'!$C$1:$C$3329))),ROWS(EJ$4:EJ278))))</f>
        <v/>
      </c>
      <c r="EK278" s="34" t="str">
        <f t="array" ref="EK278">IF(ROWS(EK$4:EK278)&gt;EK$1,"",INDEX('malzeme montaj'!$C$1:$C$3329,SMALL(IF('malzeme montaj'!$B$1:$B$3329=EK$3,IF('malzeme montaj'!$C$1:$C$3329&lt;&gt;"",ROW('malzeme montaj'!$C$1:$C$3329))),ROWS(EK$4:EK278))))</f>
        <v/>
      </c>
      <c r="EL278" s="34" t="str">
        <f t="array" ref="EL278">IF(ROWS(EL$4:EL278)&gt;EL$1,"",INDEX('malzeme montaj'!$C$1:$C$3329,SMALL(IF('malzeme montaj'!$B$1:$B$3329=EL$3,IF('malzeme montaj'!$C$1:$C$3329&lt;&gt;"",ROW('malzeme montaj'!$C$1:$C$3329))),ROWS(EL$4:EL278))))</f>
        <v/>
      </c>
      <c r="EM278" s="34" t="str">
        <f t="array" ref="EM278">IF(ROWS(EM$4:EM278)&gt;EM$1,"",INDEX('malzeme montaj'!$C$1:$C$3329,SMALL(IF('malzeme montaj'!$B$1:$B$3329=EM$3,IF('malzeme montaj'!$C$1:$C$3329&lt;&gt;"",ROW('malzeme montaj'!$C$1:$C$3329))),ROWS(EM$4:EM278))))</f>
        <v/>
      </c>
      <c r="EN278" s="34" t="str">
        <f t="array" ref="EN278">IF(ROWS(EN$4:EN278)&gt;EN$1,"",INDEX('malzeme montaj'!$C$1:$C$3329,SMALL(IF('malzeme montaj'!$B$1:$B$3329=EN$3,IF('malzeme montaj'!$C$1:$C$3329&lt;&gt;"",ROW('malzeme montaj'!$C$1:$C$3329))),ROWS(EN$4:EN278))))</f>
        <v/>
      </c>
      <c r="EO278" s="34" t="str">
        <f t="array" ref="EO278">IF(ROWS(EO$4:EO278)&gt;EO$1,"",INDEX('malzeme montaj'!$C$1:$C$3329,SMALL(IF('malzeme montaj'!$B$1:$B$3329=EO$3,IF('malzeme montaj'!$C$1:$C$3329&lt;&gt;"",ROW('malzeme montaj'!$C$1:$C$3329))),ROWS(EO$4:EO278))))</f>
        <v/>
      </c>
      <c r="EP278" s="34" t="str">
        <f t="array" ref="EP278">IF(ROWS(EP$4:EP278)&gt;EP$1,"",INDEX('malzeme montaj'!$C$1:$C$3329,SMALL(IF('malzeme montaj'!$B$1:$B$3329=EP$3,IF('malzeme montaj'!$C$1:$C$3329&lt;&gt;"",ROW('malzeme montaj'!$C$1:$C$3329))),ROWS(EP$4:EP278))))</f>
        <v/>
      </c>
      <c r="EQ278" s="34" t="str">
        <f t="array" ref="EQ278">IF(ROWS(EQ$4:EQ278)&gt;EQ$1,"",INDEX('malzeme montaj'!$C$1:$C$3329,SMALL(IF('malzeme montaj'!$B$1:$B$3329=EQ$3,IF('malzeme montaj'!$C$1:$C$3329&lt;&gt;"",ROW('malzeme montaj'!$C$1:$C$3329))),ROWS(EQ$4:EQ278))))</f>
        <v/>
      </c>
      <c r="ER278" s="34" t="str">
        <f t="array" ref="ER278">IF(ROWS(ER$4:ER278)&gt;ER$1,"",INDEX('malzeme montaj'!$C$1:$C$3329,SMALL(IF('malzeme montaj'!$B$1:$B$3329=ER$3,IF('malzeme montaj'!$C$1:$C$3329&lt;&gt;"",ROW('malzeme montaj'!$C$1:$C$3329))),ROWS(ER$4:ER278))))</f>
        <v/>
      </c>
      <c r="ES278" s="34" t="str">
        <f t="array" ref="ES278">IF(ROWS(ES$4:ES278)&gt;ES$1,"",INDEX('malzeme montaj'!$C$1:$C$3329,SMALL(IF('malzeme montaj'!$B$1:$B$3329=ES$3,IF('malzeme montaj'!$C$1:$C$3329&lt;&gt;"",ROW('malzeme montaj'!$C$1:$C$3329))),ROWS(ES$4:ES278))))</f>
        <v/>
      </c>
      <c r="ET278" s="34" t="str">
        <f t="array" ref="ET278">IF(ROWS(ET$4:ET278)&gt;ET$1,"",INDEX('malzeme montaj'!$C$1:$C$3329,SMALL(IF('malzeme montaj'!$B$1:$B$3329=ET$3,IF('malzeme montaj'!$C$1:$C$3329&lt;&gt;"",ROW('malzeme montaj'!$C$1:$C$3329))),ROWS(ET$4:ET278))))</f>
        <v/>
      </c>
      <c r="EU278" s="34" t="str">
        <f t="array" ref="EU278">IF(ROWS(EU$4:EU278)&gt;EU$1,"",INDEX('malzeme montaj'!$C$1:$C$3329,SMALL(IF('malzeme montaj'!$B$1:$B$3329=EU$3,IF('malzeme montaj'!$C$1:$C$3329&lt;&gt;"",ROW('malzeme montaj'!$C$1:$C$3329))),ROWS(EU$4:EU278))))</f>
        <v/>
      </c>
      <c r="EV278" s="34" t="str">
        <f t="array" ref="EV278">IF(ROWS(EV$4:EV278)&gt;EV$1,"",INDEX('malzeme montaj'!$C$1:$C$3329,SMALL(IF('malzeme montaj'!$B$1:$B$3329=EV$3,IF('malzeme montaj'!$C$1:$C$3329&lt;&gt;"",ROW('malzeme montaj'!$C$1:$C$3329))),ROWS(EV$4:EV278))))</f>
        <v/>
      </c>
      <c r="EW278" s="34" t="str">
        <f t="array" ref="EW278">IF(ROWS(EW$4:EW278)&gt;EW$1,"",INDEX('malzeme montaj'!$C$1:$C$3329,SMALL(IF('malzeme montaj'!$B$1:$B$3329=EW$3,IF('malzeme montaj'!$C$1:$C$3329&lt;&gt;"",ROW('malzeme montaj'!$C$1:$C$3329))),ROWS(EW$4:EW278))))</f>
        <v/>
      </c>
    </row>
    <row r="279" spans="4:153">
      <c r="D279" s="38" t="str">
        <f t="array" ref="D279">IF(ROWS(D$4:D279)&gt;D$1,"",INDEX('malzeme montaj'!$C$1:$C$3329,SMALL(IF('malzeme montaj'!$B$1:$B$3329=D$3,IF('malzeme montaj'!$C$1:$C$3329&lt;&gt;"",ROW('malzeme montaj'!$C$1:$C$3329))),ROWS(D$4:D279))))</f>
        <v/>
      </c>
      <c r="E279" s="38" t="str">
        <f t="array" ref="E279">IF(ROWS(E$4:E279)&gt;E$1,"",INDEX('malzeme montaj'!$C$1:$C$3329,SMALL(IF('malzeme montaj'!$B$1:$B$3329=E$3,IF('malzeme montaj'!$C$1:$C$3329&lt;&gt;"",ROW('malzeme montaj'!$C$1:$C$3329))),ROWS(E$4:E279))))</f>
        <v/>
      </c>
      <c r="F279" s="38" t="str">
        <f t="array" ref="F279">IF(ROWS(F$4:F279)&gt;F$1,"",INDEX('malzeme montaj'!$C$1:$C$3329,SMALL(IF('malzeme montaj'!$B$1:$B$3329=F$3,IF('malzeme montaj'!$C$1:$C$3329&lt;&gt;"",ROW('malzeme montaj'!$C$1:$C$3329))),ROWS(F$4:F279))))</f>
        <v/>
      </c>
      <c r="G279" s="38" t="str">
        <f t="array" ref="G279">IF(ROWS(G$4:G279)&gt;G$1,"",INDEX('malzeme montaj'!$C$1:$C$3329,SMALL(IF('malzeme montaj'!$B$1:$B$3329=G$3,IF('malzeme montaj'!$C$1:$C$3329&lt;&gt;"",ROW('malzeme montaj'!$C$1:$C$3329))),ROWS(G$4:G279))))</f>
        <v/>
      </c>
      <c r="H279" s="38" t="str">
        <f t="array" ref="H279">IF(ROWS(H$4:H279)&gt;H$1,"",INDEX('malzeme montaj'!$C$1:$C$3329,SMALL(IF('malzeme montaj'!$B$1:$B$3329=H$3,IF('malzeme montaj'!$C$1:$C$3329&lt;&gt;"",ROW('malzeme montaj'!$C$1:$C$3329))),ROWS(H$4:H279))))</f>
        <v/>
      </c>
      <c r="I279" s="38" t="str">
        <f t="array" ref="I279">IF(ROWS(I$4:I279)&gt;I$1,"",INDEX('malzeme montaj'!$C$1:$C$3329,SMALL(IF('malzeme montaj'!$B$1:$B$3329=I$3,IF('malzeme montaj'!$C$1:$C$3329&lt;&gt;"",ROW('malzeme montaj'!$C$1:$C$3329))),ROWS(I$4:I279))))</f>
        <v/>
      </c>
      <c r="J279" s="38" t="str">
        <f t="array" ref="J279">IF(ROWS(J$4:J279)&gt;J$1,"",INDEX('malzeme montaj'!$C$1:$C$3329,SMALL(IF('malzeme montaj'!$B$1:$B$3329=J$3,IF('malzeme montaj'!$C$1:$C$3329&lt;&gt;"",ROW('malzeme montaj'!$C$1:$C$3329))),ROWS(J$4:J279))))</f>
        <v/>
      </c>
      <c r="K279" s="38" t="str">
        <f t="array" ref="K279">IF(ROWS(K$4:K279)&gt;K$1,"",INDEX('malzeme montaj'!$C$1:$C$3329,SMALL(IF('malzeme montaj'!$B$1:$B$3329=K$3,IF('malzeme montaj'!$C$1:$C$3329&lt;&gt;"",ROW('malzeme montaj'!$C$1:$C$3329))),ROWS(K$4:K279))))</f>
        <v/>
      </c>
      <c r="L279" s="38" t="str">
        <f t="array" ref="L279">IF(ROWS(L$4:L279)&gt;L$1,"",INDEX('malzeme montaj'!$C$1:$C$3329,SMALL(IF('malzeme montaj'!$B$1:$B$3329=L$3,IF('malzeme montaj'!$C$1:$C$3329&lt;&gt;"",ROW('malzeme montaj'!$C$1:$C$3329))),ROWS(L$4:L279))))</f>
        <v/>
      </c>
      <c r="M279" s="38" t="str">
        <f t="array" ref="M279">IF(ROWS(M$4:M279)&gt;M$1,"",INDEX('malzeme montaj'!$C$1:$C$3329,SMALL(IF('malzeme montaj'!$B$1:$B$3329=M$3,IF('malzeme montaj'!$C$1:$C$3329&lt;&gt;"",ROW('malzeme montaj'!$C$1:$C$3329))),ROWS(M$4:M279))))</f>
        <v/>
      </c>
      <c r="N279" s="38" t="str">
        <f t="array" ref="N279">IF(ROWS(N$4:N279)&gt;N$1,"",INDEX('malzeme montaj'!$C$1:$C$3329,SMALL(IF('malzeme montaj'!$B$1:$B$3329=N$3,IF('malzeme montaj'!$C$1:$C$3329&lt;&gt;"",ROW('malzeme montaj'!$C$1:$C$3329))),ROWS(N$4:N279))))</f>
        <v/>
      </c>
      <c r="O279" s="38" t="str">
        <f t="array" ref="O279">IF(ROWS(O$4:O279)&gt;O$1,"",INDEX('malzeme montaj'!$C$1:$C$3329,SMALL(IF('malzeme montaj'!$B$1:$B$3329=O$3,IF('malzeme montaj'!$C$1:$C$3329&lt;&gt;"",ROW('malzeme montaj'!$C$1:$C$3329))),ROWS(O$4:O279))))</f>
        <v/>
      </c>
      <c r="P279" s="38" t="str">
        <f t="array" ref="P279">IF(ROWS(P$4:P279)&gt;P$1,"",INDEX('malzeme montaj'!$C$1:$C$3329,SMALL(IF('malzeme montaj'!$B$1:$B$3329=P$3,IF('malzeme montaj'!$C$1:$C$3329&lt;&gt;"",ROW('malzeme montaj'!$C$1:$C$3329))),ROWS(P$4:P279))))</f>
        <v/>
      </c>
      <c r="Q279" s="38" t="str">
        <f t="array" ref="Q279">IF(ROWS(Q$4:Q279)&gt;Q$1,"",INDEX('malzeme montaj'!$C$1:$C$3329,SMALL(IF('malzeme montaj'!$B$1:$B$3329=Q$3,IF('malzeme montaj'!$C$1:$C$3329&lt;&gt;"",ROW('malzeme montaj'!$C$1:$C$3329))),ROWS(Q$4:Q279))))</f>
        <v/>
      </c>
      <c r="R279" s="38" t="str">
        <f t="array" ref="R279">IF(ROWS(R$4:R279)&gt;R$1,"",INDEX('malzeme montaj'!$C$1:$C$3329,SMALL(IF('malzeme montaj'!$B$1:$B$3329=R$3,IF('malzeme montaj'!$C$1:$C$3329&lt;&gt;"",ROW('malzeme montaj'!$C$1:$C$3329))),ROWS(R$4:R279))))</f>
        <v/>
      </c>
      <c r="S279" s="38" t="str">
        <f t="array" ref="S279">IF(ROWS(S$4:S279)&gt;S$1,"",INDEX('malzeme montaj'!$C$1:$C$3329,SMALL(IF('malzeme montaj'!$B$1:$B$3329=S$3,IF('malzeme montaj'!$C$1:$C$3329&lt;&gt;"",ROW('malzeme montaj'!$C$1:$C$3329))),ROWS(S$4:S279))))</f>
        <v/>
      </c>
      <c r="T279" s="38" t="str">
        <f t="array" ref="T279">IF(ROWS(T$4:T279)&gt;T$1,"",INDEX('malzeme montaj'!$C$1:$C$3329,SMALL(IF('malzeme montaj'!$B$1:$B$3329=T$3,IF('malzeme montaj'!$C$1:$C$3329&lt;&gt;"",ROW('malzeme montaj'!$C$1:$C$3329))),ROWS(T$4:T279))))</f>
        <v/>
      </c>
      <c r="U279" s="38" t="str">
        <f t="array" ref="U279">IF(ROWS(U$4:U279)&gt;U$1,"",INDEX('malzeme montaj'!$C$1:$C$3329,SMALL(IF('malzeme montaj'!$B$1:$B$3329=U$3,IF('malzeme montaj'!$C$1:$C$3329&lt;&gt;"",ROW('malzeme montaj'!$C$1:$C$3329))),ROWS(U$4:U279))))</f>
        <v/>
      </c>
      <c r="V279" s="38" t="str">
        <f t="array" ref="V279">IF(ROWS(V$4:V279)&gt;V$1,"",INDEX('malzeme montaj'!$C$1:$C$3329,SMALL(IF('malzeme montaj'!$B$1:$B$3329=V$3,IF('malzeme montaj'!$C$1:$C$3329&lt;&gt;"",ROW('malzeme montaj'!$C$1:$C$3329))),ROWS(V$4:V279))))</f>
        <v/>
      </c>
      <c r="W279" s="38" t="str">
        <f t="array" ref="W279">IF(ROWS(W$4:W279)&gt;W$1,"",INDEX('malzeme montaj'!$C$1:$C$3329,SMALL(IF('malzeme montaj'!$B$1:$B$3329=W$3,IF('malzeme montaj'!$C$1:$C$3329&lt;&gt;"",ROW('malzeme montaj'!$C$1:$C$3329))),ROWS(W$4:W279))))</f>
        <v/>
      </c>
      <c r="X279" s="38" t="str">
        <f t="array" ref="X279">IF(ROWS(X$4:X279)&gt;X$1,"",INDEX('malzeme montaj'!$C$1:$C$3329,SMALL(IF('malzeme montaj'!$B$1:$B$3329=X$3,IF('malzeme montaj'!$C$1:$C$3329&lt;&gt;"",ROW('malzeme montaj'!$C$1:$C$3329))),ROWS(X$4:X279))))</f>
        <v/>
      </c>
      <c r="Y279" s="38" t="str">
        <f t="array" ref="Y279">IF(ROWS(Y$4:Y279)&gt;Y$1,"",INDEX('malzeme montaj'!$C$1:$C$3329,SMALL(IF('malzeme montaj'!$B$1:$B$3329=Y$3,IF('malzeme montaj'!$C$1:$C$3329&lt;&gt;"",ROW('malzeme montaj'!$C$1:$C$3329))),ROWS(Y$4:Y279))))</f>
        <v/>
      </c>
      <c r="Z279" s="38" t="str">
        <f t="array" ref="Z279">IF(ROWS(Z$4:Z279)&gt;Z$1,"",INDEX('malzeme montaj'!$C$1:$C$3329,SMALL(IF('malzeme montaj'!$B$1:$B$3329=Z$3,IF('malzeme montaj'!$C$1:$C$3329&lt;&gt;"",ROW('malzeme montaj'!$C$1:$C$3329))),ROWS(Z$4:Z279))))</f>
        <v/>
      </c>
      <c r="AA279" s="38" t="str">
        <f t="array" ref="AA279">IF(ROWS(AA$4:AA279)&gt;AA$1,"",INDEX('malzeme montaj'!$C$1:$C$3329,SMALL(IF('malzeme montaj'!$B$1:$B$3329=AA$3,IF('malzeme montaj'!$C$1:$C$3329&lt;&gt;"",ROW('malzeme montaj'!$C$1:$C$3329))),ROWS(AA$4:AA279))))</f>
        <v/>
      </c>
      <c r="AB279" s="38" t="str">
        <f t="array" ref="AB279">IF(ROWS(AB$4:AB279)&gt;AB$1,"",INDEX('malzeme montaj'!$C$1:$C$3329,SMALL(IF('malzeme montaj'!$B$1:$B$3329=AB$3,IF('malzeme montaj'!$C$1:$C$3329&lt;&gt;"",ROW('malzeme montaj'!$C$1:$C$3329))),ROWS(AB$4:AB279))))</f>
        <v/>
      </c>
      <c r="AC279" s="38" t="str">
        <f t="array" ref="AC279">IF(ROWS(AC$4:AC279)&gt;AC$1,"",INDEX('malzeme montaj'!$C$1:$C$3329,SMALL(IF('malzeme montaj'!$B$1:$B$3329=AC$3,IF('malzeme montaj'!$C$1:$C$3329&lt;&gt;"",ROW('malzeme montaj'!$C$1:$C$3329))),ROWS(AC$4:AC279))))</f>
        <v/>
      </c>
      <c r="AD279" s="38" t="str">
        <f t="array" ref="AD279">IF(ROWS(AD$4:AD279)&gt;AD$1,"",INDEX('malzeme montaj'!$C$1:$C$3329,SMALL(IF('malzeme montaj'!$B$1:$B$3329=AD$3,IF('malzeme montaj'!$C$1:$C$3329&lt;&gt;"",ROW('malzeme montaj'!$C$1:$C$3329))),ROWS(AD$4:AD279))))</f>
        <v/>
      </c>
      <c r="AE279" s="38" t="str">
        <f t="array" ref="AE279">IF(ROWS(AE$4:AE279)&gt;AE$1,"",INDEX('malzeme montaj'!$C$1:$C$3329,SMALL(IF('malzeme montaj'!$B$1:$B$3329=AE$3,IF('malzeme montaj'!$C$1:$C$3329&lt;&gt;"",ROW('malzeme montaj'!$C$1:$C$3329))),ROWS(AE$4:AE279))))</f>
        <v/>
      </c>
      <c r="AF279" s="38" t="str">
        <f t="array" ref="AF279">IF(ROWS(AF$4:AF279)&gt;AF$1,"",INDEX('malzeme montaj'!$C$1:$C$3329,SMALL(IF('malzeme montaj'!$B$1:$B$3329=AF$3,IF('malzeme montaj'!$C$1:$C$3329&lt;&gt;"",ROW('malzeme montaj'!$C$1:$C$3329))),ROWS(AF$4:AF279))))</f>
        <v/>
      </c>
      <c r="AG279" s="38" t="str">
        <f t="array" ref="AG279">IF(ROWS(AG$4:AG279)&gt;AG$1,"",INDEX('malzeme montaj'!$C$1:$C$3329,SMALL(IF('malzeme montaj'!$B$1:$B$3329=AG$3,IF('malzeme montaj'!$C$1:$C$3329&lt;&gt;"",ROW('malzeme montaj'!$C$1:$C$3329))),ROWS(AG$4:AG279))))</f>
        <v/>
      </c>
      <c r="AH279" s="38" t="str">
        <f t="array" ref="AH279">IF(ROWS(AH$4:AH279)&gt;AH$1,"",INDEX('malzeme montaj'!$C$1:$C$3329,SMALL(IF('malzeme montaj'!$B$1:$B$3329=AH$3,IF('malzeme montaj'!$C$1:$C$3329&lt;&gt;"",ROW('malzeme montaj'!$C$1:$C$3329))),ROWS(AH$4:AH279))))</f>
        <v/>
      </c>
      <c r="AI279" s="38" t="str">
        <f t="array" ref="AI279">IF(ROWS(AI$4:AI279)&gt;AI$1,"",INDEX('malzeme montaj'!$C$1:$C$3329,SMALL(IF('malzeme montaj'!$B$1:$B$3329=AI$3,IF('malzeme montaj'!$C$1:$C$3329&lt;&gt;"",ROW('malzeme montaj'!$C$1:$C$3329))),ROWS(AI$4:AI279))))</f>
        <v/>
      </c>
      <c r="AJ279" s="38" t="str">
        <f t="array" ref="AJ279">IF(ROWS(AJ$4:AJ279)&gt;AJ$1,"",INDEX('malzeme montaj'!$C$1:$C$3329,SMALL(IF('malzeme montaj'!$B$1:$B$3329=AJ$3,IF('malzeme montaj'!$C$1:$C$3329&lt;&gt;"",ROW('malzeme montaj'!$C$1:$C$3329))),ROWS(AJ$4:AJ279))))</f>
        <v/>
      </c>
      <c r="AK279" s="38" t="str">
        <f t="array" ref="AK279">IF(ROWS(AK$4:AK279)&gt;AK$1,"",INDEX('malzeme montaj'!$C$1:$C$3329,SMALL(IF('malzeme montaj'!$B$1:$B$3329=AK$3,IF('malzeme montaj'!$C$1:$C$3329&lt;&gt;"",ROW('malzeme montaj'!$C$1:$C$3329))),ROWS(AK$4:AK279))))</f>
        <v/>
      </c>
      <c r="AL279" s="38" t="str">
        <f t="array" ref="AL279">IF(ROWS(AL$4:AL279)&gt;AL$1,"",INDEX('malzeme montaj'!$C$1:$C$3329,SMALL(IF('malzeme montaj'!$B$1:$B$3329=AL$3,IF('malzeme montaj'!$C$1:$C$3329&lt;&gt;"",ROW('malzeme montaj'!$C$1:$C$3329))),ROWS(AL$4:AL279))))</f>
        <v/>
      </c>
      <c r="AM279" s="38" t="str">
        <f t="array" ref="AM279">IF(ROWS(AM$4:AM279)&gt;AM$1,"",INDEX('malzeme montaj'!$C$1:$C$3329,SMALL(IF('malzeme montaj'!$B$1:$B$3329=AM$3,IF('malzeme montaj'!$C$1:$C$3329&lt;&gt;"",ROW('malzeme montaj'!$C$1:$C$3329))),ROWS(AM$4:AM279))))</f>
        <v/>
      </c>
      <c r="AN279" s="38" t="str">
        <f t="array" ref="AN279">IF(ROWS(AN$4:AN279)&gt;AN$1,"",INDEX('malzeme montaj'!$C$1:$C$3329,SMALL(IF('malzeme montaj'!$B$1:$B$3329=AN$3,IF('malzeme montaj'!$C$1:$C$3329&lt;&gt;"",ROW('malzeme montaj'!$C$1:$C$3329))),ROWS(AN$4:AN279))))</f>
        <v/>
      </c>
      <c r="AO279" s="38" t="str">
        <f t="array" ref="AO279">IF(ROWS(AO$4:AO279)&gt;AO$1,"",INDEX('malzeme montaj'!$C$1:$C$3329,SMALL(IF('malzeme montaj'!$B$1:$B$3329=AO$3,IF('malzeme montaj'!$C$1:$C$3329&lt;&gt;"",ROW('malzeme montaj'!$C$1:$C$3329))),ROWS(AO$4:AO279))))</f>
        <v/>
      </c>
      <c r="AP279" s="38" t="str">
        <f t="array" ref="AP279">IF(ROWS(AP$4:AP279)&gt;AP$1,"",INDEX('malzeme montaj'!$C$1:$C$3329,SMALL(IF('malzeme montaj'!$B$1:$B$3329=AP$3,IF('malzeme montaj'!$C$1:$C$3329&lt;&gt;"",ROW('malzeme montaj'!$C$1:$C$3329))),ROWS(AP$4:AP279))))</f>
        <v/>
      </c>
      <c r="AQ279" s="38" t="str">
        <f t="array" ref="AQ279">IF(ROWS(AQ$4:AQ279)&gt;AQ$1,"",INDEX('malzeme montaj'!$C$1:$C$3329,SMALL(IF('malzeme montaj'!$B$1:$B$3329=AQ$3,IF('malzeme montaj'!$C$1:$C$3329&lt;&gt;"",ROW('malzeme montaj'!$C$1:$C$3329))),ROWS(AQ$4:AQ279))))</f>
        <v/>
      </c>
      <c r="AR279" s="38" t="str">
        <f t="array" ref="AR279">IF(ROWS(AR$4:AR279)&gt;AR$1,"",INDEX('malzeme montaj'!$C$1:$C$3329,SMALL(IF('malzeme montaj'!$B$1:$B$3329=AR$3,IF('malzeme montaj'!$C$1:$C$3329&lt;&gt;"",ROW('malzeme montaj'!$C$1:$C$3329))),ROWS(AR$4:AR279))))</f>
        <v/>
      </c>
      <c r="AS279" s="38" t="str">
        <f t="array" ref="AS279">IF(ROWS(AS$4:AS279)&gt;AS$1,"",INDEX('malzeme montaj'!$C$1:$C$3329,SMALL(IF('malzeme montaj'!$B$1:$B$3329=AS$3,IF('malzeme montaj'!$C$1:$C$3329&lt;&gt;"",ROW('malzeme montaj'!$C$1:$C$3329))),ROWS(AS$4:AS279))))</f>
        <v/>
      </c>
      <c r="AT279" s="38" t="str">
        <f t="array" ref="AT279">IF(ROWS(AT$4:AT279)&gt;AT$1,"",INDEX('malzeme montaj'!$C$1:$C$3329,SMALL(IF('malzeme montaj'!$B$1:$B$3329=AT$3,IF('malzeme montaj'!$C$1:$C$3329&lt;&gt;"",ROW('malzeme montaj'!$C$1:$C$3329))),ROWS(AT$4:AT279))))</f>
        <v/>
      </c>
      <c r="AU279" s="38" t="str">
        <f t="array" ref="AU279">IF(ROWS(AU$4:AU279)&gt;AU$1,"",INDEX('malzeme montaj'!$C$1:$C$3329,SMALL(IF('malzeme montaj'!$B$1:$B$3329=AU$3,IF('malzeme montaj'!$C$1:$C$3329&lt;&gt;"",ROW('malzeme montaj'!$C$1:$C$3329))),ROWS(AU$4:AU279))))</f>
        <v/>
      </c>
      <c r="AV279" s="38" t="str">
        <f t="array" ref="AV279">IF(ROWS(AV$4:AV279)&gt;AV$1,"",INDEX('malzeme montaj'!$C$1:$C$3329,SMALL(IF('malzeme montaj'!$B$1:$B$3329=AV$3,IF('malzeme montaj'!$C$1:$C$3329&lt;&gt;"",ROW('malzeme montaj'!$C$1:$C$3329))),ROWS(AV$4:AV279))))</f>
        <v/>
      </c>
      <c r="AW279" s="38" t="str">
        <f t="array" ref="AW279">IF(ROWS(AW$4:AW279)&gt;AW$1,"",INDEX('malzeme montaj'!$C$1:$C$3329,SMALL(IF('malzeme montaj'!$B$1:$B$3329=AW$3,IF('malzeme montaj'!$C$1:$C$3329&lt;&gt;"",ROW('malzeme montaj'!$C$1:$C$3329))),ROWS(AW$4:AW279))))</f>
        <v/>
      </c>
      <c r="AX279" s="38" t="str">
        <f t="array" ref="AX279">IF(ROWS(AX$4:AX279)&gt;AX$1,"",INDEX('malzeme montaj'!$C$1:$C$3329,SMALL(IF('malzeme montaj'!$B$1:$B$3329=AX$3,IF('malzeme montaj'!$C$1:$C$3329&lt;&gt;"",ROW('malzeme montaj'!$C$1:$C$3329))),ROWS(AX$4:AX279))))</f>
        <v/>
      </c>
      <c r="AY279" s="38" t="str">
        <f t="array" ref="AY279">IF(ROWS(AY$4:AY279)&gt;AY$1,"",INDEX('malzeme montaj'!$C$1:$C$3329,SMALL(IF('malzeme montaj'!$B$1:$B$3329=AY$3,IF('malzeme montaj'!$C$1:$C$3329&lt;&gt;"",ROW('malzeme montaj'!$C$1:$C$3329))),ROWS(AY$4:AY279))))</f>
        <v/>
      </c>
      <c r="AZ279" s="38" t="str">
        <f t="array" ref="AZ279">IF(ROWS(AZ$4:AZ279)&gt;AZ$1,"",INDEX('malzeme montaj'!$C$1:$C$3329,SMALL(IF('malzeme montaj'!$B$1:$B$3329=AZ$3,IF('malzeme montaj'!$C$1:$C$3329&lt;&gt;"",ROW('malzeme montaj'!$C$1:$C$3329))),ROWS(AZ$4:AZ279))))</f>
        <v/>
      </c>
      <c r="BA279" s="38" t="str">
        <f t="array" ref="BA279">IF(ROWS(BA$4:BA279)&gt;BA$1,"",INDEX('malzeme montaj'!$C$1:$C$3329,SMALL(IF('malzeme montaj'!$B$1:$B$3329=BA$3,IF('malzeme montaj'!$C$1:$C$3329&lt;&gt;"",ROW('malzeme montaj'!$C$1:$C$3329))),ROWS(BA$4:BA279))))</f>
        <v/>
      </c>
      <c r="BB279" s="38" t="str">
        <f t="array" ref="BB279">IF(ROWS(BB$4:BB279)&gt;BB$1,"",INDEX('malzeme montaj'!$C$1:$C$3329,SMALL(IF('malzeme montaj'!$B$1:$B$3329=BB$3,IF('malzeme montaj'!$C$1:$C$3329&lt;&gt;"",ROW('malzeme montaj'!$C$1:$C$3329))),ROWS(BB$4:BB279))))</f>
        <v/>
      </c>
      <c r="BC279" s="38" t="str">
        <f t="array" ref="BC279">IF(ROWS(BC$4:BC279)&gt;BC$1,"",INDEX('malzeme montaj'!$C$1:$C$3329,SMALL(IF('malzeme montaj'!$B$1:$B$3329=BC$3,IF('malzeme montaj'!$C$1:$C$3329&lt;&gt;"",ROW('malzeme montaj'!$C$1:$C$3329))),ROWS(BC$4:BC279))))</f>
        <v/>
      </c>
      <c r="BD279" s="38" t="str">
        <f t="array" ref="BD279">IF(ROWS(BD$4:BD279)&gt;BD$1,"",INDEX('malzeme montaj'!$C$1:$C$3329,SMALL(IF('malzeme montaj'!$B$1:$B$3329=BD$3,IF('malzeme montaj'!$C$1:$C$3329&lt;&gt;"",ROW('malzeme montaj'!$C$1:$C$3329))),ROWS(BD$4:BD279))))</f>
        <v/>
      </c>
      <c r="BE279" s="38"/>
      <c r="BF279" s="38" t="str">
        <f t="array" ref="BF279">IF(ROWS(BF$4:BF279)&gt;BF$1,"",INDEX('malzeme montaj'!$C$1:$C$3329,SMALL(IF('malzeme montaj'!$B$1:$B$3329=BF$3,IF('malzeme montaj'!$C$1:$C$3329&lt;&gt;"",ROW('malzeme montaj'!$C$1:$C$3329))),ROWS(BF$4:BF279))))</f>
        <v/>
      </c>
      <c r="BG279" s="38" t="str">
        <f t="array" ref="BG279">IF(ROWS(BG$4:BG279)&gt;BG$1,"",INDEX('malzeme montaj'!$C$1:$C$3329,SMALL(IF('malzeme montaj'!$B$1:$B$3329=BG$3,IF('malzeme montaj'!$C$1:$C$3329&lt;&gt;"",ROW('malzeme montaj'!$C$1:$C$3329))),ROWS(BG$4:BG279))))</f>
        <v/>
      </c>
      <c r="BH279" s="38" t="str">
        <f t="array" ref="BH279">IF(ROWS(BH$4:BH279)&gt;BH$1,"",INDEX('malzeme montaj'!$C$1:$C$3329,SMALL(IF('malzeme montaj'!$B$1:$B$3329=BH$3,IF('malzeme montaj'!$C$1:$C$3329&lt;&gt;"",ROW('malzeme montaj'!$C$1:$C$3329))),ROWS(BH$4:BH279))))</f>
        <v/>
      </c>
      <c r="BI279" s="38" t="str">
        <f t="array" ref="BI279">IF(ROWS(BI$4:BI279)&gt;BI$1,"",INDEX('malzeme montaj'!$C$1:$C$3329,SMALL(IF('malzeme montaj'!$B$1:$B$3329=BI$3,IF('malzeme montaj'!$C$1:$C$3329&lt;&gt;"",ROW('malzeme montaj'!$C$1:$C$3329))),ROWS(BI$4:BI279))))</f>
        <v/>
      </c>
      <c r="BJ279" s="38" t="str">
        <f t="array" ref="BJ279">IF(ROWS(BJ$4:BJ279)&gt;BJ$1,"",INDEX('malzeme montaj'!$C$1:$C$3329,SMALL(IF('malzeme montaj'!$B$1:$B$3329=BJ$3,IF('malzeme montaj'!$C$1:$C$3329&lt;&gt;"",ROW('malzeme montaj'!$C$1:$C$3329))),ROWS(BJ$4:BJ279))))</f>
        <v/>
      </c>
      <c r="BK279" s="38" t="str">
        <f t="array" ref="BK279">IF(ROWS(BK$4:BK279)&gt;BK$1,"",INDEX('malzeme montaj'!$C$1:$C$3329,SMALL(IF('malzeme montaj'!$B$1:$B$3329=BK$3,IF('malzeme montaj'!$C$1:$C$3329&lt;&gt;"",ROW('malzeme montaj'!$C$1:$C$3329))),ROWS(BK$4:BK279))))</f>
        <v/>
      </c>
      <c r="BL279" s="38" t="str">
        <f t="array" ref="BL279">IF(ROWS(BL$4:BL279)&gt;BL$1,"",INDEX('malzeme montaj'!$C$1:$C$3329,SMALL(IF('malzeme montaj'!$B$1:$B$3329=BL$3,IF('malzeme montaj'!$C$1:$C$3329&lt;&gt;"",ROW('malzeme montaj'!$C$1:$C$3329))),ROWS(BL$4:BL279))))</f>
        <v/>
      </c>
      <c r="BM279" s="38" t="str">
        <f t="array" ref="BM279">IF(ROWS(BM$4:BM279)&gt;BM$1,"",INDEX('malzeme montaj'!$C$1:$C$3329,SMALL(IF('malzeme montaj'!$B$1:$B$3329=BM$3,IF('malzeme montaj'!$C$1:$C$3329&lt;&gt;"",ROW('malzeme montaj'!$C$1:$C$3329))),ROWS(BM$4:BM279))))</f>
        <v/>
      </c>
      <c r="BN279" s="38" t="str">
        <f t="array" ref="BN279">IF(ROWS(BN$4:BN279)&gt;BN$1,"",INDEX('malzeme montaj'!$C$1:$C$3329,SMALL(IF('malzeme montaj'!$B$1:$B$3329=BN$3,IF('malzeme montaj'!$C$1:$C$3329&lt;&gt;"",ROW('malzeme montaj'!$C$1:$C$3329))),ROWS(BN$4:BN279))))</f>
        <v/>
      </c>
      <c r="BO279" s="38" t="str">
        <f t="array" ref="BO279">IF(ROWS(BO$4:BO279)&gt;BO$1,"",INDEX('malzeme montaj'!$C$1:$C$3329,SMALL(IF('malzeme montaj'!$B$1:$B$3329=BO$3,IF('malzeme montaj'!$C$1:$C$3329&lt;&gt;"",ROW('malzeme montaj'!$C$1:$C$3329))),ROWS(BO$4:BO279))))</f>
        <v/>
      </c>
      <c r="BP279" s="38" t="str">
        <f t="array" ref="BP279">IF(ROWS(BP$4:BP279)&gt;BP$1,"",INDEX('malzeme montaj'!$C$1:$C$3329,SMALL(IF('malzeme montaj'!$B$1:$B$3329=BP$3,IF('malzeme montaj'!$C$1:$C$3329&lt;&gt;"",ROW('malzeme montaj'!$C$1:$C$3329))),ROWS(BP$4:BP279))))</f>
        <v/>
      </c>
      <c r="BQ279" s="38" t="str">
        <f t="array" ref="BQ279">IF(ROWS(BQ$4:BQ279)&gt;BQ$1,"",INDEX('malzeme montaj'!$C$1:$C$3329,SMALL(IF('malzeme montaj'!$B$1:$B$3329=BQ$3,IF('malzeme montaj'!$C$1:$C$3329&lt;&gt;"",ROW('malzeme montaj'!$C$1:$C$3329))),ROWS(BQ$4:BQ279))))</f>
        <v/>
      </c>
      <c r="BR279" s="38" t="str">
        <f t="array" ref="BR279">IF(ROWS(BR$4:BR279)&gt;BR$1,"",INDEX('malzeme montaj'!$C$1:$C$3329,SMALL(IF('malzeme montaj'!$B$1:$B$3329=BR$3,IF('malzeme montaj'!$C$1:$C$3329&lt;&gt;"",ROW('malzeme montaj'!$C$1:$C$3329))),ROWS(BR$4:BR279))))</f>
        <v/>
      </c>
      <c r="BS279" s="38" t="str">
        <f t="array" ref="BS279">IF(ROWS(BS$4:BS279)&gt;BS$1,"",INDEX('malzeme montaj'!$C$1:$C$3329,SMALL(IF('malzeme montaj'!$B$1:$B$3329=BS$3,IF('malzeme montaj'!$C$1:$C$3329&lt;&gt;"",ROW('malzeme montaj'!$C$1:$C$3329))),ROWS(BS$4:BS279))))</f>
        <v/>
      </c>
      <c r="BT279" s="38" t="str">
        <f t="array" ref="BT279">IF(ROWS(BT$4:BT279)&gt;BT$1,"",INDEX('malzeme montaj'!$C$1:$C$3329,SMALL(IF('malzeme montaj'!$B$1:$B$3329=BT$3,IF('malzeme montaj'!$C$1:$C$3329&lt;&gt;"",ROW('malzeme montaj'!$C$1:$C$3329))),ROWS(BT$4:BT279))))</f>
        <v/>
      </c>
      <c r="BU279" s="34" t="str">
        <f t="array" ref="BU279">IF(ROWS(BU$4:BU279)&gt;BU$1,"",INDEX('malzeme montaj'!$C$1:$C$3329,SMALL(IF('malzeme montaj'!$B$1:$B$3329=BU$3,IF('malzeme montaj'!$C$1:$C$3329&lt;&gt;"",ROW('malzeme montaj'!$C$1:$C$3329))),ROWS(BU$4:BU279))))</f>
        <v/>
      </c>
      <c r="BV279" s="34" t="str">
        <f t="array" ref="BV279">IF(ROWS(BV$4:BV279)&gt;BV$1,"",INDEX('malzeme montaj'!$C$1:$C$3329,SMALL(IF('malzeme montaj'!$B$1:$B$3329=BV$3,IF('malzeme montaj'!$C$1:$C$3329&lt;&gt;"",ROW('malzeme montaj'!$C$1:$C$3329))),ROWS(BV$4:BV279))))</f>
        <v/>
      </c>
      <c r="BW279" s="34" t="str">
        <f t="array" ref="BW279">IF(ROWS(BW$4:BW279)&gt;BW$1,"",INDEX('malzeme montaj'!$C$1:$C$3329,SMALL(IF('malzeme montaj'!$B$1:$B$3329=BW$3,IF('malzeme montaj'!$C$1:$C$3329&lt;&gt;"",ROW('malzeme montaj'!$C$1:$C$3329))),ROWS(BW$4:BW279))))</f>
        <v/>
      </c>
      <c r="BX279" s="34" t="str">
        <f t="array" ref="BX279">IF(ROWS(BX$4:BX279)&gt;BX$1,"",INDEX('malzeme montaj'!$C$1:$C$3329,SMALL(IF('malzeme montaj'!$B$1:$B$3329=BX$3,IF('malzeme montaj'!$C$1:$C$3329&lt;&gt;"",ROW('malzeme montaj'!$C$1:$C$3329))),ROWS(BX$4:BX279))))</f>
        <v/>
      </c>
      <c r="BY279" s="34" t="str">
        <f t="array" ref="BY279">IF(ROWS(BY$4:BY279)&gt;BY$1,"",INDEX('malzeme montaj'!$C$1:$C$3329,SMALL(IF('malzeme montaj'!$B$1:$B$3329=BY$3,IF('malzeme montaj'!$C$1:$C$3329&lt;&gt;"",ROW('malzeme montaj'!$C$1:$C$3329))),ROWS(BY$4:BY279))))</f>
        <v/>
      </c>
      <c r="BZ279" s="34" t="str">
        <f t="array" ref="BZ279">IF(ROWS(BZ$4:BZ279)&gt;BZ$1,"",INDEX('malzeme montaj'!$C$1:$C$3329,SMALL(IF('malzeme montaj'!$B$1:$B$3329=BZ$3,IF('malzeme montaj'!$C$1:$C$3329&lt;&gt;"",ROW('malzeme montaj'!$C$1:$C$3329))),ROWS(BZ$4:BZ279))))</f>
        <v/>
      </c>
      <c r="CA279" s="34" t="str">
        <f t="array" ref="CA279">IF(ROWS(CA$4:CA279)&gt;CA$1,"",INDEX('malzeme montaj'!$C$1:$C$3329,SMALL(IF('malzeme montaj'!$B$1:$B$3329=CA$3,IF('malzeme montaj'!$C$1:$C$3329&lt;&gt;"",ROW('malzeme montaj'!$C$1:$C$3329))),ROWS(CA$4:CA279))))</f>
        <v/>
      </c>
      <c r="CB279" s="34" t="str">
        <f t="array" ref="CB279">IF(ROWS(CB$4:CB279)&gt;CB$1,"",INDEX('malzeme montaj'!$C$1:$C$3329,SMALL(IF('malzeme montaj'!$B$1:$B$3329=CB$3,IF('malzeme montaj'!$C$1:$C$3329&lt;&gt;"",ROW('malzeme montaj'!$C$1:$C$3329))),ROWS(CB$4:CB279))))</f>
        <v/>
      </c>
      <c r="CC279" s="34" t="str">
        <f t="array" ref="CC279">IF(ROWS(CC$4:CC279)&gt;CC$1,"",INDEX('malzeme montaj'!$C$1:$C$3329,SMALL(IF('malzeme montaj'!$B$1:$B$3329=CC$3,IF('malzeme montaj'!$C$1:$C$3329&lt;&gt;"",ROW('malzeme montaj'!$C$1:$C$3329))),ROWS(CC$4:CC279))))</f>
        <v/>
      </c>
      <c r="CD279" s="34" t="str">
        <f t="array" ref="CD279">IF(ROWS(CD$4:CD279)&gt;CD$1,"",INDEX('malzeme montaj'!$C$1:$C$3329,SMALL(IF('malzeme montaj'!$B$1:$B$3329=CD$3,IF('malzeme montaj'!$C$1:$C$3329&lt;&gt;"",ROW('malzeme montaj'!$C$1:$C$3329))),ROWS(CD$4:CD279))))</f>
        <v/>
      </c>
      <c r="CE279" s="34" t="str">
        <f t="array" ref="CE279">IF(ROWS(CE$4:CE279)&gt;CE$1,"",INDEX('malzeme montaj'!$C$1:$C$3329,SMALL(IF('malzeme montaj'!$B$1:$B$3329=CE$3,IF('malzeme montaj'!$C$1:$C$3329&lt;&gt;"",ROW('malzeme montaj'!$C$1:$C$3329))),ROWS(CE$4:CE279))))</f>
        <v/>
      </c>
      <c r="CF279" s="34" t="str">
        <f t="array" ref="CF279">IF(ROWS(CF$4:CF279)&gt;CF$1,"",INDEX('malzeme montaj'!$C$1:$C$3329,SMALL(IF('malzeme montaj'!$B$1:$B$3329=CF$3,IF('malzeme montaj'!$C$1:$C$3329&lt;&gt;"",ROW('malzeme montaj'!$C$1:$C$3329))),ROWS(CF$4:CF279))))</f>
        <v/>
      </c>
      <c r="CG279" s="34" t="str">
        <f t="array" ref="CG279">IF(ROWS(CG$4:CG279)&gt;CG$1,"",INDEX('malzeme montaj'!$C$1:$C$3329,SMALL(IF('malzeme montaj'!$B$1:$B$3329=CG$3,IF('malzeme montaj'!$C$1:$C$3329&lt;&gt;"",ROW('malzeme montaj'!$C$1:$C$3329))),ROWS(CG$4:CG279))))</f>
        <v/>
      </c>
      <c r="CH279" s="34" t="str">
        <f t="array" ref="CH279">IF(ROWS(CH$4:CH279)&gt;CH$1,"",INDEX('malzeme montaj'!$C$1:$C$3329,SMALL(IF('malzeme montaj'!$B$1:$B$3329=CH$3,IF('malzeme montaj'!$C$1:$C$3329&lt;&gt;"",ROW('malzeme montaj'!$C$1:$C$3329))),ROWS(CH$4:CH279))))</f>
        <v/>
      </c>
      <c r="CI279" s="34" t="str">
        <f t="array" ref="CI279">IF(ROWS(CI$4:CI279)&gt;CI$1,"",INDEX('malzeme montaj'!$C$1:$C$3329,SMALL(IF('malzeme montaj'!$B$1:$B$3329=CI$3,IF('malzeme montaj'!$C$1:$C$3329&lt;&gt;"",ROW('malzeme montaj'!$C$1:$C$3329))),ROWS(CI$4:CI279))))</f>
        <v/>
      </c>
      <c r="CJ279" s="34" t="str">
        <f t="array" ref="CJ279">IF(ROWS(CJ$4:CJ279)&gt;CJ$1,"",INDEX('malzeme montaj'!$C$1:$C$3329,SMALL(IF('malzeme montaj'!$B$1:$B$3329=CJ$3,IF('malzeme montaj'!$C$1:$C$3329&lt;&gt;"",ROW('malzeme montaj'!$C$1:$C$3329))),ROWS(CJ$4:CJ279))))</f>
        <v/>
      </c>
      <c r="CK279" s="34" t="str">
        <f t="array" ref="CK279">IF(ROWS(CK$4:CK279)&gt;CK$1,"",INDEX('malzeme montaj'!$C$1:$C$3329,SMALL(IF('malzeme montaj'!$B$1:$B$3329=CK$3,IF('malzeme montaj'!$C$1:$C$3329&lt;&gt;"",ROW('malzeme montaj'!$C$1:$C$3329))),ROWS(CK$4:CK279))))</f>
        <v/>
      </c>
      <c r="CL279" s="34" t="str">
        <f t="array" ref="CL279">IF(ROWS(CL$4:CL279)&gt;CL$1,"",INDEX('malzeme montaj'!$C$1:$C$3329,SMALL(IF('malzeme montaj'!$B$1:$B$3329=CL$3,IF('malzeme montaj'!$C$1:$C$3329&lt;&gt;"",ROW('malzeme montaj'!$C$1:$C$3329))),ROWS(CL$4:CL279))))</f>
        <v/>
      </c>
      <c r="CM279" s="34" t="str">
        <f t="array" ref="CM279">IF(ROWS(CM$4:CM279)&gt;CM$1,"",INDEX('malzeme montaj'!$C$1:$C$3329,SMALL(IF('malzeme montaj'!$B$1:$B$3329=CM$3,IF('malzeme montaj'!$C$1:$C$3329&lt;&gt;"",ROW('malzeme montaj'!$C$1:$C$3329))),ROWS(CM$4:CM279))))</f>
        <v/>
      </c>
      <c r="CN279" s="34" t="str">
        <f t="array" ref="CN279">IF(ROWS(CN$4:CN279)&gt;CN$1,"",INDEX('malzeme montaj'!$C$1:$C$3329,SMALL(IF('malzeme montaj'!$B$1:$B$3329=CN$3,IF('malzeme montaj'!$C$1:$C$3329&lt;&gt;"",ROW('malzeme montaj'!$C$1:$C$3329))),ROWS(CN$4:CN279))))</f>
        <v/>
      </c>
      <c r="CO279" s="34" t="str">
        <f t="array" ref="CO279">IF(ROWS(CO$4:CO279)&gt;CO$1,"",INDEX('malzeme montaj'!$C$1:$C$3329,SMALL(IF('malzeme montaj'!$B$1:$B$3329=CO$3,IF('malzeme montaj'!$C$1:$C$3329&lt;&gt;"",ROW('malzeme montaj'!$C$1:$C$3329))),ROWS(CO$4:CO279))))</f>
        <v/>
      </c>
      <c r="CP279" s="34" t="str">
        <f t="array" ref="CP279">IF(ROWS(CP$4:CP279)&gt;CP$1,"",INDEX('malzeme montaj'!$C$1:$C$3329,SMALL(IF('malzeme montaj'!$B$1:$B$3329=CP$3,IF('malzeme montaj'!$C$1:$C$3329&lt;&gt;"",ROW('malzeme montaj'!$C$1:$C$3329))),ROWS(CP$4:CP279))))</f>
        <v/>
      </c>
      <c r="CQ279" s="34" t="str">
        <f t="array" ref="CQ279">IF(ROWS(CQ$4:CQ279)&gt;CQ$1,"",INDEX('malzeme montaj'!$C$1:$C$3329,SMALL(IF('malzeme montaj'!$B$1:$B$3329=CQ$3,IF('malzeme montaj'!$C$1:$C$3329&lt;&gt;"",ROW('malzeme montaj'!$C$1:$C$3329))),ROWS(CQ$4:CQ279))))</f>
        <v/>
      </c>
      <c r="CR279" s="34" t="str">
        <f t="array" ref="CR279">IF(ROWS(CR$4:CR279)&gt;CR$1,"",INDEX('malzeme montaj'!$C$1:$C$3329,SMALL(IF('malzeme montaj'!$B$1:$B$3329=CR$3,IF('malzeme montaj'!$C$1:$C$3329&lt;&gt;"",ROW('malzeme montaj'!$C$1:$C$3329))),ROWS(CR$4:CR279))))</f>
        <v/>
      </c>
      <c r="CS279" s="34" t="str">
        <f t="array" ref="CS279">IF(ROWS(CS$4:CS279)&gt;CS$1,"",INDEX('malzeme montaj'!$C$1:$C$3329,SMALL(IF('malzeme montaj'!$B$1:$B$3329=CS$3,IF('malzeme montaj'!$C$1:$C$3329&lt;&gt;"",ROW('malzeme montaj'!$C$1:$C$3329))),ROWS(CS$4:CS279))))</f>
        <v/>
      </c>
      <c r="CT279" s="34" t="str">
        <f t="array" ref="CT279">IF(ROWS(CT$4:CT279)&gt;CT$1,"",INDEX('malzeme montaj'!$C$1:$C$3329,SMALL(IF('malzeme montaj'!$B$1:$B$3329=CT$3,IF('malzeme montaj'!$C$1:$C$3329&lt;&gt;"",ROW('malzeme montaj'!$C$1:$C$3329))),ROWS(CT$4:CT279))))</f>
        <v/>
      </c>
      <c r="CU279" s="34" t="str">
        <f t="array" ref="CU279">IF(ROWS(CU$4:CU279)&gt;CU$1,"",INDEX('malzeme montaj'!$C$1:$C$3329,SMALL(IF('malzeme montaj'!$B$1:$B$3329=CU$3,IF('malzeme montaj'!$C$1:$C$3329&lt;&gt;"",ROW('malzeme montaj'!$C$1:$C$3329))),ROWS(CU$4:CU279))))</f>
        <v/>
      </c>
      <c r="CV279" s="34" t="str">
        <f t="array" ref="CV279">IF(ROWS(CV$4:CV279)&gt;CV$1,"",INDEX('malzeme montaj'!$C$1:$C$3329,SMALL(IF('malzeme montaj'!$B$1:$B$3329=CV$3,IF('malzeme montaj'!$C$1:$C$3329&lt;&gt;"",ROW('malzeme montaj'!$C$1:$C$3329))),ROWS(CV$4:CV279))))</f>
        <v/>
      </c>
      <c r="CW279" s="34" t="str">
        <f t="array" ref="CW279">IF(ROWS(CW$4:CW279)&gt;CW$1,"",INDEX('malzeme montaj'!$C$1:$C$3329,SMALL(IF('malzeme montaj'!$B$1:$B$3329=CW$3,IF('malzeme montaj'!$C$1:$C$3329&lt;&gt;"",ROW('malzeme montaj'!$C$1:$C$3329))),ROWS(CW$4:CW279))))</f>
        <v/>
      </c>
      <c r="CX279" s="34" t="str">
        <f t="array" ref="CX279">IF(ROWS(CX$4:CX279)&gt;CX$1,"",INDEX('malzeme montaj'!$C$1:$C$3329,SMALL(IF('malzeme montaj'!$B$1:$B$3329=CX$3,IF('malzeme montaj'!$C$1:$C$3329&lt;&gt;"",ROW('malzeme montaj'!$C$1:$C$3329))),ROWS(CX$4:CX279))))</f>
        <v/>
      </c>
      <c r="CY279" s="34" t="str">
        <f t="array" ref="CY279">IF(ROWS(CY$4:CY279)&gt;CY$1,"",INDEX('malzeme montaj'!$C$1:$C$3329,SMALL(IF('malzeme montaj'!$B$1:$B$3329=CY$3,IF('malzeme montaj'!$C$1:$C$3329&lt;&gt;"",ROW('malzeme montaj'!$C$1:$C$3329))),ROWS(CY$4:CY279))))</f>
        <v/>
      </c>
      <c r="CZ279" s="34" t="str">
        <f t="array" ref="CZ279">IF(ROWS(CZ$4:CZ279)&gt;CZ$1,"",INDEX('malzeme montaj'!$C$1:$C$3329,SMALL(IF('malzeme montaj'!$B$1:$B$3329=CZ$3,IF('malzeme montaj'!$C$1:$C$3329&lt;&gt;"",ROW('malzeme montaj'!$C$1:$C$3329))),ROWS(CZ$4:CZ279))))</f>
        <v/>
      </c>
      <c r="DA279" s="34" t="str">
        <f t="array" ref="DA279">IF(ROWS(DA$4:DA279)&gt;DA$1,"",INDEX('malzeme montaj'!$C$1:$C$3329,SMALL(IF('malzeme montaj'!$B$1:$B$3329=DA$3,IF('malzeme montaj'!$C$1:$C$3329&lt;&gt;"",ROW('malzeme montaj'!$C$1:$C$3329))),ROWS(DA$4:DA279))))</f>
        <v/>
      </c>
      <c r="DB279" s="34" t="str">
        <f t="array" ref="DB279">IF(ROWS(DB$4:DB279)&gt;DB$1,"",INDEX('malzeme montaj'!$C$1:$C$3329,SMALL(IF('malzeme montaj'!$B$1:$B$3329=DB$3,IF('malzeme montaj'!$C$1:$C$3329&lt;&gt;"",ROW('malzeme montaj'!$C$1:$C$3329))),ROWS(DB$4:DB279))))</f>
        <v/>
      </c>
      <c r="DC279" s="34" t="str">
        <f t="array" ref="DC279">IF(ROWS(DC$4:DC279)&gt;DC$1,"",INDEX('malzeme montaj'!$C$1:$C$3329,SMALL(IF('malzeme montaj'!$B$1:$B$3329=DC$3,IF('malzeme montaj'!$C$1:$C$3329&lt;&gt;"",ROW('malzeme montaj'!$C$1:$C$3329))),ROWS(DC$4:DC279))))</f>
        <v/>
      </c>
      <c r="DD279" s="34" t="str">
        <f t="array" ref="DD279">IF(ROWS(DD$4:DD279)&gt;DD$1,"",INDEX('malzeme montaj'!$C$1:$C$3329,SMALL(IF('malzeme montaj'!$B$1:$B$3329=DD$3,IF('malzeme montaj'!$C$1:$C$3329&lt;&gt;"",ROW('malzeme montaj'!$C$1:$C$3329))),ROWS(DD$4:DD279))))</f>
        <v/>
      </c>
      <c r="DE279" s="34" t="str">
        <f t="array" ref="DE279">IF(ROWS(DE$4:DE279)&gt;DE$1,"",INDEX('malzeme montaj'!$C$1:$C$3329,SMALL(IF('malzeme montaj'!$B$1:$B$3329=DE$3,IF('malzeme montaj'!$C$1:$C$3329&lt;&gt;"",ROW('malzeme montaj'!$C$1:$C$3329))),ROWS(DE$4:DE279))))</f>
        <v/>
      </c>
      <c r="DF279" s="34" t="str">
        <f t="array" ref="DF279">IF(ROWS(DF$4:DF279)&gt;DF$1,"",INDEX('malzeme montaj'!$C$1:$C$3329,SMALL(IF('malzeme montaj'!$B$1:$B$3329=DF$3,IF('malzeme montaj'!$C$1:$C$3329&lt;&gt;"",ROW('malzeme montaj'!$C$1:$C$3329))),ROWS(DF$4:DF279))))</f>
        <v/>
      </c>
      <c r="DG279" s="34" t="str">
        <f t="array" ref="DG279">IF(ROWS(DG$4:DG279)&gt;DG$1,"",INDEX('malzeme montaj'!$C$1:$C$3329,SMALL(IF('malzeme montaj'!$B$1:$B$3329=DG$3,IF('malzeme montaj'!$C$1:$C$3329&lt;&gt;"",ROW('malzeme montaj'!$C$1:$C$3329))),ROWS(DG$4:DG279))))</f>
        <v/>
      </c>
      <c r="DH279" s="34" t="str">
        <f t="array" ref="DH279">IF(ROWS(DH$4:DH279)&gt;DH$1,"",INDEX('malzeme montaj'!$C$1:$C$3329,SMALL(IF('malzeme montaj'!$B$1:$B$3329=DH$3,IF('malzeme montaj'!$C$1:$C$3329&lt;&gt;"",ROW('malzeme montaj'!$C$1:$C$3329))),ROWS(DH$4:DH279))))</f>
        <v/>
      </c>
      <c r="DI279" s="34" t="str">
        <f t="array" ref="DI279">IF(ROWS(DI$4:DI279)&gt;DI$1,"",INDEX('malzeme montaj'!$C$1:$C$3329,SMALL(IF('malzeme montaj'!$B$1:$B$3329=DI$3,IF('malzeme montaj'!$C$1:$C$3329&lt;&gt;"",ROW('malzeme montaj'!$C$1:$C$3329))),ROWS(DI$4:DI279))))</f>
        <v/>
      </c>
      <c r="DJ279" s="34" t="str">
        <f t="array" ref="DJ279">IF(ROWS(DJ$4:DJ279)&gt;DJ$1,"",INDEX('malzeme montaj'!$C$1:$C$3329,SMALL(IF('malzeme montaj'!$B$1:$B$3329=DJ$3,IF('malzeme montaj'!$C$1:$C$3329&lt;&gt;"",ROW('malzeme montaj'!$C$1:$C$3329))),ROWS(DJ$4:DJ279))))</f>
        <v/>
      </c>
      <c r="DK279" s="34" t="str">
        <f t="array" ref="DK279">IF(ROWS(DK$4:DK279)&gt;DK$1,"",INDEX('malzeme montaj'!$C$1:$C$3329,SMALL(IF('malzeme montaj'!$B$1:$B$3329=DK$3,IF('malzeme montaj'!$C$1:$C$3329&lt;&gt;"",ROW('malzeme montaj'!$C$1:$C$3329))),ROWS(DK$4:DK279))))</f>
        <v/>
      </c>
      <c r="DL279" s="34" t="str">
        <f t="array" ref="DL279">IF(ROWS(DL$4:DL279)&gt;DL$1,"",INDEX('malzeme montaj'!$C$1:$C$3329,SMALL(IF('malzeme montaj'!$B$1:$B$3329=DL$3,IF('malzeme montaj'!$C$1:$C$3329&lt;&gt;"",ROW('malzeme montaj'!$C$1:$C$3329))),ROWS(DL$4:DL279))))</f>
        <v/>
      </c>
      <c r="DQ279" s="34" t="str">
        <f t="array" ref="DQ279">IF(ROWS(DQ$4:DQ279)&gt;DQ$1,"",INDEX('malzeme montaj'!$C$1:$C$3329,SMALL(IF('malzeme montaj'!$B$1:$B$3329=DQ$3,IF('malzeme montaj'!$C$1:$C$3329&lt;&gt;"",ROW('malzeme montaj'!$C$1:$C$3329))),ROWS(DQ$4:DQ279))))</f>
        <v/>
      </c>
      <c r="DR279" s="34" t="str">
        <f t="array" ref="DR279">IF(ROWS(DR$4:DR279)&gt;DR$1,"",INDEX('malzeme montaj'!$C$1:$C$3329,SMALL(IF('malzeme montaj'!$B$1:$B$3329=DR$3,IF('malzeme montaj'!$C$1:$C$3329&lt;&gt;"",ROW('malzeme montaj'!$C$1:$C$3329))),ROWS(DR$4:DR279))))</f>
        <v/>
      </c>
      <c r="DS279" s="34" t="str">
        <f t="array" ref="DS279">IF(ROWS(DS$4:DS279)&gt;DS$1,"",INDEX('malzeme montaj'!$C$1:$C$3329,SMALL(IF('malzeme montaj'!$B$1:$B$3329=DS$3,IF('malzeme montaj'!$C$1:$C$3329&lt;&gt;"",ROW('malzeme montaj'!$C$1:$C$3329))),ROWS(DS$4:DS279))))</f>
        <v/>
      </c>
      <c r="DT279" s="34" t="str">
        <f t="array" ref="DT279">IF(ROWS(DT$4:DT279)&gt;DT$1,"",INDEX('malzeme montaj'!$C$1:$C$3329,SMALL(IF('malzeme montaj'!$B$1:$B$3329=DT$3,IF('malzeme montaj'!$C$1:$C$3329&lt;&gt;"",ROW('malzeme montaj'!$C$1:$C$3329))),ROWS(DT$4:DT279))))</f>
        <v/>
      </c>
      <c r="DU279" s="34" t="str">
        <f t="array" ref="DU279">IF(ROWS(DU$4:DU279)&gt;DU$1,"",INDEX('malzeme montaj'!$C$1:$C$3329,SMALL(IF('malzeme montaj'!$B$1:$B$3329=DU$3,IF('malzeme montaj'!$C$1:$C$3329&lt;&gt;"",ROW('malzeme montaj'!$C$1:$C$3329))),ROWS(DU$4:DU279))))</f>
        <v/>
      </c>
      <c r="DV279" s="34" t="str">
        <f t="array" ref="DV279">IF(ROWS(DV$4:DV279)&gt;DV$1,"",INDEX('malzeme montaj'!$C$1:$C$3329,SMALL(IF('malzeme montaj'!$B$1:$B$3329=DV$3,IF('malzeme montaj'!$C$1:$C$3329&lt;&gt;"",ROW('malzeme montaj'!$C$1:$C$3329))),ROWS(DV$4:DV279))))</f>
        <v/>
      </c>
      <c r="DW279" s="34" t="str">
        <f t="array" ref="DW279">IF(ROWS(DW$4:DW279)&gt;DW$1,"",INDEX('malzeme montaj'!$C$1:$C$3329,SMALL(IF('malzeme montaj'!$B$1:$B$3329=DW$3,IF('malzeme montaj'!$C$1:$C$3329&lt;&gt;"",ROW('malzeme montaj'!$C$1:$C$3329))),ROWS(DW$4:DW279))))</f>
        <v/>
      </c>
      <c r="DX279" s="34" t="str">
        <f t="array" ref="DX279">IF(ROWS(DX$4:DX279)&gt;DX$1,"",INDEX('malzeme montaj'!$C$1:$C$3329,SMALL(IF('malzeme montaj'!$B$1:$B$3329=DX$3,IF('malzeme montaj'!$C$1:$C$3329&lt;&gt;"",ROW('malzeme montaj'!$C$1:$C$3329))),ROWS(DX$4:DX279))))</f>
        <v/>
      </c>
      <c r="DY279" s="34" t="str">
        <f t="array" ref="DY279">IF(ROWS(DY$4:DY279)&gt;DY$1,"",INDEX('malzeme montaj'!$C$1:$C$3329,SMALL(IF('malzeme montaj'!$B$1:$B$3329=DY$3,IF('malzeme montaj'!$C$1:$C$3329&lt;&gt;"",ROW('malzeme montaj'!$C$1:$C$3329))),ROWS(DY$4:DY279))))</f>
        <v/>
      </c>
      <c r="DZ279" s="34" t="str">
        <f t="array" ref="DZ279">IF(ROWS(DZ$4:DZ279)&gt;DZ$1,"",INDEX('malzeme montaj'!$C$1:$C$3329,SMALL(IF('malzeme montaj'!$B$1:$B$3329=DZ$3,IF('malzeme montaj'!$C$1:$C$3329&lt;&gt;"",ROW('malzeme montaj'!$C$1:$C$3329))),ROWS(DZ$4:DZ279))))</f>
        <v/>
      </c>
      <c r="EA279" s="34" t="str">
        <f t="array" ref="EA279">IF(ROWS(EA$4:EA279)&gt;EA$1,"",INDEX('malzeme montaj'!$C$1:$C$3329,SMALL(IF('malzeme montaj'!$B$1:$B$3329=EA$3,IF('malzeme montaj'!$C$1:$C$3329&lt;&gt;"",ROW('malzeme montaj'!$C$1:$C$3329))),ROWS(EA$4:EA279))))</f>
        <v/>
      </c>
      <c r="EB279" s="34" t="str">
        <f t="array" ref="EB279">IF(ROWS(EB$4:EB279)&gt;EB$1,"",INDEX('malzeme montaj'!$C$1:$C$3329,SMALL(IF('malzeme montaj'!$B$1:$B$3329=EB$3,IF('malzeme montaj'!$C$1:$C$3329&lt;&gt;"",ROW('malzeme montaj'!$C$1:$C$3329))),ROWS(EB$4:EB279))))</f>
        <v/>
      </c>
      <c r="EC279" s="34" t="str">
        <f t="array" ref="EC279">IF(ROWS(EC$4:EC279)&gt;EC$1,"",INDEX('malzeme montaj'!$C$1:$C$3329,SMALL(IF('malzeme montaj'!$B$1:$B$3329=EC$3,IF('malzeme montaj'!$C$1:$C$3329&lt;&gt;"",ROW('malzeme montaj'!$C$1:$C$3329))),ROWS(EC$4:EC279))))</f>
        <v/>
      </c>
      <c r="ED279" s="34" t="str">
        <f t="array" ref="ED279">IF(ROWS(ED$4:ED279)&gt;ED$1,"",INDEX('malzeme montaj'!$C$1:$C$3329,SMALL(IF('malzeme montaj'!$B$1:$B$3329=ED$3,IF('malzeme montaj'!$C$1:$C$3329&lt;&gt;"",ROW('malzeme montaj'!$C$1:$C$3329))),ROWS(ED$4:ED279))))</f>
        <v/>
      </c>
      <c r="EE279" s="34" t="str">
        <f t="array" ref="EE279">IF(ROWS(EE$4:EE279)&gt;EE$1,"",INDEX('malzeme montaj'!$C$1:$C$3329,SMALL(IF('malzeme montaj'!$B$1:$B$3329=EE$3,IF('malzeme montaj'!$C$1:$C$3329&lt;&gt;"",ROW('malzeme montaj'!$C$1:$C$3329))),ROWS(EE$4:EE279))))</f>
        <v/>
      </c>
      <c r="EF279" s="34" t="str">
        <f t="array" ref="EF279">IF(ROWS(EF$4:EF279)&gt;EF$1,"",INDEX('malzeme montaj'!$C$1:$C$3329,SMALL(IF('malzeme montaj'!$B$1:$B$3329=EF$3,IF('malzeme montaj'!$C$1:$C$3329&lt;&gt;"",ROW('malzeme montaj'!$C$1:$C$3329))),ROWS(EF$4:EF279))))</f>
        <v/>
      </c>
      <c r="EG279" s="34" t="str">
        <f t="array" ref="EG279">IF(ROWS(EG$4:EG279)&gt;EG$1,"",INDEX('malzeme montaj'!$C$1:$C$3329,SMALL(IF('malzeme montaj'!$B$1:$B$3329=EG$3,IF('malzeme montaj'!$C$1:$C$3329&lt;&gt;"",ROW('malzeme montaj'!$C$1:$C$3329))),ROWS(EG$4:EG279))))</f>
        <v/>
      </c>
      <c r="EH279" s="34" t="str">
        <f t="array" ref="EH279">IF(ROWS(EH$4:EH279)&gt;EH$1,"",INDEX('malzeme montaj'!$C$1:$C$3329,SMALL(IF('malzeme montaj'!$B$1:$B$3329=EH$3,IF('malzeme montaj'!$C$1:$C$3329&lt;&gt;"",ROW('malzeme montaj'!$C$1:$C$3329))),ROWS(EH$4:EH279))))</f>
        <v/>
      </c>
      <c r="EI279" s="34" t="str">
        <f t="array" ref="EI279">IF(ROWS(EI$4:EI279)&gt;EI$1,"",INDEX('malzeme montaj'!$C$1:$C$3329,SMALL(IF('malzeme montaj'!$B$1:$B$3329=EI$3,IF('malzeme montaj'!$C$1:$C$3329&lt;&gt;"",ROW('malzeme montaj'!$C$1:$C$3329))),ROWS(EI$4:EI279))))</f>
        <v/>
      </c>
      <c r="EJ279" s="34" t="str">
        <f t="array" ref="EJ279">IF(ROWS(EJ$4:EJ279)&gt;EJ$1,"",INDEX('malzeme montaj'!$C$1:$C$3329,SMALL(IF('malzeme montaj'!$B$1:$B$3329=EJ$3,IF('malzeme montaj'!$C$1:$C$3329&lt;&gt;"",ROW('malzeme montaj'!$C$1:$C$3329))),ROWS(EJ$4:EJ279))))</f>
        <v/>
      </c>
      <c r="EK279" s="34" t="str">
        <f t="array" ref="EK279">IF(ROWS(EK$4:EK279)&gt;EK$1,"",INDEX('malzeme montaj'!$C$1:$C$3329,SMALL(IF('malzeme montaj'!$B$1:$B$3329=EK$3,IF('malzeme montaj'!$C$1:$C$3329&lt;&gt;"",ROW('malzeme montaj'!$C$1:$C$3329))),ROWS(EK$4:EK279))))</f>
        <v/>
      </c>
      <c r="EL279" s="34" t="str">
        <f t="array" ref="EL279">IF(ROWS(EL$4:EL279)&gt;EL$1,"",INDEX('malzeme montaj'!$C$1:$C$3329,SMALL(IF('malzeme montaj'!$B$1:$B$3329=EL$3,IF('malzeme montaj'!$C$1:$C$3329&lt;&gt;"",ROW('malzeme montaj'!$C$1:$C$3329))),ROWS(EL$4:EL279))))</f>
        <v/>
      </c>
      <c r="EM279" s="34" t="str">
        <f t="array" ref="EM279">IF(ROWS(EM$4:EM279)&gt;EM$1,"",INDEX('malzeme montaj'!$C$1:$C$3329,SMALL(IF('malzeme montaj'!$B$1:$B$3329=EM$3,IF('malzeme montaj'!$C$1:$C$3329&lt;&gt;"",ROW('malzeme montaj'!$C$1:$C$3329))),ROWS(EM$4:EM279))))</f>
        <v/>
      </c>
      <c r="EN279" s="34" t="str">
        <f t="array" ref="EN279">IF(ROWS(EN$4:EN279)&gt;EN$1,"",INDEX('malzeme montaj'!$C$1:$C$3329,SMALL(IF('malzeme montaj'!$B$1:$B$3329=EN$3,IF('malzeme montaj'!$C$1:$C$3329&lt;&gt;"",ROW('malzeme montaj'!$C$1:$C$3329))),ROWS(EN$4:EN279))))</f>
        <v/>
      </c>
      <c r="EO279" s="34" t="str">
        <f t="array" ref="EO279">IF(ROWS(EO$4:EO279)&gt;EO$1,"",INDEX('malzeme montaj'!$C$1:$C$3329,SMALL(IF('malzeme montaj'!$B$1:$B$3329=EO$3,IF('malzeme montaj'!$C$1:$C$3329&lt;&gt;"",ROW('malzeme montaj'!$C$1:$C$3329))),ROWS(EO$4:EO279))))</f>
        <v/>
      </c>
      <c r="EP279" s="34" t="str">
        <f t="array" ref="EP279">IF(ROWS(EP$4:EP279)&gt;EP$1,"",INDEX('malzeme montaj'!$C$1:$C$3329,SMALL(IF('malzeme montaj'!$B$1:$B$3329=EP$3,IF('malzeme montaj'!$C$1:$C$3329&lt;&gt;"",ROW('malzeme montaj'!$C$1:$C$3329))),ROWS(EP$4:EP279))))</f>
        <v/>
      </c>
      <c r="EQ279" s="34" t="str">
        <f t="array" ref="EQ279">IF(ROWS(EQ$4:EQ279)&gt;EQ$1,"",INDEX('malzeme montaj'!$C$1:$C$3329,SMALL(IF('malzeme montaj'!$B$1:$B$3329=EQ$3,IF('malzeme montaj'!$C$1:$C$3329&lt;&gt;"",ROW('malzeme montaj'!$C$1:$C$3329))),ROWS(EQ$4:EQ279))))</f>
        <v/>
      </c>
      <c r="ER279" s="34" t="str">
        <f t="array" ref="ER279">IF(ROWS(ER$4:ER279)&gt;ER$1,"",INDEX('malzeme montaj'!$C$1:$C$3329,SMALL(IF('malzeme montaj'!$B$1:$B$3329=ER$3,IF('malzeme montaj'!$C$1:$C$3329&lt;&gt;"",ROW('malzeme montaj'!$C$1:$C$3329))),ROWS(ER$4:ER279))))</f>
        <v/>
      </c>
      <c r="ES279" s="34" t="str">
        <f t="array" ref="ES279">IF(ROWS(ES$4:ES279)&gt;ES$1,"",INDEX('malzeme montaj'!$C$1:$C$3329,SMALL(IF('malzeme montaj'!$B$1:$B$3329=ES$3,IF('malzeme montaj'!$C$1:$C$3329&lt;&gt;"",ROW('malzeme montaj'!$C$1:$C$3329))),ROWS(ES$4:ES279))))</f>
        <v/>
      </c>
      <c r="ET279" s="34" t="str">
        <f t="array" ref="ET279">IF(ROWS(ET$4:ET279)&gt;ET$1,"",INDEX('malzeme montaj'!$C$1:$C$3329,SMALL(IF('malzeme montaj'!$B$1:$B$3329=ET$3,IF('malzeme montaj'!$C$1:$C$3329&lt;&gt;"",ROW('malzeme montaj'!$C$1:$C$3329))),ROWS(ET$4:ET279))))</f>
        <v/>
      </c>
      <c r="EU279" s="34" t="str">
        <f t="array" ref="EU279">IF(ROWS(EU$4:EU279)&gt;EU$1,"",INDEX('malzeme montaj'!$C$1:$C$3329,SMALL(IF('malzeme montaj'!$B$1:$B$3329=EU$3,IF('malzeme montaj'!$C$1:$C$3329&lt;&gt;"",ROW('malzeme montaj'!$C$1:$C$3329))),ROWS(EU$4:EU279))))</f>
        <v/>
      </c>
      <c r="EV279" s="34" t="str">
        <f t="array" ref="EV279">IF(ROWS(EV$4:EV279)&gt;EV$1,"",INDEX('malzeme montaj'!$C$1:$C$3329,SMALL(IF('malzeme montaj'!$B$1:$B$3329=EV$3,IF('malzeme montaj'!$C$1:$C$3329&lt;&gt;"",ROW('malzeme montaj'!$C$1:$C$3329))),ROWS(EV$4:EV279))))</f>
        <v/>
      </c>
      <c r="EW279" s="34" t="str">
        <f t="array" ref="EW279">IF(ROWS(EW$4:EW279)&gt;EW$1,"",INDEX('malzeme montaj'!$C$1:$C$3329,SMALL(IF('malzeme montaj'!$B$1:$B$3329=EW$3,IF('malzeme montaj'!$C$1:$C$3329&lt;&gt;"",ROW('malzeme montaj'!$C$1:$C$3329))),ROWS(EW$4:EW279))))</f>
        <v/>
      </c>
    </row>
    <row r="280" spans="4:153">
      <c r="D280" s="38" t="str">
        <f t="array" ref="D280">IF(ROWS(D$4:D280)&gt;D$1,"",INDEX('malzeme montaj'!$C$1:$C$3329,SMALL(IF('malzeme montaj'!$B$1:$B$3329=D$3,IF('malzeme montaj'!$C$1:$C$3329&lt;&gt;"",ROW('malzeme montaj'!$C$1:$C$3329))),ROWS(D$4:D280))))</f>
        <v/>
      </c>
      <c r="E280" s="38" t="str">
        <f t="array" ref="E280">IF(ROWS(E$4:E280)&gt;E$1,"",INDEX('malzeme montaj'!$C$1:$C$3329,SMALL(IF('malzeme montaj'!$B$1:$B$3329=E$3,IF('malzeme montaj'!$C$1:$C$3329&lt;&gt;"",ROW('malzeme montaj'!$C$1:$C$3329))),ROWS(E$4:E280))))</f>
        <v/>
      </c>
      <c r="F280" s="38" t="str">
        <f t="array" ref="F280">IF(ROWS(F$4:F280)&gt;F$1,"",INDEX('malzeme montaj'!$C$1:$C$3329,SMALL(IF('malzeme montaj'!$B$1:$B$3329=F$3,IF('malzeme montaj'!$C$1:$C$3329&lt;&gt;"",ROW('malzeme montaj'!$C$1:$C$3329))),ROWS(F$4:F280))))</f>
        <v/>
      </c>
      <c r="G280" s="38" t="str">
        <f t="array" ref="G280">IF(ROWS(G$4:G280)&gt;G$1,"",INDEX('malzeme montaj'!$C$1:$C$3329,SMALL(IF('malzeme montaj'!$B$1:$B$3329=G$3,IF('malzeme montaj'!$C$1:$C$3329&lt;&gt;"",ROW('malzeme montaj'!$C$1:$C$3329))),ROWS(G$4:G280))))</f>
        <v/>
      </c>
      <c r="H280" s="38" t="str">
        <f t="array" ref="H280">IF(ROWS(H$4:H280)&gt;H$1,"",INDEX('malzeme montaj'!$C$1:$C$3329,SMALL(IF('malzeme montaj'!$B$1:$B$3329=H$3,IF('malzeme montaj'!$C$1:$C$3329&lt;&gt;"",ROW('malzeme montaj'!$C$1:$C$3329))),ROWS(H$4:H280))))</f>
        <v/>
      </c>
      <c r="I280" s="38" t="str">
        <f t="array" ref="I280">IF(ROWS(I$4:I280)&gt;I$1,"",INDEX('malzeme montaj'!$C$1:$C$3329,SMALL(IF('malzeme montaj'!$B$1:$B$3329=I$3,IF('malzeme montaj'!$C$1:$C$3329&lt;&gt;"",ROW('malzeme montaj'!$C$1:$C$3329))),ROWS(I$4:I280))))</f>
        <v/>
      </c>
      <c r="J280" s="38" t="str">
        <f t="array" ref="J280">IF(ROWS(J$4:J280)&gt;J$1,"",INDEX('malzeme montaj'!$C$1:$C$3329,SMALL(IF('malzeme montaj'!$B$1:$B$3329=J$3,IF('malzeme montaj'!$C$1:$C$3329&lt;&gt;"",ROW('malzeme montaj'!$C$1:$C$3329))),ROWS(J$4:J280))))</f>
        <v/>
      </c>
      <c r="K280" s="38" t="str">
        <f t="array" ref="K280">IF(ROWS(K$4:K280)&gt;K$1,"",INDEX('malzeme montaj'!$C$1:$C$3329,SMALL(IF('malzeme montaj'!$B$1:$B$3329=K$3,IF('malzeme montaj'!$C$1:$C$3329&lt;&gt;"",ROW('malzeme montaj'!$C$1:$C$3329))),ROWS(K$4:K280))))</f>
        <v/>
      </c>
      <c r="L280" s="38" t="str">
        <f t="array" ref="L280">IF(ROWS(L$4:L280)&gt;L$1,"",INDEX('malzeme montaj'!$C$1:$C$3329,SMALL(IF('malzeme montaj'!$B$1:$B$3329=L$3,IF('malzeme montaj'!$C$1:$C$3329&lt;&gt;"",ROW('malzeme montaj'!$C$1:$C$3329))),ROWS(L$4:L280))))</f>
        <v/>
      </c>
      <c r="M280" s="38" t="str">
        <f t="array" ref="M280">IF(ROWS(M$4:M280)&gt;M$1,"",INDEX('malzeme montaj'!$C$1:$C$3329,SMALL(IF('malzeme montaj'!$B$1:$B$3329=M$3,IF('malzeme montaj'!$C$1:$C$3329&lt;&gt;"",ROW('malzeme montaj'!$C$1:$C$3329))),ROWS(M$4:M280))))</f>
        <v/>
      </c>
      <c r="N280" s="38" t="str">
        <f t="array" ref="N280">IF(ROWS(N$4:N280)&gt;N$1,"",INDEX('malzeme montaj'!$C$1:$C$3329,SMALL(IF('malzeme montaj'!$B$1:$B$3329=N$3,IF('malzeme montaj'!$C$1:$C$3329&lt;&gt;"",ROW('malzeme montaj'!$C$1:$C$3329))),ROWS(N$4:N280))))</f>
        <v/>
      </c>
      <c r="O280" s="38" t="str">
        <f t="array" ref="O280">IF(ROWS(O$4:O280)&gt;O$1,"",INDEX('malzeme montaj'!$C$1:$C$3329,SMALL(IF('malzeme montaj'!$B$1:$B$3329=O$3,IF('malzeme montaj'!$C$1:$C$3329&lt;&gt;"",ROW('malzeme montaj'!$C$1:$C$3329))),ROWS(O$4:O280))))</f>
        <v/>
      </c>
      <c r="P280" s="38" t="str">
        <f t="array" ref="P280">IF(ROWS(P$4:P280)&gt;P$1,"",INDEX('malzeme montaj'!$C$1:$C$3329,SMALL(IF('malzeme montaj'!$B$1:$B$3329=P$3,IF('malzeme montaj'!$C$1:$C$3329&lt;&gt;"",ROW('malzeme montaj'!$C$1:$C$3329))),ROWS(P$4:P280))))</f>
        <v/>
      </c>
      <c r="Q280" s="38" t="str">
        <f t="array" ref="Q280">IF(ROWS(Q$4:Q280)&gt;Q$1,"",INDEX('malzeme montaj'!$C$1:$C$3329,SMALL(IF('malzeme montaj'!$B$1:$B$3329=Q$3,IF('malzeme montaj'!$C$1:$C$3329&lt;&gt;"",ROW('malzeme montaj'!$C$1:$C$3329))),ROWS(Q$4:Q280))))</f>
        <v/>
      </c>
      <c r="R280" s="38" t="str">
        <f t="array" ref="R280">IF(ROWS(R$4:R280)&gt;R$1,"",INDEX('malzeme montaj'!$C$1:$C$3329,SMALL(IF('malzeme montaj'!$B$1:$B$3329=R$3,IF('malzeme montaj'!$C$1:$C$3329&lt;&gt;"",ROW('malzeme montaj'!$C$1:$C$3329))),ROWS(R$4:R280))))</f>
        <v/>
      </c>
      <c r="S280" s="38" t="str">
        <f t="array" ref="S280">IF(ROWS(S$4:S280)&gt;S$1,"",INDEX('malzeme montaj'!$C$1:$C$3329,SMALL(IF('malzeme montaj'!$B$1:$B$3329=S$3,IF('malzeme montaj'!$C$1:$C$3329&lt;&gt;"",ROW('malzeme montaj'!$C$1:$C$3329))),ROWS(S$4:S280))))</f>
        <v/>
      </c>
      <c r="T280" s="38" t="str">
        <f t="array" ref="T280">IF(ROWS(T$4:T280)&gt;T$1,"",INDEX('malzeme montaj'!$C$1:$C$3329,SMALL(IF('malzeme montaj'!$B$1:$B$3329=T$3,IF('malzeme montaj'!$C$1:$C$3329&lt;&gt;"",ROW('malzeme montaj'!$C$1:$C$3329))),ROWS(T$4:T280))))</f>
        <v/>
      </c>
      <c r="U280" s="38" t="str">
        <f t="array" ref="U280">IF(ROWS(U$4:U280)&gt;U$1,"",INDEX('malzeme montaj'!$C$1:$C$3329,SMALL(IF('malzeme montaj'!$B$1:$B$3329=U$3,IF('malzeme montaj'!$C$1:$C$3329&lt;&gt;"",ROW('malzeme montaj'!$C$1:$C$3329))),ROWS(U$4:U280))))</f>
        <v/>
      </c>
      <c r="V280" s="38" t="str">
        <f t="array" ref="V280">IF(ROWS(V$4:V280)&gt;V$1,"",INDEX('malzeme montaj'!$C$1:$C$3329,SMALL(IF('malzeme montaj'!$B$1:$B$3329=V$3,IF('malzeme montaj'!$C$1:$C$3329&lt;&gt;"",ROW('malzeme montaj'!$C$1:$C$3329))),ROWS(V$4:V280))))</f>
        <v/>
      </c>
      <c r="W280" s="38" t="str">
        <f t="array" ref="W280">IF(ROWS(W$4:W280)&gt;W$1,"",INDEX('malzeme montaj'!$C$1:$C$3329,SMALL(IF('malzeme montaj'!$B$1:$B$3329=W$3,IF('malzeme montaj'!$C$1:$C$3329&lt;&gt;"",ROW('malzeme montaj'!$C$1:$C$3329))),ROWS(W$4:W280))))</f>
        <v/>
      </c>
      <c r="X280" s="38" t="str">
        <f t="array" ref="X280">IF(ROWS(X$4:X280)&gt;X$1,"",INDEX('malzeme montaj'!$C$1:$C$3329,SMALL(IF('malzeme montaj'!$B$1:$B$3329=X$3,IF('malzeme montaj'!$C$1:$C$3329&lt;&gt;"",ROW('malzeme montaj'!$C$1:$C$3329))),ROWS(X$4:X280))))</f>
        <v/>
      </c>
      <c r="Y280" s="38" t="str">
        <f t="array" ref="Y280">IF(ROWS(Y$4:Y280)&gt;Y$1,"",INDEX('malzeme montaj'!$C$1:$C$3329,SMALL(IF('malzeme montaj'!$B$1:$B$3329=Y$3,IF('malzeme montaj'!$C$1:$C$3329&lt;&gt;"",ROW('malzeme montaj'!$C$1:$C$3329))),ROWS(Y$4:Y280))))</f>
        <v/>
      </c>
      <c r="Z280" s="38" t="str">
        <f t="array" ref="Z280">IF(ROWS(Z$4:Z280)&gt;Z$1,"",INDEX('malzeme montaj'!$C$1:$C$3329,SMALL(IF('malzeme montaj'!$B$1:$B$3329=Z$3,IF('malzeme montaj'!$C$1:$C$3329&lt;&gt;"",ROW('malzeme montaj'!$C$1:$C$3329))),ROWS(Z$4:Z280))))</f>
        <v/>
      </c>
      <c r="AA280" s="38" t="str">
        <f t="array" ref="AA280">IF(ROWS(AA$4:AA280)&gt;AA$1,"",INDEX('malzeme montaj'!$C$1:$C$3329,SMALL(IF('malzeme montaj'!$B$1:$B$3329=AA$3,IF('malzeme montaj'!$C$1:$C$3329&lt;&gt;"",ROW('malzeme montaj'!$C$1:$C$3329))),ROWS(AA$4:AA280))))</f>
        <v/>
      </c>
      <c r="AB280" s="38" t="str">
        <f t="array" ref="AB280">IF(ROWS(AB$4:AB280)&gt;AB$1,"",INDEX('malzeme montaj'!$C$1:$C$3329,SMALL(IF('malzeme montaj'!$B$1:$B$3329=AB$3,IF('malzeme montaj'!$C$1:$C$3329&lt;&gt;"",ROW('malzeme montaj'!$C$1:$C$3329))),ROWS(AB$4:AB280))))</f>
        <v/>
      </c>
      <c r="AC280" s="38" t="str">
        <f t="array" ref="AC280">IF(ROWS(AC$4:AC280)&gt;AC$1,"",INDEX('malzeme montaj'!$C$1:$C$3329,SMALL(IF('malzeme montaj'!$B$1:$B$3329=AC$3,IF('malzeme montaj'!$C$1:$C$3329&lt;&gt;"",ROW('malzeme montaj'!$C$1:$C$3329))),ROWS(AC$4:AC280))))</f>
        <v/>
      </c>
      <c r="AD280" s="38" t="str">
        <f t="array" ref="AD280">IF(ROWS(AD$4:AD280)&gt;AD$1,"",INDEX('malzeme montaj'!$C$1:$C$3329,SMALL(IF('malzeme montaj'!$B$1:$B$3329=AD$3,IF('malzeme montaj'!$C$1:$C$3329&lt;&gt;"",ROW('malzeme montaj'!$C$1:$C$3329))),ROWS(AD$4:AD280))))</f>
        <v/>
      </c>
      <c r="AE280" s="38" t="str">
        <f t="array" ref="AE280">IF(ROWS(AE$4:AE280)&gt;AE$1,"",INDEX('malzeme montaj'!$C$1:$C$3329,SMALL(IF('malzeme montaj'!$B$1:$B$3329=AE$3,IF('malzeme montaj'!$C$1:$C$3329&lt;&gt;"",ROW('malzeme montaj'!$C$1:$C$3329))),ROWS(AE$4:AE280))))</f>
        <v/>
      </c>
      <c r="AF280" s="38" t="str">
        <f t="array" ref="AF280">IF(ROWS(AF$4:AF280)&gt;AF$1,"",INDEX('malzeme montaj'!$C$1:$C$3329,SMALL(IF('malzeme montaj'!$B$1:$B$3329=AF$3,IF('malzeme montaj'!$C$1:$C$3329&lt;&gt;"",ROW('malzeme montaj'!$C$1:$C$3329))),ROWS(AF$4:AF280))))</f>
        <v/>
      </c>
      <c r="AG280" s="38" t="str">
        <f t="array" ref="AG280">IF(ROWS(AG$4:AG280)&gt;AG$1,"",INDEX('malzeme montaj'!$C$1:$C$3329,SMALL(IF('malzeme montaj'!$B$1:$B$3329=AG$3,IF('malzeme montaj'!$C$1:$C$3329&lt;&gt;"",ROW('malzeme montaj'!$C$1:$C$3329))),ROWS(AG$4:AG280))))</f>
        <v/>
      </c>
      <c r="AH280" s="38" t="str">
        <f t="array" ref="AH280">IF(ROWS(AH$4:AH280)&gt;AH$1,"",INDEX('malzeme montaj'!$C$1:$C$3329,SMALL(IF('malzeme montaj'!$B$1:$B$3329=AH$3,IF('malzeme montaj'!$C$1:$C$3329&lt;&gt;"",ROW('malzeme montaj'!$C$1:$C$3329))),ROWS(AH$4:AH280))))</f>
        <v/>
      </c>
      <c r="AI280" s="38" t="str">
        <f t="array" ref="AI280">IF(ROWS(AI$4:AI280)&gt;AI$1,"",INDEX('malzeme montaj'!$C$1:$C$3329,SMALL(IF('malzeme montaj'!$B$1:$B$3329=AI$3,IF('malzeme montaj'!$C$1:$C$3329&lt;&gt;"",ROW('malzeme montaj'!$C$1:$C$3329))),ROWS(AI$4:AI280))))</f>
        <v/>
      </c>
      <c r="AJ280" s="38" t="str">
        <f t="array" ref="AJ280">IF(ROWS(AJ$4:AJ280)&gt;AJ$1,"",INDEX('malzeme montaj'!$C$1:$C$3329,SMALL(IF('malzeme montaj'!$B$1:$B$3329=AJ$3,IF('malzeme montaj'!$C$1:$C$3329&lt;&gt;"",ROW('malzeme montaj'!$C$1:$C$3329))),ROWS(AJ$4:AJ280))))</f>
        <v/>
      </c>
      <c r="AK280" s="38" t="str">
        <f t="array" ref="AK280">IF(ROWS(AK$4:AK280)&gt;AK$1,"",INDEX('malzeme montaj'!$C$1:$C$3329,SMALL(IF('malzeme montaj'!$B$1:$B$3329=AK$3,IF('malzeme montaj'!$C$1:$C$3329&lt;&gt;"",ROW('malzeme montaj'!$C$1:$C$3329))),ROWS(AK$4:AK280))))</f>
        <v/>
      </c>
      <c r="AL280" s="38" t="str">
        <f t="array" ref="AL280">IF(ROWS(AL$4:AL280)&gt;AL$1,"",INDEX('malzeme montaj'!$C$1:$C$3329,SMALL(IF('malzeme montaj'!$B$1:$B$3329=AL$3,IF('malzeme montaj'!$C$1:$C$3329&lt;&gt;"",ROW('malzeme montaj'!$C$1:$C$3329))),ROWS(AL$4:AL280))))</f>
        <v/>
      </c>
      <c r="AM280" s="38" t="str">
        <f t="array" ref="AM280">IF(ROWS(AM$4:AM280)&gt;AM$1,"",INDEX('malzeme montaj'!$C$1:$C$3329,SMALL(IF('malzeme montaj'!$B$1:$B$3329=AM$3,IF('malzeme montaj'!$C$1:$C$3329&lt;&gt;"",ROW('malzeme montaj'!$C$1:$C$3329))),ROWS(AM$4:AM280))))</f>
        <v/>
      </c>
      <c r="AN280" s="38" t="str">
        <f t="array" ref="AN280">IF(ROWS(AN$4:AN280)&gt;AN$1,"",INDEX('malzeme montaj'!$C$1:$C$3329,SMALL(IF('malzeme montaj'!$B$1:$B$3329=AN$3,IF('malzeme montaj'!$C$1:$C$3329&lt;&gt;"",ROW('malzeme montaj'!$C$1:$C$3329))),ROWS(AN$4:AN280))))</f>
        <v/>
      </c>
      <c r="AO280" s="38" t="str">
        <f t="array" ref="AO280">IF(ROWS(AO$4:AO280)&gt;AO$1,"",INDEX('malzeme montaj'!$C$1:$C$3329,SMALL(IF('malzeme montaj'!$B$1:$B$3329=AO$3,IF('malzeme montaj'!$C$1:$C$3329&lt;&gt;"",ROW('malzeme montaj'!$C$1:$C$3329))),ROWS(AO$4:AO280))))</f>
        <v/>
      </c>
      <c r="AP280" s="38" t="str">
        <f t="array" ref="AP280">IF(ROWS(AP$4:AP280)&gt;AP$1,"",INDEX('malzeme montaj'!$C$1:$C$3329,SMALL(IF('malzeme montaj'!$B$1:$B$3329=AP$3,IF('malzeme montaj'!$C$1:$C$3329&lt;&gt;"",ROW('malzeme montaj'!$C$1:$C$3329))),ROWS(AP$4:AP280))))</f>
        <v/>
      </c>
      <c r="AQ280" s="38" t="str">
        <f t="array" ref="AQ280">IF(ROWS(AQ$4:AQ280)&gt;AQ$1,"",INDEX('malzeme montaj'!$C$1:$C$3329,SMALL(IF('malzeme montaj'!$B$1:$B$3329=AQ$3,IF('malzeme montaj'!$C$1:$C$3329&lt;&gt;"",ROW('malzeme montaj'!$C$1:$C$3329))),ROWS(AQ$4:AQ280))))</f>
        <v/>
      </c>
      <c r="AR280" s="38" t="str">
        <f t="array" ref="AR280">IF(ROWS(AR$4:AR280)&gt;AR$1,"",INDEX('malzeme montaj'!$C$1:$C$3329,SMALL(IF('malzeme montaj'!$B$1:$B$3329=AR$3,IF('malzeme montaj'!$C$1:$C$3329&lt;&gt;"",ROW('malzeme montaj'!$C$1:$C$3329))),ROWS(AR$4:AR280))))</f>
        <v/>
      </c>
      <c r="AS280" s="38" t="str">
        <f t="array" ref="AS280">IF(ROWS(AS$4:AS280)&gt;AS$1,"",INDEX('malzeme montaj'!$C$1:$C$3329,SMALL(IF('malzeme montaj'!$B$1:$B$3329=AS$3,IF('malzeme montaj'!$C$1:$C$3329&lt;&gt;"",ROW('malzeme montaj'!$C$1:$C$3329))),ROWS(AS$4:AS280))))</f>
        <v/>
      </c>
      <c r="AT280" s="38" t="str">
        <f t="array" ref="AT280">IF(ROWS(AT$4:AT280)&gt;AT$1,"",INDEX('malzeme montaj'!$C$1:$C$3329,SMALL(IF('malzeme montaj'!$B$1:$B$3329=AT$3,IF('malzeme montaj'!$C$1:$C$3329&lt;&gt;"",ROW('malzeme montaj'!$C$1:$C$3329))),ROWS(AT$4:AT280))))</f>
        <v/>
      </c>
      <c r="AU280" s="38" t="str">
        <f t="array" ref="AU280">IF(ROWS(AU$4:AU280)&gt;AU$1,"",INDEX('malzeme montaj'!$C$1:$C$3329,SMALL(IF('malzeme montaj'!$B$1:$B$3329=AU$3,IF('malzeme montaj'!$C$1:$C$3329&lt;&gt;"",ROW('malzeme montaj'!$C$1:$C$3329))),ROWS(AU$4:AU280))))</f>
        <v/>
      </c>
      <c r="AV280" s="38" t="str">
        <f t="array" ref="AV280">IF(ROWS(AV$4:AV280)&gt;AV$1,"",INDEX('malzeme montaj'!$C$1:$C$3329,SMALL(IF('malzeme montaj'!$B$1:$B$3329=AV$3,IF('malzeme montaj'!$C$1:$C$3329&lt;&gt;"",ROW('malzeme montaj'!$C$1:$C$3329))),ROWS(AV$4:AV280))))</f>
        <v/>
      </c>
      <c r="AW280" s="38" t="str">
        <f t="array" ref="AW280">IF(ROWS(AW$4:AW280)&gt;AW$1,"",INDEX('malzeme montaj'!$C$1:$C$3329,SMALL(IF('malzeme montaj'!$B$1:$B$3329=AW$3,IF('malzeme montaj'!$C$1:$C$3329&lt;&gt;"",ROW('malzeme montaj'!$C$1:$C$3329))),ROWS(AW$4:AW280))))</f>
        <v/>
      </c>
      <c r="AX280" s="38" t="str">
        <f t="array" ref="AX280">IF(ROWS(AX$4:AX280)&gt;AX$1,"",INDEX('malzeme montaj'!$C$1:$C$3329,SMALL(IF('malzeme montaj'!$B$1:$B$3329=AX$3,IF('malzeme montaj'!$C$1:$C$3329&lt;&gt;"",ROW('malzeme montaj'!$C$1:$C$3329))),ROWS(AX$4:AX280))))</f>
        <v/>
      </c>
      <c r="AY280" s="38" t="str">
        <f t="array" ref="AY280">IF(ROWS(AY$4:AY280)&gt;AY$1,"",INDEX('malzeme montaj'!$C$1:$C$3329,SMALL(IF('malzeme montaj'!$B$1:$B$3329=AY$3,IF('malzeme montaj'!$C$1:$C$3329&lt;&gt;"",ROW('malzeme montaj'!$C$1:$C$3329))),ROWS(AY$4:AY280))))</f>
        <v/>
      </c>
      <c r="AZ280" s="38" t="str">
        <f t="array" ref="AZ280">IF(ROWS(AZ$4:AZ280)&gt;AZ$1,"",INDEX('malzeme montaj'!$C$1:$C$3329,SMALL(IF('malzeme montaj'!$B$1:$B$3329=AZ$3,IF('malzeme montaj'!$C$1:$C$3329&lt;&gt;"",ROW('malzeme montaj'!$C$1:$C$3329))),ROWS(AZ$4:AZ280))))</f>
        <v/>
      </c>
      <c r="BA280" s="38" t="str">
        <f t="array" ref="BA280">IF(ROWS(BA$4:BA280)&gt;BA$1,"",INDEX('malzeme montaj'!$C$1:$C$3329,SMALL(IF('malzeme montaj'!$B$1:$B$3329=BA$3,IF('malzeme montaj'!$C$1:$C$3329&lt;&gt;"",ROW('malzeme montaj'!$C$1:$C$3329))),ROWS(BA$4:BA280))))</f>
        <v/>
      </c>
      <c r="BB280" s="38" t="str">
        <f t="array" ref="BB280">IF(ROWS(BB$4:BB280)&gt;BB$1,"",INDEX('malzeme montaj'!$C$1:$C$3329,SMALL(IF('malzeme montaj'!$B$1:$B$3329=BB$3,IF('malzeme montaj'!$C$1:$C$3329&lt;&gt;"",ROW('malzeme montaj'!$C$1:$C$3329))),ROWS(BB$4:BB280))))</f>
        <v/>
      </c>
      <c r="BC280" s="38" t="str">
        <f t="array" ref="BC280">IF(ROWS(BC$4:BC280)&gt;BC$1,"",INDEX('malzeme montaj'!$C$1:$C$3329,SMALL(IF('malzeme montaj'!$B$1:$B$3329=BC$3,IF('malzeme montaj'!$C$1:$C$3329&lt;&gt;"",ROW('malzeme montaj'!$C$1:$C$3329))),ROWS(BC$4:BC280))))</f>
        <v/>
      </c>
      <c r="BD280" s="38" t="str">
        <f t="array" ref="BD280">IF(ROWS(BD$4:BD280)&gt;BD$1,"",INDEX('malzeme montaj'!$C$1:$C$3329,SMALL(IF('malzeme montaj'!$B$1:$B$3329=BD$3,IF('malzeme montaj'!$C$1:$C$3329&lt;&gt;"",ROW('malzeme montaj'!$C$1:$C$3329))),ROWS(BD$4:BD280))))</f>
        <v/>
      </c>
      <c r="BE280" s="38"/>
      <c r="BF280" s="38" t="str">
        <f t="array" ref="BF280">IF(ROWS(BF$4:BF280)&gt;BF$1,"",INDEX('malzeme montaj'!$C$1:$C$3329,SMALL(IF('malzeme montaj'!$B$1:$B$3329=BF$3,IF('malzeme montaj'!$C$1:$C$3329&lt;&gt;"",ROW('malzeme montaj'!$C$1:$C$3329))),ROWS(BF$4:BF280))))</f>
        <v/>
      </c>
      <c r="BG280" s="38" t="str">
        <f t="array" ref="BG280">IF(ROWS(BG$4:BG280)&gt;BG$1,"",INDEX('malzeme montaj'!$C$1:$C$3329,SMALL(IF('malzeme montaj'!$B$1:$B$3329=BG$3,IF('malzeme montaj'!$C$1:$C$3329&lt;&gt;"",ROW('malzeme montaj'!$C$1:$C$3329))),ROWS(BG$4:BG280))))</f>
        <v/>
      </c>
      <c r="BH280" s="38" t="str">
        <f t="array" ref="BH280">IF(ROWS(BH$4:BH280)&gt;BH$1,"",INDEX('malzeme montaj'!$C$1:$C$3329,SMALL(IF('malzeme montaj'!$B$1:$B$3329=BH$3,IF('malzeme montaj'!$C$1:$C$3329&lt;&gt;"",ROW('malzeme montaj'!$C$1:$C$3329))),ROWS(BH$4:BH280))))</f>
        <v/>
      </c>
      <c r="BI280" s="38" t="str">
        <f t="array" ref="BI280">IF(ROWS(BI$4:BI280)&gt;BI$1,"",INDEX('malzeme montaj'!$C$1:$C$3329,SMALL(IF('malzeme montaj'!$B$1:$B$3329=BI$3,IF('malzeme montaj'!$C$1:$C$3329&lt;&gt;"",ROW('malzeme montaj'!$C$1:$C$3329))),ROWS(BI$4:BI280))))</f>
        <v/>
      </c>
      <c r="BJ280" s="38" t="str">
        <f t="array" ref="BJ280">IF(ROWS(BJ$4:BJ280)&gt;BJ$1,"",INDEX('malzeme montaj'!$C$1:$C$3329,SMALL(IF('malzeme montaj'!$B$1:$B$3329=BJ$3,IF('malzeme montaj'!$C$1:$C$3329&lt;&gt;"",ROW('malzeme montaj'!$C$1:$C$3329))),ROWS(BJ$4:BJ280))))</f>
        <v/>
      </c>
      <c r="BK280" s="38" t="str">
        <f t="array" ref="BK280">IF(ROWS(BK$4:BK280)&gt;BK$1,"",INDEX('malzeme montaj'!$C$1:$C$3329,SMALL(IF('malzeme montaj'!$B$1:$B$3329=BK$3,IF('malzeme montaj'!$C$1:$C$3329&lt;&gt;"",ROW('malzeme montaj'!$C$1:$C$3329))),ROWS(BK$4:BK280))))</f>
        <v/>
      </c>
      <c r="BL280" s="38" t="str">
        <f t="array" ref="BL280">IF(ROWS(BL$4:BL280)&gt;BL$1,"",INDEX('malzeme montaj'!$C$1:$C$3329,SMALL(IF('malzeme montaj'!$B$1:$B$3329=BL$3,IF('malzeme montaj'!$C$1:$C$3329&lt;&gt;"",ROW('malzeme montaj'!$C$1:$C$3329))),ROWS(BL$4:BL280))))</f>
        <v/>
      </c>
      <c r="BM280" s="38" t="str">
        <f t="array" ref="BM280">IF(ROWS(BM$4:BM280)&gt;BM$1,"",INDEX('malzeme montaj'!$C$1:$C$3329,SMALL(IF('malzeme montaj'!$B$1:$B$3329=BM$3,IF('malzeme montaj'!$C$1:$C$3329&lt;&gt;"",ROW('malzeme montaj'!$C$1:$C$3329))),ROWS(BM$4:BM280))))</f>
        <v/>
      </c>
      <c r="BN280" s="38" t="str">
        <f t="array" ref="BN280">IF(ROWS(BN$4:BN280)&gt;BN$1,"",INDEX('malzeme montaj'!$C$1:$C$3329,SMALL(IF('malzeme montaj'!$B$1:$B$3329=BN$3,IF('malzeme montaj'!$C$1:$C$3329&lt;&gt;"",ROW('malzeme montaj'!$C$1:$C$3329))),ROWS(BN$4:BN280))))</f>
        <v/>
      </c>
      <c r="BO280" s="38" t="str">
        <f t="array" ref="BO280">IF(ROWS(BO$4:BO280)&gt;BO$1,"",INDEX('malzeme montaj'!$C$1:$C$3329,SMALL(IF('malzeme montaj'!$B$1:$B$3329=BO$3,IF('malzeme montaj'!$C$1:$C$3329&lt;&gt;"",ROW('malzeme montaj'!$C$1:$C$3329))),ROWS(BO$4:BO280))))</f>
        <v/>
      </c>
      <c r="BP280" s="38" t="str">
        <f t="array" ref="BP280">IF(ROWS(BP$4:BP280)&gt;BP$1,"",INDEX('malzeme montaj'!$C$1:$C$3329,SMALL(IF('malzeme montaj'!$B$1:$B$3329=BP$3,IF('malzeme montaj'!$C$1:$C$3329&lt;&gt;"",ROW('malzeme montaj'!$C$1:$C$3329))),ROWS(BP$4:BP280))))</f>
        <v/>
      </c>
      <c r="BQ280" s="38" t="str">
        <f t="array" ref="BQ280">IF(ROWS(BQ$4:BQ280)&gt;BQ$1,"",INDEX('malzeme montaj'!$C$1:$C$3329,SMALL(IF('malzeme montaj'!$B$1:$B$3329=BQ$3,IF('malzeme montaj'!$C$1:$C$3329&lt;&gt;"",ROW('malzeme montaj'!$C$1:$C$3329))),ROWS(BQ$4:BQ280))))</f>
        <v/>
      </c>
      <c r="BR280" s="38" t="str">
        <f t="array" ref="BR280">IF(ROWS(BR$4:BR280)&gt;BR$1,"",INDEX('malzeme montaj'!$C$1:$C$3329,SMALL(IF('malzeme montaj'!$B$1:$B$3329=BR$3,IF('malzeme montaj'!$C$1:$C$3329&lt;&gt;"",ROW('malzeme montaj'!$C$1:$C$3329))),ROWS(BR$4:BR280))))</f>
        <v/>
      </c>
      <c r="BS280" s="38" t="str">
        <f t="array" ref="BS280">IF(ROWS(BS$4:BS280)&gt;BS$1,"",INDEX('malzeme montaj'!$C$1:$C$3329,SMALL(IF('malzeme montaj'!$B$1:$B$3329=BS$3,IF('malzeme montaj'!$C$1:$C$3329&lt;&gt;"",ROW('malzeme montaj'!$C$1:$C$3329))),ROWS(BS$4:BS280))))</f>
        <v/>
      </c>
      <c r="BT280" s="38" t="str">
        <f t="array" ref="BT280">IF(ROWS(BT$4:BT280)&gt;BT$1,"",INDEX('malzeme montaj'!$C$1:$C$3329,SMALL(IF('malzeme montaj'!$B$1:$B$3329=BT$3,IF('malzeme montaj'!$C$1:$C$3329&lt;&gt;"",ROW('malzeme montaj'!$C$1:$C$3329))),ROWS(BT$4:BT280))))</f>
        <v/>
      </c>
      <c r="BU280" s="34" t="str">
        <f t="array" ref="BU280">IF(ROWS(BU$4:BU280)&gt;BU$1,"",INDEX('malzeme montaj'!$C$1:$C$3329,SMALL(IF('malzeme montaj'!$B$1:$B$3329=BU$3,IF('malzeme montaj'!$C$1:$C$3329&lt;&gt;"",ROW('malzeme montaj'!$C$1:$C$3329))),ROWS(BU$4:BU280))))</f>
        <v/>
      </c>
      <c r="BV280" s="34" t="str">
        <f t="array" ref="BV280">IF(ROWS(BV$4:BV280)&gt;BV$1,"",INDEX('malzeme montaj'!$C$1:$C$3329,SMALL(IF('malzeme montaj'!$B$1:$B$3329=BV$3,IF('malzeme montaj'!$C$1:$C$3329&lt;&gt;"",ROW('malzeme montaj'!$C$1:$C$3329))),ROWS(BV$4:BV280))))</f>
        <v/>
      </c>
      <c r="BW280" s="34" t="str">
        <f t="array" ref="BW280">IF(ROWS(BW$4:BW280)&gt;BW$1,"",INDEX('malzeme montaj'!$C$1:$C$3329,SMALL(IF('malzeme montaj'!$B$1:$B$3329=BW$3,IF('malzeme montaj'!$C$1:$C$3329&lt;&gt;"",ROW('malzeme montaj'!$C$1:$C$3329))),ROWS(BW$4:BW280))))</f>
        <v/>
      </c>
      <c r="BX280" s="34" t="str">
        <f t="array" ref="BX280">IF(ROWS(BX$4:BX280)&gt;BX$1,"",INDEX('malzeme montaj'!$C$1:$C$3329,SMALL(IF('malzeme montaj'!$B$1:$B$3329=BX$3,IF('malzeme montaj'!$C$1:$C$3329&lt;&gt;"",ROW('malzeme montaj'!$C$1:$C$3329))),ROWS(BX$4:BX280))))</f>
        <v/>
      </c>
      <c r="BY280" s="34" t="str">
        <f t="array" ref="BY280">IF(ROWS(BY$4:BY280)&gt;BY$1,"",INDEX('malzeme montaj'!$C$1:$C$3329,SMALL(IF('malzeme montaj'!$B$1:$B$3329=BY$3,IF('malzeme montaj'!$C$1:$C$3329&lt;&gt;"",ROW('malzeme montaj'!$C$1:$C$3329))),ROWS(BY$4:BY280))))</f>
        <v/>
      </c>
      <c r="BZ280" s="34" t="str">
        <f t="array" ref="BZ280">IF(ROWS(BZ$4:BZ280)&gt;BZ$1,"",INDEX('malzeme montaj'!$C$1:$C$3329,SMALL(IF('malzeme montaj'!$B$1:$B$3329=BZ$3,IF('malzeme montaj'!$C$1:$C$3329&lt;&gt;"",ROW('malzeme montaj'!$C$1:$C$3329))),ROWS(BZ$4:BZ280))))</f>
        <v/>
      </c>
      <c r="CA280" s="34" t="str">
        <f t="array" ref="CA280">IF(ROWS(CA$4:CA280)&gt;CA$1,"",INDEX('malzeme montaj'!$C$1:$C$3329,SMALL(IF('malzeme montaj'!$B$1:$B$3329=CA$3,IF('malzeme montaj'!$C$1:$C$3329&lt;&gt;"",ROW('malzeme montaj'!$C$1:$C$3329))),ROWS(CA$4:CA280))))</f>
        <v/>
      </c>
      <c r="CB280" s="34" t="str">
        <f t="array" ref="CB280">IF(ROWS(CB$4:CB280)&gt;CB$1,"",INDEX('malzeme montaj'!$C$1:$C$3329,SMALL(IF('malzeme montaj'!$B$1:$B$3329=CB$3,IF('malzeme montaj'!$C$1:$C$3329&lt;&gt;"",ROW('malzeme montaj'!$C$1:$C$3329))),ROWS(CB$4:CB280))))</f>
        <v/>
      </c>
      <c r="CC280" s="34" t="str">
        <f t="array" ref="CC280">IF(ROWS(CC$4:CC280)&gt;CC$1,"",INDEX('malzeme montaj'!$C$1:$C$3329,SMALL(IF('malzeme montaj'!$B$1:$B$3329=CC$3,IF('malzeme montaj'!$C$1:$C$3329&lt;&gt;"",ROW('malzeme montaj'!$C$1:$C$3329))),ROWS(CC$4:CC280))))</f>
        <v/>
      </c>
      <c r="CD280" s="34" t="str">
        <f t="array" ref="CD280">IF(ROWS(CD$4:CD280)&gt;CD$1,"",INDEX('malzeme montaj'!$C$1:$C$3329,SMALL(IF('malzeme montaj'!$B$1:$B$3329=CD$3,IF('malzeme montaj'!$C$1:$C$3329&lt;&gt;"",ROW('malzeme montaj'!$C$1:$C$3329))),ROWS(CD$4:CD280))))</f>
        <v/>
      </c>
      <c r="CE280" s="34" t="str">
        <f t="array" ref="CE280">IF(ROWS(CE$4:CE280)&gt;CE$1,"",INDEX('malzeme montaj'!$C$1:$C$3329,SMALL(IF('malzeme montaj'!$B$1:$B$3329=CE$3,IF('malzeme montaj'!$C$1:$C$3329&lt;&gt;"",ROW('malzeme montaj'!$C$1:$C$3329))),ROWS(CE$4:CE280))))</f>
        <v/>
      </c>
      <c r="CF280" s="34" t="str">
        <f t="array" ref="CF280">IF(ROWS(CF$4:CF280)&gt;CF$1,"",INDEX('malzeme montaj'!$C$1:$C$3329,SMALL(IF('malzeme montaj'!$B$1:$B$3329=CF$3,IF('malzeme montaj'!$C$1:$C$3329&lt;&gt;"",ROW('malzeme montaj'!$C$1:$C$3329))),ROWS(CF$4:CF280))))</f>
        <v/>
      </c>
      <c r="CG280" s="34" t="str">
        <f t="array" ref="CG280">IF(ROWS(CG$4:CG280)&gt;CG$1,"",INDEX('malzeme montaj'!$C$1:$C$3329,SMALL(IF('malzeme montaj'!$B$1:$B$3329=CG$3,IF('malzeme montaj'!$C$1:$C$3329&lt;&gt;"",ROW('malzeme montaj'!$C$1:$C$3329))),ROWS(CG$4:CG280))))</f>
        <v/>
      </c>
      <c r="CH280" s="34" t="str">
        <f t="array" ref="CH280">IF(ROWS(CH$4:CH280)&gt;CH$1,"",INDEX('malzeme montaj'!$C$1:$C$3329,SMALL(IF('malzeme montaj'!$B$1:$B$3329=CH$3,IF('malzeme montaj'!$C$1:$C$3329&lt;&gt;"",ROW('malzeme montaj'!$C$1:$C$3329))),ROWS(CH$4:CH280))))</f>
        <v/>
      </c>
      <c r="CI280" s="34" t="str">
        <f t="array" ref="CI280">IF(ROWS(CI$4:CI280)&gt;CI$1,"",INDEX('malzeme montaj'!$C$1:$C$3329,SMALL(IF('malzeme montaj'!$B$1:$B$3329=CI$3,IF('malzeme montaj'!$C$1:$C$3329&lt;&gt;"",ROW('malzeme montaj'!$C$1:$C$3329))),ROWS(CI$4:CI280))))</f>
        <v/>
      </c>
      <c r="CJ280" s="34" t="str">
        <f t="array" ref="CJ280">IF(ROWS(CJ$4:CJ280)&gt;CJ$1,"",INDEX('malzeme montaj'!$C$1:$C$3329,SMALL(IF('malzeme montaj'!$B$1:$B$3329=CJ$3,IF('malzeme montaj'!$C$1:$C$3329&lt;&gt;"",ROW('malzeme montaj'!$C$1:$C$3329))),ROWS(CJ$4:CJ280))))</f>
        <v/>
      </c>
      <c r="CK280" s="34" t="str">
        <f t="array" ref="CK280">IF(ROWS(CK$4:CK280)&gt;CK$1,"",INDEX('malzeme montaj'!$C$1:$C$3329,SMALL(IF('malzeme montaj'!$B$1:$B$3329=CK$3,IF('malzeme montaj'!$C$1:$C$3329&lt;&gt;"",ROW('malzeme montaj'!$C$1:$C$3329))),ROWS(CK$4:CK280))))</f>
        <v/>
      </c>
      <c r="CL280" s="34" t="str">
        <f t="array" ref="CL280">IF(ROWS(CL$4:CL280)&gt;CL$1,"",INDEX('malzeme montaj'!$C$1:$C$3329,SMALL(IF('malzeme montaj'!$B$1:$B$3329=CL$3,IF('malzeme montaj'!$C$1:$C$3329&lt;&gt;"",ROW('malzeme montaj'!$C$1:$C$3329))),ROWS(CL$4:CL280))))</f>
        <v/>
      </c>
      <c r="CM280" s="34" t="str">
        <f t="array" ref="CM280">IF(ROWS(CM$4:CM280)&gt;CM$1,"",INDEX('malzeme montaj'!$C$1:$C$3329,SMALL(IF('malzeme montaj'!$B$1:$B$3329=CM$3,IF('malzeme montaj'!$C$1:$C$3329&lt;&gt;"",ROW('malzeme montaj'!$C$1:$C$3329))),ROWS(CM$4:CM280))))</f>
        <v/>
      </c>
      <c r="CN280" s="34" t="str">
        <f t="array" ref="CN280">IF(ROWS(CN$4:CN280)&gt;CN$1,"",INDEX('malzeme montaj'!$C$1:$C$3329,SMALL(IF('malzeme montaj'!$B$1:$B$3329=CN$3,IF('malzeme montaj'!$C$1:$C$3329&lt;&gt;"",ROW('malzeme montaj'!$C$1:$C$3329))),ROWS(CN$4:CN280))))</f>
        <v/>
      </c>
      <c r="CO280" s="34" t="str">
        <f t="array" ref="CO280">IF(ROWS(CO$4:CO280)&gt;CO$1,"",INDEX('malzeme montaj'!$C$1:$C$3329,SMALL(IF('malzeme montaj'!$B$1:$B$3329=CO$3,IF('malzeme montaj'!$C$1:$C$3329&lt;&gt;"",ROW('malzeme montaj'!$C$1:$C$3329))),ROWS(CO$4:CO280))))</f>
        <v/>
      </c>
      <c r="CP280" s="34" t="str">
        <f t="array" ref="CP280">IF(ROWS(CP$4:CP280)&gt;CP$1,"",INDEX('malzeme montaj'!$C$1:$C$3329,SMALL(IF('malzeme montaj'!$B$1:$B$3329=CP$3,IF('malzeme montaj'!$C$1:$C$3329&lt;&gt;"",ROW('malzeme montaj'!$C$1:$C$3329))),ROWS(CP$4:CP280))))</f>
        <v/>
      </c>
      <c r="CQ280" s="34" t="str">
        <f t="array" ref="CQ280">IF(ROWS(CQ$4:CQ280)&gt;CQ$1,"",INDEX('malzeme montaj'!$C$1:$C$3329,SMALL(IF('malzeme montaj'!$B$1:$B$3329=CQ$3,IF('malzeme montaj'!$C$1:$C$3329&lt;&gt;"",ROW('malzeme montaj'!$C$1:$C$3329))),ROWS(CQ$4:CQ280))))</f>
        <v/>
      </c>
      <c r="CR280" s="34" t="str">
        <f t="array" ref="CR280">IF(ROWS(CR$4:CR280)&gt;CR$1,"",INDEX('malzeme montaj'!$C$1:$C$3329,SMALL(IF('malzeme montaj'!$B$1:$B$3329=CR$3,IF('malzeme montaj'!$C$1:$C$3329&lt;&gt;"",ROW('malzeme montaj'!$C$1:$C$3329))),ROWS(CR$4:CR280))))</f>
        <v/>
      </c>
      <c r="CS280" s="34" t="str">
        <f t="array" ref="CS280">IF(ROWS(CS$4:CS280)&gt;CS$1,"",INDEX('malzeme montaj'!$C$1:$C$3329,SMALL(IF('malzeme montaj'!$B$1:$B$3329=CS$3,IF('malzeme montaj'!$C$1:$C$3329&lt;&gt;"",ROW('malzeme montaj'!$C$1:$C$3329))),ROWS(CS$4:CS280))))</f>
        <v/>
      </c>
      <c r="CT280" s="34" t="str">
        <f t="array" ref="CT280">IF(ROWS(CT$4:CT280)&gt;CT$1,"",INDEX('malzeme montaj'!$C$1:$C$3329,SMALL(IF('malzeme montaj'!$B$1:$B$3329=CT$3,IF('malzeme montaj'!$C$1:$C$3329&lt;&gt;"",ROW('malzeme montaj'!$C$1:$C$3329))),ROWS(CT$4:CT280))))</f>
        <v/>
      </c>
      <c r="CU280" s="34" t="str">
        <f t="array" ref="CU280">IF(ROWS(CU$4:CU280)&gt;CU$1,"",INDEX('malzeme montaj'!$C$1:$C$3329,SMALL(IF('malzeme montaj'!$B$1:$B$3329=CU$3,IF('malzeme montaj'!$C$1:$C$3329&lt;&gt;"",ROW('malzeme montaj'!$C$1:$C$3329))),ROWS(CU$4:CU280))))</f>
        <v/>
      </c>
      <c r="CV280" s="34" t="str">
        <f t="array" ref="CV280">IF(ROWS(CV$4:CV280)&gt;CV$1,"",INDEX('malzeme montaj'!$C$1:$C$3329,SMALL(IF('malzeme montaj'!$B$1:$B$3329=CV$3,IF('malzeme montaj'!$C$1:$C$3329&lt;&gt;"",ROW('malzeme montaj'!$C$1:$C$3329))),ROWS(CV$4:CV280))))</f>
        <v/>
      </c>
      <c r="CW280" s="34" t="str">
        <f t="array" ref="CW280">IF(ROWS(CW$4:CW280)&gt;CW$1,"",INDEX('malzeme montaj'!$C$1:$C$3329,SMALL(IF('malzeme montaj'!$B$1:$B$3329=CW$3,IF('malzeme montaj'!$C$1:$C$3329&lt;&gt;"",ROW('malzeme montaj'!$C$1:$C$3329))),ROWS(CW$4:CW280))))</f>
        <v/>
      </c>
      <c r="CX280" s="34" t="str">
        <f t="array" ref="CX280">IF(ROWS(CX$4:CX280)&gt;CX$1,"",INDEX('malzeme montaj'!$C$1:$C$3329,SMALL(IF('malzeme montaj'!$B$1:$B$3329=CX$3,IF('malzeme montaj'!$C$1:$C$3329&lt;&gt;"",ROW('malzeme montaj'!$C$1:$C$3329))),ROWS(CX$4:CX280))))</f>
        <v/>
      </c>
      <c r="CY280" s="34" t="str">
        <f t="array" ref="CY280">IF(ROWS(CY$4:CY280)&gt;CY$1,"",INDEX('malzeme montaj'!$C$1:$C$3329,SMALL(IF('malzeme montaj'!$B$1:$B$3329=CY$3,IF('malzeme montaj'!$C$1:$C$3329&lt;&gt;"",ROW('malzeme montaj'!$C$1:$C$3329))),ROWS(CY$4:CY280))))</f>
        <v/>
      </c>
      <c r="CZ280" s="34" t="str">
        <f t="array" ref="CZ280">IF(ROWS(CZ$4:CZ280)&gt;CZ$1,"",INDEX('malzeme montaj'!$C$1:$C$3329,SMALL(IF('malzeme montaj'!$B$1:$B$3329=CZ$3,IF('malzeme montaj'!$C$1:$C$3329&lt;&gt;"",ROW('malzeme montaj'!$C$1:$C$3329))),ROWS(CZ$4:CZ280))))</f>
        <v/>
      </c>
      <c r="DA280" s="34" t="str">
        <f t="array" ref="DA280">IF(ROWS(DA$4:DA280)&gt;DA$1,"",INDEX('malzeme montaj'!$C$1:$C$3329,SMALL(IF('malzeme montaj'!$B$1:$B$3329=DA$3,IF('malzeme montaj'!$C$1:$C$3329&lt;&gt;"",ROW('malzeme montaj'!$C$1:$C$3329))),ROWS(DA$4:DA280))))</f>
        <v/>
      </c>
      <c r="DB280" s="34" t="str">
        <f t="array" ref="DB280">IF(ROWS(DB$4:DB280)&gt;DB$1,"",INDEX('malzeme montaj'!$C$1:$C$3329,SMALL(IF('malzeme montaj'!$B$1:$B$3329=DB$3,IF('malzeme montaj'!$C$1:$C$3329&lt;&gt;"",ROW('malzeme montaj'!$C$1:$C$3329))),ROWS(DB$4:DB280))))</f>
        <v/>
      </c>
      <c r="DC280" s="34" t="str">
        <f t="array" ref="DC280">IF(ROWS(DC$4:DC280)&gt;DC$1,"",INDEX('malzeme montaj'!$C$1:$C$3329,SMALL(IF('malzeme montaj'!$B$1:$B$3329=DC$3,IF('malzeme montaj'!$C$1:$C$3329&lt;&gt;"",ROW('malzeme montaj'!$C$1:$C$3329))),ROWS(DC$4:DC280))))</f>
        <v/>
      </c>
      <c r="DD280" s="34" t="str">
        <f t="array" ref="DD280">IF(ROWS(DD$4:DD280)&gt;DD$1,"",INDEX('malzeme montaj'!$C$1:$C$3329,SMALL(IF('malzeme montaj'!$B$1:$B$3329=DD$3,IF('malzeme montaj'!$C$1:$C$3329&lt;&gt;"",ROW('malzeme montaj'!$C$1:$C$3329))),ROWS(DD$4:DD280))))</f>
        <v/>
      </c>
      <c r="DE280" s="34" t="str">
        <f t="array" ref="DE280">IF(ROWS(DE$4:DE280)&gt;DE$1,"",INDEX('malzeme montaj'!$C$1:$C$3329,SMALL(IF('malzeme montaj'!$B$1:$B$3329=DE$3,IF('malzeme montaj'!$C$1:$C$3329&lt;&gt;"",ROW('malzeme montaj'!$C$1:$C$3329))),ROWS(DE$4:DE280))))</f>
        <v/>
      </c>
      <c r="DF280" s="34" t="str">
        <f t="array" ref="DF280">IF(ROWS(DF$4:DF280)&gt;DF$1,"",INDEX('malzeme montaj'!$C$1:$C$3329,SMALL(IF('malzeme montaj'!$B$1:$B$3329=DF$3,IF('malzeme montaj'!$C$1:$C$3329&lt;&gt;"",ROW('malzeme montaj'!$C$1:$C$3329))),ROWS(DF$4:DF280))))</f>
        <v/>
      </c>
      <c r="DG280" s="34" t="str">
        <f t="array" ref="DG280">IF(ROWS(DG$4:DG280)&gt;DG$1,"",INDEX('malzeme montaj'!$C$1:$C$3329,SMALL(IF('malzeme montaj'!$B$1:$B$3329=DG$3,IF('malzeme montaj'!$C$1:$C$3329&lt;&gt;"",ROW('malzeme montaj'!$C$1:$C$3329))),ROWS(DG$4:DG280))))</f>
        <v/>
      </c>
      <c r="DH280" s="34" t="str">
        <f t="array" ref="DH280">IF(ROWS(DH$4:DH280)&gt;DH$1,"",INDEX('malzeme montaj'!$C$1:$C$3329,SMALL(IF('malzeme montaj'!$B$1:$B$3329=DH$3,IF('malzeme montaj'!$C$1:$C$3329&lt;&gt;"",ROW('malzeme montaj'!$C$1:$C$3329))),ROWS(DH$4:DH280))))</f>
        <v/>
      </c>
      <c r="DI280" s="34" t="str">
        <f t="array" ref="DI280">IF(ROWS(DI$4:DI280)&gt;DI$1,"",INDEX('malzeme montaj'!$C$1:$C$3329,SMALL(IF('malzeme montaj'!$B$1:$B$3329=DI$3,IF('malzeme montaj'!$C$1:$C$3329&lt;&gt;"",ROW('malzeme montaj'!$C$1:$C$3329))),ROWS(DI$4:DI280))))</f>
        <v/>
      </c>
      <c r="DJ280" s="34" t="str">
        <f t="array" ref="DJ280">IF(ROWS(DJ$4:DJ280)&gt;DJ$1,"",INDEX('malzeme montaj'!$C$1:$C$3329,SMALL(IF('malzeme montaj'!$B$1:$B$3329=DJ$3,IF('malzeme montaj'!$C$1:$C$3329&lt;&gt;"",ROW('malzeme montaj'!$C$1:$C$3329))),ROWS(DJ$4:DJ280))))</f>
        <v/>
      </c>
      <c r="DK280" s="34" t="str">
        <f t="array" ref="DK280">IF(ROWS(DK$4:DK280)&gt;DK$1,"",INDEX('malzeme montaj'!$C$1:$C$3329,SMALL(IF('malzeme montaj'!$B$1:$B$3329=DK$3,IF('malzeme montaj'!$C$1:$C$3329&lt;&gt;"",ROW('malzeme montaj'!$C$1:$C$3329))),ROWS(DK$4:DK280))))</f>
        <v/>
      </c>
      <c r="DL280" s="34" t="str">
        <f t="array" ref="DL280">IF(ROWS(DL$4:DL280)&gt;DL$1,"",INDEX('malzeme montaj'!$C$1:$C$3329,SMALL(IF('malzeme montaj'!$B$1:$B$3329=DL$3,IF('malzeme montaj'!$C$1:$C$3329&lt;&gt;"",ROW('malzeme montaj'!$C$1:$C$3329))),ROWS(DL$4:DL280))))</f>
        <v/>
      </c>
      <c r="DQ280" s="34" t="str">
        <f t="array" ref="DQ280">IF(ROWS(DQ$4:DQ280)&gt;DQ$1,"",INDEX('malzeme montaj'!$C$1:$C$3329,SMALL(IF('malzeme montaj'!$B$1:$B$3329=DQ$3,IF('malzeme montaj'!$C$1:$C$3329&lt;&gt;"",ROW('malzeme montaj'!$C$1:$C$3329))),ROWS(DQ$4:DQ280))))</f>
        <v/>
      </c>
      <c r="DR280" s="34" t="str">
        <f t="array" ref="DR280">IF(ROWS(DR$4:DR280)&gt;DR$1,"",INDEX('malzeme montaj'!$C$1:$C$3329,SMALL(IF('malzeme montaj'!$B$1:$B$3329=DR$3,IF('malzeme montaj'!$C$1:$C$3329&lt;&gt;"",ROW('malzeme montaj'!$C$1:$C$3329))),ROWS(DR$4:DR280))))</f>
        <v/>
      </c>
      <c r="DS280" s="34" t="str">
        <f t="array" ref="DS280">IF(ROWS(DS$4:DS280)&gt;DS$1,"",INDEX('malzeme montaj'!$C$1:$C$3329,SMALL(IF('malzeme montaj'!$B$1:$B$3329=DS$3,IF('malzeme montaj'!$C$1:$C$3329&lt;&gt;"",ROW('malzeme montaj'!$C$1:$C$3329))),ROWS(DS$4:DS280))))</f>
        <v/>
      </c>
      <c r="DT280" s="34" t="str">
        <f t="array" ref="DT280">IF(ROWS(DT$4:DT280)&gt;DT$1,"",INDEX('malzeme montaj'!$C$1:$C$3329,SMALL(IF('malzeme montaj'!$B$1:$B$3329=DT$3,IF('malzeme montaj'!$C$1:$C$3329&lt;&gt;"",ROW('malzeme montaj'!$C$1:$C$3329))),ROWS(DT$4:DT280))))</f>
        <v/>
      </c>
      <c r="DU280" s="34" t="str">
        <f t="array" ref="DU280">IF(ROWS(DU$4:DU280)&gt;DU$1,"",INDEX('malzeme montaj'!$C$1:$C$3329,SMALL(IF('malzeme montaj'!$B$1:$B$3329=DU$3,IF('malzeme montaj'!$C$1:$C$3329&lt;&gt;"",ROW('malzeme montaj'!$C$1:$C$3329))),ROWS(DU$4:DU280))))</f>
        <v/>
      </c>
      <c r="DV280" s="34" t="str">
        <f t="array" ref="DV280">IF(ROWS(DV$4:DV280)&gt;DV$1,"",INDEX('malzeme montaj'!$C$1:$C$3329,SMALL(IF('malzeme montaj'!$B$1:$B$3329=DV$3,IF('malzeme montaj'!$C$1:$C$3329&lt;&gt;"",ROW('malzeme montaj'!$C$1:$C$3329))),ROWS(DV$4:DV280))))</f>
        <v/>
      </c>
      <c r="DW280" s="34" t="str">
        <f t="array" ref="DW280">IF(ROWS(DW$4:DW280)&gt;DW$1,"",INDEX('malzeme montaj'!$C$1:$C$3329,SMALL(IF('malzeme montaj'!$B$1:$B$3329=DW$3,IF('malzeme montaj'!$C$1:$C$3329&lt;&gt;"",ROW('malzeme montaj'!$C$1:$C$3329))),ROWS(DW$4:DW280))))</f>
        <v/>
      </c>
      <c r="DX280" s="34" t="str">
        <f t="array" ref="DX280">IF(ROWS(DX$4:DX280)&gt;DX$1,"",INDEX('malzeme montaj'!$C$1:$C$3329,SMALL(IF('malzeme montaj'!$B$1:$B$3329=DX$3,IF('malzeme montaj'!$C$1:$C$3329&lt;&gt;"",ROW('malzeme montaj'!$C$1:$C$3329))),ROWS(DX$4:DX280))))</f>
        <v/>
      </c>
      <c r="DY280" s="34" t="str">
        <f t="array" ref="DY280">IF(ROWS(DY$4:DY280)&gt;DY$1,"",INDEX('malzeme montaj'!$C$1:$C$3329,SMALL(IF('malzeme montaj'!$B$1:$B$3329=DY$3,IF('malzeme montaj'!$C$1:$C$3329&lt;&gt;"",ROW('malzeme montaj'!$C$1:$C$3329))),ROWS(DY$4:DY280))))</f>
        <v/>
      </c>
      <c r="DZ280" s="34" t="str">
        <f t="array" ref="DZ280">IF(ROWS(DZ$4:DZ280)&gt;DZ$1,"",INDEX('malzeme montaj'!$C$1:$C$3329,SMALL(IF('malzeme montaj'!$B$1:$B$3329=DZ$3,IF('malzeme montaj'!$C$1:$C$3329&lt;&gt;"",ROW('malzeme montaj'!$C$1:$C$3329))),ROWS(DZ$4:DZ280))))</f>
        <v/>
      </c>
      <c r="EA280" s="34" t="str">
        <f t="array" ref="EA280">IF(ROWS(EA$4:EA280)&gt;EA$1,"",INDEX('malzeme montaj'!$C$1:$C$3329,SMALL(IF('malzeme montaj'!$B$1:$B$3329=EA$3,IF('malzeme montaj'!$C$1:$C$3329&lt;&gt;"",ROW('malzeme montaj'!$C$1:$C$3329))),ROWS(EA$4:EA280))))</f>
        <v/>
      </c>
      <c r="EB280" s="34" t="str">
        <f t="array" ref="EB280">IF(ROWS(EB$4:EB280)&gt;EB$1,"",INDEX('malzeme montaj'!$C$1:$C$3329,SMALL(IF('malzeme montaj'!$B$1:$B$3329=EB$3,IF('malzeme montaj'!$C$1:$C$3329&lt;&gt;"",ROW('malzeme montaj'!$C$1:$C$3329))),ROWS(EB$4:EB280))))</f>
        <v/>
      </c>
      <c r="EC280" s="34" t="str">
        <f t="array" ref="EC280">IF(ROWS(EC$4:EC280)&gt;EC$1,"",INDEX('malzeme montaj'!$C$1:$C$3329,SMALL(IF('malzeme montaj'!$B$1:$B$3329=EC$3,IF('malzeme montaj'!$C$1:$C$3329&lt;&gt;"",ROW('malzeme montaj'!$C$1:$C$3329))),ROWS(EC$4:EC280))))</f>
        <v/>
      </c>
      <c r="ED280" s="34" t="str">
        <f t="array" ref="ED280">IF(ROWS(ED$4:ED280)&gt;ED$1,"",INDEX('malzeme montaj'!$C$1:$C$3329,SMALL(IF('malzeme montaj'!$B$1:$B$3329=ED$3,IF('malzeme montaj'!$C$1:$C$3329&lt;&gt;"",ROW('malzeme montaj'!$C$1:$C$3329))),ROWS(ED$4:ED280))))</f>
        <v/>
      </c>
      <c r="EE280" s="34" t="str">
        <f t="array" ref="EE280">IF(ROWS(EE$4:EE280)&gt;EE$1,"",INDEX('malzeme montaj'!$C$1:$C$3329,SMALL(IF('malzeme montaj'!$B$1:$B$3329=EE$3,IF('malzeme montaj'!$C$1:$C$3329&lt;&gt;"",ROW('malzeme montaj'!$C$1:$C$3329))),ROWS(EE$4:EE280))))</f>
        <v/>
      </c>
      <c r="EF280" s="34" t="str">
        <f t="array" ref="EF280">IF(ROWS(EF$4:EF280)&gt;EF$1,"",INDEX('malzeme montaj'!$C$1:$C$3329,SMALL(IF('malzeme montaj'!$B$1:$B$3329=EF$3,IF('malzeme montaj'!$C$1:$C$3329&lt;&gt;"",ROW('malzeme montaj'!$C$1:$C$3329))),ROWS(EF$4:EF280))))</f>
        <v/>
      </c>
      <c r="EG280" s="34" t="str">
        <f t="array" ref="EG280">IF(ROWS(EG$4:EG280)&gt;EG$1,"",INDEX('malzeme montaj'!$C$1:$C$3329,SMALL(IF('malzeme montaj'!$B$1:$B$3329=EG$3,IF('malzeme montaj'!$C$1:$C$3329&lt;&gt;"",ROW('malzeme montaj'!$C$1:$C$3329))),ROWS(EG$4:EG280))))</f>
        <v/>
      </c>
      <c r="EH280" s="34" t="str">
        <f t="array" ref="EH280">IF(ROWS(EH$4:EH280)&gt;EH$1,"",INDEX('malzeme montaj'!$C$1:$C$3329,SMALL(IF('malzeme montaj'!$B$1:$B$3329=EH$3,IF('malzeme montaj'!$C$1:$C$3329&lt;&gt;"",ROW('malzeme montaj'!$C$1:$C$3329))),ROWS(EH$4:EH280))))</f>
        <v/>
      </c>
      <c r="EI280" s="34" t="str">
        <f t="array" ref="EI280">IF(ROWS(EI$4:EI280)&gt;EI$1,"",INDEX('malzeme montaj'!$C$1:$C$3329,SMALL(IF('malzeme montaj'!$B$1:$B$3329=EI$3,IF('malzeme montaj'!$C$1:$C$3329&lt;&gt;"",ROW('malzeme montaj'!$C$1:$C$3329))),ROWS(EI$4:EI280))))</f>
        <v/>
      </c>
      <c r="EJ280" s="34" t="str">
        <f t="array" ref="EJ280">IF(ROWS(EJ$4:EJ280)&gt;EJ$1,"",INDEX('malzeme montaj'!$C$1:$C$3329,SMALL(IF('malzeme montaj'!$B$1:$B$3329=EJ$3,IF('malzeme montaj'!$C$1:$C$3329&lt;&gt;"",ROW('malzeme montaj'!$C$1:$C$3329))),ROWS(EJ$4:EJ280))))</f>
        <v/>
      </c>
      <c r="EK280" s="34" t="str">
        <f t="array" ref="EK280">IF(ROWS(EK$4:EK280)&gt;EK$1,"",INDEX('malzeme montaj'!$C$1:$C$3329,SMALL(IF('malzeme montaj'!$B$1:$B$3329=EK$3,IF('malzeme montaj'!$C$1:$C$3329&lt;&gt;"",ROW('malzeme montaj'!$C$1:$C$3329))),ROWS(EK$4:EK280))))</f>
        <v/>
      </c>
      <c r="EL280" s="34" t="str">
        <f t="array" ref="EL280">IF(ROWS(EL$4:EL280)&gt;EL$1,"",INDEX('malzeme montaj'!$C$1:$C$3329,SMALL(IF('malzeme montaj'!$B$1:$B$3329=EL$3,IF('malzeme montaj'!$C$1:$C$3329&lt;&gt;"",ROW('malzeme montaj'!$C$1:$C$3329))),ROWS(EL$4:EL280))))</f>
        <v/>
      </c>
      <c r="EM280" s="34" t="str">
        <f t="array" ref="EM280">IF(ROWS(EM$4:EM280)&gt;EM$1,"",INDEX('malzeme montaj'!$C$1:$C$3329,SMALL(IF('malzeme montaj'!$B$1:$B$3329=EM$3,IF('malzeme montaj'!$C$1:$C$3329&lt;&gt;"",ROW('malzeme montaj'!$C$1:$C$3329))),ROWS(EM$4:EM280))))</f>
        <v/>
      </c>
      <c r="EN280" s="34" t="str">
        <f t="array" ref="EN280">IF(ROWS(EN$4:EN280)&gt;EN$1,"",INDEX('malzeme montaj'!$C$1:$C$3329,SMALL(IF('malzeme montaj'!$B$1:$B$3329=EN$3,IF('malzeme montaj'!$C$1:$C$3329&lt;&gt;"",ROW('malzeme montaj'!$C$1:$C$3329))),ROWS(EN$4:EN280))))</f>
        <v/>
      </c>
      <c r="EO280" s="34" t="str">
        <f t="array" ref="EO280">IF(ROWS(EO$4:EO280)&gt;EO$1,"",INDEX('malzeme montaj'!$C$1:$C$3329,SMALL(IF('malzeme montaj'!$B$1:$B$3329=EO$3,IF('malzeme montaj'!$C$1:$C$3329&lt;&gt;"",ROW('malzeme montaj'!$C$1:$C$3329))),ROWS(EO$4:EO280))))</f>
        <v/>
      </c>
      <c r="EP280" s="34" t="str">
        <f t="array" ref="EP280">IF(ROWS(EP$4:EP280)&gt;EP$1,"",INDEX('malzeme montaj'!$C$1:$C$3329,SMALL(IF('malzeme montaj'!$B$1:$B$3329=EP$3,IF('malzeme montaj'!$C$1:$C$3329&lt;&gt;"",ROW('malzeme montaj'!$C$1:$C$3329))),ROWS(EP$4:EP280))))</f>
        <v/>
      </c>
      <c r="EQ280" s="34" t="str">
        <f t="array" ref="EQ280">IF(ROWS(EQ$4:EQ280)&gt;EQ$1,"",INDEX('malzeme montaj'!$C$1:$C$3329,SMALL(IF('malzeme montaj'!$B$1:$B$3329=EQ$3,IF('malzeme montaj'!$C$1:$C$3329&lt;&gt;"",ROW('malzeme montaj'!$C$1:$C$3329))),ROWS(EQ$4:EQ280))))</f>
        <v/>
      </c>
      <c r="ER280" s="34" t="str">
        <f t="array" ref="ER280">IF(ROWS(ER$4:ER280)&gt;ER$1,"",INDEX('malzeme montaj'!$C$1:$C$3329,SMALL(IF('malzeme montaj'!$B$1:$B$3329=ER$3,IF('malzeme montaj'!$C$1:$C$3329&lt;&gt;"",ROW('malzeme montaj'!$C$1:$C$3329))),ROWS(ER$4:ER280))))</f>
        <v/>
      </c>
      <c r="ES280" s="34" t="str">
        <f t="array" ref="ES280">IF(ROWS(ES$4:ES280)&gt;ES$1,"",INDEX('malzeme montaj'!$C$1:$C$3329,SMALL(IF('malzeme montaj'!$B$1:$B$3329=ES$3,IF('malzeme montaj'!$C$1:$C$3329&lt;&gt;"",ROW('malzeme montaj'!$C$1:$C$3329))),ROWS(ES$4:ES280))))</f>
        <v/>
      </c>
      <c r="ET280" s="34" t="str">
        <f t="array" ref="ET280">IF(ROWS(ET$4:ET280)&gt;ET$1,"",INDEX('malzeme montaj'!$C$1:$C$3329,SMALL(IF('malzeme montaj'!$B$1:$B$3329=ET$3,IF('malzeme montaj'!$C$1:$C$3329&lt;&gt;"",ROW('malzeme montaj'!$C$1:$C$3329))),ROWS(ET$4:ET280))))</f>
        <v/>
      </c>
      <c r="EU280" s="34" t="str">
        <f t="array" ref="EU280">IF(ROWS(EU$4:EU280)&gt;EU$1,"",INDEX('malzeme montaj'!$C$1:$C$3329,SMALL(IF('malzeme montaj'!$B$1:$B$3329=EU$3,IF('malzeme montaj'!$C$1:$C$3329&lt;&gt;"",ROW('malzeme montaj'!$C$1:$C$3329))),ROWS(EU$4:EU280))))</f>
        <v/>
      </c>
      <c r="EV280" s="34" t="str">
        <f t="array" ref="EV280">IF(ROWS(EV$4:EV280)&gt;EV$1,"",INDEX('malzeme montaj'!$C$1:$C$3329,SMALL(IF('malzeme montaj'!$B$1:$B$3329=EV$3,IF('malzeme montaj'!$C$1:$C$3329&lt;&gt;"",ROW('malzeme montaj'!$C$1:$C$3329))),ROWS(EV$4:EV280))))</f>
        <v/>
      </c>
      <c r="EW280" s="34" t="str">
        <f t="array" ref="EW280">IF(ROWS(EW$4:EW280)&gt;EW$1,"",INDEX('malzeme montaj'!$C$1:$C$3329,SMALL(IF('malzeme montaj'!$B$1:$B$3329=EW$3,IF('malzeme montaj'!$C$1:$C$3329&lt;&gt;"",ROW('malzeme montaj'!$C$1:$C$3329))),ROWS(EW$4:EW280))))</f>
        <v/>
      </c>
    </row>
    <row r="281" spans="4:153">
      <c r="D281" s="38" t="str">
        <f t="array" ref="D281">IF(ROWS(D$4:D281)&gt;D$1,"",INDEX('malzeme montaj'!$C$1:$C$3329,SMALL(IF('malzeme montaj'!$B$1:$B$3329=D$3,IF('malzeme montaj'!$C$1:$C$3329&lt;&gt;"",ROW('malzeme montaj'!$C$1:$C$3329))),ROWS(D$4:D281))))</f>
        <v/>
      </c>
      <c r="E281" s="38" t="str">
        <f t="array" ref="E281">IF(ROWS(E$4:E281)&gt;E$1,"",INDEX('malzeme montaj'!$C$1:$C$3329,SMALL(IF('malzeme montaj'!$B$1:$B$3329=E$3,IF('malzeme montaj'!$C$1:$C$3329&lt;&gt;"",ROW('malzeme montaj'!$C$1:$C$3329))),ROWS(E$4:E281))))</f>
        <v/>
      </c>
      <c r="F281" s="38" t="str">
        <f t="array" ref="F281">IF(ROWS(F$4:F281)&gt;F$1,"",INDEX('malzeme montaj'!$C$1:$C$3329,SMALL(IF('malzeme montaj'!$B$1:$B$3329=F$3,IF('malzeme montaj'!$C$1:$C$3329&lt;&gt;"",ROW('malzeme montaj'!$C$1:$C$3329))),ROWS(F$4:F281))))</f>
        <v/>
      </c>
      <c r="G281" s="38" t="str">
        <f t="array" ref="G281">IF(ROWS(G$4:G281)&gt;G$1,"",INDEX('malzeme montaj'!$C$1:$C$3329,SMALL(IF('malzeme montaj'!$B$1:$B$3329=G$3,IF('malzeme montaj'!$C$1:$C$3329&lt;&gt;"",ROW('malzeme montaj'!$C$1:$C$3329))),ROWS(G$4:G281))))</f>
        <v/>
      </c>
      <c r="H281" s="38" t="str">
        <f t="array" ref="H281">IF(ROWS(H$4:H281)&gt;H$1,"",INDEX('malzeme montaj'!$C$1:$C$3329,SMALL(IF('malzeme montaj'!$B$1:$B$3329=H$3,IF('malzeme montaj'!$C$1:$C$3329&lt;&gt;"",ROW('malzeme montaj'!$C$1:$C$3329))),ROWS(H$4:H281))))</f>
        <v/>
      </c>
      <c r="I281" s="38" t="str">
        <f t="array" ref="I281">IF(ROWS(I$4:I281)&gt;I$1,"",INDEX('malzeme montaj'!$C$1:$C$3329,SMALL(IF('malzeme montaj'!$B$1:$B$3329=I$3,IF('malzeme montaj'!$C$1:$C$3329&lt;&gt;"",ROW('malzeme montaj'!$C$1:$C$3329))),ROWS(I$4:I281))))</f>
        <v/>
      </c>
      <c r="J281" s="38" t="str">
        <f t="array" ref="J281">IF(ROWS(J$4:J281)&gt;J$1,"",INDEX('malzeme montaj'!$C$1:$C$3329,SMALL(IF('malzeme montaj'!$B$1:$B$3329=J$3,IF('malzeme montaj'!$C$1:$C$3329&lt;&gt;"",ROW('malzeme montaj'!$C$1:$C$3329))),ROWS(J$4:J281))))</f>
        <v/>
      </c>
      <c r="K281" s="38" t="str">
        <f t="array" ref="K281">IF(ROWS(K$4:K281)&gt;K$1,"",INDEX('malzeme montaj'!$C$1:$C$3329,SMALL(IF('malzeme montaj'!$B$1:$B$3329=K$3,IF('malzeme montaj'!$C$1:$C$3329&lt;&gt;"",ROW('malzeme montaj'!$C$1:$C$3329))),ROWS(K$4:K281))))</f>
        <v/>
      </c>
      <c r="L281" s="38" t="str">
        <f t="array" ref="L281">IF(ROWS(L$4:L281)&gt;L$1,"",INDEX('malzeme montaj'!$C$1:$C$3329,SMALL(IF('malzeme montaj'!$B$1:$B$3329=L$3,IF('malzeme montaj'!$C$1:$C$3329&lt;&gt;"",ROW('malzeme montaj'!$C$1:$C$3329))),ROWS(L$4:L281))))</f>
        <v/>
      </c>
      <c r="M281" s="38" t="str">
        <f t="array" ref="M281">IF(ROWS(M$4:M281)&gt;M$1,"",INDEX('malzeme montaj'!$C$1:$C$3329,SMALL(IF('malzeme montaj'!$B$1:$B$3329=M$3,IF('malzeme montaj'!$C$1:$C$3329&lt;&gt;"",ROW('malzeme montaj'!$C$1:$C$3329))),ROWS(M$4:M281))))</f>
        <v/>
      </c>
      <c r="N281" s="38" t="str">
        <f t="array" ref="N281">IF(ROWS(N$4:N281)&gt;N$1,"",INDEX('malzeme montaj'!$C$1:$C$3329,SMALL(IF('malzeme montaj'!$B$1:$B$3329=N$3,IF('malzeme montaj'!$C$1:$C$3329&lt;&gt;"",ROW('malzeme montaj'!$C$1:$C$3329))),ROWS(N$4:N281))))</f>
        <v/>
      </c>
      <c r="O281" s="38" t="str">
        <f t="array" ref="O281">IF(ROWS(O$4:O281)&gt;O$1,"",INDEX('malzeme montaj'!$C$1:$C$3329,SMALL(IF('malzeme montaj'!$B$1:$B$3329=O$3,IF('malzeme montaj'!$C$1:$C$3329&lt;&gt;"",ROW('malzeme montaj'!$C$1:$C$3329))),ROWS(O$4:O281))))</f>
        <v/>
      </c>
      <c r="P281" s="38" t="str">
        <f t="array" ref="P281">IF(ROWS(P$4:P281)&gt;P$1,"",INDEX('malzeme montaj'!$C$1:$C$3329,SMALL(IF('malzeme montaj'!$B$1:$B$3329=P$3,IF('malzeme montaj'!$C$1:$C$3329&lt;&gt;"",ROW('malzeme montaj'!$C$1:$C$3329))),ROWS(P$4:P281))))</f>
        <v/>
      </c>
      <c r="Q281" s="38" t="str">
        <f t="array" ref="Q281">IF(ROWS(Q$4:Q281)&gt;Q$1,"",INDEX('malzeme montaj'!$C$1:$C$3329,SMALL(IF('malzeme montaj'!$B$1:$B$3329=Q$3,IF('malzeme montaj'!$C$1:$C$3329&lt;&gt;"",ROW('malzeme montaj'!$C$1:$C$3329))),ROWS(Q$4:Q281))))</f>
        <v/>
      </c>
      <c r="R281" s="38" t="str">
        <f t="array" ref="R281">IF(ROWS(R$4:R281)&gt;R$1,"",INDEX('malzeme montaj'!$C$1:$C$3329,SMALL(IF('malzeme montaj'!$B$1:$B$3329=R$3,IF('malzeme montaj'!$C$1:$C$3329&lt;&gt;"",ROW('malzeme montaj'!$C$1:$C$3329))),ROWS(R$4:R281))))</f>
        <v/>
      </c>
      <c r="S281" s="38" t="str">
        <f t="array" ref="S281">IF(ROWS(S$4:S281)&gt;S$1,"",INDEX('malzeme montaj'!$C$1:$C$3329,SMALL(IF('malzeme montaj'!$B$1:$B$3329=S$3,IF('malzeme montaj'!$C$1:$C$3329&lt;&gt;"",ROW('malzeme montaj'!$C$1:$C$3329))),ROWS(S$4:S281))))</f>
        <v/>
      </c>
      <c r="T281" s="38" t="str">
        <f t="array" ref="T281">IF(ROWS(T$4:T281)&gt;T$1,"",INDEX('malzeme montaj'!$C$1:$C$3329,SMALL(IF('malzeme montaj'!$B$1:$B$3329=T$3,IF('malzeme montaj'!$C$1:$C$3329&lt;&gt;"",ROW('malzeme montaj'!$C$1:$C$3329))),ROWS(T$4:T281))))</f>
        <v/>
      </c>
      <c r="U281" s="38" t="str">
        <f t="array" ref="U281">IF(ROWS(U$4:U281)&gt;U$1,"",INDEX('malzeme montaj'!$C$1:$C$3329,SMALL(IF('malzeme montaj'!$B$1:$B$3329=U$3,IF('malzeme montaj'!$C$1:$C$3329&lt;&gt;"",ROW('malzeme montaj'!$C$1:$C$3329))),ROWS(U$4:U281))))</f>
        <v/>
      </c>
      <c r="V281" s="38" t="str">
        <f t="array" ref="V281">IF(ROWS(V$4:V281)&gt;V$1,"",INDEX('malzeme montaj'!$C$1:$C$3329,SMALL(IF('malzeme montaj'!$B$1:$B$3329=V$3,IF('malzeme montaj'!$C$1:$C$3329&lt;&gt;"",ROW('malzeme montaj'!$C$1:$C$3329))),ROWS(V$4:V281))))</f>
        <v/>
      </c>
      <c r="W281" s="38" t="str">
        <f t="array" ref="W281">IF(ROWS(W$4:W281)&gt;W$1,"",INDEX('malzeme montaj'!$C$1:$C$3329,SMALL(IF('malzeme montaj'!$B$1:$B$3329=W$3,IF('malzeme montaj'!$C$1:$C$3329&lt;&gt;"",ROW('malzeme montaj'!$C$1:$C$3329))),ROWS(W$4:W281))))</f>
        <v/>
      </c>
      <c r="X281" s="38" t="str">
        <f t="array" ref="X281">IF(ROWS(X$4:X281)&gt;X$1,"",INDEX('malzeme montaj'!$C$1:$C$3329,SMALL(IF('malzeme montaj'!$B$1:$B$3329=X$3,IF('malzeme montaj'!$C$1:$C$3329&lt;&gt;"",ROW('malzeme montaj'!$C$1:$C$3329))),ROWS(X$4:X281))))</f>
        <v/>
      </c>
      <c r="Y281" s="38" t="str">
        <f t="array" ref="Y281">IF(ROWS(Y$4:Y281)&gt;Y$1,"",INDEX('malzeme montaj'!$C$1:$C$3329,SMALL(IF('malzeme montaj'!$B$1:$B$3329=Y$3,IF('malzeme montaj'!$C$1:$C$3329&lt;&gt;"",ROW('malzeme montaj'!$C$1:$C$3329))),ROWS(Y$4:Y281))))</f>
        <v/>
      </c>
      <c r="Z281" s="38" t="str">
        <f t="array" ref="Z281">IF(ROWS(Z$4:Z281)&gt;Z$1,"",INDEX('malzeme montaj'!$C$1:$C$3329,SMALL(IF('malzeme montaj'!$B$1:$B$3329=Z$3,IF('malzeme montaj'!$C$1:$C$3329&lt;&gt;"",ROW('malzeme montaj'!$C$1:$C$3329))),ROWS(Z$4:Z281))))</f>
        <v/>
      </c>
      <c r="AA281" s="38" t="str">
        <f t="array" ref="AA281">IF(ROWS(AA$4:AA281)&gt;AA$1,"",INDEX('malzeme montaj'!$C$1:$C$3329,SMALL(IF('malzeme montaj'!$B$1:$B$3329=AA$3,IF('malzeme montaj'!$C$1:$C$3329&lt;&gt;"",ROW('malzeme montaj'!$C$1:$C$3329))),ROWS(AA$4:AA281))))</f>
        <v/>
      </c>
      <c r="AB281" s="38" t="str">
        <f t="array" ref="AB281">IF(ROWS(AB$4:AB281)&gt;AB$1,"",INDEX('malzeme montaj'!$C$1:$C$3329,SMALL(IF('malzeme montaj'!$B$1:$B$3329=AB$3,IF('malzeme montaj'!$C$1:$C$3329&lt;&gt;"",ROW('malzeme montaj'!$C$1:$C$3329))),ROWS(AB$4:AB281))))</f>
        <v/>
      </c>
      <c r="AC281" s="38" t="str">
        <f t="array" ref="AC281">IF(ROWS(AC$4:AC281)&gt;AC$1,"",INDEX('malzeme montaj'!$C$1:$C$3329,SMALL(IF('malzeme montaj'!$B$1:$B$3329=AC$3,IF('malzeme montaj'!$C$1:$C$3329&lt;&gt;"",ROW('malzeme montaj'!$C$1:$C$3329))),ROWS(AC$4:AC281))))</f>
        <v/>
      </c>
      <c r="AD281" s="38" t="str">
        <f t="array" ref="AD281">IF(ROWS(AD$4:AD281)&gt;AD$1,"",INDEX('malzeme montaj'!$C$1:$C$3329,SMALL(IF('malzeme montaj'!$B$1:$B$3329=AD$3,IF('malzeme montaj'!$C$1:$C$3329&lt;&gt;"",ROW('malzeme montaj'!$C$1:$C$3329))),ROWS(AD$4:AD281))))</f>
        <v/>
      </c>
      <c r="AE281" s="38" t="str">
        <f t="array" ref="AE281">IF(ROWS(AE$4:AE281)&gt;AE$1,"",INDEX('malzeme montaj'!$C$1:$C$3329,SMALL(IF('malzeme montaj'!$B$1:$B$3329=AE$3,IF('malzeme montaj'!$C$1:$C$3329&lt;&gt;"",ROW('malzeme montaj'!$C$1:$C$3329))),ROWS(AE$4:AE281))))</f>
        <v/>
      </c>
      <c r="AF281" s="38" t="str">
        <f t="array" ref="AF281">IF(ROWS(AF$4:AF281)&gt;AF$1,"",INDEX('malzeme montaj'!$C$1:$C$3329,SMALL(IF('malzeme montaj'!$B$1:$B$3329=AF$3,IF('malzeme montaj'!$C$1:$C$3329&lt;&gt;"",ROW('malzeme montaj'!$C$1:$C$3329))),ROWS(AF$4:AF281))))</f>
        <v/>
      </c>
      <c r="AG281" s="38" t="str">
        <f t="array" ref="AG281">IF(ROWS(AG$4:AG281)&gt;AG$1,"",INDEX('malzeme montaj'!$C$1:$C$3329,SMALL(IF('malzeme montaj'!$B$1:$B$3329=AG$3,IF('malzeme montaj'!$C$1:$C$3329&lt;&gt;"",ROW('malzeme montaj'!$C$1:$C$3329))),ROWS(AG$4:AG281))))</f>
        <v/>
      </c>
      <c r="AH281" s="38" t="str">
        <f t="array" ref="AH281">IF(ROWS(AH$4:AH281)&gt;AH$1,"",INDEX('malzeme montaj'!$C$1:$C$3329,SMALL(IF('malzeme montaj'!$B$1:$B$3329=AH$3,IF('malzeme montaj'!$C$1:$C$3329&lt;&gt;"",ROW('malzeme montaj'!$C$1:$C$3329))),ROWS(AH$4:AH281))))</f>
        <v/>
      </c>
      <c r="AI281" s="38" t="str">
        <f t="array" ref="AI281">IF(ROWS(AI$4:AI281)&gt;AI$1,"",INDEX('malzeme montaj'!$C$1:$C$3329,SMALL(IF('malzeme montaj'!$B$1:$B$3329=AI$3,IF('malzeme montaj'!$C$1:$C$3329&lt;&gt;"",ROW('malzeme montaj'!$C$1:$C$3329))),ROWS(AI$4:AI281))))</f>
        <v/>
      </c>
      <c r="AJ281" s="38" t="str">
        <f t="array" ref="AJ281">IF(ROWS(AJ$4:AJ281)&gt;AJ$1,"",INDEX('malzeme montaj'!$C$1:$C$3329,SMALL(IF('malzeme montaj'!$B$1:$B$3329=AJ$3,IF('malzeme montaj'!$C$1:$C$3329&lt;&gt;"",ROW('malzeme montaj'!$C$1:$C$3329))),ROWS(AJ$4:AJ281))))</f>
        <v/>
      </c>
      <c r="AK281" s="38" t="str">
        <f t="array" ref="AK281">IF(ROWS(AK$4:AK281)&gt;AK$1,"",INDEX('malzeme montaj'!$C$1:$C$3329,SMALL(IF('malzeme montaj'!$B$1:$B$3329=AK$3,IF('malzeme montaj'!$C$1:$C$3329&lt;&gt;"",ROW('malzeme montaj'!$C$1:$C$3329))),ROWS(AK$4:AK281))))</f>
        <v/>
      </c>
      <c r="AL281" s="38" t="str">
        <f t="array" ref="AL281">IF(ROWS(AL$4:AL281)&gt;AL$1,"",INDEX('malzeme montaj'!$C$1:$C$3329,SMALL(IF('malzeme montaj'!$B$1:$B$3329=AL$3,IF('malzeme montaj'!$C$1:$C$3329&lt;&gt;"",ROW('malzeme montaj'!$C$1:$C$3329))),ROWS(AL$4:AL281))))</f>
        <v/>
      </c>
      <c r="AM281" s="38" t="str">
        <f t="array" ref="AM281">IF(ROWS(AM$4:AM281)&gt;AM$1,"",INDEX('malzeme montaj'!$C$1:$C$3329,SMALL(IF('malzeme montaj'!$B$1:$B$3329=AM$3,IF('malzeme montaj'!$C$1:$C$3329&lt;&gt;"",ROW('malzeme montaj'!$C$1:$C$3329))),ROWS(AM$4:AM281))))</f>
        <v/>
      </c>
      <c r="AN281" s="38" t="str">
        <f t="array" ref="AN281">IF(ROWS(AN$4:AN281)&gt;AN$1,"",INDEX('malzeme montaj'!$C$1:$C$3329,SMALL(IF('malzeme montaj'!$B$1:$B$3329=AN$3,IF('malzeme montaj'!$C$1:$C$3329&lt;&gt;"",ROW('malzeme montaj'!$C$1:$C$3329))),ROWS(AN$4:AN281))))</f>
        <v/>
      </c>
      <c r="AO281" s="38" t="str">
        <f t="array" ref="AO281">IF(ROWS(AO$4:AO281)&gt;AO$1,"",INDEX('malzeme montaj'!$C$1:$C$3329,SMALL(IF('malzeme montaj'!$B$1:$B$3329=AO$3,IF('malzeme montaj'!$C$1:$C$3329&lt;&gt;"",ROW('malzeme montaj'!$C$1:$C$3329))),ROWS(AO$4:AO281))))</f>
        <v/>
      </c>
      <c r="AP281" s="38" t="str">
        <f t="array" ref="AP281">IF(ROWS(AP$4:AP281)&gt;AP$1,"",INDEX('malzeme montaj'!$C$1:$C$3329,SMALL(IF('malzeme montaj'!$B$1:$B$3329=AP$3,IF('malzeme montaj'!$C$1:$C$3329&lt;&gt;"",ROW('malzeme montaj'!$C$1:$C$3329))),ROWS(AP$4:AP281))))</f>
        <v/>
      </c>
      <c r="AQ281" s="38" t="str">
        <f t="array" ref="AQ281">IF(ROWS(AQ$4:AQ281)&gt;AQ$1,"",INDEX('malzeme montaj'!$C$1:$C$3329,SMALL(IF('malzeme montaj'!$B$1:$B$3329=AQ$3,IF('malzeme montaj'!$C$1:$C$3329&lt;&gt;"",ROW('malzeme montaj'!$C$1:$C$3329))),ROWS(AQ$4:AQ281))))</f>
        <v/>
      </c>
      <c r="AR281" s="38" t="str">
        <f t="array" ref="AR281">IF(ROWS(AR$4:AR281)&gt;AR$1,"",INDEX('malzeme montaj'!$C$1:$C$3329,SMALL(IF('malzeme montaj'!$B$1:$B$3329=AR$3,IF('malzeme montaj'!$C$1:$C$3329&lt;&gt;"",ROW('malzeme montaj'!$C$1:$C$3329))),ROWS(AR$4:AR281))))</f>
        <v/>
      </c>
      <c r="AS281" s="38" t="str">
        <f t="array" ref="AS281">IF(ROWS(AS$4:AS281)&gt;AS$1,"",INDEX('malzeme montaj'!$C$1:$C$3329,SMALL(IF('malzeme montaj'!$B$1:$B$3329=AS$3,IF('malzeme montaj'!$C$1:$C$3329&lt;&gt;"",ROW('malzeme montaj'!$C$1:$C$3329))),ROWS(AS$4:AS281))))</f>
        <v/>
      </c>
      <c r="AT281" s="38" t="str">
        <f t="array" ref="AT281">IF(ROWS(AT$4:AT281)&gt;AT$1,"",INDEX('malzeme montaj'!$C$1:$C$3329,SMALL(IF('malzeme montaj'!$B$1:$B$3329=AT$3,IF('malzeme montaj'!$C$1:$C$3329&lt;&gt;"",ROW('malzeme montaj'!$C$1:$C$3329))),ROWS(AT$4:AT281))))</f>
        <v/>
      </c>
      <c r="AU281" s="38" t="str">
        <f t="array" ref="AU281">IF(ROWS(AU$4:AU281)&gt;AU$1,"",INDEX('malzeme montaj'!$C$1:$C$3329,SMALL(IF('malzeme montaj'!$B$1:$B$3329=AU$3,IF('malzeme montaj'!$C$1:$C$3329&lt;&gt;"",ROW('malzeme montaj'!$C$1:$C$3329))),ROWS(AU$4:AU281))))</f>
        <v/>
      </c>
      <c r="AV281" s="38" t="str">
        <f t="array" ref="AV281">IF(ROWS(AV$4:AV281)&gt;AV$1,"",INDEX('malzeme montaj'!$C$1:$C$3329,SMALL(IF('malzeme montaj'!$B$1:$B$3329=AV$3,IF('malzeme montaj'!$C$1:$C$3329&lt;&gt;"",ROW('malzeme montaj'!$C$1:$C$3329))),ROWS(AV$4:AV281))))</f>
        <v/>
      </c>
      <c r="AW281" s="38" t="str">
        <f t="array" ref="AW281">IF(ROWS(AW$4:AW281)&gt;AW$1,"",INDEX('malzeme montaj'!$C$1:$C$3329,SMALL(IF('malzeme montaj'!$B$1:$B$3329=AW$3,IF('malzeme montaj'!$C$1:$C$3329&lt;&gt;"",ROW('malzeme montaj'!$C$1:$C$3329))),ROWS(AW$4:AW281))))</f>
        <v/>
      </c>
      <c r="AX281" s="38" t="str">
        <f t="array" ref="AX281">IF(ROWS(AX$4:AX281)&gt;AX$1,"",INDEX('malzeme montaj'!$C$1:$C$3329,SMALL(IF('malzeme montaj'!$B$1:$B$3329=AX$3,IF('malzeme montaj'!$C$1:$C$3329&lt;&gt;"",ROW('malzeme montaj'!$C$1:$C$3329))),ROWS(AX$4:AX281))))</f>
        <v/>
      </c>
      <c r="AY281" s="38" t="str">
        <f t="array" ref="AY281">IF(ROWS(AY$4:AY281)&gt;AY$1,"",INDEX('malzeme montaj'!$C$1:$C$3329,SMALL(IF('malzeme montaj'!$B$1:$B$3329=AY$3,IF('malzeme montaj'!$C$1:$C$3329&lt;&gt;"",ROW('malzeme montaj'!$C$1:$C$3329))),ROWS(AY$4:AY281))))</f>
        <v/>
      </c>
      <c r="AZ281" s="38" t="str">
        <f t="array" ref="AZ281">IF(ROWS(AZ$4:AZ281)&gt;AZ$1,"",INDEX('malzeme montaj'!$C$1:$C$3329,SMALL(IF('malzeme montaj'!$B$1:$B$3329=AZ$3,IF('malzeme montaj'!$C$1:$C$3329&lt;&gt;"",ROW('malzeme montaj'!$C$1:$C$3329))),ROWS(AZ$4:AZ281))))</f>
        <v/>
      </c>
      <c r="BA281" s="38" t="str">
        <f t="array" ref="BA281">IF(ROWS(BA$4:BA281)&gt;BA$1,"",INDEX('malzeme montaj'!$C$1:$C$3329,SMALL(IF('malzeme montaj'!$B$1:$B$3329=BA$3,IF('malzeme montaj'!$C$1:$C$3329&lt;&gt;"",ROW('malzeme montaj'!$C$1:$C$3329))),ROWS(BA$4:BA281))))</f>
        <v/>
      </c>
      <c r="BB281" s="38" t="str">
        <f t="array" ref="BB281">IF(ROWS(BB$4:BB281)&gt;BB$1,"",INDEX('malzeme montaj'!$C$1:$C$3329,SMALL(IF('malzeme montaj'!$B$1:$B$3329=BB$3,IF('malzeme montaj'!$C$1:$C$3329&lt;&gt;"",ROW('malzeme montaj'!$C$1:$C$3329))),ROWS(BB$4:BB281))))</f>
        <v/>
      </c>
      <c r="BC281" s="38" t="str">
        <f t="array" ref="BC281">IF(ROWS(BC$4:BC281)&gt;BC$1,"",INDEX('malzeme montaj'!$C$1:$C$3329,SMALL(IF('malzeme montaj'!$B$1:$B$3329=BC$3,IF('malzeme montaj'!$C$1:$C$3329&lt;&gt;"",ROW('malzeme montaj'!$C$1:$C$3329))),ROWS(BC$4:BC281))))</f>
        <v/>
      </c>
      <c r="BD281" s="38" t="str">
        <f t="array" ref="BD281">IF(ROWS(BD$4:BD281)&gt;BD$1,"",INDEX('malzeme montaj'!$C$1:$C$3329,SMALL(IF('malzeme montaj'!$B$1:$B$3329=BD$3,IF('malzeme montaj'!$C$1:$C$3329&lt;&gt;"",ROW('malzeme montaj'!$C$1:$C$3329))),ROWS(BD$4:BD281))))</f>
        <v/>
      </c>
      <c r="BE281" s="38"/>
      <c r="BF281" s="38" t="str">
        <f t="array" ref="BF281">IF(ROWS(BF$4:BF281)&gt;BF$1,"",INDEX('malzeme montaj'!$C$1:$C$3329,SMALL(IF('malzeme montaj'!$B$1:$B$3329=BF$3,IF('malzeme montaj'!$C$1:$C$3329&lt;&gt;"",ROW('malzeme montaj'!$C$1:$C$3329))),ROWS(BF$4:BF281))))</f>
        <v/>
      </c>
      <c r="BG281" s="38" t="str">
        <f t="array" ref="BG281">IF(ROWS(BG$4:BG281)&gt;BG$1,"",INDEX('malzeme montaj'!$C$1:$C$3329,SMALL(IF('malzeme montaj'!$B$1:$B$3329=BG$3,IF('malzeme montaj'!$C$1:$C$3329&lt;&gt;"",ROW('malzeme montaj'!$C$1:$C$3329))),ROWS(BG$4:BG281))))</f>
        <v/>
      </c>
      <c r="BH281" s="38" t="str">
        <f t="array" ref="BH281">IF(ROWS(BH$4:BH281)&gt;BH$1,"",INDEX('malzeme montaj'!$C$1:$C$3329,SMALL(IF('malzeme montaj'!$B$1:$B$3329=BH$3,IF('malzeme montaj'!$C$1:$C$3329&lt;&gt;"",ROW('malzeme montaj'!$C$1:$C$3329))),ROWS(BH$4:BH281))))</f>
        <v/>
      </c>
      <c r="BI281" s="38" t="str">
        <f t="array" ref="BI281">IF(ROWS(BI$4:BI281)&gt;BI$1,"",INDEX('malzeme montaj'!$C$1:$C$3329,SMALL(IF('malzeme montaj'!$B$1:$B$3329=BI$3,IF('malzeme montaj'!$C$1:$C$3329&lt;&gt;"",ROW('malzeme montaj'!$C$1:$C$3329))),ROWS(BI$4:BI281))))</f>
        <v/>
      </c>
      <c r="BJ281" s="38" t="str">
        <f t="array" ref="BJ281">IF(ROWS(BJ$4:BJ281)&gt;BJ$1,"",INDEX('malzeme montaj'!$C$1:$C$3329,SMALL(IF('malzeme montaj'!$B$1:$B$3329=BJ$3,IF('malzeme montaj'!$C$1:$C$3329&lt;&gt;"",ROW('malzeme montaj'!$C$1:$C$3329))),ROWS(BJ$4:BJ281))))</f>
        <v/>
      </c>
      <c r="BK281" s="38" t="str">
        <f t="array" ref="BK281">IF(ROWS(BK$4:BK281)&gt;BK$1,"",INDEX('malzeme montaj'!$C$1:$C$3329,SMALL(IF('malzeme montaj'!$B$1:$B$3329=BK$3,IF('malzeme montaj'!$C$1:$C$3329&lt;&gt;"",ROW('malzeme montaj'!$C$1:$C$3329))),ROWS(BK$4:BK281))))</f>
        <v/>
      </c>
      <c r="BL281" s="38" t="str">
        <f t="array" ref="BL281">IF(ROWS(BL$4:BL281)&gt;BL$1,"",INDEX('malzeme montaj'!$C$1:$C$3329,SMALL(IF('malzeme montaj'!$B$1:$B$3329=BL$3,IF('malzeme montaj'!$C$1:$C$3329&lt;&gt;"",ROW('malzeme montaj'!$C$1:$C$3329))),ROWS(BL$4:BL281))))</f>
        <v/>
      </c>
      <c r="BM281" s="38" t="str">
        <f t="array" ref="BM281">IF(ROWS(BM$4:BM281)&gt;BM$1,"",INDEX('malzeme montaj'!$C$1:$C$3329,SMALL(IF('malzeme montaj'!$B$1:$B$3329=BM$3,IF('malzeme montaj'!$C$1:$C$3329&lt;&gt;"",ROW('malzeme montaj'!$C$1:$C$3329))),ROWS(BM$4:BM281))))</f>
        <v/>
      </c>
      <c r="BN281" s="38" t="str">
        <f t="array" ref="BN281">IF(ROWS(BN$4:BN281)&gt;BN$1,"",INDEX('malzeme montaj'!$C$1:$C$3329,SMALL(IF('malzeme montaj'!$B$1:$B$3329=BN$3,IF('malzeme montaj'!$C$1:$C$3329&lt;&gt;"",ROW('malzeme montaj'!$C$1:$C$3329))),ROWS(BN$4:BN281))))</f>
        <v/>
      </c>
      <c r="BO281" s="38" t="str">
        <f t="array" ref="BO281">IF(ROWS(BO$4:BO281)&gt;BO$1,"",INDEX('malzeme montaj'!$C$1:$C$3329,SMALL(IF('malzeme montaj'!$B$1:$B$3329=BO$3,IF('malzeme montaj'!$C$1:$C$3329&lt;&gt;"",ROW('malzeme montaj'!$C$1:$C$3329))),ROWS(BO$4:BO281))))</f>
        <v/>
      </c>
      <c r="BP281" s="38" t="str">
        <f t="array" ref="BP281">IF(ROWS(BP$4:BP281)&gt;BP$1,"",INDEX('malzeme montaj'!$C$1:$C$3329,SMALL(IF('malzeme montaj'!$B$1:$B$3329=BP$3,IF('malzeme montaj'!$C$1:$C$3329&lt;&gt;"",ROW('malzeme montaj'!$C$1:$C$3329))),ROWS(BP$4:BP281))))</f>
        <v/>
      </c>
      <c r="BQ281" s="38" t="str">
        <f t="array" ref="BQ281">IF(ROWS(BQ$4:BQ281)&gt;BQ$1,"",INDEX('malzeme montaj'!$C$1:$C$3329,SMALL(IF('malzeme montaj'!$B$1:$B$3329=BQ$3,IF('malzeme montaj'!$C$1:$C$3329&lt;&gt;"",ROW('malzeme montaj'!$C$1:$C$3329))),ROWS(BQ$4:BQ281))))</f>
        <v/>
      </c>
      <c r="BR281" s="38" t="str">
        <f t="array" ref="BR281">IF(ROWS(BR$4:BR281)&gt;BR$1,"",INDEX('malzeme montaj'!$C$1:$C$3329,SMALL(IF('malzeme montaj'!$B$1:$B$3329=BR$3,IF('malzeme montaj'!$C$1:$C$3329&lt;&gt;"",ROW('malzeme montaj'!$C$1:$C$3329))),ROWS(BR$4:BR281))))</f>
        <v/>
      </c>
      <c r="BS281" s="38" t="str">
        <f t="array" ref="BS281">IF(ROWS(BS$4:BS281)&gt;BS$1,"",INDEX('malzeme montaj'!$C$1:$C$3329,SMALL(IF('malzeme montaj'!$B$1:$B$3329=BS$3,IF('malzeme montaj'!$C$1:$C$3329&lt;&gt;"",ROW('malzeme montaj'!$C$1:$C$3329))),ROWS(BS$4:BS281))))</f>
        <v/>
      </c>
      <c r="BT281" s="38" t="str">
        <f t="array" ref="BT281">IF(ROWS(BT$4:BT281)&gt;BT$1,"",INDEX('malzeme montaj'!$C$1:$C$3329,SMALL(IF('malzeme montaj'!$B$1:$B$3329=BT$3,IF('malzeme montaj'!$C$1:$C$3329&lt;&gt;"",ROW('malzeme montaj'!$C$1:$C$3329))),ROWS(BT$4:BT281))))</f>
        <v/>
      </c>
      <c r="BU281" s="34" t="str">
        <f t="array" ref="BU281">IF(ROWS(BU$4:BU281)&gt;BU$1,"",INDEX('malzeme montaj'!$C$1:$C$3329,SMALL(IF('malzeme montaj'!$B$1:$B$3329=BU$3,IF('malzeme montaj'!$C$1:$C$3329&lt;&gt;"",ROW('malzeme montaj'!$C$1:$C$3329))),ROWS(BU$4:BU281))))</f>
        <v/>
      </c>
      <c r="BV281" s="34" t="str">
        <f t="array" ref="BV281">IF(ROWS(BV$4:BV281)&gt;BV$1,"",INDEX('malzeme montaj'!$C$1:$C$3329,SMALL(IF('malzeme montaj'!$B$1:$B$3329=BV$3,IF('malzeme montaj'!$C$1:$C$3329&lt;&gt;"",ROW('malzeme montaj'!$C$1:$C$3329))),ROWS(BV$4:BV281))))</f>
        <v/>
      </c>
      <c r="BW281" s="34" t="str">
        <f t="array" ref="BW281">IF(ROWS(BW$4:BW281)&gt;BW$1,"",INDEX('malzeme montaj'!$C$1:$C$3329,SMALL(IF('malzeme montaj'!$B$1:$B$3329=BW$3,IF('malzeme montaj'!$C$1:$C$3329&lt;&gt;"",ROW('malzeme montaj'!$C$1:$C$3329))),ROWS(BW$4:BW281))))</f>
        <v/>
      </c>
      <c r="BX281" s="34" t="str">
        <f t="array" ref="BX281">IF(ROWS(BX$4:BX281)&gt;BX$1,"",INDEX('malzeme montaj'!$C$1:$C$3329,SMALL(IF('malzeme montaj'!$B$1:$B$3329=BX$3,IF('malzeme montaj'!$C$1:$C$3329&lt;&gt;"",ROW('malzeme montaj'!$C$1:$C$3329))),ROWS(BX$4:BX281))))</f>
        <v/>
      </c>
      <c r="BY281" s="34" t="str">
        <f t="array" ref="BY281">IF(ROWS(BY$4:BY281)&gt;BY$1,"",INDEX('malzeme montaj'!$C$1:$C$3329,SMALL(IF('malzeme montaj'!$B$1:$B$3329=BY$3,IF('malzeme montaj'!$C$1:$C$3329&lt;&gt;"",ROW('malzeme montaj'!$C$1:$C$3329))),ROWS(BY$4:BY281))))</f>
        <v/>
      </c>
      <c r="BZ281" s="34" t="str">
        <f t="array" ref="BZ281">IF(ROWS(BZ$4:BZ281)&gt;BZ$1,"",INDEX('malzeme montaj'!$C$1:$C$3329,SMALL(IF('malzeme montaj'!$B$1:$B$3329=BZ$3,IF('malzeme montaj'!$C$1:$C$3329&lt;&gt;"",ROW('malzeme montaj'!$C$1:$C$3329))),ROWS(BZ$4:BZ281))))</f>
        <v/>
      </c>
      <c r="CA281" s="34" t="str">
        <f t="array" ref="CA281">IF(ROWS(CA$4:CA281)&gt;CA$1,"",INDEX('malzeme montaj'!$C$1:$C$3329,SMALL(IF('malzeme montaj'!$B$1:$B$3329=CA$3,IF('malzeme montaj'!$C$1:$C$3329&lt;&gt;"",ROW('malzeme montaj'!$C$1:$C$3329))),ROWS(CA$4:CA281))))</f>
        <v/>
      </c>
      <c r="CB281" s="34" t="str">
        <f t="array" ref="CB281">IF(ROWS(CB$4:CB281)&gt;CB$1,"",INDEX('malzeme montaj'!$C$1:$C$3329,SMALL(IF('malzeme montaj'!$B$1:$B$3329=CB$3,IF('malzeme montaj'!$C$1:$C$3329&lt;&gt;"",ROW('malzeme montaj'!$C$1:$C$3329))),ROWS(CB$4:CB281))))</f>
        <v/>
      </c>
      <c r="CC281" s="34" t="str">
        <f t="array" ref="CC281">IF(ROWS(CC$4:CC281)&gt;CC$1,"",INDEX('malzeme montaj'!$C$1:$C$3329,SMALL(IF('malzeme montaj'!$B$1:$B$3329=CC$3,IF('malzeme montaj'!$C$1:$C$3329&lt;&gt;"",ROW('malzeme montaj'!$C$1:$C$3329))),ROWS(CC$4:CC281))))</f>
        <v/>
      </c>
      <c r="CD281" s="34" t="str">
        <f t="array" ref="CD281">IF(ROWS(CD$4:CD281)&gt;CD$1,"",INDEX('malzeme montaj'!$C$1:$C$3329,SMALL(IF('malzeme montaj'!$B$1:$B$3329=CD$3,IF('malzeme montaj'!$C$1:$C$3329&lt;&gt;"",ROW('malzeme montaj'!$C$1:$C$3329))),ROWS(CD$4:CD281))))</f>
        <v/>
      </c>
      <c r="CE281" s="34" t="str">
        <f t="array" ref="CE281">IF(ROWS(CE$4:CE281)&gt;CE$1,"",INDEX('malzeme montaj'!$C$1:$C$3329,SMALL(IF('malzeme montaj'!$B$1:$B$3329=CE$3,IF('malzeme montaj'!$C$1:$C$3329&lt;&gt;"",ROW('malzeme montaj'!$C$1:$C$3329))),ROWS(CE$4:CE281))))</f>
        <v/>
      </c>
      <c r="CF281" s="34" t="str">
        <f t="array" ref="CF281">IF(ROWS(CF$4:CF281)&gt;CF$1,"",INDEX('malzeme montaj'!$C$1:$C$3329,SMALL(IF('malzeme montaj'!$B$1:$B$3329=CF$3,IF('malzeme montaj'!$C$1:$C$3329&lt;&gt;"",ROW('malzeme montaj'!$C$1:$C$3329))),ROWS(CF$4:CF281))))</f>
        <v/>
      </c>
      <c r="CG281" s="34" t="str">
        <f t="array" ref="CG281">IF(ROWS(CG$4:CG281)&gt;CG$1,"",INDEX('malzeme montaj'!$C$1:$C$3329,SMALL(IF('malzeme montaj'!$B$1:$B$3329=CG$3,IF('malzeme montaj'!$C$1:$C$3329&lt;&gt;"",ROW('malzeme montaj'!$C$1:$C$3329))),ROWS(CG$4:CG281))))</f>
        <v/>
      </c>
      <c r="CH281" s="34" t="str">
        <f t="array" ref="CH281">IF(ROWS(CH$4:CH281)&gt;CH$1,"",INDEX('malzeme montaj'!$C$1:$C$3329,SMALL(IF('malzeme montaj'!$B$1:$B$3329=CH$3,IF('malzeme montaj'!$C$1:$C$3329&lt;&gt;"",ROW('malzeme montaj'!$C$1:$C$3329))),ROWS(CH$4:CH281))))</f>
        <v/>
      </c>
      <c r="CI281" s="34" t="str">
        <f t="array" ref="CI281">IF(ROWS(CI$4:CI281)&gt;CI$1,"",INDEX('malzeme montaj'!$C$1:$C$3329,SMALL(IF('malzeme montaj'!$B$1:$B$3329=CI$3,IF('malzeme montaj'!$C$1:$C$3329&lt;&gt;"",ROW('malzeme montaj'!$C$1:$C$3329))),ROWS(CI$4:CI281))))</f>
        <v/>
      </c>
      <c r="CJ281" s="34" t="str">
        <f t="array" ref="CJ281">IF(ROWS(CJ$4:CJ281)&gt;CJ$1,"",INDEX('malzeme montaj'!$C$1:$C$3329,SMALL(IF('malzeme montaj'!$B$1:$B$3329=CJ$3,IF('malzeme montaj'!$C$1:$C$3329&lt;&gt;"",ROW('malzeme montaj'!$C$1:$C$3329))),ROWS(CJ$4:CJ281))))</f>
        <v/>
      </c>
      <c r="CK281" s="34" t="str">
        <f t="array" ref="CK281">IF(ROWS(CK$4:CK281)&gt;CK$1,"",INDEX('malzeme montaj'!$C$1:$C$3329,SMALL(IF('malzeme montaj'!$B$1:$B$3329=CK$3,IF('malzeme montaj'!$C$1:$C$3329&lt;&gt;"",ROW('malzeme montaj'!$C$1:$C$3329))),ROWS(CK$4:CK281))))</f>
        <v/>
      </c>
      <c r="CL281" s="34" t="str">
        <f t="array" ref="CL281">IF(ROWS(CL$4:CL281)&gt;CL$1,"",INDEX('malzeme montaj'!$C$1:$C$3329,SMALL(IF('malzeme montaj'!$B$1:$B$3329=CL$3,IF('malzeme montaj'!$C$1:$C$3329&lt;&gt;"",ROW('malzeme montaj'!$C$1:$C$3329))),ROWS(CL$4:CL281))))</f>
        <v/>
      </c>
      <c r="CM281" s="34" t="str">
        <f t="array" ref="CM281">IF(ROWS(CM$4:CM281)&gt;CM$1,"",INDEX('malzeme montaj'!$C$1:$C$3329,SMALL(IF('malzeme montaj'!$B$1:$B$3329=CM$3,IF('malzeme montaj'!$C$1:$C$3329&lt;&gt;"",ROW('malzeme montaj'!$C$1:$C$3329))),ROWS(CM$4:CM281))))</f>
        <v/>
      </c>
      <c r="CN281" s="34" t="str">
        <f t="array" ref="CN281">IF(ROWS(CN$4:CN281)&gt;CN$1,"",INDEX('malzeme montaj'!$C$1:$C$3329,SMALL(IF('malzeme montaj'!$B$1:$B$3329=CN$3,IF('malzeme montaj'!$C$1:$C$3329&lt;&gt;"",ROW('malzeme montaj'!$C$1:$C$3329))),ROWS(CN$4:CN281))))</f>
        <v/>
      </c>
      <c r="CO281" s="34" t="str">
        <f t="array" ref="CO281">IF(ROWS(CO$4:CO281)&gt;CO$1,"",INDEX('malzeme montaj'!$C$1:$C$3329,SMALL(IF('malzeme montaj'!$B$1:$B$3329=CO$3,IF('malzeme montaj'!$C$1:$C$3329&lt;&gt;"",ROW('malzeme montaj'!$C$1:$C$3329))),ROWS(CO$4:CO281))))</f>
        <v/>
      </c>
      <c r="CP281" s="34" t="str">
        <f t="array" ref="CP281">IF(ROWS(CP$4:CP281)&gt;CP$1,"",INDEX('malzeme montaj'!$C$1:$C$3329,SMALL(IF('malzeme montaj'!$B$1:$B$3329=CP$3,IF('malzeme montaj'!$C$1:$C$3329&lt;&gt;"",ROW('malzeme montaj'!$C$1:$C$3329))),ROWS(CP$4:CP281))))</f>
        <v/>
      </c>
      <c r="CQ281" s="34" t="str">
        <f t="array" ref="CQ281">IF(ROWS(CQ$4:CQ281)&gt;CQ$1,"",INDEX('malzeme montaj'!$C$1:$C$3329,SMALL(IF('malzeme montaj'!$B$1:$B$3329=CQ$3,IF('malzeme montaj'!$C$1:$C$3329&lt;&gt;"",ROW('malzeme montaj'!$C$1:$C$3329))),ROWS(CQ$4:CQ281))))</f>
        <v/>
      </c>
      <c r="CR281" s="34" t="str">
        <f t="array" ref="CR281">IF(ROWS(CR$4:CR281)&gt;CR$1,"",INDEX('malzeme montaj'!$C$1:$C$3329,SMALL(IF('malzeme montaj'!$B$1:$B$3329=CR$3,IF('malzeme montaj'!$C$1:$C$3329&lt;&gt;"",ROW('malzeme montaj'!$C$1:$C$3329))),ROWS(CR$4:CR281))))</f>
        <v/>
      </c>
      <c r="CS281" s="34" t="str">
        <f t="array" ref="CS281">IF(ROWS(CS$4:CS281)&gt;CS$1,"",INDEX('malzeme montaj'!$C$1:$C$3329,SMALL(IF('malzeme montaj'!$B$1:$B$3329=CS$3,IF('malzeme montaj'!$C$1:$C$3329&lt;&gt;"",ROW('malzeme montaj'!$C$1:$C$3329))),ROWS(CS$4:CS281))))</f>
        <v/>
      </c>
      <c r="CT281" s="34" t="str">
        <f t="array" ref="CT281">IF(ROWS(CT$4:CT281)&gt;CT$1,"",INDEX('malzeme montaj'!$C$1:$C$3329,SMALL(IF('malzeme montaj'!$B$1:$B$3329=CT$3,IF('malzeme montaj'!$C$1:$C$3329&lt;&gt;"",ROW('malzeme montaj'!$C$1:$C$3329))),ROWS(CT$4:CT281))))</f>
        <v/>
      </c>
      <c r="CU281" s="34" t="str">
        <f t="array" ref="CU281">IF(ROWS(CU$4:CU281)&gt;CU$1,"",INDEX('malzeme montaj'!$C$1:$C$3329,SMALL(IF('malzeme montaj'!$B$1:$B$3329=CU$3,IF('malzeme montaj'!$C$1:$C$3329&lt;&gt;"",ROW('malzeme montaj'!$C$1:$C$3329))),ROWS(CU$4:CU281))))</f>
        <v/>
      </c>
      <c r="CV281" s="34" t="str">
        <f t="array" ref="CV281">IF(ROWS(CV$4:CV281)&gt;CV$1,"",INDEX('malzeme montaj'!$C$1:$C$3329,SMALL(IF('malzeme montaj'!$B$1:$B$3329=CV$3,IF('malzeme montaj'!$C$1:$C$3329&lt;&gt;"",ROW('malzeme montaj'!$C$1:$C$3329))),ROWS(CV$4:CV281))))</f>
        <v/>
      </c>
      <c r="CW281" s="34" t="str">
        <f t="array" ref="CW281">IF(ROWS(CW$4:CW281)&gt;CW$1,"",INDEX('malzeme montaj'!$C$1:$C$3329,SMALL(IF('malzeme montaj'!$B$1:$B$3329=CW$3,IF('malzeme montaj'!$C$1:$C$3329&lt;&gt;"",ROW('malzeme montaj'!$C$1:$C$3329))),ROWS(CW$4:CW281))))</f>
        <v/>
      </c>
      <c r="CX281" s="34" t="str">
        <f t="array" ref="CX281">IF(ROWS(CX$4:CX281)&gt;CX$1,"",INDEX('malzeme montaj'!$C$1:$C$3329,SMALL(IF('malzeme montaj'!$B$1:$B$3329=CX$3,IF('malzeme montaj'!$C$1:$C$3329&lt;&gt;"",ROW('malzeme montaj'!$C$1:$C$3329))),ROWS(CX$4:CX281))))</f>
        <v/>
      </c>
      <c r="CY281" s="34" t="str">
        <f t="array" ref="CY281">IF(ROWS(CY$4:CY281)&gt;CY$1,"",INDEX('malzeme montaj'!$C$1:$C$3329,SMALL(IF('malzeme montaj'!$B$1:$B$3329=CY$3,IF('malzeme montaj'!$C$1:$C$3329&lt;&gt;"",ROW('malzeme montaj'!$C$1:$C$3329))),ROWS(CY$4:CY281))))</f>
        <v/>
      </c>
      <c r="CZ281" s="34" t="str">
        <f t="array" ref="CZ281">IF(ROWS(CZ$4:CZ281)&gt;CZ$1,"",INDEX('malzeme montaj'!$C$1:$C$3329,SMALL(IF('malzeme montaj'!$B$1:$B$3329=CZ$3,IF('malzeme montaj'!$C$1:$C$3329&lt;&gt;"",ROW('malzeme montaj'!$C$1:$C$3329))),ROWS(CZ$4:CZ281))))</f>
        <v/>
      </c>
      <c r="DA281" s="34" t="str">
        <f t="array" ref="DA281">IF(ROWS(DA$4:DA281)&gt;DA$1,"",INDEX('malzeme montaj'!$C$1:$C$3329,SMALL(IF('malzeme montaj'!$B$1:$B$3329=DA$3,IF('malzeme montaj'!$C$1:$C$3329&lt;&gt;"",ROW('malzeme montaj'!$C$1:$C$3329))),ROWS(DA$4:DA281))))</f>
        <v/>
      </c>
      <c r="DB281" s="34" t="str">
        <f t="array" ref="DB281">IF(ROWS(DB$4:DB281)&gt;DB$1,"",INDEX('malzeme montaj'!$C$1:$C$3329,SMALL(IF('malzeme montaj'!$B$1:$B$3329=DB$3,IF('malzeme montaj'!$C$1:$C$3329&lt;&gt;"",ROW('malzeme montaj'!$C$1:$C$3329))),ROWS(DB$4:DB281))))</f>
        <v/>
      </c>
      <c r="DC281" s="34" t="str">
        <f t="array" ref="DC281">IF(ROWS(DC$4:DC281)&gt;DC$1,"",INDEX('malzeme montaj'!$C$1:$C$3329,SMALL(IF('malzeme montaj'!$B$1:$B$3329=DC$3,IF('malzeme montaj'!$C$1:$C$3329&lt;&gt;"",ROW('malzeme montaj'!$C$1:$C$3329))),ROWS(DC$4:DC281))))</f>
        <v/>
      </c>
      <c r="DD281" s="34" t="str">
        <f t="array" ref="DD281">IF(ROWS(DD$4:DD281)&gt;DD$1,"",INDEX('malzeme montaj'!$C$1:$C$3329,SMALL(IF('malzeme montaj'!$B$1:$B$3329=DD$3,IF('malzeme montaj'!$C$1:$C$3329&lt;&gt;"",ROW('malzeme montaj'!$C$1:$C$3329))),ROWS(DD$4:DD281))))</f>
        <v/>
      </c>
      <c r="DE281" s="34" t="str">
        <f t="array" ref="DE281">IF(ROWS(DE$4:DE281)&gt;DE$1,"",INDEX('malzeme montaj'!$C$1:$C$3329,SMALL(IF('malzeme montaj'!$B$1:$B$3329=DE$3,IF('malzeme montaj'!$C$1:$C$3329&lt;&gt;"",ROW('malzeme montaj'!$C$1:$C$3329))),ROWS(DE$4:DE281))))</f>
        <v/>
      </c>
      <c r="DF281" s="34" t="str">
        <f t="array" ref="DF281">IF(ROWS(DF$4:DF281)&gt;DF$1,"",INDEX('malzeme montaj'!$C$1:$C$3329,SMALL(IF('malzeme montaj'!$B$1:$B$3329=DF$3,IF('malzeme montaj'!$C$1:$C$3329&lt;&gt;"",ROW('malzeme montaj'!$C$1:$C$3329))),ROWS(DF$4:DF281))))</f>
        <v/>
      </c>
      <c r="DG281" s="34" t="str">
        <f t="array" ref="DG281">IF(ROWS(DG$4:DG281)&gt;DG$1,"",INDEX('malzeme montaj'!$C$1:$C$3329,SMALL(IF('malzeme montaj'!$B$1:$B$3329=DG$3,IF('malzeme montaj'!$C$1:$C$3329&lt;&gt;"",ROW('malzeme montaj'!$C$1:$C$3329))),ROWS(DG$4:DG281))))</f>
        <v/>
      </c>
      <c r="DH281" s="34" t="str">
        <f t="array" ref="DH281">IF(ROWS(DH$4:DH281)&gt;DH$1,"",INDEX('malzeme montaj'!$C$1:$C$3329,SMALL(IF('malzeme montaj'!$B$1:$B$3329=DH$3,IF('malzeme montaj'!$C$1:$C$3329&lt;&gt;"",ROW('malzeme montaj'!$C$1:$C$3329))),ROWS(DH$4:DH281))))</f>
        <v/>
      </c>
      <c r="DI281" s="34" t="str">
        <f t="array" ref="DI281">IF(ROWS(DI$4:DI281)&gt;DI$1,"",INDEX('malzeme montaj'!$C$1:$C$3329,SMALL(IF('malzeme montaj'!$B$1:$B$3329=DI$3,IF('malzeme montaj'!$C$1:$C$3329&lt;&gt;"",ROW('malzeme montaj'!$C$1:$C$3329))),ROWS(DI$4:DI281))))</f>
        <v/>
      </c>
      <c r="DJ281" s="34" t="str">
        <f t="array" ref="DJ281">IF(ROWS(DJ$4:DJ281)&gt;DJ$1,"",INDEX('malzeme montaj'!$C$1:$C$3329,SMALL(IF('malzeme montaj'!$B$1:$B$3329=DJ$3,IF('malzeme montaj'!$C$1:$C$3329&lt;&gt;"",ROW('malzeme montaj'!$C$1:$C$3329))),ROWS(DJ$4:DJ281))))</f>
        <v/>
      </c>
      <c r="DK281" s="34" t="str">
        <f t="array" ref="DK281">IF(ROWS(DK$4:DK281)&gt;DK$1,"",INDEX('malzeme montaj'!$C$1:$C$3329,SMALL(IF('malzeme montaj'!$B$1:$B$3329=DK$3,IF('malzeme montaj'!$C$1:$C$3329&lt;&gt;"",ROW('malzeme montaj'!$C$1:$C$3329))),ROWS(DK$4:DK281))))</f>
        <v/>
      </c>
      <c r="DL281" s="34" t="str">
        <f t="array" ref="DL281">IF(ROWS(DL$4:DL281)&gt;DL$1,"",INDEX('malzeme montaj'!$C$1:$C$3329,SMALL(IF('malzeme montaj'!$B$1:$B$3329=DL$3,IF('malzeme montaj'!$C$1:$C$3329&lt;&gt;"",ROW('malzeme montaj'!$C$1:$C$3329))),ROWS(DL$4:DL281))))</f>
        <v/>
      </c>
      <c r="DQ281" s="34" t="str">
        <f t="array" ref="DQ281">IF(ROWS(DQ$4:DQ281)&gt;DQ$1,"",INDEX('malzeme montaj'!$C$1:$C$3329,SMALL(IF('malzeme montaj'!$B$1:$B$3329=DQ$3,IF('malzeme montaj'!$C$1:$C$3329&lt;&gt;"",ROW('malzeme montaj'!$C$1:$C$3329))),ROWS(DQ$4:DQ281))))</f>
        <v/>
      </c>
      <c r="DR281" s="34" t="str">
        <f t="array" ref="DR281">IF(ROWS(DR$4:DR281)&gt;DR$1,"",INDEX('malzeme montaj'!$C$1:$C$3329,SMALL(IF('malzeme montaj'!$B$1:$B$3329=DR$3,IF('malzeme montaj'!$C$1:$C$3329&lt;&gt;"",ROW('malzeme montaj'!$C$1:$C$3329))),ROWS(DR$4:DR281))))</f>
        <v/>
      </c>
      <c r="DS281" s="34" t="str">
        <f t="array" ref="DS281">IF(ROWS(DS$4:DS281)&gt;DS$1,"",INDEX('malzeme montaj'!$C$1:$C$3329,SMALL(IF('malzeme montaj'!$B$1:$B$3329=DS$3,IF('malzeme montaj'!$C$1:$C$3329&lt;&gt;"",ROW('malzeme montaj'!$C$1:$C$3329))),ROWS(DS$4:DS281))))</f>
        <v/>
      </c>
      <c r="DT281" s="34" t="str">
        <f t="array" ref="DT281">IF(ROWS(DT$4:DT281)&gt;DT$1,"",INDEX('malzeme montaj'!$C$1:$C$3329,SMALL(IF('malzeme montaj'!$B$1:$B$3329=DT$3,IF('malzeme montaj'!$C$1:$C$3329&lt;&gt;"",ROW('malzeme montaj'!$C$1:$C$3329))),ROWS(DT$4:DT281))))</f>
        <v/>
      </c>
      <c r="DU281" s="34" t="str">
        <f t="array" ref="DU281">IF(ROWS(DU$4:DU281)&gt;DU$1,"",INDEX('malzeme montaj'!$C$1:$C$3329,SMALL(IF('malzeme montaj'!$B$1:$B$3329=DU$3,IF('malzeme montaj'!$C$1:$C$3329&lt;&gt;"",ROW('malzeme montaj'!$C$1:$C$3329))),ROWS(DU$4:DU281))))</f>
        <v/>
      </c>
      <c r="DV281" s="34" t="str">
        <f t="array" ref="DV281">IF(ROWS(DV$4:DV281)&gt;DV$1,"",INDEX('malzeme montaj'!$C$1:$C$3329,SMALL(IF('malzeme montaj'!$B$1:$B$3329=DV$3,IF('malzeme montaj'!$C$1:$C$3329&lt;&gt;"",ROW('malzeme montaj'!$C$1:$C$3329))),ROWS(DV$4:DV281))))</f>
        <v/>
      </c>
      <c r="DW281" s="34" t="str">
        <f t="array" ref="DW281">IF(ROWS(DW$4:DW281)&gt;DW$1,"",INDEX('malzeme montaj'!$C$1:$C$3329,SMALL(IF('malzeme montaj'!$B$1:$B$3329=DW$3,IF('malzeme montaj'!$C$1:$C$3329&lt;&gt;"",ROW('malzeme montaj'!$C$1:$C$3329))),ROWS(DW$4:DW281))))</f>
        <v/>
      </c>
      <c r="DX281" s="34" t="str">
        <f t="array" ref="DX281">IF(ROWS(DX$4:DX281)&gt;DX$1,"",INDEX('malzeme montaj'!$C$1:$C$3329,SMALL(IF('malzeme montaj'!$B$1:$B$3329=DX$3,IF('malzeme montaj'!$C$1:$C$3329&lt;&gt;"",ROW('malzeme montaj'!$C$1:$C$3329))),ROWS(DX$4:DX281))))</f>
        <v/>
      </c>
      <c r="DY281" s="34" t="str">
        <f t="array" ref="DY281">IF(ROWS(DY$4:DY281)&gt;DY$1,"",INDEX('malzeme montaj'!$C$1:$C$3329,SMALL(IF('malzeme montaj'!$B$1:$B$3329=DY$3,IF('malzeme montaj'!$C$1:$C$3329&lt;&gt;"",ROW('malzeme montaj'!$C$1:$C$3329))),ROWS(DY$4:DY281))))</f>
        <v/>
      </c>
      <c r="DZ281" s="34" t="str">
        <f t="array" ref="DZ281">IF(ROWS(DZ$4:DZ281)&gt;DZ$1,"",INDEX('malzeme montaj'!$C$1:$C$3329,SMALL(IF('malzeme montaj'!$B$1:$B$3329=DZ$3,IF('malzeme montaj'!$C$1:$C$3329&lt;&gt;"",ROW('malzeme montaj'!$C$1:$C$3329))),ROWS(DZ$4:DZ281))))</f>
        <v/>
      </c>
      <c r="EA281" s="34" t="str">
        <f t="array" ref="EA281">IF(ROWS(EA$4:EA281)&gt;EA$1,"",INDEX('malzeme montaj'!$C$1:$C$3329,SMALL(IF('malzeme montaj'!$B$1:$B$3329=EA$3,IF('malzeme montaj'!$C$1:$C$3329&lt;&gt;"",ROW('malzeme montaj'!$C$1:$C$3329))),ROWS(EA$4:EA281))))</f>
        <v/>
      </c>
      <c r="EB281" s="34" t="str">
        <f t="array" ref="EB281">IF(ROWS(EB$4:EB281)&gt;EB$1,"",INDEX('malzeme montaj'!$C$1:$C$3329,SMALL(IF('malzeme montaj'!$B$1:$B$3329=EB$3,IF('malzeme montaj'!$C$1:$C$3329&lt;&gt;"",ROW('malzeme montaj'!$C$1:$C$3329))),ROWS(EB$4:EB281))))</f>
        <v/>
      </c>
      <c r="EC281" s="34" t="str">
        <f t="array" ref="EC281">IF(ROWS(EC$4:EC281)&gt;EC$1,"",INDEX('malzeme montaj'!$C$1:$C$3329,SMALL(IF('malzeme montaj'!$B$1:$B$3329=EC$3,IF('malzeme montaj'!$C$1:$C$3329&lt;&gt;"",ROW('malzeme montaj'!$C$1:$C$3329))),ROWS(EC$4:EC281))))</f>
        <v/>
      </c>
      <c r="ED281" s="34" t="str">
        <f t="array" ref="ED281">IF(ROWS(ED$4:ED281)&gt;ED$1,"",INDEX('malzeme montaj'!$C$1:$C$3329,SMALL(IF('malzeme montaj'!$B$1:$B$3329=ED$3,IF('malzeme montaj'!$C$1:$C$3329&lt;&gt;"",ROW('malzeme montaj'!$C$1:$C$3329))),ROWS(ED$4:ED281))))</f>
        <v/>
      </c>
      <c r="EE281" s="34" t="str">
        <f t="array" ref="EE281">IF(ROWS(EE$4:EE281)&gt;EE$1,"",INDEX('malzeme montaj'!$C$1:$C$3329,SMALL(IF('malzeme montaj'!$B$1:$B$3329=EE$3,IF('malzeme montaj'!$C$1:$C$3329&lt;&gt;"",ROW('malzeme montaj'!$C$1:$C$3329))),ROWS(EE$4:EE281))))</f>
        <v/>
      </c>
      <c r="EF281" s="34" t="str">
        <f t="array" ref="EF281">IF(ROWS(EF$4:EF281)&gt;EF$1,"",INDEX('malzeme montaj'!$C$1:$C$3329,SMALL(IF('malzeme montaj'!$B$1:$B$3329=EF$3,IF('malzeme montaj'!$C$1:$C$3329&lt;&gt;"",ROW('malzeme montaj'!$C$1:$C$3329))),ROWS(EF$4:EF281))))</f>
        <v/>
      </c>
      <c r="EG281" s="34" t="str">
        <f t="array" ref="EG281">IF(ROWS(EG$4:EG281)&gt;EG$1,"",INDEX('malzeme montaj'!$C$1:$C$3329,SMALL(IF('malzeme montaj'!$B$1:$B$3329=EG$3,IF('malzeme montaj'!$C$1:$C$3329&lt;&gt;"",ROW('malzeme montaj'!$C$1:$C$3329))),ROWS(EG$4:EG281))))</f>
        <v/>
      </c>
      <c r="EH281" s="34" t="str">
        <f t="array" ref="EH281">IF(ROWS(EH$4:EH281)&gt;EH$1,"",INDEX('malzeme montaj'!$C$1:$C$3329,SMALL(IF('malzeme montaj'!$B$1:$B$3329=EH$3,IF('malzeme montaj'!$C$1:$C$3329&lt;&gt;"",ROW('malzeme montaj'!$C$1:$C$3329))),ROWS(EH$4:EH281))))</f>
        <v/>
      </c>
      <c r="EI281" s="34" t="str">
        <f t="array" ref="EI281">IF(ROWS(EI$4:EI281)&gt;EI$1,"",INDEX('malzeme montaj'!$C$1:$C$3329,SMALL(IF('malzeme montaj'!$B$1:$B$3329=EI$3,IF('malzeme montaj'!$C$1:$C$3329&lt;&gt;"",ROW('malzeme montaj'!$C$1:$C$3329))),ROWS(EI$4:EI281))))</f>
        <v/>
      </c>
      <c r="EJ281" s="34" t="str">
        <f t="array" ref="EJ281">IF(ROWS(EJ$4:EJ281)&gt;EJ$1,"",INDEX('malzeme montaj'!$C$1:$C$3329,SMALL(IF('malzeme montaj'!$B$1:$B$3329=EJ$3,IF('malzeme montaj'!$C$1:$C$3329&lt;&gt;"",ROW('malzeme montaj'!$C$1:$C$3329))),ROWS(EJ$4:EJ281))))</f>
        <v/>
      </c>
      <c r="EK281" s="34" t="str">
        <f t="array" ref="EK281">IF(ROWS(EK$4:EK281)&gt;EK$1,"",INDEX('malzeme montaj'!$C$1:$C$3329,SMALL(IF('malzeme montaj'!$B$1:$B$3329=EK$3,IF('malzeme montaj'!$C$1:$C$3329&lt;&gt;"",ROW('malzeme montaj'!$C$1:$C$3329))),ROWS(EK$4:EK281))))</f>
        <v/>
      </c>
      <c r="EL281" s="34" t="str">
        <f t="array" ref="EL281">IF(ROWS(EL$4:EL281)&gt;EL$1,"",INDEX('malzeme montaj'!$C$1:$C$3329,SMALL(IF('malzeme montaj'!$B$1:$B$3329=EL$3,IF('malzeme montaj'!$C$1:$C$3329&lt;&gt;"",ROW('malzeme montaj'!$C$1:$C$3329))),ROWS(EL$4:EL281))))</f>
        <v/>
      </c>
      <c r="EM281" s="34" t="str">
        <f t="array" ref="EM281">IF(ROWS(EM$4:EM281)&gt;EM$1,"",INDEX('malzeme montaj'!$C$1:$C$3329,SMALL(IF('malzeme montaj'!$B$1:$B$3329=EM$3,IF('malzeme montaj'!$C$1:$C$3329&lt;&gt;"",ROW('malzeme montaj'!$C$1:$C$3329))),ROWS(EM$4:EM281))))</f>
        <v/>
      </c>
      <c r="EN281" s="34" t="str">
        <f t="array" ref="EN281">IF(ROWS(EN$4:EN281)&gt;EN$1,"",INDEX('malzeme montaj'!$C$1:$C$3329,SMALL(IF('malzeme montaj'!$B$1:$B$3329=EN$3,IF('malzeme montaj'!$C$1:$C$3329&lt;&gt;"",ROW('malzeme montaj'!$C$1:$C$3329))),ROWS(EN$4:EN281))))</f>
        <v/>
      </c>
      <c r="EO281" s="34" t="str">
        <f t="array" ref="EO281">IF(ROWS(EO$4:EO281)&gt;EO$1,"",INDEX('malzeme montaj'!$C$1:$C$3329,SMALL(IF('malzeme montaj'!$B$1:$B$3329=EO$3,IF('malzeme montaj'!$C$1:$C$3329&lt;&gt;"",ROW('malzeme montaj'!$C$1:$C$3329))),ROWS(EO$4:EO281))))</f>
        <v/>
      </c>
      <c r="EP281" s="34" t="str">
        <f t="array" ref="EP281">IF(ROWS(EP$4:EP281)&gt;EP$1,"",INDEX('malzeme montaj'!$C$1:$C$3329,SMALL(IF('malzeme montaj'!$B$1:$B$3329=EP$3,IF('malzeme montaj'!$C$1:$C$3329&lt;&gt;"",ROW('malzeme montaj'!$C$1:$C$3329))),ROWS(EP$4:EP281))))</f>
        <v/>
      </c>
      <c r="EQ281" s="34" t="str">
        <f t="array" ref="EQ281">IF(ROWS(EQ$4:EQ281)&gt;EQ$1,"",INDEX('malzeme montaj'!$C$1:$C$3329,SMALL(IF('malzeme montaj'!$B$1:$B$3329=EQ$3,IF('malzeme montaj'!$C$1:$C$3329&lt;&gt;"",ROW('malzeme montaj'!$C$1:$C$3329))),ROWS(EQ$4:EQ281))))</f>
        <v/>
      </c>
      <c r="ER281" s="34" t="str">
        <f t="array" ref="ER281">IF(ROWS(ER$4:ER281)&gt;ER$1,"",INDEX('malzeme montaj'!$C$1:$C$3329,SMALL(IF('malzeme montaj'!$B$1:$B$3329=ER$3,IF('malzeme montaj'!$C$1:$C$3329&lt;&gt;"",ROW('malzeme montaj'!$C$1:$C$3329))),ROWS(ER$4:ER281))))</f>
        <v/>
      </c>
      <c r="ES281" s="34" t="str">
        <f t="array" ref="ES281">IF(ROWS(ES$4:ES281)&gt;ES$1,"",INDEX('malzeme montaj'!$C$1:$C$3329,SMALL(IF('malzeme montaj'!$B$1:$B$3329=ES$3,IF('malzeme montaj'!$C$1:$C$3329&lt;&gt;"",ROW('malzeme montaj'!$C$1:$C$3329))),ROWS(ES$4:ES281))))</f>
        <v/>
      </c>
      <c r="ET281" s="34" t="str">
        <f t="array" ref="ET281">IF(ROWS(ET$4:ET281)&gt;ET$1,"",INDEX('malzeme montaj'!$C$1:$C$3329,SMALL(IF('malzeme montaj'!$B$1:$B$3329=ET$3,IF('malzeme montaj'!$C$1:$C$3329&lt;&gt;"",ROW('malzeme montaj'!$C$1:$C$3329))),ROWS(ET$4:ET281))))</f>
        <v/>
      </c>
      <c r="EU281" s="34" t="str">
        <f t="array" ref="EU281">IF(ROWS(EU$4:EU281)&gt;EU$1,"",INDEX('malzeme montaj'!$C$1:$C$3329,SMALL(IF('malzeme montaj'!$B$1:$B$3329=EU$3,IF('malzeme montaj'!$C$1:$C$3329&lt;&gt;"",ROW('malzeme montaj'!$C$1:$C$3329))),ROWS(EU$4:EU281))))</f>
        <v/>
      </c>
      <c r="EV281" s="34" t="str">
        <f t="array" ref="EV281">IF(ROWS(EV$4:EV281)&gt;EV$1,"",INDEX('malzeme montaj'!$C$1:$C$3329,SMALL(IF('malzeme montaj'!$B$1:$B$3329=EV$3,IF('malzeme montaj'!$C$1:$C$3329&lt;&gt;"",ROW('malzeme montaj'!$C$1:$C$3329))),ROWS(EV$4:EV281))))</f>
        <v/>
      </c>
      <c r="EW281" s="34" t="str">
        <f t="array" ref="EW281">IF(ROWS(EW$4:EW281)&gt;EW$1,"",INDEX('malzeme montaj'!$C$1:$C$3329,SMALL(IF('malzeme montaj'!$B$1:$B$3329=EW$3,IF('malzeme montaj'!$C$1:$C$3329&lt;&gt;"",ROW('malzeme montaj'!$C$1:$C$3329))),ROWS(EW$4:EW281))))</f>
        <v/>
      </c>
    </row>
    <row r="282" spans="4:153">
      <c r="D282" s="38" t="str">
        <f t="array" ref="D282">IF(ROWS(D$4:D282)&gt;D$1,"",INDEX('malzeme montaj'!$C$1:$C$3329,SMALL(IF('malzeme montaj'!$B$1:$B$3329=D$3,IF('malzeme montaj'!$C$1:$C$3329&lt;&gt;"",ROW('malzeme montaj'!$C$1:$C$3329))),ROWS(D$4:D282))))</f>
        <v/>
      </c>
      <c r="E282" s="38" t="str">
        <f t="array" ref="E282">IF(ROWS(E$4:E282)&gt;E$1,"",INDEX('malzeme montaj'!$C$1:$C$3329,SMALL(IF('malzeme montaj'!$B$1:$B$3329=E$3,IF('malzeme montaj'!$C$1:$C$3329&lt;&gt;"",ROW('malzeme montaj'!$C$1:$C$3329))),ROWS(E$4:E282))))</f>
        <v/>
      </c>
      <c r="F282" s="38" t="str">
        <f t="array" ref="F282">IF(ROWS(F$4:F282)&gt;F$1,"",INDEX('malzeme montaj'!$C$1:$C$3329,SMALL(IF('malzeme montaj'!$B$1:$B$3329=F$3,IF('malzeme montaj'!$C$1:$C$3329&lt;&gt;"",ROW('malzeme montaj'!$C$1:$C$3329))),ROWS(F$4:F282))))</f>
        <v/>
      </c>
      <c r="G282" s="38" t="str">
        <f t="array" ref="G282">IF(ROWS(G$4:G282)&gt;G$1,"",INDEX('malzeme montaj'!$C$1:$C$3329,SMALL(IF('malzeme montaj'!$B$1:$B$3329=G$3,IF('malzeme montaj'!$C$1:$C$3329&lt;&gt;"",ROW('malzeme montaj'!$C$1:$C$3329))),ROWS(G$4:G282))))</f>
        <v/>
      </c>
      <c r="H282" s="38" t="str">
        <f t="array" ref="H282">IF(ROWS(H$4:H282)&gt;H$1,"",INDEX('malzeme montaj'!$C$1:$C$3329,SMALL(IF('malzeme montaj'!$B$1:$B$3329=H$3,IF('malzeme montaj'!$C$1:$C$3329&lt;&gt;"",ROW('malzeme montaj'!$C$1:$C$3329))),ROWS(H$4:H282))))</f>
        <v/>
      </c>
      <c r="I282" s="38" t="str">
        <f t="array" ref="I282">IF(ROWS(I$4:I282)&gt;I$1,"",INDEX('malzeme montaj'!$C$1:$C$3329,SMALL(IF('malzeme montaj'!$B$1:$B$3329=I$3,IF('malzeme montaj'!$C$1:$C$3329&lt;&gt;"",ROW('malzeme montaj'!$C$1:$C$3329))),ROWS(I$4:I282))))</f>
        <v/>
      </c>
      <c r="J282" s="38" t="str">
        <f t="array" ref="J282">IF(ROWS(J$4:J282)&gt;J$1,"",INDEX('malzeme montaj'!$C$1:$C$3329,SMALL(IF('malzeme montaj'!$B$1:$B$3329=J$3,IF('malzeme montaj'!$C$1:$C$3329&lt;&gt;"",ROW('malzeme montaj'!$C$1:$C$3329))),ROWS(J$4:J282))))</f>
        <v/>
      </c>
      <c r="K282" s="38" t="str">
        <f t="array" ref="K282">IF(ROWS(K$4:K282)&gt;K$1,"",INDEX('malzeme montaj'!$C$1:$C$3329,SMALL(IF('malzeme montaj'!$B$1:$B$3329=K$3,IF('malzeme montaj'!$C$1:$C$3329&lt;&gt;"",ROW('malzeme montaj'!$C$1:$C$3329))),ROWS(K$4:K282))))</f>
        <v/>
      </c>
      <c r="L282" s="38" t="str">
        <f t="array" ref="L282">IF(ROWS(L$4:L282)&gt;L$1,"",INDEX('malzeme montaj'!$C$1:$C$3329,SMALL(IF('malzeme montaj'!$B$1:$B$3329=L$3,IF('malzeme montaj'!$C$1:$C$3329&lt;&gt;"",ROW('malzeme montaj'!$C$1:$C$3329))),ROWS(L$4:L282))))</f>
        <v/>
      </c>
      <c r="M282" s="38" t="str">
        <f t="array" ref="M282">IF(ROWS(M$4:M282)&gt;M$1,"",INDEX('malzeme montaj'!$C$1:$C$3329,SMALL(IF('malzeme montaj'!$B$1:$B$3329=M$3,IF('malzeme montaj'!$C$1:$C$3329&lt;&gt;"",ROW('malzeme montaj'!$C$1:$C$3329))),ROWS(M$4:M282))))</f>
        <v/>
      </c>
      <c r="N282" s="38" t="str">
        <f t="array" ref="N282">IF(ROWS(N$4:N282)&gt;N$1,"",INDEX('malzeme montaj'!$C$1:$C$3329,SMALL(IF('malzeme montaj'!$B$1:$B$3329=N$3,IF('malzeme montaj'!$C$1:$C$3329&lt;&gt;"",ROW('malzeme montaj'!$C$1:$C$3329))),ROWS(N$4:N282))))</f>
        <v/>
      </c>
      <c r="O282" s="38" t="str">
        <f t="array" ref="O282">IF(ROWS(O$4:O282)&gt;O$1,"",INDEX('malzeme montaj'!$C$1:$C$3329,SMALL(IF('malzeme montaj'!$B$1:$B$3329=O$3,IF('malzeme montaj'!$C$1:$C$3329&lt;&gt;"",ROW('malzeme montaj'!$C$1:$C$3329))),ROWS(O$4:O282))))</f>
        <v/>
      </c>
      <c r="P282" s="38" t="str">
        <f t="array" ref="P282">IF(ROWS(P$4:P282)&gt;P$1,"",INDEX('malzeme montaj'!$C$1:$C$3329,SMALL(IF('malzeme montaj'!$B$1:$B$3329=P$3,IF('malzeme montaj'!$C$1:$C$3329&lt;&gt;"",ROW('malzeme montaj'!$C$1:$C$3329))),ROWS(P$4:P282))))</f>
        <v/>
      </c>
      <c r="Q282" s="38" t="str">
        <f t="array" ref="Q282">IF(ROWS(Q$4:Q282)&gt;Q$1,"",INDEX('malzeme montaj'!$C$1:$C$3329,SMALL(IF('malzeme montaj'!$B$1:$B$3329=Q$3,IF('malzeme montaj'!$C$1:$C$3329&lt;&gt;"",ROW('malzeme montaj'!$C$1:$C$3329))),ROWS(Q$4:Q282))))</f>
        <v/>
      </c>
      <c r="R282" s="38" t="str">
        <f t="array" ref="R282">IF(ROWS(R$4:R282)&gt;R$1,"",INDEX('malzeme montaj'!$C$1:$C$3329,SMALL(IF('malzeme montaj'!$B$1:$B$3329=R$3,IF('malzeme montaj'!$C$1:$C$3329&lt;&gt;"",ROW('malzeme montaj'!$C$1:$C$3329))),ROWS(R$4:R282))))</f>
        <v/>
      </c>
      <c r="S282" s="38" t="str">
        <f t="array" ref="S282">IF(ROWS(S$4:S282)&gt;S$1,"",INDEX('malzeme montaj'!$C$1:$C$3329,SMALL(IF('malzeme montaj'!$B$1:$B$3329=S$3,IF('malzeme montaj'!$C$1:$C$3329&lt;&gt;"",ROW('malzeme montaj'!$C$1:$C$3329))),ROWS(S$4:S282))))</f>
        <v/>
      </c>
      <c r="T282" s="38" t="str">
        <f t="array" ref="T282">IF(ROWS(T$4:T282)&gt;T$1,"",INDEX('malzeme montaj'!$C$1:$C$3329,SMALL(IF('malzeme montaj'!$B$1:$B$3329=T$3,IF('malzeme montaj'!$C$1:$C$3329&lt;&gt;"",ROW('malzeme montaj'!$C$1:$C$3329))),ROWS(T$4:T282))))</f>
        <v/>
      </c>
      <c r="U282" s="38" t="str">
        <f t="array" ref="U282">IF(ROWS(U$4:U282)&gt;U$1,"",INDEX('malzeme montaj'!$C$1:$C$3329,SMALL(IF('malzeme montaj'!$B$1:$B$3329=U$3,IF('malzeme montaj'!$C$1:$C$3329&lt;&gt;"",ROW('malzeme montaj'!$C$1:$C$3329))),ROWS(U$4:U282))))</f>
        <v/>
      </c>
      <c r="V282" s="38" t="str">
        <f t="array" ref="V282">IF(ROWS(V$4:V282)&gt;V$1,"",INDEX('malzeme montaj'!$C$1:$C$3329,SMALL(IF('malzeme montaj'!$B$1:$B$3329=V$3,IF('malzeme montaj'!$C$1:$C$3329&lt;&gt;"",ROW('malzeme montaj'!$C$1:$C$3329))),ROWS(V$4:V282))))</f>
        <v/>
      </c>
      <c r="W282" s="38" t="str">
        <f t="array" ref="W282">IF(ROWS(W$4:W282)&gt;W$1,"",INDEX('malzeme montaj'!$C$1:$C$3329,SMALL(IF('malzeme montaj'!$B$1:$B$3329=W$3,IF('malzeme montaj'!$C$1:$C$3329&lt;&gt;"",ROW('malzeme montaj'!$C$1:$C$3329))),ROWS(W$4:W282))))</f>
        <v/>
      </c>
      <c r="X282" s="38" t="str">
        <f t="array" ref="X282">IF(ROWS(X$4:X282)&gt;X$1,"",INDEX('malzeme montaj'!$C$1:$C$3329,SMALL(IF('malzeme montaj'!$B$1:$B$3329=X$3,IF('malzeme montaj'!$C$1:$C$3329&lt;&gt;"",ROW('malzeme montaj'!$C$1:$C$3329))),ROWS(X$4:X282))))</f>
        <v/>
      </c>
      <c r="Y282" s="38" t="str">
        <f t="array" ref="Y282">IF(ROWS(Y$4:Y282)&gt;Y$1,"",INDEX('malzeme montaj'!$C$1:$C$3329,SMALL(IF('malzeme montaj'!$B$1:$B$3329=Y$3,IF('malzeme montaj'!$C$1:$C$3329&lt;&gt;"",ROW('malzeme montaj'!$C$1:$C$3329))),ROWS(Y$4:Y282))))</f>
        <v/>
      </c>
      <c r="Z282" s="38" t="str">
        <f t="array" ref="Z282">IF(ROWS(Z$4:Z282)&gt;Z$1,"",INDEX('malzeme montaj'!$C$1:$C$3329,SMALL(IF('malzeme montaj'!$B$1:$B$3329=Z$3,IF('malzeme montaj'!$C$1:$C$3329&lt;&gt;"",ROW('malzeme montaj'!$C$1:$C$3329))),ROWS(Z$4:Z282))))</f>
        <v/>
      </c>
      <c r="AA282" s="38" t="str">
        <f t="array" ref="AA282">IF(ROWS(AA$4:AA282)&gt;AA$1,"",INDEX('malzeme montaj'!$C$1:$C$3329,SMALL(IF('malzeme montaj'!$B$1:$B$3329=AA$3,IF('malzeme montaj'!$C$1:$C$3329&lt;&gt;"",ROW('malzeme montaj'!$C$1:$C$3329))),ROWS(AA$4:AA282))))</f>
        <v/>
      </c>
      <c r="AB282" s="38" t="str">
        <f t="array" ref="AB282">IF(ROWS(AB$4:AB282)&gt;AB$1,"",INDEX('malzeme montaj'!$C$1:$C$3329,SMALL(IF('malzeme montaj'!$B$1:$B$3329=AB$3,IF('malzeme montaj'!$C$1:$C$3329&lt;&gt;"",ROW('malzeme montaj'!$C$1:$C$3329))),ROWS(AB$4:AB282))))</f>
        <v/>
      </c>
      <c r="AC282" s="38" t="str">
        <f t="array" ref="AC282">IF(ROWS(AC$4:AC282)&gt;AC$1,"",INDEX('malzeme montaj'!$C$1:$C$3329,SMALL(IF('malzeme montaj'!$B$1:$B$3329=AC$3,IF('malzeme montaj'!$C$1:$C$3329&lt;&gt;"",ROW('malzeme montaj'!$C$1:$C$3329))),ROWS(AC$4:AC282))))</f>
        <v/>
      </c>
      <c r="AD282" s="38" t="str">
        <f t="array" ref="AD282">IF(ROWS(AD$4:AD282)&gt;AD$1,"",INDEX('malzeme montaj'!$C$1:$C$3329,SMALL(IF('malzeme montaj'!$B$1:$B$3329=AD$3,IF('malzeme montaj'!$C$1:$C$3329&lt;&gt;"",ROW('malzeme montaj'!$C$1:$C$3329))),ROWS(AD$4:AD282))))</f>
        <v/>
      </c>
      <c r="AE282" s="38" t="str">
        <f t="array" ref="AE282">IF(ROWS(AE$4:AE282)&gt;AE$1,"",INDEX('malzeme montaj'!$C$1:$C$3329,SMALL(IF('malzeme montaj'!$B$1:$B$3329=AE$3,IF('malzeme montaj'!$C$1:$C$3329&lt;&gt;"",ROW('malzeme montaj'!$C$1:$C$3329))),ROWS(AE$4:AE282))))</f>
        <v/>
      </c>
      <c r="AF282" s="38" t="str">
        <f t="array" ref="AF282">IF(ROWS(AF$4:AF282)&gt;AF$1,"",INDEX('malzeme montaj'!$C$1:$C$3329,SMALL(IF('malzeme montaj'!$B$1:$B$3329=AF$3,IF('malzeme montaj'!$C$1:$C$3329&lt;&gt;"",ROW('malzeme montaj'!$C$1:$C$3329))),ROWS(AF$4:AF282))))</f>
        <v/>
      </c>
      <c r="AG282" s="38" t="str">
        <f t="array" ref="AG282">IF(ROWS(AG$4:AG282)&gt;AG$1,"",INDEX('malzeme montaj'!$C$1:$C$3329,SMALL(IF('malzeme montaj'!$B$1:$B$3329=AG$3,IF('malzeme montaj'!$C$1:$C$3329&lt;&gt;"",ROW('malzeme montaj'!$C$1:$C$3329))),ROWS(AG$4:AG282))))</f>
        <v/>
      </c>
      <c r="AH282" s="38" t="str">
        <f t="array" ref="AH282">IF(ROWS(AH$4:AH282)&gt;AH$1,"",INDEX('malzeme montaj'!$C$1:$C$3329,SMALL(IF('malzeme montaj'!$B$1:$B$3329=AH$3,IF('malzeme montaj'!$C$1:$C$3329&lt;&gt;"",ROW('malzeme montaj'!$C$1:$C$3329))),ROWS(AH$4:AH282))))</f>
        <v/>
      </c>
      <c r="AI282" s="38" t="str">
        <f t="array" ref="AI282">IF(ROWS(AI$4:AI282)&gt;AI$1,"",INDEX('malzeme montaj'!$C$1:$C$3329,SMALL(IF('malzeme montaj'!$B$1:$B$3329=AI$3,IF('malzeme montaj'!$C$1:$C$3329&lt;&gt;"",ROW('malzeme montaj'!$C$1:$C$3329))),ROWS(AI$4:AI282))))</f>
        <v/>
      </c>
      <c r="AJ282" s="38" t="str">
        <f t="array" ref="AJ282">IF(ROWS(AJ$4:AJ282)&gt;AJ$1,"",INDEX('malzeme montaj'!$C$1:$C$3329,SMALL(IF('malzeme montaj'!$B$1:$B$3329=AJ$3,IF('malzeme montaj'!$C$1:$C$3329&lt;&gt;"",ROW('malzeme montaj'!$C$1:$C$3329))),ROWS(AJ$4:AJ282))))</f>
        <v/>
      </c>
      <c r="AK282" s="38" t="str">
        <f t="array" ref="AK282">IF(ROWS(AK$4:AK282)&gt;AK$1,"",INDEX('malzeme montaj'!$C$1:$C$3329,SMALL(IF('malzeme montaj'!$B$1:$B$3329=AK$3,IF('malzeme montaj'!$C$1:$C$3329&lt;&gt;"",ROW('malzeme montaj'!$C$1:$C$3329))),ROWS(AK$4:AK282))))</f>
        <v/>
      </c>
      <c r="AL282" s="38" t="str">
        <f t="array" ref="AL282">IF(ROWS(AL$4:AL282)&gt;AL$1,"",INDEX('malzeme montaj'!$C$1:$C$3329,SMALL(IF('malzeme montaj'!$B$1:$B$3329=AL$3,IF('malzeme montaj'!$C$1:$C$3329&lt;&gt;"",ROW('malzeme montaj'!$C$1:$C$3329))),ROWS(AL$4:AL282))))</f>
        <v/>
      </c>
      <c r="AM282" s="38" t="str">
        <f t="array" ref="AM282">IF(ROWS(AM$4:AM282)&gt;AM$1,"",INDEX('malzeme montaj'!$C$1:$C$3329,SMALL(IF('malzeme montaj'!$B$1:$B$3329=AM$3,IF('malzeme montaj'!$C$1:$C$3329&lt;&gt;"",ROW('malzeme montaj'!$C$1:$C$3329))),ROWS(AM$4:AM282))))</f>
        <v/>
      </c>
      <c r="AN282" s="38" t="str">
        <f t="array" ref="AN282">IF(ROWS(AN$4:AN282)&gt;AN$1,"",INDEX('malzeme montaj'!$C$1:$C$3329,SMALL(IF('malzeme montaj'!$B$1:$B$3329=AN$3,IF('malzeme montaj'!$C$1:$C$3329&lt;&gt;"",ROW('malzeme montaj'!$C$1:$C$3329))),ROWS(AN$4:AN282))))</f>
        <v/>
      </c>
      <c r="AO282" s="38" t="str">
        <f t="array" ref="AO282">IF(ROWS(AO$4:AO282)&gt;AO$1,"",INDEX('malzeme montaj'!$C$1:$C$3329,SMALL(IF('malzeme montaj'!$B$1:$B$3329=AO$3,IF('malzeme montaj'!$C$1:$C$3329&lt;&gt;"",ROW('malzeme montaj'!$C$1:$C$3329))),ROWS(AO$4:AO282))))</f>
        <v/>
      </c>
      <c r="AP282" s="38" t="str">
        <f t="array" ref="AP282">IF(ROWS(AP$4:AP282)&gt;AP$1,"",INDEX('malzeme montaj'!$C$1:$C$3329,SMALL(IF('malzeme montaj'!$B$1:$B$3329=AP$3,IF('malzeme montaj'!$C$1:$C$3329&lt;&gt;"",ROW('malzeme montaj'!$C$1:$C$3329))),ROWS(AP$4:AP282))))</f>
        <v/>
      </c>
      <c r="AQ282" s="38" t="str">
        <f t="array" ref="AQ282">IF(ROWS(AQ$4:AQ282)&gt;AQ$1,"",INDEX('malzeme montaj'!$C$1:$C$3329,SMALL(IF('malzeme montaj'!$B$1:$B$3329=AQ$3,IF('malzeme montaj'!$C$1:$C$3329&lt;&gt;"",ROW('malzeme montaj'!$C$1:$C$3329))),ROWS(AQ$4:AQ282))))</f>
        <v/>
      </c>
      <c r="AR282" s="38" t="str">
        <f t="array" ref="AR282">IF(ROWS(AR$4:AR282)&gt;AR$1,"",INDEX('malzeme montaj'!$C$1:$C$3329,SMALL(IF('malzeme montaj'!$B$1:$B$3329=AR$3,IF('malzeme montaj'!$C$1:$C$3329&lt;&gt;"",ROW('malzeme montaj'!$C$1:$C$3329))),ROWS(AR$4:AR282))))</f>
        <v/>
      </c>
      <c r="AS282" s="38" t="str">
        <f t="array" ref="AS282">IF(ROWS(AS$4:AS282)&gt;AS$1,"",INDEX('malzeme montaj'!$C$1:$C$3329,SMALL(IF('malzeme montaj'!$B$1:$B$3329=AS$3,IF('malzeme montaj'!$C$1:$C$3329&lt;&gt;"",ROW('malzeme montaj'!$C$1:$C$3329))),ROWS(AS$4:AS282))))</f>
        <v/>
      </c>
      <c r="AT282" s="38" t="str">
        <f t="array" ref="AT282">IF(ROWS(AT$4:AT282)&gt;AT$1,"",INDEX('malzeme montaj'!$C$1:$C$3329,SMALL(IF('malzeme montaj'!$B$1:$B$3329=AT$3,IF('malzeme montaj'!$C$1:$C$3329&lt;&gt;"",ROW('malzeme montaj'!$C$1:$C$3329))),ROWS(AT$4:AT282))))</f>
        <v/>
      </c>
      <c r="AU282" s="38" t="str">
        <f t="array" ref="AU282">IF(ROWS(AU$4:AU282)&gt;AU$1,"",INDEX('malzeme montaj'!$C$1:$C$3329,SMALL(IF('malzeme montaj'!$B$1:$B$3329=AU$3,IF('malzeme montaj'!$C$1:$C$3329&lt;&gt;"",ROW('malzeme montaj'!$C$1:$C$3329))),ROWS(AU$4:AU282))))</f>
        <v/>
      </c>
      <c r="AV282" s="38" t="str">
        <f t="array" ref="AV282">IF(ROWS(AV$4:AV282)&gt;AV$1,"",INDEX('malzeme montaj'!$C$1:$C$3329,SMALL(IF('malzeme montaj'!$B$1:$B$3329=AV$3,IF('malzeme montaj'!$C$1:$C$3329&lt;&gt;"",ROW('malzeme montaj'!$C$1:$C$3329))),ROWS(AV$4:AV282))))</f>
        <v/>
      </c>
      <c r="AW282" s="38" t="str">
        <f t="array" ref="AW282">IF(ROWS(AW$4:AW282)&gt;AW$1,"",INDEX('malzeme montaj'!$C$1:$C$3329,SMALL(IF('malzeme montaj'!$B$1:$B$3329=AW$3,IF('malzeme montaj'!$C$1:$C$3329&lt;&gt;"",ROW('malzeme montaj'!$C$1:$C$3329))),ROWS(AW$4:AW282))))</f>
        <v/>
      </c>
      <c r="AX282" s="38" t="str">
        <f t="array" ref="AX282">IF(ROWS(AX$4:AX282)&gt;AX$1,"",INDEX('malzeme montaj'!$C$1:$C$3329,SMALL(IF('malzeme montaj'!$B$1:$B$3329=AX$3,IF('malzeme montaj'!$C$1:$C$3329&lt;&gt;"",ROW('malzeme montaj'!$C$1:$C$3329))),ROWS(AX$4:AX282))))</f>
        <v/>
      </c>
      <c r="AY282" s="38" t="str">
        <f t="array" ref="AY282">IF(ROWS(AY$4:AY282)&gt;AY$1,"",INDEX('malzeme montaj'!$C$1:$C$3329,SMALL(IF('malzeme montaj'!$B$1:$B$3329=AY$3,IF('malzeme montaj'!$C$1:$C$3329&lt;&gt;"",ROW('malzeme montaj'!$C$1:$C$3329))),ROWS(AY$4:AY282))))</f>
        <v/>
      </c>
      <c r="AZ282" s="38" t="str">
        <f t="array" ref="AZ282">IF(ROWS(AZ$4:AZ282)&gt;AZ$1,"",INDEX('malzeme montaj'!$C$1:$C$3329,SMALL(IF('malzeme montaj'!$B$1:$B$3329=AZ$3,IF('malzeme montaj'!$C$1:$C$3329&lt;&gt;"",ROW('malzeme montaj'!$C$1:$C$3329))),ROWS(AZ$4:AZ282))))</f>
        <v/>
      </c>
      <c r="BA282" s="38" t="str">
        <f t="array" ref="BA282">IF(ROWS(BA$4:BA282)&gt;BA$1,"",INDEX('malzeme montaj'!$C$1:$C$3329,SMALL(IF('malzeme montaj'!$B$1:$B$3329=BA$3,IF('malzeme montaj'!$C$1:$C$3329&lt;&gt;"",ROW('malzeme montaj'!$C$1:$C$3329))),ROWS(BA$4:BA282))))</f>
        <v/>
      </c>
      <c r="BB282" s="38" t="str">
        <f t="array" ref="BB282">IF(ROWS(BB$4:BB282)&gt;BB$1,"",INDEX('malzeme montaj'!$C$1:$C$3329,SMALL(IF('malzeme montaj'!$B$1:$B$3329=BB$3,IF('malzeme montaj'!$C$1:$C$3329&lt;&gt;"",ROW('malzeme montaj'!$C$1:$C$3329))),ROWS(BB$4:BB282))))</f>
        <v/>
      </c>
      <c r="BC282" s="38" t="str">
        <f t="array" ref="BC282">IF(ROWS(BC$4:BC282)&gt;BC$1,"",INDEX('malzeme montaj'!$C$1:$C$3329,SMALL(IF('malzeme montaj'!$B$1:$B$3329=BC$3,IF('malzeme montaj'!$C$1:$C$3329&lt;&gt;"",ROW('malzeme montaj'!$C$1:$C$3329))),ROWS(BC$4:BC282))))</f>
        <v/>
      </c>
      <c r="BD282" s="38" t="str">
        <f t="array" ref="BD282">IF(ROWS(BD$4:BD282)&gt;BD$1,"",INDEX('malzeme montaj'!$C$1:$C$3329,SMALL(IF('malzeme montaj'!$B$1:$B$3329=BD$3,IF('malzeme montaj'!$C$1:$C$3329&lt;&gt;"",ROW('malzeme montaj'!$C$1:$C$3329))),ROWS(BD$4:BD282))))</f>
        <v/>
      </c>
      <c r="BE282" s="38"/>
      <c r="BF282" s="38" t="str">
        <f t="array" ref="BF282">IF(ROWS(BF$4:BF282)&gt;BF$1,"",INDEX('malzeme montaj'!$C$1:$C$3329,SMALL(IF('malzeme montaj'!$B$1:$B$3329=BF$3,IF('malzeme montaj'!$C$1:$C$3329&lt;&gt;"",ROW('malzeme montaj'!$C$1:$C$3329))),ROWS(BF$4:BF282))))</f>
        <v/>
      </c>
      <c r="BG282" s="38" t="str">
        <f t="array" ref="BG282">IF(ROWS(BG$4:BG282)&gt;BG$1,"",INDEX('malzeme montaj'!$C$1:$C$3329,SMALL(IF('malzeme montaj'!$B$1:$B$3329=BG$3,IF('malzeme montaj'!$C$1:$C$3329&lt;&gt;"",ROW('malzeme montaj'!$C$1:$C$3329))),ROWS(BG$4:BG282))))</f>
        <v/>
      </c>
      <c r="BH282" s="38" t="str">
        <f t="array" ref="BH282">IF(ROWS(BH$4:BH282)&gt;BH$1,"",INDEX('malzeme montaj'!$C$1:$C$3329,SMALL(IF('malzeme montaj'!$B$1:$B$3329=BH$3,IF('malzeme montaj'!$C$1:$C$3329&lt;&gt;"",ROW('malzeme montaj'!$C$1:$C$3329))),ROWS(BH$4:BH282))))</f>
        <v/>
      </c>
      <c r="BI282" s="38" t="str">
        <f t="array" ref="BI282">IF(ROWS(BI$4:BI282)&gt;BI$1,"",INDEX('malzeme montaj'!$C$1:$C$3329,SMALL(IF('malzeme montaj'!$B$1:$B$3329=BI$3,IF('malzeme montaj'!$C$1:$C$3329&lt;&gt;"",ROW('malzeme montaj'!$C$1:$C$3329))),ROWS(BI$4:BI282))))</f>
        <v/>
      </c>
      <c r="BJ282" s="38" t="str">
        <f t="array" ref="BJ282">IF(ROWS(BJ$4:BJ282)&gt;BJ$1,"",INDEX('malzeme montaj'!$C$1:$C$3329,SMALL(IF('malzeme montaj'!$B$1:$B$3329=BJ$3,IF('malzeme montaj'!$C$1:$C$3329&lt;&gt;"",ROW('malzeme montaj'!$C$1:$C$3329))),ROWS(BJ$4:BJ282))))</f>
        <v/>
      </c>
      <c r="BK282" s="38" t="str">
        <f t="array" ref="BK282">IF(ROWS(BK$4:BK282)&gt;BK$1,"",INDEX('malzeme montaj'!$C$1:$C$3329,SMALL(IF('malzeme montaj'!$B$1:$B$3329=BK$3,IF('malzeme montaj'!$C$1:$C$3329&lt;&gt;"",ROW('malzeme montaj'!$C$1:$C$3329))),ROWS(BK$4:BK282))))</f>
        <v/>
      </c>
      <c r="BL282" s="38" t="str">
        <f t="array" ref="BL282">IF(ROWS(BL$4:BL282)&gt;BL$1,"",INDEX('malzeme montaj'!$C$1:$C$3329,SMALL(IF('malzeme montaj'!$B$1:$B$3329=BL$3,IF('malzeme montaj'!$C$1:$C$3329&lt;&gt;"",ROW('malzeme montaj'!$C$1:$C$3329))),ROWS(BL$4:BL282))))</f>
        <v/>
      </c>
      <c r="BM282" s="38" t="str">
        <f t="array" ref="BM282">IF(ROWS(BM$4:BM282)&gt;BM$1,"",INDEX('malzeme montaj'!$C$1:$C$3329,SMALL(IF('malzeme montaj'!$B$1:$B$3329=BM$3,IF('malzeme montaj'!$C$1:$C$3329&lt;&gt;"",ROW('malzeme montaj'!$C$1:$C$3329))),ROWS(BM$4:BM282))))</f>
        <v/>
      </c>
      <c r="BN282" s="38" t="str">
        <f t="array" ref="BN282">IF(ROWS(BN$4:BN282)&gt;BN$1,"",INDEX('malzeme montaj'!$C$1:$C$3329,SMALL(IF('malzeme montaj'!$B$1:$B$3329=BN$3,IF('malzeme montaj'!$C$1:$C$3329&lt;&gt;"",ROW('malzeme montaj'!$C$1:$C$3329))),ROWS(BN$4:BN282))))</f>
        <v/>
      </c>
      <c r="BO282" s="38" t="str">
        <f t="array" ref="BO282">IF(ROWS(BO$4:BO282)&gt;BO$1,"",INDEX('malzeme montaj'!$C$1:$C$3329,SMALL(IF('malzeme montaj'!$B$1:$B$3329=BO$3,IF('malzeme montaj'!$C$1:$C$3329&lt;&gt;"",ROW('malzeme montaj'!$C$1:$C$3329))),ROWS(BO$4:BO282))))</f>
        <v/>
      </c>
      <c r="BP282" s="38" t="str">
        <f t="array" ref="BP282">IF(ROWS(BP$4:BP282)&gt;BP$1,"",INDEX('malzeme montaj'!$C$1:$C$3329,SMALL(IF('malzeme montaj'!$B$1:$B$3329=BP$3,IF('malzeme montaj'!$C$1:$C$3329&lt;&gt;"",ROW('malzeme montaj'!$C$1:$C$3329))),ROWS(BP$4:BP282))))</f>
        <v/>
      </c>
      <c r="BQ282" s="38" t="str">
        <f t="array" ref="BQ282">IF(ROWS(BQ$4:BQ282)&gt;BQ$1,"",INDEX('malzeme montaj'!$C$1:$C$3329,SMALL(IF('malzeme montaj'!$B$1:$B$3329=BQ$3,IF('malzeme montaj'!$C$1:$C$3329&lt;&gt;"",ROW('malzeme montaj'!$C$1:$C$3329))),ROWS(BQ$4:BQ282))))</f>
        <v/>
      </c>
      <c r="BR282" s="38" t="str">
        <f t="array" ref="BR282">IF(ROWS(BR$4:BR282)&gt;BR$1,"",INDEX('malzeme montaj'!$C$1:$C$3329,SMALL(IF('malzeme montaj'!$B$1:$B$3329=BR$3,IF('malzeme montaj'!$C$1:$C$3329&lt;&gt;"",ROW('malzeme montaj'!$C$1:$C$3329))),ROWS(BR$4:BR282))))</f>
        <v/>
      </c>
      <c r="BS282" s="38" t="str">
        <f t="array" ref="BS282">IF(ROWS(BS$4:BS282)&gt;BS$1,"",INDEX('malzeme montaj'!$C$1:$C$3329,SMALL(IF('malzeme montaj'!$B$1:$B$3329=BS$3,IF('malzeme montaj'!$C$1:$C$3329&lt;&gt;"",ROW('malzeme montaj'!$C$1:$C$3329))),ROWS(BS$4:BS282))))</f>
        <v/>
      </c>
      <c r="BT282" s="38" t="str">
        <f t="array" ref="BT282">IF(ROWS(BT$4:BT282)&gt;BT$1,"",INDEX('malzeme montaj'!$C$1:$C$3329,SMALL(IF('malzeme montaj'!$B$1:$B$3329=BT$3,IF('malzeme montaj'!$C$1:$C$3329&lt;&gt;"",ROW('malzeme montaj'!$C$1:$C$3329))),ROWS(BT$4:BT282))))</f>
        <v/>
      </c>
      <c r="BU282" s="34" t="str">
        <f t="array" ref="BU282">IF(ROWS(BU$4:BU282)&gt;BU$1,"",INDEX('malzeme montaj'!$C$1:$C$3329,SMALL(IF('malzeme montaj'!$B$1:$B$3329=BU$3,IF('malzeme montaj'!$C$1:$C$3329&lt;&gt;"",ROW('malzeme montaj'!$C$1:$C$3329))),ROWS(BU$4:BU282))))</f>
        <v/>
      </c>
      <c r="BV282" s="34" t="str">
        <f t="array" ref="BV282">IF(ROWS(BV$4:BV282)&gt;BV$1,"",INDEX('malzeme montaj'!$C$1:$C$3329,SMALL(IF('malzeme montaj'!$B$1:$B$3329=BV$3,IF('malzeme montaj'!$C$1:$C$3329&lt;&gt;"",ROW('malzeme montaj'!$C$1:$C$3329))),ROWS(BV$4:BV282))))</f>
        <v/>
      </c>
      <c r="BW282" s="34" t="str">
        <f t="array" ref="BW282">IF(ROWS(BW$4:BW282)&gt;BW$1,"",INDEX('malzeme montaj'!$C$1:$C$3329,SMALL(IF('malzeme montaj'!$B$1:$B$3329=BW$3,IF('malzeme montaj'!$C$1:$C$3329&lt;&gt;"",ROW('malzeme montaj'!$C$1:$C$3329))),ROWS(BW$4:BW282))))</f>
        <v/>
      </c>
      <c r="BX282" s="34" t="str">
        <f t="array" ref="BX282">IF(ROWS(BX$4:BX282)&gt;BX$1,"",INDEX('malzeme montaj'!$C$1:$C$3329,SMALL(IF('malzeme montaj'!$B$1:$B$3329=BX$3,IF('malzeme montaj'!$C$1:$C$3329&lt;&gt;"",ROW('malzeme montaj'!$C$1:$C$3329))),ROWS(BX$4:BX282))))</f>
        <v/>
      </c>
      <c r="BY282" s="34" t="str">
        <f t="array" ref="BY282">IF(ROWS(BY$4:BY282)&gt;BY$1,"",INDEX('malzeme montaj'!$C$1:$C$3329,SMALL(IF('malzeme montaj'!$B$1:$B$3329=BY$3,IF('malzeme montaj'!$C$1:$C$3329&lt;&gt;"",ROW('malzeme montaj'!$C$1:$C$3329))),ROWS(BY$4:BY282))))</f>
        <v/>
      </c>
      <c r="BZ282" s="34" t="str">
        <f t="array" ref="BZ282">IF(ROWS(BZ$4:BZ282)&gt;BZ$1,"",INDEX('malzeme montaj'!$C$1:$C$3329,SMALL(IF('malzeme montaj'!$B$1:$B$3329=BZ$3,IF('malzeme montaj'!$C$1:$C$3329&lt;&gt;"",ROW('malzeme montaj'!$C$1:$C$3329))),ROWS(BZ$4:BZ282))))</f>
        <v/>
      </c>
      <c r="CA282" s="34" t="str">
        <f t="array" ref="CA282">IF(ROWS(CA$4:CA282)&gt;CA$1,"",INDEX('malzeme montaj'!$C$1:$C$3329,SMALL(IF('malzeme montaj'!$B$1:$B$3329=CA$3,IF('malzeme montaj'!$C$1:$C$3329&lt;&gt;"",ROW('malzeme montaj'!$C$1:$C$3329))),ROWS(CA$4:CA282))))</f>
        <v/>
      </c>
      <c r="CB282" s="34" t="str">
        <f t="array" ref="CB282">IF(ROWS(CB$4:CB282)&gt;CB$1,"",INDEX('malzeme montaj'!$C$1:$C$3329,SMALL(IF('malzeme montaj'!$B$1:$B$3329=CB$3,IF('malzeme montaj'!$C$1:$C$3329&lt;&gt;"",ROW('malzeme montaj'!$C$1:$C$3329))),ROWS(CB$4:CB282))))</f>
        <v/>
      </c>
      <c r="CC282" s="34" t="str">
        <f t="array" ref="CC282">IF(ROWS(CC$4:CC282)&gt;CC$1,"",INDEX('malzeme montaj'!$C$1:$C$3329,SMALL(IF('malzeme montaj'!$B$1:$B$3329=CC$3,IF('malzeme montaj'!$C$1:$C$3329&lt;&gt;"",ROW('malzeme montaj'!$C$1:$C$3329))),ROWS(CC$4:CC282))))</f>
        <v/>
      </c>
      <c r="CD282" s="34" t="str">
        <f t="array" ref="CD282">IF(ROWS(CD$4:CD282)&gt;CD$1,"",INDEX('malzeme montaj'!$C$1:$C$3329,SMALL(IF('malzeme montaj'!$B$1:$B$3329=CD$3,IF('malzeme montaj'!$C$1:$C$3329&lt;&gt;"",ROW('malzeme montaj'!$C$1:$C$3329))),ROWS(CD$4:CD282))))</f>
        <v/>
      </c>
      <c r="CE282" s="34" t="str">
        <f t="array" ref="CE282">IF(ROWS(CE$4:CE282)&gt;CE$1,"",INDEX('malzeme montaj'!$C$1:$C$3329,SMALL(IF('malzeme montaj'!$B$1:$B$3329=CE$3,IF('malzeme montaj'!$C$1:$C$3329&lt;&gt;"",ROW('malzeme montaj'!$C$1:$C$3329))),ROWS(CE$4:CE282))))</f>
        <v/>
      </c>
      <c r="CF282" s="34" t="str">
        <f t="array" ref="CF282">IF(ROWS(CF$4:CF282)&gt;CF$1,"",INDEX('malzeme montaj'!$C$1:$C$3329,SMALL(IF('malzeme montaj'!$B$1:$B$3329=CF$3,IF('malzeme montaj'!$C$1:$C$3329&lt;&gt;"",ROW('malzeme montaj'!$C$1:$C$3329))),ROWS(CF$4:CF282))))</f>
        <v/>
      </c>
      <c r="CG282" s="34" t="str">
        <f t="array" ref="CG282">IF(ROWS(CG$4:CG282)&gt;CG$1,"",INDEX('malzeme montaj'!$C$1:$C$3329,SMALL(IF('malzeme montaj'!$B$1:$B$3329=CG$3,IF('malzeme montaj'!$C$1:$C$3329&lt;&gt;"",ROW('malzeme montaj'!$C$1:$C$3329))),ROWS(CG$4:CG282))))</f>
        <v/>
      </c>
      <c r="CH282" s="34" t="str">
        <f t="array" ref="CH282">IF(ROWS(CH$4:CH282)&gt;CH$1,"",INDEX('malzeme montaj'!$C$1:$C$3329,SMALL(IF('malzeme montaj'!$B$1:$B$3329=CH$3,IF('malzeme montaj'!$C$1:$C$3329&lt;&gt;"",ROW('malzeme montaj'!$C$1:$C$3329))),ROWS(CH$4:CH282))))</f>
        <v/>
      </c>
      <c r="CI282" s="34" t="str">
        <f t="array" ref="CI282">IF(ROWS(CI$4:CI282)&gt;CI$1,"",INDEX('malzeme montaj'!$C$1:$C$3329,SMALL(IF('malzeme montaj'!$B$1:$B$3329=CI$3,IF('malzeme montaj'!$C$1:$C$3329&lt;&gt;"",ROW('malzeme montaj'!$C$1:$C$3329))),ROWS(CI$4:CI282))))</f>
        <v/>
      </c>
      <c r="CJ282" s="34" t="str">
        <f t="array" ref="CJ282">IF(ROWS(CJ$4:CJ282)&gt;CJ$1,"",INDEX('malzeme montaj'!$C$1:$C$3329,SMALL(IF('malzeme montaj'!$B$1:$B$3329=CJ$3,IF('malzeme montaj'!$C$1:$C$3329&lt;&gt;"",ROW('malzeme montaj'!$C$1:$C$3329))),ROWS(CJ$4:CJ282))))</f>
        <v/>
      </c>
      <c r="CK282" s="34" t="str">
        <f t="array" ref="CK282">IF(ROWS(CK$4:CK282)&gt;CK$1,"",INDEX('malzeme montaj'!$C$1:$C$3329,SMALL(IF('malzeme montaj'!$B$1:$B$3329=CK$3,IF('malzeme montaj'!$C$1:$C$3329&lt;&gt;"",ROW('malzeme montaj'!$C$1:$C$3329))),ROWS(CK$4:CK282))))</f>
        <v/>
      </c>
      <c r="CL282" s="34" t="str">
        <f t="array" ref="CL282">IF(ROWS(CL$4:CL282)&gt;CL$1,"",INDEX('malzeme montaj'!$C$1:$C$3329,SMALL(IF('malzeme montaj'!$B$1:$B$3329=CL$3,IF('malzeme montaj'!$C$1:$C$3329&lt;&gt;"",ROW('malzeme montaj'!$C$1:$C$3329))),ROWS(CL$4:CL282))))</f>
        <v/>
      </c>
      <c r="CM282" s="34" t="str">
        <f t="array" ref="CM282">IF(ROWS(CM$4:CM282)&gt;CM$1,"",INDEX('malzeme montaj'!$C$1:$C$3329,SMALL(IF('malzeme montaj'!$B$1:$B$3329=CM$3,IF('malzeme montaj'!$C$1:$C$3329&lt;&gt;"",ROW('malzeme montaj'!$C$1:$C$3329))),ROWS(CM$4:CM282))))</f>
        <v/>
      </c>
      <c r="CN282" s="34" t="str">
        <f t="array" ref="CN282">IF(ROWS(CN$4:CN282)&gt;CN$1,"",INDEX('malzeme montaj'!$C$1:$C$3329,SMALL(IF('malzeme montaj'!$B$1:$B$3329=CN$3,IF('malzeme montaj'!$C$1:$C$3329&lt;&gt;"",ROW('malzeme montaj'!$C$1:$C$3329))),ROWS(CN$4:CN282))))</f>
        <v/>
      </c>
      <c r="CO282" s="34" t="str">
        <f t="array" ref="CO282">IF(ROWS(CO$4:CO282)&gt;CO$1,"",INDEX('malzeme montaj'!$C$1:$C$3329,SMALL(IF('malzeme montaj'!$B$1:$B$3329=CO$3,IF('malzeme montaj'!$C$1:$C$3329&lt;&gt;"",ROW('malzeme montaj'!$C$1:$C$3329))),ROWS(CO$4:CO282))))</f>
        <v/>
      </c>
      <c r="CP282" s="34" t="str">
        <f t="array" ref="CP282">IF(ROWS(CP$4:CP282)&gt;CP$1,"",INDEX('malzeme montaj'!$C$1:$C$3329,SMALL(IF('malzeme montaj'!$B$1:$B$3329=CP$3,IF('malzeme montaj'!$C$1:$C$3329&lt;&gt;"",ROW('malzeme montaj'!$C$1:$C$3329))),ROWS(CP$4:CP282))))</f>
        <v/>
      </c>
      <c r="CQ282" s="34" t="str">
        <f t="array" ref="CQ282">IF(ROWS(CQ$4:CQ282)&gt;CQ$1,"",INDEX('malzeme montaj'!$C$1:$C$3329,SMALL(IF('malzeme montaj'!$B$1:$B$3329=CQ$3,IF('malzeme montaj'!$C$1:$C$3329&lt;&gt;"",ROW('malzeme montaj'!$C$1:$C$3329))),ROWS(CQ$4:CQ282))))</f>
        <v/>
      </c>
      <c r="CR282" s="34" t="str">
        <f t="array" ref="CR282">IF(ROWS(CR$4:CR282)&gt;CR$1,"",INDEX('malzeme montaj'!$C$1:$C$3329,SMALL(IF('malzeme montaj'!$B$1:$B$3329=CR$3,IF('malzeme montaj'!$C$1:$C$3329&lt;&gt;"",ROW('malzeme montaj'!$C$1:$C$3329))),ROWS(CR$4:CR282))))</f>
        <v/>
      </c>
      <c r="CS282" s="34" t="str">
        <f t="array" ref="CS282">IF(ROWS(CS$4:CS282)&gt;CS$1,"",INDEX('malzeme montaj'!$C$1:$C$3329,SMALL(IF('malzeme montaj'!$B$1:$B$3329=CS$3,IF('malzeme montaj'!$C$1:$C$3329&lt;&gt;"",ROW('malzeme montaj'!$C$1:$C$3329))),ROWS(CS$4:CS282))))</f>
        <v/>
      </c>
      <c r="CT282" s="34" t="str">
        <f t="array" ref="CT282">IF(ROWS(CT$4:CT282)&gt;CT$1,"",INDEX('malzeme montaj'!$C$1:$C$3329,SMALL(IF('malzeme montaj'!$B$1:$B$3329=CT$3,IF('malzeme montaj'!$C$1:$C$3329&lt;&gt;"",ROW('malzeme montaj'!$C$1:$C$3329))),ROWS(CT$4:CT282))))</f>
        <v/>
      </c>
      <c r="CU282" s="34" t="str">
        <f t="array" ref="CU282">IF(ROWS(CU$4:CU282)&gt;CU$1,"",INDEX('malzeme montaj'!$C$1:$C$3329,SMALL(IF('malzeme montaj'!$B$1:$B$3329=CU$3,IF('malzeme montaj'!$C$1:$C$3329&lt;&gt;"",ROW('malzeme montaj'!$C$1:$C$3329))),ROWS(CU$4:CU282))))</f>
        <v/>
      </c>
      <c r="CV282" s="34" t="str">
        <f t="array" ref="CV282">IF(ROWS(CV$4:CV282)&gt;CV$1,"",INDEX('malzeme montaj'!$C$1:$C$3329,SMALL(IF('malzeme montaj'!$B$1:$B$3329=CV$3,IF('malzeme montaj'!$C$1:$C$3329&lt;&gt;"",ROW('malzeme montaj'!$C$1:$C$3329))),ROWS(CV$4:CV282))))</f>
        <v/>
      </c>
      <c r="CW282" s="34" t="str">
        <f t="array" ref="CW282">IF(ROWS(CW$4:CW282)&gt;CW$1,"",INDEX('malzeme montaj'!$C$1:$C$3329,SMALL(IF('malzeme montaj'!$B$1:$B$3329=CW$3,IF('malzeme montaj'!$C$1:$C$3329&lt;&gt;"",ROW('malzeme montaj'!$C$1:$C$3329))),ROWS(CW$4:CW282))))</f>
        <v/>
      </c>
      <c r="CX282" s="34" t="str">
        <f t="array" ref="CX282">IF(ROWS(CX$4:CX282)&gt;CX$1,"",INDEX('malzeme montaj'!$C$1:$C$3329,SMALL(IF('malzeme montaj'!$B$1:$B$3329=CX$3,IF('malzeme montaj'!$C$1:$C$3329&lt;&gt;"",ROW('malzeme montaj'!$C$1:$C$3329))),ROWS(CX$4:CX282))))</f>
        <v/>
      </c>
      <c r="CY282" s="34" t="str">
        <f t="array" ref="CY282">IF(ROWS(CY$4:CY282)&gt;CY$1,"",INDEX('malzeme montaj'!$C$1:$C$3329,SMALL(IF('malzeme montaj'!$B$1:$B$3329=CY$3,IF('malzeme montaj'!$C$1:$C$3329&lt;&gt;"",ROW('malzeme montaj'!$C$1:$C$3329))),ROWS(CY$4:CY282))))</f>
        <v/>
      </c>
      <c r="CZ282" s="34" t="str">
        <f t="array" ref="CZ282">IF(ROWS(CZ$4:CZ282)&gt;CZ$1,"",INDEX('malzeme montaj'!$C$1:$C$3329,SMALL(IF('malzeme montaj'!$B$1:$B$3329=CZ$3,IF('malzeme montaj'!$C$1:$C$3329&lt;&gt;"",ROW('malzeme montaj'!$C$1:$C$3329))),ROWS(CZ$4:CZ282))))</f>
        <v/>
      </c>
      <c r="DA282" s="34" t="str">
        <f t="array" ref="DA282">IF(ROWS(DA$4:DA282)&gt;DA$1,"",INDEX('malzeme montaj'!$C$1:$C$3329,SMALL(IF('malzeme montaj'!$B$1:$B$3329=DA$3,IF('malzeme montaj'!$C$1:$C$3329&lt;&gt;"",ROW('malzeme montaj'!$C$1:$C$3329))),ROWS(DA$4:DA282))))</f>
        <v/>
      </c>
      <c r="DB282" s="34" t="str">
        <f t="array" ref="DB282">IF(ROWS(DB$4:DB282)&gt;DB$1,"",INDEX('malzeme montaj'!$C$1:$C$3329,SMALL(IF('malzeme montaj'!$B$1:$B$3329=DB$3,IF('malzeme montaj'!$C$1:$C$3329&lt;&gt;"",ROW('malzeme montaj'!$C$1:$C$3329))),ROWS(DB$4:DB282))))</f>
        <v/>
      </c>
      <c r="DC282" s="34" t="str">
        <f t="array" ref="DC282">IF(ROWS(DC$4:DC282)&gt;DC$1,"",INDEX('malzeme montaj'!$C$1:$C$3329,SMALL(IF('malzeme montaj'!$B$1:$B$3329=DC$3,IF('malzeme montaj'!$C$1:$C$3329&lt;&gt;"",ROW('malzeme montaj'!$C$1:$C$3329))),ROWS(DC$4:DC282))))</f>
        <v/>
      </c>
      <c r="DD282" s="34" t="str">
        <f t="array" ref="DD282">IF(ROWS(DD$4:DD282)&gt;DD$1,"",INDEX('malzeme montaj'!$C$1:$C$3329,SMALL(IF('malzeme montaj'!$B$1:$B$3329=DD$3,IF('malzeme montaj'!$C$1:$C$3329&lt;&gt;"",ROW('malzeme montaj'!$C$1:$C$3329))),ROWS(DD$4:DD282))))</f>
        <v/>
      </c>
      <c r="DE282" s="34" t="str">
        <f t="array" ref="DE282">IF(ROWS(DE$4:DE282)&gt;DE$1,"",INDEX('malzeme montaj'!$C$1:$C$3329,SMALL(IF('malzeme montaj'!$B$1:$B$3329=DE$3,IF('malzeme montaj'!$C$1:$C$3329&lt;&gt;"",ROW('malzeme montaj'!$C$1:$C$3329))),ROWS(DE$4:DE282))))</f>
        <v/>
      </c>
      <c r="DF282" s="34" t="str">
        <f t="array" ref="DF282">IF(ROWS(DF$4:DF282)&gt;DF$1,"",INDEX('malzeme montaj'!$C$1:$C$3329,SMALL(IF('malzeme montaj'!$B$1:$B$3329=DF$3,IF('malzeme montaj'!$C$1:$C$3329&lt;&gt;"",ROW('malzeme montaj'!$C$1:$C$3329))),ROWS(DF$4:DF282))))</f>
        <v/>
      </c>
      <c r="DG282" s="34" t="str">
        <f t="array" ref="DG282">IF(ROWS(DG$4:DG282)&gt;DG$1,"",INDEX('malzeme montaj'!$C$1:$C$3329,SMALL(IF('malzeme montaj'!$B$1:$B$3329=DG$3,IF('malzeme montaj'!$C$1:$C$3329&lt;&gt;"",ROW('malzeme montaj'!$C$1:$C$3329))),ROWS(DG$4:DG282))))</f>
        <v/>
      </c>
      <c r="DH282" s="34" t="str">
        <f t="array" ref="DH282">IF(ROWS(DH$4:DH282)&gt;DH$1,"",INDEX('malzeme montaj'!$C$1:$C$3329,SMALL(IF('malzeme montaj'!$B$1:$B$3329=DH$3,IF('malzeme montaj'!$C$1:$C$3329&lt;&gt;"",ROW('malzeme montaj'!$C$1:$C$3329))),ROWS(DH$4:DH282))))</f>
        <v/>
      </c>
      <c r="DI282" s="34" t="str">
        <f t="array" ref="DI282">IF(ROWS(DI$4:DI282)&gt;DI$1,"",INDEX('malzeme montaj'!$C$1:$C$3329,SMALL(IF('malzeme montaj'!$B$1:$B$3329=DI$3,IF('malzeme montaj'!$C$1:$C$3329&lt;&gt;"",ROW('malzeme montaj'!$C$1:$C$3329))),ROWS(DI$4:DI282))))</f>
        <v/>
      </c>
      <c r="DJ282" s="34" t="str">
        <f t="array" ref="DJ282">IF(ROWS(DJ$4:DJ282)&gt;DJ$1,"",INDEX('malzeme montaj'!$C$1:$C$3329,SMALL(IF('malzeme montaj'!$B$1:$B$3329=DJ$3,IF('malzeme montaj'!$C$1:$C$3329&lt;&gt;"",ROW('malzeme montaj'!$C$1:$C$3329))),ROWS(DJ$4:DJ282))))</f>
        <v/>
      </c>
      <c r="DK282" s="34" t="str">
        <f t="array" ref="DK282">IF(ROWS(DK$4:DK282)&gt;DK$1,"",INDEX('malzeme montaj'!$C$1:$C$3329,SMALL(IF('malzeme montaj'!$B$1:$B$3329=DK$3,IF('malzeme montaj'!$C$1:$C$3329&lt;&gt;"",ROW('malzeme montaj'!$C$1:$C$3329))),ROWS(DK$4:DK282))))</f>
        <v/>
      </c>
      <c r="DL282" s="34" t="str">
        <f t="array" ref="DL282">IF(ROWS(DL$4:DL282)&gt;DL$1,"",INDEX('malzeme montaj'!$C$1:$C$3329,SMALL(IF('malzeme montaj'!$B$1:$B$3329=DL$3,IF('malzeme montaj'!$C$1:$C$3329&lt;&gt;"",ROW('malzeme montaj'!$C$1:$C$3329))),ROWS(DL$4:DL282))))</f>
        <v/>
      </c>
      <c r="DQ282" s="34" t="str">
        <f t="array" ref="DQ282">IF(ROWS(DQ$4:DQ282)&gt;DQ$1,"",INDEX('malzeme montaj'!$C$1:$C$3329,SMALL(IF('malzeme montaj'!$B$1:$B$3329=DQ$3,IF('malzeme montaj'!$C$1:$C$3329&lt;&gt;"",ROW('malzeme montaj'!$C$1:$C$3329))),ROWS(DQ$4:DQ282))))</f>
        <v/>
      </c>
      <c r="DR282" s="34" t="str">
        <f t="array" ref="DR282">IF(ROWS(DR$4:DR282)&gt;DR$1,"",INDEX('malzeme montaj'!$C$1:$C$3329,SMALL(IF('malzeme montaj'!$B$1:$B$3329=DR$3,IF('malzeme montaj'!$C$1:$C$3329&lt;&gt;"",ROW('malzeme montaj'!$C$1:$C$3329))),ROWS(DR$4:DR282))))</f>
        <v/>
      </c>
      <c r="DS282" s="34" t="str">
        <f t="array" ref="DS282">IF(ROWS(DS$4:DS282)&gt;DS$1,"",INDEX('malzeme montaj'!$C$1:$C$3329,SMALL(IF('malzeme montaj'!$B$1:$B$3329=DS$3,IF('malzeme montaj'!$C$1:$C$3329&lt;&gt;"",ROW('malzeme montaj'!$C$1:$C$3329))),ROWS(DS$4:DS282))))</f>
        <v/>
      </c>
      <c r="DT282" s="34" t="str">
        <f t="array" ref="DT282">IF(ROWS(DT$4:DT282)&gt;DT$1,"",INDEX('malzeme montaj'!$C$1:$C$3329,SMALL(IF('malzeme montaj'!$B$1:$B$3329=DT$3,IF('malzeme montaj'!$C$1:$C$3329&lt;&gt;"",ROW('malzeme montaj'!$C$1:$C$3329))),ROWS(DT$4:DT282))))</f>
        <v/>
      </c>
      <c r="DU282" s="34" t="str">
        <f t="array" ref="DU282">IF(ROWS(DU$4:DU282)&gt;DU$1,"",INDEX('malzeme montaj'!$C$1:$C$3329,SMALL(IF('malzeme montaj'!$B$1:$B$3329=DU$3,IF('malzeme montaj'!$C$1:$C$3329&lt;&gt;"",ROW('malzeme montaj'!$C$1:$C$3329))),ROWS(DU$4:DU282))))</f>
        <v/>
      </c>
      <c r="DV282" s="34" t="str">
        <f t="array" ref="DV282">IF(ROWS(DV$4:DV282)&gt;DV$1,"",INDEX('malzeme montaj'!$C$1:$C$3329,SMALL(IF('malzeme montaj'!$B$1:$B$3329=DV$3,IF('malzeme montaj'!$C$1:$C$3329&lt;&gt;"",ROW('malzeme montaj'!$C$1:$C$3329))),ROWS(DV$4:DV282))))</f>
        <v/>
      </c>
      <c r="DW282" s="34" t="str">
        <f t="array" ref="DW282">IF(ROWS(DW$4:DW282)&gt;DW$1,"",INDEX('malzeme montaj'!$C$1:$C$3329,SMALL(IF('malzeme montaj'!$B$1:$B$3329=DW$3,IF('malzeme montaj'!$C$1:$C$3329&lt;&gt;"",ROW('malzeme montaj'!$C$1:$C$3329))),ROWS(DW$4:DW282))))</f>
        <v/>
      </c>
      <c r="DX282" s="34" t="str">
        <f t="array" ref="DX282">IF(ROWS(DX$4:DX282)&gt;DX$1,"",INDEX('malzeme montaj'!$C$1:$C$3329,SMALL(IF('malzeme montaj'!$B$1:$B$3329=DX$3,IF('malzeme montaj'!$C$1:$C$3329&lt;&gt;"",ROW('malzeme montaj'!$C$1:$C$3329))),ROWS(DX$4:DX282))))</f>
        <v/>
      </c>
      <c r="DY282" s="34" t="str">
        <f t="array" ref="DY282">IF(ROWS(DY$4:DY282)&gt;DY$1,"",INDEX('malzeme montaj'!$C$1:$C$3329,SMALL(IF('malzeme montaj'!$B$1:$B$3329=DY$3,IF('malzeme montaj'!$C$1:$C$3329&lt;&gt;"",ROW('malzeme montaj'!$C$1:$C$3329))),ROWS(DY$4:DY282))))</f>
        <v/>
      </c>
      <c r="DZ282" s="34" t="str">
        <f t="array" ref="DZ282">IF(ROWS(DZ$4:DZ282)&gt;DZ$1,"",INDEX('malzeme montaj'!$C$1:$C$3329,SMALL(IF('malzeme montaj'!$B$1:$B$3329=DZ$3,IF('malzeme montaj'!$C$1:$C$3329&lt;&gt;"",ROW('malzeme montaj'!$C$1:$C$3329))),ROWS(DZ$4:DZ282))))</f>
        <v/>
      </c>
      <c r="EA282" s="34" t="str">
        <f t="array" ref="EA282">IF(ROWS(EA$4:EA282)&gt;EA$1,"",INDEX('malzeme montaj'!$C$1:$C$3329,SMALL(IF('malzeme montaj'!$B$1:$B$3329=EA$3,IF('malzeme montaj'!$C$1:$C$3329&lt;&gt;"",ROW('malzeme montaj'!$C$1:$C$3329))),ROWS(EA$4:EA282))))</f>
        <v/>
      </c>
      <c r="EB282" s="34" t="str">
        <f t="array" ref="EB282">IF(ROWS(EB$4:EB282)&gt;EB$1,"",INDEX('malzeme montaj'!$C$1:$C$3329,SMALL(IF('malzeme montaj'!$B$1:$B$3329=EB$3,IF('malzeme montaj'!$C$1:$C$3329&lt;&gt;"",ROW('malzeme montaj'!$C$1:$C$3329))),ROWS(EB$4:EB282))))</f>
        <v/>
      </c>
      <c r="EC282" s="34" t="str">
        <f t="array" ref="EC282">IF(ROWS(EC$4:EC282)&gt;EC$1,"",INDEX('malzeme montaj'!$C$1:$C$3329,SMALL(IF('malzeme montaj'!$B$1:$B$3329=EC$3,IF('malzeme montaj'!$C$1:$C$3329&lt;&gt;"",ROW('malzeme montaj'!$C$1:$C$3329))),ROWS(EC$4:EC282))))</f>
        <v/>
      </c>
      <c r="ED282" s="34" t="str">
        <f t="array" ref="ED282">IF(ROWS(ED$4:ED282)&gt;ED$1,"",INDEX('malzeme montaj'!$C$1:$C$3329,SMALL(IF('malzeme montaj'!$B$1:$B$3329=ED$3,IF('malzeme montaj'!$C$1:$C$3329&lt;&gt;"",ROW('malzeme montaj'!$C$1:$C$3329))),ROWS(ED$4:ED282))))</f>
        <v/>
      </c>
      <c r="EE282" s="34" t="str">
        <f t="array" ref="EE282">IF(ROWS(EE$4:EE282)&gt;EE$1,"",INDEX('malzeme montaj'!$C$1:$C$3329,SMALL(IF('malzeme montaj'!$B$1:$B$3329=EE$3,IF('malzeme montaj'!$C$1:$C$3329&lt;&gt;"",ROW('malzeme montaj'!$C$1:$C$3329))),ROWS(EE$4:EE282))))</f>
        <v/>
      </c>
      <c r="EF282" s="34" t="str">
        <f t="array" ref="EF282">IF(ROWS(EF$4:EF282)&gt;EF$1,"",INDEX('malzeme montaj'!$C$1:$C$3329,SMALL(IF('malzeme montaj'!$B$1:$B$3329=EF$3,IF('malzeme montaj'!$C$1:$C$3329&lt;&gt;"",ROW('malzeme montaj'!$C$1:$C$3329))),ROWS(EF$4:EF282))))</f>
        <v/>
      </c>
      <c r="EG282" s="34" t="str">
        <f t="array" ref="EG282">IF(ROWS(EG$4:EG282)&gt;EG$1,"",INDEX('malzeme montaj'!$C$1:$C$3329,SMALL(IF('malzeme montaj'!$B$1:$B$3329=EG$3,IF('malzeme montaj'!$C$1:$C$3329&lt;&gt;"",ROW('malzeme montaj'!$C$1:$C$3329))),ROWS(EG$4:EG282))))</f>
        <v/>
      </c>
      <c r="EH282" s="34" t="str">
        <f t="array" ref="EH282">IF(ROWS(EH$4:EH282)&gt;EH$1,"",INDEX('malzeme montaj'!$C$1:$C$3329,SMALL(IF('malzeme montaj'!$B$1:$B$3329=EH$3,IF('malzeme montaj'!$C$1:$C$3329&lt;&gt;"",ROW('malzeme montaj'!$C$1:$C$3329))),ROWS(EH$4:EH282))))</f>
        <v/>
      </c>
      <c r="EI282" s="34" t="str">
        <f t="array" ref="EI282">IF(ROWS(EI$4:EI282)&gt;EI$1,"",INDEX('malzeme montaj'!$C$1:$C$3329,SMALL(IF('malzeme montaj'!$B$1:$B$3329=EI$3,IF('malzeme montaj'!$C$1:$C$3329&lt;&gt;"",ROW('malzeme montaj'!$C$1:$C$3329))),ROWS(EI$4:EI282))))</f>
        <v/>
      </c>
      <c r="EJ282" s="34" t="str">
        <f t="array" ref="EJ282">IF(ROWS(EJ$4:EJ282)&gt;EJ$1,"",INDEX('malzeme montaj'!$C$1:$C$3329,SMALL(IF('malzeme montaj'!$B$1:$B$3329=EJ$3,IF('malzeme montaj'!$C$1:$C$3329&lt;&gt;"",ROW('malzeme montaj'!$C$1:$C$3329))),ROWS(EJ$4:EJ282))))</f>
        <v/>
      </c>
      <c r="EK282" s="34" t="str">
        <f t="array" ref="EK282">IF(ROWS(EK$4:EK282)&gt;EK$1,"",INDEX('malzeme montaj'!$C$1:$C$3329,SMALL(IF('malzeme montaj'!$B$1:$B$3329=EK$3,IF('malzeme montaj'!$C$1:$C$3329&lt;&gt;"",ROW('malzeme montaj'!$C$1:$C$3329))),ROWS(EK$4:EK282))))</f>
        <v/>
      </c>
      <c r="EL282" s="34" t="str">
        <f t="array" ref="EL282">IF(ROWS(EL$4:EL282)&gt;EL$1,"",INDEX('malzeme montaj'!$C$1:$C$3329,SMALL(IF('malzeme montaj'!$B$1:$B$3329=EL$3,IF('malzeme montaj'!$C$1:$C$3329&lt;&gt;"",ROW('malzeme montaj'!$C$1:$C$3329))),ROWS(EL$4:EL282))))</f>
        <v/>
      </c>
      <c r="EM282" s="34" t="str">
        <f t="array" ref="EM282">IF(ROWS(EM$4:EM282)&gt;EM$1,"",INDEX('malzeme montaj'!$C$1:$C$3329,SMALL(IF('malzeme montaj'!$B$1:$B$3329=EM$3,IF('malzeme montaj'!$C$1:$C$3329&lt;&gt;"",ROW('malzeme montaj'!$C$1:$C$3329))),ROWS(EM$4:EM282))))</f>
        <v/>
      </c>
      <c r="EN282" s="34" t="str">
        <f t="array" ref="EN282">IF(ROWS(EN$4:EN282)&gt;EN$1,"",INDEX('malzeme montaj'!$C$1:$C$3329,SMALL(IF('malzeme montaj'!$B$1:$B$3329=EN$3,IF('malzeme montaj'!$C$1:$C$3329&lt;&gt;"",ROW('malzeme montaj'!$C$1:$C$3329))),ROWS(EN$4:EN282))))</f>
        <v/>
      </c>
      <c r="EO282" s="34" t="str">
        <f t="array" ref="EO282">IF(ROWS(EO$4:EO282)&gt;EO$1,"",INDEX('malzeme montaj'!$C$1:$C$3329,SMALL(IF('malzeme montaj'!$B$1:$B$3329=EO$3,IF('malzeme montaj'!$C$1:$C$3329&lt;&gt;"",ROW('malzeme montaj'!$C$1:$C$3329))),ROWS(EO$4:EO282))))</f>
        <v/>
      </c>
      <c r="EP282" s="34" t="str">
        <f t="array" ref="EP282">IF(ROWS(EP$4:EP282)&gt;EP$1,"",INDEX('malzeme montaj'!$C$1:$C$3329,SMALL(IF('malzeme montaj'!$B$1:$B$3329=EP$3,IF('malzeme montaj'!$C$1:$C$3329&lt;&gt;"",ROW('malzeme montaj'!$C$1:$C$3329))),ROWS(EP$4:EP282))))</f>
        <v/>
      </c>
      <c r="EQ282" s="34" t="str">
        <f t="array" ref="EQ282">IF(ROWS(EQ$4:EQ282)&gt;EQ$1,"",INDEX('malzeme montaj'!$C$1:$C$3329,SMALL(IF('malzeme montaj'!$B$1:$B$3329=EQ$3,IF('malzeme montaj'!$C$1:$C$3329&lt;&gt;"",ROW('malzeme montaj'!$C$1:$C$3329))),ROWS(EQ$4:EQ282))))</f>
        <v/>
      </c>
      <c r="ER282" s="34" t="str">
        <f t="array" ref="ER282">IF(ROWS(ER$4:ER282)&gt;ER$1,"",INDEX('malzeme montaj'!$C$1:$C$3329,SMALL(IF('malzeme montaj'!$B$1:$B$3329=ER$3,IF('malzeme montaj'!$C$1:$C$3329&lt;&gt;"",ROW('malzeme montaj'!$C$1:$C$3329))),ROWS(ER$4:ER282))))</f>
        <v/>
      </c>
      <c r="ES282" s="34" t="str">
        <f t="array" ref="ES282">IF(ROWS(ES$4:ES282)&gt;ES$1,"",INDEX('malzeme montaj'!$C$1:$C$3329,SMALL(IF('malzeme montaj'!$B$1:$B$3329=ES$3,IF('malzeme montaj'!$C$1:$C$3329&lt;&gt;"",ROW('malzeme montaj'!$C$1:$C$3329))),ROWS(ES$4:ES282))))</f>
        <v/>
      </c>
      <c r="ET282" s="34" t="str">
        <f t="array" ref="ET282">IF(ROWS(ET$4:ET282)&gt;ET$1,"",INDEX('malzeme montaj'!$C$1:$C$3329,SMALL(IF('malzeme montaj'!$B$1:$B$3329=ET$3,IF('malzeme montaj'!$C$1:$C$3329&lt;&gt;"",ROW('malzeme montaj'!$C$1:$C$3329))),ROWS(ET$4:ET282))))</f>
        <v/>
      </c>
      <c r="EU282" s="34" t="str">
        <f t="array" ref="EU282">IF(ROWS(EU$4:EU282)&gt;EU$1,"",INDEX('malzeme montaj'!$C$1:$C$3329,SMALL(IF('malzeme montaj'!$B$1:$B$3329=EU$3,IF('malzeme montaj'!$C$1:$C$3329&lt;&gt;"",ROW('malzeme montaj'!$C$1:$C$3329))),ROWS(EU$4:EU282))))</f>
        <v/>
      </c>
      <c r="EV282" s="34" t="str">
        <f t="array" ref="EV282">IF(ROWS(EV$4:EV282)&gt;EV$1,"",INDEX('malzeme montaj'!$C$1:$C$3329,SMALL(IF('malzeme montaj'!$B$1:$B$3329=EV$3,IF('malzeme montaj'!$C$1:$C$3329&lt;&gt;"",ROW('malzeme montaj'!$C$1:$C$3329))),ROWS(EV$4:EV282))))</f>
        <v/>
      </c>
      <c r="EW282" s="34" t="str">
        <f t="array" ref="EW282">IF(ROWS(EW$4:EW282)&gt;EW$1,"",INDEX('malzeme montaj'!$C$1:$C$3329,SMALL(IF('malzeme montaj'!$B$1:$B$3329=EW$3,IF('malzeme montaj'!$C$1:$C$3329&lt;&gt;"",ROW('malzeme montaj'!$C$1:$C$3329))),ROWS(EW$4:EW282))))</f>
        <v/>
      </c>
    </row>
    <row r="283" spans="4:153">
      <c r="D283" s="38" t="str">
        <f t="array" ref="D283">IF(ROWS(D$4:D283)&gt;D$1,"",INDEX('malzeme montaj'!$C$1:$C$3329,SMALL(IF('malzeme montaj'!$B$1:$B$3329=D$3,IF('malzeme montaj'!$C$1:$C$3329&lt;&gt;"",ROW('malzeme montaj'!$C$1:$C$3329))),ROWS(D$4:D283))))</f>
        <v/>
      </c>
      <c r="E283" s="38" t="str">
        <f t="array" ref="E283">IF(ROWS(E$4:E283)&gt;E$1,"",INDEX('malzeme montaj'!$C$1:$C$3329,SMALL(IF('malzeme montaj'!$B$1:$B$3329=E$3,IF('malzeme montaj'!$C$1:$C$3329&lt;&gt;"",ROW('malzeme montaj'!$C$1:$C$3329))),ROWS(E$4:E283))))</f>
        <v/>
      </c>
      <c r="F283" s="38" t="str">
        <f t="array" ref="F283">IF(ROWS(F$4:F283)&gt;F$1,"",INDEX('malzeme montaj'!$C$1:$C$3329,SMALL(IF('malzeme montaj'!$B$1:$B$3329=F$3,IF('malzeme montaj'!$C$1:$C$3329&lt;&gt;"",ROW('malzeme montaj'!$C$1:$C$3329))),ROWS(F$4:F283))))</f>
        <v/>
      </c>
      <c r="G283" s="38" t="str">
        <f t="array" ref="G283">IF(ROWS(G$4:G283)&gt;G$1,"",INDEX('malzeme montaj'!$C$1:$C$3329,SMALL(IF('malzeme montaj'!$B$1:$B$3329=G$3,IF('malzeme montaj'!$C$1:$C$3329&lt;&gt;"",ROW('malzeme montaj'!$C$1:$C$3329))),ROWS(G$4:G283))))</f>
        <v/>
      </c>
      <c r="H283" s="38" t="str">
        <f t="array" ref="H283">IF(ROWS(H$4:H283)&gt;H$1,"",INDEX('malzeme montaj'!$C$1:$C$3329,SMALL(IF('malzeme montaj'!$B$1:$B$3329=H$3,IF('malzeme montaj'!$C$1:$C$3329&lt;&gt;"",ROW('malzeme montaj'!$C$1:$C$3329))),ROWS(H$4:H283))))</f>
        <v/>
      </c>
      <c r="I283" s="38" t="str">
        <f t="array" ref="I283">IF(ROWS(I$4:I283)&gt;I$1,"",INDEX('malzeme montaj'!$C$1:$C$3329,SMALL(IF('malzeme montaj'!$B$1:$B$3329=I$3,IF('malzeme montaj'!$C$1:$C$3329&lt;&gt;"",ROW('malzeme montaj'!$C$1:$C$3329))),ROWS(I$4:I283))))</f>
        <v/>
      </c>
      <c r="J283" s="38" t="str">
        <f t="array" ref="J283">IF(ROWS(J$4:J283)&gt;J$1,"",INDEX('malzeme montaj'!$C$1:$C$3329,SMALL(IF('malzeme montaj'!$B$1:$B$3329=J$3,IF('malzeme montaj'!$C$1:$C$3329&lt;&gt;"",ROW('malzeme montaj'!$C$1:$C$3329))),ROWS(J$4:J283))))</f>
        <v/>
      </c>
      <c r="K283" s="38" t="str">
        <f t="array" ref="K283">IF(ROWS(K$4:K283)&gt;K$1,"",INDEX('malzeme montaj'!$C$1:$C$3329,SMALL(IF('malzeme montaj'!$B$1:$B$3329=K$3,IF('malzeme montaj'!$C$1:$C$3329&lt;&gt;"",ROW('malzeme montaj'!$C$1:$C$3329))),ROWS(K$4:K283))))</f>
        <v/>
      </c>
      <c r="L283" s="38" t="str">
        <f t="array" ref="L283">IF(ROWS(L$4:L283)&gt;L$1,"",INDEX('malzeme montaj'!$C$1:$C$3329,SMALL(IF('malzeme montaj'!$B$1:$B$3329=L$3,IF('malzeme montaj'!$C$1:$C$3329&lt;&gt;"",ROW('malzeme montaj'!$C$1:$C$3329))),ROWS(L$4:L283))))</f>
        <v/>
      </c>
      <c r="M283" s="38" t="str">
        <f t="array" ref="M283">IF(ROWS(M$4:M283)&gt;M$1,"",INDEX('malzeme montaj'!$C$1:$C$3329,SMALL(IF('malzeme montaj'!$B$1:$B$3329=M$3,IF('malzeme montaj'!$C$1:$C$3329&lt;&gt;"",ROW('malzeme montaj'!$C$1:$C$3329))),ROWS(M$4:M283))))</f>
        <v/>
      </c>
      <c r="N283" s="38" t="str">
        <f t="array" ref="N283">IF(ROWS(N$4:N283)&gt;N$1,"",INDEX('malzeme montaj'!$C$1:$C$3329,SMALL(IF('malzeme montaj'!$B$1:$B$3329=N$3,IF('malzeme montaj'!$C$1:$C$3329&lt;&gt;"",ROW('malzeme montaj'!$C$1:$C$3329))),ROWS(N$4:N283))))</f>
        <v/>
      </c>
      <c r="O283" s="38" t="str">
        <f t="array" ref="O283">IF(ROWS(O$4:O283)&gt;O$1,"",INDEX('malzeme montaj'!$C$1:$C$3329,SMALL(IF('malzeme montaj'!$B$1:$B$3329=O$3,IF('malzeme montaj'!$C$1:$C$3329&lt;&gt;"",ROW('malzeme montaj'!$C$1:$C$3329))),ROWS(O$4:O283))))</f>
        <v/>
      </c>
      <c r="P283" s="38" t="str">
        <f t="array" ref="P283">IF(ROWS(P$4:P283)&gt;P$1,"",INDEX('malzeme montaj'!$C$1:$C$3329,SMALL(IF('malzeme montaj'!$B$1:$B$3329=P$3,IF('malzeme montaj'!$C$1:$C$3329&lt;&gt;"",ROW('malzeme montaj'!$C$1:$C$3329))),ROWS(P$4:P283))))</f>
        <v/>
      </c>
      <c r="Q283" s="38" t="str">
        <f t="array" ref="Q283">IF(ROWS(Q$4:Q283)&gt;Q$1,"",INDEX('malzeme montaj'!$C$1:$C$3329,SMALL(IF('malzeme montaj'!$B$1:$B$3329=Q$3,IF('malzeme montaj'!$C$1:$C$3329&lt;&gt;"",ROW('malzeme montaj'!$C$1:$C$3329))),ROWS(Q$4:Q283))))</f>
        <v/>
      </c>
      <c r="R283" s="38" t="str">
        <f t="array" ref="R283">IF(ROWS(R$4:R283)&gt;R$1,"",INDEX('malzeme montaj'!$C$1:$C$3329,SMALL(IF('malzeme montaj'!$B$1:$B$3329=R$3,IF('malzeme montaj'!$C$1:$C$3329&lt;&gt;"",ROW('malzeme montaj'!$C$1:$C$3329))),ROWS(R$4:R283))))</f>
        <v/>
      </c>
      <c r="S283" s="38" t="str">
        <f t="array" ref="S283">IF(ROWS(S$4:S283)&gt;S$1,"",INDEX('malzeme montaj'!$C$1:$C$3329,SMALL(IF('malzeme montaj'!$B$1:$B$3329=S$3,IF('malzeme montaj'!$C$1:$C$3329&lt;&gt;"",ROW('malzeme montaj'!$C$1:$C$3329))),ROWS(S$4:S283))))</f>
        <v/>
      </c>
      <c r="T283" s="38" t="str">
        <f t="array" ref="T283">IF(ROWS(T$4:T283)&gt;T$1,"",INDEX('malzeme montaj'!$C$1:$C$3329,SMALL(IF('malzeme montaj'!$B$1:$B$3329=T$3,IF('malzeme montaj'!$C$1:$C$3329&lt;&gt;"",ROW('malzeme montaj'!$C$1:$C$3329))),ROWS(T$4:T283))))</f>
        <v/>
      </c>
      <c r="U283" s="38" t="str">
        <f t="array" ref="U283">IF(ROWS(U$4:U283)&gt;U$1,"",INDEX('malzeme montaj'!$C$1:$C$3329,SMALL(IF('malzeme montaj'!$B$1:$B$3329=U$3,IF('malzeme montaj'!$C$1:$C$3329&lt;&gt;"",ROW('malzeme montaj'!$C$1:$C$3329))),ROWS(U$4:U283))))</f>
        <v/>
      </c>
      <c r="V283" s="38" t="str">
        <f t="array" ref="V283">IF(ROWS(V$4:V283)&gt;V$1,"",INDEX('malzeme montaj'!$C$1:$C$3329,SMALL(IF('malzeme montaj'!$B$1:$B$3329=V$3,IF('malzeme montaj'!$C$1:$C$3329&lt;&gt;"",ROW('malzeme montaj'!$C$1:$C$3329))),ROWS(V$4:V283))))</f>
        <v/>
      </c>
      <c r="W283" s="38" t="str">
        <f t="array" ref="W283">IF(ROWS(W$4:W283)&gt;W$1,"",INDEX('malzeme montaj'!$C$1:$C$3329,SMALL(IF('malzeme montaj'!$B$1:$B$3329=W$3,IF('malzeme montaj'!$C$1:$C$3329&lt;&gt;"",ROW('malzeme montaj'!$C$1:$C$3329))),ROWS(W$4:W283))))</f>
        <v/>
      </c>
      <c r="X283" s="38" t="str">
        <f t="array" ref="X283">IF(ROWS(X$4:X283)&gt;X$1,"",INDEX('malzeme montaj'!$C$1:$C$3329,SMALL(IF('malzeme montaj'!$B$1:$B$3329=X$3,IF('malzeme montaj'!$C$1:$C$3329&lt;&gt;"",ROW('malzeme montaj'!$C$1:$C$3329))),ROWS(X$4:X283))))</f>
        <v/>
      </c>
      <c r="Y283" s="38" t="str">
        <f t="array" ref="Y283">IF(ROWS(Y$4:Y283)&gt;Y$1,"",INDEX('malzeme montaj'!$C$1:$C$3329,SMALL(IF('malzeme montaj'!$B$1:$B$3329=Y$3,IF('malzeme montaj'!$C$1:$C$3329&lt;&gt;"",ROW('malzeme montaj'!$C$1:$C$3329))),ROWS(Y$4:Y283))))</f>
        <v/>
      </c>
      <c r="Z283" s="38" t="str">
        <f t="array" ref="Z283">IF(ROWS(Z$4:Z283)&gt;Z$1,"",INDEX('malzeme montaj'!$C$1:$C$3329,SMALL(IF('malzeme montaj'!$B$1:$B$3329=Z$3,IF('malzeme montaj'!$C$1:$C$3329&lt;&gt;"",ROW('malzeme montaj'!$C$1:$C$3329))),ROWS(Z$4:Z283))))</f>
        <v/>
      </c>
      <c r="AA283" s="38" t="str">
        <f t="array" ref="AA283">IF(ROWS(AA$4:AA283)&gt;AA$1,"",INDEX('malzeme montaj'!$C$1:$C$3329,SMALL(IF('malzeme montaj'!$B$1:$B$3329=AA$3,IF('malzeme montaj'!$C$1:$C$3329&lt;&gt;"",ROW('malzeme montaj'!$C$1:$C$3329))),ROWS(AA$4:AA283))))</f>
        <v/>
      </c>
      <c r="AB283" s="38" t="str">
        <f t="array" ref="AB283">IF(ROWS(AB$4:AB283)&gt;AB$1,"",INDEX('malzeme montaj'!$C$1:$C$3329,SMALL(IF('malzeme montaj'!$B$1:$B$3329=AB$3,IF('malzeme montaj'!$C$1:$C$3329&lt;&gt;"",ROW('malzeme montaj'!$C$1:$C$3329))),ROWS(AB$4:AB283))))</f>
        <v/>
      </c>
      <c r="AC283" s="38" t="str">
        <f t="array" ref="AC283">IF(ROWS(AC$4:AC283)&gt;AC$1,"",INDEX('malzeme montaj'!$C$1:$C$3329,SMALL(IF('malzeme montaj'!$B$1:$B$3329=AC$3,IF('malzeme montaj'!$C$1:$C$3329&lt;&gt;"",ROW('malzeme montaj'!$C$1:$C$3329))),ROWS(AC$4:AC283))))</f>
        <v/>
      </c>
      <c r="AD283" s="38" t="str">
        <f t="array" ref="AD283">IF(ROWS(AD$4:AD283)&gt;AD$1,"",INDEX('malzeme montaj'!$C$1:$C$3329,SMALL(IF('malzeme montaj'!$B$1:$B$3329=AD$3,IF('malzeme montaj'!$C$1:$C$3329&lt;&gt;"",ROW('malzeme montaj'!$C$1:$C$3329))),ROWS(AD$4:AD283))))</f>
        <v/>
      </c>
      <c r="AE283" s="38" t="str">
        <f t="array" ref="AE283">IF(ROWS(AE$4:AE283)&gt;AE$1,"",INDEX('malzeme montaj'!$C$1:$C$3329,SMALL(IF('malzeme montaj'!$B$1:$B$3329=AE$3,IF('malzeme montaj'!$C$1:$C$3329&lt;&gt;"",ROW('malzeme montaj'!$C$1:$C$3329))),ROWS(AE$4:AE283))))</f>
        <v/>
      </c>
      <c r="AF283" s="38" t="str">
        <f t="array" ref="AF283">IF(ROWS(AF$4:AF283)&gt;AF$1,"",INDEX('malzeme montaj'!$C$1:$C$3329,SMALL(IF('malzeme montaj'!$B$1:$B$3329=AF$3,IF('malzeme montaj'!$C$1:$C$3329&lt;&gt;"",ROW('malzeme montaj'!$C$1:$C$3329))),ROWS(AF$4:AF283))))</f>
        <v/>
      </c>
      <c r="AG283" s="38" t="str">
        <f t="array" ref="AG283">IF(ROWS(AG$4:AG283)&gt;AG$1,"",INDEX('malzeme montaj'!$C$1:$C$3329,SMALL(IF('malzeme montaj'!$B$1:$B$3329=AG$3,IF('malzeme montaj'!$C$1:$C$3329&lt;&gt;"",ROW('malzeme montaj'!$C$1:$C$3329))),ROWS(AG$4:AG283))))</f>
        <v/>
      </c>
      <c r="AH283" s="38" t="str">
        <f t="array" ref="AH283">IF(ROWS(AH$4:AH283)&gt;AH$1,"",INDEX('malzeme montaj'!$C$1:$C$3329,SMALL(IF('malzeme montaj'!$B$1:$B$3329=AH$3,IF('malzeme montaj'!$C$1:$C$3329&lt;&gt;"",ROW('malzeme montaj'!$C$1:$C$3329))),ROWS(AH$4:AH283))))</f>
        <v/>
      </c>
      <c r="AI283" s="38" t="str">
        <f t="array" ref="AI283">IF(ROWS(AI$4:AI283)&gt;AI$1,"",INDEX('malzeme montaj'!$C$1:$C$3329,SMALL(IF('malzeme montaj'!$B$1:$B$3329=AI$3,IF('malzeme montaj'!$C$1:$C$3329&lt;&gt;"",ROW('malzeme montaj'!$C$1:$C$3329))),ROWS(AI$4:AI283))))</f>
        <v/>
      </c>
      <c r="AJ283" s="38" t="str">
        <f t="array" ref="AJ283">IF(ROWS(AJ$4:AJ283)&gt;AJ$1,"",INDEX('malzeme montaj'!$C$1:$C$3329,SMALL(IF('malzeme montaj'!$B$1:$B$3329=AJ$3,IF('malzeme montaj'!$C$1:$C$3329&lt;&gt;"",ROW('malzeme montaj'!$C$1:$C$3329))),ROWS(AJ$4:AJ283))))</f>
        <v/>
      </c>
      <c r="AK283" s="38" t="str">
        <f t="array" ref="AK283">IF(ROWS(AK$4:AK283)&gt;AK$1,"",INDEX('malzeme montaj'!$C$1:$C$3329,SMALL(IF('malzeme montaj'!$B$1:$B$3329=AK$3,IF('malzeme montaj'!$C$1:$C$3329&lt;&gt;"",ROW('malzeme montaj'!$C$1:$C$3329))),ROWS(AK$4:AK283))))</f>
        <v/>
      </c>
      <c r="AL283" s="38" t="str">
        <f t="array" ref="AL283">IF(ROWS(AL$4:AL283)&gt;AL$1,"",INDEX('malzeme montaj'!$C$1:$C$3329,SMALL(IF('malzeme montaj'!$B$1:$B$3329=AL$3,IF('malzeme montaj'!$C$1:$C$3329&lt;&gt;"",ROW('malzeme montaj'!$C$1:$C$3329))),ROWS(AL$4:AL283))))</f>
        <v/>
      </c>
      <c r="AM283" s="38" t="str">
        <f t="array" ref="AM283">IF(ROWS(AM$4:AM283)&gt;AM$1,"",INDEX('malzeme montaj'!$C$1:$C$3329,SMALL(IF('malzeme montaj'!$B$1:$B$3329=AM$3,IF('malzeme montaj'!$C$1:$C$3329&lt;&gt;"",ROW('malzeme montaj'!$C$1:$C$3329))),ROWS(AM$4:AM283))))</f>
        <v/>
      </c>
      <c r="AN283" s="38" t="str">
        <f t="array" ref="AN283">IF(ROWS(AN$4:AN283)&gt;AN$1,"",INDEX('malzeme montaj'!$C$1:$C$3329,SMALL(IF('malzeme montaj'!$B$1:$B$3329=AN$3,IF('malzeme montaj'!$C$1:$C$3329&lt;&gt;"",ROW('malzeme montaj'!$C$1:$C$3329))),ROWS(AN$4:AN283))))</f>
        <v/>
      </c>
      <c r="AO283" s="38" t="str">
        <f t="array" ref="AO283">IF(ROWS(AO$4:AO283)&gt;AO$1,"",INDEX('malzeme montaj'!$C$1:$C$3329,SMALL(IF('malzeme montaj'!$B$1:$B$3329=AO$3,IF('malzeme montaj'!$C$1:$C$3329&lt;&gt;"",ROW('malzeme montaj'!$C$1:$C$3329))),ROWS(AO$4:AO283))))</f>
        <v/>
      </c>
      <c r="AP283" s="38" t="str">
        <f t="array" ref="AP283">IF(ROWS(AP$4:AP283)&gt;AP$1,"",INDEX('malzeme montaj'!$C$1:$C$3329,SMALL(IF('malzeme montaj'!$B$1:$B$3329=AP$3,IF('malzeme montaj'!$C$1:$C$3329&lt;&gt;"",ROW('malzeme montaj'!$C$1:$C$3329))),ROWS(AP$4:AP283))))</f>
        <v/>
      </c>
      <c r="AQ283" s="38" t="str">
        <f t="array" ref="AQ283">IF(ROWS(AQ$4:AQ283)&gt;AQ$1,"",INDEX('malzeme montaj'!$C$1:$C$3329,SMALL(IF('malzeme montaj'!$B$1:$B$3329=AQ$3,IF('malzeme montaj'!$C$1:$C$3329&lt;&gt;"",ROW('malzeme montaj'!$C$1:$C$3329))),ROWS(AQ$4:AQ283))))</f>
        <v/>
      </c>
      <c r="AR283" s="38" t="str">
        <f t="array" ref="AR283">IF(ROWS(AR$4:AR283)&gt;AR$1,"",INDEX('malzeme montaj'!$C$1:$C$3329,SMALL(IF('malzeme montaj'!$B$1:$B$3329=AR$3,IF('malzeme montaj'!$C$1:$C$3329&lt;&gt;"",ROW('malzeme montaj'!$C$1:$C$3329))),ROWS(AR$4:AR283))))</f>
        <v/>
      </c>
      <c r="AS283" s="38" t="str">
        <f t="array" ref="AS283">IF(ROWS(AS$4:AS283)&gt;AS$1,"",INDEX('malzeme montaj'!$C$1:$C$3329,SMALL(IF('malzeme montaj'!$B$1:$B$3329=AS$3,IF('malzeme montaj'!$C$1:$C$3329&lt;&gt;"",ROW('malzeme montaj'!$C$1:$C$3329))),ROWS(AS$4:AS283))))</f>
        <v/>
      </c>
      <c r="AT283" s="38" t="str">
        <f t="array" ref="AT283">IF(ROWS(AT$4:AT283)&gt;AT$1,"",INDEX('malzeme montaj'!$C$1:$C$3329,SMALL(IF('malzeme montaj'!$B$1:$B$3329=AT$3,IF('malzeme montaj'!$C$1:$C$3329&lt;&gt;"",ROW('malzeme montaj'!$C$1:$C$3329))),ROWS(AT$4:AT283))))</f>
        <v/>
      </c>
      <c r="AU283" s="38" t="str">
        <f t="array" ref="AU283">IF(ROWS(AU$4:AU283)&gt;AU$1,"",INDEX('malzeme montaj'!$C$1:$C$3329,SMALL(IF('malzeme montaj'!$B$1:$B$3329=AU$3,IF('malzeme montaj'!$C$1:$C$3329&lt;&gt;"",ROW('malzeme montaj'!$C$1:$C$3329))),ROWS(AU$4:AU283))))</f>
        <v/>
      </c>
      <c r="AV283" s="38" t="str">
        <f t="array" ref="AV283">IF(ROWS(AV$4:AV283)&gt;AV$1,"",INDEX('malzeme montaj'!$C$1:$C$3329,SMALL(IF('malzeme montaj'!$B$1:$B$3329=AV$3,IF('malzeme montaj'!$C$1:$C$3329&lt;&gt;"",ROW('malzeme montaj'!$C$1:$C$3329))),ROWS(AV$4:AV283))))</f>
        <v/>
      </c>
      <c r="AW283" s="38" t="str">
        <f t="array" ref="AW283">IF(ROWS(AW$4:AW283)&gt;AW$1,"",INDEX('malzeme montaj'!$C$1:$C$3329,SMALL(IF('malzeme montaj'!$B$1:$B$3329=AW$3,IF('malzeme montaj'!$C$1:$C$3329&lt;&gt;"",ROW('malzeme montaj'!$C$1:$C$3329))),ROWS(AW$4:AW283))))</f>
        <v/>
      </c>
      <c r="AX283" s="38" t="str">
        <f t="array" ref="AX283">IF(ROWS(AX$4:AX283)&gt;AX$1,"",INDEX('malzeme montaj'!$C$1:$C$3329,SMALL(IF('malzeme montaj'!$B$1:$B$3329=AX$3,IF('malzeme montaj'!$C$1:$C$3329&lt;&gt;"",ROW('malzeme montaj'!$C$1:$C$3329))),ROWS(AX$4:AX283))))</f>
        <v/>
      </c>
      <c r="AY283" s="38" t="str">
        <f t="array" ref="AY283">IF(ROWS(AY$4:AY283)&gt;AY$1,"",INDEX('malzeme montaj'!$C$1:$C$3329,SMALL(IF('malzeme montaj'!$B$1:$B$3329=AY$3,IF('malzeme montaj'!$C$1:$C$3329&lt;&gt;"",ROW('malzeme montaj'!$C$1:$C$3329))),ROWS(AY$4:AY283))))</f>
        <v/>
      </c>
      <c r="AZ283" s="38" t="str">
        <f t="array" ref="AZ283">IF(ROWS(AZ$4:AZ283)&gt;AZ$1,"",INDEX('malzeme montaj'!$C$1:$C$3329,SMALL(IF('malzeme montaj'!$B$1:$B$3329=AZ$3,IF('malzeme montaj'!$C$1:$C$3329&lt;&gt;"",ROW('malzeme montaj'!$C$1:$C$3329))),ROWS(AZ$4:AZ283))))</f>
        <v/>
      </c>
      <c r="BA283" s="38" t="str">
        <f t="array" ref="BA283">IF(ROWS(BA$4:BA283)&gt;BA$1,"",INDEX('malzeme montaj'!$C$1:$C$3329,SMALL(IF('malzeme montaj'!$B$1:$B$3329=BA$3,IF('malzeme montaj'!$C$1:$C$3329&lt;&gt;"",ROW('malzeme montaj'!$C$1:$C$3329))),ROWS(BA$4:BA283))))</f>
        <v/>
      </c>
      <c r="BB283" s="38" t="str">
        <f t="array" ref="BB283">IF(ROWS(BB$4:BB283)&gt;BB$1,"",INDEX('malzeme montaj'!$C$1:$C$3329,SMALL(IF('malzeme montaj'!$B$1:$B$3329=BB$3,IF('malzeme montaj'!$C$1:$C$3329&lt;&gt;"",ROW('malzeme montaj'!$C$1:$C$3329))),ROWS(BB$4:BB283))))</f>
        <v/>
      </c>
      <c r="BC283" s="38" t="str">
        <f t="array" ref="BC283">IF(ROWS(BC$4:BC283)&gt;BC$1,"",INDEX('malzeme montaj'!$C$1:$C$3329,SMALL(IF('malzeme montaj'!$B$1:$B$3329=BC$3,IF('malzeme montaj'!$C$1:$C$3329&lt;&gt;"",ROW('malzeme montaj'!$C$1:$C$3329))),ROWS(BC$4:BC283))))</f>
        <v/>
      </c>
      <c r="BD283" s="38" t="str">
        <f t="array" ref="BD283">IF(ROWS(BD$4:BD283)&gt;BD$1,"",INDEX('malzeme montaj'!$C$1:$C$3329,SMALL(IF('malzeme montaj'!$B$1:$B$3329=BD$3,IF('malzeme montaj'!$C$1:$C$3329&lt;&gt;"",ROW('malzeme montaj'!$C$1:$C$3329))),ROWS(BD$4:BD283))))</f>
        <v/>
      </c>
      <c r="BE283" s="38"/>
      <c r="BF283" s="38" t="str">
        <f t="array" ref="BF283">IF(ROWS(BF$4:BF283)&gt;BF$1,"",INDEX('malzeme montaj'!$C$1:$C$3329,SMALL(IF('malzeme montaj'!$B$1:$B$3329=BF$3,IF('malzeme montaj'!$C$1:$C$3329&lt;&gt;"",ROW('malzeme montaj'!$C$1:$C$3329))),ROWS(BF$4:BF283))))</f>
        <v/>
      </c>
      <c r="BG283" s="38" t="str">
        <f t="array" ref="BG283">IF(ROWS(BG$4:BG283)&gt;BG$1,"",INDEX('malzeme montaj'!$C$1:$C$3329,SMALL(IF('malzeme montaj'!$B$1:$B$3329=BG$3,IF('malzeme montaj'!$C$1:$C$3329&lt;&gt;"",ROW('malzeme montaj'!$C$1:$C$3329))),ROWS(BG$4:BG283))))</f>
        <v/>
      </c>
      <c r="BH283" s="38" t="str">
        <f t="array" ref="BH283">IF(ROWS(BH$4:BH283)&gt;BH$1,"",INDEX('malzeme montaj'!$C$1:$C$3329,SMALL(IF('malzeme montaj'!$B$1:$B$3329=BH$3,IF('malzeme montaj'!$C$1:$C$3329&lt;&gt;"",ROW('malzeme montaj'!$C$1:$C$3329))),ROWS(BH$4:BH283))))</f>
        <v/>
      </c>
      <c r="BI283" s="38" t="str">
        <f t="array" ref="BI283">IF(ROWS(BI$4:BI283)&gt;BI$1,"",INDEX('malzeme montaj'!$C$1:$C$3329,SMALL(IF('malzeme montaj'!$B$1:$B$3329=BI$3,IF('malzeme montaj'!$C$1:$C$3329&lt;&gt;"",ROW('malzeme montaj'!$C$1:$C$3329))),ROWS(BI$4:BI283))))</f>
        <v/>
      </c>
      <c r="BJ283" s="38" t="str">
        <f t="array" ref="BJ283">IF(ROWS(BJ$4:BJ283)&gt;BJ$1,"",INDEX('malzeme montaj'!$C$1:$C$3329,SMALL(IF('malzeme montaj'!$B$1:$B$3329=BJ$3,IF('malzeme montaj'!$C$1:$C$3329&lt;&gt;"",ROW('malzeme montaj'!$C$1:$C$3329))),ROWS(BJ$4:BJ283))))</f>
        <v/>
      </c>
      <c r="BK283" s="38" t="str">
        <f t="array" ref="BK283">IF(ROWS(BK$4:BK283)&gt;BK$1,"",INDEX('malzeme montaj'!$C$1:$C$3329,SMALL(IF('malzeme montaj'!$B$1:$B$3329=BK$3,IF('malzeme montaj'!$C$1:$C$3329&lt;&gt;"",ROW('malzeme montaj'!$C$1:$C$3329))),ROWS(BK$4:BK283))))</f>
        <v/>
      </c>
      <c r="BL283" s="38" t="str">
        <f t="array" ref="BL283">IF(ROWS(BL$4:BL283)&gt;BL$1,"",INDEX('malzeme montaj'!$C$1:$C$3329,SMALL(IF('malzeme montaj'!$B$1:$B$3329=BL$3,IF('malzeme montaj'!$C$1:$C$3329&lt;&gt;"",ROW('malzeme montaj'!$C$1:$C$3329))),ROWS(BL$4:BL283))))</f>
        <v/>
      </c>
      <c r="BM283" s="38" t="str">
        <f t="array" ref="BM283">IF(ROWS(BM$4:BM283)&gt;BM$1,"",INDEX('malzeme montaj'!$C$1:$C$3329,SMALL(IF('malzeme montaj'!$B$1:$B$3329=BM$3,IF('malzeme montaj'!$C$1:$C$3329&lt;&gt;"",ROW('malzeme montaj'!$C$1:$C$3329))),ROWS(BM$4:BM283))))</f>
        <v/>
      </c>
      <c r="BN283" s="38" t="str">
        <f t="array" ref="BN283">IF(ROWS(BN$4:BN283)&gt;BN$1,"",INDEX('malzeme montaj'!$C$1:$C$3329,SMALL(IF('malzeme montaj'!$B$1:$B$3329=BN$3,IF('malzeme montaj'!$C$1:$C$3329&lt;&gt;"",ROW('malzeme montaj'!$C$1:$C$3329))),ROWS(BN$4:BN283))))</f>
        <v/>
      </c>
      <c r="BO283" s="38" t="str">
        <f t="array" ref="BO283">IF(ROWS(BO$4:BO283)&gt;BO$1,"",INDEX('malzeme montaj'!$C$1:$C$3329,SMALL(IF('malzeme montaj'!$B$1:$B$3329=BO$3,IF('malzeme montaj'!$C$1:$C$3329&lt;&gt;"",ROW('malzeme montaj'!$C$1:$C$3329))),ROWS(BO$4:BO283))))</f>
        <v/>
      </c>
      <c r="BP283" s="38" t="str">
        <f t="array" ref="BP283">IF(ROWS(BP$4:BP283)&gt;BP$1,"",INDEX('malzeme montaj'!$C$1:$C$3329,SMALL(IF('malzeme montaj'!$B$1:$B$3329=BP$3,IF('malzeme montaj'!$C$1:$C$3329&lt;&gt;"",ROW('malzeme montaj'!$C$1:$C$3329))),ROWS(BP$4:BP283))))</f>
        <v/>
      </c>
      <c r="BQ283" s="38" t="str">
        <f t="array" ref="BQ283">IF(ROWS(BQ$4:BQ283)&gt;BQ$1,"",INDEX('malzeme montaj'!$C$1:$C$3329,SMALL(IF('malzeme montaj'!$B$1:$B$3329=BQ$3,IF('malzeme montaj'!$C$1:$C$3329&lt;&gt;"",ROW('malzeme montaj'!$C$1:$C$3329))),ROWS(BQ$4:BQ283))))</f>
        <v/>
      </c>
      <c r="BR283" s="38" t="str">
        <f t="array" ref="BR283">IF(ROWS(BR$4:BR283)&gt;BR$1,"",INDEX('malzeme montaj'!$C$1:$C$3329,SMALL(IF('malzeme montaj'!$B$1:$B$3329=BR$3,IF('malzeme montaj'!$C$1:$C$3329&lt;&gt;"",ROW('malzeme montaj'!$C$1:$C$3329))),ROWS(BR$4:BR283))))</f>
        <v/>
      </c>
      <c r="BS283" s="38" t="str">
        <f t="array" ref="BS283">IF(ROWS(BS$4:BS283)&gt;BS$1,"",INDEX('malzeme montaj'!$C$1:$C$3329,SMALL(IF('malzeme montaj'!$B$1:$B$3329=BS$3,IF('malzeme montaj'!$C$1:$C$3329&lt;&gt;"",ROW('malzeme montaj'!$C$1:$C$3329))),ROWS(BS$4:BS283))))</f>
        <v/>
      </c>
      <c r="BT283" s="38" t="str">
        <f t="array" ref="BT283">IF(ROWS(BT$4:BT283)&gt;BT$1,"",INDEX('malzeme montaj'!$C$1:$C$3329,SMALL(IF('malzeme montaj'!$B$1:$B$3329=BT$3,IF('malzeme montaj'!$C$1:$C$3329&lt;&gt;"",ROW('malzeme montaj'!$C$1:$C$3329))),ROWS(BT$4:BT283))))</f>
        <v/>
      </c>
      <c r="BU283" s="34" t="str">
        <f t="array" ref="BU283">IF(ROWS(BU$4:BU283)&gt;BU$1,"",INDEX('malzeme montaj'!$C$1:$C$3329,SMALL(IF('malzeme montaj'!$B$1:$B$3329=BU$3,IF('malzeme montaj'!$C$1:$C$3329&lt;&gt;"",ROW('malzeme montaj'!$C$1:$C$3329))),ROWS(BU$4:BU283))))</f>
        <v/>
      </c>
      <c r="BV283" s="34" t="str">
        <f t="array" ref="BV283">IF(ROWS(BV$4:BV283)&gt;BV$1,"",INDEX('malzeme montaj'!$C$1:$C$3329,SMALL(IF('malzeme montaj'!$B$1:$B$3329=BV$3,IF('malzeme montaj'!$C$1:$C$3329&lt;&gt;"",ROW('malzeme montaj'!$C$1:$C$3329))),ROWS(BV$4:BV283))))</f>
        <v/>
      </c>
      <c r="BW283" s="34" t="str">
        <f t="array" ref="BW283">IF(ROWS(BW$4:BW283)&gt;BW$1,"",INDEX('malzeme montaj'!$C$1:$C$3329,SMALL(IF('malzeme montaj'!$B$1:$B$3329=BW$3,IF('malzeme montaj'!$C$1:$C$3329&lt;&gt;"",ROW('malzeme montaj'!$C$1:$C$3329))),ROWS(BW$4:BW283))))</f>
        <v/>
      </c>
      <c r="BX283" s="34" t="str">
        <f t="array" ref="BX283">IF(ROWS(BX$4:BX283)&gt;BX$1,"",INDEX('malzeme montaj'!$C$1:$C$3329,SMALL(IF('malzeme montaj'!$B$1:$B$3329=BX$3,IF('malzeme montaj'!$C$1:$C$3329&lt;&gt;"",ROW('malzeme montaj'!$C$1:$C$3329))),ROWS(BX$4:BX283))))</f>
        <v/>
      </c>
      <c r="BY283" s="34" t="str">
        <f t="array" ref="BY283">IF(ROWS(BY$4:BY283)&gt;BY$1,"",INDEX('malzeme montaj'!$C$1:$C$3329,SMALL(IF('malzeme montaj'!$B$1:$B$3329=BY$3,IF('malzeme montaj'!$C$1:$C$3329&lt;&gt;"",ROW('malzeme montaj'!$C$1:$C$3329))),ROWS(BY$4:BY283))))</f>
        <v/>
      </c>
      <c r="BZ283" s="34" t="str">
        <f t="array" ref="BZ283">IF(ROWS(BZ$4:BZ283)&gt;BZ$1,"",INDEX('malzeme montaj'!$C$1:$C$3329,SMALL(IF('malzeme montaj'!$B$1:$B$3329=BZ$3,IF('malzeme montaj'!$C$1:$C$3329&lt;&gt;"",ROW('malzeme montaj'!$C$1:$C$3329))),ROWS(BZ$4:BZ283))))</f>
        <v/>
      </c>
      <c r="CA283" s="34" t="str">
        <f t="array" ref="CA283">IF(ROWS(CA$4:CA283)&gt;CA$1,"",INDEX('malzeme montaj'!$C$1:$C$3329,SMALL(IF('malzeme montaj'!$B$1:$B$3329=CA$3,IF('malzeme montaj'!$C$1:$C$3329&lt;&gt;"",ROW('malzeme montaj'!$C$1:$C$3329))),ROWS(CA$4:CA283))))</f>
        <v/>
      </c>
      <c r="CB283" s="34" t="str">
        <f t="array" ref="CB283">IF(ROWS(CB$4:CB283)&gt;CB$1,"",INDEX('malzeme montaj'!$C$1:$C$3329,SMALL(IF('malzeme montaj'!$B$1:$B$3329=CB$3,IF('malzeme montaj'!$C$1:$C$3329&lt;&gt;"",ROW('malzeme montaj'!$C$1:$C$3329))),ROWS(CB$4:CB283))))</f>
        <v/>
      </c>
      <c r="CC283" s="34" t="str">
        <f t="array" ref="CC283">IF(ROWS(CC$4:CC283)&gt;CC$1,"",INDEX('malzeme montaj'!$C$1:$C$3329,SMALL(IF('malzeme montaj'!$B$1:$B$3329=CC$3,IF('malzeme montaj'!$C$1:$C$3329&lt;&gt;"",ROW('malzeme montaj'!$C$1:$C$3329))),ROWS(CC$4:CC283))))</f>
        <v/>
      </c>
      <c r="CD283" s="34" t="str">
        <f t="array" ref="CD283">IF(ROWS(CD$4:CD283)&gt;CD$1,"",INDEX('malzeme montaj'!$C$1:$C$3329,SMALL(IF('malzeme montaj'!$B$1:$B$3329=CD$3,IF('malzeme montaj'!$C$1:$C$3329&lt;&gt;"",ROW('malzeme montaj'!$C$1:$C$3329))),ROWS(CD$4:CD283))))</f>
        <v/>
      </c>
      <c r="CE283" s="34" t="str">
        <f t="array" ref="CE283">IF(ROWS(CE$4:CE283)&gt;CE$1,"",INDEX('malzeme montaj'!$C$1:$C$3329,SMALL(IF('malzeme montaj'!$B$1:$B$3329=CE$3,IF('malzeme montaj'!$C$1:$C$3329&lt;&gt;"",ROW('malzeme montaj'!$C$1:$C$3329))),ROWS(CE$4:CE283))))</f>
        <v/>
      </c>
      <c r="CF283" s="34" t="str">
        <f t="array" ref="CF283">IF(ROWS(CF$4:CF283)&gt;CF$1,"",INDEX('malzeme montaj'!$C$1:$C$3329,SMALL(IF('malzeme montaj'!$B$1:$B$3329=CF$3,IF('malzeme montaj'!$C$1:$C$3329&lt;&gt;"",ROW('malzeme montaj'!$C$1:$C$3329))),ROWS(CF$4:CF283))))</f>
        <v/>
      </c>
      <c r="CG283" s="34" t="str">
        <f t="array" ref="CG283">IF(ROWS(CG$4:CG283)&gt;CG$1,"",INDEX('malzeme montaj'!$C$1:$C$3329,SMALL(IF('malzeme montaj'!$B$1:$B$3329=CG$3,IF('malzeme montaj'!$C$1:$C$3329&lt;&gt;"",ROW('malzeme montaj'!$C$1:$C$3329))),ROWS(CG$4:CG283))))</f>
        <v/>
      </c>
      <c r="CH283" s="34" t="str">
        <f t="array" ref="CH283">IF(ROWS(CH$4:CH283)&gt;CH$1,"",INDEX('malzeme montaj'!$C$1:$C$3329,SMALL(IF('malzeme montaj'!$B$1:$B$3329=CH$3,IF('malzeme montaj'!$C$1:$C$3329&lt;&gt;"",ROW('malzeme montaj'!$C$1:$C$3329))),ROWS(CH$4:CH283))))</f>
        <v/>
      </c>
      <c r="CI283" s="34" t="str">
        <f t="array" ref="CI283">IF(ROWS(CI$4:CI283)&gt;CI$1,"",INDEX('malzeme montaj'!$C$1:$C$3329,SMALL(IF('malzeme montaj'!$B$1:$B$3329=CI$3,IF('malzeme montaj'!$C$1:$C$3329&lt;&gt;"",ROW('malzeme montaj'!$C$1:$C$3329))),ROWS(CI$4:CI283))))</f>
        <v/>
      </c>
      <c r="CJ283" s="34" t="str">
        <f t="array" ref="CJ283">IF(ROWS(CJ$4:CJ283)&gt;CJ$1,"",INDEX('malzeme montaj'!$C$1:$C$3329,SMALL(IF('malzeme montaj'!$B$1:$B$3329=CJ$3,IF('malzeme montaj'!$C$1:$C$3329&lt;&gt;"",ROW('malzeme montaj'!$C$1:$C$3329))),ROWS(CJ$4:CJ283))))</f>
        <v/>
      </c>
      <c r="CK283" s="34" t="str">
        <f t="array" ref="CK283">IF(ROWS(CK$4:CK283)&gt;CK$1,"",INDEX('malzeme montaj'!$C$1:$C$3329,SMALL(IF('malzeme montaj'!$B$1:$B$3329=CK$3,IF('malzeme montaj'!$C$1:$C$3329&lt;&gt;"",ROW('malzeme montaj'!$C$1:$C$3329))),ROWS(CK$4:CK283))))</f>
        <v/>
      </c>
      <c r="CL283" s="34" t="str">
        <f t="array" ref="CL283">IF(ROWS(CL$4:CL283)&gt;CL$1,"",INDEX('malzeme montaj'!$C$1:$C$3329,SMALL(IF('malzeme montaj'!$B$1:$B$3329=CL$3,IF('malzeme montaj'!$C$1:$C$3329&lt;&gt;"",ROW('malzeme montaj'!$C$1:$C$3329))),ROWS(CL$4:CL283))))</f>
        <v/>
      </c>
      <c r="CM283" s="34" t="str">
        <f t="array" ref="CM283">IF(ROWS(CM$4:CM283)&gt;CM$1,"",INDEX('malzeme montaj'!$C$1:$C$3329,SMALL(IF('malzeme montaj'!$B$1:$B$3329=CM$3,IF('malzeme montaj'!$C$1:$C$3329&lt;&gt;"",ROW('malzeme montaj'!$C$1:$C$3329))),ROWS(CM$4:CM283))))</f>
        <v/>
      </c>
      <c r="CN283" s="34" t="str">
        <f t="array" ref="CN283">IF(ROWS(CN$4:CN283)&gt;CN$1,"",INDEX('malzeme montaj'!$C$1:$C$3329,SMALL(IF('malzeme montaj'!$B$1:$B$3329=CN$3,IF('malzeme montaj'!$C$1:$C$3329&lt;&gt;"",ROW('malzeme montaj'!$C$1:$C$3329))),ROWS(CN$4:CN283))))</f>
        <v/>
      </c>
      <c r="CO283" s="34" t="str">
        <f t="array" ref="CO283">IF(ROWS(CO$4:CO283)&gt;CO$1,"",INDEX('malzeme montaj'!$C$1:$C$3329,SMALL(IF('malzeme montaj'!$B$1:$B$3329=CO$3,IF('malzeme montaj'!$C$1:$C$3329&lt;&gt;"",ROW('malzeme montaj'!$C$1:$C$3329))),ROWS(CO$4:CO283))))</f>
        <v/>
      </c>
      <c r="CP283" s="34" t="str">
        <f t="array" ref="CP283">IF(ROWS(CP$4:CP283)&gt;CP$1,"",INDEX('malzeme montaj'!$C$1:$C$3329,SMALL(IF('malzeme montaj'!$B$1:$B$3329=CP$3,IF('malzeme montaj'!$C$1:$C$3329&lt;&gt;"",ROW('malzeme montaj'!$C$1:$C$3329))),ROWS(CP$4:CP283))))</f>
        <v/>
      </c>
      <c r="CQ283" s="34" t="str">
        <f t="array" ref="CQ283">IF(ROWS(CQ$4:CQ283)&gt;CQ$1,"",INDEX('malzeme montaj'!$C$1:$C$3329,SMALL(IF('malzeme montaj'!$B$1:$B$3329=CQ$3,IF('malzeme montaj'!$C$1:$C$3329&lt;&gt;"",ROW('malzeme montaj'!$C$1:$C$3329))),ROWS(CQ$4:CQ283))))</f>
        <v/>
      </c>
      <c r="CR283" s="34" t="str">
        <f t="array" ref="CR283">IF(ROWS(CR$4:CR283)&gt;CR$1,"",INDEX('malzeme montaj'!$C$1:$C$3329,SMALL(IF('malzeme montaj'!$B$1:$B$3329=CR$3,IF('malzeme montaj'!$C$1:$C$3329&lt;&gt;"",ROW('malzeme montaj'!$C$1:$C$3329))),ROWS(CR$4:CR283))))</f>
        <v/>
      </c>
      <c r="CS283" s="34" t="str">
        <f t="array" ref="CS283">IF(ROWS(CS$4:CS283)&gt;CS$1,"",INDEX('malzeme montaj'!$C$1:$C$3329,SMALL(IF('malzeme montaj'!$B$1:$B$3329=CS$3,IF('malzeme montaj'!$C$1:$C$3329&lt;&gt;"",ROW('malzeme montaj'!$C$1:$C$3329))),ROWS(CS$4:CS283))))</f>
        <v/>
      </c>
      <c r="CT283" s="34" t="str">
        <f t="array" ref="CT283">IF(ROWS(CT$4:CT283)&gt;CT$1,"",INDEX('malzeme montaj'!$C$1:$C$3329,SMALL(IF('malzeme montaj'!$B$1:$B$3329=CT$3,IF('malzeme montaj'!$C$1:$C$3329&lt;&gt;"",ROW('malzeme montaj'!$C$1:$C$3329))),ROWS(CT$4:CT283))))</f>
        <v/>
      </c>
      <c r="CU283" s="34" t="str">
        <f t="array" ref="CU283">IF(ROWS(CU$4:CU283)&gt;CU$1,"",INDEX('malzeme montaj'!$C$1:$C$3329,SMALL(IF('malzeme montaj'!$B$1:$B$3329=CU$3,IF('malzeme montaj'!$C$1:$C$3329&lt;&gt;"",ROW('malzeme montaj'!$C$1:$C$3329))),ROWS(CU$4:CU283))))</f>
        <v/>
      </c>
      <c r="CV283" s="34" t="str">
        <f t="array" ref="CV283">IF(ROWS(CV$4:CV283)&gt;CV$1,"",INDEX('malzeme montaj'!$C$1:$C$3329,SMALL(IF('malzeme montaj'!$B$1:$B$3329=CV$3,IF('malzeme montaj'!$C$1:$C$3329&lt;&gt;"",ROW('malzeme montaj'!$C$1:$C$3329))),ROWS(CV$4:CV283))))</f>
        <v/>
      </c>
      <c r="CW283" s="34" t="str">
        <f t="array" ref="CW283">IF(ROWS(CW$4:CW283)&gt;CW$1,"",INDEX('malzeme montaj'!$C$1:$C$3329,SMALL(IF('malzeme montaj'!$B$1:$B$3329=CW$3,IF('malzeme montaj'!$C$1:$C$3329&lt;&gt;"",ROW('malzeme montaj'!$C$1:$C$3329))),ROWS(CW$4:CW283))))</f>
        <v/>
      </c>
      <c r="CX283" s="34" t="str">
        <f t="array" ref="CX283">IF(ROWS(CX$4:CX283)&gt;CX$1,"",INDEX('malzeme montaj'!$C$1:$C$3329,SMALL(IF('malzeme montaj'!$B$1:$B$3329=CX$3,IF('malzeme montaj'!$C$1:$C$3329&lt;&gt;"",ROW('malzeme montaj'!$C$1:$C$3329))),ROWS(CX$4:CX283))))</f>
        <v/>
      </c>
      <c r="CY283" s="34" t="str">
        <f t="array" ref="CY283">IF(ROWS(CY$4:CY283)&gt;CY$1,"",INDEX('malzeme montaj'!$C$1:$C$3329,SMALL(IF('malzeme montaj'!$B$1:$B$3329=CY$3,IF('malzeme montaj'!$C$1:$C$3329&lt;&gt;"",ROW('malzeme montaj'!$C$1:$C$3329))),ROWS(CY$4:CY283))))</f>
        <v/>
      </c>
      <c r="CZ283" s="34" t="str">
        <f t="array" ref="CZ283">IF(ROWS(CZ$4:CZ283)&gt;CZ$1,"",INDEX('malzeme montaj'!$C$1:$C$3329,SMALL(IF('malzeme montaj'!$B$1:$B$3329=CZ$3,IF('malzeme montaj'!$C$1:$C$3329&lt;&gt;"",ROW('malzeme montaj'!$C$1:$C$3329))),ROWS(CZ$4:CZ283))))</f>
        <v/>
      </c>
      <c r="DA283" s="34" t="str">
        <f t="array" ref="DA283">IF(ROWS(DA$4:DA283)&gt;DA$1,"",INDEX('malzeme montaj'!$C$1:$C$3329,SMALL(IF('malzeme montaj'!$B$1:$B$3329=DA$3,IF('malzeme montaj'!$C$1:$C$3329&lt;&gt;"",ROW('malzeme montaj'!$C$1:$C$3329))),ROWS(DA$4:DA283))))</f>
        <v/>
      </c>
      <c r="DB283" s="34" t="str">
        <f t="array" ref="DB283">IF(ROWS(DB$4:DB283)&gt;DB$1,"",INDEX('malzeme montaj'!$C$1:$C$3329,SMALL(IF('malzeme montaj'!$B$1:$B$3329=DB$3,IF('malzeme montaj'!$C$1:$C$3329&lt;&gt;"",ROW('malzeme montaj'!$C$1:$C$3329))),ROWS(DB$4:DB283))))</f>
        <v/>
      </c>
      <c r="DC283" s="34" t="str">
        <f t="array" ref="DC283">IF(ROWS(DC$4:DC283)&gt;DC$1,"",INDEX('malzeme montaj'!$C$1:$C$3329,SMALL(IF('malzeme montaj'!$B$1:$B$3329=DC$3,IF('malzeme montaj'!$C$1:$C$3329&lt;&gt;"",ROW('malzeme montaj'!$C$1:$C$3329))),ROWS(DC$4:DC283))))</f>
        <v/>
      </c>
      <c r="DD283" s="34" t="str">
        <f t="array" ref="DD283">IF(ROWS(DD$4:DD283)&gt;DD$1,"",INDEX('malzeme montaj'!$C$1:$C$3329,SMALL(IF('malzeme montaj'!$B$1:$B$3329=DD$3,IF('malzeme montaj'!$C$1:$C$3329&lt;&gt;"",ROW('malzeme montaj'!$C$1:$C$3329))),ROWS(DD$4:DD283))))</f>
        <v/>
      </c>
      <c r="DE283" s="34" t="str">
        <f t="array" ref="DE283">IF(ROWS(DE$4:DE283)&gt;DE$1,"",INDEX('malzeme montaj'!$C$1:$C$3329,SMALL(IF('malzeme montaj'!$B$1:$B$3329=DE$3,IF('malzeme montaj'!$C$1:$C$3329&lt;&gt;"",ROW('malzeme montaj'!$C$1:$C$3329))),ROWS(DE$4:DE283))))</f>
        <v/>
      </c>
      <c r="DF283" s="34" t="str">
        <f t="array" ref="DF283">IF(ROWS(DF$4:DF283)&gt;DF$1,"",INDEX('malzeme montaj'!$C$1:$C$3329,SMALL(IF('malzeme montaj'!$B$1:$B$3329=DF$3,IF('malzeme montaj'!$C$1:$C$3329&lt;&gt;"",ROW('malzeme montaj'!$C$1:$C$3329))),ROWS(DF$4:DF283))))</f>
        <v/>
      </c>
      <c r="DG283" s="34" t="str">
        <f t="array" ref="DG283">IF(ROWS(DG$4:DG283)&gt;DG$1,"",INDEX('malzeme montaj'!$C$1:$C$3329,SMALL(IF('malzeme montaj'!$B$1:$B$3329=DG$3,IF('malzeme montaj'!$C$1:$C$3329&lt;&gt;"",ROW('malzeme montaj'!$C$1:$C$3329))),ROWS(DG$4:DG283))))</f>
        <v/>
      </c>
      <c r="DH283" s="34" t="str">
        <f t="array" ref="DH283">IF(ROWS(DH$4:DH283)&gt;DH$1,"",INDEX('malzeme montaj'!$C$1:$C$3329,SMALL(IF('malzeme montaj'!$B$1:$B$3329=DH$3,IF('malzeme montaj'!$C$1:$C$3329&lt;&gt;"",ROW('malzeme montaj'!$C$1:$C$3329))),ROWS(DH$4:DH283))))</f>
        <v/>
      </c>
      <c r="DI283" s="34" t="str">
        <f t="array" ref="DI283">IF(ROWS(DI$4:DI283)&gt;DI$1,"",INDEX('malzeme montaj'!$C$1:$C$3329,SMALL(IF('malzeme montaj'!$B$1:$B$3329=DI$3,IF('malzeme montaj'!$C$1:$C$3329&lt;&gt;"",ROW('malzeme montaj'!$C$1:$C$3329))),ROWS(DI$4:DI283))))</f>
        <v/>
      </c>
      <c r="DJ283" s="34" t="str">
        <f t="array" ref="DJ283">IF(ROWS(DJ$4:DJ283)&gt;DJ$1,"",INDEX('malzeme montaj'!$C$1:$C$3329,SMALL(IF('malzeme montaj'!$B$1:$B$3329=DJ$3,IF('malzeme montaj'!$C$1:$C$3329&lt;&gt;"",ROW('malzeme montaj'!$C$1:$C$3329))),ROWS(DJ$4:DJ283))))</f>
        <v/>
      </c>
      <c r="DK283" s="34" t="str">
        <f t="array" ref="DK283">IF(ROWS(DK$4:DK283)&gt;DK$1,"",INDEX('malzeme montaj'!$C$1:$C$3329,SMALL(IF('malzeme montaj'!$B$1:$B$3329=DK$3,IF('malzeme montaj'!$C$1:$C$3329&lt;&gt;"",ROW('malzeme montaj'!$C$1:$C$3329))),ROWS(DK$4:DK283))))</f>
        <v/>
      </c>
      <c r="DL283" s="34" t="str">
        <f t="array" ref="DL283">IF(ROWS(DL$4:DL283)&gt;DL$1,"",INDEX('malzeme montaj'!$C$1:$C$3329,SMALL(IF('malzeme montaj'!$B$1:$B$3329=DL$3,IF('malzeme montaj'!$C$1:$C$3329&lt;&gt;"",ROW('malzeme montaj'!$C$1:$C$3329))),ROWS(DL$4:DL283))))</f>
        <v/>
      </c>
      <c r="DQ283" s="34" t="str">
        <f t="array" ref="DQ283">IF(ROWS(DQ$4:DQ283)&gt;DQ$1,"",INDEX('malzeme montaj'!$C$1:$C$3329,SMALL(IF('malzeme montaj'!$B$1:$B$3329=DQ$3,IF('malzeme montaj'!$C$1:$C$3329&lt;&gt;"",ROW('malzeme montaj'!$C$1:$C$3329))),ROWS(DQ$4:DQ283))))</f>
        <v/>
      </c>
      <c r="DR283" s="34" t="str">
        <f t="array" ref="DR283">IF(ROWS(DR$4:DR283)&gt;DR$1,"",INDEX('malzeme montaj'!$C$1:$C$3329,SMALL(IF('malzeme montaj'!$B$1:$B$3329=DR$3,IF('malzeme montaj'!$C$1:$C$3329&lt;&gt;"",ROW('malzeme montaj'!$C$1:$C$3329))),ROWS(DR$4:DR283))))</f>
        <v/>
      </c>
      <c r="DS283" s="34" t="str">
        <f t="array" ref="DS283">IF(ROWS(DS$4:DS283)&gt;DS$1,"",INDEX('malzeme montaj'!$C$1:$C$3329,SMALL(IF('malzeme montaj'!$B$1:$B$3329=DS$3,IF('malzeme montaj'!$C$1:$C$3329&lt;&gt;"",ROW('malzeme montaj'!$C$1:$C$3329))),ROWS(DS$4:DS283))))</f>
        <v/>
      </c>
      <c r="DT283" s="34" t="str">
        <f t="array" ref="DT283">IF(ROWS(DT$4:DT283)&gt;DT$1,"",INDEX('malzeme montaj'!$C$1:$C$3329,SMALL(IF('malzeme montaj'!$B$1:$B$3329=DT$3,IF('malzeme montaj'!$C$1:$C$3329&lt;&gt;"",ROW('malzeme montaj'!$C$1:$C$3329))),ROWS(DT$4:DT283))))</f>
        <v/>
      </c>
      <c r="DU283" s="34" t="str">
        <f t="array" ref="DU283">IF(ROWS(DU$4:DU283)&gt;DU$1,"",INDEX('malzeme montaj'!$C$1:$C$3329,SMALL(IF('malzeme montaj'!$B$1:$B$3329=DU$3,IF('malzeme montaj'!$C$1:$C$3329&lt;&gt;"",ROW('malzeme montaj'!$C$1:$C$3329))),ROWS(DU$4:DU283))))</f>
        <v/>
      </c>
      <c r="DV283" s="34" t="str">
        <f t="array" ref="DV283">IF(ROWS(DV$4:DV283)&gt;DV$1,"",INDEX('malzeme montaj'!$C$1:$C$3329,SMALL(IF('malzeme montaj'!$B$1:$B$3329=DV$3,IF('malzeme montaj'!$C$1:$C$3329&lt;&gt;"",ROW('malzeme montaj'!$C$1:$C$3329))),ROWS(DV$4:DV283))))</f>
        <v/>
      </c>
      <c r="DW283" s="34" t="str">
        <f t="array" ref="DW283">IF(ROWS(DW$4:DW283)&gt;DW$1,"",INDEX('malzeme montaj'!$C$1:$C$3329,SMALL(IF('malzeme montaj'!$B$1:$B$3329=DW$3,IF('malzeme montaj'!$C$1:$C$3329&lt;&gt;"",ROW('malzeme montaj'!$C$1:$C$3329))),ROWS(DW$4:DW283))))</f>
        <v/>
      </c>
      <c r="DX283" s="34" t="str">
        <f t="array" ref="DX283">IF(ROWS(DX$4:DX283)&gt;DX$1,"",INDEX('malzeme montaj'!$C$1:$C$3329,SMALL(IF('malzeme montaj'!$B$1:$B$3329=DX$3,IF('malzeme montaj'!$C$1:$C$3329&lt;&gt;"",ROW('malzeme montaj'!$C$1:$C$3329))),ROWS(DX$4:DX283))))</f>
        <v/>
      </c>
      <c r="DY283" s="34" t="str">
        <f t="array" ref="DY283">IF(ROWS(DY$4:DY283)&gt;DY$1,"",INDEX('malzeme montaj'!$C$1:$C$3329,SMALL(IF('malzeme montaj'!$B$1:$B$3329=DY$3,IF('malzeme montaj'!$C$1:$C$3329&lt;&gt;"",ROW('malzeme montaj'!$C$1:$C$3329))),ROWS(DY$4:DY283))))</f>
        <v/>
      </c>
      <c r="DZ283" s="34" t="str">
        <f t="array" ref="DZ283">IF(ROWS(DZ$4:DZ283)&gt;DZ$1,"",INDEX('malzeme montaj'!$C$1:$C$3329,SMALL(IF('malzeme montaj'!$B$1:$B$3329=DZ$3,IF('malzeme montaj'!$C$1:$C$3329&lt;&gt;"",ROW('malzeme montaj'!$C$1:$C$3329))),ROWS(DZ$4:DZ283))))</f>
        <v/>
      </c>
      <c r="EA283" s="34" t="str">
        <f t="array" ref="EA283">IF(ROWS(EA$4:EA283)&gt;EA$1,"",INDEX('malzeme montaj'!$C$1:$C$3329,SMALL(IF('malzeme montaj'!$B$1:$B$3329=EA$3,IF('malzeme montaj'!$C$1:$C$3329&lt;&gt;"",ROW('malzeme montaj'!$C$1:$C$3329))),ROWS(EA$4:EA283))))</f>
        <v/>
      </c>
      <c r="EB283" s="34" t="str">
        <f t="array" ref="EB283">IF(ROWS(EB$4:EB283)&gt;EB$1,"",INDEX('malzeme montaj'!$C$1:$C$3329,SMALL(IF('malzeme montaj'!$B$1:$B$3329=EB$3,IF('malzeme montaj'!$C$1:$C$3329&lt;&gt;"",ROW('malzeme montaj'!$C$1:$C$3329))),ROWS(EB$4:EB283))))</f>
        <v/>
      </c>
      <c r="EC283" s="34" t="str">
        <f t="array" ref="EC283">IF(ROWS(EC$4:EC283)&gt;EC$1,"",INDEX('malzeme montaj'!$C$1:$C$3329,SMALL(IF('malzeme montaj'!$B$1:$B$3329=EC$3,IF('malzeme montaj'!$C$1:$C$3329&lt;&gt;"",ROW('malzeme montaj'!$C$1:$C$3329))),ROWS(EC$4:EC283))))</f>
        <v/>
      </c>
      <c r="ED283" s="34" t="str">
        <f t="array" ref="ED283">IF(ROWS(ED$4:ED283)&gt;ED$1,"",INDEX('malzeme montaj'!$C$1:$C$3329,SMALL(IF('malzeme montaj'!$B$1:$B$3329=ED$3,IF('malzeme montaj'!$C$1:$C$3329&lt;&gt;"",ROW('malzeme montaj'!$C$1:$C$3329))),ROWS(ED$4:ED283))))</f>
        <v/>
      </c>
      <c r="EE283" s="34" t="str">
        <f t="array" ref="EE283">IF(ROWS(EE$4:EE283)&gt;EE$1,"",INDEX('malzeme montaj'!$C$1:$C$3329,SMALL(IF('malzeme montaj'!$B$1:$B$3329=EE$3,IF('malzeme montaj'!$C$1:$C$3329&lt;&gt;"",ROW('malzeme montaj'!$C$1:$C$3329))),ROWS(EE$4:EE283))))</f>
        <v/>
      </c>
      <c r="EF283" s="34" t="str">
        <f t="array" ref="EF283">IF(ROWS(EF$4:EF283)&gt;EF$1,"",INDEX('malzeme montaj'!$C$1:$C$3329,SMALL(IF('malzeme montaj'!$B$1:$B$3329=EF$3,IF('malzeme montaj'!$C$1:$C$3329&lt;&gt;"",ROW('malzeme montaj'!$C$1:$C$3329))),ROWS(EF$4:EF283))))</f>
        <v/>
      </c>
      <c r="EG283" s="34" t="str">
        <f t="array" ref="EG283">IF(ROWS(EG$4:EG283)&gt;EG$1,"",INDEX('malzeme montaj'!$C$1:$C$3329,SMALL(IF('malzeme montaj'!$B$1:$B$3329=EG$3,IF('malzeme montaj'!$C$1:$C$3329&lt;&gt;"",ROW('malzeme montaj'!$C$1:$C$3329))),ROWS(EG$4:EG283))))</f>
        <v/>
      </c>
      <c r="EH283" s="34" t="str">
        <f t="array" ref="EH283">IF(ROWS(EH$4:EH283)&gt;EH$1,"",INDEX('malzeme montaj'!$C$1:$C$3329,SMALL(IF('malzeme montaj'!$B$1:$B$3329=EH$3,IF('malzeme montaj'!$C$1:$C$3329&lt;&gt;"",ROW('malzeme montaj'!$C$1:$C$3329))),ROWS(EH$4:EH283))))</f>
        <v/>
      </c>
      <c r="EI283" s="34" t="str">
        <f t="array" ref="EI283">IF(ROWS(EI$4:EI283)&gt;EI$1,"",INDEX('malzeme montaj'!$C$1:$C$3329,SMALL(IF('malzeme montaj'!$B$1:$B$3329=EI$3,IF('malzeme montaj'!$C$1:$C$3329&lt;&gt;"",ROW('malzeme montaj'!$C$1:$C$3329))),ROWS(EI$4:EI283))))</f>
        <v/>
      </c>
      <c r="EJ283" s="34" t="str">
        <f t="array" ref="EJ283">IF(ROWS(EJ$4:EJ283)&gt;EJ$1,"",INDEX('malzeme montaj'!$C$1:$C$3329,SMALL(IF('malzeme montaj'!$B$1:$B$3329=EJ$3,IF('malzeme montaj'!$C$1:$C$3329&lt;&gt;"",ROW('malzeme montaj'!$C$1:$C$3329))),ROWS(EJ$4:EJ283))))</f>
        <v/>
      </c>
      <c r="EK283" s="34" t="str">
        <f t="array" ref="EK283">IF(ROWS(EK$4:EK283)&gt;EK$1,"",INDEX('malzeme montaj'!$C$1:$C$3329,SMALL(IF('malzeme montaj'!$B$1:$B$3329=EK$3,IF('malzeme montaj'!$C$1:$C$3329&lt;&gt;"",ROW('malzeme montaj'!$C$1:$C$3329))),ROWS(EK$4:EK283))))</f>
        <v/>
      </c>
      <c r="EL283" s="34" t="str">
        <f t="array" ref="EL283">IF(ROWS(EL$4:EL283)&gt;EL$1,"",INDEX('malzeme montaj'!$C$1:$C$3329,SMALL(IF('malzeme montaj'!$B$1:$B$3329=EL$3,IF('malzeme montaj'!$C$1:$C$3329&lt;&gt;"",ROW('malzeme montaj'!$C$1:$C$3329))),ROWS(EL$4:EL283))))</f>
        <v/>
      </c>
      <c r="EM283" s="34" t="str">
        <f t="array" ref="EM283">IF(ROWS(EM$4:EM283)&gt;EM$1,"",INDEX('malzeme montaj'!$C$1:$C$3329,SMALL(IF('malzeme montaj'!$B$1:$B$3329=EM$3,IF('malzeme montaj'!$C$1:$C$3329&lt;&gt;"",ROW('malzeme montaj'!$C$1:$C$3329))),ROWS(EM$4:EM283))))</f>
        <v/>
      </c>
      <c r="EN283" s="34" t="str">
        <f t="array" ref="EN283">IF(ROWS(EN$4:EN283)&gt;EN$1,"",INDEX('malzeme montaj'!$C$1:$C$3329,SMALL(IF('malzeme montaj'!$B$1:$B$3329=EN$3,IF('malzeme montaj'!$C$1:$C$3329&lt;&gt;"",ROW('malzeme montaj'!$C$1:$C$3329))),ROWS(EN$4:EN283))))</f>
        <v/>
      </c>
      <c r="EO283" s="34" t="str">
        <f t="array" ref="EO283">IF(ROWS(EO$4:EO283)&gt;EO$1,"",INDEX('malzeme montaj'!$C$1:$C$3329,SMALL(IF('malzeme montaj'!$B$1:$B$3329=EO$3,IF('malzeme montaj'!$C$1:$C$3329&lt;&gt;"",ROW('malzeme montaj'!$C$1:$C$3329))),ROWS(EO$4:EO283))))</f>
        <v/>
      </c>
      <c r="EP283" s="34" t="str">
        <f t="array" ref="EP283">IF(ROWS(EP$4:EP283)&gt;EP$1,"",INDEX('malzeme montaj'!$C$1:$C$3329,SMALL(IF('malzeme montaj'!$B$1:$B$3329=EP$3,IF('malzeme montaj'!$C$1:$C$3329&lt;&gt;"",ROW('malzeme montaj'!$C$1:$C$3329))),ROWS(EP$4:EP283))))</f>
        <v/>
      </c>
      <c r="EQ283" s="34" t="str">
        <f t="array" ref="EQ283">IF(ROWS(EQ$4:EQ283)&gt;EQ$1,"",INDEX('malzeme montaj'!$C$1:$C$3329,SMALL(IF('malzeme montaj'!$B$1:$B$3329=EQ$3,IF('malzeme montaj'!$C$1:$C$3329&lt;&gt;"",ROW('malzeme montaj'!$C$1:$C$3329))),ROWS(EQ$4:EQ283))))</f>
        <v/>
      </c>
      <c r="ER283" s="34" t="str">
        <f t="array" ref="ER283">IF(ROWS(ER$4:ER283)&gt;ER$1,"",INDEX('malzeme montaj'!$C$1:$C$3329,SMALL(IF('malzeme montaj'!$B$1:$B$3329=ER$3,IF('malzeme montaj'!$C$1:$C$3329&lt;&gt;"",ROW('malzeme montaj'!$C$1:$C$3329))),ROWS(ER$4:ER283))))</f>
        <v/>
      </c>
      <c r="ES283" s="34" t="str">
        <f t="array" ref="ES283">IF(ROWS(ES$4:ES283)&gt;ES$1,"",INDEX('malzeme montaj'!$C$1:$C$3329,SMALL(IF('malzeme montaj'!$B$1:$B$3329=ES$3,IF('malzeme montaj'!$C$1:$C$3329&lt;&gt;"",ROW('malzeme montaj'!$C$1:$C$3329))),ROWS(ES$4:ES283))))</f>
        <v/>
      </c>
      <c r="ET283" s="34" t="str">
        <f t="array" ref="ET283">IF(ROWS(ET$4:ET283)&gt;ET$1,"",INDEX('malzeme montaj'!$C$1:$C$3329,SMALL(IF('malzeme montaj'!$B$1:$B$3329=ET$3,IF('malzeme montaj'!$C$1:$C$3329&lt;&gt;"",ROW('malzeme montaj'!$C$1:$C$3329))),ROWS(ET$4:ET283))))</f>
        <v/>
      </c>
      <c r="EU283" s="34" t="str">
        <f t="array" ref="EU283">IF(ROWS(EU$4:EU283)&gt;EU$1,"",INDEX('malzeme montaj'!$C$1:$C$3329,SMALL(IF('malzeme montaj'!$B$1:$B$3329=EU$3,IF('malzeme montaj'!$C$1:$C$3329&lt;&gt;"",ROW('malzeme montaj'!$C$1:$C$3329))),ROWS(EU$4:EU283))))</f>
        <v/>
      </c>
      <c r="EV283" s="34" t="str">
        <f t="array" ref="EV283">IF(ROWS(EV$4:EV283)&gt;EV$1,"",INDEX('malzeme montaj'!$C$1:$C$3329,SMALL(IF('malzeme montaj'!$B$1:$B$3329=EV$3,IF('malzeme montaj'!$C$1:$C$3329&lt;&gt;"",ROW('malzeme montaj'!$C$1:$C$3329))),ROWS(EV$4:EV283))))</f>
        <v/>
      </c>
      <c r="EW283" s="34" t="str">
        <f t="array" ref="EW283">IF(ROWS(EW$4:EW283)&gt;EW$1,"",INDEX('malzeme montaj'!$C$1:$C$3329,SMALL(IF('malzeme montaj'!$B$1:$B$3329=EW$3,IF('malzeme montaj'!$C$1:$C$3329&lt;&gt;"",ROW('malzeme montaj'!$C$1:$C$3329))),ROWS(EW$4:EW283))))</f>
        <v/>
      </c>
    </row>
    <row r="284" spans="4:153">
      <c r="D284" s="38" t="str">
        <f t="array" ref="D284">IF(ROWS(D$4:D284)&gt;D$1,"",INDEX('malzeme montaj'!$C$1:$C$3329,SMALL(IF('malzeme montaj'!$B$1:$B$3329=D$3,IF('malzeme montaj'!$C$1:$C$3329&lt;&gt;"",ROW('malzeme montaj'!$C$1:$C$3329))),ROWS(D$4:D284))))</f>
        <v/>
      </c>
      <c r="E284" s="38" t="str">
        <f t="array" ref="E284">IF(ROWS(E$4:E284)&gt;E$1,"",INDEX('malzeme montaj'!$C$1:$C$3329,SMALL(IF('malzeme montaj'!$B$1:$B$3329=E$3,IF('malzeme montaj'!$C$1:$C$3329&lt;&gt;"",ROW('malzeme montaj'!$C$1:$C$3329))),ROWS(E$4:E284))))</f>
        <v/>
      </c>
      <c r="F284" s="38" t="str">
        <f t="array" ref="F284">IF(ROWS(F$4:F284)&gt;F$1,"",INDEX('malzeme montaj'!$C$1:$C$3329,SMALL(IF('malzeme montaj'!$B$1:$B$3329=F$3,IF('malzeme montaj'!$C$1:$C$3329&lt;&gt;"",ROW('malzeme montaj'!$C$1:$C$3329))),ROWS(F$4:F284))))</f>
        <v/>
      </c>
      <c r="G284" s="38" t="str">
        <f t="array" ref="G284">IF(ROWS(G$4:G284)&gt;G$1,"",INDEX('malzeme montaj'!$C$1:$C$3329,SMALL(IF('malzeme montaj'!$B$1:$B$3329=G$3,IF('malzeme montaj'!$C$1:$C$3329&lt;&gt;"",ROW('malzeme montaj'!$C$1:$C$3329))),ROWS(G$4:G284))))</f>
        <v/>
      </c>
      <c r="H284" s="38" t="str">
        <f t="array" ref="H284">IF(ROWS(H$4:H284)&gt;H$1,"",INDEX('malzeme montaj'!$C$1:$C$3329,SMALL(IF('malzeme montaj'!$B$1:$B$3329=H$3,IF('malzeme montaj'!$C$1:$C$3329&lt;&gt;"",ROW('malzeme montaj'!$C$1:$C$3329))),ROWS(H$4:H284))))</f>
        <v/>
      </c>
      <c r="I284" s="38" t="str">
        <f t="array" ref="I284">IF(ROWS(I$4:I284)&gt;I$1,"",INDEX('malzeme montaj'!$C$1:$C$3329,SMALL(IF('malzeme montaj'!$B$1:$B$3329=I$3,IF('malzeme montaj'!$C$1:$C$3329&lt;&gt;"",ROW('malzeme montaj'!$C$1:$C$3329))),ROWS(I$4:I284))))</f>
        <v/>
      </c>
      <c r="J284" s="38" t="str">
        <f t="array" ref="J284">IF(ROWS(J$4:J284)&gt;J$1,"",INDEX('malzeme montaj'!$C$1:$C$3329,SMALL(IF('malzeme montaj'!$B$1:$B$3329=J$3,IF('malzeme montaj'!$C$1:$C$3329&lt;&gt;"",ROW('malzeme montaj'!$C$1:$C$3329))),ROWS(J$4:J284))))</f>
        <v/>
      </c>
      <c r="K284" s="38" t="str">
        <f t="array" ref="K284">IF(ROWS(K$4:K284)&gt;K$1,"",INDEX('malzeme montaj'!$C$1:$C$3329,SMALL(IF('malzeme montaj'!$B$1:$B$3329=K$3,IF('malzeme montaj'!$C$1:$C$3329&lt;&gt;"",ROW('malzeme montaj'!$C$1:$C$3329))),ROWS(K$4:K284))))</f>
        <v/>
      </c>
      <c r="L284" s="38" t="str">
        <f t="array" ref="L284">IF(ROWS(L$4:L284)&gt;L$1,"",INDEX('malzeme montaj'!$C$1:$C$3329,SMALL(IF('malzeme montaj'!$B$1:$B$3329=L$3,IF('malzeme montaj'!$C$1:$C$3329&lt;&gt;"",ROW('malzeme montaj'!$C$1:$C$3329))),ROWS(L$4:L284))))</f>
        <v/>
      </c>
      <c r="M284" s="38" t="str">
        <f t="array" ref="M284">IF(ROWS(M$4:M284)&gt;M$1,"",INDEX('malzeme montaj'!$C$1:$C$3329,SMALL(IF('malzeme montaj'!$B$1:$B$3329=M$3,IF('malzeme montaj'!$C$1:$C$3329&lt;&gt;"",ROW('malzeme montaj'!$C$1:$C$3329))),ROWS(M$4:M284))))</f>
        <v/>
      </c>
      <c r="N284" s="38" t="str">
        <f t="array" ref="N284">IF(ROWS(N$4:N284)&gt;N$1,"",INDEX('malzeme montaj'!$C$1:$C$3329,SMALL(IF('malzeme montaj'!$B$1:$B$3329=N$3,IF('malzeme montaj'!$C$1:$C$3329&lt;&gt;"",ROW('malzeme montaj'!$C$1:$C$3329))),ROWS(N$4:N284))))</f>
        <v/>
      </c>
      <c r="O284" s="38" t="str">
        <f t="array" ref="O284">IF(ROWS(O$4:O284)&gt;O$1,"",INDEX('malzeme montaj'!$C$1:$C$3329,SMALL(IF('malzeme montaj'!$B$1:$B$3329=O$3,IF('malzeme montaj'!$C$1:$C$3329&lt;&gt;"",ROW('malzeme montaj'!$C$1:$C$3329))),ROWS(O$4:O284))))</f>
        <v/>
      </c>
      <c r="P284" s="38" t="str">
        <f t="array" ref="P284">IF(ROWS(P$4:P284)&gt;P$1,"",INDEX('malzeme montaj'!$C$1:$C$3329,SMALL(IF('malzeme montaj'!$B$1:$B$3329=P$3,IF('malzeme montaj'!$C$1:$C$3329&lt;&gt;"",ROW('malzeme montaj'!$C$1:$C$3329))),ROWS(P$4:P284))))</f>
        <v/>
      </c>
      <c r="Q284" s="38" t="str">
        <f t="array" ref="Q284">IF(ROWS(Q$4:Q284)&gt;Q$1,"",INDEX('malzeme montaj'!$C$1:$C$3329,SMALL(IF('malzeme montaj'!$B$1:$B$3329=Q$3,IF('malzeme montaj'!$C$1:$C$3329&lt;&gt;"",ROW('malzeme montaj'!$C$1:$C$3329))),ROWS(Q$4:Q284))))</f>
        <v/>
      </c>
      <c r="R284" s="38" t="str">
        <f t="array" ref="R284">IF(ROWS(R$4:R284)&gt;R$1,"",INDEX('malzeme montaj'!$C$1:$C$3329,SMALL(IF('malzeme montaj'!$B$1:$B$3329=R$3,IF('malzeme montaj'!$C$1:$C$3329&lt;&gt;"",ROW('malzeme montaj'!$C$1:$C$3329))),ROWS(R$4:R284))))</f>
        <v/>
      </c>
      <c r="S284" s="38" t="str">
        <f t="array" ref="S284">IF(ROWS(S$4:S284)&gt;S$1,"",INDEX('malzeme montaj'!$C$1:$C$3329,SMALL(IF('malzeme montaj'!$B$1:$B$3329=S$3,IF('malzeme montaj'!$C$1:$C$3329&lt;&gt;"",ROW('malzeme montaj'!$C$1:$C$3329))),ROWS(S$4:S284))))</f>
        <v/>
      </c>
      <c r="T284" s="38" t="str">
        <f t="array" ref="T284">IF(ROWS(T$4:T284)&gt;T$1,"",INDEX('malzeme montaj'!$C$1:$C$3329,SMALL(IF('malzeme montaj'!$B$1:$B$3329=T$3,IF('malzeme montaj'!$C$1:$C$3329&lt;&gt;"",ROW('malzeme montaj'!$C$1:$C$3329))),ROWS(T$4:T284))))</f>
        <v/>
      </c>
      <c r="U284" s="38" t="str">
        <f t="array" ref="U284">IF(ROWS(U$4:U284)&gt;U$1,"",INDEX('malzeme montaj'!$C$1:$C$3329,SMALL(IF('malzeme montaj'!$B$1:$B$3329=U$3,IF('malzeme montaj'!$C$1:$C$3329&lt;&gt;"",ROW('malzeme montaj'!$C$1:$C$3329))),ROWS(U$4:U284))))</f>
        <v/>
      </c>
      <c r="V284" s="38" t="str">
        <f t="array" ref="V284">IF(ROWS(V$4:V284)&gt;V$1,"",INDEX('malzeme montaj'!$C$1:$C$3329,SMALL(IF('malzeme montaj'!$B$1:$B$3329=V$3,IF('malzeme montaj'!$C$1:$C$3329&lt;&gt;"",ROW('malzeme montaj'!$C$1:$C$3329))),ROWS(V$4:V284))))</f>
        <v/>
      </c>
      <c r="W284" s="38" t="str">
        <f t="array" ref="W284">IF(ROWS(W$4:W284)&gt;W$1,"",INDEX('malzeme montaj'!$C$1:$C$3329,SMALL(IF('malzeme montaj'!$B$1:$B$3329=W$3,IF('malzeme montaj'!$C$1:$C$3329&lt;&gt;"",ROW('malzeme montaj'!$C$1:$C$3329))),ROWS(W$4:W284))))</f>
        <v/>
      </c>
      <c r="X284" s="38" t="str">
        <f t="array" ref="X284">IF(ROWS(X$4:X284)&gt;X$1,"",INDEX('malzeme montaj'!$C$1:$C$3329,SMALL(IF('malzeme montaj'!$B$1:$B$3329=X$3,IF('malzeme montaj'!$C$1:$C$3329&lt;&gt;"",ROW('malzeme montaj'!$C$1:$C$3329))),ROWS(X$4:X284))))</f>
        <v/>
      </c>
      <c r="Y284" s="38" t="str">
        <f t="array" ref="Y284">IF(ROWS(Y$4:Y284)&gt;Y$1,"",INDEX('malzeme montaj'!$C$1:$C$3329,SMALL(IF('malzeme montaj'!$B$1:$B$3329=Y$3,IF('malzeme montaj'!$C$1:$C$3329&lt;&gt;"",ROW('malzeme montaj'!$C$1:$C$3329))),ROWS(Y$4:Y284))))</f>
        <v/>
      </c>
      <c r="Z284" s="38" t="str">
        <f t="array" ref="Z284">IF(ROWS(Z$4:Z284)&gt;Z$1,"",INDEX('malzeme montaj'!$C$1:$C$3329,SMALL(IF('malzeme montaj'!$B$1:$B$3329=Z$3,IF('malzeme montaj'!$C$1:$C$3329&lt;&gt;"",ROW('malzeme montaj'!$C$1:$C$3329))),ROWS(Z$4:Z284))))</f>
        <v/>
      </c>
      <c r="AA284" s="38" t="str">
        <f t="array" ref="AA284">IF(ROWS(AA$4:AA284)&gt;AA$1,"",INDEX('malzeme montaj'!$C$1:$C$3329,SMALL(IF('malzeme montaj'!$B$1:$B$3329=AA$3,IF('malzeme montaj'!$C$1:$C$3329&lt;&gt;"",ROW('malzeme montaj'!$C$1:$C$3329))),ROWS(AA$4:AA284))))</f>
        <v/>
      </c>
      <c r="AB284" s="38" t="str">
        <f t="array" ref="AB284">IF(ROWS(AB$4:AB284)&gt;AB$1,"",INDEX('malzeme montaj'!$C$1:$C$3329,SMALL(IF('malzeme montaj'!$B$1:$B$3329=AB$3,IF('malzeme montaj'!$C$1:$C$3329&lt;&gt;"",ROW('malzeme montaj'!$C$1:$C$3329))),ROWS(AB$4:AB284))))</f>
        <v/>
      </c>
      <c r="AC284" s="38" t="str">
        <f t="array" ref="AC284">IF(ROWS(AC$4:AC284)&gt;AC$1,"",INDEX('malzeme montaj'!$C$1:$C$3329,SMALL(IF('malzeme montaj'!$B$1:$B$3329=AC$3,IF('malzeme montaj'!$C$1:$C$3329&lt;&gt;"",ROW('malzeme montaj'!$C$1:$C$3329))),ROWS(AC$4:AC284))))</f>
        <v/>
      </c>
      <c r="AD284" s="38" t="str">
        <f t="array" ref="AD284">IF(ROWS(AD$4:AD284)&gt;AD$1,"",INDEX('malzeme montaj'!$C$1:$C$3329,SMALL(IF('malzeme montaj'!$B$1:$B$3329=AD$3,IF('malzeme montaj'!$C$1:$C$3329&lt;&gt;"",ROW('malzeme montaj'!$C$1:$C$3329))),ROWS(AD$4:AD284))))</f>
        <v/>
      </c>
      <c r="AE284" s="38" t="str">
        <f t="array" ref="AE284">IF(ROWS(AE$4:AE284)&gt;AE$1,"",INDEX('malzeme montaj'!$C$1:$C$3329,SMALL(IF('malzeme montaj'!$B$1:$B$3329=AE$3,IF('malzeme montaj'!$C$1:$C$3329&lt;&gt;"",ROW('malzeme montaj'!$C$1:$C$3329))),ROWS(AE$4:AE284))))</f>
        <v/>
      </c>
      <c r="AF284" s="38" t="str">
        <f t="array" ref="AF284">IF(ROWS(AF$4:AF284)&gt;AF$1,"",INDEX('malzeme montaj'!$C$1:$C$3329,SMALL(IF('malzeme montaj'!$B$1:$B$3329=AF$3,IF('malzeme montaj'!$C$1:$C$3329&lt;&gt;"",ROW('malzeme montaj'!$C$1:$C$3329))),ROWS(AF$4:AF284))))</f>
        <v/>
      </c>
      <c r="AG284" s="38" t="str">
        <f t="array" ref="AG284">IF(ROWS(AG$4:AG284)&gt;AG$1,"",INDEX('malzeme montaj'!$C$1:$C$3329,SMALL(IF('malzeme montaj'!$B$1:$B$3329=AG$3,IF('malzeme montaj'!$C$1:$C$3329&lt;&gt;"",ROW('malzeme montaj'!$C$1:$C$3329))),ROWS(AG$4:AG284))))</f>
        <v/>
      </c>
      <c r="AH284" s="38" t="str">
        <f t="array" ref="AH284">IF(ROWS(AH$4:AH284)&gt;AH$1,"",INDEX('malzeme montaj'!$C$1:$C$3329,SMALL(IF('malzeme montaj'!$B$1:$B$3329=AH$3,IF('malzeme montaj'!$C$1:$C$3329&lt;&gt;"",ROW('malzeme montaj'!$C$1:$C$3329))),ROWS(AH$4:AH284))))</f>
        <v/>
      </c>
      <c r="AI284" s="38" t="str">
        <f t="array" ref="AI284">IF(ROWS(AI$4:AI284)&gt;AI$1,"",INDEX('malzeme montaj'!$C$1:$C$3329,SMALL(IF('malzeme montaj'!$B$1:$B$3329=AI$3,IF('malzeme montaj'!$C$1:$C$3329&lt;&gt;"",ROW('malzeme montaj'!$C$1:$C$3329))),ROWS(AI$4:AI284))))</f>
        <v/>
      </c>
      <c r="AJ284" s="38" t="str">
        <f t="array" ref="AJ284">IF(ROWS(AJ$4:AJ284)&gt;AJ$1,"",INDEX('malzeme montaj'!$C$1:$C$3329,SMALL(IF('malzeme montaj'!$B$1:$B$3329=AJ$3,IF('malzeme montaj'!$C$1:$C$3329&lt;&gt;"",ROW('malzeme montaj'!$C$1:$C$3329))),ROWS(AJ$4:AJ284))))</f>
        <v/>
      </c>
      <c r="AK284" s="38" t="str">
        <f t="array" ref="AK284">IF(ROWS(AK$4:AK284)&gt;AK$1,"",INDEX('malzeme montaj'!$C$1:$C$3329,SMALL(IF('malzeme montaj'!$B$1:$B$3329=AK$3,IF('malzeme montaj'!$C$1:$C$3329&lt;&gt;"",ROW('malzeme montaj'!$C$1:$C$3329))),ROWS(AK$4:AK284))))</f>
        <v/>
      </c>
      <c r="AL284" s="38" t="str">
        <f t="array" ref="AL284">IF(ROWS(AL$4:AL284)&gt;AL$1,"",INDEX('malzeme montaj'!$C$1:$C$3329,SMALL(IF('malzeme montaj'!$B$1:$B$3329=AL$3,IF('malzeme montaj'!$C$1:$C$3329&lt;&gt;"",ROW('malzeme montaj'!$C$1:$C$3329))),ROWS(AL$4:AL284))))</f>
        <v/>
      </c>
      <c r="AM284" s="38" t="str">
        <f t="array" ref="AM284">IF(ROWS(AM$4:AM284)&gt;AM$1,"",INDEX('malzeme montaj'!$C$1:$C$3329,SMALL(IF('malzeme montaj'!$B$1:$B$3329=AM$3,IF('malzeme montaj'!$C$1:$C$3329&lt;&gt;"",ROW('malzeme montaj'!$C$1:$C$3329))),ROWS(AM$4:AM284))))</f>
        <v/>
      </c>
      <c r="AN284" s="38" t="str">
        <f t="array" ref="AN284">IF(ROWS(AN$4:AN284)&gt;AN$1,"",INDEX('malzeme montaj'!$C$1:$C$3329,SMALL(IF('malzeme montaj'!$B$1:$B$3329=AN$3,IF('malzeme montaj'!$C$1:$C$3329&lt;&gt;"",ROW('malzeme montaj'!$C$1:$C$3329))),ROWS(AN$4:AN284))))</f>
        <v/>
      </c>
      <c r="AO284" s="38" t="str">
        <f t="array" ref="AO284">IF(ROWS(AO$4:AO284)&gt;AO$1,"",INDEX('malzeme montaj'!$C$1:$C$3329,SMALL(IF('malzeme montaj'!$B$1:$B$3329=AO$3,IF('malzeme montaj'!$C$1:$C$3329&lt;&gt;"",ROW('malzeme montaj'!$C$1:$C$3329))),ROWS(AO$4:AO284))))</f>
        <v/>
      </c>
      <c r="AP284" s="38" t="str">
        <f t="array" ref="AP284">IF(ROWS(AP$4:AP284)&gt;AP$1,"",INDEX('malzeme montaj'!$C$1:$C$3329,SMALL(IF('malzeme montaj'!$B$1:$B$3329=AP$3,IF('malzeme montaj'!$C$1:$C$3329&lt;&gt;"",ROW('malzeme montaj'!$C$1:$C$3329))),ROWS(AP$4:AP284))))</f>
        <v/>
      </c>
      <c r="AQ284" s="38" t="str">
        <f t="array" ref="AQ284">IF(ROWS(AQ$4:AQ284)&gt;AQ$1,"",INDEX('malzeme montaj'!$C$1:$C$3329,SMALL(IF('malzeme montaj'!$B$1:$B$3329=AQ$3,IF('malzeme montaj'!$C$1:$C$3329&lt;&gt;"",ROW('malzeme montaj'!$C$1:$C$3329))),ROWS(AQ$4:AQ284))))</f>
        <v/>
      </c>
      <c r="AR284" s="38" t="str">
        <f t="array" ref="AR284">IF(ROWS(AR$4:AR284)&gt;AR$1,"",INDEX('malzeme montaj'!$C$1:$C$3329,SMALL(IF('malzeme montaj'!$B$1:$B$3329=AR$3,IF('malzeme montaj'!$C$1:$C$3329&lt;&gt;"",ROW('malzeme montaj'!$C$1:$C$3329))),ROWS(AR$4:AR284))))</f>
        <v/>
      </c>
      <c r="AS284" s="38" t="str">
        <f t="array" ref="AS284">IF(ROWS(AS$4:AS284)&gt;AS$1,"",INDEX('malzeme montaj'!$C$1:$C$3329,SMALL(IF('malzeme montaj'!$B$1:$B$3329=AS$3,IF('malzeme montaj'!$C$1:$C$3329&lt;&gt;"",ROW('malzeme montaj'!$C$1:$C$3329))),ROWS(AS$4:AS284))))</f>
        <v/>
      </c>
      <c r="AT284" s="38" t="str">
        <f t="array" ref="AT284">IF(ROWS(AT$4:AT284)&gt;AT$1,"",INDEX('malzeme montaj'!$C$1:$C$3329,SMALL(IF('malzeme montaj'!$B$1:$B$3329=AT$3,IF('malzeme montaj'!$C$1:$C$3329&lt;&gt;"",ROW('malzeme montaj'!$C$1:$C$3329))),ROWS(AT$4:AT284))))</f>
        <v/>
      </c>
      <c r="AU284" s="38" t="str">
        <f t="array" ref="AU284">IF(ROWS(AU$4:AU284)&gt;AU$1,"",INDEX('malzeme montaj'!$C$1:$C$3329,SMALL(IF('malzeme montaj'!$B$1:$B$3329=AU$3,IF('malzeme montaj'!$C$1:$C$3329&lt;&gt;"",ROW('malzeme montaj'!$C$1:$C$3329))),ROWS(AU$4:AU284))))</f>
        <v/>
      </c>
      <c r="AV284" s="38" t="str">
        <f t="array" ref="AV284">IF(ROWS(AV$4:AV284)&gt;AV$1,"",INDEX('malzeme montaj'!$C$1:$C$3329,SMALL(IF('malzeme montaj'!$B$1:$B$3329=AV$3,IF('malzeme montaj'!$C$1:$C$3329&lt;&gt;"",ROW('malzeme montaj'!$C$1:$C$3329))),ROWS(AV$4:AV284))))</f>
        <v/>
      </c>
      <c r="AW284" s="38" t="str">
        <f t="array" ref="AW284">IF(ROWS(AW$4:AW284)&gt;AW$1,"",INDEX('malzeme montaj'!$C$1:$C$3329,SMALL(IF('malzeme montaj'!$B$1:$B$3329=AW$3,IF('malzeme montaj'!$C$1:$C$3329&lt;&gt;"",ROW('malzeme montaj'!$C$1:$C$3329))),ROWS(AW$4:AW284))))</f>
        <v/>
      </c>
      <c r="AX284" s="38" t="str">
        <f t="array" ref="AX284">IF(ROWS(AX$4:AX284)&gt;AX$1,"",INDEX('malzeme montaj'!$C$1:$C$3329,SMALL(IF('malzeme montaj'!$B$1:$B$3329=AX$3,IF('malzeme montaj'!$C$1:$C$3329&lt;&gt;"",ROW('malzeme montaj'!$C$1:$C$3329))),ROWS(AX$4:AX284))))</f>
        <v/>
      </c>
      <c r="AY284" s="38" t="str">
        <f t="array" ref="AY284">IF(ROWS(AY$4:AY284)&gt;AY$1,"",INDEX('malzeme montaj'!$C$1:$C$3329,SMALL(IF('malzeme montaj'!$B$1:$B$3329=AY$3,IF('malzeme montaj'!$C$1:$C$3329&lt;&gt;"",ROW('malzeme montaj'!$C$1:$C$3329))),ROWS(AY$4:AY284))))</f>
        <v/>
      </c>
      <c r="AZ284" s="38" t="str">
        <f t="array" ref="AZ284">IF(ROWS(AZ$4:AZ284)&gt;AZ$1,"",INDEX('malzeme montaj'!$C$1:$C$3329,SMALL(IF('malzeme montaj'!$B$1:$B$3329=AZ$3,IF('malzeme montaj'!$C$1:$C$3329&lt;&gt;"",ROW('malzeme montaj'!$C$1:$C$3329))),ROWS(AZ$4:AZ284))))</f>
        <v/>
      </c>
      <c r="BA284" s="38" t="str">
        <f t="array" ref="BA284">IF(ROWS(BA$4:BA284)&gt;BA$1,"",INDEX('malzeme montaj'!$C$1:$C$3329,SMALL(IF('malzeme montaj'!$B$1:$B$3329=BA$3,IF('malzeme montaj'!$C$1:$C$3329&lt;&gt;"",ROW('malzeme montaj'!$C$1:$C$3329))),ROWS(BA$4:BA284))))</f>
        <v/>
      </c>
      <c r="BB284" s="38" t="str">
        <f t="array" ref="BB284">IF(ROWS(BB$4:BB284)&gt;BB$1,"",INDEX('malzeme montaj'!$C$1:$C$3329,SMALL(IF('malzeme montaj'!$B$1:$B$3329=BB$3,IF('malzeme montaj'!$C$1:$C$3329&lt;&gt;"",ROW('malzeme montaj'!$C$1:$C$3329))),ROWS(BB$4:BB284))))</f>
        <v/>
      </c>
      <c r="BC284" s="38" t="str">
        <f t="array" ref="BC284">IF(ROWS(BC$4:BC284)&gt;BC$1,"",INDEX('malzeme montaj'!$C$1:$C$3329,SMALL(IF('malzeme montaj'!$B$1:$B$3329=BC$3,IF('malzeme montaj'!$C$1:$C$3329&lt;&gt;"",ROW('malzeme montaj'!$C$1:$C$3329))),ROWS(BC$4:BC284))))</f>
        <v/>
      </c>
      <c r="BD284" s="38" t="str">
        <f t="array" ref="BD284">IF(ROWS(BD$4:BD284)&gt;BD$1,"",INDEX('malzeme montaj'!$C$1:$C$3329,SMALL(IF('malzeme montaj'!$B$1:$B$3329=BD$3,IF('malzeme montaj'!$C$1:$C$3329&lt;&gt;"",ROW('malzeme montaj'!$C$1:$C$3329))),ROWS(BD$4:BD284))))</f>
        <v/>
      </c>
      <c r="BE284" s="38"/>
      <c r="BF284" s="38" t="str">
        <f t="array" ref="BF284">IF(ROWS(BF$4:BF284)&gt;BF$1,"",INDEX('malzeme montaj'!$C$1:$C$3329,SMALL(IF('malzeme montaj'!$B$1:$B$3329=BF$3,IF('malzeme montaj'!$C$1:$C$3329&lt;&gt;"",ROW('malzeme montaj'!$C$1:$C$3329))),ROWS(BF$4:BF284))))</f>
        <v/>
      </c>
      <c r="BG284" s="38" t="str">
        <f t="array" ref="BG284">IF(ROWS(BG$4:BG284)&gt;BG$1,"",INDEX('malzeme montaj'!$C$1:$C$3329,SMALL(IF('malzeme montaj'!$B$1:$B$3329=BG$3,IF('malzeme montaj'!$C$1:$C$3329&lt;&gt;"",ROW('malzeme montaj'!$C$1:$C$3329))),ROWS(BG$4:BG284))))</f>
        <v/>
      </c>
      <c r="BH284" s="38" t="str">
        <f t="array" ref="BH284">IF(ROWS(BH$4:BH284)&gt;BH$1,"",INDEX('malzeme montaj'!$C$1:$C$3329,SMALL(IF('malzeme montaj'!$B$1:$B$3329=BH$3,IF('malzeme montaj'!$C$1:$C$3329&lt;&gt;"",ROW('malzeme montaj'!$C$1:$C$3329))),ROWS(BH$4:BH284))))</f>
        <v/>
      </c>
      <c r="BI284" s="38" t="str">
        <f t="array" ref="BI284">IF(ROWS(BI$4:BI284)&gt;BI$1,"",INDEX('malzeme montaj'!$C$1:$C$3329,SMALL(IF('malzeme montaj'!$B$1:$B$3329=BI$3,IF('malzeme montaj'!$C$1:$C$3329&lt;&gt;"",ROW('malzeme montaj'!$C$1:$C$3329))),ROWS(BI$4:BI284))))</f>
        <v/>
      </c>
      <c r="BJ284" s="38" t="str">
        <f t="array" ref="BJ284">IF(ROWS(BJ$4:BJ284)&gt;BJ$1,"",INDEX('malzeme montaj'!$C$1:$C$3329,SMALL(IF('malzeme montaj'!$B$1:$B$3329=BJ$3,IF('malzeme montaj'!$C$1:$C$3329&lt;&gt;"",ROW('malzeme montaj'!$C$1:$C$3329))),ROWS(BJ$4:BJ284))))</f>
        <v/>
      </c>
      <c r="BK284" s="38" t="str">
        <f t="array" ref="BK284">IF(ROWS(BK$4:BK284)&gt;BK$1,"",INDEX('malzeme montaj'!$C$1:$C$3329,SMALL(IF('malzeme montaj'!$B$1:$B$3329=BK$3,IF('malzeme montaj'!$C$1:$C$3329&lt;&gt;"",ROW('malzeme montaj'!$C$1:$C$3329))),ROWS(BK$4:BK284))))</f>
        <v/>
      </c>
      <c r="BL284" s="38" t="str">
        <f t="array" ref="BL284">IF(ROWS(BL$4:BL284)&gt;BL$1,"",INDEX('malzeme montaj'!$C$1:$C$3329,SMALL(IF('malzeme montaj'!$B$1:$B$3329=BL$3,IF('malzeme montaj'!$C$1:$C$3329&lt;&gt;"",ROW('malzeme montaj'!$C$1:$C$3329))),ROWS(BL$4:BL284))))</f>
        <v/>
      </c>
      <c r="BM284" s="38" t="str">
        <f t="array" ref="BM284">IF(ROWS(BM$4:BM284)&gt;BM$1,"",INDEX('malzeme montaj'!$C$1:$C$3329,SMALL(IF('malzeme montaj'!$B$1:$B$3329=BM$3,IF('malzeme montaj'!$C$1:$C$3329&lt;&gt;"",ROW('malzeme montaj'!$C$1:$C$3329))),ROWS(BM$4:BM284))))</f>
        <v/>
      </c>
      <c r="BN284" s="38" t="str">
        <f t="array" ref="BN284">IF(ROWS(BN$4:BN284)&gt;BN$1,"",INDEX('malzeme montaj'!$C$1:$C$3329,SMALL(IF('malzeme montaj'!$B$1:$B$3329=BN$3,IF('malzeme montaj'!$C$1:$C$3329&lt;&gt;"",ROW('malzeme montaj'!$C$1:$C$3329))),ROWS(BN$4:BN284))))</f>
        <v/>
      </c>
      <c r="BO284" s="38" t="str">
        <f t="array" ref="BO284">IF(ROWS(BO$4:BO284)&gt;BO$1,"",INDEX('malzeme montaj'!$C$1:$C$3329,SMALL(IF('malzeme montaj'!$B$1:$B$3329=BO$3,IF('malzeme montaj'!$C$1:$C$3329&lt;&gt;"",ROW('malzeme montaj'!$C$1:$C$3329))),ROWS(BO$4:BO284))))</f>
        <v/>
      </c>
      <c r="BP284" s="38" t="str">
        <f t="array" ref="BP284">IF(ROWS(BP$4:BP284)&gt;BP$1,"",INDEX('malzeme montaj'!$C$1:$C$3329,SMALL(IF('malzeme montaj'!$B$1:$B$3329=BP$3,IF('malzeme montaj'!$C$1:$C$3329&lt;&gt;"",ROW('malzeme montaj'!$C$1:$C$3329))),ROWS(BP$4:BP284))))</f>
        <v/>
      </c>
      <c r="BQ284" s="38" t="str">
        <f t="array" ref="BQ284">IF(ROWS(BQ$4:BQ284)&gt;BQ$1,"",INDEX('malzeme montaj'!$C$1:$C$3329,SMALL(IF('malzeme montaj'!$B$1:$B$3329=BQ$3,IF('malzeme montaj'!$C$1:$C$3329&lt;&gt;"",ROW('malzeme montaj'!$C$1:$C$3329))),ROWS(BQ$4:BQ284))))</f>
        <v/>
      </c>
      <c r="BR284" s="38" t="str">
        <f t="array" ref="BR284">IF(ROWS(BR$4:BR284)&gt;BR$1,"",INDEX('malzeme montaj'!$C$1:$C$3329,SMALL(IF('malzeme montaj'!$B$1:$B$3329=BR$3,IF('malzeme montaj'!$C$1:$C$3329&lt;&gt;"",ROW('malzeme montaj'!$C$1:$C$3329))),ROWS(BR$4:BR284))))</f>
        <v/>
      </c>
      <c r="BS284" s="38" t="str">
        <f t="array" ref="BS284">IF(ROWS(BS$4:BS284)&gt;BS$1,"",INDEX('malzeme montaj'!$C$1:$C$3329,SMALL(IF('malzeme montaj'!$B$1:$B$3329=BS$3,IF('malzeme montaj'!$C$1:$C$3329&lt;&gt;"",ROW('malzeme montaj'!$C$1:$C$3329))),ROWS(BS$4:BS284))))</f>
        <v/>
      </c>
      <c r="BT284" s="38" t="str">
        <f t="array" ref="BT284">IF(ROWS(BT$4:BT284)&gt;BT$1,"",INDEX('malzeme montaj'!$C$1:$C$3329,SMALL(IF('malzeme montaj'!$B$1:$B$3329=BT$3,IF('malzeme montaj'!$C$1:$C$3329&lt;&gt;"",ROW('malzeme montaj'!$C$1:$C$3329))),ROWS(BT$4:BT284))))</f>
        <v/>
      </c>
      <c r="BU284" s="34" t="str">
        <f t="array" ref="BU284">IF(ROWS(BU$4:BU284)&gt;BU$1,"",INDEX('malzeme montaj'!$C$1:$C$3329,SMALL(IF('malzeme montaj'!$B$1:$B$3329=BU$3,IF('malzeme montaj'!$C$1:$C$3329&lt;&gt;"",ROW('malzeme montaj'!$C$1:$C$3329))),ROWS(BU$4:BU284))))</f>
        <v/>
      </c>
      <c r="BV284" s="34" t="str">
        <f t="array" ref="BV284">IF(ROWS(BV$4:BV284)&gt;BV$1,"",INDEX('malzeme montaj'!$C$1:$C$3329,SMALL(IF('malzeme montaj'!$B$1:$B$3329=BV$3,IF('malzeme montaj'!$C$1:$C$3329&lt;&gt;"",ROW('malzeme montaj'!$C$1:$C$3329))),ROWS(BV$4:BV284))))</f>
        <v/>
      </c>
      <c r="BW284" s="34" t="str">
        <f t="array" ref="BW284">IF(ROWS(BW$4:BW284)&gt;BW$1,"",INDEX('malzeme montaj'!$C$1:$C$3329,SMALL(IF('malzeme montaj'!$B$1:$B$3329=BW$3,IF('malzeme montaj'!$C$1:$C$3329&lt;&gt;"",ROW('malzeme montaj'!$C$1:$C$3329))),ROWS(BW$4:BW284))))</f>
        <v/>
      </c>
      <c r="BX284" s="34" t="str">
        <f t="array" ref="BX284">IF(ROWS(BX$4:BX284)&gt;BX$1,"",INDEX('malzeme montaj'!$C$1:$C$3329,SMALL(IF('malzeme montaj'!$B$1:$B$3329=BX$3,IF('malzeme montaj'!$C$1:$C$3329&lt;&gt;"",ROW('malzeme montaj'!$C$1:$C$3329))),ROWS(BX$4:BX284))))</f>
        <v/>
      </c>
      <c r="BY284" s="34" t="str">
        <f t="array" ref="BY284">IF(ROWS(BY$4:BY284)&gt;BY$1,"",INDEX('malzeme montaj'!$C$1:$C$3329,SMALL(IF('malzeme montaj'!$B$1:$B$3329=BY$3,IF('malzeme montaj'!$C$1:$C$3329&lt;&gt;"",ROW('malzeme montaj'!$C$1:$C$3329))),ROWS(BY$4:BY284))))</f>
        <v/>
      </c>
      <c r="BZ284" s="34" t="str">
        <f t="array" ref="BZ284">IF(ROWS(BZ$4:BZ284)&gt;BZ$1,"",INDEX('malzeme montaj'!$C$1:$C$3329,SMALL(IF('malzeme montaj'!$B$1:$B$3329=BZ$3,IF('malzeme montaj'!$C$1:$C$3329&lt;&gt;"",ROW('malzeme montaj'!$C$1:$C$3329))),ROWS(BZ$4:BZ284))))</f>
        <v/>
      </c>
      <c r="CA284" s="34" t="str">
        <f t="array" ref="CA284">IF(ROWS(CA$4:CA284)&gt;CA$1,"",INDEX('malzeme montaj'!$C$1:$C$3329,SMALL(IF('malzeme montaj'!$B$1:$B$3329=CA$3,IF('malzeme montaj'!$C$1:$C$3329&lt;&gt;"",ROW('malzeme montaj'!$C$1:$C$3329))),ROWS(CA$4:CA284))))</f>
        <v/>
      </c>
      <c r="CB284" s="34" t="str">
        <f t="array" ref="CB284">IF(ROWS(CB$4:CB284)&gt;CB$1,"",INDEX('malzeme montaj'!$C$1:$C$3329,SMALL(IF('malzeme montaj'!$B$1:$B$3329=CB$3,IF('malzeme montaj'!$C$1:$C$3329&lt;&gt;"",ROW('malzeme montaj'!$C$1:$C$3329))),ROWS(CB$4:CB284))))</f>
        <v/>
      </c>
      <c r="CC284" s="34" t="str">
        <f t="array" ref="CC284">IF(ROWS(CC$4:CC284)&gt;CC$1,"",INDEX('malzeme montaj'!$C$1:$C$3329,SMALL(IF('malzeme montaj'!$B$1:$B$3329=CC$3,IF('malzeme montaj'!$C$1:$C$3329&lt;&gt;"",ROW('malzeme montaj'!$C$1:$C$3329))),ROWS(CC$4:CC284))))</f>
        <v/>
      </c>
      <c r="CD284" s="34" t="str">
        <f t="array" ref="CD284">IF(ROWS(CD$4:CD284)&gt;CD$1,"",INDEX('malzeme montaj'!$C$1:$C$3329,SMALL(IF('malzeme montaj'!$B$1:$B$3329=CD$3,IF('malzeme montaj'!$C$1:$C$3329&lt;&gt;"",ROW('malzeme montaj'!$C$1:$C$3329))),ROWS(CD$4:CD284))))</f>
        <v/>
      </c>
      <c r="CE284" s="34" t="str">
        <f t="array" ref="CE284">IF(ROWS(CE$4:CE284)&gt;CE$1,"",INDEX('malzeme montaj'!$C$1:$C$3329,SMALL(IF('malzeme montaj'!$B$1:$B$3329=CE$3,IF('malzeme montaj'!$C$1:$C$3329&lt;&gt;"",ROW('malzeme montaj'!$C$1:$C$3329))),ROWS(CE$4:CE284))))</f>
        <v/>
      </c>
      <c r="CF284" s="34" t="str">
        <f t="array" ref="CF284">IF(ROWS(CF$4:CF284)&gt;CF$1,"",INDEX('malzeme montaj'!$C$1:$C$3329,SMALL(IF('malzeme montaj'!$B$1:$B$3329=CF$3,IF('malzeme montaj'!$C$1:$C$3329&lt;&gt;"",ROW('malzeme montaj'!$C$1:$C$3329))),ROWS(CF$4:CF284))))</f>
        <v/>
      </c>
      <c r="CG284" s="34" t="str">
        <f t="array" ref="CG284">IF(ROWS(CG$4:CG284)&gt;CG$1,"",INDEX('malzeme montaj'!$C$1:$C$3329,SMALL(IF('malzeme montaj'!$B$1:$B$3329=CG$3,IF('malzeme montaj'!$C$1:$C$3329&lt;&gt;"",ROW('malzeme montaj'!$C$1:$C$3329))),ROWS(CG$4:CG284))))</f>
        <v/>
      </c>
      <c r="CH284" s="34" t="str">
        <f t="array" ref="CH284">IF(ROWS(CH$4:CH284)&gt;CH$1,"",INDEX('malzeme montaj'!$C$1:$C$3329,SMALL(IF('malzeme montaj'!$B$1:$B$3329=CH$3,IF('malzeme montaj'!$C$1:$C$3329&lt;&gt;"",ROW('malzeme montaj'!$C$1:$C$3329))),ROWS(CH$4:CH284))))</f>
        <v/>
      </c>
      <c r="CI284" s="34" t="str">
        <f t="array" ref="CI284">IF(ROWS(CI$4:CI284)&gt;CI$1,"",INDEX('malzeme montaj'!$C$1:$C$3329,SMALL(IF('malzeme montaj'!$B$1:$B$3329=CI$3,IF('malzeme montaj'!$C$1:$C$3329&lt;&gt;"",ROW('malzeme montaj'!$C$1:$C$3329))),ROWS(CI$4:CI284))))</f>
        <v/>
      </c>
      <c r="CJ284" s="34" t="str">
        <f t="array" ref="CJ284">IF(ROWS(CJ$4:CJ284)&gt;CJ$1,"",INDEX('malzeme montaj'!$C$1:$C$3329,SMALL(IF('malzeme montaj'!$B$1:$B$3329=CJ$3,IF('malzeme montaj'!$C$1:$C$3329&lt;&gt;"",ROW('malzeme montaj'!$C$1:$C$3329))),ROWS(CJ$4:CJ284))))</f>
        <v/>
      </c>
      <c r="CK284" s="34" t="str">
        <f t="array" ref="CK284">IF(ROWS(CK$4:CK284)&gt;CK$1,"",INDEX('malzeme montaj'!$C$1:$C$3329,SMALL(IF('malzeme montaj'!$B$1:$B$3329=CK$3,IF('malzeme montaj'!$C$1:$C$3329&lt;&gt;"",ROW('malzeme montaj'!$C$1:$C$3329))),ROWS(CK$4:CK284))))</f>
        <v/>
      </c>
      <c r="CL284" s="34" t="str">
        <f t="array" ref="CL284">IF(ROWS(CL$4:CL284)&gt;CL$1,"",INDEX('malzeme montaj'!$C$1:$C$3329,SMALL(IF('malzeme montaj'!$B$1:$B$3329=CL$3,IF('malzeme montaj'!$C$1:$C$3329&lt;&gt;"",ROW('malzeme montaj'!$C$1:$C$3329))),ROWS(CL$4:CL284))))</f>
        <v/>
      </c>
      <c r="CM284" s="34" t="str">
        <f t="array" ref="CM284">IF(ROWS(CM$4:CM284)&gt;CM$1,"",INDEX('malzeme montaj'!$C$1:$C$3329,SMALL(IF('malzeme montaj'!$B$1:$B$3329=CM$3,IF('malzeme montaj'!$C$1:$C$3329&lt;&gt;"",ROW('malzeme montaj'!$C$1:$C$3329))),ROWS(CM$4:CM284))))</f>
        <v/>
      </c>
      <c r="CN284" s="34" t="str">
        <f t="array" ref="CN284">IF(ROWS(CN$4:CN284)&gt;CN$1,"",INDEX('malzeme montaj'!$C$1:$C$3329,SMALL(IF('malzeme montaj'!$B$1:$B$3329=CN$3,IF('malzeme montaj'!$C$1:$C$3329&lt;&gt;"",ROW('malzeme montaj'!$C$1:$C$3329))),ROWS(CN$4:CN284))))</f>
        <v/>
      </c>
      <c r="CO284" s="34" t="str">
        <f t="array" ref="CO284">IF(ROWS(CO$4:CO284)&gt;CO$1,"",INDEX('malzeme montaj'!$C$1:$C$3329,SMALL(IF('malzeme montaj'!$B$1:$B$3329=CO$3,IF('malzeme montaj'!$C$1:$C$3329&lt;&gt;"",ROW('malzeme montaj'!$C$1:$C$3329))),ROWS(CO$4:CO284))))</f>
        <v/>
      </c>
      <c r="CP284" s="34" t="str">
        <f t="array" ref="CP284">IF(ROWS(CP$4:CP284)&gt;CP$1,"",INDEX('malzeme montaj'!$C$1:$C$3329,SMALL(IF('malzeme montaj'!$B$1:$B$3329=CP$3,IF('malzeme montaj'!$C$1:$C$3329&lt;&gt;"",ROW('malzeme montaj'!$C$1:$C$3329))),ROWS(CP$4:CP284))))</f>
        <v/>
      </c>
      <c r="CQ284" s="34" t="str">
        <f t="array" ref="CQ284">IF(ROWS(CQ$4:CQ284)&gt;CQ$1,"",INDEX('malzeme montaj'!$C$1:$C$3329,SMALL(IF('malzeme montaj'!$B$1:$B$3329=CQ$3,IF('malzeme montaj'!$C$1:$C$3329&lt;&gt;"",ROW('malzeme montaj'!$C$1:$C$3329))),ROWS(CQ$4:CQ284))))</f>
        <v/>
      </c>
      <c r="CR284" s="34" t="str">
        <f t="array" ref="CR284">IF(ROWS(CR$4:CR284)&gt;CR$1,"",INDEX('malzeme montaj'!$C$1:$C$3329,SMALL(IF('malzeme montaj'!$B$1:$B$3329=CR$3,IF('malzeme montaj'!$C$1:$C$3329&lt;&gt;"",ROW('malzeme montaj'!$C$1:$C$3329))),ROWS(CR$4:CR284))))</f>
        <v/>
      </c>
      <c r="CS284" s="34" t="str">
        <f t="array" ref="CS284">IF(ROWS(CS$4:CS284)&gt;CS$1,"",INDEX('malzeme montaj'!$C$1:$C$3329,SMALL(IF('malzeme montaj'!$B$1:$B$3329=CS$3,IF('malzeme montaj'!$C$1:$C$3329&lt;&gt;"",ROW('malzeme montaj'!$C$1:$C$3329))),ROWS(CS$4:CS284))))</f>
        <v/>
      </c>
      <c r="CT284" s="34" t="str">
        <f t="array" ref="CT284">IF(ROWS(CT$4:CT284)&gt;CT$1,"",INDEX('malzeme montaj'!$C$1:$C$3329,SMALL(IF('malzeme montaj'!$B$1:$B$3329=CT$3,IF('malzeme montaj'!$C$1:$C$3329&lt;&gt;"",ROW('malzeme montaj'!$C$1:$C$3329))),ROWS(CT$4:CT284))))</f>
        <v/>
      </c>
      <c r="CU284" s="34" t="str">
        <f t="array" ref="CU284">IF(ROWS(CU$4:CU284)&gt;CU$1,"",INDEX('malzeme montaj'!$C$1:$C$3329,SMALL(IF('malzeme montaj'!$B$1:$B$3329=CU$3,IF('malzeme montaj'!$C$1:$C$3329&lt;&gt;"",ROW('malzeme montaj'!$C$1:$C$3329))),ROWS(CU$4:CU284))))</f>
        <v/>
      </c>
      <c r="CV284" s="34" t="str">
        <f t="array" ref="CV284">IF(ROWS(CV$4:CV284)&gt;CV$1,"",INDEX('malzeme montaj'!$C$1:$C$3329,SMALL(IF('malzeme montaj'!$B$1:$B$3329=CV$3,IF('malzeme montaj'!$C$1:$C$3329&lt;&gt;"",ROW('malzeme montaj'!$C$1:$C$3329))),ROWS(CV$4:CV284))))</f>
        <v/>
      </c>
      <c r="CW284" s="34" t="str">
        <f t="array" ref="CW284">IF(ROWS(CW$4:CW284)&gt;CW$1,"",INDEX('malzeme montaj'!$C$1:$C$3329,SMALL(IF('malzeme montaj'!$B$1:$B$3329=CW$3,IF('malzeme montaj'!$C$1:$C$3329&lt;&gt;"",ROW('malzeme montaj'!$C$1:$C$3329))),ROWS(CW$4:CW284))))</f>
        <v/>
      </c>
      <c r="CX284" s="34" t="str">
        <f t="array" ref="CX284">IF(ROWS(CX$4:CX284)&gt;CX$1,"",INDEX('malzeme montaj'!$C$1:$C$3329,SMALL(IF('malzeme montaj'!$B$1:$B$3329=CX$3,IF('malzeme montaj'!$C$1:$C$3329&lt;&gt;"",ROW('malzeme montaj'!$C$1:$C$3329))),ROWS(CX$4:CX284))))</f>
        <v/>
      </c>
      <c r="CY284" s="34" t="str">
        <f t="array" ref="CY284">IF(ROWS(CY$4:CY284)&gt;CY$1,"",INDEX('malzeme montaj'!$C$1:$C$3329,SMALL(IF('malzeme montaj'!$B$1:$B$3329=CY$3,IF('malzeme montaj'!$C$1:$C$3329&lt;&gt;"",ROW('malzeme montaj'!$C$1:$C$3329))),ROWS(CY$4:CY284))))</f>
        <v/>
      </c>
      <c r="CZ284" s="34" t="str">
        <f t="array" ref="CZ284">IF(ROWS(CZ$4:CZ284)&gt;CZ$1,"",INDEX('malzeme montaj'!$C$1:$C$3329,SMALL(IF('malzeme montaj'!$B$1:$B$3329=CZ$3,IF('malzeme montaj'!$C$1:$C$3329&lt;&gt;"",ROW('malzeme montaj'!$C$1:$C$3329))),ROWS(CZ$4:CZ284))))</f>
        <v/>
      </c>
      <c r="DA284" s="34" t="str">
        <f t="array" ref="DA284">IF(ROWS(DA$4:DA284)&gt;DA$1,"",INDEX('malzeme montaj'!$C$1:$C$3329,SMALL(IF('malzeme montaj'!$B$1:$B$3329=DA$3,IF('malzeme montaj'!$C$1:$C$3329&lt;&gt;"",ROW('malzeme montaj'!$C$1:$C$3329))),ROWS(DA$4:DA284))))</f>
        <v/>
      </c>
      <c r="DB284" s="34" t="str">
        <f t="array" ref="DB284">IF(ROWS(DB$4:DB284)&gt;DB$1,"",INDEX('malzeme montaj'!$C$1:$C$3329,SMALL(IF('malzeme montaj'!$B$1:$B$3329=DB$3,IF('malzeme montaj'!$C$1:$C$3329&lt;&gt;"",ROW('malzeme montaj'!$C$1:$C$3329))),ROWS(DB$4:DB284))))</f>
        <v/>
      </c>
      <c r="DC284" s="34" t="str">
        <f t="array" ref="DC284">IF(ROWS(DC$4:DC284)&gt;DC$1,"",INDEX('malzeme montaj'!$C$1:$C$3329,SMALL(IF('malzeme montaj'!$B$1:$B$3329=DC$3,IF('malzeme montaj'!$C$1:$C$3329&lt;&gt;"",ROW('malzeme montaj'!$C$1:$C$3329))),ROWS(DC$4:DC284))))</f>
        <v/>
      </c>
      <c r="DD284" s="34" t="str">
        <f t="array" ref="DD284">IF(ROWS(DD$4:DD284)&gt;DD$1,"",INDEX('malzeme montaj'!$C$1:$C$3329,SMALL(IF('malzeme montaj'!$B$1:$B$3329=DD$3,IF('malzeme montaj'!$C$1:$C$3329&lt;&gt;"",ROW('malzeme montaj'!$C$1:$C$3329))),ROWS(DD$4:DD284))))</f>
        <v/>
      </c>
      <c r="DE284" s="34" t="str">
        <f t="array" ref="DE284">IF(ROWS(DE$4:DE284)&gt;DE$1,"",INDEX('malzeme montaj'!$C$1:$C$3329,SMALL(IF('malzeme montaj'!$B$1:$B$3329=DE$3,IF('malzeme montaj'!$C$1:$C$3329&lt;&gt;"",ROW('malzeme montaj'!$C$1:$C$3329))),ROWS(DE$4:DE284))))</f>
        <v/>
      </c>
      <c r="DF284" s="34" t="str">
        <f t="array" ref="DF284">IF(ROWS(DF$4:DF284)&gt;DF$1,"",INDEX('malzeme montaj'!$C$1:$C$3329,SMALL(IF('malzeme montaj'!$B$1:$B$3329=DF$3,IF('malzeme montaj'!$C$1:$C$3329&lt;&gt;"",ROW('malzeme montaj'!$C$1:$C$3329))),ROWS(DF$4:DF284))))</f>
        <v/>
      </c>
      <c r="DG284" s="34" t="str">
        <f t="array" ref="DG284">IF(ROWS(DG$4:DG284)&gt;DG$1,"",INDEX('malzeme montaj'!$C$1:$C$3329,SMALL(IF('malzeme montaj'!$B$1:$B$3329=DG$3,IF('malzeme montaj'!$C$1:$C$3329&lt;&gt;"",ROW('malzeme montaj'!$C$1:$C$3329))),ROWS(DG$4:DG284))))</f>
        <v/>
      </c>
      <c r="DH284" s="34" t="str">
        <f t="array" ref="DH284">IF(ROWS(DH$4:DH284)&gt;DH$1,"",INDEX('malzeme montaj'!$C$1:$C$3329,SMALL(IF('malzeme montaj'!$B$1:$B$3329=DH$3,IF('malzeme montaj'!$C$1:$C$3329&lt;&gt;"",ROW('malzeme montaj'!$C$1:$C$3329))),ROWS(DH$4:DH284))))</f>
        <v/>
      </c>
      <c r="DI284" s="34" t="str">
        <f t="array" ref="DI284">IF(ROWS(DI$4:DI284)&gt;DI$1,"",INDEX('malzeme montaj'!$C$1:$C$3329,SMALL(IF('malzeme montaj'!$B$1:$B$3329=DI$3,IF('malzeme montaj'!$C$1:$C$3329&lt;&gt;"",ROW('malzeme montaj'!$C$1:$C$3329))),ROWS(DI$4:DI284))))</f>
        <v/>
      </c>
      <c r="DJ284" s="34" t="str">
        <f t="array" ref="DJ284">IF(ROWS(DJ$4:DJ284)&gt;DJ$1,"",INDEX('malzeme montaj'!$C$1:$C$3329,SMALL(IF('malzeme montaj'!$B$1:$B$3329=DJ$3,IF('malzeme montaj'!$C$1:$C$3329&lt;&gt;"",ROW('malzeme montaj'!$C$1:$C$3329))),ROWS(DJ$4:DJ284))))</f>
        <v/>
      </c>
      <c r="DK284" s="34" t="str">
        <f t="array" ref="DK284">IF(ROWS(DK$4:DK284)&gt;DK$1,"",INDEX('malzeme montaj'!$C$1:$C$3329,SMALL(IF('malzeme montaj'!$B$1:$B$3329=DK$3,IF('malzeme montaj'!$C$1:$C$3329&lt;&gt;"",ROW('malzeme montaj'!$C$1:$C$3329))),ROWS(DK$4:DK284))))</f>
        <v/>
      </c>
      <c r="DL284" s="34" t="str">
        <f t="array" ref="DL284">IF(ROWS(DL$4:DL284)&gt;DL$1,"",INDEX('malzeme montaj'!$C$1:$C$3329,SMALL(IF('malzeme montaj'!$B$1:$B$3329=DL$3,IF('malzeme montaj'!$C$1:$C$3329&lt;&gt;"",ROW('malzeme montaj'!$C$1:$C$3329))),ROWS(DL$4:DL284))))</f>
        <v/>
      </c>
      <c r="DQ284" s="34" t="str">
        <f t="array" ref="DQ284">IF(ROWS(DQ$4:DQ284)&gt;DQ$1,"",INDEX('malzeme montaj'!$C$1:$C$3329,SMALL(IF('malzeme montaj'!$B$1:$B$3329=DQ$3,IF('malzeme montaj'!$C$1:$C$3329&lt;&gt;"",ROW('malzeme montaj'!$C$1:$C$3329))),ROWS(DQ$4:DQ284))))</f>
        <v/>
      </c>
      <c r="DR284" s="34" t="str">
        <f t="array" ref="DR284">IF(ROWS(DR$4:DR284)&gt;DR$1,"",INDEX('malzeme montaj'!$C$1:$C$3329,SMALL(IF('malzeme montaj'!$B$1:$B$3329=DR$3,IF('malzeme montaj'!$C$1:$C$3329&lt;&gt;"",ROW('malzeme montaj'!$C$1:$C$3329))),ROWS(DR$4:DR284))))</f>
        <v/>
      </c>
      <c r="DS284" s="34" t="str">
        <f t="array" ref="DS284">IF(ROWS(DS$4:DS284)&gt;DS$1,"",INDEX('malzeme montaj'!$C$1:$C$3329,SMALL(IF('malzeme montaj'!$B$1:$B$3329=DS$3,IF('malzeme montaj'!$C$1:$C$3329&lt;&gt;"",ROW('malzeme montaj'!$C$1:$C$3329))),ROWS(DS$4:DS284))))</f>
        <v/>
      </c>
      <c r="DT284" s="34" t="str">
        <f t="array" ref="DT284">IF(ROWS(DT$4:DT284)&gt;DT$1,"",INDEX('malzeme montaj'!$C$1:$C$3329,SMALL(IF('malzeme montaj'!$B$1:$B$3329=DT$3,IF('malzeme montaj'!$C$1:$C$3329&lt;&gt;"",ROW('malzeme montaj'!$C$1:$C$3329))),ROWS(DT$4:DT284))))</f>
        <v/>
      </c>
      <c r="DU284" s="34" t="str">
        <f t="array" ref="DU284">IF(ROWS(DU$4:DU284)&gt;DU$1,"",INDEX('malzeme montaj'!$C$1:$C$3329,SMALL(IF('malzeme montaj'!$B$1:$B$3329=DU$3,IF('malzeme montaj'!$C$1:$C$3329&lt;&gt;"",ROW('malzeme montaj'!$C$1:$C$3329))),ROWS(DU$4:DU284))))</f>
        <v/>
      </c>
      <c r="DV284" s="34" t="str">
        <f t="array" ref="DV284">IF(ROWS(DV$4:DV284)&gt;DV$1,"",INDEX('malzeme montaj'!$C$1:$C$3329,SMALL(IF('malzeme montaj'!$B$1:$B$3329=DV$3,IF('malzeme montaj'!$C$1:$C$3329&lt;&gt;"",ROW('malzeme montaj'!$C$1:$C$3329))),ROWS(DV$4:DV284))))</f>
        <v/>
      </c>
      <c r="DW284" s="34" t="str">
        <f t="array" ref="DW284">IF(ROWS(DW$4:DW284)&gt;DW$1,"",INDEX('malzeme montaj'!$C$1:$C$3329,SMALL(IF('malzeme montaj'!$B$1:$B$3329=DW$3,IF('malzeme montaj'!$C$1:$C$3329&lt;&gt;"",ROW('malzeme montaj'!$C$1:$C$3329))),ROWS(DW$4:DW284))))</f>
        <v/>
      </c>
      <c r="DX284" s="34" t="str">
        <f t="array" ref="DX284">IF(ROWS(DX$4:DX284)&gt;DX$1,"",INDEX('malzeme montaj'!$C$1:$C$3329,SMALL(IF('malzeme montaj'!$B$1:$B$3329=DX$3,IF('malzeme montaj'!$C$1:$C$3329&lt;&gt;"",ROW('malzeme montaj'!$C$1:$C$3329))),ROWS(DX$4:DX284))))</f>
        <v/>
      </c>
      <c r="DY284" s="34" t="str">
        <f t="array" ref="DY284">IF(ROWS(DY$4:DY284)&gt;DY$1,"",INDEX('malzeme montaj'!$C$1:$C$3329,SMALL(IF('malzeme montaj'!$B$1:$B$3329=DY$3,IF('malzeme montaj'!$C$1:$C$3329&lt;&gt;"",ROW('malzeme montaj'!$C$1:$C$3329))),ROWS(DY$4:DY284))))</f>
        <v/>
      </c>
      <c r="DZ284" s="34" t="str">
        <f t="array" ref="DZ284">IF(ROWS(DZ$4:DZ284)&gt;DZ$1,"",INDEX('malzeme montaj'!$C$1:$C$3329,SMALL(IF('malzeme montaj'!$B$1:$B$3329=DZ$3,IF('malzeme montaj'!$C$1:$C$3329&lt;&gt;"",ROW('malzeme montaj'!$C$1:$C$3329))),ROWS(DZ$4:DZ284))))</f>
        <v/>
      </c>
      <c r="EA284" s="34" t="str">
        <f t="array" ref="EA284">IF(ROWS(EA$4:EA284)&gt;EA$1,"",INDEX('malzeme montaj'!$C$1:$C$3329,SMALL(IF('malzeme montaj'!$B$1:$B$3329=EA$3,IF('malzeme montaj'!$C$1:$C$3329&lt;&gt;"",ROW('malzeme montaj'!$C$1:$C$3329))),ROWS(EA$4:EA284))))</f>
        <v/>
      </c>
      <c r="EB284" s="34" t="str">
        <f t="array" ref="EB284">IF(ROWS(EB$4:EB284)&gt;EB$1,"",INDEX('malzeme montaj'!$C$1:$C$3329,SMALL(IF('malzeme montaj'!$B$1:$B$3329=EB$3,IF('malzeme montaj'!$C$1:$C$3329&lt;&gt;"",ROW('malzeme montaj'!$C$1:$C$3329))),ROWS(EB$4:EB284))))</f>
        <v/>
      </c>
      <c r="EC284" s="34" t="str">
        <f t="array" ref="EC284">IF(ROWS(EC$4:EC284)&gt;EC$1,"",INDEX('malzeme montaj'!$C$1:$C$3329,SMALL(IF('malzeme montaj'!$B$1:$B$3329=EC$3,IF('malzeme montaj'!$C$1:$C$3329&lt;&gt;"",ROW('malzeme montaj'!$C$1:$C$3329))),ROWS(EC$4:EC284))))</f>
        <v/>
      </c>
      <c r="ED284" s="34" t="str">
        <f t="array" ref="ED284">IF(ROWS(ED$4:ED284)&gt;ED$1,"",INDEX('malzeme montaj'!$C$1:$C$3329,SMALL(IF('malzeme montaj'!$B$1:$B$3329=ED$3,IF('malzeme montaj'!$C$1:$C$3329&lt;&gt;"",ROW('malzeme montaj'!$C$1:$C$3329))),ROWS(ED$4:ED284))))</f>
        <v/>
      </c>
      <c r="EE284" s="34" t="str">
        <f t="array" ref="EE284">IF(ROWS(EE$4:EE284)&gt;EE$1,"",INDEX('malzeme montaj'!$C$1:$C$3329,SMALL(IF('malzeme montaj'!$B$1:$B$3329=EE$3,IF('malzeme montaj'!$C$1:$C$3329&lt;&gt;"",ROW('malzeme montaj'!$C$1:$C$3329))),ROWS(EE$4:EE284))))</f>
        <v/>
      </c>
      <c r="EF284" s="34" t="str">
        <f t="array" ref="EF284">IF(ROWS(EF$4:EF284)&gt;EF$1,"",INDEX('malzeme montaj'!$C$1:$C$3329,SMALL(IF('malzeme montaj'!$B$1:$B$3329=EF$3,IF('malzeme montaj'!$C$1:$C$3329&lt;&gt;"",ROW('malzeme montaj'!$C$1:$C$3329))),ROWS(EF$4:EF284))))</f>
        <v/>
      </c>
      <c r="EG284" s="34" t="str">
        <f t="array" ref="EG284">IF(ROWS(EG$4:EG284)&gt;EG$1,"",INDEX('malzeme montaj'!$C$1:$C$3329,SMALL(IF('malzeme montaj'!$B$1:$B$3329=EG$3,IF('malzeme montaj'!$C$1:$C$3329&lt;&gt;"",ROW('malzeme montaj'!$C$1:$C$3329))),ROWS(EG$4:EG284))))</f>
        <v/>
      </c>
      <c r="EH284" s="34" t="str">
        <f t="array" ref="EH284">IF(ROWS(EH$4:EH284)&gt;EH$1,"",INDEX('malzeme montaj'!$C$1:$C$3329,SMALL(IF('malzeme montaj'!$B$1:$B$3329=EH$3,IF('malzeme montaj'!$C$1:$C$3329&lt;&gt;"",ROW('malzeme montaj'!$C$1:$C$3329))),ROWS(EH$4:EH284))))</f>
        <v/>
      </c>
      <c r="EI284" s="34" t="str">
        <f t="array" ref="EI284">IF(ROWS(EI$4:EI284)&gt;EI$1,"",INDEX('malzeme montaj'!$C$1:$C$3329,SMALL(IF('malzeme montaj'!$B$1:$B$3329=EI$3,IF('malzeme montaj'!$C$1:$C$3329&lt;&gt;"",ROW('malzeme montaj'!$C$1:$C$3329))),ROWS(EI$4:EI284))))</f>
        <v/>
      </c>
      <c r="EJ284" s="34" t="str">
        <f t="array" ref="EJ284">IF(ROWS(EJ$4:EJ284)&gt;EJ$1,"",INDEX('malzeme montaj'!$C$1:$C$3329,SMALL(IF('malzeme montaj'!$B$1:$B$3329=EJ$3,IF('malzeme montaj'!$C$1:$C$3329&lt;&gt;"",ROW('malzeme montaj'!$C$1:$C$3329))),ROWS(EJ$4:EJ284))))</f>
        <v/>
      </c>
      <c r="EK284" s="34" t="str">
        <f t="array" ref="EK284">IF(ROWS(EK$4:EK284)&gt;EK$1,"",INDEX('malzeme montaj'!$C$1:$C$3329,SMALL(IF('malzeme montaj'!$B$1:$B$3329=EK$3,IF('malzeme montaj'!$C$1:$C$3329&lt;&gt;"",ROW('malzeme montaj'!$C$1:$C$3329))),ROWS(EK$4:EK284))))</f>
        <v/>
      </c>
      <c r="EL284" s="34" t="str">
        <f t="array" ref="EL284">IF(ROWS(EL$4:EL284)&gt;EL$1,"",INDEX('malzeme montaj'!$C$1:$C$3329,SMALL(IF('malzeme montaj'!$B$1:$B$3329=EL$3,IF('malzeme montaj'!$C$1:$C$3329&lt;&gt;"",ROW('malzeme montaj'!$C$1:$C$3329))),ROWS(EL$4:EL284))))</f>
        <v/>
      </c>
      <c r="EM284" s="34" t="str">
        <f t="array" ref="EM284">IF(ROWS(EM$4:EM284)&gt;EM$1,"",INDEX('malzeme montaj'!$C$1:$C$3329,SMALL(IF('malzeme montaj'!$B$1:$B$3329=EM$3,IF('malzeme montaj'!$C$1:$C$3329&lt;&gt;"",ROW('malzeme montaj'!$C$1:$C$3329))),ROWS(EM$4:EM284))))</f>
        <v/>
      </c>
      <c r="EN284" s="34" t="str">
        <f t="array" ref="EN284">IF(ROWS(EN$4:EN284)&gt;EN$1,"",INDEX('malzeme montaj'!$C$1:$C$3329,SMALL(IF('malzeme montaj'!$B$1:$B$3329=EN$3,IF('malzeme montaj'!$C$1:$C$3329&lt;&gt;"",ROW('malzeme montaj'!$C$1:$C$3329))),ROWS(EN$4:EN284))))</f>
        <v/>
      </c>
      <c r="EO284" s="34" t="str">
        <f t="array" ref="EO284">IF(ROWS(EO$4:EO284)&gt;EO$1,"",INDEX('malzeme montaj'!$C$1:$C$3329,SMALL(IF('malzeme montaj'!$B$1:$B$3329=EO$3,IF('malzeme montaj'!$C$1:$C$3329&lt;&gt;"",ROW('malzeme montaj'!$C$1:$C$3329))),ROWS(EO$4:EO284))))</f>
        <v/>
      </c>
      <c r="EP284" s="34" t="str">
        <f t="array" ref="EP284">IF(ROWS(EP$4:EP284)&gt;EP$1,"",INDEX('malzeme montaj'!$C$1:$C$3329,SMALL(IF('malzeme montaj'!$B$1:$B$3329=EP$3,IF('malzeme montaj'!$C$1:$C$3329&lt;&gt;"",ROW('malzeme montaj'!$C$1:$C$3329))),ROWS(EP$4:EP284))))</f>
        <v/>
      </c>
      <c r="EQ284" s="34" t="str">
        <f t="array" ref="EQ284">IF(ROWS(EQ$4:EQ284)&gt;EQ$1,"",INDEX('malzeme montaj'!$C$1:$C$3329,SMALL(IF('malzeme montaj'!$B$1:$B$3329=EQ$3,IF('malzeme montaj'!$C$1:$C$3329&lt;&gt;"",ROW('malzeme montaj'!$C$1:$C$3329))),ROWS(EQ$4:EQ284))))</f>
        <v/>
      </c>
      <c r="ER284" s="34" t="str">
        <f t="array" ref="ER284">IF(ROWS(ER$4:ER284)&gt;ER$1,"",INDEX('malzeme montaj'!$C$1:$C$3329,SMALL(IF('malzeme montaj'!$B$1:$B$3329=ER$3,IF('malzeme montaj'!$C$1:$C$3329&lt;&gt;"",ROW('malzeme montaj'!$C$1:$C$3329))),ROWS(ER$4:ER284))))</f>
        <v/>
      </c>
      <c r="ES284" s="34" t="str">
        <f t="array" ref="ES284">IF(ROWS(ES$4:ES284)&gt;ES$1,"",INDEX('malzeme montaj'!$C$1:$C$3329,SMALL(IF('malzeme montaj'!$B$1:$B$3329=ES$3,IF('malzeme montaj'!$C$1:$C$3329&lt;&gt;"",ROW('malzeme montaj'!$C$1:$C$3329))),ROWS(ES$4:ES284))))</f>
        <v/>
      </c>
      <c r="ET284" s="34" t="str">
        <f t="array" ref="ET284">IF(ROWS(ET$4:ET284)&gt;ET$1,"",INDEX('malzeme montaj'!$C$1:$C$3329,SMALL(IF('malzeme montaj'!$B$1:$B$3329=ET$3,IF('malzeme montaj'!$C$1:$C$3329&lt;&gt;"",ROW('malzeme montaj'!$C$1:$C$3329))),ROWS(ET$4:ET284))))</f>
        <v/>
      </c>
      <c r="EU284" s="34" t="str">
        <f t="array" ref="EU284">IF(ROWS(EU$4:EU284)&gt;EU$1,"",INDEX('malzeme montaj'!$C$1:$C$3329,SMALL(IF('malzeme montaj'!$B$1:$B$3329=EU$3,IF('malzeme montaj'!$C$1:$C$3329&lt;&gt;"",ROW('malzeme montaj'!$C$1:$C$3329))),ROWS(EU$4:EU284))))</f>
        <v/>
      </c>
      <c r="EV284" s="34" t="str">
        <f t="array" ref="EV284">IF(ROWS(EV$4:EV284)&gt;EV$1,"",INDEX('malzeme montaj'!$C$1:$C$3329,SMALL(IF('malzeme montaj'!$B$1:$B$3329=EV$3,IF('malzeme montaj'!$C$1:$C$3329&lt;&gt;"",ROW('malzeme montaj'!$C$1:$C$3329))),ROWS(EV$4:EV284))))</f>
        <v/>
      </c>
      <c r="EW284" s="34" t="str">
        <f t="array" ref="EW284">IF(ROWS(EW$4:EW284)&gt;EW$1,"",INDEX('malzeme montaj'!$C$1:$C$3329,SMALL(IF('malzeme montaj'!$B$1:$B$3329=EW$3,IF('malzeme montaj'!$C$1:$C$3329&lt;&gt;"",ROW('malzeme montaj'!$C$1:$C$3329))),ROWS(EW$4:EW284))))</f>
        <v/>
      </c>
    </row>
    <row r="285" spans="4:153">
      <c r="D285" s="38" t="str">
        <f t="array" ref="D285">IF(ROWS(D$4:D285)&gt;D$1,"",INDEX('malzeme montaj'!$C$1:$C$3329,SMALL(IF('malzeme montaj'!$B$1:$B$3329=D$3,IF('malzeme montaj'!$C$1:$C$3329&lt;&gt;"",ROW('malzeme montaj'!$C$1:$C$3329))),ROWS(D$4:D285))))</f>
        <v/>
      </c>
      <c r="E285" s="38" t="str">
        <f t="array" ref="E285">IF(ROWS(E$4:E285)&gt;E$1,"",INDEX('malzeme montaj'!$C$1:$C$3329,SMALL(IF('malzeme montaj'!$B$1:$B$3329=E$3,IF('malzeme montaj'!$C$1:$C$3329&lt;&gt;"",ROW('malzeme montaj'!$C$1:$C$3329))),ROWS(E$4:E285))))</f>
        <v/>
      </c>
      <c r="F285" s="38" t="str">
        <f t="array" ref="F285">IF(ROWS(F$4:F285)&gt;F$1,"",INDEX('malzeme montaj'!$C$1:$C$3329,SMALL(IF('malzeme montaj'!$B$1:$B$3329=F$3,IF('malzeme montaj'!$C$1:$C$3329&lt;&gt;"",ROW('malzeme montaj'!$C$1:$C$3329))),ROWS(F$4:F285))))</f>
        <v/>
      </c>
      <c r="G285" s="38" t="str">
        <f t="array" ref="G285">IF(ROWS(G$4:G285)&gt;G$1,"",INDEX('malzeme montaj'!$C$1:$C$3329,SMALL(IF('malzeme montaj'!$B$1:$B$3329=G$3,IF('malzeme montaj'!$C$1:$C$3329&lt;&gt;"",ROW('malzeme montaj'!$C$1:$C$3329))),ROWS(G$4:G285))))</f>
        <v/>
      </c>
      <c r="H285" s="38" t="str">
        <f t="array" ref="H285">IF(ROWS(H$4:H285)&gt;H$1,"",INDEX('malzeme montaj'!$C$1:$C$3329,SMALL(IF('malzeme montaj'!$B$1:$B$3329=H$3,IF('malzeme montaj'!$C$1:$C$3329&lt;&gt;"",ROW('malzeme montaj'!$C$1:$C$3329))),ROWS(H$4:H285))))</f>
        <v/>
      </c>
      <c r="I285" s="38" t="str">
        <f t="array" ref="I285">IF(ROWS(I$4:I285)&gt;I$1,"",INDEX('malzeme montaj'!$C$1:$C$3329,SMALL(IF('malzeme montaj'!$B$1:$B$3329=I$3,IF('malzeme montaj'!$C$1:$C$3329&lt;&gt;"",ROW('malzeme montaj'!$C$1:$C$3329))),ROWS(I$4:I285))))</f>
        <v/>
      </c>
      <c r="J285" s="38" t="str">
        <f t="array" ref="J285">IF(ROWS(J$4:J285)&gt;J$1,"",INDEX('malzeme montaj'!$C$1:$C$3329,SMALL(IF('malzeme montaj'!$B$1:$B$3329=J$3,IF('malzeme montaj'!$C$1:$C$3329&lt;&gt;"",ROW('malzeme montaj'!$C$1:$C$3329))),ROWS(J$4:J285))))</f>
        <v/>
      </c>
      <c r="K285" s="38" t="str">
        <f t="array" ref="K285">IF(ROWS(K$4:K285)&gt;K$1,"",INDEX('malzeme montaj'!$C$1:$C$3329,SMALL(IF('malzeme montaj'!$B$1:$B$3329=K$3,IF('malzeme montaj'!$C$1:$C$3329&lt;&gt;"",ROW('malzeme montaj'!$C$1:$C$3329))),ROWS(K$4:K285))))</f>
        <v/>
      </c>
      <c r="L285" s="38" t="str">
        <f t="array" ref="L285">IF(ROWS(L$4:L285)&gt;L$1,"",INDEX('malzeme montaj'!$C$1:$C$3329,SMALL(IF('malzeme montaj'!$B$1:$B$3329=L$3,IF('malzeme montaj'!$C$1:$C$3329&lt;&gt;"",ROW('malzeme montaj'!$C$1:$C$3329))),ROWS(L$4:L285))))</f>
        <v/>
      </c>
      <c r="M285" s="38" t="str">
        <f t="array" ref="M285">IF(ROWS(M$4:M285)&gt;M$1,"",INDEX('malzeme montaj'!$C$1:$C$3329,SMALL(IF('malzeme montaj'!$B$1:$B$3329=M$3,IF('malzeme montaj'!$C$1:$C$3329&lt;&gt;"",ROW('malzeme montaj'!$C$1:$C$3329))),ROWS(M$4:M285))))</f>
        <v/>
      </c>
      <c r="N285" s="38" t="str">
        <f t="array" ref="N285">IF(ROWS(N$4:N285)&gt;N$1,"",INDEX('malzeme montaj'!$C$1:$C$3329,SMALL(IF('malzeme montaj'!$B$1:$B$3329=N$3,IF('malzeme montaj'!$C$1:$C$3329&lt;&gt;"",ROW('malzeme montaj'!$C$1:$C$3329))),ROWS(N$4:N285))))</f>
        <v/>
      </c>
      <c r="O285" s="38" t="str">
        <f t="array" ref="O285">IF(ROWS(O$4:O285)&gt;O$1,"",INDEX('malzeme montaj'!$C$1:$C$3329,SMALL(IF('malzeme montaj'!$B$1:$B$3329=O$3,IF('malzeme montaj'!$C$1:$C$3329&lt;&gt;"",ROW('malzeme montaj'!$C$1:$C$3329))),ROWS(O$4:O285))))</f>
        <v/>
      </c>
      <c r="P285" s="38" t="str">
        <f t="array" ref="P285">IF(ROWS(P$4:P285)&gt;P$1,"",INDEX('malzeme montaj'!$C$1:$C$3329,SMALL(IF('malzeme montaj'!$B$1:$B$3329=P$3,IF('malzeme montaj'!$C$1:$C$3329&lt;&gt;"",ROW('malzeme montaj'!$C$1:$C$3329))),ROWS(P$4:P285))))</f>
        <v/>
      </c>
      <c r="Q285" s="38" t="str">
        <f t="array" ref="Q285">IF(ROWS(Q$4:Q285)&gt;Q$1,"",INDEX('malzeme montaj'!$C$1:$C$3329,SMALL(IF('malzeme montaj'!$B$1:$B$3329=Q$3,IF('malzeme montaj'!$C$1:$C$3329&lt;&gt;"",ROW('malzeme montaj'!$C$1:$C$3329))),ROWS(Q$4:Q285))))</f>
        <v/>
      </c>
      <c r="R285" s="38" t="str">
        <f t="array" ref="R285">IF(ROWS(R$4:R285)&gt;R$1,"",INDEX('malzeme montaj'!$C$1:$C$3329,SMALL(IF('malzeme montaj'!$B$1:$B$3329=R$3,IF('malzeme montaj'!$C$1:$C$3329&lt;&gt;"",ROW('malzeme montaj'!$C$1:$C$3329))),ROWS(R$4:R285))))</f>
        <v/>
      </c>
      <c r="S285" s="38" t="str">
        <f t="array" ref="S285">IF(ROWS(S$4:S285)&gt;S$1,"",INDEX('malzeme montaj'!$C$1:$C$3329,SMALL(IF('malzeme montaj'!$B$1:$B$3329=S$3,IF('malzeme montaj'!$C$1:$C$3329&lt;&gt;"",ROW('malzeme montaj'!$C$1:$C$3329))),ROWS(S$4:S285))))</f>
        <v/>
      </c>
      <c r="T285" s="38" t="str">
        <f t="array" ref="T285">IF(ROWS(T$4:T285)&gt;T$1,"",INDEX('malzeme montaj'!$C$1:$C$3329,SMALL(IF('malzeme montaj'!$B$1:$B$3329=T$3,IF('malzeme montaj'!$C$1:$C$3329&lt;&gt;"",ROW('malzeme montaj'!$C$1:$C$3329))),ROWS(T$4:T285))))</f>
        <v/>
      </c>
      <c r="U285" s="38" t="str">
        <f t="array" ref="U285">IF(ROWS(U$4:U285)&gt;U$1,"",INDEX('malzeme montaj'!$C$1:$C$3329,SMALL(IF('malzeme montaj'!$B$1:$B$3329=U$3,IF('malzeme montaj'!$C$1:$C$3329&lt;&gt;"",ROW('malzeme montaj'!$C$1:$C$3329))),ROWS(U$4:U285))))</f>
        <v/>
      </c>
      <c r="V285" s="38" t="str">
        <f t="array" ref="V285">IF(ROWS(V$4:V285)&gt;V$1,"",INDEX('malzeme montaj'!$C$1:$C$3329,SMALL(IF('malzeme montaj'!$B$1:$B$3329=V$3,IF('malzeme montaj'!$C$1:$C$3329&lt;&gt;"",ROW('malzeme montaj'!$C$1:$C$3329))),ROWS(V$4:V285))))</f>
        <v/>
      </c>
      <c r="W285" s="38" t="str">
        <f t="array" ref="W285">IF(ROWS(W$4:W285)&gt;W$1,"",INDEX('malzeme montaj'!$C$1:$C$3329,SMALL(IF('malzeme montaj'!$B$1:$B$3329=W$3,IF('malzeme montaj'!$C$1:$C$3329&lt;&gt;"",ROW('malzeme montaj'!$C$1:$C$3329))),ROWS(W$4:W285))))</f>
        <v/>
      </c>
      <c r="X285" s="38" t="str">
        <f t="array" ref="X285">IF(ROWS(X$4:X285)&gt;X$1,"",INDEX('malzeme montaj'!$C$1:$C$3329,SMALL(IF('malzeme montaj'!$B$1:$B$3329=X$3,IF('malzeme montaj'!$C$1:$C$3329&lt;&gt;"",ROW('malzeme montaj'!$C$1:$C$3329))),ROWS(X$4:X285))))</f>
        <v/>
      </c>
      <c r="Y285" s="38" t="str">
        <f t="array" ref="Y285">IF(ROWS(Y$4:Y285)&gt;Y$1,"",INDEX('malzeme montaj'!$C$1:$C$3329,SMALL(IF('malzeme montaj'!$B$1:$B$3329=Y$3,IF('malzeme montaj'!$C$1:$C$3329&lt;&gt;"",ROW('malzeme montaj'!$C$1:$C$3329))),ROWS(Y$4:Y285))))</f>
        <v/>
      </c>
      <c r="Z285" s="38" t="str">
        <f t="array" ref="Z285">IF(ROWS(Z$4:Z285)&gt;Z$1,"",INDEX('malzeme montaj'!$C$1:$C$3329,SMALL(IF('malzeme montaj'!$B$1:$B$3329=Z$3,IF('malzeme montaj'!$C$1:$C$3329&lt;&gt;"",ROW('malzeme montaj'!$C$1:$C$3329))),ROWS(Z$4:Z285))))</f>
        <v/>
      </c>
      <c r="AA285" s="38" t="str">
        <f t="array" ref="AA285">IF(ROWS(AA$4:AA285)&gt;AA$1,"",INDEX('malzeme montaj'!$C$1:$C$3329,SMALL(IF('malzeme montaj'!$B$1:$B$3329=AA$3,IF('malzeme montaj'!$C$1:$C$3329&lt;&gt;"",ROW('malzeme montaj'!$C$1:$C$3329))),ROWS(AA$4:AA285))))</f>
        <v/>
      </c>
      <c r="AB285" s="38" t="str">
        <f t="array" ref="AB285">IF(ROWS(AB$4:AB285)&gt;AB$1,"",INDEX('malzeme montaj'!$C$1:$C$3329,SMALL(IF('malzeme montaj'!$B$1:$B$3329=AB$3,IF('malzeme montaj'!$C$1:$C$3329&lt;&gt;"",ROW('malzeme montaj'!$C$1:$C$3329))),ROWS(AB$4:AB285))))</f>
        <v/>
      </c>
      <c r="AC285" s="38" t="str">
        <f t="array" ref="AC285">IF(ROWS(AC$4:AC285)&gt;AC$1,"",INDEX('malzeme montaj'!$C$1:$C$3329,SMALL(IF('malzeme montaj'!$B$1:$B$3329=AC$3,IF('malzeme montaj'!$C$1:$C$3329&lt;&gt;"",ROW('malzeme montaj'!$C$1:$C$3329))),ROWS(AC$4:AC285))))</f>
        <v/>
      </c>
      <c r="AD285" s="38" t="str">
        <f t="array" ref="AD285">IF(ROWS(AD$4:AD285)&gt;AD$1,"",INDEX('malzeme montaj'!$C$1:$C$3329,SMALL(IF('malzeme montaj'!$B$1:$B$3329=AD$3,IF('malzeme montaj'!$C$1:$C$3329&lt;&gt;"",ROW('malzeme montaj'!$C$1:$C$3329))),ROWS(AD$4:AD285))))</f>
        <v/>
      </c>
      <c r="AE285" s="38" t="str">
        <f t="array" ref="AE285">IF(ROWS(AE$4:AE285)&gt;AE$1,"",INDEX('malzeme montaj'!$C$1:$C$3329,SMALL(IF('malzeme montaj'!$B$1:$B$3329=AE$3,IF('malzeme montaj'!$C$1:$C$3329&lt;&gt;"",ROW('malzeme montaj'!$C$1:$C$3329))),ROWS(AE$4:AE285))))</f>
        <v/>
      </c>
      <c r="AF285" s="38" t="str">
        <f t="array" ref="AF285">IF(ROWS(AF$4:AF285)&gt;AF$1,"",INDEX('malzeme montaj'!$C$1:$C$3329,SMALL(IF('malzeme montaj'!$B$1:$B$3329=AF$3,IF('malzeme montaj'!$C$1:$C$3329&lt;&gt;"",ROW('malzeme montaj'!$C$1:$C$3329))),ROWS(AF$4:AF285))))</f>
        <v/>
      </c>
      <c r="AG285" s="38" t="str">
        <f t="array" ref="AG285">IF(ROWS(AG$4:AG285)&gt;AG$1,"",INDEX('malzeme montaj'!$C$1:$C$3329,SMALL(IF('malzeme montaj'!$B$1:$B$3329=AG$3,IF('malzeme montaj'!$C$1:$C$3329&lt;&gt;"",ROW('malzeme montaj'!$C$1:$C$3329))),ROWS(AG$4:AG285))))</f>
        <v/>
      </c>
      <c r="AH285" s="38" t="str">
        <f t="array" ref="AH285">IF(ROWS(AH$4:AH285)&gt;AH$1,"",INDEX('malzeme montaj'!$C$1:$C$3329,SMALL(IF('malzeme montaj'!$B$1:$B$3329=AH$3,IF('malzeme montaj'!$C$1:$C$3329&lt;&gt;"",ROW('malzeme montaj'!$C$1:$C$3329))),ROWS(AH$4:AH285))))</f>
        <v/>
      </c>
      <c r="AI285" s="38" t="str">
        <f t="array" ref="AI285">IF(ROWS(AI$4:AI285)&gt;AI$1,"",INDEX('malzeme montaj'!$C$1:$C$3329,SMALL(IF('malzeme montaj'!$B$1:$B$3329=AI$3,IF('malzeme montaj'!$C$1:$C$3329&lt;&gt;"",ROW('malzeme montaj'!$C$1:$C$3329))),ROWS(AI$4:AI285))))</f>
        <v/>
      </c>
      <c r="AJ285" s="38" t="str">
        <f t="array" ref="AJ285">IF(ROWS(AJ$4:AJ285)&gt;AJ$1,"",INDEX('malzeme montaj'!$C$1:$C$3329,SMALL(IF('malzeme montaj'!$B$1:$B$3329=AJ$3,IF('malzeme montaj'!$C$1:$C$3329&lt;&gt;"",ROW('malzeme montaj'!$C$1:$C$3329))),ROWS(AJ$4:AJ285))))</f>
        <v/>
      </c>
      <c r="AK285" s="38" t="str">
        <f t="array" ref="AK285">IF(ROWS(AK$4:AK285)&gt;AK$1,"",INDEX('malzeme montaj'!$C$1:$C$3329,SMALL(IF('malzeme montaj'!$B$1:$B$3329=AK$3,IF('malzeme montaj'!$C$1:$C$3329&lt;&gt;"",ROW('malzeme montaj'!$C$1:$C$3329))),ROWS(AK$4:AK285))))</f>
        <v/>
      </c>
      <c r="AL285" s="38" t="str">
        <f t="array" ref="AL285">IF(ROWS(AL$4:AL285)&gt;AL$1,"",INDEX('malzeme montaj'!$C$1:$C$3329,SMALL(IF('malzeme montaj'!$B$1:$B$3329=AL$3,IF('malzeme montaj'!$C$1:$C$3329&lt;&gt;"",ROW('malzeme montaj'!$C$1:$C$3329))),ROWS(AL$4:AL285))))</f>
        <v/>
      </c>
      <c r="AM285" s="38" t="str">
        <f t="array" ref="AM285">IF(ROWS(AM$4:AM285)&gt;AM$1,"",INDEX('malzeme montaj'!$C$1:$C$3329,SMALL(IF('malzeme montaj'!$B$1:$B$3329=AM$3,IF('malzeme montaj'!$C$1:$C$3329&lt;&gt;"",ROW('malzeme montaj'!$C$1:$C$3329))),ROWS(AM$4:AM285))))</f>
        <v/>
      </c>
      <c r="AN285" s="38" t="str">
        <f t="array" ref="AN285">IF(ROWS(AN$4:AN285)&gt;AN$1,"",INDEX('malzeme montaj'!$C$1:$C$3329,SMALL(IF('malzeme montaj'!$B$1:$B$3329=AN$3,IF('malzeme montaj'!$C$1:$C$3329&lt;&gt;"",ROW('malzeme montaj'!$C$1:$C$3329))),ROWS(AN$4:AN285))))</f>
        <v/>
      </c>
      <c r="AO285" s="38" t="str">
        <f t="array" ref="AO285">IF(ROWS(AO$4:AO285)&gt;AO$1,"",INDEX('malzeme montaj'!$C$1:$C$3329,SMALL(IF('malzeme montaj'!$B$1:$B$3329=AO$3,IF('malzeme montaj'!$C$1:$C$3329&lt;&gt;"",ROW('malzeme montaj'!$C$1:$C$3329))),ROWS(AO$4:AO285))))</f>
        <v/>
      </c>
      <c r="AP285" s="38" t="str">
        <f t="array" ref="AP285">IF(ROWS(AP$4:AP285)&gt;AP$1,"",INDEX('malzeme montaj'!$C$1:$C$3329,SMALL(IF('malzeme montaj'!$B$1:$B$3329=AP$3,IF('malzeme montaj'!$C$1:$C$3329&lt;&gt;"",ROW('malzeme montaj'!$C$1:$C$3329))),ROWS(AP$4:AP285))))</f>
        <v/>
      </c>
      <c r="AQ285" s="38" t="str">
        <f t="array" ref="AQ285">IF(ROWS(AQ$4:AQ285)&gt;AQ$1,"",INDEX('malzeme montaj'!$C$1:$C$3329,SMALL(IF('malzeme montaj'!$B$1:$B$3329=AQ$3,IF('malzeme montaj'!$C$1:$C$3329&lt;&gt;"",ROW('malzeme montaj'!$C$1:$C$3329))),ROWS(AQ$4:AQ285))))</f>
        <v/>
      </c>
      <c r="AR285" s="38" t="str">
        <f t="array" ref="AR285">IF(ROWS(AR$4:AR285)&gt;AR$1,"",INDEX('malzeme montaj'!$C$1:$C$3329,SMALL(IF('malzeme montaj'!$B$1:$B$3329=AR$3,IF('malzeme montaj'!$C$1:$C$3329&lt;&gt;"",ROW('malzeme montaj'!$C$1:$C$3329))),ROWS(AR$4:AR285))))</f>
        <v/>
      </c>
      <c r="AS285" s="38" t="str">
        <f t="array" ref="AS285">IF(ROWS(AS$4:AS285)&gt;AS$1,"",INDEX('malzeme montaj'!$C$1:$C$3329,SMALL(IF('malzeme montaj'!$B$1:$B$3329=AS$3,IF('malzeme montaj'!$C$1:$C$3329&lt;&gt;"",ROW('malzeme montaj'!$C$1:$C$3329))),ROWS(AS$4:AS285))))</f>
        <v/>
      </c>
      <c r="AT285" s="38" t="str">
        <f t="array" ref="AT285">IF(ROWS(AT$4:AT285)&gt;AT$1,"",INDEX('malzeme montaj'!$C$1:$C$3329,SMALL(IF('malzeme montaj'!$B$1:$B$3329=AT$3,IF('malzeme montaj'!$C$1:$C$3329&lt;&gt;"",ROW('malzeme montaj'!$C$1:$C$3329))),ROWS(AT$4:AT285))))</f>
        <v/>
      </c>
      <c r="AU285" s="38" t="str">
        <f t="array" ref="AU285">IF(ROWS(AU$4:AU285)&gt;AU$1,"",INDEX('malzeme montaj'!$C$1:$C$3329,SMALL(IF('malzeme montaj'!$B$1:$B$3329=AU$3,IF('malzeme montaj'!$C$1:$C$3329&lt;&gt;"",ROW('malzeme montaj'!$C$1:$C$3329))),ROWS(AU$4:AU285))))</f>
        <v/>
      </c>
      <c r="AV285" s="38" t="str">
        <f t="array" ref="AV285">IF(ROWS(AV$4:AV285)&gt;AV$1,"",INDEX('malzeme montaj'!$C$1:$C$3329,SMALL(IF('malzeme montaj'!$B$1:$B$3329=AV$3,IF('malzeme montaj'!$C$1:$C$3329&lt;&gt;"",ROW('malzeme montaj'!$C$1:$C$3329))),ROWS(AV$4:AV285))))</f>
        <v/>
      </c>
      <c r="AW285" s="38" t="str">
        <f t="array" ref="AW285">IF(ROWS(AW$4:AW285)&gt;AW$1,"",INDEX('malzeme montaj'!$C$1:$C$3329,SMALL(IF('malzeme montaj'!$B$1:$B$3329=AW$3,IF('malzeme montaj'!$C$1:$C$3329&lt;&gt;"",ROW('malzeme montaj'!$C$1:$C$3329))),ROWS(AW$4:AW285))))</f>
        <v/>
      </c>
      <c r="AX285" s="38" t="str">
        <f t="array" ref="AX285">IF(ROWS(AX$4:AX285)&gt;AX$1,"",INDEX('malzeme montaj'!$C$1:$C$3329,SMALL(IF('malzeme montaj'!$B$1:$B$3329=AX$3,IF('malzeme montaj'!$C$1:$C$3329&lt;&gt;"",ROW('malzeme montaj'!$C$1:$C$3329))),ROWS(AX$4:AX285))))</f>
        <v/>
      </c>
      <c r="AY285" s="38" t="str">
        <f t="array" ref="AY285">IF(ROWS(AY$4:AY285)&gt;AY$1,"",INDEX('malzeme montaj'!$C$1:$C$3329,SMALL(IF('malzeme montaj'!$B$1:$B$3329=AY$3,IF('malzeme montaj'!$C$1:$C$3329&lt;&gt;"",ROW('malzeme montaj'!$C$1:$C$3329))),ROWS(AY$4:AY285))))</f>
        <v/>
      </c>
      <c r="AZ285" s="38" t="str">
        <f t="array" ref="AZ285">IF(ROWS(AZ$4:AZ285)&gt;AZ$1,"",INDEX('malzeme montaj'!$C$1:$C$3329,SMALL(IF('malzeme montaj'!$B$1:$B$3329=AZ$3,IF('malzeme montaj'!$C$1:$C$3329&lt;&gt;"",ROW('malzeme montaj'!$C$1:$C$3329))),ROWS(AZ$4:AZ285))))</f>
        <v/>
      </c>
      <c r="BA285" s="38" t="str">
        <f t="array" ref="BA285">IF(ROWS(BA$4:BA285)&gt;BA$1,"",INDEX('malzeme montaj'!$C$1:$C$3329,SMALL(IF('malzeme montaj'!$B$1:$B$3329=BA$3,IF('malzeme montaj'!$C$1:$C$3329&lt;&gt;"",ROW('malzeme montaj'!$C$1:$C$3329))),ROWS(BA$4:BA285))))</f>
        <v/>
      </c>
      <c r="BB285" s="38" t="str">
        <f t="array" ref="BB285">IF(ROWS(BB$4:BB285)&gt;BB$1,"",INDEX('malzeme montaj'!$C$1:$C$3329,SMALL(IF('malzeme montaj'!$B$1:$B$3329=BB$3,IF('malzeme montaj'!$C$1:$C$3329&lt;&gt;"",ROW('malzeme montaj'!$C$1:$C$3329))),ROWS(BB$4:BB285))))</f>
        <v/>
      </c>
      <c r="BC285" s="38" t="str">
        <f t="array" ref="BC285">IF(ROWS(BC$4:BC285)&gt;BC$1,"",INDEX('malzeme montaj'!$C$1:$C$3329,SMALL(IF('malzeme montaj'!$B$1:$B$3329=BC$3,IF('malzeme montaj'!$C$1:$C$3329&lt;&gt;"",ROW('malzeme montaj'!$C$1:$C$3329))),ROWS(BC$4:BC285))))</f>
        <v/>
      </c>
      <c r="BD285" s="38" t="str">
        <f t="array" ref="BD285">IF(ROWS(BD$4:BD285)&gt;BD$1,"",INDEX('malzeme montaj'!$C$1:$C$3329,SMALL(IF('malzeme montaj'!$B$1:$B$3329=BD$3,IF('malzeme montaj'!$C$1:$C$3329&lt;&gt;"",ROW('malzeme montaj'!$C$1:$C$3329))),ROWS(BD$4:BD285))))</f>
        <v/>
      </c>
      <c r="BE285" s="38"/>
      <c r="BF285" s="38" t="str">
        <f t="array" ref="BF285">IF(ROWS(BF$4:BF285)&gt;BF$1,"",INDEX('malzeme montaj'!$C$1:$C$3329,SMALL(IF('malzeme montaj'!$B$1:$B$3329=BF$3,IF('malzeme montaj'!$C$1:$C$3329&lt;&gt;"",ROW('malzeme montaj'!$C$1:$C$3329))),ROWS(BF$4:BF285))))</f>
        <v/>
      </c>
      <c r="BG285" s="38" t="str">
        <f t="array" ref="BG285">IF(ROWS(BG$4:BG285)&gt;BG$1,"",INDEX('malzeme montaj'!$C$1:$C$3329,SMALL(IF('malzeme montaj'!$B$1:$B$3329=BG$3,IF('malzeme montaj'!$C$1:$C$3329&lt;&gt;"",ROW('malzeme montaj'!$C$1:$C$3329))),ROWS(BG$4:BG285))))</f>
        <v/>
      </c>
      <c r="BH285" s="38" t="str">
        <f t="array" ref="BH285">IF(ROWS(BH$4:BH285)&gt;BH$1,"",INDEX('malzeme montaj'!$C$1:$C$3329,SMALL(IF('malzeme montaj'!$B$1:$B$3329=BH$3,IF('malzeme montaj'!$C$1:$C$3329&lt;&gt;"",ROW('malzeme montaj'!$C$1:$C$3329))),ROWS(BH$4:BH285))))</f>
        <v/>
      </c>
      <c r="BI285" s="38" t="str">
        <f t="array" ref="BI285">IF(ROWS(BI$4:BI285)&gt;BI$1,"",INDEX('malzeme montaj'!$C$1:$C$3329,SMALL(IF('malzeme montaj'!$B$1:$B$3329=BI$3,IF('malzeme montaj'!$C$1:$C$3329&lt;&gt;"",ROW('malzeme montaj'!$C$1:$C$3329))),ROWS(BI$4:BI285))))</f>
        <v/>
      </c>
      <c r="BJ285" s="38" t="str">
        <f t="array" ref="BJ285">IF(ROWS(BJ$4:BJ285)&gt;BJ$1,"",INDEX('malzeme montaj'!$C$1:$C$3329,SMALL(IF('malzeme montaj'!$B$1:$B$3329=BJ$3,IF('malzeme montaj'!$C$1:$C$3329&lt;&gt;"",ROW('malzeme montaj'!$C$1:$C$3329))),ROWS(BJ$4:BJ285))))</f>
        <v/>
      </c>
      <c r="BK285" s="38" t="str">
        <f t="array" ref="BK285">IF(ROWS(BK$4:BK285)&gt;BK$1,"",INDEX('malzeme montaj'!$C$1:$C$3329,SMALL(IF('malzeme montaj'!$B$1:$B$3329=BK$3,IF('malzeme montaj'!$C$1:$C$3329&lt;&gt;"",ROW('malzeme montaj'!$C$1:$C$3329))),ROWS(BK$4:BK285))))</f>
        <v/>
      </c>
      <c r="BL285" s="38" t="str">
        <f t="array" ref="BL285">IF(ROWS(BL$4:BL285)&gt;BL$1,"",INDEX('malzeme montaj'!$C$1:$C$3329,SMALL(IF('malzeme montaj'!$B$1:$B$3329=BL$3,IF('malzeme montaj'!$C$1:$C$3329&lt;&gt;"",ROW('malzeme montaj'!$C$1:$C$3329))),ROWS(BL$4:BL285))))</f>
        <v/>
      </c>
      <c r="BM285" s="38" t="str">
        <f t="array" ref="BM285">IF(ROWS(BM$4:BM285)&gt;BM$1,"",INDEX('malzeme montaj'!$C$1:$C$3329,SMALL(IF('malzeme montaj'!$B$1:$B$3329=BM$3,IF('malzeme montaj'!$C$1:$C$3329&lt;&gt;"",ROW('malzeme montaj'!$C$1:$C$3329))),ROWS(BM$4:BM285))))</f>
        <v/>
      </c>
      <c r="BN285" s="38" t="str">
        <f t="array" ref="BN285">IF(ROWS(BN$4:BN285)&gt;BN$1,"",INDEX('malzeme montaj'!$C$1:$C$3329,SMALL(IF('malzeme montaj'!$B$1:$B$3329=BN$3,IF('malzeme montaj'!$C$1:$C$3329&lt;&gt;"",ROW('malzeme montaj'!$C$1:$C$3329))),ROWS(BN$4:BN285))))</f>
        <v/>
      </c>
      <c r="BO285" s="38" t="str">
        <f t="array" ref="BO285">IF(ROWS(BO$4:BO285)&gt;BO$1,"",INDEX('malzeme montaj'!$C$1:$C$3329,SMALL(IF('malzeme montaj'!$B$1:$B$3329=BO$3,IF('malzeme montaj'!$C$1:$C$3329&lt;&gt;"",ROW('malzeme montaj'!$C$1:$C$3329))),ROWS(BO$4:BO285))))</f>
        <v/>
      </c>
      <c r="BP285" s="38" t="str">
        <f t="array" ref="BP285">IF(ROWS(BP$4:BP285)&gt;BP$1,"",INDEX('malzeme montaj'!$C$1:$C$3329,SMALL(IF('malzeme montaj'!$B$1:$B$3329=BP$3,IF('malzeme montaj'!$C$1:$C$3329&lt;&gt;"",ROW('malzeme montaj'!$C$1:$C$3329))),ROWS(BP$4:BP285))))</f>
        <v/>
      </c>
      <c r="BQ285" s="38" t="str">
        <f t="array" ref="BQ285">IF(ROWS(BQ$4:BQ285)&gt;BQ$1,"",INDEX('malzeme montaj'!$C$1:$C$3329,SMALL(IF('malzeme montaj'!$B$1:$B$3329=BQ$3,IF('malzeme montaj'!$C$1:$C$3329&lt;&gt;"",ROW('malzeme montaj'!$C$1:$C$3329))),ROWS(BQ$4:BQ285))))</f>
        <v/>
      </c>
      <c r="BR285" s="38" t="str">
        <f t="array" ref="BR285">IF(ROWS(BR$4:BR285)&gt;BR$1,"",INDEX('malzeme montaj'!$C$1:$C$3329,SMALL(IF('malzeme montaj'!$B$1:$B$3329=BR$3,IF('malzeme montaj'!$C$1:$C$3329&lt;&gt;"",ROW('malzeme montaj'!$C$1:$C$3329))),ROWS(BR$4:BR285))))</f>
        <v/>
      </c>
      <c r="BS285" s="38" t="str">
        <f t="array" ref="BS285">IF(ROWS(BS$4:BS285)&gt;BS$1,"",INDEX('malzeme montaj'!$C$1:$C$3329,SMALL(IF('malzeme montaj'!$B$1:$B$3329=BS$3,IF('malzeme montaj'!$C$1:$C$3329&lt;&gt;"",ROW('malzeme montaj'!$C$1:$C$3329))),ROWS(BS$4:BS285))))</f>
        <v/>
      </c>
      <c r="BT285" s="38" t="str">
        <f t="array" ref="BT285">IF(ROWS(BT$4:BT285)&gt;BT$1,"",INDEX('malzeme montaj'!$C$1:$C$3329,SMALL(IF('malzeme montaj'!$B$1:$B$3329=BT$3,IF('malzeme montaj'!$C$1:$C$3329&lt;&gt;"",ROW('malzeme montaj'!$C$1:$C$3329))),ROWS(BT$4:BT285))))</f>
        <v/>
      </c>
      <c r="BU285" s="34" t="str">
        <f t="array" ref="BU285">IF(ROWS(BU$4:BU285)&gt;BU$1,"",INDEX('malzeme montaj'!$C$1:$C$3329,SMALL(IF('malzeme montaj'!$B$1:$B$3329=BU$3,IF('malzeme montaj'!$C$1:$C$3329&lt;&gt;"",ROW('malzeme montaj'!$C$1:$C$3329))),ROWS(BU$4:BU285))))</f>
        <v/>
      </c>
      <c r="BV285" s="34" t="str">
        <f t="array" ref="BV285">IF(ROWS(BV$4:BV285)&gt;BV$1,"",INDEX('malzeme montaj'!$C$1:$C$3329,SMALL(IF('malzeme montaj'!$B$1:$B$3329=BV$3,IF('malzeme montaj'!$C$1:$C$3329&lt;&gt;"",ROW('malzeme montaj'!$C$1:$C$3329))),ROWS(BV$4:BV285))))</f>
        <v/>
      </c>
      <c r="BW285" s="34" t="str">
        <f t="array" ref="BW285">IF(ROWS(BW$4:BW285)&gt;BW$1,"",INDEX('malzeme montaj'!$C$1:$C$3329,SMALL(IF('malzeme montaj'!$B$1:$B$3329=BW$3,IF('malzeme montaj'!$C$1:$C$3329&lt;&gt;"",ROW('malzeme montaj'!$C$1:$C$3329))),ROWS(BW$4:BW285))))</f>
        <v/>
      </c>
      <c r="BX285" s="34" t="str">
        <f t="array" ref="BX285">IF(ROWS(BX$4:BX285)&gt;BX$1,"",INDEX('malzeme montaj'!$C$1:$C$3329,SMALL(IF('malzeme montaj'!$B$1:$B$3329=BX$3,IF('malzeme montaj'!$C$1:$C$3329&lt;&gt;"",ROW('malzeme montaj'!$C$1:$C$3329))),ROWS(BX$4:BX285))))</f>
        <v/>
      </c>
      <c r="BY285" s="34" t="str">
        <f t="array" ref="BY285">IF(ROWS(BY$4:BY285)&gt;BY$1,"",INDEX('malzeme montaj'!$C$1:$C$3329,SMALL(IF('malzeme montaj'!$B$1:$B$3329=BY$3,IF('malzeme montaj'!$C$1:$C$3329&lt;&gt;"",ROW('malzeme montaj'!$C$1:$C$3329))),ROWS(BY$4:BY285))))</f>
        <v/>
      </c>
      <c r="BZ285" s="34" t="str">
        <f t="array" ref="BZ285">IF(ROWS(BZ$4:BZ285)&gt;BZ$1,"",INDEX('malzeme montaj'!$C$1:$C$3329,SMALL(IF('malzeme montaj'!$B$1:$B$3329=BZ$3,IF('malzeme montaj'!$C$1:$C$3329&lt;&gt;"",ROW('malzeme montaj'!$C$1:$C$3329))),ROWS(BZ$4:BZ285))))</f>
        <v/>
      </c>
      <c r="CA285" s="34" t="str">
        <f t="array" ref="CA285">IF(ROWS(CA$4:CA285)&gt;CA$1,"",INDEX('malzeme montaj'!$C$1:$C$3329,SMALL(IF('malzeme montaj'!$B$1:$B$3329=CA$3,IF('malzeme montaj'!$C$1:$C$3329&lt;&gt;"",ROW('malzeme montaj'!$C$1:$C$3329))),ROWS(CA$4:CA285))))</f>
        <v/>
      </c>
      <c r="CB285" s="34" t="str">
        <f t="array" ref="CB285">IF(ROWS(CB$4:CB285)&gt;CB$1,"",INDEX('malzeme montaj'!$C$1:$C$3329,SMALL(IF('malzeme montaj'!$B$1:$B$3329=CB$3,IF('malzeme montaj'!$C$1:$C$3329&lt;&gt;"",ROW('malzeme montaj'!$C$1:$C$3329))),ROWS(CB$4:CB285))))</f>
        <v/>
      </c>
      <c r="CC285" s="34" t="str">
        <f t="array" ref="CC285">IF(ROWS(CC$4:CC285)&gt;CC$1,"",INDEX('malzeme montaj'!$C$1:$C$3329,SMALL(IF('malzeme montaj'!$B$1:$B$3329=CC$3,IF('malzeme montaj'!$C$1:$C$3329&lt;&gt;"",ROW('malzeme montaj'!$C$1:$C$3329))),ROWS(CC$4:CC285))))</f>
        <v/>
      </c>
      <c r="CD285" s="34" t="str">
        <f t="array" ref="CD285">IF(ROWS(CD$4:CD285)&gt;CD$1,"",INDEX('malzeme montaj'!$C$1:$C$3329,SMALL(IF('malzeme montaj'!$B$1:$B$3329=CD$3,IF('malzeme montaj'!$C$1:$C$3329&lt;&gt;"",ROW('malzeme montaj'!$C$1:$C$3329))),ROWS(CD$4:CD285))))</f>
        <v/>
      </c>
      <c r="CE285" s="34" t="str">
        <f t="array" ref="CE285">IF(ROWS(CE$4:CE285)&gt;CE$1,"",INDEX('malzeme montaj'!$C$1:$C$3329,SMALL(IF('malzeme montaj'!$B$1:$B$3329=CE$3,IF('malzeme montaj'!$C$1:$C$3329&lt;&gt;"",ROW('malzeme montaj'!$C$1:$C$3329))),ROWS(CE$4:CE285))))</f>
        <v/>
      </c>
      <c r="CF285" s="34" t="str">
        <f t="array" ref="CF285">IF(ROWS(CF$4:CF285)&gt;CF$1,"",INDEX('malzeme montaj'!$C$1:$C$3329,SMALL(IF('malzeme montaj'!$B$1:$B$3329=CF$3,IF('malzeme montaj'!$C$1:$C$3329&lt;&gt;"",ROW('malzeme montaj'!$C$1:$C$3329))),ROWS(CF$4:CF285))))</f>
        <v/>
      </c>
      <c r="CG285" s="34" t="str">
        <f t="array" ref="CG285">IF(ROWS(CG$4:CG285)&gt;CG$1,"",INDEX('malzeme montaj'!$C$1:$C$3329,SMALL(IF('malzeme montaj'!$B$1:$B$3329=CG$3,IF('malzeme montaj'!$C$1:$C$3329&lt;&gt;"",ROW('malzeme montaj'!$C$1:$C$3329))),ROWS(CG$4:CG285))))</f>
        <v/>
      </c>
      <c r="CH285" s="34" t="str">
        <f t="array" ref="CH285">IF(ROWS(CH$4:CH285)&gt;CH$1,"",INDEX('malzeme montaj'!$C$1:$C$3329,SMALL(IF('malzeme montaj'!$B$1:$B$3329=CH$3,IF('malzeme montaj'!$C$1:$C$3329&lt;&gt;"",ROW('malzeme montaj'!$C$1:$C$3329))),ROWS(CH$4:CH285))))</f>
        <v/>
      </c>
      <c r="CI285" s="34" t="str">
        <f t="array" ref="CI285">IF(ROWS(CI$4:CI285)&gt;CI$1,"",INDEX('malzeme montaj'!$C$1:$C$3329,SMALL(IF('malzeme montaj'!$B$1:$B$3329=CI$3,IF('malzeme montaj'!$C$1:$C$3329&lt;&gt;"",ROW('malzeme montaj'!$C$1:$C$3329))),ROWS(CI$4:CI285))))</f>
        <v/>
      </c>
      <c r="CJ285" s="34" t="str">
        <f t="array" ref="CJ285">IF(ROWS(CJ$4:CJ285)&gt;CJ$1,"",INDEX('malzeme montaj'!$C$1:$C$3329,SMALL(IF('malzeme montaj'!$B$1:$B$3329=CJ$3,IF('malzeme montaj'!$C$1:$C$3329&lt;&gt;"",ROW('malzeme montaj'!$C$1:$C$3329))),ROWS(CJ$4:CJ285))))</f>
        <v/>
      </c>
      <c r="CK285" s="34" t="str">
        <f t="array" ref="CK285">IF(ROWS(CK$4:CK285)&gt;CK$1,"",INDEX('malzeme montaj'!$C$1:$C$3329,SMALL(IF('malzeme montaj'!$B$1:$B$3329=CK$3,IF('malzeme montaj'!$C$1:$C$3329&lt;&gt;"",ROW('malzeme montaj'!$C$1:$C$3329))),ROWS(CK$4:CK285))))</f>
        <v/>
      </c>
      <c r="CL285" s="34" t="str">
        <f t="array" ref="CL285">IF(ROWS(CL$4:CL285)&gt;CL$1,"",INDEX('malzeme montaj'!$C$1:$C$3329,SMALL(IF('malzeme montaj'!$B$1:$B$3329=CL$3,IF('malzeme montaj'!$C$1:$C$3329&lt;&gt;"",ROW('malzeme montaj'!$C$1:$C$3329))),ROWS(CL$4:CL285))))</f>
        <v/>
      </c>
      <c r="CM285" s="34" t="str">
        <f t="array" ref="CM285">IF(ROWS(CM$4:CM285)&gt;CM$1,"",INDEX('malzeme montaj'!$C$1:$C$3329,SMALL(IF('malzeme montaj'!$B$1:$B$3329=CM$3,IF('malzeme montaj'!$C$1:$C$3329&lt;&gt;"",ROW('malzeme montaj'!$C$1:$C$3329))),ROWS(CM$4:CM285))))</f>
        <v/>
      </c>
      <c r="CN285" s="34" t="str">
        <f t="array" ref="CN285">IF(ROWS(CN$4:CN285)&gt;CN$1,"",INDEX('malzeme montaj'!$C$1:$C$3329,SMALL(IF('malzeme montaj'!$B$1:$B$3329=CN$3,IF('malzeme montaj'!$C$1:$C$3329&lt;&gt;"",ROW('malzeme montaj'!$C$1:$C$3329))),ROWS(CN$4:CN285))))</f>
        <v/>
      </c>
      <c r="CO285" s="34" t="str">
        <f t="array" ref="CO285">IF(ROWS(CO$4:CO285)&gt;CO$1,"",INDEX('malzeme montaj'!$C$1:$C$3329,SMALL(IF('malzeme montaj'!$B$1:$B$3329=CO$3,IF('malzeme montaj'!$C$1:$C$3329&lt;&gt;"",ROW('malzeme montaj'!$C$1:$C$3329))),ROWS(CO$4:CO285))))</f>
        <v/>
      </c>
      <c r="CP285" s="34" t="str">
        <f t="array" ref="CP285">IF(ROWS(CP$4:CP285)&gt;CP$1,"",INDEX('malzeme montaj'!$C$1:$C$3329,SMALL(IF('malzeme montaj'!$B$1:$B$3329=CP$3,IF('malzeme montaj'!$C$1:$C$3329&lt;&gt;"",ROW('malzeme montaj'!$C$1:$C$3329))),ROWS(CP$4:CP285))))</f>
        <v/>
      </c>
      <c r="CQ285" s="34" t="str">
        <f t="array" ref="CQ285">IF(ROWS(CQ$4:CQ285)&gt;CQ$1,"",INDEX('malzeme montaj'!$C$1:$C$3329,SMALL(IF('malzeme montaj'!$B$1:$B$3329=CQ$3,IF('malzeme montaj'!$C$1:$C$3329&lt;&gt;"",ROW('malzeme montaj'!$C$1:$C$3329))),ROWS(CQ$4:CQ285))))</f>
        <v/>
      </c>
      <c r="CR285" s="34" t="str">
        <f t="array" ref="CR285">IF(ROWS(CR$4:CR285)&gt;CR$1,"",INDEX('malzeme montaj'!$C$1:$C$3329,SMALL(IF('malzeme montaj'!$B$1:$B$3329=CR$3,IF('malzeme montaj'!$C$1:$C$3329&lt;&gt;"",ROW('malzeme montaj'!$C$1:$C$3329))),ROWS(CR$4:CR285))))</f>
        <v/>
      </c>
      <c r="CS285" s="34" t="str">
        <f t="array" ref="CS285">IF(ROWS(CS$4:CS285)&gt;CS$1,"",INDEX('malzeme montaj'!$C$1:$C$3329,SMALL(IF('malzeme montaj'!$B$1:$B$3329=CS$3,IF('malzeme montaj'!$C$1:$C$3329&lt;&gt;"",ROW('malzeme montaj'!$C$1:$C$3329))),ROWS(CS$4:CS285))))</f>
        <v/>
      </c>
      <c r="CT285" s="34" t="str">
        <f t="array" ref="CT285">IF(ROWS(CT$4:CT285)&gt;CT$1,"",INDEX('malzeme montaj'!$C$1:$C$3329,SMALL(IF('malzeme montaj'!$B$1:$B$3329=CT$3,IF('malzeme montaj'!$C$1:$C$3329&lt;&gt;"",ROW('malzeme montaj'!$C$1:$C$3329))),ROWS(CT$4:CT285))))</f>
        <v/>
      </c>
      <c r="CU285" s="34" t="str">
        <f t="array" ref="CU285">IF(ROWS(CU$4:CU285)&gt;CU$1,"",INDEX('malzeme montaj'!$C$1:$C$3329,SMALL(IF('malzeme montaj'!$B$1:$B$3329=CU$3,IF('malzeme montaj'!$C$1:$C$3329&lt;&gt;"",ROW('malzeme montaj'!$C$1:$C$3329))),ROWS(CU$4:CU285))))</f>
        <v/>
      </c>
      <c r="CV285" s="34" t="str">
        <f t="array" ref="CV285">IF(ROWS(CV$4:CV285)&gt;CV$1,"",INDEX('malzeme montaj'!$C$1:$C$3329,SMALL(IF('malzeme montaj'!$B$1:$B$3329=CV$3,IF('malzeme montaj'!$C$1:$C$3329&lt;&gt;"",ROW('malzeme montaj'!$C$1:$C$3329))),ROWS(CV$4:CV285))))</f>
        <v/>
      </c>
      <c r="CW285" s="34" t="str">
        <f t="array" ref="CW285">IF(ROWS(CW$4:CW285)&gt;CW$1,"",INDEX('malzeme montaj'!$C$1:$C$3329,SMALL(IF('malzeme montaj'!$B$1:$B$3329=CW$3,IF('malzeme montaj'!$C$1:$C$3329&lt;&gt;"",ROW('malzeme montaj'!$C$1:$C$3329))),ROWS(CW$4:CW285))))</f>
        <v/>
      </c>
      <c r="CX285" s="34" t="str">
        <f t="array" ref="CX285">IF(ROWS(CX$4:CX285)&gt;CX$1,"",INDEX('malzeme montaj'!$C$1:$C$3329,SMALL(IF('malzeme montaj'!$B$1:$B$3329=CX$3,IF('malzeme montaj'!$C$1:$C$3329&lt;&gt;"",ROW('malzeme montaj'!$C$1:$C$3329))),ROWS(CX$4:CX285))))</f>
        <v/>
      </c>
      <c r="CY285" s="34" t="str">
        <f t="array" ref="CY285">IF(ROWS(CY$4:CY285)&gt;CY$1,"",INDEX('malzeme montaj'!$C$1:$C$3329,SMALL(IF('malzeme montaj'!$B$1:$B$3329=CY$3,IF('malzeme montaj'!$C$1:$C$3329&lt;&gt;"",ROW('malzeme montaj'!$C$1:$C$3329))),ROWS(CY$4:CY285))))</f>
        <v/>
      </c>
      <c r="CZ285" s="34" t="str">
        <f t="array" ref="CZ285">IF(ROWS(CZ$4:CZ285)&gt;CZ$1,"",INDEX('malzeme montaj'!$C$1:$C$3329,SMALL(IF('malzeme montaj'!$B$1:$B$3329=CZ$3,IF('malzeme montaj'!$C$1:$C$3329&lt;&gt;"",ROW('malzeme montaj'!$C$1:$C$3329))),ROWS(CZ$4:CZ285))))</f>
        <v/>
      </c>
      <c r="DA285" s="34" t="str">
        <f t="array" ref="DA285">IF(ROWS(DA$4:DA285)&gt;DA$1,"",INDEX('malzeme montaj'!$C$1:$C$3329,SMALL(IF('malzeme montaj'!$B$1:$B$3329=DA$3,IF('malzeme montaj'!$C$1:$C$3329&lt;&gt;"",ROW('malzeme montaj'!$C$1:$C$3329))),ROWS(DA$4:DA285))))</f>
        <v/>
      </c>
      <c r="DB285" s="34" t="str">
        <f t="array" ref="DB285">IF(ROWS(DB$4:DB285)&gt;DB$1,"",INDEX('malzeme montaj'!$C$1:$C$3329,SMALL(IF('malzeme montaj'!$B$1:$B$3329=DB$3,IF('malzeme montaj'!$C$1:$C$3329&lt;&gt;"",ROW('malzeme montaj'!$C$1:$C$3329))),ROWS(DB$4:DB285))))</f>
        <v/>
      </c>
      <c r="DC285" s="34" t="str">
        <f t="array" ref="DC285">IF(ROWS(DC$4:DC285)&gt;DC$1,"",INDEX('malzeme montaj'!$C$1:$C$3329,SMALL(IF('malzeme montaj'!$B$1:$B$3329=DC$3,IF('malzeme montaj'!$C$1:$C$3329&lt;&gt;"",ROW('malzeme montaj'!$C$1:$C$3329))),ROWS(DC$4:DC285))))</f>
        <v/>
      </c>
      <c r="DD285" s="34" t="str">
        <f t="array" ref="DD285">IF(ROWS(DD$4:DD285)&gt;DD$1,"",INDEX('malzeme montaj'!$C$1:$C$3329,SMALL(IF('malzeme montaj'!$B$1:$B$3329=DD$3,IF('malzeme montaj'!$C$1:$C$3329&lt;&gt;"",ROW('malzeme montaj'!$C$1:$C$3329))),ROWS(DD$4:DD285))))</f>
        <v/>
      </c>
      <c r="DE285" s="34" t="str">
        <f t="array" ref="DE285">IF(ROWS(DE$4:DE285)&gt;DE$1,"",INDEX('malzeme montaj'!$C$1:$C$3329,SMALL(IF('malzeme montaj'!$B$1:$B$3329=DE$3,IF('malzeme montaj'!$C$1:$C$3329&lt;&gt;"",ROW('malzeme montaj'!$C$1:$C$3329))),ROWS(DE$4:DE285))))</f>
        <v/>
      </c>
      <c r="DF285" s="34" t="str">
        <f t="array" ref="DF285">IF(ROWS(DF$4:DF285)&gt;DF$1,"",INDEX('malzeme montaj'!$C$1:$C$3329,SMALL(IF('malzeme montaj'!$B$1:$B$3329=DF$3,IF('malzeme montaj'!$C$1:$C$3329&lt;&gt;"",ROW('malzeme montaj'!$C$1:$C$3329))),ROWS(DF$4:DF285))))</f>
        <v/>
      </c>
      <c r="DG285" s="34" t="str">
        <f t="array" ref="DG285">IF(ROWS(DG$4:DG285)&gt;DG$1,"",INDEX('malzeme montaj'!$C$1:$C$3329,SMALL(IF('malzeme montaj'!$B$1:$B$3329=DG$3,IF('malzeme montaj'!$C$1:$C$3329&lt;&gt;"",ROW('malzeme montaj'!$C$1:$C$3329))),ROWS(DG$4:DG285))))</f>
        <v/>
      </c>
      <c r="DH285" s="34" t="str">
        <f t="array" ref="DH285">IF(ROWS(DH$4:DH285)&gt;DH$1,"",INDEX('malzeme montaj'!$C$1:$C$3329,SMALL(IF('malzeme montaj'!$B$1:$B$3329=DH$3,IF('malzeme montaj'!$C$1:$C$3329&lt;&gt;"",ROW('malzeme montaj'!$C$1:$C$3329))),ROWS(DH$4:DH285))))</f>
        <v/>
      </c>
      <c r="DI285" s="34" t="str">
        <f t="array" ref="DI285">IF(ROWS(DI$4:DI285)&gt;DI$1,"",INDEX('malzeme montaj'!$C$1:$C$3329,SMALL(IF('malzeme montaj'!$B$1:$B$3329=DI$3,IF('malzeme montaj'!$C$1:$C$3329&lt;&gt;"",ROW('malzeme montaj'!$C$1:$C$3329))),ROWS(DI$4:DI285))))</f>
        <v/>
      </c>
      <c r="DJ285" s="34" t="str">
        <f t="array" ref="DJ285">IF(ROWS(DJ$4:DJ285)&gt;DJ$1,"",INDEX('malzeme montaj'!$C$1:$C$3329,SMALL(IF('malzeme montaj'!$B$1:$B$3329=DJ$3,IF('malzeme montaj'!$C$1:$C$3329&lt;&gt;"",ROW('malzeme montaj'!$C$1:$C$3329))),ROWS(DJ$4:DJ285))))</f>
        <v/>
      </c>
      <c r="DK285" s="34" t="str">
        <f t="array" ref="DK285">IF(ROWS(DK$4:DK285)&gt;DK$1,"",INDEX('malzeme montaj'!$C$1:$C$3329,SMALL(IF('malzeme montaj'!$B$1:$B$3329=DK$3,IF('malzeme montaj'!$C$1:$C$3329&lt;&gt;"",ROW('malzeme montaj'!$C$1:$C$3329))),ROWS(DK$4:DK285))))</f>
        <v/>
      </c>
      <c r="DL285" s="34" t="str">
        <f t="array" ref="DL285">IF(ROWS(DL$4:DL285)&gt;DL$1,"",INDEX('malzeme montaj'!$C$1:$C$3329,SMALL(IF('malzeme montaj'!$B$1:$B$3329=DL$3,IF('malzeme montaj'!$C$1:$C$3329&lt;&gt;"",ROW('malzeme montaj'!$C$1:$C$3329))),ROWS(DL$4:DL285))))</f>
        <v/>
      </c>
      <c r="DQ285" s="34" t="str">
        <f t="array" ref="DQ285">IF(ROWS(DQ$4:DQ285)&gt;DQ$1,"",INDEX('malzeme montaj'!$C$1:$C$3329,SMALL(IF('malzeme montaj'!$B$1:$B$3329=DQ$3,IF('malzeme montaj'!$C$1:$C$3329&lt;&gt;"",ROW('malzeme montaj'!$C$1:$C$3329))),ROWS(DQ$4:DQ285))))</f>
        <v/>
      </c>
      <c r="DR285" s="34" t="str">
        <f t="array" ref="DR285">IF(ROWS(DR$4:DR285)&gt;DR$1,"",INDEX('malzeme montaj'!$C$1:$C$3329,SMALL(IF('malzeme montaj'!$B$1:$B$3329=DR$3,IF('malzeme montaj'!$C$1:$C$3329&lt;&gt;"",ROW('malzeme montaj'!$C$1:$C$3329))),ROWS(DR$4:DR285))))</f>
        <v/>
      </c>
      <c r="DS285" s="34" t="str">
        <f t="array" ref="DS285">IF(ROWS(DS$4:DS285)&gt;DS$1,"",INDEX('malzeme montaj'!$C$1:$C$3329,SMALL(IF('malzeme montaj'!$B$1:$B$3329=DS$3,IF('malzeme montaj'!$C$1:$C$3329&lt;&gt;"",ROW('malzeme montaj'!$C$1:$C$3329))),ROWS(DS$4:DS285))))</f>
        <v/>
      </c>
      <c r="DT285" s="34" t="str">
        <f t="array" ref="DT285">IF(ROWS(DT$4:DT285)&gt;DT$1,"",INDEX('malzeme montaj'!$C$1:$C$3329,SMALL(IF('malzeme montaj'!$B$1:$B$3329=DT$3,IF('malzeme montaj'!$C$1:$C$3329&lt;&gt;"",ROW('malzeme montaj'!$C$1:$C$3329))),ROWS(DT$4:DT285))))</f>
        <v/>
      </c>
      <c r="DU285" s="34" t="str">
        <f t="array" ref="DU285">IF(ROWS(DU$4:DU285)&gt;DU$1,"",INDEX('malzeme montaj'!$C$1:$C$3329,SMALL(IF('malzeme montaj'!$B$1:$B$3329=DU$3,IF('malzeme montaj'!$C$1:$C$3329&lt;&gt;"",ROW('malzeme montaj'!$C$1:$C$3329))),ROWS(DU$4:DU285))))</f>
        <v/>
      </c>
      <c r="DV285" s="34" t="str">
        <f t="array" ref="DV285">IF(ROWS(DV$4:DV285)&gt;DV$1,"",INDEX('malzeme montaj'!$C$1:$C$3329,SMALL(IF('malzeme montaj'!$B$1:$B$3329=DV$3,IF('malzeme montaj'!$C$1:$C$3329&lt;&gt;"",ROW('malzeme montaj'!$C$1:$C$3329))),ROWS(DV$4:DV285))))</f>
        <v/>
      </c>
      <c r="DW285" s="34" t="str">
        <f t="array" ref="DW285">IF(ROWS(DW$4:DW285)&gt;DW$1,"",INDEX('malzeme montaj'!$C$1:$C$3329,SMALL(IF('malzeme montaj'!$B$1:$B$3329=DW$3,IF('malzeme montaj'!$C$1:$C$3329&lt;&gt;"",ROW('malzeme montaj'!$C$1:$C$3329))),ROWS(DW$4:DW285))))</f>
        <v/>
      </c>
      <c r="DX285" s="34" t="str">
        <f t="array" ref="DX285">IF(ROWS(DX$4:DX285)&gt;DX$1,"",INDEX('malzeme montaj'!$C$1:$C$3329,SMALL(IF('malzeme montaj'!$B$1:$B$3329=DX$3,IF('malzeme montaj'!$C$1:$C$3329&lt;&gt;"",ROW('malzeme montaj'!$C$1:$C$3329))),ROWS(DX$4:DX285))))</f>
        <v/>
      </c>
      <c r="DY285" s="34" t="str">
        <f t="array" ref="DY285">IF(ROWS(DY$4:DY285)&gt;DY$1,"",INDEX('malzeme montaj'!$C$1:$C$3329,SMALL(IF('malzeme montaj'!$B$1:$B$3329=DY$3,IF('malzeme montaj'!$C$1:$C$3329&lt;&gt;"",ROW('malzeme montaj'!$C$1:$C$3329))),ROWS(DY$4:DY285))))</f>
        <v/>
      </c>
      <c r="DZ285" s="34" t="str">
        <f t="array" ref="DZ285">IF(ROWS(DZ$4:DZ285)&gt;DZ$1,"",INDEX('malzeme montaj'!$C$1:$C$3329,SMALL(IF('malzeme montaj'!$B$1:$B$3329=DZ$3,IF('malzeme montaj'!$C$1:$C$3329&lt;&gt;"",ROW('malzeme montaj'!$C$1:$C$3329))),ROWS(DZ$4:DZ285))))</f>
        <v/>
      </c>
      <c r="EA285" s="34" t="str">
        <f t="array" ref="EA285">IF(ROWS(EA$4:EA285)&gt;EA$1,"",INDEX('malzeme montaj'!$C$1:$C$3329,SMALL(IF('malzeme montaj'!$B$1:$B$3329=EA$3,IF('malzeme montaj'!$C$1:$C$3329&lt;&gt;"",ROW('malzeme montaj'!$C$1:$C$3329))),ROWS(EA$4:EA285))))</f>
        <v/>
      </c>
      <c r="EB285" s="34" t="str">
        <f t="array" ref="EB285">IF(ROWS(EB$4:EB285)&gt;EB$1,"",INDEX('malzeme montaj'!$C$1:$C$3329,SMALL(IF('malzeme montaj'!$B$1:$B$3329=EB$3,IF('malzeme montaj'!$C$1:$C$3329&lt;&gt;"",ROW('malzeme montaj'!$C$1:$C$3329))),ROWS(EB$4:EB285))))</f>
        <v/>
      </c>
      <c r="EC285" s="34" t="str">
        <f t="array" ref="EC285">IF(ROWS(EC$4:EC285)&gt;EC$1,"",INDEX('malzeme montaj'!$C$1:$C$3329,SMALL(IF('malzeme montaj'!$B$1:$B$3329=EC$3,IF('malzeme montaj'!$C$1:$C$3329&lt;&gt;"",ROW('malzeme montaj'!$C$1:$C$3329))),ROWS(EC$4:EC285))))</f>
        <v/>
      </c>
      <c r="ED285" s="34" t="str">
        <f t="array" ref="ED285">IF(ROWS(ED$4:ED285)&gt;ED$1,"",INDEX('malzeme montaj'!$C$1:$C$3329,SMALL(IF('malzeme montaj'!$B$1:$B$3329=ED$3,IF('malzeme montaj'!$C$1:$C$3329&lt;&gt;"",ROW('malzeme montaj'!$C$1:$C$3329))),ROWS(ED$4:ED285))))</f>
        <v/>
      </c>
      <c r="EE285" s="34" t="str">
        <f t="array" ref="EE285">IF(ROWS(EE$4:EE285)&gt;EE$1,"",INDEX('malzeme montaj'!$C$1:$C$3329,SMALL(IF('malzeme montaj'!$B$1:$B$3329=EE$3,IF('malzeme montaj'!$C$1:$C$3329&lt;&gt;"",ROW('malzeme montaj'!$C$1:$C$3329))),ROWS(EE$4:EE285))))</f>
        <v/>
      </c>
      <c r="EF285" s="34" t="str">
        <f t="array" ref="EF285">IF(ROWS(EF$4:EF285)&gt;EF$1,"",INDEX('malzeme montaj'!$C$1:$C$3329,SMALL(IF('malzeme montaj'!$B$1:$B$3329=EF$3,IF('malzeme montaj'!$C$1:$C$3329&lt;&gt;"",ROW('malzeme montaj'!$C$1:$C$3329))),ROWS(EF$4:EF285))))</f>
        <v/>
      </c>
      <c r="EG285" s="34" t="str">
        <f t="array" ref="EG285">IF(ROWS(EG$4:EG285)&gt;EG$1,"",INDEX('malzeme montaj'!$C$1:$C$3329,SMALL(IF('malzeme montaj'!$B$1:$B$3329=EG$3,IF('malzeme montaj'!$C$1:$C$3329&lt;&gt;"",ROW('malzeme montaj'!$C$1:$C$3329))),ROWS(EG$4:EG285))))</f>
        <v/>
      </c>
      <c r="EH285" s="34" t="str">
        <f t="array" ref="EH285">IF(ROWS(EH$4:EH285)&gt;EH$1,"",INDEX('malzeme montaj'!$C$1:$C$3329,SMALL(IF('malzeme montaj'!$B$1:$B$3329=EH$3,IF('malzeme montaj'!$C$1:$C$3329&lt;&gt;"",ROW('malzeme montaj'!$C$1:$C$3329))),ROWS(EH$4:EH285))))</f>
        <v/>
      </c>
      <c r="EI285" s="34" t="str">
        <f t="array" ref="EI285">IF(ROWS(EI$4:EI285)&gt;EI$1,"",INDEX('malzeme montaj'!$C$1:$C$3329,SMALL(IF('malzeme montaj'!$B$1:$B$3329=EI$3,IF('malzeme montaj'!$C$1:$C$3329&lt;&gt;"",ROW('malzeme montaj'!$C$1:$C$3329))),ROWS(EI$4:EI285))))</f>
        <v/>
      </c>
      <c r="EJ285" s="34" t="str">
        <f t="array" ref="EJ285">IF(ROWS(EJ$4:EJ285)&gt;EJ$1,"",INDEX('malzeme montaj'!$C$1:$C$3329,SMALL(IF('malzeme montaj'!$B$1:$B$3329=EJ$3,IF('malzeme montaj'!$C$1:$C$3329&lt;&gt;"",ROW('malzeme montaj'!$C$1:$C$3329))),ROWS(EJ$4:EJ285))))</f>
        <v/>
      </c>
      <c r="EK285" s="34" t="str">
        <f t="array" ref="EK285">IF(ROWS(EK$4:EK285)&gt;EK$1,"",INDEX('malzeme montaj'!$C$1:$C$3329,SMALL(IF('malzeme montaj'!$B$1:$B$3329=EK$3,IF('malzeme montaj'!$C$1:$C$3329&lt;&gt;"",ROW('malzeme montaj'!$C$1:$C$3329))),ROWS(EK$4:EK285))))</f>
        <v/>
      </c>
      <c r="EL285" s="34" t="str">
        <f t="array" ref="EL285">IF(ROWS(EL$4:EL285)&gt;EL$1,"",INDEX('malzeme montaj'!$C$1:$C$3329,SMALL(IF('malzeme montaj'!$B$1:$B$3329=EL$3,IF('malzeme montaj'!$C$1:$C$3329&lt;&gt;"",ROW('malzeme montaj'!$C$1:$C$3329))),ROWS(EL$4:EL285))))</f>
        <v/>
      </c>
      <c r="EM285" s="34" t="str">
        <f t="array" ref="EM285">IF(ROWS(EM$4:EM285)&gt;EM$1,"",INDEX('malzeme montaj'!$C$1:$C$3329,SMALL(IF('malzeme montaj'!$B$1:$B$3329=EM$3,IF('malzeme montaj'!$C$1:$C$3329&lt;&gt;"",ROW('malzeme montaj'!$C$1:$C$3329))),ROWS(EM$4:EM285))))</f>
        <v/>
      </c>
      <c r="EN285" s="34" t="str">
        <f t="array" ref="EN285">IF(ROWS(EN$4:EN285)&gt;EN$1,"",INDEX('malzeme montaj'!$C$1:$C$3329,SMALL(IF('malzeme montaj'!$B$1:$B$3329=EN$3,IF('malzeme montaj'!$C$1:$C$3329&lt;&gt;"",ROW('malzeme montaj'!$C$1:$C$3329))),ROWS(EN$4:EN285))))</f>
        <v/>
      </c>
      <c r="EO285" s="34" t="str">
        <f t="array" ref="EO285">IF(ROWS(EO$4:EO285)&gt;EO$1,"",INDEX('malzeme montaj'!$C$1:$C$3329,SMALL(IF('malzeme montaj'!$B$1:$B$3329=EO$3,IF('malzeme montaj'!$C$1:$C$3329&lt;&gt;"",ROW('malzeme montaj'!$C$1:$C$3329))),ROWS(EO$4:EO285))))</f>
        <v/>
      </c>
      <c r="EP285" s="34" t="str">
        <f t="array" ref="EP285">IF(ROWS(EP$4:EP285)&gt;EP$1,"",INDEX('malzeme montaj'!$C$1:$C$3329,SMALL(IF('malzeme montaj'!$B$1:$B$3329=EP$3,IF('malzeme montaj'!$C$1:$C$3329&lt;&gt;"",ROW('malzeme montaj'!$C$1:$C$3329))),ROWS(EP$4:EP285))))</f>
        <v/>
      </c>
      <c r="EQ285" s="34" t="str">
        <f t="array" ref="EQ285">IF(ROWS(EQ$4:EQ285)&gt;EQ$1,"",INDEX('malzeme montaj'!$C$1:$C$3329,SMALL(IF('malzeme montaj'!$B$1:$B$3329=EQ$3,IF('malzeme montaj'!$C$1:$C$3329&lt;&gt;"",ROW('malzeme montaj'!$C$1:$C$3329))),ROWS(EQ$4:EQ285))))</f>
        <v/>
      </c>
      <c r="ER285" s="34" t="str">
        <f t="array" ref="ER285">IF(ROWS(ER$4:ER285)&gt;ER$1,"",INDEX('malzeme montaj'!$C$1:$C$3329,SMALL(IF('malzeme montaj'!$B$1:$B$3329=ER$3,IF('malzeme montaj'!$C$1:$C$3329&lt;&gt;"",ROW('malzeme montaj'!$C$1:$C$3329))),ROWS(ER$4:ER285))))</f>
        <v/>
      </c>
      <c r="ES285" s="34" t="str">
        <f t="array" ref="ES285">IF(ROWS(ES$4:ES285)&gt;ES$1,"",INDEX('malzeme montaj'!$C$1:$C$3329,SMALL(IF('malzeme montaj'!$B$1:$B$3329=ES$3,IF('malzeme montaj'!$C$1:$C$3329&lt;&gt;"",ROW('malzeme montaj'!$C$1:$C$3329))),ROWS(ES$4:ES285))))</f>
        <v/>
      </c>
      <c r="ET285" s="34" t="str">
        <f t="array" ref="ET285">IF(ROWS(ET$4:ET285)&gt;ET$1,"",INDEX('malzeme montaj'!$C$1:$C$3329,SMALL(IF('malzeme montaj'!$B$1:$B$3329=ET$3,IF('malzeme montaj'!$C$1:$C$3329&lt;&gt;"",ROW('malzeme montaj'!$C$1:$C$3329))),ROWS(ET$4:ET285))))</f>
        <v/>
      </c>
      <c r="EU285" s="34" t="str">
        <f t="array" ref="EU285">IF(ROWS(EU$4:EU285)&gt;EU$1,"",INDEX('malzeme montaj'!$C$1:$C$3329,SMALL(IF('malzeme montaj'!$B$1:$B$3329=EU$3,IF('malzeme montaj'!$C$1:$C$3329&lt;&gt;"",ROW('malzeme montaj'!$C$1:$C$3329))),ROWS(EU$4:EU285))))</f>
        <v/>
      </c>
      <c r="EV285" s="34" t="str">
        <f t="array" ref="EV285">IF(ROWS(EV$4:EV285)&gt;EV$1,"",INDEX('malzeme montaj'!$C$1:$C$3329,SMALL(IF('malzeme montaj'!$B$1:$B$3329=EV$3,IF('malzeme montaj'!$C$1:$C$3329&lt;&gt;"",ROW('malzeme montaj'!$C$1:$C$3329))),ROWS(EV$4:EV285))))</f>
        <v/>
      </c>
      <c r="EW285" s="34" t="str">
        <f t="array" ref="EW285">IF(ROWS(EW$4:EW285)&gt;EW$1,"",INDEX('malzeme montaj'!$C$1:$C$3329,SMALL(IF('malzeme montaj'!$B$1:$B$3329=EW$3,IF('malzeme montaj'!$C$1:$C$3329&lt;&gt;"",ROW('malzeme montaj'!$C$1:$C$3329))),ROWS(EW$4:EW285))))</f>
        <v/>
      </c>
    </row>
    <row r="286" spans="4:153">
      <c r="D286" s="38" t="str">
        <f t="array" ref="D286">IF(ROWS(D$4:D286)&gt;D$1,"",INDEX('malzeme montaj'!$C$1:$C$3329,SMALL(IF('malzeme montaj'!$B$1:$B$3329=D$3,IF('malzeme montaj'!$C$1:$C$3329&lt;&gt;"",ROW('malzeme montaj'!$C$1:$C$3329))),ROWS(D$4:D286))))</f>
        <v/>
      </c>
      <c r="E286" s="38" t="str">
        <f t="array" ref="E286">IF(ROWS(E$4:E286)&gt;E$1,"",INDEX('malzeme montaj'!$C$1:$C$3329,SMALL(IF('malzeme montaj'!$B$1:$B$3329=E$3,IF('malzeme montaj'!$C$1:$C$3329&lt;&gt;"",ROW('malzeme montaj'!$C$1:$C$3329))),ROWS(E$4:E286))))</f>
        <v/>
      </c>
      <c r="F286" s="38" t="str">
        <f t="array" ref="F286">IF(ROWS(F$4:F286)&gt;F$1,"",INDEX('malzeme montaj'!$C$1:$C$3329,SMALL(IF('malzeme montaj'!$B$1:$B$3329=F$3,IF('malzeme montaj'!$C$1:$C$3329&lt;&gt;"",ROW('malzeme montaj'!$C$1:$C$3329))),ROWS(F$4:F286))))</f>
        <v/>
      </c>
      <c r="G286" s="38" t="str">
        <f t="array" ref="G286">IF(ROWS(G$4:G286)&gt;G$1,"",INDEX('malzeme montaj'!$C$1:$C$3329,SMALL(IF('malzeme montaj'!$B$1:$B$3329=G$3,IF('malzeme montaj'!$C$1:$C$3329&lt;&gt;"",ROW('malzeme montaj'!$C$1:$C$3329))),ROWS(G$4:G286))))</f>
        <v/>
      </c>
      <c r="H286" s="38" t="str">
        <f t="array" ref="H286">IF(ROWS(H$4:H286)&gt;H$1,"",INDEX('malzeme montaj'!$C$1:$C$3329,SMALL(IF('malzeme montaj'!$B$1:$B$3329=H$3,IF('malzeme montaj'!$C$1:$C$3329&lt;&gt;"",ROW('malzeme montaj'!$C$1:$C$3329))),ROWS(H$4:H286))))</f>
        <v/>
      </c>
      <c r="I286" s="38" t="str">
        <f t="array" ref="I286">IF(ROWS(I$4:I286)&gt;I$1,"",INDEX('malzeme montaj'!$C$1:$C$3329,SMALL(IF('malzeme montaj'!$B$1:$B$3329=I$3,IF('malzeme montaj'!$C$1:$C$3329&lt;&gt;"",ROW('malzeme montaj'!$C$1:$C$3329))),ROWS(I$4:I286))))</f>
        <v/>
      </c>
      <c r="J286" s="38" t="str">
        <f t="array" ref="J286">IF(ROWS(J$4:J286)&gt;J$1,"",INDEX('malzeme montaj'!$C$1:$C$3329,SMALL(IF('malzeme montaj'!$B$1:$B$3329=J$3,IF('malzeme montaj'!$C$1:$C$3329&lt;&gt;"",ROW('malzeme montaj'!$C$1:$C$3329))),ROWS(J$4:J286))))</f>
        <v/>
      </c>
      <c r="K286" s="38" t="str">
        <f t="array" ref="K286">IF(ROWS(K$4:K286)&gt;K$1,"",INDEX('malzeme montaj'!$C$1:$C$3329,SMALL(IF('malzeme montaj'!$B$1:$B$3329=K$3,IF('malzeme montaj'!$C$1:$C$3329&lt;&gt;"",ROW('malzeme montaj'!$C$1:$C$3329))),ROWS(K$4:K286))))</f>
        <v/>
      </c>
      <c r="L286" s="38" t="str">
        <f t="array" ref="L286">IF(ROWS(L$4:L286)&gt;L$1,"",INDEX('malzeme montaj'!$C$1:$C$3329,SMALL(IF('malzeme montaj'!$B$1:$B$3329=L$3,IF('malzeme montaj'!$C$1:$C$3329&lt;&gt;"",ROW('malzeme montaj'!$C$1:$C$3329))),ROWS(L$4:L286))))</f>
        <v/>
      </c>
      <c r="M286" s="38" t="str">
        <f t="array" ref="M286">IF(ROWS(M$4:M286)&gt;M$1,"",INDEX('malzeme montaj'!$C$1:$C$3329,SMALL(IF('malzeme montaj'!$B$1:$B$3329=M$3,IF('malzeme montaj'!$C$1:$C$3329&lt;&gt;"",ROW('malzeme montaj'!$C$1:$C$3329))),ROWS(M$4:M286))))</f>
        <v/>
      </c>
      <c r="N286" s="38" t="str">
        <f t="array" ref="N286">IF(ROWS(N$4:N286)&gt;N$1,"",INDEX('malzeme montaj'!$C$1:$C$3329,SMALL(IF('malzeme montaj'!$B$1:$B$3329=N$3,IF('malzeme montaj'!$C$1:$C$3329&lt;&gt;"",ROW('malzeme montaj'!$C$1:$C$3329))),ROWS(N$4:N286))))</f>
        <v/>
      </c>
      <c r="O286" s="38" t="str">
        <f t="array" ref="O286">IF(ROWS(O$4:O286)&gt;O$1,"",INDEX('malzeme montaj'!$C$1:$C$3329,SMALL(IF('malzeme montaj'!$B$1:$B$3329=O$3,IF('malzeme montaj'!$C$1:$C$3329&lt;&gt;"",ROW('malzeme montaj'!$C$1:$C$3329))),ROWS(O$4:O286))))</f>
        <v/>
      </c>
      <c r="P286" s="38" t="str">
        <f t="array" ref="P286">IF(ROWS(P$4:P286)&gt;P$1,"",INDEX('malzeme montaj'!$C$1:$C$3329,SMALL(IF('malzeme montaj'!$B$1:$B$3329=P$3,IF('malzeme montaj'!$C$1:$C$3329&lt;&gt;"",ROW('malzeme montaj'!$C$1:$C$3329))),ROWS(P$4:P286))))</f>
        <v/>
      </c>
      <c r="Q286" s="38" t="str">
        <f t="array" ref="Q286">IF(ROWS(Q$4:Q286)&gt;Q$1,"",INDEX('malzeme montaj'!$C$1:$C$3329,SMALL(IF('malzeme montaj'!$B$1:$B$3329=Q$3,IF('malzeme montaj'!$C$1:$C$3329&lt;&gt;"",ROW('malzeme montaj'!$C$1:$C$3329))),ROWS(Q$4:Q286))))</f>
        <v/>
      </c>
      <c r="R286" s="38" t="str">
        <f t="array" ref="R286">IF(ROWS(R$4:R286)&gt;R$1,"",INDEX('malzeme montaj'!$C$1:$C$3329,SMALL(IF('malzeme montaj'!$B$1:$B$3329=R$3,IF('malzeme montaj'!$C$1:$C$3329&lt;&gt;"",ROW('malzeme montaj'!$C$1:$C$3329))),ROWS(R$4:R286))))</f>
        <v/>
      </c>
      <c r="S286" s="38" t="str">
        <f t="array" ref="S286">IF(ROWS(S$4:S286)&gt;S$1,"",INDEX('malzeme montaj'!$C$1:$C$3329,SMALL(IF('malzeme montaj'!$B$1:$B$3329=S$3,IF('malzeme montaj'!$C$1:$C$3329&lt;&gt;"",ROW('malzeme montaj'!$C$1:$C$3329))),ROWS(S$4:S286))))</f>
        <v/>
      </c>
      <c r="T286" s="38" t="str">
        <f t="array" ref="T286">IF(ROWS(T$4:T286)&gt;T$1,"",INDEX('malzeme montaj'!$C$1:$C$3329,SMALL(IF('malzeme montaj'!$B$1:$B$3329=T$3,IF('malzeme montaj'!$C$1:$C$3329&lt;&gt;"",ROW('malzeme montaj'!$C$1:$C$3329))),ROWS(T$4:T286))))</f>
        <v/>
      </c>
      <c r="U286" s="38" t="str">
        <f t="array" ref="U286">IF(ROWS(U$4:U286)&gt;U$1,"",INDEX('malzeme montaj'!$C$1:$C$3329,SMALL(IF('malzeme montaj'!$B$1:$B$3329=U$3,IF('malzeme montaj'!$C$1:$C$3329&lt;&gt;"",ROW('malzeme montaj'!$C$1:$C$3329))),ROWS(U$4:U286))))</f>
        <v/>
      </c>
      <c r="V286" s="38" t="str">
        <f t="array" ref="V286">IF(ROWS(V$4:V286)&gt;V$1,"",INDEX('malzeme montaj'!$C$1:$C$3329,SMALL(IF('malzeme montaj'!$B$1:$B$3329=V$3,IF('malzeme montaj'!$C$1:$C$3329&lt;&gt;"",ROW('malzeme montaj'!$C$1:$C$3329))),ROWS(V$4:V286))))</f>
        <v/>
      </c>
      <c r="W286" s="38" t="str">
        <f t="array" ref="W286">IF(ROWS(W$4:W286)&gt;W$1,"",INDEX('malzeme montaj'!$C$1:$C$3329,SMALL(IF('malzeme montaj'!$B$1:$B$3329=W$3,IF('malzeme montaj'!$C$1:$C$3329&lt;&gt;"",ROW('malzeme montaj'!$C$1:$C$3329))),ROWS(W$4:W286))))</f>
        <v/>
      </c>
      <c r="X286" s="38" t="str">
        <f t="array" ref="X286">IF(ROWS(X$4:X286)&gt;X$1,"",INDEX('malzeme montaj'!$C$1:$C$3329,SMALL(IF('malzeme montaj'!$B$1:$B$3329=X$3,IF('malzeme montaj'!$C$1:$C$3329&lt;&gt;"",ROW('malzeme montaj'!$C$1:$C$3329))),ROWS(X$4:X286))))</f>
        <v/>
      </c>
      <c r="Y286" s="38" t="str">
        <f t="array" ref="Y286">IF(ROWS(Y$4:Y286)&gt;Y$1,"",INDEX('malzeme montaj'!$C$1:$C$3329,SMALL(IF('malzeme montaj'!$B$1:$B$3329=Y$3,IF('malzeme montaj'!$C$1:$C$3329&lt;&gt;"",ROW('malzeme montaj'!$C$1:$C$3329))),ROWS(Y$4:Y286))))</f>
        <v/>
      </c>
      <c r="Z286" s="38" t="str">
        <f t="array" ref="Z286">IF(ROWS(Z$4:Z286)&gt;Z$1,"",INDEX('malzeme montaj'!$C$1:$C$3329,SMALL(IF('malzeme montaj'!$B$1:$B$3329=Z$3,IF('malzeme montaj'!$C$1:$C$3329&lt;&gt;"",ROW('malzeme montaj'!$C$1:$C$3329))),ROWS(Z$4:Z286))))</f>
        <v/>
      </c>
      <c r="AA286" s="38" t="str">
        <f t="array" ref="AA286">IF(ROWS(AA$4:AA286)&gt;AA$1,"",INDEX('malzeme montaj'!$C$1:$C$3329,SMALL(IF('malzeme montaj'!$B$1:$B$3329=AA$3,IF('malzeme montaj'!$C$1:$C$3329&lt;&gt;"",ROW('malzeme montaj'!$C$1:$C$3329))),ROWS(AA$4:AA286))))</f>
        <v/>
      </c>
      <c r="AB286" s="38" t="str">
        <f t="array" ref="AB286">IF(ROWS(AB$4:AB286)&gt;AB$1,"",INDEX('malzeme montaj'!$C$1:$C$3329,SMALL(IF('malzeme montaj'!$B$1:$B$3329=AB$3,IF('malzeme montaj'!$C$1:$C$3329&lt;&gt;"",ROW('malzeme montaj'!$C$1:$C$3329))),ROWS(AB$4:AB286))))</f>
        <v/>
      </c>
      <c r="AC286" s="38" t="str">
        <f t="array" ref="AC286">IF(ROWS(AC$4:AC286)&gt;AC$1,"",INDEX('malzeme montaj'!$C$1:$C$3329,SMALL(IF('malzeme montaj'!$B$1:$B$3329=AC$3,IF('malzeme montaj'!$C$1:$C$3329&lt;&gt;"",ROW('malzeme montaj'!$C$1:$C$3329))),ROWS(AC$4:AC286))))</f>
        <v/>
      </c>
      <c r="AD286" s="38" t="str">
        <f t="array" ref="AD286">IF(ROWS(AD$4:AD286)&gt;AD$1,"",INDEX('malzeme montaj'!$C$1:$C$3329,SMALL(IF('malzeme montaj'!$B$1:$B$3329=AD$3,IF('malzeme montaj'!$C$1:$C$3329&lt;&gt;"",ROW('malzeme montaj'!$C$1:$C$3329))),ROWS(AD$4:AD286))))</f>
        <v/>
      </c>
      <c r="AE286" s="38" t="str">
        <f t="array" ref="AE286">IF(ROWS(AE$4:AE286)&gt;AE$1,"",INDEX('malzeme montaj'!$C$1:$C$3329,SMALL(IF('malzeme montaj'!$B$1:$B$3329=AE$3,IF('malzeme montaj'!$C$1:$C$3329&lt;&gt;"",ROW('malzeme montaj'!$C$1:$C$3329))),ROWS(AE$4:AE286))))</f>
        <v/>
      </c>
      <c r="AF286" s="38" t="str">
        <f t="array" ref="AF286">IF(ROWS(AF$4:AF286)&gt;AF$1,"",INDEX('malzeme montaj'!$C$1:$C$3329,SMALL(IF('malzeme montaj'!$B$1:$B$3329=AF$3,IF('malzeme montaj'!$C$1:$C$3329&lt;&gt;"",ROW('malzeme montaj'!$C$1:$C$3329))),ROWS(AF$4:AF286))))</f>
        <v/>
      </c>
      <c r="AG286" s="38" t="str">
        <f t="array" ref="AG286">IF(ROWS(AG$4:AG286)&gt;AG$1,"",INDEX('malzeme montaj'!$C$1:$C$3329,SMALL(IF('malzeme montaj'!$B$1:$B$3329=AG$3,IF('malzeme montaj'!$C$1:$C$3329&lt;&gt;"",ROW('malzeme montaj'!$C$1:$C$3329))),ROWS(AG$4:AG286))))</f>
        <v/>
      </c>
      <c r="AH286" s="38" t="str">
        <f t="array" ref="AH286">IF(ROWS(AH$4:AH286)&gt;AH$1,"",INDEX('malzeme montaj'!$C$1:$C$3329,SMALL(IF('malzeme montaj'!$B$1:$B$3329=AH$3,IF('malzeme montaj'!$C$1:$C$3329&lt;&gt;"",ROW('malzeme montaj'!$C$1:$C$3329))),ROWS(AH$4:AH286))))</f>
        <v/>
      </c>
      <c r="AI286" s="38" t="str">
        <f t="array" ref="AI286">IF(ROWS(AI$4:AI286)&gt;AI$1,"",INDEX('malzeme montaj'!$C$1:$C$3329,SMALL(IF('malzeme montaj'!$B$1:$B$3329=AI$3,IF('malzeme montaj'!$C$1:$C$3329&lt;&gt;"",ROW('malzeme montaj'!$C$1:$C$3329))),ROWS(AI$4:AI286))))</f>
        <v/>
      </c>
      <c r="AJ286" s="38" t="str">
        <f t="array" ref="AJ286">IF(ROWS(AJ$4:AJ286)&gt;AJ$1,"",INDEX('malzeme montaj'!$C$1:$C$3329,SMALL(IF('malzeme montaj'!$B$1:$B$3329=AJ$3,IF('malzeme montaj'!$C$1:$C$3329&lt;&gt;"",ROW('malzeme montaj'!$C$1:$C$3329))),ROWS(AJ$4:AJ286))))</f>
        <v/>
      </c>
      <c r="AK286" s="38" t="str">
        <f t="array" ref="AK286">IF(ROWS(AK$4:AK286)&gt;AK$1,"",INDEX('malzeme montaj'!$C$1:$C$3329,SMALL(IF('malzeme montaj'!$B$1:$B$3329=AK$3,IF('malzeme montaj'!$C$1:$C$3329&lt;&gt;"",ROW('malzeme montaj'!$C$1:$C$3329))),ROWS(AK$4:AK286))))</f>
        <v/>
      </c>
      <c r="AL286" s="38" t="str">
        <f t="array" ref="AL286">IF(ROWS(AL$4:AL286)&gt;AL$1,"",INDEX('malzeme montaj'!$C$1:$C$3329,SMALL(IF('malzeme montaj'!$B$1:$B$3329=AL$3,IF('malzeme montaj'!$C$1:$C$3329&lt;&gt;"",ROW('malzeme montaj'!$C$1:$C$3329))),ROWS(AL$4:AL286))))</f>
        <v/>
      </c>
      <c r="AM286" s="38" t="str">
        <f t="array" ref="AM286">IF(ROWS(AM$4:AM286)&gt;AM$1,"",INDEX('malzeme montaj'!$C$1:$C$3329,SMALL(IF('malzeme montaj'!$B$1:$B$3329=AM$3,IF('malzeme montaj'!$C$1:$C$3329&lt;&gt;"",ROW('malzeme montaj'!$C$1:$C$3329))),ROWS(AM$4:AM286))))</f>
        <v/>
      </c>
      <c r="AN286" s="38" t="str">
        <f t="array" ref="AN286">IF(ROWS(AN$4:AN286)&gt;AN$1,"",INDEX('malzeme montaj'!$C$1:$C$3329,SMALL(IF('malzeme montaj'!$B$1:$B$3329=AN$3,IF('malzeme montaj'!$C$1:$C$3329&lt;&gt;"",ROW('malzeme montaj'!$C$1:$C$3329))),ROWS(AN$4:AN286))))</f>
        <v/>
      </c>
      <c r="AO286" s="38" t="str">
        <f t="array" ref="AO286">IF(ROWS(AO$4:AO286)&gt;AO$1,"",INDEX('malzeme montaj'!$C$1:$C$3329,SMALL(IF('malzeme montaj'!$B$1:$B$3329=AO$3,IF('malzeme montaj'!$C$1:$C$3329&lt;&gt;"",ROW('malzeme montaj'!$C$1:$C$3329))),ROWS(AO$4:AO286))))</f>
        <v/>
      </c>
      <c r="AP286" s="38" t="str">
        <f t="array" ref="AP286">IF(ROWS(AP$4:AP286)&gt;AP$1,"",INDEX('malzeme montaj'!$C$1:$C$3329,SMALL(IF('malzeme montaj'!$B$1:$B$3329=AP$3,IF('malzeme montaj'!$C$1:$C$3329&lt;&gt;"",ROW('malzeme montaj'!$C$1:$C$3329))),ROWS(AP$4:AP286))))</f>
        <v/>
      </c>
      <c r="AQ286" s="38" t="str">
        <f t="array" ref="AQ286">IF(ROWS(AQ$4:AQ286)&gt;AQ$1,"",INDEX('malzeme montaj'!$C$1:$C$3329,SMALL(IF('malzeme montaj'!$B$1:$B$3329=AQ$3,IF('malzeme montaj'!$C$1:$C$3329&lt;&gt;"",ROW('malzeme montaj'!$C$1:$C$3329))),ROWS(AQ$4:AQ286))))</f>
        <v/>
      </c>
      <c r="AR286" s="38" t="str">
        <f t="array" ref="AR286">IF(ROWS(AR$4:AR286)&gt;AR$1,"",INDEX('malzeme montaj'!$C$1:$C$3329,SMALL(IF('malzeme montaj'!$B$1:$B$3329=AR$3,IF('malzeme montaj'!$C$1:$C$3329&lt;&gt;"",ROW('malzeme montaj'!$C$1:$C$3329))),ROWS(AR$4:AR286))))</f>
        <v/>
      </c>
      <c r="AS286" s="38" t="str">
        <f t="array" ref="AS286">IF(ROWS(AS$4:AS286)&gt;AS$1,"",INDEX('malzeme montaj'!$C$1:$C$3329,SMALL(IF('malzeme montaj'!$B$1:$B$3329=AS$3,IF('malzeme montaj'!$C$1:$C$3329&lt;&gt;"",ROW('malzeme montaj'!$C$1:$C$3329))),ROWS(AS$4:AS286))))</f>
        <v/>
      </c>
      <c r="AT286" s="38" t="str">
        <f t="array" ref="AT286">IF(ROWS(AT$4:AT286)&gt;AT$1,"",INDEX('malzeme montaj'!$C$1:$C$3329,SMALL(IF('malzeme montaj'!$B$1:$B$3329=AT$3,IF('malzeme montaj'!$C$1:$C$3329&lt;&gt;"",ROW('malzeme montaj'!$C$1:$C$3329))),ROWS(AT$4:AT286))))</f>
        <v/>
      </c>
      <c r="AU286" s="38" t="str">
        <f t="array" ref="AU286">IF(ROWS(AU$4:AU286)&gt;AU$1,"",INDEX('malzeme montaj'!$C$1:$C$3329,SMALL(IF('malzeme montaj'!$B$1:$B$3329=AU$3,IF('malzeme montaj'!$C$1:$C$3329&lt;&gt;"",ROW('malzeme montaj'!$C$1:$C$3329))),ROWS(AU$4:AU286))))</f>
        <v/>
      </c>
      <c r="AV286" s="38" t="str">
        <f t="array" ref="AV286">IF(ROWS(AV$4:AV286)&gt;AV$1,"",INDEX('malzeme montaj'!$C$1:$C$3329,SMALL(IF('malzeme montaj'!$B$1:$B$3329=AV$3,IF('malzeme montaj'!$C$1:$C$3329&lt;&gt;"",ROW('malzeme montaj'!$C$1:$C$3329))),ROWS(AV$4:AV286))))</f>
        <v/>
      </c>
      <c r="AW286" s="38" t="str">
        <f t="array" ref="AW286">IF(ROWS(AW$4:AW286)&gt;AW$1,"",INDEX('malzeme montaj'!$C$1:$C$3329,SMALL(IF('malzeme montaj'!$B$1:$B$3329=AW$3,IF('malzeme montaj'!$C$1:$C$3329&lt;&gt;"",ROW('malzeme montaj'!$C$1:$C$3329))),ROWS(AW$4:AW286))))</f>
        <v/>
      </c>
      <c r="AX286" s="38" t="str">
        <f t="array" ref="AX286">IF(ROWS(AX$4:AX286)&gt;AX$1,"",INDEX('malzeme montaj'!$C$1:$C$3329,SMALL(IF('malzeme montaj'!$B$1:$B$3329=AX$3,IF('malzeme montaj'!$C$1:$C$3329&lt;&gt;"",ROW('malzeme montaj'!$C$1:$C$3329))),ROWS(AX$4:AX286))))</f>
        <v/>
      </c>
      <c r="AY286" s="38" t="str">
        <f t="array" ref="AY286">IF(ROWS(AY$4:AY286)&gt;AY$1,"",INDEX('malzeme montaj'!$C$1:$C$3329,SMALL(IF('malzeme montaj'!$B$1:$B$3329=AY$3,IF('malzeme montaj'!$C$1:$C$3329&lt;&gt;"",ROW('malzeme montaj'!$C$1:$C$3329))),ROWS(AY$4:AY286))))</f>
        <v/>
      </c>
      <c r="AZ286" s="38" t="str">
        <f t="array" ref="AZ286">IF(ROWS(AZ$4:AZ286)&gt;AZ$1,"",INDEX('malzeme montaj'!$C$1:$C$3329,SMALL(IF('malzeme montaj'!$B$1:$B$3329=AZ$3,IF('malzeme montaj'!$C$1:$C$3329&lt;&gt;"",ROW('malzeme montaj'!$C$1:$C$3329))),ROWS(AZ$4:AZ286))))</f>
        <v/>
      </c>
      <c r="BA286" s="38" t="str">
        <f t="array" ref="BA286">IF(ROWS(BA$4:BA286)&gt;BA$1,"",INDEX('malzeme montaj'!$C$1:$C$3329,SMALL(IF('malzeme montaj'!$B$1:$B$3329=BA$3,IF('malzeme montaj'!$C$1:$C$3329&lt;&gt;"",ROW('malzeme montaj'!$C$1:$C$3329))),ROWS(BA$4:BA286))))</f>
        <v/>
      </c>
      <c r="BB286" s="38" t="str">
        <f t="array" ref="BB286">IF(ROWS(BB$4:BB286)&gt;BB$1,"",INDEX('malzeme montaj'!$C$1:$C$3329,SMALL(IF('malzeme montaj'!$B$1:$B$3329=BB$3,IF('malzeme montaj'!$C$1:$C$3329&lt;&gt;"",ROW('malzeme montaj'!$C$1:$C$3329))),ROWS(BB$4:BB286))))</f>
        <v/>
      </c>
      <c r="BC286" s="38" t="str">
        <f t="array" ref="BC286">IF(ROWS(BC$4:BC286)&gt;BC$1,"",INDEX('malzeme montaj'!$C$1:$C$3329,SMALL(IF('malzeme montaj'!$B$1:$B$3329=BC$3,IF('malzeme montaj'!$C$1:$C$3329&lt;&gt;"",ROW('malzeme montaj'!$C$1:$C$3329))),ROWS(BC$4:BC286))))</f>
        <v/>
      </c>
      <c r="BD286" s="38" t="str">
        <f t="array" ref="BD286">IF(ROWS(BD$4:BD286)&gt;BD$1,"",INDEX('malzeme montaj'!$C$1:$C$3329,SMALL(IF('malzeme montaj'!$B$1:$B$3329=BD$3,IF('malzeme montaj'!$C$1:$C$3329&lt;&gt;"",ROW('malzeme montaj'!$C$1:$C$3329))),ROWS(BD$4:BD286))))</f>
        <v/>
      </c>
      <c r="BE286" s="38"/>
      <c r="BF286" s="38" t="str">
        <f t="array" ref="BF286">IF(ROWS(BF$4:BF286)&gt;BF$1,"",INDEX('malzeme montaj'!$C$1:$C$3329,SMALL(IF('malzeme montaj'!$B$1:$B$3329=BF$3,IF('malzeme montaj'!$C$1:$C$3329&lt;&gt;"",ROW('malzeme montaj'!$C$1:$C$3329))),ROWS(BF$4:BF286))))</f>
        <v/>
      </c>
      <c r="BG286" s="38" t="str">
        <f t="array" ref="BG286">IF(ROWS(BG$4:BG286)&gt;BG$1,"",INDEX('malzeme montaj'!$C$1:$C$3329,SMALL(IF('malzeme montaj'!$B$1:$B$3329=BG$3,IF('malzeme montaj'!$C$1:$C$3329&lt;&gt;"",ROW('malzeme montaj'!$C$1:$C$3329))),ROWS(BG$4:BG286))))</f>
        <v/>
      </c>
      <c r="BH286" s="38" t="str">
        <f t="array" ref="BH286">IF(ROWS(BH$4:BH286)&gt;BH$1,"",INDEX('malzeme montaj'!$C$1:$C$3329,SMALL(IF('malzeme montaj'!$B$1:$B$3329=BH$3,IF('malzeme montaj'!$C$1:$C$3329&lt;&gt;"",ROW('malzeme montaj'!$C$1:$C$3329))),ROWS(BH$4:BH286))))</f>
        <v/>
      </c>
      <c r="BI286" s="38" t="str">
        <f t="array" ref="BI286">IF(ROWS(BI$4:BI286)&gt;BI$1,"",INDEX('malzeme montaj'!$C$1:$C$3329,SMALL(IF('malzeme montaj'!$B$1:$B$3329=BI$3,IF('malzeme montaj'!$C$1:$C$3329&lt;&gt;"",ROW('malzeme montaj'!$C$1:$C$3329))),ROWS(BI$4:BI286))))</f>
        <v/>
      </c>
      <c r="BJ286" s="38" t="str">
        <f t="array" ref="BJ286">IF(ROWS(BJ$4:BJ286)&gt;BJ$1,"",INDEX('malzeme montaj'!$C$1:$C$3329,SMALL(IF('malzeme montaj'!$B$1:$B$3329=BJ$3,IF('malzeme montaj'!$C$1:$C$3329&lt;&gt;"",ROW('malzeme montaj'!$C$1:$C$3329))),ROWS(BJ$4:BJ286))))</f>
        <v/>
      </c>
      <c r="BK286" s="38" t="str">
        <f t="array" ref="BK286">IF(ROWS(BK$4:BK286)&gt;BK$1,"",INDEX('malzeme montaj'!$C$1:$C$3329,SMALL(IF('malzeme montaj'!$B$1:$B$3329=BK$3,IF('malzeme montaj'!$C$1:$C$3329&lt;&gt;"",ROW('malzeme montaj'!$C$1:$C$3329))),ROWS(BK$4:BK286))))</f>
        <v/>
      </c>
      <c r="BL286" s="38" t="str">
        <f t="array" ref="BL286">IF(ROWS(BL$4:BL286)&gt;BL$1,"",INDEX('malzeme montaj'!$C$1:$C$3329,SMALL(IF('malzeme montaj'!$B$1:$B$3329=BL$3,IF('malzeme montaj'!$C$1:$C$3329&lt;&gt;"",ROW('malzeme montaj'!$C$1:$C$3329))),ROWS(BL$4:BL286))))</f>
        <v/>
      </c>
      <c r="BM286" s="38" t="str">
        <f t="array" ref="BM286">IF(ROWS(BM$4:BM286)&gt;BM$1,"",INDEX('malzeme montaj'!$C$1:$C$3329,SMALL(IF('malzeme montaj'!$B$1:$B$3329=BM$3,IF('malzeme montaj'!$C$1:$C$3329&lt;&gt;"",ROW('malzeme montaj'!$C$1:$C$3329))),ROWS(BM$4:BM286))))</f>
        <v/>
      </c>
      <c r="BN286" s="38" t="str">
        <f t="array" ref="BN286">IF(ROWS(BN$4:BN286)&gt;BN$1,"",INDEX('malzeme montaj'!$C$1:$C$3329,SMALL(IF('malzeme montaj'!$B$1:$B$3329=BN$3,IF('malzeme montaj'!$C$1:$C$3329&lt;&gt;"",ROW('malzeme montaj'!$C$1:$C$3329))),ROWS(BN$4:BN286))))</f>
        <v/>
      </c>
      <c r="BO286" s="38" t="str">
        <f t="array" ref="BO286">IF(ROWS(BO$4:BO286)&gt;BO$1,"",INDEX('malzeme montaj'!$C$1:$C$3329,SMALL(IF('malzeme montaj'!$B$1:$B$3329=BO$3,IF('malzeme montaj'!$C$1:$C$3329&lt;&gt;"",ROW('malzeme montaj'!$C$1:$C$3329))),ROWS(BO$4:BO286))))</f>
        <v/>
      </c>
      <c r="BP286" s="38" t="str">
        <f t="array" ref="BP286">IF(ROWS(BP$4:BP286)&gt;BP$1,"",INDEX('malzeme montaj'!$C$1:$C$3329,SMALL(IF('malzeme montaj'!$B$1:$B$3329=BP$3,IF('malzeme montaj'!$C$1:$C$3329&lt;&gt;"",ROW('malzeme montaj'!$C$1:$C$3329))),ROWS(BP$4:BP286))))</f>
        <v/>
      </c>
      <c r="BQ286" s="38" t="str">
        <f t="array" ref="BQ286">IF(ROWS(BQ$4:BQ286)&gt;BQ$1,"",INDEX('malzeme montaj'!$C$1:$C$3329,SMALL(IF('malzeme montaj'!$B$1:$B$3329=BQ$3,IF('malzeme montaj'!$C$1:$C$3329&lt;&gt;"",ROW('malzeme montaj'!$C$1:$C$3329))),ROWS(BQ$4:BQ286))))</f>
        <v/>
      </c>
      <c r="BR286" s="38" t="str">
        <f t="array" ref="BR286">IF(ROWS(BR$4:BR286)&gt;BR$1,"",INDEX('malzeme montaj'!$C$1:$C$3329,SMALL(IF('malzeme montaj'!$B$1:$B$3329=BR$3,IF('malzeme montaj'!$C$1:$C$3329&lt;&gt;"",ROW('malzeme montaj'!$C$1:$C$3329))),ROWS(BR$4:BR286))))</f>
        <v/>
      </c>
      <c r="BS286" s="38" t="str">
        <f t="array" ref="BS286">IF(ROWS(BS$4:BS286)&gt;BS$1,"",INDEX('malzeme montaj'!$C$1:$C$3329,SMALL(IF('malzeme montaj'!$B$1:$B$3329=BS$3,IF('malzeme montaj'!$C$1:$C$3329&lt;&gt;"",ROW('malzeme montaj'!$C$1:$C$3329))),ROWS(BS$4:BS286))))</f>
        <v/>
      </c>
      <c r="BT286" s="38" t="str">
        <f t="array" ref="BT286">IF(ROWS(BT$4:BT286)&gt;BT$1,"",INDEX('malzeme montaj'!$C$1:$C$3329,SMALL(IF('malzeme montaj'!$B$1:$B$3329=BT$3,IF('malzeme montaj'!$C$1:$C$3329&lt;&gt;"",ROW('malzeme montaj'!$C$1:$C$3329))),ROWS(BT$4:BT286))))</f>
        <v/>
      </c>
      <c r="BU286" s="34" t="str">
        <f t="array" ref="BU286">IF(ROWS(BU$4:BU286)&gt;BU$1,"",INDEX('malzeme montaj'!$C$1:$C$3329,SMALL(IF('malzeme montaj'!$B$1:$B$3329=BU$3,IF('malzeme montaj'!$C$1:$C$3329&lt;&gt;"",ROW('malzeme montaj'!$C$1:$C$3329))),ROWS(BU$4:BU286))))</f>
        <v/>
      </c>
      <c r="BV286" s="34" t="str">
        <f t="array" ref="BV286">IF(ROWS(BV$4:BV286)&gt;BV$1,"",INDEX('malzeme montaj'!$C$1:$C$3329,SMALL(IF('malzeme montaj'!$B$1:$B$3329=BV$3,IF('malzeme montaj'!$C$1:$C$3329&lt;&gt;"",ROW('malzeme montaj'!$C$1:$C$3329))),ROWS(BV$4:BV286))))</f>
        <v/>
      </c>
      <c r="BW286" s="34" t="str">
        <f t="array" ref="BW286">IF(ROWS(BW$4:BW286)&gt;BW$1,"",INDEX('malzeme montaj'!$C$1:$C$3329,SMALL(IF('malzeme montaj'!$B$1:$B$3329=BW$3,IF('malzeme montaj'!$C$1:$C$3329&lt;&gt;"",ROW('malzeme montaj'!$C$1:$C$3329))),ROWS(BW$4:BW286))))</f>
        <v/>
      </c>
      <c r="BX286" s="34" t="str">
        <f t="array" ref="BX286">IF(ROWS(BX$4:BX286)&gt;BX$1,"",INDEX('malzeme montaj'!$C$1:$C$3329,SMALL(IF('malzeme montaj'!$B$1:$B$3329=BX$3,IF('malzeme montaj'!$C$1:$C$3329&lt;&gt;"",ROW('malzeme montaj'!$C$1:$C$3329))),ROWS(BX$4:BX286))))</f>
        <v/>
      </c>
      <c r="BY286" s="34" t="str">
        <f t="array" ref="BY286">IF(ROWS(BY$4:BY286)&gt;BY$1,"",INDEX('malzeme montaj'!$C$1:$C$3329,SMALL(IF('malzeme montaj'!$B$1:$B$3329=BY$3,IF('malzeme montaj'!$C$1:$C$3329&lt;&gt;"",ROW('malzeme montaj'!$C$1:$C$3329))),ROWS(BY$4:BY286))))</f>
        <v/>
      </c>
      <c r="BZ286" s="34" t="str">
        <f t="array" ref="BZ286">IF(ROWS(BZ$4:BZ286)&gt;BZ$1,"",INDEX('malzeme montaj'!$C$1:$C$3329,SMALL(IF('malzeme montaj'!$B$1:$B$3329=BZ$3,IF('malzeme montaj'!$C$1:$C$3329&lt;&gt;"",ROW('malzeme montaj'!$C$1:$C$3329))),ROWS(BZ$4:BZ286))))</f>
        <v/>
      </c>
      <c r="CA286" s="34" t="str">
        <f t="array" ref="CA286">IF(ROWS(CA$4:CA286)&gt;CA$1,"",INDEX('malzeme montaj'!$C$1:$C$3329,SMALL(IF('malzeme montaj'!$B$1:$B$3329=CA$3,IF('malzeme montaj'!$C$1:$C$3329&lt;&gt;"",ROW('malzeme montaj'!$C$1:$C$3329))),ROWS(CA$4:CA286))))</f>
        <v/>
      </c>
      <c r="CB286" s="34" t="str">
        <f t="array" ref="CB286">IF(ROWS(CB$4:CB286)&gt;CB$1,"",INDEX('malzeme montaj'!$C$1:$C$3329,SMALL(IF('malzeme montaj'!$B$1:$B$3329=CB$3,IF('malzeme montaj'!$C$1:$C$3329&lt;&gt;"",ROW('malzeme montaj'!$C$1:$C$3329))),ROWS(CB$4:CB286))))</f>
        <v/>
      </c>
      <c r="CC286" s="34" t="str">
        <f t="array" ref="CC286">IF(ROWS(CC$4:CC286)&gt;CC$1,"",INDEX('malzeme montaj'!$C$1:$C$3329,SMALL(IF('malzeme montaj'!$B$1:$B$3329=CC$3,IF('malzeme montaj'!$C$1:$C$3329&lt;&gt;"",ROW('malzeme montaj'!$C$1:$C$3329))),ROWS(CC$4:CC286))))</f>
        <v/>
      </c>
      <c r="CD286" s="34" t="str">
        <f t="array" ref="CD286">IF(ROWS(CD$4:CD286)&gt;CD$1,"",INDEX('malzeme montaj'!$C$1:$C$3329,SMALL(IF('malzeme montaj'!$B$1:$B$3329=CD$3,IF('malzeme montaj'!$C$1:$C$3329&lt;&gt;"",ROW('malzeme montaj'!$C$1:$C$3329))),ROWS(CD$4:CD286))))</f>
        <v/>
      </c>
      <c r="CE286" s="34" t="str">
        <f t="array" ref="CE286">IF(ROWS(CE$4:CE286)&gt;CE$1,"",INDEX('malzeme montaj'!$C$1:$C$3329,SMALL(IF('malzeme montaj'!$B$1:$B$3329=CE$3,IF('malzeme montaj'!$C$1:$C$3329&lt;&gt;"",ROW('malzeme montaj'!$C$1:$C$3329))),ROWS(CE$4:CE286))))</f>
        <v/>
      </c>
      <c r="CF286" s="34" t="str">
        <f t="array" ref="CF286">IF(ROWS(CF$4:CF286)&gt;CF$1,"",INDEX('malzeme montaj'!$C$1:$C$3329,SMALL(IF('malzeme montaj'!$B$1:$B$3329=CF$3,IF('malzeme montaj'!$C$1:$C$3329&lt;&gt;"",ROW('malzeme montaj'!$C$1:$C$3329))),ROWS(CF$4:CF286))))</f>
        <v/>
      </c>
      <c r="CG286" s="34" t="str">
        <f t="array" ref="CG286">IF(ROWS(CG$4:CG286)&gt;CG$1,"",INDEX('malzeme montaj'!$C$1:$C$3329,SMALL(IF('malzeme montaj'!$B$1:$B$3329=CG$3,IF('malzeme montaj'!$C$1:$C$3329&lt;&gt;"",ROW('malzeme montaj'!$C$1:$C$3329))),ROWS(CG$4:CG286))))</f>
        <v/>
      </c>
      <c r="CH286" s="34" t="str">
        <f t="array" ref="CH286">IF(ROWS(CH$4:CH286)&gt;CH$1,"",INDEX('malzeme montaj'!$C$1:$C$3329,SMALL(IF('malzeme montaj'!$B$1:$B$3329=CH$3,IF('malzeme montaj'!$C$1:$C$3329&lt;&gt;"",ROW('malzeme montaj'!$C$1:$C$3329))),ROWS(CH$4:CH286))))</f>
        <v/>
      </c>
      <c r="CI286" s="34" t="str">
        <f t="array" ref="CI286">IF(ROWS(CI$4:CI286)&gt;CI$1,"",INDEX('malzeme montaj'!$C$1:$C$3329,SMALL(IF('malzeme montaj'!$B$1:$B$3329=CI$3,IF('malzeme montaj'!$C$1:$C$3329&lt;&gt;"",ROW('malzeme montaj'!$C$1:$C$3329))),ROWS(CI$4:CI286))))</f>
        <v/>
      </c>
      <c r="CJ286" s="34" t="str">
        <f t="array" ref="CJ286">IF(ROWS(CJ$4:CJ286)&gt;CJ$1,"",INDEX('malzeme montaj'!$C$1:$C$3329,SMALL(IF('malzeme montaj'!$B$1:$B$3329=CJ$3,IF('malzeme montaj'!$C$1:$C$3329&lt;&gt;"",ROW('malzeme montaj'!$C$1:$C$3329))),ROWS(CJ$4:CJ286))))</f>
        <v/>
      </c>
      <c r="CK286" s="34" t="str">
        <f t="array" ref="CK286">IF(ROWS(CK$4:CK286)&gt;CK$1,"",INDEX('malzeme montaj'!$C$1:$C$3329,SMALL(IF('malzeme montaj'!$B$1:$B$3329=CK$3,IF('malzeme montaj'!$C$1:$C$3329&lt;&gt;"",ROW('malzeme montaj'!$C$1:$C$3329))),ROWS(CK$4:CK286))))</f>
        <v/>
      </c>
      <c r="CL286" s="34" t="str">
        <f t="array" ref="CL286">IF(ROWS(CL$4:CL286)&gt;CL$1,"",INDEX('malzeme montaj'!$C$1:$C$3329,SMALL(IF('malzeme montaj'!$B$1:$B$3329=CL$3,IF('malzeme montaj'!$C$1:$C$3329&lt;&gt;"",ROW('malzeme montaj'!$C$1:$C$3329))),ROWS(CL$4:CL286))))</f>
        <v/>
      </c>
      <c r="CM286" s="34" t="str">
        <f t="array" ref="CM286">IF(ROWS(CM$4:CM286)&gt;CM$1,"",INDEX('malzeme montaj'!$C$1:$C$3329,SMALL(IF('malzeme montaj'!$B$1:$B$3329=CM$3,IF('malzeme montaj'!$C$1:$C$3329&lt;&gt;"",ROW('malzeme montaj'!$C$1:$C$3329))),ROWS(CM$4:CM286))))</f>
        <v/>
      </c>
      <c r="CN286" s="34" t="str">
        <f t="array" ref="CN286">IF(ROWS(CN$4:CN286)&gt;CN$1,"",INDEX('malzeme montaj'!$C$1:$C$3329,SMALL(IF('malzeme montaj'!$B$1:$B$3329=CN$3,IF('malzeme montaj'!$C$1:$C$3329&lt;&gt;"",ROW('malzeme montaj'!$C$1:$C$3329))),ROWS(CN$4:CN286))))</f>
        <v/>
      </c>
      <c r="CO286" s="34" t="str">
        <f t="array" ref="CO286">IF(ROWS(CO$4:CO286)&gt;CO$1,"",INDEX('malzeme montaj'!$C$1:$C$3329,SMALL(IF('malzeme montaj'!$B$1:$B$3329=CO$3,IF('malzeme montaj'!$C$1:$C$3329&lt;&gt;"",ROW('malzeme montaj'!$C$1:$C$3329))),ROWS(CO$4:CO286))))</f>
        <v/>
      </c>
      <c r="CP286" s="34" t="str">
        <f t="array" ref="CP286">IF(ROWS(CP$4:CP286)&gt;CP$1,"",INDEX('malzeme montaj'!$C$1:$C$3329,SMALL(IF('malzeme montaj'!$B$1:$B$3329=CP$3,IF('malzeme montaj'!$C$1:$C$3329&lt;&gt;"",ROW('malzeme montaj'!$C$1:$C$3329))),ROWS(CP$4:CP286))))</f>
        <v/>
      </c>
      <c r="CQ286" s="34" t="str">
        <f t="array" ref="CQ286">IF(ROWS(CQ$4:CQ286)&gt;CQ$1,"",INDEX('malzeme montaj'!$C$1:$C$3329,SMALL(IF('malzeme montaj'!$B$1:$B$3329=CQ$3,IF('malzeme montaj'!$C$1:$C$3329&lt;&gt;"",ROW('malzeme montaj'!$C$1:$C$3329))),ROWS(CQ$4:CQ286))))</f>
        <v/>
      </c>
      <c r="CR286" s="34" t="str">
        <f t="array" ref="CR286">IF(ROWS(CR$4:CR286)&gt;CR$1,"",INDEX('malzeme montaj'!$C$1:$C$3329,SMALL(IF('malzeme montaj'!$B$1:$B$3329=CR$3,IF('malzeme montaj'!$C$1:$C$3329&lt;&gt;"",ROW('malzeme montaj'!$C$1:$C$3329))),ROWS(CR$4:CR286))))</f>
        <v/>
      </c>
      <c r="CS286" s="34" t="str">
        <f t="array" ref="CS286">IF(ROWS(CS$4:CS286)&gt;CS$1,"",INDEX('malzeme montaj'!$C$1:$C$3329,SMALL(IF('malzeme montaj'!$B$1:$B$3329=CS$3,IF('malzeme montaj'!$C$1:$C$3329&lt;&gt;"",ROW('malzeme montaj'!$C$1:$C$3329))),ROWS(CS$4:CS286))))</f>
        <v/>
      </c>
      <c r="CT286" s="34" t="str">
        <f t="array" ref="CT286">IF(ROWS(CT$4:CT286)&gt;CT$1,"",INDEX('malzeme montaj'!$C$1:$C$3329,SMALL(IF('malzeme montaj'!$B$1:$B$3329=CT$3,IF('malzeme montaj'!$C$1:$C$3329&lt;&gt;"",ROW('malzeme montaj'!$C$1:$C$3329))),ROWS(CT$4:CT286))))</f>
        <v/>
      </c>
      <c r="CU286" s="34" t="str">
        <f t="array" ref="CU286">IF(ROWS(CU$4:CU286)&gt;CU$1,"",INDEX('malzeme montaj'!$C$1:$C$3329,SMALL(IF('malzeme montaj'!$B$1:$B$3329=CU$3,IF('malzeme montaj'!$C$1:$C$3329&lt;&gt;"",ROW('malzeme montaj'!$C$1:$C$3329))),ROWS(CU$4:CU286))))</f>
        <v/>
      </c>
      <c r="CV286" s="34" t="str">
        <f t="array" ref="CV286">IF(ROWS(CV$4:CV286)&gt;CV$1,"",INDEX('malzeme montaj'!$C$1:$C$3329,SMALL(IF('malzeme montaj'!$B$1:$B$3329=CV$3,IF('malzeme montaj'!$C$1:$C$3329&lt;&gt;"",ROW('malzeme montaj'!$C$1:$C$3329))),ROWS(CV$4:CV286))))</f>
        <v/>
      </c>
      <c r="CW286" s="34" t="str">
        <f t="array" ref="CW286">IF(ROWS(CW$4:CW286)&gt;CW$1,"",INDEX('malzeme montaj'!$C$1:$C$3329,SMALL(IF('malzeme montaj'!$B$1:$B$3329=CW$3,IF('malzeme montaj'!$C$1:$C$3329&lt;&gt;"",ROW('malzeme montaj'!$C$1:$C$3329))),ROWS(CW$4:CW286))))</f>
        <v/>
      </c>
      <c r="CX286" s="34" t="str">
        <f t="array" ref="CX286">IF(ROWS(CX$4:CX286)&gt;CX$1,"",INDEX('malzeme montaj'!$C$1:$C$3329,SMALL(IF('malzeme montaj'!$B$1:$B$3329=CX$3,IF('malzeme montaj'!$C$1:$C$3329&lt;&gt;"",ROW('malzeme montaj'!$C$1:$C$3329))),ROWS(CX$4:CX286))))</f>
        <v/>
      </c>
      <c r="CY286" s="34" t="str">
        <f t="array" ref="CY286">IF(ROWS(CY$4:CY286)&gt;CY$1,"",INDEX('malzeme montaj'!$C$1:$C$3329,SMALL(IF('malzeme montaj'!$B$1:$B$3329=CY$3,IF('malzeme montaj'!$C$1:$C$3329&lt;&gt;"",ROW('malzeme montaj'!$C$1:$C$3329))),ROWS(CY$4:CY286))))</f>
        <v/>
      </c>
      <c r="CZ286" s="34" t="str">
        <f t="array" ref="CZ286">IF(ROWS(CZ$4:CZ286)&gt;CZ$1,"",INDEX('malzeme montaj'!$C$1:$C$3329,SMALL(IF('malzeme montaj'!$B$1:$B$3329=CZ$3,IF('malzeme montaj'!$C$1:$C$3329&lt;&gt;"",ROW('malzeme montaj'!$C$1:$C$3329))),ROWS(CZ$4:CZ286))))</f>
        <v/>
      </c>
      <c r="DA286" s="34" t="str">
        <f t="array" ref="DA286">IF(ROWS(DA$4:DA286)&gt;DA$1,"",INDEX('malzeme montaj'!$C$1:$C$3329,SMALL(IF('malzeme montaj'!$B$1:$B$3329=DA$3,IF('malzeme montaj'!$C$1:$C$3329&lt;&gt;"",ROW('malzeme montaj'!$C$1:$C$3329))),ROWS(DA$4:DA286))))</f>
        <v/>
      </c>
      <c r="DB286" s="34" t="str">
        <f t="array" ref="DB286">IF(ROWS(DB$4:DB286)&gt;DB$1,"",INDEX('malzeme montaj'!$C$1:$C$3329,SMALL(IF('malzeme montaj'!$B$1:$B$3329=DB$3,IF('malzeme montaj'!$C$1:$C$3329&lt;&gt;"",ROW('malzeme montaj'!$C$1:$C$3329))),ROWS(DB$4:DB286))))</f>
        <v/>
      </c>
      <c r="DC286" s="34" t="str">
        <f t="array" ref="DC286">IF(ROWS(DC$4:DC286)&gt;DC$1,"",INDEX('malzeme montaj'!$C$1:$C$3329,SMALL(IF('malzeme montaj'!$B$1:$B$3329=DC$3,IF('malzeme montaj'!$C$1:$C$3329&lt;&gt;"",ROW('malzeme montaj'!$C$1:$C$3329))),ROWS(DC$4:DC286))))</f>
        <v/>
      </c>
      <c r="DD286" s="34" t="str">
        <f t="array" ref="DD286">IF(ROWS(DD$4:DD286)&gt;DD$1,"",INDEX('malzeme montaj'!$C$1:$C$3329,SMALL(IF('malzeme montaj'!$B$1:$B$3329=DD$3,IF('malzeme montaj'!$C$1:$C$3329&lt;&gt;"",ROW('malzeme montaj'!$C$1:$C$3329))),ROWS(DD$4:DD286))))</f>
        <v/>
      </c>
      <c r="DE286" s="34" t="str">
        <f t="array" ref="DE286">IF(ROWS(DE$4:DE286)&gt;DE$1,"",INDEX('malzeme montaj'!$C$1:$C$3329,SMALL(IF('malzeme montaj'!$B$1:$B$3329=DE$3,IF('malzeme montaj'!$C$1:$C$3329&lt;&gt;"",ROW('malzeme montaj'!$C$1:$C$3329))),ROWS(DE$4:DE286))))</f>
        <v/>
      </c>
      <c r="DF286" s="34" t="str">
        <f t="array" ref="DF286">IF(ROWS(DF$4:DF286)&gt;DF$1,"",INDEX('malzeme montaj'!$C$1:$C$3329,SMALL(IF('malzeme montaj'!$B$1:$B$3329=DF$3,IF('malzeme montaj'!$C$1:$C$3329&lt;&gt;"",ROW('malzeme montaj'!$C$1:$C$3329))),ROWS(DF$4:DF286))))</f>
        <v/>
      </c>
      <c r="DG286" s="34" t="str">
        <f t="array" ref="DG286">IF(ROWS(DG$4:DG286)&gt;DG$1,"",INDEX('malzeme montaj'!$C$1:$C$3329,SMALL(IF('malzeme montaj'!$B$1:$B$3329=DG$3,IF('malzeme montaj'!$C$1:$C$3329&lt;&gt;"",ROW('malzeme montaj'!$C$1:$C$3329))),ROWS(DG$4:DG286))))</f>
        <v/>
      </c>
      <c r="DH286" s="34" t="str">
        <f t="array" ref="DH286">IF(ROWS(DH$4:DH286)&gt;DH$1,"",INDEX('malzeme montaj'!$C$1:$C$3329,SMALL(IF('malzeme montaj'!$B$1:$B$3329=DH$3,IF('malzeme montaj'!$C$1:$C$3329&lt;&gt;"",ROW('malzeme montaj'!$C$1:$C$3329))),ROWS(DH$4:DH286))))</f>
        <v/>
      </c>
      <c r="DI286" s="34" t="str">
        <f t="array" ref="DI286">IF(ROWS(DI$4:DI286)&gt;DI$1,"",INDEX('malzeme montaj'!$C$1:$C$3329,SMALL(IF('malzeme montaj'!$B$1:$B$3329=DI$3,IF('malzeme montaj'!$C$1:$C$3329&lt;&gt;"",ROW('malzeme montaj'!$C$1:$C$3329))),ROWS(DI$4:DI286))))</f>
        <v/>
      </c>
      <c r="DJ286" s="34" t="str">
        <f t="array" ref="DJ286">IF(ROWS(DJ$4:DJ286)&gt;DJ$1,"",INDEX('malzeme montaj'!$C$1:$C$3329,SMALL(IF('malzeme montaj'!$B$1:$B$3329=DJ$3,IF('malzeme montaj'!$C$1:$C$3329&lt;&gt;"",ROW('malzeme montaj'!$C$1:$C$3329))),ROWS(DJ$4:DJ286))))</f>
        <v/>
      </c>
      <c r="DK286" s="34" t="str">
        <f t="array" ref="DK286">IF(ROWS(DK$4:DK286)&gt;DK$1,"",INDEX('malzeme montaj'!$C$1:$C$3329,SMALL(IF('malzeme montaj'!$B$1:$B$3329=DK$3,IF('malzeme montaj'!$C$1:$C$3329&lt;&gt;"",ROW('malzeme montaj'!$C$1:$C$3329))),ROWS(DK$4:DK286))))</f>
        <v/>
      </c>
      <c r="DL286" s="34" t="str">
        <f t="array" ref="DL286">IF(ROWS(DL$4:DL286)&gt;DL$1,"",INDEX('malzeme montaj'!$C$1:$C$3329,SMALL(IF('malzeme montaj'!$B$1:$B$3329=DL$3,IF('malzeme montaj'!$C$1:$C$3329&lt;&gt;"",ROW('malzeme montaj'!$C$1:$C$3329))),ROWS(DL$4:DL286))))</f>
        <v/>
      </c>
      <c r="DQ286" s="34" t="str">
        <f t="array" ref="DQ286">IF(ROWS(DQ$4:DQ286)&gt;DQ$1,"",INDEX('malzeme montaj'!$C$1:$C$3329,SMALL(IF('malzeme montaj'!$B$1:$B$3329=DQ$3,IF('malzeme montaj'!$C$1:$C$3329&lt;&gt;"",ROW('malzeme montaj'!$C$1:$C$3329))),ROWS(DQ$4:DQ286))))</f>
        <v/>
      </c>
      <c r="DR286" s="34" t="str">
        <f t="array" ref="DR286">IF(ROWS(DR$4:DR286)&gt;DR$1,"",INDEX('malzeme montaj'!$C$1:$C$3329,SMALL(IF('malzeme montaj'!$B$1:$B$3329=DR$3,IF('malzeme montaj'!$C$1:$C$3329&lt;&gt;"",ROW('malzeme montaj'!$C$1:$C$3329))),ROWS(DR$4:DR286))))</f>
        <v/>
      </c>
      <c r="DS286" s="34" t="str">
        <f t="array" ref="DS286">IF(ROWS(DS$4:DS286)&gt;DS$1,"",INDEX('malzeme montaj'!$C$1:$C$3329,SMALL(IF('malzeme montaj'!$B$1:$B$3329=DS$3,IF('malzeme montaj'!$C$1:$C$3329&lt;&gt;"",ROW('malzeme montaj'!$C$1:$C$3329))),ROWS(DS$4:DS286))))</f>
        <v/>
      </c>
      <c r="DT286" s="34" t="str">
        <f t="array" ref="DT286">IF(ROWS(DT$4:DT286)&gt;DT$1,"",INDEX('malzeme montaj'!$C$1:$C$3329,SMALL(IF('malzeme montaj'!$B$1:$B$3329=DT$3,IF('malzeme montaj'!$C$1:$C$3329&lt;&gt;"",ROW('malzeme montaj'!$C$1:$C$3329))),ROWS(DT$4:DT286))))</f>
        <v/>
      </c>
      <c r="DU286" s="34" t="str">
        <f t="array" ref="DU286">IF(ROWS(DU$4:DU286)&gt;DU$1,"",INDEX('malzeme montaj'!$C$1:$C$3329,SMALL(IF('malzeme montaj'!$B$1:$B$3329=DU$3,IF('malzeme montaj'!$C$1:$C$3329&lt;&gt;"",ROW('malzeme montaj'!$C$1:$C$3329))),ROWS(DU$4:DU286))))</f>
        <v/>
      </c>
      <c r="DV286" s="34" t="str">
        <f t="array" ref="DV286">IF(ROWS(DV$4:DV286)&gt;DV$1,"",INDEX('malzeme montaj'!$C$1:$C$3329,SMALL(IF('malzeme montaj'!$B$1:$B$3329=DV$3,IF('malzeme montaj'!$C$1:$C$3329&lt;&gt;"",ROW('malzeme montaj'!$C$1:$C$3329))),ROWS(DV$4:DV286))))</f>
        <v/>
      </c>
      <c r="DW286" s="34" t="str">
        <f t="array" ref="DW286">IF(ROWS(DW$4:DW286)&gt;DW$1,"",INDEX('malzeme montaj'!$C$1:$C$3329,SMALL(IF('malzeme montaj'!$B$1:$B$3329=DW$3,IF('malzeme montaj'!$C$1:$C$3329&lt;&gt;"",ROW('malzeme montaj'!$C$1:$C$3329))),ROWS(DW$4:DW286))))</f>
        <v/>
      </c>
      <c r="DX286" s="34" t="str">
        <f t="array" ref="DX286">IF(ROWS(DX$4:DX286)&gt;DX$1,"",INDEX('malzeme montaj'!$C$1:$C$3329,SMALL(IF('malzeme montaj'!$B$1:$B$3329=DX$3,IF('malzeme montaj'!$C$1:$C$3329&lt;&gt;"",ROW('malzeme montaj'!$C$1:$C$3329))),ROWS(DX$4:DX286))))</f>
        <v/>
      </c>
      <c r="DY286" s="34" t="str">
        <f t="array" ref="DY286">IF(ROWS(DY$4:DY286)&gt;DY$1,"",INDEX('malzeme montaj'!$C$1:$C$3329,SMALL(IF('malzeme montaj'!$B$1:$B$3329=DY$3,IF('malzeme montaj'!$C$1:$C$3329&lt;&gt;"",ROW('malzeme montaj'!$C$1:$C$3329))),ROWS(DY$4:DY286))))</f>
        <v/>
      </c>
      <c r="DZ286" s="34" t="str">
        <f t="array" ref="DZ286">IF(ROWS(DZ$4:DZ286)&gt;DZ$1,"",INDEX('malzeme montaj'!$C$1:$C$3329,SMALL(IF('malzeme montaj'!$B$1:$B$3329=DZ$3,IF('malzeme montaj'!$C$1:$C$3329&lt;&gt;"",ROW('malzeme montaj'!$C$1:$C$3329))),ROWS(DZ$4:DZ286))))</f>
        <v/>
      </c>
      <c r="EA286" s="34" t="str">
        <f t="array" ref="EA286">IF(ROWS(EA$4:EA286)&gt;EA$1,"",INDEX('malzeme montaj'!$C$1:$C$3329,SMALL(IF('malzeme montaj'!$B$1:$B$3329=EA$3,IF('malzeme montaj'!$C$1:$C$3329&lt;&gt;"",ROW('malzeme montaj'!$C$1:$C$3329))),ROWS(EA$4:EA286))))</f>
        <v/>
      </c>
      <c r="EB286" s="34" t="str">
        <f t="array" ref="EB286">IF(ROWS(EB$4:EB286)&gt;EB$1,"",INDEX('malzeme montaj'!$C$1:$C$3329,SMALL(IF('malzeme montaj'!$B$1:$B$3329=EB$3,IF('malzeme montaj'!$C$1:$C$3329&lt;&gt;"",ROW('malzeme montaj'!$C$1:$C$3329))),ROWS(EB$4:EB286))))</f>
        <v/>
      </c>
      <c r="EC286" s="34" t="str">
        <f t="array" ref="EC286">IF(ROWS(EC$4:EC286)&gt;EC$1,"",INDEX('malzeme montaj'!$C$1:$C$3329,SMALL(IF('malzeme montaj'!$B$1:$B$3329=EC$3,IF('malzeme montaj'!$C$1:$C$3329&lt;&gt;"",ROW('malzeme montaj'!$C$1:$C$3329))),ROWS(EC$4:EC286))))</f>
        <v/>
      </c>
      <c r="ED286" s="34" t="str">
        <f t="array" ref="ED286">IF(ROWS(ED$4:ED286)&gt;ED$1,"",INDEX('malzeme montaj'!$C$1:$C$3329,SMALL(IF('malzeme montaj'!$B$1:$B$3329=ED$3,IF('malzeme montaj'!$C$1:$C$3329&lt;&gt;"",ROW('malzeme montaj'!$C$1:$C$3329))),ROWS(ED$4:ED286))))</f>
        <v/>
      </c>
      <c r="EE286" s="34" t="str">
        <f t="array" ref="EE286">IF(ROWS(EE$4:EE286)&gt;EE$1,"",INDEX('malzeme montaj'!$C$1:$C$3329,SMALL(IF('malzeme montaj'!$B$1:$B$3329=EE$3,IF('malzeme montaj'!$C$1:$C$3329&lt;&gt;"",ROW('malzeme montaj'!$C$1:$C$3329))),ROWS(EE$4:EE286))))</f>
        <v/>
      </c>
      <c r="EF286" s="34" t="str">
        <f t="array" ref="EF286">IF(ROWS(EF$4:EF286)&gt;EF$1,"",INDEX('malzeme montaj'!$C$1:$C$3329,SMALL(IF('malzeme montaj'!$B$1:$B$3329=EF$3,IF('malzeme montaj'!$C$1:$C$3329&lt;&gt;"",ROW('malzeme montaj'!$C$1:$C$3329))),ROWS(EF$4:EF286))))</f>
        <v/>
      </c>
      <c r="EG286" s="34" t="str">
        <f t="array" ref="EG286">IF(ROWS(EG$4:EG286)&gt;EG$1,"",INDEX('malzeme montaj'!$C$1:$C$3329,SMALL(IF('malzeme montaj'!$B$1:$B$3329=EG$3,IF('malzeme montaj'!$C$1:$C$3329&lt;&gt;"",ROW('malzeme montaj'!$C$1:$C$3329))),ROWS(EG$4:EG286))))</f>
        <v/>
      </c>
      <c r="EH286" s="34" t="str">
        <f t="array" ref="EH286">IF(ROWS(EH$4:EH286)&gt;EH$1,"",INDEX('malzeme montaj'!$C$1:$C$3329,SMALL(IF('malzeme montaj'!$B$1:$B$3329=EH$3,IF('malzeme montaj'!$C$1:$C$3329&lt;&gt;"",ROW('malzeme montaj'!$C$1:$C$3329))),ROWS(EH$4:EH286))))</f>
        <v/>
      </c>
      <c r="EI286" s="34" t="str">
        <f t="array" ref="EI286">IF(ROWS(EI$4:EI286)&gt;EI$1,"",INDEX('malzeme montaj'!$C$1:$C$3329,SMALL(IF('malzeme montaj'!$B$1:$B$3329=EI$3,IF('malzeme montaj'!$C$1:$C$3329&lt;&gt;"",ROW('malzeme montaj'!$C$1:$C$3329))),ROWS(EI$4:EI286))))</f>
        <v/>
      </c>
      <c r="EJ286" s="34" t="str">
        <f t="array" ref="EJ286">IF(ROWS(EJ$4:EJ286)&gt;EJ$1,"",INDEX('malzeme montaj'!$C$1:$C$3329,SMALL(IF('malzeme montaj'!$B$1:$B$3329=EJ$3,IF('malzeme montaj'!$C$1:$C$3329&lt;&gt;"",ROW('malzeme montaj'!$C$1:$C$3329))),ROWS(EJ$4:EJ286))))</f>
        <v/>
      </c>
      <c r="EK286" s="34" t="str">
        <f t="array" ref="EK286">IF(ROWS(EK$4:EK286)&gt;EK$1,"",INDEX('malzeme montaj'!$C$1:$C$3329,SMALL(IF('malzeme montaj'!$B$1:$B$3329=EK$3,IF('malzeme montaj'!$C$1:$C$3329&lt;&gt;"",ROW('malzeme montaj'!$C$1:$C$3329))),ROWS(EK$4:EK286))))</f>
        <v/>
      </c>
      <c r="EL286" s="34" t="str">
        <f t="array" ref="EL286">IF(ROWS(EL$4:EL286)&gt;EL$1,"",INDEX('malzeme montaj'!$C$1:$C$3329,SMALL(IF('malzeme montaj'!$B$1:$B$3329=EL$3,IF('malzeme montaj'!$C$1:$C$3329&lt;&gt;"",ROW('malzeme montaj'!$C$1:$C$3329))),ROWS(EL$4:EL286))))</f>
        <v/>
      </c>
      <c r="EM286" s="34" t="str">
        <f t="array" ref="EM286">IF(ROWS(EM$4:EM286)&gt;EM$1,"",INDEX('malzeme montaj'!$C$1:$C$3329,SMALL(IF('malzeme montaj'!$B$1:$B$3329=EM$3,IF('malzeme montaj'!$C$1:$C$3329&lt;&gt;"",ROW('malzeme montaj'!$C$1:$C$3329))),ROWS(EM$4:EM286))))</f>
        <v/>
      </c>
      <c r="EN286" s="34" t="str">
        <f t="array" ref="EN286">IF(ROWS(EN$4:EN286)&gt;EN$1,"",INDEX('malzeme montaj'!$C$1:$C$3329,SMALL(IF('malzeme montaj'!$B$1:$B$3329=EN$3,IF('malzeme montaj'!$C$1:$C$3329&lt;&gt;"",ROW('malzeme montaj'!$C$1:$C$3329))),ROWS(EN$4:EN286))))</f>
        <v/>
      </c>
      <c r="EO286" s="34" t="str">
        <f t="array" ref="EO286">IF(ROWS(EO$4:EO286)&gt;EO$1,"",INDEX('malzeme montaj'!$C$1:$C$3329,SMALL(IF('malzeme montaj'!$B$1:$B$3329=EO$3,IF('malzeme montaj'!$C$1:$C$3329&lt;&gt;"",ROW('malzeme montaj'!$C$1:$C$3329))),ROWS(EO$4:EO286))))</f>
        <v/>
      </c>
      <c r="EP286" s="34" t="str">
        <f t="array" ref="EP286">IF(ROWS(EP$4:EP286)&gt;EP$1,"",INDEX('malzeme montaj'!$C$1:$C$3329,SMALL(IF('malzeme montaj'!$B$1:$B$3329=EP$3,IF('malzeme montaj'!$C$1:$C$3329&lt;&gt;"",ROW('malzeme montaj'!$C$1:$C$3329))),ROWS(EP$4:EP286))))</f>
        <v/>
      </c>
      <c r="EQ286" s="34" t="str">
        <f t="array" ref="EQ286">IF(ROWS(EQ$4:EQ286)&gt;EQ$1,"",INDEX('malzeme montaj'!$C$1:$C$3329,SMALL(IF('malzeme montaj'!$B$1:$B$3329=EQ$3,IF('malzeme montaj'!$C$1:$C$3329&lt;&gt;"",ROW('malzeme montaj'!$C$1:$C$3329))),ROWS(EQ$4:EQ286))))</f>
        <v/>
      </c>
      <c r="ER286" s="34" t="str">
        <f t="array" ref="ER286">IF(ROWS(ER$4:ER286)&gt;ER$1,"",INDEX('malzeme montaj'!$C$1:$C$3329,SMALL(IF('malzeme montaj'!$B$1:$B$3329=ER$3,IF('malzeme montaj'!$C$1:$C$3329&lt;&gt;"",ROW('malzeme montaj'!$C$1:$C$3329))),ROWS(ER$4:ER286))))</f>
        <v/>
      </c>
      <c r="ES286" s="34" t="str">
        <f t="array" ref="ES286">IF(ROWS(ES$4:ES286)&gt;ES$1,"",INDEX('malzeme montaj'!$C$1:$C$3329,SMALL(IF('malzeme montaj'!$B$1:$B$3329=ES$3,IF('malzeme montaj'!$C$1:$C$3329&lt;&gt;"",ROW('malzeme montaj'!$C$1:$C$3329))),ROWS(ES$4:ES286))))</f>
        <v/>
      </c>
      <c r="ET286" s="34" t="str">
        <f t="array" ref="ET286">IF(ROWS(ET$4:ET286)&gt;ET$1,"",INDEX('malzeme montaj'!$C$1:$C$3329,SMALL(IF('malzeme montaj'!$B$1:$B$3329=ET$3,IF('malzeme montaj'!$C$1:$C$3329&lt;&gt;"",ROW('malzeme montaj'!$C$1:$C$3329))),ROWS(ET$4:ET286))))</f>
        <v/>
      </c>
      <c r="EU286" s="34" t="str">
        <f t="array" ref="EU286">IF(ROWS(EU$4:EU286)&gt;EU$1,"",INDEX('malzeme montaj'!$C$1:$C$3329,SMALL(IF('malzeme montaj'!$B$1:$B$3329=EU$3,IF('malzeme montaj'!$C$1:$C$3329&lt;&gt;"",ROW('malzeme montaj'!$C$1:$C$3329))),ROWS(EU$4:EU286))))</f>
        <v/>
      </c>
      <c r="EV286" s="34" t="str">
        <f t="array" ref="EV286">IF(ROWS(EV$4:EV286)&gt;EV$1,"",INDEX('malzeme montaj'!$C$1:$C$3329,SMALL(IF('malzeme montaj'!$B$1:$B$3329=EV$3,IF('malzeme montaj'!$C$1:$C$3329&lt;&gt;"",ROW('malzeme montaj'!$C$1:$C$3329))),ROWS(EV$4:EV286))))</f>
        <v/>
      </c>
      <c r="EW286" s="34" t="str">
        <f t="array" ref="EW286">IF(ROWS(EW$4:EW286)&gt;EW$1,"",INDEX('malzeme montaj'!$C$1:$C$3329,SMALL(IF('malzeme montaj'!$B$1:$B$3329=EW$3,IF('malzeme montaj'!$C$1:$C$3329&lt;&gt;"",ROW('malzeme montaj'!$C$1:$C$3329))),ROWS(EW$4:EW286))))</f>
        <v/>
      </c>
    </row>
    <row r="287" spans="4:153">
      <c r="D287" s="38" t="str">
        <f t="array" ref="D287">IF(ROWS(D$4:D287)&gt;D$1,"",INDEX('malzeme montaj'!$C$1:$C$3329,SMALL(IF('malzeme montaj'!$B$1:$B$3329=D$3,IF('malzeme montaj'!$C$1:$C$3329&lt;&gt;"",ROW('malzeme montaj'!$C$1:$C$3329))),ROWS(D$4:D287))))</f>
        <v/>
      </c>
      <c r="E287" s="38" t="str">
        <f t="array" ref="E287">IF(ROWS(E$4:E287)&gt;E$1,"",INDEX('malzeme montaj'!$C$1:$C$3329,SMALL(IF('malzeme montaj'!$B$1:$B$3329=E$3,IF('malzeme montaj'!$C$1:$C$3329&lt;&gt;"",ROW('malzeme montaj'!$C$1:$C$3329))),ROWS(E$4:E287))))</f>
        <v/>
      </c>
      <c r="F287" s="38" t="str">
        <f t="array" ref="F287">IF(ROWS(F$4:F287)&gt;F$1,"",INDEX('malzeme montaj'!$C$1:$C$3329,SMALL(IF('malzeme montaj'!$B$1:$B$3329=F$3,IF('malzeme montaj'!$C$1:$C$3329&lt;&gt;"",ROW('malzeme montaj'!$C$1:$C$3329))),ROWS(F$4:F287))))</f>
        <v/>
      </c>
      <c r="G287" s="38" t="str">
        <f t="array" ref="G287">IF(ROWS(G$4:G287)&gt;G$1,"",INDEX('malzeme montaj'!$C$1:$C$3329,SMALL(IF('malzeme montaj'!$B$1:$B$3329=G$3,IF('malzeme montaj'!$C$1:$C$3329&lt;&gt;"",ROW('malzeme montaj'!$C$1:$C$3329))),ROWS(G$4:G287))))</f>
        <v/>
      </c>
      <c r="H287" s="38" t="str">
        <f t="array" ref="H287">IF(ROWS(H$4:H287)&gt;H$1,"",INDEX('malzeme montaj'!$C$1:$C$3329,SMALL(IF('malzeme montaj'!$B$1:$B$3329=H$3,IF('malzeme montaj'!$C$1:$C$3329&lt;&gt;"",ROW('malzeme montaj'!$C$1:$C$3329))),ROWS(H$4:H287))))</f>
        <v/>
      </c>
      <c r="I287" s="38" t="str">
        <f t="array" ref="I287">IF(ROWS(I$4:I287)&gt;I$1,"",INDEX('malzeme montaj'!$C$1:$C$3329,SMALL(IF('malzeme montaj'!$B$1:$B$3329=I$3,IF('malzeme montaj'!$C$1:$C$3329&lt;&gt;"",ROW('malzeme montaj'!$C$1:$C$3329))),ROWS(I$4:I287))))</f>
        <v/>
      </c>
      <c r="J287" s="38" t="str">
        <f t="array" ref="J287">IF(ROWS(J$4:J287)&gt;J$1,"",INDEX('malzeme montaj'!$C$1:$C$3329,SMALL(IF('malzeme montaj'!$B$1:$B$3329=J$3,IF('malzeme montaj'!$C$1:$C$3329&lt;&gt;"",ROW('malzeme montaj'!$C$1:$C$3329))),ROWS(J$4:J287))))</f>
        <v/>
      </c>
      <c r="K287" s="38" t="str">
        <f t="array" ref="K287">IF(ROWS(K$4:K287)&gt;K$1,"",INDEX('malzeme montaj'!$C$1:$C$3329,SMALL(IF('malzeme montaj'!$B$1:$B$3329=K$3,IF('malzeme montaj'!$C$1:$C$3329&lt;&gt;"",ROW('malzeme montaj'!$C$1:$C$3329))),ROWS(K$4:K287))))</f>
        <v/>
      </c>
      <c r="L287" s="38" t="str">
        <f t="array" ref="L287">IF(ROWS(L$4:L287)&gt;L$1,"",INDEX('malzeme montaj'!$C$1:$C$3329,SMALL(IF('malzeme montaj'!$B$1:$B$3329=L$3,IF('malzeme montaj'!$C$1:$C$3329&lt;&gt;"",ROW('malzeme montaj'!$C$1:$C$3329))),ROWS(L$4:L287))))</f>
        <v/>
      </c>
      <c r="M287" s="38" t="str">
        <f t="array" ref="M287">IF(ROWS(M$4:M287)&gt;M$1,"",INDEX('malzeme montaj'!$C$1:$C$3329,SMALL(IF('malzeme montaj'!$B$1:$B$3329=M$3,IF('malzeme montaj'!$C$1:$C$3329&lt;&gt;"",ROW('malzeme montaj'!$C$1:$C$3329))),ROWS(M$4:M287))))</f>
        <v/>
      </c>
      <c r="N287" s="38" t="str">
        <f t="array" ref="N287">IF(ROWS(N$4:N287)&gt;N$1,"",INDEX('malzeme montaj'!$C$1:$C$3329,SMALL(IF('malzeme montaj'!$B$1:$B$3329=N$3,IF('malzeme montaj'!$C$1:$C$3329&lt;&gt;"",ROW('malzeme montaj'!$C$1:$C$3329))),ROWS(N$4:N287))))</f>
        <v/>
      </c>
      <c r="O287" s="38" t="str">
        <f t="array" ref="O287">IF(ROWS(O$4:O287)&gt;O$1,"",INDEX('malzeme montaj'!$C$1:$C$3329,SMALL(IF('malzeme montaj'!$B$1:$B$3329=O$3,IF('malzeme montaj'!$C$1:$C$3329&lt;&gt;"",ROW('malzeme montaj'!$C$1:$C$3329))),ROWS(O$4:O287))))</f>
        <v/>
      </c>
      <c r="P287" s="38" t="str">
        <f t="array" ref="P287">IF(ROWS(P$4:P287)&gt;P$1,"",INDEX('malzeme montaj'!$C$1:$C$3329,SMALL(IF('malzeme montaj'!$B$1:$B$3329=P$3,IF('malzeme montaj'!$C$1:$C$3329&lt;&gt;"",ROW('malzeme montaj'!$C$1:$C$3329))),ROWS(P$4:P287))))</f>
        <v/>
      </c>
      <c r="Q287" s="38" t="str">
        <f t="array" ref="Q287">IF(ROWS(Q$4:Q287)&gt;Q$1,"",INDEX('malzeme montaj'!$C$1:$C$3329,SMALL(IF('malzeme montaj'!$B$1:$B$3329=Q$3,IF('malzeme montaj'!$C$1:$C$3329&lt;&gt;"",ROW('malzeme montaj'!$C$1:$C$3329))),ROWS(Q$4:Q287))))</f>
        <v/>
      </c>
      <c r="R287" s="38" t="str">
        <f t="array" ref="R287">IF(ROWS(R$4:R287)&gt;R$1,"",INDEX('malzeme montaj'!$C$1:$C$3329,SMALL(IF('malzeme montaj'!$B$1:$B$3329=R$3,IF('malzeme montaj'!$C$1:$C$3329&lt;&gt;"",ROW('malzeme montaj'!$C$1:$C$3329))),ROWS(R$4:R287))))</f>
        <v/>
      </c>
      <c r="S287" s="38" t="str">
        <f t="array" ref="S287">IF(ROWS(S$4:S287)&gt;S$1,"",INDEX('malzeme montaj'!$C$1:$C$3329,SMALL(IF('malzeme montaj'!$B$1:$B$3329=S$3,IF('malzeme montaj'!$C$1:$C$3329&lt;&gt;"",ROW('malzeme montaj'!$C$1:$C$3329))),ROWS(S$4:S287))))</f>
        <v/>
      </c>
      <c r="T287" s="38" t="str">
        <f t="array" ref="T287">IF(ROWS(T$4:T287)&gt;T$1,"",INDEX('malzeme montaj'!$C$1:$C$3329,SMALL(IF('malzeme montaj'!$B$1:$B$3329=T$3,IF('malzeme montaj'!$C$1:$C$3329&lt;&gt;"",ROW('malzeme montaj'!$C$1:$C$3329))),ROWS(T$4:T287))))</f>
        <v/>
      </c>
      <c r="U287" s="38" t="str">
        <f t="array" ref="U287">IF(ROWS(U$4:U287)&gt;U$1,"",INDEX('malzeme montaj'!$C$1:$C$3329,SMALL(IF('malzeme montaj'!$B$1:$B$3329=U$3,IF('malzeme montaj'!$C$1:$C$3329&lt;&gt;"",ROW('malzeme montaj'!$C$1:$C$3329))),ROWS(U$4:U287))))</f>
        <v/>
      </c>
      <c r="V287" s="38" t="str">
        <f t="array" ref="V287">IF(ROWS(V$4:V287)&gt;V$1,"",INDEX('malzeme montaj'!$C$1:$C$3329,SMALL(IF('malzeme montaj'!$B$1:$B$3329=V$3,IF('malzeme montaj'!$C$1:$C$3329&lt;&gt;"",ROW('malzeme montaj'!$C$1:$C$3329))),ROWS(V$4:V287))))</f>
        <v/>
      </c>
      <c r="W287" s="38" t="str">
        <f t="array" ref="W287">IF(ROWS(W$4:W287)&gt;W$1,"",INDEX('malzeme montaj'!$C$1:$C$3329,SMALL(IF('malzeme montaj'!$B$1:$B$3329=W$3,IF('malzeme montaj'!$C$1:$C$3329&lt;&gt;"",ROW('malzeme montaj'!$C$1:$C$3329))),ROWS(W$4:W287))))</f>
        <v/>
      </c>
      <c r="X287" s="38" t="str">
        <f t="array" ref="X287">IF(ROWS(X$4:X287)&gt;X$1,"",INDEX('malzeme montaj'!$C$1:$C$3329,SMALL(IF('malzeme montaj'!$B$1:$B$3329=X$3,IF('malzeme montaj'!$C$1:$C$3329&lt;&gt;"",ROW('malzeme montaj'!$C$1:$C$3329))),ROWS(X$4:X287))))</f>
        <v/>
      </c>
      <c r="Y287" s="38" t="str">
        <f t="array" ref="Y287">IF(ROWS(Y$4:Y287)&gt;Y$1,"",INDEX('malzeme montaj'!$C$1:$C$3329,SMALL(IF('malzeme montaj'!$B$1:$B$3329=Y$3,IF('malzeme montaj'!$C$1:$C$3329&lt;&gt;"",ROW('malzeme montaj'!$C$1:$C$3329))),ROWS(Y$4:Y287))))</f>
        <v/>
      </c>
      <c r="Z287" s="38" t="str">
        <f t="array" ref="Z287">IF(ROWS(Z$4:Z287)&gt;Z$1,"",INDEX('malzeme montaj'!$C$1:$C$3329,SMALL(IF('malzeme montaj'!$B$1:$B$3329=Z$3,IF('malzeme montaj'!$C$1:$C$3329&lt;&gt;"",ROW('malzeme montaj'!$C$1:$C$3329))),ROWS(Z$4:Z287))))</f>
        <v/>
      </c>
      <c r="AA287" s="38" t="str">
        <f t="array" ref="AA287">IF(ROWS(AA$4:AA287)&gt;AA$1,"",INDEX('malzeme montaj'!$C$1:$C$3329,SMALL(IF('malzeme montaj'!$B$1:$B$3329=AA$3,IF('malzeme montaj'!$C$1:$C$3329&lt;&gt;"",ROW('malzeme montaj'!$C$1:$C$3329))),ROWS(AA$4:AA287))))</f>
        <v/>
      </c>
      <c r="AB287" s="38" t="str">
        <f t="array" ref="AB287">IF(ROWS(AB$4:AB287)&gt;AB$1,"",INDEX('malzeme montaj'!$C$1:$C$3329,SMALL(IF('malzeme montaj'!$B$1:$B$3329=AB$3,IF('malzeme montaj'!$C$1:$C$3329&lt;&gt;"",ROW('malzeme montaj'!$C$1:$C$3329))),ROWS(AB$4:AB287))))</f>
        <v/>
      </c>
      <c r="AC287" s="38" t="str">
        <f t="array" ref="AC287">IF(ROWS(AC$4:AC287)&gt;AC$1,"",INDEX('malzeme montaj'!$C$1:$C$3329,SMALL(IF('malzeme montaj'!$B$1:$B$3329=AC$3,IF('malzeme montaj'!$C$1:$C$3329&lt;&gt;"",ROW('malzeme montaj'!$C$1:$C$3329))),ROWS(AC$4:AC287))))</f>
        <v/>
      </c>
      <c r="AD287" s="38" t="str">
        <f t="array" ref="AD287">IF(ROWS(AD$4:AD287)&gt;AD$1,"",INDEX('malzeme montaj'!$C$1:$C$3329,SMALL(IF('malzeme montaj'!$B$1:$B$3329=AD$3,IF('malzeme montaj'!$C$1:$C$3329&lt;&gt;"",ROW('malzeme montaj'!$C$1:$C$3329))),ROWS(AD$4:AD287))))</f>
        <v/>
      </c>
      <c r="AE287" s="38" t="str">
        <f t="array" ref="AE287">IF(ROWS(AE$4:AE287)&gt;AE$1,"",INDEX('malzeme montaj'!$C$1:$C$3329,SMALL(IF('malzeme montaj'!$B$1:$B$3329=AE$3,IF('malzeme montaj'!$C$1:$C$3329&lt;&gt;"",ROW('malzeme montaj'!$C$1:$C$3329))),ROWS(AE$4:AE287))))</f>
        <v/>
      </c>
      <c r="AF287" s="38" t="str">
        <f t="array" ref="AF287">IF(ROWS(AF$4:AF287)&gt;AF$1,"",INDEX('malzeme montaj'!$C$1:$C$3329,SMALL(IF('malzeme montaj'!$B$1:$B$3329=AF$3,IF('malzeme montaj'!$C$1:$C$3329&lt;&gt;"",ROW('malzeme montaj'!$C$1:$C$3329))),ROWS(AF$4:AF287))))</f>
        <v/>
      </c>
      <c r="AG287" s="38" t="str">
        <f t="array" ref="AG287">IF(ROWS(AG$4:AG287)&gt;AG$1,"",INDEX('malzeme montaj'!$C$1:$C$3329,SMALL(IF('malzeme montaj'!$B$1:$B$3329=AG$3,IF('malzeme montaj'!$C$1:$C$3329&lt;&gt;"",ROW('malzeme montaj'!$C$1:$C$3329))),ROWS(AG$4:AG287))))</f>
        <v/>
      </c>
      <c r="AH287" s="38" t="str">
        <f t="array" ref="AH287">IF(ROWS(AH$4:AH287)&gt;AH$1,"",INDEX('malzeme montaj'!$C$1:$C$3329,SMALL(IF('malzeme montaj'!$B$1:$B$3329=AH$3,IF('malzeme montaj'!$C$1:$C$3329&lt;&gt;"",ROW('malzeme montaj'!$C$1:$C$3329))),ROWS(AH$4:AH287))))</f>
        <v/>
      </c>
      <c r="AI287" s="38" t="str">
        <f t="array" ref="AI287">IF(ROWS(AI$4:AI287)&gt;AI$1,"",INDEX('malzeme montaj'!$C$1:$C$3329,SMALL(IF('malzeme montaj'!$B$1:$B$3329=AI$3,IF('malzeme montaj'!$C$1:$C$3329&lt;&gt;"",ROW('malzeme montaj'!$C$1:$C$3329))),ROWS(AI$4:AI287))))</f>
        <v/>
      </c>
      <c r="AJ287" s="38" t="str">
        <f t="array" ref="AJ287">IF(ROWS(AJ$4:AJ287)&gt;AJ$1,"",INDEX('malzeme montaj'!$C$1:$C$3329,SMALL(IF('malzeme montaj'!$B$1:$B$3329=AJ$3,IF('malzeme montaj'!$C$1:$C$3329&lt;&gt;"",ROW('malzeme montaj'!$C$1:$C$3329))),ROWS(AJ$4:AJ287))))</f>
        <v/>
      </c>
      <c r="AK287" s="38" t="str">
        <f t="array" ref="AK287">IF(ROWS(AK$4:AK287)&gt;AK$1,"",INDEX('malzeme montaj'!$C$1:$C$3329,SMALL(IF('malzeme montaj'!$B$1:$B$3329=AK$3,IF('malzeme montaj'!$C$1:$C$3329&lt;&gt;"",ROW('malzeme montaj'!$C$1:$C$3329))),ROWS(AK$4:AK287))))</f>
        <v/>
      </c>
      <c r="AL287" s="38" t="str">
        <f t="array" ref="AL287">IF(ROWS(AL$4:AL287)&gt;AL$1,"",INDEX('malzeme montaj'!$C$1:$C$3329,SMALL(IF('malzeme montaj'!$B$1:$B$3329=AL$3,IF('malzeme montaj'!$C$1:$C$3329&lt;&gt;"",ROW('malzeme montaj'!$C$1:$C$3329))),ROWS(AL$4:AL287))))</f>
        <v/>
      </c>
      <c r="AM287" s="38" t="str">
        <f t="array" ref="AM287">IF(ROWS(AM$4:AM287)&gt;AM$1,"",INDEX('malzeme montaj'!$C$1:$C$3329,SMALL(IF('malzeme montaj'!$B$1:$B$3329=AM$3,IF('malzeme montaj'!$C$1:$C$3329&lt;&gt;"",ROW('malzeme montaj'!$C$1:$C$3329))),ROWS(AM$4:AM287))))</f>
        <v/>
      </c>
      <c r="AN287" s="38" t="str">
        <f t="array" ref="AN287">IF(ROWS(AN$4:AN287)&gt;AN$1,"",INDEX('malzeme montaj'!$C$1:$C$3329,SMALL(IF('malzeme montaj'!$B$1:$B$3329=AN$3,IF('malzeme montaj'!$C$1:$C$3329&lt;&gt;"",ROW('malzeme montaj'!$C$1:$C$3329))),ROWS(AN$4:AN287))))</f>
        <v/>
      </c>
      <c r="AO287" s="38" t="str">
        <f t="array" ref="AO287">IF(ROWS(AO$4:AO287)&gt;AO$1,"",INDEX('malzeme montaj'!$C$1:$C$3329,SMALL(IF('malzeme montaj'!$B$1:$B$3329=AO$3,IF('malzeme montaj'!$C$1:$C$3329&lt;&gt;"",ROW('malzeme montaj'!$C$1:$C$3329))),ROWS(AO$4:AO287))))</f>
        <v/>
      </c>
      <c r="AP287" s="38" t="str">
        <f t="array" ref="AP287">IF(ROWS(AP$4:AP287)&gt;AP$1,"",INDEX('malzeme montaj'!$C$1:$C$3329,SMALL(IF('malzeme montaj'!$B$1:$B$3329=AP$3,IF('malzeme montaj'!$C$1:$C$3329&lt;&gt;"",ROW('malzeme montaj'!$C$1:$C$3329))),ROWS(AP$4:AP287))))</f>
        <v/>
      </c>
      <c r="AQ287" s="38" t="str">
        <f t="array" ref="AQ287">IF(ROWS(AQ$4:AQ287)&gt;AQ$1,"",INDEX('malzeme montaj'!$C$1:$C$3329,SMALL(IF('malzeme montaj'!$B$1:$B$3329=AQ$3,IF('malzeme montaj'!$C$1:$C$3329&lt;&gt;"",ROW('malzeme montaj'!$C$1:$C$3329))),ROWS(AQ$4:AQ287))))</f>
        <v/>
      </c>
      <c r="AR287" s="38" t="str">
        <f t="array" ref="AR287">IF(ROWS(AR$4:AR287)&gt;AR$1,"",INDEX('malzeme montaj'!$C$1:$C$3329,SMALL(IF('malzeme montaj'!$B$1:$B$3329=AR$3,IF('malzeme montaj'!$C$1:$C$3329&lt;&gt;"",ROW('malzeme montaj'!$C$1:$C$3329))),ROWS(AR$4:AR287))))</f>
        <v/>
      </c>
      <c r="AS287" s="38" t="str">
        <f t="array" ref="AS287">IF(ROWS(AS$4:AS287)&gt;AS$1,"",INDEX('malzeme montaj'!$C$1:$C$3329,SMALL(IF('malzeme montaj'!$B$1:$B$3329=AS$3,IF('malzeme montaj'!$C$1:$C$3329&lt;&gt;"",ROW('malzeme montaj'!$C$1:$C$3329))),ROWS(AS$4:AS287))))</f>
        <v/>
      </c>
      <c r="AT287" s="38" t="str">
        <f t="array" ref="AT287">IF(ROWS(AT$4:AT287)&gt;AT$1,"",INDEX('malzeme montaj'!$C$1:$C$3329,SMALL(IF('malzeme montaj'!$B$1:$B$3329=AT$3,IF('malzeme montaj'!$C$1:$C$3329&lt;&gt;"",ROW('malzeme montaj'!$C$1:$C$3329))),ROWS(AT$4:AT287))))</f>
        <v/>
      </c>
      <c r="AU287" s="38" t="str">
        <f t="array" ref="AU287">IF(ROWS(AU$4:AU287)&gt;AU$1,"",INDEX('malzeme montaj'!$C$1:$C$3329,SMALL(IF('malzeme montaj'!$B$1:$B$3329=AU$3,IF('malzeme montaj'!$C$1:$C$3329&lt;&gt;"",ROW('malzeme montaj'!$C$1:$C$3329))),ROWS(AU$4:AU287))))</f>
        <v/>
      </c>
      <c r="AV287" s="38" t="str">
        <f t="array" ref="AV287">IF(ROWS(AV$4:AV287)&gt;AV$1,"",INDEX('malzeme montaj'!$C$1:$C$3329,SMALL(IF('malzeme montaj'!$B$1:$B$3329=AV$3,IF('malzeme montaj'!$C$1:$C$3329&lt;&gt;"",ROW('malzeme montaj'!$C$1:$C$3329))),ROWS(AV$4:AV287))))</f>
        <v/>
      </c>
      <c r="AW287" s="38" t="str">
        <f t="array" ref="AW287">IF(ROWS(AW$4:AW287)&gt;AW$1,"",INDEX('malzeme montaj'!$C$1:$C$3329,SMALL(IF('malzeme montaj'!$B$1:$B$3329=AW$3,IF('malzeme montaj'!$C$1:$C$3329&lt;&gt;"",ROW('malzeme montaj'!$C$1:$C$3329))),ROWS(AW$4:AW287))))</f>
        <v/>
      </c>
      <c r="AX287" s="38" t="str">
        <f t="array" ref="AX287">IF(ROWS(AX$4:AX287)&gt;AX$1,"",INDEX('malzeme montaj'!$C$1:$C$3329,SMALL(IF('malzeme montaj'!$B$1:$B$3329=AX$3,IF('malzeme montaj'!$C$1:$C$3329&lt;&gt;"",ROW('malzeme montaj'!$C$1:$C$3329))),ROWS(AX$4:AX287))))</f>
        <v/>
      </c>
      <c r="AY287" s="38" t="str">
        <f t="array" ref="AY287">IF(ROWS(AY$4:AY287)&gt;AY$1,"",INDEX('malzeme montaj'!$C$1:$C$3329,SMALL(IF('malzeme montaj'!$B$1:$B$3329=AY$3,IF('malzeme montaj'!$C$1:$C$3329&lt;&gt;"",ROW('malzeme montaj'!$C$1:$C$3329))),ROWS(AY$4:AY287))))</f>
        <v/>
      </c>
      <c r="AZ287" s="38" t="str">
        <f t="array" ref="AZ287">IF(ROWS(AZ$4:AZ287)&gt;AZ$1,"",INDEX('malzeme montaj'!$C$1:$C$3329,SMALL(IF('malzeme montaj'!$B$1:$B$3329=AZ$3,IF('malzeme montaj'!$C$1:$C$3329&lt;&gt;"",ROW('malzeme montaj'!$C$1:$C$3329))),ROWS(AZ$4:AZ287))))</f>
        <v/>
      </c>
      <c r="BA287" s="38" t="str">
        <f t="array" ref="BA287">IF(ROWS(BA$4:BA287)&gt;BA$1,"",INDEX('malzeme montaj'!$C$1:$C$3329,SMALL(IF('malzeme montaj'!$B$1:$B$3329=BA$3,IF('malzeme montaj'!$C$1:$C$3329&lt;&gt;"",ROW('malzeme montaj'!$C$1:$C$3329))),ROWS(BA$4:BA287))))</f>
        <v/>
      </c>
      <c r="BB287" s="38" t="str">
        <f t="array" ref="BB287">IF(ROWS(BB$4:BB287)&gt;BB$1,"",INDEX('malzeme montaj'!$C$1:$C$3329,SMALL(IF('malzeme montaj'!$B$1:$B$3329=BB$3,IF('malzeme montaj'!$C$1:$C$3329&lt;&gt;"",ROW('malzeme montaj'!$C$1:$C$3329))),ROWS(BB$4:BB287))))</f>
        <v/>
      </c>
      <c r="BC287" s="38" t="str">
        <f t="array" ref="BC287">IF(ROWS(BC$4:BC287)&gt;BC$1,"",INDEX('malzeme montaj'!$C$1:$C$3329,SMALL(IF('malzeme montaj'!$B$1:$B$3329=BC$3,IF('malzeme montaj'!$C$1:$C$3329&lt;&gt;"",ROW('malzeme montaj'!$C$1:$C$3329))),ROWS(BC$4:BC287))))</f>
        <v/>
      </c>
      <c r="BD287" s="38" t="str">
        <f t="array" ref="BD287">IF(ROWS(BD$4:BD287)&gt;BD$1,"",INDEX('malzeme montaj'!$C$1:$C$3329,SMALL(IF('malzeme montaj'!$B$1:$B$3329=BD$3,IF('malzeme montaj'!$C$1:$C$3329&lt;&gt;"",ROW('malzeme montaj'!$C$1:$C$3329))),ROWS(BD$4:BD287))))</f>
        <v/>
      </c>
      <c r="BE287" s="38"/>
      <c r="BF287" s="38" t="str">
        <f t="array" ref="BF287">IF(ROWS(BF$4:BF287)&gt;BF$1,"",INDEX('malzeme montaj'!$C$1:$C$3329,SMALL(IF('malzeme montaj'!$B$1:$B$3329=BF$3,IF('malzeme montaj'!$C$1:$C$3329&lt;&gt;"",ROW('malzeme montaj'!$C$1:$C$3329))),ROWS(BF$4:BF287))))</f>
        <v/>
      </c>
      <c r="BG287" s="38" t="str">
        <f t="array" ref="BG287">IF(ROWS(BG$4:BG287)&gt;BG$1,"",INDEX('malzeme montaj'!$C$1:$C$3329,SMALL(IF('malzeme montaj'!$B$1:$B$3329=BG$3,IF('malzeme montaj'!$C$1:$C$3329&lt;&gt;"",ROW('malzeme montaj'!$C$1:$C$3329))),ROWS(BG$4:BG287))))</f>
        <v/>
      </c>
      <c r="BH287" s="38" t="str">
        <f t="array" ref="BH287">IF(ROWS(BH$4:BH287)&gt;BH$1,"",INDEX('malzeme montaj'!$C$1:$C$3329,SMALL(IF('malzeme montaj'!$B$1:$B$3329=BH$3,IF('malzeme montaj'!$C$1:$C$3329&lt;&gt;"",ROW('malzeme montaj'!$C$1:$C$3329))),ROWS(BH$4:BH287))))</f>
        <v/>
      </c>
      <c r="BI287" s="38" t="str">
        <f t="array" ref="BI287">IF(ROWS(BI$4:BI287)&gt;BI$1,"",INDEX('malzeme montaj'!$C$1:$C$3329,SMALL(IF('malzeme montaj'!$B$1:$B$3329=BI$3,IF('malzeme montaj'!$C$1:$C$3329&lt;&gt;"",ROW('malzeme montaj'!$C$1:$C$3329))),ROWS(BI$4:BI287))))</f>
        <v/>
      </c>
      <c r="BJ287" s="38" t="str">
        <f t="array" ref="BJ287">IF(ROWS(BJ$4:BJ287)&gt;BJ$1,"",INDEX('malzeme montaj'!$C$1:$C$3329,SMALL(IF('malzeme montaj'!$B$1:$B$3329=BJ$3,IF('malzeme montaj'!$C$1:$C$3329&lt;&gt;"",ROW('malzeme montaj'!$C$1:$C$3329))),ROWS(BJ$4:BJ287))))</f>
        <v/>
      </c>
      <c r="BK287" s="38" t="str">
        <f t="array" ref="BK287">IF(ROWS(BK$4:BK287)&gt;BK$1,"",INDEX('malzeme montaj'!$C$1:$C$3329,SMALL(IF('malzeme montaj'!$B$1:$B$3329=BK$3,IF('malzeme montaj'!$C$1:$C$3329&lt;&gt;"",ROW('malzeme montaj'!$C$1:$C$3329))),ROWS(BK$4:BK287))))</f>
        <v/>
      </c>
      <c r="BL287" s="38" t="str">
        <f t="array" ref="BL287">IF(ROWS(BL$4:BL287)&gt;BL$1,"",INDEX('malzeme montaj'!$C$1:$C$3329,SMALL(IF('malzeme montaj'!$B$1:$B$3329=BL$3,IF('malzeme montaj'!$C$1:$C$3329&lt;&gt;"",ROW('malzeme montaj'!$C$1:$C$3329))),ROWS(BL$4:BL287))))</f>
        <v/>
      </c>
      <c r="BM287" s="38" t="str">
        <f t="array" ref="BM287">IF(ROWS(BM$4:BM287)&gt;BM$1,"",INDEX('malzeme montaj'!$C$1:$C$3329,SMALL(IF('malzeme montaj'!$B$1:$B$3329=BM$3,IF('malzeme montaj'!$C$1:$C$3329&lt;&gt;"",ROW('malzeme montaj'!$C$1:$C$3329))),ROWS(BM$4:BM287))))</f>
        <v/>
      </c>
      <c r="BN287" s="38" t="str">
        <f t="array" ref="BN287">IF(ROWS(BN$4:BN287)&gt;BN$1,"",INDEX('malzeme montaj'!$C$1:$C$3329,SMALL(IF('malzeme montaj'!$B$1:$B$3329=BN$3,IF('malzeme montaj'!$C$1:$C$3329&lt;&gt;"",ROW('malzeme montaj'!$C$1:$C$3329))),ROWS(BN$4:BN287))))</f>
        <v/>
      </c>
      <c r="BO287" s="38" t="str">
        <f t="array" ref="BO287">IF(ROWS(BO$4:BO287)&gt;BO$1,"",INDEX('malzeme montaj'!$C$1:$C$3329,SMALL(IF('malzeme montaj'!$B$1:$B$3329=BO$3,IF('malzeme montaj'!$C$1:$C$3329&lt;&gt;"",ROW('malzeme montaj'!$C$1:$C$3329))),ROWS(BO$4:BO287))))</f>
        <v/>
      </c>
      <c r="BP287" s="38" t="str">
        <f t="array" ref="BP287">IF(ROWS(BP$4:BP287)&gt;BP$1,"",INDEX('malzeme montaj'!$C$1:$C$3329,SMALL(IF('malzeme montaj'!$B$1:$B$3329=BP$3,IF('malzeme montaj'!$C$1:$C$3329&lt;&gt;"",ROW('malzeme montaj'!$C$1:$C$3329))),ROWS(BP$4:BP287))))</f>
        <v/>
      </c>
      <c r="BQ287" s="38" t="str">
        <f t="array" ref="BQ287">IF(ROWS(BQ$4:BQ287)&gt;BQ$1,"",INDEX('malzeme montaj'!$C$1:$C$3329,SMALL(IF('malzeme montaj'!$B$1:$B$3329=BQ$3,IF('malzeme montaj'!$C$1:$C$3329&lt;&gt;"",ROW('malzeme montaj'!$C$1:$C$3329))),ROWS(BQ$4:BQ287))))</f>
        <v/>
      </c>
      <c r="BR287" s="38" t="str">
        <f t="array" ref="BR287">IF(ROWS(BR$4:BR287)&gt;BR$1,"",INDEX('malzeme montaj'!$C$1:$C$3329,SMALL(IF('malzeme montaj'!$B$1:$B$3329=BR$3,IF('malzeme montaj'!$C$1:$C$3329&lt;&gt;"",ROW('malzeme montaj'!$C$1:$C$3329))),ROWS(BR$4:BR287))))</f>
        <v/>
      </c>
      <c r="BS287" s="38" t="str">
        <f t="array" ref="BS287">IF(ROWS(BS$4:BS287)&gt;BS$1,"",INDEX('malzeme montaj'!$C$1:$C$3329,SMALL(IF('malzeme montaj'!$B$1:$B$3329=BS$3,IF('malzeme montaj'!$C$1:$C$3329&lt;&gt;"",ROW('malzeme montaj'!$C$1:$C$3329))),ROWS(BS$4:BS287))))</f>
        <v/>
      </c>
      <c r="BT287" s="38" t="str">
        <f t="array" ref="BT287">IF(ROWS(BT$4:BT287)&gt;BT$1,"",INDEX('malzeme montaj'!$C$1:$C$3329,SMALL(IF('malzeme montaj'!$B$1:$B$3329=BT$3,IF('malzeme montaj'!$C$1:$C$3329&lt;&gt;"",ROW('malzeme montaj'!$C$1:$C$3329))),ROWS(BT$4:BT287))))</f>
        <v/>
      </c>
      <c r="BU287" s="34" t="str">
        <f t="array" ref="BU287">IF(ROWS(BU$4:BU287)&gt;BU$1,"",INDEX('malzeme montaj'!$C$1:$C$3329,SMALL(IF('malzeme montaj'!$B$1:$B$3329=BU$3,IF('malzeme montaj'!$C$1:$C$3329&lt;&gt;"",ROW('malzeme montaj'!$C$1:$C$3329))),ROWS(BU$4:BU287))))</f>
        <v/>
      </c>
      <c r="BV287" s="34" t="str">
        <f t="array" ref="BV287">IF(ROWS(BV$4:BV287)&gt;BV$1,"",INDEX('malzeme montaj'!$C$1:$C$3329,SMALL(IF('malzeme montaj'!$B$1:$B$3329=BV$3,IF('malzeme montaj'!$C$1:$C$3329&lt;&gt;"",ROW('malzeme montaj'!$C$1:$C$3329))),ROWS(BV$4:BV287))))</f>
        <v/>
      </c>
      <c r="BW287" s="34" t="str">
        <f t="array" ref="BW287">IF(ROWS(BW$4:BW287)&gt;BW$1,"",INDEX('malzeme montaj'!$C$1:$C$3329,SMALL(IF('malzeme montaj'!$B$1:$B$3329=BW$3,IF('malzeme montaj'!$C$1:$C$3329&lt;&gt;"",ROW('malzeme montaj'!$C$1:$C$3329))),ROWS(BW$4:BW287))))</f>
        <v/>
      </c>
      <c r="BX287" s="34" t="str">
        <f t="array" ref="BX287">IF(ROWS(BX$4:BX287)&gt;BX$1,"",INDEX('malzeme montaj'!$C$1:$C$3329,SMALL(IF('malzeme montaj'!$B$1:$B$3329=BX$3,IF('malzeme montaj'!$C$1:$C$3329&lt;&gt;"",ROW('malzeme montaj'!$C$1:$C$3329))),ROWS(BX$4:BX287))))</f>
        <v/>
      </c>
      <c r="BY287" s="34" t="str">
        <f t="array" ref="BY287">IF(ROWS(BY$4:BY287)&gt;BY$1,"",INDEX('malzeme montaj'!$C$1:$C$3329,SMALL(IF('malzeme montaj'!$B$1:$B$3329=BY$3,IF('malzeme montaj'!$C$1:$C$3329&lt;&gt;"",ROW('malzeme montaj'!$C$1:$C$3329))),ROWS(BY$4:BY287))))</f>
        <v/>
      </c>
      <c r="BZ287" s="34" t="str">
        <f t="array" ref="BZ287">IF(ROWS(BZ$4:BZ287)&gt;BZ$1,"",INDEX('malzeme montaj'!$C$1:$C$3329,SMALL(IF('malzeme montaj'!$B$1:$B$3329=BZ$3,IF('malzeme montaj'!$C$1:$C$3329&lt;&gt;"",ROW('malzeme montaj'!$C$1:$C$3329))),ROWS(BZ$4:BZ287))))</f>
        <v/>
      </c>
      <c r="CA287" s="34" t="str">
        <f t="array" ref="CA287">IF(ROWS(CA$4:CA287)&gt;CA$1,"",INDEX('malzeme montaj'!$C$1:$C$3329,SMALL(IF('malzeme montaj'!$B$1:$B$3329=CA$3,IF('malzeme montaj'!$C$1:$C$3329&lt;&gt;"",ROW('malzeme montaj'!$C$1:$C$3329))),ROWS(CA$4:CA287))))</f>
        <v/>
      </c>
      <c r="CB287" s="34" t="str">
        <f t="array" ref="CB287">IF(ROWS(CB$4:CB287)&gt;CB$1,"",INDEX('malzeme montaj'!$C$1:$C$3329,SMALL(IF('malzeme montaj'!$B$1:$B$3329=CB$3,IF('malzeme montaj'!$C$1:$C$3329&lt;&gt;"",ROW('malzeme montaj'!$C$1:$C$3329))),ROWS(CB$4:CB287))))</f>
        <v/>
      </c>
      <c r="CC287" s="34" t="str">
        <f t="array" ref="CC287">IF(ROWS(CC$4:CC287)&gt;CC$1,"",INDEX('malzeme montaj'!$C$1:$C$3329,SMALL(IF('malzeme montaj'!$B$1:$B$3329=CC$3,IF('malzeme montaj'!$C$1:$C$3329&lt;&gt;"",ROW('malzeme montaj'!$C$1:$C$3329))),ROWS(CC$4:CC287))))</f>
        <v/>
      </c>
      <c r="CD287" s="34" t="str">
        <f t="array" ref="CD287">IF(ROWS(CD$4:CD287)&gt;CD$1,"",INDEX('malzeme montaj'!$C$1:$C$3329,SMALL(IF('malzeme montaj'!$B$1:$B$3329=CD$3,IF('malzeme montaj'!$C$1:$C$3329&lt;&gt;"",ROW('malzeme montaj'!$C$1:$C$3329))),ROWS(CD$4:CD287))))</f>
        <v/>
      </c>
      <c r="CE287" s="34" t="str">
        <f t="array" ref="CE287">IF(ROWS(CE$4:CE287)&gt;CE$1,"",INDEX('malzeme montaj'!$C$1:$C$3329,SMALL(IF('malzeme montaj'!$B$1:$B$3329=CE$3,IF('malzeme montaj'!$C$1:$C$3329&lt;&gt;"",ROW('malzeme montaj'!$C$1:$C$3329))),ROWS(CE$4:CE287))))</f>
        <v/>
      </c>
      <c r="CF287" s="34" t="str">
        <f t="array" ref="CF287">IF(ROWS(CF$4:CF287)&gt;CF$1,"",INDEX('malzeme montaj'!$C$1:$C$3329,SMALL(IF('malzeme montaj'!$B$1:$B$3329=CF$3,IF('malzeme montaj'!$C$1:$C$3329&lt;&gt;"",ROW('malzeme montaj'!$C$1:$C$3329))),ROWS(CF$4:CF287))))</f>
        <v/>
      </c>
      <c r="CG287" s="34" t="str">
        <f t="array" ref="CG287">IF(ROWS(CG$4:CG287)&gt;CG$1,"",INDEX('malzeme montaj'!$C$1:$C$3329,SMALL(IF('malzeme montaj'!$B$1:$B$3329=CG$3,IF('malzeme montaj'!$C$1:$C$3329&lt;&gt;"",ROW('malzeme montaj'!$C$1:$C$3329))),ROWS(CG$4:CG287))))</f>
        <v/>
      </c>
      <c r="CH287" s="34" t="str">
        <f t="array" ref="CH287">IF(ROWS(CH$4:CH287)&gt;CH$1,"",INDEX('malzeme montaj'!$C$1:$C$3329,SMALL(IF('malzeme montaj'!$B$1:$B$3329=CH$3,IF('malzeme montaj'!$C$1:$C$3329&lt;&gt;"",ROW('malzeme montaj'!$C$1:$C$3329))),ROWS(CH$4:CH287))))</f>
        <v/>
      </c>
      <c r="CI287" s="34" t="str">
        <f t="array" ref="CI287">IF(ROWS(CI$4:CI287)&gt;CI$1,"",INDEX('malzeme montaj'!$C$1:$C$3329,SMALL(IF('malzeme montaj'!$B$1:$B$3329=CI$3,IF('malzeme montaj'!$C$1:$C$3329&lt;&gt;"",ROW('malzeme montaj'!$C$1:$C$3329))),ROWS(CI$4:CI287))))</f>
        <v/>
      </c>
      <c r="CJ287" s="34" t="str">
        <f t="array" ref="CJ287">IF(ROWS(CJ$4:CJ287)&gt;CJ$1,"",INDEX('malzeme montaj'!$C$1:$C$3329,SMALL(IF('malzeme montaj'!$B$1:$B$3329=CJ$3,IF('malzeme montaj'!$C$1:$C$3329&lt;&gt;"",ROW('malzeme montaj'!$C$1:$C$3329))),ROWS(CJ$4:CJ287))))</f>
        <v/>
      </c>
      <c r="CK287" s="34" t="str">
        <f t="array" ref="CK287">IF(ROWS(CK$4:CK287)&gt;CK$1,"",INDEX('malzeme montaj'!$C$1:$C$3329,SMALL(IF('malzeme montaj'!$B$1:$B$3329=CK$3,IF('malzeme montaj'!$C$1:$C$3329&lt;&gt;"",ROW('malzeme montaj'!$C$1:$C$3329))),ROWS(CK$4:CK287))))</f>
        <v/>
      </c>
      <c r="CL287" s="34" t="str">
        <f t="array" ref="CL287">IF(ROWS(CL$4:CL287)&gt;CL$1,"",INDEX('malzeme montaj'!$C$1:$C$3329,SMALL(IF('malzeme montaj'!$B$1:$B$3329=CL$3,IF('malzeme montaj'!$C$1:$C$3329&lt;&gt;"",ROW('malzeme montaj'!$C$1:$C$3329))),ROWS(CL$4:CL287))))</f>
        <v/>
      </c>
      <c r="CM287" s="34" t="str">
        <f t="array" ref="CM287">IF(ROWS(CM$4:CM287)&gt;CM$1,"",INDEX('malzeme montaj'!$C$1:$C$3329,SMALL(IF('malzeme montaj'!$B$1:$B$3329=CM$3,IF('malzeme montaj'!$C$1:$C$3329&lt;&gt;"",ROW('malzeme montaj'!$C$1:$C$3329))),ROWS(CM$4:CM287))))</f>
        <v/>
      </c>
      <c r="CN287" s="34" t="str">
        <f t="array" ref="CN287">IF(ROWS(CN$4:CN287)&gt;CN$1,"",INDEX('malzeme montaj'!$C$1:$C$3329,SMALL(IF('malzeme montaj'!$B$1:$B$3329=CN$3,IF('malzeme montaj'!$C$1:$C$3329&lt;&gt;"",ROW('malzeme montaj'!$C$1:$C$3329))),ROWS(CN$4:CN287))))</f>
        <v/>
      </c>
      <c r="CO287" s="34" t="str">
        <f t="array" ref="CO287">IF(ROWS(CO$4:CO287)&gt;CO$1,"",INDEX('malzeme montaj'!$C$1:$C$3329,SMALL(IF('malzeme montaj'!$B$1:$B$3329=CO$3,IF('malzeme montaj'!$C$1:$C$3329&lt;&gt;"",ROW('malzeme montaj'!$C$1:$C$3329))),ROWS(CO$4:CO287))))</f>
        <v/>
      </c>
      <c r="CP287" s="34" t="str">
        <f t="array" ref="CP287">IF(ROWS(CP$4:CP287)&gt;CP$1,"",INDEX('malzeme montaj'!$C$1:$C$3329,SMALL(IF('malzeme montaj'!$B$1:$B$3329=CP$3,IF('malzeme montaj'!$C$1:$C$3329&lt;&gt;"",ROW('malzeme montaj'!$C$1:$C$3329))),ROWS(CP$4:CP287))))</f>
        <v/>
      </c>
      <c r="CQ287" s="34" t="str">
        <f t="array" ref="CQ287">IF(ROWS(CQ$4:CQ287)&gt;CQ$1,"",INDEX('malzeme montaj'!$C$1:$C$3329,SMALL(IF('malzeme montaj'!$B$1:$B$3329=CQ$3,IF('malzeme montaj'!$C$1:$C$3329&lt;&gt;"",ROW('malzeme montaj'!$C$1:$C$3329))),ROWS(CQ$4:CQ287))))</f>
        <v/>
      </c>
      <c r="CR287" s="34" t="str">
        <f t="array" ref="CR287">IF(ROWS(CR$4:CR287)&gt;CR$1,"",INDEX('malzeme montaj'!$C$1:$C$3329,SMALL(IF('malzeme montaj'!$B$1:$B$3329=CR$3,IF('malzeme montaj'!$C$1:$C$3329&lt;&gt;"",ROW('malzeme montaj'!$C$1:$C$3329))),ROWS(CR$4:CR287))))</f>
        <v/>
      </c>
      <c r="CS287" s="34" t="str">
        <f t="array" ref="CS287">IF(ROWS(CS$4:CS287)&gt;CS$1,"",INDEX('malzeme montaj'!$C$1:$C$3329,SMALL(IF('malzeme montaj'!$B$1:$B$3329=CS$3,IF('malzeme montaj'!$C$1:$C$3329&lt;&gt;"",ROW('malzeme montaj'!$C$1:$C$3329))),ROWS(CS$4:CS287))))</f>
        <v/>
      </c>
      <c r="CT287" s="34" t="str">
        <f t="array" ref="CT287">IF(ROWS(CT$4:CT287)&gt;CT$1,"",INDEX('malzeme montaj'!$C$1:$C$3329,SMALL(IF('malzeme montaj'!$B$1:$B$3329=CT$3,IF('malzeme montaj'!$C$1:$C$3329&lt;&gt;"",ROW('malzeme montaj'!$C$1:$C$3329))),ROWS(CT$4:CT287))))</f>
        <v/>
      </c>
      <c r="CU287" s="34" t="str">
        <f t="array" ref="CU287">IF(ROWS(CU$4:CU287)&gt;CU$1,"",INDEX('malzeme montaj'!$C$1:$C$3329,SMALL(IF('malzeme montaj'!$B$1:$B$3329=CU$3,IF('malzeme montaj'!$C$1:$C$3329&lt;&gt;"",ROW('malzeme montaj'!$C$1:$C$3329))),ROWS(CU$4:CU287))))</f>
        <v/>
      </c>
      <c r="CV287" s="34" t="str">
        <f t="array" ref="CV287">IF(ROWS(CV$4:CV287)&gt;CV$1,"",INDEX('malzeme montaj'!$C$1:$C$3329,SMALL(IF('malzeme montaj'!$B$1:$B$3329=CV$3,IF('malzeme montaj'!$C$1:$C$3329&lt;&gt;"",ROW('malzeme montaj'!$C$1:$C$3329))),ROWS(CV$4:CV287))))</f>
        <v/>
      </c>
      <c r="CW287" s="34" t="str">
        <f t="array" ref="CW287">IF(ROWS(CW$4:CW287)&gt;CW$1,"",INDEX('malzeme montaj'!$C$1:$C$3329,SMALL(IF('malzeme montaj'!$B$1:$B$3329=CW$3,IF('malzeme montaj'!$C$1:$C$3329&lt;&gt;"",ROW('malzeme montaj'!$C$1:$C$3329))),ROWS(CW$4:CW287))))</f>
        <v/>
      </c>
      <c r="CX287" s="34" t="str">
        <f t="array" ref="CX287">IF(ROWS(CX$4:CX287)&gt;CX$1,"",INDEX('malzeme montaj'!$C$1:$C$3329,SMALL(IF('malzeme montaj'!$B$1:$B$3329=CX$3,IF('malzeme montaj'!$C$1:$C$3329&lt;&gt;"",ROW('malzeme montaj'!$C$1:$C$3329))),ROWS(CX$4:CX287))))</f>
        <v/>
      </c>
      <c r="CY287" s="34" t="str">
        <f t="array" ref="CY287">IF(ROWS(CY$4:CY287)&gt;CY$1,"",INDEX('malzeme montaj'!$C$1:$C$3329,SMALL(IF('malzeme montaj'!$B$1:$B$3329=CY$3,IF('malzeme montaj'!$C$1:$C$3329&lt;&gt;"",ROW('malzeme montaj'!$C$1:$C$3329))),ROWS(CY$4:CY287))))</f>
        <v/>
      </c>
      <c r="CZ287" s="34" t="str">
        <f t="array" ref="CZ287">IF(ROWS(CZ$4:CZ287)&gt;CZ$1,"",INDEX('malzeme montaj'!$C$1:$C$3329,SMALL(IF('malzeme montaj'!$B$1:$B$3329=CZ$3,IF('malzeme montaj'!$C$1:$C$3329&lt;&gt;"",ROW('malzeme montaj'!$C$1:$C$3329))),ROWS(CZ$4:CZ287))))</f>
        <v/>
      </c>
      <c r="DA287" s="34" t="str">
        <f t="array" ref="DA287">IF(ROWS(DA$4:DA287)&gt;DA$1,"",INDEX('malzeme montaj'!$C$1:$C$3329,SMALL(IF('malzeme montaj'!$B$1:$B$3329=DA$3,IF('malzeme montaj'!$C$1:$C$3329&lt;&gt;"",ROW('malzeme montaj'!$C$1:$C$3329))),ROWS(DA$4:DA287))))</f>
        <v/>
      </c>
      <c r="DB287" s="34" t="str">
        <f t="array" ref="DB287">IF(ROWS(DB$4:DB287)&gt;DB$1,"",INDEX('malzeme montaj'!$C$1:$C$3329,SMALL(IF('malzeme montaj'!$B$1:$B$3329=DB$3,IF('malzeme montaj'!$C$1:$C$3329&lt;&gt;"",ROW('malzeme montaj'!$C$1:$C$3329))),ROWS(DB$4:DB287))))</f>
        <v/>
      </c>
      <c r="DC287" s="34" t="str">
        <f t="array" ref="DC287">IF(ROWS(DC$4:DC287)&gt;DC$1,"",INDEX('malzeme montaj'!$C$1:$C$3329,SMALL(IF('malzeme montaj'!$B$1:$B$3329=DC$3,IF('malzeme montaj'!$C$1:$C$3329&lt;&gt;"",ROW('malzeme montaj'!$C$1:$C$3329))),ROWS(DC$4:DC287))))</f>
        <v/>
      </c>
      <c r="DD287" s="34" t="str">
        <f t="array" ref="DD287">IF(ROWS(DD$4:DD287)&gt;DD$1,"",INDEX('malzeme montaj'!$C$1:$C$3329,SMALL(IF('malzeme montaj'!$B$1:$B$3329=DD$3,IF('malzeme montaj'!$C$1:$C$3329&lt;&gt;"",ROW('malzeme montaj'!$C$1:$C$3329))),ROWS(DD$4:DD287))))</f>
        <v/>
      </c>
      <c r="DE287" s="34" t="str">
        <f t="array" ref="DE287">IF(ROWS(DE$4:DE287)&gt;DE$1,"",INDEX('malzeme montaj'!$C$1:$C$3329,SMALL(IF('malzeme montaj'!$B$1:$B$3329=DE$3,IF('malzeme montaj'!$C$1:$C$3329&lt;&gt;"",ROW('malzeme montaj'!$C$1:$C$3329))),ROWS(DE$4:DE287))))</f>
        <v/>
      </c>
      <c r="DF287" s="34" t="str">
        <f t="array" ref="DF287">IF(ROWS(DF$4:DF287)&gt;DF$1,"",INDEX('malzeme montaj'!$C$1:$C$3329,SMALL(IF('malzeme montaj'!$B$1:$B$3329=DF$3,IF('malzeme montaj'!$C$1:$C$3329&lt;&gt;"",ROW('malzeme montaj'!$C$1:$C$3329))),ROWS(DF$4:DF287))))</f>
        <v/>
      </c>
      <c r="DG287" s="34" t="str">
        <f t="array" ref="DG287">IF(ROWS(DG$4:DG287)&gt;DG$1,"",INDEX('malzeme montaj'!$C$1:$C$3329,SMALL(IF('malzeme montaj'!$B$1:$B$3329=DG$3,IF('malzeme montaj'!$C$1:$C$3329&lt;&gt;"",ROW('malzeme montaj'!$C$1:$C$3329))),ROWS(DG$4:DG287))))</f>
        <v/>
      </c>
      <c r="DH287" s="34" t="str">
        <f t="array" ref="DH287">IF(ROWS(DH$4:DH287)&gt;DH$1,"",INDEX('malzeme montaj'!$C$1:$C$3329,SMALL(IF('malzeme montaj'!$B$1:$B$3329=DH$3,IF('malzeme montaj'!$C$1:$C$3329&lt;&gt;"",ROW('malzeme montaj'!$C$1:$C$3329))),ROWS(DH$4:DH287))))</f>
        <v/>
      </c>
      <c r="DI287" s="34" t="str">
        <f t="array" ref="DI287">IF(ROWS(DI$4:DI287)&gt;DI$1,"",INDEX('malzeme montaj'!$C$1:$C$3329,SMALL(IF('malzeme montaj'!$B$1:$B$3329=DI$3,IF('malzeme montaj'!$C$1:$C$3329&lt;&gt;"",ROW('malzeme montaj'!$C$1:$C$3329))),ROWS(DI$4:DI287))))</f>
        <v/>
      </c>
      <c r="DJ287" s="34" t="str">
        <f t="array" ref="DJ287">IF(ROWS(DJ$4:DJ287)&gt;DJ$1,"",INDEX('malzeme montaj'!$C$1:$C$3329,SMALL(IF('malzeme montaj'!$B$1:$B$3329=DJ$3,IF('malzeme montaj'!$C$1:$C$3329&lt;&gt;"",ROW('malzeme montaj'!$C$1:$C$3329))),ROWS(DJ$4:DJ287))))</f>
        <v/>
      </c>
      <c r="DK287" s="34" t="str">
        <f t="array" ref="DK287">IF(ROWS(DK$4:DK287)&gt;DK$1,"",INDEX('malzeme montaj'!$C$1:$C$3329,SMALL(IF('malzeme montaj'!$B$1:$B$3329=DK$3,IF('malzeme montaj'!$C$1:$C$3329&lt;&gt;"",ROW('malzeme montaj'!$C$1:$C$3329))),ROWS(DK$4:DK287))))</f>
        <v/>
      </c>
      <c r="DL287" s="34" t="str">
        <f t="array" ref="DL287">IF(ROWS(DL$4:DL287)&gt;DL$1,"",INDEX('malzeme montaj'!$C$1:$C$3329,SMALL(IF('malzeme montaj'!$B$1:$B$3329=DL$3,IF('malzeme montaj'!$C$1:$C$3329&lt;&gt;"",ROW('malzeme montaj'!$C$1:$C$3329))),ROWS(DL$4:DL287))))</f>
        <v/>
      </c>
      <c r="DQ287" s="34" t="str">
        <f t="array" ref="DQ287">IF(ROWS(DQ$4:DQ287)&gt;DQ$1,"",INDEX('malzeme montaj'!$C$1:$C$3329,SMALL(IF('malzeme montaj'!$B$1:$B$3329=DQ$3,IF('malzeme montaj'!$C$1:$C$3329&lt;&gt;"",ROW('malzeme montaj'!$C$1:$C$3329))),ROWS(DQ$4:DQ287))))</f>
        <v/>
      </c>
      <c r="DR287" s="34" t="str">
        <f t="array" ref="DR287">IF(ROWS(DR$4:DR287)&gt;DR$1,"",INDEX('malzeme montaj'!$C$1:$C$3329,SMALL(IF('malzeme montaj'!$B$1:$B$3329=DR$3,IF('malzeme montaj'!$C$1:$C$3329&lt;&gt;"",ROW('malzeme montaj'!$C$1:$C$3329))),ROWS(DR$4:DR287))))</f>
        <v/>
      </c>
      <c r="DS287" s="34" t="str">
        <f t="array" ref="DS287">IF(ROWS(DS$4:DS287)&gt;DS$1,"",INDEX('malzeme montaj'!$C$1:$C$3329,SMALL(IF('malzeme montaj'!$B$1:$B$3329=DS$3,IF('malzeme montaj'!$C$1:$C$3329&lt;&gt;"",ROW('malzeme montaj'!$C$1:$C$3329))),ROWS(DS$4:DS287))))</f>
        <v/>
      </c>
      <c r="DT287" s="34" t="str">
        <f t="array" ref="DT287">IF(ROWS(DT$4:DT287)&gt;DT$1,"",INDEX('malzeme montaj'!$C$1:$C$3329,SMALL(IF('malzeme montaj'!$B$1:$B$3329=DT$3,IF('malzeme montaj'!$C$1:$C$3329&lt;&gt;"",ROW('malzeme montaj'!$C$1:$C$3329))),ROWS(DT$4:DT287))))</f>
        <v/>
      </c>
      <c r="DU287" s="34" t="str">
        <f t="array" ref="DU287">IF(ROWS(DU$4:DU287)&gt;DU$1,"",INDEX('malzeme montaj'!$C$1:$C$3329,SMALL(IF('malzeme montaj'!$B$1:$B$3329=DU$3,IF('malzeme montaj'!$C$1:$C$3329&lt;&gt;"",ROW('malzeme montaj'!$C$1:$C$3329))),ROWS(DU$4:DU287))))</f>
        <v/>
      </c>
      <c r="DV287" s="34" t="str">
        <f t="array" ref="DV287">IF(ROWS(DV$4:DV287)&gt;DV$1,"",INDEX('malzeme montaj'!$C$1:$C$3329,SMALL(IF('malzeme montaj'!$B$1:$B$3329=DV$3,IF('malzeme montaj'!$C$1:$C$3329&lt;&gt;"",ROW('malzeme montaj'!$C$1:$C$3329))),ROWS(DV$4:DV287))))</f>
        <v/>
      </c>
      <c r="DW287" s="34" t="str">
        <f t="array" ref="DW287">IF(ROWS(DW$4:DW287)&gt;DW$1,"",INDEX('malzeme montaj'!$C$1:$C$3329,SMALL(IF('malzeme montaj'!$B$1:$B$3329=DW$3,IF('malzeme montaj'!$C$1:$C$3329&lt;&gt;"",ROW('malzeme montaj'!$C$1:$C$3329))),ROWS(DW$4:DW287))))</f>
        <v/>
      </c>
      <c r="DX287" s="34" t="str">
        <f t="array" ref="DX287">IF(ROWS(DX$4:DX287)&gt;DX$1,"",INDEX('malzeme montaj'!$C$1:$C$3329,SMALL(IF('malzeme montaj'!$B$1:$B$3329=DX$3,IF('malzeme montaj'!$C$1:$C$3329&lt;&gt;"",ROW('malzeme montaj'!$C$1:$C$3329))),ROWS(DX$4:DX287))))</f>
        <v/>
      </c>
      <c r="DY287" s="34" t="str">
        <f t="array" ref="DY287">IF(ROWS(DY$4:DY287)&gt;DY$1,"",INDEX('malzeme montaj'!$C$1:$C$3329,SMALL(IF('malzeme montaj'!$B$1:$B$3329=DY$3,IF('malzeme montaj'!$C$1:$C$3329&lt;&gt;"",ROW('malzeme montaj'!$C$1:$C$3329))),ROWS(DY$4:DY287))))</f>
        <v/>
      </c>
      <c r="DZ287" s="34" t="str">
        <f t="array" ref="DZ287">IF(ROWS(DZ$4:DZ287)&gt;DZ$1,"",INDEX('malzeme montaj'!$C$1:$C$3329,SMALL(IF('malzeme montaj'!$B$1:$B$3329=DZ$3,IF('malzeme montaj'!$C$1:$C$3329&lt;&gt;"",ROW('malzeme montaj'!$C$1:$C$3329))),ROWS(DZ$4:DZ287))))</f>
        <v/>
      </c>
      <c r="EA287" s="34" t="str">
        <f t="array" ref="EA287">IF(ROWS(EA$4:EA287)&gt;EA$1,"",INDEX('malzeme montaj'!$C$1:$C$3329,SMALL(IF('malzeme montaj'!$B$1:$B$3329=EA$3,IF('malzeme montaj'!$C$1:$C$3329&lt;&gt;"",ROW('malzeme montaj'!$C$1:$C$3329))),ROWS(EA$4:EA287))))</f>
        <v/>
      </c>
      <c r="EB287" s="34" t="str">
        <f t="array" ref="EB287">IF(ROWS(EB$4:EB287)&gt;EB$1,"",INDEX('malzeme montaj'!$C$1:$C$3329,SMALL(IF('malzeme montaj'!$B$1:$B$3329=EB$3,IF('malzeme montaj'!$C$1:$C$3329&lt;&gt;"",ROW('malzeme montaj'!$C$1:$C$3329))),ROWS(EB$4:EB287))))</f>
        <v/>
      </c>
      <c r="EC287" s="34" t="str">
        <f t="array" ref="EC287">IF(ROWS(EC$4:EC287)&gt;EC$1,"",INDEX('malzeme montaj'!$C$1:$C$3329,SMALL(IF('malzeme montaj'!$B$1:$B$3329=EC$3,IF('malzeme montaj'!$C$1:$C$3329&lt;&gt;"",ROW('malzeme montaj'!$C$1:$C$3329))),ROWS(EC$4:EC287))))</f>
        <v/>
      </c>
      <c r="ED287" s="34" t="str">
        <f t="array" ref="ED287">IF(ROWS(ED$4:ED287)&gt;ED$1,"",INDEX('malzeme montaj'!$C$1:$C$3329,SMALL(IF('malzeme montaj'!$B$1:$B$3329=ED$3,IF('malzeme montaj'!$C$1:$C$3329&lt;&gt;"",ROW('malzeme montaj'!$C$1:$C$3329))),ROWS(ED$4:ED287))))</f>
        <v/>
      </c>
      <c r="EE287" s="34" t="str">
        <f t="array" ref="EE287">IF(ROWS(EE$4:EE287)&gt;EE$1,"",INDEX('malzeme montaj'!$C$1:$C$3329,SMALL(IF('malzeme montaj'!$B$1:$B$3329=EE$3,IF('malzeme montaj'!$C$1:$C$3329&lt;&gt;"",ROW('malzeme montaj'!$C$1:$C$3329))),ROWS(EE$4:EE287))))</f>
        <v/>
      </c>
      <c r="EF287" s="34" t="str">
        <f t="array" ref="EF287">IF(ROWS(EF$4:EF287)&gt;EF$1,"",INDEX('malzeme montaj'!$C$1:$C$3329,SMALL(IF('malzeme montaj'!$B$1:$B$3329=EF$3,IF('malzeme montaj'!$C$1:$C$3329&lt;&gt;"",ROW('malzeme montaj'!$C$1:$C$3329))),ROWS(EF$4:EF287))))</f>
        <v/>
      </c>
      <c r="EG287" s="34" t="str">
        <f t="array" ref="EG287">IF(ROWS(EG$4:EG287)&gt;EG$1,"",INDEX('malzeme montaj'!$C$1:$C$3329,SMALL(IF('malzeme montaj'!$B$1:$B$3329=EG$3,IF('malzeme montaj'!$C$1:$C$3329&lt;&gt;"",ROW('malzeme montaj'!$C$1:$C$3329))),ROWS(EG$4:EG287))))</f>
        <v/>
      </c>
      <c r="EH287" s="34" t="str">
        <f t="array" ref="EH287">IF(ROWS(EH$4:EH287)&gt;EH$1,"",INDEX('malzeme montaj'!$C$1:$C$3329,SMALL(IF('malzeme montaj'!$B$1:$B$3329=EH$3,IF('malzeme montaj'!$C$1:$C$3329&lt;&gt;"",ROW('malzeme montaj'!$C$1:$C$3329))),ROWS(EH$4:EH287))))</f>
        <v/>
      </c>
      <c r="EI287" s="34" t="str">
        <f t="array" ref="EI287">IF(ROWS(EI$4:EI287)&gt;EI$1,"",INDEX('malzeme montaj'!$C$1:$C$3329,SMALL(IF('malzeme montaj'!$B$1:$B$3329=EI$3,IF('malzeme montaj'!$C$1:$C$3329&lt;&gt;"",ROW('malzeme montaj'!$C$1:$C$3329))),ROWS(EI$4:EI287))))</f>
        <v/>
      </c>
      <c r="EJ287" s="34" t="str">
        <f t="array" ref="EJ287">IF(ROWS(EJ$4:EJ287)&gt;EJ$1,"",INDEX('malzeme montaj'!$C$1:$C$3329,SMALL(IF('malzeme montaj'!$B$1:$B$3329=EJ$3,IF('malzeme montaj'!$C$1:$C$3329&lt;&gt;"",ROW('malzeme montaj'!$C$1:$C$3329))),ROWS(EJ$4:EJ287))))</f>
        <v/>
      </c>
      <c r="EK287" s="34" t="str">
        <f t="array" ref="EK287">IF(ROWS(EK$4:EK287)&gt;EK$1,"",INDEX('malzeme montaj'!$C$1:$C$3329,SMALL(IF('malzeme montaj'!$B$1:$B$3329=EK$3,IF('malzeme montaj'!$C$1:$C$3329&lt;&gt;"",ROW('malzeme montaj'!$C$1:$C$3329))),ROWS(EK$4:EK287))))</f>
        <v/>
      </c>
      <c r="EL287" s="34" t="str">
        <f t="array" ref="EL287">IF(ROWS(EL$4:EL287)&gt;EL$1,"",INDEX('malzeme montaj'!$C$1:$C$3329,SMALL(IF('malzeme montaj'!$B$1:$B$3329=EL$3,IF('malzeme montaj'!$C$1:$C$3329&lt;&gt;"",ROW('malzeme montaj'!$C$1:$C$3329))),ROWS(EL$4:EL287))))</f>
        <v/>
      </c>
      <c r="EM287" s="34" t="str">
        <f t="array" ref="EM287">IF(ROWS(EM$4:EM287)&gt;EM$1,"",INDEX('malzeme montaj'!$C$1:$C$3329,SMALL(IF('malzeme montaj'!$B$1:$B$3329=EM$3,IF('malzeme montaj'!$C$1:$C$3329&lt;&gt;"",ROW('malzeme montaj'!$C$1:$C$3329))),ROWS(EM$4:EM287))))</f>
        <v/>
      </c>
      <c r="EN287" s="34" t="str">
        <f t="array" ref="EN287">IF(ROWS(EN$4:EN287)&gt;EN$1,"",INDEX('malzeme montaj'!$C$1:$C$3329,SMALL(IF('malzeme montaj'!$B$1:$B$3329=EN$3,IF('malzeme montaj'!$C$1:$C$3329&lt;&gt;"",ROW('malzeme montaj'!$C$1:$C$3329))),ROWS(EN$4:EN287))))</f>
        <v/>
      </c>
      <c r="EO287" s="34" t="str">
        <f t="array" ref="EO287">IF(ROWS(EO$4:EO287)&gt;EO$1,"",INDEX('malzeme montaj'!$C$1:$C$3329,SMALL(IF('malzeme montaj'!$B$1:$B$3329=EO$3,IF('malzeme montaj'!$C$1:$C$3329&lt;&gt;"",ROW('malzeme montaj'!$C$1:$C$3329))),ROWS(EO$4:EO287))))</f>
        <v/>
      </c>
      <c r="EP287" s="34" t="str">
        <f t="array" ref="EP287">IF(ROWS(EP$4:EP287)&gt;EP$1,"",INDEX('malzeme montaj'!$C$1:$C$3329,SMALL(IF('malzeme montaj'!$B$1:$B$3329=EP$3,IF('malzeme montaj'!$C$1:$C$3329&lt;&gt;"",ROW('malzeme montaj'!$C$1:$C$3329))),ROWS(EP$4:EP287))))</f>
        <v/>
      </c>
      <c r="EQ287" s="34" t="str">
        <f t="array" ref="EQ287">IF(ROWS(EQ$4:EQ287)&gt;EQ$1,"",INDEX('malzeme montaj'!$C$1:$C$3329,SMALL(IF('malzeme montaj'!$B$1:$B$3329=EQ$3,IF('malzeme montaj'!$C$1:$C$3329&lt;&gt;"",ROW('malzeme montaj'!$C$1:$C$3329))),ROWS(EQ$4:EQ287))))</f>
        <v/>
      </c>
      <c r="ER287" s="34" t="str">
        <f t="array" ref="ER287">IF(ROWS(ER$4:ER287)&gt;ER$1,"",INDEX('malzeme montaj'!$C$1:$C$3329,SMALL(IF('malzeme montaj'!$B$1:$B$3329=ER$3,IF('malzeme montaj'!$C$1:$C$3329&lt;&gt;"",ROW('malzeme montaj'!$C$1:$C$3329))),ROWS(ER$4:ER287))))</f>
        <v/>
      </c>
      <c r="ES287" s="34" t="str">
        <f t="array" ref="ES287">IF(ROWS(ES$4:ES287)&gt;ES$1,"",INDEX('malzeme montaj'!$C$1:$C$3329,SMALL(IF('malzeme montaj'!$B$1:$B$3329=ES$3,IF('malzeme montaj'!$C$1:$C$3329&lt;&gt;"",ROW('malzeme montaj'!$C$1:$C$3329))),ROWS(ES$4:ES287))))</f>
        <v/>
      </c>
      <c r="ET287" s="34" t="str">
        <f t="array" ref="ET287">IF(ROWS(ET$4:ET287)&gt;ET$1,"",INDEX('malzeme montaj'!$C$1:$C$3329,SMALL(IF('malzeme montaj'!$B$1:$B$3329=ET$3,IF('malzeme montaj'!$C$1:$C$3329&lt;&gt;"",ROW('malzeme montaj'!$C$1:$C$3329))),ROWS(ET$4:ET287))))</f>
        <v/>
      </c>
      <c r="EU287" s="34" t="str">
        <f t="array" ref="EU287">IF(ROWS(EU$4:EU287)&gt;EU$1,"",INDEX('malzeme montaj'!$C$1:$C$3329,SMALL(IF('malzeme montaj'!$B$1:$B$3329=EU$3,IF('malzeme montaj'!$C$1:$C$3329&lt;&gt;"",ROW('malzeme montaj'!$C$1:$C$3329))),ROWS(EU$4:EU287))))</f>
        <v/>
      </c>
      <c r="EV287" s="34" t="str">
        <f t="array" ref="EV287">IF(ROWS(EV$4:EV287)&gt;EV$1,"",INDEX('malzeme montaj'!$C$1:$C$3329,SMALL(IF('malzeme montaj'!$B$1:$B$3329=EV$3,IF('malzeme montaj'!$C$1:$C$3329&lt;&gt;"",ROW('malzeme montaj'!$C$1:$C$3329))),ROWS(EV$4:EV287))))</f>
        <v/>
      </c>
      <c r="EW287" s="34" t="str">
        <f t="array" ref="EW287">IF(ROWS(EW$4:EW287)&gt;EW$1,"",INDEX('malzeme montaj'!$C$1:$C$3329,SMALL(IF('malzeme montaj'!$B$1:$B$3329=EW$3,IF('malzeme montaj'!$C$1:$C$3329&lt;&gt;"",ROW('malzeme montaj'!$C$1:$C$3329))),ROWS(EW$4:EW287))))</f>
        <v/>
      </c>
    </row>
    <row r="288" spans="4:153">
      <c r="D288" s="38" t="str">
        <f t="array" ref="D288">IF(ROWS(D$4:D288)&gt;D$1,"",INDEX('malzeme montaj'!$C$1:$C$3329,SMALL(IF('malzeme montaj'!$B$1:$B$3329=D$3,IF('malzeme montaj'!$C$1:$C$3329&lt;&gt;"",ROW('malzeme montaj'!$C$1:$C$3329))),ROWS(D$4:D288))))</f>
        <v/>
      </c>
      <c r="E288" s="38" t="str">
        <f t="array" ref="E288">IF(ROWS(E$4:E288)&gt;E$1,"",INDEX('malzeme montaj'!$C$1:$C$3329,SMALL(IF('malzeme montaj'!$B$1:$B$3329=E$3,IF('malzeme montaj'!$C$1:$C$3329&lt;&gt;"",ROW('malzeme montaj'!$C$1:$C$3329))),ROWS(E$4:E288))))</f>
        <v/>
      </c>
      <c r="F288" s="38" t="str">
        <f t="array" ref="F288">IF(ROWS(F$4:F288)&gt;F$1,"",INDEX('malzeme montaj'!$C$1:$C$3329,SMALL(IF('malzeme montaj'!$B$1:$B$3329=F$3,IF('malzeme montaj'!$C$1:$C$3329&lt;&gt;"",ROW('malzeme montaj'!$C$1:$C$3329))),ROWS(F$4:F288))))</f>
        <v/>
      </c>
      <c r="G288" s="38" t="str">
        <f t="array" ref="G288">IF(ROWS(G$4:G288)&gt;G$1,"",INDEX('malzeme montaj'!$C$1:$C$3329,SMALL(IF('malzeme montaj'!$B$1:$B$3329=G$3,IF('malzeme montaj'!$C$1:$C$3329&lt;&gt;"",ROW('malzeme montaj'!$C$1:$C$3329))),ROWS(G$4:G288))))</f>
        <v/>
      </c>
      <c r="H288" s="38" t="str">
        <f t="array" ref="H288">IF(ROWS(H$4:H288)&gt;H$1,"",INDEX('malzeme montaj'!$C$1:$C$3329,SMALL(IF('malzeme montaj'!$B$1:$B$3329=H$3,IF('malzeme montaj'!$C$1:$C$3329&lt;&gt;"",ROW('malzeme montaj'!$C$1:$C$3329))),ROWS(H$4:H288))))</f>
        <v/>
      </c>
      <c r="I288" s="38" t="str">
        <f t="array" ref="I288">IF(ROWS(I$4:I288)&gt;I$1,"",INDEX('malzeme montaj'!$C$1:$C$3329,SMALL(IF('malzeme montaj'!$B$1:$B$3329=I$3,IF('malzeme montaj'!$C$1:$C$3329&lt;&gt;"",ROW('malzeme montaj'!$C$1:$C$3329))),ROWS(I$4:I288))))</f>
        <v/>
      </c>
      <c r="J288" s="38" t="str">
        <f t="array" ref="J288">IF(ROWS(J$4:J288)&gt;J$1,"",INDEX('malzeme montaj'!$C$1:$C$3329,SMALL(IF('malzeme montaj'!$B$1:$B$3329=J$3,IF('malzeme montaj'!$C$1:$C$3329&lt;&gt;"",ROW('malzeme montaj'!$C$1:$C$3329))),ROWS(J$4:J288))))</f>
        <v/>
      </c>
      <c r="K288" s="38" t="str">
        <f t="array" ref="K288">IF(ROWS(K$4:K288)&gt;K$1,"",INDEX('malzeme montaj'!$C$1:$C$3329,SMALL(IF('malzeme montaj'!$B$1:$B$3329=K$3,IF('malzeme montaj'!$C$1:$C$3329&lt;&gt;"",ROW('malzeme montaj'!$C$1:$C$3329))),ROWS(K$4:K288))))</f>
        <v/>
      </c>
      <c r="L288" s="38" t="str">
        <f t="array" ref="L288">IF(ROWS(L$4:L288)&gt;L$1,"",INDEX('malzeme montaj'!$C$1:$C$3329,SMALL(IF('malzeme montaj'!$B$1:$B$3329=L$3,IF('malzeme montaj'!$C$1:$C$3329&lt;&gt;"",ROW('malzeme montaj'!$C$1:$C$3329))),ROWS(L$4:L288))))</f>
        <v/>
      </c>
      <c r="M288" s="38" t="str">
        <f t="array" ref="M288">IF(ROWS(M$4:M288)&gt;M$1,"",INDEX('malzeme montaj'!$C$1:$C$3329,SMALL(IF('malzeme montaj'!$B$1:$B$3329=M$3,IF('malzeme montaj'!$C$1:$C$3329&lt;&gt;"",ROW('malzeme montaj'!$C$1:$C$3329))),ROWS(M$4:M288))))</f>
        <v/>
      </c>
      <c r="N288" s="38" t="str">
        <f t="array" ref="N288">IF(ROWS(N$4:N288)&gt;N$1,"",INDEX('malzeme montaj'!$C$1:$C$3329,SMALL(IF('malzeme montaj'!$B$1:$B$3329=N$3,IF('malzeme montaj'!$C$1:$C$3329&lt;&gt;"",ROW('malzeme montaj'!$C$1:$C$3329))),ROWS(N$4:N288))))</f>
        <v/>
      </c>
      <c r="O288" s="38" t="str">
        <f t="array" ref="O288">IF(ROWS(O$4:O288)&gt;O$1,"",INDEX('malzeme montaj'!$C$1:$C$3329,SMALL(IF('malzeme montaj'!$B$1:$B$3329=O$3,IF('malzeme montaj'!$C$1:$C$3329&lt;&gt;"",ROW('malzeme montaj'!$C$1:$C$3329))),ROWS(O$4:O288))))</f>
        <v/>
      </c>
      <c r="P288" s="38" t="str">
        <f t="array" ref="P288">IF(ROWS(P$4:P288)&gt;P$1,"",INDEX('malzeme montaj'!$C$1:$C$3329,SMALL(IF('malzeme montaj'!$B$1:$B$3329=P$3,IF('malzeme montaj'!$C$1:$C$3329&lt;&gt;"",ROW('malzeme montaj'!$C$1:$C$3329))),ROWS(P$4:P288))))</f>
        <v/>
      </c>
      <c r="Q288" s="38" t="str">
        <f t="array" ref="Q288">IF(ROWS(Q$4:Q288)&gt;Q$1,"",INDEX('malzeme montaj'!$C$1:$C$3329,SMALL(IF('malzeme montaj'!$B$1:$B$3329=Q$3,IF('malzeme montaj'!$C$1:$C$3329&lt;&gt;"",ROW('malzeme montaj'!$C$1:$C$3329))),ROWS(Q$4:Q288))))</f>
        <v/>
      </c>
      <c r="R288" s="38" t="str">
        <f t="array" ref="R288">IF(ROWS(R$4:R288)&gt;R$1,"",INDEX('malzeme montaj'!$C$1:$C$3329,SMALL(IF('malzeme montaj'!$B$1:$B$3329=R$3,IF('malzeme montaj'!$C$1:$C$3329&lt;&gt;"",ROW('malzeme montaj'!$C$1:$C$3329))),ROWS(R$4:R288))))</f>
        <v/>
      </c>
      <c r="S288" s="38" t="str">
        <f t="array" ref="S288">IF(ROWS(S$4:S288)&gt;S$1,"",INDEX('malzeme montaj'!$C$1:$C$3329,SMALL(IF('malzeme montaj'!$B$1:$B$3329=S$3,IF('malzeme montaj'!$C$1:$C$3329&lt;&gt;"",ROW('malzeme montaj'!$C$1:$C$3329))),ROWS(S$4:S288))))</f>
        <v/>
      </c>
      <c r="T288" s="38" t="str">
        <f t="array" ref="T288">IF(ROWS(T$4:T288)&gt;T$1,"",INDEX('malzeme montaj'!$C$1:$C$3329,SMALL(IF('malzeme montaj'!$B$1:$B$3329=T$3,IF('malzeme montaj'!$C$1:$C$3329&lt;&gt;"",ROW('malzeme montaj'!$C$1:$C$3329))),ROWS(T$4:T288))))</f>
        <v/>
      </c>
      <c r="U288" s="38" t="str">
        <f t="array" ref="U288">IF(ROWS(U$4:U288)&gt;U$1,"",INDEX('malzeme montaj'!$C$1:$C$3329,SMALL(IF('malzeme montaj'!$B$1:$B$3329=U$3,IF('malzeme montaj'!$C$1:$C$3329&lt;&gt;"",ROW('malzeme montaj'!$C$1:$C$3329))),ROWS(U$4:U288))))</f>
        <v/>
      </c>
      <c r="V288" s="38" t="str">
        <f t="array" ref="V288">IF(ROWS(V$4:V288)&gt;V$1,"",INDEX('malzeme montaj'!$C$1:$C$3329,SMALL(IF('malzeme montaj'!$B$1:$B$3329=V$3,IF('malzeme montaj'!$C$1:$C$3329&lt;&gt;"",ROW('malzeme montaj'!$C$1:$C$3329))),ROWS(V$4:V288))))</f>
        <v/>
      </c>
      <c r="W288" s="38" t="str">
        <f t="array" ref="W288">IF(ROWS(W$4:W288)&gt;W$1,"",INDEX('malzeme montaj'!$C$1:$C$3329,SMALL(IF('malzeme montaj'!$B$1:$B$3329=W$3,IF('malzeme montaj'!$C$1:$C$3329&lt;&gt;"",ROW('malzeme montaj'!$C$1:$C$3329))),ROWS(W$4:W288))))</f>
        <v/>
      </c>
      <c r="X288" s="38" t="str">
        <f t="array" ref="X288">IF(ROWS(X$4:X288)&gt;X$1,"",INDEX('malzeme montaj'!$C$1:$C$3329,SMALL(IF('malzeme montaj'!$B$1:$B$3329=X$3,IF('malzeme montaj'!$C$1:$C$3329&lt;&gt;"",ROW('malzeme montaj'!$C$1:$C$3329))),ROWS(X$4:X288))))</f>
        <v/>
      </c>
      <c r="Y288" s="38" t="str">
        <f t="array" ref="Y288">IF(ROWS(Y$4:Y288)&gt;Y$1,"",INDEX('malzeme montaj'!$C$1:$C$3329,SMALL(IF('malzeme montaj'!$B$1:$B$3329=Y$3,IF('malzeme montaj'!$C$1:$C$3329&lt;&gt;"",ROW('malzeme montaj'!$C$1:$C$3329))),ROWS(Y$4:Y288))))</f>
        <v/>
      </c>
      <c r="Z288" s="38" t="str">
        <f t="array" ref="Z288">IF(ROWS(Z$4:Z288)&gt;Z$1,"",INDEX('malzeme montaj'!$C$1:$C$3329,SMALL(IF('malzeme montaj'!$B$1:$B$3329=Z$3,IF('malzeme montaj'!$C$1:$C$3329&lt;&gt;"",ROW('malzeme montaj'!$C$1:$C$3329))),ROWS(Z$4:Z288))))</f>
        <v/>
      </c>
      <c r="AA288" s="38" t="str">
        <f t="array" ref="AA288">IF(ROWS(AA$4:AA288)&gt;AA$1,"",INDEX('malzeme montaj'!$C$1:$C$3329,SMALL(IF('malzeme montaj'!$B$1:$B$3329=AA$3,IF('malzeme montaj'!$C$1:$C$3329&lt;&gt;"",ROW('malzeme montaj'!$C$1:$C$3329))),ROWS(AA$4:AA288))))</f>
        <v/>
      </c>
      <c r="AB288" s="38" t="str">
        <f t="array" ref="AB288">IF(ROWS(AB$4:AB288)&gt;AB$1,"",INDEX('malzeme montaj'!$C$1:$C$3329,SMALL(IF('malzeme montaj'!$B$1:$B$3329=AB$3,IF('malzeme montaj'!$C$1:$C$3329&lt;&gt;"",ROW('malzeme montaj'!$C$1:$C$3329))),ROWS(AB$4:AB288))))</f>
        <v/>
      </c>
      <c r="AC288" s="38" t="str">
        <f t="array" ref="AC288">IF(ROWS(AC$4:AC288)&gt;AC$1,"",INDEX('malzeme montaj'!$C$1:$C$3329,SMALL(IF('malzeme montaj'!$B$1:$B$3329=AC$3,IF('malzeme montaj'!$C$1:$C$3329&lt;&gt;"",ROW('malzeme montaj'!$C$1:$C$3329))),ROWS(AC$4:AC288))))</f>
        <v/>
      </c>
      <c r="AD288" s="38" t="str">
        <f t="array" ref="AD288">IF(ROWS(AD$4:AD288)&gt;AD$1,"",INDEX('malzeme montaj'!$C$1:$C$3329,SMALL(IF('malzeme montaj'!$B$1:$B$3329=AD$3,IF('malzeme montaj'!$C$1:$C$3329&lt;&gt;"",ROW('malzeme montaj'!$C$1:$C$3329))),ROWS(AD$4:AD288))))</f>
        <v/>
      </c>
      <c r="AE288" s="38" t="str">
        <f t="array" ref="AE288">IF(ROWS(AE$4:AE288)&gt;AE$1,"",INDEX('malzeme montaj'!$C$1:$C$3329,SMALL(IF('malzeme montaj'!$B$1:$B$3329=AE$3,IF('malzeme montaj'!$C$1:$C$3329&lt;&gt;"",ROW('malzeme montaj'!$C$1:$C$3329))),ROWS(AE$4:AE288))))</f>
        <v/>
      </c>
      <c r="AF288" s="38" t="str">
        <f t="array" ref="AF288">IF(ROWS(AF$4:AF288)&gt;AF$1,"",INDEX('malzeme montaj'!$C$1:$C$3329,SMALL(IF('malzeme montaj'!$B$1:$B$3329=AF$3,IF('malzeme montaj'!$C$1:$C$3329&lt;&gt;"",ROW('malzeme montaj'!$C$1:$C$3329))),ROWS(AF$4:AF288))))</f>
        <v/>
      </c>
      <c r="AG288" s="38" t="str">
        <f t="array" ref="AG288">IF(ROWS(AG$4:AG288)&gt;AG$1,"",INDEX('malzeme montaj'!$C$1:$C$3329,SMALL(IF('malzeme montaj'!$B$1:$B$3329=AG$3,IF('malzeme montaj'!$C$1:$C$3329&lt;&gt;"",ROW('malzeme montaj'!$C$1:$C$3329))),ROWS(AG$4:AG288))))</f>
        <v/>
      </c>
      <c r="AH288" s="38" t="str">
        <f t="array" ref="AH288">IF(ROWS(AH$4:AH288)&gt;AH$1,"",INDEX('malzeme montaj'!$C$1:$C$3329,SMALL(IF('malzeme montaj'!$B$1:$B$3329=AH$3,IF('malzeme montaj'!$C$1:$C$3329&lt;&gt;"",ROW('malzeme montaj'!$C$1:$C$3329))),ROWS(AH$4:AH288))))</f>
        <v/>
      </c>
      <c r="AI288" s="38" t="str">
        <f t="array" ref="AI288">IF(ROWS(AI$4:AI288)&gt;AI$1,"",INDEX('malzeme montaj'!$C$1:$C$3329,SMALL(IF('malzeme montaj'!$B$1:$B$3329=AI$3,IF('malzeme montaj'!$C$1:$C$3329&lt;&gt;"",ROW('malzeme montaj'!$C$1:$C$3329))),ROWS(AI$4:AI288))))</f>
        <v/>
      </c>
      <c r="AJ288" s="38" t="str">
        <f t="array" ref="AJ288">IF(ROWS(AJ$4:AJ288)&gt;AJ$1,"",INDEX('malzeme montaj'!$C$1:$C$3329,SMALL(IF('malzeme montaj'!$B$1:$B$3329=AJ$3,IF('malzeme montaj'!$C$1:$C$3329&lt;&gt;"",ROW('malzeme montaj'!$C$1:$C$3329))),ROWS(AJ$4:AJ288))))</f>
        <v/>
      </c>
      <c r="AK288" s="38" t="str">
        <f t="array" ref="AK288">IF(ROWS(AK$4:AK288)&gt;AK$1,"",INDEX('malzeme montaj'!$C$1:$C$3329,SMALL(IF('malzeme montaj'!$B$1:$B$3329=AK$3,IF('malzeme montaj'!$C$1:$C$3329&lt;&gt;"",ROW('malzeme montaj'!$C$1:$C$3329))),ROWS(AK$4:AK288))))</f>
        <v/>
      </c>
      <c r="AL288" s="38" t="str">
        <f t="array" ref="AL288">IF(ROWS(AL$4:AL288)&gt;AL$1,"",INDEX('malzeme montaj'!$C$1:$C$3329,SMALL(IF('malzeme montaj'!$B$1:$B$3329=AL$3,IF('malzeme montaj'!$C$1:$C$3329&lt;&gt;"",ROW('malzeme montaj'!$C$1:$C$3329))),ROWS(AL$4:AL288))))</f>
        <v/>
      </c>
      <c r="AM288" s="38" t="str">
        <f t="array" ref="AM288">IF(ROWS(AM$4:AM288)&gt;AM$1,"",INDEX('malzeme montaj'!$C$1:$C$3329,SMALL(IF('malzeme montaj'!$B$1:$B$3329=AM$3,IF('malzeme montaj'!$C$1:$C$3329&lt;&gt;"",ROW('malzeme montaj'!$C$1:$C$3329))),ROWS(AM$4:AM288))))</f>
        <v/>
      </c>
      <c r="AN288" s="38" t="str">
        <f t="array" ref="AN288">IF(ROWS(AN$4:AN288)&gt;AN$1,"",INDEX('malzeme montaj'!$C$1:$C$3329,SMALL(IF('malzeme montaj'!$B$1:$B$3329=AN$3,IF('malzeme montaj'!$C$1:$C$3329&lt;&gt;"",ROW('malzeme montaj'!$C$1:$C$3329))),ROWS(AN$4:AN288))))</f>
        <v/>
      </c>
      <c r="AO288" s="38" t="str">
        <f t="array" ref="AO288">IF(ROWS(AO$4:AO288)&gt;AO$1,"",INDEX('malzeme montaj'!$C$1:$C$3329,SMALL(IF('malzeme montaj'!$B$1:$B$3329=AO$3,IF('malzeme montaj'!$C$1:$C$3329&lt;&gt;"",ROW('malzeme montaj'!$C$1:$C$3329))),ROWS(AO$4:AO288))))</f>
        <v/>
      </c>
      <c r="AP288" s="38" t="str">
        <f t="array" ref="AP288">IF(ROWS(AP$4:AP288)&gt;AP$1,"",INDEX('malzeme montaj'!$C$1:$C$3329,SMALL(IF('malzeme montaj'!$B$1:$B$3329=AP$3,IF('malzeme montaj'!$C$1:$C$3329&lt;&gt;"",ROW('malzeme montaj'!$C$1:$C$3329))),ROWS(AP$4:AP288))))</f>
        <v/>
      </c>
      <c r="AQ288" s="38" t="str">
        <f t="array" ref="AQ288">IF(ROWS(AQ$4:AQ288)&gt;AQ$1,"",INDEX('malzeme montaj'!$C$1:$C$3329,SMALL(IF('malzeme montaj'!$B$1:$B$3329=AQ$3,IF('malzeme montaj'!$C$1:$C$3329&lt;&gt;"",ROW('malzeme montaj'!$C$1:$C$3329))),ROWS(AQ$4:AQ288))))</f>
        <v/>
      </c>
      <c r="AR288" s="38" t="str">
        <f t="array" ref="AR288">IF(ROWS(AR$4:AR288)&gt;AR$1,"",INDEX('malzeme montaj'!$C$1:$C$3329,SMALL(IF('malzeme montaj'!$B$1:$B$3329=AR$3,IF('malzeme montaj'!$C$1:$C$3329&lt;&gt;"",ROW('malzeme montaj'!$C$1:$C$3329))),ROWS(AR$4:AR288))))</f>
        <v/>
      </c>
      <c r="AS288" s="38" t="str">
        <f t="array" ref="AS288">IF(ROWS(AS$4:AS288)&gt;AS$1,"",INDEX('malzeme montaj'!$C$1:$C$3329,SMALL(IF('malzeme montaj'!$B$1:$B$3329=AS$3,IF('malzeme montaj'!$C$1:$C$3329&lt;&gt;"",ROW('malzeme montaj'!$C$1:$C$3329))),ROWS(AS$4:AS288))))</f>
        <v/>
      </c>
      <c r="AT288" s="38" t="str">
        <f t="array" ref="AT288">IF(ROWS(AT$4:AT288)&gt;AT$1,"",INDEX('malzeme montaj'!$C$1:$C$3329,SMALL(IF('malzeme montaj'!$B$1:$B$3329=AT$3,IF('malzeme montaj'!$C$1:$C$3329&lt;&gt;"",ROW('malzeme montaj'!$C$1:$C$3329))),ROWS(AT$4:AT288))))</f>
        <v/>
      </c>
      <c r="AU288" s="38" t="str">
        <f t="array" ref="AU288">IF(ROWS(AU$4:AU288)&gt;AU$1,"",INDEX('malzeme montaj'!$C$1:$C$3329,SMALL(IF('malzeme montaj'!$B$1:$B$3329=AU$3,IF('malzeme montaj'!$C$1:$C$3329&lt;&gt;"",ROW('malzeme montaj'!$C$1:$C$3329))),ROWS(AU$4:AU288))))</f>
        <v/>
      </c>
      <c r="AV288" s="38" t="str">
        <f t="array" ref="AV288">IF(ROWS(AV$4:AV288)&gt;AV$1,"",INDEX('malzeme montaj'!$C$1:$C$3329,SMALL(IF('malzeme montaj'!$B$1:$B$3329=AV$3,IF('malzeme montaj'!$C$1:$C$3329&lt;&gt;"",ROW('malzeme montaj'!$C$1:$C$3329))),ROWS(AV$4:AV288))))</f>
        <v/>
      </c>
      <c r="AW288" s="38" t="str">
        <f t="array" ref="AW288">IF(ROWS(AW$4:AW288)&gt;AW$1,"",INDEX('malzeme montaj'!$C$1:$C$3329,SMALL(IF('malzeme montaj'!$B$1:$B$3329=AW$3,IF('malzeme montaj'!$C$1:$C$3329&lt;&gt;"",ROW('malzeme montaj'!$C$1:$C$3329))),ROWS(AW$4:AW288))))</f>
        <v/>
      </c>
      <c r="AX288" s="38" t="str">
        <f t="array" ref="AX288">IF(ROWS(AX$4:AX288)&gt;AX$1,"",INDEX('malzeme montaj'!$C$1:$C$3329,SMALL(IF('malzeme montaj'!$B$1:$B$3329=AX$3,IF('malzeme montaj'!$C$1:$C$3329&lt;&gt;"",ROW('malzeme montaj'!$C$1:$C$3329))),ROWS(AX$4:AX288))))</f>
        <v/>
      </c>
      <c r="AY288" s="38" t="str">
        <f t="array" ref="AY288">IF(ROWS(AY$4:AY288)&gt;AY$1,"",INDEX('malzeme montaj'!$C$1:$C$3329,SMALL(IF('malzeme montaj'!$B$1:$B$3329=AY$3,IF('malzeme montaj'!$C$1:$C$3329&lt;&gt;"",ROW('malzeme montaj'!$C$1:$C$3329))),ROWS(AY$4:AY288))))</f>
        <v/>
      </c>
      <c r="AZ288" s="38" t="str">
        <f t="array" ref="AZ288">IF(ROWS(AZ$4:AZ288)&gt;AZ$1,"",INDEX('malzeme montaj'!$C$1:$C$3329,SMALL(IF('malzeme montaj'!$B$1:$B$3329=AZ$3,IF('malzeme montaj'!$C$1:$C$3329&lt;&gt;"",ROW('malzeme montaj'!$C$1:$C$3329))),ROWS(AZ$4:AZ288))))</f>
        <v/>
      </c>
      <c r="BA288" s="38" t="str">
        <f t="array" ref="BA288">IF(ROWS(BA$4:BA288)&gt;BA$1,"",INDEX('malzeme montaj'!$C$1:$C$3329,SMALL(IF('malzeme montaj'!$B$1:$B$3329=BA$3,IF('malzeme montaj'!$C$1:$C$3329&lt;&gt;"",ROW('malzeme montaj'!$C$1:$C$3329))),ROWS(BA$4:BA288))))</f>
        <v/>
      </c>
      <c r="BB288" s="38" t="str">
        <f t="array" ref="BB288">IF(ROWS(BB$4:BB288)&gt;BB$1,"",INDEX('malzeme montaj'!$C$1:$C$3329,SMALL(IF('malzeme montaj'!$B$1:$B$3329=BB$3,IF('malzeme montaj'!$C$1:$C$3329&lt;&gt;"",ROW('malzeme montaj'!$C$1:$C$3329))),ROWS(BB$4:BB288))))</f>
        <v/>
      </c>
      <c r="BC288" s="38" t="str">
        <f t="array" ref="BC288">IF(ROWS(BC$4:BC288)&gt;BC$1,"",INDEX('malzeme montaj'!$C$1:$C$3329,SMALL(IF('malzeme montaj'!$B$1:$B$3329=BC$3,IF('malzeme montaj'!$C$1:$C$3329&lt;&gt;"",ROW('malzeme montaj'!$C$1:$C$3329))),ROWS(BC$4:BC288))))</f>
        <v/>
      </c>
      <c r="BD288" s="38" t="str">
        <f t="array" ref="BD288">IF(ROWS(BD$4:BD288)&gt;BD$1,"",INDEX('malzeme montaj'!$C$1:$C$3329,SMALL(IF('malzeme montaj'!$B$1:$B$3329=BD$3,IF('malzeme montaj'!$C$1:$C$3329&lt;&gt;"",ROW('malzeme montaj'!$C$1:$C$3329))),ROWS(BD$4:BD288))))</f>
        <v/>
      </c>
      <c r="BE288" s="38"/>
      <c r="BF288" s="38" t="str">
        <f t="array" ref="BF288">IF(ROWS(BF$4:BF288)&gt;BF$1,"",INDEX('malzeme montaj'!$C$1:$C$3329,SMALL(IF('malzeme montaj'!$B$1:$B$3329=BF$3,IF('malzeme montaj'!$C$1:$C$3329&lt;&gt;"",ROW('malzeme montaj'!$C$1:$C$3329))),ROWS(BF$4:BF288))))</f>
        <v/>
      </c>
      <c r="BG288" s="38" t="str">
        <f t="array" ref="BG288">IF(ROWS(BG$4:BG288)&gt;BG$1,"",INDEX('malzeme montaj'!$C$1:$C$3329,SMALL(IF('malzeme montaj'!$B$1:$B$3329=BG$3,IF('malzeme montaj'!$C$1:$C$3329&lt;&gt;"",ROW('malzeme montaj'!$C$1:$C$3329))),ROWS(BG$4:BG288))))</f>
        <v/>
      </c>
      <c r="BH288" s="38" t="str">
        <f t="array" ref="BH288">IF(ROWS(BH$4:BH288)&gt;BH$1,"",INDEX('malzeme montaj'!$C$1:$C$3329,SMALL(IF('malzeme montaj'!$B$1:$B$3329=BH$3,IF('malzeme montaj'!$C$1:$C$3329&lt;&gt;"",ROW('malzeme montaj'!$C$1:$C$3329))),ROWS(BH$4:BH288))))</f>
        <v/>
      </c>
      <c r="BI288" s="38" t="str">
        <f t="array" ref="BI288">IF(ROWS(BI$4:BI288)&gt;BI$1,"",INDEX('malzeme montaj'!$C$1:$C$3329,SMALL(IF('malzeme montaj'!$B$1:$B$3329=BI$3,IF('malzeme montaj'!$C$1:$C$3329&lt;&gt;"",ROW('malzeme montaj'!$C$1:$C$3329))),ROWS(BI$4:BI288))))</f>
        <v/>
      </c>
      <c r="BJ288" s="38" t="str">
        <f t="array" ref="BJ288">IF(ROWS(BJ$4:BJ288)&gt;BJ$1,"",INDEX('malzeme montaj'!$C$1:$C$3329,SMALL(IF('malzeme montaj'!$B$1:$B$3329=BJ$3,IF('malzeme montaj'!$C$1:$C$3329&lt;&gt;"",ROW('malzeme montaj'!$C$1:$C$3329))),ROWS(BJ$4:BJ288))))</f>
        <v/>
      </c>
      <c r="BK288" s="38" t="str">
        <f t="array" ref="BK288">IF(ROWS(BK$4:BK288)&gt;BK$1,"",INDEX('malzeme montaj'!$C$1:$C$3329,SMALL(IF('malzeme montaj'!$B$1:$B$3329=BK$3,IF('malzeme montaj'!$C$1:$C$3329&lt;&gt;"",ROW('malzeme montaj'!$C$1:$C$3329))),ROWS(BK$4:BK288))))</f>
        <v/>
      </c>
      <c r="BL288" s="38" t="str">
        <f t="array" ref="BL288">IF(ROWS(BL$4:BL288)&gt;BL$1,"",INDEX('malzeme montaj'!$C$1:$C$3329,SMALL(IF('malzeme montaj'!$B$1:$B$3329=BL$3,IF('malzeme montaj'!$C$1:$C$3329&lt;&gt;"",ROW('malzeme montaj'!$C$1:$C$3329))),ROWS(BL$4:BL288))))</f>
        <v/>
      </c>
      <c r="BM288" s="38" t="str">
        <f t="array" ref="BM288">IF(ROWS(BM$4:BM288)&gt;BM$1,"",INDEX('malzeme montaj'!$C$1:$C$3329,SMALL(IF('malzeme montaj'!$B$1:$B$3329=BM$3,IF('malzeme montaj'!$C$1:$C$3329&lt;&gt;"",ROW('malzeme montaj'!$C$1:$C$3329))),ROWS(BM$4:BM288))))</f>
        <v/>
      </c>
      <c r="BN288" s="38" t="str">
        <f t="array" ref="BN288">IF(ROWS(BN$4:BN288)&gt;BN$1,"",INDEX('malzeme montaj'!$C$1:$C$3329,SMALL(IF('malzeme montaj'!$B$1:$B$3329=BN$3,IF('malzeme montaj'!$C$1:$C$3329&lt;&gt;"",ROW('malzeme montaj'!$C$1:$C$3329))),ROWS(BN$4:BN288))))</f>
        <v/>
      </c>
      <c r="BO288" s="38" t="str">
        <f t="array" ref="BO288">IF(ROWS(BO$4:BO288)&gt;BO$1,"",INDEX('malzeme montaj'!$C$1:$C$3329,SMALL(IF('malzeme montaj'!$B$1:$B$3329=BO$3,IF('malzeme montaj'!$C$1:$C$3329&lt;&gt;"",ROW('malzeme montaj'!$C$1:$C$3329))),ROWS(BO$4:BO288))))</f>
        <v/>
      </c>
      <c r="BP288" s="38" t="str">
        <f t="array" ref="BP288">IF(ROWS(BP$4:BP288)&gt;BP$1,"",INDEX('malzeme montaj'!$C$1:$C$3329,SMALL(IF('malzeme montaj'!$B$1:$B$3329=BP$3,IF('malzeme montaj'!$C$1:$C$3329&lt;&gt;"",ROW('malzeme montaj'!$C$1:$C$3329))),ROWS(BP$4:BP288))))</f>
        <v/>
      </c>
      <c r="BQ288" s="38" t="str">
        <f t="array" ref="BQ288">IF(ROWS(BQ$4:BQ288)&gt;BQ$1,"",INDEX('malzeme montaj'!$C$1:$C$3329,SMALL(IF('malzeme montaj'!$B$1:$B$3329=BQ$3,IF('malzeme montaj'!$C$1:$C$3329&lt;&gt;"",ROW('malzeme montaj'!$C$1:$C$3329))),ROWS(BQ$4:BQ288))))</f>
        <v/>
      </c>
      <c r="BR288" s="38" t="str">
        <f t="array" ref="BR288">IF(ROWS(BR$4:BR288)&gt;BR$1,"",INDEX('malzeme montaj'!$C$1:$C$3329,SMALL(IF('malzeme montaj'!$B$1:$B$3329=BR$3,IF('malzeme montaj'!$C$1:$C$3329&lt;&gt;"",ROW('malzeme montaj'!$C$1:$C$3329))),ROWS(BR$4:BR288))))</f>
        <v/>
      </c>
      <c r="BS288" s="38" t="str">
        <f t="array" ref="BS288">IF(ROWS(BS$4:BS288)&gt;BS$1,"",INDEX('malzeme montaj'!$C$1:$C$3329,SMALL(IF('malzeme montaj'!$B$1:$B$3329=BS$3,IF('malzeme montaj'!$C$1:$C$3329&lt;&gt;"",ROW('malzeme montaj'!$C$1:$C$3329))),ROWS(BS$4:BS288))))</f>
        <v/>
      </c>
      <c r="BT288" s="38" t="str">
        <f t="array" ref="BT288">IF(ROWS(BT$4:BT288)&gt;BT$1,"",INDEX('malzeme montaj'!$C$1:$C$3329,SMALL(IF('malzeme montaj'!$B$1:$B$3329=BT$3,IF('malzeme montaj'!$C$1:$C$3329&lt;&gt;"",ROW('malzeme montaj'!$C$1:$C$3329))),ROWS(BT$4:BT288))))</f>
        <v/>
      </c>
      <c r="BU288" s="34" t="str">
        <f t="array" ref="BU288">IF(ROWS(BU$4:BU288)&gt;BU$1,"",INDEX('malzeme montaj'!$C$1:$C$3329,SMALL(IF('malzeme montaj'!$B$1:$B$3329=BU$3,IF('malzeme montaj'!$C$1:$C$3329&lt;&gt;"",ROW('malzeme montaj'!$C$1:$C$3329))),ROWS(BU$4:BU288))))</f>
        <v/>
      </c>
      <c r="BV288" s="34" t="str">
        <f t="array" ref="BV288">IF(ROWS(BV$4:BV288)&gt;BV$1,"",INDEX('malzeme montaj'!$C$1:$C$3329,SMALL(IF('malzeme montaj'!$B$1:$B$3329=BV$3,IF('malzeme montaj'!$C$1:$C$3329&lt;&gt;"",ROW('malzeme montaj'!$C$1:$C$3329))),ROWS(BV$4:BV288))))</f>
        <v/>
      </c>
      <c r="BW288" s="34" t="str">
        <f t="array" ref="BW288">IF(ROWS(BW$4:BW288)&gt;BW$1,"",INDEX('malzeme montaj'!$C$1:$C$3329,SMALL(IF('malzeme montaj'!$B$1:$B$3329=BW$3,IF('malzeme montaj'!$C$1:$C$3329&lt;&gt;"",ROW('malzeme montaj'!$C$1:$C$3329))),ROWS(BW$4:BW288))))</f>
        <v/>
      </c>
      <c r="BX288" s="34" t="str">
        <f t="array" ref="BX288">IF(ROWS(BX$4:BX288)&gt;BX$1,"",INDEX('malzeme montaj'!$C$1:$C$3329,SMALL(IF('malzeme montaj'!$B$1:$B$3329=BX$3,IF('malzeme montaj'!$C$1:$C$3329&lt;&gt;"",ROW('malzeme montaj'!$C$1:$C$3329))),ROWS(BX$4:BX288))))</f>
        <v/>
      </c>
      <c r="BY288" s="34" t="str">
        <f t="array" ref="BY288">IF(ROWS(BY$4:BY288)&gt;BY$1,"",INDEX('malzeme montaj'!$C$1:$C$3329,SMALL(IF('malzeme montaj'!$B$1:$B$3329=BY$3,IF('malzeme montaj'!$C$1:$C$3329&lt;&gt;"",ROW('malzeme montaj'!$C$1:$C$3329))),ROWS(BY$4:BY288))))</f>
        <v/>
      </c>
      <c r="BZ288" s="34" t="str">
        <f t="array" ref="BZ288">IF(ROWS(BZ$4:BZ288)&gt;BZ$1,"",INDEX('malzeme montaj'!$C$1:$C$3329,SMALL(IF('malzeme montaj'!$B$1:$B$3329=BZ$3,IF('malzeme montaj'!$C$1:$C$3329&lt;&gt;"",ROW('malzeme montaj'!$C$1:$C$3329))),ROWS(BZ$4:BZ288))))</f>
        <v/>
      </c>
      <c r="CA288" s="34" t="str">
        <f t="array" ref="CA288">IF(ROWS(CA$4:CA288)&gt;CA$1,"",INDEX('malzeme montaj'!$C$1:$C$3329,SMALL(IF('malzeme montaj'!$B$1:$B$3329=CA$3,IF('malzeme montaj'!$C$1:$C$3329&lt;&gt;"",ROW('malzeme montaj'!$C$1:$C$3329))),ROWS(CA$4:CA288))))</f>
        <v/>
      </c>
      <c r="CB288" s="34" t="str">
        <f t="array" ref="CB288">IF(ROWS(CB$4:CB288)&gt;CB$1,"",INDEX('malzeme montaj'!$C$1:$C$3329,SMALL(IF('malzeme montaj'!$B$1:$B$3329=CB$3,IF('malzeme montaj'!$C$1:$C$3329&lt;&gt;"",ROW('malzeme montaj'!$C$1:$C$3329))),ROWS(CB$4:CB288))))</f>
        <v/>
      </c>
      <c r="CC288" s="34" t="str">
        <f t="array" ref="CC288">IF(ROWS(CC$4:CC288)&gt;CC$1,"",INDEX('malzeme montaj'!$C$1:$C$3329,SMALL(IF('malzeme montaj'!$B$1:$B$3329=CC$3,IF('malzeme montaj'!$C$1:$C$3329&lt;&gt;"",ROW('malzeme montaj'!$C$1:$C$3329))),ROWS(CC$4:CC288))))</f>
        <v/>
      </c>
      <c r="CD288" s="34" t="str">
        <f t="array" ref="CD288">IF(ROWS(CD$4:CD288)&gt;CD$1,"",INDEX('malzeme montaj'!$C$1:$C$3329,SMALL(IF('malzeme montaj'!$B$1:$B$3329=CD$3,IF('malzeme montaj'!$C$1:$C$3329&lt;&gt;"",ROW('malzeme montaj'!$C$1:$C$3329))),ROWS(CD$4:CD288))))</f>
        <v/>
      </c>
      <c r="CE288" s="34" t="str">
        <f t="array" ref="CE288">IF(ROWS(CE$4:CE288)&gt;CE$1,"",INDEX('malzeme montaj'!$C$1:$C$3329,SMALL(IF('malzeme montaj'!$B$1:$B$3329=CE$3,IF('malzeme montaj'!$C$1:$C$3329&lt;&gt;"",ROW('malzeme montaj'!$C$1:$C$3329))),ROWS(CE$4:CE288))))</f>
        <v/>
      </c>
      <c r="CF288" s="34" t="str">
        <f t="array" ref="CF288">IF(ROWS(CF$4:CF288)&gt;CF$1,"",INDEX('malzeme montaj'!$C$1:$C$3329,SMALL(IF('malzeme montaj'!$B$1:$B$3329=CF$3,IF('malzeme montaj'!$C$1:$C$3329&lt;&gt;"",ROW('malzeme montaj'!$C$1:$C$3329))),ROWS(CF$4:CF288))))</f>
        <v/>
      </c>
      <c r="CG288" s="34" t="str">
        <f t="array" ref="CG288">IF(ROWS(CG$4:CG288)&gt;CG$1,"",INDEX('malzeme montaj'!$C$1:$C$3329,SMALL(IF('malzeme montaj'!$B$1:$B$3329=CG$3,IF('malzeme montaj'!$C$1:$C$3329&lt;&gt;"",ROW('malzeme montaj'!$C$1:$C$3329))),ROWS(CG$4:CG288))))</f>
        <v/>
      </c>
      <c r="CH288" s="34" t="str">
        <f t="array" ref="CH288">IF(ROWS(CH$4:CH288)&gt;CH$1,"",INDEX('malzeme montaj'!$C$1:$C$3329,SMALL(IF('malzeme montaj'!$B$1:$B$3329=CH$3,IF('malzeme montaj'!$C$1:$C$3329&lt;&gt;"",ROW('malzeme montaj'!$C$1:$C$3329))),ROWS(CH$4:CH288))))</f>
        <v/>
      </c>
      <c r="CI288" s="34" t="str">
        <f t="array" ref="CI288">IF(ROWS(CI$4:CI288)&gt;CI$1,"",INDEX('malzeme montaj'!$C$1:$C$3329,SMALL(IF('malzeme montaj'!$B$1:$B$3329=CI$3,IF('malzeme montaj'!$C$1:$C$3329&lt;&gt;"",ROW('malzeme montaj'!$C$1:$C$3329))),ROWS(CI$4:CI288))))</f>
        <v/>
      </c>
      <c r="CJ288" s="34" t="str">
        <f t="array" ref="CJ288">IF(ROWS(CJ$4:CJ288)&gt;CJ$1,"",INDEX('malzeme montaj'!$C$1:$C$3329,SMALL(IF('malzeme montaj'!$B$1:$B$3329=CJ$3,IF('malzeme montaj'!$C$1:$C$3329&lt;&gt;"",ROW('malzeme montaj'!$C$1:$C$3329))),ROWS(CJ$4:CJ288))))</f>
        <v/>
      </c>
      <c r="CK288" s="34" t="str">
        <f t="array" ref="CK288">IF(ROWS(CK$4:CK288)&gt;CK$1,"",INDEX('malzeme montaj'!$C$1:$C$3329,SMALL(IF('malzeme montaj'!$B$1:$B$3329=CK$3,IF('malzeme montaj'!$C$1:$C$3329&lt;&gt;"",ROW('malzeme montaj'!$C$1:$C$3329))),ROWS(CK$4:CK288))))</f>
        <v/>
      </c>
      <c r="CL288" s="34" t="str">
        <f t="array" ref="CL288">IF(ROWS(CL$4:CL288)&gt;CL$1,"",INDEX('malzeme montaj'!$C$1:$C$3329,SMALL(IF('malzeme montaj'!$B$1:$B$3329=CL$3,IF('malzeme montaj'!$C$1:$C$3329&lt;&gt;"",ROW('malzeme montaj'!$C$1:$C$3329))),ROWS(CL$4:CL288))))</f>
        <v/>
      </c>
      <c r="CM288" s="34" t="str">
        <f t="array" ref="CM288">IF(ROWS(CM$4:CM288)&gt;CM$1,"",INDEX('malzeme montaj'!$C$1:$C$3329,SMALL(IF('malzeme montaj'!$B$1:$B$3329=CM$3,IF('malzeme montaj'!$C$1:$C$3329&lt;&gt;"",ROW('malzeme montaj'!$C$1:$C$3329))),ROWS(CM$4:CM288))))</f>
        <v/>
      </c>
      <c r="CN288" s="34" t="str">
        <f t="array" ref="CN288">IF(ROWS(CN$4:CN288)&gt;CN$1,"",INDEX('malzeme montaj'!$C$1:$C$3329,SMALL(IF('malzeme montaj'!$B$1:$B$3329=CN$3,IF('malzeme montaj'!$C$1:$C$3329&lt;&gt;"",ROW('malzeme montaj'!$C$1:$C$3329))),ROWS(CN$4:CN288))))</f>
        <v/>
      </c>
      <c r="CO288" s="34" t="str">
        <f t="array" ref="CO288">IF(ROWS(CO$4:CO288)&gt;CO$1,"",INDEX('malzeme montaj'!$C$1:$C$3329,SMALL(IF('malzeme montaj'!$B$1:$B$3329=CO$3,IF('malzeme montaj'!$C$1:$C$3329&lt;&gt;"",ROW('malzeme montaj'!$C$1:$C$3329))),ROWS(CO$4:CO288))))</f>
        <v/>
      </c>
      <c r="CP288" s="34" t="str">
        <f t="array" ref="CP288">IF(ROWS(CP$4:CP288)&gt;CP$1,"",INDEX('malzeme montaj'!$C$1:$C$3329,SMALL(IF('malzeme montaj'!$B$1:$B$3329=CP$3,IF('malzeme montaj'!$C$1:$C$3329&lt;&gt;"",ROW('malzeme montaj'!$C$1:$C$3329))),ROWS(CP$4:CP288))))</f>
        <v/>
      </c>
      <c r="CQ288" s="34" t="str">
        <f t="array" ref="CQ288">IF(ROWS(CQ$4:CQ288)&gt;CQ$1,"",INDEX('malzeme montaj'!$C$1:$C$3329,SMALL(IF('malzeme montaj'!$B$1:$B$3329=CQ$3,IF('malzeme montaj'!$C$1:$C$3329&lt;&gt;"",ROW('malzeme montaj'!$C$1:$C$3329))),ROWS(CQ$4:CQ288))))</f>
        <v/>
      </c>
      <c r="CR288" s="34" t="str">
        <f t="array" ref="CR288">IF(ROWS(CR$4:CR288)&gt;CR$1,"",INDEX('malzeme montaj'!$C$1:$C$3329,SMALL(IF('malzeme montaj'!$B$1:$B$3329=CR$3,IF('malzeme montaj'!$C$1:$C$3329&lt;&gt;"",ROW('malzeme montaj'!$C$1:$C$3329))),ROWS(CR$4:CR288))))</f>
        <v/>
      </c>
      <c r="CS288" s="34" t="str">
        <f t="array" ref="CS288">IF(ROWS(CS$4:CS288)&gt;CS$1,"",INDEX('malzeme montaj'!$C$1:$C$3329,SMALL(IF('malzeme montaj'!$B$1:$B$3329=CS$3,IF('malzeme montaj'!$C$1:$C$3329&lt;&gt;"",ROW('malzeme montaj'!$C$1:$C$3329))),ROWS(CS$4:CS288))))</f>
        <v/>
      </c>
      <c r="CT288" s="34" t="str">
        <f t="array" ref="CT288">IF(ROWS(CT$4:CT288)&gt;CT$1,"",INDEX('malzeme montaj'!$C$1:$C$3329,SMALL(IF('malzeme montaj'!$B$1:$B$3329=CT$3,IF('malzeme montaj'!$C$1:$C$3329&lt;&gt;"",ROW('malzeme montaj'!$C$1:$C$3329))),ROWS(CT$4:CT288))))</f>
        <v/>
      </c>
      <c r="CU288" s="34" t="str">
        <f t="array" ref="CU288">IF(ROWS(CU$4:CU288)&gt;CU$1,"",INDEX('malzeme montaj'!$C$1:$C$3329,SMALL(IF('malzeme montaj'!$B$1:$B$3329=CU$3,IF('malzeme montaj'!$C$1:$C$3329&lt;&gt;"",ROW('malzeme montaj'!$C$1:$C$3329))),ROWS(CU$4:CU288))))</f>
        <v/>
      </c>
      <c r="CV288" s="34" t="str">
        <f t="array" ref="CV288">IF(ROWS(CV$4:CV288)&gt;CV$1,"",INDEX('malzeme montaj'!$C$1:$C$3329,SMALL(IF('malzeme montaj'!$B$1:$B$3329=CV$3,IF('malzeme montaj'!$C$1:$C$3329&lt;&gt;"",ROW('malzeme montaj'!$C$1:$C$3329))),ROWS(CV$4:CV288))))</f>
        <v/>
      </c>
      <c r="CW288" s="34" t="str">
        <f t="array" ref="CW288">IF(ROWS(CW$4:CW288)&gt;CW$1,"",INDEX('malzeme montaj'!$C$1:$C$3329,SMALL(IF('malzeme montaj'!$B$1:$B$3329=CW$3,IF('malzeme montaj'!$C$1:$C$3329&lt;&gt;"",ROW('malzeme montaj'!$C$1:$C$3329))),ROWS(CW$4:CW288))))</f>
        <v/>
      </c>
      <c r="CX288" s="34" t="str">
        <f t="array" ref="CX288">IF(ROWS(CX$4:CX288)&gt;CX$1,"",INDEX('malzeme montaj'!$C$1:$C$3329,SMALL(IF('malzeme montaj'!$B$1:$B$3329=CX$3,IF('malzeme montaj'!$C$1:$C$3329&lt;&gt;"",ROW('malzeme montaj'!$C$1:$C$3329))),ROWS(CX$4:CX288))))</f>
        <v/>
      </c>
      <c r="CY288" s="34" t="str">
        <f t="array" ref="CY288">IF(ROWS(CY$4:CY288)&gt;CY$1,"",INDEX('malzeme montaj'!$C$1:$C$3329,SMALL(IF('malzeme montaj'!$B$1:$B$3329=CY$3,IF('malzeme montaj'!$C$1:$C$3329&lt;&gt;"",ROW('malzeme montaj'!$C$1:$C$3329))),ROWS(CY$4:CY288))))</f>
        <v/>
      </c>
      <c r="CZ288" s="34" t="str">
        <f t="array" ref="CZ288">IF(ROWS(CZ$4:CZ288)&gt;CZ$1,"",INDEX('malzeme montaj'!$C$1:$C$3329,SMALL(IF('malzeme montaj'!$B$1:$B$3329=CZ$3,IF('malzeme montaj'!$C$1:$C$3329&lt;&gt;"",ROW('malzeme montaj'!$C$1:$C$3329))),ROWS(CZ$4:CZ288))))</f>
        <v/>
      </c>
      <c r="DA288" s="34" t="str">
        <f t="array" ref="DA288">IF(ROWS(DA$4:DA288)&gt;DA$1,"",INDEX('malzeme montaj'!$C$1:$C$3329,SMALL(IF('malzeme montaj'!$B$1:$B$3329=DA$3,IF('malzeme montaj'!$C$1:$C$3329&lt;&gt;"",ROW('malzeme montaj'!$C$1:$C$3329))),ROWS(DA$4:DA288))))</f>
        <v/>
      </c>
      <c r="DB288" s="34" t="str">
        <f t="array" ref="DB288">IF(ROWS(DB$4:DB288)&gt;DB$1,"",INDEX('malzeme montaj'!$C$1:$C$3329,SMALL(IF('malzeme montaj'!$B$1:$B$3329=DB$3,IF('malzeme montaj'!$C$1:$C$3329&lt;&gt;"",ROW('malzeme montaj'!$C$1:$C$3329))),ROWS(DB$4:DB288))))</f>
        <v/>
      </c>
      <c r="DC288" s="34" t="str">
        <f t="array" ref="DC288">IF(ROWS(DC$4:DC288)&gt;DC$1,"",INDEX('malzeme montaj'!$C$1:$C$3329,SMALL(IF('malzeme montaj'!$B$1:$B$3329=DC$3,IF('malzeme montaj'!$C$1:$C$3329&lt;&gt;"",ROW('malzeme montaj'!$C$1:$C$3329))),ROWS(DC$4:DC288))))</f>
        <v/>
      </c>
      <c r="DD288" s="34" t="str">
        <f t="array" ref="DD288">IF(ROWS(DD$4:DD288)&gt;DD$1,"",INDEX('malzeme montaj'!$C$1:$C$3329,SMALL(IF('malzeme montaj'!$B$1:$B$3329=DD$3,IF('malzeme montaj'!$C$1:$C$3329&lt;&gt;"",ROW('malzeme montaj'!$C$1:$C$3329))),ROWS(DD$4:DD288))))</f>
        <v/>
      </c>
      <c r="DE288" s="34" t="str">
        <f t="array" ref="DE288">IF(ROWS(DE$4:DE288)&gt;DE$1,"",INDEX('malzeme montaj'!$C$1:$C$3329,SMALL(IF('malzeme montaj'!$B$1:$B$3329=DE$3,IF('malzeme montaj'!$C$1:$C$3329&lt;&gt;"",ROW('malzeme montaj'!$C$1:$C$3329))),ROWS(DE$4:DE288))))</f>
        <v/>
      </c>
      <c r="DF288" s="34" t="str">
        <f t="array" ref="DF288">IF(ROWS(DF$4:DF288)&gt;DF$1,"",INDEX('malzeme montaj'!$C$1:$C$3329,SMALL(IF('malzeme montaj'!$B$1:$B$3329=DF$3,IF('malzeme montaj'!$C$1:$C$3329&lt;&gt;"",ROW('malzeme montaj'!$C$1:$C$3329))),ROWS(DF$4:DF288))))</f>
        <v/>
      </c>
      <c r="DG288" s="34" t="str">
        <f t="array" ref="DG288">IF(ROWS(DG$4:DG288)&gt;DG$1,"",INDEX('malzeme montaj'!$C$1:$C$3329,SMALL(IF('malzeme montaj'!$B$1:$B$3329=DG$3,IF('malzeme montaj'!$C$1:$C$3329&lt;&gt;"",ROW('malzeme montaj'!$C$1:$C$3329))),ROWS(DG$4:DG288))))</f>
        <v/>
      </c>
      <c r="DH288" s="34" t="str">
        <f t="array" ref="DH288">IF(ROWS(DH$4:DH288)&gt;DH$1,"",INDEX('malzeme montaj'!$C$1:$C$3329,SMALL(IF('malzeme montaj'!$B$1:$B$3329=DH$3,IF('malzeme montaj'!$C$1:$C$3329&lt;&gt;"",ROW('malzeme montaj'!$C$1:$C$3329))),ROWS(DH$4:DH288))))</f>
        <v/>
      </c>
      <c r="DI288" s="34" t="str">
        <f t="array" ref="DI288">IF(ROWS(DI$4:DI288)&gt;DI$1,"",INDEX('malzeme montaj'!$C$1:$C$3329,SMALL(IF('malzeme montaj'!$B$1:$B$3329=DI$3,IF('malzeme montaj'!$C$1:$C$3329&lt;&gt;"",ROW('malzeme montaj'!$C$1:$C$3329))),ROWS(DI$4:DI288))))</f>
        <v/>
      </c>
      <c r="DJ288" s="34" t="str">
        <f t="array" ref="DJ288">IF(ROWS(DJ$4:DJ288)&gt;DJ$1,"",INDEX('malzeme montaj'!$C$1:$C$3329,SMALL(IF('malzeme montaj'!$B$1:$B$3329=DJ$3,IF('malzeme montaj'!$C$1:$C$3329&lt;&gt;"",ROW('malzeme montaj'!$C$1:$C$3329))),ROWS(DJ$4:DJ288))))</f>
        <v/>
      </c>
      <c r="DK288" s="34" t="str">
        <f t="array" ref="DK288">IF(ROWS(DK$4:DK288)&gt;DK$1,"",INDEX('malzeme montaj'!$C$1:$C$3329,SMALL(IF('malzeme montaj'!$B$1:$B$3329=DK$3,IF('malzeme montaj'!$C$1:$C$3329&lt;&gt;"",ROW('malzeme montaj'!$C$1:$C$3329))),ROWS(DK$4:DK288))))</f>
        <v/>
      </c>
      <c r="DL288" s="34" t="str">
        <f t="array" ref="DL288">IF(ROWS(DL$4:DL288)&gt;DL$1,"",INDEX('malzeme montaj'!$C$1:$C$3329,SMALL(IF('malzeme montaj'!$B$1:$B$3329=DL$3,IF('malzeme montaj'!$C$1:$C$3329&lt;&gt;"",ROW('malzeme montaj'!$C$1:$C$3329))),ROWS(DL$4:DL288))))</f>
        <v/>
      </c>
      <c r="DQ288" s="34" t="str">
        <f t="array" ref="DQ288">IF(ROWS(DQ$4:DQ288)&gt;DQ$1,"",INDEX('malzeme montaj'!$C$1:$C$3329,SMALL(IF('malzeme montaj'!$B$1:$B$3329=DQ$3,IF('malzeme montaj'!$C$1:$C$3329&lt;&gt;"",ROW('malzeme montaj'!$C$1:$C$3329))),ROWS(DQ$4:DQ288))))</f>
        <v/>
      </c>
      <c r="DR288" s="34" t="str">
        <f t="array" ref="DR288">IF(ROWS(DR$4:DR288)&gt;DR$1,"",INDEX('malzeme montaj'!$C$1:$C$3329,SMALL(IF('malzeme montaj'!$B$1:$B$3329=DR$3,IF('malzeme montaj'!$C$1:$C$3329&lt;&gt;"",ROW('malzeme montaj'!$C$1:$C$3329))),ROWS(DR$4:DR288))))</f>
        <v/>
      </c>
      <c r="DS288" s="34" t="str">
        <f t="array" ref="DS288">IF(ROWS(DS$4:DS288)&gt;DS$1,"",INDEX('malzeme montaj'!$C$1:$C$3329,SMALL(IF('malzeme montaj'!$B$1:$B$3329=DS$3,IF('malzeme montaj'!$C$1:$C$3329&lt;&gt;"",ROW('malzeme montaj'!$C$1:$C$3329))),ROWS(DS$4:DS288))))</f>
        <v/>
      </c>
      <c r="DT288" s="34" t="str">
        <f t="array" ref="DT288">IF(ROWS(DT$4:DT288)&gt;DT$1,"",INDEX('malzeme montaj'!$C$1:$C$3329,SMALL(IF('malzeme montaj'!$B$1:$B$3329=DT$3,IF('malzeme montaj'!$C$1:$C$3329&lt;&gt;"",ROW('malzeme montaj'!$C$1:$C$3329))),ROWS(DT$4:DT288))))</f>
        <v/>
      </c>
      <c r="DU288" s="34" t="str">
        <f t="array" ref="DU288">IF(ROWS(DU$4:DU288)&gt;DU$1,"",INDEX('malzeme montaj'!$C$1:$C$3329,SMALL(IF('malzeme montaj'!$B$1:$B$3329=DU$3,IF('malzeme montaj'!$C$1:$C$3329&lt;&gt;"",ROW('malzeme montaj'!$C$1:$C$3329))),ROWS(DU$4:DU288))))</f>
        <v/>
      </c>
      <c r="DV288" s="34" t="str">
        <f t="array" ref="DV288">IF(ROWS(DV$4:DV288)&gt;DV$1,"",INDEX('malzeme montaj'!$C$1:$C$3329,SMALL(IF('malzeme montaj'!$B$1:$B$3329=DV$3,IF('malzeme montaj'!$C$1:$C$3329&lt;&gt;"",ROW('malzeme montaj'!$C$1:$C$3329))),ROWS(DV$4:DV288))))</f>
        <v/>
      </c>
      <c r="DW288" s="34" t="str">
        <f t="array" ref="DW288">IF(ROWS(DW$4:DW288)&gt;DW$1,"",INDEX('malzeme montaj'!$C$1:$C$3329,SMALL(IF('malzeme montaj'!$B$1:$B$3329=DW$3,IF('malzeme montaj'!$C$1:$C$3329&lt;&gt;"",ROW('malzeme montaj'!$C$1:$C$3329))),ROWS(DW$4:DW288))))</f>
        <v/>
      </c>
      <c r="DX288" s="34" t="str">
        <f t="array" ref="DX288">IF(ROWS(DX$4:DX288)&gt;DX$1,"",INDEX('malzeme montaj'!$C$1:$C$3329,SMALL(IF('malzeme montaj'!$B$1:$B$3329=DX$3,IF('malzeme montaj'!$C$1:$C$3329&lt;&gt;"",ROW('malzeme montaj'!$C$1:$C$3329))),ROWS(DX$4:DX288))))</f>
        <v/>
      </c>
      <c r="DY288" s="34" t="str">
        <f t="array" ref="DY288">IF(ROWS(DY$4:DY288)&gt;DY$1,"",INDEX('malzeme montaj'!$C$1:$C$3329,SMALL(IF('malzeme montaj'!$B$1:$B$3329=DY$3,IF('malzeme montaj'!$C$1:$C$3329&lt;&gt;"",ROW('malzeme montaj'!$C$1:$C$3329))),ROWS(DY$4:DY288))))</f>
        <v/>
      </c>
      <c r="DZ288" s="34" t="str">
        <f t="array" ref="DZ288">IF(ROWS(DZ$4:DZ288)&gt;DZ$1,"",INDEX('malzeme montaj'!$C$1:$C$3329,SMALL(IF('malzeme montaj'!$B$1:$B$3329=DZ$3,IF('malzeme montaj'!$C$1:$C$3329&lt;&gt;"",ROW('malzeme montaj'!$C$1:$C$3329))),ROWS(DZ$4:DZ288))))</f>
        <v/>
      </c>
      <c r="EA288" s="34" t="str">
        <f t="array" ref="EA288">IF(ROWS(EA$4:EA288)&gt;EA$1,"",INDEX('malzeme montaj'!$C$1:$C$3329,SMALL(IF('malzeme montaj'!$B$1:$B$3329=EA$3,IF('malzeme montaj'!$C$1:$C$3329&lt;&gt;"",ROW('malzeme montaj'!$C$1:$C$3329))),ROWS(EA$4:EA288))))</f>
        <v/>
      </c>
      <c r="EB288" s="34" t="str">
        <f t="array" ref="EB288">IF(ROWS(EB$4:EB288)&gt;EB$1,"",INDEX('malzeme montaj'!$C$1:$C$3329,SMALL(IF('malzeme montaj'!$B$1:$B$3329=EB$3,IF('malzeme montaj'!$C$1:$C$3329&lt;&gt;"",ROW('malzeme montaj'!$C$1:$C$3329))),ROWS(EB$4:EB288))))</f>
        <v/>
      </c>
      <c r="EC288" s="34" t="str">
        <f t="array" ref="EC288">IF(ROWS(EC$4:EC288)&gt;EC$1,"",INDEX('malzeme montaj'!$C$1:$C$3329,SMALL(IF('malzeme montaj'!$B$1:$B$3329=EC$3,IF('malzeme montaj'!$C$1:$C$3329&lt;&gt;"",ROW('malzeme montaj'!$C$1:$C$3329))),ROWS(EC$4:EC288))))</f>
        <v/>
      </c>
      <c r="ED288" s="34" t="str">
        <f t="array" ref="ED288">IF(ROWS(ED$4:ED288)&gt;ED$1,"",INDEX('malzeme montaj'!$C$1:$C$3329,SMALL(IF('malzeme montaj'!$B$1:$B$3329=ED$3,IF('malzeme montaj'!$C$1:$C$3329&lt;&gt;"",ROW('malzeme montaj'!$C$1:$C$3329))),ROWS(ED$4:ED288))))</f>
        <v/>
      </c>
      <c r="EE288" s="34" t="str">
        <f t="array" ref="EE288">IF(ROWS(EE$4:EE288)&gt;EE$1,"",INDEX('malzeme montaj'!$C$1:$C$3329,SMALL(IF('malzeme montaj'!$B$1:$B$3329=EE$3,IF('malzeme montaj'!$C$1:$C$3329&lt;&gt;"",ROW('malzeme montaj'!$C$1:$C$3329))),ROWS(EE$4:EE288))))</f>
        <v/>
      </c>
      <c r="EF288" s="34" t="str">
        <f t="array" ref="EF288">IF(ROWS(EF$4:EF288)&gt;EF$1,"",INDEX('malzeme montaj'!$C$1:$C$3329,SMALL(IF('malzeme montaj'!$B$1:$B$3329=EF$3,IF('malzeme montaj'!$C$1:$C$3329&lt;&gt;"",ROW('malzeme montaj'!$C$1:$C$3329))),ROWS(EF$4:EF288))))</f>
        <v/>
      </c>
      <c r="EG288" s="34" t="str">
        <f t="array" ref="EG288">IF(ROWS(EG$4:EG288)&gt;EG$1,"",INDEX('malzeme montaj'!$C$1:$C$3329,SMALL(IF('malzeme montaj'!$B$1:$B$3329=EG$3,IF('malzeme montaj'!$C$1:$C$3329&lt;&gt;"",ROW('malzeme montaj'!$C$1:$C$3329))),ROWS(EG$4:EG288))))</f>
        <v/>
      </c>
      <c r="EH288" s="34" t="str">
        <f t="array" ref="EH288">IF(ROWS(EH$4:EH288)&gt;EH$1,"",INDEX('malzeme montaj'!$C$1:$C$3329,SMALL(IF('malzeme montaj'!$B$1:$B$3329=EH$3,IF('malzeme montaj'!$C$1:$C$3329&lt;&gt;"",ROW('malzeme montaj'!$C$1:$C$3329))),ROWS(EH$4:EH288))))</f>
        <v/>
      </c>
      <c r="EI288" s="34" t="str">
        <f t="array" ref="EI288">IF(ROWS(EI$4:EI288)&gt;EI$1,"",INDEX('malzeme montaj'!$C$1:$C$3329,SMALL(IF('malzeme montaj'!$B$1:$B$3329=EI$3,IF('malzeme montaj'!$C$1:$C$3329&lt;&gt;"",ROW('malzeme montaj'!$C$1:$C$3329))),ROWS(EI$4:EI288))))</f>
        <v/>
      </c>
      <c r="EJ288" s="34" t="str">
        <f t="array" ref="EJ288">IF(ROWS(EJ$4:EJ288)&gt;EJ$1,"",INDEX('malzeme montaj'!$C$1:$C$3329,SMALL(IF('malzeme montaj'!$B$1:$B$3329=EJ$3,IF('malzeme montaj'!$C$1:$C$3329&lt;&gt;"",ROW('malzeme montaj'!$C$1:$C$3329))),ROWS(EJ$4:EJ288))))</f>
        <v/>
      </c>
      <c r="EK288" s="34" t="str">
        <f t="array" ref="EK288">IF(ROWS(EK$4:EK288)&gt;EK$1,"",INDEX('malzeme montaj'!$C$1:$C$3329,SMALL(IF('malzeme montaj'!$B$1:$B$3329=EK$3,IF('malzeme montaj'!$C$1:$C$3329&lt;&gt;"",ROW('malzeme montaj'!$C$1:$C$3329))),ROWS(EK$4:EK288))))</f>
        <v/>
      </c>
      <c r="EL288" s="34" t="str">
        <f t="array" ref="EL288">IF(ROWS(EL$4:EL288)&gt;EL$1,"",INDEX('malzeme montaj'!$C$1:$C$3329,SMALL(IF('malzeme montaj'!$B$1:$B$3329=EL$3,IF('malzeme montaj'!$C$1:$C$3329&lt;&gt;"",ROW('malzeme montaj'!$C$1:$C$3329))),ROWS(EL$4:EL288))))</f>
        <v/>
      </c>
      <c r="EM288" s="34" t="str">
        <f t="array" ref="EM288">IF(ROWS(EM$4:EM288)&gt;EM$1,"",INDEX('malzeme montaj'!$C$1:$C$3329,SMALL(IF('malzeme montaj'!$B$1:$B$3329=EM$3,IF('malzeme montaj'!$C$1:$C$3329&lt;&gt;"",ROW('malzeme montaj'!$C$1:$C$3329))),ROWS(EM$4:EM288))))</f>
        <v/>
      </c>
      <c r="EN288" s="34" t="str">
        <f t="array" ref="EN288">IF(ROWS(EN$4:EN288)&gt;EN$1,"",INDEX('malzeme montaj'!$C$1:$C$3329,SMALL(IF('malzeme montaj'!$B$1:$B$3329=EN$3,IF('malzeme montaj'!$C$1:$C$3329&lt;&gt;"",ROW('malzeme montaj'!$C$1:$C$3329))),ROWS(EN$4:EN288))))</f>
        <v/>
      </c>
      <c r="EO288" s="34" t="str">
        <f t="array" ref="EO288">IF(ROWS(EO$4:EO288)&gt;EO$1,"",INDEX('malzeme montaj'!$C$1:$C$3329,SMALL(IF('malzeme montaj'!$B$1:$B$3329=EO$3,IF('malzeme montaj'!$C$1:$C$3329&lt;&gt;"",ROW('malzeme montaj'!$C$1:$C$3329))),ROWS(EO$4:EO288))))</f>
        <v/>
      </c>
      <c r="EP288" s="34" t="str">
        <f t="array" ref="EP288">IF(ROWS(EP$4:EP288)&gt;EP$1,"",INDEX('malzeme montaj'!$C$1:$C$3329,SMALL(IF('malzeme montaj'!$B$1:$B$3329=EP$3,IF('malzeme montaj'!$C$1:$C$3329&lt;&gt;"",ROW('malzeme montaj'!$C$1:$C$3329))),ROWS(EP$4:EP288))))</f>
        <v/>
      </c>
      <c r="EQ288" s="34" t="str">
        <f t="array" ref="EQ288">IF(ROWS(EQ$4:EQ288)&gt;EQ$1,"",INDEX('malzeme montaj'!$C$1:$C$3329,SMALL(IF('malzeme montaj'!$B$1:$B$3329=EQ$3,IF('malzeme montaj'!$C$1:$C$3329&lt;&gt;"",ROW('malzeme montaj'!$C$1:$C$3329))),ROWS(EQ$4:EQ288))))</f>
        <v/>
      </c>
      <c r="ER288" s="34" t="str">
        <f t="array" ref="ER288">IF(ROWS(ER$4:ER288)&gt;ER$1,"",INDEX('malzeme montaj'!$C$1:$C$3329,SMALL(IF('malzeme montaj'!$B$1:$B$3329=ER$3,IF('malzeme montaj'!$C$1:$C$3329&lt;&gt;"",ROW('malzeme montaj'!$C$1:$C$3329))),ROWS(ER$4:ER288))))</f>
        <v/>
      </c>
      <c r="ES288" s="34" t="str">
        <f t="array" ref="ES288">IF(ROWS(ES$4:ES288)&gt;ES$1,"",INDEX('malzeme montaj'!$C$1:$C$3329,SMALL(IF('malzeme montaj'!$B$1:$B$3329=ES$3,IF('malzeme montaj'!$C$1:$C$3329&lt;&gt;"",ROW('malzeme montaj'!$C$1:$C$3329))),ROWS(ES$4:ES288))))</f>
        <v/>
      </c>
      <c r="ET288" s="34" t="str">
        <f t="array" ref="ET288">IF(ROWS(ET$4:ET288)&gt;ET$1,"",INDEX('malzeme montaj'!$C$1:$C$3329,SMALL(IF('malzeme montaj'!$B$1:$B$3329=ET$3,IF('malzeme montaj'!$C$1:$C$3329&lt;&gt;"",ROW('malzeme montaj'!$C$1:$C$3329))),ROWS(ET$4:ET288))))</f>
        <v/>
      </c>
      <c r="EU288" s="34" t="str">
        <f t="array" ref="EU288">IF(ROWS(EU$4:EU288)&gt;EU$1,"",INDEX('malzeme montaj'!$C$1:$C$3329,SMALL(IF('malzeme montaj'!$B$1:$B$3329=EU$3,IF('malzeme montaj'!$C$1:$C$3329&lt;&gt;"",ROW('malzeme montaj'!$C$1:$C$3329))),ROWS(EU$4:EU288))))</f>
        <v/>
      </c>
      <c r="EV288" s="34" t="str">
        <f t="array" ref="EV288">IF(ROWS(EV$4:EV288)&gt;EV$1,"",INDEX('malzeme montaj'!$C$1:$C$3329,SMALL(IF('malzeme montaj'!$B$1:$B$3329=EV$3,IF('malzeme montaj'!$C$1:$C$3329&lt;&gt;"",ROW('malzeme montaj'!$C$1:$C$3329))),ROWS(EV$4:EV288))))</f>
        <v/>
      </c>
      <c r="EW288" s="34" t="str">
        <f t="array" ref="EW288">IF(ROWS(EW$4:EW288)&gt;EW$1,"",INDEX('malzeme montaj'!$C$1:$C$3329,SMALL(IF('malzeme montaj'!$B$1:$B$3329=EW$3,IF('malzeme montaj'!$C$1:$C$3329&lt;&gt;"",ROW('malzeme montaj'!$C$1:$C$3329))),ROWS(EW$4:EW288))))</f>
        <v/>
      </c>
    </row>
    <row r="289" spans="4:153">
      <c r="D289" s="38" t="str">
        <f t="array" ref="D289">IF(ROWS(D$4:D289)&gt;D$1,"",INDEX('malzeme montaj'!$C$1:$C$3329,SMALL(IF('malzeme montaj'!$B$1:$B$3329=D$3,IF('malzeme montaj'!$C$1:$C$3329&lt;&gt;"",ROW('malzeme montaj'!$C$1:$C$3329))),ROWS(D$4:D289))))</f>
        <v/>
      </c>
      <c r="E289" s="38" t="str">
        <f t="array" ref="E289">IF(ROWS(E$4:E289)&gt;E$1,"",INDEX('malzeme montaj'!$C$1:$C$3329,SMALL(IF('malzeme montaj'!$B$1:$B$3329=E$3,IF('malzeme montaj'!$C$1:$C$3329&lt;&gt;"",ROW('malzeme montaj'!$C$1:$C$3329))),ROWS(E$4:E289))))</f>
        <v/>
      </c>
      <c r="F289" s="38" t="str">
        <f t="array" ref="F289">IF(ROWS(F$4:F289)&gt;F$1,"",INDEX('malzeme montaj'!$C$1:$C$3329,SMALL(IF('malzeme montaj'!$B$1:$B$3329=F$3,IF('malzeme montaj'!$C$1:$C$3329&lt;&gt;"",ROW('malzeme montaj'!$C$1:$C$3329))),ROWS(F$4:F289))))</f>
        <v/>
      </c>
      <c r="G289" s="38" t="str">
        <f t="array" ref="G289">IF(ROWS(G$4:G289)&gt;G$1,"",INDEX('malzeme montaj'!$C$1:$C$3329,SMALL(IF('malzeme montaj'!$B$1:$B$3329=G$3,IF('malzeme montaj'!$C$1:$C$3329&lt;&gt;"",ROW('malzeme montaj'!$C$1:$C$3329))),ROWS(G$4:G289))))</f>
        <v/>
      </c>
      <c r="H289" s="38" t="str">
        <f t="array" ref="H289">IF(ROWS(H$4:H289)&gt;H$1,"",INDEX('malzeme montaj'!$C$1:$C$3329,SMALL(IF('malzeme montaj'!$B$1:$B$3329=H$3,IF('malzeme montaj'!$C$1:$C$3329&lt;&gt;"",ROW('malzeme montaj'!$C$1:$C$3329))),ROWS(H$4:H289))))</f>
        <v/>
      </c>
      <c r="I289" s="38" t="str">
        <f t="array" ref="I289">IF(ROWS(I$4:I289)&gt;I$1,"",INDEX('malzeme montaj'!$C$1:$C$3329,SMALL(IF('malzeme montaj'!$B$1:$B$3329=I$3,IF('malzeme montaj'!$C$1:$C$3329&lt;&gt;"",ROW('malzeme montaj'!$C$1:$C$3329))),ROWS(I$4:I289))))</f>
        <v/>
      </c>
      <c r="J289" s="38" t="str">
        <f t="array" ref="J289">IF(ROWS(J$4:J289)&gt;J$1,"",INDEX('malzeme montaj'!$C$1:$C$3329,SMALL(IF('malzeme montaj'!$B$1:$B$3329=J$3,IF('malzeme montaj'!$C$1:$C$3329&lt;&gt;"",ROW('malzeme montaj'!$C$1:$C$3329))),ROWS(J$4:J289))))</f>
        <v/>
      </c>
      <c r="K289" s="38" t="str">
        <f t="array" ref="K289">IF(ROWS(K$4:K289)&gt;K$1,"",INDEX('malzeme montaj'!$C$1:$C$3329,SMALL(IF('malzeme montaj'!$B$1:$B$3329=K$3,IF('malzeme montaj'!$C$1:$C$3329&lt;&gt;"",ROW('malzeme montaj'!$C$1:$C$3329))),ROWS(K$4:K289))))</f>
        <v/>
      </c>
      <c r="L289" s="38" t="str">
        <f t="array" ref="L289">IF(ROWS(L$4:L289)&gt;L$1,"",INDEX('malzeme montaj'!$C$1:$C$3329,SMALL(IF('malzeme montaj'!$B$1:$B$3329=L$3,IF('malzeme montaj'!$C$1:$C$3329&lt;&gt;"",ROW('malzeme montaj'!$C$1:$C$3329))),ROWS(L$4:L289))))</f>
        <v/>
      </c>
      <c r="M289" s="38" t="str">
        <f t="array" ref="M289">IF(ROWS(M$4:M289)&gt;M$1,"",INDEX('malzeme montaj'!$C$1:$C$3329,SMALL(IF('malzeme montaj'!$B$1:$B$3329=M$3,IF('malzeme montaj'!$C$1:$C$3329&lt;&gt;"",ROW('malzeme montaj'!$C$1:$C$3329))),ROWS(M$4:M289))))</f>
        <v/>
      </c>
      <c r="N289" s="38" t="str">
        <f t="array" ref="N289">IF(ROWS(N$4:N289)&gt;N$1,"",INDEX('malzeme montaj'!$C$1:$C$3329,SMALL(IF('malzeme montaj'!$B$1:$B$3329=N$3,IF('malzeme montaj'!$C$1:$C$3329&lt;&gt;"",ROW('malzeme montaj'!$C$1:$C$3329))),ROWS(N$4:N289))))</f>
        <v/>
      </c>
      <c r="O289" s="38" t="str">
        <f t="array" ref="O289">IF(ROWS(O$4:O289)&gt;O$1,"",INDEX('malzeme montaj'!$C$1:$C$3329,SMALL(IF('malzeme montaj'!$B$1:$B$3329=O$3,IF('malzeme montaj'!$C$1:$C$3329&lt;&gt;"",ROW('malzeme montaj'!$C$1:$C$3329))),ROWS(O$4:O289))))</f>
        <v/>
      </c>
      <c r="P289" s="38" t="str">
        <f t="array" ref="P289">IF(ROWS(P$4:P289)&gt;P$1,"",INDEX('malzeme montaj'!$C$1:$C$3329,SMALL(IF('malzeme montaj'!$B$1:$B$3329=P$3,IF('malzeme montaj'!$C$1:$C$3329&lt;&gt;"",ROW('malzeme montaj'!$C$1:$C$3329))),ROWS(P$4:P289))))</f>
        <v/>
      </c>
      <c r="Q289" s="38" t="str">
        <f t="array" ref="Q289">IF(ROWS(Q$4:Q289)&gt;Q$1,"",INDEX('malzeme montaj'!$C$1:$C$3329,SMALL(IF('malzeme montaj'!$B$1:$B$3329=Q$3,IF('malzeme montaj'!$C$1:$C$3329&lt;&gt;"",ROW('malzeme montaj'!$C$1:$C$3329))),ROWS(Q$4:Q289))))</f>
        <v/>
      </c>
      <c r="R289" s="38" t="str">
        <f t="array" ref="R289">IF(ROWS(R$4:R289)&gt;R$1,"",INDEX('malzeme montaj'!$C$1:$C$3329,SMALL(IF('malzeme montaj'!$B$1:$B$3329=R$3,IF('malzeme montaj'!$C$1:$C$3329&lt;&gt;"",ROW('malzeme montaj'!$C$1:$C$3329))),ROWS(R$4:R289))))</f>
        <v/>
      </c>
      <c r="S289" s="38" t="str">
        <f t="array" ref="S289">IF(ROWS(S$4:S289)&gt;S$1,"",INDEX('malzeme montaj'!$C$1:$C$3329,SMALL(IF('malzeme montaj'!$B$1:$B$3329=S$3,IF('malzeme montaj'!$C$1:$C$3329&lt;&gt;"",ROW('malzeme montaj'!$C$1:$C$3329))),ROWS(S$4:S289))))</f>
        <v/>
      </c>
      <c r="T289" s="38" t="str">
        <f t="array" ref="T289">IF(ROWS(T$4:T289)&gt;T$1,"",INDEX('malzeme montaj'!$C$1:$C$3329,SMALL(IF('malzeme montaj'!$B$1:$B$3329=T$3,IF('malzeme montaj'!$C$1:$C$3329&lt;&gt;"",ROW('malzeme montaj'!$C$1:$C$3329))),ROWS(T$4:T289))))</f>
        <v/>
      </c>
      <c r="U289" s="38" t="str">
        <f t="array" ref="U289">IF(ROWS(U$4:U289)&gt;U$1,"",INDEX('malzeme montaj'!$C$1:$C$3329,SMALL(IF('malzeme montaj'!$B$1:$B$3329=U$3,IF('malzeme montaj'!$C$1:$C$3329&lt;&gt;"",ROW('malzeme montaj'!$C$1:$C$3329))),ROWS(U$4:U289))))</f>
        <v/>
      </c>
      <c r="V289" s="38" t="str">
        <f t="array" ref="V289">IF(ROWS(V$4:V289)&gt;V$1,"",INDEX('malzeme montaj'!$C$1:$C$3329,SMALL(IF('malzeme montaj'!$B$1:$B$3329=V$3,IF('malzeme montaj'!$C$1:$C$3329&lt;&gt;"",ROW('malzeme montaj'!$C$1:$C$3329))),ROWS(V$4:V289))))</f>
        <v/>
      </c>
      <c r="W289" s="38" t="str">
        <f t="array" ref="W289">IF(ROWS(W$4:W289)&gt;W$1,"",INDEX('malzeme montaj'!$C$1:$C$3329,SMALL(IF('malzeme montaj'!$B$1:$B$3329=W$3,IF('malzeme montaj'!$C$1:$C$3329&lt;&gt;"",ROW('malzeme montaj'!$C$1:$C$3329))),ROWS(W$4:W289))))</f>
        <v/>
      </c>
      <c r="X289" s="38" t="str">
        <f t="array" ref="X289">IF(ROWS(X$4:X289)&gt;X$1,"",INDEX('malzeme montaj'!$C$1:$C$3329,SMALL(IF('malzeme montaj'!$B$1:$B$3329=X$3,IF('malzeme montaj'!$C$1:$C$3329&lt;&gt;"",ROW('malzeme montaj'!$C$1:$C$3329))),ROWS(X$4:X289))))</f>
        <v/>
      </c>
      <c r="Y289" s="38" t="str">
        <f t="array" ref="Y289">IF(ROWS(Y$4:Y289)&gt;Y$1,"",INDEX('malzeme montaj'!$C$1:$C$3329,SMALL(IF('malzeme montaj'!$B$1:$B$3329=Y$3,IF('malzeme montaj'!$C$1:$C$3329&lt;&gt;"",ROW('malzeme montaj'!$C$1:$C$3329))),ROWS(Y$4:Y289))))</f>
        <v/>
      </c>
      <c r="Z289" s="38" t="str">
        <f t="array" ref="Z289">IF(ROWS(Z$4:Z289)&gt;Z$1,"",INDEX('malzeme montaj'!$C$1:$C$3329,SMALL(IF('malzeme montaj'!$B$1:$B$3329=Z$3,IF('malzeme montaj'!$C$1:$C$3329&lt;&gt;"",ROW('malzeme montaj'!$C$1:$C$3329))),ROWS(Z$4:Z289))))</f>
        <v/>
      </c>
      <c r="AA289" s="38" t="str">
        <f t="array" ref="AA289">IF(ROWS(AA$4:AA289)&gt;AA$1,"",INDEX('malzeme montaj'!$C$1:$C$3329,SMALL(IF('malzeme montaj'!$B$1:$B$3329=AA$3,IF('malzeme montaj'!$C$1:$C$3329&lt;&gt;"",ROW('malzeme montaj'!$C$1:$C$3329))),ROWS(AA$4:AA289))))</f>
        <v/>
      </c>
      <c r="AB289" s="38" t="str">
        <f t="array" ref="AB289">IF(ROWS(AB$4:AB289)&gt;AB$1,"",INDEX('malzeme montaj'!$C$1:$C$3329,SMALL(IF('malzeme montaj'!$B$1:$B$3329=AB$3,IF('malzeme montaj'!$C$1:$C$3329&lt;&gt;"",ROW('malzeme montaj'!$C$1:$C$3329))),ROWS(AB$4:AB289))))</f>
        <v/>
      </c>
      <c r="AC289" s="38" t="str">
        <f t="array" ref="AC289">IF(ROWS(AC$4:AC289)&gt;AC$1,"",INDEX('malzeme montaj'!$C$1:$C$3329,SMALL(IF('malzeme montaj'!$B$1:$B$3329=AC$3,IF('malzeme montaj'!$C$1:$C$3329&lt;&gt;"",ROW('malzeme montaj'!$C$1:$C$3329))),ROWS(AC$4:AC289))))</f>
        <v/>
      </c>
      <c r="AD289" s="38" t="str">
        <f t="array" ref="AD289">IF(ROWS(AD$4:AD289)&gt;AD$1,"",INDEX('malzeme montaj'!$C$1:$C$3329,SMALL(IF('malzeme montaj'!$B$1:$B$3329=AD$3,IF('malzeme montaj'!$C$1:$C$3329&lt;&gt;"",ROW('malzeme montaj'!$C$1:$C$3329))),ROWS(AD$4:AD289))))</f>
        <v/>
      </c>
      <c r="AE289" s="38" t="str">
        <f t="array" ref="AE289">IF(ROWS(AE$4:AE289)&gt;AE$1,"",INDEX('malzeme montaj'!$C$1:$C$3329,SMALL(IF('malzeme montaj'!$B$1:$B$3329=AE$3,IF('malzeme montaj'!$C$1:$C$3329&lt;&gt;"",ROW('malzeme montaj'!$C$1:$C$3329))),ROWS(AE$4:AE289))))</f>
        <v/>
      </c>
      <c r="AF289" s="38" t="str">
        <f t="array" ref="AF289">IF(ROWS(AF$4:AF289)&gt;AF$1,"",INDEX('malzeme montaj'!$C$1:$C$3329,SMALL(IF('malzeme montaj'!$B$1:$B$3329=AF$3,IF('malzeme montaj'!$C$1:$C$3329&lt;&gt;"",ROW('malzeme montaj'!$C$1:$C$3329))),ROWS(AF$4:AF289))))</f>
        <v/>
      </c>
      <c r="AG289" s="38" t="str">
        <f t="array" ref="AG289">IF(ROWS(AG$4:AG289)&gt;AG$1,"",INDEX('malzeme montaj'!$C$1:$C$3329,SMALL(IF('malzeme montaj'!$B$1:$B$3329=AG$3,IF('malzeme montaj'!$C$1:$C$3329&lt;&gt;"",ROW('malzeme montaj'!$C$1:$C$3329))),ROWS(AG$4:AG289))))</f>
        <v/>
      </c>
      <c r="AH289" s="38" t="str">
        <f t="array" ref="AH289">IF(ROWS(AH$4:AH289)&gt;AH$1,"",INDEX('malzeme montaj'!$C$1:$C$3329,SMALL(IF('malzeme montaj'!$B$1:$B$3329=AH$3,IF('malzeme montaj'!$C$1:$C$3329&lt;&gt;"",ROW('malzeme montaj'!$C$1:$C$3329))),ROWS(AH$4:AH289))))</f>
        <v/>
      </c>
      <c r="AI289" s="38" t="str">
        <f t="array" ref="AI289">IF(ROWS(AI$4:AI289)&gt;AI$1,"",INDEX('malzeme montaj'!$C$1:$C$3329,SMALL(IF('malzeme montaj'!$B$1:$B$3329=AI$3,IF('malzeme montaj'!$C$1:$C$3329&lt;&gt;"",ROW('malzeme montaj'!$C$1:$C$3329))),ROWS(AI$4:AI289))))</f>
        <v/>
      </c>
      <c r="AJ289" s="38" t="str">
        <f t="array" ref="AJ289">IF(ROWS(AJ$4:AJ289)&gt;AJ$1,"",INDEX('malzeme montaj'!$C$1:$C$3329,SMALL(IF('malzeme montaj'!$B$1:$B$3329=AJ$3,IF('malzeme montaj'!$C$1:$C$3329&lt;&gt;"",ROW('malzeme montaj'!$C$1:$C$3329))),ROWS(AJ$4:AJ289))))</f>
        <v/>
      </c>
      <c r="AK289" s="38" t="str">
        <f t="array" ref="AK289">IF(ROWS(AK$4:AK289)&gt;AK$1,"",INDEX('malzeme montaj'!$C$1:$C$3329,SMALL(IF('malzeme montaj'!$B$1:$B$3329=AK$3,IF('malzeme montaj'!$C$1:$C$3329&lt;&gt;"",ROW('malzeme montaj'!$C$1:$C$3329))),ROWS(AK$4:AK289))))</f>
        <v/>
      </c>
      <c r="AL289" s="38" t="str">
        <f t="array" ref="AL289">IF(ROWS(AL$4:AL289)&gt;AL$1,"",INDEX('malzeme montaj'!$C$1:$C$3329,SMALL(IF('malzeme montaj'!$B$1:$B$3329=AL$3,IF('malzeme montaj'!$C$1:$C$3329&lt;&gt;"",ROW('malzeme montaj'!$C$1:$C$3329))),ROWS(AL$4:AL289))))</f>
        <v/>
      </c>
      <c r="AM289" s="38" t="str">
        <f t="array" ref="AM289">IF(ROWS(AM$4:AM289)&gt;AM$1,"",INDEX('malzeme montaj'!$C$1:$C$3329,SMALL(IF('malzeme montaj'!$B$1:$B$3329=AM$3,IF('malzeme montaj'!$C$1:$C$3329&lt;&gt;"",ROW('malzeme montaj'!$C$1:$C$3329))),ROWS(AM$4:AM289))))</f>
        <v/>
      </c>
      <c r="AN289" s="38" t="str">
        <f t="array" ref="AN289">IF(ROWS(AN$4:AN289)&gt;AN$1,"",INDEX('malzeme montaj'!$C$1:$C$3329,SMALL(IF('malzeme montaj'!$B$1:$B$3329=AN$3,IF('malzeme montaj'!$C$1:$C$3329&lt;&gt;"",ROW('malzeme montaj'!$C$1:$C$3329))),ROWS(AN$4:AN289))))</f>
        <v/>
      </c>
      <c r="AO289" s="38" t="str">
        <f t="array" ref="AO289">IF(ROWS(AO$4:AO289)&gt;AO$1,"",INDEX('malzeme montaj'!$C$1:$C$3329,SMALL(IF('malzeme montaj'!$B$1:$B$3329=AO$3,IF('malzeme montaj'!$C$1:$C$3329&lt;&gt;"",ROW('malzeme montaj'!$C$1:$C$3329))),ROWS(AO$4:AO289))))</f>
        <v/>
      </c>
      <c r="AP289" s="38" t="str">
        <f t="array" ref="AP289">IF(ROWS(AP$4:AP289)&gt;AP$1,"",INDEX('malzeme montaj'!$C$1:$C$3329,SMALL(IF('malzeme montaj'!$B$1:$B$3329=AP$3,IF('malzeme montaj'!$C$1:$C$3329&lt;&gt;"",ROW('malzeme montaj'!$C$1:$C$3329))),ROWS(AP$4:AP289))))</f>
        <v/>
      </c>
      <c r="AQ289" s="38" t="str">
        <f t="array" ref="AQ289">IF(ROWS(AQ$4:AQ289)&gt;AQ$1,"",INDEX('malzeme montaj'!$C$1:$C$3329,SMALL(IF('malzeme montaj'!$B$1:$B$3329=AQ$3,IF('malzeme montaj'!$C$1:$C$3329&lt;&gt;"",ROW('malzeme montaj'!$C$1:$C$3329))),ROWS(AQ$4:AQ289))))</f>
        <v/>
      </c>
      <c r="AR289" s="38" t="str">
        <f t="array" ref="AR289">IF(ROWS(AR$4:AR289)&gt;AR$1,"",INDEX('malzeme montaj'!$C$1:$C$3329,SMALL(IF('malzeme montaj'!$B$1:$B$3329=AR$3,IF('malzeme montaj'!$C$1:$C$3329&lt;&gt;"",ROW('malzeme montaj'!$C$1:$C$3329))),ROWS(AR$4:AR289))))</f>
        <v/>
      </c>
      <c r="AS289" s="38" t="str">
        <f t="array" ref="AS289">IF(ROWS(AS$4:AS289)&gt;AS$1,"",INDEX('malzeme montaj'!$C$1:$C$3329,SMALL(IF('malzeme montaj'!$B$1:$B$3329=AS$3,IF('malzeme montaj'!$C$1:$C$3329&lt;&gt;"",ROW('malzeme montaj'!$C$1:$C$3329))),ROWS(AS$4:AS289))))</f>
        <v/>
      </c>
      <c r="AT289" s="38" t="str">
        <f t="array" ref="AT289">IF(ROWS(AT$4:AT289)&gt;AT$1,"",INDEX('malzeme montaj'!$C$1:$C$3329,SMALL(IF('malzeme montaj'!$B$1:$B$3329=AT$3,IF('malzeme montaj'!$C$1:$C$3329&lt;&gt;"",ROW('malzeme montaj'!$C$1:$C$3329))),ROWS(AT$4:AT289))))</f>
        <v/>
      </c>
      <c r="AU289" s="38" t="str">
        <f t="array" ref="AU289">IF(ROWS(AU$4:AU289)&gt;AU$1,"",INDEX('malzeme montaj'!$C$1:$C$3329,SMALL(IF('malzeme montaj'!$B$1:$B$3329=AU$3,IF('malzeme montaj'!$C$1:$C$3329&lt;&gt;"",ROW('malzeme montaj'!$C$1:$C$3329))),ROWS(AU$4:AU289))))</f>
        <v/>
      </c>
      <c r="AV289" s="38" t="str">
        <f t="array" ref="AV289">IF(ROWS(AV$4:AV289)&gt;AV$1,"",INDEX('malzeme montaj'!$C$1:$C$3329,SMALL(IF('malzeme montaj'!$B$1:$B$3329=AV$3,IF('malzeme montaj'!$C$1:$C$3329&lt;&gt;"",ROW('malzeme montaj'!$C$1:$C$3329))),ROWS(AV$4:AV289))))</f>
        <v/>
      </c>
      <c r="AW289" s="38" t="str">
        <f t="array" ref="AW289">IF(ROWS(AW$4:AW289)&gt;AW$1,"",INDEX('malzeme montaj'!$C$1:$C$3329,SMALL(IF('malzeme montaj'!$B$1:$B$3329=AW$3,IF('malzeme montaj'!$C$1:$C$3329&lt;&gt;"",ROW('malzeme montaj'!$C$1:$C$3329))),ROWS(AW$4:AW289))))</f>
        <v/>
      </c>
      <c r="AX289" s="38" t="str">
        <f t="array" ref="AX289">IF(ROWS(AX$4:AX289)&gt;AX$1,"",INDEX('malzeme montaj'!$C$1:$C$3329,SMALL(IF('malzeme montaj'!$B$1:$B$3329=AX$3,IF('malzeme montaj'!$C$1:$C$3329&lt;&gt;"",ROW('malzeme montaj'!$C$1:$C$3329))),ROWS(AX$4:AX289))))</f>
        <v/>
      </c>
      <c r="AY289" s="38" t="str">
        <f t="array" ref="AY289">IF(ROWS(AY$4:AY289)&gt;AY$1,"",INDEX('malzeme montaj'!$C$1:$C$3329,SMALL(IF('malzeme montaj'!$B$1:$B$3329=AY$3,IF('malzeme montaj'!$C$1:$C$3329&lt;&gt;"",ROW('malzeme montaj'!$C$1:$C$3329))),ROWS(AY$4:AY289))))</f>
        <v/>
      </c>
      <c r="AZ289" s="38" t="str">
        <f t="array" ref="AZ289">IF(ROWS(AZ$4:AZ289)&gt;AZ$1,"",INDEX('malzeme montaj'!$C$1:$C$3329,SMALL(IF('malzeme montaj'!$B$1:$B$3329=AZ$3,IF('malzeme montaj'!$C$1:$C$3329&lt;&gt;"",ROW('malzeme montaj'!$C$1:$C$3329))),ROWS(AZ$4:AZ289))))</f>
        <v/>
      </c>
      <c r="BA289" s="38" t="str">
        <f t="array" ref="BA289">IF(ROWS(BA$4:BA289)&gt;BA$1,"",INDEX('malzeme montaj'!$C$1:$C$3329,SMALL(IF('malzeme montaj'!$B$1:$B$3329=BA$3,IF('malzeme montaj'!$C$1:$C$3329&lt;&gt;"",ROW('malzeme montaj'!$C$1:$C$3329))),ROWS(BA$4:BA289))))</f>
        <v/>
      </c>
      <c r="BB289" s="38" t="str">
        <f t="array" ref="BB289">IF(ROWS(BB$4:BB289)&gt;BB$1,"",INDEX('malzeme montaj'!$C$1:$C$3329,SMALL(IF('malzeme montaj'!$B$1:$B$3329=BB$3,IF('malzeme montaj'!$C$1:$C$3329&lt;&gt;"",ROW('malzeme montaj'!$C$1:$C$3329))),ROWS(BB$4:BB289))))</f>
        <v/>
      </c>
      <c r="BC289" s="38" t="str">
        <f t="array" ref="BC289">IF(ROWS(BC$4:BC289)&gt;BC$1,"",INDEX('malzeme montaj'!$C$1:$C$3329,SMALL(IF('malzeme montaj'!$B$1:$B$3329=BC$3,IF('malzeme montaj'!$C$1:$C$3329&lt;&gt;"",ROW('malzeme montaj'!$C$1:$C$3329))),ROWS(BC$4:BC289))))</f>
        <v/>
      </c>
      <c r="BD289" s="38" t="str">
        <f t="array" ref="BD289">IF(ROWS(BD$4:BD289)&gt;BD$1,"",INDEX('malzeme montaj'!$C$1:$C$3329,SMALL(IF('malzeme montaj'!$B$1:$B$3329=BD$3,IF('malzeme montaj'!$C$1:$C$3329&lt;&gt;"",ROW('malzeme montaj'!$C$1:$C$3329))),ROWS(BD$4:BD289))))</f>
        <v/>
      </c>
      <c r="BE289" s="38"/>
      <c r="BF289" s="38" t="str">
        <f t="array" ref="BF289">IF(ROWS(BF$4:BF289)&gt;BF$1,"",INDEX('malzeme montaj'!$C$1:$C$3329,SMALL(IF('malzeme montaj'!$B$1:$B$3329=BF$3,IF('malzeme montaj'!$C$1:$C$3329&lt;&gt;"",ROW('malzeme montaj'!$C$1:$C$3329))),ROWS(BF$4:BF289))))</f>
        <v/>
      </c>
      <c r="BG289" s="38" t="str">
        <f t="array" ref="BG289">IF(ROWS(BG$4:BG289)&gt;BG$1,"",INDEX('malzeme montaj'!$C$1:$C$3329,SMALL(IF('malzeme montaj'!$B$1:$B$3329=BG$3,IF('malzeme montaj'!$C$1:$C$3329&lt;&gt;"",ROW('malzeme montaj'!$C$1:$C$3329))),ROWS(BG$4:BG289))))</f>
        <v/>
      </c>
      <c r="BH289" s="38" t="str">
        <f t="array" ref="BH289">IF(ROWS(BH$4:BH289)&gt;BH$1,"",INDEX('malzeme montaj'!$C$1:$C$3329,SMALL(IF('malzeme montaj'!$B$1:$B$3329=BH$3,IF('malzeme montaj'!$C$1:$C$3329&lt;&gt;"",ROW('malzeme montaj'!$C$1:$C$3329))),ROWS(BH$4:BH289))))</f>
        <v/>
      </c>
      <c r="BI289" s="38" t="str">
        <f t="array" ref="BI289">IF(ROWS(BI$4:BI289)&gt;BI$1,"",INDEX('malzeme montaj'!$C$1:$C$3329,SMALL(IF('malzeme montaj'!$B$1:$B$3329=BI$3,IF('malzeme montaj'!$C$1:$C$3329&lt;&gt;"",ROW('malzeme montaj'!$C$1:$C$3329))),ROWS(BI$4:BI289))))</f>
        <v/>
      </c>
      <c r="BJ289" s="38" t="str">
        <f t="array" ref="BJ289">IF(ROWS(BJ$4:BJ289)&gt;BJ$1,"",INDEX('malzeme montaj'!$C$1:$C$3329,SMALL(IF('malzeme montaj'!$B$1:$B$3329=BJ$3,IF('malzeme montaj'!$C$1:$C$3329&lt;&gt;"",ROW('malzeme montaj'!$C$1:$C$3329))),ROWS(BJ$4:BJ289))))</f>
        <v/>
      </c>
      <c r="BK289" s="38" t="str">
        <f t="array" ref="BK289">IF(ROWS(BK$4:BK289)&gt;BK$1,"",INDEX('malzeme montaj'!$C$1:$C$3329,SMALL(IF('malzeme montaj'!$B$1:$B$3329=BK$3,IF('malzeme montaj'!$C$1:$C$3329&lt;&gt;"",ROW('malzeme montaj'!$C$1:$C$3329))),ROWS(BK$4:BK289))))</f>
        <v/>
      </c>
      <c r="BL289" s="38" t="str">
        <f t="array" ref="BL289">IF(ROWS(BL$4:BL289)&gt;BL$1,"",INDEX('malzeme montaj'!$C$1:$C$3329,SMALL(IF('malzeme montaj'!$B$1:$B$3329=BL$3,IF('malzeme montaj'!$C$1:$C$3329&lt;&gt;"",ROW('malzeme montaj'!$C$1:$C$3329))),ROWS(BL$4:BL289))))</f>
        <v/>
      </c>
      <c r="BM289" s="38" t="str">
        <f t="array" ref="BM289">IF(ROWS(BM$4:BM289)&gt;BM$1,"",INDEX('malzeme montaj'!$C$1:$C$3329,SMALL(IF('malzeme montaj'!$B$1:$B$3329=BM$3,IF('malzeme montaj'!$C$1:$C$3329&lt;&gt;"",ROW('malzeme montaj'!$C$1:$C$3329))),ROWS(BM$4:BM289))))</f>
        <v/>
      </c>
      <c r="BN289" s="38" t="str">
        <f t="array" ref="BN289">IF(ROWS(BN$4:BN289)&gt;BN$1,"",INDEX('malzeme montaj'!$C$1:$C$3329,SMALL(IF('malzeme montaj'!$B$1:$B$3329=BN$3,IF('malzeme montaj'!$C$1:$C$3329&lt;&gt;"",ROW('malzeme montaj'!$C$1:$C$3329))),ROWS(BN$4:BN289))))</f>
        <v/>
      </c>
      <c r="BO289" s="38" t="str">
        <f t="array" ref="BO289">IF(ROWS(BO$4:BO289)&gt;BO$1,"",INDEX('malzeme montaj'!$C$1:$C$3329,SMALL(IF('malzeme montaj'!$B$1:$B$3329=BO$3,IF('malzeme montaj'!$C$1:$C$3329&lt;&gt;"",ROW('malzeme montaj'!$C$1:$C$3329))),ROWS(BO$4:BO289))))</f>
        <v/>
      </c>
      <c r="BP289" s="38" t="str">
        <f t="array" ref="BP289">IF(ROWS(BP$4:BP289)&gt;BP$1,"",INDEX('malzeme montaj'!$C$1:$C$3329,SMALL(IF('malzeme montaj'!$B$1:$B$3329=BP$3,IF('malzeme montaj'!$C$1:$C$3329&lt;&gt;"",ROW('malzeme montaj'!$C$1:$C$3329))),ROWS(BP$4:BP289))))</f>
        <v/>
      </c>
      <c r="BQ289" s="38" t="str">
        <f t="array" ref="BQ289">IF(ROWS(BQ$4:BQ289)&gt;BQ$1,"",INDEX('malzeme montaj'!$C$1:$C$3329,SMALL(IF('malzeme montaj'!$B$1:$B$3329=BQ$3,IF('malzeme montaj'!$C$1:$C$3329&lt;&gt;"",ROW('malzeme montaj'!$C$1:$C$3329))),ROWS(BQ$4:BQ289))))</f>
        <v/>
      </c>
      <c r="BR289" s="38" t="str">
        <f t="array" ref="BR289">IF(ROWS(BR$4:BR289)&gt;BR$1,"",INDEX('malzeme montaj'!$C$1:$C$3329,SMALL(IF('malzeme montaj'!$B$1:$B$3329=BR$3,IF('malzeme montaj'!$C$1:$C$3329&lt;&gt;"",ROW('malzeme montaj'!$C$1:$C$3329))),ROWS(BR$4:BR289))))</f>
        <v/>
      </c>
      <c r="BS289" s="38" t="str">
        <f t="array" ref="BS289">IF(ROWS(BS$4:BS289)&gt;BS$1,"",INDEX('malzeme montaj'!$C$1:$C$3329,SMALL(IF('malzeme montaj'!$B$1:$B$3329=BS$3,IF('malzeme montaj'!$C$1:$C$3329&lt;&gt;"",ROW('malzeme montaj'!$C$1:$C$3329))),ROWS(BS$4:BS289))))</f>
        <v/>
      </c>
      <c r="BT289" s="38" t="str">
        <f t="array" ref="BT289">IF(ROWS(BT$4:BT289)&gt;BT$1,"",INDEX('malzeme montaj'!$C$1:$C$3329,SMALL(IF('malzeme montaj'!$B$1:$B$3329=BT$3,IF('malzeme montaj'!$C$1:$C$3329&lt;&gt;"",ROW('malzeme montaj'!$C$1:$C$3329))),ROWS(BT$4:BT289))))</f>
        <v/>
      </c>
      <c r="BU289" s="34" t="str">
        <f t="array" ref="BU289">IF(ROWS(BU$4:BU289)&gt;BU$1,"",INDEX('malzeme montaj'!$C$1:$C$3329,SMALL(IF('malzeme montaj'!$B$1:$B$3329=BU$3,IF('malzeme montaj'!$C$1:$C$3329&lt;&gt;"",ROW('malzeme montaj'!$C$1:$C$3329))),ROWS(BU$4:BU289))))</f>
        <v/>
      </c>
      <c r="BV289" s="34" t="str">
        <f t="array" ref="BV289">IF(ROWS(BV$4:BV289)&gt;BV$1,"",INDEX('malzeme montaj'!$C$1:$C$3329,SMALL(IF('malzeme montaj'!$B$1:$B$3329=BV$3,IF('malzeme montaj'!$C$1:$C$3329&lt;&gt;"",ROW('malzeme montaj'!$C$1:$C$3329))),ROWS(BV$4:BV289))))</f>
        <v/>
      </c>
      <c r="BW289" s="34" t="str">
        <f t="array" ref="BW289">IF(ROWS(BW$4:BW289)&gt;BW$1,"",INDEX('malzeme montaj'!$C$1:$C$3329,SMALL(IF('malzeme montaj'!$B$1:$B$3329=BW$3,IF('malzeme montaj'!$C$1:$C$3329&lt;&gt;"",ROW('malzeme montaj'!$C$1:$C$3329))),ROWS(BW$4:BW289))))</f>
        <v/>
      </c>
      <c r="BX289" s="34" t="str">
        <f t="array" ref="BX289">IF(ROWS(BX$4:BX289)&gt;BX$1,"",INDEX('malzeme montaj'!$C$1:$C$3329,SMALL(IF('malzeme montaj'!$B$1:$B$3329=BX$3,IF('malzeme montaj'!$C$1:$C$3329&lt;&gt;"",ROW('malzeme montaj'!$C$1:$C$3329))),ROWS(BX$4:BX289))))</f>
        <v/>
      </c>
      <c r="BY289" s="34" t="str">
        <f t="array" ref="BY289">IF(ROWS(BY$4:BY289)&gt;BY$1,"",INDEX('malzeme montaj'!$C$1:$C$3329,SMALL(IF('malzeme montaj'!$B$1:$B$3329=BY$3,IF('malzeme montaj'!$C$1:$C$3329&lt;&gt;"",ROW('malzeme montaj'!$C$1:$C$3329))),ROWS(BY$4:BY289))))</f>
        <v/>
      </c>
      <c r="BZ289" s="34" t="str">
        <f t="array" ref="BZ289">IF(ROWS(BZ$4:BZ289)&gt;BZ$1,"",INDEX('malzeme montaj'!$C$1:$C$3329,SMALL(IF('malzeme montaj'!$B$1:$B$3329=BZ$3,IF('malzeme montaj'!$C$1:$C$3329&lt;&gt;"",ROW('malzeme montaj'!$C$1:$C$3329))),ROWS(BZ$4:BZ289))))</f>
        <v/>
      </c>
      <c r="CA289" s="34" t="str">
        <f t="array" ref="CA289">IF(ROWS(CA$4:CA289)&gt;CA$1,"",INDEX('malzeme montaj'!$C$1:$C$3329,SMALL(IF('malzeme montaj'!$B$1:$B$3329=CA$3,IF('malzeme montaj'!$C$1:$C$3329&lt;&gt;"",ROW('malzeme montaj'!$C$1:$C$3329))),ROWS(CA$4:CA289))))</f>
        <v/>
      </c>
      <c r="CB289" s="34" t="str">
        <f t="array" ref="CB289">IF(ROWS(CB$4:CB289)&gt;CB$1,"",INDEX('malzeme montaj'!$C$1:$C$3329,SMALL(IF('malzeme montaj'!$B$1:$B$3329=CB$3,IF('malzeme montaj'!$C$1:$C$3329&lt;&gt;"",ROW('malzeme montaj'!$C$1:$C$3329))),ROWS(CB$4:CB289))))</f>
        <v/>
      </c>
      <c r="CC289" s="34" t="str">
        <f t="array" ref="CC289">IF(ROWS(CC$4:CC289)&gt;CC$1,"",INDEX('malzeme montaj'!$C$1:$C$3329,SMALL(IF('malzeme montaj'!$B$1:$B$3329=CC$3,IF('malzeme montaj'!$C$1:$C$3329&lt;&gt;"",ROW('malzeme montaj'!$C$1:$C$3329))),ROWS(CC$4:CC289))))</f>
        <v/>
      </c>
      <c r="CD289" s="34" t="str">
        <f t="array" ref="CD289">IF(ROWS(CD$4:CD289)&gt;CD$1,"",INDEX('malzeme montaj'!$C$1:$C$3329,SMALL(IF('malzeme montaj'!$B$1:$B$3329=CD$3,IF('malzeme montaj'!$C$1:$C$3329&lt;&gt;"",ROW('malzeme montaj'!$C$1:$C$3329))),ROWS(CD$4:CD289))))</f>
        <v/>
      </c>
      <c r="CE289" s="34" t="str">
        <f t="array" ref="CE289">IF(ROWS(CE$4:CE289)&gt;CE$1,"",INDEX('malzeme montaj'!$C$1:$C$3329,SMALL(IF('malzeme montaj'!$B$1:$B$3329=CE$3,IF('malzeme montaj'!$C$1:$C$3329&lt;&gt;"",ROW('malzeme montaj'!$C$1:$C$3329))),ROWS(CE$4:CE289))))</f>
        <v/>
      </c>
      <c r="CF289" s="34" t="str">
        <f t="array" ref="CF289">IF(ROWS(CF$4:CF289)&gt;CF$1,"",INDEX('malzeme montaj'!$C$1:$C$3329,SMALL(IF('malzeme montaj'!$B$1:$B$3329=CF$3,IF('malzeme montaj'!$C$1:$C$3329&lt;&gt;"",ROW('malzeme montaj'!$C$1:$C$3329))),ROWS(CF$4:CF289))))</f>
        <v/>
      </c>
      <c r="CG289" s="34" t="str">
        <f t="array" ref="CG289">IF(ROWS(CG$4:CG289)&gt;CG$1,"",INDEX('malzeme montaj'!$C$1:$C$3329,SMALL(IF('malzeme montaj'!$B$1:$B$3329=CG$3,IF('malzeme montaj'!$C$1:$C$3329&lt;&gt;"",ROW('malzeme montaj'!$C$1:$C$3329))),ROWS(CG$4:CG289))))</f>
        <v/>
      </c>
      <c r="CH289" s="34" t="str">
        <f t="array" ref="CH289">IF(ROWS(CH$4:CH289)&gt;CH$1,"",INDEX('malzeme montaj'!$C$1:$C$3329,SMALL(IF('malzeme montaj'!$B$1:$B$3329=CH$3,IF('malzeme montaj'!$C$1:$C$3329&lt;&gt;"",ROW('malzeme montaj'!$C$1:$C$3329))),ROWS(CH$4:CH289))))</f>
        <v/>
      </c>
      <c r="CI289" s="34" t="str">
        <f t="array" ref="CI289">IF(ROWS(CI$4:CI289)&gt;CI$1,"",INDEX('malzeme montaj'!$C$1:$C$3329,SMALL(IF('malzeme montaj'!$B$1:$B$3329=CI$3,IF('malzeme montaj'!$C$1:$C$3329&lt;&gt;"",ROW('malzeme montaj'!$C$1:$C$3329))),ROWS(CI$4:CI289))))</f>
        <v/>
      </c>
      <c r="CJ289" s="34" t="str">
        <f t="array" ref="CJ289">IF(ROWS(CJ$4:CJ289)&gt;CJ$1,"",INDEX('malzeme montaj'!$C$1:$C$3329,SMALL(IF('malzeme montaj'!$B$1:$B$3329=CJ$3,IF('malzeme montaj'!$C$1:$C$3329&lt;&gt;"",ROW('malzeme montaj'!$C$1:$C$3329))),ROWS(CJ$4:CJ289))))</f>
        <v/>
      </c>
      <c r="CK289" s="34" t="str">
        <f t="array" ref="CK289">IF(ROWS(CK$4:CK289)&gt;CK$1,"",INDEX('malzeme montaj'!$C$1:$C$3329,SMALL(IF('malzeme montaj'!$B$1:$B$3329=CK$3,IF('malzeme montaj'!$C$1:$C$3329&lt;&gt;"",ROW('malzeme montaj'!$C$1:$C$3329))),ROWS(CK$4:CK289))))</f>
        <v/>
      </c>
      <c r="CL289" s="34" t="str">
        <f t="array" ref="CL289">IF(ROWS(CL$4:CL289)&gt;CL$1,"",INDEX('malzeme montaj'!$C$1:$C$3329,SMALL(IF('malzeme montaj'!$B$1:$B$3329=CL$3,IF('malzeme montaj'!$C$1:$C$3329&lt;&gt;"",ROW('malzeme montaj'!$C$1:$C$3329))),ROWS(CL$4:CL289))))</f>
        <v/>
      </c>
      <c r="CM289" s="34" t="str">
        <f t="array" ref="CM289">IF(ROWS(CM$4:CM289)&gt;CM$1,"",INDEX('malzeme montaj'!$C$1:$C$3329,SMALL(IF('malzeme montaj'!$B$1:$B$3329=CM$3,IF('malzeme montaj'!$C$1:$C$3329&lt;&gt;"",ROW('malzeme montaj'!$C$1:$C$3329))),ROWS(CM$4:CM289))))</f>
        <v/>
      </c>
      <c r="CN289" s="34" t="str">
        <f t="array" ref="CN289">IF(ROWS(CN$4:CN289)&gt;CN$1,"",INDEX('malzeme montaj'!$C$1:$C$3329,SMALL(IF('malzeme montaj'!$B$1:$B$3329=CN$3,IF('malzeme montaj'!$C$1:$C$3329&lt;&gt;"",ROW('malzeme montaj'!$C$1:$C$3329))),ROWS(CN$4:CN289))))</f>
        <v/>
      </c>
      <c r="CO289" s="34" t="str">
        <f t="array" ref="CO289">IF(ROWS(CO$4:CO289)&gt;CO$1,"",INDEX('malzeme montaj'!$C$1:$C$3329,SMALL(IF('malzeme montaj'!$B$1:$B$3329=CO$3,IF('malzeme montaj'!$C$1:$C$3329&lt;&gt;"",ROW('malzeme montaj'!$C$1:$C$3329))),ROWS(CO$4:CO289))))</f>
        <v/>
      </c>
      <c r="CP289" s="34" t="str">
        <f t="array" ref="CP289">IF(ROWS(CP$4:CP289)&gt;CP$1,"",INDEX('malzeme montaj'!$C$1:$C$3329,SMALL(IF('malzeme montaj'!$B$1:$B$3329=CP$3,IF('malzeme montaj'!$C$1:$C$3329&lt;&gt;"",ROW('malzeme montaj'!$C$1:$C$3329))),ROWS(CP$4:CP289))))</f>
        <v/>
      </c>
      <c r="CQ289" s="34" t="str">
        <f t="array" ref="CQ289">IF(ROWS(CQ$4:CQ289)&gt;CQ$1,"",INDEX('malzeme montaj'!$C$1:$C$3329,SMALL(IF('malzeme montaj'!$B$1:$B$3329=CQ$3,IF('malzeme montaj'!$C$1:$C$3329&lt;&gt;"",ROW('malzeme montaj'!$C$1:$C$3329))),ROWS(CQ$4:CQ289))))</f>
        <v/>
      </c>
      <c r="CR289" s="34" t="str">
        <f t="array" ref="CR289">IF(ROWS(CR$4:CR289)&gt;CR$1,"",INDEX('malzeme montaj'!$C$1:$C$3329,SMALL(IF('malzeme montaj'!$B$1:$B$3329=CR$3,IF('malzeme montaj'!$C$1:$C$3329&lt;&gt;"",ROW('malzeme montaj'!$C$1:$C$3329))),ROWS(CR$4:CR289))))</f>
        <v/>
      </c>
      <c r="CS289" s="34" t="str">
        <f t="array" ref="CS289">IF(ROWS(CS$4:CS289)&gt;CS$1,"",INDEX('malzeme montaj'!$C$1:$C$3329,SMALL(IF('malzeme montaj'!$B$1:$B$3329=CS$3,IF('malzeme montaj'!$C$1:$C$3329&lt;&gt;"",ROW('malzeme montaj'!$C$1:$C$3329))),ROWS(CS$4:CS289))))</f>
        <v/>
      </c>
      <c r="CT289" s="34" t="str">
        <f t="array" ref="CT289">IF(ROWS(CT$4:CT289)&gt;CT$1,"",INDEX('malzeme montaj'!$C$1:$C$3329,SMALL(IF('malzeme montaj'!$B$1:$B$3329=CT$3,IF('malzeme montaj'!$C$1:$C$3329&lt;&gt;"",ROW('malzeme montaj'!$C$1:$C$3329))),ROWS(CT$4:CT289))))</f>
        <v/>
      </c>
      <c r="CU289" s="34" t="str">
        <f t="array" ref="CU289">IF(ROWS(CU$4:CU289)&gt;CU$1,"",INDEX('malzeme montaj'!$C$1:$C$3329,SMALL(IF('malzeme montaj'!$B$1:$B$3329=CU$3,IF('malzeme montaj'!$C$1:$C$3329&lt;&gt;"",ROW('malzeme montaj'!$C$1:$C$3329))),ROWS(CU$4:CU289))))</f>
        <v/>
      </c>
      <c r="CV289" s="34" t="str">
        <f t="array" ref="CV289">IF(ROWS(CV$4:CV289)&gt;CV$1,"",INDEX('malzeme montaj'!$C$1:$C$3329,SMALL(IF('malzeme montaj'!$B$1:$B$3329=CV$3,IF('malzeme montaj'!$C$1:$C$3329&lt;&gt;"",ROW('malzeme montaj'!$C$1:$C$3329))),ROWS(CV$4:CV289))))</f>
        <v/>
      </c>
      <c r="CW289" s="34" t="str">
        <f t="array" ref="CW289">IF(ROWS(CW$4:CW289)&gt;CW$1,"",INDEX('malzeme montaj'!$C$1:$C$3329,SMALL(IF('malzeme montaj'!$B$1:$B$3329=CW$3,IF('malzeme montaj'!$C$1:$C$3329&lt;&gt;"",ROW('malzeme montaj'!$C$1:$C$3329))),ROWS(CW$4:CW289))))</f>
        <v/>
      </c>
      <c r="CX289" s="34" t="str">
        <f t="array" ref="CX289">IF(ROWS(CX$4:CX289)&gt;CX$1,"",INDEX('malzeme montaj'!$C$1:$C$3329,SMALL(IF('malzeme montaj'!$B$1:$B$3329=CX$3,IF('malzeme montaj'!$C$1:$C$3329&lt;&gt;"",ROW('malzeme montaj'!$C$1:$C$3329))),ROWS(CX$4:CX289))))</f>
        <v/>
      </c>
      <c r="CY289" s="34" t="str">
        <f t="array" ref="CY289">IF(ROWS(CY$4:CY289)&gt;CY$1,"",INDEX('malzeme montaj'!$C$1:$C$3329,SMALL(IF('malzeme montaj'!$B$1:$B$3329=CY$3,IF('malzeme montaj'!$C$1:$C$3329&lt;&gt;"",ROW('malzeme montaj'!$C$1:$C$3329))),ROWS(CY$4:CY289))))</f>
        <v/>
      </c>
      <c r="CZ289" s="34" t="str">
        <f t="array" ref="CZ289">IF(ROWS(CZ$4:CZ289)&gt;CZ$1,"",INDEX('malzeme montaj'!$C$1:$C$3329,SMALL(IF('malzeme montaj'!$B$1:$B$3329=CZ$3,IF('malzeme montaj'!$C$1:$C$3329&lt;&gt;"",ROW('malzeme montaj'!$C$1:$C$3329))),ROWS(CZ$4:CZ289))))</f>
        <v/>
      </c>
      <c r="DA289" s="34" t="str">
        <f t="array" ref="DA289">IF(ROWS(DA$4:DA289)&gt;DA$1,"",INDEX('malzeme montaj'!$C$1:$C$3329,SMALL(IF('malzeme montaj'!$B$1:$B$3329=DA$3,IF('malzeme montaj'!$C$1:$C$3329&lt;&gt;"",ROW('malzeme montaj'!$C$1:$C$3329))),ROWS(DA$4:DA289))))</f>
        <v/>
      </c>
      <c r="DB289" s="34" t="str">
        <f t="array" ref="DB289">IF(ROWS(DB$4:DB289)&gt;DB$1,"",INDEX('malzeme montaj'!$C$1:$C$3329,SMALL(IF('malzeme montaj'!$B$1:$B$3329=DB$3,IF('malzeme montaj'!$C$1:$C$3329&lt;&gt;"",ROW('malzeme montaj'!$C$1:$C$3329))),ROWS(DB$4:DB289))))</f>
        <v/>
      </c>
      <c r="DC289" s="34" t="str">
        <f t="array" ref="DC289">IF(ROWS(DC$4:DC289)&gt;DC$1,"",INDEX('malzeme montaj'!$C$1:$C$3329,SMALL(IF('malzeme montaj'!$B$1:$B$3329=DC$3,IF('malzeme montaj'!$C$1:$C$3329&lt;&gt;"",ROW('malzeme montaj'!$C$1:$C$3329))),ROWS(DC$4:DC289))))</f>
        <v/>
      </c>
      <c r="DD289" s="34" t="str">
        <f t="array" ref="DD289">IF(ROWS(DD$4:DD289)&gt;DD$1,"",INDEX('malzeme montaj'!$C$1:$C$3329,SMALL(IF('malzeme montaj'!$B$1:$B$3329=DD$3,IF('malzeme montaj'!$C$1:$C$3329&lt;&gt;"",ROW('malzeme montaj'!$C$1:$C$3329))),ROWS(DD$4:DD289))))</f>
        <v/>
      </c>
      <c r="DE289" s="34" t="str">
        <f t="array" ref="DE289">IF(ROWS(DE$4:DE289)&gt;DE$1,"",INDEX('malzeme montaj'!$C$1:$C$3329,SMALL(IF('malzeme montaj'!$B$1:$B$3329=DE$3,IF('malzeme montaj'!$C$1:$C$3329&lt;&gt;"",ROW('malzeme montaj'!$C$1:$C$3329))),ROWS(DE$4:DE289))))</f>
        <v/>
      </c>
      <c r="DF289" s="34" t="str">
        <f t="array" ref="DF289">IF(ROWS(DF$4:DF289)&gt;DF$1,"",INDEX('malzeme montaj'!$C$1:$C$3329,SMALL(IF('malzeme montaj'!$B$1:$B$3329=DF$3,IF('malzeme montaj'!$C$1:$C$3329&lt;&gt;"",ROW('malzeme montaj'!$C$1:$C$3329))),ROWS(DF$4:DF289))))</f>
        <v/>
      </c>
      <c r="DG289" s="34" t="str">
        <f t="array" ref="DG289">IF(ROWS(DG$4:DG289)&gt;DG$1,"",INDEX('malzeme montaj'!$C$1:$C$3329,SMALL(IF('malzeme montaj'!$B$1:$B$3329=DG$3,IF('malzeme montaj'!$C$1:$C$3329&lt;&gt;"",ROW('malzeme montaj'!$C$1:$C$3329))),ROWS(DG$4:DG289))))</f>
        <v/>
      </c>
      <c r="DH289" s="34" t="str">
        <f t="array" ref="DH289">IF(ROWS(DH$4:DH289)&gt;DH$1,"",INDEX('malzeme montaj'!$C$1:$C$3329,SMALL(IF('malzeme montaj'!$B$1:$B$3329=DH$3,IF('malzeme montaj'!$C$1:$C$3329&lt;&gt;"",ROW('malzeme montaj'!$C$1:$C$3329))),ROWS(DH$4:DH289))))</f>
        <v/>
      </c>
      <c r="DI289" s="34" t="str">
        <f t="array" ref="DI289">IF(ROWS(DI$4:DI289)&gt;DI$1,"",INDEX('malzeme montaj'!$C$1:$C$3329,SMALL(IF('malzeme montaj'!$B$1:$B$3329=DI$3,IF('malzeme montaj'!$C$1:$C$3329&lt;&gt;"",ROW('malzeme montaj'!$C$1:$C$3329))),ROWS(DI$4:DI289))))</f>
        <v/>
      </c>
      <c r="DJ289" s="34" t="str">
        <f t="array" ref="DJ289">IF(ROWS(DJ$4:DJ289)&gt;DJ$1,"",INDEX('malzeme montaj'!$C$1:$C$3329,SMALL(IF('malzeme montaj'!$B$1:$B$3329=DJ$3,IF('malzeme montaj'!$C$1:$C$3329&lt;&gt;"",ROW('malzeme montaj'!$C$1:$C$3329))),ROWS(DJ$4:DJ289))))</f>
        <v/>
      </c>
      <c r="DK289" s="34" t="str">
        <f t="array" ref="DK289">IF(ROWS(DK$4:DK289)&gt;DK$1,"",INDEX('malzeme montaj'!$C$1:$C$3329,SMALL(IF('malzeme montaj'!$B$1:$B$3329=DK$3,IF('malzeme montaj'!$C$1:$C$3329&lt;&gt;"",ROW('malzeme montaj'!$C$1:$C$3329))),ROWS(DK$4:DK289))))</f>
        <v/>
      </c>
      <c r="DL289" s="34" t="str">
        <f t="array" ref="DL289">IF(ROWS(DL$4:DL289)&gt;DL$1,"",INDEX('malzeme montaj'!$C$1:$C$3329,SMALL(IF('malzeme montaj'!$B$1:$B$3329=DL$3,IF('malzeme montaj'!$C$1:$C$3329&lt;&gt;"",ROW('malzeme montaj'!$C$1:$C$3329))),ROWS(DL$4:DL289))))</f>
        <v/>
      </c>
      <c r="DQ289" s="34" t="str">
        <f t="array" ref="DQ289">IF(ROWS(DQ$4:DQ289)&gt;DQ$1,"",INDEX('malzeme montaj'!$C$1:$C$3329,SMALL(IF('malzeme montaj'!$B$1:$B$3329=DQ$3,IF('malzeme montaj'!$C$1:$C$3329&lt;&gt;"",ROW('malzeme montaj'!$C$1:$C$3329))),ROWS(DQ$4:DQ289))))</f>
        <v/>
      </c>
      <c r="DR289" s="34" t="str">
        <f t="array" ref="DR289">IF(ROWS(DR$4:DR289)&gt;DR$1,"",INDEX('malzeme montaj'!$C$1:$C$3329,SMALL(IF('malzeme montaj'!$B$1:$B$3329=DR$3,IF('malzeme montaj'!$C$1:$C$3329&lt;&gt;"",ROW('malzeme montaj'!$C$1:$C$3329))),ROWS(DR$4:DR289))))</f>
        <v/>
      </c>
      <c r="DS289" s="34" t="str">
        <f t="array" ref="DS289">IF(ROWS(DS$4:DS289)&gt;DS$1,"",INDEX('malzeme montaj'!$C$1:$C$3329,SMALL(IF('malzeme montaj'!$B$1:$B$3329=DS$3,IF('malzeme montaj'!$C$1:$C$3329&lt;&gt;"",ROW('malzeme montaj'!$C$1:$C$3329))),ROWS(DS$4:DS289))))</f>
        <v/>
      </c>
      <c r="DT289" s="34" t="str">
        <f t="array" ref="DT289">IF(ROWS(DT$4:DT289)&gt;DT$1,"",INDEX('malzeme montaj'!$C$1:$C$3329,SMALL(IF('malzeme montaj'!$B$1:$B$3329=DT$3,IF('malzeme montaj'!$C$1:$C$3329&lt;&gt;"",ROW('malzeme montaj'!$C$1:$C$3329))),ROWS(DT$4:DT289))))</f>
        <v/>
      </c>
      <c r="DU289" s="34" t="str">
        <f t="array" ref="DU289">IF(ROWS(DU$4:DU289)&gt;DU$1,"",INDEX('malzeme montaj'!$C$1:$C$3329,SMALL(IF('malzeme montaj'!$B$1:$B$3329=DU$3,IF('malzeme montaj'!$C$1:$C$3329&lt;&gt;"",ROW('malzeme montaj'!$C$1:$C$3329))),ROWS(DU$4:DU289))))</f>
        <v/>
      </c>
      <c r="DV289" s="34" t="str">
        <f t="array" ref="DV289">IF(ROWS(DV$4:DV289)&gt;DV$1,"",INDEX('malzeme montaj'!$C$1:$C$3329,SMALL(IF('malzeme montaj'!$B$1:$B$3329=DV$3,IF('malzeme montaj'!$C$1:$C$3329&lt;&gt;"",ROW('malzeme montaj'!$C$1:$C$3329))),ROWS(DV$4:DV289))))</f>
        <v/>
      </c>
      <c r="DW289" s="34" t="str">
        <f t="array" ref="DW289">IF(ROWS(DW$4:DW289)&gt;DW$1,"",INDEX('malzeme montaj'!$C$1:$C$3329,SMALL(IF('malzeme montaj'!$B$1:$B$3329=DW$3,IF('malzeme montaj'!$C$1:$C$3329&lt;&gt;"",ROW('malzeme montaj'!$C$1:$C$3329))),ROWS(DW$4:DW289))))</f>
        <v/>
      </c>
      <c r="DX289" s="34" t="str">
        <f t="array" ref="DX289">IF(ROWS(DX$4:DX289)&gt;DX$1,"",INDEX('malzeme montaj'!$C$1:$C$3329,SMALL(IF('malzeme montaj'!$B$1:$B$3329=DX$3,IF('malzeme montaj'!$C$1:$C$3329&lt;&gt;"",ROW('malzeme montaj'!$C$1:$C$3329))),ROWS(DX$4:DX289))))</f>
        <v/>
      </c>
      <c r="DY289" s="34" t="str">
        <f t="array" ref="DY289">IF(ROWS(DY$4:DY289)&gt;DY$1,"",INDEX('malzeme montaj'!$C$1:$C$3329,SMALL(IF('malzeme montaj'!$B$1:$B$3329=DY$3,IF('malzeme montaj'!$C$1:$C$3329&lt;&gt;"",ROW('malzeme montaj'!$C$1:$C$3329))),ROWS(DY$4:DY289))))</f>
        <v/>
      </c>
      <c r="DZ289" s="34" t="str">
        <f t="array" ref="DZ289">IF(ROWS(DZ$4:DZ289)&gt;DZ$1,"",INDEX('malzeme montaj'!$C$1:$C$3329,SMALL(IF('malzeme montaj'!$B$1:$B$3329=DZ$3,IF('malzeme montaj'!$C$1:$C$3329&lt;&gt;"",ROW('malzeme montaj'!$C$1:$C$3329))),ROWS(DZ$4:DZ289))))</f>
        <v/>
      </c>
      <c r="EA289" s="34" t="str">
        <f t="array" ref="EA289">IF(ROWS(EA$4:EA289)&gt;EA$1,"",INDEX('malzeme montaj'!$C$1:$C$3329,SMALL(IF('malzeme montaj'!$B$1:$B$3329=EA$3,IF('malzeme montaj'!$C$1:$C$3329&lt;&gt;"",ROW('malzeme montaj'!$C$1:$C$3329))),ROWS(EA$4:EA289))))</f>
        <v/>
      </c>
      <c r="EB289" s="34" t="str">
        <f t="array" ref="EB289">IF(ROWS(EB$4:EB289)&gt;EB$1,"",INDEX('malzeme montaj'!$C$1:$C$3329,SMALL(IF('malzeme montaj'!$B$1:$B$3329=EB$3,IF('malzeme montaj'!$C$1:$C$3329&lt;&gt;"",ROW('malzeme montaj'!$C$1:$C$3329))),ROWS(EB$4:EB289))))</f>
        <v/>
      </c>
      <c r="EC289" s="34" t="str">
        <f t="array" ref="EC289">IF(ROWS(EC$4:EC289)&gt;EC$1,"",INDEX('malzeme montaj'!$C$1:$C$3329,SMALL(IF('malzeme montaj'!$B$1:$B$3329=EC$3,IF('malzeme montaj'!$C$1:$C$3329&lt;&gt;"",ROW('malzeme montaj'!$C$1:$C$3329))),ROWS(EC$4:EC289))))</f>
        <v/>
      </c>
      <c r="ED289" s="34" t="str">
        <f t="array" ref="ED289">IF(ROWS(ED$4:ED289)&gt;ED$1,"",INDEX('malzeme montaj'!$C$1:$C$3329,SMALL(IF('malzeme montaj'!$B$1:$B$3329=ED$3,IF('malzeme montaj'!$C$1:$C$3329&lt;&gt;"",ROW('malzeme montaj'!$C$1:$C$3329))),ROWS(ED$4:ED289))))</f>
        <v/>
      </c>
      <c r="EE289" s="34" t="str">
        <f t="array" ref="EE289">IF(ROWS(EE$4:EE289)&gt;EE$1,"",INDEX('malzeme montaj'!$C$1:$C$3329,SMALL(IF('malzeme montaj'!$B$1:$B$3329=EE$3,IF('malzeme montaj'!$C$1:$C$3329&lt;&gt;"",ROW('malzeme montaj'!$C$1:$C$3329))),ROWS(EE$4:EE289))))</f>
        <v/>
      </c>
      <c r="EF289" s="34" t="str">
        <f t="array" ref="EF289">IF(ROWS(EF$4:EF289)&gt;EF$1,"",INDEX('malzeme montaj'!$C$1:$C$3329,SMALL(IF('malzeme montaj'!$B$1:$B$3329=EF$3,IF('malzeme montaj'!$C$1:$C$3329&lt;&gt;"",ROW('malzeme montaj'!$C$1:$C$3329))),ROWS(EF$4:EF289))))</f>
        <v/>
      </c>
      <c r="EG289" s="34" t="str">
        <f t="array" ref="EG289">IF(ROWS(EG$4:EG289)&gt;EG$1,"",INDEX('malzeme montaj'!$C$1:$C$3329,SMALL(IF('malzeme montaj'!$B$1:$B$3329=EG$3,IF('malzeme montaj'!$C$1:$C$3329&lt;&gt;"",ROW('malzeme montaj'!$C$1:$C$3329))),ROWS(EG$4:EG289))))</f>
        <v/>
      </c>
      <c r="EH289" s="34" t="str">
        <f t="array" ref="EH289">IF(ROWS(EH$4:EH289)&gt;EH$1,"",INDEX('malzeme montaj'!$C$1:$C$3329,SMALL(IF('malzeme montaj'!$B$1:$B$3329=EH$3,IF('malzeme montaj'!$C$1:$C$3329&lt;&gt;"",ROW('malzeme montaj'!$C$1:$C$3329))),ROWS(EH$4:EH289))))</f>
        <v/>
      </c>
      <c r="EI289" s="34" t="str">
        <f t="array" ref="EI289">IF(ROWS(EI$4:EI289)&gt;EI$1,"",INDEX('malzeme montaj'!$C$1:$C$3329,SMALL(IF('malzeme montaj'!$B$1:$B$3329=EI$3,IF('malzeme montaj'!$C$1:$C$3329&lt;&gt;"",ROW('malzeme montaj'!$C$1:$C$3329))),ROWS(EI$4:EI289))))</f>
        <v/>
      </c>
      <c r="EJ289" s="34" t="str">
        <f t="array" ref="EJ289">IF(ROWS(EJ$4:EJ289)&gt;EJ$1,"",INDEX('malzeme montaj'!$C$1:$C$3329,SMALL(IF('malzeme montaj'!$B$1:$B$3329=EJ$3,IF('malzeme montaj'!$C$1:$C$3329&lt;&gt;"",ROW('malzeme montaj'!$C$1:$C$3329))),ROWS(EJ$4:EJ289))))</f>
        <v/>
      </c>
      <c r="EK289" s="34" t="str">
        <f t="array" ref="EK289">IF(ROWS(EK$4:EK289)&gt;EK$1,"",INDEX('malzeme montaj'!$C$1:$C$3329,SMALL(IF('malzeme montaj'!$B$1:$B$3329=EK$3,IF('malzeme montaj'!$C$1:$C$3329&lt;&gt;"",ROW('malzeme montaj'!$C$1:$C$3329))),ROWS(EK$4:EK289))))</f>
        <v/>
      </c>
      <c r="EL289" s="34" t="str">
        <f t="array" ref="EL289">IF(ROWS(EL$4:EL289)&gt;EL$1,"",INDEX('malzeme montaj'!$C$1:$C$3329,SMALL(IF('malzeme montaj'!$B$1:$B$3329=EL$3,IF('malzeme montaj'!$C$1:$C$3329&lt;&gt;"",ROW('malzeme montaj'!$C$1:$C$3329))),ROWS(EL$4:EL289))))</f>
        <v/>
      </c>
      <c r="EM289" s="34" t="str">
        <f t="array" ref="EM289">IF(ROWS(EM$4:EM289)&gt;EM$1,"",INDEX('malzeme montaj'!$C$1:$C$3329,SMALL(IF('malzeme montaj'!$B$1:$B$3329=EM$3,IF('malzeme montaj'!$C$1:$C$3329&lt;&gt;"",ROW('malzeme montaj'!$C$1:$C$3329))),ROWS(EM$4:EM289))))</f>
        <v/>
      </c>
      <c r="EN289" s="34" t="str">
        <f t="array" ref="EN289">IF(ROWS(EN$4:EN289)&gt;EN$1,"",INDEX('malzeme montaj'!$C$1:$C$3329,SMALL(IF('malzeme montaj'!$B$1:$B$3329=EN$3,IF('malzeme montaj'!$C$1:$C$3329&lt;&gt;"",ROW('malzeme montaj'!$C$1:$C$3329))),ROWS(EN$4:EN289))))</f>
        <v/>
      </c>
      <c r="EO289" s="34" t="str">
        <f t="array" ref="EO289">IF(ROWS(EO$4:EO289)&gt;EO$1,"",INDEX('malzeme montaj'!$C$1:$C$3329,SMALL(IF('malzeme montaj'!$B$1:$B$3329=EO$3,IF('malzeme montaj'!$C$1:$C$3329&lt;&gt;"",ROW('malzeme montaj'!$C$1:$C$3329))),ROWS(EO$4:EO289))))</f>
        <v/>
      </c>
      <c r="EP289" s="34" t="str">
        <f t="array" ref="EP289">IF(ROWS(EP$4:EP289)&gt;EP$1,"",INDEX('malzeme montaj'!$C$1:$C$3329,SMALL(IF('malzeme montaj'!$B$1:$B$3329=EP$3,IF('malzeme montaj'!$C$1:$C$3329&lt;&gt;"",ROW('malzeme montaj'!$C$1:$C$3329))),ROWS(EP$4:EP289))))</f>
        <v/>
      </c>
      <c r="EQ289" s="34" t="str">
        <f t="array" ref="EQ289">IF(ROWS(EQ$4:EQ289)&gt;EQ$1,"",INDEX('malzeme montaj'!$C$1:$C$3329,SMALL(IF('malzeme montaj'!$B$1:$B$3329=EQ$3,IF('malzeme montaj'!$C$1:$C$3329&lt;&gt;"",ROW('malzeme montaj'!$C$1:$C$3329))),ROWS(EQ$4:EQ289))))</f>
        <v/>
      </c>
      <c r="ER289" s="34" t="str">
        <f t="array" ref="ER289">IF(ROWS(ER$4:ER289)&gt;ER$1,"",INDEX('malzeme montaj'!$C$1:$C$3329,SMALL(IF('malzeme montaj'!$B$1:$B$3329=ER$3,IF('malzeme montaj'!$C$1:$C$3329&lt;&gt;"",ROW('malzeme montaj'!$C$1:$C$3329))),ROWS(ER$4:ER289))))</f>
        <v/>
      </c>
      <c r="ES289" s="34" t="str">
        <f t="array" ref="ES289">IF(ROWS(ES$4:ES289)&gt;ES$1,"",INDEX('malzeme montaj'!$C$1:$C$3329,SMALL(IF('malzeme montaj'!$B$1:$B$3329=ES$3,IF('malzeme montaj'!$C$1:$C$3329&lt;&gt;"",ROW('malzeme montaj'!$C$1:$C$3329))),ROWS(ES$4:ES289))))</f>
        <v/>
      </c>
      <c r="ET289" s="34" t="str">
        <f t="array" ref="ET289">IF(ROWS(ET$4:ET289)&gt;ET$1,"",INDEX('malzeme montaj'!$C$1:$C$3329,SMALL(IF('malzeme montaj'!$B$1:$B$3329=ET$3,IF('malzeme montaj'!$C$1:$C$3329&lt;&gt;"",ROW('malzeme montaj'!$C$1:$C$3329))),ROWS(ET$4:ET289))))</f>
        <v/>
      </c>
      <c r="EU289" s="34" t="str">
        <f t="array" ref="EU289">IF(ROWS(EU$4:EU289)&gt;EU$1,"",INDEX('malzeme montaj'!$C$1:$C$3329,SMALL(IF('malzeme montaj'!$B$1:$B$3329=EU$3,IF('malzeme montaj'!$C$1:$C$3329&lt;&gt;"",ROW('malzeme montaj'!$C$1:$C$3329))),ROWS(EU$4:EU289))))</f>
        <v/>
      </c>
      <c r="EV289" s="34" t="str">
        <f t="array" ref="EV289">IF(ROWS(EV$4:EV289)&gt;EV$1,"",INDEX('malzeme montaj'!$C$1:$C$3329,SMALL(IF('malzeme montaj'!$B$1:$B$3329=EV$3,IF('malzeme montaj'!$C$1:$C$3329&lt;&gt;"",ROW('malzeme montaj'!$C$1:$C$3329))),ROWS(EV$4:EV289))))</f>
        <v/>
      </c>
      <c r="EW289" s="34" t="str">
        <f t="array" ref="EW289">IF(ROWS(EW$4:EW289)&gt;EW$1,"",INDEX('malzeme montaj'!$C$1:$C$3329,SMALL(IF('malzeme montaj'!$B$1:$B$3329=EW$3,IF('malzeme montaj'!$C$1:$C$3329&lt;&gt;"",ROW('malzeme montaj'!$C$1:$C$3329))),ROWS(EW$4:EW289))))</f>
        <v/>
      </c>
    </row>
    <row r="290" spans="4:153">
      <c r="D290" s="38" t="str">
        <f t="array" ref="D290">IF(ROWS(D$4:D290)&gt;D$1,"",INDEX('malzeme montaj'!$C$1:$C$3329,SMALL(IF('malzeme montaj'!$B$1:$B$3329=D$3,IF('malzeme montaj'!$C$1:$C$3329&lt;&gt;"",ROW('malzeme montaj'!$C$1:$C$3329))),ROWS(D$4:D290))))</f>
        <v/>
      </c>
      <c r="E290" s="38" t="str">
        <f t="array" ref="E290">IF(ROWS(E$4:E290)&gt;E$1,"",INDEX('malzeme montaj'!$C$1:$C$3329,SMALL(IF('malzeme montaj'!$B$1:$B$3329=E$3,IF('malzeme montaj'!$C$1:$C$3329&lt;&gt;"",ROW('malzeme montaj'!$C$1:$C$3329))),ROWS(E$4:E290))))</f>
        <v/>
      </c>
      <c r="F290" s="38" t="str">
        <f t="array" ref="F290">IF(ROWS(F$4:F290)&gt;F$1,"",INDEX('malzeme montaj'!$C$1:$C$3329,SMALL(IF('malzeme montaj'!$B$1:$B$3329=F$3,IF('malzeme montaj'!$C$1:$C$3329&lt;&gt;"",ROW('malzeme montaj'!$C$1:$C$3329))),ROWS(F$4:F290))))</f>
        <v/>
      </c>
      <c r="G290" s="38" t="str">
        <f t="array" ref="G290">IF(ROWS(G$4:G290)&gt;G$1,"",INDEX('malzeme montaj'!$C$1:$C$3329,SMALL(IF('malzeme montaj'!$B$1:$B$3329=G$3,IF('malzeme montaj'!$C$1:$C$3329&lt;&gt;"",ROW('malzeme montaj'!$C$1:$C$3329))),ROWS(G$4:G290))))</f>
        <v/>
      </c>
      <c r="H290" s="38" t="str">
        <f t="array" ref="H290">IF(ROWS(H$4:H290)&gt;H$1,"",INDEX('malzeme montaj'!$C$1:$C$3329,SMALL(IF('malzeme montaj'!$B$1:$B$3329=H$3,IF('malzeme montaj'!$C$1:$C$3329&lt;&gt;"",ROW('malzeme montaj'!$C$1:$C$3329))),ROWS(H$4:H290))))</f>
        <v/>
      </c>
      <c r="I290" s="38" t="str">
        <f t="array" ref="I290">IF(ROWS(I$4:I290)&gt;I$1,"",INDEX('malzeme montaj'!$C$1:$C$3329,SMALL(IF('malzeme montaj'!$B$1:$B$3329=I$3,IF('malzeme montaj'!$C$1:$C$3329&lt;&gt;"",ROW('malzeme montaj'!$C$1:$C$3329))),ROWS(I$4:I290))))</f>
        <v/>
      </c>
      <c r="J290" s="38" t="str">
        <f t="array" ref="J290">IF(ROWS(J$4:J290)&gt;J$1,"",INDEX('malzeme montaj'!$C$1:$C$3329,SMALL(IF('malzeme montaj'!$B$1:$B$3329=J$3,IF('malzeme montaj'!$C$1:$C$3329&lt;&gt;"",ROW('malzeme montaj'!$C$1:$C$3329))),ROWS(J$4:J290))))</f>
        <v/>
      </c>
      <c r="K290" s="38" t="str">
        <f t="array" ref="K290">IF(ROWS(K$4:K290)&gt;K$1,"",INDEX('malzeme montaj'!$C$1:$C$3329,SMALL(IF('malzeme montaj'!$B$1:$B$3329=K$3,IF('malzeme montaj'!$C$1:$C$3329&lt;&gt;"",ROW('malzeme montaj'!$C$1:$C$3329))),ROWS(K$4:K290))))</f>
        <v/>
      </c>
      <c r="L290" s="38" t="str">
        <f t="array" ref="L290">IF(ROWS(L$4:L290)&gt;L$1,"",INDEX('malzeme montaj'!$C$1:$C$3329,SMALL(IF('malzeme montaj'!$B$1:$B$3329=L$3,IF('malzeme montaj'!$C$1:$C$3329&lt;&gt;"",ROW('malzeme montaj'!$C$1:$C$3329))),ROWS(L$4:L290))))</f>
        <v/>
      </c>
      <c r="M290" s="38" t="str">
        <f t="array" ref="M290">IF(ROWS(M$4:M290)&gt;M$1,"",INDEX('malzeme montaj'!$C$1:$C$3329,SMALL(IF('malzeme montaj'!$B$1:$B$3329=M$3,IF('malzeme montaj'!$C$1:$C$3329&lt;&gt;"",ROW('malzeme montaj'!$C$1:$C$3329))),ROWS(M$4:M290))))</f>
        <v/>
      </c>
      <c r="N290" s="38" t="str">
        <f t="array" ref="N290">IF(ROWS(N$4:N290)&gt;N$1,"",INDEX('malzeme montaj'!$C$1:$C$3329,SMALL(IF('malzeme montaj'!$B$1:$B$3329=N$3,IF('malzeme montaj'!$C$1:$C$3329&lt;&gt;"",ROW('malzeme montaj'!$C$1:$C$3329))),ROWS(N$4:N290))))</f>
        <v/>
      </c>
      <c r="O290" s="38" t="str">
        <f t="array" ref="O290">IF(ROWS(O$4:O290)&gt;O$1,"",INDEX('malzeme montaj'!$C$1:$C$3329,SMALL(IF('malzeme montaj'!$B$1:$B$3329=O$3,IF('malzeme montaj'!$C$1:$C$3329&lt;&gt;"",ROW('malzeme montaj'!$C$1:$C$3329))),ROWS(O$4:O290))))</f>
        <v/>
      </c>
      <c r="P290" s="38" t="str">
        <f t="array" ref="P290">IF(ROWS(P$4:P290)&gt;P$1,"",INDEX('malzeme montaj'!$C$1:$C$3329,SMALL(IF('malzeme montaj'!$B$1:$B$3329=P$3,IF('malzeme montaj'!$C$1:$C$3329&lt;&gt;"",ROW('malzeme montaj'!$C$1:$C$3329))),ROWS(P$4:P290))))</f>
        <v/>
      </c>
      <c r="Q290" s="38" t="str">
        <f t="array" ref="Q290">IF(ROWS(Q$4:Q290)&gt;Q$1,"",INDEX('malzeme montaj'!$C$1:$C$3329,SMALL(IF('malzeme montaj'!$B$1:$B$3329=Q$3,IF('malzeme montaj'!$C$1:$C$3329&lt;&gt;"",ROW('malzeme montaj'!$C$1:$C$3329))),ROWS(Q$4:Q290))))</f>
        <v/>
      </c>
      <c r="R290" s="38" t="str">
        <f t="array" ref="R290">IF(ROWS(R$4:R290)&gt;R$1,"",INDEX('malzeme montaj'!$C$1:$C$3329,SMALL(IF('malzeme montaj'!$B$1:$B$3329=R$3,IF('malzeme montaj'!$C$1:$C$3329&lt;&gt;"",ROW('malzeme montaj'!$C$1:$C$3329))),ROWS(R$4:R290))))</f>
        <v/>
      </c>
      <c r="S290" s="38" t="str">
        <f t="array" ref="S290">IF(ROWS(S$4:S290)&gt;S$1,"",INDEX('malzeme montaj'!$C$1:$C$3329,SMALL(IF('malzeme montaj'!$B$1:$B$3329=S$3,IF('malzeme montaj'!$C$1:$C$3329&lt;&gt;"",ROW('malzeme montaj'!$C$1:$C$3329))),ROWS(S$4:S290))))</f>
        <v/>
      </c>
      <c r="T290" s="38" t="str">
        <f t="array" ref="T290">IF(ROWS(T$4:T290)&gt;T$1,"",INDEX('malzeme montaj'!$C$1:$C$3329,SMALL(IF('malzeme montaj'!$B$1:$B$3329=T$3,IF('malzeme montaj'!$C$1:$C$3329&lt;&gt;"",ROW('malzeme montaj'!$C$1:$C$3329))),ROWS(T$4:T290))))</f>
        <v/>
      </c>
      <c r="U290" s="38" t="str">
        <f t="array" ref="U290">IF(ROWS(U$4:U290)&gt;U$1,"",INDEX('malzeme montaj'!$C$1:$C$3329,SMALL(IF('malzeme montaj'!$B$1:$B$3329=U$3,IF('malzeme montaj'!$C$1:$C$3329&lt;&gt;"",ROW('malzeme montaj'!$C$1:$C$3329))),ROWS(U$4:U290))))</f>
        <v/>
      </c>
      <c r="V290" s="38" t="str">
        <f t="array" ref="V290">IF(ROWS(V$4:V290)&gt;V$1,"",INDEX('malzeme montaj'!$C$1:$C$3329,SMALL(IF('malzeme montaj'!$B$1:$B$3329=V$3,IF('malzeme montaj'!$C$1:$C$3329&lt;&gt;"",ROW('malzeme montaj'!$C$1:$C$3329))),ROWS(V$4:V290))))</f>
        <v/>
      </c>
      <c r="W290" s="38" t="str">
        <f t="array" ref="W290">IF(ROWS(W$4:W290)&gt;W$1,"",INDEX('malzeme montaj'!$C$1:$C$3329,SMALL(IF('malzeme montaj'!$B$1:$B$3329=W$3,IF('malzeme montaj'!$C$1:$C$3329&lt;&gt;"",ROW('malzeme montaj'!$C$1:$C$3329))),ROWS(W$4:W290))))</f>
        <v/>
      </c>
      <c r="X290" s="38" t="str">
        <f t="array" ref="X290">IF(ROWS(X$4:X290)&gt;X$1,"",INDEX('malzeme montaj'!$C$1:$C$3329,SMALL(IF('malzeme montaj'!$B$1:$B$3329=X$3,IF('malzeme montaj'!$C$1:$C$3329&lt;&gt;"",ROW('malzeme montaj'!$C$1:$C$3329))),ROWS(X$4:X290))))</f>
        <v/>
      </c>
      <c r="Y290" s="38" t="str">
        <f t="array" ref="Y290">IF(ROWS(Y$4:Y290)&gt;Y$1,"",INDEX('malzeme montaj'!$C$1:$C$3329,SMALL(IF('malzeme montaj'!$B$1:$B$3329=Y$3,IF('malzeme montaj'!$C$1:$C$3329&lt;&gt;"",ROW('malzeme montaj'!$C$1:$C$3329))),ROWS(Y$4:Y290))))</f>
        <v/>
      </c>
      <c r="Z290" s="38" t="str">
        <f t="array" ref="Z290">IF(ROWS(Z$4:Z290)&gt;Z$1,"",INDEX('malzeme montaj'!$C$1:$C$3329,SMALL(IF('malzeme montaj'!$B$1:$B$3329=Z$3,IF('malzeme montaj'!$C$1:$C$3329&lt;&gt;"",ROW('malzeme montaj'!$C$1:$C$3329))),ROWS(Z$4:Z290))))</f>
        <v/>
      </c>
      <c r="AA290" s="38" t="str">
        <f t="array" ref="AA290">IF(ROWS(AA$4:AA290)&gt;AA$1,"",INDEX('malzeme montaj'!$C$1:$C$3329,SMALL(IF('malzeme montaj'!$B$1:$B$3329=AA$3,IF('malzeme montaj'!$C$1:$C$3329&lt;&gt;"",ROW('malzeme montaj'!$C$1:$C$3329))),ROWS(AA$4:AA290))))</f>
        <v/>
      </c>
      <c r="AB290" s="38" t="str">
        <f t="array" ref="AB290">IF(ROWS(AB$4:AB290)&gt;AB$1,"",INDEX('malzeme montaj'!$C$1:$C$3329,SMALL(IF('malzeme montaj'!$B$1:$B$3329=AB$3,IF('malzeme montaj'!$C$1:$C$3329&lt;&gt;"",ROW('malzeme montaj'!$C$1:$C$3329))),ROWS(AB$4:AB290))))</f>
        <v/>
      </c>
      <c r="AC290" s="38" t="str">
        <f t="array" ref="AC290">IF(ROWS(AC$4:AC290)&gt;AC$1,"",INDEX('malzeme montaj'!$C$1:$C$3329,SMALL(IF('malzeme montaj'!$B$1:$B$3329=AC$3,IF('malzeme montaj'!$C$1:$C$3329&lt;&gt;"",ROW('malzeme montaj'!$C$1:$C$3329))),ROWS(AC$4:AC290))))</f>
        <v/>
      </c>
      <c r="AD290" s="38" t="str">
        <f t="array" ref="AD290">IF(ROWS(AD$4:AD290)&gt;AD$1,"",INDEX('malzeme montaj'!$C$1:$C$3329,SMALL(IF('malzeme montaj'!$B$1:$B$3329=AD$3,IF('malzeme montaj'!$C$1:$C$3329&lt;&gt;"",ROW('malzeme montaj'!$C$1:$C$3329))),ROWS(AD$4:AD290))))</f>
        <v/>
      </c>
      <c r="AE290" s="38" t="str">
        <f t="array" ref="AE290">IF(ROWS(AE$4:AE290)&gt;AE$1,"",INDEX('malzeme montaj'!$C$1:$C$3329,SMALL(IF('malzeme montaj'!$B$1:$B$3329=AE$3,IF('malzeme montaj'!$C$1:$C$3329&lt;&gt;"",ROW('malzeme montaj'!$C$1:$C$3329))),ROWS(AE$4:AE290))))</f>
        <v/>
      </c>
      <c r="AF290" s="38" t="str">
        <f t="array" ref="AF290">IF(ROWS(AF$4:AF290)&gt;AF$1,"",INDEX('malzeme montaj'!$C$1:$C$3329,SMALL(IF('malzeme montaj'!$B$1:$B$3329=AF$3,IF('malzeme montaj'!$C$1:$C$3329&lt;&gt;"",ROW('malzeme montaj'!$C$1:$C$3329))),ROWS(AF$4:AF290))))</f>
        <v/>
      </c>
      <c r="AG290" s="38" t="str">
        <f t="array" ref="AG290">IF(ROWS(AG$4:AG290)&gt;AG$1,"",INDEX('malzeme montaj'!$C$1:$C$3329,SMALL(IF('malzeme montaj'!$B$1:$B$3329=AG$3,IF('malzeme montaj'!$C$1:$C$3329&lt;&gt;"",ROW('malzeme montaj'!$C$1:$C$3329))),ROWS(AG$4:AG290))))</f>
        <v/>
      </c>
      <c r="AH290" s="38" t="str">
        <f t="array" ref="AH290">IF(ROWS(AH$4:AH290)&gt;AH$1,"",INDEX('malzeme montaj'!$C$1:$C$3329,SMALL(IF('malzeme montaj'!$B$1:$B$3329=AH$3,IF('malzeme montaj'!$C$1:$C$3329&lt;&gt;"",ROW('malzeme montaj'!$C$1:$C$3329))),ROWS(AH$4:AH290))))</f>
        <v/>
      </c>
      <c r="AI290" s="38" t="str">
        <f t="array" ref="AI290">IF(ROWS(AI$4:AI290)&gt;AI$1,"",INDEX('malzeme montaj'!$C$1:$C$3329,SMALL(IF('malzeme montaj'!$B$1:$B$3329=AI$3,IF('malzeme montaj'!$C$1:$C$3329&lt;&gt;"",ROW('malzeme montaj'!$C$1:$C$3329))),ROWS(AI$4:AI290))))</f>
        <v/>
      </c>
      <c r="AJ290" s="38" t="str">
        <f t="array" ref="AJ290">IF(ROWS(AJ$4:AJ290)&gt;AJ$1,"",INDEX('malzeme montaj'!$C$1:$C$3329,SMALL(IF('malzeme montaj'!$B$1:$B$3329=AJ$3,IF('malzeme montaj'!$C$1:$C$3329&lt;&gt;"",ROW('malzeme montaj'!$C$1:$C$3329))),ROWS(AJ$4:AJ290))))</f>
        <v/>
      </c>
      <c r="AK290" s="38" t="str">
        <f t="array" ref="AK290">IF(ROWS(AK$4:AK290)&gt;AK$1,"",INDEX('malzeme montaj'!$C$1:$C$3329,SMALL(IF('malzeme montaj'!$B$1:$B$3329=AK$3,IF('malzeme montaj'!$C$1:$C$3329&lt;&gt;"",ROW('malzeme montaj'!$C$1:$C$3329))),ROWS(AK$4:AK290))))</f>
        <v/>
      </c>
      <c r="AL290" s="38" t="str">
        <f t="array" ref="AL290">IF(ROWS(AL$4:AL290)&gt;AL$1,"",INDEX('malzeme montaj'!$C$1:$C$3329,SMALL(IF('malzeme montaj'!$B$1:$B$3329=AL$3,IF('malzeme montaj'!$C$1:$C$3329&lt;&gt;"",ROW('malzeme montaj'!$C$1:$C$3329))),ROWS(AL$4:AL290))))</f>
        <v/>
      </c>
      <c r="AM290" s="38" t="str">
        <f t="array" ref="AM290">IF(ROWS(AM$4:AM290)&gt;AM$1,"",INDEX('malzeme montaj'!$C$1:$C$3329,SMALL(IF('malzeme montaj'!$B$1:$B$3329=AM$3,IF('malzeme montaj'!$C$1:$C$3329&lt;&gt;"",ROW('malzeme montaj'!$C$1:$C$3329))),ROWS(AM$4:AM290))))</f>
        <v/>
      </c>
      <c r="AN290" s="38" t="str">
        <f t="array" ref="AN290">IF(ROWS(AN$4:AN290)&gt;AN$1,"",INDEX('malzeme montaj'!$C$1:$C$3329,SMALL(IF('malzeme montaj'!$B$1:$B$3329=AN$3,IF('malzeme montaj'!$C$1:$C$3329&lt;&gt;"",ROW('malzeme montaj'!$C$1:$C$3329))),ROWS(AN$4:AN290))))</f>
        <v/>
      </c>
      <c r="AO290" s="38" t="str">
        <f t="array" ref="AO290">IF(ROWS(AO$4:AO290)&gt;AO$1,"",INDEX('malzeme montaj'!$C$1:$C$3329,SMALL(IF('malzeme montaj'!$B$1:$B$3329=AO$3,IF('malzeme montaj'!$C$1:$C$3329&lt;&gt;"",ROW('malzeme montaj'!$C$1:$C$3329))),ROWS(AO$4:AO290))))</f>
        <v/>
      </c>
      <c r="AP290" s="38" t="str">
        <f t="array" ref="AP290">IF(ROWS(AP$4:AP290)&gt;AP$1,"",INDEX('malzeme montaj'!$C$1:$C$3329,SMALL(IF('malzeme montaj'!$B$1:$B$3329=AP$3,IF('malzeme montaj'!$C$1:$C$3329&lt;&gt;"",ROW('malzeme montaj'!$C$1:$C$3329))),ROWS(AP$4:AP290))))</f>
        <v/>
      </c>
      <c r="AQ290" s="38" t="str">
        <f t="array" ref="AQ290">IF(ROWS(AQ$4:AQ290)&gt;AQ$1,"",INDEX('malzeme montaj'!$C$1:$C$3329,SMALL(IF('malzeme montaj'!$B$1:$B$3329=AQ$3,IF('malzeme montaj'!$C$1:$C$3329&lt;&gt;"",ROW('malzeme montaj'!$C$1:$C$3329))),ROWS(AQ$4:AQ290))))</f>
        <v/>
      </c>
      <c r="AR290" s="38" t="str">
        <f t="array" ref="AR290">IF(ROWS(AR$4:AR290)&gt;AR$1,"",INDEX('malzeme montaj'!$C$1:$C$3329,SMALL(IF('malzeme montaj'!$B$1:$B$3329=AR$3,IF('malzeme montaj'!$C$1:$C$3329&lt;&gt;"",ROW('malzeme montaj'!$C$1:$C$3329))),ROWS(AR$4:AR290))))</f>
        <v/>
      </c>
      <c r="AS290" s="38" t="str">
        <f t="array" ref="AS290">IF(ROWS(AS$4:AS290)&gt;AS$1,"",INDEX('malzeme montaj'!$C$1:$C$3329,SMALL(IF('malzeme montaj'!$B$1:$B$3329=AS$3,IF('malzeme montaj'!$C$1:$C$3329&lt;&gt;"",ROW('malzeme montaj'!$C$1:$C$3329))),ROWS(AS$4:AS290))))</f>
        <v/>
      </c>
      <c r="AT290" s="38" t="str">
        <f t="array" ref="AT290">IF(ROWS(AT$4:AT290)&gt;AT$1,"",INDEX('malzeme montaj'!$C$1:$C$3329,SMALL(IF('malzeme montaj'!$B$1:$B$3329=AT$3,IF('malzeme montaj'!$C$1:$C$3329&lt;&gt;"",ROW('malzeme montaj'!$C$1:$C$3329))),ROWS(AT$4:AT290))))</f>
        <v/>
      </c>
      <c r="AU290" s="38" t="str">
        <f t="array" ref="AU290">IF(ROWS(AU$4:AU290)&gt;AU$1,"",INDEX('malzeme montaj'!$C$1:$C$3329,SMALL(IF('malzeme montaj'!$B$1:$B$3329=AU$3,IF('malzeme montaj'!$C$1:$C$3329&lt;&gt;"",ROW('malzeme montaj'!$C$1:$C$3329))),ROWS(AU$4:AU290))))</f>
        <v/>
      </c>
      <c r="AV290" s="38" t="str">
        <f t="array" ref="AV290">IF(ROWS(AV$4:AV290)&gt;AV$1,"",INDEX('malzeme montaj'!$C$1:$C$3329,SMALL(IF('malzeme montaj'!$B$1:$B$3329=AV$3,IF('malzeme montaj'!$C$1:$C$3329&lt;&gt;"",ROW('malzeme montaj'!$C$1:$C$3329))),ROWS(AV$4:AV290))))</f>
        <v/>
      </c>
      <c r="AW290" s="38" t="str">
        <f t="array" ref="AW290">IF(ROWS(AW$4:AW290)&gt;AW$1,"",INDEX('malzeme montaj'!$C$1:$C$3329,SMALL(IF('malzeme montaj'!$B$1:$B$3329=AW$3,IF('malzeme montaj'!$C$1:$C$3329&lt;&gt;"",ROW('malzeme montaj'!$C$1:$C$3329))),ROWS(AW$4:AW290))))</f>
        <v/>
      </c>
      <c r="AX290" s="38" t="str">
        <f t="array" ref="AX290">IF(ROWS(AX$4:AX290)&gt;AX$1,"",INDEX('malzeme montaj'!$C$1:$C$3329,SMALL(IF('malzeme montaj'!$B$1:$B$3329=AX$3,IF('malzeme montaj'!$C$1:$C$3329&lt;&gt;"",ROW('malzeme montaj'!$C$1:$C$3329))),ROWS(AX$4:AX290))))</f>
        <v/>
      </c>
      <c r="AY290" s="38" t="str">
        <f t="array" ref="AY290">IF(ROWS(AY$4:AY290)&gt;AY$1,"",INDEX('malzeme montaj'!$C$1:$C$3329,SMALL(IF('malzeme montaj'!$B$1:$B$3329=AY$3,IF('malzeme montaj'!$C$1:$C$3329&lt;&gt;"",ROW('malzeme montaj'!$C$1:$C$3329))),ROWS(AY$4:AY290))))</f>
        <v/>
      </c>
      <c r="AZ290" s="38" t="str">
        <f t="array" ref="AZ290">IF(ROWS(AZ$4:AZ290)&gt;AZ$1,"",INDEX('malzeme montaj'!$C$1:$C$3329,SMALL(IF('malzeme montaj'!$B$1:$B$3329=AZ$3,IF('malzeme montaj'!$C$1:$C$3329&lt;&gt;"",ROW('malzeme montaj'!$C$1:$C$3329))),ROWS(AZ$4:AZ290))))</f>
        <v/>
      </c>
      <c r="BA290" s="38" t="str">
        <f t="array" ref="BA290">IF(ROWS(BA$4:BA290)&gt;BA$1,"",INDEX('malzeme montaj'!$C$1:$C$3329,SMALL(IF('malzeme montaj'!$B$1:$B$3329=BA$3,IF('malzeme montaj'!$C$1:$C$3329&lt;&gt;"",ROW('malzeme montaj'!$C$1:$C$3329))),ROWS(BA$4:BA290))))</f>
        <v/>
      </c>
      <c r="BB290" s="38" t="str">
        <f t="array" ref="BB290">IF(ROWS(BB$4:BB290)&gt;BB$1,"",INDEX('malzeme montaj'!$C$1:$C$3329,SMALL(IF('malzeme montaj'!$B$1:$B$3329=BB$3,IF('malzeme montaj'!$C$1:$C$3329&lt;&gt;"",ROW('malzeme montaj'!$C$1:$C$3329))),ROWS(BB$4:BB290))))</f>
        <v/>
      </c>
      <c r="BC290" s="38" t="str">
        <f t="array" ref="BC290">IF(ROWS(BC$4:BC290)&gt;BC$1,"",INDEX('malzeme montaj'!$C$1:$C$3329,SMALL(IF('malzeme montaj'!$B$1:$B$3329=BC$3,IF('malzeme montaj'!$C$1:$C$3329&lt;&gt;"",ROW('malzeme montaj'!$C$1:$C$3329))),ROWS(BC$4:BC290))))</f>
        <v/>
      </c>
      <c r="BD290" s="38" t="str">
        <f t="array" ref="BD290">IF(ROWS(BD$4:BD290)&gt;BD$1,"",INDEX('malzeme montaj'!$C$1:$C$3329,SMALL(IF('malzeme montaj'!$B$1:$B$3329=BD$3,IF('malzeme montaj'!$C$1:$C$3329&lt;&gt;"",ROW('malzeme montaj'!$C$1:$C$3329))),ROWS(BD$4:BD290))))</f>
        <v/>
      </c>
      <c r="BE290" s="38"/>
      <c r="BF290" s="38" t="str">
        <f t="array" ref="BF290">IF(ROWS(BF$4:BF290)&gt;BF$1,"",INDEX('malzeme montaj'!$C$1:$C$3329,SMALL(IF('malzeme montaj'!$B$1:$B$3329=BF$3,IF('malzeme montaj'!$C$1:$C$3329&lt;&gt;"",ROW('malzeme montaj'!$C$1:$C$3329))),ROWS(BF$4:BF290))))</f>
        <v/>
      </c>
      <c r="BG290" s="38" t="str">
        <f t="array" ref="BG290">IF(ROWS(BG$4:BG290)&gt;BG$1,"",INDEX('malzeme montaj'!$C$1:$C$3329,SMALL(IF('malzeme montaj'!$B$1:$B$3329=BG$3,IF('malzeme montaj'!$C$1:$C$3329&lt;&gt;"",ROW('malzeme montaj'!$C$1:$C$3329))),ROWS(BG$4:BG290))))</f>
        <v/>
      </c>
      <c r="BH290" s="38" t="str">
        <f t="array" ref="BH290">IF(ROWS(BH$4:BH290)&gt;BH$1,"",INDEX('malzeme montaj'!$C$1:$C$3329,SMALL(IF('malzeme montaj'!$B$1:$B$3329=BH$3,IF('malzeme montaj'!$C$1:$C$3329&lt;&gt;"",ROW('malzeme montaj'!$C$1:$C$3329))),ROWS(BH$4:BH290))))</f>
        <v/>
      </c>
      <c r="BI290" s="38" t="str">
        <f t="array" ref="BI290">IF(ROWS(BI$4:BI290)&gt;BI$1,"",INDEX('malzeme montaj'!$C$1:$C$3329,SMALL(IF('malzeme montaj'!$B$1:$B$3329=BI$3,IF('malzeme montaj'!$C$1:$C$3329&lt;&gt;"",ROW('malzeme montaj'!$C$1:$C$3329))),ROWS(BI$4:BI290))))</f>
        <v/>
      </c>
      <c r="BJ290" s="38" t="str">
        <f t="array" ref="BJ290">IF(ROWS(BJ$4:BJ290)&gt;BJ$1,"",INDEX('malzeme montaj'!$C$1:$C$3329,SMALL(IF('malzeme montaj'!$B$1:$B$3329=BJ$3,IF('malzeme montaj'!$C$1:$C$3329&lt;&gt;"",ROW('malzeme montaj'!$C$1:$C$3329))),ROWS(BJ$4:BJ290))))</f>
        <v/>
      </c>
      <c r="BK290" s="38" t="str">
        <f t="array" ref="BK290">IF(ROWS(BK$4:BK290)&gt;BK$1,"",INDEX('malzeme montaj'!$C$1:$C$3329,SMALL(IF('malzeme montaj'!$B$1:$B$3329=BK$3,IF('malzeme montaj'!$C$1:$C$3329&lt;&gt;"",ROW('malzeme montaj'!$C$1:$C$3329))),ROWS(BK$4:BK290))))</f>
        <v/>
      </c>
      <c r="BL290" s="38" t="str">
        <f t="array" ref="BL290">IF(ROWS(BL$4:BL290)&gt;BL$1,"",INDEX('malzeme montaj'!$C$1:$C$3329,SMALL(IF('malzeme montaj'!$B$1:$B$3329=BL$3,IF('malzeme montaj'!$C$1:$C$3329&lt;&gt;"",ROW('malzeme montaj'!$C$1:$C$3329))),ROWS(BL$4:BL290))))</f>
        <v/>
      </c>
      <c r="BM290" s="38" t="str">
        <f t="array" ref="BM290">IF(ROWS(BM$4:BM290)&gt;BM$1,"",INDEX('malzeme montaj'!$C$1:$C$3329,SMALL(IF('malzeme montaj'!$B$1:$B$3329=BM$3,IF('malzeme montaj'!$C$1:$C$3329&lt;&gt;"",ROW('malzeme montaj'!$C$1:$C$3329))),ROWS(BM$4:BM290))))</f>
        <v/>
      </c>
      <c r="BN290" s="38" t="str">
        <f t="array" ref="BN290">IF(ROWS(BN$4:BN290)&gt;BN$1,"",INDEX('malzeme montaj'!$C$1:$C$3329,SMALL(IF('malzeme montaj'!$B$1:$B$3329=BN$3,IF('malzeme montaj'!$C$1:$C$3329&lt;&gt;"",ROW('malzeme montaj'!$C$1:$C$3329))),ROWS(BN$4:BN290))))</f>
        <v/>
      </c>
      <c r="BO290" s="38" t="str">
        <f t="array" ref="BO290">IF(ROWS(BO$4:BO290)&gt;BO$1,"",INDEX('malzeme montaj'!$C$1:$C$3329,SMALL(IF('malzeme montaj'!$B$1:$B$3329=BO$3,IF('malzeme montaj'!$C$1:$C$3329&lt;&gt;"",ROW('malzeme montaj'!$C$1:$C$3329))),ROWS(BO$4:BO290))))</f>
        <v/>
      </c>
      <c r="BP290" s="38" t="str">
        <f t="array" ref="BP290">IF(ROWS(BP$4:BP290)&gt;BP$1,"",INDEX('malzeme montaj'!$C$1:$C$3329,SMALL(IF('malzeme montaj'!$B$1:$B$3329=BP$3,IF('malzeme montaj'!$C$1:$C$3329&lt;&gt;"",ROW('malzeme montaj'!$C$1:$C$3329))),ROWS(BP$4:BP290))))</f>
        <v/>
      </c>
      <c r="BQ290" s="38" t="str">
        <f t="array" ref="BQ290">IF(ROWS(BQ$4:BQ290)&gt;BQ$1,"",INDEX('malzeme montaj'!$C$1:$C$3329,SMALL(IF('malzeme montaj'!$B$1:$B$3329=BQ$3,IF('malzeme montaj'!$C$1:$C$3329&lt;&gt;"",ROW('malzeme montaj'!$C$1:$C$3329))),ROWS(BQ$4:BQ290))))</f>
        <v/>
      </c>
      <c r="BR290" s="38" t="str">
        <f t="array" ref="BR290">IF(ROWS(BR$4:BR290)&gt;BR$1,"",INDEX('malzeme montaj'!$C$1:$C$3329,SMALL(IF('malzeme montaj'!$B$1:$B$3329=BR$3,IF('malzeme montaj'!$C$1:$C$3329&lt;&gt;"",ROW('malzeme montaj'!$C$1:$C$3329))),ROWS(BR$4:BR290))))</f>
        <v/>
      </c>
      <c r="BS290" s="38" t="str">
        <f t="array" ref="BS290">IF(ROWS(BS$4:BS290)&gt;BS$1,"",INDEX('malzeme montaj'!$C$1:$C$3329,SMALL(IF('malzeme montaj'!$B$1:$B$3329=BS$3,IF('malzeme montaj'!$C$1:$C$3329&lt;&gt;"",ROW('malzeme montaj'!$C$1:$C$3329))),ROWS(BS$4:BS290))))</f>
        <v/>
      </c>
      <c r="BT290" s="38" t="str">
        <f t="array" ref="BT290">IF(ROWS(BT$4:BT290)&gt;BT$1,"",INDEX('malzeme montaj'!$C$1:$C$3329,SMALL(IF('malzeme montaj'!$B$1:$B$3329=BT$3,IF('malzeme montaj'!$C$1:$C$3329&lt;&gt;"",ROW('malzeme montaj'!$C$1:$C$3329))),ROWS(BT$4:BT290))))</f>
        <v/>
      </c>
      <c r="BU290" s="34" t="str">
        <f t="array" ref="BU290">IF(ROWS(BU$4:BU290)&gt;BU$1,"",INDEX('malzeme montaj'!$C$1:$C$3329,SMALL(IF('malzeme montaj'!$B$1:$B$3329=BU$3,IF('malzeme montaj'!$C$1:$C$3329&lt;&gt;"",ROW('malzeme montaj'!$C$1:$C$3329))),ROWS(BU$4:BU290))))</f>
        <v/>
      </c>
      <c r="BV290" s="34" t="str">
        <f t="array" ref="BV290">IF(ROWS(BV$4:BV290)&gt;BV$1,"",INDEX('malzeme montaj'!$C$1:$C$3329,SMALL(IF('malzeme montaj'!$B$1:$B$3329=BV$3,IF('malzeme montaj'!$C$1:$C$3329&lt;&gt;"",ROW('malzeme montaj'!$C$1:$C$3329))),ROWS(BV$4:BV290))))</f>
        <v/>
      </c>
      <c r="BW290" s="34" t="str">
        <f t="array" ref="BW290">IF(ROWS(BW$4:BW290)&gt;BW$1,"",INDEX('malzeme montaj'!$C$1:$C$3329,SMALL(IF('malzeme montaj'!$B$1:$B$3329=BW$3,IF('malzeme montaj'!$C$1:$C$3329&lt;&gt;"",ROW('malzeme montaj'!$C$1:$C$3329))),ROWS(BW$4:BW290))))</f>
        <v/>
      </c>
      <c r="BX290" s="34" t="str">
        <f t="array" ref="BX290">IF(ROWS(BX$4:BX290)&gt;BX$1,"",INDEX('malzeme montaj'!$C$1:$C$3329,SMALL(IF('malzeme montaj'!$B$1:$B$3329=BX$3,IF('malzeme montaj'!$C$1:$C$3329&lt;&gt;"",ROW('malzeme montaj'!$C$1:$C$3329))),ROWS(BX$4:BX290))))</f>
        <v/>
      </c>
      <c r="BY290" s="34" t="str">
        <f t="array" ref="BY290">IF(ROWS(BY$4:BY290)&gt;BY$1,"",INDEX('malzeme montaj'!$C$1:$C$3329,SMALL(IF('malzeme montaj'!$B$1:$B$3329=BY$3,IF('malzeme montaj'!$C$1:$C$3329&lt;&gt;"",ROW('malzeme montaj'!$C$1:$C$3329))),ROWS(BY$4:BY290))))</f>
        <v/>
      </c>
      <c r="BZ290" s="34" t="str">
        <f t="array" ref="BZ290">IF(ROWS(BZ$4:BZ290)&gt;BZ$1,"",INDEX('malzeme montaj'!$C$1:$C$3329,SMALL(IF('malzeme montaj'!$B$1:$B$3329=BZ$3,IF('malzeme montaj'!$C$1:$C$3329&lt;&gt;"",ROW('malzeme montaj'!$C$1:$C$3329))),ROWS(BZ$4:BZ290))))</f>
        <v/>
      </c>
      <c r="CA290" s="34" t="str">
        <f t="array" ref="CA290">IF(ROWS(CA$4:CA290)&gt;CA$1,"",INDEX('malzeme montaj'!$C$1:$C$3329,SMALL(IF('malzeme montaj'!$B$1:$B$3329=CA$3,IF('malzeme montaj'!$C$1:$C$3329&lt;&gt;"",ROW('malzeme montaj'!$C$1:$C$3329))),ROWS(CA$4:CA290))))</f>
        <v/>
      </c>
      <c r="CB290" s="34" t="str">
        <f t="array" ref="CB290">IF(ROWS(CB$4:CB290)&gt;CB$1,"",INDEX('malzeme montaj'!$C$1:$C$3329,SMALL(IF('malzeme montaj'!$B$1:$B$3329=CB$3,IF('malzeme montaj'!$C$1:$C$3329&lt;&gt;"",ROW('malzeme montaj'!$C$1:$C$3329))),ROWS(CB$4:CB290))))</f>
        <v/>
      </c>
      <c r="CC290" s="34" t="str">
        <f t="array" ref="CC290">IF(ROWS(CC$4:CC290)&gt;CC$1,"",INDEX('malzeme montaj'!$C$1:$C$3329,SMALL(IF('malzeme montaj'!$B$1:$B$3329=CC$3,IF('malzeme montaj'!$C$1:$C$3329&lt;&gt;"",ROW('malzeme montaj'!$C$1:$C$3329))),ROWS(CC$4:CC290))))</f>
        <v/>
      </c>
      <c r="CD290" s="34" t="str">
        <f t="array" ref="CD290">IF(ROWS(CD$4:CD290)&gt;CD$1,"",INDEX('malzeme montaj'!$C$1:$C$3329,SMALL(IF('malzeme montaj'!$B$1:$B$3329=CD$3,IF('malzeme montaj'!$C$1:$C$3329&lt;&gt;"",ROW('malzeme montaj'!$C$1:$C$3329))),ROWS(CD$4:CD290))))</f>
        <v/>
      </c>
      <c r="CE290" s="34" t="str">
        <f t="array" ref="CE290">IF(ROWS(CE$4:CE290)&gt;CE$1,"",INDEX('malzeme montaj'!$C$1:$C$3329,SMALL(IF('malzeme montaj'!$B$1:$B$3329=CE$3,IF('malzeme montaj'!$C$1:$C$3329&lt;&gt;"",ROW('malzeme montaj'!$C$1:$C$3329))),ROWS(CE$4:CE290))))</f>
        <v/>
      </c>
      <c r="CF290" s="34" t="str">
        <f t="array" ref="CF290">IF(ROWS(CF$4:CF290)&gt;CF$1,"",INDEX('malzeme montaj'!$C$1:$C$3329,SMALL(IF('malzeme montaj'!$B$1:$B$3329=CF$3,IF('malzeme montaj'!$C$1:$C$3329&lt;&gt;"",ROW('malzeme montaj'!$C$1:$C$3329))),ROWS(CF$4:CF290))))</f>
        <v/>
      </c>
      <c r="CG290" s="34" t="str">
        <f t="array" ref="CG290">IF(ROWS(CG$4:CG290)&gt;CG$1,"",INDEX('malzeme montaj'!$C$1:$C$3329,SMALL(IF('malzeme montaj'!$B$1:$B$3329=CG$3,IF('malzeme montaj'!$C$1:$C$3329&lt;&gt;"",ROW('malzeme montaj'!$C$1:$C$3329))),ROWS(CG$4:CG290))))</f>
        <v/>
      </c>
      <c r="CH290" s="34" t="str">
        <f t="array" ref="CH290">IF(ROWS(CH$4:CH290)&gt;CH$1,"",INDEX('malzeme montaj'!$C$1:$C$3329,SMALL(IF('malzeme montaj'!$B$1:$B$3329=CH$3,IF('malzeme montaj'!$C$1:$C$3329&lt;&gt;"",ROW('malzeme montaj'!$C$1:$C$3329))),ROWS(CH$4:CH290))))</f>
        <v/>
      </c>
      <c r="CI290" s="34" t="str">
        <f t="array" ref="CI290">IF(ROWS(CI$4:CI290)&gt;CI$1,"",INDEX('malzeme montaj'!$C$1:$C$3329,SMALL(IF('malzeme montaj'!$B$1:$B$3329=CI$3,IF('malzeme montaj'!$C$1:$C$3329&lt;&gt;"",ROW('malzeme montaj'!$C$1:$C$3329))),ROWS(CI$4:CI290))))</f>
        <v/>
      </c>
      <c r="CJ290" s="34" t="str">
        <f t="array" ref="CJ290">IF(ROWS(CJ$4:CJ290)&gt;CJ$1,"",INDEX('malzeme montaj'!$C$1:$C$3329,SMALL(IF('malzeme montaj'!$B$1:$B$3329=CJ$3,IF('malzeme montaj'!$C$1:$C$3329&lt;&gt;"",ROW('malzeme montaj'!$C$1:$C$3329))),ROWS(CJ$4:CJ290))))</f>
        <v/>
      </c>
      <c r="CK290" s="34" t="str">
        <f t="array" ref="CK290">IF(ROWS(CK$4:CK290)&gt;CK$1,"",INDEX('malzeme montaj'!$C$1:$C$3329,SMALL(IF('malzeme montaj'!$B$1:$B$3329=CK$3,IF('malzeme montaj'!$C$1:$C$3329&lt;&gt;"",ROW('malzeme montaj'!$C$1:$C$3329))),ROWS(CK$4:CK290))))</f>
        <v/>
      </c>
      <c r="CL290" s="34" t="str">
        <f t="array" ref="CL290">IF(ROWS(CL$4:CL290)&gt;CL$1,"",INDEX('malzeme montaj'!$C$1:$C$3329,SMALL(IF('malzeme montaj'!$B$1:$B$3329=CL$3,IF('malzeme montaj'!$C$1:$C$3329&lt;&gt;"",ROW('malzeme montaj'!$C$1:$C$3329))),ROWS(CL$4:CL290))))</f>
        <v/>
      </c>
      <c r="CM290" s="34" t="str">
        <f t="array" ref="CM290">IF(ROWS(CM$4:CM290)&gt;CM$1,"",INDEX('malzeme montaj'!$C$1:$C$3329,SMALL(IF('malzeme montaj'!$B$1:$B$3329=CM$3,IF('malzeme montaj'!$C$1:$C$3329&lt;&gt;"",ROW('malzeme montaj'!$C$1:$C$3329))),ROWS(CM$4:CM290))))</f>
        <v/>
      </c>
      <c r="CN290" s="34" t="str">
        <f t="array" ref="CN290">IF(ROWS(CN$4:CN290)&gt;CN$1,"",INDEX('malzeme montaj'!$C$1:$C$3329,SMALL(IF('malzeme montaj'!$B$1:$B$3329=CN$3,IF('malzeme montaj'!$C$1:$C$3329&lt;&gt;"",ROW('malzeme montaj'!$C$1:$C$3329))),ROWS(CN$4:CN290))))</f>
        <v/>
      </c>
      <c r="CO290" s="34" t="str">
        <f t="array" ref="CO290">IF(ROWS(CO$4:CO290)&gt;CO$1,"",INDEX('malzeme montaj'!$C$1:$C$3329,SMALL(IF('malzeme montaj'!$B$1:$B$3329=CO$3,IF('malzeme montaj'!$C$1:$C$3329&lt;&gt;"",ROW('malzeme montaj'!$C$1:$C$3329))),ROWS(CO$4:CO290))))</f>
        <v/>
      </c>
      <c r="CP290" s="34" t="str">
        <f t="array" ref="CP290">IF(ROWS(CP$4:CP290)&gt;CP$1,"",INDEX('malzeme montaj'!$C$1:$C$3329,SMALL(IF('malzeme montaj'!$B$1:$B$3329=CP$3,IF('malzeme montaj'!$C$1:$C$3329&lt;&gt;"",ROW('malzeme montaj'!$C$1:$C$3329))),ROWS(CP$4:CP290))))</f>
        <v/>
      </c>
      <c r="CQ290" s="34" t="str">
        <f t="array" ref="CQ290">IF(ROWS(CQ$4:CQ290)&gt;CQ$1,"",INDEX('malzeme montaj'!$C$1:$C$3329,SMALL(IF('malzeme montaj'!$B$1:$B$3329=CQ$3,IF('malzeme montaj'!$C$1:$C$3329&lt;&gt;"",ROW('malzeme montaj'!$C$1:$C$3329))),ROWS(CQ$4:CQ290))))</f>
        <v/>
      </c>
      <c r="CR290" s="34" t="str">
        <f t="array" ref="CR290">IF(ROWS(CR$4:CR290)&gt;CR$1,"",INDEX('malzeme montaj'!$C$1:$C$3329,SMALL(IF('malzeme montaj'!$B$1:$B$3329=CR$3,IF('malzeme montaj'!$C$1:$C$3329&lt;&gt;"",ROW('malzeme montaj'!$C$1:$C$3329))),ROWS(CR$4:CR290))))</f>
        <v/>
      </c>
      <c r="CS290" s="34" t="str">
        <f t="array" ref="CS290">IF(ROWS(CS$4:CS290)&gt;CS$1,"",INDEX('malzeme montaj'!$C$1:$C$3329,SMALL(IF('malzeme montaj'!$B$1:$B$3329=CS$3,IF('malzeme montaj'!$C$1:$C$3329&lt;&gt;"",ROW('malzeme montaj'!$C$1:$C$3329))),ROWS(CS$4:CS290))))</f>
        <v/>
      </c>
      <c r="CT290" s="34" t="str">
        <f t="array" ref="CT290">IF(ROWS(CT$4:CT290)&gt;CT$1,"",INDEX('malzeme montaj'!$C$1:$C$3329,SMALL(IF('malzeme montaj'!$B$1:$B$3329=CT$3,IF('malzeme montaj'!$C$1:$C$3329&lt;&gt;"",ROW('malzeme montaj'!$C$1:$C$3329))),ROWS(CT$4:CT290))))</f>
        <v/>
      </c>
      <c r="CU290" s="34" t="str">
        <f t="array" ref="CU290">IF(ROWS(CU$4:CU290)&gt;CU$1,"",INDEX('malzeme montaj'!$C$1:$C$3329,SMALL(IF('malzeme montaj'!$B$1:$B$3329=CU$3,IF('malzeme montaj'!$C$1:$C$3329&lt;&gt;"",ROW('malzeme montaj'!$C$1:$C$3329))),ROWS(CU$4:CU290))))</f>
        <v/>
      </c>
      <c r="CV290" s="34" t="str">
        <f t="array" ref="CV290">IF(ROWS(CV$4:CV290)&gt;CV$1,"",INDEX('malzeme montaj'!$C$1:$C$3329,SMALL(IF('malzeme montaj'!$B$1:$B$3329=CV$3,IF('malzeme montaj'!$C$1:$C$3329&lt;&gt;"",ROW('malzeme montaj'!$C$1:$C$3329))),ROWS(CV$4:CV290))))</f>
        <v/>
      </c>
      <c r="CW290" s="34" t="str">
        <f t="array" ref="CW290">IF(ROWS(CW$4:CW290)&gt;CW$1,"",INDEX('malzeme montaj'!$C$1:$C$3329,SMALL(IF('malzeme montaj'!$B$1:$B$3329=CW$3,IF('malzeme montaj'!$C$1:$C$3329&lt;&gt;"",ROW('malzeme montaj'!$C$1:$C$3329))),ROWS(CW$4:CW290))))</f>
        <v/>
      </c>
      <c r="CX290" s="34" t="str">
        <f t="array" ref="CX290">IF(ROWS(CX$4:CX290)&gt;CX$1,"",INDEX('malzeme montaj'!$C$1:$C$3329,SMALL(IF('malzeme montaj'!$B$1:$B$3329=CX$3,IF('malzeme montaj'!$C$1:$C$3329&lt;&gt;"",ROW('malzeme montaj'!$C$1:$C$3329))),ROWS(CX$4:CX290))))</f>
        <v/>
      </c>
      <c r="CY290" s="34" t="str">
        <f t="array" ref="CY290">IF(ROWS(CY$4:CY290)&gt;CY$1,"",INDEX('malzeme montaj'!$C$1:$C$3329,SMALL(IF('malzeme montaj'!$B$1:$B$3329=CY$3,IF('malzeme montaj'!$C$1:$C$3329&lt;&gt;"",ROW('malzeme montaj'!$C$1:$C$3329))),ROWS(CY$4:CY290))))</f>
        <v/>
      </c>
      <c r="CZ290" s="34" t="str">
        <f t="array" ref="CZ290">IF(ROWS(CZ$4:CZ290)&gt;CZ$1,"",INDEX('malzeme montaj'!$C$1:$C$3329,SMALL(IF('malzeme montaj'!$B$1:$B$3329=CZ$3,IF('malzeme montaj'!$C$1:$C$3329&lt;&gt;"",ROW('malzeme montaj'!$C$1:$C$3329))),ROWS(CZ$4:CZ290))))</f>
        <v/>
      </c>
      <c r="DA290" s="34" t="str">
        <f t="array" ref="DA290">IF(ROWS(DA$4:DA290)&gt;DA$1,"",INDEX('malzeme montaj'!$C$1:$C$3329,SMALL(IF('malzeme montaj'!$B$1:$B$3329=DA$3,IF('malzeme montaj'!$C$1:$C$3329&lt;&gt;"",ROW('malzeme montaj'!$C$1:$C$3329))),ROWS(DA$4:DA290))))</f>
        <v/>
      </c>
      <c r="DB290" s="34" t="str">
        <f t="array" ref="DB290">IF(ROWS(DB$4:DB290)&gt;DB$1,"",INDEX('malzeme montaj'!$C$1:$C$3329,SMALL(IF('malzeme montaj'!$B$1:$B$3329=DB$3,IF('malzeme montaj'!$C$1:$C$3329&lt;&gt;"",ROW('malzeme montaj'!$C$1:$C$3329))),ROWS(DB$4:DB290))))</f>
        <v/>
      </c>
      <c r="DC290" s="34" t="str">
        <f t="array" ref="DC290">IF(ROWS(DC$4:DC290)&gt;DC$1,"",INDEX('malzeme montaj'!$C$1:$C$3329,SMALL(IF('malzeme montaj'!$B$1:$B$3329=DC$3,IF('malzeme montaj'!$C$1:$C$3329&lt;&gt;"",ROW('malzeme montaj'!$C$1:$C$3329))),ROWS(DC$4:DC290))))</f>
        <v/>
      </c>
      <c r="DD290" s="34" t="str">
        <f t="array" ref="DD290">IF(ROWS(DD$4:DD290)&gt;DD$1,"",INDEX('malzeme montaj'!$C$1:$C$3329,SMALL(IF('malzeme montaj'!$B$1:$B$3329=DD$3,IF('malzeme montaj'!$C$1:$C$3329&lt;&gt;"",ROW('malzeme montaj'!$C$1:$C$3329))),ROWS(DD$4:DD290))))</f>
        <v/>
      </c>
      <c r="DE290" s="34" t="str">
        <f t="array" ref="DE290">IF(ROWS(DE$4:DE290)&gt;DE$1,"",INDEX('malzeme montaj'!$C$1:$C$3329,SMALL(IF('malzeme montaj'!$B$1:$B$3329=DE$3,IF('malzeme montaj'!$C$1:$C$3329&lt;&gt;"",ROW('malzeme montaj'!$C$1:$C$3329))),ROWS(DE$4:DE290))))</f>
        <v/>
      </c>
      <c r="DF290" s="34" t="str">
        <f t="array" ref="DF290">IF(ROWS(DF$4:DF290)&gt;DF$1,"",INDEX('malzeme montaj'!$C$1:$C$3329,SMALL(IF('malzeme montaj'!$B$1:$B$3329=DF$3,IF('malzeme montaj'!$C$1:$C$3329&lt;&gt;"",ROW('malzeme montaj'!$C$1:$C$3329))),ROWS(DF$4:DF290))))</f>
        <v/>
      </c>
      <c r="DG290" s="34" t="str">
        <f t="array" ref="DG290">IF(ROWS(DG$4:DG290)&gt;DG$1,"",INDEX('malzeme montaj'!$C$1:$C$3329,SMALL(IF('malzeme montaj'!$B$1:$B$3329=DG$3,IF('malzeme montaj'!$C$1:$C$3329&lt;&gt;"",ROW('malzeme montaj'!$C$1:$C$3329))),ROWS(DG$4:DG290))))</f>
        <v/>
      </c>
      <c r="DH290" s="34" t="str">
        <f t="array" ref="DH290">IF(ROWS(DH$4:DH290)&gt;DH$1,"",INDEX('malzeme montaj'!$C$1:$C$3329,SMALL(IF('malzeme montaj'!$B$1:$B$3329=DH$3,IF('malzeme montaj'!$C$1:$C$3329&lt;&gt;"",ROW('malzeme montaj'!$C$1:$C$3329))),ROWS(DH$4:DH290))))</f>
        <v/>
      </c>
      <c r="DI290" s="34" t="str">
        <f t="array" ref="DI290">IF(ROWS(DI$4:DI290)&gt;DI$1,"",INDEX('malzeme montaj'!$C$1:$C$3329,SMALL(IF('malzeme montaj'!$B$1:$B$3329=DI$3,IF('malzeme montaj'!$C$1:$C$3329&lt;&gt;"",ROW('malzeme montaj'!$C$1:$C$3329))),ROWS(DI$4:DI290))))</f>
        <v/>
      </c>
      <c r="DJ290" s="34" t="str">
        <f t="array" ref="DJ290">IF(ROWS(DJ$4:DJ290)&gt;DJ$1,"",INDEX('malzeme montaj'!$C$1:$C$3329,SMALL(IF('malzeme montaj'!$B$1:$B$3329=DJ$3,IF('malzeme montaj'!$C$1:$C$3329&lt;&gt;"",ROW('malzeme montaj'!$C$1:$C$3329))),ROWS(DJ$4:DJ290))))</f>
        <v/>
      </c>
      <c r="DK290" s="34" t="str">
        <f t="array" ref="DK290">IF(ROWS(DK$4:DK290)&gt;DK$1,"",INDEX('malzeme montaj'!$C$1:$C$3329,SMALL(IF('malzeme montaj'!$B$1:$B$3329=DK$3,IF('malzeme montaj'!$C$1:$C$3329&lt;&gt;"",ROW('malzeme montaj'!$C$1:$C$3329))),ROWS(DK$4:DK290))))</f>
        <v/>
      </c>
      <c r="DL290" s="34" t="str">
        <f t="array" ref="DL290">IF(ROWS(DL$4:DL290)&gt;DL$1,"",INDEX('malzeme montaj'!$C$1:$C$3329,SMALL(IF('malzeme montaj'!$B$1:$B$3329=DL$3,IF('malzeme montaj'!$C$1:$C$3329&lt;&gt;"",ROW('malzeme montaj'!$C$1:$C$3329))),ROWS(DL$4:DL290))))</f>
        <v/>
      </c>
      <c r="DQ290" s="34" t="str">
        <f t="array" ref="DQ290">IF(ROWS(DQ$4:DQ290)&gt;DQ$1,"",INDEX('malzeme montaj'!$C$1:$C$3329,SMALL(IF('malzeme montaj'!$B$1:$B$3329=DQ$3,IF('malzeme montaj'!$C$1:$C$3329&lt;&gt;"",ROW('malzeme montaj'!$C$1:$C$3329))),ROWS(DQ$4:DQ290))))</f>
        <v/>
      </c>
      <c r="DR290" s="34" t="str">
        <f t="array" ref="DR290">IF(ROWS(DR$4:DR290)&gt;DR$1,"",INDEX('malzeme montaj'!$C$1:$C$3329,SMALL(IF('malzeme montaj'!$B$1:$B$3329=DR$3,IF('malzeme montaj'!$C$1:$C$3329&lt;&gt;"",ROW('malzeme montaj'!$C$1:$C$3329))),ROWS(DR$4:DR290))))</f>
        <v/>
      </c>
      <c r="DS290" s="34" t="str">
        <f t="array" ref="DS290">IF(ROWS(DS$4:DS290)&gt;DS$1,"",INDEX('malzeme montaj'!$C$1:$C$3329,SMALL(IF('malzeme montaj'!$B$1:$B$3329=DS$3,IF('malzeme montaj'!$C$1:$C$3329&lt;&gt;"",ROW('malzeme montaj'!$C$1:$C$3329))),ROWS(DS$4:DS290))))</f>
        <v/>
      </c>
      <c r="DT290" s="34" t="str">
        <f t="array" ref="DT290">IF(ROWS(DT$4:DT290)&gt;DT$1,"",INDEX('malzeme montaj'!$C$1:$C$3329,SMALL(IF('malzeme montaj'!$B$1:$B$3329=DT$3,IF('malzeme montaj'!$C$1:$C$3329&lt;&gt;"",ROW('malzeme montaj'!$C$1:$C$3329))),ROWS(DT$4:DT290))))</f>
        <v/>
      </c>
      <c r="DU290" s="34" t="str">
        <f t="array" ref="DU290">IF(ROWS(DU$4:DU290)&gt;DU$1,"",INDEX('malzeme montaj'!$C$1:$C$3329,SMALL(IF('malzeme montaj'!$B$1:$B$3329=DU$3,IF('malzeme montaj'!$C$1:$C$3329&lt;&gt;"",ROW('malzeme montaj'!$C$1:$C$3329))),ROWS(DU$4:DU290))))</f>
        <v/>
      </c>
      <c r="DV290" s="34" t="str">
        <f t="array" ref="DV290">IF(ROWS(DV$4:DV290)&gt;DV$1,"",INDEX('malzeme montaj'!$C$1:$C$3329,SMALL(IF('malzeme montaj'!$B$1:$B$3329=DV$3,IF('malzeme montaj'!$C$1:$C$3329&lt;&gt;"",ROW('malzeme montaj'!$C$1:$C$3329))),ROWS(DV$4:DV290))))</f>
        <v/>
      </c>
      <c r="DW290" s="34" t="str">
        <f t="array" ref="DW290">IF(ROWS(DW$4:DW290)&gt;DW$1,"",INDEX('malzeme montaj'!$C$1:$C$3329,SMALL(IF('malzeme montaj'!$B$1:$B$3329=DW$3,IF('malzeme montaj'!$C$1:$C$3329&lt;&gt;"",ROW('malzeme montaj'!$C$1:$C$3329))),ROWS(DW$4:DW290))))</f>
        <v/>
      </c>
      <c r="DX290" s="34" t="str">
        <f t="array" ref="DX290">IF(ROWS(DX$4:DX290)&gt;DX$1,"",INDEX('malzeme montaj'!$C$1:$C$3329,SMALL(IF('malzeme montaj'!$B$1:$B$3329=DX$3,IF('malzeme montaj'!$C$1:$C$3329&lt;&gt;"",ROW('malzeme montaj'!$C$1:$C$3329))),ROWS(DX$4:DX290))))</f>
        <v/>
      </c>
      <c r="DY290" s="34" t="str">
        <f t="array" ref="DY290">IF(ROWS(DY$4:DY290)&gt;DY$1,"",INDEX('malzeme montaj'!$C$1:$C$3329,SMALL(IF('malzeme montaj'!$B$1:$B$3329=DY$3,IF('malzeme montaj'!$C$1:$C$3329&lt;&gt;"",ROW('malzeme montaj'!$C$1:$C$3329))),ROWS(DY$4:DY290))))</f>
        <v/>
      </c>
      <c r="DZ290" s="34" t="str">
        <f t="array" ref="DZ290">IF(ROWS(DZ$4:DZ290)&gt;DZ$1,"",INDEX('malzeme montaj'!$C$1:$C$3329,SMALL(IF('malzeme montaj'!$B$1:$B$3329=DZ$3,IF('malzeme montaj'!$C$1:$C$3329&lt;&gt;"",ROW('malzeme montaj'!$C$1:$C$3329))),ROWS(DZ$4:DZ290))))</f>
        <v/>
      </c>
      <c r="EA290" s="34" t="str">
        <f t="array" ref="EA290">IF(ROWS(EA$4:EA290)&gt;EA$1,"",INDEX('malzeme montaj'!$C$1:$C$3329,SMALL(IF('malzeme montaj'!$B$1:$B$3329=EA$3,IF('malzeme montaj'!$C$1:$C$3329&lt;&gt;"",ROW('malzeme montaj'!$C$1:$C$3329))),ROWS(EA$4:EA290))))</f>
        <v/>
      </c>
      <c r="EB290" s="34" t="str">
        <f t="array" ref="EB290">IF(ROWS(EB$4:EB290)&gt;EB$1,"",INDEX('malzeme montaj'!$C$1:$C$3329,SMALL(IF('malzeme montaj'!$B$1:$B$3329=EB$3,IF('malzeme montaj'!$C$1:$C$3329&lt;&gt;"",ROW('malzeme montaj'!$C$1:$C$3329))),ROWS(EB$4:EB290))))</f>
        <v/>
      </c>
      <c r="EC290" s="34" t="str">
        <f t="array" ref="EC290">IF(ROWS(EC$4:EC290)&gt;EC$1,"",INDEX('malzeme montaj'!$C$1:$C$3329,SMALL(IF('malzeme montaj'!$B$1:$B$3329=EC$3,IF('malzeme montaj'!$C$1:$C$3329&lt;&gt;"",ROW('malzeme montaj'!$C$1:$C$3329))),ROWS(EC$4:EC290))))</f>
        <v/>
      </c>
      <c r="ED290" s="34" t="str">
        <f t="array" ref="ED290">IF(ROWS(ED$4:ED290)&gt;ED$1,"",INDEX('malzeme montaj'!$C$1:$C$3329,SMALL(IF('malzeme montaj'!$B$1:$B$3329=ED$3,IF('malzeme montaj'!$C$1:$C$3329&lt;&gt;"",ROW('malzeme montaj'!$C$1:$C$3329))),ROWS(ED$4:ED290))))</f>
        <v/>
      </c>
      <c r="EE290" s="34" t="str">
        <f t="array" ref="EE290">IF(ROWS(EE$4:EE290)&gt;EE$1,"",INDEX('malzeme montaj'!$C$1:$C$3329,SMALL(IF('malzeme montaj'!$B$1:$B$3329=EE$3,IF('malzeme montaj'!$C$1:$C$3329&lt;&gt;"",ROW('malzeme montaj'!$C$1:$C$3329))),ROWS(EE$4:EE290))))</f>
        <v/>
      </c>
      <c r="EF290" s="34" t="str">
        <f t="array" ref="EF290">IF(ROWS(EF$4:EF290)&gt;EF$1,"",INDEX('malzeme montaj'!$C$1:$C$3329,SMALL(IF('malzeme montaj'!$B$1:$B$3329=EF$3,IF('malzeme montaj'!$C$1:$C$3329&lt;&gt;"",ROW('malzeme montaj'!$C$1:$C$3329))),ROWS(EF$4:EF290))))</f>
        <v/>
      </c>
      <c r="EG290" s="34" t="str">
        <f t="array" ref="EG290">IF(ROWS(EG$4:EG290)&gt;EG$1,"",INDEX('malzeme montaj'!$C$1:$C$3329,SMALL(IF('malzeme montaj'!$B$1:$B$3329=EG$3,IF('malzeme montaj'!$C$1:$C$3329&lt;&gt;"",ROW('malzeme montaj'!$C$1:$C$3329))),ROWS(EG$4:EG290))))</f>
        <v/>
      </c>
      <c r="EH290" s="34" t="str">
        <f t="array" ref="EH290">IF(ROWS(EH$4:EH290)&gt;EH$1,"",INDEX('malzeme montaj'!$C$1:$C$3329,SMALL(IF('malzeme montaj'!$B$1:$B$3329=EH$3,IF('malzeme montaj'!$C$1:$C$3329&lt;&gt;"",ROW('malzeme montaj'!$C$1:$C$3329))),ROWS(EH$4:EH290))))</f>
        <v/>
      </c>
      <c r="EI290" s="34" t="str">
        <f t="array" ref="EI290">IF(ROWS(EI$4:EI290)&gt;EI$1,"",INDEX('malzeme montaj'!$C$1:$C$3329,SMALL(IF('malzeme montaj'!$B$1:$B$3329=EI$3,IF('malzeme montaj'!$C$1:$C$3329&lt;&gt;"",ROW('malzeme montaj'!$C$1:$C$3329))),ROWS(EI$4:EI290))))</f>
        <v/>
      </c>
      <c r="EJ290" s="34" t="str">
        <f t="array" ref="EJ290">IF(ROWS(EJ$4:EJ290)&gt;EJ$1,"",INDEX('malzeme montaj'!$C$1:$C$3329,SMALL(IF('malzeme montaj'!$B$1:$B$3329=EJ$3,IF('malzeme montaj'!$C$1:$C$3329&lt;&gt;"",ROW('malzeme montaj'!$C$1:$C$3329))),ROWS(EJ$4:EJ290))))</f>
        <v/>
      </c>
      <c r="EK290" s="34" t="str">
        <f t="array" ref="EK290">IF(ROWS(EK$4:EK290)&gt;EK$1,"",INDEX('malzeme montaj'!$C$1:$C$3329,SMALL(IF('malzeme montaj'!$B$1:$B$3329=EK$3,IF('malzeme montaj'!$C$1:$C$3329&lt;&gt;"",ROW('malzeme montaj'!$C$1:$C$3329))),ROWS(EK$4:EK290))))</f>
        <v/>
      </c>
      <c r="EL290" s="34" t="str">
        <f t="array" ref="EL290">IF(ROWS(EL$4:EL290)&gt;EL$1,"",INDEX('malzeme montaj'!$C$1:$C$3329,SMALL(IF('malzeme montaj'!$B$1:$B$3329=EL$3,IF('malzeme montaj'!$C$1:$C$3329&lt;&gt;"",ROW('malzeme montaj'!$C$1:$C$3329))),ROWS(EL$4:EL290))))</f>
        <v/>
      </c>
      <c r="EM290" s="34" t="str">
        <f t="array" ref="EM290">IF(ROWS(EM$4:EM290)&gt;EM$1,"",INDEX('malzeme montaj'!$C$1:$C$3329,SMALL(IF('malzeme montaj'!$B$1:$B$3329=EM$3,IF('malzeme montaj'!$C$1:$C$3329&lt;&gt;"",ROW('malzeme montaj'!$C$1:$C$3329))),ROWS(EM$4:EM290))))</f>
        <v/>
      </c>
      <c r="EN290" s="34" t="str">
        <f t="array" ref="EN290">IF(ROWS(EN$4:EN290)&gt;EN$1,"",INDEX('malzeme montaj'!$C$1:$C$3329,SMALL(IF('malzeme montaj'!$B$1:$B$3329=EN$3,IF('malzeme montaj'!$C$1:$C$3329&lt;&gt;"",ROW('malzeme montaj'!$C$1:$C$3329))),ROWS(EN$4:EN290))))</f>
        <v/>
      </c>
      <c r="EO290" s="34" t="str">
        <f t="array" ref="EO290">IF(ROWS(EO$4:EO290)&gt;EO$1,"",INDEX('malzeme montaj'!$C$1:$C$3329,SMALL(IF('malzeme montaj'!$B$1:$B$3329=EO$3,IF('malzeme montaj'!$C$1:$C$3329&lt;&gt;"",ROW('malzeme montaj'!$C$1:$C$3329))),ROWS(EO$4:EO290))))</f>
        <v/>
      </c>
      <c r="EP290" s="34" t="str">
        <f t="array" ref="EP290">IF(ROWS(EP$4:EP290)&gt;EP$1,"",INDEX('malzeme montaj'!$C$1:$C$3329,SMALL(IF('malzeme montaj'!$B$1:$B$3329=EP$3,IF('malzeme montaj'!$C$1:$C$3329&lt;&gt;"",ROW('malzeme montaj'!$C$1:$C$3329))),ROWS(EP$4:EP290))))</f>
        <v/>
      </c>
      <c r="EQ290" s="34" t="str">
        <f t="array" ref="EQ290">IF(ROWS(EQ$4:EQ290)&gt;EQ$1,"",INDEX('malzeme montaj'!$C$1:$C$3329,SMALL(IF('malzeme montaj'!$B$1:$B$3329=EQ$3,IF('malzeme montaj'!$C$1:$C$3329&lt;&gt;"",ROW('malzeme montaj'!$C$1:$C$3329))),ROWS(EQ$4:EQ290))))</f>
        <v/>
      </c>
      <c r="ER290" s="34" t="str">
        <f t="array" ref="ER290">IF(ROWS(ER$4:ER290)&gt;ER$1,"",INDEX('malzeme montaj'!$C$1:$C$3329,SMALL(IF('malzeme montaj'!$B$1:$B$3329=ER$3,IF('malzeme montaj'!$C$1:$C$3329&lt;&gt;"",ROW('malzeme montaj'!$C$1:$C$3329))),ROWS(ER$4:ER290))))</f>
        <v/>
      </c>
      <c r="ES290" s="34" t="str">
        <f t="array" ref="ES290">IF(ROWS(ES$4:ES290)&gt;ES$1,"",INDEX('malzeme montaj'!$C$1:$C$3329,SMALL(IF('malzeme montaj'!$B$1:$B$3329=ES$3,IF('malzeme montaj'!$C$1:$C$3329&lt;&gt;"",ROW('malzeme montaj'!$C$1:$C$3329))),ROWS(ES$4:ES290))))</f>
        <v/>
      </c>
      <c r="ET290" s="34" t="str">
        <f t="array" ref="ET290">IF(ROWS(ET$4:ET290)&gt;ET$1,"",INDEX('malzeme montaj'!$C$1:$C$3329,SMALL(IF('malzeme montaj'!$B$1:$B$3329=ET$3,IF('malzeme montaj'!$C$1:$C$3329&lt;&gt;"",ROW('malzeme montaj'!$C$1:$C$3329))),ROWS(ET$4:ET290))))</f>
        <v/>
      </c>
      <c r="EU290" s="34" t="str">
        <f t="array" ref="EU290">IF(ROWS(EU$4:EU290)&gt;EU$1,"",INDEX('malzeme montaj'!$C$1:$C$3329,SMALL(IF('malzeme montaj'!$B$1:$B$3329=EU$3,IF('malzeme montaj'!$C$1:$C$3329&lt;&gt;"",ROW('malzeme montaj'!$C$1:$C$3329))),ROWS(EU$4:EU290))))</f>
        <v/>
      </c>
      <c r="EV290" s="34" t="str">
        <f t="array" ref="EV290">IF(ROWS(EV$4:EV290)&gt;EV$1,"",INDEX('malzeme montaj'!$C$1:$C$3329,SMALL(IF('malzeme montaj'!$B$1:$B$3329=EV$3,IF('malzeme montaj'!$C$1:$C$3329&lt;&gt;"",ROW('malzeme montaj'!$C$1:$C$3329))),ROWS(EV$4:EV290))))</f>
        <v/>
      </c>
      <c r="EW290" s="34" t="str">
        <f t="array" ref="EW290">IF(ROWS(EW$4:EW290)&gt;EW$1,"",INDEX('malzeme montaj'!$C$1:$C$3329,SMALL(IF('malzeme montaj'!$B$1:$B$3329=EW$3,IF('malzeme montaj'!$C$1:$C$3329&lt;&gt;"",ROW('malzeme montaj'!$C$1:$C$3329))),ROWS(EW$4:EW290))))</f>
        <v/>
      </c>
    </row>
    <row r="291" spans="4:153">
      <c r="D291" s="38" t="str">
        <f t="array" ref="D291">IF(ROWS(D$4:D291)&gt;D$1,"",INDEX('malzeme montaj'!$C$1:$C$3329,SMALL(IF('malzeme montaj'!$B$1:$B$3329=D$3,IF('malzeme montaj'!$C$1:$C$3329&lt;&gt;"",ROW('malzeme montaj'!$C$1:$C$3329))),ROWS(D$4:D291))))</f>
        <v/>
      </c>
      <c r="E291" s="38" t="str">
        <f t="array" ref="E291">IF(ROWS(E$4:E291)&gt;E$1,"",INDEX('malzeme montaj'!$C$1:$C$3329,SMALL(IF('malzeme montaj'!$B$1:$B$3329=E$3,IF('malzeme montaj'!$C$1:$C$3329&lt;&gt;"",ROW('malzeme montaj'!$C$1:$C$3329))),ROWS(E$4:E291))))</f>
        <v/>
      </c>
      <c r="F291" s="38" t="str">
        <f t="array" ref="F291">IF(ROWS(F$4:F291)&gt;F$1,"",INDEX('malzeme montaj'!$C$1:$C$3329,SMALL(IF('malzeme montaj'!$B$1:$B$3329=F$3,IF('malzeme montaj'!$C$1:$C$3329&lt;&gt;"",ROW('malzeme montaj'!$C$1:$C$3329))),ROWS(F$4:F291))))</f>
        <v/>
      </c>
      <c r="G291" s="38" t="str">
        <f t="array" ref="G291">IF(ROWS(G$4:G291)&gt;G$1,"",INDEX('malzeme montaj'!$C$1:$C$3329,SMALL(IF('malzeme montaj'!$B$1:$B$3329=G$3,IF('malzeme montaj'!$C$1:$C$3329&lt;&gt;"",ROW('malzeme montaj'!$C$1:$C$3329))),ROWS(G$4:G291))))</f>
        <v/>
      </c>
      <c r="H291" s="38" t="str">
        <f t="array" ref="H291">IF(ROWS(H$4:H291)&gt;H$1,"",INDEX('malzeme montaj'!$C$1:$C$3329,SMALL(IF('malzeme montaj'!$B$1:$B$3329=H$3,IF('malzeme montaj'!$C$1:$C$3329&lt;&gt;"",ROW('malzeme montaj'!$C$1:$C$3329))),ROWS(H$4:H291))))</f>
        <v/>
      </c>
      <c r="I291" s="38" t="str">
        <f t="array" ref="I291">IF(ROWS(I$4:I291)&gt;I$1,"",INDEX('malzeme montaj'!$C$1:$C$3329,SMALL(IF('malzeme montaj'!$B$1:$B$3329=I$3,IF('malzeme montaj'!$C$1:$C$3329&lt;&gt;"",ROW('malzeme montaj'!$C$1:$C$3329))),ROWS(I$4:I291))))</f>
        <v/>
      </c>
      <c r="J291" s="38" t="str">
        <f t="array" ref="J291">IF(ROWS(J$4:J291)&gt;J$1,"",INDEX('malzeme montaj'!$C$1:$C$3329,SMALL(IF('malzeme montaj'!$B$1:$B$3329=J$3,IF('malzeme montaj'!$C$1:$C$3329&lt;&gt;"",ROW('malzeme montaj'!$C$1:$C$3329))),ROWS(J$4:J291))))</f>
        <v/>
      </c>
      <c r="K291" s="38" t="str">
        <f t="array" ref="K291">IF(ROWS(K$4:K291)&gt;K$1,"",INDEX('malzeme montaj'!$C$1:$C$3329,SMALL(IF('malzeme montaj'!$B$1:$B$3329=K$3,IF('malzeme montaj'!$C$1:$C$3329&lt;&gt;"",ROW('malzeme montaj'!$C$1:$C$3329))),ROWS(K$4:K291))))</f>
        <v/>
      </c>
      <c r="L291" s="38" t="str">
        <f t="array" ref="L291">IF(ROWS(L$4:L291)&gt;L$1,"",INDEX('malzeme montaj'!$C$1:$C$3329,SMALL(IF('malzeme montaj'!$B$1:$B$3329=L$3,IF('malzeme montaj'!$C$1:$C$3329&lt;&gt;"",ROW('malzeme montaj'!$C$1:$C$3329))),ROWS(L$4:L291))))</f>
        <v/>
      </c>
      <c r="M291" s="38" t="str">
        <f t="array" ref="M291">IF(ROWS(M$4:M291)&gt;M$1,"",INDEX('malzeme montaj'!$C$1:$C$3329,SMALL(IF('malzeme montaj'!$B$1:$B$3329=M$3,IF('malzeme montaj'!$C$1:$C$3329&lt;&gt;"",ROW('malzeme montaj'!$C$1:$C$3329))),ROWS(M$4:M291))))</f>
        <v/>
      </c>
      <c r="N291" s="38" t="str">
        <f t="array" ref="N291">IF(ROWS(N$4:N291)&gt;N$1,"",INDEX('malzeme montaj'!$C$1:$C$3329,SMALL(IF('malzeme montaj'!$B$1:$B$3329=N$3,IF('malzeme montaj'!$C$1:$C$3329&lt;&gt;"",ROW('malzeme montaj'!$C$1:$C$3329))),ROWS(N$4:N291))))</f>
        <v/>
      </c>
      <c r="O291" s="38" t="str">
        <f t="array" ref="O291">IF(ROWS(O$4:O291)&gt;O$1,"",INDEX('malzeme montaj'!$C$1:$C$3329,SMALL(IF('malzeme montaj'!$B$1:$B$3329=O$3,IF('malzeme montaj'!$C$1:$C$3329&lt;&gt;"",ROW('malzeme montaj'!$C$1:$C$3329))),ROWS(O$4:O291))))</f>
        <v/>
      </c>
      <c r="P291" s="38" t="str">
        <f t="array" ref="P291">IF(ROWS(P$4:P291)&gt;P$1,"",INDEX('malzeme montaj'!$C$1:$C$3329,SMALL(IF('malzeme montaj'!$B$1:$B$3329=P$3,IF('malzeme montaj'!$C$1:$C$3329&lt;&gt;"",ROW('malzeme montaj'!$C$1:$C$3329))),ROWS(P$4:P291))))</f>
        <v/>
      </c>
      <c r="Q291" s="38" t="str">
        <f t="array" ref="Q291">IF(ROWS(Q$4:Q291)&gt;Q$1,"",INDEX('malzeme montaj'!$C$1:$C$3329,SMALL(IF('malzeme montaj'!$B$1:$B$3329=Q$3,IF('malzeme montaj'!$C$1:$C$3329&lt;&gt;"",ROW('malzeme montaj'!$C$1:$C$3329))),ROWS(Q$4:Q291))))</f>
        <v/>
      </c>
      <c r="R291" s="38" t="str">
        <f t="array" ref="R291">IF(ROWS(R$4:R291)&gt;R$1,"",INDEX('malzeme montaj'!$C$1:$C$3329,SMALL(IF('malzeme montaj'!$B$1:$B$3329=R$3,IF('malzeme montaj'!$C$1:$C$3329&lt;&gt;"",ROW('malzeme montaj'!$C$1:$C$3329))),ROWS(R$4:R291))))</f>
        <v/>
      </c>
      <c r="S291" s="38" t="str">
        <f t="array" ref="S291">IF(ROWS(S$4:S291)&gt;S$1,"",INDEX('malzeme montaj'!$C$1:$C$3329,SMALL(IF('malzeme montaj'!$B$1:$B$3329=S$3,IF('malzeme montaj'!$C$1:$C$3329&lt;&gt;"",ROW('malzeme montaj'!$C$1:$C$3329))),ROWS(S$4:S291))))</f>
        <v/>
      </c>
      <c r="T291" s="38" t="str">
        <f t="array" ref="T291">IF(ROWS(T$4:T291)&gt;T$1,"",INDEX('malzeme montaj'!$C$1:$C$3329,SMALL(IF('malzeme montaj'!$B$1:$B$3329=T$3,IF('malzeme montaj'!$C$1:$C$3329&lt;&gt;"",ROW('malzeme montaj'!$C$1:$C$3329))),ROWS(T$4:T291))))</f>
        <v/>
      </c>
      <c r="U291" s="38" t="str">
        <f t="array" ref="U291">IF(ROWS(U$4:U291)&gt;U$1,"",INDEX('malzeme montaj'!$C$1:$C$3329,SMALL(IF('malzeme montaj'!$B$1:$B$3329=U$3,IF('malzeme montaj'!$C$1:$C$3329&lt;&gt;"",ROW('malzeme montaj'!$C$1:$C$3329))),ROWS(U$4:U291))))</f>
        <v/>
      </c>
      <c r="V291" s="38" t="str">
        <f t="array" ref="V291">IF(ROWS(V$4:V291)&gt;V$1,"",INDEX('malzeme montaj'!$C$1:$C$3329,SMALL(IF('malzeme montaj'!$B$1:$B$3329=V$3,IF('malzeme montaj'!$C$1:$C$3329&lt;&gt;"",ROW('malzeme montaj'!$C$1:$C$3329))),ROWS(V$4:V291))))</f>
        <v/>
      </c>
      <c r="W291" s="38" t="str">
        <f t="array" ref="W291">IF(ROWS(W$4:W291)&gt;W$1,"",INDEX('malzeme montaj'!$C$1:$C$3329,SMALL(IF('malzeme montaj'!$B$1:$B$3329=W$3,IF('malzeme montaj'!$C$1:$C$3329&lt;&gt;"",ROW('malzeme montaj'!$C$1:$C$3329))),ROWS(W$4:W291))))</f>
        <v/>
      </c>
      <c r="X291" s="38" t="str">
        <f t="array" ref="X291">IF(ROWS(X$4:X291)&gt;X$1,"",INDEX('malzeme montaj'!$C$1:$C$3329,SMALL(IF('malzeme montaj'!$B$1:$B$3329=X$3,IF('malzeme montaj'!$C$1:$C$3329&lt;&gt;"",ROW('malzeme montaj'!$C$1:$C$3329))),ROWS(X$4:X291))))</f>
        <v/>
      </c>
      <c r="Y291" s="38" t="str">
        <f t="array" ref="Y291">IF(ROWS(Y$4:Y291)&gt;Y$1,"",INDEX('malzeme montaj'!$C$1:$C$3329,SMALL(IF('malzeme montaj'!$B$1:$B$3329=Y$3,IF('malzeme montaj'!$C$1:$C$3329&lt;&gt;"",ROW('malzeme montaj'!$C$1:$C$3329))),ROWS(Y$4:Y291))))</f>
        <v/>
      </c>
      <c r="Z291" s="38" t="str">
        <f t="array" ref="Z291">IF(ROWS(Z$4:Z291)&gt;Z$1,"",INDEX('malzeme montaj'!$C$1:$C$3329,SMALL(IF('malzeme montaj'!$B$1:$B$3329=Z$3,IF('malzeme montaj'!$C$1:$C$3329&lt;&gt;"",ROW('malzeme montaj'!$C$1:$C$3329))),ROWS(Z$4:Z291))))</f>
        <v/>
      </c>
      <c r="AA291" s="38" t="str">
        <f t="array" ref="AA291">IF(ROWS(AA$4:AA291)&gt;AA$1,"",INDEX('malzeme montaj'!$C$1:$C$3329,SMALL(IF('malzeme montaj'!$B$1:$B$3329=AA$3,IF('malzeme montaj'!$C$1:$C$3329&lt;&gt;"",ROW('malzeme montaj'!$C$1:$C$3329))),ROWS(AA$4:AA291))))</f>
        <v/>
      </c>
      <c r="AB291" s="38" t="str">
        <f t="array" ref="AB291">IF(ROWS(AB$4:AB291)&gt;AB$1,"",INDEX('malzeme montaj'!$C$1:$C$3329,SMALL(IF('malzeme montaj'!$B$1:$B$3329=AB$3,IF('malzeme montaj'!$C$1:$C$3329&lt;&gt;"",ROW('malzeme montaj'!$C$1:$C$3329))),ROWS(AB$4:AB291))))</f>
        <v/>
      </c>
      <c r="AC291" s="38" t="str">
        <f t="array" ref="AC291">IF(ROWS(AC$4:AC291)&gt;AC$1,"",INDEX('malzeme montaj'!$C$1:$C$3329,SMALL(IF('malzeme montaj'!$B$1:$B$3329=AC$3,IF('malzeme montaj'!$C$1:$C$3329&lt;&gt;"",ROW('malzeme montaj'!$C$1:$C$3329))),ROWS(AC$4:AC291))))</f>
        <v/>
      </c>
      <c r="AD291" s="38" t="str">
        <f t="array" ref="AD291">IF(ROWS(AD$4:AD291)&gt;AD$1,"",INDEX('malzeme montaj'!$C$1:$C$3329,SMALL(IF('malzeme montaj'!$B$1:$B$3329=AD$3,IF('malzeme montaj'!$C$1:$C$3329&lt;&gt;"",ROW('malzeme montaj'!$C$1:$C$3329))),ROWS(AD$4:AD291))))</f>
        <v/>
      </c>
      <c r="AE291" s="38" t="str">
        <f t="array" ref="AE291">IF(ROWS(AE$4:AE291)&gt;AE$1,"",INDEX('malzeme montaj'!$C$1:$C$3329,SMALL(IF('malzeme montaj'!$B$1:$B$3329=AE$3,IF('malzeme montaj'!$C$1:$C$3329&lt;&gt;"",ROW('malzeme montaj'!$C$1:$C$3329))),ROWS(AE$4:AE291))))</f>
        <v/>
      </c>
      <c r="AF291" s="38" t="str">
        <f t="array" ref="AF291">IF(ROWS(AF$4:AF291)&gt;AF$1,"",INDEX('malzeme montaj'!$C$1:$C$3329,SMALL(IF('malzeme montaj'!$B$1:$B$3329=AF$3,IF('malzeme montaj'!$C$1:$C$3329&lt;&gt;"",ROW('malzeme montaj'!$C$1:$C$3329))),ROWS(AF$4:AF291))))</f>
        <v/>
      </c>
      <c r="AG291" s="38" t="str">
        <f t="array" ref="AG291">IF(ROWS(AG$4:AG291)&gt;AG$1,"",INDEX('malzeme montaj'!$C$1:$C$3329,SMALL(IF('malzeme montaj'!$B$1:$B$3329=AG$3,IF('malzeme montaj'!$C$1:$C$3329&lt;&gt;"",ROW('malzeme montaj'!$C$1:$C$3329))),ROWS(AG$4:AG291))))</f>
        <v/>
      </c>
      <c r="AH291" s="38" t="str">
        <f t="array" ref="AH291">IF(ROWS(AH$4:AH291)&gt;AH$1,"",INDEX('malzeme montaj'!$C$1:$C$3329,SMALL(IF('malzeme montaj'!$B$1:$B$3329=AH$3,IF('malzeme montaj'!$C$1:$C$3329&lt;&gt;"",ROW('malzeme montaj'!$C$1:$C$3329))),ROWS(AH$4:AH291))))</f>
        <v/>
      </c>
      <c r="AI291" s="38" t="str">
        <f t="array" ref="AI291">IF(ROWS(AI$4:AI291)&gt;AI$1,"",INDEX('malzeme montaj'!$C$1:$C$3329,SMALL(IF('malzeme montaj'!$B$1:$B$3329=AI$3,IF('malzeme montaj'!$C$1:$C$3329&lt;&gt;"",ROW('malzeme montaj'!$C$1:$C$3329))),ROWS(AI$4:AI291))))</f>
        <v/>
      </c>
      <c r="AJ291" s="38" t="str">
        <f t="array" ref="AJ291">IF(ROWS(AJ$4:AJ291)&gt;AJ$1,"",INDEX('malzeme montaj'!$C$1:$C$3329,SMALL(IF('malzeme montaj'!$B$1:$B$3329=AJ$3,IF('malzeme montaj'!$C$1:$C$3329&lt;&gt;"",ROW('malzeme montaj'!$C$1:$C$3329))),ROWS(AJ$4:AJ291))))</f>
        <v/>
      </c>
      <c r="AK291" s="38" t="str">
        <f t="array" ref="AK291">IF(ROWS(AK$4:AK291)&gt;AK$1,"",INDEX('malzeme montaj'!$C$1:$C$3329,SMALL(IF('malzeme montaj'!$B$1:$B$3329=AK$3,IF('malzeme montaj'!$C$1:$C$3329&lt;&gt;"",ROW('malzeme montaj'!$C$1:$C$3329))),ROWS(AK$4:AK291))))</f>
        <v/>
      </c>
      <c r="AL291" s="38" t="str">
        <f t="array" ref="AL291">IF(ROWS(AL$4:AL291)&gt;AL$1,"",INDEX('malzeme montaj'!$C$1:$C$3329,SMALL(IF('malzeme montaj'!$B$1:$B$3329=AL$3,IF('malzeme montaj'!$C$1:$C$3329&lt;&gt;"",ROW('malzeme montaj'!$C$1:$C$3329))),ROWS(AL$4:AL291))))</f>
        <v/>
      </c>
      <c r="AM291" s="38" t="str">
        <f t="array" ref="AM291">IF(ROWS(AM$4:AM291)&gt;AM$1,"",INDEX('malzeme montaj'!$C$1:$C$3329,SMALL(IF('malzeme montaj'!$B$1:$B$3329=AM$3,IF('malzeme montaj'!$C$1:$C$3329&lt;&gt;"",ROW('malzeme montaj'!$C$1:$C$3329))),ROWS(AM$4:AM291))))</f>
        <v/>
      </c>
      <c r="AN291" s="38" t="str">
        <f t="array" ref="AN291">IF(ROWS(AN$4:AN291)&gt;AN$1,"",INDEX('malzeme montaj'!$C$1:$C$3329,SMALL(IF('malzeme montaj'!$B$1:$B$3329=AN$3,IF('malzeme montaj'!$C$1:$C$3329&lt;&gt;"",ROW('malzeme montaj'!$C$1:$C$3329))),ROWS(AN$4:AN291))))</f>
        <v/>
      </c>
      <c r="AO291" s="38" t="str">
        <f t="array" ref="AO291">IF(ROWS(AO$4:AO291)&gt;AO$1,"",INDEX('malzeme montaj'!$C$1:$C$3329,SMALL(IF('malzeme montaj'!$B$1:$B$3329=AO$3,IF('malzeme montaj'!$C$1:$C$3329&lt;&gt;"",ROW('malzeme montaj'!$C$1:$C$3329))),ROWS(AO$4:AO291))))</f>
        <v/>
      </c>
      <c r="AP291" s="38" t="str">
        <f t="array" ref="AP291">IF(ROWS(AP$4:AP291)&gt;AP$1,"",INDEX('malzeme montaj'!$C$1:$C$3329,SMALL(IF('malzeme montaj'!$B$1:$B$3329=AP$3,IF('malzeme montaj'!$C$1:$C$3329&lt;&gt;"",ROW('malzeme montaj'!$C$1:$C$3329))),ROWS(AP$4:AP291))))</f>
        <v/>
      </c>
      <c r="AQ291" s="38" t="str">
        <f t="array" ref="AQ291">IF(ROWS(AQ$4:AQ291)&gt;AQ$1,"",INDEX('malzeme montaj'!$C$1:$C$3329,SMALL(IF('malzeme montaj'!$B$1:$B$3329=AQ$3,IF('malzeme montaj'!$C$1:$C$3329&lt;&gt;"",ROW('malzeme montaj'!$C$1:$C$3329))),ROWS(AQ$4:AQ291))))</f>
        <v/>
      </c>
      <c r="AR291" s="38" t="str">
        <f t="array" ref="AR291">IF(ROWS(AR$4:AR291)&gt;AR$1,"",INDEX('malzeme montaj'!$C$1:$C$3329,SMALL(IF('malzeme montaj'!$B$1:$B$3329=AR$3,IF('malzeme montaj'!$C$1:$C$3329&lt;&gt;"",ROW('malzeme montaj'!$C$1:$C$3329))),ROWS(AR$4:AR291))))</f>
        <v/>
      </c>
      <c r="AS291" s="38" t="str">
        <f t="array" ref="AS291">IF(ROWS(AS$4:AS291)&gt;AS$1,"",INDEX('malzeme montaj'!$C$1:$C$3329,SMALL(IF('malzeme montaj'!$B$1:$B$3329=AS$3,IF('malzeme montaj'!$C$1:$C$3329&lt;&gt;"",ROW('malzeme montaj'!$C$1:$C$3329))),ROWS(AS$4:AS291))))</f>
        <v/>
      </c>
      <c r="AT291" s="38" t="str">
        <f t="array" ref="AT291">IF(ROWS(AT$4:AT291)&gt;AT$1,"",INDEX('malzeme montaj'!$C$1:$C$3329,SMALL(IF('malzeme montaj'!$B$1:$B$3329=AT$3,IF('malzeme montaj'!$C$1:$C$3329&lt;&gt;"",ROW('malzeme montaj'!$C$1:$C$3329))),ROWS(AT$4:AT291))))</f>
        <v/>
      </c>
      <c r="AU291" s="38" t="str">
        <f t="array" ref="AU291">IF(ROWS(AU$4:AU291)&gt;AU$1,"",INDEX('malzeme montaj'!$C$1:$C$3329,SMALL(IF('malzeme montaj'!$B$1:$B$3329=AU$3,IF('malzeme montaj'!$C$1:$C$3329&lt;&gt;"",ROW('malzeme montaj'!$C$1:$C$3329))),ROWS(AU$4:AU291))))</f>
        <v/>
      </c>
      <c r="AV291" s="38" t="str">
        <f t="array" ref="AV291">IF(ROWS(AV$4:AV291)&gt;AV$1,"",INDEX('malzeme montaj'!$C$1:$C$3329,SMALL(IF('malzeme montaj'!$B$1:$B$3329=AV$3,IF('malzeme montaj'!$C$1:$C$3329&lt;&gt;"",ROW('malzeme montaj'!$C$1:$C$3329))),ROWS(AV$4:AV291))))</f>
        <v/>
      </c>
      <c r="AW291" s="38" t="str">
        <f t="array" ref="AW291">IF(ROWS(AW$4:AW291)&gt;AW$1,"",INDEX('malzeme montaj'!$C$1:$C$3329,SMALL(IF('malzeme montaj'!$B$1:$B$3329=AW$3,IF('malzeme montaj'!$C$1:$C$3329&lt;&gt;"",ROW('malzeme montaj'!$C$1:$C$3329))),ROWS(AW$4:AW291))))</f>
        <v/>
      </c>
      <c r="AX291" s="38" t="str">
        <f t="array" ref="AX291">IF(ROWS(AX$4:AX291)&gt;AX$1,"",INDEX('malzeme montaj'!$C$1:$C$3329,SMALL(IF('malzeme montaj'!$B$1:$B$3329=AX$3,IF('malzeme montaj'!$C$1:$C$3329&lt;&gt;"",ROW('malzeme montaj'!$C$1:$C$3329))),ROWS(AX$4:AX291))))</f>
        <v/>
      </c>
      <c r="AY291" s="38" t="str">
        <f t="array" ref="AY291">IF(ROWS(AY$4:AY291)&gt;AY$1,"",INDEX('malzeme montaj'!$C$1:$C$3329,SMALL(IF('malzeme montaj'!$B$1:$B$3329=AY$3,IF('malzeme montaj'!$C$1:$C$3329&lt;&gt;"",ROW('malzeme montaj'!$C$1:$C$3329))),ROWS(AY$4:AY291))))</f>
        <v/>
      </c>
      <c r="AZ291" s="38" t="str">
        <f t="array" ref="AZ291">IF(ROWS(AZ$4:AZ291)&gt;AZ$1,"",INDEX('malzeme montaj'!$C$1:$C$3329,SMALL(IF('malzeme montaj'!$B$1:$B$3329=AZ$3,IF('malzeme montaj'!$C$1:$C$3329&lt;&gt;"",ROW('malzeme montaj'!$C$1:$C$3329))),ROWS(AZ$4:AZ291))))</f>
        <v/>
      </c>
      <c r="BA291" s="38" t="str">
        <f t="array" ref="BA291">IF(ROWS(BA$4:BA291)&gt;BA$1,"",INDEX('malzeme montaj'!$C$1:$C$3329,SMALL(IF('malzeme montaj'!$B$1:$B$3329=BA$3,IF('malzeme montaj'!$C$1:$C$3329&lt;&gt;"",ROW('malzeme montaj'!$C$1:$C$3329))),ROWS(BA$4:BA291))))</f>
        <v/>
      </c>
      <c r="BB291" s="38" t="str">
        <f t="array" ref="BB291">IF(ROWS(BB$4:BB291)&gt;BB$1,"",INDEX('malzeme montaj'!$C$1:$C$3329,SMALL(IF('malzeme montaj'!$B$1:$B$3329=BB$3,IF('malzeme montaj'!$C$1:$C$3329&lt;&gt;"",ROW('malzeme montaj'!$C$1:$C$3329))),ROWS(BB$4:BB291))))</f>
        <v/>
      </c>
      <c r="BC291" s="38" t="str">
        <f t="array" ref="BC291">IF(ROWS(BC$4:BC291)&gt;BC$1,"",INDEX('malzeme montaj'!$C$1:$C$3329,SMALL(IF('malzeme montaj'!$B$1:$B$3329=BC$3,IF('malzeme montaj'!$C$1:$C$3329&lt;&gt;"",ROW('malzeme montaj'!$C$1:$C$3329))),ROWS(BC$4:BC291))))</f>
        <v/>
      </c>
      <c r="BD291" s="38" t="str">
        <f t="array" ref="BD291">IF(ROWS(BD$4:BD291)&gt;BD$1,"",INDEX('malzeme montaj'!$C$1:$C$3329,SMALL(IF('malzeme montaj'!$B$1:$B$3329=BD$3,IF('malzeme montaj'!$C$1:$C$3329&lt;&gt;"",ROW('malzeme montaj'!$C$1:$C$3329))),ROWS(BD$4:BD291))))</f>
        <v/>
      </c>
      <c r="BE291" s="38"/>
      <c r="BF291" s="38" t="str">
        <f t="array" ref="BF291">IF(ROWS(BF$4:BF291)&gt;BF$1,"",INDEX('malzeme montaj'!$C$1:$C$3329,SMALL(IF('malzeme montaj'!$B$1:$B$3329=BF$3,IF('malzeme montaj'!$C$1:$C$3329&lt;&gt;"",ROW('malzeme montaj'!$C$1:$C$3329))),ROWS(BF$4:BF291))))</f>
        <v/>
      </c>
      <c r="BG291" s="38" t="str">
        <f t="array" ref="BG291">IF(ROWS(BG$4:BG291)&gt;BG$1,"",INDEX('malzeme montaj'!$C$1:$C$3329,SMALL(IF('malzeme montaj'!$B$1:$B$3329=BG$3,IF('malzeme montaj'!$C$1:$C$3329&lt;&gt;"",ROW('malzeme montaj'!$C$1:$C$3329))),ROWS(BG$4:BG291))))</f>
        <v/>
      </c>
      <c r="BH291" s="38" t="str">
        <f t="array" ref="BH291">IF(ROWS(BH$4:BH291)&gt;BH$1,"",INDEX('malzeme montaj'!$C$1:$C$3329,SMALL(IF('malzeme montaj'!$B$1:$B$3329=BH$3,IF('malzeme montaj'!$C$1:$C$3329&lt;&gt;"",ROW('malzeme montaj'!$C$1:$C$3329))),ROWS(BH$4:BH291))))</f>
        <v/>
      </c>
      <c r="BI291" s="38" t="str">
        <f t="array" ref="BI291">IF(ROWS(BI$4:BI291)&gt;BI$1,"",INDEX('malzeme montaj'!$C$1:$C$3329,SMALL(IF('malzeme montaj'!$B$1:$B$3329=BI$3,IF('malzeme montaj'!$C$1:$C$3329&lt;&gt;"",ROW('malzeme montaj'!$C$1:$C$3329))),ROWS(BI$4:BI291))))</f>
        <v/>
      </c>
      <c r="BJ291" s="38" t="str">
        <f t="array" ref="BJ291">IF(ROWS(BJ$4:BJ291)&gt;BJ$1,"",INDEX('malzeme montaj'!$C$1:$C$3329,SMALL(IF('malzeme montaj'!$B$1:$B$3329=BJ$3,IF('malzeme montaj'!$C$1:$C$3329&lt;&gt;"",ROW('malzeme montaj'!$C$1:$C$3329))),ROWS(BJ$4:BJ291))))</f>
        <v/>
      </c>
      <c r="BK291" s="38" t="str">
        <f t="array" ref="BK291">IF(ROWS(BK$4:BK291)&gt;BK$1,"",INDEX('malzeme montaj'!$C$1:$C$3329,SMALL(IF('malzeme montaj'!$B$1:$B$3329=BK$3,IF('malzeme montaj'!$C$1:$C$3329&lt;&gt;"",ROW('malzeme montaj'!$C$1:$C$3329))),ROWS(BK$4:BK291))))</f>
        <v/>
      </c>
      <c r="BL291" s="38" t="str">
        <f t="array" ref="BL291">IF(ROWS(BL$4:BL291)&gt;BL$1,"",INDEX('malzeme montaj'!$C$1:$C$3329,SMALL(IF('malzeme montaj'!$B$1:$B$3329=BL$3,IF('malzeme montaj'!$C$1:$C$3329&lt;&gt;"",ROW('malzeme montaj'!$C$1:$C$3329))),ROWS(BL$4:BL291))))</f>
        <v/>
      </c>
      <c r="BM291" s="38" t="str">
        <f t="array" ref="BM291">IF(ROWS(BM$4:BM291)&gt;BM$1,"",INDEX('malzeme montaj'!$C$1:$C$3329,SMALL(IF('malzeme montaj'!$B$1:$B$3329=BM$3,IF('malzeme montaj'!$C$1:$C$3329&lt;&gt;"",ROW('malzeme montaj'!$C$1:$C$3329))),ROWS(BM$4:BM291))))</f>
        <v/>
      </c>
      <c r="BN291" s="38" t="str">
        <f t="array" ref="BN291">IF(ROWS(BN$4:BN291)&gt;BN$1,"",INDEX('malzeme montaj'!$C$1:$C$3329,SMALL(IF('malzeme montaj'!$B$1:$B$3329=BN$3,IF('malzeme montaj'!$C$1:$C$3329&lt;&gt;"",ROW('malzeme montaj'!$C$1:$C$3329))),ROWS(BN$4:BN291))))</f>
        <v/>
      </c>
      <c r="BO291" s="38" t="str">
        <f t="array" ref="BO291">IF(ROWS(BO$4:BO291)&gt;BO$1,"",INDEX('malzeme montaj'!$C$1:$C$3329,SMALL(IF('malzeme montaj'!$B$1:$B$3329=BO$3,IF('malzeme montaj'!$C$1:$C$3329&lt;&gt;"",ROW('malzeme montaj'!$C$1:$C$3329))),ROWS(BO$4:BO291))))</f>
        <v/>
      </c>
      <c r="BP291" s="38" t="str">
        <f t="array" ref="BP291">IF(ROWS(BP$4:BP291)&gt;BP$1,"",INDEX('malzeme montaj'!$C$1:$C$3329,SMALL(IF('malzeme montaj'!$B$1:$B$3329=BP$3,IF('malzeme montaj'!$C$1:$C$3329&lt;&gt;"",ROW('malzeme montaj'!$C$1:$C$3329))),ROWS(BP$4:BP291))))</f>
        <v/>
      </c>
      <c r="BQ291" s="38" t="str">
        <f t="array" ref="BQ291">IF(ROWS(BQ$4:BQ291)&gt;BQ$1,"",INDEX('malzeme montaj'!$C$1:$C$3329,SMALL(IF('malzeme montaj'!$B$1:$B$3329=BQ$3,IF('malzeme montaj'!$C$1:$C$3329&lt;&gt;"",ROW('malzeme montaj'!$C$1:$C$3329))),ROWS(BQ$4:BQ291))))</f>
        <v/>
      </c>
      <c r="BR291" s="38" t="str">
        <f t="array" ref="BR291">IF(ROWS(BR$4:BR291)&gt;BR$1,"",INDEX('malzeme montaj'!$C$1:$C$3329,SMALL(IF('malzeme montaj'!$B$1:$B$3329=BR$3,IF('malzeme montaj'!$C$1:$C$3329&lt;&gt;"",ROW('malzeme montaj'!$C$1:$C$3329))),ROWS(BR$4:BR291))))</f>
        <v/>
      </c>
      <c r="BS291" s="38" t="str">
        <f t="array" ref="BS291">IF(ROWS(BS$4:BS291)&gt;BS$1,"",INDEX('malzeme montaj'!$C$1:$C$3329,SMALL(IF('malzeme montaj'!$B$1:$B$3329=BS$3,IF('malzeme montaj'!$C$1:$C$3329&lt;&gt;"",ROW('malzeme montaj'!$C$1:$C$3329))),ROWS(BS$4:BS291))))</f>
        <v/>
      </c>
      <c r="BT291" s="38" t="str">
        <f t="array" ref="BT291">IF(ROWS(BT$4:BT291)&gt;BT$1,"",INDEX('malzeme montaj'!$C$1:$C$3329,SMALL(IF('malzeme montaj'!$B$1:$B$3329=BT$3,IF('malzeme montaj'!$C$1:$C$3329&lt;&gt;"",ROW('malzeme montaj'!$C$1:$C$3329))),ROWS(BT$4:BT291))))</f>
        <v/>
      </c>
      <c r="BU291" s="34" t="str">
        <f t="array" ref="BU291">IF(ROWS(BU$4:BU291)&gt;BU$1,"",INDEX('malzeme montaj'!$C$1:$C$3329,SMALL(IF('malzeme montaj'!$B$1:$B$3329=BU$3,IF('malzeme montaj'!$C$1:$C$3329&lt;&gt;"",ROW('malzeme montaj'!$C$1:$C$3329))),ROWS(BU$4:BU291))))</f>
        <v/>
      </c>
      <c r="BV291" s="34" t="str">
        <f t="array" ref="BV291">IF(ROWS(BV$4:BV291)&gt;BV$1,"",INDEX('malzeme montaj'!$C$1:$C$3329,SMALL(IF('malzeme montaj'!$B$1:$B$3329=BV$3,IF('malzeme montaj'!$C$1:$C$3329&lt;&gt;"",ROW('malzeme montaj'!$C$1:$C$3329))),ROWS(BV$4:BV291))))</f>
        <v/>
      </c>
      <c r="BW291" s="34" t="str">
        <f t="array" ref="BW291">IF(ROWS(BW$4:BW291)&gt;BW$1,"",INDEX('malzeme montaj'!$C$1:$C$3329,SMALL(IF('malzeme montaj'!$B$1:$B$3329=BW$3,IF('malzeme montaj'!$C$1:$C$3329&lt;&gt;"",ROW('malzeme montaj'!$C$1:$C$3329))),ROWS(BW$4:BW291))))</f>
        <v/>
      </c>
      <c r="BX291" s="34" t="str">
        <f t="array" ref="BX291">IF(ROWS(BX$4:BX291)&gt;BX$1,"",INDEX('malzeme montaj'!$C$1:$C$3329,SMALL(IF('malzeme montaj'!$B$1:$B$3329=BX$3,IF('malzeme montaj'!$C$1:$C$3329&lt;&gt;"",ROW('malzeme montaj'!$C$1:$C$3329))),ROWS(BX$4:BX291))))</f>
        <v/>
      </c>
      <c r="BY291" s="34" t="str">
        <f t="array" ref="BY291">IF(ROWS(BY$4:BY291)&gt;BY$1,"",INDEX('malzeme montaj'!$C$1:$C$3329,SMALL(IF('malzeme montaj'!$B$1:$B$3329=BY$3,IF('malzeme montaj'!$C$1:$C$3329&lt;&gt;"",ROW('malzeme montaj'!$C$1:$C$3329))),ROWS(BY$4:BY291))))</f>
        <v/>
      </c>
      <c r="BZ291" s="34" t="str">
        <f t="array" ref="BZ291">IF(ROWS(BZ$4:BZ291)&gt;BZ$1,"",INDEX('malzeme montaj'!$C$1:$C$3329,SMALL(IF('malzeme montaj'!$B$1:$B$3329=BZ$3,IF('malzeme montaj'!$C$1:$C$3329&lt;&gt;"",ROW('malzeme montaj'!$C$1:$C$3329))),ROWS(BZ$4:BZ291))))</f>
        <v/>
      </c>
      <c r="CA291" s="34" t="str">
        <f t="array" ref="CA291">IF(ROWS(CA$4:CA291)&gt;CA$1,"",INDEX('malzeme montaj'!$C$1:$C$3329,SMALL(IF('malzeme montaj'!$B$1:$B$3329=CA$3,IF('malzeme montaj'!$C$1:$C$3329&lt;&gt;"",ROW('malzeme montaj'!$C$1:$C$3329))),ROWS(CA$4:CA291))))</f>
        <v/>
      </c>
      <c r="CB291" s="34" t="str">
        <f t="array" ref="CB291">IF(ROWS(CB$4:CB291)&gt;CB$1,"",INDEX('malzeme montaj'!$C$1:$C$3329,SMALL(IF('malzeme montaj'!$B$1:$B$3329=CB$3,IF('malzeme montaj'!$C$1:$C$3329&lt;&gt;"",ROW('malzeme montaj'!$C$1:$C$3329))),ROWS(CB$4:CB291))))</f>
        <v/>
      </c>
      <c r="CC291" s="34" t="str">
        <f t="array" ref="CC291">IF(ROWS(CC$4:CC291)&gt;CC$1,"",INDEX('malzeme montaj'!$C$1:$C$3329,SMALL(IF('malzeme montaj'!$B$1:$B$3329=CC$3,IF('malzeme montaj'!$C$1:$C$3329&lt;&gt;"",ROW('malzeme montaj'!$C$1:$C$3329))),ROWS(CC$4:CC291))))</f>
        <v/>
      </c>
      <c r="CD291" s="34" t="str">
        <f t="array" ref="CD291">IF(ROWS(CD$4:CD291)&gt;CD$1,"",INDEX('malzeme montaj'!$C$1:$C$3329,SMALL(IF('malzeme montaj'!$B$1:$B$3329=CD$3,IF('malzeme montaj'!$C$1:$C$3329&lt;&gt;"",ROW('malzeme montaj'!$C$1:$C$3329))),ROWS(CD$4:CD291))))</f>
        <v/>
      </c>
      <c r="CE291" s="34" t="str">
        <f t="array" ref="CE291">IF(ROWS(CE$4:CE291)&gt;CE$1,"",INDEX('malzeme montaj'!$C$1:$C$3329,SMALL(IF('malzeme montaj'!$B$1:$B$3329=CE$3,IF('malzeme montaj'!$C$1:$C$3329&lt;&gt;"",ROW('malzeme montaj'!$C$1:$C$3329))),ROWS(CE$4:CE291))))</f>
        <v/>
      </c>
      <c r="CF291" s="34" t="str">
        <f t="array" ref="CF291">IF(ROWS(CF$4:CF291)&gt;CF$1,"",INDEX('malzeme montaj'!$C$1:$C$3329,SMALL(IF('malzeme montaj'!$B$1:$B$3329=CF$3,IF('malzeme montaj'!$C$1:$C$3329&lt;&gt;"",ROW('malzeme montaj'!$C$1:$C$3329))),ROWS(CF$4:CF291))))</f>
        <v/>
      </c>
      <c r="CG291" s="34" t="str">
        <f t="array" ref="CG291">IF(ROWS(CG$4:CG291)&gt;CG$1,"",INDEX('malzeme montaj'!$C$1:$C$3329,SMALL(IF('malzeme montaj'!$B$1:$B$3329=CG$3,IF('malzeme montaj'!$C$1:$C$3329&lt;&gt;"",ROW('malzeme montaj'!$C$1:$C$3329))),ROWS(CG$4:CG291))))</f>
        <v/>
      </c>
      <c r="CH291" s="34" t="str">
        <f t="array" ref="CH291">IF(ROWS(CH$4:CH291)&gt;CH$1,"",INDEX('malzeme montaj'!$C$1:$C$3329,SMALL(IF('malzeme montaj'!$B$1:$B$3329=CH$3,IF('malzeme montaj'!$C$1:$C$3329&lt;&gt;"",ROW('malzeme montaj'!$C$1:$C$3329))),ROWS(CH$4:CH291))))</f>
        <v/>
      </c>
      <c r="CI291" s="34" t="str">
        <f t="array" ref="CI291">IF(ROWS(CI$4:CI291)&gt;CI$1,"",INDEX('malzeme montaj'!$C$1:$C$3329,SMALL(IF('malzeme montaj'!$B$1:$B$3329=CI$3,IF('malzeme montaj'!$C$1:$C$3329&lt;&gt;"",ROW('malzeme montaj'!$C$1:$C$3329))),ROWS(CI$4:CI291))))</f>
        <v/>
      </c>
      <c r="CJ291" s="34" t="str">
        <f t="array" ref="CJ291">IF(ROWS(CJ$4:CJ291)&gt;CJ$1,"",INDEX('malzeme montaj'!$C$1:$C$3329,SMALL(IF('malzeme montaj'!$B$1:$B$3329=CJ$3,IF('malzeme montaj'!$C$1:$C$3329&lt;&gt;"",ROW('malzeme montaj'!$C$1:$C$3329))),ROWS(CJ$4:CJ291))))</f>
        <v/>
      </c>
      <c r="CK291" s="34" t="str">
        <f t="array" ref="CK291">IF(ROWS(CK$4:CK291)&gt;CK$1,"",INDEX('malzeme montaj'!$C$1:$C$3329,SMALL(IF('malzeme montaj'!$B$1:$B$3329=CK$3,IF('malzeme montaj'!$C$1:$C$3329&lt;&gt;"",ROW('malzeme montaj'!$C$1:$C$3329))),ROWS(CK$4:CK291))))</f>
        <v/>
      </c>
      <c r="CL291" s="34" t="str">
        <f t="array" ref="CL291">IF(ROWS(CL$4:CL291)&gt;CL$1,"",INDEX('malzeme montaj'!$C$1:$C$3329,SMALL(IF('malzeme montaj'!$B$1:$B$3329=CL$3,IF('malzeme montaj'!$C$1:$C$3329&lt;&gt;"",ROW('malzeme montaj'!$C$1:$C$3329))),ROWS(CL$4:CL291))))</f>
        <v/>
      </c>
      <c r="CM291" s="34" t="str">
        <f t="array" ref="CM291">IF(ROWS(CM$4:CM291)&gt;CM$1,"",INDEX('malzeme montaj'!$C$1:$C$3329,SMALL(IF('malzeme montaj'!$B$1:$B$3329=CM$3,IF('malzeme montaj'!$C$1:$C$3329&lt;&gt;"",ROW('malzeme montaj'!$C$1:$C$3329))),ROWS(CM$4:CM291))))</f>
        <v/>
      </c>
      <c r="CN291" s="34" t="str">
        <f t="array" ref="CN291">IF(ROWS(CN$4:CN291)&gt;CN$1,"",INDEX('malzeme montaj'!$C$1:$C$3329,SMALL(IF('malzeme montaj'!$B$1:$B$3329=CN$3,IF('malzeme montaj'!$C$1:$C$3329&lt;&gt;"",ROW('malzeme montaj'!$C$1:$C$3329))),ROWS(CN$4:CN291))))</f>
        <v/>
      </c>
      <c r="CO291" s="34" t="str">
        <f t="array" ref="CO291">IF(ROWS(CO$4:CO291)&gt;CO$1,"",INDEX('malzeme montaj'!$C$1:$C$3329,SMALL(IF('malzeme montaj'!$B$1:$B$3329=CO$3,IF('malzeme montaj'!$C$1:$C$3329&lt;&gt;"",ROW('malzeme montaj'!$C$1:$C$3329))),ROWS(CO$4:CO291))))</f>
        <v/>
      </c>
      <c r="CP291" s="34" t="str">
        <f t="array" ref="CP291">IF(ROWS(CP$4:CP291)&gt;CP$1,"",INDEX('malzeme montaj'!$C$1:$C$3329,SMALL(IF('malzeme montaj'!$B$1:$B$3329=CP$3,IF('malzeme montaj'!$C$1:$C$3329&lt;&gt;"",ROW('malzeme montaj'!$C$1:$C$3329))),ROWS(CP$4:CP291))))</f>
        <v/>
      </c>
      <c r="CQ291" s="34" t="str">
        <f t="array" ref="CQ291">IF(ROWS(CQ$4:CQ291)&gt;CQ$1,"",INDEX('malzeme montaj'!$C$1:$C$3329,SMALL(IF('malzeme montaj'!$B$1:$B$3329=CQ$3,IF('malzeme montaj'!$C$1:$C$3329&lt;&gt;"",ROW('malzeme montaj'!$C$1:$C$3329))),ROWS(CQ$4:CQ291))))</f>
        <v/>
      </c>
      <c r="CR291" s="34" t="str">
        <f t="array" ref="CR291">IF(ROWS(CR$4:CR291)&gt;CR$1,"",INDEX('malzeme montaj'!$C$1:$C$3329,SMALL(IF('malzeme montaj'!$B$1:$B$3329=CR$3,IF('malzeme montaj'!$C$1:$C$3329&lt;&gt;"",ROW('malzeme montaj'!$C$1:$C$3329))),ROWS(CR$4:CR291))))</f>
        <v/>
      </c>
      <c r="CS291" s="34" t="str">
        <f t="array" ref="CS291">IF(ROWS(CS$4:CS291)&gt;CS$1,"",INDEX('malzeme montaj'!$C$1:$C$3329,SMALL(IF('malzeme montaj'!$B$1:$B$3329=CS$3,IF('malzeme montaj'!$C$1:$C$3329&lt;&gt;"",ROW('malzeme montaj'!$C$1:$C$3329))),ROWS(CS$4:CS291))))</f>
        <v/>
      </c>
      <c r="CT291" s="34" t="str">
        <f t="array" ref="CT291">IF(ROWS(CT$4:CT291)&gt;CT$1,"",INDEX('malzeme montaj'!$C$1:$C$3329,SMALL(IF('malzeme montaj'!$B$1:$B$3329=CT$3,IF('malzeme montaj'!$C$1:$C$3329&lt;&gt;"",ROW('malzeme montaj'!$C$1:$C$3329))),ROWS(CT$4:CT291))))</f>
        <v/>
      </c>
      <c r="CU291" s="34" t="str">
        <f t="array" ref="CU291">IF(ROWS(CU$4:CU291)&gt;CU$1,"",INDEX('malzeme montaj'!$C$1:$C$3329,SMALL(IF('malzeme montaj'!$B$1:$B$3329=CU$3,IF('malzeme montaj'!$C$1:$C$3329&lt;&gt;"",ROW('malzeme montaj'!$C$1:$C$3329))),ROWS(CU$4:CU291))))</f>
        <v/>
      </c>
      <c r="CV291" s="34" t="str">
        <f t="array" ref="CV291">IF(ROWS(CV$4:CV291)&gt;CV$1,"",INDEX('malzeme montaj'!$C$1:$C$3329,SMALL(IF('malzeme montaj'!$B$1:$B$3329=CV$3,IF('malzeme montaj'!$C$1:$C$3329&lt;&gt;"",ROW('malzeme montaj'!$C$1:$C$3329))),ROWS(CV$4:CV291))))</f>
        <v/>
      </c>
      <c r="CW291" s="34" t="str">
        <f t="array" ref="CW291">IF(ROWS(CW$4:CW291)&gt;CW$1,"",INDEX('malzeme montaj'!$C$1:$C$3329,SMALL(IF('malzeme montaj'!$B$1:$B$3329=CW$3,IF('malzeme montaj'!$C$1:$C$3329&lt;&gt;"",ROW('malzeme montaj'!$C$1:$C$3329))),ROWS(CW$4:CW291))))</f>
        <v/>
      </c>
      <c r="CX291" s="34" t="str">
        <f t="array" ref="CX291">IF(ROWS(CX$4:CX291)&gt;CX$1,"",INDEX('malzeme montaj'!$C$1:$C$3329,SMALL(IF('malzeme montaj'!$B$1:$B$3329=CX$3,IF('malzeme montaj'!$C$1:$C$3329&lt;&gt;"",ROW('malzeme montaj'!$C$1:$C$3329))),ROWS(CX$4:CX291))))</f>
        <v/>
      </c>
      <c r="CY291" s="34" t="str">
        <f t="array" ref="CY291">IF(ROWS(CY$4:CY291)&gt;CY$1,"",INDEX('malzeme montaj'!$C$1:$C$3329,SMALL(IF('malzeme montaj'!$B$1:$B$3329=CY$3,IF('malzeme montaj'!$C$1:$C$3329&lt;&gt;"",ROW('malzeme montaj'!$C$1:$C$3329))),ROWS(CY$4:CY291))))</f>
        <v/>
      </c>
      <c r="CZ291" s="34" t="str">
        <f t="array" ref="CZ291">IF(ROWS(CZ$4:CZ291)&gt;CZ$1,"",INDEX('malzeme montaj'!$C$1:$C$3329,SMALL(IF('malzeme montaj'!$B$1:$B$3329=CZ$3,IF('malzeme montaj'!$C$1:$C$3329&lt;&gt;"",ROW('malzeme montaj'!$C$1:$C$3329))),ROWS(CZ$4:CZ291))))</f>
        <v/>
      </c>
      <c r="DA291" s="34" t="str">
        <f t="array" ref="DA291">IF(ROWS(DA$4:DA291)&gt;DA$1,"",INDEX('malzeme montaj'!$C$1:$C$3329,SMALL(IF('malzeme montaj'!$B$1:$B$3329=DA$3,IF('malzeme montaj'!$C$1:$C$3329&lt;&gt;"",ROW('malzeme montaj'!$C$1:$C$3329))),ROWS(DA$4:DA291))))</f>
        <v/>
      </c>
      <c r="DB291" s="34" t="str">
        <f t="array" ref="DB291">IF(ROWS(DB$4:DB291)&gt;DB$1,"",INDEX('malzeme montaj'!$C$1:$C$3329,SMALL(IF('malzeme montaj'!$B$1:$B$3329=DB$3,IF('malzeme montaj'!$C$1:$C$3329&lt;&gt;"",ROW('malzeme montaj'!$C$1:$C$3329))),ROWS(DB$4:DB291))))</f>
        <v/>
      </c>
      <c r="DC291" s="34" t="str">
        <f t="array" ref="DC291">IF(ROWS(DC$4:DC291)&gt;DC$1,"",INDEX('malzeme montaj'!$C$1:$C$3329,SMALL(IF('malzeme montaj'!$B$1:$B$3329=DC$3,IF('malzeme montaj'!$C$1:$C$3329&lt;&gt;"",ROW('malzeme montaj'!$C$1:$C$3329))),ROWS(DC$4:DC291))))</f>
        <v/>
      </c>
      <c r="DD291" s="34" t="str">
        <f t="array" ref="DD291">IF(ROWS(DD$4:DD291)&gt;DD$1,"",INDEX('malzeme montaj'!$C$1:$C$3329,SMALL(IF('malzeme montaj'!$B$1:$B$3329=DD$3,IF('malzeme montaj'!$C$1:$C$3329&lt;&gt;"",ROW('malzeme montaj'!$C$1:$C$3329))),ROWS(DD$4:DD291))))</f>
        <v/>
      </c>
      <c r="DE291" s="34" t="str">
        <f t="array" ref="DE291">IF(ROWS(DE$4:DE291)&gt;DE$1,"",INDEX('malzeme montaj'!$C$1:$C$3329,SMALL(IF('malzeme montaj'!$B$1:$B$3329=DE$3,IF('malzeme montaj'!$C$1:$C$3329&lt;&gt;"",ROW('malzeme montaj'!$C$1:$C$3329))),ROWS(DE$4:DE291))))</f>
        <v/>
      </c>
      <c r="DF291" s="34" t="str">
        <f t="array" ref="DF291">IF(ROWS(DF$4:DF291)&gt;DF$1,"",INDEX('malzeme montaj'!$C$1:$C$3329,SMALL(IF('malzeme montaj'!$B$1:$B$3329=DF$3,IF('malzeme montaj'!$C$1:$C$3329&lt;&gt;"",ROW('malzeme montaj'!$C$1:$C$3329))),ROWS(DF$4:DF291))))</f>
        <v/>
      </c>
      <c r="DG291" s="34" t="str">
        <f t="array" ref="DG291">IF(ROWS(DG$4:DG291)&gt;DG$1,"",INDEX('malzeme montaj'!$C$1:$C$3329,SMALL(IF('malzeme montaj'!$B$1:$B$3329=DG$3,IF('malzeme montaj'!$C$1:$C$3329&lt;&gt;"",ROW('malzeme montaj'!$C$1:$C$3329))),ROWS(DG$4:DG291))))</f>
        <v/>
      </c>
      <c r="DH291" s="34" t="str">
        <f t="array" ref="DH291">IF(ROWS(DH$4:DH291)&gt;DH$1,"",INDEX('malzeme montaj'!$C$1:$C$3329,SMALL(IF('malzeme montaj'!$B$1:$B$3329=DH$3,IF('malzeme montaj'!$C$1:$C$3329&lt;&gt;"",ROW('malzeme montaj'!$C$1:$C$3329))),ROWS(DH$4:DH291))))</f>
        <v/>
      </c>
      <c r="DI291" s="34" t="str">
        <f t="array" ref="DI291">IF(ROWS(DI$4:DI291)&gt;DI$1,"",INDEX('malzeme montaj'!$C$1:$C$3329,SMALL(IF('malzeme montaj'!$B$1:$B$3329=DI$3,IF('malzeme montaj'!$C$1:$C$3329&lt;&gt;"",ROW('malzeme montaj'!$C$1:$C$3329))),ROWS(DI$4:DI291))))</f>
        <v/>
      </c>
      <c r="DJ291" s="34" t="str">
        <f t="array" ref="DJ291">IF(ROWS(DJ$4:DJ291)&gt;DJ$1,"",INDEX('malzeme montaj'!$C$1:$C$3329,SMALL(IF('malzeme montaj'!$B$1:$B$3329=DJ$3,IF('malzeme montaj'!$C$1:$C$3329&lt;&gt;"",ROW('malzeme montaj'!$C$1:$C$3329))),ROWS(DJ$4:DJ291))))</f>
        <v/>
      </c>
      <c r="DK291" s="34" t="str">
        <f t="array" ref="DK291">IF(ROWS(DK$4:DK291)&gt;DK$1,"",INDEX('malzeme montaj'!$C$1:$C$3329,SMALL(IF('malzeme montaj'!$B$1:$B$3329=DK$3,IF('malzeme montaj'!$C$1:$C$3329&lt;&gt;"",ROW('malzeme montaj'!$C$1:$C$3329))),ROWS(DK$4:DK291))))</f>
        <v/>
      </c>
      <c r="DL291" s="34" t="str">
        <f t="array" ref="DL291">IF(ROWS(DL$4:DL291)&gt;DL$1,"",INDEX('malzeme montaj'!$C$1:$C$3329,SMALL(IF('malzeme montaj'!$B$1:$B$3329=DL$3,IF('malzeme montaj'!$C$1:$C$3329&lt;&gt;"",ROW('malzeme montaj'!$C$1:$C$3329))),ROWS(DL$4:DL291))))</f>
        <v/>
      </c>
      <c r="DQ291" s="34" t="str">
        <f t="array" ref="DQ291">IF(ROWS(DQ$4:DQ291)&gt;DQ$1,"",INDEX('malzeme montaj'!$C$1:$C$3329,SMALL(IF('malzeme montaj'!$B$1:$B$3329=DQ$3,IF('malzeme montaj'!$C$1:$C$3329&lt;&gt;"",ROW('malzeme montaj'!$C$1:$C$3329))),ROWS(DQ$4:DQ291))))</f>
        <v/>
      </c>
      <c r="DR291" s="34" t="str">
        <f t="array" ref="DR291">IF(ROWS(DR$4:DR291)&gt;DR$1,"",INDEX('malzeme montaj'!$C$1:$C$3329,SMALL(IF('malzeme montaj'!$B$1:$B$3329=DR$3,IF('malzeme montaj'!$C$1:$C$3329&lt;&gt;"",ROW('malzeme montaj'!$C$1:$C$3329))),ROWS(DR$4:DR291))))</f>
        <v/>
      </c>
      <c r="DS291" s="34" t="str">
        <f t="array" ref="DS291">IF(ROWS(DS$4:DS291)&gt;DS$1,"",INDEX('malzeme montaj'!$C$1:$C$3329,SMALL(IF('malzeme montaj'!$B$1:$B$3329=DS$3,IF('malzeme montaj'!$C$1:$C$3329&lt;&gt;"",ROW('malzeme montaj'!$C$1:$C$3329))),ROWS(DS$4:DS291))))</f>
        <v/>
      </c>
      <c r="DT291" s="34" t="str">
        <f t="array" ref="DT291">IF(ROWS(DT$4:DT291)&gt;DT$1,"",INDEX('malzeme montaj'!$C$1:$C$3329,SMALL(IF('malzeme montaj'!$B$1:$B$3329=DT$3,IF('malzeme montaj'!$C$1:$C$3329&lt;&gt;"",ROW('malzeme montaj'!$C$1:$C$3329))),ROWS(DT$4:DT291))))</f>
        <v/>
      </c>
      <c r="DU291" s="34" t="str">
        <f t="array" ref="DU291">IF(ROWS(DU$4:DU291)&gt;DU$1,"",INDEX('malzeme montaj'!$C$1:$C$3329,SMALL(IF('malzeme montaj'!$B$1:$B$3329=DU$3,IF('malzeme montaj'!$C$1:$C$3329&lt;&gt;"",ROW('malzeme montaj'!$C$1:$C$3329))),ROWS(DU$4:DU291))))</f>
        <v/>
      </c>
      <c r="DV291" s="34" t="str">
        <f t="array" ref="DV291">IF(ROWS(DV$4:DV291)&gt;DV$1,"",INDEX('malzeme montaj'!$C$1:$C$3329,SMALL(IF('malzeme montaj'!$B$1:$B$3329=DV$3,IF('malzeme montaj'!$C$1:$C$3329&lt;&gt;"",ROW('malzeme montaj'!$C$1:$C$3329))),ROWS(DV$4:DV291))))</f>
        <v/>
      </c>
      <c r="DW291" s="34" t="str">
        <f t="array" ref="DW291">IF(ROWS(DW$4:DW291)&gt;DW$1,"",INDEX('malzeme montaj'!$C$1:$C$3329,SMALL(IF('malzeme montaj'!$B$1:$B$3329=DW$3,IF('malzeme montaj'!$C$1:$C$3329&lt;&gt;"",ROW('malzeme montaj'!$C$1:$C$3329))),ROWS(DW$4:DW291))))</f>
        <v/>
      </c>
      <c r="DX291" s="34" t="str">
        <f t="array" ref="DX291">IF(ROWS(DX$4:DX291)&gt;DX$1,"",INDEX('malzeme montaj'!$C$1:$C$3329,SMALL(IF('malzeme montaj'!$B$1:$B$3329=DX$3,IF('malzeme montaj'!$C$1:$C$3329&lt;&gt;"",ROW('malzeme montaj'!$C$1:$C$3329))),ROWS(DX$4:DX291))))</f>
        <v/>
      </c>
      <c r="DY291" s="34" t="str">
        <f t="array" ref="DY291">IF(ROWS(DY$4:DY291)&gt;DY$1,"",INDEX('malzeme montaj'!$C$1:$C$3329,SMALL(IF('malzeme montaj'!$B$1:$B$3329=DY$3,IF('malzeme montaj'!$C$1:$C$3329&lt;&gt;"",ROW('malzeme montaj'!$C$1:$C$3329))),ROWS(DY$4:DY291))))</f>
        <v/>
      </c>
      <c r="DZ291" s="34" t="str">
        <f t="array" ref="DZ291">IF(ROWS(DZ$4:DZ291)&gt;DZ$1,"",INDEX('malzeme montaj'!$C$1:$C$3329,SMALL(IF('malzeme montaj'!$B$1:$B$3329=DZ$3,IF('malzeme montaj'!$C$1:$C$3329&lt;&gt;"",ROW('malzeme montaj'!$C$1:$C$3329))),ROWS(DZ$4:DZ291))))</f>
        <v/>
      </c>
      <c r="EA291" s="34" t="str">
        <f t="array" ref="EA291">IF(ROWS(EA$4:EA291)&gt;EA$1,"",INDEX('malzeme montaj'!$C$1:$C$3329,SMALL(IF('malzeme montaj'!$B$1:$B$3329=EA$3,IF('malzeme montaj'!$C$1:$C$3329&lt;&gt;"",ROW('malzeme montaj'!$C$1:$C$3329))),ROWS(EA$4:EA291))))</f>
        <v/>
      </c>
      <c r="EB291" s="34" t="str">
        <f t="array" ref="EB291">IF(ROWS(EB$4:EB291)&gt;EB$1,"",INDEX('malzeme montaj'!$C$1:$C$3329,SMALL(IF('malzeme montaj'!$B$1:$B$3329=EB$3,IF('malzeme montaj'!$C$1:$C$3329&lt;&gt;"",ROW('malzeme montaj'!$C$1:$C$3329))),ROWS(EB$4:EB291))))</f>
        <v/>
      </c>
      <c r="EC291" s="34" t="str">
        <f t="array" ref="EC291">IF(ROWS(EC$4:EC291)&gt;EC$1,"",INDEX('malzeme montaj'!$C$1:$C$3329,SMALL(IF('malzeme montaj'!$B$1:$B$3329=EC$3,IF('malzeme montaj'!$C$1:$C$3329&lt;&gt;"",ROW('malzeme montaj'!$C$1:$C$3329))),ROWS(EC$4:EC291))))</f>
        <v/>
      </c>
      <c r="ED291" s="34" t="str">
        <f t="array" ref="ED291">IF(ROWS(ED$4:ED291)&gt;ED$1,"",INDEX('malzeme montaj'!$C$1:$C$3329,SMALL(IF('malzeme montaj'!$B$1:$B$3329=ED$3,IF('malzeme montaj'!$C$1:$C$3329&lt;&gt;"",ROW('malzeme montaj'!$C$1:$C$3329))),ROWS(ED$4:ED291))))</f>
        <v/>
      </c>
      <c r="EE291" s="34" t="str">
        <f t="array" ref="EE291">IF(ROWS(EE$4:EE291)&gt;EE$1,"",INDEX('malzeme montaj'!$C$1:$C$3329,SMALL(IF('malzeme montaj'!$B$1:$B$3329=EE$3,IF('malzeme montaj'!$C$1:$C$3329&lt;&gt;"",ROW('malzeme montaj'!$C$1:$C$3329))),ROWS(EE$4:EE291))))</f>
        <v/>
      </c>
      <c r="EF291" s="34" t="str">
        <f t="array" ref="EF291">IF(ROWS(EF$4:EF291)&gt;EF$1,"",INDEX('malzeme montaj'!$C$1:$C$3329,SMALL(IF('malzeme montaj'!$B$1:$B$3329=EF$3,IF('malzeme montaj'!$C$1:$C$3329&lt;&gt;"",ROW('malzeme montaj'!$C$1:$C$3329))),ROWS(EF$4:EF291))))</f>
        <v/>
      </c>
      <c r="EG291" s="34" t="str">
        <f t="array" ref="EG291">IF(ROWS(EG$4:EG291)&gt;EG$1,"",INDEX('malzeme montaj'!$C$1:$C$3329,SMALL(IF('malzeme montaj'!$B$1:$B$3329=EG$3,IF('malzeme montaj'!$C$1:$C$3329&lt;&gt;"",ROW('malzeme montaj'!$C$1:$C$3329))),ROWS(EG$4:EG291))))</f>
        <v/>
      </c>
      <c r="EH291" s="34" t="str">
        <f t="array" ref="EH291">IF(ROWS(EH$4:EH291)&gt;EH$1,"",INDEX('malzeme montaj'!$C$1:$C$3329,SMALL(IF('malzeme montaj'!$B$1:$B$3329=EH$3,IF('malzeme montaj'!$C$1:$C$3329&lt;&gt;"",ROW('malzeme montaj'!$C$1:$C$3329))),ROWS(EH$4:EH291))))</f>
        <v/>
      </c>
      <c r="EI291" s="34" t="str">
        <f t="array" ref="EI291">IF(ROWS(EI$4:EI291)&gt;EI$1,"",INDEX('malzeme montaj'!$C$1:$C$3329,SMALL(IF('malzeme montaj'!$B$1:$B$3329=EI$3,IF('malzeme montaj'!$C$1:$C$3329&lt;&gt;"",ROW('malzeme montaj'!$C$1:$C$3329))),ROWS(EI$4:EI291))))</f>
        <v/>
      </c>
      <c r="EJ291" s="34" t="str">
        <f t="array" ref="EJ291">IF(ROWS(EJ$4:EJ291)&gt;EJ$1,"",INDEX('malzeme montaj'!$C$1:$C$3329,SMALL(IF('malzeme montaj'!$B$1:$B$3329=EJ$3,IF('malzeme montaj'!$C$1:$C$3329&lt;&gt;"",ROW('malzeme montaj'!$C$1:$C$3329))),ROWS(EJ$4:EJ291))))</f>
        <v/>
      </c>
      <c r="EK291" s="34" t="str">
        <f t="array" ref="EK291">IF(ROWS(EK$4:EK291)&gt;EK$1,"",INDEX('malzeme montaj'!$C$1:$C$3329,SMALL(IF('malzeme montaj'!$B$1:$B$3329=EK$3,IF('malzeme montaj'!$C$1:$C$3329&lt;&gt;"",ROW('malzeme montaj'!$C$1:$C$3329))),ROWS(EK$4:EK291))))</f>
        <v/>
      </c>
      <c r="EL291" s="34" t="str">
        <f t="array" ref="EL291">IF(ROWS(EL$4:EL291)&gt;EL$1,"",INDEX('malzeme montaj'!$C$1:$C$3329,SMALL(IF('malzeme montaj'!$B$1:$B$3329=EL$3,IF('malzeme montaj'!$C$1:$C$3329&lt;&gt;"",ROW('malzeme montaj'!$C$1:$C$3329))),ROWS(EL$4:EL291))))</f>
        <v/>
      </c>
      <c r="EM291" s="34" t="str">
        <f t="array" ref="EM291">IF(ROWS(EM$4:EM291)&gt;EM$1,"",INDEX('malzeme montaj'!$C$1:$C$3329,SMALL(IF('malzeme montaj'!$B$1:$B$3329=EM$3,IF('malzeme montaj'!$C$1:$C$3329&lt;&gt;"",ROW('malzeme montaj'!$C$1:$C$3329))),ROWS(EM$4:EM291))))</f>
        <v/>
      </c>
      <c r="EN291" s="34" t="str">
        <f t="array" ref="EN291">IF(ROWS(EN$4:EN291)&gt;EN$1,"",INDEX('malzeme montaj'!$C$1:$C$3329,SMALL(IF('malzeme montaj'!$B$1:$B$3329=EN$3,IF('malzeme montaj'!$C$1:$C$3329&lt;&gt;"",ROW('malzeme montaj'!$C$1:$C$3329))),ROWS(EN$4:EN291))))</f>
        <v/>
      </c>
      <c r="EO291" s="34" t="str">
        <f t="array" ref="EO291">IF(ROWS(EO$4:EO291)&gt;EO$1,"",INDEX('malzeme montaj'!$C$1:$C$3329,SMALL(IF('malzeme montaj'!$B$1:$B$3329=EO$3,IF('malzeme montaj'!$C$1:$C$3329&lt;&gt;"",ROW('malzeme montaj'!$C$1:$C$3329))),ROWS(EO$4:EO291))))</f>
        <v/>
      </c>
      <c r="EP291" s="34" t="str">
        <f t="array" ref="EP291">IF(ROWS(EP$4:EP291)&gt;EP$1,"",INDEX('malzeme montaj'!$C$1:$C$3329,SMALL(IF('malzeme montaj'!$B$1:$B$3329=EP$3,IF('malzeme montaj'!$C$1:$C$3329&lt;&gt;"",ROW('malzeme montaj'!$C$1:$C$3329))),ROWS(EP$4:EP291))))</f>
        <v/>
      </c>
      <c r="EQ291" s="34" t="str">
        <f t="array" ref="EQ291">IF(ROWS(EQ$4:EQ291)&gt;EQ$1,"",INDEX('malzeme montaj'!$C$1:$C$3329,SMALL(IF('malzeme montaj'!$B$1:$B$3329=EQ$3,IF('malzeme montaj'!$C$1:$C$3329&lt;&gt;"",ROW('malzeme montaj'!$C$1:$C$3329))),ROWS(EQ$4:EQ291))))</f>
        <v/>
      </c>
      <c r="ER291" s="34" t="str">
        <f t="array" ref="ER291">IF(ROWS(ER$4:ER291)&gt;ER$1,"",INDEX('malzeme montaj'!$C$1:$C$3329,SMALL(IF('malzeme montaj'!$B$1:$B$3329=ER$3,IF('malzeme montaj'!$C$1:$C$3329&lt;&gt;"",ROW('malzeme montaj'!$C$1:$C$3329))),ROWS(ER$4:ER291))))</f>
        <v/>
      </c>
      <c r="ES291" s="34" t="str">
        <f t="array" ref="ES291">IF(ROWS(ES$4:ES291)&gt;ES$1,"",INDEX('malzeme montaj'!$C$1:$C$3329,SMALL(IF('malzeme montaj'!$B$1:$B$3329=ES$3,IF('malzeme montaj'!$C$1:$C$3329&lt;&gt;"",ROW('malzeme montaj'!$C$1:$C$3329))),ROWS(ES$4:ES291))))</f>
        <v/>
      </c>
      <c r="ET291" s="34" t="str">
        <f t="array" ref="ET291">IF(ROWS(ET$4:ET291)&gt;ET$1,"",INDEX('malzeme montaj'!$C$1:$C$3329,SMALL(IF('malzeme montaj'!$B$1:$B$3329=ET$3,IF('malzeme montaj'!$C$1:$C$3329&lt;&gt;"",ROW('malzeme montaj'!$C$1:$C$3329))),ROWS(ET$4:ET291))))</f>
        <v/>
      </c>
      <c r="EU291" s="34" t="str">
        <f t="array" ref="EU291">IF(ROWS(EU$4:EU291)&gt;EU$1,"",INDEX('malzeme montaj'!$C$1:$C$3329,SMALL(IF('malzeme montaj'!$B$1:$B$3329=EU$3,IF('malzeme montaj'!$C$1:$C$3329&lt;&gt;"",ROW('malzeme montaj'!$C$1:$C$3329))),ROWS(EU$4:EU291))))</f>
        <v/>
      </c>
      <c r="EV291" s="34" t="str">
        <f t="array" ref="EV291">IF(ROWS(EV$4:EV291)&gt;EV$1,"",INDEX('malzeme montaj'!$C$1:$C$3329,SMALL(IF('malzeme montaj'!$B$1:$B$3329=EV$3,IF('malzeme montaj'!$C$1:$C$3329&lt;&gt;"",ROW('malzeme montaj'!$C$1:$C$3329))),ROWS(EV$4:EV291))))</f>
        <v/>
      </c>
      <c r="EW291" s="34" t="str">
        <f t="array" ref="EW291">IF(ROWS(EW$4:EW291)&gt;EW$1,"",INDEX('malzeme montaj'!$C$1:$C$3329,SMALL(IF('malzeme montaj'!$B$1:$B$3329=EW$3,IF('malzeme montaj'!$C$1:$C$3329&lt;&gt;"",ROW('malzeme montaj'!$C$1:$C$3329))),ROWS(EW$4:EW291))))</f>
        <v/>
      </c>
    </row>
    <row r="292" spans="4:153">
      <c r="D292" s="38" t="str">
        <f t="array" ref="D292">IF(ROWS(D$4:D292)&gt;D$1,"",INDEX('malzeme montaj'!$C$1:$C$3329,SMALL(IF('malzeme montaj'!$B$1:$B$3329=D$3,IF('malzeme montaj'!$C$1:$C$3329&lt;&gt;"",ROW('malzeme montaj'!$C$1:$C$3329))),ROWS(D$4:D292))))</f>
        <v/>
      </c>
      <c r="E292" s="38" t="str">
        <f t="array" ref="E292">IF(ROWS(E$4:E292)&gt;E$1,"",INDEX('malzeme montaj'!$C$1:$C$3329,SMALL(IF('malzeme montaj'!$B$1:$B$3329=E$3,IF('malzeme montaj'!$C$1:$C$3329&lt;&gt;"",ROW('malzeme montaj'!$C$1:$C$3329))),ROWS(E$4:E292))))</f>
        <v/>
      </c>
      <c r="F292" s="38" t="str">
        <f t="array" ref="F292">IF(ROWS(F$4:F292)&gt;F$1,"",INDEX('malzeme montaj'!$C$1:$C$3329,SMALL(IF('malzeme montaj'!$B$1:$B$3329=F$3,IF('malzeme montaj'!$C$1:$C$3329&lt;&gt;"",ROW('malzeme montaj'!$C$1:$C$3329))),ROWS(F$4:F292))))</f>
        <v/>
      </c>
      <c r="G292" s="38" t="str">
        <f t="array" ref="G292">IF(ROWS(G$4:G292)&gt;G$1,"",INDEX('malzeme montaj'!$C$1:$C$3329,SMALL(IF('malzeme montaj'!$B$1:$B$3329=G$3,IF('malzeme montaj'!$C$1:$C$3329&lt;&gt;"",ROW('malzeme montaj'!$C$1:$C$3329))),ROWS(G$4:G292))))</f>
        <v/>
      </c>
      <c r="H292" s="38" t="str">
        <f t="array" ref="H292">IF(ROWS(H$4:H292)&gt;H$1,"",INDEX('malzeme montaj'!$C$1:$C$3329,SMALL(IF('malzeme montaj'!$B$1:$B$3329=H$3,IF('malzeme montaj'!$C$1:$C$3329&lt;&gt;"",ROW('malzeme montaj'!$C$1:$C$3329))),ROWS(H$4:H292))))</f>
        <v/>
      </c>
      <c r="I292" s="38" t="str">
        <f t="array" ref="I292">IF(ROWS(I$4:I292)&gt;I$1,"",INDEX('malzeme montaj'!$C$1:$C$3329,SMALL(IF('malzeme montaj'!$B$1:$B$3329=I$3,IF('malzeme montaj'!$C$1:$C$3329&lt;&gt;"",ROW('malzeme montaj'!$C$1:$C$3329))),ROWS(I$4:I292))))</f>
        <v/>
      </c>
      <c r="J292" s="38" t="str">
        <f t="array" ref="J292">IF(ROWS(J$4:J292)&gt;J$1,"",INDEX('malzeme montaj'!$C$1:$C$3329,SMALL(IF('malzeme montaj'!$B$1:$B$3329=J$3,IF('malzeme montaj'!$C$1:$C$3329&lt;&gt;"",ROW('malzeme montaj'!$C$1:$C$3329))),ROWS(J$4:J292))))</f>
        <v/>
      </c>
      <c r="K292" s="38" t="str">
        <f t="array" ref="K292">IF(ROWS(K$4:K292)&gt;K$1,"",INDEX('malzeme montaj'!$C$1:$C$3329,SMALL(IF('malzeme montaj'!$B$1:$B$3329=K$3,IF('malzeme montaj'!$C$1:$C$3329&lt;&gt;"",ROW('malzeme montaj'!$C$1:$C$3329))),ROWS(K$4:K292))))</f>
        <v/>
      </c>
      <c r="L292" s="38" t="str">
        <f t="array" ref="L292">IF(ROWS(L$4:L292)&gt;L$1,"",INDEX('malzeme montaj'!$C$1:$C$3329,SMALL(IF('malzeme montaj'!$B$1:$B$3329=L$3,IF('malzeme montaj'!$C$1:$C$3329&lt;&gt;"",ROW('malzeme montaj'!$C$1:$C$3329))),ROWS(L$4:L292))))</f>
        <v/>
      </c>
      <c r="M292" s="38" t="str">
        <f t="array" ref="M292">IF(ROWS(M$4:M292)&gt;M$1,"",INDEX('malzeme montaj'!$C$1:$C$3329,SMALL(IF('malzeme montaj'!$B$1:$B$3329=M$3,IF('malzeme montaj'!$C$1:$C$3329&lt;&gt;"",ROW('malzeme montaj'!$C$1:$C$3329))),ROWS(M$4:M292))))</f>
        <v/>
      </c>
      <c r="N292" s="38" t="str">
        <f t="array" ref="N292">IF(ROWS(N$4:N292)&gt;N$1,"",INDEX('malzeme montaj'!$C$1:$C$3329,SMALL(IF('malzeme montaj'!$B$1:$B$3329=N$3,IF('malzeme montaj'!$C$1:$C$3329&lt;&gt;"",ROW('malzeme montaj'!$C$1:$C$3329))),ROWS(N$4:N292))))</f>
        <v/>
      </c>
      <c r="O292" s="38" t="str">
        <f t="array" ref="O292">IF(ROWS(O$4:O292)&gt;O$1,"",INDEX('malzeme montaj'!$C$1:$C$3329,SMALL(IF('malzeme montaj'!$B$1:$B$3329=O$3,IF('malzeme montaj'!$C$1:$C$3329&lt;&gt;"",ROW('malzeme montaj'!$C$1:$C$3329))),ROWS(O$4:O292))))</f>
        <v/>
      </c>
      <c r="P292" s="38" t="str">
        <f t="array" ref="P292">IF(ROWS(P$4:P292)&gt;P$1,"",INDEX('malzeme montaj'!$C$1:$C$3329,SMALL(IF('malzeme montaj'!$B$1:$B$3329=P$3,IF('malzeme montaj'!$C$1:$C$3329&lt;&gt;"",ROW('malzeme montaj'!$C$1:$C$3329))),ROWS(P$4:P292))))</f>
        <v/>
      </c>
      <c r="Q292" s="38" t="str">
        <f t="array" ref="Q292">IF(ROWS(Q$4:Q292)&gt;Q$1,"",INDEX('malzeme montaj'!$C$1:$C$3329,SMALL(IF('malzeme montaj'!$B$1:$B$3329=Q$3,IF('malzeme montaj'!$C$1:$C$3329&lt;&gt;"",ROW('malzeme montaj'!$C$1:$C$3329))),ROWS(Q$4:Q292))))</f>
        <v/>
      </c>
      <c r="R292" s="38" t="str">
        <f t="array" ref="R292">IF(ROWS(R$4:R292)&gt;R$1,"",INDEX('malzeme montaj'!$C$1:$C$3329,SMALL(IF('malzeme montaj'!$B$1:$B$3329=R$3,IF('malzeme montaj'!$C$1:$C$3329&lt;&gt;"",ROW('malzeme montaj'!$C$1:$C$3329))),ROWS(R$4:R292))))</f>
        <v/>
      </c>
      <c r="S292" s="38" t="str">
        <f t="array" ref="S292">IF(ROWS(S$4:S292)&gt;S$1,"",INDEX('malzeme montaj'!$C$1:$C$3329,SMALL(IF('malzeme montaj'!$B$1:$B$3329=S$3,IF('malzeme montaj'!$C$1:$C$3329&lt;&gt;"",ROW('malzeme montaj'!$C$1:$C$3329))),ROWS(S$4:S292))))</f>
        <v/>
      </c>
      <c r="T292" s="38" t="str">
        <f t="array" ref="T292">IF(ROWS(T$4:T292)&gt;T$1,"",INDEX('malzeme montaj'!$C$1:$C$3329,SMALL(IF('malzeme montaj'!$B$1:$B$3329=T$3,IF('malzeme montaj'!$C$1:$C$3329&lt;&gt;"",ROW('malzeme montaj'!$C$1:$C$3329))),ROWS(T$4:T292))))</f>
        <v/>
      </c>
      <c r="U292" s="38" t="str">
        <f t="array" ref="U292">IF(ROWS(U$4:U292)&gt;U$1,"",INDEX('malzeme montaj'!$C$1:$C$3329,SMALL(IF('malzeme montaj'!$B$1:$B$3329=U$3,IF('malzeme montaj'!$C$1:$C$3329&lt;&gt;"",ROW('malzeme montaj'!$C$1:$C$3329))),ROWS(U$4:U292))))</f>
        <v/>
      </c>
      <c r="V292" s="38" t="str">
        <f t="array" ref="V292">IF(ROWS(V$4:V292)&gt;V$1,"",INDEX('malzeme montaj'!$C$1:$C$3329,SMALL(IF('malzeme montaj'!$B$1:$B$3329=V$3,IF('malzeme montaj'!$C$1:$C$3329&lt;&gt;"",ROW('malzeme montaj'!$C$1:$C$3329))),ROWS(V$4:V292))))</f>
        <v/>
      </c>
      <c r="W292" s="38" t="str">
        <f t="array" ref="W292">IF(ROWS(W$4:W292)&gt;W$1,"",INDEX('malzeme montaj'!$C$1:$C$3329,SMALL(IF('malzeme montaj'!$B$1:$B$3329=W$3,IF('malzeme montaj'!$C$1:$C$3329&lt;&gt;"",ROW('malzeme montaj'!$C$1:$C$3329))),ROWS(W$4:W292))))</f>
        <v/>
      </c>
      <c r="X292" s="38" t="str">
        <f t="array" ref="X292">IF(ROWS(X$4:X292)&gt;X$1,"",INDEX('malzeme montaj'!$C$1:$C$3329,SMALL(IF('malzeme montaj'!$B$1:$B$3329=X$3,IF('malzeme montaj'!$C$1:$C$3329&lt;&gt;"",ROW('malzeme montaj'!$C$1:$C$3329))),ROWS(X$4:X292))))</f>
        <v/>
      </c>
      <c r="Y292" s="38" t="str">
        <f t="array" ref="Y292">IF(ROWS(Y$4:Y292)&gt;Y$1,"",INDEX('malzeme montaj'!$C$1:$C$3329,SMALL(IF('malzeme montaj'!$B$1:$B$3329=Y$3,IF('malzeme montaj'!$C$1:$C$3329&lt;&gt;"",ROW('malzeme montaj'!$C$1:$C$3329))),ROWS(Y$4:Y292))))</f>
        <v/>
      </c>
      <c r="Z292" s="38" t="str">
        <f t="array" ref="Z292">IF(ROWS(Z$4:Z292)&gt;Z$1,"",INDEX('malzeme montaj'!$C$1:$C$3329,SMALL(IF('malzeme montaj'!$B$1:$B$3329=Z$3,IF('malzeme montaj'!$C$1:$C$3329&lt;&gt;"",ROW('malzeme montaj'!$C$1:$C$3329))),ROWS(Z$4:Z292))))</f>
        <v/>
      </c>
      <c r="AA292" s="38" t="str">
        <f t="array" ref="AA292">IF(ROWS(AA$4:AA292)&gt;AA$1,"",INDEX('malzeme montaj'!$C$1:$C$3329,SMALL(IF('malzeme montaj'!$B$1:$B$3329=AA$3,IF('malzeme montaj'!$C$1:$C$3329&lt;&gt;"",ROW('malzeme montaj'!$C$1:$C$3329))),ROWS(AA$4:AA292))))</f>
        <v/>
      </c>
      <c r="AB292" s="38" t="str">
        <f t="array" ref="AB292">IF(ROWS(AB$4:AB292)&gt;AB$1,"",INDEX('malzeme montaj'!$C$1:$C$3329,SMALL(IF('malzeme montaj'!$B$1:$B$3329=AB$3,IF('malzeme montaj'!$C$1:$C$3329&lt;&gt;"",ROW('malzeme montaj'!$C$1:$C$3329))),ROWS(AB$4:AB292))))</f>
        <v/>
      </c>
      <c r="AC292" s="38" t="str">
        <f t="array" ref="AC292">IF(ROWS(AC$4:AC292)&gt;AC$1,"",INDEX('malzeme montaj'!$C$1:$C$3329,SMALL(IF('malzeme montaj'!$B$1:$B$3329=AC$3,IF('malzeme montaj'!$C$1:$C$3329&lt;&gt;"",ROW('malzeme montaj'!$C$1:$C$3329))),ROWS(AC$4:AC292))))</f>
        <v/>
      </c>
      <c r="AD292" s="38" t="str">
        <f t="array" ref="AD292">IF(ROWS(AD$4:AD292)&gt;AD$1,"",INDEX('malzeme montaj'!$C$1:$C$3329,SMALL(IF('malzeme montaj'!$B$1:$B$3329=AD$3,IF('malzeme montaj'!$C$1:$C$3329&lt;&gt;"",ROW('malzeme montaj'!$C$1:$C$3329))),ROWS(AD$4:AD292))))</f>
        <v/>
      </c>
      <c r="AE292" s="38" t="str">
        <f t="array" ref="AE292">IF(ROWS(AE$4:AE292)&gt;AE$1,"",INDEX('malzeme montaj'!$C$1:$C$3329,SMALL(IF('malzeme montaj'!$B$1:$B$3329=AE$3,IF('malzeme montaj'!$C$1:$C$3329&lt;&gt;"",ROW('malzeme montaj'!$C$1:$C$3329))),ROWS(AE$4:AE292))))</f>
        <v/>
      </c>
      <c r="AF292" s="38" t="str">
        <f t="array" ref="AF292">IF(ROWS(AF$4:AF292)&gt;AF$1,"",INDEX('malzeme montaj'!$C$1:$C$3329,SMALL(IF('malzeme montaj'!$B$1:$B$3329=AF$3,IF('malzeme montaj'!$C$1:$C$3329&lt;&gt;"",ROW('malzeme montaj'!$C$1:$C$3329))),ROWS(AF$4:AF292))))</f>
        <v/>
      </c>
      <c r="AG292" s="38" t="str">
        <f t="array" ref="AG292">IF(ROWS(AG$4:AG292)&gt;AG$1,"",INDEX('malzeme montaj'!$C$1:$C$3329,SMALL(IF('malzeme montaj'!$B$1:$B$3329=AG$3,IF('malzeme montaj'!$C$1:$C$3329&lt;&gt;"",ROW('malzeme montaj'!$C$1:$C$3329))),ROWS(AG$4:AG292))))</f>
        <v/>
      </c>
      <c r="AH292" s="38" t="str">
        <f t="array" ref="AH292">IF(ROWS(AH$4:AH292)&gt;AH$1,"",INDEX('malzeme montaj'!$C$1:$C$3329,SMALL(IF('malzeme montaj'!$B$1:$B$3329=AH$3,IF('malzeme montaj'!$C$1:$C$3329&lt;&gt;"",ROW('malzeme montaj'!$C$1:$C$3329))),ROWS(AH$4:AH292))))</f>
        <v/>
      </c>
      <c r="AI292" s="38" t="str">
        <f t="array" ref="AI292">IF(ROWS(AI$4:AI292)&gt;AI$1,"",INDEX('malzeme montaj'!$C$1:$C$3329,SMALL(IF('malzeme montaj'!$B$1:$B$3329=AI$3,IF('malzeme montaj'!$C$1:$C$3329&lt;&gt;"",ROW('malzeme montaj'!$C$1:$C$3329))),ROWS(AI$4:AI292))))</f>
        <v/>
      </c>
      <c r="AJ292" s="38" t="str">
        <f t="array" ref="AJ292">IF(ROWS(AJ$4:AJ292)&gt;AJ$1,"",INDEX('malzeme montaj'!$C$1:$C$3329,SMALL(IF('malzeme montaj'!$B$1:$B$3329=AJ$3,IF('malzeme montaj'!$C$1:$C$3329&lt;&gt;"",ROW('malzeme montaj'!$C$1:$C$3329))),ROWS(AJ$4:AJ292))))</f>
        <v/>
      </c>
      <c r="AK292" s="38" t="str">
        <f t="array" ref="AK292">IF(ROWS(AK$4:AK292)&gt;AK$1,"",INDEX('malzeme montaj'!$C$1:$C$3329,SMALL(IF('malzeme montaj'!$B$1:$B$3329=AK$3,IF('malzeme montaj'!$C$1:$C$3329&lt;&gt;"",ROW('malzeme montaj'!$C$1:$C$3329))),ROWS(AK$4:AK292))))</f>
        <v/>
      </c>
      <c r="AL292" s="38" t="str">
        <f t="array" ref="AL292">IF(ROWS(AL$4:AL292)&gt;AL$1,"",INDEX('malzeme montaj'!$C$1:$C$3329,SMALL(IF('malzeme montaj'!$B$1:$B$3329=AL$3,IF('malzeme montaj'!$C$1:$C$3329&lt;&gt;"",ROW('malzeme montaj'!$C$1:$C$3329))),ROWS(AL$4:AL292))))</f>
        <v/>
      </c>
      <c r="AM292" s="38" t="str">
        <f t="array" ref="AM292">IF(ROWS(AM$4:AM292)&gt;AM$1,"",INDEX('malzeme montaj'!$C$1:$C$3329,SMALL(IF('malzeme montaj'!$B$1:$B$3329=AM$3,IF('malzeme montaj'!$C$1:$C$3329&lt;&gt;"",ROW('malzeme montaj'!$C$1:$C$3329))),ROWS(AM$4:AM292))))</f>
        <v/>
      </c>
      <c r="AN292" s="38" t="str">
        <f t="array" ref="AN292">IF(ROWS(AN$4:AN292)&gt;AN$1,"",INDEX('malzeme montaj'!$C$1:$C$3329,SMALL(IF('malzeme montaj'!$B$1:$B$3329=AN$3,IF('malzeme montaj'!$C$1:$C$3329&lt;&gt;"",ROW('malzeme montaj'!$C$1:$C$3329))),ROWS(AN$4:AN292))))</f>
        <v/>
      </c>
      <c r="AO292" s="38" t="str">
        <f t="array" ref="AO292">IF(ROWS(AO$4:AO292)&gt;AO$1,"",INDEX('malzeme montaj'!$C$1:$C$3329,SMALL(IF('malzeme montaj'!$B$1:$B$3329=AO$3,IF('malzeme montaj'!$C$1:$C$3329&lt;&gt;"",ROW('malzeme montaj'!$C$1:$C$3329))),ROWS(AO$4:AO292))))</f>
        <v/>
      </c>
      <c r="AP292" s="38" t="str">
        <f t="array" ref="AP292">IF(ROWS(AP$4:AP292)&gt;AP$1,"",INDEX('malzeme montaj'!$C$1:$C$3329,SMALL(IF('malzeme montaj'!$B$1:$B$3329=AP$3,IF('malzeme montaj'!$C$1:$C$3329&lt;&gt;"",ROW('malzeme montaj'!$C$1:$C$3329))),ROWS(AP$4:AP292))))</f>
        <v/>
      </c>
      <c r="AQ292" s="38" t="str">
        <f t="array" ref="AQ292">IF(ROWS(AQ$4:AQ292)&gt;AQ$1,"",INDEX('malzeme montaj'!$C$1:$C$3329,SMALL(IF('malzeme montaj'!$B$1:$B$3329=AQ$3,IF('malzeme montaj'!$C$1:$C$3329&lt;&gt;"",ROW('malzeme montaj'!$C$1:$C$3329))),ROWS(AQ$4:AQ292))))</f>
        <v/>
      </c>
      <c r="AR292" s="38" t="str">
        <f t="array" ref="AR292">IF(ROWS(AR$4:AR292)&gt;AR$1,"",INDEX('malzeme montaj'!$C$1:$C$3329,SMALL(IF('malzeme montaj'!$B$1:$B$3329=AR$3,IF('malzeme montaj'!$C$1:$C$3329&lt;&gt;"",ROW('malzeme montaj'!$C$1:$C$3329))),ROWS(AR$4:AR292))))</f>
        <v/>
      </c>
      <c r="AS292" s="38" t="str">
        <f t="array" ref="AS292">IF(ROWS(AS$4:AS292)&gt;AS$1,"",INDEX('malzeme montaj'!$C$1:$C$3329,SMALL(IF('malzeme montaj'!$B$1:$B$3329=AS$3,IF('malzeme montaj'!$C$1:$C$3329&lt;&gt;"",ROW('malzeme montaj'!$C$1:$C$3329))),ROWS(AS$4:AS292))))</f>
        <v/>
      </c>
      <c r="AT292" s="38" t="str">
        <f t="array" ref="AT292">IF(ROWS(AT$4:AT292)&gt;AT$1,"",INDEX('malzeme montaj'!$C$1:$C$3329,SMALL(IF('malzeme montaj'!$B$1:$B$3329=AT$3,IF('malzeme montaj'!$C$1:$C$3329&lt;&gt;"",ROW('malzeme montaj'!$C$1:$C$3329))),ROWS(AT$4:AT292))))</f>
        <v/>
      </c>
      <c r="AU292" s="38" t="str">
        <f t="array" ref="AU292">IF(ROWS(AU$4:AU292)&gt;AU$1,"",INDEX('malzeme montaj'!$C$1:$C$3329,SMALL(IF('malzeme montaj'!$B$1:$B$3329=AU$3,IF('malzeme montaj'!$C$1:$C$3329&lt;&gt;"",ROW('malzeme montaj'!$C$1:$C$3329))),ROWS(AU$4:AU292))))</f>
        <v/>
      </c>
      <c r="AV292" s="38" t="str">
        <f t="array" ref="AV292">IF(ROWS(AV$4:AV292)&gt;AV$1,"",INDEX('malzeme montaj'!$C$1:$C$3329,SMALL(IF('malzeme montaj'!$B$1:$B$3329=AV$3,IF('malzeme montaj'!$C$1:$C$3329&lt;&gt;"",ROW('malzeme montaj'!$C$1:$C$3329))),ROWS(AV$4:AV292))))</f>
        <v/>
      </c>
      <c r="AW292" s="38" t="str">
        <f t="array" ref="AW292">IF(ROWS(AW$4:AW292)&gt;AW$1,"",INDEX('malzeme montaj'!$C$1:$C$3329,SMALL(IF('malzeme montaj'!$B$1:$B$3329=AW$3,IF('malzeme montaj'!$C$1:$C$3329&lt;&gt;"",ROW('malzeme montaj'!$C$1:$C$3329))),ROWS(AW$4:AW292))))</f>
        <v/>
      </c>
      <c r="AX292" s="38" t="str">
        <f t="array" ref="AX292">IF(ROWS(AX$4:AX292)&gt;AX$1,"",INDEX('malzeme montaj'!$C$1:$C$3329,SMALL(IF('malzeme montaj'!$B$1:$B$3329=AX$3,IF('malzeme montaj'!$C$1:$C$3329&lt;&gt;"",ROW('malzeme montaj'!$C$1:$C$3329))),ROWS(AX$4:AX292))))</f>
        <v/>
      </c>
      <c r="AY292" s="38" t="str">
        <f t="array" ref="AY292">IF(ROWS(AY$4:AY292)&gt;AY$1,"",INDEX('malzeme montaj'!$C$1:$C$3329,SMALL(IF('malzeme montaj'!$B$1:$B$3329=AY$3,IF('malzeme montaj'!$C$1:$C$3329&lt;&gt;"",ROW('malzeme montaj'!$C$1:$C$3329))),ROWS(AY$4:AY292))))</f>
        <v/>
      </c>
      <c r="AZ292" s="38" t="str">
        <f t="array" ref="AZ292">IF(ROWS(AZ$4:AZ292)&gt;AZ$1,"",INDEX('malzeme montaj'!$C$1:$C$3329,SMALL(IF('malzeme montaj'!$B$1:$B$3329=AZ$3,IF('malzeme montaj'!$C$1:$C$3329&lt;&gt;"",ROW('malzeme montaj'!$C$1:$C$3329))),ROWS(AZ$4:AZ292))))</f>
        <v/>
      </c>
      <c r="BA292" s="38" t="str">
        <f t="array" ref="BA292">IF(ROWS(BA$4:BA292)&gt;BA$1,"",INDEX('malzeme montaj'!$C$1:$C$3329,SMALL(IF('malzeme montaj'!$B$1:$B$3329=BA$3,IF('malzeme montaj'!$C$1:$C$3329&lt;&gt;"",ROW('malzeme montaj'!$C$1:$C$3329))),ROWS(BA$4:BA292))))</f>
        <v/>
      </c>
      <c r="BB292" s="38" t="str">
        <f t="array" ref="BB292">IF(ROWS(BB$4:BB292)&gt;BB$1,"",INDEX('malzeme montaj'!$C$1:$C$3329,SMALL(IF('malzeme montaj'!$B$1:$B$3329=BB$3,IF('malzeme montaj'!$C$1:$C$3329&lt;&gt;"",ROW('malzeme montaj'!$C$1:$C$3329))),ROWS(BB$4:BB292))))</f>
        <v/>
      </c>
      <c r="BC292" s="38" t="str">
        <f t="array" ref="BC292">IF(ROWS(BC$4:BC292)&gt;BC$1,"",INDEX('malzeme montaj'!$C$1:$C$3329,SMALL(IF('malzeme montaj'!$B$1:$B$3329=BC$3,IF('malzeme montaj'!$C$1:$C$3329&lt;&gt;"",ROW('malzeme montaj'!$C$1:$C$3329))),ROWS(BC$4:BC292))))</f>
        <v/>
      </c>
      <c r="BD292" s="38" t="str">
        <f t="array" ref="BD292">IF(ROWS(BD$4:BD292)&gt;BD$1,"",INDEX('malzeme montaj'!$C$1:$C$3329,SMALL(IF('malzeme montaj'!$B$1:$B$3329=BD$3,IF('malzeme montaj'!$C$1:$C$3329&lt;&gt;"",ROW('malzeme montaj'!$C$1:$C$3329))),ROWS(BD$4:BD292))))</f>
        <v/>
      </c>
      <c r="BE292" s="38"/>
      <c r="BF292" s="38" t="str">
        <f t="array" ref="BF292">IF(ROWS(BF$4:BF292)&gt;BF$1,"",INDEX('malzeme montaj'!$C$1:$C$3329,SMALL(IF('malzeme montaj'!$B$1:$B$3329=BF$3,IF('malzeme montaj'!$C$1:$C$3329&lt;&gt;"",ROW('malzeme montaj'!$C$1:$C$3329))),ROWS(BF$4:BF292))))</f>
        <v/>
      </c>
      <c r="BG292" s="38" t="str">
        <f t="array" ref="BG292">IF(ROWS(BG$4:BG292)&gt;BG$1,"",INDEX('malzeme montaj'!$C$1:$C$3329,SMALL(IF('malzeme montaj'!$B$1:$B$3329=BG$3,IF('malzeme montaj'!$C$1:$C$3329&lt;&gt;"",ROW('malzeme montaj'!$C$1:$C$3329))),ROWS(BG$4:BG292))))</f>
        <v/>
      </c>
      <c r="BH292" s="38" t="str">
        <f t="array" ref="BH292">IF(ROWS(BH$4:BH292)&gt;BH$1,"",INDEX('malzeme montaj'!$C$1:$C$3329,SMALL(IF('malzeme montaj'!$B$1:$B$3329=BH$3,IF('malzeme montaj'!$C$1:$C$3329&lt;&gt;"",ROW('malzeme montaj'!$C$1:$C$3329))),ROWS(BH$4:BH292))))</f>
        <v/>
      </c>
      <c r="BI292" s="38" t="str">
        <f t="array" ref="BI292">IF(ROWS(BI$4:BI292)&gt;BI$1,"",INDEX('malzeme montaj'!$C$1:$C$3329,SMALL(IF('malzeme montaj'!$B$1:$B$3329=BI$3,IF('malzeme montaj'!$C$1:$C$3329&lt;&gt;"",ROW('malzeme montaj'!$C$1:$C$3329))),ROWS(BI$4:BI292))))</f>
        <v/>
      </c>
      <c r="BJ292" s="38" t="str">
        <f t="array" ref="BJ292">IF(ROWS(BJ$4:BJ292)&gt;BJ$1,"",INDEX('malzeme montaj'!$C$1:$C$3329,SMALL(IF('malzeme montaj'!$B$1:$B$3329=BJ$3,IF('malzeme montaj'!$C$1:$C$3329&lt;&gt;"",ROW('malzeme montaj'!$C$1:$C$3329))),ROWS(BJ$4:BJ292))))</f>
        <v/>
      </c>
      <c r="BK292" s="38" t="str">
        <f t="array" ref="BK292">IF(ROWS(BK$4:BK292)&gt;BK$1,"",INDEX('malzeme montaj'!$C$1:$C$3329,SMALL(IF('malzeme montaj'!$B$1:$B$3329=BK$3,IF('malzeme montaj'!$C$1:$C$3329&lt;&gt;"",ROW('malzeme montaj'!$C$1:$C$3329))),ROWS(BK$4:BK292))))</f>
        <v/>
      </c>
      <c r="BL292" s="38" t="str">
        <f t="array" ref="BL292">IF(ROWS(BL$4:BL292)&gt;BL$1,"",INDEX('malzeme montaj'!$C$1:$C$3329,SMALL(IF('malzeme montaj'!$B$1:$B$3329=BL$3,IF('malzeme montaj'!$C$1:$C$3329&lt;&gt;"",ROW('malzeme montaj'!$C$1:$C$3329))),ROWS(BL$4:BL292))))</f>
        <v/>
      </c>
      <c r="BM292" s="38" t="str">
        <f t="array" ref="BM292">IF(ROWS(BM$4:BM292)&gt;BM$1,"",INDEX('malzeme montaj'!$C$1:$C$3329,SMALL(IF('malzeme montaj'!$B$1:$B$3329=BM$3,IF('malzeme montaj'!$C$1:$C$3329&lt;&gt;"",ROW('malzeme montaj'!$C$1:$C$3329))),ROWS(BM$4:BM292))))</f>
        <v/>
      </c>
      <c r="BN292" s="38" t="str">
        <f t="array" ref="BN292">IF(ROWS(BN$4:BN292)&gt;BN$1,"",INDEX('malzeme montaj'!$C$1:$C$3329,SMALL(IF('malzeme montaj'!$B$1:$B$3329=BN$3,IF('malzeme montaj'!$C$1:$C$3329&lt;&gt;"",ROW('malzeme montaj'!$C$1:$C$3329))),ROWS(BN$4:BN292))))</f>
        <v/>
      </c>
      <c r="BO292" s="38" t="str">
        <f t="array" ref="BO292">IF(ROWS(BO$4:BO292)&gt;BO$1,"",INDEX('malzeme montaj'!$C$1:$C$3329,SMALL(IF('malzeme montaj'!$B$1:$B$3329=BO$3,IF('malzeme montaj'!$C$1:$C$3329&lt;&gt;"",ROW('malzeme montaj'!$C$1:$C$3329))),ROWS(BO$4:BO292))))</f>
        <v/>
      </c>
      <c r="BP292" s="38" t="str">
        <f t="array" ref="BP292">IF(ROWS(BP$4:BP292)&gt;BP$1,"",INDEX('malzeme montaj'!$C$1:$C$3329,SMALL(IF('malzeme montaj'!$B$1:$B$3329=BP$3,IF('malzeme montaj'!$C$1:$C$3329&lt;&gt;"",ROW('malzeme montaj'!$C$1:$C$3329))),ROWS(BP$4:BP292))))</f>
        <v/>
      </c>
      <c r="BQ292" s="38" t="str">
        <f t="array" ref="BQ292">IF(ROWS(BQ$4:BQ292)&gt;BQ$1,"",INDEX('malzeme montaj'!$C$1:$C$3329,SMALL(IF('malzeme montaj'!$B$1:$B$3329=BQ$3,IF('malzeme montaj'!$C$1:$C$3329&lt;&gt;"",ROW('malzeme montaj'!$C$1:$C$3329))),ROWS(BQ$4:BQ292))))</f>
        <v/>
      </c>
      <c r="BR292" s="38" t="str">
        <f t="array" ref="BR292">IF(ROWS(BR$4:BR292)&gt;BR$1,"",INDEX('malzeme montaj'!$C$1:$C$3329,SMALL(IF('malzeme montaj'!$B$1:$B$3329=BR$3,IF('malzeme montaj'!$C$1:$C$3329&lt;&gt;"",ROW('malzeme montaj'!$C$1:$C$3329))),ROWS(BR$4:BR292))))</f>
        <v/>
      </c>
      <c r="BS292" s="38" t="str">
        <f t="array" ref="BS292">IF(ROWS(BS$4:BS292)&gt;BS$1,"",INDEX('malzeme montaj'!$C$1:$C$3329,SMALL(IF('malzeme montaj'!$B$1:$B$3329=BS$3,IF('malzeme montaj'!$C$1:$C$3329&lt;&gt;"",ROW('malzeme montaj'!$C$1:$C$3329))),ROWS(BS$4:BS292))))</f>
        <v/>
      </c>
      <c r="BT292" s="38" t="str">
        <f t="array" ref="BT292">IF(ROWS(BT$4:BT292)&gt;BT$1,"",INDEX('malzeme montaj'!$C$1:$C$3329,SMALL(IF('malzeme montaj'!$B$1:$B$3329=BT$3,IF('malzeme montaj'!$C$1:$C$3329&lt;&gt;"",ROW('malzeme montaj'!$C$1:$C$3329))),ROWS(BT$4:BT292))))</f>
        <v/>
      </c>
      <c r="BU292" s="34" t="str">
        <f t="array" ref="BU292">IF(ROWS(BU$4:BU292)&gt;BU$1,"",INDEX('malzeme montaj'!$C$1:$C$3329,SMALL(IF('malzeme montaj'!$B$1:$B$3329=BU$3,IF('malzeme montaj'!$C$1:$C$3329&lt;&gt;"",ROW('malzeme montaj'!$C$1:$C$3329))),ROWS(BU$4:BU292))))</f>
        <v/>
      </c>
      <c r="BV292" s="34" t="str">
        <f t="array" ref="BV292">IF(ROWS(BV$4:BV292)&gt;BV$1,"",INDEX('malzeme montaj'!$C$1:$C$3329,SMALL(IF('malzeme montaj'!$B$1:$B$3329=BV$3,IF('malzeme montaj'!$C$1:$C$3329&lt;&gt;"",ROW('malzeme montaj'!$C$1:$C$3329))),ROWS(BV$4:BV292))))</f>
        <v/>
      </c>
      <c r="BW292" s="34" t="str">
        <f t="array" ref="BW292">IF(ROWS(BW$4:BW292)&gt;BW$1,"",INDEX('malzeme montaj'!$C$1:$C$3329,SMALL(IF('malzeme montaj'!$B$1:$B$3329=BW$3,IF('malzeme montaj'!$C$1:$C$3329&lt;&gt;"",ROW('malzeme montaj'!$C$1:$C$3329))),ROWS(BW$4:BW292))))</f>
        <v/>
      </c>
      <c r="BX292" s="34" t="str">
        <f t="array" ref="BX292">IF(ROWS(BX$4:BX292)&gt;BX$1,"",INDEX('malzeme montaj'!$C$1:$C$3329,SMALL(IF('malzeme montaj'!$B$1:$B$3329=BX$3,IF('malzeme montaj'!$C$1:$C$3329&lt;&gt;"",ROW('malzeme montaj'!$C$1:$C$3329))),ROWS(BX$4:BX292))))</f>
        <v/>
      </c>
      <c r="BY292" s="34" t="str">
        <f t="array" ref="BY292">IF(ROWS(BY$4:BY292)&gt;BY$1,"",INDEX('malzeme montaj'!$C$1:$C$3329,SMALL(IF('malzeme montaj'!$B$1:$B$3329=BY$3,IF('malzeme montaj'!$C$1:$C$3329&lt;&gt;"",ROW('malzeme montaj'!$C$1:$C$3329))),ROWS(BY$4:BY292))))</f>
        <v/>
      </c>
      <c r="BZ292" s="34" t="str">
        <f t="array" ref="BZ292">IF(ROWS(BZ$4:BZ292)&gt;BZ$1,"",INDEX('malzeme montaj'!$C$1:$C$3329,SMALL(IF('malzeme montaj'!$B$1:$B$3329=BZ$3,IF('malzeme montaj'!$C$1:$C$3329&lt;&gt;"",ROW('malzeme montaj'!$C$1:$C$3329))),ROWS(BZ$4:BZ292))))</f>
        <v/>
      </c>
      <c r="CA292" s="34" t="str">
        <f t="array" ref="CA292">IF(ROWS(CA$4:CA292)&gt;CA$1,"",INDEX('malzeme montaj'!$C$1:$C$3329,SMALL(IF('malzeme montaj'!$B$1:$B$3329=CA$3,IF('malzeme montaj'!$C$1:$C$3329&lt;&gt;"",ROW('malzeme montaj'!$C$1:$C$3329))),ROWS(CA$4:CA292))))</f>
        <v/>
      </c>
      <c r="CB292" s="34" t="str">
        <f t="array" ref="CB292">IF(ROWS(CB$4:CB292)&gt;CB$1,"",INDEX('malzeme montaj'!$C$1:$C$3329,SMALL(IF('malzeme montaj'!$B$1:$B$3329=CB$3,IF('malzeme montaj'!$C$1:$C$3329&lt;&gt;"",ROW('malzeme montaj'!$C$1:$C$3329))),ROWS(CB$4:CB292))))</f>
        <v/>
      </c>
      <c r="CC292" s="34" t="str">
        <f t="array" ref="CC292">IF(ROWS(CC$4:CC292)&gt;CC$1,"",INDEX('malzeme montaj'!$C$1:$C$3329,SMALL(IF('malzeme montaj'!$B$1:$B$3329=CC$3,IF('malzeme montaj'!$C$1:$C$3329&lt;&gt;"",ROW('malzeme montaj'!$C$1:$C$3329))),ROWS(CC$4:CC292))))</f>
        <v/>
      </c>
      <c r="CD292" s="34" t="str">
        <f t="array" ref="CD292">IF(ROWS(CD$4:CD292)&gt;CD$1,"",INDEX('malzeme montaj'!$C$1:$C$3329,SMALL(IF('malzeme montaj'!$B$1:$B$3329=CD$3,IF('malzeme montaj'!$C$1:$C$3329&lt;&gt;"",ROW('malzeme montaj'!$C$1:$C$3329))),ROWS(CD$4:CD292))))</f>
        <v/>
      </c>
      <c r="CE292" s="34" t="str">
        <f t="array" ref="CE292">IF(ROWS(CE$4:CE292)&gt;CE$1,"",INDEX('malzeme montaj'!$C$1:$C$3329,SMALL(IF('malzeme montaj'!$B$1:$B$3329=CE$3,IF('malzeme montaj'!$C$1:$C$3329&lt;&gt;"",ROW('malzeme montaj'!$C$1:$C$3329))),ROWS(CE$4:CE292))))</f>
        <v/>
      </c>
      <c r="CF292" s="34" t="str">
        <f t="array" ref="CF292">IF(ROWS(CF$4:CF292)&gt;CF$1,"",INDEX('malzeme montaj'!$C$1:$C$3329,SMALL(IF('malzeme montaj'!$B$1:$B$3329=CF$3,IF('malzeme montaj'!$C$1:$C$3329&lt;&gt;"",ROW('malzeme montaj'!$C$1:$C$3329))),ROWS(CF$4:CF292))))</f>
        <v/>
      </c>
      <c r="CG292" s="34" t="str">
        <f t="array" ref="CG292">IF(ROWS(CG$4:CG292)&gt;CG$1,"",INDEX('malzeme montaj'!$C$1:$C$3329,SMALL(IF('malzeme montaj'!$B$1:$B$3329=CG$3,IF('malzeme montaj'!$C$1:$C$3329&lt;&gt;"",ROW('malzeme montaj'!$C$1:$C$3329))),ROWS(CG$4:CG292))))</f>
        <v/>
      </c>
      <c r="CH292" s="34" t="str">
        <f t="array" ref="CH292">IF(ROWS(CH$4:CH292)&gt;CH$1,"",INDEX('malzeme montaj'!$C$1:$C$3329,SMALL(IF('malzeme montaj'!$B$1:$B$3329=CH$3,IF('malzeme montaj'!$C$1:$C$3329&lt;&gt;"",ROW('malzeme montaj'!$C$1:$C$3329))),ROWS(CH$4:CH292))))</f>
        <v/>
      </c>
      <c r="CI292" s="34" t="str">
        <f t="array" ref="CI292">IF(ROWS(CI$4:CI292)&gt;CI$1,"",INDEX('malzeme montaj'!$C$1:$C$3329,SMALL(IF('malzeme montaj'!$B$1:$B$3329=CI$3,IF('malzeme montaj'!$C$1:$C$3329&lt;&gt;"",ROW('malzeme montaj'!$C$1:$C$3329))),ROWS(CI$4:CI292))))</f>
        <v/>
      </c>
      <c r="CJ292" s="34" t="str">
        <f t="array" ref="CJ292">IF(ROWS(CJ$4:CJ292)&gt;CJ$1,"",INDEX('malzeme montaj'!$C$1:$C$3329,SMALL(IF('malzeme montaj'!$B$1:$B$3329=CJ$3,IF('malzeme montaj'!$C$1:$C$3329&lt;&gt;"",ROW('malzeme montaj'!$C$1:$C$3329))),ROWS(CJ$4:CJ292))))</f>
        <v/>
      </c>
      <c r="CK292" s="34" t="str">
        <f t="array" ref="CK292">IF(ROWS(CK$4:CK292)&gt;CK$1,"",INDEX('malzeme montaj'!$C$1:$C$3329,SMALL(IF('malzeme montaj'!$B$1:$B$3329=CK$3,IF('malzeme montaj'!$C$1:$C$3329&lt;&gt;"",ROW('malzeme montaj'!$C$1:$C$3329))),ROWS(CK$4:CK292))))</f>
        <v/>
      </c>
      <c r="CL292" s="34" t="str">
        <f t="array" ref="CL292">IF(ROWS(CL$4:CL292)&gt;CL$1,"",INDEX('malzeme montaj'!$C$1:$C$3329,SMALL(IF('malzeme montaj'!$B$1:$B$3329=CL$3,IF('malzeme montaj'!$C$1:$C$3329&lt;&gt;"",ROW('malzeme montaj'!$C$1:$C$3329))),ROWS(CL$4:CL292))))</f>
        <v/>
      </c>
      <c r="CM292" s="34" t="str">
        <f t="array" ref="CM292">IF(ROWS(CM$4:CM292)&gt;CM$1,"",INDEX('malzeme montaj'!$C$1:$C$3329,SMALL(IF('malzeme montaj'!$B$1:$B$3329=CM$3,IF('malzeme montaj'!$C$1:$C$3329&lt;&gt;"",ROW('malzeme montaj'!$C$1:$C$3329))),ROWS(CM$4:CM292))))</f>
        <v/>
      </c>
      <c r="CN292" s="34" t="str">
        <f t="array" ref="CN292">IF(ROWS(CN$4:CN292)&gt;CN$1,"",INDEX('malzeme montaj'!$C$1:$C$3329,SMALL(IF('malzeme montaj'!$B$1:$B$3329=CN$3,IF('malzeme montaj'!$C$1:$C$3329&lt;&gt;"",ROW('malzeme montaj'!$C$1:$C$3329))),ROWS(CN$4:CN292))))</f>
        <v/>
      </c>
      <c r="CO292" s="34" t="str">
        <f t="array" ref="CO292">IF(ROWS(CO$4:CO292)&gt;CO$1,"",INDEX('malzeme montaj'!$C$1:$C$3329,SMALL(IF('malzeme montaj'!$B$1:$B$3329=CO$3,IF('malzeme montaj'!$C$1:$C$3329&lt;&gt;"",ROW('malzeme montaj'!$C$1:$C$3329))),ROWS(CO$4:CO292))))</f>
        <v/>
      </c>
      <c r="CP292" s="34" t="str">
        <f t="array" ref="CP292">IF(ROWS(CP$4:CP292)&gt;CP$1,"",INDEX('malzeme montaj'!$C$1:$C$3329,SMALL(IF('malzeme montaj'!$B$1:$B$3329=CP$3,IF('malzeme montaj'!$C$1:$C$3329&lt;&gt;"",ROW('malzeme montaj'!$C$1:$C$3329))),ROWS(CP$4:CP292))))</f>
        <v/>
      </c>
      <c r="CQ292" s="34" t="str">
        <f t="array" ref="CQ292">IF(ROWS(CQ$4:CQ292)&gt;CQ$1,"",INDEX('malzeme montaj'!$C$1:$C$3329,SMALL(IF('malzeme montaj'!$B$1:$B$3329=CQ$3,IF('malzeme montaj'!$C$1:$C$3329&lt;&gt;"",ROW('malzeme montaj'!$C$1:$C$3329))),ROWS(CQ$4:CQ292))))</f>
        <v/>
      </c>
      <c r="CR292" s="34" t="str">
        <f t="array" ref="CR292">IF(ROWS(CR$4:CR292)&gt;CR$1,"",INDEX('malzeme montaj'!$C$1:$C$3329,SMALL(IF('malzeme montaj'!$B$1:$B$3329=CR$3,IF('malzeme montaj'!$C$1:$C$3329&lt;&gt;"",ROW('malzeme montaj'!$C$1:$C$3329))),ROWS(CR$4:CR292))))</f>
        <v/>
      </c>
      <c r="CS292" s="34" t="str">
        <f t="array" ref="CS292">IF(ROWS(CS$4:CS292)&gt;CS$1,"",INDEX('malzeme montaj'!$C$1:$C$3329,SMALL(IF('malzeme montaj'!$B$1:$B$3329=CS$3,IF('malzeme montaj'!$C$1:$C$3329&lt;&gt;"",ROW('malzeme montaj'!$C$1:$C$3329))),ROWS(CS$4:CS292))))</f>
        <v/>
      </c>
      <c r="CT292" s="34" t="str">
        <f t="array" ref="CT292">IF(ROWS(CT$4:CT292)&gt;CT$1,"",INDEX('malzeme montaj'!$C$1:$C$3329,SMALL(IF('malzeme montaj'!$B$1:$B$3329=CT$3,IF('malzeme montaj'!$C$1:$C$3329&lt;&gt;"",ROW('malzeme montaj'!$C$1:$C$3329))),ROWS(CT$4:CT292))))</f>
        <v/>
      </c>
      <c r="CU292" s="34" t="str">
        <f t="array" ref="CU292">IF(ROWS(CU$4:CU292)&gt;CU$1,"",INDEX('malzeme montaj'!$C$1:$C$3329,SMALL(IF('malzeme montaj'!$B$1:$B$3329=CU$3,IF('malzeme montaj'!$C$1:$C$3329&lt;&gt;"",ROW('malzeme montaj'!$C$1:$C$3329))),ROWS(CU$4:CU292))))</f>
        <v/>
      </c>
      <c r="CV292" s="34" t="str">
        <f t="array" ref="CV292">IF(ROWS(CV$4:CV292)&gt;CV$1,"",INDEX('malzeme montaj'!$C$1:$C$3329,SMALL(IF('malzeme montaj'!$B$1:$B$3329=CV$3,IF('malzeme montaj'!$C$1:$C$3329&lt;&gt;"",ROW('malzeme montaj'!$C$1:$C$3329))),ROWS(CV$4:CV292))))</f>
        <v/>
      </c>
      <c r="CW292" s="34" t="str">
        <f t="array" ref="CW292">IF(ROWS(CW$4:CW292)&gt;CW$1,"",INDEX('malzeme montaj'!$C$1:$C$3329,SMALL(IF('malzeme montaj'!$B$1:$B$3329=CW$3,IF('malzeme montaj'!$C$1:$C$3329&lt;&gt;"",ROW('malzeme montaj'!$C$1:$C$3329))),ROWS(CW$4:CW292))))</f>
        <v/>
      </c>
      <c r="CX292" s="34" t="str">
        <f t="array" ref="CX292">IF(ROWS(CX$4:CX292)&gt;CX$1,"",INDEX('malzeme montaj'!$C$1:$C$3329,SMALL(IF('malzeme montaj'!$B$1:$B$3329=CX$3,IF('malzeme montaj'!$C$1:$C$3329&lt;&gt;"",ROW('malzeme montaj'!$C$1:$C$3329))),ROWS(CX$4:CX292))))</f>
        <v/>
      </c>
      <c r="CY292" s="34" t="str">
        <f t="array" ref="CY292">IF(ROWS(CY$4:CY292)&gt;CY$1,"",INDEX('malzeme montaj'!$C$1:$C$3329,SMALL(IF('malzeme montaj'!$B$1:$B$3329=CY$3,IF('malzeme montaj'!$C$1:$C$3329&lt;&gt;"",ROW('malzeme montaj'!$C$1:$C$3329))),ROWS(CY$4:CY292))))</f>
        <v/>
      </c>
      <c r="CZ292" s="34" t="str">
        <f t="array" ref="CZ292">IF(ROWS(CZ$4:CZ292)&gt;CZ$1,"",INDEX('malzeme montaj'!$C$1:$C$3329,SMALL(IF('malzeme montaj'!$B$1:$B$3329=CZ$3,IF('malzeme montaj'!$C$1:$C$3329&lt;&gt;"",ROW('malzeme montaj'!$C$1:$C$3329))),ROWS(CZ$4:CZ292))))</f>
        <v/>
      </c>
      <c r="DA292" s="34" t="str">
        <f t="array" ref="DA292">IF(ROWS(DA$4:DA292)&gt;DA$1,"",INDEX('malzeme montaj'!$C$1:$C$3329,SMALL(IF('malzeme montaj'!$B$1:$B$3329=DA$3,IF('malzeme montaj'!$C$1:$C$3329&lt;&gt;"",ROW('malzeme montaj'!$C$1:$C$3329))),ROWS(DA$4:DA292))))</f>
        <v/>
      </c>
      <c r="DB292" s="34" t="str">
        <f t="array" ref="DB292">IF(ROWS(DB$4:DB292)&gt;DB$1,"",INDEX('malzeme montaj'!$C$1:$C$3329,SMALL(IF('malzeme montaj'!$B$1:$B$3329=DB$3,IF('malzeme montaj'!$C$1:$C$3329&lt;&gt;"",ROW('malzeme montaj'!$C$1:$C$3329))),ROWS(DB$4:DB292))))</f>
        <v/>
      </c>
      <c r="DC292" s="34" t="str">
        <f t="array" ref="DC292">IF(ROWS(DC$4:DC292)&gt;DC$1,"",INDEX('malzeme montaj'!$C$1:$C$3329,SMALL(IF('malzeme montaj'!$B$1:$B$3329=DC$3,IF('malzeme montaj'!$C$1:$C$3329&lt;&gt;"",ROW('malzeme montaj'!$C$1:$C$3329))),ROWS(DC$4:DC292))))</f>
        <v/>
      </c>
      <c r="DD292" s="34" t="str">
        <f t="array" ref="DD292">IF(ROWS(DD$4:DD292)&gt;DD$1,"",INDEX('malzeme montaj'!$C$1:$C$3329,SMALL(IF('malzeme montaj'!$B$1:$B$3329=DD$3,IF('malzeme montaj'!$C$1:$C$3329&lt;&gt;"",ROW('malzeme montaj'!$C$1:$C$3329))),ROWS(DD$4:DD292))))</f>
        <v/>
      </c>
      <c r="DE292" s="34" t="str">
        <f t="array" ref="DE292">IF(ROWS(DE$4:DE292)&gt;DE$1,"",INDEX('malzeme montaj'!$C$1:$C$3329,SMALL(IF('malzeme montaj'!$B$1:$B$3329=DE$3,IF('malzeme montaj'!$C$1:$C$3329&lt;&gt;"",ROW('malzeme montaj'!$C$1:$C$3329))),ROWS(DE$4:DE292))))</f>
        <v/>
      </c>
      <c r="DF292" s="34" t="str">
        <f t="array" ref="DF292">IF(ROWS(DF$4:DF292)&gt;DF$1,"",INDEX('malzeme montaj'!$C$1:$C$3329,SMALL(IF('malzeme montaj'!$B$1:$B$3329=DF$3,IF('malzeme montaj'!$C$1:$C$3329&lt;&gt;"",ROW('malzeme montaj'!$C$1:$C$3329))),ROWS(DF$4:DF292))))</f>
        <v/>
      </c>
      <c r="DG292" s="34" t="str">
        <f t="array" ref="DG292">IF(ROWS(DG$4:DG292)&gt;DG$1,"",INDEX('malzeme montaj'!$C$1:$C$3329,SMALL(IF('malzeme montaj'!$B$1:$B$3329=DG$3,IF('malzeme montaj'!$C$1:$C$3329&lt;&gt;"",ROW('malzeme montaj'!$C$1:$C$3329))),ROWS(DG$4:DG292))))</f>
        <v/>
      </c>
      <c r="DH292" s="34" t="str">
        <f t="array" ref="DH292">IF(ROWS(DH$4:DH292)&gt;DH$1,"",INDEX('malzeme montaj'!$C$1:$C$3329,SMALL(IF('malzeme montaj'!$B$1:$B$3329=DH$3,IF('malzeme montaj'!$C$1:$C$3329&lt;&gt;"",ROW('malzeme montaj'!$C$1:$C$3329))),ROWS(DH$4:DH292))))</f>
        <v/>
      </c>
      <c r="DI292" s="34" t="str">
        <f t="array" ref="DI292">IF(ROWS(DI$4:DI292)&gt;DI$1,"",INDEX('malzeme montaj'!$C$1:$C$3329,SMALL(IF('malzeme montaj'!$B$1:$B$3329=DI$3,IF('malzeme montaj'!$C$1:$C$3329&lt;&gt;"",ROW('malzeme montaj'!$C$1:$C$3329))),ROWS(DI$4:DI292))))</f>
        <v/>
      </c>
      <c r="DJ292" s="34" t="str">
        <f t="array" ref="DJ292">IF(ROWS(DJ$4:DJ292)&gt;DJ$1,"",INDEX('malzeme montaj'!$C$1:$C$3329,SMALL(IF('malzeme montaj'!$B$1:$B$3329=DJ$3,IF('malzeme montaj'!$C$1:$C$3329&lt;&gt;"",ROW('malzeme montaj'!$C$1:$C$3329))),ROWS(DJ$4:DJ292))))</f>
        <v/>
      </c>
      <c r="DK292" s="34" t="str">
        <f t="array" ref="DK292">IF(ROWS(DK$4:DK292)&gt;DK$1,"",INDEX('malzeme montaj'!$C$1:$C$3329,SMALL(IF('malzeme montaj'!$B$1:$B$3329=DK$3,IF('malzeme montaj'!$C$1:$C$3329&lt;&gt;"",ROW('malzeme montaj'!$C$1:$C$3329))),ROWS(DK$4:DK292))))</f>
        <v/>
      </c>
      <c r="DL292" s="34" t="str">
        <f t="array" ref="DL292">IF(ROWS(DL$4:DL292)&gt;DL$1,"",INDEX('malzeme montaj'!$C$1:$C$3329,SMALL(IF('malzeme montaj'!$B$1:$B$3329=DL$3,IF('malzeme montaj'!$C$1:$C$3329&lt;&gt;"",ROW('malzeme montaj'!$C$1:$C$3329))),ROWS(DL$4:DL292))))</f>
        <v/>
      </c>
      <c r="DQ292" s="34" t="str">
        <f t="array" ref="DQ292">IF(ROWS(DQ$4:DQ292)&gt;DQ$1,"",INDEX('malzeme montaj'!$C$1:$C$3329,SMALL(IF('malzeme montaj'!$B$1:$B$3329=DQ$3,IF('malzeme montaj'!$C$1:$C$3329&lt;&gt;"",ROW('malzeme montaj'!$C$1:$C$3329))),ROWS(DQ$4:DQ292))))</f>
        <v/>
      </c>
      <c r="DR292" s="34" t="str">
        <f t="array" ref="DR292">IF(ROWS(DR$4:DR292)&gt;DR$1,"",INDEX('malzeme montaj'!$C$1:$C$3329,SMALL(IF('malzeme montaj'!$B$1:$B$3329=DR$3,IF('malzeme montaj'!$C$1:$C$3329&lt;&gt;"",ROW('malzeme montaj'!$C$1:$C$3329))),ROWS(DR$4:DR292))))</f>
        <v/>
      </c>
      <c r="DS292" s="34" t="str">
        <f t="array" ref="DS292">IF(ROWS(DS$4:DS292)&gt;DS$1,"",INDEX('malzeme montaj'!$C$1:$C$3329,SMALL(IF('malzeme montaj'!$B$1:$B$3329=DS$3,IF('malzeme montaj'!$C$1:$C$3329&lt;&gt;"",ROW('malzeme montaj'!$C$1:$C$3329))),ROWS(DS$4:DS292))))</f>
        <v/>
      </c>
      <c r="DT292" s="34" t="str">
        <f t="array" ref="DT292">IF(ROWS(DT$4:DT292)&gt;DT$1,"",INDEX('malzeme montaj'!$C$1:$C$3329,SMALL(IF('malzeme montaj'!$B$1:$B$3329=DT$3,IF('malzeme montaj'!$C$1:$C$3329&lt;&gt;"",ROW('malzeme montaj'!$C$1:$C$3329))),ROWS(DT$4:DT292))))</f>
        <v/>
      </c>
      <c r="DU292" s="34" t="str">
        <f t="array" ref="DU292">IF(ROWS(DU$4:DU292)&gt;DU$1,"",INDEX('malzeme montaj'!$C$1:$C$3329,SMALL(IF('malzeme montaj'!$B$1:$B$3329=DU$3,IF('malzeme montaj'!$C$1:$C$3329&lt;&gt;"",ROW('malzeme montaj'!$C$1:$C$3329))),ROWS(DU$4:DU292))))</f>
        <v/>
      </c>
      <c r="DV292" s="34" t="str">
        <f t="array" ref="DV292">IF(ROWS(DV$4:DV292)&gt;DV$1,"",INDEX('malzeme montaj'!$C$1:$C$3329,SMALL(IF('malzeme montaj'!$B$1:$B$3329=DV$3,IF('malzeme montaj'!$C$1:$C$3329&lt;&gt;"",ROW('malzeme montaj'!$C$1:$C$3329))),ROWS(DV$4:DV292))))</f>
        <v/>
      </c>
      <c r="DW292" s="34" t="str">
        <f t="array" ref="DW292">IF(ROWS(DW$4:DW292)&gt;DW$1,"",INDEX('malzeme montaj'!$C$1:$C$3329,SMALL(IF('malzeme montaj'!$B$1:$B$3329=DW$3,IF('malzeme montaj'!$C$1:$C$3329&lt;&gt;"",ROW('malzeme montaj'!$C$1:$C$3329))),ROWS(DW$4:DW292))))</f>
        <v/>
      </c>
      <c r="DX292" s="34" t="str">
        <f t="array" ref="DX292">IF(ROWS(DX$4:DX292)&gt;DX$1,"",INDEX('malzeme montaj'!$C$1:$C$3329,SMALL(IF('malzeme montaj'!$B$1:$B$3329=DX$3,IF('malzeme montaj'!$C$1:$C$3329&lt;&gt;"",ROW('malzeme montaj'!$C$1:$C$3329))),ROWS(DX$4:DX292))))</f>
        <v/>
      </c>
      <c r="DY292" s="34" t="str">
        <f t="array" ref="DY292">IF(ROWS(DY$4:DY292)&gt;DY$1,"",INDEX('malzeme montaj'!$C$1:$C$3329,SMALL(IF('malzeme montaj'!$B$1:$B$3329=DY$3,IF('malzeme montaj'!$C$1:$C$3329&lt;&gt;"",ROW('malzeme montaj'!$C$1:$C$3329))),ROWS(DY$4:DY292))))</f>
        <v/>
      </c>
      <c r="DZ292" s="34" t="str">
        <f t="array" ref="DZ292">IF(ROWS(DZ$4:DZ292)&gt;DZ$1,"",INDEX('malzeme montaj'!$C$1:$C$3329,SMALL(IF('malzeme montaj'!$B$1:$B$3329=DZ$3,IF('malzeme montaj'!$C$1:$C$3329&lt;&gt;"",ROW('malzeme montaj'!$C$1:$C$3329))),ROWS(DZ$4:DZ292))))</f>
        <v/>
      </c>
      <c r="EA292" s="34" t="str">
        <f t="array" ref="EA292">IF(ROWS(EA$4:EA292)&gt;EA$1,"",INDEX('malzeme montaj'!$C$1:$C$3329,SMALL(IF('malzeme montaj'!$B$1:$B$3329=EA$3,IF('malzeme montaj'!$C$1:$C$3329&lt;&gt;"",ROW('malzeme montaj'!$C$1:$C$3329))),ROWS(EA$4:EA292))))</f>
        <v/>
      </c>
      <c r="EB292" s="34" t="str">
        <f t="array" ref="EB292">IF(ROWS(EB$4:EB292)&gt;EB$1,"",INDEX('malzeme montaj'!$C$1:$C$3329,SMALL(IF('malzeme montaj'!$B$1:$B$3329=EB$3,IF('malzeme montaj'!$C$1:$C$3329&lt;&gt;"",ROW('malzeme montaj'!$C$1:$C$3329))),ROWS(EB$4:EB292))))</f>
        <v/>
      </c>
      <c r="EC292" s="34" t="str">
        <f t="array" ref="EC292">IF(ROWS(EC$4:EC292)&gt;EC$1,"",INDEX('malzeme montaj'!$C$1:$C$3329,SMALL(IF('malzeme montaj'!$B$1:$B$3329=EC$3,IF('malzeme montaj'!$C$1:$C$3329&lt;&gt;"",ROW('malzeme montaj'!$C$1:$C$3329))),ROWS(EC$4:EC292))))</f>
        <v/>
      </c>
      <c r="ED292" s="34" t="str">
        <f t="array" ref="ED292">IF(ROWS(ED$4:ED292)&gt;ED$1,"",INDEX('malzeme montaj'!$C$1:$C$3329,SMALL(IF('malzeme montaj'!$B$1:$B$3329=ED$3,IF('malzeme montaj'!$C$1:$C$3329&lt;&gt;"",ROW('malzeme montaj'!$C$1:$C$3329))),ROWS(ED$4:ED292))))</f>
        <v/>
      </c>
      <c r="EE292" s="34" t="str">
        <f t="array" ref="EE292">IF(ROWS(EE$4:EE292)&gt;EE$1,"",INDEX('malzeme montaj'!$C$1:$C$3329,SMALL(IF('malzeme montaj'!$B$1:$B$3329=EE$3,IF('malzeme montaj'!$C$1:$C$3329&lt;&gt;"",ROW('malzeme montaj'!$C$1:$C$3329))),ROWS(EE$4:EE292))))</f>
        <v/>
      </c>
      <c r="EF292" s="34" t="str">
        <f t="array" ref="EF292">IF(ROWS(EF$4:EF292)&gt;EF$1,"",INDEX('malzeme montaj'!$C$1:$C$3329,SMALL(IF('malzeme montaj'!$B$1:$B$3329=EF$3,IF('malzeme montaj'!$C$1:$C$3329&lt;&gt;"",ROW('malzeme montaj'!$C$1:$C$3329))),ROWS(EF$4:EF292))))</f>
        <v/>
      </c>
      <c r="EG292" s="34" t="str">
        <f t="array" ref="EG292">IF(ROWS(EG$4:EG292)&gt;EG$1,"",INDEX('malzeme montaj'!$C$1:$C$3329,SMALL(IF('malzeme montaj'!$B$1:$B$3329=EG$3,IF('malzeme montaj'!$C$1:$C$3329&lt;&gt;"",ROW('malzeme montaj'!$C$1:$C$3329))),ROWS(EG$4:EG292))))</f>
        <v/>
      </c>
      <c r="EH292" s="34" t="str">
        <f t="array" ref="EH292">IF(ROWS(EH$4:EH292)&gt;EH$1,"",INDEX('malzeme montaj'!$C$1:$C$3329,SMALL(IF('malzeme montaj'!$B$1:$B$3329=EH$3,IF('malzeme montaj'!$C$1:$C$3329&lt;&gt;"",ROW('malzeme montaj'!$C$1:$C$3329))),ROWS(EH$4:EH292))))</f>
        <v/>
      </c>
      <c r="EI292" s="34" t="str">
        <f t="array" ref="EI292">IF(ROWS(EI$4:EI292)&gt;EI$1,"",INDEX('malzeme montaj'!$C$1:$C$3329,SMALL(IF('malzeme montaj'!$B$1:$B$3329=EI$3,IF('malzeme montaj'!$C$1:$C$3329&lt;&gt;"",ROW('malzeme montaj'!$C$1:$C$3329))),ROWS(EI$4:EI292))))</f>
        <v/>
      </c>
      <c r="EJ292" s="34" t="str">
        <f t="array" ref="EJ292">IF(ROWS(EJ$4:EJ292)&gt;EJ$1,"",INDEX('malzeme montaj'!$C$1:$C$3329,SMALL(IF('malzeme montaj'!$B$1:$B$3329=EJ$3,IF('malzeme montaj'!$C$1:$C$3329&lt;&gt;"",ROW('malzeme montaj'!$C$1:$C$3329))),ROWS(EJ$4:EJ292))))</f>
        <v/>
      </c>
      <c r="EK292" s="34" t="str">
        <f t="array" ref="EK292">IF(ROWS(EK$4:EK292)&gt;EK$1,"",INDEX('malzeme montaj'!$C$1:$C$3329,SMALL(IF('malzeme montaj'!$B$1:$B$3329=EK$3,IF('malzeme montaj'!$C$1:$C$3329&lt;&gt;"",ROW('malzeme montaj'!$C$1:$C$3329))),ROWS(EK$4:EK292))))</f>
        <v/>
      </c>
      <c r="EL292" s="34" t="str">
        <f t="array" ref="EL292">IF(ROWS(EL$4:EL292)&gt;EL$1,"",INDEX('malzeme montaj'!$C$1:$C$3329,SMALL(IF('malzeme montaj'!$B$1:$B$3329=EL$3,IF('malzeme montaj'!$C$1:$C$3329&lt;&gt;"",ROW('malzeme montaj'!$C$1:$C$3329))),ROWS(EL$4:EL292))))</f>
        <v/>
      </c>
      <c r="EM292" s="34" t="str">
        <f t="array" ref="EM292">IF(ROWS(EM$4:EM292)&gt;EM$1,"",INDEX('malzeme montaj'!$C$1:$C$3329,SMALL(IF('malzeme montaj'!$B$1:$B$3329=EM$3,IF('malzeme montaj'!$C$1:$C$3329&lt;&gt;"",ROW('malzeme montaj'!$C$1:$C$3329))),ROWS(EM$4:EM292))))</f>
        <v/>
      </c>
      <c r="EN292" s="34" t="str">
        <f t="array" ref="EN292">IF(ROWS(EN$4:EN292)&gt;EN$1,"",INDEX('malzeme montaj'!$C$1:$C$3329,SMALL(IF('malzeme montaj'!$B$1:$B$3329=EN$3,IF('malzeme montaj'!$C$1:$C$3329&lt;&gt;"",ROW('malzeme montaj'!$C$1:$C$3329))),ROWS(EN$4:EN292))))</f>
        <v/>
      </c>
      <c r="EO292" s="34" t="str">
        <f t="array" ref="EO292">IF(ROWS(EO$4:EO292)&gt;EO$1,"",INDEX('malzeme montaj'!$C$1:$C$3329,SMALL(IF('malzeme montaj'!$B$1:$B$3329=EO$3,IF('malzeme montaj'!$C$1:$C$3329&lt;&gt;"",ROW('malzeme montaj'!$C$1:$C$3329))),ROWS(EO$4:EO292))))</f>
        <v/>
      </c>
      <c r="EP292" s="34" t="str">
        <f t="array" ref="EP292">IF(ROWS(EP$4:EP292)&gt;EP$1,"",INDEX('malzeme montaj'!$C$1:$C$3329,SMALL(IF('malzeme montaj'!$B$1:$B$3329=EP$3,IF('malzeme montaj'!$C$1:$C$3329&lt;&gt;"",ROW('malzeme montaj'!$C$1:$C$3329))),ROWS(EP$4:EP292))))</f>
        <v/>
      </c>
      <c r="EQ292" s="34" t="str">
        <f t="array" ref="EQ292">IF(ROWS(EQ$4:EQ292)&gt;EQ$1,"",INDEX('malzeme montaj'!$C$1:$C$3329,SMALL(IF('malzeme montaj'!$B$1:$B$3329=EQ$3,IF('malzeme montaj'!$C$1:$C$3329&lt;&gt;"",ROW('malzeme montaj'!$C$1:$C$3329))),ROWS(EQ$4:EQ292))))</f>
        <v/>
      </c>
      <c r="ER292" s="34" t="str">
        <f t="array" ref="ER292">IF(ROWS(ER$4:ER292)&gt;ER$1,"",INDEX('malzeme montaj'!$C$1:$C$3329,SMALL(IF('malzeme montaj'!$B$1:$B$3329=ER$3,IF('malzeme montaj'!$C$1:$C$3329&lt;&gt;"",ROW('malzeme montaj'!$C$1:$C$3329))),ROWS(ER$4:ER292))))</f>
        <v/>
      </c>
      <c r="ES292" s="34" t="str">
        <f t="array" ref="ES292">IF(ROWS(ES$4:ES292)&gt;ES$1,"",INDEX('malzeme montaj'!$C$1:$C$3329,SMALL(IF('malzeme montaj'!$B$1:$B$3329=ES$3,IF('malzeme montaj'!$C$1:$C$3329&lt;&gt;"",ROW('malzeme montaj'!$C$1:$C$3329))),ROWS(ES$4:ES292))))</f>
        <v/>
      </c>
      <c r="ET292" s="34" t="str">
        <f t="array" ref="ET292">IF(ROWS(ET$4:ET292)&gt;ET$1,"",INDEX('malzeme montaj'!$C$1:$C$3329,SMALL(IF('malzeme montaj'!$B$1:$B$3329=ET$3,IF('malzeme montaj'!$C$1:$C$3329&lt;&gt;"",ROW('malzeme montaj'!$C$1:$C$3329))),ROWS(ET$4:ET292))))</f>
        <v/>
      </c>
      <c r="EU292" s="34" t="str">
        <f t="array" ref="EU292">IF(ROWS(EU$4:EU292)&gt;EU$1,"",INDEX('malzeme montaj'!$C$1:$C$3329,SMALL(IF('malzeme montaj'!$B$1:$B$3329=EU$3,IF('malzeme montaj'!$C$1:$C$3329&lt;&gt;"",ROW('malzeme montaj'!$C$1:$C$3329))),ROWS(EU$4:EU292))))</f>
        <v/>
      </c>
      <c r="EV292" s="34" t="str">
        <f t="array" ref="EV292">IF(ROWS(EV$4:EV292)&gt;EV$1,"",INDEX('malzeme montaj'!$C$1:$C$3329,SMALL(IF('malzeme montaj'!$B$1:$B$3329=EV$3,IF('malzeme montaj'!$C$1:$C$3329&lt;&gt;"",ROW('malzeme montaj'!$C$1:$C$3329))),ROWS(EV$4:EV292))))</f>
        <v/>
      </c>
      <c r="EW292" s="34" t="str">
        <f t="array" ref="EW292">IF(ROWS(EW$4:EW292)&gt;EW$1,"",INDEX('malzeme montaj'!$C$1:$C$3329,SMALL(IF('malzeme montaj'!$B$1:$B$3329=EW$3,IF('malzeme montaj'!$C$1:$C$3329&lt;&gt;"",ROW('malzeme montaj'!$C$1:$C$3329))),ROWS(EW$4:EW292))))</f>
        <v/>
      </c>
    </row>
    <row r="293" spans="4:153">
      <c r="D293" s="38" t="str">
        <f t="array" ref="D293">IF(ROWS(D$4:D293)&gt;D$1,"",INDEX('malzeme montaj'!$C$1:$C$3329,SMALL(IF('malzeme montaj'!$B$1:$B$3329=D$3,IF('malzeme montaj'!$C$1:$C$3329&lt;&gt;"",ROW('malzeme montaj'!$C$1:$C$3329))),ROWS(D$4:D293))))</f>
        <v/>
      </c>
      <c r="E293" s="38" t="str">
        <f t="array" ref="E293">IF(ROWS(E$4:E293)&gt;E$1,"",INDEX('malzeme montaj'!$C$1:$C$3329,SMALL(IF('malzeme montaj'!$B$1:$B$3329=E$3,IF('malzeme montaj'!$C$1:$C$3329&lt;&gt;"",ROW('malzeme montaj'!$C$1:$C$3329))),ROWS(E$4:E293))))</f>
        <v/>
      </c>
      <c r="F293" s="38" t="str">
        <f t="array" ref="F293">IF(ROWS(F$4:F293)&gt;F$1,"",INDEX('malzeme montaj'!$C$1:$C$3329,SMALL(IF('malzeme montaj'!$B$1:$B$3329=F$3,IF('malzeme montaj'!$C$1:$C$3329&lt;&gt;"",ROW('malzeme montaj'!$C$1:$C$3329))),ROWS(F$4:F293))))</f>
        <v/>
      </c>
      <c r="G293" s="38" t="str">
        <f t="array" ref="G293">IF(ROWS(G$4:G293)&gt;G$1,"",INDEX('malzeme montaj'!$C$1:$C$3329,SMALL(IF('malzeme montaj'!$B$1:$B$3329=G$3,IF('malzeme montaj'!$C$1:$C$3329&lt;&gt;"",ROW('malzeme montaj'!$C$1:$C$3329))),ROWS(G$4:G293))))</f>
        <v/>
      </c>
      <c r="H293" s="38" t="str">
        <f t="array" ref="H293">IF(ROWS(H$4:H293)&gt;H$1,"",INDEX('malzeme montaj'!$C$1:$C$3329,SMALL(IF('malzeme montaj'!$B$1:$B$3329=H$3,IF('malzeme montaj'!$C$1:$C$3329&lt;&gt;"",ROW('malzeme montaj'!$C$1:$C$3329))),ROWS(H$4:H293))))</f>
        <v/>
      </c>
      <c r="I293" s="38" t="str">
        <f t="array" ref="I293">IF(ROWS(I$4:I293)&gt;I$1,"",INDEX('malzeme montaj'!$C$1:$C$3329,SMALL(IF('malzeme montaj'!$B$1:$B$3329=I$3,IF('malzeme montaj'!$C$1:$C$3329&lt;&gt;"",ROW('malzeme montaj'!$C$1:$C$3329))),ROWS(I$4:I293))))</f>
        <v/>
      </c>
      <c r="J293" s="38" t="str">
        <f t="array" ref="J293">IF(ROWS(J$4:J293)&gt;J$1,"",INDEX('malzeme montaj'!$C$1:$C$3329,SMALL(IF('malzeme montaj'!$B$1:$B$3329=J$3,IF('malzeme montaj'!$C$1:$C$3329&lt;&gt;"",ROW('malzeme montaj'!$C$1:$C$3329))),ROWS(J$4:J293))))</f>
        <v/>
      </c>
      <c r="K293" s="38" t="str">
        <f t="array" ref="K293">IF(ROWS(K$4:K293)&gt;K$1,"",INDEX('malzeme montaj'!$C$1:$C$3329,SMALL(IF('malzeme montaj'!$B$1:$B$3329=K$3,IF('malzeme montaj'!$C$1:$C$3329&lt;&gt;"",ROW('malzeme montaj'!$C$1:$C$3329))),ROWS(K$4:K293))))</f>
        <v/>
      </c>
      <c r="L293" s="38" t="str">
        <f t="array" ref="L293">IF(ROWS(L$4:L293)&gt;L$1,"",INDEX('malzeme montaj'!$C$1:$C$3329,SMALL(IF('malzeme montaj'!$B$1:$B$3329=L$3,IF('malzeme montaj'!$C$1:$C$3329&lt;&gt;"",ROW('malzeme montaj'!$C$1:$C$3329))),ROWS(L$4:L293))))</f>
        <v/>
      </c>
      <c r="M293" s="38" t="str">
        <f t="array" ref="M293">IF(ROWS(M$4:M293)&gt;M$1,"",INDEX('malzeme montaj'!$C$1:$C$3329,SMALL(IF('malzeme montaj'!$B$1:$B$3329=M$3,IF('malzeme montaj'!$C$1:$C$3329&lt;&gt;"",ROW('malzeme montaj'!$C$1:$C$3329))),ROWS(M$4:M293))))</f>
        <v/>
      </c>
      <c r="N293" s="38" t="str">
        <f t="array" ref="N293">IF(ROWS(N$4:N293)&gt;N$1,"",INDEX('malzeme montaj'!$C$1:$C$3329,SMALL(IF('malzeme montaj'!$B$1:$B$3329=N$3,IF('malzeme montaj'!$C$1:$C$3329&lt;&gt;"",ROW('malzeme montaj'!$C$1:$C$3329))),ROWS(N$4:N293))))</f>
        <v/>
      </c>
      <c r="O293" s="38" t="str">
        <f t="array" ref="O293">IF(ROWS(O$4:O293)&gt;O$1,"",INDEX('malzeme montaj'!$C$1:$C$3329,SMALL(IF('malzeme montaj'!$B$1:$B$3329=O$3,IF('malzeme montaj'!$C$1:$C$3329&lt;&gt;"",ROW('malzeme montaj'!$C$1:$C$3329))),ROWS(O$4:O293))))</f>
        <v/>
      </c>
      <c r="P293" s="38" t="str">
        <f t="array" ref="P293">IF(ROWS(P$4:P293)&gt;P$1,"",INDEX('malzeme montaj'!$C$1:$C$3329,SMALL(IF('malzeme montaj'!$B$1:$B$3329=P$3,IF('malzeme montaj'!$C$1:$C$3329&lt;&gt;"",ROW('malzeme montaj'!$C$1:$C$3329))),ROWS(P$4:P293))))</f>
        <v/>
      </c>
      <c r="Q293" s="38" t="str">
        <f t="array" ref="Q293">IF(ROWS(Q$4:Q293)&gt;Q$1,"",INDEX('malzeme montaj'!$C$1:$C$3329,SMALL(IF('malzeme montaj'!$B$1:$B$3329=Q$3,IF('malzeme montaj'!$C$1:$C$3329&lt;&gt;"",ROW('malzeme montaj'!$C$1:$C$3329))),ROWS(Q$4:Q293))))</f>
        <v/>
      </c>
      <c r="R293" s="38" t="str">
        <f t="array" ref="R293">IF(ROWS(R$4:R293)&gt;R$1,"",INDEX('malzeme montaj'!$C$1:$C$3329,SMALL(IF('malzeme montaj'!$B$1:$B$3329=R$3,IF('malzeme montaj'!$C$1:$C$3329&lt;&gt;"",ROW('malzeme montaj'!$C$1:$C$3329))),ROWS(R$4:R293))))</f>
        <v/>
      </c>
      <c r="S293" s="38" t="str">
        <f t="array" ref="S293">IF(ROWS(S$4:S293)&gt;S$1,"",INDEX('malzeme montaj'!$C$1:$C$3329,SMALL(IF('malzeme montaj'!$B$1:$B$3329=S$3,IF('malzeme montaj'!$C$1:$C$3329&lt;&gt;"",ROW('malzeme montaj'!$C$1:$C$3329))),ROWS(S$4:S293))))</f>
        <v/>
      </c>
      <c r="T293" s="38" t="str">
        <f t="array" ref="T293">IF(ROWS(T$4:T293)&gt;T$1,"",INDEX('malzeme montaj'!$C$1:$C$3329,SMALL(IF('malzeme montaj'!$B$1:$B$3329=T$3,IF('malzeme montaj'!$C$1:$C$3329&lt;&gt;"",ROW('malzeme montaj'!$C$1:$C$3329))),ROWS(T$4:T293))))</f>
        <v/>
      </c>
      <c r="U293" s="38" t="str">
        <f t="array" ref="U293">IF(ROWS(U$4:U293)&gt;U$1,"",INDEX('malzeme montaj'!$C$1:$C$3329,SMALL(IF('malzeme montaj'!$B$1:$B$3329=U$3,IF('malzeme montaj'!$C$1:$C$3329&lt;&gt;"",ROW('malzeme montaj'!$C$1:$C$3329))),ROWS(U$4:U293))))</f>
        <v/>
      </c>
      <c r="V293" s="38" t="str">
        <f t="array" ref="V293">IF(ROWS(V$4:V293)&gt;V$1,"",INDEX('malzeme montaj'!$C$1:$C$3329,SMALL(IF('malzeme montaj'!$B$1:$B$3329=V$3,IF('malzeme montaj'!$C$1:$C$3329&lt;&gt;"",ROW('malzeme montaj'!$C$1:$C$3329))),ROWS(V$4:V293))))</f>
        <v/>
      </c>
      <c r="W293" s="38" t="str">
        <f t="array" ref="W293">IF(ROWS(W$4:W293)&gt;W$1,"",INDEX('malzeme montaj'!$C$1:$C$3329,SMALL(IF('malzeme montaj'!$B$1:$B$3329=W$3,IF('malzeme montaj'!$C$1:$C$3329&lt;&gt;"",ROW('malzeme montaj'!$C$1:$C$3329))),ROWS(W$4:W293))))</f>
        <v/>
      </c>
      <c r="X293" s="38" t="str">
        <f t="array" ref="X293">IF(ROWS(X$4:X293)&gt;X$1,"",INDEX('malzeme montaj'!$C$1:$C$3329,SMALL(IF('malzeme montaj'!$B$1:$B$3329=X$3,IF('malzeme montaj'!$C$1:$C$3329&lt;&gt;"",ROW('malzeme montaj'!$C$1:$C$3329))),ROWS(X$4:X293))))</f>
        <v/>
      </c>
      <c r="Y293" s="38" t="str">
        <f t="array" ref="Y293">IF(ROWS(Y$4:Y293)&gt;Y$1,"",INDEX('malzeme montaj'!$C$1:$C$3329,SMALL(IF('malzeme montaj'!$B$1:$B$3329=Y$3,IF('malzeme montaj'!$C$1:$C$3329&lt;&gt;"",ROW('malzeme montaj'!$C$1:$C$3329))),ROWS(Y$4:Y293))))</f>
        <v/>
      </c>
      <c r="Z293" s="38" t="str">
        <f t="array" ref="Z293">IF(ROWS(Z$4:Z293)&gt;Z$1,"",INDEX('malzeme montaj'!$C$1:$C$3329,SMALL(IF('malzeme montaj'!$B$1:$B$3329=Z$3,IF('malzeme montaj'!$C$1:$C$3329&lt;&gt;"",ROW('malzeme montaj'!$C$1:$C$3329))),ROWS(Z$4:Z293))))</f>
        <v/>
      </c>
      <c r="AA293" s="38" t="str">
        <f t="array" ref="AA293">IF(ROWS(AA$4:AA293)&gt;AA$1,"",INDEX('malzeme montaj'!$C$1:$C$3329,SMALL(IF('malzeme montaj'!$B$1:$B$3329=AA$3,IF('malzeme montaj'!$C$1:$C$3329&lt;&gt;"",ROW('malzeme montaj'!$C$1:$C$3329))),ROWS(AA$4:AA293))))</f>
        <v/>
      </c>
      <c r="AB293" s="38" t="str">
        <f t="array" ref="AB293">IF(ROWS(AB$4:AB293)&gt;AB$1,"",INDEX('malzeme montaj'!$C$1:$C$3329,SMALL(IF('malzeme montaj'!$B$1:$B$3329=AB$3,IF('malzeme montaj'!$C$1:$C$3329&lt;&gt;"",ROW('malzeme montaj'!$C$1:$C$3329))),ROWS(AB$4:AB293))))</f>
        <v/>
      </c>
      <c r="AC293" s="38" t="str">
        <f t="array" ref="AC293">IF(ROWS(AC$4:AC293)&gt;AC$1,"",INDEX('malzeme montaj'!$C$1:$C$3329,SMALL(IF('malzeme montaj'!$B$1:$B$3329=AC$3,IF('malzeme montaj'!$C$1:$C$3329&lt;&gt;"",ROW('malzeme montaj'!$C$1:$C$3329))),ROWS(AC$4:AC293))))</f>
        <v/>
      </c>
      <c r="AD293" s="38" t="str">
        <f t="array" ref="AD293">IF(ROWS(AD$4:AD293)&gt;AD$1,"",INDEX('malzeme montaj'!$C$1:$C$3329,SMALL(IF('malzeme montaj'!$B$1:$B$3329=AD$3,IF('malzeme montaj'!$C$1:$C$3329&lt;&gt;"",ROW('malzeme montaj'!$C$1:$C$3329))),ROWS(AD$4:AD293))))</f>
        <v/>
      </c>
      <c r="AE293" s="38" t="str">
        <f t="array" ref="AE293">IF(ROWS(AE$4:AE293)&gt;AE$1,"",INDEX('malzeme montaj'!$C$1:$C$3329,SMALL(IF('malzeme montaj'!$B$1:$B$3329=AE$3,IF('malzeme montaj'!$C$1:$C$3329&lt;&gt;"",ROW('malzeme montaj'!$C$1:$C$3329))),ROWS(AE$4:AE293))))</f>
        <v/>
      </c>
      <c r="AF293" s="38" t="str">
        <f t="array" ref="AF293">IF(ROWS(AF$4:AF293)&gt;AF$1,"",INDEX('malzeme montaj'!$C$1:$C$3329,SMALL(IF('malzeme montaj'!$B$1:$B$3329=AF$3,IF('malzeme montaj'!$C$1:$C$3329&lt;&gt;"",ROW('malzeme montaj'!$C$1:$C$3329))),ROWS(AF$4:AF293))))</f>
        <v/>
      </c>
      <c r="AG293" s="38" t="str">
        <f t="array" ref="AG293">IF(ROWS(AG$4:AG293)&gt;AG$1,"",INDEX('malzeme montaj'!$C$1:$C$3329,SMALL(IF('malzeme montaj'!$B$1:$B$3329=AG$3,IF('malzeme montaj'!$C$1:$C$3329&lt;&gt;"",ROW('malzeme montaj'!$C$1:$C$3329))),ROWS(AG$4:AG293))))</f>
        <v/>
      </c>
      <c r="AH293" s="38" t="str">
        <f t="array" ref="AH293">IF(ROWS(AH$4:AH293)&gt;AH$1,"",INDEX('malzeme montaj'!$C$1:$C$3329,SMALL(IF('malzeme montaj'!$B$1:$B$3329=AH$3,IF('malzeme montaj'!$C$1:$C$3329&lt;&gt;"",ROW('malzeme montaj'!$C$1:$C$3329))),ROWS(AH$4:AH293))))</f>
        <v/>
      </c>
      <c r="AI293" s="38" t="str">
        <f t="array" ref="AI293">IF(ROWS(AI$4:AI293)&gt;AI$1,"",INDEX('malzeme montaj'!$C$1:$C$3329,SMALL(IF('malzeme montaj'!$B$1:$B$3329=AI$3,IF('malzeme montaj'!$C$1:$C$3329&lt;&gt;"",ROW('malzeme montaj'!$C$1:$C$3329))),ROWS(AI$4:AI293))))</f>
        <v/>
      </c>
      <c r="AJ293" s="38" t="str">
        <f t="array" ref="AJ293">IF(ROWS(AJ$4:AJ293)&gt;AJ$1,"",INDEX('malzeme montaj'!$C$1:$C$3329,SMALL(IF('malzeme montaj'!$B$1:$B$3329=AJ$3,IF('malzeme montaj'!$C$1:$C$3329&lt;&gt;"",ROW('malzeme montaj'!$C$1:$C$3329))),ROWS(AJ$4:AJ293))))</f>
        <v/>
      </c>
      <c r="AK293" s="38" t="str">
        <f t="array" ref="AK293">IF(ROWS(AK$4:AK293)&gt;AK$1,"",INDEX('malzeme montaj'!$C$1:$C$3329,SMALL(IF('malzeme montaj'!$B$1:$B$3329=AK$3,IF('malzeme montaj'!$C$1:$C$3329&lt;&gt;"",ROW('malzeme montaj'!$C$1:$C$3329))),ROWS(AK$4:AK293))))</f>
        <v/>
      </c>
      <c r="AL293" s="38" t="str">
        <f t="array" ref="AL293">IF(ROWS(AL$4:AL293)&gt;AL$1,"",INDEX('malzeme montaj'!$C$1:$C$3329,SMALL(IF('malzeme montaj'!$B$1:$B$3329=AL$3,IF('malzeme montaj'!$C$1:$C$3329&lt;&gt;"",ROW('malzeme montaj'!$C$1:$C$3329))),ROWS(AL$4:AL293))))</f>
        <v/>
      </c>
      <c r="AM293" s="38" t="str">
        <f t="array" ref="AM293">IF(ROWS(AM$4:AM293)&gt;AM$1,"",INDEX('malzeme montaj'!$C$1:$C$3329,SMALL(IF('malzeme montaj'!$B$1:$B$3329=AM$3,IF('malzeme montaj'!$C$1:$C$3329&lt;&gt;"",ROW('malzeme montaj'!$C$1:$C$3329))),ROWS(AM$4:AM293))))</f>
        <v/>
      </c>
      <c r="AN293" s="38" t="str">
        <f t="array" ref="AN293">IF(ROWS(AN$4:AN293)&gt;AN$1,"",INDEX('malzeme montaj'!$C$1:$C$3329,SMALL(IF('malzeme montaj'!$B$1:$B$3329=AN$3,IF('malzeme montaj'!$C$1:$C$3329&lt;&gt;"",ROW('malzeme montaj'!$C$1:$C$3329))),ROWS(AN$4:AN293))))</f>
        <v/>
      </c>
      <c r="AO293" s="38" t="str">
        <f t="array" ref="AO293">IF(ROWS(AO$4:AO293)&gt;AO$1,"",INDEX('malzeme montaj'!$C$1:$C$3329,SMALL(IF('malzeme montaj'!$B$1:$B$3329=AO$3,IF('malzeme montaj'!$C$1:$C$3329&lt;&gt;"",ROW('malzeme montaj'!$C$1:$C$3329))),ROWS(AO$4:AO293))))</f>
        <v/>
      </c>
      <c r="AP293" s="38" t="str">
        <f t="array" ref="AP293">IF(ROWS(AP$4:AP293)&gt;AP$1,"",INDEX('malzeme montaj'!$C$1:$C$3329,SMALL(IF('malzeme montaj'!$B$1:$B$3329=AP$3,IF('malzeme montaj'!$C$1:$C$3329&lt;&gt;"",ROW('malzeme montaj'!$C$1:$C$3329))),ROWS(AP$4:AP293))))</f>
        <v/>
      </c>
      <c r="AQ293" s="38" t="str">
        <f t="array" ref="AQ293">IF(ROWS(AQ$4:AQ293)&gt;AQ$1,"",INDEX('malzeme montaj'!$C$1:$C$3329,SMALL(IF('malzeme montaj'!$B$1:$B$3329=AQ$3,IF('malzeme montaj'!$C$1:$C$3329&lt;&gt;"",ROW('malzeme montaj'!$C$1:$C$3329))),ROWS(AQ$4:AQ293))))</f>
        <v/>
      </c>
      <c r="AR293" s="38" t="str">
        <f t="array" ref="AR293">IF(ROWS(AR$4:AR293)&gt;AR$1,"",INDEX('malzeme montaj'!$C$1:$C$3329,SMALL(IF('malzeme montaj'!$B$1:$B$3329=AR$3,IF('malzeme montaj'!$C$1:$C$3329&lt;&gt;"",ROW('malzeme montaj'!$C$1:$C$3329))),ROWS(AR$4:AR293))))</f>
        <v/>
      </c>
      <c r="AS293" s="38" t="str">
        <f t="array" ref="AS293">IF(ROWS(AS$4:AS293)&gt;AS$1,"",INDEX('malzeme montaj'!$C$1:$C$3329,SMALL(IF('malzeme montaj'!$B$1:$B$3329=AS$3,IF('malzeme montaj'!$C$1:$C$3329&lt;&gt;"",ROW('malzeme montaj'!$C$1:$C$3329))),ROWS(AS$4:AS293))))</f>
        <v/>
      </c>
      <c r="AT293" s="38" t="str">
        <f t="array" ref="AT293">IF(ROWS(AT$4:AT293)&gt;AT$1,"",INDEX('malzeme montaj'!$C$1:$C$3329,SMALL(IF('malzeme montaj'!$B$1:$B$3329=AT$3,IF('malzeme montaj'!$C$1:$C$3329&lt;&gt;"",ROW('malzeme montaj'!$C$1:$C$3329))),ROWS(AT$4:AT293))))</f>
        <v/>
      </c>
      <c r="AU293" s="38" t="str">
        <f t="array" ref="AU293">IF(ROWS(AU$4:AU293)&gt;AU$1,"",INDEX('malzeme montaj'!$C$1:$C$3329,SMALL(IF('malzeme montaj'!$B$1:$B$3329=AU$3,IF('malzeme montaj'!$C$1:$C$3329&lt;&gt;"",ROW('malzeme montaj'!$C$1:$C$3329))),ROWS(AU$4:AU293))))</f>
        <v/>
      </c>
      <c r="AV293" s="38" t="str">
        <f t="array" ref="AV293">IF(ROWS(AV$4:AV293)&gt;AV$1,"",INDEX('malzeme montaj'!$C$1:$C$3329,SMALL(IF('malzeme montaj'!$B$1:$B$3329=AV$3,IF('malzeme montaj'!$C$1:$C$3329&lt;&gt;"",ROW('malzeme montaj'!$C$1:$C$3329))),ROWS(AV$4:AV293))))</f>
        <v/>
      </c>
      <c r="AW293" s="38" t="str">
        <f t="array" ref="AW293">IF(ROWS(AW$4:AW293)&gt;AW$1,"",INDEX('malzeme montaj'!$C$1:$C$3329,SMALL(IF('malzeme montaj'!$B$1:$B$3329=AW$3,IF('malzeme montaj'!$C$1:$C$3329&lt;&gt;"",ROW('malzeme montaj'!$C$1:$C$3329))),ROWS(AW$4:AW293))))</f>
        <v/>
      </c>
      <c r="AX293" s="38" t="str">
        <f t="array" ref="AX293">IF(ROWS(AX$4:AX293)&gt;AX$1,"",INDEX('malzeme montaj'!$C$1:$C$3329,SMALL(IF('malzeme montaj'!$B$1:$B$3329=AX$3,IF('malzeme montaj'!$C$1:$C$3329&lt;&gt;"",ROW('malzeme montaj'!$C$1:$C$3329))),ROWS(AX$4:AX293))))</f>
        <v/>
      </c>
      <c r="AY293" s="38" t="str">
        <f t="array" ref="AY293">IF(ROWS(AY$4:AY293)&gt;AY$1,"",INDEX('malzeme montaj'!$C$1:$C$3329,SMALL(IF('malzeme montaj'!$B$1:$B$3329=AY$3,IF('malzeme montaj'!$C$1:$C$3329&lt;&gt;"",ROW('malzeme montaj'!$C$1:$C$3329))),ROWS(AY$4:AY293))))</f>
        <v/>
      </c>
      <c r="AZ293" s="38" t="str">
        <f t="array" ref="AZ293">IF(ROWS(AZ$4:AZ293)&gt;AZ$1,"",INDEX('malzeme montaj'!$C$1:$C$3329,SMALL(IF('malzeme montaj'!$B$1:$B$3329=AZ$3,IF('malzeme montaj'!$C$1:$C$3329&lt;&gt;"",ROW('malzeme montaj'!$C$1:$C$3329))),ROWS(AZ$4:AZ293))))</f>
        <v/>
      </c>
      <c r="BA293" s="38" t="str">
        <f t="array" ref="BA293">IF(ROWS(BA$4:BA293)&gt;BA$1,"",INDEX('malzeme montaj'!$C$1:$C$3329,SMALL(IF('malzeme montaj'!$B$1:$B$3329=BA$3,IF('malzeme montaj'!$C$1:$C$3329&lt;&gt;"",ROW('malzeme montaj'!$C$1:$C$3329))),ROWS(BA$4:BA293))))</f>
        <v/>
      </c>
      <c r="BB293" s="38" t="str">
        <f t="array" ref="BB293">IF(ROWS(BB$4:BB293)&gt;BB$1,"",INDEX('malzeme montaj'!$C$1:$C$3329,SMALL(IF('malzeme montaj'!$B$1:$B$3329=BB$3,IF('malzeme montaj'!$C$1:$C$3329&lt;&gt;"",ROW('malzeme montaj'!$C$1:$C$3329))),ROWS(BB$4:BB293))))</f>
        <v/>
      </c>
      <c r="BC293" s="38" t="str">
        <f t="array" ref="BC293">IF(ROWS(BC$4:BC293)&gt;BC$1,"",INDEX('malzeme montaj'!$C$1:$C$3329,SMALL(IF('malzeme montaj'!$B$1:$B$3329=BC$3,IF('malzeme montaj'!$C$1:$C$3329&lt;&gt;"",ROW('malzeme montaj'!$C$1:$C$3329))),ROWS(BC$4:BC293))))</f>
        <v/>
      </c>
      <c r="BD293" s="38" t="str">
        <f t="array" ref="BD293">IF(ROWS(BD$4:BD293)&gt;BD$1,"",INDEX('malzeme montaj'!$C$1:$C$3329,SMALL(IF('malzeme montaj'!$B$1:$B$3329=BD$3,IF('malzeme montaj'!$C$1:$C$3329&lt;&gt;"",ROW('malzeme montaj'!$C$1:$C$3329))),ROWS(BD$4:BD293))))</f>
        <v/>
      </c>
      <c r="BE293" s="38"/>
      <c r="BF293" s="38" t="str">
        <f t="array" ref="BF293">IF(ROWS(BF$4:BF293)&gt;BF$1,"",INDEX('malzeme montaj'!$C$1:$C$3329,SMALL(IF('malzeme montaj'!$B$1:$B$3329=BF$3,IF('malzeme montaj'!$C$1:$C$3329&lt;&gt;"",ROW('malzeme montaj'!$C$1:$C$3329))),ROWS(BF$4:BF293))))</f>
        <v/>
      </c>
      <c r="BG293" s="38" t="str">
        <f t="array" ref="BG293">IF(ROWS(BG$4:BG293)&gt;BG$1,"",INDEX('malzeme montaj'!$C$1:$C$3329,SMALL(IF('malzeme montaj'!$B$1:$B$3329=BG$3,IF('malzeme montaj'!$C$1:$C$3329&lt;&gt;"",ROW('malzeme montaj'!$C$1:$C$3329))),ROWS(BG$4:BG293))))</f>
        <v/>
      </c>
      <c r="BH293" s="38" t="str">
        <f t="array" ref="BH293">IF(ROWS(BH$4:BH293)&gt;BH$1,"",INDEX('malzeme montaj'!$C$1:$C$3329,SMALL(IF('malzeme montaj'!$B$1:$B$3329=BH$3,IF('malzeme montaj'!$C$1:$C$3329&lt;&gt;"",ROW('malzeme montaj'!$C$1:$C$3329))),ROWS(BH$4:BH293))))</f>
        <v/>
      </c>
      <c r="BI293" s="38" t="str">
        <f t="array" ref="BI293">IF(ROWS(BI$4:BI293)&gt;BI$1,"",INDEX('malzeme montaj'!$C$1:$C$3329,SMALL(IF('malzeme montaj'!$B$1:$B$3329=BI$3,IF('malzeme montaj'!$C$1:$C$3329&lt;&gt;"",ROW('malzeme montaj'!$C$1:$C$3329))),ROWS(BI$4:BI293))))</f>
        <v/>
      </c>
      <c r="BJ293" s="38" t="str">
        <f t="array" ref="BJ293">IF(ROWS(BJ$4:BJ293)&gt;BJ$1,"",INDEX('malzeme montaj'!$C$1:$C$3329,SMALL(IF('malzeme montaj'!$B$1:$B$3329=BJ$3,IF('malzeme montaj'!$C$1:$C$3329&lt;&gt;"",ROW('malzeme montaj'!$C$1:$C$3329))),ROWS(BJ$4:BJ293))))</f>
        <v/>
      </c>
      <c r="BK293" s="38" t="str">
        <f t="array" ref="BK293">IF(ROWS(BK$4:BK293)&gt;BK$1,"",INDEX('malzeme montaj'!$C$1:$C$3329,SMALL(IF('malzeme montaj'!$B$1:$B$3329=BK$3,IF('malzeme montaj'!$C$1:$C$3329&lt;&gt;"",ROW('malzeme montaj'!$C$1:$C$3329))),ROWS(BK$4:BK293))))</f>
        <v/>
      </c>
      <c r="BL293" s="38" t="str">
        <f t="array" ref="BL293">IF(ROWS(BL$4:BL293)&gt;BL$1,"",INDEX('malzeme montaj'!$C$1:$C$3329,SMALL(IF('malzeme montaj'!$B$1:$B$3329=BL$3,IF('malzeme montaj'!$C$1:$C$3329&lt;&gt;"",ROW('malzeme montaj'!$C$1:$C$3329))),ROWS(BL$4:BL293))))</f>
        <v/>
      </c>
      <c r="BM293" s="38" t="str">
        <f t="array" ref="BM293">IF(ROWS(BM$4:BM293)&gt;BM$1,"",INDEX('malzeme montaj'!$C$1:$C$3329,SMALL(IF('malzeme montaj'!$B$1:$B$3329=BM$3,IF('malzeme montaj'!$C$1:$C$3329&lt;&gt;"",ROW('malzeme montaj'!$C$1:$C$3329))),ROWS(BM$4:BM293))))</f>
        <v/>
      </c>
      <c r="BN293" s="38" t="str">
        <f t="array" ref="BN293">IF(ROWS(BN$4:BN293)&gt;BN$1,"",INDEX('malzeme montaj'!$C$1:$C$3329,SMALL(IF('malzeme montaj'!$B$1:$B$3329=BN$3,IF('malzeme montaj'!$C$1:$C$3329&lt;&gt;"",ROW('malzeme montaj'!$C$1:$C$3329))),ROWS(BN$4:BN293))))</f>
        <v/>
      </c>
      <c r="BO293" s="38" t="str">
        <f t="array" ref="BO293">IF(ROWS(BO$4:BO293)&gt;BO$1,"",INDEX('malzeme montaj'!$C$1:$C$3329,SMALL(IF('malzeme montaj'!$B$1:$B$3329=BO$3,IF('malzeme montaj'!$C$1:$C$3329&lt;&gt;"",ROW('malzeme montaj'!$C$1:$C$3329))),ROWS(BO$4:BO293))))</f>
        <v/>
      </c>
      <c r="BP293" s="38" t="str">
        <f t="array" ref="BP293">IF(ROWS(BP$4:BP293)&gt;BP$1,"",INDEX('malzeme montaj'!$C$1:$C$3329,SMALL(IF('malzeme montaj'!$B$1:$B$3329=BP$3,IF('malzeme montaj'!$C$1:$C$3329&lt;&gt;"",ROW('malzeme montaj'!$C$1:$C$3329))),ROWS(BP$4:BP293))))</f>
        <v/>
      </c>
      <c r="BQ293" s="38" t="str">
        <f t="array" ref="BQ293">IF(ROWS(BQ$4:BQ293)&gt;BQ$1,"",INDEX('malzeme montaj'!$C$1:$C$3329,SMALL(IF('malzeme montaj'!$B$1:$B$3329=BQ$3,IF('malzeme montaj'!$C$1:$C$3329&lt;&gt;"",ROW('malzeme montaj'!$C$1:$C$3329))),ROWS(BQ$4:BQ293))))</f>
        <v/>
      </c>
      <c r="BR293" s="38" t="str">
        <f t="array" ref="BR293">IF(ROWS(BR$4:BR293)&gt;BR$1,"",INDEX('malzeme montaj'!$C$1:$C$3329,SMALL(IF('malzeme montaj'!$B$1:$B$3329=BR$3,IF('malzeme montaj'!$C$1:$C$3329&lt;&gt;"",ROW('malzeme montaj'!$C$1:$C$3329))),ROWS(BR$4:BR293))))</f>
        <v/>
      </c>
      <c r="BS293" s="38" t="str">
        <f t="array" ref="BS293">IF(ROWS(BS$4:BS293)&gt;BS$1,"",INDEX('malzeme montaj'!$C$1:$C$3329,SMALL(IF('malzeme montaj'!$B$1:$B$3329=BS$3,IF('malzeme montaj'!$C$1:$C$3329&lt;&gt;"",ROW('malzeme montaj'!$C$1:$C$3329))),ROWS(BS$4:BS293))))</f>
        <v/>
      </c>
      <c r="BT293" s="38" t="str">
        <f t="array" ref="BT293">IF(ROWS(BT$4:BT293)&gt;BT$1,"",INDEX('malzeme montaj'!$C$1:$C$3329,SMALL(IF('malzeme montaj'!$B$1:$B$3329=BT$3,IF('malzeme montaj'!$C$1:$C$3329&lt;&gt;"",ROW('malzeme montaj'!$C$1:$C$3329))),ROWS(BT$4:BT293))))</f>
        <v/>
      </c>
      <c r="BU293" s="34" t="str">
        <f t="array" ref="BU293">IF(ROWS(BU$4:BU293)&gt;BU$1,"",INDEX('malzeme montaj'!$C$1:$C$3329,SMALL(IF('malzeme montaj'!$B$1:$B$3329=BU$3,IF('malzeme montaj'!$C$1:$C$3329&lt;&gt;"",ROW('malzeme montaj'!$C$1:$C$3329))),ROWS(BU$4:BU293))))</f>
        <v/>
      </c>
      <c r="BV293" s="34" t="str">
        <f t="array" ref="BV293">IF(ROWS(BV$4:BV293)&gt;BV$1,"",INDEX('malzeme montaj'!$C$1:$C$3329,SMALL(IF('malzeme montaj'!$B$1:$B$3329=BV$3,IF('malzeme montaj'!$C$1:$C$3329&lt;&gt;"",ROW('malzeme montaj'!$C$1:$C$3329))),ROWS(BV$4:BV293))))</f>
        <v/>
      </c>
      <c r="BW293" s="34" t="str">
        <f t="array" ref="BW293">IF(ROWS(BW$4:BW293)&gt;BW$1,"",INDEX('malzeme montaj'!$C$1:$C$3329,SMALL(IF('malzeme montaj'!$B$1:$B$3329=BW$3,IF('malzeme montaj'!$C$1:$C$3329&lt;&gt;"",ROW('malzeme montaj'!$C$1:$C$3329))),ROWS(BW$4:BW293))))</f>
        <v/>
      </c>
      <c r="BX293" s="34" t="str">
        <f t="array" ref="BX293">IF(ROWS(BX$4:BX293)&gt;BX$1,"",INDEX('malzeme montaj'!$C$1:$C$3329,SMALL(IF('malzeme montaj'!$B$1:$B$3329=BX$3,IF('malzeme montaj'!$C$1:$C$3329&lt;&gt;"",ROW('malzeme montaj'!$C$1:$C$3329))),ROWS(BX$4:BX293))))</f>
        <v/>
      </c>
      <c r="BY293" s="34" t="str">
        <f t="array" ref="BY293">IF(ROWS(BY$4:BY293)&gt;BY$1,"",INDEX('malzeme montaj'!$C$1:$C$3329,SMALL(IF('malzeme montaj'!$B$1:$B$3329=BY$3,IF('malzeme montaj'!$C$1:$C$3329&lt;&gt;"",ROW('malzeme montaj'!$C$1:$C$3329))),ROWS(BY$4:BY293))))</f>
        <v/>
      </c>
      <c r="BZ293" s="34" t="str">
        <f t="array" ref="BZ293">IF(ROWS(BZ$4:BZ293)&gt;BZ$1,"",INDEX('malzeme montaj'!$C$1:$C$3329,SMALL(IF('malzeme montaj'!$B$1:$B$3329=BZ$3,IF('malzeme montaj'!$C$1:$C$3329&lt;&gt;"",ROW('malzeme montaj'!$C$1:$C$3329))),ROWS(BZ$4:BZ293))))</f>
        <v/>
      </c>
      <c r="CA293" s="34" t="str">
        <f t="array" ref="CA293">IF(ROWS(CA$4:CA293)&gt;CA$1,"",INDEX('malzeme montaj'!$C$1:$C$3329,SMALL(IF('malzeme montaj'!$B$1:$B$3329=CA$3,IF('malzeme montaj'!$C$1:$C$3329&lt;&gt;"",ROW('malzeme montaj'!$C$1:$C$3329))),ROWS(CA$4:CA293))))</f>
        <v/>
      </c>
      <c r="CB293" s="34" t="str">
        <f t="array" ref="CB293">IF(ROWS(CB$4:CB293)&gt;CB$1,"",INDEX('malzeme montaj'!$C$1:$C$3329,SMALL(IF('malzeme montaj'!$B$1:$B$3329=CB$3,IF('malzeme montaj'!$C$1:$C$3329&lt;&gt;"",ROW('malzeme montaj'!$C$1:$C$3329))),ROWS(CB$4:CB293))))</f>
        <v/>
      </c>
      <c r="CC293" s="34" t="str">
        <f t="array" ref="CC293">IF(ROWS(CC$4:CC293)&gt;CC$1,"",INDEX('malzeme montaj'!$C$1:$C$3329,SMALL(IF('malzeme montaj'!$B$1:$B$3329=CC$3,IF('malzeme montaj'!$C$1:$C$3329&lt;&gt;"",ROW('malzeme montaj'!$C$1:$C$3329))),ROWS(CC$4:CC293))))</f>
        <v/>
      </c>
      <c r="CD293" s="34" t="str">
        <f t="array" ref="CD293">IF(ROWS(CD$4:CD293)&gt;CD$1,"",INDEX('malzeme montaj'!$C$1:$C$3329,SMALL(IF('malzeme montaj'!$B$1:$B$3329=CD$3,IF('malzeme montaj'!$C$1:$C$3329&lt;&gt;"",ROW('malzeme montaj'!$C$1:$C$3329))),ROWS(CD$4:CD293))))</f>
        <v/>
      </c>
      <c r="CE293" s="34" t="str">
        <f t="array" ref="CE293">IF(ROWS(CE$4:CE293)&gt;CE$1,"",INDEX('malzeme montaj'!$C$1:$C$3329,SMALL(IF('malzeme montaj'!$B$1:$B$3329=CE$3,IF('malzeme montaj'!$C$1:$C$3329&lt;&gt;"",ROW('malzeme montaj'!$C$1:$C$3329))),ROWS(CE$4:CE293))))</f>
        <v/>
      </c>
      <c r="CF293" s="34" t="str">
        <f t="array" ref="CF293">IF(ROWS(CF$4:CF293)&gt;CF$1,"",INDEX('malzeme montaj'!$C$1:$C$3329,SMALL(IF('malzeme montaj'!$B$1:$B$3329=CF$3,IF('malzeme montaj'!$C$1:$C$3329&lt;&gt;"",ROW('malzeme montaj'!$C$1:$C$3329))),ROWS(CF$4:CF293))))</f>
        <v/>
      </c>
      <c r="CG293" s="34" t="str">
        <f t="array" ref="CG293">IF(ROWS(CG$4:CG293)&gt;CG$1,"",INDEX('malzeme montaj'!$C$1:$C$3329,SMALL(IF('malzeme montaj'!$B$1:$B$3329=CG$3,IF('malzeme montaj'!$C$1:$C$3329&lt;&gt;"",ROW('malzeme montaj'!$C$1:$C$3329))),ROWS(CG$4:CG293))))</f>
        <v/>
      </c>
      <c r="CH293" s="34" t="str">
        <f t="array" ref="CH293">IF(ROWS(CH$4:CH293)&gt;CH$1,"",INDEX('malzeme montaj'!$C$1:$C$3329,SMALL(IF('malzeme montaj'!$B$1:$B$3329=CH$3,IF('malzeme montaj'!$C$1:$C$3329&lt;&gt;"",ROW('malzeme montaj'!$C$1:$C$3329))),ROWS(CH$4:CH293))))</f>
        <v/>
      </c>
      <c r="CI293" s="34" t="str">
        <f t="array" ref="CI293">IF(ROWS(CI$4:CI293)&gt;CI$1,"",INDEX('malzeme montaj'!$C$1:$C$3329,SMALL(IF('malzeme montaj'!$B$1:$B$3329=CI$3,IF('malzeme montaj'!$C$1:$C$3329&lt;&gt;"",ROW('malzeme montaj'!$C$1:$C$3329))),ROWS(CI$4:CI293))))</f>
        <v/>
      </c>
      <c r="CJ293" s="34" t="str">
        <f t="array" ref="CJ293">IF(ROWS(CJ$4:CJ293)&gt;CJ$1,"",INDEX('malzeme montaj'!$C$1:$C$3329,SMALL(IF('malzeme montaj'!$B$1:$B$3329=CJ$3,IF('malzeme montaj'!$C$1:$C$3329&lt;&gt;"",ROW('malzeme montaj'!$C$1:$C$3329))),ROWS(CJ$4:CJ293))))</f>
        <v/>
      </c>
      <c r="CK293" s="34" t="str">
        <f t="array" ref="CK293">IF(ROWS(CK$4:CK293)&gt;CK$1,"",INDEX('malzeme montaj'!$C$1:$C$3329,SMALL(IF('malzeme montaj'!$B$1:$B$3329=CK$3,IF('malzeme montaj'!$C$1:$C$3329&lt;&gt;"",ROW('malzeme montaj'!$C$1:$C$3329))),ROWS(CK$4:CK293))))</f>
        <v/>
      </c>
      <c r="CL293" s="34" t="str">
        <f t="array" ref="CL293">IF(ROWS(CL$4:CL293)&gt;CL$1,"",INDEX('malzeme montaj'!$C$1:$C$3329,SMALL(IF('malzeme montaj'!$B$1:$B$3329=CL$3,IF('malzeme montaj'!$C$1:$C$3329&lt;&gt;"",ROW('malzeme montaj'!$C$1:$C$3329))),ROWS(CL$4:CL293))))</f>
        <v/>
      </c>
      <c r="CM293" s="34" t="str">
        <f t="array" ref="CM293">IF(ROWS(CM$4:CM293)&gt;CM$1,"",INDEX('malzeme montaj'!$C$1:$C$3329,SMALL(IF('malzeme montaj'!$B$1:$B$3329=CM$3,IF('malzeme montaj'!$C$1:$C$3329&lt;&gt;"",ROW('malzeme montaj'!$C$1:$C$3329))),ROWS(CM$4:CM293))))</f>
        <v/>
      </c>
      <c r="CN293" s="34" t="str">
        <f t="array" ref="CN293">IF(ROWS(CN$4:CN293)&gt;CN$1,"",INDEX('malzeme montaj'!$C$1:$C$3329,SMALL(IF('malzeme montaj'!$B$1:$B$3329=CN$3,IF('malzeme montaj'!$C$1:$C$3329&lt;&gt;"",ROW('malzeme montaj'!$C$1:$C$3329))),ROWS(CN$4:CN293))))</f>
        <v/>
      </c>
      <c r="CO293" s="34" t="str">
        <f t="array" ref="CO293">IF(ROWS(CO$4:CO293)&gt;CO$1,"",INDEX('malzeme montaj'!$C$1:$C$3329,SMALL(IF('malzeme montaj'!$B$1:$B$3329=CO$3,IF('malzeme montaj'!$C$1:$C$3329&lt;&gt;"",ROW('malzeme montaj'!$C$1:$C$3329))),ROWS(CO$4:CO293))))</f>
        <v/>
      </c>
      <c r="CP293" s="34" t="str">
        <f t="array" ref="CP293">IF(ROWS(CP$4:CP293)&gt;CP$1,"",INDEX('malzeme montaj'!$C$1:$C$3329,SMALL(IF('malzeme montaj'!$B$1:$B$3329=CP$3,IF('malzeme montaj'!$C$1:$C$3329&lt;&gt;"",ROW('malzeme montaj'!$C$1:$C$3329))),ROWS(CP$4:CP293))))</f>
        <v/>
      </c>
      <c r="CQ293" s="34" t="str">
        <f t="array" ref="CQ293">IF(ROWS(CQ$4:CQ293)&gt;CQ$1,"",INDEX('malzeme montaj'!$C$1:$C$3329,SMALL(IF('malzeme montaj'!$B$1:$B$3329=CQ$3,IF('malzeme montaj'!$C$1:$C$3329&lt;&gt;"",ROW('malzeme montaj'!$C$1:$C$3329))),ROWS(CQ$4:CQ293))))</f>
        <v/>
      </c>
      <c r="CR293" s="34" t="str">
        <f t="array" ref="CR293">IF(ROWS(CR$4:CR293)&gt;CR$1,"",INDEX('malzeme montaj'!$C$1:$C$3329,SMALL(IF('malzeme montaj'!$B$1:$B$3329=CR$3,IF('malzeme montaj'!$C$1:$C$3329&lt;&gt;"",ROW('malzeme montaj'!$C$1:$C$3329))),ROWS(CR$4:CR293))))</f>
        <v/>
      </c>
      <c r="CS293" s="34" t="str">
        <f t="array" ref="CS293">IF(ROWS(CS$4:CS293)&gt;CS$1,"",INDEX('malzeme montaj'!$C$1:$C$3329,SMALL(IF('malzeme montaj'!$B$1:$B$3329=CS$3,IF('malzeme montaj'!$C$1:$C$3329&lt;&gt;"",ROW('malzeme montaj'!$C$1:$C$3329))),ROWS(CS$4:CS293))))</f>
        <v/>
      </c>
      <c r="CT293" s="34" t="str">
        <f t="array" ref="CT293">IF(ROWS(CT$4:CT293)&gt;CT$1,"",INDEX('malzeme montaj'!$C$1:$C$3329,SMALL(IF('malzeme montaj'!$B$1:$B$3329=CT$3,IF('malzeme montaj'!$C$1:$C$3329&lt;&gt;"",ROW('malzeme montaj'!$C$1:$C$3329))),ROWS(CT$4:CT293))))</f>
        <v/>
      </c>
      <c r="CU293" s="34" t="str">
        <f t="array" ref="CU293">IF(ROWS(CU$4:CU293)&gt;CU$1,"",INDEX('malzeme montaj'!$C$1:$C$3329,SMALL(IF('malzeme montaj'!$B$1:$B$3329=CU$3,IF('malzeme montaj'!$C$1:$C$3329&lt;&gt;"",ROW('malzeme montaj'!$C$1:$C$3329))),ROWS(CU$4:CU293))))</f>
        <v/>
      </c>
      <c r="CV293" s="34" t="str">
        <f t="array" ref="CV293">IF(ROWS(CV$4:CV293)&gt;CV$1,"",INDEX('malzeme montaj'!$C$1:$C$3329,SMALL(IF('malzeme montaj'!$B$1:$B$3329=CV$3,IF('malzeme montaj'!$C$1:$C$3329&lt;&gt;"",ROW('malzeme montaj'!$C$1:$C$3329))),ROWS(CV$4:CV293))))</f>
        <v/>
      </c>
      <c r="CW293" s="34" t="str">
        <f t="array" ref="CW293">IF(ROWS(CW$4:CW293)&gt;CW$1,"",INDEX('malzeme montaj'!$C$1:$C$3329,SMALL(IF('malzeme montaj'!$B$1:$B$3329=CW$3,IF('malzeme montaj'!$C$1:$C$3329&lt;&gt;"",ROW('malzeme montaj'!$C$1:$C$3329))),ROWS(CW$4:CW293))))</f>
        <v/>
      </c>
      <c r="CX293" s="34" t="str">
        <f t="array" ref="CX293">IF(ROWS(CX$4:CX293)&gt;CX$1,"",INDEX('malzeme montaj'!$C$1:$C$3329,SMALL(IF('malzeme montaj'!$B$1:$B$3329=CX$3,IF('malzeme montaj'!$C$1:$C$3329&lt;&gt;"",ROW('malzeme montaj'!$C$1:$C$3329))),ROWS(CX$4:CX293))))</f>
        <v/>
      </c>
      <c r="CY293" s="34" t="str">
        <f t="array" ref="CY293">IF(ROWS(CY$4:CY293)&gt;CY$1,"",INDEX('malzeme montaj'!$C$1:$C$3329,SMALL(IF('malzeme montaj'!$B$1:$B$3329=CY$3,IF('malzeme montaj'!$C$1:$C$3329&lt;&gt;"",ROW('malzeme montaj'!$C$1:$C$3329))),ROWS(CY$4:CY293))))</f>
        <v/>
      </c>
      <c r="CZ293" s="34" t="str">
        <f t="array" ref="CZ293">IF(ROWS(CZ$4:CZ293)&gt;CZ$1,"",INDEX('malzeme montaj'!$C$1:$C$3329,SMALL(IF('malzeme montaj'!$B$1:$B$3329=CZ$3,IF('malzeme montaj'!$C$1:$C$3329&lt;&gt;"",ROW('malzeme montaj'!$C$1:$C$3329))),ROWS(CZ$4:CZ293))))</f>
        <v/>
      </c>
      <c r="DA293" s="34" t="str">
        <f t="array" ref="DA293">IF(ROWS(DA$4:DA293)&gt;DA$1,"",INDEX('malzeme montaj'!$C$1:$C$3329,SMALL(IF('malzeme montaj'!$B$1:$B$3329=DA$3,IF('malzeme montaj'!$C$1:$C$3329&lt;&gt;"",ROW('malzeme montaj'!$C$1:$C$3329))),ROWS(DA$4:DA293))))</f>
        <v/>
      </c>
      <c r="DB293" s="34" t="str">
        <f t="array" ref="DB293">IF(ROWS(DB$4:DB293)&gt;DB$1,"",INDEX('malzeme montaj'!$C$1:$C$3329,SMALL(IF('malzeme montaj'!$B$1:$B$3329=DB$3,IF('malzeme montaj'!$C$1:$C$3329&lt;&gt;"",ROW('malzeme montaj'!$C$1:$C$3329))),ROWS(DB$4:DB293))))</f>
        <v/>
      </c>
      <c r="DC293" s="34" t="str">
        <f t="array" ref="DC293">IF(ROWS(DC$4:DC293)&gt;DC$1,"",INDEX('malzeme montaj'!$C$1:$C$3329,SMALL(IF('malzeme montaj'!$B$1:$B$3329=DC$3,IF('malzeme montaj'!$C$1:$C$3329&lt;&gt;"",ROW('malzeme montaj'!$C$1:$C$3329))),ROWS(DC$4:DC293))))</f>
        <v/>
      </c>
      <c r="DD293" s="34" t="str">
        <f t="array" ref="DD293">IF(ROWS(DD$4:DD293)&gt;DD$1,"",INDEX('malzeme montaj'!$C$1:$C$3329,SMALL(IF('malzeme montaj'!$B$1:$B$3329=DD$3,IF('malzeme montaj'!$C$1:$C$3329&lt;&gt;"",ROW('malzeme montaj'!$C$1:$C$3329))),ROWS(DD$4:DD293))))</f>
        <v/>
      </c>
      <c r="DE293" s="34" t="str">
        <f t="array" ref="DE293">IF(ROWS(DE$4:DE293)&gt;DE$1,"",INDEX('malzeme montaj'!$C$1:$C$3329,SMALL(IF('malzeme montaj'!$B$1:$B$3329=DE$3,IF('malzeme montaj'!$C$1:$C$3329&lt;&gt;"",ROW('malzeme montaj'!$C$1:$C$3329))),ROWS(DE$4:DE293))))</f>
        <v/>
      </c>
      <c r="DF293" s="34" t="str">
        <f t="array" ref="DF293">IF(ROWS(DF$4:DF293)&gt;DF$1,"",INDEX('malzeme montaj'!$C$1:$C$3329,SMALL(IF('malzeme montaj'!$B$1:$B$3329=DF$3,IF('malzeme montaj'!$C$1:$C$3329&lt;&gt;"",ROW('malzeme montaj'!$C$1:$C$3329))),ROWS(DF$4:DF293))))</f>
        <v/>
      </c>
      <c r="DG293" s="34" t="str">
        <f t="array" ref="DG293">IF(ROWS(DG$4:DG293)&gt;DG$1,"",INDEX('malzeme montaj'!$C$1:$C$3329,SMALL(IF('malzeme montaj'!$B$1:$B$3329=DG$3,IF('malzeme montaj'!$C$1:$C$3329&lt;&gt;"",ROW('malzeme montaj'!$C$1:$C$3329))),ROWS(DG$4:DG293))))</f>
        <v/>
      </c>
      <c r="DH293" s="34" t="str">
        <f t="array" ref="DH293">IF(ROWS(DH$4:DH293)&gt;DH$1,"",INDEX('malzeme montaj'!$C$1:$C$3329,SMALL(IF('malzeme montaj'!$B$1:$B$3329=DH$3,IF('malzeme montaj'!$C$1:$C$3329&lt;&gt;"",ROW('malzeme montaj'!$C$1:$C$3329))),ROWS(DH$4:DH293))))</f>
        <v/>
      </c>
      <c r="DI293" s="34" t="str">
        <f t="array" ref="DI293">IF(ROWS(DI$4:DI293)&gt;DI$1,"",INDEX('malzeme montaj'!$C$1:$C$3329,SMALL(IF('malzeme montaj'!$B$1:$B$3329=DI$3,IF('malzeme montaj'!$C$1:$C$3329&lt;&gt;"",ROW('malzeme montaj'!$C$1:$C$3329))),ROWS(DI$4:DI293))))</f>
        <v/>
      </c>
      <c r="DJ293" s="34" t="str">
        <f t="array" ref="DJ293">IF(ROWS(DJ$4:DJ293)&gt;DJ$1,"",INDEX('malzeme montaj'!$C$1:$C$3329,SMALL(IF('malzeme montaj'!$B$1:$B$3329=DJ$3,IF('malzeme montaj'!$C$1:$C$3329&lt;&gt;"",ROW('malzeme montaj'!$C$1:$C$3329))),ROWS(DJ$4:DJ293))))</f>
        <v/>
      </c>
      <c r="DK293" s="34" t="str">
        <f t="array" ref="DK293">IF(ROWS(DK$4:DK293)&gt;DK$1,"",INDEX('malzeme montaj'!$C$1:$C$3329,SMALL(IF('malzeme montaj'!$B$1:$B$3329=DK$3,IF('malzeme montaj'!$C$1:$C$3329&lt;&gt;"",ROW('malzeme montaj'!$C$1:$C$3329))),ROWS(DK$4:DK293))))</f>
        <v/>
      </c>
      <c r="DL293" s="34" t="str">
        <f t="array" ref="DL293">IF(ROWS(DL$4:DL293)&gt;DL$1,"",INDEX('malzeme montaj'!$C$1:$C$3329,SMALL(IF('malzeme montaj'!$B$1:$B$3329=DL$3,IF('malzeme montaj'!$C$1:$C$3329&lt;&gt;"",ROW('malzeme montaj'!$C$1:$C$3329))),ROWS(DL$4:DL293))))</f>
        <v/>
      </c>
      <c r="DQ293" s="34" t="str">
        <f t="array" ref="DQ293">IF(ROWS(DQ$4:DQ293)&gt;DQ$1,"",INDEX('malzeme montaj'!$C$1:$C$3329,SMALL(IF('malzeme montaj'!$B$1:$B$3329=DQ$3,IF('malzeme montaj'!$C$1:$C$3329&lt;&gt;"",ROW('malzeme montaj'!$C$1:$C$3329))),ROWS(DQ$4:DQ293))))</f>
        <v/>
      </c>
      <c r="DR293" s="34" t="str">
        <f t="array" ref="DR293">IF(ROWS(DR$4:DR293)&gt;DR$1,"",INDEX('malzeme montaj'!$C$1:$C$3329,SMALL(IF('malzeme montaj'!$B$1:$B$3329=DR$3,IF('malzeme montaj'!$C$1:$C$3329&lt;&gt;"",ROW('malzeme montaj'!$C$1:$C$3329))),ROWS(DR$4:DR293))))</f>
        <v/>
      </c>
      <c r="DS293" s="34" t="str">
        <f t="array" ref="DS293">IF(ROWS(DS$4:DS293)&gt;DS$1,"",INDEX('malzeme montaj'!$C$1:$C$3329,SMALL(IF('malzeme montaj'!$B$1:$B$3329=DS$3,IF('malzeme montaj'!$C$1:$C$3329&lt;&gt;"",ROW('malzeme montaj'!$C$1:$C$3329))),ROWS(DS$4:DS293))))</f>
        <v/>
      </c>
      <c r="DT293" s="34" t="str">
        <f t="array" ref="DT293">IF(ROWS(DT$4:DT293)&gt;DT$1,"",INDEX('malzeme montaj'!$C$1:$C$3329,SMALL(IF('malzeme montaj'!$B$1:$B$3329=DT$3,IF('malzeme montaj'!$C$1:$C$3329&lt;&gt;"",ROW('malzeme montaj'!$C$1:$C$3329))),ROWS(DT$4:DT293))))</f>
        <v/>
      </c>
      <c r="DU293" s="34" t="str">
        <f t="array" ref="DU293">IF(ROWS(DU$4:DU293)&gt;DU$1,"",INDEX('malzeme montaj'!$C$1:$C$3329,SMALL(IF('malzeme montaj'!$B$1:$B$3329=DU$3,IF('malzeme montaj'!$C$1:$C$3329&lt;&gt;"",ROW('malzeme montaj'!$C$1:$C$3329))),ROWS(DU$4:DU293))))</f>
        <v/>
      </c>
      <c r="DV293" s="34" t="str">
        <f t="array" ref="DV293">IF(ROWS(DV$4:DV293)&gt;DV$1,"",INDEX('malzeme montaj'!$C$1:$C$3329,SMALL(IF('malzeme montaj'!$B$1:$B$3329=DV$3,IF('malzeme montaj'!$C$1:$C$3329&lt;&gt;"",ROW('malzeme montaj'!$C$1:$C$3329))),ROWS(DV$4:DV293))))</f>
        <v/>
      </c>
      <c r="DW293" s="34" t="str">
        <f t="array" ref="DW293">IF(ROWS(DW$4:DW293)&gt;DW$1,"",INDEX('malzeme montaj'!$C$1:$C$3329,SMALL(IF('malzeme montaj'!$B$1:$B$3329=DW$3,IF('malzeme montaj'!$C$1:$C$3329&lt;&gt;"",ROW('malzeme montaj'!$C$1:$C$3329))),ROWS(DW$4:DW293))))</f>
        <v/>
      </c>
      <c r="DX293" s="34" t="str">
        <f t="array" ref="DX293">IF(ROWS(DX$4:DX293)&gt;DX$1,"",INDEX('malzeme montaj'!$C$1:$C$3329,SMALL(IF('malzeme montaj'!$B$1:$B$3329=DX$3,IF('malzeme montaj'!$C$1:$C$3329&lt;&gt;"",ROW('malzeme montaj'!$C$1:$C$3329))),ROWS(DX$4:DX293))))</f>
        <v/>
      </c>
      <c r="DY293" s="34" t="str">
        <f t="array" ref="DY293">IF(ROWS(DY$4:DY293)&gt;DY$1,"",INDEX('malzeme montaj'!$C$1:$C$3329,SMALL(IF('malzeme montaj'!$B$1:$B$3329=DY$3,IF('malzeme montaj'!$C$1:$C$3329&lt;&gt;"",ROW('malzeme montaj'!$C$1:$C$3329))),ROWS(DY$4:DY293))))</f>
        <v/>
      </c>
      <c r="DZ293" s="34" t="str">
        <f t="array" ref="DZ293">IF(ROWS(DZ$4:DZ293)&gt;DZ$1,"",INDEX('malzeme montaj'!$C$1:$C$3329,SMALL(IF('malzeme montaj'!$B$1:$B$3329=DZ$3,IF('malzeme montaj'!$C$1:$C$3329&lt;&gt;"",ROW('malzeme montaj'!$C$1:$C$3329))),ROWS(DZ$4:DZ293))))</f>
        <v/>
      </c>
      <c r="EA293" s="34" t="str">
        <f t="array" ref="EA293">IF(ROWS(EA$4:EA293)&gt;EA$1,"",INDEX('malzeme montaj'!$C$1:$C$3329,SMALL(IF('malzeme montaj'!$B$1:$B$3329=EA$3,IF('malzeme montaj'!$C$1:$C$3329&lt;&gt;"",ROW('malzeme montaj'!$C$1:$C$3329))),ROWS(EA$4:EA293))))</f>
        <v/>
      </c>
      <c r="EB293" s="34" t="str">
        <f t="array" ref="EB293">IF(ROWS(EB$4:EB293)&gt;EB$1,"",INDEX('malzeme montaj'!$C$1:$C$3329,SMALL(IF('malzeme montaj'!$B$1:$B$3329=EB$3,IF('malzeme montaj'!$C$1:$C$3329&lt;&gt;"",ROW('malzeme montaj'!$C$1:$C$3329))),ROWS(EB$4:EB293))))</f>
        <v/>
      </c>
      <c r="EC293" s="34" t="str">
        <f t="array" ref="EC293">IF(ROWS(EC$4:EC293)&gt;EC$1,"",INDEX('malzeme montaj'!$C$1:$C$3329,SMALL(IF('malzeme montaj'!$B$1:$B$3329=EC$3,IF('malzeme montaj'!$C$1:$C$3329&lt;&gt;"",ROW('malzeme montaj'!$C$1:$C$3329))),ROWS(EC$4:EC293))))</f>
        <v/>
      </c>
      <c r="ED293" s="34" t="str">
        <f t="array" ref="ED293">IF(ROWS(ED$4:ED293)&gt;ED$1,"",INDEX('malzeme montaj'!$C$1:$C$3329,SMALL(IF('malzeme montaj'!$B$1:$B$3329=ED$3,IF('malzeme montaj'!$C$1:$C$3329&lt;&gt;"",ROW('malzeme montaj'!$C$1:$C$3329))),ROWS(ED$4:ED293))))</f>
        <v/>
      </c>
      <c r="EE293" s="34" t="str">
        <f t="array" ref="EE293">IF(ROWS(EE$4:EE293)&gt;EE$1,"",INDEX('malzeme montaj'!$C$1:$C$3329,SMALL(IF('malzeme montaj'!$B$1:$B$3329=EE$3,IF('malzeme montaj'!$C$1:$C$3329&lt;&gt;"",ROW('malzeme montaj'!$C$1:$C$3329))),ROWS(EE$4:EE293))))</f>
        <v/>
      </c>
      <c r="EF293" s="34" t="str">
        <f t="array" ref="EF293">IF(ROWS(EF$4:EF293)&gt;EF$1,"",INDEX('malzeme montaj'!$C$1:$C$3329,SMALL(IF('malzeme montaj'!$B$1:$B$3329=EF$3,IF('malzeme montaj'!$C$1:$C$3329&lt;&gt;"",ROW('malzeme montaj'!$C$1:$C$3329))),ROWS(EF$4:EF293))))</f>
        <v/>
      </c>
      <c r="EG293" s="34" t="str">
        <f t="array" ref="EG293">IF(ROWS(EG$4:EG293)&gt;EG$1,"",INDEX('malzeme montaj'!$C$1:$C$3329,SMALL(IF('malzeme montaj'!$B$1:$B$3329=EG$3,IF('malzeme montaj'!$C$1:$C$3329&lt;&gt;"",ROW('malzeme montaj'!$C$1:$C$3329))),ROWS(EG$4:EG293))))</f>
        <v/>
      </c>
      <c r="EH293" s="34" t="str">
        <f t="array" ref="EH293">IF(ROWS(EH$4:EH293)&gt;EH$1,"",INDEX('malzeme montaj'!$C$1:$C$3329,SMALL(IF('malzeme montaj'!$B$1:$B$3329=EH$3,IF('malzeme montaj'!$C$1:$C$3329&lt;&gt;"",ROW('malzeme montaj'!$C$1:$C$3329))),ROWS(EH$4:EH293))))</f>
        <v/>
      </c>
      <c r="EI293" s="34" t="str">
        <f t="array" ref="EI293">IF(ROWS(EI$4:EI293)&gt;EI$1,"",INDEX('malzeme montaj'!$C$1:$C$3329,SMALL(IF('malzeme montaj'!$B$1:$B$3329=EI$3,IF('malzeme montaj'!$C$1:$C$3329&lt;&gt;"",ROW('malzeme montaj'!$C$1:$C$3329))),ROWS(EI$4:EI293))))</f>
        <v/>
      </c>
      <c r="EJ293" s="34" t="str">
        <f t="array" ref="EJ293">IF(ROWS(EJ$4:EJ293)&gt;EJ$1,"",INDEX('malzeme montaj'!$C$1:$C$3329,SMALL(IF('malzeme montaj'!$B$1:$B$3329=EJ$3,IF('malzeme montaj'!$C$1:$C$3329&lt;&gt;"",ROW('malzeme montaj'!$C$1:$C$3329))),ROWS(EJ$4:EJ293))))</f>
        <v/>
      </c>
      <c r="EK293" s="34" t="str">
        <f t="array" ref="EK293">IF(ROWS(EK$4:EK293)&gt;EK$1,"",INDEX('malzeme montaj'!$C$1:$C$3329,SMALL(IF('malzeme montaj'!$B$1:$B$3329=EK$3,IF('malzeme montaj'!$C$1:$C$3329&lt;&gt;"",ROW('malzeme montaj'!$C$1:$C$3329))),ROWS(EK$4:EK293))))</f>
        <v/>
      </c>
      <c r="EL293" s="34" t="str">
        <f t="array" ref="EL293">IF(ROWS(EL$4:EL293)&gt;EL$1,"",INDEX('malzeme montaj'!$C$1:$C$3329,SMALL(IF('malzeme montaj'!$B$1:$B$3329=EL$3,IF('malzeme montaj'!$C$1:$C$3329&lt;&gt;"",ROW('malzeme montaj'!$C$1:$C$3329))),ROWS(EL$4:EL293))))</f>
        <v/>
      </c>
      <c r="EM293" s="34" t="str">
        <f t="array" ref="EM293">IF(ROWS(EM$4:EM293)&gt;EM$1,"",INDEX('malzeme montaj'!$C$1:$C$3329,SMALL(IF('malzeme montaj'!$B$1:$B$3329=EM$3,IF('malzeme montaj'!$C$1:$C$3329&lt;&gt;"",ROW('malzeme montaj'!$C$1:$C$3329))),ROWS(EM$4:EM293))))</f>
        <v/>
      </c>
      <c r="EN293" s="34" t="str">
        <f t="array" ref="EN293">IF(ROWS(EN$4:EN293)&gt;EN$1,"",INDEX('malzeme montaj'!$C$1:$C$3329,SMALL(IF('malzeme montaj'!$B$1:$B$3329=EN$3,IF('malzeme montaj'!$C$1:$C$3329&lt;&gt;"",ROW('malzeme montaj'!$C$1:$C$3329))),ROWS(EN$4:EN293))))</f>
        <v/>
      </c>
      <c r="EO293" s="34" t="str">
        <f t="array" ref="EO293">IF(ROWS(EO$4:EO293)&gt;EO$1,"",INDEX('malzeme montaj'!$C$1:$C$3329,SMALL(IF('malzeme montaj'!$B$1:$B$3329=EO$3,IF('malzeme montaj'!$C$1:$C$3329&lt;&gt;"",ROW('malzeme montaj'!$C$1:$C$3329))),ROWS(EO$4:EO293))))</f>
        <v/>
      </c>
      <c r="EP293" s="34" t="str">
        <f t="array" ref="EP293">IF(ROWS(EP$4:EP293)&gt;EP$1,"",INDEX('malzeme montaj'!$C$1:$C$3329,SMALL(IF('malzeme montaj'!$B$1:$B$3329=EP$3,IF('malzeme montaj'!$C$1:$C$3329&lt;&gt;"",ROW('malzeme montaj'!$C$1:$C$3329))),ROWS(EP$4:EP293))))</f>
        <v/>
      </c>
      <c r="EQ293" s="34" t="str">
        <f t="array" ref="EQ293">IF(ROWS(EQ$4:EQ293)&gt;EQ$1,"",INDEX('malzeme montaj'!$C$1:$C$3329,SMALL(IF('malzeme montaj'!$B$1:$B$3329=EQ$3,IF('malzeme montaj'!$C$1:$C$3329&lt;&gt;"",ROW('malzeme montaj'!$C$1:$C$3329))),ROWS(EQ$4:EQ293))))</f>
        <v/>
      </c>
      <c r="ER293" s="34" t="str">
        <f t="array" ref="ER293">IF(ROWS(ER$4:ER293)&gt;ER$1,"",INDEX('malzeme montaj'!$C$1:$C$3329,SMALL(IF('malzeme montaj'!$B$1:$B$3329=ER$3,IF('malzeme montaj'!$C$1:$C$3329&lt;&gt;"",ROW('malzeme montaj'!$C$1:$C$3329))),ROWS(ER$4:ER293))))</f>
        <v/>
      </c>
      <c r="ES293" s="34" t="str">
        <f t="array" ref="ES293">IF(ROWS(ES$4:ES293)&gt;ES$1,"",INDEX('malzeme montaj'!$C$1:$C$3329,SMALL(IF('malzeme montaj'!$B$1:$B$3329=ES$3,IF('malzeme montaj'!$C$1:$C$3329&lt;&gt;"",ROW('malzeme montaj'!$C$1:$C$3329))),ROWS(ES$4:ES293))))</f>
        <v/>
      </c>
      <c r="ET293" s="34" t="str">
        <f t="array" ref="ET293">IF(ROWS(ET$4:ET293)&gt;ET$1,"",INDEX('malzeme montaj'!$C$1:$C$3329,SMALL(IF('malzeme montaj'!$B$1:$B$3329=ET$3,IF('malzeme montaj'!$C$1:$C$3329&lt;&gt;"",ROW('malzeme montaj'!$C$1:$C$3329))),ROWS(ET$4:ET293))))</f>
        <v/>
      </c>
      <c r="EU293" s="34" t="str">
        <f t="array" ref="EU293">IF(ROWS(EU$4:EU293)&gt;EU$1,"",INDEX('malzeme montaj'!$C$1:$C$3329,SMALL(IF('malzeme montaj'!$B$1:$B$3329=EU$3,IF('malzeme montaj'!$C$1:$C$3329&lt;&gt;"",ROW('malzeme montaj'!$C$1:$C$3329))),ROWS(EU$4:EU293))))</f>
        <v/>
      </c>
      <c r="EV293" s="34" t="str">
        <f t="array" ref="EV293">IF(ROWS(EV$4:EV293)&gt;EV$1,"",INDEX('malzeme montaj'!$C$1:$C$3329,SMALL(IF('malzeme montaj'!$B$1:$B$3329=EV$3,IF('malzeme montaj'!$C$1:$C$3329&lt;&gt;"",ROW('malzeme montaj'!$C$1:$C$3329))),ROWS(EV$4:EV293))))</f>
        <v/>
      </c>
      <c r="EW293" s="34" t="str">
        <f t="array" ref="EW293">IF(ROWS(EW$4:EW293)&gt;EW$1,"",INDEX('malzeme montaj'!$C$1:$C$3329,SMALL(IF('malzeme montaj'!$B$1:$B$3329=EW$3,IF('malzeme montaj'!$C$1:$C$3329&lt;&gt;"",ROW('malzeme montaj'!$C$1:$C$3329))),ROWS(EW$4:EW293))))</f>
        <v/>
      </c>
    </row>
    <row r="294" spans="4:153">
      <c r="D294" s="38" t="str">
        <f t="array" ref="D294">IF(ROWS(D$4:D294)&gt;D$1,"",INDEX('malzeme montaj'!$C$1:$C$3329,SMALL(IF('malzeme montaj'!$B$1:$B$3329=D$3,IF('malzeme montaj'!$C$1:$C$3329&lt;&gt;"",ROW('malzeme montaj'!$C$1:$C$3329))),ROWS(D$4:D294))))</f>
        <v/>
      </c>
      <c r="E294" s="38" t="str">
        <f t="array" ref="E294">IF(ROWS(E$4:E294)&gt;E$1,"",INDEX('malzeme montaj'!$C$1:$C$3329,SMALL(IF('malzeme montaj'!$B$1:$B$3329=E$3,IF('malzeme montaj'!$C$1:$C$3329&lt;&gt;"",ROW('malzeme montaj'!$C$1:$C$3329))),ROWS(E$4:E294))))</f>
        <v/>
      </c>
      <c r="F294" s="38" t="str">
        <f t="array" ref="F294">IF(ROWS(F$4:F294)&gt;F$1,"",INDEX('malzeme montaj'!$C$1:$C$3329,SMALL(IF('malzeme montaj'!$B$1:$B$3329=F$3,IF('malzeme montaj'!$C$1:$C$3329&lt;&gt;"",ROW('malzeme montaj'!$C$1:$C$3329))),ROWS(F$4:F294))))</f>
        <v/>
      </c>
      <c r="G294" s="38" t="str">
        <f t="array" ref="G294">IF(ROWS(G$4:G294)&gt;G$1,"",INDEX('malzeme montaj'!$C$1:$C$3329,SMALL(IF('malzeme montaj'!$B$1:$B$3329=G$3,IF('malzeme montaj'!$C$1:$C$3329&lt;&gt;"",ROW('malzeme montaj'!$C$1:$C$3329))),ROWS(G$4:G294))))</f>
        <v/>
      </c>
      <c r="H294" s="38" t="str">
        <f t="array" ref="H294">IF(ROWS(H$4:H294)&gt;H$1,"",INDEX('malzeme montaj'!$C$1:$C$3329,SMALL(IF('malzeme montaj'!$B$1:$B$3329=H$3,IF('malzeme montaj'!$C$1:$C$3329&lt;&gt;"",ROW('malzeme montaj'!$C$1:$C$3329))),ROWS(H$4:H294))))</f>
        <v/>
      </c>
      <c r="I294" s="38" t="str">
        <f t="array" ref="I294">IF(ROWS(I$4:I294)&gt;I$1,"",INDEX('malzeme montaj'!$C$1:$C$3329,SMALL(IF('malzeme montaj'!$B$1:$B$3329=I$3,IF('malzeme montaj'!$C$1:$C$3329&lt;&gt;"",ROW('malzeme montaj'!$C$1:$C$3329))),ROWS(I$4:I294))))</f>
        <v/>
      </c>
      <c r="J294" s="38" t="str">
        <f t="array" ref="J294">IF(ROWS(J$4:J294)&gt;J$1,"",INDEX('malzeme montaj'!$C$1:$C$3329,SMALL(IF('malzeme montaj'!$B$1:$B$3329=J$3,IF('malzeme montaj'!$C$1:$C$3329&lt;&gt;"",ROW('malzeme montaj'!$C$1:$C$3329))),ROWS(J$4:J294))))</f>
        <v/>
      </c>
      <c r="K294" s="38" t="str">
        <f t="array" ref="K294">IF(ROWS(K$4:K294)&gt;K$1,"",INDEX('malzeme montaj'!$C$1:$C$3329,SMALL(IF('malzeme montaj'!$B$1:$B$3329=K$3,IF('malzeme montaj'!$C$1:$C$3329&lt;&gt;"",ROW('malzeme montaj'!$C$1:$C$3329))),ROWS(K$4:K294))))</f>
        <v/>
      </c>
      <c r="L294" s="38" t="str">
        <f t="array" ref="L294">IF(ROWS(L$4:L294)&gt;L$1,"",INDEX('malzeme montaj'!$C$1:$C$3329,SMALL(IF('malzeme montaj'!$B$1:$B$3329=L$3,IF('malzeme montaj'!$C$1:$C$3329&lt;&gt;"",ROW('malzeme montaj'!$C$1:$C$3329))),ROWS(L$4:L294))))</f>
        <v/>
      </c>
      <c r="M294" s="38" t="str">
        <f t="array" ref="M294">IF(ROWS(M$4:M294)&gt;M$1,"",INDEX('malzeme montaj'!$C$1:$C$3329,SMALL(IF('malzeme montaj'!$B$1:$B$3329=M$3,IF('malzeme montaj'!$C$1:$C$3329&lt;&gt;"",ROW('malzeme montaj'!$C$1:$C$3329))),ROWS(M$4:M294))))</f>
        <v/>
      </c>
      <c r="N294" s="38" t="str">
        <f t="array" ref="N294">IF(ROWS(N$4:N294)&gt;N$1,"",INDEX('malzeme montaj'!$C$1:$C$3329,SMALL(IF('malzeme montaj'!$B$1:$B$3329=N$3,IF('malzeme montaj'!$C$1:$C$3329&lt;&gt;"",ROW('malzeme montaj'!$C$1:$C$3329))),ROWS(N$4:N294))))</f>
        <v/>
      </c>
      <c r="O294" s="38" t="str">
        <f t="array" ref="O294">IF(ROWS(O$4:O294)&gt;O$1,"",INDEX('malzeme montaj'!$C$1:$C$3329,SMALL(IF('malzeme montaj'!$B$1:$B$3329=O$3,IF('malzeme montaj'!$C$1:$C$3329&lt;&gt;"",ROW('malzeme montaj'!$C$1:$C$3329))),ROWS(O$4:O294))))</f>
        <v/>
      </c>
      <c r="P294" s="38" t="str">
        <f t="array" ref="P294">IF(ROWS(P$4:P294)&gt;P$1,"",INDEX('malzeme montaj'!$C$1:$C$3329,SMALL(IF('malzeme montaj'!$B$1:$B$3329=P$3,IF('malzeme montaj'!$C$1:$C$3329&lt;&gt;"",ROW('malzeme montaj'!$C$1:$C$3329))),ROWS(P$4:P294))))</f>
        <v/>
      </c>
      <c r="Q294" s="38" t="str">
        <f t="array" ref="Q294">IF(ROWS(Q$4:Q294)&gt;Q$1,"",INDEX('malzeme montaj'!$C$1:$C$3329,SMALL(IF('malzeme montaj'!$B$1:$B$3329=Q$3,IF('malzeme montaj'!$C$1:$C$3329&lt;&gt;"",ROW('malzeme montaj'!$C$1:$C$3329))),ROWS(Q$4:Q294))))</f>
        <v/>
      </c>
      <c r="R294" s="38" t="str">
        <f t="array" ref="R294">IF(ROWS(R$4:R294)&gt;R$1,"",INDEX('malzeme montaj'!$C$1:$C$3329,SMALL(IF('malzeme montaj'!$B$1:$B$3329=R$3,IF('malzeme montaj'!$C$1:$C$3329&lt;&gt;"",ROW('malzeme montaj'!$C$1:$C$3329))),ROWS(R$4:R294))))</f>
        <v/>
      </c>
      <c r="S294" s="38" t="str">
        <f t="array" ref="S294">IF(ROWS(S$4:S294)&gt;S$1,"",INDEX('malzeme montaj'!$C$1:$C$3329,SMALL(IF('malzeme montaj'!$B$1:$B$3329=S$3,IF('malzeme montaj'!$C$1:$C$3329&lt;&gt;"",ROW('malzeme montaj'!$C$1:$C$3329))),ROWS(S$4:S294))))</f>
        <v/>
      </c>
      <c r="T294" s="38" t="str">
        <f t="array" ref="T294">IF(ROWS(T$4:T294)&gt;T$1,"",INDEX('malzeme montaj'!$C$1:$C$3329,SMALL(IF('malzeme montaj'!$B$1:$B$3329=T$3,IF('malzeme montaj'!$C$1:$C$3329&lt;&gt;"",ROW('malzeme montaj'!$C$1:$C$3329))),ROWS(T$4:T294))))</f>
        <v/>
      </c>
      <c r="U294" s="38" t="str">
        <f t="array" ref="U294">IF(ROWS(U$4:U294)&gt;U$1,"",INDEX('malzeme montaj'!$C$1:$C$3329,SMALL(IF('malzeme montaj'!$B$1:$B$3329=U$3,IF('malzeme montaj'!$C$1:$C$3329&lt;&gt;"",ROW('malzeme montaj'!$C$1:$C$3329))),ROWS(U$4:U294))))</f>
        <v/>
      </c>
      <c r="V294" s="38" t="str">
        <f t="array" ref="V294">IF(ROWS(V$4:V294)&gt;V$1,"",INDEX('malzeme montaj'!$C$1:$C$3329,SMALL(IF('malzeme montaj'!$B$1:$B$3329=V$3,IF('malzeme montaj'!$C$1:$C$3329&lt;&gt;"",ROW('malzeme montaj'!$C$1:$C$3329))),ROWS(V$4:V294))))</f>
        <v/>
      </c>
      <c r="W294" s="38" t="str">
        <f t="array" ref="W294">IF(ROWS(W$4:W294)&gt;W$1,"",INDEX('malzeme montaj'!$C$1:$C$3329,SMALL(IF('malzeme montaj'!$B$1:$B$3329=W$3,IF('malzeme montaj'!$C$1:$C$3329&lt;&gt;"",ROW('malzeme montaj'!$C$1:$C$3329))),ROWS(W$4:W294))))</f>
        <v/>
      </c>
      <c r="X294" s="38" t="str">
        <f t="array" ref="X294">IF(ROWS(X$4:X294)&gt;X$1,"",INDEX('malzeme montaj'!$C$1:$C$3329,SMALL(IF('malzeme montaj'!$B$1:$B$3329=X$3,IF('malzeme montaj'!$C$1:$C$3329&lt;&gt;"",ROW('malzeme montaj'!$C$1:$C$3329))),ROWS(X$4:X294))))</f>
        <v/>
      </c>
      <c r="Y294" s="38" t="str">
        <f t="array" ref="Y294">IF(ROWS(Y$4:Y294)&gt;Y$1,"",INDEX('malzeme montaj'!$C$1:$C$3329,SMALL(IF('malzeme montaj'!$B$1:$B$3329=Y$3,IF('malzeme montaj'!$C$1:$C$3329&lt;&gt;"",ROW('malzeme montaj'!$C$1:$C$3329))),ROWS(Y$4:Y294))))</f>
        <v/>
      </c>
      <c r="Z294" s="38" t="str">
        <f t="array" ref="Z294">IF(ROWS(Z$4:Z294)&gt;Z$1,"",INDEX('malzeme montaj'!$C$1:$C$3329,SMALL(IF('malzeme montaj'!$B$1:$B$3329=Z$3,IF('malzeme montaj'!$C$1:$C$3329&lt;&gt;"",ROW('malzeme montaj'!$C$1:$C$3329))),ROWS(Z$4:Z294))))</f>
        <v/>
      </c>
      <c r="AA294" s="38" t="str">
        <f t="array" ref="AA294">IF(ROWS(AA$4:AA294)&gt;AA$1,"",INDEX('malzeme montaj'!$C$1:$C$3329,SMALL(IF('malzeme montaj'!$B$1:$B$3329=AA$3,IF('malzeme montaj'!$C$1:$C$3329&lt;&gt;"",ROW('malzeme montaj'!$C$1:$C$3329))),ROWS(AA$4:AA294))))</f>
        <v/>
      </c>
      <c r="AB294" s="38" t="str">
        <f t="array" ref="AB294">IF(ROWS(AB$4:AB294)&gt;AB$1,"",INDEX('malzeme montaj'!$C$1:$C$3329,SMALL(IF('malzeme montaj'!$B$1:$B$3329=AB$3,IF('malzeme montaj'!$C$1:$C$3329&lt;&gt;"",ROW('malzeme montaj'!$C$1:$C$3329))),ROWS(AB$4:AB294))))</f>
        <v/>
      </c>
      <c r="AC294" s="38" t="str">
        <f t="array" ref="AC294">IF(ROWS(AC$4:AC294)&gt;AC$1,"",INDEX('malzeme montaj'!$C$1:$C$3329,SMALL(IF('malzeme montaj'!$B$1:$B$3329=AC$3,IF('malzeme montaj'!$C$1:$C$3329&lt;&gt;"",ROW('malzeme montaj'!$C$1:$C$3329))),ROWS(AC$4:AC294))))</f>
        <v/>
      </c>
      <c r="AD294" s="38" t="str">
        <f t="array" ref="AD294">IF(ROWS(AD$4:AD294)&gt;AD$1,"",INDEX('malzeme montaj'!$C$1:$C$3329,SMALL(IF('malzeme montaj'!$B$1:$B$3329=AD$3,IF('malzeme montaj'!$C$1:$C$3329&lt;&gt;"",ROW('malzeme montaj'!$C$1:$C$3329))),ROWS(AD$4:AD294))))</f>
        <v/>
      </c>
      <c r="AE294" s="38" t="str">
        <f t="array" ref="AE294">IF(ROWS(AE$4:AE294)&gt;AE$1,"",INDEX('malzeme montaj'!$C$1:$C$3329,SMALL(IF('malzeme montaj'!$B$1:$B$3329=AE$3,IF('malzeme montaj'!$C$1:$C$3329&lt;&gt;"",ROW('malzeme montaj'!$C$1:$C$3329))),ROWS(AE$4:AE294))))</f>
        <v/>
      </c>
      <c r="AF294" s="38" t="str">
        <f t="array" ref="AF294">IF(ROWS(AF$4:AF294)&gt;AF$1,"",INDEX('malzeme montaj'!$C$1:$C$3329,SMALL(IF('malzeme montaj'!$B$1:$B$3329=AF$3,IF('malzeme montaj'!$C$1:$C$3329&lt;&gt;"",ROW('malzeme montaj'!$C$1:$C$3329))),ROWS(AF$4:AF294))))</f>
        <v/>
      </c>
      <c r="AG294" s="38" t="str">
        <f t="array" ref="AG294">IF(ROWS(AG$4:AG294)&gt;AG$1,"",INDEX('malzeme montaj'!$C$1:$C$3329,SMALL(IF('malzeme montaj'!$B$1:$B$3329=AG$3,IF('malzeme montaj'!$C$1:$C$3329&lt;&gt;"",ROW('malzeme montaj'!$C$1:$C$3329))),ROWS(AG$4:AG294))))</f>
        <v/>
      </c>
      <c r="AH294" s="38" t="str">
        <f t="array" ref="AH294">IF(ROWS(AH$4:AH294)&gt;AH$1,"",INDEX('malzeme montaj'!$C$1:$C$3329,SMALL(IF('malzeme montaj'!$B$1:$B$3329=AH$3,IF('malzeme montaj'!$C$1:$C$3329&lt;&gt;"",ROW('malzeme montaj'!$C$1:$C$3329))),ROWS(AH$4:AH294))))</f>
        <v/>
      </c>
      <c r="AI294" s="38" t="str">
        <f t="array" ref="AI294">IF(ROWS(AI$4:AI294)&gt;AI$1,"",INDEX('malzeme montaj'!$C$1:$C$3329,SMALL(IF('malzeme montaj'!$B$1:$B$3329=AI$3,IF('malzeme montaj'!$C$1:$C$3329&lt;&gt;"",ROW('malzeme montaj'!$C$1:$C$3329))),ROWS(AI$4:AI294))))</f>
        <v/>
      </c>
      <c r="AJ294" s="38" t="str">
        <f t="array" ref="AJ294">IF(ROWS(AJ$4:AJ294)&gt;AJ$1,"",INDEX('malzeme montaj'!$C$1:$C$3329,SMALL(IF('malzeme montaj'!$B$1:$B$3329=AJ$3,IF('malzeme montaj'!$C$1:$C$3329&lt;&gt;"",ROW('malzeme montaj'!$C$1:$C$3329))),ROWS(AJ$4:AJ294))))</f>
        <v/>
      </c>
      <c r="AK294" s="38" t="str">
        <f t="array" ref="AK294">IF(ROWS(AK$4:AK294)&gt;AK$1,"",INDEX('malzeme montaj'!$C$1:$C$3329,SMALL(IF('malzeme montaj'!$B$1:$B$3329=AK$3,IF('malzeme montaj'!$C$1:$C$3329&lt;&gt;"",ROW('malzeme montaj'!$C$1:$C$3329))),ROWS(AK$4:AK294))))</f>
        <v/>
      </c>
      <c r="AL294" s="38" t="str">
        <f t="array" ref="AL294">IF(ROWS(AL$4:AL294)&gt;AL$1,"",INDEX('malzeme montaj'!$C$1:$C$3329,SMALL(IF('malzeme montaj'!$B$1:$B$3329=AL$3,IF('malzeme montaj'!$C$1:$C$3329&lt;&gt;"",ROW('malzeme montaj'!$C$1:$C$3329))),ROWS(AL$4:AL294))))</f>
        <v/>
      </c>
      <c r="AM294" s="38" t="str">
        <f t="array" ref="AM294">IF(ROWS(AM$4:AM294)&gt;AM$1,"",INDEX('malzeme montaj'!$C$1:$C$3329,SMALL(IF('malzeme montaj'!$B$1:$B$3329=AM$3,IF('malzeme montaj'!$C$1:$C$3329&lt;&gt;"",ROW('malzeme montaj'!$C$1:$C$3329))),ROWS(AM$4:AM294))))</f>
        <v/>
      </c>
      <c r="AN294" s="38" t="str">
        <f t="array" ref="AN294">IF(ROWS(AN$4:AN294)&gt;AN$1,"",INDEX('malzeme montaj'!$C$1:$C$3329,SMALL(IF('malzeme montaj'!$B$1:$B$3329=AN$3,IF('malzeme montaj'!$C$1:$C$3329&lt;&gt;"",ROW('malzeme montaj'!$C$1:$C$3329))),ROWS(AN$4:AN294))))</f>
        <v/>
      </c>
      <c r="AO294" s="38" t="str">
        <f t="array" ref="AO294">IF(ROWS(AO$4:AO294)&gt;AO$1,"",INDEX('malzeme montaj'!$C$1:$C$3329,SMALL(IF('malzeme montaj'!$B$1:$B$3329=AO$3,IF('malzeme montaj'!$C$1:$C$3329&lt;&gt;"",ROW('malzeme montaj'!$C$1:$C$3329))),ROWS(AO$4:AO294))))</f>
        <v/>
      </c>
      <c r="AP294" s="38" t="str">
        <f t="array" ref="AP294">IF(ROWS(AP$4:AP294)&gt;AP$1,"",INDEX('malzeme montaj'!$C$1:$C$3329,SMALL(IF('malzeme montaj'!$B$1:$B$3329=AP$3,IF('malzeme montaj'!$C$1:$C$3329&lt;&gt;"",ROW('malzeme montaj'!$C$1:$C$3329))),ROWS(AP$4:AP294))))</f>
        <v/>
      </c>
      <c r="AQ294" s="38" t="str">
        <f t="array" ref="AQ294">IF(ROWS(AQ$4:AQ294)&gt;AQ$1,"",INDEX('malzeme montaj'!$C$1:$C$3329,SMALL(IF('malzeme montaj'!$B$1:$B$3329=AQ$3,IF('malzeme montaj'!$C$1:$C$3329&lt;&gt;"",ROW('malzeme montaj'!$C$1:$C$3329))),ROWS(AQ$4:AQ294))))</f>
        <v/>
      </c>
      <c r="AR294" s="38" t="str">
        <f t="array" ref="AR294">IF(ROWS(AR$4:AR294)&gt;AR$1,"",INDEX('malzeme montaj'!$C$1:$C$3329,SMALL(IF('malzeme montaj'!$B$1:$B$3329=AR$3,IF('malzeme montaj'!$C$1:$C$3329&lt;&gt;"",ROW('malzeme montaj'!$C$1:$C$3329))),ROWS(AR$4:AR294))))</f>
        <v/>
      </c>
      <c r="AS294" s="38" t="str">
        <f t="array" ref="AS294">IF(ROWS(AS$4:AS294)&gt;AS$1,"",INDEX('malzeme montaj'!$C$1:$C$3329,SMALL(IF('malzeme montaj'!$B$1:$B$3329=AS$3,IF('malzeme montaj'!$C$1:$C$3329&lt;&gt;"",ROW('malzeme montaj'!$C$1:$C$3329))),ROWS(AS$4:AS294))))</f>
        <v/>
      </c>
      <c r="AT294" s="38" t="str">
        <f t="array" ref="AT294">IF(ROWS(AT$4:AT294)&gt;AT$1,"",INDEX('malzeme montaj'!$C$1:$C$3329,SMALL(IF('malzeme montaj'!$B$1:$B$3329=AT$3,IF('malzeme montaj'!$C$1:$C$3329&lt;&gt;"",ROW('malzeme montaj'!$C$1:$C$3329))),ROWS(AT$4:AT294))))</f>
        <v/>
      </c>
      <c r="AU294" s="38" t="str">
        <f t="array" ref="AU294">IF(ROWS(AU$4:AU294)&gt;AU$1,"",INDEX('malzeme montaj'!$C$1:$C$3329,SMALL(IF('malzeme montaj'!$B$1:$B$3329=AU$3,IF('malzeme montaj'!$C$1:$C$3329&lt;&gt;"",ROW('malzeme montaj'!$C$1:$C$3329))),ROWS(AU$4:AU294))))</f>
        <v/>
      </c>
      <c r="AV294" s="38" t="str">
        <f t="array" ref="AV294">IF(ROWS(AV$4:AV294)&gt;AV$1,"",INDEX('malzeme montaj'!$C$1:$C$3329,SMALL(IF('malzeme montaj'!$B$1:$B$3329=AV$3,IF('malzeme montaj'!$C$1:$C$3329&lt;&gt;"",ROW('malzeme montaj'!$C$1:$C$3329))),ROWS(AV$4:AV294))))</f>
        <v/>
      </c>
      <c r="AW294" s="38" t="str">
        <f t="array" ref="AW294">IF(ROWS(AW$4:AW294)&gt;AW$1,"",INDEX('malzeme montaj'!$C$1:$C$3329,SMALL(IF('malzeme montaj'!$B$1:$B$3329=AW$3,IF('malzeme montaj'!$C$1:$C$3329&lt;&gt;"",ROW('malzeme montaj'!$C$1:$C$3329))),ROWS(AW$4:AW294))))</f>
        <v/>
      </c>
      <c r="AX294" s="38" t="str">
        <f t="array" ref="AX294">IF(ROWS(AX$4:AX294)&gt;AX$1,"",INDEX('malzeme montaj'!$C$1:$C$3329,SMALL(IF('malzeme montaj'!$B$1:$B$3329=AX$3,IF('malzeme montaj'!$C$1:$C$3329&lt;&gt;"",ROW('malzeme montaj'!$C$1:$C$3329))),ROWS(AX$4:AX294))))</f>
        <v/>
      </c>
      <c r="AY294" s="38" t="str">
        <f t="array" ref="AY294">IF(ROWS(AY$4:AY294)&gt;AY$1,"",INDEX('malzeme montaj'!$C$1:$C$3329,SMALL(IF('malzeme montaj'!$B$1:$B$3329=AY$3,IF('malzeme montaj'!$C$1:$C$3329&lt;&gt;"",ROW('malzeme montaj'!$C$1:$C$3329))),ROWS(AY$4:AY294))))</f>
        <v/>
      </c>
      <c r="AZ294" s="38" t="str">
        <f t="array" ref="AZ294">IF(ROWS(AZ$4:AZ294)&gt;AZ$1,"",INDEX('malzeme montaj'!$C$1:$C$3329,SMALL(IF('malzeme montaj'!$B$1:$B$3329=AZ$3,IF('malzeme montaj'!$C$1:$C$3329&lt;&gt;"",ROW('malzeme montaj'!$C$1:$C$3329))),ROWS(AZ$4:AZ294))))</f>
        <v/>
      </c>
      <c r="BA294" s="38" t="str">
        <f t="array" ref="BA294">IF(ROWS(BA$4:BA294)&gt;BA$1,"",INDEX('malzeme montaj'!$C$1:$C$3329,SMALL(IF('malzeme montaj'!$B$1:$B$3329=BA$3,IF('malzeme montaj'!$C$1:$C$3329&lt;&gt;"",ROW('malzeme montaj'!$C$1:$C$3329))),ROWS(BA$4:BA294))))</f>
        <v/>
      </c>
      <c r="BB294" s="38" t="str">
        <f t="array" ref="BB294">IF(ROWS(BB$4:BB294)&gt;BB$1,"",INDEX('malzeme montaj'!$C$1:$C$3329,SMALL(IF('malzeme montaj'!$B$1:$B$3329=BB$3,IF('malzeme montaj'!$C$1:$C$3329&lt;&gt;"",ROW('malzeme montaj'!$C$1:$C$3329))),ROWS(BB$4:BB294))))</f>
        <v/>
      </c>
      <c r="BC294" s="38" t="str">
        <f t="array" ref="BC294">IF(ROWS(BC$4:BC294)&gt;BC$1,"",INDEX('malzeme montaj'!$C$1:$C$3329,SMALL(IF('malzeme montaj'!$B$1:$B$3329=BC$3,IF('malzeme montaj'!$C$1:$C$3329&lt;&gt;"",ROW('malzeme montaj'!$C$1:$C$3329))),ROWS(BC$4:BC294))))</f>
        <v/>
      </c>
      <c r="BD294" s="38" t="str">
        <f t="array" ref="BD294">IF(ROWS(BD$4:BD294)&gt;BD$1,"",INDEX('malzeme montaj'!$C$1:$C$3329,SMALL(IF('malzeme montaj'!$B$1:$B$3329=BD$3,IF('malzeme montaj'!$C$1:$C$3329&lt;&gt;"",ROW('malzeme montaj'!$C$1:$C$3329))),ROWS(BD$4:BD294))))</f>
        <v/>
      </c>
      <c r="BE294" s="38"/>
      <c r="BF294" s="38" t="str">
        <f t="array" ref="BF294">IF(ROWS(BF$4:BF294)&gt;BF$1,"",INDEX('malzeme montaj'!$C$1:$C$3329,SMALL(IF('malzeme montaj'!$B$1:$B$3329=BF$3,IF('malzeme montaj'!$C$1:$C$3329&lt;&gt;"",ROW('malzeme montaj'!$C$1:$C$3329))),ROWS(BF$4:BF294))))</f>
        <v/>
      </c>
      <c r="BG294" s="38" t="str">
        <f t="array" ref="BG294">IF(ROWS(BG$4:BG294)&gt;BG$1,"",INDEX('malzeme montaj'!$C$1:$C$3329,SMALL(IF('malzeme montaj'!$B$1:$B$3329=BG$3,IF('malzeme montaj'!$C$1:$C$3329&lt;&gt;"",ROW('malzeme montaj'!$C$1:$C$3329))),ROWS(BG$4:BG294))))</f>
        <v/>
      </c>
      <c r="BH294" s="38" t="str">
        <f t="array" ref="BH294">IF(ROWS(BH$4:BH294)&gt;BH$1,"",INDEX('malzeme montaj'!$C$1:$C$3329,SMALL(IF('malzeme montaj'!$B$1:$B$3329=BH$3,IF('malzeme montaj'!$C$1:$C$3329&lt;&gt;"",ROW('malzeme montaj'!$C$1:$C$3329))),ROWS(BH$4:BH294))))</f>
        <v/>
      </c>
      <c r="BI294" s="38" t="str">
        <f t="array" ref="BI294">IF(ROWS(BI$4:BI294)&gt;BI$1,"",INDEX('malzeme montaj'!$C$1:$C$3329,SMALL(IF('malzeme montaj'!$B$1:$B$3329=BI$3,IF('malzeme montaj'!$C$1:$C$3329&lt;&gt;"",ROW('malzeme montaj'!$C$1:$C$3329))),ROWS(BI$4:BI294))))</f>
        <v/>
      </c>
      <c r="BJ294" s="38" t="str">
        <f t="array" ref="BJ294">IF(ROWS(BJ$4:BJ294)&gt;BJ$1,"",INDEX('malzeme montaj'!$C$1:$C$3329,SMALL(IF('malzeme montaj'!$B$1:$B$3329=BJ$3,IF('malzeme montaj'!$C$1:$C$3329&lt;&gt;"",ROW('malzeme montaj'!$C$1:$C$3329))),ROWS(BJ$4:BJ294))))</f>
        <v/>
      </c>
      <c r="BK294" s="38" t="str">
        <f t="array" ref="BK294">IF(ROWS(BK$4:BK294)&gt;BK$1,"",INDEX('malzeme montaj'!$C$1:$C$3329,SMALL(IF('malzeme montaj'!$B$1:$B$3329=BK$3,IF('malzeme montaj'!$C$1:$C$3329&lt;&gt;"",ROW('malzeme montaj'!$C$1:$C$3329))),ROWS(BK$4:BK294))))</f>
        <v/>
      </c>
      <c r="BL294" s="38" t="str">
        <f t="array" ref="BL294">IF(ROWS(BL$4:BL294)&gt;BL$1,"",INDEX('malzeme montaj'!$C$1:$C$3329,SMALL(IF('malzeme montaj'!$B$1:$B$3329=BL$3,IF('malzeme montaj'!$C$1:$C$3329&lt;&gt;"",ROW('malzeme montaj'!$C$1:$C$3329))),ROWS(BL$4:BL294))))</f>
        <v/>
      </c>
      <c r="BM294" s="38" t="str">
        <f t="array" ref="BM294">IF(ROWS(BM$4:BM294)&gt;BM$1,"",INDEX('malzeme montaj'!$C$1:$C$3329,SMALL(IF('malzeme montaj'!$B$1:$B$3329=BM$3,IF('malzeme montaj'!$C$1:$C$3329&lt;&gt;"",ROW('malzeme montaj'!$C$1:$C$3329))),ROWS(BM$4:BM294))))</f>
        <v/>
      </c>
      <c r="BN294" s="38" t="str">
        <f t="array" ref="BN294">IF(ROWS(BN$4:BN294)&gt;BN$1,"",INDEX('malzeme montaj'!$C$1:$C$3329,SMALL(IF('malzeme montaj'!$B$1:$B$3329=BN$3,IF('malzeme montaj'!$C$1:$C$3329&lt;&gt;"",ROW('malzeme montaj'!$C$1:$C$3329))),ROWS(BN$4:BN294))))</f>
        <v/>
      </c>
      <c r="BO294" s="38" t="str">
        <f t="array" ref="BO294">IF(ROWS(BO$4:BO294)&gt;BO$1,"",INDEX('malzeme montaj'!$C$1:$C$3329,SMALL(IF('malzeme montaj'!$B$1:$B$3329=BO$3,IF('malzeme montaj'!$C$1:$C$3329&lt;&gt;"",ROW('malzeme montaj'!$C$1:$C$3329))),ROWS(BO$4:BO294))))</f>
        <v/>
      </c>
      <c r="BP294" s="38" t="str">
        <f t="array" ref="BP294">IF(ROWS(BP$4:BP294)&gt;BP$1,"",INDEX('malzeme montaj'!$C$1:$C$3329,SMALL(IF('malzeme montaj'!$B$1:$B$3329=BP$3,IF('malzeme montaj'!$C$1:$C$3329&lt;&gt;"",ROW('malzeme montaj'!$C$1:$C$3329))),ROWS(BP$4:BP294))))</f>
        <v/>
      </c>
      <c r="BQ294" s="38" t="str">
        <f t="array" ref="BQ294">IF(ROWS(BQ$4:BQ294)&gt;BQ$1,"",INDEX('malzeme montaj'!$C$1:$C$3329,SMALL(IF('malzeme montaj'!$B$1:$B$3329=BQ$3,IF('malzeme montaj'!$C$1:$C$3329&lt;&gt;"",ROW('malzeme montaj'!$C$1:$C$3329))),ROWS(BQ$4:BQ294))))</f>
        <v/>
      </c>
      <c r="BR294" s="38" t="str">
        <f t="array" ref="BR294">IF(ROWS(BR$4:BR294)&gt;BR$1,"",INDEX('malzeme montaj'!$C$1:$C$3329,SMALL(IF('malzeme montaj'!$B$1:$B$3329=BR$3,IF('malzeme montaj'!$C$1:$C$3329&lt;&gt;"",ROW('malzeme montaj'!$C$1:$C$3329))),ROWS(BR$4:BR294))))</f>
        <v/>
      </c>
      <c r="BS294" s="38" t="str">
        <f t="array" ref="BS294">IF(ROWS(BS$4:BS294)&gt;BS$1,"",INDEX('malzeme montaj'!$C$1:$C$3329,SMALL(IF('malzeme montaj'!$B$1:$B$3329=BS$3,IF('malzeme montaj'!$C$1:$C$3329&lt;&gt;"",ROW('malzeme montaj'!$C$1:$C$3329))),ROWS(BS$4:BS294))))</f>
        <v/>
      </c>
      <c r="BT294" s="38" t="str">
        <f t="array" ref="BT294">IF(ROWS(BT$4:BT294)&gt;BT$1,"",INDEX('malzeme montaj'!$C$1:$C$3329,SMALL(IF('malzeme montaj'!$B$1:$B$3329=BT$3,IF('malzeme montaj'!$C$1:$C$3329&lt;&gt;"",ROW('malzeme montaj'!$C$1:$C$3329))),ROWS(BT$4:BT294))))</f>
        <v/>
      </c>
      <c r="BU294" s="34" t="str">
        <f t="array" ref="BU294">IF(ROWS(BU$4:BU294)&gt;BU$1,"",INDEX('malzeme montaj'!$C$1:$C$3329,SMALL(IF('malzeme montaj'!$B$1:$B$3329=BU$3,IF('malzeme montaj'!$C$1:$C$3329&lt;&gt;"",ROW('malzeme montaj'!$C$1:$C$3329))),ROWS(BU$4:BU294))))</f>
        <v/>
      </c>
      <c r="BV294" s="34" t="str">
        <f t="array" ref="BV294">IF(ROWS(BV$4:BV294)&gt;BV$1,"",INDEX('malzeme montaj'!$C$1:$C$3329,SMALL(IF('malzeme montaj'!$B$1:$B$3329=BV$3,IF('malzeme montaj'!$C$1:$C$3329&lt;&gt;"",ROW('malzeme montaj'!$C$1:$C$3329))),ROWS(BV$4:BV294))))</f>
        <v/>
      </c>
      <c r="BW294" s="34" t="str">
        <f t="array" ref="BW294">IF(ROWS(BW$4:BW294)&gt;BW$1,"",INDEX('malzeme montaj'!$C$1:$C$3329,SMALL(IF('malzeme montaj'!$B$1:$B$3329=BW$3,IF('malzeme montaj'!$C$1:$C$3329&lt;&gt;"",ROW('malzeme montaj'!$C$1:$C$3329))),ROWS(BW$4:BW294))))</f>
        <v/>
      </c>
      <c r="BX294" s="34" t="str">
        <f t="array" ref="BX294">IF(ROWS(BX$4:BX294)&gt;BX$1,"",INDEX('malzeme montaj'!$C$1:$C$3329,SMALL(IF('malzeme montaj'!$B$1:$B$3329=BX$3,IF('malzeme montaj'!$C$1:$C$3329&lt;&gt;"",ROW('malzeme montaj'!$C$1:$C$3329))),ROWS(BX$4:BX294))))</f>
        <v/>
      </c>
      <c r="BY294" s="34" t="str">
        <f t="array" ref="BY294">IF(ROWS(BY$4:BY294)&gt;BY$1,"",INDEX('malzeme montaj'!$C$1:$C$3329,SMALL(IF('malzeme montaj'!$B$1:$B$3329=BY$3,IF('malzeme montaj'!$C$1:$C$3329&lt;&gt;"",ROW('malzeme montaj'!$C$1:$C$3329))),ROWS(BY$4:BY294))))</f>
        <v/>
      </c>
      <c r="BZ294" s="34" t="str">
        <f t="array" ref="BZ294">IF(ROWS(BZ$4:BZ294)&gt;BZ$1,"",INDEX('malzeme montaj'!$C$1:$C$3329,SMALL(IF('malzeme montaj'!$B$1:$B$3329=BZ$3,IF('malzeme montaj'!$C$1:$C$3329&lt;&gt;"",ROW('malzeme montaj'!$C$1:$C$3329))),ROWS(BZ$4:BZ294))))</f>
        <v/>
      </c>
      <c r="CA294" s="34" t="str">
        <f t="array" ref="CA294">IF(ROWS(CA$4:CA294)&gt;CA$1,"",INDEX('malzeme montaj'!$C$1:$C$3329,SMALL(IF('malzeme montaj'!$B$1:$B$3329=CA$3,IF('malzeme montaj'!$C$1:$C$3329&lt;&gt;"",ROW('malzeme montaj'!$C$1:$C$3329))),ROWS(CA$4:CA294))))</f>
        <v/>
      </c>
      <c r="CB294" s="34" t="str">
        <f t="array" ref="CB294">IF(ROWS(CB$4:CB294)&gt;CB$1,"",INDEX('malzeme montaj'!$C$1:$C$3329,SMALL(IF('malzeme montaj'!$B$1:$B$3329=CB$3,IF('malzeme montaj'!$C$1:$C$3329&lt;&gt;"",ROW('malzeme montaj'!$C$1:$C$3329))),ROWS(CB$4:CB294))))</f>
        <v/>
      </c>
      <c r="CC294" s="34" t="str">
        <f t="array" ref="CC294">IF(ROWS(CC$4:CC294)&gt;CC$1,"",INDEX('malzeme montaj'!$C$1:$C$3329,SMALL(IF('malzeme montaj'!$B$1:$B$3329=CC$3,IF('malzeme montaj'!$C$1:$C$3329&lt;&gt;"",ROW('malzeme montaj'!$C$1:$C$3329))),ROWS(CC$4:CC294))))</f>
        <v/>
      </c>
      <c r="CD294" s="34" t="str">
        <f t="array" ref="CD294">IF(ROWS(CD$4:CD294)&gt;CD$1,"",INDEX('malzeme montaj'!$C$1:$C$3329,SMALL(IF('malzeme montaj'!$B$1:$B$3329=CD$3,IF('malzeme montaj'!$C$1:$C$3329&lt;&gt;"",ROW('malzeme montaj'!$C$1:$C$3329))),ROWS(CD$4:CD294))))</f>
        <v/>
      </c>
      <c r="CE294" s="34" t="str">
        <f t="array" ref="CE294">IF(ROWS(CE$4:CE294)&gt;CE$1,"",INDEX('malzeme montaj'!$C$1:$C$3329,SMALL(IF('malzeme montaj'!$B$1:$B$3329=CE$3,IF('malzeme montaj'!$C$1:$C$3329&lt;&gt;"",ROW('malzeme montaj'!$C$1:$C$3329))),ROWS(CE$4:CE294))))</f>
        <v/>
      </c>
      <c r="CF294" s="34" t="str">
        <f t="array" ref="CF294">IF(ROWS(CF$4:CF294)&gt;CF$1,"",INDEX('malzeme montaj'!$C$1:$C$3329,SMALL(IF('malzeme montaj'!$B$1:$B$3329=CF$3,IF('malzeme montaj'!$C$1:$C$3329&lt;&gt;"",ROW('malzeme montaj'!$C$1:$C$3329))),ROWS(CF$4:CF294))))</f>
        <v/>
      </c>
      <c r="CG294" s="34" t="str">
        <f t="array" ref="CG294">IF(ROWS(CG$4:CG294)&gt;CG$1,"",INDEX('malzeme montaj'!$C$1:$C$3329,SMALL(IF('malzeme montaj'!$B$1:$B$3329=CG$3,IF('malzeme montaj'!$C$1:$C$3329&lt;&gt;"",ROW('malzeme montaj'!$C$1:$C$3329))),ROWS(CG$4:CG294))))</f>
        <v/>
      </c>
      <c r="CH294" s="34" t="str">
        <f t="array" ref="CH294">IF(ROWS(CH$4:CH294)&gt;CH$1,"",INDEX('malzeme montaj'!$C$1:$C$3329,SMALL(IF('malzeme montaj'!$B$1:$B$3329=CH$3,IF('malzeme montaj'!$C$1:$C$3329&lt;&gt;"",ROW('malzeme montaj'!$C$1:$C$3329))),ROWS(CH$4:CH294))))</f>
        <v/>
      </c>
      <c r="CI294" s="34" t="str">
        <f t="array" ref="CI294">IF(ROWS(CI$4:CI294)&gt;CI$1,"",INDEX('malzeme montaj'!$C$1:$C$3329,SMALL(IF('malzeme montaj'!$B$1:$B$3329=CI$3,IF('malzeme montaj'!$C$1:$C$3329&lt;&gt;"",ROW('malzeme montaj'!$C$1:$C$3329))),ROWS(CI$4:CI294))))</f>
        <v/>
      </c>
      <c r="CJ294" s="34" t="str">
        <f t="array" ref="CJ294">IF(ROWS(CJ$4:CJ294)&gt;CJ$1,"",INDEX('malzeme montaj'!$C$1:$C$3329,SMALL(IF('malzeme montaj'!$B$1:$B$3329=CJ$3,IF('malzeme montaj'!$C$1:$C$3329&lt;&gt;"",ROW('malzeme montaj'!$C$1:$C$3329))),ROWS(CJ$4:CJ294))))</f>
        <v/>
      </c>
      <c r="CK294" s="34" t="str">
        <f t="array" ref="CK294">IF(ROWS(CK$4:CK294)&gt;CK$1,"",INDEX('malzeme montaj'!$C$1:$C$3329,SMALL(IF('malzeme montaj'!$B$1:$B$3329=CK$3,IF('malzeme montaj'!$C$1:$C$3329&lt;&gt;"",ROW('malzeme montaj'!$C$1:$C$3329))),ROWS(CK$4:CK294))))</f>
        <v/>
      </c>
      <c r="CL294" s="34" t="str">
        <f t="array" ref="CL294">IF(ROWS(CL$4:CL294)&gt;CL$1,"",INDEX('malzeme montaj'!$C$1:$C$3329,SMALL(IF('malzeme montaj'!$B$1:$B$3329=CL$3,IF('malzeme montaj'!$C$1:$C$3329&lt;&gt;"",ROW('malzeme montaj'!$C$1:$C$3329))),ROWS(CL$4:CL294))))</f>
        <v/>
      </c>
      <c r="CM294" s="34" t="str">
        <f t="array" ref="CM294">IF(ROWS(CM$4:CM294)&gt;CM$1,"",INDEX('malzeme montaj'!$C$1:$C$3329,SMALL(IF('malzeme montaj'!$B$1:$B$3329=CM$3,IF('malzeme montaj'!$C$1:$C$3329&lt;&gt;"",ROW('malzeme montaj'!$C$1:$C$3329))),ROWS(CM$4:CM294))))</f>
        <v/>
      </c>
      <c r="CN294" s="34" t="str">
        <f t="array" ref="CN294">IF(ROWS(CN$4:CN294)&gt;CN$1,"",INDEX('malzeme montaj'!$C$1:$C$3329,SMALL(IF('malzeme montaj'!$B$1:$B$3329=CN$3,IF('malzeme montaj'!$C$1:$C$3329&lt;&gt;"",ROW('malzeme montaj'!$C$1:$C$3329))),ROWS(CN$4:CN294))))</f>
        <v/>
      </c>
      <c r="CO294" s="34" t="str">
        <f t="array" ref="CO294">IF(ROWS(CO$4:CO294)&gt;CO$1,"",INDEX('malzeme montaj'!$C$1:$C$3329,SMALL(IF('malzeme montaj'!$B$1:$B$3329=CO$3,IF('malzeme montaj'!$C$1:$C$3329&lt;&gt;"",ROW('malzeme montaj'!$C$1:$C$3329))),ROWS(CO$4:CO294))))</f>
        <v/>
      </c>
      <c r="CP294" s="34" t="str">
        <f t="array" ref="CP294">IF(ROWS(CP$4:CP294)&gt;CP$1,"",INDEX('malzeme montaj'!$C$1:$C$3329,SMALL(IF('malzeme montaj'!$B$1:$B$3329=CP$3,IF('malzeme montaj'!$C$1:$C$3329&lt;&gt;"",ROW('malzeme montaj'!$C$1:$C$3329))),ROWS(CP$4:CP294))))</f>
        <v/>
      </c>
      <c r="CQ294" s="34" t="str">
        <f t="array" ref="CQ294">IF(ROWS(CQ$4:CQ294)&gt;CQ$1,"",INDEX('malzeme montaj'!$C$1:$C$3329,SMALL(IF('malzeme montaj'!$B$1:$B$3329=CQ$3,IF('malzeme montaj'!$C$1:$C$3329&lt;&gt;"",ROW('malzeme montaj'!$C$1:$C$3329))),ROWS(CQ$4:CQ294))))</f>
        <v/>
      </c>
      <c r="CR294" s="34" t="str">
        <f t="array" ref="CR294">IF(ROWS(CR$4:CR294)&gt;CR$1,"",INDEX('malzeme montaj'!$C$1:$C$3329,SMALL(IF('malzeme montaj'!$B$1:$B$3329=CR$3,IF('malzeme montaj'!$C$1:$C$3329&lt;&gt;"",ROW('malzeme montaj'!$C$1:$C$3329))),ROWS(CR$4:CR294))))</f>
        <v/>
      </c>
      <c r="CS294" s="34" t="str">
        <f t="array" ref="CS294">IF(ROWS(CS$4:CS294)&gt;CS$1,"",INDEX('malzeme montaj'!$C$1:$C$3329,SMALL(IF('malzeme montaj'!$B$1:$B$3329=CS$3,IF('malzeme montaj'!$C$1:$C$3329&lt;&gt;"",ROW('malzeme montaj'!$C$1:$C$3329))),ROWS(CS$4:CS294))))</f>
        <v/>
      </c>
      <c r="CT294" s="34" t="str">
        <f t="array" ref="CT294">IF(ROWS(CT$4:CT294)&gt;CT$1,"",INDEX('malzeme montaj'!$C$1:$C$3329,SMALL(IF('malzeme montaj'!$B$1:$B$3329=CT$3,IF('malzeme montaj'!$C$1:$C$3329&lt;&gt;"",ROW('malzeme montaj'!$C$1:$C$3329))),ROWS(CT$4:CT294))))</f>
        <v/>
      </c>
      <c r="CU294" s="34" t="str">
        <f t="array" ref="CU294">IF(ROWS(CU$4:CU294)&gt;CU$1,"",INDEX('malzeme montaj'!$C$1:$C$3329,SMALL(IF('malzeme montaj'!$B$1:$B$3329=CU$3,IF('malzeme montaj'!$C$1:$C$3329&lt;&gt;"",ROW('malzeme montaj'!$C$1:$C$3329))),ROWS(CU$4:CU294))))</f>
        <v/>
      </c>
      <c r="CV294" s="34" t="str">
        <f t="array" ref="CV294">IF(ROWS(CV$4:CV294)&gt;CV$1,"",INDEX('malzeme montaj'!$C$1:$C$3329,SMALL(IF('malzeme montaj'!$B$1:$B$3329=CV$3,IF('malzeme montaj'!$C$1:$C$3329&lt;&gt;"",ROW('malzeme montaj'!$C$1:$C$3329))),ROWS(CV$4:CV294))))</f>
        <v/>
      </c>
      <c r="CW294" s="34" t="str">
        <f t="array" ref="CW294">IF(ROWS(CW$4:CW294)&gt;CW$1,"",INDEX('malzeme montaj'!$C$1:$C$3329,SMALL(IF('malzeme montaj'!$B$1:$B$3329=CW$3,IF('malzeme montaj'!$C$1:$C$3329&lt;&gt;"",ROW('malzeme montaj'!$C$1:$C$3329))),ROWS(CW$4:CW294))))</f>
        <v/>
      </c>
      <c r="CX294" s="34" t="str">
        <f t="array" ref="CX294">IF(ROWS(CX$4:CX294)&gt;CX$1,"",INDEX('malzeme montaj'!$C$1:$C$3329,SMALL(IF('malzeme montaj'!$B$1:$B$3329=CX$3,IF('malzeme montaj'!$C$1:$C$3329&lt;&gt;"",ROW('malzeme montaj'!$C$1:$C$3329))),ROWS(CX$4:CX294))))</f>
        <v/>
      </c>
      <c r="CY294" s="34" t="str">
        <f t="array" ref="CY294">IF(ROWS(CY$4:CY294)&gt;CY$1,"",INDEX('malzeme montaj'!$C$1:$C$3329,SMALL(IF('malzeme montaj'!$B$1:$B$3329=CY$3,IF('malzeme montaj'!$C$1:$C$3329&lt;&gt;"",ROW('malzeme montaj'!$C$1:$C$3329))),ROWS(CY$4:CY294))))</f>
        <v/>
      </c>
      <c r="CZ294" s="34" t="str">
        <f t="array" ref="CZ294">IF(ROWS(CZ$4:CZ294)&gt;CZ$1,"",INDEX('malzeme montaj'!$C$1:$C$3329,SMALL(IF('malzeme montaj'!$B$1:$B$3329=CZ$3,IF('malzeme montaj'!$C$1:$C$3329&lt;&gt;"",ROW('malzeme montaj'!$C$1:$C$3329))),ROWS(CZ$4:CZ294))))</f>
        <v/>
      </c>
      <c r="DA294" s="34" t="str">
        <f t="array" ref="DA294">IF(ROWS(DA$4:DA294)&gt;DA$1,"",INDEX('malzeme montaj'!$C$1:$C$3329,SMALL(IF('malzeme montaj'!$B$1:$B$3329=DA$3,IF('malzeme montaj'!$C$1:$C$3329&lt;&gt;"",ROW('malzeme montaj'!$C$1:$C$3329))),ROWS(DA$4:DA294))))</f>
        <v/>
      </c>
      <c r="DB294" s="34" t="str">
        <f t="array" ref="DB294">IF(ROWS(DB$4:DB294)&gt;DB$1,"",INDEX('malzeme montaj'!$C$1:$C$3329,SMALL(IF('malzeme montaj'!$B$1:$B$3329=DB$3,IF('malzeme montaj'!$C$1:$C$3329&lt;&gt;"",ROW('malzeme montaj'!$C$1:$C$3329))),ROWS(DB$4:DB294))))</f>
        <v/>
      </c>
      <c r="DC294" s="34" t="str">
        <f t="array" ref="DC294">IF(ROWS(DC$4:DC294)&gt;DC$1,"",INDEX('malzeme montaj'!$C$1:$C$3329,SMALL(IF('malzeme montaj'!$B$1:$B$3329=DC$3,IF('malzeme montaj'!$C$1:$C$3329&lt;&gt;"",ROW('malzeme montaj'!$C$1:$C$3329))),ROWS(DC$4:DC294))))</f>
        <v/>
      </c>
      <c r="DD294" s="34" t="str">
        <f t="array" ref="DD294">IF(ROWS(DD$4:DD294)&gt;DD$1,"",INDEX('malzeme montaj'!$C$1:$C$3329,SMALL(IF('malzeme montaj'!$B$1:$B$3329=DD$3,IF('malzeme montaj'!$C$1:$C$3329&lt;&gt;"",ROW('malzeme montaj'!$C$1:$C$3329))),ROWS(DD$4:DD294))))</f>
        <v/>
      </c>
      <c r="DE294" s="34" t="str">
        <f t="array" ref="DE294">IF(ROWS(DE$4:DE294)&gt;DE$1,"",INDEX('malzeme montaj'!$C$1:$C$3329,SMALL(IF('malzeme montaj'!$B$1:$B$3329=DE$3,IF('malzeme montaj'!$C$1:$C$3329&lt;&gt;"",ROW('malzeme montaj'!$C$1:$C$3329))),ROWS(DE$4:DE294))))</f>
        <v/>
      </c>
      <c r="DF294" s="34" t="str">
        <f t="array" ref="DF294">IF(ROWS(DF$4:DF294)&gt;DF$1,"",INDEX('malzeme montaj'!$C$1:$C$3329,SMALL(IF('malzeme montaj'!$B$1:$B$3329=DF$3,IF('malzeme montaj'!$C$1:$C$3329&lt;&gt;"",ROW('malzeme montaj'!$C$1:$C$3329))),ROWS(DF$4:DF294))))</f>
        <v/>
      </c>
      <c r="DG294" s="34" t="str">
        <f t="array" ref="DG294">IF(ROWS(DG$4:DG294)&gt;DG$1,"",INDEX('malzeme montaj'!$C$1:$C$3329,SMALL(IF('malzeme montaj'!$B$1:$B$3329=DG$3,IF('malzeme montaj'!$C$1:$C$3329&lt;&gt;"",ROW('malzeme montaj'!$C$1:$C$3329))),ROWS(DG$4:DG294))))</f>
        <v/>
      </c>
      <c r="DH294" s="34" t="str">
        <f t="array" ref="DH294">IF(ROWS(DH$4:DH294)&gt;DH$1,"",INDEX('malzeme montaj'!$C$1:$C$3329,SMALL(IF('malzeme montaj'!$B$1:$B$3329=DH$3,IF('malzeme montaj'!$C$1:$C$3329&lt;&gt;"",ROW('malzeme montaj'!$C$1:$C$3329))),ROWS(DH$4:DH294))))</f>
        <v/>
      </c>
      <c r="DI294" s="34" t="str">
        <f t="array" ref="DI294">IF(ROWS(DI$4:DI294)&gt;DI$1,"",INDEX('malzeme montaj'!$C$1:$C$3329,SMALL(IF('malzeme montaj'!$B$1:$B$3329=DI$3,IF('malzeme montaj'!$C$1:$C$3329&lt;&gt;"",ROW('malzeme montaj'!$C$1:$C$3329))),ROWS(DI$4:DI294))))</f>
        <v/>
      </c>
      <c r="DJ294" s="34" t="str">
        <f t="array" ref="DJ294">IF(ROWS(DJ$4:DJ294)&gt;DJ$1,"",INDEX('malzeme montaj'!$C$1:$C$3329,SMALL(IF('malzeme montaj'!$B$1:$B$3329=DJ$3,IF('malzeme montaj'!$C$1:$C$3329&lt;&gt;"",ROW('malzeme montaj'!$C$1:$C$3329))),ROWS(DJ$4:DJ294))))</f>
        <v/>
      </c>
      <c r="DK294" s="34" t="str">
        <f t="array" ref="DK294">IF(ROWS(DK$4:DK294)&gt;DK$1,"",INDEX('malzeme montaj'!$C$1:$C$3329,SMALL(IF('malzeme montaj'!$B$1:$B$3329=DK$3,IF('malzeme montaj'!$C$1:$C$3329&lt;&gt;"",ROW('malzeme montaj'!$C$1:$C$3329))),ROWS(DK$4:DK294))))</f>
        <v/>
      </c>
      <c r="DL294" s="34" t="str">
        <f t="array" ref="DL294">IF(ROWS(DL$4:DL294)&gt;DL$1,"",INDEX('malzeme montaj'!$C$1:$C$3329,SMALL(IF('malzeme montaj'!$B$1:$B$3329=DL$3,IF('malzeme montaj'!$C$1:$C$3329&lt;&gt;"",ROW('malzeme montaj'!$C$1:$C$3329))),ROWS(DL$4:DL294))))</f>
        <v/>
      </c>
      <c r="DQ294" s="34" t="str">
        <f t="array" ref="DQ294">IF(ROWS(DQ$4:DQ294)&gt;DQ$1,"",INDEX('malzeme montaj'!$C$1:$C$3329,SMALL(IF('malzeme montaj'!$B$1:$B$3329=DQ$3,IF('malzeme montaj'!$C$1:$C$3329&lt;&gt;"",ROW('malzeme montaj'!$C$1:$C$3329))),ROWS(DQ$4:DQ294))))</f>
        <v/>
      </c>
      <c r="DR294" s="34" t="str">
        <f t="array" ref="DR294">IF(ROWS(DR$4:DR294)&gt;DR$1,"",INDEX('malzeme montaj'!$C$1:$C$3329,SMALL(IF('malzeme montaj'!$B$1:$B$3329=DR$3,IF('malzeme montaj'!$C$1:$C$3329&lt;&gt;"",ROW('malzeme montaj'!$C$1:$C$3329))),ROWS(DR$4:DR294))))</f>
        <v/>
      </c>
      <c r="DS294" s="34" t="str">
        <f t="array" ref="DS294">IF(ROWS(DS$4:DS294)&gt;DS$1,"",INDEX('malzeme montaj'!$C$1:$C$3329,SMALL(IF('malzeme montaj'!$B$1:$B$3329=DS$3,IF('malzeme montaj'!$C$1:$C$3329&lt;&gt;"",ROW('malzeme montaj'!$C$1:$C$3329))),ROWS(DS$4:DS294))))</f>
        <v/>
      </c>
      <c r="DT294" s="34" t="str">
        <f t="array" ref="DT294">IF(ROWS(DT$4:DT294)&gt;DT$1,"",INDEX('malzeme montaj'!$C$1:$C$3329,SMALL(IF('malzeme montaj'!$B$1:$B$3329=DT$3,IF('malzeme montaj'!$C$1:$C$3329&lt;&gt;"",ROW('malzeme montaj'!$C$1:$C$3329))),ROWS(DT$4:DT294))))</f>
        <v/>
      </c>
      <c r="DU294" s="34" t="str">
        <f t="array" ref="DU294">IF(ROWS(DU$4:DU294)&gt;DU$1,"",INDEX('malzeme montaj'!$C$1:$C$3329,SMALL(IF('malzeme montaj'!$B$1:$B$3329=DU$3,IF('malzeme montaj'!$C$1:$C$3329&lt;&gt;"",ROW('malzeme montaj'!$C$1:$C$3329))),ROWS(DU$4:DU294))))</f>
        <v/>
      </c>
      <c r="DV294" s="34" t="str">
        <f t="array" ref="DV294">IF(ROWS(DV$4:DV294)&gt;DV$1,"",INDEX('malzeme montaj'!$C$1:$C$3329,SMALL(IF('malzeme montaj'!$B$1:$B$3329=DV$3,IF('malzeme montaj'!$C$1:$C$3329&lt;&gt;"",ROW('malzeme montaj'!$C$1:$C$3329))),ROWS(DV$4:DV294))))</f>
        <v/>
      </c>
      <c r="DW294" s="34" t="str">
        <f t="array" ref="DW294">IF(ROWS(DW$4:DW294)&gt;DW$1,"",INDEX('malzeme montaj'!$C$1:$C$3329,SMALL(IF('malzeme montaj'!$B$1:$B$3329=DW$3,IF('malzeme montaj'!$C$1:$C$3329&lt;&gt;"",ROW('malzeme montaj'!$C$1:$C$3329))),ROWS(DW$4:DW294))))</f>
        <v/>
      </c>
      <c r="DX294" s="34" t="str">
        <f t="array" ref="DX294">IF(ROWS(DX$4:DX294)&gt;DX$1,"",INDEX('malzeme montaj'!$C$1:$C$3329,SMALL(IF('malzeme montaj'!$B$1:$B$3329=DX$3,IF('malzeme montaj'!$C$1:$C$3329&lt;&gt;"",ROW('malzeme montaj'!$C$1:$C$3329))),ROWS(DX$4:DX294))))</f>
        <v/>
      </c>
      <c r="DY294" s="34" t="str">
        <f t="array" ref="DY294">IF(ROWS(DY$4:DY294)&gt;DY$1,"",INDEX('malzeme montaj'!$C$1:$C$3329,SMALL(IF('malzeme montaj'!$B$1:$B$3329=DY$3,IF('malzeme montaj'!$C$1:$C$3329&lt;&gt;"",ROW('malzeme montaj'!$C$1:$C$3329))),ROWS(DY$4:DY294))))</f>
        <v/>
      </c>
      <c r="DZ294" s="34" t="str">
        <f t="array" ref="DZ294">IF(ROWS(DZ$4:DZ294)&gt;DZ$1,"",INDEX('malzeme montaj'!$C$1:$C$3329,SMALL(IF('malzeme montaj'!$B$1:$B$3329=DZ$3,IF('malzeme montaj'!$C$1:$C$3329&lt;&gt;"",ROW('malzeme montaj'!$C$1:$C$3329))),ROWS(DZ$4:DZ294))))</f>
        <v/>
      </c>
      <c r="EA294" s="34" t="str">
        <f t="array" ref="EA294">IF(ROWS(EA$4:EA294)&gt;EA$1,"",INDEX('malzeme montaj'!$C$1:$C$3329,SMALL(IF('malzeme montaj'!$B$1:$B$3329=EA$3,IF('malzeme montaj'!$C$1:$C$3329&lt;&gt;"",ROW('malzeme montaj'!$C$1:$C$3329))),ROWS(EA$4:EA294))))</f>
        <v/>
      </c>
      <c r="EB294" s="34" t="str">
        <f t="array" ref="EB294">IF(ROWS(EB$4:EB294)&gt;EB$1,"",INDEX('malzeme montaj'!$C$1:$C$3329,SMALL(IF('malzeme montaj'!$B$1:$B$3329=EB$3,IF('malzeme montaj'!$C$1:$C$3329&lt;&gt;"",ROW('malzeme montaj'!$C$1:$C$3329))),ROWS(EB$4:EB294))))</f>
        <v/>
      </c>
      <c r="EC294" s="34" t="str">
        <f t="array" ref="EC294">IF(ROWS(EC$4:EC294)&gt;EC$1,"",INDEX('malzeme montaj'!$C$1:$C$3329,SMALL(IF('malzeme montaj'!$B$1:$B$3329=EC$3,IF('malzeme montaj'!$C$1:$C$3329&lt;&gt;"",ROW('malzeme montaj'!$C$1:$C$3329))),ROWS(EC$4:EC294))))</f>
        <v/>
      </c>
      <c r="ED294" s="34" t="str">
        <f t="array" ref="ED294">IF(ROWS(ED$4:ED294)&gt;ED$1,"",INDEX('malzeme montaj'!$C$1:$C$3329,SMALL(IF('malzeme montaj'!$B$1:$B$3329=ED$3,IF('malzeme montaj'!$C$1:$C$3329&lt;&gt;"",ROW('malzeme montaj'!$C$1:$C$3329))),ROWS(ED$4:ED294))))</f>
        <v/>
      </c>
      <c r="EE294" s="34" t="str">
        <f t="array" ref="EE294">IF(ROWS(EE$4:EE294)&gt;EE$1,"",INDEX('malzeme montaj'!$C$1:$C$3329,SMALL(IF('malzeme montaj'!$B$1:$B$3329=EE$3,IF('malzeme montaj'!$C$1:$C$3329&lt;&gt;"",ROW('malzeme montaj'!$C$1:$C$3329))),ROWS(EE$4:EE294))))</f>
        <v/>
      </c>
      <c r="EF294" s="34" t="str">
        <f t="array" ref="EF294">IF(ROWS(EF$4:EF294)&gt;EF$1,"",INDEX('malzeme montaj'!$C$1:$C$3329,SMALL(IF('malzeme montaj'!$B$1:$B$3329=EF$3,IF('malzeme montaj'!$C$1:$C$3329&lt;&gt;"",ROW('malzeme montaj'!$C$1:$C$3329))),ROWS(EF$4:EF294))))</f>
        <v/>
      </c>
      <c r="EG294" s="34" t="str">
        <f t="array" ref="EG294">IF(ROWS(EG$4:EG294)&gt;EG$1,"",INDEX('malzeme montaj'!$C$1:$C$3329,SMALL(IF('malzeme montaj'!$B$1:$B$3329=EG$3,IF('malzeme montaj'!$C$1:$C$3329&lt;&gt;"",ROW('malzeme montaj'!$C$1:$C$3329))),ROWS(EG$4:EG294))))</f>
        <v/>
      </c>
      <c r="EH294" s="34" t="str">
        <f t="array" ref="EH294">IF(ROWS(EH$4:EH294)&gt;EH$1,"",INDEX('malzeme montaj'!$C$1:$C$3329,SMALL(IF('malzeme montaj'!$B$1:$B$3329=EH$3,IF('malzeme montaj'!$C$1:$C$3329&lt;&gt;"",ROW('malzeme montaj'!$C$1:$C$3329))),ROWS(EH$4:EH294))))</f>
        <v/>
      </c>
      <c r="EI294" s="34" t="str">
        <f t="array" ref="EI294">IF(ROWS(EI$4:EI294)&gt;EI$1,"",INDEX('malzeme montaj'!$C$1:$C$3329,SMALL(IF('malzeme montaj'!$B$1:$B$3329=EI$3,IF('malzeme montaj'!$C$1:$C$3329&lt;&gt;"",ROW('malzeme montaj'!$C$1:$C$3329))),ROWS(EI$4:EI294))))</f>
        <v/>
      </c>
      <c r="EJ294" s="34" t="str">
        <f t="array" ref="EJ294">IF(ROWS(EJ$4:EJ294)&gt;EJ$1,"",INDEX('malzeme montaj'!$C$1:$C$3329,SMALL(IF('malzeme montaj'!$B$1:$B$3329=EJ$3,IF('malzeme montaj'!$C$1:$C$3329&lt;&gt;"",ROW('malzeme montaj'!$C$1:$C$3329))),ROWS(EJ$4:EJ294))))</f>
        <v/>
      </c>
      <c r="EK294" s="34" t="str">
        <f t="array" ref="EK294">IF(ROWS(EK$4:EK294)&gt;EK$1,"",INDEX('malzeme montaj'!$C$1:$C$3329,SMALL(IF('malzeme montaj'!$B$1:$B$3329=EK$3,IF('malzeme montaj'!$C$1:$C$3329&lt;&gt;"",ROW('malzeme montaj'!$C$1:$C$3329))),ROWS(EK$4:EK294))))</f>
        <v/>
      </c>
      <c r="EL294" s="34" t="str">
        <f t="array" ref="EL294">IF(ROWS(EL$4:EL294)&gt;EL$1,"",INDEX('malzeme montaj'!$C$1:$C$3329,SMALL(IF('malzeme montaj'!$B$1:$B$3329=EL$3,IF('malzeme montaj'!$C$1:$C$3329&lt;&gt;"",ROW('malzeme montaj'!$C$1:$C$3329))),ROWS(EL$4:EL294))))</f>
        <v/>
      </c>
      <c r="EM294" s="34" t="str">
        <f t="array" ref="EM294">IF(ROWS(EM$4:EM294)&gt;EM$1,"",INDEX('malzeme montaj'!$C$1:$C$3329,SMALL(IF('malzeme montaj'!$B$1:$B$3329=EM$3,IF('malzeme montaj'!$C$1:$C$3329&lt;&gt;"",ROW('malzeme montaj'!$C$1:$C$3329))),ROWS(EM$4:EM294))))</f>
        <v/>
      </c>
      <c r="EN294" s="34" t="str">
        <f t="array" ref="EN294">IF(ROWS(EN$4:EN294)&gt;EN$1,"",INDEX('malzeme montaj'!$C$1:$C$3329,SMALL(IF('malzeme montaj'!$B$1:$B$3329=EN$3,IF('malzeme montaj'!$C$1:$C$3329&lt;&gt;"",ROW('malzeme montaj'!$C$1:$C$3329))),ROWS(EN$4:EN294))))</f>
        <v/>
      </c>
      <c r="EO294" s="34" t="str">
        <f t="array" ref="EO294">IF(ROWS(EO$4:EO294)&gt;EO$1,"",INDEX('malzeme montaj'!$C$1:$C$3329,SMALL(IF('malzeme montaj'!$B$1:$B$3329=EO$3,IF('malzeme montaj'!$C$1:$C$3329&lt;&gt;"",ROW('malzeme montaj'!$C$1:$C$3329))),ROWS(EO$4:EO294))))</f>
        <v/>
      </c>
      <c r="EP294" s="34" t="str">
        <f t="array" ref="EP294">IF(ROWS(EP$4:EP294)&gt;EP$1,"",INDEX('malzeme montaj'!$C$1:$C$3329,SMALL(IF('malzeme montaj'!$B$1:$B$3329=EP$3,IF('malzeme montaj'!$C$1:$C$3329&lt;&gt;"",ROW('malzeme montaj'!$C$1:$C$3329))),ROWS(EP$4:EP294))))</f>
        <v/>
      </c>
      <c r="EQ294" s="34" t="str">
        <f t="array" ref="EQ294">IF(ROWS(EQ$4:EQ294)&gt;EQ$1,"",INDEX('malzeme montaj'!$C$1:$C$3329,SMALL(IF('malzeme montaj'!$B$1:$B$3329=EQ$3,IF('malzeme montaj'!$C$1:$C$3329&lt;&gt;"",ROW('malzeme montaj'!$C$1:$C$3329))),ROWS(EQ$4:EQ294))))</f>
        <v/>
      </c>
      <c r="ER294" s="34" t="str">
        <f t="array" ref="ER294">IF(ROWS(ER$4:ER294)&gt;ER$1,"",INDEX('malzeme montaj'!$C$1:$C$3329,SMALL(IF('malzeme montaj'!$B$1:$B$3329=ER$3,IF('malzeme montaj'!$C$1:$C$3329&lt;&gt;"",ROW('malzeme montaj'!$C$1:$C$3329))),ROWS(ER$4:ER294))))</f>
        <v/>
      </c>
      <c r="ES294" s="34" t="str">
        <f t="array" ref="ES294">IF(ROWS(ES$4:ES294)&gt;ES$1,"",INDEX('malzeme montaj'!$C$1:$C$3329,SMALL(IF('malzeme montaj'!$B$1:$B$3329=ES$3,IF('malzeme montaj'!$C$1:$C$3329&lt;&gt;"",ROW('malzeme montaj'!$C$1:$C$3329))),ROWS(ES$4:ES294))))</f>
        <v/>
      </c>
      <c r="ET294" s="34" t="str">
        <f t="array" ref="ET294">IF(ROWS(ET$4:ET294)&gt;ET$1,"",INDEX('malzeme montaj'!$C$1:$C$3329,SMALL(IF('malzeme montaj'!$B$1:$B$3329=ET$3,IF('malzeme montaj'!$C$1:$C$3329&lt;&gt;"",ROW('malzeme montaj'!$C$1:$C$3329))),ROWS(ET$4:ET294))))</f>
        <v/>
      </c>
      <c r="EU294" s="34" t="str">
        <f t="array" ref="EU294">IF(ROWS(EU$4:EU294)&gt;EU$1,"",INDEX('malzeme montaj'!$C$1:$C$3329,SMALL(IF('malzeme montaj'!$B$1:$B$3329=EU$3,IF('malzeme montaj'!$C$1:$C$3329&lt;&gt;"",ROW('malzeme montaj'!$C$1:$C$3329))),ROWS(EU$4:EU294))))</f>
        <v/>
      </c>
      <c r="EV294" s="34" t="str">
        <f t="array" ref="EV294">IF(ROWS(EV$4:EV294)&gt;EV$1,"",INDEX('malzeme montaj'!$C$1:$C$3329,SMALL(IF('malzeme montaj'!$B$1:$B$3329=EV$3,IF('malzeme montaj'!$C$1:$C$3329&lt;&gt;"",ROW('malzeme montaj'!$C$1:$C$3329))),ROWS(EV$4:EV294))))</f>
        <v/>
      </c>
      <c r="EW294" s="34" t="str">
        <f t="array" ref="EW294">IF(ROWS(EW$4:EW294)&gt;EW$1,"",INDEX('malzeme montaj'!$C$1:$C$3329,SMALL(IF('malzeme montaj'!$B$1:$B$3329=EW$3,IF('malzeme montaj'!$C$1:$C$3329&lt;&gt;"",ROW('malzeme montaj'!$C$1:$C$3329))),ROWS(EW$4:EW294))))</f>
        <v/>
      </c>
    </row>
    <row r="295" spans="4:153">
      <c r="D295" s="38" t="str">
        <f t="array" ref="D295">IF(ROWS(D$4:D295)&gt;D$1,"",INDEX('malzeme montaj'!$C$1:$C$3329,SMALL(IF('malzeme montaj'!$B$1:$B$3329=D$3,IF('malzeme montaj'!$C$1:$C$3329&lt;&gt;"",ROW('malzeme montaj'!$C$1:$C$3329))),ROWS(D$4:D295))))</f>
        <v/>
      </c>
      <c r="E295" s="38" t="str">
        <f t="array" ref="E295">IF(ROWS(E$4:E295)&gt;E$1,"",INDEX('malzeme montaj'!$C$1:$C$3329,SMALL(IF('malzeme montaj'!$B$1:$B$3329=E$3,IF('malzeme montaj'!$C$1:$C$3329&lt;&gt;"",ROW('malzeme montaj'!$C$1:$C$3329))),ROWS(E$4:E295))))</f>
        <v/>
      </c>
      <c r="F295" s="38" t="str">
        <f t="array" ref="F295">IF(ROWS(F$4:F295)&gt;F$1,"",INDEX('malzeme montaj'!$C$1:$C$3329,SMALL(IF('malzeme montaj'!$B$1:$B$3329=F$3,IF('malzeme montaj'!$C$1:$C$3329&lt;&gt;"",ROW('malzeme montaj'!$C$1:$C$3329))),ROWS(F$4:F295))))</f>
        <v/>
      </c>
      <c r="G295" s="38" t="str">
        <f t="array" ref="G295">IF(ROWS(G$4:G295)&gt;G$1,"",INDEX('malzeme montaj'!$C$1:$C$3329,SMALL(IF('malzeme montaj'!$B$1:$B$3329=G$3,IF('malzeme montaj'!$C$1:$C$3329&lt;&gt;"",ROW('malzeme montaj'!$C$1:$C$3329))),ROWS(G$4:G295))))</f>
        <v/>
      </c>
      <c r="H295" s="38" t="str">
        <f t="array" ref="H295">IF(ROWS(H$4:H295)&gt;H$1,"",INDEX('malzeme montaj'!$C$1:$C$3329,SMALL(IF('malzeme montaj'!$B$1:$B$3329=H$3,IF('malzeme montaj'!$C$1:$C$3329&lt;&gt;"",ROW('malzeme montaj'!$C$1:$C$3329))),ROWS(H$4:H295))))</f>
        <v/>
      </c>
      <c r="I295" s="38" t="str">
        <f t="array" ref="I295">IF(ROWS(I$4:I295)&gt;I$1,"",INDEX('malzeme montaj'!$C$1:$C$3329,SMALL(IF('malzeme montaj'!$B$1:$B$3329=I$3,IF('malzeme montaj'!$C$1:$C$3329&lt;&gt;"",ROW('malzeme montaj'!$C$1:$C$3329))),ROWS(I$4:I295))))</f>
        <v/>
      </c>
      <c r="J295" s="38" t="str">
        <f t="array" ref="J295">IF(ROWS(J$4:J295)&gt;J$1,"",INDEX('malzeme montaj'!$C$1:$C$3329,SMALL(IF('malzeme montaj'!$B$1:$B$3329=J$3,IF('malzeme montaj'!$C$1:$C$3329&lt;&gt;"",ROW('malzeme montaj'!$C$1:$C$3329))),ROWS(J$4:J295))))</f>
        <v/>
      </c>
      <c r="K295" s="38" t="str">
        <f t="array" ref="K295">IF(ROWS(K$4:K295)&gt;K$1,"",INDEX('malzeme montaj'!$C$1:$C$3329,SMALL(IF('malzeme montaj'!$B$1:$B$3329=K$3,IF('malzeme montaj'!$C$1:$C$3329&lt;&gt;"",ROW('malzeme montaj'!$C$1:$C$3329))),ROWS(K$4:K295))))</f>
        <v/>
      </c>
      <c r="L295" s="38" t="str">
        <f t="array" ref="L295">IF(ROWS(L$4:L295)&gt;L$1,"",INDEX('malzeme montaj'!$C$1:$C$3329,SMALL(IF('malzeme montaj'!$B$1:$B$3329=L$3,IF('malzeme montaj'!$C$1:$C$3329&lt;&gt;"",ROW('malzeme montaj'!$C$1:$C$3329))),ROWS(L$4:L295))))</f>
        <v/>
      </c>
      <c r="M295" s="38" t="str">
        <f t="array" ref="M295">IF(ROWS(M$4:M295)&gt;M$1,"",INDEX('malzeme montaj'!$C$1:$C$3329,SMALL(IF('malzeme montaj'!$B$1:$B$3329=M$3,IF('malzeme montaj'!$C$1:$C$3329&lt;&gt;"",ROW('malzeme montaj'!$C$1:$C$3329))),ROWS(M$4:M295))))</f>
        <v/>
      </c>
      <c r="N295" s="38" t="str">
        <f t="array" ref="N295">IF(ROWS(N$4:N295)&gt;N$1,"",INDEX('malzeme montaj'!$C$1:$C$3329,SMALL(IF('malzeme montaj'!$B$1:$B$3329=N$3,IF('malzeme montaj'!$C$1:$C$3329&lt;&gt;"",ROW('malzeme montaj'!$C$1:$C$3329))),ROWS(N$4:N295))))</f>
        <v/>
      </c>
      <c r="O295" s="38" t="str">
        <f t="array" ref="O295">IF(ROWS(O$4:O295)&gt;O$1,"",INDEX('malzeme montaj'!$C$1:$C$3329,SMALL(IF('malzeme montaj'!$B$1:$B$3329=O$3,IF('malzeme montaj'!$C$1:$C$3329&lt;&gt;"",ROW('malzeme montaj'!$C$1:$C$3329))),ROWS(O$4:O295))))</f>
        <v/>
      </c>
      <c r="P295" s="38" t="str">
        <f t="array" ref="P295">IF(ROWS(P$4:P295)&gt;P$1,"",INDEX('malzeme montaj'!$C$1:$C$3329,SMALL(IF('malzeme montaj'!$B$1:$B$3329=P$3,IF('malzeme montaj'!$C$1:$C$3329&lt;&gt;"",ROW('malzeme montaj'!$C$1:$C$3329))),ROWS(P$4:P295))))</f>
        <v/>
      </c>
      <c r="Q295" s="38" t="str">
        <f t="array" ref="Q295">IF(ROWS(Q$4:Q295)&gt;Q$1,"",INDEX('malzeme montaj'!$C$1:$C$3329,SMALL(IF('malzeme montaj'!$B$1:$B$3329=Q$3,IF('malzeme montaj'!$C$1:$C$3329&lt;&gt;"",ROW('malzeme montaj'!$C$1:$C$3329))),ROWS(Q$4:Q295))))</f>
        <v/>
      </c>
      <c r="R295" s="38" t="str">
        <f t="array" ref="R295">IF(ROWS(R$4:R295)&gt;R$1,"",INDEX('malzeme montaj'!$C$1:$C$3329,SMALL(IF('malzeme montaj'!$B$1:$B$3329=R$3,IF('malzeme montaj'!$C$1:$C$3329&lt;&gt;"",ROW('malzeme montaj'!$C$1:$C$3329))),ROWS(R$4:R295))))</f>
        <v/>
      </c>
      <c r="S295" s="38" t="str">
        <f t="array" ref="S295">IF(ROWS(S$4:S295)&gt;S$1,"",INDEX('malzeme montaj'!$C$1:$C$3329,SMALL(IF('malzeme montaj'!$B$1:$B$3329=S$3,IF('malzeme montaj'!$C$1:$C$3329&lt;&gt;"",ROW('malzeme montaj'!$C$1:$C$3329))),ROWS(S$4:S295))))</f>
        <v/>
      </c>
      <c r="T295" s="38" t="str">
        <f t="array" ref="T295">IF(ROWS(T$4:T295)&gt;T$1,"",INDEX('malzeme montaj'!$C$1:$C$3329,SMALL(IF('malzeme montaj'!$B$1:$B$3329=T$3,IF('malzeme montaj'!$C$1:$C$3329&lt;&gt;"",ROW('malzeme montaj'!$C$1:$C$3329))),ROWS(T$4:T295))))</f>
        <v/>
      </c>
      <c r="U295" s="38" t="str">
        <f t="array" ref="U295">IF(ROWS(U$4:U295)&gt;U$1,"",INDEX('malzeme montaj'!$C$1:$C$3329,SMALL(IF('malzeme montaj'!$B$1:$B$3329=U$3,IF('malzeme montaj'!$C$1:$C$3329&lt;&gt;"",ROW('malzeme montaj'!$C$1:$C$3329))),ROWS(U$4:U295))))</f>
        <v/>
      </c>
      <c r="V295" s="38" t="str">
        <f t="array" ref="V295">IF(ROWS(V$4:V295)&gt;V$1,"",INDEX('malzeme montaj'!$C$1:$C$3329,SMALL(IF('malzeme montaj'!$B$1:$B$3329=V$3,IF('malzeme montaj'!$C$1:$C$3329&lt;&gt;"",ROW('malzeme montaj'!$C$1:$C$3329))),ROWS(V$4:V295))))</f>
        <v/>
      </c>
      <c r="W295" s="38" t="str">
        <f t="array" ref="W295">IF(ROWS(W$4:W295)&gt;W$1,"",INDEX('malzeme montaj'!$C$1:$C$3329,SMALL(IF('malzeme montaj'!$B$1:$B$3329=W$3,IF('malzeme montaj'!$C$1:$C$3329&lt;&gt;"",ROW('malzeme montaj'!$C$1:$C$3329))),ROWS(W$4:W295))))</f>
        <v/>
      </c>
      <c r="X295" s="38" t="str">
        <f t="array" ref="X295">IF(ROWS(X$4:X295)&gt;X$1,"",INDEX('malzeme montaj'!$C$1:$C$3329,SMALL(IF('malzeme montaj'!$B$1:$B$3329=X$3,IF('malzeme montaj'!$C$1:$C$3329&lt;&gt;"",ROW('malzeme montaj'!$C$1:$C$3329))),ROWS(X$4:X295))))</f>
        <v/>
      </c>
      <c r="Y295" s="38" t="str">
        <f t="array" ref="Y295">IF(ROWS(Y$4:Y295)&gt;Y$1,"",INDEX('malzeme montaj'!$C$1:$C$3329,SMALL(IF('malzeme montaj'!$B$1:$B$3329=Y$3,IF('malzeme montaj'!$C$1:$C$3329&lt;&gt;"",ROW('malzeme montaj'!$C$1:$C$3329))),ROWS(Y$4:Y295))))</f>
        <v/>
      </c>
      <c r="Z295" s="38" t="str">
        <f t="array" ref="Z295">IF(ROWS(Z$4:Z295)&gt;Z$1,"",INDEX('malzeme montaj'!$C$1:$C$3329,SMALL(IF('malzeme montaj'!$B$1:$B$3329=Z$3,IF('malzeme montaj'!$C$1:$C$3329&lt;&gt;"",ROW('malzeme montaj'!$C$1:$C$3329))),ROWS(Z$4:Z295))))</f>
        <v/>
      </c>
      <c r="AA295" s="38" t="str">
        <f t="array" ref="AA295">IF(ROWS(AA$4:AA295)&gt;AA$1,"",INDEX('malzeme montaj'!$C$1:$C$3329,SMALL(IF('malzeme montaj'!$B$1:$B$3329=AA$3,IF('malzeme montaj'!$C$1:$C$3329&lt;&gt;"",ROW('malzeme montaj'!$C$1:$C$3329))),ROWS(AA$4:AA295))))</f>
        <v/>
      </c>
      <c r="AB295" s="38" t="str">
        <f t="array" ref="AB295">IF(ROWS(AB$4:AB295)&gt;AB$1,"",INDEX('malzeme montaj'!$C$1:$C$3329,SMALL(IF('malzeme montaj'!$B$1:$B$3329=AB$3,IF('malzeme montaj'!$C$1:$C$3329&lt;&gt;"",ROW('malzeme montaj'!$C$1:$C$3329))),ROWS(AB$4:AB295))))</f>
        <v/>
      </c>
      <c r="AC295" s="38" t="str">
        <f t="array" ref="AC295">IF(ROWS(AC$4:AC295)&gt;AC$1,"",INDEX('malzeme montaj'!$C$1:$C$3329,SMALL(IF('malzeme montaj'!$B$1:$B$3329=AC$3,IF('malzeme montaj'!$C$1:$C$3329&lt;&gt;"",ROW('malzeme montaj'!$C$1:$C$3329))),ROWS(AC$4:AC295))))</f>
        <v/>
      </c>
      <c r="AD295" s="38" t="str">
        <f t="array" ref="AD295">IF(ROWS(AD$4:AD295)&gt;AD$1,"",INDEX('malzeme montaj'!$C$1:$C$3329,SMALL(IF('malzeme montaj'!$B$1:$B$3329=AD$3,IF('malzeme montaj'!$C$1:$C$3329&lt;&gt;"",ROW('malzeme montaj'!$C$1:$C$3329))),ROWS(AD$4:AD295))))</f>
        <v/>
      </c>
      <c r="AE295" s="38" t="str">
        <f t="array" ref="AE295">IF(ROWS(AE$4:AE295)&gt;AE$1,"",INDEX('malzeme montaj'!$C$1:$C$3329,SMALL(IF('malzeme montaj'!$B$1:$B$3329=AE$3,IF('malzeme montaj'!$C$1:$C$3329&lt;&gt;"",ROW('malzeme montaj'!$C$1:$C$3329))),ROWS(AE$4:AE295))))</f>
        <v/>
      </c>
      <c r="AF295" s="38" t="str">
        <f t="array" ref="AF295">IF(ROWS(AF$4:AF295)&gt;AF$1,"",INDEX('malzeme montaj'!$C$1:$C$3329,SMALL(IF('malzeme montaj'!$B$1:$B$3329=AF$3,IF('malzeme montaj'!$C$1:$C$3329&lt;&gt;"",ROW('malzeme montaj'!$C$1:$C$3329))),ROWS(AF$4:AF295))))</f>
        <v/>
      </c>
      <c r="AG295" s="38" t="str">
        <f t="array" ref="AG295">IF(ROWS(AG$4:AG295)&gt;AG$1,"",INDEX('malzeme montaj'!$C$1:$C$3329,SMALL(IF('malzeme montaj'!$B$1:$B$3329=AG$3,IF('malzeme montaj'!$C$1:$C$3329&lt;&gt;"",ROW('malzeme montaj'!$C$1:$C$3329))),ROWS(AG$4:AG295))))</f>
        <v/>
      </c>
      <c r="AH295" s="38" t="str">
        <f t="array" ref="AH295">IF(ROWS(AH$4:AH295)&gt;AH$1,"",INDEX('malzeme montaj'!$C$1:$C$3329,SMALL(IF('malzeme montaj'!$B$1:$B$3329=AH$3,IF('malzeme montaj'!$C$1:$C$3329&lt;&gt;"",ROW('malzeme montaj'!$C$1:$C$3329))),ROWS(AH$4:AH295))))</f>
        <v/>
      </c>
      <c r="AI295" s="38" t="str">
        <f t="array" ref="AI295">IF(ROWS(AI$4:AI295)&gt;AI$1,"",INDEX('malzeme montaj'!$C$1:$C$3329,SMALL(IF('malzeme montaj'!$B$1:$B$3329=AI$3,IF('malzeme montaj'!$C$1:$C$3329&lt;&gt;"",ROW('malzeme montaj'!$C$1:$C$3329))),ROWS(AI$4:AI295))))</f>
        <v/>
      </c>
      <c r="AJ295" s="38" t="str">
        <f t="array" ref="AJ295">IF(ROWS(AJ$4:AJ295)&gt;AJ$1,"",INDEX('malzeme montaj'!$C$1:$C$3329,SMALL(IF('malzeme montaj'!$B$1:$B$3329=AJ$3,IF('malzeme montaj'!$C$1:$C$3329&lt;&gt;"",ROW('malzeme montaj'!$C$1:$C$3329))),ROWS(AJ$4:AJ295))))</f>
        <v/>
      </c>
      <c r="AK295" s="38" t="str">
        <f t="array" ref="AK295">IF(ROWS(AK$4:AK295)&gt;AK$1,"",INDEX('malzeme montaj'!$C$1:$C$3329,SMALL(IF('malzeme montaj'!$B$1:$B$3329=AK$3,IF('malzeme montaj'!$C$1:$C$3329&lt;&gt;"",ROW('malzeme montaj'!$C$1:$C$3329))),ROWS(AK$4:AK295))))</f>
        <v/>
      </c>
      <c r="AL295" s="38" t="str">
        <f t="array" ref="AL295">IF(ROWS(AL$4:AL295)&gt;AL$1,"",INDEX('malzeme montaj'!$C$1:$C$3329,SMALL(IF('malzeme montaj'!$B$1:$B$3329=AL$3,IF('malzeme montaj'!$C$1:$C$3329&lt;&gt;"",ROW('malzeme montaj'!$C$1:$C$3329))),ROWS(AL$4:AL295))))</f>
        <v/>
      </c>
      <c r="AM295" s="38" t="str">
        <f t="array" ref="AM295">IF(ROWS(AM$4:AM295)&gt;AM$1,"",INDEX('malzeme montaj'!$C$1:$C$3329,SMALL(IF('malzeme montaj'!$B$1:$B$3329=AM$3,IF('malzeme montaj'!$C$1:$C$3329&lt;&gt;"",ROW('malzeme montaj'!$C$1:$C$3329))),ROWS(AM$4:AM295))))</f>
        <v/>
      </c>
      <c r="AN295" s="38" t="str">
        <f t="array" ref="AN295">IF(ROWS(AN$4:AN295)&gt;AN$1,"",INDEX('malzeme montaj'!$C$1:$C$3329,SMALL(IF('malzeme montaj'!$B$1:$B$3329=AN$3,IF('malzeme montaj'!$C$1:$C$3329&lt;&gt;"",ROW('malzeme montaj'!$C$1:$C$3329))),ROWS(AN$4:AN295))))</f>
        <v/>
      </c>
      <c r="AO295" s="38" t="str">
        <f t="array" ref="AO295">IF(ROWS(AO$4:AO295)&gt;AO$1,"",INDEX('malzeme montaj'!$C$1:$C$3329,SMALL(IF('malzeme montaj'!$B$1:$B$3329=AO$3,IF('malzeme montaj'!$C$1:$C$3329&lt;&gt;"",ROW('malzeme montaj'!$C$1:$C$3329))),ROWS(AO$4:AO295))))</f>
        <v/>
      </c>
      <c r="AP295" s="38" t="str">
        <f t="array" ref="AP295">IF(ROWS(AP$4:AP295)&gt;AP$1,"",INDEX('malzeme montaj'!$C$1:$C$3329,SMALL(IF('malzeme montaj'!$B$1:$B$3329=AP$3,IF('malzeme montaj'!$C$1:$C$3329&lt;&gt;"",ROW('malzeme montaj'!$C$1:$C$3329))),ROWS(AP$4:AP295))))</f>
        <v/>
      </c>
      <c r="AQ295" s="38" t="str">
        <f t="array" ref="AQ295">IF(ROWS(AQ$4:AQ295)&gt;AQ$1,"",INDEX('malzeme montaj'!$C$1:$C$3329,SMALL(IF('malzeme montaj'!$B$1:$B$3329=AQ$3,IF('malzeme montaj'!$C$1:$C$3329&lt;&gt;"",ROW('malzeme montaj'!$C$1:$C$3329))),ROWS(AQ$4:AQ295))))</f>
        <v/>
      </c>
      <c r="AR295" s="38" t="str">
        <f t="array" ref="AR295">IF(ROWS(AR$4:AR295)&gt;AR$1,"",INDEX('malzeme montaj'!$C$1:$C$3329,SMALL(IF('malzeme montaj'!$B$1:$B$3329=AR$3,IF('malzeme montaj'!$C$1:$C$3329&lt;&gt;"",ROW('malzeme montaj'!$C$1:$C$3329))),ROWS(AR$4:AR295))))</f>
        <v/>
      </c>
      <c r="AS295" s="38" t="str">
        <f t="array" ref="AS295">IF(ROWS(AS$4:AS295)&gt;AS$1,"",INDEX('malzeme montaj'!$C$1:$C$3329,SMALL(IF('malzeme montaj'!$B$1:$B$3329=AS$3,IF('malzeme montaj'!$C$1:$C$3329&lt;&gt;"",ROW('malzeme montaj'!$C$1:$C$3329))),ROWS(AS$4:AS295))))</f>
        <v/>
      </c>
      <c r="AT295" s="38" t="str">
        <f t="array" ref="AT295">IF(ROWS(AT$4:AT295)&gt;AT$1,"",INDEX('malzeme montaj'!$C$1:$C$3329,SMALL(IF('malzeme montaj'!$B$1:$B$3329=AT$3,IF('malzeme montaj'!$C$1:$C$3329&lt;&gt;"",ROW('malzeme montaj'!$C$1:$C$3329))),ROWS(AT$4:AT295))))</f>
        <v/>
      </c>
      <c r="AU295" s="38" t="str">
        <f t="array" ref="AU295">IF(ROWS(AU$4:AU295)&gt;AU$1,"",INDEX('malzeme montaj'!$C$1:$C$3329,SMALL(IF('malzeme montaj'!$B$1:$B$3329=AU$3,IF('malzeme montaj'!$C$1:$C$3329&lt;&gt;"",ROW('malzeme montaj'!$C$1:$C$3329))),ROWS(AU$4:AU295))))</f>
        <v/>
      </c>
      <c r="AV295" s="38" t="str">
        <f t="array" ref="AV295">IF(ROWS(AV$4:AV295)&gt;AV$1,"",INDEX('malzeme montaj'!$C$1:$C$3329,SMALL(IF('malzeme montaj'!$B$1:$B$3329=AV$3,IF('malzeme montaj'!$C$1:$C$3329&lt;&gt;"",ROW('malzeme montaj'!$C$1:$C$3329))),ROWS(AV$4:AV295))))</f>
        <v/>
      </c>
      <c r="AW295" s="38" t="str">
        <f t="array" ref="AW295">IF(ROWS(AW$4:AW295)&gt;AW$1,"",INDEX('malzeme montaj'!$C$1:$C$3329,SMALL(IF('malzeme montaj'!$B$1:$B$3329=AW$3,IF('malzeme montaj'!$C$1:$C$3329&lt;&gt;"",ROW('malzeme montaj'!$C$1:$C$3329))),ROWS(AW$4:AW295))))</f>
        <v/>
      </c>
      <c r="AX295" s="38" t="str">
        <f t="array" ref="AX295">IF(ROWS(AX$4:AX295)&gt;AX$1,"",INDEX('malzeme montaj'!$C$1:$C$3329,SMALL(IF('malzeme montaj'!$B$1:$B$3329=AX$3,IF('malzeme montaj'!$C$1:$C$3329&lt;&gt;"",ROW('malzeme montaj'!$C$1:$C$3329))),ROWS(AX$4:AX295))))</f>
        <v/>
      </c>
      <c r="AY295" s="38" t="str">
        <f t="array" ref="AY295">IF(ROWS(AY$4:AY295)&gt;AY$1,"",INDEX('malzeme montaj'!$C$1:$C$3329,SMALL(IF('malzeme montaj'!$B$1:$B$3329=AY$3,IF('malzeme montaj'!$C$1:$C$3329&lt;&gt;"",ROW('malzeme montaj'!$C$1:$C$3329))),ROWS(AY$4:AY295))))</f>
        <v/>
      </c>
      <c r="AZ295" s="38" t="str">
        <f t="array" ref="AZ295">IF(ROWS(AZ$4:AZ295)&gt;AZ$1,"",INDEX('malzeme montaj'!$C$1:$C$3329,SMALL(IF('malzeme montaj'!$B$1:$B$3329=AZ$3,IF('malzeme montaj'!$C$1:$C$3329&lt;&gt;"",ROW('malzeme montaj'!$C$1:$C$3329))),ROWS(AZ$4:AZ295))))</f>
        <v/>
      </c>
      <c r="BA295" s="38" t="str">
        <f t="array" ref="BA295">IF(ROWS(BA$4:BA295)&gt;BA$1,"",INDEX('malzeme montaj'!$C$1:$C$3329,SMALL(IF('malzeme montaj'!$B$1:$B$3329=BA$3,IF('malzeme montaj'!$C$1:$C$3329&lt;&gt;"",ROW('malzeme montaj'!$C$1:$C$3329))),ROWS(BA$4:BA295))))</f>
        <v/>
      </c>
      <c r="BB295" s="38" t="str">
        <f t="array" ref="BB295">IF(ROWS(BB$4:BB295)&gt;BB$1,"",INDEX('malzeme montaj'!$C$1:$C$3329,SMALL(IF('malzeme montaj'!$B$1:$B$3329=BB$3,IF('malzeme montaj'!$C$1:$C$3329&lt;&gt;"",ROW('malzeme montaj'!$C$1:$C$3329))),ROWS(BB$4:BB295))))</f>
        <v/>
      </c>
      <c r="BC295" s="38" t="str">
        <f t="array" ref="BC295">IF(ROWS(BC$4:BC295)&gt;BC$1,"",INDEX('malzeme montaj'!$C$1:$C$3329,SMALL(IF('malzeme montaj'!$B$1:$B$3329=BC$3,IF('malzeme montaj'!$C$1:$C$3329&lt;&gt;"",ROW('malzeme montaj'!$C$1:$C$3329))),ROWS(BC$4:BC295))))</f>
        <v/>
      </c>
      <c r="BD295" s="38" t="str">
        <f t="array" ref="BD295">IF(ROWS(BD$4:BD295)&gt;BD$1,"",INDEX('malzeme montaj'!$C$1:$C$3329,SMALL(IF('malzeme montaj'!$B$1:$B$3329=BD$3,IF('malzeme montaj'!$C$1:$C$3329&lt;&gt;"",ROW('malzeme montaj'!$C$1:$C$3329))),ROWS(BD$4:BD295))))</f>
        <v/>
      </c>
      <c r="BE295" s="38"/>
      <c r="BF295" s="38" t="str">
        <f t="array" ref="BF295">IF(ROWS(BF$4:BF295)&gt;BF$1,"",INDEX('malzeme montaj'!$C$1:$C$3329,SMALL(IF('malzeme montaj'!$B$1:$B$3329=BF$3,IF('malzeme montaj'!$C$1:$C$3329&lt;&gt;"",ROW('malzeme montaj'!$C$1:$C$3329))),ROWS(BF$4:BF295))))</f>
        <v/>
      </c>
      <c r="BG295" s="38" t="str">
        <f t="array" ref="BG295">IF(ROWS(BG$4:BG295)&gt;BG$1,"",INDEX('malzeme montaj'!$C$1:$C$3329,SMALL(IF('malzeme montaj'!$B$1:$B$3329=BG$3,IF('malzeme montaj'!$C$1:$C$3329&lt;&gt;"",ROW('malzeme montaj'!$C$1:$C$3329))),ROWS(BG$4:BG295))))</f>
        <v/>
      </c>
      <c r="BH295" s="38" t="str">
        <f t="array" ref="BH295">IF(ROWS(BH$4:BH295)&gt;BH$1,"",INDEX('malzeme montaj'!$C$1:$C$3329,SMALL(IF('malzeme montaj'!$B$1:$B$3329=BH$3,IF('malzeme montaj'!$C$1:$C$3329&lt;&gt;"",ROW('malzeme montaj'!$C$1:$C$3329))),ROWS(BH$4:BH295))))</f>
        <v/>
      </c>
      <c r="BI295" s="38" t="str">
        <f t="array" ref="BI295">IF(ROWS(BI$4:BI295)&gt;BI$1,"",INDEX('malzeme montaj'!$C$1:$C$3329,SMALL(IF('malzeme montaj'!$B$1:$B$3329=BI$3,IF('malzeme montaj'!$C$1:$C$3329&lt;&gt;"",ROW('malzeme montaj'!$C$1:$C$3329))),ROWS(BI$4:BI295))))</f>
        <v/>
      </c>
      <c r="BJ295" s="38" t="str">
        <f t="array" ref="BJ295">IF(ROWS(BJ$4:BJ295)&gt;BJ$1,"",INDEX('malzeme montaj'!$C$1:$C$3329,SMALL(IF('malzeme montaj'!$B$1:$B$3329=BJ$3,IF('malzeme montaj'!$C$1:$C$3329&lt;&gt;"",ROW('malzeme montaj'!$C$1:$C$3329))),ROWS(BJ$4:BJ295))))</f>
        <v/>
      </c>
      <c r="BK295" s="38" t="str">
        <f t="array" ref="BK295">IF(ROWS(BK$4:BK295)&gt;BK$1,"",INDEX('malzeme montaj'!$C$1:$C$3329,SMALL(IF('malzeme montaj'!$B$1:$B$3329=BK$3,IF('malzeme montaj'!$C$1:$C$3329&lt;&gt;"",ROW('malzeme montaj'!$C$1:$C$3329))),ROWS(BK$4:BK295))))</f>
        <v/>
      </c>
      <c r="BL295" s="38" t="str">
        <f t="array" ref="BL295">IF(ROWS(BL$4:BL295)&gt;BL$1,"",INDEX('malzeme montaj'!$C$1:$C$3329,SMALL(IF('malzeme montaj'!$B$1:$B$3329=BL$3,IF('malzeme montaj'!$C$1:$C$3329&lt;&gt;"",ROW('malzeme montaj'!$C$1:$C$3329))),ROWS(BL$4:BL295))))</f>
        <v/>
      </c>
      <c r="BM295" s="38" t="str">
        <f t="array" ref="BM295">IF(ROWS(BM$4:BM295)&gt;BM$1,"",INDEX('malzeme montaj'!$C$1:$C$3329,SMALL(IF('malzeme montaj'!$B$1:$B$3329=BM$3,IF('malzeme montaj'!$C$1:$C$3329&lt;&gt;"",ROW('malzeme montaj'!$C$1:$C$3329))),ROWS(BM$4:BM295))))</f>
        <v/>
      </c>
      <c r="BN295" s="38" t="str">
        <f t="array" ref="BN295">IF(ROWS(BN$4:BN295)&gt;BN$1,"",INDEX('malzeme montaj'!$C$1:$C$3329,SMALL(IF('malzeme montaj'!$B$1:$B$3329=BN$3,IF('malzeme montaj'!$C$1:$C$3329&lt;&gt;"",ROW('malzeme montaj'!$C$1:$C$3329))),ROWS(BN$4:BN295))))</f>
        <v/>
      </c>
      <c r="BO295" s="38" t="str">
        <f t="array" ref="BO295">IF(ROWS(BO$4:BO295)&gt;BO$1,"",INDEX('malzeme montaj'!$C$1:$C$3329,SMALL(IF('malzeme montaj'!$B$1:$B$3329=BO$3,IF('malzeme montaj'!$C$1:$C$3329&lt;&gt;"",ROW('malzeme montaj'!$C$1:$C$3329))),ROWS(BO$4:BO295))))</f>
        <v/>
      </c>
      <c r="BP295" s="38" t="str">
        <f t="array" ref="BP295">IF(ROWS(BP$4:BP295)&gt;BP$1,"",INDEX('malzeme montaj'!$C$1:$C$3329,SMALL(IF('malzeme montaj'!$B$1:$B$3329=BP$3,IF('malzeme montaj'!$C$1:$C$3329&lt;&gt;"",ROW('malzeme montaj'!$C$1:$C$3329))),ROWS(BP$4:BP295))))</f>
        <v/>
      </c>
      <c r="BQ295" s="38" t="str">
        <f t="array" ref="BQ295">IF(ROWS(BQ$4:BQ295)&gt;BQ$1,"",INDEX('malzeme montaj'!$C$1:$C$3329,SMALL(IF('malzeme montaj'!$B$1:$B$3329=BQ$3,IF('malzeme montaj'!$C$1:$C$3329&lt;&gt;"",ROW('malzeme montaj'!$C$1:$C$3329))),ROWS(BQ$4:BQ295))))</f>
        <v/>
      </c>
      <c r="BR295" s="38" t="str">
        <f t="array" ref="BR295">IF(ROWS(BR$4:BR295)&gt;BR$1,"",INDEX('malzeme montaj'!$C$1:$C$3329,SMALL(IF('malzeme montaj'!$B$1:$B$3329=BR$3,IF('malzeme montaj'!$C$1:$C$3329&lt;&gt;"",ROW('malzeme montaj'!$C$1:$C$3329))),ROWS(BR$4:BR295))))</f>
        <v/>
      </c>
      <c r="BS295" s="38" t="str">
        <f t="array" ref="BS295">IF(ROWS(BS$4:BS295)&gt;BS$1,"",INDEX('malzeme montaj'!$C$1:$C$3329,SMALL(IF('malzeme montaj'!$B$1:$B$3329=BS$3,IF('malzeme montaj'!$C$1:$C$3329&lt;&gt;"",ROW('malzeme montaj'!$C$1:$C$3329))),ROWS(BS$4:BS295))))</f>
        <v/>
      </c>
      <c r="BT295" s="38" t="str">
        <f t="array" ref="BT295">IF(ROWS(BT$4:BT295)&gt;BT$1,"",INDEX('malzeme montaj'!$C$1:$C$3329,SMALL(IF('malzeme montaj'!$B$1:$B$3329=BT$3,IF('malzeme montaj'!$C$1:$C$3329&lt;&gt;"",ROW('malzeme montaj'!$C$1:$C$3329))),ROWS(BT$4:BT295))))</f>
        <v/>
      </c>
      <c r="BU295" s="34" t="str">
        <f t="array" ref="BU295">IF(ROWS(BU$4:BU295)&gt;BU$1,"",INDEX('malzeme montaj'!$C$1:$C$3329,SMALL(IF('malzeme montaj'!$B$1:$B$3329=BU$3,IF('malzeme montaj'!$C$1:$C$3329&lt;&gt;"",ROW('malzeme montaj'!$C$1:$C$3329))),ROWS(BU$4:BU295))))</f>
        <v/>
      </c>
      <c r="BV295" s="34" t="str">
        <f t="array" ref="BV295">IF(ROWS(BV$4:BV295)&gt;BV$1,"",INDEX('malzeme montaj'!$C$1:$C$3329,SMALL(IF('malzeme montaj'!$B$1:$B$3329=BV$3,IF('malzeme montaj'!$C$1:$C$3329&lt;&gt;"",ROW('malzeme montaj'!$C$1:$C$3329))),ROWS(BV$4:BV295))))</f>
        <v/>
      </c>
      <c r="BW295" s="34" t="str">
        <f t="array" ref="BW295">IF(ROWS(BW$4:BW295)&gt;BW$1,"",INDEX('malzeme montaj'!$C$1:$C$3329,SMALL(IF('malzeme montaj'!$B$1:$B$3329=BW$3,IF('malzeme montaj'!$C$1:$C$3329&lt;&gt;"",ROW('malzeme montaj'!$C$1:$C$3329))),ROWS(BW$4:BW295))))</f>
        <v/>
      </c>
      <c r="BX295" s="34" t="str">
        <f t="array" ref="BX295">IF(ROWS(BX$4:BX295)&gt;BX$1,"",INDEX('malzeme montaj'!$C$1:$C$3329,SMALL(IF('malzeme montaj'!$B$1:$B$3329=BX$3,IF('malzeme montaj'!$C$1:$C$3329&lt;&gt;"",ROW('malzeme montaj'!$C$1:$C$3329))),ROWS(BX$4:BX295))))</f>
        <v/>
      </c>
      <c r="BY295" s="34" t="str">
        <f t="array" ref="BY295">IF(ROWS(BY$4:BY295)&gt;BY$1,"",INDEX('malzeme montaj'!$C$1:$C$3329,SMALL(IF('malzeme montaj'!$B$1:$B$3329=BY$3,IF('malzeme montaj'!$C$1:$C$3329&lt;&gt;"",ROW('malzeme montaj'!$C$1:$C$3329))),ROWS(BY$4:BY295))))</f>
        <v/>
      </c>
      <c r="BZ295" s="34" t="str">
        <f t="array" ref="BZ295">IF(ROWS(BZ$4:BZ295)&gt;BZ$1,"",INDEX('malzeme montaj'!$C$1:$C$3329,SMALL(IF('malzeme montaj'!$B$1:$B$3329=BZ$3,IF('malzeme montaj'!$C$1:$C$3329&lt;&gt;"",ROW('malzeme montaj'!$C$1:$C$3329))),ROWS(BZ$4:BZ295))))</f>
        <v/>
      </c>
      <c r="CA295" s="34" t="str">
        <f t="array" ref="CA295">IF(ROWS(CA$4:CA295)&gt;CA$1,"",INDEX('malzeme montaj'!$C$1:$C$3329,SMALL(IF('malzeme montaj'!$B$1:$B$3329=CA$3,IF('malzeme montaj'!$C$1:$C$3329&lt;&gt;"",ROW('malzeme montaj'!$C$1:$C$3329))),ROWS(CA$4:CA295))))</f>
        <v/>
      </c>
      <c r="CB295" s="34" t="str">
        <f t="array" ref="CB295">IF(ROWS(CB$4:CB295)&gt;CB$1,"",INDEX('malzeme montaj'!$C$1:$C$3329,SMALL(IF('malzeme montaj'!$B$1:$B$3329=CB$3,IF('malzeme montaj'!$C$1:$C$3329&lt;&gt;"",ROW('malzeme montaj'!$C$1:$C$3329))),ROWS(CB$4:CB295))))</f>
        <v/>
      </c>
      <c r="CC295" s="34" t="str">
        <f t="array" ref="CC295">IF(ROWS(CC$4:CC295)&gt;CC$1,"",INDEX('malzeme montaj'!$C$1:$C$3329,SMALL(IF('malzeme montaj'!$B$1:$B$3329=CC$3,IF('malzeme montaj'!$C$1:$C$3329&lt;&gt;"",ROW('malzeme montaj'!$C$1:$C$3329))),ROWS(CC$4:CC295))))</f>
        <v/>
      </c>
      <c r="CD295" s="34" t="str">
        <f t="array" ref="CD295">IF(ROWS(CD$4:CD295)&gt;CD$1,"",INDEX('malzeme montaj'!$C$1:$C$3329,SMALL(IF('malzeme montaj'!$B$1:$B$3329=CD$3,IF('malzeme montaj'!$C$1:$C$3329&lt;&gt;"",ROW('malzeme montaj'!$C$1:$C$3329))),ROWS(CD$4:CD295))))</f>
        <v/>
      </c>
      <c r="CE295" s="34" t="str">
        <f t="array" ref="CE295">IF(ROWS(CE$4:CE295)&gt;CE$1,"",INDEX('malzeme montaj'!$C$1:$C$3329,SMALL(IF('malzeme montaj'!$B$1:$B$3329=CE$3,IF('malzeme montaj'!$C$1:$C$3329&lt;&gt;"",ROW('malzeme montaj'!$C$1:$C$3329))),ROWS(CE$4:CE295))))</f>
        <v/>
      </c>
      <c r="CF295" s="34" t="str">
        <f t="array" ref="CF295">IF(ROWS(CF$4:CF295)&gt;CF$1,"",INDEX('malzeme montaj'!$C$1:$C$3329,SMALL(IF('malzeme montaj'!$B$1:$B$3329=CF$3,IF('malzeme montaj'!$C$1:$C$3329&lt;&gt;"",ROW('malzeme montaj'!$C$1:$C$3329))),ROWS(CF$4:CF295))))</f>
        <v/>
      </c>
      <c r="CG295" s="34" t="str">
        <f t="array" ref="CG295">IF(ROWS(CG$4:CG295)&gt;CG$1,"",INDEX('malzeme montaj'!$C$1:$C$3329,SMALL(IF('malzeme montaj'!$B$1:$B$3329=CG$3,IF('malzeme montaj'!$C$1:$C$3329&lt;&gt;"",ROW('malzeme montaj'!$C$1:$C$3329))),ROWS(CG$4:CG295))))</f>
        <v/>
      </c>
      <c r="CH295" s="34" t="str">
        <f t="array" ref="CH295">IF(ROWS(CH$4:CH295)&gt;CH$1,"",INDEX('malzeme montaj'!$C$1:$C$3329,SMALL(IF('malzeme montaj'!$B$1:$B$3329=CH$3,IF('malzeme montaj'!$C$1:$C$3329&lt;&gt;"",ROW('malzeme montaj'!$C$1:$C$3329))),ROWS(CH$4:CH295))))</f>
        <v/>
      </c>
      <c r="CI295" s="34" t="str">
        <f t="array" ref="CI295">IF(ROWS(CI$4:CI295)&gt;CI$1,"",INDEX('malzeme montaj'!$C$1:$C$3329,SMALL(IF('malzeme montaj'!$B$1:$B$3329=CI$3,IF('malzeme montaj'!$C$1:$C$3329&lt;&gt;"",ROW('malzeme montaj'!$C$1:$C$3329))),ROWS(CI$4:CI295))))</f>
        <v/>
      </c>
      <c r="CJ295" s="34" t="str">
        <f t="array" ref="CJ295">IF(ROWS(CJ$4:CJ295)&gt;CJ$1,"",INDEX('malzeme montaj'!$C$1:$C$3329,SMALL(IF('malzeme montaj'!$B$1:$B$3329=CJ$3,IF('malzeme montaj'!$C$1:$C$3329&lt;&gt;"",ROW('malzeme montaj'!$C$1:$C$3329))),ROWS(CJ$4:CJ295))))</f>
        <v/>
      </c>
      <c r="CK295" s="34" t="str">
        <f t="array" ref="CK295">IF(ROWS(CK$4:CK295)&gt;CK$1,"",INDEX('malzeme montaj'!$C$1:$C$3329,SMALL(IF('malzeme montaj'!$B$1:$B$3329=CK$3,IF('malzeme montaj'!$C$1:$C$3329&lt;&gt;"",ROW('malzeme montaj'!$C$1:$C$3329))),ROWS(CK$4:CK295))))</f>
        <v/>
      </c>
      <c r="CL295" s="34" t="str">
        <f t="array" ref="CL295">IF(ROWS(CL$4:CL295)&gt;CL$1,"",INDEX('malzeme montaj'!$C$1:$C$3329,SMALL(IF('malzeme montaj'!$B$1:$B$3329=CL$3,IF('malzeme montaj'!$C$1:$C$3329&lt;&gt;"",ROW('malzeme montaj'!$C$1:$C$3329))),ROWS(CL$4:CL295))))</f>
        <v/>
      </c>
      <c r="CM295" s="34" t="str">
        <f t="array" ref="CM295">IF(ROWS(CM$4:CM295)&gt;CM$1,"",INDEX('malzeme montaj'!$C$1:$C$3329,SMALL(IF('malzeme montaj'!$B$1:$B$3329=CM$3,IF('malzeme montaj'!$C$1:$C$3329&lt;&gt;"",ROW('malzeme montaj'!$C$1:$C$3329))),ROWS(CM$4:CM295))))</f>
        <v/>
      </c>
      <c r="CN295" s="34" t="str">
        <f t="array" ref="CN295">IF(ROWS(CN$4:CN295)&gt;CN$1,"",INDEX('malzeme montaj'!$C$1:$C$3329,SMALL(IF('malzeme montaj'!$B$1:$B$3329=CN$3,IF('malzeme montaj'!$C$1:$C$3329&lt;&gt;"",ROW('malzeme montaj'!$C$1:$C$3329))),ROWS(CN$4:CN295))))</f>
        <v/>
      </c>
      <c r="CO295" s="34" t="str">
        <f t="array" ref="CO295">IF(ROWS(CO$4:CO295)&gt;CO$1,"",INDEX('malzeme montaj'!$C$1:$C$3329,SMALL(IF('malzeme montaj'!$B$1:$B$3329=CO$3,IF('malzeme montaj'!$C$1:$C$3329&lt;&gt;"",ROW('malzeme montaj'!$C$1:$C$3329))),ROWS(CO$4:CO295))))</f>
        <v/>
      </c>
      <c r="CP295" s="34" t="str">
        <f t="array" ref="CP295">IF(ROWS(CP$4:CP295)&gt;CP$1,"",INDEX('malzeme montaj'!$C$1:$C$3329,SMALL(IF('malzeme montaj'!$B$1:$B$3329=CP$3,IF('malzeme montaj'!$C$1:$C$3329&lt;&gt;"",ROW('malzeme montaj'!$C$1:$C$3329))),ROWS(CP$4:CP295))))</f>
        <v/>
      </c>
      <c r="CQ295" s="34" t="str">
        <f t="array" ref="CQ295">IF(ROWS(CQ$4:CQ295)&gt;CQ$1,"",INDEX('malzeme montaj'!$C$1:$C$3329,SMALL(IF('malzeme montaj'!$B$1:$B$3329=CQ$3,IF('malzeme montaj'!$C$1:$C$3329&lt;&gt;"",ROW('malzeme montaj'!$C$1:$C$3329))),ROWS(CQ$4:CQ295))))</f>
        <v/>
      </c>
      <c r="CR295" s="34" t="str">
        <f t="array" ref="CR295">IF(ROWS(CR$4:CR295)&gt;CR$1,"",INDEX('malzeme montaj'!$C$1:$C$3329,SMALL(IF('malzeme montaj'!$B$1:$B$3329=CR$3,IF('malzeme montaj'!$C$1:$C$3329&lt;&gt;"",ROW('malzeme montaj'!$C$1:$C$3329))),ROWS(CR$4:CR295))))</f>
        <v/>
      </c>
      <c r="CS295" s="34" t="str">
        <f t="array" ref="CS295">IF(ROWS(CS$4:CS295)&gt;CS$1,"",INDEX('malzeme montaj'!$C$1:$C$3329,SMALL(IF('malzeme montaj'!$B$1:$B$3329=CS$3,IF('malzeme montaj'!$C$1:$C$3329&lt;&gt;"",ROW('malzeme montaj'!$C$1:$C$3329))),ROWS(CS$4:CS295))))</f>
        <v/>
      </c>
      <c r="CT295" s="34" t="str">
        <f t="array" ref="CT295">IF(ROWS(CT$4:CT295)&gt;CT$1,"",INDEX('malzeme montaj'!$C$1:$C$3329,SMALL(IF('malzeme montaj'!$B$1:$B$3329=CT$3,IF('malzeme montaj'!$C$1:$C$3329&lt;&gt;"",ROW('malzeme montaj'!$C$1:$C$3329))),ROWS(CT$4:CT295))))</f>
        <v/>
      </c>
      <c r="CU295" s="34" t="str">
        <f t="array" ref="CU295">IF(ROWS(CU$4:CU295)&gt;CU$1,"",INDEX('malzeme montaj'!$C$1:$C$3329,SMALL(IF('malzeme montaj'!$B$1:$B$3329=CU$3,IF('malzeme montaj'!$C$1:$C$3329&lt;&gt;"",ROW('malzeme montaj'!$C$1:$C$3329))),ROWS(CU$4:CU295))))</f>
        <v/>
      </c>
      <c r="CV295" s="34" t="str">
        <f t="array" ref="CV295">IF(ROWS(CV$4:CV295)&gt;CV$1,"",INDEX('malzeme montaj'!$C$1:$C$3329,SMALL(IF('malzeme montaj'!$B$1:$B$3329=CV$3,IF('malzeme montaj'!$C$1:$C$3329&lt;&gt;"",ROW('malzeme montaj'!$C$1:$C$3329))),ROWS(CV$4:CV295))))</f>
        <v/>
      </c>
      <c r="CW295" s="34" t="str">
        <f t="array" ref="CW295">IF(ROWS(CW$4:CW295)&gt;CW$1,"",INDEX('malzeme montaj'!$C$1:$C$3329,SMALL(IF('malzeme montaj'!$B$1:$B$3329=CW$3,IF('malzeme montaj'!$C$1:$C$3329&lt;&gt;"",ROW('malzeme montaj'!$C$1:$C$3329))),ROWS(CW$4:CW295))))</f>
        <v/>
      </c>
      <c r="CX295" s="34" t="str">
        <f t="array" ref="CX295">IF(ROWS(CX$4:CX295)&gt;CX$1,"",INDEX('malzeme montaj'!$C$1:$C$3329,SMALL(IF('malzeme montaj'!$B$1:$B$3329=CX$3,IF('malzeme montaj'!$C$1:$C$3329&lt;&gt;"",ROW('malzeme montaj'!$C$1:$C$3329))),ROWS(CX$4:CX295))))</f>
        <v/>
      </c>
      <c r="CY295" s="34" t="str">
        <f t="array" ref="CY295">IF(ROWS(CY$4:CY295)&gt;CY$1,"",INDEX('malzeme montaj'!$C$1:$C$3329,SMALL(IF('malzeme montaj'!$B$1:$B$3329=CY$3,IF('malzeme montaj'!$C$1:$C$3329&lt;&gt;"",ROW('malzeme montaj'!$C$1:$C$3329))),ROWS(CY$4:CY295))))</f>
        <v/>
      </c>
      <c r="CZ295" s="34" t="str">
        <f t="array" ref="CZ295">IF(ROWS(CZ$4:CZ295)&gt;CZ$1,"",INDEX('malzeme montaj'!$C$1:$C$3329,SMALL(IF('malzeme montaj'!$B$1:$B$3329=CZ$3,IF('malzeme montaj'!$C$1:$C$3329&lt;&gt;"",ROW('malzeme montaj'!$C$1:$C$3329))),ROWS(CZ$4:CZ295))))</f>
        <v/>
      </c>
      <c r="DA295" s="34" t="str">
        <f t="array" ref="DA295">IF(ROWS(DA$4:DA295)&gt;DA$1,"",INDEX('malzeme montaj'!$C$1:$C$3329,SMALL(IF('malzeme montaj'!$B$1:$B$3329=DA$3,IF('malzeme montaj'!$C$1:$C$3329&lt;&gt;"",ROW('malzeme montaj'!$C$1:$C$3329))),ROWS(DA$4:DA295))))</f>
        <v/>
      </c>
      <c r="DB295" s="34" t="str">
        <f t="array" ref="DB295">IF(ROWS(DB$4:DB295)&gt;DB$1,"",INDEX('malzeme montaj'!$C$1:$C$3329,SMALL(IF('malzeme montaj'!$B$1:$B$3329=DB$3,IF('malzeme montaj'!$C$1:$C$3329&lt;&gt;"",ROW('malzeme montaj'!$C$1:$C$3329))),ROWS(DB$4:DB295))))</f>
        <v/>
      </c>
      <c r="DC295" s="34" t="str">
        <f t="array" ref="DC295">IF(ROWS(DC$4:DC295)&gt;DC$1,"",INDEX('malzeme montaj'!$C$1:$C$3329,SMALL(IF('malzeme montaj'!$B$1:$B$3329=DC$3,IF('malzeme montaj'!$C$1:$C$3329&lt;&gt;"",ROW('malzeme montaj'!$C$1:$C$3329))),ROWS(DC$4:DC295))))</f>
        <v/>
      </c>
      <c r="DD295" s="34" t="str">
        <f t="array" ref="DD295">IF(ROWS(DD$4:DD295)&gt;DD$1,"",INDEX('malzeme montaj'!$C$1:$C$3329,SMALL(IF('malzeme montaj'!$B$1:$B$3329=DD$3,IF('malzeme montaj'!$C$1:$C$3329&lt;&gt;"",ROW('malzeme montaj'!$C$1:$C$3329))),ROWS(DD$4:DD295))))</f>
        <v/>
      </c>
      <c r="DE295" s="34" t="str">
        <f t="array" ref="DE295">IF(ROWS(DE$4:DE295)&gt;DE$1,"",INDEX('malzeme montaj'!$C$1:$C$3329,SMALL(IF('malzeme montaj'!$B$1:$B$3329=DE$3,IF('malzeme montaj'!$C$1:$C$3329&lt;&gt;"",ROW('malzeme montaj'!$C$1:$C$3329))),ROWS(DE$4:DE295))))</f>
        <v/>
      </c>
      <c r="DF295" s="34" t="str">
        <f t="array" ref="DF295">IF(ROWS(DF$4:DF295)&gt;DF$1,"",INDEX('malzeme montaj'!$C$1:$C$3329,SMALL(IF('malzeme montaj'!$B$1:$B$3329=DF$3,IF('malzeme montaj'!$C$1:$C$3329&lt;&gt;"",ROW('malzeme montaj'!$C$1:$C$3329))),ROWS(DF$4:DF295))))</f>
        <v/>
      </c>
      <c r="DG295" s="34" t="str">
        <f t="array" ref="DG295">IF(ROWS(DG$4:DG295)&gt;DG$1,"",INDEX('malzeme montaj'!$C$1:$C$3329,SMALL(IF('malzeme montaj'!$B$1:$B$3329=DG$3,IF('malzeme montaj'!$C$1:$C$3329&lt;&gt;"",ROW('malzeme montaj'!$C$1:$C$3329))),ROWS(DG$4:DG295))))</f>
        <v/>
      </c>
      <c r="DH295" s="34" t="str">
        <f t="array" ref="DH295">IF(ROWS(DH$4:DH295)&gt;DH$1,"",INDEX('malzeme montaj'!$C$1:$C$3329,SMALL(IF('malzeme montaj'!$B$1:$B$3329=DH$3,IF('malzeme montaj'!$C$1:$C$3329&lt;&gt;"",ROW('malzeme montaj'!$C$1:$C$3329))),ROWS(DH$4:DH295))))</f>
        <v/>
      </c>
      <c r="DI295" s="34" t="str">
        <f t="array" ref="DI295">IF(ROWS(DI$4:DI295)&gt;DI$1,"",INDEX('malzeme montaj'!$C$1:$C$3329,SMALL(IF('malzeme montaj'!$B$1:$B$3329=DI$3,IF('malzeme montaj'!$C$1:$C$3329&lt;&gt;"",ROW('malzeme montaj'!$C$1:$C$3329))),ROWS(DI$4:DI295))))</f>
        <v/>
      </c>
      <c r="DJ295" s="34" t="str">
        <f t="array" ref="DJ295">IF(ROWS(DJ$4:DJ295)&gt;DJ$1,"",INDEX('malzeme montaj'!$C$1:$C$3329,SMALL(IF('malzeme montaj'!$B$1:$B$3329=DJ$3,IF('malzeme montaj'!$C$1:$C$3329&lt;&gt;"",ROW('malzeme montaj'!$C$1:$C$3329))),ROWS(DJ$4:DJ295))))</f>
        <v/>
      </c>
      <c r="DK295" s="34" t="str">
        <f t="array" ref="DK295">IF(ROWS(DK$4:DK295)&gt;DK$1,"",INDEX('malzeme montaj'!$C$1:$C$3329,SMALL(IF('malzeme montaj'!$B$1:$B$3329=DK$3,IF('malzeme montaj'!$C$1:$C$3329&lt;&gt;"",ROW('malzeme montaj'!$C$1:$C$3329))),ROWS(DK$4:DK295))))</f>
        <v/>
      </c>
      <c r="DL295" s="34" t="str">
        <f t="array" ref="DL295">IF(ROWS(DL$4:DL295)&gt;DL$1,"",INDEX('malzeme montaj'!$C$1:$C$3329,SMALL(IF('malzeme montaj'!$B$1:$B$3329=DL$3,IF('malzeme montaj'!$C$1:$C$3329&lt;&gt;"",ROW('malzeme montaj'!$C$1:$C$3329))),ROWS(DL$4:DL295))))</f>
        <v/>
      </c>
      <c r="DQ295" s="34" t="str">
        <f t="array" ref="DQ295">IF(ROWS(DQ$4:DQ295)&gt;DQ$1,"",INDEX('malzeme montaj'!$C$1:$C$3329,SMALL(IF('malzeme montaj'!$B$1:$B$3329=DQ$3,IF('malzeme montaj'!$C$1:$C$3329&lt;&gt;"",ROW('malzeme montaj'!$C$1:$C$3329))),ROWS(DQ$4:DQ295))))</f>
        <v/>
      </c>
      <c r="DR295" s="34" t="str">
        <f t="array" ref="DR295">IF(ROWS(DR$4:DR295)&gt;DR$1,"",INDEX('malzeme montaj'!$C$1:$C$3329,SMALL(IF('malzeme montaj'!$B$1:$B$3329=DR$3,IF('malzeme montaj'!$C$1:$C$3329&lt;&gt;"",ROW('malzeme montaj'!$C$1:$C$3329))),ROWS(DR$4:DR295))))</f>
        <v/>
      </c>
      <c r="DS295" s="34" t="str">
        <f t="array" ref="DS295">IF(ROWS(DS$4:DS295)&gt;DS$1,"",INDEX('malzeme montaj'!$C$1:$C$3329,SMALL(IF('malzeme montaj'!$B$1:$B$3329=DS$3,IF('malzeme montaj'!$C$1:$C$3329&lt;&gt;"",ROW('malzeme montaj'!$C$1:$C$3329))),ROWS(DS$4:DS295))))</f>
        <v/>
      </c>
      <c r="DT295" s="34" t="str">
        <f t="array" ref="DT295">IF(ROWS(DT$4:DT295)&gt;DT$1,"",INDEX('malzeme montaj'!$C$1:$C$3329,SMALL(IF('malzeme montaj'!$B$1:$B$3329=DT$3,IF('malzeme montaj'!$C$1:$C$3329&lt;&gt;"",ROW('malzeme montaj'!$C$1:$C$3329))),ROWS(DT$4:DT295))))</f>
        <v/>
      </c>
      <c r="DU295" s="34" t="str">
        <f t="array" ref="DU295">IF(ROWS(DU$4:DU295)&gt;DU$1,"",INDEX('malzeme montaj'!$C$1:$C$3329,SMALL(IF('malzeme montaj'!$B$1:$B$3329=DU$3,IF('malzeme montaj'!$C$1:$C$3329&lt;&gt;"",ROW('malzeme montaj'!$C$1:$C$3329))),ROWS(DU$4:DU295))))</f>
        <v/>
      </c>
      <c r="DV295" s="34" t="str">
        <f t="array" ref="DV295">IF(ROWS(DV$4:DV295)&gt;DV$1,"",INDEX('malzeme montaj'!$C$1:$C$3329,SMALL(IF('malzeme montaj'!$B$1:$B$3329=DV$3,IF('malzeme montaj'!$C$1:$C$3329&lt;&gt;"",ROW('malzeme montaj'!$C$1:$C$3329))),ROWS(DV$4:DV295))))</f>
        <v/>
      </c>
      <c r="DW295" s="34" t="str">
        <f t="array" ref="DW295">IF(ROWS(DW$4:DW295)&gt;DW$1,"",INDEX('malzeme montaj'!$C$1:$C$3329,SMALL(IF('malzeme montaj'!$B$1:$B$3329=DW$3,IF('malzeme montaj'!$C$1:$C$3329&lt;&gt;"",ROW('malzeme montaj'!$C$1:$C$3329))),ROWS(DW$4:DW295))))</f>
        <v/>
      </c>
      <c r="DX295" s="34" t="str">
        <f t="array" ref="DX295">IF(ROWS(DX$4:DX295)&gt;DX$1,"",INDEX('malzeme montaj'!$C$1:$C$3329,SMALL(IF('malzeme montaj'!$B$1:$B$3329=DX$3,IF('malzeme montaj'!$C$1:$C$3329&lt;&gt;"",ROW('malzeme montaj'!$C$1:$C$3329))),ROWS(DX$4:DX295))))</f>
        <v/>
      </c>
      <c r="DY295" s="34" t="str">
        <f t="array" ref="DY295">IF(ROWS(DY$4:DY295)&gt;DY$1,"",INDEX('malzeme montaj'!$C$1:$C$3329,SMALL(IF('malzeme montaj'!$B$1:$B$3329=DY$3,IF('malzeme montaj'!$C$1:$C$3329&lt;&gt;"",ROW('malzeme montaj'!$C$1:$C$3329))),ROWS(DY$4:DY295))))</f>
        <v/>
      </c>
      <c r="DZ295" s="34" t="str">
        <f t="array" ref="DZ295">IF(ROWS(DZ$4:DZ295)&gt;DZ$1,"",INDEX('malzeme montaj'!$C$1:$C$3329,SMALL(IF('malzeme montaj'!$B$1:$B$3329=DZ$3,IF('malzeme montaj'!$C$1:$C$3329&lt;&gt;"",ROW('malzeme montaj'!$C$1:$C$3329))),ROWS(DZ$4:DZ295))))</f>
        <v/>
      </c>
      <c r="EA295" s="34" t="str">
        <f t="array" ref="EA295">IF(ROWS(EA$4:EA295)&gt;EA$1,"",INDEX('malzeme montaj'!$C$1:$C$3329,SMALL(IF('malzeme montaj'!$B$1:$B$3329=EA$3,IF('malzeme montaj'!$C$1:$C$3329&lt;&gt;"",ROW('malzeme montaj'!$C$1:$C$3329))),ROWS(EA$4:EA295))))</f>
        <v/>
      </c>
      <c r="EB295" s="34" t="str">
        <f t="array" ref="EB295">IF(ROWS(EB$4:EB295)&gt;EB$1,"",INDEX('malzeme montaj'!$C$1:$C$3329,SMALL(IF('malzeme montaj'!$B$1:$B$3329=EB$3,IF('malzeme montaj'!$C$1:$C$3329&lt;&gt;"",ROW('malzeme montaj'!$C$1:$C$3329))),ROWS(EB$4:EB295))))</f>
        <v/>
      </c>
      <c r="EC295" s="34" t="str">
        <f t="array" ref="EC295">IF(ROWS(EC$4:EC295)&gt;EC$1,"",INDEX('malzeme montaj'!$C$1:$C$3329,SMALL(IF('malzeme montaj'!$B$1:$B$3329=EC$3,IF('malzeme montaj'!$C$1:$C$3329&lt;&gt;"",ROW('malzeme montaj'!$C$1:$C$3329))),ROWS(EC$4:EC295))))</f>
        <v/>
      </c>
      <c r="ED295" s="34" t="str">
        <f t="array" ref="ED295">IF(ROWS(ED$4:ED295)&gt;ED$1,"",INDEX('malzeme montaj'!$C$1:$C$3329,SMALL(IF('malzeme montaj'!$B$1:$B$3329=ED$3,IF('malzeme montaj'!$C$1:$C$3329&lt;&gt;"",ROW('malzeme montaj'!$C$1:$C$3329))),ROWS(ED$4:ED295))))</f>
        <v/>
      </c>
      <c r="EE295" s="34" t="str">
        <f t="array" ref="EE295">IF(ROWS(EE$4:EE295)&gt;EE$1,"",INDEX('malzeme montaj'!$C$1:$C$3329,SMALL(IF('malzeme montaj'!$B$1:$B$3329=EE$3,IF('malzeme montaj'!$C$1:$C$3329&lt;&gt;"",ROW('malzeme montaj'!$C$1:$C$3329))),ROWS(EE$4:EE295))))</f>
        <v/>
      </c>
      <c r="EF295" s="34" t="str">
        <f t="array" ref="EF295">IF(ROWS(EF$4:EF295)&gt;EF$1,"",INDEX('malzeme montaj'!$C$1:$C$3329,SMALL(IF('malzeme montaj'!$B$1:$B$3329=EF$3,IF('malzeme montaj'!$C$1:$C$3329&lt;&gt;"",ROW('malzeme montaj'!$C$1:$C$3329))),ROWS(EF$4:EF295))))</f>
        <v/>
      </c>
      <c r="EG295" s="34" t="str">
        <f t="array" ref="EG295">IF(ROWS(EG$4:EG295)&gt;EG$1,"",INDEX('malzeme montaj'!$C$1:$C$3329,SMALL(IF('malzeme montaj'!$B$1:$B$3329=EG$3,IF('malzeme montaj'!$C$1:$C$3329&lt;&gt;"",ROW('malzeme montaj'!$C$1:$C$3329))),ROWS(EG$4:EG295))))</f>
        <v/>
      </c>
      <c r="EH295" s="34" t="str">
        <f t="array" ref="EH295">IF(ROWS(EH$4:EH295)&gt;EH$1,"",INDEX('malzeme montaj'!$C$1:$C$3329,SMALL(IF('malzeme montaj'!$B$1:$B$3329=EH$3,IF('malzeme montaj'!$C$1:$C$3329&lt;&gt;"",ROW('malzeme montaj'!$C$1:$C$3329))),ROWS(EH$4:EH295))))</f>
        <v/>
      </c>
      <c r="EI295" s="34" t="str">
        <f t="array" ref="EI295">IF(ROWS(EI$4:EI295)&gt;EI$1,"",INDEX('malzeme montaj'!$C$1:$C$3329,SMALL(IF('malzeme montaj'!$B$1:$B$3329=EI$3,IF('malzeme montaj'!$C$1:$C$3329&lt;&gt;"",ROW('malzeme montaj'!$C$1:$C$3329))),ROWS(EI$4:EI295))))</f>
        <v/>
      </c>
      <c r="EJ295" s="34" t="str">
        <f t="array" ref="EJ295">IF(ROWS(EJ$4:EJ295)&gt;EJ$1,"",INDEX('malzeme montaj'!$C$1:$C$3329,SMALL(IF('malzeme montaj'!$B$1:$B$3329=EJ$3,IF('malzeme montaj'!$C$1:$C$3329&lt;&gt;"",ROW('malzeme montaj'!$C$1:$C$3329))),ROWS(EJ$4:EJ295))))</f>
        <v/>
      </c>
      <c r="EK295" s="34" t="str">
        <f t="array" ref="EK295">IF(ROWS(EK$4:EK295)&gt;EK$1,"",INDEX('malzeme montaj'!$C$1:$C$3329,SMALL(IF('malzeme montaj'!$B$1:$B$3329=EK$3,IF('malzeme montaj'!$C$1:$C$3329&lt;&gt;"",ROW('malzeme montaj'!$C$1:$C$3329))),ROWS(EK$4:EK295))))</f>
        <v/>
      </c>
      <c r="EL295" s="34" t="str">
        <f t="array" ref="EL295">IF(ROWS(EL$4:EL295)&gt;EL$1,"",INDEX('malzeme montaj'!$C$1:$C$3329,SMALL(IF('malzeme montaj'!$B$1:$B$3329=EL$3,IF('malzeme montaj'!$C$1:$C$3329&lt;&gt;"",ROW('malzeme montaj'!$C$1:$C$3329))),ROWS(EL$4:EL295))))</f>
        <v/>
      </c>
      <c r="EM295" s="34" t="str">
        <f t="array" ref="EM295">IF(ROWS(EM$4:EM295)&gt;EM$1,"",INDEX('malzeme montaj'!$C$1:$C$3329,SMALL(IF('malzeme montaj'!$B$1:$B$3329=EM$3,IF('malzeme montaj'!$C$1:$C$3329&lt;&gt;"",ROW('malzeme montaj'!$C$1:$C$3329))),ROWS(EM$4:EM295))))</f>
        <v/>
      </c>
      <c r="EN295" s="34" t="str">
        <f t="array" ref="EN295">IF(ROWS(EN$4:EN295)&gt;EN$1,"",INDEX('malzeme montaj'!$C$1:$C$3329,SMALL(IF('malzeme montaj'!$B$1:$B$3329=EN$3,IF('malzeme montaj'!$C$1:$C$3329&lt;&gt;"",ROW('malzeme montaj'!$C$1:$C$3329))),ROWS(EN$4:EN295))))</f>
        <v/>
      </c>
      <c r="EO295" s="34" t="str">
        <f t="array" ref="EO295">IF(ROWS(EO$4:EO295)&gt;EO$1,"",INDEX('malzeme montaj'!$C$1:$C$3329,SMALL(IF('malzeme montaj'!$B$1:$B$3329=EO$3,IF('malzeme montaj'!$C$1:$C$3329&lt;&gt;"",ROW('malzeme montaj'!$C$1:$C$3329))),ROWS(EO$4:EO295))))</f>
        <v/>
      </c>
      <c r="EP295" s="34" t="str">
        <f t="array" ref="EP295">IF(ROWS(EP$4:EP295)&gt;EP$1,"",INDEX('malzeme montaj'!$C$1:$C$3329,SMALL(IF('malzeme montaj'!$B$1:$B$3329=EP$3,IF('malzeme montaj'!$C$1:$C$3329&lt;&gt;"",ROW('malzeme montaj'!$C$1:$C$3329))),ROWS(EP$4:EP295))))</f>
        <v/>
      </c>
      <c r="EQ295" s="34" t="str">
        <f t="array" ref="EQ295">IF(ROWS(EQ$4:EQ295)&gt;EQ$1,"",INDEX('malzeme montaj'!$C$1:$C$3329,SMALL(IF('malzeme montaj'!$B$1:$B$3329=EQ$3,IF('malzeme montaj'!$C$1:$C$3329&lt;&gt;"",ROW('malzeme montaj'!$C$1:$C$3329))),ROWS(EQ$4:EQ295))))</f>
        <v/>
      </c>
      <c r="ER295" s="34" t="str">
        <f t="array" ref="ER295">IF(ROWS(ER$4:ER295)&gt;ER$1,"",INDEX('malzeme montaj'!$C$1:$C$3329,SMALL(IF('malzeme montaj'!$B$1:$B$3329=ER$3,IF('malzeme montaj'!$C$1:$C$3329&lt;&gt;"",ROW('malzeme montaj'!$C$1:$C$3329))),ROWS(ER$4:ER295))))</f>
        <v/>
      </c>
      <c r="ES295" s="34" t="str">
        <f t="array" ref="ES295">IF(ROWS(ES$4:ES295)&gt;ES$1,"",INDEX('malzeme montaj'!$C$1:$C$3329,SMALL(IF('malzeme montaj'!$B$1:$B$3329=ES$3,IF('malzeme montaj'!$C$1:$C$3329&lt;&gt;"",ROW('malzeme montaj'!$C$1:$C$3329))),ROWS(ES$4:ES295))))</f>
        <v/>
      </c>
      <c r="ET295" s="34" t="str">
        <f t="array" ref="ET295">IF(ROWS(ET$4:ET295)&gt;ET$1,"",INDEX('malzeme montaj'!$C$1:$C$3329,SMALL(IF('malzeme montaj'!$B$1:$B$3329=ET$3,IF('malzeme montaj'!$C$1:$C$3329&lt;&gt;"",ROW('malzeme montaj'!$C$1:$C$3329))),ROWS(ET$4:ET295))))</f>
        <v/>
      </c>
      <c r="EU295" s="34" t="str">
        <f t="array" ref="EU295">IF(ROWS(EU$4:EU295)&gt;EU$1,"",INDEX('malzeme montaj'!$C$1:$C$3329,SMALL(IF('malzeme montaj'!$B$1:$B$3329=EU$3,IF('malzeme montaj'!$C$1:$C$3329&lt;&gt;"",ROW('malzeme montaj'!$C$1:$C$3329))),ROWS(EU$4:EU295))))</f>
        <v/>
      </c>
      <c r="EV295" s="34" t="str">
        <f t="array" ref="EV295">IF(ROWS(EV$4:EV295)&gt;EV$1,"",INDEX('malzeme montaj'!$C$1:$C$3329,SMALL(IF('malzeme montaj'!$B$1:$B$3329=EV$3,IF('malzeme montaj'!$C$1:$C$3329&lt;&gt;"",ROW('malzeme montaj'!$C$1:$C$3329))),ROWS(EV$4:EV295))))</f>
        <v/>
      </c>
      <c r="EW295" s="34" t="str">
        <f t="array" ref="EW295">IF(ROWS(EW$4:EW295)&gt;EW$1,"",INDEX('malzeme montaj'!$C$1:$C$3329,SMALL(IF('malzeme montaj'!$B$1:$B$3329=EW$3,IF('malzeme montaj'!$C$1:$C$3329&lt;&gt;"",ROW('malzeme montaj'!$C$1:$C$3329))),ROWS(EW$4:EW295))))</f>
        <v/>
      </c>
    </row>
    <row r="296" spans="4:153">
      <c r="D296" s="38" t="str">
        <f t="array" ref="D296">IF(ROWS(D$4:D296)&gt;D$1,"",INDEX('malzeme montaj'!$C$1:$C$3329,SMALL(IF('malzeme montaj'!$B$1:$B$3329=D$3,IF('malzeme montaj'!$C$1:$C$3329&lt;&gt;"",ROW('malzeme montaj'!$C$1:$C$3329))),ROWS(D$4:D296))))</f>
        <v/>
      </c>
      <c r="E296" s="38" t="str">
        <f t="array" ref="E296">IF(ROWS(E$4:E296)&gt;E$1,"",INDEX('malzeme montaj'!$C$1:$C$3329,SMALL(IF('malzeme montaj'!$B$1:$B$3329=E$3,IF('malzeme montaj'!$C$1:$C$3329&lt;&gt;"",ROW('malzeme montaj'!$C$1:$C$3329))),ROWS(E$4:E296))))</f>
        <v/>
      </c>
      <c r="F296" s="38" t="str">
        <f t="array" ref="F296">IF(ROWS(F$4:F296)&gt;F$1,"",INDEX('malzeme montaj'!$C$1:$C$3329,SMALL(IF('malzeme montaj'!$B$1:$B$3329=F$3,IF('malzeme montaj'!$C$1:$C$3329&lt;&gt;"",ROW('malzeme montaj'!$C$1:$C$3329))),ROWS(F$4:F296))))</f>
        <v/>
      </c>
      <c r="G296" s="38" t="str">
        <f t="array" ref="G296">IF(ROWS(G$4:G296)&gt;G$1,"",INDEX('malzeme montaj'!$C$1:$C$3329,SMALL(IF('malzeme montaj'!$B$1:$B$3329=G$3,IF('malzeme montaj'!$C$1:$C$3329&lt;&gt;"",ROW('malzeme montaj'!$C$1:$C$3329))),ROWS(G$4:G296))))</f>
        <v/>
      </c>
      <c r="H296" s="38" t="str">
        <f t="array" ref="H296">IF(ROWS(H$4:H296)&gt;H$1,"",INDEX('malzeme montaj'!$C$1:$C$3329,SMALL(IF('malzeme montaj'!$B$1:$B$3329=H$3,IF('malzeme montaj'!$C$1:$C$3329&lt;&gt;"",ROW('malzeme montaj'!$C$1:$C$3329))),ROWS(H$4:H296))))</f>
        <v/>
      </c>
      <c r="I296" s="38" t="str">
        <f t="array" ref="I296">IF(ROWS(I$4:I296)&gt;I$1,"",INDEX('malzeme montaj'!$C$1:$C$3329,SMALL(IF('malzeme montaj'!$B$1:$B$3329=I$3,IF('malzeme montaj'!$C$1:$C$3329&lt;&gt;"",ROW('malzeme montaj'!$C$1:$C$3329))),ROWS(I$4:I296))))</f>
        <v/>
      </c>
      <c r="J296" s="38" t="str">
        <f t="array" ref="J296">IF(ROWS(J$4:J296)&gt;J$1,"",INDEX('malzeme montaj'!$C$1:$C$3329,SMALL(IF('malzeme montaj'!$B$1:$B$3329=J$3,IF('malzeme montaj'!$C$1:$C$3329&lt;&gt;"",ROW('malzeme montaj'!$C$1:$C$3329))),ROWS(J$4:J296))))</f>
        <v/>
      </c>
      <c r="K296" s="38" t="str">
        <f t="array" ref="K296">IF(ROWS(K$4:K296)&gt;K$1,"",INDEX('malzeme montaj'!$C$1:$C$3329,SMALL(IF('malzeme montaj'!$B$1:$B$3329=K$3,IF('malzeme montaj'!$C$1:$C$3329&lt;&gt;"",ROW('malzeme montaj'!$C$1:$C$3329))),ROWS(K$4:K296))))</f>
        <v/>
      </c>
      <c r="L296" s="38" t="str">
        <f t="array" ref="L296">IF(ROWS(L$4:L296)&gt;L$1,"",INDEX('malzeme montaj'!$C$1:$C$3329,SMALL(IF('malzeme montaj'!$B$1:$B$3329=L$3,IF('malzeme montaj'!$C$1:$C$3329&lt;&gt;"",ROW('malzeme montaj'!$C$1:$C$3329))),ROWS(L$4:L296))))</f>
        <v/>
      </c>
      <c r="M296" s="38" t="str">
        <f t="array" ref="M296">IF(ROWS(M$4:M296)&gt;M$1,"",INDEX('malzeme montaj'!$C$1:$C$3329,SMALL(IF('malzeme montaj'!$B$1:$B$3329=M$3,IF('malzeme montaj'!$C$1:$C$3329&lt;&gt;"",ROW('malzeme montaj'!$C$1:$C$3329))),ROWS(M$4:M296))))</f>
        <v/>
      </c>
      <c r="N296" s="38" t="str">
        <f t="array" ref="N296">IF(ROWS(N$4:N296)&gt;N$1,"",INDEX('malzeme montaj'!$C$1:$C$3329,SMALL(IF('malzeme montaj'!$B$1:$B$3329=N$3,IF('malzeme montaj'!$C$1:$C$3329&lt;&gt;"",ROW('malzeme montaj'!$C$1:$C$3329))),ROWS(N$4:N296))))</f>
        <v/>
      </c>
      <c r="O296" s="38" t="str">
        <f t="array" ref="O296">IF(ROWS(O$4:O296)&gt;O$1,"",INDEX('malzeme montaj'!$C$1:$C$3329,SMALL(IF('malzeme montaj'!$B$1:$B$3329=O$3,IF('malzeme montaj'!$C$1:$C$3329&lt;&gt;"",ROW('malzeme montaj'!$C$1:$C$3329))),ROWS(O$4:O296))))</f>
        <v/>
      </c>
      <c r="P296" s="38" t="str">
        <f t="array" ref="P296">IF(ROWS(P$4:P296)&gt;P$1,"",INDEX('malzeme montaj'!$C$1:$C$3329,SMALL(IF('malzeme montaj'!$B$1:$B$3329=P$3,IF('malzeme montaj'!$C$1:$C$3329&lt;&gt;"",ROW('malzeme montaj'!$C$1:$C$3329))),ROWS(P$4:P296))))</f>
        <v/>
      </c>
      <c r="Q296" s="38" t="str">
        <f t="array" ref="Q296">IF(ROWS(Q$4:Q296)&gt;Q$1,"",INDEX('malzeme montaj'!$C$1:$C$3329,SMALL(IF('malzeme montaj'!$B$1:$B$3329=Q$3,IF('malzeme montaj'!$C$1:$C$3329&lt;&gt;"",ROW('malzeme montaj'!$C$1:$C$3329))),ROWS(Q$4:Q296))))</f>
        <v/>
      </c>
      <c r="R296" s="38" t="str">
        <f t="array" ref="R296">IF(ROWS(R$4:R296)&gt;R$1,"",INDEX('malzeme montaj'!$C$1:$C$3329,SMALL(IF('malzeme montaj'!$B$1:$B$3329=R$3,IF('malzeme montaj'!$C$1:$C$3329&lt;&gt;"",ROW('malzeme montaj'!$C$1:$C$3329))),ROWS(R$4:R296))))</f>
        <v/>
      </c>
      <c r="S296" s="38" t="str">
        <f t="array" ref="S296">IF(ROWS(S$4:S296)&gt;S$1,"",INDEX('malzeme montaj'!$C$1:$C$3329,SMALL(IF('malzeme montaj'!$B$1:$B$3329=S$3,IF('malzeme montaj'!$C$1:$C$3329&lt;&gt;"",ROW('malzeme montaj'!$C$1:$C$3329))),ROWS(S$4:S296))))</f>
        <v/>
      </c>
      <c r="T296" s="38" t="str">
        <f t="array" ref="T296">IF(ROWS(T$4:T296)&gt;T$1,"",INDEX('malzeme montaj'!$C$1:$C$3329,SMALL(IF('malzeme montaj'!$B$1:$B$3329=T$3,IF('malzeme montaj'!$C$1:$C$3329&lt;&gt;"",ROW('malzeme montaj'!$C$1:$C$3329))),ROWS(T$4:T296))))</f>
        <v/>
      </c>
      <c r="U296" s="38" t="str">
        <f t="array" ref="U296">IF(ROWS(U$4:U296)&gt;U$1,"",INDEX('malzeme montaj'!$C$1:$C$3329,SMALL(IF('malzeme montaj'!$B$1:$B$3329=U$3,IF('malzeme montaj'!$C$1:$C$3329&lt;&gt;"",ROW('malzeme montaj'!$C$1:$C$3329))),ROWS(U$4:U296))))</f>
        <v/>
      </c>
      <c r="V296" s="38" t="str">
        <f t="array" ref="V296">IF(ROWS(V$4:V296)&gt;V$1,"",INDEX('malzeme montaj'!$C$1:$C$3329,SMALL(IF('malzeme montaj'!$B$1:$B$3329=V$3,IF('malzeme montaj'!$C$1:$C$3329&lt;&gt;"",ROW('malzeme montaj'!$C$1:$C$3329))),ROWS(V$4:V296))))</f>
        <v/>
      </c>
      <c r="W296" s="38" t="str">
        <f t="array" ref="W296">IF(ROWS(W$4:W296)&gt;W$1,"",INDEX('malzeme montaj'!$C$1:$C$3329,SMALL(IF('malzeme montaj'!$B$1:$B$3329=W$3,IF('malzeme montaj'!$C$1:$C$3329&lt;&gt;"",ROW('malzeme montaj'!$C$1:$C$3329))),ROWS(W$4:W296))))</f>
        <v/>
      </c>
      <c r="X296" s="38" t="str">
        <f t="array" ref="X296">IF(ROWS(X$4:X296)&gt;X$1,"",INDEX('malzeme montaj'!$C$1:$C$3329,SMALL(IF('malzeme montaj'!$B$1:$B$3329=X$3,IF('malzeme montaj'!$C$1:$C$3329&lt;&gt;"",ROW('malzeme montaj'!$C$1:$C$3329))),ROWS(X$4:X296))))</f>
        <v/>
      </c>
      <c r="Y296" s="38" t="str">
        <f t="array" ref="Y296">IF(ROWS(Y$4:Y296)&gt;Y$1,"",INDEX('malzeme montaj'!$C$1:$C$3329,SMALL(IF('malzeme montaj'!$B$1:$B$3329=Y$3,IF('malzeme montaj'!$C$1:$C$3329&lt;&gt;"",ROW('malzeme montaj'!$C$1:$C$3329))),ROWS(Y$4:Y296))))</f>
        <v/>
      </c>
      <c r="Z296" s="38" t="str">
        <f t="array" ref="Z296">IF(ROWS(Z$4:Z296)&gt;Z$1,"",INDEX('malzeme montaj'!$C$1:$C$3329,SMALL(IF('malzeme montaj'!$B$1:$B$3329=Z$3,IF('malzeme montaj'!$C$1:$C$3329&lt;&gt;"",ROW('malzeme montaj'!$C$1:$C$3329))),ROWS(Z$4:Z296))))</f>
        <v/>
      </c>
      <c r="AA296" s="38" t="str">
        <f t="array" ref="AA296">IF(ROWS(AA$4:AA296)&gt;AA$1,"",INDEX('malzeme montaj'!$C$1:$C$3329,SMALL(IF('malzeme montaj'!$B$1:$B$3329=AA$3,IF('malzeme montaj'!$C$1:$C$3329&lt;&gt;"",ROW('malzeme montaj'!$C$1:$C$3329))),ROWS(AA$4:AA296))))</f>
        <v/>
      </c>
      <c r="AB296" s="38" t="str">
        <f t="array" ref="AB296">IF(ROWS(AB$4:AB296)&gt;AB$1,"",INDEX('malzeme montaj'!$C$1:$C$3329,SMALL(IF('malzeme montaj'!$B$1:$B$3329=AB$3,IF('malzeme montaj'!$C$1:$C$3329&lt;&gt;"",ROW('malzeme montaj'!$C$1:$C$3329))),ROWS(AB$4:AB296))))</f>
        <v/>
      </c>
      <c r="AC296" s="38" t="str">
        <f t="array" ref="AC296">IF(ROWS(AC$4:AC296)&gt;AC$1,"",INDEX('malzeme montaj'!$C$1:$C$3329,SMALL(IF('malzeme montaj'!$B$1:$B$3329=AC$3,IF('malzeme montaj'!$C$1:$C$3329&lt;&gt;"",ROW('malzeme montaj'!$C$1:$C$3329))),ROWS(AC$4:AC296))))</f>
        <v/>
      </c>
      <c r="AD296" s="38" t="str">
        <f t="array" ref="AD296">IF(ROWS(AD$4:AD296)&gt;AD$1,"",INDEX('malzeme montaj'!$C$1:$C$3329,SMALL(IF('malzeme montaj'!$B$1:$B$3329=AD$3,IF('malzeme montaj'!$C$1:$C$3329&lt;&gt;"",ROW('malzeme montaj'!$C$1:$C$3329))),ROWS(AD$4:AD296))))</f>
        <v/>
      </c>
      <c r="AE296" s="38" t="str">
        <f t="array" ref="AE296">IF(ROWS(AE$4:AE296)&gt;AE$1,"",INDEX('malzeme montaj'!$C$1:$C$3329,SMALL(IF('malzeme montaj'!$B$1:$B$3329=AE$3,IF('malzeme montaj'!$C$1:$C$3329&lt;&gt;"",ROW('malzeme montaj'!$C$1:$C$3329))),ROWS(AE$4:AE296))))</f>
        <v/>
      </c>
      <c r="AF296" s="38" t="str">
        <f t="array" ref="AF296">IF(ROWS(AF$4:AF296)&gt;AF$1,"",INDEX('malzeme montaj'!$C$1:$C$3329,SMALL(IF('malzeme montaj'!$B$1:$B$3329=AF$3,IF('malzeme montaj'!$C$1:$C$3329&lt;&gt;"",ROW('malzeme montaj'!$C$1:$C$3329))),ROWS(AF$4:AF296))))</f>
        <v/>
      </c>
      <c r="AG296" s="38" t="str">
        <f t="array" ref="AG296">IF(ROWS(AG$4:AG296)&gt;AG$1,"",INDEX('malzeme montaj'!$C$1:$C$3329,SMALL(IF('malzeme montaj'!$B$1:$B$3329=AG$3,IF('malzeme montaj'!$C$1:$C$3329&lt;&gt;"",ROW('malzeme montaj'!$C$1:$C$3329))),ROWS(AG$4:AG296))))</f>
        <v/>
      </c>
      <c r="AH296" s="38" t="str">
        <f t="array" ref="AH296">IF(ROWS(AH$4:AH296)&gt;AH$1,"",INDEX('malzeme montaj'!$C$1:$C$3329,SMALL(IF('malzeme montaj'!$B$1:$B$3329=AH$3,IF('malzeme montaj'!$C$1:$C$3329&lt;&gt;"",ROW('malzeme montaj'!$C$1:$C$3329))),ROWS(AH$4:AH296))))</f>
        <v/>
      </c>
      <c r="AI296" s="38" t="str">
        <f t="array" ref="AI296">IF(ROWS(AI$4:AI296)&gt;AI$1,"",INDEX('malzeme montaj'!$C$1:$C$3329,SMALL(IF('malzeme montaj'!$B$1:$B$3329=AI$3,IF('malzeme montaj'!$C$1:$C$3329&lt;&gt;"",ROW('malzeme montaj'!$C$1:$C$3329))),ROWS(AI$4:AI296))))</f>
        <v/>
      </c>
      <c r="AJ296" s="38" t="str">
        <f t="array" ref="AJ296">IF(ROWS(AJ$4:AJ296)&gt;AJ$1,"",INDEX('malzeme montaj'!$C$1:$C$3329,SMALL(IF('malzeme montaj'!$B$1:$B$3329=AJ$3,IF('malzeme montaj'!$C$1:$C$3329&lt;&gt;"",ROW('malzeme montaj'!$C$1:$C$3329))),ROWS(AJ$4:AJ296))))</f>
        <v/>
      </c>
      <c r="AK296" s="38" t="str">
        <f t="array" ref="AK296">IF(ROWS(AK$4:AK296)&gt;AK$1,"",INDEX('malzeme montaj'!$C$1:$C$3329,SMALL(IF('malzeme montaj'!$B$1:$B$3329=AK$3,IF('malzeme montaj'!$C$1:$C$3329&lt;&gt;"",ROW('malzeme montaj'!$C$1:$C$3329))),ROWS(AK$4:AK296))))</f>
        <v/>
      </c>
      <c r="AL296" s="38" t="str">
        <f t="array" ref="AL296">IF(ROWS(AL$4:AL296)&gt;AL$1,"",INDEX('malzeme montaj'!$C$1:$C$3329,SMALL(IF('malzeme montaj'!$B$1:$B$3329=AL$3,IF('malzeme montaj'!$C$1:$C$3329&lt;&gt;"",ROW('malzeme montaj'!$C$1:$C$3329))),ROWS(AL$4:AL296))))</f>
        <v/>
      </c>
      <c r="AM296" s="38" t="str">
        <f t="array" ref="AM296">IF(ROWS(AM$4:AM296)&gt;AM$1,"",INDEX('malzeme montaj'!$C$1:$C$3329,SMALL(IF('malzeme montaj'!$B$1:$B$3329=AM$3,IF('malzeme montaj'!$C$1:$C$3329&lt;&gt;"",ROW('malzeme montaj'!$C$1:$C$3329))),ROWS(AM$4:AM296))))</f>
        <v/>
      </c>
      <c r="AN296" s="38" t="str">
        <f t="array" ref="AN296">IF(ROWS(AN$4:AN296)&gt;AN$1,"",INDEX('malzeme montaj'!$C$1:$C$3329,SMALL(IF('malzeme montaj'!$B$1:$B$3329=AN$3,IF('malzeme montaj'!$C$1:$C$3329&lt;&gt;"",ROW('malzeme montaj'!$C$1:$C$3329))),ROWS(AN$4:AN296))))</f>
        <v/>
      </c>
      <c r="AO296" s="38" t="str">
        <f t="array" ref="AO296">IF(ROWS(AO$4:AO296)&gt;AO$1,"",INDEX('malzeme montaj'!$C$1:$C$3329,SMALL(IF('malzeme montaj'!$B$1:$B$3329=AO$3,IF('malzeme montaj'!$C$1:$C$3329&lt;&gt;"",ROW('malzeme montaj'!$C$1:$C$3329))),ROWS(AO$4:AO296))))</f>
        <v/>
      </c>
      <c r="AP296" s="38" t="str">
        <f t="array" ref="AP296">IF(ROWS(AP$4:AP296)&gt;AP$1,"",INDEX('malzeme montaj'!$C$1:$C$3329,SMALL(IF('malzeme montaj'!$B$1:$B$3329=AP$3,IF('malzeme montaj'!$C$1:$C$3329&lt;&gt;"",ROW('malzeme montaj'!$C$1:$C$3329))),ROWS(AP$4:AP296))))</f>
        <v/>
      </c>
      <c r="AQ296" s="38" t="str">
        <f t="array" ref="AQ296">IF(ROWS(AQ$4:AQ296)&gt;AQ$1,"",INDEX('malzeme montaj'!$C$1:$C$3329,SMALL(IF('malzeme montaj'!$B$1:$B$3329=AQ$3,IF('malzeme montaj'!$C$1:$C$3329&lt;&gt;"",ROW('malzeme montaj'!$C$1:$C$3329))),ROWS(AQ$4:AQ296))))</f>
        <v/>
      </c>
      <c r="AR296" s="38" t="str">
        <f t="array" ref="AR296">IF(ROWS(AR$4:AR296)&gt;AR$1,"",INDEX('malzeme montaj'!$C$1:$C$3329,SMALL(IF('malzeme montaj'!$B$1:$B$3329=AR$3,IF('malzeme montaj'!$C$1:$C$3329&lt;&gt;"",ROW('malzeme montaj'!$C$1:$C$3329))),ROWS(AR$4:AR296))))</f>
        <v/>
      </c>
      <c r="AS296" s="38" t="str">
        <f t="array" ref="AS296">IF(ROWS(AS$4:AS296)&gt;AS$1,"",INDEX('malzeme montaj'!$C$1:$C$3329,SMALL(IF('malzeme montaj'!$B$1:$B$3329=AS$3,IF('malzeme montaj'!$C$1:$C$3329&lt;&gt;"",ROW('malzeme montaj'!$C$1:$C$3329))),ROWS(AS$4:AS296))))</f>
        <v/>
      </c>
      <c r="AT296" s="38" t="str">
        <f t="array" ref="AT296">IF(ROWS(AT$4:AT296)&gt;AT$1,"",INDEX('malzeme montaj'!$C$1:$C$3329,SMALL(IF('malzeme montaj'!$B$1:$B$3329=AT$3,IF('malzeme montaj'!$C$1:$C$3329&lt;&gt;"",ROW('malzeme montaj'!$C$1:$C$3329))),ROWS(AT$4:AT296))))</f>
        <v/>
      </c>
      <c r="AU296" s="38" t="str">
        <f t="array" ref="AU296">IF(ROWS(AU$4:AU296)&gt;AU$1,"",INDEX('malzeme montaj'!$C$1:$C$3329,SMALL(IF('malzeme montaj'!$B$1:$B$3329=AU$3,IF('malzeme montaj'!$C$1:$C$3329&lt;&gt;"",ROW('malzeme montaj'!$C$1:$C$3329))),ROWS(AU$4:AU296))))</f>
        <v/>
      </c>
      <c r="AV296" s="38" t="str">
        <f t="array" ref="AV296">IF(ROWS(AV$4:AV296)&gt;AV$1,"",INDEX('malzeme montaj'!$C$1:$C$3329,SMALL(IF('malzeme montaj'!$B$1:$B$3329=AV$3,IF('malzeme montaj'!$C$1:$C$3329&lt;&gt;"",ROW('malzeme montaj'!$C$1:$C$3329))),ROWS(AV$4:AV296))))</f>
        <v/>
      </c>
      <c r="AW296" s="38" t="str">
        <f t="array" ref="AW296">IF(ROWS(AW$4:AW296)&gt;AW$1,"",INDEX('malzeme montaj'!$C$1:$C$3329,SMALL(IF('malzeme montaj'!$B$1:$B$3329=AW$3,IF('malzeme montaj'!$C$1:$C$3329&lt;&gt;"",ROW('malzeme montaj'!$C$1:$C$3329))),ROWS(AW$4:AW296))))</f>
        <v/>
      </c>
      <c r="AX296" s="38" t="str">
        <f t="array" ref="AX296">IF(ROWS(AX$4:AX296)&gt;AX$1,"",INDEX('malzeme montaj'!$C$1:$C$3329,SMALL(IF('malzeme montaj'!$B$1:$B$3329=AX$3,IF('malzeme montaj'!$C$1:$C$3329&lt;&gt;"",ROW('malzeme montaj'!$C$1:$C$3329))),ROWS(AX$4:AX296))))</f>
        <v/>
      </c>
      <c r="AY296" s="38" t="str">
        <f t="array" ref="AY296">IF(ROWS(AY$4:AY296)&gt;AY$1,"",INDEX('malzeme montaj'!$C$1:$C$3329,SMALL(IF('malzeme montaj'!$B$1:$B$3329=AY$3,IF('malzeme montaj'!$C$1:$C$3329&lt;&gt;"",ROW('malzeme montaj'!$C$1:$C$3329))),ROWS(AY$4:AY296))))</f>
        <v/>
      </c>
      <c r="AZ296" s="38" t="str">
        <f t="array" ref="AZ296">IF(ROWS(AZ$4:AZ296)&gt;AZ$1,"",INDEX('malzeme montaj'!$C$1:$C$3329,SMALL(IF('malzeme montaj'!$B$1:$B$3329=AZ$3,IF('malzeme montaj'!$C$1:$C$3329&lt;&gt;"",ROW('malzeme montaj'!$C$1:$C$3329))),ROWS(AZ$4:AZ296))))</f>
        <v/>
      </c>
      <c r="BA296" s="38" t="str">
        <f t="array" ref="BA296">IF(ROWS(BA$4:BA296)&gt;BA$1,"",INDEX('malzeme montaj'!$C$1:$C$3329,SMALL(IF('malzeme montaj'!$B$1:$B$3329=BA$3,IF('malzeme montaj'!$C$1:$C$3329&lt;&gt;"",ROW('malzeme montaj'!$C$1:$C$3329))),ROWS(BA$4:BA296))))</f>
        <v/>
      </c>
      <c r="BB296" s="38" t="str">
        <f t="array" ref="BB296">IF(ROWS(BB$4:BB296)&gt;BB$1,"",INDEX('malzeme montaj'!$C$1:$C$3329,SMALL(IF('malzeme montaj'!$B$1:$B$3329=BB$3,IF('malzeme montaj'!$C$1:$C$3329&lt;&gt;"",ROW('malzeme montaj'!$C$1:$C$3329))),ROWS(BB$4:BB296))))</f>
        <v/>
      </c>
      <c r="BC296" s="38" t="str">
        <f t="array" ref="BC296">IF(ROWS(BC$4:BC296)&gt;BC$1,"",INDEX('malzeme montaj'!$C$1:$C$3329,SMALL(IF('malzeme montaj'!$B$1:$B$3329=BC$3,IF('malzeme montaj'!$C$1:$C$3329&lt;&gt;"",ROW('malzeme montaj'!$C$1:$C$3329))),ROWS(BC$4:BC296))))</f>
        <v/>
      </c>
      <c r="BD296" s="38" t="str">
        <f t="array" ref="BD296">IF(ROWS(BD$4:BD296)&gt;BD$1,"",INDEX('malzeme montaj'!$C$1:$C$3329,SMALL(IF('malzeme montaj'!$B$1:$B$3329=BD$3,IF('malzeme montaj'!$C$1:$C$3329&lt;&gt;"",ROW('malzeme montaj'!$C$1:$C$3329))),ROWS(BD$4:BD296))))</f>
        <v/>
      </c>
      <c r="BE296" s="38"/>
      <c r="BF296" s="38" t="str">
        <f t="array" ref="BF296">IF(ROWS(BF$4:BF296)&gt;BF$1,"",INDEX('malzeme montaj'!$C$1:$C$3329,SMALL(IF('malzeme montaj'!$B$1:$B$3329=BF$3,IF('malzeme montaj'!$C$1:$C$3329&lt;&gt;"",ROW('malzeme montaj'!$C$1:$C$3329))),ROWS(BF$4:BF296))))</f>
        <v/>
      </c>
      <c r="BG296" s="38" t="str">
        <f t="array" ref="BG296">IF(ROWS(BG$4:BG296)&gt;BG$1,"",INDEX('malzeme montaj'!$C$1:$C$3329,SMALL(IF('malzeme montaj'!$B$1:$B$3329=BG$3,IF('malzeme montaj'!$C$1:$C$3329&lt;&gt;"",ROW('malzeme montaj'!$C$1:$C$3329))),ROWS(BG$4:BG296))))</f>
        <v/>
      </c>
      <c r="BH296" s="38" t="str">
        <f t="array" ref="BH296">IF(ROWS(BH$4:BH296)&gt;BH$1,"",INDEX('malzeme montaj'!$C$1:$C$3329,SMALL(IF('malzeme montaj'!$B$1:$B$3329=BH$3,IF('malzeme montaj'!$C$1:$C$3329&lt;&gt;"",ROW('malzeme montaj'!$C$1:$C$3329))),ROWS(BH$4:BH296))))</f>
        <v/>
      </c>
      <c r="BI296" s="38" t="str">
        <f t="array" ref="BI296">IF(ROWS(BI$4:BI296)&gt;BI$1,"",INDEX('malzeme montaj'!$C$1:$C$3329,SMALL(IF('malzeme montaj'!$B$1:$B$3329=BI$3,IF('malzeme montaj'!$C$1:$C$3329&lt;&gt;"",ROW('malzeme montaj'!$C$1:$C$3329))),ROWS(BI$4:BI296))))</f>
        <v/>
      </c>
      <c r="BJ296" s="38" t="str">
        <f t="array" ref="BJ296">IF(ROWS(BJ$4:BJ296)&gt;BJ$1,"",INDEX('malzeme montaj'!$C$1:$C$3329,SMALL(IF('malzeme montaj'!$B$1:$B$3329=BJ$3,IF('malzeme montaj'!$C$1:$C$3329&lt;&gt;"",ROW('malzeme montaj'!$C$1:$C$3329))),ROWS(BJ$4:BJ296))))</f>
        <v/>
      </c>
      <c r="BK296" s="38" t="str">
        <f t="array" ref="BK296">IF(ROWS(BK$4:BK296)&gt;BK$1,"",INDEX('malzeme montaj'!$C$1:$C$3329,SMALL(IF('malzeme montaj'!$B$1:$B$3329=BK$3,IF('malzeme montaj'!$C$1:$C$3329&lt;&gt;"",ROW('malzeme montaj'!$C$1:$C$3329))),ROWS(BK$4:BK296))))</f>
        <v/>
      </c>
      <c r="BL296" s="38" t="str">
        <f t="array" ref="BL296">IF(ROWS(BL$4:BL296)&gt;BL$1,"",INDEX('malzeme montaj'!$C$1:$C$3329,SMALL(IF('malzeme montaj'!$B$1:$B$3329=BL$3,IF('malzeme montaj'!$C$1:$C$3329&lt;&gt;"",ROW('malzeme montaj'!$C$1:$C$3329))),ROWS(BL$4:BL296))))</f>
        <v/>
      </c>
      <c r="BM296" s="38" t="str">
        <f t="array" ref="BM296">IF(ROWS(BM$4:BM296)&gt;BM$1,"",INDEX('malzeme montaj'!$C$1:$C$3329,SMALL(IF('malzeme montaj'!$B$1:$B$3329=BM$3,IF('malzeme montaj'!$C$1:$C$3329&lt;&gt;"",ROW('malzeme montaj'!$C$1:$C$3329))),ROWS(BM$4:BM296))))</f>
        <v/>
      </c>
      <c r="BN296" s="38" t="str">
        <f t="array" ref="BN296">IF(ROWS(BN$4:BN296)&gt;BN$1,"",INDEX('malzeme montaj'!$C$1:$C$3329,SMALL(IF('malzeme montaj'!$B$1:$B$3329=BN$3,IF('malzeme montaj'!$C$1:$C$3329&lt;&gt;"",ROW('malzeme montaj'!$C$1:$C$3329))),ROWS(BN$4:BN296))))</f>
        <v/>
      </c>
      <c r="BO296" s="38" t="str">
        <f t="array" ref="BO296">IF(ROWS(BO$4:BO296)&gt;BO$1,"",INDEX('malzeme montaj'!$C$1:$C$3329,SMALL(IF('malzeme montaj'!$B$1:$B$3329=BO$3,IF('malzeme montaj'!$C$1:$C$3329&lt;&gt;"",ROW('malzeme montaj'!$C$1:$C$3329))),ROWS(BO$4:BO296))))</f>
        <v/>
      </c>
      <c r="BP296" s="38" t="str">
        <f t="array" ref="BP296">IF(ROWS(BP$4:BP296)&gt;BP$1,"",INDEX('malzeme montaj'!$C$1:$C$3329,SMALL(IF('malzeme montaj'!$B$1:$B$3329=BP$3,IF('malzeme montaj'!$C$1:$C$3329&lt;&gt;"",ROW('malzeme montaj'!$C$1:$C$3329))),ROWS(BP$4:BP296))))</f>
        <v/>
      </c>
      <c r="BQ296" s="38" t="str">
        <f t="array" ref="BQ296">IF(ROWS(BQ$4:BQ296)&gt;BQ$1,"",INDEX('malzeme montaj'!$C$1:$C$3329,SMALL(IF('malzeme montaj'!$B$1:$B$3329=BQ$3,IF('malzeme montaj'!$C$1:$C$3329&lt;&gt;"",ROW('malzeme montaj'!$C$1:$C$3329))),ROWS(BQ$4:BQ296))))</f>
        <v/>
      </c>
      <c r="BR296" s="38" t="str">
        <f t="array" ref="BR296">IF(ROWS(BR$4:BR296)&gt;BR$1,"",INDEX('malzeme montaj'!$C$1:$C$3329,SMALL(IF('malzeme montaj'!$B$1:$B$3329=BR$3,IF('malzeme montaj'!$C$1:$C$3329&lt;&gt;"",ROW('malzeme montaj'!$C$1:$C$3329))),ROWS(BR$4:BR296))))</f>
        <v/>
      </c>
      <c r="BS296" s="38" t="str">
        <f t="array" ref="BS296">IF(ROWS(BS$4:BS296)&gt;BS$1,"",INDEX('malzeme montaj'!$C$1:$C$3329,SMALL(IF('malzeme montaj'!$B$1:$B$3329=BS$3,IF('malzeme montaj'!$C$1:$C$3329&lt;&gt;"",ROW('malzeme montaj'!$C$1:$C$3329))),ROWS(BS$4:BS296))))</f>
        <v/>
      </c>
      <c r="BT296" s="38" t="str">
        <f t="array" ref="BT296">IF(ROWS(BT$4:BT296)&gt;BT$1,"",INDEX('malzeme montaj'!$C$1:$C$3329,SMALL(IF('malzeme montaj'!$B$1:$B$3329=BT$3,IF('malzeme montaj'!$C$1:$C$3329&lt;&gt;"",ROW('malzeme montaj'!$C$1:$C$3329))),ROWS(BT$4:BT296))))</f>
        <v/>
      </c>
      <c r="BU296" s="34" t="str">
        <f t="array" ref="BU296">IF(ROWS(BU$4:BU296)&gt;BU$1,"",INDEX('malzeme montaj'!$C$1:$C$3329,SMALL(IF('malzeme montaj'!$B$1:$B$3329=BU$3,IF('malzeme montaj'!$C$1:$C$3329&lt;&gt;"",ROW('malzeme montaj'!$C$1:$C$3329))),ROWS(BU$4:BU296))))</f>
        <v/>
      </c>
      <c r="BV296" s="34" t="str">
        <f t="array" ref="BV296">IF(ROWS(BV$4:BV296)&gt;BV$1,"",INDEX('malzeme montaj'!$C$1:$C$3329,SMALL(IF('malzeme montaj'!$B$1:$B$3329=BV$3,IF('malzeme montaj'!$C$1:$C$3329&lt;&gt;"",ROW('malzeme montaj'!$C$1:$C$3329))),ROWS(BV$4:BV296))))</f>
        <v/>
      </c>
      <c r="BW296" s="34" t="str">
        <f t="array" ref="BW296">IF(ROWS(BW$4:BW296)&gt;BW$1,"",INDEX('malzeme montaj'!$C$1:$C$3329,SMALL(IF('malzeme montaj'!$B$1:$B$3329=BW$3,IF('malzeme montaj'!$C$1:$C$3329&lt;&gt;"",ROW('malzeme montaj'!$C$1:$C$3329))),ROWS(BW$4:BW296))))</f>
        <v/>
      </c>
      <c r="BX296" s="34" t="str">
        <f t="array" ref="BX296">IF(ROWS(BX$4:BX296)&gt;BX$1,"",INDEX('malzeme montaj'!$C$1:$C$3329,SMALL(IF('malzeme montaj'!$B$1:$B$3329=BX$3,IF('malzeme montaj'!$C$1:$C$3329&lt;&gt;"",ROW('malzeme montaj'!$C$1:$C$3329))),ROWS(BX$4:BX296))))</f>
        <v/>
      </c>
      <c r="BY296" s="34" t="str">
        <f t="array" ref="BY296">IF(ROWS(BY$4:BY296)&gt;BY$1,"",INDEX('malzeme montaj'!$C$1:$C$3329,SMALL(IF('malzeme montaj'!$B$1:$B$3329=BY$3,IF('malzeme montaj'!$C$1:$C$3329&lt;&gt;"",ROW('malzeme montaj'!$C$1:$C$3329))),ROWS(BY$4:BY296))))</f>
        <v/>
      </c>
      <c r="BZ296" s="34" t="str">
        <f t="array" ref="BZ296">IF(ROWS(BZ$4:BZ296)&gt;BZ$1,"",INDEX('malzeme montaj'!$C$1:$C$3329,SMALL(IF('malzeme montaj'!$B$1:$B$3329=BZ$3,IF('malzeme montaj'!$C$1:$C$3329&lt;&gt;"",ROW('malzeme montaj'!$C$1:$C$3329))),ROWS(BZ$4:BZ296))))</f>
        <v/>
      </c>
      <c r="CA296" s="34" t="str">
        <f t="array" ref="CA296">IF(ROWS(CA$4:CA296)&gt;CA$1,"",INDEX('malzeme montaj'!$C$1:$C$3329,SMALL(IF('malzeme montaj'!$B$1:$B$3329=CA$3,IF('malzeme montaj'!$C$1:$C$3329&lt;&gt;"",ROW('malzeme montaj'!$C$1:$C$3329))),ROWS(CA$4:CA296))))</f>
        <v/>
      </c>
      <c r="CB296" s="34" t="str">
        <f t="array" ref="CB296">IF(ROWS(CB$4:CB296)&gt;CB$1,"",INDEX('malzeme montaj'!$C$1:$C$3329,SMALL(IF('malzeme montaj'!$B$1:$B$3329=CB$3,IF('malzeme montaj'!$C$1:$C$3329&lt;&gt;"",ROW('malzeme montaj'!$C$1:$C$3329))),ROWS(CB$4:CB296))))</f>
        <v/>
      </c>
      <c r="CC296" s="34" t="str">
        <f t="array" ref="CC296">IF(ROWS(CC$4:CC296)&gt;CC$1,"",INDEX('malzeme montaj'!$C$1:$C$3329,SMALL(IF('malzeme montaj'!$B$1:$B$3329=CC$3,IF('malzeme montaj'!$C$1:$C$3329&lt;&gt;"",ROW('malzeme montaj'!$C$1:$C$3329))),ROWS(CC$4:CC296))))</f>
        <v/>
      </c>
      <c r="CD296" s="34" t="str">
        <f t="array" ref="CD296">IF(ROWS(CD$4:CD296)&gt;CD$1,"",INDEX('malzeme montaj'!$C$1:$C$3329,SMALL(IF('malzeme montaj'!$B$1:$B$3329=CD$3,IF('malzeme montaj'!$C$1:$C$3329&lt;&gt;"",ROW('malzeme montaj'!$C$1:$C$3329))),ROWS(CD$4:CD296))))</f>
        <v/>
      </c>
      <c r="CE296" s="34" t="str">
        <f t="array" ref="CE296">IF(ROWS(CE$4:CE296)&gt;CE$1,"",INDEX('malzeme montaj'!$C$1:$C$3329,SMALL(IF('malzeme montaj'!$B$1:$B$3329=CE$3,IF('malzeme montaj'!$C$1:$C$3329&lt;&gt;"",ROW('malzeme montaj'!$C$1:$C$3329))),ROWS(CE$4:CE296))))</f>
        <v/>
      </c>
      <c r="CF296" s="34" t="str">
        <f t="array" ref="CF296">IF(ROWS(CF$4:CF296)&gt;CF$1,"",INDEX('malzeme montaj'!$C$1:$C$3329,SMALL(IF('malzeme montaj'!$B$1:$B$3329=CF$3,IF('malzeme montaj'!$C$1:$C$3329&lt;&gt;"",ROW('malzeme montaj'!$C$1:$C$3329))),ROWS(CF$4:CF296))))</f>
        <v/>
      </c>
      <c r="CG296" s="34" t="str">
        <f t="array" ref="CG296">IF(ROWS(CG$4:CG296)&gt;CG$1,"",INDEX('malzeme montaj'!$C$1:$C$3329,SMALL(IF('malzeme montaj'!$B$1:$B$3329=CG$3,IF('malzeme montaj'!$C$1:$C$3329&lt;&gt;"",ROW('malzeme montaj'!$C$1:$C$3329))),ROWS(CG$4:CG296))))</f>
        <v/>
      </c>
      <c r="CH296" s="34" t="str">
        <f t="array" ref="CH296">IF(ROWS(CH$4:CH296)&gt;CH$1,"",INDEX('malzeme montaj'!$C$1:$C$3329,SMALL(IF('malzeme montaj'!$B$1:$B$3329=CH$3,IF('malzeme montaj'!$C$1:$C$3329&lt;&gt;"",ROW('malzeme montaj'!$C$1:$C$3329))),ROWS(CH$4:CH296))))</f>
        <v/>
      </c>
      <c r="CI296" s="34" t="str">
        <f t="array" ref="CI296">IF(ROWS(CI$4:CI296)&gt;CI$1,"",INDEX('malzeme montaj'!$C$1:$C$3329,SMALL(IF('malzeme montaj'!$B$1:$B$3329=CI$3,IF('malzeme montaj'!$C$1:$C$3329&lt;&gt;"",ROW('malzeme montaj'!$C$1:$C$3329))),ROWS(CI$4:CI296))))</f>
        <v/>
      </c>
      <c r="CJ296" s="34" t="str">
        <f t="array" ref="CJ296">IF(ROWS(CJ$4:CJ296)&gt;CJ$1,"",INDEX('malzeme montaj'!$C$1:$C$3329,SMALL(IF('malzeme montaj'!$B$1:$B$3329=CJ$3,IF('malzeme montaj'!$C$1:$C$3329&lt;&gt;"",ROW('malzeme montaj'!$C$1:$C$3329))),ROWS(CJ$4:CJ296))))</f>
        <v/>
      </c>
      <c r="CK296" s="34" t="str">
        <f t="array" ref="CK296">IF(ROWS(CK$4:CK296)&gt;CK$1,"",INDEX('malzeme montaj'!$C$1:$C$3329,SMALL(IF('malzeme montaj'!$B$1:$B$3329=CK$3,IF('malzeme montaj'!$C$1:$C$3329&lt;&gt;"",ROW('malzeme montaj'!$C$1:$C$3329))),ROWS(CK$4:CK296))))</f>
        <v/>
      </c>
      <c r="CL296" s="34" t="str">
        <f t="array" ref="CL296">IF(ROWS(CL$4:CL296)&gt;CL$1,"",INDEX('malzeme montaj'!$C$1:$C$3329,SMALL(IF('malzeme montaj'!$B$1:$B$3329=CL$3,IF('malzeme montaj'!$C$1:$C$3329&lt;&gt;"",ROW('malzeme montaj'!$C$1:$C$3329))),ROWS(CL$4:CL296))))</f>
        <v/>
      </c>
      <c r="CM296" s="34" t="str">
        <f t="array" ref="CM296">IF(ROWS(CM$4:CM296)&gt;CM$1,"",INDEX('malzeme montaj'!$C$1:$C$3329,SMALL(IF('malzeme montaj'!$B$1:$B$3329=CM$3,IF('malzeme montaj'!$C$1:$C$3329&lt;&gt;"",ROW('malzeme montaj'!$C$1:$C$3329))),ROWS(CM$4:CM296))))</f>
        <v/>
      </c>
      <c r="CN296" s="34" t="str">
        <f t="array" ref="CN296">IF(ROWS(CN$4:CN296)&gt;CN$1,"",INDEX('malzeme montaj'!$C$1:$C$3329,SMALL(IF('malzeme montaj'!$B$1:$B$3329=CN$3,IF('malzeme montaj'!$C$1:$C$3329&lt;&gt;"",ROW('malzeme montaj'!$C$1:$C$3329))),ROWS(CN$4:CN296))))</f>
        <v/>
      </c>
      <c r="CO296" s="34" t="str">
        <f t="array" ref="CO296">IF(ROWS(CO$4:CO296)&gt;CO$1,"",INDEX('malzeme montaj'!$C$1:$C$3329,SMALL(IF('malzeme montaj'!$B$1:$B$3329=CO$3,IF('malzeme montaj'!$C$1:$C$3329&lt;&gt;"",ROW('malzeme montaj'!$C$1:$C$3329))),ROWS(CO$4:CO296))))</f>
        <v/>
      </c>
      <c r="CP296" s="34" t="str">
        <f t="array" ref="CP296">IF(ROWS(CP$4:CP296)&gt;CP$1,"",INDEX('malzeme montaj'!$C$1:$C$3329,SMALL(IF('malzeme montaj'!$B$1:$B$3329=CP$3,IF('malzeme montaj'!$C$1:$C$3329&lt;&gt;"",ROW('malzeme montaj'!$C$1:$C$3329))),ROWS(CP$4:CP296))))</f>
        <v/>
      </c>
      <c r="CQ296" s="34" t="str">
        <f t="array" ref="CQ296">IF(ROWS(CQ$4:CQ296)&gt;CQ$1,"",INDEX('malzeme montaj'!$C$1:$C$3329,SMALL(IF('malzeme montaj'!$B$1:$B$3329=CQ$3,IF('malzeme montaj'!$C$1:$C$3329&lt;&gt;"",ROW('malzeme montaj'!$C$1:$C$3329))),ROWS(CQ$4:CQ296))))</f>
        <v/>
      </c>
      <c r="CR296" s="34" t="str">
        <f t="array" ref="CR296">IF(ROWS(CR$4:CR296)&gt;CR$1,"",INDEX('malzeme montaj'!$C$1:$C$3329,SMALL(IF('malzeme montaj'!$B$1:$B$3329=CR$3,IF('malzeme montaj'!$C$1:$C$3329&lt;&gt;"",ROW('malzeme montaj'!$C$1:$C$3329))),ROWS(CR$4:CR296))))</f>
        <v/>
      </c>
      <c r="CS296" s="34" t="str">
        <f t="array" ref="CS296">IF(ROWS(CS$4:CS296)&gt;CS$1,"",INDEX('malzeme montaj'!$C$1:$C$3329,SMALL(IF('malzeme montaj'!$B$1:$B$3329=CS$3,IF('malzeme montaj'!$C$1:$C$3329&lt;&gt;"",ROW('malzeme montaj'!$C$1:$C$3329))),ROWS(CS$4:CS296))))</f>
        <v/>
      </c>
      <c r="CT296" s="34" t="str">
        <f t="array" ref="CT296">IF(ROWS(CT$4:CT296)&gt;CT$1,"",INDEX('malzeme montaj'!$C$1:$C$3329,SMALL(IF('malzeme montaj'!$B$1:$B$3329=CT$3,IF('malzeme montaj'!$C$1:$C$3329&lt;&gt;"",ROW('malzeme montaj'!$C$1:$C$3329))),ROWS(CT$4:CT296))))</f>
        <v/>
      </c>
      <c r="CU296" s="34" t="str">
        <f t="array" ref="CU296">IF(ROWS(CU$4:CU296)&gt;CU$1,"",INDEX('malzeme montaj'!$C$1:$C$3329,SMALL(IF('malzeme montaj'!$B$1:$B$3329=CU$3,IF('malzeme montaj'!$C$1:$C$3329&lt;&gt;"",ROW('malzeme montaj'!$C$1:$C$3329))),ROWS(CU$4:CU296))))</f>
        <v/>
      </c>
      <c r="CV296" s="34" t="str">
        <f t="array" ref="CV296">IF(ROWS(CV$4:CV296)&gt;CV$1,"",INDEX('malzeme montaj'!$C$1:$C$3329,SMALL(IF('malzeme montaj'!$B$1:$B$3329=CV$3,IF('malzeme montaj'!$C$1:$C$3329&lt;&gt;"",ROW('malzeme montaj'!$C$1:$C$3329))),ROWS(CV$4:CV296))))</f>
        <v/>
      </c>
      <c r="CW296" s="34" t="str">
        <f t="array" ref="CW296">IF(ROWS(CW$4:CW296)&gt;CW$1,"",INDEX('malzeme montaj'!$C$1:$C$3329,SMALL(IF('malzeme montaj'!$B$1:$B$3329=CW$3,IF('malzeme montaj'!$C$1:$C$3329&lt;&gt;"",ROW('malzeme montaj'!$C$1:$C$3329))),ROWS(CW$4:CW296))))</f>
        <v/>
      </c>
      <c r="CX296" s="34" t="str">
        <f t="array" ref="CX296">IF(ROWS(CX$4:CX296)&gt;CX$1,"",INDEX('malzeme montaj'!$C$1:$C$3329,SMALL(IF('malzeme montaj'!$B$1:$B$3329=CX$3,IF('malzeme montaj'!$C$1:$C$3329&lt;&gt;"",ROW('malzeme montaj'!$C$1:$C$3329))),ROWS(CX$4:CX296))))</f>
        <v/>
      </c>
      <c r="CY296" s="34" t="str">
        <f t="array" ref="CY296">IF(ROWS(CY$4:CY296)&gt;CY$1,"",INDEX('malzeme montaj'!$C$1:$C$3329,SMALL(IF('malzeme montaj'!$B$1:$B$3329=CY$3,IF('malzeme montaj'!$C$1:$C$3329&lt;&gt;"",ROW('malzeme montaj'!$C$1:$C$3329))),ROWS(CY$4:CY296))))</f>
        <v/>
      </c>
      <c r="CZ296" s="34" t="str">
        <f t="array" ref="CZ296">IF(ROWS(CZ$4:CZ296)&gt;CZ$1,"",INDEX('malzeme montaj'!$C$1:$C$3329,SMALL(IF('malzeme montaj'!$B$1:$B$3329=CZ$3,IF('malzeme montaj'!$C$1:$C$3329&lt;&gt;"",ROW('malzeme montaj'!$C$1:$C$3329))),ROWS(CZ$4:CZ296))))</f>
        <v/>
      </c>
      <c r="DA296" s="34" t="str">
        <f t="array" ref="DA296">IF(ROWS(DA$4:DA296)&gt;DA$1,"",INDEX('malzeme montaj'!$C$1:$C$3329,SMALL(IF('malzeme montaj'!$B$1:$B$3329=DA$3,IF('malzeme montaj'!$C$1:$C$3329&lt;&gt;"",ROW('malzeme montaj'!$C$1:$C$3329))),ROWS(DA$4:DA296))))</f>
        <v/>
      </c>
      <c r="DB296" s="34" t="str">
        <f t="array" ref="DB296">IF(ROWS(DB$4:DB296)&gt;DB$1,"",INDEX('malzeme montaj'!$C$1:$C$3329,SMALL(IF('malzeme montaj'!$B$1:$B$3329=DB$3,IF('malzeme montaj'!$C$1:$C$3329&lt;&gt;"",ROW('malzeme montaj'!$C$1:$C$3329))),ROWS(DB$4:DB296))))</f>
        <v/>
      </c>
      <c r="DC296" s="34" t="str">
        <f t="array" ref="DC296">IF(ROWS(DC$4:DC296)&gt;DC$1,"",INDEX('malzeme montaj'!$C$1:$C$3329,SMALL(IF('malzeme montaj'!$B$1:$B$3329=DC$3,IF('malzeme montaj'!$C$1:$C$3329&lt;&gt;"",ROW('malzeme montaj'!$C$1:$C$3329))),ROWS(DC$4:DC296))))</f>
        <v/>
      </c>
      <c r="DD296" s="34" t="str">
        <f t="array" ref="DD296">IF(ROWS(DD$4:DD296)&gt;DD$1,"",INDEX('malzeme montaj'!$C$1:$C$3329,SMALL(IF('malzeme montaj'!$B$1:$B$3329=DD$3,IF('malzeme montaj'!$C$1:$C$3329&lt;&gt;"",ROW('malzeme montaj'!$C$1:$C$3329))),ROWS(DD$4:DD296))))</f>
        <v/>
      </c>
      <c r="DE296" s="34" t="str">
        <f t="array" ref="DE296">IF(ROWS(DE$4:DE296)&gt;DE$1,"",INDEX('malzeme montaj'!$C$1:$C$3329,SMALL(IF('malzeme montaj'!$B$1:$B$3329=DE$3,IF('malzeme montaj'!$C$1:$C$3329&lt;&gt;"",ROW('malzeme montaj'!$C$1:$C$3329))),ROWS(DE$4:DE296))))</f>
        <v/>
      </c>
      <c r="DF296" s="34" t="str">
        <f t="array" ref="DF296">IF(ROWS(DF$4:DF296)&gt;DF$1,"",INDEX('malzeme montaj'!$C$1:$C$3329,SMALL(IF('malzeme montaj'!$B$1:$B$3329=DF$3,IF('malzeme montaj'!$C$1:$C$3329&lt;&gt;"",ROW('malzeme montaj'!$C$1:$C$3329))),ROWS(DF$4:DF296))))</f>
        <v/>
      </c>
      <c r="DG296" s="34" t="str">
        <f t="array" ref="DG296">IF(ROWS(DG$4:DG296)&gt;DG$1,"",INDEX('malzeme montaj'!$C$1:$C$3329,SMALL(IF('malzeme montaj'!$B$1:$B$3329=DG$3,IF('malzeme montaj'!$C$1:$C$3329&lt;&gt;"",ROW('malzeme montaj'!$C$1:$C$3329))),ROWS(DG$4:DG296))))</f>
        <v/>
      </c>
      <c r="DH296" s="34" t="str">
        <f t="array" ref="DH296">IF(ROWS(DH$4:DH296)&gt;DH$1,"",INDEX('malzeme montaj'!$C$1:$C$3329,SMALL(IF('malzeme montaj'!$B$1:$B$3329=DH$3,IF('malzeme montaj'!$C$1:$C$3329&lt;&gt;"",ROW('malzeme montaj'!$C$1:$C$3329))),ROWS(DH$4:DH296))))</f>
        <v/>
      </c>
      <c r="DI296" s="34" t="str">
        <f t="array" ref="DI296">IF(ROWS(DI$4:DI296)&gt;DI$1,"",INDEX('malzeme montaj'!$C$1:$C$3329,SMALL(IF('malzeme montaj'!$B$1:$B$3329=DI$3,IF('malzeme montaj'!$C$1:$C$3329&lt;&gt;"",ROW('malzeme montaj'!$C$1:$C$3329))),ROWS(DI$4:DI296))))</f>
        <v/>
      </c>
      <c r="DJ296" s="34" t="str">
        <f t="array" ref="DJ296">IF(ROWS(DJ$4:DJ296)&gt;DJ$1,"",INDEX('malzeme montaj'!$C$1:$C$3329,SMALL(IF('malzeme montaj'!$B$1:$B$3329=DJ$3,IF('malzeme montaj'!$C$1:$C$3329&lt;&gt;"",ROW('malzeme montaj'!$C$1:$C$3329))),ROWS(DJ$4:DJ296))))</f>
        <v/>
      </c>
      <c r="DK296" s="34" t="str">
        <f t="array" ref="DK296">IF(ROWS(DK$4:DK296)&gt;DK$1,"",INDEX('malzeme montaj'!$C$1:$C$3329,SMALL(IF('malzeme montaj'!$B$1:$B$3329=DK$3,IF('malzeme montaj'!$C$1:$C$3329&lt;&gt;"",ROW('malzeme montaj'!$C$1:$C$3329))),ROWS(DK$4:DK296))))</f>
        <v/>
      </c>
      <c r="DL296" s="34" t="str">
        <f t="array" ref="DL296">IF(ROWS(DL$4:DL296)&gt;DL$1,"",INDEX('malzeme montaj'!$C$1:$C$3329,SMALL(IF('malzeme montaj'!$B$1:$B$3329=DL$3,IF('malzeme montaj'!$C$1:$C$3329&lt;&gt;"",ROW('malzeme montaj'!$C$1:$C$3329))),ROWS(DL$4:DL296))))</f>
        <v/>
      </c>
      <c r="DQ296" s="34" t="str">
        <f t="array" ref="DQ296">IF(ROWS(DQ$4:DQ296)&gt;DQ$1,"",INDEX('malzeme montaj'!$C$1:$C$3329,SMALL(IF('malzeme montaj'!$B$1:$B$3329=DQ$3,IF('malzeme montaj'!$C$1:$C$3329&lt;&gt;"",ROW('malzeme montaj'!$C$1:$C$3329))),ROWS(DQ$4:DQ296))))</f>
        <v/>
      </c>
      <c r="DR296" s="34" t="str">
        <f t="array" ref="DR296">IF(ROWS(DR$4:DR296)&gt;DR$1,"",INDEX('malzeme montaj'!$C$1:$C$3329,SMALL(IF('malzeme montaj'!$B$1:$B$3329=DR$3,IF('malzeme montaj'!$C$1:$C$3329&lt;&gt;"",ROW('malzeme montaj'!$C$1:$C$3329))),ROWS(DR$4:DR296))))</f>
        <v/>
      </c>
      <c r="DS296" s="34" t="str">
        <f t="array" ref="DS296">IF(ROWS(DS$4:DS296)&gt;DS$1,"",INDEX('malzeme montaj'!$C$1:$C$3329,SMALL(IF('malzeme montaj'!$B$1:$B$3329=DS$3,IF('malzeme montaj'!$C$1:$C$3329&lt;&gt;"",ROW('malzeme montaj'!$C$1:$C$3329))),ROWS(DS$4:DS296))))</f>
        <v/>
      </c>
      <c r="DT296" s="34" t="str">
        <f t="array" ref="DT296">IF(ROWS(DT$4:DT296)&gt;DT$1,"",INDEX('malzeme montaj'!$C$1:$C$3329,SMALL(IF('malzeme montaj'!$B$1:$B$3329=DT$3,IF('malzeme montaj'!$C$1:$C$3329&lt;&gt;"",ROW('malzeme montaj'!$C$1:$C$3329))),ROWS(DT$4:DT296))))</f>
        <v/>
      </c>
      <c r="DU296" s="34" t="str">
        <f t="array" ref="DU296">IF(ROWS(DU$4:DU296)&gt;DU$1,"",INDEX('malzeme montaj'!$C$1:$C$3329,SMALL(IF('malzeme montaj'!$B$1:$B$3329=DU$3,IF('malzeme montaj'!$C$1:$C$3329&lt;&gt;"",ROW('malzeme montaj'!$C$1:$C$3329))),ROWS(DU$4:DU296))))</f>
        <v/>
      </c>
      <c r="DV296" s="34" t="str">
        <f t="array" ref="DV296">IF(ROWS(DV$4:DV296)&gt;DV$1,"",INDEX('malzeme montaj'!$C$1:$C$3329,SMALL(IF('malzeme montaj'!$B$1:$B$3329=DV$3,IF('malzeme montaj'!$C$1:$C$3329&lt;&gt;"",ROW('malzeme montaj'!$C$1:$C$3329))),ROWS(DV$4:DV296))))</f>
        <v/>
      </c>
      <c r="DW296" s="34" t="str">
        <f t="array" ref="DW296">IF(ROWS(DW$4:DW296)&gt;DW$1,"",INDEX('malzeme montaj'!$C$1:$C$3329,SMALL(IF('malzeme montaj'!$B$1:$B$3329=DW$3,IF('malzeme montaj'!$C$1:$C$3329&lt;&gt;"",ROW('malzeme montaj'!$C$1:$C$3329))),ROWS(DW$4:DW296))))</f>
        <v/>
      </c>
      <c r="DX296" s="34" t="str">
        <f t="array" ref="DX296">IF(ROWS(DX$4:DX296)&gt;DX$1,"",INDEX('malzeme montaj'!$C$1:$C$3329,SMALL(IF('malzeme montaj'!$B$1:$B$3329=DX$3,IF('malzeme montaj'!$C$1:$C$3329&lt;&gt;"",ROW('malzeme montaj'!$C$1:$C$3329))),ROWS(DX$4:DX296))))</f>
        <v/>
      </c>
      <c r="DY296" s="34" t="str">
        <f t="array" ref="DY296">IF(ROWS(DY$4:DY296)&gt;DY$1,"",INDEX('malzeme montaj'!$C$1:$C$3329,SMALL(IF('malzeme montaj'!$B$1:$B$3329=DY$3,IF('malzeme montaj'!$C$1:$C$3329&lt;&gt;"",ROW('malzeme montaj'!$C$1:$C$3329))),ROWS(DY$4:DY296))))</f>
        <v/>
      </c>
      <c r="DZ296" s="34" t="str">
        <f t="array" ref="DZ296">IF(ROWS(DZ$4:DZ296)&gt;DZ$1,"",INDEX('malzeme montaj'!$C$1:$C$3329,SMALL(IF('malzeme montaj'!$B$1:$B$3329=DZ$3,IF('malzeme montaj'!$C$1:$C$3329&lt;&gt;"",ROW('malzeme montaj'!$C$1:$C$3329))),ROWS(DZ$4:DZ296))))</f>
        <v/>
      </c>
      <c r="EA296" s="34" t="str">
        <f t="array" ref="EA296">IF(ROWS(EA$4:EA296)&gt;EA$1,"",INDEX('malzeme montaj'!$C$1:$C$3329,SMALL(IF('malzeme montaj'!$B$1:$B$3329=EA$3,IF('malzeme montaj'!$C$1:$C$3329&lt;&gt;"",ROW('malzeme montaj'!$C$1:$C$3329))),ROWS(EA$4:EA296))))</f>
        <v/>
      </c>
      <c r="EB296" s="34" t="str">
        <f t="array" ref="EB296">IF(ROWS(EB$4:EB296)&gt;EB$1,"",INDEX('malzeme montaj'!$C$1:$C$3329,SMALL(IF('malzeme montaj'!$B$1:$B$3329=EB$3,IF('malzeme montaj'!$C$1:$C$3329&lt;&gt;"",ROW('malzeme montaj'!$C$1:$C$3329))),ROWS(EB$4:EB296))))</f>
        <v/>
      </c>
      <c r="EC296" s="34" t="str">
        <f t="array" ref="EC296">IF(ROWS(EC$4:EC296)&gt;EC$1,"",INDEX('malzeme montaj'!$C$1:$C$3329,SMALL(IF('malzeme montaj'!$B$1:$B$3329=EC$3,IF('malzeme montaj'!$C$1:$C$3329&lt;&gt;"",ROW('malzeme montaj'!$C$1:$C$3329))),ROWS(EC$4:EC296))))</f>
        <v/>
      </c>
      <c r="ED296" s="34" t="str">
        <f t="array" ref="ED296">IF(ROWS(ED$4:ED296)&gt;ED$1,"",INDEX('malzeme montaj'!$C$1:$C$3329,SMALL(IF('malzeme montaj'!$B$1:$B$3329=ED$3,IF('malzeme montaj'!$C$1:$C$3329&lt;&gt;"",ROW('malzeme montaj'!$C$1:$C$3329))),ROWS(ED$4:ED296))))</f>
        <v/>
      </c>
      <c r="EE296" s="34" t="str">
        <f t="array" ref="EE296">IF(ROWS(EE$4:EE296)&gt;EE$1,"",INDEX('malzeme montaj'!$C$1:$C$3329,SMALL(IF('malzeme montaj'!$B$1:$B$3329=EE$3,IF('malzeme montaj'!$C$1:$C$3329&lt;&gt;"",ROW('malzeme montaj'!$C$1:$C$3329))),ROWS(EE$4:EE296))))</f>
        <v/>
      </c>
      <c r="EF296" s="34" t="str">
        <f t="array" ref="EF296">IF(ROWS(EF$4:EF296)&gt;EF$1,"",INDEX('malzeme montaj'!$C$1:$C$3329,SMALL(IF('malzeme montaj'!$B$1:$B$3329=EF$3,IF('malzeme montaj'!$C$1:$C$3329&lt;&gt;"",ROW('malzeme montaj'!$C$1:$C$3329))),ROWS(EF$4:EF296))))</f>
        <v/>
      </c>
      <c r="EG296" s="34" t="str">
        <f t="array" ref="EG296">IF(ROWS(EG$4:EG296)&gt;EG$1,"",INDEX('malzeme montaj'!$C$1:$C$3329,SMALL(IF('malzeme montaj'!$B$1:$B$3329=EG$3,IF('malzeme montaj'!$C$1:$C$3329&lt;&gt;"",ROW('malzeme montaj'!$C$1:$C$3329))),ROWS(EG$4:EG296))))</f>
        <v/>
      </c>
      <c r="EH296" s="34" t="str">
        <f t="array" ref="EH296">IF(ROWS(EH$4:EH296)&gt;EH$1,"",INDEX('malzeme montaj'!$C$1:$C$3329,SMALL(IF('malzeme montaj'!$B$1:$B$3329=EH$3,IF('malzeme montaj'!$C$1:$C$3329&lt;&gt;"",ROW('malzeme montaj'!$C$1:$C$3329))),ROWS(EH$4:EH296))))</f>
        <v/>
      </c>
      <c r="EI296" s="34" t="str">
        <f t="array" ref="EI296">IF(ROWS(EI$4:EI296)&gt;EI$1,"",INDEX('malzeme montaj'!$C$1:$C$3329,SMALL(IF('malzeme montaj'!$B$1:$B$3329=EI$3,IF('malzeme montaj'!$C$1:$C$3329&lt;&gt;"",ROW('malzeme montaj'!$C$1:$C$3329))),ROWS(EI$4:EI296))))</f>
        <v/>
      </c>
      <c r="EJ296" s="34" t="str">
        <f t="array" ref="EJ296">IF(ROWS(EJ$4:EJ296)&gt;EJ$1,"",INDEX('malzeme montaj'!$C$1:$C$3329,SMALL(IF('malzeme montaj'!$B$1:$B$3329=EJ$3,IF('malzeme montaj'!$C$1:$C$3329&lt;&gt;"",ROW('malzeme montaj'!$C$1:$C$3329))),ROWS(EJ$4:EJ296))))</f>
        <v/>
      </c>
      <c r="EK296" s="34" t="str">
        <f t="array" ref="EK296">IF(ROWS(EK$4:EK296)&gt;EK$1,"",INDEX('malzeme montaj'!$C$1:$C$3329,SMALL(IF('malzeme montaj'!$B$1:$B$3329=EK$3,IF('malzeme montaj'!$C$1:$C$3329&lt;&gt;"",ROW('malzeme montaj'!$C$1:$C$3329))),ROWS(EK$4:EK296))))</f>
        <v/>
      </c>
      <c r="EL296" s="34" t="str">
        <f t="array" ref="EL296">IF(ROWS(EL$4:EL296)&gt;EL$1,"",INDEX('malzeme montaj'!$C$1:$C$3329,SMALL(IF('malzeme montaj'!$B$1:$B$3329=EL$3,IF('malzeme montaj'!$C$1:$C$3329&lt;&gt;"",ROW('malzeme montaj'!$C$1:$C$3329))),ROWS(EL$4:EL296))))</f>
        <v/>
      </c>
      <c r="EM296" s="34" t="str">
        <f t="array" ref="EM296">IF(ROWS(EM$4:EM296)&gt;EM$1,"",INDEX('malzeme montaj'!$C$1:$C$3329,SMALL(IF('malzeme montaj'!$B$1:$B$3329=EM$3,IF('malzeme montaj'!$C$1:$C$3329&lt;&gt;"",ROW('malzeme montaj'!$C$1:$C$3329))),ROWS(EM$4:EM296))))</f>
        <v/>
      </c>
      <c r="EN296" s="34" t="str">
        <f t="array" ref="EN296">IF(ROWS(EN$4:EN296)&gt;EN$1,"",INDEX('malzeme montaj'!$C$1:$C$3329,SMALL(IF('malzeme montaj'!$B$1:$B$3329=EN$3,IF('malzeme montaj'!$C$1:$C$3329&lt;&gt;"",ROW('malzeme montaj'!$C$1:$C$3329))),ROWS(EN$4:EN296))))</f>
        <v/>
      </c>
      <c r="EO296" s="34" t="str">
        <f t="array" ref="EO296">IF(ROWS(EO$4:EO296)&gt;EO$1,"",INDEX('malzeme montaj'!$C$1:$C$3329,SMALL(IF('malzeme montaj'!$B$1:$B$3329=EO$3,IF('malzeme montaj'!$C$1:$C$3329&lt;&gt;"",ROW('malzeme montaj'!$C$1:$C$3329))),ROWS(EO$4:EO296))))</f>
        <v/>
      </c>
      <c r="EP296" s="34" t="str">
        <f t="array" ref="EP296">IF(ROWS(EP$4:EP296)&gt;EP$1,"",INDEX('malzeme montaj'!$C$1:$C$3329,SMALL(IF('malzeme montaj'!$B$1:$B$3329=EP$3,IF('malzeme montaj'!$C$1:$C$3329&lt;&gt;"",ROW('malzeme montaj'!$C$1:$C$3329))),ROWS(EP$4:EP296))))</f>
        <v/>
      </c>
      <c r="EQ296" s="34" t="str">
        <f t="array" ref="EQ296">IF(ROWS(EQ$4:EQ296)&gt;EQ$1,"",INDEX('malzeme montaj'!$C$1:$C$3329,SMALL(IF('malzeme montaj'!$B$1:$B$3329=EQ$3,IF('malzeme montaj'!$C$1:$C$3329&lt;&gt;"",ROW('malzeme montaj'!$C$1:$C$3329))),ROWS(EQ$4:EQ296))))</f>
        <v/>
      </c>
      <c r="ER296" s="34" t="str">
        <f t="array" ref="ER296">IF(ROWS(ER$4:ER296)&gt;ER$1,"",INDEX('malzeme montaj'!$C$1:$C$3329,SMALL(IF('malzeme montaj'!$B$1:$B$3329=ER$3,IF('malzeme montaj'!$C$1:$C$3329&lt;&gt;"",ROW('malzeme montaj'!$C$1:$C$3329))),ROWS(ER$4:ER296))))</f>
        <v/>
      </c>
      <c r="ES296" s="34" t="str">
        <f t="array" ref="ES296">IF(ROWS(ES$4:ES296)&gt;ES$1,"",INDEX('malzeme montaj'!$C$1:$C$3329,SMALL(IF('malzeme montaj'!$B$1:$B$3329=ES$3,IF('malzeme montaj'!$C$1:$C$3329&lt;&gt;"",ROW('malzeme montaj'!$C$1:$C$3329))),ROWS(ES$4:ES296))))</f>
        <v/>
      </c>
      <c r="ET296" s="34" t="str">
        <f t="array" ref="ET296">IF(ROWS(ET$4:ET296)&gt;ET$1,"",INDEX('malzeme montaj'!$C$1:$C$3329,SMALL(IF('malzeme montaj'!$B$1:$B$3329=ET$3,IF('malzeme montaj'!$C$1:$C$3329&lt;&gt;"",ROW('malzeme montaj'!$C$1:$C$3329))),ROWS(ET$4:ET296))))</f>
        <v/>
      </c>
      <c r="EU296" s="34" t="str">
        <f t="array" ref="EU296">IF(ROWS(EU$4:EU296)&gt;EU$1,"",INDEX('malzeme montaj'!$C$1:$C$3329,SMALL(IF('malzeme montaj'!$B$1:$B$3329=EU$3,IF('malzeme montaj'!$C$1:$C$3329&lt;&gt;"",ROW('malzeme montaj'!$C$1:$C$3329))),ROWS(EU$4:EU296))))</f>
        <v/>
      </c>
      <c r="EV296" s="34" t="str">
        <f t="array" ref="EV296">IF(ROWS(EV$4:EV296)&gt;EV$1,"",INDEX('malzeme montaj'!$C$1:$C$3329,SMALL(IF('malzeme montaj'!$B$1:$B$3329=EV$3,IF('malzeme montaj'!$C$1:$C$3329&lt;&gt;"",ROW('malzeme montaj'!$C$1:$C$3329))),ROWS(EV$4:EV296))))</f>
        <v/>
      </c>
      <c r="EW296" s="34" t="str">
        <f t="array" ref="EW296">IF(ROWS(EW$4:EW296)&gt;EW$1,"",INDEX('malzeme montaj'!$C$1:$C$3329,SMALL(IF('malzeme montaj'!$B$1:$B$3329=EW$3,IF('malzeme montaj'!$C$1:$C$3329&lt;&gt;"",ROW('malzeme montaj'!$C$1:$C$3329))),ROWS(EW$4:EW296))))</f>
        <v/>
      </c>
    </row>
    <row r="297" spans="4:153">
      <c r="D297" s="38" t="str">
        <f t="array" ref="D297">IF(ROWS(D$4:D297)&gt;D$1,"",INDEX('malzeme montaj'!$C$1:$C$3329,SMALL(IF('malzeme montaj'!$B$1:$B$3329=D$3,IF('malzeme montaj'!$C$1:$C$3329&lt;&gt;"",ROW('malzeme montaj'!$C$1:$C$3329))),ROWS(D$4:D297))))</f>
        <v/>
      </c>
      <c r="E297" s="38" t="str">
        <f t="array" ref="E297">IF(ROWS(E$4:E297)&gt;E$1,"",INDEX('malzeme montaj'!$C$1:$C$3329,SMALL(IF('malzeme montaj'!$B$1:$B$3329=E$3,IF('malzeme montaj'!$C$1:$C$3329&lt;&gt;"",ROW('malzeme montaj'!$C$1:$C$3329))),ROWS(E$4:E297))))</f>
        <v/>
      </c>
      <c r="F297" s="38" t="str">
        <f t="array" ref="F297">IF(ROWS(F$4:F297)&gt;F$1,"",INDEX('malzeme montaj'!$C$1:$C$3329,SMALL(IF('malzeme montaj'!$B$1:$B$3329=F$3,IF('malzeme montaj'!$C$1:$C$3329&lt;&gt;"",ROW('malzeme montaj'!$C$1:$C$3329))),ROWS(F$4:F297))))</f>
        <v/>
      </c>
      <c r="G297" s="38" t="str">
        <f t="array" ref="G297">IF(ROWS(G$4:G297)&gt;G$1,"",INDEX('malzeme montaj'!$C$1:$C$3329,SMALL(IF('malzeme montaj'!$B$1:$B$3329=G$3,IF('malzeme montaj'!$C$1:$C$3329&lt;&gt;"",ROW('malzeme montaj'!$C$1:$C$3329))),ROWS(G$4:G297))))</f>
        <v/>
      </c>
      <c r="H297" s="38" t="str">
        <f t="array" ref="H297">IF(ROWS(H$4:H297)&gt;H$1,"",INDEX('malzeme montaj'!$C$1:$C$3329,SMALL(IF('malzeme montaj'!$B$1:$B$3329=H$3,IF('malzeme montaj'!$C$1:$C$3329&lt;&gt;"",ROW('malzeme montaj'!$C$1:$C$3329))),ROWS(H$4:H297))))</f>
        <v/>
      </c>
      <c r="I297" s="38" t="str">
        <f t="array" ref="I297">IF(ROWS(I$4:I297)&gt;I$1,"",INDEX('malzeme montaj'!$C$1:$C$3329,SMALL(IF('malzeme montaj'!$B$1:$B$3329=I$3,IF('malzeme montaj'!$C$1:$C$3329&lt;&gt;"",ROW('malzeme montaj'!$C$1:$C$3329))),ROWS(I$4:I297))))</f>
        <v/>
      </c>
      <c r="J297" s="38" t="str">
        <f t="array" ref="J297">IF(ROWS(J$4:J297)&gt;J$1,"",INDEX('malzeme montaj'!$C$1:$C$3329,SMALL(IF('malzeme montaj'!$B$1:$B$3329=J$3,IF('malzeme montaj'!$C$1:$C$3329&lt;&gt;"",ROW('malzeme montaj'!$C$1:$C$3329))),ROWS(J$4:J297))))</f>
        <v/>
      </c>
      <c r="K297" s="38" t="str">
        <f t="array" ref="K297">IF(ROWS(K$4:K297)&gt;K$1,"",INDEX('malzeme montaj'!$C$1:$C$3329,SMALL(IF('malzeme montaj'!$B$1:$B$3329=K$3,IF('malzeme montaj'!$C$1:$C$3329&lt;&gt;"",ROW('malzeme montaj'!$C$1:$C$3329))),ROWS(K$4:K297))))</f>
        <v/>
      </c>
      <c r="L297" s="38" t="str">
        <f t="array" ref="L297">IF(ROWS(L$4:L297)&gt;L$1,"",INDEX('malzeme montaj'!$C$1:$C$3329,SMALL(IF('malzeme montaj'!$B$1:$B$3329=L$3,IF('malzeme montaj'!$C$1:$C$3329&lt;&gt;"",ROW('malzeme montaj'!$C$1:$C$3329))),ROWS(L$4:L297))))</f>
        <v/>
      </c>
      <c r="M297" s="38" t="str">
        <f t="array" ref="M297">IF(ROWS(M$4:M297)&gt;M$1,"",INDEX('malzeme montaj'!$C$1:$C$3329,SMALL(IF('malzeme montaj'!$B$1:$B$3329=M$3,IF('malzeme montaj'!$C$1:$C$3329&lt;&gt;"",ROW('malzeme montaj'!$C$1:$C$3329))),ROWS(M$4:M297))))</f>
        <v/>
      </c>
      <c r="N297" s="38" t="str">
        <f t="array" ref="N297">IF(ROWS(N$4:N297)&gt;N$1,"",INDEX('malzeme montaj'!$C$1:$C$3329,SMALL(IF('malzeme montaj'!$B$1:$B$3329=N$3,IF('malzeme montaj'!$C$1:$C$3329&lt;&gt;"",ROW('malzeme montaj'!$C$1:$C$3329))),ROWS(N$4:N297))))</f>
        <v/>
      </c>
      <c r="O297" s="38" t="str">
        <f t="array" ref="O297">IF(ROWS(O$4:O297)&gt;O$1,"",INDEX('malzeme montaj'!$C$1:$C$3329,SMALL(IF('malzeme montaj'!$B$1:$B$3329=O$3,IF('malzeme montaj'!$C$1:$C$3329&lt;&gt;"",ROW('malzeme montaj'!$C$1:$C$3329))),ROWS(O$4:O297))))</f>
        <v/>
      </c>
      <c r="P297" s="38" t="str">
        <f t="array" ref="P297">IF(ROWS(P$4:P297)&gt;P$1,"",INDEX('malzeme montaj'!$C$1:$C$3329,SMALL(IF('malzeme montaj'!$B$1:$B$3329=P$3,IF('malzeme montaj'!$C$1:$C$3329&lt;&gt;"",ROW('malzeme montaj'!$C$1:$C$3329))),ROWS(P$4:P297))))</f>
        <v/>
      </c>
      <c r="Q297" s="38" t="str">
        <f t="array" ref="Q297">IF(ROWS(Q$4:Q297)&gt;Q$1,"",INDEX('malzeme montaj'!$C$1:$C$3329,SMALL(IF('malzeme montaj'!$B$1:$B$3329=Q$3,IF('malzeme montaj'!$C$1:$C$3329&lt;&gt;"",ROW('malzeme montaj'!$C$1:$C$3329))),ROWS(Q$4:Q297))))</f>
        <v/>
      </c>
      <c r="R297" s="38" t="str">
        <f t="array" ref="R297">IF(ROWS(R$4:R297)&gt;R$1,"",INDEX('malzeme montaj'!$C$1:$C$3329,SMALL(IF('malzeme montaj'!$B$1:$B$3329=R$3,IF('malzeme montaj'!$C$1:$C$3329&lt;&gt;"",ROW('malzeme montaj'!$C$1:$C$3329))),ROWS(R$4:R297))))</f>
        <v/>
      </c>
      <c r="S297" s="38" t="str">
        <f t="array" ref="S297">IF(ROWS(S$4:S297)&gt;S$1,"",INDEX('malzeme montaj'!$C$1:$C$3329,SMALL(IF('malzeme montaj'!$B$1:$B$3329=S$3,IF('malzeme montaj'!$C$1:$C$3329&lt;&gt;"",ROW('malzeme montaj'!$C$1:$C$3329))),ROWS(S$4:S297))))</f>
        <v/>
      </c>
      <c r="T297" s="38" t="str">
        <f t="array" ref="T297">IF(ROWS(T$4:T297)&gt;T$1,"",INDEX('malzeme montaj'!$C$1:$C$3329,SMALL(IF('malzeme montaj'!$B$1:$B$3329=T$3,IF('malzeme montaj'!$C$1:$C$3329&lt;&gt;"",ROW('malzeme montaj'!$C$1:$C$3329))),ROWS(T$4:T297))))</f>
        <v/>
      </c>
      <c r="U297" s="38" t="str">
        <f t="array" ref="U297">IF(ROWS(U$4:U297)&gt;U$1,"",INDEX('malzeme montaj'!$C$1:$C$3329,SMALL(IF('malzeme montaj'!$B$1:$B$3329=U$3,IF('malzeme montaj'!$C$1:$C$3329&lt;&gt;"",ROW('malzeme montaj'!$C$1:$C$3329))),ROWS(U$4:U297))))</f>
        <v/>
      </c>
      <c r="V297" s="38" t="str">
        <f t="array" ref="V297">IF(ROWS(V$4:V297)&gt;V$1,"",INDEX('malzeme montaj'!$C$1:$C$3329,SMALL(IF('malzeme montaj'!$B$1:$B$3329=V$3,IF('malzeme montaj'!$C$1:$C$3329&lt;&gt;"",ROW('malzeme montaj'!$C$1:$C$3329))),ROWS(V$4:V297))))</f>
        <v/>
      </c>
      <c r="W297" s="38" t="str">
        <f t="array" ref="W297">IF(ROWS(W$4:W297)&gt;W$1,"",INDEX('malzeme montaj'!$C$1:$C$3329,SMALL(IF('malzeme montaj'!$B$1:$B$3329=W$3,IF('malzeme montaj'!$C$1:$C$3329&lt;&gt;"",ROW('malzeme montaj'!$C$1:$C$3329))),ROWS(W$4:W297))))</f>
        <v/>
      </c>
      <c r="X297" s="38" t="str">
        <f t="array" ref="X297">IF(ROWS(X$4:X297)&gt;X$1,"",INDEX('malzeme montaj'!$C$1:$C$3329,SMALL(IF('malzeme montaj'!$B$1:$B$3329=X$3,IF('malzeme montaj'!$C$1:$C$3329&lt;&gt;"",ROW('malzeme montaj'!$C$1:$C$3329))),ROWS(X$4:X297))))</f>
        <v/>
      </c>
      <c r="Y297" s="38" t="str">
        <f t="array" ref="Y297">IF(ROWS(Y$4:Y297)&gt;Y$1,"",INDEX('malzeme montaj'!$C$1:$C$3329,SMALL(IF('malzeme montaj'!$B$1:$B$3329=Y$3,IF('malzeme montaj'!$C$1:$C$3329&lt;&gt;"",ROW('malzeme montaj'!$C$1:$C$3329))),ROWS(Y$4:Y297))))</f>
        <v/>
      </c>
      <c r="Z297" s="38" t="str">
        <f t="array" ref="Z297">IF(ROWS(Z$4:Z297)&gt;Z$1,"",INDEX('malzeme montaj'!$C$1:$C$3329,SMALL(IF('malzeme montaj'!$B$1:$B$3329=Z$3,IF('malzeme montaj'!$C$1:$C$3329&lt;&gt;"",ROW('malzeme montaj'!$C$1:$C$3329))),ROWS(Z$4:Z297))))</f>
        <v/>
      </c>
      <c r="AA297" s="38" t="str">
        <f t="array" ref="AA297">IF(ROWS(AA$4:AA297)&gt;AA$1,"",INDEX('malzeme montaj'!$C$1:$C$3329,SMALL(IF('malzeme montaj'!$B$1:$B$3329=AA$3,IF('malzeme montaj'!$C$1:$C$3329&lt;&gt;"",ROW('malzeme montaj'!$C$1:$C$3329))),ROWS(AA$4:AA297))))</f>
        <v/>
      </c>
      <c r="AB297" s="38" t="str">
        <f t="array" ref="AB297">IF(ROWS(AB$4:AB297)&gt;AB$1,"",INDEX('malzeme montaj'!$C$1:$C$3329,SMALL(IF('malzeme montaj'!$B$1:$B$3329=AB$3,IF('malzeme montaj'!$C$1:$C$3329&lt;&gt;"",ROW('malzeme montaj'!$C$1:$C$3329))),ROWS(AB$4:AB297))))</f>
        <v/>
      </c>
      <c r="AC297" s="38" t="str">
        <f t="array" ref="AC297">IF(ROWS(AC$4:AC297)&gt;AC$1,"",INDEX('malzeme montaj'!$C$1:$C$3329,SMALL(IF('malzeme montaj'!$B$1:$B$3329=AC$3,IF('malzeme montaj'!$C$1:$C$3329&lt;&gt;"",ROW('malzeme montaj'!$C$1:$C$3329))),ROWS(AC$4:AC297))))</f>
        <v/>
      </c>
      <c r="AD297" s="38" t="str">
        <f t="array" ref="AD297">IF(ROWS(AD$4:AD297)&gt;AD$1,"",INDEX('malzeme montaj'!$C$1:$C$3329,SMALL(IF('malzeme montaj'!$B$1:$B$3329=AD$3,IF('malzeme montaj'!$C$1:$C$3329&lt;&gt;"",ROW('malzeme montaj'!$C$1:$C$3329))),ROWS(AD$4:AD297))))</f>
        <v/>
      </c>
      <c r="AE297" s="38" t="str">
        <f t="array" ref="AE297">IF(ROWS(AE$4:AE297)&gt;AE$1,"",INDEX('malzeme montaj'!$C$1:$C$3329,SMALL(IF('malzeme montaj'!$B$1:$B$3329=AE$3,IF('malzeme montaj'!$C$1:$C$3329&lt;&gt;"",ROW('malzeme montaj'!$C$1:$C$3329))),ROWS(AE$4:AE297))))</f>
        <v/>
      </c>
      <c r="AF297" s="38" t="str">
        <f t="array" ref="AF297">IF(ROWS(AF$4:AF297)&gt;AF$1,"",INDEX('malzeme montaj'!$C$1:$C$3329,SMALL(IF('malzeme montaj'!$B$1:$B$3329=AF$3,IF('malzeme montaj'!$C$1:$C$3329&lt;&gt;"",ROW('malzeme montaj'!$C$1:$C$3329))),ROWS(AF$4:AF297))))</f>
        <v/>
      </c>
      <c r="AG297" s="38" t="str">
        <f t="array" ref="AG297">IF(ROWS(AG$4:AG297)&gt;AG$1,"",INDEX('malzeme montaj'!$C$1:$C$3329,SMALL(IF('malzeme montaj'!$B$1:$B$3329=AG$3,IF('malzeme montaj'!$C$1:$C$3329&lt;&gt;"",ROW('malzeme montaj'!$C$1:$C$3329))),ROWS(AG$4:AG297))))</f>
        <v/>
      </c>
      <c r="AH297" s="38" t="str">
        <f t="array" ref="AH297">IF(ROWS(AH$4:AH297)&gt;AH$1,"",INDEX('malzeme montaj'!$C$1:$C$3329,SMALL(IF('malzeme montaj'!$B$1:$B$3329=AH$3,IF('malzeme montaj'!$C$1:$C$3329&lt;&gt;"",ROW('malzeme montaj'!$C$1:$C$3329))),ROWS(AH$4:AH297))))</f>
        <v/>
      </c>
      <c r="AI297" s="38" t="str">
        <f t="array" ref="AI297">IF(ROWS(AI$4:AI297)&gt;AI$1,"",INDEX('malzeme montaj'!$C$1:$C$3329,SMALL(IF('malzeme montaj'!$B$1:$B$3329=AI$3,IF('malzeme montaj'!$C$1:$C$3329&lt;&gt;"",ROW('malzeme montaj'!$C$1:$C$3329))),ROWS(AI$4:AI297))))</f>
        <v/>
      </c>
      <c r="AJ297" s="38" t="str">
        <f t="array" ref="AJ297">IF(ROWS(AJ$4:AJ297)&gt;AJ$1,"",INDEX('malzeme montaj'!$C$1:$C$3329,SMALL(IF('malzeme montaj'!$B$1:$B$3329=AJ$3,IF('malzeme montaj'!$C$1:$C$3329&lt;&gt;"",ROW('malzeme montaj'!$C$1:$C$3329))),ROWS(AJ$4:AJ297))))</f>
        <v/>
      </c>
      <c r="AK297" s="38" t="str">
        <f t="array" ref="AK297">IF(ROWS(AK$4:AK297)&gt;AK$1,"",INDEX('malzeme montaj'!$C$1:$C$3329,SMALL(IF('malzeme montaj'!$B$1:$B$3329=AK$3,IF('malzeme montaj'!$C$1:$C$3329&lt;&gt;"",ROW('malzeme montaj'!$C$1:$C$3329))),ROWS(AK$4:AK297))))</f>
        <v/>
      </c>
      <c r="AL297" s="38" t="str">
        <f t="array" ref="AL297">IF(ROWS(AL$4:AL297)&gt;AL$1,"",INDEX('malzeme montaj'!$C$1:$C$3329,SMALL(IF('malzeme montaj'!$B$1:$B$3329=AL$3,IF('malzeme montaj'!$C$1:$C$3329&lt;&gt;"",ROW('malzeme montaj'!$C$1:$C$3329))),ROWS(AL$4:AL297))))</f>
        <v/>
      </c>
      <c r="AM297" s="38" t="str">
        <f t="array" ref="AM297">IF(ROWS(AM$4:AM297)&gt;AM$1,"",INDEX('malzeme montaj'!$C$1:$C$3329,SMALL(IF('malzeme montaj'!$B$1:$B$3329=AM$3,IF('malzeme montaj'!$C$1:$C$3329&lt;&gt;"",ROW('malzeme montaj'!$C$1:$C$3329))),ROWS(AM$4:AM297))))</f>
        <v/>
      </c>
      <c r="AN297" s="38" t="str">
        <f t="array" ref="AN297">IF(ROWS(AN$4:AN297)&gt;AN$1,"",INDEX('malzeme montaj'!$C$1:$C$3329,SMALL(IF('malzeme montaj'!$B$1:$B$3329=AN$3,IF('malzeme montaj'!$C$1:$C$3329&lt;&gt;"",ROW('malzeme montaj'!$C$1:$C$3329))),ROWS(AN$4:AN297))))</f>
        <v/>
      </c>
      <c r="AO297" s="38" t="str">
        <f t="array" ref="AO297">IF(ROWS(AO$4:AO297)&gt;AO$1,"",INDEX('malzeme montaj'!$C$1:$C$3329,SMALL(IF('malzeme montaj'!$B$1:$B$3329=AO$3,IF('malzeme montaj'!$C$1:$C$3329&lt;&gt;"",ROW('malzeme montaj'!$C$1:$C$3329))),ROWS(AO$4:AO297))))</f>
        <v/>
      </c>
      <c r="AP297" s="38" t="str">
        <f t="array" ref="AP297">IF(ROWS(AP$4:AP297)&gt;AP$1,"",INDEX('malzeme montaj'!$C$1:$C$3329,SMALL(IF('malzeme montaj'!$B$1:$B$3329=AP$3,IF('malzeme montaj'!$C$1:$C$3329&lt;&gt;"",ROW('malzeme montaj'!$C$1:$C$3329))),ROWS(AP$4:AP297))))</f>
        <v/>
      </c>
      <c r="AQ297" s="38" t="str">
        <f t="array" ref="AQ297">IF(ROWS(AQ$4:AQ297)&gt;AQ$1,"",INDEX('malzeme montaj'!$C$1:$C$3329,SMALL(IF('malzeme montaj'!$B$1:$B$3329=AQ$3,IF('malzeme montaj'!$C$1:$C$3329&lt;&gt;"",ROW('malzeme montaj'!$C$1:$C$3329))),ROWS(AQ$4:AQ297))))</f>
        <v/>
      </c>
      <c r="AR297" s="38" t="str">
        <f t="array" ref="AR297">IF(ROWS(AR$4:AR297)&gt;AR$1,"",INDEX('malzeme montaj'!$C$1:$C$3329,SMALL(IF('malzeme montaj'!$B$1:$B$3329=AR$3,IF('malzeme montaj'!$C$1:$C$3329&lt;&gt;"",ROW('malzeme montaj'!$C$1:$C$3329))),ROWS(AR$4:AR297))))</f>
        <v/>
      </c>
      <c r="AS297" s="38" t="str">
        <f t="array" ref="AS297">IF(ROWS(AS$4:AS297)&gt;AS$1,"",INDEX('malzeme montaj'!$C$1:$C$3329,SMALL(IF('malzeme montaj'!$B$1:$B$3329=AS$3,IF('malzeme montaj'!$C$1:$C$3329&lt;&gt;"",ROW('malzeme montaj'!$C$1:$C$3329))),ROWS(AS$4:AS297))))</f>
        <v/>
      </c>
      <c r="AT297" s="38" t="str">
        <f t="array" ref="AT297">IF(ROWS(AT$4:AT297)&gt;AT$1,"",INDEX('malzeme montaj'!$C$1:$C$3329,SMALL(IF('malzeme montaj'!$B$1:$B$3329=AT$3,IF('malzeme montaj'!$C$1:$C$3329&lt;&gt;"",ROW('malzeme montaj'!$C$1:$C$3329))),ROWS(AT$4:AT297))))</f>
        <v/>
      </c>
      <c r="AU297" s="38" t="str">
        <f t="array" ref="AU297">IF(ROWS(AU$4:AU297)&gt;AU$1,"",INDEX('malzeme montaj'!$C$1:$C$3329,SMALL(IF('malzeme montaj'!$B$1:$B$3329=AU$3,IF('malzeme montaj'!$C$1:$C$3329&lt;&gt;"",ROW('malzeme montaj'!$C$1:$C$3329))),ROWS(AU$4:AU297))))</f>
        <v/>
      </c>
      <c r="AV297" s="38" t="str">
        <f t="array" ref="AV297">IF(ROWS(AV$4:AV297)&gt;AV$1,"",INDEX('malzeme montaj'!$C$1:$C$3329,SMALL(IF('malzeme montaj'!$B$1:$B$3329=AV$3,IF('malzeme montaj'!$C$1:$C$3329&lt;&gt;"",ROW('malzeme montaj'!$C$1:$C$3329))),ROWS(AV$4:AV297))))</f>
        <v/>
      </c>
      <c r="AW297" s="38" t="str">
        <f t="array" ref="AW297">IF(ROWS(AW$4:AW297)&gt;AW$1,"",INDEX('malzeme montaj'!$C$1:$C$3329,SMALL(IF('malzeme montaj'!$B$1:$B$3329=AW$3,IF('malzeme montaj'!$C$1:$C$3329&lt;&gt;"",ROW('malzeme montaj'!$C$1:$C$3329))),ROWS(AW$4:AW297))))</f>
        <v/>
      </c>
      <c r="AX297" s="38" t="str">
        <f t="array" ref="AX297">IF(ROWS(AX$4:AX297)&gt;AX$1,"",INDEX('malzeme montaj'!$C$1:$C$3329,SMALL(IF('malzeme montaj'!$B$1:$B$3329=AX$3,IF('malzeme montaj'!$C$1:$C$3329&lt;&gt;"",ROW('malzeme montaj'!$C$1:$C$3329))),ROWS(AX$4:AX297))))</f>
        <v/>
      </c>
      <c r="AY297" s="38" t="str">
        <f t="array" ref="AY297">IF(ROWS(AY$4:AY297)&gt;AY$1,"",INDEX('malzeme montaj'!$C$1:$C$3329,SMALL(IF('malzeme montaj'!$B$1:$B$3329=AY$3,IF('malzeme montaj'!$C$1:$C$3329&lt;&gt;"",ROW('malzeme montaj'!$C$1:$C$3329))),ROWS(AY$4:AY297))))</f>
        <v/>
      </c>
      <c r="AZ297" s="38" t="str">
        <f t="array" ref="AZ297">IF(ROWS(AZ$4:AZ297)&gt;AZ$1,"",INDEX('malzeme montaj'!$C$1:$C$3329,SMALL(IF('malzeme montaj'!$B$1:$B$3329=AZ$3,IF('malzeme montaj'!$C$1:$C$3329&lt;&gt;"",ROW('malzeme montaj'!$C$1:$C$3329))),ROWS(AZ$4:AZ297))))</f>
        <v/>
      </c>
      <c r="BA297" s="38" t="str">
        <f t="array" ref="BA297">IF(ROWS(BA$4:BA297)&gt;BA$1,"",INDEX('malzeme montaj'!$C$1:$C$3329,SMALL(IF('malzeme montaj'!$B$1:$B$3329=BA$3,IF('malzeme montaj'!$C$1:$C$3329&lt;&gt;"",ROW('malzeme montaj'!$C$1:$C$3329))),ROWS(BA$4:BA297))))</f>
        <v/>
      </c>
      <c r="BB297" s="38" t="str">
        <f t="array" ref="BB297">IF(ROWS(BB$4:BB297)&gt;BB$1,"",INDEX('malzeme montaj'!$C$1:$C$3329,SMALL(IF('malzeme montaj'!$B$1:$B$3329=BB$3,IF('malzeme montaj'!$C$1:$C$3329&lt;&gt;"",ROW('malzeme montaj'!$C$1:$C$3329))),ROWS(BB$4:BB297))))</f>
        <v/>
      </c>
      <c r="BC297" s="38" t="str">
        <f t="array" ref="BC297">IF(ROWS(BC$4:BC297)&gt;BC$1,"",INDEX('malzeme montaj'!$C$1:$C$3329,SMALL(IF('malzeme montaj'!$B$1:$B$3329=BC$3,IF('malzeme montaj'!$C$1:$C$3329&lt;&gt;"",ROW('malzeme montaj'!$C$1:$C$3329))),ROWS(BC$4:BC297))))</f>
        <v/>
      </c>
      <c r="BD297" s="38" t="str">
        <f t="array" ref="BD297">IF(ROWS(BD$4:BD297)&gt;BD$1,"",INDEX('malzeme montaj'!$C$1:$C$3329,SMALL(IF('malzeme montaj'!$B$1:$B$3329=BD$3,IF('malzeme montaj'!$C$1:$C$3329&lt;&gt;"",ROW('malzeme montaj'!$C$1:$C$3329))),ROWS(BD$4:BD297))))</f>
        <v/>
      </c>
      <c r="BE297" s="38"/>
      <c r="BF297" s="38" t="str">
        <f t="array" ref="BF297">IF(ROWS(BF$4:BF297)&gt;BF$1,"",INDEX('malzeme montaj'!$C$1:$C$3329,SMALL(IF('malzeme montaj'!$B$1:$B$3329=BF$3,IF('malzeme montaj'!$C$1:$C$3329&lt;&gt;"",ROW('malzeme montaj'!$C$1:$C$3329))),ROWS(BF$4:BF297))))</f>
        <v/>
      </c>
      <c r="BG297" s="38" t="str">
        <f t="array" ref="BG297">IF(ROWS(BG$4:BG297)&gt;BG$1,"",INDEX('malzeme montaj'!$C$1:$C$3329,SMALL(IF('malzeme montaj'!$B$1:$B$3329=BG$3,IF('malzeme montaj'!$C$1:$C$3329&lt;&gt;"",ROW('malzeme montaj'!$C$1:$C$3329))),ROWS(BG$4:BG297))))</f>
        <v/>
      </c>
      <c r="BH297" s="38" t="str">
        <f t="array" ref="BH297">IF(ROWS(BH$4:BH297)&gt;BH$1,"",INDEX('malzeme montaj'!$C$1:$C$3329,SMALL(IF('malzeme montaj'!$B$1:$B$3329=BH$3,IF('malzeme montaj'!$C$1:$C$3329&lt;&gt;"",ROW('malzeme montaj'!$C$1:$C$3329))),ROWS(BH$4:BH297))))</f>
        <v/>
      </c>
      <c r="BI297" s="38" t="str">
        <f t="array" ref="BI297">IF(ROWS(BI$4:BI297)&gt;BI$1,"",INDEX('malzeme montaj'!$C$1:$C$3329,SMALL(IF('malzeme montaj'!$B$1:$B$3329=BI$3,IF('malzeme montaj'!$C$1:$C$3329&lt;&gt;"",ROW('malzeme montaj'!$C$1:$C$3329))),ROWS(BI$4:BI297))))</f>
        <v/>
      </c>
      <c r="BJ297" s="38" t="str">
        <f t="array" ref="BJ297">IF(ROWS(BJ$4:BJ297)&gt;BJ$1,"",INDEX('malzeme montaj'!$C$1:$C$3329,SMALL(IF('malzeme montaj'!$B$1:$B$3329=BJ$3,IF('malzeme montaj'!$C$1:$C$3329&lt;&gt;"",ROW('malzeme montaj'!$C$1:$C$3329))),ROWS(BJ$4:BJ297))))</f>
        <v/>
      </c>
      <c r="BK297" s="38" t="str">
        <f t="array" ref="BK297">IF(ROWS(BK$4:BK297)&gt;BK$1,"",INDEX('malzeme montaj'!$C$1:$C$3329,SMALL(IF('malzeme montaj'!$B$1:$B$3329=BK$3,IF('malzeme montaj'!$C$1:$C$3329&lt;&gt;"",ROW('malzeme montaj'!$C$1:$C$3329))),ROWS(BK$4:BK297))))</f>
        <v/>
      </c>
      <c r="BL297" s="38" t="str">
        <f t="array" ref="BL297">IF(ROWS(BL$4:BL297)&gt;BL$1,"",INDEX('malzeme montaj'!$C$1:$C$3329,SMALL(IF('malzeme montaj'!$B$1:$B$3329=BL$3,IF('malzeme montaj'!$C$1:$C$3329&lt;&gt;"",ROW('malzeme montaj'!$C$1:$C$3329))),ROWS(BL$4:BL297))))</f>
        <v/>
      </c>
      <c r="BM297" s="38" t="str">
        <f t="array" ref="BM297">IF(ROWS(BM$4:BM297)&gt;BM$1,"",INDEX('malzeme montaj'!$C$1:$C$3329,SMALL(IF('malzeme montaj'!$B$1:$B$3329=BM$3,IF('malzeme montaj'!$C$1:$C$3329&lt;&gt;"",ROW('malzeme montaj'!$C$1:$C$3329))),ROWS(BM$4:BM297))))</f>
        <v/>
      </c>
      <c r="BN297" s="38" t="str">
        <f t="array" ref="BN297">IF(ROWS(BN$4:BN297)&gt;BN$1,"",INDEX('malzeme montaj'!$C$1:$C$3329,SMALL(IF('malzeme montaj'!$B$1:$B$3329=BN$3,IF('malzeme montaj'!$C$1:$C$3329&lt;&gt;"",ROW('malzeme montaj'!$C$1:$C$3329))),ROWS(BN$4:BN297))))</f>
        <v/>
      </c>
      <c r="BO297" s="38" t="str">
        <f t="array" ref="BO297">IF(ROWS(BO$4:BO297)&gt;BO$1,"",INDEX('malzeme montaj'!$C$1:$C$3329,SMALL(IF('malzeme montaj'!$B$1:$B$3329=BO$3,IF('malzeme montaj'!$C$1:$C$3329&lt;&gt;"",ROW('malzeme montaj'!$C$1:$C$3329))),ROWS(BO$4:BO297))))</f>
        <v/>
      </c>
      <c r="BP297" s="38" t="str">
        <f t="array" ref="BP297">IF(ROWS(BP$4:BP297)&gt;BP$1,"",INDEX('malzeme montaj'!$C$1:$C$3329,SMALL(IF('malzeme montaj'!$B$1:$B$3329=BP$3,IF('malzeme montaj'!$C$1:$C$3329&lt;&gt;"",ROW('malzeme montaj'!$C$1:$C$3329))),ROWS(BP$4:BP297))))</f>
        <v/>
      </c>
      <c r="BQ297" s="38" t="str">
        <f t="array" ref="BQ297">IF(ROWS(BQ$4:BQ297)&gt;BQ$1,"",INDEX('malzeme montaj'!$C$1:$C$3329,SMALL(IF('malzeme montaj'!$B$1:$B$3329=BQ$3,IF('malzeme montaj'!$C$1:$C$3329&lt;&gt;"",ROW('malzeme montaj'!$C$1:$C$3329))),ROWS(BQ$4:BQ297))))</f>
        <v/>
      </c>
      <c r="BR297" s="38" t="str">
        <f t="array" ref="BR297">IF(ROWS(BR$4:BR297)&gt;BR$1,"",INDEX('malzeme montaj'!$C$1:$C$3329,SMALL(IF('malzeme montaj'!$B$1:$B$3329=BR$3,IF('malzeme montaj'!$C$1:$C$3329&lt;&gt;"",ROW('malzeme montaj'!$C$1:$C$3329))),ROWS(BR$4:BR297))))</f>
        <v/>
      </c>
      <c r="BS297" s="38" t="str">
        <f t="array" ref="BS297">IF(ROWS(BS$4:BS297)&gt;BS$1,"",INDEX('malzeme montaj'!$C$1:$C$3329,SMALL(IF('malzeme montaj'!$B$1:$B$3329=BS$3,IF('malzeme montaj'!$C$1:$C$3329&lt;&gt;"",ROW('malzeme montaj'!$C$1:$C$3329))),ROWS(BS$4:BS297))))</f>
        <v/>
      </c>
      <c r="BT297" s="38" t="str">
        <f t="array" ref="BT297">IF(ROWS(BT$4:BT297)&gt;BT$1,"",INDEX('malzeme montaj'!$C$1:$C$3329,SMALL(IF('malzeme montaj'!$B$1:$B$3329=BT$3,IF('malzeme montaj'!$C$1:$C$3329&lt;&gt;"",ROW('malzeme montaj'!$C$1:$C$3329))),ROWS(BT$4:BT297))))</f>
        <v/>
      </c>
      <c r="BU297" s="34" t="str">
        <f t="array" ref="BU297">IF(ROWS(BU$4:BU297)&gt;BU$1,"",INDEX('malzeme montaj'!$C$1:$C$3329,SMALL(IF('malzeme montaj'!$B$1:$B$3329=BU$3,IF('malzeme montaj'!$C$1:$C$3329&lt;&gt;"",ROW('malzeme montaj'!$C$1:$C$3329))),ROWS(BU$4:BU297))))</f>
        <v/>
      </c>
      <c r="BV297" s="34" t="str">
        <f t="array" ref="BV297">IF(ROWS(BV$4:BV297)&gt;BV$1,"",INDEX('malzeme montaj'!$C$1:$C$3329,SMALL(IF('malzeme montaj'!$B$1:$B$3329=BV$3,IF('malzeme montaj'!$C$1:$C$3329&lt;&gt;"",ROW('malzeme montaj'!$C$1:$C$3329))),ROWS(BV$4:BV297))))</f>
        <v/>
      </c>
      <c r="BW297" s="34" t="str">
        <f t="array" ref="BW297">IF(ROWS(BW$4:BW297)&gt;BW$1,"",INDEX('malzeme montaj'!$C$1:$C$3329,SMALL(IF('malzeme montaj'!$B$1:$B$3329=BW$3,IF('malzeme montaj'!$C$1:$C$3329&lt;&gt;"",ROW('malzeme montaj'!$C$1:$C$3329))),ROWS(BW$4:BW297))))</f>
        <v/>
      </c>
      <c r="BX297" s="34" t="str">
        <f t="array" ref="BX297">IF(ROWS(BX$4:BX297)&gt;BX$1,"",INDEX('malzeme montaj'!$C$1:$C$3329,SMALL(IF('malzeme montaj'!$B$1:$B$3329=BX$3,IF('malzeme montaj'!$C$1:$C$3329&lt;&gt;"",ROW('malzeme montaj'!$C$1:$C$3329))),ROWS(BX$4:BX297))))</f>
        <v/>
      </c>
      <c r="BY297" s="34" t="str">
        <f t="array" ref="BY297">IF(ROWS(BY$4:BY297)&gt;BY$1,"",INDEX('malzeme montaj'!$C$1:$C$3329,SMALL(IF('malzeme montaj'!$B$1:$B$3329=BY$3,IF('malzeme montaj'!$C$1:$C$3329&lt;&gt;"",ROW('malzeme montaj'!$C$1:$C$3329))),ROWS(BY$4:BY297))))</f>
        <v/>
      </c>
      <c r="BZ297" s="34" t="str">
        <f t="array" ref="BZ297">IF(ROWS(BZ$4:BZ297)&gt;BZ$1,"",INDEX('malzeme montaj'!$C$1:$C$3329,SMALL(IF('malzeme montaj'!$B$1:$B$3329=BZ$3,IF('malzeme montaj'!$C$1:$C$3329&lt;&gt;"",ROW('malzeme montaj'!$C$1:$C$3329))),ROWS(BZ$4:BZ297))))</f>
        <v/>
      </c>
      <c r="CA297" s="34" t="str">
        <f t="array" ref="CA297">IF(ROWS(CA$4:CA297)&gt;CA$1,"",INDEX('malzeme montaj'!$C$1:$C$3329,SMALL(IF('malzeme montaj'!$B$1:$B$3329=CA$3,IF('malzeme montaj'!$C$1:$C$3329&lt;&gt;"",ROW('malzeme montaj'!$C$1:$C$3329))),ROWS(CA$4:CA297))))</f>
        <v/>
      </c>
      <c r="CB297" s="34" t="str">
        <f t="array" ref="CB297">IF(ROWS(CB$4:CB297)&gt;CB$1,"",INDEX('malzeme montaj'!$C$1:$C$3329,SMALL(IF('malzeme montaj'!$B$1:$B$3329=CB$3,IF('malzeme montaj'!$C$1:$C$3329&lt;&gt;"",ROW('malzeme montaj'!$C$1:$C$3329))),ROWS(CB$4:CB297))))</f>
        <v/>
      </c>
      <c r="CC297" s="34" t="str">
        <f t="array" ref="CC297">IF(ROWS(CC$4:CC297)&gt;CC$1,"",INDEX('malzeme montaj'!$C$1:$C$3329,SMALL(IF('malzeme montaj'!$B$1:$B$3329=CC$3,IF('malzeme montaj'!$C$1:$C$3329&lt;&gt;"",ROW('malzeme montaj'!$C$1:$C$3329))),ROWS(CC$4:CC297))))</f>
        <v/>
      </c>
      <c r="CD297" s="34" t="str">
        <f t="array" ref="CD297">IF(ROWS(CD$4:CD297)&gt;CD$1,"",INDEX('malzeme montaj'!$C$1:$C$3329,SMALL(IF('malzeme montaj'!$B$1:$B$3329=CD$3,IF('malzeme montaj'!$C$1:$C$3329&lt;&gt;"",ROW('malzeme montaj'!$C$1:$C$3329))),ROWS(CD$4:CD297))))</f>
        <v/>
      </c>
      <c r="CE297" s="34" t="str">
        <f t="array" ref="CE297">IF(ROWS(CE$4:CE297)&gt;CE$1,"",INDEX('malzeme montaj'!$C$1:$C$3329,SMALL(IF('malzeme montaj'!$B$1:$B$3329=CE$3,IF('malzeme montaj'!$C$1:$C$3329&lt;&gt;"",ROW('malzeme montaj'!$C$1:$C$3329))),ROWS(CE$4:CE297))))</f>
        <v/>
      </c>
      <c r="CF297" s="34" t="str">
        <f t="array" ref="CF297">IF(ROWS(CF$4:CF297)&gt;CF$1,"",INDEX('malzeme montaj'!$C$1:$C$3329,SMALL(IF('malzeme montaj'!$B$1:$B$3329=CF$3,IF('malzeme montaj'!$C$1:$C$3329&lt;&gt;"",ROW('malzeme montaj'!$C$1:$C$3329))),ROWS(CF$4:CF297))))</f>
        <v/>
      </c>
      <c r="CG297" s="34" t="str">
        <f t="array" ref="CG297">IF(ROWS(CG$4:CG297)&gt;CG$1,"",INDEX('malzeme montaj'!$C$1:$C$3329,SMALL(IF('malzeme montaj'!$B$1:$B$3329=CG$3,IF('malzeme montaj'!$C$1:$C$3329&lt;&gt;"",ROW('malzeme montaj'!$C$1:$C$3329))),ROWS(CG$4:CG297))))</f>
        <v/>
      </c>
      <c r="CH297" s="34" t="str">
        <f t="array" ref="CH297">IF(ROWS(CH$4:CH297)&gt;CH$1,"",INDEX('malzeme montaj'!$C$1:$C$3329,SMALL(IF('malzeme montaj'!$B$1:$B$3329=CH$3,IF('malzeme montaj'!$C$1:$C$3329&lt;&gt;"",ROW('malzeme montaj'!$C$1:$C$3329))),ROWS(CH$4:CH297))))</f>
        <v/>
      </c>
      <c r="CI297" s="34" t="str">
        <f t="array" ref="CI297">IF(ROWS(CI$4:CI297)&gt;CI$1,"",INDEX('malzeme montaj'!$C$1:$C$3329,SMALL(IF('malzeme montaj'!$B$1:$B$3329=CI$3,IF('malzeme montaj'!$C$1:$C$3329&lt;&gt;"",ROW('malzeme montaj'!$C$1:$C$3329))),ROWS(CI$4:CI297))))</f>
        <v/>
      </c>
      <c r="CJ297" s="34" t="str">
        <f t="array" ref="CJ297">IF(ROWS(CJ$4:CJ297)&gt;CJ$1,"",INDEX('malzeme montaj'!$C$1:$C$3329,SMALL(IF('malzeme montaj'!$B$1:$B$3329=CJ$3,IF('malzeme montaj'!$C$1:$C$3329&lt;&gt;"",ROW('malzeme montaj'!$C$1:$C$3329))),ROWS(CJ$4:CJ297))))</f>
        <v/>
      </c>
      <c r="CK297" s="34" t="str">
        <f t="array" ref="CK297">IF(ROWS(CK$4:CK297)&gt;CK$1,"",INDEX('malzeme montaj'!$C$1:$C$3329,SMALL(IF('malzeme montaj'!$B$1:$B$3329=CK$3,IF('malzeme montaj'!$C$1:$C$3329&lt;&gt;"",ROW('malzeme montaj'!$C$1:$C$3329))),ROWS(CK$4:CK297))))</f>
        <v/>
      </c>
      <c r="CL297" s="34" t="str">
        <f t="array" ref="CL297">IF(ROWS(CL$4:CL297)&gt;CL$1,"",INDEX('malzeme montaj'!$C$1:$C$3329,SMALL(IF('malzeme montaj'!$B$1:$B$3329=CL$3,IF('malzeme montaj'!$C$1:$C$3329&lt;&gt;"",ROW('malzeme montaj'!$C$1:$C$3329))),ROWS(CL$4:CL297))))</f>
        <v/>
      </c>
      <c r="CM297" s="34" t="str">
        <f t="array" ref="CM297">IF(ROWS(CM$4:CM297)&gt;CM$1,"",INDEX('malzeme montaj'!$C$1:$C$3329,SMALL(IF('malzeme montaj'!$B$1:$B$3329=CM$3,IF('malzeme montaj'!$C$1:$C$3329&lt;&gt;"",ROW('malzeme montaj'!$C$1:$C$3329))),ROWS(CM$4:CM297))))</f>
        <v/>
      </c>
      <c r="CN297" s="34" t="str">
        <f t="array" ref="CN297">IF(ROWS(CN$4:CN297)&gt;CN$1,"",INDEX('malzeme montaj'!$C$1:$C$3329,SMALL(IF('malzeme montaj'!$B$1:$B$3329=CN$3,IF('malzeme montaj'!$C$1:$C$3329&lt;&gt;"",ROW('malzeme montaj'!$C$1:$C$3329))),ROWS(CN$4:CN297))))</f>
        <v/>
      </c>
      <c r="CO297" s="34" t="str">
        <f t="array" ref="CO297">IF(ROWS(CO$4:CO297)&gt;CO$1,"",INDEX('malzeme montaj'!$C$1:$C$3329,SMALL(IF('malzeme montaj'!$B$1:$B$3329=CO$3,IF('malzeme montaj'!$C$1:$C$3329&lt;&gt;"",ROW('malzeme montaj'!$C$1:$C$3329))),ROWS(CO$4:CO297))))</f>
        <v/>
      </c>
      <c r="CP297" s="34" t="str">
        <f t="array" ref="CP297">IF(ROWS(CP$4:CP297)&gt;CP$1,"",INDEX('malzeme montaj'!$C$1:$C$3329,SMALL(IF('malzeme montaj'!$B$1:$B$3329=CP$3,IF('malzeme montaj'!$C$1:$C$3329&lt;&gt;"",ROW('malzeme montaj'!$C$1:$C$3329))),ROWS(CP$4:CP297))))</f>
        <v/>
      </c>
      <c r="CQ297" s="34" t="str">
        <f t="array" ref="CQ297">IF(ROWS(CQ$4:CQ297)&gt;CQ$1,"",INDEX('malzeme montaj'!$C$1:$C$3329,SMALL(IF('malzeme montaj'!$B$1:$B$3329=CQ$3,IF('malzeme montaj'!$C$1:$C$3329&lt;&gt;"",ROW('malzeme montaj'!$C$1:$C$3329))),ROWS(CQ$4:CQ297))))</f>
        <v/>
      </c>
      <c r="CR297" s="34" t="str">
        <f t="array" ref="CR297">IF(ROWS(CR$4:CR297)&gt;CR$1,"",INDEX('malzeme montaj'!$C$1:$C$3329,SMALL(IF('malzeme montaj'!$B$1:$B$3329=CR$3,IF('malzeme montaj'!$C$1:$C$3329&lt;&gt;"",ROW('malzeme montaj'!$C$1:$C$3329))),ROWS(CR$4:CR297))))</f>
        <v/>
      </c>
      <c r="CS297" s="34" t="str">
        <f t="array" ref="CS297">IF(ROWS(CS$4:CS297)&gt;CS$1,"",INDEX('malzeme montaj'!$C$1:$C$3329,SMALL(IF('malzeme montaj'!$B$1:$B$3329=CS$3,IF('malzeme montaj'!$C$1:$C$3329&lt;&gt;"",ROW('malzeme montaj'!$C$1:$C$3329))),ROWS(CS$4:CS297))))</f>
        <v/>
      </c>
      <c r="CT297" s="34" t="str">
        <f t="array" ref="CT297">IF(ROWS(CT$4:CT297)&gt;CT$1,"",INDEX('malzeme montaj'!$C$1:$C$3329,SMALL(IF('malzeme montaj'!$B$1:$B$3329=CT$3,IF('malzeme montaj'!$C$1:$C$3329&lt;&gt;"",ROW('malzeme montaj'!$C$1:$C$3329))),ROWS(CT$4:CT297))))</f>
        <v/>
      </c>
      <c r="CU297" s="34" t="str">
        <f t="array" ref="CU297">IF(ROWS(CU$4:CU297)&gt;CU$1,"",INDEX('malzeme montaj'!$C$1:$C$3329,SMALL(IF('malzeme montaj'!$B$1:$B$3329=CU$3,IF('malzeme montaj'!$C$1:$C$3329&lt;&gt;"",ROW('malzeme montaj'!$C$1:$C$3329))),ROWS(CU$4:CU297))))</f>
        <v/>
      </c>
      <c r="CV297" s="34" t="str">
        <f t="array" ref="CV297">IF(ROWS(CV$4:CV297)&gt;CV$1,"",INDEX('malzeme montaj'!$C$1:$C$3329,SMALL(IF('malzeme montaj'!$B$1:$B$3329=CV$3,IF('malzeme montaj'!$C$1:$C$3329&lt;&gt;"",ROW('malzeme montaj'!$C$1:$C$3329))),ROWS(CV$4:CV297))))</f>
        <v/>
      </c>
      <c r="CW297" s="34" t="str">
        <f t="array" ref="CW297">IF(ROWS(CW$4:CW297)&gt;CW$1,"",INDEX('malzeme montaj'!$C$1:$C$3329,SMALL(IF('malzeme montaj'!$B$1:$B$3329=CW$3,IF('malzeme montaj'!$C$1:$C$3329&lt;&gt;"",ROW('malzeme montaj'!$C$1:$C$3329))),ROWS(CW$4:CW297))))</f>
        <v/>
      </c>
      <c r="CX297" s="34" t="str">
        <f t="array" ref="CX297">IF(ROWS(CX$4:CX297)&gt;CX$1,"",INDEX('malzeme montaj'!$C$1:$C$3329,SMALL(IF('malzeme montaj'!$B$1:$B$3329=CX$3,IF('malzeme montaj'!$C$1:$C$3329&lt;&gt;"",ROW('malzeme montaj'!$C$1:$C$3329))),ROWS(CX$4:CX297))))</f>
        <v/>
      </c>
      <c r="CY297" s="34" t="str">
        <f t="array" ref="CY297">IF(ROWS(CY$4:CY297)&gt;CY$1,"",INDEX('malzeme montaj'!$C$1:$C$3329,SMALL(IF('malzeme montaj'!$B$1:$B$3329=CY$3,IF('malzeme montaj'!$C$1:$C$3329&lt;&gt;"",ROW('malzeme montaj'!$C$1:$C$3329))),ROWS(CY$4:CY297))))</f>
        <v/>
      </c>
      <c r="CZ297" s="34" t="str">
        <f t="array" ref="CZ297">IF(ROWS(CZ$4:CZ297)&gt;CZ$1,"",INDEX('malzeme montaj'!$C$1:$C$3329,SMALL(IF('malzeme montaj'!$B$1:$B$3329=CZ$3,IF('malzeme montaj'!$C$1:$C$3329&lt;&gt;"",ROW('malzeme montaj'!$C$1:$C$3329))),ROWS(CZ$4:CZ297))))</f>
        <v/>
      </c>
      <c r="DA297" s="34" t="str">
        <f t="array" ref="DA297">IF(ROWS(DA$4:DA297)&gt;DA$1,"",INDEX('malzeme montaj'!$C$1:$C$3329,SMALL(IF('malzeme montaj'!$B$1:$B$3329=DA$3,IF('malzeme montaj'!$C$1:$C$3329&lt;&gt;"",ROW('malzeme montaj'!$C$1:$C$3329))),ROWS(DA$4:DA297))))</f>
        <v/>
      </c>
      <c r="DB297" s="34" t="str">
        <f t="array" ref="DB297">IF(ROWS(DB$4:DB297)&gt;DB$1,"",INDEX('malzeme montaj'!$C$1:$C$3329,SMALL(IF('malzeme montaj'!$B$1:$B$3329=DB$3,IF('malzeme montaj'!$C$1:$C$3329&lt;&gt;"",ROW('malzeme montaj'!$C$1:$C$3329))),ROWS(DB$4:DB297))))</f>
        <v/>
      </c>
      <c r="DC297" s="34" t="str">
        <f t="array" ref="DC297">IF(ROWS(DC$4:DC297)&gt;DC$1,"",INDEX('malzeme montaj'!$C$1:$C$3329,SMALL(IF('malzeme montaj'!$B$1:$B$3329=DC$3,IF('malzeme montaj'!$C$1:$C$3329&lt;&gt;"",ROW('malzeme montaj'!$C$1:$C$3329))),ROWS(DC$4:DC297))))</f>
        <v/>
      </c>
      <c r="DD297" s="34" t="str">
        <f t="array" ref="DD297">IF(ROWS(DD$4:DD297)&gt;DD$1,"",INDEX('malzeme montaj'!$C$1:$C$3329,SMALL(IF('malzeme montaj'!$B$1:$B$3329=DD$3,IF('malzeme montaj'!$C$1:$C$3329&lt;&gt;"",ROW('malzeme montaj'!$C$1:$C$3329))),ROWS(DD$4:DD297))))</f>
        <v/>
      </c>
      <c r="DE297" s="34" t="str">
        <f t="array" ref="DE297">IF(ROWS(DE$4:DE297)&gt;DE$1,"",INDEX('malzeme montaj'!$C$1:$C$3329,SMALL(IF('malzeme montaj'!$B$1:$B$3329=DE$3,IF('malzeme montaj'!$C$1:$C$3329&lt;&gt;"",ROW('malzeme montaj'!$C$1:$C$3329))),ROWS(DE$4:DE297))))</f>
        <v/>
      </c>
      <c r="DF297" s="34" t="str">
        <f t="array" ref="DF297">IF(ROWS(DF$4:DF297)&gt;DF$1,"",INDEX('malzeme montaj'!$C$1:$C$3329,SMALL(IF('malzeme montaj'!$B$1:$B$3329=DF$3,IF('malzeme montaj'!$C$1:$C$3329&lt;&gt;"",ROW('malzeme montaj'!$C$1:$C$3329))),ROWS(DF$4:DF297))))</f>
        <v/>
      </c>
      <c r="DG297" s="34" t="str">
        <f t="array" ref="DG297">IF(ROWS(DG$4:DG297)&gt;DG$1,"",INDEX('malzeme montaj'!$C$1:$C$3329,SMALL(IF('malzeme montaj'!$B$1:$B$3329=DG$3,IF('malzeme montaj'!$C$1:$C$3329&lt;&gt;"",ROW('malzeme montaj'!$C$1:$C$3329))),ROWS(DG$4:DG297))))</f>
        <v/>
      </c>
      <c r="DH297" s="34" t="str">
        <f t="array" ref="DH297">IF(ROWS(DH$4:DH297)&gt;DH$1,"",INDEX('malzeme montaj'!$C$1:$C$3329,SMALL(IF('malzeme montaj'!$B$1:$B$3329=DH$3,IF('malzeme montaj'!$C$1:$C$3329&lt;&gt;"",ROW('malzeme montaj'!$C$1:$C$3329))),ROWS(DH$4:DH297))))</f>
        <v/>
      </c>
      <c r="DI297" s="34" t="str">
        <f t="array" ref="DI297">IF(ROWS(DI$4:DI297)&gt;DI$1,"",INDEX('malzeme montaj'!$C$1:$C$3329,SMALL(IF('malzeme montaj'!$B$1:$B$3329=DI$3,IF('malzeme montaj'!$C$1:$C$3329&lt;&gt;"",ROW('malzeme montaj'!$C$1:$C$3329))),ROWS(DI$4:DI297))))</f>
        <v/>
      </c>
      <c r="DJ297" s="34" t="str">
        <f t="array" ref="DJ297">IF(ROWS(DJ$4:DJ297)&gt;DJ$1,"",INDEX('malzeme montaj'!$C$1:$C$3329,SMALL(IF('malzeme montaj'!$B$1:$B$3329=DJ$3,IF('malzeme montaj'!$C$1:$C$3329&lt;&gt;"",ROW('malzeme montaj'!$C$1:$C$3329))),ROWS(DJ$4:DJ297))))</f>
        <v/>
      </c>
      <c r="DK297" s="34" t="str">
        <f t="array" ref="DK297">IF(ROWS(DK$4:DK297)&gt;DK$1,"",INDEX('malzeme montaj'!$C$1:$C$3329,SMALL(IF('malzeme montaj'!$B$1:$B$3329=DK$3,IF('malzeme montaj'!$C$1:$C$3329&lt;&gt;"",ROW('malzeme montaj'!$C$1:$C$3329))),ROWS(DK$4:DK297))))</f>
        <v/>
      </c>
      <c r="DL297" s="34" t="str">
        <f t="array" ref="DL297">IF(ROWS(DL$4:DL297)&gt;DL$1,"",INDEX('malzeme montaj'!$C$1:$C$3329,SMALL(IF('malzeme montaj'!$B$1:$B$3329=DL$3,IF('malzeme montaj'!$C$1:$C$3329&lt;&gt;"",ROW('malzeme montaj'!$C$1:$C$3329))),ROWS(DL$4:DL297))))</f>
        <v/>
      </c>
      <c r="DQ297" s="34" t="str">
        <f t="array" ref="DQ297">IF(ROWS(DQ$4:DQ297)&gt;DQ$1,"",INDEX('malzeme montaj'!$C$1:$C$3329,SMALL(IF('malzeme montaj'!$B$1:$B$3329=DQ$3,IF('malzeme montaj'!$C$1:$C$3329&lt;&gt;"",ROW('malzeme montaj'!$C$1:$C$3329))),ROWS(DQ$4:DQ297))))</f>
        <v/>
      </c>
      <c r="DR297" s="34" t="str">
        <f t="array" ref="DR297">IF(ROWS(DR$4:DR297)&gt;DR$1,"",INDEX('malzeme montaj'!$C$1:$C$3329,SMALL(IF('malzeme montaj'!$B$1:$B$3329=DR$3,IF('malzeme montaj'!$C$1:$C$3329&lt;&gt;"",ROW('malzeme montaj'!$C$1:$C$3329))),ROWS(DR$4:DR297))))</f>
        <v/>
      </c>
      <c r="DS297" s="34" t="str">
        <f t="array" ref="DS297">IF(ROWS(DS$4:DS297)&gt;DS$1,"",INDEX('malzeme montaj'!$C$1:$C$3329,SMALL(IF('malzeme montaj'!$B$1:$B$3329=DS$3,IF('malzeme montaj'!$C$1:$C$3329&lt;&gt;"",ROW('malzeme montaj'!$C$1:$C$3329))),ROWS(DS$4:DS297))))</f>
        <v/>
      </c>
      <c r="DT297" s="34" t="str">
        <f t="array" ref="DT297">IF(ROWS(DT$4:DT297)&gt;DT$1,"",INDEX('malzeme montaj'!$C$1:$C$3329,SMALL(IF('malzeme montaj'!$B$1:$B$3329=DT$3,IF('malzeme montaj'!$C$1:$C$3329&lt;&gt;"",ROW('malzeme montaj'!$C$1:$C$3329))),ROWS(DT$4:DT297))))</f>
        <v/>
      </c>
      <c r="DU297" s="34" t="str">
        <f t="array" ref="DU297">IF(ROWS(DU$4:DU297)&gt;DU$1,"",INDEX('malzeme montaj'!$C$1:$C$3329,SMALL(IF('malzeme montaj'!$B$1:$B$3329=DU$3,IF('malzeme montaj'!$C$1:$C$3329&lt;&gt;"",ROW('malzeme montaj'!$C$1:$C$3329))),ROWS(DU$4:DU297))))</f>
        <v/>
      </c>
      <c r="DV297" s="34" t="str">
        <f t="array" ref="DV297">IF(ROWS(DV$4:DV297)&gt;DV$1,"",INDEX('malzeme montaj'!$C$1:$C$3329,SMALL(IF('malzeme montaj'!$B$1:$B$3329=DV$3,IF('malzeme montaj'!$C$1:$C$3329&lt;&gt;"",ROW('malzeme montaj'!$C$1:$C$3329))),ROWS(DV$4:DV297))))</f>
        <v/>
      </c>
      <c r="DW297" s="34" t="str">
        <f t="array" ref="DW297">IF(ROWS(DW$4:DW297)&gt;DW$1,"",INDEX('malzeme montaj'!$C$1:$C$3329,SMALL(IF('malzeme montaj'!$B$1:$B$3329=DW$3,IF('malzeme montaj'!$C$1:$C$3329&lt;&gt;"",ROW('malzeme montaj'!$C$1:$C$3329))),ROWS(DW$4:DW297))))</f>
        <v/>
      </c>
      <c r="DX297" s="34" t="str">
        <f t="array" ref="DX297">IF(ROWS(DX$4:DX297)&gt;DX$1,"",INDEX('malzeme montaj'!$C$1:$C$3329,SMALL(IF('malzeme montaj'!$B$1:$B$3329=DX$3,IF('malzeme montaj'!$C$1:$C$3329&lt;&gt;"",ROW('malzeme montaj'!$C$1:$C$3329))),ROWS(DX$4:DX297))))</f>
        <v/>
      </c>
      <c r="DY297" s="34" t="str">
        <f t="array" ref="DY297">IF(ROWS(DY$4:DY297)&gt;DY$1,"",INDEX('malzeme montaj'!$C$1:$C$3329,SMALL(IF('malzeme montaj'!$B$1:$B$3329=DY$3,IF('malzeme montaj'!$C$1:$C$3329&lt;&gt;"",ROW('malzeme montaj'!$C$1:$C$3329))),ROWS(DY$4:DY297))))</f>
        <v/>
      </c>
      <c r="DZ297" s="34" t="str">
        <f t="array" ref="DZ297">IF(ROWS(DZ$4:DZ297)&gt;DZ$1,"",INDEX('malzeme montaj'!$C$1:$C$3329,SMALL(IF('malzeme montaj'!$B$1:$B$3329=DZ$3,IF('malzeme montaj'!$C$1:$C$3329&lt;&gt;"",ROW('malzeme montaj'!$C$1:$C$3329))),ROWS(DZ$4:DZ297))))</f>
        <v/>
      </c>
      <c r="EA297" s="34" t="str">
        <f t="array" ref="EA297">IF(ROWS(EA$4:EA297)&gt;EA$1,"",INDEX('malzeme montaj'!$C$1:$C$3329,SMALL(IF('malzeme montaj'!$B$1:$B$3329=EA$3,IF('malzeme montaj'!$C$1:$C$3329&lt;&gt;"",ROW('malzeme montaj'!$C$1:$C$3329))),ROWS(EA$4:EA297))))</f>
        <v/>
      </c>
      <c r="EB297" s="34" t="str">
        <f t="array" ref="EB297">IF(ROWS(EB$4:EB297)&gt;EB$1,"",INDEX('malzeme montaj'!$C$1:$C$3329,SMALL(IF('malzeme montaj'!$B$1:$B$3329=EB$3,IF('malzeme montaj'!$C$1:$C$3329&lt;&gt;"",ROW('malzeme montaj'!$C$1:$C$3329))),ROWS(EB$4:EB297))))</f>
        <v/>
      </c>
      <c r="EC297" s="34" t="str">
        <f t="array" ref="EC297">IF(ROWS(EC$4:EC297)&gt;EC$1,"",INDEX('malzeme montaj'!$C$1:$C$3329,SMALL(IF('malzeme montaj'!$B$1:$B$3329=EC$3,IF('malzeme montaj'!$C$1:$C$3329&lt;&gt;"",ROW('malzeme montaj'!$C$1:$C$3329))),ROWS(EC$4:EC297))))</f>
        <v/>
      </c>
      <c r="ED297" s="34" t="str">
        <f t="array" ref="ED297">IF(ROWS(ED$4:ED297)&gt;ED$1,"",INDEX('malzeme montaj'!$C$1:$C$3329,SMALL(IF('malzeme montaj'!$B$1:$B$3329=ED$3,IF('malzeme montaj'!$C$1:$C$3329&lt;&gt;"",ROW('malzeme montaj'!$C$1:$C$3329))),ROWS(ED$4:ED297))))</f>
        <v/>
      </c>
      <c r="EE297" s="34" t="str">
        <f t="array" ref="EE297">IF(ROWS(EE$4:EE297)&gt;EE$1,"",INDEX('malzeme montaj'!$C$1:$C$3329,SMALL(IF('malzeme montaj'!$B$1:$B$3329=EE$3,IF('malzeme montaj'!$C$1:$C$3329&lt;&gt;"",ROW('malzeme montaj'!$C$1:$C$3329))),ROWS(EE$4:EE297))))</f>
        <v/>
      </c>
      <c r="EF297" s="34" t="str">
        <f t="array" ref="EF297">IF(ROWS(EF$4:EF297)&gt;EF$1,"",INDEX('malzeme montaj'!$C$1:$C$3329,SMALL(IF('malzeme montaj'!$B$1:$B$3329=EF$3,IF('malzeme montaj'!$C$1:$C$3329&lt;&gt;"",ROW('malzeme montaj'!$C$1:$C$3329))),ROWS(EF$4:EF297))))</f>
        <v/>
      </c>
      <c r="EG297" s="34" t="str">
        <f t="array" ref="EG297">IF(ROWS(EG$4:EG297)&gt;EG$1,"",INDEX('malzeme montaj'!$C$1:$C$3329,SMALL(IF('malzeme montaj'!$B$1:$B$3329=EG$3,IF('malzeme montaj'!$C$1:$C$3329&lt;&gt;"",ROW('malzeme montaj'!$C$1:$C$3329))),ROWS(EG$4:EG297))))</f>
        <v/>
      </c>
      <c r="EH297" s="34" t="str">
        <f t="array" ref="EH297">IF(ROWS(EH$4:EH297)&gt;EH$1,"",INDEX('malzeme montaj'!$C$1:$C$3329,SMALL(IF('malzeme montaj'!$B$1:$B$3329=EH$3,IF('malzeme montaj'!$C$1:$C$3329&lt;&gt;"",ROW('malzeme montaj'!$C$1:$C$3329))),ROWS(EH$4:EH297))))</f>
        <v/>
      </c>
      <c r="EI297" s="34" t="str">
        <f t="array" ref="EI297">IF(ROWS(EI$4:EI297)&gt;EI$1,"",INDEX('malzeme montaj'!$C$1:$C$3329,SMALL(IF('malzeme montaj'!$B$1:$B$3329=EI$3,IF('malzeme montaj'!$C$1:$C$3329&lt;&gt;"",ROW('malzeme montaj'!$C$1:$C$3329))),ROWS(EI$4:EI297))))</f>
        <v/>
      </c>
      <c r="EJ297" s="34" t="str">
        <f t="array" ref="EJ297">IF(ROWS(EJ$4:EJ297)&gt;EJ$1,"",INDEX('malzeme montaj'!$C$1:$C$3329,SMALL(IF('malzeme montaj'!$B$1:$B$3329=EJ$3,IF('malzeme montaj'!$C$1:$C$3329&lt;&gt;"",ROW('malzeme montaj'!$C$1:$C$3329))),ROWS(EJ$4:EJ297))))</f>
        <v/>
      </c>
      <c r="EK297" s="34" t="str">
        <f t="array" ref="EK297">IF(ROWS(EK$4:EK297)&gt;EK$1,"",INDEX('malzeme montaj'!$C$1:$C$3329,SMALL(IF('malzeme montaj'!$B$1:$B$3329=EK$3,IF('malzeme montaj'!$C$1:$C$3329&lt;&gt;"",ROW('malzeme montaj'!$C$1:$C$3329))),ROWS(EK$4:EK297))))</f>
        <v/>
      </c>
      <c r="EL297" s="34" t="str">
        <f t="array" ref="EL297">IF(ROWS(EL$4:EL297)&gt;EL$1,"",INDEX('malzeme montaj'!$C$1:$C$3329,SMALL(IF('malzeme montaj'!$B$1:$B$3329=EL$3,IF('malzeme montaj'!$C$1:$C$3329&lt;&gt;"",ROW('malzeme montaj'!$C$1:$C$3329))),ROWS(EL$4:EL297))))</f>
        <v/>
      </c>
      <c r="EM297" s="34" t="str">
        <f t="array" ref="EM297">IF(ROWS(EM$4:EM297)&gt;EM$1,"",INDEX('malzeme montaj'!$C$1:$C$3329,SMALL(IF('malzeme montaj'!$B$1:$B$3329=EM$3,IF('malzeme montaj'!$C$1:$C$3329&lt;&gt;"",ROW('malzeme montaj'!$C$1:$C$3329))),ROWS(EM$4:EM297))))</f>
        <v/>
      </c>
      <c r="EN297" s="34" t="str">
        <f t="array" ref="EN297">IF(ROWS(EN$4:EN297)&gt;EN$1,"",INDEX('malzeme montaj'!$C$1:$C$3329,SMALL(IF('malzeme montaj'!$B$1:$B$3329=EN$3,IF('malzeme montaj'!$C$1:$C$3329&lt;&gt;"",ROW('malzeme montaj'!$C$1:$C$3329))),ROWS(EN$4:EN297))))</f>
        <v/>
      </c>
      <c r="EO297" s="34" t="str">
        <f t="array" ref="EO297">IF(ROWS(EO$4:EO297)&gt;EO$1,"",INDEX('malzeme montaj'!$C$1:$C$3329,SMALL(IF('malzeme montaj'!$B$1:$B$3329=EO$3,IF('malzeme montaj'!$C$1:$C$3329&lt;&gt;"",ROW('malzeme montaj'!$C$1:$C$3329))),ROWS(EO$4:EO297))))</f>
        <v/>
      </c>
      <c r="EP297" s="34" t="str">
        <f t="array" ref="EP297">IF(ROWS(EP$4:EP297)&gt;EP$1,"",INDEX('malzeme montaj'!$C$1:$C$3329,SMALL(IF('malzeme montaj'!$B$1:$B$3329=EP$3,IF('malzeme montaj'!$C$1:$C$3329&lt;&gt;"",ROW('malzeme montaj'!$C$1:$C$3329))),ROWS(EP$4:EP297))))</f>
        <v/>
      </c>
      <c r="EQ297" s="34" t="str">
        <f t="array" ref="EQ297">IF(ROWS(EQ$4:EQ297)&gt;EQ$1,"",INDEX('malzeme montaj'!$C$1:$C$3329,SMALL(IF('malzeme montaj'!$B$1:$B$3329=EQ$3,IF('malzeme montaj'!$C$1:$C$3329&lt;&gt;"",ROW('malzeme montaj'!$C$1:$C$3329))),ROWS(EQ$4:EQ297))))</f>
        <v/>
      </c>
      <c r="ER297" s="34" t="str">
        <f t="array" ref="ER297">IF(ROWS(ER$4:ER297)&gt;ER$1,"",INDEX('malzeme montaj'!$C$1:$C$3329,SMALL(IF('malzeme montaj'!$B$1:$B$3329=ER$3,IF('malzeme montaj'!$C$1:$C$3329&lt;&gt;"",ROW('malzeme montaj'!$C$1:$C$3329))),ROWS(ER$4:ER297))))</f>
        <v/>
      </c>
      <c r="ES297" s="34" t="str">
        <f t="array" ref="ES297">IF(ROWS(ES$4:ES297)&gt;ES$1,"",INDEX('malzeme montaj'!$C$1:$C$3329,SMALL(IF('malzeme montaj'!$B$1:$B$3329=ES$3,IF('malzeme montaj'!$C$1:$C$3329&lt;&gt;"",ROW('malzeme montaj'!$C$1:$C$3329))),ROWS(ES$4:ES297))))</f>
        <v/>
      </c>
      <c r="ET297" s="34" t="str">
        <f t="array" ref="ET297">IF(ROWS(ET$4:ET297)&gt;ET$1,"",INDEX('malzeme montaj'!$C$1:$C$3329,SMALL(IF('malzeme montaj'!$B$1:$B$3329=ET$3,IF('malzeme montaj'!$C$1:$C$3329&lt;&gt;"",ROW('malzeme montaj'!$C$1:$C$3329))),ROWS(ET$4:ET297))))</f>
        <v/>
      </c>
      <c r="EU297" s="34" t="str">
        <f t="array" ref="EU297">IF(ROWS(EU$4:EU297)&gt;EU$1,"",INDEX('malzeme montaj'!$C$1:$C$3329,SMALL(IF('malzeme montaj'!$B$1:$B$3329=EU$3,IF('malzeme montaj'!$C$1:$C$3329&lt;&gt;"",ROW('malzeme montaj'!$C$1:$C$3329))),ROWS(EU$4:EU297))))</f>
        <v/>
      </c>
      <c r="EV297" s="34" t="str">
        <f t="array" ref="EV297">IF(ROWS(EV$4:EV297)&gt;EV$1,"",INDEX('malzeme montaj'!$C$1:$C$3329,SMALL(IF('malzeme montaj'!$B$1:$B$3329=EV$3,IF('malzeme montaj'!$C$1:$C$3329&lt;&gt;"",ROW('malzeme montaj'!$C$1:$C$3329))),ROWS(EV$4:EV297))))</f>
        <v/>
      </c>
      <c r="EW297" s="34" t="str">
        <f t="array" ref="EW297">IF(ROWS(EW$4:EW297)&gt;EW$1,"",INDEX('malzeme montaj'!$C$1:$C$3329,SMALL(IF('malzeme montaj'!$B$1:$B$3329=EW$3,IF('malzeme montaj'!$C$1:$C$3329&lt;&gt;"",ROW('malzeme montaj'!$C$1:$C$3329))),ROWS(EW$4:EW297))))</f>
        <v/>
      </c>
    </row>
    <row r="298" spans="4:153">
      <c r="D298" s="38" t="str">
        <f t="array" ref="D298">IF(ROWS(D$4:D298)&gt;D$1,"",INDEX('malzeme montaj'!$C$1:$C$3329,SMALL(IF('malzeme montaj'!$B$1:$B$3329=D$3,IF('malzeme montaj'!$C$1:$C$3329&lt;&gt;"",ROW('malzeme montaj'!$C$1:$C$3329))),ROWS(D$4:D298))))</f>
        <v/>
      </c>
      <c r="E298" s="38" t="str">
        <f t="array" ref="E298">IF(ROWS(E$4:E298)&gt;E$1,"",INDEX('malzeme montaj'!$C$1:$C$3329,SMALL(IF('malzeme montaj'!$B$1:$B$3329=E$3,IF('malzeme montaj'!$C$1:$C$3329&lt;&gt;"",ROW('malzeme montaj'!$C$1:$C$3329))),ROWS(E$4:E298))))</f>
        <v/>
      </c>
      <c r="F298" s="38" t="str">
        <f t="array" ref="F298">IF(ROWS(F$4:F298)&gt;F$1,"",INDEX('malzeme montaj'!$C$1:$C$3329,SMALL(IF('malzeme montaj'!$B$1:$B$3329=F$3,IF('malzeme montaj'!$C$1:$C$3329&lt;&gt;"",ROW('malzeme montaj'!$C$1:$C$3329))),ROWS(F$4:F298))))</f>
        <v/>
      </c>
      <c r="G298" s="38" t="str">
        <f t="array" ref="G298">IF(ROWS(G$4:G298)&gt;G$1,"",INDEX('malzeme montaj'!$C$1:$C$3329,SMALL(IF('malzeme montaj'!$B$1:$B$3329=G$3,IF('malzeme montaj'!$C$1:$C$3329&lt;&gt;"",ROW('malzeme montaj'!$C$1:$C$3329))),ROWS(G$4:G298))))</f>
        <v/>
      </c>
      <c r="H298" s="38" t="str">
        <f t="array" ref="H298">IF(ROWS(H$4:H298)&gt;H$1,"",INDEX('malzeme montaj'!$C$1:$C$3329,SMALL(IF('malzeme montaj'!$B$1:$B$3329=H$3,IF('malzeme montaj'!$C$1:$C$3329&lt;&gt;"",ROW('malzeme montaj'!$C$1:$C$3329))),ROWS(H$4:H298))))</f>
        <v/>
      </c>
      <c r="I298" s="38" t="str">
        <f t="array" ref="I298">IF(ROWS(I$4:I298)&gt;I$1,"",INDEX('malzeme montaj'!$C$1:$C$3329,SMALL(IF('malzeme montaj'!$B$1:$B$3329=I$3,IF('malzeme montaj'!$C$1:$C$3329&lt;&gt;"",ROW('malzeme montaj'!$C$1:$C$3329))),ROWS(I$4:I298))))</f>
        <v/>
      </c>
      <c r="J298" s="38" t="str">
        <f t="array" ref="J298">IF(ROWS(J$4:J298)&gt;J$1,"",INDEX('malzeme montaj'!$C$1:$C$3329,SMALL(IF('malzeme montaj'!$B$1:$B$3329=J$3,IF('malzeme montaj'!$C$1:$C$3329&lt;&gt;"",ROW('malzeme montaj'!$C$1:$C$3329))),ROWS(J$4:J298))))</f>
        <v/>
      </c>
      <c r="K298" s="38" t="str">
        <f t="array" ref="K298">IF(ROWS(K$4:K298)&gt;K$1,"",INDEX('malzeme montaj'!$C$1:$C$3329,SMALL(IF('malzeme montaj'!$B$1:$B$3329=K$3,IF('malzeme montaj'!$C$1:$C$3329&lt;&gt;"",ROW('malzeme montaj'!$C$1:$C$3329))),ROWS(K$4:K298))))</f>
        <v/>
      </c>
      <c r="L298" s="38" t="str">
        <f t="array" ref="L298">IF(ROWS(L$4:L298)&gt;L$1,"",INDEX('malzeme montaj'!$C$1:$C$3329,SMALL(IF('malzeme montaj'!$B$1:$B$3329=L$3,IF('malzeme montaj'!$C$1:$C$3329&lt;&gt;"",ROW('malzeme montaj'!$C$1:$C$3329))),ROWS(L$4:L298))))</f>
        <v/>
      </c>
      <c r="M298" s="38" t="str">
        <f t="array" ref="M298">IF(ROWS(M$4:M298)&gt;M$1,"",INDEX('malzeme montaj'!$C$1:$C$3329,SMALL(IF('malzeme montaj'!$B$1:$B$3329=M$3,IF('malzeme montaj'!$C$1:$C$3329&lt;&gt;"",ROW('malzeme montaj'!$C$1:$C$3329))),ROWS(M$4:M298))))</f>
        <v/>
      </c>
      <c r="N298" s="38" t="str">
        <f t="array" ref="N298">IF(ROWS(N$4:N298)&gt;N$1,"",INDEX('malzeme montaj'!$C$1:$C$3329,SMALL(IF('malzeme montaj'!$B$1:$B$3329=N$3,IF('malzeme montaj'!$C$1:$C$3329&lt;&gt;"",ROW('malzeme montaj'!$C$1:$C$3329))),ROWS(N$4:N298))))</f>
        <v/>
      </c>
      <c r="O298" s="38" t="str">
        <f t="array" ref="O298">IF(ROWS(O$4:O298)&gt;O$1,"",INDEX('malzeme montaj'!$C$1:$C$3329,SMALL(IF('malzeme montaj'!$B$1:$B$3329=O$3,IF('malzeme montaj'!$C$1:$C$3329&lt;&gt;"",ROW('malzeme montaj'!$C$1:$C$3329))),ROWS(O$4:O298))))</f>
        <v/>
      </c>
      <c r="P298" s="38" t="str">
        <f t="array" ref="P298">IF(ROWS(P$4:P298)&gt;P$1,"",INDEX('malzeme montaj'!$C$1:$C$3329,SMALL(IF('malzeme montaj'!$B$1:$B$3329=P$3,IF('malzeme montaj'!$C$1:$C$3329&lt;&gt;"",ROW('malzeme montaj'!$C$1:$C$3329))),ROWS(P$4:P298))))</f>
        <v/>
      </c>
      <c r="Q298" s="38" t="str">
        <f t="array" ref="Q298">IF(ROWS(Q$4:Q298)&gt;Q$1,"",INDEX('malzeme montaj'!$C$1:$C$3329,SMALL(IF('malzeme montaj'!$B$1:$B$3329=Q$3,IF('malzeme montaj'!$C$1:$C$3329&lt;&gt;"",ROW('malzeme montaj'!$C$1:$C$3329))),ROWS(Q$4:Q298))))</f>
        <v/>
      </c>
      <c r="R298" s="38" t="str">
        <f t="array" ref="R298">IF(ROWS(R$4:R298)&gt;R$1,"",INDEX('malzeme montaj'!$C$1:$C$3329,SMALL(IF('malzeme montaj'!$B$1:$B$3329=R$3,IF('malzeme montaj'!$C$1:$C$3329&lt;&gt;"",ROW('malzeme montaj'!$C$1:$C$3329))),ROWS(R$4:R298))))</f>
        <v/>
      </c>
      <c r="S298" s="38" t="str">
        <f t="array" ref="S298">IF(ROWS(S$4:S298)&gt;S$1,"",INDEX('malzeme montaj'!$C$1:$C$3329,SMALL(IF('malzeme montaj'!$B$1:$B$3329=S$3,IF('malzeme montaj'!$C$1:$C$3329&lt;&gt;"",ROW('malzeme montaj'!$C$1:$C$3329))),ROWS(S$4:S298))))</f>
        <v/>
      </c>
      <c r="T298" s="38" t="str">
        <f t="array" ref="T298">IF(ROWS(T$4:T298)&gt;T$1,"",INDEX('malzeme montaj'!$C$1:$C$3329,SMALL(IF('malzeme montaj'!$B$1:$B$3329=T$3,IF('malzeme montaj'!$C$1:$C$3329&lt;&gt;"",ROW('malzeme montaj'!$C$1:$C$3329))),ROWS(T$4:T298))))</f>
        <v/>
      </c>
      <c r="U298" s="38" t="str">
        <f t="array" ref="U298">IF(ROWS(U$4:U298)&gt;U$1,"",INDEX('malzeme montaj'!$C$1:$C$3329,SMALL(IF('malzeme montaj'!$B$1:$B$3329=U$3,IF('malzeme montaj'!$C$1:$C$3329&lt;&gt;"",ROW('malzeme montaj'!$C$1:$C$3329))),ROWS(U$4:U298))))</f>
        <v/>
      </c>
      <c r="V298" s="38" t="str">
        <f t="array" ref="V298">IF(ROWS(V$4:V298)&gt;V$1,"",INDEX('malzeme montaj'!$C$1:$C$3329,SMALL(IF('malzeme montaj'!$B$1:$B$3329=V$3,IF('malzeme montaj'!$C$1:$C$3329&lt;&gt;"",ROW('malzeme montaj'!$C$1:$C$3329))),ROWS(V$4:V298))))</f>
        <v/>
      </c>
      <c r="W298" s="38" t="str">
        <f t="array" ref="W298">IF(ROWS(W$4:W298)&gt;W$1,"",INDEX('malzeme montaj'!$C$1:$C$3329,SMALL(IF('malzeme montaj'!$B$1:$B$3329=W$3,IF('malzeme montaj'!$C$1:$C$3329&lt;&gt;"",ROW('malzeme montaj'!$C$1:$C$3329))),ROWS(W$4:W298))))</f>
        <v/>
      </c>
      <c r="X298" s="38" t="str">
        <f t="array" ref="X298">IF(ROWS(X$4:X298)&gt;X$1,"",INDEX('malzeme montaj'!$C$1:$C$3329,SMALL(IF('malzeme montaj'!$B$1:$B$3329=X$3,IF('malzeme montaj'!$C$1:$C$3329&lt;&gt;"",ROW('malzeme montaj'!$C$1:$C$3329))),ROWS(X$4:X298))))</f>
        <v/>
      </c>
      <c r="Y298" s="38" t="str">
        <f t="array" ref="Y298">IF(ROWS(Y$4:Y298)&gt;Y$1,"",INDEX('malzeme montaj'!$C$1:$C$3329,SMALL(IF('malzeme montaj'!$B$1:$B$3329=Y$3,IF('malzeme montaj'!$C$1:$C$3329&lt;&gt;"",ROW('malzeme montaj'!$C$1:$C$3329))),ROWS(Y$4:Y298))))</f>
        <v/>
      </c>
      <c r="Z298" s="38" t="str">
        <f t="array" ref="Z298">IF(ROWS(Z$4:Z298)&gt;Z$1,"",INDEX('malzeme montaj'!$C$1:$C$3329,SMALL(IF('malzeme montaj'!$B$1:$B$3329=Z$3,IF('malzeme montaj'!$C$1:$C$3329&lt;&gt;"",ROW('malzeme montaj'!$C$1:$C$3329))),ROWS(Z$4:Z298))))</f>
        <v/>
      </c>
      <c r="AA298" s="38" t="str">
        <f t="array" ref="AA298">IF(ROWS(AA$4:AA298)&gt;AA$1,"",INDEX('malzeme montaj'!$C$1:$C$3329,SMALL(IF('malzeme montaj'!$B$1:$B$3329=AA$3,IF('malzeme montaj'!$C$1:$C$3329&lt;&gt;"",ROW('malzeme montaj'!$C$1:$C$3329))),ROWS(AA$4:AA298))))</f>
        <v/>
      </c>
      <c r="AB298" s="38" t="str">
        <f t="array" ref="AB298">IF(ROWS(AB$4:AB298)&gt;AB$1,"",INDEX('malzeme montaj'!$C$1:$C$3329,SMALL(IF('malzeme montaj'!$B$1:$B$3329=AB$3,IF('malzeme montaj'!$C$1:$C$3329&lt;&gt;"",ROW('malzeme montaj'!$C$1:$C$3329))),ROWS(AB$4:AB298))))</f>
        <v/>
      </c>
      <c r="AC298" s="38" t="str">
        <f t="array" ref="AC298">IF(ROWS(AC$4:AC298)&gt;AC$1,"",INDEX('malzeme montaj'!$C$1:$C$3329,SMALL(IF('malzeme montaj'!$B$1:$B$3329=AC$3,IF('malzeme montaj'!$C$1:$C$3329&lt;&gt;"",ROW('malzeme montaj'!$C$1:$C$3329))),ROWS(AC$4:AC298))))</f>
        <v/>
      </c>
      <c r="AD298" s="38" t="str">
        <f t="array" ref="AD298">IF(ROWS(AD$4:AD298)&gt;AD$1,"",INDEX('malzeme montaj'!$C$1:$C$3329,SMALL(IF('malzeme montaj'!$B$1:$B$3329=AD$3,IF('malzeme montaj'!$C$1:$C$3329&lt;&gt;"",ROW('malzeme montaj'!$C$1:$C$3329))),ROWS(AD$4:AD298))))</f>
        <v/>
      </c>
      <c r="AE298" s="38" t="str">
        <f t="array" ref="AE298">IF(ROWS(AE$4:AE298)&gt;AE$1,"",INDEX('malzeme montaj'!$C$1:$C$3329,SMALL(IF('malzeme montaj'!$B$1:$B$3329=AE$3,IF('malzeme montaj'!$C$1:$C$3329&lt;&gt;"",ROW('malzeme montaj'!$C$1:$C$3329))),ROWS(AE$4:AE298))))</f>
        <v/>
      </c>
      <c r="AF298" s="38" t="str">
        <f t="array" ref="AF298">IF(ROWS(AF$4:AF298)&gt;AF$1,"",INDEX('malzeme montaj'!$C$1:$C$3329,SMALL(IF('malzeme montaj'!$B$1:$B$3329=AF$3,IF('malzeme montaj'!$C$1:$C$3329&lt;&gt;"",ROW('malzeme montaj'!$C$1:$C$3329))),ROWS(AF$4:AF298))))</f>
        <v/>
      </c>
      <c r="AG298" s="38" t="str">
        <f t="array" ref="AG298">IF(ROWS(AG$4:AG298)&gt;AG$1,"",INDEX('malzeme montaj'!$C$1:$C$3329,SMALL(IF('malzeme montaj'!$B$1:$B$3329=AG$3,IF('malzeme montaj'!$C$1:$C$3329&lt;&gt;"",ROW('malzeme montaj'!$C$1:$C$3329))),ROWS(AG$4:AG298))))</f>
        <v/>
      </c>
      <c r="AH298" s="38" t="str">
        <f t="array" ref="AH298">IF(ROWS(AH$4:AH298)&gt;AH$1,"",INDEX('malzeme montaj'!$C$1:$C$3329,SMALL(IF('malzeme montaj'!$B$1:$B$3329=AH$3,IF('malzeme montaj'!$C$1:$C$3329&lt;&gt;"",ROW('malzeme montaj'!$C$1:$C$3329))),ROWS(AH$4:AH298))))</f>
        <v/>
      </c>
      <c r="AI298" s="38" t="str">
        <f t="array" ref="AI298">IF(ROWS(AI$4:AI298)&gt;AI$1,"",INDEX('malzeme montaj'!$C$1:$C$3329,SMALL(IF('malzeme montaj'!$B$1:$B$3329=AI$3,IF('malzeme montaj'!$C$1:$C$3329&lt;&gt;"",ROW('malzeme montaj'!$C$1:$C$3329))),ROWS(AI$4:AI298))))</f>
        <v/>
      </c>
      <c r="AJ298" s="38" t="str">
        <f t="array" ref="AJ298">IF(ROWS(AJ$4:AJ298)&gt;AJ$1,"",INDEX('malzeme montaj'!$C$1:$C$3329,SMALL(IF('malzeme montaj'!$B$1:$B$3329=AJ$3,IF('malzeme montaj'!$C$1:$C$3329&lt;&gt;"",ROW('malzeme montaj'!$C$1:$C$3329))),ROWS(AJ$4:AJ298))))</f>
        <v/>
      </c>
      <c r="AK298" s="38" t="str">
        <f t="array" ref="AK298">IF(ROWS(AK$4:AK298)&gt;AK$1,"",INDEX('malzeme montaj'!$C$1:$C$3329,SMALL(IF('malzeme montaj'!$B$1:$B$3329=AK$3,IF('malzeme montaj'!$C$1:$C$3329&lt;&gt;"",ROW('malzeme montaj'!$C$1:$C$3329))),ROWS(AK$4:AK298))))</f>
        <v/>
      </c>
      <c r="AL298" s="38" t="str">
        <f t="array" ref="AL298">IF(ROWS(AL$4:AL298)&gt;AL$1,"",INDEX('malzeme montaj'!$C$1:$C$3329,SMALL(IF('malzeme montaj'!$B$1:$B$3329=AL$3,IF('malzeme montaj'!$C$1:$C$3329&lt;&gt;"",ROW('malzeme montaj'!$C$1:$C$3329))),ROWS(AL$4:AL298))))</f>
        <v/>
      </c>
      <c r="AM298" s="38" t="str">
        <f t="array" ref="AM298">IF(ROWS(AM$4:AM298)&gt;AM$1,"",INDEX('malzeme montaj'!$C$1:$C$3329,SMALL(IF('malzeme montaj'!$B$1:$B$3329=AM$3,IF('malzeme montaj'!$C$1:$C$3329&lt;&gt;"",ROW('malzeme montaj'!$C$1:$C$3329))),ROWS(AM$4:AM298))))</f>
        <v/>
      </c>
      <c r="AN298" s="38" t="str">
        <f t="array" ref="AN298">IF(ROWS(AN$4:AN298)&gt;AN$1,"",INDEX('malzeme montaj'!$C$1:$C$3329,SMALL(IF('malzeme montaj'!$B$1:$B$3329=AN$3,IF('malzeme montaj'!$C$1:$C$3329&lt;&gt;"",ROW('malzeme montaj'!$C$1:$C$3329))),ROWS(AN$4:AN298))))</f>
        <v/>
      </c>
      <c r="AO298" s="38" t="str">
        <f t="array" ref="AO298">IF(ROWS(AO$4:AO298)&gt;AO$1,"",INDEX('malzeme montaj'!$C$1:$C$3329,SMALL(IF('malzeme montaj'!$B$1:$B$3329=AO$3,IF('malzeme montaj'!$C$1:$C$3329&lt;&gt;"",ROW('malzeme montaj'!$C$1:$C$3329))),ROWS(AO$4:AO298))))</f>
        <v/>
      </c>
      <c r="AP298" s="38" t="str">
        <f t="array" ref="AP298">IF(ROWS(AP$4:AP298)&gt;AP$1,"",INDEX('malzeme montaj'!$C$1:$C$3329,SMALL(IF('malzeme montaj'!$B$1:$B$3329=AP$3,IF('malzeme montaj'!$C$1:$C$3329&lt;&gt;"",ROW('malzeme montaj'!$C$1:$C$3329))),ROWS(AP$4:AP298))))</f>
        <v/>
      </c>
      <c r="AQ298" s="38" t="str">
        <f t="array" ref="AQ298">IF(ROWS(AQ$4:AQ298)&gt;AQ$1,"",INDEX('malzeme montaj'!$C$1:$C$3329,SMALL(IF('malzeme montaj'!$B$1:$B$3329=AQ$3,IF('malzeme montaj'!$C$1:$C$3329&lt;&gt;"",ROW('malzeme montaj'!$C$1:$C$3329))),ROWS(AQ$4:AQ298))))</f>
        <v/>
      </c>
      <c r="AR298" s="38" t="str">
        <f t="array" ref="AR298">IF(ROWS(AR$4:AR298)&gt;AR$1,"",INDEX('malzeme montaj'!$C$1:$C$3329,SMALL(IF('malzeme montaj'!$B$1:$B$3329=AR$3,IF('malzeme montaj'!$C$1:$C$3329&lt;&gt;"",ROW('malzeme montaj'!$C$1:$C$3329))),ROWS(AR$4:AR298))))</f>
        <v/>
      </c>
      <c r="AS298" s="38" t="str">
        <f t="array" ref="AS298">IF(ROWS(AS$4:AS298)&gt;AS$1,"",INDEX('malzeme montaj'!$C$1:$C$3329,SMALL(IF('malzeme montaj'!$B$1:$B$3329=AS$3,IF('malzeme montaj'!$C$1:$C$3329&lt;&gt;"",ROW('malzeme montaj'!$C$1:$C$3329))),ROWS(AS$4:AS298))))</f>
        <v/>
      </c>
      <c r="AT298" s="38" t="str">
        <f t="array" ref="AT298">IF(ROWS(AT$4:AT298)&gt;AT$1,"",INDEX('malzeme montaj'!$C$1:$C$3329,SMALL(IF('malzeme montaj'!$B$1:$B$3329=AT$3,IF('malzeme montaj'!$C$1:$C$3329&lt;&gt;"",ROW('malzeme montaj'!$C$1:$C$3329))),ROWS(AT$4:AT298))))</f>
        <v/>
      </c>
      <c r="AU298" s="38" t="str">
        <f t="array" ref="AU298">IF(ROWS(AU$4:AU298)&gt;AU$1,"",INDEX('malzeme montaj'!$C$1:$C$3329,SMALL(IF('malzeme montaj'!$B$1:$B$3329=AU$3,IF('malzeme montaj'!$C$1:$C$3329&lt;&gt;"",ROW('malzeme montaj'!$C$1:$C$3329))),ROWS(AU$4:AU298))))</f>
        <v/>
      </c>
      <c r="AV298" s="38" t="str">
        <f t="array" ref="AV298">IF(ROWS(AV$4:AV298)&gt;AV$1,"",INDEX('malzeme montaj'!$C$1:$C$3329,SMALL(IF('malzeme montaj'!$B$1:$B$3329=AV$3,IF('malzeme montaj'!$C$1:$C$3329&lt;&gt;"",ROW('malzeme montaj'!$C$1:$C$3329))),ROWS(AV$4:AV298))))</f>
        <v/>
      </c>
      <c r="AW298" s="38" t="str">
        <f t="array" ref="AW298">IF(ROWS(AW$4:AW298)&gt;AW$1,"",INDEX('malzeme montaj'!$C$1:$C$3329,SMALL(IF('malzeme montaj'!$B$1:$B$3329=AW$3,IF('malzeme montaj'!$C$1:$C$3329&lt;&gt;"",ROW('malzeme montaj'!$C$1:$C$3329))),ROWS(AW$4:AW298))))</f>
        <v/>
      </c>
      <c r="AX298" s="38" t="str">
        <f t="array" ref="AX298">IF(ROWS(AX$4:AX298)&gt;AX$1,"",INDEX('malzeme montaj'!$C$1:$C$3329,SMALL(IF('malzeme montaj'!$B$1:$B$3329=AX$3,IF('malzeme montaj'!$C$1:$C$3329&lt;&gt;"",ROW('malzeme montaj'!$C$1:$C$3329))),ROWS(AX$4:AX298))))</f>
        <v/>
      </c>
      <c r="AY298" s="38" t="str">
        <f t="array" ref="AY298">IF(ROWS(AY$4:AY298)&gt;AY$1,"",INDEX('malzeme montaj'!$C$1:$C$3329,SMALL(IF('malzeme montaj'!$B$1:$B$3329=AY$3,IF('malzeme montaj'!$C$1:$C$3329&lt;&gt;"",ROW('malzeme montaj'!$C$1:$C$3329))),ROWS(AY$4:AY298))))</f>
        <v/>
      </c>
      <c r="AZ298" s="38" t="str">
        <f t="array" ref="AZ298">IF(ROWS(AZ$4:AZ298)&gt;AZ$1,"",INDEX('malzeme montaj'!$C$1:$C$3329,SMALL(IF('malzeme montaj'!$B$1:$B$3329=AZ$3,IF('malzeme montaj'!$C$1:$C$3329&lt;&gt;"",ROW('malzeme montaj'!$C$1:$C$3329))),ROWS(AZ$4:AZ298))))</f>
        <v/>
      </c>
      <c r="BA298" s="38" t="str">
        <f t="array" ref="BA298">IF(ROWS(BA$4:BA298)&gt;BA$1,"",INDEX('malzeme montaj'!$C$1:$C$3329,SMALL(IF('malzeme montaj'!$B$1:$B$3329=BA$3,IF('malzeme montaj'!$C$1:$C$3329&lt;&gt;"",ROW('malzeme montaj'!$C$1:$C$3329))),ROWS(BA$4:BA298))))</f>
        <v/>
      </c>
      <c r="BB298" s="38" t="str">
        <f t="array" ref="BB298">IF(ROWS(BB$4:BB298)&gt;BB$1,"",INDEX('malzeme montaj'!$C$1:$C$3329,SMALL(IF('malzeme montaj'!$B$1:$B$3329=BB$3,IF('malzeme montaj'!$C$1:$C$3329&lt;&gt;"",ROW('malzeme montaj'!$C$1:$C$3329))),ROWS(BB$4:BB298))))</f>
        <v/>
      </c>
      <c r="BC298" s="38" t="str">
        <f t="array" ref="BC298">IF(ROWS(BC$4:BC298)&gt;BC$1,"",INDEX('malzeme montaj'!$C$1:$C$3329,SMALL(IF('malzeme montaj'!$B$1:$B$3329=BC$3,IF('malzeme montaj'!$C$1:$C$3329&lt;&gt;"",ROW('malzeme montaj'!$C$1:$C$3329))),ROWS(BC$4:BC298))))</f>
        <v/>
      </c>
      <c r="BD298" s="38" t="str">
        <f t="array" ref="BD298">IF(ROWS(BD$4:BD298)&gt;BD$1,"",INDEX('malzeme montaj'!$C$1:$C$3329,SMALL(IF('malzeme montaj'!$B$1:$B$3329=BD$3,IF('malzeme montaj'!$C$1:$C$3329&lt;&gt;"",ROW('malzeme montaj'!$C$1:$C$3329))),ROWS(BD$4:BD298))))</f>
        <v/>
      </c>
      <c r="BE298" s="38"/>
      <c r="BF298" s="38" t="str">
        <f t="array" ref="BF298">IF(ROWS(BF$4:BF298)&gt;BF$1,"",INDEX('malzeme montaj'!$C$1:$C$3329,SMALL(IF('malzeme montaj'!$B$1:$B$3329=BF$3,IF('malzeme montaj'!$C$1:$C$3329&lt;&gt;"",ROW('malzeme montaj'!$C$1:$C$3329))),ROWS(BF$4:BF298))))</f>
        <v/>
      </c>
      <c r="BG298" s="38" t="str">
        <f t="array" ref="BG298">IF(ROWS(BG$4:BG298)&gt;BG$1,"",INDEX('malzeme montaj'!$C$1:$C$3329,SMALL(IF('malzeme montaj'!$B$1:$B$3329=BG$3,IF('malzeme montaj'!$C$1:$C$3329&lt;&gt;"",ROW('malzeme montaj'!$C$1:$C$3329))),ROWS(BG$4:BG298))))</f>
        <v/>
      </c>
      <c r="BH298" s="38" t="str">
        <f t="array" ref="BH298">IF(ROWS(BH$4:BH298)&gt;BH$1,"",INDEX('malzeme montaj'!$C$1:$C$3329,SMALL(IF('malzeme montaj'!$B$1:$B$3329=BH$3,IF('malzeme montaj'!$C$1:$C$3329&lt;&gt;"",ROW('malzeme montaj'!$C$1:$C$3329))),ROWS(BH$4:BH298))))</f>
        <v/>
      </c>
      <c r="BI298" s="38" t="str">
        <f t="array" ref="BI298">IF(ROWS(BI$4:BI298)&gt;BI$1,"",INDEX('malzeme montaj'!$C$1:$C$3329,SMALL(IF('malzeme montaj'!$B$1:$B$3329=BI$3,IF('malzeme montaj'!$C$1:$C$3329&lt;&gt;"",ROW('malzeme montaj'!$C$1:$C$3329))),ROWS(BI$4:BI298))))</f>
        <v/>
      </c>
      <c r="BJ298" s="38" t="str">
        <f t="array" ref="BJ298">IF(ROWS(BJ$4:BJ298)&gt;BJ$1,"",INDEX('malzeme montaj'!$C$1:$C$3329,SMALL(IF('malzeme montaj'!$B$1:$B$3329=BJ$3,IF('malzeme montaj'!$C$1:$C$3329&lt;&gt;"",ROW('malzeme montaj'!$C$1:$C$3329))),ROWS(BJ$4:BJ298))))</f>
        <v/>
      </c>
      <c r="BK298" s="38" t="str">
        <f t="array" ref="BK298">IF(ROWS(BK$4:BK298)&gt;BK$1,"",INDEX('malzeme montaj'!$C$1:$C$3329,SMALL(IF('malzeme montaj'!$B$1:$B$3329=BK$3,IF('malzeme montaj'!$C$1:$C$3329&lt;&gt;"",ROW('malzeme montaj'!$C$1:$C$3329))),ROWS(BK$4:BK298))))</f>
        <v/>
      </c>
      <c r="BL298" s="38" t="str">
        <f t="array" ref="BL298">IF(ROWS(BL$4:BL298)&gt;BL$1,"",INDEX('malzeme montaj'!$C$1:$C$3329,SMALL(IF('malzeme montaj'!$B$1:$B$3329=BL$3,IF('malzeme montaj'!$C$1:$C$3329&lt;&gt;"",ROW('malzeme montaj'!$C$1:$C$3329))),ROWS(BL$4:BL298))))</f>
        <v/>
      </c>
      <c r="BM298" s="38" t="str">
        <f t="array" ref="BM298">IF(ROWS(BM$4:BM298)&gt;BM$1,"",INDEX('malzeme montaj'!$C$1:$C$3329,SMALL(IF('malzeme montaj'!$B$1:$B$3329=BM$3,IF('malzeme montaj'!$C$1:$C$3329&lt;&gt;"",ROW('malzeme montaj'!$C$1:$C$3329))),ROWS(BM$4:BM298))))</f>
        <v/>
      </c>
      <c r="BN298" s="38" t="str">
        <f t="array" ref="BN298">IF(ROWS(BN$4:BN298)&gt;BN$1,"",INDEX('malzeme montaj'!$C$1:$C$3329,SMALL(IF('malzeme montaj'!$B$1:$B$3329=BN$3,IF('malzeme montaj'!$C$1:$C$3329&lt;&gt;"",ROW('malzeme montaj'!$C$1:$C$3329))),ROWS(BN$4:BN298))))</f>
        <v/>
      </c>
      <c r="BO298" s="38" t="str">
        <f t="array" ref="BO298">IF(ROWS(BO$4:BO298)&gt;BO$1,"",INDEX('malzeme montaj'!$C$1:$C$3329,SMALL(IF('malzeme montaj'!$B$1:$B$3329=BO$3,IF('malzeme montaj'!$C$1:$C$3329&lt;&gt;"",ROW('malzeme montaj'!$C$1:$C$3329))),ROWS(BO$4:BO298))))</f>
        <v/>
      </c>
      <c r="BP298" s="38" t="str">
        <f t="array" ref="BP298">IF(ROWS(BP$4:BP298)&gt;BP$1,"",INDEX('malzeme montaj'!$C$1:$C$3329,SMALL(IF('malzeme montaj'!$B$1:$B$3329=BP$3,IF('malzeme montaj'!$C$1:$C$3329&lt;&gt;"",ROW('malzeme montaj'!$C$1:$C$3329))),ROWS(BP$4:BP298))))</f>
        <v/>
      </c>
      <c r="BQ298" s="38" t="str">
        <f t="array" ref="BQ298">IF(ROWS(BQ$4:BQ298)&gt;BQ$1,"",INDEX('malzeme montaj'!$C$1:$C$3329,SMALL(IF('malzeme montaj'!$B$1:$B$3329=BQ$3,IF('malzeme montaj'!$C$1:$C$3329&lt;&gt;"",ROW('malzeme montaj'!$C$1:$C$3329))),ROWS(BQ$4:BQ298))))</f>
        <v/>
      </c>
      <c r="BR298" s="38" t="str">
        <f t="array" ref="BR298">IF(ROWS(BR$4:BR298)&gt;BR$1,"",INDEX('malzeme montaj'!$C$1:$C$3329,SMALL(IF('malzeme montaj'!$B$1:$B$3329=BR$3,IF('malzeme montaj'!$C$1:$C$3329&lt;&gt;"",ROW('malzeme montaj'!$C$1:$C$3329))),ROWS(BR$4:BR298))))</f>
        <v/>
      </c>
      <c r="BS298" s="38" t="str">
        <f t="array" ref="BS298">IF(ROWS(BS$4:BS298)&gt;BS$1,"",INDEX('malzeme montaj'!$C$1:$C$3329,SMALL(IF('malzeme montaj'!$B$1:$B$3329=BS$3,IF('malzeme montaj'!$C$1:$C$3329&lt;&gt;"",ROW('malzeme montaj'!$C$1:$C$3329))),ROWS(BS$4:BS298))))</f>
        <v/>
      </c>
      <c r="BT298" s="38" t="str">
        <f t="array" ref="BT298">IF(ROWS(BT$4:BT298)&gt;BT$1,"",INDEX('malzeme montaj'!$C$1:$C$3329,SMALL(IF('malzeme montaj'!$B$1:$B$3329=BT$3,IF('malzeme montaj'!$C$1:$C$3329&lt;&gt;"",ROW('malzeme montaj'!$C$1:$C$3329))),ROWS(BT$4:BT298))))</f>
        <v/>
      </c>
      <c r="BU298" s="34" t="str">
        <f t="array" ref="BU298">IF(ROWS(BU$4:BU298)&gt;BU$1,"",INDEX('malzeme montaj'!$C$1:$C$3329,SMALL(IF('malzeme montaj'!$B$1:$B$3329=BU$3,IF('malzeme montaj'!$C$1:$C$3329&lt;&gt;"",ROW('malzeme montaj'!$C$1:$C$3329))),ROWS(BU$4:BU298))))</f>
        <v/>
      </c>
      <c r="BV298" s="34" t="str">
        <f t="array" ref="BV298">IF(ROWS(BV$4:BV298)&gt;BV$1,"",INDEX('malzeme montaj'!$C$1:$C$3329,SMALL(IF('malzeme montaj'!$B$1:$B$3329=BV$3,IF('malzeme montaj'!$C$1:$C$3329&lt;&gt;"",ROW('malzeme montaj'!$C$1:$C$3329))),ROWS(BV$4:BV298))))</f>
        <v/>
      </c>
      <c r="BW298" s="34" t="str">
        <f t="array" ref="BW298">IF(ROWS(BW$4:BW298)&gt;BW$1,"",INDEX('malzeme montaj'!$C$1:$C$3329,SMALL(IF('malzeme montaj'!$B$1:$B$3329=BW$3,IF('malzeme montaj'!$C$1:$C$3329&lt;&gt;"",ROW('malzeme montaj'!$C$1:$C$3329))),ROWS(BW$4:BW298))))</f>
        <v/>
      </c>
      <c r="BX298" s="34" t="str">
        <f t="array" ref="BX298">IF(ROWS(BX$4:BX298)&gt;BX$1,"",INDEX('malzeme montaj'!$C$1:$C$3329,SMALL(IF('malzeme montaj'!$B$1:$B$3329=BX$3,IF('malzeme montaj'!$C$1:$C$3329&lt;&gt;"",ROW('malzeme montaj'!$C$1:$C$3329))),ROWS(BX$4:BX298))))</f>
        <v/>
      </c>
      <c r="BY298" s="34" t="str">
        <f t="array" ref="BY298">IF(ROWS(BY$4:BY298)&gt;BY$1,"",INDEX('malzeme montaj'!$C$1:$C$3329,SMALL(IF('malzeme montaj'!$B$1:$B$3329=BY$3,IF('malzeme montaj'!$C$1:$C$3329&lt;&gt;"",ROW('malzeme montaj'!$C$1:$C$3329))),ROWS(BY$4:BY298))))</f>
        <v/>
      </c>
      <c r="BZ298" s="34" t="str">
        <f t="array" ref="BZ298">IF(ROWS(BZ$4:BZ298)&gt;BZ$1,"",INDEX('malzeme montaj'!$C$1:$C$3329,SMALL(IF('malzeme montaj'!$B$1:$B$3329=BZ$3,IF('malzeme montaj'!$C$1:$C$3329&lt;&gt;"",ROW('malzeme montaj'!$C$1:$C$3329))),ROWS(BZ$4:BZ298))))</f>
        <v/>
      </c>
      <c r="CA298" s="34" t="str">
        <f t="array" ref="CA298">IF(ROWS(CA$4:CA298)&gt;CA$1,"",INDEX('malzeme montaj'!$C$1:$C$3329,SMALL(IF('malzeme montaj'!$B$1:$B$3329=CA$3,IF('malzeme montaj'!$C$1:$C$3329&lt;&gt;"",ROW('malzeme montaj'!$C$1:$C$3329))),ROWS(CA$4:CA298))))</f>
        <v/>
      </c>
      <c r="CB298" s="34" t="str">
        <f t="array" ref="CB298">IF(ROWS(CB$4:CB298)&gt;CB$1,"",INDEX('malzeme montaj'!$C$1:$C$3329,SMALL(IF('malzeme montaj'!$B$1:$B$3329=CB$3,IF('malzeme montaj'!$C$1:$C$3329&lt;&gt;"",ROW('malzeme montaj'!$C$1:$C$3329))),ROWS(CB$4:CB298))))</f>
        <v/>
      </c>
      <c r="CC298" s="34" t="str">
        <f t="array" ref="CC298">IF(ROWS(CC$4:CC298)&gt;CC$1,"",INDEX('malzeme montaj'!$C$1:$C$3329,SMALL(IF('malzeme montaj'!$B$1:$B$3329=CC$3,IF('malzeme montaj'!$C$1:$C$3329&lt;&gt;"",ROW('malzeme montaj'!$C$1:$C$3329))),ROWS(CC$4:CC298))))</f>
        <v/>
      </c>
      <c r="CD298" s="34" t="str">
        <f t="array" ref="CD298">IF(ROWS(CD$4:CD298)&gt;CD$1,"",INDEX('malzeme montaj'!$C$1:$C$3329,SMALL(IF('malzeme montaj'!$B$1:$B$3329=CD$3,IF('malzeme montaj'!$C$1:$C$3329&lt;&gt;"",ROW('malzeme montaj'!$C$1:$C$3329))),ROWS(CD$4:CD298))))</f>
        <v/>
      </c>
      <c r="CE298" s="34" t="str">
        <f t="array" ref="CE298">IF(ROWS(CE$4:CE298)&gt;CE$1,"",INDEX('malzeme montaj'!$C$1:$C$3329,SMALL(IF('malzeme montaj'!$B$1:$B$3329=CE$3,IF('malzeme montaj'!$C$1:$C$3329&lt;&gt;"",ROW('malzeme montaj'!$C$1:$C$3329))),ROWS(CE$4:CE298))))</f>
        <v/>
      </c>
      <c r="CF298" s="34" t="str">
        <f t="array" ref="CF298">IF(ROWS(CF$4:CF298)&gt;CF$1,"",INDEX('malzeme montaj'!$C$1:$C$3329,SMALL(IF('malzeme montaj'!$B$1:$B$3329=CF$3,IF('malzeme montaj'!$C$1:$C$3329&lt;&gt;"",ROW('malzeme montaj'!$C$1:$C$3329))),ROWS(CF$4:CF298))))</f>
        <v/>
      </c>
      <c r="CG298" s="34" t="str">
        <f t="array" ref="CG298">IF(ROWS(CG$4:CG298)&gt;CG$1,"",INDEX('malzeme montaj'!$C$1:$C$3329,SMALL(IF('malzeme montaj'!$B$1:$B$3329=CG$3,IF('malzeme montaj'!$C$1:$C$3329&lt;&gt;"",ROW('malzeme montaj'!$C$1:$C$3329))),ROWS(CG$4:CG298))))</f>
        <v/>
      </c>
      <c r="CH298" s="34" t="str">
        <f t="array" ref="CH298">IF(ROWS(CH$4:CH298)&gt;CH$1,"",INDEX('malzeme montaj'!$C$1:$C$3329,SMALL(IF('malzeme montaj'!$B$1:$B$3329=CH$3,IF('malzeme montaj'!$C$1:$C$3329&lt;&gt;"",ROW('malzeme montaj'!$C$1:$C$3329))),ROWS(CH$4:CH298))))</f>
        <v/>
      </c>
      <c r="CI298" s="34" t="str">
        <f t="array" ref="CI298">IF(ROWS(CI$4:CI298)&gt;CI$1,"",INDEX('malzeme montaj'!$C$1:$C$3329,SMALL(IF('malzeme montaj'!$B$1:$B$3329=CI$3,IF('malzeme montaj'!$C$1:$C$3329&lt;&gt;"",ROW('malzeme montaj'!$C$1:$C$3329))),ROWS(CI$4:CI298))))</f>
        <v/>
      </c>
      <c r="CJ298" s="34" t="str">
        <f t="array" ref="CJ298">IF(ROWS(CJ$4:CJ298)&gt;CJ$1,"",INDEX('malzeme montaj'!$C$1:$C$3329,SMALL(IF('malzeme montaj'!$B$1:$B$3329=CJ$3,IF('malzeme montaj'!$C$1:$C$3329&lt;&gt;"",ROW('malzeme montaj'!$C$1:$C$3329))),ROWS(CJ$4:CJ298))))</f>
        <v/>
      </c>
      <c r="CK298" s="34" t="str">
        <f t="array" ref="CK298">IF(ROWS(CK$4:CK298)&gt;CK$1,"",INDEX('malzeme montaj'!$C$1:$C$3329,SMALL(IF('malzeme montaj'!$B$1:$B$3329=CK$3,IF('malzeme montaj'!$C$1:$C$3329&lt;&gt;"",ROW('malzeme montaj'!$C$1:$C$3329))),ROWS(CK$4:CK298))))</f>
        <v/>
      </c>
      <c r="CL298" s="34" t="str">
        <f t="array" ref="CL298">IF(ROWS(CL$4:CL298)&gt;CL$1,"",INDEX('malzeme montaj'!$C$1:$C$3329,SMALL(IF('malzeme montaj'!$B$1:$B$3329=CL$3,IF('malzeme montaj'!$C$1:$C$3329&lt;&gt;"",ROW('malzeme montaj'!$C$1:$C$3329))),ROWS(CL$4:CL298))))</f>
        <v/>
      </c>
      <c r="CM298" s="34" t="str">
        <f t="array" ref="CM298">IF(ROWS(CM$4:CM298)&gt;CM$1,"",INDEX('malzeme montaj'!$C$1:$C$3329,SMALL(IF('malzeme montaj'!$B$1:$B$3329=CM$3,IF('malzeme montaj'!$C$1:$C$3329&lt;&gt;"",ROW('malzeme montaj'!$C$1:$C$3329))),ROWS(CM$4:CM298))))</f>
        <v/>
      </c>
      <c r="CN298" s="34" t="str">
        <f t="array" ref="CN298">IF(ROWS(CN$4:CN298)&gt;CN$1,"",INDEX('malzeme montaj'!$C$1:$C$3329,SMALL(IF('malzeme montaj'!$B$1:$B$3329=CN$3,IF('malzeme montaj'!$C$1:$C$3329&lt;&gt;"",ROW('malzeme montaj'!$C$1:$C$3329))),ROWS(CN$4:CN298))))</f>
        <v/>
      </c>
      <c r="CO298" s="34" t="str">
        <f t="array" ref="CO298">IF(ROWS(CO$4:CO298)&gt;CO$1,"",INDEX('malzeme montaj'!$C$1:$C$3329,SMALL(IF('malzeme montaj'!$B$1:$B$3329=CO$3,IF('malzeme montaj'!$C$1:$C$3329&lt;&gt;"",ROW('malzeme montaj'!$C$1:$C$3329))),ROWS(CO$4:CO298))))</f>
        <v/>
      </c>
      <c r="CP298" s="34" t="str">
        <f t="array" ref="CP298">IF(ROWS(CP$4:CP298)&gt;CP$1,"",INDEX('malzeme montaj'!$C$1:$C$3329,SMALL(IF('malzeme montaj'!$B$1:$B$3329=CP$3,IF('malzeme montaj'!$C$1:$C$3329&lt;&gt;"",ROW('malzeme montaj'!$C$1:$C$3329))),ROWS(CP$4:CP298))))</f>
        <v/>
      </c>
      <c r="CQ298" s="34" t="str">
        <f t="array" ref="CQ298">IF(ROWS(CQ$4:CQ298)&gt;CQ$1,"",INDEX('malzeme montaj'!$C$1:$C$3329,SMALL(IF('malzeme montaj'!$B$1:$B$3329=CQ$3,IF('malzeme montaj'!$C$1:$C$3329&lt;&gt;"",ROW('malzeme montaj'!$C$1:$C$3329))),ROWS(CQ$4:CQ298))))</f>
        <v/>
      </c>
      <c r="CR298" s="34" t="str">
        <f t="array" ref="CR298">IF(ROWS(CR$4:CR298)&gt;CR$1,"",INDEX('malzeme montaj'!$C$1:$C$3329,SMALL(IF('malzeme montaj'!$B$1:$B$3329=CR$3,IF('malzeme montaj'!$C$1:$C$3329&lt;&gt;"",ROW('malzeme montaj'!$C$1:$C$3329))),ROWS(CR$4:CR298))))</f>
        <v/>
      </c>
      <c r="CS298" s="34" t="str">
        <f t="array" ref="CS298">IF(ROWS(CS$4:CS298)&gt;CS$1,"",INDEX('malzeme montaj'!$C$1:$C$3329,SMALL(IF('malzeme montaj'!$B$1:$B$3329=CS$3,IF('malzeme montaj'!$C$1:$C$3329&lt;&gt;"",ROW('malzeme montaj'!$C$1:$C$3329))),ROWS(CS$4:CS298))))</f>
        <v/>
      </c>
      <c r="CT298" s="34" t="str">
        <f t="array" ref="CT298">IF(ROWS(CT$4:CT298)&gt;CT$1,"",INDEX('malzeme montaj'!$C$1:$C$3329,SMALL(IF('malzeme montaj'!$B$1:$B$3329=CT$3,IF('malzeme montaj'!$C$1:$C$3329&lt;&gt;"",ROW('malzeme montaj'!$C$1:$C$3329))),ROWS(CT$4:CT298))))</f>
        <v/>
      </c>
      <c r="CU298" s="34" t="str">
        <f t="array" ref="CU298">IF(ROWS(CU$4:CU298)&gt;CU$1,"",INDEX('malzeme montaj'!$C$1:$C$3329,SMALL(IF('malzeme montaj'!$B$1:$B$3329=CU$3,IF('malzeme montaj'!$C$1:$C$3329&lt;&gt;"",ROW('malzeme montaj'!$C$1:$C$3329))),ROWS(CU$4:CU298))))</f>
        <v/>
      </c>
      <c r="CV298" s="34" t="str">
        <f t="array" ref="CV298">IF(ROWS(CV$4:CV298)&gt;CV$1,"",INDEX('malzeme montaj'!$C$1:$C$3329,SMALL(IF('malzeme montaj'!$B$1:$B$3329=CV$3,IF('malzeme montaj'!$C$1:$C$3329&lt;&gt;"",ROW('malzeme montaj'!$C$1:$C$3329))),ROWS(CV$4:CV298))))</f>
        <v/>
      </c>
      <c r="CW298" s="34" t="str">
        <f t="array" ref="CW298">IF(ROWS(CW$4:CW298)&gt;CW$1,"",INDEX('malzeme montaj'!$C$1:$C$3329,SMALL(IF('malzeme montaj'!$B$1:$B$3329=CW$3,IF('malzeme montaj'!$C$1:$C$3329&lt;&gt;"",ROW('malzeme montaj'!$C$1:$C$3329))),ROWS(CW$4:CW298))))</f>
        <v/>
      </c>
      <c r="CX298" s="34" t="str">
        <f t="array" ref="CX298">IF(ROWS(CX$4:CX298)&gt;CX$1,"",INDEX('malzeme montaj'!$C$1:$C$3329,SMALL(IF('malzeme montaj'!$B$1:$B$3329=CX$3,IF('malzeme montaj'!$C$1:$C$3329&lt;&gt;"",ROW('malzeme montaj'!$C$1:$C$3329))),ROWS(CX$4:CX298))))</f>
        <v/>
      </c>
      <c r="CY298" s="34" t="str">
        <f t="array" ref="CY298">IF(ROWS(CY$4:CY298)&gt;CY$1,"",INDEX('malzeme montaj'!$C$1:$C$3329,SMALL(IF('malzeme montaj'!$B$1:$B$3329=CY$3,IF('malzeme montaj'!$C$1:$C$3329&lt;&gt;"",ROW('malzeme montaj'!$C$1:$C$3329))),ROWS(CY$4:CY298))))</f>
        <v/>
      </c>
      <c r="CZ298" s="34" t="str">
        <f t="array" ref="CZ298">IF(ROWS(CZ$4:CZ298)&gt;CZ$1,"",INDEX('malzeme montaj'!$C$1:$C$3329,SMALL(IF('malzeme montaj'!$B$1:$B$3329=CZ$3,IF('malzeme montaj'!$C$1:$C$3329&lt;&gt;"",ROW('malzeme montaj'!$C$1:$C$3329))),ROWS(CZ$4:CZ298))))</f>
        <v/>
      </c>
      <c r="DA298" s="34" t="str">
        <f t="array" ref="DA298">IF(ROWS(DA$4:DA298)&gt;DA$1,"",INDEX('malzeme montaj'!$C$1:$C$3329,SMALL(IF('malzeme montaj'!$B$1:$B$3329=DA$3,IF('malzeme montaj'!$C$1:$C$3329&lt;&gt;"",ROW('malzeme montaj'!$C$1:$C$3329))),ROWS(DA$4:DA298))))</f>
        <v/>
      </c>
      <c r="DB298" s="34" t="str">
        <f t="array" ref="DB298">IF(ROWS(DB$4:DB298)&gt;DB$1,"",INDEX('malzeme montaj'!$C$1:$C$3329,SMALL(IF('malzeme montaj'!$B$1:$B$3329=DB$3,IF('malzeme montaj'!$C$1:$C$3329&lt;&gt;"",ROW('malzeme montaj'!$C$1:$C$3329))),ROWS(DB$4:DB298))))</f>
        <v/>
      </c>
      <c r="DC298" s="34" t="str">
        <f t="array" ref="DC298">IF(ROWS(DC$4:DC298)&gt;DC$1,"",INDEX('malzeme montaj'!$C$1:$C$3329,SMALL(IF('malzeme montaj'!$B$1:$B$3329=DC$3,IF('malzeme montaj'!$C$1:$C$3329&lt;&gt;"",ROW('malzeme montaj'!$C$1:$C$3329))),ROWS(DC$4:DC298))))</f>
        <v/>
      </c>
      <c r="DD298" s="34" t="str">
        <f t="array" ref="DD298">IF(ROWS(DD$4:DD298)&gt;DD$1,"",INDEX('malzeme montaj'!$C$1:$C$3329,SMALL(IF('malzeme montaj'!$B$1:$B$3329=DD$3,IF('malzeme montaj'!$C$1:$C$3329&lt;&gt;"",ROW('malzeme montaj'!$C$1:$C$3329))),ROWS(DD$4:DD298))))</f>
        <v/>
      </c>
      <c r="DE298" s="34" t="str">
        <f t="array" ref="DE298">IF(ROWS(DE$4:DE298)&gt;DE$1,"",INDEX('malzeme montaj'!$C$1:$C$3329,SMALL(IF('malzeme montaj'!$B$1:$B$3329=DE$3,IF('malzeme montaj'!$C$1:$C$3329&lt;&gt;"",ROW('malzeme montaj'!$C$1:$C$3329))),ROWS(DE$4:DE298))))</f>
        <v/>
      </c>
      <c r="DF298" s="34" t="str">
        <f t="array" ref="DF298">IF(ROWS(DF$4:DF298)&gt;DF$1,"",INDEX('malzeme montaj'!$C$1:$C$3329,SMALL(IF('malzeme montaj'!$B$1:$B$3329=DF$3,IF('malzeme montaj'!$C$1:$C$3329&lt;&gt;"",ROW('malzeme montaj'!$C$1:$C$3329))),ROWS(DF$4:DF298))))</f>
        <v/>
      </c>
      <c r="DG298" s="34" t="str">
        <f t="array" ref="DG298">IF(ROWS(DG$4:DG298)&gt;DG$1,"",INDEX('malzeme montaj'!$C$1:$C$3329,SMALL(IF('malzeme montaj'!$B$1:$B$3329=DG$3,IF('malzeme montaj'!$C$1:$C$3329&lt;&gt;"",ROW('malzeme montaj'!$C$1:$C$3329))),ROWS(DG$4:DG298))))</f>
        <v/>
      </c>
      <c r="DH298" s="34" t="str">
        <f t="array" ref="DH298">IF(ROWS(DH$4:DH298)&gt;DH$1,"",INDEX('malzeme montaj'!$C$1:$C$3329,SMALL(IF('malzeme montaj'!$B$1:$B$3329=DH$3,IF('malzeme montaj'!$C$1:$C$3329&lt;&gt;"",ROW('malzeme montaj'!$C$1:$C$3329))),ROWS(DH$4:DH298))))</f>
        <v/>
      </c>
      <c r="DI298" s="34" t="str">
        <f t="array" ref="DI298">IF(ROWS(DI$4:DI298)&gt;DI$1,"",INDEX('malzeme montaj'!$C$1:$C$3329,SMALL(IF('malzeme montaj'!$B$1:$B$3329=DI$3,IF('malzeme montaj'!$C$1:$C$3329&lt;&gt;"",ROW('malzeme montaj'!$C$1:$C$3329))),ROWS(DI$4:DI298))))</f>
        <v/>
      </c>
      <c r="DJ298" s="34" t="str">
        <f t="array" ref="DJ298">IF(ROWS(DJ$4:DJ298)&gt;DJ$1,"",INDEX('malzeme montaj'!$C$1:$C$3329,SMALL(IF('malzeme montaj'!$B$1:$B$3329=DJ$3,IF('malzeme montaj'!$C$1:$C$3329&lt;&gt;"",ROW('malzeme montaj'!$C$1:$C$3329))),ROWS(DJ$4:DJ298))))</f>
        <v/>
      </c>
      <c r="DK298" s="34" t="str">
        <f t="array" ref="DK298">IF(ROWS(DK$4:DK298)&gt;DK$1,"",INDEX('malzeme montaj'!$C$1:$C$3329,SMALL(IF('malzeme montaj'!$B$1:$B$3329=DK$3,IF('malzeme montaj'!$C$1:$C$3329&lt;&gt;"",ROW('malzeme montaj'!$C$1:$C$3329))),ROWS(DK$4:DK298))))</f>
        <v/>
      </c>
      <c r="DL298" s="34" t="str">
        <f t="array" ref="DL298">IF(ROWS(DL$4:DL298)&gt;DL$1,"",INDEX('malzeme montaj'!$C$1:$C$3329,SMALL(IF('malzeme montaj'!$B$1:$B$3329=DL$3,IF('malzeme montaj'!$C$1:$C$3329&lt;&gt;"",ROW('malzeme montaj'!$C$1:$C$3329))),ROWS(DL$4:DL298))))</f>
        <v/>
      </c>
      <c r="DQ298" s="34" t="str">
        <f t="array" ref="DQ298">IF(ROWS(DQ$4:DQ298)&gt;DQ$1,"",INDEX('malzeme montaj'!$C$1:$C$3329,SMALL(IF('malzeme montaj'!$B$1:$B$3329=DQ$3,IF('malzeme montaj'!$C$1:$C$3329&lt;&gt;"",ROW('malzeme montaj'!$C$1:$C$3329))),ROWS(DQ$4:DQ298))))</f>
        <v/>
      </c>
      <c r="DR298" s="34" t="str">
        <f t="array" ref="DR298">IF(ROWS(DR$4:DR298)&gt;DR$1,"",INDEX('malzeme montaj'!$C$1:$C$3329,SMALL(IF('malzeme montaj'!$B$1:$B$3329=DR$3,IF('malzeme montaj'!$C$1:$C$3329&lt;&gt;"",ROW('malzeme montaj'!$C$1:$C$3329))),ROWS(DR$4:DR298))))</f>
        <v/>
      </c>
      <c r="DS298" s="34" t="str">
        <f t="array" ref="DS298">IF(ROWS(DS$4:DS298)&gt;DS$1,"",INDEX('malzeme montaj'!$C$1:$C$3329,SMALL(IF('malzeme montaj'!$B$1:$B$3329=DS$3,IF('malzeme montaj'!$C$1:$C$3329&lt;&gt;"",ROW('malzeme montaj'!$C$1:$C$3329))),ROWS(DS$4:DS298))))</f>
        <v/>
      </c>
      <c r="DT298" s="34" t="str">
        <f t="array" ref="DT298">IF(ROWS(DT$4:DT298)&gt;DT$1,"",INDEX('malzeme montaj'!$C$1:$C$3329,SMALL(IF('malzeme montaj'!$B$1:$B$3329=DT$3,IF('malzeme montaj'!$C$1:$C$3329&lt;&gt;"",ROW('malzeme montaj'!$C$1:$C$3329))),ROWS(DT$4:DT298))))</f>
        <v/>
      </c>
      <c r="DU298" s="34" t="str">
        <f t="array" ref="DU298">IF(ROWS(DU$4:DU298)&gt;DU$1,"",INDEX('malzeme montaj'!$C$1:$C$3329,SMALL(IF('malzeme montaj'!$B$1:$B$3329=DU$3,IF('malzeme montaj'!$C$1:$C$3329&lt;&gt;"",ROW('malzeme montaj'!$C$1:$C$3329))),ROWS(DU$4:DU298))))</f>
        <v/>
      </c>
      <c r="DV298" s="34" t="str">
        <f t="array" ref="DV298">IF(ROWS(DV$4:DV298)&gt;DV$1,"",INDEX('malzeme montaj'!$C$1:$C$3329,SMALL(IF('malzeme montaj'!$B$1:$B$3329=DV$3,IF('malzeme montaj'!$C$1:$C$3329&lt;&gt;"",ROW('malzeme montaj'!$C$1:$C$3329))),ROWS(DV$4:DV298))))</f>
        <v/>
      </c>
      <c r="DW298" s="34" t="str">
        <f t="array" ref="DW298">IF(ROWS(DW$4:DW298)&gt;DW$1,"",INDEX('malzeme montaj'!$C$1:$C$3329,SMALL(IF('malzeme montaj'!$B$1:$B$3329=DW$3,IF('malzeme montaj'!$C$1:$C$3329&lt;&gt;"",ROW('malzeme montaj'!$C$1:$C$3329))),ROWS(DW$4:DW298))))</f>
        <v/>
      </c>
      <c r="DX298" s="34" t="str">
        <f t="array" ref="DX298">IF(ROWS(DX$4:DX298)&gt;DX$1,"",INDEX('malzeme montaj'!$C$1:$C$3329,SMALL(IF('malzeme montaj'!$B$1:$B$3329=DX$3,IF('malzeme montaj'!$C$1:$C$3329&lt;&gt;"",ROW('malzeme montaj'!$C$1:$C$3329))),ROWS(DX$4:DX298))))</f>
        <v/>
      </c>
      <c r="DY298" s="34" t="str">
        <f t="array" ref="DY298">IF(ROWS(DY$4:DY298)&gt;DY$1,"",INDEX('malzeme montaj'!$C$1:$C$3329,SMALL(IF('malzeme montaj'!$B$1:$B$3329=DY$3,IF('malzeme montaj'!$C$1:$C$3329&lt;&gt;"",ROW('malzeme montaj'!$C$1:$C$3329))),ROWS(DY$4:DY298))))</f>
        <v/>
      </c>
      <c r="DZ298" s="34" t="str">
        <f t="array" ref="DZ298">IF(ROWS(DZ$4:DZ298)&gt;DZ$1,"",INDEX('malzeme montaj'!$C$1:$C$3329,SMALL(IF('malzeme montaj'!$B$1:$B$3329=DZ$3,IF('malzeme montaj'!$C$1:$C$3329&lt;&gt;"",ROW('malzeme montaj'!$C$1:$C$3329))),ROWS(DZ$4:DZ298))))</f>
        <v/>
      </c>
      <c r="EA298" s="34" t="str">
        <f t="array" ref="EA298">IF(ROWS(EA$4:EA298)&gt;EA$1,"",INDEX('malzeme montaj'!$C$1:$C$3329,SMALL(IF('malzeme montaj'!$B$1:$B$3329=EA$3,IF('malzeme montaj'!$C$1:$C$3329&lt;&gt;"",ROW('malzeme montaj'!$C$1:$C$3329))),ROWS(EA$4:EA298))))</f>
        <v/>
      </c>
      <c r="EB298" s="34" t="str">
        <f t="array" ref="EB298">IF(ROWS(EB$4:EB298)&gt;EB$1,"",INDEX('malzeme montaj'!$C$1:$C$3329,SMALL(IF('malzeme montaj'!$B$1:$B$3329=EB$3,IF('malzeme montaj'!$C$1:$C$3329&lt;&gt;"",ROW('malzeme montaj'!$C$1:$C$3329))),ROWS(EB$4:EB298))))</f>
        <v/>
      </c>
      <c r="EC298" s="34" t="str">
        <f t="array" ref="EC298">IF(ROWS(EC$4:EC298)&gt;EC$1,"",INDEX('malzeme montaj'!$C$1:$C$3329,SMALL(IF('malzeme montaj'!$B$1:$B$3329=EC$3,IF('malzeme montaj'!$C$1:$C$3329&lt;&gt;"",ROW('malzeme montaj'!$C$1:$C$3329))),ROWS(EC$4:EC298))))</f>
        <v/>
      </c>
      <c r="ED298" s="34" t="str">
        <f t="array" ref="ED298">IF(ROWS(ED$4:ED298)&gt;ED$1,"",INDEX('malzeme montaj'!$C$1:$C$3329,SMALL(IF('malzeme montaj'!$B$1:$B$3329=ED$3,IF('malzeme montaj'!$C$1:$C$3329&lt;&gt;"",ROW('malzeme montaj'!$C$1:$C$3329))),ROWS(ED$4:ED298))))</f>
        <v/>
      </c>
      <c r="EE298" s="34" t="str">
        <f t="array" ref="EE298">IF(ROWS(EE$4:EE298)&gt;EE$1,"",INDEX('malzeme montaj'!$C$1:$C$3329,SMALL(IF('malzeme montaj'!$B$1:$B$3329=EE$3,IF('malzeme montaj'!$C$1:$C$3329&lt;&gt;"",ROW('malzeme montaj'!$C$1:$C$3329))),ROWS(EE$4:EE298))))</f>
        <v/>
      </c>
      <c r="EF298" s="34" t="str">
        <f t="array" ref="EF298">IF(ROWS(EF$4:EF298)&gt;EF$1,"",INDEX('malzeme montaj'!$C$1:$C$3329,SMALL(IF('malzeme montaj'!$B$1:$B$3329=EF$3,IF('malzeme montaj'!$C$1:$C$3329&lt;&gt;"",ROW('malzeme montaj'!$C$1:$C$3329))),ROWS(EF$4:EF298))))</f>
        <v/>
      </c>
      <c r="EG298" s="34" t="str">
        <f t="array" ref="EG298">IF(ROWS(EG$4:EG298)&gt;EG$1,"",INDEX('malzeme montaj'!$C$1:$C$3329,SMALL(IF('malzeme montaj'!$B$1:$B$3329=EG$3,IF('malzeme montaj'!$C$1:$C$3329&lt;&gt;"",ROW('malzeme montaj'!$C$1:$C$3329))),ROWS(EG$4:EG298))))</f>
        <v/>
      </c>
      <c r="EH298" s="34" t="str">
        <f t="array" ref="EH298">IF(ROWS(EH$4:EH298)&gt;EH$1,"",INDEX('malzeme montaj'!$C$1:$C$3329,SMALL(IF('malzeme montaj'!$B$1:$B$3329=EH$3,IF('malzeme montaj'!$C$1:$C$3329&lt;&gt;"",ROW('malzeme montaj'!$C$1:$C$3329))),ROWS(EH$4:EH298))))</f>
        <v/>
      </c>
      <c r="EI298" s="34" t="str">
        <f t="array" ref="EI298">IF(ROWS(EI$4:EI298)&gt;EI$1,"",INDEX('malzeme montaj'!$C$1:$C$3329,SMALL(IF('malzeme montaj'!$B$1:$B$3329=EI$3,IF('malzeme montaj'!$C$1:$C$3329&lt;&gt;"",ROW('malzeme montaj'!$C$1:$C$3329))),ROWS(EI$4:EI298))))</f>
        <v/>
      </c>
      <c r="EJ298" s="34" t="str">
        <f t="array" ref="EJ298">IF(ROWS(EJ$4:EJ298)&gt;EJ$1,"",INDEX('malzeme montaj'!$C$1:$C$3329,SMALL(IF('malzeme montaj'!$B$1:$B$3329=EJ$3,IF('malzeme montaj'!$C$1:$C$3329&lt;&gt;"",ROW('malzeme montaj'!$C$1:$C$3329))),ROWS(EJ$4:EJ298))))</f>
        <v/>
      </c>
      <c r="EK298" s="34" t="str">
        <f t="array" ref="EK298">IF(ROWS(EK$4:EK298)&gt;EK$1,"",INDEX('malzeme montaj'!$C$1:$C$3329,SMALL(IF('malzeme montaj'!$B$1:$B$3329=EK$3,IF('malzeme montaj'!$C$1:$C$3329&lt;&gt;"",ROW('malzeme montaj'!$C$1:$C$3329))),ROWS(EK$4:EK298))))</f>
        <v/>
      </c>
      <c r="EL298" s="34" t="str">
        <f t="array" ref="EL298">IF(ROWS(EL$4:EL298)&gt;EL$1,"",INDEX('malzeme montaj'!$C$1:$C$3329,SMALL(IF('malzeme montaj'!$B$1:$B$3329=EL$3,IF('malzeme montaj'!$C$1:$C$3329&lt;&gt;"",ROW('malzeme montaj'!$C$1:$C$3329))),ROWS(EL$4:EL298))))</f>
        <v/>
      </c>
      <c r="EM298" s="34" t="str">
        <f t="array" ref="EM298">IF(ROWS(EM$4:EM298)&gt;EM$1,"",INDEX('malzeme montaj'!$C$1:$C$3329,SMALL(IF('malzeme montaj'!$B$1:$B$3329=EM$3,IF('malzeme montaj'!$C$1:$C$3329&lt;&gt;"",ROW('malzeme montaj'!$C$1:$C$3329))),ROWS(EM$4:EM298))))</f>
        <v/>
      </c>
      <c r="EN298" s="34" t="str">
        <f t="array" ref="EN298">IF(ROWS(EN$4:EN298)&gt;EN$1,"",INDEX('malzeme montaj'!$C$1:$C$3329,SMALL(IF('malzeme montaj'!$B$1:$B$3329=EN$3,IF('malzeme montaj'!$C$1:$C$3329&lt;&gt;"",ROW('malzeme montaj'!$C$1:$C$3329))),ROWS(EN$4:EN298))))</f>
        <v/>
      </c>
      <c r="EO298" s="34" t="str">
        <f t="array" ref="EO298">IF(ROWS(EO$4:EO298)&gt;EO$1,"",INDEX('malzeme montaj'!$C$1:$C$3329,SMALL(IF('malzeme montaj'!$B$1:$B$3329=EO$3,IF('malzeme montaj'!$C$1:$C$3329&lt;&gt;"",ROW('malzeme montaj'!$C$1:$C$3329))),ROWS(EO$4:EO298))))</f>
        <v/>
      </c>
      <c r="EP298" s="34" t="str">
        <f t="array" ref="EP298">IF(ROWS(EP$4:EP298)&gt;EP$1,"",INDEX('malzeme montaj'!$C$1:$C$3329,SMALL(IF('malzeme montaj'!$B$1:$B$3329=EP$3,IF('malzeme montaj'!$C$1:$C$3329&lt;&gt;"",ROW('malzeme montaj'!$C$1:$C$3329))),ROWS(EP$4:EP298))))</f>
        <v/>
      </c>
      <c r="EQ298" s="34" t="str">
        <f t="array" ref="EQ298">IF(ROWS(EQ$4:EQ298)&gt;EQ$1,"",INDEX('malzeme montaj'!$C$1:$C$3329,SMALL(IF('malzeme montaj'!$B$1:$B$3329=EQ$3,IF('malzeme montaj'!$C$1:$C$3329&lt;&gt;"",ROW('malzeme montaj'!$C$1:$C$3329))),ROWS(EQ$4:EQ298))))</f>
        <v/>
      </c>
      <c r="ER298" s="34" t="str">
        <f t="array" ref="ER298">IF(ROWS(ER$4:ER298)&gt;ER$1,"",INDEX('malzeme montaj'!$C$1:$C$3329,SMALL(IF('malzeme montaj'!$B$1:$B$3329=ER$3,IF('malzeme montaj'!$C$1:$C$3329&lt;&gt;"",ROW('malzeme montaj'!$C$1:$C$3329))),ROWS(ER$4:ER298))))</f>
        <v/>
      </c>
      <c r="ES298" s="34" t="str">
        <f t="array" ref="ES298">IF(ROWS(ES$4:ES298)&gt;ES$1,"",INDEX('malzeme montaj'!$C$1:$C$3329,SMALL(IF('malzeme montaj'!$B$1:$B$3329=ES$3,IF('malzeme montaj'!$C$1:$C$3329&lt;&gt;"",ROW('malzeme montaj'!$C$1:$C$3329))),ROWS(ES$4:ES298))))</f>
        <v/>
      </c>
      <c r="ET298" s="34" t="str">
        <f t="array" ref="ET298">IF(ROWS(ET$4:ET298)&gt;ET$1,"",INDEX('malzeme montaj'!$C$1:$C$3329,SMALL(IF('malzeme montaj'!$B$1:$B$3329=ET$3,IF('malzeme montaj'!$C$1:$C$3329&lt;&gt;"",ROW('malzeme montaj'!$C$1:$C$3329))),ROWS(ET$4:ET298))))</f>
        <v/>
      </c>
      <c r="EU298" s="34" t="str">
        <f t="array" ref="EU298">IF(ROWS(EU$4:EU298)&gt;EU$1,"",INDEX('malzeme montaj'!$C$1:$C$3329,SMALL(IF('malzeme montaj'!$B$1:$B$3329=EU$3,IF('malzeme montaj'!$C$1:$C$3329&lt;&gt;"",ROW('malzeme montaj'!$C$1:$C$3329))),ROWS(EU$4:EU298))))</f>
        <v/>
      </c>
      <c r="EV298" s="34" t="str">
        <f t="array" ref="EV298">IF(ROWS(EV$4:EV298)&gt;EV$1,"",INDEX('malzeme montaj'!$C$1:$C$3329,SMALL(IF('malzeme montaj'!$B$1:$B$3329=EV$3,IF('malzeme montaj'!$C$1:$C$3329&lt;&gt;"",ROW('malzeme montaj'!$C$1:$C$3329))),ROWS(EV$4:EV298))))</f>
        <v/>
      </c>
      <c r="EW298" s="34" t="str">
        <f t="array" ref="EW298">IF(ROWS(EW$4:EW298)&gt;EW$1,"",INDEX('malzeme montaj'!$C$1:$C$3329,SMALL(IF('malzeme montaj'!$B$1:$B$3329=EW$3,IF('malzeme montaj'!$C$1:$C$3329&lt;&gt;"",ROW('malzeme montaj'!$C$1:$C$3329))),ROWS(EW$4:EW298))))</f>
        <v/>
      </c>
    </row>
    <row r="299" spans="4:153">
      <c r="D299" s="38" t="str">
        <f t="array" ref="D299">IF(ROWS(D$4:D299)&gt;D$1,"",INDEX('malzeme montaj'!$C$1:$C$3329,SMALL(IF('malzeme montaj'!$B$1:$B$3329=D$3,IF('malzeme montaj'!$C$1:$C$3329&lt;&gt;"",ROW('malzeme montaj'!$C$1:$C$3329))),ROWS(D$4:D299))))</f>
        <v/>
      </c>
      <c r="E299" s="38" t="str">
        <f t="array" ref="E299">IF(ROWS(E$4:E299)&gt;E$1,"",INDEX('malzeme montaj'!$C$1:$C$3329,SMALL(IF('malzeme montaj'!$B$1:$B$3329=E$3,IF('malzeme montaj'!$C$1:$C$3329&lt;&gt;"",ROW('malzeme montaj'!$C$1:$C$3329))),ROWS(E$4:E299))))</f>
        <v/>
      </c>
      <c r="F299" s="38" t="str">
        <f t="array" ref="F299">IF(ROWS(F$4:F299)&gt;F$1,"",INDEX('malzeme montaj'!$C$1:$C$3329,SMALL(IF('malzeme montaj'!$B$1:$B$3329=F$3,IF('malzeme montaj'!$C$1:$C$3329&lt;&gt;"",ROW('malzeme montaj'!$C$1:$C$3329))),ROWS(F$4:F299))))</f>
        <v/>
      </c>
      <c r="G299" s="38" t="str">
        <f t="array" ref="G299">IF(ROWS(G$4:G299)&gt;G$1,"",INDEX('malzeme montaj'!$C$1:$C$3329,SMALL(IF('malzeme montaj'!$B$1:$B$3329=G$3,IF('malzeme montaj'!$C$1:$C$3329&lt;&gt;"",ROW('malzeme montaj'!$C$1:$C$3329))),ROWS(G$4:G299))))</f>
        <v/>
      </c>
      <c r="H299" s="38" t="str">
        <f t="array" ref="H299">IF(ROWS(H$4:H299)&gt;H$1,"",INDEX('malzeme montaj'!$C$1:$C$3329,SMALL(IF('malzeme montaj'!$B$1:$B$3329=H$3,IF('malzeme montaj'!$C$1:$C$3329&lt;&gt;"",ROW('malzeme montaj'!$C$1:$C$3329))),ROWS(H$4:H299))))</f>
        <v/>
      </c>
      <c r="I299" s="38" t="str">
        <f t="array" ref="I299">IF(ROWS(I$4:I299)&gt;I$1,"",INDEX('malzeme montaj'!$C$1:$C$3329,SMALL(IF('malzeme montaj'!$B$1:$B$3329=I$3,IF('malzeme montaj'!$C$1:$C$3329&lt;&gt;"",ROW('malzeme montaj'!$C$1:$C$3329))),ROWS(I$4:I299))))</f>
        <v/>
      </c>
      <c r="J299" s="38" t="str">
        <f t="array" ref="J299">IF(ROWS(J$4:J299)&gt;J$1,"",INDEX('malzeme montaj'!$C$1:$C$3329,SMALL(IF('malzeme montaj'!$B$1:$B$3329=J$3,IF('malzeme montaj'!$C$1:$C$3329&lt;&gt;"",ROW('malzeme montaj'!$C$1:$C$3329))),ROWS(J$4:J299))))</f>
        <v/>
      </c>
      <c r="K299" s="38" t="str">
        <f t="array" ref="K299">IF(ROWS(K$4:K299)&gt;K$1,"",INDEX('malzeme montaj'!$C$1:$C$3329,SMALL(IF('malzeme montaj'!$B$1:$B$3329=K$3,IF('malzeme montaj'!$C$1:$C$3329&lt;&gt;"",ROW('malzeme montaj'!$C$1:$C$3329))),ROWS(K$4:K299))))</f>
        <v/>
      </c>
      <c r="L299" s="38" t="str">
        <f t="array" ref="L299">IF(ROWS(L$4:L299)&gt;L$1,"",INDEX('malzeme montaj'!$C$1:$C$3329,SMALL(IF('malzeme montaj'!$B$1:$B$3329=L$3,IF('malzeme montaj'!$C$1:$C$3329&lt;&gt;"",ROW('malzeme montaj'!$C$1:$C$3329))),ROWS(L$4:L299))))</f>
        <v/>
      </c>
      <c r="M299" s="38" t="str">
        <f t="array" ref="M299">IF(ROWS(M$4:M299)&gt;M$1,"",INDEX('malzeme montaj'!$C$1:$C$3329,SMALL(IF('malzeme montaj'!$B$1:$B$3329=M$3,IF('malzeme montaj'!$C$1:$C$3329&lt;&gt;"",ROW('malzeme montaj'!$C$1:$C$3329))),ROWS(M$4:M299))))</f>
        <v/>
      </c>
      <c r="N299" s="38" t="str">
        <f t="array" ref="N299">IF(ROWS(N$4:N299)&gt;N$1,"",INDEX('malzeme montaj'!$C$1:$C$3329,SMALL(IF('malzeme montaj'!$B$1:$B$3329=N$3,IF('malzeme montaj'!$C$1:$C$3329&lt;&gt;"",ROW('malzeme montaj'!$C$1:$C$3329))),ROWS(N$4:N299))))</f>
        <v/>
      </c>
      <c r="O299" s="38" t="str">
        <f t="array" ref="O299">IF(ROWS(O$4:O299)&gt;O$1,"",INDEX('malzeme montaj'!$C$1:$C$3329,SMALL(IF('malzeme montaj'!$B$1:$B$3329=O$3,IF('malzeme montaj'!$C$1:$C$3329&lt;&gt;"",ROW('malzeme montaj'!$C$1:$C$3329))),ROWS(O$4:O299))))</f>
        <v/>
      </c>
      <c r="P299" s="38" t="str">
        <f t="array" ref="P299">IF(ROWS(P$4:P299)&gt;P$1,"",INDEX('malzeme montaj'!$C$1:$C$3329,SMALL(IF('malzeme montaj'!$B$1:$B$3329=P$3,IF('malzeme montaj'!$C$1:$C$3329&lt;&gt;"",ROW('malzeme montaj'!$C$1:$C$3329))),ROWS(P$4:P299))))</f>
        <v/>
      </c>
      <c r="Q299" s="38" t="str">
        <f t="array" ref="Q299">IF(ROWS(Q$4:Q299)&gt;Q$1,"",INDEX('malzeme montaj'!$C$1:$C$3329,SMALL(IF('malzeme montaj'!$B$1:$B$3329=Q$3,IF('malzeme montaj'!$C$1:$C$3329&lt;&gt;"",ROW('malzeme montaj'!$C$1:$C$3329))),ROWS(Q$4:Q299))))</f>
        <v/>
      </c>
      <c r="R299" s="38" t="str">
        <f t="array" ref="R299">IF(ROWS(R$4:R299)&gt;R$1,"",INDEX('malzeme montaj'!$C$1:$C$3329,SMALL(IF('malzeme montaj'!$B$1:$B$3329=R$3,IF('malzeme montaj'!$C$1:$C$3329&lt;&gt;"",ROW('malzeme montaj'!$C$1:$C$3329))),ROWS(R$4:R299))))</f>
        <v/>
      </c>
      <c r="S299" s="38" t="str">
        <f t="array" ref="S299">IF(ROWS(S$4:S299)&gt;S$1,"",INDEX('malzeme montaj'!$C$1:$C$3329,SMALL(IF('malzeme montaj'!$B$1:$B$3329=S$3,IF('malzeme montaj'!$C$1:$C$3329&lt;&gt;"",ROW('malzeme montaj'!$C$1:$C$3329))),ROWS(S$4:S299))))</f>
        <v/>
      </c>
      <c r="T299" s="38" t="str">
        <f t="array" ref="T299">IF(ROWS(T$4:T299)&gt;T$1,"",INDEX('malzeme montaj'!$C$1:$C$3329,SMALL(IF('malzeme montaj'!$B$1:$B$3329=T$3,IF('malzeme montaj'!$C$1:$C$3329&lt;&gt;"",ROW('malzeme montaj'!$C$1:$C$3329))),ROWS(T$4:T299))))</f>
        <v/>
      </c>
      <c r="U299" s="38" t="str">
        <f t="array" ref="U299">IF(ROWS(U$4:U299)&gt;U$1,"",INDEX('malzeme montaj'!$C$1:$C$3329,SMALL(IF('malzeme montaj'!$B$1:$B$3329=U$3,IF('malzeme montaj'!$C$1:$C$3329&lt;&gt;"",ROW('malzeme montaj'!$C$1:$C$3329))),ROWS(U$4:U299))))</f>
        <v/>
      </c>
      <c r="V299" s="38" t="str">
        <f t="array" ref="V299">IF(ROWS(V$4:V299)&gt;V$1,"",INDEX('malzeme montaj'!$C$1:$C$3329,SMALL(IF('malzeme montaj'!$B$1:$B$3329=V$3,IF('malzeme montaj'!$C$1:$C$3329&lt;&gt;"",ROW('malzeme montaj'!$C$1:$C$3329))),ROWS(V$4:V299))))</f>
        <v/>
      </c>
      <c r="W299" s="38" t="str">
        <f t="array" ref="W299">IF(ROWS(W$4:W299)&gt;W$1,"",INDEX('malzeme montaj'!$C$1:$C$3329,SMALL(IF('malzeme montaj'!$B$1:$B$3329=W$3,IF('malzeme montaj'!$C$1:$C$3329&lt;&gt;"",ROW('malzeme montaj'!$C$1:$C$3329))),ROWS(W$4:W299))))</f>
        <v/>
      </c>
      <c r="X299" s="38" t="str">
        <f t="array" ref="X299">IF(ROWS(X$4:X299)&gt;X$1,"",INDEX('malzeme montaj'!$C$1:$C$3329,SMALL(IF('malzeme montaj'!$B$1:$B$3329=X$3,IF('malzeme montaj'!$C$1:$C$3329&lt;&gt;"",ROW('malzeme montaj'!$C$1:$C$3329))),ROWS(X$4:X299))))</f>
        <v/>
      </c>
      <c r="Y299" s="38" t="str">
        <f t="array" ref="Y299">IF(ROWS(Y$4:Y299)&gt;Y$1,"",INDEX('malzeme montaj'!$C$1:$C$3329,SMALL(IF('malzeme montaj'!$B$1:$B$3329=Y$3,IF('malzeme montaj'!$C$1:$C$3329&lt;&gt;"",ROW('malzeme montaj'!$C$1:$C$3329))),ROWS(Y$4:Y299))))</f>
        <v/>
      </c>
      <c r="Z299" s="38" t="str">
        <f t="array" ref="Z299">IF(ROWS(Z$4:Z299)&gt;Z$1,"",INDEX('malzeme montaj'!$C$1:$C$3329,SMALL(IF('malzeme montaj'!$B$1:$B$3329=Z$3,IF('malzeme montaj'!$C$1:$C$3329&lt;&gt;"",ROW('malzeme montaj'!$C$1:$C$3329))),ROWS(Z$4:Z299))))</f>
        <v/>
      </c>
      <c r="AA299" s="38" t="str">
        <f t="array" ref="AA299">IF(ROWS(AA$4:AA299)&gt;AA$1,"",INDEX('malzeme montaj'!$C$1:$C$3329,SMALL(IF('malzeme montaj'!$B$1:$B$3329=AA$3,IF('malzeme montaj'!$C$1:$C$3329&lt;&gt;"",ROW('malzeme montaj'!$C$1:$C$3329))),ROWS(AA$4:AA299))))</f>
        <v/>
      </c>
      <c r="AB299" s="38" t="str">
        <f t="array" ref="AB299">IF(ROWS(AB$4:AB299)&gt;AB$1,"",INDEX('malzeme montaj'!$C$1:$C$3329,SMALL(IF('malzeme montaj'!$B$1:$B$3329=AB$3,IF('malzeme montaj'!$C$1:$C$3329&lt;&gt;"",ROW('malzeme montaj'!$C$1:$C$3329))),ROWS(AB$4:AB299))))</f>
        <v/>
      </c>
      <c r="AC299" s="38" t="str">
        <f t="array" ref="AC299">IF(ROWS(AC$4:AC299)&gt;AC$1,"",INDEX('malzeme montaj'!$C$1:$C$3329,SMALL(IF('malzeme montaj'!$B$1:$B$3329=AC$3,IF('malzeme montaj'!$C$1:$C$3329&lt;&gt;"",ROW('malzeme montaj'!$C$1:$C$3329))),ROWS(AC$4:AC299))))</f>
        <v/>
      </c>
      <c r="AD299" s="38" t="str">
        <f t="array" ref="AD299">IF(ROWS(AD$4:AD299)&gt;AD$1,"",INDEX('malzeme montaj'!$C$1:$C$3329,SMALL(IF('malzeme montaj'!$B$1:$B$3329=AD$3,IF('malzeme montaj'!$C$1:$C$3329&lt;&gt;"",ROW('malzeme montaj'!$C$1:$C$3329))),ROWS(AD$4:AD299))))</f>
        <v/>
      </c>
      <c r="AE299" s="38" t="str">
        <f t="array" ref="AE299">IF(ROWS(AE$4:AE299)&gt;AE$1,"",INDEX('malzeme montaj'!$C$1:$C$3329,SMALL(IF('malzeme montaj'!$B$1:$B$3329=AE$3,IF('malzeme montaj'!$C$1:$C$3329&lt;&gt;"",ROW('malzeme montaj'!$C$1:$C$3329))),ROWS(AE$4:AE299))))</f>
        <v/>
      </c>
      <c r="AF299" s="38" t="str">
        <f t="array" ref="AF299">IF(ROWS(AF$4:AF299)&gt;AF$1,"",INDEX('malzeme montaj'!$C$1:$C$3329,SMALL(IF('malzeme montaj'!$B$1:$B$3329=AF$3,IF('malzeme montaj'!$C$1:$C$3329&lt;&gt;"",ROW('malzeme montaj'!$C$1:$C$3329))),ROWS(AF$4:AF299))))</f>
        <v/>
      </c>
      <c r="AG299" s="38" t="str">
        <f t="array" ref="AG299">IF(ROWS(AG$4:AG299)&gt;AG$1,"",INDEX('malzeme montaj'!$C$1:$C$3329,SMALL(IF('malzeme montaj'!$B$1:$B$3329=AG$3,IF('malzeme montaj'!$C$1:$C$3329&lt;&gt;"",ROW('malzeme montaj'!$C$1:$C$3329))),ROWS(AG$4:AG299))))</f>
        <v/>
      </c>
      <c r="AH299" s="38" t="str">
        <f t="array" ref="AH299">IF(ROWS(AH$4:AH299)&gt;AH$1,"",INDEX('malzeme montaj'!$C$1:$C$3329,SMALL(IF('malzeme montaj'!$B$1:$B$3329=AH$3,IF('malzeme montaj'!$C$1:$C$3329&lt;&gt;"",ROW('malzeme montaj'!$C$1:$C$3329))),ROWS(AH$4:AH299))))</f>
        <v/>
      </c>
      <c r="AI299" s="38" t="str">
        <f t="array" ref="AI299">IF(ROWS(AI$4:AI299)&gt;AI$1,"",INDEX('malzeme montaj'!$C$1:$C$3329,SMALL(IF('malzeme montaj'!$B$1:$B$3329=AI$3,IF('malzeme montaj'!$C$1:$C$3329&lt;&gt;"",ROW('malzeme montaj'!$C$1:$C$3329))),ROWS(AI$4:AI299))))</f>
        <v/>
      </c>
      <c r="AJ299" s="38" t="str">
        <f t="array" ref="AJ299">IF(ROWS(AJ$4:AJ299)&gt;AJ$1,"",INDEX('malzeme montaj'!$C$1:$C$3329,SMALL(IF('malzeme montaj'!$B$1:$B$3329=AJ$3,IF('malzeme montaj'!$C$1:$C$3329&lt;&gt;"",ROW('malzeme montaj'!$C$1:$C$3329))),ROWS(AJ$4:AJ299))))</f>
        <v/>
      </c>
      <c r="AK299" s="38" t="str">
        <f t="array" ref="AK299">IF(ROWS(AK$4:AK299)&gt;AK$1,"",INDEX('malzeme montaj'!$C$1:$C$3329,SMALL(IF('malzeme montaj'!$B$1:$B$3329=AK$3,IF('malzeme montaj'!$C$1:$C$3329&lt;&gt;"",ROW('malzeme montaj'!$C$1:$C$3329))),ROWS(AK$4:AK299))))</f>
        <v/>
      </c>
      <c r="AL299" s="38" t="str">
        <f t="array" ref="AL299">IF(ROWS(AL$4:AL299)&gt;AL$1,"",INDEX('malzeme montaj'!$C$1:$C$3329,SMALL(IF('malzeme montaj'!$B$1:$B$3329=AL$3,IF('malzeme montaj'!$C$1:$C$3329&lt;&gt;"",ROW('malzeme montaj'!$C$1:$C$3329))),ROWS(AL$4:AL299))))</f>
        <v/>
      </c>
      <c r="AM299" s="38" t="str">
        <f t="array" ref="AM299">IF(ROWS(AM$4:AM299)&gt;AM$1,"",INDEX('malzeme montaj'!$C$1:$C$3329,SMALL(IF('malzeme montaj'!$B$1:$B$3329=AM$3,IF('malzeme montaj'!$C$1:$C$3329&lt;&gt;"",ROW('malzeme montaj'!$C$1:$C$3329))),ROWS(AM$4:AM299))))</f>
        <v/>
      </c>
      <c r="AN299" s="38" t="str">
        <f t="array" ref="AN299">IF(ROWS(AN$4:AN299)&gt;AN$1,"",INDEX('malzeme montaj'!$C$1:$C$3329,SMALL(IF('malzeme montaj'!$B$1:$B$3329=AN$3,IF('malzeme montaj'!$C$1:$C$3329&lt;&gt;"",ROW('malzeme montaj'!$C$1:$C$3329))),ROWS(AN$4:AN299))))</f>
        <v/>
      </c>
      <c r="AO299" s="38" t="str">
        <f t="array" ref="AO299">IF(ROWS(AO$4:AO299)&gt;AO$1,"",INDEX('malzeme montaj'!$C$1:$C$3329,SMALL(IF('malzeme montaj'!$B$1:$B$3329=AO$3,IF('malzeme montaj'!$C$1:$C$3329&lt;&gt;"",ROW('malzeme montaj'!$C$1:$C$3329))),ROWS(AO$4:AO299))))</f>
        <v/>
      </c>
      <c r="AP299" s="38" t="str">
        <f t="array" ref="AP299">IF(ROWS(AP$4:AP299)&gt;AP$1,"",INDEX('malzeme montaj'!$C$1:$C$3329,SMALL(IF('malzeme montaj'!$B$1:$B$3329=AP$3,IF('malzeme montaj'!$C$1:$C$3329&lt;&gt;"",ROW('malzeme montaj'!$C$1:$C$3329))),ROWS(AP$4:AP299))))</f>
        <v/>
      </c>
      <c r="AQ299" s="38" t="str">
        <f t="array" ref="AQ299">IF(ROWS(AQ$4:AQ299)&gt;AQ$1,"",INDEX('malzeme montaj'!$C$1:$C$3329,SMALL(IF('malzeme montaj'!$B$1:$B$3329=AQ$3,IF('malzeme montaj'!$C$1:$C$3329&lt;&gt;"",ROW('malzeme montaj'!$C$1:$C$3329))),ROWS(AQ$4:AQ299))))</f>
        <v/>
      </c>
      <c r="AR299" s="38" t="str">
        <f t="array" ref="AR299">IF(ROWS(AR$4:AR299)&gt;AR$1,"",INDEX('malzeme montaj'!$C$1:$C$3329,SMALL(IF('malzeme montaj'!$B$1:$B$3329=AR$3,IF('malzeme montaj'!$C$1:$C$3329&lt;&gt;"",ROW('malzeme montaj'!$C$1:$C$3329))),ROWS(AR$4:AR299))))</f>
        <v/>
      </c>
      <c r="AS299" s="38" t="str">
        <f t="array" ref="AS299">IF(ROWS(AS$4:AS299)&gt;AS$1,"",INDEX('malzeme montaj'!$C$1:$C$3329,SMALL(IF('malzeme montaj'!$B$1:$B$3329=AS$3,IF('malzeme montaj'!$C$1:$C$3329&lt;&gt;"",ROW('malzeme montaj'!$C$1:$C$3329))),ROWS(AS$4:AS299))))</f>
        <v/>
      </c>
      <c r="AT299" s="38" t="str">
        <f t="array" ref="AT299">IF(ROWS(AT$4:AT299)&gt;AT$1,"",INDEX('malzeme montaj'!$C$1:$C$3329,SMALL(IF('malzeme montaj'!$B$1:$B$3329=AT$3,IF('malzeme montaj'!$C$1:$C$3329&lt;&gt;"",ROW('malzeme montaj'!$C$1:$C$3329))),ROWS(AT$4:AT299))))</f>
        <v/>
      </c>
      <c r="AU299" s="38" t="str">
        <f t="array" ref="AU299">IF(ROWS(AU$4:AU299)&gt;AU$1,"",INDEX('malzeme montaj'!$C$1:$C$3329,SMALL(IF('malzeme montaj'!$B$1:$B$3329=AU$3,IF('malzeme montaj'!$C$1:$C$3329&lt;&gt;"",ROW('malzeme montaj'!$C$1:$C$3329))),ROWS(AU$4:AU299))))</f>
        <v/>
      </c>
      <c r="AV299" s="38" t="str">
        <f t="array" ref="AV299">IF(ROWS(AV$4:AV299)&gt;AV$1,"",INDEX('malzeme montaj'!$C$1:$C$3329,SMALL(IF('malzeme montaj'!$B$1:$B$3329=AV$3,IF('malzeme montaj'!$C$1:$C$3329&lt;&gt;"",ROW('malzeme montaj'!$C$1:$C$3329))),ROWS(AV$4:AV299))))</f>
        <v/>
      </c>
      <c r="AW299" s="38" t="str">
        <f t="array" ref="AW299">IF(ROWS(AW$4:AW299)&gt;AW$1,"",INDEX('malzeme montaj'!$C$1:$C$3329,SMALL(IF('malzeme montaj'!$B$1:$B$3329=AW$3,IF('malzeme montaj'!$C$1:$C$3329&lt;&gt;"",ROW('malzeme montaj'!$C$1:$C$3329))),ROWS(AW$4:AW299))))</f>
        <v/>
      </c>
      <c r="AX299" s="38" t="str">
        <f t="array" ref="AX299">IF(ROWS(AX$4:AX299)&gt;AX$1,"",INDEX('malzeme montaj'!$C$1:$C$3329,SMALL(IF('malzeme montaj'!$B$1:$B$3329=AX$3,IF('malzeme montaj'!$C$1:$C$3329&lt;&gt;"",ROW('malzeme montaj'!$C$1:$C$3329))),ROWS(AX$4:AX299))))</f>
        <v/>
      </c>
      <c r="AY299" s="38" t="str">
        <f t="array" ref="AY299">IF(ROWS(AY$4:AY299)&gt;AY$1,"",INDEX('malzeme montaj'!$C$1:$C$3329,SMALL(IF('malzeme montaj'!$B$1:$B$3329=AY$3,IF('malzeme montaj'!$C$1:$C$3329&lt;&gt;"",ROW('malzeme montaj'!$C$1:$C$3329))),ROWS(AY$4:AY299))))</f>
        <v/>
      </c>
      <c r="AZ299" s="38" t="str">
        <f t="array" ref="AZ299">IF(ROWS(AZ$4:AZ299)&gt;AZ$1,"",INDEX('malzeme montaj'!$C$1:$C$3329,SMALL(IF('malzeme montaj'!$B$1:$B$3329=AZ$3,IF('malzeme montaj'!$C$1:$C$3329&lt;&gt;"",ROW('malzeme montaj'!$C$1:$C$3329))),ROWS(AZ$4:AZ299))))</f>
        <v/>
      </c>
      <c r="BA299" s="38" t="str">
        <f t="array" ref="BA299">IF(ROWS(BA$4:BA299)&gt;BA$1,"",INDEX('malzeme montaj'!$C$1:$C$3329,SMALL(IF('malzeme montaj'!$B$1:$B$3329=BA$3,IF('malzeme montaj'!$C$1:$C$3329&lt;&gt;"",ROW('malzeme montaj'!$C$1:$C$3329))),ROWS(BA$4:BA299))))</f>
        <v/>
      </c>
      <c r="BB299" s="38" t="str">
        <f t="array" ref="BB299">IF(ROWS(BB$4:BB299)&gt;BB$1,"",INDEX('malzeme montaj'!$C$1:$C$3329,SMALL(IF('malzeme montaj'!$B$1:$B$3329=BB$3,IF('malzeme montaj'!$C$1:$C$3329&lt;&gt;"",ROW('malzeme montaj'!$C$1:$C$3329))),ROWS(BB$4:BB299))))</f>
        <v/>
      </c>
      <c r="BC299" s="38" t="str">
        <f t="array" ref="BC299">IF(ROWS(BC$4:BC299)&gt;BC$1,"",INDEX('malzeme montaj'!$C$1:$C$3329,SMALL(IF('malzeme montaj'!$B$1:$B$3329=BC$3,IF('malzeme montaj'!$C$1:$C$3329&lt;&gt;"",ROW('malzeme montaj'!$C$1:$C$3329))),ROWS(BC$4:BC299))))</f>
        <v/>
      </c>
      <c r="BD299" s="38" t="str">
        <f t="array" ref="BD299">IF(ROWS(BD$4:BD299)&gt;BD$1,"",INDEX('malzeme montaj'!$C$1:$C$3329,SMALL(IF('malzeme montaj'!$B$1:$B$3329=BD$3,IF('malzeme montaj'!$C$1:$C$3329&lt;&gt;"",ROW('malzeme montaj'!$C$1:$C$3329))),ROWS(BD$4:BD299))))</f>
        <v/>
      </c>
      <c r="BE299" s="38"/>
      <c r="BF299" s="38" t="str">
        <f t="array" ref="BF299">IF(ROWS(BF$4:BF299)&gt;BF$1,"",INDEX('malzeme montaj'!$C$1:$C$3329,SMALL(IF('malzeme montaj'!$B$1:$B$3329=BF$3,IF('malzeme montaj'!$C$1:$C$3329&lt;&gt;"",ROW('malzeme montaj'!$C$1:$C$3329))),ROWS(BF$4:BF299))))</f>
        <v/>
      </c>
      <c r="BG299" s="38" t="str">
        <f t="array" ref="BG299">IF(ROWS(BG$4:BG299)&gt;BG$1,"",INDEX('malzeme montaj'!$C$1:$C$3329,SMALL(IF('malzeme montaj'!$B$1:$B$3329=BG$3,IF('malzeme montaj'!$C$1:$C$3329&lt;&gt;"",ROW('malzeme montaj'!$C$1:$C$3329))),ROWS(BG$4:BG299))))</f>
        <v/>
      </c>
      <c r="BH299" s="38" t="str">
        <f t="array" ref="BH299">IF(ROWS(BH$4:BH299)&gt;BH$1,"",INDEX('malzeme montaj'!$C$1:$C$3329,SMALL(IF('malzeme montaj'!$B$1:$B$3329=BH$3,IF('malzeme montaj'!$C$1:$C$3329&lt;&gt;"",ROW('malzeme montaj'!$C$1:$C$3329))),ROWS(BH$4:BH299))))</f>
        <v/>
      </c>
      <c r="BI299" s="38" t="str">
        <f t="array" ref="BI299">IF(ROWS(BI$4:BI299)&gt;BI$1,"",INDEX('malzeme montaj'!$C$1:$C$3329,SMALL(IF('malzeme montaj'!$B$1:$B$3329=BI$3,IF('malzeme montaj'!$C$1:$C$3329&lt;&gt;"",ROW('malzeme montaj'!$C$1:$C$3329))),ROWS(BI$4:BI299))))</f>
        <v/>
      </c>
      <c r="BJ299" s="38" t="str">
        <f t="array" ref="BJ299">IF(ROWS(BJ$4:BJ299)&gt;BJ$1,"",INDEX('malzeme montaj'!$C$1:$C$3329,SMALL(IF('malzeme montaj'!$B$1:$B$3329=BJ$3,IF('malzeme montaj'!$C$1:$C$3329&lt;&gt;"",ROW('malzeme montaj'!$C$1:$C$3329))),ROWS(BJ$4:BJ299))))</f>
        <v/>
      </c>
      <c r="BK299" s="38" t="str">
        <f t="array" ref="BK299">IF(ROWS(BK$4:BK299)&gt;BK$1,"",INDEX('malzeme montaj'!$C$1:$C$3329,SMALL(IF('malzeme montaj'!$B$1:$B$3329=BK$3,IF('malzeme montaj'!$C$1:$C$3329&lt;&gt;"",ROW('malzeme montaj'!$C$1:$C$3329))),ROWS(BK$4:BK299))))</f>
        <v/>
      </c>
      <c r="BL299" s="38" t="str">
        <f t="array" ref="BL299">IF(ROWS(BL$4:BL299)&gt;BL$1,"",INDEX('malzeme montaj'!$C$1:$C$3329,SMALL(IF('malzeme montaj'!$B$1:$B$3329=BL$3,IF('malzeme montaj'!$C$1:$C$3329&lt;&gt;"",ROW('malzeme montaj'!$C$1:$C$3329))),ROWS(BL$4:BL299))))</f>
        <v/>
      </c>
      <c r="BM299" s="38" t="str">
        <f t="array" ref="BM299">IF(ROWS(BM$4:BM299)&gt;BM$1,"",INDEX('malzeme montaj'!$C$1:$C$3329,SMALL(IF('malzeme montaj'!$B$1:$B$3329=BM$3,IF('malzeme montaj'!$C$1:$C$3329&lt;&gt;"",ROW('malzeme montaj'!$C$1:$C$3329))),ROWS(BM$4:BM299))))</f>
        <v/>
      </c>
      <c r="BN299" s="38" t="str">
        <f t="array" ref="BN299">IF(ROWS(BN$4:BN299)&gt;BN$1,"",INDEX('malzeme montaj'!$C$1:$C$3329,SMALL(IF('malzeme montaj'!$B$1:$B$3329=BN$3,IF('malzeme montaj'!$C$1:$C$3329&lt;&gt;"",ROW('malzeme montaj'!$C$1:$C$3329))),ROWS(BN$4:BN299))))</f>
        <v/>
      </c>
      <c r="BO299" s="38" t="str">
        <f t="array" ref="BO299">IF(ROWS(BO$4:BO299)&gt;BO$1,"",INDEX('malzeme montaj'!$C$1:$C$3329,SMALL(IF('malzeme montaj'!$B$1:$B$3329=BO$3,IF('malzeme montaj'!$C$1:$C$3329&lt;&gt;"",ROW('malzeme montaj'!$C$1:$C$3329))),ROWS(BO$4:BO299))))</f>
        <v/>
      </c>
      <c r="BP299" s="38" t="str">
        <f t="array" ref="BP299">IF(ROWS(BP$4:BP299)&gt;BP$1,"",INDEX('malzeme montaj'!$C$1:$C$3329,SMALL(IF('malzeme montaj'!$B$1:$B$3329=BP$3,IF('malzeme montaj'!$C$1:$C$3329&lt;&gt;"",ROW('malzeme montaj'!$C$1:$C$3329))),ROWS(BP$4:BP299))))</f>
        <v/>
      </c>
      <c r="BQ299" s="38" t="str">
        <f t="array" ref="BQ299">IF(ROWS(BQ$4:BQ299)&gt;BQ$1,"",INDEX('malzeme montaj'!$C$1:$C$3329,SMALL(IF('malzeme montaj'!$B$1:$B$3329=BQ$3,IF('malzeme montaj'!$C$1:$C$3329&lt;&gt;"",ROW('malzeme montaj'!$C$1:$C$3329))),ROWS(BQ$4:BQ299))))</f>
        <v/>
      </c>
      <c r="BR299" s="38" t="str">
        <f t="array" ref="BR299">IF(ROWS(BR$4:BR299)&gt;BR$1,"",INDEX('malzeme montaj'!$C$1:$C$3329,SMALL(IF('malzeme montaj'!$B$1:$B$3329=BR$3,IF('malzeme montaj'!$C$1:$C$3329&lt;&gt;"",ROW('malzeme montaj'!$C$1:$C$3329))),ROWS(BR$4:BR299))))</f>
        <v/>
      </c>
      <c r="BS299" s="38" t="str">
        <f t="array" ref="BS299">IF(ROWS(BS$4:BS299)&gt;BS$1,"",INDEX('malzeme montaj'!$C$1:$C$3329,SMALL(IF('malzeme montaj'!$B$1:$B$3329=BS$3,IF('malzeme montaj'!$C$1:$C$3329&lt;&gt;"",ROW('malzeme montaj'!$C$1:$C$3329))),ROWS(BS$4:BS299))))</f>
        <v/>
      </c>
      <c r="BT299" s="38" t="str">
        <f t="array" ref="BT299">IF(ROWS(BT$4:BT299)&gt;BT$1,"",INDEX('malzeme montaj'!$C$1:$C$3329,SMALL(IF('malzeme montaj'!$B$1:$B$3329=BT$3,IF('malzeme montaj'!$C$1:$C$3329&lt;&gt;"",ROW('malzeme montaj'!$C$1:$C$3329))),ROWS(BT$4:BT299))))</f>
        <v/>
      </c>
      <c r="BU299" s="34" t="str">
        <f t="array" ref="BU299">IF(ROWS(BU$4:BU299)&gt;BU$1,"",INDEX('malzeme montaj'!$C$1:$C$3329,SMALL(IF('malzeme montaj'!$B$1:$B$3329=BU$3,IF('malzeme montaj'!$C$1:$C$3329&lt;&gt;"",ROW('malzeme montaj'!$C$1:$C$3329))),ROWS(BU$4:BU299))))</f>
        <v/>
      </c>
      <c r="BV299" s="34" t="str">
        <f t="array" ref="BV299">IF(ROWS(BV$4:BV299)&gt;BV$1,"",INDEX('malzeme montaj'!$C$1:$C$3329,SMALL(IF('malzeme montaj'!$B$1:$B$3329=BV$3,IF('malzeme montaj'!$C$1:$C$3329&lt;&gt;"",ROW('malzeme montaj'!$C$1:$C$3329))),ROWS(BV$4:BV299))))</f>
        <v/>
      </c>
      <c r="BW299" s="34" t="str">
        <f t="array" ref="BW299">IF(ROWS(BW$4:BW299)&gt;BW$1,"",INDEX('malzeme montaj'!$C$1:$C$3329,SMALL(IF('malzeme montaj'!$B$1:$B$3329=BW$3,IF('malzeme montaj'!$C$1:$C$3329&lt;&gt;"",ROW('malzeme montaj'!$C$1:$C$3329))),ROWS(BW$4:BW299))))</f>
        <v/>
      </c>
      <c r="BX299" s="34" t="str">
        <f t="array" ref="BX299">IF(ROWS(BX$4:BX299)&gt;BX$1,"",INDEX('malzeme montaj'!$C$1:$C$3329,SMALL(IF('malzeme montaj'!$B$1:$B$3329=BX$3,IF('malzeme montaj'!$C$1:$C$3329&lt;&gt;"",ROW('malzeme montaj'!$C$1:$C$3329))),ROWS(BX$4:BX299))))</f>
        <v/>
      </c>
      <c r="BY299" s="34" t="str">
        <f t="array" ref="BY299">IF(ROWS(BY$4:BY299)&gt;BY$1,"",INDEX('malzeme montaj'!$C$1:$C$3329,SMALL(IF('malzeme montaj'!$B$1:$B$3329=BY$3,IF('malzeme montaj'!$C$1:$C$3329&lt;&gt;"",ROW('malzeme montaj'!$C$1:$C$3329))),ROWS(BY$4:BY299))))</f>
        <v/>
      </c>
      <c r="BZ299" s="34" t="str">
        <f t="array" ref="BZ299">IF(ROWS(BZ$4:BZ299)&gt;BZ$1,"",INDEX('malzeme montaj'!$C$1:$C$3329,SMALL(IF('malzeme montaj'!$B$1:$B$3329=BZ$3,IF('malzeme montaj'!$C$1:$C$3329&lt;&gt;"",ROW('malzeme montaj'!$C$1:$C$3329))),ROWS(BZ$4:BZ299))))</f>
        <v/>
      </c>
      <c r="CA299" s="34" t="str">
        <f t="array" ref="CA299">IF(ROWS(CA$4:CA299)&gt;CA$1,"",INDEX('malzeme montaj'!$C$1:$C$3329,SMALL(IF('malzeme montaj'!$B$1:$B$3329=CA$3,IF('malzeme montaj'!$C$1:$C$3329&lt;&gt;"",ROW('malzeme montaj'!$C$1:$C$3329))),ROWS(CA$4:CA299))))</f>
        <v/>
      </c>
      <c r="CB299" s="34" t="str">
        <f t="array" ref="CB299">IF(ROWS(CB$4:CB299)&gt;CB$1,"",INDEX('malzeme montaj'!$C$1:$C$3329,SMALL(IF('malzeme montaj'!$B$1:$B$3329=CB$3,IF('malzeme montaj'!$C$1:$C$3329&lt;&gt;"",ROW('malzeme montaj'!$C$1:$C$3329))),ROWS(CB$4:CB299))))</f>
        <v/>
      </c>
      <c r="CC299" s="34" t="str">
        <f t="array" ref="CC299">IF(ROWS(CC$4:CC299)&gt;CC$1,"",INDEX('malzeme montaj'!$C$1:$C$3329,SMALL(IF('malzeme montaj'!$B$1:$B$3329=CC$3,IF('malzeme montaj'!$C$1:$C$3329&lt;&gt;"",ROW('malzeme montaj'!$C$1:$C$3329))),ROWS(CC$4:CC299))))</f>
        <v/>
      </c>
      <c r="CD299" s="34" t="str">
        <f t="array" ref="CD299">IF(ROWS(CD$4:CD299)&gt;CD$1,"",INDEX('malzeme montaj'!$C$1:$C$3329,SMALL(IF('malzeme montaj'!$B$1:$B$3329=CD$3,IF('malzeme montaj'!$C$1:$C$3329&lt;&gt;"",ROW('malzeme montaj'!$C$1:$C$3329))),ROWS(CD$4:CD299))))</f>
        <v/>
      </c>
      <c r="CE299" s="34" t="str">
        <f t="array" ref="CE299">IF(ROWS(CE$4:CE299)&gt;CE$1,"",INDEX('malzeme montaj'!$C$1:$C$3329,SMALL(IF('malzeme montaj'!$B$1:$B$3329=CE$3,IF('malzeme montaj'!$C$1:$C$3329&lt;&gt;"",ROW('malzeme montaj'!$C$1:$C$3329))),ROWS(CE$4:CE299))))</f>
        <v/>
      </c>
      <c r="CF299" s="34" t="str">
        <f t="array" ref="CF299">IF(ROWS(CF$4:CF299)&gt;CF$1,"",INDEX('malzeme montaj'!$C$1:$C$3329,SMALL(IF('malzeme montaj'!$B$1:$B$3329=CF$3,IF('malzeme montaj'!$C$1:$C$3329&lt;&gt;"",ROW('malzeme montaj'!$C$1:$C$3329))),ROWS(CF$4:CF299))))</f>
        <v/>
      </c>
      <c r="CG299" s="34" t="str">
        <f t="array" ref="CG299">IF(ROWS(CG$4:CG299)&gt;CG$1,"",INDEX('malzeme montaj'!$C$1:$C$3329,SMALL(IF('malzeme montaj'!$B$1:$B$3329=CG$3,IF('malzeme montaj'!$C$1:$C$3329&lt;&gt;"",ROW('malzeme montaj'!$C$1:$C$3329))),ROWS(CG$4:CG299))))</f>
        <v/>
      </c>
      <c r="CH299" s="34" t="str">
        <f t="array" ref="CH299">IF(ROWS(CH$4:CH299)&gt;CH$1,"",INDEX('malzeme montaj'!$C$1:$C$3329,SMALL(IF('malzeme montaj'!$B$1:$B$3329=CH$3,IF('malzeme montaj'!$C$1:$C$3329&lt;&gt;"",ROW('malzeme montaj'!$C$1:$C$3329))),ROWS(CH$4:CH299))))</f>
        <v/>
      </c>
      <c r="CI299" s="34" t="str">
        <f t="array" ref="CI299">IF(ROWS(CI$4:CI299)&gt;CI$1,"",INDEX('malzeme montaj'!$C$1:$C$3329,SMALL(IF('malzeme montaj'!$B$1:$B$3329=CI$3,IF('malzeme montaj'!$C$1:$C$3329&lt;&gt;"",ROW('malzeme montaj'!$C$1:$C$3329))),ROWS(CI$4:CI299))))</f>
        <v/>
      </c>
      <c r="CJ299" s="34" t="str">
        <f t="array" ref="CJ299">IF(ROWS(CJ$4:CJ299)&gt;CJ$1,"",INDEX('malzeme montaj'!$C$1:$C$3329,SMALL(IF('malzeme montaj'!$B$1:$B$3329=CJ$3,IF('malzeme montaj'!$C$1:$C$3329&lt;&gt;"",ROW('malzeme montaj'!$C$1:$C$3329))),ROWS(CJ$4:CJ299))))</f>
        <v/>
      </c>
      <c r="CK299" s="34" t="str">
        <f t="array" ref="CK299">IF(ROWS(CK$4:CK299)&gt;CK$1,"",INDEX('malzeme montaj'!$C$1:$C$3329,SMALL(IF('malzeme montaj'!$B$1:$B$3329=CK$3,IF('malzeme montaj'!$C$1:$C$3329&lt;&gt;"",ROW('malzeme montaj'!$C$1:$C$3329))),ROWS(CK$4:CK299))))</f>
        <v/>
      </c>
      <c r="CL299" s="34" t="str">
        <f t="array" ref="CL299">IF(ROWS(CL$4:CL299)&gt;CL$1,"",INDEX('malzeme montaj'!$C$1:$C$3329,SMALL(IF('malzeme montaj'!$B$1:$B$3329=CL$3,IF('malzeme montaj'!$C$1:$C$3329&lt;&gt;"",ROW('malzeme montaj'!$C$1:$C$3329))),ROWS(CL$4:CL299))))</f>
        <v/>
      </c>
      <c r="CM299" s="34" t="str">
        <f t="array" ref="CM299">IF(ROWS(CM$4:CM299)&gt;CM$1,"",INDEX('malzeme montaj'!$C$1:$C$3329,SMALL(IF('malzeme montaj'!$B$1:$B$3329=CM$3,IF('malzeme montaj'!$C$1:$C$3329&lt;&gt;"",ROW('malzeme montaj'!$C$1:$C$3329))),ROWS(CM$4:CM299))))</f>
        <v/>
      </c>
      <c r="CN299" s="34" t="str">
        <f t="array" ref="CN299">IF(ROWS(CN$4:CN299)&gt;CN$1,"",INDEX('malzeme montaj'!$C$1:$C$3329,SMALL(IF('malzeme montaj'!$B$1:$B$3329=CN$3,IF('malzeme montaj'!$C$1:$C$3329&lt;&gt;"",ROW('malzeme montaj'!$C$1:$C$3329))),ROWS(CN$4:CN299))))</f>
        <v/>
      </c>
      <c r="CO299" s="34" t="str">
        <f t="array" ref="CO299">IF(ROWS(CO$4:CO299)&gt;CO$1,"",INDEX('malzeme montaj'!$C$1:$C$3329,SMALL(IF('malzeme montaj'!$B$1:$B$3329=CO$3,IF('malzeme montaj'!$C$1:$C$3329&lt;&gt;"",ROW('malzeme montaj'!$C$1:$C$3329))),ROWS(CO$4:CO299))))</f>
        <v/>
      </c>
      <c r="CP299" s="34" t="str">
        <f t="array" ref="CP299">IF(ROWS(CP$4:CP299)&gt;CP$1,"",INDEX('malzeme montaj'!$C$1:$C$3329,SMALL(IF('malzeme montaj'!$B$1:$B$3329=CP$3,IF('malzeme montaj'!$C$1:$C$3329&lt;&gt;"",ROW('malzeme montaj'!$C$1:$C$3329))),ROWS(CP$4:CP299))))</f>
        <v/>
      </c>
      <c r="CQ299" s="34" t="str">
        <f t="array" ref="CQ299">IF(ROWS(CQ$4:CQ299)&gt;CQ$1,"",INDEX('malzeme montaj'!$C$1:$C$3329,SMALL(IF('malzeme montaj'!$B$1:$B$3329=CQ$3,IF('malzeme montaj'!$C$1:$C$3329&lt;&gt;"",ROW('malzeme montaj'!$C$1:$C$3329))),ROWS(CQ$4:CQ299))))</f>
        <v/>
      </c>
      <c r="CR299" s="34" t="str">
        <f t="array" ref="CR299">IF(ROWS(CR$4:CR299)&gt;CR$1,"",INDEX('malzeme montaj'!$C$1:$C$3329,SMALL(IF('malzeme montaj'!$B$1:$B$3329=CR$3,IF('malzeme montaj'!$C$1:$C$3329&lt;&gt;"",ROW('malzeme montaj'!$C$1:$C$3329))),ROWS(CR$4:CR299))))</f>
        <v/>
      </c>
      <c r="CS299" s="34" t="str">
        <f t="array" ref="CS299">IF(ROWS(CS$4:CS299)&gt;CS$1,"",INDEX('malzeme montaj'!$C$1:$C$3329,SMALL(IF('malzeme montaj'!$B$1:$B$3329=CS$3,IF('malzeme montaj'!$C$1:$C$3329&lt;&gt;"",ROW('malzeme montaj'!$C$1:$C$3329))),ROWS(CS$4:CS299))))</f>
        <v/>
      </c>
      <c r="CT299" s="34" t="str">
        <f t="array" ref="CT299">IF(ROWS(CT$4:CT299)&gt;CT$1,"",INDEX('malzeme montaj'!$C$1:$C$3329,SMALL(IF('malzeme montaj'!$B$1:$B$3329=CT$3,IF('malzeme montaj'!$C$1:$C$3329&lt;&gt;"",ROW('malzeme montaj'!$C$1:$C$3329))),ROWS(CT$4:CT299))))</f>
        <v/>
      </c>
      <c r="CU299" s="34" t="str">
        <f t="array" ref="CU299">IF(ROWS(CU$4:CU299)&gt;CU$1,"",INDEX('malzeme montaj'!$C$1:$C$3329,SMALL(IF('malzeme montaj'!$B$1:$B$3329=CU$3,IF('malzeme montaj'!$C$1:$C$3329&lt;&gt;"",ROW('malzeme montaj'!$C$1:$C$3329))),ROWS(CU$4:CU299))))</f>
        <v/>
      </c>
      <c r="CV299" s="34" t="str">
        <f t="array" ref="CV299">IF(ROWS(CV$4:CV299)&gt;CV$1,"",INDEX('malzeme montaj'!$C$1:$C$3329,SMALL(IF('malzeme montaj'!$B$1:$B$3329=CV$3,IF('malzeme montaj'!$C$1:$C$3329&lt;&gt;"",ROW('malzeme montaj'!$C$1:$C$3329))),ROWS(CV$4:CV299))))</f>
        <v/>
      </c>
      <c r="CW299" s="34" t="str">
        <f t="array" ref="CW299">IF(ROWS(CW$4:CW299)&gt;CW$1,"",INDEX('malzeme montaj'!$C$1:$C$3329,SMALL(IF('malzeme montaj'!$B$1:$B$3329=CW$3,IF('malzeme montaj'!$C$1:$C$3329&lt;&gt;"",ROW('malzeme montaj'!$C$1:$C$3329))),ROWS(CW$4:CW299))))</f>
        <v/>
      </c>
      <c r="CX299" s="34" t="str">
        <f t="array" ref="CX299">IF(ROWS(CX$4:CX299)&gt;CX$1,"",INDEX('malzeme montaj'!$C$1:$C$3329,SMALL(IF('malzeme montaj'!$B$1:$B$3329=CX$3,IF('malzeme montaj'!$C$1:$C$3329&lt;&gt;"",ROW('malzeme montaj'!$C$1:$C$3329))),ROWS(CX$4:CX299))))</f>
        <v/>
      </c>
      <c r="CY299" s="34" t="str">
        <f t="array" ref="CY299">IF(ROWS(CY$4:CY299)&gt;CY$1,"",INDEX('malzeme montaj'!$C$1:$C$3329,SMALL(IF('malzeme montaj'!$B$1:$B$3329=CY$3,IF('malzeme montaj'!$C$1:$C$3329&lt;&gt;"",ROW('malzeme montaj'!$C$1:$C$3329))),ROWS(CY$4:CY299))))</f>
        <v/>
      </c>
      <c r="CZ299" s="34" t="str">
        <f t="array" ref="CZ299">IF(ROWS(CZ$4:CZ299)&gt;CZ$1,"",INDEX('malzeme montaj'!$C$1:$C$3329,SMALL(IF('malzeme montaj'!$B$1:$B$3329=CZ$3,IF('malzeme montaj'!$C$1:$C$3329&lt;&gt;"",ROW('malzeme montaj'!$C$1:$C$3329))),ROWS(CZ$4:CZ299))))</f>
        <v/>
      </c>
      <c r="DA299" s="34" t="str">
        <f t="array" ref="DA299">IF(ROWS(DA$4:DA299)&gt;DA$1,"",INDEX('malzeme montaj'!$C$1:$C$3329,SMALL(IF('malzeme montaj'!$B$1:$B$3329=DA$3,IF('malzeme montaj'!$C$1:$C$3329&lt;&gt;"",ROW('malzeme montaj'!$C$1:$C$3329))),ROWS(DA$4:DA299))))</f>
        <v/>
      </c>
      <c r="DB299" s="34" t="str">
        <f t="array" ref="DB299">IF(ROWS(DB$4:DB299)&gt;DB$1,"",INDEX('malzeme montaj'!$C$1:$C$3329,SMALL(IF('malzeme montaj'!$B$1:$B$3329=DB$3,IF('malzeme montaj'!$C$1:$C$3329&lt;&gt;"",ROW('malzeme montaj'!$C$1:$C$3329))),ROWS(DB$4:DB299))))</f>
        <v/>
      </c>
      <c r="DC299" s="34" t="str">
        <f t="array" ref="DC299">IF(ROWS(DC$4:DC299)&gt;DC$1,"",INDEX('malzeme montaj'!$C$1:$C$3329,SMALL(IF('malzeme montaj'!$B$1:$B$3329=DC$3,IF('malzeme montaj'!$C$1:$C$3329&lt;&gt;"",ROW('malzeme montaj'!$C$1:$C$3329))),ROWS(DC$4:DC299))))</f>
        <v/>
      </c>
      <c r="DD299" s="34" t="str">
        <f t="array" ref="DD299">IF(ROWS(DD$4:DD299)&gt;DD$1,"",INDEX('malzeme montaj'!$C$1:$C$3329,SMALL(IF('malzeme montaj'!$B$1:$B$3329=DD$3,IF('malzeme montaj'!$C$1:$C$3329&lt;&gt;"",ROW('malzeme montaj'!$C$1:$C$3329))),ROWS(DD$4:DD299))))</f>
        <v/>
      </c>
      <c r="DE299" s="34" t="str">
        <f t="array" ref="DE299">IF(ROWS(DE$4:DE299)&gt;DE$1,"",INDEX('malzeme montaj'!$C$1:$C$3329,SMALL(IF('malzeme montaj'!$B$1:$B$3329=DE$3,IF('malzeme montaj'!$C$1:$C$3329&lt;&gt;"",ROW('malzeme montaj'!$C$1:$C$3329))),ROWS(DE$4:DE299))))</f>
        <v/>
      </c>
      <c r="DF299" s="34" t="str">
        <f t="array" ref="DF299">IF(ROWS(DF$4:DF299)&gt;DF$1,"",INDEX('malzeme montaj'!$C$1:$C$3329,SMALL(IF('malzeme montaj'!$B$1:$B$3329=DF$3,IF('malzeme montaj'!$C$1:$C$3329&lt;&gt;"",ROW('malzeme montaj'!$C$1:$C$3329))),ROWS(DF$4:DF299))))</f>
        <v/>
      </c>
      <c r="DG299" s="34" t="str">
        <f t="array" ref="DG299">IF(ROWS(DG$4:DG299)&gt;DG$1,"",INDEX('malzeme montaj'!$C$1:$C$3329,SMALL(IF('malzeme montaj'!$B$1:$B$3329=DG$3,IF('malzeme montaj'!$C$1:$C$3329&lt;&gt;"",ROW('malzeme montaj'!$C$1:$C$3329))),ROWS(DG$4:DG299))))</f>
        <v/>
      </c>
      <c r="DH299" s="34" t="str">
        <f t="array" ref="DH299">IF(ROWS(DH$4:DH299)&gt;DH$1,"",INDEX('malzeme montaj'!$C$1:$C$3329,SMALL(IF('malzeme montaj'!$B$1:$B$3329=DH$3,IF('malzeme montaj'!$C$1:$C$3329&lt;&gt;"",ROW('malzeme montaj'!$C$1:$C$3329))),ROWS(DH$4:DH299))))</f>
        <v/>
      </c>
      <c r="DI299" s="34" t="str">
        <f t="array" ref="DI299">IF(ROWS(DI$4:DI299)&gt;DI$1,"",INDEX('malzeme montaj'!$C$1:$C$3329,SMALL(IF('malzeme montaj'!$B$1:$B$3329=DI$3,IF('malzeme montaj'!$C$1:$C$3329&lt;&gt;"",ROW('malzeme montaj'!$C$1:$C$3329))),ROWS(DI$4:DI299))))</f>
        <v/>
      </c>
      <c r="DJ299" s="34" t="str">
        <f t="array" ref="DJ299">IF(ROWS(DJ$4:DJ299)&gt;DJ$1,"",INDEX('malzeme montaj'!$C$1:$C$3329,SMALL(IF('malzeme montaj'!$B$1:$B$3329=DJ$3,IF('malzeme montaj'!$C$1:$C$3329&lt;&gt;"",ROW('malzeme montaj'!$C$1:$C$3329))),ROWS(DJ$4:DJ299))))</f>
        <v/>
      </c>
      <c r="DK299" s="34" t="str">
        <f t="array" ref="DK299">IF(ROWS(DK$4:DK299)&gt;DK$1,"",INDEX('malzeme montaj'!$C$1:$C$3329,SMALL(IF('malzeme montaj'!$B$1:$B$3329=DK$3,IF('malzeme montaj'!$C$1:$C$3329&lt;&gt;"",ROW('malzeme montaj'!$C$1:$C$3329))),ROWS(DK$4:DK299))))</f>
        <v/>
      </c>
      <c r="DL299" s="34" t="str">
        <f t="array" ref="DL299">IF(ROWS(DL$4:DL299)&gt;DL$1,"",INDEX('malzeme montaj'!$C$1:$C$3329,SMALL(IF('malzeme montaj'!$B$1:$B$3329=DL$3,IF('malzeme montaj'!$C$1:$C$3329&lt;&gt;"",ROW('malzeme montaj'!$C$1:$C$3329))),ROWS(DL$4:DL299))))</f>
        <v/>
      </c>
      <c r="DQ299" s="34" t="str">
        <f t="array" ref="DQ299">IF(ROWS(DQ$4:DQ299)&gt;DQ$1,"",INDEX('malzeme montaj'!$C$1:$C$3329,SMALL(IF('malzeme montaj'!$B$1:$B$3329=DQ$3,IF('malzeme montaj'!$C$1:$C$3329&lt;&gt;"",ROW('malzeme montaj'!$C$1:$C$3329))),ROWS(DQ$4:DQ299))))</f>
        <v/>
      </c>
      <c r="DR299" s="34" t="str">
        <f t="array" ref="DR299">IF(ROWS(DR$4:DR299)&gt;DR$1,"",INDEX('malzeme montaj'!$C$1:$C$3329,SMALL(IF('malzeme montaj'!$B$1:$B$3329=DR$3,IF('malzeme montaj'!$C$1:$C$3329&lt;&gt;"",ROW('malzeme montaj'!$C$1:$C$3329))),ROWS(DR$4:DR299))))</f>
        <v/>
      </c>
      <c r="DS299" s="34" t="str">
        <f t="array" ref="DS299">IF(ROWS(DS$4:DS299)&gt;DS$1,"",INDEX('malzeme montaj'!$C$1:$C$3329,SMALL(IF('malzeme montaj'!$B$1:$B$3329=DS$3,IF('malzeme montaj'!$C$1:$C$3329&lt;&gt;"",ROW('malzeme montaj'!$C$1:$C$3329))),ROWS(DS$4:DS299))))</f>
        <v/>
      </c>
      <c r="DT299" s="34" t="str">
        <f t="array" ref="DT299">IF(ROWS(DT$4:DT299)&gt;DT$1,"",INDEX('malzeme montaj'!$C$1:$C$3329,SMALL(IF('malzeme montaj'!$B$1:$B$3329=DT$3,IF('malzeme montaj'!$C$1:$C$3329&lt;&gt;"",ROW('malzeme montaj'!$C$1:$C$3329))),ROWS(DT$4:DT299))))</f>
        <v/>
      </c>
      <c r="DU299" s="34" t="str">
        <f t="array" ref="DU299">IF(ROWS(DU$4:DU299)&gt;DU$1,"",INDEX('malzeme montaj'!$C$1:$C$3329,SMALL(IF('malzeme montaj'!$B$1:$B$3329=DU$3,IF('malzeme montaj'!$C$1:$C$3329&lt;&gt;"",ROW('malzeme montaj'!$C$1:$C$3329))),ROWS(DU$4:DU299))))</f>
        <v/>
      </c>
      <c r="DV299" s="34" t="str">
        <f t="array" ref="DV299">IF(ROWS(DV$4:DV299)&gt;DV$1,"",INDEX('malzeme montaj'!$C$1:$C$3329,SMALL(IF('malzeme montaj'!$B$1:$B$3329=DV$3,IF('malzeme montaj'!$C$1:$C$3329&lt;&gt;"",ROW('malzeme montaj'!$C$1:$C$3329))),ROWS(DV$4:DV299))))</f>
        <v/>
      </c>
      <c r="DW299" s="34" t="str">
        <f t="array" ref="DW299">IF(ROWS(DW$4:DW299)&gt;DW$1,"",INDEX('malzeme montaj'!$C$1:$C$3329,SMALL(IF('malzeme montaj'!$B$1:$B$3329=DW$3,IF('malzeme montaj'!$C$1:$C$3329&lt;&gt;"",ROW('malzeme montaj'!$C$1:$C$3329))),ROWS(DW$4:DW299))))</f>
        <v/>
      </c>
      <c r="DX299" s="34" t="str">
        <f t="array" ref="DX299">IF(ROWS(DX$4:DX299)&gt;DX$1,"",INDEX('malzeme montaj'!$C$1:$C$3329,SMALL(IF('malzeme montaj'!$B$1:$B$3329=DX$3,IF('malzeme montaj'!$C$1:$C$3329&lt;&gt;"",ROW('malzeme montaj'!$C$1:$C$3329))),ROWS(DX$4:DX299))))</f>
        <v/>
      </c>
      <c r="DY299" s="34" t="str">
        <f t="array" ref="DY299">IF(ROWS(DY$4:DY299)&gt;DY$1,"",INDEX('malzeme montaj'!$C$1:$C$3329,SMALL(IF('malzeme montaj'!$B$1:$B$3329=DY$3,IF('malzeme montaj'!$C$1:$C$3329&lt;&gt;"",ROW('malzeme montaj'!$C$1:$C$3329))),ROWS(DY$4:DY299))))</f>
        <v/>
      </c>
      <c r="DZ299" s="34" t="str">
        <f t="array" ref="DZ299">IF(ROWS(DZ$4:DZ299)&gt;DZ$1,"",INDEX('malzeme montaj'!$C$1:$C$3329,SMALL(IF('malzeme montaj'!$B$1:$B$3329=DZ$3,IF('malzeme montaj'!$C$1:$C$3329&lt;&gt;"",ROW('malzeme montaj'!$C$1:$C$3329))),ROWS(DZ$4:DZ299))))</f>
        <v/>
      </c>
      <c r="EA299" s="34" t="str">
        <f t="array" ref="EA299">IF(ROWS(EA$4:EA299)&gt;EA$1,"",INDEX('malzeme montaj'!$C$1:$C$3329,SMALL(IF('malzeme montaj'!$B$1:$B$3329=EA$3,IF('malzeme montaj'!$C$1:$C$3329&lt;&gt;"",ROW('malzeme montaj'!$C$1:$C$3329))),ROWS(EA$4:EA299))))</f>
        <v/>
      </c>
      <c r="EB299" s="34" t="str">
        <f t="array" ref="EB299">IF(ROWS(EB$4:EB299)&gt;EB$1,"",INDEX('malzeme montaj'!$C$1:$C$3329,SMALL(IF('malzeme montaj'!$B$1:$B$3329=EB$3,IF('malzeme montaj'!$C$1:$C$3329&lt;&gt;"",ROW('malzeme montaj'!$C$1:$C$3329))),ROWS(EB$4:EB299))))</f>
        <v/>
      </c>
      <c r="EC299" s="34" t="str">
        <f t="array" ref="EC299">IF(ROWS(EC$4:EC299)&gt;EC$1,"",INDEX('malzeme montaj'!$C$1:$C$3329,SMALL(IF('malzeme montaj'!$B$1:$B$3329=EC$3,IF('malzeme montaj'!$C$1:$C$3329&lt;&gt;"",ROW('malzeme montaj'!$C$1:$C$3329))),ROWS(EC$4:EC299))))</f>
        <v/>
      </c>
      <c r="ED299" s="34" t="str">
        <f t="array" ref="ED299">IF(ROWS(ED$4:ED299)&gt;ED$1,"",INDEX('malzeme montaj'!$C$1:$C$3329,SMALL(IF('malzeme montaj'!$B$1:$B$3329=ED$3,IF('malzeme montaj'!$C$1:$C$3329&lt;&gt;"",ROW('malzeme montaj'!$C$1:$C$3329))),ROWS(ED$4:ED299))))</f>
        <v/>
      </c>
      <c r="EE299" s="34" t="str">
        <f t="array" ref="EE299">IF(ROWS(EE$4:EE299)&gt;EE$1,"",INDEX('malzeme montaj'!$C$1:$C$3329,SMALL(IF('malzeme montaj'!$B$1:$B$3329=EE$3,IF('malzeme montaj'!$C$1:$C$3329&lt;&gt;"",ROW('malzeme montaj'!$C$1:$C$3329))),ROWS(EE$4:EE299))))</f>
        <v/>
      </c>
      <c r="EF299" s="34" t="str">
        <f t="array" ref="EF299">IF(ROWS(EF$4:EF299)&gt;EF$1,"",INDEX('malzeme montaj'!$C$1:$C$3329,SMALL(IF('malzeme montaj'!$B$1:$B$3329=EF$3,IF('malzeme montaj'!$C$1:$C$3329&lt;&gt;"",ROW('malzeme montaj'!$C$1:$C$3329))),ROWS(EF$4:EF299))))</f>
        <v/>
      </c>
      <c r="EG299" s="34" t="str">
        <f t="array" ref="EG299">IF(ROWS(EG$4:EG299)&gt;EG$1,"",INDEX('malzeme montaj'!$C$1:$C$3329,SMALL(IF('malzeme montaj'!$B$1:$B$3329=EG$3,IF('malzeme montaj'!$C$1:$C$3329&lt;&gt;"",ROW('malzeme montaj'!$C$1:$C$3329))),ROWS(EG$4:EG299))))</f>
        <v/>
      </c>
      <c r="EH299" s="34" t="str">
        <f t="array" ref="EH299">IF(ROWS(EH$4:EH299)&gt;EH$1,"",INDEX('malzeme montaj'!$C$1:$C$3329,SMALL(IF('malzeme montaj'!$B$1:$B$3329=EH$3,IF('malzeme montaj'!$C$1:$C$3329&lt;&gt;"",ROW('malzeme montaj'!$C$1:$C$3329))),ROWS(EH$4:EH299))))</f>
        <v/>
      </c>
      <c r="EI299" s="34" t="str">
        <f t="array" ref="EI299">IF(ROWS(EI$4:EI299)&gt;EI$1,"",INDEX('malzeme montaj'!$C$1:$C$3329,SMALL(IF('malzeme montaj'!$B$1:$B$3329=EI$3,IF('malzeme montaj'!$C$1:$C$3329&lt;&gt;"",ROW('malzeme montaj'!$C$1:$C$3329))),ROWS(EI$4:EI299))))</f>
        <v/>
      </c>
      <c r="EJ299" s="34" t="str">
        <f t="array" ref="EJ299">IF(ROWS(EJ$4:EJ299)&gt;EJ$1,"",INDEX('malzeme montaj'!$C$1:$C$3329,SMALL(IF('malzeme montaj'!$B$1:$B$3329=EJ$3,IF('malzeme montaj'!$C$1:$C$3329&lt;&gt;"",ROW('malzeme montaj'!$C$1:$C$3329))),ROWS(EJ$4:EJ299))))</f>
        <v/>
      </c>
      <c r="EK299" s="34" t="str">
        <f t="array" ref="EK299">IF(ROWS(EK$4:EK299)&gt;EK$1,"",INDEX('malzeme montaj'!$C$1:$C$3329,SMALL(IF('malzeme montaj'!$B$1:$B$3329=EK$3,IF('malzeme montaj'!$C$1:$C$3329&lt;&gt;"",ROW('malzeme montaj'!$C$1:$C$3329))),ROWS(EK$4:EK299))))</f>
        <v/>
      </c>
      <c r="EL299" s="34" t="str">
        <f t="array" ref="EL299">IF(ROWS(EL$4:EL299)&gt;EL$1,"",INDEX('malzeme montaj'!$C$1:$C$3329,SMALL(IF('malzeme montaj'!$B$1:$B$3329=EL$3,IF('malzeme montaj'!$C$1:$C$3329&lt;&gt;"",ROW('malzeme montaj'!$C$1:$C$3329))),ROWS(EL$4:EL299))))</f>
        <v/>
      </c>
      <c r="EM299" s="34" t="str">
        <f t="array" ref="EM299">IF(ROWS(EM$4:EM299)&gt;EM$1,"",INDEX('malzeme montaj'!$C$1:$C$3329,SMALL(IF('malzeme montaj'!$B$1:$B$3329=EM$3,IF('malzeme montaj'!$C$1:$C$3329&lt;&gt;"",ROW('malzeme montaj'!$C$1:$C$3329))),ROWS(EM$4:EM299))))</f>
        <v/>
      </c>
      <c r="EN299" s="34" t="str">
        <f t="array" ref="EN299">IF(ROWS(EN$4:EN299)&gt;EN$1,"",INDEX('malzeme montaj'!$C$1:$C$3329,SMALL(IF('malzeme montaj'!$B$1:$B$3329=EN$3,IF('malzeme montaj'!$C$1:$C$3329&lt;&gt;"",ROW('malzeme montaj'!$C$1:$C$3329))),ROWS(EN$4:EN299))))</f>
        <v/>
      </c>
      <c r="EO299" s="34" t="str">
        <f t="array" ref="EO299">IF(ROWS(EO$4:EO299)&gt;EO$1,"",INDEX('malzeme montaj'!$C$1:$C$3329,SMALL(IF('malzeme montaj'!$B$1:$B$3329=EO$3,IF('malzeme montaj'!$C$1:$C$3329&lt;&gt;"",ROW('malzeme montaj'!$C$1:$C$3329))),ROWS(EO$4:EO299))))</f>
        <v/>
      </c>
      <c r="EP299" s="34" t="str">
        <f t="array" ref="EP299">IF(ROWS(EP$4:EP299)&gt;EP$1,"",INDEX('malzeme montaj'!$C$1:$C$3329,SMALL(IF('malzeme montaj'!$B$1:$B$3329=EP$3,IF('malzeme montaj'!$C$1:$C$3329&lt;&gt;"",ROW('malzeme montaj'!$C$1:$C$3329))),ROWS(EP$4:EP299))))</f>
        <v/>
      </c>
      <c r="EQ299" s="34" t="str">
        <f t="array" ref="EQ299">IF(ROWS(EQ$4:EQ299)&gt;EQ$1,"",INDEX('malzeme montaj'!$C$1:$C$3329,SMALL(IF('malzeme montaj'!$B$1:$B$3329=EQ$3,IF('malzeme montaj'!$C$1:$C$3329&lt;&gt;"",ROW('malzeme montaj'!$C$1:$C$3329))),ROWS(EQ$4:EQ299))))</f>
        <v/>
      </c>
      <c r="ER299" s="34" t="str">
        <f t="array" ref="ER299">IF(ROWS(ER$4:ER299)&gt;ER$1,"",INDEX('malzeme montaj'!$C$1:$C$3329,SMALL(IF('malzeme montaj'!$B$1:$B$3329=ER$3,IF('malzeme montaj'!$C$1:$C$3329&lt;&gt;"",ROW('malzeme montaj'!$C$1:$C$3329))),ROWS(ER$4:ER299))))</f>
        <v/>
      </c>
      <c r="ES299" s="34" t="str">
        <f t="array" ref="ES299">IF(ROWS(ES$4:ES299)&gt;ES$1,"",INDEX('malzeme montaj'!$C$1:$C$3329,SMALL(IF('malzeme montaj'!$B$1:$B$3329=ES$3,IF('malzeme montaj'!$C$1:$C$3329&lt;&gt;"",ROW('malzeme montaj'!$C$1:$C$3329))),ROWS(ES$4:ES299))))</f>
        <v/>
      </c>
      <c r="ET299" s="34" t="str">
        <f t="array" ref="ET299">IF(ROWS(ET$4:ET299)&gt;ET$1,"",INDEX('malzeme montaj'!$C$1:$C$3329,SMALL(IF('malzeme montaj'!$B$1:$B$3329=ET$3,IF('malzeme montaj'!$C$1:$C$3329&lt;&gt;"",ROW('malzeme montaj'!$C$1:$C$3329))),ROWS(ET$4:ET299))))</f>
        <v/>
      </c>
      <c r="EU299" s="34" t="str">
        <f t="array" ref="EU299">IF(ROWS(EU$4:EU299)&gt;EU$1,"",INDEX('malzeme montaj'!$C$1:$C$3329,SMALL(IF('malzeme montaj'!$B$1:$B$3329=EU$3,IF('malzeme montaj'!$C$1:$C$3329&lt;&gt;"",ROW('malzeme montaj'!$C$1:$C$3329))),ROWS(EU$4:EU299))))</f>
        <v/>
      </c>
      <c r="EV299" s="34" t="str">
        <f t="array" ref="EV299">IF(ROWS(EV$4:EV299)&gt;EV$1,"",INDEX('malzeme montaj'!$C$1:$C$3329,SMALL(IF('malzeme montaj'!$B$1:$B$3329=EV$3,IF('malzeme montaj'!$C$1:$C$3329&lt;&gt;"",ROW('malzeme montaj'!$C$1:$C$3329))),ROWS(EV$4:EV299))))</f>
        <v/>
      </c>
      <c r="EW299" s="34" t="str">
        <f t="array" ref="EW299">IF(ROWS(EW$4:EW299)&gt;EW$1,"",INDEX('malzeme montaj'!$C$1:$C$3329,SMALL(IF('malzeme montaj'!$B$1:$B$3329=EW$3,IF('malzeme montaj'!$C$1:$C$3329&lt;&gt;"",ROW('malzeme montaj'!$C$1:$C$3329))),ROWS(EW$4:EW299))))</f>
        <v/>
      </c>
    </row>
    <row r="300" spans="4:153">
      <c r="D300" s="38" t="str">
        <f t="array" ref="D300">IF(ROWS(D$4:D300)&gt;D$1,"",INDEX('malzeme montaj'!$C$1:$C$3329,SMALL(IF('malzeme montaj'!$B$1:$B$3329=D$3,IF('malzeme montaj'!$C$1:$C$3329&lt;&gt;"",ROW('malzeme montaj'!$C$1:$C$3329))),ROWS(D$4:D300))))</f>
        <v/>
      </c>
      <c r="E300" s="38" t="str">
        <f t="array" ref="E300">IF(ROWS(E$4:E300)&gt;E$1,"",INDEX('malzeme montaj'!$C$1:$C$3329,SMALL(IF('malzeme montaj'!$B$1:$B$3329=E$3,IF('malzeme montaj'!$C$1:$C$3329&lt;&gt;"",ROW('malzeme montaj'!$C$1:$C$3329))),ROWS(E$4:E300))))</f>
        <v/>
      </c>
      <c r="F300" s="38" t="str">
        <f t="array" ref="F300">IF(ROWS(F$4:F300)&gt;F$1,"",INDEX('malzeme montaj'!$C$1:$C$3329,SMALL(IF('malzeme montaj'!$B$1:$B$3329=F$3,IF('malzeme montaj'!$C$1:$C$3329&lt;&gt;"",ROW('malzeme montaj'!$C$1:$C$3329))),ROWS(F$4:F300))))</f>
        <v/>
      </c>
      <c r="G300" s="38" t="str">
        <f t="array" ref="G300">IF(ROWS(G$4:G300)&gt;G$1,"",INDEX('malzeme montaj'!$C$1:$C$3329,SMALL(IF('malzeme montaj'!$B$1:$B$3329=G$3,IF('malzeme montaj'!$C$1:$C$3329&lt;&gt;"",ROW('malzeme montaj'!$C$1:$C$3329))),ROWS(G$4:G300))))</f>
        <v/>
      </c>
      <c r="H300" s="38" t="str">
        <f t="array" ref="H300">IF(ROWS(H$4:H300)&gt;H$1,"",INDEX('malzeme montaj'!$C$1:$C$3329,SMALL(IF('malzeme montaj'!$B$1:$B$3329=H$3,IF('malzeme montaj'!$C$1:$C$3329&lt;&gt;"",ROW('malzeme montaj'!$C$1:$C$3329))),ROWS(H$4:H300))))</f>
        <v/>
      </c>
      <c r="I300" s="38" t="str">
        <f t="array" ref="I300">IF(ROWS(I$4:I300)&gt;I$1,"",INDEX('malzeme montaj'!$C$1:$C$3329,SMALL(IF('malzeme montaj'!$B$1:$B$3329=I$3,IF('malzeme montaj'!$C$1:$C$3329&lt;&gt;"",ROW('malzeme montaj'!$C$1:$C$3329))),ROWS(I$4:I300))))</f>
        <v/>
      </c>
      <c r="J300" s="38" t="str">
        <f t="array" ref="J300">IF(ROWS(J$4:J300)&gt;J$1,"",INDEX('malzeme montaj'!$C$1:$C$3329,SMALL(IF('malzeme montaj'!$B$1:$B$3329=J$3,IF('malzeme montaj'!$C$1:$C$3329&lt;&gt;"",ROW('malzeme montaj'!$C$1:$C$3329))),ROWS(J$4:J300))))</f>
        <v/>
      </c>
      <c r="K300" s="38" t="str">
        <f t="array" ref="K300">IF(ROWS(K$4:K300)&gt;K$1,"",INDEX('malzeme montaj'!$C$1:$C$3329,SMALL(IF('malzeme montaj'!$B$1:$B$3329=K$3,IF('malzeme montaj'!$C$1:$C$3329&lt;&gt;"",ROW('malzeme montaj'!$C$1:$C$3329))),ROWS(K$4:K300))))</f>
        <v/>
      </c>
      <c r="L300" s="38" t="str">
        <f t="array" ref="L300">IF(ROWS(L$4:L300)&gt;L$1,"",INDEX('malzeme montaj'!$C$1:$C$3329,SMALL(IF('malzeme montaj'!$B$1:$B$3329=L$3,IF('malzeme montaj'!$C$1:$C$3329&lt;&gt;"",ROW('malzeme montaj'!$C$1:$C$3329))),ROWS(L$4:L300))))</f>
        <v/>
      </c>
      <c r="M300" s="38" t="str">
        <f t="array" ref="M300">IF(ROWS(M$4:M300)&gt;M$1,"",INDEX('malzeme montaj'!$C$1:$C$3329,SMALL(IF('malzeme montaj'!$B$1:$B$3329=M$3,IF('malzeme montaj'!$C$1:$C$3329&lt;&gt;"",ROW('malzeme montaj'!$C$1:$C$3329))),ROWS(M$4:M300))))</f>
        <v/>
      </c>
      <c r="N300" s="38" t="str">
        <f t="array" ref="N300">IF(ROWS(N$4:N300)&gt;N$1,"",INDEX('malzeme montaj'!$C$1:$C$3329,SMALL(IF('malzeme montaj'!$B$1:$B$3329=N$3,IF('malzeme montaj'!$C$1:$C$3329&lt;&gt;"",ROW('malzeme montaj'!$C$1:$C$3329))),ROWS(N$4:N300))))</f>
        <v/>
      </c>
      <c r="O300" s="38" t="str">
        <f t="array" ref="O300">IF(ROWS(O$4:O300)&gt;O$1,"",INDEX('malzeme montaj'!$C$1:$C$3329,SMALL(IF('malzeme montaj'!$B$1:$B$3329=O$3,IF('malzeme montaj'!$C$1:$C$3329&lt;&gt;"",ROW('malzeme montaj'!$C$1:$C$3329))),ROWS(O$4:O300))))</f>
        <v/>
      </c>
      <c r="P300" s="38" t="str">
        <f t="array" ref="P300">IF(ROWS(P$4:P300)&gt;P$1,"",INDEX('malzeme montaj'!$C$1:$C$3329,SMALL(IF('malzeme montaj'!$B$1:$B$3329=P$3,IF('malzeme montaj'!$C$1:$C$3329&lt;&gt;"",ROW('malzeme montaj'!$C$1:$C$3329))),ROWS(P$4:P300))))</f>
        <v/>
      </c>
      <c r="Q300" s="38" t="str">
        <f t="array" ref="Q300">IF(ROWS(Q$4:Q300)&gt;Q$1,"",INDEX('malzeme montaj'!$C$1:$C$3329,SMALL(IF('malzeme montaj'!$B$1:$B$3329=Q$3,IF('malzeme montaj'!$C$1:$C$3329&lt;&gt;"",ROW('malzeme montaj'!$C$1:$C$3329))),ROWS(Q$4:Q300))))</f>
        <v/>
      </c>
      <c r="R300" s="38" t="str">
        <f t="array" ref="R300">IF(ROWS(R$4:R300)&gt;R$1,"",INDEX('malzeme montaj'!$C$1:$C$3329,SMALL(IF('malzeme montaj'!$B$1:$B$3329=R$3,IF('malzeme montaj'!$C$1:$C$3329&lt;&gt;"",ROW('malzeme montaj'!$C$1:$C$3329))),ROWS(R$4:R300))))</f>
        <v/>
      </c>
      <c r="S300" s="38" t="str">
        <f t="array" ref="S300">IF(ROWS(S$4:S300)&gt;S$1,"",INDEX('malzeme montaj'!$C$1:$C$3329,SMALL(IF('malzeme montaj'!$B$1:$B$3329=S$3,IF('malzeme montaj'!$C$1:$C$3329&lt;&gt;"",ROW('malzeme montaj'!$C$1:$C$3329))),ROWS(S$4:S300))))</f>
        <v/>
      </c>
      <c r="T300" s="38" t="str">
        <f t="array" ref="T300">IF(ROWS(T$4:T300)&gt;T$1,"",INDEX('malzeme montaj'!$C$1:$C$3329,SMALL(IF('malzeme montaj'!$B$1:$B$3329=T$3,IF('malzeme montaj'!$C$1:$C$3329&lt;&gt;"",ROW('malzeme montaj'!$C$1:$C$3329))),ROWS(T$4:T300))))</f>
        <v/>
      </c>
      <c r="U300" s="38" t="str">
        <f t="array" ref="U300">IF(ROWS(U$4:U300)&gt;U$1,"",INDEX('malzeme montaj'!$C$1:$C$3329,SMALL(IF('malzeme montaj'!$B$1:$B$3329=U$3,IF('malzeme montaj'!$C$1:$C$3329&lt;&gt;"",ROW('malzeme montaj'!$C$1:$C$3329))),ROWS(U$4:U300))))</f>
        <v/>
      </c>
      <c r="V300" s="38" t="str">
        <f t="array" ref="V300">IF(ROWS(V$4:V300)&gt;V$1,"",INDEX('malzeme montaj'!$C$1:$C$3329,SMALL(IF('malzeme montaj'!$B$1:$B$3329=V$3,IF('malzeme montaj'!$C$1:$C$3329&lt;&gt;"",ROW('malzeme montaj'!$C$1:$C$3329))),ROWS(V$4:V300))))</f>
        <v/>
      </c>
      <c r="W300" s="38" t="str">
        <f t="array" ref="W300">IF(ROWS(W$4:W300)&gt;W$1,"",INDEX('malzeme montaj'!$C$1:$C$3329,SMALL(IF('malzeme montaj'!$B$1:$B$3329=W$3,IF('malzeme montaj'!$C$1:$C$3329&lt;&gt;"",ROW('malzeme montaj'!$C$1:$C$3329))),ROWS(W$4:W300))))</f>
        <v/>
      </c>
      <c r="X300" s="38" t="str">
        <f t="array" ref="X300">IF(ROWS(X$4:X300)&gt;X$1,"",INDEX('malzeme montaj'!$C$1:$C$3329,SMALL(IF('malzeme montaj'!$B$1:$B$3329=X$3,IF('malzeme montaj'!$C$1:$C$3329&lt;&gt;"",ROW('malzeme montaj'!$C$1:$C$3329))),ROWS(X$4:X300))))</f>
        <v/>
      </c>
      <c r="Y300" s="38" t="str">
        <f t="array" ref="Y300">IF(ROWS(Y$4:Y300)&gt;Y$1,"",INDEX('malzeme montaj'!$C$1:$C$3329,SMALL(IF('malzeme montaj'!$B$1:$B$3329=Y$3,IF('malzeme montaj'!$C$1:$C$3329&lt;&gt;"",ROW('malzeme montaj'!$C$1:$C$3329))),ROWS(Y$4:Y300))))</f>
        <v/>
      </c>
      <c r="Z300" s="38" t="str">
        <f t="array" ref="Z300">IF(ROWS(Z$4:Z300)&gt;Z$1,"",INDEX('malzeme montaj'!$C$1:$C$3329,SMALL(IF('malzeme montaj'!$B$1:$B$3329=Z$3,IF('malzeme montaj'!$C$1:$C$3329&lt;&gt;"",ROW('malzeme montaj'!$C$1:$C$3329))),ROWS(Z$4:Z300))))</f>
        <v/>
      </c>
      <c r="AA300" s="38" t="str">
        <f t="array" ref="AA300">IF(ROWS(AA$4:AA300)&gt;AA$1,"",INDEX('malzeme montaj'!$C$1:$C$3329,SMALL(IF('malzeme montaj'!$B$1:$B$3329=AA$3,IF('malzeme montaj'!$C$1:$C$3329&lt;&gt;"",ROW('malzeme montaj'!$C$1:$C$3329))),ROWS(AA$4:AA300))))</f>
        <v/>
      </c>
      <c r="AB300" s="38" t="str">
        <f t="array" ref="AB300">IF(ROWS(AB$4:AB300)&gt;AB$1,"",INDEX('malzeme montaj'!$C$1:$C$3329,SMALL(IF('malzeme montaj'!$B$1:$B$3329=AB$3,IF('malzeme montaj'!$C$1:$C$3329&lt;&gt;"",ROW('malzeme montaj'!$C$1:$C$3329))),ROWS(AB$4:AB300))))</f>
        <v/>
      </c>
      <c r="AC300" s="38" t="str">
        <f t="array" ref="AC300">IF(ROWS(AC$4:AC300)&gt;AC$1,"",INDEX('malzeme montaj'!$C$1:$C$3329,SMALL(IF('malzeme montaj'!$B$1:$B$3329=AC$3,IF('malzeme montaj'!$C$1:$C$3329&lt;&gt;"",ROW('malzeme montaj'!$C$1:$C$3329))),ROWS(AC$4:AC300))))</f>
        <v/>
      </c>
      <c r="AD300" s="38" t="str">
        <f t="array" ref="AD300">IF(ROWS(AD$4:AD300)&gt;AD$1,"",INDEX('malzeme montaj'!$C$1:$C$3329,SMALL(IF('malzeme montaj'!$B$1:$B$3329=AD$3,IF('malzeme montaj'!$C$1:$C$3329&lt;&gt;"",ROW('malzeme montaj'!$C$1:$C$3329))),ROWS(AD$4:AD300))))</f>
        <v/>
      </c>
      <c r="AE300" s="38" t="str">
        <f t="array" ref="AE300">IF(ROWS(AE$4:AE300)&gt;AE$1,"",INDEX('malzeme montaj'!$C$1:$C$3329,SMALL(IF('malzeme montaj'!$B$1:$B$3329=AE$3,IF('malzeme montaj'!$C$1:$C$3329&lt;&gt;"",ROW('malzeme montaj'!$C$1:$C$3329))),ROWS(AE$4:AE300))))</f>
        <v/>
      </c>
      <c r="AF300" s="38" t="str">
        <f t="array" ref="AF300">IF(ROWS(AF$4:AF300)&gt;AF$1,"",INDEX('malzeme montaj'!$C$1:$C$3329,SMALL(IF('malzeme montaj'!$B$1:$B$3329=AF$3,IF('malzeme montaj'!$C$1:$C$3329&lt;&gt;"",ROW('malzeme montaj'!$C$1:$C$3329))),ROWS(AF$4:AF300))))</f>
        <v/>
      </c>
      <c r="AG300" s="38" t="str">
        <f t="array" ref="AG300">IF(ROWS(AG$4:AG300)&gt;AG$1,"",INDEX('malzeme montaj'!$C$1:$C$3329,SMALL(IF('malzeme montaj'!$B$1:$B$3329=AG$3,IF('malzeme montaj'!$C$1:$C$3329&lt;&gt;"",ROW('malzeme montaj'!$C$1:$C$3329))),ROWS(AG$4:AG300))))</f>
        <v/>
      </c>
      <c r="AH300" s="38" t="str">
        <f t="array" ref="AH300">IF(ROWS(AH$4:AH300)&gt;AH$1,"",INDEX('malzeme montaj'!$C$1:$C$3329,SMALL(IF('malzeme montaj'!$B$1:$B$3329=AH$3,IF('malzeme montaj'!$C$1:$C$3329&lt;&gt;"",ROW('malzeme montaj'!$C$1:$C$3329))),ROWS(AH$4:AH300))))</f>
        <v/>
      </c>
      <c r="AI300" s="38" t="str">
        <f t="array" ref="AI300">IF(ROWS(AI$4:AI300)&gt;AI$1,"",INDEX('malzeme montaj'!$C$1:$C$3329,SMALL(IF('malzeme montaj'!$B$1:$B$3329=AI$3,IF('malzeme montaj'!$C$1:$C$3329&lt;&gt;"",ROW('malzeme montaj'!$C$1:$C$3329))),ROWS(AI$4:AI300))))</f>
        <v/>
      </c>
      <c r="AJ300" s="38" t="str">
        <f t="array" ref="AJ300">IF(ROWS(AJ$4:AJ300)&gt;AJ$1,"",INDEX('malzeme montaj'!$C$1:$C$3329,SMALL(IF('malzeme montaj'!$B$1:$B$3329=AJ$3,IF('malzeme montaj'!$C$1:$C$3329&lt;&gt;"",ROW('malzeme montaj'!$C$1:$C$3329))),ROWS(AJ$4:AJ300))))</f>
        <v/>
      </c>
      <c r="AK300" s="38" t="str">
        <f t="array" ref="AK300">IF(ROWS(AK$4:AK300)&gt;AK$1,"",INDEX('malzeme montaj'!$C$1:$C$3329,SMALL(IF('malzeme montaj'!$B$1:$B$3329=AK$3,IF('malzeme montaj'!$C$1:$C$3329&lt;&gt;"",ROW('malzeme montaj'!$C$1:$C$3329))),ROWS(AK$4:AK300))))</f>
        <v/>
      </c>
      <c r="AL300" s="38" t="str">
        <f t="array" ref="AL300">IF(ROWS(AL$4:AL300)&gt;AL$1,"",INDEX('malzeme montaj'!$C$1:$C$3329,SMALL(IF('malzeme montaj'!$B$1:$B$3329=AL$3,IF('malzeme montaj'!$C$1:$C$3329&lt;&gt;"",ROW('malzeme montaj'!$C$1:$C$3329))),ROWS(AL$4:AL300))))</f>
        <v/>
      </c>
      <c r="AM300" s="38" t="str">
        <f t="array" ref="AM300">IF(ROWS(AM$4:AM300)&gt;AM$1,"",INDEX('malzeme montaj'!$C$1:$C$3329,SMALL(IF('malzeme montaj'!$B$1:$B$3329=AM$3,IF('malzeme montaj'!$C$1:$C$3329&lt;&gt;"",ROW('malzeme montaj'!$C$1:$C$3329))),ROWS(AM$4:AM300))))</f>
        <v/>
      </c>
      <c r="AN300" s="38" t="str">
        <f t="array" ref="AN300">IF(ROWS(AN$4:AN300)&gt;AN$1,"",INDEX('malzeme montaj'!$C$1:$C$3329,SMALL(IF('malzeme montaj'!$B$1:$B$3329=AN$3,IF('malzeme montaj'!$C$1:$C$3329&lt;&gt;"",ROW('malzeme montaj'!$C$1:$C$3329))),ROWS(AN$4:AN300))))</f>
        <v/>
      </c>
      <c r="AO300" s="38" t="str">
        <f t="array" ref="AO300">IF(ROWS(AO$4:AO300)&gt;AO$1,"",INDEX('malzeme montaj'!$C$1:$C$3329,SMALL(IF('malzeme montaj'!$B$1:$B$3329=AO$3,IF('malzeme montaj'!$C$1:$C$3329&lt;&gt;"",ROW('malzeme montaj'!$C$1:$C$3329))),ROWS(AO$4:AO300))))</f>
        <v/>
      </c>
      <c r="AP300" s="38" t="str">
        <f t="array" ref="AP300">IF(ROWS(AP$4:AP300)&gt;AP$1,"",INDEX('malzeme montaj'!$C$1:$C$3329,SMALL(IF('malzeme montaj'!$B$1:$B$3329=AP$3,IF('malzeme montaj'!$C$1:$C$3329&lt;&gt;"",ROW('malzeme montaj'!$C$1:$C$3329))),ROWS(AP$4:AP300))))</f>
        <v/>
      </c>
      <c r="AQ300" s="38" t="str">
        <f t="array" ref="AQ300">IF(ROWS(AQ$4:AQ300)&gt;AQ$1,"",INDEX('malzeme montaj'!$C$1:$C$3329,SMALL(IF('malzeme montaj'!$B$1:$B$3329=AQ$3,IF('malzeme montaj'!$C$1:$C$3329&lt;&gt;"",ROW('malzeme montaj'!$C$1:$C$3329))),ROWS(AQ$4:AQ300))))</f>
        <v/>
      </c>
      <c r="AR300" s="38" t="str">
        <f t="array" ref="AR300">IF(ROWS(AR$4:AR300)&gt;AR$1,"",INDEX('malzeme montaj'!$C$1:$C$3329,SMALL(IF('malzeme montaj'!$B$1:$B$3329=AR$3,IF('malzeme montaj'!$C$1:$C$3329&lt;&gt;"",ROW('malzeme montaj'!$C$1:$C$3329))),ROWS(AR$4:AR300))))</f>
        <v/>
      </c>
      <c r="AS300" s="38" t="str">
        <f t="array" ref="AS300">IF(ROWS(AS$4:AS300)&gt;AS$1,"",INDEX('malzeme montaj'!$C$1:$C$3329,SMALL(IF('malzeme montaj'!$B$1:$B$3329=AS$3,IF('malzeme montaj'!$C$1:$C$3329&lt;&gt;"",ROW('malzeme montaj'!$C$1:$C$3329))),ROWS(AS$4:AS300))))</f>
        <v/>
      </c>
      <c r="AT300" s="38" t="str">
        <f t="array" ref="AT300">IF(ROWS(AT$4:AT300)&gt;AT$1,"",INDEX('malzeme montaj'!$C$1:$C$3329,SMALL(IF('malzeme montaj'!$B$1:$B$3329=AT$3,IF('malzeme montaj'!$C$1:$C$3329&lt;&gt;"",ROW('malzeme montaj'!$C$1:$C$3329))),ROWS(AT$4:AT300))))</f>
        <v/>
      </c>
      <c r="AU300" s="38" t="str">
        <f t="array" ref="AU300">IF(ROWS(AU$4:AU300)&gt;AU$1,"",INDEX('malzeme montaj'!$C$1:$C$3329,SMALL(IF('malzeme montaj'!$B$1:$B$3329=AU$3,IF('malzeme montaj'!$C$1:$C$3329&lt;&gt;"",ROW('malzeme montaj'!$C$1:$C$3329))),ROWS(AU$4:AU300))))</f>
        <v/>
      </c>
      <c r="AV300" s="38" t="str">
        <f t="array" ref="AV300">IF(ROWS(AV$4:AV300)&gt;AV$1,"",INDEX('malzeme montaj'!$C$1:$C$3329,SMALL(IF('malzeme montaj'!$B$1:$B$3329=AV$3,IF('malzeme montaj'!$C$1:$C$3329&lt;&gt;"",ROW('malzeme montaj'!$C$1:$C$3329))),ROWS(AV$4:AV300))))</f>
        <v/>
      </c>
      <c r="AW300" s="38" t="str">
        <f t="array" ref="AW300">IF(ROWS(AW$4:AW300)&gt;AW$1,"",INDEX('malzeme montaj'!$C$1:$C$3329,SMALL(IF('malzeme montaj'!$B$1:$B$3329=AW$3,IF('malzeme montaj'!$C$1:$C$3329&lt;&gt;"",ROW('malzeme montaj'!$C$1:$C$3329))),ROWS(AW$4:AW300))))</f>
        <v/>
      </c>
      <c r="AX300" s="38" t="str">
        <f t="array" ref="AX300">IF(ROWS(AX$4:AX300)&gt;AX$1,"",INDEX('malzeme montaj'!$C$1:$C$3329,SMALL(IF('malzeme montaj'!$B$1:$B$3329=AX$3,IF('malzeme montaj'!$C$1:$C$3329&lt;&gt;"",ROW('malzeme montaj'!$C$1:$C$3329))),ROWS(AX$4:AX300))))</f>
        <v/>
      </c>
      <c r="AY300" s="38" t="str">
        <f t="array" ref="AY300">IF(ROWS(AY$4:AY300)&gt;AY$1,"",INDEX('malzeme montaj'!$C$1:$C$3329,SMALL(IF('malzeme montaj'!$B$1:$B$3329=AY$3,IF('malzeme montaj'!$C$1:$C$3329&lt;&gt;"",ROW('malzeme montaj'!$C$1:$C$3329))),ROWS(AY$4:AY300))))</f>
        <v/>
      </c>
      <c r="AZ300" s="38" t="str">
        <f t="array" ref="AZ300">IF(ROWS(AZ$4:AZ300)&gt;AZ$1,"",INDEX('malzeme montaj'!$C$1:$C$3329,SMALL(IF('malzeme montaj'!$B$1:$B$3329=AZ$3,IF('malzeme montaj'!$C$1:$C$3329&lt;&gt;"",ROW('malzeme montaj'!$C$1:$C$3329))),ROWS(AZ$4:AZ300))))</f>
        <v/>
      </c>
      <c r="BA300" s="38" t="str">
        <f t="array" ref="BA300">IF(ROWS(BA$4:BA300)&gt;BA$1,"",INDEX('malzeme montaj'!$C$1:$C$3329,SMALL(IF('malzeme montaj'!$B$1:$B$3329=BA$3,IF('malzeme montaj'!$C$1:$C$3329&lt;&gt;"",ROW('malzeme montaj'!$C$1:$C$3329))),ROWS(BA$4:BA300))))</f>
        <v/>
      </c>
      <c r="BB300" s="38" t="str">
        <f t="array" ref="BB300">IF(ROWS(BB$4:BB300)&gt;BB$1,"",INDEX('malzeme montaj'!$C$1:$C$3329,SMALL(IF('malzeme montaj'!$B$1:$B$3329=BB$3,IF('malzeme montaj'!$C$1:$C$3329&lt;&gt;"",ROW('malzeme montaj'!$C$1:$C$3329))),ROWS(BB$4:BB300))))</f>
        <v/>
      </c>
      <c r="BC300" s="38" t="str">
        <f t="array" ref="BC300">IF(ROWS(BC$4:BC300)&gt;BC$1,"",INDEX('malzeme montaj'!$C$1:$C$3329,SMALL(IF('malzeme montaj'!$B$1:$B$3329=BC$3,IF('malzeme montaj'!$C$1:$C$3329&lt;&gt;"",ROW('malzeme montaj'!$C$1:$C$3329))),ROWS(BC$4:BC300))))</f>
        <v/>
      </c>
      <c r="BD300" s="38" t="str">
        <f t="array" ref="BD300">IF(ROWS(BD$4:BD300)&gt;BD$1,"",INDEX('malzeme montaj'!$C$1:$C$3329,SMALL(IF('malzeme montaj'!$B$1:$B$3329=BD$3,IF('malzeme montaj'!$C$1:$C$3329&lt;&gt;"",ROW('malzeme montaj'!$C$1:$C$3329))),ROWS(BD$4:BD300))))</f>
        <v/>
      </c>
      <c r="BE300" s="38"/>
      <c r="BF300" s="38" t="str">
        <f t="array" ref="BF300">IF(ROWS(BF$4:BF300)&gt;BF$1,"",INDEX('malzeme montaj'!$C$1:$C$3329,SMALL(IF('malzeme montaj'!$B$1:$B$3329=BF$3,IF('malzeme montaj'!$C$1:$C$3329&lt;&gt;"",ROW('malzeme montaj'!$C$1:$C$3329))),ROWS(BF$4:BF300))))</f>
        <v/>
      </c>
      <c r="BG300" s="38" t="str">
        <f t="array" ref="BG300">IF(ROWS(BG$4:BG300)&gt;BG$1,"",INDEX('malzeme montaj'!$C$1:$C$3329,SMALL(IF('malzeme montaj'!$B$1:$B$3329=BG$3,IF('malzeme montaj'!$C$1:$C$3329&lt;&gt;"",ROW('malzeme montaj'!$C$1:$C$3329))),ROWS(BG$4:BG300))))</f>
        <v/>
      </c>
      <c r="BH300" s="38" t="str">
        <f t="array" ref="BH300">IF(ROWS(BH$4:BH300)&gt;BH$1,"",INDEX('malzeme montaj'!$C$1:$C$3329,SMALL(IF('malzeme montaj'!$B$1:$B$3329=BH$3,IF('malzeme montaj'!$C$1:$C$3329&lt;&gt;"",ROW('malzeme montaj'!$C$1:$C$3329))),ROWS(BH$4:BH300))))</f>
        <v/>
      </c>
      <c r="BI300" s="38" t="str">
        <f t="array" ref="BI300">IF(ROWS(BI$4:BI300)&gt;BI$1,"",INDEX('malzeme montaj'!$C$1:$C$3329,SMALL(IF('malzeme montaj'!$B$1:$B$3329=BI$3,IF('malzeme montaj'!$C$1:$C$3329&lt;&gt;"",ROW('malzeme montaj'!$C$1:$C$3329))),ROWS(BI$4:BI300))))</f>
        <v/>
      </c>
      <c r="BJ300" s="38" t="str">
        <f t="array" ref="BJ300">IF(ROWS(BJ$4:BJ300)&gt;BJ$1,"",INDEX('malzeme montaj'!$C$1:$C$3329,SMALL(IF('malzeme montaj'!$B$1:$B$3329=BJ$3,IF('malzeme montaj'!$C$1:$C$3329&lt;&gt;"",ROW('malzeme montaj'!$C$1:$C$3329))),ROWS(BJ$4:BJ300))))</f>
        <v/>
      </c>
      <c r="BK300" s="38" t="str">
        <f t="array" ref="BK300">IF(ROWS(BK$4:BK300)&gt;BK$1,"",INDEX('malzeme montaj'!$C$1:$C$3329,SMALL(IF('malzeme montaj'!$B$1:$B$3329=BK$3,IF('malzeme montaj'!$C$1:$C$3329&lt;&gt;"",ROW('malzeme montaj'!$C$1:$C$3329))),ROWS(BK$4:BK300))))</f>
        <v/>
      </c>
      <c r="BL300" s="38" t="str">
        <f t="array" ref="BL300">IF(ROWS(BL$4:BL300)&gt;BL$1,"",INDEX('malzeme montaj'!$C$1:$C$3329,SMALL(IF('malzeme montaj'!$B$1:$B$3329=BL$3,IF('malzeme montaj'!$C$1:$C$3329&lt;&gt;"",ROW('malzeme montaj'!$C$1:$C$3329))),ROWS(BL$4:BL300))))</f>
        <v/>
      </c>
      <c r="BM300" s="38" t="str">
        <f t="array" ref="BM300">IF(ROWS(BM$4:BM300)&gt;BM$1,"",INDEX('malzeme montaj'!$C$1:$C$3329,SMALL(IF('malzeme montaj'!$B$1:$B$3329=BM$3,IF('malzeme montaj'!$C$1:$C$3329&lt;&gt;"",ROW('malzeme montaj'!$C$1:$C$3329))),ROWS(BM$4:BM300))))</f>
        <v/>
      </c>
      <c r="BN300" s="38" t="str">
        <f t="array" ref="BN300">IF(ROWS(BN$4:BN300)&gt;BN$1,"",INDEX('malzeme montaj'!$C$1:$C$3329,SMALL(IF('malzeme montaj'!$B$1:$B$3329=BN$3,IF('malzeme montaj'!$C$1:$C$3329&lt;&gt;"",ROW('malzeme montaj'!$C$1:$C$3329))),ROWS(BN$4:BN300))))</f>
        <v/>
      </c>
      <c r="BO300" s="38" t="str">
        <f t="array" ref="BO300">IF(ROWS(BO$4:BO300)&gt;BO$1,"",INDEX('malzeme montaj'!$C$1:$C$3329,SMALL(IF('malzeme montaj'!$B$1:$B$3329=BO$3,IF('malzeme montaj'!$C$1:$C$3329&lt;&gt;"",ROW('malzeme montaj'!$C$1:$C$3329))),ROWS(BO$4:BO300))))</f>
        <v/>
      </c>
      <c r="BP300" s="38" t="str">
        <f t="array" ref="BP300">IF(ROWS(BP$4:BP300)&gt;BP$1,"",INDEX('malzeme montaj'!$C$1:$C$3329,SMALL(IF('malzeme montaj'!$B$1:$B$3329=BP$3,IF('malzeme montaj'!$C$1:$C$3329&lt;&gt;"",ROW('malzeme montaj'!$C$1:$C$3329))),ROWS(BP$4:BP300))))</f>
        <v/>
      </c>
      <c r="BQ300" s="38" t="str">
        <f t="array" ref="BQ300">IF(ROWS(BQ$4:BQ300)&gt;BQ$1,"",INDEX('malzeme montaj'!$C$1:$C$3329,SMALL(IF('malzeme montaj'!$B$1:$B$3329=BQ$3,IF('malzeme montaj'!$C$1:$C$3329&lt;&gt;"",ROW('malzeme montaj'!$C$1:$C$3329))),ROWS(BQ$4:BQ300))))</f>
        <v/>
      </c>
      <c r="BR300" s="38" t="str">
        <f t="array" ref="BR300">IF(ROWS(BR$4:BR300)&gt;BR$1,"",INDEX('malzeme montaj'!$C$1:$C$3329,SMALL(IF('malzeme montaj'!$B$1:$B$3329=BR$3,IF('malzeme montaj'!$C$1:$C$3329&lt;&gt;"",ROW('malzeme montaj'!$C$1:$C$3329))),ROWS(BR$4:BR300))))</f>
        <v/>
      </c>
      <c r="BS300" s="38" t="str">
        <f t="array" ref="BS300">IF(ROWS(BS$4:BS300)&gt;BS$1,"",INDEX('malzeme montaj'!$C$1:$C$3329,SMALL(IF('malzeme montaj'!$B$1:$B$3329=BS$3,IF('malzeme montaj'!$C$1:$C$3329&lt;&gt;"",ROW('malzeme montaj'!$C$1:$C$3329))),ROWS(BS$4:BS300))))</f>
        <v/>
      </c>
      <c r="BT300" s="38" t="str">
        <f t="array" ref="BT300">IF(ROWS(BT$4:BT300)&gt;BT$1,"",INDEX('malzeme montaj'!$C$1:$C$3329,SMALL(IF('malzeme montaj'!$B$1:$B$3329=BT$3,IF('malzeme montaj'!$C$1:$C$3329&lt;&gt;"",ROW('malzeme montaj'!$C$1:$C$3329))),ROWS(BT$4:BT300))))</f>
        <v/>
      </c>
      <c r="BU300" s="34" t="str">
        <f t="array" ref="BU300">IF(ROWS(BU$4:BU300)&gt;BU$1,"",INDEX('malzeme montaj'!$C$1:$C$3329,SMALL(IF('malzeme montaj'!$B$1:$B$3329=BU$3,IF('malzeme montaj'!$C$1:$C$3329&lt;&gt;"",ROW('malzeme montaj'!$C$1:$C$3329))),ROWS(BU$4:BU300))))</f>
        <v/>
      </c>
      <c r="BV300" s="34" t="str">
        <f t="array" ref="BV300">IF(ROWS(BV$4:BV300)&gt;BV$1,"",INDEX('malzeme montaj'!$C$1:$C$3329,SMALL(IF('malzeme montaj'!$B$1:$B$3329=BV$3,IF('malzeme montaj'!$C$1:$C$3329&lt;&gt;"",ROW('malzeme montaj'!$C$1:$C$3329))),ROWS(BV$4:BV300))))</f>
        <v/>
      </c>
      <c r="BW300" s="34" t="str">
        <f t="array" ref="BW300">IF(ROWS(BW$4:BW300)&gt;BW$1,"",INDEX('malzeme montaj'!$C$1:$C$3329,SMALL(IF('malzeme montaj'!$B$1:$B$3329=BW$3,IF('malzeme montaj'!$C$1:$C$3329&lt;&gt;"",ROW('malzeme montaj'!$C$1:$C$3329))),ROWS(BW$4:BW300))))</f>
        <v/>
      </c>
      <c r="BX300" s="34" t="str">
        <f t="array" ref="BX300">IF(ROWS(BX$4:BX300)&gt;BX$1,"",INDEX('malzeme montaj'!$C$1:$C$3329,SMALL(IF('malzeme montaj'!$B$1:$B$3329=BX$3,IF('malzeme montaj'!$C$1:$C$3329&lt;&gt;"",ROW('malzeme montaj'!$C$1:$C$3329))),ROWS(BX$4:BX300))))</f>
        <v/>
      </c>
      <c r="BY300" s="34" t="str">
        <f t="array" ref="BY300">IF(ROWS(BY$4:BY300)&gt;BY$1,"",INDEX('malzeme montaj'!$C$1:$C$3329,SMALL(IF('malzeme montaj'!$B$1:$B$3329=BY$3,IF('malzeme montaj'!$C$1:$C$3329&lt;&gt;"",ROW('malzeme montaj'!$C$1:$C$3329))),ROWS(BY$4:BY300))))</f>
        <v/>
      </c>
      <c r="BZ300" s="34" t="str">
        <f t="array" ref="BZ300">IF(ROWS(BZ$4:BZ300)&gt;BZ$1,"",INDEX('malzeme montaj'!$C$1:$C$3329,SMALL(IF('malzeme montaj'!$B$1:$B$3329=BZ$3,IF('malzeme montaj'!$C$1:$C$3329&lt;&gt;"",ROW('malzeme montaj'!$C$1:$C$3329))),ROWS(BZ$4:BZ300))))</f>
        <v/>
      </c>
      <c r="CA300" s="34" t="str">
        <f t="array" ref="CA300">IF(ROWS(CA$4:CA300)&gt;CA$1,"",INDEX('malzeme montaj'!$C$1:$C$3329,SMALL(IF('malzeme montaj'!$B$1:$B$3329=CA$3,IF('malzeme montaj'!$C$1:$C$3329&lt;&gt;"",ROW('malzeme montaj'!$C$1:$C$3329))),ROWS(CA$4:CA300))))</f>
        <v/>
      </c>
      <c r="CB300" s="34" t="str">
        <f t="array" ref="CB300">IF(ROWS(CB$4:CB300)&gt;CB$1,"",INDEX('malzeme montaj'!$C$1:$C$3329,SMALL(IF('malzeme montaj'!$B$1:$B$3329=CB$3,IF('malzeme montaj'!$C$1:$C$3329&lt;&gt;"",ROW('malzeme montaj'!$C$1:$C$3329))),ROWS(CB$4:CB300))))</f>
        <v/>
      </c>
      <c r="CC300" s="34" t="str">
        <f t="array" ref="CC300">IF(ROWS(CC$4:CC300)&gt;CC$1,"",INDEX('malzeme montaj'!$C$1:$C$3329,SMALL(IF('malzeme montaj'!$B$1:$B$3329=CC$3,IF('malzeme montaj'!$C$1:$C$3329&lt;&gt;"",ROW('malzeme montaj'!$C$1:$C$3329))),ROWS(CC$4:CC300))))</f>
        <v/>
      </c>
      <c r="CD300" s="34" t="str">
        <f t="array" ref="CD300">IF(ROWS(CD$4:CD300)&gt;CD$1,"",INDEX('malzeme montaj'!$C$1:$C$3329,SMALL(IF('malzeme montaj'!$B$1:$B$3329=CD$3,IF('malzeme montaj'!$C$1:$C$3329&lt;&gt;"",ROW('malzeme montaj'!$C$1:$C$3329))),ROWS(CD$4:CD300))))</f>
        <v/>
      </c>
      <c r="CE300" s="34" t="str">
        <f t="array" ref="CE300">IF(ROWS(CE$4:CE300)&gt;CE$1,"",INDEX('malzeme montaj'!$C$1:$C$3329,SMALL(IF('malzeme montaj'!$B$1:$B$3329=CE$3,IF('malzeme montaj'!$C$1:$C$3329&lt;&gt;"",ROW('malzeme montaj'!$C$1:$C$3329))),ROWS(CE$4:CE300))))</f>
        <v/>
      </c>
      <c r="CF300" s="34" t="str">
        <f t="array" ref="CF300">IF(ROWS(CF$4:CF300)&gt;CF$1,"",INDEX('malzeme montaj'!$C$1:$C$3329,SMALL(IF('malzeme montaj'!$B$1:$B$3329=CF$3,IF('malzeme montaj'!$C$1:$C$3329&lt;&gt;"",ROW('malzeme montaj'!$C$1:$C$3329))),ROWS(CF$4:CF300))))</f>
        <v/>
      </c>
      <c r="CG300" s="34" t="str">
        <f t="array" ref="CG300">IF(ROWS(CG$4:CG300)&gt;CG$1,"",INDEX('malzeme montaj'!$C$1:$C$3329,SMALL(IF('malzeme montaj'!$B$1:$B$3329=CG$3,IF('malzeme montaj'!$C$1:$C$3329&lt;&gt;"",ROW('malzeme montaj'!$C$1:$C$3329))),ROWS(CG$4:CG300))))</f>
        <v/>
      </c>
      <c r="CH300" s="34" t="str">
        <f t="array" ref="CH300">IF(ROWS(CH$4:CH300)&gt;CH$1,"",INDEX('malzeme montaj'!$C$1:$C$3329,SMALL(IF('malzeme montaj'!$B$1:$B$3329=CH$3,IF('malzeme montaj'!$C$1:$C$3329&lt;&gt;"",ROW('malzeme montaj'!$C$1:$C$3329))),ROWS(CH$4:CH300))))</f>
        <v/>
      </c>
      <c r="CI300" s="34" t="str">
        <f t="array" ref="CI300">IF(ROWS(CI$4:CI300)&gt;CI$1,"",INDEX('malzeme montaj'!$C$1:$C$3329,SMALL(IF('malzeme montaj'!$B$1:$B$3329=CI$3,IF('malzeme montaj'!$C$1:$C$3329&lt;&gt;"",ROW('malzeme montaj'!$C$1:$C$3329))),ROWS(CI$4:CI300))))</f>
        <v/>
      </c>
      <c r="CJ300" s="34" t="str">
        <f t="array" ref="CJ300">IF(ROWS(CJ$4:CJ300)&gt;CJ$1,"",INDEX('malzeme montaj'!$C$1:$C$3329,SMALL(IF('malzeme montaj'!$B$1:$B$3329=CJ$3,IF('malzeme montaj'!$C$1:$C$3329&lt;&gt;"",ROW('malzeme montaj'!$C$1:$C$3329))),ROWS(CJ$4:CJ300))))</f>
        <v/>
      </c>
      <c r="CK300" s="34" t="str">
        <f t="array" ref="CK300">IF(ROWS(CK$4:CK300)&gt;CK$1,"",INDEX('malzeme montaj'!$C$1:$C$3329,SMALL(IF('malzeme montaj'!$B$1:$B$3329=CK$3,IF('malzeme montaj'!$C$1:$C$3329&lt;&gt;"",ROW('malzeme montaj'!$C$1:$C$3329))),ROWS(CK$4:CK300))))</f>
        <v/>
      </c>
      <c r="CL300" s="34" t="str">
        <f t="array" ref="CL300">IF(ROWS(CL$4:CL300)&gt;CL$1,"",INDEX('malzeme montaj'!$C$1:$C$3329,SMALL(IF('malzeme montaj'!$B$1:$B$3329=CL$3,IF('malzeme montaj'!$C$1:$C$3329&lt;&gt;"",ROW('malzeme montaj'!$C$1:$C$3329))),ROWS(CL$4:CL300))))</f>
        <v/>
      </c>
      <c r="CM300" s="34" t="str">
        <f t="array" ref="CM300">IF(ROWS(CM$4:CM300)&gt;CM$1,"",INDEX('malzeme montaj'!$C$1:$C$3329,SMALL(IF('malzeme montaj'!$B$1:$B$3329=CM$3,IF('malzeme montaj'!$C$1:$C$3329&lt;&gt;"",ROW('malzeme montaj'!$C$1:$C$3329))),ROWS(CM$4:CM300))))</f>
        <v/>
      </c>
      <c r="CN300" s="34" t="str">
        <f t="array" ref="CN300">IF(ROWS(CN$4:CN300)&gt;CN$1,"",INDEX('malzeme montaj'!$C$1:$C$3329,SMALL(IF('malzeme montaj'!$B$1:$B$3329=CN$3,IF('malzeme montaj'!$C$1:$C$3329&lt;&gt;"",ROW('malzeme montaj'!$C$1:$C$3329))),ROWS(CN$4:CN300))))</f>
        <v/>
      </c>
      <c r="CO300" s="34" t="str">
        <f t="array" ref="CO300">IF(ROWS(CO$4:CO300)&gt;CO$1,"",INDEX('malzeme montaj'!$C$1:$C$3329,SMALL(IF('malzeme montaj'!$B$1:$B$3329=CO$3,IF('malzeme montaj'!$C$1:$C$3329&lt;&gt;"",ROW('malzeme montaj'!$C$1:$C$3329))),ROWS(CO$4:CO300))))</f>
        <v/>
      </c>
      <c r="CP300" s="34" t="str">
        <f t="array" ref="CP300">IF(ROWS(CP$4:CP300)&gt;CP$1,"",INDEX('malzeme montaj'!$C$1:$C$3329,SMALL(IF('malzeme montaj'!$B$1:$B$3329=CP$3,IF('malzeme montaj'!$C$1:$C$3329&lt;&gt;"",ROW('malzeme montaj'!$C$1:$C$3329))),ROWS(CP$4:CP300))))</f>
        <v/>
      </c>
      <c r="CQ300" s="34" t="str">
        <f t="array" ref="CQ300">IF(ROWS(CQ$4:CQ300)&gt;CQ$1,"",INDEX('malzeme montaj'!$C$1:$C$3329,SMALL(IF('malzeme montaj'!$B$1:$B$3329=CQ$3,IF('malzeme montaj'!$C$1:$C$3329&lt;&gt;"",ROW('malzeme montaj'!$C$1:$C$3329))),ROWS(CQ$4:CQ300))))</f>
        <v/>
      </c>
      <c r="CR300" s="34" t="str">
        <f t="array" ref="CR300">IF(ROWS(CR$4:CR300)&gt;CR$1,"",INDEX('malzeme montaj'!$C$1:$C$3329,SMALL(IF('malzeme montaj'!$B$1:$B$3329=CR$3,IF('malzeme montaj'!$C$1:$C$3329&lt;&gt;"",ROW('malzeme montaj'!$C$1:$C$3329))),ROWS(CR$4:CR300))))</f>
        <v/>
      </c>
      <c r="CS300" s="34" t="str">
        <f t="array" ref="CS300">IF(ROWS(CS$4:CS300)&gt;CS$1,"",INDEX('malzeme montaj'!$C$1:$C$3329,SMALL(IF('malzeme montaj'!$B$1:$B$3329=CS$3,IF('malzeme montaj'!$C$1:$C$3329&lt;&gt;"",ROW('malzeme montaj'!$C$1:$C$3329))),ROWS(CS$4:CS300))))</f>
        <v/>
      </c>
      <c r="CT300" s="34" t="str">
        <f t="array" ref="CT300">IF(ROWS(CT$4:CT300)&gt;CT$1,"",INDEX('malzeme montaj'!$C$1:$C$3329,SMALL(IF('malzeme montaj'!$B$1:$B$3329=CT$3,IF('malzeme montaj'!$C$1:$C$3329&lt;&gt;"",ROW('malzeme montaj'!$C$1:$C$3329))),ROWS(CT$4:CT300))))</f>
        <v/>
      </c>
      <c r="CU300" s="34" t="str">
        <f t="array" ref="CU300">IF(ROWS(CU$4:CU300)&gt;CU$1,"",INDEX('malzeme montaj'!$C$1:$C$3329,SMALL(IF('malzeme montaj'!$B$1:$B$3329=CU$3,IF('malzeme montaj'!$C$1:$C$3329&lt;&gt;"",ROW('malzeme montaj'!$C$1:$C$3329))),ROWS(CU$4:CU300))))</f>
        <v/>
      </c>
      <c r="CV300" s="34" t="str">
        <f t="array" ref="CV300">IF(ROWS(CV$4:CV300)&gt;CV$1,"",INDEX('malzeme montaj'!$C$1:$C$3329,SMALL(IF('malzeme montaj'!$B$1:$B$3329=CV$3,IF('malzeme montaj'!$C$1:$C$3329&lt;&gt;"",ROW('malzeme montaj'!$C$1:$C$3329))),ROWS(CV$4:CV300))))</f>
        <v/>
      </c>
      <c r="CW300" s="34" t="str">
        <f t="array" ref="CW300">IF(ROWS(CW$4:CW300)&gt;CW$1,"",INDEX('malzeme montaj'!$C$1:$C$3329,SMALL(IF('malzeme montaj'!$B$1:$B$3329=CW$3,IF('malzeme montaj'!$C$1:$C$3329&lt;&gt;"",ROW('malzeme montaj'!$C$1:$C$3329))),ROWS(CW$4:CW300))))</f>
        <v/>
      </c>
      <c r="CX300" s="34" t="str">
        <f t="array" ref="CX300">IF(ROWS(CX$4:CX300)&gt;CX$1,"",INDEX('malzeme montaj'!$C$1:$C$3329,SMALL(IF('malzeme montaj'!$B$1:$B$3329=CX$3,IF('malzeme montaj'!$C$1:$C$3329&lt;&gt;"",ROW('malzeme montaj'!$C$1:$C$3329))),ROWS(CX$4:CX300))))</f>
        <v/>
      </c>
      <c r="CY300" s="34" t="str">
        <f t="array" ref="CY300">IF(ROWS(CY$4:CY300)&gt;CY$1,"",INDEX('malzeme montaj'!$C$1:$C$3329,SMALL(IF('malzeme montaj'!$B$1:$B$3329=CY$3,IF('malzeme montaj'!$C$1:$C$3329&lt;&gt;"",ROW('malzeme montaj'!$C$1:$C$3329))),ROWS(CY$4:CY300))))</f>
        <v/>
      </c>
      <c r="CZ300" s="34" t="str">
        <f t="array" ref="CZ300">IF(ROWS(CZ$4:CZ300)&gt;CZ$1,"",INDEX('malzeme montaj'!$C$1:$C$3329,SMALL(IF('malzeme montaj'!$B$1:$B$3329=CZ$3,IF('malzeme montaj'!$C$1:$C$3329&lt;&gt;"",ROW('malzeme montaj'!$C$1:$C$3329))),ROWS(CZ$4:CZ300))))</f>
        <v/>
      </c>
      <c r="DA300" s="34" t="str">
        <f t="array" ref="DA300">IF(ROWS(DA$4:DA300)&gt;DA$1,"",INDEX('malzeme montaj'!$C$1:$C$3329,SMALL(IF('malzeme montaj'!$B$1:$B$3329=DA$3,IF('malzeme montaj'!$C$1:$C$3329&lt;&gt;"",ROW('malzeme montaj'!$C$1:$C$3329))),ROWS(DA$4:DA300))))</f>
        <v/>
      </c>
      <c r="DB300" s="34" t="str">
        <f t="array" ref="DB300">IF(ROWS(DB$4:DB300)&gt;DB$1,"",INDEX('malzeme montaj'!$C$1:$C$3329,SMALL(IF('malzeme montaj'!$B$1:$B$3329=DB$3,IF('malzeme montaj'!$C$1:$C$3329&lt;&gt;"",ROW('malzeme montaj'!$C$1:$C$3329))),ROWS(DB$4:DB300))))</f>
        <v/>
      </c>
      <c r="DC300" s="34" t="str">
        <f t="array" ref="DC300">IF(ROWS(DC$4:DC300)&gt;DC$1,"",INDEX('malzeme montaj'!$C$1:$C$3329,SMALL(IF('malzeme montaj'!$B$1:$B$3329=DC$3,IF('malzeme montaj'!$C$1:$C$3329&lt;&gt;"",ROW('malzeme montaj'!$C$1:$C$3329))),ROWS(DC$4:DC300))))</f>
        <v/>
      </c>
      <c r="DD300" s="34" t="str">
        <f t="array" ref="DD300">IF(ROWS(DD$4:DD300)&gt;DD$1,"",INDEX('malzeme montaj'!$C$1:$C$3329,SMALL(IF('malzeme montaj'!$B$1:$B$3329=DD$3,IF('malzeme montaj'!$C$1:$C$3329&lt;&gt;"",ROW('malzeme montaj'!$C$1:$C$3329))),ROWS(DD$4:DD300))))</f>
        <v/>
      </c>
      <c r="DE300" s="34" t="str">
        <f t="array" ref="DE300">IF(ROWS(DE$4:DE300)&gt;DE$1,"",INDEX('malzeme montaj'!$C$1:$C$3329,SMALL(IF('malzeme montaj'!$B$1:$B$3329=DE$3,IF('malzeme montaj'!$C$1:$C$3329&lt;&gt;"",ROW('malzeme montaj'!$C$1:$C$3329))),ROWS(DE$4:DE300))))</f>
        <v/>
      </c>
      <c r="DF300" s="34" t="str">
        <f t="array" ref="DF300">IF(ROWS(DF$4:DF300)&gt;DF$1,"",INDEX('malzeme montaj'!$C$1:$C$3329,SMALL(IF('malzeme montaj'!$B$1:$B$3329=DF$3,IF('malzeme montaj'!$C$1:$C$3329&lt;&gt;"",ROW('malzeme montaj'!$C$1:$C$3329))),ROWS(DF$4:DF300))))</f>
        <v/>
      </c>
      <c r="DG300" s="34" t="str">
        <f t="array" ref="DG300">IF(ROWS(DG$4:DG300)&gt;DG$1,"",INDEX('malzeme montaj'!$C$1:$C$3329,SMALL(IF('malzeme montaj'!$B$1:$B$3329=DG$3,IF('malzeme montaj'!$C$1:$C$3329&lt;&gt;"",ROW('malzeme montaj'!$C$1:$C$3329))),ROWS(DG$4:DG300))))</f>
        <v/>
      </c>
      <c r="DH300" s="34" t="str">
        <f t="array" ref="DH300">IF(ROWS(DH$4:DH300)&gt;DH$1,"",INDEX('malzeme montaj'!$C$1:$C$3329,SMALL(IF('malzeme montaj'!$B$1:$B$3329=DH$3,IF('malzeme montaj'!$C$1:$C$3329&lt;&gt;"",ROW('malzeme montaj'!$C$1:$C$3329))),ROWS(DH$4:DH300))))</f>
        <v/>
      </c>
      <c r="DI300" s="34" t="str">
        <f t="array" ref="DI300">IF(ROWS(DI$4:DI300)&gt;DI$1,"",INDEX('malzeme montaj'!$C$1:$C$3329,SMALL(IF('malzeme montaj'!$B$1:$B$3329=DI$3,IF('malzeme montaj'!$C$1:$C$3329&lt;&gt;"",ROW('malzeme montaj'!$C$1:$C$3329))),ROWS(DI$4:DI300))))</f>
        <v/>
      </c>
      <c r="DJ300" s="34" t="str">
        <f t="array" ref="DJ300">IF(ROWS(DJ$4:DJ300)&gt;DJ$1,"",INDEX('malzeme montaj'!$C$1:$C$3329,SMALL(IF('malzeme montaj'!$B$1:$B$3329=DJ$3,IF('malzeme montaj'!$C$1:$C$3329&lt;&gt;"",ROW('malzeme montaj'!$C$1:$C$3329))),ROWS(DJ$4:DJ300))))</f>
        <v/>
      </c>
      <c r="DK300" s="34" t="str">
        <f t="array" ref="DK300">IF(ROWS(DK$4:DK300)&gt;DK$1,"",INDEX('malzeme montaj'!$C$1:$C$3329,SMALL(IF('malzeme montaj'!$B$1:$B$3329=DK$3,IF('malzeme montaj'!$C$1:$C$3329&lt;&gt;"",ROW('malzeme montaj'!$C$1:$C$3329))),ROWS(DK$4:DK300))))</f>
        <v/>
      </c>
      <c r="DL300" s="34" t="str">
        <f t="array" ref="DL300">IF(ROWS(DL$4:DL300)&gt;DL$1,"",INDEX('malzeme montaj'!$C$1:$C$3329,SMALL(IF('malzeme montaj'!$B$1:$B$3329=DL$3,IF('malzeme montaj'!$C$1:$C$3329&lt;&gt;"",ROW('malzeme montaj'!$C$1:$C$3329))),ROWS(DL$4:DL300))))</f>
        <v/>
      </c>
      <c r="DQ300" s="34" t="str">
        <f t="array" ref="DQ300">IF(ROWS(DQ$4:DQ300)&gt;DQ$1,"",INDEX('malzeme montaj'!$C$1:$C$3329,SMALL(IF('malzeme montaj'!$B$1:$B$3329=DQ$3,IF('malzeme montaj'!$C$1:$C$3329&lt;&gt;"",ROW('malzeme montaj'!$C$1:$C$3329))),ROWS(DQ$4:DQ300))))</f>
        <v/>
      </c>
      <c r="DR300" s="34" t="str">
        <f t="array" ref="DR300">IF(ROWS(DR$4:DR300)&gt;DR$1,"",INDEX('malzeme montaj'!$C$1:$C$3329,SMALL(IF('malzeme montaj'!$B$1:$B$3329=DR$3,IF('malzeme montaj'!$C$1:$C$3329&lt;&gt;"",ROW('malzeme montaj'!$C$1:$C$3329))),ROWS(DR$4:DR300))))</f>
        <v/>
      </c>
      <c r="DS300" s="34" t="str">
        <f t="array" ref="DS300">IF(ROWS(DS$4:DS300)&gt;DS$1,"",INDEX('malzeme montaj'!$C$1:$C$3329,SMALL(IF('malzeme montaj'!$B$1:$B$3329=DS$3,IF('malzeme montaj'!$C$1:$C$3329&lt;&gt;"",ROW('malzeme montaj'!$C$1:$C$3329))),ROWS(DS$4:DS300))))</f>
        <v/>
      </c>
      <c r="DT300" s="34" t="str">
        <f t="array" ref="DT300">IF(ROWS(DT$4:DT300)&gt;DT$1,"",INDEX('malzeme montaj'!$C$1:$C$3329,SMALL(IF('malzeme montaj'!$B$1:$B$3329=DT$3,IF('malzeme montaj'!$C$1:$C$3329&lt;&gt;"",ROW('malzeme montaj'!$C$1:$C$3329))),ROWS(DT$4:DT300))))</f>
        <v/>
      </c>
      <c r="DU300" s="34" t="str">
        <f t="array" ref="DU300">IF(ROWS(DU$4:DU300)&gt;DU$1,"",INDEX('malzeme montaj'!$C$1:$C$3329,SMALL(IF('malzeme montaj'!$B$1:$B$3329=DU$3,IF('malzeme montaj'!$C$1:$C$3329&lt;&gt;"",ROW('malzeme montaj'!$C$1:$C$3329))),ROWS(DU$4:DU300))))</f>
        <v/>
      </c>
      <c r="DV300" s="34" t="str">
        <f t="array" ref="DV300">IF(ROWS(DV$4:DV300)&gt;DV$1,"",INDEX('malzeme montaj'!$C$1:$C$3329,SMALL(IF('malzeme montaj'!$B$1:$B$3329=DV$3,IF('malzeme montaj'!$C$1:$C$3329&lt;&gt;"",ROW('malzeme montaj'!$C$1:$C$3329))),ROWS(DV$4:DV300))))</f>
        <v/>
      </c>
      <c r="DW300" s="34" t="str">
        <f t="array" ref="DW300">IF(ROWS(DW$4:DW300)&gt;DW$1,"",INDEX('malzeme montaj'!$C$1:$C$3329,SMALL(IF('malzeme montaj'!$B$1:$B$3329=DW$3,IF('malzeme montaj'!$C$1:$C$3329&lt;&gt;"",ROW('malzeme montaj'!$C$1:$C$3329))),ROWS(DW$4:DW300))))</f>
        <v/>
      </c>
      <c r="DX300" s="34" t="str">
        <f t="array" ref="DX300">IF(ROWS(DX$4:DX300)&gt;DX$1,"",INDEX('malzeme montaj'!$C$1:$C$3329,SMALL(IF('malzeme montaj'!$B$1:$B$3329=DX$3,IF('malzeme montaj'!$C$1:$C$3329&lt;&gt;"",ROW('malzeme montaj'!$C$1:$C$3329))),ROWS(DX$4:DX300))))</f>
        <v/>
      </c>
      <c r="DY300" s="34" t="str">
        <f t="array" ref="DY300">IF(ROWS(DY$4:DY300)&gt;DY$1,"",INDEX('malzeme montaj'!$C$1:$C$3329,SMALL(IF('malzeme montaj'!$B$1:$B$3329=DY$3,IF('malzeme montaj'!$C$1:$C$3329&lt;&gt;"",ROW('malzeme montaj'!$C$1:$C$3329))),ROWS(DY$4:DY300))))</f>
        <v/>
      </c>
      <c r="DZ300" s="34" t="str">
        <f t="array" ref="DZ300">IF(ROWS(DZ$4:DZ300)&gt;DZ$1,"",INDEX('malzeme montaj'!$C$1:$C$3329,SMALL(IF('malzeme montaj'!$B$1:$B$3329=DZ$3,IF('malzeme montaj'!$C$1:$C$3329&lt;&gt;"",ROW('malzeme montaj'!$C$1:$C$3329))),ROWS(DZ$4:DZ300))))</f>
        <v/>
      </c>
      <c r="EA300" s="34" t="str">
        <f t="array" ref="EA300">IF(ROWS(EA$4:EA300)&gt;EA$1,"",INDEX('malzeme montaj'!$C$1:$C$3329,SMALL(IF('malzeme montaj'!$B$1:$B$3329=EA$3,IF('malzeme montaj'!$C$1:$C$3329&lt;&gt;"",ROW('malzeme montaj'!$C$1:$C$3329))),ROWS(EA$4:EA300))))</f>
        <v/>
      </c>
      <c r="EB300" s="34" t="str">
        <f t="array" ref="EB300">IF(ROWS(EB$4:EB300)&gt;EB$1,"",INDEX('malzeme montaj'!$C$1:$C$3329,SMALL(IF('malzeme montaj'!$B$1:$B$3329=EB$3,IF('malzeme montaj'!$C$1:$C$3329&lt;&gt;"",ROW('malzeme montaj'!$C$1:$C$3329))),ROWS(EB$4:EB300))))</f>
        <v/>
      </c>
      <c r="EC300" s="34" t="str">
        <f t="array" ref="EC300">IF(ROWS(EC$4:EC300)&gt;EC$1,"",INDEX('malzeme montaj'!$C$1:$C$3329,SMALL(IF('malzeme montaj'!$B$1:$B$3329=EC$3,IF('malzeme montaj'!$C$1:$C$3329&lt;&gt;"",ROW('malzeme montaj'!$C$1:$C$3329))),ROWS(EC$4:EC300))))</f>
        <v/>
      </c>
      <c r="ED300" s="34" t="str">
        <f t="array" ref="ED300">IF(ROWS(ED$4:ED300)&gt;ED$1,"",INDEX('malzeme montaj'!$C$1:$C$3329,SMALL(IF('malzeme montaj'!$B$1:$B$3329=ED$3,IF('malzeme montaj'!$C$1:$C$3329&lt;&gt;"",ROW('malzeme montaj'!$C$1:$C$3329))),ROWS(ED$4:ED300))))</f>
        <v/>
      </c>
      <c r="EE300" s="34" t="str">
        <f t="array" ref="EE300">IF(ROWS(EE$4:EE300)&gt;EE$1,"",INDEX('malzeme montaj'!$C$1:$C$3329,SMALL(IF('malzeme montaj'!$B$1:$B$3329=EE$3,IF('malzeme montaj'!$C$1:$C$3329&lt;&gt;"",ROW('malzeme montaj'!$C$1:$C$3329))),ROWS(EE$4:EE300))))</f>
        <v/>
      </c>
      <c r="EF300" s="34" t="str">
        <f t="array" ref="EF300">IF(ROWS(EF$4:EF300)&gt;EF$1,"",INDEX('malzeme montaj'!$C$1:$C$3329,SMALL(IF('malzeme montaj'!$B$1:$B$3329=EF$3,IF('malzeme montaj'!$C$1:$C$3329&lt;&gt;"",ROW('malzeme montaj'!$C$1:$C$3329))),ROWS(EF$4:EF300))))</f>
        <v/>
      </c>
      <c r="EG300" s="34" t="str">
        <f t="array" ref="EG300">IF(ROWS(EG$4:EG300)&gt;EG$1,"",INDEX('malzeme montaj'!$C$1:$C$3329,SMALL(IF('malzeme montaj'!$B$1:$B$3329=EG$3,IF('malzeme montaj'!$C$1:$C$3329&lt;&gt;"",ROW('malzeme montaj'!$C$1:$C$3329))),ROWS(EG$4:EG300))))</f>
        <v/>
      </c>
      <c r="EH300" s="34" t="str">
        <f t="array" ref="EH300">IF(ROWS(EH$4:EH300)&gt;EH$1,"",INDEX('malzeme montaj'!$C$1:$C$3329,SMALL(IF('malzeme montaj'!$B$1:$B$3329=EH$3,IF('malzeme montaj'!$C$1:$C$3329&lt;&gt;"",ROW('malzeme montaj'!$C$1:$C$3329))),ROWS(EH$4:EH300))))</f>
        <v/>
      </c>
      <c r="EI300" s="34" t="str">
        <f t="array" ref="EI300">IF(ROWS(EI$4:EI300)&gt;EI$1,"",INDEX('malzeme montaj'!$C$1:$C$3329,SMALL(IF('malzeme montaj'!$B$1:$B$3329=EI$3,IF('malzeme montaj'!$C$1:$C$3329&lt;&gt;"",ROW('malzeme montaj'!$C$1:$C$3329))),ROWS(EI$4:EI300))))</f>
        <v/>
      </c>
      <c r="EJ300" s="34" t="str">
        <f t="array" ref="EJ300">IF(ROWS(EJ$4:EJ300)&gt;EJ$1,"",INDEX('malzeme montaj'!$C$1:$C$3329,SMALL(IF('malzeme montaj'!$B$1:$B$3329=EJ$3,IF('malzeme montaj'!$C$1:$C$3329&lt;&gt;"",ROW('malzeme montaj'!$C$1:$C$3329))),ROWS(EJ$4:EJ300))))</f>
        <v/>
      </c>
      <c r="EK300" s="34" t="str">
        <f t="array" ref="EK300">IF(ROWS(EK$4:EK300)&gt;EK$1,"",INDEX('malzeme montaj'!$C$1:$C$3329,SMALL(IF('malzeme montaj'!$B$1:$B$3329=EK$3,IF('malzeme montaj'!$C$1:$C$3329&lt;&gt;"",ROW('malzeme montaj'!$C$1:$C$3329))),ROWS(EK$4:EK300))))</f>
        <v/>
      </c>
      <c r="EL300" s="34" t="str">
        <f t="array" ref="EL300">IF(ROWS(EL$4:EL300)&gt;EL$1,"",INDEX('malzeme montaj'!$C$1:$C$3329,SMALL(IF('malzeme montaj'!$B$1:$B$3329=EL$3,IF('malzeme montaj'!$C$1:$C$3329&lt;&gt;"",ROW('malzeme montaj'!$C$1:$C$3329))),ROWS(EL$4:EL300))))</f>
        <v/>
      </c>
      <c r="EM300" s="34" t="str">
        <f t="array" ref="EM300">IF(ROWS(EM$4:EM300)&gt;EM$1,"",INDEX('malzeme montaj'!$C$1:$C$3329,SMALL(IF('malzeme montaj'!$B$1:$B$3329=EM$3,IF('malzeme montaj'!$C$1:$C$3329&lt;&gt;"",ROW('malzeme montaj'!$C$1:$C$3329))),ROWS(EM$4:EM300))))</f>
        <v/>
      </c>
      <c r="EN300" s="34" t="str">
        <f t="array" ref="EN300">IF(ROWS(EN$4:EN300)&gt;EN$1,"",INDEX('malzeme montaj'!$C$1:$C$3329,SMALL(IF('malzeme montaj'!$B$1:$B$3329=EN$3,IF('malzeme montaj'!$C$1:$C$3329&lt;&gt;"",ROW('malzeme montaj'!$C$1:$C$3329))),ROWS(EN$4:EN300))))</f>
        <v/>
      </c>
      <c r="EO300" s="34" t="str">
        <f t="array" ref="EO300">IF(ROWS(EO$4:EO300)&gt;EO$1,"",INDEX('malzeme montaj'!$C$1:$C$3329,SMALL(IF('malzeme montaj'!$B$1:$B$3329=EO$3,IF('malzeme montaj'!$C$1:$C$3329&lt;&gt;"",ROW('malzeme montaj'!$C$1:$C$3329))),ROWS(EO$4:EO300))))</f>
        <v/>
      </c>
      <c r="EP300" s="34" t="str">
        <f t="array" ref="EP300">IF(ROWS(EP$4:EP300)&gt;EP$1,"",INDEX('malzeme montaj'!$C$1:$C$3329,SMALL(IF('malzeme montaj'!$B$1:$B$3329=EP$3,IF('malzeme montaj'!$C$1:$C$3329&lt;&gt;"",ROW('malzeme montaj'!$C$1:$C$3329))),ROWS(EP$4:EP300))))</f>
        <v/>
      </c>
      <c r="EQ300" s="34" t="str">
        <f t="array" ref="EQ300">IF(ROWS(EQ$4:EQ300)&gt;EQ$1,"",INDEX('malzeme montaj'!$C$1:$C$3329,SMALL(IF('malzeme montaj'!$B$1:$B$3329=EQ$3,IF('malzeme montaj'!$C$1:$C$3329&lt;&gt;"",ROW('malzeme montaj'!$C$1:$C$3329))),ROWS(EQ$4:EQ300))))</f>
        <v/>
      </c>
      <c r="ER300" s="34" t="str">
        <f t="array" ref="ER300">IF(ROWS(ER$4:ER300)&gt;ER$1,"",INDEX('malzeme montaj'!$C$1:$C$3329,SMALL(IF('malzeme montaj'!$B$1:$B$3329=ER$3,IF('malzeme montaj'!$C$1:$C$3329&lt;&gt;"",ROW('malzeme montaj'!$C$1:$C$3329))),ROWS(ER$4:ER300))))</f>
        <v/>
      </c>
      <c r="ES300" s="34" t="str">
        <f t="array" ref="ES300">IF(ROWS(ES$4:ES300)&gt;ES$1,"",INDEX('malzeme montaj'!$C$1:$C$3329,SMALL(IF('malzeme montaj'!$B$1:$B$3329=ES$3,IF('malzeme montaj'!$C$1:$C$3329&lt;&gt;"",ROW('malzeme montaj'!$C$1:$C$3329))),ROWS(ES$4:ES300))))</f>
        <v/>
      </c>
      <c r="ET300" s="34" t="str">
        <f t="array" ref="ET300">IF(ROWS(ET$4:ET300)&gt;ET$1,"",INDEX('malzeme montaj'!$C$1:$C$3329,SMALL(IF('malzeme montaj'!$B$1:$B$3329=ET$3,IF('malzeme montaj'!$C$1:$C$3329&lt;&gt;"",ROW('malzeme montaj'!$C$1:$C$3329))),ROWS(ET$4:ET300))))</f>
        <v/>
      </c>
      <c r="EU300" s="34" t="str">
        <f t="array" ref="EU300">IF(ROWS(EU$4:EU300)&gt;EU$1,"",INDEX('malzeme montaj'!$C$1:$C$3329,SMALL(IF('malzeme montaj'!$B$1:$B$3329=EU$3,IF('malzeme montaj'!$C$1:$C$3329&lt;&gt;"",ROW('malzeme montaj'!$C$1:$C$3329))),ROWS(EU$4:EU300))))</f>
        <v/>
      </c>
      <c r="EV300" s="34" t="str">
        <f t="array" ref="EV300">IF(ROWS(EV$4:EV300)&gt;EV$1,"",INDEX('malzeme montaj'!$C$1:$C$3329,SMALL(IF('malzeme montaj'!$B$1:$B$3329=EV$3,IF('malzeme montaj'!$C$1:$C$3329&lt;&gt;"",ROW('malzeme montaj'!$C$1:$C$3329))),ROWS(EV$4:EV300))))</f>
        <v/>
      </c>
      <c r="EW300" s="34" t="str">
        <f t="array" ref="EW300">IF(ROWS(EW$4:EW300)&gt;EW$1,"",INDEX('malzeme montaj'!$C$1:$C$3329,SMALL(IF('malzeme montaj'!$B$1:$B$3329=EW$3,IF('malzeme montaj'!$C$1:$C$3329&lt;&gt;"",ROW('malzeme montaj'!$C$1:$C$3329))),ROWS(EW$4:EW300))))</f>
        <v/>
      </c>
    </row>
    <row r="301" spans="4:153">
      <c r="D301" s="38" t="str">
        <f t="array" ref="D301">IF(ROWS(D$4:D301)&gt;D$1,"",INDEX('malzeme montaj'!$C$1:$C$3329,SMALL(IF('malzeme montaj'!$B$1:$B$3329=D$3,IF('malzeme montaj'!$C$1:$C$3329&lt;&gt;"",ROW('malzeme montaj'!$C$1:$C$3329))),ROWS(D$4:D301))))</f>
        <v/>
      </c>
      <c r="E301" s="38" t="str">
        <f t="array" ref="E301">IF(ROWS(E$4:E301)&gt;E$1,"",INDEX('malzeme montaj'!$C$1:$C$3329,SMALL(IF('malzeme montaj'!$B$1:$B$3329=E$3,IF('malzeme montaj'!$C$1:$C$3329&lt;&gt;"",ROW('malzeme montaj'!$C$1:$C$3329))),ROWS(E$4:E301))))</f>
        <v/>
      </c>
      <c r="F301" s="38" t="str">
        <f t="array" ref="F301">IF(ROWS(F$4:F301)&gt;F$1,"",INDEX('malzeme montaj'!$C$1:$C$3329,SMALL(IF('malzeme montaj'!$B$1:$B$3329=F$3,IF('malzeme montaj'!$C$1:$C$3329&lt;&gt;"",ROW('malzeme montaj'!$C$1:$C$3329))),ROWS(F$4:F301))))</f>
        <v/>
      </c>
      <c r="G301" s="38" t="str">
        <f t="array" ref="G301">IF(ROWS(G$4:G301)&gt;G$1,"",INDEX('malzeme montaj'!$C$1:$C$3329,SMALL(IF('malzeme montaj'!$B$1:$B$3329=G$3,IF('malzeme montaj'!$C$1:$C$3329&lt;&gt;"",ROW('malzeme montaj'!$C$1:$C$3329))),ROWS(G$4:G301))))</f>
        <v/>
      </c>
      <c r="H301" s="38" t="str">
        <f t="array" ref="H301">IF(ROWS(H$4:H301)&gt;H$1,"",INDEX('malzeme montaj'!$C$1:$C$3329,SMALL(IF('malzeme montaj'!$B$1:$B$3329=H$3,IF('malzeme montaj'!$C$1:$C$3329&lt;&gt;"",ROW('malzeme montaj'!$C$1:$C$3329))),ROWS(H$4:H301))))</f>
        <v/>
      </c>
      <c r="I301" s="38" t="str">
        <f t="array" ref="I301">IF(ROWS(I$4:I301)&gt;I$1,"",INDEX('malzeme montaj'!$C$1:$C$3329,SMALL(IF('malzeme montaj'!$B$1:$B$3329=I$3,IF('malzeme montaj'!$C$1:$C$3329&lt;&gt;"",ROW('malzeme montaj'!$C$1:$C$3329))),ROWS(I$4:I301))))</f>
        <v/>
      </c>
      <c r="J301" s="38" t="str">
        <f t="array" ref="J301">IF(ROWS(J$4:J301)&gt;J$1,"",INDEX('malzeme montaj'!$C$1:$C$3329,SMALL(IF('malzeme montaj'!$B$1:$B$3329=J$3,IF('malzeme montaj'!$C$1:$C$3329&lt;&gt;"",ROW('malzeme montaj'!$C$1:$C$3329))),ROWS(J$4:J301))))</f>
        <v/>
      </c>
      <c r="K301" s="38" t="str">
        <f t="array" ref="K301">IF(ROWS(K$4:K301)&gt;K$1,"",INDEX('malzeme montaj'!$C$1:$C$3329,SMALL(IF('malzeme montaj'!$B$1:$B$3329=K$3,IF('malzeme montaj'!$C$1:$C$3329&lt;&gt;"",ROW('malzeme montaj'!$C$1:$C$3329))),ROWS(K$4:K301))))</f>
        <v/>
      </c>
      <c r="L301" s="38" t="str">
        <f t="array" ref="L301">IF(ROWS(L$4:L301)&gt;L$1,"",INDEX('malzeme montaj'!$C$1:$C$3329,SMALL(IF('malzeme montaj'!$B$1:$B$3329=L$3,IF('malzeme montaj'!$C$1:$C$3329&lt;&gt;"",ROW('malzeme montaj'!$C$1:$C$3329))),ROWS(L$4:L301))))</f>
        <v/>
      </c>
      <c r="M301" s="38" t="str">
        <f t="array" ref="M301">IF(ROWS(M$4:M301)&gt;M$1,"",INDEX('malzeme montaj'!$C$1:$C$3329,SMALL(IF('malzeme montaj'!$B$1:$B$3329=M$3,IF('malzeme montaj'!$C$1:$C$3329&lt;&gt;"",ROW('malzeme montaj'!$C$1:$C$3329))),ROWS(M$4:M301))))</f>
        <v/>
      </c>
      <c r="N301" s="38" t="str">
        <f t="array" ref="N301">IF(ROWS(N$4:N301)&gt;N$1,"",INDEX('malzeme montaj'!$C$1:$C$3329,SMALL(IF('malzeme montaj'!$B$1:$B$3329=N$3,IF('malzeme montaj'!$C$1:$C$3329&lt;&gt;"",ROW('malzeme montaj'!$C$1:$C$3329))),ROWS(N$4:N301))))</f>
        <v/>
      </c>
      <c r="O301" s="38" t="str">
        <f t="array" ref="O301">IF(ROWS(O$4:O301)&gt;O$1,"",INDEX('malzeme montaj'!$C$1:$C$3329,SMALL(IF('malzeme montaj'!$B$1:$B$3329=O$3,IF('malzeme montaj'!$C$1:$C$3329&lt;&gt;"",ROW('malzeme montaj'!$C$1:$C$3329))),ROWS(O$4:O301))))</f>
        <v/>
      </c>
      <c r="P301" s="38" t="str">
        <f t="array" ref="P301">IF(ROWS(P$4:P301)&gt;P$1,"",INDEX('malzeme montaj'!$C$1:$C$3329,SMALL(IF('malzeme montaj'!$B$1:$B$3329=P$3,IF('malzeme montaj'!$C$1:$C$3329&lt;&gt;"",ROW('malzeme montaj'!$C$1:$C$3329))),ROWS(P$4:P301))))</f>
        <v/>
      </c>
      <c r="Q301" s="38" t="str">
        <f t="array" ref="Q301">IF(ROWS(Q$4:Q301)&gt;Q$1,"",INDEX('malzeme montaj'!$C$1:$C$3329,SMALL(IF('malzeme montaj'!$B$1:$B$3329=Q$3,IF('malzeme montaj'!$C$1:$C$3329&lt;&gt;"",ROW('malzeme montaj'!$C$1:$C$3329))),ROWS(Q$4:Q301))))</f>
        <v/>
      </c>
      <c r="R301" s="38" t="str">
        <f t="array" ref="R301">IF(ROWS(R$4:R301)&gt;R$1,"",INDEX('malzeme montaj'!$C$1:$C$3329,SMALL(IF('malzeme montaj'!$B$1:$B$3329=R$3,IF('malzeme montaj'!$C$1:$C$3329&lt;&gt;"",ROW('malzeme montaj'!$C$1:$C$3329))),ROWS(R$4:R301))))</f>
        <v/>
      </c>
      <c r="S301" s="38" t="str">
        <f t="array" ref="S301">IF(ROWS(S$4:S301)&gt;S$1,"",INDEX('malzeme montaj'!$C$1:$C$3329,SMALL(IF('malzeme montaj'!$B$1:$B$3329=S$3,IF('malzeme montaj'!$C$1:$C$3329&lt;&gt;"",ROW('malzeme montaj'!$C$1:$C$3329))),ROWS(S$4:S301))))</f>
        <v/>
      </c>
      <c r="T301" s="38" t="str">
        <f t="array" ref="T301">IF(ROWS(T$4:T301)&gt;T$1,"",INDEX('malzeme montaj'!$C$1:$C$3329,SMALL(IF('malzeme montaj'!$B$1:$B$3329=T$3,IF('malzeme montaj'!$C$1:$C$3329&lt;&gt;"",ROW('malzeme montaj'!$C$1:$C$3329))),ROWS(T$4:T301))))</f>
        <v/>
      </c>
      <c r="U301" s="38" t="str">
        <f t="array" ref="U301">IF(ROWS(U$4:U301)&gt;U$1,"",INDEX('malzeme montaj'!$C$1:$C$3329,SMALL(IF('malzeme montaj'!$B$1:$B$3329=U$3,IF('malzeme montaj'!$C$1:$C$3329&lt;&gt;"",ROW('malzeme montaj'!$C$1:$C$3329))),ROWS(U$4:U301))))</f>
        <v/>
      </c>
      <c r="V301" s="38" t="str">
        <f t="array" ref="V301">IF(ROWS(V$4:V301)&gt;V$1,"",INDEX('malzeme montaj'!$C$1:$C$3329,SMALL(IF('malzeme montaj'!$B$1:$B$3329=V$3,IF('malzeme montaj'!$C$1:$C$3329&lt;&gt;"",ROW('malzeme montaj'!$C$1:$C$3329))),ROWS(V$4:V301))))</f>
        <v/>
      </c>
      <c r="W301" s="38" t="str">
        <f t="array" ref="W301">IF(ROWS(W$4:W301)&gt;W$1,"",INDEX('malzeme montaj'!$C$1:$C$3329,SMALL(IF('malzeme montaj'!$B$1:$B$3329=W$3,IF('malzeme montaj'!$C$1:$C$3329&lt;&gt;"",ROW('malzeme montaj'!$C$1:$C$3329))),ROWS(W$4:W301))))</f>
        <v/>
      </c>
      <c r="X301" s="38" t="str">
        <f t="array" ref="X301">IF(ROWS(X$4:X301)&gt;X$1,"",INDEX('malzeme montaj'!$C$1:$C$3329,SMALL(IF('malzeme montaj'!$B$1:$B$3329=X$3,IF('malzeme montaj'!$C$1:$C$3329&lt;&gt;"",ROW('malzeme montaj'!$C$1:$C$3329))),ROWS(X$4:X301))))</f>
        <v/>
      </c>
      <c r="Y301" s="38" t="str">
        <f t="array" ref="Y301">IF(ROWS(Y$4:Y301)&gt;Y$1,"",INDEX('malzeme montaj'!$C$1:$C$3329,SMALL(IF('malzeme montaj'!$B$1:$B$3329=Y$3,IF('malzeme montaj'!$C$1:$C$3329&lt;&gt;"",ROW('malzeme montaj'!$C$1:$C$3329))),ROWS(Y$4:Y301))))</f>
        <v/>
      </c>
      <c r="Z301" s="38" t="str">
        <f t="array" ref="Z301">IF(ROWS(Z$4:Z301)&gt;Z$1,"",INDEX('malzeme montaj'!$C$1:$C$3329,SMALL(IF('malzeme montaj'!$B$1:$B$3329=Z$3,IF('malzeme montaj'!$C$1:$C$3329&lt;&gt;"",ROW('malzeme montaj'!$C$1:$C$3329))),ROWS(Z$4:Z301))))</f>
        <v/>
      </c>
      <c r="AA301" s="38" t="str">
        <f t="array" ref="AA301">IF(ROWS(AA$4:AA301)&gt;AA$1,"",INDEX('malzeme montaj'!$C$1:$C$3329,SMALL(IF('malzeme montaj'!$B$1:$B$3329=AA$3,IF('malzeme montaj'!$C$1:$C$3329&lt;&gt;"",ROW('malzeme montaj'!$C$1:$C$3329))),ROWS(AA$4:AA301))))</f>
        <v/>
      </c>
      <c r="AB301" s="38" t="str">
        <f t="array" ref="AB301">IF(ROWS(AB$4:AB301)&gt;AB$1,"",INDEX('malzeme montaj'!$C$1:$C$3329,SMALL(IF('malzeme montaj'!$B$1:$B$3329=AB$3,IF('malzeme montaj'!$C$1:$C$3329&lt;&gt;"",ROW('malzeme montaj'!$C$1:$C$3329))),ROWS(AB$4:AB301))))</f>
        <v/>
      </c>
      <c r="AC301" s="38" t="str">
        <f t="array" ref="AC301">IF(ROWS(AC$4:AC301)&gt;AC$1,"",INDEX('malzeme montaj'!$C$1:$C$3329,SMALL(IF('malzeme montaj'!$B$1:$B$3329=AC$3,IF('malzeme montaj'!$C$1:$C$3329&lt;&gt;"",ROW('malzeme montaj'!$C$1:$C$3329))),ROWS(AC$4:AC301))))</f>
        <v/>
      </c>
      <c r="AD301" s="38" t="str">
        <f t="array" ref="AD301">IF(ROWS(AD$4:AD301)&gt;AD$1,"",INDEX('malzeme montaj'!$C$1:$C$3329,SMALL(IF('malzeme montaj'!$B$1:$B$3329=AD$3,IF('malzeme montaj'!$C$1:$C$3329&lt;&gt;"",ROW('malzeme montaj'!$C$1:$C$3329))),ROWS(AD$4:AD301))))</f>
        <v/>
      </c>
      <c r="AE301" s="38" t="str">
        <f t="array" ref="AE301">IF(ROWS(AE$4:AE301)&gt;AE$1,"",INDEX('malzeme montaj'!$C$1:$C$3329,SMALL(IF('malzeme montaj'!$B$1:$B$3329=AE$3,IF('malzeme montaj'!$C$1:$C$3329&lt;&gt;"",ROW('malzeme montaj'!$C$1:$C$3329))),ROWS(AE$4:AE301))))</f>
        <v/>
      </c>
      <c r="AF301" s="38" t="str">
        <f t="array" ref="AF301">IF(ROWS(AF$4:AF301)&gt;AF$1,"",INDEX('malzeme montaj'!$C$1:$C$3329,SMALL(IF('malzeme montaj'!$B$1:$B$3329=AF$3,IF('malzeme montaj'!$C$1:$C$3329&lt;&gt;"",ROW('malzeme montaj'!$C$1:$C$3329))),ROWS(AF$4:AF301))))</f>
        <v/>
      </c>
      <c r="AG301" s="38" t="str">
        <f t="array" ref="AG301">IF(ROWS(AG$4:AG301)&gt;AG$1,"",INDEX('malzeme montaj'!$C$1:$C$3329,SMALL(IF('malzeme montaj'!$B$1:$B$3329=AG$3,IF('malzeme montaj'!$C$1:$C$3329&lt;&gt;"",ROW('malzeme montaj'!$C$1:$C$3329))),ROWS(AG$4:AG301))))</f>
        <v/>
      </c>
      <c r="AH301" s="38" t="str">
        <f t="array" ref="AH301">IF(ROWS(AH$4:AH301)&gt;AH$1,"",INDEX('malzeme montaj'!$C$1:$C$3329,SMALL(IF('malzeme montaj'!$B$1:$B$3329=AH$3,IF('malzeme montaj'!$C$1:$C$3329&lt;&gt;"",ROW('malzeme montaj'!$C$1:$C$3329))),ROWS(AH$4:AH301))))</f>
        <v/>
      </c>
      <c r="AI301" s="38" t="str">
        <f t="array" ref="AI301">IF(ROWS(AI$4:AI301)&gt;AI$1,"",INDEX('malzeme montaj'!$C$1:$C$3329,SMALL(IF('malzeme montaj'!$B$1:$B$3329=AI$3,IF('malzeme montaj'!$C$1:$C$3329&lt;&gt;"",ROW('malzeme montaj'!$C$1:$C$3329))),ROWS(AI$4:AI301))))</f>
        <v/>
      </c>
      <c r="AJ301" s="38" t="str">
        <f t="array" ref="AJ301">IF(ROWS(AJ$4:AJ301)&gt;AJ$1,"",INDEX('malzeme montaj'!$C$1:$C$3329,SMALL(IF('malzeme montaj'!$B$1:$B$3329=AJ$3,IF('malzeme montaj'!$C$1:$C$3329&lt;&gt;"",ROW('malzeme montaj'!$C$1:$C$3329))),ROWS(AJ$4:AJ301))))</f>
        <v/>
      </c>
      <c r="AK301" s="38" t="str">
        <f t="array" ref="AK301">IF(ROWS(AK$4:AK301)&gt;AK$1,"",INDEX('malzeme montaj'!$C$1:$C$3329,SMALL(IF('malzeme montaj'!$B$1:$B$3329=AK$3,IF('malzeme montaj'!$C$1:$C$3329&lt;&gt;"",ROW('malzeme montaj'!$C$1:$C$3329))),ROWS(AK$4:AK301))))</f>
        <v/>
      </c>
      <c r="AL301" s="38" t="str">
        <f t="array" ref="AL301">IF(ROWS(AL$4:AL301)&gt;AL$1,"",INDEX('malzeme montaj'!$C$1:$C$3329,SMALL(IF('malzeme montaj'!$B$1:$B$3329=AL$3,IF('malzeme montaj'!$C$1:$C$3329&lt;&gt;"",ROW('malzeme montaj'!$C$1:$C$3329))),ROWS(AL$4:AL301))))</f>
        <v/>
      </c>
      <c r="AM301" s="38" t="str">
        <f t="array" ref="AM301">IF(ROWS(AM$4:AM301)&gt;AM$1,"",INDEX('malzeme montaj'!$C$1:$C$3329,SMALL(IF('malzeme montaj'!$B$1:$B$3329=AM$3,IF('malzeme montaj'!$C$1:$C$3329&lt;&gt;"",ROW('malzeme montaj'!$C$1:$C$3329))),ROWS(AM$4:AM301))))</f>
        <v/>
      </c>
      <c r="AN301" s="38" t="str">
        <f t="array" ref="AN301">IF(ROWS(AN$4:AN301)&gt;AN$1,"",INDEX('malzeme montaj'!$C$1:$C$3329,SMALL(IF('malzeme montaj'!$B$1:$B$3329=AN$3,IF('malzeme montaj'!$C$1:$C$3329&lt;&gt;"",ROW('malzeme montaj'!$C$1:$C$3329))),ROWS(AN$4:AN301))))</f>
        <v/>
      </c>
      <c r="AO301" s="38" t="str">
        <f t="array" ref="AO301">IF(ROWS(AO$4:AO301)&gt;AO$1,"",INDEX('malzeme montaj'!$C$1:$C$3329,SMALL(IF('malzeme montaj'!$B$1:$B$3329=AO$3,IF('malzeme montaj'!$C$1:$C$3329&lt;&gt;"",ROW('malzeme montaj'!$C$1:$C$3329))),ROWS(AO$4:AO301))))</f>
        <v/>
      </c>
      <c r="AP301" s="38" t="str">
        <f t="array" ref="AP301">IF(ROWS(AP$4:AP301)&gt;AP$1,"",INDEX('malzeme montaj'!$C$1:$C$3329,SMALL(IF('malzeme montaj'!$B$1:$B$3329=AP$3,IF('malzeme montaj'!$C$1:$C$3329&lt;&gt;"",ROW('malzeme montaj'!$C$1:$C$3329))),ROWS(AP$4:AP301))))</f>
        <v/>
      </c>
      <c r="AQ301" s="38" t="str">
        <f t="array" ref="AQ301">IF(ROWS(AQ$4:AQ301)&gt;AQ$1,"",INDEX('malzeme montaj'!$C$1:$C$3329,SMALL(IF('malzeme montaj'!$B$1:$B$3329=AQ$3,IF('malzeme montaj'!$C$1:$C$3329&lt;&gt;"",ROW('malzeme montaj'!$C$1:$C$3329))),ROWS(AQ$4:AQ301))))</f>
        <v/>
      </c>
      <c r="AR301" s="38" t="str">
        <f t="array" ref="AR301">IF(ROWS(AR$4:AR301)&gt;AR$1,"",INDEX('malzeme montaj'!$C$1:$C$3329,SMALL(IF('malzeme montaj'!$B$1:$B$3329=AR$3,IF('malzeme montaj'!$C$1:$C$3329&lt;&gt;"",ROW('malzeme montaj'!$C$1:$C$3329))),ROWS(AR$4:AR301))))</f>
        <v/>
      </c>
      <c r="AS301" s="38" t="str">
        <f t="array" ref="AS301">IF(ROWS(AS$4:AS301)&gt;AS$1,"",INDEX('malzeme montaj'!$C$1:$C$3329,SMALL(IF('malzeme montaj'!$B$1:$B$3329=AS$3,IF('malzeme montaj'!$C$1:$C$3329&lt;&gt;"",ROW('malzeme montaj'!$C$1:$C$3329))),ROWS(AS$4:AS301))))</f>
        <v/>
      </c>
      <c r="AT301" s="38" t="str">
        <f t="array" ref="AT301">IF(ROWS(AT$4:AT301)&gt;AT$1,"",INDEX('malzeme montaj'!$C$1:$C$3329,SMALL(IF('malzeme montaj'!$B$1:$B$3329=AT$3,IF('malzeme montaj'!$C$1:$C$3329&lt;&gt;"",ROW('malzeme montaj'!$C$1:$C$3329))),ROWS(AT$4:AT301))))</f>
        <v/>
      </c>
      <c r="AU301" s="38" t="str">
        <f t="array" ref="AU301">IF(ROWS(AU$4:AU301)&gt;AU$1,"",INDEX('malzeme montaj'!$C$1:$C$3329,SMALL(IF('malzeme montaj'!$B$1:$B$3329=AU$3,IF('malzeme montaj'!$C$1:$C$3329&lt;&gt;"",ROW('malzeme montaj'!$C$1:$C$3329))),ROWS(AU$4:AU301))))</f>
        <v/>
      </c>
      <c r="AV301" s="38" t="str">
        <f t="array" ref="AV301">IF(ROWS(AV$4:AV301)&gt;AV$1,"",INDEX('malzeme montaj'!$C$1:$C$3329,SMALL(IF('malzeme montaj'!$B$1:$B$3329=AV$3,IF('malzeme montaj'!$C$1:$C$3329&lt;&gt;"",ROW('malzeme montaj'!$C$1:$C$3329))),ROWS(AV$4:AV301))))</f>
        <v/>
      </c>
      <c r="AW301" s="38" t="str">
        <f t="array" ref="AW301">IF(ROWS(AW$4:AW301)&gt;AW$1,"",INDEX('malzeme montaj'!$C$1:$C$3329,SMALL(IF('malzeme montaj'!$B$1:$B$3329=AW$3,IF('malzeme montaj'!$C$1:$C$3329&lt;&gt;"",ROW('malzeme montaj'!$C$1:$C$3329))),ROWS(AW$4:AW301))))</f>
        <v/>
      </c>
      <c r="AX301" s="38" t="str">
        <f t="array" ref="AX301">IF(ROWS(AX$4:AX301)&gt;AX$1,"",INDEX('malzeme montaj'!$C$1:$C$3329,SMALL(IF('malzeme montaj'!$B$1:$B$3329=AX$3,IF('malzeme montaj'!$C$1:$C$3329&lt;&gt;"",ROW('malzeme montaj'!$C$1:$C$3329))),ROWS(AX$4:AX301))))</f>
        <v/>
      </c>
      <c r="AY301" s="38" t="str">
        <f t="array" ref="AY301">IF(ROWS(AY$4:AY301)&gt;AY$1,"",INDEX('malzeme montaj'!$C$1:$C$3329,SMALL(IF('malzeme montaj'!$B$1:$B$3329=AY$3,IF('malzeme montaj'!$C$1:$C$3329&lt;&gt;"",ROW('malzeme montaj'!$C$1:$C$3329))),ROWS(AY$4:AY301))))</f>
        <v/>
      </c>
      <c r="AZ301" s="38" t="str">
        <f t="array" ref="AZ301">IF(ROWS(AZ$4:AZ301)&gt;AZ$1,"",INDEX('malzeme montaj'!$C$1:$C$3329,SMALL(IF('malzeme montaj'!$B$1:$B$3329=AZ$3,IF('malzeme montaj'!$C$1:$C$3329&lt;&gt;"",ROW('malzeme montaj'!$C$1:$C$3329))),ROWS(AZ$4:AZ301))))</f>
        <v/>
      </c>
      <c r="BA301" s="38" t="str">
        <f t="array" ref="BA301">IF(ROWS(BA$4:BA301)&gt;BA$1,"",INDEX('malzeme montaj'!$C$1:$C$3329,SMALL(IF('malzeme montaj'!$B$1:$B$3329=BA$3,IF('malzeme montaj'!$C$1:$C$3329&lt;&gt;"",ROW('malzeme montaj'!$C$1:$C$3329))),ROWS(BA$4:BA301))))</f>
        <v/>
      </c>
      <c r="BB301" s="38" t="str">
        <f t="array" ref="BB301">IF(ROWS(BB$4:BB301)&gt;BB$1,"",INDEX('malzeme montaj'!$C$1:$C$3329,SMALL(IF('malzeme montaj'!$B$1:$B$3329=BB$3,IF('malzeme montaj'!$C$1:$C$3329&lt;&gt;"",ROW('malzeme montaj'!$C$1:$C$3329))),ROWS(BB$4:BB301))))</f>
        <v/>
      </c>
      <c r="BC301" s="38" t="str">
        <f t="array" ref="BC301">IF(ROWS(BC$4:BC301)&gt;BC$1,"",INDEX('malzeme montaj'!$C$1:$C$3329,SMALL(IF('malzeme montaj'!$B$1:$B$3329=BC$3,IF('malzeme montaj'!$C$1:$C$3329&lt;&gt;"",ROW('malzeme montaj'!$C$1:$C$3329))),ROWS(BC$4:BC301))))</f>
        <v/>
      </c>
      <c r="BD301" s="38" t="str">
        <f t="array" ref="BD301">IF(ROWS(BD$4:BD301)&gt;BD$1,"",INDEX('malzeme montaj'!$C$1:$C$3329,SMALL(IF('malzeme montaj'!$B$1:$B$3329=BD$3,IF('malzeme montaj'!$C$1:$C$3329&lt;&gt;"",ROW('malzeme montaj'!$C$1:$C$3329))),ROWS(BD$4:BD301))))</f>
        <v/>
      </c>
      <c r="BE301" s="38"/>
      <c r="BF301" s="38" t="str">
        <f t="array" ref="BF301">IF(ROWS(BF$4:BF301)&gt;BF$1,"",INDEX('malzeme montaj'!$C$1:$C$3329,SMALL(IF('malzeme montaj'!$B$1:$B$3329=BF$3,IF('malzeme montaj'!$C$1:$C$3329&lt;&gt;"",ROW('malzeme montaj'!$C$1:$C$3329))),ROWS(BF$4:BF301))))</f>
        <v/>
      </c>
      <c r="BG301" s="38" t="str">
        <f t="array" ref="BG301">IF(ROWS(BG$4:BG301)&gt;BG$1,"",INDEX('malzeme montaj'!$C$1:$C$3329,SMALL(IF('malzeme montaj'!$B$1:$B$3329=BG$3,IF('malzeme montaj'!$C$1:$C$3329&lt;&gt;"",ROW('malzeme montaj'!$C$1:$C$3329))),ROWS(BG$4:BG301))))</f>
        <v/>
      </c>
      <c r="BH301" s="38" t="str">
        <f t="array" ref="BH301">IF(ROWS(BH$4:BH301)&gt;BH$1,"",INDEX('malzeme montaj'!$C$1:$C$3329,SMALL(IF('malzeme montaj'!$B$1:$B$3329=BH$3,IF('malzeme montaj'!$C$1:$C$3329&lt;&gt;"",ROW('malzeme montaj'!$C$1:$C$3329))),ROWS(BH$4:BH301))))</f>
        <v/>
      </c>
      <c r="BI301" s="38" t="str">
        <f t="array" ref="BI301">IF(ROWS(BI$4:BI301)&gt;BI$1,"",INDEX('malzeme montaj'!$C$1:$C$3329,SMALL(IF('malzeme montaj'!$B$1:$B$3329=BI$3,IF('malzeme montaj'!$C$1:$C$3329&lt;&gt;"",ROW('malzeme montaj'!$C$1:$C$3329))),ROWS(BI$4:BI301))))</f>
        <v/>
      </c>
      <c r="BJ301" s="38" t="str">
        <f t="array" ref="BJ301">IF(ROWS(BJ$4:BJ301)&gt;BJ$1,"",INDEX('malzeme montaj'!$C$1:$C$3329,SMALL(IF('malzeme montaj'!$B$1:$B$3329=BJ$3,IF('malzeme montaj'!$C$1:$C$3329&lt;&gt;"",ROW('malzeme montaj'!$C$1:$C$3329))),ROWS(BJ$4:BJ301))))</f>
        <v/>
      </c>
      <c r="BK301" s="38" t="str">
        <f t="array" ref="BK301">IF(ROWS(BK$4:BK301)&gt;BK$1,"",INDEX('malzeme montaj'!$C$1:$C$3329,SMALL(IF('malzeme montaj'!$B$1:$B$3329=BK$3,IF('malzeme montaj'!$C$1:$C$3329&lt;&gt;"",ROW('malzeme montaj'!$C$1:$C$3329))),ROWS(BK$4:BK301))))</f>
        <v/>
      </c>
      <c r="BL301" s="38" t="str">
        <f t="array" ref="BL301">IF(ROWS(BL$4:BL301)&gt;BL$1,"",INDEX('malzeme montaj'!$C$1:$C$3329,SMALL(IF('malzeme montaj'!$B$1:$B$3329=BL$3,IF('malzeme montaj'!$C$1:$C$3329&lt;&gt;"",ROW('malzeme montaj'!$C$1:$C$3329))),ROWS(BL$4:BL301))))</f>
        <v/>
      </c>
      <c r="BM301" s="38" t="str">
        <f t="array" ref="BM301">IF(ROWS(BM$4:BM301)&gt;BM$1,"",INDEX('malzeme montaj'!$C$1:$C$3329,SMALL(IF('malzeme montaj'!$B$1:$B$3329=BM$3,IF('malzeme montaj'!$C$1:$C$3329&lt;&gt;"",ROW('malzeme montaj'!$C$1:$C$3329))),ROWS(BM$4:BM301))))</f>
        <v/>
      </c>
      <c r="BN301" s="38" t="str">
        <f t="array" ref="BN301">IF(ROWS(BN$4:BN301)&gt;BN$1,"",INDEX('malzeme montaj'!$C$1:$C$3329,SMALL(IF('malzeme montaj'!$B$1:$B$3329=BN$3,IF('malzeme montaj'!$C$1:$C$3329&lt;&gt;"",ROW('malzeme montaj'!$C$1:$C$3329))),ROWS(BN$4:BN301))))</f>
        <v/>
      </c>
      <c r="BO301" s="38" t="str">
        <f t="array" ref="BO301">IF(ROWS(BO$4:BO301)&gt;BO$1,"",INDEX('malzeme montaj'!$C$1:$C$3329,SMALL(IF('malzeme montaj'!$B$1:$B$3329=BO$3,IF('malzeme montaj'!$C$1:$C$3329&lt;&gt;"",ROW('malzeme montaj'!$C$1:$C$3329))),ROWS(BO$4:BO301))))</f>
        <v/>
      </c>
      <c r="BP301" s="38" t="str">
        <f t="array" ref="BP301">IF(ROWS(BP$4:BP301)&gt;BP$1,"",INDEX('malzeme montaj'!$C$1:$C$3329,SMALL(IF('malzeme montaj'!$B$1:$B$3329=BP$3,IF('malzeme montaj'!$C$1:$C$3329&lt;&gt;"",ROW('malzeme montaj'!$C$1:$C$3329))),ROWS(BP$4:BP301))))</f>
        <v/>
      </c>
      <c r="BQ301" s="38" t="str">
        <f t="array" ref="BQ301">IF(ROWS(BQ$4:BQ301)&gt;BQ$1,"",INDEX('malzeme montaj'!$C$1:$C$3329,SMALL(IF('malzeme montaj'!$B$1:$B$3329=BQ$3,IF('malzeme montaj'!$C$1:$C$3329&lt;&gt;"",ROW('malzeme montaj'!$C$1:$C$3329))),ROWS(BQ$4:BQ301))))</f>
        <v/>
      </c>
      <c r="BR301" s="38" t="str">
        <f t="array" ref="BR301">IF(ROWS(BR$4:BR301)&gt;BR$1,"",INDEX('malzeme montaj'!$C$1:$C$3329,SMALL(IF('malzeme montaj'!$B$1:$B$3329=BR$3,IF('malzeme montaj'!$C$1:$C$3329&lt;&gt;"",ROW('malzeme montaj'!$C$1:$C$3329))),ROWS(BR$4:BR301))))</f>
        <v/>
      </c>
      <c r="BS301" s="38" t="str">
        <f t="array" ref="BS301">IF(ROWS(BS$4:BS301)&gt;BS$1,"",INDEX('malzeme montaj'!$C$1:$C$3329,SMALL(IF('malzeme montaj'!$B$1:$B$3329=BS$3,IF('malzeme montaj'!$C$1:$C$3329&lt;&gt;"",ROW('malzeme montaj'!$C$1:$C$3329))),ROWS(BS$4:BS301))))</f>
        <v/>
      </c>
      <c r="BT301" s="38" t="str">
        <f t="array" ref="BT301">IF(ROWS(BT$4:BT301)&gt;BT$1,"",INDEX('malzeme montaj'!$C$1:$C$3329,SMALL(IF('malzeme montaj'!$B$1:$B$3329=BT$3,IF('malzeme montaj'!$C$1:$C$3329&lt;&gt;"",ROW('malzeme montaj'!$C$1:$C$3329))),ROWS(BT$4:BT301))))</f>
        <v/>
      </c>
      <c r="BU301" s="34" t="str">
        <f t="array" ref="BU301">IF(ROWS(BU$4:BU301)&gt;BU$1,"",INDEX('malzeme montaj'!$C$1:$C$3329,SMALL(IF('malzeme montaj'!$B$1:$B$3329=BU$3,IF('malzeme montaj'!$C$1:$C$3329&lt;&gt;"",ROW('malzeme montaj'!$C$1:$C$3329))),ROWS(BU$4:BU301))))</f>
        <v/>
      </c>
      <c r="BV301" s="34" t="str">
        <f t="array" ref="BV301">IF(ROWS(BV$4:BV301)&gt;BV$1,"",INDEX('malzeme montaj'!$C$1:$C$3329,SMALL(IF('malzeme montaj'!$B$1:$B$3329=BV$3,IF('malzeme montaj'!$C$1:$C$3329&lt;&gt;"",ROW('malzeme montaj'!$C$1:$C$3329))),ROWS(BV$4:BV301))))</f>
        <v/>
      </c>
      <c r="BW301" s="34" t="str">
        <f t="array" ref="BW301">IF(ROWS(BW$4:BW301)&gt;BW$1,"",INDEX('malzeme montaj'!$C$1:$C$3329,SMALL(IF('malzeme montaj'!$B$1:$B$3329=BW$3,IF('malzeme montaj'!$C$1:$C$3329&lt;&gt;"",ROW('malzeme montaj'!$C$1:$C$3329))),ROWS(BW$4:BW301))))</f>
        <v/>
      </c>
      <c r="BX301" s="34" t="str">
        <f t="array" ref="BX301">IF(ROWS(BX$4:BX301)&gt;BX$1,"",INDEX('malzeme montaj'!$C$1:$C$3329,SMALL(IF('malzeme montaj'!$B$1:$B$3329=BX$3,IF('malzeme montaj'!$C$1:$C$3329&lt;&gt;"",ROW('malzeme montaj'!$C$1:$C$3329))),ROWS(BX$4:BX301))))</f>
        <v/>
      </c>
      <c r="BY301" s="34" t="str">
        <f t="array" ref="BY301">IF(ROWS(BY$4:BY301)&gt;BY$1,"",INDEX('malzeme montaj'!$C$1:$C$3329,SMALL(IF('malzeme montaj'!$B$1:$B$3329=BY$3,IF('malzeme montaj'!$C$1:$C$3329&lt;&gt;"",ROW('malzeme montaj'!$C$1:$C$3329))),ROWS(BY$4:BY301))))</f>
        <v/>
      </c>
      <c r="BZ301" s="34" t="str">
        <f t="array" ref="BZ301">IF(ROWS(BZ$4:BZ301)&gt;BZ$1,"",INDEX('malzeme montaj'!$C$1:$C$3329,SMALL(IF('malzeme montaj'!$B$1:$B$3329=BZ$3,IF('malzeme montaj'!$C$1:$C$3329&lt;&gt;"",ROW('malzeme montaj'!$C$1:$C$3329))),ROWS(BZ$4:BZ301))))</f>
        <v/>
      </c>
      <c r="CA301" s="34" t="str">
        <f t="array" ref="CA301">IF(ROWS(CA$4:CA301)&gt;CA$1,"",INDEX('malzeme montaj'!$C$1:$C$3329,SMALL(IF('malzeme montaj'!$B$1:$B$3329=CA$3,IF('malzeme montaj'!$C$1:$C$3329&lt;&gt;"",ROW('malzeme montaj'!$C$1:$C$3329))),ROWS(CA$4:CA301))))</f>
        <v/>
      </c>
      <c r="CB301" s="34" t="str">
        <f t="array" ref="CB301">IF(ROWS(CB$4:CB301)&gt;CB$1,"",INDEX('malzeme montaj'!$C$1:$C$3329,SMALL(IF('malzeme montaj'!$B$1:$B$3329=CB$3,IF('malzeme montaj'!$C$1:$C$3329&lt;&gt;"",ROW('malzeme montaj'!$C$1:$C$3329))),ROWS(CB$4:CB301))))</f>
        <v/>
      </c>
      <c r="CC301" s="34" t="str">
        <f t="array" ref="CC301">IF(ROWS(CC$4:CC301)&gt;CC$1,"",INDEX('malzeme montaj'!$C$1:$C$3329,SMALL(IF('malzeme montaj'!$B$1:$B$3329=CC$3,IF('malzeme montaj'!$C$1:$C$3329&lt;&gt;"",ROW('malzeme montaj'!$C$1:$C$3329))),ROWS(CC$4:CC301))))</f>
        <v/>
      </c>
      <c r="CD301" s="34" t="str">
        <f t="array" ref="CD301">IF(ROWS(CD$4:CD301)&gt;CD$1,"",INDEX('malzeme montaj'!$C$1:$C$3329,SMALL(IF('malzeme montaj'!$B$1:$B$3329=CD$3,IF('malzeme montaj'!$C$1:$C$3329&lt;&gt;"",ROW('malzeme montaj'!$C$1:$C$3329))),ROWS(CD$4:CD301))))</f>
        <v/>
      </c>
      <c r="CE301" s="34" t="str">
        <f t="array" ref="CE301">IF(ROWS(CE$4:CE301)&gt;CE$1,"",INDEX('malzeme montaj'!$C$1:$C$3329,SMALL(IF('malzeme montaj'!$B$1:$B$3329=CE$3,IF('malzeme montaj'!$C$1:$C$3329&lt;&gt;"",ROW('malzeme montaj'!$C$1:$C$3329))),ROWS(CE$4:CE301))))</f>
        <v/>
      </c>
      <c r="CF301" s="34" t="str">
        <f t="array" ref="CF301">IF(ROWS(CF$4:CF301)&gt;CF$1,"",INDEX('malzeme montaj'!$C$1:$C$3329,SMALL(IF('malzeme montaj'!$B$1:$B$3329=CF$3,IF('malzeme montaj'!$C$1:$C$3329&lt;&gt;"",ROW('malzeme montaj'!$C$1:$C$3329))),ROWS(CF$4:CF301))))</f>
        <v/>
      </c>
      <c r="CG301" s="34" t="str">
        <f t="array" ref="CG301">IF(ROWS(CG$4:CG301)&gt;CG$1,"",INDEX('malzeme montaj'!$C$1:$C$3329,SMALL(IF('malzeme montaj'!$B$1:$B$3329=CG$3,IF('malzeme montaj'!$C$1:$C$3329&lt;&gt;"",ROW('malzeme montaj'!$C$1:$C$3329))),ROWS(CG$4:CG301))))</f>
        <v/>
      </c>
      <c r="CH301" s="34" t="str">
        <f t="array" ref="CH301">IF(ROWS(CH$4:CH301)&gt;CH$1,"",INDEX('malzeme montaj'!$C$1:$C$3329,SMALL(IF('malzeme montaj'!$B$1:$B$3329=CH$3,IF('malzeme montaj'!$C$1:$C$3329&lt;&gt;"",ROW('malzeme montaj'!$C$1:$C$3329))),ROWS(CH$4:CH301))))</f>
        <v/>
      </c>
      <c r="CI301" s="34" t="str">
        <f t="array" ref="CI301">IF(ROWS(CI$4:CI301)&gt;CI$1,"",INDEX('malzeme montaj'!$C$1:$C$3329,SMALL(IF('malzeme montaj'!$B$1:$B$3329=CI$3,IF('malzeme montaj'!$C$1:$C$3329&lt;&gt;"",ROW('malzeme montaj'!$C$1:$C$3329))),ROWS(CI$4:CI301))))</f>
        <v/>
      </c>
      <c r="CJ301" s="34" t="str">
        <f t="array" ref="CJ301">IF(ROWS(CJ$4:CJ301)&gt;CJ$1,"",INDEX('malzeme montaj'!$C$1:$C$3329,SMALL(IF('malzeme montaj'!$B$1:$B$3329=CJ$3,IF('malzeme montaj'!$C$1:$C$3329&lt;&gt;"",ROW('malzeme montaj'!$C$1:$C$3329))),ROWS(CJ$4:CJ301))))</f>
        <v/>
      </c>
      <c r="CK301" s="34" t="str">
        <f t="array" ref="CK301">IF(ROWS(CK$4:CK301)&gt;CK$1,"",INDEX('malzeme montaj'!$C$1:$C$3329,SMALL(IF('malzeme montaj'!$B$1:$B$3329=CK$3,IF('malzeme montaj'!$C$1:$C$3329&lt;&gt;"",ROW('malzeme montaj'!$C$1:$C$3329))),ROWS(CK$4:CK301))))</f>
        <v/>
      </c>
      <c r="CL301" s="34" t="str">
        <f t="array" ref="CL301">IF(ROWS(CL$4:CL301)&gt;CL$1,"",INDEX('malzeme montaj'!$C$1:$C$3329,SMALL(IF('malzeme montaj'!$B$1:$B$3329=CL$3,IF('malzeme montaj'!$C$1:$C$3329&lt;&gt;"",ROW('malzeme montaj'!$C$1:$C$3329))),ROWS(CL$4:CL301))))</f>
        <v/>
      </c>
      <c r="CM301" s="34" t="str">
        <f t="array" ref="CM301">IF(ROWS(CM$4:CM301)&gt;CM$1,"",INDEX('malzeme montaj'!$C$1:$C$3329,SMALL(IF('malzeme montaj'!$B$1:$B$3329=CM$3,IF('malzeme montaj'!$C$1:$C$3329&lt;&gt;"",ROW('malzeme montaj'!$C$1:$C$3329))),ROWS(CM$4:CM301))))</f>
        <v/>
      </c>
      <c r="CN301" s="34" t="str">
        <f t="array" ref="CN301">IF(ROWS(CN$4:CN301)&gt;CN$1,"",INDEX('malzeme montaj'!$C$1:$C$3329,SMALL(IF('malzeme montaj'!$B$1:$B$3329=CN$3,IF('malzeme montaj'!$C$1:$C$3329&lt;&gt;"",ROW('malzeme montaj'!$C$1:$C$3329))),ROWS(CN$4:CN301))))</f>
        <v/>
      </c>
      <c r="CO301" s="34" t="str">
        <f t="array" ref="CO301">IF(ROWS(CO$4:CO301)&gt;CO$1,"",INDEX('malzeme montaj'!$C$1:$C$3329,SMALL(IF('malzeme montaj'!$B$1:$B$3329=CO$3,IF('malzeme montaj'!$C$1:$C$3329&lt;&gt;"",ROW('malzeme montaj'!$C$1:$C$3329))),ROWS(CO$4:CO301))))</f>
        <v/>
      </c>
      <c r="CP301" s="34" t="str">
        <f t="array" ref="CP301">IF(ROWS(CP$4:CP301)&gt;CP$1,"",INDEX('malzeme montaj'!$C$1:$C$3329,SMALL(IF('malzeme montaj'!$B$1:$B$3329=CP$3,IF('malzeme montaj'!$C$1:$C$3329&lt;&gt;"",ROW('malzeme montaj'!$C$1:$C$3329))),ROWS(CP$4:CP301))))</f>
        <v/>
      </c>
      <c r="CQ301" s="34" t="str">
        <f t="array" ref="CQ301">IF(ROWS(CQ$4:CQ301)&gt;CQ$1,"",INDEX('malzeme montaj'!$C$1:$C$3329,SMALL(IF('malzeme montaj'!$B$1:$B$3329=CQ$3,IF('malzeme montaj'!$C$1:$C$3329&lt;&gt;"",ROW('malzeme montaj'!$C$1:$C$3329))),ROWS(CQ$4:CQ301))))</f>
        <v/>
      </c>
      <c r="CR301" s="34" t="str">
        <f t="array" ref="CR301">IF(ROWS(CR$4:CR301)&gt;CR$1,"",INDEX('malzeme montaj'!$C$1:$C$3329,SMALL(IF('malzeme montaj'!$B$1:$B$3329=CR$3,IF('malzeme montaj'!$C$1:$C$3329&lt;&gt;"",ROW('malzeme montaj'!$C$1:$C$3329))),ROWS(CR$4:CR301))))</f>
        <v/>
      </c>
      <c r="CS301" s="34" t="str">
        <f t="array" ref="CS301">IF(ROWS(CS$4:CS301)&gt;CS$1,"",INDEX('malzeme montaj'!$C$1:$C$3329,SMALL(IF('malzeme montaj'!$B$1:$B$3329=CS$3,IF('malzeme montaj'!$C$1:$C$3329&lt;&gt;"",ROW('malzeme montaj'!$C$1:$C$3329))),ROWS(CS$4:CS301))))</f>
        <v/>
      </c>
      <c r="CT301" s="34" t="str">
        <f t="array" ref="CT301">IF(ROWS(CT$4:CT301)&gt;CT$1,"",INDEX('malzeme montaj'!$C$1:$C$3329,SMALL(IF('malzeme montaj'!$B$1:$B$3329=CT$3,IF('malzeme montaj'!$C$1:$C$3329&lt;&gt;"",ROW('malzeme montaj'!$C$1:$C$3329))),ROWS(CT$4:CT301))))</f>
        <v/>
      </c>
      <c r="CU301" s="34" t="str">
        <f t="array" ref="CU301">IF(ROWS(CU$4:CU301)&gt;CU$1,"",INDEX('malzeme montaj'!$C$1:$C$3329,SMALL(IF('malzeme montaj'!$B$1:$B$3329=CU$3,IF('malzeme montaj'!$C$1:$C$3329&lt;&gt;"",ROW('malzeme montaj'!$C$1:$C$3329))),ROWS(CU$4:CU301))))</f>
        <v/>
      </c>
      <c r="CV301" s="34" t="str">
        <f t="array" ref="CV301">IF(ROWS(CV$4:CV301)&gt;CV$1,"",INDEX('malzeme montaj'!$C$1:$C$3329,SMALL(IF('malzeme montaj'!$B$1:$B$3329=CV$3,IF('malzeme montaj'!$C$1:$C$3329&lt;&gt;"",ROW('malzeme montaj'!$C$1:$C$3329))),ROWS(CV$4:CV301))))</f>
        <v/>
      </c>
      <c r="CW301" s="34" t="str">
        <f t="array" ref="CW301">IF(ROWS(CW$4:CW301)&gt;CW$1,"",INDEX('malzeme montaj'!$C$1:$C$3329,SMALL(IF('malzeme montaj'!$B$1:$B$3329=CW$3,IF('malzeme montaj'!$C$1:$C$3329&lt;&gt;"",ROW('malzeme montaj'!$C$1:$C$3329))),ROWS(CW$4:CW301))))</f>
        <v/>
      </c>
      <c r="CX301" s="34" t="str">
        <f t="array" ref="CX301">IF(ROWS(CX$4:CX301)&gt;CX$1,"",INDEX('malzeme montaj'!$C$1:$C$3329,SMALL(IF('malzeme montaj'!$B$1:$B$3329=CX$3,IF('malzeme montaj'!$C$1:$C$3329&lt;&gt;"",ROW('malzeme montaj'!$C$1:$C$3329))),ROWS(CX$4:CX301))))</f>
        <v/>
      </c>
      <c r="CY301" s="34" t="str">
        <f t="array" ref="CY301">IF(ROWS(CY$4:CY301)&gt;CY$1,"",INDEX('malzeme montaj'!$C$1:$C$3329,SMALL(IF('malzeme montaj'!$B$1:$B$3329=CY$3,IF('malzeme montaj'!$C$1:$C$3329&lt;&gt;"",ROW('malzeme montaj'!$C$1:$C$3329))),ROWS(CY$4:CY301))))</f>
        <v/>
      </c>
      <c r="CZ301" s="34" t="str">
        <f t="array" ref="CZ301">IF(ROWS(CZ$4:CZ301)&gt;CZ$1,"",INDEX('malzeme montaj'!$C$1:$C$3329,SMALL(IF('malzeme montaj'!$B$1:$B$3329=CZ$3,IF('malzeme montaj'!$C$1:$C$3329&lt;&gt;"",ROW('malzeme montaj'!$C$1:$C$3329))),ROWS(CZ$4:CZ301))))</f>
        <v/>
      </c>
      <c r="DA301" s="34" t="str">
        <f t="array" ref="DA301">IF(ROWS(DA$4:DA301)&gt;DA$1,"",INDEX('malzeme montaj'!$C$1:$C$3329,SMALL(IF('malzeme montaj'!$B$1:$B$3329=DA$3,IF('malzeme montaj'!$C$1:$C$3329&lt;&gt;"",ROW('malzeme montaj'!$C$1:$C$3329))),ROWS(DA$4:DA301))))</f>
        <v/>
      </c>
      <c r="DB301" s="34" t="str">
        <f t="array" ref="DB301">IF(ROWS(DB$4:DB301)&gt;DB$1,"",INDEX('malzeme montaj'!$C$1:$C$3329,SMALL(IF('malzeme montaj'!$B$1:$B$3329=DB$3,IF('malzeme montaj'!$C$1:$C$3329&lt;&gt;"",ROW('malzeme montaj'!$C$1:$C$3329))),ROWS(DB$4:DB301))))</f>
        <v/>
      </c>
      <c r="DC301" s="34" t="str">
        <f t="array" ref="DC301">IF(ROWS(DC$4:DC301)&gt;DC$1,"",INDEX('malzeme montaj'!$C$1:$C$3329,SMALL(IF('malzeme montaj'!$B$1:$B$3329=DC$3,IF('malzeme montaj'!$C$1:$C$3329&lt;&gt;"",ROW('malzeme montaj'!$C$1:$C$3329))),ROWS(DC$4:DC301))))</f>
        <v/>
      </c>
      <c r="DD301" s="34" t="str">
        <f t="array" ref="DD301">IF(ROWS(DD$4:DD301)&gt;DD$1,"",INDEX('malzeme montaj'!$C$1:$C$3329,SMALL(IF('malzeme montaj'!$B$1:$B$3329=DD$3,IF('malzeme montaj'!$C$1:$C$3329&lt;&gt;"",ROW('malzeme montaj'!$C$1:$C$3329))),ROWS(DD$4:DD301))))</f>
        <v/>
      </c>
      <c r="DE301" s="34" t="str">
        <f t="array" ref="DE301">IF(ROWS(DE$4:DE301)&gt;DE$1,"",INDEX('malzeme montaj'!$C$1:$C$3329,SMALL(IF('malzeme montaj'!$B$1:$B$3329=DE$3,IF('malzeme montaj'!$C$1:$C$3329&lt;&gt;"",ROW('malzeme montaj'!$C$1:$C$3329))),ROWS(DE$4:DE301))))</f>
        <v/>
      </c>
      <c r="DF301" s="34" t="str">
        <f t="array" ref="DF301">IF(ROWS(DF$4:DF301)&gt;DF$1,"",INDEX('malzeme montaj'!$C$1:$C$3329,SMALL(IF('malzeme montaj'!$B$1:$B$3329=DF$3,IF('malzeme montaj'!$C$1:$C$3329&lt;&gt;"",ROW('malzeme montaj'!$C$1:$C$3329))),ROWS(DF$4:DF301))))</f>
        <v/>
      </c>
      <c r="DG301" s="34" t="str">
        <f t="array" ref="DG301">IF(ROWS(DG$4:DG301)&gt;DG$1,"",INDEX('malzeme montaj'!$C$1:$C$3329,SMALL(IF('malzeme montaj'!$B$1:$B$3329=DG$3,IF('malzeme montaj'!$C$1:$C$3329&lt;&gt;"",ROW('malzeme montaj'!$C$1:$C$3329))),ROWS(DG$4:DG301))))</f>
        <v/>
      </c>
      <c r="DH301" s="34" t="str">
        <f t="array" ref="DH301">IF(ROWS(DH$4:DH301)&gt;DH$1,"",INDEX('malzeme montaj'!$C$1:$C$3329,SMALL(IF('malzeme montaj'!$B$1:$B$3329=DH$3,IF('malzeme montaj'!$C$1:$C$3329&lt;&gt;"",ROW('malzeme montaj'!$C$1:$C$3329))),ROWS(DH$4:DH301))))</f>
        <v/>
      </c>
      <c r="DI301" s="34" t="str">
        <f t="array" ref="DI301">IF(ROWS(DI$4:DI301)&gt;DI$1,"",INDEX('malzeme montaj'!$C$1:$C$3329,SMALL(IF('malzeme montaj'!$B$1:$B$3329=DI$3,IF('malzeme montaj'!$C$1:$C$3329&lt;&gt;"",ROW('malzeme montaj'!$C$1:$C$3329))),ROWS(DI$4:DI301))))</f>
        <v/>
      </c>
      <c r="DJ301" s="34" t="str">
        <f t="array" ref="DJ301">IF(ROWS(DJ$4:DJ301)&gt;DJ$1,"",INDEX('malzeme montaj'!$C$1:$C$3329,SMALL(IF('malzeme montaj'!$B$1:$B$3329=DJ$3,IF('malzeme montaj'!$C$1:$C$3329&lt;&gt;"",ROW('malzeme montaj'!$C$1:$C$3329))),ROWS(DJ$4:DJ301))))</f>
        <v/>
      </c>
      <c r="DK301" s="34" t="str">
        <f t="array" ref="DK301">IF(ROWS(DK$4:DK301)&gt;DK$1,"",INDEX('malzeme montaj'!$C$1:$C$3329,SMALL(IF('malzeme montaj'!$B$1:$B$3329=DK$3,IF('malzeme montaj'!$C$1:$C$3329&lt;&gt;"",ROW('malzeme montaj'!$C$1:$C$3329))),ROWS(DK$4:DK301))))</f>
        <v/>
      </c>
      <c r="DL301" s="34" t="str">
        <f t="array" ref="DL301">IF(ROWS(DL$4:DL301)&gt;DL$1,"",INDEX('malzeme montaj'!$C$1:$C$3329,SMALL(IF('malzeme montaj'!$B$1:$B$3329=DL$3,IF('malzeme montaj'!$C$1:$C$3329&lt;&gt;"",ROW('malzeme montaj'!$C$1:$C$3329))),ROWS(DL$4:DL301))))</f>
        <v/>
      </c>
      <c r="DQ301" s="34" t="str">
        <f t="array" ref="DQ301">IF(ROWS(DQ$4:DQ301)&gt;DQ$1,"",INDEX('malzeme montaj'!$C$1:$C$3329,SMALL(IF('malzeme montaj'!$B$1:$B$3329=DQ$3,IF('malzeme montaj'!$C$1:$C$3329&lt;&gt;"",ROW('malzeme montaj'!$C$1:$C$3329))),ROWS(DQ$4:DQ301))))</f>
        <v/>
      </c>
      <c r="DR301" s="34" t="str">
        <f t="array" ref="DR301">IF(ROWS(DR$4:DR301)&gt;DR$1,"",INDEX('malzeme montaj'!$C$1:$C$3329,SMALL(IF('malzeme montaj'!$B$1:$B$3329=DR$3,IF('malzeme montaj'!$C$1:$C$3329&lt;&gt;"",ROW('malzeme montaj'!$C$1:$C$3329))),ROWS(DR$4:DR301))))</f>
        <v/>
      </c>
      <c r="DS301" s="34" t="str">
        <f t="array" ref="DS301">IF(ROWS(DS$4:DS301)&gt;DS$1,"",INDEX('malzeme montaj'!$C$1:$C$3329,SMALL(IF('malzeme montaj'!$B$1:$B$3329=DS$3,IF('malzeme montaj'!$C$1:$C$3329&lt;&gt;"",ROW('malzeme montaj'!$C$1:$C$3329))),ROWS(DS$4:DS301))))</f>
        <v/>
      </c>
      <c r="DT301" s="34" t="str">
        <f t="array" ref="DT301">IF(ROWS(DT$4:DT301)&gt;DT$1,"",INDEX('malzeme montaj'!$C$1:$C$3329,SMALL(IF('malzeme montaj'!$B$1:$B$3329=DT$3,IF('malzeme montaj'!$C$1:$C$3329&lt;&gt;"",ROW('malzeme montaj'!$C$1:$C$3329))),ROWS(DT$4:DT301))))</f>
        <v/>
      </c>
      <c r="DU301" s="34" t="str">
        <f t="array" ref="DU301">IF(ROWS(DU$4:DU301)&gt;DU$1,"",INDEX('malzeme montaj'!$C$1:$C$3329,SMALL(IF('malzeme montaj'!$B$1:$B$3329=DU$3,IF('malzeme montaj'!$C$1:$C$3329&lt;&gt;"",ROW('malzeme montaj'!$C$1:$C$3329))),ROWS(DU$4:DU301))))</f>
        <v/>
      </c>
      <c r="DV301" s="34" t="str">
        <f t="array" ref="DV301">IF(ROWS(DV$4:DV301)&gt;DV$1,"",INDEX('malzeme montaj'!$C$1:$C$3329,SMALL(IF('malzeme montaj'!$B$1:$B$3329=DV$3,IF('malzeme montaj'!$C$1:$C$3329&lt;&gt;"",ROW('malzeme montaj'!$C$1:$C$3329))),ROWS(DV$4:DV301))))</f>
        <v/>
      </c>
      <c r="DW301" s="34" t="str">
        <f t="array" ref="DW301">IF(ROWS(DW$4:DW301)&gt;DW$1,"",INDEX('malzeme montaj'!$C$1:$C$3329,SMALL(IF('malzeme montaj'!$B$1:$B$3329=DW$3,IF('malzeme montaj'!$C$1:$C$3329&lt;&gt;"",ROW('malzeme montaj'!$C$1:$C$3329))),ROWS(DW$4:DW301))))</f>
        <v/>
      </c>
      <c r="DX301" s="34" t="str">
        <f t="array" ref="DX301">IF(ROWS(DX$4:DX301)&gt;DX$1,"",INDEX('malzeme montaj'!$C$1:$C$3329,SMALL(IF('malzeme montaj'!$B$1:$B$3329=DX$3,IF('malzeme montaj'!$C$1:$C$3329&lt;&gt;"",ROW('malzeme montaj'!$C$1:$C$3329))),ROWS(DX$4:DX301))))</f>
        <v/>
      </c>
      <c r="DY301" s="34" t="str">
        <f t="array" ref="DY301">IF(ROWS(DY$4:DY301)&gt;DY$1,"",INDEX('malzeme montaj'!$C$1:$C$3329,SMALL(IF('malzeme montaj'!$B$1:$B$3329=DY$3,IF('malzeme montaj'!$C$1:$C$3329&lt;&gt;"",ROW('malzeme montaj'!$C$1:$C$3329))),ROWS(DY$4:DY301))))</f>
        <v/>
      </c>
      <c r="DZ301" s="34" t="str">
        <f t="array" ref="DZ301">IF(ROWS(DZ$4:DZ301)&gt;DZ$1,"",INDEX('malzeme montaj'!$C$1:$C$3329,SMALL(IF('malzeme montaj'!$B$1:$B$3329=DZ$3,IF('malzeme montaj'!$C$1:$C$3329&lt;&gt;"",ROW('malzeme montaj'!$C$1:$C$3329))),ROWS(DZ$4:DZ301))))</f>
        <v/>
      </c>
      <c r="EA301" s="34" t="str">
        <f t="array" ref="EA301">IF(ROWS(EA$4:EA301)&gt;EA$1,"",INDEX('malzeme montaj'!$C$1:$C$3329,SMALL(IF('malzeme montaj'!$B$1:$B$3329=EA$3,IF('malzeme montaj'!$C$1:$C$3329&lt;&gt;"",ROW('malzeme montaj'!$C$1:$C$3329))),ROWS(EA$4:EA301))))</f>
        <v/>
      </c>
      <c r="EB301" s="34" t="str">
        <f t="array" ref="EB301">IF(ROWS(EB$4:EB301)&gt;EB$1,"",INDEX('malzeme montaj'!$C$1:$C$3329,SMALL(IF('malzeme montaj'!$B$1:$B$3329=EB$3,IF('malzeme montaj'!$C$1:$C$3329&lt;&gt;"",ROW('malzeme montaj'!$C$1:$C$3329))),ROWS(EB$4:EB301))))</f>
        <v/>
      </c>
      <c r="EC301" s="34" t="str">
        <f t="array" ref="EC301">IF(ROWS(EC$4:EC301)&gt;EC$1,"",INDEX('malzeme montaj'!$C$1:$C$3329,SMALL(IF('malzeme montaj'!$B$1:$B$3329=EC$3,IF('malzeme montaj'!$C$1:$C$3329&lt;&gt;"",ROW('malzeme montaj'!$C$1:$C$3329))),ROWS(EC$4:EC301))))</f>
        <v/>
      </c>
      <c r="ED301" s="34" t="str">
        <f t="array" ref="ED301">IF(ROWS(ED$4:ED301)&gt;ED$1,"",INDEX('malzeme montaj'!$C$1:$C$3329,SMALL(IF('malzeme montaj'!$B$1:$B$3329=ED$3,IF('malzeme montaj'!$C$1:$C$3329&lt;&gt;"",ROW('malzeme montaj'!$C$1:$C$3329))),ROWS(ED$4:ED301))))</f>
        <v/>
      </c>
      <c r="EE301" s="34" t="str">
        <f t="array" ref="EE301">IF(ROWS(EE$4:EE301)&gt;EE$1,"",INDEX('malzeme montaj'!$C$1:$C$3329,SMALL(IF('malzeme montaj'!$B$1:$B$3329=EE$3,IF('malzeme montaj'!$C$1:$C$3329&lt;&gt;"",ROW('malzeme montaj'!$C$1:$C$3329))),ROWS(EE$4:EE301))))</f>
        <v/>
      </c>
      <c r="EF301" s="34" t="str">
        <f t="array" ref="EF301">IF(ROWS(EF$4:EF301)&gt;EF$1,"",INDEX('malzeme montaj'!$C$1:$C$3329,SMALL(IF('malzeme montaj'!$B$1:$B$3329=EF$3,IF('malzeme montaj'!$C$1:$C$3329&lt;&gt;"",ROW('malzeme montaj'!$C$1:$C$3329))),ROWS(EF$4:EF301))))</f>
        <v/>
      </c>
      <c r="EG301" s="34" t="str">
        <f t="array" ref="EG301">IF(ROWS(EG$4:EG301)&gt;EG$1,"",INDEX('malzeme montaj'!$C$1:$C$3329,SMALL(IF('malzeme montaj'!$B$1:$B$3329=EG$3,IF('malzeme montaj'!$C$1:$C$3329&lt;&gt;"",ROW('malzeme montaj'!$C$1:$C$3329))),ROWS(EG$4:EG301))))</f>
        <v/>
      </c>
      <c r="EH301" s="34" t="str">
        <f t="array" ref="EH301">IF(ROWS(EH$4:EH301)&gt;EH$1,"",INDEX('malzeme montaj'!$C$1:$C$3329,SMALL(IF('malzeme montaj'!$B$1:$B$3329=EH$3,IF('malzeme montaj'!$C$1:$C$3329&lt;&gt;"",ROW('malzeme montaj'!$C$1:$C$3329))),ROWS(EH$4:EH301))))</f>
        <v/>
      </c>
      <c r="EI301" s="34" t="str">
        <f t="array" ref="EI301">IF(ROWS(EI$4:EI301)&gt;EI$1,"",INDEX('malzeme montaj'!$C$1:$C$3329,SMALL(IF('malzeme montaj'!$B$1:$B$3329=EI$3,IF('malzeme montaj'!$C$1:$C$3329&lt;&gt;"",ROW('malzeme montaj'!$C$1:$C$3329))),ROWS(EI$4:EI301))))</f>
        <v/>
      </c>
      <c r="EJ301" s="34" t="str">
        <f t="array" ref="EJ301">IF(ROWS(EJ$4:EJ301)&gt;EJ$1,"",INDEX('malzeme montaj'!$C$1:$C$3329,SMALL(IF('malzeme montaj'!$B$1:$B$3329=EJ$3,IF('malzeme montaj'!$C$1:$C$3329&lt;&gt;"",ROW('malzeme montaj'!$C$1:$C$3329))),ROWS(EJ$4:EJ301))))</f>
        <v/>
      </c>
      <c r="EK301" s="34" t="str">
        <f t="array" ref="EK301">IF(ROWS(EK$4:EK301)&gt;EK$1,"",INDEX('malzeme montaj'!$C$1:$C$3329,SMALL(IF('malzeme montaj'!$B$1:$B$3329=EK$3,IF('malzeme montaj'!$C$1:$C$3329&lt;&gt;"",ROW('malzeme montaj'!$C$1:$C$3329))),ROWS(EK$4:EK301))))</f>
        <v/>
      </c>
      <c r="EL301" s="34" t="str">
        <f t="array" ref="EL301">IF(ROWS(EL$4:EL301)&gt;EL$1,"",INDEX('malzeme montaj'!$C$1:$C$3329,SMALL(IF('malzeme montaj'!$B$1:$B$3329=EL$3,IF('malzeme montaj'!$C$1:$C$3329&lt;&gt;"",ROW('malzeme montaj'!$C$1:$C$3329))),ROWS(EL$4:EL301))))</f>
        <v/>
      </c>
      <c r="EM301" s="34" t="str">
        <f t="array" ref="EM301">IF(ROWS(EM$4:EM301)&gt;EM$1,"",INDEX('malzeme montaj'!$C$1:$C$3329,SMALL(IF('malzeme montaj'!$B$1:$B$3329=EM$3,IF('malzeme montaj'!$C$1:$C$3329&lt;&gt;"",ROW('malzeme montaj'!$C$1:$C$3329))),ROWS(EM$4:EM301))))</f>
        <v/>
      </c>
      <c r="EN301" s="34" t="str">
        <f t="array" ref="EN301">IF(ROWS(EN$4:EN301)&gt;EN$1,"",INDEX('malzeme montaj'!$C$1:$C$3329,SMALL(IF('malzeme montaj'!$B$1:$B$3329=EN$3,IF('malzeme montaj'!$C$1:$C$3329&lt;&gt;"",ROW('malzeme montaj'!$C$1:$C$3329))),ROWS(EN$4:EN301))))</f>
        <v/>
      </c>
      <c r="EO301" s="34" t="str">
        <f t="array" ref="EO301">IF(ROWS(EO$4:EO301)&gt;EO$1,"",INDEX('malzeme montaj'!$C$1:$C$3329,SMALL(IF('malzeme montaj'!$B$1:$B$3329=EO$3,IF('malzeme montaj'!$C$1:$C$3329&lt;&gt;"",ROW('malzeme montaj'!$C$1:$C$3329))),ROWS(EO$4:EO301))))</f>
        <v/>
      </c>
      <c r="EP301" s="34" t="str">
        <f t="array" ref="EP301">IF(ROWS(EP$4:EP301)&gt;EP$1,"",INDEX('malzeme montaj'!$C$1:$C$3329,SMALL(IF('malzeme montaj'!$B$1:$B$3329=EP$3,IF('malzeme montaj'!$C$1:$C$3329&lt;&gt;"",ROW('malzeme montaj'!$C$1:$C$3329))),ROWS(EP$4:EP301))))</f>
        <v/>
      </c>
      <c r="EQ301" s="34" t="str">
        <f t="array" ref="EQ301">IF(ROWS(EQ$4:EQ301)&gt;EQ$1,"",INDEX('malzeme montaj'!$C$1:$C$3329,SMALL(IF('malzeme montaj'!$B$1:$B$3329=EQ$3,IF('malzeme montaj'!$C$1:$C$3329&lt;&gt;"",ROW('malzeme montaj'!$C$1:$C$3329))),ROWS(EQ$4:EQ301))))</f>
        <v/>
      </c>
      <c r="ER301" s="34" t="str">
        <f t="array" ref="ER301">IF(ROWS(ER$4:ER301)&gt;ER$1,"",INDEX('malzeme montaj'!$C$1:$C$3329,SMALL(IF('malzeme montaj'!$B$1:$B$3329=ER$3,IF('malzeme montaj'!$C$1:$C$3329&lt;&gt;"",ROW('malzeme montaj'!$C$1:$C$3329))),ROWS(ER$4:ER301))))</f>
        <v/>
      </c>
      <c r="ES301" s="34" t="str">
        <f t="array" ref="ES301">IF(ROWS(ES$4:ES301)&gt;ES$1,"",INDEX('malzeme montaj'!$C$1:$C$3329,SMALL(IF('malzeme montaj'!$B$1:$B$3329=ES$3,IF('malzeme montaj'!$C$1:$C$3329&lt;&gt;"",ROW('malzeme montaj'!$C$1:$C$3329))),ROWS(ES$4:ES301))))</f>
        <v/>
      </c>
      <c r="ET301" s="34" t="str">
        <f t="array" ref="ET301">IF(ROWS(ET$4:ET301)&gt;ET$1,"",INDEX('malzeme montaj'!$C$1:$C$3329,SMALL(IF('malzeme montaj'!$B$1:$B$3329=ET$3,IF('malzeme montaj'!$C$1:$C$3329&lt;&gt;"",ROW('malzeme montaj'!$C$1:$C$3329))),ROWS(ET$4:ET301))))</f>
        <v/>
      </c>
      <c r="EU301" s="34" t="str">
        <f t="array" ref="EU301">IF(ROWS(EU$4:EU301)&gt;EU$1,"",INDEX('malzeme montaj'!$C$1:$C$3329,SMALL(IF('malzeme montaj'!$B$1:$B$3329=EU$3,IF('malzeme montaj'!$C$1:$C$3329&lt;&gt;"",ROW('malzeme montaj'!$C$1:$C$3329))),ROWS(EU$4:EU301))))</f>
        <v/>
      </c>
      <c r="EV301" s="34" t="str">
        <f t="array" ref="EV301">IF(ROWS(EV$4:EV301)&gt;EV$1,"",INDEX('malzeme montaj'!$C$1:$C$3329,SMALL(IF('malzeme montaj'!$B$1:$B$3329=EV$3,IF('malzeme montaj'!$C$1:$C$3329&lt;&gt;"",ROW('malzeme montaj'!$C$1:$C$3329))),ROWS(EV$4:EV301))))</f>
        <v/>
      </c>
      <c r="EW301" s="34" t="str">
        <f t="array" ref="EW301">IF(ROWS(EW$4:EW301)&gt;EW$1,"",INDEX('malzeme montaj'!$C$1:$C$3329,SMALL(IF('malzeme montaj'!$B$1:$B$3329=EW$3,IF('malzeme montaj'!$C$1:$C$3329&lt;&gt;"",ROW('malzeme montaj'!$C$1:$C$3329))),ROWS(EW$4:EW301))))</f>
        <v/>
      </c>
    </row>
    <row r="302" spans="4:153">
      <c r="D302" s="38" t="str">
        <f t="array" ref="D302">IF(ROWS(D$4:D302)&gt;D$1,"",INDEX('malzeme montaj'!$C$1:$C$3329,SMALL(IF('malzeme montaj'!$B$1:$B$3329=D$3,IF('malzeme montaj'!$C$1:$C$3329&lt;&gt;"",ROW('malzeme montaj'!$C$1:$C$3329))),ROWS(D$4:D302))))</f>
        <v/>
      </c>
      <c r="E302" s="38" t="str">
        <f t="array" ref="E302">IF(ROWS(E$4:E302)&gt;E$1,"",INDEX('malzeme montaj'!$C$1:$C$3329,SMALL(IF('malzeme montaj'!$B$1:$B$3329=E$3,IF('malzeme montaj'!$C$1:$C$3329&lt;&gt;"",ROW('malzeme montaj'!$C$1:$C$3329))),ROWS(E$4:E302))))</f>
        <v/>
      </c>
      <c r="F302" s="38" t="str">
        <f t="array" ref="F302">IF(ROWS(F$4:F302)&gt;F$1,"",INDEX('malzeme montaj'!$C$1:$C$3329,SMALL(IF('malzeme montaj'!$B$1:$B$3329=F$3,IF('malzeme montaj'!$C$1:$C$3329&lt;&gt;"",ROW('malzeme montaj'!$C$1:$C$3329))),ROWS(F$4:F302))))</f>
        <v/>
      </c>
      <c r="G302" s="38" t="str">
        <f t="array" ref="G302">IF(ROWS(G$4:G302)&gt;G$1,"",INDEX('malzeme montaj'!$C$1:$C$3329,SMALL(IF('malzeme montaj'!$B$1:$B$3329=G$3,IF('malzeme montaj'!$C$1:$C$3329&lt;&gt;"",ROW('malzeme montaj'!$C$1:$C$3329))),ROWS(G$4:G302))))</f>
        <v/>
      </c>
      <c r="H302" s="38" t="str">
        <f t="array" ref="H302">IF(ROWS(H$4:H302)&gt;H$1,"",INDEX('malzeme montaj'!$C$1:$C$3329,SMALL(IF('malzeme montaj'!$B$1:$B$3329=H$3,IF('malzeme montaj'!$C$1:$C$3329&lt;&gt;"",ROW('malzeme montaj'!$C$1:$C$3329))),ROWS(H$4:H302))))</f>
        <v/>
      </c>
      <c r="I302" s="38" t="str">
        <f t="array" ref="I302">IF(ROWS(I$4:I302)&gt;I$1,"",INDEX('malzeme montaj'!$C$1:$C$3329,SMALL(IF('malzeme montaj'!$B$1:$B$3329=I$3,IF('malzeme montaj'!$C$1:$C$3329&lt;&gt;"",ROW('malzeme montaj'!$C$1:$C$3329))),ROWS(I$4:I302))))</f>
        <v/>
      </c>
      <c r="J302" s="38" t="str">
        <f t="array" ref="J302">IF(ROWS(J$4:J302)&gt;J$1,"",INDEX('malzeme montaj'!$C$1:$C$3329,SMALL(IF('malzeme montaj'!$B$1:$B$3329=J$3,IF('malzeme montaj'!$C$1:$C$3329&lt;&gt;"",ROW('malzeme montaj'!$C$1:$C$3329))),ROWS(J$4:J302))))</f>
        <v/>
      </c>
      <c r="K302" s="38" t="str">
        <f t="array" ref="K302">IF(ROWS(K$4:K302)&gt;K$1,"",INDEX('malzeme montaj'!$C$1:$C$3329,SMALL(IF('malzeme montaj'!$B$1:$B$3329=K$3,IF('malzeme montaj'!$C$1:$C$3329&lt;&gt;"",ROW('malzeme montaj'!$C$1:$C$3329))),ROWS(K$4:K302))))</f>
        <v/>
      </c>
      <c r="L302" s="38" t="str">
        <f t="array" ref="L302">IF(ROWS(L$4:L302)&gt;L$1,"",INDEX('malzeme montaj'!$C$1:$C$3329,SMALL(IF('malzeme montaj'!$B$1:$B$3329=L$3,IF('malzeme montaj'!$C$1:$C$3329&lt;&gt;"",ROW('malzeme montaj'!$C$1:$C$3329))),ROWS(L$4:L302))))</f>
        <v/>
      </c>
      <c r="M302" s="38" t="str">
        <f t="array" ref="M302">IF(ROWS(M$4:M302)&gt;M$1,"",INDEX('malzeme montaj'!$C$1:$C$3329,SMALL(IF('malzeme montaj'!$B$1:$B$3329=M$3,IF('malzeme montaj'!$C$1:$C$3329&lt;&gt;"",ROW('malzeme montaj'!$C$1:$C$3329))),ROWS(M$4:M302))))</f>
        <v/>
      </c>
      <c r="N302" s="38" t="str">
        <f t="array" ref="N302">IF(ROWS(N$4:N302)&gt;N$1,"",INDEX('malzeme montaj'!$C$1:$C$3329,SMALL(IF('malzeme montaj'!$B$1:$B$3329=N$3,IF('malzeme montaj'!$C$1:$C$3329&lt;&gt;"",ROW('malzeme montaj'!$C$1:$C$3329))),ROWS(N$4:N302))))</f>
        <v/>
      </c>
      <c r="O302" s="38" t="str">
        <f t="array" ref="O302">IF(ROWS(O$4:O302)&gt;O$1,"",INDEX('malzeme montaj'!$C$1:$C$3329,SMALL(IF('malzeme montaj'!$B$1:$B$3329=O$3,IF('malzeme montaj'!$C$1:$C$3329&lt;&gt;"",ROW('malzeme montaj'!$C$1:$C$3329))),ROWS(O$4:O302))))</f>
        <v/>
      </c>
      <c r="P302" s="38" t="str">
        <f t="array" ref="P302">IF(ROWS(P$4:P302)&gt;P$1,"",INDEX('malzeme montaj'!$C$1:$C$3329,SMALL(IF('malzeme montaj'!$B$1:$B$3329=P$3,IF('malzeme montaj'!$C$1:$C$3329&lt;&gt;"",ROW('malzeme montaj'!$C$1:$C$3329))),ROWS(P$4:P302))))</f>
        <v/>
      </c>
      <c r="Q302" s="38" t="str">
        <f t="array" ref="Q302">IF(ROWS(Q$4:Q302)&gt;Q$1,"",INDEX('malzeme montaj'!$C$1:$C$3329,SMALL(IF('malzeme montaj'!$B$1:$B$3329=Q$3,IF('malzeme montaj'!$C$1:$C$3329&lt;&gt;"",ROW('malzeme montaj'!$C$1:$C$3329))),ROWS(Q$4:Q302))))</f>
        <v/>
      </c>
      <c r="R302" s="38" t="str">
        <f t="array" ref="R302">IF(ROWS(R$4:R302)&gt;R$1,"",INDEX('malzeme montaj'!$C$1:$C$3329,SMALL(IF('malzeme montaj'!$B$1:$B$3329=R$3,IF('malzeme montaj'!$C$1:$C$3329&lt;&gt;"",ROW('malzeme montaj'!$C$1:$C$3329))),ROWS(R$4:R302))))</f>
        <v/>
      </c>
      <c r="S302" s="38" t="str">
        <f t="array" ref="S302">IF(ROWS(S$4:S302)&gt;S$1,"",INDEX('malzeme montaj'!$C$1:$C$3329,SMALL(IF('malzeme montaj'!$B$1:$B$3329=S$3,IF('malzeme montaj'!$C$1:$C$3329&lt;&gt;"",ROW('malzeme montaj'!$C$1:$C$3329))),ROWS(S$4:S302))))</f>
        <v/>
      </c>
      <c r="T302" s="38" t="str">
        <f t="array" ref="T302">IF(ROWS(T$4:T302)&gt;T$1,"",INDEX('malzeme montaj'!$C$1:$C$3329,SMALL(IF('malzeme montaj'!$B$1:$B$3329=T$3,IF('malzeme montaj'!$C$1:$C$3329&lt;&gt;"",ROW('malzeme montaj'!$C$1:$C$3329))),ROWS(T$4:T302))))</f>
        <v/>
      </c>
      <c r="U302" s="38" t="str">
        <f t="array" ref="U302">IF(ROWS(U$4:U302)&gt;U$1,"",INDEX('malzeme montaj'!$C$1:$C$3329,SMALL(IF('malzeme montaj'!$B$1:$B$3329=U$3,IF('malzeme montaj'!$C$1:$C$3329&lt;&gt;"",ROW('malzeme montaj'!$C$1:$C$3329))),ROWS(U$4:U302))))</f>
        <v/>
      </c>
      <c r="V302" s="38" t="str">
        <f t="array" ref="V302">IF(ROWS(V$4:V302)&gt;V$1,"",INDEX('malzeme montaj'!$C$1:$C$3329,SMALL(IF('malzeme montaj'!$B$1:$B$3329=V$3,IF('malzeme montaj'!$C$1:$C$3329&lt;&gt;"",ROW('malzeme montaj'!$C$1:$C$3329))),ROWS(V$4:V302))))</f>
        <v/>
      </c>
      <c r="W302" s="38" t="str">
        <f t="array" ref="W302">IF(ROWS(W$4:W302)&gt;W$1,"",INDEX('malzeme montaj'!$C$1:$C$3329,SMALL(IF('malzeme montaj'!$B$1:$B$3329=W$3,IF('malzeme montaj'!$C$1:$C$3329&lt;&gt;"",ROW('malzeme montaj'!$C$1:$C$3329))),ROWS(W$4:W302))))</f>
        <v/>
      </c>
      <c r="X302" s="38" t="str">
        <f t="array" ref="X302">IF(ROWS(X$4:X302)&gt;X$1,"",INDEX('malzeme montaj'!$C$1:$C$3329,SMALL(IF('malzeme montaj'!$B$1:$B$3329=X$3,IF('malzeme montaj'!$C$1:$C$3329&lt;&gt;"",ROW('malzeme montaj'!$C$1:$C$3329))),ROWS(X$4:X302))))</f>
        <v/>
      </c>
      <c r="Y302" s="38" t="str">
        <f t="array" ref="Y302">IF(ROWS(Y$4:Y302)&gt;Y$1,"",INDEX('malzeme montaj'!$C$1:$C$3329,SMALL(IF('malzeme montaj'!$B$1:$B$3329=Y$3,IF('malzeme montaj'!$C$1:$C$3329&lt;&gt;"",ROW('malzeme montaj'!$C$1:$C$3329))),ROWS(Y$4:Y302))))</f>
        <v/>
      </c>
      <c r="Z302" s="38" t="str">
        <f t="array" ref="Z302">IF(ROWS(Z$4:Z302)&gt;Z$1,"",INDEX('malzeme montaj'!$C$1:$C$3329,SMALL(IF('malzeme montaj'!$B$1:$B$3329=Z$3,IF('malzeme montaj'!$C$1:$C$3329&lt;&gt;"",ROW('malzeme montaj'!$C$1:$C$3329))),ROWS(Z$4:Z302))))</f>
        <v/>
      </c>
      <c r="AA302" s="38" t="str">
        <f t="array" ref="AA302">IF(ROWS(AA$4:AA302)&gt;AA$1,"",INDEX('malzeme montaj'!$C$1:$C$3329,SMALL(IF('malzeme montaj'!$B$1:$B$3329=AA$3,IF('malzeme montaj'!$C$1:$C$3329&lt;&gt;"",ROW('malzeme montaj'!$C$1:$C$3329))),ROWS(AA$4:AA302))))</f>
        <v/>
      </c>
      <c r="AB302" s="38" t="str">
        <f t="array" ref="AB302">IF(ROWS(AB$4:AB302)&gt;AB$1,"",INDEX('malzeme montaj'!$C$1:$C$3329,SMALL(IF('malzeme montaj'!$B$1:$B$3329=AB$3,IF('malzeme montaj'!$C$1:$C$3329&lt;&gt;"",ROW('malzeme montaj'!$C$1:$C$3329))),ROWS(AB$4:AB302))))</f>
        <v/>
      </c>
      <c r="AC302" s="38" t="str">
        <f t="array" ref="AC302">IF(ROWS(AC$4:AC302)&gt;AC$1,"",INDEX('malzeme montaj'!$C$1:$C$3329,SMALL(IF('malzeme montaj'!$B$1:$B$3329=AC$3,IF('malzeme montaj'!$C$1:$C$3329&lt;&gt;"",ROW('malzeme montaj'!$C$1:$C$3329))),ROWS(AC$4:AC302))))</f>
        <v/>
      </c>
      <c r="AD302" s="38" t="str">
        <f t="array" ref="AD302">IF(ROWS(AD$4:AD302)&gt;AD$1,"",INDEX('malzeme montaj'!$C$1:$C$3329,SMALL(IF('malzeme montaj'!$B$1:$B$3329=AD$3,IF('malzeme montaj'!$C$1:$C$3329&lt;&gt;"",ROW('malzeme montaj'!$C$1:$C$3329))),ROWS(AD$4:AD302))))</f>
        <v/>
      </c>
      <c r="AE302" s="38" t="str">
        <f t="array" ref="AE302">IF(ROWS(AE$4:AE302)&gt;AE$1,"",INDEX('malzeme montaj'!$C$1:$C$3329,SMALL(IF('malzeme montaj'!$B$1:$B$3329=AE$3,IF('malzeme montaj'!$C$1:$C$3329&lt;&gt;"",ROW('malzeme montaj'!$C$1:$C$3329))),ROWS(AE$4:AE302))))</f>
        <v/>
      </c>
      <c r="AF302" s="38" t="str">
        <f t="array" ref="AF302">IF(ROWS(AF$4:AF302)&gt;AF$1,"",INDEX('malzeme montaj'!$C$1:$C$3329,SMALL(IF('malzeme montaj'!$B$1:$B$3329=AF$3,IF('malzeme montaj'!$C$1:$C$3329&lt;&gt;"",ROW('malzeme montaj'!$C$1:$C$3329))),ROWS(AF$4:AF302))))</f>
        <v/>
      </c>
      <c r="AG302" s="38" t="str">
        <f t="array" ref="AG302">IF(ROWS(AG$4:AG302)&gt;AG$1,"",INDEX('malzeme montaj'!$C$1:$C$3329,SMALL(IF('malzeme montaj'!$B$1:$B$3329=AG$3,IF('malzeme montaj'!$C$1:$C$3329&lt;&gt;"",ROW('malzeme montaj'!$C$1:$C$3329))),ROWS(AG$4:AG302))))</f>
        <v/>
      </c>
      <c r="AH302" s="38" t="str">
        <f t="array" ref="AH302">IF(ROWS(AH$4:AH302)&gt;AH$1,"",INDEX('malzeme montaj'!$C$1:$C$3329,SMALL(IF('malzeme montaj'!$B$1:$B$3329=AH$3,IF('malzeme montaj'!$C$1:$C$3329&lt;&gt;"",ROW('malzeme montaj'!$C$1:$C$3329))),ROWS(AH$4:AH302))))</f>
        <v/>
      </c>
      <c r="AI302" s="38" t="str">
        <f t="array" ref="AI302">IF(ROWS(AI$4:AI302)&gt;AI$1,"",INDEX('malzeme montaj'!$C$1:$C$3329,SMALL(IF('malzeme montaj'!$B$1:$B$3329=AI$3,IF('malzeme montaj'!$C$1:$C$3329&lt;&gt;"",ROW('malzeme montaj'!$C$1:$C$3329))),ROWS(AI$4:AI302))))</f>
        <v/>
      </c>
      <c r="AJ302" s="38" t="str">
        <f t="array" ref="AJ302">IF(ROWS(AJ$4:AJ302)&gt;AJ$1,"",INDEX('malzeme montaj'!$C$1:$C$3329,SMALL(IF('malzeme montaj'!$B$1:$B$3329=AJ$3,IF('malzeme montaj'!$C$1:$C$3329&lt;&gt;"",ROW('malzeme montaj'!$C$1:$C$3329))),ROWS(AJ$4:AJ302))))</f>
        <v/>
      </c>
      <c r="AK302" s="38" t="str">
        <f t="array" ref="AK302">IF(ROWS(AK$4:AK302)&gt;AK$1,"",INDEX('malzeme montaj'!$C$1:$C$3329,SMALL(IF('malzeme montaj'!$B$1:$B$3329=AK$3,IF('malzeme montaj'!$C$1:$C$3329&lt;&gt;"",ROW('malzeme montaj'!$C$1:$C$3329))),ROWS(AK$4:AK302))))</f>
        <v/>
      </c>
      <c r="AL302" s="38" t="str">
        <f t="array" ref="AL302">IF(ROWS(AL$4:AL302)&gt;AL$1,"",INDEX('malzeme montaj'!$C$1:$C$3329,SMALL(IF('malzeme montaj'!$B$1:$B$3329=AL$3,IF('malzeme montaj'!$C$1:$C$3329&lt;&gt;"",ROW('malzeme montaj'!$C$1:$C$3329))),ROWS(AL$4:AL302))))</f>
        <v/>
      </c>
      <c r="AM302" s="38" t="str">
        <f t="array" ref="AM302">IF(ROWS(AM$4:AM302)&gt;AM$1,"",INDEX('malzeme montaj'!$C$1:$C$3329,SMALL(IF('malzeme montaj'!$B$1:$B$3329=AM$3,IF('malzeme montaj'!$C$1:$C$3329&lt;&gt;"",ROW('malzeme montaj'!$C$1:$C$3329))),ROWS(AM$4:AM302))))</f>
        <v/>
      </c>
      <c r="AN302" s="38" t="str">
        <f t="array" ref="AN302">IF(ROWS(AN$4:AN302)&gt;AN$1,"",INDEX('malzeme montaj'!$C$1:$C$3329,SMALL(IF('malzeme montaj'!$B$1:$B$3329=AN$3,IF('malzeme montaj'!$C$1:$C$3329&lt;&gt;"",ROW('malzeme montaj'!$C$1:$C$3329))),ROWS(AN$4:AN302))))</f>
        <v/>
      </c>
      <c r="AO302" s="38" t="str">
        <f t="array" ref="AO302">IF(ROWS(AO$4:AO302)&gt;AO$1,"",INDEX('malzeme montaj'!$C$1:$C$3329,SMALL(IF('malzeme montaj'!$B$1:$B$3329=AO$3,IF('malzeme montaj'!$C$1:$C$3329&lt;&gt;"",ROW('malzeme montaj'!$C$1:$C$3329))),ROWS(AO$4:AO302))))</f>
        <v/>
      </c>
      <c r="AP302" s="38" t="str">
        <f t="array" ref="AP302">IF(ROWS(AP$4:AP302)&gt;AP$1,"",INDEX('malzeme montaj'!$C$1:$C$3329,SMALL(IF('malzeme montaj'!$B$1:$B$3329=AP$3,IF('malzeme montaj'!$C$1:$C$3329&lt;&gt;"",ROW('malzeme montaj'!$C$1:$C$3329))),ROWS(AP$4:AP302))))</f>
        <v/>
      </c>
      <c r="AQ302" s="38" t="str">
        <f t="array" ref="AQ302">IF(ROWS(AQ$4:AQ302)&gt;AQ$1,"",INDEX('malzeme montaj'!$C$1:$C$3329,SMALL(IF('malzeme montaj'!$B$1:$B$3329=AQ$3,IF('malzeme montaj'!$C$1:$C$3329&lt;&gt;"",ROW('malzeme montaj'!$C$1:$C$3329))),ROWS(AQ$4:AQ302))))</f>
        <v/>
      </c>
      <c r="AR302" s="38" t="str">
        <f t="array" ref="AR302">IF(ROWS(AR$4:AR302)&gt;AR$1,"",INDEX('malzeme montaj'!$C$1:$C$3329,SMALL(IF('malzeme montaj'!$B$1:$B$3329=AR$3,IF('malzeme montaj'!$C$1:$C$3329&lt;&gt;"",ROW('malzeme montaj'!$C$1:$C$3329))),ROWS(AR$4:AR302))))</f>
        <v/>
      </c>
      <c r="AS302" s="38" t="str">
        <f t="array" ref="AS302">IF(ROWS(AS$4:AS302)&gt;AS$1,"",INDEX('malzeme montaj'!$C$1:$C$3329,SMALL(IF('malzeme montaj'!$B$1:$B$3329=AS$3,IF('malzeme montaj'!$C$1:$C$3329&lt;&gt;"",ROW('malzeme montaj'!$C$1:$C$3329))),ROWS(AS$4:AS302))))</f>
        <v/>
      </c>
      <c r="AT302" s="38" t="str">
        <f t="array" ref="AT302">IF(ROWS(AT$4:AT302)&gt;AT$1,"",INDEX('malzeme montaj'!$C$1:$C$3329,SMALL(IF('malzeme montaj'!$B$1:$B$3329=AT$3,IF('malzeme montaj'!$C$1:$C$3329&lt;&gt;"",ROW('malzeme montaj'!$C$1:$C$3329))),ROWS(AT$4:AT302))))</f>
        <v/>
      </c>
      <c r="AU302" s="38" t="str">
        <f t="array" ref="AU302">IF(ROWS(AU$4:AU302)&gt;AU$1,"",INDEX('malzeme montaj'!$C$1:$C$3329,SMALL(IF('malzeme montaj'!$B$1:$B$3329=AU$3,IF('malzeme montaj'!$C$1:$C$3329&lt;&gt;"",ROW('malzeme montaj'!$C$1:$C$3329))),ROWS(AU$4:AU302))))</f>
        <v/>
      </c>
      <c r="AV302" s="38" t="str">
        <f t="array" ref="AV302">IF(ROWS(AV$4:AV302)&gt;AV$1,"",INDEX('malzeme montaj'!$C$1:$C$3329,SMALL(IF('malzeme montaj'!$B$1:$B$3329=AV$3,IF('malzeme montaj'!$C$1:$C$3329&lt;&gt;"",ROW('malzeme montaj'!$C$1:$C$3329))),ROWS(AV$4:AV302))))</f>
        <v/>
      </c>
      <c r="AW302" s="38" t="str">
        <f t="array" ref="AW302">IF(ROWS(AW$4:AW302)&gt;AW$1,"",INDEX('malzeme montaj'!$C$1:$C$3329,SMALL(IF('malzeme montaj'!$B$1:$B$3329=AW$3,IF('malzeme montaj'!$C$1:$C$3329&lt;&gt;"",ROW('malzeme montaj'!$C$1:$C$3329))),ROWS(AW$4:AW302))))</f>
        <v/>
      </c>
      <c r="AX302" s="38" t="str">
        <f t="array" ref="AX302">IF(ROWS(AX$4:AX302)&gt;AX$1,"",INDEX('malzeme montaj'!$C$1:$C$3329,SMALL(IF('malzeme montaj'!$B$1:$B$3329=AX$3,IF('malzeme montaj'!$C$1:$C$3329&lt;&gt;"",ROW('malzeme montaj'!$C$1:$C$3329))),ROWS(AX$4:AX302))))</f>
        <v/>
      </c>
      <c r="AY302" s="38" t="str">
        <f t="array" ref="AY302">IF(ROWS(AY$4:AY302)&gt;AY$1,"",INDEX('malzeme montaj'!$C$1:$C$3329,SMALL(IF('malzeme montaj'!$B$1:$B$3329=AY$3,IF('malzeme montaj'!$C$1:$C$3329&lt;&gt;"",ROW('malzeme montaj'!$C$1:$C$3329))),ROWS(AY$4:AY302))))</f>
        <v/>
      </c>
      <c r="AZ302" s="38" t="str">
        <f t="array" ref="AZ302">IF(ROWS(AZ$4:AZ302)&gt;AZ$1,"",INDEX('malzeme montaj'!$C$1:$C$3329,SMALL(IF('malzeme montaj'!$B$1:$B$3329=AZ$3,IF('malzeme montaj'!$C$1:$C$3329&lt;&gt;"",ROW('malzeme montaj'!$C$1:$C$3329))),ROWS(AZ$4:AZ302))))</f>
        <v/>
      </c>
      <c r="BA302" s="38" t="str">
        <f t="array" ref="BA302">IF(ROWS(BA$4:BA302)&gt;BA$1,"",INDEX('malzeme montaj'!$C$1:$C$3329,SMALL(IF('malzeme montaj'!$B$1:$B$3329=BA$3,IF('malzeme montaj'!$C$1:$C$3329&lt;&gt;"",ROW('malzeme montaj'!$C$1:$C$3329))),ROWS(BA$4:BA302))))</f>
        <v/>
      </c>
      <c r="BB302" s="38" t="str">
        <f t="array" ref="BB302">IF(ROWS(BB$4:BB302)&gt;BB$1,"",INDEX('malzeme montaj'!$C$1:$C$3329,SMALL(IF('malzeme montaj'!$B$1:$B$3329=BB$3,IF('malzeme montaj'!$C$1:$C$3329&lt;&gt;"",ROW('malzeme montaj'!$C$1:$C$3329))),ROWS(BB$4:BB302))))</f>
        <v/>
      </c>
      <c r="BC302" s="38" t="str">
        <f t="array" ref="BC302">IF(ROWS(BC$4:BC302)&gt;BC$1,"",INDEX('malzeme montaj'!$C$1:$C$3329,SMALL(IF('malzeme montaj'!$B$1:$B$3329=BC$3,IF('malzeme montaj'!$C$1:$C$3329&lt;&gt;"",ROW('malzeme montaj'!$C$1:$C$3329))),ROWS(BC$4:BC302))))</f>
        <v/>
      </c>
      <c r="BD302" s="38" t="str">
        <f t="array" ref="BD302">IF(ROWS(BD$4:BD302)&gt;BD$1,"",INDEX('malzeme montaj'!$C$1:$C$3329,SMALL(IF('malzeme montaj'!$B$1:$B$3329=BD$3,IF('malzeme montaj'!$C$1:$C$3329&lt;&gt;"",ROW('malzeme montaj'!$C$1:$C$3329))),ROWS(BD$4:BD302))))</f>
        <v/>
      </c>
      <c r="BE302" s="38"/>
      <c r="BF302" s="38" t="str">
        <f t="array" ref="BF302">IF(ROWS(BF$4:BF302)&gt;BF$1,"",INDEX('malzeme montaj'!$C$1:$C$3329,SMALL(IF('malzeme montaj'!$B$1:$B$3329=BF$3,IF('malzeme montaj'!$C$1:$C$3329&lt;&gt;"",ROW('malzeme montaj'!$C$1:$C$3329))),ROWS(BF$4:BF302))))</f>
        <v/>
      </c>
      <c r="BG302" s="38" t="str">
        <f t="array" ref="BG302">IF(ROWS(BG$4:BG302)&gt;BG$1,"",INDEX('malzeme montaj'!$C$1:$C$3329,SMALL(IF('malzeme montaj'!$B$1:$B$3329=BG$3,IF('malzeme montaj'!$C$1:$C$3329&lt;&gt;"",ROW('malzeme montaj'!$C$1:$C$3329))),ROWS(BG$4:BG302))))</f>
        <v/>
      </c>
      <c r="BH302" s="38" t="str">
        <f t="array" ref="BH302">IF(ROWS(BH$4:BH302)&gt;BH$1,"",INDEX('malzeme montaj'!$C$1:$C$3329,SMALL(IF('malzeme montaj'!$B$1:$B$3329=BH$3,IF('malzeme montaj'!$C$1:$C$3329&lt;&gt;"",ROW('malzeme montaj'!$C$1:$C$3329))),ROWS(BH$4:BH302))))</f>
        <v/>
      </c>
      <c r="BI302" s="38" t="str">
        <f t="array" ref="BI302">IF(ROWS(BI$4:BI302)&gt;BI$1,"",INDEX('malzeme montaj'!$C$1:$C$3329,SMALL(IF('malzeme montaj'!$B$1:$B$3329=BI$3,IF('malzeme montaj'!$C$1:$C$3329&lt;&gt;"",ROW('malzeme montaj'!$C$1:$C$3329))),ROWS(BI$4:BI302))))</f>
        <v/>
      </c>
      <c r="BJ302" s="38" t="str">
        <f t="array" ref="BJ302">IF(ROWS(BJ$4:BJ302)&gt;BJ$1,"",INDEX('malzeme montaj'!$C$1:$C$3329,SMALL(IF('malzeme montaj'!$B$1:$B$3329=BJ$3,IF('malzeme montaj'!$C$1:$C$3329&lt;&gt;"",ROW('malzeme montaj'!$C$1:$C$3329))),ROWS(BJ$4:BJ302))))</f>
        <v/>
      </c>
      <c r="BK302" s="38" t="str">
        <f t="array" ref="BK302">IF(ROWS(BK$4:BK302)&gt;BK$1,"",INDEX('malzeme montaj'!$C$1:$C$3329,SMALL(IF('malzeme montaj'!$B$1:$B$3329=BK$3,IF('malzeme montaj'!$C$1:$C$3329&lt;&gt;"",ROW('malzeme montaj'!$C$1:$C$3329))),ROWS(BK$4:BK302))))</f>
        <v/>
      </c>
      <c r="BL302" s="38" t="str">
        <f t="array" ref="BL302">IF(ROWS(BL$4:BL302)&gt;BL$1,"",INDEX('malzeme montaj'!$C$1:$C$3329,SMALL(IF('malzeme montaj'!$B$1:$B$3329=BL$3,IF('malzeme montaj'!$C$1:$C$3329&lt;&gt;"",ROW('malzeme montaj'!$C$1:$C$3329))),ROWS(BL$4:BL302))))</f>
        <v/>
      </c>
      <c r="BM302" s="38" t="str">
        <f t="array" ref="BM302">IF(ROWS(BM$4:BM302)&gt;BM$1,"",INDEX('malzeme montaj'!$C$1:$C$3329,SMALL(IF('malzeme montaj'!$B$1:$B$3329=BM$3,IF('malzeme montaj'!$C$1:$C$3329&lt;&gt;"",ROW('malzeme montaj'!$C$1:$C$3329))),ROWS(BM$4:BM302))))</f>
        <v/>
      </c>
      <c r="BN302" s="38" t="str">
        <f t="array" ref="BN302">IF(ROWS(BN$4:BN302)&gt;BN$1,"",INDEX('malzeme montaj'!$C$1:$C$3329,SMALL(IF('malzeme montaj'!$B$1:$B$3329=BN$3,IF('malzeme montaj'!$C$1:$C$3329&lt;&gt;"",ROW('malzeme montaj'!$C$1:$C$3329))),ROWS(BN$4:BN302))))</f>
        <v/>
      </c>
      <c r="BO302" s="38" t="str">
        <f t="array" ref="BO302">IF(ROWS(BO$4:BO302)&gt;BO$1,"",INDEX('malzeme montaj'!$C$1:$C$3329,SMALL(IF('malzeme montaj'!$B$1:$B$3329=BO$3,IF('malzeme montaj'!$C$1:$C$3329&lt;&gt;"",ROW('malzeme montaj'!$C$1:$C$3329))),ROWS(BO$4:BO302))))</f>
        <v/>
      </c>
      <c r="BP302" s="38" t="str">
        <f t="array" ref="BP302">IF(ROWS(BP$4:BP302)&gt;BP$1,"",INDEX('malzeme montaj'!$C$1:$C$3329,SMALL(IF('malzeme montaj'!$B$1:$B$3329=BP$3,IF('malzeme montaj'!$C$1:$C$3329&lt;&gt;"",ROW('malzeme montaj'!$C$1:$C$3329))),ROWS(BP$4:BP302))))</f>
        <v/>
      </c>
      <c r="BQ302" s="38" t="str">
        <f t="array" ref="BQ302">IF(ROWS(BQ$4:BQ302)&gt;BQ$1,"",INDEX('malzeme montaj'!$C$1:$C$3329,SMALL(IF('malzeme montaj'!$B$1:$B$3329=BQ$3,IF('malzeme montaj'!$C$1:$C$3329&lt;&gt;"",ROW('malzeme montaj'!$C$1:$C$3329))),ROWS(BQ$4:BQ302))))</f>
        <v/>
      </c>
      <c r="BR302" s="38" t="str">
        <f t="array" ref="BR302">IF(ROWS(BR$4:BR302)&gt;BR$1,"",INDEX('malzeme montaj'!$C$1:$C$3329,SMALL(IF('malzeme montaj'!$B$1:$B$3329=BR$3,IF('malzeme montaj'!$C$1:$C$3329&lt;&gt;"",ROW('malzeme montaj'!$C$1:$C$3329))),ROWS(BR$4:BR302))))</f>
        <v/>
      </c>
      <c r="BS302" s="38" t="str">
        <f t="array" ref="BS302">IF(ROWS(BS$4:BS302)&gt;BS$1,"",INDEX('malzeme montaj'!$C$1:$C$3329,SMALL(IF('malzeme montaj'!$B$1:$B$3329=BS$3,IF('malzeme montaj'!$C$1:$C$3329&lt;&gt;"",ROW('malzeme montaj'!$C$1:$C$3329))),ROWS(BS$4:BS302))))</f>
        <v/>
      </c>
      <c r="BT302" s="38" t="str">
        <f t="array" ref="BT302">IF(ROWS(BT$4:BT302)&gt;BT$1,"",INDEX('malzeme montaj'!$C$1:$C$3329,SMALL(IF('malzeme montaj'!$B$1:$B$3329=BT$3,IF('malzeme montaj'!$C$1:$C$3329&lt;&gt;"",ROW('malzeme montaj'!$C$1:$C$3329))),ROWS(BT$4:BT302))))</f>
        <v/>
      </c>
      <c r="BU302" s="34" t="str">
        <f t="array" ref="BU302">IF(ROWS(BU$4:BU302)&gt;BU$1,"",INDEX('malzeme montaj'!$C$1:$C$3329,SMALL(IF('malzeme montaj'!$B$1:$B$3329=BU$3,IF('malzeme montaj'!$C$1:$C$3329&lt;&gt;"",ROW('malzeme montaj'!$C$1:$C$3329))),ROWS(BU$4:BU302))))</f>
        <v/>
      </c>
      <c r="BV302" s="34" t="str">
        <f t="array" ref="BV302">IF(ROWS(BV$4:BV302)&gt;BV$1,"",INDEX('malzeme montaj'!$C$1:$C$3329,SMALL(IF('malzeme montaj'!$B$1:$B$3329=BV$3,IF('malzeme montaj'!$C$1:$C$3329&lt;&gt;"",ROW('malzeme montaj'!$C$1:$C$3329))),ROWS(BV$4:BV302))))</f>
        <v/>
      </c>
      <c r="BW302" s="34" t="str">
        <f t="array" ref="BW302">IF(ROWS(BW$4:BW302)&gt;BW$1,"",INDEX('malzeme montaj'!$C$1:$C$3329,SMALL(IF('malzeme montaj'!$B$1:$B$3329=BW$3,IF('malzeme montaj'!$C$1:$C$3329&lt;&gt;"",ROW('malzeme montaj'!$C$1:$C$3329))),ROWS(BW$4:BW302))))</f>
        <v/>
      </c>
      <c r="BX302" s="34" t="str">
        <f t="array" ref="BX302">IF(ROWS(BX$4:BX302)&gt;BX$1,"",INDEX('malzeme montaj'!$C$1:$C$3329,SMALL(IF('malzeme montaj'!$B$1:$B$3329=BX$3,IF('malzeme montaj'!$C$1:$C$3329&lt;&gt;"",ROW('malzeme montaj'!$C$1:$C$3329))),ROWS(BX$4:BX302))))</f>
        <v/>
      </c>
      <c r="BY302" s="34" t="str">
        <f t="array" ref="BY302">IF(ROWS(BY$4:BY302)&gt;BY$1,"",INDEX('malzeme montaj'!$C$1:$C$3329,SMALL(IF('malzeme montaj'!$B$1:$B$3329=BY$3,IF('malzeme montaj'!$C$1:$C$3329&lt;&gt;"",ROW('malzeme montaj'!$C$1:$C$3329))),ROWS(BY$4:BY302))))</f>
        <v/>
      </c>
      <c r="BZ302" s="34" t="str">
        <f t="array" ref="BZ302">IF(ROWS(BZ$4:BZ302)&gt;BZ$1,"",INDEX('malzeme montaj'!$C$1:$C$3329,SMALL(IF('malzeme montaj'!$B$1:$B$3329=BZ$3,IF('malzeme montaj'!$C$1:$C$3329&lt;&gt;"",ROW('malzeme montaj'!$C$1:$C$3329))),ROWS(BZ$4:BZ302))))</f>
        <v/>
      </c>
      <c r="CA302" s="34" t="str">
        <f t="array" ref="CA302">IF(ROWS(CA$4:CA302)&gt;CA$1,"",INDEX('malzeme montaj'!$C$1:$C$3329,SMALL(IF('malzeme montaj'!$B$1:$B$3329=CA$3,IF('malzeme montaj'!$C$1:$C$3329&lt;&gt;"",ROW('malzeme montaj'!$C$1:$C$3329))),ROWS(CA$4:CA302))))</f>
        <v/>
      </c>
      <c r="CB302" s="34" t="str">
        <f t="array" ref="CB302">IF(ROWS(CB$4:CB302)&gt;CB$1,"",INDEX('malzeme montaj'!$C$1:$C$3329,SMALL(IF('malzeme montaj'!$B$1:$B$3329=CB$3,IF('malzeme montaj'!$C$1:$C$3329&lt;&gt;"",ROW('malzeme montaj'!$C$1:$C$3329))),ROWS(CB$4:CB302))))</f>
        <v/>
      </c>
      <c r="CC302" s="34" t="str">
        <f t="array" ref="CC302">IF(ROWS(CC$4:CC302)&gt;CC$1,"",INDEX('malzeme montaj'!$C$1:$C$3329,SMALL(IF('malzeme montaj'!$B$1:$B$3329=CC$3,IF('malzeme montaj'!$C$1:$C$3329&lt;&gt;"",ROW('malzeme montaj'!$C$1:$C$3329))),ROWS(CC$4:CC302))))</f>
        <v/>
      </c>
      <c r="CD302" s="34" t="str">
        <f t="array" ref="CD302">IF(ROWS(CD$4:CD302)&gt;CD$1,"",INDEX('malzeme montaj'!$C$1:$C$3329,SMALL(IF('malzeme montaj'!$B$1:$B$3329=CD$3,IF('malzeme montaj'!$C$1:$C$3329&lt;&gt;"",ROW('malzeme montaj'!$C$1:$C$3329))),ROWS(CD$4:CD302))))</f>
        <v/>
      </c>
      <c r="CE302" s="34" t="str">
        <f t="array" ref="CE302">IF(ROWS(CE$4:CE302)&gt;CE$1,"",INDEX('malzeme montaj'!$C$1:$C$3329,SMALL(IF('malzeme montaj'!$B$1:$B$3329=CE$3,IF('malzeme montaj'!$C$1:$C$3329&lt;&gt;"",ROW('malzeme montaj'!$C$1:$C$3329))),ROWS(CE$4:CE302))))</f>
        <v/>
      </c>
      <c r="CF302" s="34" t="str">
        <f t="array" ref="CF302">IF(ROWS(CF$4:CF302)&gt;CF$1,"",INDEX('malzeme montaj'!$C$1:$C$3329,SMALL(IF('malzeme montaj'!$B$1:$B$3329=CF$3,IF('malzeme montaj'!$C$1:$C$3329&lt;&gt;"",ROW('malzeme montaj'!$C$1:$C$3329))),ROWS(CF$4:CF302))))</f>
        <v/>
      </c>
      <c r="CG302" s="34" t="str">
        <f t="array" ref="CG302">IF(ROWS(CG$4:CG302)&gt;CG$1,"",INDEX('malzeme montaj'!$C$1:$C$3329,SMALL(IF('malzeme montaj'!$B$1:$B$3329=CG$3,IF('malzeme montaj'!$C$1:$C$3329&lt;&gt;"",ROW('malzeme montaj'!$C$1:$C$3329))),ROWS(CG$4:CG302))))</f>
        <v/>
      </c>
      <c r="CH302" s="34" t="str">
        <f t="array" ref="CH302">IF(ROWS(CH$4:CH302)&gt;CH$1,"",INDEX('malzeme montaj'!$C$1:$C$3329,SMALL(IF('malzeme montaj'!$B$1:$B$3329=CH$3,IF('malzeme montaj'!$C$1:$C$3329&lt;&gt;"",ROW('malzeme montaj'!$C$1:$C$3329))),ROWS(CH$4:CH302))))</f>
        <v/>
      </c>
      <c r="CI302" s="34" t="str">
        <f t="array" ref="CI302">IF(ROWS(CI$4:CI302)&gt;CI$1,"",INDEX('malzeme montaj'!$C$1:$C$3329,SMALL(IF('malzeme montaj'!$B$1:$B$3329=CI$3,IF('malzeme montaj'!$C$1:$C$3329&lt;&gt;"",ROW('malzeme montaj'!$C$1:$C$3329))),ROWS(CI$4:CI302))))</f>
        <v/>
      </c>
      <c r="CJ302" s="34" t="str">
        <f t="array" ref="CJ302">IF(ROWS(CJ$4:CJ302)&gt;CJ$1,"",INDEX('malzeme montaj'!$C$1:$C$3329,SMALL(IF('malzeme montaj'!$B$1:$B$3329=CJ$3,IF('malzeme montaj'!$C$1:$C$3329&lt;&gt;"",ROW('malzeme montaj'!$C$1:$C$3329))),ROWS(CJ$4:CJ302))))</f>
        <v/>
      </c>
      <c r="CK302" s="34" t="str">
        <f t="array" ref="CK302">IF(ROWS(CK$4:CK302)&gt;CK$1,"",INDEX('malzeme montaj'!$C$1:$C$3329,SMALL(IF('malzeme montaj'!$B$1:$B$3329=CK$3,IF('malzeme montaj'!$C$1:$C$3329&lt;&gt;"",ROW('malzeme montaj'!$C$1:$C$3329))),ROWS(CK$4:CK302))))</f>
        <v/>
      </c>
      <c r="CL302" s="34" t="str">
        <f t="array" ref="CL302">IF(ROWS(CL$4:CL302)&gt;CL$1,"",INDEX('malzeme montaj'!$C$1:$C$3329,SMALL(IF('malzeme montaj'!$B$1:$B$3329=CL$3,IF('malzeme montaj'!$C$1:$C$3329&lt;&gt;"",ROW('malzeme montaj'!$C$1:$C$3329))),ROWS(CL$4:CL302))))</f>
        <v/>
      </c>
      <c r="CM302" s="34" t="str">
        <f t="array" ref="CM302">IF(ROWS(CM$4:CM302)&gt;CM$1,"",INDEX('malzeme montaj'!$C$1:$C$3329,SMALL(IF('malzeme montaj'!$B$1:$B$3329=CM$3,IF('malzeme montaj'!$C$1:$C$3329&lt;&gt;"",ROW('malzeme montaj'!$C$1:$C$3329))),ROWS(CM$4:CM302))))</f>
        <v/>
      </c>
      <c r="CN302" s="34" t="str">
        <f t="array" ref="CN302">IF(ROWS(CN$4:CN302)&gt;CN$1,"",INDEX('malzeme montaj'!$C$1:$C$3329,SMALL(IF('malzeme montaj'!$B$1:$B$3329=CN$3,IF('malzeme montaj'!$C$1:$C$3329&lt;&gt;"",ROW('malzeme montaj'!$C$1:$C$3329))),ROWS(CN$4:CN302))))</f>
        <v/>
      </c>
      <c r="CO302" s="34" t="str">
        <f t="array" ref="CO302">IF(ROWS(CO$4:CO302)&gt;CO$1,"",INDEX('malzeme montaj'!$C$1:$C$3329,SMALL(IF('malzeme montaj'!$B$1:$B$3329=CO$3,IF('malzeme montaj'!$C$1:$C$3329&lt;&gt;"",ROW('malzeme montaj'!$C$1:$C$3329))),ROWS(CO$4:CO302))))</f>
        <v/>
      </c>
      <c r="CP302" s="34" t="str">
        <f t="array" ref="CP302">IF(ROWS(CP$4:CP302)&gt;CP$1,"",INDEX('malzeme montaj'!$C$1:$C$3329,SMALL(IF('malzeme montaj'!$B$1:$B$3329=CP$3,IF('malzeme montaj'!$C$1:$C$3329&lt;&gt;"",ROW('malzeme montaj'!$C$1:$C$3329))),ROWS(CP$4:CP302))))</f>
        <v/>
      </c>
      <c r="CQ302" s="34" t="str">
        <f t="array" ref="CQ302">IF(ROWS(CQ$4:CQ302)&gt;CQ$1,"",INDEX('malzeme montaj'!$C$1:$C$3329,SMALL(IF('malzeme montaj'!$B$1:$B$3329=CQ$3,IF('malzeme montaj'!$C$1:$C$3329&lt;&gt;"",ROW('malzeme montaj'!$C$1:$C$3329))),ROWS(CQ$4:CQ302))))</f>
        <v/>
      </c>
      <c r="CR302" s="34" t="str">
        <f t="array" ref="CR302">IF(ROWS(CR$4:CR302)&gt;CR$1,"",INDEX('malzeme montaj'!$C$1:$C$3329,SMALL(IF('malzeme montaj'!$B$1:$B$3329=CR$3,IF('malzeme montaj'!$C$1:$C$3329&lt;&gt;"",ROW('malzeme montaj'!$C$1:$C$3329))),ROWS(CR$4:CR302))))</f>
        <v/>
      </c>
      <c r="CS302" s="34" t="str">
        <f t="array" ref="CS302">IF(ROWS(CS$4:CS302)&gt;CS$1,"",INDEX('malzeme montaj'!$C$1:$C$3329,SMALL(IF('malzeme montaj'!$B$1:$B$3329=CS$3,IF('malzeme montaj'!$C$1:$C$3329&lt;&gt;"",ROW('malzeme montaj'!$C$1:$C$3329))),ROWS(CS$4:CS302))))</f>
        <v/>
      </c>
      <c r="CT302" s="34" t="str">
        <f t="array" ref="CT302">IF(ROWS(CT$4:CT302)&gt;CT$1,"",INDEX('malzeme montaj'!$C$1:$C$3329,SMALL(IF('malzeme montaj'!$B$1:$B$3329=CT$3,IF('malzeme montaj'!$C$1:$C$3329&lt;&gt;"",ROW('malzeme montaj'!$C$1:$C$3329))),ROWS(CT$4:CT302))))</f>
        <v/>
      </c>
      <c r="CU302" s="34" t="str">
        <f t="array" ref="CU302">IF(ROWS(CU$4:CU302)&gt;CU$1,"",INDEX('malzeme montaj'!$C$1:$C$3329,SMALL(IF('malzeme montaj'!$B$1:$B$3329=CU$3,IF('malzeme montaj'!$C$1:$C$3329&lt;&gt;"",ROW('malzeme montaj'!$C$1:$C$3329))),ROWS(CU$4:CU302))))</f>
        <v/>
      </c>
      <c r="CV302" s="34" t="str">
        <f t="array" ref="CV302">IF(ROWS(CV$4:CV302)&gt;CV$1,"",INDEX('malzeme montaj'!$C$1:$C$3329,SMALL(IF('malzeme montaj'!$B$1:$B$3329=CV$3,IF('malzeme montaj'!$C$1:$C$3329&lt;&gt;"",ROW('malzeme montaj'!$C$1:$C$3329))),ROWS(CV$4:CV302))))</f>
        <v/>
      </c>
      <c r="CW302" s="34" t="str">
        <f t="array" ref="CW302">IF(ROWS(CW$4:CW302)&gt;CW$1,"",INDEX('malzeme montaj'!$C$1:$C$3329,SMALL(IF('malzeme montaj'!$B$1:$B$3329=CW$3,IF('malzeme montaj'!$C$1:$C$3329&lt;&gt;"",ROW('malzeme montaj'!$C$1:$C$3329))),ROWS(CW$4:CW302))))</f>
        <v/>
      </c>
      <c r="CX302" s="34" t="str">
        <f t="array" ref="CX302">IF(ROWS(CX$4:CX302)&gt;CX$1,"",INDEX('malzeme montaj'!$C$1:$C$3329,SMALL(IF('malzeme montaj'!$B$1:$B$3329=CX$3,IF('malzeme montaj'!$C$1:$C$3329&lt;&gt;"",ROW('malzeme montaj'!$C$1:$C$3329))),ROWS(CX$4:CX302))))</f>
        <v/>
      </c>
      <c r="CY302" s="34" t="str">
        <f t="array" ref="CY302">IF(ROWS(CY$4:CY302)&gt;CY$1,"",INDEX('malzeme montaj'!$C$1:$C$3329,SMALL(IF('malzeme montaj'!$B$1:$B$3329=CY$3,IF('malzeme montaj'!$C$1:$C$3329&lt;&gt;"",ROW('malzeme montaj'!$C$1:$C$3329))),ROWS(CY$4:CY302))))</f>
        <v/>
      </c>
      <c r="CZ302" s="34" t="str">
        <f t="array" ref="CZ302">IF(ROWS(CZ$4:CZ302)&gt;CZ$1,"",INDEX('malzeme montaj'!$C$1:$C$3329,SMALL(IF('malzeme montaj'!$B$1:$B$3329=CZ$3,IF('malzeme montaj'!$C$1:$C$3329&lt;&gt;"",ROW('malzeme montaj'!$C$1:$C$3329))),ROWS(CZ$4:CZ302))))</f>
        <v/>
      </c>
      <c r="DA302" s="34" t="str">
        <f t="array" ref="DA302">IF(ROWS(DA$4:DA302)&gt;DA$1,"",INDEX('malzeme montaj'!$C$1:$C$3329,SMALL(IF('malzeme montaj'!$B$1:$B$3329=DA$3,IF('malzeme montaj'!$C$1:$C$3329&lt;&gt;"",ROW('malzeme montaj'!$C$1:$C$3329))),ROWS(DA$4:DA302))))</f>
        <v/>
      </c>
      <c r="DB302" s="34" t="str">
        <f t="array" ref="DB302">IF(ROWS(DB$4:DB302)&gt;DB$1,"",INDEX('malzeme montaj'!$C$1:$C$3329,SMALL(IF('malzeme montaj'!$B$1:$B$3329=DB$3,IF('malzeme montaj'!$C$1:$C$3329&lt;&gt;"",ROW('malzeme montaj'!$C$1:$C$3329))),ROWS(DB$4:DB302))))</f>
        <v/>
      </c>
      <c r="DC302" s="34" t="str">
        <f t="array" ref="DC302">IF(ROWS(DC$4:DC302)&gt;DC$1,"",INDEX('malzeme montaj'!$C$1:$C$3329,SMALL(IF('malzeme montaj'!$B$1:$B$3329=DC$3,IF('malzeme montaj'!$C$1:$C$3329&lt;&gt;"",ROW('malzeme montaj'!$C$1:$C$3329))),ROWS(DC$4:DC302))))</f>
        <v/>
      </c>
      <c r="DD302" s="34" t="str">
        <f t="array" ref="DD302">IF(ROWS(DD$4:DD302)&gt;DD$1,"",INDEX('malzeme montaj'!$C$1:$C$3329,SMALL(IF('malzeme montaj'!$B$1:$B$3329=DD$3,IF('malzeme montaj'!$C$1:$C$3329&lt;&gt;"",ROW('malzeme montaj'!$C$1:$C$3329))),ROWS(DD$4:DD302))))</f>
        <v/>
      </c>
      <c r="DE302" s="34" t="str">
        <f t="array" ref="DE302">IF(ROWS(DE$4:DE302)&gt;DE$1,"",INDEX('malzeme montaj'!$C$1:$C$3329,SMALL(IF('malzeme montaj'!$B$1:$B$3329=DE$3,IF('malzeme montaj'!$C$1:$C$3329&lt;&gt;"",ROW('malzeme montaj'!$C$1:$C$3329))),ROWS(DE$4:DE302))))</f>
        <v/>
      </c>
      <c r="DF302" s="34" t="str">
        <f t="array" ref="DF302">IF(ROWS(DF$4:DF302)&gt;DF$1,"",INDEX('malzeme montaj'!$C$1:$C$3329,SMALL(IF('malzeme montaj'!$B$1:$B$3329=DF$3,IF('malzeme montaj'!$C$1:$C$3329&lt;&gt;"",ROW('malzeme montaj'!$C$1:$C$3329))),ROWS(DF$4:DF302))))</f>
        <v/>
      </c>
      <c r="DG302" s="34" t="str">
        <f t="array" ref="DG302">IF(ROWS(DG$4:DG302)&gt;DG$1,"",INDEX('malzeme montaj'!$C$1:$C$3329,SMALL(IF('malzeme montaj'!$B$1:$B$3329=DG$3,IF('malzeme montaj'!$C$1:$C$3329&lt;&gt;"",ROW('malzeme montaj'!$C$1:$C$3329))),ROWS(DG$4:DG302))))</f>
        <v/>
      </c>
      <c r="DH302" s="34" t="str">
        <f t="array" ref="DH302">IF(ROWS(DH$4:DH302)&gt;DH$1,"",INDEX('malzeme montaj'!$C$1:$C$3329,SMALL(IF('malzeme montaj'!$B$1:$B$3329=DH$3,IF('malzeme montaj'!$C$1:$C$3329&lt;&gt;"",ROW('malzeme montaj'!$C$1:$C$3329))),ROWS(DH$4:DH302))))</f>
        <v/>
      </c>
      <c r="DI302" s="34" t="str">
        <f t="array" ref="DI302">IF(ROWS(DI$4:DI302)&gt;DI$1,"",INDEX('malzeme montaj'!$C$1:$C$3329,SMALL(IF('malzeme montaj'!$B$1:$B$3329=DI$3,IF('malzeme montaj'!$C$1:$C$3329&lt;&gt;"",ROW('malzeme montaj'!$C$1:$C$3329))),ROWS(DI$4:DI302))))</f>
        <v/>
      </c>
      <c r="DJ302" s="34" t="str">
        <f t="array" ref="DJ302">IF(ROWS(DJ$4:DJ302)&gt;DJ$1,"",INDEX('malzeme montaj'!$C$1:$C$3329,SMALL(IF('malzeme montaj'!$B$1:$B$3329=DJ$3,IF('malzeme montaj'!$C$1:$C$3329&lt;&gt;"",ROW('malzeme montaj'!$C$1:$C$3329))),ROWS(DJ$4:DJ302))))</f>
        <v/>
      </c>
      <c r="DK302" s="34" t="str">
        <f t="array" ref="DK302">IF(ROWS(DK$4:DK302)&gt;DK$1,"",INDEX('malzeme montaj'!$C$1:$C$3329,SMALL(IF('malzeme montaj'!$B$1:$B$3329=DK$3,IF('malzeme montaj'!$C$1:$C$3329&lt;&gt;"",ROW('malzeme montaj'!$C$1:$C$3329))),ROWS(DK$4:DK302))))</f>
        <v/>
      </c>
      <c r="DL302" s="34" t="str">
        <f t="array" ref="DL302">IF(ROWS(DL$4:DL302)&gt;DL$1,"",INDEX('malzeme montaj'!$C$1:$C$3329,SMALL(IF('malzeme montaj'!$B$1:$B$3329=DL$3,IF('malzeme montaj'!$C$1:$C$3329&lt;&gt;"",ROW('malzeme montaj'!$C$1:$C$3329))),ROWS(DL$4:DL302))))</f>
        <v/>
      </c>
      <c r="DQ302" s="34" t="str">
        <f t="array" ref="DQ302">IF(ROWS(DQ$4:DQ302)&gt;DQ$1,"",INDEX('malzeme montaj'!$C$1:$C$3329,SMALL(IF('malzeme montaj'!$B$1:$B$3329=DQ$3,IF('malzeme montaj'!$C$1:$C$3329&lt;&gt;"",ROW('malzeme montaj'!$C$1:$C$3329))),ROWS(DQ$4:DQ302))))</f>
        <v/>
      </c>
      <c r="DR302" s="34" t="str">
        <f t="array" ref="DR302">IF(ROWS(DR$4:DR302)&gt;DR$1,"",INDEX('malzeme montaj'!$C$1:$C$3329,SMALL(IF('malzeme montaj'!$B$1:$B$3329=DR$3,IF('malzeme montaj'!$C$1:$C$3329&lt;&gt;"",ROW('malzeme montaj'!$C$1:$C$3329))),ROWS(DR$4:DR302))))</f>
        <v/>
      </c>
      <c r="DS302" s="34" t="str">
        <f t="array" ref="DS302">IF(ROWS(DS$4:DS302)&gt;DS$1,"",INDEX('malzeme montaj'!$C$1:$C$3329,SMALL(IF('malzeme montaj'!$B$1:$B$3329=DS$3,IF('malzeme montaj'!$C$1:$C$3329&lt;&gt;"",ROW('malzeme montaj'!$C$1:$C$3329))),ROWS(DS$4:DS302))))</f>
        <v/>
      </c>
      <c r="DT302" s="34" t="str">
        <f t="array" ref="DT302">IF(ROWS(DT$4:DT302)&gt;DT$1,"",INDEX('malzeme montaj'!$C$1:$C$3329,SMALL(IF('malzeme montaj'!$B$1:$B$3329=DT$3,IF('malzeme montaj'!$C$1:$C$3329&lt;&gt;"",ROW('malzeme montaj'!$C$1:$C$3329))),ROWS(DT$4:DT302))))</f>
        <v/>
      </c>
      <c r="DU302" s="34" t="str">
        <f t="array" ref="DU302">IF(ROWS(DU$4:DU302)&gt;DU$1,"",INDEX('malzeme montaj'!$C$1:$C$3329,SMALL(IF('malzeme montaj'!$B$1:$B$3329=DU$3,IF('malzeme montaj'!$C$1:$C$3329&lt;&gt;"",ROW('malzeme montaj'!$C$1:$C$3329))),ROWS(DU$4:DU302))))</f>
        <v/>
      </c>
      <c r="DV302" s="34" t="str">
        <f t="array" ref="DV302">IF(ROWS(DV$4:DV302)&gt;DV$1,"",INDEX('malzeme montaj'!$C$1:$C$3329,SMALL(IF('malzeme montaj'!$B$1:$B$3329=DV$3,IF('malzeme montaj'!$C$1:$C$3329&lt;&gt;"",ROW('malzeme montaj'!$C$1:$C$3329))),ROWS(DV$4:DV302))))</f>
        <v/>
      </c>
      <c r="DW302" s="34" t="str">
        <f t="array" ref="DW302">IF(ROWS(DW$4:DW302)&gt;DW$1,"",INDEX('malzeme montaj'!$C$1:$C$3329,SMALL(IF('malzeme montaj'!$B$1:$B$3329=DW$3,IF('malzeme montaj'!$C$1:$C$3329&lt;&gt;"",ROW('malzeme montaj'!$C$1:$C$3329))),ROWS(DW$4:DW302))))</f>
        <v/>
      </c>
      <c r="DX302" s="34" t="str">
        <f t="array" ref="DX302">IF(ROWS(DX$4:DX302)&gt;DX$1,"",INDEX('malzeme montaj'!$C$1:$C$3329,SMALL(IF('malzeme montaj'!$B$1:$B$3329=DX$3,IF('malzeme montaj'!$C$1:$C$3329&lt;&gt;"",ROW('malzeme montaj'!$C$1:$C$3329))),ROWS(DX$4:DX302))))</f>
        <v/>
      </c>
      <c r="DY302" s="34" t="str">
        <f t="array" ref="DY302">IF(ROWS(DY$4:DY302)&gt;DY$1,"",INDEX('malzeme montaj'!$C$1:$C$3329,SMALL(IF('malzeme montaj'!$B$1:$B$3329=DY$3,IF('malzeme montaj'!$C$1:$C$3329&lt;&gt;"",ROW('malzeme montaj'!$C$1:$C$3329))),ROWS(DY$4:DY302))))</f>
        <v/>
      </c>
      <c r="DZ302" s="34" t="str">
        <f t="array" ref="DZ302">IF(ROWS(DZ$4:DZ302)&gt;DZ$1,"",INDEX('malzeme montaj'!$C$1:$C$3329,SMALL(IF('malzeme montaj'!$B$1:$B$3329=DZ$3,IF('malzeme montaj'!$C$1:$C$3329&lt;&gt;"",ROW('malzeme montaj'!$C$1:$C$3329))),ROWS(DZ$4:DZ302))))</f>
        <v/>
      </c>
      <c r="EA302" s="34" t="str">
        <f t="array" ref="EA302">IF(ROWS(EA$4:EA302)&gt;EA$1,"",INDEX('malzeme montaj'!$C$1:$C$3329,SMALL(IF('malzeme montaj'!$B$1:$B$3329=EA$3,IF('malzeme montaj'!$C$1:$C$3329&lt;&gt;"",ROW('malzeme montaj'!$C$1:$C$3329))),ROWS(EA$4:EA302))))</f>
        <v/>
      </c>
      <c r="EB302" s="34" t="str">
        <f t="array" ref="EB302">IF(ROWS(EB$4:EB302)&gt;EB$1,"",INDEX('malzeme montaj'!$C$1:$C$3329,SMALL(IF('malzeme montaj'!$B$1:$B$3329=EB$3,IF('malzeme montaj'!$C$1:$C$3329&lt;&gt;"",ROW('malzeme montaj'!$C$1:$C$3329))),ROWS(EB$4:EB302))))</f>
        <v/>
      </c>
      <c r="EC302" s="34" t="str">
        <f t="array" ref="EC302">IF(ROWS(EC$4:EC302)&gt;EC$1,"",INDEX('malzeme montaj'!$C$1:$C$3329,SMALL(IF('malzeme montaj'!$B$1:$B$3329=EC$3,IF('malzeme montaj'!$C$1:$C$3329&lt;&gt;"",ROW('malzeme montaj'!$C$1:$C$3329))),ROWS(EC$4:EC302))))</f>
        <v/>
      </c>
      <c r="ED302" s="34" t="str">
        <f t="array" ref="ED302">IF(ROWS(ED$4:ED302)&gt;ED$1,"",INDEX('malzeme montaj'!$C$1:$C$3329,SMALL(IF('malzeme montaj'!$B$1:$B$3329=ED$3,IF('malzeme montaj'!$C$1:$C$3329&lt;&gt;"",ROW('malzeme montaj'!$C$1:$C$3329))),ROWS(ED$4:ED302))))</f>
        <v/>
      </c>
      <c r="EE302" s="34" t="str">
        <f t="array" ref="EE302">IF(ROWS(EE$4:EE302)&gt;EE$1,"",INDEX('malzeme montaj'!$C$1:$C$3329,SMALL(IF('malzeme montaj'!$B$1:$B$3329=EE$3,IF('malzeme montaj'!$C$1:$C$3329&lt;&gt;"",ROW('malzeme montaj'!$C$1:$C$3329))),ROWS(EE$4:EE302))))</f>
        <v/>
      </c>
      <c r="EF302" s="34" t="str">
        <f t="array" ref="EF302">IF(ROWS(EF$4:EF302)&gt;EF$1,"",INDEX('malzeme montaj'!$C$1:$C$3329,SMALL(IF('malzeme montaj'!$B$1:$B$3329=EF$3,IF('malzeme montaj'!$C$1:$C$3329&lt;&gt;"",ROW('malzeme montaj'!$C$1:$C$3329))),ROWS(EF$4:EF302))))</f>
        <v/>
      </c>
      <c r="EG302" s="34" t="str">
        <f t="array" ref="EG302">IF(ROWS(EG$4:EG302)&gt;EG$1,"",INDEX('malzeme montaj'!$C$1:$C$3329,SMALL(IF('malzeme montaj'!$B$1:$B$3329=EG$3,IF('malzeme montaj'!$C$1:$C$3329&lt;&gt;"",ROW('malzeme montaj'!$C$1:$C$3329))),ROWS(EG$4:EG302))))</f>
        <v/>
      </c>
      <c r="EH302" s="34" t="str">
        <f t="array" ref="EH302">IF(ROWS(EH$4:EH302)&gt;EH$1,"",INDEX('malzeme montaj'!$C$1:$C$3329,SMALL(IF('malzeme montaj'!$B$1:$B$3329=EH$3,IF('malzeme montaj'!$C$1:$C$3329&lt;&gt;"",ROW('malzeme montaj'!$C$1:$C$3329))),ROWS(EH$4:EH302))))</f>
        <v/>
      </c>
      <c r="EI302" s="34" t="str">
        <f t="array" ref="EI302">IF(ROWS(EI$4:EI302)&gt;EI$1,"",INDEX('malzeme montaj'!$C$1:$C$3329,SMALL(IF('malzeme montaj'!$B$1:$B$3329=EI$3,IF('malzeme montaj'!$C$1:$C$3329&lt;&gt;"",ROW('malzeme montaj'!$C$1:$C$3329))),ROWS(EI$4:EI302))))</f>
        <v/>
      </c>
      <c r="EJ302" s="34" t="str">
        <f t="array" ref="EJ302">IF(ROWS(EJ$4:EJ302)&gt;EJ$1,"",INDEX('malzeme montaj'!$C$1:$C$3329,SMALL(IF('malzeme montaj'!$B$1:$B$3329=EJ$3,IF('malzeme montaj'!$C$1:$C$3329&lt;&gt;"",ROW('malzeme montaj'!$C$1:$C$3329))),ROWS(EJ$4:EJ302))))</f>
        <v/>
      </c>
      <c r="EK302" s="34" t="str">
        <f t="array" ref="EK302">IF(ROWS(EK$4:EK302)&gt;EK$1,"",INDEX('malzeme montaj'!$C$1:$C$3329,SMALL(IF('malzeme montaj'!$B$1:$B$3329=EK$3,IF('malzeme montaj'!$C$1:$C$3329&lt;&gt;"",ROW('malzeme montaj'!$C$1:$C$3329))),ROWS(EK$4:EK302))))</f>
        <v/>
      </c>
      <c r="EL302" s="34" t="str">
        <f t="array" ref="EL302">IF(ROWS(EL$4:EL302)&gt;EL$1,"",INDEX('malzeme montaj'!$C$1:$C$3329,SMALL(IF('malzeme montaj'!$B$1:$B$3329=EL$3,IF('malzeme montaj'!$C$1:$C$3329&lt;&gt;"",ROW('malzeme montaj'!$C$1:$C$3329))),ROWS(EL$4:EL302))))</f>
        <v/>
      </c>
      <c r="EM302" s="34" t="str">
        <f t="array" ref="EM302">IF(ROWS(EM$4:EM302)&gt;EM$1,"",INDEX('malzeme montaj'!$C$1:$C$3329,SMALL(IF('malzeme montaj'!$B$1:$B$3329=EM$3,IF('malzeme montaj'!$C$1:$C$3329&lt;&gt;"",ROW('malzeme montaj'!$C$1:$C$3329))),ROWS(EM$4:EM302))))</f>
        <v/>
      </c>
      <c r="EN302" s="34" t="str">
        <f t="array" ref="EN302">IF(ROWS(EN$4:EN302)&gt;EN$1,"",INDEX('malzeme montaj'!$C$1:$C$3329,SMALL(IF('malzeme montaj'!$B$1:$B$3329=EN$3,IF('malzeme montaj'!$C$1:$C$3329&lt;&gt;"",ROW('malzeme montaj'!$C$1:$C$3329))),ROWS(EN$4:EN302))))</f>
        <v/>
      </c>
      <c r="EO302" s="34" t="str">
        <f t="array" ref="EO302">IF(ROWS(EO$4:EO302)&gt;EO$1,"",INDEX('malzeme montaj'!$C$1:$C$3329,SMALL(IF('malzeme montaj'!$B$1:$B$3329=EO$3,IF('malzeme montaj'!$C$1:$C$3329&lt;&gt;"",ROW('malzeme montaj'!$C$1:$C$3329))),ROWS(EO$4:EO302))))</f>
        <v/>
      </c>
      <c r="EP302" s="34" t="str">
        <f t="array" ref="EP302">IF(ROWS(EP$4:EP302)&gt;EP$1,"",INDEX('malzeme montaj'!$C$1:$C$3329,SMALL(IF('malzeme montaj'!$B$1:$B$3329=EP$3,IF('malzeme montaj'!$C$1:$C$3329&lt;&gt;"",ROW('malzeme montaj'!$C$1:$C$3329))),ROWS(EP$4:EP302))))</f>
        <v/>
      </c>
      <c r="EQ302" s="34" t="str">
        <f t="array" ref="EQ302">IF(ROWS(EQ$4:EQ302)&gt;EQ$1,"",INDEX('malzeme montaj'!$C$1:$C$3329,SMALL(IF('malzeme montaj'!$B$1:$B$3329=EQ$3,IF('malzeme montaj'!$C$1:$C$3329&lt;&gt;"",ROW('malzeme montaj'!$C$1:$C$3329))),ROWS(EQ$4:EQ302))))</f>
        <v/>
      </c>
      <c r="ER302" s="34" t="str">
        <f t="array" ref="ER302">IF(ROWS(ER$4:ER302)&gt;ER$1,"",INDEX('malzeme montaj'!$C$1:$C$3329,SMALL(IF('malzeme montaj'!$B$1:$B$3329=ER$3,IF('malzeme montaj'!$C$1:$C$3329&lt;&gt;"",ROW('malzeme montaj'!$C$1:$C$3329))),ROWS(ER$4:ER302))))</f>
        <v/>
      </c>
      <c r="ES302" s="34" t="str">
        <f t="array" ref="ES302">IF(ROWS(ES$4:ES302)&gt;ES$1,"",INDEX('malzeme montaj'!$C$1:$C$3329,SMALL(IF('malzeme montaj'!$B$1:$B$3329=ES$3,IF('malzeme montaj'!$C$1:$C$3329&lt;&gt;"",ROW('malzeme montaj'!$C$1:$C$3329))),ROWS(ES$4:ES302))))</f>
        <v/>
      </c>
      <c r="ET302" s="34" t="str">
        <f t="array" ref="ET302">IF(ROWS(ET$4:ET302)&gt;ET$1,"",INDEX('malzeme montaj'!$C$1:$C$3329,SMALL(IF('malzeme montaj'!$B$1:$B$3329=ET$3,IF('malzeme montaj'!$C$1:$C$3329&lt;&gt;"",ROW('malzeme montaj'!$C$1:$C$3329))),ROWS(ET$4:ET302))))</f>
        <v/>
      </c>
      <c r="EU302" s="34" t="str">
        <f t="array" ref="EU302">IF(ROWS(EU$4:EU302)&gt;EU$1,"",INDEX('malzeme montaj'!$C$1:$C$3329,SMALL(IF('malzeme montaj'!$B$1:$B$3329=EU$3,IF('malzeme montaj'!$C$1:$C$3329&lt;&gt;"",ROW('malzeme montaj'!$C$1:$C$3329))),ROWS(EU$4:EU302))))</f>
        <v/>
      </c>
      <c r="EV302" s="34" t="str">
        <f t="array" ref="EV302">IF(ROWS(EV$4:EV302)&gt;EV$1,"",INDEX('malzeme montaj'!$C$1:$C$3329,SMALL(IF('malzeme montaj'!$B$1:$B$3329=EV$3,IF('malzeme montaj'!$C$1:$C$3329&lt;&gt;"",ROW('malzeme montaj'!$C$1:$C$3329))),ROWS(EV$4:EV302))))</f>
        <v/>
      </c>
      <c r="EW302" s="34" t="str">
        <f t="array" ref="EW302">IF(ROWS(EW$4:EW302)&gt;EW$1,"",INDEX('malzeme montaj'!$C$1:$C$3329,SMALL(IF('malzeme montaj'!$B$1:$B$3329=EW$3,IF('malzeme montaj'!$C$1:$C$3329&lt;&gt;"",ROW('malzeme montaj'!$C$1:$C$3329))),ROWS(EW$4:EW302))))</f>
        <v/>
      </c>
    </row>
    <row r="303" spans="4:153">
      <c r="D303" s="38" t="str">
        <f t="array" ref="D303">IF(ROWS(D$4:D303)&gt;D$1,"",INDEX('malzeme montaj'!$C$1:$C$3329,SMALL(IF('malzeme montaj'!$B$1:$B$3329=D$3,IF('malzeme montaj'!$C$1:$C$3329&lt;&gt;"",ROW('malzeme montaj'!$C$1:$C$3329))),ROWS(D$4:D303))))</f>
        <v/>
      </c>
      <c r="E303" s="38" t="str">
        <f t="array" ref="E303">IF(ROWS(E$4:E303)&gt;E$1,"",INDEX('malzeme montaj'!$C$1:$C$3329,SMALL(IF('malzeme montaj'!$B$1:$B$3329=E$3,IF('malzeme montaj'!$C$1:$C$3329&lt;&gt;"",ROW('malzeme montaj'!$C$1:$C$3329))),ROWS(E$4:E303))))</f>
        <v/>
      </c>
      <c r="F303" s="38" t="str">
        <f t="array" ref="F303">IF(ROWS(F$4:F303)&gt;F$1,"",INDEX('malzeme montaj'!$C$1:$C$3329,SMALL(IF('malzeme montaj'!$B$1:$B$3329=F$3,IF('malzeme montaj'!$C$1:$C$3329&lt;&gt;"",ROW('malzeme montaj'!$C$1:$C$3329))),ROWS(F$4:F303))))</f>
        <v/>
      </c>
      <c r="G303" s="38" t="str">
        <f t="array" ref="G303">IF(ROWS(G$4:G303)&gt;G$1,"",INDEX('malzeme montaj'!$C$1:$C$3329,SMALL(IF('malzeme montaj'!$B$1:$B$3329=G$3,IF('malzeme montaj'!$C$1:$C$3329&lt;&gt;"",ROW('malzeme montaj'!$C$1:$C$3329))),ROWS(G$4:G303))))</f>
        <v/>
      </c>
      <c r="H303" s="38" t="str">
        <f t="array" ref="H303">IF(ROWS(H$4:H303)&gt;H$1,"",INDEX('malzeme montaj'!$C$1:$C$3329,SMALL(IF('malzeme montaj'!$B$1:$B$3329=H$3,IF('malzeme montaj'!$C$1:$C$3329&lt;&gt;"",ROW('malzeme montaj'!$C$1:$C$3329))),ROWS(H$4:H303))))</f>
        <v/>
      </c>
      <c r="I303" s="38" t="str">
        <f t="array" ref="I303">IF(ROWS(I$4:I303)&gt;I$1,"",INDEX('malzeme montaj'!$C$1:$C$3329,SMALL(IF('malzeme montaj'!$B$1:$B$3329=I$3,IF('malzeme montaj'!$C$1:$C$3329&lt;&gt;"",ROW('malzeme montaj'!$C$1:$C$3329))),ROWS(I$4:I303))))</f>
        <v/>
      </c>
      <c r="J303" s="38" t="str">
        <f t="array" ref="J303">IF(ROWS(J$4:J303)&gt;J$1,"",INDEX('malzeme montaj'!$C$1:$C$3329,SMALL(IF('malzeme montaj'!$B$1:$B$3329=J$3,IF('malzeme montaj'!$C$1:$C$3329&lt;&gt;"",ROW('malzeme montaj'!$C$1:$C$3329))),ROWS(J$4:J303))))</f>
        <v/>
      </c>
      <c r="K303" s="38" t="str">
        <f t="array" ref="K303">IF(ROWS(K$4:K303)&gt;K$1,"",INDEX('malzeme montaj'!$C$1:$C$3329,SMALL(IF('malzeme montaj'!$B$1:$B$3329=K$3,IF('malzeme montaj'!$C$1:$C$3329&lt;&gt;"",ROW('malzeme montaj'!$C$1:$C$3329))),ROWS(K$4:K303))))</f>
        <v/>
      </c>
      <c r="L303" s="38" t="str">
        <f t="array" ref="L303">IF(ROWS(L$4:L303)&gt;L$1,"",INDEX('malzeme montaj'!$C$1:$C$3329,SMALL(IF('malzeme montaj'!$B$1:$B$3329=L$3,IF('malzeme montaj'!$C$1:$C$3329&lt;&gt;"",ROW('malzeme montaj'!$C$1:$C$3329))),ROWS(L$4:L303))))</f>
        <v/>
      </c>
      <c r="M303" s="38" t="str">
        <f t="array" ref="M303">IF(ROWS(M$4:M303)&gt;M$1,"",INDEX('malzeme montaj'!$C$1:$C$3329,SMALL(IF('malzeme montaj'!$B$1:$B$3329=M$3,IF('malzeme montaj'!$C$1:$C$3329&lt;&gt;"",ROW('malzeme montaj'!$C$1:$C$3329))),ROWS(M$4:M303))))</f>
        <v/>
      </c>
      <c r="N303" s="38" t="str">
        <f t="array" ref="N303">IF(ROWS(N$4:N303)&gt;N$1,"",INDEX('malzeme montaj'!$C$1:$C$3329,SMALL(IF('malzeme montaj'!$B$1:$B$3329=N$3,IF('malzeme montaj'!$C$1:$C$3329&lt;&gt;"",ROW('malzeme montaj'!$C$1:$C$3329))),ROWS(N$4:N303))))</f>
        <v/>
      </c>
      <c r="O303" s="38" t="str">
        <f t="array" ref="O303">IF(ROWS(O$4:O303)&gt;O$1,"",INDEX('malzeme montaj'!$C$1:$C$3329,SMALL(IF('malzeme montaj'!$B$1:$B$3329=O$3,IF('malzeme montaj'!$C$1:$C$3329&lt;&gt;"",ROW('malzeme montaj'!$C$1:$C$3329))),ROWS(O$4:O303))))</f>
        <v/>
      </c>
      <c r="P303" s="38" t="str">
        <f t="array" ref="P303">IF(ROWS(P$4:P303)&gt;P$1,"",INDEX('malzeme montaj'!$C$1:$C$3329,SMALL(IF('malzeme montaj'!$B$1:$B$3329=P$3,IF('malzeme montaj'!$C$1:$C$3329&lt;&gt;"",ROW('malzeme montaj'!$C$1:$C$3329))),ROWS(P$4:P303))))</f>
        <v/>
      </c>
      <c r="Q303" s="38" t="str">
        <f t="array" ref="Q303">IF(ROWS(Q$4:Q303)&gt;Q$1,"",INDEX('malzeme montaj'!$C$1:$C$3329,SMALL(IF('malzeme montaj'!$B$1:$B$3329=Q$3,IF('malzeme montaj'!$C$1:$C$3329&lt;&gt;"",ROW('malzeme montaj'!$C$1:$C$3329))),ROWS(Q$4:Q303))))</f>
        <v/>
      </c>
      <c r="R303" s="38" t="str">
        <f t="array" ref="R303">IF(ROWS(R$4:R303)&gt;R$1,"",INDEX('malzeme montaj'!$C$1:$C$3329,SMALL(IF('malzeme montaj'!$B$1:$B$3329=R$3,IF('malzeme montaj'!$C$1:$C$3329&lt;&gt;"",ROW('malzeme montaj'!$C$1:$C$3329))),ROWS(R$4:R303))))</f>
        <v/>
      </c>
      <c r="S303" s="38" t="str">
        <f t="array" ref="S303">IF(ROWS(S$4:S303)&gt;S$1,"",INDEX('malzeme montaj'!$C$1:$C$3329,SMALL(IF('malzeme montaj'!$B$1:$B$3329=S$3,IF('malzeme montaj'!$C$1:$C$3329&lt;&gt;"",ROW('malzeme montaj'!$C$1:$C$3329))),ROWS(S$4:S303))))</f>
        <v/>
      </c>
      <c r="T303" s="38" t="str">
        <f t="array" ref="T303">IF(ROWS(T$4:T303)&gt;T$1,"",INDEX('malzeme montaj'!$C$1:$C$3329,SMALL(IF('malzeme montaj'!$B$1:$B$3329=T$3,IF('malzeme montaj'!$C$1:$C$3329&lt;&gt;"",ROW('malzeme montaj'!$C$1:$C$3329))),ROWS(T$4:T303))))</f>
        <v/>
      </c>
      <c r="U303" s="38" t="str">
        <f t="array" ref="U303">IF(ROWS(U$4:U303)&gt;U$1,"",INDEX('malzeme montaj'!$C$1:$C$3329,SMALL(IF('malzeme montaj'!$B$1:$B$3329=U$3,IF('malzeme montaj'!$C$1:$C$3329&lt;&gt;"",ROW('malzeme montaj'!$C$1:$C$3329))),ROWS(U$4:U303))))</f>
        <v/>
      </c>
      <c r="V303" s="38" t="str">
        <f t="array" ref="V303">IF(ROWS(V$4:V303)&gt;V$1,"",INDEX('malzeme montaj'!$C$1:$C$3329,SMALL(IF('malzeme montaj'!$B$1:$B$3329=V$3,IF('malzeme montaj'!$C$1:$C$3329&lt;&gt;"",ROW('malzeme montaj'!$C$1:$C$3329))),ROWS(V$4:V303))))</f>
        <v/>
      </c>
      <c r="W303" s="38" t="str">
        <f t="array" ref="W303">IF(ROWS(W$4:W303)&gt;W$1,"",INDEX('malzeme montaj'!$C$1:$C$3329,SMALL(IF('malzeme montaj'!$B$1:$B$3329=W$3,IF('malzeme montaj'!$C$1:$C$3329&lt;&gt;"",ROW('malzeme montaj'!$C$1:$C$3329))),ROWS(W$4:W303))))</f>
        <v/>
      </c>
      <c r="X303" s="38" t="str">
        <f t="array" ref="X303">IF(ROWS(X$4:X303)&gt;X$1,"",INDEX('malzeme montaj'!$C$1:$C$3329,SMALL(IF('malzeme montaj'!$B$1:$B$3329=X$3,IF('malzeme montaj'!$C$1:$C$3329&lt;&gt;"",ROW('malzeme montaj'!$C$1:$C$3329))),ROWS(X$4:X303))))</f>
        <v/>
      </c>
      <c r="Y303" s="38" t="str">
        <f t="array" ref="Y303">IF(ROWS(Y$4:Y303)&gt;Y$1,"",INDEX('malzeme montaj'!$C$1:$C$3329,SMALL(IF('malzeme montaj'!$B$1:$B$3329=Y$3,IF('malzeme montaj'!$C$1:$C$3329&lt;&gt;"",ROW('malzeme montaj'!$C$1:$C$3329))),ROWS(Y$4:Y303))))</f>
        <v/>
      </c>
      <c r="Z303" s="38" t="str">
        <f t="array" ref="Z303">IF(ROWS(Z$4:Z303)&gt;Z$1,"",INDEX('malzeme montaj'!$C$1:$C$3329,SMALL(IF('malzeme montaj'!$B$1:$B$3329=Z$3,IF('malzeme montaj'!$C$1:$C$3329&lt;&gt;"",ROW('malzeme montaj'!$C$1:$C$3329))),ROWS(Z$4:Z303))))</f>
        <v/>
      </c>
      <c r="AA303" s="38" t="str">
        <f t="array" ref="AA303">IF(ROWS(AA$4:AA303)&gt;AA$1,"",INDEX('malzeme montaj'!$C$1:$C$3329,SMALL(IF('malzeme montaj'!$B$1:$B$3329=AA$3,IF('malzeme montaj'!$C$1:$C$3329&lt;&gt;"",ROW('malzeme montaj'!$C$1:$C$3329))),ROWS(AA$4:AA303))))</f>
        <v/>
      </c>
      <c r="AB303" s="38" t="str">
        <f t="array" ref="AB303">IF(ROWS(AB$4:AB303)&gt;AB$1,"",INDEX('malzeme montaj'!$C$1:$C$3329,SMALL(IF('malzeme montaj'!$B$1:$B$3329=AB$3,IF('malzeme montaj'!$C$1:$C$3329&lt;&gt;"",ROW('malzeme montaj'!$C$1:$C$3329))),ROWS(AB$4:AB303))))</f>
        <v/>
      </c>
      <c r="AC303" s="38" t="str">
        <f t="array" ref="AC303">IF(ROWS(AC$4:AC303)&gt;AC$1,"",INDEX('malzeme montaj'!$C$1:$C$3329,SMALL(IF('malzeme montaj'!$B$1:$B$3329=AC$3,IF('malzeme montaj'!$C$1:$C$3329&lt;&gt;"",ROW('malzeme montaj'!$C$1:$C$3329))),ROWS(AC$4:AC303))))</f>
        <v/>
      </c>
      <c r="AD303" s="38" t="str">
        <f t="array" ref="AD303">IF(ROWS(AD$4:AD303)&gt;AD$1,"",INDEX('malzeme montaj'!$C$1:$C$3329,SMALL(IF('malzeme montaj'!$B$1:$B$3329=AD$3,IF('malzeme montaj'!$C$1:$C$3329&lt;&gt;"",ROW('malzeme montaj'!$C$1:$C$3329))),ROWS(AD$4:AD303))))</f>
        <v/>
      </c>
      <c r="AE303" s="38" t="str">
        <f t="array" ref="AE303">IF(ROWS(AE$4:AE303)&gt;AE$1,"",INDEX('malzeme montaj'!$C$1:$C$3329,SMALL(IF('malzeme montaj'!$B$1:$B$3329=AE$3,IF('malzeme montaj'!$C$1:$C$3329&lt;&gt;"",ROW('malzeme montaj'!$C$1:$C$3329))),ROWS(AE$4:AE303))))</f>
        <v/>
      </c>
      <c r="AF303" s="38" t="str">
        <f t="array" ref="AF303">IF(ROWS(AF$4:AF303)&gt;AF$1,"",INDEX('malzeme montaj'!$C$1:$C$3329,SMALL(IF('malzeme montaj'!$B$1:$B$3329=AF$3,IF('malzeme montaj'!$C$1:$C$3329&lt;&gt;"",ROW('malzeme montaj'!$C$1:$C$3329))),ROWS(AF$4:AF303))))</f>
        <v/>
      </c>
      <c r="AG303" s="38" t="str">
        <f t="array" ref="AG303">IF(ROWS(AG$4:AG303)&gt;AG$1,"",INDEX('malzeme montaj'!$C$1:$C$3329,SMALL(IF('malzeme montaj'!$B$1:$B$3329=AG$3,IF('malzeme montaj'!$C$1:$C$3329&lt;&gt;"",ROW('malzeme montaj'!$C$1:$C$3329))),ROWS(AG$4:AG303))))</f>
        <v/>
      </c>
      <c r="AH303" s="38" t="str">
        <f t="array" ref="AH303">IF(ROWS(AH$4:AH303)&gt;AH$1,"",INDEX('malzeme montaj'!$C$1:$C$3329,SMALL(IF('malzeme montaj'!$B$1:$B$3329=AH$3,IF('malzeme montaj'!$C$1:$C$3329&lt;&gt;"",ROW('malzeme montaj'!$C$1:$C$3329))),ROWS(AH$4:AH303))))</f>
        <v/>
      </c>
      <c r="AI303" s="38" t="str">
        <f t="array" ref="AI303">IF(ROWS(AI$4:AI303)&gt;AI$1,"",INDEX('malzeme montaj'!$C$1:$C$3329,SMALL(IF('malzeme montaj'!$B$1:$B$3329=AI$3,IF('malzeme montaj'!$C$1:$C$3329&lt;&gt;"",ROW('malzeme montaj'!$C$1:$C$3329))),ROWS(AI$4:AI303))))</f>
        <v/>
      </c>
      <c r="AJ303" s="38" t="str">
        <f t="array" ref="AJ303">IF(ROWS(AJ$4:AJ303)&gt;AJ$1,"",INDEX('malzeme montaj'!$C$1:$C$3329,SMALL(IF('malzeme montaj'!$B$1:$B$3329=AJ$3,IF('malzeme montaj'!$C$1:$C$3329&lt;&gt;"",ROW('malzeme montaj'!$C$1:$C$3329))),ROWS(AJ$4:AJ303))))</f>
        <v/>
      </c>
      <c r="AK303" s="38" t="str">
        <f t="array" ref="AK303">IF(ROWS(AK$4:AK303)&gt;AK$1,"",INDEX('malzeme montaj'!$C$1:$C$3329,SMALL(IF('malzeme montaj'!$B$1:$B$3329=AK$3,IF('malzeme montaj'!$C$1:$C$3329&lt;&gt;"",ROW('malzeme montaj'!$C$1:$C$3329))),ROWS(AK$4:AK303))))</f>
        <v/>
      </c>
      <c r="AL303" s="38" t="str">
        <f t="array" ref="AL303">IF(ROWS(AL$4:AL303)&gt;AL$1,"",INDEX('malzeme montaj'!$C$1:$C$3329,SMALL(IF('malzeme montaj'!$B$1:$B$3329=AL$3,IF('malzeme montaj'!$C$1:$C$3329&lt;&gt;"",ROW('malzeme montaj'!$C$1:$C$3329))),ROWS(AL$4:AL303))))</f>
        <v/>
      </c>
      <c r="AM303" s="38" t="str">
        <f t="array" ref="AM303">IF(ROWS(AM$4:AM303)&gt;AM$1,"",INDEX('malzeme montaj'!$C$1:$C$3329,SMALL(IF('malzeme montaj'!$B$1:$B$3329=AM$3,IF('malzeme montaj'!$C$1:$C$3329&lt;&gt;"",ROW('malzeme montaj'!$C$1:$C$3329))),ROWS(AM$4:AM303))))</f>
        <v/>
      </c>
      <c r="AN303" s="38" t="str">
        <f t="array" ref="AN303">IF(ROWS(AN$4:AN303)&gt;AN$1,"",INDEX('malzeme montaj'!$C$1:$C$3329,SMALL(IF('malzeme montaj'!$B$1:$B$3329=AN$3,IF('malzeme montaj'!$C$1:$C$3329&lt;&gt;"",ROW('malzeme montaj'!$C$1:$C$3329))),ROWS(AN$4:AN303))))</f>
        <v/>
      </c>
      <c r="AO303" s="38" t="str">
        <f t="array" ref="AO303">IF(ROWS(AO$4:AO303)&gt;AO$1,"",INDEX('malzeme montaj'!$C$1:$C$3329,SMALL(IF('malzeme montaj'!$B$1:$B$3329=AO$3,IF('malzeme montaj'!$C$1:$C$3329&lt;&gt;"",ROW('malzeme montaj'!$C$1:$C$3329))),ROWS(AO$4:AO303))))</f>
        <v/>
      </c>
      <c r="AP303" s="38" t="str">
        <f t="array" ref="AP303">IF(ROWS(AP$4:AP303)&gt;AP$1,"",INDEX('malzeme montaj'!$C$1:$C$3329,SMALL(IF('malzeme montaj'!$B$1:$B$3329=AP$3,IF('malzeme montaj'!$C$1:$C$3329&lt;&gt;"",ROW('malzeme montaj'!$C$1:$C$3329))),ROWS(AP$4:AP303))))</f>
        <v/>
      </c>
      <c r="AQ303" s="38" t="str">
        <f t="array" ref="AQ303">IF(ROWS(AQ$4:AQ303)&gt;AQ$1,"",INDEX('malzeme montaj'!$C$1:$C$3329,SMALL(IF('malzeme montaj'!$B$1:$B$3329=AQ$3,IF('malzeme montaj'!$C$1:$C$3329&lt;&gt;"",ROW('malzeme montaj'!$C$1:$C$3329))),ROWS(AQ$4:AQ303))))</f>
        <v/>
      </c>
      <c r="AR303" s="38" t="str">
        <f t="array" ref="AR303">IF(ROWS(AR$4:AR303)&gt;AR$1,"",INDEX('malzeme montaj'!$C$1:$C$3329,SMALL(IF('malzeme montaj'!$B$1:$B$3329=AR$3,IF('malzeme montaj'!$C$1:$C$3329&lt;&gt;"",ROW('malzeme montaj'!$C$1:$C$3329))),ROWS(AR$4:AR303))))</f>
        <v/>
      </c>
      <c r="AS303" s="38" t="str">
        <f t="array" ref="AS303">IF(ROWS(AS$4:AS303)&gt;AS$1,"",INDEX('malzeme montaj'!$C$1:$C$3329,SMALL(IF('malzeme montaj'!$B$1:$B$3329=AS$3,IF('malzeme montaj'!$C$1:$C$3329&lt;&gt;"",ROW('malzeme montaj'!$C$1:$C$3329))),ROWS(AS$4:AS303))))</f>
        <v/>
      </c>
      <c r="AT303" s="38" t="str">
        <f t="array" ref="AT303">IF(ROWS(AT$4:AT303)&gt;AT$1,"",INDEX('malzeme montaj'!$C$1:$C$3329,SMALL(IF('malzeme montaj'!$B$1:$B$3329=AT$3,IF('malzeme montaj'!$C$1:$C$3329&lt;&gt;"",ROW('malzeme montaj'!$C$1:$C$3329))),ROWS(AT$4:AT303))))</f>
        <v/>
      </c>
      <c r="AU303" s="38" t="str">
        <f t="array" ref="AU303">IF(ROWS(AU$4:AU303)&gt;AU$1,"",INDEX('malzeme montaj'!$C$1:$C$3329,SMALL(IF('malzeme montaj'!$B$1:$B$3329=AU$3,IF('malzeme montaj'!$C$1:$C$3329&lt;&gt;"",ROW('malzeme montaj'!$C$1:$C$3329))),ROWS(AU$4:AU303))))</f>
        <v/>
      </c>
      <c r="AV303" s="38" t="str">
        <f t="array" ref="AV303">IF(ROWS(AV$4:AV303)&gt;AV$1,"",INDEX('malzeme montaj'!$C$1:$C$3329,SMALL(IF('malzeme montaj'!$B$1:$B$3329=AV$3,IF('malzeme montaj'!$C$1:$C$3329&lt;&gt;"",ROW('malzeme montaj'!$C$1:$C$3329))),ROWS(AV$4:AV303))))</f>
        <v/>
      </c>
      <c r="AW303" s="38" t="str">
        <f t="array" ref="AW303">IF(ROWS(AW$4:AW303)&gt;AW$1,"",INDEX('malzeme montaj'!$C$1:$C$3329,SMALL(IF('malzeme montaj'!$B$1:$B$3329=AW$3,IF('malzeme montaj'!$C$1:$C$3329&lt;&gt;"",ROW('malzeme montaj'!$C$1:$C$3329))),ROWS(AW$4:AW303))))</f>
        <v/>
      </c>
      <c r="AX303" s="38" t="str">
        <f t="array" ref="AX303">IF(ROWS(AX$4:AX303)&gt;AX$1,"",INDEX('malzeme montaj'!$C$1:$C$3329,SMALL(IF('malzeme montaj'!$B$1:$B$3329=AX$3,IF('malzeme montaj'!$C$1:$C$3329&lt;&gt;"",ROW('malzeme montaj'!$C$1:$C$3329))),ROWS(AX$4:AX303))))</f>
        <v/>
      </c>
      <c r="AY303" s="38" t="str">
        <f t="array" ref="AY303">IF(ROWS(AY$4:AY303)&gt;AY$1,"",INDEX('malzeme montaj'!$C$1:$C$3329,SMALL(IF('malzeme montaj'!$B$1:$B$3329=AY$3,IF('malzeme montaj'!$C$1:$C$3329&lt;&gt;"",ROW('malzeme montaj'!$C$1:$C$3329))),ROWS(AY$4:AY303))))</f>
        <v/>
      </c>
      <c r="AZ303" s="38" t="str">
        <f t="array" ref="AZ303">IF(ROWS(AZ$4:AZ303)&gt;AZ$1,"",INDEX('malzeme montaj'!$C$1:$C$3329,SMALL(IF('malzeme montaj'!$B$1:$B$3329=AZ$3,IF('malzeme montaj'!$C$1:$C$3329&lt;&gt;"",ROW('malzeme montaj'!$C$1:$C$3329))),ROWS(AZ$4:AZ303))))</f>
        <v/>
      </c>
      <c r="BA303" s="38" t="str">
        <f t="array" ref="BA303">IF(ROWS(BA$4:BA303)&gt;BA$1,"",INDEX('malzeme montaj'!$C$1:$C$3329,SMALL(IF('malzeme montaj'!$B$1:$B$3329=BA$3,IF('malzeme montaj'!$C$1:$C$3329&lt;&gt;"",ROW('malzeme montaj'!$C$1:$C$3329))),ROWS(BA$4:BA303))))</f>
        <v/>
      </c>
      <c r="BB303" s="38" t="str">
        <f t="array" ref="BB303">IF(ROWS(BB$4:BB303)&gt;BB$1,"",INDEX('malzeme montaj'!$C$1:$C$3329,SMALL(IF('malzeme montaj'!$B$1:$B$3329=BB$3,IF('malzeme montaj'!$C$1:$C$3329&lt;&gt;"",ROW('malzeme montaj'!$C$1:$C$3329))),ROWS(BB$4:BB303))))</f>
        <v/>
      </c>
      <c r="BC303" s="38" t="str">
        <f t="array" ref="BC303">IF(ROWS(BC$4:BC303)&gt;BC$1,"",INDEX('malzeme montaj'!$C$1:$C$3329,SMALL(IF('malzeme montaj'!$B$1:$B$3329=BC$3,IF('malzeme montaj'!$C$1:$C$3329&lt;&gt;"",ROW('malzeme montaj'!$C$1:$C$3329))),ROWS(BC$4:BC303))))</f>
        <v/>
      </c>
      <c r="BD303" s="38" t="str">
        <f t="array" ref="BD303">IF(ROWS(BD$4:BD303)&gt;BD$1,"",INDEX('malzeme montaj'!$C$1:$C$3329,SMALL(IF('malzeme montaj'!$B$1:$B$3329=BD$3,IF('malzeme montaj'!$C$1:$C$3329&lt;&gt;"",ROW('malzeme montaj'!$C$1:$C$3329))),ROWS(BD$4:BD303))))</f>
        <v/>
      </c>
      <c r="BE303" s="38"/>
      <c r="BF303" s="38" t="str">
        <f t="array" ref="BF303">IF(ROWS(BF$4:BF303)&gt;BF$1,"",INDEX('malzeme montaj'!$C$1:$C$3329,SMALL(IF('malzeme montaj'!$B$1:$B$3329=BF$3,IF('malzeme montaj'!$C$1:$C$3329&lt;&gt;"",ROW('malzeme montaj'!$C$1:$C$3329))),ROWS(BF$4:BF303))))</f>
        <v/>
      </c>
      <c r="BG303" s="38" t="str">
        <f t="array" ref="BG303">IF(ROWS(BG$4:BG303)&gt;BG$1,"",INDEX('malzeme montaj'!$C$1:$C$3329,SMALL(IF('malzeme montaj'!$B$1:$B$3329=BG$3,IF('malzeme montaj'!$C$1:$C$3329&lt;&gt;"",ROW('malzeme montaj'!$C$1:$C$3329))),ROWS(BG$4:BG303))))</f>
        <v/>
      </c>
      <c r="BH303" s="38" t="str">
        <f t="array" ref="BH303">IF(ROWS(BH$4:BH303)&gt;BH$1,"",INDEX('malzeme montaj'!$C$1:$C$3329,SMALL(IF('malzeme montaj'!$B$1:$B$3329=BH$3,IF('malzeme montaj'!$C$1:$C$3329&lt;&gt;"",ROW('malzeme montaj'!$C$1:$C$3329))),ROWS(BH$4:BH303))))</f>
        <v/>
      </c>
      <c r="BI303" s="38" t="str">
        <f t="array" ref="BI303">IF(ROWS(BI$4:BI303)&gt;BI$1,"",INDEX('malzeme montaj'!$C$1:$C$3329,SMALL(IF('malzeme montaj'!$B$1:$B$3329=BI$3,IF('malzeme montaj'!$C$1:$C$3329&lt;&gt;"",ROW('malzeme montaj'!$C$1:$C$3329))),ROWS(BI$4:BI303))))</f>
        <v/>
      </c>
      <c r="BJ303" s="38" t="str">
        <f t="array" ref="BJ303">IF(ROWS(BJ$4:BJ303)&gt;BJ$1,"",INDEX('malzeme montaj'!$C$1:$C$3329,SMALL(IF('malzeme montaj'!$B$1:$B$3329=BJ$3,IF('malzeme montaj'!$C$1:$C$3329&lt;&gt;"",ROW('malzeme montaj'!$C$1:$C$3329))),ROWS(BJ$4:BJ303))))</f>
        <v/>
      </c>
      <c r="BK303" s="38" t="str">
        <f t="array" ref="BK303">IF(ROWS(BK$4:BK303)&gt;BK$1,"",INDEX('malzeme montaj'!$C$1:$C$3329,SMALL(IF('malzeme montaj'!$B$1:$B$3329=BK$3,IF('malzeme montaj'!$C$1:$C$3329&lt;&gt;"",ROW('malzeme montaj'!$C$1:$C$3329))),ROWS(BK$4:BK303))))</f>
        <v/>
      </c>
      <c r="BL303" s="38" t="str">
        <f t="array" ref="BL303">IF(ROWS(BL$4:BL303)&gt;BL$1,"",INDEX('malzeme montaj'!$C$1:$C$3329,SMALL(IF('malzeme montaj'!$B$1:$B$3329=BL$3,IF('malzeme montaj'!$C$1:$C$3329&lt;&gt;"",ROW('malzeme montaj'!$C$1:$C$3329))),ROWS(BL$4:BL303))))</f>
        <v/>
      </c>
      <c r="BM303" s="38" t="str">
        <f t="array" ref="BM303">IF(ROWS(BM$4:BM303)&gt;BM$1,"",INDEX('malzeme montaj'!$C$1:$C$3329,SMALL(IF('malzeme montaj'!$B$1:$B$3329=BM$3,IF('malzeme montaj'!$C$1:$C$3329&lt;&gt;"",ROW('malzeme montaj'!$C$1:$C$3329))),ROWS(BM$4:BM303))))</f>
        <v/>
      </c>
      <c r="BN303" s="38" t="str">
        <f t="array" ref="BN303">IF(ROWS(BN$4:BN303)&gt;BN$1,"",INDEX('malzeme montaj'!$C$1:$C$3329,SMALL(IF('malzeme montaj'!$B$1:$B$3329=BN$3,IF('malzeme montaj'!$C$1:$C$3329&lt;&gt;"",ROW('malzeme montaj'!$C$1:$C$3329))),ROWS(BN$4:BN303))))</f>
        <v/>
      </c>
      <c r="BO303" s="38" t="str">
        <f t="array" ref="BO303">IF(ROWS(BO$4:BO303)&gt;BO$1,"",INDEX('malzeme montaj'!$C$1:$C$3329,SMALL(IF('malzeme montaj'!$B$1:$B$3329=BO$3,IF('malzeme montaj'!$C$1:$C$3329&lt;&gt;"",ROW('malzeme montaj'!$C$1:$C$3329))),ROWS(BO$4:BO303))))</f>
        <v/>
      </c>
      <c r="BP303" s="38" t="str">
        <f t="array" ref="BP303">IF(ROWS(BP$4:BP303)&gt;BP$1,"",INDEX('malzeme montaj'!$C$1:$C$3329,SMALL(IF('malzeme montaj'!$B$1:$B$3329=BP$3,IF('malzeme montaj'!$C$1:$C$3329&lt;&gt;"",ROW('malzeme montaj'!$C$1:$C$3329))),ROWS(BP$4:BP303))))</f>
        <v/>
      </c>
      <c r="BQ303" s="38" t="str">
        <f t="array" ref="BQ303">IF(ROWS(BQ$4:BQ303)&gt;BQ$1,"",INDEX('malzeme montaj'!$C$1:$C$3329,SMALL(IF('malzeme montaj'!$B$1:$B$3329=BQ$3,IF('malzeme montaj'!$C$1:$C$3329&lt;&gt;"",ROW('malzeme montaj'!$C$1:$C$3329))),ROWS(BQ$4:BQ303))))</f>
        <v/>
      </c>
      <c r="BR303" s="38" t="str">
        <f t="array" ref="BR303">IF(ROWS(BR$4:BR303)&gt;BR$1,"",INDEX('malzeme montaj'!$C$1:$C$3329,SMALL(IF('malzeme montaj'!$B$1:$B$3329=BR$3,IF('malzeme montaj'!$C$1:$C$3329&lt;&gt;"",ROW('malzeme montaj'!$C$1:$C$3329))),ROWS(BR$4:BR303))))</f>
        <v/>
      </c>
      <c r="BS303" s="38" t="str">
        <f t="array" ref="BS303">IF(ROWS(BS$4:BS303)&gt;BS$1,"",INDEX('malzeme montaj'!$C$1:$C$3329,SMALL(IF('malzeme montaj'!$B$1:$B$3329=BS$3,IF('malzeme montaj'!$C$1:$C$3329&lt;&gt;"",ROW('malzeme montaj'!$C$1:$C$3329))),ROWS(BS$4:BS303))))</f>
        <v/>
      </c>
      <c r="BT303" s="38" t="str">
        <f t="array" ref="BT303">IF(ROWS(BT$4:BT303)&gt;BT$1,"",INDEX('malzeme montaj'!$C$1:$C$3329,SMALL(IF('malzeme montaj'!$B$1:$B$3329=BT$3,IF('malzeme montaj'!$C$1:$C$3329&lt;&gt;"",ROW('malzeme montaj'!$C$1:$C$3329))),ROWS(BT$4:BT303))))</f>
        <v/>
      </c>
      <c r="BU303" s="34" t="str">
        <f t="array" ref="BU303">IF(ROWS(BU$4:BU303)&gt;BU$1,"",INDEX('malzeme montaj'!$C$1:$C$3329,SMALL(IF('malzeme montaj'!$B$1:$B$3329=BU$3,IF('malzeme montaj'!$C$1:$C$3329&lt;&gt;"",ROW('malzeme montaj'!$C$1:$C$3329))),ROWS(BU$4:BU303))))</f>
        <v/>
      </c>
      <c r="BV303" s="34" t="str">
        <f t="array" ref="BV303">IF(ROWS(BV$4:BV303)&gt;BV$1,"",INDEX('malzeme montaj'!$C$1:$C$3329,SMALL(IF('malzeme montaj'!$B$1:$B$3329=BV$3,IF('malzeme montaj'!$C$1:$C$3329&lt;&gt;"",ROW('malzeme montaj'!$C$1:$C$3329))),ROWS(BV$4:BV303))))</f>
        <v/>
      </c>
      <c r="BW303" s="34" t="str">
        <f t="array" ref="BW303">IF(ROWS(BW$4:BW303)&gt;BW$1,"",INDEX('malzeme montaj'!$C$1:$C$3329,SMALL(IF('malzeme montaj'!$B$1:$B$3329=BW$3,IF('malzeme montaj'!$C$1:$C$3329&lt;&gt;"",ROW('malzeme montaj'!$C$1:$C$3329))),ROWS(BW$4:BW303))))</f>
        <v/>
      </c>
      <c r="BX303" s="34" t="str">
        <f t="array" ref="BX303">IF(ROWS(BX$4:BX303)&gt;BX$1,"",INDEX('malzeme montaj'!$C$1:$C$3329,SMALL(IF('malzeme montaj'!$B$1:$B$3329=BX$3,IF('malzeme montaj'!$C$1:$C$3329&lt;&gt;"",ROW('malzeme montaj'!$C$1:$C$3329))),ROWS(BX$4:BX303))))</f>
        <v/>
      </c>
      <c r="BY303" s="34" t="str">
        <f t="array" ref="BY303">IF(ROWS(BY$4:BY303)&gt;BY$1,"",INDEX('malzeme montaj'!$C$1:$C$3329,SMALL(IF('malzeme montaj'!$B$1:$B$3329=BY$3,IF('malzeme montaj'!$C$1:$C$3329&lt;&gt;"",ROW('malzeme montaj'!$C$1:$C$3329))),ROWS(BY$4:BY303))))</f>
        <v/>
      </c>
      <c r="BZ303" s="34" t="str">
        <f t="array" ref="BZ303">IF(ROWS(BZ$4:BZ303)&gt;BZ$1,"",INDEX('malzeme montaj'!$C$1:$C$3329,SMALL(IF('malzeme montaj'!$B$1:$B$3329=BZ$3,IF('malzeme montaj'!$C$1:$C$3329&lt;&gt;"",ROW('malzeme montaj'!$C$1:$C$3329))),ROWS(BZ$4:BZ303))))</f>
        <v/>
      </c>
      <c r="CA303" s="34" t="str">
        <f t="array" ref="CA303">IF(ROWS(CA$4:CA303)&gt;CA$1,"",INDEX('malzeme montaj'!$C$1:$C$3329,SMALL(IF('malzeme montaj'!$B$1:$B$3329=CA$3,IF('malzeme montaj'!$C$1:$C$3329&lt;&gt;"",ROW('malzeme montaj'!$C$1:$C$3329))),ROWS(CA$4:CA303))))</f>
        <v/>
      </c>
      <c r="CB303" s="34" t="str">
        <f t="array" ref="CB303">IF(ROWS(CB$4:CB303)&gt;CB$1,"",INDEX('malzeme montaj'!$C$1:$C$3329,SMALL(IF('malzeme montaj'!$B$1:$B$3329=CB$3,IF('malzeme montaj'!$C$1:$C$3329&lt;&gt;"",ROW('malzeme montaj'!$C$1:$C$3329))),ROWS(CB$4:CB303))))</f>
        <v/>
      </c>
      <c r="CC303" s="34" t="str">
        <f t="array" ref="CC303">IF(ROWS(CC$4:CC303)&gt;CC$1,"",INDEX('malzeme montaj'!$C$1:$C$3329,SMALL(IF('malzeme montaj'!$B$1:$B$3329=CC$3,IF('malzeme montaj'!$C$1:$C$3329&lt;&gt;"",ROW('malzeme montaj'!$C$1:$C$3329))),ROWS(CC$4:CC303))))</f>
        <v/>
      </c>
      <c r="CD303" s="34" t="str">
        <f t="array" ref="CD303">IF(ROWS(CD$4:CD303)&gt;CD$1,"",INDEX('malzeme montaj'!$C$1:$C$3329,SMALL(IF('malzeme montaj'!$B$1:$B$3329=CD$3,IF('malzeme montaj'!$C$1:$C$3329&lt;&gt;"",ROW('malzeme montaj'!$C$1:$C$3329))),ROWS(CD$4:CD303))))</f>
        <v/>
      </c>
      <c r="CE303" s="34" t="str">
        <f t="array" ref="CE303">IF(ROWS(CE$4:CE303)&gt;CE$1,"",INDEX('malzeme montaj'!$C$1:$C$3329,SMALL(IF('malzeme montaj'!$B$1:$B$3329=CE$3,IF('malzeme montaj'!$C$1:$C$3329&lt;&gt;"",ROW('malzeme montaj'!$C$1:$C$3329))),ROWS(CE$4:CE303))))</f>
        <v/>
      </c>
      <c r="CF303" s="34" t="str">
        <f t="array" ref="CF303">IF(ROWS(CF$4:CF303)&gt;CF$1,"",INDEX('malzeme montaj'!$C$1:$C$3329,SMALL(IF('malzeme montaj'!$B$1:$B$3329=CF$3,IF('malzeme montaj'!$C$1:$C$3329&lt;&gt;"",ROW('malzeme montaj'!$C$1:$C$3329))),ROWS(CF$4:CF303))))</f>
        <v/>
      </c>
      <c r="CG303" s="34" t="str">
        <f t="array" ref="CG303">IF(ROWS(CG$4:CG303)&gt;CG$1,"",INDEX('malzeme montaj'!$C$1:$C$3329,SMALL(IF('malzeme montaj'!$B$1:$B$3329=CG$3,IF('malzeme montaj'!$C$1:$C$3329&lt;&gt;"",ROW('malzeme montaj'!$C$1:$C$3329))),ROWS(CG$4:CG303))))</f>
        <v/>
      </c>
      <c r="CH303" s="34" t="str">
        <f t="array" ref="CH303">IF(ROWS(CH$4:CH303)&gt;CH$1,"",INDEX('malzeme montaj'!$C$1:$C$3329,SMALL(IF('malzeme montaj'!$B$1:$B$3329=CH$3,IF('malzeme montaj'!$C$1:$C$3329&lt;&gt;"",ROW('malzeme montaj'!$C$1:$C$3329))),ROWS(CH$4:CH303))))</f>
        <v/>
      </c>
      <c r="CI303" s="34" t="str">
        <f t="array" ref="CI303">IF(ROWS(CI$4:CI303)&gt;CI$1,"",INDEX('malzeme montaj'!$C$1:$C$3329,SMALL(IF('malzeme montaj'!$B$1:$B$3329=CI$3,IF('malzeme montaj'!$C$1:$C$3329&lt;&gt;"",ROW('malzeme montaj'!$C$1:$C$3329))),ROWS(CI$4:CI303))))</f>
        <v/>
      </c>
      <c r="CJ303" s="34" t="str">
        <f t="array" ref="CJ303">IF(ROWS(CJ$4:CJ303)&gt;CJ$1,"",INDEX('malzeme montaj'!$C$1:$C$3329,SMALL(IF('malzeme montaj'!$B$1:$B$3329=CJ$3,IF('malzeme montaj'!$C$1:$C$3329&lt;&gt;"",ROW('malzeme montaj'!$C$1:$C$3329))),ROWS(CJ$4:CJ303))))</f>
        <v/>
      </c>
      <c r="CK303" s="34" t="str">
        <f t="array" ref="CK303">IF(ROWS(CK$4:CK303)&gt;CK$1,"",INDEX('malzeme montaj'!$C$1:$C$3329,SMALL(IF('malzeme montaj'!$B$1:$B$3329=CK$3,IF('malzeme montaj'!$C$1:$C$3329&lt;&gt;"",ROW('malzeme montaj'!$C$1:$C$3329))),ROWS(CK$4:CK303))))</f>
        <v/>
      </c>
      <c r="CL303" s="34" t="str">
        <f t="array" ref="CL303">IF(ROWS(CL$4:CL303)&gt;CL$1,"",INDEX('malzeme montaj'!$C$1:$C$3329,SMALL(IF('malzeme montaj'!$B$1:$B$3329=CL$3,IF('malzeme montaj'!$C$1:$C$3329&lt;&gt;"",ROW('malzeme montaj'!$C$1:$C$3329))),ROWS(CL$4:CL303))))</f>
        <v/>
      </c>
      <c r="CM303" s="34" t="str">
        <f t="array" ref="CM303">IF(ROWS(CM$4:CM303)&gt;CM$1,"",INDEX('malzeme montaj'!$C$1:$C$3329,SMALL(IF('malzeme montaj'!$B$1:$B$3329=CM$3,IF('malzeme montaj'!$C$1:$C$3329&lt;&gt;"",ROW('malzeme montaj'!$C$1:$C$3329))),ROWS(CM$4:CM303))))</f>
        <v/>
      </c>
      <c r="CN303" s="34" t="str">
        <f t="array" ref="CN303">IF(ROWS(CN$4:CN303)&gt;CN$1,"",INDEX('malzeme montaj'!$C$1:$C$3329,SMALL(IF('malzeme montaj'!$B$1:$B$3329=CN$3,IF('malzeme montaj'!$C$1:$C$3329&lt;&gt;"",ROW('malzeme montaj'!$C$1:$C$3329))),ROWS(CN$4:CN303))))</f>
        <v/>
      </c>
      <c r="CO303" s="34" t="str">
        <f t="array" ref="CO303">IF(ROWS(CO$4:CO303)&gt;CO$1,"",INDEX('malzeme montaj'!$C$1:$C$3329,SMALL(IF('malzeme montaj'!$B$1:$B$3329=CO$3,IF('malzeme montaj'!$C$1:$C$3329&lt;&gt;"",ROW('malzeme montaj'!$C$1:$C$3329))),ROWS(CO$4:CO303))))</f>
        <v/>
      </c>
      <c r="CP303" s="34" t="str">
        <f t="array" ref="CP303">IF(ROWS(CP$4:CP303)&gt;CP$1,"",INDEX('malzeme montaj'!$C$1:$C$3329,SMALL(IF('malzeme montaj'!$B$1:$B$3329=CP$3,IF('malzeme montaj'!$C$1:$C$3329&lt;&gt;"",ROW('malzeme montaj'!$C$1:$C$3329))),ROWS(CP$4:CP303))))</f>
        <v/>
      </c>
      <c r="CQ303" s="34" t="str">
        <f t="array" ref="CQ303">IF(ROWS(CQ$4:CQ303)&gt;CQ$1,"",INDEX('malzeme montaj'!$C$1:$C$3329,SMALL(IF('malzeme montaj'!$B$1:$B$3329=CQ$3,IF('malzeme montaj'!$C$1:$C$3329&lt;&gt;"",ROW('malzeme montaj'!$C$1:$C$3329))),ROWS(CQ$4:CQ303))))</f>
        <v/>
      </c>
      <c r="CR303" s="34" t="str">
        <f t="array" ref="CR303">IF(ROWS(CR$4:CR303)&gt;CR$1,"",INDEX('malzeme montaj'!$C$1:$C$3329,SMALL(IF('malzeme montaj'!$B$1:$B$3329=CR$3,IF('malzeme montaj'!$C$1:$C$3329&lt;&gt;"",ROW('malzeme montaj'!$C$1:$C$3329))),ROWS(CR$4:CR303))))</f>
        <v/>
      </c>
      <c r="CS303" s="34" t="str">
        <f t="array" ref="CS303">IF(ROWS(CS$4:CS303)&gt;CS$1,"",INDEX('malzeme montaj'!$C$1:$C$3329,SMALL(IF('malzeme montaj'!$B$1:$B$3329=CS$3,IF('malzeme montaj'!$C$1:$C$3329&lt;&gt;"",ROW('malzeme montaj'!$C$1:$C$3329))),ROWS(CS$4:CS303))))</f>
        <v/>
      </c>
      <c r="CT303" s="34" t="str">
        <f t="array" ref="CT303">IF(ROWS(CT$4:CT303)&gt;CT$1,"",INDEX('malzeme montaj'!$C$1:$C$3329,SMALL(IF('malzeme montaj'!$B$1:$B$3329=CT$3,IF('malzeme montaj'!$C$1:$C$3329&lt;&gt;"",ROW('malzeme montaj'!$C$1:$C$3329))),ROWS(CT$4:CT303))))</f>
        <v/>
      </c>
      <c r="CU303" s="34" t="str">
        <f t="array" ref="CU303">IF(ROWS(CU$4:CU303)&gt;CU$1,"",INDEX('malzeme montaj'!$C$1:$C$3329,SMALL(IF('malzeme montaj'!$B$1:$B$3329=CU$3,IF('malzeme montaj'!$C$1:$C$3329&lt;&gt;"",ROW('malzeme montaj'!$C$1:$C$3329))),ROWS(CU$4:CU303))))</f>
        <v/>
      </c>
      <c r="CV303" s="34" t="str">
        <f t="array" ref="CV303">IF(ROWS(CV$4:CV303)&gt;CV$1,"",INDEX('malzeme montaj'!$C$1:$C$3329,SMALL(IF('malzeme montaj'!$B$1:$B$3329=CV$3,IF('malzeme montaj'!$C$1:$C$3329&lt;&gt;"",ROW('malzeme montaj'!$C$1:$C$3329))),ROWS(CV$4:CV303))))</f>
        <v/>
      </c>
      <c r="CW303" s="34" t="str">
        <f t="array" ref="CW303">IF(ROWS(CW$4:CW303)&gt;CW$1,"",INDEX('malzeme montaj'!$C$1:$C$3329,SMALL(IF('malzeme montaj'!$B$1:$B$3329=CW$3,IF('malzeme montaj'!$C$1:$C$3329&lt;&gt;"",ROW('malzeme montaj'!$C$1:$C$3329))),ROWS(CW$4:CW303))))</f>
        <v/>
      </c>
      <c r="CX303" s="34" t="str">
        <f t="array" ref="CX303">IF(ROWS(CX$4:CX303)&gt;CX$1,"",INDEX('malzeme montaj'!$C$1:$C$3329,SMALL(IF('malzeme montaj'!$B$1:$B$3329=CX$3,IF('malzeme montaj'!$C$1:$C$3329&lt;&gt;"",ROW('malzeme montaj'!$C$1:$C$3329))),ROWS(CX$4:CX303))))</f>
        <v/>
      </c>
      <c r="CY303" s="34" t="str">
        <f t="array" ref="CY303">IF(ROWS(CY$4:CY303)&gt;CY$1,"",INDEX('malzeme montaj'!$C$1:$C$3329,SMALL(IF('malzeme montaj'!$B$1:$B$3329=CY$3,IF('malzeme montaj'!$C$1:$C$3329&lt;&gt;"",ROW('malzeme montaj'!$C$1:$C$3329))),ROWS(CY$4:CY303))))</f>
        <v/>
      </c>
      <c r="CZ303" s="34" t="str">
        <f t="array" ref="CZ303">IF(ROWS(CZ$4:CZ303)&gt;CZ$1,"",INDEX('malzeme montaj'!$C$1:$C$3329,SMALL(IF('malzeme montaj'!$B$1:$B$3329=CZ$3,IF('malzeme montaj'!$C$1:$C$3329&lt;&gt;"",ROW('malzeme montaj'!$C$1:$C$3329))),ROWS(CZ$4:CZ303))))</f>
        <v/>
      </c>
      <c r="DA303" s="34" t="str">
        <f t="array" ref="DA303">IF(ROWS(DA$4:DA303)&gt;DA$1,"",INDEX('malzeme montaj'!$C$1:$C$3329,SMALL(IF('malzeme montaj'!$B$1:$B$3329=DA$3,IF('malzeme montaj'!$C$1:$C$3329&lt;&gt;"",ROW('malzeme montaj'!$C$1:$C$3329))),ROWS(DA$4:DA303))))</f>
        <v/>
      </c>
      <c r="DB303" s="34" t="str">
        <f t="array" ref="DB303">IF(ROWS(DB$4:DB303)&gt;DB$1,"",INDEX('malzeme montaj'!$C$1:$C$3329,SMALL(IF('malzeme montaj'!$B$1:$B$3329=DB$3,IF('malzeme montaj'!$C$1:$C$3329&lt;&gt;"",ROW('malzeme montaj'!$C$1:$C$3329))),ROWS(DB$4:DB303))))</f>
        <v/>
      </c>
      <c r="DC303" s="34" t="str">
        <f t="array" ref="DC303">IF(ROWS(DC$4:DC303)&gt;DC$1,"",INDEX('malzeme montaj'!$C$1:$C$3329,SMALL(IF('malzeme montaj'!$B$1:$B$3329=DC$3,IF('malzeme montaj'!$C$1:$C$3329&lt;&gt;"",ROW('malzeme montaj'!$C$1:$C$3329))),ROWS(DC$4:DC303))))</f>
        <v/>
      </c>
      <c r="DD303" s="34" t="str">
        <f t="array" ref="DD303">IF(ROWS(DD$4:DD303)&gt;DD$1,"",INDEX('malzeme montaj'!$C$1:$C$3329,SMALL(IF('malzeme montaj'!$B$1:$B$3329=DD$3,IF('malzeme montaj'!$C$1:$C$3329&lt;&gt;"",ROW('malzeme montaj'!$C$1:$C$3329))),ROWS(DD$4:DD303))))</f>
        <v/>
      </c>
      <c r="DE303" s="34" t="str">
        <f t="array" ref="DE303">IF(ROWS(DE$4:DE303)&gt;DE$1,"",INDEX('malzeme montaj'!$C$1:$C$3329,SMALL(IF('malzeme montaj'!$B$1:$B$3329=DE$3,IF('malzeme montaj'!$C$1:$C$3329&lt;&gt;"",ROW('malzeme montaj'!$C$1:$C$3329))),ROWS(DE$4:DE303))))</f>
        <v/>
      </c>
      <c r="DF303" s="34" t="str">
        <f t="array" ref="DF303">IF(ROWS(DF$4:DF303)&gt;DF$1,"",INDEX('malzeme montaj'!$C$1:$C$3329,SMALL(IF('malzeme montaj'!$B$1:$B$3329=DF$3,IF('malzeme montaj'!$C$1:$C$3329&lt;&gt;"",ROW('malzeme montaj'!$C$1:$C$3329))),ROWS(DF$4:DF303))))</f>
        <v/>
      </c>
      <c r="DG303" s="34" t="str">
        <f t="array" ref="DG303">IF(ROWS(DG$4:DG303)&gt;DG$1,"",INDEX('malzeme montaj'!$C$1:$C$3329,SMALL(IF('malzeme montaj'!$B$1:$B$3329=DG$3,IF('malzeme montaj'!$C$1:$C$3329&lt;&gt;"",ROW('malzeme montaj'!$C$1:$C$3329))),ROWS(DG$4:DG303))))</f>
        <v/>
      </c>
      <c r="DH303" s="34" t="str">
        <f t="array" ref="DH303">IF(ROWS(DH$4:DH303)&gt;DH$1,"",INDEX('malzeme montaj'!$C$1:$C$3329,SMALL(IF('malzeme montaj'!$B$1:$B$3329=DH$3,IF('malzeme montaj'!$C$1:$C$3329&lt;&gt;"",ROW('malzeme montaj'!$C$1:$C$3329))),ROWS(DH$4:DH303))))</f>
        <v/>
      </c>
      <c r="DI303" s="34" t="str">
        <f t="array" ref="DI303">IF(ROWS(DI$4:DI303)&gt;DI$1,"",INDEX('malzeme montaj'!$C$1:$C$3329,SMALL(IF('malzeme montaj'!$B$1:$B$3329=DI$3,IF('malzeme montaj'!$C$1:$C$3329&lt;&gt;"",ROW('malzeme montaj'!$C$1:$C$3329))),ROWS(DI$4:DI303))))</f>
        <v/>
      </c>
      <c r="DJ303" s="34" t="str">
        <f t="array" ref="DJ303">IF(ROWS(DJ$4:DJ303)&gt;DJ$1,"",INDEX('malzeme montaj'!$C$1:$C$3329,SMALL(IF('malzeme montaj'!$B$1:$B$3329=DJ$3,IF('malzeme montaj'!$C$1:$C$3329&lt;&gt;"",ROW('malzeme montaj'!$C$1:$C$3329))),ROWS(DJ$4:DJ303))))</f>
        <v/>
      </c>
      <c r="DK303" s="34" t="str">
        <f t="array" ref="DK303">IF(ROWS(DK$4:DK303)&gt;DK$1,"",INDEX('malzeme montaj'!$C$1:$C$3329,SMALL(IF('malzeme montaj'!$B$1:$B$3329=DK$3,IF('malzeme montaj'!$C$1:$C$3329&lt;&gt;"",ROW('malzeme montaj'!$C$1:$C$3329))),ROWS(DK$4:DK303))))</f>
        <v/>
      </c>
      <c r="DL303" s="34" t="str">
        <f t="array" ref="DL303">IF(ROWS(DL$4:DL303)&gt;DL$1,"",INDEX('malzeme montaj'!$C$1:$C$3329,SMALL(IF('malzeme montaj'!$B$1:$B$3329=DL$3,IF('malzeme montaj'!$C$1:$C$3329&lt;&gt;"",ROW('malzeme montaj'!$C$1:$C$3329))),ROWS(DL$4:DL303))))</f>
        <v/>
      </c>
      <c r="DQ303" s="34" t="str">
        <f t="array" ref="DQ303">IF(ROWS(DQ$4:DQ303)&gt;DQ$1,"",INDEX('malzeme montaj'!$C$1:$C$3329,SMALL(IF('malzeme montaj'!$B$1:$B$3329=DQ$3,IF('malzeme montaj'!$C$1:$C$3329&lt;&gt;"",ROW('malzeme montaj'!$C$1:$C$3329))),ROWS(DQ$4:DQ303))))</f>
        <v/>
      </c>
      <c r="DR303" s="34" t="str">
        <f t="array" ref="DR303">IF(ROWS(DR$4:DR303)&gt;DR$1,"",INDEX('malzeme montaj'!$C$1:$C$3329,SMALL(IF('malzeme montaj'!$B$1:$B$3329=DR$3,IF('malzeme montaj'!$C$1:$C$3329&lt;&gt;"",ROW('malzeme montaj'!$C$1:$C$3329))),ROWS(DR$4:DR303))))</f>
        <v/>
      </c>
      <c r="DS303" s="34" t="str">
        <f t="array" ref="DS303">IF(ROWS(DS$4:DS303)&gt;DS$1,"",INDEX('malzeme montaj'!$C$1:$C$3329,SMALL(IF('malzeme montaj'!$B$1:$B$3329=DS$3,IF('malzeme montaj'!$C$1:$C$3329&lt;&gt;"",ROW('malzeme montaj'!$C$1:$C$3329))),ROWS(DS$4:DS303))))</f>
        <v/>
      </c>
      <c r="DT303" s="34" t="str">
        <f t="array" ref="DT303">IF(ROWS(DT$4:DT303)&gt;DT$1,"",INDEX('malzeme montaj'!$C$1:$C$3329,SMALL(IF('malzeme montaj'!$B$1:$B$3329=DT$3,IF('malzeme montaj'!$C$1:$C$3329&lt;&gt;"",ROW('malzeme montaj'!$C$1:$C$3329))),ROWS(DT$4:DT303))))</f>
        <v/>
      </c>
      <c r="DU303" s="34" t="str">
        <f t="array" ref="DU303">IF(ROWS(DU$4:DU303)&gt;DU$1,"",INDEX('malzeme montaj'!$C$1:$C$3329,SMALL(IF('malzeme montaj'!$B$1:$B$3329=DU$3,IF('malzeme montaj'!$C$1:$C$3329&lt;&gt;"",ROW('malzeme montaj'!$C$1:$C$3329))),ROWS(DU$4:DU303))))</f>
        <v/>
      </c>
      <c r="DV303" s="34" t="str">
        <f t="array" ref="DV303">IF(ROWS(DV$4:DV303)&gt;DV$1,"",INDEX('malzeme montaj'!$C$1:$C$3329,SMALL(IF('malzeme montaj'!$B$1:$B$3329=DV$3,IF('malzeme montaj'!$C$1:$C$3329&lt;&gt;"",ROW('malzeme montaj'!$C$1:$C$3329))),ROWS(DV$4:DV303))))</f>
        <v/>
      </c>
      <c r="DW303" s="34" t="str">
        <f t="array" ref="DW303">IF(ROWS(DW$4:DW303)&gt;DW$1,"",INDEX('malzeme montaj'!$C$1:$C$3329,SMALL(IF('malzeme montaj'!$B$1:$B$3329=DW$3,IF('malzeme montaj'!$C$1:$C$3329&lt;&gt;"",ROW('malzeme montaj'!$C$1:$C$3329))),ROWS(DW$4:DW303))))</f>
        <v/>
      </c>
      <c r="DX303" s="34" t="str">
        <f t="array" ref="DX303">IF(ROWS(DX$4:DX303)&gt;DX$1,"",INDEX('malzeme montaj'!$C$1:$C$3329,SMALL(IF('malzeme montaj'!$B$1:$B$3329=DX$3,IF('malzeme montaj'!$C$1:$C$3329&lt;&gt;"",ROW('malzeme montaj'!$C$1:$C$3329))),ROWS(DX$4:DX303))))</f>
        <v/>
      </c>
      <c r="DY303" s="34" t="str">
        <f t="array" ref="DY303">IF(ROWS(DY$4:DY303)&gt;DY$1,"",INDEX('malzeme montaj'!$C$1:$C$3329,SMALL(IF('malzeme montaj'!$B$1:$B$3329=DY$3,IF('malzeme montaj'!$C$1:$C$3329&lt;&gt;"",ROW('malzeme montaj'!$C$1:$C$3329))),ROWS(DY$4:DY303))))</f>
        <v/>
      </c>
      <c r="DZ303" s="34" t="str">
        <f t="array" ref="DZ303">IF(ROWS(DZ$4:DZ303)&gt;DZ$1,"",INDEX('malzeme montaj'!$C$1:$C$3329,SMALL(IF('malzeme montaj'!$B$1:$B$3329=DZ$3,IF('malzeme montaj'!$C$1:$C$3329&lt;&gt;"",ROW('malzeme montaj'!$C$1:$C$3329))),ROWS(DZ$4:DZ303))))</f>
        <v/>
      </c>
      <c r="EA303" s="34" t="str">
        <f t="array" ref="EA303">IF(ROWS(EA$4:EA303)&gt;EA$1,"",INDEX('malzeme montaj'!$C$1:$C$3329,SMALL(IF('malzeme montaj'!$B$1:$B$3329=EA$3,IF('malzeme montaj'!$C$1:$C$3329&lt;&gt;"",ROW('malzeme montaj'!$C$1:$C$3329))),ROWS(EA$4:EA303))))</f>
        <v/>
      </c>
      <c r="EB303" s="34" t="str">
        <f t="array" ref="EB303">IF(ROWS(EB$4:EB303)&gt;EB$1,"",INDEX('malzeme montaj'!$C$1:$C$3329,SMALL(IF('malzeme montaj'!$B$1:$B$3329=EB$3,IF('malzeme montaj'!$C$1:$C$3329&lt;&gt;"",ROW('malzeme montaj'!$C$1:$C$3329))),ROWS(EB$4:EB303))))</f>
        <v/>
      </c>
      <c r="EC303" s="34" t="str">
        <f t="array" ref="EC303">IF(ROWS(EC$4:EC303)&gt;EC$1,"",INDEX('malzeme montaj'!$C$1:$C$3329,SMALL(IF('malzeme montaj'!$B$1:$B$3329=EC$3,IF('malzeme montaj'!$C$1:$C$3329&lt;&gt;"",ROW('malzeme montaj'!$C$1:$C$3329))),ROWS(EC$4:EC303))))</f>
        <v/>
      </c>
      <c r="ED303" s="34" t="str">
        <f t="array" ref="ED303">IF(ROWS(ED$4:ED303)&gt;ED$1,"",INDEX('malzeme montaj'!$C$1:$C$3329,SMALL(IF('malzeme montaj'!$B$1:$B$3329=ED$3,IF('malzeme montaj'!$C$1:$C$3329&lt;&gt;"",ROW('malzeme montaj'!$C$1:$C$3329))),ROWS(ED$4:ED303))))</f>
        <v/>
      </c>
      <c r="EE303" s="34" t="str">
        <f t="array" ref="EE303">IF(ROWS(EE$4:EE303)&gt;EE$1,"",INDEX('malzeme montaj'!$C$1:$C$3329,SMALL(IF('malzeme montaj'!$B$1:$B$3329=EE$3,IF('malzeme montaj'!$C$1:$C$3329&lt;&gt;"",ROW('malzeme montaj'!$C$1:$C$3329))),ROWS(EE$4:EE303))))</f>
        <v/>
      </c>
      <c r="EF303" s="34" t="str">
        <f t="array" ref="EF303">IF(ROWS(EF$4:EF303)&gt;EF$1,"",INDEX('malzeme montaj'!$C$1:$C$3329,SMALL(IF('malzeme montaj'!$B$1:$B$3329=EF$3,IF('malzeme montaj'!$C$1:$C$3329&lt;&gt;"",ROW('malzeme montaj'!$C$1:$C$3329))),ROWS(EF$4:EF303))))</f>
        <v/>
      </c>
      <c r="EG303" s="34" t="str">
        <f t="array" ref="EG303">IF(ROWS(EG$4:EG303)&gt;EG$1,"",INDEX('malzeme montaj'!$C$1:$C$3329,SMALL(IF('malzeme montaj'!$B$1:$B$3329=EG$3,IF('malzeme montaj'!$C$1:$C$3329&lt;&gt;"",ROW('malzeme montaj'!$C$1:$C$3329))),ROWS(EG$4:EG303))))</f>
        <v/>
      </c>
      <c r="EH303" s="34" t="str">
        <f t="array" ref="EH303">IF(ROWS(EH$4:EH303)&gt;EH$1,"",INDEX('malzeme montaj'!$C$1:$C$3329,SMALL(IF('malzeme montaj'!$B$1:$B$3329=EH$3,IF('malzeme montaj'!$C$1:$C$3329&lt;&gt;"",ROW('malzeme montaj'!$C$1:$C$3329))),ROWS(EH$4:EH303))))</f>
        <v/>
      </c>
      <c r="EI303" s="34" t="str">
        <f t="array" ref="EI303">IF(ROWS(EI$4:EI303)&gt;EI$1,"",INDEX('malzeme montaj'!$C$1:$C$3329,SMALL(IF('malzeme montaj'!$B$1:$B$3329=EI$3,IF('malzeme montaj'!$C$1:$C$3329&lt;&gt;"",ROW('malzeme montaj'!$C$1:$C$3329))),ROWS(EI$4:EI303))))</f>
        <v/>
      </c>
      <c r="EJ303" s="34" t="str">
        <f t="array" ref="EJ303">IF(ROWS(EJ$4:EJ303)&gt;EJ$1,"",INDEX('malzeme montaj'!$C$1:$C$3329,SMALL(IF('malzeme montaj'!$B$1:$B$3329=EJ$3,IF('malzeme montaj'!$C$1:$C$3329&lt;&gt;"",ROW('malzeme montaj'!$C$1:$C$3329))),ROWS(EJ$4:EJ303))))</f>
        <v/>
      </c>
      <c r="EK303" s="34" t="str">
        <f t="array" ref="EK303">IF(ROWS(EK$4:EK303)&gt;EK$1,"",INDEX('malzeme montaj'!$C$1:$C$3329,SMALL(IF('malzeme montaj'!$B$1:$B$3329=EK$3,IF('malzeme montaj'!$C$1:$C$3329&lt;&gt;"",ROW('malzeme montaj'!$C$1:$C$3329))),ROWS(EK$4:EK303))))</f>
        <v/>
      </c>
      <c r="EL303" s="34" t="str">
        <f t="array" ref="EL303">IF(ROWS(EL$4:EL303)&gt;EL$1,"",INDEX('malzeme montaj'!$C$1:$C$3329,SMALL(IF('malzeme montaj'!$B$1:$B$3329=EL$3,IF('malzeme montaj'!$C$1:$C$3329&lt;&gt;"",ROW('malzeme montaj'!$C$1:$C$3329))),ROWS(EL$4:EL303))))</f>
        <v/>
      </c>
      <c r="EM303" s="34" t="str">
        <f t="array" ref="EM303">IF(ROWS(EM$4:EM303)&gt;EM$1,"",INDEX('malzeme montaj'!$C$1:$C$3329,SMALL(IF('malzeme montaj'!$B$1:$B$3329=EM$3,IF('malzeme montaj'!$C$1:$C$3329&lt;&gt;"",ROW('malzeme montaj'!$C$1:$C$3329))),ROWS(EM$4:EM303))))</f>
        <v/>
      </c>
      <c r="EN303" s="34" t="str">
        <f t="array" ref="EN303">IF(ROWS(EN$4:EN303)&gt;EN$1,"",INDEX('malzeme montaj'!$C$1:$C$3329,SMALL(IF('malzeme montaj'!$B$1:$B$3329=EN$3,IF('malzeme montaj'!$C$1:$C$3329&lt;&gt;"",ROW('malzeme montaj'!$C$1:$C$3329))),ROWS(EN$4:EN303))))</f>
        <v/>
      </c>
      <c r="EO303" s="34" t="str">
        <f t="array" ref="EO303">IF(ROWS(EO$4:EO303)&gt;EO$1,"",INDEX('malzeme montaj'!$C$1:$C$3329,SMALL(IF('malzeme montaj'!$B$1:$B$3329=EO$3,IF('malzeme montaj'!$C$1:$C$3329&lt;&gt;"",ROW('malzeme montaj'!$C$1:$C$3329))),ROWS(EO$4:EO303))))</f>
        <v/>
      </c>
      <c r="EP303" s="34" t="str">
        <f t="array" ref="EP303">IF(ROWS(EP$4:EP303)&gt;EP$1,"",INDEX('malzeme montaj'!$C$1:$C$3329,SMALL(IF('malzeme montaj'!$B$1:$B$3329=EP$3,IF('malzeme montaj'!$C$1:$C$3329&lt;&gt;"",ROW('malzeme montaj'!$C$1:$C$3329))),ROWS(EP$4:EP303))))</f>
        <v/>
      </c>
      <c r="EQ303" s="34" t="str">
        <f t="array" ref="EQ303">IF(ROWS(EQ$4:EQ303)&gt;EQ$1,"",INDEX('malzeme montaj'!$C$1:$C$3329,SMALL(IF('malzeme montaj'!$B$1:$B$3329=EQ$3,IF('malzeme montaj'!$C$1:$C$3329&lt;&gt;"",ROW('malzeme montaj'!$C$1:$C$3329))),ROWS(EQ$4:EQ303))))</f>
        <v/>
      </c>
      <c r="ER303" s="34" t="str">
        <f t="array" ref="ER303">IF(ROWS(ER$4:ER303)&gt;ER$1,"",INDEX('malzeme montaj'!$C$1:$C$3329,SMALL(IF('malzeme montaj'!$B$1:$B$3329=ER$3,IF('malzeme montaj'!$C$1:$C$3329&lt;&gt;"",ROW('malzeme montaj'!$C$1:$C$3329))),ROWS(ER$4:ER303))))</f>
        <v/>
      </c>
      <c r="ES303" s="34" t="str">
        <f t="array" ref="ES303">IF(ROWS(ES$4:ES303)&gt;ES$1,"",INDEX('malzeme montaj'!$C$1:$C$3329,SMALL(IF('malzeme montaj'!$B$1:$B$3329=ES$3,IF('malzeme montaj'!$C$1:$C$3329&lt;&gt;"",ROW('malzeme montaj'!$C$1:$C$3329))),ROWS(ES$4:ES303))))</f>
        <v/>
      </c>
      <c r="ET303" s="34" t="str">
        <f t="array" ref="ET303">IF(ROWS(ET$4:ET303)&gt;ET$1,"",INDEX('malzeme montaj'!$C$1:$C$3329,SMALL(IF('malzeme montaj'!$B$1:$B$3329=ET$3,IF('malzeme montaj'!$C$1:$C$3329&lt;&gt;"",ROW('malzeme montaj'!$C$1:$C$3329))),ROWS(ET$4:ET303))))</f>
        <v/>
      </c>
      <c r="EU303" s="34" t="str">
        <f t="array" ref="EU303">IF(ROWS(EU$4:EU303)&gt;EU$1,"",INDEX('malzeme montaj'!$C$1:$C$3329,SMALL(IF('malzeme montaj'!$B$1:$B$3329=EU$3,IF('malzeme montaj'!$C$1:$C$3329&lt;&gt;"",ROW('malzeme montaj'!$C$1:$C$3329))),ROWS(EU$4:EU303))))</f>
        <v/>
      </c>
      <c r="EV303" s="34" t="str">
        <f t="array" ref="EV303">IF(ROWS(EV$4:EV303)&gt;EV$1,"",INDEX('malzeme montaj'!$C$1:$C$3329,SMALL(IF('malzeme montaj'!$B$1:$B$3329=EV$3,IF('malzeme montaj'!$C$1:$C$3329&lt;&gt;"",ROW('malzeme montaj'!$C$1:$C$3329))),ROWS(EV$4:EV303))))</f>
        <v/>
      </c>
      <c r="EW303" s="34" t="str">
        <f t="array" ref="EW303">IF(ROWS(EW$4:EW303)&gt;EW$1,"",INDEX('malzeme montaj'!$C$1:$C$3329,SMALL(IF('malzeme montaj'!$B$1:$B$3329=EW$3,IF('malzeme montaj'!$C$1:$C$3329&lt;&gt;"",ROW('malzeme montaj'!$C$1:$C$3329))),ROWS(EW$4:EW303))))</f>
        <v/>
      </c>
    </row>
    <row r="304" spans="4:153">
      <c r="D304" s="38" t="str">
        <f t="array" ref="D304">IF(ROWS(D$4:D304)&gt;D$1,"",INDEX('malzeme montaj'!$C$1:$C$3329,SMALL(IF('malzeme montaj'!$B$1:$B$3329=D$3,IF('malzeme montaj'!$C$1:$C$3329&lt;&gt;"",ROW('malzeme montaj'!$C$1:$C$3329))),ROWS(D$4:D304))))</f>
        <v/>
      </c>
      <c r="E304" s="38" t="str">
        <f t="array" ref="E304">IF(ROWS(E$4:E304)&gt;E$1,"",INDEX('malzeme montaj'!$C$1:$C$3329,SMALL(IF('malzeme montaj'!$B$1:$B$3329=E$3,IF('malzeme montaj'!$C$1:$C$3329&lt;&gt;"",ROW('malzeme montaj'!$C$1:$C$3329))),ROWS(E$4:E304))))</f>
        <v/>
      </c>
      <c r="F304" s="38" t="str">
        <f t="array" ref="F304">IF(ROWS(F$4:F304)&gt;F$1,"",INDEX('malzeme montaj'!$C$1:$C$3329,SMALL(IF('malzeme montaj'!$B$1:$B$3329=F$3,IF('malzeme montaj'!$C$1:$C$3329&lt;&gt;"",ROW('malzeme montaj'!$C$1:$C$3329))),ROWS(F$4:F304))))</f>
        <v/>
      </c>
      <c r="G304" s="38" t="str">
        <f t="array" ref="G304">IF(ROWS(G$4:G304)&gt;G$1,"",INDEX('malzeme montaj'!$C$1:$C$3329,SMALL(IF('malzeme montaj'!$B$1:$B$3329=G$3,IF('malzeme montaj'!$C$1:$C$3329&lt;&gt;"",ROW('malzeme montaj'!$C$1:$C$3329))),ROWS(G$4:G304))))</f>
        <v/>
      </c>
      <c r="H304" s="38" t="str">
        <f t="array" ref="H304">IF(ROWS(H$4:H304)&gt;H$1,"",INDEX('malzeme montaj'!$C$1:$C$3329,SMALL(IF('malzeme montaj'!$B$1:$B$3329=H$3,IF('malzeme montaj'!$C$1:$C$3329&lt;&gt;"",ROW('malzeme montaj'!$C$1:$C$3329))),ROWS(H$4:H304))))</f>
        <v/>
      </c>
      <c r="I304" s="38" t="str">
        <f t="array" ref="I304">IF(ROWS(I$4:I304)&gt;I$1,"",INDEX('malzeme montaj'!$C$1:$C$3329,SMALL(IF('malzeme montaj'!$B$1:$B$3329=I$3,IF('malzeme montaj'!$C$1:$C$3329&lt;&gt;"",ROW('malzeme montaj'!$C$1:$C$3329))),ROWS(I$4:I304))))</f>
        <v/>
      </c>
      <c r="J304" s="38" t="str">
        <f t="array" ref="J304">IF(ROWS(J$4:J304)&gt;J$1,"",INDEX('malzeme montaj'!$C$1:$C$3329,SMALL(IF('malzeme montaj'!$B$1:$B$3329=J$3,IF('malzeme montaj'!$C$1:$C$3329&lt;&gt;"",ROW('malzeme montaj'!$C$1:$C$3329))),ROWS(J$4:J304))))</f>
        <v/>
      </c>
      <c r="K304" s="38" t="str">
        <f t="array" ref="K304">IF(ROWS(K$4:K304)&gt;K$1,"",INDEX('malzeme montaj'!$C$1:$C$3329,SMALL(IF('malzeme montaj'!$B$1:$B$3329=K$3,IF('malzeme montaj'!$C$1:$C$3329&lt;&gt;"",ROW('malzeme montaj'!$C$1:$C$3329))),ROWS(K$4:K304))))</f>
        <v/>
      </c>
      <c r="L304" s="38" t="str">
        <f t="array" ref="L304">IF(ROWS(L$4:L304)&gt;L$1,"",INDEX('malzeme montaj'!$C$1:$C$3329,SMALL(IF('malzeme montaj'!$B$1:$B$3329=L$3,IF('malzeme montaj'!$C$1:$C$3329&lt;&gt;"",ROW('malzeme montaj'!$C$1:$C$3329))),ROWS(L$4:L304))))</f>
        <v/>
      </c>
      <c r="M304" s="38" t="str">
        <f t="array" ref="M304">IF(ROWS(M$4:M304)&gt;M$1,"",INDEX('malzeme montaj'!$C$1:$C$3329,SMALL(IF('malzeme montaj'!$B$1:$B$3329=M$3,IF('malzeme montaj'!$C$1:$C$3329&lt;&gt;"",ROW('malzeme montaj'!$C$1:$C$3329))),ROWS(M$4:M304))))</f>
        <v/>
      </c>
      <c r="N304" s="38" t="str">
        <f t="array" ref="N304">IF(ROWS(N$4:N304)&gt;N$1,"",INDEX('malzeme montaj'!$C$1:$C$3329,SMALL(IF('malzeme montaj'!$B$1:$B$3329=N$3,IF('malzeme montaj'!$C$1:$C$3329&lt;&gt;"",ROW('malzeme montaj'!$C$1:$C$3329))),ROWS(N$4:N304))))</f>
        <v/>
      </c>
      <c r="O304" s="38" t="str">
        <f t="array" ref="O304">IF(ROWS(O$4:O304)&gt;O$1,"",INDEX('malzeme montaj'!$C$1:$C$3329,SMALL(IF('malzeme montaj'!$B$1:$B$3329=O$3,IF('malzeme montaj'!$C$1:$C$3329&lt;&gt;"",ROW('malzeme montaj'!$C$1:$C$3329))),ROWS(O$4:O304))))</f>
        <v/>
      </c>
      <c r="P304" s="38" t="str">
        <f t="array" ref="P304">IF(ROWS(P$4:P304)&gt;P$1,"",INDEX('malzeme montaj'!$C$1:$C$3329,SMALL(IF('malzeme montaj'!$B$1:$B$3329=P$3,IF('malzeme montaj'!$C$1:$C$3329&lt;&gt;"",ROW('malzeme montaj'!$C$1:$C$3329))),ROWS(P$4:P304))))</f>
        <v/>
      </c>
      <c r="Q304" s="38" t="str">
        <f t="array" ref="Q304">IF(ROWS(Q$4:Q304)&gt;Q$1,"",INDEX('malzeme montaj'!$C$1:$C$3329,SMALL(IF('malzeme montaj'!$B$1:$B$3329=Q$3,IF('malzeme montaj'!$C$1:$C$3329&lt;&gt;"",ROW('malzeme montaj'!$C$1:$C$3329))),ROWS(Q$4:Q304))))</f>
        <v/>
      </c>
      <c r="R304" s="38" t="str">
        <f t="array" ref="R304">IF(ROWS(R$4:R304)&gt;R$1,"",INDEX('malzeme montaj'!$C$1:$C$3329,SMALL(IF('malzeme montaj'!$B$1:$B$3329=R$3,IF('malzeme montaj'!$C$1:$C$3329&lt;&gt;"",ROW('malzeme montaj'!$C$1:$C$3329))),ROWS(R$4:R304))))</f>
        <v/>
      </c>
      <c r="S304" s="38" t="str">
        <f t="array" ref="S304">IF(ROWS(S$4:S304)&gt;S$1,"",INDEX('malzeme montaj'!$C$1:$C$3329,SMALL(IF('malzeme montaj'!$B$1:$B$3329=S$3,IF('malzeme montaj'!$C$1:$C$3329&lt;&gt;"",ROW('malzeme montaj'!$C$1:$C$3329))),ROWS(S$4:S304))))</f>
        <v/>
      </c>
      <c r="T304" s="38" t="str">
        <f t="array" ref="T304">IF(ROWS(T$4:T304)&gt;T$1,"",INDEX('malzeme montaj'!$C$1:$C$3329,SMALL(IF('malzeme montaj'!$B$1:$B$3329=T$3,IF('malzeme montaj'!$C$1:$C$3329&lt;&gt;"",ROW('malzeme montaj'!$C$1:$C$3329))),ROWS(T$4:T304))))</f>
        <v/>
      </c>
      <c r="U304" s="38" t="str">
        <f t="array" ref="U304">IF(ROWS(U$4:U304)&gt;U$1,"",INDEX('malzeme montaj'!$C$1:$C$3329,SMALL(IF('malzeme montaj'!$B$1:$B$3329=U$3,IF('malzeme montaj'!$C$1:$C$3329&lt;&gt;"",ROW('malzeme montaj'!$C$1:$C$3329))),ROWS(U$4:U304))))</f>
        <v/>
      </c>
      <c r="V304" s="38" t="str">
        <f t="array" ref="V304">IF(ROWS(V$4:V304)&gt;V$1,"",INDEX('malzeme montaj'!$C$1:$C$3329,SMALL(IF('malzeme montaj'!$B$1:$B$3329=V$3,IF('malzeme montaj'!$C$1:$C$3329&lt;&gt;"",ROW('malzeme montaj'!$C$1:$C$3329))),ROWS(V$4:V304))))</f>
        <v/>
      </c>
      <c r="W304" s="38" t="str">
        <f t="array" ref="W304">IF(ROWS(W$4:W304)&gt;W$1,"",INDEX('malzeme montaj'!$C$1:$C$3329,SMALL(IF('malzeme montaj'!$B$1:$B$3329=W$3,IF('malzeme montaj'!$C$1:$C$3329&lt;&gt;"",ROW('malzeme montaj'!$C$1:$C$3329))),ROWS(W$4:W304))))</f>
        <v/>
      </c>
      <c r="X304" s="38" t="str">
        <f t="array" ref="X304">IF(ROWS(X$4:X304)&gt;X$1,"",INDEX('malzeme montaj'!$C$1:$C$3329,SMALL(IF('malzeme montaj'!$B$1:$B$3329=X$3,IF('malzeme montaj'!$C$1:$C$3329&lt;&gt;"",ROW('malzeme montaj'!$C$1:$C$3329))),ROWS(X$4:X304))))</f>
        <v/>
      </c>
      <c r="Y304" s="38" t="str">
        <f t="array" ref="Y304">IF(ROWS(Y$4:Y304)&gt;Y$1,"",INDEX('malzeme montaj'!$C$1:$C$3329,SMALL(IF('malzeme montaj'!$B$1:$B$3329=Y$3,IF('malzeme montaj'!$C$1:$C$3329&lt;&gt;"",ROW('malzeme montaj'!$C$1:$C$3329))),ROWS(Y$4:Y304))))</f>
        <v/>
      </c>
      <c r="Z304" s="38" t="str">
        <f t="array" ref="Z304">IF(ROWS(Z$4:Z304)&gt;Z$1,"",INDEX('malzeme montaj'!$C$1:$C$3329,SMALL(IF('malzeme montaj'!$B$1:$B$3329=Z$3,IF('malzeme montaj'!$C$1:$C$3329&lt;&gt;"",ROW('malzeme montaj'!$C$1:$C$3329))),ROWS(Z$4:Z304))))</f>
        <v/>
      </c>
      <c r="AA304" s="38" t="str">
        <f t="array" ref="AA304">IF(ROWS(AA$4:AA304)&gt;AA$1,"",INDEX('malzeme montaj'!$C$1:$C$3329,SMALL(IF('malzeme montaj'!$B$1:$B$3329=AA$3,IF('malzeme montaj'!$C$1:$C$3329&lt;&gt;"",ROW('malzeme montaj'!$C$1:$C$3329))),ROWS(AA$4:AA304))))</f>
        <v/>
      </c>
      <c r="AB304" s="38" t="str">
        <f t="array" ref="AB304">IF(ROWS(AB$4:AB304)&gt;AB$1,"",INDEX('malzeme montaj'!$C$1:$C$3329,SMALL(IF('malzeme montaj'!$B$1:$B$3329=AB$3,IF('malzeme montaj'!$C$1:$C$3329&lt;&gt;"",ROW('malzeme montaj'!$C$1:$C$3329))),ROWS(AB$4:AB304))))</f>
        <v/>
      </c>
      <c r="AC304" s="38" t="str">
        <f t="array" ref="AC304">IF(ROWS(AC$4:AC304)&gt;AC$1,"",INDEX('malzeme montaj'!$C$1:$C$3329,SMALL(IF('malzeme montaj'!$B$1:$B$3329=AC$3,IF('malzeme montaj'!$C$1:$C$3329&lt;&gt;"",ROW('malzeme montaj'!$C$1:$C$3329))),ROWS(AC$4:AC304))))</f>
        <v/>
      </c>
      <c r="AD304" s="38" t="str">
        <f t="array" ref="AD304">IF(ROWS(AD$4:AD304)&gt;AD$1,"",INDEX('malzeme montaj'!$C$1:$C$3329,SMALL(IF('malzeme montaj'!$B$1:$B$3329=AD$3,IF('malzeme montaj'!$C$1:$C$3329&lt;&gt;"",ROW('malzeme montaj'!$C$1:$C$3329))),ROWS(AD$4:AD304))))</f>
        <v/>
      </c>
      <c r="AE304" s="38" t="str">
        <f t="array" ref="AE304">IF(ROWS(AE$4:AE304)&gt;AE$1,"",INDEX('malzeme montaj'!$C$1:$C$3329,SMALL(IF('malzeme montaj'!$B$1:$B$3329=AE$3,IF('malzeme montaj'!$C$1:$C$3329&lt;&gt;"",ROW('malzeme montaj'!$C$1:$C$3329))),ROWS(AE$4:AE304))))</f>
        <v/>
      </c>
      <c r="AF304" s="38" t="str">
        <f t="array" ref="AF304">IF(ROWS(AF$4:AF304)&gt;AF$1,"",INDEX('malzeme montaj'!$C$1:$C$3329,SMALL(IF('malzeme montaj'!$B$1:$B$3329=AF$3,IF('malzeme montaj'!$C$1:$C$3329&lt;&gt;"",ROW('malzeme montaj'!$C$1:$C$3329))),ROWS(AF$4:AF304))))</f>
        <v/>
      </c>
      <c r="AG304" s="38" t="str">
        <f t="array" ref="AG304">IF(ROWS(AG$4:AG304)&gt;AG$1,"",INDEX('malzeme montaj'!$C$1:$C$3329,SMALL(IF('malzeme montaj'!$B$1:$B$3329=AG$3,IF('malzeme montaj'!$C$1:$C$3329&lt;&gt;"",ROW('malzeme montaj'!$C$1:$C$3329))),ROWS(AG$4:AG304))))</f>
        <v/>
      </c>
      <c r="AH304" s="38" t="str">
        <f t="array" ref="AH304">IF(ROWS(AH$4:AH304)&gt;AH$1,"",INDEX('malzeme montaj'!$C$1:$C$3329,SMALL(IF('malzeme montaj'!$B$1:$B$3329=AH$3,IF('malzeme montaj'!$C$1:$C$3329&lt;&gt;"",ROW('malzeme montaj'!$C$1:$C$3329))),ROWS(AH$4:AH304))))</f>
        <v/>
      </c>
      <c r="AI304" s="38" t="str">
        <f t="array" ref="AI304">IF(ROWS(AI$4:AI304)&gt;AI$1,"",INDEX('malzeme montaj'!$C$1:$C$3329,SMALL(IF('malzeme montaj'!$B$1:$B$3329=AI$3,IF('malzeme montaj'!$C$1:$C$3329&lt;&gt;"",ROW('malzeme montaj'!$C$1:$C$3329))),ROWS(AI$4:AI304))))</f>
        <v/>
      </c>
      <c r="AJ304" s="38" t="str">
        <f t="array" ref="AJ304">IF(ROWS(AJ$4:AJ304)&gt;AJ$1,"",INDEX('malzeme montaj'!$C$1:$C$3329,SMALL(IF('malzeme montaj'!$B$1:$B$3329=AJ$3,IF('malzeme montaj'!$C$1:$C$3329&lt;&gt;"",ROW('malzeme montaj'!$C$1:$C$3329))),ROWS(AJ$4:AJ304))))</f>
        <v/>
      </c>
      <c r="AK304" s="38" t="str">
        <f t="array" ref="AK304">IF(ROWS(AK$4:AK304)&gt;AK$1,"",INDEX('malzeme montaj'!$C$1:$C$3329,SMALL(IF('malzeme montaj'!$B$1:$B$3329=AK$3,IF('malzeme montaj'!$C$1:$C$3329&lt;&gt;"",ROW('malzeme montaj'!$C$1:$C$3329))),ROWS(AK$4:AK304))))</f>
        <v/>
      </c>
      <c r="AL304" s="38" t="str">
        <f t="array" ref="AL304">IF(ROWS(AL$4:AL304)&gt;AL$1,"",INDEX('malzeme montaj'!$C$1:$C$3329,SMALL(IF('malzeme montaj'!$B$1:$B$3329=AL$3,IF('malzeme montaj'!$C$1:$C$3329&lt;&gt;"",ROW('malzeme montaj'!$C$1:$C$3329))),ROWS(AL$4:AL304))))</f>
        <v/>
      </c>
      <c r="AM304" s="38" t="str">
        <f t="array" ref="AM304">IF(ROWS(AM$4:AM304)&gt;AM$1,"",INDEX('malzeme montaj'!$C$1:$C$3329,SMALL(IF('malzeme montaj'!$B$1:$B$3329=AM$3,IF('malzeme montaj'!$C$1:$C$3329&lt;&gt;"",ROW('malzeme montaj'!$C$1:$C$3329))),ROWS(AM$4:AM304))))</f>
        <v/>
      </c>
      <c r="AN304" s="38" t="str">
        <f t="array" ref="AN304">IF(ROWS(AN$4:AN304)&gt;AN$1,"",INDEX('malzeme montaj'!$C$1:$C$3329,SMALL(IF('malzeme montaj'!$B$1:$B$3329=AN$3,IF('malzeme montaj'!$C$1:$C$3329&lt;&gt;"",ROW('malzeme montaj'!$C$1:$C$3329))),ROWS(AN$4:AN304))))</f>
        <v/>
      </c>
      <c r="AO304" s="38" t="str">
        <f t="array" ref="AO304">IF(ROWS(AO$4:AO304)&gt;AO$1,"",INDEX('malzeme montaj'!$C$1:$C$3329,SMALL(IF('malzeme montaj'!$B$1:$B$3329=AO$3,IF('malzeme montaj'!$C$1:$C$3329&lt;&gt;"",ROW('malzeme montaj'!$C$1:$C$3329))),ROWS(AO$4:AO304))))</f>
        <v/>
      </c>
      <c r="AP304" s="38" t="str">
        <f t="array" ref="AP304">IF(ROWS(AP$4:AP304)&gt;AP$1,"",INDEX('malzeme montaj'!$C$1:$C$3329,SMALL(IF('malzeme montaj'!$B$1:$B$3329=AP$3,IF('malzeme montaj'!$C$1:$C$3329&lt;&gt;"",ROW('malzeme montaj'!$C$1:$C$3329))),ROWS(AP$4:AP304))))</f>
        <v/>
      </c>
      <c r="AQ304" s="38" t="str">
        <f t="array" ref="AQ304">IF(ROWS(AQ$4:AQ304)&gt;AQ$1,"",INDEX('malzeme montaj'!$C$1:$C$3329,SMALL(IF('malzeme montaj'!$B$1:$B$3329=AQ$3,IF('malzeme montaj'!$C$1:$C$3329&lt;&gt;"",ROW('malzeme montaj'!$C$1:$C$3329))),ROWS(AQ$4:AQ304))))</f>
        <v/>
      </c>
      <c r="AR304" s="38" t="str">
        <f t="array" ref="AR304">IF(ROWS(AR$4:AR304)&gt;AR$1,"",INDEX('malzeme montaj'!$C$1:$C$3329,SMALL(IF('malzeme montaj'!$B$1:$B$3329=AR$3,IF('malzeme montaj'!$C$1:$C$3329&lt;&gt;"",ROW('malzeme montaj'!$C$1:$C$3329))),ROWS(AR$4:AR304))))</f>
        <v/>
      </c>
      <c r="AS304" s="38" t="str">
        <f t="array" ref="AS304">IF(ROWS(AS$4:AS304)&gt;AS$1,"",INDEX('malzeme montaj'!$C$1:$C$3329,SMALL(IF('malzeme montaj'!$B$1:$B$3329=AS$3,IF('malzeme montaj'!$C$1:$C$3329&lt;&gt;"",ROW('malzeme montaj'!$C$1:$C$3329))),ROWS(AS$4:AS304))))</f>
        <v/>
      </c>
      <c r="AT304" s="38" t="str">
        <f t="array" ref="AT304">IF(ROWS(AT$4:AT304)&gt;AT$1,"",INDEX('malzeme montaj'!$C$1:$C$3329,SMALL(IF('malzeme montaj'!$B$1:$B$3329=AT$3,IF('malzeme montaj'!$C$1:$C$3329&lt;&gt;"",ROW('malzeme montaj'!$C$1:$C$3329))),ROWS(AT$4:AT304))))</f>
        <v/>
      </c>
      <c r="AU304" s="38" t="str">
        <f t="array" ref="AU304">IF(ROWS(AU$4:AU304)&gt;AU$1,"",INDEX('malzeme montaj'!$C$1:$C$3329,SMALL(IF('malzeme montaj'!$B$1:$B$3329=AU$3,IF('malzeme montaj'!$C$1:$C$3329&lt;&gt;"",ROW('malzeme montaj'!$C$1:$C$3329))),ROWS(AU$4:AU304))))</f>
        <v/>
      </c>
      <c r="AV304" s="38" t="str">
        <f t="array" ref="AV304">IF(ROWS(AV$4:AV304)&gt;AV$1,"",INDEX('malzeme montaj'!$C$1:$C$3329,SMALL(IF('malzeme montaj'!$B$1:$B$3329=AV$3,IF('malzeme montaj'!$C$1:$C$3329&lt;&gt;"",ROW('malzeme montaj'!$C$1:$C$3329))),ROWS(AV$4:AV304))))</f>
        <v/>
      </c>
      <c r="AW304" s="38" t="str">
        <f t="array" ref="AW304">IF(ROWS(AW$4:AW304)&gt;AW$1,"",INDEX('malzeme montaj'!$C$1:$C$3329,SMALL(IF('malzeme montaj'!$B$1:$B$3329=AW$3,IF('malzeme montaj'!$C$1:$C$3329&lt;&gt;"",ROW('malzeme montaj'!$C$1:$C$3329))),ROWS(AW$4:AW304))))</f>
        <v/>
      </c>
      <c r="AX304" s="38" t="str">
        <f t="array" ref="AX304">IF(ROWS(AX$4:AX304)&gt;AX$1,"",INDEX('malzeme montaj'!$C$1:$C$3329,SMALL(IF('malzeme montaj'!$B$1:$B$3329=AX$3,IF('malzeme montaj'!$C$1:$C$3329&lt;&gt;"",ROW('malzeme montaj'!$C$1:$C$3329))),ROWS(AX$4:AX304))))</f>
        <v/>
      </c>
      <c r="AY304" s="38" t="str">
        <f t="array" ref="AY304">IF(ROWS(AY$4:AY304)&gt;AY$1,"",INDEX('malzeme montaj'!$C$1:$C$3329,SMALL(IF('malzeme montaj'!$B$1:$B$3329=AY$3,IF('malzeme montaj'!$C$1:$C$3329&lt;&gt;"",ROW('malzeme montaj'!$C$1:$C$3329))),ROWS(AY$4:AY304))))</f>
        <v/>
      </c>
      <c r="AZ304" s="38" t="str">
        <f t="array" ref="AZ304">IF(ROWS(AZ$4:AZ304)&gt;AZ$1,"",INDEX('malzeme montaj'!$C$1:$C$3329,SMALL(IF('malzeme montaj'!$B$1:$B$3329=AZ$3,IF('malzeme montaj'!$C$1:$C$3329&lt;&gt;"",ROW('malzeme montaj'!$C$1:$C$3329))),ROWS(AZ$4:AZ304))))</f>
        <v/>
      </c>
      <c r="BA304" s="38" t="str">
        <f t="array" ref="BA304">IF(ROWS(BA$4:BA304)&gt;BA$1,"",INDEX('malzeme montaj'!$C$1:$C$3329,SMALL(IF('malzeme montaj'!$B$1:$B$3329=BA$3,IF('malzeme montaj'!$C$1:$C$3329&lt;&gt;"",ROW('malzeme montaj'!$C$1:$C$3329))),ROWS(BA$4:BA304))))</f>
        <v/>
      </c>
      <c r="BB304" s="38" t="str">
        <f t="array" ref="BB304">IF(ROWS(BB$4:BB304)&gt;BB$1,"",INDEX('malzeme montaj'!$C$1:$C$3329,SMALL(IF('malzeme montaj'!$B$1:$B$3329=BB$3,IF('malzeme montaj'!$C$1:$C$3329&lt;&gt;"",ROW('malzeme montaj'!$C$1:$C$3329))),ROWS(BB$4:BB304))))</f>
        <v/>
      </c>
      <c r="BC304" s="38" t="str">
        <f t="array" ref="BC304">IF(ROWS(BC$4:BC304)&gt;BC$1,"",INDEX('malzeme montaj'!$C$1:$C$3329,SMALL(IF('malzeme montaj'!$B$1:$B$3329=BC$3,IF('malzeme montaj'!$C$1:$C$3329&lt;&gt;"",ROW('malzeme montaj'!$C$1:$C$3329))),ROWS(BC$4:BC304))))</f>
        <v/>
      </c>
      <c r="BD304" s="38" t="str">
        <f t="array" ref="BD304">IF(ROWS(BD$4:BD304)&gt;BD$1,"",INDEX('malzeme montaj'!$C$1:$C$3329,SMALL(IF('malzeme montaj'!$B$1:$B$3329=BD$3,IF('malzeme montaj'!$C$1:$C$3329&lt;&gt;"",ROW('malzeme montaj'!$C$1:$C$3329))),ROWS(BD$4:BD304))))</f>
        <v/>
      </c>
      <c r="BE304" s="38"/>
      <c r="BF304" s="38" t="str">
        <f t="array" ref="BF304">IF(ROWS(BF$4:BF304)&gt;BF$1,"",INDEX('malzeme montaj'!$C$1:$C$3329,SMALL(IF('malzeme montaj'!$B$1:$B$3329=BF$3,IF('malzeme montaj'!$C$1:$C$3329&lt;&gt;"",ROW('malzeme montaj'!$C$1:$C$3329))),ROWS(BF$4:BF304))))</f>
        <v/>
      </c>
      <c r="BG304" s="38" t="str">
        <f t="array" ref="BG304">IF(ROWS(BG$4:BG304)&gt;BG$1,"",INDEX('malzeme montaj'!$C$1:$C$3329,SMALL(IF('malzeme montaj'!$B$1:$B$3329=BG$3,IF('malzeme montaj'!$C$1:$C$3329&lt;&gt;"",ROW('malzeme montaj'!$C$1:$C$3329))),ROWS(BG$4:BG304))))</f>
        <v/>
      </c>
      <c r="BH304" s="38" t="str">
        <f t="array" ref="BH304">IF(ROWS(BH$4:BH304)&gt;BH$1,"",INDEX('malzeme montaj'!$C$1:$C$3329,SMALL(IF('malzeme montaj'!$B$1:$B$3329=BH$3,IF('malzeme montaj'!$C$1:$C$3329&lt;&gt;"",ROW('malzeme montaj'!$C$1:$C$3329))),ROWS(BH$4:BH304))))</f>
        <v/>
      </c>
      <c r="BI304" s="38" t="str">
        <f t="array" ref="BI304">IF(ROWS(BI$4:BI304)&gt;BI$1,"",INDEX('malzeme montaj'!$C$1:$C$3329,SMALL(IF('malzeme montaj'!$B$1:$B$3329=BI$3,IF('malzeme montaj'!$C$1:$C$3329&lt;&gt;"",ROW('malzeme montaj'!$C$1:$C$3329))),ROWS(BI$4:BI304))))</f>
        <v/>
      </c>
      <c r="BJ304" s="38" t="str">
        <f t="array" ref="BJ304">IF(ROWS(BJ$4:BJ304)&gt;BJ$1,"",INDEX('malzeme montaj'!$C$1:$C$3329,SMALL(IF('malzeme montaj'!$B$1:$B$3329=BJ$3,IF('malzeme montaj'!$C$1:$C$3329&lt;&gt;"",ROW('malzeme montaj'!$C$1:$C$3329))),ROWS(BJ$4:BJ304))))</f>
        <v/>
      </c>
      <c r="BK304" s="38" t="str">
        <f t="array" ref="BK304">IF(ROWS(BK$4:BK304)&gt;BK$1,"",INDEX('malzeme montaj'!$C$1:$C$3329,SMALL(IF('malzeme montaj'!$B$1:$B$3329=BK$3,IF('malzeme montaj'!$C$1:$C$3329&lt;&gt;"",ROW('malzeme montaj'!$C$1:$C$3329))),ROWS(BK$4:BK304))))</f>
        <v/>
      </c>
      <c r="BL304" s="38" t="str">
        <f t="array" ref="BL304">IF(ROWS(BL$4:BL304)&gt;BL$1,"",INDEX('malzeme montaj'!$C$1:$C$3329,SMALL(IF('malzeme montaj'!$B$1:$B$3329=BL$3,IF('malzeme montaj'!$C$1:$C$3329&lt;&gt;"",ROW('malzeme montaj'!$C$1:$C$3329))),ROWS(BL$4:BL304))))</f>
        <v/>
      </c>
      <c r="BM304" s="38" t="str">
        <f t="array" ref="BM304">IF(ROWS(BM$4:BM304)&gt;BM$1,"",INDEX('malzeme montaj'!$C$1:$C$3329,SMALL(IF('malzeme montaj'!$B$1:$B$3329=BM$3,IF('malzeme montaj'!$C$1:$C$3329&lt;&gt;"",ROW('malzeme montaj'!$C$1:$C$3329))),ROWS(BM$4:BM304))))</f>
        <v/>
      </c>
      <c r="BN304" s="38" t="str">
        <f t="array" ref="BN304">IF(ROWS(BN$4:BN304)&gt;BN$1,"",INDEX('malzeme montaj'!$C$1:$C$3329,SMALL(IF('malzeme montaj'!$B$1:$B$3329=BN$3,IF('malzeme montaj'!$C$1:$C$3329&lt;&gt;"",ROW('malzeme montaj'!$C$1:$C$3329))),ROWS(BN$4:BN304))))</f>
        <v/>
      </c>
      <c r="BO304" s="38" t="str">
        <f t="array" ref="BO304">IF(ROWS(BO$4:BO304)&gt;BO$1,"",INDEX('malzeme montaj'!$C$1:$C$3329,SMALL(IF('malzeme montaj'!$B$1:$B$3329=BO$3,IF('malzeme montaj'!$C$1:$C$3329&lt;&gt;"",ROW('malzeme montaj'!$C$1:$C$3329))),ROWS(BO$4:BO304))))</f>
        <v/>
      </c>
      <c r="BP304" s="38" t="str">
        <f t="array" ref="BP304">IF(ROWS(BP$4:BP304)&gt;BP$1,"",INDEX('malzeme montaj'!$C$1:$C$3329,SMALL(IF('malzeme montaj'!$B$1:$B$3329=BP$3,IF('malzeme montaj'!$C$1:$C$3329&lt;&gt;"",ROW('malzeme montaj'!$C$1:$C$3329))),ROWS(BP$4:BP304))))</f>
        <v/>
      </c>
      <c r="BQ304" s="38" t="str">
        <f t="array" ref="BQ304">IF(ROWS(BQ$4:BQ304)&gt;BQ$1,"",INDEX('malzeme montaj'!$C$1:$C$3329,SMALL(IF('malzeme montaj'!$B$1:$B$3329=BQ$3,IF('malzeme montaj'!$C$1:$C$3329&lt;&gt;"",ROW('malzeme montaj'!$C$1:$C$3329))),ROWS(BQ$4:BQ304))))</f>
        <v/>
      </c>
      <c r="BR304" s="38" t="str">
        <f t="array" ref="BR304">IF(ROWS(BR$4:BR304)&gt;BR$1,"",INDEX('malzeme montaj'!$C$1:$C$3329,SMALL(IF('malzeme montaj'!$B$1:$B$3329=BR$3,IF('malzeme montaj'!$C$1:$C$3329&lt;&gt;"",ROW('malzeme montaj'!$C$1:$C$3329))),ROWS(BR$4:BR304))))</f>
        <v/>
      </c>
      <c r="BS304" s="38" t="str">
        <f t="array" ref="BS304">IF(ROWS(BS$4:BS304)&gt;BS$1,"",INDEX('malzeme montaj'!$C$1:$C$3329,SMALL(IF('malzeme montaj'!$B$1:$B$3329=BS$3,IF('malzeme montaj'!$C$1:$C$3329&lt;&gt;"",ROW('malzeme montaj'!$C$1:$C$3329))),ROWS(BS$4:BS304))))</f>
        <v/>
      </c>
      <c r="BT304" s="38" t="str">
        <f t="array" ref="BT304">IF(ROWS(BT$4:BT304)&gt;BT$1,"",INDEX('malzeme montaj'!$C$1:$C$3329,SMALL(IF('malzeme montaj'!$B$1:$B$3329=BT$3,IF('malzeme montaj'!$C$1:$C$3329&lt;&gt;"",ROW('malzeme montaj'!$C$1:$C$3329))),ROWS(BT$4:BT304))))</f>
        <v/>
      </c>
      <c r="BU304" s="34" t="str">
        <f t="array" ref="BU304">IF(ROWS(BU$4:BU304)&gt;BU$1,"",INDEX('malzeme montaj'!$C$1:$C$3329,SMALL(IF('malzeme montaj'!$B$1:$B$3329=BU$3,IF('malzeme montaj'!$C$1:$C$3329&lt;&gt;"",ROW('malzeme montaj'!$C$1:$C$3329))),ROWS(BU$4:BU304))))</f>
        <v/>
      </c>
      <c r="BV304" s="34" t="str">
        <f t="array" ref="BV304">IF(ROWS(BV$4:BV304)&gt;BV$1,"",INDEX('malzeme montaj'!$C$1:$C$3329,SMALL(IF('malzeme montaj'!$B$1:$B$3329=BV$3,IF('malzeme montaj'!$C$1:$C$3329&lt;&gt;"",ROW('malzeme montaj'!$C$1:$C$3329))),ROWS(BV$4:BV304))))</f>
        <v/>
      </c>
      <c r="BW304" s="34" t="str">
        <f t="array" ref="BW304">IF(ROWS(BW$4:BW304)&gt;BW$1,"",INDEX('malzeme montaj'!$C$1:$C$3329,SMALL(IF('malzeme montaj'!$B$1:$B$3329=BW$3,IF('malzeme montaj'!$C$1:$C$3329&lt;&gt;"",ROW('malzeme montaj'!$C$1:$C$3329))),ROWS(BW$4:BW304))))</f>
        <v/>
      </c>
      <c r="BX304" s="34" t="str">
        <f t="array" ref="BX304">IF(ROWS(BX$4:BX304)&gt;BX$1,"",INDEX('malzeme montaj'!$C$1:$C$3329,SMALL(IF('malzeme montaj'!$B$1:$B$3329=BX$3,IF('malzeme montaj'!$C$1:$C$3329&lt;&gt;"",ROW('malzeme montaj'!$C$1:$C$3329))),ROWS(BX$4:BX304))))</f>
        <v/>
      </c>
      <c r="BY304" s="34" t="str">
        <f t="array" ref="BY304">IF(ROWS(BY$4:BY304)&gt;BY$1,"",INDEX('malzeme montaj'!$C$1:$C$3329,SMALL(IF('malzeme montaj'!$B$1:$B$3329=BY$3,IF('malzeme montaj'!$C$1:$C$3329&lt;&gt;"",ROW('malzeme montaj'!$C$1:$C$3329))),ROWS(BY$4:BY304))))</f>
        <v/>
      </c>
      <c r="BZ304" s="34" t="str">
        <f t="array" ref="BZ304">IF(ROWS(BZ$4:BZ304)&gt;BZ$1,"",INDEX('malzeme montaj'!$C$1:$C$3329,SMALL(IF('malzeme montaj'!$B$1:$B$3329=BZ$3,IF('malzeme montaj'!$C$1:$C$3329&lt;&gt;"",ROW('malzeme montaj'!$C$1:$C$3329))),ROWS(BZ$4:BZ304))))</f>
        <v/>
      </c>
      <c r="CA304" s="34" t="str">
        <f t="array" ref="CA304">IF(ROWS(CA$4:CA304)&gt;CA$1,"",INDEX('malzeme montaj'!$C$1:$C$3329,SMALL(IF('malzeme montaj'!$B$1:$B$3329=CA$3,IF('malzeme montaj'!$C$1:$C$3329&lt;&gt;"",ROW('malzeme montaj'!$C$1:$C$3329))),ROWS(CA$4:CA304))))</f>
        <v/>
      </c>
      <c r="CB304" s="34" t="str">
        <f t="array" ref="CB304">IF(ROWS(CB$4:CB304)&gt;CB$1,"",INDEX('malzeme montaj'!$C$1:$C$3329,SMALL(IF('malzeme montaj'!$B$1:$B$3329=CB$3,IF('malzeme montaj'!$C$1:$C$3329&lt;&gt;"",ROW('malzeme montaj'!$C$1:$C$3329))),ROWS(CB$4:CB304))))</f>
        <v/>
      </c>
      <c r="CC304" s="34" t="str">
        <f t="array" ref="CC304">IF(ROWS(CC$4:CC304)&gt;CC$1,"",INDEX('malzeme montaj'!$C$1:$C$3329,SMALL(IF('malzeme montaj'!$B$1:$B$3329=CC$3,IF('malzeme montaj'!$C$1:$C$3329&lt;&gt;"",ROW('malzeme montaj'!$C$1:$C$3329))),ROWS(CC$4:CC304))))</f>
        <v/>
      </c>
      <c r="CD304" s="34" t="str">
        <f t="array" ref="CD304">IF(ROWS(CD$4:CD304)&gt;CD$1,"",INDEX('malzeme montaj'!$C$1:$C$3329,SMALL(IF('malzeme montaj'!$B$1:$B$3329=CD$3,IF('malzeme montaj'!$C$1:$C$3329&lt;&gt;"",ROW('malzeme montaj'!$C$1:$C$3329))),ROWS(CD$4:CD304))))</f>
        <v/>
      </c>
      <c r="CE304" s="34" t="str">
        <f t="array" ref="CE304">IF(ROWS(CE$4:CE304)&gt;CE$1,"",INDEX('malzeme montaj'!$C$1:$C$3329,SMALL(IF('malzeme montaj'!$B$1:$B$3329=CE$3,IF('malzeme montaj'!$C$1:$C$3329&lt;&gt;"",ROW('malzeme montaj'!$C$1:$C$3329))),ROWS(CE$4:CE304))))</f>
        <v/>
      </c>
      <c r="CF304" s="34" t="str">
        <f t="array" ref="CF304">IF(ROWS(CF$4:CF304)&gt;CF$1,"",INDEX('malzeme montaj'!$C$1:$C$3329,SMALL(IF('malzeme montaj'!$B$1:$B$3329=CF$3,IF('malzeme montaj'!$C$1:$C$3329&lt;&gt;"",ROW('malzeme montaj'!$C$1:$C$3329))),ROWS(CF$4:CF304))))</f>
        <v/>
      </c>
      <c r="CG304" s="34" t="str">
        <f t="array" ref="CG304">IF(ROWS(CG$4:CG304)&gt;CG$1,"",INDEX('malzeme montaj'!$C$1:$C$3329,SMALL(IF('malzeme montaj'!$B$1:$B$3329=CG$3,IF('malzeme montaj'!$C$1:$C$3329&lt;&gt;"",ROW('malzeme montaj'!$C$1:$C$3329))),ROWS(CG$4:CG304))))</f>
        <v/>
      </c>
      <c r="CH304" s="34" t="str">
        <f t="array" ref="CH304">IF(ROWS(CH$4:CH304)&gt;CH$1,"",INDEX('malzeme montaj'!$C$1:$C$3329,SMALL(IF('malzeme montaj'!$B$1:$B$3329=CH$3,IF('malzeme montaj'!$C$1:$C$3329&lt;&gt;"",ROW('malzeme montaj'!$C$1:$C$3329))),ROWS(CH$4:CH304))))</f>
        <v/>
      </c>
      <c r="CI304" s="34" t="str">
        <f t="array" ref="CI304">IF(ROWS(CI$4:CI304)&gt;CI$1,"",INDEX('malzeme montaj'!$C$1:$C$3329,SMALL(IF('malzeme montaj'!$B$1:$B$3329=CI$3,IF('malzeme montaj'!$C$1:$C$3329&lt;&gt;"",ROW('malzeme montaj'!$C$1:$C$3329))),ROWS(CI$4:CI304))))</f>
        <v/>
      </c>
      <c r="CJ304" s="34" t="str">
        <f t="array" ref="CJ304">IF(ROWS(CJ$4:CJ304)&gt;CJ$1,"",INDEX('malzeme montaj'!$C$1:$C$3329,SMALL(IF('malzeme montaj'!$B$1:$B$3329=CJ$3,IF('malzeme montaj'!$C$1:$C$3329&lt;&gt;"",ROW('malzeme montaj'!$C$1:$C$3329))),ROWS(CJ$4:CJ304))))</f>
        <v/>
      </c>
      <c r="CK304" s="34" t="str">
        <f t="array" ref="CK304">IF(ROWS(CK$4:CK304)&gt;CK$1,"",INDEX('malzeme montaj'!$C$1:$C$3329,SMALL(IF('malzeme montaj'!$B$1:$B$3329=CK$3,IF('malzeme montaj'!$C$1:$C$3329&lt;&gt;"",ROW('malzeme montaj'!$C$1:$C$3329))),ROWS(CK$4:CK304))))</f>
        <v/>
      </c>
      <c r="CL304" s="34" t="str">
        <f t="array" ref="CL304">IF(ROWS(CL$4:CL304)&gt;CL$1,"",INDEX('malzeme montaj'!$C$1:$C$3329,SMALL(IF('malzeme montaj'!$B$1:$B$3329=CL$3,IF('malzeme montaj'!$C$1:$C$3329&lt;&gt;"",ROW('malzeme montaj'!$C$1:$C$3329))),ROWS(CL$4:CL304))))</f>
        <v/>
      </c>
      <c r="CM304" s="34" t="str">
        <f t="array" ref="CM304">IF(ROWS(CM$4:CM304)&gt;CM$1,"",INDEX('malzeme montaj'!$C$1:$C$3329,SMALL(IF('malzeme montaj'!$B$1:$B$3329=CM$3,IF('malzeme montaj'!$C$1:$C$3329&lt;&gt;"",ROW('malzeme montaj'!$C$1:$C$3329))),ROWS(CM$4:CM304))))</f>
        <v/>
      </c>
      <c r="CN304" s="34" t="str">
        <f t="array" ref="CN304">IF(ROWS(CN$4:CN304)&gt;CN$1,"",INDEX('malzeme montaj'!$C$1:$C$3329,SMALL(IF('malzeme montaj'!$B$1:$B$3329=CN$3,IF('malzeme montaj'!$C$1:$C$3329&lt;&gt;"",ROW('malzeme montaj'!$C$1:$C$3329))),ROWS(CN$4:CN304))))</f>
        <v/>
      </c>
      <c r="CO304" s="34" t="str">
        <f t="array" ref="CO304">IF(ROWS(CO$4:CO304)&gt;CO$1,"",INDEX('malzeme montaj'!$C$1:$C$3329,SMALL(IF('malzeme montaj'!$B$1:$B$3329=CO$3,IF('malzeme montaj'!$C$1:$C$3329&lt;&gt;"",ROW('malzeme montaj'!$C$1:$C$3329))),ROWS(CO$4:CO304))))</f>
        <v/>
      </c>
      <c r="CP304" s="34" t="str">
        <f t="array" ref="CP304">IF(ROWS(CP$4:CP304)&gt;CP$1,"",INDEX('malzeme montaj'!$C$1:$C$3329,SMALL(IF('malzeme montaj'!$B$1:$B$3329=CP$3,IF('malzeme montaj'!$C$1:$C$3329&lt;&gt;"",ROW('malzeme montaj'!$C$1:$C$3329))),ROWS(CP$4:CP304))))</f>
        <v/>
      </c>
      <c r="CQ304" s="34" t="str">
        <f t="array" ref="CQ304">IF(ROWS(CQ$4:CQ304)&gt;CQ$1,"",INDEX('malzeme montaj'!$C$1:$C$3329,SMALL(IF('malzeme montaj'!$B$1:$B$3329=CQ$3,IF('malzeme montaj'!$C$1:$C$3329&lt;&gt;"",ROW('malzeme montaj'!$C$1:$C$3329))),ROWS(CQ$4:CQ304))))</f>
        <v/>
      </c>
      <c r="CR304" s="34" t="str">
        <f t="array" ref="CR304">IF(ROWS(CR$4:CR304)&gt;CR$1,"",INDEX('malzeme montaj'!$C$1:$C$3329,SMALL(IF('malzeme montaj'!$B$1:$B$3329=CR$3,IF('malzeme montaj'!$C$1:$C$3329&lt;&gt;"",ROW('malzeme montaj'!$C$1:$C$3329))),ROWS(CR$4:CR304))))</f>
        <v/>
      </c>
      <c r="CS304" s="34" t="str">
        <f t="array" ref="CS304">IF(ROWS(CS$4:CS304)&gt;CS$1,"",INDEX('malzeme montaj'!$C$1:$C$3329,SMALL(IF('malzeme montaj'!$B$1:$B$3329=CS$3,IF('malzeme montaj'!$C$1:$C$3329&lt;&gt;"",ROW('malzeme montaj'!$C$1:$C$3329))),ROWS(CS$4:CS304))))</f>
        <v/>
      </c>
      <c r="CT304" s="34" t="str">
        <f t="array" ref="CT304">IF(ROWS(CT$4:CT304)&gt;CT$1,"",INDEX('malzeme montaj'!$C$1:$C$3329,SMALL(IF('malzeme montaj'!$B$1:$B$3329=CT$3,IF('malzeme montaj'!$C$1:$C$3329&lt;&gt;"",ROW('malzeme montaj'!$C$1:$C$3329))),ROWS(CT$4:CT304))))</f>
        <v/>
      </c>
      <c r="CU304" s="34" t="str">
        <f t="array" ref="CU304">IF(ROWS(CU$4:CU304)&gt;CU$1,"",INDEX('malzeme montaj'!$C$1:$C$3329,SMALL(IF('malzeme montaj'!$B$1:$B$3329=CU$3,IF('malzeme montaj'!$C$1:$C$3329&lt;&gt;"",ROW('malzeme montaj'!$C$1:$C$3329))),ROWS(CU$4:CU304))))</f>
        <v/>
      </c>
      <c r="CV304" s="34" t="str">
        <f t="array" ref="CV304">IF(ROWS(CV$4:CV304)&gt;CV$1,"",INDEX('malzeme montaj'!$C$1:$C$3329,SMALL(IF('malzeme montaj'!$B$1:$B$3329=CV$3,IF('malzeme montaj'!$C$1:$C$3329&lt;&gt;"",ROW('malzeme montaj'!$C$1:$C$3329))),ROWS(CV$4:CV304))))</f>
        <v/>
      </c>
      <c r="CW304" s="34" t="str">
        <f t="array" ref="CW304">IF(ROWS(CW$4:CW304)&gt;CW$1,"",INDEX('malzeme montaj'!$C$1:$C$3329,SMALL(IF('malzeme montaj'!$B$1:$B$3329=CW$3,IF('malzeme montaj'!$C$1:$C$3329&lt;&gt;"",ROW('malzeme montaj'!$C$1:$C$3329))),ROWS(CW$4:CW304))))</f>
        <v/>
      </c>
      <c r="CX304" s="34" t="str">
        <f t="array" ref="CX304">IF(ROWS(CX$4:CX304)&gt;CX$1,"",INDEX('malzeme montaj'!$C$1:$C$3329,SMALL(IF('malzeme montaj'!$B$1:$B$3329=CX$3,IF('malzeme montaj'!$C$1:$C$3329&lt;&gt;"",ROW('malzeme montaj'!$C$1:$C$3329))),ROWS(CX$4:CX304))))</f>
        <v/>
      </c>
      <c r="CY304" s="34" t="str">
        <f t="array" ref="CY304">IF(ROWS(CY$4:CY304)&gt;CY$1,"",INDEX('malzeme montaj'!$C$1:$C$3329,SMALL(IF('malzeme montaj'!$B$1:$B$3329=CY$3,IF('malzeme montaj'!$C$1:$C$3329&lt;&gt;"",ROW('malzeme montaj'!$C$1:$C$3329))),ROWS(CY$4:CY304))))</f>
        <v/>
      </c>
      <c r="CZ304" s="34" t="str">
        <f t="array" ref="CZ304">IF(ROWS(CZ$4:CZ304)&gt;CZ$1,"",INDEX('malzeme montaj'!$C$1:$C$3329,SMALL(IF('malzeme montaj'!$B$1:$B$3329=CZ$3,IF('malzeme montaj'!$C$1:$C$3329&lt;&gt;"",ROW('malzeme montaj'!$C$1:$C$3329))),ROWS(CZ$4:CZ304))))</f>
        <v/>
      </c>
      <c r="DA304" s="34" t="str">
        <f t="array" ref="DA304">IF(ROWS(DA$4:DA304)&gt;DA$1,"",INDEX('malzeme montaj'!$C$1:$C$3329,SMALL(IF('malzeme montaj'!$B$1:$B$3329=DA$3,IF('malzeme montaj'!$C$1:$C$3329&lt;&gt;"",ROW('malzeme montaj'!$C$1:$C$3329))),ROWS(DA$4:DA304))))</f>
        <v/>
      </c>
      <c r="DB304" s="34" t="str">
        <f t="array" ref="DB304">IF(ROWS(DB$4:DB304)&gt;DB$1,"",INDEX('malzeme montaj'!$C$1:$C$3329,SMALL(IF('malzeme montaj'!$B$1:$B$3329=DB$3,IF('malzeme montaj'!$C$1:$C$3329&lt;&gt;"",ROW('malzeme montaj'!$C$1:$C$3329))),ROWS(DB$4:DB304))))</f>
        <v/>
      </c>
      <c r="DC304" s="34" t="str">
        <f t="array" ref="DC304">IF(ROWS(DC$4:DC304)&gt;DC$1,"",INDEX('malzeme montaj'!$C$1:$C$3329,SMALL(IF('malzeme montaj'!$B$1:$B$3329=DC$3,IF('malzeme montaj'!$C$1:$C$3329&lt;&gt;"",ROW('malzeme montaj'!$C$1:$C$3329))),ROWS(DC$4:DC304))))</f>
        <v/>
      </c>
      <c r="DD304" s="34" t="str">
        <f t="array" ref="DD304">IF(ROWS(DD$4:DD304)&gt;DD$1,"",INDEX('malzeme montaj'!$C$1:$C$3329,SMALL(IF('malzeme montaj'!$B$1:$B$3329=DD$3,IF('malzeme montaj'!$C$1:$C$3329&lt;&gt;"",ROW('malzeme montaj'!$C$1:$C$3329))),ROWS(DD$4:DD304))))</f>
        <v/>
      </c>
      <c r="DE304" s="34" t="str">
        <f t="array" ref="DE304">IF(ROWS(DE$4:DE304)&gt;DE$1,"",INDEX('malzeme montaj'!$C$1:$C$3329,SMALL(IF('malzeme montaj'!$B$1:$B$3329=DE$3,IF('malzeme montaj'!$C$1:$C$3329&lt;&gt;"",ROW('malzeme montaj'!$C$1:$C$3329))),ROWS(DE$4:DE304))))</f>
        <v/>
      </c>
      <c r="DF304" s="34" t="str">
        <f t="array" ref="DF304">IF(ROWS(DF$4:DF304)&gt;DF$1,"",INDEX('malzeme montaj'!$C$1:$C$3329,SMALL(IF('malzeme montaj'!$B$1:$B$3329=DF$3,IF('malzeme montaj'!$C$1:$C$3329&lt;&gt;"",ROW('malzeme montaj'!$C$1:$C$3329))),ROWS(DF$4:DF304))))</f>
        <v/>
      </c>
      <c r="DG304" s="34" t="str">
        <f t="array" ref="DG304">IF(ROWS(DG$4:DG304)&gt;DG$1,"",INDEX('malzeme montaj'!$C$1:$C$3329,SMALL(IF('malzeme montaj'!$B$1:$B$3329=DG$3,IF('malzeme montaj'!$C$1:$C$3329&lt;&gt;"",ROW('malzeme montaj'!$C$1:$C$3329))),ROWS(DG$4:DG304))))</f>
        <v/>
      </c>
      <c r="DH304" s="34" t="str">
        <f t="array" ref="DH304">IF(ROWS(DH$4:DH304)&gt;DH$1,"",INDEX('malzeme montaj'!$C$1:$C$3329,SMALL(IF('malzeme montaj'!$B$1:$B$3329=DH$3,IF('malzeme montaj'!$C$1:$C$3329&lt;&gt;"",ROW('malzeme montaj'!$C$1:$C$3329))),ROWS(DH$4:DH304))))</f>
        <v/>
      </c>
      <c r="DI304" s="34" t="str">
        <f t="array" ref="DI304">IF(ROWS(DI$4:DI304)&gt;DI$1,"",INDEX('malzeme montaj'!$C$1:$C$3329,SMALL(IF('malzeme montaj'!$B$1:$B$3329=DI$3,IF('malzeme montaj'!$C$1:$C$3329&lt;&gt;"",ROW('malzeme montaj'!$C$1:$C$3329))),ROWS(DI$4:DI304))))</f>
        <v/>
      </c>
      <c r="DJ304" s="34" t="str">
        <f t="array" ref="DJ304">IF(ROWS(DJ$4:DJ304)&gt;DJ$1,"",INDEX('malzeme montaj'!$C$1:$C$3329,SMALL(IF('malzeme montaj'!$B$1:$B$3329=DJ$3,IF('malzeme montaj'!$C$1:$C$3329&lt;&gt;"",ROW('malzeme montaj'!$C$1:$C$3329))),ROWS(DJ$4:DJ304))))</f>
        <v/>
      </c>
      <c r="DK304" s="34" t="str">
        <f t="array" ref="DK304">IF(ROWS(DK$4:DK304)&gt;DK$1,"",INDEX('malzeme montaj'!$C$1:$C$3329,SMALL(IF('malzeme montaj'!$B$1:$B$3329=DK$3,IF('malzeme montaj'!$C$1:$C$3329&lt;&gt;"",ROW('malzeme montaj'!$C$1:$C$3329))),ROWS(DK$4:DK304))))</f>
        <v/>
      </c>
      <c r="DL304" s="34" t="str">
        <f t="array" ref="DL304">IF(ROWS(DL$4:DL304)&gt;DL$1,"",INDEX('malzeme montaj'!$C$1:$C$3329,SMALL(IF('malzeme montaj'!$B$1:$B$3329=DL$3,IF('malzeme montaj'!$C$1:$C$3329&lt;&gt;"",ROW('malzeme montaj'!$C$1:$C$3329))),ROWS(DL$4:DL304))))</f>
        <v/>
      </c>
      <c r="DQ304" s="34" t="str">
        <f t="array" ref="DQ304">IF(ROWS(DQ$4:DQ304)&gt;DQ$1,"",INDEX('malzeme montaj'!$C$1:$C$3329,SMALL(IF('malzeme montaj'!$B$1:$B$3329=DQ$3,IF('malzeme montaj'!$C$1:$C$3329&lt;&gt;"",ROW('malzeme montaj'!$C$1:$C$3329))),ROWS(DQ$4:DQ304))))</f>
        <v/>
      </c>
      <c r="DR304" s="34" t="str">
        <f t="array" ref="DR304">IF(ROWS(DR$4:DR304)&gt;DR$1,"",INDEX('malzeme montaj'!$C$1:$C$3329,SMALL(IF('malzeme montaj'!$B$1:$B$3329=DR$3,IF('malzeme montaj'!$C$1:$C$3329&lt;&gt;"",ROW('malzeme montaj'!$C$1:$C$3329))),ROWS(DR$4:DR304))))</f>
        <v/>
      </c>
      <c r="DS304" s="34" t="str">
        <f t="array" ref="DS304">IF(ROWS(DS$4:DS304)&gt;DS$1,"",INDEX('malzeme montaj'!$C$1:$C$3329,SMALL(IF('malzeme montaj'!$B$1:$B$3329=DS$3,IF('malzeme montaj'!$C$1:$C$3329&lt;&gt;"",ROW('malzeme montaj'!$C$1:$C$3329))),ROWS(DS$4:DS304))))</f>
        <v/>
      </c>
      <c r="DT304" s="34" t="str">
        <f t="array" ref="DT304">IF(ROWS(DT$4:DT304)&gt;DT$1,"",INDEX('malzeme montaj'!$C$1:$C$3329,SMALL(IF('malzeme montaj'!$B$1:$B$3329=DT$3,IF('malzeme montaj'!$C$1:$C$3329&lt;&gt;"",ROW('malzeme montaj'!$C$1:$C$3329))),ROWS(DT$4:DT304))))</f>
        <v/>
      </c>
      <c r="DU304" s="34" t="str">
        <f t="array" ref="DU304">IF(ROWS(DU$4:DU304)&gt;DU$1,"",INDEX('malzeme montaj'!$C$1:$C$3329,SMALL(IF('malzeme montaj'!$B$1:$B$3329=DU$3,IF('malzeme montaj'!$C$1:$C$3329&lt;&gt;"",ROW('malzeme montaj'!$C$1:$C$3329))),ROWS(DU$4:DU304))))</f>
        <v/>
      </c>
      <c r="DV304" s="34" t="str">
        <f t="array" ref="DV304">IF(ROWS(DV$4:DV304)&gt;DV$1,"",INDEX('malzeme montaj'!$C$1:$C$3329,SMALL(IF('malzeme montaj'!$B$1:$B$3329=DV$3,IF('malzeme montaj'!$C$1:$C$3329&lt;&gt;"",ROW('malzeme montaj'!$C$1:$C$3329))),ROWS(DV$4:DV304))))</f>
        <v/>
      </c>
      <c r="DW304" s="34" t="str">
        <f t="array" ref="DW304">IF(ROWS(DW$4:DW304)&gt;DW$1,"",INDEX('malzeme montaj'!$C$1:$C$3329,SMALL(IF('malzeme montaj'!$B$1:$B$3329=DW$3,IF('malzeme montaj'!$C$1:$C$3329&lt;&gt;"",ROW('malzeme montaj'!$C$1:$C$3329))),ROWS(DW$4:DW304))))</f>
        <v/>
      </c>
      <c r="DX304" s="34" t="str">
        <f t="array" ref="DX304">IF(ROWS(DX$4:DX304)&gt;DX$1,"",INDEX('malzeme montaj'!$C$1:$C$3329,SMALL(IF('malzeme montaj'!$B$1:$B$3329=DX$3,IF('malzeme montaj'!$C$1:$C$3329&lt;&gt;"",ROW('malzeme montaj'!$C$1:$C$3329))),ROWS(DX$4:DX304))))</f>
        <v/>
      </c>
      <c r="DY304" s="34" t="str">
        <f t="array" ref="DY304">IF(ROWS(DY$4:DY304)&gt;DY$1,"",INDEX('malzeme montaj'!$C$1:$C$3329,SMALL(IF('malzeme montaj'!$B$1:$B$3329=DY$3,IF('malzeme montaj'!$C$1:$C$3329&lt;&gt;"",ROW('malzeme montaj'!$C$1:$C$3329))),ROWS(DY$4:DY304))))</f>
        <v/>
      </c>
      <c r="DZ304" s="34" t="str">
        <f t="array" ref="DZ304">IF(ROWS(DZ$4:DZ304)&gt;DZ$1,"",INDEX('malzeme montaj'!$C$1:$C$3329,SMALL(IF('malzeme montaj'!$B$1:$B$3329=DZ$3,IF('malzeme montaj'!$C$1:$C$3329&lt;&gt;"",ROW('malzeme montaj'!$C$1:$C$3329))),ROWS(DZ$4:DZ304))))</f>
        <v/>
      </c>
      <c r="EA304" s="34" t="str">
        <f t="array" ref="EA304">IF(ROWS(EA$4:EA304)&gt;EA$1,"",INDEX('malzeme montaj'!$C$1:$C$3329,SMALL(IF('malzeme montaj'!$B$1:$B$3329=EA$3,IF('malzeme montaj'!$C$1:$C$3329&lt;&gt;"",ROW('malzeme montaj'!$C$1:$C$3329))),ROWS(EA$4:EA304))))</f>
        <v/>
      </c>
      <c r="EB304" s="34" t="str">
        <f t="array" ref="EB304">IF(ROWS(EB$4:EB304)&gt;EB$1,"",INDEX('malzeme montaj'!$C$1:$C$3329,SMALL(IF('malzeme montaj'!$B$1:$B$3329=EB$3,IF('malzeme montaj'!$C$1:$C$3329&lt;&gt;"",ROW('malzeme montaj'!$C$1:$C$3329))),ROWS(EB$4:EB304))))</f>
        <v/>
      </c>
      <c r="EC304" s="34" t="str">
        <f t="array" ref="EC304">IF(ROWS(EC$4:EC304)&gt;EC$1,"",INDEX('malzeme montaj'!$C$1:$C$3329,SMALL(IF('malzeme montaj'!$B$1:$B$3329=EC$3,IF('malzeme montaj'!$C$1:$C$3329&lt;&gt;"",ROW('malzeme montaj'!$C$1:$C$3329))),ROWS(EC$4:EC304))))</f>
        <v/>
      </c>
      <c r="ED304" s="34" t="str">
        <f t="array" ref="ED304">IF(ROWS(ED$4:ED304)&gt;ED$1,"",INDEX('malzeme montaj'!$C$1:$C$3329,SMALL(IF('malzeme montaj'!$B$1:$B$3329=ED$3,IF('malzeme montaj'!$C$1:$C$3329&lt;&gt;"",ROW('malzeme montaj'!$C$1:$C$3329))),ROWS(ED$4:ED304))))</f>
        <v/>
      </c>
      <c r="EE304" s="34" t="str">
        <f t="array" ref="EE304">IF(ROWS(EE$4:EE304)&gt;EE$1,"",INDEX('malzeme montaj'!$C$1:$C$3329,SMALL(IF('malzeme montaj'!$B$1:$B$3329=EE$3,IF('malzeme montaj'!$C$1:$C$3329&lt;&gt;"",ROW('malzeme montaj'!$C$1:$C$3329))),ROWS(EE$4:EE304))))</f>
        <v/>
      </c>
      <c r="EF304" s="34" t="str">
        <f t="array" ref="EF304">IF(ROWS(EF$4:EF304)&gt;EF$1,"",INDEX('malzeme montaj'!$C$1:$C$3329,SMALL(IF('malzeme montaj'!$B$1:$B$3329=EF$3,IF('malzeme montaj'!$C$1:$C$3329&lt;&gt;"",ROW('malzeme montaj'!$C$1:$C$3329))),ROWS(EF$4:EF304))))</f>
        <v/>
      </c>
      <c r="EG304" s="34" t="str">
        <f t="array" ref="EG304">IF(ROWS(EG$4:EG304)&gt;EG$1,"",INDEX('malzeme montaj'!$C$1:$C$3329,SMALL(IF('malzeme montaj'!$B$1:$B$3329=EG$3,IF('malzeme montaj'!$C$1:$C$3329&lt;&gt;"",ROW('malzeme montaj'!$C$1:$C$3329))),ROWS(EG$4:EG304))))</f>
        <v/>
      </c>
      <c r="EH304" s="34" t="str">
        <f t="array" ref="EH304">IF(ROWS(EH$4:EH304)&gt;EH$1,"",INDEX('malzeme montaj'!$C$1:$C$3329,SMALL(IF('malzeme montaj'!$B$1:$B$3329=EH$3,IF('malzeme montaj'!$C$1:$C$3329&lt;&gt;"",ROW('malzeme montaj'!$C$1:$C$3329))),ROWS(EH$4:EH304))))</f>
        <v/>
      </c>
      <c r="EI304" s="34" t="str">
        <f t="array" ref="EI304">IF(ROWS(EI$4:EI304)&gt;EI$1,"",INDEX('malzeme montaj'!$C$1:$C$3329,SMALL(IF('malzeme montaj'!$B$1:$B$3329=EI$3,IF('malzeme montaj'!$C$1:$C$3329&lt;&gt;"",ROW('malzeme montaj'!$C$1:$C$3329))),ROWS(EI$4:EI304))))</f>
        <v/>
      </c>
      <c r="EJ304" s="34" t="str">
        <f t="array" ref="EJ304">IF(ROWS(EJ$4:EJ304)&gt;EJ$1,"",INDEX('malzeme montaj'!$C$1:$C$3329,SMALL(IF('malzeme montaj'!$B$1:$B$3329=EJ$3,IF('malzeme montaj'!$C$1:$C$3329&lt;&gt;"",ROW('malzeme montaj'!$C$1:$C$3329))),ROWS(EJ$4:EJ304))))</f>
        <v/>
      </c>
      <c r="EK304" s="34" t="str">
        <f t="array" ref="EK304">IF(ROWS(EK$4:EK304)&gt;EK$1,"",INDEX('malzeme montaj'!$C$1:$C$3329,SMALL(IF('malzeme montaj'!$B$1:$B$3329=EK$3,IF('malzeme montaj'!$C$1:$C$3329&lt;&gt;"",ROW('malzeme montaj'!$C$1:$C$3329))),ROWS(EK$4:EK304))))</f>
        <v/>
      </c>
      <c r="EL304" s="34" t="str">
        <f t="array" ref="EL304">IF(ROWS(EL$4:EL304)&gt;EL$1,"",INDEX('malzeme montaj'!$C$1:$C$3329,SMALL(IF('malzeme montaj'!$B$1:$B$3329=EL$3,IF('malzeme montaj'!$C$1:$C$3329&lt;&gt;"",ROW('malzeme montaj'!$C$1:$C$3329))),ROWS(EL$4:EL304))))</f>
        <v/>
      </c>
      <c r="EM304" s="34" t="str">
        <f t="array" ref="EM304">IF(ROWS(EM$4:EM304)&gt;EM$1,"",INDEX('malzeme montaj'!$C$1:$C$3329,SMALL(IF('malzeme montaj'!$B$1:$B$3329=EM$3,IF('malzeme montaj'!$C$1:$C$3329&lt;&gt;"",ROW('malzeme montaj'!$C$1:$C$3329))),ROWS(EM$4:EM304))))</f>
        <v/>
      </c>
      <c r="EN304" s="34" t="str">
        <f t="array" ref="EN304">IF(ROWS(EN$4:EN304)&gt;EN$1,"",INDEX('malzeme montaj'!$C$1:$C$3329,SMALL(IF('malzeme montaj'!$B$1:$B$3329=EN$3,IF('malzeme montaj'!$C$1:$C$3329&lt;&gt;"",ROW('malzeme montaj'!$C$1:$C$3329))),ROWS(EN$4:EN304))))</f>
        <v/>
      </c>
      <c r="EO304" s="34" t="str">
        <f t="array" ref="EO304">IF(ROWS(EO$4:EO304)&gt;EO$1,"",INDEX('malzeme montaj'!$C$1:$C$3329,SMALL(IF('malzeme montaj'!$B$1:$B$3329=EO$3,IF('malzeme montaj'!$C$1:$C$3329&lt;&gt;"",ROW('malzeme montaj'!$C$1:$C$3329))),ROWS(EO$4:EO304))))</f>
        <v/>
      </c>
      <c r="EP304" s="34" t="str">
        <f t="array" ref="EP304">IF(ROWS(EP$4:EP304)&gt;EP$1,"",INDEX('malzeme montaj'!$C$1:$C$3329,SMALL(IF('malzeme montaj'!$B$1:$B$3329=EP$3,IF('malzeme montaj'!$C$1:$C$3329&lt;&gt;"",ROW('malzeme montaj'!$C$1:$C$3329))),ROWS(EP$4:EP304))))</f>
        <v/>
      </c>
      <c r="EQ304" s="34" t="str">
        <f t="array" ref="EQ304">IF(ROWS(EQ$4:EQ304)&gt;EQ$1,"",INDEX('malzeme montaj'!$C$1:$C$3329,SMALL(IF('malzeme montaj'!$B$1:$B$3329=EQ$3,IF('malzeme montaj'!$C$1:$C$3329&lt;&gt;"",ROW('malzeme montaj'!$C$1:$C$3329))),ROWS(EQ$4:EQ304))))</f>
        <v/>
      </c>
      <c r="ER304" s="34" t="str">
        <f t="array" ref="ER304">IF(ROWS(ER$4:ER304)&gt;ER$1,"",INDEX('malzeme montaj'!$C$1:$C$3329,SMALL(IF('malzeme montaj'!$B$1:$B$3329=ER$3,IF('malzeme montaj'!$C$1:$C$3329&lt;&gt;"",ROW('malzeme montaj'!$C$1:$C$3329))),ROWS(ER$4:ER304))))</f>
        <v/>
      </c>
      <c r="ES304" s="34" t="str">
        <f t="array" ref="ES304">IF(ROWS(ES$4:ES304)&gt;ES$1,"",INDEX('malzeme montaj'!$C$1:$C$3329,SMALL(IF('malzeme montaj'!$B$1:$B$3329=ES$3,IF('malzeme montaj'!$C$1:$C$3329&lt;&gt;"",ROW('malzeme montaj'!$C$1:$C$3329))),ROWS(ES$4:ES304))))</f>
        <v/>
      </c>
      <c r="ET304" s="34" t="str">
        <f t="array" ref="ET304">IF(ROWS(ET$4:ET304)&gt;ET$1,"",INDEX('malzeme montaj'!$C$1:$C$3329,SMALL(IF('malzeme montaj'!$B$1:$B$3329=ET$3,IF('malzeme montaj'!$C$1:$C$3329&lt;&gt;"",ROW('malzeme montaj'!$C$1:$C$3329))),ROWS(ET$4:ET304))))</f>
        <v/>
      </c>
      <c r="EU304" s="34" t="str">
        <f t="array" ref="EU304">IF(ROWS(EU$4:EU304)&gt;EU$1,"",INDEX('malzeme montaj'!$C$1:$C$3329,SMALL(IF('malzeme montaj'!$B$1:$B$3329=EU$3,IF('malzeme montaj'!$C$1:$C$3329&lt;&gt;"",ROW('malzeme montaj'!$C$1:$C$3329))),ROWS(EU$4:EU304))))</f>
        <v/>
      </c>
      <c r="EV304" s="34" t="str">
        <f t="array" ref="EV304">IF(ROWS(EV$4:EV304)&gt;EV$1,"",INDEX('malzeme montaj'!$C$1:$C$3329,SMALL(IF('malzeme montaj'!$B$1:$B$3329=EV$3,IF('malzeme montaj'!$C$1:$C$3329&lt;&gt;"",ROW('malzeme montaj'!$C$1:$C$3329))),ROWS(EV$4:EV304))))</f>
        <v/>
      </c>
      <c r="EW304" s="34" t="str">
        <f t="array" ref="EW304">IF(ROWS(EW$4:EW304)&gt;EW$1,"",INDEX('malzeme montaj'!$C$1:$C$3329,SMALL(IF('malzeme montaj'!$B$1:$B$3329=EW$3,IF('malzeme montaj'!$C$1:$C$3329&lt;&gt;"",ROW('malzeme montaj'!$C$1:$C$3329))),ROWS(EW$4:EW304))))</f>
        <v/>
      </c>
    </row>
    <row r="305" spans="4:153">
      <c r="D305" s="38" t="str">
        <f t="array" ref="D305">IF(ROWS(D$4:D305)&gt;D$1,"",INDEX('malzeme montaj'!$C$1:$C$3329,SMALL(IF('malzeme montaj'!$B$1:$B$3329=D$3,IF('malzeme montaj'!$C$1:$C$3329&lt;&gt;"",ROW('malzeme montaj'!$C$1:$C$3329))),ROWS(D$4:D305))))</f>
        <v/>
      </c>
      <c r="E305" s="38" t="str">
        <f t="array" ref="E305">IF(ROWS(E$4:E305)&gt;E$1,"",INDEX('malzeme montaj'!$C$1:$C$3329,SMALL(IF('malzeme montaj'!$B$1:$B$3329=E$3,IF('malzeme montaj'!$C$1:$C$3329&lt;&gt;"",ROW('malzeme montaj'!$C$1:$C$3329))),ROWS(E$4:E305))))</f>
        <v/>
      </c>
      <c r="F305" s="38" t="str">
        <f t="array" ref="F305">IF(ROWS(F$4:F305)&gt;F$1,"",INDEX('malzeme montaj'!$C$1:$C$3329,SMALL(IF('malzeme montaj'!$B$1:$B$3329=F$3,IF('malzeme montaj'!$C$1:$C$3329&lt;&gt;"",ROW('malzeme montaj'!$C$1:$C$3329))),ROWS(F$4:F305))))</f>
        <v/>
      </c>
      <c r="G305" s="38" t="str">
        <f t="array" ref="G305">IF(ROWS(G$4:G305)&gt;G$1,"",INDEX('malzeme montaj'!$C$1:$C$3329,SMALL(IF('malzeme montaj'!$B$1:$B$3329=G$3,IF('malzeme montaj'!$C$1:$C$3329&lt;&gt;"",ROW('malzeme montaj'!$C$1:$C$3329))),ROWS(G$4:G305))))</f>
        <v/>
      </c>
      <c r="H305" s="38" t="str">
        <f t="array" ref="H305">IF(ROWS(H$4:H305)&gt;H$1,"",INDEX('malzeme montaj'!$C$1:$C$3329,SMALL(IF('malzeme montaj'!$B$1:$B$3329=H$3,IF('malzeme montaj'!$C$1:$C$3329&lt;&gt;"",ROW('malzeme montaj'!$C$1:$C$3329))),ROWS(H$4:H305))))</f>
        <v/>
      </c>
      <c r="I305" s="38" t="str">
        <f t="array" ref="I305">IF(ROWS(I$4:I305)&gt;I$1,"",INDEX('malzeme montaj'!$C$1:$C$3329,SMALL(IF('malzeme montaj'!$B$1:$B$3329=I$3,IF('malzeme montaj'!$C$1:$C$3329&lt;&gt;"",ROW('malzeme montaj'!$C$1:$C$3329))),ROWS(I$4:I305))))</f>
        <v/>
      </c>
      <c r="J305" s="38" t="str">
        <f t="array" ref="J305">IF(ROWS(J$4:J305)&gt;J$1,"",INDEX('malzeme montaj'!$C$1:$C$3329,SMALL(IF('malzeme montaj'!$B$1:$B$3329=J$3,IF('malzeme montaj'!$C$1:$C$3329&lt;&gt;"",ROW('malzeme montaj'!$C$1:$C$3329))),ROWS(J$4:J305))))</f>
        <v/>
      </c>
      <c r="K305" s="38" t="str">
        <f t="array" ref="K305">IF(ROWS(K$4:K305)&gt;K$1,"",INDEX('malzeme montaj'!$C$1:$C$3329,SMALL(IF('malzeme montaj'!$B$1:$B$3329=K$3,IF('malzeme montaj'!$C$1:$C$3329&lt;&gt;"",ROW('malzeme montaj'!$C$1:$C$3329))),ROWS(K$4:K305))))</f>
        <v/>
      </c>
      <c r="L305" s="38" t="str">
        <f t="array" ref="L305">IF(ROWS(L$4:L305)&gt;L$1,"",INDEX('malzeme montaj'!$C$1:$C$3329,SMALL(IF('malzeme montaj'!$B$1:$B$3329=L$3,IF('malzeme montaj'!$C$1:$C$3329&lt;&gt;"",ROW('malzeme montaj'!$C$1:$C$3329))),ROWS(L$4:L305))))</f>
        <v/>
      </c>
      <c r="M305" s="38" t="str">
        <f t="array" ref="M305">IF(ROWS(M$4:M305)&gt;M$1,"",INDEX('malzeme montaj'!$C$1:$C$3329,SMALL(IF('malzeme montaj'!$B$1:$B$3329=M$3,IF('malzeme montaj'!$C$1:$C$3329&lt;&gt;"",ROW('malzeme montaj'!$C$1:$C$3329))),ROWS(M$4:M305))))</f>
        <v/>
      </c>
      <c r="N305" s="38" t="str">
        <f t="array" ref="N305">IF(ROWS(N$4:N305)&gt;N$1,"",INDEX('malzeme montaj'!$C$1:$C$3329,SMALL(IF('malzeme montaj'!$B$1:$B$3329=N$3,IF('malzeme montaj'!$C$1:$C$3329&lt;&gt;"",ROW('malzeme montaj'!$C$1:$C$3329))),ROWS(N$4:N305))))</f>
        <v/>
      </c>
      <c r="O305" s="38" t="str">
        <f t="array" ref="O305">IF(ROWS(O$4:O305)&gt;O$1,"",INDEX('malzeme montaj'!$C$1:$C$3329,SMALL(IF('malzeme montaj'!$B$1:$B$3329=O$3,IF('malzeme montaj'!$C$1:$C$3329&lt;&gt;"",ROW('malzeme montaj'!$C$1:$C$3329))),ROWS(O$4:O305))))</f>
        <v/>
      </c>
      <c r="P305" s="38" t="str">
        <f t="array" ref="P305">IF(ROWS(P$4:P305)&gt;P$1,"",INDEX('malzeme montaj'!$C$1:$C$3329,SMALL(IF('malzeme montaj'!$B$1:$B$3329=P$3,IF('malzeme montaj'!$C$1:$C$3329&lt;&gt;"",ROW('malzeme montaj'!$C$1:$C$3329))),ROWS(P$4:P305))))</f>
        <v/>
      </c>
      <c r="Q305" s="38" t="str">
        <f t="array" ref="Q305">IF(ROWS(Q$4:Q305)&gt;Q$1,"",INDEX('malzeme montaj'!$C$1:$C$3329,SMALL(IF('malzeme montaj'!$B$1:$B$3329=Q$3,IF('malzeme montaj'!$C$1:$C$3329&lt;&gt;"",ROW('malzeme montaj'!$C$1:$C$3329))),ROWS(Q$4:Q305))))</f>
        <v/>
      </c>
      <c r="R305" s="38" t="str">
        <f t="array" ref="R305">IF(ROWS(R$4:R305)&gt;R$1,"",INDEX('malzeme montaj'!$C$1:$C$3329,SMALL(IF('malzeme montaj'!$B$1:$B$3329=R$3,IF('malzeme montaj'!$C$1:$C$3329&lt;&gt;"",ROW('malzeme montaj'!$C$1:$C$3329))),ROWS(R$4:R305))))</f>
        <v/>
      </c>
      <c r="S305" s="38" t="str">
        <f t="array" ref="S305">IF(ROWS(S$4:S305)&gt;S$1,"",INDEX('malzeme montaj'!$C$1:$C$3329,SMALL(IF('malzeme montaj'!$B$1:$B$3329=S$3,IF('malzeme montaj'!$C$1:$C$3329&lt;&gt;"",ROW('malzeme montaj'!$C$1:$C$3329))),ROWS(S$4:S305))))</f>
        <v/>
      </c>
      <c r="T305" s="38" t="str">
        <f t="array" ref="T305">IF(ROWS(T$4:T305)&gt;T$1,"",INDEX('malzeme montaj'!$C$1:$C$3329,SMALL(IF('malzeme montaj'!$B$1:$B$3329=T$3,IF('malzeme montaj'!$C$1:$C$3329&lt;&gt;"",ROW('malzeme montaj'!$C$1:$C$3329))),ROWS(T$4:T305))))</f>
        <v/>
      </c>
      <c r="U305" s="38" t="str">
        <f t="array" ref="U305">IF(ROWS(U$4:U305)&gt;U$1,"",INDEX('malzeme montaj'!$C$1:$C$3329,SMALL(IF('malzeme montaj'!$B$1:$B$3329=U$3,IF('malzeme montaj'!$C$1:$C$3329&lt;&gt;"",ROW('malzeme montaj'!$C$1:$C$3329))),ROWS(U$4:U305))))</f>
        <v/>
      </c>
      <c r="V305" s="38" t="str">
        <f t="array" ref="V305">IF(ROWS(V$4:V305)&gt;V$1,"",INDEX('malzeme montaj'!$C$1:$C$3329,SMALL(IF('malzeme montaj'!$B$1:$B$3329=V$3,IF('malzeme montaj'!$C$1:$C$3329&lt;&gt;"",ROW('malzeme montaj'!$C$1:$C$3329))),ROWS(V$4:V305))))</f>
        <v/>
      </c>
      <c r="W305" s="38" t="str">
        <f t="array" ref="W305">IF(ROWS(W$4:W305)&gt;W$1,"",INDEX('malzeme montaj'!$C$1:$C$3329,SMALL(IF('malzeme montaj'!$B$1:$B$3329=W$3,IF('malzeme montaj'!$C$1:$C$3329&lt;&gt;"",ROW('malzeme montaj'!$C$1:$C$3329))),ROWS(W$4:W305))))</f>
        <v/>
      </c>
      <c r="X305" s="38" t="str">
        <f t="array" ref="X305">IF(ROWS(X$4:X305)&gt;X$1,"",INDEX('malzeme montaj'!$C$1:$C$3329,SMALL(IF('malzeme montaj'!$B$1:$B$3329=X$3,IF('malzeme montaj'!$C$1:$C$3329&lt;&gt;"",ROW('malzeme montaj'!$C$1:$C$3329))),ROWS(X$4:X305))))</f>
        <v/>
      </c>
      <c r="Y305" s="38" t="str">
        <f t="array" ref="Y305">IF(ROWS(Y$4:Y305)&gt;Y$1,"",INDEX('malzeme montaj'!$C$1:$C$3329,SMALL(IF('malzeme montaj'!$B$1:$B$3329=Y$3,IF('malzeme montaj'!$C$1:$C$3329&lt;&gt;"",ROW('malzeme montaj'!$C$1:$C$3329))),ROWS(Y$4:Y305))))</f>
        <v/>
      </c>
      <c r="Z305" s="38" t="str">
        <f t="array" ref="Z305">IF(ROWS(Z$4:Z305)&gt;Z$1,"",INDEX('malzeme montaj'!$C$1:$C$3329,SMALL(IF('malzeme montaj'!$B$1:$B$3329=Z$3,IF('malzeme montaj'!$C$1:$C$3329&lt;&gt;"",ROW('malzeme montaj'!$C$1:$C$3329))),ROWS(Z$4:Z305))))</f>
        <v/>
      </c>
      <c r="AA305" s="38" t="str">
        <f t="array" ref="AA305">IF(ROWS(AA$4:AA305)&gt;AA$1,"",INDEX('malzeme montaj'!$C$1:$C$3329,SMALL(IF('malzeme montaj'!$B$1:$B$3329=AA$3,IF('malzeme montaj'!$C$1:$C$3329&lt;&gt;"",ROW('malzeme montaj'!$C$1:$C$3329))),ROWS(AA$4:AA305))))</f>
        <v/>
      </c>
      <c r="AB305" s="38" t="str">
        <f t="array" ref="AB305">IF(ROWS(AB$4:AB305)&gt;AB$1,"",INDEX('malzeme montaj'!$C$1:$C$3329,SMALL(IF('malzeme montaj'!$B$1:$B$3329=AB$3,IF('malzeme montaj'!$C$1:$C$3329&lt;&gt;"",ROW('malzeme montaj'!$C$1:$C$3329))),ROWS(AB$4:AB305))))</f>
        <v/>
      </c>
      <c r="AC305" s="38" t="str">
        <f t="array" ref="AC305">IF(ROWS(AC$4:AC305)&gt;AC$1,"",INDEX('malzeme montaj'!$C$1:$C$3329,SMALL(IF('malzeme montaj'!$B$1:$B$3329=AC$3,IF('malzeme montaj'!$C$1:$C$3329&lt;&gt;"",ROW('malzeme montaj'!$C$1:$C$3329))),ROWS(AC$4:AC305))))</f>
        <v/>
      </c>
      <c r="AD305" s="38" t="str">
        <f t="array" ref="AD305">IF(ROWS(AD$4:AD305)&gt;AD$1,"",INDEX('malzeme montaj'!$C$1:$C$3329,SMALL(IF('malzeme montaj'!$B$1:$B$3329=AD$3,IF('malzeme montaj'!$C$1:$C$3329&lt;&gt;"",ROW('malzeme montaj'!$C$1:$C$3329))),ROWS(AD$4:AD305))))</f>
        <v/>
      </c>
      <c r="AE305" s="38" t="str">
        <f t="array" ref="AE305">IF(ROWS(AE$4:AE305)&gt;AE$1,"",INDEX('malzeme montaj'!$C$1:$C$3329,SMALL(IF('malzeme montaj'!$B$1:$B$3329=AE$3,IF('malzeme montaj'!$C$1:$C$3329&lt;&gt;"",ROW('malzeme montaj'!$C$1:$C$3329))),ROWS(AE$4:AE305))))</f>
        <v/>
      </c>
      <c r="AF305" s="38" t="str">
        <f t="array" ref="AF305">IF(ROWS(AF$4:AF305)&gt;AF$1,"",INDEX('malzeme montaj'!$C$1:$C$3329,SMALL(IF('malzeme montaj'!$B$1:$B$3329=AF$3,IF('malzeme montaj'!$C$1:$C$3329&lt;&gt;"",ROW('malzeme montaj'!$C$1:$C$3329))),ROWS(AF$4:AF305))))</f>
        <v/>
      </c>
      <c r="AG305" s="38" t="str">
        <f t="array" ref="AG305">IF(ROWS(AG$4:AG305)&gt;AG$1,"",INDEX('malzeme montaj'!$C$1:$C$3329,SMALL(IF('malzeme montaj'!$B$1:$B$3329=AG$3,IF('malzeme montaj'!$C$1:$C$3329&lt;&gt;"",ROW('malzeme montaj'!$C$1:$C$3329))),ROWS(AG$4:AG305))))</f>
        <v/>
      </c>
      <c r="AH305" s="38" t="str">
        <f t="array" ref="AH305">IF(ROWS(AH$4:AH305)&gt;AH$1,"",INDEX('malzeme montaj'!$C$1:$C$3329,SMALL(IF('malzeme montaj'!$B$1:$B$3329=AH$3,IF('malzeme montaj'!$C$1:$C$3329&lt;&gt;"",ROW('malzeme montaj'!$C$1:$C$3329))),ROWS(AH$4:AH305))))</f>
        <v/>
      </c>
      <c r="AI305" s="38" t="str">
        <f t="array" ref="AI305">IF(ROWS(AI$4:AI305)&gt;AI$1,"",INDEX('malzeme montaj'!$C$1:$C$3329,SMALL(IF('malzeme montaj'!$B$1:$B$3329=AI$3,IF('malzeme montaj'!$C$1:$C$3329&lt;&gt;"",ROW('malzeme montaj'!$C$1:$C$3329))),ROWS(AI$4:AI305))))</f>
        <v/>
      </c>
      <c r="AJ305" s="38" t="str">
        <f t="array" ref="AJ305">IF(ROWS(AJ$4:AJ305)&gt;AJ$1,"",INDEX('malzeme montaj'!$C$1:$C$3329,SMALL(IF('malzeme montaj'!$B$1:$B$3329=AJ$3,IF('malzeme montaj'!$C$1:$C$3329&lt;&gt;"",ROW('malzeme montaj'!$C$1:$C$3329))),ROWS(AJ$4:AJ305))))</f>
        <v/>
      </c>
      <c r="AK305" s="38" t="str">
        <f t="array" ref="AK305">IF(ROWS(AK$4:AK305)&gt;AK$1,"",INDEX('malzeme montaj'!$C$1:$C$3329,SMALL(IF('malzeme montaj'!$B$1:$B$3329=AK$3,IF('malzeme montaj'!$C$1:$C$3329&lt;&gt;"",ROW('malzeme montaj'!$C$1:$C$3329))),ROWS(AK$4:AK305))))</f>
        <v/>
      </c>
      <c r="AL305" s="38" t="str">
        <f t="array" ref="AL305">IF(ROWS(AL$4:AL305)&gt;AL$1,"",INDEX('malzeme montaj'!$C$1:$C$3329,SMALL(IF('malzeme montaj'!$B$1:$B$3329=AL$3,IF('malzeme montaj'!$C$1:$C$3329&lt;&gt;"",ROW('malzeme montaj'!$C$1:$C$3329))),ROWS(AL$4:AL305))))</f>
        <v/>
      </c>
      <c r="AM305" s="38" t="str">
        <f t="array" ref="AM305">IF(ROWS(AM$4:AM305)&gt;AM$1,"",INDEX('malzeme montaj'!$C$1:$C$3329,SMALL(IF('malzeme montaj'!$B$1:$B$3329=AM$3,IF('malzeme montaj'!$C$1:$C$3329&lt;&gt;"",ROW('malzeme montaj'!$C$1:$C$3329))),ROWS(AM$4:AM305))))</f>
        <v/>
      </c>
      <c r="AN305" s="38" t="str">
        <f t="array" ref="AN305">IF(ROWS(AN$4:AN305)&gt;AN$1,"",INDEX('malzeme montaj'!$C$1:$C$3329,SMALL(IF('malzeme montaj'!$B$1:$B$3329=AN$3,IF('malzeme montaj'!$C$1:$C$3329&lt;&gt;"",ROW('malzeme montaj'!$C$1:$C$3329))),ROWS(AN$4:AN305))))</f>
        <v/>
      </c>
      <c r="AO305" s="38" t="str">
        <f t="array" ref="AO305">IF(ROWS(AO$4:AO305)&gt;AO$1,"",INDEX('malzeme montaj'!$C$1:$C$3329,SMALL(IF('malzeme montaj'!$B$1:$B$3329=AO$3,IF('malzeme montaj'!$C$1:$C$3329&lt;&gt;"",ROW('malzeme montaj'!$C$1:$C$3329))),ROWS(AO$4:AO305))))</f>
        <v/>
      </c>
      <c r="AP305" s="38" t="str">
        <f t="array" ref="AP305">IF(ROWS(AP$4:AP305)&gt;AP$1,"",INDEX('malzeme montaj'!$C$1:$C$3329,SMALL(IF('malzeme montaj'!$B$1:$B$3329=AP$3,IF('malzeme montaj'!$C$1:$C$3329&lt;&gt;"",ROW('malzeme montaj'!$C$1:$C$3329))),ROWS(AP$4:AP305))))</f>
        <v/>
      </c>
      <c r="AQ305" s="38" t="str">
        <f t="array" ref="AQ305">IF(ROWS(AQ$4:AQ305)&gt;AQ$1,"",INDEX('malzeme montaj'!$C$1:$C$3329,SMALL(IF('malzeme montaj'!$B$1:$B$3329=AQ$3,IF('malzeme montaj'!$C$1:$C$3329&lt;&gt;"",ROW('malzeme montaj'!$C$1:$C$3329))),ROWS(AQ$4:AQ305))))</f>
        <v/>
      </c>
      <c r="AR305" s="38" t="str">
        <f t="array" ref="AR305">IF(ROWS(AR$4:AR305)&gt;AR$1,"",INDEX('malzeme montaj'!$C$1:$C$3329,SMALL(IF('malzeme montaj'!$B$1:$B$3329=AR$3,IF('malzeme montaj'!$C$1:$C$3329&lt;&gt;"",ROW('malzeme montaj'!$C$1:$C$3329))),ROWS(AR$4:AR305))))</f>
        <v/>
      </c>
      <c r="AS305" s="38" t="str">
        <f t="array" ref="AS305">IF(ROWS(AS$4:AS305)&gt;AS$1,"",INDEX('malzeme montaj'!$C$1:$C$3329,SMALL(IF('malzeme montaj'!$B$1:$B$3329=AS$3,IF('malzeme montaj'!$C$1:$C$3329&lt;&gt;"",ROW('malzeme montaj'!$C$1:$C$3329))),ROWS(AS$4:AS305))))</f>
        <v/>
      </c>
      <c r="AT305" s="38" t="str">
        <f t="array" ref="AT305">IF(ROWS(AT$4:AT305)&gt;AT$1,"",INDEX('malzeme montaj'!$C$1:$C$3329,SMALL(IF('malzeme montaj'!$B$1:$B$3329=AT$3,IF('malzeme montaj'!$C$1:$C$3329&lt;&gt;"",ROW('malzeme montaj'!$C$1:$C$3329))),ROWS(AT$4:AT305))))</f>
        <v/>
      </c>
      <c r="AU305" s="38" t="str">
        <f t="array" ref="AU305">IF(ROWS(AU$4:AU305)&gt;AU$1,"",INDEX('malzeme montaj'!$C$1:$C$3329,SMALL(IF('malzeme montaj'!$B$1:$B$3329=AU$3,IF('malzeme montaj'!$C$1:$C$3329&lt;&gt;"",ROW('malzeme montaj'!$C$1:$C$3329))),ROWS(AU$4:AU305))))</f>
        <v/>
      </c>
      <c r="AV305" s="38" t="str">
        <f t="array" ref="AV305">IF(ROWS(AV$4:AV305)&gt;AV$1,"",INDEX('malzeme montaj'!$C$1:$C$3329,SMALL(IF('malzeme montaj'!$B$1:$B$3329=AV$3,IF('malzeme montaj'!$C$1:$C$3329&lt;&gt;"",ROW('malzeme montaj'!$C$1:$C$3329))),ROWS(AV$4:AV305))))</f>
        <v/>
      </c>
      <c r="AW305" s="38" t="str">
        <f t="array" ref="AW305">IF(ROWS(AW$4:AW305)&gt;AW$1,"",INDEX('malzeme montaj'!$C$1:$C$3329,SMALL(IF('malzeme montaj'!$B$1:$B$3329=AW$3,IF('malzeme montaj'!$C$1:$C$3329&lt;&gt;"",ROW('malzeme montaj'!$C$1:$C$3329))),ROWS(AW$4:AW305))))</f>
        <v/>
      </c>
      <c r="AX305" s="38" t="str">
        <f t="array" ref="AX305">IF(ROWS(AX$4:AX305)&gt;AX$1,"",INDEX('malzeme montaj'!$C$1:$C$3329,SMALL(IF('malzeme montaj'!$B$1:$B$3329=AX$3,IF('malzeme montaj'!$C$1:$C$3329&lt;&gt;"",ROW('malzeme montaj'!$C$1:$C$3329))),ROWS(AX$4:AX305))))</f>
        <v/>
      </c>
      <c r="AY305" s="38" t="str">
        <f t="array" ref="AY305">IF(ROWS(AY$4:AY305)&gt;AY$1,"",INDEX('malzeme montaj'!$C$1:$C$3329,SMALL(IF('malzeme montaj'!$B$1:$B$3329=AY$3,IF('malzeme montaj'!$C$1:$C$3329&lt;&gt;"",ROW('malzeme montaj'!$C$1:$C$3329))),ROWS(AY$4:AY305))))</f>
        <v/>
      </c>
      <c r="AZ305" s="38" t="str">
        <f t="array" ref="AZ305">IF(ROWS(AZ$4:AZ305)&gt;AZ$1,"",INDEX('malzeme montaj'!$C$1:$C$3329,SMALL(IF('malzeme montaj'!$B$1:$B$3329=AZ$3,IF('malzeme montaj'!$C$1:$C$3329&lt;&gt;"",ROW('malzeme montaj'!$C$1:$C$3329))),ROWS(AZ$4:AZ305))))</f>
        <v/>
      </c>
      <c r="BA305" s="38" t="str">
        <f t="array" ref="BA305">IF(ROWS(BA$4:BA305)&gt;BA$1,"",INDEX('malzeme montaj'!$C$1:$C$3329,SMALL(IF('malzeme montaj'!$B$1:$B$3329=BA$3,IF('malzeme montaj'!$C$1:$C$3329&lt;&gt;"",ROW('malzeme montaj'!$C$1:$C$3329))),ROWS(BA$4:BA305))))</f>
        <v/>
      </c>
      <c r="BB305" s="38" t="str">
        <f t="array" ref="BB305">IF(ROWS(BB$4:BB305)&gt;BB$1,"",INDEX('malzeme montaj'!$C$1:$C$3329,SMALL(IF('malzeme montaj'!$B$1:$B$3329=BB$3,IF('malzeme montaj'!$C$1:$C$3329&lt;&gt;"",ROW('malzeme montaj'!$C$1:$C$3329))),ROWS(BB$4:BB305))))</f>
        <v/>
      </c>
      <c r="BC305" s="38" t="str">
        <f t="array" ref="BC305">IF(ROWS(BC$4:BC305)&gt;BC$1,"",INDEX('malzeme montaj'!$C$1:$C$3329,SMALL(IF('malzeme montaj'!$B$1:$B$3329=BC$3,IF('malzeme montaj'!$C$1:$C$3329&lt;&gt;"",ROW('malzeme montaj'!$C$1:$C$3329))),ROWS(BC$4:BC305))))</f>
        <v/>
      </c>
      <c r="BD305" s="38" t="str">
        <f t="array" ref="BD305">IF(ROWS(BD$4:BD305)&gt;BD$1,"",INDEX('malzeme montaj'!$C$1:$C$3329,SMALL(IF('malzeme montaj'!$B$1:$B$3329=BD$3,IF('malzeme montaj'!$C$1:$C$3329&lt;&gt;"",ROW('malzeme montaj'!$C$1:$C$3329))),ROWS(BD$4:BD305))))</f>
        <v/>
      </c>
      <c r="BE305" s="38"/>
      <c r="BF305" s="38" t="str">
        <f t="array" ref="BF305">IF(ROWS(BF$4:BF305)&gt;BF$1,"",INDEX('malzeme montaj'!$C$1:$C$3329,SMALL(IF('malzeme montaj'!$B$1:$B$3329=BF$3,IF('malzeme montaj'!$C$1:$C$3329&lt;&gt;"",ROW('malzeme montaj'!$C$1:$C$3329))),ROWS(BF$4:BF305))))</f>
        <v/>
      </c>
      <c r="BG305" s="38" t="str">
        <f t="array" ref="BG305">IF(ROWS(BG$4:BG305)&gt;BG$1,"",INDEX('malzeme montaj'!$C$1:$C$3329,SMALL(IF('malzeme montaj'!$B$1:$B$3329=BG$3,IF('malzeme montaj'!$C$1:$C$3329&lt;&gt;"",ROW('malzeme montaj'!$C$1:$C$3329))),ROWS(BG$4:BG305))))</f>
        <v/>
      </c>
      <c r="BH305" s="38" t="str">
        <f t="array" ref="BH305">IF(ROWS(BH$4:BH305)&gt;BH$1,"",INDEX('malzeme montaj'!$C$1:$C$3329,SMALL(IF('malzeme montaj'!$B$1:$B$3329=BH$3,IF('malzeme montaj'!$C$1:$C$3329&lt;&gt;"",ROW('malzeme montaj'!$C$1:$C$3329))),ROWS(BH$4:BH305))))</f>
        <v/>
      </c>
      <c r="BI305" s="38" t="str">
        <f t="array" ref="BI305">IF(ROWS(BI$4:BI305)&gt;BI$1,"",INDEX('malzeme montaj'!$C$1:$C$3329,SMALL(IF('malzeme montaj'!$B$1:$B$3329=BI$3,IF('malzeme montaj'!$C$1:$C$3329&lt;&gt;"",ROW('malzeme montaj'!$C$1:$C$3329))),ROWS(BI$4:BI305))))</f>
        <v/>
      </c>
      <c r="BJ305" s="38" t="str">
        <f t="array" ref="BJ305">IF(ROWS(BJ$4:BJ305)&gt;BJ$1,"",INDEX('malzeme montaj'!$C$1:$C$3329,SMALL(IF('malzeme montaj'!$B$1:$B$3329=BJ$3,IF('malzeme montaj'!$C$1:$C$3329&lt;&gt;"",ROW('malzeme montaj'!$C$1:$C$3329))),ROWS(BJ$4:BJ305))))</f>
        <v/>
      </c>
      <c r="BK305" s="38" t="str">
        <f t="array" ref="BK305">IF(ROWS(BK$4:BK305)&gt;BK$1,"",INDEX('malzeme montaj'!$C$1:$C$3329,SMALL(IF('malzeme montaj'!$B$1:$B$3329=BK$3,IF('malzeme montaj'!$C$1:$C$3329&lt;&gt;"",ROW('malzeme montaj'!$C$1:$C$3329))),ROWS(BK$4:BK305))))</f>
        <v/>
      </c>
      <c r="BL305" s="38" t="str">
        <f t="array" ref="BL305">IF(ROWS(BL$4:BL305)&gt;BL$1,"",INDEX('malzeme montaj'!$C$1:$C$3329,SMALL(IF('malzeme montaj'!$B$1:$B$3329=BL$3,IF('malzeme montaj'!$C$1:$C$3329&lt;&gt;"",ROW('malzeme montaj'!$C$1:$C$3329))),ROWS(BL$4:BL305))))</f>
        <v/>
      </c>
      <c r="BM305" s="38" t="str">
        <f t="array" ref="BM305">IF(ROWS(BM$4:BM305)&gt;BM$1,"",INDEX('malzeme montaj'!$C$1:$C$3329,SMALL(IF('malzeme montaj'!$B$1:$B$3329=BM$3,IF('malzeme montaj'!$C$1:$C$3329&lt;&gt;"",ROW('malzeme montaj'!$C$1:$C$3329))),ROWS(BM$4:BM305))))</f>
        <v/>
      </c>
      <c r="BN305" s="38" t="str">
        <f t="array" ref="BN305">IF(ROWS(BN$4:BN305)&gt;BN$1,"",INDEX('malzeme montaj'!$C$1:$C$3329,SMALL(IF('malzeme montaj'!$B$1:$B$3329=BN$3,IF('malzeme montaj'!$C$1:$C$3329&lt;&gt;"",ROW('malzeme montaj'!$C$1:$C$3329))),ROWS(BN$4:BN305))))</f>
        <v/>
      </c>
      <c r="BO305" s="38" t="str">
        <f t="array" ref="BO305">IF(ROWS(BO$4:BO305)&gt;BO$1,"",INDEX('malzeme montaj'!$C$1:$C$3329,SMALL(IF('malzeme montaj'!$B$1:$B$3329=BO$3,IF('malzeme montaj'!$C$1:$C$3329&lt;&gt;"",ROW('malzeme montaj'!$C$1:$C$3329))),ROWS(BO$4:BO305))))</f>
        <v/>
      </c>
      <c r="BP305" s="38" t="str">
        <f t="array" ref="BP305">IF(ROWS(BP$4:BP305)&gt;BP$1,"",INDEX('malzeme montaj'!$C$1:$C$3329,SMALL(IF('malzeme montaj'!$B$1:$B$3329=BP$3,IF('malzeme montaj'!$C$1:$C$3329&lt;&gt;"",ROW('malzeme montaj'!$C$1:$C$3329))),ROWS(BP$4:BP305))))</f>
        <v/>
      </c>
      <c r="BQ305" s="38" t="str">
        <f t="array" ref="BQ305">IF(ROWS(BQ$4:BQ305)&gt;BQ$1,"",INDEX('malzeme montaj'!$C$1:$C$3329,SMALL(IF('malzeme montaj'!$B$1:$B$3329=BQ$3,IF('malzeme montaj'!$C$1:$C$3329&lt;&gt;"",ROW('malzeme montaj'!$C$1:$C$3329))),ROWS(BQ$4:BQ305))))</f>
        <v/>
      </c>
      <c r="BR305" s="38" t="str">
        <f t="array" ref="BR305">IF(ROWS(BR$4:BR305)&gt;BR$1,"",INDEX('malzeme montaj'!$C$1:$C$3329,SMALL(IF('malzeme montaj'!$B$1:$B$3329=BR$3,IF('malzeme montaj'!$C$1:$C$3329&lt;&gt;"",ROW('malzeme montaj'!$C$1:$C$3329))),ROWS(BR$4:BR305))))</f>
        <v/>
      </c>
      <c r="BS305" s="38" t="str">
        <f t="array" ref="BS305">IF(ROWS(BS$4:BS305)&gt;BS$1,"",INDEX('malzeme montaj'!$C$1:$C$3329,SMALL(IF('malzeme montaj'!$B$1:$B$3329=BS$3,IF('malzeme montaj'!$C$1:$C$3329&lt;&gt;"",ROW('malzeme montaj'!$C$1:$C$3329))),ROWS(BS$4:BS305))))</f>
        <v/>
      </c>
      <c r="BT305" s="38" t="str">
        <f t="array" ref="BT305">IF(ROWS(BT$4:BT305)&gt;BT$1,"",INDEX('malzeme montaj'!$C$1:$C$3329,SMALL(IF('malzeme montaj'!$B$1:$B$3329=BT$3,IF('malzeme montaj'!$C$1:$C$3329&lt;&gt;"",ROW('malzeme montaj'!$C$1:$C$3329))),ROWS(BT$4:BT305))))</f>
        <v/>
      </c>
      <c r="BU305" s="34" t="str">
        <f t="array" ref="BU305">IF(ROWS(BU$4:BU305)&gt;BU$1,"",INDEX('malzeme montaj'!$C$1:$C$3329,SMALL(IF('malzeme montaj'!$B$1:$B$3329=BU$3,IF('malzeme montaj'!$C$1:$C$3329&lt;&gt;"",ROW('malzeme montaj'!$C$1:$C$3329))),ROWS(BU$4:BU305))))</f>
        <v/>
      </c>
      <c r="BV305" s="34" t="str">
        <f t="array" ref="BV305">IF(ROWS(BV$4:BV305)&gt;BV$1,"",INDEX('malzeme montaj'!$C$1:$C$3329,SMALL(IF('malzeme montaj'!$B$1:$B$3329=BV$3,IF('malzeme montaj'!$C$1:$C$3329&lt;&gt;"",ROW('malzeme montaj'!$C$1:$C$3329))),ROWS(BV$4:BV305))))</f>
        <v/>
      </c>
      <c r="BW305" s="34" t="str">
        <f t="array" ref="BW305">IF(ROWS(BW$4:BW305)&gt;BW$1,"",INDEX('malzeme montaj'!$C$1:$C$3329,SMALL(IF('malzeme montaj'!$B$1:$B$3329=BW$3,IF('malzeme montaj'!$C$1:$C$3329&lt;&gt;"",ROW('malzeme montaj'!$C$1:$C$3329))),ROWS(BW$4:BW305))))</f>
        <v/>
      </c>
      <c r="BX305" s="34" t="str">
        <f t="array" ref="BX305">IF(ROWS(BX$4:BX305)&gt;BX$1,"",INDEX('malzeme montaj'!$C$1:$C$3329,SMALL(IF('malzeme montaj'!$B$1:$B$3329=BX$3,IF('malzeme montaj'!$C$1:$C$3329&lt;&gt;"",ROW('malzeme montaj'!$C$1:$C$3329))),ROWS(BX$4:BX305))))</f>
        <v/>
      </c>
      <c r="BY305" s="34" t="str">
        <f t="array" ref="BY305">IF(ROWS(BY$4:BY305)&gt;BY$1,"",INDEX('malzeme montaj'!$C$1:$C$3329,SMALL(IF('malzeme montaj'!$B$1:$B$3329=BY$3,IF('malzeme montaj'!$C$1:$C$3329&lt;&gt;"",ROW('malzeme montaj'!$C$1:$C$3329))),ROWS(BY$4:BY305))))</f>
        <v/>
      </c>
      <c r="BZ305" s="34" t="str">
        <f t="array" ref="BZ305">IF(ROWS(BZ$4:BZ305)&gt;BZ$1,"",INDEX('malzeme montaj'!$C$1:$C$3329,SMALL(IF('malzeme montaj'!$B$1:$B$3329=BZ$3,IF('malzeme montaj'!$C$1:$C$3329&lt;&gt;"",ROW('malzeme montaj'!$C$1:$C$3329))),ROWS(BZ$4:BZ305))))</f>
        <v/>
      </c>
      <c r="CA305" s="34" t="str">
        <f t="array" ref="CA305">IF(ROWS(CA$4:CA305)&gt;CA$1,"",INDEX('malzeme montaj'!$C$1:$C$3329,SMALL(IF('malzeme montaj'!$B$1:$B$3329=CA$3,IF('malzeme montaj'!$C$1:$C$3329&lt;&gt;"",ROW('malzeme montaj'!$C$1:$C$3329))),ROWS(CA$4:CA305))))</f>
        <v/>
      </c>
      <c r="CB305" s="34" t="str">
        <f t="array" ref="CB305">IF(ROWS(CB$4:CB305)&gt;CB$1,"",INDEX('malzeme montaj'!$C$1:$C$3329,SMALL(IF('malzeme montaj'!$B$1:$B$3329=CB$3,IF('malzeme montaj'!$C$1:$C$3329&lt;&gt;"",ROW('malzeme montaj'!$C$1:$C$3329))),ROWS(CB$4:CB305))))</f>
        <v/>
      </c>
      <c r="CC305" s="34" t="str">
        <f t="array" ref="CC305">IF(ROWS(CC$4:CC305)&gt;CC$1,"",INDEX('malzeme montaj'!$C$1:$C$3329,SMALL(IF('malzeme montaj'!$B$1:$B$3329=CC$3,IF('malzeme montaj'!$C$1:$C$3329&lt;&gt;"",ROW('malzeme montaj'!$C$1:$C$3329))),ROWS(CC$4:CC305))))</f>
        <v/>
      </c>
      <c r="CD305" s="34" t="str">
        <f t="array" ref="CD305">IF(ROWS(CD$4:CD305)&gt;CD$1,"",INDEX('malzeme montaj'!$C$1:$C$3329,SMALL(IF('malzeme montaj'!$B$1:$B$3329=CD$3,IF('malzeme montaj'!$C$1:$C$3329&lt;&gt;"",ROW('malzeme montaj'!$C$1:$C$3329))),ROWS(CD$4:CD305))))</f>
        <v/>
      </c>
      <c r="CE305" s="34" t="str">
        <f t="array" ref="CE305">IF(ROWS(CE$4:CE305)&gt;CE$1,"",INDEX('malzeme montaj'!$C$1:$C$3329,SMALL(IF('malzeme montaj'!$B$1:$B$3329=CE$3,IF('malzeme montaj'!$C$1:$C$3329&lt;&gt;"",ROW('malzeme montaj'!$C$1:$C$3329))),ROWS(CE$4:CE305))))</f>
        <v/>
      </c>
      <c r="CF305" s="34" t="str">
        <f t="array" ref="CF305">IF(ROWS(CF$4:CF305)&gt;CF$1,"",INDEX('malzeme montaj'!$C$1:$C$3329,SMALL(IF('malzeme montaj'!$B$1:$B$3329=CF$3,IF('malzeme montaj'!$C$1:$C$3329&lt;&gt;"",ROW('malzeme montaj'!$C$1:$C$3329))),ROWS(CF$4:CF305))))</f>
        <v/>
      </c>
      <c r="CG305" s="34" t="str">
        <f t="array" ref="CG305">IF(ROWS(CG$4:CG305)&gt;CG$1,"",INDEX('malzeme montaj'!$C$1:$C$3329,SMALL(IF('malzeme montaj'!$B$1:$B$3329=CG$3,IF('malzeme montaj'!$C$1:$C$3329&lt;&gt;"",ROW('malzeme montaj'!$C$1:$C$3329))),ROWS(CG$4:CG305))))</f>
        <v/>
      </c>
      <c r="CH305" s="34" t="str">
        <f t="array" ref="CH305">IF(ROWS(CH$4:CH305)&gt;CH$1,"",INDEX('malzeme montaj'!$C$1:$C$3329,SMALL(IF('malzeme montaj'!$B$1:$B$3329=CH$3,IF('malzeme montaj'!$C$1:$C$3329&lt;&gt;"",ROW('malzeme montaj'!$C$1:$C$3329))),ROWS(CH$4:CH305))))</f>
        <v/>
      </c>
      <c r="CI305" s="34" t="str">
        <f t="array" ref="CI305">IF(ROWS(CI$4:CI305)&gt;CI$1,"",INDEX('malzeme montaj'!$C$1:$C$3329,SMALL(IF('malzeme montaj'!$B$1:$B$3329=CI$3,IF('malzeme montaj'!$C$1:$C$3329&lt;&gt;"",ROW('malzeme montaj'!$C$1:$C$3329))),ROWS(CI$4:CI305))))</f>
        <v/>
      </c>
      <c r="CJ305" s="34" t="str">
        <f t="array" ref="CJ305">IF(ROWS(CJ$4:CJ305)&gt;CJ$1,"",INDEX('malzeme montaj'!$C$1:$C$3329,SMALL(IF('malzeme montaj'!$B$1:$B$3329=CJ$3,IF('malzeme montaj'!$C$1:$C$3329&lt;&gt;"",ROW('malzeme montaj'!$C$1:$C$3329))),ROWS(CJ$4:CJ305))))</f>
        <v/>
      </c>
      <c r="CK305" s="34" t="str">
        <f t="array" ref="CK305">IF(ROWS(CK$4:CK305)&gt;CK$1,"",INDEX('malzeme montaj'!$C$1:$C$3329,SMALL(IF('malzeme montaj'!$B$1:$B$3329=CK$3,IF('malzeme montaj'!$C$1:$C$3329&lt;&gt;"",ROW('malzeme montaj'!$C$1:$C$3329))),ROWS(CK$4:CK305))))</f>
        <v/>
      </c>
      <c r="CL305" s="34" t="str">
        <f t="array" ref="CL305">IF(ROWS(CL$4:CL305)&gt;CL$1,"",INDEX('malzeme montaj'!$C$1:$C$3329,SMALL(IF('malzeme montaj'!$B$1:$B$3329=CL$3,IF('malzeme montaj'!$C$1:$C$3329&lt;&gt;"",ROW('malzeme montaj'!$C$1:$C$3329))),ROWS(CL$4:CL305))))</f>
        <v/>
      </c>
      <c r="CM305" s="34" t="str">
        <f t="array" ref="CM305">IF(ROWS(CM$4:CM305)&gt;CM$1,"",INDEX('malzeme montaj'!$C$1:$C$3329,SMALL(IF('malzeme montaj'!$B$1:$B$3329=CM$3,IF('malzeme montaj'!$C$1:$C$3329&lt;&gt;"",ROW('malzeme montaj'!$C$1:$C$3329))),ROWS(CM$4:CM305))))</f>
        <v/>
      </c>
      <c r="CN305" s="34" t="str">
        <f t="array" ref="CN305">IF(ROWS(CN$4:CN305)&gt;CN$1,"",INDEX('malzeme montaj'!$C$1:$C$3329,SMALL(IF('malzeme montaj'!$B$1:$B$3329=CN$3,IF('malzeme montaj'!$C$1:$C$3329&lt;&gt;"",ROW('malzeme montaj'!$C$1:$C$3329))),ROWS(CN$4:CN305))))</f>
        <v/>
      </c>
      <c r="CO305" s="34" t="str">
        <f t="array" ref="CO305">IF(ROWS(CO$4:CO305)&gt;CO$1,"",INDEX('malzeme montaj'!$C$1:$C$3329,SMALL(IF('malzeme montaj'!$B$1:$B$3329=CO$3,IF('malzeme montaj'!$C$1:$C$3329&lt;&gt;"",ROW('malzeme montaj'!$C$1:$C$3329))),ROWS(CO$4:CO305))))</f>
        <v/>
      </c>
      <c r="CP305" s="34" t="str">
        <f t="array" ref="CP305">IF(ROWS(CP$4:CP305)&gt;CP$1,"",INDEX('malzeme montaj'!$C$1:$C$3329,SMALL(IF('malzeme montaj'!$B$1:$B$3329=CP$3,IF('malzeme montaj'!$C$1:$C$3329&lt;&gt;"",ROW('malzeme montaj'!$C$1:$C$3329))),ROWS(CP$4:CP305))))</f>
        <v/>
      </c>
      <c r="CQ305" s="34" t="str">
        <f t="array" ref="CQ305">IF(ROWS(CQ$4:CQ305)&gt;CQ$1,"",INDEX('malzeme montaj'!$C$1:$C$3329,SMALL(IF('malzeme montaj'!$B$1:$B$3329=CQ$3,IF('malzeme montaj'!$C$1:$C$3329&lt;&gt;"",ROW('malzeme montaj'!$C$1:$C$3329))),ROWS(CQ$4:CQ305))))</f>
        <v/>
      </c>
      <c r="CR305" s="34" t="str">
        <f t="array" ref="CR305">IF(ROWS(CR$4:CR305)&gt;CR$1,"",INDEX('malzeme montaj'!$C$1:$C$3329,SMALL(IF('malzeme montaj'!$B$1:$B$3329=CR$3,IF('malzeme montaj'!$C$1:$C$3329&lt;&gt;"",ROW('malzeme montaj'!$C$1:$C$3329))),ROWS(CR$4:CR305))))</f>
        <v/>
      </c>
      <c r="CS305" s="34" t="str">
        <f t="array" ref="CS305">IF(ROWS(CS$4:CS305)&gt;CS$1,"",INDEX('malzeme montaj'!$C$1:$C$3329,SMALL(IF('malzeme montaj'!$B$1:$B$3329=CS$3,IF('malzeme montaj'!$C$1:$C$3329&lt;&gt;"",ROW('malzeme montaj'!$C$1:$C$3329))),ROWS(CS$4:CS305))))</f>
        <v/>
      </c>
      <c r="CT305" s="34" t="str">
        <f t="array" ref="CT305">IF(ROWS(CT$4:CT305)&gt;CT$1,"",INDEX('malzeme montaj'!$C$1:$C$3329,SMALL(IF('malzeme montaj'!$B$1:$B$3329=CT$3,IF('malzeme montaj'!$C$1:$C$3329&lt;&gt;"",ROW('malzeme montaj'!$C$1:$C$3329))),ROWS(CT$4:CT305))))</f>
        <v/>
      </c>
      <c r="CU305" s="34" t="str">
        <f t="array" ref="CU305">IF(ROWS(CU$4:CU305)&gt;CU$1,"",INDEX('malzeme montaj'!$C$1:$C$3329,SMALL(IF('malzeme montaj'!$B$1:$B$3329=CU$3,IF('malzeme montaj'!$C$1:$C$3329&lt;&gt;"",ROW('malzeme montaj'!$C$1:$C$3329))),ROWS(CU$4:CU305))))</f>
        <v/>
      </c>
      <c r="CV305" s="34" t="str">
        <f t="array" ref="CV305">IF(ROWS(CV$4:CV305)&gt;CV$1,"",INDEX('malzeme montaj'!$C$1:$C$3329,SMALL(IF('malzeme montaj'!$B$1:$B$3329=CV$3,IF('malzeme montaj'!$C$1:$C$3329&lt;&gt;"",ROW('malzeme montaj'!$C$1:$C$3329))),ROWS(CV$4:CV305))))</f>
        <v/>
      </c>
      <c r="CW305" s="34" t="str">
        <f t="array" ref="CW305">IF(ROWS(CW$4:CW305)&gt;CW$1,"",INDEX('malzeme montaj'!$C$1:$C$3329,SMALL(IF('malzeme montaj'!$B$1:$B$3329=CW$3,IF('malzeme montaj'!$C$1:$C$3329&lt;&gt;"",ROW('malzeme montaj'!$C$1:$C$3329))),ROWS(CW$4:CW305))))</f>
        <v/>
      </c>
      <c r="CX305" s="34" t="str">
        <f t="array" ref="CX305">IF(ROWS(CX$4:CX305)&gt;CX$1,"",INDEX('malzeme montaj'!$C$1:$C$3329,SMALL(IF('malzeme montaj'!$B$1:$B$3329=CX$3,IF('malzeme montaj'!$C$1:$C$3329&lt;&gt;"",ROW('malzeme montaj'!$C$1:$C$3329))),ROWS(CX$4:CX305))))</f>
        <v/>
      </c>
      <c r="CY305" s="34" t="str">
        <f t="array" ref="CY305">IF(ROWS(CY$4:CY305)&gt;CY$1,"",INDEX('malzeme montaj'!$C$1:$C$3329,SMALL(IF('malzeme montaj'!$B$1:$B$3329=CY$3,IF('malzeme montaj'!$C$1:$C$3329&lt;&gt;"",ROW('malzeme montaj'!$C$1:$C$3329))),ROWS(CY$4:CY305))))</f>
        <v/>
      </c>
      <c r="CZ305" s="34" t="str">
        <f t="array" ref="CZ305">IF(ROWS(CZ$4:CZ305)&gt;CZ$1,"",INDEX('malzeme montaj'!$C$1:$C$3329,SMALL(IF('malzeme montaj'!$B$1:$B$3329=CZ$3,IF('malzeme montaj'!$C$1:$C$3329&lt;&gt;"",ROW('malzeme montaj'!$C$1:$C$3329))),ROWS(CZ$4:CZ305))))</f>
        <v/>
      </c>
      <c r="DA305" s="34" t="str">
        <f t="array" ref="DA305">IF(ROWS(DA$4:DA305)&gt;DA$1,"",INDEX('malzeme montaj'!$C$1:$C$3329,SMALL(IF('malzeme montaj'!$B$1:$B$3329=DA$3,IF('malzeme montaj'!$C$1:$C$3329&lt;&gt;"",ROW('malzeme montaj'!$C$1:$C$3329))),ROWS(DA$4:DA305))))</f>
        <v/>
      </c>
      <c r="DB305" s="34" t="str">
        <f t="array" ref="DB305">IF(ROWS(DB$4:DB305)&gt;DB$1,"",INDEX('malzeme montaj'!$C$1:$C$3329,SMALL(IF('malzeme montaj'!$B$1:$B$3329=DB$3,IF('malzeme montaj'!$C$1:$C$3329&lt;&gt;"",ROW('malzeme montaj'!$C$1:$C$3329))),ROWS(DB$4:DB305))))</f>
        <v/>
      </c>
      <c r="DC305" s="34" t="str">
        <f t="array" ref="DC305">IF(ROWS(DC$4:DC305)&gt;DC$1,"",INDEX('malzeme montaj'!$C$1:$C$3329,SMALL(IF('malzeme montaj'!$B$1:$B$3329=DC$3,IF('malzeme montaj'!$C$1:$C$3329&lt;&gt;"",ROW('malzeme montaj'!$C$1:$C$3329))),ROWS(DC$4:DC305))))</f>
        <v/>
      </c>
      <c r="DD305" s="34" t="str">
        <f t="array" ref="DD305">IF(ROWS(DD$4:DD305)&gt;DD$1,"",INDEX('malzeme montaj'!$C$1:$C$3329,SMALL(IF('malzeme montaj'!$B$1:$B$3329=DD$3,IF('malzeme montaj'!$C$1:$C$3329&lt;&gt;"",ROW('malzeme montaj'!$C$1:$C$3329))),ROWS(DD$4:DD305))))</f>
        <v/>
      </c>
      <c r="DE305" s="34" t="str">
        <f t="array" ref="DE305">IF(ROWS(DE$4:DE305)&gt;DE$1,"",INDEX('malzeme montaj'!$C$1:$C$3329,SMALL(IF('malzeme montaj'!$B$1:$B$3329=DE$3,IF('malzeme montaj'!$C$1:$C$3329&lt;&gt;"",ROW('malzeme montaj'!$C$1:$C$3329))),ROWS(DE$4:DE305))))</f>
        <v/>
      </c>
      <c r="DF305" s="34" t="str">
        <f t="array" ref="DF305">IF(ROWS(DF$4:DF305)&gt;DF$1,"",INDEX('malzeme montaj'!$C$1:$C$3329,SMALL(IF('malzeme montaj'!$B$1:$B$3329=DF$3,IF('malzeme montaj'!$C$1:$C$3329&lt;&gt;"",ROW('malzeme montaj'!$C$1:$C$3329))),ROWS(DF$4:DF305))))</f>
        <v/>
      </c>
      <c r="DG305" s="34" t="str">
        <f t="array" ref="DG305">IF(ROWS(DG$4:DG305)&gt;DG$1,"",INDEX('malzeme montaj'!$C$1:$C$3329,SMALL(IF('malzeme montaj'!$B$1:$B$3329=DG$3,IF('malzeme montaj'!$C$1:$C$3329&lt;&gt;"",ROW('malzeme montaj'!$C$1:$C$3329))),ROWS(DG$4:DG305))))</f>
        <v/>
      </c>
      <c r="DH305" s="34" t="str">
        <f t="array" ref="DH305">IF(ROWS(DH$4:DH305)&gt;DH$1,"",INDEX('malzeme montaj'!$C$1:$C$3329,SMALL(IF('malzeme montaj'!$B$1:$B$3329=DH$3,IF('malzeme montaj'!$C$1:$C$3329&lt;&gt;"",ROW('malzeme montaj'!$C$1:$C$3329))),ROWS(DH$4:DH305))))</f>
        <v/>
      </c>
      <c r="DI305" s="34" t="str">
        <f t="array" ref="DI305">IF(ROWS(DI$4:DI305)&gt;DI$1,"",INDEX('malzeme montaj'!$C$1:$C$3329,SMALL(IF('malzeme montaj'!$B$1:$B$3329=DI$3,IF('malzeme montaj'!$C$1:$C$3329&lt;&gt;"",ROW('malzeme montaj'!$C$1:$C$3329))),ROWS(DI$4:DI305))))</f>
        <v/>
      </c>
      <c r="DJ305" s="34" t="str">
        <f t="array" ref="DJ305">IF(ROWS(DJ$4:DJ305)&gt;DJ$1,"",INDEX('malzeme montaj'!$C$1:$C$3329,SMALL(IF('malzeme montaj'!$B$1:$B$3329=DJ$3,IF('malzeme montaj'!$C$1:$C$3329&lt;&gt;"",ROW('malzeme montaj'!$C$1:$C$3329))),ROWS(DJ$4:DJ305))))</f>
        <v/>
      </c>
      <c r="DK305" s="34" t="str">
        <f t="array" ref="DK305">IF(ROWS(DK$4:DK305)&gt;DK$1,"",INDEX('malzeme montaj'!$C$1:$C$3329,SMALL(IF('malzeme montaj'!$B$1:$B$3329=DK$3,IF('malzeme montaj'!$C$1:$C$3329&lt;&gt;"",ROW('malzeme montaj'!$C$1:$C$3329))),ROWS(DK$4:DK305))))</f>
        <v/>
      </c>
      <c r="DL305" s="34" t="str">
        <f t="array" ref="DL305">IF(ROWS(DL$4:DL305)&gt;DL$1,"",INDEX('malzeme montaj'!$C$1:$C$3329,SMALL(IF('malzeme montaj'!$B$1:$B$3329=DL$3,IF('malzeme montaj'!$C$1:$C$3329&lt;&gt;"",ROW('malzeme montaj'!$C$1:$C$3329))),ROWS(DL$4:DL305))))</f>
        <v/>
      </c>
      <c r="DQ305" s="34" t="str">
        <f t="array" ref="DQ305">IF(ROWS(DQ$4:DQ305)&gt;DQ$1,"",INDEX('malzeme montaj'!$C$1:$C$3329,SMALL(IF('malzeme montaj'!$B$1:$B$3329=DQ$3,IF('malzeme montaj'!$C$1:$C$3329&lt;&gt;"",ROW('malzeme montaj'!$C$1:$C$3329))),ROWS(DQ$4:DQ305))))</f>
        <v/>
      </c>
      <c r="DR305" s="34" t="str">
        <f t="array" ref="DR305">IF(ROWS(DR$4:DR305)&gt;DR$1,"",INDEX('malzeme montaj'!$C$1:$C$3329,SMALL(IF('malzeme montaj'!$B$1:$B$3329=DR$3,IF('malzeme montaj'!$C$1:$C$3329&lt;&gt;"",ROW('malzeme montaj'!$C$1:$C$3329))),ROWS(DR$4:DR305))))</f>
        <v/>
      </c>
      <c r="DS305" s="34" t="str">
        <f t="array" ref="DS305">IF(ROWS(DS$4:DS305)&gt;DS$1,"",INDEX('malzeme montaj'!$C$1:$C$3329,SMALL(IF('malzeme montaj'!$B$1:$B$3329=DS$3,IF('malzeme montaj'!$C$1:$C$3329&lt;&gt;"",ROW('malzeme montaj'!$C$1:$C$3329))),ROWS(DS$4:DS305))))</f>
        <v/>
      </c>
      <c r="DT305" s="34" t="str">
        <f t="array" ref="DT305">IF(ROWS(DT$4:DT305)&gt;DT$1,"",INDEX('malzeme montaj'!$C$1:$C$3329,SMALL(IF('malzeme montaj'!$B$1:$B$3329=DT$3,IF('malzeme montaj'!$C$1:$C$3329&lt;&gt;"",ROW('malzeme montaj'!$C$1:$C$3329))),ROWS(DT$4:DT305))))</f>
        <v/>
      </c>
      <c r="DU305" s="34" t="str">
        <f t="array" ref="DU305">IF(ROWS(DU$4:DU305)&gt;DU$1,"",INDEX('malzeme montaj'!$C$1:$C$3329,SMALL(IF('malzeme montaj'!$B$1:$B$3329=DU$3,IF('malzeme montaj'!$C$1:$C$3329&lt;&gt;"",ROW('malzeme montaj'!$C$1:$C$3329))),ROWS(DU$4:DU305))))</f>
        <v/>
      </c>
      <c r="DV305" s="34" t="str">
        <f t="array" ref="DV305">IF(ROWS(DV$4:DV305)&gt;DV$1,"",INDEX('malzeme montaj'!$C$1:$C$3329,SMALL(IF('malzeme montaj'!$B$1:$B$3329=DV$3,IF('malzeme montaj'!$C$1:$C$3329&lt;&gt;"",ROW('malzeme montaj'!$C$1:$C$3329))),ROWS(DV$4:DV305))))</f>
        <v/>
      </c>
      <c r="DW305" s="34" t="str">
        <f t="array" ref="DW305">IF(ROWS(DW$4:DW305)&gt;DW$1,"",INDEX('malzeme montaj'!$C$1:$C$3329,SMALL(IF('malzeme montaj'!$B$1:$B$3329=DW$3,IF('malzeme montaj'!$C$1:$C$3329&lt;&gt;"",ROW('malzeme montaj'!$C$1:$C$3329))),ROWS(DW$4:DW305))))</f>
        <v/>
      </c>
      <c r="DX305" s="34" t="str">
        <f t="array" ref="DX305">IF(ROWS(DX$4:DX305)&gt;DX$1,"",INDEX('malzeme montaj'!$C$1:$C$3329,SMALL(IF('malzeme montaj'!$B$1:$B$3329=DX$3,IF('malzeme montaj'!$C$1:$C$3329&lt;&gt;"",ROW('malzeme montaj'!$C$1:$C$3329))),ROWS(DX$4:DX305))))</f>
        <v/>
      </c>
      <c r="DY305" s="34" t="str">
        <f t="array" ref="DY305">IF(ROWS(DY$4:DY305)&gt;DY$1,"",INDEX('malzeme montaj'!$C$1:$C$3329,SMALL(IF('malzeme montaj'!$B$1:$B$3329=DY$3,IF('malzeme montaj'!$C$1:$C$3329&lt;&gt;"",ROW('malzeme montaj'!$C$1:$C$3329))),ROWS(DY$4:DY305))))</f>
        <v/>
      </c>
      <c r="DZ305" s="34" t="str">
        <f t="array" ref="DZ305">IF(ROWS(DZ$4:DZ305)&gt;DZ$1,"",INDEX('malzeme montaj'!$C$1:$C$3329,SMALL(IF('malzeme montaj'!$B$1:$B$3329=DZ$3,IF('malzeme montaj'!$C$1:$C$3329&lt;&gt;"",ROW('malzeme montaj'!$C$1:$C$3329))),ROWS(DZ$4:DZ305))))</f>
        <v/>
      </c>
      <c r="EA305" s="34" t="str">
        <f t="array" ref="EA305">IF(ROWS(EA$4:EA305)&gt;EA$1,"",INDEX('malzeme montaj'!$C$1:$C$3329,SMALL(IF('malzeme montaj'!$B$1:$B$3329=EA$3,IF('malzeme montaj'!$C$1:$C$3329&lt;&gt;"",ROW('malzeme montaj'!$C$1:$C$3329))),ROWS(EA$4:EA305))))</f>
        <v/>
      </c>
      <c r="EB305" s="34" t="str">
        <f t="array" ref="EB305">IF(ROWS(EB$4:EB305)&gt;EB$1,"",INDEX('malzeme montaj'!$C$1:$C$3329,SMALL(IF('malzeme montaj'!$B$1:$B$3329=EB$3,IF('malzeme montaj'!$C$1:$C$3329&lt;&gt;"",ROW('malzeme montaj'!$C$1:$C$3329))),ROWS(EB$4:EB305))))</f>
        <v/>
      </c>
      <c r="EC305" s="34" t="str">
        <f t="array" ref="EC305">IF(ROWS(EC$4:EC305)&gt;EC$1,"",INDEX('malzeme montaj'!$C$1:$C$3329,SMALL(IF('malzeme montaj'!$B$1:$B$3329=EC$3,IF('malzeme montaj'!$C$1:$C$3329&lt;&gt;"",ROW('malzeme montaj'!$C$1:$C$3329))),ROWS(EC$4:EC305))))</f>
        <v/>
      </c>
      <c r="ED305" s="34" t="str">
        <f t="array" ref="ED305">IF(ROWS(ED$4:ED305)&gt;ED$1,"",INDEX('malzeme montaj'!$C$1:$C$3329,SMALL(IF('malzeme montaj'!$B$1:$B$3329=ED$3,IF('malzeme montaj'!$C$1:$C$3329&lt;&gt;"",ROW('malzeme montaj'!$C$1:$C$3329))),ROWS(ED$4:ED305))))</f>
        <v/>
      </c>
      <c r="EE305" s="34" t="str">
        <f t="array" ref="EE305">IF(ROWS(EE$4:EE305)&gt;EE$1,"",INDEX('malzeme montaj'!$C$1:$C$3329,SMALL(IF('malzeme montaj'!$B$1:$B$3329=EE$3,IF('malzeme montaj'!$C$1:$C$3329&lt;&gt;"",ROW('malzeme montaj'!$C$1:$C$3329))),ROWS(EE$4:EE305))))</f>
        <v/>
      </c>
      <c r="EF305" s="34" t="str">
        <f t="array" ref="EF305">IF(ROWS(EF$4:EF305)&gt;EF$1,"",INDEX('malzeme montaj'!$C$1:$C$3329,SMALL(IF('malzeme montaj'!$B$1:$B$3329=EF$3,IF('malzeme montaj'!$C$1:$C$3329&lt;&gt;"",ROW('malzeme montaj'!$C$1:$C$3329))),ROWS(EF$4:EF305))))</f>
        <v/>
      </c>
      <c r="EG305" s="34" t="str">
        <f t="array" ref="EG305">IF(ROWS(EG$4:EG305)&gt;EG$1,"",INDEX('malzeme montaj'!$C$1:$C$3329,SMALL(IF('malzeme montaj'!$B$1:$B$3329=EG$3,IF('malzeme montaj'!$C$1:$C$3329&lt;&gt;"",ROW('malzeme montaj'!$C$1:$C$3329))),ROWS(EG$4:EG305))))</f>
        <v/>
      </c>
      <c r="EH305" s="34" t="str">
        <f t="array" ref="EH305">IF(ROWS(EH$4:EH305)&gt;EH$1,"",INDEX('malzeme montaj'!$C$1:$C$3329,SMALL(IF('malzeme montaj'!$B$1:$B$3329=EH$3,IF('malzeme montaj'!$C$1:$C$3329&lt;&gt;"",ROW('malzeme montaj'!$C$1:$C$3329))),ROWS(EH$4:EH305))))</f>
        <v/>
      </c>
      <c r="EI305" s="34" t="str">
        <f t="array" ref="EI305">IF(ROWS(EI$4:EI305)&gt;EI$1,"",INDEX('malzeme montaj'!$C$1:$C$3329,SMALL(IF('malzeme montaj'!$B$1:$B$3329=EI$3,IF('malzeme montaj'!$C$1:$C$3329&lt;&gt;"",ROW('malzeme montaj'!$C$1:$C$3329))),ROWS(EI$4:EI305))))</f>
        <v/>
      </c>
      <c r="EJ305" s="34" t="str">
        <f t="array" ref="EJ305">IF(ROWS(EJ$4:EJ305)&gt;EJ$1,"",INDEX('malzeme montaj'!$C$1:$C$3329,SMALL(IF('malzeme montaj'!$B$1:$B$3329=EJ$3,IF('malzeme montaj'!$C$1:$C$3329&lt;&gt;"",ROW('malzeme montaj'!$C$1:$C$3329))),ROWS(EJ$4:EJ305))))</f>
        <v/>
      </c>
      <c r="EK305" s="34" t="str">
        <f t="array" ref="EK305">IF(ROWS(EK$4:EK305)&gt;EK$1,"",INDEX('malzeme montaj'!$C$1:$C$3329,SMALL(IF('malzeme montaj'!$B$1:$B$3329=EK$3,IF('malzeme montaj'!$C$1:$C$3329&lt;&gt;"",ROW('malzeme montaj'!$C$1:$C$3329))),ROWS(EK$4:EK305))))</f>
        <v/>
      </c>
      <c r="EL305" s="34" t="str">
        <f t="array" ref="EL305">IF(ROWS(EL$4:EL305)&gt;EL$1,"",INDEX('malzeme montaj'!$C$1:$C$3329,SMALL(IF('malzeme montaj'!$B$1:$B$3329=EL$3,IF('malzeme montaj'!$C$1:$C$3329&lt;&gt;"",ROW('malzeme montaj'!$C$1:$C$3329))),ROWS(EL$4:EL305))))</f>
        <v/>
      </c>
      <c r="EM305" s="34" t="str">
        <f t="array" ref="EM305">IF(ROWS(EM$4:EM305)&gt;EM$1,"",INDEX('malzeme montaj'!$C$1:$C$3329,SMALL(IF('malzeme montaj'!$B$1:$B$3329=EM$3,IF('malzeme montaj'!$C$1:$C$3329&lt;&gt;"",ROW('malzeme montaj'!$C$1:$C$3329))),ROWS(EM$4:EM305))))</f>
        <v/>
      </c>
      <c r="EN305" s="34" t="str">
        <f t="array" ref="EN305">IF(ROWS(EN$4:EN305)&gt;EN$1,"",INDEX('malzeme montaj'!$C$1:$C$3329,SMALL(IF('malzeme montaj'!$B$1:$B$3329=EN$3,IF('malzeme montaj'!$C$1:$C$3329&lt;&gt;"",ROW('malzeme montaj'!$C$1:$C$3329))),ROWS(EN$4:EN305))))</f>
        <v/>
      </c>
      <c r="EO305" s="34" t="str">
        <f t="array" ref="EO305">IF(ROWS(EO$4:EO305)&gt;EO$1,"",INDEX('malzeme montaj'!$C$1:$C$3329,SMALL(IF('malzeme montaj'!$B$1:$B$3329=EO$3,IF('malzeme montaj'!$C$1:$C$3329&lt;&gt;"",ROW('malzeme montaj'!$C$1:$C$3329))),ROWS(EO$4:EO305))))</f>
        <v/>
      </c>
      <c r="EP305" s="34" t="str">
        <f t="array" ref="EP305">IF(ROWS(EP$4:EP305)&gt;EP$1,"",INDEX('malzeme montaj'!$C$1:$C$3329,SMALL(IF('malzeme montaj'!$B$1:$B$3329=EP$3,IF('malzeme montaj'!$C$1:$C$3329&lt;&gt;"",ROW('malzeme montaj'!$C$1:$C$3329))),ROWS(EP$4:EP305))))</f>
        <v/>
      </c>
      <c r="EQ305" s="34" t="str">
        <f t="array" ref="EQ305">IF(ROWS(EQ$4:EQ305)&gt;EQ$1,"",INDEX('malzeme montaj'!$C$1:$C$3329,SMALL(IF('malzeme montaj'!$B$1:$B$3329=EQ$3,IF('malzeme montaj'!$C$1:$C$3329&lt;&gt;"",ROW('malzeme montaj'!$C$1:$C$3329))),ROWS(EQ$4:EQ305))))</f>
        <v/>
      </c>
      <c r="ER305" s="34" t="str">
        <f t="array" ref="ER305">IF(ROWS(ER$4:ER305)&gt;ER$1,"",INDEX('malzeme montaj'!$C$1:$C$3329,SMALL(IF('malzeme montaj'!$B$1:$B$3329=ER$3,IF('malzeme montaj'!$C$1:$C$3329&lt;&gt;"",ROW('malzeme montaj'!$C$1:$C$3329))),ROWS(ER$4:ER305))))</f>
        <v/>
      </c>
      <c r="ES305" s="34" t="str">
        <f t="array" ref="ES305">IF(ROWS(ES$4:ES305)&gt;ES$1,"",INDEX('malzeme montaj'!$C$1:$C$3329,SMALL(IF('malzeme montaj'!$B$1:$B$3329=ES$3,IF('malzeme montaj'!$C$1:$C$3329&lt;&gt;"",ROW('malzeme montaj'!$C$1:$C$3329))),ROWS(ES$4:ES305))))</f>
        <v/>
      </c>
      <c r="ET305" s="34" t="str">
        <f t="array" ref="ET305">IF(ROWS(ET$4:ET305)&gt;ET$1,"",INDEX('malzeme montaj'!$C$1:$C$3329,SMALL(IF('malzeme montaj'!$B$1:$B$3329=ET$3,IF('malzeme montaj'!$C$1:$C$3329&lt;&gt;"",ROW('malzeme montaj'!$C$1:$C$3329))),ROWS(ET$4:ET305))))</f>
        <v/>
      </c>
      <c r="EU305" s="34" t="str">
        <f t="array" ref="EU305">IF(ROWS(EU$4:EU305)&gt;EU$1,"",INDEX('malzeme montaj'!$C$1:$C$3329,SMALL(IF('malzeme montaj'!$B$1:$B$3329=EU$3,IF('malzeme montaj'!$C$1:$C$3329&lt;&gt;"",ROW('malzeme montaj'!$C$1:$C$3329))),ROWS(EU$4:EU305))))</f>
        <v/>
      </c>
      <c r="EV305" s="34" t="str">
        <f t="array" ref="EV305">IF(ROWS(EV$4:EV305)&gt;EV$1,"",INDEX('malzeme montaj'!$C$1:$C$3329,SMALL(IF('malzeme montaj'!$B$1:$B$3329=EV$3,IF('malzeme montaj'!$C$1:$C$3329&lt;&gt;"",ROW('malzeme montaj'!$C$1:$C$3329))),ROWS(EV$4:EV305))))</f>
        <v/>
      </c>
      <c r="EW305" s="34" t="str">
        <f t="array" ref="EW305">IF(ROWS(EW$4:EW305)&gt;EW$1,"",INDEX('malzeme montaj'!$C$1:$C$3329,SMALL(IF('malzeme montaj'!$B$1:$B$3329=EW$3,IF('malzeme montaj'!$C$1:$C$3329&lt;&gt;"",ROW('malzeme montaj'!$C$1:$C$3329))),ROWS(EW$4:EW305))))</f>
        <v/>
      </c>
    </row>
    <row r="306" spans="4:153">
      <c r="D306" s="38" t="str">
        <f t="array" ref="D306">IF(ROWS(D$4:D306)&gt;D$1,"",INDEX('malzeme montaj'!$C$1:$C$3329,SMALL(IF('malzeme montaj'!$B$1:$B$3329=D$3,IF('malzeme montaj'!$C$1:$C$3329&lt;&gt;"",ROW('malzeme montaj'!$C$1:$C$3329))),ROWS(D$4:D306))))</f>
        <v/>
      </c>
      <c r="E306" s="38" t="str">
        <f t="array" ref="E306">IF(ROWS(E$4:E306)&gt;E$1,"",INDEX('malzeme montaj'!$C$1:$C$3329,SMALL(IF('malzeme montaj'!$B$1:$B$3329=E$3,IF('malzeme montaj'!$C$1:$C$3329&lt;&gt;"",ROW('malzeme montaj'!$C$1:$C$3329))),ROWS(E$4:E306))))</f>
        <v/>
      </c>
      <c r="F306" s="38" t="str">
        <f t="array" ref="F306">IF(ROWS(F$4:F306)&gt;F$1,"",INDEX('malzeme montaj'!$C$1:$C$3329,SMALL(IF('malzeme montaj'!$B$1:$B$3329=F$3,IF('malzeme montaj'!$C$1:$C$3329&lt;&gt;"",ROW('malzeme montaj'!$C$1:$C$3329))),ROWS(F$4:F306))))</f>
        <v/>
      </c>
      <c r="G306" s="38" t="str">
        <f t="array" ref="G306">IF(ROWS(G$4:G306)&gt;G$1,"",INDEX('malzeme montaj'!$C$1:$C$3329,SMALL(IF('malzeme montaj'!$B$1:$B$3329=G$3,IF('malzeme montaj'!$C$1:$C$3329&lt;&gt;"",ROW('malzeme montaj'!$C$1:$C$3329))),ROWS(G$4:G306))))</f>
        <v/>
      </c>
      <c r="H306" s="38" t="str">
        <f t="array" ref="H306">IF(ROWS(H$4:H306)&gt;H$1,"",INDEX('malzeme montaj'!$C$1:$C$3329,SMALL(IF('malzeme montaj'!$B$1:$B$3329=H$3,IF('malzeme montaj'!$C$1:$C$3329&lt;&gt;"",ROW('malzeme montaj'!$C$1:$C$3329))),ROWS(H$4:H306))))</f>
        <v/>
      </c>
      <c r="I306" s="38" t="str">
        <f t="array" ref="I306">IF(ROWS(I$4:I306)&gt;I$1,"",INDEX('malzeme montaj'!$C$1:$C$3329,SMALL(IF('malzeme montaj'!$B$1:$B$3329=I$3,IF('malzeme montaj'!$C$1:$C$3329&lt;&gt;"",ROW('malzeme montaj'!$C$1:$C$3329))),ROWS(I$4:I306))))</f>
        <v/>
      </c>
      <c r="J306" s="38" t="str">
        <f t="array" ref="J306">IF(ROWS(J$4:J306)&gt;J$1,"",INDEX('malzeme montaj'!$C$1:$C$3329,SMALL(IF('malzeme montaj'!$B$1:$B$3329=J$3,IF('malzeme montaj'!$C$1:$C$3329&lt;&gt;"",ROW('malzeme montaj'!$C$1:$C$3329))),ROWS(J$4:J306))))</f>
        <v/>
      </c>
      <c r="K306" s="38" t="str">
        <f t="array" ref="K306">IF(ROWS(K$4:K306)&gt;K$1,"",INDEX('malzeme montaj'!$C$1:$C$3329,SMALL(IF('malzeme montaj'!$B$1:$B$3329=K$3,IF('malzeme montaj'!$C$1:$C$3329&lt;&gt;"",ROW('malzeme montaj'!$C$1:$C$3329))),ROWS(K$4:K306))))</f>
        <v/>
      </c>
      <c r="L306" s="38" t="str">
        <f t="array" ref="L306">IF(ROWS(L$4:L306)&gt;L$1,"",INDEX('malzeme montaj'!$C$1:$C$3329,SMALL(IF('malzeme montaj'!$B$1:$B$3329=L$3,IF('malzeme montaj'!$C$1:$C$3329&lt;&gt;"",ROW('malzeme montaj'!$C$1:$C$3329))),ROWS(L$4:L306))))</f>
        <v/>
      </c>
      <c r="M306" s="38" t="str">
        <f t="array" ref="M306">IF(ROWS(M$4:M306)&gt;M$1,"",INDEX('malzeme montaj'!$C$1:$C$3329,SMALL(IF('malzeme montaj'!$B$1:$B$3329=M$3,IF('malzeme montaj'!$C$1:$C$3329&lt;&gt;"",ROW('malzeme montaj'!$C$1:$C$3329))),ROWS(M$4:M306))))</f>
        <v/>
      </c>
      <c r="N306" s="38" t="str">
        <f t="array" ref="N306">IF(ROWS(N$4:N306)&gt;N$1,"",INDEX('malzeme montaj'!$C$1:$C$3329,SMALL(IF('malzeme montaj'!$B$1:$B$3329=N$3,IF('malzeme montaj'!$C$1:$C$3329&lt;&gt;"",ROW('malzeme montaj'!$C$1:$C$3329))),ROWS(N$4:N306))))</f>
        <v/>
      </c>
      <c r="O306" s="38" t="str">
        <f t="array" ref="O306">IF(ROWS(O$4:O306)&gt;O$1,"",INDEX('malzeme montaj'!$C$1:$C$3329,SMALL(IF('malzeme montaj'!$B$1:$B$3329=O$3,IF('malzeme montaj'!$C$1:$C$3329&lt;&gt;"",ROW('malzeme montaj'!$C$1:$C$3329))),ROWS(O$4:O306))))</f>
        <v/>
      </c>
      <c r="P306" s="38" t="str">
        <f t="array" ref="P306">IF(ROWS(P$4:P306)&gt;P$1,"",INDEX('malzeme montaj'!$C$1:$C$3329,SMALL(IF('malzeme montaj'!$B$1:$B$3329=P$3,IF('malzeme montaj'!$C$1:$C$3329&lt;&gt;"",ROW('malzeme montaj'!$C$1:$C$3329))),ROWS(P$4:P306))))</f>
        <v/>
      </c>
      <c r="Q306" s="38" t="str">
        <f t="array" ref="Q306">IF(ROWS(Q$4:Q306)&gt;Q$1,"",INDEX('malzeme montaj'!$C$1:$C$3329,SMALL(IF('malzeme montaj'!$B$1:$B$3329=Q$3,IF('malzeme montaj'!$C$1:$C$3329&lt;&gt;"",ROW('malzeme montaj'!$C$1:$C$3329))),ROWS(Q$4:Q306))))</f>
        <v/>
      </c>
      <c r="R306" s="38" t="str">
        <f t="array" ref="R306">IF(ROWS(R$4:R306)&gt;R$1,"",INDEX('malzeme montaj'!$C$1:$C$3329,SMALL(IF('malzeme montaj'!$B$1:$B$3329=R$3,IF('malzeme montaj'!$C$1:$C$3329&lt;&gt;"",ROW('malzeme montaj'!$C$1:$C$3329))),ROWS(R$4:R306))))</f>
        <v/>
      </c>
      <c r="S306" s="38" t="str">
        <f t="array" ref="S306">IF(ROWS(S$4:S306)&gt;S$1,"",INDEX('malzeme montaj'!$C$1:$C$3329,SMALL(IF('malzeme montaj'!$B$1:$B$3329=S$3,IF('malzeme montaj'!$C$1:$C$3329&lt;&gt;"",ROW('malzeme montaj'!$C$1:$C$3329))),ROWS(S$4:S306))))</f>
        <v/>
      </c>
      <c r="T306" s="38" t="str">
        <f t="array" ref="T306">IF(ROWS(T$4:T306)&gt;T$1,"",INDEX('malzeme montaj'!$C$1:$C$3329,SMALL(IF('malzeme montaj'!$B$1:$B$3329=T$3,IF('malzeme montaj'!$C$1:$C$3329&lt;&gt;"",ROW('malzeme montaj'!$C$1:$C$3329))),ROWS(T$4:T306))))</f>
        <v/>
      </c>
      <c r="U306" s="38" t="str">
        <f t="array" ref="U306">IF(ROWS(U$4:U306)&gt;U$1,"",INDEX('malzeme montaj'!$C$1:$C$3329,SMALL(IF('malzeme montaj'!$B$1:$B$3329=U$3,IF('malzeme montaj'!$C$1:$C$3329&lt;&gt;"",ROW('malzeme montaj'!$C$1:$C$3329))),ROWS(U$4:U306))))</f>
        <v/>
      </c>
      <c r="V306" s="38" t="str">
        <f t="array" ref="V306">IF(ROWS(V$4:V306)&gt;V$1,"",INDEX('malzeme montaj'!$C$1:$C$3329,SMALL(IF('malzeme montaj'!$B$1:$B$3329=V$3,IF('malzeme montaj'!$C$1:$C$3329&lt;&gt;"",ROW('malzeme montaj'!$C$1:$C$3329))),ROWS(V$4:V306))))</f>
        <v/>
      </c>
      <c r="W306" s="38" t="str">
        <f t="array" ref="W306">IF(ROWS(W$4:W306)&gt;W$1,"",INDEX('malzeme montaj'!$C$1:$C$3329,SMALL(IF('malzeme montaj'!$B$1:$B$3329=W$3,IF('malzeme montaj'!$C$1:$C$3329&lt;&gt;"",ROW('malzeme montaj'!$C$1:$C$3329))),ROWS(W$4:W306))))</f>
        <v/>
      </c>
      <c r="X306" s="38" t="str">
        <f t="array" ref="X306">IF(ROWS(X$4:X306)&gt;X$1,"",INDEX('malzeme montaj'!$C$1:$C$3329,SMALL(IF('malzeme montaj'!$B$1:$B$3329=X$3,IF('malzeme montaj'!$C$1:$C$3329&lt;&gt;"",ROW('malzeme montaj'!$C$1:$C$3329))),ROWS(X$4:X306))))</f>
        <v/>
      </c>
      <c r="Y306" s="38" t="str">
        <f t="array" ref="Y306">IF(ROWS(Y$4:Y306)&gt;Y$1,"",INDEX('malzeme montaj'!$C$1:$C$3329,SMALL(IF('malzeme montaj'!$B$1:$B$3329=Y$3,IF('malzeme montaj'!$C$1:$C$3329&lt;&gt;"",ROW('malzeme montaj'!$C$1:$C$3329))),ROWS(Y$4:Y306))))</f>
        <v/>
      </c>
      <c r="Z306" s="38" t="str">
        <f t="array" ref="Z306">IF(ROWS(Z$4:Z306)&gt;Z$1,"",INDEX('malzeme montaj'!$C$1:$C$3329,SMALL(IF('malzeme montaj'!$B$1:$B$3329=Z$3,IF('malzeme montaj'!$C$1:$C$3329&lt;&gt;"",ROW('malzeme montaj'!$C$1:$C$3329))),ROWS(Z$4:Z306))))</f>
        <v/>
      </c>
      <c r="AA306" s="38" t="str">
        <f t="array" ref="AA306">IF(ROWS(AA$4:AA306)&gt;AA$1,"",INDEX('malzeme montaj'!$C$1:$C$3329,SMALL(IF('malzeme montaj'!$B$1:$B$3329=AA$3,IF('malzeme montaj'!$C$1:$C$3329&lt;&gt;"",ROW('malzeme montaj'!$C$1:$C$3329))),ROWS(AA$4:AA306))))</f>
        <v/>
      </c>
      <c r="AB306" s="38" t="str">
        <f t="array" ref="AB306">IF(ROWS(AB$4:AB306)&gt;AB$1,"",INDEX('malzeme montaj'!$C$1:$C$3329,SMALL(IF('malzeme montaj'!$B$1:$B$3329=AB$3,IF('malzeme montaj'!$C$1:$C$3329&lt;&gt;"",ROW('malzeme montaj'!$C$1:$C$3329))),ROWS(AB$4:AB306))))</f>
        <v/>
      </c>
      <c r="AC306" s="38" t="str">
        <f t="array" ref="AC306">IF(ROWS(AC$4:AC306)&gt;AC$1,"",INDEX('malzeme montaj'!$C$1:$C$3329,SMALL(IF('malzeme montaj'!$B$1:$B$3329=AC$3,IF('malzeme montaj'!$C$1:$C$3329&lt;&gt;"",ROW('malzeme montaj'!$C$1:$C$3329))),ROWS(AC$4:AC306))))</f>
        <v/>
      </c>
      <c r="AD306" s="38" t="str">
        <f t="array" ref="AD306">IF(ROWS(AD$4:AD306)&gt;AD$1,"",INDEX('malzeme montaj'!$C$1:$C$3329,SMALL(IF('malzeme montaj'!$B$1:$B$3329=AD$3,IF('malzeme montaj'!$C$1:$C$3329&lt;&gt;"",ROW('malzeme montaj'!$C$1:$C$3329))),ROWS(AD$4:AD306))))</f>
        <v/>
      </c>
      <c r="AE306" s="38" t="str">
        <f t="array" ref="AE306">IF(ROWS(AE$4:AE306)&gt;AE$1,"",INDEX('malzeme montaj'!$C$1:$C$3329,SMALL(IF('malzeme montaj'!$B$1:$B$3329=AE$3,IF('malzeme montaj'!$C$1:$C$3329&lt;&gt;"",ROW('malzeme montaj'!$C$1:$C$3329))),ROWS(AE$4:AE306))))</f>
        <v/>
      </c>
      <c r="AF306" s="38" t="str">
        <f t="array" ref="AF306">IF(ROWS(AF$4:AF306)&gt;AF$1,"",INDEX('malzeme montaj'!$C$1:$C$3329,SMALL(IF('malzeme montaj'!$B$1:$B$3329=AF$3,IF('malzeme montaj'!$C$1:$C$3329&lt;&gt;"",ROW('malzeme montaj'!$C$1:$C$3329))),ROWS(AF$4:AF306))))</f>
        <v/>
      </c>
      <c r="AG306" s="38" t="str">
        <f t="array" ref="AG306">IF(ROWS(AG$4:AG306)&gt;AG$1,"",INDEX('malzeme montaj'!$C$1:$C$3329,SMALL(IF('malzeme montaj'!$B$1:$B$3329=AG$3,IF('malzeme montaj'!$C$1:$C$3329&lt;&gt;"",ROW('malzeme montaj'!$C$1:$C$3329))),ROWS(AG$4:AG306))))</f>
        <v/>
      </c>
      <c r="AH306" s="38" t="str">
        <f t="array" ref="AH306">IF(ROWS(AH$4:AH306)&gt;AH$1,"",INDEX('malzeme montaj'!$C$1:$C$3329,SMALL(IF('malzeme montaj'!$B$1:$B$3329=AH$3,IF('malzeme montaj'!$C$1:$C$3329&lt;&gt;"",ROW('malzeme montaj'!$C$1:$C$3329))),ROWS(AH$4:AH306))))</f>
        <v/>
      </c>
      <c r="AI306" s="38" t="str">
        <f t="array" ref="AI306">IF(ROWS(AI$4:AI306)&gt;AI$1,"",INDEX('malzeme montaj'!$C$1:$C$3329,SMALL(IF('malzeme montaj'!$B$1:$B$3329=AI$3,IF('malzeme montaj'!$C$1:$C$3329&lt;&gt;"",ROW('malzeme montaj'!$C$1:$C$3329))),ROWS(AI$4:AI306))))</f>
        <v/>
      </c>
      <c r="AJ306" s="38" t="str">
        <f t="array" ref="AJ306">IF(ROWS(AJ$4:AJ306)&gt;AJ$1,"",INDEX('malzeme montaj'!$C$1:$C$3329,SMALL(IF('malzeme montaj'!$B$1:$B$3329=AJ$3,IF('malzeme montaj'!$C$1:$C$3329&lt;&gt;"",ROW('malzeme montaj'!$C$1:$C$3329))),ROWS(AJ$4:AJ306))))</f>
        <v/>
      </c>
      <c r="AK306" s="38" t="str">
        <f t="array" ref="AK306">IF(ROWS(AK$4:AK306)&gt;AK$1,"",INDEX('malzeme montaj'!$C$1:$C$3329,SMALL(IF('malzeme montaj'!$B$1:$B$3329=AK$3,IF('malzeme montaj'!$C$1:$C$3329&lt;&gt;"",ROW('malzeme montaj'!$C$1:$C$3329))),ROWS(AK$4:AK306))))</f>
        <v/>
      </c>
      <c r="AL306" s="38" t="str">
        <f t="array" ref="AL306">IF(ROWS(AL$4:AL306)&gt;AL$1,"",INDEX('malzeme montaj'!$C$1:$C$3329,SMALL(IF('malzeme montaj'!$B$1:$B$3329=AL$3,IF('malzeme montaj'!$C$1:$C$3329&lt;&gt;"",ROW('malzeme montaj'!$C$1:$C$3329))),ROWS(AL$4:AL306))))</f>
        <v/>
      </c>
      <c r="AM306" s="38" t="str">
        <f t="array" ref="AM306">IF(ROWS(AM$4:AM306)&gt;AM$1,"",INDEX('malzeme montaj'!$C$1:$C$3329,SMALL(IF('malzeme montaj'!$B$1:$B$3329=AM$3,IF('malzeme montaj'!$C$1:$C$3329&lt;&gt;"",ROW('malzeme montaj'!$C$1:$C$3329))),ROWS(AM$4:AM306))))</f>
        <v/>
      </c>
      <c r="AN306" s="38" t="str">
        <f t="array" ref="AN306">IF(ROWS(AN$4:AN306)&gt;AN$1,"",INDEX('malzeme montaj'!$C$1:$C$3329,SMALL(IF('malzeme montaj'!$B$1:$B$3329=AN$3,IF('malzeme montaj'!$C$1:$C$3329&lt;&gt;"",ROW('malzeme montaj'!$C$1:$C$3329))),ROWS(AN$4:AN306))))</f>
        <v/>
      </c>
      <c r="AO306" s="38" t="str">
        <f t="array" ref="AO306">IF(ROWS(AO$4:AO306)&gt;AO$1,"",INDEX('malzeme montaj'!$C$1:$C$3329,SMALL(IF('malzeme montaj'!$B$1:$B$3329=AO$3,IF('malzeme montaj'!$C$1:$C$3329&lt;&gt;"",ROW('malzeme montaj'!$C$1:$C$3329))),ROWS(AO$4:AO306))))</f>
        <v/>
      </c>
      <c r="AP306" s="38" t="str">
        <f t="array" ref="AP306">IF(ROWS(AP$4:AP306)&gt;AP$1,"",INDEX('malzeme montaj'!$C$1:$C$3329,SMALL(IF('malzeme montaj'!$B$1:$B$3329=AP$3,IF('malzeme montaj'!$C$1:$C$3329&lt;&gt;"",ROW('malzeme montaj'!$C$1:$C$3329))),ROWS(AP$4:AP306))))</f>
        <v/>
      </c>
      <c r="AQ306" s="38" t="str">
        <f t="array" ref="AQ306">IF(ROWS(AQ$4:AQ306)&gt;AQ$1,"",INDEX('malzeme montaj'!$C$1:$C$3329,SMALL(IF('malzeme montaj'!$B$1:$B$3329=AQ$3,IF('malzeme montaj'!$C$1:$C$3329&lt;&gt;"",ROW('malzeme montaj'!$C$1:$C$3329))),ROWS(AQ$4:AQ306))))</f>
        <v/>
      </c>
      <c r="AR306" s="38" t="str">
        <f t="array" ref="AR306">IF(ROWS(AR$4:AR306)&gt;AR$1,"",INDEX('malzeme montaj'!$C$1:$C$3329,SMALL(IF('malzeme montaj'!$B$1:$B$3329=AR$3,IF('malzeme montaj'!$C$1:$C$3329&lt;&gt;"",ROW('malzeme montaj'!$C$1:$C$3329))),ROWS(AR$4:AR306))))</f>
        <v/>
      </c>
      <c r="AS306" s="38" t="str">
        <f t="array" ref="AS306">IF(ROWS(AS$4:AS306)&gt;AS$1,"",INDEX('malzeme montaj'!$C$1:$C$3329,SMALL(IF('malzeme montaj'!$B$1:$B$3329=AS$3,IF('malzeme montaj'!$C$1:$C$3329&lt;&gt;"",ROW('malzeme montaj'!$C$1:$C$3329))),ROWS(AS$4:AS306))))</f>
        <v/>
      </c>
      <c r="AT306" s="38" t="str">
        <f t="array" ref="AT306">IF(ROWS(AT$4:AT306)&gt;AT$1,"",INDEX('malzeme montaj'!$C$1:$C$3329,SMALL(IF('malzeme montaj'!$B$1:$B$3329=AT$3,IF('malzeme montaj'!$C$1:$C$3329&lt;&gt;"",ROW('malzeme montaj'!$C$1:$C$3329))),ROWS(AT$4:AT306))))</f>
        <v/>
      </c>
      <c r="AU306" s="38" t="str">
        <f t="array" ref="AU306">IF(ROWS(AU$4:AU306)&gt;AU$1,"",INDEX('malzeme montaj'!$C$1:$C$3329,SMALL(IF('malzeme montaj'!$B$1:$B$3329=AU$3,IF('malzeme montaj'!$C$1:$C$3329&lt;&gt;"",ROW('malzeme montaj'!$C$1:$C$3329))),ROWS(AU$4:AU306))))</f>
        <v/>
      </c>
      <c r="AV306" s="38" t="str">
        <f t="array" ref="AV306">IF(ROWS(AV$4:AV306)&gt;AV$1,"",INDEX('malzeme montaj'!$C$1:$C$3329,SMALL(IF('malzeme montaj'!$B$1:$B$3329=AV$3,IF('malzeme montaj'!$C$1:$C$3329&lt;&gt;"",ROW('malzeme montaj'!$C$1:$C$3329))),ROWS(AV$4:AV306))))</f>
        <v/>
      </c>
      <c r="AW306" s="38" t="str">
        <f t="array" ref="AW306">IF(ROWS(AW$4:AW306)&gt;AW$1,"",INDEX('malzeme montaj'!$C$1:$C$3329,SMALL(IF('malzeme montaj'!$B$1:$B$3329=AW$3,IF('malzeme montaj'!$C$1:$C$3329&lt;&gt;"",ROW('malzeme montaj'!$C$1:$C$3329))),ROWS(AW$4:AW306))))</f>
        <v/>
      </c>
      <c r="AX306" s="38" t="str">
        <f t="array" ref="AX306">IF(ROWS(AX$4:AX306)&gt;AX$1,"",INDEX('malzeme montaj'!$C$1:$C$3329,SMALL(IF('malzeme montaj'!$B$1:$B$3329=AX$3,IF('malzeme montaj'!$C$1:$C$3329&lt;&gt;"",ROW('malzeme montaj'!$C$1:$C$3329))),ROWS(AX$4:AX306))))</f>
        <v/>
      </c>
      <c r="AY306" s="38" t="str">
        <f t="array" ref="AY306">IF(ROWS(AY$4:AY306)&gt;AY$1,"",INDEX('malzeme montaj'!$C$1:$C$3329,SMALL(IF('malzeme montaj'!$B$1:$B$3329=AY$3,IF('malzeme montaj'!$C$1:$C$3329&lt;&gt;"",ROW('malzeme montaj'!$C$1:$C$3329))),ROWS(AY$4:AY306))))</f>
        <v/>
      </c>
      <c r="AZ306" s="38" t="str">
        <f t="array" ref="AZ306">IF(ROWS(AZ$4:AZ306)&gt;AZ$1,"",INDEX('malzeme montaj'!$C$1:$C$3329,SMALL(IF('malzeme montaj'!$B$1:$B$3329=AZ$3,IF('malzeme montaj'!$C$1:$C$3329&lt;&gt;"",ROW('malzeme montaj'!$C$1:$C$3329))),ROWS(AZ$4:AZ306))))</f>
        <v/>
      </c>
      <c r="BA306" s="38" t="str">
        <f t="array" ref="BA306">IF(ROWS(BA$4:BA306)&gt;BA$1,"",INDEX('malzeme montaj'!$C$1:$C$3329,SMALL(IF('malzeme montaj'!$B$1:$B$3329=BA$3,IF('malzeme montaj'!$C$1:$C$3329&lt;&gt;"",ROW('malzeme montaj'!$C$1:$C$3329))),ROWS(BA$4:BA306))))</f>
        <v/>
      </c>
      <c r="BB306" s="38" t="str">
        <f t="array" ref="BB306">IF(ROWS(BB$4:BB306)&gt;BB$1,"",INDEX('malzeme montaj'!$C$1:$C$3329,SMALL(IF('malzeme montaj'!$B$1:$B$3329=BB$3,IF('malzeme montaj'!$C$1:$C$3329&lt;&gt;"",ROW('malzeme montaj'!$C$1:$C$3329))),ROWS(BB$4:BB306))))</f>
        <v/>
      </c>
      <c r="BC306" s="38" t="str">
        <f t="array" ref="BC306">IF(ROWS(BC$4:BC306)&gt;BC$1,"",INDEX('malzeme montaj'!$C$1:$C$3329,SMALL(IF('malzeme montaj'!$B$1:$B$3329=BC$3,IF('malzeme montaj'!$C$1:$C$3329&lt;&gt;"",ROW('malzeme montaj'!$C$1:$C$3329))),ROWS(BC$4:BC306))))</f>
        <v/>
      </c>
      <c r="BD306" s="38" t="str">
        <f t="array" ref="BD306">IF(ROWS(BD$4:BD306)&gt;BD$1,"",INDEX('malzeme montaj'!$C$1:$C$3329,SMALL(IF('malzeme montaj'!$B$1:$B$3329=BD$3,IF('malzeme montaj'!$C$1:$C$3329&lt;&gt;"",ROW('malzeme montaj'!$C$1:$C$3329))),ROWS(BD$4:BD306))))</f>
        <v/>
      </c>
      <c r="BE306" s="38"/>
      <c r="BF306" s="38" t="str">
        <f t="array" ref="BF306">IF(ROWS(BF$4:BF306)&gt;BF$1,"",INDEX('malzeme montaj'!$C$1:$C$3329,SMALL(IF('malzeme montaj'!$B$1:$B$3329=BF$3,IF('malzeme montaj'!$C$1:$C$3329&lt;&gt;"",ROW('malzeme montaj'!$C$1:$C$3329))),ROWS(BF$4:BF306))))</f>
        <v/>
      </c>
      <c r="BG306" s="38" t="str">
        <f t="array" ref="BG306">IF(ROWS(BG$4:BG306)&gt;BG$1,"",INDEX('malzeme montaj'!$C$1:$C$3329,SMALL(IF('malzeme montaj'!$B$1:$B$3329=BG$3,IF('malzeme montaj'!$C$1:$C$3329&lt;&gt;"",ROW('malzeme montaj'!$C$1:$C$3329))),ROWS(BG$4:BG306))))</f>
        <v/>
      </c>
      <c r="BH306" s="38" t="str">
        <f t="array" ref="BH306">IF(ROWS(BH$4:BH306)&gt;BH$1,"",INDEX('malzeme montaj'!$C$1:$C$3329,SMALL(IF('malzeme montaj'!$B$1:$B$3329=BH$3,IF('malzeme montaj'!$C$1:$C$3329&lt;&gt;"",ROW('malzeme montaj'!$C$1:$C$3329))),ROWS(BH$4:BH306))))</f>
        <v/>
      </c>
      <c r="BI306" s="38" t="str">
        <f t="array" ref="BI306">IF(ROWS(BI$4:BI306)&gt;BI$1,"",INDEX('malzeme montaj'!$C$1:$C$3329,SMALL(IF('malzeme montaj'!$B$1:$B$3329=BI$3,IF('malzeme montaj'!$C$1:$C$3329&lt;&gt;"",ROW('malzeme montaj'!$C$1:$C$3329))),ROWS(BI$4:BI306))))</f>
        <v/>
      </c>
      <c r="BJ306" s="38" t="str">
        <f t="array" ref="BJ306">IF(ROWS(BJ$4:BJ306)&gt;BJ$1,"",INDEX('malzeme montaj'!$C$1:$C$3329,SMALL(IF('malzeme montaj'!$B$1:$B$3329=BJ$3,IF('malzeme montaj'!$C$1:$C$3329&lt;&gt;"",ROW('malzeme montaj'!$C$1:$C$3329))),ROWS(BJ$4:BJ306))))</f>
        <v/>
      </c>
      <c r="BK306" s="38" t="str">
        <f t="array" ref="BK306">IF(ROWS(BK$4:BK306)&gt;BK$1,"",INDEX('malzeme montaj'!$C$1:$C$3329,SMALL(IF('malzeme montaj'!$B$1:$B$3329=BK$3,IF('malzeme montaj'!$C$1:$C$3329&lt;&gt;"",ROW('malzeme montaj'!$C$1:$C$3329))),ROWS(BK$4:BK306))))</f>
        <v/>
      </c>
      <c r="BL306" s="38" t="str">
        <f t="array" ref="BL306">IF(ROWS(BL$4:BL306)&gt;BL$1,"",INDEX('malzeme montaj'!$C$1:$C$3329,SMALL(IF('malzeme montaj'!$B$1:$B$3329=BL$3,IF('malzeme montaj'!$C$1:$C$3329&lt;&gt;"",ROW('malzeme montaj'!$C$1:$C$3329))),ROWS(BL$4:BL306))))</f>
        <v/>
      </c>
      <c r="BM306" s="38" t="str">
        <f t="array" ref="BM306">IF(ROWS(BM$4:BM306)&gt;BM$1,"",INDEX('malzeme montaj'!$C$1:$C$3329,SMALL(IF('malzeme montaj'!$B$1:$B$3329=BM$3,IF('malzeme montaj'!$C$1:$C$3329&lt;&gt;"",ROW('malzeme montaj'!$C$1:$C$3329))),ROWS(BM$4:BM306))))</f>
        <v/>
      </c>
      <c r="BN306" s="38" t="str">
        <f t="array" ref="BN306">IF(ROWS(BN$4:BN306)&gt;BN$1,"",INDEX('malzeme montaj'!$C$1:$C$3329,SMALL(IF('malzeme montaj'!$B$1:$B$3329=BN$3,IF('malzeme montaj'!$C$1:$C$3329&lt;&gt;"",ROW('malzeme montaj'!$C$1:$C$3329))),ROWS(BN$4:BN306))))</f>
        <v/>
      </c>
      <c r="BO306" s="38" t="str">
        <f t="array" ref="BO306">IF(ROWS(BO$4:BO306)&gt;BO$1,"",INDEX('malzeme montaj'!$C$1:$C$3329,SMALL(IF('malzeme montaj'!$B$1:$B$3329=BO$3,IF('malzeme montaj'!$C$1:$C$3329&lt;&gt;"",ROW('malzeme montaj'!$C$1:$C$3329))),ROWS(BO$4:BO306))))</f>
        <v/>
      </c>
      <c r="BP306" s="38" t="str">
        <f t="array" ref="BP306">IF(ROWS(BP$4:BP306)&gt;BP$1,"",INDEX('malzeme montaj'!$C$1:$C$3329,SMALL(IF('malzeme montaj'!$B$1:$B$3329=BP$3,IF('malzeme montaj'!$C$1:$C$3329&lt;&gt;"",ROW('malzeme montaj'!$C$1:$C$3329))),ROWS(BP$4:BP306))))</f>
        <v/>
      </c>
      <c r="BQ306" s="38" t="str">
        <f t="array" ref="BQ306">IF(ROWS(BQ$4:BQ306)&gt;BQ$1,"",INDEX('malzeme montaj'!$C$1:$C$3329,SMALL(IF('malzeme montaj'!$B$1:$B$3329=BQ$3,IF('malzeme montaj'!$C$1:$C$3329&lt;&gt;"",ROW('malzeme montaj'!$C$1:$C$3329))),ROWS(BQ$4:BQ306))))</f>
        <v/>
      </c>
      <c r="BR306" s="38" t="str">
        <f t="array" ref="BR306">IF(ROWS(BR$4:BR306)&gt;BR$1,"",INDEX('malzeme montaj'!$C$1:$C$3329,SMALL(IF('malzeme montaj'!$B$1:$B$3329=BR$3,IF('malzeme montaj'!$C$1:$C$3329&lt;&gt;"",ROW('malzeme montaj'!$C$1:$C$3329))),ROWS(BR$4:BR306))))</f>
        <v/>
      </c>
      <c r="BS306" s="38" t="str">
        <f t="array" ref="BS306">IF(ROWS(BS$4:BS306)&gt;BS$1,"",INDEX('malzeme montaj'!$C$1:$C$3329,SMALL(IF('malzeme montaj'!$B$1:$B$3329=BS$3,IF('malzeme montaj'!$C$1:$C$3329&lt;&gt;"",ROW('malzeme montaj'!$C$1:$C$3329))),ROWS(BS$4:BS306))))</f>
        <v/>
      </c>
      <c r="BT306" s="38" t="str">
        <f t="array" ref="BT306">IF(ROWS(BT$4:BT306)&gt;BT$1,"",INDEX('malzeme montaj'!$C$1:$C$3329,SMALL(IF('malzeme montaj'!$B$1:$B$3329=BT$3,IF('malzeme montaj'!$C$1:$C$3329&lt;&gt;"",ROW('malzeme montaj'!$C$1:$C$3329))),ROWS(BT$4:BT306))))</f>
        <v/>
      </c>
      <c r="BU306" s="34" t="str">
        <f t="array" ref="BU306">IF(ROWS(BU$4:BU306)&gt;BU$1,"",INDEX('malzeme montaj'!$C$1:$C$3329,SMALL(IF('malzeme montaj'!$B$1:$B$3329=BU$3,IF('malzeme montaj'!$C$1:$C$3329&lt;&gt;"",ROW('malzeme montaj'!$C$1:$C$3329))),ROWS(BU$4:BU306))))</f>
        <v/>
      </c>
      <c r="BV306" s="34" t="str">
        <f t="array" ref="BV306">IF(ROWS(BV$4:BV306)&gt;BV$1,"",INDEX('malzeme montaj'!$C$1:$C$3329,SMALL(IF('malzeme montaj'!$B$1:$B$3329=BV$3,IF('malzeme montaj'!$C$1:$C$3329&lt;&gt;"",ROW('malzeme montaj'!$C$1:$C$3329))),ROWS(BV$4:BV306))))</f>
        <v/>
      </c>
      <c r="BW306" s="34" t="str">
        <f t="array" ref="BW306">IF(ROWS(BW$4:BW306)&gt;BW$1,"",INDEX('malzeme montaj'!$C$1:$C$3329,SMALL(IF('malzeme montaj'!$B$1:$B$3329=BW$3,IF('malzeme montaj'!$C$1:$C$3329&lt;&gt;"",ROW('malzeme montaj'!$C$1:$C$3329))),ROWS(BW$4:BW306))))</f>
        <v/>
      </c>
      <c r="BX306" s="34" t="str">
        <f t="array" ref="BX306">IF(ROWS(BX$4:BX306)&gt;BX$1,"",INDEX('malzeme montaj'!$C$1:$C$3329,SMALL(IF('malzeme montaj'!$B$1:$B$3329=BX$3,IF('malzeme montaj'!$C$1:$C$3329&lt;&gt;"",ROW('malzeme montaj'!$C$1:$C$3329))),ROWS(BX$4:BX306))))</f>
        <v/>
      </c>
      <c r="BY306" s="34" t="str">
        <f t="array" ref="BY306">IF(ROWS(BY$4:BY306)&gt;BY$1,"",INDEX('malzeme montaj'!$C$1:$C$3329,SMALL(IF('malzeme montaj'!$B$1:$B$3329=BY$3,IF('malzeme montaj'!$C$1:$C$3329&lt;&gt;"",ROW('malzeme montaj'!$C$1:$C$3329))),ROWS(BY$4:BY306))))</f>
        <v/>
      </c>
      <c r="BZ306" s="34" t="str">
        <f t="array" ref="BZ306">IF(ROWS(BZ$4:BZ306)&gt;BZ$1,"",INDEX('malzeme montaj'!$C$1:$C$3329,SMALL(IF('malzeme montaj'!$B$1:$B$3329=BZ$3,IF('malzeme montaj'!$C$1:$C$3329&lt;&gt;"",ROW('malzeme montaj'!$C$1:$C$3329))),ROWS(BZ$4:BZ306))))</f>
        <v/>
      </c>
      <c r="CA306" s="34" t="str">
        <f t="array" ref="CA306">IF(ROWS(CA$4:CA306)&gt;CA$1,"",INDEX('malzeme montaj'!$C$1:$C$3329,SMALL(IF('malzeme montaj'!$B$1:$B$3329=CA$3,IF('malzeme montaj'!$C$1:$C$3329&lt;&gt;"",ROW('malzeme montaj'!$C$1:$C$3329))),ROWS(CA$4:CA306))))</f>
        <v/>
      </c>
      <c r="CB306" s="34" t="str">
        <f t="array" ref="CB306">IF(ROWS(CB$4:CB306)&gt;CB$1,"",INDEX('malzeme montaj'!$C$1:$C$3329,SMALL(IF('malzeme montaj'!$B$1:$B$3329=CB$3,IF('malzeme montaj'!$C$1:$C$3329&lt;&gt;"",ROW('malzeme montaj'!$C$1:$C$3329))),ROWS(CB$4:CB306))))</f>
        <v/>
      </c>
      <c r="CC306" s="34" t="str">
        <f t="array" ref="CC306">IF(ROWS(CC$4:CC306)&gt;CC$1,"",INDEX('malzeme montaj'!$C$1:$C$3329,SMALL(IF('malzeme montaj'!$B$1:$B$3329=CC$3,IF('malzeme montaj'!$C$1:$C$3329&lt;&gt;"",ROW('malzeme montaj'!$C$1:$C$3329))),ROWS(CC$4:CC306))))</f>
        <v/>
      </c>
      <c r="CD306" s="34" t="str">
        <f t="array" ref="CD306">IF(ROWS(CD$4:CD306)&gt;CD$1,"",INDEX('malzeme montaj'!$C$1:$C$3329,SMALL(IF('malzeme montaj'!$B$1:$B$3329=CD$3,IF('malzeme montaj'!$C$1:$C$3329&lt;&gt;"",ROW('malzeme montaj'!$C$1:$C$3329))),ROWS(CD$4:CD306))))</f>
        <v/>
      </c>
      <c r="CE306" s="34" t="str">
        <f t="array" ref="CE306">IF(ROWS(CE$4:CE306)&gt;CE$1,"",INDEX('malzeme montaj'!$C$1:$C$3329,SMALL(IF('malzeme montaj'!$B$1:$B$3329=CE$3,IF('malzeme montaj'!$C$1:$C$3329&lt;&gt;"",ROW('malzeme montaj'!$C$1:$C$3329))),ROWS(CE$4:CE306))))</f>
        <v/>
      </c>
      <c r="CF306" s="34" t="str">
        <f t="array" ref="CF306">IF(ROWS(CF$4:CF306)&gt;CF$1,"",INDEX('malzeme montaj'!$C$1:$C$3329,SMALL(IF('malzeme montaj'!$B$1:$B$3329=CF$3,IF('malzeme montaj'!$C$1:$C$3329&lt;&gt;"",ROW('malzeme montaj'!$C$1:$C$3329))),ROWS(CF$4:CF306))))</f>
        <v/>
      </c>
      <c r="CG306" s="34" t="str">
        <f t="array" ref="CG306">IF(ROWS(CG$4:CG306)&gt;CG$1,"",INDEX('malzeme montaj'!$C$1:$C$3329,SMALL(IF('malzeme montaj'!$B$1:$B$3329=CG$3,IF('malzeme montaj'!$C$1:$C$3329&lt;&gt;"",ROW('malzeme montaj'!$C$1:$C$3329))),ROWS(CG$4:CG306))))</f>
        <v/>
      </c>
      <c r="CH306" s="34" t="str">
        <f t="array" ref="CH306">IF(ROWS(CH$4:CH306)&gt;CH$1,"",INDEX('malzeme montaj'!$C$1:$C$3329,SMALL(IF('malzeme montaj'!$B$1:$B$3329=CH$3,IF('malzeme montaj'!$C$1:$C$3329&lt;&gt;"",ROW('malzeme montaj'!$C$1:$C$3329))),ROWS(CH$4:CH306))))</f>
        <v/>
      </c>
      <c r="CI306" s="34" t="str">
        <f t="array" ref="CI306">IF(ROWS(CI$4:CI306)&gt;CI$1,"",INDEX('malzeme montaj'!$C$1:$C$3329,SMALL(IF('malzeme montaj'!$B$1:$B$3329=CI$3,IF('malzeme montaj'!$C$1:$C$3329&lt;&gt;"",ROW('malzeme montaj'!$C$1:$C$3329))),ROWS(CI$4:CI306))))</f>
        <v/>
      </c>
      <c r="CJ306" s="34" t="str">
        <f t="array" ref="CJ306">IF(ROWS(CJ$4:CJ306)&gt;CJ$1,"",INDEX('malzeme montaj'!$C$1:$C$3329,SMALL(IF('malzeme montaj'!$B$1:$B$3329=CJ$3,IF('malzeme montaj'!$C$1:$C$3329&lt;&gt;"",ROW('malzeme montaj'!$C$1:$C$3329))),ROWS(CJ$4:CJ306))))</f>
        <v/>
      </c>
      <c r="CK306" s="34" t="str">
        <f t="array" ref="CK306">IF(ROWS(CK$4:CK306)&gt;CK$1,"",INDEX('malzeme montaj'!$C$1:$C$3329,SMALL(IF('malzeme montaj'!$B$1:$B$3329=CK$3,IF('malzeme montaj'!$C$1:$C$3329&lt;&gt;"",ROW('malzeme montaj'!$C$1:$C$3329))),ROWS(CK$4:CK306))))</f>
        <v/>
      </c>
      <c r="CL306" s="34" t="str">
        <f t="array" ref="CL306">IF(ROWS(CL$4:CL306)&gt;CL$1,"",INDEX('malzeme montaj'!$C$1:$C$3329,SMALL(IF('malzeme montaj'!$B$1:$B$3329=CL$3,IF('malzeme montaj'!$C$1:$C$3329&lt;&gt;"",ROW('malzeme montaj'!$C$1:$C$3329))),ROWS(CL$4:CL306))))</f>
        <v/>
      </c>
      <c r="CM306" s="34" t="str">
        <f t="array" ref="CM306">IF(ROWS(CM$4:CM306)&gt;CM$1,"",INDEX('malzeme montaj'!$C$1:$C$3329,SMALL(IF('malzeme montaj'!$B$1:$B$3329=CM$3,IF('malzeme montaj'!$C$1:$C$3329&lt;&gt;"",ROW('malzeme montaj'!$C$1:$C$3329))),ROWS(CM$4:CM306))))</f>
        <v/>
      </c>
      <c r="CN306" s="34" t="str">
        <f t="array" ref="CN306">IF(ROWS(CN$4:CN306)&gt;CN$1,"",INDEX('malzeme montaj'!$C$1:$C$3329,SMALL(IF('malzeme montaj'!$B$1:$B$3329=CN$3,IF('malzeme montaj'!$C$1:$C$3329&lt;&gt;"",ROW('malzeme montaj'!$C$1:$C$3329))),ROWS(CN$4:CN306))))</f>
        <v/>
      </c>
      <c r="CO306" s="34" t="str">
        <f t="array" ref="CO306">IF(ROWS(CO$4:CO306)&gt;CO$1,"",INDEX('malzeme montaj'!$C$1:$C$3329,SMALL(IF('malzeme montaj'!$B$1:$B$3329=CO$3,IF('malzeme montaj'!$C$1:$C$3329&lt;&gt;"",ROW('malzeme montaj'!$C$1:$C$3329))),ROWS(CO$4:CO306))))</f>
        <v/>
      </c>
      <c r="CP306" s="34" t="str">
        <f t="array" ref="CP306">IF(ROWS(CP$4:CP306)&gt;CP$1,"",INDEX('malzeme montaj'!$C$1:$C$3329,SMALL(IF('malzeme montaj'!$B$1:$B$3329=CP$3,IF('malzeme montaj'!$C$1:$C$3329&lt;&gt;"",ROW('malzeme montaj'!$C$1:$C$3329))),ROWS(CP$4:CP306))))</f>
        <v/>
      </c>
      <c r="CQ306" s="34" t="str">
        <f t="array" ref="CQ306">IF(ROWS(CQ$4:CQ306)&gt;CQ$1,"",INDEX('malzeme montaj'!$C$1:$C$3329,SMALL(IF('malzeme montaj'!$B$1:$B$3329=CQ$3,IF('malzeme montaj'!$C$1:$C$3329&lt;&gt;"",ROW('malzeme montaj'!$C$1:$C$3329))),ROWS(CQ$4:CQ306))))</f>
        <v/>
      </c>
      <c r="CR306" s="34" t="str">
        <f t="array" ref="CR306">IF(ROWS(CR$4:CR306)&gt;CR$1,"",INDEX('malzeme montaj'!$C$1:$C$3329,SMALL(IF('malzeme montaj'!$B$1:$B$3329=CR$3,IF('malzeme montaj'!$C$1:$C$3329&lt;&gt;"",ROW('malzeme montaj'!$C$1:$C$3329))),ROWS(CR$4:CR306))))</f>
        <v/>
      </c>
      <c r="CS306" s="34" t="str">
        <f t="array" ref="CS306">IF(ROWS(CS$4:CS306)&gt;CS$1,"",INDEX('malzeme montaj'!$C$1:$C$3329,SMALL(IF('malzeme montaj'!$B$1:$B$3329=CS$3,IF('malzeme montaj'!$C$1:$C$3329&lt;&gt;"",ROW('malzeme montaj'!$C$1:$C$3329))),ROWS(CS$4:CS306))))</f>
        <v/>
      </c>
      <c r="CT306" s="34" t="str">
        <f t="array" ref="CT306">IF(ROWS(CT$4:CT306)&gt;CT$1,"",INDEX('malzeme montaj'!$C$1:$C$3329,SMALL(IF('malzeme montaj'!$B$1:$B$3329=CT$3,IF('malzeme montaj'!$C$1:$C$3329&lt;&gt;"",ROW('malzeme montaj'!$C$1:$C$3329))),ROWS(CT$4:CT306))))</f>
        <v/>
      </c>
      <c r="CU306" s="34" t="str">
        <f t="array" ref="CU306">IF(ROWS(CU$4:CU306)&gt;CU$1,"",INDEX('malzeme montaj'!$C$1:$C$3329,SMALL(IF('malzeme montaj'!$B$1:$B$3329=CU$3,IF('malzeme montaj'!$C$1:$C$3329&lt;&gt;"",ROW('malzeme montaj'!$C$1:$C$3329))),ROWS(CU$4:CU306))))</f>
        <v/>
      </c>
      <c r="CV306" s="34" t="str">
        <f t="array" ref="CV306">IF(ROWS(CV$4:CV306)&gt;CV$1,"",INDEX('malzeme montaj'!$C$1:$C$3329,SMALL(IF('malzeme montaj'!$B$1:$B$3329=CV$3,IF('malzeme montaj'!$C$1:$C$3329&lt;&gt;"",ROW('malzeme montaj'!$C$1:$C$3329))),ROWS(CV$4:CV306))))</f>
        <v/>
      </c>
      <c r="CW306" s="34" t="str">
        <f t="array" ref="CW306">IF(ROWS(CW$4:CW306)&gt;CW$1,"",INDEX('malzeme montaj'!$C$1:$C$3329,SMALL(IF('malzeme montaj'!$B$1:$B$3329=CW$3,IF('malzeme montaj'!$C$1:$C$3329&lt;&gt;"",ROW('malzeme montaj'!$C$1:$C$3329))),ROWS(CW$4:CW306))))</f>
        <v/>
      </c>
      <c r="CX306" s="34" t="str">
        <f t="array" ref="CX306">IF(ROWS(CX$4:CX306)&gt;CX$1,"",INDEX('malzeme montaj'!$C$1:$C$3329,SMALL(IF('malzeme montaj'!$B$1:$B$3329=CX$3,IF('malzeme montaj'!$C$1:$C$3329&lt;&gt;"",ROW('malzeme montaj'!$C$1:$C$3329))),ROWS(CX$4:CX306))))</f>
        <v/>
      </c>
      <c r="CY306" s="34" t="str">
        <f t="array" ref="CY306">IF(ROWS(CY$4:CY306)&gt;CY$1,"",INDEX('malzeme montaj'!$C$1:$C$3329,SMALL(IF('malzeme montaj'!$B$1:$B$3329=CY$3,IF('malzeme montaj'!$C$1:$C$3329&lt;&gt;"",ROW('malzeme montaj'!$C$1:$C$3329))),ROWS(CY$4:CY306))))</f>
        <v/>
      </c>
      <c r="CZ306" s="34" t="str">
        <f t="array" ref="CZ306">IF(ROWS(CZ$4:CZ306)&gt;CZ$1,"",INDEX('malzeme montaj'!$C$1:$C$3329,SMALL(IF('malzeme montaj'!$B$1:$B$3329=CZ$3,IF('malzeme montaj'!$C$1:$C$3329&lt;&gt;"",ROW('malzeme montaj'!$C$1:$C$3329))),ROWS(CZ$4:CZ306))))</f>
        <v/>
      </c>
      <c r="DA306" s="34" t="str">
        <f t="array" ref="DA306">IF(ROWS(DA$4:DA306)&gt;DA$1,"",INDEX('malzeme montaj'!$C$1:$C$3329,SMALL(IF('malzeme montaj'!$B$1:$B$3329=DA$3,IF('malzeme montaj'!$C$1:$C$3329&lt;&gt;"",ROW('malzeme montaj'!$C$1:$C$3329))),ROWS(DA$4:DA306))))</f>
        <v/>
      </c>
      <c r="DB306" s="34" t="str">
        <f t="array" ref="DB306">IF(ROWS(DB$4:DB306)&gt;DB$1,"",INDEX('malzeme montaj'!$C$1:$C$3329,SMALL(IF('malzeme montaj'!$B$1:$B$3329=DB$3,IF('malzeme montaj'!$C$1:$C$3329&lt;&gt;"",ROW('malzeme montaj'!$C$1:$C$3329))),ROWS(DB$4:DB306))))</f>
        <v/>
      </c>
      <c r="DC306" s="34" t="str">
        <f t="array" ref="DC306">IF(ROWS(DC$4:DC306)&gt;DC$1,"",INDEX('malzeme montaj'!$C$1:$C$3329,SMALL(IF('malzeme montaj'!$B$1:$B$3329=DC$3,IF('malzeme montaj'!$C$1:$C$3329&lt;&gt;"",ROW('malzeme montaj'!$C$1:$C$3329))),ROWS(DC$4:DC306))))</f>
        <v/>
      </c>
      <c r="DD306" s="34" t="str">
        <f t="array" ref="DD306">IF(ROWS(DD$4:DD306)&gt;DD$1,"",INDEX('malzeme montaj'!$C$1:$C$3329,SMALL(IF('malzeme montaj'!$B$1:$B$3329=DD$3,IF('malzeme montaj'!$C$1:$C$3329&lt;&gt;"",ROW('malzeme montaj'!$C$1:$C$3329))),ROWS(DD$4:DD306))))</f>
        <v/>
      </c>
      <c r="DE306" s="34" t="str">
        <f t="array" ref="DE306">IF(ROWS(DE$4:DE306)&gt;DE$1,"",INDEX('malzeme montaj'!$C$1:$C$3329,SMALL(IF('malzeme montaj'!$B$1:$B$3329=DE$3,IF('malzeme montaj'!$C$1:$C$3329&lt;&gt;"",ROW('malzeme montaj'!$C$1:$C$3329))),ROWS(DE$4:DE306))))</f>
        <v/>
      </c>
      <c r="DF306" s="34" t="str">
        <f t="array" ref="DF306">IF(ROWS(DF$4:DF306)&gt;DF$1,"",INDEX('malzeme montaj'!$C$1:$C$3329,SMALL(IF('malzeme montaj'!$B$1:$B$3329=DF$3,IF('malzeme montaj'!$C$1:$C$3329&lt;&gt;"",ROW('malzeme montaj'!$C$1:$C$3329))),ROWS(DF$4:DF306))))</f>
        <v/>
      </c>
      <c r="DG306" s="34" t="str">
        <f t="array" ref="DG306">IF(ROWS(DG$4:DG306)&gt;DG$1,"",INDEX('malzeme montaj'!$C$1:$C$3329,SMALL(IF('malzeme montaj'!$B$1:$B$3329=DG$3,IF('malzeme montaj'!$C$1:$C$3329&lt;&gt;"",ROW('malzeme montaj'!$C$1:$C$3329))),ROWS(DG$4:DG306))))</f>
        <v/>
      </c>
      <c r="DH306" s="34" t="str">
        <f t="array" ref="DH306">IF(ROWS(DH$4:DH306)&gt;DH$1,"",INDEX('malzeme montaj'!$C$1:$C$3329,SMALL(IF('malzeme montaj'!$B$1:$B$3329=DH$3,IF('malzeme montaj'!$C$1:$C$3329&lt;&gt;"",ROW('malzeme montaj'!$C$1:$C$3329))),ROWS(DH$4:DH306))))</f>
        <v/>
      </c>
      <c r="DI306" s="34" t="str">
        <f t="array" ref="DI306">IF(ROWS(DI$4:DI306)&gt;DI$1,"",INDEX('malzeme montaj'!$C$1:$C$3329,SMALL(IF('malzeme montaj'!$B$1:$B$3329=DI$3,IF('malzeme montaj'!$C$1:$C$3329&lt;&gt;"",ROW('malzeme montaj'!$C$1:$C$3329))),ROWS(DI$4:DI306))))</f>
        <v/>
      </c>
      <c r="DJ306" s="34" t="str">
        <f t="array" ref="DJ306">IF(ROWS(DJ$4:DJ306)&gt;DJ$1,"",INDEX('malzeme montaj'!$C$1:$C$3329,SMALL(IF('malzeme montaj'!$B$1:$B$3329=DJ$3,IF('malzeme montaj'!$C$1:$C$3329&lt;&gt;"",ROW('malzeme montaj'!$C$1:$C$3329))),ROWS(DJ$4:DJ306))))</f>
        <v/>
      </c>
      <c r="DK306" s="34" t="str">
        <f t="array" ref="DK306">IF(ROWS(DK$4:DK306)&gt;DK$1,"",INDEX('malzeme montaj'!$C$1:$C$3329,SMALL(IF('malzeme montaj'!$B$1:$B$3329=DK$3,IF('malzeme montaj'!$C$1:$C$3329&lt;&gt;"",ROW('malzeme montaj'!$C$1:$C$3329))),ROWS(DK$4:DK306))))</f>
        <v/>
      </c>
      <c r="DL306" s="34" t="str">
        <f t="array" ref="DL306">IF(ROWS(DL$4:DL306)&gt;DL$1,"",INDEX('malzeme montaj'!$C$1:$C$3329,SMALL(IF('malzeme montaj'!$B$1:$B$3329=DL$3,IF('malzeme montaj'!$C$1:$C$3329&lt;&gt;"",ROW('malzeme montaj'!$C$1:$C$3329))),ROWS(DL$4:DL306))))</f>
        <v/>
      </c>
      <c r="DQ306" s="34" t="str">
        <f t="array" ref="DQ306">IF(ROWS(DQ$4:DQ306)&gt;DQ$1,"",INDEX('malzeme montaj'!$C$1:$C$3329,SMALL(IF('malzeme montaj'!$B$1:$B$3329=DQ$3,IF('malzeme montaj'!$C$1:$C$3329&lt;&gt;"",ROW('malzeme montaj'!$C$1:$C$3329))),ROWS(DQ$4:DQ306))))</f>
        <v/>
      </c>
      <c r="DR306" s="34" t="str">
        <f t="array" ref="DR306">IF(ROWS(DR$4:DR306)&gt;DR$1,"",INDEX('malzeme montaj'!$C$1:$C$3329,SMALL(IF('malzeme montaj'!$B$1:$B$3329=DR$3,IF('malzeme montaj'!$C$1:$C$3329&lt;&gt;"",ROW('malzeme montaj'!$C$1:$C$3329))),ROWS(DR$4:DR306))))</f>
        <v/>
      </c>
      <c r="DS306" s="34" t="str">
        <f t="array" ref="DS306">IF(ROWS(DS$4:DS306)&gt;DS$1,"",INDEX('malzeme montaj'!$C$1:$C$3329,SMALL(IF('malzeme montaj'!$B$1:$B$3329=DS$3,IF('malzeme montaj'!$C$1:$C$3329&lt;&gt;"",ROW('malzeme montaj'!$C$1:$C$3329))),ROWS(DS$4:DS306))))</f>
        <v/>
      </c>
      <c r="DT306" s="34" t="str">
        <f t="array" ref="DT306">IF(ROWS(DT$4:DT306)&gt;DT$1,"",INDEX('malzeme montaj'!$C$1:$C$3329,SMALL(IF('malzeme montaj'!$B$1:$B$3329=DT$3,IF('malzeme montaj'!$C$1:$C$3329&lt;&gt;"",ROW('malzeme montaj'!$C$1:$C$3329))),ROWS(DT$4:DT306))))</f>
        <v/>
      </c>
      <c r="DU306" s="34" t="str">
        <f t="array" ref="DU306">IF(ROWS(DU$4:DU306)&gt;DU$1,"",INDEX('malzeme montaj'!$C$1:$C$3329,SMALL(IF('malzeme montaj'!$B$1:$B$3329=DU$3,IF('malzeme montaj'!$C$1:$C$3329&lt;&gt;"",ROW('malzeme montaj'!$C$1:$C$3329))),ROWS(DU$4:DU306))))</f>
        <v/>
      </c>
      <c r="DV306" s="34" t="str">
        <f t="array" ref="DV306">IF(ROWS(DV$4:DV306)&gt;DV$1,"",INDEX('malzeme montaj'!$C$1:$C$3329,SMALL(IF('malzeme montaj'!$B$1:$B$3329=DV$3,IF('malzeme montaj'!$C$1:$C$3329&lt;&gt;"",ROW('malzeme montaj'!$C$1:$C$3329))),ROWS(DV$4:DV306))))</f>
        <v/>
      </c>
      <c r="DW306" s="34" t="str">
        <f t="array" ref="DW306">IF(ROWS(DW$4:DW306)&gt;DW$1,"",INDEX('malzeme montaj'!$C$1:$C$3329,SMALL(IF('malzeme montaj'!$B$1:$B$3329=DW$3,IF('malzeme montaj'!$C$1:$C$3329&lt;&gt;"",ROW('malzeme montaj'!$C$1:$C$3329))),ROWS(DW$4:DW306))))</f>
        <v/>
      </c>
      <c r="DX306" s="34" t="str">
        <f t="array" ref="DX306">IF(ROWS(DX$4:DX306)&gt;DX$1,"",INDEX('malzeme montaj'!$C$1:$C$3329,SMALL(IF('malzeme montaj'!$B$1:$B$3329=DX$3,IF('malzeme montaj'!$C$1:$C$3329&lt;&gt;"",ROW('malzeme montaj'!$C$1:$C$3329))),ROWS(DX$4:DX306))))</f>
        <v/>
      </c>
      <c r="DY306" s="34" t="str">
        <f t="array" ref="DY306">IF(ROWS(DY$4:DY306)&gt;DY$1,"",INDEX('malzeme montaj'!$C$1:$C$3329,SMALL(IF('malzeme montaj'!$B$1:$B$3329=DY$3,IF('malzeme montaj'!$C$1:$C$3329&lt;&gt;"",ROW('malzeme montaj'!$C$1:$C$3329))),ROWS(DY$4:DY306))))</f>
        <v/>
      </c>
      <c r="DZ306" s="34" t="str">
        <f t="array" ref="DZ306">IF(ROWS(DZ$4:DZ306)&gt;DZ$1,"",INDEX('malzeme montaj'!$C$1:$C$3329,SMALL(IF('malzeme montaj'!$B$1:$B$3329=DZ$3,IF('malzeme montaj'!$C$1:$C$3329&lt;&gt;"",ROW('malzeme montaj'!$C$1:$C$3329))),ROWS(DZ$4:DZ306))))</f>
        <v/>
      </c>
      <c r="EA306" s="34" t="str">
        <f t="array" ref="EA306">IF(ROWS(EA$4:EA306)&gt;EA$1,"",INDEX('malzeme montaj'!$C$1:$C$3329,SMALL(IF('malzeme montaj'!$B$1:$B$3329=EA$3,IF('malzeme montaj'!$C$1:$C$3329&lt;&gt;"",ROW('malzeme montaj'!$C$1:$C$3329))),ROWS(EA$4:EA306))))</f>
        <v/>
      </c>
      <c r="EB306" s="34" t="str">
        <f t="array" ref="EB306">IF(ROWS(EB$4:EB306)&gt;EB$1,"",INDEX('malzeme montaj'!$C$1:$C$3329,SMALL(IF('malzeme montaj'!$B$1:$B$3329=EB$3,IF('malzeme montaj'!$C$1:$C$3329&lt;&gt;"",ROW('malzeme montaj'!$C$1:$C$3329))),ROWS(EB$4:EB306))))</f>
        <v/>
      </c>
      <c r="EC306" s="34" t="str">
        <f t="array" ref="EC306">IF(ROWS(EC$4:EC306)&gt;EC$1,"",INDEX('malzeme montaj'!$C$1:$C$3329,SMALL(IF('malzeme montaj'!$B$1:$B$3329=EC$3,IF('malzeme montaj'!$C$1:$C$3329&lt;&gt;"",ROW('malzeme montaj'!$C$1:$C$3329))),ROWS(EC$4:EC306))))</f>
        <v/>
      </c>
      <c r="ED306" s="34" t="str">
        <f t="array" ref="ED306">IF(ROWS(ED$4:ED306)&gt;ED$1,"",INDEX('malzeme montaj'!$C$1:$C$3329,SMALL(IF('malzeme montaj'!$B$1:$B$3329=ED$3,IF('malzeme montaj'!$C$1:$C$3329&lt;&gt;"",ROW('malzeme montaj'!$C$1:$C$3329))),ROWS(ED$4:ED306))))</f>
        <v/>
      </c>
      <c r="EE306" s="34" t="str">
        <f t="array" ref="EE306">IF(ROWS(EE$4:EE306)&gt;EE$1,"",INDEX('malzeme montaj'!$C$1:$C$3329,SMALL(IF('malzeme montaj'!$B$1:$B$3329=EE$3,IF('malzeme montaj'!$C$1:$C$3329&lt;&gt;"",ROW('malzeme montaj'!$C$1:$C$3329))),ROWS(EE$4:EE306))))</f>
        <v/>
      </c>
      <c r="EF306" s="34" t="str">
        <f t="array" ref="EF306">IF(ROWS(EF$4:EF306)&gt;EF$1,"",INDEX('malzeme montaj'!$C$1:$C$3329,SMALL(IF('malzeme montaj'!$B$1:$B$3329=EF$3,IF('malzeme montaj'!$C$1:$C$3329&lt;&gt;"",ROW('malzeme montaj'!$C$1:$C$3329))),ROWS(EF$4:EF306))))</f>
        <v/>
      </c>
      <c r="EG306" s="34" t="str">
        <f t="array" ref="EG306">IF(ROWS(EG$4:EG306)&gt;EG$1,"",INDEX('malzeme montaj'!$C$1:$C$3329,SMALL(IF('malzeme montaj'!$B$1:$B$3329=EG$3,IF('malzeme montaj'!$C$1:$C$3329&lt;&gt;"",ROW('malzeme montaj'!$C$1:$C$3329))),ROWS(EG$4:EG306))))</f>
        <v/>
      </c>
      <c r="EH306" s="34" t="str">
        <f t="array" ref="EH306">IF(ROWS(EH$4:EH306)&gt;EH$1,"",INDEX('malzeme montaj'!$C$1:$C$3329,SMALL(IF('malzeme montaj'!$B$1:$B$3329=EH$3,IF('malzeme montaj'!$C$1:$C$3329&lt;&gt;"",ROW('malzeme montaj'!$C$1:$C$3329))),ROWS(EH$4:EH306))))</f>
        <v/>
      </c>
      <c r="EI306" s="34" t="str">
        <f t="array" ref="EI306">IF(ROWS(EI$4:EI306)&gt;EI$1,"",INDEX('malzeme montaj'!$C$1:$C$3329,SMALL(IF('malzeme montaj'!$B$1:$B$3329=EI$3,IF('malzeme montaj'!$C$1:$C$3329&lt;&gt;"",ROW('malzeme montaj'!$C$1:$C$3329))),ROWS(EI$4:EI306))))</f>
        <v/>
      </c>
      <c r="EJ306" s="34" t="str">
        <f t="array" ref="EJ306">IF(ROWS(EJ$4:EJ306)&gt;EJ$1,"",INDEX('malzeme montaj'!$C$1:$C$3329,SMALL(IF('malzeme montaj'!$B$1:$B$3329=EJ$3,IF('malzeme montaj'!$C$1:$C$3329&lt;&gt;"",ROW('malzeme montaj'!$C$1:$C$3329))),ROWS(EJ$4:EJ306))))</f>
        <v/>
      </c>
      <c r="EK306" s="34" t="str">
        <f t="array" ref="EK306">IF(ROWS(EK$4:EK306)&gt;EK$1,"",INDEX('malzeme montaj'!$C$1:$C$3329,SMALL(IF('malzeme montaj'!$B$1:$B$3329=EK$3,IF('malzeme montaj'!$C$1:$C$3329&lt;&gt;"",ROW('malzeme montaj'!$C$1:$C$3329))),ROWS(EK$4:EK306))))</f>
        <v/>
      </c>
      <c r="EL306" s="34" t="str">
        <f t="array" ref="EL306">IF(ROWS(EL$4:EL306)&gt;EL$1,"",INDEX('malzeme montaj'!$C$1:$C$3329,SMALL(IF('malzeme montaj'!$B$1:$B$3329=EL$3,IF('malzeme montaj'!$C$1:$C$3329&lt;&gt;"",ROW('malzeme montaj'!$C$1:$C$3329))),ROWS(EL$4:EL306))))</f>
        <v/>
      </c>
      <c r="EM306" s="34" t="str">
        <f t="array" ref="EM306">IF(ROWS(EM$4:EM306)&gt;EM$1,"",INDEX('malzeme montaj'!$C$1:$C$3329,SMALL(IF('malzeme montaj'!$B$1:$B$3329=EM$3,IF('malzeme montaj'!$C$1:$C$3329&lt;&gt;"",ROW('malzeme montaj'!$C$1:$C$3329))),ROWS(EM$4:EM306))))</f>
        <v/>
      </c>
      <c r="EN306" s="34" t="str">
        <f t="array" ref="EN306">IF(ROWS(EN$4:EN306)&gt;EN$1,"",INDEX('malzeme montaj'!$C$1:$C$3329,SMALL(IF('malzeme montaj'!$B$1:$B$3329=EN$3,IF('malzeme montaj'!$C$1:$C$3329&lt;&gt;"",ROW('malzeme montaj'!$C$1:$C$3329))),ROWS(EN$4:EN306))))</f>
        <v/>
      </c>
      <c r="EO306" s="34" t="str">
        <f t="array" ref="EO306">IF(ROWS(EO$4:EO306)&gt;EO$1,"",INDEX('malzeme montaj'!$C$1:$C$3329,SMALL(IF('malzeme montaj'!$B$1:$B$3329=EO$3,IF('malzeme montaj'!$C$1:$C$3329&lt;&gt;"",ROW('malzeme montaj'!$C$1:$C$3329))),ROWS(EO$4:EO306))))</f>
        <v/>
      </c>
      <c r="EP306" s="34" t="str">
        <f t="array" ref="EP306">IF(ROWS(EP$4:EP306)&gt;EP$1,"",INDEX('malzeme montaj'!$C$1:$C$3329,SMALL(IF('malzeme montaj'!$B$1:$B$3329=EP$3,IF('malzeme montaj'!$C$1:$C$3329&lt;&gt;"",ROW('malzeme montaj'!$C$1:$C$3329))),ROWS(EP$4:EP306))))</f>
        <v/>
      </c>
      <c r="EQ306" s="34" t="str">
        <f t="array" ref="EQ306">IF(ROWS(EQ$4:EQ306)&gt;EQ$1,"",INDEX('malzeme montaj'!$C$1:$C$3329,SMALL(IF('malzeme montaj'!$B$1:$B$3329=EQ$3,IF('malzeme montaj'!$C$1:$C$3329&lt;&gt;"",ROW('malzeme montaj'!$C$1:$C$3329))),ROWS(EQ$4:EQ306))))</f>
        <v/>
      </c>
      <c r="ER306" s="34" t="str">
        <f t="array" ref="ER306">IF(ROWS(ER$4:ER306)&gt;ER$1,"",INDEX('malzeme montaj'!$C$1:$C$3329,SMALL(IF('malzeme montaj'!$B$1:$B$3329=ER$3,IF('malzeme montaj'!$C$1:$C$3329&lt;&gt;"",ROW('malzeme montaj'!$C$1:$C$3329))),ROWS(ER$4:ER306))))</f>
        <v/>
      </c>
      <c r="ES306" s="34" t="str">
        <f t="array" ref="ES306">IF(ROWS(ES$4:ES306)&gt;ES$1,"",INDEX('malzeme montaj'!$C$1:$C$3329,SMALL(IF('malzeme montaj'!$B$1:$B$3329=ES$3,IF('malzeme montaj'!$C$1:$C$3329&lt;&gt;"",ROW('malzeme montaj'!$C$1:$C$3329))),ROWS(ES$4:ES306))))</f>
        <v/>
      </c>
      <c r="ET306" s="34" t="str">
        <f t="array" ref="ET306">IF(ROWS(ET$4:ET306)&gt;ET$1,"",INDEX('malzeme montaj'!$C$1:$C$3329,SMALL(IF('malzeme montaj'!$B$1:$B$3329=ET$3,IF('malzeme montaj'!$C$1:$C$3329&lt;&gt;"",ROW('malzeme montaj'!$C$1:$C$3329))),ROWS(ET$4:ET306))))</f>
        <v/>
      </c>
      <c r="EU306" s="34" t="str">
        <f t="array" ref="EU306">IF(ROWS(EU$4:EU306)&gt;EU$1,"",INDEX('malzeme montaj'!$C$1:$C$3329,SMALL(IF('malzeme montaj'!$B$1:$B$3329=EU$3,IF('malzeme montaj'!$C$1:$C$3329&lt;&gt;"",ROW('malzeme montaj'!$C$1:$C$3329))),ROWS(EU$4:EU306))))</f>
        <v/>
      </c>
      <c r="EV306" s="34" t="str">
        <f t="array" ref="EV306">IF(ROWS(EV$4:EV306)&gt;EV$1,"",INDEX('malzeme montaj'!$C$1:$C$3329,SMALL(IF('malzeme montaj'!$B$1:$B$3329=EV$3,IF('malzeme montaj'!$C$1:$C$3329&lt;&gt;"",ROW('malzeme montaj'!$C$1:$C$3329))),ROWS(EV$4:EV306))))</f>
        <v/>
      </c>
      <c r="EW306" s="34" t="str">
        <f t="array" ref="EW306">IF(ROWS(EW$4:EW306)&gt;EW$1,"",INDEX('malzeme montaj'!$C$1:$C$3329,SMALL(IF('malzeme montaj'!$B$1:$B$3329=EW$3,IF('malzeme montaj'!$C$1:$C$3329&lt;&gt;"",ROW('malzeme montaj'!$C$1:$C$3329))),ROWS(EW$4:EW306))))</f>
        <v/>
      </c>
    </row>
    <row r="307" spans="4:153">
      <c r="D307" s="38" t="str">
        <f t="array" ref="D307">IF(ROWS(D$4:D307)&gt;D$1,"",INDEX('malzeme montaj'!$C$1:$C$3329,SMALL(IF('malzeme montaj'!$B$1:$B$3329=D$3,IF('malzeme montaj'!$C$1:$C$3329&lt;&gt;"",ROW('malzeme montaj'!$C$1:$C$3329))),ROWS(D$4:D307))))</f>
        <v/>
      </c>
      <c r="E307" s="38" t="str">
        <f t="array" ref="E307">IF(ROWS(E$4:E307)&gt;E$1,"",INDEX('malzeme montaj'!$C$1:$C$3329,SMALL(IF('malzeme montaj'!$B$1:$B$3329=E$3,IF('malzeme montaj'!$C$1:$C$3329&lt;&gt;"",ROW('malzeme montaj'!$C$1:$C$3329))),ROWS(E$4:E307))))</f>
        <v/>
      </c>
      <c r="F307" s="38" t="str">
        <f t="array" ref="F307">IF(ROWS(F$4:F307)&gt;F$1,"",INDEX('malzeme montaj'!$C$1:$C$3329,SMALL(IF('malzeme montaj'!$B$1:$B$3329=F$3,IF('malzeme montaj'!$C$1:$C$3329&lt;&gt;"",ROW('malzeme montaj'!$C$1:$C$3329))),ROWS(F$4:F307))))</f>
        <v/>
      </c>
      <c r="G307" s="38" t="str">
        <f t="array" ref="G307">IF(ROWS(G$4:G307)&gt;G$1,"",INDEX('malzeme montaj'!$C$1:$C$3329,SMALL(IF('malzeme montaj'!$B$1:$B$3329=G$3,IF('malzeme montaj'!$C$1:$C$3329&lt;&gt;"",ROW('malzeme montaj'!$C$1:$C$3329))),ROWS(G$4:G307))))</f>
        <v/>
      </c>
      <c r="H307" s="38" t="str">
        <f t="array" ref="H307">IF(ROWS(H$4:H307)&gt;H$1,"",INDEX('malzeme montaj'!$C$1:$C$3329,SMALL(IF('malzeme montaj'!$B$1:$B$3329=H$3,IF('malzeme montaj'!$C$1:$C$3329&lt;&gt;"",ROW('malzeme montaj'!$C$1:$C$3329))),ROWS(H$4:H307))))</f>
        <v/>
      </c>
      <c r="I307" s="38" t="str">
        <f t="array" ref="I307">IF(ROWS(I$4:I307)&gt;I$1,"",INDEX('malzeme montaj'!$C$1:$C$3329,SMALL(IF('malzeme montaj'!$B$1:$B$3329=I$3,IF('malzeme montaj'!$C$1:$C$3329&lt;&gt;"",ROW('malzeme montaj'!$C$1:$C$3329))),ROWS(I$4:I307))))</f>
        <v/>
      </c>
      <c r="J307" s="38" t="str">
        <f t="array" ref="J307">IF(ROWS(J$4:J307)&gt;J$1,"",INDEX('malzeme montaj'!$C$1:$C$3329,SMALL(IF('malzeme montaj'!$B$1:$B$3329=J$3,IF('malzeme montaj'!$C$1:$C$3329&lt;&gt;"",ROW('malzeme montaj'!$C$1:$C$3329))),ROWS(J$4:J307))))</f>
        <v/>
      </c>
      <c r="K307" s="38" t="str">
        <f t="array" ref="K307">IF(ROWS(K$4:K307)&gt;K$1,"",INDEX('malzeme montaj'!$C$1:$C$3329,SMALL(IF('malzeme montaj'!$B$1:$B$3329=K$3,IF('malzeme montaj'!$C$1:$C$3329&lt;&gt;"",ROW('malzeme montaj'!$C$1:$C$3329))),ROWS(K$4:K307))))</f>
        <v/>
      </c>
      <c r="L307" s="38" t="str">
        <f t="array" ref="L307">IF(ROWS(L$4:L307)&gt;L$1,"",INDEX('malzeme montaj'!$C$1:$C$3329,SMALL(IF('malzeme montaj'!$B$1:$B$3329=L$3,IF('malzeme montaj'!$C$1:$C$3329&lt;&gt;"",ROW('malzeme montaj'!$C$1:$C$3329))),ROWS(L$4:L307))))</f>
        <v/>
      </c>
      <c r="M307" s="38" t="str">
        <f t="array" ref="M307">IF(ROWS(M$4:M307)&gt;M$1,"",INDEX('malzeme montaj'!$C$1:$C$3329,SMALL(IF('malzeme montaj'!$B$1:$B$3329=M$3,IF('malzeme montaj'!$C$1:$C$3329&lt;&gt;"",ROW('malzeme montaj'!$C$1:$C$3329))),ROWS(M$4:M307))))</f>
        <v/>
      </c>
      <c r="N307" s="38" t="str">
        <f t="array" ref="N307">IF(ROWS(N$4:N307)&gt;N$1,"",INDEX('malzeme montaj'!$C$1:$C$3329,SMALL(IF('malzeme montaj'!$B$1:$B$3329=N$3,IF('malzeme montaj'!$C$1:$C$3329&lt;&gt;"",ROW('malzeme montaj'!$C$1:$C$3329))),ROWS(N$4:N307))))</f>
        <v/>
      </c>
      <c r="O307" s="38" t="str">
        <f t="array" ref="O307">IF(ROWS(O$4:O307)&gt;O$1,"",INDEX('malzeme montaj'!$C$1:$C$3329,SMALL(IF('malzeme montaj'!$B$1:$B$3329=O$3,IF('malzeme montaj'!$C$1:$C$3329&lt;&gt;"",ROW('malzeme montaj'!$C$1:$C$3329))),ROWS(O$4:O307))))</f>
        <v/>
      </c>
      <c r="P307" s="38" t="str">
        <f t="array" ref="P307">IF(ROWS(P$4:P307)&gt;P$1,"",INDEX('malzeme montaj'!$C$1:$C$3329,SMALL(IF('malzeme montaj'!$B$1:$B$3329=P$3,IF('malzeme montaj'!$C$1:$C$3329&lt;&gt;"",ROW('malzeme montaj'!$C$1:$C$3329))),ROWS(P$4:P307))))</f>
        <v/>
      </c>
      <c r="Q307" s="38" t="str">
        <f t="array" ref="Q307">IF(ROWS(Q$4:Q307)&gt;Q$1,"",INDEX('malzeme montaj'!$C$1:$C$3329,SMALL(IF('malzeme montaj'!$B$1:$B$3329=Q$3,IF('malzeme montaj'!$C$1:$C$3329&lt;&gt;"",ROW('malzeme montaj'!$C$1:$C$3329))),ROWS(Q$4:Q307))))</f>
        <v/>
      </c>
      <c r="R307" s="38" t="str">
        <f t="array" ref="R307">IF(ROWS(R$4:R307)&gt;R$1,"",INDEX('malzeme montaj'!$C$1:$C$3329,SMALL(IF('malzeme montaj'!$B$1:$B$3329=R$3,IF('malzeme montaj'!$C$1:$C$3329&lt;&gt;"",ROW('malzeme montaj'!$C$1:$C$3329))),ROWS(R$4:R307))))</f>
        <v/>
      </c>
      <c r="S307" s="38" t="str">
        <f t="array" ref="S307">IF(ROWS(S$4:S307)&gt;S$1,"",INDEX('malzeme montaj'!$C$1:$C$3329,SMALL(IF('malzeme montaj'!$B$1:$B$3329=S$3,IF('malzeme montaj'!$C$1:$C$3329&lt;&gt;"",ROW('malzeme montaj'!$C$1:$C$3329))),ROWS(S$4:S307))))</f>
        <v/>
      </c>
      <c r="T307" s="38" t="str">
        <f t="array" ref="T307">IF(ROWS(T$4:T307)&gt;T$1,"",INDEX('malzeme montaj'!$C$1:$C$3329,SMALL(IF('malzeme montaj'!$B$1:$B$3329=T$3,IF('malzeme montaj'!$C$1:$C$3329&lt;&gt;"",ROW('malzeme montaj'!$C$1:$C$3329))),ROWS(T$4:T307))))</f>
        <v/>
      </c>
      <c r="U307" s="38" t="str">
        <f t="array" ref="U307">IF(ROWS(U$4:U307)&gt;U$1,"",INDEX('malzeme montaj'!$C$1:$C$3329,SMALL(IF('malzeme montaj'!$B$1:$B$3329=U$3,IF('malzeme montaj'!$C$1:$C$3329&lt;&gt;"",ROW('malzeme montaj'!$C$1:$C$3329))),ROWS(U$4:U307))))</f>
        <v/>
      </c>
      <c r="V307" s="38" t="str">
        <f t="array" ref="V307">IF(ROWS(V$4:V307)&gt;V$1,"",INDEX('malzeme montaj'!$C$1:$C$3329,SMALL(IF('malzeme montaj'!$B$1:$B$3329=V$3,IF('malzeme montaj'!$C$1:$C$3329&lt;&gt;"",ROW('malzeme montaj'!$C$1:$C$3329))),ROWS(V$4:V307))))</f>
        <v/>
      </c>
      <c r="W307" s="38" t="str">
        <f t="array" ref="W307">IF(ROWS(W$4:W307)&gt;W$1,"",INDEX('malzeme montaj'!$C$1:$C$3329,SMALL(IF('malzeme montaj'!$B$1:$B$3329=W$3,IF('malzeme montaj'!$C$1:$C$3329&lt;&gt;"",ROW('malzeme montaj'!$C$1:$C$3329))),ROWS(W$4:W307))))</f>
        <v/>
      </c>
      <c r="X307" s="38" t="str">
        <f t="array" ref="X307">IF(ROWS(X$4:X307)&gt;X$1,"",INDEX('malzeme montaj'!$C$1:$C$3329,SMALL(IF('malzeme montaj'!$B$1:$B$3329=X$3,IF('malzeme montaj'!$C$1:$C$3329&lt;&gt;"",ROW('malzeme montaj'!$C$1:$C$3329))),ROWS(X$4:X307))))</f>
        <v/>
      </c>
      <c r="Y307" s="38" t="str">
        <f t="array" ref="Y307">IF(ROWS(Y$4:Y307)&gt;Y$1,"",INDEX('malzeme montaj'!$C$1:$C$3329,SMALL(IF('malzeme montaj'!$B$1:$B$3329=Y$3,IF('malzeme montaj'!$C$1:$C$3329&lt;&gt;"",ROW('malzeme montaj'!$C$1:$C$3329))),ROWS(Y$4:Y307))))</f>
        <v/>
      </c>
      <c r="Z307" s="38" t="str">
        <f t="array" ref="Z307">IF(ROWS(Z$4:Z307)&gt;Z$1,"",INDEX('malzeme montaj'!$C$1:$C$3329,SMALL(IF('malzeme montaj'!$B$1:$B$3329=Z$3,IF('malzeme montaj'!$C$1:$C$3329&lt;&gt;"",ROW('malzeme montaj'!$C$1:$C$3329))),ROWS(Z$4:Z307))))</f>
        <v/>
      </c>
      <c r="AA307" s="38" t="str">
        <f t="array" ref="AA307">IF(ROWS(AA$4:AA307)&gt;AA$1,"",INDEX('malzeme montaj'!$C$1:$C$3329,SMALL(IF('malzeme montaj'!$B$1:$B$3329=AA$3,IF('malzeme montaj'!$C$1:$C$3329&lt;&gt;"",ROW('malzeme montaj'!$C$1:$C$3329))),ROWS(AA$4:AA307))))</f>
        <v/>
      </c>
      <c r="AB307" s="38" t="str">
        <f t="array" ref="AB307">IF(ROWS(AB$4:AB307)&gt;AB$1,"",INDEX('malzeme montaj'!$C$1:$C$3329,SMALL(IF('malzeme montaj'!$B$1:$B$3329=AB$3,IF('malzeme montaj'!$C$1:$C$3329&lt;&gt;"",ROW('malzeme montaj'!$C$1:$C$3329))),ROWS(AB$4:AB307))))</f>
        <v/>
      </c>
      <c r="AC307" s="38" t="str">
        <f t="array" ref="AC307">IF(ROWS(AC$4:AC307)&gt;AC$1,"",INDEX('malzeme montaj'!$C$1:$C$3329,SMALL(IF('malzeme montaj'!$B$1:$B$3329=AC$3,IF('malzeme montaj'!$C$1:$C$3329&lt;&gt;"",ROW('malzeme montaj'!$C$1:$C$3329))),ROWS(AC$4:AC307))))</f>
        <v/>
      </c>
      <c r="AD307" s="38" t="str">
        <f t="array" ref="AD307">IF(ROWS(AD$4:AD307)&gt;AD$1,"",INDEX('malzeme montaj'!$C$1:$C$3329,SMALL(IF('malzeme montaj'!$B$1:$B$3329=AD$3,IF('malzeme montaj'!$C$1:$C$3329&lt;&gt;"",ROW('malzeme montaj'!$C$1:$C$3329))),ROWS(AD$4:AD307))))</f>
        <v/>
      </c>
      <c r="AE307" s="38" t="str">
        <f t="array" ref="AE307">IF(ROWS(AE$4:AE307)&gt;AE$1,"",INDEX('malzeme montaj'!$C$1:$C$3329,SMALL(IF('malzeme montaj'!$B$1:$B$3329=AE$3,IF('malzeme montaj'!$C$1:$C$3329&lt;&gt;"",ROW('malzeme montaj'!$C$1:$C$3329))),ROWS(AE$4:AE307))))</f>
        <v/>
      </c>
      <c r="AF307" s="38" t="str">
        <f t="array" ref="AF307">IF(ROWS(AF$4:AF307)&gt;AF$1,"",INDEX('malzeme montaj'!$C$1:$C$3329,SMALL(IF('malzeme montaj'!$B$1:$B$3329=AF$3,IF('malzeme montaj'!$C$1:$C$3329&lt;&gt;"",ROW('malzeme montaj'!$C$1:$C$3329))),ROWS(AF$4:AF307))))</f>
        <v/>
      </c>
      <c r="AG307" s="38" t="str">
        <f t="array" ref="AG307">IF(ROWS(AG$4:AG307)&gt;AG$1,"",INDEX('malzeme montaj'!$C$1:$C$3329,SMALL(IF('malzeme montaj'!$B$1:$B$3329=AG$3,IF('malzeme montaj'!$C$1:$C$3329&lt;&gt;"",ROW('malzeme montaj'!$C$1:$C$3329))),ROWS(AG$4:AG307))))</f>
        <v/>
      </c>
      <c r="AH307" s="38" t="str">
        <f t="array" ref="AH307">IF(ROWS(AH$4:AH307)&gt;AH$1,"",INDEX('malzeme montaj'!$C$1:$C$3329,SMALL(IF('malzeme montaj'!$B$1:$B$3329=AH$3,IF('malzeme montaj'!$C$1:$C$3329&lt;&gt;"",ROW('malzeme montaj'!$C$1:$C$3329))),ROWS(AH$4:AH307))))</f>
        <v/>
      </c>
      <c r="AI307" s="38" t="str">
        <f t="array" ref="AI307">IF(ROWS(AI$4:AI307)&gt;AI$1,"",INDEX('malzeme montaj'!$C$1:$C$3329,SMALL(IF('malzeme montaj'!$B$1:$B$3329=AI$3,IF('malzeme montaj'!$C$1:$C$3329&lt;&gt;"",ROW('malzeme montaj'!$C$1:$C$3329))),ROWS(AI$4:AI307))))</f>
        <v/>
      </c>
      <c r="AJ307" s="38" t="str">
        <f t="array" ref="AJ307">IF(ROWS(AJ$4:AJ307)&gt;AJ$1,"",INDEX('malzeme montaj'!$C$1:$C$3329,SMALL(IF('malzeme montaj'!$B$1:$B$3329=AJ$3,IF('malzeme montaj'!$C$1:$C$3329&lt;&gt;"",ROW('malzeme montaj'!$C$1:$C$3329))),ROWS(AJ$4:AJ307))))</f>
        <v/>
      </c>
      <c r="AK307" s="38" t="str">
        <f t="array" ref="AK307">IF(ROWS(AK$4:AK307)&gt;AK$1,"",INDEX('malzeme montaj'!$C$1:$C$3329,SMALL(IF('malzeme montaj'!$B$1:$B$3329=AK$3,IF('malzeme montaj'!$C$1:$C$3329&lt;&gt;"",ROW('malzeme montaj'!$C$1:$C$3329))),ROWS(AK$4:AK307))))</f>
        <v/>
      </c>
      <c r="AL307" s="38" t="str">
        <f t="array" ref="AL307">IF(ROWS(AL$4:AL307)&gt;AL$1,"",INDEX('malzeme montaj'!$C$1:$C$3329,SMALL(IF('malzeme montaj'!$B$1:$B$3329=AL$3,IF('malzeme montaj'!$C$1:$C$3329&lt;&gt;"",ROW('malzeme montaj'!$C$1:$C$3329))),ROWS(AL$4:AL307))))</f>
        <v/>
      </c>
      <c r="AM307" s="38" t="str">
        <f t="array" ref="AM307">IF(ROWS(AM$4:AM307)&gt;AM$1,"",INDEX('malzeme montaj'!$C$1:$C$3329,SMALL(IF('malzeme montaj'!$B$1:$B$3329=AM$3,IF('malzeme montaj'!$C$1:$C$3329&lt;&gt;"",ROW('malzeme montaj'!$C$1:$C$3329))),ROWS(AM$4:AM307))))</f>
        <v/>
      </c>
      <c r="AN307" s="38" t="str">
        <f t="array" ref="AN307">IF(ROWS(AN$4:AN307)&gt;AN$1,"",INDEX('malzeme montaj'!$C$1:$C$3329,SMALL(IF('malzeme montaj'!$B$1:$B$3329=AN$3,IF('malzeme montaj'!$C$1:$C$3329&lt;&gt;"",ROW('malzeme montaj'!$C$1:$C$3329))),ROWS(AN$4:AN307))))</f>
        <v/>
      </c>
      <c r="AO307" s="38" t="str">
        <f t="array" ref="AO307">IF(ROWS(AO$4:AO307)&gt;AO$1,"",INDEX('malzeme montaj'!$C$1:$C$3329,SMALL(IF('malzeme montaj'!$B$1:$B$3329=AO$3,IF('malzeme montaj'!$C$1:$C$3329&lt;&gt;"",ROW('malzeme montaj'!$C$1:$C$3329))),ROWS(AO$4:AO307))))</f>
        <v/>
      </c>
      <c r="AP307" s="38" t="str">
        <f t="array" ref="AP307">IF(ROWS(AP$4:AP307)&gt;AP$1,"",INDEX('malzeme montaj'!$C$1:$C$3329,SMALL(IF('malzeme montaj'!$B$1:$B$3329=AP$3,IF('malzeme montaj'!$C$1:$C$3329&lt;&gt;"",ROW('malzeme montaj'!$C$1:$C$3329))),ROWS(AP$4:AP307))))</f>
        <v/>
      </c>
      <c r="AQ307" s="38" t="str">
        <f t="array" ref="AQ307">IF(ROWS(AQ$4:AQ307)&gt;AQ$1,"",INDEX('malzeme montaj'!$C$1:$C$3329,SMALL(IF('malzeme montaj'!$B$1:$B$3329=AQ$3,IF('malzeme montaj'!$C$1:$C$3329&lt;&gt;"",ROW('malzeme montaj'!$C$1:$C$3329))),ROWS(AQ$4:AQ307))))</f>
        <v/>
      </c>
      <c r="AR307" s="38" t="str">
        <f t="array" ref="AR307">IF(ROWS(AR$4:AR307)&gt;AR$1,"",INDEX('malzeme montaj'!$C$1:$C$3329,SMALL(IF('malzeme montaj'!$B$1:$B$3329=AR$3,IF('malzeme montaj'!$C$1:$C$3329&lt;&gt;"",ROW('malzeme montaj'!$C$1:$C$3329))),ROWS(AR$4:AR307))))</f>
        <v/>
      </c>
      <c r="AS307" s="38" t="str">
        <f t="array" ref="AS307">IF(ROWS(AS$4:AS307)&gt;AS$1,"",INDEX('malzeme montaj'!$C$1:$C$3329,SMALL(IF('malzeme montaj'!$B$1:$B$3329=AS$3,IF('malzeme montaj'!$C$1:$C$3329&lt;&gt;"",ROW('malzeme montaj'!$C$1:$C$3329))),ROWS(AS$4:AS307))))</f>
        <v/>
      </c>
      <c r="AT307" s="38" t="str">
        <f t="array" ref="AT307">IF(ROWS(AT$4:AT307)&gt;AT$1,"",INDEX('malzeme montaj'!$C$1:$C$3329,SMALL(IF('malzeme montaj'!$B$1:$B$3329=AT$3,IF('malzeme montaj'!$C$1:$C$3329&lt;&gt;"",ROW('malzeme montaj'!$C$1:$C$3329))),ROWS(AT$4:AT307))))</f>
        <v/>
      </c>
      <c r="AU307" s="38" t="str">
        <f t="array" ref="AU307">IF(ROWS(AU$4:AU307)&gt;AU$1,"",INDEX('malzeme montaj'!$C$1:$C$3329,SMALL(IF('malzeme montaj'!$B$1:$B$3329=AU$3,IF('malzeme montaj'!$C$1:$C$3329&lt;&gt;"",ROW('malzeme montaj'!$C$1:$C$3329))),ROWS(AU$4:AU307))))</f>
        <v/>
      </c>
      <c r="AV307" s="38" t="str">
        <f t="array" ref="AV307">IF(ROWS(AV$4:AV307)&gt;AV$1,"",INDEX('malzeme montaj'!$C$1:$C$3329,SMALL(IF('malzeme montaj'!$B$1:$B$3329=AV$3,IF('malzeme montaj'!$C$1:$C$3329&lt;&gt;"",ROW('malzeme montaj'!$C$1:$C$3329))),ROWS(AV$4:AV307))))</f>
        <v/>
      </c>
      <c r="AW307" s="38" t="str">
        <f t="array" ref="AW307">IF(ROWS(AW$4:AW307)&gt;AW$1,"",INDEX('malzeme montaj'!$C$1:$C$3329,SMALL(IF('malzeme montaj'!$B$1:$B$3329=AW$3,IF('malzeme montaj'!$C$1:$C$3329&lt;&gt;"",ROW('malzeme montaj'!$C$1:$C$3329))),ROWS(AW$4:AW307))))</f>
        <v/>
      </c>
      <c r="AX307" s="38" t="str">
        <f t="array" ref="AX307">IF(ROWS(AX$4:AX307)&gt;AX$1,"",INDEX('malzeme montaj'!$C$1:$C$3329,SMALL(IF('malzeme montaj'!$B$1:$B$3329=AX$3,IF('malzeme montaj'!$C$1:$C$3329&lt;&gt;"",ROW('malzeme montaj'!$C$1:$C$3329))),ROWS(AX$4:AX307))))</f>
        <v/>
      </c>
      <c r="AY307" s="38" t="str">
        <f t="array" ref="AY307">IF(ROWS(AY$4:AY307)&gt;AY$1,"",INDEX('malzeme montaj'!$C$1:$C$3329,SMALL(IF('malzeme montaj'!$B$1:$B$3329=AY$3,IF('malzeme montaj'!$C$1:$C$3329&lt;&gt;"",ROW('malzeme montaj'!$C$1:$C$3329))),ROWS(AY$4:AY307))))</f>
        <v/>
      </c>
      <c r="AZ307" s="38" t="str">
        <f t="array" ref="AZ307">IF(ROWS(AZ$4:AZ307)&gt;AZ$1,"",INDEX('malzeme montaj'!$C$1:$C$3329,SMALL(IF('malzeme montaj'!$B$1:$B$3329=AZ$3,IF('malzeme montaj'!$C$1:$C$3329&lt;&gt;"",ROW('malzeme montaj'!$C$1:$C$3329))),ROWS(AZ$4:AZ307))))</f>
        <v/>
      </c>
      <c r="BA307" s="38" t="str">
        <f t="array" ref="BA307">IF(ROWS(BA$4:BA307)&gt;BA$1,"",INDEX('malzeme montaj'!$C$1:$C$3329,SMALL(IF('malzeme montaj'!$B$1:$B$3329=BA$3,IF('malzeme montaj'!$C$1:$C$3329&lt;&gt;"",ROW('malzeme montaj'!$C$1:$C$3329))),ROWS(BA$4:BA307))))</f>
        <v/>
      </c>
      <c r="BB307" s="38" t="str">
        <f t="array" ref="BB307">IF(ROWS(BB$4:BB307)&gt;BB$1,"",INDEX('malzeme montaj'!$C$1:$C$3329,SMALL(IF('malzeme montaj'!$B$1:$B$3329=BB$3,IF('malzeme montaj'!$C$1:$C$3329&lt;&gt;"",ROW('malzeme montaj'!$C$1:$C$3329))),ROWS(BB$4:BB307))))</f>
        <v/>
      </c>
      <c r="BC307" s="38" t="str">
        <f t="array" ref="BC307">IF(ROWS(BC$4:BC307)&gt;BC$1,"",INDEX('malzeme montaj'!$C$1:$C$3329,SMALL(IF('malzeme montaj'!$B$1:$B$3329=BC$3,IF('malzeme montaj'!$C$1:$C$3329&lt;&gt;"",ROW('malzeme montaj'!$C$1:$C$3329))),ROWS(BC$4:BC307))))</f>
        <v/>
      </c>
      <c r="BD307" s="38" t="str">
        <f t="array" ref="BD307">IF(ROWS(BD$4:BD307)&gt;BD$1,"",INDEX('malzeme montaj'!$C$1:$C$3329,SMALL(IF('malzeme montaj'!$B$1:$B$3329=BD$3,IF('malzeme montaj'!$C$1:$C$3329&lt;&gt;"",ROW('malzeme montaj'!$C$1:$C$3329))),ROWS(BD$4:BD307))))</f>
        <v/>
      </c>
      <c r="BE307" s="38"/>
      <c r="BF307" s="38" t="str">
        <f t="array" ref="BF307">IF(ROWS(BF$4:BF307)&gt;BF$1,"",INDEX('malzeme montaj'!$C$1:$C$3329,SMALL(IF('malzeme montaj'!$B$1:$B$3329=BF$3,IF('malzeme montaj'!$C$1:$C$3329&lt;&gt;"",ROW('malzeme montaj'!$C$1:$C$3329))),ROWS(BF$4:BF307))))</f>
        <v/>
      </c>
      <c r="BG307" s="38" t="str">
        <f t="array" ref="BG307">IF(ROWS(BG$4:BG307)&gt;BG$1,"",INDEX('malzeme montaj'!$C$1:$C$3329,SMALL(IF('malzeme montaj'!$B$1:$B$3329=BG$3,IF('malzeme montaj'!$C$1:$C$3329&lt;&gt;"",ROW('malzeme montaj'!$C$1:$C$3329))),ROWS(BG$4:BG307))))</f>
        <v/>
      </c>
      <c r="BH307" s="38" t="str">
        <f t="array" ref="BH307">IF(ROWS(BH$4:BH307)&gt;BH$1,"",INDEX('malzeme montaj'!$C$1:$C$3329,SMALL(IF('malzeme montaj'!$B$1:$B$3329=BH$3,IF('malzeme montaj'!$C$1:$C$3329&lt;&gt;"",ROW('malzeme montaj'!$C$1:$C$3329))),ROWS(BH$4:BH307))))</f>
        <v/>
      </c>
      <c r="BI307" s="38" t="str">
        <f t="array" ref="BI307">IF(ROWS(BI$4:BI307)&gt;BI$1,"",INDEX('malzeme montaj'!$C$1:$C$3329,SMALL(IF('malzeme montaj'!$B$1:$B$3329=BI$3,IF('malzeme montaj'!$C$1:$C$3329&lt;&gt;"",ROW('malzeme montaj'!$C$1:$C$3329))),ROWS(BI$4:BI307))))</f>
        <v/>
      </c>
      <c r="BJ307" s="38" t="str">
        <f t="array" ref="BJ307">IF(ROWS(BJ$4:BJ307)&gt;BJ$1,"",INDEX('malzeme montaj'!$C$1:$C$3329,SMALL(IF('malzeme montaj'!$B$1:$B$3329=BJ$3,IF('malzeme montaj'!$C$1:$C$3329&lt;&gt;"",ROW('malzeme montaj'!$C$1:$C$3329))),ROWS(BJ$4:BJ307))))</f>
        <v/>
      </c>
      <c r="BK307" s="38" t="str">
        <f t="array" ref="BK307">IF(ROWS(BK$4:BK307)&gt;BK$1,"",INDEX('malzeme montaj'!$C$1:$C$3329,SMALL(IF('malzeme montaj'!$B$1:$B$3329=BK$3,IF('malzeme montaj'!$C$1:$C$3329&lt;&gt;"",ROW('malzeme montaj'!$C$1:$C$3329))),ROWS(BK$4:BK307))))</f>
        <v/>
      </c>
      <c r="BL307" s="38" t="str">
        <f t="array" ref="BL307">IF(ROWS(BL$4:BL307)&gt;BL$1,"",INDEX('malzeme montaj'!$C$1:$C$3329,SMALL(IF('malzeme montaj'!$B$1:$B$3329=BL$3,IF('malzeme montaj'!$C$1:$C$3329&lt;&gt;"",ROW('malzeme montaj'!$C$1:$C$3329))),ROWS(BL$4:BL307))))</f>
        <v/>
      </c>
      <c r="BM307" s="38" t="str">
        <f t="array" ref="BM307">IF(ROWS(BM$4:BM307)&gt;BM$1,"",INDEX('malzeme montaj'!$C$1:$C$3329,SMALL(IF('malzeme montaj'!$B$1:$B$3329=BM$3,IF('malzeme montaj'!$C$1:$C$3329&lt;&gt;"",ROW('malzeme montaj'!$C$1:$C$3329))),ROWS(BM$4:BM307))))</f>
        <v/>
      </c>
      <c r="BN307" s="38" t="str">
        <f t="array" ref="BN307">IF(ROWS(BN$4:BN307)&gt;BN$1,"",INDEX('malzeme montaj'!$C$1:$C$3329,SMALL(IF('malzeme montaj'!$B$1:$B$3329=BN$3,IF('malzeme montaj'!$C$1:$C$3329&lt;&gt;"",ROW('malzeme montaj'!$C$1:$C$3329))),ROWS(BN$4:BN307))))</f>
        <v/>
      </c>
      <c r="BO307" s="38" t="str">
        <f t="array" ref="BO307">IF(ROWS(BO$4:BO307)&gt;BO$1,"",INDEX('malzeme montaj'!$C$1:$C$3329,SMALL(IF('malzeme montaj'!$B$1:$B$3329=BO$3,IF('malzeme montaj'!$C$1:$C$3329&lt;&gt;"",ROW('malzeme montaj'!$C$1:$C$3329))),ROWS(BO$4:BO307))))</f>
        <v/>
      </c>
      <c r="BP307" s="38" t="str">
        <f t="array" ref="BP307">IF(ROWS(BP$4:BP307)&gt;BP$1,"",INDEX('malzeme montaj'!$C$1:$C$3329,SMALL(IF('malzeme montaj'!$B$1:$B$3329=BP$3,IF('malzeme montaj'!$C$1:$C$3329&lt;&gt;"",ROW('malzeme montaj'!$C$1:$C$3329))),ROWS(BP$4:BP307))))</f>
        <v/>
      </c>
      <c r="BQ307" s="38" t="str">
        <f t="array" ref="BQ307">IF(ROWS(BQ$4:BQ307)&gt;BQ$1,"",INDEX('malzeme montaj'!$C$1:$C$3329,SMALL(IF('malzeme montaj'!$B$1:$B$3329=BQ$3,IF('malzeme montaj'!$C$1:$C$3329&lt;&gt;"",ROW('malzeme montaj'!$C$1:$C$3329))),ROWS(BQ$4:BQ307))))</f>
        <v/>
      </c>
      <c r="BR307" s="38" t="str">
        <f t="array" ref="BR307">IF(ROWS(BR$4:BR307)&gt;BR$1,"",INDEX('malzeme montaj'!$C$1:$C$3329,SMALL(IF('malzeme montaj'!$B$1:$B$3329=BR$3,IF('malzeme montaj'!$C$1:$C$3329&lt;&gt;"",ROW('malzeme montaj'!$C$1:$C$3329))),ROWS(BR$4:BR307))))</f>
        <v/>
      </c>
      <c r="BS307" s="38" t="str">
        <f t="array" ref="BS307">IF(ROWS(BS$4:BS307)&gt;BS$1,"",INDEX('malzeme montaj'!$C$1:$C$3329,SMALL(IF('malzeme montaj'!$B$1:$B$3329=BS$3,IF('malzeme montaj'!$C$1:$C$3329&lt;&gt;"",ROW('malzeme montaj'!$C$1:$C$3329))),ROWS(BS$4:BS307))))</f>
        <v/>
      </c>
      <c r="BT307" s="38" t="str">
        <f t="array" ref="BT307">IF(ROWS(BT$4:BT307)&gt;BT$1,"",INDEX('malzeme montaj'!$C$1:$C$3329,SMALL(IF('malzeme montaj'!$B$1:$B$3329=BT$3,IF('malzeme montaj'!$C$1:$C$3329&lt;&gt;"",ROW('malzeme montaj'!$C$1:$C$3329))),ROWS(BT$4:BT307))))</f>
        <v/>
      </c>
      <c r="BU307" s="34" t="str">
        <f t="array" ref="BU307">IF(ROWS(BU$4:BU307)&gt;BU$1,"",INDEX('malzeme montaj'!$C$1:$C$3329,SMALL(IF('malzeme montaj'!$B$1:$B$3329=BU$3,IF('malzeme montaj'!$C$1:$C$3329&lt;&gt;"",ROW('malzeme montaj'!$C$1:$C$3329))),ROWS(BU$4:BU307))))</f>
        <v/>
      </c>
      <c r="BV307" s="34" t="str">
        <f t="array" ref="BV307">IF(ROWS(BV$4:BV307)&gt;BV$1,"",INDEX('malzeme montaj'!$C$1:$C$3329,SMALL(IF('malzeme montaj'!$B$1:$B$3329=BV$3,IF('malzeme montaj'!$C$1:$C$3329&lt;&gt;"",ROW('malzeme montaj'!$C$1:$C$3329))),ROWS(BV$4:BV307))))</f>
        <v/>
      </c>
      <c r="BW307" s="34" t="str">
        <f t="array" ref="BW307">IF(ROWS(BW$4:BW307)&gt;BW$1,"",INDEX('malzeme montaj'!$C$1:$C$3329,SMALL(IF('malzeme montaj'!$B$1:$B$3329=BW$3,IF('malzeme montaj'!$C$1:$C$3329&lt;&gt;"",ROW('malzeme montaj'!$C$1:$C$3329))),ROWS(BW$4:BW307))))</f>
        <v/>
      </c>
      <c r="BX307" s="34" t="str">
        <f t="array" ref="BX307">IF(ROWS(BX$4:BX307)&gt;BX$1,"",INDEX('malzeme montaj'!$C$1:$C$3329,SMALL(IF('malzeme montaj'!$B$1:$B$3329=BX$3,IF('malzeme montaj'!$C$1:$C$3329&lt;&gt;"",ROW('malzeme montaj'!$C$1:$C$3329))),ROWS(BX$4:BX307))))</f>
        <v/>
      </c>
      <c r="BY307" s="34" t="str">
        <f t="array" ref="BY307">IF(ROWS(BY$4:BY307)&gt;BY$1,"",INDEX('malzeme montaj'!$C$1:$C$3329,SMALL(IF('malzeme montaj'!$B$1:$B$3329=BY$3,IF('malzeme montaj'!$C$1:$C$3329&lt;&gt;"",ROW('malzeme montaj'!$C$1:$C$3329))),ROWS(BY$4:BY307))))</f>
        <v/>
      </c>
      <c r="BZ307" s="34" t="str">
        <f t="array" ref="BZ307">IF(ROWS(BZ$4:BZ307)&gt;BZ$1,"",INDEX('malzeme montaj'!$C$1:$C$3329,SMALL(IF('malzeme montaj'!$B$1:$B$3329=BZ$3,IF('malzeme montaj'!$C$1:$C$3329&lt;&gt;"",ROW('malzeme montaj'!$C$1:$C$3329))),ROWS(BZ$4:BZ307))))</f>
        <v/>
      </c>
      <c r="CA307" s="34" t="str">
        <f t="array" ref="CA307">IF(ROWS(CA$4:CA307)&gt;CA$1,"",INDEX('malzeme montaj'!$C$1:$C$3329,SMALL(IF('malzeme montaj'!$B$1:$B$3329=CA$3,IF('malzeme montaj'!$C$1:$C$3329&lt;&gt;"",ROW('malzeme montaj'!$C$1:$C$3329))),ROWS(CA$4:CA307))))</f>
        <v/>
      </c>
      <c r="CB307" s="34" t="str">
        <f t="array" ref="CB307">IF(ROWS(CB$4:CB307)&gt;CB$1,"",INDEX('malzeme montaj'!$C$1:$C$3329,SMALL(IF('malzeme montaj'!$B$1:$B$3329=CB$3,IF('malzeme montaj'!$C$1:$C$3329&lt;&gt;"",ROW('malzeme montaj'!$C$1:$C$3329))),ROWS(CB$4:CB307))))</f>
        <v/>
      </c>
      <c r="CC307" s="34" t="str">
        <f t="array" ref="CC307">IF(ROWS(CC$4:CC307)&gt;CC$1,"",INDEX('malzeme montaj'!$C$1:$C$3329,SMALL(IF('malzeme montaj'!$B$1:$B$3329=CC$3,IF('malzeme montaj'!$C$1:$C$3329&lt;&gt;"",ROW('malzeme montaj'!$C$1:$C$3329))),ROWS(CC$4:CC307))))</f>
        <v/>
      </c>
      <c r="CD307" s="34" t="str">
        <f t="array" ref="CD307">IF(ROWS(CD$4:CD307)&gt;CD$1,"",INDEX('malzeme montaj'!$C$1:$C$3329,SMALL(IF('malzeme montaj'!$B$1:$B$3329=CD$3,IF('malzeme montaj'!$C$1:$C$3329&lt;&gt;"",ROW('malzeme montaj'!$C$1:$C$3329))),ROWS(CD$4:CD307))))</f>
        <v/>
      </c>
      <c r="CE307" s="34" t="str">
        <f t="array" ref="CE307">IF(ROWS(CE$4:CE307)&gt;CE$1,"",INDEX('malzeme montaj'!$C$1:$C$3329,SMALL(IF('malzeme montaj'!$B$1:$B$3329=CE$3,IF('malzeme montaj'!$C$1:$C$3329&lt;&gt;"",ROW('malzeme montaj'!$C$1:$C$3329))),ROWS(CE$4:CE307))))</f>
        <v/>
      </c>
      <c r="CF307" s="34" t="str">
        <f t="array" ref="CF307">IF(ROWS(CF$4:CF307)&gt;CF$1,"",INDEX('malzeme montaj'!$C$1:$C$3329,SMALL(IF('malzeme montaj'!$B$1:$B$3329=CF$3,IF('malzeme montaj'!$C$1:$C$3329&lt;&gt;"",ROW('malzeme montaj'!$C$1:$C$3329))),ROWS(CF$4:CF307))))</f>
        <v/>
      </c>
      <c r="CG307" s="34" t="str">
        <f t="array" ref="CG307">IF(ROWS(CG$4:CG307)&gt;CG$1,"",INDEX('malzeme montaj'!$C$1:$C$3329,SMALL(IF('malzeme montaj'!$B$1:$B$3329=CG$3,IF('malzeme montaj'!$C$1:$C$3329&lt;&gt;"",ROW('malzeme montaj'!$C$1:$C$3329))),ROWS(CG$4:CG307))))</f>
        <v/>
      </c>
      <c r="CH307" s="34" t="str">
        <f t="array" ref="CH307">IF(ROWS(CH$4:CH307)&gt;CH$1,"",INDEX('malzeme montaj'!$C$1:$C$3329,SMALL(IF('malzeme montaj'!$B$1:$B$3329=CH$3,IF('malzeme montaj'!$C$1:$C$3329&lt;&gt;"",ROW('malzeme montaj'!$C$1:$C$3329))),ROWS(CH$4:CH307))))</f>
        <v/>
      </c>
      <c r="CI307" s="34" t="str">
        <f t="array" ref="CI307">IF(ROWS(CI$4:CI307)&gt;CI$1,"",INDEX('malzeme montaj'!$C$1:$C$3329,SMALL(IF('malzeme montaj'!$B$1:$B$3329=CI$3,IF('malzeme montaj'!$C$1:$C$3329&lt;&gt;"",ROW('malzeme montaj'!$C$1:$C$3329))),ROWS(CI$4:CI307))))</f>
        <v/>
      </c>
      <c r="CJ307" s="34" t="str">
        <f t="array" ref="CJ307">IF(ROWS(CJ$4:CJ307)&gt;CJ$1,"",INDEX('malzeme montaj'!$C$1:$C$3329,SMALL(IF('malzeme montaj'!$B$1:$B$3329=CJ$3,IF('malzeme montaj'!$C$1:$C$3329&lt;&gt;"",ROW('malzeme montaj'!$C$1:$C$3329))),ROWS(CJ$4:CJ307))))</f>
        <v/>
      </c>
      <c r="CK307" s="34" t="str">
        <f t="array" ref="CK307">IF(ROWS(CK$4:CK307)&gt;CK$1,"",INDEX('malzeme montaj'!$C$1:$C$3329,SMALL(IF('malzeme montaj'!$B$1:$B$3329=CK$3,IF('malzeme montaj'!$C$1:$C$3329&lt;&gt;"",ROW('malzeme montaj'!$C$1:$C$3329))),ROWS(CK$4:CK307))))</f>
        <v/>
      </c>
      <c r="CL307" s="34" t="str">
        <f t="array" ref="CL307">IF(ROWS(CL$4:CL307)&gt;CL$1,"",INDEX('malzeme montaj'!$C$1:$C$3329,SMALL(IF('malzeme montaj'!$B$1:$B$3329=CL$3,IF('malzeme montaj'!$C$1:$C$3329&lt;&gt;"",ROW('malzeme montaj'!$C$1:$C$3329))),ROWS(CL$4:CL307))))</f>
        <v/>
      </c>
      <c r="CM307" s="34" t="str">
        <f t="array" ref="CM307">IF(ROWS(CM$4:CM307)&gt;CM$1,"",INDEX('malzeme montaj'!$C$1:$C$3329,SMALL(IF('malzeme montaj'!$B$1:$B$3329=CM$3,IF('malzeme montaj'!$C$1:$C$3329&lt;&gt;"",ROW('malzeme montaj'!$C$1:$C$3329))),ROWS(CM$4:CM307))))</f>
        <v/>
      </c>
      <c r="CN307" s="34" t="str">
        <f t="array" ref="CN307">IF(ROWS(CN$4:CN307)&gt;CN$1,"",INDEX('malzeme montaj'!$C$1:$C$3329,SMALL(IF('malzeme montaj'!$B$1:$B$3329=CN$3,IF('malzeme montaj'!$C$1:$C$3329&lt;&gt;"",ROW('malzeme montaj'!$C$1:$C$3329))),ROWS(CN$4:CN307))))</f>
        <v/>
      </c>
      <c r="CO307" s="34" t="str">
        <f t="array" ref="CO307">IF(ROWS(CO$4:CO307)&gt;CO$1,"",INDEX('malzeme montaj'!$C$1:$C$3329,SMALL(IF('malzeme montaj'!$B$1:$B$3329=CO$3,IF('malzeme montaj'!$C$1:$C$3329&lt;&gt;"",ROW('malzeme montaj'!$C$1:$C$3329))),ROWS(CO$4:CO307))))</f>
        <v/>
      </c>
      <c r="CP307" s="34" t="str">
        <f t="array" ref="CP307">IF(ROWS(CP$4:CP307)&gt;CP$1,"",INDEX('malzeme montaj'!$C$1:$C$3329,SMALL(IF('malzeme montaj'!$B$1:$B$3329=CP$3,IF('malzeme montaj'!$C$1:$C$3329&lt;&gt;"",ROW('malzeme montaj'!$C$1:$C$3329))),ROWS(CP$4:CP307))))</f>
        <v/>
      </c>
      <c r="CQ307" s="34" t="str">
        <f t="array" ref="CQ307">IF(ROWS(CQ$4:CQ307)&gt;CQ$1,"",INDEX('malzeme montaj'!$C$1:$C$3329,SMALL(IF('malzeme montaj'!$B$1:$B$3329=CQ$3,IF('malzeme montaj'!$C$1:$C$3329&lt;&gt;"",ROW('malzeme montaj'!$C$1:$C$3329))),ROWS(CQ$4:CQ307))))</f>
        <v/>
      </c>
      <c r="CR307" s="34" t="str">
        <f t="array" ref="CR307">IF(ROWS(CR$4:CR307)&gt;CR$1,"",INDEX('malzeme montaj'!$C$1:$C$3329,SMALL(IF('malzeme montaj'!$B$1:$B$3329=CR$3,IF('malzeme montaj'!$C$1:$C$3329&lt;&gt;"",ROW('malzeme montaj'!$C$1:$C$3329))),ROWS(CR$4:CR307))))</f>
        <v/>
      </c>
      <c r="CS307" s="34" t="str">
        <f t="array" ref="CS307">IF(ROWS(CS$4:CS307)&gt;CS$1,"",INDEX('malzeme montaj'!$C$1:$C$3329,SMALL(IF('malzeme montaj'!$B$1:$B$3329=CS$3,IF('malzeme montaj'!$C$1:$C$3329&lt;&gt;"",ROW('malzeme montaj'!$C$1:$C$3329))),ROWS(CS$4:CS307))))</f>
        <v/>
      </c>
      <c r="CT307" s="34" t="str">
        <f t="array" ref="CT307">IF(ROWS(CT$4:CT307)&gt;CT$1,"",INDEX('malzeme montaj'!$C$1:$C$3329,SMALL(IF('malzeme montaj'!$B$1:$B$3329=CT$3,IF('malzeme montaj'!$C$1:$C$3329&lt;&gt;"",ROW('malzeme montaj'!$C$1:$C$3329))),ROWS(CT$4:CT307))))</f>
        <v/>
      </c>
      <c r="CU307" s="34" t="str">
        <f t="array" ref="CU307">IF(ROWS(CU$4:CU307)&gt;CU$1,"",INDEX('malzeme montaj'!$C$1:$C$3329,SMALL(IF('malzeme montaj'!$B$1:$B$3329=CU$3,IF('malzeme montaj'!$C$1:$C$3329&lt;&gt;"",ROW('malzeme montaj'!$C$1:$C$3329))),ROWS(CU$4:CU307))))</f>
        <v/>
      </c>
      <c r="CV307" s="34" t="str">
        <f t="array" ref="CV307">IF(ROWS(CV$4:CV307)&gt;CV$1,"",INDEX('malzeme montaj'!$C$1:$C$3329,SMALL(IF('malzeme montaj'!$B$1:$B$3329=CV$3,IF('malzeme montaj'!$C$1:$C$3329&lt;&gt;"",ROW('malzeme montaj'!$C$1:$C$3329))),ROWS(CV$4:CV307))))</f>
        <v/>
      </c>
      <c r="CW307" s="34" t="str">
        <f t="array" ref="CW307">IF(ROWS(CW$4:CW307)&gt;CW$1,"",INDEX('malzeme montaj'!$C$1:$C$3329,SMALL(IF('malzeme montaj'!$B$1:$B$3329=CW$3,IF('malzeme montaj'!$C$1:$C$3329&lt;&gt;"",ROW('malzeme montaj'!$C$1:$C$3329))),ROWS(CW$4:CW307))))</f>
        <v/>
      </c>
      <c r="CX307" s="34" t="str">
        <f t="array" ref="CX307">IF(ROWS(CX$4:CX307)&gt;CX$1,"",INDEX('malzeme montaj'!$C$1:$C$3329,SMALL(IF('malzeme montaj'!$B$1:$B$3329=CX$3,IF('malzeme montaj'!$C$1:$C$3329&lt;&gt;"",ROW('malzeme montaj'!$C$1:$C$3329))),ROWS(CX$4:CX307))))</f>
        <v/>
      </c>
      <c r="CY307" s="34" t="str">
        <f t="array" ref="CY307">IF(ROWS(CY$4:CY307)&gt;CY$1,"",INDEX('malzeme montaj'!$C$1:$C$3329,SMALL(IF('malzeme montaj'!$B$1:$B$3329=CY$3,IF('malzeme montaj'!$C$1:$C$3329&lt;&gt;"",ROW('malzeme montaj'!$C$1:$C$3329))),ROWS(CY$4:CY307))))</f>
        <v/>
      </c>
      <c r="CZ307" s="34" t="str">
        <f t="array" ref="CZ307">IF(ROWS(CZ$4:CZ307)&gt;CZ$1,"",INDEX('malzeme montaj'!$C$1:$C$3329,SMALL(IF('malzeme montaj'!$B$1:$B$3329=CZ$3,IF('malzeme montaj'!$C$1:$C$3329&lt;&gt;"",ROW('malzeme montaj'!$C$1:$C$3329))),ROWS(CZ$4:CZ307))))</f>
        <v/>
      </c>
      <c r="DA307" s="34" t="str">
        <f t="array" ref="DA307">IF(ROWS(DA$4:DA307)&gt;DA$1,"",INDEX('malzeme montaj'!$C$1:$C$3329,SMALL(IF('malzeme montaj'!$B$1:$B$3329=DA$3,IF('malzeme montaj'!$C$1:$C$3329&lt;&gt;"",ROW('malzeme montaj'!$C$1:$C$3329))),ROWS(DA$4:DA307))))</f>
        <v/>
      </c>
      <c r="DB307" s="34" t="str">
        <f t="array" ref="DB307">IF(ROWS(DB$4:DB307)&gt;DB$1,"",INDEX('malzeme montaj'!$C$1:$C$3329,SMALL(IF('malzeme montaj'!$B$1:$B$3329=DB$3,IF('malzeme montaj'!$C$1:$C$3329&lt;&gt;"",ROW('malzeme montaj'!$C$1:$C$3329))),ROWS(DB$4:DB307))))</f>
        <v/>
      </c>
      <c r="DC307" s="34" t="str">
        <f t="array" ref="DC307">IF(ROWS(DC$4:DC307)&gt;DC$1,"",INDEX('malzeme montaj'!$C$1:$C$3329,SMALL(IF('malzeme montaj'!$B$1:$B$3329=DC$3,IF('malzeme montaj'!$C$1:$C$3329&lt;&gt;"",ROW('malzeme montaj'!$C$1:$C$3329))),ROWS(DC$4:DC307))))</f>
        <v/>
      </c>
      <c r="DD307" s="34" t="str">
        <f t="array" ref="DD307">IF(ROWS(DD$4:DD307)&gt;DD$1,"",INDEX('malzeme montaj'!$C$1:$C$3329,SMALL(IF('malzeme montaj'!$B$1:$B$3329=DD$3,IF('malzeme montaj'!$C$1:$C$3329&lt;&gt;"",ROW('malzeme montaj'!$C$1:$C$3329))),ROWS(DD$4:DD307))))</f>
        <v/>
      </c>
      <c r="DE307" s="34" t="str">
        <f t="array" ref="DE307">IF(ROWS(DE$4:DE307)&gt;DE$1,"",INDEX('malzeme montaj'!$C$1:$C$3329,SMALL(IF('malzeme montaj'!$B$1:$B$3329=DE$3,IF('malzeme montaj'!$C$1:$C$3329&lt;&gt;"",ROW('malzeme montaj'!$C$1:$C$3329))),ROWS(DE$4:DE307))))</f>
        <v/>
      </c>
      <c r="DF307" s="34" t="str">
        <f t="array" ref="DF307">IF(ROWS(DF$4:DF307)&gt;DF$1,"",INDEX('malzeme montaj'!$C$1:$C$3329,SMALL(IF('malzeme montaj'!$B$1:$B$3329=DF$3,IF('malzeme montaj'!$C$1:$C$3329&lt;&gt;"",ROW('malzeme montaj'!$C$1:$C$3329))),ROWS(DF$4:DF307))))</f>
        <v/>
      </c>
      <c r="DG307" s="34" t="str">
        <f t="array" ref="DG307">IF(ROWS(DG$4:DG307)&gt;DG$1,"",INDEX('malzeme montaj'!$C$1:$C$3329,SMALL(IF('malzeme montaj'!$B$1:$B$3329=DG$3,IF('malzeme montaj'!$C$1:$C$3329&lt;&gt;"",ROW('malzeme montaj'!$C$1:$C$3329))),ROWS(DG$4:DG307))))</f>
        <v/>
      </c>
      <c r="DH307" s="34" t="str">
        <f t="array" ref="DH307">IF(ROWS(DH$4:DH307)&gt;DH$1,"",INDEX('malzeme montaj'!$C$1:$C$3329,SMALL(IF('malzeme montaj'!$B$1:$B$3329=DH$3,IF('malzeme montaj'!$C$1:$C$3329&lt;&gt;"",ROW('malzeme montaj'!$C$1:$C$3329))),ROWS(DH$4:DH307))))</f>
        <v/>
      </c>
      <c r="DI307" s="34" t="str">
        <f t="array" ref="DI307">IF(ROWS(DI$4:DI307)&gt;DI$1,"",INDEX('malzeme montaj'!$C$1:$C$3329,SMALL(IF('malzeme montaj'!$B$1:$B$3329=DI$3,IF('malzeme montaj'!$C$1:$C$3329&lt;&gt;"",ROW('malzeme montaj'!$C$1:$C$3329))),ROWS(DI$4:DI307))))</f>
        <v/>
      </c>
      <c r="DJ307" s="34" t="str">
        <f t="array" ref="DJ307">IF(ROWS(DJ$4:DJ307)&gt;DJ$1,"",INDEX('malzeme montaj'!$C$1:$C$3329,SMALL(IF('malzeme montaj'!$B$1:$B$3329=DJ$3,IF('malzeme montaj'!$C$1:$C$3329&lt;&gt;"",ROW('malzeme montaj'!$C$1:$C$3329))),ROWS(DJ$4:DJ307))))</f>
        <v/>
      </c>
      <c r="DK307" s="34" t="str">
        <f t="array" ref="DK307">IF(ROWS(DK$4:DK307)&gt;DK$1,"",INDEX('malzeme montaj'!$C$1:$C$3329,SMALL(IF('malzeme montaj'!$B$1:$B$3329=DK$3,IF('malzeme montaj'!$C$1:$C$3329&lt;&gt;"",ROW('malzeme montaj'!$C$1:$C$3329))),ROWS(DK$4:DK307))))</f>
        <v/>
      </c>
      <c r="DL307" s="34" t="str">
        <f t="array" ref="DL307">IF(ROWS(DL$4:DL307)&gt;DL$1,"",INDEX('malzeme montaj'!$C$1:$C$3329,SMALL(IF('malzeme montaj'!$B$1:$B$3329=DL$3,IF('malzeme montaj'!$C$1:$C$3329&lt;&gt;"",ROW('malzeme montaj'!$C$1:$C$3329))),ROWS(DL$4:DL307))))</f>
        <v/>
      </c>
      <c r="DQ307" s="34" t="str">
        <f t="array" ref="DQ307">IF(ROWS(DQ$4:DQ307)&gt;DQ$1,"",INDEX('malzeme montaj'!$C$1:$C$3329,SMALL(IF('malzeme montaj'!$B$1:$B$3329=DQ$3,IF('malzeme montaj'!$C$1:$C$3329&lt;&gt;"",ROW('malzeme montaj'!$C$1:$C$3329))),ROWS(DQ$4:DQ307))))</f>
        <v/>
      </c>
      <c r="DR307" s="34" t="str">
        <f t="array" ref="DR307">IF(ROWS(DR$4:DR307)&gt;DR$1,"",INDEX('malzeme montaj'!$C$1:$C$3329,SMALL(IF('malzeme montaj'!$B$1:$B$3329=DR$3,IF('malzeme montaj'!$C$1:$C$3329&lt;&gt;"",ROW('malzeme montaj'!$C$1:$C$3329))),ROWS(DR$4:DR307))))</f>
        <v/>
      </c>
      <c r="DS307" s="34" t="str">
        <f t="array" ref="DS307">IF(ROWS(DS$4:DS307)&gt;DS$1,"",INDEX('malzeme montaj'!$C$1:$C$3329,SMALL(IF('malzeme montaj'!$B$1:$B$3329=DS$3,IF('malzeme montaj'!$C$1:$C$3329&lt;&gt;"",ROW('malzeme montaj'!$C$1:$C$3329))),ROWS(DS$4:DS307))))</f>
        <v/>
      </c>
      <c r="DT307" s="34" t="str">
        <f t="array" ref="DT307">IF(ROWS(DT$4:DT307)&gt;DT$1,"",INDEX('malzeme montaj'!$C$1:$C$3329,SMALL(IF('malzeme montaj'!$B$1:$B$3329=DT$3,IF('malzeme montaj'!$C$1:$C$3329&lt;&gt;"",ROW('malzeme montaj'!$C$1:$C$3329))),ROWS(DT$4:DT307))))</f>
        <v/>
      </c>
      <c r="DU307" s="34" t="str">
        <f t="array" ref="DU307">IF(ROWS(DU$4:DU307)&gt;DU$1,"",INDEX('malzeme montaj'!$C$1:$C$3329,SMALL(IF('malzeme montaj'!$B$1:$B$3329=DU$3,IF('malzeme montaj'!$C$1:$C$3329&lt;&gt;"",ROW('malzeme montaj'!$C$1:$C$3329))),ROWS(DU$4:DU307))))</f>
        <v/>
      </c>
      <c r="DV307" s="34" t="str">
        <f t="array" ref="DV307">IF(ROWS(DV$4:DV307)&gt;DV$1,"",INDEX('malzeme montaj'!$C$1:$C$3329,SMALL(IF('malzeme montaj'!$B$1:$B$3329=DV$3,IF('malzeme montaj'!$C$1:$C$3329&lt;&gt;"",ROW('malzeme montaj'!$C$1:$C$3329))),ROWS(DV$4:DV307))))</f>
        <v/>
      </c>
      <c r="DW307" s="34" t="str">
        <f t="array" ref="DW307">IF(ROWS(DW$4:DW307)&gt;DW$1,"",INDEX('malzeme montaj'!$C$1:$C$3329,SMALL(IF('malzeme montaj'!$B$1:$B$3329=DW$3,IF('malzeme montaj'!$C$1:$C$3329&lt;&gt;"",ROW('malzeme montaj'!$C$1:$C$3329))),ROWS(DW$4:DW307))))</f>
        <v/>
      </c>
      <c r="DX307" s="34" t="str">
        <f t="array" ref="DX307">IF(ROWS(DX$4:DX307)&gt;DX$1,"",INDEX('malzeme montaj'!$C$1:$C$3329,SMALL(IF('malzeme montaj'!$B$1:$B$3329=DX$3,IF('malzeme montaj'!$C$1:$C$3329&lt;&gt;"",ROW('malzeme montaj'!$C$1:$C$3329))),ROWS(DX$4:DX307))))</f>
        <v/>
      </c>
      <c r="DY307" s="34" t="str">
        <f t="array" ref="DY307">IF(ROWS(DY$4:DY307)&gt;DY$1,"",INDEX('malzeme montaj'!$C$1:$C$3329,SMALL(IF('malzeme montaj'!$B$1:$B$3329=DY$3,IF('malzeme montaj'!$C$1:$C$3329&lt;&gt;"",ROW('malzeme montaj'!$C$1:$C$3329))),ROWS(DY$4:DY307))))</f>
        <v/>
      </c>
      <c r="DZ307" s="34" t="str">
        <f t="array" ref="DZ307">IF(ROWS(DZ$4:DZ307)&gt;DZ$1,"",INDEX('malzeme montaj'!$C$1:$C$3329,SMALL(IF('malzeme montaj'!$B$1:$B$3329=DZ$3,IF('malzeme montaj'!$C$1:$C$3329&lt;&gt;"",ROW('malzeme montaj'!$C$1:$C$3329))),ROWS(DZ$4:DZ307))))</f>
        <v/>
      </c>
      <c r="EA307" s="34" t="str">
        <f t="array" ref="EA307">IF(ROWS(EA$4:EA307)&gt;EA$1,"",INDEX('malzeme montaj'!$C$1:$C$3329,SMALL(IF('malzeme montaj'!$B$1:$B$3329=EA$3,IF('malzeme montaj'!$C$1:$C$3329&lt;&gt;"",ROW('malzeme montaj'!$C$1:$C$3329))),ROWS(EA$4:EA307))))</f>
        <v/>
      </c>
      <c r="EB307" s="34" t="str">
        <f t="array" ref="EB307">IF(ROWS(EB$4:EB307)&gt;EB$1,"",INDEX('malzeme montaj'!$C$1:$C$3329,SMALL(IF('malzeme montaj'!$B$1:$B$3329=EB$3,IF('malzeme montaj'!$C$1:$C$3329&lt;&gt;"",ROW('malzeme montaj'!$C$1:$C$3329))),ROWS(EB$4:EB307))))</f>
        <v/>
      </c>
      <c r="EC307" s="34" t="str">
        <f t="array" ref="EC307">IF(ROWS(EC$4:EC307)&gt;EC$1,"",INDEX('malzeme montaj'!$C$1:$C$3329,SMALL(IF('malzeme montaj'!$B$1:$B$3329=EC$3,IF('malzeme montaj'!$C$1:$C$3329&lt;&gt;"",ROW('malzeme montaj'!$C$1:$C$3329))),ROWS(EC$4:EC307))))</f>
        <v/>
      </c>
      <c r="ED307" s="34" t="str">
        <f t="array" ref="ED307">IF(ROWS(ED$4:ED307)&gt;ED$1,"",INDEX('malzeme montaj'!$C$1:$C$3329,SMALL(IF('malzeme montaj'!$B$1:$B$3329=ED$3,IF('malzeme montaj'!$C$1:$C$3329&lt;&gt;"",ROW('malzeme montaj'!$C$1:$C$3329))),ROWS(ED$4:ED307))))</f>
        <v/>
      </c>
      <c r="EE307" s="34" t="str">
        <f t="array" ref="EE307">IF(ROWS(EE$4:EE307)&gt;EE$1,"",INDEX('malzeme montaj'!$C$1:$C$3329,SMALL(IF('malzeme montaj'!$B$1:$B$3329=EE$3,IF('malzeme montaj'!$C$1:$C$3329&lt;&gt;"",ROW('malzeme montaj'!$C$1:$C$3329))),ROWS(EE$4:EE307))))</f>
        <v/>
      </c>
      <c r="EF307" s="34" t="str">
        <f t="array" ref="EF307">IF(ROWS(EF$4:EF307)&gt;EF$1,"",INDEX('malzeme montaj'!$C$1:$C$3329,SMALL(IF('malzeme montaj'!$B$1:$B$3329=EF$3,IF('malzeme montaj'!$C$1:$C$3329&lt;&gt;"",ROW('malzeme montaj'!$C$1:$C$3329))),ROWS(EF$4:EF307))))</f>
        <v/>
      </c>
      <c r="EG307" s="34" t="str">
        <f t="array" ref="EG307">IF(ROWS(EG$4:EG307)&gt;EG$1,"",INDEX('malzeme montaj'!$C$1:$C$3329,SMALL(IF('malzeme montaj'!$B$1:$B$3329=EG$3,IF('malzeme montaj'!$C$1:$C$3329&lt;&gt;"",ROW('malzeme montaj'!$C$1:$C$3329))),ROWS(EG$4:EG307))))</f>
        <v/>
      </c>
      <c r="EH307" s="34" t="str">
        <f t="array" ref="EH307">IF(ROWS(EH$4:EH307)&gt;EH$1,"",INDEX('malzeme montaj'!$C$1:$C$3329,SMALL(IF('malzeme montaj'!$B$1:$B$3329=EH$3,IF('malzeme montaj'!$C$1:$C$3329&lt;&gt;"",ROW('malzeme montaj'!$C$1:$C$3329))),ROWS(EH$4:EH307))))</f>
        <v/>
      </c>
      <c r="EI307" s="34" t="str">
        <f t="array" ref="EI307">IF(ROWS(EI$4:EI307)&gt;EI$1,"",INDEX('malzeme montaj'!$C$1:$C$3329,SMALL(IF('malzeme montaj'!$B$1:$B$3329=EI$3,IF('malzeme montaj'!$C$1:$C$3329&lt;&gt;"",ROW('malzeme montaj'!$C$1:$C$3329))),ROWS(EI$4:EI307))))</f>
        <v/>
      </c>
      <c r="EJ307" s="34" t="str">
        <f t="array" ref="EJ307">IF(ROWS(EJ$4:EJ307)&gt;EJ$1,"",INDEX('malzeme montaj'!$C$1:$C$3329,SMALL(IF('malzeme montaj'!$B$1:$B$3329=EJ$3,IF('malzeme montaj'!$C$1:$C$3329&lt;&gt;"",ROW('malzeme montaj'!$C$1:$C$3329))),ROWS(EJ$4:EJ307))))</f>
        <v/>
      </c>
      <c r="EK307" s="34" t="str">
        <f t="array" ref="EK307">IF(ROWS(EK$4:EK307)&gt;EK$1,"",INDEX('malzeme montaj'!$C$1:$C$3329,SMALL(IF('malzeme montaj'!$B$1:$B$3329=EK$3,IF('malzeme montaj'!$C$1:$C$3329&lt;&gt;"",ROW('malzeme montaj'!$C$1:$C$3329))),ROWS(EK$4:EK307))))</f>
        <v/>
      </c>
      <c r="EL307" s="34" t="str">
        <f t="array" ref="EL307">IF(ROWS(EL$4:EL307)&gt;EL$1,"",INDEX('malzeme montaj'!$C$1:$C$3329,SMALL(IF('malzeme montaj'!$B$1:$B$3329=EL$3,IF('malzeme montaj'!$C$1:$C$3329&lt;&gt;"",ROW('malzeme montaj'!$C$1:$C$3329))),ROWS(EL$4:EL307))))</f>
        <v/>
      </c>
      <c r="EM307" s="34" t="str">
        <f t="array" ref="EM307">IF(ROWS(EM$4:EM307)&gt;EM$1,"",INDEX('malzeme montaj'!$C$1:$C$3329,SMALL(IF('malzeme montaj'!$B$1:$B$3329=EM$3,IF('malzeme montaj'!$C$1:$C$3329&lt;&gt;"",ROW('malzeme montaj'!$C$1:$C$3329))),ROWS(EM$4:EM307))))</f>
        <v/>
      </c>
      <c r="EN307" s="34" t="str">
        <f t="array" ref="EN307">IF(ROWS(EN$4:EN307)&gt;EN$1,"",INDEX('malzeme montaj'!$C$1:$C$3329,SMALL(IF('malzeme montaj'!$B$1:$B$3329=EN$3,IF('malzeme montaj'!$C$1:$C$3329&lt;&gt;"",ROW('malzeme montaj'!$C$1:$C$3329))),ROWS(EN$4:EN307))))</f>
        <v/>
      </c>
      <c r="EO307" s="34" t="str">
        <f t="array" ref="EO307">IF(ROWS(EO$4:EO307)&gt;EO$1,"",INDEX('malzeme montaj'!$C$1:$C$3329,SMALL(IF('malzeme montaj'!$B$1:$B$3329=EO$3,IF('malzeme montaj'!$C$1:$C$3329&lt;&gt;"",ROW('malzeme montaj'!$C$1:$C$3329))),ROWS(EO$4:EO307))))</f>
        <v/>
      </c>
      <c r="EP307" s="34" t="str">
        <f t="array" ref="EP307">IF(ROWS(EP$4:EP307)&gt;EP$1,"",INDEX('malzeme montaj'!$C$1:$C$3329,SMALL(IF('malzeme montaj'!$B$1:$B$3329=EP$3,IF('malzeme montaj'!$C$1:$C$3329&lt;&gt;"",ROW('malzeme montaj'!$C$1:$C$3329))),ROWS(EP$4:EP307))))</f>
        <v/>
      </c>
      <c r="EQ307" s="34" t="str">
        <f t="array" ref="EQ307">IF(ROWS(EQ$4:EQ307)&gt;EQ$1,"",INDEX('malzeme montaj'!$C$1:$C$3329,SMALL(IF('malzeme montaj'!$B$1:$B$3329=EQ$3,IF('malzeme montaj'!$C$1:$C$3329&lt;&gt;"",ROW('malzeme montaj'!$C$1:$C$3329))),ROWS(EQ$4:EQ307))))</f>
        <v/>
      </c>
      <c r="ER307" s="34" t="str">
        <f t="array" ref="ER307">IF(ROWS(ER$4:ER307)&gt;ER$1,"",INDEX('malzeme montaj'!$C$1:$C$3329,SMALL(IF('malzeme montaj'!$B$1:$B$3329=ER$3,IF('malzeme montaj'!$C$1:$C$3329&lt;&gt;"",ROW('malzeme montaj'!$C$1:$C$3329))),ROWS(ER$4:ER307))))</f>
        <v/>
      </c>
      <c r="ES307" s="34" t="str">
        <f t="array" ref="ES307">IF(ROWS(ES$4:ES307)&gt;ES$1,"",INDEX('malzeme montaj'!$C$1:$C$3329,SMALL(IF('malzeme montaj'!$B$1:$B$3329=ES$3,IF('malzeme montaj'!$C$1:$C$3329&lt;&gt;"",ROW('malzeme montaj'!$C$1:$C$3329))),ROWS(ES$4:ES307))))</f>
        <v/>
      </c>
      <c r="ET307" s="34" t="str">
        <f t="array" ref="ET307">IF(ROWS(ET$4:ET307)&gt;ET$1,"",INDEX('malzeme montaj'!$C$1:$C$3329,SMALL(IF('malzeme montaj'!$B$1:$B$3329=ET$3,IF('malzeme montaj'!$C$1:$C$3329&lt;&gt;"",ROW('malzeme montaj'!$C$1:$C$3329))),ROWS(ET$4:ET307))))</f>
        <v/>
      </c>
      <c r="EU307" s="34" t="str">
        <f t="array" ref="EU307">IF(ROWS(EU$4:EU307)&gt;EU$1,"",INDEX('malzeme montaj'!$C$1:$C$3329,SMALL(IF('malzeme montaj'!$B$1:$B$3329=EU$3,IF('malzeme montaj'!$C$1:$C$3329&lt;&gt;"",ROW('malzeme montaj'!$C$1:$C$3329))),ROWS(EU$4:EU307))))</f>
        <v/>
      </c>
      <c r="EV307" s="34" t="str">
        <f t="array" ref="EV307">IF(ROWS(EV$4:EV307)&gt;EV$1,"",INDEX('malzeme montaj'!$C$1:$C$3329,SMALL(IF('malzeme montaj'!$B$1:$B$3329=EV$3,IF('malzeme montaj'!$C$1:$C$3329&lt;&gt;"",ROW('malzeme montaj'!$C$1:$C$3329))),ROWS(EV$4:EV307))))</f>
        <v/>
      </c>
      <c r="EW307" s="34" t="str">
        <f t="array" ref="EW307">IF(ROWS(EW$4:EW307)&gt;EW$1,"",INDEX('malzeme montaj'!$C$1:$C$3329,SMALL(IF('malzeme montaj'!$B$1:$B$3329=EW$3,IF('malzeme montaj'!$C$1:$C$3329&lt;&gt;"",ROW('malzeme montaj'!$C$1:$C$3329))),ROWS(EW$4:EW307))))</f>
        <v/>
      </c>
    </row>
    <row r="308" spans="4:153">
      <c r="D308" s="38" t="str">
        <f t="array" ref="D308">IF(ROWS(D$4:D308)&gt;D$1,"",INDEX('malzeme montaj'!$C$1:$C$3329,SMALL(IF('malzeme montaj'!$B$1:$B$3329=D$3,IF('malzeme montaj'!$C$1:$C$3329&lt;&gt;"",ROW('malzeme montaj'!$C$1:$C$3329))),ROWS(D$4:D308))))</f>
        <v/>
      </c>
      <c r="E308" s="38" t="str">
        <f t="array" ref="E308">IF(ROWS(E$4:E308)&gt;E$1,"",INDEX('malzeme montaj'!$C$1:$C$3329,SMALL(IF('malzeme montaj'!$B$1:$B$3329=E$3,IF('malzeme montaj'!$C$1:$C$3329&lt;&gt;"",ROW('malzeme montaj'!$C$1:$C$3329))),ROWS(E$4:E308))))</f>
        <v/>
      </c>
      <c r="F308" s="38" t="str">
        <f t="array" ref="F308">IF(ROWS(F$4:F308)&gt;F$1,"",INDEX('malzeme montaj'!$C$1:$C$3329,SMALL(IF('malzeme montaj'!$B$1:$B$3329=F$3,IF('malzeme montaj'!$C$1:$C$3329&lt;&gt;"",ROW('malzeme montaj'!$C$1:$C$3329))),ROWS(F$4:F308))))</f>
        <v/>
      </c>
      <c r="G308" s="38" t="str">
        <f t="array" ref="G308">IF(ROWS(G$4:G308)&gt;G$1,"",INDEX('malzeme montaj'!$C$1:$C$3329,SMALL(IF('malzeme montaj'!$B$1:$B$3329=G$3,IF('malzeme montaj'!$C$1:$C$3329&lt;&gt;"",ROW('malzeme montaj'!$C$1:$C$3329))),ROWS(G$4:G308))))</f>
        <v/>
      </c>
      <c r="H308" s="38" t="str">
        <f t="array" ref="H308">IF(ROWS(H$4:H308)&gt;H$1,"",INDEX('malzeme montaj'!$C$1:$C$3329,SMALL(IF('malzeme montaj'!$B$1:$B$3329=H$3,IF('malzeme montaj'!$C$1:$C$3329&lt;&gt;"",ROW('malzeme montaj'!$C$1:$C$3329))),ROWS(H$4:H308))))</f>
        <v/>
      </c>
      <c r="I308" s="38" t="str">
        <f t="array" ref="I308">IF(ROWS(I$4:I308)&gt;I$1,"",INDEX('malzeme montaj'!$C$1:$C$3329,SMALL(IF('malzeme montaj'!$B$1:$B$3329=I$3,IF('malzeme montaj'!$C$1:$C$3329&lt;&gt;"",ROW('malzeme montaj'!$C$1:$C$3329))),ROWS(I$4:I308))))</f>
        <v/>
      </c>
      <c r="J308" s="38" t="str">
        <f t="array" ref="J308">IF(ROWS(J$4:J308)&gt;J$1,"",INDEX('malzeme montaj'!$C$1:$C$3329,SMALL(IF('malzeme montaj'!$B$1:$B$3329=J$3,IF('malzeme montaj'!$C$1:$C$3329&lt;&gt;"",ROW('malzeme montaj'!$C$1:$C$3329))),ROWS(J$4:J308))))</f>
        <v/>
      </c>
      <c r="K308" s="38" t="str">
        <f t="array" ref="K308">IF(ROWS(K$4:K308)&gt;K$1,"",INDEX('malzeme montaj'!$C$1:$C$3329,SMALL(IF('malzeme montaj'!$B$1:$B$3329=K$3,IF('malzeme montaj'!$C$1:$C$3329&lt;&gt;"",ROW('malzeme montaj'!$C$1:$C$3329))),ROWS(K$4:K308))))</f>
        <v/>
      </c>
      <c r="L308" s="38" t="str">
        <f t="array" ref="L308">IF(ROWS(L$4:L308)&gt;L$1,"",INDEX('malzeme montaj'!$C$1:$C$3329,SMALL(IF('malzeme montaj'!$B$1:$B$3329=L$3,IF('malzeme montaj'!$C$1:$C$3329&lt;&gt;"",ROW('malzeme montaj'!$C$1:$C$3329))),ROWS(L$4:L308))))</f>
        <v/>
      </c>
      <c r="M308" s="38" t="str">
        <f t="array" ref="M308">IF(ROWS(M$4:M308)&gt;M$1,"",INDEX('malzeme montaj'!$C$1:$C$3329,SMALL(IF('malzeme montaj'!$B$1:$B$3329=M$3,IF('malzeme montaj'!$C$1:$C$3329&lt;&gt;"",ROW('malzeme montaj'!$C$1:$C$3329))),ROWS(M$4:M308))))</f>
        <v/>
      </c>
      <c r="N308" s="38" t="str">
        <f t="array" ref="N308">IF(ROWS(N$4:N308)&gt;N$1,"",INDEX('malzeme montaj'!$C$1:$C$3329,SMALL(IF('malzeme montaj'!$B$1:$B$3329=N$3,IF('malzeme montaj'!$C$1:$C$3329&lt;&gt;"",ROW('malzeme montaj'!$C$1:$C$3329))),ROWS(N$4:N308))))</f>
        <v/>
      </c>
      <c r="O308" s="38" t="str">
        <f t="array" ref="O308">IF(ROWS(O$4:O308)&gt;O$1,"",INDEX('malzeme montaj'!$C$1:$C$3329,SMALL(IF('malzeme montaj'!$B$1:$B$3329=O$3,IF('malzeme montaj'!$C$1:$C$3329&lt;&gt;"",ROW('malzeme montaj'!$C$1:$C$3329))),ROWS(O$4:O308))))</f>
        <v/>
      </c>
      <c r="P308" s="38" t="str">
        <f t="array" ref="P308">IF(ROWS(P$4:P308)&gt;P$1,"",INDEX('malzeme montaj'!$C$1:$C$3329,SMALL(IF('malzeme montaj'!$B$1:$B$3329=P$3,IF('malzeme montaj'!$C$1:$C$3329&lt;&gt;"",ROW('malzeme montaj'!$C$1:$C$3329))),ROWS(P$4:P308))))</f>
        <v/>
      </c>
      <c r="Q308" s="38" t="str">
        <f t="array" ref="Q308">IF(ROWS(Q$4:Q308)&gt;Q$1,"",INDEX('malzeme montaj'!$C$1:$C$3329,SMALL(IF('malzeme montaj'!$B$1:$B$3329=Q$3,IF('malzeme montaj'!$C$1:$C$3329&lt;&gt;"",ROW('malzeme montaj'!$C$1:$C$3329))),ROWS(Q$4:Q308))))</f>
        <v/>
      </c>
      <c r="R308" s="38" t="str">
        <f t="array" ref="R308">IF(ROWS(R$4:R308)&gt;R$1,"",INDEX('malzeme montaj'!$C$1:$C$3329,SMALL(IF('malzeme montaj'!$B$1:$B$3329=R$3,IF('malzeme montaj'!$C$1:$C$3329&lt;&gt;"",ROW('malzeme montaj'!$C$1:$C$3329))),ROWS(R$4:R308))))</f>
        <v/>
      </c>
      <c r="S308" s="38" t="str">
        <f t="array" ref="S308">IF(ROWS(S$4:S308)&gt;S$1,"",INDEX('malzeme montaj'!$C$1:$C$3329,SMALL(IF('malzeme montaj'!$B$1:$B$3329=S$3,IF('malzeme montaj'!$C$1:$C$3329&lt;&gt;"",ROW('malzeme montaj'!$C$1:$C$3329))),ROWS(S$4:S308))))</f>
        <v/>
      </c>
      <c r="T308" s="38" t="str">
        <f t="array" ref="T308">IF(ROWS(T$4:T308)&gt;T$1,"",INDEX('malzeme montaj'!$C$1:$C$3329,SMALL(IF('malzeme montaj'!$B$1:$B$3329=T$3,IF('malzeme montaj'!$C$1:$C$3329&lt;&gt;"",ROW('malzeme montaj'!$C$1:$C$3329))),ROWS(T$4:T308))))</f>
        <v/>
      </c>
      <c r="U308" s="38" t="str">
        <f t="array" ref="U308">IF(ROWS(U$4:U308)&gt;U$1,"",INDEX('malzeme montaj'!$C$1:$C$3329,SMALL(IF('malzeme montaj'!$B$1:$B$3329=U$3,IF('malzeme montaj'!$C$1:$C$3329&lt;&gt;"",ROW('malzeme montaj'!$C$1:$C$3329))),ROWS(U$4:U308))))</f>
        <v/>
      </c>
      <c r="V308" s="38" t="str">
        <f t="array" ref="V308">IF(ROWS(V$4:V308)&gt;V$1,"",INDEX('malzeme montaj'!$C$1:$C$3329,SMALL(IF('malzeme montaj'!$B$1:$B$3329=V$3,IF('malzeme montaj'!$C$1:$C$3329&lt;&gt;"",ROW('malzeme montaj'!$C$1:$C$3329))),ROWS(V$4:V308))))</f>
        <v/>
      </c>
      <c r="W308" s="38" t="str">
        <f t="array" ref="W308">IF(ROWS(W$4:W308)&gt;W$1,"",INDEX('malzeme montaj'!$C$1:$C$3329,SMALL(IF('malzeme montaj'!$B$1:$B$3329=W$3,IF('malzeme montaj'!$C$1:$C$3329&lt;&gt;"",ROW('malzeme montaj'!$C$1:$C$3329))),ROWS(W$4:W308))))</f>
        <v/>
      </c>
      <c r="X308" s="38" t="str">
        <f t="array" ref="X308">IF(ROWS(X$4:X308)&gt;X$1,"",INDEX('malzeme montaj'!$C$1:$C$3329,SMALL(IF('malzeme montaj'!$B$1:$B$3329=X$3,IF('malzeme montaj'!$C$1:$C$3329&lt;&gt;"",ROW('malzeme montaj'!$C$1:$C$3329))),ROWS(X$4:X308))))</f>
        <v/>
      </c>
      <c r="Y308" s="38" t="str">
        <f t="array" ref="Y308">IF(ROWS(Y$4:Y308)&gt;Y$1,"",INDEX('malzeme montaj'!$C$1:$C$3329,SMALL(IF('malzeme montaj'!$B$1:$B$3329=Y$3,IF('malzeme montaj'!$C$1:$C$3329&lt;&gt;"",ROW('malzeme montaj'!$C$1:$C$3329))),ROWS(Y$4:Y308))))</f>
        <v/>
      </c>
      <c r="Z308" s="38" t="str">
        <f t="array" ref="Z308">IF(ROWS(Z$4:Z308)&gt;Z$1,"",INDEX('malzeme montaj'!$C$1:$C$3329,SMALL(IF('malzeme montaj'!$B$1:$B$3329=Z$3,IF('malzeme montaj'!$C$1:$C$3329&lt;&gt;"",ROW('malzeme montaj'!$C$1:$C$3329))),ROWS(Z$4:Z308))))</f>
        <v/>
      </c>
      <c r="AA308" s="38" t="str">
        <f t="array" ref="AA308">IF(ROWS(AA$4:AA308)&gt;AA$1,"",INDEX('malzeme montaj'!$C$1:$C$3329,SMALL(IF('malzeme montaj'!$B$1:$B$3329=AA$3,IF('malzeme montaj'!$C$1:$C$3329&lt;&gt;"",ROW('malzeme montaj'!$C$1:$C$3329))),ROWS(AA$4:AA308))))</f>
        <v/>
      </c>
      <c r="AB308" s="38" t="str">
        <f t="array" ref="AB308">IF(ROWS(AB$4:AB308)&gt;AB$1,"",INDEX('malzeme montaj'!$C$1:$C$3329,SMALL(IF('malzeme montaj'!$B$1:$B$3329=AB$3,IF('malzeme montaj'!$C$1:$C$3329&lt;&gt;"",ROW('malzeme montaj'!$C$1:$C$3329))),ROWS(AB$4:AB308))))</f>
        <v/>
      </c>
      <c r="AC308" s="38" t="str">
        <f t="array" ref="AC308">IF(ROWS(AC$4:AC308)&gt;AC$1,"",INDEX('malzeme montaj'!$C$1:$C$3329,SMALL(IF('malzeme montaj'!$B$1:$B$3329=AC$3,IF('malzeme montaj'!$C$1:$C$3329&lt;&gt;"",ROW('malzeme montaj'!$C$1:$C$3329))),ROWS(AC$4:AC308))))</f>
        <v/>
      </c>
      <c r="AD308" s="38" t="str">
        <f t="array" ref="AD308">IF(ROWS(AD$4:AD308)&gt;AD$1,"",INDEX('malzeme montaj'!$C$1:$C$3329,SMALL(IF('malzeme montaj'!$B$1:$B$3329=AD$3,IF('malzeme montaj'!$C$1:$C$3329&lt;&gt;"",ROW('malzeme montaj'!$C$1:$C$3329))),ROWS(AD$4:AD308))))</f>
        <v/>
      </c>
      <c r="AE308" s="38" t="str">
        <f t="array" ref="AE308">IF(ROWS(AE$4:AE308)&gt;AE$1,"",INDEX('malzeme montaj'!$C$1:$C$3329,SMALL(IF('malzeme montaj'!$B$1:$B$3329=AE$3,IF('malzeme montaj'!$C$1:$C$3329&lt;&gt;"",ROW('malzeme montaj'!$C$1:$C$3329))),ROWS(AE$4:AE308))))</f>
        <v/>
      </c>
      <c r="AF308" s="38" t="str">
        <f t="array" ref="AF308">IF(ROWS(AF$4:AF308)&gt;AF$1,"",INDEX('malzeme montaj'!$C$1:$C$3329,SMALL(IF('malzeme montaj'!$B$1:$B$3329=AF$3,IF('malzeme montaj'!$C$1:$C$3329&lt;&gt;"",ROW('malzeme montaj'!$C$1:$C$3329))),ROWS(AF$4:AF308))))</f>
        <v/>
      </c>
      <c r="AG308" s="38" t="str">
        <f t="array" ref="AG308">IF(ROWS(AG$4:AG308)&gt;AG$1,"",INDEX('malzeme montaj'!$C$1:$C$3329,SMALL(IF('malzeme montaj'!$B$1:$B$3329=AG$3,IF('malzeme montaj'!$C$1:$C$3329&lt;&gt;"",ROW('malzeme montaj'!$C$1:$C$3329))),ROWS(AG$4:AG308))))</f>
        <v/>
      </c>
      <c r="AH308" s="38" t="str">
        <f t="array" ref="AH308">IF(ROWS(AH$4:AH308)&gt;AH$1,"",INDEX('malzeme montaj'!$C$1:$C$3329,SMALL(IF('malzeme montaj'!$B$1:$B$3329=AH$3,IF('malzeme montaj'!$C$1:$C$3329&lt;&gt;"",ROW('malzeme montaj'!$C$1:$C$3329))),ROWS(AH$4:AH308))))</f>
        <v/>
      </c>
      <c r="AI308" s="38" t="str">
        <f t="array" ref="AI308">IF(ROWS(AI$4:AI308)&gt;AI$1,"",INDEX('malzeme montaj'!$C$1:$C$3329,SMALL(IF('malzeme montaj'!$B$1:$B$3329=AI$3,IF('malzeme montaj'!$C$1:$C$3329&lt;&gt;"",ROW('malzeme montaj'!$C$1:$C$3329))),ROWS(AI$4:AI308))))</f>
        <v/>
      </c>
      <c r="AJ308" s="38" t="str">
        <f t="array" ref="AJ308">IF(ROWS(AJ$4:AJ308)&gt;AJ$1,"",INDEX('malzeme montaj'!$C$1:$C$3329,SMALL(IF('malzeme montaj'!$B$1:$B$3329=AJ$3,IF('malzeme montaj'!$C$1:$C$3329&lt;&gt;"",ROW('malzeme montaj'!$C$1:$C$3329))),ROWS(AJ$4:AJ308))))</f>
        <v/>
      </c>
      <c r="AK308" s="38" t="str">
        <f t="array" ref="AK308">IF(ROWS(AK$4:AK308)&gt;AK$1,"",INDEX('malzeme montaj'!$C$1:$C$3329,SMALL(IF('malzeme montaj'!$B$1:$B$3329=AK$3,IF('malzeme montaj'!$C$1:$C$3329&lt;&gt;"",ROW('malzeme montaj'!$C$1:$C$3329))),ROWS(AK$4:AK308))))</f>
        <v/>
      </c>
      <c r="AL308" s="38" t="str">
        <f t="array" ref="AL308">IF(ROWS(AL$4:AL308)&gt;AL$1,"",INDEX('malzeme montaj'!$C$1:$C$3329,SMALL(IF('malzeme montaj'!$B$1:$B$3329=AL$3,IF('malzeme montaj'!$C$1:$C$3329&lt;&gt;"",ROW('malzeme montaj'!$C$1:$C$3329))),ROWS(AL$4:AL308))))</f>
        <v/>
      </c>
      <c r="AM308" s="38" t="str">
        <f t="array" ref="AM308">IF(ROWS(AM$4:AM308)&gt;AM$1,"",INDEX('malzeme montaj'!$C$1:$C$3329,SMALL(IF('malzeme montaj'!$B$1:$B$3329=AM$3,IF('malzeme montaj'!$C$1:$C$3329&lt;&gt;"",ROW('malzeme montaj'!$C$1:$C$3329))),ROWS(AM$4:AM308))))</f>
        <v/>
      </c>
      <c r="AN308" s="38" t="str">
        <f t="array" ref="AN308">IF(ROWS(AN$4:AN308)&gt;AN$1,"",INDEX('malzeme montaj'!$C$1:$C$3329,SMALL(IF('malzeme montaj'!$B$1:$B$3329=AN$3,IF('malzeme montaj'!$C$1:$C$3329&lt;&gt;"",ROW('malzeme montaj'!$C$1:$C$3329))),ROWS(AN$4:AN308))))</f>
        <v/>
      </c>
      <c r="AO308" s="38" t="str">
        <f t="array" ref="AO308">IF(ROWS(AO$4:AO308)&gt;AO$1,"",INDEX('malzeme montaj'!$C$1:$C$3329,SMALL(IF('malzeme montaj'!$B$1:$B$3329=AO$3,IF('malzeme montaj'!$C$1:$C$3329&lt;&gt;"",ROW('malzeme montaj'!$C$1:$C$3329))),ROWS(AO$4:AO308))))</f>
        <v/>
      </c>
      <c r="AP308" s="38" t="str">
        <f t="array" ref="AP308">IF(ROWS(AP$4:AP308)&gt;AP$1,"",INDEX('malzeme montaj'!$C$1:$C$3329,SMALL(IF('malzeme montaj'!$B$1:$B$3329=AP$3,IF('malzeme montaj'!$C$1:$C$3329&lt;&gt;"",ROW('malzeme montaj'!$C$1:$C$3329))),ROWS(AP$4:AP308))))</f>
        <v/>
      </c>
      <c r="AQ308" s="38" t="str">
        <f t="array" ref="AQ308">IF(ROWS(AQ$4:AQ308)&gt;AQ$1,"",INDEX('malzeme montaj'!$C$1:$C$3329,SMALL(IF('malzeme montaj'!$B$1:$B$3329=AQ$3,IF('malzeme montaj'!$C$1:$C$3329&lt;&gt;"",ROW('malzeme montaj'!$C$1:$C$3329))),ROWS(AQ$4:AQ308))))</f>
        <v/>
      </c>
      <c r="AR308" s="38" t="str">
        <f t="array" ref="AR308">IF(ROWS(AR$4:AR308)&gt;AR$1,"",INDEX('malzeme montaj'!$C$1:$C$3329,SMALL(IF('malzeme montaj'!$B$1:$B$3329=AR$3,IF('malzeme montaj'!$C$1:$C$3329&lt;&gt;"",ROW('malzeme montaj'!$C$1:$C$3329))),ROWS(AR$4:AR308))))</f>
        <v/>
      </c>
      <c r="AS308" s="38" t="str">
        <f t="array" ref="AS308">IF(ROWS(AS$4:AS308)&gt;AS$1,"",INDEX('malzeme montaj'!$C$1:$C$3329,SMALL(IF('malzeme montaj'!$B$1:$B$3329=AS$3,IF('malzeme montaj'!$C$1:$C$3329&lt;&gt;"",ROW('malzeme montaj'!$C$1:$C$3329))),ROWS(AS$4:AS308))))</f>
        <v/>
      </c>
      <c r="AT308" s="38" t="str">
        <f t="array" ref="AT308">IF(ROWS(AT$4:AT308)&gt;AT$1,"",INDEX('malzeme montaj'!$C$1:$C$3329,SMALL(IF('malzeme montaj'!$B$1:$B$3329=AT$3,IF('malzeme montaj'!$C$1:$C$3329&lt;&gt;"",ROW('malzeme montaj'!$C$1:$C$3329))),ROWS(AT$4:AT308))))</f>
        <v/>
      </c>
      <c r="AU308" s="38" t="str">
        <f t="array" ref="AU308">IF(ROWS(AU$4:AU308)&gt;AU$1,"",INDEX('malzeme montaj'!$C$1:$C$3329,SMALL(IF('malzeme montaj'!$B$1:$B$3329=AU$3,IF('malzeme montaj'!$C$1:$C$3329&lt;&gt;"",ROW('malzeme montaj'!$C$1:$C$3329))),ROWS(AU$4:AU308))))</f>
        <v/>
      </c>
      <c r="AV308" s="38" t="str">
        <f t="array" ref="AV308">IF(ROWS(AV$4:AV308)&gt;AV$1,"",INDEX('malzeme montaj'!$C$1:$C$3329,SMALL(IF('malzeme montaj'!$B$1:$B$3329=AV$3,IF('malzeme montaj'!$C$1:$C$3329&lt;&gt;"",ROW('malzeme montaj'!$C$1:$C$3329))),ROWS(AV$4:AV308))))</f>
        <v/>
      </c>
      <c r="AW308" s="38" t="str">
        <f t="array" ref="AW308">IF(ROWS(AW$4:AW308)&gt;AW$1,"",INDEX('malzeme montaj'!$C$1:$C$3329,SMALL(IF('malzeme montaj'!$B$1:$B$3329=AW$3,IF('malzeme montaj'!$C$1:$C$3329&lt;&gt;"",ROW('malzeme montaj'!$C$1:$C$3329))),ROWS(AW$4:AW308))))</f>
        <v/>
      </c>
      <c r="AX308" s="38" t="str">
        <f t="array" ref="AX308">IF(ROWS(AX$4:AX308)&gt;AX$1,"",INDEX('malzeme montaj'!$C$1:$C$3329,SMALL(IF('malzeme montaj'!$B$1:$B$3329=AX$3,IF('malzeme montaj'!$C$1:$C$3329&lt;&gt;"",ROW('malzeme montaj'!$C$1:$C$3329))),ROWS(AX$4:AX308))))</f>
        <v/>
      </c>
      <c r="AY308" s="38" t="str">
        <f t="array" ref="AY308">IF(ROWS(AY$4:AY308)&gt;AY$1,"",INDEX('malzeme montaj'!$C$1:$C$3329,SMALL(IF('malzeme montaj'!$B$1:$B$3329=AY$3,IF('malzeme montaj'!$C$1:$C$3329&lt;&gt;"",ROW('malzeme montaj'!$C$1:$C$3329))),ROWS(AY$4:AY308))))</f>
        <v/>
      </c>
      <c r="AZ308" s="38" t="str">
        <f t="array" ref="AZ308">IF(ROWS(AZ$4:AZ308)&gt;AZ$1,"",INDEX('malzeme montaj'!$C$1:$C$3329,SMALL(IF('malzeme montaj'!$B$1:$B$3329=AZ$3,IF('malzeme montaj'!$C$1:$C$3329&lt;&gt;"",ROW('malzeme montaj'!$C$1:$C$3329))),ROWS(AZ$4:AZ308))))</f>
        <v/>
      </c>
      <c r="BA308" s="38" t="str">
        <f t="array" ref="BA308">IF(ROWS(BA$4:BA308)&gt;BA$1,"",INDEX('malzeme montaj'!$C$1:$C$3329,SMALL(IF('malzeme montaj'!$B$1:$B$3329=BA$3,IF('malzeme montaj'!$C$1:$C$3329&lt;&gt;"",ROW('malzeme montaj'!$C$1:$C$3329))),ROWS(BA$4:BA308))))</f>
        <v/>
      </c>
      <c r="BB308" s="38" t="str">
        <f t="array" ref="BB308">IF(ROWS(BB$4:BB308)&gt;BB$1,"",INDEX('malzeme montaj'!$C$1:$C$3329,SMALL(IF('malzeme montaj'!$B$1:$B$3329=BB$3,IF('malzeme montaj'!$C$1:$C$3329&lt;&gt;"",ROW('malzeme montaj'!$C$1:$C$3329))),ROWS(BB$4:BB308))))</f>
        <v/>
      </c>
      <c r="BC308" s="38" t="str">
        <f t="array" ref="BC308">IF(ROWS(BC$4:BC308)&gt;BC$1,"",INDEX('malzeme montaj'!$C$1:$C$3329,SMALL(IF('malzeme montaj'!$B$1:$B$3329=BC$3,IF('malzeme montaj'!$C$1:$C$3329&lt;&gt;"",ROW('malzeme montaj'!$C$1:$C$3329))),ROWS(BC$4:BC308))))</f>
        <v/>
      </c>
      <c r="BD308" s="38" t="str">
        <f t="array" ref="BD308">IF(ROWS(BD$4:BD308)&gt;BD$1,"",INDEX('malzeme montaj'!$C$1:$C$3329,SMALL(IF('malzeme montaj'!$B$1:$B$3329=BD$3,IF('malzeme montaj'!$C$1:$C$3329&lt;&gt;"",ROW('malzeme montaj'!$C$1:$C$3329))),ROWS(BD$4:BD308))))</f>
        <v/>
      </c>
      <c r="BE308" s="38"/>
      <c r="BF308" s="38" t="str">
        <f t="array" ref="BF308">IF(ROWS(BF$4:BF308)&gt;BF$1,"",INDEX('malzeme montaj'!$C$1:$C$3329,SMALL(IF('malzeme montaj'!$B$1:$B$3329=BF$3,IF('malzeme montaj'!$C$1:$C$3329&lt;&gt;"",ROW('malzeme montaj'!$C$1:$C$3329))),ROWS(BF$4:BF308))))</f>
        <v/>
      </c>
      <c r="BG308" s="38" t="str">
        <f t="array" ref="BG308">IF(ROWS(BG$4:BG308)&gt;BG$1,"",INDEX('malzeme montaj'!$C$1:$C$3329,SMALL(IF('malzeme montaj'!$B$1:$B$3329=BG$3,IF('malzeme montaj'!$C$1:$C$3329&lt;&gt;"",ROW('malzeme montaj'!$C$1:$C$3329))),ROWS(BG$4:BG308))))</f>
        <v/>
      </c>
      <c r="BH308" s="38" t="str">
        <f t="array" ref="BH308">IF(ROWS(BH$4:BH308)&gt;BH$1,"",INDEX('malzeme montaj'!$C$1:$C$3329,SMALL(IF('malzeme montaj'!$B$1:$B$3329=BH$3,IF('malzeme montaj'!$C$1:$C$3329&lt;&gt;"",ROW('malzeme montaj'!$C$1:$C$3329))),ROWS(BH$4:BH308))))</f>
        <v/>
      </c>
      <c r="BI308" s="38" t="str">
        <f t="array" ref="BI308">IF(ROWS(BI$4:BI308)&gt;BI$1,"",INDEX('malzeme montaj'!$C$1:$C$3329,SMALL(IF('malzeme montaj'!$B$1:$B$3329=BI$3,IF('malzeme montaj'!$C$1:$C$3329&lt;&gt;"",ROW('malzeme montaj'!$C$1:$C$3329))),ROWS(BI$4:BI308))))</f>
        <v/>
      </c>
      <c r="BJ308" s="38" t="str">
        <f t="array" ref="BJ308">IF(ROWS(BJ$4:BJ308)&gt;BJ$1,"",INDEX('malzeme montaj'!$C$1:$C$3329,SMALL(IF('malzeme montaj'!$B$1:$B$3329=BJ$3,IF('malzeme montaj'!$C$1:$C$3329&lt;&gt;"",ROW('malzeme montaj'!$C$1:$C$3329))),ROWS(BJ$4:BJ308))))</f>
        <v/>
      </c>
      <c r="BK308" s="38" t="str">
        <f t="array" ref="BK308">IF(ROWS(BK$4:BK308)&gt;BK$1,"",INDEX('malzeme montaj'!$C$1:$C$3329,SMALL(IF('malzeme montaj'!$B$1:$B$3329=BK$3,IF('malzeme montaj'!$C$1:$C$3329&lt;&gt;"",ROW('malzeme montaj'!$C$1:$C$3329))),ROWS(BK$4:BK308))))</f>
        <v/>
      </c>
      <c r="BL308" s="38" t="str">
        <f t="array" ref="BL308">IF(ROWS(BL$4:BL308)&gt;BL$1,"",INDEX('malzeme montaj'!$C$1:$C$3329,SMALL(IF('malzeme montaj'!$B$1:$B$3329=BL$3,IF('malzeme montaj'!$C$1:$C$3329&lt;&gt;"",ROW('malzeme montaj'!$C$1:$C$3329))),ROWS(BL$4:BL308))))</f>
        <v/>
      </c>
      <c r="BM308" s="38" t="str">
        <f t="array" ref="BM308">IF(ROWS(BM$4:BM308)&gt;BM$1,"",INDEX('malzeme montaj'!$C$1:$C$3329,SMALL(IF('malzeme montaj'!$B$1:$B$3329=BM$3,IF('malzeme montaj'!$C$1:$C$3329&lt;&gt;"",ROW('malzeme montaj'!$C$1:$C$3329))),ROWS(BM$4:BM308))))</f>
        <v/>
      </c>
      <c r="BN308" s="38" t="str">
        <f t="array" ref="BN308">IF(ROWS(BN$4:BN308)&gt;BN$1,"",INDEX('malzeme montaj'!$C$1:$C$3329,SMALL(IF('malzeme montaj'!$B$1:$B$3329=BN$3,IF('malzeme montaj'!$C$1:$C$3329&lt;&gt;"",ROW('malzeme montaj'!$C$1:$C$3329))),ROWS(BN$4:BN308))))</f>
        <v/>
      </c>
      <c r="BO308" s="38" t="str">
        <f t="array" ref="BO308">IF(ROWS(BO$4:BO308)&gt;BO$1,"",INDEX('malzeme montaj'!$C$1:$C$3329,SMALL(IF('malzeme montaj'!$B$1:$B$3329=BO$3,IF('malzeme montaj'!$C$1:$C$3329&lt;&gt;"",ROW('malzeme montaj'!$C$1:$C$3329))),ROWS(BO$4:BO308))))</f>
        <v/>
      </c>
      <c r="BP308" s="38" t="str">
        <f t="array" ref="BP308">IF(ROWS(BP$4:BP308)&gt;BP$1,"",INDEX('malzeme montaj'!$C$1:$C$3329,SMALL(IF('malzeme montaj'!$B$1:$B$3329=BP$3,IF('malzeme montaj'!$C$1:$C$3329&lt;&gt;"",ROW('malzeme montaj'!$C$1:$C$3329))),ROWS(BP$4:BP308))))</f>
        <v/>
      </c>
      <c r="BQ308" s="38" t="str">
        <f t="array" ref="BQ308">IF(ROWS(BQ$4:BQ308)&gt;BQ$1,"",INDEX('malzeme montaj'!$C$1:$C$3329,SMALL(IF('malzeme montaj'!$B$1:$B$3329=BQ$3,IF('malzeme montaj'!$C$1:$C$3329&lt;&gt;"",ROW('malzeme montaj'!$C$1:$C$3329))),ROWS(BQ$4:BQ308))))</f>
        <v/>
      </c>
      <c r="BR308" s="38" t="str">
        <f t="array" ref="BR308">IF(ROWS(BR$4:BR308)&gt;BR$1,"",INDEX('malzeme montaj'!$C$1:$C$3329,SMALL(IF('malzeme montaj'!$B$1:$B$3329=BR$3,IF('malzeme montaj'!$C$1:$C$3329&lt;&gt;"",ROW('malzeme montaj'!$C$1:$C$3329))),ROWS(BR$4:BR308))))</f>
        <v/>
      </c>
      <c r="BS308" s="38" t="str">
        <f t="array" ref="BS308">IF(ROWS(BS$4:BS308)&gt;BS$1,"",INDEX('malzeme montaj'!$C$1:$C$3329,SMALL(IF('malzeme montaj'!$B$1:$B$3329=BS$3,IF('malzeme montaj'!$C$1:$C$3329&lt;&gt;"",ROW('malzeme montaj'!$C$1:$C$3329))),ROWS(BS$4:BS308))))</f>
        <v/>
      </c>
      <c r="BT308" s="38" t="str">
        <f t="array" ref="BT308">IF(ROWS(BT$4:BT308)&gt;BT$1,"",INDEX('malzeme montaj'!$C$1:$C$3329,SMALL(IF('malzeme montaj'!$B$1:$B$3329=BT$3,IF('malzeme montaj'!$C$1:$C$3329&lt;&gt;"",ROW('malzeme montaj'!$C$1:$C$3329))),ROWS(BT$4:BT308))))</f>
        <v/>
      </c>
      <c r="BU308" s="34" t="str">
        <f t="array" ref="BU308">IF(ROWS(BU$4:BU308)&gt;BU$1,"",INDEX('malzeme montaj'!$C$1:$C$3329,SMALL(IF('malzeme montaj'!$B$1:$B$3329=BU$3,IF('malzeme montaj'!$C$1:$C$3329&lt;&gt;"",ROW('malzeme montaj'!$C$1:$C$3329))),ROWS(BU$4:BU308))))</f>
        <v/>
      </c>
      <c r="BV308" s="34" t="str">
        <f t="array" ref="BV308">IF(ROWS(BV$4:BV308)&gt;BV$1,"",INDEX('malzeme montaj'!$C$1:$C$3329,SMALL(IF('malzeme montaj'!$B$1:$B$3329=BV$3,IF('malzeme montaj'!$C$1:$C$3329&lt;&gt;"",ROW('malzeme montaj'!$C$1:$C$3329))),ROWS(BV$4:BV308))))</f>
        <v/>
      </c>
      <c r="BW308" s="34" t="str">
        <f t="array" ref="BW308">IF(ROWS(BW$4:BW308)&gt;BW$1,"",INDEX('malzeme montaj'!$C$1:$C$3329,SMALL(IF('malzeme montaj'!$B$1:$B$3329=BW$3,IF('malzeme montaj'!$C$1:$C$3329&lt;&gt;"",ROW('malzeme montaj'!$C$1:$C$3329))),ROWS(BW$4:BW308))))</f>
        <v/>
      </c>
      <c r="BX308" s="34" t="str">
        <f t="array" ref="BX308">IF(ROWS(BX$4:BX308)&gt;BX$1,"",INDEX('malzeme montaj'!$C$1:$C$3329,SMALL(IF('malzeme montaj'!$B$1:$B$3329=BX$3,IF('malzeme montaj'!$C$1:$C$3329&lt;&gt;"",ROW('malzeme montaj'!$C$1:$C$3329))),ROWS(BX$4:BX308))))</f>
        <v/>
      </c>
      <c r="BY308" s="34" t="str">
        <f t="array" ref="BY308">IF(ROWS(BY$4:BY308)&gt;BY$1,"",INDEX('malzeme montaj'!$C$1:$C$3329,SMALL(IF('malzeme montaj'!$B$1:$B$3329=BY$3,IF('malzeme montaj'!$C$1:$C$3329&lt;&gt;"",ROW('malzeme montaj'!$C$1:$C$3329))),ROWS(BY$4:BY308))))</f>
        <v/>
      </c>
      <c r="BZ308" s="34" t="str">
        <f t="array" ref="BZ308">IF(ROWS(BZ$4:BZ308)&gt;BZ$1,"",INDEX('malzeme montaj'!$C$1:$C$3329,SMALL(IF('malzeme montaj'!$B$1:$B$3329=BZ$3,IF('malzeme montaj'!$C$1:$C$3329&lt;&gt;"",ROW('malzeme montaj'!$C$1:$C$3329))),ROWS(BZ$4:BZ308))))</f>
        <v/>
      </c>
      <c r="CA308" s="34" t="str">
        <f t="array" ref="CA308">IF(ROWS(CA$4:CA308)&gt;CA$1,"",INDEX('malzeme montaj'!$C$1:$C$3329,SMALL(IF('malzeme montaj'!$B$1:$B$3329=CA$3,IF('malzeme montaj'!$C$1:$C$3329&lt;&gt;"",ROW('malzeme montaj'!$C$1:$C$3329))),ROWS(CA$4:CA308))))</f>
        <v/>
      </c>
      <c r="CB308" s="34" t="str">
        <f t="array" ref="CB308">IF(ROWS(CB$4:CB308)&gt;CB$1,"",INDEX('malzeme montaj'!$C$1:$C$3329,SMALL(IF('malzeme montaj'!$B$1:$B$3329=CB$3,IF('malzeme montaj'!$C$1:$C$3329&lt;&gt;"",ROW('malzeme montaj'!$C$1:$C$3329))),ROWS(CB$4:CB308))))</f>
        <v/>
      </c>
      <c r="CC308" s="34" t="str">
        <f t="array" ref="CC308">IF(ROWS(CC$4:CC308)&gt;CC$1,"",INDEX('malzeme montaj'!$C$1:$C$3329,SMALL(IF('malzeme montaj'!$B$1:$B$3329=CC$3,IF('malzeme montaj'!$C$1:$C$3329&lt;&gt;"",ROW('malzeme montaj'!$C$1:$C$3329))),ROWS(CC$4:CC308))))</f>
        <v/>
      </c>
      <c r="CD308" s="34" t="str">
        <f t="array" ref="CD308">IF(ROWS(CD$4:CD308)&gt;CD$1,"",INDEX('malzeme montaj'!$C$1:$C$3329,SMALL(IF('malzeme montaj'!$B$1:$B$3329=CD$3,IF('malzeme montaj'!$C$1:$C$3329&lt;&gt;"",ROW('malzeme montaj'!$C$1:$C$3329))),ROWS(CD$4:CD308))))</f>
        <v/>
      </c>
      <c r="CE308" s="34" t="str">
        <f t="array" ref="CE308">IF(ROWS(CE$4:CE308)&gt;CE$1,"",INDEX('malzeme montaj'!$C$1:$C$3329,SMALL(IF('malzeme montaj'!$B$1:$B$3329=CE$3,IF('malzeme montaj'!$C$1:$C$3329&lt;&gt;"",ROW('malzeme montaj'!$C$1:$C$3329))),ROWS(CE$4:CE308))))</f>
        <v/>
      </c>
      <c r="CF308" s="34" t="str">
        <f t="array" ref="CF308">IF(ROWS(CF$4:CF308)&gt;CF$1,"",INDEX('malzeme montaj'!$C$1:$C$3329,SMALL(IF('malzeme montaj'!$B$1:$B$3329=CF$3,IF('malzeme montaj'!$C$1:$C$3329&lt;&gt;"",ROW('malzeme montaj'!$C$1:$C$3329))),ROWS(CF$4:CF308))))</f>
        <v/>
      </c>
      <c r="CG308" s="34" t="str">
        <f t="array" ref="CG308">IF(ROWS(CG$4:CG308)&gt;CG$1,"",INDEX('malzeme montaj'!$C$1:$C$3329,SMALL(IF('malzeme montaj'!$B$1:$B$3329=CG$3,IF('malzeme montaj'!$C$1:$C$3329&lt;&gt;"",ROW('malzeme montaj'!$C$1:$C$3329))),ROWS(CG$4:CG308))))</f>
        <v/>
      </c>
      <c r="CH308" s="34" t="str">
        <f t="array" ref="CH308">IF(ROWS(CH$4:CH308)&gt;CH$1,"",INDEX('malzeme montaj'!$C$1:$C$3329,SMALL(IF('malzeme montaj'!$B$1:$B$3329=CH$3,IF('malzeme montaj'!$C$1:$C$3329&lt;&gt;"",ROW('malzeme montaj'!$C$1:$C$3329))),ROWS(CH$4:CH308))))</f>
        <v/>
      </c>
      <c r="CI308" s="34" t="str">
        <f t="array" ref="CI308">IF(ROWS(CI$4:CI308)&gt;CI$1,"",INDEX('malzeme montaj'!$C$1:$C$3329,SMALL(IF('malzeme montaj'!$B$1:$B$3329=CI$3,IF('malzeme montaj'!$C$1:$C$3329&lt;&gt;"",ROW('malzeme montaj'!$C$1:$C$3329))),ROWS(CI$4:CI308))))</f>
        <v/>
      </c>
      <c r="CJ308" s="34" t="str">
        <f t="array" ref="CJ308">IF(ROWS(CJ$4:CJ308)&gt;CJ$1,"",INDEX('malzeme montaj'!$C$1:$C$3329,SMALL(IF('malzeme montaj'!$B$1:$B$3329=CJ$3,IF('malzeme montaj'!$C$1:$C$3329&lt;&gt;"",ROW('malzeme montaj'!$C$1:$C$3329))),ROWS(CJ$4:CJ308))))</f>
        <v/>
      </c>
      <c r="CK308" s="34" t="str">
        <f t="array" ref="CK308">IF(ROWS(CK$4:CK308)&gt;CK$1,"",INDEX('malzeme montaj'!$C$1:$C$3329,SMALL(IF('malzeme montaj'!$B$1:$B$3329=CK$3,IF('malzeme montaj'!$C$1:$C$3329&lt;&gt;"",ROW('malzeme montaj'!$C$1:$C$3329))),ROWS(CK$4:CK308))))</f>
        <v/>
      </c>
      <c r="CL308" s="34" t="str">
        <f t="array" ref="CL308">IF(ROWS(CL$4:CL308)&gt;CL$1,"",INDEX('malzeme montaj'!$C$1:$C$3329,SMALL(IF('malzeme montaj'!$B$1:$B$3329=CL$3,IF('malzeme montaj'!$C$1:$C$3329&lt;&gt;"",ROW('malzeme montaj'!$C$1:$C$3329))),ROWS(CL$4:CL308))))</f>
        <v/>
      </c>
      <c r="CM308" s="34" t="str">
        <f t="array" ref="CM308">IF(ROWS(CM$4:CM308)&gt;CM$1,"",INDEX('malzeme montaj'!$C$1:$C$3329,SMALL(IF('malzeme montaj'!$B$1:$B$3329=CM$3,IF('malzeme montaj'!$C$1:$C$3329&lt;&gt;"",ROW('malzeme montaj'!$C$1:$C$3329))),ROWS(CM$4:CM308))))</f>
        <v/>
      </c>
      <c r="CN308" s="34" t="str">
        <f t="array" ref="CN308">IF(ROWS(CN$4:CN308)&gt;CN$1,"",INDEX('malzeme montaj'!$C$1:$C$3329,SMALL(IF('malzeme montaj'!$B$1:$B$3329=CN$3,IF('malzeme montaj'!$C$1:$C$3329&lt;&gt;"",ROW('malzeme montaj'!$C$1:$C$3329))),ROWS(CN$4:CN308))))</f>
        <v/>
      </c>
      <c r="CO308" s="34" t="str">
        <f t="array" ref="CO308">IF(ROWS(CO$4:CO308)&gt;CO$1,"",INDEX('malzeme montaj'!$C$1:$C$3329,SMALL(IF('malzeme montaj'!$B$1:$B$3329=CO$3,IF('malzeme montaj'!$C$1:$C$3329&lt;&gt;"",ROW('malzeme montaj'!$C$1:$C$3329))),ROWS(CO$4:CO308))))</f>
        <v/>
      </c>
      <c r="CP308" s="34" t="str">
        <f t="array" ref="CP308">IF(ROWS(CP$4:CP308)&gt;CP$1,"",INDEX('malzeme montaj'!$C$1:$C$3329,SMALL(IF('malzeme montaj'!$B$1:$B$3329=CP$3,IF('malzeme montaj'!$C$1:$C$3329&lt;&gt;"",ROW('malzeme montaj'!$C$1:$C$3329))),ROWS(CP$4:CP308))))</f>
        <v/>
      </c>
      <c r="CQ308" s="34" t="str">
        <f t="array" ref="CQ308">IF(ROWS(CQ$4:CQ308)&gt;CQ$1,"",INDEX('malzeme montaj'!$C$1:$C$3329,SMALL(IF('malzeme montaj'!$B$1:$B$3329=CQ$3,IF('malzeme montaj'!$C$1:$C$3329&lt;&gt;"",ROW('malzeme montaj'!$C$1:$C$3329))),ROWS(CQ$4:CQ308))))</f>
        <v/>
      </c>
      <c r="CR308" s="34" t="str">
        <f t="array" ref="CR308">IF(ROWS(CR$4:CR308)&gt;CR$1,"",INDEX('malzeme montaj'!$C$1:$C$3329,SMALL(IF('malzeme montaj'!$B$1:$B$3329=CR$3,IF('malzeme montaj'!$C$1:$C$3329&lt;&gt;"",ROW('malzeme montaj'!$C$1:$C$3329))),ROWS(CR$4:CR308))))</f>
        <v/>
      </c>
      <c r="CS308" s="34" t="str">
        <f t="array" ref="CS308">IF(ROWS(CS$4:CS308)&gt;CS$1,"",INDEX('malzeme montaj'!$C$1:$C$3329,SMALL(IF('malzeme montaj'!$B$1:$B$3329=CS$3,IF('malzeme montaj'!$C$1:$C$3329&lt;&gt;"",ROW('malzeme montaj'!$C$1:$C$3329))),ROWS(CS$4:CS308))))</f>
        <v/>
      </c>
      <c r="CT308" s="34" t="str">
        <f t="array" ref="CT308">IF(ROWS(CT$4:CT308)&gt;CT$1,"",INDEX('malzeme montaj'!$C$1:$C$3329,SMALL(IF('malzeme montaj'!$B$1:$B$3329=CT$3,IF('malzeme montaj'!$C$1:$C$3329&lt;&gt;"",ROW('malzeme montaj'!$C$1:$C$3329))),ROWS(CT$4:CT308))))</f>
        <v/>
      </c>
      <c r="CU308" s="34" t="str">
        <f t="array" ref="CU308">IF(ROWS(CU$4:CU308)&gt;CU$1,"",INDEX('malzeme montaj'!$C$1:$C$3329,SMALL(IF('malzeme montaj'!$B$1:$B$3329=CU$3,IF('malzeme montaj'!$C$1:$C$3329&lt;&gt;"",ROW('malzeme montaj'!$C$1:$C$3329))),ROWS(CU$4:CU308))))</f>
        <v/>
      </c>
      <c r="CV308" s="34" t="str">
        <f t="array" ref="CV308">IF(ROWS(CV$4:CV308)&gt;CV$1,"",INDEX('malzeme montaj'!$C$1:$C$3329,SMALL(IF('malzeme montaj'!$B$1:$B$3329=CV$3,IF('malzeme montaj'!$C$1:$C$3329&lt;&gt;"",ROW('malzeme montaj'!$C$1:$C$3329))),ROWS(CV$4:CV308))))</f>
        <v/>
      </c>
      <c r="CW308" s="34" t="str">
        <f t="array" ref="CW308">IF(ROWS(CW$4:CW308)&gt;CW$1,"",INDEX('malzeme montaj'!$C$1:$C$3329,SMALL(IF('malzeme montaj'!$B$1:$B$3329=CW$3,IF('malzeme montaj'!$C$1:$C$3329&lt;&gt;"",ROW('malzeme montaj'!$C$1:$C$3329))),ROWS(CW$4:CW308))))</f>
        <v/>
      </c>
      <c r="CX308" s="34" t="str">
        <f t="array" ref="CX308">IF(ROWS(CX$4:CX308)&gt;CX$1,"",INDEX('malzeme montaj'!$C$1:$C$3329,SMALL(IF('malzeme montaj'!$B$1:$B$3329=CX$3,IF('malzeme montaj'!$C$1:$C$3329&lt;&gt;"",ROW('malzeme montaj'!$C$1:$C$3329))),ROWS(CX$4:CX308))))</f>
        <v/>
      </c>
      <c r="CY308" s="34" t="str">
        <f t="array" ref="CY308">IF(ROWS(CY$4:CY308)&gt;CY$1,"",INDEX('malzeme montaj'!$C$1:$C$3329,SMALL(IF('malzeme montaj'!$B$1:$B$3329=CY$3,IF('malzeme montaj'!$C$1:$C$3329&lt;&gt;"",ROW('malzeme montaj'!$C$1:$C$3329))),ROWS(CY$4:CY308))))</f>
        <v/>
      </c>
      <c r="CZ308" s="34" t="str">
        <f t="array" ref="CZ308">IF(ROWS(CZ$4:CZ308)&gt;CZ$1,"",INDEX('malzeme montaj'!$C$1:$C$3329,SMALL(IF('malzeme montaj'!$B$1:$B$3329=CZ$3,IF('malzeme montaj'!$C$1:$C$3329&lt;&gt;"",ROW('malzeme montaj'!$C$1:$C$3329))),ROWS(CZ$4:CZ308))))</f>
        <v/>
      </c>
      <c r="DA308" s="34" t="str">
        <f t="array" ref="DA308">IF(ROWS(DA$4:DA308)&gt;DA$1,"",INDEX('malzeme montaj'!$C$1:$C$3329,SMALL(IF('malzeme montaj'!$B$1:$B$3329=DA$3,IF('malzeme montaj'!$C$1:$C$3329&lt;&gt;"",ROW('malzeme montaj'!$C$1:$C$3329))),ROWS(DA$4:DA308))))</f>
        <v/>
      </c>
      <c r="DB308" s="34" t="str">
        <f t="array" ref="DB308">IF(ROWS(DB$4:DB308)&gt;DB$1,"",INDEX('malzeme montaj'!$C$1:$C$3329,SMALL(IF('malzeme montaj'!$B$1:$B$3329=DB$3,IF('malzeme montaj'!$C$1:$C$3329&lt;&gt;"",ROW('malzeme montaj'!$C$1:$C$3329))),ROWS(DB$4:DB308))))</f>
        <v/>
      </c>
      <c r="DC308" s="34" t="str">
        <f t="array" ref="DC308">IF(ROWS(DC$4:DC308)&gt;DC$1,"",INDEX('malzeme montaj'!$C$1:$C$3329,SMALL(IF('malzeme montaj'!$B$1:$B$3329=DC$3,IF('malzeme montaj'!$C$1:$C$3329&lt;&gt;"",ROW('malzeme montaj'!$C$1:$C$3329))),ROWS(DC$4:DC308))))</f>
        <v/>
      </c>
      <c r="DD308" s="34" t="str">
        <f t="array" ref="DD308">IF(ROWS(DD$4:DD308)&gt;DD$1,"",INDEX('malzeme montaj'!$C$1:$C$3329,SMALL(IF('malzeme montaj'!$B$1:$B$3329=DD$3,IF('malzeme montaj'!$C$1:$C$3329&lt;&gt;"",ROW('malzeme montaj'!$C$1:$C$3329))),ROWS(DD$4:DD308))))</f>
        <v/>
      </c>
      <c r="DE308" s="34" t="str">
        <f t="array" ref="DE308">IF(ROWS(DE$4:DE308)&gt;DE$1,"",INDEX('malzeme montaj'!$C$1:$C$3329,SMALL(IF('malzeme montaj'!$B$1:$B$3329=DE$3,IF('malzeme montaj'!$C$1:$C$3329&lt;&gt;"",ROW('malzeme montaj'!$C$1:$C$3329))),ROWS(DE$4:DE308))))</f>
        <v/>
      </c>
      <c r="DF308" s="34" t="str">
        <f t="array" ref="DF308">IF(ROWS(DF$4:DF308)&gt;DF$1,"",INDEX('malzeme montaj'!$C$1:$C$3329,SMALL(IF('malzeme montaj'!$B$1:$B$3329=DF$3,IF('malzeme montaj'!$C$1:$C$3329&lt;&gt;"",ROW('malzeme montaj'!$C$1:$C$3329))),ROWS(DF$4:DF308))))</f>
        <v/>
      </c>
      <c r="DG308" s="34" t="str">
        <f t="array" ref="DG308">IF(ROWS(DG$4:DG308)&gt;DG$1,"",INDEX('malzeme montaj'!$C$1:$C$3329,SMALL(IF('malzeme montaj'!$B$1:$B$3329=DG$3,IF('malzeme montaj'!$C$1:$C$3329&lt;&gt;"",ROW('malzeme montaj'!$C$1:$C$3329))),ROWS(DG$4:DG308))))</f>
        <v/>
      </c>
      <c r="DH308" s="34" t="str">
        <f t="array" ref="DH308">IF(ROWS(DH$4:DH308)&gt;DH$1,"",INDEX('malzeme montaj'!$C$1:$C$3329,SMALL(IF('malzeme montaj'!$B$1:$B$3329=DH$3,IF('malzeme montaj'!$C$1:$C$3329&lt;&gt;"",ROW('malzeme montaj'!$C$1:$C$3329))),ROWS(DH$4:DH308))))</f>
        <v/>
      </c>
      <c r="DI308" s="34" t="str">
        <f t="array" ref="DI308">IF(ROWS(DI$4:DI308)&gt;DI$1,"",INDEX('malzeme montaj'!$C$1:$C$3329,SMALL(IF('malzeme montaj'!$B$1:$B$3329=DI$3,IF('malzeme montaj'!$C$1:$C$3329&lt;&gt;"",ROW('malzeme montaj'!$C$1:$C$3329))),ROWS(DI$4:DI308))))</f>
        <v/>
      </c>
      <c r="DJ308" s="34" t="str">
        <f t="array" ref="DJ308">IF(ROWS(DJ$4:DJ308)&gt;DJ$1,"",INDEX('malzeme montaj'!$C$1:$C$3329,SMALL(IF('malzeme montaj'!$B$1:$B$3329=DJ$3,IF('malzeme montaj'!$C$1:$C$3329&lt;&gt;"",ROW('malzeme montaj'!$C$1:$C$3329))),ROWS(DJ$4:DJ308))))</f>
        <v/>
      </c>
      <c r="DK308" s="34" t="str">
        <f t="array" ref="DK308">IF(ROWS(DK$4:DK308)&gt;DK$1,"",INDEX('malzeme montaj'!$C$1:$C$3329,SMALL(IF('malzeme montaj'!$B$1:$B$3329=DK$3,IF('malzeme montaj'!$C$1:$C$3329&lt;&gt;"",ROW('malzeme montaj'!$C$1:$C$3329))),ROWS(DK$4:DK308))))</f>
        <v/>
      </c>
      <c r="DL308" s="34" t="str">
        <f t="array" ref="DL308">IF(ROWS(DL$4:DL308)&gt;DL$1,"",INDEX('malzeme montaj'!$C$1:$C$3329,SMALL(IF('malzeme montaj'!$B$1:$B$3329=DL$3,IF('malzeme montaj'!$C$1:$C$3329&lt;&gt;"",ROW('malzeme montaj'!$C$1:$C$3329))),ROWS(DL$4:DL308))))</f>
        <v/>
      </c>
      <c r="DQ308" s="34" t="str">
        <f t="array" ref="DQ308">IF(ROWS(DQ$4:DQ308)&gt;DQ$1,"",INDEX('malzeme montaj'!$C$1:$C$3329,SMALL(IF('malzeme montaj'!$B$1:$B$3329=DQ$3,IF('malzeme montaj'!$C$1:$C$3329&lt;&gt;"",ROW('malzeme montaj'!$C$1:$C$3329))),ROWS(DQ$4:DQ308))))</f>
        <v/>
      </c>
      <c r="DR308" s="34" t="str">
        <f t="array" ref="DR308">IF(ROWS(DR$4:DR308)&gt;DR$1,"",INDEX('malzeme montaj'!$C$1:$C$3329,SMALL(IF('malzeme montaj'!$B$1:$B$3329=DR$3,IF('malzeme montaj'!$C$1:$C$3329&lt;&gt;"",ROW('malzeme montaj'!$C$1:$C$3329))),ROWS(DR$4:DR308))))</f>
        <v/>
      </c>
      <c r="DS308" s="34" t="str">
        <f t="array" ref="DS308">IF(ROWS(DS$4:DS308)&gt;DS$1,"",INDEX('malzeme montaj'!$C$1:$C$3329,SMALL(IF('malzeme montaj'!$B$1:$B$3329=DS$3,IF('malzeme montaj'!$C$1:$C$3329&lt;&gt;"",ROW('malzeme montaj'!$C$1:$C$3329))),ROWS(DS$4:DS308))))</f>
        <v/>
      </c>
      <c r="DT308" s="34" t="str">
        <f t="array" ref="DT308">IF(ROWS(DT$4:DT308)&gt;DT$1,"",INDEX('malzeme montaj'!$C$1:$C$3329,SMALL(IF('malzeme montaj'!$B$1:$B$3329=DT$3,IF('malzeme montaj'!$C$1:$C$3329&lt;&gt;"",ROW('malzeme montaj'!$C$1:$C$3329))),ROWS(DT$4:DT308))))</f>
        <v/>
      </c>
      <c r="DU308" s="34" t="str">
        <f t="array" ref="DU308">IF(ROWS(DU$4:DU308)&gt;DU$1,"",INDEX('malzeme montaj'!$C$1:$C$3329,SMALL(IF('malzeme montaj'!$B$1:$B$3329=DU$3,IF('malzeme montaj'!$C$1:$C$3329&lt;&gt;"",ROW('malzeme montaj'!$C$1:$C$3329))),ROWS(DU$4:DU308))))</f>
        <v/>
      </c>
      <c r="DV308" s="34" t="str">
        <f t="array" ref="DV308">IF(ROWS(DV$4:DV308)&gt;DV$1,"",INDEX('malzeme montaj'!$C$1:$C$3329,SMALL(IF('malzeme montaj'!$B$1:$B$3329=DV$3,IF('malzeme montaj'!$C$1:$C$3329&lt;&gt;"",ROW('malzeme montaj'!$C$1:$C$3329))),ROWS(DV$4:DV308))))</f>
        <v/>
      </c>
      <c r="DW308" s="34" t="str">
        <f t="array" ref="DW308">IF(ROWS(DW$4:DW308)&gt;DW$1,"",INDEX('malzeme montaj'!$C$1:$C$3329,SMALL(IF('malzeme montaj'!$B$1:$B$3329=DW$3,IF('malzeme montaj'!$C$1:$C$3329&lt;&gt;"",ROW('malzeme montaj'!$C$1:$C$3329))),ROWS(DW$4:DW308))))</f>
        <v/>
      </c>
      <c r="DX308" s="34" t="str">
        <f t="array" ref="DX308">IF(ROWS(DX$4:DX308)&gt;DX$1,"",INDEX('malzeme montaj'!$C$1:$C$3329,SMALL(IF('malzeme montaj'!$B$1:$B$3329=DX$3,IF('malzeme montaj'!$C$1:$C$3329&lt;&gt;"",ROW('malzeme montaj'!$C$1:$C$3329))),ROWS(DX$4:DX308))))</f>
        <v/>
      </c>
      <c r="DY308" s="34" t="str">
        <f t="array" ref="DY308">IF(ROWS(DY$4:DY308)&gt;DY$1,"",INDEX('malzeme montaj'!$C$1:$C$3329,SMALL(IF('malzeme montaj'!$B$1:$B$3329=DY$3,IF('malzeme montaj'!$C$1:$C$3329&lt;&gt;"",ROW('malzeme montaj'!$C$1:$C$3329))),ROWS(DY$4:DY308))))</f>
        <v/>
      </c>
      <c r="DZ308" s="34" t="str">
        <f t="array" ref="DZ308">IF(ROWS(DZ$4:DZ308)&gt;DZ$1,"",INDEX('malzeme montaj'!$C$1:$C$3329,SMALL(IF('malzeme montaj'!$B$1:$B$3329=DZ$3,IF('malzeme montaj'!$C$1:$C$3329&lt;&gt;"",ROW('malzeme montaj'!$C$1:$C$3329))),ROWS(DZ$4:DZ308))))</f>
        <v/>
      </c>
      <c r="EA308" s="34" t="str">
        <f t="array" ref="EA308">IF(ROWS(EA$4:EA308)&gt;EA$1,"",INDEX('malzeme montaj'!$C$1:$C$3329,SMALL(IF('malzeme montaj'!$B$1:$B$3329=EA$3,IF('malzeme montaj'!$C$1:$C$3329&lt;&gt;"",ROW('malzeme montaj'!$C$1:$C$3329))),ROWS(EA$4:EA308))))</f>
        <v/>
      </c>
      <c r="EB308" s="34" t="str">
        <f t="array" ref="EB308">IF(ROWS(EB$4:EB308)&gt;EB$1,"",INDEX('malzeme montaj'!$C$1:$C$3329,SMALL(IF('malzeme montaj'!$B$1:$B$3329=EB$3,IF('malzeme montaj'!$C$1:$C$3329&lt;&gt;"",ROW('malzeme montaj'!$C$1:$C$3329))),ROWS(EB$4:EB308))))</f>
        <v/>
      </c>
      <c r="EC308" s="34" t="str">
        <f t="array" ref="EC308">IF(ROWS(EC$4:EC308)&gt;EC$1,"",INDEX('malzeme montaj'!$C$1:$C$3329,SMALL(IF('malzeme montaj'!$B$1:$B$3329=EC$3,IF('malzeme montaj'!$C$1:$C$3329&lt;&gt;"",ROW('malzeme montaj'!$C$1:$C$3329))),ROWS(EC$4:EC308))))</f>
        <v/>
      </c>
      <c r="ED308" s="34" t="str">
        <f t="array" ref="ED308">IF(ROWS(ED$4:ED308)&gt;ED$1,"",INDEX('malzeme montaj'!$C$1:$C$3329,SMALL(IF('malzeme montaj'!$B$1:$B$3329=ED$3,IF('malzeme montaj'!$C$1:$C$3329&lt;&gt;"",ROW('malzeme montaj'!$C$1:$C$3329))),ROWS(ED$4:ED308))))</f>
        <v/>
      </c>
      <c r="EE308" s="34" t="str">
        <f t="array" ref="EE308">IF(ROWS(EE$4:EE308)&gt;EE$1,"",INDEX('malzeme montaj'!$C$1:$C$3329,SMALL(IF('malzeme montaj'!$B$1:$B$3329=EE$3,IF('malzeme montaj'!$C$1:$C$3329&lt;&gt;"",ROW('malzeme montaj'!$C$1:$C$3329))),ROWS(EE$4:EE308))))</f>
        <v/>
      </c>
      <c r="EF308" s="34" t="str">
        <f t="array" ref="EF308">IF(ROWS(EF$4:EF308)&gt;EF$1,"",INDEX('malzeme montaj'!$C$1:$C$3329,SMALL(IF('malzeme montaj'!$B$1:$B$3329=EF$3,IF('malzeme montaj'!$C$1:$C$3329&lt;&gt;"",ROW('malzeme montaj'!$C$1:$C$3329))),ROWS(EF$4:EF308))))</f>
        <v/>
      </c>
      <c r="EG308" s="34" t="str">
        <f t="array" ref="EG308">IF(ROWS(EG$4:EG308)&gt;EG$1,"",INDEX('malzeme montaj'!$C$1:$C$3329,SMALL(IF('malzeme montaj'!$B$1:$B$3329=EG$3,IF('malzeme montaj'!$C$1:$C$3329&lt;&gt;"",ROW('malzeme montaj'!$C$1:$C$3329))),ROWS(EG$4:EG308))))</f>
        <v/>
      </c>
      <c r="EH308" s="34" t="str">
        <f t="array" ref="EH308">IF(ROWS(EH$4:EH308)&gt;EH$1,"",INDEX('malzeme montaj'!$C$1:$C$3329,SMALL(IF('malzeme montaj'!$B$1:$B$3329=EH$3,IF('malzeme montaj'!$C$1:$C$3329&lt;&gt;"",ROW('malzeme montaj'!$C$1:$C$3329))),ROWS(EH$4:EH308))))</f>
        <v/>
      </c>
      <c r="EI308" s="34" t="str">
        <f t="array" ref="EI308">IF(ROWS(EI$4:EI308)&gt;EI$1,"",INDEX('malzeme montaj'!$C$1:$C$3329,SMALL(IF('malzeme montaj'!$B$1:$B$3329=EI$3,IF('malzeme montaj'!$C$1:$C$3329&lt;&gt;"",ROW('malzeme montaj'!$C$1:$C$3329))),ROWS(EI$4:EI308))))</f>
        <v/>
      </c>
      <c r="EJ308" s="34" t="str">
        <f t="array" ref="EJ308">IF(ROWS(EJ$4:EJ308)&gt;EJ$1,"",INDEX('malzeme montaj'!$C$1:$C$3329,SMALL(IF('malzeme montaj'!$B$1:$B$3329=EJ$3,IF('malzeme montaj'!$C$1:$C$3329&lt;&gt;"",ROW('malzeme montaj'!$C$1:$C$3329))),ROWS(EJ$4:EJ308))))</f>
        <v/>
      </c>
      <c r="EK308" s="34" t="str">
        <f t="array" ref="EK308">IF(ROWS(EK$4:EK308)&gt;EK$1,"",INDEX('malzeme montaj'!$C$1:$C$3329,SMALL(IF('malzeme montaj'!$B$1:$B$3329=EK$3,IF('malzeme montaj'!$C$1:$C$3329&lt;&gt;"",ROW('malzeme montaj'!$C$1:$C$3329))),ROWS(EK$4:EK308))))</f>
        <v/>
      </c>
      <c r="EL308" s="34" t="str">
        <f t="array" ref="EL308">IF(ROWS(EL$4:EL308)&gt;EL$1,"",INDEX('malzeme montaj'!$C$1:$C$3329,SMALL(IF('malzeme montaj'!$B$1:$B$3329=EL$3,IF('malzeme montaj'!$C$1:$C$3329&lt;&gt;"",ROW('malzeme montaj'!$C$1:$C$3329))),ROWS(EL$4:EL308))))</f>
        <v/>
      </c>
      <c r="EM308" s="34" t="str">
        <f t="array" ref="EM308">IF(ROWS(EM$4:EM308)&gt;EM$1,"",INDEX('malzeme montaj'!$C$1:$C$3329,SMALL(IF('malzeme montaj'!$B$1:$B$3329=EM$3,IF('malzeme montaj'!$C$1:$C$3329&lt;&gt;"",ROW('malzeme montaj'!$C$1:$C$3329))),ROWS(EM$4:EM308))))</f>
        <v/>
      </c>
      <c r="EN308" s="34" t="str">
        <f t="array" ref="EN308">IF(ROWS(EN$4:EN308)&gt;EN$1,"",INDEX('malzeme montaj'!$C$1:$C$3329,SMALL(IF('malzeme montaj'!$B$1:$B$3329=EN$3,IF('malzeme montaj'!$C$1:$C$3329&lt;&gt;"",ROW('malzeme montaj'!$C$1:$C$3329))),ROWS(EN$4:EN308))))</f>
        <v/>
      </c>
      <c r="EO308" s="34" t="str">
        <f t="array" ref="EO308">IF(ROWS(EO$4:EO308)&gt;EO$1,"",INDEX('malzeme montaj'!$C$1:$C$3329,SMALL(IF('malzeme montaj'!$B$1:$B$3329=EO$3,IF('malzeme montaj'!$C$1:$C$3329&lt;&gt;"",ROW('malzeme montaj'!$C$1:$C$3329))),ROWS(EO$4:EO308))))</f>
        <v/>
      </c>
      <c r="EP308" s="34" t="str">
        <f t="array" ref="EP308">IF(ROWS(EP$4:EP308)&gt;EP$1,"",INDEX('malzeme montaj'!$C$1:$C$3329,SMALL(IF('malzeme montaj'!$B$1:$B$3329=EP$3,IF('malzeme montaj'!$C$1:$C$3329&lt;&gt;"",ROW('malzeme montaj'!$C$1:$C$3329))),ROWS(EP$4:EP308))))</f>
        <v/>
      </c>
      <c r="EQ308" s="34" t="str">
        <f t="array" ref="EQ308">IF(ROWS(EQ$4:EQ308)&gt;EQ$1,"",INDEX('malzeme montaj'!$C$1:$C$3329,SMALL(IF('malzeme montaj'!$B$1:$B$3329=EQ$3,IF('malzeme montaj'!$C$1:$C$3329&lt;&gt;"",ROW('malzeme montaj'!$C$1:$C$3329))),ROWS(EQ$4:EQ308))))</f>
        <v/>
      </c>
      <c r="ER308" s="34" t="str">
        <f t="array" ref="ER308">IF(ROWS(ER$4:ER308)&gt;ER$1,"",INDEX('malzeme montaj'!$C$1:$C$3329,SMALL(IF('malzeme montaj'!$B$1:$B$3329=ER$3,IF('malzeme montaj'!$C$1:$C$3329&lt;&gt;"",ROW('malzeme montaj'!$C$1:$C$3329))),ROWS(ER$4:ER308))))</f>
        <v/>
      </c>
      <c r="ES308" s="34" t="str">
        <f t="array" ref="ES308">IF(ROWS(ES$4:ES308)&gt;ES$1,"",INDEX('malzeme montaj'!$C$1:$C$3329,SMALL(IF('malzeme montaj'!$B$1:$B$3329=ES$3,IF('malzeme montaj'!$C$1:$C$3329&lt;&gt;"",ROW('malzeme montaj'!$C$1:$C$3329))),ROWS(ES$4:ES308))))</f>
        <v/>
      </c>
      <c r="ET308" s="34" t="str">
        <f t="array" ref="ET308">IF(ROWS(ET$4:ET308)&gt;ET$1,"",INDEX('malzeme montaj'!$C$1:$C$3329,SMALL(IF('malzeme montaj'!$B$1:$B$3329=ET$3,IF('malzeme montaj'!$C$1:$C$3329&lt;&gt;"",ROW('malzeme montaj'!$C$1:$C$3329))),ROWS(ET$4:ET308))))</f>
        <v/>
      </c>
      <c r="EU308" s="34" t="str">
        <f t="array" ref="EU308">IF(ROWS(EU$4:EU308)&gt;EU$1,"",INDEX('malzeme montaj'!$C$1:$C$3329,SMALL(IF('malzeme montaj'!$B$1:$B$3329=EU$3,IF('malzeme montaj'!$C$1:$C$3329&lt;&gt;"",ROW('malzeme montaj'!$C$1:$C$3329))),ROWS(EU$4:EU308))))</f>
        <v/>
      </c>
      <c r="EV308" s="34" t="str">
        <f t="array" ref="EV308">IF(ROWS(EV$4:EV308)&gt;EV$1,"",INDEX('malzeme montaj'!$C$1:$C$3329,SMALL(IF('malzeme montaj'!$B$1:$B$3329=EV$3,IF('malzeme montaj'!$C$1:$C$3329&lt;&gt;"",ROW('malzeme montaj'!$C$1:$C$3329))),ROWS(EV$4:EV308))))</f>
        <v/>
      </c>
      <c r="EW308" s="34" t="str">
        <f t="array" ref="EW308">IF(ROWS(EW$4:EW308)&gt;EW$1,"",INDEX('malzeme montaj'!$C$1:$C$3329,SMALL(IF('malzeme montaj'!$B$1:$B$3329=EW$3,IF('malzeme montaj'!$C$1:$C$3329&lt;&gt;"",ROW('malzeme montaj'!$C$1:$C$3329))),ROWS(EW$4:EW308))))</f>
        <v/>
      </c>
    </row>
    <row r="309" spans="4:153">
      <c r="D309" s="38" t="str">
        <f t="array" ref="D309">IF(ROWS(D$4:D309)&gt;D$1,"",INDEX('malzeme montaj'!$C$1:$C$3329,SMALL(IF('malzeme montaj'!$B$1:$B$3329=D$3,IF('malzeme montaj'!$C$1:$C$3329&lt;&gt;"",ROW('malzeme montaj'!$C$1:$C$3329))),ROWS(D$4:D309))))</f>
        <v/>
      </c>
      <c r="E309" s="38" t="str">
        <f t="array" ref="E309">IF(ROWS(E$4:E309)&gt;E$1,"",INDEX('malzeme montaj'!$C$1:$C$3329,SMALL(IF('malzeme montaj'!$B$1:$B$3329=E$3,IF('malzeme montaj'!$C$1:$C$3329&lt;&gt;"",ROW('malzeme montaj'!$C$1:$C$3329))),ROWS(E$4:E309))))</f>
        <v/>
      </c>
      <c r="F309" s="38" t="str">
        <f t="array" ref="F309">IF(ROWS(F$4:F309)&gt;F$1,"",INDEX('malzeme montaj'!$C$1:$C$3329,SMALL(IF('malzeme montaj'!$B$1:$B$3329=F$3,IF('malzeme montaj'!$C$1:$C$3329&lt;&gt;"",ROW('malzeme montaj'!$C$1:$C$3329))),ROWS(F$4:F309))))</f>
        <v/>
      </c>
      <c r="G309" s="38" t="str">
        <f t="array" ref="G309">IF(ROWS(G$4:G309)&gt;G$1,"",INDEX('malzeme montaj'!$C$1:$C$3329,SMALL(IF('malzeme montaj'!$B$1:$B$3329=G$3,IF('malzeme montaj'!$C$1:$C$3329&lt;&gt;"",ROW('malzeme montaj'!$C$1:$C$3329))),ROWS(G$4:G309))))</f>
        <v/>
      </c>
      <c r="H309" s="38" t="str">
        <f t="array" ref="H309">IF(ROWS(H$4:H309)&gt;H$1,"",INDEX('malzeme montaj'!$C$1:$C$3329,SMALL(IF('malzeme montaj'!$B$1:$B$3329=H$3,IF('malzeme montaj'!$C$1:$C$3329&lt;&gt;"",ROW('malzeme montaj'!$C$1:$C$3329))),ROWS(H$4:H309))))</f>
        <v/>
      </c>
      <c r="I309" s="38" t="str">
        <f t="array" ref="I309">IF(ROWS(I$4:I309)&gt;I$1,"",INDEX('malzeme montaj'!$C$1:$C$3329,SMALL(IF('malzeme montaj'!$B$1:$B$3329=I$3,IF('malzeme montaj'!$C$1:$C$3329&lt;&gt;"",ROW('malzeme montaj'!$C$1:$C$3329))),ROWS(I$4:I309))))</f>
        <v/>
      </c>
      <c r="J309" s="38" t="str">
        <f t="array" ref="J309">IF(ROWS(J$4:J309)&gt;J$1,"",INDEX('malzeme montaj'!$C$1:$C$3329,SMALL(IF('malzeme montaj'!$B$1:$B$3329=J$3,IF('malzeme montaj'!$C$1:$C$3329&lt;&gt;"",ROW('malzeme montaj'!$C$1:$C$3329))),ROWS(J$4:J309))))</f>
        <v/>
      </c>
      <c r="K309" s="38" t="str">
        <f t="array" ref="K309">IF(ROWS(K$4:K309)&gt;K$1,"",INDEX('malzeme montaj'!$C$1:$C$3329,SMALL(IF('malzeme montaj'!$B$1:$B$3329=K$3,IF('malzeme montaj'!$C$1:$C$3329&lt;&gt;"",ROW('malzeme montaj'!$C$1:$C$3329))),ROWS(K$4:K309))))</f>
        <v/>
      </c>
      <c r="L309" s="38" t="str">
        <f t="array" ref="L309">IF(ROWS(L$4:L309)&gt;L$1,"",INDEX('malzeme montaj'!$C$1:$C$3329,SMALL(IF('malzeme montaj'!$B$1:$B$3329=L$3,IF('malzeme montaj'!$C$1:$C$3329&lt;&gt;"",ROW('malzeme montaj'!$C$1:$C$3329))),ROWS(L$4:L309))))</f>
        <v/>
      </c>
      <c r="M309" s="38" t="str">
        <f t="array" ref="M309">IF(ROWS(M$4:M309)&gt;M$1,"",INDEX('malzeme montaj'!$C$1:$C$3329,SMALL(IF('malzeme montaj'!$B$1:$B$3329=M$3,IF('malzeme montaj'!$C$1:$C$3329&lt;&gt;"",ROW('malzeme montaj'!$C$1:$C$3329))),ROWS(M$4:M309))))</f>
        <v/>
      </c>
      <c r="N309" s="38" t="str">
        <f t="array" ref="N309">IF(ROWS(N$4:N309)&gt;N$1,"",INDEX('malzeme montaj'!$C$1:$C$3329,SMALL(IF('malzeme montaj'!$B$1:$B$3329=N$3,IF('malzeme montaj'!$C$1:$C$3329&lt;&gt;"",ROW('malzeme montaj'!$C$1:$C$3329))),ROWS(N$4:N309))))</f>
        <v/>
      </c>
      <c r="O309" s="38" t="str">
        <f t="array" ref="O309">IF(ROWS(O$4:O309)&gt;O$1,"",INDEX('malzeme montaj'!$C$1:$C$3329,SMALL(IF('malzeme montaj'!$B$1:$B$3329=O$3,IF('malzeme montaj'!$C$1:$C$3329&lt;&gt;"",ROW('malzeme montaj'!$C$1:$C$3329))),ROWS(O$4:O309))))</f>
        <v/>
      </c>
      <c r="P309" s="38" t="str">
        <f t="array" ref="P309">IF(ROWS(P$4:P309)&gt;P$1,"",INDEX('malzeme montaj'!$C$1:$C$3329,SMALL(IF('malzeme montaj'!$B$1:$B$3329=P$3,IF('malzeme montaj'!$C$1:$C$3329&lt;&gt;"",ROW('malzeme montaj'!$C$1:$C$3329))),ROWS(P$4:P309))))</f>
        <v/>
      </c>
      <c r="Q309" s="38" t="str">
        <f t="array" ref="Q309">IF(ROWS(Q$4:Q309)&gt;Q$1,"",INDEX('malzeme montaj'!$C$1:$C$3329,SMALL(IF('malzeme montaj'!$B$1:$B$3329=Q$3,IF('malzeme montaj'!$C$1:$C$3329&lt;&gt;"",ROW('malzeme montaj'!$C$1:$C$3329))),ROWS(Q$4:Q309))))</f>
        <v/>
      </c>
      <c r="R309" s="38" t="str">
        <f t="array" ref="R309">IF(ROWS(R$4:R309)&gt;R$1,"",INDEX('malzeme montaj'!$C$1:$C$3329,SMALL(IF('malzeme montaj'!$B$1:$B$3329=R$3,IF('malzeme montaj'!$C$1:$C$3329&lt;&gt;"",ROW('malzeme montaj'!$C$1:$C$3329))),ROWS(R$4:R309))))</f>
        <v/>
      </c>
      <c r="S309" s="38" t="str">
        <f t="array" ref="S309">IF(ROWS(S$4:S309)&gt;S$1,"",INDEX('malzeme montaj'!$C$1:$C$3329,SMALL(IF('malzeme montaj'!$B$1:$B$3329=S$3,IF('malzeme montaj'!$C$1:$C$3329&lt;&gt;"",ROW('malzeme montaj'!$C$1:$C$3329))),ROWS(S$4:S309))))</f>
        <v/>
      </c>
      <c r="T309" s="38" t="str">
        <f t="array" ref="T309">IF(ROWS(T$4:T309)&gt;T$1,"",INDEX('malzeme montaj'!$C$1:$C$3329,SMALL(IF('malzeme montaj'!$B$1:$B$3329=T$3,IF('malzeme montaj'!$C$1:$C$3329&lt;&gt;"",ROW('malzeme montaj'!$C$1:$C$3329))),ROWS(T$4:T309))))</f>
        <v/>
      </c>
      <c r="U309" s="38" t="str">
        <f t="array" ref="U309">IF(ROWS(U$4:U309)&gt;U$1,"",INDEX('malzeme montaj'!$C$1:$C$3329,SMALL(IF('malzeme montaj'!$B$1:$B$3329=U$3,IF('malzeme montaj'!$C$1:$C$3329&lt;&gt;"",ROW('malzeme montaj'!$C$1:$C$3329))),ROWS(U$4:U309))))</f>
        <v/>
      </c>
      <c r="V309" s="38" t="str">
        <f t="array" ref="V309">IF(ROWS(V$4:V309)&gt;V$1,"",INDEX('malzeme montaj'!$C$1:$C$3329,SMALL(IF('malzeme montaj'!$B$1:$B$3329=V$3,IF('malzeme montaj'!$C$1:$C$3329&lt;&gt;"",ROW('malzeme montaj'!$C$1:$C$3329))),ROWS(V$4:V309))))</f>
        <v/>
      </c>
      <c r="W309" s="38" t="str">
        <f t="array" ref="W309">IF(ROWS(W$4:W309)&gt;W$1,"",INDEX('malzeme montaj'!$C$1:$C$3329,SMALL(IF('malzeme montaj'!$B$1:$B$3329=W$3,IF('malzeme montaj'!$C$1:$C$3329&lt;&gt;"",ROW('malzeme montaj'!$C$1:$C$3329))),ROWS(W$4:W309))))</f>
        <v/>
      </c>
      <c r="X309" s="38" t="str">
        <f t="array" ref="X309">IF(ROWS(X$4:X309)&gt;X$1,"",INDEX('malzeme montaj'!$C$1:$C$3329,SMALL(IF('malzeme montaj'!$B$1:$B$3329=X$3,IF('malzeme montaj'!$C$1:$C$3329&lt;&gt;"",ROW('malzeme montaj'!$C$1:$C$3329))),ROWS(X$4:X309))))</f>
        <v/>
      </c>
      <c r="Y309" s="38" t="str">
        <f t="array" ref="Y309">IF(ROWS(Y$4:Y309)&gt;Y$1,"",INDEX('malzeme montaj'!$C$1:$C$3329,SMALL(IF('malzeme montaj'!$B$1:$B$3329=Y$3,IF('malzeme montaj'!$C$1:$C$3329&lt;&gt;"",ROW('malzeme montaj'!$C$1:$C$3329))),ROWS(Y$4:Y309))))</f>
        <v/>
      </c>
      <c r="Z309" s="38" t="str">
        <f t="array" ref="Z309">IF(ROWS(Z$4:Z309)&gt;Z$1,"",INDEX('malzeme montaj'!$C$1:$C$3329,SMALL(IF('malzeme montaj'!$B$1:$B$3329=Z$3,IF('malzeme montaj'!$C$1:$C$3329&lt;&gt;"",ROW('malzeme montaj'!$C$1:$C$3329))),ROWS(Z$4:Z309))))</f>
        <v/>
      </c>
      <c r="AA309" s="38" t="str">
        <f t="array" ref="AA309">IF(ROWS(AA$4:AA309)&gt;AA$1,"",INDEX('malzeme montaj'!$C$1:$C$3329,SMALL(IF('malzeme montaj'!$B$1:$B$3329=AA$3,IF('malzeme montaj'!$C$1:$C$3329&lt;&gt;"",ROW('malzeme montaj'!$C$1:$C$3329))),ROWS(AA$4:AA309))))</f>
        <v/>
      </c>
      <c r="AB309" s="38" t="str">
        <f t="array" ref="AB309">IF(ROWS(AB$4:AB309)&gt;AB$1,"",INDEX('malzeme montaj'!$C$1:$C$3329,SMALL(IF('malzeme montaj'!$B$1:$B$3329=AB$3,IF('malzeme montaj'!$C$1:$C$3329&lt;&gt;"",ROW('malzeme montaj'!$C$1:$C$3329))),ROWS(AB$4:AB309))))</f>
        <v/>
      </c>
      <c r="AC309" s="38" t="str">
        <f t="array" ref="AC309">IF(ROWS(AC$4:AC309)&gt;AC$1,"",INDEX('malzeme montaj'!$C$1:$C$3329,SMALL(IF('malzeme montaj'!$B$1:$B$3329=AC$3,IF('malzeme montaj'!$C$1:$C$3329&lt;&gt;"",ROW('malzeme montaj'!$C$1:$C$3329))),ROWS(AC$4:AC309))))</f>
        <v/>
      </c>
      <c r="AD309" s="38" t="str">
        <f t="array" ref="AD309">IF(ROWS(AD$4:AD309)&gt;AD$1,"",INDEX('malzeme montaj'!$C$1:$C$3329,SMALL(IF('malzeme montaj'!$B$1:$B$3329=AD$3,IF('malzeme montaj'!$C$1:$C$3329&lt;&gt;"",ROW('malzeme montaj'!$C$1:$C$3329))),ROWS(AD$4:AD309))))</f>
        <v/>
      </c>
      <c r="AE309" s="38" t="str">
        <f t="array" ref="AE309">IF(ROWS(AE$4:AE309)&gt;AE$1,"",INDEX('malzeme montaj'!$C$1:$C$3329,SMALL(IF('malzeme montaj'!$B$1:$B$3329=AE$3,IF('malzeme montaj'!$C$1:$C$3329&lt;&gt;"",ROW('malzeme montaj'!$C$1:$C$3329))),ROWS(AE$4:AE309))))</f>
        <v/>
      </c>
      <c r="AF309" s="38" t="str">
        <f t="array" ref="AF309">IF(ROWS(AF$4:AF309)&gt;AF$1,"",INDEX('malzeme montaj'!$C$1:$C$3329,SMALL(IF('malzeme montaj'!$B$1:$B$3329=AF$3,IF('malzeme montaj'!$C$1:$C$3329&lt;&gt;"",ROW('malzeme montaj'!$C$1:$C$3329))),ROWS(AF$4:AF309))))</f>
        <v/>
      </c>
      <c r="AG309" s="38" t="str">
        <f t="array" ref="AG309">IF(ROWS(AG$4:AG309)&gt;AG$1,"",INDEX('malzeme montaj'!$C$1:$C$3329,SMALL(IF('malzeme montaj'!$B$1:$B$3329=AG$3,IF('malzeme montaj'!$C$1:$C$3329&lt;&gt;"",ROW('malzeme montaj'!$C$1:$C$3329))),ROWS(AG$4:AG309))))</f>
        <v/>
      </c>
      <c r="AH309" s="38" t="str">
        <f t="array" ref="AH309">IF(ROWS(AH$4:AH309)&gt;AH$1,"",INDEX('malzeme montaj'!$C$1:$C$3329,SMALL(IF('malzeme montaj'!$B$1:$B$3329=AH$3,IF('malzeme montaj'!$C$1:$C$3329&lt;&gt;"",ROW('malzeme montaj'!$C$1:$C$3329))),ROWS(AH$4:AH309))))</f>
        <v/>
      </c>
      <c r="AI309" s="38" t="str">
        <f t="array" ref="AI309">IF(ROWS(AI$4:AI309)&gt;AI$1,"",INDEX('malzeme montaj'!$C$1:$C$3329,SMALL(IF('malzeme montaj'!$B$1:$B$3329=AI$3,IF('malzeme montaj'!$C$1:$C$3329&lt;&gt;"",ROW('malzeme montaj'!$C$1:$C$3329))),ROWS(AI$4:AI309))))</f>
        <v/>
      </c>
      <c r="AJ309" s="38" t="str">
        <f t="array" ref="AJ309">IF(ROWS(AJ$4:AJ309)&gt;AJ$1,"",INDEX('malzeme montaj'!$C$1:$C$3329,SMALL(IF('malzeme montaj'!$B$1:$B$3329=AJ$3,IF('malzeme montaj'!$C$1:$C$3329&lt;&gt;"",ROW('malzeme montaj'!$C$1:$C$3329))),ROWS(AJ$4:AJ309))))</f>
        <v/>
      </c>
      <c r="AK309" s="38" t="str">
        <f t="array" ref="AK309">IF(ROWS(AK$4:AK309)&gt;AK$1,"",INDEX('malzeme montaj'!$C$1:$C$3329,SMALL(IF('malzeme montaj'!$B$1:$B$3329=AK$3,IF('malzeme montaj'!$C$1:$C$3329&lt;&gt;"",ROW('malzeme montaj'!$C$1:$C$3329))),ROWS(AK$4:AK309))))</f>
        <v/>
      </c>
      <c r="AL309" s="38" t="str">
        <f t="array" ref="AL309">IF(ROWS(AL$4:AL309)&gt;AL$1,"",INDEX('malzeme montaj'!$C$1:$C$3329,SMALL(IF('malzeme montaj'!$B$1:$B$3329=AL$3,IF('malzeme montaj'!$C$1:$C$3329&lt;&gt;"",ROW('malzeme montaj'!$C$1:$C$3329))),ROWS(AL$4:AL309))))</f>
        <v/>
      </c>
      <c r="AM309" s="38" t="str">
        <f t="array" ref="AM309">IF(ROWS(AM$4:AM309)&gt;AM$1,"",INDEX('malzeme montaj'!$C$1:$C$3329,SMALL(IF('malzeme montaj'!$B$1:$B$3329=AM$3,IF('malzeme montaj'!$C$1:$C$3329&lt;&gt;"",ROW('malzeme montaj'!$C$1:$C$3329))),ROWS(AM$4:AM309))))</f>
        <v/>
      </c>
      <c r="AN309" s="38" t="str">
        <f t="array" ref="AN309">IF(ROWS(AN$4:AN309)&gt;AN$1,"",INDEX('malzeme montaj'!$C$1:$C$3329,SMALL(IF('malzeme montaj'!$B$1:$B$3329=AN$3,IF('malzeme montaj'!$C$1:$C$3329&lt;&gt;"",ROW('malzeme montaj'!$C$1:$C$3329))),ROWS(AN$4:AN309))))</f>
        <v/>
      </c>
      <c r="AO309" s="38" t="str">
        <f t="array" ref="AO309">IF(ROWS(AO$4:AO309)&gt;AO$1,"",INDEX('malzeme montaj'!$C$1:$C$3329,SMALL(IF('malzeme montaj'!$B$1:$B$3329=AO$3,IF('malzeme montaj'!$C$1:$C$3329&lt;&gt;"",ROW('malzeme montaj'!$C$1:$C$3329))),ROWS(AO$4:AO309))))</f>
        <v/>
      </c>
      <c r="AP309" s="38" t="str">
        <f t="array" ref="AP309">IF(ROWS(AP$4:AP309)&gt;AP$1,"",INDEX('malzeme montaj'!$C$1:$C$3329,SMALL(IF('malzeme montaj'!$B$1:$B$3329=AP$3,IF('malzeme montaj'!$C$1:$C$3329&lt;&gt;"",ROW('malzeme montaj'!$C$1:$C$3329))),ROWS(AP$4:AP309))))</f>
        <v/>
      </c>
      <c r="AQ309" s="38" t="str">
        <f t="array" ref="AQ309">IF(ROWS(AQ$4:AQ309)&gt;AQ$1,"",INDEX('malzeme montaj'!$C$1:$C$3329,SMALL(IF('malzeme montaj'!$B$1:$B$3329=AQ$3,IF('malzeme montaj'!$C$1:$C$3329&lt;&gt;"",ROW('malzeme montaj'!$C$1:$C$3329))),ROWS(AQ$4:AQ309))))</f>
        <v/>
      </c>
      <c r="AR309" s="38" t="str">
        <f t="array" ref="AR309">IF(ROWS(AR$4:AR309)&gt;AR$1,"",INDEX('malzeme montaj'!$C$1:$C$3329,SMALL(IF('malzeme montaj'!$B$1:$B$3329=AR$3,IF('malzeme montaj'!$C$1:$C$3329&lt;&gt;"",ROW('malzeme montaj'!$C$1:$C$3329))),ROWS(AR$4:AR309))))</f>
        <v/>
      </c>
      <c r="AS309" s="38" t="str">
        <f t="array" ref="AS309">IF(ROWS(AS$4:AS309)&gt;AS$1,"",INDEX('malzeme montaj'!$C$1:$C$3329,SMALL(IF('malzeme montaj'!$B$1:$B$3329=AS$3,IF('malzeme montaj'!$C$1:$C$3329&lt;&gt;"",ROW('malzeme montaj'!$C$1:$C$3329))),ROWS(AS$4:AS309))))</f>
        <v/>
      </c>
      <c r="AT309" s="38" t="str">
        <f t="array" ref="AT309">IF(ROWS(AT$4:AT309)&gt;AT$1,"",INDEX('malzeme montaj'!$C$1:$C$3329,SMALL(IF('malzeme montaj'!$B$1:$B$3329=AT$3,IF('malzeme montaj'!$C$1:$C$3329&lt;&gt;"",ROW('malzeme montaj'!$C$1:$C$3329))),ROWS(AT$4:AT309))))</f>
        <v/>
      </c>
      <c r="AU309" s="38" t="str">
        <f t="array" ref="AU309">IF(ROWS(AU$4:AU309)&gt;AU$1,"",INDEX('malzeme montaj'!$C$1:$C$3329,SMALL(IF('malzeme montaj'!$B$1:$B$3329=AU$3,IF('malzeme montaj'!$C$1:$C$3329&lt;&gt;"",ROW('malzeme montaj'!$C$1:$C$3329))),ROWS(AU$4:AU309))))</f>
        <v/>
      </c>
      <c r="AV309" s="38" t="str">
        <f t="array" ref="AV309">IF(ROWS(AV$4:AV309)&gt;AV$1,"",INDEX('malzeme montaj'!$C$1:$C$3329,SMALL(IF('malzeme montaj'!$B$1:$B$3329=AV$3,IF('malzeme montaj'!$C$1:$C$3329&lt;&gt;"",ROW('malzeme montaj'!$C$1:$C$3329))),ROWS(AV$4:AV309))))</f>
        <v/>
      </c>
      <c r="AW309" s="38" t="str">
        <f t="array" ref="AW309">IF(ROWS(AW$4:AW309)&gt;AW$1,"",INDEX('malzeme montaj'!$C$1:$C$3329,SMALL(IF('malzeme montaj'!$B$1:$B$3329=AW$3,IF('malzeme montaj'!$C$1:$C$3329&lt;&gt;"",ROW('malzeme montaj'!$C$1:$C$3329))),ROWS(AW$4:AW309))))</f>
        <v/>
      </c>
      <c r="AX309" s="38" t="str">
        <f t="array" ref="AX309">IF(ROWS(AX$4:AX309)&gt;AX$1,"",INDEX('malzeme montaj'!$C$1:$C$3329,SMALL(IF('malzeme montaj'!$B$1:$B$3329=AX$3,IF('malzeme montaj'!$C$1:$C$3329&lt;&gt;"",ROW('malzeme montaj'!$C$1:$C$3329))),ROWS(AX$4:AX309))))</f>
        <v/>
      </c>
      <c r="AY309" s="38" t="str">
        <f t="array" ref="AY309">IF(ROWS(AY$4:AY309)&gt;AY$1,"",INDEX('malzeme montaj'!$C$1:$C$3329,SMALL(IF('malzeme montaj'!$B$1:$B$3329=AY$3,IF('malzeme montaj'!$C$1:$C$3329&lt;&gt;"",ROW('malzeme montaj'!$C$1:$C$3329))),ROWS(AY$4:AY309))))</f>
        <v/>
      </c>
      <c r="AZ309" s="38" t="str">
        <f t="array" ref="AZ309">IF(ROWS(AZ$4:AZ309)&gt;AZ$1,"",INDEX('malzeme montaj'!$C$1:$C$3329,SMALL(IF('malzeme montaj'!$B$1:$B$3329=AZ$3,IF('malzeme montaj'!$C$1:$C$3329&lt;&gt;"",ROW('malzeme montaj'!$C$1:$C$3329))),ROWS(AZ$4:AZ309))))</f>
        <v/>
      </c>
      <c r="BA309" s="38" t="str">
        <f t="array" ref="BA309">IF(ROWS(BA$4:BA309)&gt;BA$1,"",INDEX('malzeme montaj'!$C$1:$C$3329,SMALL(IF('malzeme montaj'!$B$1:$B$3329=BA$3,IF('malzeme montaj'!$C$1:$C$3329&lt;&gt;"",ROW('malzeme montaj'!$C$1:$C$3329))),ROWS(BA$4:BA309))))</f>
        <v/>
      </c>
      <c r="BB309" s="38" t="str">
        <f t="array" ref="BB309">IF(ROWS(BB$4:BB309)&gt;BB$1,"",INDEX('malzeme montaj'!$C$1:$C$3329,SMALL(IF('malzeme montaj'!$B$1:$B$3329=BB$3,IF('malzeme montaj'!$C$1:$C$3329&lt;&gt;"",ROW('malzeme montaj'!$C$1:$C$3329))),ROWS(BB$4:BB309))))</f>
        <v/>
      </c>
      <c r="BC309" s="38" t="str">
        <f t="array" ref="BC309">IF(ROWS(BC$4:BC309)&gt;BC$1,"",INDEX('malzeme montaj'!$C$1:$C$3329,SMALL(IF('malzeme montaj'!$B$1:$B$3329=BC$3,IF('malzeme montaj'!$C$1:$C$3329&lt;&gt;"",ROW('malzeme montaj'!$C$1:$C$3329))),ROWS(BC$4:BC309))))</f>
        <v/>
      </c>
      <c r="BD309" s="38" t="str">
        <f t="array" ref="BD309">IF(ROWS(BD$4:BD309)&gt;BD$1,"",INDEX('malzeme montaj'!$C$1:$C$3329,SMALL(IF('malzeme montaj'!$B$1:$B$3329=BD$3,IF('malzeme montaj'!$C$1:$C$3329&lt;&gt;"",ROW('malzeme montaj'!$C$1:$C$3329))),ROWS(BD$4:BD309))))</f>
        <v/>
      </c>
      <c r="BE309" s="38"/>
      <c r="BF309" s="38" t="str">
        <f t="array" ref="BF309">IF(ROWS(BF$4:BF309)&gt;BF$1,"",INDEX('malzeme montaj'!$C$1:$C$3329,SMALL(IF('malzeme montaj'!$B$1:$B$3329=BF$3,IF('malzeme montaj'!$C$1:$C$3329&lt;&gt;"",ROW('malzeme montaj'!$C$1:$C$3329))),ROWS(BF$4:BF309))))</f>
        <v/>
      </c>
      <c r="BG309" s="38" t="str">
        <f t="array" ref="BG309">IF(ROWS(BG$4:BG309)&gt;BG$1,"",INDEX('malzeme montaj'!$C$1:$C$3329,SMALL(IF('malzeme montaj'!$B$1:$B$3329=BG$3,IF('malzeme montaj'!$C$1:$C$3329&lt;&gt;"",ROW('malzeme montaj'!$C$1:$C$3329))),ROWS(BG$4:BG309))))</f>
        <v/>
      </c>
      <c r="BH309" s="38" t="str">
        <f t="array" ref="BH309">IF(ROWS(BH$4:BH309)&gt;BH$1,"",INDEX('malzeme montaj'!$C$1:$C$3329,SMALL(IF('malzeme montaj'!$B$1:$B$3329=BH$3,IF('malzeme montaj'!$C$1:$C$3329&lt;&gt;"",ROW('malzeme montaj'!$C$1:$C$3329))),ROWS(BH$4:BH309))))</f>
        <v/>
      </c>
      <c r="BI309" s="38" t="str">
        <f t="array" ref="BI309">IF(ROWS(BI$4:BI309)&gt;BI$1,"",INDEX('malzeme montaj'!$C$1:$C$3329,SMALL(IF('malzeme montaj'!$B$1:$B$3329=BI$3,IF('malzeme montaj'!$C$1:$C$3329&lt;&gt;"",ROW('malzeme montaj'!$C$1:$C$3329))),ROWS(BI$4:BI309))))</f>
        <v/>
      </c>
      <c r="BJ309" s="38" t="str">
        <f t="array" ref="BJ309">IF(ROWS(BJ$4:BJ309)&gt;BJ$1,"",INDEX('malzeme montaj'!$C$1:$C$3329,SMALL(IF('malzeme montaj'!$B$1:$B$3329=BJ$3,IF('malzeme montaj'!$C$1:$C$3329&lt;&gt;"",ROW('malzeme montaj'!$C$1:$C$3329))),ROWS(BJ$4:BJ309))))</f>
        <v/>
      </c>
      <c r="BK309" s="38" t="str">
        <f t="array" ref="BK309">IF(ROWS(BK$4:BK309)&gt;BK$1,"",INDEX('malzeme montaj'!$C$1:$C$3329,SMALL(IF('malzeme montaj'!$B$1:$B$3329=BK$3,IF('malzeme montaj'!$C$1:$C$3329&lt;&gt;"",ROW('malzeme montaj'!$C$1:$C$3329))),ROWS(BK$4:BK309))))</f>
        <v/>
      </c>
      <c r="BL309" s="38" t="str">
        <f t="array" ref="BL309">IF(ROWS(BL$4:BL309)&gt;BL$1,"",INDEX('malzeme montaj'!$C$1:$C$3329,SMALL(IF('malzeme montaj'!$B$1:$B$3329=BL$3,IF('malzeme montaj'!$C$1:$C$3329&lt;&gt;"",ROW('malzeme montaj'!$C$1:$C$3329))),ROWS(BL$4:BL309))))</f>
        <v/>
      </c>
      <c r="BM309" s="38" t="str">
        <f t="array" ref="BM309">IF(ROWS(BM$4:BM309)&gt;BM$1,"",INDEX('malzeme montaj'!$C$1:$C$3329,SMALL(IF('malzeme montaj'!$B$1:$B$3329=BM$3,IF('malzeme montaj'!$C$1:$C$3329&lt;&gt;"",ROW('malzeme montaj'!$C$1:$C$3329))),ROWS(BM$4:BM309))))</f>
        <v/>
      </c>
      <c r="BN309" s="38" t="str">
        <f t="array" ref="BN309">IF(ROWS(BN$4:BN309)&gt;BN$1,"",INDEX('malzeme montaj'!$C$1:$C$3329,SMALL(IF('malzeme montaj'!$B$1:$B$3329=BN$3,IF('malzeme montaj'!$C$1:$C$3329&lt;&gt;"",ROW('malzeme montaj'!$C$1:$C$3329))),ROWS(BN$4:BN309))))</f>
        <v/>
      </c>
      <c r="BO309" s="38" t="str">
        <f t="array" ref="BO309">IF(ROWS(BO$4:BO309)&gt;BO$1,"",INDEX('malzeme montaj'!$C$1:$C$3329,SMALL(IF('malzeme montaj'!$B$1:$B$3329=BO$3,IF('malzeme montaj'!$C$1:$C$3329&lt;&gt;"",ROW('malzeme montaj'!$C$1:$C$3329))),ROWS(BO$4:BO309))))</f>
        <v/>
      </c>
      <c r="BP309" s="38" t="str">
        <f t="array" ref="BP309">IF(ROWS(BP$4:BP309)&gt;BP$1,"",INDEX('malzeme montaj'!$C$1:$C$3329,SMALL(IF('malzeme montaj'!$B$1:$B$3329=BP$3,IF('malzeme montaj'!$C$1:$C$3329&lt;&gt;"",ROW('malzeme montaj'!$C$1:$C$3329))),ROWS(BP$4:BP309))))</f>
        <v/>
      </c>
      <c r="BQ309" s="38" t="str">
        <f t="array" ref="BQ309">IF(ROWS(BQ$4:BQ309)&gt;BQ$1,"",INDEX('malzeme montaj'!$C$1:$C$3329,SMALL(IF('malzeme montaj'!$B$1:$B$3329=BQ$3,IF('malzeme montaj'!$C$1:$C$3329&lt;&gt;"",ROW('malzeme montaj'!$C$1:$C$3329))),ROWS(BQ$4:BQ309))))</f>
        <v/>
      </c>
      <c r="BR309" s="38" t="str">
        <f t="array" ref="BR309">IF(ROWS(BR$4:BR309)&gt;BR$1,"",INDEX('malzeme montaj'!$C$1:$C$3329,SMALL(IF('malzeme montaj'!$B$1:$B$3329=BR$3,IF('malzeme montaj'!$C$1:$C$3329&lt;&gt;"",ROW('malzeme montaj'!$C$1:$C$3329))),ROWS(BR$4:BR309))))</f>
        <v/>
      </c>
      <c r="BS309" s="38" t="str">
        <f t="array" ref="BS309">IF(ROWS(BS$4:BS309)&gt;BS$1,"",INDEX('malzeme montaj'!$C$1:$C$3329,SMALL(IF('malzeme montaj'!$B$1:$B$3329=BS$3,IF('malzeme montaj'!$C$1:$C$3329&lt;&gt;"",ROW('malzeme montaj'!$C$1:$C$3329))),ROWS(BS$4:BS309))))</f>
        <v/>
      </c>
      <c r="BT309" s="38" t="str">
        <f t="array" ref="BT309">IF(ROWS(BT$4:BT309)&gt;BT$1,"",INDEX('malzeme montaj'!$C$1:$C$3329,SMALL(IF('malzeme montaj'!$B$1:$B$3329=BT$3,IF('malzeme montaj'!$C$1:$C$3329&lt;&gt;"",ROW('malzeme montaj'!$C$1:$C$3329))),ROWS(BT$4:BT309))))</f>
        <v/>
      </c>
      <c r="BU309" s="34" t="str">
        <f t="array" ref="BU309">IF(ROWS(BU$4:BU309)&gt;BU$1,"",INDEX('malzeme montaj'!$C$1:$C$3329,SMALL(IF('malzeme montaj'!$B$1:$B$3329=BU$3,IF('malzeme montaj'!$C$1:$C$3329&lt;&gt;"",ROW('malzeme montaj'!$C$1:$C$3329))),ROWS(BU$4:BU309))))</f>
        <v/>
      </c>
      <c r="BV309" s="34" t="str">
        <f t="array" ref="BV309">IF(ROWS(BV$4:BV309)&gt;BV$1,"",INDEX('malzeme montaj'!$C$1:$C$3329,SMALL(IF('malzeme montaj'!$B$1:$B$3329=BV$3,IF('malzeme montaj'!$C$1:$C$3329&lt;&gt;"",ROW('malzeme montaj'!$C$1:$C$3329))),ROWS(BV$4:BV309))))</f>
        <v/>
      </c>
      <c r="BW309" s="34" t="str">
        <f t="array" ref="BW309">IF(ROWS(BW$4:BW309)&gt;BW$1,"",INDEX('malzeme montaj'!$C$1:$C$3329,SMALL(IF('malzeme montaj'!$B$1:$B$3329=BW$3,IF('malzeme montaj'!$C$1:$C$3329&lt;&gt;"",ROW('malzeme montaj'!$C$1:$C$3329))),ROWS(BW$4:BW309))))</f>
        <v/>
      </c>
      <c r="BX309" s="34" t="str">
        <f t="array" ref="BX309">IF(ROWS(BX$4:BX309)&gt;BX$1,"",INDEX('malzeme montaj'!$C$1:$C$3329,SMALL(IF('malzeme montaj'!$B$1:$B$3329=BX$3,IF('malzeme montaj'!$C$1:$C$3329&lt;&gt;"",ROW('malzeme montaj'!$C$1:$C$3329))),ROWS(BX$4:BX309))))</f>
        <v/>
      </c>
      <c r="BY309" s="34" t="str">
        <f t="array" ref="BY309">IF(ROWS(BY$4:BY309)&gt;BY$1,"",INDEX('malzeme montaj'!$C$1:$C$3329,SMALL(IF('malzeme montaj'!$B$1:$B$3329=BY$3,IF('malzeme montaj'!$C$1:$C$3329&lt;&gt;"",ROW('malzeme montaj'!$C$1:$C$3329))),ROWS(BY$4:BY309))))</f>
        <v/>
      </c>
      <c r="BZ309" s="34" t="str">
        <f t="array" ref="BZ309">IF(ROWS(BZ$4:BZ309)&gt;BZ$1,"",INDEX('malzeme montaj'!$C$1:$C$3329,SMALL(IF('malzeme montaj'!$B$1:$B$3329=BZ$3,IF('malzeme montaj'!$C$1:$C$3329&lt;&gt;"",ROW('malzeme montaj'!$C$1:$C$3329))),ROWS(BZ$4:BZ309))))</f>
        <v/>
      </c>
      <c r="CA309" s="34" t="str">
        <f t="array" ref="CA309">IF(ROWS(CA$4:CA309)&gt;CA$1,"",INDEX('malzeme montaj'!$C$1:$C$3329,SMALL(IF('malzeme montaj'!$B$1:$B$3329=CA$3,IF('malzeme montaj'!$C$1:$C$3329&lt;&gt;"",ROW('malzeme montaj'!$C$1:$C$3329))),ROWS(CA$4:CA309))))</f>
        <v/>
      </c>
      <c r="CB309" s="34" t="str">
        <f t="array" ref="CB309">IF(ROWS(CB$4:CB309)&gt;CB$1,"",INDEX('malzeme montaj'!$C$1:$C$3329,SMALL(IF('malzeme montaj'!$B$1:$B$3329=CB$3,IF('malzeme montaj'!$C$1:$C$3329&lt;&gt;"",ROW('malzeme montaj'!$C$1:$C$3329))),ROWS(CB$4:CB309))))</f>
        <v/>
      </c>
      <c r="CC309" s="34" t="str">
        <f t="array" ref="CC309">IF(ROWS(CC$4:CC309)&gt;CC$1,"",INDEX('malzeme montaj'!$C$1:$C$3329,SMALL(IF('malzeme montaj'!$B$1:$B$3329=CC$3,IF('malzeme montaj'!$C$1:$C$3329&lt;&gt;"",ROW('malzeme montaj'!$C$1:$C$3329))),ROWS(CC$4:CC309))))</f>
        <v/>
      </c>
      <c r="CD309" s="34" t="str">
        <f t="array" ref="CD309">IF(ROWS(CD$4:CD309)&gt;CD$1,"",INDEX('malzeme montaj'!$C$1:$C$3329,SMALL(IF('malzeme montaj'!$B$1:$B$3329=CD$3,IF('malzeme montaj'!$C$1:$C$3329&lt;&gt;"",ROW('malzeme montaj'!$C$1:$C$3329))),ROWS(CD$4:CD309))))</f>
        <v/>
      </c>
      <c r="CE309" s="34" t="str">
        <f t="array" ref="CE309">IF(ROWS(CE$4:CE309)&gt;CE$1,"",INDEX('malzeme montaj'!$C$1:$C$3329,SMALL(IF('malzeme montaj'!$B$1:$B$3329=CE$3,IF('malzeme montaj'!$C$1:$C$3329&lt;&gt;"",ROW('malzeme montaj'!$C$1:$C$3329))),ROWS(CE$4:CE309))))</f>
        <v/>
      </c>
      <c r="CF309" s="34" t="str">
        <f t="array" ref="CF309">IF(ROWS(CF$4:CF309)&gt;CF$1,"",INDEX('malzeme montaj'!$C$1:$C$3329,SMALL(IF('malzeme montaj'!$B$1:$B$3329=CF$3,IF('malzeme montaj'!$C$1:$C$3329&lt;&gt;"",ROW('malzeme montaj'!$C$1:$C$3329))),ROWS(CF$4:CF309))))</f>
        <v/>
      </c>
      <c r="CG309" s="34" t="str">
        <f t="array" ref="CG309">IF(ROWS(CG$4:CG309)&gt;CG$1,"",INDEX('malzeme montaj'!$C$1:$C$3329,SMALL(IF('malzeme montaj'!$B$1:$B$3329=CG$3,IF('malzeme montaj'!$C$1:$C$3329&lt;&gt;"",ROW('malzeme montaj'!$C$1:$C$3329))),ROWS(CG$4:CG309))))</f>
        <v/>
      </c>
      <c r="CH309" s="34" t="str">
        <f t="array" ref="CH309">IF(ROWS(CH$4:CH309)&gt;CH$1,"",INDEX('malzeme montaj'!$C$1:$C$3329,SMALL(IF('malzeme montaj'!$B$1:$B$3329=CH$3,IF('malzeme montaj'!$C$1:$C$3329&lt;&gt;"",ROW('malzeme montaj'!$C$1:$C$3329))),ROWS(CH$4:CH309))))</f>
        <v/>
      </c>
      <c r="CI309" s="34" t="str">
        <f t="array" ref="CI309">IF(ROWS(CI$4:CI309)&gt;CI$1,"",INDEX('malzeme montaj'!$C$1:$C$3329,SMALL(IF('malzeme montaj'!$B$1:$B$3329=CI$3,IF('malzeme montaj'!$C$1:$C$3329&lt;&gt;"",ROW('malzeme montaj'!$C$1:$C$3329))),ROWS(CI$4:CI309))))</f>
        <v/>
      </c>
      <c r="CJ309" s="34" t="str">
        <f t="array" ref="CJ309">IF(ROWS(CJ$4:CJ309)&gt;CJ$1,"",INDEX('malzeme montaj'!$C$1:$C$3329,SMALL(IF('malzeme montaj'!$B$1:$B$3329=CJ$3,IF('malzeme montaj'!$C$1:$C$3329&lt;&gt;"",ROW('malzeme montaj'!$C$1:$C$3329))),ROWS(CJ$4:CJ309))))</f>
        <v/>
      </c>
      <c r="CK309" s="34" t="str">
        <f t="array" ref="CK309">IF(ROWS(CK$4:CK309)&gt;CK$1,"",INDEX('malzeme montaj'!$C$1:$C$3329,SMALL(IF('malzeme montaj'!$B$1:$B$3329=CK$3,IF('malzeme montaj'!$C$1:$C$3329&lt;&gt;"",ROW('malzeme montaj'!$C$1:$C$3329))),ROWS(CK$4:CK309))))</f>
        <v/>
      </c>
      <c r="CL309" s="34" t="str">
        <f t="array" ref="CL309">IF(ROWS(CL$4:CL309)&gt;CL$1,"",INDEX('malzeme montaj'!$C$1:$C$3329,SMALL(IF('malzeme montaj'!$B$1:$B$3329=CL$3,IF('malzeme montaj'!$C$1:$C$3329&lt;&gt;"",ROW('malzeme montaj'!$C$1:$C$3329))),ROWS(CL$4:CL309))))</f>
        <v/>
      </c>
      <c r="CM309" s="34" t="str">
        <f t="array" ref="CM309">IF(ROWS(CM$4:CM309)&gt;CM$1,"",INDEX('malzeme montaj'!$C$1:$C$3329,SMALL(IF('malzeme montaj'!$B$1:$B$3329=CM$3,IF('malzeme montaj'!$C$1:$C$3329&lt;&gt;"",ROW('malzeme montaj'!$C$1:$C$3329))),ROWS(CM$4:CM309))))</f>
        <v/>
      </c>
      <c r="CN309" s="34" t="str">
        <f t="array" ref="CN309">IF(ROWS(CN$4:CN309)&gt;CN$1,"",INDEX('malzeme montaj'!$C$1:$C$3329,SMALL(IF('malzeme montaj'!$B$1:$B$3329=CN$3,IF('malzeme montaj'!$C$1:$C$3329&lt;&gt;"",ROW('malzeme montaj'!$C$1:$C$3329))),ROWS(CN$4:CN309))))</f>
        <v/>
      </c>
      <c r="CO309" s="34" t="str">
        <f t="array" ref="CO309">IF(ROWS(CO$4:CO309)&gt;CO$1,"",INDEX('malzeme montaj'!$C$1:$C$3329,SMALL(IF('malzeme montaj'!$B$1:$B$3329=CO$3,IF('malzeme montaj'!$C$1:$C$3329&lt;&gt;"",ROW('malzeme montaj'!$C$1:$C$3329))),ROWS(CO$4:CO309))))</f>
        <v/>
      </c>
      <c r="CP309" s="34" t="str">
        <f t="array" ref="CP309">IF(ROWS(CP$4:CP309)&gt;CP$1,"",INDEX('malzeme montaj'!$C$1:$C$3329,SMALL(IF('malzeme montaj'!$B$1:$B$3329=CP$3,IF('malzeme montaj'!$C$1:$C$3329&lt;&gt;"",ROW('malzeme montaj'!$C$1:$C$3329))),ROWS(CP$4:CP309))))</f>
        <v/>
      </c>
      <c r="CQ309" s="34" t="str">
        <f t="array" ref="CQ309">IF(ROWS(CQ$4:CQ309)&gt;CQ$1,"",INDEX('malzeme montaj'!$C$1:$C$3329,SMALL(IF('malzeme montaj'!$B$1:$B$3329=CQ$3,IF('malzeme montaj'!$C$1:$C$3329&lt;&gt;"",ROW('malzeme montaj'!$C$1:$C$3329))),ROWS(CQ$4:CQ309))))</f>
        <v/>
      </c>
      <c r="CR309" s="34" t="str">
        <f t="array" ref="CR309">IF(ROWS(CR$4:CR309)&gt;CR$1,"",INDEX('malzeme montaj'!$C$1:$C$3329,SMALL(IF('malzeme montaj'!$B$1:$B$3329=CR$3,IF('malzeme montaj'!$C$1:$C$3329&lt;&gt;"",ROW('malzeme montaj'!$C$1:$C$3329))),ROWS(CR$4:CR309))))</f>
        <v/>
      </c>
      <c r="CS309" s="34" t="str">
        <f t="array" ref="CS309">IF(ROWS(CS$4:CS309)&gt;CS$1,"",INDEX('malzeme montaj'!$C$1:$C$3329,SMALL(IF('malzeme montaj'!$B$1:$B$3329=CS$3,IF('malzeme montaj'!$C$1:$C$3329&lt;&gt;"",ROW('malzeme montaj'!$C$1:$C$3329))),ROWS(CS$4:CS309))))</f>
        <v/>
      </c>
      <c r="CT309" s="34" t="str">
        <f t="array" ref="CT309">IF(ROWS(CT$4:CT309)&gt;CT$1,"",INDEX('malzeme montaj'!$C$1:$C$3329,SMALL(IF('malzeme montaj'!$B$1:$B$3329=CT$3,IF('malzeme montaj'!$C$1:$C$3329&lt;&gt;"",ROW('malzeme montaj'!$C$1:$C$3329))),ROWS(CT$4:CT309))))</f>
        <v/>
      </c>
      <c r="CU309" s="34" t="str">
        <f t="array" ref="CU309">IF(ROWS(CU$4:CU309)&gt;CU$1,"",INDEX('malzeme montaj'!$C$1:$C$3329,SMALL(IF('malzeme montaj'!$B$1:$B$3329=CU$3,IF('malzeme montaj'!$C$1:$C$3329&lt;&gt;"",ROW('malzeme montaj'!$C$1:$C$3329))),ROWS(CU$4:CU309))))</f>
        <v/>
      </c>
      <c r="CV309" s="34" t="str">
        <f t="array" ref="CV309">IF(ROWS(CV$4:CV309)&gt;CV$1,"",INDEX('malzeme montaj'!$C$1:$C$3329,SMALL(IF('malzeme montaj'!$B$1:$B$3329=CV$3,IF('malzeme montaj'!$C$1:$C$3329&lt;&gt;"",ROW('malzeme montaj'!$C$1:$C$3329))),ROWS(CV$4:CV309))))</f>
        <v/>
      </c>
      <c r="CW309" s="34" t="str">
        <f t="array" ref="CW309">IF(ROWS(CW$4:CW309)&gt;CW$1,"",INDEX('malzeme montaj'!$C$1:$C$3329,SMALL(IF('malzeme montaj'!$B$1:$B$3329=CW$3,IF('malzeme montaj'!$C$1:$C$3329&lt;&gt;"",ROW('malzeme montaj'!$C$1:$C$3329))),ROWS(CW$4:CW309))))</f>
        <v/>
      </c>
      <c r="CX309" s="34" t="str">
        <f t="array" ref="CX309">IF(ROWS(CX$4:CX309)&gt;CX$1,"",INDEX('malzeme montaj'!$C$1:$C$3329,SMALL(IF('malzeme montaj'!$B$1:$B$3329=CX$3,IF('malzeme montaj'!$C$1:$C$3329&lt;&gt;"",ROW('malzeme montaj'!$C$1:$C$3329))),ROWS(CX$4:CX309))))</f>
        <v/>
      </c>
      <c r="CY309" s="34" t="str">
        <f t="array" ref="CY309">IF(ROWS(CY$4:CY309)&gt;CY$1,"",INDEX('malzeme montaj'!$C$1:$C$3329,SMALL(IF('malzeme montaj'!$B$1:$B$3329=CY$3,IF('malzeme montaj'!$C$1:$C$3329&lt;&gt;"",ROW('malzeme montaj'!$C$1:$C$3329))),ROWS(CY$4:CY309))))</f>
        <v/>
      </c>
      <c r="CZ309" s="34" t="str">
        <f t="array" ref="CZ309">IF(ROWS(CZ$4:CZ309)&gt;CZ$1,"",INDEX('malzeme montaj'!$C$1:$C$3329,SMALL(IF('malzeme montaj'!$B$1:$B$3329=CZ$3,IF('malzeme montaj'!$C$1:$C$3329&lt;&gt;"",ROW('malzeme montaj'!$C$1:$C$3329))),ROWS(CZ$4:CZ309))))</f>
        <v/>
      </c>
      <c r="DA309" s="34" t="str">
        <f t="array" ref="DA309">IF(ROWS(DA$4:DA309)&gt;DA$1,"",INDEX('malzeme montaj'!$C$1:$C$3329,SMALL(IF('malzeme montaj'!$B$1:$B$3329=DA$3,IF('malzeme montaj'!$C$1:$C$3329&lt;&gt;"",ROW('malzeme montaj'!$C$1:$C$3329))),ROWS(DA$4:DA309))))</f>
        <v/>
      </c>
      <c r="DB309" s="34" t="str">
        <f t="array" ref="DB309">IF(ROWS(DB$4:DB309)&gt;DB$1,"",INDEX('malzeme montaj'!$C$1:$C$3329,SMALL(IF('malzeme montaj'!$B$1:$B$3329=DB$3,IF('malzeme montaj'!$C$1:$C$3329&lt;&gt;"",ROW('malzeme montaj'!$C$1:$C$3329))),ROWS(DB$4:DB309))))</f>
        <v/>
      </c>
      <c r="DC309" s="34" t="str">
        <f t="array" ref="DC309">IF(ROWS(DC$4:DC309)&gt;DC$1,"",INDEX('malzeme montaj'!$C$1:$C$3329,SMALL(IF('malzeme montaj'!$B$1:$B$3329=DC$3,IF('malzeme montaj'!$C$1:$C$3329&lt;&gt;"",ROW('malzeme montaj'!$C$1:$C$3329))),ROWS(DC$4:DC309))))</f>
        <v/>
      </c>
      <c r="DD309" s="34" t="str">
        <f t="array" ref="DD309">IF(ROWS(DD$4:DD309)&gt;DD$1,"",INDEX('malzeme montaj'!$C$1:$C$3329,SMALL(IF('malzeme montaj'!$B$1:$B$3329=DD$3,IF('malzeme montaj'!$C$1:$C$3329&lt;&gt;"",ROW('malzeme montaj'!$C$1:$C$3329))),ROWS(DD$4:DD309))))</f>
        <v/>
      </c>
      <c r="DE309" s="34" t="str">
        <f t="array" ref="DE309">IF(ROWS(DE$4:DE309)&gt;DE$1,"",INDEX('malzeme montaj'!$C$1:$C$3329,SMALL(IF('malzeme montaj'!$B$1:$B$3329=DE$3,IF('malzeme montaj'!$C$1:$C$3329&lt;&gt;"",ROW('malzeme montaj'!$C$1:$C$3329))),ROWS(DE$4:DE309))))</f>
        <v/>
      </c>
      <c r="DF309" s="34" t="str">
        <f t="array" ref="DF309">IF(ROWS(DF$4:DF309)&gt;DF$1,"",INDEX('malzeme montaj'!$C$1:$C$3329,SMALL(IF('malzeme montaj'!$B$1:$B$3329=DF$3,IF('malzeme montaj'!$C$1:$C$3329&lt;&gt;"",ROW('malzeme montaj'!$C$1:$C$3329))),ROWS(DF$4:DF309))))</f>
        <v/>
      </c>
      <c r="DG309" s="34" t="str">
        <f t="array" ref="DG309">IF(ROWS(DG$4:DG309)&gt;DG$1,"",INDEX('malzeme montaj'!$C$1:$C$3329,SMALL(IF('malzeme montaj'!$B$1:$B$3329=DG$3,IF('malzeme montaj'!$C$1:$C$3329&lt;&gt;"",ROW('malzeme montaj'!$C$1:$C$3329))),ROWS(DG$4:DG309))))</f>
        <v/>
      </c>
      <c r="DH309" s="34" t="str">
        <f t="array" ref="DH309">IF(ROWS(DH$4:DH309)&gt;DH$1,"",INDEX('malzeme montaj'!$C$1:$C$3329,SMALL(IF('malzeme montaj'!$B$1:$B$3329=DH$3,IF('malzeme montaj'!$C$1:$C$3329&lt;&gt;"",ROW('malzeme montaj'!$C$1:$C$3329))),ROWS(DH$4:DH309))))</f>
        <v/>
      </c>
      <c r="DI309" s="34" t="str">
        <f t="array" ref="DI309">IF(ROWS(DI$4:DI309)&gt;DI$1,"",INDEX('malzeme montaj'!$C$1:$C$3329,SMALL(IF('malzeme montaj'!$B$1:$B$3329=DI$3,IF('malzeme montaj'!$C$1:$C$3329&lt;&gt;"",ROW('malzeme montaj'!$C$1:$C$3329))),ROWS(DI$4:DI309))))</f>
        <v/>
      </c>
      <c r="DJ309" s="34" t="str">
        <f t="array" ref="DJ309">IF(ROWS(DJ$4:DJ309)&gt;DJ$1,"",INDEX('malzeme montaj'!$C$1:$C$3329,SMALL(IF('malzeme montaj'!$B$1:$B$3329=DJ$3,IF('malzeme montaj'!$C$1:$C$3329&lt;&gt;"",ROW('malzeme montaj'!$C$1:$C$3329))),ROWS(DJ$4:DJ309))))</f>
        <v/>
      </c>
      <c r="DK309" s="34" t="str">
        <f t="array" ref="DK309">IF(ROWS(DK$4:DK309)&gt;DK$1,"",INDEX('malzeme montaj'!$C$1:$C$3329,SMALL(IF('malzeme montaj'!$B$1:$B$3329=DK$3,IF('malzeme montaj'!$C$1:$C$3329&lt;&gt;"",ROW('malzeme montaj'!$C$1:$C$3329))),ROWS(DK$4:DK309))))</f>
        <v/>
      </c>
      <c r="DL309" s="34" t="str">
        <f t="array" ref="DL309">IF(ROWS(DL$4:DL309)&gt;DL$1,"",INDEX('malzeme montaj'!$C$1:$C$3329,SMALL(IF('malzeme montaj'!$B$1:$B$3329=DL$3,IF('malzeme montaj'!$C$1:$C$3329&lt;&gt;"",ROW('malzeme montaj'!$C$1:$C$3329))),ROWS(DL$4:DL309))))</f>
        <v/>
      </c>
      <c r="DQ309" s="34" t="str">
        <f t="array" ref="DQ309">IF(ROWS(DQ$4:DQ309)&gt;DQ$1,"",INDEX('malzeme montaj'!$C$1:$C$3329,SMALL(IF('malzeme montaj'!$B$1:$B$3329=DQ$3,IF('malzeme montaj'!$C$1:$C$3329&lt;&gt;"",ROW('malzeme montaj'!$C$1:$C$3329))),ROWS(DQ$4:DQ309))))</f>
        <v/>
      </c>
      <c r="DR309" s="34" t="str">
        <f t="array" ref="DR309">IF(ROWS(DR$4:DR309)&gt;DR$1,"",INDEX('malzeme montaj'!$C$1:$C$3329,SMALL(IF('malzeme montaj'!$B$1:$B$3329=DR$3,IF('malzeme montaj'!$C$1:$C$3329&lt;&gt;"",ROW('malzeme montaj'!$C$1:$C$3329))),ROWS(DR$4:DR309))))</f>
        <v/>
      </c>
      <c r="DS309" s="34" t="str">
        <f t="array" ref="DS309">IF(ROWS(DS$4:DS309)&gt;DS$1,"",INDEX('malzeme montaj'!$C$1:$C$3329,SMALL(IF('malzeme montaj'!$B$1:$B$3329=DS$3,IF('malzeme montaj'!$C$1:$C$3329&lt;&gt;"",ROW('malzeme montaj'!$C$1:$C$3329))),ROWS(DS$4:DS309))))</f>
        <v/>
      </c>
      <c r="DT309" s="34" t="str">
        <f t="array" ref="DT309">IF(ROWS(DT$4:DT309)&gt;DT$1,"",INDEX('malzeme montaj'!$C$1:$C$3329,SMALL(IF('malzeme montaj'!$B$1:$B$3329=DT$3,IF('malzeme montaj'!$C$1:$C$3329&lt;&gt;"",ROW('malzeme montaj'!$C$1:$C$3329))),ROWS(DT$4:DT309))))</f>
        <v/>
      </c>
      <c r="DU309" s="34" t="str">
        <f t="array" ref="DU309">IF(ROWS(DU$4:DU309)&gt;DU$1,"",INDEX('malzeme montaj'!$C$1:$C$3329,SMALL(IF('malzeme montaj'!$B$1:$B$3329=DU$3,IF('malzeme montaj'!$C$1:$C$3329&lt;&gt;"",ROW('malzeme montaj'!$C$1:$C$3329))),ROWS(DU$4:DU309))))</f>
        <v/>
      </c>
      <c r="DV309" s="34" t="str">
        <f t="array" ref="DV309">IF(ROWS(DV$4:DV309)&gt;DV$1,"",INDEX('malzeme montaj'!$C$1:$C$3329,SMALL(IF('malzeme montaj'!$B$1:$B$3329=DV$3,IF('malzeme montaj'!$C$1:$C$3329&lt;&gt;"",ROW('malzeme montaj'!$C$1:$C$3329))),ROWS(DV$4:DV309))))</f>
        <v/>
      </c>
      <c r="DW309" s="34" t="str">
        <f t="array" ref="DW309">IF(ROWS(DW$4:DW309)&gt;DW$1,"",INDEX('malzeme montaj'!$C$1:$C$3329,SMALL(IF('malzeme montaj'!$B$1:$B$3329=DW$3,IF('malzeme montaj'!$C$1:$C$3329&lt;&gt;"",ROW('malzeme montaj'!$C$1:$C$3329))),ROWS(DW$4:DW309))))</f>
        <v/>
      </c>
      <c r="DX309" s="34" t="str">
        <f t="array" ref="DX309">IF(ROWS(DX$4:DX309)&gt;DX$1,"",INDEX('malzeme montaj'!$C$1:$C$3329,SMALL(IF('malzeme montaj'!$B$1:$B$3329=DX$3,IF('malzeme montaj'!$C$1:$C$3329&lt;&gt;"",ROW('malzeme montaj'!$C$1:$C$3329))),ROWS(DX$4:DX309))))</f>
        <v/>
      </c>
      <c r="DY309" s="34" t="str">
        <f t="array" ref="DY309">IF(ROWS(DY$4:DY309)&gt;DY$1,"",INDEX('malzeme montaj'!$C$1:$C$3329,SMALL(IF('malzeme montaj'!$B$1:$B$3329=DY$3,IF('malzeme montaj'!$C$1:$C$3329&lt;&gt;"",ROW('malzeme montaj'!$C$1:$C$3329))),ROWS(DY$4:DY309))))</f>
        <v/>
      </c>
      <c r="DZ309" s="34" t="str">
        <f t="array" ref="DZ309">IF(ROWS(DZ$4:DZ309)&gt;DZ$1,"",INDEX('malzeme montaj'!$C$1:$C$3329,SMALL(IF('malzeme montaj'!$B$1:$B$3329=DZ$3,IF('malzeme montaj'!$C$1:$C$3329&lt;&gt;"",ROW('malzeme montaj'!$C$1:$C$3329))),ROWS(DZ$4:DZ309))))</f>
        <v/>
      </c>
      <c r="EA309" s="34" t="str">
        <f t="array" ref="EA309">IF(ROWS(EA$4:EA309)&gt;EA$1,"",INDEX('malzeme montaj'!$C$1:$C$3329,SMALL(IF('malzeme montaj'!$B$1:$B$3329=EA$3,IF('malzeme montaj'!$C$1:$C$3329&lt;&gt;"",ROW('malzeme montaj'!$C$1:$C$3329))),ROWS(EA$4:EA309))))</f>
        <v/>
      </c>
      <c r="EB309" s="34" t="str">
        <f t="array" ref="EB309">IF(ROWS(EB$4:EB309)&gt;EB$1,"",INDEX('malzeme montaj'!$C$1:$C$3329,SMALL(IF('malzeme montaj'!$B$1:$B$3329=EB$3,IF('malzeme montaj'!$C$1:$C$3329&lt;&gt;"",ROW('malzeme montaj'!$C$1:$C$3329))),ROWS(EB$4:EB309))))</f>
        <v/>
      </c>
      <c r="EC309" s="34" t="str">
        <f t="array" ref="EC309">IF(ROWS(EC$4:EC309)&gt;EC$1,"",INDEX('malzeme montaj'!$C$1:$C$3329,SMALL(IF('malzeme montaj'!$B$1:$B$3329=EC$3,IF('malzeme montaj'!$C$1:$C$3329&lt;&gt;"",ROW('malzeme montaj'!$C$1:$C$3329))),ROWS(EC$4:EC309))))</f>
        <v/>
      </c>
      <c r="ED309" s="34" t="str">
        <f t="array" ref="ED309">IF(ROWS(ED$4:ED309)&gt;ED$1,"",INDEX('malzeme montaj'!$C$1:$C$3329,SMALL(IF('malzeme montaj'!$B$1:$B$3329=ED$3,IF('malzeme montaj'!$C$1:$C$3329&lt;&gt;"",ROW('malzeme montaj'!$C$1:$C$3329))),ROWS(ED$4:ED309))))</f>
        <v/>
      </c>
      <c r="EE309" s="34" t="str">
        <f t="array" ref="EE309">IF(ROWS(EE$4:EE309)&gt;EE$1,"",INDEX('malzeme montaj'!$C$1:$C$3329,SMALL(IF('malzeme montaj'!$B$1:$B$3329=EE$3,IF('malzeme montaj'!$C$1:$C$3329&lt;&gt;"",ROW('malzeme montaj'!$C$1:$C$3329))),ROWS(EE$4:EE309))))</f>
        <v/>
      </c>
      <c r="EF309" s="34" t="str">
        <f t="array" ref="EF309">IF(ROWS(EF$4:EF309)&gt;EF$1,"",INDEX('malzeme montaj'!$C$1:$C$3329,SMALL(IF('malzeme montaj'!$B$1:$B$3329=EF$3,IF('malzeme montaj'!$C$1:$C$3329&lt;&gt;"",ROW('malzeme montaj'!$C$1:$C$3329))),ROWS(EF$4:EF309))))</f>
        <v/>
      </c>
      <c r="EG309" s="34" t="str">
        <f t="array" ref="EG309">IF(ROWS(EG$4:EG309)&gt;EG$1,"",INDEX('malzeme montaj'!$C$1:$C$3329,SMALL(IF('malzeme montaj'!$B$1:$B$3329=EG$3,IF('malzeme montaj'!$C$1:$C$3329&lt;&gt;"",ROW('malzeme montaj'!$C$1:$C$3329))),ROWS(EG$4:EG309))))</f>
        <v/>
      </c>
      <c r="EH309" s="34" t="str">
        <f t="array" ref="EH309">IF(ROWS(EH$4:EH309)&gt;EH$1,"",INDEX('malzeme montaj'!$C$1:$C$3329,SMALL(IF('malzeme montaj'!$B$1:$B$3329=EH$3,IF('malzeme montaj'!$C$1:$C$3329&lt;&gt;"",ROW('malzeme montaj'!$C$1:$C$3329))),ROWS(EH$4:EH309))))</f>
        <v/>
      </c>
      <c r="EI309" s="34" t="str">
        <f t="array" ref="EI309">IF(ROWS(EI$4:EI309)&gt;EI$1,"",INDEX('malzeme montaj'!$C$1:$C$3329,SMALL(IF('malzeme montaj'!$B$1:$B$3329=EI$3,IF('malzeme montaj'!$C$1:$C$3329&lt;&gt;"",ROW('malzeme montaj'!$C$1:$C$3329))),ROWS(EI$4:EI309))))</f>
        <v/>
      </c>
      <c r="EJ309" s="34" t="str">
        <f t="array" ref="EJ309">IF(ROWS(EJ$4:EJ309)&gt;EJ$1,"",INDEX('malzeme montaj'!$C$1:$C$3329,SMALL(IF('malzeme montaj'!$B$1:$B$3329=EJ$3,IF('malzeme montaj'!$C$1:$C$3329&lt;&gt;"",ROW('malzeme montaj'!$C$1:$C$3329))),ROWS(EJ$4:EJ309))))</f>
        <v/>
      </c>
      <c r="EK309" s="34" t="str">
        <f t="array" ref="EK309">IF(ROWS(EK$4:EK309)&gt;EK$1,"",INDEX('malzeme montaj'!$C$1:$C$3329,SMALL(IF('malzeme montaj'!$B$1:$B$3329=EK$3,IF('malzeme montaj'!$C$1:$C$3329&lt;&gt;"",ROW('malzeme montaj'!$C$1:$C$3329))),ROWS(EK$4:EK309))))</f>
        <v/>
      </c>
      <c r="EL309" s="34" t="str">
        <f t="array" ref="EL309">IF(ROWS(EL$4:EL309)&gt;EL$1,"",INDEX('malzeme montaj'!$C$1:$C$3329,SMALL(IF('malzeme montaj'!$B$1:$B$3329=EL$3,IF('malzeme montaj'!$C$1:$C$3329&lt;&gt;"",ROW('malzeme montaj'!$C$1:$C$3329))),ROWS(EL$4:EL309))))</f>
        <v/>
      </c>
      <c r="EM309" s="34" t="str">
        <f t="array" ref="EM309">IF(ROWS(EM$4:EM309)&gt;EM$1,"",INDEX('malzeme montaj'!$C$1:$C$3329,SMALL(IF('malzeme montaj'!$B$1:$B$3329=EM$3,IF('malzeme montaj'!$C$1:$C$3329&lt;&gt;"",ROW('malzeme montaj'!$C$1:$C$3329))),ROWS(EM$4:EM309))))</f>
        <v/>
      </c>
      <c r="EN309" s="34" t="str">
        <f t="array" ref="EN309">IF(ROWS(EN$4:EN309)&gt;EN$1,"",INDEX('malzeme montaj'!$C$1:$C$3329,SMALL(IF('malzeme montaj'!$B$1:$B$3329=EN$3,IF('malzeme montaj'!$C$1:$C$3329&lt;&gt;"",ROW('malzeme montaj'!$C$1:$C$3329))),ROWS(EN$4:EN309))))</f>
        <v/>
      </c>
      <c r="EO309" s="34" t="str">
        <f t="array" ref="EO309">IF(ROWS(EO$4:EO309)&gt;EO$1,"",INDEX('malzeme montaj'!$C$1:$C$3329,SMALL(IF('malzeme montaj'!$B$1:$B$3329=EO$3,IF('malzeme montaj'!$C$1:$C$3329&lt;&gt;"",ROW('malzeme montaj'!$C$1:$C$3329))),ROWS(EO$4:EO309))))</f>
        <v/>
      </c>
      <c r="EP309" s="34" t="str">
        <f t="array" ref="EP309">IF(ROWS(EP$4:EP309)&gt;EP$1,"",INDEX('malzeme montaj'!$C$1:$C$3329,SMALL(IF('malzeme montaj'!$B$1:$B$3329=EP$3,IF('malzeme montaj'!$C$1:$C$3329&lt;&gt;"",ROW('malzeme montaj'!$C$1:$C$3329))),ROWS(EP$4:EP309))))</f>
        <v/>
      </c>
      <c r="EQ309" s="34" t="str">
        <f t="array" ref="EQ309">IF(ROWS(EQ$4:EQ309)&gt;EQ$1,"",INDEX('malzeme montaj'!$C$1:$C$3329,SMALL(IF('malzeme montaj'!$B$1:$B$3329=EQ$3,IF('malzeme montaj'!$C$1:$C$3329&lt;&gt;"",ROW('malzeme montaj'!$C$1:$C$3329))),ROWS(EQ$4:EQ309))))</f>
        <v/>
      </c>
      <c r="ER309" s="34" t="str">
        <f t="array" ref="ER309">IF(ROWS(ER$4:ER309)&gt;ER$1,"",INDEX('malzeme montaj'!$C$1:$C$3329,SMALL(IF('malzeme montaj'!$B$1:$B$3329=ER$3,IF('malzeme montaj'!$C$1:$C$3329&lt;&gt;"",ROW('malzeme montaj'!$C$1:$C$3329))),ROWS(ER$4:ER309))))</f>
        <v/>
      </c>
      <c r="ES309" s="34" t="str">
        <f t="array" ref="ES309">IF(ROWS(ES$4:ES309)&gt;ES$1,"",INDEX('malzeme montaj'!$C$1:$C$3329,SMALL(IF('malzeme montaj'!$B$1:$B$3329=ES$3,IF('malzeme montaj'!$C$1:$C$3329&lt;&gt;"",ROW('malzeme montaj'!$C$1:$C$3329))),ROWS(ES$4:ES309))))</f>
        <v/>
      </c>
      <c r="ET309" s="34" t="str">
        <f t="array" ref="ET309">IF(ROWS(ET$4:ET309)&gt;ET$1,"",INDEX('malzeme montaj'!$C$1:$C$3329,SMALL(IF('malzeme montaj'!$B$1:$B$3329=ET$3,IF('malzeme montaj'!$C$1:$C$3329&lt;&gt;"",ROW('malzeme montaj'!$C$1:$C$3329))),ROWS(ET$4:ET309))))</f>
        <v/>
      </c>
      <c r="EU309" s="34" t="str">
        <f t="array" ref="EU309">IF(ROWS(EU$4:EU309)&gt;EU$1,"",INDEX('malzeme montaj'!$C$1:$C$3329,SMALL(IF('malzeme montaj'!$B$1:$B$3329=EU$3,IF('malzeme montaj'!$C$1:$C$3329&lt;&gt;"",ROW('malzeme montaj'!$C$1:$C$3329))),ROWS(EU$4:EU309))))</f>
        <v/>
      </c>
      <c r="EV309" s="34" t="str">
        <f t="array" ref="EV309">IF(ROWS(EV$4:EV309)&gt;EV$1,"",INDEX('malzeme montaj'!$C$1:$C$3329,SMALL(IF('malzeme montaj'!$B$1:$B$3329=EV$3,IF('malzeme montaj'!$C$1:$C$3329&lt;&gt;"",ROW('malzeme montaj'!$C$1:$C$3329))),ROWS(EV$4:EV309))))</f>
        <v/>
      </c>
      <c r="EW309" s="34" t="str">
        <f t="array" ref="EW309">IF(ROWS(EW$4:EW309)&gt;EW$1,"",INDEX('malzeme montaj'!$C$1:$C$3329,SMALL(IF('malzeme montaj'!$B$1:$B$3329=EW$3,IF('malzeme montaj'!$C$1:$C$3329&lt;&gt;"",ROW('malzeme montaj'!$C$1:$C$3329))),ROWS(EW$4:EW309))))</f>
        <v/>
      </c>
    </row>
    <row r="310" spans="4:153">
      <c r="D310" s="38" t="str">
        <f t="array" ref="D310">IF(ROWS(D$4:D310)&gt;D$1,"",INDEX('malzeme montaj'!$C$1:$C$3329,SMALL(IF('malzeme montaj'!$B$1:$B$3329=D$3,IF('malzeme montaj'!$C$1:$C$3329&lt;&gt;"",ROW('malzeme montaj'!$C$1:$C$3329))),ROWS(D$4:D310))))</f>
        <v/>
      </c>
      <c r="E310" s="38" t="str">
        <f t="array" ref="E310">IF(ROWS(E$4:E310)&gt;E$1,"",INDEX('malzeme montaj'!$C$1:$C$3329,SMALL(IF('malzeme montaj'!$B$1:$B$3329=E$3,IF('malzeme montaj'!$C$1:$C$3329&lt;&gt;"",ROW('malzeme montaj'!$C$1:$C$3329))),ROWS(E$4:E310))))</f>
        <v/>
      </c>
      <c r="F310" s="38" t="str">
        <f t="array" ref="F310">IF(ROWS(F$4:F310)&gt;F$1,"",INDEX('malzeme montaj'!$C$1:$C$3329,SMALL(IF('malzeme montaj'!$B$1:$B$3329=F$3,IF('malzeme montaj'!$C$1:$C$3329&lt;&gt;"",ROW('malzeme montaj'!$C$1:$C$3329))),ROWS(F$4:F310))))</f>
        <v/>
      </c>
      <c r="G310" s="38" t="str">
        <f t="array" ref="G310">IF(ROWS(G$4:G310)&gt;G$1,"",INDEX('malzeme montaj'!$C$1:$C$3329,SMALL(IF('malzeme montaj'!$B$1:$B$3329=G$3,IF('malzeme montaj'!$C$1:$C$3329&lt;&gt;"",ROW('malzeme montaj'!$C$1:$C$3329))),ROWS(G$4:G310))))</f>
        <v/>
      </c>
      <c r="H310" s="38" t="str">
        <f t="array" ref="H310">IF(ROWS(H$4:H310)&gt;H$1,"",INDEX('malzeme montaj'!$C$1:$C$3329,SMALL(IF('malzeme montaj'!$B$1:$B$3329=H$3,IF('malzeme montaj'!$C$1:$C$3329&lt;&gt;"",ROW('malzeme montaj'!$C$1:$C$3329))),ROWS(H$4:H310))))</f>
        <v/>
      </c>
      <c r="I310" s="38" t="str">
        <f t="array" ref="I310">IF(ROWS(I$4:I310)&gt;I$1,"",INDEX('malzeme montaj'!$C$1:$C$3329,SMALL(IF('malzeme montaj'!$B$1:$B$3329=I$3,IF('malzeme montaj'!$C$1:$C$3329&lt;&gt;"",ROW('malzeme montaj'!$C$1:$C$3329))),ROWS(I$4:I310))))</f>
        <v/>
      </c>
      <c r="J310" s="38" t="str">
        <f t="array" ref="J310">IF(ROWS(J$4:J310)&gt;J$1,"",INDEX('malzeme montaj'!$C$1:$C$3329,SMALL(IF('malzeme montaj'!$B$1:$B$3329=J$3,IF('malzeme montaj'!$C$1:$C$3329&lt;&gt;"",ROW('malzeme montaj'!$C$1:$C$3329))),ROWS(J$4:J310))))</f>
        <v/>
      </c>
      <c r="K310" s="38" t="str">
        <f t="array" ref="K310">IF(ROWS(K$4:K310)&gt;K$1,"",INDEX('malzeme montaj'!$C$1:$C$3329,SMALL(IF('malzeme montaj'!$B$1:$B$3329=K$3,IF('malzeme montaj'!$C$1:$C$3329&lt;&gt;"",ROW('malzeme montaj'!$C$1:$C$3329))),ROWS(K$4:K310))))</f>
        <v/>
      </c>
      <c r="L310" s="38" t="str">
        <f t="array" ref="L310">IF(ROWS(L$4:L310)&gt;L$1,"",INDEX('malzeme montaj'!$C$1:$C$3329,SMALL(IF('malzeme montaj'!$B$1:$B$3329=L$3,IF('malzeme montaj'!$C$1:$C$3329&lt;&gt;"",ROW('malzeme montaj'!$C$1:$C$3329))),ROWS(L$4:L310))))</f>
        <v/>
      </c>
      <c r="M310" s="38" t="str">
        <f t="array" ref="M310">IF(ROWS(M$4:M310)&gt;M$1,"",INDEX('malzeme montaj'!$C$1:$C$3329,SMALL(IF('malzeme montaj'!$B$1:$B$3329=M$3,IF('malzeme montaj'!$C$1:$C$3329&lt;&gt;"",ROW('malzeme montaj'!$C$1:$C$3329))),ROWS(M$4:M310))))</f>
        <v/>
      </c>
      <c r="N310" s="38" t="str">
        <f t="array" ref="N310">IF(ROWS(N$4:N310)&gt;N$1,"",INDEX('malzeme montaj'!$C$1:$C$3329,SMALL(IF('malzeme montaj'!$B$1:$B$3329=N$3,IF('malzeme montaj'!$C$1:$C$3329&lt;&gt;"",ROW('malzeme montaj'!$C$1:$C$3329))),ROWS(N$4:N310))))</f>
        <v/>
      </c>
      <c r="O310" s="38" t="str">
        <f t="array" ref="O310">IF(ROWS(O$4:O310)&gt;O$1,"",INDEX('malzeme montaj'!$C$1:$C$3329,SMALL(IF('malzeme montaj'!$B$1:$B$3329=O$3,IF('malzeme montaj'!$C$1:$C$3329&lt;&gt;"",ROW('malzeme montaj'!$C$1:$C$3329))),ROWS(O$4:O310))))</f>
        <v/>
      </c>
      <c r="P310" s="38" t="str">
        <f t="array" ref="P310">IF(ROWS(P$4:P310)&gt;P$1,"",INDEX('malzeme montaj'!$C$1:$C$3329,SMALL(IF('malzeme montaj'!$B$1:$B$3329=P$3,IF('malzeme montaj'!$C$1:$C$3329&lt;&gt;"",ROW('malzeme montaj'!$C$1:$C$3329))),ROWS(P$4:P310))))</f>
        <v/>
      </c>
      <c r="Q310" s="38" t="str">
        <f t="array" ref="Q310">IF(ROWS(Q$4:Q310)&gt;Q$1,"",INDEX('malzeme montaj'!$C$1:$C$3329,SMALL(IF('malzeme montaj'!$B$1:$B$3329=Q$3,IF('malzeme montaj'!$C$1:$C$3329&lt;&gt;"",ROW('malzeme montaj'!$C$1:$C$3329))),ROWS(Q$4:Q310))))</f>
        <v/>
      </c>
      <c r="R310" s="38" t="str">
        <f t="array" ref="R310">IF(ROWS(R$4:R310)&gt;R$1,"",INDEX('malzeme montaj'!$C$1:$C$3329,SMALL(IF('malzeme montaj'!$B$1:$B$3329=R$3,IF('malzeme montaj'!$C$1:$C$3329&lt;&gt;"",ROW('malzeme montaj'!$C$1:$C$3329))),ROWS(R$4:R310))))</f>
        <v/>
      </c>
      <c r="S310" s="38" t="str">
        <f t="array" ref="S310">IF(ROWS(S$4:S310)&gt;S$1,"",INDEX('malzeme montaj'!$C$1:$C$3329,SMALL(IF('malzeme montaj'!$B$1:$B$3329=S$3,IF('malzeme montaj'!$C$1:$C$3329&lt;&gt;"",ROW('malzeme montaj'!$C$1:$C$3329))),ROWS(S$4:S310))))</f>
        <v/>
      </c>
      <c r="T310" s="38" t="str">
        <f t="array" ref="T310">IF(ROWS(T$4:T310)&gt;T$1,"",INDEX('malzeme montaj'!$C$1:$C$3329,SMALL(IF('malzeme montaj'!$B$1:$B$3329=T$3,IF('malzeme montaj'!$C$1:$C$3329&lt;&gt;"",ROW('malzeme montaj'!$C$1:$C$3329))),ROWS(T$4:T310))))</f>
        <v/>
      </c>
      <c r="U310" s="38" t="str">
        <f t="array" ref="U310">IF(ROWS(U$4:U310)&gt;U$1,"",INDEX('malzeme montaj'!$C$1:$C$3329,SMALL(IF('malzeme montaj'!$B$1:$B$3329=U$3,IF('malzeme montaj'!$C$1:$C$3329&lt;&gt;"",ROW('malzeme montaj'!$C$1:$C$3329))),ROWS(U$4:U310))))</f>
        <v/>
      </c>
      <c r="V310" s="38" t="str">
        <f t="array" ref="V310">IF(ROWS(V$4:V310)&gt;V$1,"",INDEX('malzeme montaj'!$C$1:$C$3329,SMALL(IF('malzeme montaj'!$B$1:$B$3329=V$3,IF('malzeme montaj'!$C$1:$C$3329&lt;&gt;"",ROW('malzeme montaj'!$C$1:$C$3329))),ROWS(V$4:V310))))</f>
        <v/>
      </c>
      <c r="W310" s="38" t="str">
        <f t="array" ref="W310">IF(ROWS(W$4:W310)&gt;W$1,"",INDEX('malzeme montaj'!$C$1:$C$3329,SMALL(IF('malzeme montaj'!$B$1:$B$3329=W$3,IF('malzeme montaj'!$C$1:$C$3329&lt;&gt;"",ROW('malzeme montaj'!$C$1:$C$3329))),ROWS(W$4:W310))))</f>
        <v/>
      </c>
      <c r="X310" s="38" t="str">
        <f t="array" ref="X310">IF(ROWS(X$4:X310)&gt;X$1,"",INDEX('malzeme montaj'!$C$1:$C$3329,SMALL(IF('malzeme montaj'!$B$1:$B$3329=X$3,IF('malzeme montaj'!$C$1:$C$3329&lt;&gt;"",ROW('malzeme montaj'!$C$1:$C$3329))),ROWS(X$4:X310))))</f>
        <v/>
      </c>
      <c r="Y310" s="38" t="str">
        <f t="array" ref="Y310">IF(ROWS(Y$4:Y310)&gt;Y$1,"",INDEX('malzeme montaj'!$C$1:$C$3329,SMALL(IF('malzeme montaj'!$B$1:$B$3329=Y$3,IF('malzeme montaj'!$C$1:$C$3329&lt;&gt;"",ROW('malzeme montaj'!$C$1:$C$3329))),ROWS(Y$4:Y310))))</f>
        <v/>
      </c>
      <c r="Z310" s="38" t="str">
        <f t="array" ref="Z310">IF(ROWS(Z$4:Z310)&gt;Z$1,"",INDEX('malzeme montaj'!$C$1:$C$3329,SMALL(IF('malzeme montaj'!$B$1:$B$3329=Z$3,IF('malzeme montaj'!$C$1:$C$3329&lt;&gt;"",ROW('malzeme montaj'!$C$1:$C$3329))),ROWS(Z$4:Z310))))</f>
        <v/>
      </c>
      <c r="AA310" s="38" t="str">
        <f t="array" ref="AA310">IF(ROWS(AA$4:AA310)&gt;AA$1,"",INDEX('malzeme montaj'!$C$1:$C$3329,SMALL(IF('malzeme montaj'!$B$1:$B$3329=AA$3,IF('malzeme montaj'!$C$1:$C$3329&lt;&gt;"",ROW('malzeme montaj'!$C$1:$C$3329))),ROWS(AA$4:AA310))))</f>
        <v/>
      </c>
      <c r="AB310" s="38" t="str">
        <f t="array" ref="AB310">IF(ROWS(AB$4:AB310)&gt;AB$1,"",INDEX('malzeme montaj'!$C$1:$C$3329,SMALL(IF('malzeme montaj'!$B$1:$B$3329=AB$3,IF('malzeme montaj'!$C$1:$C$3329&lt;&gt;"",ROW('malzeme montaj'!$C$1:$C$3329))),ROWS(AB$4:AB310))))</f>
        <v/>
      </c>
      <c r="AC310" s="38" t="str">
        <f t="array" ref="AC310">IF(ROWS(AC$4:AC310)&gt;AC$1,"",INDEX('malzeme montaj'!$C$1:$C$3329,SMALL(IF('malzeme montaj'!$B$1:$B$3329=AC$3,IF('malzeme montaj'!$C$1:$C$3329&lt;&gt;"",ROW('malzeme montaj'!$C$1:$C$3329))),ROWS(AC$4:AC310))))</f>
        <v/>
      </c>
      <c r="AD310" s="38" t="str">
        <f t="array" ref="AD310">IF(ROWS(AD$4:AD310)&gt;AD$1,"",INDEX('malzeme montaj'!$C$1:$C$3329,SMALL(IF('malzeme montaj'!$B$1:$B$3329=AD$3,IF('malzeme montaj'!$C$1:$C$3329&lt;&gt;"",ROW('malzeme montaj'!$C$1:$C$3329))),ROWS(AD$4:AD310))))</f>
        <v/>
      </c>
      <c r="AE310" s="38" t="str">
        <f t="array" ref="AE310">IF(ROWS(AE$4:AE310)&gt;AE$1,"",INDEX('malzeme montaj'!$C$1:$C$3329,SMALL(IF('malzeme montaj'!$B$1:$B$3329=AE$3,IF('malzeme montaj'!$C$1:$C$3329&lt;&gt;"",ROW('malzeme montaj'!$C$1:$C$3329))),ROWS(AE$4:AE310))))</f>
        <v/>
      </c>
      <c r="AF310" s="38" t="str">
        <f t="array" ref="AF310">IF(ROWS(AF$4:AF310)&gt;AF$1,"",INDEX('malzeme montaj'!$C$1:$C$3329,SMALL(IF('malzeme montaj'!$B$1:$B$3329=AF$3,IF('malzeme montaj'!$C$1:$C$3329&lt;&gt;"",ROW('malzeme montaj'!$C$1:$C$3329))),ROWS(AF$4:AF310))))</f>
        <v/>
      </c>
      <c r="AG310" s="38" t="str">
        <f t="array" ref="AG310">IF(ROWS(AG$4:AG310)&gt;AG$1,"",INDEX('malzeme montaj'!$C$1:$C$3329,SMALL(IF('malzeme montaj'!$B$1:$B$3329=AG$3,IF('malzeme montaj'!$C$1:$C$3329&lt;&gt;"",ROW('malzeme montaj'!$C$1:$C$3329))),ROWS(AG$4:AG310))))</f>
        <v/>
      </c>
      <c r="AH310" s="38" t="str">
        <f t="array" ref="AH310">IF(ROWS(AH$4:AH310)&gt;AH$1,"",INDEX('malzeme montaj'!$C$1:$C$3329,SMALL(IF('malzeme montaj'!$B$1:$B$3329=AH$3,IF('malzeme montaj'!$C$1:$C$3329&lt;&gt;"",ROW('malzeme montaj'!$C$1:$C$3329))),ROWS(AH$4:AH310))))</f>
        <v/>
      </c>
      <c r="AI310" s="38" t="str">
        <f t="array" ref="AI310">IF(ROWS(AI$4:AI310)&gt;AI$1,"",INDEX('malzeme montaj'!$C$1:$C$3329,SMALL(IF('malzeme montaj'!$B$1:$B$3329=AI$3,IF('malzeme montaj'!$C$1:$C$3329&lt;&gt;"",ROW('malzeme montaj'!$C$1:$C$3329))),ROWS(AI$4:AI310))))</f>
        <v/>
      </c>
      <c r="AJ310" s="38" t="str">
        <f t="array" ref="AJ310">IF(ROWS(AJ$4:AJ310)&gt;AJ$1,"",INDEX('malzeme montaj'!$C$1:$C$3329,SMALL(IF('malzeme montaj'!$B$1:$B$3329=AJ$3,IF('malzeme montaj'!$C$1:$C$3329&lt;&gt;"",ROW('malzeme montaj'!$C$1:$C$3329))),ROWS(AJ$4:AJ310))))</f>
        <v/>
      </c>
      <c r="AK310" s="38" t="str">
        <f t="array" ref="AK310">IF(ROWS(AK$4:AK310)&gt;AK$1,"",INDEX('malzeme montaj'!$C$1:$C$3329,SMALL(IF('malzeme montaj'!$B$1:$B$3329=AK$3,IF('malzeme montaj'!$C$1:$C$3329&lt;&gt;"",ROW('malzeme montaj'!$C$1:$C$3329))),ROWS(AK$4:AK310))))</f>
        <v/>
      </c>
      <c r="AL310" s="38" t="str">
        <f t="array" ref="AL310">IF(ROWS(AL$4:AL310)&gt;AL$1,"",INDEX('malzeme montaj'!$C$1:$C$3329,SMALL(IF('malzeme montaj'!$B$1:$B$3329=AL$3,IF('malzeme montaj'!$C$1:$C$3329&lt;&gt;"",ROW('malzeme montaj'!$C$1:$C$3329))),ROWS(AL$4:AL310))))</f>
        <v/>
      </c>
      <c r="AM310" s="38" t="str">
        <f t="array" ref="AM310">IF(ROWS(AM$4:AM310)&gt;AM$1,"",INDEX('malzeme montaj'!$C$1:$C$3329,SMALL(IF('malzeme montaj'!$B$1:$B$3329=AM$3,IF('malzeme montaj'!$C$1:$C$3329&lt;&gt;"",ROW('malzeme montaj'!$C$1:$C$3329))),ROWS(AM$4:AM310))))</f>
        <v/>
      </c>
      <c r="AN310" s="38" t="str">
        <f t="array" ref="AN310">IF(ROWS(AN$4:AN310)&gt;AN$1,"",INDEX('malzeme montaj'!$C$1:$C$3329,SMALL(IF('malzeme montaj'!$B$1:$B$3329=AN$3,IF('malzeme montaj'!$C$1:$C$3329&lt;&gt;"",ROW('malzeme montaj'!$C$1:$C$3329))),ROWS(AN$4:AN310))))</f>
        <v/>
      </c>
      <c r="AO310" s="38" t="str">
        <f t="array" ref="AO310">IF(ROWS(AO$4:AO310)&gt;AO$1,"",INDEX('malzeme montaj'!$C$1:$C$3329,SMALL(IF('malzeme montaj'!$B$1:$B$3329=AO$3,IF('malzeme montaj'!$C$1:$C$3329&lt;&gt;"",ROW('malzeme montaj'!$C$1:$C$3329))),ROWS(AO$4:AO310))))</f>
        <v/>
      </c>
      <c r="AP310" s="38" t="str">
        <f t="array" ref="AP310">IF(ROWS(AP$4:AP310)&gt;AP$1,"",INDEX('malzeme montaj'!$C$1:$C$3329,SMALL(IF('malzeme montaj'!$B$1:$B$3329=AP$3,IF('malzeme montaj'!$C$1:$C$3329&lt;&gt;"",ROW('malzeme montaj'!$C$1:$C$3329))),ROWS(AP$4:AP310))))</f>
        <v/>
      </c>
      <c r="AQ310" s="38" t="str">
        <f t="array" ref="AQ310">IF(ROWS(AQ$4:AQ310)&gt;AQ$1,"",INDEX('malzeme montaj'!$C$1:$C$3329,SMALL(IF('malzeme montaj'!$B$1:$B$3329=AQ$3,IF('malzeme montaj'!$C$1:$C$3329&lt;&gt;"",ROW('malzeme montaj'!$C$1:$C$3329))),ROWS(AQ$4:AQ310))))</f>
        <v/>
      </c>
      <c r="AR310" s="38" t="str">
        <f t="array" ref="AR310">IF(ROWS(AR$4:AR310)&gt;AR$1,"",INDEX('malzeme montaj'!$C$1:$C$3329,SMALL(IF('malzeme montaj'!$B$1:$B$3329=AR$3,IF('malzeme montaj'!$C$1:$C$3329&lt;&gt;"",ROW('malzeme montaj'!$C$1:$C$3329))),ROWS(AR$4:AR310))))</f>
        <v/>
      </c>
      <c r="AS310" s="38" t="str">
        <f t="array" ref="AS310">IF(ROWS(AS$4:AS310)&gt;AS$1,"",INDEX('malzeme montaj'!$C$1:$C$3329,SMALL(IF('malzeme montaj'!$B$1:$B$3329=AS$3,IF('malzeme montaj'!$C$1:$C$3329&lt;&gt;"",ROW('malzeme montaj'!$C$1:$C$3329))),ROWS(AS$4:AS310))))</f>
        <v/>
      </c>
      <c r="AT310" s="38" t="str">
        <f t="array" ref="AT310">IF(ROWS(AT$4:AT310)&gt;AT$1,"",INDEX('malzeme montaj'!$C$1:$C$3329,SMALL(IF('malzeme montaj'!$B$1:$B$3329=AT$3,IF('malzeme montaj'!$C$1:$C$3329&lt;&gt;"",ROW('malzeme montaj'!$C$1:$C$3329))),ROWS(AT$4:AT310))))</f>
        <v/>
      </c>
      <c r="AU310" s="38" t="str">
        <f t="array" ref="AU310">IF(ROWS(AU$4:AU310)&gt;AU$1,"",INDEX('malzeme montaj'!$C$1:$C$3329,SMALL(IF('malzeme montaj'!$B$1:$B$3329=AU$3,IF('malzeme montaj'!$C$1:$C$3329&lt;&gt;"",ROW('malzeme montaj'!$C$1:$C$3329))),ROWS(AU$4:AU310))))</f>
        <v/>
      </c>
      <c r="AV310" s="38" t="str">
        <f t="array" ref="AV310">IF(ROWS(AV$4:AV310)&gt;AV$1,"",INDEX('malzeme montaj'!$C$1:$C$3329,SMALL(IF('malzeme montaj'!$B$1:$B$3329=AV$3,IF('malzeme montaj'!$C$1:$C$3329&lt;&gt;"",ROW('malzeme montaj'!$C$1:$C$3329))),ROWS(AV$4:AV310))))</f>
        <v/>
      </c>
      <c r="AW310" s="38" t="str">
        <f t="array" ref="AW310">IF(ROWS(AW$4:AW310)&gt;AW$1,"",INDEX('malzeme montaj'!$C$1:$C$3329,SMALL(IF('malzeme montaj'!$B$1:$B$3329=AW$3,IF('malzeme montaj'!$C$1:$C$3329&lt;&gt;"",ROW('malzeme montaj'!$C$1:$C$3329))),ROWS(AW$4:AW310))))</f>
        <v/>
      </c>
      <c r="AX310" s="38" t="str">
        <f t="array" ref="AX310">IF(ROWS(AX$4:AX310)&gt;AX$1,"",INDEX('malzeme montaj'!$C$1:$C$3329,SMALL(IF('malzeme montaj'!$B$1:$B$3329=AX$3,IF('malzeme montaj'!$C$1:$C$3329&lt;&gt;"",ROW('malzeme montaj'!$C$1:$C$3329))),ROWS(AX$4:AX310))))</f>
        <v/>
      </c>
      <c r="AY310" s="38" t="str">
        <f t="array" ref="AY310">IF(ROWS(AY$4:AY310)&gt;AY$1,"",INDEX('malzeme montaj'!$C$1:$C$3329,SMALL(IF('malzeme montaj'!$B$1:$B$3329=AY$3,IF('malzeme montaj'!$C$1:$C$3329&lt;&gt;"",ROW('malzeme montaj'!$C$1:$C$3329))),ROWS(AY$4:AY310))))</f>
        <v/>
      </c>
      <c r="AZ310" s="38" t="str">
        <f t="array" ref="AZ310">IF(ROWS(AZ$4:AZ310)&gt;AZ$1,"",INDEX('malzeme montaj'!$C$1:$C$3329,SMALL(IF('malzeme montaj'!$B$1:$B$3329=AZ$3,IF('malzeme montaj'!$C$1:$C$3329&lt;&gt;"",ROW('malzeme montaj'!$C$1:$C$3329))),ROWS(AZ$4:AZ310))))</f>
        <v/>
      </c>
      <c r="BA310" s="38" t="str">
        <f t="array" ref="BA310">IF(ROWS(BA$4:BA310)&gt;BA$1,"",INDEX('malzeme montaj'!$C$1:$C$3329,SMALL(IF('malzeme montaj'!$B$1:$B$3329=BA$3,IF('malzeme montaj'!$C$1:$C$3329&lt;&gt;"",ROW('malzeme montaj'!$C$1:$C$3329))),ROWS(BA$4:BA310))))</f>
        <v/>
      </c>
      <c r="BB310" s="38" t="str">
        <f t="array" ref="BB310">IF(ROWS(BB$4:BB310)&gt;BB$1,"",INDEX('malzeme montaj'!$C$1:$C$3329,SMALL(IF('malzeme montaj'!$B$1:$B$3329=BB$3,IF('malzeme montaj'!$C$1:$C$3329&lt;&gt;"",ROW('malzeme montaj'!$C$1:$C$3329))),ROWS(BB$4:BB310))))</f>
        <v/>
      </c>
      <c r="BC310" s="38" t="str">
        <f t="array" ref="BC310">IF(ROWS(BC$4:BC310)&gt;BC$1,"",INDEX('malzeme montaj'!$C$1:$C$3329,SMALL(IF('malzeme montaj'!$B$1:$B$3329=BC$3,IF('malzeme montaj'!$C$1:$C$3329&lt;&gt;"",ROW('malzeme montaj'!$C$1:$C$3329))),ROWS(BC$4:BC310))))</f>
        <v/>
      </c>
      <c r="BD310" s="38" t="str">
        <f t="array" ref="BD310">IF(ROWS(BD$4:BD310)&gt;BD$1,"",INDEX('malzeme montaj'!$C$1:$C$3329,SMALL(IF('malzeme montaj'!$B$1:$B$3329=BD$3,IF('malzeme montaj'!$C$1:$C$3329&lt;&gt;"",ROW('malzeme montaj'!$C$1:$C$3329))),ROWS(BD$4:BD310))))</f>
        <v/>
      </c>
      <c r="BE310" s="38"/>
      <c r="BF310" s="38" t="str">
        <f t="array" ref="BF310">IF(ROWS(BF$4:BF310)&gt;BF$1,"",INDEX('malzeme montaj'!$C$1:$C$3329,SMALL(IF('malzeme montaj'!$B$1:$B$3329=BF$3,IF('malzeme montaj'!$C$1:$C$3329&lt;&gt;"",ROW('malzeme montaj'!$C$1:$C$3329))),ROWS(BF$4:BF310))))</f>
        <v/>
      </c>
      <c r="BG310" s="38" t="str">
        <f t="array" ref="BG310">IF(ROWS(BG$4:BG310)&gt;BG$1,"",INDEX('malzeme montaj'!$C$1:$C$3329,SMALL(IF('malzeme montaj'!$B$1:$B$3329=BG$3,IF('malzeme montaj'!$C$1:$C$3329&lt;&gt;"",ROW('malzeme montaj'!$C$1:$C$3329))),ROWS(BG$4:BG310))))</f>
        <v/>
      </c>
      <c r="BH310" s="38" t="str">
        <f t="array" ref="BH310">IF(ROWS(BH$4:BH310)&gt;BH$1,"",INDEX('malzeme montaj'!$C$1:$C$3329,SMALL(IF('malzeme montaj'!$B$1:$B$3329=BH$3,IF('malzeme montaj'!$C$1:$C$3329&lt;&gt;"",ROW('malzeme montaj'!$C$1:$C$3329))),ROWS(BH$4:BH310))))</f>
        <v/>
      </c>
      <c r="BI310" s="38" t="str">
        <f t="array" ref="BI310">IF(ROWS(BI$4:BI310)&gt;BI$1,"",INDEX('malzeme montaj'!$C$1:$C$3329,SMALL(IF('malzeme montaj'!$B$1:$B$3329=BI$3,IF('malzeme montaj'!$C$1:$C$3329&lt;&gt;"",ROW('malzeme montaj'!$C$1:$C$3329))),ROWS(BI$4:BI310))))</f>
        <v/>
      </c>
      <c r="BJ310" s="38" t="str">
        <f t="array" ref="BJ310">IF(ROWS(BJ$4:BJ310)&gt;BJ$1,"",INDEX('malzeme montaj'!$C$1:$C$3329,SMALL(IF('malzeme montaj'!$B$1:$B$3329=BJ$3,IF('malzeme montaj'!$C$1:$C$3329&lt;&gt;"",ROW('malzeme montaj'!$C$1:$C$3329))),ROWS(BJ$4:BJ310))))</f>
        <v/>
      </c>
      <c r="BK310" s="38" t="str">
        <f t="array" ref="BK310">IF(ROWS(BK$4:BK310)&gt;BK$1,"",INDEX('malzeme montaj'!$C$1:$C$3329,SMALL(IF('malzeme montaj'!$B$1:$B$3329=BK$3,IF('malzeme montaj'!$C$1:$C$3329&lt;&gt;"",ROW('malzeme montaj'!$C$1:$C$3329))),ROWS(BK$4:BK310))))</f>
        <v/>
      </c>
      <c r="BL310" s="38" t="str">
        <f t="array" ref="BL310">IF(ROWS(BL$4:BL310)&gt;BL$1,"",INDEX('malzeme montaj'!$C$1:$C$3329,SMALL(IF('malzeme montaj'!$B$1:$B$3329=BL$3,IF('malzeme montaj'!$C$1:$C$3329&lt;&gt;"",ROW('malzeme montaj'!$C$1:$C$3329))),ROWS(BL$4:BL310))))</f>
        <v/>
      </c>
      <c r="BM310" s="38" t="str">
        <f t="array" ref="BM310">IF(ROWS(BM$4:BM310)&gt;BM$1,"",INDEX('malzeme montaj'!$C$1:$C$3329,SMALL(IF('malzeme montaj'!$B$1:$B$3329=BM$3,IF('malzeme montaj'!$C$1:$C$3329&lt;&gt;"",ROW('malzeme montaj'!$C$1:$C$3329))),ROWS(BM$4:BM310))))</f>
        <v/>
      </c>
      <c r="BN310" s="38" t="str">
        <f t="array" ref="BN310">IF(ROWS(BN$4:BN310)&gt;BN$1,"",INDEX('malzeme montaj'!$C$1:$C$3329,SMALL(IF('malzeme montaj'!$B$1:$B$3329=BN$3,IF('malzeme montaj'!$C$1:$C$3329&lt;&gt;"",ROW('malzeme montaj'!$C$1:$C$3329))),ROWS(BN$4:BN310))))</f>
        <v/>
      </c>
      <c r="BO310" s="38" t="str">
        <f t="array" ref="BO310">IF(ROWS(BO$4:BO310)&gt;BO$1,"",INDEX('malzeme montaj'!$C$1:$C$3329,SMALL(IF('malzeme montaj'!$B$1:$B$3329=BO$3,IF('malzeme montaj'!$C$1:$C$3329&lt;&gt;"",ROW('malzeme montaj'!$C$1:$C$3329))),ROWS(BO$4:BO310))))</f>
        <v/>
      </c>
      <c r="BP310" s="38" t="str">
        <f t="array" ref="BP310">IF(ROWS(BP$4:BP310)&gt;BP$1,"",INDEX('malzeme montaj'!$C$1:$C$3329,SMALL(IF('malzeme montaj'!$B$1:$B$3329=BP$3,IF('malzeme montaj'!$C$1:$C$3329&lt;&gt;"",ROW('malzeme montaj'!$C$1:$C$3329))),ROWS(BP$4:BP310))))</f>
        <v/>
      </c>
      <c r="BQ310" s="38" t="str">
        <f t="array" ref="BQ310">IF(ROWS(BQ$4:BQ310)&gt;BQ$1,"",INDEX('malzeme montaj'!$C$1:$C$3329,SMALL(IF('malzeme montaj'!$B$1:$B$3329=BQ$3,IF('malzeme montaj'!$C$1:$C$3329&lt;&gt;"",ROW('malzeme montaj'!$C$1:$C$3329))),ROWS(BQ$4:BQ310))))</f>
        <v/>
      </c>
      <c r="BR310" s="38" t="str">
        <f t="array" ref="BR310">IF(ROWS(BR$4:BR310)&gt;BR$1,"",INDEX('malzeme montaj'!$C$1:$C$3329,SMALL(IF('malzeme montaj'!$B$1:$B$3329=BR$3,IF('malzeme montaj'!$C$1:$C$3329&lt;&gt;"",ROW('malzeme montaj'!$C$1:$C$3329))),ROWS(BR$4:BR310))))</f>
        <v/>
      </c>
      <c r="BS310" s="38" t="str">
        <f t="array" ref="BS310">IF(ROWS(BS$4:BS310)&gt;BS$1,"",INDEX('malzeme montaj'!$C$1:$C$3329,SMALL(IF('malzeme montaj'!$B$1:$B$3329=BS$3,IF('malzeme montaj'!$C$1:$C$3329&lt;&gt;"",ROW('malzeme montaj'!$C$1:$C$3329))),ROWS(BS$4:BS310))))</f>
        <v/>
      </c>
      <c r="BT310" s="38" t="str">
        <f t="array" ref="BT310">IF(ROWS(BT$4:BT310)&gt;BT$1,"",INDEX('malzeme montaj'!$C$1:$C$3329,SMALL(IF('malzeme montaj'!$B$1:$B$3329=BT$3,IF('malzeme montaj'!$C$1:$C$3329&lt;&gt;"",ROW('malzeme montaj'!$C$1:$C$3329))),ROWS(BT$4:BT310))))</f>
        <v/>
      </c>
      <c r="BU310" s="34" t="str">
        <f t="array" ref="BU310">IF(ROWS(BU$4:BU310)&gt;BU$1,"",INDEX('malzeme montaj'!$C$1:$C$3329,SMALL(IF('malzeme montaj'!$B$1:$B$3329=BU$3,IF('malzeme montaj'!$C$1:$C$3329&lt;&gt;"",ROW('malzeme montaj'!$C$1:$C$3329))),ROWS(BU$4:BU310))))</f>
        <v/>
      </c>
      <c r="BV310" s="34" t="str">
        <f t="array" ref="BV310">IF(ROWS(BV$4:BV310)&gt;BV$1,"",INDEX('malzeme montaj'!$C$1:$C$3329,SMALL(IF('malzeme montaj'!$B$1:$B$3329=BV$3,IF('malzeme montaj'!$C$1:$C$3329&lt;&gt;"",ROW('malzeme montaj'!$C$1:$C$3329))),ROWS(BV$4:BV310))))</f>
        <v/>
      </c>
      <c r="BW310" s="34" t="str">
        <f t="array" ref="BW310">IF(ROWS(BW$4:BW310)&gt;BW$1,"",INDEX('malzeme montaj'!$C$1:$C$3329,SMALL(IF('malzeme montaj'!$B$1:$B$3329=BW$3,IF('malzeme montaj'!$C$1:$C$3329&lt;&gt;"",ROW('malzeme montaj'!$C$1:$C$3329))),ROWS(BW$4:BW310))))</f>
        <v/>
      </c>
      <c r="BX310" s="34" t="str">
        <f t="array" ref="BX310">IF(ROWS(BX$4:BX310)&gt;BX$1,"",INDEX('malzeme montaj'!$C$1:$C$3329,SMALL(IF('malzeme montaj'!$B$1:$B$3329=BX$3,IF('malzeme montaj'!$C$1:$C$3329&lt;&gt;"",ROW('malzeme montaj'!$C$1:$C$3329))),ROWS(BX$4:BX310))))</f>
        <v/>
      </c>
      <c r="BY310" s="34" t="str">
        <f t="array" ref="BY310">IF(ROWS(BY$4:BY310)&gt;BY$1,"",INDEX('malzeme montaj'!$C$1:$C$3329,SMALL(IF('malzeme montaj'!$B$1:$B$3329=BY$3,IF('malzeme montaj'!$C$1:$C$3329&lt;&gt;"",ROW('malzeme montaj'!$C$1:$C$3329))),ROWS(BY$4:BY310))))</f>
        <v/>
      </c>
      <c r="BZ310" s="34" t="str">
        <f t="array" ref="BZ310">IF(ROWS(BZ$4:BZ310)&gt;BZ$1,"",INDEX('malzeme montaj'!$C$1:$C$3329,SMALL(IF('malzeme montaj'!$B$1:$B$3329=BZ$3,IF('malzeme montaj'!$C$1:$C$3329&lt;&gt;"",ROW('malzeme montaj'!$C$1:$C$3329))),ROWS(BZ$4:BZ310))))</f>
        <v/>
      </c>
      <c r="CA310" s="34" t="str">
        <f t="array" ref="CA310">IF(ROWS(CA$4:CA310)&gt;CA$1,"",INDEX('malzeme montaj'!$C$1:$C$3329,SMALL(IF('malzeme montaj'!$B$1:$B$3329=CA$3,IF('malzeme montaj'!$C$1:$C$3329&lt;&gt;"",ROW('malzeme montaj'!$C$1:$C$3329))),ROWS(CA$4:CA310))))</f>
        <v/>
      </c>
      <c r="CB310" s="34" t="str">
        <f t="array" ref="CB310">IF(ROWS(CB$4:CB310)&gt;CB$1,"",INDEX('malzeme montaj'!$C$1:$C$3329,SMALL(IF('malzeme montaj'!$B$1:$B$3329=CB$3,IF('malzeme montaj'!$C$1:$C$3329&lt;&gt;"",ROW('malzeme montaj'!$C$1:$C$3329))),ROWS(CB$4:CB310))))</f>
        <v/>
      </c>
      <c r="CC310" s="34" t="str">
        <f t="array" ref="CC310">IF(ROWS(CC$4:CC310)&gt;CC$1,"",INDEX('malzeme montaj'!$C$1:$C$3329,SMALL(IF('malzeme montaj'!$B$1:$B$3329=CC$3,IF('malzeme montaj'!$C$1:$C$3329&lt;&gt;"",ROW('malzeme montaj'!$C$1:$C$3329))),ROWS(CC$4:CC310))))</f>
        <v/>
      </c>
      <c r="CD310" s="34" t="str">
        <f t="array" ref="CD310">IF(ROWS(CD$4:CD310)&gt;CD$1,"",INDEX('malzeme montaj'!$C$1:$C$3329,SMALL(IF('malzeme montaj'!$B$1:$B$3329=CD$3,IF('malzeme montaj'!$C$1:$C$3329&lt;&gt;"",ROW('malzeme montaj'!$C$1:$C$3329))),ROWS(CD$4:CD310))))</f>
        <v/>
      </c>
      <c r="CE310" s="34" t="str">
        <f t="array" ref="CE310">IF(ROWS(CE$4:CE310)&gt;CE$1,"",INDEX('malzeme montaj'!$C$1:$C$3329,SMALL(IF('malzeme montaj'!$B$1:$B$3329=CE$3,IF('malzeme montaj'!$C$1:$C$3329&lt;&gt;"",ROW('malzeme montaj'!$C$1:$C$3329))),ROWS(CE$4:CE310))))</f>
        <v/>
      </c>
      <c r="CF310" s="34" t="str">
        <f t="array" ref="CF310">IF(ROWS(CF$4:CF310)&gt;CF$1,"",INDEX('malzeme montaj'!$C$1:$C$3329,SMALL(IF('malzeme montaj'!$B$1:$B$3329=CF$3,IF('malzeme montaj'!$C$1:$C$3329&lt;&gt;"",ROW('malzeme montaj'!$C$1:$C$3329))),ROWS(CF$4:CF310))))</f>
        <v/>
      </c>
      <c r="CG310" s="34" t="str">
        <f t="array" ref="CG310">IF(ROWS(CG$4:CG310)&gt;CG$1,"",INDEX('malzeme montaj'!$C$1:$C$3329,SMALL(IF('malzeme montaj'!$B$1:$B$3329=CG$3,IF('malzeme montaj'!$C$1:$C$3329&lt;&gt;"",ROW('malzeme montaj'!$C$1:$C$3329))),ROWS(CG$4:CG310))))</f>
        <v/>
      </c>
      <c r="CH310" s="34" t="str">
        <f t="array" ref="CH310">IF(ROWS(CH$4:CH310)&gt;CH$1,"",INDEX('malzeme montaj'!$C$1:$C$3329,SMALL(IF('malzeme montaj'!$B$1:$B$3329=CH$3,IF('malzeme montaj'!$C$1:$C$3329&lt;&gt;"",ROW('malzeme montaj'!$C$1:$C$3329))),ROWS(CH$4:CH310))))</f>
        <v/>
      </c>
      <c r="CI310" s="34" t="str">
        <f t="array" ref="CI310">IF(ROWS(CI$4:CI310)&gt;CI$1,"",INDEX('malzeme montaj'!$C$1:$C$3329,SMALL(IF('malzeme montaj'!$B$1:$B$3329=CI$3,IF('malzeme montaj'!$C$1:$C$3329&lt;&gt;"",ROW('malzeme montaj'!$C$1:$C$3329))),ROWS(CI$4:CI310))))</f>
        <v/>
      </c>
      <c r="CJ310" s="34" t="str">
        <f t="array" ref="CJ310">IF(ROWS(CJ$4:CJ310)&gt;CJ$1,"",INDEX('malzeme montaj'!$C$1:$C$3329,SMALL(IF('malzeme montaj'!$B$1:$B$3329=CJ$3,IF('malzeme montaj'!$C$1:$C$3329&lt;&gt;"",ROW('malzeme montaj'!$C$1:$C$3329))),ROWS(CJ$4:CJ310))))</f>
        <v/>
      </c>
      <c r="CK310" s="34" t="str">
        <f t="array" ref="CK310">IF(ROWS(CK$4:CK310)&gt;CK$1,"",INDEX('malzeme montaj'!$C$1:$C$3329,SMALL(IF('malzeme montaj'!$B$1:$B$3329=CK$3,IF('malzeme montaj'!$C$1:$C$3329&lt;&gt;"",ROW('malzeme montaj'!$C$1:$C$3329))),ROWS(CK$4:CK310))))</f>
        <v/>
      </c>
      <c r="CL310" s="34" t="str">
        <f t="array" ref="CL310">IF(ROWS(CL$4:CL310)&gt;CL$1,"",INDEX('malzeme montaj'!$C$1:$C$3329,SMALL(IF('malzeme montaj'!$B$1:$B$3329=CL$3,IF('malzeme montaj'!$C$1:$C$3329&lt;&gt;"",ROW('malzeme montaj'!$C$1:$C$3329))),ROWS(CL$4:CL310))))</f>
        <v/>
      </c>
      <c r="CM310" s="34" t="str">
        <f t="array" ref="CM310">IF(ROWS(CM$4:CM310)&gt;CM$1,"",INDEX('malzeme montaj'!$C$1:$C$3329,SMALL(IF('malzeme montaj'!$B$1:$B$3329=CM$3,IF('malzeme montaj'!$C$1:$C$3329&lt;&gt;"",ROW('malzeme montaj'!$C$1:$C$3329))),ROWS(CM$4:CM310))))</f>
        <v/>
      </c>
      <c r="CN310" s="34" t="str">
        <f t="array" ref="CN310">IF(ROWS(CN$4:CN310)&gt;CN$1,"",INDEX('malzeme montaj'!$C$1:$C$3329,SMALL(IF('malzeme montaj'!$B$1:$B$3329=CN$3,IF('malzeme montaj'!$C$1:$C$3329&lt;&gt;"",ROW('malzeme montaj'!$C$1:$C$3329))),ROWS(CN$4:CN310))))</f>
        <v/>
      </c>
      <c r="CO310" s="34" t="str">
        <f t="array" ref="CO310">IF(ROWS(CO$4:CO310)&gt;CO$1,"",INDEX('malzeme montaj'!$C$1:$C$3329,SMALL(IF('malzeme montaj'!$B$1:$B$3329=CO$3,IF('malzeme montaj'!$C$1:$C$3329&lt;&gt;"",ROW('malzeme montaj'!$C$1:$C$3329))),ROWS(CO$4:CO310))))</f>
        <v/>
      </c>
      <c r="CP310" s="34" t="str">
        <f t="array" ref="CP310">IF(ROWS(CP$4:CP310)&gt;CP$1,"",INDEX('malzeme montaj'!$C$1:$C$3329,SMALL(IF('malzeme montaj'!$B$1:$B$3329=CP$3,IF('malzeme montaj'!$C$1:$C$3329&lt;&gt;"",ROW('malzeme montaj'!$C$1:$C$3329))),ROWS(CP$4:CP310))))</f>
        <v/>
      </c>
      <c r="CQ310" s="34" t="str">
        <f t="array" ref="CQ310">IF(ROWS(CQ$4:CQ310)&gt;CQ$1,"",INDEX('malzeme montaj'!$C$1:$C$3329,SMALL(IF('malzeme montaj'!$B$1:$B$3329=CQ$3,IF('malzeme montaj'!$C$1:$C$3329&lt;&gt;"",ROW('malzeme montaj'!$C$1:$C$3329))),ROWS(CQ$4:CQ310))))</f>
        <v/>
      </c>
      <c r="CR310" s="34" t="str">
        <f t="array" ref="CR310">IF(ROWS(CR$4:CR310)&gt;CR$1,"",INDEX('malzeme montaj'!$C$1:$C$3329,SMALL(IF('malzeme montaj'!$B$1:$B$3329=CR$3,IF('malzeme montaj'!$C$1:$C$3329&lt;&gt;"",ROW('malzeme montaj'!$C$1:$C$3329))),ROWS(CR$4:CR310))))</f>
        <v/>
      </c>
      <c r="CS310" s="34" t="str">
        <f t="array" ref="CS310">IF(ROWS(CS$4:CS310)&gt;CS$1,"",INDEX('malzeme montaj'!$C$1:$C$3329,SMALL(IF('malzeme montaj'!$B$1:$B$3329=CS$3,IF('malzeme montaj'!$C$1:$C$3329&lt;&gt;"",ROW('malzeme montaj'!$C$1:$C$3329))),ROWS(CS$4:CS310))))</f>
        <v/>
      </c>
      <c r="CT310" s="34" t="str">
        <f t="array" ref="CT310">IF(ROWS(CT$4:CT310)&gt;CT$1,"",INDEX('malzeme montaj'!$C$1:$C$3329,SMALL(IF('malzeme montaj'!$B$1:$B$3329=CT$3,IF('malzeme montaj'!$C$1:$C$3329&lt;&gt;"",ROW('malzeme montaj'!$C$1:$C$3329))),ROWS(CT$4:CT310))))</f>
        <v/>
      </c>
      <c r="CU310" s="34" t="str">
        <f t="array" ref="CU310">IF(ROWS(CU$4:CU310)&gt;CU$1,"",INDEX('malzeme montaj'!$C$1:$C$3329,SMALL(IF('malzeme montaj'!$B$1:$B$3329=CU$3,IF('malzeme montaj'!$C$1:$C$3329&lt;&gt;"",ROW('malzeme montaj'!$C$1:$C$3329))),ROWS(CU$4:CU310))))</f>
        <v/>
      </c>
      <c r="CV310" s="34" t="str">
        <f t="array" ref="CV310">IF(ROWS(CV$4:CV310)&gt;CV$1,"",INDEX('malzeme montaj'!$C$1:$C$3329,SMALL(IF('malzeme montaj'!$B$1:$B$3329=CV$3,IF('malzeme montaj'!$C$1:$C$3329&lt;&gt;"",ROW('malzeme montaj'!$C$1:$C$3329))),ROWS(CV$4:CV310))))</f>
        <v/>
      </c>
      <c r="CW310" s="34" t="str">
        <f t="array" ref="CW310">IF(ROWS(CW$4:CW310)&gt;CW$1,"",INDEX('malzeme montaj'!$C$1:$C$3329,SMALL(IF('malzeme montaj'!$B$1:$B$3329=CW$3,IF('malzeme montaj'!$C$1:$C$3329&lt;&gt;"",ROW('malzeme montaj'!$C$1:$C$3329))),ROWS(CW$4:CW310))))</f>
        <v/>
      </c>
      <c r="CX310" s="34" t="str">
        <f t="array" ref="CX310">IF(ROWS(CX$4:CX310)&gt;CX$1,"",INDEX('malzeme montaj'!$C$1:$C$3329,SMALL(IF('malzeme montaj'!$B$1:$B$3329=CX$3,IF('malzeme montaj'!$C$1:$C$3329&lt;&gt;"",ROW('malzeme montaj'!$C$1:$C$3329))),ROWS(CX$4:CX310))))</f>
        <v/>
      </c>
      <c r="CY310" s="34" t="str">
        <f t="array" ref="CY310">IF(ROWS(CY$4:CY310)&gt;CY$1,"",INDEX('malzeme montaj'!$C$1:$C$3329,SMALL(IF('malzeme montaj'!$B$1:$B$3329=CY$3,IF('malzeme montaj'!$C$1:$C$3329&lt;&gt;"",ROW('malzeme montaj'!$C$1:$C$3329))),ROWS(CY$4:CY310))))</f>
        <v/>
      </c>
      <c r="CZ310" s="34" t="str">
        <f t="array" ref="CZ310">IF(ROWS(CZ$4:CZ310)&gt;CZ$1,"",INDEX('malzeme montaj'!$C$1:$C$3329,SMALL(IF('malzeme montaj'!$B$1:$B$3329=CZ$3,IF('malzeme montaj'!$C$1:$C$3329&lt;&gt;"",ROW('malzeme montaj'!$C$1:$C$3329))),ROWS(CZ$4:CZ310))))</f>
        <v/>
      </c>
      <c r="DA310" s="34" t="str">
        <f t="array" ref="DA310">IF(ROWS(DA$4:DA310)&gt;DA$1,"",INDEX('malzeme montaj'!$C$1:$C$3329,SMALL(IF('malzeme montaj'!$B$1:$B$3329=DA$3,IF('malzeme montaj'!$C$1:$C$3329&lt;&gt;"",ROW('malzeme montaj'!$C$1:$C$3329))),ROWS(DA$4:DA310))))</f>
        <v/>
      </c>
      <c r="DB310" s="34" t="str">
        <f t="array" ref="DB310">IF(ROWS(DB$4:DB310)&gt;DB$1,"",INDEX('malzeme montaj'!$C$1:$C$3329,SMALL(IF('malzeme montaj'!$B$1:$B$3329=DB$3,IF('malzeme montaj'!$C$1:$C$3329&lt;&gt;"",ROW('malzeme montaj'!$C$1:$C$3329))),ROWS(DB$4:DB310))))</f>
        <v/>
      </c>
      <c r="DC310" s="34" t="str">
        <f t="array" ref="DC310">IF(ROWS(DC$4:DC310)&gt;DC$1,"",INDEX('malzeme montaj'!$C$1:$C$3329,SMALL(IF('malzeme montaj'!$B$1:$B$3329=DC$3,IF('malzeme montaj'!$C$1:$C$3329&lt;&gt;"",ROW('malzeme montaj'!$C$1:$C$3329))),ROWS(DC$4:DC310))))</f>
        <v/>
      </c>
      <c r="DD310" s="34" t="str">
        <f t="array" ref="DD310">IF(ROWS(DD$4:DD310)&gt;DD$1,"",INDEX('malzeme montaj'!$C$1:$C$3329,SMALL(IF('malzeme montaj'!$B$1:$B$3329=DD$3,IF('malzeme montaj'!$C$1:$C$3329&lt;&gt;"",ROW('malzeme montaj'!$C$1:$C$3329))),ROWS(DD$4:DD310))))</f>
        <v/>
      </c>
      <c r="DE310" s="34" t="str">
        <f t="array" ref="DE310">IF(ROWS(DE$4:DE310)&gt;DE$1,"",INDEX('malzeme montaj'!$C$1:$C$3329,SMALL(IF('malzeme montaj'!$B$1:$B$3329=DE$3,IF('malzeme montaj'!$C$1:$C$3329&lt;&gt;"",ROW('malzeme montaj'!$C$1:$C$3329))),ROWS(DE$4:DE310))))</f>
        <v/>
      </c>
      <c r="DF310" s="34" t="str">
        <f t="array" ref="DF310">IF(ROWS(DF$4:DF310)&gt;DF$1,"",INDEX('malzeme montaj'!$C$1:$C$3329,SMALL(IF('malzeme montaj'!$B$1:$B$3329=DF$3,IF('malzeme montaj'!$C$1:$C$3329&lt;&gt;"",ROW('malzeme montaj'!$C$1:$C$3329))),ROWS(DF$4:DF310))))</f>
        <v/>
      </c>
      <c r="DG310" s="34" t="str">
        <f t="array" ref="DG310">IF(ROWS(DG$4:DG310)&gt;DG$1,"",INDEX('malzeme montaj'!$C$1:$C$3329,SMALL(IF('malzeme montaj'!$B$1:$B$3329=DG$3,IF('malzeme montaj'!$C$1:$C$3329&lt;&gt;"",ROW('malzeme montaj'!$C$1:$C$3329))),ROWS(DG$4:DG310))))</f>
        <v/>
      </c>
      <c r="DH310" s="34" t="str">
        <f t="array" ref="DH310">IF(ROWS(DH$4:DH310)&gt;DH$1,"",INDEX('malzeme montaj'!$C$1:$C$3329,SMALL(IF('malzeme montaj'!$B$1:$B$3329=DH$3,IF('malzeme montaj'!$C$1:$C$3329&lt;&gt;"",ROW('malzeme montaj'!$C$1:$C$3329))),ROWS(DH$4:DH310))))</f>
        <v/>
      </c>
      <c r="DI310" s="34" t="str">
        <f t="array" ref="DI310">IF(ROWS(DI$4:DI310)&gt;DI$1,"",INDEX('malzeme montaj'!$C$1:$C$3329,SMALL(IF('malzeme montaj'!$B$1:$B$3329=DI$3,IF('malzeme montaj'!$C$1:$C$3329&lt;&gt;"",ROW('malzeme montaj'!$C$1:$C$3329))),ROWS(DI$4:DI310))))</f>
        <v/>
      </c>
      <c r="DJ310" s="34" t="str">
        <f t="array" ref="DJ310">IF(ROWS(DJ$4:DJ310)&gt;DJ$1,"",INDEX('malzeme montaj'!$C$1:$C$3329,SMALL(IF('malzeme montaj'!$B$1:$B$3329=DJ$3,IF('malzeme montaj'!$C$1:$C$3329&lt;&gt;"",ROW('malzeme montaj'!$C$1:$C$3329))),ROWS(DJ$4:DJ310))))</f>
        <v/>
      </c>
      <c r="DK310" s="34" t="str">
        <f t="array" ref="DK310">IF(ROWS(DK$4:DK310)&gt;DK$1,"",INDEX('malzeme montaj'!$C$1:$C$3329,SMALL(IF('malzeme montaj'!$B$1:$B$3329=DK$3,IF('malzeme montaj'!$C$1:$C$3329&lt;&gt;"",ROW('malzeme montaj'!$C$1:$C$3329))),ROWS(DK$4:DK310))))</f>
        <v/>
      </c>
      <c r="DL310" s="34" t="str">
        <f t="array" ref="DL310">IF(ROWS(DL$4:DL310)&gt;DL$1,"",INDEX('malzeme montaj'!$C$1:$C$3329,SMALL(IF('malzeme montaj'!$B$1:$B$3329=DL$3,IF('malzeme montaj'!$C$1:$C$3329&lt;&gt;"",ROW('malzeme montaj'!$C$1:$C$3329))),ROWS(DL$4:DL310))))</f>
        <v/>
      </c>
      <c r="DQ310" s="34" t="str">
        <f t="array" ref="DQ310">IF(ROWS(DQ$4:DQ310)&gt;DQ$1,"",INDEX('malzeme montaj'!$C$1:$C$3329,SMALL(IF('malzeme montaj'!$B$1:$B$3329=DQ$3,IF('malzeme montaj'!$C$1:$C$3329&lt;&gt;"",ROW('malzeme montaj'!$C$1:$C$3329))),ROWS(DQ$4:DQ310))))</f>
        <v/>
      </c>
      <c r="DR310" s="34" t="str">
        <f t="array" ref="DR310">IF(ROWS(DR$4:DR310)&gt;DR$1,"",INDEX('malzeme montaj'!$C$1:$C$3329,SMALL(IF('malzeme montaj'!$B$1:$B$3329=DR$3,IF('malzeme montaj'!$C$1:$C$3329&lt;&gt;"",ROW('malzeme montaj'!$C$1:$C$3329))),ROWS(DR$4:DR310))))</f>
        <v/>
      </c>
      <c r="DS310" s="34" t="str">
        <f t="array" ref="DS310">IF(ROWS(DS$4:DS310)&gt;DS$1,"",INDEX('malzeme montaj'!$C$1:$C$3329,SMALL(IF('malzeme montaj'!$B$1:$B$3329=DS$3,IF('malzeme montaj'!$C$1:$C$3329&lt;&gt;"",ROW('malzeme montaj'!$C$1:$C$3329))),ROWS(DS$4:DS310))))</f>
        <v/>
      </c>
      <c r="DT310" s="34" t="str">
        <f t="array" ref="DT310">IF(ROWS(DT$4:DT310)&gt;DT$1,"",INDEX('malzeme montaj'!$C$1:$C$3329,SMALL(IF('malzeme montaj'!$B$1:$B$3329=DT$3,IF('malzeme montaj'!$C$1:$C$3329&lt;&gt;"",ROW('malzeme montaj'!$C$1:$C$3329))),ROWS(DT$4:DT310))))</f>
        <v/>
      </c>
      <c r="DU310" s="34" t="str">
        <f t="array" ref="DU310">IF(ROWS(DU$4:DU310)&gt;DU$1,"",INDEX('malzeme montaj'!$C$1:$C$3329,SMALL(IF('malzeme montaj'!$B$1:$B$3329=DU$3,IF('malzeme montaj'!$C$1:$C$3329&lt;&gt;"",ROW('malzeme montaj'!$C$1:$C$3329))),ROWS(DU$4:DU310))))</f>
        <v/>
      </c>
      <c r="DV310" s="34" t="str">
        <f t="array" ref="DV310">IF(ROWS(DV$4:DV310)&gt;DV$1,"",INDEX('malzeme montaj'!$C$1:$C$3329,SMALL(IF('malzeme montaj'!$B$1:$B$3329=DV$3,IF('malzeme montaj'!$C$1:$C$3329&lt;&gt;"",ROW('malzeme montaj'!$C$1:$C$3329))),ROWS(DV$4:DV310))))</f>
        <v/>
      </c>
      <c r="DW310" s="34" t="str">
        <f t="array" ref="DW310">IF(ROWS(DW$4:DW310)&gt;DW$1,"",INDEX('malzeme montaj'!$C$1:$C$3329,SMALL(IF('malzeme montaj'!$B$1:$B$3329=DW$3,IF('malzeme montaj'!$C$1:$C$3329&lt;&gt;"",ROW('malzeme montaj'!$C$1:$C$3329))),ROWS(DW$4:DW310))))</f>
        <v/>
      </c>
      <c r="DX310" s="34" t="str">
        <f t="array" ref="DX310">IF(ROWS(DX$4:DX310)&gt;DX$1,"",INDEX('malzeme montaj'!$C$1:$C$3329,SMALL(IF('malzeme montaj'!$B$1:$B$3329=DX$3,IF('malzeme montaj'!$C$1:$C$3329&lt;&gt;"",ROW('malzeme montaj'!$C$1:$C$3329))),ROWS(DX$4:DX310))))</f>
        <v/>
      </c>
      <c r="DY310" s="34" t="str">
        <f t="array" ref="DY310">IF(ROWS(DY$4:DY310)&gt;DY$1,"",INDEX('malzeme montaj'!$C$1:$C$3329,SMALL(IF('malzeme montaj'!$B$1:$B$3329=DY$3,IF('malzeme montaj'!$C$1:$C$3329&lt;&gt;"",ROW('malzeme montaj'!$C$1:$C$3329))),ROWS(DY$4:DY310))))</f>
        <v/>
      </c>
      <c r="DZ310" s="34" t="str">
        <f t="array" ref="DZ310">IF(ROWS(DZ$4:DZ310)&gt;DZ$1,"",INDEX('malzeme montaj'!$C$1:$C$3329,SMALL(IF('malzeme montaj'!$B$1:$B$3329=DZ$3,IF('malzeme montaj'!$C$1:$C$3329&lt;&gt;"",ROW('malzeme montaj'!$C$1:$C$3329))),ROWS(DZ$4:DZ310))))</f>
        <v/>
      </c>
      <c r="EA310" s="34" t="str">
        <f t="array" ref="EA310">IF(ROWS(EA$4:EA310)&gt;EA$1,"",INDEX('malzeme montaj'!$C$1:$C$3329,SMALL(IF('malzeme montaj'!$B$1:$B$3329=EA$3,IF('malzeme montaj'!$C$1:$C$3329&lt;&gt;"",ROW('malzeme montaj'!$C$1:$C$3329))),ROWS(EA$4:EA310))))</f>
        <v/>
      </c>
      <c r="EB310" s="34" t="str">
        <f t="array" ref="EB310">IF(ROWS(EB$4:EB310)&gt;EB$1,"",INDEX('malzeme montaj'!$C$1:$C$3329,SMALL(IF('malzeme montaj'!$B$1:$B$3329=EB$3,IF('malzeme montaj'!$C$1:$C$3329&lt;&gt;"",ROW('malzeme montaj'!$C$1:$C$3329))),ROWS(EB$4:EB310))))</f>
        <v/>
      </c>
      <c r="EC310" s="34" t="str">
        <f t="array" ref="EC310">IF(ROWS(EC$4:EC310)&gt;EC$1,"",INDEX('malzeme montaj'!$C$1:$C$3329,SMALL(IF('malzeme montaj'!$B$1:$B$3329=EC$3,IF('malzeme montaj'!$C$1:$C$3329&lt;&gt;"",ROW('malzeme montaj'!$C$1:$C$3329))),ROWS(EC$4:EC310))))</f>
        <v/>
      </c>
      <c r="ED310" s="34" t="str">
        <f t="array" ref="ED310">IF(ROWS(ED$4:ED310)&gt;ED$1,"",INDEX('malzeme montaj'!$C$1:$C$3329,SMALL(IF('malzeme montaj'!$B$1:$B$3329=ED$3,IF('malzeme montaj'!$C$1:$C$3329&lt;&gt;"",ROW('malzeme montaj'!$C$1:$C$3329))),ROWS(ED$4:ED310))))</f>
        <v/>
      </c>
      <c r="EE310" s="34" t="str">
        <f t="array" ref="EE310">IF(ROWS(EE$4:EE310)&gt;EE$1,"",INDEX('malzeme montaj'!$C$1:$C$3329,SMALL(IF('malzeme montaj'!$B$1:$B$3329=EE$3,IF('malzeme montaj'!$C$1:$C$3329&lt;&gt;"",ROW('malzeme montaj'!$C$1:$C$3329))),ROWS(EE$4:EE310))))</f>
        <v/>
      </c>
      <c r="EF310" s="34" t="str">
        <f t="array" ref="EF310">IF(ROWS(EF$4:EF310)&gt;EF$1,"",INDEX('malzeme montaj'!$C$1:$C$3329,SMALL(IF('malzeme montaj'!$B$1:$B$3329=EF$3,IF('malzeme montaj'!$C$1:$C$3329&lt;&gt;"",ROW('malzeme montaj'!$C$1:$C$3329))),ROWS(EF$4:EF310))))</f>
        <v/>
      </c>
      <c r="EG310" s="34" t="str">
        <f t="array" ref="EG310">IF(ROWS(EG$4:EG310)&gt;EG$1,"",INDEX('malzeme montaj'!$C$1:$C$3329,SMALL(IF('malzeme montaj'!$B$1:$B$3329=EG$3,IF('malzeme montaj'!$C$1:$C$3329&lt;&gt;"",ROW('malzeme montaj'!$C$1:$C$3329))),ROWS(EG$4:EG310))))</f>
        <v/>
      </c>
      <c r="EH310" s="34" t="str">
        <f t="array" ref="EH310">IF(ROWS(EH$4:EH310)&gt;EH$1,"",INDEX('malzeme montaj'!$C$1:$C$3329,SMALL(IF('malzeme montaj'!$B$1:$B$3329=EH$3,IF('malzeme montaj'!$C$1:$C$3329&lt;&gt;"",ROW('malzeme montaj'!$C$1:$C$3329))),ROWS(EH$4:EH310))))</f>
        <v/>
      </c>
      <c r="EI310" s="34" t="str">
        <f t="array" ref="EI310">IF(ROWS(EI$4:EI310)&gt;EI$1,"",INDEX('malzeme montaj'!$C$1:$C$3329,SMALL(IF('malzeme montaj'!$B$1:$B$3329=EI$3,IF('malzeme montaj'!$C$1:$C$3329&lt;&gt;"",ROW('malzeme montaj'!$C$1:$C$3329))),ROWS(EI$4:EI310))))</f>
        <v/>
      </c>
      <c r="EJ310" s="34" t="str">
        <f t="array" ref="EJ310">IF(ROWS(EJ$4:EJ310)&gt;EJ$1,"",INDEX('malzeme montaj'!$C$1:$C$3329,SMALL(IF('malzeme montaj'!$B$1:$B$3329=EJ$3,IF('malzeme montaj'!$C$1:$C$3329&lt;&gt;"",ROW('malzeme montaj'!$C$1:$C$3329))),ROWS(EJ$4:EJ310))))</f>
        <v/>
      </c>
      <c r="EK310" s="34" t="str">
        <f t="array" ref="EK310">IF(ROWS(EK$4:EK310)&gt;EK$1,"",INDEX('malzeme montaj'!$C$1:$C$3329,SMALL(IF('malzeme montaj'!$B$1:$B$3329=EK$3,IF('malzeme montaj'!$C$1:$C$3329&lt;&gt;"",ROW('malzeme montaj'!$C$1:$C$3329))),ROWS(EK$4:EK310))))</f>
        <v/>
      </c>
      <c r="EL310" s="34" t="str">
        <f t="array" ref="EL310">IF(ROWS(EL$4:EL310)&gt;EL$1,"",INDEX('malzeme montaj'!$C$1:$C$3329,SMALL(IF('malzeme montaj'!$B$1:$B$3329=EL$3,IF('malzeme montaj'!$C$1:$C$3329&lt;&gt;"",ROW('malzeme montaj'!$C$1:$C$3329))),ROWS(EL$4:EL310))))</f>
        <v/>
      </c>
      <c r="EM310" s="34" t="str">
        <f t="array" ref="EM310">IF(ROWS(EM$4:EM310)&gt;EM$1,"",INDEX('malzeme montaj'!$C$1:$C$3329,SMALL(IF('malzeme montaj'!$B$1:$B$3329=EM$3,IF('malzeme montaj'!$C$1:$C$3329&lt;&gt;"",ROW('malzeme montaj'!$C$1:$C$3329))),ROWS(EM$4:EM310))))</f>
        <v/>
      </c>
      <c r="EN310" s="34" t="str">
        <f t="array" ref="EN310">IF(ROWS(EN$4:EN310)&gt;EN$1,"",INDEX('malzeme montaj'!$C$1:$C$3329,SMALL(IF('malzeme montaj'!$B$1:$B$3329=EN$3,IF('malzeme montaj'!$C$1:$C$3329&lt;&gt;"",ROW('malzeme montaj'!$C$1:$C$3329))),ROWS(EN$4:EN310))))</f>
        <v/>
      </c>
      <c r="EO310" s="34" t="str">
        <f t="array" ref="EO310">IF(ROWS(EO$4:EO310)&gt;EO$1,"",INDEX('malzeme montaj'!$C$1:$C$3329,SMALL(IF('malzeme montaj'!$B$1:$B$3329=EO$3,IF('malzeme montaj'!$C$1:$C$3329&lt;&gt;"",ROW('malzeme montaj'!$C$1:$C$3329))),ROWS(EO$4:EO310))))</f>
        <v/>
      </c>
      <c r="EP310" s="34" t="str">
        <f t="array" ref="EP310">IF(ROWS(EP$4:EP310)&gt;EP$1,"",INDEX('malzeme montaj'!$C$1:$C$3329,SMALL(IF('malzeme montaj'!$B$1:$B$3329=EP$3,IF('malzeme montaj'!$C$1:$C$3329&lt;&gt;"",ROW('malzeme montaj'!$C$1:$C$3329))),ROWS(EP$4:EP310))))</f>
        <v/>
      </c>
      <c r="EQ310" s="34" t="str">
        <f t="array" ref="EQ310">IF(ROWS(EQ$4:EQ310)&gt;EQ$1,"",INDEX('malzeme montaj'!$C$1:$C$3329,SMALL(IF('malzeme montaj'!$B$1:$B$3329=EQ$3,IF('malzeme montaj'!$C$1:$C$3329&lt;&gt;"",ROW('malzeme montaj'!$C$1:$C$3329))),ROWS(EQ$4:EQ310))))</f>
        <v/>
      </c>
      <c r="ER310" s="34" t="str">
        <f t="array" ref="ER310">IF(ROWS(ER$4:ER310)&gt;ER$1,"",INDEX('malzeme montaj'!$C$1:$C$3329,SMALL(IF('malzeme montaj'!$B$1:$B$3329=ER$3,IF('malzeme montaj'!$C$1:$C$3329&lt;&gt;"",ROW('malzeme montaj'!$C$1:$C$3329))),ROWS(ER$4:ER310))))</f>
        <v/>
      </c>
      <c r="ES310" s="34" t="str">
        <f t="array" ref="ES310">IF(ROWS(ES$4:ES310)&gt;ES$1,"",INDEX('malzeme montaj'!$C$1:$C$3329,SMALL(IF('malzeme montaj'!$B$1:$B$3329=ES$3,IF('malzeme montaj'!$C$1:$C$3329&lt;&gt;"",ROW('malzeme montaj'!$C$1:$C$3329))),ROWS(ES$4:ES310))))</f>
        <v/>
      </c>
      <c r="ET310" s="34" t="str">
        <f t="array" ref="ET310">IF(ROWS(ET$4:ET310)&gt;ET$1,"",INDEX('malzeme montaj'!$C$1:$C$3329,SMALL(IF('malzeme montaj'!$B$1:$B$3329=ET$3,IF('malzeme montaj'!$C$1:$C$3329&lt;&gt;"",ROW('malzeme montaj'!$C$1:$C$3329))),ROWS(ET$4:ET310))))</f>
        <v/>
      </c>
      <c r="EU310" s="34" t="str">
        <f t="array" ref="EU310">IF(ROWS(EU$4:EU310)&gt;EU$1,"",INDEX('malzeme montaj'!$C$1:$C$3329,SMALL(IF('malzeme montaj'!$B$1:$B$3329=EU$3,IF('malzeme montaj'!$C$1:$C$3329&lt;&gt;"",ROW('malzeme montaj'!$C$1:$C$3329))),ROWS(EU$4:EU310))))</f>
        <v/>
      </c>
      <c r="EV310" s="34" t="str">
        <f t="array" ref="EV310">IF(ROWS(EV$4:EV310)&gt;EV$1,"",INDEX('malzeme montaj'!$C$1:$C$3329,SMALL(IF('malzeme montaj'!$B$1:$B$3329=EV$3,IF('malzeme montaj'!$C$1:$C$3329&lt;&gt;"",ROW('malzeme montaj'!$C$1:$C$3329))),ROWS(EV$4:EV310))))</f>
        <v/>
      </c>
      <c r="EW310" s="34" t="str">
        <f t="array" ref="EW310">IF(ROWS(EW$4:EW310)&gt;EW$1,"",INDEX('malzeme montaj'!$C$1:$C$3329,SMALL(IF('malzeme montaj'!$B$1:$B$3329=EW$3,IF('malzeme montaj'!$C$1:$C$3329&lt;&gt;"",ROW('malzeme montaj'!$C$1:$C$3329))),ROWS(EW$4:EW310))))</f>
        <v/>
      </c>
    </row>
    <row r="311" spans="4:153">
      <c r="D311" s="38" t="str">
        <f t="array" ref="D311">IF(ROWS(D$4:D311)&gt;D$1,"",INDEX('malzeme montaj'!$C$1:$C$3329,SMALL(IF('malzeme montaj'!$B$1:$B$3329=D$3,IF('malzeme montaj'!$C$1:$C$3329&lt;&gt;"",ROW('malzeme montaj'!$C$1:$C$3329))),ROWS(D$4:D311))))</f>
        <v/>
      </c>
      <c r="E311" s="38" t="str">
        <f t="array" ref="E311">IF(ROWS(E$4:E311)&gt;E$1,"",INDEX('malzeme montaj'!$C$1:$C$3329,SMALL(IF('malzeme montaj'!$B$1:$B$3329=E$3,IF('malzeme montaj'!$C$1:$C$3329&lt;&gt;"",ROW('malzeme montaj'!$C$1:$C$3329))),ROWS(E$4:E311))))</f>
        <v/>
      </c>
      <c r="F311" s="38" t="str">
        <f t="array" ref="F311">IF(ROWS(F$4:F311)&gt;F$1,"",INDEX('malzeme montaj'!$C$1:$C$3329,SMALL(IF('malzeme montaj'!$B$1:$B$3329=F$3,IF('malzeme montaj'!$C$1:$C$3329&lt;&gt;"",ROW('malzeme montaj'!$C$1:$C$3329))),ROWS(F$4:F311))))</f>
        <v/>
      </c>
      <c r="G311" s="38" t="str">
        <f t="array" ref="G311">IF(ROWS(G$4:G311)&gt;G$1,"",INDEX('malzeme montaj'!$C$1:$C$3329,SMALL(IF('malzeme montaj'!$B$1:$B$3329=G$3,IF('malzeme montaj'!$C$1:$C$3329&lt;&gt;"",ROW('malzeme montaj'!$C$1:$C$3329))),ROWS(G$4:G311))))</f>
        <v/>
      </c>
      <c r="H311" s="38" t="str">
        <f t="array" ref="H311">IF(ROWS(H$4:H311)&gt;H$1,"",INDEX('malzeme montaj'!$C$1:$C$3329,SMALL(IF('malzeme montaj'!$B$1:$B$3329=H$3,IF('malzeme montaj'!$C$1:$C$3329&lt;&gt;"",ROW('malzeme montaj'!$C$1:$C$3329))),ROWS(H$4:H311))))</f>
        <v/>
      </c>
      <c r="I311" s="38" t="str">
        <f t="array" ref="I311">IF(ROWS(I$4:I311)&gt;I$1,"",INDEX('malzeme montaj'!$C$1:$C$3329,SMALL(IF('malzeme montaj'!$B$1:$B$3329=I$3,IF('malzeme montaj'!$C$1:$C$3329&lt;&gt;"",ROW('malzeme montaj'!$C$1:$C$3329))),ROWS(I$4:I311))))</f>
        <v/>
      </c>
      <c r="J311" s="38" t="str">
        <f t="array" ref="J311">IF(ROWS(J$4:J311)&gt;J$1,"",INDEX('malzeme montaj'!$C$1:$C$3329,SMALL(IF('malzeme montaj'!$B$1:$B$3329=J$3,IF('malzeme montaj'!$C$1:$C$3329&lt;&gt;"",ROW('malzeme montaj'!$C$1:$C$3329))),ROWS(J$4:J311))))</f>
        <v/>
      </c>
      <c r="K311" s="38" t="str">
        <f t="array" ref="K311">IF(ROWS(K$4:K311)&gt;K$1,"",INDEX('malzeme montaj'!$C$1:$C$3329,SMALL(IF('malzeme montaj'!$B$1:$B$3329=K$3,IF('malzeme montaj'!$C$1:$C$3329&lt;&gt;"",ROW('malzeme montaj'!$C$1:$C$3329))),ROWS(K$4:K311))))</f>
        <v/>
      </c>
      <c r="L311" s="38" t="str">
        <f t="array" ref="L311">IF(ROWS(L$4:L311)&gt;L$1,"",INDEX('malzeme montaj'!$C$1:$C$3329,SMALL(IF('malzeme montaj'!$B$1:$B$3329=L$3,IF('malzeme montaj'!$C$1:$C$3329&lt;&gt;"",ROW('malzeme montaj'!$C$1:$C$3329))),ROWS(L$4:L311))))</f>
        <v/>
      </c>
      <c r="M311" s="38" t="str">
        <f t="array" ref="M311">IF(ROWS(M$4:M311)&gt;M$1,"",INDEX('malzeme montaj'!$C$1:$C$3329,SMALL(IF('malzeme montaj'!$B$1:$B$3329=M$3,IF('malzeme montaj'!$C$1:$C$3329&lt;&gt;"",ROW('malzeme montaj'!$C$1:$C$3329))),ROWS(M$4:M311))))</f>
        <v/>
      </c>
      <c r="N311" s="38" t="str">
        <f t="array" ref="N311">IF(ROWS(N$4:N311)&gt;N$1,"",INDEX('malzeme montaj'!$C$1:$C$3329,SMALL(IF('malzeme montaj'!$B$1:$B$3329=N$3,IF('malzeme montaj'!$C$1:$C$3329&lt;&gt;"",ROW('malzeme montaj'!$C$1:$C$3329))),ROWS(N$4:N311))))</f>
        <v/>
      </c>
      <c r="O311" s="38" t="str">
        <f t="array" ref="O311">IF(ROWS(O$4:O311)&gt;O$1,"",INDEX('malzeme montaj'!$C$1:$C$3329,SMALL(IF('malzeme montaj'!$B$1:$B$3329=O$3,IF('malzeme montaj'!$C$1:$C$3329&lt;&gt;"",ROW('malzeme montaj'!$C$1:$C$3329))),ROWS(O$4:O311))))</f>
        <v/>
      </c>
      <c r="P311" s="38" t="str">
        <f t="array" ref="P311">IF(ROWS(P$4:P311)&gt;P$1,"",INDEX('malzeme montaj'!$C$1:$C$3329,SMALL(IF('malzeme montaj'!$B$1:$B$3329=P$3,IF('malzeme montaj'!$C$1:$C$3329&lt;&gt;"",ROW('malzeme montaj'!$C$1:$C$3329))),ROWS(P$4:P311))))</f>
        <v/>
      </c>
      <c r="Q311" s="38" t="str">
        <f t="array" ref="Q311">IF(ROWS(Q$4:Q311)&gt;Q$1,"",INDEX('malzeme montaj'!$C$1:$C$3329,SMALL(IF('malzeme montaj'!$B$1:$B$3329=Q$3,IF('malzeme montaj'!$C$1:$C$3329&lt;&gt;"",ROW('malzeme montaj'!$C$1:$C$3329))),ROWS(Q$4:Q311))))</f>
        <v/>
      </c>
      <c r="R311" s="38" t="str">
        <f t="array" ref="R311">IF(ROWS(R$4:R311)&gt;R$1,"",INDEX('malzeme montaj'!$C$1:$C$3329,SMALL(IF('malzeme montaj'!$B$1:$B$3329=R$3,IF('malzeme montaj'!$C$1:$C$3329&lt;&gt;"",ROW('malzeme montaj'!$C$1:$C$3329))),ROWS(R$4:R311))))</f>
        <v/>
      </c>
      <c r="S311" s="38" t="str">
        <f t="array" ref="S311">IF(ROWS(S$4:S311)&gt;S$1,"",INDEX('malzeme montaj'!$C$1:$C$3329,SMALL(IF('malzeme montaj'!$B$1:$B$3329=S$3,IF('malzeme montaj'!$C$1:$C$3329&lt;&gt;"",ROW('malzeme montaj'!$C$1:$C$3329))),ROWS(S$4:S311))))</f>
        <v/>
      </c>
      <c r="T311" s="38" t="str">
        <f t="array" ref="T311">IF(ROWS(T$4:T311)&gt;T$1,"",INDEX('malzeme montaj'!$C$1:$C$3329,SMALL(IF('malzeme montaj'!$B$1:$B$3329=T$3,IF('malzeme montaj'!$C$1:$C$3329&lt;&gt;"",ROW('malzeme montaj'!$C$1:$C$3329))),ROWS(T$4:T311))))</f>
        <v/>
      </c>
      <c r="U311" s="38" t="str">
        <f t="array" ref="U311">IF(ROWS(U$4:U311)&gt;U$1,"",INDEX('malzeme montaj'!$C$1:$C$3329,SMALL(IF('malzeme montaj'!$B$1:$B$3329=U$3,IF('malzeme montaj'!$C$1:$C$3329&lt;&gt;"",ROW('malzeme montaj'!$C$1:$C$3329))),ROWS(U$4:U311))))</f>
        <v/>
      </c>
      <c r="V311" s="38" t="str">
        <f t="array" ref="V311">IF(ROWS(V$4:V311)&gt;V$1,"",INDEX('malzeme montaj'!$C$1:$C$3329,SMALL(IF('malzeme montaj'!$B$1:$B$3329=V$3,IF('malzeme montaj'!$C$1:$C$3329&lt;&gt;"",ROW('malzeme montaj'!$C$1:$C$3329))),ROWS(V$4:V311))))</f>
        <v/>
      </c>
      <c r="W311" s="38" t="str">
        <f t="array" ref="W311">IF(ROWS(W$4:W311)&gt;W$1,"",INDEX('malzeme montaj'!$C$1:$C$3329,SMALL(IF('malzeme montaj'!$B$1:$B$3329=W$3,IF('malzeme montaj'!$C$1:$C$3329&lt;&gt;"",ROW('malzeme montaj'!$C$1:$C$3329))),ROWS(W$4:W311))))</f>
        <v/>
      </c>
      <c r="X311" s="38" t="str">
        <f t="array" ref="X311">IF(ROWS(X$4:X311)&gt;X$1,"",INDEX('malzeme montaj'!$C$1:$C$3329,SMALL(IF('malzeme montaj'!$B$1:$B$3329=X$3,IF('malzeme montaj'!$C$1:$C$3329&lt;&gt;"",ROW('malzeme montaj'!$C$1:$C$3329))),ROWS(X$4:X311))))</f>
        <v/>
      </c>
      <c r="Y311" s="38" t="str">
        <f t="array" ref="Y311">IF(ROWS(Y$4:Y311)&gt;Y$1,"",INDEX('malzeme montaj'!$C$1:$C$3329,SMALL(IF('malzeme montaj'!$B$1:$B$3329=Y$3,IF('malzeme montaj'!$C$1:$C$3329&lt;&gt;"",ROW('malzeme montaj'!$C$1:$C$3329))),ROWS(Y$4:Y311))))</f>
        <v/>
      </c>
      <c r="Z311" s="38" t="str">
        <f t="array" ref="Z311">IF(ROWS(Z$4:Z311)&gt;Z$1,"",INDEX('malzeme montaj'!$C$1:$C$3329,SMALL(IF('malzeme montaj'!$B$1:$B$3329=Z$3,IF('malzeme montaj'!$C$1:$C$3329&lt;&gt;"",ROW('malzeme montaj'!$C$1:$C$3329))),ROWS(Z$4:Z311))))</f>
        <v/>
      </c>
      <c r="AA311" s="38" t="str">
        <f t="array" ref="AA311">IF(ROWS(AA$4:AA311)&gt;AA$1,"",INDEX('malzeme montaj'!$C$1:$C$3329,SMALL(IF('malzeme montaj'!$B$1:$B$3329=AA$3,IF('malzeme montaj'!$C$1:$C$3329&lt;&gt;"",ROW('malzeme montaj'!$C$1:$C$3329))),ROWS(AA$4:AA311))))</f>
        <v/>
      </c>
      <c r="AB311" s="38" t="str">
        <f t="array" ref="AB311">IF(ROWS(AB$4:AB311)&gt;AB$1,"",INDEX('malzeme montaj'!$C$1:$C$3329,SMALL(IF('malzeme montaj'!$B$1:$B$3329=AB$3,IF('malzeme montaj'!$C$1:$C$3329&lt;&gt;"",ROW('malzeme montaj'!$C$1:$C$3329))),ROWS(AB$4:AB311))))</f>
        <v/>
      </c>
      <c r="AC311" s="38" t="str">
        <f t="array" ref="AC311">IF(ROWS(AC$4:AC311)&gt;AC$1,"",INDEX('malzeme montaj'!$C$1:$C$3329,SMALL(IF('malzeme montaj'!$B$1:$B$3329=AC$3,IF('malzeme montaj'!$C$1:$C$3329&lt;&gt;"",ROW('malzeme montaj'!$C$1:$C$3329))),ROWS(AC$4:AC311))))</f>
        <v/>
      </c>
      <c r="AD311" s="38" t="str">
        <f t="array" ref="AD311">IF(ROWS(AD$4:AD311)&gt;AD$1,"",INDEX('malzeme montaj'!$C$1:$C$3329,SMALL(IF('malzeme montaj'!$B$1:$B$3329=AD$3,IF('malzeme montaj'!$C$1:$C$3329&lt;&gt;"",ROW('malzeme montaj'!$C$1:$C$3329))),ROWS(AD$4:AD311))))</f>
        <v/>
      </c>
      <c r="AE311" s="38" t="str">
        <f t="array" ref="AE311">IF(ROWS(AE$4:AE311)&gt;AE$1,"",INDEX('malzeme montaj'!$C$1:$C$3329,SMALL(IF('malzeme montaj'!$B$1:$B$3329=AE$3,IF('malzeme montaj'!$C$1:$C$3329&lt;&gt;"",ROW('malzeme montaj'!$C$1:$C$3329))),ROWS(AE$4:AE311))))</f>
        <v/>
      </c>
      <c r="AF311" s="38" t="str">
        <f t="array" ref="AF311">IF(ROWS(AF$4:AF311)&gt;AF$1,"",INDEX('malzeme montaj'!$C$1:$C$3329,SMALL(IF('malzeme montaj'!$B$1:$B$3329=AF$3,IF('malzeme montaj'!$C$1:$C$3329&lt;&gt;"",ROW('malzeme montaj'!$C$1:$C$3329))),ROWS(AF$4:AF311))))</f>
        <v/>
      </c>
      <c r="AG311" s="38" t="str">
        <f t="array" ref="AG311">IF(ROWS(AG$4:AG311)&gt;AG$1,"",INDEX('malzeme montaj'!$C$1:$C$3329,SMALL(IF('malzeme montaj'!$B$1:$B$3329=AG$3,IF('malzeme montaj'!$C$1:$C$3329&lt;&gt;"",ROW('malzeme montaj'!$C$1:$C$3329))),ROWS(AG$4:AG311))))</f>
        <v/>
      </c>
      <c r="AH311" s="38" t="str">
        <f t="array" ref="AH311">IF(ROWS(AH$4:AH311)&gt;AH$1,"",INDEX('malzeme montaj'!$C$1:$C$3329,SMALL(IF('malzeme montaj'!$B$1:$B$3329=AH$3,IF('malzeme montaj'!$C$1:$C$3329&lt;&gt;"",ROW('malzeme montaj'!$C$1:$C$3329))),ROWS(AH$4:AH311))))</f>
        <v/>
      </c>
      <c r="AI311" s="38" t="str">
        <f t="array" ref="AI311">IF(ROWS(AI$4:AI311)&gt;AI$1,"",INDEX('malzeme montaj'!$C$1:$C$3329,SMALL(IF('malzeme montaj'!$B$1:$B$3329=AI$3,IF('malzeme montaj'!$C$1:$C$3329&lt;&gt;"",ROW('malzeme montaj'!$C$1:$C$3329))),ROWS(AI$4:AI311))))</f>
        <v/>
      </c>
      <c r="AJ311" s="38" t="str">
        <f t="array" ref="AJ311">IF(ROWS(AJ$4:AJ311)&gt;AJ$1,"",INDEX('malzeme montaj'!$C$1:$C$3329,SMALL(IF('malzeme montaj'!$B$1:$B$3329=AJ$3,IF('malzeme montaj'!$C$1:$C$3329&lt;&gt;"",ROW('malzeme montaj'!$C$1:$C$3329))),ROWS(AJ$4:AJ311))))</f>
        <v/>
      </c>
      <c r="AK311" s="38" t="str">
        <f t="array" ref="AK311">IF(ROWS(AK$4:AK311)&gt;AK$1,"",INDEX('malzeme montaj'!$C$1:$C$3329,SMALL(IF('malzeme montaj'!$B$1:$B$3329=AK$3,IF('malzeme montaj'!$C$1:$C$3329&lt;&gt;"",ROW('malzeme montaj'!$C$1:$C$3329))),ROWS(AK$4:AK311))))</f>
        <v/>
      </c>
      <c r="AL311" s="38" t="str">
        <f t="array" ref="AL311">IF(ROWS(AL$4:AL311)&gt;AL$1,"",INDEX('malzeme montaj'!$C$1:$C$3329,SMALL(IF('malzeme montaj'!$B$1:$B$3329=AL$3,IF('malzeme montaj'!$C$1:$C$3329&lt;&gt;"",ROW('malzeme montaj'!$C$1:$C$3329))),ROWS(AL$4:AL311))))</f>
        <v/>
      </c>
      <c r="AM311" s="38" t="str">
        <f t="array" ref="AM311">IF(ROWS(AM$4:AM311)&gt;AM$1,"",INDEX('malzeme montaj'!$C$1:$C$3329,SMALL(IF('malzeme montaj'!$B$1:$B$3329=AM$3,IF('malzeme montaj'!$C$1:$C$3329&lt;&gt;"",ROW('malzeme montaj'!$C$1:$C$3329))),ROWS(AM$4:AM311))))</f>
        <v/>
      </c>
      <c r="AN311" s="38" t="str">
        <f t="array" ref="AN311">IF(ROWS(AN$4:AN311)&gt;AN$1,"",INDEX('malzeme montaj'!$C$1:$C$3329,SMALL(IF('malzeme montaj'!$B$1:$B$3329=AN$3,IF('malzeme montaj'!$C$1:$C$3329&lt;&gt;"",ROW('malzeme montaj'!$C$1:$C$3329))),ROWS(AN$4:AN311))))</f>
        <v/>
      </c>
      <c r="AO311" s="38" t="str">
        <f t="array" ref="AO311">IF(ROWS(AO$4:AO311)&gt;AO$1,"",INDEX('malzeme montaj'!$C$1:$C$3329,SMALL(IF('malzeme montaj'!$B$1:$B$3329=AO$3,IF('malzeme montaj'!$C$1:$C$3329&lt;&gt;"",ROW('malzeme montaj'!$C$1:$C$3329))),ROWS(AO$4:AO311))))</f>
        <v/>
      </c>
      <c r="AP311" s="38" t="str">
        <f t="array" ref="AP311">IF(ROWS(AP$4:AP311)&gt;AP$1,"",INDEX('malzeme montaj'!$C$1:$C$3329,SMALL(IF('malzeme montaj'!$B$1:$B$3329=AP$3,IF('malzeme montaj'!$C$1:$C$3329&lt;&gt;"",ROW('malzeme montaj'!$C$1:$C$3329))),ROWS(AP$4:AP311))))</f>
        <v/>
      </c>
      <c r="AQ311" s="38" t="str">
        <f t="array" ref="AQ311">IF(ROWS(AQ$4:AQ311)&gt;AQ$1,"",INDEX('malzeme montaj'!$C$1:$C$3329,SMALL(IF('malzeme montaj'!$B$1:$B$3329=AQ$3,IF('malzeme montaj'!$C$1:$C$3329&lt;&gt;"",ROW('malzeme montaj'!$C$1:$C$3329))),ROWS(AQ$4:AQ311))))</f>
        <v/>
      </c>
      <c r="AR311" s="38" t="str">
        <f t="array" ref="AR311">IF(ROWS(AR$4:AR311)&gt;AR$1,"",INDEX('malzeme montaj'!$C$1:$C$3329,SMALL(IF('malzeme montaj'!$B$1:$B$3329=AR$3,IF('malzeme montaj'!$C$1:$C$3329&lt;&gt;"",ROW('malzeme montaj'!$C$1:$C$3329))),ROWS(AR$4:AR311))))</f>
        <v/>
      </c>
      <c r="AS311" s="38" t="str">
        <f t="array" ref="AS311">IF(ROWS(AS$4:AS311)&gt;AS$1,"",INDEX('malzeme montaj'!$C$1:$C$3329,SMALL(IF('malzeme montaj'!$B$1:$B$3329=AS$3,IF('malzeme montaj'!$C$1:$C$3329&lt;&gt;"",ROW('malzeme montaj'!$C$1:$C$3329))),ROWS(AS$4:AS311))))</f>
        <v/>
      </c>
      <c r="AT311" s="38" t="str">
        <f t="array" ref="AT311">IF(ROWS(AT$4:AT311)&gt;AT$1,"",INDEX('malzeme montaj'!$C$1:$C$3329,SMALL(IF('malzeme montaj'!$B$1:$B$3329=AT$3,IF('malzeme montaj'!$C$1:$C$3329&lt;&gt;"",ROW('malzeme montaj'!$C$1:$C$3329))),ROWS(AT$4:AT311))))</f>
        <v/>
      </c>
      <c r="AU311" s="38" t="str">
        <f t="array" ref="AU311">IF(ROWS(AU$4:AU311)&gt;AU$1,"",INDEX('malzeme montaj'!$C$1:$C$3329,SMALL(IF('malzeme montaj'!$B$1:$B$3329=AU$3,IF('malzeme montaj'!$C$1:$C$3329&lt;&gt;"",ROW('malzeme montaj'!$C$1:$C$3329))),ROWS(AU$4:AU311))))</f>
        <v/>
      </c>
      <c r="AV311" s="38" t="str">
        <f t="array" ref="AV311">IF(ROWS(AV$4:AV311)&gt;AV$1,"",INDEX('malzeme montaj'!$C$1:$C$3329,SMALL(IF('malzeme montaj'!$B$1:$B$3329=AV$3,IF('malzeme montaj'!$C$1:$C$3329&lt;&gt;"",ROW('malzeme montaj'!$C$1:$C$3329))),ROWS(AV$4:AV311))))</f>
        <v/>
      </c>
      <c r="AW311" s="38" t="str">
        <f t="array" ref="AW311">IF(ROWS(AW$4:AW311)&gt;AW$1,"",INDEX('malzeme montaj'!$C$1:$C$3329,SMALL(IF('malzeme montaj'!$B$1:$B$3329=AW$3,IF('malzeme montaj'!$C$1:$C$3329&lt;&gt;"",ROW('malzeme montaj'!$C$1:$C$3329))),ROWS(AW$4:AW311))))</f>
        <v/>
      </c>
      <c r="AX311" s="38" t="str">
        <f t="array" ref="AX311">IF(ROWS(AX$4:AX311)&gt;AX$1,"",INDEX('malzeme montaj'!$C$1:$C$3329,SMALL(IF('malzeme montaj'!$B$1:$B$3329=AX$3,IF('malzeme montaj'!$C$1:$C$3329&lt;&gt;"",ROW('malzeme montaj'!$C$1:$C$3329))),ROWS(AX$4:AX311))))</f>
        <v/>
      </c>
      <c r="AY311" s="38" t="str">
        <f t="array" ref="AY311">IF(ROWS(AY$4:AY311)&gt;AY$1,"",INDEX('malzeme montaj'!$C$1:$C$3329,SMALL(IF('malzeme montaj'!$B$1:$B$3329=AY$3,IF('malzeme montaj'!$C$1:$C$3329&lt;&gt;"",ROW('malzeme montaj'!$C$1:$C$3329))),ROWS(AY$4:AY311))))</f>
        <v/>
      </c>
      <c r="AZ311" s="38" t="str">
        <f t="array" ref="AZ311">IF(ROWS(AZ$4:AZ311)&gt;AZ$1,"",INDEX('malzeme montaj'!$C$1:$C$3329,SMALL(IF('malzeme montaj'!$B$1:$B$3329=AZ$3,IF('malzeme montaj'!$C$1:$C$3329&lt;&gt;"",ROW('malzeme montaj'!$C$1:$C$3329))),ROWS(AZ$4:AZ311))))</f>
        <v/>
      </c>
      <c r="BA311" s="38" t="str">
        <f t="array" ref="BA311">IF(ROWS(BA$4:BA311)&gt;BA$1,"",INDEX('malzeme montaj'!$C$1:$C$3329,SMALL(IF('malzeme montaj'!$B$1:$B$3329=BA$3,IF('malzeme montaj'!$C$1:$C$3329&lt;&gt;"",ROW('malzeme montaj'!$C$1:$C$3329))),ROWS(BA$4:BA311))))</f>
        <v/>
      </c>
      <c r="BB311" s="38" t="str">
        <f t="array" ref="BB311">IF(ROWS(BB$4:BB311)&gt;BB$1,"",INDEX('malzeme montaj'!$C$1:$C$3329,SMALL(IF('malzeme montaj'!$B$1:$B$3329=BB$3,IF('malzeme montaj'!$C$1:$C$3329&lt;&gt;"",ROW('malzeme montaj'!$C$1:$C$3329))),ROWS(BB$4:BB311))))</f>
        <v/>
      </c>
      <c r="BC311" s="38" t="str">
        <f t="array" ref="BC311">IF(ROWS(BC$4:BC311)&gt;BC$1,"",INDEX('malzeme montaj'!$C$1:$C$3329,SMALL(IF('malzeme montaj'!$B$1:$B$3329=BC$3,IF('malzeme montaj'!$C$1:$C$3329&lt;&gt;"",ROW('malzeme montaj'!$C$1:$C$3329))),ROWS(BC$4:BC311))))</f>
        <v/>
      </c>
      <c r="BD311" s="38" t="str">
        <f t="array" ref="BD311">IF(ROWS(BD$4:BD311)&gt;BD$1,"",INDEX('malzeme montaj'!$C$1:$C$3329,SMALL(IF('malzeme montaj'!$B$1:$B$3329=BD$3,IF('malzeme montaj'!$C$1:$C$3329&lt;&gt;"",ROW('malzeme montaj'!$C$1:$C$3329))),ROWS(BD$4:BD311))))</f>
        <v/>
      </c>
      <c r="BE311" s="38"/>
      <c r="BF311" s="38" t="str">
        <f t="array" ref="BF311">IF(ROWS(BF$4:BF311)&gt;BF$1,"",INDEX('malzeme montaj'!$C$1:$C$3329,SMALL(IF('malzeme montaj'!$B$1:$B$3329=BF$3,IF('malzeme montaj'!$C$1:$C$3329&lt;&gt;"",ROW('malzeme montaj'!$C$1:$C$3329))),ROWS(BF$4:BF311))))</f>
        <v/>
      </c>
      <c r="BG311" s="38" t="str">
        <f t="array" ref="BG311">IF(ROWS(BG$4:BG311)&gt;BG$1,"",INDEX('malzeme montaj'!$C$1:$C$3329,SMALL(IF('malzeme montaj'!$B$1:$B$3329=BG$3,IF('malzeme montaj'!$C$1:$C$3329&lt;&gt;"",ROW('malzeme montaj'!$C$1:$C$3329))),ROWS(BG$4:BG311))))</f>
        <v/>
      </c>
      <c r="BH311" s="38" t="str">
        <f t="array" ref="BH311">IF(ROWS(BH$4:BH311)&gt;BH$1,"",INDEX('malzeme montaj'!$C$1:$C$3329,SMALL(IF('malzeme montaj'!$B$1:$B$3329=BH$3,IF('malzeme montaj'!$C$1:$C$3329&lt;&gt;"",ROW('malzeme montaj'!$C$1:$C$3329))),ROWS(BH$4:BH311))))</f>
        <v/>
      </c>
      <c r="BI311" s="38" t="str">
        <f t="array" ref="BI311">IF(ROWS(BI$4:BI311)&gt;BI$1,"",INDEX('malzeme montaj'!$C$1:$C$3329,SMALL(IF('malzeme montaj'!$B$1:$B$3329=BI$3,IF('malzeme montaj'!$C$1:$C$3329&lt;&gt;"",ROW('malzeme montaj'!$C$1:$C$3329))),ROWS(BI$4:BI311))))</f>
        <v/>
      </c>
      <c r="BJ311" s="38" t="str">
        <f t="array" ref="BJ311">IF(ROWS(BJ$4:BJ311)&gt;BJ$1,"",INDEX('malzeme montaj'!$C$1:$C$3329,SMALL(IF('malzeme montaj'!$B$1:$B$3329=BJ$3,IF('malzeme montaj'!$C$1:$C$3329&lt;&gt;"",ROW('malzeme montaj'!$C$1:$C$3329))),ROWS(BJ$4:BJ311))))</f>
        <v/>
      </c>
      <c r="BK311" s="38" t="str">
        <f t="array" ref="BK311">IF(ROWS(BK$4:BK311)&gt;BK$1,"",INDEX('malzeme montaj'!$C$1:$C$3329,SMALL(IF('malzeme montaj'!$B$1:$B$3329=BK$3,IF('malzeme montaj'!$C$1:$C$3329&lt;&gt;"",ROW('malzeme montaj'!$C$1:$C$3329))),ROWS(BK$4:BK311))))</f>
        <v/>
      </c>
      <c r="BL311" s="38" t="str">
        <f t="array" ref="BL311">IF(ROWS(BL$4:BL311)&gt;BL$1,"",INDEX('malzeme montaj'!$C$1:$C$3329,SMALL(IF('malzeme montaj'!$B$1:$B$3329=BL$3,IF('malzeme montaj'!$C$1:$C$3329&lt;&gt;"",ROW('malzeme montaj'!$C$1:$C$3329))),ROWS(BL$4:BL311))))</f>
        <v/>
      </c>
      <c r="BM311" s="38" t="str">
        <f t="array" ref="BM311">IF(ROWS(BM$4:BM311)&gt;BM$1,"",INDEX('malzeme montaj'!$C$1:$C$3329,SMALL(IF('malzeme montaj'!$B$1:$B$3329=BM$3,IF('malzeme montaj'!$C$1:$C$3329&lt;&gt;"",ROW('malzeme montaj'!$C$1:$C$3329))),ROWS(BM$4:BM311))))</f>
        <v/>
      </c>
      <c r="BN311" s="38" t="str">
        <f t="array" ref="BN311">IF(ROWS(BN$4:BN311)&gt;BN$1,"",INDEX('malzeme montaj'!$C$1:$C$3329,SMALL(IF('malzeme montaj'!$B$1:$B$3329=BN$3,IF('malzeme montaj'!$C$1:$C$3329&lt;&gt;"",ROW('malzeme montaj'!$C$1:$C$3329))),ROWS(BN$4:BN311))))</f>
        <v/>
      </c>
      <c r="BO311" s="38" t="str">
        <f t="array" ref="BO311">IF(ROWS(BO$4:BO311)&gt;BO$1,"",INDEX('malzeme montaj'!$C$1:$C$3329,SMALL(IF('malzeme montaj'!$B$1:$B$3329=BO$3,IF('malzeme montaj'!$C$1:$C$3329&lt;&gt;"",ROW('malzeme montaj'!$C$1:$C$3329))),ROWS(BO$4:BO311))))</f>
        <v/>
      </c>
      <c r="BP311" s="38" t="str">
        <f t="array" ref="BP311">IF(ROWS(BP$4:BP311)&gt;BP$1,"",INDEX('malzeme montaj'!$C$1:$C$3329,SMALL(IF('malzeme montaj'!$B$1:$B$3329=BP$3,IF('malzeme montaj'!$C$1:$C$3329&lt;&gt;"",ROW('malzeme montaj'!$C$1:$C$3329))),ROWS(BP$4:BP311))))</f>
        <v/>
      </c>
      <c r="BQ311" s="38" t="str">
        <f t="array" ref="BQ311">IF(ROWS(BQ$4:BQ311)&gt;BQ$1,"",INDEX('malzeme montaj'!$C$1:$C$3329,SMALL(IF('malzeme montaj'!$B$1:$B$3329=BQ$3,IF('malzeme montaj'!$C$1:$C$3329&lt;&gt;"",ROW('malzeme montaj'!$C$1:$C$3329))),ROWS(BQ$4:BQ311))))</f>
        <v/>
      </c>
      <c r="BR311" s="38" t="str">
        <f t="array" ref="BR311">IF(ROWS(BR$4:BR311)&gt;BR$1,"",INDEX('malzeme montaj'!$C$1:$C$3329,SMALL(IF('malzeme montaj'!$B$1:$B$3329=BR$3,IF('malzeme montaj'!$C$1:$C$3329&lt;&gt;"",ROW('malzeme montaj'!$C$1:$C$3329))),ROWS(BR$4:BR311))))</f>
        <v/>
      </c>
      <c r="BS311" s="38" t="str">
        <f t="array" ref="BS311">IF(ROWS(BS$4:BS311)&gt;BS$1,"",INDEX('malzeme montaj'!$C$1:$C$3329,SMALL(IF('malzeme montaj'!$B$1:$B$3329=BS$3,IF('malzeme montaj'!$C$1:$C$3329&lt;&gt;"",ROW('malzeme montaj'!$C$1:$C$3329))),ROWS(BS$4:BS311))))</f>
        <v/>
      </c>
      <c r="BT311" s="38" t="str">
        <f t="array" ref="BT311">IF(ROWS(BT$4:BT311)&gt;BT$1,"",INDEX('malzeme montaj'!$C$1:$C$3329,SMALL(IF('malzeme montaj'!$B$1:$B$3329=BT$3,IF('malzeme montaj'!$C$1:$C$3329&lt;&gt;"",ROW('malzeme montaj'!$C$1:$C$3329))),ROWS(BT$4:BT311))))</f>
        <v/>
      </c>
      <c r="BU311" s="34" t="str">
        <f t="array" ref="BU311">IF(ROWS(BU$4:BU311)&gt;BU$1,"",INDEX('malzeme montaj'!$C$1:$C$3329,SMALL(IF('malzeme montaj'!$B$1:$B$3329=BU$3,IF('malzeme montaj'!$C$1:$C$3329&lt;&gt;"",ROW('malzeme montaj'!$C$1:$C$3329))),ROWS(BU$4:BU311))))</f>
        <v/>
      </c>
      <c r="BV311" s="34" t="str">
        <f t="array" ref="BV311">IF(ROWS(BV$4:BV311)&gt;BV$1,"",INDEX('malzeme montaj'!$C$1:$C$3329,SMALL(IF('malzeme montaj'!$B$1:$B$3329=BV$3,IF('malzeme montaj'!$C$1:$C$3329&lt;&gt;"",ROW('malzeme montaj'!$C$1:$C$3329))),ROWS(BV$4:BV311))))</f>
        <v/>
      </c>
      <c r="BW311" s="34" t="str">
        <f t="array" ref="BW311">IF(ROWS(BW$4:BW311)&gt;BW$1,"",INDEX('malzeme montaj'!$C$1:$C$3329,SMALL(IF('malzeme montaj'!$B$1:$B$3329=BW$3,IF('malzeme montaj'!$C$1:$C$3329&lt;&gt;"",ROW('malzeme montaj'!$C$1:$C$3329))),ROWS(BW$4:BW311))))</f>
        <v/>
      </c>
      <c r="BX311" s="34" t="str">
        <f t="array" ref="BX311">IF(ROWS(BX$4:BX311)&gt;BX$1,"",INDEX('malzeme montaj'!$C$1:$C$3329,SMALL(IF('malzeme montaj'!$B$1:$B$3329=BX$3,IF('malzeme montaj'!$C$1:$C$3329&lt;&gt;"",ROW('malzeme montaj'!$C$1:$C$3329))),ROWS(BX$4:BX311))))</f>
        <v/>
      </c>
      <c r="BY311" s="34" t="str">
        <f t="array" ref="BY311">IF(ROWS(BY$4:BY311)&gt;BY$1,"",INDEX('malzeme montaj'!$C$1:$C$3329,SMALL(IF('malzeme montaj'!$B$1:$B$3329=BY$3,IF('malzeme montaj'!$C$1:$C$3329&lt;&gt;"",ROW('malzeme montaj'!$C$1:$C$3329))),ROWS(BY$4:BY311))))</f>
        <v/>
      </c>
      <c r="BZ311" s="34" t="str">
        <f t="array" ref="BZ311">IF(ROWS(BZ$4:BZ311)&gt;BZ$1,"",INDEX('malzeme montaj'!$C$1:$C$3329,SMALL(IF('malzeme montaj'!$B$1:$B$3329=BZ$3,IF('malzeme montaj'!$C$1:$C$3329&lt;&gt;"",ROW('malzeme montaj'!$C$1:$C$3329))),ROWS(BZ$4:BZ311))))</f>
        <v/>
      </c>
      <c r="CA311" s="34" t="str">
        <f t="array" ref="CA311">IF(ROWS(CA$4:CA311)&gt;CA$1,"",INDEX('malzeme montaj'!$C$1:$C$3329,SMALL(IF('malzeme montaj'!$B$1:$B$3329=CA$3,IF('malzeme montaj'!$C$1:$C$3329&lt;&gt;"",ROW('malzeme montaj'!$C$1:$C$3329))),ROWS(CA$4:CA311))))</f>
        <v/>
      </c>
      <c r="CB311" s="34" t="str">
        <f t="array" ref="CB311">IF(ROWS(CB$4:CB311)&gt;CB$1,"",INDEX('malzeme montaj'!$C$1:$C$3329,SMALL(IF('malzeme montaj'!$B$1:$B$3329=CB$3,IF('malzeme montaj'!$C$1:$C$3329&lt;&gt;"",ROW('malzeme montaj'!$C$1:$C$3329))),ROWS(CB$4:CB311))))</f>
        <v/>
      </c>
      <c r="CC311" s="34" t="str">
        <f t="array" ref="CC311">IF(ROWS(CC$4:CC311)&gt;CC$1,"",INDEX('malzeme montaj'!$C$1:$C$3329,SMALL(IF('malzeme montaj'!$B$1:$B$3329=CC$3,IF('malzeme montaj'!$C$1:$C$3329&lt;&gt;"",ROW('malzeme montaj'!$C$1:$C$3329))),ROWS(CC$4:CC311))))</f>
        <v/>
      </c>
      <c r="CD311" s="34" t="str">
        <f t="array" ref="CD311">IF(ROWS(CD$4:CD311)&gt;CD$1,"",INDEX('malzeme montaj'!$C$1:$C$3329,SMALL(IF('malzeme montaj'!$B$1:$B$3329=CD$3,IF('malzeme montaj'!$C$1:$C$3329&lt;&gt;"",ROW('malzeme montaj'!$C$1:$C$3329))),ROWS(CD$4:CD311))))</f>
        <v/>
      </c>
      <c r="CE311" s="34" t="str">
        <f t="array" ref="CE311">IF(ROWS(CE$4:CE311)&gt;CE$1,"",INDEX('malzeme montaj'!$C$1:$C$3329,SMALL(IF('malzeme montaj'!$B$1:$B$3329=CE$3,IF('malzeme montaj'!$C$1:$C$3329&lt;&gt;"",ROW('malzeme montaj'!$C$1:$C$3329))),ROWS(CE$4:CE311))))</f>
        <v/>
      </c>
      <c r="CF311" s="34" t="str">
        <f t="array" ref="CF311">IF(ROWS(CF$4:CF311)&gt;CF$1,"",INDEX('malzeme montaj'!$C$1:$C$3329,SMALL(IF('malzeme montaj'!$B$1:$B$3329=CF$3,IF('malzeme montaj'!$C$1:$C$3329&lt;&gt;"",ROW('malzeme montaj'!$C$1:$C$3329))),ROWS(CF$4:CF311))))</f>
        <v/>
      </c>
      <c r="CG311" s="34" t="str">
        <f t="array" ref="CG311">IF(ROWS(CG$4:CG311)&gt;CG$1,"",INDEX('malzeme montaj'!$C$1:$C$3329,SMALL(IF('malzeme montaj'!$B$1:$B$3329=CG$3,IF('malzeme montaj'!$C$1:$C$3329&lt;&gt;"",ROW('malzeme montaj'!$C$1:$C$3329))),ROWS(CG$4:CG311))))</f>
        <v/>
      </c>
      <c r="CH311" s="34" t="str">
        <f t="array" ref="CH311">IF(ROWS(CH$4:CH311)&gt;CH$1,"",INDEX('malzeme montaj'!$C$1:$C$3329,SMALL(IF('malzeme montaj'!$B$1:$B$3329=CH$3,IF('malzeme montaj'!$C$1:$C$3329&lt;&gt;"",ROW('malzeme montaj'!$C$1:$C$3329))),ROWS(CH$4:CH311))))</f>
        <v/>
      </c>
      <c r="CI311" s="34" t="str">
        <f t="array" ref="CI311">IF(ROWS(CI$4:CI311)&gt;CI$1,"",INDEX('malzeme montaj'!$C$1:$C$3329,SMALL(IF('malzeme montaj'!$B$1:$B$3329=CI$3,IF('malzeme montaj'!$C$1:$C$3329&lt;&gt;"",ROW('malzeme montaj'!$C$1:$C$3329))),ROWS(CI$4:CI311))))</f>
        <v/>
      </c>
      <c r="CJ311" s="34" t="str">
        <f t="array" ref="CJ311">IF(ROWS(CJ$4:CJ311)&gt;CJ$1,"",INDEX('malzeme montaj'!$C$1:$C$3329,SMALL(IF('malzeme montaj'!$B$1:$B$3329=CJ$3,IF('malzeme montaj'!$C$1:$C$3329&lt;&gt;"",ROW('malzeme montaj'!$C$1:$C$3329))),ROWS(CJ$4:CJ311))))</f>
        <v/>
      </c>
      <c r="CK311" s="34" t="str">
        <f t="array" ref="CK311">IF(ROWS(CK$4:CK311)&gt;CK$1,"",INDEX('malzeme montaj'!$C$1:$C$3329,SMALL(IF('malzeme montaj'!$B$1:$B$3329=CK$3,IF('malzeme montaj'!$C$1:$C$3329&lt;&gt;"",ROW('malzeme montaj'!$C$1:$C$3329))),ROWS(CK$4:CK311))))</f>
        <v/>
      </c>
      <c r="CL311" s="34" t="str">
        <f t="array" ref="CL311">IF(ROWS(CL$4:CL311)&gt;CL$1,"",INDEX('malzeme montaj'!$C$1:$C$3329,SMALL(IF('malzeme montaj'!$B$1:$B$3329=CL$3,IF('malzeme montaj'!$C$1:$C$3329&lt;&gt;"",ROW('malzeme montaj'!$C$1:$C$3329))),ROWS(CL$4:CL311))))</f>
        <v/>
      </c>
      <c r="CM311" s="34" t="str">
        <f t="array" ref="CM311">IF(ROWS(CM$4:CM311)&gt;CM$1,"",INDEX('malzeme montaj'!$C$1:$C$3329,SMALL(IF('malzeme montaj'!$B$1:$B$3329=CM$3,IF('malzeme montaj'!$C$1:$C$3329&lt;&gt;"",ROW('malzeme montaj'!$C$1:$C$3329))),ROWS(CM$4:CM311))))</f>
        <v/>
      </c>
      <c r="CN311" s="34" t="str">
        <f t="array" ref="CN311">IF(ROWS(CN$4:CN311)&gt;CN$1,"",INDEX('malzeme montaj'!$C$1:$C$3329,SMALL(IF('malzeme montaj'!$B$1:$B$3329=CN$3,IF('malzeme montaj'!$C$1:$C$3329&lt;&gt;"",ROW('malzeme montaj'!$C$1:$C$3329))),ROWS(CN$4:CN311))))</f>
        <v/>
      </c>
      <c r="CO311" s="34" t="str">
        <f t="array" ref="CO311">IF(ROWS(CO$4:CO311)&gt;CO$1,"",INDEX('malzeme montaj'!$C$1:$C$3329,SMALL(IF('malzeme montaj'!$B$1:$B$3329=CO$3,IF('malzeme montaj'!$C$1:$C$3329&lt;&gt;"",ROW('malzeme montaj'!$C$1:$C$3329))),ROWS(CO$4:CO311))))</f>
        <v/>
      </c>
      <c r="CP311" s="34" t="str">
        <f t="array" ref="CP311">IF(ROWS(CP$4:CP311)&gt;CP$1,"",INDEX('malzeme montaj'!$C$1:$C$3329,SMALL(IF('malzeme montaj'!$B$1:$B$3329=CP$3,IF('malzeme montaj'!$C$1:$C$3329&lt;&gt;"",ROW('malzeme montaj'!$C$1:$C$3329))),ROWS(CP$4:CP311))))</f>
        <v/>
      </c>
      <c r="CQ311" s="34" t="str">
        <f t="array" ref="CQ311">IF(ROWS(CQ$4:CQ311)&gt;CQ$1,"",INDEX('malzeme montaj'!$C$1:$C$3329,SMALL(IF('malzeme montaj'!$B$1:$B$3329=CQ$3,IF('malzeme montaj'!$C$1:$C$3329&lt;&gt;"",ROW('malzeme montaj'!$C$1:$C$3329))),ROWS(CQ$4:CQ311))))</f>
        <v/>
      </c>
      <c r="CR311" s="34" t="str">
        <f t="array" ref="CR311">IF(ROWS(CR$4:CR311)&gt;CR$1,"",INDEX('malzeme montaj'!$C$1:$C$3329,SMALL(IF('malzeme montaj'!$B$1:$B$3329=CR$3,IF('malzeme montaj'!$C$1:$C$3329&lt;&gt;"",ROW('malzeme montaj'!$C$1:$C$3329))),ROWS(CR$4:CR311))))</f>
        <v/>
      </c>
      <c r="CS311" s="34" t="str">
        <f t="array" ref="CS311">IF(ROWS(CS$4:CS311)&gt;CS$1,"",INDEX('malzeme montaj'!$C$1:$C$3329,SMALL(IF('malzeme montaj'!$B$1:$B$3329=CS$3,IF('malzeme montaj'!$C$1:$C$3329&lt;&gt;"",ROW('malzeme montaj'!$C$1:$C$3329))),ROWS(CS$4:CS311))))</f>
        <v/>
      </c>
      <c r="CT311" s="34" t="str">
        <f t="array" ref="CT311">IF(ROWS(CT$4:CT311)&gt;CT$1,"",INDEX('malzeme montaj'!$C$1:$C$3329,SMALL(IF('malzeme montaj'!$B$1:$B$3329=CT$3,IF('malzeme montaj'!$C$1:$C$3329&lt;&gt;"",ROW('malzeme montaj'!$C$1:$C$3329))),ROWS(CT$4:CT311))))</f>
        <v/>
      </c>
      <c r="CU311" s="34" t="str">
        <f t="array" ref="CU311">IF(ROWS(CU$4:CU311)&gt;CU$1,"",INDEX('malzeme montaj'!$C$1:$C$3329,SMALL(IF('malzeme montaj'!$B$1:$B$3329=CU$3,IF('malzeme montaj'!$C$1:$C$3329&lt;&gt;"",ROW('malzeme montaj'!$C$1:$C$3329))),ROWS(CU$4:CU311))))</f>
        <v/>
      </c>
      <c r="CV311" s="34" t="str">
        <f t="array" ref="CV311">IF(ROWS(CV$4:CV311)&gt;CV$1,"",INDEX('malzeme montaj'!$C$1:$C$3329,SMALL(IF('malzeme montaj'!$B$1:$B$3329=CV$3,IF('malzeme montaj'!$C$1:$C$3329&lt;&gt;"",ROW('malzeme montaj'!$C$1:$C$3329))),ROWS(CV$4:CV311))))</f>
        <v/>
      </c>
      <c r="CW311" s="34" t="str">
        <f t="array" ref="CW311">IF(ROWS(CW$4:CW311)&gt;CW$1,"",INDEX('malzeme montaj'!$C$1:$C$3329,SMALL(IF('malzeme montaj'!$B$1:$B$3329=CW$3,IF('malzeme montaj'!$C$1:$C$3329&lt;&gt;"",ROW('malzeme montaj'!$C$1:$C$3329))),ROWS(CW$4:CW311))))</f>
        <v/>
      </c>
      <c r="CX311" s="34" t="str">
        <f t="array" ref="CX311">IF(ROWS(CX$4:CX311)&gt;CX$1,"",INDEX('malzeme montaj'!$C$1:$C$3329,SMALL(IF('malzeme montaj'!$B$1:$B$3329=CX$3,IF('malzeme montaj'!$C$1:$C$3329&lt;&gt;"",ROW('malzeme montaj'!$C$1:$C$3329))),ROWS(CX$4:CX311))))</f>
        <v/>
      </c>
      <c r="CY311" s="34" t="str">
        <f t="array" ref="CY311">IF(ROWS(CY$4:CY311)&gt;CY$1,"",INDEX('malzeme montaj'!$C$1:$C$3329,SMALL(IF('malzeme montaj'!$B$1:$B$3329=CY$3,IF('malzeme montaj'!$C$1:$C$3329&lt;&gt;"",ROW('malzeme montaj'!$C$1:$C$3329))),ROWS(CY$4:CY311))))</f>
        <v/>
      </c>
      <c r="CZ311" s="34" t="str">
        <f t="array" ref="CZ311">IF(ROWS(CZ$4:CZ311)&gt;CZ$1,"",INDEX('malzeme montaj'!$C$1:$C$3329,SMALL(IF('malzeme montaj'!$B$1:$B$3329=CZ$3,IF('malzeme montaj'!$C$1:$C$3329&lt;&gt;"",ROW('malzeme montaj'!$C$1:$C$3329))),ROWS(CZ$4:CZ311))))</f>
        <v/>
      </c>
      <c r="DA311" s="34" t="str">
        <f t="array" ref="DA311">IF(ROWS(DA$4:DA311)&gt;DA$1,"",INDEX('malzeme montaj'!$C$1:$C$3329,SMALL(IF('malzeme montaj'!$B$1:$B$3329=DA$3,IF('malzeme montaj'!$C$1:$C$3329&lt;&gt;"",ROW('malzeme montaj'!$C$1:$C$3329))),ROWS(DA$4:DA311))))</f>
        <v/>
      </c>
      <c r="DB311" s="34" t="str">
        <f t="array" ref="DB311">IF(ROWS(DB$4:DB311)&gt;DB$1,"",INDEX('malzeme montaj'!$C$1:$C$3329,SMALL(IF('malzeme montaj'!$B$1:$B$3329=DB$3,IF('malzeme montaj'!$C$1:$C$3329&lt;&gt;"",ROW('malzeme montaj'!$C$1:$C$3329))),ROWS(DB$4:DB311))))</f>
        <v/>
      </c>
      <c r="DC311" s="34" t="str">
        <f t="array" ref="DC311">IF(ROWS(DC$4:DC311)&gt;DC$1,"",INDEX('malzeme montaj'!$C$1:$C$3329,SMALL(IF('malzeme montaj'!$B$1:$B$3329=DC$3,IF('malzeme montaj'!$C$1:$C$3329&lt;&gt;"",ROW('malzeme montaj'!$C$1:$C$3329))),ROWS(DC$4:DC311))))</f>
        <v/>
      </c>
      <c r="DD311" s="34" t="str">
        <f t="array" ref="DD311">IF(ROWS(DD$4:DD311)&gt;DD$1,"",INDEX('malzeme montaj'!$C$1:$C$3329,SMALL(IF('malzeme montaj'!$B$1:$B$3329=DD$3,IF('malzeme montaj'!$C$1:$C$3329&lt;&gt;"",ROW('malzeme montaj'!$C$1:$C$3329))),ROWS(DD$4:DD311))))</f>
        <v/>
      </c>
      <c r="DE311" s="34" t="str">
        <f t="array" ref="DE311">IF(ROWS(DE$4:DE311)&gt;DE$1,"",INDEX('malzeme montaj'!$C$1:$C$3329,SMALL(IF('malzeme montaj'!$B$1:$B$3329=DE$3,IF('malzeme montaj'!$C$1:$C$3329&lt;&gt;"",ROW('malzeme montaj'!$C$1:$C$3329))),ROWS(DE$4:DE311))))</f>
        <v/>
      </c>
      <c r="DF311" s="34" t="str">
        <f t="array" ref="DF311">IF(ROWS(DF$4:DF311)&gt;DF$1,"",INDEX('malzeme montaj'!$C$1:$C$3329,SMALL(IF('malzeme montaj'!$B$1:$B$3329=DF$3,IF('malzeme montaj'!$C$1:$C$3329&lt;&gt;"",ROW('malzeme montaj'!$C$1:$C$3329))),ROWS(DF$4:DF311))))</f>
        <v/>
      </c>
      <c r="DG311" s="34" t="str">
        <f t="array" ref="DG311">IF(ROWS(DG$4:DG311)&gt;DG$1,"",INDEX('malzeme montaj'!$C$1:$C$3329,SMALL(IF('malzeme montaj'!$B$1:$B$3329=DG$3,IF('malzeme montaj'!$C$1:$C$3329&lt;&gt;"",ROW('malzeme montaj'!$C$1:$C$3329))),ROWS(DG$4:DG311))))</f>
        <v/>
      </c>
      <c r="DH311" s="34" t="str">
        <f t="array" ref="DH311">IF(ROWS(DH$4:DH311)&gt;DH$1,"",INDEX('malzeme montaj'!$C$1:$C$3329,SMALL(IF('malzeme montaj'!$B$1:$B$3329=DH$3,IF('malzeme montaj'!$C$1:$C$3329&lt;&gt;"",ROW('malzeme montaj'!$C$1:$C$3329))),ROWS(DH$4:DH311))))</f>
        <v/>
      </c>
      <c r="DI311" s="34" t="str">
        <f t="array" ref="DI311">IF(ROWS(DI$4:DI311)&gt;DI$1,"",INDEX('malzeme montaj'!$C$1:$C$3329,SMALL(IF('malzeme montaj'!$B$1:$B$3329=DI$3,IF('malzeme montaj'!$C$1:$C$3329&lt;&gt;"",ROW('malzeme montaj'!$C$1:$C$3329))),ROWS(DI$4:DI311))))</f>
        <v/>
      </c>
      <c r="DJ311" s="34" t="str">
        <f t="array" ref="DJ311">IF(ROWS(DJ$4:DJ311)&gt;DJ$1,"",INDEX('malzeme montaj'!$C$1:$C$3329,SMALL(IF('malzeme montaj'!$B$1:$B$3329=DJ$3,IF('malzeme montaj'!$C$1:$C$3329&lt;&gt;"",ROW('malzeme montaj'!$C$1:$C$3329))),ROWS(DJ$4:DJ311))))</f>
        <v/>
      </c>
      <c r="DK311" s="34" t="str">
        <f t="array" ref="DK311">IF(ROWS(DK$4:DK311)&gt;DK$1,"",INDEX('malzeme montaj'!$C$1:$C$3329,SMALL(IF('malzeme montaj'!$B$1:$B$3329=DK$3,IF('malzeme montaj'!$C$1:$C$3329&lt;&gt;"",ROW('malzeme montaj'!$C$1:$C$3329))),ROWS(DK$4:DK311))))</f>
        <v/>
      </c>
      <c r="DL311" s="34" t="str">
        <f t="array" ref="DL311">IF(ROWS(DL$4:DL311)&gt;DL$1,"",INDEX('malzeme montaj'!$C$1:$C$3329,SMALL(IF('malzeme montaj'!$B$1:$B$3329=DL$3,IF('malzeme montaj'!$C$1:$C$3329&lt;&gt;"",ROW('malzeme montaj'!$C$1:$C$3329))),ROWS(DL$4:DL311))))</f>
        <v/>
      </c>
      <c r="DQ311" s="34" t="str">
        <f t="array" ref="DQ311">IF(ROWS(DQ$4:DQ311)&gt;DQ$1,"",INDEX('malzeme montaj'!$C$1:$C$3329,SMALL(IF('malzeme montaj'!$B$1:$B$3329=DQ$3,IF('malzeme montaj'!$C$1:$C$3329&lt;&gt;"",ROW('malzeme montaj'!$C$1:$C$3329))),ROWS(DQ$4:DQ311))))</f>
        <v/>
      </c>
      <c r="DR311" s="34" t="str">
        <f t="array" ref="DR311">IF(ROWS(DR$4:DR311)&gt;DR$1,"",INDEX('malzeme montaj'!$C$1:$C$3329,SMALL(IF('malzeme montaj'!$B$1:$B$3329=DR$3,IF('malzeme montaj'!$C$1:$C$3329&lt;&gt;"",ROW('malzeme montaj'!$C$1:$C$3329))),ROWS(DR$4:DR311))))</f>
        <v/>
      </c>
      <c r="DS311" s="34" t="str">
        <f t="array" ref="DS311">IF(ROWS(DS$4:DS311)&gt;DS$1,"",INDEX('malzeme montaj'!$C$1:$C$3329,SMALL(IF('malzeme montaj'!$B$1:$B$3329=DS$3,IF('malzeme montaj'!$C$1:$C$3329&lt;&gt;"",ROW('malzeme montaj'!$C$1:$C$3329))),ROWS(DS$4:DS311))))</f>
        <v/>
      </c>
      <c r="DT311" s="34" t="str">
        <f t="array" ref="DT311">IF(ROWS(DT$4:DT311)&gt;DT$1,"",INDEX('malzeme montaj'!$C$1:$C$3329,SMALL(IF('malzeme montaj'!$B$1:$B$3329=DT$3,IF('malzeme montaj'!$C$1:$C$3329&lt;&gt;"",ROW('malzeme montaj'!$C$1:$C$3329))),ROWS(DT$4:DT311))))</f>
        <v/>
      </c>
      <c r="DU311" s="34" t="str">
        <f t="array" ref="DU311">IF(ROWS(DU$4:DU311)&gt;DU$1,"",INDEX('malzeme montaj'!$C$1:$C$3329,SMALL(IF('malzeme montaj'!$B$1:$B$3329=DU$3,IF('malzeme montaj'!$C$1:$C$3329&lt;&gt;"",ROW('malzeme montaj'!$C$1:$C$3329))),ROWS(DU$4:DU311))))</f>
        <v/>
      </c>
      <c r="DV311" s="34" t="str">
        <f t="array" ref="DV311">IF(ROWS(DV$4:DV311)&gt;DV$1,"",INDEX('malzeme montaj'!$C$1:$C$3329,SMALL(IF('malzeme montaj'!$B$1:$B$3329=DV$3,IF('malzeme montaj'!$C$1:$C$3329&lt;&gt;"",ROW('malzeme montaj'!$C$1:$C$3329))),ROWS(DV$4:DV311))))</f>
        <v/>
      </c>
      <c r="DW311" s="34" t="str">
        <f t="array" ref="DW311">IF(ROWS(DW$4:DW311)&gt;DW$1,"",INDEX('malzeme montaj'!$C$1:$C$3329,SMALL(IF('malzeme montaj'!$B$1:$B$3329=DW$3,IF('malzeme montaj'!$C$1:$C$3329&lt;&gt;"",ROW('malzeme montaj'!$C$1:$C$3329))),ROWS(DW$4:DW311))))</f>
        <v/>
      </c>
      <c r="DX311" s="34" t="str">
        <f t="array" ref="DX311">IF(ROWS(DX$4:DX311)&gt;DX$1,"",INDEX('malzeme montaj'!$C$1:$C$3329,SMALL(IF('malzeme montaj'!$B$1:$B$3329=DX$3,IF('malzeme montaj'!$C$1:$C$3329&lt;&gt;"",ROW('malzeme montaj'!$C$1:$C$3329))),ROWS(DX$4:DX311))))</f>
        <v/>
      </c>
      <c r="DY311" s="34" t="str">
        <f t="array" ref="DY311">IF(ROWS(DY$4:DY311)&gt;DY$1,"",INDEX('malzeme montaj'!$C$1:$C$3329,SMALL(IF('malzeme montaj'!$B$1:$B$3329=DY$3,IF('malzeme montaj'!$C$1:$C$3329&lt;&gt;"",ROW('malzeme montaj'!$C$1:$C$3329))),ROWS(DY$4:DY311))))</f>
        <v/>
      </c>
      <c r="DZ311" s="34" t="str">
        <f t="array" ref="DZ311">IF(ROWS(DZ$4:DZ311)&gt;DZ$1,"",INDEX('malzeme montaj'!$C$1:$C$3329,SMALL(IF('malzeme montaj'!$B$1:$B$3329=DZ$3,IF('malzeme montaj'!$C$1:$C$3329&lt;&gt;"",ROW('malzeme montaj'!$C$1:$C$3329))),ROWS(DZ$4:DZ311))))</f>
        <v/>
      </c>
      <c r="EA311" s="34" t="str">
        <f t="array" ref="EA311">IF(ROWS(EA$4:EA311)&gt;EA$1,"",INDEX('malzeme montaj'!$C$1:$C$3329,SMALL(IF('malzeme montaj'!$B$1:$B$3329=EA$3,IF('malzeme montaj'!$C$1:$C$3329&lt;&gt;"",ROW('malzeme montaj'!$C$1:$C$3329))),ROWS(EA$4:EA311))))</f>
        <v/>
      </c>
      <c r="EB311" s="34" t="str">
        <f t="array" ref="EB311">IF(ROWS(EB$4:EB311)&gt;EB$1,"",INDEX('malzeme montaj'!$C$1:$C$3329,SMALL(IF('malzeme montaj'!$B$1:$B$3329=EB$3,IF('malzeme montaj'!$C$1:$C$3329&lt;&gt;"",ROW('malzeme montaj'!$C$1:$C$3329))),ROWS(EB$4:EB311))))</f>
        <v/>
      </c>
      <c r="EC311" s="34" t="str">
        <f t="array" ref="EC311">IF(ROWS(EC$4:EC311)&gt;EC$1,"",INDEX('malzeme montaj'!$C$1:$C$3329,SMALL(IF('malzeme montaj'!$B$1:$B$3329=EC$3,IF('malzeme montaj'!$C$1:$C$3329&lt;&gt;"",ROW('malzeme montaj'!$C$1:$C$3329))),ROWS(EC$4:EC311))))</f>
        <v/>
      </c>
      <c r="ED311" s="34" t="str">
        <f t="array" ref="ED311">IF(ROWS(ED$4:ED311)&gt;ED$1,"",INDEX('malzeme montaj'!$C$1:$C$3329,SMALL(IF('malzeme montaj'!$B$1:$B$3329=ED$3,IF('malzeme montaj'!$C$1:$C$3329&lt;&gt;"",ROW('malzeme montaj'!$C$1:$C$3329))),ROWS(ED$4:ED311))))</f>
        <v/>
      </c>
      <c r="EE311" s="34" t="str">
        <f t="array" ref="EE311">IF(ROWS(EE$4:EE311)&gt;EE$1,"",INDEX('malzeme montaj'!$C$1:$C$3329,SMALL(IF('malzeme montaj'!$B$1:$B$3329=EE$3,IF('malzeme montaj'!$C$1:$C$3329&lt;&gt;"",ROW('malzeme montaj'!$C$1:$C$3329))),ROWS(EE$4:EE311))))</f>
        <v/>
      </c>
      <c r="EF311" s="34" t="str">
        <f t="array" ref="EF311">IF(ROWS(EF$4:EF311)&gt;EF$1,"",INDEX('malzeme montaj'!$C$1:$C$3329,SMALL(IF('malzeme montaj'!$B$1:$B$3329=EF$3,IF('malzeme montaj'!$C$1:$C$3329&lt;&gt;"",ROW('malzeme montaj'!$C$1:$C$3329))),ROWS(EF$4:EF311))))</f>
        <v/>
      </c>
      <c r="EG311" s="34" t="str">
        <f t="array" ref="EG311">IF(ROWS(EG$4:EG311)&gt;EG$1,"",INDEX('malzeme montaj'!$C$1:$C$3329,SMALL(IF('malzeme montaj'!$B$1:$B$3329=EG$3,IF('malzeme montaj'!$C$1:$C$3329&lt;&gt;"",ROW('malzeme montaj'!$C$1:$C$3329))),ROWS(EG$4:EG311))))</f>
        <v/>
      </c>
      <c r="EH311" s="34" t="str">
        <f t="array" ref="EH311">IF(ROWS(EH$4:EH311)&gt;EH$1,"",INDEX('malzeme montaj'!$C$1:$C$3329,SMALL(IF('malzeme montaj'!$B$1:$B$3329=EH$3,IF('malzeme montaj'!$C$1:$C$3329&lt;&gt;"",ROW('malzeme montaj'!$C$1:$C$3329))),ROWS(EH$4:EH311))))</f>
        <v/>
      </c>
      <c r="EI311" s="34" t="str">
        <f t="array" ref="EI311">IF(ROWS(EI$4:EI311)&gt;EI$1,"",INDEX('malzeme montaj'!$C$1:$C$3329,SMALL(IF('malzeme montaj'!$B$1:$B$3329=EI$3,IF('malzeme montaj'!$C$1:$C$3329&lt;&gt;"",ROW('malzeme montaj'!$C$1:$C$3329))),ROWS(EI$4:EI311))))</f>
        <v/>
      </c>
      <c r="EJ311" s="34" t="str">
        <f t="array" ref="EJ311">IF(ROWS(EJ$4:EJ311)&gt;EJ$1,"",INDEX('malzeme montaj'!$C$1:$C$3329,SMALL(IF('malzeme montaj'!$B$1:$B$3329=EJ$3,IF('malzeme montaj'!$C$1:$C$3329&lt;&gt;"",ROW('malzeme montaj'!$C$1:$C$3329))),ROWS(EJ$4:EJ311))))</f>
        <v/>
      </c>
      <c r="EK311" s="34" t="str">
        <f t="array" ref="EK311">IF(ROWS(EK$4:EK311)&gt;EK$1,"",INDEX('malzeme montaj'!$C$1:$C$3329,SMALL(IF('malzeme montaj'!$B$1:$B$3329=EK$3,IF('malzeme montaj'!$C$1:$C$3329&lt;&gt;"",ROW('malzeme montaj'!$C$1:$C$3329))),ROWS(EK$4:EK311))))</f>
        <v/>
      </c>
      <c r="EL311" s="34" t="str">
        <f t="array" ref="EL311">IF(ROWS(EL$4:EL311)&gt;EL$1,"",INDEX('malzeme montaj'!$C$1:$C$3329,SMALL(IF('malzeme montaj'!$B$1:$B$3329=EL$3,IF('malzeme montaj'!$C$1:$C$3329&lt;&gt;"",ROW('malzeme montaj'!$C$1:$C$3329))),ROWS(EL$4:EL311))))</f>
        <v/>
      </c>
      <c r="EM311" s="34" t="str">
        <f t="array" ref="EM311">IF(ROWS(EM$4:EM311)&gt;EM$1,"",INDEX('malzeme montaj'!$C$1:$C$3329,SMALL(IF('malzeme montaj'!$B$1:$B$3329=EM$3,IF('malzeme montaj'!$C$1:$C$3329&lt;&gt;"",ROW('malzeme montaj'!$C$1:$C$3329))),ROWS(EM$4:EM311))))</f>
        <v/>
      </c>
      <c r="EN311" s="34" t="str">
        <f t="array" ref="EN311">IF(ROWS(EN$4:EN311)&gt;EN$1,"",INDEX('malzeme montaj'!$C$1:$C$3329,SMALL(IF('malzeme montaj'!$B$1:$B$3329=EN$3,IF('malzeme montaj'!$C$1:$C$3329&lt;&gt;"",ROW('malzeme montaj'!$C$1:$C$3329))),ROWS(EN$4:EN311))))</f>
        <v/>
      </c>
      <c r="EO311" s="34" t="str">
        <f t="array" ref="EO311">IF(ROWS(EO$4:EO311)&gt;EO$1,"",INDEX('malzeme montaj'!$C$1:$C$3329,SMALL(IF('malzeme montaj'!$B$1:$B$3329=EO$3,IF('malzeme montaj'!$C$1:$C$3329&lt;&gt;"",ROW('malzeme montaj'!$C$1:$C$3329))),ROWS(EO$4:EO311))))</f>
        <v/>
      </c>
      <c r="EP311" s="34" t="str">
        <f t="array" ref="EP311">IF(ROWS(EP$4:EP311)&gt;EP$1,"",INDEX('malzeme montaj'!$C$1:$C$3329,SMALL(IF('malzeme montaj'!$B$1:$B$3329=EP$3,IF('malzeme montaj'!$C$1:$C$3329&lt;&gt;"",ROW('malzeme montaj'!$C$1:$C$3329))),ROWS(EP$4:EP311))))</f>
        <v/>
      </c>
      <c r="EQ311" s="34" t="str">
        <f t="array" ref="EQ311">IF(ROWS(EQ$4:EQ311)&gt;EQ$1,"",INDEX('malzeme montaj'!$C$1:$C$3329,SMALL(IF('malzeme montaj'!$B$1:$B$3329=EQ$3,IF('malzeme montaj'!$C$1:$C$3329&lt;&gt;"",ROW('malzeme montaj'!$C$1:$C$3329))),ROWS(EQ$4:EQ311))))</f>
        <v/>
      </c>
      <c r="ER311" s="34" t="str">
        <f t="array" ref="ER311">IF(ROWS(ER$4:ER311)&gt;ER$1,"",INDEX('malzeme montaj'!$C$1:$C$3329,SMALL(IF('malzeme montaj'!$B$1:$B$3329=ER$3,IF('malzeme montaj'!$C$1:$C$3329&lt;&gt;"",ROW('malzeme montaj'!$C$1:$C$3329))),ROWS(ER$4:ER311))))</f>
        <v/>
      </c>
      <c r="ES311" s="34" t="str">
        <f t="array" ref="ES311">IF(ROWS(ES$4:ES311)&gt;ES$1,"",INDEX('malzeme montaj'!$C$1:$C$3329,SMALL(IF('malzeme montaj'!$B$1:$B$3329=ES$3,IF('malzeme montaj'!$C$1:$C$3329&lt;&gt;"",ROW('malzeme montaj'!$C$1:$C$3329))),ROWS(ES$4:ES311))))</f>
        <v/>
      </c>
      <c r="ET311" s="34" t="str">
        <f t="array" ref="ET311">IF(ROWS(ET$4:ET311)&gt;ET$1,"",INDEX('malzeme montaj'!$C$1:$C$3329,SMALL(IF('malzeme montaj'!$B$1:$B$3329=ET$3,IF('malzeme montaj'!$C$1:$C$3329&lt;&gt;"",ROW('malzeme montaj'!$C$1:$C$3329))),ROWS(ET$4:ET311))))</f>
        <v/>
      </c>
      <c r="EU311" s="34" t="str">
        <f t="array" ref="EU311">IF(ROWS(EU$4:EU311)&gt;EU$1,"",INDEX('malzeme montaj'!$C$1:$C$3329,SMALL(IF('malzeme montaj'!$B$1:$B$3329=EU$3,IF('malzeme montaj'!$C$1:$C$3329&lt;&gt;"",ROW('malzeme montaj'!$C$1:$C$3329))),ROWS(EU$4:EU311))))</f>
        <v/>
      </c>
      <c r="EV311" s="34" t="str">
        <f t="array" ref="EV311">IF(ROWS(EV$4:EV311)&gt;EV$1,"",INDEX('malzeme montaj'!$C$1:$C$3329,SMALL(IF('malzeme montaj'!$B$1:$B$3329=EV$3,IF('malzeme montaj'!$C$1:$C$3329&lt;&gt;"",ROW('malzeme montaj'!$C$1:$C$3329))),ROWS(EV$4:EV311))))</f>
        <v/>
      </c>
      <c r="EW311" s="34" t="str">
        <f t="array" ref="EW311">IF(ROWS(EW$4:EW311)&gt;EW$1,"",INDEX('malzeme montaj'!$C$1:$C$3329,SMALL(IF('malzeme montaj'!$B$1:$B$3329=EW$3,IF('malzeme montaj'!$C$1:$C$3329&lt;&gt;"",ROW('malzeme montaj'!$C$1:$C$3329))),ROWS(EW$4:EW311))))</f>
        <v/>
      </c>
    </row>
    <row r="312" spans="4:153">
      <c r="D312" s="38" t="str">
        <f t="array" ref="D312">IF(ROWS(D$4:D312)&gt;D$1,"",INDEX('malzeme montaj'!$C$1:$C$3329,SMALL(IF('malzeme montaj'!$B$1:$B$3329=D$3,IF('malzeme montaj'!$C$1:$C$3329&lt;&gt;"",ROW('malzeme montaj'!$C$1:$C$3329))),ROWS(D$4:D312))))</f>
        <v/>
      </c>
      <c r="E312" s="38" t="str">
        <f t="array" ref="E312">IF(ROWS(E$4:E312)&gt;E$1,"",INDEX('malzeme montaj'!$C$1:$C$3329,SMALL(IF('malzeme montaj'!$B$1:$B$3329=E$3,IF('malzeme montaj'!$C$1:$C$3329&lt;&gt;"",ROW('malzeme montaj'!$C$1:$C$3329))),ROWS(E$4:E312))))</f>
        <v/>
      </c>
      <c r="F312" s="38" t="str">
        <f t="array" ref="F312">IF(ROWS(F$4:F312)&gt;F$1,"",INDEX('malzeme montaj'!$C$1:$C$3329,SMALL(IF('malzeme montaj'!$B$1:$B$3329=F$3,IF('malzeme montaj'!$C$1:$C$3329&lt;&gt;"",ROW('malzeme montaj'!$C$1:$C$3329))),ROWS(F$4:F312))))</f>
        <v/>
      </c>
      <c r="G312" s="38" t="str">
        <f t="array" ref="G312">IF(ROWS(G$4:G312)&gt;G$1,"",INDEX('malzeme montaj'!$C$1:$C$3329,SMALL(IF('malzeme montaj'!$B$1:$B$3329=G$3,IF('malzeme montaj'!$C$1:$C$3329&lt;&gt;"",ROW('malzeme montaj'!$C$1:$C$3329))),ROWS(G$4:G312))))</f>
        <v/>
      </c>
      <c r="H312" s="38" t="str">
        <f t="array" ref="H312">IF(ROWS(H$4:H312)&gt;H$1,"",INDEX('malzeme montaj'!$C$1:$C$3329,SMALL(IF('malzeme montaj'!$B$1:$B$3329=H$3,IF('malzeme montaj'!$C$1:$C$3329&lt;&gt;"",ROW('malzeme montaj'!$C$1:$C$3329))),ROWS(H$4:H312))))</f>
        <v/>
      </c>
      <c r="I312" s="38" t="str">
        <f t="array" ref="I312">IF(ROWS(I$4:I312)&gt;I$1,"",INDEX('malzeme montaj'!$C$1:$C$3329,SMALL(IF('malzeme montaj'!$B$1:$B$3329=I$3,IF('malzeme montaj'!$C$1:$C$3329&lt;&gt;"",ROW('malzeme montaj'!$C$1:$C$3329))),ROWS(I$4:I312))))</f>
        <v/>
      </c>
      <c r="J312" s="38" t="str">
        <f t="array" ref="J312">IF(ROWS(J$4:J312)&gt;J$1,"",INDEX('malzeme montaj'!$C$1:$C$3329,SMALL(IF('malzeme montaj'!$B$1:$B$3329=J$3,IF('malzeme montaj'!$C$1:$C$3329&lt;&gt;"",ROW('malzeme montaj'!$C$1:$C$3329))),ROWS(J$4:J312))))</f>
        <v/>
      </c>
      <c r="K312" s="38" t="str">
        <f t="array" ref="K312">IF(ROWS(K$4:K312)&gt;K$1,"",INDEX('malzeme montaj'!$C$1:$C$3329,SMALL(IF('malzeme montaj'!$B$1:$B$3329=K$3,IF('malzeme montaj'!$C$1:$C$3329&lt;&gt;"",ROW('malzeme montaj'!$C$1:$C$3329))),ROWS(K$4:K312))))</f>
        <v/>
      </c>
      <c r="L312" s="38" t="str">
        <f t="array" ref="L312">IF(ROWS(L$4:L312)&gt;L$1,"",INDEX('malzeme montaj'!$C$1:$C$3329,SMALL(IF('malzeme montaj'!$B$1:$B$3329=L$3,IF('malzeme montaj'!$C$1:$C$3329&lt;&gt;"",ROW('malzeme montaj'!$C$1:$C$3329))),ROWS(L$4:L312))))</f>
        <v/>
      </c>
      <c r="M312" s="38" t="str">
        <f t="array" ref="M312">IF(ROWS(M$4:M312)&gt;M$1,"",INDEX('malzeme montaj'!$C$1:$C$3329,SMALL(IF('malzeme montaj'!$B$1:$B$3329=M$3,IF('malzeme montaj'!$C$1:$C$3329&lt;&gt;"",ROW('malzeme montaj'!$C$1:$C$3329))),ROWS(M$4:M312))))</f>
        <v/>
      </c>
      <c r="N312" s="38" t="str">
        <f t="array" ref="N312">IF(ROWS(N$4:N312)&gt;N$1,"",INDEX('malzeme montaj'!$C$1:$C$3329,SMALL(IF('malzeme montaj'!$B$1:$B$3329=N$3,IF('malzeme montaj'!$C$1:$C$3329&lt;&gt;"",ROW('malzeme montaj'!$C$1:$C$3329))),ROWS(N$4:N312))))</f>
        <v/>
      </c>
      <c r="O312" s="38" t="str">
        <f t="array" ref="O312">IF(ROWS(O$4:O312)&gt;O$1,"",INDEX('malzeme montaj'!$C$1:$C$3329,SMALL(IF('malzeme montaj'!$B$1:$B$3329=O$3,IF('malzeme montaj'!$C$1:$C$3329&lt;&gt;"",ROW('malzeme montaj'!$C$1:$C$3329))),ROWS(O$4:O312))))</f>
        <v/>
      </c>
      <c r="P312" s="38" t="str">
        <f t="array" ref="P312">IF(ROWS(P$4:P312)&gt;P$1,"",INDEX('malzeme montaj'!$C$1:$C$3329,SMALL(IF('malzeme montaj'!$B$1:$B$3329=P$3,IF('malzeme montaj'!$C$1:$C$3329&lt;&gt;"",ROW('malzeme montaj'!$C$1:$C$3329))),ROWS(P$4:P312))))</f>
        <v/>
      </c>
      <c r="Q312" s="38" t="str">
        <f t="array" ref="Q312">IF(ROWS(Q$4:Q312)&gt;Q$1,"",INDEX('malzeme montaj'!$C$1:$C$3329,SMALL(IF('malzeme montaj'!$B$1:$B$3329=Q$3,IF('malzeme montaj'!$C$1:$C$3329&lt;&gt;"",ROW('malzeme montaj'!$C$1:$C$3329))),ROWS(Q$4:Q312))))</f>
        <v/>
      </c>
      <c r="R312" s="38" t="str">
        <f t="array" ref="R312">IF(ROWS(R$4:R312)&gt;R$1,"",INDEX('malzeme montaj'!$C$1:$C$3329,SMALL(IF('malzeme montaj'!$B$1:$B$3329=R$3,IF('malzeme montaj'!$C$1:$C$3329&lt;&gt;"",ROW('malzeme montaj'!$C$1:$C$3329))),ROWS(R$4:R312))))</f>
        <v/>
      </c>
      <c r="S312" s="38" t="str">
        <f t="array" ref="S312">IF(ROWS(S$4:S312)&gt;S$1,"",INDEX('malzeme montaj'!$C$1:$C$3329,SMALL(IF('malzeme montaj'!$B$1:$B$3329=S$3,IF('malzeme montaj'!$C$1:$C$3329&lt;&gt;"",ROW('malzeme montaj'!$C$1:$C$3329))),ROWS(S$4:S312))))</f>
        <v/>
      </c>
      <c r="T312" s="38" t="str">
        <f t="array" ref="T312">IF(ROWS(T$4:T312)&gt;T$1,"",INDEX('malzeme montaj'!$C$1:$C$3329,SMALL(IF('malzeme montaj'!$B$1:$B$3329=T$3,IF('malzeme montaj'!$C$1:$C$3329&lt;&gt;"",ROW('malzeme montaj'!$C$1:$C$3329))),ROWS(T$4:T312))))</f>
        <v/>
      </c>
      <c r="U312" s="38" t="str">
        <f t="array" ref="U312">IF(ROWS(U$4:U312)&gt;U$1,"",INDEX('malzeme montaj'!$C$1:$C$3329,SMALL(IF('malzeme montaj'!$B$1:$B$3329=U$3,IF('malzeme montaj'!$C$1:$C$3329&lt;&gt;"",ROW('malzeme montaj'!$C$1:$C$3329))),ROWS(U$4:U312))))</f>
        <v/>
      </c>
      <c r="V312" s="38" t="str">
        <f t="array" ref="V312">IF(ROWS(V$4:V312)&gt;V$1,"",INDEX('malzeme montaj'!$C$1:$C$3329,SMALL(IF('malzeme montaj'!$B$1:$B$3329=V$3,IF('malzeme montaj'!$C$1:$C$3329&lt;&gt;"",ROW('malzeme montaj'!$C$1:$C$3329))),ROWS(V$4:V312))))</f>
        <v/>
      </c>
      <c r="W312" s="38" t="str">
        <f t="array" ref="W312">IF(ROWS(W$4:W312)&gt;W$1,"",INDEX('malzeme montaj'!$C$1:$C$3329,SMALL(IF('malzeme montaj'!$B$1:$B$3329=W$3,IF('malzeme montaj'!$C$1:$C$3329&lt;&gt;"",ROW('malzeme montaj'!$C$1:$C$3329))),ROWS(W$4:W312))))</f>
        <v/>
      </c>
      <c r="X312" s="38" t="str">
        <f t="array" ref="X312">IF(ROWS(X$4:X312)&gt;X$1,"",INDEX('malzeme montaj'!$C$1:$C$3329,SMALL(IF('malzeme montaj'!$B$1:$B$3329=X$3,IF('malzeme montaj'!$C$1:$C$3329&lt;&gt;"",ROW('malzeme montaj'!$C$1:$C$3329))),ROWS(X$4:X312))))</f>
        <v/>
      </c>
      <c r="Y312" s="38" t="str">
        <f t="array" ref="Y312">IF(ROWS(Y$4:Y312)&gt;Y$1,"",INDEX('malzeme montaj'!$C$1:$C$3329,SMALL(IF('malzeme montaj'!$B$1:$B$3329=Y$3,IF('malzeme montaj'!$C$1:$C$3329&lt;&gt;"",ROW('malzeme montaj'!$C$1:$C$3329))),ROWS(Y$4:Y312))))</f>
        <v/>
      </c>
      <c r="Z312" s="38" t="str">
        <f t="array" ref="Z312">IF(ROWS(Z$4:Z312)&gt;Z$1,"",INDEX('malzeme montaj'!$C$1:$C$3329,SMALL(IF('malzeme montaj'!$B$1:$B$3329=Z$3,IF('malzeme montaj'!$C$1:$C$3329&lt;&gt;"",ROW('malzeme montaj'!$C$1:$C$3329))),ROWS(Z$4:Z312))))</f>
        <v/>
      </c>
      <c r="AA312" s="38" t="str">
        <f t="array" ref="AA312">IF(ROWS(AA$4:AA312)&gt;AA$1,"",INDEX('malzeme montaj'!$C$1:$C$3329,SMALL(IF('malzeme montaj'!$B$1:$B$3329=AA$3,IF('malzeme montaj'!$C$1:$C$3329&lt;&gt;"",ROW('malzeme montaj'!$C$1:$C$3329))),ROWS(AA$4:AA312))))</f>
        <v/>
      </c>
      <c r="AB312" s="38" t="str">
        <f t="array" ref="AB312">IF(ROWS(AB$4:AB312)&gt;AB$1,"",INDEX('malzeme montaj'!$C$1:$C$3329,SMALL(IF('malzeme montaj'!$B$1:$B$3329=AB$3,IF('malzeme montaj'!$C$1:$C$3329&lt;&gt;"",ROW('malzeme montaj'!$C$1:$C$3329))),ROWS(AB$4:AB312))))</f>
        <v/>
      </c>
      <c r="AC312" s="38" t="str">
        <f t="array" ref="AC312">IF(ROWS(AC$4:AC312)&gt;AC$1,"",INDEX('malzeme montaj'!$C$1:$C$3329,SMALL(IF('malzeme montaj'!$B$1:$B$3329=AC$3,IF('malzeme montaj'!$C$1:$C$3329&lt;&gt;"",ROW('malzeme montaj'!$C$1:$C$3329))),ROWS(AC$4:AC312))))</f>
        <v/>
      </c>
      <c r="AD312" s="38" t="str">
        <f t="array" ref="AD312">IF(ROWS(AD$4:AD312)&gt;AD$1,"",INDEX('malzeme montaj'!$C$1:$C$3329,SMALL(IF('malzeme montaj'!$B$1:$B$3329=AD$3,IF('malzeme montaj'!$C$1:$C$3329&lt;&gt;"",ROW('malzeme montaj'!$C$1:$C$3329))),ROWS(AD$4:AD312))))</f>
        <v/>
      </c>
      <c r="AE312" s="38" t="str">
        <f t="array" ref="AE312">IF(ROWS(AE$4:AE312)&gt;AE$1,"",INDEX('malzeme montaj'!$C$1:$C$3329,SMALL(IF('malzeme montaj'!$B$1:$B$3329=AE$3,IF('malzeme montaj'!$C$1:$C$3329&lt;&gt;"",ROW('malzeme montaj'!$C$1:$C$3329))),ROWS(AE$4:AE312))))</f>
        <v/>
      </c>
      <c r="AF312" s="38" t="str">
        <f t="array" ref="AF312">IF(ROWS(AF$4:AF312)&gt;AF$1,"",INDEX('malzeme montaj'!$C$1:$C$3329,SMALL(IF('malzeme montaj'!$B$1:$B$3329=AF$3,IF('malzeme montaj'!$C$1:$C$3329&lt;&gt;"",ROW('malzeme montaj'!$C$1:$C$3329))),ROWS(AF$4:AF312))))</f>
        <v/>
      </c>
      <c r="AG312" s="38" t="str">
        <f t="array" ref="AG312">IF(ROWS(AG$4:AG312)&gt;AG$1,"",INDEX('malzeme montaj'!$C$1:$C$3329,SMALL(IF('malzeme montaj'!$B$1:$B$3329=AG$3,IF('malzeme montaj'!$C$1:$C$3329&lt;&gt;"",ROW('malzeme montaj'!$C$1:$C$3329))),ROWS(AG$4:AG312))))</f>
        <v/>
      </c>
      <c r="AH312" s="38" t="str">
        <f t="array" ref="AH312">IF(ROWS(AH$4:AH312)&gt;AH$1,"",INDEX('malzeme montaj'!$C$1:$C$3329,SMALL(IF('malzeme montaj'!$B$1:$B$3329=AH$3,IF('malzeme montaj'!$C$1:$C$3329&lt;&gt;"",ROW('malzeme montaj'!$C$1:$C$3329))),ROWS(AH$4:AH312))))</f>
        <v/>
      </c>
      <c r="AI312" s="38" t="str">
        <f t="array" ref="AI312">IF(ROWS(AI$4:AI312)&gt;AI$1,"",INDEX('malzeme montaj'!$C$1:$C$3329,SMALL(IF('malzeme montaj'!$B$1:$B$3329=AI$3,IF('malzeme montaj'!$C$1:$C$3329&lt;&gt;"",ROW('malzeme montaj'!$C$1:$C$3329))),ROWS(AI$4:AI312))))</f>
        <v/>
      </c>
      <c r="AJ312" s="38" t="str">
        <f t="array" ref="AJ312">IF(ROWS(AJ$4:AJ312)&gt;AJ$1,"",INDEX('malzeme montaj'!$C$1:$C$3329,SMALL(IF('malzeme montaj'!$B$1:$B$3329=AJ$3,IF('malzeme montaj'!$C$1:$C$3329&lt;&gt;"",ROW('malzeme montaj'!$C$1:$C$3329))),ROWS(AJ$4:AJ312))))</f>
        <v/>
      </c>
      <c r="AK312" s="38" t="str">
        <f t="array" ref="AK312">IF(ROWS(AK$4:AK312)&gt;AK$1,"",INDEX('malzeme montaj'!$C$1:$C$3329,SMALL(IF('malzeme montaj'!$B$1:$B$3329=AK$3,IF('malzeme montaj'!$C$1:$C$3329&lt;&gt;"",ROW('malzeme montaj'!$C$1:$C$3329))),ROWS(AK$4:AK312))))</f>
        <v/>
      </c>
      <c r="AL312" s="38" t="str">
        <f t="array" ref="AL312">IF(ROWS(AL$4:AL312)&gt;AL$1,"",INDEX('malzeme montaj'!$C$1:$C$3329,SMALL(IF('malzeme montaj'!$B$1:$B$3329=AL$3,IF('malzeme montaj'!$C$1:$C$3329&lt;&gt;"",ROW('malzeme montaj'!$C$1:$C$3329))),ROWS(AL$4:AL312))))</f>
        <v/>
      </c>
      <c r="AM312" s="38" t="str">
        <f t="array" ref="AM312">IF(ROWS(AM$4:AM312)&gt;AM$1,"",INDEX('malzeme montaj'!$C$1:$C$3329,SMALL(IF('malzeme montaj'!$B$1:$B$3329=AM$3,IF('malzeme montaj'!$C$1:$C$3329&lt;&gt;"",ROW('malzeme montaj'!$C$1:$C$3329))),ROWS(AM$4:AM312))))</f>
        <v/>
      </c>
      <c r="AN312" s="38" t="str">
        <f t="array" ref="AN312">IF(ROWS(AN$4:AN312)&gt;AN$1,"",INDEX('malzeme montaj'!$C$1:$C$3329,SMALL(IF('malzeme montaj'!$B$1:$B$3329=AN$3,IF('malzeme montaj'!$C$1:$C$3329&lt;&gt;"",ROW('malzeme montaj'!$C$1:$C$3329))),ROWS(AN$4:AN312))))</f>
        <v/>
      </c>
      <c r="AO312" s="38" t="str">
        <f t="array" ref="AO312">IF(ROWS(AO$4:AO312)&gt;AO$1,"",INDEX('malzeme montaj'!$C$1:$C$3329,SMALL(IF('malzeme montaj'!$B$1:$B$3329=AO$3,IF('malzeme montaj'!$C$1:$C$3329&lt;&gt;"",ROW('malzeme montaj'!$C$1:$C$3329))),ROWS(AO$4:AO312))))</f>
        <v/>
      </c>
      <c r="AP312" s="38" t="str">
        <f t="array" ref="AP312">IF(ROWS(AP$4:AP312)&gt;AP$1,"",INDEX('malzeme montaj'!$C$1:$C$3329,SMALL(IF('malzeme montaj'!$B$1:$B$3329=AP$3,IF('malzeme montaj'!$C$1:$C$3329&lt;&gt;"",ROW('malzeme montaj'!$C$1:$C$3329))),ROWS(AP$4:AP312))))</f>
        <v/>
      </c>
      <c r="AQ312" s="38" t="str">
        <f t="array" ref="AQ312">IF(ROWS(AQ$4:AQ312)&gt;AQ$1,"",INDEX('malzeme montaj'!$C$1:$C$3329,SMALL(IF('malzeme montaj'!$B$1:$B$3329=AQ$3,IF('malzeme montaj'!$C$1:$C$3329&lt;&gt;"",ROW('malzeme montaj'!$C$1:$C$3329))),ROWS(AQ$4:AQ312))))</f>
        <v/>
      </c>
      <c r="AR312" s="38" t="str">
        <f t="array" ref="AR312">IF(ROWS(AR$4:AR312)&gt;AR$1,"",INDEX('malzeme montaj'!$C$1:$C$3329,SMALL(IF('malzeme montaj'!$B$1:$B$3329=AR$3,IF('malzeme montaj'!$C$1:$C$3329&lt;&gt;"",ROW('malzeme montaj'!$C$1:$C$3329))),ROWS(AR$4:AR312))))</f>
        <v/>
      </c>
      <c r="AS312" s="38" t="str">
        <f t="array" ref="AS312">IF(ROWS(AS$4:AS312)&gt;AS$1,"",INDEX('malzeme montaj'!$C$1:$C$3329,SMALL(IF('malzeme montaj'!$B$1:$B$3329=AS$3,IF('malzeme montaj'!$C$1:$C$3329&lt;&gt;"",ROW('malzeme montaj'!$C$1:$C$3329))),ROWS(AS$4:AS312))))</f>
        <v/>
      </c>
      <c r="AT312" s="38" t="str">
        <f t="array" ref="AT312">IF(ROWS(AT$4:AT312)&gt;AT$1,"",INDEX('malzeme montaj'!$C$1:$C$3329,SMALL(IF('malzeme montaj'!$B$1:$B$3329=AT$3,IF('malzeme montaj'!$C$1:$C$3329&lt;&gt;"",ROW('malzeme montaj'!$C$1:$C$3329))),ROWS(AT$4:AT312))))</f>
        <v/>
      </c>
      <c r="AU312" s="38" t="str">
        <f t="array" ref="AU312">IF(ROWS(AU$4:AU312)&gt;AU$1,"",INDEX('malzeme montaj'!$C$1:$C$3329,SMALL(IF('malzeme montaj'!$B$1:$B$3329=AU$3,IF('malzeme montaj'!$C$1:$C$3329&lt;&gt;"",ROW('malzeme montaj'!$C$1:$C$3329))),ROWS(AU$4:AU312))))</f>
        <v/>
      </c>
      <c r="AV312" s="38" t="str">
        <f t="array" ref="AV312">IF(ROWS(AV$4:AV312)&gt;AV$1,"",INDEX('malzeme montaj'!$C$1:$C$3329,SMALL(IF('malzeme montaj'!$B$1:$B$3329=AV$3,IF('malzeme montaj'!$C$1:$C$3329&lt;&gt;"",ROW('malzeme montaj'!$C$1:$C$3329))),ROWS(AV$4:AV312))))</f>
        <v/>
      </c>
      <c r="AW312" s="38" t="str">
        <f t="array" ref="AW312">IF(ROWS(AW$4:AW312)&gt;AW$1,"",INDEX('malzeme montaj'!$C$1:$C$3329,SMALL(IF('malzeme montaj'!$B$1:$B$3329=AW$3,IF('malzeme montaj'!$C$1:$C$3329&lt;&gt;"",ROW('malzeme montaj'!$C$1:$C$3329))),ROWS(AW$4:AW312))))</f>
        <v/>
      </c>
      <c r="AX312" s="38" t="str">
        <f t="array" ref="AX312">IF(ROWS(AX$4:AX312)&gt;AX$1,"",INDEX('malzeme montaj'!$C$1:$C$3329,SMALL(IF('malzeme montaj'!$B$1:$B$3329=AX$3,IF('malzeme montaj'!$C$1:$C$3329&lt;&gt;"",ROW('malzeme montaj'!$C$1:$C$3329))),ROWS(AX$4:AX312))))</f>
        <v/>
      </c>
      <c r="AY312" s="38" t="str">
        <f t="array" ref="AY312">IF(ROWS(AY$4:AY312)&gt;AY$1,"",INDEX('malzeme montaj'!$C$1:$C$3329,SMALL(IF('malzeme montaj'!$B$1:$B$3329=AY$3,IF('malzeme montaj'!$C$1:$C$3329&lt;&gt;"",ROW('malzeme montaj'!$C$1:$C$3329))),ROWS(AY$4:AY312))))</f>
        <v/>
      </c>
      <c r="AZ312" s="38" t="str">
        <f t="array" ref="AZ312">IF(ROWS(AZ$4:AZ312)&gt;AZ$1,"",INDEX('malzeme montaj'!$C$1:$C$3329,SMALL(IF('malzeme montaj'!$B$1:$B$3329=AZ$3,IF('malzeme montaj'!$C$1:$C$3329&lt;&gt;"",ROW('malzeme montaj'!$C$1:$C$3329))),ROWS(AZ$4:AZ312))))</f>
        <v/>
      </c>
      <c r="BA312" s="38" t="str">
        <f t="array" ref="BA312">IF(ROWS(BA$4:BA312)&gt;BA$1,"",INDEX('malzeme montaj'!$C$1:$C$3329,SMALL(IF('malzeme montaj'!$B$1:$B$3329=BA$3,IF('malzeme montaj'!$C$1:$C$3329&lt;&gt;"",ROW('malzeme montaj'!$C$1:$C$3329))),ROWS(BA$4:BA312))))</f>
        <v/>
      </c>
      <c r="BB312" s="38" t="str">
        <f t="array" ref="BB312">IF(ROWS(BB$4:BB312)&gt;BB$1,"",INDEX('malzeme montaj'!$C$1:$C$3329,SMALL(IF('malzeme montaj'!$B$1:$B$3329=BB$3,IF('malzeme montaj'!$C$1:$C$3329&lt;&gt;"",ROW('malzeme montaj'!$C$1:$C$3329))),ROWS(BB$4:BB312))))</f>
        <v/>
      </c>
      <c r="BC312" s="38" t="str">
        <f t="array" ref="BC312">IF(ROWS(BC$4:BC312)&gt;BC$1,"",INDEX('malzeme montaj'!$C$1:$C$3329,SMALL(IF('malzeme montaj'!$B$1:$B$3329=BC$3,IF('malzeme montaj'!$C$1:$C$3329&lt;&gt;"",ROW('malzeme montaj'!$C$1:$C$3329))),ROWS(BC$4:BC312))))</f>
        <v/>
      </c>
      <c r="BD312" s="38" t="str">
        <f t="array" ref="BD312">IF(ROWS(BD$4:BD312)&gt;BD$1,"",INDEX('malzeme montaj'!$C$1:$C$3329,SMALL(IF('malzeme montaj'!$B$1:$B$3329=BD$3,IF('malzeme montaj'!$C$1:$C$3329&lt;&gt;"",ROW('malzeme montaj'!$C$1:$C$3329))),ROWS(BD$4:BD312))))</f>
        <v/>
      </c>
      <c r="BE312" s="38"/>
      <c r="BF312" s="38" t="str">
        <f t="array" ref="BF312">IF(ROWS(BF$4:BF312)&gt;BF$1,"",INDEX('malzeme montaj'!$C$1:$C$3329,SMALL(IF('malzeme montaj'!$B$1:$B$3329=BF$3,IF('malzeme montaj'!$C$1:$C$3329&lt;&gt;"",ROW('malzeme montaj'!$C$1:$C$3329))),ROWS(BF$4:BF312))))</f>
        <v/>
      </c>
      <c r="BG312" s="38" t="str">
        <f t="array" ref="BG312">IF(ROWS(BG$4:BG312)&gt;BG$1,"",INDEX('malzeme montaj'!$C$1:$C$3329,SMALL(IF('malzeme montaj'!$B$1:$B$3329=BG$3,IF('malzeme montaj'!$C$1:$C$3329&lt;&gt;"",ROW('malzeme montaj'!$C$1:$C$3329))),ROWS(BG$4:BG312))))</f>
        <v/>
      </c>
      <c r="BH312" s="38" t="str">
        <f t="array" ref="BH312">IF(ROWS(BH$4:BH312)&gt;BH$1,"",INDEX('malzeme montaj'!$C$1:$C$3329,SMALL(IF('malzeme montaj'!$B$1:$B$3329=BH$3,IF('malzeme montaj'!$C$1:$C$3329&lt;&gt;"",ROW('malzeme montaj'!$C$1:$C$3329))),ROWS(BH$4:BH312))))</f>
        <v/>
      </c>
      <c r="BI312" s="38" t="str">
        <f t="array" ref="BI312">IF(ROWS(BI$4:BI312)&gt;BI$1,"",INDEX('malzeme montaj'!$C$1:$C$3329,SMALL(IF('malzeme montaj'!$B$1:$B$3329=BI$3,IF('malzeme montaj'!$C$1:$C$3329&lt;&gt;"",ROW('malzeme montaj'!$C$1:$C$3329))),ROWS(BI$4:BI312))))</f>
        <v/>
      </c>
      <c r="BJ312" s="38" t="str">
        <f t="array" ref="BJ312">IF(ROWS(BJ$4:BJ312)&gt;BJ$1,"",INDEX('malzeme montaj'!$C$1:$C$3329,SMALL(IF('malzeme montaj'!$B$1:$B$3329=BJ$3,IF('malzeme montaj'!$C$1:$C$3329&lt;&gt;"",ROW('malzeme montaj'!$C$1:$C$3329))),ROWS(BJ$4:BJ312))))</f>
        <v/>
      </c>
      <c r="BK312" s="38" t="str">
        <f t="array" ref="BK312">IF(ROWS(BK$4:BK312)&gt;BK$1,"",INDEX('malzeme montaj'!$C$1:$C$3329,SMALL(IF('malzeme montaj'!$B$1:$B$3329=BK$3,IF('malzeme montaj'!$C$1:$C$3329&lt;&gt;"",ROW('malzeme montaj'!$C$1:$C$3329))),ROWS(BK$4:BK312))))</f>
        <v/>
      </c>
      <c r="BL312" s="38" t="str">
        <f t="array" ref="BL312">IF(ROWS(BL$4:BL312)&gt;BL$1,"",INDEX('malzeme montaj'!$C$1:$C$3329,SMALL(IF('malzeme montaj'!$B$1:$B$3329=BL$3,IF('malzeme montaj'!$C$1:$C$3329&lt;&gt;"",ROW('malzeme montaj'!$C$1:$C$3329))),ROWS(BL$4:BL312))))</f>
        <v/>
      </c>
      <c r="BM312" s="38" t="str">
        <f t="array" ref="BM312">IF(ROWS(BM$4:BM312)&gt;BM$1,"",INDEX('malzeme montaj'!$C$1:$C$3329,SMALL(IF('malzeme montaj'!$B$1:$B$3329=BM$3,IF('malzeme montaj'!$C$1:$C$3329&lt;&gt;"",ROW('malzeme montaj'!$C$1:$C$3329))),ROWS(BM$4:BM312))))</f>
        <v/>
      </c>
      <c r="BN312" s="38" t="str">
        <f t="array" ref="BN312">IF(ROWS(BN$4:BN312)&gt;BN$1,"",INDEX('malzeme montaj'!$C$1:$C$3329,SMALL(IF('malzeme montaj'!$B$1:$B$3329=BN$3,IF('malzeme montaj'!$C$1:$C$3329&lt;&gt;"",ROW('malzeme montaj'!$C$1:$C$3329))),ROWS(BN$4:BN312))))</f>
        <v/>
      </c>
      <c r="BO312" s="38" t="str">
        <f t="array" ref="BO312">IF(ROWS(BO$4:BO312)&gt;BO$1,"",INDEX('malzeme montaj'!$C$1:$C$3329,SMALL(IF('malzeme montaj'!$B$1:$B$3329=BO$3,IF('malzeme montaj'!$C$1:$C$3329&lt;&gt;"",ROW('malzeme montaj'!$C$1:$C$3329))),ROWS(BO$4:BO312))))</f>
        <v/>
      </c>
      <c r="BP312" s="38" t="str">
        <f t="array" ref="BP312">IF(ROWS(BP$4:BP312)&gt;BP$1,"",INDEX('malzeme montaj'!$C$1:$C$3329,SMALL(IF('malzeme montaj'!$B$1:$B$3329=BP$3,IF('malzeme montaj'!$C$1:$C$3329&lt;&gt;"",ROW('malzeme montaj'!$C$1:$C$3329))),ROWS(BP$4:BP312))))</f>
        <v/>
      </c>
      <c r="BQ312" s="38" t="str">
        <f t="array" ref="BQ312">IF(ROWS(BQ$4:BQ312)&gt;BQ$1,"",INDEX('malzeme montaj'!$C$1:$C$3329,SMALL(IF('malzeme montaj'!$B$1:$B$3329=BQ$3,IF('malzeme montaj'!$C$1:$C$3329&lt;&gt;"",ROW('malzeme montaj'!$C$1:$C$3329))),ROWS(BQ$4:BQ312))))</f>
        <v/>
      </c>
      <c r="BR312" s="38" t="str">
        <f t="array" ref="BR312">IF(ROWS(BR$4:BR312)&gt;BR$1,"",INDEX('malzeme montaj'!$C$1:$C$3329,SMALL(IF('malzeme montaj'!$B$1:$B$3329=BR$3,IF('malzeme montaj'!$C$1:$C$3329&lt;&gt;"",ROW('malzeme montaj'!$C$1:$C$3329))),ROWS(BR$4:BR312))))</f>
        <v/>
      </c>
      <c r="BS312" s="38" t="str">
        <f t="array" ref="BS312">IF(ROWS(BS$4:BS312)&gt;BS$1,"",INDEX('malzeme montaj'!$C$1:$C$3329,SMALL(IF('malzeme montaj'!$B$1:$B$3329=BS$3,IF('malzeme montaj'!$C$1:$C$3329&lt;&gt;"",ROW('malzeme montaj'!$C$1:$C$3329))),ROWS(BS$4:BS312))))</f>
        <v/>
      </c>
      <c r="BT312" s="38" t="str">
        <f t="array" ref="BT312">IF(ROWS(BT$4:BT312)&gt;BT$1,"",INDEX('malzeme montaj'!$C$1:$C$3329,SMALL(IF('malzeme montaj'!$B$1:$B$3329=BT$3,IF('malzeme montaj'!$C$1:$C$3329&lt;&gt;"",ROW('malzeme montaj'!$C$1:$C$3329))),ROWS(BT$4:BT312))))</f>
        <v/>
      </c>
      <c r="BU312" s="34" t="str">
        <f t="array" ref="BU312">IF(ROWS(BU$4:BU312)&gt;BU$1,"",INDEX('malzeme montaj'!$C$1:$C$3329,SMALL(IF('malzeme montaj'!$B$1:$B$3329=BU$3,IF('malzeme montaj'!$C$1:$C$3329&lt;&gt;"",ROW('malzeme montaj'!$C$1:$C$3329))),ROWS(BU$4:BU312))))</f>
        <v/>
      </c>
      <c r="BV312" s="34" t="str">
        <f t="array" ref="BV312">IF(ROWS(BV$4:BV312)&gt;BV$1,"",INDEX('malzeme montaj'!$C$1:$C$3329,SMALL(IF('malzeme montaj'!$B$1:$B$3329=BV$3,IF('malzeme montaj'!$C$1:$C$3329&lt;&gt;"",ROW('malzeme montaj'!$C$1:$C$3329))),ROWS(BV$4:BV312))))</f>
        <v/>
      </c>
      <c r="BW312" s="34" t="str">
        <f t="array" ref="BW312">IF(ROWS(BW$4:BW312)&gt;BW$1,"",INDEX('malzeme montaj'!$C$1:$C$3329,SMALL(IF('malzeme montaj'!$B$1:$B$3329=BW$3,IF('malzeme montaj'!$C$1:$C$3329&lt;&gt;"",ROW('malzeme montaj'!$C$1:$C$3329))),ROWS(BW$4:BW312))))</f>
        <v/>
      </c>
      <c r="BX312" s="34" t="str">
        <f t="array" ref="BX312">IF(ROWS(BX$4:BX312)&gt;BX$1,"",INDEX('malzeme montaj'!$C$1:$C$3329,SMALL(IF('malzeme montaj'!$B$1:$B$3329=BX$3,IF('malzeme montaj'!$C$1:$C$3329&lt;&gt;"",ROW('malzeme montaj'!$C$1:$C$3329))),ROWS(BX$4:BX312))))</f>
        <v/>
      </c>
      <c r="BY312" s="34" t="str">
        <f t="array" ref="BY312">IF(ROWS(BY$4:BY312)&gt;BY$1,"",INDEX('malzeme montaj'!$C$1:$C$3329,SMALL(IF('malzeme montaj'!$B$1:$B$3329=BY$3,IF('malzeme montaj'!$C$1:$C$3329&lt;&gt;"",ROW('malzeme montaj'!$C$1:$C$3329))),ROWS(BY$4:BY312))))</f>
        <v/>
      </c>
      <c r="BZ312" s="34" t="str">
        <f t="array" ref="BZ312">IF(ROWS(BZ$4:BZ312)&gt;BZ$1,"",INDEX('malzeme montaj'!$C$1:$C$3329,SMALL(IF('malzeme montaj'!$B$1:$B$3329=BZ$3,IF('malzeme montaj'!$C$1:$C$3329&lt;&gt;"",ROW('malzeme montaj'!$C$1:$C$3329))),ROWS(BZ$4:BZ312))))</f>
        <v/>
      </c>
      <c r="CA312" s="34" t="str">
        <f t="array" ref="CA312">IF(ROWS(CA$4:CA312)&gt;CA$1,"",INDEX('malzeme montaj'!$C$1:$C$3329,SMALL(IF('malzeme montaj'!$B$1:$B$3329=CA$3,IF('malzeme montaj'!$C$1:$C$3329&lt;&gt;"",ROW('malzeme montaj'!$C$1:$C$3329))),ROWS(CA$4:CA312))))</f>
        <v/>
      </c>
      <c r="CB312" s="34" t="str">
        <f t="array" ref="CB312">IF(ROWS(CB$4:CB312)&gt;CB$1,"",INDEX('malzeme montaj'!$C$1:$C$3329,SMALL(IF('malzeme montaj'!$B$1:$B$3329=CB$3,IF('malzeme montaj'!$C$1:$C$3329&lt;&gt;"",ROW('malzeme montaj'!$C$1:$C$3329))),ROWS(CB$4:CB312))))</f>
        <v/>
      </c>
      <c r="CC312" s="34" t="str">
        <f t="array" ref="CC312">IF(ROWS(CC$4:CC312)&gt;CC$1,"",INDEX('malzeme montaj'!$C$1:$C$3329,SMALL(IF('malzeme montaj'!$B$1:$B$3329=CC$3,IF('malzeme montaj'!$C$1:$C$3329&lt;&gt;"",ROW('malzeme montaj'!$C$1:$C$3329))),ROWS(CC$4:CC312))))</f>
        <v/>
      </c>
      <c r="CD312" s="34" t="str">
        <f t="array" ref="CD312">IF(ROWS(CD$4:CD312)&gt;CD$1,"",INDEX('malzeme montaj'!$C$1:$C$3329,SMALL(IF('malzeme montaj'!$B$1:$B$3329=CD$3,IF('malzeme montaj'!$C$1:$C$3329&lt;&gt;"",ROW('malzeme montaj'!$C$1:$C$3329))),ROWS(CD$4:CD312))))</f>
        <v/>
      </c>
      <c r="CE312" s="34" t="str">
        <f t="array" ref="CE312">IF(ROWS(CE$4:CE312)&gt;CE$1,"",INDEX('malzeme montaj'!$C$1:$C$3329,SMALL(IF('malzeme montaj'!$B$1:$B$3329=CE$3,IF('malzeme montaj'!$C$1:$C$3329&lt;&gt;"",ROW('malzeme montaj'!$C$1:$C$3329))),ROWS(CE$4:CE312))))</f>
        <v/>
      </c>
      <c r="CF312" s="34" t="str">
        <f t="array" ref="CF312">IF(ROWS(CF$4:CF312)&gt;CF$1,"",INDEX('malzeme montaj'!$C$1:$C$3329,SMALL(IF('malzeme montaj'!$B$1:$B$3329=CF$3,IF('malzeme montaj'!$C$1:$C$3329&lt;&gt;"",ROW('malzeme montaj'!$C$1:$C$3329))),ROWS(CF$4:CF312))))</f>
        <v/>
      </c>
      <c r="CG312" s="34" t="str">
        <f t="array" ref="CG312">IF(ROWS(CG$4:CG312)&gt;CG$1,"",INDEX('malzeme montaj'!$C$1:$C$3329,SMALL(IF('malzeme montaj'!$B$1:$B$3329=CG$3,IF('malzeme montaj'!$C$1:$C$3329&lt;&gt;"",ROW('malzeme montaj'!$C$1:$C$3329))),ROWS(CG$4:CG312))))</f>
        <v/>
      </c>
      <c r="CH312" s="34" t="str">
        <f t="array" ref="CH312">IF(ROWS(CH$4:CH312)&gt;CH$1,"",INDEX('malzeme montaj'!$C$1:$C$3329,SMALL(IF('malzeme montaj'!$B$1:$B$3329=CH$3,IF('malzeme montaj'!$C$1:$C$3329&lt;&gt;"",ROW('malzeme montaj'!$C$1:$C$3329))),ROWS(CH$4:CH312))))</f>
        <v/>
      </c>
      <c r="CI312" s="34" t="str">
        <f t="array" ref="CI312">IF(ROWS(CI$4:CI312)&gt;CI$1,"",INDEX('malzeme montaj'!$C$1:$C$3329,SMALL(IF('malzeme montaj'!$B$1:$B$3329=CI$3,IF('malzeme montaj'!$C$1:$C$3329&lt;&gt;"",ROW('malzeme montaj'!$C$1:$C$3329))),ROWS(CI$4:CI312))))</f>
        <v/>
      </c>
      <c r="CJ312" s="34" t="str">
        <f t="array" ref="CJ312">IF(ROWS(CJ$4:CJ312)&gt;CJ$1,"",INDEX('malzeme montaj'!$C$1:$C$3329,SMALL(IF('malzeme montaj'!$B$1:$B$3329=CJ$3,IF('malzeme montaj'!$C$1:$C$3329&lt;&gt;"",ROW('malzeme montaj'!$C$1:$C$3329))),ROWS(CJ$4:CJ312))))</f>
        <v/>
      </c>
      <c r="CK312" s="34" t="str">
        <f t="array" ref="CK312">IF(ROWS(CK$4:CK312)&gt;CK$1,"",INDEX('malzeme montaj'!$C$1:$C$3329,SMALL(IF('malzeme montaj'!$B$1:$B$3329=CK$3,IF('malzeme montaj'!$C$1:$C$3329&lt;&gt;"",ROW('malzeme montaj'!$C$1:$C$3329))),ROWS(CK$4:CK312))))</f>
        <v/>
      </c>
      <c r="CL312" s="34" t="str">
        <f t="array" ref="CL312">IF(ROWS(CL$4:CL312)&gt;CL$1,"",INDEX('malzeme montaj'!$C$1:$C$3329,SMALL(IF('malzeme montaj'!$B$1:$B$3329=CL$3,IF('malzeme montaj'!$C$1:$C$3329&lt;&gt;"",ROW('malzeme montaj'!$C$1:$C$3329))),ROWS(CL$4:CL312))))</f>
        <v/>
      </c>
      <c r="CM312" s="34" t="str">
        <f t="array" ref="CM312">IF(ROWS(CM$4:CM312)&gt;CM$1,"",INDEX('malzeme montaj'!$C$1:$C$3329,SMALL(IF('malzeme montaj'!$B$1:$B$3329=CM$3,IF('malzeme montaj'!$C$1:$C$3329&lt;&gt;"",ROW('malzeme montaj'!$C$1:$C$3329))),ROWS(CM$4:CM312))))</f>
        <v/>
      </c>
      <c r="CN312" s="34" t="str">
        <f t="array" ref="CN312">IF(ROWS(CN$4:CN312)&gt;CN$1,"",INDEX('malzeme montaj'!$C$1:$C$3329,SMALL(IF('malzeme montaj'!$B$1:$B$3329=CN$3,IF('malzeme montaj'!$C$1:$C$3329&lt;&gt;"",ROW('malzeme montaj'!$C$1:$C$3329))),ROWS(CN$4:CN312))))</f>
        <v/>
      </c>
      <c r="CO312" s="34" t="str">
        <f t="array" ref="CO312">IF(ROWS(CO$4:CO312)&gt;CO$1,"",INDEX('malzeme montaj'!$C$1:$C$3329,SMALL(IF('malzeme montaj'!$B$1:$B$3329=CO$3,IF('malzeme montaj'!$C$1:$C$3329&lt;&gt;"",ROW('malzeme montaj'!$C$1:$C$3329))),ROWS(CO$4:CO312))))</f>
        <v/>
      </c>
      <c r="CP312" s="34" t="str">
        <f t="array" ref="CP312">IF(ROWS(CP$4:CP312)&gt;CP$1,"",INDEX('malzeme montaj'!$C$1:$C$3329,SMALL(IF('malzeme montaj'!$B$1:$B$3329=CP$3,IF('malzeme montaj'!$C$1:$C$3329&lt;&gt;"",ROW('malzeme montaj'!$C$1:$C$3329))),ROWS(CP$4:CP312))))</f>
        <v/>
      </c>
      <c r="CQ312" s="34" t="str">
        <f t="array" ref="CQ312">IF(ROWS(CQ$4:CQ312)&gt;CQ$1,"",INDEX('malzeme montaj'!$C$1:$C$3329,SMALL(IF('malzeme montaj'!$B$1:$B$3329=CQ$3,IF('malzeme montaj'!$C$1:$C$3329&lt;&gt;"",ROW('malzeme montaj'!$C$1:$C$3329))),ROWS(CQ$4:CQ312))))</f>
        <v/>
      </c>
      <c r="CR312" s="34" t="str">
        <f t="array" ref="CR312">IF(ROWS(CR$4:CR312)&gt;CR$1,"",INDEX('malzeme montaj'!$C$1:$C$3329,SMALL(IF('malzeme montaj'!$B$1:$B$3329=CR$3,IF('malzeme montaj'!$C$1:$C$3329&lt;&gt;"",ROW('malzeme montaj'!$C$1:$C$3329))),ROWS(CR$4:CR312))))</f>
        <v/>
      </c>
      <c r="CS312" s="34" t="str">
        <f t="array" ref="CS312">IF(ROWS(CS$4:CS312)&gt;CS$1,"",INDEX('malzeme montaj'!$C$1:$C$3329,SMALL(IF('malzeme montaj'!$B$1:$B$3329=CS$3,IF('malzeme montaj'!$C$1:$C$3329&lt;&gt;"",ROW('malzeme montaj'!$C$1:$C$3329))),ROWS(CS$4:CS312))))</f>
        <v/>
      </c>
      <c r="CT312" s="34" t="str">
        <f t="array" ref="CT312">IF(ROWS(CT$4:CT312)&gt;CT$1,"",INDEX('malzeme montaj'!$C$1:$C$3329,SMALL(IF('malzeme montaj'!$B$1:$B$3329=CT$3,IF('malzeme montaj'!$C$1:$C$3329&lt;&gt;"",ROW('malzeme montaj'!$C$1:$C$3329))),ROWS(CT$4:CT312))))</f>
        <v/>
      </c>
      <c r="CU312" s="34" t="str">
        <f t="array" ref="CU312">IF(ROWS(CU$4:CU312)&gt;CU$1,"",INDEX('malzeme montaj'!$C$1:$C$3329,SMALL(IF('malzeme montaj'!$B$1:$B$3329=CU$3,IF('malzeme montaj'!$C$1:$C$3329&lt;&gt;"",ROW('malzeme montaj'!$C$1:$C$3329))),ROWS(CU$4:CU312))))</f>
        <v/>
      </c>
      <c r="CV312" s="34" t="str">
        <f t="array" ref="CV312">IF(ROWS(CV$4:CV312)&gt;CV$1,"",INDEX('malzeme montaj'!$C$1:$C$3329,SMALL(IF('malzeme montaj'!$B$1:$B$3329=CV$3,IF('malzeme montaj'!$C$1:$C$3329&lt;&gt;"",ROW('malzeme montaj'!$C$1:$C$3329))),ROWS(CV$4:CV312))))</f>
        <v/>
      </c>
      <c r="CW312" s="34" t="str">
        <f t="array" ref="CW312">IF(ROWS(CW$4:CW312)&gt;CW$1,"",INDEX('malzeme montaj'!$C$1:$C$3329,SMALL(IF('malzeme montaj'!$B$1:$B$3329=CW$3,IF('malzeme montaj'!$C$1:$C$3329&lt;&gt;"",ROW('malzeme montaj'!$C$1:$C$3329))),ROWS(CW$4:CW312))))</f>
        <v/>
      </c>
      <c r="CX312" s="34" t="str">
        <f t="array" ref="CX312">IF(ROWS(CX$4:CX312)&gt;CX$1,"",INDEX('malzeme montaj'!$C$1:$C$3329,SMALL(IF('malzeme montaj'!$B$1:$B$3329=CX$3,IF('malzeme montaj'!$C$1:$C$3329&lt;&gt;"",ROW('malzeme montaj'!$C$1:$C$3329))),ROWS(CX$4:CX312))))</f>
        <v/>
      </c>
      <c r="CY312" s="34" t="str">
        <f t="array" ref="CY312">IF(ROWS(CY$4:CY312)&gt;CY$1,"",INDEX('malzeme montaj'!$C$1:$C$3329,SMALL(IF('malzeme montaj'!$B$1:$B$3329=CY$3,IF('malzeme montaj'!$C$1:$C$3329&lt;&gt;"",ROW('malzeme montaj'!$C$1:$C$3329))),ROWS(CY$4:CY312))))</f>
        <v/>
      </c>
      <c r="CZ312" s="34" t="str">
        <f t="array" ref="CZ312">IF(ROWS(CZ$4:CZ312)&gt;CZ$1,"",INDEX('malzeme montaj'!$C$1:$C$3329,SMALL(IF('malzeme montaj'!$B$1:$B$3329=CZ$3,IF('malzeme montaj'!$C$1:$C$3329&lt;&gt;"",ROW('malzeme montaj'!$C$1:$C$3329))),ROWS(CZ$4:CZ312))))</f>
        <v/>
      </c>
      <c r="DA312" s="34" t="str">
        <f t="array" ref="DA312">IF(ROWS(DA$4:DA312)&gt;DA$1,"",INDEX('malzeme montaj'!$C$1:$C$3329,SMALL(IF('malzeme montaj'!$B$1:$B$3329=DA$3,IF('malzeme montaj'!$C$1:$C$3329&lt;&gt;"",ROW('malzeme montaj'!$C$1:$C$3329))),ROWS(DA$4:DA312))))</f>
        <v/>
      </c>
      <c r="DB312" s="34" t="str">
        <f t="array" ref="DB312">IF(ROWS(DB$4:DB312)&gt;DB$1,"",INDEX('malzeme montaj'!$C$1:$C$3329,SMALL(IF('malzeme montaj'!$B$1:$B$3329=DB$3,IF('malzeme montaj'!$C$1:$C$3329&lt;&gt;"",ROW('malzeme montaj'!$C$1:$C$3329))),ROWS(DB$4:DB312))))</f>
        <v/>
      </c>
      <c r="DC312" s="34" t="str">
        <f t="array" ref="DC312">IF(ROWS(DC$4:DC312)&gt;DC$1,"",INDEX('malzeme montaj'!$C$1:$C$3329,SMALL(IF('malzeme montaj'!$B$1:$B$3329=DC$3,IF('malzeme montaj'!$C$1:$C$3329&lt;&gt;"",ROW('malzeme montaj'!$C$1:$C$3329))),ROWS(DC$4:DC312))))</f>
        <v/>
      </c>
      <c r="DD312" s="34" t="str">
        <f t="array" ref="DD312">IF(ROWS(DD$4:DD312)&gt;DD$1,"",INDEX('malzeme montaj'!$C$1:$C$3329,SMALL(IF('malzeme montaj'!$B$1:$B$3329=DD$3,IF('malzeme montaj'!$C$1:$C$3329&lt;&gt;"",ROW('malzeme montaj'!$C$1:$C$3329))),ROWS(DD$4:DD312))))</f>
        <v/>
      </c>
      <c r="DE312" s="34" t="str">
        <f t="array" ref="DE312">IF(ROWS(DE$4:DE312)&gt;DE$1,"",INDEX('malzeme montaj'!$C$1:$C$3329,SMALL(IF('malzeme montaj'!$B$1:$B$3329=DE$3,IF('malzeme montaj'!$C$1:$C$3329&lt;&gt;"",ROW('malzeme montaj'!$C$1:$C$3329))),ROWS(DE$4:DE312))))</f>
        <v/>
      </c>
      <c r="DF312" s="34" t="str">
        <f t="array" ref="DF312">IF(ROWS(DF$4:DF312)&gt;DF$1,"",INDEX('malzeme montaj'!$C$1:$C$3329,SMALL(IF('malzeme montaj'!$B$1:$B$3329=DF$3,IF('malzeme montaj'!$C$1:$C$3329&lt;&gt;"",ROW('malzeme montaj'!$C$1:$C$3329))),ROWS(DF$4:DF312))))</f>
        <v/>
      </c>
      <c r="DG312" s="34" t="str">
        <f t="array" ref="DG312">IF(ROWS(DG$4:DG312)&gt;DG$1,"",INDEX('malzeme montaj'!$C$1:$C$3329,SMALL(IF('malzeme montaj'!$B$1:$B$3329=DG$3,IF('malzeme montaj'!$C$1:$C$3329&lt;&gt;"",ROW('malzeme montaj'!$C$1:$C$3329))),ROWS(DG$4:DG312))))</f>
        <v/>
      </c>
      <c r="DH312" s="34" t="str">
        <f t="array" ref="DH312">IF(ROWS(DH$4:DH312)&gt;DH$1,"",INDEX('malzeme montaj'!$C$1:$C$3329,SMALL(IF('malzeme montaj'!$B$1:$B$3329=DH$3,IF('malzeme montaj'!$C$1:$C$3329&lt;&gt;"",ROW('malzeme montaj'!$C$1:$C$3329))),ROWS(DH$4:DH312))))</f>
        <v/>
      </c>
      <c r="DI312" s="34" t="str">
        <f t="array" ref="DI312">IF(ROWS(DI$4:DI312)&gt;DI$1,"",INDEX('malzeme montaj'!$C$1:$C$3329,SMALL(IF('malzeme montaj'!$B$1:$B$3329=DI$3,IF('malzeme montaj'!$C$1:$C$3329&lt;&gt;"",ROW('malzeme montaj'!$C$1:$C$3329))),ROWS(DI$4:DI312))))</f>
        <v/>
      </c>
      <c r="DJ312" s="34" t="str">
        <f t="array" ref="DJ312">IF(ROWS(DJ$4:DJ312)&gt;DJ$1,"",INDEX('malzeme montaj'!$C$1:$C$3329,SMALL(IF('malzeme montaj'!$B$1:$B$3329=DJ$3,IF('malzeme montaj'!$C$1:$C$3329&lt;&gt;"",ROW('malzeme montaj'!$C$1:$C$3329))),ROWS(DJ$4:DJ312))))</f>
        <v/>
      </c>
      <c r="DK312" s="34" t="str">
        <f t="array" ref="DK312">IF(ROWS(DK$4:DK312)&gt;DK$1,"",INDEX('malzeme montaj'!$C$1:$C$3329,SMALL(IF('malzeme montaj'!$B$1:$B$3329=DK$3,IF('malzeme montaj'!$C$1:$C$3329&lt;&gt;"",ROW('malzeme montaj'!$C$1:$C$3329))),ROWS(DK$4:DK312))))</f>
        <v/>
      </c>
      <c r="DL312" s="34" t="str">
        <f t="array" ref="DL312">IF(ROWS(DL$4:DL312)&gt;DL$1,"",INDEX('malzeme montaj'!$C$1:$C$3329,SMALL(IF('malzeme montaj'!$B$1:$B$3329=DL$3,IF('malzeme montaj'!$C$1:$C$3329&lt;&gt;"",ROW('malzeme montaj'!$C$1:$C$3329))),ROWS(DL$4:DL312))))</f>
        <v/>
      </c>
      <c r="DQ312" s="34" t="str">
        <f t="array" ref="DQ312">IF(ROWS(DQ$4:DQ312)&gt;DQ$1,"",INDEX('malzeme montaj'!$C$1:$C$3329,SMALL(IF('malzeme montaj'!$B$1:$B$3329=DQ$3,IF('malzeme montaj'!$C$1:$C$3329&lt;&gt;"",ROW('malzeme montaj'!$C$1:$C$3329))),ROWS(DQ$4:DQ312))))</f>
        <v/>
      </c>
      <c r="DR312" s="34" t="str">
        <f t="array" ref="DR312">IF(ROWS(DR$4:DR312)&gt;DR$1,"",INDEX('malzeme montaj'!$C$1:$C$3329,SMALL(IF('malzeme montaj'!$B$1:$B$3329=DR$3,IF('malzeme montaj'!$C$1:$C$3329&lt;&gt;"",ROW('malzeme montaj'!$C$1:$C$3329))),ROWS(DR$4:DR312))))</f>
        <v/>
      </c>
      <c r="DS312" s="34" t="str">
        <f t="array" ref="DS312">IF(ROWS(DS$4:DS312)&gt;DS$1,"",INDEX('malzeme montaj'!$C$1:$C$3329,SMALL(IF('malzeme montaj'!$B$1:$B$3329=DS$3,IF('malzeme montaj'!$C$1:$C$3329&lt;&gt;"",ROW('malzeme montaj'!$C$1:$C$3329))),ROWS(DS$4:DS312))))</f>
        <v/>
      </c>
      <c r="DT312" s="34" t="str">
        <f t="array" ref="DT312">IF(ROWS(DT$4:DT312)&gt;DT$1,"",INDEX('malzeme montaj'!$C$1:$C$3329,SMALL(IF('malzeme montaj'!$B$1:$B$3329=DT$3,IF('malzeme montaj'!$C$1:$C$3329&lt;&gt;"",ROW('malzeme montaj'!$C$1:$C$3329))),ROWS(DT$4:DT312))))</f>
        <v/>
      </c>
      <c r="DU312" s="34" t="str">
        <f t="array" ref="DU312">IF(ROWS(DU$4:DU312)&gt;DU$1,"",INDEX('malzeme montaj'!$C$1:$C$3329,SMALL(IF('malzeme montaj'!$B$1:$B$3329=DU$3,IF('malzeme montaj'!$C$1:$C$3329&lt;&gt;"",ROW('malzeme montaj'!$C$1:$C$3329))),ROWS(DU$4:DU312))))</f>
        <v/>
      </c>
      <c r="DV312" s="34" t="str">
        <f t="array" ref="DV312">IF(ROWS(DV$4:DV312)&gt;DV$1,"",INDEX('malzeme montaj'!$C$1:$C$3329,SMALL(IF('malzeme montaj'!$B$1:$B$3329=DV$3,IF('malzeme montaj'!$C$1:$C$3329&lt;&gt;"",ROW('malzeme montaj'!$C$1:$C$3329))),ROWS(DV$4:DV312))))</f>
        <v/>
      </c>
      <c r="DW312" s="34" t="str">
        <f t="array" ref="DW312">IF(ROWS(DW$4:DW312)&gt;DW$1,"",INDEX('malzeme montaj'!$C$1:$C$3329,SMALL(IF('malzeme montaj'!$B$1:$B$3329=DW$3,IF('malzeme montaj'!$C$1:$C$3329&lt;&gt;"",ROW('malzeme montaj'!$C$1:$C$3329))),ROWS(DW$4:DW312))))</f>
        <v/>
      </c>
      <c r="DX312" s="34" t="str">
        <f t="array" ref="DX312">IF(ROWS(DX$4:DX312)&gt;DX$1,"",INDEX('malzeme montaj'!$C$1:$C$3329,SMALL(IF('malzeme montaj'!$B$1:$B$3329=DX$3,IF('malzeme montaj'!$C$1:$C$3329&lt;&gt;"",ROW('malzeme montaj'!$C$1:$C$3329))),ROWS(DX$4:DX312))))</f>
        <v/>
      </c>
      <c r="DY312" s="34" t="str">
        <f t="array" ref="DY312">IF(ROWS(DY$4:DY312)&gt;DY$1,"",INDEX('malzeme montaj'!$C$1:$C$3329,SMALL(IF('malzeme montaj'!$B$1:$B$3329=DY$3,IF('malzeme montaj'!$C$1:$C$3329&lt;&gt;"",ROW('malzeme montaj'!$C$1:$C$3329))),ROWS(DY$4:DY312))))</f>
        <v/>
      </c>
      <c r="DZ312" s="34" t="str">
        <f t="array" ref="DZ312">IF(ROWS(DZ$4:DZ312)&gt;DZ$1,"",INDEX('malzeme montaj'!$C$1:$C$3329,SMALL(IF('malzeme montaj'!$B$1:$B$3329=DZ$3,IF('malzeme montaj'!$C$1:$C$3329&lt;&gt;"",ROW('malzeme montaj'!$C$1:$C$3329))),ROWS(DZ$4:DZ312))))</f>
        <v/>
      </c>
      <c r="EA312" s="34" t="str">
        <f t="array" ref="EA312">IF(ROWS(EA$4:EA312)&gt;EA$1,"",INDEX('malzeme montaj'!$C$1:$C$3329,SMALL(IF('malzeme montaj'!$B$1:$B$3329=EA$3,IF('malzeme montaj'!$C$1:$C$3329&lt;&gt;"",ROW('malzeme montaj'!$C$1:$C$3329))),ROWS(EA$4:EA312))))</f>
        <v/>
      </c>
      <c r="EB312" s="34" t="str">
        <f t="array" ref="EB312">IF(ROWS(EB$4:EB312)&gt;EB$1,"",INDEX('malzeme montaj'!$C$1:$C$3329,SMALL(IF('malzeme montaj'!$B$1:$B$3329=EB$3,IF('malzeme montaj'!$C$1:$C$3329&lt;&gt;"",ROW('malzeme montaj'!$C$1:$C$3329))),ROWS(EB$4:EB312))))</f>
        <v/>
      </c>
      <c r="EC312" s="34" t="str">
        <f t="array" ref="EC312">IF(ROWS(EC$4:EC312)&gt;EC$1,"",INDEX('malzeme montaj'!$C$1:$C$3329,SMALL(IF('malzeme montaj'!$B$1:$B$3329=EC$3,IF('malzeme montaj'!$C$1:$C$3329&lt;&gt;"",ROW('malzeme montaj'!$C$1:$C$3329))),ROWS(EC$4:EC312))))</f>
        <v/>
      </c>
      <c r="ED312" s="34" t="str">
        <f t="array" ref="ED312">IF(ROWS(ED$4:ED312)&gt;ED$1,"",INDEX('malzeme montaj'!$C$1:$C$3329,SMALL(IF('malzeme montaj'!$B$1:$B$3329=ED$3,IF('malzeme montaj'!$C$1:$C$3329&lt;&gt;"",ROW('malzeme montaj'!$C$1:$C$3329))),ROWS(ED$4:ED312))))</f>
        <v/>
      </c>
      <c r="EE312" s="34" t="str">
        <f t="array" ref="EE312">IF(ROWS(EE$4:EE312)&gt;EE$1,"",INDEX('malzeme montaj'!$C$1:$C$3329,SMALL(IF('malzeme montaj'!$B$1:$B$3329=EE$3,IF('malzeme montaj'!$C$1:$C$3329&lt;&gt;"",ROW('malzeme montaj'!$C$1:$C$3329))),ROWS(EE$4:EE312))))</f>
        <v/>
      </c>
      <c r="EF312" s="34" t="str">
        <f t="array" ref="EF312">IF(ROWS(EF$4:EF312)&gt;EF$1,"",INDEX('malzeme montaj'!$C$1:$C$3329,SMALL(IF('malzeme montaj'!$B$1:$B$3329=EF$3,IF('malzeme montaj'!$C$1:$C$3329&lt;&gt;"",ROW('malzeme montaj'!$C$1:$C$3329))),ROWS(EF$4:EF312))))</f>
        <v/>
      </c>
      <c r="EG312" s="34" t="str">
        <f t="array" ref="EG312">IF(ROWS(EG$4:EG312)&gt;EG$1,"",INDEX('malzeme montaj'!$C$1:$C$3329,SMALL(IF('malzeme montaj'!$B$1:$B$3329=EG$3,IF('malzeme montaj'!$C$1:$C$3329&lt;&gt;"",ROW('malzeme montaj'!$C$1:$C$3329))),ROWS(EG$4:EG312))))</f>
        <v/>
      </c>
      <c r="EH312" s="34" t="str">
        <f t="array" ref="EH312">IF(ROWS(EH$4:EH312)&gt;EH$1,"",INDEX('malzeme montaj'!$C$1:$C$3329,SMALL(IF('malzeme montaj'!$B$1:$B$3329=EH$3,IF('malzeme montaj'!$C$1:$C$3329&lt;&gt;"",ROW('malzeme montaj'!$C$1:$C$3329))),ROWS(EH$4:EH312))))</f>
        <v/>
      </c>
      <c r="EI312" s="34" t="str">
        <f t="array" ref="EI312">IF(ROWS(EI$4:EI312)&gt;EI$1,"",INDEX('malzeme montaj'!$C$1:$C$3329,SMALL(IF('malzeme montaj'!$B$1:$B$3329=EI$3,IF('malzeme montaj'!$C$1:$C$3329&lt;&gt;"",ROW('malzeme montaj'!$C$1:$C$3329))),ROWS(EI$4:EI312))))</f>
        <v/>
      </c>
      <c r="EJ312" s="34" t="str">
        <f t="array" ref="EJ312">IF(ROWS(EJ$4:EJ312)&gt;EJ$1,"",INDEX('malzeme montaj'!$C$1:$C$3329,SMALL(IF('malzeme montaj'!$B$1:$B$3329=EJ$3,IF('malzeme montaj'!$C$1:$C$3329&lt;&gt;"",ROW('malzeme montaj'!$C$1:$C$3329))),ROWS(EJ$4:EJ312))))</f>
        <v/>
      </c>
      <c r="EK312" s="34" t="str">
        <f t="array" ref="EK312">IF(ROWS(EK$4:EK312)&gt;EK$1,"",INDEX('malzeme montaj'!$C$1:$C$3329,SMALL(IF('malzeme montaj'!$B$1:$B$3329=EK$3,IF('malzeme montaj'!$C$1:$C$3329&lt;&gt;"",ROW('malzeme montaj'!$C$1:$C$3329))),ROWS(EK$4:EK312))))</f>
        <v/>
      </c>
      <c r="EL312" s="34" t="str">
        <f t="array" ref="EL312">IF(ROWS(EL$4:EL312)&gt;EL$1,"",INDEX('malzeme montaj'!$C$1:$C$3329,SMALL(IF('malzeme montaj'!$B$1:$B$3329=EL$3,IF('malzeme montaj'!$C$1:$C$3329&lt;&gt;"",ROW('malzeme montaj'!$C$1:$C$3329))),ROWS(EL$4:EL312))))</f>
        <v/>
      </c>
      <c r="EM312" s="34" t="str">
        <f t="array" ref="EM312">IF(ROWS(EM$4:EM312)&gt;EM$1,"",INDEX('malzeme montaj'!$C$1:$C$3329,SMALL(IF('malzeme montaj'!$B$1:$B$3329=EM$3,IF('malzeme montaj'!$C$1:$C$3329&lt;&gt;"",ROW('malzeme montaj'!$C$1:$C$3329))),ROWS(EM$4:EM312))))</f>
        <v/>
      </c>
      <c r="EN312" s="34" t="str">
        <f t="array" ref="EN312">IF(ROWS(EN$4:EN312)&gt;EN$1,"",INDEX('malzeme montaj'!$C$1:$C$3329,SMALL(IF('malzeme montaj'!$B$1:$B$3329=EN$3,IF('malzeme montaj'!$C$1:$C$3329&lt;&gt;"",ROW('malzeme montaj'!$C$1:$C$3329))),ROWS(EN$4:EN312))))</f>
        <v/>
      </c>
      <c r="EO312" s="34" t="str">
        <f t="array" ref="EO312">IF(ROWS(EO$4:EO312)&gt;EO$1,"",INDEX('malzeme montaj'!$C$1:$C$3329,SMALL(IF('malzeme montaj'!$B$1:$B$3329=EO$3,IF('malzeme montaj'!$C$1:$C$3329&lt;&gt;"",ROW('malzeme montaj'!$C$1:$C$3329))),ROWS(EO$4:EO312))))</f>
        <v/>
      </c>
      <c r="EP312" s="34" t="str">
        <f t="array" ref="EP312">IF(ROWS(EP$4:EP312)&gt;EP$1,"",INDEX('malzeme montaj'!$C$1:$C$3329,SMALL(IF('malzeme montaj'!$B$1:$B$3329=EP$3,IF('malzeme montaj'!$C$1:$C$3329&lt;&gt;"",ROW('malzeme montaj'!$C$1:$C$3329))),ROWS(EP$4:EP312))))</f>
        <v/>
      </c>
      <c r="EQ312" s="34" t="str">
        <f t="array" ref="EQ312">IF(ROWS(EQ$4:EQ312)&gt;EQ$1,"",INDEX('malzeme montaj'!$C$1:$C$3329,SMALL(IF('malzeme montaj'!$B$1:$B$3329=EQ$3,IF('malzeme montaj'!$C$1:$C$3329&lt;&gt;"",ROW('malzeme montaj'!$C$1:$C$3329))),ROWS(EQ$4:EQ312))))</f>
        <v/>
      </c>
      <c r="ER312" s="34" t="str">
        <f t="array" ref="ER312">IF(ROWS(ER$4:ER312)&gt;ER$1,"",INDEX('malzeme montaj'!$C$1:$C$3329,SMALL(IF('malzeme montaj'!$B$1:$B$3329=ER$3,IF('malzeme montaj'!$C$1:$C$3329&lt;&gt;"",ROW('malzeme montaj'!$C$1:$C$3329))),ROWS(ER$4:ER312))))</f>
        <v/>
      </c>
      <c r="ES312" s="34" t="str">
        <f t="array" ref="ES312">IF(ROWS(ES$4:ES312)&gt;ES$1,"",INDEX('malzeme montaj'!$C$1:$C$3329,SMALL(IF('malzeme montaj'!$B$1:$B$3329=ES$3,IF('malzeme montaj'!$C$1:$C$3329&lt;&gt;"",ROW('malzeme montaj'!$C$1:$C$3329))),ROWS(ES$4:ES312))))</f>
        <v/>
      </c>
      <c r="ET312" s="34" t="str">
        <f t="array" ref="ET312">IF(ROWS(ET$4:ET312)&gt;ET$1,"",INDEX('malzeme montaj'!$C$1:$C$3329,SMALL(IF('malzeme montaj'!$B$1:$B$3329=ET$3,IF('malzeme montaj'!$C$1:$C$3329&lt;&gt;"",ROW('malzeme montaj'!$C$1:$C$3329))),ROWS(ET$4:ET312))))</f>
        <v/>
      </c>
      <c r="EU312" s="34" t="str">
        <f t="array" ref="EU312">IF(ROWS(EU$4:EU312)&gt;EU$1,"",INDEX('malzeme montaj'!$C$1:$C$3329,SMALL(IF('malzeme montaj'!$B$1:$B$3329=EU$3,IF('malzeme montaj'!$C$1:$C$3329&lt;&gt;"",ROW('malzeme montaj'!$C$1:$C$3329))),ROWS(EU$4:EU312))))</f>
        <v/>
      </c>
      <c r="EV312" s="34" t="str">
        <f t="array" ref="EV312">IF(ROWS(EV$4:EV312)&gt;EV$1,"",INDEX('malzeme montaj'!$C$1:$C$3329,SMALL(IF('malzeme montaj'!$B$1:$B$3329=EV$3,IF('malzeme montaj'!$C$1:$C$3329&lt;&gt;"",ROW('malzeme montaj'!$C$1:$C$3329))),ROWS(EV$4:EV312))))</f>
        <v/>
      </c>
      <c r="EW312" s="34" t="str">
        <f t="array" ref="EW312">IF(ROWS(EW$4:EW312)&gt;EW$1,"",INDEX('malzeme montaj'!$C$1:$C$3329,SMALL(IF('malzeme montaj'!$B$1:$B$3329=EW$3,IF('malzeme montaj'!$C$1:$C$3329&lt;&gt;"",ROW('malzeme montaj'!$C$1:$C$3329))),ROWS(EW$4:EW312))))</f>
        <v/>
      </c>
    </row>
    <row r="313" spans="4:153">
      <c r="D313" s="38" t="str">
        <f t="array" ref="D313">IF(ROWS(D$4:D313)&gt;D$1,"",INDEX('malzeme montaj'!$C$1:$C$3329,SMALL(IF('malzeme montaj'!$B$1:$B$3329=D$3,IF('malzeme montaj'!$C$1:$C$3329&lt;&gt;"",ROW('malzeme montaj'!$C$1:$C$3329))),ROWS(D$4:D313))))</f>
        <v/>
      </c>
      <c r="E313" s="38" t="str">
        <f t="array" ref="E313">IF(ROWS(E$4:E313)&gt;E$1,"",INDEX('malzeme montaj'!$C$1:$C$3329,SMALL(IF('malzeme montaj'!$B$1:$B$3329=E$3,IF('malzeme montaj'!$C$1:$C$3329&lt;&gt;"",ROW('malzeme montaj'!$C$1:$C$3329))),ROWS(E$4:E313))))</f>
        <v/>
      </c>
      <c r="F313" s="38" t="str">
        <f t="array" ref="F313">IF(ROWS(F$4:F313)&gt;F$1,"",INDEX('malzeme montaj'!$C$1:$C$3329,SMALL(IF('malzeme montaj'!$B$1:$B$3329=F$3,IF('malzeme montaj'!$C$1:$C$3329&lt;&gt;"",ROW('malzeme montaj'!$C$1:$C$3329))),ROWS(F$4:F313))))</f>
        <v/>
      </c>
      <c r="G313" s="38" t="str">
        <f t="array" ref="G313">IF(ROWS(G$4:G313)&gt;G$1,"",INDEX('malzeme montaj'!$C$1:$C$3329,SMALL(IF('malzeme montaj'!$B$1:$B$3329=G$3,IF('malzeme montaj'!$C$1:$C$3329&lt;&gt;"",ROW('malzeme montaj'!$C$1:$C$3329))),ROWS(G$4:G313))))</f>
        <v/>
      </c>
      <c r="H313" s="38" t="str">
        <f t="array" ref="H313">IF(ROWS(H$4:H313)&gt;H$1,"",INDEX('malzeme montaj'!$C$1:$C$3329,SMALL(IF('malzeme montaj'!$B$1:$B$3329=H$3,IF('malzeme montaj'!$C$1:$C$3329&lt;&gt;"",ROW('malzeme montaj'!$C$1:$C$3329))),ROWS(H$4:H313))))</f>
        <v/>
      </c>
      <c r="I313" s="38" t="str">
        <f t="array" ref="I313">IF(ROWS(I$4:I313)&gt;I$1,"",INDEX('malzeme montaj'!$C$1:$C$3329,SMALL(IF('malzeme montaj'!$B$1:$B$3329=I$3,IF('malzeme montaj'!$C$1:$C$3329&lt;&gt;"",ROW('malzeme montaj'!$C$1:$C$3329))),ROWS(I$4:I313))))</f>
        <v/>
      </c>
      <c r="J313" s="38" t="str">
        <f t="array" ref="J313">IF(ROWS(J$4:J313)&gt;J$1,"",INDEX('malzeme montaj'!$C$1:$C$3329,SMALL(IF('malzeme montaj'!$B$1:$B$3329=J$3,IF('malzeme montaj'!$C$1:$C$3329&lt;&gt;"",ROW('malzeme montaj'!$C$1:$C$3329))),ROWS(J$4:J313))))</f>
        <v/>
      </c>
      <c r="K313" s="38" t="str">
        <f t="array" ref="K313">IF(ROWS(K$4:K313)&gt;K$1,"",INDEX('malzeme montaj'!$C$1:$C$3329,SMALL(IF('malzeme montaj'!$B$1:$B$3329=K$3,IF('malzeme montaj'!$C$1:$C$3329&lt;&gt;"",ROW('malzeme montaj'!$C$1:$C$3329))),ROWS(K$4:K313))))</f>
        <v/>
      </c>
      <c r="L313" s="38" t="str">
        <f t="array" ref="L313">IF(ROWS(L$4:L313)&gt;L$1,"",INDEX('malzeme montaj'!$C$1:$C$3329,SMALL(IF('malzeme montaj'!$B$1:$B$3329=L$3,IF('malzeme montaj'!$C$1:$C$3329&lt;&gt;"",ROW('malzeme montaj'!$C$1:$C$3329))),ROWS(L$4:L313))))</f>
        <v/>
      </c>
      <c r="M313" s="38" t="str">
        <f t="array" ref="M313">IF(ROWS(M$4:M313)&gt;M$1,"",INDEX('malzeme montaj'!$C$1:$C$3329,SMALL(IF('malzeme montaj'!$B$1:$B$3329=M$3,IF('malzeme montaj'!$C$1:$C$3329&lt;&gt;"",ROW('malzeme montaj'!$C$1:$C$3329))),ROWS(M$4:M313))))</f>
        <v/>
      </c>
      <c r="N313" s="38" t="str">
        <f t="array" ref="N313">IF(ROWS(N$4:N313)&gt;N$1,"",INDEX('malzeme montaj'!$C$1:$C$3329,SMALL(IF('malzeme montaj'!$B$1:$B$3329=N$3,IF('malzeme montaj'!$C$1:$C$3329&lt;&gt;"",ROW('malzeme montaj'!$C$1:$C$3329))),ROWS(N$4:N313))))</f>
        <v/>
      </c>
      <c r="O313" s="38" t="str">
        <f t="array" ref="O313">IF(ROWS(O$4:O313)&gt;O$1,"",INDEX('malzeme montaj'!$C$1:$C$3329,SMALL(IF('malzeme montaj'!$B$1:$B$3329=O$3,IF('malzeme montaj'!$C$1:$C$3329&lt;&gt;"",ROW('malzeme montaj'!$C$1:$C$3329))),ROWS(O$4:O313))))</f>
        <v/>
      </c>
      <c r="P313" s="38" t="str">
        <f t="array" ref="P313">IF(ROWS(P$4:P313)&gt;P$1,"",INDEX('malzeme montaj'!$C$1:$C$3329,SMALL(IF('malzeme montaj'!$B$1:$B$3329=P$3,IF('malzeme montaj'!$C$1:$C$3329&lt;&gt;"",ROW('malzeme montaj'!$C$1:$C$3329))),ROWS(P$4:P313))))</f>
        <v/>
      </c>
      <c r="Q313" s="38" t="str">
        <f t="array" ref="Q313">IF(ROWS(Q$4:Q313)&gt;Q$1,"",INDEX('malzeme montaj'!$C$1:$C$3329,SMALL(IF('malzeme montaj'!$B$1:$B$3329=Q$3,IF('malzeme montaj'!$C$1:$C$3329&lt;&gt;"",ROW('malzeme montaj'!$C$1:$C$3329))),ROWS(Q$4:Q313))))</f>
        <v/>
      </c>
      <c r="R313" s="38" t="str">
        <f t="array" ref="R313">IF(ROWS(R$4:R313)&gt;R$1,"",INDEX('malzeme montaj'!$C$1:$C$3329,SMALL(IF('malzeme montaj'!$B$1:$B$3329=R$3,IF('malzeme montaj'!$C$1:$C$3329&lt;&gt;"",ROW('malzeme montaj'!$C$1:$C$3329))),ROWS(R$4:R313))))</f>
        <v/>
      </c>
      <c r="S313" s="38" t="str">
        <f t="array" ref="S313">IF(ROWS(S$4:S313)&gt;S$1,"",INDEX('malzeme montaj'!$C$1:$C$3329,SMALL(IF('malzeme montaj'!$B$1:$B$3329=S$3,IF('malzeme montaj'!$C$1:$C$3329&lt;&gt;"",ROW('malzeme montaj'!$C$1:$C$3329))),ROWS(S$4:S313))))</f>
        <v/>
      </c>
      <c r="T313" s="38" t="str">
        <f t="array" ref="T313">IF(ROWS(T$4:T313)&gt;T$1,"",INDEX('malzeme montaj'!$C$1:$C$3329,SMALL(IF('malzeme montaj'!$B$1:$B$3329=T$3,IF('malzeme montaj'!$C$1:$C$3329&lt;&gt;"",ROW('malzeme montaj'!$C$1:$C$3329))),ROWS(T$4:T313))))</f>
        <v/>
      </c>
      <c r="U313" s="38" t="str">
        <f t="array" ref="U313">IF(ROWS(U$4:U313)&gt;U$1,"",INDEX('malzeme montaj'!$C$1:$C$3329,SMALL(IF('malzeme montaj'!$B$1:$B$3329=U$3,IF('malzeme montaj'!$C$1:$C$3329&lt;&gt;"",ROW('malzeme montaj'!$C$1:$C$3329))),ROWS(U$4:U313))))</f>
        <v/>
      </c>
      <c r="V313" s="38" t="str">
        <f t="array" ref="V313">IF(ROWS(V$4:V313)&gt;V$1,"",INDEX('malzeme montaj'!$C$1:$C$3329,SMALL(IF('malzeme montaj'!$B$1:$B$3329=V$3,IF('malzeme montaj'!$C$1:$C$3329&lt;&gt;"",ROW('malzeme montaj'!$C$1:$C$3329))),ROWS(V$4:V313))))</f>
        <v/>
      </c>
      <c r="W313" s="38" t="str">
        <f t="array" ref="W313">IF(ROWS(W$4:W313)&gt;W$1,"",INDEX('malzeme montaj'!$C$1:$C$3329,SMALL(IF('malzeme montaj'!$B$1:$B$3329=W$3,IF('malzeme montaj'!$C$1:$C$3329&lt;&gt;"",ROW('malzeme montaj'!$C$1:$C$3329))),ROWS(W$4:W313))))</f>
        <v/>
      </c>
      <c r="X313" s="38" t="str">
        <f t="array" ref="X313">IF(ROWS(X$4:X313)&gt;X$1,"",INDEX('malzeme montaj'!$C$1:$C$3329,SMALL(IF('malzeme montaj'!$B$1:$B$3329=X$3,IF('malzeme montaj'!$C$1:$C$3329&lt;&gt;"",ROW('malzeme montaj'!$C$1:$C$3329))),ROWS(X$4:X313))))</f>
        <v/>
      </c>
      <c r="Y313" s="38" t="str">
        <f t="array" ref="Y313">IF(ROWS(Y$4:Y313)&gt;Y$1,"",INDEX('malzeme montaj'!$C$1:$C$3329,SMALL(IF('malzeme montaj'!$B$1:$B$3329=Y$3,IF('malzeme montaj'!$C$1:$C$3329&lt;&gt;"",ROW('malzeme montaj'!$C$1:$C$3329))),ROWS(Y$4:Y313))))</f>
        <v/>
      </c>
      <c r="Z313" s="38" t="str">
        <f t="array" ref="Z313">IF(ROWS(Z$4:Z313)&gt;Z$1,"",INDEX('malzeme montaj'!$C$1:$C$3329,SMALL(IF('malzeme montaj'!$B$1:$B$3329=Z$3,IF('malzeme montaj'!$C$1:$C$3329&lt;&gt;"",ROW('malzeme montaj'!$C$1:$C$3329))),ROWS(Z$4:Z313))))</f>
        <v/>
      </c>
      <c r="AA313" s="38" t="str">
        <f t="array" ref="AA313">IF(ROWS(AA$4:AA313)&gt;AA$1,"",INDEX('malzeme montaj'!$C$1:$C$3329,SMALL(IF('malzeme montaj'!$B$1:$B$3329=AA$3,IF('malzeme montaj'!$C$1:$C$3329&lt;&gt;"",ROW('malzeme montaj'!$C$1:$C$3329))),ROWS(AA$4:AA313))))</f>
        <v/>
      </c>
      <c r="AB313" s="38" t="str">
        <f t="array" ref="AB313">IF(ROWS(AB$4:AB313)&gt;AB$1,"",INDEX('malzeme montaj'!$C$1:$C$3329,SMALL(IF('malzeme montaj'!$B$1:$B$3329=AB$3,IF('malzeme montaj'!$C$1:$C$3329&lt;&gt;"",ROW('malzeme montaj'!$C$1:$C$3329))),ROWS(AB$4:AB313))))</f>
        <v/>
      </c>
      <c r="AC313" s="38" t="str">
        <f t="array" ref="AC313">IF(ROWS(AC$4:AC313)&gt;AC$1,"",INDEX('malzeme montaj'!$C$1:$C$3329,SMALL(IF('malzeme montaj'!$B$1:$B$3329=AC$3,IF('malzeme montaj'!$C$1:$C$3329&lt;&gt;"",ROW('malzeme montaj'!$C$1:$C$3329))),ROWS(AC$4:AC313))))</f>
        <v/>
      </c>
      <c r="AD313" s="38" t="str">
        <f t="array" ref="AD313">IF(ROWS(AD$4:AD313)&gt;AD$1,"",INDEX('malzeme montaj'!$C$1:$C$3329,SMALL(IF('malzeme montaj'!$B$1:$B$3329=AD$3,IF('malzeme montaj'!$C$1:$C$3329&lt;&gt;"",ROW('malzeme montaj'!$C$1:$C$3329))),ROWS(AD$4:AD313))))</f>
        <v/>
      </c>
      <c r="AE313" s="38" t="str">
        <f t="array" ref="AE313">IF(ROWS(AE$4:AE313)&gt;AE$1,"",INDEX('malzeme montaj'!$C$1:$C$3329,SMALL(IF('malzeme montaj'!$B$1:$B$3329=AE$3,IF('malzeme montaj'!$C$1:$C$3329&lt;&gt;"",ROW('malzeme montaj'!$C$1:$C$3329))),ROWS(AE$4:AE313))))</f>
        <v/>
      </c>
      <c r="AF313" s="38" t="str">
        <f t="array" ref="AF313">IF(ROWS(AF$4:AF313)&gt;AF$1,"",INDEX('malzeme montaj'!$C$1:$C$3329,SMALL(IF('malzeme montaj'!$B$1:$B$3329=AF$3,IF('malzeme montaj'!$C$1:$C$3329&lt;&gt;"",ROW('malzeme montaj'!$C$1:$C$3329))),ROWS(AF$4:AF313))))</f>
        <v/>
      </c>
      <c r="AG313" s="38" t="str">
        <f t="array" ref="AG313">IF(ROWS(AG$4:AG313)&gt;AG$1,"",INDEX('malzeme montaj'!$C$1:$C$3329,SMALL(IF('malzeme montaj'!$B$1:$B$3329=AG$3,IF('malzeme montaj'!$C$1:$C$3329&lt;&gt;"",ROW('malzeme montaj'!$C$1:$C$3329))),ROWS(AG$4:AG313))))</f>
        <v/>
      </c>
      <c r="AH313" s="38" t="str">
        <f t="array" ref="AH313">IF(ROWS(AH$4:AH313)&gt;AH$1,"",INDEX('malzeme montaj'!$C$1:$C$3329,SMALL(IF('malzeme montaj'!$B$1:$B$3329=AH$3,IF('malzeme montaj'!$C$1:$C$3329&lt;&gt;"",ROW('malzeme montaj'!$C$1:$C$3329))),ROWS(AH$4:AH313))))</f>
        <v/>
      </c>
      <c r="AI313" s="38" t="str">
        <f t="array" ref="AI313">IF(ROWS(AI$4:AI313)&gt;AI$1,"",INDEX('malzeme montaj'!$C$1:$C$3329,SMALL(IF('malzeme montaj'!$B$1:$B$3329=AI$3,IF('malzeme montaj'!$C$1:$C$3329&lt;&gt;"",ROW('malzeme montaj'!$C$1:$C$3329))),ROWS(AI$4:AI313))))</f>
        <v/>
      </c>
      <c r="AJ313" s="38" t="str">
        <f t="array" ref="AJ313">IF(ROWS(AJ$4:AJ313)&gt;AJ$1,"",INDEX('malzeme montaj'!$C$1:$C$3329,SMALL(IF('malzeme montaj'!$B$1:$B$3329=AJ$3,IF('malzeme montaj'!$C$1:$C$3329&lt;&gt;"",ROW('malzeme montaj'!$C$1:$C$3329))),ROWS(AJ$4:AJ313))))</f>
        <v/>
      </c>
      <c r="AK313" s="38" t="str">
        <f t="array" ref="AK313">IF(ROWS(AK$4:AK313)&gt;AK$1,"",INDEX('malzeme montaj'!$C$1:$C$3329,SMALL(IF('malzeme montaj'!$B$1:$B$3329=AK$3,IF('malzeme montaj'!$C$1:$C$3329&lt;&gt;"",ROW('malzeme montaj'!$C$1:$C$3329))),ROWS(AK$4:AK313))))</f>
        <v/>
      </c>
      <c r="AL313" s="38" t="str">
        <f t="array" ref="AL313">IF(ROWS(AL$4:AL313)&gt;AL$1,"",INDEX('malzeme montaj'!$C$1:$C$3329,SMALL(IF('malzeme montaj'!$B$1:$B$3329=AL$3,IF('malzeme montaj'!$C$1:$C$3329&lt;&gt;"",ROW('malzeme montaj'!$C$1:$C$3329))),ROWS(AL$4:AL313))))</f>
        <v/>
      </c>
      <c r="AM313" s="38" t="str">
        <f t="array" ref="AM313">IF(ROWS(AM$4:AM313)&gt;AM$1,"",INDEX('malzeme montaj'!$C$1:$C$3329,SMALL(IF('malzeme montaj'!$B$1:$B$3329=AM$3,IF('malzeme montaj'!$C$1:$C$3329&lt;&gt;"",ROW('malzeme montaj'!$C$1:$C$3329))),ROWS(AM$4:AM313))))</f>
        <v/>
      </c>
      <c r="AN313" s="38" t="str">
        <f t="array" ref="AN313">IF(ROWS(AN$4:AN313)&gt;AN$1,"",INDEX('malzeme montaj'!$C$1:$C$3329,SMALL(IF('malzeme montaj'!$B$1:$B$3329=AN$3,IF('malzeme montaj'!$C$1:$C$3329&lt;&gt;"",ROW('malzeme montaj'!$C$1:$C$3329))),ROWS(AN$4:AN313))))</f>
        <v/>
      </c>
      <c r="AO313" s="38" t="str">
        <f t="array" ref="AO313">IF(ROWS(AO$4:AO313)&gt;AO$1,"",INDEX('malzeme montaj'!$C$1:$C$3329,SMALL(IF('malzeme montaj'!$B$1:$B$3329=AO$3,IF('malzeme montaj'!$C$1:$C$3329&lt;&gt;"",ROW('malzeme montaj'!$C$1:$C$3329))),ROWS(AO$4:AO313))))</f>
        <v/>
      </c>
      <c r="AP313" s="38" t="str">
        <f t="array" ref="AP313">IF(ROWS(AP$4:AP313)&gt;AP$1,"",INDEX('malzeme montaj'!$C$1:$C$3329,SMALL(IF('malzeme montaj'!$B$1:$B$3329=AP$3,IF('malzeme montaj'!$C$1:$C$3329&lt;&gt;"",ROW('malzeme montaj'!$C$1:$C$3329))),ROWS(AP$4:AP313))))</f>
        <v/>
      </c>
      <c r="AQ313" s="38" t="str">
        <f t="array" ref="AQ313">IF(ROWS(AQ$4:AQ313)&gt;AQ$1,"",INDEX('malzeme montaj'!$C$1:$C$3329,SMALL(IF('malzeme montaj'!$B$1:$B$3329=AQ$3,IF('malzeme montaj'!$C$1:$C$3329&lt;&gt;"",ROW('malzeme montaj'!$C$1:$C$3329))),ROWS(AQ$4:AQ313))))</f>
        <v/>
      </c>
      <c r="AR313" s="38" t="str">
        <f t="array" ref="AR313">IF(ROWS(AR$4:AR313)&gt;AR$1,"",INDEX('malzeme montaj'!$C$1:$C$3329,SMALL(IF('malzeme montaj'!$B$1:$B$3329=AR$3,IF('malzeme montaj'!$C$1:$C$3329&lt;&gt;"",ROW('malzeme montaj'!$C$1:$C$3329))),ROWS(AR$4:AR313))))</f>
        <v/>
      </c>
      <c r="AS313" s="38" t="str">
        <f t="array" ref="AS313">IF(ROWS(AS$4:AS313)&gt;AS$1,"",INDEX('malzeme montaj'!$C$1:$C$3329,SMALL(IF('malzeme montaj'!$B$1:$B$3329=AS$3,IF('malzeme montaj'!$C$1:$C$3329&lt;&gt;"",ROW('malzeme montaj'!$C$1:$C$3329))),ROWS(AS$4:AS313))))</f>
        <v/>
      </c>
      <c r="AT313" s="38" t="str">
        <f t="array" ref="AT313">IF(ROWS(AT$4:AT313)&gt;AT$1,"",INDEX('malzeme montaj'!$C$1:$C$3329,SMALL(IF('malzeme montaj'!$B$1:$B$3329=AT$3,IF('malzeme montaj'!$C$1:$C$3329&lt;&gt;"",ROW('malzeme montaj'!$C$1:$C$3329))),ROWS(AT$4:AT313))))</f>
        <v/>
      </c>
      <c r="AU313" s="38" t="str">
        <f t="array" ref="AU313">IF(ROWS(AU$4:AU313)&gt;AU$1,"",INDEX('malzeme montaj'!$C$1:$C$3329,SMALL(IF('malzeme montaj'!$B$1:$B$3329=AU$3,IF('malzeme montaj'!$C$1:$C$3329&lt;&gt;"",ROW('malzeme montaj'!$C$1:$C$3329))),ROWS(AU$4:AU313))))</f>
        <v/>
      </c>
      <c r="AV313" s="38" t="str">
        <f t="array" ref="AV313">IF(ROWS(AV$4:AV313)&gt;AV$1,"",INDEX('malzeme montaj'!$C$1:$C$3329,SMALL(IF('malzeme montaj'!$B$1:$B$3329=AV$3,IF('malzeme montaj'!$C$1:$C$3329&lt;&gt;"",ROW('malzeme montaj'!$C$1:$C$3329))),ROWS(AV$4:AV313))))</f>
        <v/>
      </c>
      <c r="AW313" s="38" t="str">
        <f t="array" ref="AW313">IF(ROWS(AW$4:AW313)&gt;AW$1,"",INDEX('malzeme montaj'!$C$1:$C$3329,SMALL(IF('malzeme montaj'!$B$1:$B$3329=AW$3,IF('malzeme montaj'!$C$1:$C$3329&lt;&gt;"",ROW('malzeme montaj'!$C$1:$C$3329))),ROWS(AW$4:AW313))))</f>
        <v/>
      </c>
      <c r="AX313" s="38" t="str">
        <f t="array" ref="AX313">IF(ROWS(AX$4:AX313)&gt;AX$1,"",INDEX('malzeme montaj'!$C$1:$C$3329,SMALL(IF('malzeme montaj'!$B$1:$B$3329=AX$3,IF('malzeme montaj'!$C$1:$C$3329&lt;&gt;"",ROW('malzeme montaj'!$C$1:$C$3329))),ROWS(AX$4:AX313))))</f>
        <v/>
      </c>
      <c r="AY313" s="38" t="str">
        <f t="array" ref="AY313">IF(ROWS(AY$4:AY313)&gt;AY$1,"",INDEX('malzeme montaj'!$C$1:$C$3329,SMALL(IF('malzeme montaj'!$B$1:$B$3329=AY$3,IF('malzeme montaj'!$C$1:$C$3329&lt;&gt;"",ROW('malzeme montaj'!$C$1:$C$3329))),ROWS(AY$4:AY313))))</f>
        <v/>
      </c>
      <c r="AZ313" s="38" t="str">
        <f t="array" ref="AZ313">IF(ROWS(AZ$4:AZ313)&gt;AZ$1,"",INDEX('malzeme montaj'!$C$1:$C$3329,SMALL(IF('malzeme montaj'!$B$1:$B$3329=AZ$3,IF('malzeme montaj'!$C$1:$C$3329&lt;&gt;"",ROW('malzeme montaj'!$C$1:$C$3329))),ROWS(AZ$4:AZ313))))</f>
        <v/>
      </c>
      <c r="BA313" s="38" t="str">
        <f t="array" ref="BA313">IF(ROWS(BA$4:BA313)&gt;BA$1,"",INDEX('malzeme montaj'!$C$1:$C$3329,SMALL(IF('malzeme montaj'!$B$1:$B$3329=BA$3,IF('malzeme montaj'!$C$1:$C$3329&lt;&gt;"",ROW('malzeme montaj'!$C$1:$C$3329))),ROWS(BA$4:BA313))))</f>
        <v/>
      </c>
      <c r="BB313" s="38" t="str">
        <f t="array" ref="BB313">IF(ROWS(BB$4:BB313)&gt;BB$1,"",INDEX('malzeme montaj'!$C$1:$C$3329,SMALL(IF('malzeme montaj'!$B$1:$B$3329=BB$3,IF('malzeme montaj'!$C$1:$C$3329&lt;&gt;"",ROW('malzeme montaj'!$C$1:$C$3329))),ROWS(BB$4:BB313))))</f>
        <v/>
      </c>
      <c r="BC313" s="38" t="str">
        <f t="array" ref="BC313">IF(ROWS(BC$4:BC313)&gt;BC$1,"",INDEX('malzeme montaj'!$C$1:$C$3329,SMALL(IF('malzeme montaj'!$B$1:$B$3329=BC$3,IF('malzeme montaj'!$C$1:$C$3329&lt;&gt;"",ROW('malzeme montaj'!$C$1:$C$3329))),ROWS(BC$4:BC313))))</f>
        <v/>
      </c>
      <c r="BD313" s="38" t="str">
        <f t="array" ref="BD313">IF(ROWS(BD$4:BD313)&gt;BD$1,"",INDEX('malzeme montaj'!$C$1:$C$3329,SMALL(IF('malzeme montaj'!$B$1:$B$3329=BD$3,IF('malzeme montaj'!$C$1:$C$3329&lt;&gt;"",ROW('malzeme montaj'!$C$1:$C$3329))),ROWS(BD$4:BD313))))</f>
        <v/>
      </c>
      <c r="BE313" s="38"/>
      <c r="BF313" s="38" t="str">
        <f t="array" ref="BF313">IF(ROWS(BF$4:BF313)&gt;BF$1,"",INDEX('malzeme montaj'!$C$1:$C$3329,SMALL(IF('malzeme montaj'!$B$1:$B$3329=BF$3,IF('malzeme montaj'!$C$1:$C$3329&lt;&gt;"",ROW('malzeme montaj'!$C$1:$C$3329))),ROWS(BF$4:BF313))))</f>
        <v/>
      </c>
      <c r="BG313" s="38" t="str">
        <f t="array" ref="BG313">IF(ROWS(BG$4:BG313)&gt;BG$1,"",INDEX('malzeme montaj'!$C$1:$C$3329,SMALL(IF('malzeme montaj'!$B$1:$B$3329=BG$3,IF('malzeme montaj'!$C$1:$C$3329&lt;&gt;"",ROW('malzeme montaj'!$C$1:$C$3329))),ROWS(BG$4:BG313))))</f>
        <v/>
      </c>
      <c r="BH313" s="38" t="str">
        <f t="array" ref="BH313">IF(ROWS(BH$4:BH313)&gt;BH$1,"",INDEX('malzeme montaj'!$C$1:$C$3329,SMALL(IF('malzeme montaj'!$B$1:$B$3329=BH$3,IF('malzeme montaj'!$C$1:$C$3329&lt;&gt;"",ROW('malzeme montaj'!$C$1:$C$3329))),ROWS(BH$4:BH313))))</f>
        <v/>
      </c>
      <c r="BI313" s="38" t="str">
        <f t="array" ref="BI313">IF(ROWS(BI$4:BI313)&gt;BI$1,"",INDEX('malzeme montaj'!$C$1:$C$3329,SMALL(IF('malzeme montaj'!$B$1:$B$3329=BI$3,IF('malzeme montaj'!$C$1:$C$3329&lt;&gt;"",ROW('malzeme montaj'!$C$1:$C$3329))),ROWS(BI$4:BI313))))</f>
        <v/>
      </c>
      <c r="BJ313" s="38" t="str">
        <f t="array" ref="BJ313">IF(ROWS(BJ$4:BJ313)&gt;BJ$1,"",INDEX('malzeme montaj'!$C$1:$C$3329,SMALL(IF('malzeme montaj'!$B$1:$B$3329=BJ$3,IF('malzeme montaj'!$C$1:$C$3329&lt;&gt;"",ROW('malzeme montaj'!$C$1:$C$3329))),ROWS(BJ$4:BJ313))))</f>
        <v/>
      </c>
      <c r="BK313" s="38" t="str">
        <f t="array" ref="BK313">IF(ROWS(BK$4:BK313)&gt;BK$1,"",INDEX('malzeme montaj'!$C$1:$C$3329,SMALL(IF('malzeme montaj'!$B$1:$B$3329=BK$3,IF('malzeme montaj'!$C$1:$C$3329&lt;&gt;"",ROW('malzeme montaj'!$C$1:$C$3329))),ROWS(BK$4:BK313))))</f>
        <v/>
      </c>
      <c r="BL313" s="38" t="str">
        <f t="array" ref="BL313">IF(ROWS(BL$4:BL313)&gt;BL$1,"",INDEX('malzeme montaj'!$C$1:$C$3329,SMALL(IF('malzeme montaj'!$B$1:$B$3329=BL$3,IF('malzeme montaj'!$C$1:$C$3329&lt;&gt;"",ROW('malzeme montaj'!$C$1:$C$3329))),ROWS(BL$4:BL313))))</f>
        <v/>
      </c>
      <c r="BM313" s="38" t="str">
        <f t="array" ref="BM313">IF(ROWS(BM$4:BM313)&gt;BM$1,"",INDEX('malzeme montaj'!$C$1:$C$3329,SMALL(IF('malzeme montaj'!$B$1:$B$3329=BM$3,IF('malzeme montaj'!$C$1:$C$3329&lt;&gt;"",ROW('malzeme montaj'!$C$1:$C$3329))),ROWS(BM$4:BM313))))</f>
        <v/>
      </c>
      <c r="BN313" s="38" t="str">
        <f t="array" ref="BN313">IF(ROWS(BN$4:BN313)&gt;BN$1,"",INDEX('malzeme montaj'!$C$1:$C$3329,SMALL(IF('malzeme montaj'!$B$1:$B$3329=BN$3,IF('malzeme montaj'!$C$1:$C$3329&lt;&gt;"",ROW('malzeme montaj'!$C$1:$C$3329))),ROWS(BN$4:BN313))))</f>
        <v/>
      </c>
      <c r="BO313" s="38" t="str">
        <f t="array" ref="BO313">IF(ROWS(BO$4:BO313)&gt;BO$1,"",INDEX('malzeme montaj'!$C$1:$C$3329,SMALL(IF('malzeme montaj'!$B$1:$B$3329=BO$3,IF('malzeme montaj'!$C$1:$C$3329&lt;&gt;"",ROW('malzeme montaj'!$C$1:$C$3329))),ROWS(BO$4:BO313))))</f>
        <v/>
      </c>
      <c r="BP313" s="38" t="str">
        <f t="array" ref="BP313">IF(ROWS(BP$4:BP313)&gt;BP$1,"",INDEX('malzeme montaj'!$C$1:$C$3329,SMALL(IF('malzeme montaj'!$B$1:$B$3329=BP$3,IF('malzeme montaj'!$C$1:$C$3329&lt;&gt;"",ROW('malzeme montaj'!$C$1:$C$3329))),ROWS(BP$4:BP313))))</f>
        <v/>
      </c>
      <c r="BQ313" s="38" t="str">
        <f t="array" ref="BQ313">IF(ROWS(BQ$4:BQ313)&gt;BQ$1,"",INDEX('malzeme montaj'!$C$1:$C$3329,SMALL(IF('malzeme montaj'!$B$1:$B$3329=BQ$3,IF('malzeme montaj'!$C$1:$C$3329&lt;&gt;"",ROW('malzeme montaj'!$C$1:$C$3329))),ROWS(BQ$4:BQ313))))</f>
        <v/>
      </c>
      <c r="BR313" s="38" t="str">
        <f t="array" ref="BR313">IF(ROWS(BR$4:BR313)&gt;BR$1,"",INDEX('malzeme montaj'!$C$1:$C$3329,SMALL(IF('malzeme montaj'!$B$1:$B$3329=BR$3,IF('malzeme montaj'!$C$1:$C$3329&lt;&gt;"",ROW('malzeme montaj'!$C$1:$C$3329))),ROWS(BR$4:BR313))))</f>
        <v/>
      </c>
      <c r="BS313" s="38" t="str">
        <f t="array" ref="BS313">IF(ROWS(BS$4:BS313)&gt;BS$1,"",INDEX('malzeme montaj'!$C$1:$C$3329,SMALL(IF('malzeme montaj'!$B$1:$B$3329=BS$3,IF('malzeme montaj'!$C$1:$C$3329&lt;&gt;"",ROW('malzeme montaj'!$C$1:$C$3329))),ROWS(BS$4:BS313))))</f>
        <v/>
      </c>
      <c r="BT313" s="38" t="str">
        <f t="array" ref="BT313">IF(ROWS(BT$4:BT313)&gt;BT$1,"",INDEX('malzeme montaj'!$C$1:$C$3329,SMALL(IF('malzeme montaj'!$B$1:$B$3329=BT$3,IF('malzeme montaj'!$C$1:$C$3329&lt;&gt;"",ROW('malzeme montaj'!$C$1:$C$3329))),ROWS(BT$4:BT313))))</f>
        <v/>
      </c>
      <c r="BU313" s="34" t="str">
        <f t="array" ref="BU313">IF(ROWS(BU$4:BU313)&gt;BU$1,"",INDEX('malzeme montaj'!$C$1:$C$3329,SMALL(IF('malzeme montaj'!$B$1:$B$3329=BU$3,IF('malzeme montaj'!$C$1:$C$3329&lt;&gt;"",ROW('malzeme montaj'!$C$1:$C$3329))),ROWS(BU$4:BU313))))</f>
        <v/>
      </c>
      <c r="BV313" s="34" t="str">
        <f t="array" ref="BV313">IF(ROWS(BV$4:BV313)&gt;BV$1,"",INDEX('malzeme montaj'!$C$1:$C$3329,SMALL(IF('malzeme montaj'!$B$1:$B$3329=BV$3,IF('malzeme montaj'!$C$1:$C$3329&lt;&gt;"",ROW('malzeme montaj'!$C$1:$C$3329))),ROWS(BV$4:BV313))))</f>
        <v/>
      </c>
      <c r="BW313" s="34" t="str">
        <f t="array" ref="BW313">IF(ROWS(BW$4:BW313)&gt;BW$1,"",INDEX('malzeme montaj'!$C$1:$C$3329,SMALL(IF('malzeme montaj'!$B$1:$B$3329=BW$3,IF('malzeme montaj'!$C$1:$C$3329&lt;&gt;"",ROW('malzeme montaj'!$C$1:$C$3329))),ROWS(BW$4:BW313))))</f>
        <v/>
      </c>
      <c r="BX313" s="34" t="str">
        <f t="array" ref="BX313">IF(ROWS(BX$4:BX313)&gt;BX$1,"",INDEX('malzeme montaj'!$C$1:$C$3329,SMALL(IF('malzeme montaj'!$B$1:$B$3329=BX$3,IF('malzeme montaj'!$C$1:$C$3329&lt;&gt;"",ROW('malzeme montaj'!$C$1:$C$3329))),ROWS(BX$4:BX313))))</f>
        <v/>
      </c>
      <c r="BY313" s="34" t="str">
        <f t="array" ref="BY313">IF(ROWS(BY$4:BY313)&gt;BY$1,"",INDEX('malzeme montaj'!$C$1:$C$3329,SMALL(IF('malzeme montaj'!$B$1:$B$3329=BY$3,IF('malzeme montaj'!$C$1:$C$3329&lt;&gt;"",ROW('malzeme montaj'!$C$1:$C$3329))),ROWS(BY$4:BY313))))</f>
        <v/>
      </c>
      <c r="BZ313" s="34" t="str">
        <f t="array" ref="BZ313">IF(ROWS(BZ$4:BZ313)&gt;BZ$1,"",INDEX('malzeme montaj'!$C$1:$C$3329,SMALL(IF('malzeme montaj'!$B$1:$B$3329=BZ$3,IF('malzeme montaj'!$C$1:$C$3329&lt;&gt;"",ROW('malzeme montaj'!$C$1:$C$3329))),ROWS(BZ$4:BZ313))))</f>
        <v/>
      </c>
      <c r="CA313" s="34" t="str">
        <f t="array" ref="CA313">IF(ROWS(CA$4:CA313)&gt;CA$1,"",INDEX('malzeme montaj'!$C$1:$C$3329,SMALL(IF('malzeme montaj'!$B$1:$B$3329=CA$3,IF('malzeme montaj'!$C$1:$C$3329&lt;&gt;"",ROW('malzeme montaj'!$C$1:$C$3329))),ROWS(CA$4:CA313))))</f>
        <v/>
      </c>
      <c r="CB313" s="34" t="str">
        <f t="array" ref="CB313">IF(ROWS(CB$4:CB313)&gt;CB$1,"",INDEX('malzeme montaj'!$C$1:$C$3329,SMALL(IF('malzeme montaj'!$B$1:$B$3329=CB$3,IF('malzeme montaj'!$C$1:$C$3329&lt;&gt;"",ROW('malzeme montaj'!$C$1:$C$3329))),ROWS(CB$4:CB313))))</f>
        <v/>
      </c>
      <c r="CC313" s="34" t="str">
        <f t="array" ref="CC313">IF(ROWS(CC$4:CC313)&gt;CC$1,"",INDEX('malzeme montaj'!$C$1:$C$3329,SMALL(IF('malzeme montaj'!$B$1:$B$3329=CC$3,IF('malzeme montaj'!$C$1:$C$3329&lt;&gt;"",ROW('malzeme montaj'!$C$1:$C$3329))),ROWS(CC$4:CC313))))</f>
        <v/>
      </c>
      <c r="CD313" s="34" t="str">
        <f t="array" ref="CD313">IF(ROWS(CD$4:CD313)&gt;CD$1,"",INDEX('malzeme montaj'!$C$1:$C$3329,SMALL(IF('malzeme montaj'!$B$1:$B$3329=CD$3,IF('malzeme montaj'!$C$1:$C$3329&lt;&gt;"",ROW('malzeme montaj'!$C$1:$C$3329))),ROWS(CD$4:CD313))))</f>
        <v/>
      </c>
      <c r="CE313" s="34" t="str">
        <f t="array" ref="CE313">IF(ROWS(CE$4:CE313)&gt;CE$1,"",INDEX('malzeme montaj'!$C$1:$C$3329,SMALL(IF('malzeme montaj'!$B$1:$B$3329=CE$3,IF('malzeme montaj'!$C$1:$C$3329&lt;&gt;"",ROW('malzeme montaj'!$C$1:$C$3329))),ROWS(CE$4:CE313))))</f>
        <v/>
      </c>
      <c r="CF313" s="34" t="str">
        <f t="array" ref="CF313">IF(ROWS(CF$4:CF313)&gt;CF$1,"",INDEX('malzeme montaj'!$C$1:$C$3329,SMALL(IF('malzeme montaj'!$B$1:$B$3329=CF$3,IF('malzeme montaj'!$C$1:$C$3329&lt;&gt;"",ROW('malzeme montaj'!$C$1:$C$3329))),ROWS(CF$4:CF313))))</f>
        <v/>
      </c>
      <c r="CG313" s="34" t="str">
        <f t="array" ref="CG313">IF(ROWS(CG$4:CG313)&gt;CG$1,"",INDEX('malzeme montaj'!$C$1:$C$3329,SMALL(IF('malzeme montaj'!$B$1:$B$3329=CG$3,IF('malzeme montaj'!$C$1:$C$3329&lt;&gt;"",ROW('malzeme montaj'!$C$1:$C$3329))),ROWS(CG$4:CG313))))</f>
        <v/>
      </c>
      <c r="CH313" s="34" t="str">
        <f t="array" ref="CH313">IF(ROWS(CH$4:CH313)&gt;CH$1,"",INDEX('malzeme montaj'!$C$1:$C$3329,SMALL(IF('malzeme montaj'!$B$1:$B$3329=CH$3,IF('malzeme montaj'!$C$1:$C$3329&lt;&gt;"",ROW('malzeme montaj'!$C$1:$C$3329))),ROWS(CH$4:CH313))))</f>
        <v/>
      </c>
      <c r="CI313" s="34" t="str">
        <f t="array" ref="CI313">IF(ROWS(CI$4:CI313)&gt;CI$1,"",INDEX('malzeme montaj'!$C$1:$C$3329,SMALL(IF('malzeme montaj'!$B$1:$B$3329=CI$3,IF('malzeme montaj'!$C$1:$C$3329&lt;&gt;"",ROW('malzeme montaj'!$C$1:$C$3329))),ROWS(CI$4:CI313))))</f>
        <v/>
      </c>
      <c r="CJ313" s="34" t="str">
        <f t="array" ref="CJ313">IF(ROWS(CJ$4:CJ313)&gt;CJ$1,"",INDEX('malzeme montaj'!$C$1:$C$3329,SMALL(IF('malzeme montaj'!$B$1:$B$3329=CJ$3,IF('malzeme montaj'!$C$1:$C$3329&lt;&gt;"",ROW('malzeme montaj'!$C$1:$C$3329))),ROWS(CJ$4:CJ313))))</f>
        <v/>
      </c>
      <c r="CK313" s="34" t="str">
        <f t="array" ref="CK313">IF(ROWS(CK$4:CK313)&gt;CK$1,"",INDEX('malzeme montaj'!$C$1:$C$3329,SMALL(IF('malzeme montaj'!$B$1:$B$3329=CK$3,IF('malzeme montaj'!$C$1:$C$3329&lt;&gt;"",ROW('malzeme montaj'!$C$1:$C$3329))),ROWS(CK$4:CK313))))</f>
        <v/>
      </c>
      <c r="CL313" s="34" t="str">
        <f t="array" ref="CL313">IF(ROWS(CL$4:CL313)&gt;CL$1,"",INDEX('malzeme montaj'!$C$1:$C$3329,SMALL(IF('malzeme montaj'!$B$1:$B$3329=CL$3,IF('malzeme montaj'!$C$1:$C$3329&lt;&gt;"",ROW('malzeme montaj'!$C$1:$C$3329))),ROWS(CL$4:CL313))))</f>
        <v/>
      </c>
      <c r="CM313" s="34" t="str">
        <f t="array" ref="CM313">IF(ROWS(CM$4:CM313)&gt;CM$1,"",INDEX('malzeme montaj'!$C$1:$C$3329,SMALL(IF('malzeme montaj'!$B$1:$B$3329=CM$3,IF('malzeme montaj'!$C$1:$C$3329&lt;&gt;"",ROW('malzeme montaj'!$C$1:$C$3329))),ROWS(CM$4:CM313))))</f>
        <v/>
      </c>
      <c r="CN313" s="34" t="str">
        <f t="array" ref="CN313">IF(ROWS(CN$4:CN313)&gt;CN$1,"",INDEX('malzeme montaj'!$C$1:$C$3329,SMALL(IF('malzeme montaj'!$B$1:$B$3329=CN$3,IF('malzeme montaj'!$C$1:$C$3329&lt;&gt;"",ROW('malzeme montaj'!$C$1:$C$3329))),ROWS(CN$4:CN313))))</f>
        <v/>
      </c>
      <c r="CO313" s="34" t="str">
        <f t="array" ref="CO313">IF(ROWS(CO$4:CO313)&gt;CO$1,"",INDEX('malzeme montaj'!$C$1:$C$3329,SMALL(IF('malzeme montaj'!$B$1:$B$3329=CO$3,IF('malzeme montaj'!$C$1:$C$3329&lt;&gt;"",ROW('malzeme montaj'!$C$1:$C$3329))),ROWS(CO$4:CO313))))</f>
        <v/>
      </c>
      <c r="CP313" s="34" t="str">
        <f t="array" ref="CP313">IF(ROWS(CP$4:CP313)&gt;CP$1,"",INDEX('malzeme montaj'!$C$1:$C$3329,SMALL(IF('malzeme montaj'!$B$1:$B$3329=CP$3,IF('malzeme montaj'!$C$1:$C$3329&lt;&gt;"",ROW('malzeme montaj'!$C$1:$C$3329))),ROWS(CP$4:CP313))))</f>
        <v/>
      </c>
      <c r="CQ313" s="34" t="str">
        <f t="array" ref="CQ313">IF(ROWS(CQ$4:CQ313)&gt;CQ$1,"",INDEX('malzeme montaj'!$C$1:$C$3329,SMALL(IF('malzeme montaj'!$B$1:$B$3329=CQ$3,IF('malzeme montaj'!$C$1:$C$3329&lt;&gt;"",ROW('malzeme montaj'!$C$1:$C$3329))),ROWS(CQ$4:CQ313))))</f>
        <v/>
      </c>
      <c r="CR313" s="34" t="str">
        <f t="array" ref="CR313">IF(ROWS(CR$4:CR313)&gt;CR$1,"",INDEX('malzeme montaj'!$C$1:$C$3329,SMALL(IF('malzeme montaj'!$B$1:$B$3329=CR$3,IF('malzeme montaj'!$C$1:$C$3329&lt;&gt;"",ROW('malzeme montaj'!$C$1:$C$3329))),ROWS(CR$4:CR313))))</f>
        <v/>
      </c>
      <c r="CS313" s="34" t="str">
        <f t="array" ref="CS313">IF(ROWS(CS$4:CS313)&gt;CS$1,"",INDEX('malzeme montaj'!$C$1:$C$3329,SMALL(IF('malzeme montaj'!$B$1:$B$3329=CS$3,IF('malzeme montaj'!$C$1:$C$3329&lt;&gt;"",ROW('malzeme montaj'!$C$1:$C$3329))),ROWS(CS$4:CS313))))</f>
        <v/>
      </c>
      <c r="CT313" s="34" t="str">
        <f t="array" ref="CT313">IF(ROWS(CT$4:CT313)&gt;CT$1,"",INDEX('malzeme montaj'!$C$1:$C$3329,SMALL(IF('malzeme montaj'!$B$1:$B$3329=CT$3,IF('malzeme montaj'!$C$1:$C$3329&lt;&gt;"",ROW('malzeme montaj'!$C$1:$C$3329))),ROWS(CT$4:CT313))))</f>
        <v/>
      </c>
      <c r="CU313" s="34" t="str">
        <f t="array" ref="CU313">IF(ROWS(CU$4:CU313)&gt;CU$1,"",INDEX('malzeme montaj'!$C$1:$C$3329,SMALL(IF('malzeme montaj'!$B$1:$B$3329=CU$3,IF('malzeme montaj'!$C$1:$C$3329&lt;&gt;"",ROW('malzeme montaj'!$C$1:$C$3329))),ROWS(CU$4:CU313))))</f>
        <v/>
      </c>
      <c r="CV313" s="34" t="str">
        <f t="array" ref="CV313">IF(ROWS(CV$4:CV313)&gt;CV$1,"",INDEX('malzeme montaj'!$C$1:$C$3329,SMALL(IF('malzeme montaj'!$B$1:$B$3329=CV$3,IF('malzeme montaj'!$C$1:$C$3329&lt;&gt;"",ROW('malzeme montaj'!$C$1:$C$3329))),ROWS(CV$4:CV313))))</f>
        <v/>
      </c>
      <c r="CW313" s="34" t="str">
        <f t="array" ref="CW313">IF(ROWS(CW$4:CW313)&gt;CW$1,"",INDEX('malzeme montaj'!$C$1:$C$3329,SMALL(IF('malzeme montaj'!$B$1:$B$3329=CW$3,IF('malzeme montaj'!$C$1:$C$3329&lt;&gt;"",ROW('malzeme montaj'!$C$1:$C$3329))),ROWS(CW$4:CW313))))</f>
        <v/>
      </c>
      <c r="CX313" s="34" t="str">
        <f t="array" ref="CX313">IF(ROWS(CX$4:CX313)&gt;CX$1,"",INDEX('malzeme montaj'!$C$1:$C$3329,SMALL(IF('malzeme montaj'!$B$1:$B$3329=CX$3,IF('malzeme montaj'!$C$1:$C$3329&lt;&gt;"",ROW('malzeme montaj'!$C$1:$C$3329))),ROWS(CX$4:CX313))))</f>
        <v/>
      </c>
      <c r="CY313" s="34" t="str">
        <f t="array" ref="CY313">IF(ROWS(CY$4:CY313)&gt;CY$1,"",INDEX('malzeme montaj'!$C$1:$C$3329,SMALL(IF('malzeme montaj'!$B$1:$B$3329=CY$3,IF('malzeme montaj'!$C$1:$C$3329&lt;&gt;"",ROW('malzeme montaj'!$C$1:$C$3329))),ROWS(CY$4:CY313))))</f>
        <v/>
      </c>
      <c r="CZ313" s="34" t="str">
        <f t="array" ref="CZ313">IF(ROWS(CZ$4:CZ313)&gt;CZ$1,"",INDEX('malzeme montaj'!$C$1:$C$3329,SMALL(IF('malzeme montaj'!$B$1:$B$3329=CZ$3,IF('malzeme montaj'!$C$1:$C$3329&lt;&gt;"",ROW('malzeme montaj'!$C$1:$C$3329))),ROWS(CZ$4:CZ313))))</f>
        <v/>
      </c>
      <c r="DA313" s="34" t="str">
        <f t="array" ref="DA313">IF(ROWS(DA$4:DA313)&gt;DA$1,"",INDEX('malzeme montaj'!$C$1:$C$3329,SMALL(IF('malzeme montaj'!$B$1:$B$3329=DA$3,IF('malzeme montaj'!$C$1:$C$3329&lt;&gt;"",ROW('malzeme montaj'!$C$1:$C$3329))),ROWS(DA$4:DA313))))</f>
        <v/>
      </c>
      <c r="DB313" s="34" t="str">
        <f t="array" ref="DB313">IF(ROWS(DB$4:DB313)&gt;DB$1,"",INDEX('malzeme montaj'!$C$1:$C$3329,SMALL(IF('malzeme montaj'!$B$1:$B$3329=DB$3,IF('malzeme montaj'!$C$1:$C$3329&lt;&gt;"",ROW('malzeme montaj'!$C$1:$C$3329))),ROWS(DB$4:DB313))))</f>
        <v/>
      </c>
      <c r="DC313" s="34" t="str">
        <f t="array" ref="DC313">IF(ROWS(DC$4:DC313)&gt;DC$1,"",INDEX('malzeme montaj'!$C$1:$C$3329,SMALL(IF('malzeme montaj'!$B$1:$B$3329=DC$3,IF('malzeme montaj'!$C$1:$C$3329&lt;&gt;"",ROW('malzeme montaj'!$C$1:$C$3329))),ROWS(DC$4:DC313))))</f>
        <v/>
      </c>
      <c r="DD313" s="34" t="str">
        <f t="array" ref="DD313">IF(ROWS(DD$4:DD313)&gt;DD$1,"",INDEX('malzeme montaj'!$C$1:$C$3329,SMALL(IF('malzeme montaj'!$B$1:$B$3329=DD$3,IF('malzeme montaj'!$C$1:$C$3329&lt;&gt;"",ROW('malzeme montaj'!$C$1:$C$3329))),ROWS(DD$4:DD313))))</f>
        <v/>
      </c>
      <c r="DE313" s="34" t="str">
        <f t="array" ref="DE313">IF(ROWS(DE$4:DE313)&gt;DE$1,"",INDEX('malzeme montaj'!$C$1:$C$3329,SMALL(IF('malzeme montaj'!$B$1:$B$3329=DE$3,IF('malzeme montaj'!$C$1:$C$3329&lt;&gt;"",ROW('malzeme montaj'!$C$1:$C$3329))),ROWS(DE$4:DE313))))</f>
        <v/>
      </c>
      <c r="DF313" s="34" t="str">
        <f t="array" ref="DF313">IF(ROWS(DF$4:DF313)&gt;DF$1,"",INDEX('malzeme montaj'!$C$1:$C$3329,SMALL(IF('malzeme montaj'!$B$1:$B$3329=DF$3,IF('malzeme montaj'!$C$1:$C$3329&lt;&gt;"",ROW('malzeme montaj'!$C$1:$C$3329))),ROWS(DF$4:DF313))))</f>
        <v/>
      </c>
      <c r="DG313" s="34" t="str">
        <f t="array" ref="DG313">IF(ROWS(DG$4:DG313)&gt;DG$1,"",INDEX('malzeme montaj'!$C$1:$C$3329,SMALL(IF('malzeme montaj'!$B$1:$B$3329=DG$3,IF('malzeme montaj'!$C$1:$C$3329&lt;&gt;"",ROW('malzeme montaj'!$C$1:$C$3329))),ROWS(DG$4:DG313))))</f>
        <v/>
      </c>
      <c r="DH313" s="34" t="str">
        <f t="array" ref="DH313">IF(ROWS(DH$4:DH313)&gt;DH$1,"",INDEX('malzeme montaj'!$C$1:$C$3329,SMALL(IF('malzeme montaj'!$B$1:$B$3329=DH$3,IF('malzeme montaj'!$C$1:$C$3329&lt;&gt;"",ROW('malzeme montaj'!$C$1:$C$3329))),ROWS(DH$4:DH313))))</f>
        <v/>
      </c>
      <c r="DI313" s="34" t="str">
        <f t="array" ref="DI313">IF(ROWS(DI$4:DI313)&gt;DI$1,"",INDEX('malzeme montaj'!$C$1:$C$3329,SMALL(IF('malzeme montaj'!$B$1:$B$3329=DI$3,IF('malzeme montaj'!$C$1:$C$3329&lt;&gt;"",ROW('malzeme montaj'!$C$1:$C$3329))),ROWS(DI$4:DI313))))</f>
        <v/>
      </c>
      <c r="DJ313" s="34" t="str">
        <f t="array" ref="DJ313">IF(ROWS(DJ$4:DJ313)&gt;DJ$1,"",INDEX('malzeme montaj'!$C$1:$C$3329,SMALL(IF('malzeme montaj'!$B$1:$B$3329=DJ$3,IF('malzeme montaj'!$C$1:$C$3329&lt;&gt;"",ROW('malzeme montaj'!$C$1:$C$3329))),ROWS(DJ$4:DJ313))))</f>
        <v/>
      </c>
      <c r="DK313" s="34" t="str">
        <f t="array" ref="DK313">IF(ROWS(DK$4:DK313)&gt;DK$1,"",INDEX('malzeme montaj'!$C$1:$C$3329,SMALL(IF('malzeme montaj'!$B$1:$B$3329=DK$3,IF('malzeme montaj'!$C$1:$C$3329&lt;&gt;"",ROW('malzeme montaj'!$C$1:$C$3329))),ROWS(DK$4:DK313))))</f>
        <v/>
      </c>
      <c r="DL313" s="34" t="str">
        <f t="array" ref="DL313">IF(ROWS(DL$4:DL313)&gt;DL$1,"",INDEX('malzeme montaj'!$C$1:$C$3329,SMALL(IF('malzeme montaj'!$B$1:$B$3329=DL$3,IF('malzeme montaj'!$C$1:$C$3329&lt;&gt;"",ROW('malzeme montaj'!$C$1:$C$3329))),ROWS(DL$4:DL313))))</f>
        <v/>
      </c>
      <c r="DQ313" s="34" t="str">
        <f t="array" ref="DQ313">IF(ROWS(DQ$4:DQ313)&gt;DQ$1,"",INDEX('malzeme montaj'!$C$1:$C$3329,SMALL(IF('malzeme montaj'!$B$1:$B$3329=DQ$3,IF('malzeme montaj'!$C$1:$C$3329&lt;&gt;"",ROW('malzeme montaj'!$C$1:$C$3329))),ROWS(DQ$4:DQ313))))</f>
        <v/>
      </c>
      <c r="DR313" s="34" t="str">
        <f t="array" ref="DR313">IF(ROWS(DR$4:DR313)&gt;DR$1,"",INDEX('malzeme montaj'!$C$1:$C$3329,SMALL(IF('malzeme montaj'!$B$1:$B$3329=DR$3,IF('malzeme montaj'!$C$1:$C$3329&lt;&gt;"",ROW('malzeme montaj'!$C$1:$C$3329))),ROWS(DR$4:DR313))))</f>
        <v/>
      </c>
      <c r="DS313" s="34" t="str">
        <f t="array" ref="DS313">IF(ROWS(DS$4:DS313)&gt;DS$1,"",INDEX('malzeme montaj'!$C$1:$C$3329,SMALL(IF('malzeme montaj'!$B$1:$B$3329=DS$3,IF('malzeme montaj'!$C$1:$C$3329&lt;&gt;"",ROW('malzeme montaj'!$C$1:$C$3329))),ROWS(DS$4:DS313))))</f>
        <v/>
      </c>
      <c r="DT313" s="34" t="str">
        <f t="array" ref="DT313">IF(ROWS(DT$4:DT313)&gt;DT$1,"",INDEX('malzeme montaj'!$C$1:$C$3329,SMALL(IF('malzeme montaj'!$B$1:$B$3329=DT$3,IF('malzeme montaj'!$C$1:$C$3329&lt;&gt;"",ROW('malzeme montaj'!$C$1:$C$3329))),ROWS(DT$4:DT313))))</f>
        <v/>
      </c>
      <c r="DU313" s="34" t="str">
        <f t="array" ref="DU313">IF(ROWS(DU$4:DU313)&gt;DU$1,"",INDEX('malzeme montaj'!$C$1:$C$3329,SMALL(IF('malzeme montaj'!$B$1:$B$3329=DU$3,IF('malzeme montaj'!$C$1:$C$3329&lt;&gt;"",ROW('malzeme montaj'!$C$1:$C$3329))),ROWS(DU$4:DU313))))</f>
        <v/>
      </c>
      <c r="DV313" s="34" t="str">
        <f t="array" ref="DV313">IF(ROWS(DV$4:DV313)&gt;DV$1,"",INDEX('malzeme montaj'!$C$1:$C$3329,SMALL(IF('malzeme montaj'!$B$1:$B$3329=DV$3,IF('malzeme montaj'!$C$1:$C$3329&lt;&gt;"",ROW('malzeme montaj'!$C$1:$C$3329))),ROWS(DV$4:DV313))))</f>
        <v/>
      </c>
      <c r="DW313" s="34" t="str">
        <f t="array" ref="DW313">IF(ROWS(DW$4:DW313)&gt;DW$1,"",INDEX('malzeme montaj'!$C$1:$C$3329,SMALL(IF('malzeme montaj'!$B$1:$B$3329=DW$3,IF('malzeme montaj'!$C$1:$C$3329&lt;&gt;"",ROW('malzeme montaj'!$C$1:$C$3329))),ROWS(DW$4:DW313))))</f>
        <v/>
      </c>
      <c r="DX313" s="34" t="str">
        <f t="array" ref="DX313">IF(ROWS(DX$4:DX313)&gt;DX$1,"",INDEX('malzeme montaj'!$C$1:$C$3329,SMALL(IF('malzeme montaj'!$B$1:$B$3329=DX$3,IF('malzeme montaj'!$C$1:$C$3329&lt;&gt;"",ROW('malzeme montaj'!$C$1:$C$3329))),ROWS(DX$4:DX313))))</f>
        <v/>
      </c>
      <c r="DY313" s="34" t="str">
        <f t="array" ref="DY313">IF(ROWS(DY$4:DY313)&gt;DY$1,"",INDEX('malzeme montaj'!$C$1:$C$3329,SMALL(IF('malzeme montaj'!$B$1:$B$3329=DY$3,IF('malzeme montaj'!$C$1:$C$3329&lt;&gt;"",ROW('malzeme montaj'!$C$1:$C$3329))),ROWS(DY$4:DY313))))</f>
        <v/>
      </c>
      <c r="DZ313" s="34" t="str">
        <f t="array" ref="DZ313">IF(ROWS(DZ$4:DZ313)&gt;DZ$1,"",INDEX('malzeme montaj'!$C$1:$C$3329,SMALL(IF('malzeme montaj'!$B$1:$B$3329=DZ$3,IF('malzeme montaj'!$C$1:$C$3329&lt;&gt;"",ROW('malzeme montaj'!$C$1:$C$3329))),ROWS(DZ$4:DZ313))))</f>
        <v/>
      </c>
      <c r="EA313" s="34" t="str">
        <f t="array" ref="EA313">IF(ROWS(EA$4:EA313)&gt;EA$1,"",INDEX('malzeme montaj'!$C$1:$C$3329,SMALL(IF('malzeme montaj'!$B$1:$B$3329=EA$3,IF('malzeme montaj'!$C$1:$C$3329&lt;&gt;"",ROW('malzeme montaj'!$C$1:$C$3329))),ROWS(EA$4:EA313))))</f>
        <v/>
      </c>
      <c r="EB313" s="34" t="str">
        <f t="array" ref="EB313">IF(ROWS(EB$4:EB313)&gt;EB$1,"",INDEX('malzeme montaj'!$C$1:$C$3329,SMALL(IF('malzeme montaj'!$B$1:$B$3329=EB$3,IF('malzeme montaj'!$C$1:$C$3329&lt;&gt;"",ROW('malzeme montaj'!$C$1:$C$3329))),ROWS(EB$4:EB313))))</f>
        <v/>
      </c>
      <c r="EC313" s="34" t="str">
        <f t="array" ref="EC313">IF(ROWS(EC$4:EC313)&gt;EC$1,"",INDEX('malzeme montaj'!$C$1:$C$3329,SMALL(IF('malzeme montaj'!$B$1:$B$3329=EC$3,IF('malzeme montaj'!$C$1:$C$3329&lt;&gt;"",ROW('malzeme montaj'!$C$1:$C$3329))),ROWS(EC$4:EC313))))</f>
        <v/>
      </c>
      <c r="ED313" s="34" t="str">
        <f t="array" ref="ED313">IF(ROWS(ED$4:ED313)&gt;ED$1,"",INDEX('malzeme montaj'!$C$1:$C$3329,SMALL(IF('malzeme montaj'!$B$1:$B$3329=ED$3,IF('malzeme montaj'!$C$1:$C$3329&lt;&gt;"",ROW('malzeme montaj'!$C$1:$C$3329))),ROWS(ED$4:ED313))))</f>
        <v/>
      </c>
      <c r="EE313" s="34" t="str">
        <f t="array" ref="EE313">IF(ROWS(EE$4:EE313)&gt;EE$1,"",INDEX('malzeme montaj'!$C$1:$C$3329,SMALL(IF('malzeme montaj'!$B$1:$B$3329=EE$3,IF('malzeme montaj'!$C$1:$C$3329&lt;&gt;"",ROW('malzeme montaj'!$C$1:$C$3329))),ROWS(EE$4:EE313))))</f>
        <v/>
      </c>
      <c r="EF313" s="34" t="str">
        <f t="array" ref="EF313">IF(ROWS(EF$4:EF313)&gt;EF$1,"",INDEX('malzeme montaj'!$C$1:$C$3329,SMALL(IF('malzeme montaj'!$B$1:$B$3329=EF$3,IF('malzeme montaj'!$C$1:$C$3329&lt;&gt;"",ROW('malzeme montaj'!$C$1:$C$3329))),ROWS(EF$4:EF313))))</f>
        <v/>
      </c>
      <c r="EG313" s="34" t="str">
        <f t="array" ref="EG313">IF(ROWS(EG$4:EG313)&gt;EG$1,"",INDEX('malzeme montaj'!$C$1:$C$3329,SMALL(IF('malzeme montaj'!$B$1:$B$3329=EG$3,IF('malzeme montaj'!$C$1:$C$3329&lt;&gt;"",ROW('malzeme montaj'!$C$1:$C$3329))),ROWS(EG$4:EG313))))</f>
        <v/>
      </c>
      <c r="EH313" s="34" t="str">
        <f t="array" ref="EH313">IF(ROWS(EH$4:EH313)&gt;EH$1,"",INDEX('malzeme montaj'!$C$1:$C$3329,SMALL(IF('malzeme montaj'!$B$1:$B$3329=EH$3,IF('malzeme montaj'!$C$1:$C$3329&lt;&gt;"",ROW('malzeme montaj'!$C$1:$C$3329))),ROWS(EH$4:EH313))))</f>
        <v/>
      </c>
      <c r="EI313" s="34" t="str">
        <f t="array" ref="EI313">IF(ROWS(EI$4:EI313)&gt;EI$1,"",INDEX('malzeme montaj'!$C$1:$C$3329,SMALL(IF('malzeme montaj'!$B$1:$B$3329=EI$3,IF('malzeme montaj'!$C$1:$C$3329&lt;&gt;"",ROW('malzeme montaj'!$C$1:$C$3329))),ROWS(EI$4:EI313))))</f>
        <v/>
      </c>
      <c r="EJ313" s="34" t="str">
        <f t="array" ref="EJ313">IF(ROWS(EJ$4:EJ313)&gt;EJ$1,"",INDEX('malzeme montaj'!$C$1:$C$3329,SMALL(IF('malzeme montaj'!$B$1:$B$3329=EJ$3,IF('malzeme montaj'!$C$1:$C$3329&lt;&gt;"",ROW('malzeme montaj'!$C$1:$C$3329))),ROWS(EJ$4:EJ313))))</f>
        <v/>
      </c>
      <c r="EK313" s="34" t="str">
        <f t="array" ref="EK313">IF(ROWS(EK$4:EK313)&gt;EK$1,"",INDEX('malzeme montaj'!$C$1:$C$3329,SMALL(IF('malzeme montaj'!$B$1:$B$3329=EK$3,IF('malzeme montaj'!$C$1:$C$3329&lt;&gt;"",ROW('malzeme montaj'!$C$1:$C$3329))),ROWS(EK$4:EK313))))</f>
        <v/>
      </c>
      <c r="EL313" s="34" t="str">
        <f t="array" ref="EL313">IF(ROWS(EL$4:EL313)&gt;EL$1,"",INDEX('malzeme montaj'!$C$1:$C$3329,SMALL(IF('malzeme montaj'!$B$1:$B$3329=EL$3,IF('malzeme montaj'!$C$1:$C$3329&lt;&gt;"",ROW('malzeme montaj'!$C$1:$C$3329))),ROWS(EL$4:EL313))))</f>
        <v/>
      </c>
      <c r="EM313" s="34" t="str">
        <f t="array" ref="EM313">IF(ROWS(EM$4:EM313)&gt;EM$1,"",INDEX('malzeme montaj'!$C$1:$C$3329,SMALL(IF('malzeme montaj'!$B$1:$B$3329=EM$3,IF('malzeme montaj'!$C$1:$C$3329&lt;&gt;"",ROW('malzeme montaj'!$C$1:$C$3329))),ROWS(EM$4:EM313))))</f>
        <v/>
      </c>
      <c r="EN313" s="34" t="str">
        <f t="array" ref="EN313">IF(ROWS(EN$4:EN313)&gt;EN$1,"",INDEX('malzeme montaj'!$C$1:$C$3329,SMALL(IF('malzeme montaj'!$B$1:$B$3329=EN$3,IF('malzeme montaj'!$C$1:$C$3329&lt;&gt;"",ROW('malzeme montaj'!$C$1:$C$3329))),ROWS(EN$4:EN313))))</f>
        <v/>
      </c>
      <c r="EO313" s="34" t="str">
        <f t="array" ref="EO313">IF(ROWS(EO$4:EO313)&gt;EO$1,"",INDEX('malzeme montaj'!$C$1:$C$3329,SMALL(IF('malzeme montaj'!$B$1:$B$3329=EO$3,IF('malzeme montaj'!$C$1:$C$3329&lt;&gt;"",ROW('malzeme montaj'!$C$1:$C$3329))),ROWS(EO$4:EO313))))</f>
        <v/>
      </c>
      <c r="EP313" s="34" t="str">
        <f t="array" ref="EP313">IF(ROWS(EP$4:EP313)&gt;EP$1,"",INDEX('malzeme montaj'!$C$1:$C$3329,SMALL(IF('malzeme montaj'!$B$1:$B$3329=EP$3,IF('malzeme montaj'!$C$1:$C$3329&lt;&gt;"",ROW('malzeme montaj'!$C$1:$C$3329))),ROWS(EP$4:EP313))))</f>
        <v/>
      </c>
      <c r="EQ313" s="34" t="str">
        <f t="array" ref="EQ313">IF(ROWS(EQ$4:EQ313)&gt;EQ$1,"",INDEX('malzeme montaj'!$C$1:$C$3329,SMALL(IF('malzeme montaj'!$B$1:$B$3329=EQ$3,IF('malzeme montaj'!$C$1:$C$3329&lt;&gt;"",ROW('malzeme montaj'!$C$1:$C$3329))),ROWS(EQ$4:EQ313))))</f>
        <v/>
      </c>
      <c r="ER313" s="34" t="str">
        <f t="array" ref="ER313">IF(ROWS(ER$4:ER313)&gt;ER$1,"",INDEX('malzeme montaj'!$C$1:$C$3329,SMALL(IF('malzeme montaj'!$B$1:$B$3329=ER$3,IF('malzeme montaj'!$C$1:$C$3329&lt;&gt;"",ROW('malzeme montaj'!$C$1:$C$3329))),ROWS(ER$4:ER313))))</f>
        <v/>
      </c>
      <c r="ES313" s="34" t="str">
        <f t="array" ref="ES313">IF(ROWS(ES$4:ES313)&gt;ES$1,"",INDEX('malzeme montaj'!$C$1:$C$3329,SMALL(IF('malzeme montaj'!$B$1:$B$3329=ES$3,IF('malzeme montaj'!$C$1:$C$3329&lt;&gt;"",ROW('malzeme montaj'!$C$1:$C$3329))),ROWS(ES$4:ES313))))</f>
        <v/>
      </c>
      <c r="ET313" s="34" t="str">
        <f t="array" ref="ET313">IF(ROWS(ET$4:ET313)&gt;ET$1,"",INDEX('malzeme montaj'!$C$1:$C$3329,SMALL(IF('malzeme montaj'!$B$1:$B$3329=ET$3,IF('malzeme montaj'!$C$1:$C$3329&lt;&gt;"",ROW('malzeme montaj'!$C$1:$C$3329))),ROWS(ET$4:ET313))))</f>
        <v/>
      </c>
      <c r="EU313" s="34" t="str">
        <f t="array" ref="EU313">IF(ROWS(EU$4:EU313)&gt;EU$1,"",INDEX('malzeme montaj'!$C$1:$C$3329,SMALL(IF('malzeme montaj'!$B$1:$B$3329=EU$3,IF('malzeme montaj'!$C$1:$C$3329&lt;&gt;"",ROW('malzeme montaj'!$C$1:$C$3329))),ROWS(EU$4:EU313))))</f>
        <v/>
      </c>
      <c r="EV313" s="34" t="str">
        <f t="array" ref="EV313">IF(ROWS(EV$4:EV313)&gt;EV$1,"",INDEX('malzeme montaj'!$C$1:$C$3329,SMALL(IF('malzeme montaj'!$B$1:$B$3329=EV$3,IF('malzeme montaj'!$C$1:$C$3329&lt;&gt;"",ROW('malzeme montaj'!$C$1:$C$3329))),ROWS(EV$4:EV313))))</f>
        <v/>
      </c>
      <c r="EW313" s="34" t="str">
        <f t="array" ref="EW313">IF(ROWS(EW$4:EW313)&gt;EW$1,"",INDEX('malzeme montaj'!$C$1:$C$3329,SMALL(IF('malzeme montaj'!$B$1:$B$3329=EW$3,IF('malzeme montaj'!$C$1:$C$3329&lt;&gt;"",ROW('malzeme montaj'!$C$1:$C$3329))),ROWS(EW$4:EW313))))</f>
        <v/>
      </c>
    </row>
    <row r="314" spans="4:153">
      <c r="D314" s="38" t="str">
        <f t="array" ref="D314">IF(ROWS(D$4:D314)&gt;D$1,"",INDEX('malzeme montaj'!$C$1:$C$3329,SMALL(IF('malzeme montaj'!$B$1:$B$3329=D$3,IF('malzeme montaj'!$C$1:$C$3329&lt;&gt;"",ROW('malzeme montaj'!$C$1:$C$3329))),ROWS(D$4:D314))))</f>
        <v/>
      </c>
      <c r="E314" s="38" t="str">
        <f t="array" ref="E314">IF(ROWS(E$4:E314)&gt;E$1,"",INDEX('malzeme montaj'!$C$1:$C$3329,SMALL(IF('malzeme montaj'!$B$1:$B$3329=E$3,IF('malzeme montaj'!$C$1:$C$3329&lt;&gt;"",ROW('malzeme montaj'!$C$1:$C$3329))),ROWS(E$4:E314))))</f>
        <v/>
      </c>
      <c r="F314" s="38" t="str">
        <f t="array" ref="F314">IF(ROWS(F$4:F314)&gt;F$1,"",INDEX('malzeme montaj'!$C$1:$C$3329,SMALL(IF('malzeme montaj'!$B$1:$B$3329=F$3,IF('malzeme montaj'!$C$1:$C$3329&lt;&gt;"",ROW('malzeme montaj'!$C$1:$C$3329))),ROWS(F$4:F314))))</f>
        <v/>
      </c>
      <c r="G314" s="38" t="str">
        <f t="array" ref="G314">IF(ROWS(G$4:G314)&gt;G$1,"",INDEX('malzeme montaj'!$C$1:$C$3329,SMALL(IF('malzeme montaj'!$B$1:$B$3329=G$3,IF('malzeme montaj'!$C$1:$C$3329&lt;&gt;"",ROW('malzeme montaj'!$C$1:$C$3329))),ROWS(G$4:G314))))</f>
        <v/>
      </c>
      <c r="H314" s="38" t="str">
        <f t="array" ref="H314">IF(ROWS(H$4:H314)&gt;H$1,"",INDEX('malzeme montaj'!$C$1:$C$3329,SMALL(IF('malzeme montaj'!$B$1:$B$3329=H$3,IF('malzeme montaj'!$C$1:$C$3329&lt;&gt;"",ROW('malzeme montaj'!$C$1:$C$3329))),ROWS(H$4:H314))))</f>
        <v/>
      </c>
      <c r="I314" s="38" t="str">
        <f t="array" ref="I314">IF(ROWS(I$4:I314)&gt;I$1,"",INDEX('malzeme montaj'!$C$1:$C$3329,SMALL(IF('malzeme montaj'!$B$1:$B$3329=I$3,IF('malzeme montaj'!$C$1:$C$3329&lt;&gt;"",ROW('malzeme montaj'!$C$1:$C$3329))),ROWS(I$4:I314))))</f>
        <v/>
      </c>
      <c r="J314" s="38" t="str">
        <f t="array" ref="J314">IF(ROWS(J$4:J314)&gt;J$1,"",INDEX('malzeme montaj'!$C$1:$C$3329,SMALL(IF('malzeme montaj'!$B$1:$B$3329=J$3,IF('malzeme montaj'!$C$1:$C$3329&lt;&gt;"",ROW('malzeme montaj'!$C$1:$C$3329))),ROWS(J$4:J314))))</f>
        <v/>
      </c>
      <c r="K314" s="38" t="str">
        <f t="array" ref="K314">IF(ROWS(K$4:K314)&gt;K$1,"",INDEX('malzeme montaj'!$C$1:$C$3329,SMALL(IF('malzeme montaj'!$B$1:$B$3329=K$3,IF('malzeme montaj'!$C$1:$C$3329&lt;&gt;"",ROW('malzeme montaj'!$C$1:$C$3329))),ROWS(K$4:K314))))</f>
        <v/>
      </c>
      <c r="L314" s="38" t="str">
        <f t="array" ref="L314">IF(ROWS(L$4:L314)&gt;L$1,"",INDEX('malzeme montaj'!$C$1:$C$3329,SMALL(IF('malzeme montaj'!$B$1:$B$3329=L$3,IF('malzeme montaj'!$C$1:$C$3329&lt;&gt;"",ROW('malzeme montaj'!$C$1:$C$3329))),ROWS(L$4:L314))))</f>
        <v/>
      </c>
      <c r="M314" s="38" t="str">
        <f t="array" ref="M314">IF(ROWS(M$4:M314)&gt;M$1,"",INDEX('malzeme montaj'!$C$1:$C$3329,SMALL(IF('malzeme montaj'!$B$1:$B$3329=M$3,IF('malzeme montaj'!$C$1:$C$3329&lt;&gt;"",ROW('malzeme montaj'!$C$1:$C$3329))),ROWS(M$4:M314))))</f>
        <v/>
      </c>
      <c r="N314" s="38" t="str">
        <f t="array" ref="N314">IF(ROWS(N$4:N314)&gt;N$1,"",INDEX('malzeme montaj'!$C$1:$C$3329,SMALL(IF('malzeme montaj'!$B$1:$B$3329=N$3,IF('malzeme montaj'!$C$1:$C$3329&lt;&gt;"",ROW('malzeme montaj'!$C$1:$C$3329))),ROWS(N$4:N314))))</f>
        <v/>
      </c>
      <c r="O314" s="38" t="str">
        <f t="array" ref="O314">IF(ROWS(O$4:O314)&gt;O$1,"",INDEX('malzeme montaj'!$C$1:$C$3329,SMALL(IF('malzeme montaj'!$B$1:$B$3329=O$3,IF('malzeme montaj'!$C$1:$C$3329&lt;&gt;"",ROW('malzeme montaj'!$C$1:$C$3329))),ROWS(O$4:O314))))</f>
        <v/>
      </c>
      <c r="P314" s="38" t="str">
        <f t="array" ref="P314">IF(ROWS(P$4:P314)&gt;P$1,"",INDEX('malzeme montaj'!$C$1:$C$3329,SMALL(IF('malzeme montaj'!$B$1:$B$3329=P$3,IF('malzeme montaj'!$C$1:$C$3329&lt;&gt;"",ROW('malzeme montaj'!$C$1:$C$3329))),ROWS(P$4:P314))))</f>
        <v/>
      </c>
      <c r="Q314" s="38" t="str">
        <f t="array" ref="Q314">IF(ROWS(Q$4:Q314)&gt;Q$1,"",INDEX('malzeme montaj'!$C$1:$C$3329,SMALL(IF('malzeme montaj'!$B$1:$B$3329=Q$3,IF('malzeme montaj'!$C$1:$C$3329&lt;&gt;"",ROW('malzeme montaj'!$C$1:$C$3329))),ROWS(Q$4:Q314))))</f>
        <v/>
      </c>
      <c r="R314" s="38" t="str">
        <f t="array" ref="R314">IF(ROWS(R$4:R314)&gt;R$1,"",INDEX('malzeme montaj'!$C$1:$C$3329,SMALL(IF('malzeme montaj'!$B$1:$B$3329=R$3,IF('malzeme montaj'!$C$1:$C$3329&lt;&gt;"",ROW('malzeme montaj'!$C$1:$C$3329))),ROWS(R$4:R314))))</f>
        <v/>
      </c>
      <c r="S314" s="38" t="str">
        <f t="array" ref="S314">IF(ROWS(S$4:S314)&gt;S$1,"",INDEX('malzeme montaj'!$C$1:$C$3329,SMALL(IF('malzeme montaj'!$B$1:$B$3329=S$3,IF('malzeme montaj'!$C$1:$C$3329&lt;&gt;"",ROW('malzeme montaj'!$C$1:$C$3329))),ROWS(S$4:S314))))</f>
        <v/>
      </c>
      <c r="T314" s="38" t="str">
        <f t="array" ref="T314">IF(ROWS(T$4:T314)&gt;T$1,"",INDEX('malzeme montaj'!$C$1:$C$3329,SMALL(IF('malzeme montaj'!$B$1:$B$3329=T$3,IF('malzeme montaj'!$C$1:$C$3329&lt;&gt;"",ROW('malzeme montaj'!$C$1:$C$3329))),ROWS(T$4:T314))))</f>
        <v/>
      </c>
      <c r="U314" s="38" t="str">
        <f t="array" ref="U314">IF(ROWS(U$4:U314)&gt;U$1,"",INDEX('malzeme montaj'!$C$1:$C$3329,SMALL(IF('malzeme montaj'!$B$1:$B$3329=U$3,IF('malzeme montaj'!$C$1:$C$3329&lt;&gt;"",ROW('malzeme montaj'!$C$1:$C$3329))),ROWS(U$4:U314))))</f>
        <v/>
      </c>
      <c r="V314" s="38" t="str">
        <f t="array" ref="V314">IF(ROWS(V$4:V314)&gt;V$1,"",INDEX('malzeme montaj'!$C$1:$C$3329,SMALL(IF('malzeme montaj'!$B$1:$B$3329=V$3,IF('malzeme montaj'!$C$1:$C$3329&lt;&gt;"",ROW('malzeme montaj'!$C$1:$C$3329))),ROWS(V$4:V314))))</f>
        <v/>
      </c>
      <c r="W314" s="38" t="str">
        <f t="array" ref="W314">IF(ROWS(W$4:W314)&gt;W$1,"",INDEX('malzeme montaj'!$C$1:$C$3329,SMALL(IF('malzeme montaj'!$B$1:$B$3329=W$3,IF('malzeme montaj'!$C$1:$C$3329&lt;&gt;"",ROW('malzeme montaj'!$C$1:$C$3329))),ROWS(W$4:W314))))</f>
        <v/>
      </c>
      <c r="X314" s="38" t="str">
        <f t="array" ref="X314">IF(ROWS(X$4:X314)&gt;X$1,"",INDEX('malzeme montaj'!$C$1:$C$3329,SMALL(IF('malzeme montaj'!$B$1:$B$3329=X$3,IF('malzeme montaj'!$C$1:$C$3329&lt;&gt;"",ROW('malzeme montaj'!$C$1:$C$3329))),ROWS(X$4:X314))))</f>
        <v/>
      </c>
      <c r="Y314" s="38" t="str">
        <f t="array" ref="Y314">IF(ROWS(Y$4:Y314)&gt;Y$1,"",INDEX('malzeme montaj'!$C$1:$C$3329,SMALL(IF('malzeme montaj'!$B$1:$B$3329=Y$3,IF('malzeme montaj'!$C$1:$C$3329&lt;&gt;"",ROW('malzeme montaj'!$C$1:$C$3329))),ROWS(Y$4:Y314))))</f>
        <v/>
      </c>
      <c r="Z314" s="38" t="str">
        <f t="array" ref="Z314">IF(ROWS(Z$4:Z314)&gt;Z$1,"",INDEX('malzeme montaj'!$C$1:$C$3329,SMALL(IF('malzeme montaj'!$B$1:$B$3329=Z$3,IF('malzeme montaj'!$C$1:$C$3329&lt;&gt;"",ROW('malzeme montaj'!$C$1:$C$3329))),ROWS(Z$4:Z314))))</f>
        <v/>
      </c>
      <c r="AA314" s="38" t="str">
        <f t="array" ref="AA314">IF(ROWS(AA$4:AA314)&gt;AA$1,"",INDEX('malzeme montaj'!$C$1:$C$3329,SMALL(IF('malzeme montaj'!$B$1:$B$3329=AA$3,IF('malzeme montaj'!$C$1:$C$3329&lt;&gt;"",ROW('malzeme montaj'!$C$1:$C$3329))),ROWS(AA$4:AA314))))</f>
        <v/>
      </c>
      <c r="AB314" s="38" t="str">
        <f t="array" ref="AB314">IF(ROWS(AB$4:AB314)&gt;AB$1,"",INDEX('malzeme montaj'!$C$1:$C$3329,SMALL(IF('malzeme montaj'!$B$1:$B$3329=AB$3,IF('malzeme montaj'!$C$1:$C$3329&lt;&gt;"",ROW('malzeme montaj'!$C$1:$C$3329))),ROWS(AB$4:AB314))))</f>
        <v/>
      </c>
      <c r="AC314" s="38" t="str">
        <f t="array" ref="AC314">IF(ROWS(AC$4:AC314)&gt;AC$1,"",INDEX('malzeme montaj'!$C$1:$C$3329,SMALL(IF('malzeme montaj'!$B$1:$B$3329=AC$3,IF('malzeme montaj'!$C$1:$C$3329&lt;&gt;"",ROW('malzeme montaj'!$C$1:$C$3329))),ROWS(AC$4:AC314))))</f>
        <v/>
      </c>
      <c r="AD314" s="38" t="str">
        <f t="array" ref="AD314">IF(ROWS(AD$4:AD314)&gt;AD$1,"",INDEX('malzeme montaj'!$C$1:$C$3329,SMALL(IF('malzeme montaj'!$B$1:$B$3329=AD$3,IF('malzeme montaj'!$C$1:$C$3329&lt;&gt;"",ROW('malzeme montaj'!$C$1:$C$3329))),ROWS(AD$4:AD314))))</f>
        <v/>
      </c>
      <c r="AE314" s="38" t="str">
        <f t="array" ref="AE314">IF(ROWS(AE$4:AE314)&gt;AE$1,"",INDEX('malzeme montaj'!$C$1:$C$3329,SMALL(IF('malzeme montaj'!$B$1:$B$3329=AE$3,IF('malzeme montaj'!$C$1:$C$3329&lt;&gt;"",ROW('malzeme montaj'!$C$1:$C$3329))),ROWS(AE$4:AE314))))</f>
        <v/>
      </c>
      <c r="AF314" s="38" t="str">
        <f t="array" ref="AF314">IF(ROWS(AF$4:AF314)&gt;AF$1,"",INDEX('malzeme montaj'!$C$1:$C$3329,SMALL(IF('malzeme montaj'!$B$1:$B$3329=AF$3,IF('malzeme montaj'!$C$1:$C$3329&lt;&gt;"",ROW('malzeme montaj'!$C$1:$C$3329))),ROWS(AF$4:AF314))))</f>
        <v/>
      </c>
      <c r="AG314" s="38" t="str">
        <f t="array" ref="AG314">IF(ROWS(AG$4:AG314)&gt;AG$1,"",INDEX('malzeme montaj'!$C$1:$C$3329,SMALL(IF('malzeme montaj'!$B$1:$B$3329=AG$3,IF('malzeme montaj'!$C$1:$C$3329&lt;&gt;"",ROW('malzeme montaj'!$C$1:$C$3329))),ROWS(AG$4:AG314))))</f>
        <v/>
      </c>
      <c r="AH314" s="38" t="str">
        <f t="array" ref="AH314">IF(ROWS(AH$4:AH314)&gt;AH$1,"",INDEX('malzeme montaj'!$C$1:$C$3329,SMALL(IF('malzeme montaj'!$B$1:$B$3329=AH$3,IF('malzeme montaj'!$C$1:$C$3329&lt;&gt;"",ROW('malzeme montaj'!$C$1:$C$3329))),ROWS(AH$4:AH314))))</f>
        <v/>
      </c>
      <c r="AI314" s="38" t="str">
        <f t="array" ref="AI314">IF(ROWS(AI$4:AI314)&gt;AI$1,"",INDEX('malzeme montaj'!$C$1:$C$3329,SMALL(IF('malzeme montaj'!$B$1:$B$3329=AI$3,IF('malzeme montaj'!$C$1:$C$3329&lt;&gt;"",ROW('malzeme montaj'!$C$1:$C$3329))),ROWS(AI$4:AI314))))</f>
        <v/>
      </c>
      <c r="AJ314" s="38" t="str">
        <f t="array" ref="AJ314">IF(ROWS(AJ$4:AJ314)&gt;AJ$1,"",INDEX('malzeme montaj'!$C$1:$C$3329,SMALL(IF('malzeme montaj'!$B$1:$B$3329=AJ$3,IF('malzeme montaj'!$C$1:$C$3329&lt;&gt;"",ROW('malzeme montaj'!$C$1:$C$3329))),ROWS(AJ$4:AJ314))))</f>
        <v/>
      </c>
      <c r="AK314" s="38" t="str">
        <f t="array" ref="AK314">IF(ROWS(AK$4:AK314)&gt;AK$1,"",INDEX('malzeme montaj'!$C$1:$C$3329,SMALL(IF('malzeme montaj'!$B$1:$B$3329=AK$3,IF('malzeme montaj'!$C$1:$C$3329&lt;&gt;"",ROW('malzeme montaj'!$C$1:$C$3329))),ROWS(AK$4:AK314))))</f>
        <v/>
      </c>
      <c r="AL314" s="38" t="str">
        <f t="array" ref="AL314">IF(ROWS(AL$4:AL314)&gt;AL$1,"",INDEX('malzeme montaj'!$C$1:$C$3329,SMALL(IF('malzeme montaj'!$B$1:$B$3329=AL$3,IF('malzeme montaj'!$C$1:$C$3329&lt;&gt;"",ROW('malzeme montaj'!$C$1:$C$3329))),ROWS(AL$4:AL314))))</f>
        <v/>
      </c>
      <c r="AM314" s="38" t="str">
        <f t="array" ref="AM314">IF(ROWS(AM$4:AM314)&gt;AM$1,"",INDEX('malzeme montaj'!$C$1:$C$3329,SMALL(IF('malzeme montaj'!$B$1:$B$3329=AM$3,IF('malzeme montaj'!$C$1:$C$3329&lt;&gt;"",ROW('malzeme montaj'!$C$1:$C$3329))),ROWS(AM$4:AM314))))</f>
        <v/>
      </c>
      <c r="AN314" s="38" t="str">
        <f t="array" ref="AN314">IF(ROWS(AN$4:AN314)&gt;AN$1,"",INDEX('malzeme montaj'!$C$1:$C$3329,SMALL(IF('malzeme montaj'!$B$1:$B$3329=AN$3,IF('malzeme montaj'!$C$1:$C$3329&lt;&gt;"",ROW('malzeme montaj'!$C$1:$C$3329))),ROWS(AN$4:AN314))))</f>
        <v/>
      </c>
      <c r="AO314" s="38" t="str">
        <f t="array" ref="AO314">IF(ROWS(AO$4:AO314)&gt;AO$1,"",INDEX('malzeme montaj'!$C$1:$C$3329,SMALL(IF('malzeme montaj'!$B$1:$B$3329=AO$3,IF('malzeme montaj'!$C$1:$C$3329&lt;&gt;"",ROW('malzeme montaj'!$C$1:$C$3329))),ROWS(AO$4:AO314))))</f>
        <v/>
      </c>
      <c r="AP314" s="38" t="str">
        <f t="array" ref="AP314">IF(ROWS(AP$4:AP314)&gt;AP$1,"",INDEX('malzeme montaj'!$C$1:$C$3329,SMALL(IF('malzeme montaj'!$B$1:$B$3329=AP$3,IF('malzeme montaj'!$C$1:$C$3329&lt;&gt;"",ROW('malzeme montaj'!$C$1:$C$3329))),ROWS(AP$4:AP314))))</f>
        <v/>
      </c>
      <c r="AQ314" s="38" t="str">
        <f t="array" ref="AQ314">IF(ROWS(AQ$4:AQ314)&gt;AQ$1,"",INDEX('malzeme montaj'!$C$1:$C$3329,SMALL(IF('malzeme montaj'!$B$1:$B$3329=AQ$3,IF('malzeme montaj'!$C$1:$C$3329&lt;&gt;"",ROW('malzeme montaj'!$C$1:$C$3329))),ROWS(AQ$4:AQ314))))</f>
        <v/>
      </c>
      <c r="AR314" s="38" t="str">
        <f t="array" ref="AR314">IF(ROWS(AR$4:AR314)&gt;AR$1,"",INDEX('malzeme montaj'!$C$1:$C$3329,SMALL(IF('malzeme montaj'!$B$1:$B$3329=AR$3,IF('malzeme montaj'!$C$1:$C$3329&lt;&gt;"",ROW('malzeme montaj'!$C$1:$C$3329))),ROWS(AR$4:AR314))))</f>
        <v/>
      </c>
      <c r="AS314" s="38" t="str">
        <f t="array" ref="AS314">IF(ROWS(AS$4:AS314)&gt;AS$1,"",INDEX('malzeme montaj'!$C$1:$C$3329,SMALL(IF('malzeme montaj'!$B$1:$B$3329=AS$3,IF('malzeme montaj'!$C$1:$C$3329&lt;&gt;"",ROW('malzeme montaj'!$C$1:$C$3329))),ROWS(AS$4:AS314))))</f>
        <v/>
      </c>
      <c r="AT314" s="38" t="str">
        <f t="array" ref="AT314">IF(ROWS(AT$4:AT314)&gt;AT$1,"",INDEX('malzeme montaj'!$C$1:$C$3329,SMALL(IF('malzeme montaj'!$B$1:$B$3329=AT$3,IF('malzeme montaj'!$C$1:$C$3329&lt;&gt;"",ROW('malzeme montaj'!$C$1:$C$3329))),ROWS(AT$4:AT314))))</f>
        <v/>
      </c>
      <c r="AU314" s="38" t="str">
        <f t="array" ref="AU314">IF(ROWS(AU$4:AU314)&gt;AU$1,"",INDEX('malzeme montaj'!$C$1:$C$3329,SMALL(IF('malzeme montaj'!$B$1:$B$3329=AU$3,IF('malzeme montaj'!$C$1:$C$3329&lt;&gt;"",ROW('malzeme montaj'!$C$1:$C$3329))),ROWS(AU$4:AU314))))</f>
        <v/>
      </c>
      <c r="AV314" s="38" t="str">
        <f t="array" ref="AV314">IF(ROWS(AV$4:AV314)&gt;AV$1,"",INDEX('malzeme montaj'!$C$1:$C$3329,SMALL(IF('malzeme montaj'!$B$1:$B$3329=AV$3,IF('malzeme montaj'!$C$1:$C$3329&lt;&gt;"",ROW('malzeme montaj'!$C$1:$C$3329))),ROWS(AV$4:AV314))))</f>
        <v/>
      </c>
      <c r="AW314" s="38" t="str">
        <f t="array" ref="AW314">IF(ROWS(AW$4:AW314)&gt;AW$1,"",INDEX('malzeme montaj'!$C$1:$C$3329,SMALL(IF('malzeme montaj'!$B$1:$B$3329=AW$3,IF('malzeme montaj'!$C$1:$C$3329&lt;&gt;"",ROW('malzeme montaj'!$C$1:$C$3329))),ROWS(AW$4:AW314))))</f>
        <v/>
      </c>
      <c r="AX314" s="38" t="str">
        <f t="array" ref="AX314">IF(ROWS(AX$4:AX314)&gt;AX$1,"",INDEX('malzeme montaj'!$C$1:$C$3329,SMALL(IF('malzeme montaj'!$B$1:$B$3329=AX$3,IF('malzeme montaj'!$C$1:$C$3329&lt;&gt;"",ROW('malzeme montaj'!$C$1:$C$3329))),ROWS(AX$4:AX314))))</f>
        <v/>
      </c>
      <c r="AY314" s="38" t="str">
        <f t="array" ref="AY314">IF(ROWS(AY$4:AY314)&gt;AY$1,"",INDEX('malzeme montaj'!$C$1:$C$3329,SMALL(IF('malzeme montaj'!$B$1:$B$3329=AY$3,IF('malzeme montaj'!$C$1:$C$3329&lt;&gt;"",ROW('malzeme montaj'!$C$1:$C$3329))),ROWS(AY$4:AY314))))</f>
        <v/>
      </c>
      <c r="AZ314" s="38" t="str">
        <f t="array" ref="AZ314">IF(ROWS(AZ$4:AZ314)&gt;AZ$1,"",INDEX('malzeme montaj'!$C$1:$C$3329,SMALL(IF('malzeme montaj'!$B$1:$B$3329=AZ$3,IF('malzeme montaj'!$C$1:$C$3329&lt;&gt;"",ROW('malzeme montaj'!$C$1:$C$3329))),ROWS(AZ$4:AZ314))))</f>
        <v/>
      </c>
      <c r="BA314" s="38" t="str">
        <f t="array" ref="BA314">IF(ROWS(BA$4:BA314)&gt;BA$1,"",INDEX('malzeme montaj'!$C$1:$C$3329,SMALL(IF('malzeme montaj'!$B$1:$B$3329=BA$3,IF('malzeme montaj'!$C$1:$C$3329&lt;&gt;"",ROW('malzeme montaj'!$C$1:$C$3329))),ROWS(BA$4:BA314))))</f>
        <v/>
      </c>
      <c r="BB314" s="38" t="str">
        <f t="array" ref="BB314">IF(ROWS(BB$4:BB314)&gt;BB$1,"",INDEX('malzeme montaj'!$C$1:$C$3329,SMALL(IF('malzeme montaj'!$B$1:$B$3329=BB$3,IF('malzeme montaj'!$C$1:$C$3329&lt;&gt;"",ROW('malzeme montaj'!$C$1:$C$3329))),ROWS(BB$4:BB314))))</f>
        <v/>
      </c>
      <c r="BC314" s="38" t="str">
        <f t="array" ref="BC314">IF(ROWS(BC$4:BC314)&gt;BC$1,"",INDEX('malzeme montaj'!$C$1:$C$3329,SMALL(IF('malzeme montaj'!$B$1:$B$3329=BC$3,IF('malzeme montaj'!$C$1:$C$3329&lt;&gt;"",ROW('malzeme montaj'!$C$1:$C$3329))),ROWS(BC$4:BC314))))</f>
        <v/>
      </c>
      <c r="BD314" s="38" t="str">
        <f t="array" ref="BD314">IF(ROWS(BD$4:BD314)&gt;BD$1,"",INDEX('malzeme montaj'!$C$1:$C$3329,SMALL(IF('malzeme montaj'!$B$1:$B$3329=BD$3,IF('malzeme montaj'!$C$1:$C$3329&lt;&gt;"",ROW('malzeme montaj'!$C$1:$C$3329))),ROWS(BD$4:BD314))))</f>
        <v/>
      </c>
      <c r="BE314" s="38"/>
      <c r="BF314" s="38" t="str">
        <f t="array" ref="BF314">IF(ROWS(BF$4:BF314)&gt;BF$1,"",INDEX('malzeme montaj'!$C$1:$C$3329,SMALL(IF('malzeme montaj'!$B$1:$B$3329=BF$3,IF('malzeme montaj'!$C$1:$C$3329&lt;&gt;"",ROW('malzeme montaj'!$C$1:$C$3329))),ROWS(BF$4:BF314))))</f>
        <v/>
      </c>
      <c r="BG314" s="38" t="str">
        <f t="array" ref="BG314">IF(ROWS(BG$4:BG314)&gt;BG$1,"",INDEX('malzeme montaj'!$C$1:$C$3329,SMALL(IF('malzeme montaj'!$B$1:$B$3329=BG$3,IF('malzeme montaj'!$C$1:$C$3329&lt;&gt;"",ROW('malzeme montaj'!$C$1:$C$3329))),ROWS(BG$4:BG314))))</f>
        <v/>
      </c>
      <c r="BH314" s="38" t="str">
        <f t="array" ref="BH314">IF(ROWS(BH$4:BH314)&gt;BH$1,"",INDEX('malzeme montaj'!$C$1:$C$3329,SMALL(IF('malzeme montaj'!$B$1:$B$3329=BH$3,IF('malzeme montaj'!$C$1:$C$3329&lt;&gt;"",ROW('malzeme montaj'!$C$1:$C$3329))),ROWS(BH$4:BH314))))</f>
        <v/>
      </c>
      <c r="BI314" s="38" t="str">
        <f t="array" ref="BI314">IF(ROWS(BI$4:BI314)&gt;BI$1,"",INDEX('malzeme montaj'!$C$1:$C$3329,SMALL(IF('malzeme montaj'!$B$1:$B$3329=BI$3,IF('malzeme montaj'!$C$1:$C$3329&lt;&gt;"",ROW('malzeme montaj'!$C$1:$C$3329))),ROWS(BI$4:BI314))))</f>
        <v/>
      </c>
      <c r="BJ314" s="38" t="str">
        <f t="array" ref="BJ314">IF(ROWS(BJ$4:BJ314)&gt;BJ$1,"",INDEX('malzeme montaj'!$C$1:$C$3329,SMALL(IF('malzeme montaj'!$B$1:$B$3329=BJ$3,IF('malzeme montaj'!$C$1:$C$3329&lt;&gt;"",ROW('malzeme montaj'!$C$1:$C$3329))),ROWS(BJ$4:BJ314))))</f>
        <v/>
      </c>
      <c r="BK314" s="38" t="str">
        <f t="array" ref="BK314">IF(ROWS(BK$4:BK314)&gt;BK$1,"",INDEX('malzeme montaj'!$C$1:$C$3329,SMALL(IF('malzeme montaj'!$B$1:$B$3329=BK$3,IF('malzeme montaj'!$C$1:$C$3329&lt;&gt;"",ROW('malzeme montaj'!$C$1:$C$3329))),ROWS(BK$4:BK314))))</f>
        <v/>
      </c>
      <c r="BL314" s="38" t="str">
        <f t="array" ref="BL314">IF(ROWS(BL$4:BL314)&gt;BL$1,"",INDEX('malzeme montaj'!$C$1:$C$3329,SMALL(IF('malzeme montaj'!$B$1:$B$3329=BL$3,IF('malzeme montaj'!$C$1:$C$3329&lt;&gt;"",ROW('malzeme montaj'!$C$1:$C$3329))),ROWS(BL$4:BL314))))</f>
        <v/>
      </c>
      <c r="BM314" s="38" t="str">
        <f t="array" ref="BM314">IF(ROWS(BM$4:BM314)&gt;BM$1,"",INDEX('malzeme montaj'!$C$1:$C$3329,SMALL(IF('malzeme montaj'!$B$1:$B$3329=BM$3,IF('malzeme montaj'!$C$1:$C$3329&lt;&gt;"",ROW('malzeme montaj'!$C$1:$C$3329))),ROWS(BM$4:BM314))))</f>
        <v/>
      </c>
      <c r="BN314" s="38" t="str">
        <f t="array" ref="BN314">IF(ROWS(BN$4:BN314)&gt;BN$1,"",INDEX('malzeme montaj'!$C$1:$C$3329,SMALL(IF('malzeme montaj'!$B$1:$B$3329=BN$3,IF('malzeme montaj'!$C$1:$C$3329&lt;&gt;"",ROW('malzeme montaj'!$C$1:$C$3329))),ROWS(BN$4:BN314))))</f>
        <v/>
      </c>
      <c r="BO314" s="38" t="str">
        <f t="array" ref="BO314">IF(ROWS(BO$4:BO314)&gt;BO$1,"",INDEX('malzeme montaj'!$C$1:$C$3329,SMALL(IF('malzeme montaj'!$B$1:$B$3329=BO$3,IF('malzeme montaj'!$C$1:$C$3329&lt;&gt;"",ROW('malzeme montaj'!$C$1:$C$3329))),ROWS(BO$4:BO314))))</f>
        <v/>
      </c>
      <c r="BP314" s="38" t="str">
        <f t="array" ref="BP314">IF(ROWS(BP$4:BP314)&gt;BP$1,"",INDEX('malzeme montaj'!$C$1:$C$3329,SMALL(IF('malzeme montaj'!$B$1:$B$3329=BP$3,IF('malzeme montaj'!$C$1:$C$3329&lt;&gt;"",ROW('malzeme montaj'!$C$1:$C$3329))),ROWS(BP$4:BP314))))</f>
        <v/>
      </c>
      <c r="BQ314" s="38" t="str">
        <f t="array" ref="BQ314">IF(ROWS(BQ$4:BQ314)&gt;BQ$1,"",INDEX('malzeme montaj'!$C$1:$C$3329,SMALL(IF('malzeme montaj'!$B$1:$B$3329=BQ$3,IF('malzeme montaj'!$C$1:$C$3329&lt;&gt;"",ROW('malzeme montaj'!$C$1:$C$3329))),ROWS(BQ$4:BQ314))))</f>
        <v/>
      </c>
      <c r="BR314" s="38" t="str">
        <f t="array" ref="BR314">IF(ROWS(BR$4:BR314)&gt;BR$1,"",INDEX('malzeme montaj'!$C$1:$C$3329,SMALL(IF('malzeme montaj'!$B$1:$B$3329=BR$3,IF('malzeme montaj'!$C$1:$C$3329&lt;&gt;"",ROW('malzeme montaj'!$C$1:$C$3329))),ROWS(BR$4:BR314))))</f>
        <v/>
      </c>
      <c r="BS314" s="38" t="str">
        <f t="array" ref="BS314">IF(ROWS(BS$4:BS314)&gt;BS$1,"",INDEX('malzeme montaj'!$C$1:$C$3329,SMALL(IF('malzeme montaj'!$B$1:$B$3329=BS$3,IF('malzeme montaj'!$C$1:$C$3329&lt;&gt;"",ROW('malzeme montaj'!$C$1:$C$3329))),ROWS(BS$4:BS314))))</f>
        <v/>
      </c>
      <c r="BT314" s="38" t="str">
        <f t="array" ref="BT314">IF(ROWS(BT$4:BT314)&gt;BT$1,"",INDEX('malzeme montaj'!$C$1:$C$3329,SMALL(IF('malzeme montaj'!$B$1:$B$3329=BT$3,IF('malzeme montaj'!$C$1:$C$3329&lt;&gt;"",ROW('malzeme montaj'!$C$1:$C$3329))),ROWS(BT$4:BT314))))</f>
        <v/>
      </c>
      <c r="BU314" s="34" t="str">
        <f t="array" ref="BU314">IF(ROWS(BU$4:BU314)&gt;BU$1,"",INDEX('malzeme montaj'!$C$1:$C$3329,SMALL(IF('malzeme montaj'!$B$1:$B$3329=BU$3,IF('malzeme montaj'!$C$1:$C$3329&lt;&gt;"",ROW('malzeme montaj'!$C$1:$C$3329))),ROWS(BU$4:BU314))))</f>
        <v/>
      </c>
      <c r="BV314" s="34" t="str">
        <f t="array" ref="BV314">IF(ROWS(BV$4:BV314)&gt;BV$1,"",INDEX('malzeme montaj'!$C$1:$C$3329,SMALL(IF('malzeme montaj'!$B$1:$B$3329=BV$3,IF('malzeme montaj'!$C$1:$C$3329&lt;&gt;"",ROW('malzeme montaj'!$C$1:$C$3329))),ROWS(BV$4:BV314))))</f>
        <v/>
      </c>
      <c r="BW314" s="34" t="str">
        <f t="array" ref="BW314">IF(ROWS(BW$4:BW314)&gt;BW$1,"",INDEX('malzeme montaj'!$C$1:$C$3329,SMALL(IF('malzeme montaj'!$B$1:$B$3329=BW$3,IF('malzeme montaj'!$C$1:$C$3329&lt;&gt;"",ROW('malzeme montaj'!$C$1:$C$3329))),ROWS(BW$4:BW314))))</f>
        <v/>
      </c>
      <c r="BX314" s="34" t="str">
        <f t="array" ref="BX314">IF(ROWS(BX$4:BX314)&gt;BX$1,"",INDEX('malzeme montaj'!$C$1:$C$3329,SMALL(IF('malzeme montaj'!$B$1:$B$3329=BX$3,IF('malzeme montaj'!$C$1:$C$3329&lt;&gt;"",ROW('malzeme montaj'!$C$1:$C$3329))),ROWS(BX$4:BX314))))</f>
        <v/>
      </c>
      <c r="BY314" s="34" t="str">
        <f t="array" ref="BY314">IF(ROWS(BY$4:BY314)&gt;BY$1,"",INDEX('malzeme montaj'!$C$1:$C$3329,SMALL(IF('malzeme montaj'!$B$1:$B$3329=BY$3,IF('malzeme montaj'!$C$1:$C$3329&lt;&gt;"",ROW('malzeme montaj'!$C$1:$C$3329))),ROWS(BY$4:BY314))))</f>
        <v/>
      </c>
      <c r="BZ314" s="34" t="str">
        <f t="array" ref="BZ314">IF(ROWS(BZ$4:BZ314)&gt;BZ$1,"",INDEX('malzeme montaj'!$C$1:$C$3329,SMALL(IF('malzeme montaj'!$B$1:$B$3329=BZ$3,IF('malzeme montaj'!$C$1:$C$3329&lt;&gt;"",ROW('malzeme montaj'!$C$1:$C$3329))),ROWS(BZ$4:BZ314))))</f>
        <v/>
      </c>
      <c r="CA314" s="34" t="str">
        <f t="array" ref="CA314">IF(ROWS(CA$4:CA314)&gt;CA$1,"",INDEX('malzeme montaj'!$C$1:$C$3329,SMALL(IF('malzeme montaj'!$B$1:$B$3329=CA$3,IF('malzeme montaj'!$C$1:$C$3329&lt;&gt;"",ROW('malzeme montaj'!$C$1:$C$3329))),ROWS(CA$4:CA314))))</f>
        <v/>
      </c>
      <c r="CB314" s="34" t="str">
        <f t="array" ref="CB314">IF(ROWS(CB$4:CB314)&gt;CB$1,"",INDEX('malzeme montaj'!$C$1:$C$3329,SMALL(IF('malzeme montaj'!$B$1:$B$3329=CB$3,IF('malzeme montaj'!$C$1:$C$3329&lt;&gt;"",ROW('malzeme montaj'!$C$1:$C$3329))),ROWS(CB$4:CB314))))</f>
        <v/>
      </c>
      <c r="CC314" s="34" t="str">
        <f t="array" ref="CC314">IF(ROWS(CC$4:CC314)&gt;CC$1,"",INDEX('malzeme montaj'!$C$1:$C$3329,SMALL(IF('malzeme montaj'!$B$1:$B$3329=CC$3,IF('malzeme montaj'!$C$1:$C$3329&lt;&gt;"",ROW('malzeme montaj'!$C$1:$C$3329))),ROWS(CC$4:CC314))))</f>
        <v/>
      </c>
      <c r="CD314" s="34" t="str">
        <f t="array" ref="CD314">IF(ROWS(CD$4:CD314)&gt;CD$1,"",INDEX('malzeme montaj'!$C$1:$C$3329,SMALL(IF('malzeme montaj'!$B$1:$B$3329=CD$3,IF('malzeme montaj'!$C$1:$C$3329&lt;&gt;"",ROW('malzeme montaj'!$C$1:$C$3329))),ROWS(CD$4:CD314))))</f>
        <v/>
      </c>
      <c r="CE314" s="34" t="str">
        <f t="array" ref="CE314">IF(ROWS(CE$4:CE314)&gt;CE$1,"",INDEX('malzeme montaj'!$C$1:$C$3329,SMALL(IF('malzeme montaj'!$B$1:$B$3329=CE$3,IF('malzeme montaj'!$C$1:$C$3329&lt;&gt;"",ROW('malzeme montaj'!$C$1:$C$3329))),ROWS(CE$4:CE314))))</f>
        <v/>
      </c>
      <c r="CF314" s="34" t="str">
        <f t="array" ref="CF314">IF(ROWS(CF$4:CF314)&gt;CF$1,"",INDEX('malzeme montaj'!$C$1:$C$3329,SMALL(IF('malzeme montaj'!$B$1:$B$3329=CF$3,IF('malzeme montaj'!$C$1:$C$3329&lt;&gt;"",ROW('malzeme montaj'!$C$1:$C$3329))),ROWS(CF$4:CF314))))</f>
        <v/>
      </c>
      <c r="CG314" s="34" t="str">
        <f t="array" ref="CG314">IF(ROWS(CG$4:CG314)&gt;CG$1,"",INDEX('malzeme montaj'!$C$1:$C$3329,SMALL(IF('malzeme montaj'!$B$1:$B$3329=CG$3,IF('malzeme montaj'!$C$1:$C$3329&lt;&gt;"",ROW('malzeme montaj'!$C$1:$C$3329))),ROWS(CG$4:CG314))))</f>
        <v/>
      </c>
      <c r="CH314" s="34" t="str">
        <f t="array" ref="CH314">IF(ROWS(CH$4:CH314)&gt;CH$1,"",INDEX('malzeme montaj'!$C$1:$C$3329,SMALL(IF('malzeme montaj'!$B$1:$B$3329=CH$3,IF('malzeme montaj'!$C$1:$C$3329&lt;&gt;"",ROW('malzeme montaj'!$C$1:$C$3329))),ROWS(CH$4:CH314))))</f>
        <v/>
      </c>
      <c r="CI314" s="34" t="str">
        <f t="array" ref="CI314">IF(ROWS(CI$4:CI314)&gt;CI$1,"",INDEX('malzeme montaj'!$C$1:$C$3329,SMALL(IF('malzeme montaj'!$B$1:$B$3329=CI$3,IF('malzeme montaj'!$C$1:$C$3329&lt;&gt;"",ROW('malzeme montaj'!$C$1:$C$3329))),ROWS(CI$4:CI314))))</f>
        <v/>
      </c>
      <c r="CJ314" s="34" t="str">
        <f t="array" ref="CJ314">IF(ROWS(CJ$4:CJ314)&gt;CJ$1,"",INDEX('malzeme montaj'!$C$1:$C$3329,SMALL(IF('malzeme montaj'!$B$1:$B$3329=CJ$3,IF('malzeme montaj'!$C$1:$C$3329&lt;&gt;"",ROW('malzeme montaj'!$C$1:$C$3329))),ROWS(CJ$4:CJ314))))</f>
        <v/>
      </c>
      <c r="CK314" s="34" t="str">
        <f t="array" ref="CK314">IF(ROWS(CK$4:CK314)&gt;CK$1,"",INDEX('malzeme montaj'!$C$1:$C$3329,SMALL(IF('malzeme montaj'!$B$1:$B$3329=CK$3,IF('malzeme montaj'!$C$1:$C$3329&lt;&gt;"",ROW('malzeme montaj'!$C$1:$C$3329))),ROWS(CK$4:CK314))))</f>
        <v/>
      </c>
      <c r="CL314" s="34" t="str">
        <f t="array" ref="CL314">IF(ROWS(CL$4:CL314)&gt;CL$1,"",INDEX('malzeme montaj'!$C$1:$C$3329,SMALL(IF('malzeme montaj'!$B$1:$B$3329=CL$3,IF('malzeme montaj'!$C$1:$C$3329&lt;&gt;"",ROW('malzeme montaj'!$C$1:$C$3329))),ROWS(CL$4:CL314))))</f>
        <v/>
      </c>
      <c r="CM314" s="34" t="str">
        <f t="array" ref="CM314">IF(ROWS(CM$4:CM314)&gt;CM$1,"",INDEX('malzeme montaj'!$C$1:$C$3329,SMALL(IF('malzeme montaj'!$B$1:$B$3329=CM$3,IF('malzeme montaj'!$C$1:$C$3329&lt;&gt;"",ROW('malzeme montaj'!$C$1:$C$3329))),ROWS(CM$4:CM314))))</f>
        <v/>
      </c>
      <c r="CN314" s="34" t="str">
        <f t="array" ref="CN314">IF(ROWS(CN$4:CN314)&gt;CN$1,"",INDEX('malzeme montaj'!$C$1:$C$3329,SMALL(IF('malzeme montaj'!$B$1:$B$3329=CN$3,IF('malzeme montaj'!$C$1:$C$3329&lt;&gt;"",ROW('malzeme montaj'!$C$1:$C$3329))),ROWS(CN$4:CN314))))</f>
        <v/>
      </c>
      <c r="CO314" s="34" t="str">
        <f t="array" ref="CO314">IF(ROWS(CO$4:CO314)&gt;CO$1,"",INDEX('malzeme montaj'!$C$1:$C$3329,SMALL(IF('malzeme montaj'!$B$1:$B$3329=CO$3,IF('malzeme montaj'!$C$1:$C$3329&lt;&gt;"",ROW('malzeme montaj'!$C$1:$C$3329))),ROWS(CO$4:CO314))))</f>
        <v/>
      </c>
      <c r="CP314" s="34" t="str">
        <f t="array" ref="CP314">IF(ROWS(CP$4:CP314)&gt;CP$1,"",INDEX('malzeme montaj'!$C$1:$C$3329,SMALL(IF('malzeme montaj'!$B$1:$B$3329=CP$3,IF('malzeme montaj'!$C$1:$C$3329&lt;&gt;"",ROW('malzeme montaj'!$C$1:$C$3329))),ROWS(CP$4:CP314))))</f>
        <v/>
      </c>
      <c r="CQ314" s="34" t="str">
        <f t="array" ref="CQ314">IF(ROWS(CQ$4:CQ314)&gt;CQ$1,"",INDEX('malzeme montaj'!$C$1:$C$3329,SMALL(IF('malzeme montaj'!$B$1:$B$3329=CQ$3,IF('malzeme montaj'!$C$1:$C$3329&lt;&gt;"",ROW('malzeme montaj'!$C$1:$C$3329))),ROWS(CQ$4:CQ314))))</f>
        <v/>
      </c>
      <c r="CR314" s="34" t="str">
        <f t="array" ref="CR314">IF(ROWS(CR$4:CR314)&gt;CR$1,"",INDEX('malzeme montaj'!$C$1:$C$3329,SMALL(IF('malzeme montaj'!$B$1:$B$3329=CR$3,IF('malzeme montaj'!$C$1:$C$3329&lt;&gt;"",ROW('malzeme montaj'!$C$1:$C$3329))),ROWS(CR$4:CR314))))</f>
        <v/>
      </c>
      <c r="CS314" s="34" t="str">
        <f t="array" ref="CS314">IF(ROWS(CS$4:CS314)&gt;CS$1,"",INDEX('malzeme montaj'!$C$1:$C$3329,SMALL(IF('malzeme montaj'!$B$1:$B$3329=CS$3,IF('malzeme montaj'!$C$1:$C$3329&lt;&gt;"",ROW('malzeme montaj'!$C$1:$C$3329))),ROWS(CS$4:CS314))))</f>
        <v/>
      </c>
      <c r="CT314" s="34" t="str">
        <f t="array" ref="CT314">IF(ROWS(CT$4:CT314)&gt;CT$1,"",INDEX('malzeme montaj'!$C$1:$C$3329,SMALL(IF('malzeme montaj'!$B$1:$B$3329=CT$3,IF('malzeme montaj'!$C$1:$C$3329&lt;&gt;"",ROW('malzeme montaj'!$C$1:$C$3329))),ROWS(CT$4:CT314))))</f>
        <v/>
      </c>
      <c r="CU314" s="34" t="str">
        <f t="array" ref="CU314">IF(ROWS(CU$4:CU314)&gt;CU$1,"",INDEX('malzeme montaj'!$C$1:$C$3329,SMALL(IF('malzeme montaj'!$B$1:$B$3329=CU$3,IF('malzeme montaj'!$C$1:$C$3329&lt;&gt;"",ROW('malzeme montaj'!$C$1:$C$3329))),ROWS(CU$4:CU314))))</f>
        <v/>
      </c>
      <c r="CV314" s="34" t="str">
        <f t="array" ref="CV314">IF(ROWS(CV$4:CV314)&gt;CV$1,"",INDEX('malzeme montaj'!$C$1:$C$3329,SMALL(IF('malzeme montaj'!$B$1:$B$3329=CV$3,IF('malzeme montaj'!$C$1:$C$3329&lt;&gt;"",ROW('malzeme montaj'!$C$1:$C$3329))),ROWS(CV$4:CV314))))</f>
        <v/>
      </c>
      <c r="CW314" s="34" t="str">
        <f t="array" ref="CW314">IF(ROWS(CW$4:CW314)&gt;CW$1,"",INDEX('malzeme montaj'!$C$1:$C$3329,SMALL(IF('malzeme montaj'!$B$1:$B$3329=CW$3,IF('malzeme montaj'!$C$1:$C$3329&lt;&gt;"",ROW('malzeme montaj'!$C$1:$C$3329))),ROWS(CW$4:CW314))))</f>
        <v/>
      </c>
      <c r="CX314" s="34" t="str">
        <f t="array" ref="CX314">IF(ROWS(CX$4:CX314)&gt;CX$1,"",INDEX('malzeme montaj'!$C$1:$C$3329,SMALL(IF('malzeme montaj'!$B$1:$B$3329=CX$3,IF('malzeme montaj'!$C$1:$C$3329&lt;&gt;"",ROW('malzeme montaj'!$C$1:$C$3329))),ROWS(CX$4:CX314))))</f>
        <v/>
      </c>
      <c r="CY314" s="34" t="str">
        <f t="array" ref="CY314">IF(ROWS(CY$4:CY314)&gt;CY$1,"",INDEX('malzeme montaj'!$C$1:$C$3329,SMALL(IF('malzeme montaj'!$B$1:$B$3329=CY$3,IF('malzeme montaj'!$C$1:$C$3329&lt;&gt;"",ROW('malzeme montaj'!$C$1:$C$3329))),ROWS(CY$4:CY314))))</f>
        <v/>
      </c>
      <c r="CZ314" s="34" t="str">
        <f t="array" ref="CZ314">IF(ROWS(CZ$4:CZ314)&gt;CZ$1,"",INDEX('malzeme montaj'!$C$1:$C$3329,SMALL(IF('malzeme montaj'!$B$1:$B$3329=CZ$3,IF('malzeme montaj'!$C$1:$C$3329&lt;&gt;"",ROW('malzeme montaj'!$C$1:$C$3329))),ROWS(CZ$4:CZ314))))</f>
        <v/>
      </c>
      <c r="DA314" s="34" t="str">
        <f t="array" ref="DA314">IF(ROWS(DA$4:DA314)&gt;DA$1,"",INDEX('malzeme montaj'!$C$1:$C$3329,SMALL(IF('malzeme montaj'!$B$1:$B$3329=DA$3,IF('malzeme montaj'!$C$1:$C$3329&lt;&gt;"",ROW('malzeme montaj'!$C$1:$C$3329))),ROWS(DA$4:DA314))))</f>
        <v/>
      </c>
      <c r="DB314" s="34" t="str">
        <f t="array" ref="DB314">IF(ROWS(DB$4:DB314)&gt;DB$1,"",INDEX('malzeme montaj'!$C$1:$C$3329,SMALL(IF('malzeme montaj'!$B$1:$B$3329=DB$3,IF('malzeme montaj'!$C$1:$C$3329&lt;&gt;"",ROW('malzeme montaj'!$C$1:$C$3329))),ROWS(DB$4:DB314))))</f>
        <v/>
      </c>
      <c r="DC314" s="34" t="str">
        <f t="array" ref="DC314">IF(ROWS(DC$4:DC314)&gt;DC$1,"",INDEX('malzeme montaj'!$C$1:$C$3329,SMALL(IF('malzeme montaj'!$B$1:$B$3329=DC$3,IF('malzeme montaj'!$C$1:$C$3329&lt;&gt;"",ROW('malzeme montaj'!$C$1:$C$3329))),ROWS(DC$4:DC314))))</f>
        <v/>
      </c>
      <c r="DD314" s="34" t="str">
        <f t="array" ref="DD314">IF(ROWS(DD$4:DD314)&gt;DD$1,"",INDEX('malzeme montaj'!$C$1:$C$3329,SMALL(IF('malzeme montaj'!$B$1:$B$3329=DD$3,IF('malzeme montaj'!$C$1:$C$3329&lt;&gt;"",ROW('malzeme montaj'!$C$1:$C$3329))),ROWS(DD$4:DD314))))</f>
        <v/>
      </c>
      <c r="DE314" s="34" t="str">
        <f t="array" ref="DE314">IF(ROWS(DE$4:DE314)&gt;DE$1,"",INDEX('malzeme montaj'!$C$1:$C$3329,SMALL(IF('malzeme montaj'!$B$1:$B$3329=DE$3,IF('malzeme montaj'!$C$1:$C$3329&lt;&gt;"",ROW('malzeme montaj'!$C$1:$C$3329))),ROWS(DE$4:DE314))))</f>
        <v/>
      </c>
      <c r="DF314" s="34" t="str">
        <f t="array" ref="DF314">IF(ROWS(DF$4:DF314)&gt;DF$1,"",INDEX('malzeme montaj'!$C$1:$C$3329,SMALL(IF('malzeme montaj'!$B$1:$B$3329=DF$3,IF('malzeme montaj'!$C$1:$C$3329&lt;&gt;"",ROW('malzeme montaj'!$C$1:$C$3329))),ROWS(DF$4:DF314))))</f>
        <v/>
      </c>
      <c r="DG314" s="34" t="str">
        <f t="array" ref="DG314">IF(ROWS(DG$4:DG314)&gt;DG$1,"",INDEX('malzeme montaj'!$C$1:$C$3329,SMALL(IF('malzeme montaj'!$B$1:$B$3329=DG$3,IF('malzeme montaj'!$C$1:$C$3329&lt;&gt;"",ROW('malzeme montaj'!$C$1:$C$3329))),ROWS(DG$4:DG314))))</f>
        <v/>
      </c>
      <c r="DH314" s="34" t="str">
        <f t="array" ref="DH314">IF(ROWS(DH$4:DH314)&gt;DH$1,"",INDEX('malzeme montaj'!$C$1:$C$3329,SMALL(IF('malzeme montaj'!$B$1:$B$3329=DH$3,IF('malzeme montaj'!$C$1:$C$3329&lt;&gt;"",ROW('malzeme montaj'!$C$1:$C$3329))),ROWS(DH$4:DH314))))</f>
        <v/>
      </c>
      <c r="DI314" s="34" t="str">
        <f t="array" ref="DI314">IF(ROWS(DI$4:DI314)&gt;DI$1,"",INDEX('malzeme montaj'!$C$1:$C$3329,SMALL(IF('malzeme montaj'!$B$1:$B$3329=DI$3,IF('malzeme montaj'!$C$1:$C$3329&lt;&gt;"",ROW('malzeme montaj'!$C$1:$C$3329))),ROWS(DI$4:DI314))))</f>
        <v/>
      </c>
      <c r="DJ314" s="34" t="str">
        <f t="array" ref="DJ314">IF(ROWS(DJ$4:DJ314)&gt;DJ$1,"",INDEX('malzeme montaj'!$C$1:$C$3329,SMALL(IF('malzeme montaj'!$B$1:$B$3329=DJ$3,IF('malzeme montaj'!$C$1:$C$3329&lt;&gt;"",ROW('malzeme montaj'!$C$1:$C$3329))),ROWS(DJ$4:DJ314))))</f>
        <v/>
      </c>
      <c r="DK314" s="34" t="str">
        <f t="array" ref="DK314">IF(ROWS(DK$4:DK314)&gt;DK$1,"",INDEX('malzeme montaj'!$C$1:$C$3329,SMALL(IF('malzeme montaj'!$B$1:$B$3329=DK$3,IF('malzeme montaj'!$C$1:$C$3329&lt;&gt;"",ROW('malzeme montaj'!$C$1:$C$3329))),ROWS(DK$4:DK314))))</f>
        <v/>
      </c>
      <c r="DL314" s="34" t="str">
        <f t="array" ref="DL314">IF(ROWS(DL$4:DL314)&gt;DL$1,"",INDEX('malzeme montaj'!$C$1:$C$3329,SMALL(IF('malzeme montaj'!$B$1:$B$3329=DL$3,IF('malzeme montaj'!$C$1:$C$3329&lt;&gt;"",ROW('malzeme montaj'!$C$1:$C$3329))),ROWS(DL$4:DL314))))</f>
        <v/>
      </c>
      <c r="DQ314" s="34" t="str">
        <f t="array" ref="DQ314">IF(ROWS(DQ$4:DQ314)&gt;DQ$1,"",INDEX('malzeme montaj'!$C$1:$C$3329,SMALL(IF('malzeme montaj'!$B$1:$B$3329=DQ$3,IF('malzeme montaj'!$C$1:$C$3329&lt;&gt;"",ROW('malzeme montaj'!$C$1:$C$3329))),ROWS(DQ$4:DQ314))))</f>
        <v/>
      </c>
      <c r="DR314" s="34" t="str">
        <f t="array" ref="DR314">IF(ROWS(DR$4:DR314)&gt;DR$1,"",INDEX('malzeme montaj'!$C$1:$C$3329,SMALL(IF('malzeme montaj'!$B$1:$B$3329=DR$3,IF('malzeme montaj'!$C$1:$C$3329&lt;&gt;"",ROW('malzeme montaj'!$C$1:$C$3329))),ROWS(DR$4:DR314))))</f>
        <v/>
      </c>
      <c r="DS314" s="34" t="str">
        <f t="array" ref="DS314">IF(ROWS(DS$4:DS314)&gt;DS$1,"",INDEX('malzeme montaj'!$C$1:$C$3329,SMALL(IF('malzeme montaj'!$B$1:$B$3329=DS$3,IF('malzeme montaj'!$C$1:$C$3329&lt;&gt;"",ROW('malzeme montaj'!$C$1:$C$3329))),ROWS(DS$4:DS314))))</f>
        <v/>
      </c>
      <c r="DT314" s="34" t="str">
        <f t="array" ref="DT314">IF(ROWS(DT$4:DT314)&gt;DT$1,"",INDEX('malzeme montaj'!$C$1:$C$3329,SMALL(IF('malzeme montaj'!$B$1:$B$3329=DT$3,IF('malzeme montaj'!$C$1:$C$3329&lt;&gt;"",ROW('malzeme montaj'!$C$1:$C$3329))),ROWS(DT$4:DT314))))</f>
        <v/>
      </c>
      <c r="DU314" s="34" t="str">
        <f t="array" ref="DU314">IF(ROWS(DU$4:DU314)&gt;DU$1,"",INDEX('malzeme montaj'!$C$1:$C$3329,SMALL(IF('malzeme montaj'!$B$1:$B$3329=DU$3,IF('malzeme montaj'!$C$1:$C$3329&lt;&gt;"",ROW('malzeme montaj'!$C$1:$C$3329))),ROWS(DU$4:DU314))))</f>
        <v/>
      </c>
      <c r="DV314" s="34" t="str">
        <f t="array" ref="DV314">IF(ROWS(DV$4:DV314)&gt;DV$1,"",INDEX('malzeme montaj'!$C$1:$C$3329,SMALL(IF('malzeme montaj'!$B$1:$B$3329=DV$3,IF('malzeme montaj'!$C$1:$C$3329&lt;&gt;"",ROW('malzeme montaj'!$C$1:$C$3329))),ROWS(DV$4:DV314))))</f>
        <v/>
      </c>
      <c r="DW314" s="34" t="str">
        <f t="array" ref="DW314">IF(ROWS(DW$4:DW314)&gt;DW$1,"",INDEX('malzeme montaj'!$C$1:$C$3329,SMALL(IF('malzeme montaj'!$B$1:$B$3329=DW$3,IF('malzeme montaj'!$C$1:$C$3329&lt;&gt;"",ROW('malzeme montaj'!$C$1:$C$3329))),ROWS(DW$4:DW314))))</f>
        <v/>
      </c>
      <c r="DX314" s="34" t="str">
        <f t="array" ref="DX314">IF(ROWS(DX$4:DX314)&gt;DX$1,"",INDEX('malzeme montaj'!$C$1:$C$3329,SMALL(IF('malzeme montaj'!$B$1:$B$3329=DX$3,IF('malzeme montaj'!$C$1:$C$3329&lt;&gt;"",ROW('malzeme montaj'!$C$1:$C$3329))),ROWS(DX$4:DX314))))</f>
        <v/>
      </c>
      <c r="DY314" s="34" t="str">
        <f t="array" ref="DY314">IF(ROWS(DY$4:DY314)&gt;DY$1,"",INDEX('malzeme montaj'!$C$1:$C$3329,SMALL(IF('malzeme montaj'!$B$1:$B$3329=DY$3,IF('malzeme montaj'!$C$1:$C$3329&lt;&gt;"",ROW('malzeme montaj'!$C$1:$C$3329))),ROWS(DY$4:DY314))))</f>
        <v/>
      </c>
      <c r="DZ314" s="34" t="str">
        <f t="array" ref="DZ314">IF(ROWS(DZ$4:DZ314)&gt;DZ$1,"",INDEX('malzeme montaj'!$C$1:$C$3329,SMALL(IF('malzeme montaj'!$B$1:$B$3329=DZ$3,IF('malzeme montaj'!$C$1:$C$3329&lt;&gt;"",ROW('malzeme montaj'!$C$1:$C$3329))),ROWS(DZ$4:DZ314))))</f>
        <v/>
      </c>
      <c r="EA314" s="34" t="str">
        <f t="array" ref="EA314">IF(ROWS(EA$4:EA314)&gt;EA$1,"",INDEX('malzeme montaj'!$C$1:$C$3329,SMALL(IF('malzeme montaj'!$B$1:$B$3329=EA$3,IF('malzeme montaj'!$C$1:$C$3329&lt;&gt;"",ROW('malzeme montaj'!$C$1:$C$3329))),ROWS(EA$4:EA314))))</f>
        <v/>
      </c>
      <c r="EB314" s="34" t="str">
        <f t="array" ref="EB314">IF(ROWS(EB$4:EB314)&gt;EB$1,"",INDEX('malzeme montaj'!$C$1:$C$3329,SMALL(IF('malzeme montaj'!$B$1:$B$3329=EB$3,IF('malzeme montaj'!$C$1:$C$3329&lt;&gt;"",ROW('malzeme montaj'!$C$1:$C$3329))),ROWS(EB$4:EB314))))</f>
        <v/>
      </c>
      <c r="EC314" s="34" t="str">
        <f t="array" ref="EC314">IF(ROWS(EC$4:EC314)&gt;EC$1,"",INDEX('malzeme montaj'!$C$1:$C$3329,SMALL(IF('malzeme montaj'!$B$1:$B$3329=EC$3,IF('malzeme montaj'!$C$1:$C$3329&lt;&gt;"",ROW('malzeme montaj'!$C$1:$C$3329))),ROWS(EC$4:EC314))))</f>
        <v/>
      </c>
      <c r="ED314" s="34" t="str">
        <f t="array" ref="ED314">IF(ROWS(ED$4:ED314)&gt;ED$1,"",INDEX('malzeme montaj'!$C$1:$C$3329,SMALL(IF('malzeme montaj'!$B$1:$B$3329=ED$3,IF('malzeme montaj'!$C$1:$C$3329&lt;&gt;"",ROW('malzeme montaj'!$C$1:$C$3329))),ROWS(ED$4:ED314))))</f>
        <v/>
      </c>
      <c r="EE314" s="34" t="str">
        <f t="array" ref="EE314">IF(ROWS(EE$4:EE314)&gt;EE$1,"",INDEX('malzeme montaj'!$C$1:$C$3329,SMALL(IF('malzeme montaj'!$B$1:$B$3329=EE$3,IF('malzeme montaj'!$C$1:$C$3329&lt;&gt;"",ROW('malzeme montaj'!$C$1:$C$3329))),ROWS(EE$4:EE314))))</f>
        <v/>
      </c>
      <c r="EF314" s="34" t="str">
        <f t="array" ref="EF314">IF(ROWS(EF$4:EF314)&gt;EF$1,"",INDEX('malzeme montaj'!$C$1:$C$3329,SMALL(IF('malzeme montaj'!$B$1:$B$3329=EF$3,IF('malzeme montaj'!$C$1:$C$3329&lt;&gt;"",ROW('malzeme montaj'!$C$1:$C$3329))),ROWS(EF$4:EF314))))</f>
        <v/>
      </c>
      <c r="EG314" s="34" t="str">
        <f t="array" ref="EG314">IF(ROWS(EG$4:EG314)&gt;EG$1,"",INDEX('malzeme montaj'!$C$1:$C$3329,SMALL(IF('malzeme montaj'!$B$1:$B$3329=EG$3,IF('malzeme montaj'!$C$1:$C$3329&lt;&gt;"",ROW('malzeme montaj'!$C$1:$C$3329))),ROWS(EG$4:EG314))))</f>
        <v/>
      </c>
      <c r="EH314" s="34" t="str">
        <f t="array" ref="EH314">IF(ROWS(EH$4:EH314)&gt;EH$1,"",INDEX('malzeme montaj'!$C$1:$C$3329,SMALL(IF('malzeme montaj'!$B$1:$B$3329=EH$3,IF('malzeme montaj'!$C$1:$C$3329&lt;&gt;"",ROW('malzeme montaj'!$C$1:$C$3329))),ROWS(EH$4:EH314))))</f>
        <v/>
      </c>
      <c r="EI314" s="34" t="str">
        <f t="array" ref="EI314">IF(ROWS(EI$4:EI314)&gt;EI$1,"",INDEX('malzeme montaj'!$C$1:$C$3329,SMALL(IF('malzeme montaj'!$B$1:$B$3329=EI$3,IF('malzeme montaj'!$C$1:$C$3329&lt;&gt;"",ROW('malzeme montaj'!$C$1:$C$3329))),ROWS(EI$4:EI314))))</f>
        <v/>
      </c>
      <c r="EJ314" s="34" t="str">
        <f t="array" ref="EJ314">IF(ROWS(EJ$4:EJ314)&gt;EJ$1,"",INDEX('malzeme montaj'!$C$1:$C$3329,SMALL(IF('malzeme montaj'!$B$1:$B$3329=EJ$3,IF('malzeme montaj'!$C$1:$C$3329&lt;&gt;"",ROW('malzeme montaj'!$C$1:$C$3329))),ROWS(EJ$4:EJ314))))</f>
        <v/>
      </c>
      <c r="EK314" s="34" t="str">
        <f t="array" ref="EK314">IF(ROWS(EK$4:EK314)&gt;EK$1,"",INDEX('malzeme montaj'!$C$1:$C$3329,SMALL(IF('malzeme montaj'!$B$1:$B$3329=EK$3,IF('malzeme montaj'!$C$1:$C$3329&lt;&gt;"",ROW('malzeme montaj'!$C$1:$C$3329))),ROWS(EK$4:EK314))))</f>
        <v/>
      </c>
      <c r="EL314" s="34" t="str">
        <f t="array" ref="EL314">IF(ROWS(EL$4:EL314)&gt;EL$1,"",INDEX('malzeme montaj'!$C$1:$C$3329,SMALL(IF('malzeme montaj'!$B$1:$B$3329=EL$3,IF('malzeme montaj'!$C$1:$C$3329&lt;&gt;"",ROW('malzeme montaj'!$C$1:$C$3329))),ROWS(EL$4:EL314))))</f>
        <v/>
      </c>
      <c r="EM314" s="34" t="str">
        <f t="array" ref="EM314">IF(ROWS(EM$4:EM314)&gt;EM$1,"",INDEX('malzeme montaj'!$C$1:$C$3329,SMALL(IF('malzeme montaj'!$B$1:$B$3329=EM$3,IF('malzeme montaj'!$C$1:$C$3329&lt;&gt;"",ROW('malzeme montaj'!$C$1:$C$3329))),ROWS(EM$4:EM314))))</f>
        <v/>
      </c>
      <c r="EN314" s="34" t="str">
        <f t="array" ref="EN314">IF(ROWS(EN$4:EN314)&gt;EN$1,"",INDEX('malzeme montaj'!$C$1:$C$3329,SMALL(IF('malzeme montaj'!$B$1:$B$3329=EN$3,IF('malzeme montaj'!$C$1:$C$3329&lt;&gt;"",ROW('malzeme montaj'!$C$1:$C$3329))),ROWS(EN$4:EN314))))</f>
        <v/>
      </c>
      <c r="EO314" s="34" t="str">
        <f t="array" ref="EO314">IF(ROWS(EO$4:EO314)&gt;EO$1,"",INDEX('malzeme montaj'!$C$1:$C$3329,SMALL(IF('malzeme montaj'!$B$1:$B$3329=EO$3,IF('malzeme montaj'!$C$1:$C$3329&lt;&gt;"",ROW('malzeme montaj'!$C$1:$C$3329))),ROWS(EO$4:EO314))))</f>
        <v/>
      </c>
      <c r="EP314" s="34" t="str">
        <f t="array" ref="EP314">IF(ROWS(EP$4:EP314)&gt;EP$1,"",INDEX('malzeme montaj'!$C$1:$C$3329,SMALL(IF('malzeme montaj'!$B$1:$B$3329=EP$3,IF('malzeme montaj'!$C$1:$C$3329&lt;&gt;"",ROW('malzeme montaj'!$C$1:$C$3329))),ROWS(EP$4:EP314))))</f>
        <v/>
      </c>
      <c r="EQ314" s="34" t="str">
        <f t="array" ref="EQ314">IF(ROWS(EQ$4:EQ314)&gt;EQ$1,"",INDEX('malzeme montaj'!$C$1:$C$3329,SMALL(IF('malzeme montaj'!$B$1:$B$3329=EQ$3,IF('malzeme montaj'!$C$1:$C$3329&lt;&gt;"",ROW('malzeme montaj'!$C$1:$C$3329))),ROWS(EQ$4:EQ314))))</f>
        <v/>
      </c>
      <c r="ER314" s="34" t="str">
        <f t="array" ref="ER314">IF(ROWS(ER$4:ER314)&gt;ER$1,"",INDEX('malzeme montaj'!$C$1:$C$3329,SMALL(IF('malzeme montaj'!$B$1:$B$3329=ER$3,IF('malzeme montaj'!$C$1:$C$3329&lt;&gt;"",ROW('malzeme montaj'!$C$1:$C$3329))),ROWS(ER$4:ER314))))</f>
        <v/>
      </c>
      <c r="ES314" s="34" t="str">
        <f t="array" ref="ES314">IF(ROWS(ES$4:ES314)&gt;ES$1,"",INDEX('malzeme montaj'!$C$1:$C$3329,SMALL(IF('malzeme montaj'!$B$1:$B$3329=ES$3,IF('malzeme montaj'!$C$1:$C$3329&lt;&gt;"",ROW('malzeme montaj'!$C$1:$C$3329))),ROWS(ES$4:ES314))))</f>
        <v/>
      </c>
      <c r="ET314" s="34" t="str">
        <f t="array" ref="ET314">IF(ROWS(ET$4:ET314)&gt;ET$1,"",INDEX('malzeme montaj'!$C$1:$C$3329,SMALL(IF('malzeme montaj'!$B$1:$B$3329=ET$3,IF('malzeme montaj'!$C$1:$C$3329&lt;&gt;"",ROW('malzeme montaj'!$C$1:$C$3329))),ROWS(ET$4:ET314))))</f>
        <v/>
      </c>
      <c r="EU314" s="34" t="str">
        <f t="array" ref="EU314">IF(ROWS(EU$4:EU314)&gt;EU$1,"",INDEX('malzeme montaj'!$C$1:$C$3329,SMALL(IF('malzeme montaj'!$B$1:$B$3329=EU$3,IF('malzeme montaj'!$C$1:$C$3329&lt;&gt;"",ROW('malzeme montaj'!$C$1:$C$3329))),ROWS(EU$4:EU314))))</f>
        <v/>
      </c>
      <c r="EV314" s="34" t="str">
        <f t="array" ref="EV314">IF(ROWS(EV$4:EV314)&gt;EV$1,"",INDEX('malzeme montaj'!$C$1:$C$3329,SMALL(IF('malzeme montaj'!$B$1:$B$3329=EV$3,IF('malzeme montaj'!$C$1:$C$3329&lt;&gt;"",ROW('malzeme montaj'!$C$1:$C$3329))),ROWS(EV$4:EV314))))</f>
        <v/>
      </c>
      <c r="EW314" s="34" t="str">
        <f t="array" ref="EW314">IF(ROWS(EW$4:EW314)&gt;EW$1,"",INDEX('malzeme montaj'!$C$1:$C$3329,SMALL(IF('malzeme montaj'!$B$1:$B$3329=EW$3,IF('malzeme montaj'!$C$1:$C$3329&lt;&gt;"",ROW('malzeme montaj'!$C$1:$C$3329))),ROWS(EW$4:EW314))))</f>
        <v/>
      </c>
    </row>
    <row r="315" spans="4:153">
      <c r="D315" s="38" t="str">
        <f t="array" ref="D315">IF(ROWS(D$4:D315)&gt;D$1,"",INDEX('malzeme montaj'!$C$1:$C$3329,SMALL(IF('malzeme montaj'!$B$1:$B$3329=D$3,IF('malzeme montaj'!$C$1:$C$3329&lt;&gt;"",ROW('malzeme montaj'!$C$1:$C$3329))),ROWS(D$4:D315))))</f>
        <v/>
      </c>
      <c r="E315" s="38" t="str">
        <f t="array" ref="E315">IF(ROWS(E$4:E315)&gt;E$1,"",INDEX('malzeme montaj'!$C$1:$C$3329,SMALL(IF('malzeme montaj'!$B$1:$B$3329=E$3,IF('malzeme montaj'!$C$1:$C$3329&lt;&gt;"",ROW('malzeme montaj'!$C$1:$C$3329))),ROWS(E$4:E315))))</f>
        <v/>
      </c>
      <c r="F315" s="38" t="str">
        <f t="array" ref="F315">IF(ROWS(F$4:F315)&gt;F$1,"",INDEX('malzeme montaj'!$C$1:$C$3329,SMALL(IF('malzeme montaj'!$B$1:$B$3329=F$3,IF('malzeme montaj'!$C$1:$C$3329&lt;&gt;"",ROW('malzeme montaj'!$C$1:$C$3329))),ROWS(F$4:F315))))</f>
        <v/>
      </c>
      <c r="G315" s="38" t="str">
        <f t="array" ref="G315">IF(ROWS(G$4:G315)&gt;G$1,"",INDEX('malzeme montaj'!$C$1:$C$3329,SMALL(IF('malzeme montaj'!$B$1:$B$3329=G$3,IF('malzeme montaj'!$C$1:$C$3329&lt;&gt;"",ROW('malzeme montaj'!$C$1:$C$3329))),ROWS(G$4:G315))))</f>
        <v/>
      </c>
      <c r="H315" s="38" t="str">
        <f t="array" ref="H315">IF(ROWS(H$4:H315)&gt;H$1,"",INDEX('malzeme montaj'!$C$1:$C$3329,SMALL(IF('malzeme montaj'!$B$1:$B$3329=H$3,IF('malzeme montaj'!$C$1:$C$3329&lt;&gt;"",ROW('malzeme montaj'!$C$1:$C$3329))),ROWS(H$4:H315))))</f>
        <v/>
      </c>
      <c r="I315" s="38" t="str">
        <f t="array" ref="I315">IF(ROWS(I$4:I315)&gt;I$1,"",INDEX('malzeme montaj'!$C$1:$C$3329,SMALL(IF('malzeme montaj'!$B$1:$B$3329=I$3,IF('malzeme montaj'!$C$1:$C$3329&lt;&gt;"",ROW('malzeme montaj'!$C$1:$C$3329))),ROWS(I$4:I315))))</f>
        <v/>
      </c>
      <c r="J315" s="38" t="str">
        <f t="array" ref="J315">IF(ROWS(J$4:J315)&gt;J$1,"",INDEX('malzeme montaj'!$C$1:$C$3329,SMALL(IF('malzeme montaj'!$B$1:$B$3329=J$3,IF('malzeme montaj'!$C$1:$C$3329&lt;&gt;"",ROW('malzeme montaj'!$C$1:$C$3329))),ROWS(J$4:J315))))</f>
        <v/>
      </c>
      <c r="K315" s="38" t="str">
        <f t="array" ref="K315">IF(ROWS(K$4:K315)&gt;K$1,"",INDEX('malzeme montaj'!$C$1:$C$3329,SMALL(IF('malzeme montaj'!$B$1:$B$3329=K$3,IF('malzeme montaj'!$C$1:$C$3329&lt;&gt;"",ROW('malzeme montaj'!$C$1:$C$3329))),ROWS(K$4:K315))))</f>
        <v/>
      </c>
      <c r="L315" s="38" t="str">
        <f t="array" ref="L315">IF(ROWS(L$4:L315)&gt;L$1,"",INDEX('malzeme montaj'!$C$1:$C$3329,SMALL(IF('malzeme montaj'!$B$1:$B$3329=L$3,IF('malzeme montaj'!$C$1:$C$3329&lt;&gt;"",ROW('malzeme montaj'!$C$1:$C$3329))),ROWS(L$4:L315))))</f>
        <v/>
      </c>
      <c r="M315" s="38" t="str">
        <f t="array" ref="M315">IF(ROWS(M$4:M315)&gt;M$1,"",INDEX('malzeme montaj'!$C$1:$C$3329,SMALL(IF('malzeme montaj'!$B$1:$B$3329=M$3,IF('malzeme montaj'!$C$1:$C$3329&lt;&gt;"",ROW('malzeme montaj'!$C$1:$C$3329))),ROWS(M$4:M315))))</f>
        <v/>
      </c>
      <c r="N315" s="38" t="str">
        <f t="array" ref="N315">IF(ROWS(N$4:N315)&gt;N$1,"",INDEX('malzeme montaj'!$C$1:$C$3329,SMALL(IF('malzeme montaj'!$B$1:$B$3329=N$3,IF('malzeme montaj'!$C$1:$C$3329&lt;&gt;"",ROW('malzeme montaj'!$C$1:$C$3329))),ROWS(N$4:N315))))</f>
        <v/>
      </c>
      <c r="O315" s="38" t="str">
        <f t="array" ref="O315">IF(ROWS(O$4:O315)&gt;O$1,"",INDEX('malzeme montaj'!$C$1:$C$3329,SMALL(IF('malzeme montaj'!$B$1:$B$3329=O$3,IF('malzeme montaj'!$C$1:$C$3329&lt;&gt;"",ROW('malzeme montaj'!$C$1:$C$3329))),ROWS(O$4:O315))))</f>
        <v/>
      </c>
      <c r="P315" s="38" t="str">
        <f t="array" ref="P315">IF(ROWS(P$4:P315)&gt;P$1,"",INDEX('malzeme montaj'!$C$1:$C$3329,SMALL(IF('malzeme montaj'!$B$1:$B$3329=P$3,IF('malzeme montaj'!$C$1:$C$3329&lt;&gt;"",ROW('malzeme montaj'!$C$1:$C$3329))),ROWS(P$4:P315))))</f>
        <v/>
      </c>
      <c r="Q315" s="38" t="str">
        <f t="array" ref="Q315">IF(ROWS(Q$4:Q315)&gt;Q$1,"",INDEX('malzeme montaj'!$C$1:$C$3329,SMALL(IF('malzeme montaj'!$B$1:$B$3329=Q$3,IF('malzeme montaj'!$C$1:$C$3329&lt;&gt;"",ROW('malzeme montaj'!$C$1:$C$3329))),ROWS(Q$4:Q315))))</f>
        <v/>
      </c>
      <c r="R315" s="38" t="str">
        <f t="array" ref="R315">IF(ROWS(R$4:R315)&gt;R$1,"",INDEX('malzeme montaj'!$C$1:$C$3329,SMALL(IF('malzeme montaj'!$B$1:$B$3329=R$3,IF('malzeme montaj'!$C$1:$C$3329&lt;&gt;"",ROW('malzeme montaj'!$C$1:$C$3329))),ROWS(R$4:R315))))</f>
        <v/>
      </c>
      <c r="S315" s="38" t="str">
        <f t="array" ref="S315">IF(ROWS(S$4:S315)&gt;S$1,"",INDEX('malzeme montaj'!$C$1:$C$3329,SMALL(IF('malzeme montaj'!$B$1:$B$3329=S$3,IF('malzeme montaj'!$C$1:$C$3329&lt;&gt;"",ROW('malzeme montaj'!$C$1:$C$3329))),ROWS(S$4:S315))))</f>
        <v/>
      </c>
      <c r="T315" s="38" t="str">
        <f t="array" ref="T315">IF(ROWS(T$4:T315)&gt;T$1,"",INDEX('malzeme montaj'!$C$1:$C$3329,SMALL(IF('malzeme montaj'!$B$1:$B$3329=T$3,IF('malzeme montaj'!$C$1:$C$3329&lt;&gt;"",ROW('malzeme montaj'!$C$1:$C$3329))),ROWS(T$4:T315))))</f>
        <v/>
      </c>
      <c r="U315" s="38" t="str">
        <f t="array" ref="U315">IF(ROWS(U$4:U315)&gt;U$1,"",INDEX('malzeme montaj'!$C$1:$C$3329,SMALL(IF('malzeme montaj'!$B$1:$B$3329=U$3,IF('malzeme montaj'!$C$1:$C$3329&lt;&gt;"",ROW('malzeme montaj'!$C$1:$C$3329))),ROWS(U$4:U315))))</f>
        <v/>
      </c>
      <c r="V315" s="38" t="str">
        <f t="array" ref="V315">IF(ROWS(V$4:V315)&gt;V$1,"",INDEX('malzeme montaj'!$C$1:$C$3329,SMALL(IF('malzeme montaj'!$B$1:$B$3329=V$3,IF('malzeme montaj'!$C$1:$C$3329&lt;&gt;"",ROW('malzeme montaj'!$C$1:$C$3329))),ROWS(V$4:V315))))</f>
        <v/>
      </c>
      <c r="W315" s="38" t="str">
        <f t="array" ref="W315">IF(ROWS(W$4:W315)&gt;W$1,"",INDEX('malzeme montaj'!$C$1:$C$3329,SMALL(IF('malzeme montaj'!$B$1:$B$3329=W$3,IF('malzeme montaj'!$C$1:$C$3329&lt;&gt;"",ROW('malzeme montaj'!$C$1:$C$3329))),ROWS(W$4:W315))))</f>
        <v/>
      </c>
      <c r="X315" s="38" t="str">
        <f t="array" ref="X315">IF(ROWS(X$4:X315)&gt;X$1,"",INDEX('malzeme montaj'!$C$1:$C$3329,SMALL(IF('malzeme montaj'!$B$1:$B$3329=X$3,IF('malzeme montaj'!$C$1:$C$3329&lt;&gt;"",ROW('malzeme montaj'!$C$1:$C$3329))),ROWS(X$4:X315))))</f>
        <v/>
      </c>
      <c r="Y315" s="38" t="str">
        <f t="array" ref="Y315">IF(ROWS(Y$4:Y315)&gt;Y$1,"",INDEX('malzeme montaj'!$C$1:$C$3329,SMALL(IF('malzeme montaj'!$B$1:$B$3329=Y$3,IF('malzeme montaj'!$C$1:$C$3329&lt;&gt;"",ROW('malzeme montaj'!$C$1:$C$3329))),ROWS(Y$4:Y315))))</f>
        <v/>
      </c>
      <c r="Z315" s="38" t="str">
        <f t="array" ref="Z315">IF(ROWS(Z$4:Z315)&gt;Z$1,"",INDEX('malzeme montaj'!$C$1:$C$3329,SMALL(IF('malzeme montaj'!$B$1:$B$3329=Z$3,IF('malzeme montaj'!$C$1:$C$3329&lt;&gt;"",ROW('malzeme montaj'!$C$1:$C$3329))),ROWS(Z$4:Z315))))</f>
        <v/>
      </c>
      <c r="AA315" s="38" t="str">
        <f t="array" ref="AA315">IF(ROWS(AA$4:AA315)&gt;AA$1,"",INDEX('malzeme montaj'!$C$1:$C$3329,SMALL(IF('malzeme montaj'!$B$1:$B$3329=AA$3,IF('malzeme montaj'!$C$1:$C$3329&lt;&gt;"",ROW('malzeme montaj'!$C$1:$C$3329))),ROWS(AA$4:AA315))))</f>
        <v/>
      </c>
      <c r="AB315" s="38" t="str">
        <f t="array" ref="AB315">IF(ROWS(AB$4:AB315)&gt;AB$1,"",INDEX('malzeme montaj'!$C$1:$C$3329,SMALL(IF('malzeme montaj'!$B$1:$B$3329=AB$3,IF('malzeme montaj'!$C$1:$C$3329&lt;&gt;"",ROW('malzeme montaj'!$C$1:$C$3329))),ROWS(AB$4:AB315))))</f>
        <v/>
      </c>
      <c r="AC315" s="38" t="str">
        <f t="array" ref="AC315">IF(ROWS(AC$4:AC315)&gt;AC$1,"",INDEX('malzeme montaj'!$C$1:$C$3329,SMALL(IF('malzeme montaj'!$B$1:$B$3329=AC$3,IF('malzeme montaj'!$C$1:$C$3329&lt;&gt;"",ROW('malzeme montaj'!$C$1:$C$3329))),ROWS(AC$4:AC315))))</f>
        <v/>
      </c>
      <c r="AD315" s="38" t="str">
        <f t="array" ref="AD315">IF(ROWS(AD$4:AD315)&gt;AD$1,"",INDEX('malzeme montaj'!$C$1:$C$3329,SMALL(IF('malzeme montaj'!$B$1:$B$3329=AD$3,IF('malzeme montaj'!$C$1:$C$3329&lt;&gt;"",ROW('malzeme montaj'!$C$1:$C$3329))),ROWS(AD$4:AD315))))</f>
        <v/>
      </c>
      <c r="AE315" s="38" t="str">
        <f t="array" ref="AE315">IF(ROWS(AE$4:AE315)&gt;AE$1,"",INDEX('malzeme montaj'!$C$1:$C$3329,SMALL(IF('malzeme montaj'!$B$1:$B$3329=AE$3,IF('malzeme montaj'!$C$1:$C$3329&lt;&gt;"",ROW('malzeme montaj'!$C$1:$C$3329))),ROWS(AE$4:AE315))))</f>
        <v/>
      </c>
      <c r="AF315" s="38" t="str">
        <f t="array" ref="AF315">IF(ROWS(AF$4:AF315)&gt;AF$1,"",INDEX('malzeme montaj'!$C$1:$C$3329,SMALL(IF('malzeme montaj'!$B$1:$B$3329=AF$3,IF('malzeme montaj'!$C$1:$C$3329&lt;&gt;"",ROW('malzeme montaj'!$C$1:$C$3329))),ROWS(AF$4:AF315))))</f>
        <v/>
      </c>
      <c r="AG315" s="38" t="str">
        <f t="array" ref="AG315">IF(ROWS(AG$4:AG315)&gt;AG$1,"",INDEX('malzeme montaj'!$C$1:$C$3329,SMALL(IF('malzeme montaj'!$B$1:$B$3329=AG$3,IF('malzeme montaj'!$C$1:$C$3329&lt;&gt;"",ROW('malzeme montaj'!$C$1:$C$3329))),ROWS(AG$4:AG315))))</f>
        <v/>
      </c>
      <c r="AH315" s="38" t="str">
        <f t="array" ref="AH315">IF(ROWS(AH$4:AH315)&gt;AH$1,"",INDEX('malzeme montaj'!$C$1:$C$3329,SMALL(IF('malzeme montaj'!$B$1:$B$3329=AH$3,IF('malzeme montaj'!$C$1:$C$3329&lt;&gt;"",ROW('malzeme montaj'!$C$1:$C$3329))),ROWS(AH$4:AH315))))</f>
        <v/>
      </c>
      <c r="AI315" s="38" t="str">
        <f t="array" ref="AI315">IF(ROWS(AI$4:AI315)&gt;AI$1,"",INDEX('malzeme montaj'!$C$1:$C$3329,SMALL(IF('malzeme montaj'!$B$1:$B$3329=AI$3,IF('malzeme montaj'!$C$1:$C$3329&lt;&gt;"",ROW('malzeme montaj'!$C$1:$C$3329))),ROWS(AI$4:AI315))))</f>
        <v/>
      </c>
      <c r="AJ315" s="38" t="str">
        <f t="array" ref="AJ315">IF(ROWS(AJ$4:AJ315)&gt;AJ$1,"",INDEX('malzeme montaj'!$C$1:$C$3329,SMALL(IF('malzeme montaj'!$B$1:$B$3329=AJ$3,IF('malzeme montaj'!$C$1:$C$3329&lt;&gt;"",ROW('malzeme montaj'!$C$1:$C$3329))),ROWS(AJ$4:AJ315))))</f>
        <v/>
      </c>
      <c r="AK315" s="38" t="str">
        <f t="array" ref="AK315">IF(ROWS(AK$4:AK315)&gt;AK$1,"",INDEX('malzeme montaj'!$C$1:$C$3329,SMALL(IF('malzeme montaj'!$B$1:$B$3329=AK$3,IF('malzeme montaj'!$C$1:$C$3329&lt;&gt;"",ROW('malzeme montaj'!$C$1:$C$3329))),ROWS(AK$4:AK315))))</f>
        <v/>
      </c>
      <c r="AL315" s="38" t="str">
        <f t="array" ref="AL315">IF(ROWS(AL$4:AL315)&gt;AL$1,"",INDEX('malzeme montaj'!$C$1:$C$3329,SMALL(IF('malzeme montaj'!$B$1:$B$3329=AL$3,IF('malzeme montaj'!$C$1:$C$3329&lt;&gt;"",ROW('malzeme montaj'!$C$1:$C$3329))),ROWS(AL$4:AL315))))</f>
        <v/>
      </c>
      <c r="AM315" s="38" t="str">
        <f t="array" ref="AM315">IF(ROWS(AM$4:AM315)&gt;AM$1,"",INDEX('malzeme montaj'!$C$1:$C$3329,SMALL(IF('malzeme montaj'!$B$1:$B$3329=AM$3,IF('malzeme montaj'!$C$1:$C$3329&lt;&gt;"",ROW('malzeme montaj'!$C$1:$C$3329))),ROWS(AM$4:AM315))))</f>
        <v/>
      </c>
      <c r="AN315" s="38" t="str">
        <f t="array" ref="AN315">IF(ROWS(AN$4:AN315)&gt;AN$1,"",INDEX('malzeme montaj'!$C$1:$C$3329,SMALL(IF('malzeme montaj'!$B$1:$B$3329=AN$3,IF('malzeme montaj'!$C$1:$C$3329&lt;&gt;"",ROW('malzeme montaj'!$C$1:$C$3329))),ROWS(AN$4:AN315))))</f>
        <v/>
      </c>
      <c r="AO315" s="38" t="str">
        <f t="array" ref="AO315">IF(ROWS(AO$4:AO315)&gt;AO$1,"",INDEX('malzeme montaj'!$C$1:$C$3329,SMALL(IF('malzeme montaj'!$B$1:$B$3329=AO$3,IF('malzeme montaj'!$C$1:$C$3329&lt;&gt;"",ROW('malzeme montaj'!$C$1:$C$3329))),ROWS(AO$4:AO315))))</f>
        <v/>
      </c>
      <c r="AP315" s="38" t="str">
        <f t="array" ref="AP315">IF(ROWS(AP$4:AP315)&gt;AP$1,"",INDEX('malzeme montaj'!$C$1:$C$3329,SMALL(IF('malzeme montaj'!$B$1:$B$3329=AP$3,IF('malzeme montaj'!$C$1:$C$3329&lt;&gt;"",ROW('malzeme montaj'!$C$1:$C$3329))),ROWS(AP$4:AP315))))</f>
        <v/>
      </c>
      <c r="AQ315" s="38" t="str">
        <f t="array" ref="AQ315">IF(ROWS(AQ$4:AQ315)&gt;AQ$1,"",INDEX('malzeme montaj'!$C$1:$C$3329,SMALL(IF('malzeme montaj'!$B$1:$B$3329=AQ$3,IF('malzeme montaj'!$C$1:$C$3329&lt;&gt;"",ROW('malzeme montaj'!$C$1:$C$3329))),ROWS(AQ$4:AQ315))))</f>
        <v/>
      </c>
      <c r="AR315" s="38" t="str">
        <f t="array" ref="AR315">IF(ROWS(AR$4:AR315)&gt;AR$1,"",INDEX('malzeme montaj'!$C$1:$C$3329,SMALL(IF('malzeme montaj'!$B$1:$B$3329=AR$3,IF('malzeme montaj'!$C$1:$C$3329&lt;&gt;"",ROW('malzeme montaj'!$C$1:$C$3329))),ROWS(AR$4:AR315))))</f>
        <v/>
      </c>
      <c r="AS315" s="38" t="str">
        <f t="array" ref="AS315">IF(ROWS(AS$4:AS315)&gt;AS$1,"",INDEX('malzeme montaj'!$C$1:$C$3329,SMALL(IF('malzeme montaj'!$B$1:$B$3329=AS$3,IF('malzeme montaj'!$C$1:$C$3329&lt;&gt;"",ROW('malzeme montaj'!$C$1:$C$3329))),ROWS(AS$4:AS315))))</f>
        <v/>
      </c>
      <c r="AT315" s="38" t="str">
        <f t="array" ref="AT315">IF(ROWS(AT$4:AT315)&gt;AT$1,"",INDEX('malzeme montaj'!$C$1:$C$3329,SMALL(IF('malzeme montaj'!$B$1:$B$3329=AT$3,IF('malzeme montaj'!$C$1:$C$3329&lt;&gt;"",ROW('malzeme montaj'!$C$1:$C$3329))),ROWS(AT$4:AT315))))</f>
        <v/>
      </c>
      <c r="AU315" s="38" t="str">
        <f t="array" ref="AU315">IF(ROWS(AU$4:AU315)&gt;AU$1,"",INDEX('malzeme montaj'!$C$1:$C$3329,SMALL(IF('malzeme montaj'!$B$1:$B$3329=AU$3,IF('malzeme montaj'!$C$1:$C$3329&lt;&gt;"",ROW('malzeme montaj'!$C$1:$C$3329))),ROWS(AU$4:AU315))))</f>
        <v/>
      </c>
      <c r="AV315" s="38" t="str">
        <f t="array" ref="AV315">IF(ROWS(AV$4:AV315)&gt;AV$1,"",INDEX('malzeme montaj'!$C$1:$C$3329,SMALL(IF('malzeme montaj'!$B$1:$B$3329=AV$3,IF('malzeme montaj'!$C$1:$C$3329&lt;&gt;"",ROW('malzeme montaj'!$C$1:$C$3329))),ROWS(AV$4:AV315))))</f>
        <v/>
      </c>
      <c r="AW315" s="38" t="str">
        <f t="array" ref="AW315">IF(ROWS(AW$4:AW315)&gt;AW$1,"",INDEX('malzeme montaj'!$C$1:$C$3329,SMALL(IF('malzeme montaj'!$B$1:$B$3329=AW$3,IF('malzeme montaj'!$C$1:$C$3329&lt;&gt;"",ROW('malzeme montaj'!$C$1:$C$3329))),ROWS(AW$4:AW315))))</f>
        <v/>
      </c>
      <c r="AX315" s="38" t="str">
        <f t="array" ref="AX315">IF(ROWS(AX$4:AX315)&gt;AX$1,"",INDEX('malzeme montaj'!$C$1:$C$3329,SMALL(IF('malzeme montaj'!$B$1:$B$3329=AX$3,IF('malzeme montaj'!$C$1:$C$3329&lt;&gt;"",ROW('malzeme montaj'!$C$1:$C$3329))),ROWS(AX$4:AX315))))</f>
        <v/>
      </c>
      <c r="AY315" s="38" t="str">
        <f t="array" ref="AY315">IF(ROWS(AY$4:AY315)&gt;AY$1,"",INDEX('malzeme montaj'!$C$1:$C$3329,SMALL(IF('malzeme montaj'!$B$1:$B$3329=AY$3,IF('malzeme montaj'!$C$1:$C$3329&lt;&gt;"",ROW('malzeme montaj'!$C$1:$C$3329))),ROWS(AY$4:AY315))))</f>
        <v/>
      </c>
      <c r="AZ315" s="38" t="str">
        <f t="array" ref="AZ315">IF(ROWS(AZ$4:AZ315)&gt;AZ$1,"",INDEX('malzeme montaj'!$C$1:$C$3329,SMALL(IF('malzeme montaj'!$B$1:$B$3329=AZ$3,IF('malzeme montaj'!$C$1:$C$3329&lt;&gt;"",ROW('malzeme montaj'!$C$1:$C$3329))),ROWS(AZ$4:AZ315))))</f>
        <v/>
      </c>
      <c r="BA315" s="38" t="str">
        <f t="array" ref="BA315">IF(ROWS(BA$4:BA315)&gt;BA$1,"",INDEX('malzeme montaj'!$C$1:$C$3329,SMALL(IF('malzeme montaj'!$B$1:$B$3329=BA$3,IF('malzeme montaj'!$C$1:$C$3329&lt;&gt;"",ROW('malzeme montaj'!$C$1:$C$3329))),ROWS(BA$4:BA315))))</f>
        <v/>
      </c>
      <c r="BB315" s="38" t="str">
        <f t="array" ref="BB315">IF(ROWS(BB$4:BB315)&gt;BB$1,"",INDEX('malzeme montaj'!$C$1:$C$3329,SMALL(IF('malzeme montaj'!$B$1:$B$3329=BB$3,IF('malzeme montaj'!$C$1:$C$3329&lt;&gt;"",ROW('malzeme montaj'!$C$1:$C$3329))),ROWS(BB$4:BB315))))</f>
        <v/>
      </c>
      <c r="BC315" s="38" t="str">
        <f t="array" ref="BC315">IF(ROWS(BC$4:BC315)&gt;BC$1,"",INDEX('malzeme montaj'!$C$1:$C$3329,SMALL(IF('malzeme montaj'!$B$1:$B$3329=BC$3,IF('malzeme montaj'!$C$1:$C$3329&lt;&gt;"",ROW('malzeme montaj'!$C$1:$C$3329))),ROWS(BC$4:BC315))))</f>
        <v/>
      </c>
      <c r="BD315" s="38" t="str">
        <f t="array" ref="BD315">IF(ROWS(BD$4:BD315)&gt;BD$1,"",INDEX('malzeme montaj'!$C$1:$C$3329,SMALL(IF('malzeme montaj'!$B$1:$B$3329=BD$3,IF('malzeme montaj'!$C$1:$C$3329&lt;&gt;"",ROW('malzeme montaj'!$C$1:$C$3329))),ROWS(BD$4:BD315))))</f>
        <v/>
      </c>
      <c r="BE315" s="38"/>
      <c r="BF315" s="38" t="str">
        <f t="array" ref="BF315">IF(ROWS(BF$4:BF315)&gt;BF$1,"",INDEX('malzeme montaj'!$C$1:$C$3329,SMALL(IF('malzeme montaj'!$B$1:$B$3329=BF$3,IF('malzeme montaj'!$C$1:$C$3329&lt;&gt;"",ROW('malzeme montaj'!$C$1:$C$3329))),ROWS(BF$4:BF315))))</f>
        <v/>
      </c>
      <c r="BG315" s="38" t="str">
        <f t="array" ref="BG315">IF(ROWS(BG$4:BG315)&gt;BG$1,"",INDEX('malzeme montaj'!$C$1:$C$3329,SMALL(IF('malzeme montaj'!$B$1:$B$3329=BG$3,IF('malzeme montaj'!$C$1:$C$3329&lt;&gt;"",ROW('malzeme montaj'!$C$1:$C$3329))),ROWS(BG$4:BG315))))</f>
        <v/>
      </c>
      <c r="BH315" s="38" t="str">
        <f t="array" ref="BH315">IF(ROWS(BH$4:BH315)&gt;BH$1,"",INDEX('malzeme montaj'!$C$1:$C$3329,SMALL(IF('malzeme montaj'!$B$1:$B$3329=BH$3,IF('malzeme montaj'!$C$1:$C$3329&lt;&gt;"",ROW('malzeme montaj'!$C$1:$C$3329))),ROWS(BH$4:BH315))))</f>
        <v/>
      </c>
      <c r="BI315" s="38" t="str">
        <f t="array" ref="BI315">IF(ROWS(BI$4:BI315)&gt;BI$1,"",INDEX('malzeme montaj'!$C$1:$C$3329,SMALL(IF('malzeme montaj'!$B$1:$B$3329=BI$3,IF('malzeme montaj'!$C$1:$C$3329&lt;&gt;"",ROW('malzeme montaj'!$C$1:$C$3329))),ROWS(BI$4:BI315))))</f>
        <v/>
      </c>
      <c r="BJ315" s="38" t="str">
        <f t="array" ref="BJ315">IF(ROWS(BJ$4:BJ315)&gt;BJ$1,"",INDEX('malzeme montaj'!$C$1:$C$3329,SMALL(IF('malzeme montaj'!$B$1:$B$3329=BJ$3,IF('malzeme montaj'!$C$1:$C$3329&lt;&gt;"",ROW('malzeme montaj'!$C$1:$C$3329))),ROWS(BJ$4:BJ315))))</f>
        <v/>
      </c>
      <c r="BK315" s="38" t="str">
        <f t="array" ref="BK315">IF(ROWS(BK$4:BK315)&gt;BK$1,"",INDEX('malzeme montaj'!$C$1:$C$3329,SMALL(IF('malzeme montaj'!$B$1:$B$3329=BK$3,IF('malzeme montaj'!$C$1:$C$3329&lt;&gt;"",ROW('malzeme montaj'!$C$1:$C$3329))),ROWS(BK$4:BK315))))</f>
        <v/>
      </c>
      <c r="BL315" s="38" t="str">
        <f t="array" ref="BL315">IF(ROWS(BL$4:BL315)&gt;BL$1,"",INDEX('malzeme montaj'!$C$1:$C$3329,SMALL(IF('malzeme montaj'!$B$1:$B$3329=BL$3,IF('malzeme montaj'!$C$1:$C$3329&lt;&gt;"",ROW('malzeme montaj'!$C$1:$C$3329))),ROWS(BL$4:BL315))))</f>
        <v/>
      </c>
      <c r="BM315" s="38" t="str">
        <f t="array" ref="BM315">IF(ROWS(BM$4:BM315)&gt;BM$1,"",INDEX('malzeme montaj'!$C$1:$C$3329,SMALL(IF('malzeme montaj'!$B$1:$B$3329=BM$3,IF('malzeme montaj'!$C$1:$C$3329&lt;&gt;"",ROW('malzeme montaj'!$C$1:$C$3329))),ROWS(BM$4:BM315))))</f>
        <v/>
      </c>
      <c r="BN315" s="38" t="str">
        <f t="array" ref="BN315">IF(ROWS(BN$4:BN315)&gt;BN$1,"",INDEX('malzeme montaj'!$C$1:$C$3329,SMALL(IF('malzeme montaj'!$B$1:$B$3329=BN$3,IF('malzeme montaj'!$C$1:$C$3329&lt;&gt;"",ROW('malzeme montaj'!$C$1:$C$3329))),ROWS(BN$4:BN315))))</f>
        <v/>
      </c>
      <c r="BO315" s="38" t="str">
        <f t="array" ref="BO315">IF(ROWS(BO$4:BO315)&gt;BO$1,"",INDEX('malzeme montaj'!$C$1:$C$3329,SMALL(IF('malzeme montaj'!$B$1:$B$3329=BO$3,IF('malzeme montaj'!$C$1:$C$3329&lt;&gt;"",ROW('malzeme montaj'!$C$1:$C$3329))),ROWS(BO$4:BO315))))</f>
        <v/>
      </c>
      <c r="BP315" s="38" t="str">
        <f t="array" ref="BP315">IF(ROWS(BP$4:BP315)&gt;BP$1,"",INDEX('malzeme montaj'!$C$1:$C$3329,SMALL(IF('malzeme montaj'!$B$1:$B$3329=BP$3,IF('malzeme montaj'!$C$1:$C$3329&lt;&gt;"",ROW('malzeme montaj'!$C$1:$C$3329))),ROWS(BP$4:BP315))))</f>
        <v/>
      </c>
      <c r="BQ315" s="38" t="str">
        <f t="array" ref="BQ315">IF(ROWS(BQ$4:BQ315)&gt;BQ$1,"",INDEX('malzeme montaj'!$C$1:$C$3329,SMALL(IF('malzeme montaj'!$B$1:$B$3329=BQ$3,IF('malzeme montaj'!$C$1:$C$3329&lt;&gt;"",ROW('malzeme montaj'!$C$1:$C$3329))),ROWS(BQ$4:BQ315))))</f>
        <v/>
      </c>
      <c r="BR315" s="38" t="str">
        <f t="array" ref="BR315">IF(ROWS(BR$4:BR315)&gt;BR$1,"",INDEX('malzeme montaj'!$C$1:$C$3329,SMALL(IF('malzeme montaj'!$B$1:$B$3329=BR$3,IF('malzeme montaj'!$C$1:$C$3329&lt;&gt;"",ROW('malzeme montaj'!$C$1:$C$3329))),ROWS(BR$4:BR315))))</f>
        <v/>
      </c>
      <c r="BS315" s="38" t="str">
        <f t="array" ref="BS315">IF(ROWS(BS$4:BS315)&gt;BS$1,"",INDEX('malzeme montaj'!$C$1:$C$3329,SMALL(IF('malzeme montaj'!$B$1:$B$3329=BS$3,IF('malzeme montaj'!$C$1:$C$3329&lt;&gt;"",ROW('malzeme montaj'!$C$1:$C$3329))),ROWS(BS$4:BS315))))</f>
        <v/>
      </c>
      <c r="BT315" s="38" t="str">
        <f t="array" ref="BT315">IF(ROWS(BT$4:BT315)&gt;BT$1,"",INDEX('malzeme montaj'!$C$1:$C$3329,SMALL(IF('malzeme montaj'!$B$1:$B$3329=BT$3,IF('malzeme montaj'!$C$1:$C$3329&lt;&gt;"",ROW('malzeme montaj'!$C$1:$C$3329))),ROWS(BT$4:BT315))))</f>
        <v/>
      </c>
      <c r="BU315" s="34" t="str">
        <f t="array" ref="BU315">IF(ROWS(BU$4:BU315)&gt;BU$1,"",INDEX('malzeme montaj'!$C$1:$C$3329,SMALL(IF('malzeme montaj'!$B$1:$B$3329=BU$3,IF('malzeme montaj'!$C$1:$C$3329&lt;&gt;"",ROW('malzeme montaj'!$C$1:$C$3329))),ROWS(BU$4:BU315))))</f>
        <v/>
      </c>
      <c r="BV315" s="34" t="str">
        <f t="array" ref="BV315">IF(ROWS(BV$4:BV315)&gt;BV$1,"",INDEX('malzeme montaj'!$C$1:$C$3329,SMALL(IF('malzeme montaj'!$B$1:$B$3329=BV$3,IF('malzeme montaj'!$C$1:$C$3329&lt;&gt;"",ROW('malzeme montaj'!$C$1:$C$3329))),ROWS(BV$4:BV315))))</f>
        <v/>
      </c>
      <c r="BW315" s="34" t="str">
        <f t="array" ref="BW315">IF(ROWS(BW$4:BW315)&gt;BW$1,"",INDEX('malzeme montaj'!$C$1:$C$3329,SMALL(IF('malzeme montaj'!$B$1:$B$3329=BW$3,IF('malzeme montaj'!$C$1:$C$3329&lt;&gt;"",ROW('malzeme montaj'!$C$1:$C$3329))),ROWS(BW$4:BW315))))</f>
        <v/>
      </c>
      <c r="BX315" s="34" t="str">
        <f t="array" ref="BX315">IF(ROWS(BX$4:BX315)&gt;BX$1,"",INDEX('malzeme montaj'!$C$1:$C$3329,SMALL(IF('malzeme montaj'!$B$1:$B$3329=BX$3,IF('malzeme montaj'!$C$1:$C$3329&lt;&gt;"",ROW('malzeme montaj'!$C$1:$C$3329))),ROWS(BX$4:BX315))))</f>
        <v/>
      </c>
      <c r="BY315" s="34" t="str">
        <f t="array" ref="BY315">IF(ROWS(BY$4:BY315)&gt;BY$1,"",INDEX('malzeme montaj'!$C$1:$C$3329,SMALL(IF('malzeme montaj'!$B$1:$B$3329=BY$3,IF('malzeme montaj'!$C$1:$C$3329&lt;&gt;"",ROW('malzeme montaj'!$C$1:$C$3329))),ROWS(BY$4:BY315))))</f>
        <v/>
      </c>
      <c r="BZ315" s="34" t="str">
        <f t="array" ref="BZ315">IF(ROWS(BZ$4:BZ315)&gt;BZ$1,"",INDEX('malzeme montaj'!$C$1:$C$3329,SMALL(IF('malzeme montaj'!$B$1:$B$3329=BZ$3,IF('malzeme montaj'!$C$1:$C$3329&lt;&gt;"",ROW('malzeme montaj'!$C$1:$C$3329))),ROWS(BZ$4:BZ315))))</f>
        <v/>
      </c>
      <c r="CA315" s="34" t="str">
        <f t="array" ref="CA315">IF(ROWS(CA$4:CA315)&gt;CA$1,"",INDEX('malzeme montaj'!$C$1:$C$3329,SMALL(IF('malzeme montaj'!$B$1:$B$3329=CA$3,IF('malzeme montaj'!$C$1:$C$3329&lt;&gt;"",ROW('malzeme montaj'!$C$1:$C$3329))),ROWS(CA$4:CA315))))</f>
        <v/>
      </c>
      <c r="CB315" s="34" t="str">
        <f t="array" ref="CB315">IF(ROWS(CB$4:CB315)&gt;CB$1,"",INDEX('malzeme montaj'!$C$1:$C$3329,SMALL(IF('malzeme montaj'!$B$1:$B$3329=CB$3,IF('malzeme montaj'!$C$1:$C$3329&lt;&gt;"",ROW('malzeme montaj'!$C$1:$C$3329))),ROWS(CB$4:CB315))))</f>
        <v/>
      </c>
      <c r="CC315" s="34" t="str">
        <f t="array" ref="CC315">IF(ROWS(CC$4:CC315)&gt;CC$1,"",INDEX('malzeme montaj'!$C$1:$C$3329,SMALL(IF('malzeme montaj'!$B$1:$B$3329=CC$3,IF('malzeme montaj'!$C$1:$C$3329&lt;&gt;"",ROW('malzeme montaj'!$C$1:$C$3329))),ROWS(CC$4:CC315))))</f>
        <v/>
      </c>
      <c r="CD315" s="34" t="str">
        <f t="array" ref="CD315">IF(ROWS(CD$4:CD315)&gt;CD$1,"",INDEX('malzeme montaj'!$C$1:$C$3329,SMALL(IF('malzeme montaj'!$B$1:$B$3329=CD$3,IF('malzeme montaj'!$C$1:$C$3329&lt;&gt;"",ROW('malzeme montaj'!$C$1:$C$3329))),ROWS(CD$4:CD315))))</f>
        <v/>
      </c>
      <c r="CE315" s="34" t="str">
        <f t="array" ref="CE315">IF(ROWS(CE$4:CE315)&gt;CE$1,"",INDEX('malzeme montaj'!$C$1:$C$3329,SMALL(IF('malzeme montaj'!$B$1:$B$3329=CE$3,IF('malzeme montaj'!$C$1:$C$3329&lt;&gt;"",ROW('malzeme montaj'!$C$1:$C$3329))),ROWS(CE$4:CE315))))</f>
        <v/>
      </c>
      <c r="CF315" s="34" t="str">
        <f t="array" ref="CF315">IF(ROWS(CF$4:CF315)&gt;CF$1,"",INDEX('malzeme montaj'!$C$1:$C$3329,SMALL(IF('malzeme montaj'!$B$1:$B$3329=CF$3,IF('malzeme montaj'!$C$1:$C$3329&lt;&gt;"",ROW('malzeme montaj'!$C$1:$C$3329))),ROWS(CF$4:CF315))))</f>
        <v/>
      </c>
      <c r="CG315" s="34" t="str">
        <f t="array" ref="CG315">IF(ROWS(CG$4:CG315)&gt;CG$1,"",INDEX('malzeme montaj'!$C$1:$C$3329,SMALL(IF('malzeme montaj'!$B$1:$B$3329=CG$3,IF('malzeme montaj'!$C$1:$C$3329&lt;&gt;"",ROW('malzeme montaj'!$C$1:$C$3329))),ROWS(CG$4:CG315))))</f>
        <v/>
      </c>
      <c r="CH315" s="34" t="str">
        <f t="array" ref="CH315">IF(ROWS(CH$4:CH315)&gt;CH$1,"",INDEX('malzeme montaj'!$C$1:$C$3329,SMALL(IF('malzeme montaj'!$B$1:$B$3329=CH$3,IF('malzeme montaj'!$C$1:$C$3329&lt;&gt;"",ROW('malzeme montaj'!$C$1:$C$3329))),ROWS(CH$4:CH315))))</f>
        <v/>
      </c>
      <c r="CI315" s="34" t="str">
        <f t="array" ref="CI315">IF(ROWS(CI$4:CI315)&gt;CI$1,"",INDEX('malzeme montaj'!$C$1:$C$3329,SMALL(IF('malzeme montaj'!$B$1:$B$3329=CI$3,IF('malzeme montaj'!$C$1:$C$3329&lt;&gt;"",ROW('malzeme montaj'!$C$1:$C$3329))),ROWS(CI$4:CI315))))</f>
        <v/>
      </c>
      <c r="CJ315" s="34" t="str">
        <f t="array" ref="CJ315">IF(ROWS(CJ$4:CJ315)&gt;CJ$1,"",INDEX('malzeme montaj'!$C$1:$C$3329,SMALL(IF('malzeme montaj'!$B$1:$B$3329=CJ$3,IF('malzeme montaj'!$C$1:$C$3329&lt;&gt;"",ROW('malzeme montaj'!$C$1:$C$3329))),ROWS(CJ$4:CJ315))))</f>
        <v/>
      </c>
      <c r="CK315" s="34" t="str">
        <f t="array" ref="CK315">IF(ROWS(CK$4:CK315)&gt;CK$1,"",INDEX('malzeme montaj'!$C$1:$C$3329,SMALL(IF('malzeme montaj'!$B$1:$B$3329=CK$3,IF('malzeme montaj'!$C$1:$C$3329&lt;&gt;"",ROW('malzeme montaj'!$C$1:$C$3329))),ROWS(CK$4:CK315))))</f>
        <v/>
      </c>
      <c r="CL315" s="34" t="str">
        <f t="array" ref="CL315">IF(ROWS(CL$4:CL315)&gt;CL$1,"",INDEX('malzeme montaj'!$C$1:$C$3329,SMALL(IF('malzeme montaj'!$B$1:$B$3329=CL$3,IF('malzeme montaj'!$C$1:$C$3329&lt;&gt;"",ROW('malzeme montaj'!$C$1:$C$3329))),ROWS(CL$4:CL315))))</f>
        <v/>
      </c>
      <c r="CM315" s="34" t="str">
        <f t="array" ref="CM315">IF(ROWS(CM$4:CM315)&gt;CM$1,"",INDEX('malzeme montaj'!$C$1:$C$3329,SMALL(IF('malzeme montaj'!$B$1:$B$3329=CM$3,IF('malzeme montaj'!$C$1:$C$3329&lt;&gt;"",ROW('malzeme montaj'!$C$1:$C$3329))),ROWS(CM$4:CM315))))</f>
        <v/>
      </c>
      <c r="CN315" s="34" t="str">
        <f t="array" ref="CN315">IF(ROWS(CN$4:CN315)&gt;CN$1,"",INDEX('malzeme montaj'!$C$1:$C$3329,SMALL(IF('malzeme montaj'!$B$1:$B$3329=CN$3,IF('malzeme montaj'!$C$1:$C$3329&lt;&gt;"",ROW('malzeme montaj'!$C$1:$C$3329))),ROWS(CN$4:CN315))))</f>
        <v/>
      </c>
      <c r="CO315" s="34" t="str">
        <f t="array" ref="CO315">IF(ROWS(CO$4:CO315)&gt;CO$1,"",INDEX('malzeme montaj'!$C$1:$C$3329,SMALL(IF('malzeme montaj'!$B$1:$B$3329=CO$3,IF('malzeme montaj'!$C$1:$C$3329&lt;&gt;"",ROW('malzeme montaj'!$C$1:$C$3329))),ROWS(CO$4:CO315))))</f>
        <v/>
      </c>
      <c r="CP315" s="34" t="str">
        <f t="array" ref="CP315">IF(ROWS(CP$4:CP315)&gt;CP$1,"",INDEX('malzeme montaj'!$C$1:$C$3329,SMALL(IF('malzeme montaj'!$B$1:$B$3329=CP$3,IF('malzeme montaj'!$C$1:$C$3329&lt;&gt;"",ROW('malzeme montaj'!$C$1:$C$3329))),ROWS(CP$4:CP315))))</f>
        <v/>
      </c>
      <c r="CQ315" s="34" t="str">
        <f t="array" ref="CQ315">IF(ROWS(CQ$4:CQ315)&gt;CQ$1,"",INDEX('malzeme montaj'!$C$1:$C$3329,SMALL(IF('malzeme montaj'!$B$1:$B$3329=CQ$3,IF('malzeme montaj'!$C$1:$C$3329&lt;&gt;"",ROW('malzeme montaj'!$C$1:$C$3329))),ROWS(CQ$4:CQ315))))</f>
        <v/>
      </c>
      <c r="CR315" s="34" t="str">
        <f t="array" ref="CR315">IF(ROWS(CR$4:CR315)&gt;CR$1,"",INDEX('malzeme montaj'!$C$1:$C$3329,SMALL(IF('malzeme montaj'!$B$1:$B$3329=CR$3,IF('malzeme montaj'!$C$1:$C$3329&lt;&gt;"",ROW('malzeme montaj'!$C$1:$C$3329))),ROWS(CR$4:CR315))))</f>
        <v/>
      </c>
      <c r="CS315" s="34" t="str">
        <f t="array" ref="CS315">IF(ROWS(CS$4:CS315)&gt;CS$1,"",INDEX('malzeme montaj'!$C$1:$C$3329,SMALL(IF('malzeme montaj'!$B$1:$B$3329=CS$3,IF('malzeme montaj'!$C$1:$C$3329&lt;&gt;"",ROW('malzeme montaj'!$C$1:$C$3329))),ROWS(CS$4:CS315))))</f>
        <v/>
      </c>
      <c r="CT315" s="34" t="str">
        <f t="array" ref="CT315">IF(ROWS(CT$4:CT315)&gt;CT$1,"",INDEX('malzeme montaj'!$C$1:$C$3329,SMALL(IF('malzeme montaj'!$B$1:$B$3329=CT$3,IF('malzeme montaj'!$C$1:$C$3329&lt;&gt;"",ROW('malzeme montaj'!$C$1:$C$3329))),ROWS(CT$4:CT315))))</f>
        <v/>
      </c>
      <c r="CU315" s="34" t="str">
        <f t="array" ref="CU315">IF(ROWS(CU$4:CU315)&gt;CU$1,"",INDEX('malzeme montaj'!$C$1:$C$3329,SMALL(IF('malzeme montaj'!$B$1:$B$3329=CU$3,IF('malzeme montaj'!$C$1:$C$3329&lt;&gt;"",ROW('malzeme montaj'!$C$1:$C$3329))),ROWS(CU$4:CU315))))</f>
        <v/>
      </c>
      <c r="CV315" s="34" t="str">
        <f t="array" ref="CV315">IF(ROWS(CV$4:CV315)&gt;CV$1,"",INDEX('malzeme montaj'!$C$1:$C$3329,SMALL(IF('malzeme montaj'!$B$1:$B$3329=CV$3,IF('malzeme montaj'!$C$1:$C$3329&lt;&gt;"",ROW('malzeme montaj'!$C$1:$C$3329))),ROWS(CV$4:CV315))))</f>
        <v/>
      </c>
      <c r="CW315" s="34" t="str">
        <f t="array" ref="CW315">IF(ROWS(CW$4:CW315)&gt;CW$1,"",INDEX('malzeme montaj'!$C$1:$C$3329,SMALL(IF('malzeme montaj'!$B$1:$B$3329=CW$3,IF('malzeme montaj'!$C$1:$C$3329&lt;&gt;"",ROW('malzeme montaj'!$C$1:$C$3329))),ROWS(CW$4:CW315))))</f>
        <v/>
      </c>
      <c r="CX315" s="34" t="str">
        <f t="array" ref="CX315">IF(ROWS(CX$4:CX315)&gt;CX$1,"",INDEX('malzeme montaj'!$C$1:$C$3329,SMALL(IF('malzeme montaj'!$B$1:$B$3329=CX$3,IF('malzeme montaj'!$C$1:$C$3329&lt;&gt;"",ROW('malzeme montaj'!$C$1:$C$3329))),ROWS(CX$4:CX315))))</f>
        <v/>
      </c>
      <c r="CY315" s="34" t="str">
        <f t="array" ref="CY315">IF(ROWS(CY$4:CY315)&gt;CY$1,"",INDEX('malzeme montaj'!$C$1:$C$3329,SMALL(IF('malzeme montaj'!$B$1:$B$3329=CY$3,IF('malzeme montaj'!$C$1:$C$3329&lt;&gt;"",ROW('malzeme montaj'!$C$1:$C$3329))),ROWS(CY$4:CY315))))</f>
        <v/>
      </c>
      <c r="CZ315" s="34" t="str">
        <f t="array" ref="CZ315">IF(ROWS(CZ$4:CZ315)&gt;CZ$1,"",INDEX('malzeme montaj'!$C$1:$C$3329,SMALL(IF('malzeme montaj'!$B$1:$B$3329=CZ$3,IF('malzeme montaj'!$C$1:$C$3329&lt;&gt;"",ROW('malzeme montaj'!$C$1:$C$3329))),ROWS(CZ$4:CZ315))))</f>
        <v/>
      </c>
      <c r="DA315" s="34" t="str">
        <f t="array" ref="DA315">IF(ROWS(DA$4:DA315)&gt;DA$1,"",INDEX('malzeme montaj'!$C$1:$C$3329,SMALL(IF('malzeme montaj'!$B$1:$B$3329=DA$3,IF('malzeme montaj'!$C$1:$C$3329&lt;&gt;"",ROW('malzeme montaj'!$C$1:$C$3329))),ROWS(DA$4:DA315))))</f>
        <v/>
      </c>
      <c r="DB315" s="34" t="str">
        <f t="array" ref="DB315">IF(ROWS(DB$4:DB315)&gt;DB$1,"",INDEX('malzeme montaj'!$C$1:$C$3329,SMALL(IF('malzeme montaj'!$B$1:$B$3329=DB$3,IF('malzeme montaj'!$C$1:$C$3329&lt;&gt;"",ROW('malzeme montaj'!$C$1:$C$3329))),ROWS(DB$4:DB315))))</f>
        <v/>
      </c>
      <c r="DC315" s="34" t="str">
        <f t="array" ref="DC315">IF(ROWS(DC$4:DC315)&gt;DC$1,"",INDEX('malzeme montaj'!$C$1:$C$3329,SMALL(IF('malzeme montaj'!$B$1:$B$3329=DC$3,IF('malzeme montaj'!$C$1:$C$3329&lt;&gt;"",ROW('malzeme montaj'!$C$1:$C$3329))),ROWS(DC$4:DC315))))</f>
        <v/>
      </c>
      <c r="DD315" s="34" t="str">
        <f t="array" ref="DD315">IF(ROWS(DD$4:DD315)&gt;DD$1,"",INDEX('malzeme montaj'!$C$1:$C$3329,SMALL(IF('malzeme montaj'!$B$1:$B$3329=DD$3,IF('malzeme montaj'!$C$1:$C$3329&lt;&gt;"",ROW('malzeme montaj'!$C$1:$C$3329))),ROWS(DD$4:DD315))))</f>
        <v/>
      </c>
      <c r="DE315" s="34" t="str">
        <f t="array" ref="DE315">IF(ROWS(DE$4:DE315)&gt;DE$1,"",INDEX('malzeme montaj'!$C$1:$C$3329,SMALL(IF('malzeme montaj'!$B$1:$B$3329=DE$3,IF('malzeme montaj'!$C$1:$C$3329&lt;&gt;"",ROW('malzeme montaj'!$C$1:$C$3329))),ROWS(DE$4:DE315))))</f>
        <v/>
      </c>
      <c r="DF315" s="34" t="str">
        <f t="array" ref="DF315">IF(ROWS(DF$4:DF315)&gt;DF$1,"",INDEX('malzeme montaj'!$C$1:$C$3329,SMALL(IF('malzeme montaj'!$B$1:$B$3329=DF$3,IF('malzeme montaj'!$C$1:$C$3329&lt;&gt;"",ROW('malzeme montaj'!$C$1:$C$3329))),ROWS(DF$4:DF315))))</f>
        <v/>
      </c>
      <c r="DG315" s="34" t="str">
        <f t="array" ref="DG315">IF(ROWS(DG$4:DG315)&gt;DG$1,"",INDEX('malzeme montaj'!$C$1:$C$3329,SMALL(IF('malzeme montaj'!$B$1:$B$3329=DG$3,IF('malzeme montaj'!$C$1:$C$3329&lt;&gt;"",ROW('malzeme montaj'!$C$1:$C$3329))),ROWS(DG$4:DG315))))</f>
        <v/>
      </c>
      <c r="DH315" s="34" t="str">
        <f t="array" ref="DH315">IF(ROWS(DH$4:DH315)&gt;DH$1,"",INDEX('malzeme montaj'!$C$1:$C$3329,SMALL(IF('malzeme montaj'!$B$1:$B$3329=DH$3,IF('malzeme montaj'!$C$1:$C$3329&lt;&gt;"",ROW('malzeme montaj'!$C$1:$C$3329))),ROWS(DH$4:DH315))))</f>
        <v/>
      </c>
      <c r="DI315" s="34" t="str">
        <f t="array" ref="DI315">IF(ROWS(DI$4:DI315)&gt;DI$1,"",INDEX('malzeme montaj'!$C$1:$C$3329,SMALL(IF('malzeme montaj'!$B$1:$B$3329=DI$3,IF('malzeme montaj'!$C$1:$C$3329&lt;&gt;"",ROW('malzeme montaj'!$C$1:$C$3329))),ROWS(DI$4:DI315))))</f>
        <v/>
      </c>
      <c r="DJ315" s="34" t="str">
        <f t="array" ref="DJ315">IF(ROWS(DJ$4:DJ315)&gt;DJ$1,"",INDEX('malzeme montaj'!$C$1:$C$3329,SMALL(IF('malzeme montaj'!$B$1:$B$3329=DJ$3,IF('malzeme montaj'!$C$1:$C$3329&lt;&gt;"",ROW('malzeme montaj'!$C$1:$C$3329))),ROWS(DJ$4:DJ315))))</f>
        <v/>
      </c>
      <c r="DK315" s="34" t="str">
        <f t="array" ref="DK315">IF(ROWS(DK$4:DK315)&gt;DK$1,"",INDEX('malzeme montaj'!$C$1:$C$3329,SMALL(IF('malzeme montaj'!$B$1:$B$3329=DK$3,IF('malzeme montaj'!$C$1:$C$3329&lt;&gt;"",ROW('malzeme montaj'!$C$1:$C$3329))),ROWS(DK$4:DK315))))</f>
        <v/>
      </c>
      <c r="DL315" s="34" t="str">
        <f t="array" ref="DL315">IF(ROWS(DL$4:DL315)&gt;DL$1,"",INDEX('malzeme montaj'!$C$1:$C$3329,SMALL(IF('malzeme montaj'!$B$1:$B$3329=DL$3,IF('malzeme montaj'!$C$1:$C$3329&lt;&gt;"",ROW('malzeme montaj'!$C$1:$C$3329))),ROWS(DL$4:DL315))))</f>
        <v/>
      </c>
      <c r="DQ315" s="34" t="str">
        <f t="array" ref="DQ315">IF(ROWS(DQ$4:DQ315)&gt;DQ$1,"",INDEX('malzeme montaj'!$C$1:$C$3329,SMALL(IF('malzeme montaj'!$B$1:$B$3329=DQ$3,IF('malzeme montaj'!$C$1:$C$3329&lt;&gt;"",ROW('malzeme montaj'!$C$1:$C$3329))),ROWS(DQ$4:DQ315))))</f>
        <v/>
      </c>
      <c r="DR315" s="34" t="str">
        <f t="array" ref="DR315">IF(ROWS(DR$4:DR315)&gt;DR$1,"",INDEX('malzeme montaj'!$C$1:$C$3329,SMALL(IF('malzeme montaj'!$B$1:$B$3329=DR$3,IF('malzeme montaj'!$C$1:$C$3329&lt;&gt;"",ROW('malzeme montaj'!$C$1:$C$3329))),ROWS(DR$4:DR315))))</f>
        <v/>
      </c>
      <c r="DS315" s="34" t="str">
        <f t="array" ref="DS315">IF(ROWS(DS$4:DS315)&gt;DS$1,"",INDEX('malzeme montaj'!$C$1:$C$3329,SMALL(IF('malzeme montaj'!$B$1:$B$3329=DS$3,IF('malzeme montaj'!$C$1:$C$3329&lt;&gt;"",ROW('malzeme montaj'!$C$1:$C$3329))),ROWS(DS$4:DS315))))</f>
        <v/>
      </c>
      <c r="DT315" s="34" t="str">
        <f t="array" ref="DT315">IF(ROWS(DT$4:DT315)&gt;DT$1,"",INDEX('malzeme montaj'!$C$1:$C$3329,SMALL(IF('malzeme montaj'!$B$1:$B$3329=DT$3,IF('malzeme montaj'!$C$1:$C$3329&lt;&gt;"",ROW('malzeme montaj'!$C$1:$C$3329))),ROWS(DT$4:DT315))))</f>
        <v/>
      </c>
      <c r="DU315" s="34" t="str">
        <f t="array" ref="DU315">IF(ROWS(DU$4:DU315)&gt;DU$1,"",INDEX('malzeme montaj'!$C$1:$C$3329,SMALL(IF('malzeme montaj'!$B$1:$B$3329=DU$3,IF('malzeme montaj'!$C$1:$C$3329&lt;&gt;"",ROW('malzeme montaj'!$C$1:$C$3329))),ROWS(DU$4:DU315))))</f>
        <v/>
      </c>
      <c r="DV315" s="34" t="str">
        <f t="array" ref="DV315">IF(ROWS(DV$4:DV315)&gt;DV$1,"",INDEX('malzeme montaj'!$C$1:$C$3329,SMALL(IF('malzeme montaj'!$B$1:$B$3329=DV$3,IF('malzeme montaj'!$C$1:$C$3329&lt;&gt;"",ROW('malzeme montaj'!$C$1:$C$3329))),ROWS(DV$4:DV315))))</f>
        <v/>
      </c>
      <c r="DW315" s="34" t="str">
        <f t="array" ref="DW315">IF(ROWS(DW$4:DW315)&gt;DW$1,"",INDEX('malzeme montaj'!$C$1:$C$3329,SMALL(IF('malzeme montaj'!$B$1:$B$3329=DW$3,IF('malzeme montaj'!$C$1:$C$3329&lt;&gt;"",ROW('malzeme montaj'!$C$1:$C$3329))),ROWS(DW$4:DW315))))</f>
        <v/>
      </c>
      <c r="DX315" s="34" t="str">
        <f t="array" ref="DX315">IF(ROWS(DX$4:DX315)&gt;DX$1,"",INDEX('malzeme montaj'!$C$1:$C$3329,SMALL(IF('malzeme montaj'!$B$1:$B$3329=DX$3,IF('malzeme montaj'!$C$1:$C$3329&lt;&gt;"",ROW('malzeme montaj'!$C$1:$C$3329))),ROWS(DX$4:DX315))))</f>
        <v/>
      </c>
      <c r="DY315" s="34" t="str">
        <f t="array" ref="DY315">IF(ROWS(DY$4:DY315)&gt;DY$1,"",INDEX('malzeme montaj'!$C$1:$C$3329,SMALL(IF('malzeme montaj'!$B$1:$B$3329=DY$3,IF('malzeme montaj'!$C$1:$C$3329&lt;&gt;"",ROW('malzeme montaj'!$C$1:$C$3329))),ROWS(DY$4:DY315))))</f>
        <v/>
      </c>
      <c r="DZ315" s="34" t="str">
        <f t="array" ref="DZ315">IF(ROWS(DZ$4:DZ315)&gt;DZ$1,"",INDEX('malzeme montaj'!$C$1:$C$3329,SMALL(IF('malzeme montaj'!$B$1:$B$3329=DZ$3,IF('malzeme montaj'!$C$1:$C$3329&lt;&gt;"",ROW('malzeme montaj'!$C$1:$C$3329))),ROWS(DZ$4:DZ315))))</f>
        <v/>
      </c>
      <c r="EA315" s="34" t="str">
        <f t="array" ref="EA315">IF(ROWS(EA$4:EA315)&gt;EA$1,"",INDEX('malzeme montaj'!$C$1:$C$3329,SMALL(IF('malzeme montaj'!$B$1:$B$3329=EA$3,IF('malzeme montaj'!$C$1:$C$3329&lt;&gt;"",ROW('malzeme montaj'!$C$1:$C$3329))),ROWS(EA$4:EA315))))</f>
        <v/>
      </c>
      <c r="EB315" s="34" t="str">
        <f t="array" ref="EB315">IF(ROWS(EB$4:EB315)&gt;EB$1,"",INDEX('malzeme montaj'!$C$1:$C$3329,SMALL(IF('malzeme montaj'!$B$1:$B$3329=EB$3,IF('malzeme montaj'!$C$1:$C$3329&lt;&gt;"",ROW('malzeme montaj'!$C$1:$C$3329))),ROWS(EB$4:EB315))))</f>
        <v/>
      </c>
      <c r="EC315" s="34" t="str">
        <f t="array" ref="EC315">IF(ROWS(EC$4:EC315)&gt;EC$1,"",INDEX('malzeme montaj'!$C$1:$C$3329,SMALL(IF('malzeme montaj'!$B$1:$B$3329=EC$3,IF('malzeme montaj'!$C$1:$C$3329&lt;&gt;"",ROW('malzeme montaj'!$C$1:$C$3329))),ROWS(EC$4:EC315))))</f>
        <v/>
      </c>
      <c r="ED315" s="34" t="str">
        <f t="array" ref="ED315">IF(ROWS(ED$4:ED315)&gt;ED$1,"",INDEX('malzeme montaj'!$C$1:$C$3329,SMALL(IF('malzeme montaj'!$B$1:$B$3329=ED$3,IF('malzeme montaj'!$C$1:$C$3329&lt;&gt;"",ROW('malzeme montaj'!$C$1:$C$3329))),ROWS(ED$4:ED315))))</f>
        <v/>
      </c>
      <c r="EE315" s="34" t="str">
        <f t="array" ref="EE315">IF(ROWS(EE$4:EE315)&gt;EE$1,"",INDEX('malzeme montaj'!$C$1:$C$3329,SMALL(IF('malzeme montaj'!$B$1:$B$3329=EE$3,IF('malzeme montaj'!$C$1:$C$3329&lt;&gt;"",ROW('malzeme montaj'!$C$1:$C$3329))),ROWS(EE$4:EE315))))</f>
        <v/>
      </c>
      <c r="EF315" s="34" t="str">
        <f t="array" ref="EF315">IF(ROWS(EF$4:EF315)&gt;EF$1,"",INDEX('malzeme montaj'!$C$1:$C$3329,SMALL(IF('malzeme montaj'!$B$1:$B$3329=EF$3,IF('malzeme montaj'!$C$1:$C$3329&lt;&gt;"",ROW('malzeme montaj'!$C$1:$C$3329))),ROWS(EF$4:EF315))))</f>
        <v/>
      </c>
      <c r="EG315" s="34" t="str">
        <f t="array" ref="EG315">IF(ROWS(EG$4:EG315)&gt;EG$1,"",INDEX('malzeme montaj'!$C$1:$C$3329,SMALL(IF('malzeme montaj'!$B$1:$B$3329=EG$3,IF('malzeme montaj'!$C$1:$C$3329&lt;&gt;"",ROW('malzeme montaj'!$C$1:$C$3329))),ROWS(EG$4:EG315))))</f>
        <v/>
      </c>
      <c r="EH315" s="34" t="str">
        <f t="array" ref="EH315">IF(ROWS(EH$4:EH315)&gt;EH$1,"",INDEX('malzeme montaj'!$C$1:$C$3329,SMALL(IF('malzeme montaj'!$B$1:$B$3329=EH$3,IF('malzeme montaj'!$C$1:$C$3329&lt;&gt;"",ROW('malzeme montaj'!$C$1:$C$3329))),ROWS(EH$4:EH315))))</f>
        <v/>
      </c>
      <c r="EI315" s="34" t="str">
        <f t="array" ref="EI315">IF(ROWS(EI$4:EI315)&gt;EI$1,"",INDEX('malzeme montaj'!$C$1:$C$3329,SMALL(IF('malzeme montaj'!$B$1:$B$3329=EI$3,IF('malzeme montaj'!$C$1:$C$3329&lt;&gt;"",ROW('malzeme montaj'!$C$1:$C$3329))),ROWS(EI$4:EI315))))</f>
        <v/>
      </c>
      <c r="EJ315" s="34" t="str">
        <f t="array" ref="EJ315">IF(ROWS(EJ$4:EJ315)&gt;EJ$1,"",INDEX('malzeme montaj'!$C$1:$C$3329,SMALL(IF('malzeme montaj'!$B$1:$B$3329=EJ$3,IF('malzeme montaj'!$C$1:$C$3329&lt;&gt;"",ROW('malzeme montaj'!$C$1:$C$3329))),ROWS(EJ$4:EJ315))))</f>
        <v/>
      </c>
      <c r="EK315" s="34" t="str">
        <f t="array" ref="EK315">IF(ROWS(EK$4:EK315)&gt;EK$1,"",INDEX('malzeme montaj'!$C$1:$C$3329,SMALL(IF('malzeme montaj'!$B$1:$B$3329=EK$3,IF('malzeme montaj'!$C$1:$C$3329&lt;&gt;"",ROW('malzeme montaj'!$C$1:$C$3329))),ROWS(EK$4:EK315))))</f>
        <v/>
      </c>
      <c r="EL315" s="34" t="str">
        <f t="array" ref="EL315">IF(ROWS(EL$4:EL315)&gt;EL$1,"",INDEX('malzeme montaj'!$C$1:$C$3329,SMALL(IF('malzeme montaj'!$B$1:$B$3329=EL$3,IF('malzeme montaj'!$C$1:$C$3329&lt;&gt;"",ROW('malzeme montaj'!$C$1:$C$3329))),ROWS(EL$4:EL315))))</f>
        <v/>
      </c>
      <c r="EM315" s="34" t="str">
        <f t="array" ref="EM315">IF(ROWS(EM$4:EM315)&gt;EM$1,"",INDEX('malzeme montaj'!$C$1:$C$3329,SMALL(IF('malzeme montaj'!$B$1:$B$3329=EM$3,IF('malzeme montaj'!$C$1:$C$3329&lt;&gt;"",ROW('malzeme montaj'!$C$1:$C$3329))),ROWS(EM$4:EM315))))</f>
        <v/>
      </c>
      <c r="EN315" s="34" t="str">
        <f t="array" ref="EN315">IF(ROWS(EN$4:EN315)&gt;EN$1,"",INDEX('malzeme montaj'!$C$1:$C$3329,SMALL(IF('malzeme montaj'!$B$1:$B$3329=EN$3,IF('malzeme montaj'!$C$1:$C$3329&lt;&gt;"",ROW('malzeme montaj'!$C$1:$C$3329))),ROWS(EN$4:EN315))))</f>
        <v/>
      </c>
      <c r="EO315" s="34" t="str">
        <f t="array" ref="EO315">IF(ROWS(EO$4:EO315)&gt;EO$1,"",INDEX('malzeme montaj'!$C$1:$C$3329,SMALL(IF('malzeme montaj'!$B$1:$B$3329=EO$3,IF('malzeme montaj'!$C$1:$C$3329&lt;&gt;"",ROW('malzeme montaj'!$C$1:$C$3329))),ROWS(EO$4:EO315))))</f>
        <v/>
      </c>
      <c r="EP315" s="34" t="str">
        <f t="array" ref="EP315">IF(ROWS(EP$4:EP315)&gt;EP$1,"",INDEX('malzeme montaj'!$C$1:$C$3329,SMALL(IF('malzeme montaj'!$B$1:$B$3329=EP$3,IF('malzeme montaj'!$C$1:$C$3329&lt;&gt;"",ROW('malzeme montaj'!$C$1:$C$3329))),ROWS(EP$4:EP315))))</f>
        <v/>
      </c>
      <c r="EQ315" s="34" t="str">
        <f t="array" ref="EQ315">IF(ROWS(EQ$4:EQ315)&gt;EQ$1,"",INDEX('malzeme montaj'!$C$1:$C$3329,SMALL(IF('malzeme montaj'!$B$1:$B$3329=EQ$3,IF('malzeme montaj'!$C$1:$C$3329&lt;&gt;"",ROW('malzeme montaj'!$C$1:$C$3329))),ROWS(EQ$4:EQ315))))</f>
        <v/>
      </c>
      <c r="ER315" s="34" t="str">
        <f t="array" ref="ER315">IF(ROWS(ER$4:ER315)&gt;ER$1,"",INDEX('malzeme montaj'!$C$1:$C$3329,SMALL(IF('malzeme montaj'!$B$1:$B$3329=ER$3,IF('malzeme montaj'!$C$1:$C$3329&lt;&gt;"",ROW('malzeme montaj'!$C$1:$C$3329))),ROWS(ER$4:ER315))))</f>
        <v/>
      </c>
      <c r="ES315" s="34" t="str">
        <f t="array" ref="ES315">IF(ROWS(ES$4:ES315)&gt;ES$1,"",INDEX('malzeme montaj'!$C$1:$C$3329,SMALL(IF('malzeme montaj'!$B$1:$B$3329=ES$3,IF('malzeme montaj'!$C$1:$C$3329&lt;&gt;"",ROW('malzeme montaj'!$C$1:$C$3329))),ROWS(ES$4:ES315))))</f>
        <v/>
      </c>
      <c r="ET315" s="34" t="str">
        <f t="array" ref="ET315">IF(ROWS(ET$4:ET315)&gt;ET$1,"",INDEX('malzeme montaj'!$C$1:$C$3329,SMALL(IF('malzeme montaj'!$B$1:$B$3329=ET$3,IF('malzeme montaj'!$C$1:$C$3329&lt;&gt;"",ROW('malzeme montaj'!$C$1:$C$3329))),ROWS(ET$4:ET315))))</f>
        <v/>
      </c>
      <c r="EU315" s="34" t="str">
        <f t="array" ref="EU315">IF(ROWS(EU$4:EU315)&gt;EU$1,"",INDEX('malzeme montaj'!$C$1:$C$3329,SMALL(IF('malzeme montaj'!$B$1:$B$3329=EU$3,IF('malzeme montaj'!$C$1:$C$3329&lt;&gt;"",ROW('malzeme montaj'!$C$1:$C$3329))),ROWS(EU$4:EU315))))</f>
        <v/>
      </c>
      <c r="EV315" s="34" t="str">
        <f t="array" ref="EV315">IF(ROWS(EV$4:EV315)&gt;EV$1,"",INDEX('malzeme montaj'!$C$1:$C$3329,SMALL(IF('malzeme montaj'!$B$1:$B$3329=EV$3,IF('malzeme montaj'!$C$1:$C$3329&lt;&gt;"",ROW('malzeme montaj'!$C$1:$C$3329))),ROWS(EV$4:EV315))))</f>
        <v/>
      </c>
      <c r="EW315" s="34" t="str">
        <f t="array" ref="EW315">IF(ROWS(EW$4:EW315)&gt;EW$1,"",INDEX('malzeme montaj'!$C$1:$C$3329,SMALL(IF('malzeme montaj'!$B$1:$B$3329=EW$3,IF('malzeme montaj'!$C$1:$C$3329&lt;&gt;"",ROW('malzeme montaj'!$C$1:$C$3329))),ROWS(EW$4:EW315))))</f>
        <v/>
      </c>
    </row>
    <row r="316" spans="4:153">
      <c r="D316" s="38" t="str">
        <f t="array" ref="D316">IF(ROWS(D$4:D316)&gt;D$1,"",INDEX('malzeme montaj'!$C$1:$C$3329,SMALL(IF('malzeme montaj'!$B$1:$B$3329=D$3,IF('malzeme montaj'!$C$1:$C$3329&lt;&gt;"",ROW('malzeme montaj'!$C$1:$C$3329))),ROWS(D$4:D316))))</f>
        <v/>
      </c>
      <c r="E316" s="38" t="str">
        <f t="array" ref="E316">IF(ROWS(E$4:E316)&gt;E$1,"",INDEX('malzeme montaj'!$C$1:$C$3329,SMALL(IF('malzeme montaj'!$B$1:$B$3329=E$3,IF('malzeme montaj'!$C$1:$C$3329&lt;&gt;"",ROW('malzeme montaj'!$C$1:$C$3329))),ROWS(E$4:E316))))</f>
        <v/>
      </c>
      <c r="F316" s="38" t="str">
        <f t="array" ref="F316">IF(ROWS(F$4:F316)&gt;F$1,"",INDEX('malzeme montaj'!$C$1:$C$3329,SMALL(IF('malzeme montaj'!$B$1:$B$3329=F$3,IF('malzeme montaj'!$C$1:$C$3329&lt;&gt;"",ROW('malzeme montaj'!$C$1:$C$3329))),ROWS(F$4:F316))))</f>
        <v/>
      </c>
      <c r="G316" s="38" t="str">
        <f t="array" ref="G316">IF(ROWS(G$4:G316)&gt;G$1,"",INDEX('malzeme montaj'!$C$1:$C$3329,SMALL(IF('malzeme montaj'!$B$1:$B$3329=G$3,IF('malzeme montaj'!$C$1:$C$3329&lt;&gt;"",ROW('malzeme montaj'!$C$1:$C$3329))),ROWS(G$4:G316))))</f>
        <v/>
      </c>
      <c r="H316" s="38" t="str">
        <f t="array" ref="H316">IF(ROWS(H$4:H316)&gt;H$1,"",INDEX('malzeme montaj'!$C$1:$C$3329,SMALL(IF('malzeme montaj'!$B$1:$B$3329=H$3,IF('malzeme montaj'!$C$1:$C$3329&lt;&gt;"",ROW('malzeme montaj'!$C$1:$C$3329))),ROWS(H$4:H316))))</f>
        <v/>
      </c>
      <c r="I316" s="38" t="str">
        <f t="array" ref="I316">IF(ROWS(I$4:I316)&gt;I$1,"",INDEX('malzeme montaj'!$C$1:$C$3329,SMALL(IF('malzeme montaj'!$B$1:$B$3329=I$3,IF('malzeme montaj'!$C$1:$C$3329&lt;&gt;"",ROW('malzeme montaj'!$C$1:$C$3329))),ROWS(I$4:I316))))</f>
        <v/>
      </c>
      <c r="J316" s="38" t="str">
        <f t="array" ref="J316">IF(ROWS(J$4:J316)&gt;J$1,"",INDEX('malzeme montaj'!$C$1:$C$3329,SMALL(IF('malzeme montaj'!$B$1:$B$3329=J$3,IF('malzeme montaj'!$C$1:$C$3329&lt;&gt;"",ROW('malzeme montaj'!$C$1:$C$3329))),ROWS(J$4:J316))))</f>
        <v/>
      </c>
      <c r="K316" s="38" t="str">
        <f t="array" ref="K316">IF(ROWS(K$4:K316)&gt;K$1,"",INDEX('malzeme montaj'!$C$1:$C$3329,SMALL(IF('malzeme montaj'!$B$1:$B$3329=K$3,IF('malzeme montaj'!$C$1:$C$3329&lt;&gt;"",ROW('malzeme montaj'!$C$1:$C$3329))),ROWS(K$4:K316))))</f>
        <v/>
      </c>
      <c r="L316" s="38" t="str">
        <f t="array" ref="L316">IF(ROWS(L$4:L316)&gt;L$1,"",INDEX('malzeme montaj'!$C$1:$C$3329,SMALL(IF('malzeme montaj'!$B$1:$B$3329=L$3,IF('malzeme montaj'!$C$1:$C$3329&lt;&gt;"",ROW('malzeme montaj'!$C$1:$C$3329))),ROWS(L$4:L316))))</f>
        <v/>
      </c>
      <c r="M316" s="38" t="str">
        <f t="array" ref="M316">IF(ROWS(M$4:M316)&gt;M$1,"",INDEX('malzeme montaj'!$C$1:$C$3329,SMALL(IF('malzeme montaj'!$B$1:$B$3329=M$3,IF('malzeme montaj'!$C$1:$C$3329&lt;&gt;"",ROW('malzeme montaj'!$C$1:$C$3329))),ROWS(M$4:M316))))</f>
        <v/>
      </c>
      <c r="N316" s="38" t="str">
        <f t="array" ref="N316">IF(ROWS(N$4:N316)&gt;N$1,"",INDEX('malzeme montaj'!$C$1:$C$3329,SMALL(IF('malzeme montaj'!$B$1:$B$3329=N$3,IF('malzeme montaj'!$C$1:$C$3329&lt;&gt;"",ROW('malzeme montaj'!$C$1:$C$3329))),ROWS(N$4:N316))))</f>
        <v/>
      </c>
      <c r="O316" s="38" t="str">
        <f t="array" ref="O316">IF(ROWS(O$4:O316)&gt;O$1,"",INDEX('malzeme montaj'!$C$1:$C$3329,SMALL(IF('malzeme montaj'!$B$1:$B$3329=O$3,IF('malzeme montaj'!$C$1:$C$3329&lt;&gt;"",ROW('malzeme montaj'!$C$1:$C$3329))),ROWS(O$4:O316))))</f>
        <v/>
      </c>
      <c r="P316" s="38" t="str">
        <f t="array" ref="P316">IF(ROWS(P$4:P316)&gt;P$1,"",INDEX('malzeme montaj'!$C$1:$C$3329,SMALL(IF('malzeme montaj'!$B$1:$B$3329=P$3,IF('malzeme montaj'!$C$1:$C$3329&lt;&gt;"",ROW('malzeme montaj'!$C$1:$C$3329))),ROWS(P$4:P316))))</f>
        <v/>
      </c>
      <c r="Q316" s="38" t="str">
        <f t="array" ref="Q316">IF(ROWS(Q$4:Q316)&gt;Q$1,"",INDEX('malzeme montaj'!$C$1:$C$3329,SMALL(IF('malzeme montaj'!$B$1:$B$3329=Q$3,IF('malzeme montaj'!$C$1:$C$3329&lt;&gt;"",ROW('malzeme montaj'!$C$1:$C$3329))),ROWS(Q$4:Q316))))</f>
        <v/>
      </c>
      <c r="R316" s="38" t="str">
        <f t="array" ref="R316">IF(ROWS(R$4:R316)&gt;R$1,"",INDEX('malzeme montaj'!$C$1:$C$3329,SMALL(IF('malzeme montaj'!$B$1:$B$3329=R$3,IF('malzeme montaj'!$C$1:$C$3329&lt;&gt;"",ROW('malzeme montaj'!$C$1:$C$3329))),ROWS(R$4:R316))))</f>
        <v/>
      </c>
      <c r="S316" s="38" t="str">
        <f t="array" ref="S316">IF(ROWS(S$4:S316)&gt;S$1,"",INDEX('malzeme montaj'!$C$1:$C$3329,SMALL(IF('malzeme montaj'!$B$1:$B$3329=S$3,IF('malzeme montaj'!$C$1:$C$3329&lt;&gt;"",ROW('malzeme montaj'!$C$1:$C$3329))),ROWS(S$4:S316))))</f>
        <v/>
      </c>
      <c r="T316" s="38" t="str">
        <f t="array" ref="T316">IF(ROWS(T$4:T316)&gt;T$1,"",INDEX('malzeme montaj'!$C$1:$C$3329,SMALL(IF('malzeme montaj'!$B$1:$B$3329=T$3,IF('malzeme montaj'!$C$1:$C$3329&lt;&gt;"",ROW('malzeme montaj'!$C$1:$C$3329))),ROWS(T$4:T316))))</f>
        <v/>
      </c>
      <c r="U316" s="38" t="str">
        <f t="array" ref="U316">IF(ROWS(U$4:U316)&gt;U$1,"",INDEX('malzeme montaj'!$C$1:$C$3329,SMALL(IF('malzeme montaj'!$B$1:$B$3329=U$3,IF('malzeme montaj'!$C$1:$C$3329&lt;&gt;"",ROW('malzeme montaj'!$C$1:$C$3329))),ROWS(U$4:U316))))</f>
        <v/>
      </c>
      <c r="V316" s="38" t="str">
        <f t="array" ref="V316">IF(ROWS(V$4:V316)&gt;V$1,"",INDEX('malzeme montaj'!$C$1:$C$3329,SMALL(IF('malzeme montaj'!$B$1:$B$3329=V$3,IF('malzeme montaj'!$C$1:$C$3329&lt;&gt;"",ROW('malzeme montaj'!$C$1:$C$3329))),ROWS(V$4:V316))))</f>
        <v/>
      </c>
      <c r="W316" s="38" t="str">
        <f t="array" ref="W316">IF(ROWS(W$4:W316)&gt;W$1,"",INDEX('malzeme montaj'!$C$1:$C$3329,SMALL(IF('malzeme montaj'!$B$1:$B$3329=W$3,IF('malzeme montaj'!$C$1:$C$3329&lt;&gt;"",ROW('malzeme montaj'!$C$1:$C$3329))),ROWS(W$4:W316))))</f>
        <v/>
      </c>
      <c r="X316" s="38" t="str">
        <f t="array" ref="X316">IF(ROWS(X$4:X316)&gt;X$1,"",INDEX('malzeme montaj'!$C$1:$C$3329,SMALL(IF('malzeme montaj'!$B$1:$B$3329=X$3,IF('malzeme montaj'!$C$1:$C$3329&lt;&gt;"",ROW('malzeme montaj'!$C$1:$C$3329))),ROWS(X$4:X316))))</f>
        <v/>
      </c>
      <c r="Y316" s="38" t="str">
        <f t="array" ref="Y316">IF(ROWS(Y$4:Y316)&gt;Y$1,"",INDEX('malzeme montaj'!$C$1:$C$3329,SMALL(IF('malzeme montaj'!$B$1:$B$3329=Y$3,IF('malzeme montaj'!$C$1:$C$3329&lt;&gt;"",ROW('malzeme montaj'!$C$1:$C$3329))),ROWS(Y$4:Y316))))</f>
        <v/>
      </c>
      <c r="Z316" s="38" t="str">
        <f t="array" ref="Z316">IF(ROWS(Z$4:Z316)&gt;Z$1,"",INDEX('malzeme montaj'!$C$1:$C$3329,SMALL(IF('malzeme montaj'!$B$1:$B$3329=Z$3,IF('malzeme montaj'!$C$1:$C$3329&lt;&gt;"",ROW('malzeme montaj'!$C$1:$C$3329))),ROWS(Z$4:Z316))))</f>
        <v/>
      </c>
      <c r="AA316" s="38" t="str">
        <f t="array" ref="AA316">IF(ROWS(AA$4:AA316)&gt;AA$1,"",INDEX('malzeme montaj'!$C$1:$C$3329,SMALL(IF('malzeme montaj'!$B$1:$B$3329=AA$3,IF('malzeme montaj'!$C$1:$C$3329&lt;&gt;"",ROW('malzeme montaj'!$C$1:$C$3329))),ROWS(AA$4:AA316))))</f>
        <v/>
      </c>
      <c r="AB316" s="38" t="str">
        <f t="array" ref="AB316">IF(ROWS(AB$4:AB316)&gt;AB$1,"",INDEX('malzeme montaj'!$C$1:$C$3329,SMALL(IF('malzeme montaj'!$B$1:$B$3329=AB$3,IF('malzeme montaj'!$C$1:$C$3329&lt;&gt;"",ROW('malzeme montaj'!$C$1:$C$3329))),ROWS(AB$4:AB316))))</f>
        <v/>
      </c>
      <c r="AC316" s="38" t="str">
        <f t="array" ref="AC316">IF(ROWS(AC$4:AC316)&gt;AC$1,"",INDEX('malzeme montaj'!$C$1:$C$3329,SMALL(IF('malzeme montaj'!$B$1:$B$3329=AC$3,IF('malzeme montaj'!$C$1:$C$3329&lt;&gt;"",ROW('malzeme montaj'!$C$1:$C$3329))),ROWS(AC$4:AC316))))</f>
        <v/>
      </c>
      <c r="AD316" s="38" t="str">
        <f t="array" ref="AD316">IF(ROWS(AD$4:AD316)&gt;AD$1,"",INDEX('malzeme montaj'!$C$1:$C$3329,SMALL(IF('malzeme montaj'!$B$1:$B$3329=AD$3,IF('malzeme montaj'!$C$1:$C$3329&lt;&gt;"",ROW('malzeme montaj'!$C$1:$C$3329))),ROWS(AD$4:AD316))))</f>
        <v/>
      </c>
      <c r="AE316" s="38" t="str">
        <f t="array" ref="AE316">IF(ROWS(AE$4:AE316)&gt;AE$1,"",INDEX('malzeme montaj'!$C$1:$C$3329,SMALL(IF('malzeme montaj'!$B$1:$B$3329=AE$3,IF('malzeme montaj'!$C$1:$C$3329&lt;&gt;"",ROW('malzeme montaj'!$C$1:$C$3329))),ROWS(AE$4:AE316))))</f>
        <v/>
      </c>
      <c r="AF316" s="38" t="str">
        <f t="array" ref="AF316">IF(ROWS(AF$4:AF316)&gt;AF$1,"",INDEX('malzeme montaj'!$C$1:$C$3329,SMALL(IF('malzeme montaj'!$B$1:$B$3329=AF$3,IF('malzeme montaj'!$C$1:$C$3329&lt;&gt;"",ROW('malzeme montaj'!$C$1:$C$3329))),ROWS(AF$4:AF316))))</f>
        <v/>
      </c>
      <c r="AG316" s="38" t="str">
        <f t="array" ref="AG316">IF(ROWS(AG$4:AG316)&gt;AG$1,"",INDEX('malzeme montaj'!$C$1:$C$3329,SMALL(IF('malzeme montaj'!$B$1:$B$3329=AG$3,IF('malzeme montaj'!$C$1:$C$3329&lt;&gt;"",ROW('malzeme montaj'!$C$1:$C$3329))),ROWS(AG$4:AG316))))</f>
        <v/>
      </c>
      <c r="AH316" s="38" t="str">
        <f t="array" ref="AH316">IF(ROWS(AH$4:AH316)&gt;AH$1,"",INDEX('malzeme montaj'!$C$1:$C$3329,SMALL(IF('malzeme montaj'!$B$1:$B$3329=AH$3,IF('malzeme montaj'!$C$1:$C$3329&lt;&gt;"",ROW('malzeme montaj'!$C$1:$C$3329))),ROWS(AH$4:AH316))))</f>
        <v/>
      </c>
      <c r="AI316" s="38" t="str">
        <f t="array" ref="AI316">IF(ROWS(AI$4:AI316)&gt;AI$1,"",INDEX('malzeme montaj'!$C$1:$C$3329,SMALL(IF('malzeme montaj'!$B$1:$B$3329=AI$3,IF('malzeme montaj'!$C$1:$C$3329&lt;&gt;"",ROW('malzeme montaj'!$C$1:$C$3329))),ROWS(AI$4:AI316))))</f>
        <v/>
      </c>
      <c r="AJ316" s="38" t="str">
        <f t="array" ref="AJ316">IF(ROWS(AJ$4:AJ316)&gt;AJ$1,"",INDEX('malzeme montaj'!$C$1:$C$3329,SMALL(IF('malzeme montaj'!$B$1:$B$3329=AJ$3,IF('malzeme montaj'!$C$1:$C$3329&lt;&gt;"",ROW('malzeme montaj'!$C$1:$C$3329))),ROWS(AJ$4:AJ316))))</f>
        <v/>
      </c>
      <c r="AK316" s="38" t="str">
        <f t="array" ref="AK316">IF(ROWS(AK$4:AK316)&gt;AK$1,"",INDEX('malzeme montaj'!$C$1:$C$3329,SMALL(IF('malzeme montaj'!$B$1:$B$3329=AK$3,IF('malzeme montaj'!$C$1:$C$3329&lt;&gt;"",ROW('malzeme montaj'!$C$1:$C$3329))),ROWS(AK$4:AK316))))</f>
        <v/>
      </c>
      <c r="AL316" s="38" t="str">
        <f t="array" ref="AL316">IF(ROWS(AL$4:AL316)&gt;AL$1,"",INDEX('malzeme montaj'!$C$1:$C$3329,SMALL(IF('malzeme montaj'!$B$1:$B$3329=AL$3,IF('malzeme montaj'!$C$1:$C$3329&lt;&gt;"",ROW('malzeme montaj'!$C$1:$C$3329))),ROWS(AL$4:AL316))))</f>
        <v/>
      </c>
      <c r="AM316" s="38" t="str">
        <f t="array" ref="AM316">IF(ROWS(AM$4:AM316)&gt;AM$1,"",INDEX('malzeme montaj'!$C$1:$C$3329,SMALL(IF('malzeme montaj'!$B$1:$B$3329=AM$3,IF('malzeme montaj'!$C$1:$C$3329&lt;&gt;"",ROW('malzeme montaj'!$C$1:$C$3329))),ROWS(AM$4:AM316))))</f>
        <v/>
      </c>
      <c r="AN316" s="38" t="str">
        <f t="array" ref="AN316">IF(ROWS(AN$4:AN316)&gt;AN$1,"",INDEX('malzeme montaj'!$C$1:$C$3329,SMALL(IF('malzeme montaj'!$B$1:$B$3329=AN$3,IF('malzeme montaj'!$C$1:$C$3329&lt;&gt;"",ROW('malzeme montaj'!$C$1:$C$3329))),ROWS(AN$4:AN316))))</f>
        <v/>
      </c>
      <c r="AO316" s="38" t="str">
        <f t="array" ref="AO316">IF(ROWS(AO$4:AO316)&gt;AO$1,"",INDEX('malzeme montaj'!$C$1:$C$3329,SMALL(IF('malzeme montaj'!$B$1:$B$3329=AO$3,IF('malzeme montaj'!$C$1:$C$3329&lt;&gt;"",ROW('malzeme montaj'!$C$1:$C$3329))),ROWS(AO$4:AO316))))</f>
        <v/>
      </c>
      <c r="AP316" s="38" t="str">
        <f t="array" ref="AP316">IF(ROWS(AP$4:AP316)&gt;AP$1,"",INDEX('malzeme montaj'!$C$1:$C$3329,SMALL(IF('malzeme montaj'!$B$1:$B$3329=AP$3,IF('malzeme montaj'!$C$1:$C$3329&lt;&gt;"",ROW('malzeme montaj'!$C$1:$C$3329))),ROWS(AP$4:AP316))))</f>
        <v/>
      </c>
      <c r="AQ316" s="38" t="str">
        <f t="array" ref="AQ316">IF(ROWS(AQ$4:AQ316)&gt;AQ$1,"",INDEX('malzeme montaj'!$C$1:$C$3329,SMALL(IF('malzeme montaj'!$B$1:$B$3329=AQ$3,IF('malzeme montaj'!$C$1:$C$3329&lt;&gt;"",ROW('malzeme montaj'!$C$1:$C$3329))),ROWS(AQ$4:AQ316))))</f>
        <v/>
      </c>
      <c r="AR316" s="38" t="str">
        <f t="array" ref="AR316">IF(ROWS(AR$4:AR316)&gt;AR$1,"",INDEX('malzeme montaj'!$C$1:$C$3329,SMALL(IF('malzeme montaj'!$B$1:$B$3329=AR$3,IF('malzeme montaj'!$C$1:$C$3329&lt;&gt;"",ROW('malzeme montaj'!$C$1:$C$3329))),ROWS(AR$4:AR316))))</f>
        <v/>
      </c>
      <c r="AS316" s="38" t="str">
        <f t="array" ref="AS316">IF(ROWS(AS$4:AS316)&gt;AS$1,"",INDEX('malzeme montaj'!$C$1:$C$3329,SMALL(IF('malzeme montaj'!$B$1:$B$3329=AS$3,IF('malzeme montaj'!$C$1:$C$3329&lt;&gt;"",ROW('malzeme montaj'!$C$1:$C$3329))),ROWS(AS$4:AS316))))</f>
        <v/>
      </c>
      <c r="AT316" s="38" t="str">
        <f t="array" ref="AT316">IF(ROWS(AT$4:AT316)&gt;AT$1,"",INDEX('malzeme montaj'!$C$1:$C$3329,SMALL(IF('malzeme montaj'!$B$1:$B$3329=AT$3,IF('malzeme montaj'!$C$1:$C$3329&lt;&gt;"",ROW('malzeme montaj'!$C$1:$C$3329))),ROWS(AT$4:AT316))))</f>
        <v/>
      </c>
      <c r="AU316" s="38" t="str">
        <f t="array" ref="AU316">IF(ROWS(AU$4:AU316)&gt;AU$1,"",INDEX('malzeme montaj'!$C$1:$C$3329,SMALL(IF('malzeme montaj'!$B$1:$B$3329=AU$3,IF('malzeme montaj'!$C$1:$C$3329&lt;&gt;"",ROW('malzeme montaj'!$C$1:$C$3329))),ROWS(AU$4:AU316))))</f>
        <v/>
      </c>
      <c r="AV316" s="38" t="str">
        <f t="array" ref="AV316">IF(ROWS(AV$4:AV316)&gt;AV$1,"",INDEX('malzeme montaj'!$C$1:$C$3329,SMALL(IF('malzeme montaj'!$B$1:$B$3329=AV$3,IF('malzeme montaj'!$C$1:$C$3329&lt;&gt;"",ROW('malzeme montaj'!$C$1:$C$3329))),ROWS(AV$4:AV316))))</f>
        <v/>
      </c>
      <c r="AW316" s="38" t="str">
        <f t="array" ref="AW316">IF(ROWS(AW$4:AW316)&gt;AW$1,"",INDEX('malzeme montaj'!$C$1:$C$3329,SMALL(IF('malzeme montaj'!$B$1:$B$3329=AW$3,IF('malzeme montaj'!$C$1:$C$3329&lt;&gt;"",ROW('malzeme montaj'!$C$1:$C$3329))),ROWS(AW$4:AW316))))</f>
        <v/>
      </c>
      <c r="AX316" s="38" t="str">
        <f t="array" ref="AX316">IF(ROWS(AX$4:AX316)&gt;AX$1,"",INDEX('malzeme montaj'!$C$1:$C$3329,SMALL(IF('malzeme montaj'!$B$1:$B$3329=AX$3,IF('malzeme montaj'!$C$1:$C$3329&lt;&gt;"",ROW('malzeme montaj'!$C$1:$C$3329))),ROWS(AX$4:AX316))))</f>
        <v/>
      </c>
      <c r="AY316" s="38" t="str">
        <f t="array" ref="AY316">IF(ROWS(AY$4:AY316)&gt;AY$1,"",INDEX('malzeme montaj'!$C$1:$C$3329,SMALL(IF('malzeme montaj'!$B$1:$B$3329=AY$3,IF('malzeme montaj'!$C$1:$C$3329&lt;&gt;"",ROW('malzeme montaj'!$C$1:$C$3329))),ROWS(AY$4:AY316))))</f>
        <v/>
      </c>
      <c r="AZ316" s="38" t="str">
        <f t="array" ref="AZ316">IF(ROWS(AZ$4:AZ316)&gt;AZ$1,"",INDEX('malzeme montaj'!$C$1:$C$3329,SMALL(IF('malzeme montaj'!$B$1:$B$3329=AZ$3,IF('malzeme montaj'!$C$1:$C$3329&lt;&gt;"",ROW('malzeme montaj'!$C$1:$C$3329))),ROWS(AZ$4:AZ316))))</f>
        <v/>
      </c>
      <c r="BA316" s="38" t="str">
        <f t="array" ref="BA316">IF(ROWS(BA$4:BA316)&gt;BA$1,"",INDEX('malzeme montaj'!$C$1:$C$3329,SMALL(IF('malzeme montaj'!$B$1:$B$3329=BA$3,IF('malzeme montaj'!$C$1:$C$3329&lt;&gt;"",ROW('malzeme montaj'!$C$1:$C$3329))),ROWS(BA$4:BA316))))</f>
        <v/>
      </c>
      <c r="BB316" s="38" t="str">
        <f t="array" ref="BB316">IF(ROWS(BB$4:BB316)&gt;BB$1,"",INDEX('malzeme montaj'!$C$1:$C$3329,SMALL(IF('malzeme montaj'!$B$1:$B$3329=BB$3,IF('malzeme montaj'!$C$1:$C$3329&lt;&gt;"",ROW('malzeme montaj'!$C$1:$C$3329))),ROWS(BB$4:BB316))))</f>
        <v/>
      </c>
      <c r="BC316" s="38" t="str">
        <f t="array" ref="BC316">IF(ROWS(BC$4:BC316)&gt;BC$1,"",INDEX('malzeme montaj'!$C$1:$C$3329,SMALL(IF('malzeme montaj'!$B$1:$B$3329=BC$3,IF('malzeme montaj'!$C$1:$C$3329&lt;&gt;"",ROW('malzeme montaj'!$C$1:$C$3329))),ROWS(BC$4:BC316))))</f>
        <v/>
      </c>
      <c r="BD316" s="38" t="str">
        <f t="array" ref="BD316">IF(ROWS(BD$4:BD316)&gt;BD$1,"",INDEX('malzeme montaj'!$C$1:$C$3329,SMALL(IF('malzeme montaj'!$B$1:$B$3329=BD$3,IF('malzeme montaj'!$C$1:$C$3329&lt;&gt;"",ROW('malzeme montaj'!$C$1:$C$3329))),ROWS(BD$4:BD316))))</f>
        <v/>
      </c>
      <c r="BE316" s="38"/>
      <c r="BF316" s="38" t="str">
        <f t="array" ref="BF316">IF(ROWS(BF$4:BF316)&gt;BF$1,"",INDEX('malzeme montaj'!$C$1:$C$3329,SMALL(IF('malzeme montaj'!$B$1:$B$3329=BF$3,IF('malzeme montaj'!$C$1:$C$3329&lt;&gt;"",ROW('malzeme montaj'!$C$1:$C$3329))),ROWS(BF$4:BF316))))</f>
        <v/>
      </c>
      <c r="BG316" s="38" t="str">
        <f t="array" ref="BG316">IF(ROWS(BG$4:BG316)&gt;BG$1,"",INDEX('malzeme montaj'!$C$1:$C$3329,SMALL(IF('malzeme montaj'!$B$1:$B$3329=BG$3,IF('malzeme montaj'!$C$1:$C$3329&lt;&gt;"",ROW('malzeme montaj'!$C$1:$C$3329))),ROWS(BG$4:BG316))))</f>
        <v/>
      </c>
      <c r="BH316" s="38" t="str">
        <f t="array" ref="BH316">IF(ROWS(BH$4:BH316)&gt;BH$1,"",INDEX('malzeme montaj'!$C$1:$C$3329,SMALL(IF('malzeme montaj'!$B$1:$B$3329=BH$3,IF('malzeme montaj'!$C$1:$C$3329&lt;&gt;"",ROW('malzeme montaj'!$C$1:$C$3329))),ROWS(BH$4:BH316))))</f>
        <v/>
      </c>
      <c r="BI316" s="38" t="str">
        <f t="array" ref="BI316">IF(ROWS(BI$4:BI316)&gt;BI$1,"",INDEX('malzeme montaj'!$C$1:$C$3329,SMALL(IF('malzeme montaj'!$B$1:$B$3329=BI$3,IF('malzeme montaj'!$C$1:$C$3329&lt;&gt;"",ROW('malzeme montaj'!$C$1:$C$3329))),ROWS(BI$4:BI316))))</f>
        <v/>
      </c>
      <c r="BJ316" s="38" t="str">
        <f t="array" ref="BJ316">IF(ROWS(BJ$4:BJ316)&gt;BJ$1,"",INDEX('malzeme montaj'!$C$1:$C$3329,SMALL(IF('malzeme montaj'!$B$1:$B$3329=BJ$3,IF('malzeme montaj'!$C$1:$C$3329&lt;&gt;"",ROW('malzeme montaj'!$C$1:$C$3329))),ROWS(BJ$4:BJ316))))</f>
        <v/>
      </c>
      <c r="BK316" s="38" t="str">
        <f t="array" ref="BK316">IF(ROWS(BK$4:BK316)&gt;BK$1,"",INDEX('malzeme montaj'!$C$1:$C$3329,SMALL(IF('malzeme montaj'!$B$1:$B$3329=BK$3,IF('malzeme montaj'!$C$1:$C$3329&lt;&gt;"",ROW('malzeme montaj'!$C$1:$C$3329))),ROWS(BK$4:BK316))))</f>
        <v/>
      </c>
      <c r="BL316" s="38" t="str">
        <f t="array" ref="BL316">IF(ROWS(BL$4:BL316)&gt;BL$1,"",INDEX('malzeme montaj'!$C$1:$C$3329,SMALL(IF('malzeme montaj'!$B$1:$B$3329=BL$3,IF('malzeme montaj'!$C$1:$C$3329&lt;&gt;"",ROW('malzeme montaj'!$C$1:$C$3329))),ROWS(BL$4:BL316))))</f>
        <v/>
      </c>
      <c r="BM316" s="38" t="str">
        <f t="array" ref="BM316">IF(ROWS(BM$4:BM316)&gt;BM$1,"",INDEX('malzeme montaj'!$C$1:$C$3329,SMALL(IF('malzeme montaj'!$B$1:$B$3329=BM$3,IF('malzeme montaj'!$C$1:$C$3329&lt;&gt;"",ROW('malzeme montaj'!$C$1:$C$3329))),ROWS(BM$4:BM316))))</f>
        <v/>
      </c>
      <c r="BN316" s="38" t="str">
        <f t="array" ref="BN316">IF(ROWS(BN$4:BN316)&gt;BN$1,"",INDEX('malzeme montaj'!$C$1:$C$3329,SMALL(IF('malzeme montaj'!$B$1:$B$3329=BN$3,IF('malzeme montaj'!$C$1:$C$3329&lt;&gt;"",ROW('malzeme montaj'!$C$1:$C$3329))),ROWS(BN$4:BN316))))</f>
        <v/>
      </c>
      <c r="BO316" s="38" t="str">
        <f t="array" ref="BO316">IF(ROWS(BO$4:BO316)&gt;BO$1,"",INDEX('malzeme montaj'!$C$1:$C$3329,SMALL(IF('malzeme montaj'!$B$1:$B$3329=BO$3,IF('malzeme montaj'!$C$1:$C$3329&lt;&gt;"",ROW('malzeme montaj'!$C$1:$C$3329))),ROWS(BO$4:BO316))))</f>
        <v/>
      </c>
      <c r="BP316" s="38" t="str">
        <f t="array" ref="BP316">IF(ROWS(BP$4:BP316)&gt;BP$1,"",INDEX('malzeme montaj'!$C$1:$C$3329,SMALL(IF('malzeme montaj'!$B$1:$B$3329=BP$3,IF('malzeme montaj'!$C$1:$C$3329&lt;&gt;"",ROW('malzeme montaj'!$C$1:$C$3329))),ROWS(BP$4:BP316))))</f>
        <v/>
      </c>
      <c r="BQ316" s="38" t="str">
        <f t="array" ref="BQ316">IF(ROWS(BQ$4:BQ316)&gt;BQ$1,"",INDEX('malzeme montaj'!$C$1:$C$3329,SMALL(IF('malzeme montaj'!$B$1:$B$3329=BQ$3,IF('malzeme montaj'!$C$1:$C$3329&lt;&gt;"",ROW('malzeme montaj'!$C$1:$C$3329))),ROWS(BQ$4:BQ316))))</f>
        <v/>
      </c>
      <c r="BR316" s="38" t="str">
        <f t="array" ref="BR316">IF(ROWS(BR$4:BR316)&gt;BR$1,"",INDEX('malzeme montaj'!$C$1:$C$3329,SMALL(IF('malzeme montaj'!$B$1:$B$3329=BR$3,IF('malzeme montaj'!$C$1:$C$3329&lt;&gt;"",ROW('malzeme montaj'!$C$1:$C$3329))),ROWS(BR$4:BR316))))</f>
        <v/>
      </c>
      <c r="BS316" s="38" t="str">
        <f t="array" ref="BS316">IF(ROWS(BS$4:BS316)&gt;BS$1,"",INDEX('malzeme montaj'!$C$1:$C$3329,SMALL(IF('malzeme montaj'!$B$1:$B$3329=BS$3,IF('malzeme montaj'!$C$1:$C$3329&lt;&gt;"",ROW('malzeme montaj'!$C$1:$C$3329))),ROWS(BS$4:BS316))))</f>
        <v/>
      </c>
      <c r="BT316" s="38" t="str">
        <f t="array" ref="BT316">IF(ROWS(BT$4:BT316)&gt;BT$1,"",INDEX('malzeme montaj'!$C$1:$C$3329,SMALL(IF('malzeme montaj'!$B$1:$B$3329=BT$3,IF('malzeme montaj'!$C$1:$C$3329&lt;&gt;"",ROW('malzeme montaj'!$C$1:$C$3329))),ROWS(BT$4:BT316))))</f>
        <v/>
      </c>
      <c r="BU316" s="34" t="str">
        <f t="array" ref="BU316">IF(ROWS(BU$4:BU316)&gt;BU$1,"",INDEX('malzeme montaj'!$C$1:$C$3329,SMALL(IF('malzeme montaj'!$B$1:$B$3329=BU$3,IF('malzeme montaj'!$C$1:$C$3329&lt;&gt;"",ROW('malzeme montaj'!$C$1:$C$3329))),ROWS(BU$4:BU316))))</f>
        <v/>
      </c>
      <c r="BV316" s="34" t="str">
        <f t="array" ref="BV316">IF(ROWS(BV$4:BV316)&gt;BV$1,"",INDEX('malzeme montaj'!$C$1:$C$3329,SMALL(IF('malzeme montaj'!$B$1:$B$3329=BV$3,IF('malzeme montaj'!$C$1:$C$3329&lt;&gt;"",ROW('malzeme montaj'!$C$1:$C$3329))),ROWS(BV$4:BV316))))</f>
        <v/>
      </c>
      <c r="BW316" s="34" t="str">
        <f t="array" ref="BW316">IF(ROWS(BW$4:BW316)&gt;BW$1,"",INDEX('malzeme montaj'!$C$1:$C$3329,SMALL(IF('malzeme montaj'!$B$1:$B$3329=BW$3,IF('malzeme montaj'!$C$1:$C$3329&lt;&gt;"",ROW('malzeme montaj'!$C$1:$C$3329))),ROWS(BW$4:BW316))))</f>
        <v/>
      </c>
      <c r="BX316" s="34" t="str">
        <f t="array" ref="BX316">IF(ROWS(BX$4:BX316)&gt;BX$1,"",INDEX('malzeme montaj'!$C$1:$C$3329,SMALL(IF('malzeme montaj'!$B$1:$B$3329=BX$3,IF('malzeme montaj'!$C$1:$C$3329&lt;&gt;"",ROW('malzeme montaj'!$C$1:$C$3329))),ROWS(BX$4:BX316))))</f>
        <v/>
      </c>
      <c r="BY316" s="34" t="str">
        <f t="array" ref="BY316">IF(ROWS(BY$4:BY316)&gt;BY$1,"",INDEX('malzeme montaj'!$C$1:$C$3329,SMALL(IF('malzeme montaj'!$B$1:$B$3329=BY$3,IF('malzeme montaj'!$C$1:$C$3329&lt;&gt;"",ROW('malzeme montaj'!$C$1:$C$3329))),ROWS(BY$4:BY316))))</f>
        <v/>
      </c>
      <c r="BZ316" s="34" t="str">
        <f t="array" ref="BZ316">IF(ROWS(BZ$4:BZ316)&gt;BZ$1,"",INDEX('malzeme montaj'!$C$1:$C$3329,SMALL(IF('malzeme montaj'!$B$1:$B$3329=BZ$3,IF('malzeme montaj'!$C$1:$C$3329&lt;&gt;"",ROW('malzeme montaj'!$C$1:$C$3329))),ROWS(BZ$4:BZ316))))</f>
        <v/>
      </c>
      <c r="CA316" s="34" t="str">
        <f t="array" ref="CA316">IF(ROWS(CA$4:CA316)&gt;CA$1,"",INDEX('malzeme montaj'!$C$1:$C$3329,SMALL(IF('malzeme montaj'!$B$1:$B$3329=CA$3,IF('malzeme montaj'!$C$1:$C$3329&lt;&gt;"",ROW('malzeme montaj'!$C$1:$C$3329))),ROWS(CA$4:CA316))))</f>
        <v/>
      </c>
      <c r="CB316" s="34" t="str">
        <f t="array" ref="CB316">IF(ROWS(CB$4:CB316)&gt;CB$1,"",INDEX('malzeme montaj'!$C$1:$C$3329,SMALL(IF('malzeme montaj'!$B$1:$B$3329=CB$3,IF('malzeme montaj'!$C$1:$C$3329&lt;&gt;"",ROW('malzeme montaj'!$C$1:$C$3329))),ROWS(CB$4:CB316))))</f>
        <v/>
      </c>
      <c r="CC316" s="34" t="str">
        <f t="array" ref="CC316">IF(ROWS(CC$4:CC316)&gt;CC$1,"",INDEX('malzeme montaj'!$C$1:$C$3329,SMALL(IF('malzeme montaj'!$B$1:$B$3329=CC$3,IF('malzeme montaj'!$C$1:$C$3329&lt;&gt;"",ROW('malzeme montaj'!$C$1:$C$3329))),ROWS(CC$4:CC316))))</f>
        <v/>
      </c>
      <c r="CD316" s="34" t="str">
        <f t="array" ref="CD316">IF(ROWS(CD$4:CD316)&gt;CD$1,"",INDEX('malzeme montaj'!$C$1:$C$3329,SMALL(IF('malzeme montaj'!$B$1:$B$3329=CD$3,IF('malzeme montaj'!$C$1:$C$3329&lt;&gt;"",ROW('malzeme montaj'!$C$1:$C$3329))),ROWS(CD$4:CD316))))</f>
        <v/>
      </c>
      <c r="CE316" s="34" t="str">
        <f t="array" ref="CE316">IF(ROWS(CE$4:CE316)&gt;CE$1,"",INDEX('malzeme montaj'!$C$1:$C$3329,SMALL(IF('malzeme montaj'!$B$1:$B$3329=CE$3,IF('malzeme montaj'!$C$1:$C$3329&lt;&gt;"",ROW('malzeme montaj'!$C$1:$C$3329))),ROWS(CE$4:CE316))))</f>
        <v/>
      </c>
      <c r="CF316" s="34" t="str">
        <f t="array" ref="CF316">IF(ROWS(CF$4:CF316)&gt;CF$1,"",INDEX('malzeme montaj'!$C$1:$C$3329,SMALL(IF('malzeme montaj'!$B$1:$B$3329=CF$3,IF('malzeme montaj'!$C$1:$C$3329&lt;&gt;"",ROW('malzeme montaj'!$C$1:$C$3329))),ROWS(CF$4:CF316))))</f>
        <v/>
      </c>
      <c r="CG316" s="34" t="str">
        <f t="array" ref="CG316">IF(ROWS(CG$4:CG316)&gt;CG$1,"",INDEX('malzeme montaj'!$C$1:$C$3329,SMALL(IF('malzeme montaj'!$B$1:$B$3329=CG$3,IF('malzeme montaj'!$C$1:$C$3329&lt;&gt;"",ROW('malzeme montaj'!$C$1:$C$3329))),ROWS(CG$4:CG316))))</f>
        <v/>
      </c>
      <c r="CH316" s="34" t="str">
        <f t="array" ref="CH316">IF(ROWS(CH$4:CH316)&gt;CH$1,"",INDEX('malzeme montaj'!$C$1:$C$3329,SMALL(IF('malzeme montaj'!$B$1:$B$3329=CH$3,IF('malzeme montaj'!$C$1:$C$3329&lt;&gt;"",ROW('malzeme montaj'!$C$1:$C$3329))),ROWS(CH$4:CH316))))</f>
        <v/>
      </c>
      <c r="CI316" s="34" t="str">
        <f t="array" ref="CI316">IF(ROWS(CI$4:CI316)&gt;CI$1,"",INDEX('malzeme montaj'!$C$1:$C$3329,SMALL(IF('malzeme montaj'!$B$1:$B$3329=CI$3,IF('malzeme montaj'!$C$1:$C$3329&lt;&gt;"",ROW('malzeme montaj'!$C$1:$C$3329))),ROWS(CI$4:CI316))))</f>
        <v/>
      </c>
      <c r="CJ316" s="34" t="str">
        <f t="array" ref="CJ316">IF(ROWS(CJ$4:CJ316)&gt;CJ$1,"",INDEX('malzeme montaj'!$C$1:$C$3329,SMALL(IF('malzeme montaj'!$B$1:$B$3329=CJ$3,IF('malzeme montaj'!$C$1:$C$3329&lt;&gt;"",ROW('malzeme montaj'!$C$1:$C$3329))),ROWS(CJ$4:CJ316))))</f>
        <v/>
      </c>
      <c r="CK316" s="34" t="str">
        <f t="array" ref="CK316">IF(ROWS(CK$4:CK316)&gt;CK$1,"",INDEX('malzeme montaj'!$C$1:$C$3329,SMALL(IF('malzeme montaj'!$B$1:$B$3329=CK$3,IF('malzeme montaj'!$C$1:$C$3329&lt;&gt;"",ROW('malzeme montaj'!$C$1:$C$3329))),ROWS(CK$4:CK316))))</f>
        <v/>
      </c>
      <c r="CL316" s="34" t="str">
        <f t="array" ref="CL316">IF(ROWS(CL$4:CL316)&gt;CL$1,"",INDEX('malzeme montaj'!$C$1:$C$3329,SMALL(IF('malzeme montaj'!$B$1:$B$3329=CL$3,IF('malzeme montaj'!$C$1:$C$3329&lt;&gt;"",ROW('malzeme montaj'!$C$1:$C$3329))),ROWS(CL$4:CL316))))</f>
        <v/>
      </c>
      <c r="CM316" s="34" t="str">
        <f t="array" ref="CM316">IF(ROWS(CM$4:CM316)&gt;CM$1,"",INDEX('malzeme montaj'!$C$1:$C$3329,SMALL(IF('malzeme montaj'!$B$1:$B$3329=CM$3,IF('malzeme montaj'!$C$1:$C$3329&lt;&gt;"",ROW('malzeme montaj'!$C$1:$C$3329))),ROWS(CM$4:CM316))))</f>
        <v/>
      </c>
      <c r="CN316" s="34" t="str">
        <f t="array" ref="CN316">IF(ROWS(CN$4:CN316)&gt;CN$1,"",INDEX('malzeme montaj'!$C$1:$C$3329,SMALL(IF('malzeme montaj'!$B$1:$B$3329=CN$3,IF('malzeme montaj'!$C$1:$C$3329&lt;&gt;"",ROW('malzeme montaj'!$C$1:$C$3329))),ROWS(CN$4:CN316))))</f>
        <v/>
      </c>
      <c r="CO316" s="34" t="str">
        <f t="array" ref="CO316">IF(ROWS(CO$4:CO316)&gt;CO$1,"",INDEX('malzeme montaj'!$C$1:$C$3329,SMALL(IF('malzeme montaj'!$B$1:$B$3329=CO$3,IF('malzeme montaj'!$C$1:$C$3329&lt;&gt;"",ROW('malzeme montaj'!$C$1:$C$3329))),ROWS(CO$4:CO316))))</f>
        <v/>
      </c>
      <c r="CP316" s="34" t="str">
        <f t="array" ref="CP316">IF(ROWS(CP$4:CP316)&gt;CP$1,"",INDEX('malzeme montaj'!$C$1:$C$3329,SMALL(IF('malzeme montaj'!$B$1:$B$3329=CP$3,IF('malzeme montaj'!$C$1:$C$3329&lt;&gt;"",ROW('malzeme montaj'!$C$1:$C$3329))),ROWS(CP$4:CP316))))</f>
        <v/>
      </c>
      <c r="CQ316" s="34" t="str">
        <f t="array" ref="CQ316">IF(ROWS(CQ$4:CQ316)&gt;CQ$1,"",INDEX('malzeme montaj'!$C$1:$C$3329,SMALL(IF('malzeme montaj'!$B$1:$B$3329=CQ$3,IF('malzeme montaj'!$C$1:$C$3329&lt;&gt;"",ROW('malzeme montaj'!$C$1:$C$3329))),ROWS(CQ$4:CQ316))))</f>
        <v/>
      </c>
      <c r="CR316" s="34" t="str">
        <f t="array" ref="CR316">IF(ROWS(CR$4:CR316)&gt;CR$1,"",INDEX('malzeme montaj'!$C$1:$C$3329,SMALL(IF('malzeme montaj'!$B$1:$B$3329=CR$3,IF('malzeme montaj'!$C$1:$C$3329&lt;&gt;"",ROW('malzeme montaj'!$C$1:$C$3329))),ROWS(CR$4:CR316))))</f>
        <v/>
      </c>
      <c r="CS316" s="34" t="str">
        <f t="array" ref="CS316">IF(ROWS(CS$4:CS316)&gt;CS$1,"",INDEX('malzeme montaj'!$C$1:$C$3329,SMALL(IF('malzeme montaj'!$B$1:$B$3329=CS$3,IF('malzeme montaj'!$C$1:$C$3329&lt;&gt;"",ROW('malzeme montaj'!$C$1:$C$3329))),ROWS(CS$4:CS316))))</f>
        <v/>
      </c>
      <c r="CT316" s="34" t="str">
        <f t="array" ref="CT316">IF(ROWS(CT$4:CT316)&gt;CT$1,"",INDEX('malzeme montaj'!$C$1:$C$3329,SMALL(IF('malzeme montaj'!$B$1:$B$3329=CT$3,IF('malzeme montaj'!$C$1:$C$3329&lt;&gt;"",ROW('malzeme montaj'!$C$1:$C$3329))),ROWS(CT$4:CT316))))</f>
        <v/>
      </c>
      <c r="CU316" s="34" t="str">
        <f t="array" ref="CU316">IF(ROWS(CU$4:CU316)&gt;CU$1,"",INDEX('malzeme montaj'!$C$1:$C$3329,SMALL(IF('malzeme montaj'!$B$1:$B$3329=CU$3,IF('malzeme montaj'!$C$1:$C$3329&lt;&gt;"",ROW('malzeme montaj'!$C$1:$C$3329))),ROWS(CU$4:CU316))))</f>
        <v/>
      </c>
      <c r="CV316" s="34" t="str">
        <f t="array" ref="CV316">IF(ROWS(CV$4:CV316)&gt;CV$1,"",INDEX('malzeme montaj'!$C$1:$C$3329,SMALL(IF('malzeme montaj'!$B$1:$B$3329=CV$3,IF('malzeme montaj'!$C$1:$C$3329&lt;&gt;"",ROW('malzeme montaj'!$C$1:$C$3329))),ROWS(CV$4:CV316))))</f>
        <v/>
      </c>
      <c r="CW316" s="34" t="str">
        <f t="array" ref="CW316">IF(ROWS(CW$4:CW316)&gt;CW$1,"",INDEX('malzeme montaj'!$C$1:$C$3329,SMALL(IF('malzeme montaj'!$B$1:$B$3329=CW$3,IF('malzeme montaj'!$C$1:$C$3329&lt;&gt;"",ROW('malzeme montaj'!$C$1:$C$3329))),ROWS(CW$4:CW316))))</f>
        <v/>
      </c>
      <c r="CX316" s="34" t="str">
        <f t="array" ref="CX316">IF(ROWS(CX$4:CX316)&gt;CX$1,"",INDEX('malzeme montaj'!$C$1:$C$3329,SMALL(IF('malzeme montaj'!$B$1:$B$3329=CX$3,IF('malzeme montaj'!$C$1:$C$3329&lt;&gt;"",ROW('malzeme montaj'!$C$1:$C$3329))),ROWS(CX$4:CX316))))</f>
        <v/>
      </c>
      <c r="CY316" s="34" t="str">
        <f t="array" ref="CY316">IF(ROWS(CY$4:CY316)&gt;CY$1,"",INDEX('malzeme montaj'!$C$1:$C$3329,SMALL(IF('malzeme montaj'!$B$1:$B$3329=CY$3,IF('malzeme montaj'!$C$1:$C$3329&lt;&gt;"",ROW('malzeme montaj'!$C$1:$C$3329))),ROWS(CY$4:CY316))))</f>
        <v/>
      </c>
      <c r="CZ316" s="34" t="str">
        <f t="array" ref="CZ316">IF(ROWS(CZ$4:CZ316)&gt;CZ$1,"",INDEX('malzeme montaj'!$C$1:$C$3329,SMALL(IF('malzeme montaj'!$B$1:$B$3329=CZ$3,IF('malzeme montaj'!$C$1:$C$3329&lt;&gt;"",ROW('malzeme montaj'!$C$1:$C$3329))),ROWS(CZ$4:CZ316))))</f>
        <v/>
      </c>
      <c r="DA316" s="34" t="str">
        <f t="array" ref="DA316">IF(ROWS(DA$4:DA316)&gt;DA$1,"",INDEX('malzeme montaj'!$C$1:$C$3329,SMALL(IF('malzeme montaj'!$B$1:$B$3329=DA$3,IF('malzeme montaj'!$C$1:$C$3329&lt;&gt;"",ROW('malzeme montaj'!$C$1:$C$3329))),ROWS(DA$4:DA316))))</f>
        <v/>
      </c>
      <c r="DB316" s="34" t="str">
        <f t="array" ref="DB316">IF(ROWS(DB$4:DB316)&gt;DB$1,"",INDEX('malzeme montaj'!$C$1:$C$3329,SMALL(IF('malzeme montaj'!$B$1:$B$3329=DB$3,IF('malzeme montaj'!$C$1:$C$3329&lt;&gt;"",ROW('malzeme montaj'!$C$1:$C$3329))),ROWS(DB$4:DB316))))</f>
        <v/>
      </c>
      <c r="DC316" s="34" t="str">
        <f t="array" ref="DC316">IF(ROWS(DC$4:DC316)&gt;DC$1,"",INDEX('malzeme montaj'!$C$1:$C$3329,SMALL(IF('malzeme montaj'!$B$1:$B$3329=DC$3,IF('malzeme montaj'!$C$1:$C$3329&lt;&gt;"",ROW('malzeme montaj'!$C$1:$C$3329))),ROWS(DC$4:DC316))))</f>
        <v/>
      </c>
      <c r="DD316" s="34" t="str">
        <f t="array" ref="DD316">IF(ROWS(DD$4:DD316)&gt;DD$1,"",INDEX('malzeme montaj'!$C$1:$C$3329,SMALL(IF('malzeme montaj'!$B$1:$B$3329=DD$3,IF('malzeme montaj'!$C$1:$C$3329&lt;&gt;"",ROW('malzeme montaj'!$C$1:$C$3329))),ROWS(DD$4:DD316))))</f>
        <v/>
      </c>
      <c r="DE316" s="34" t="str">
        <f t="array" ref="DE316">IF(ROWS(DE$4:DE316)&gt;DE$1,"",INDEX('malzeme montaj'!$C$1:$C$3329,SMALL(IF('malzeme montaj'!$B$1:$B$3329=DE$3,IF('malzeme montaj'!$C$1:$C$3329&lt;&gt;"",ROW('malzeme montaj'!$C$1:$C$3329))),ROWS(DE$4:DE316))))</f>
        <v/>
      </c>
      <c r="DF316" s="34" t="str">
        <f t="array" ref="DF316">IF(ROWS(DF$4:DF316)&gt;DF$1,"",INDEX('malzeme montaj'!$C$1:$C$3329,SMALL(IF('malzeme montaj'!$B$1:$B$3329=DF$3,IF('malzeme montaj'!$C$1:$C$3329&lt;&gt;"",ROW('malzeme montaj'!$C$1:$C$3329))),ROWS(DF$4:DF316))))</f>
        <v/>
      </c>
      <c r="DG316" s="34" t="str">
        <f t="array" ref="DG316">IF(ROWS(DG$4:DG316)&gt;DG$1,"",INDEX('malzeme montaj'!$C$1:$C$3329,SMALL(IF('malzeme montaj'!$B$1:$B$3329=DG$3,IF('malzeme montaj'!$C$1:$C$3329&lt;&gt;"",ROW('malzeme montaj'!$C$1:$C$3329))),ROWS(DG$4:DG316))))</f>
        <v/>
      </c>
      <c r="DH316" s="34" t="str">
        <f t="array" ref="DH316">IF(ROWS(DH$4:DH316)&gt;DH$1,"",INDEX('malzeme montaj'!$C$1:$C$3329,SMALL(IF('malzeme montaj'!$B$1:$B$3329=DH$3,IF('malzeme montaj'!$C$1:$C$3329&lt;&gt;"",ROW('malzeme montaj'!$C$1:$C$3329))),ROWS(DH$4:DH316))))</f>
        <v/>
      </c>
      <c r="DI316" s="34" t="str">
        <f t="array" ref="DI316">IF(ROWS(DI$4:DI316)&gt;DI$1,"",INDEX('malzeme montaj'!$C$1:$C$3329,SMALL(IF('malzeme montaj'!$B$1:$B$3329=DI$3,IF('malzeme montaj'!$C$1:$C$3329&lt;&gt;"",ROW('malzeme montaj'!$C$1:$C$3329))),ROWS(DI$4:DI316))))</f>
        <v/>
      </c>
      <c r="DJ316" s="34" t="str">
        <f t="array" ref="DJ316">IF(ROWS(DJ$4:DJ316)&gt;DJ$1,"",INDEX('malzeme montaj'!$C$1:$C$3329,SMALL(IF('malzeme montaj'!$B$1:$B$3329=DJ$3,IF('malzeme montaj'!$C$1:$C$3329&lt;&gt;"",ROW('malzeme montaj'!$C$1:$C$3329))),ROWS(DJ$4:DJ316))))</f>
        <v/>
      </c>
      <c r="DK316" s="34" t="str">
        <f t="array" ref="DK316">IF(ROWS(DK$4:DK316)&gt;DK$1,"",INDEX('malzeme montaj'!$C$1:$C$3329,SMALL(IF('malzeme montaj'!$B$1:$B$3329=DK$3,IF('malzeme montaj'!$C$1:$C$3329&lt;&gt;"",ROW('malzeme montaj'!$C$1:$C$3329))),ROWS(DK$4:DK316))))</f>
        <v/>
      </c>
      <c r="DL316" s="34" t="str">
        <f t="array" ref="DL316">IF(ROWS(DL$4:DL316)&gt;DL$1,"",INDEX('malzeme montaj'!$C$1:$C$3329,SMALL(IF('malzeme montaj'!$B$1:$B$3329=DL$3,IF('malzeme montaj'!$C$1:$C$3329&lt;&gt;"",ROW('malzeme montaj'!$C$1:$C$3329))),ROWS(DL$4:DL316))))</f>
        <v/>
      </c>
      <c r="DQ316" s="34" t="str">
        <f t="array" ref="DQ316">IF(ROWS(DQ$4:DQ316)&gt;DQ$1,"",INDEX('malzeme montaj'!$C$1:$C$3329,SMALL(IF('malzeme montaj'!$B$1:$B$3329=DQ$3,IF('malzeme montaj'!$C$1:$C$3329&lt;&gt;"",ROW('malzeme montaj'!$C$1:$C$3329))),ROWS(DQ$4:DQ316))))</f>
        <v/>
      </c>
      <c r="DR316" s="34" t="str">
        <f t="array" ref="DR316">IF(ROWS(DR$4:DR316)&gt;DR$1,"",INDEX('malzeme montaj'!$C$1:$C$3329,SMALL(IF('malzeme montaj'!$B$1:$B$3329=DR$3,IF('malzeme montaj'!$C$1:$C$3329&lt;&gt;"",ROW('malzeme montaj'!$C$1:$C$3329))),ROWS(DR$4:DR316))))</f>
        <v/>
      </c>
      <c r="DS316" s="34" t="str">
        <f t="array" ref="DS316">IF(ROWS(DS$4:DS316)&gt;DS$1,"",INDEX('malzeme montaj'!$C$1:$C$3329,SMALL(IF('malzeme montaj'!$B$1:$B$3329=DS$3,IF('malzeme montaj'!$C$1:$C$3329&lt;&gt;"",ROW('malzeme montaj'!$C$1:$C$3329))),ROWS(DS$4:DS316))))</f>
        <v/>
      </c>
      <c r="DT316" s="34" t="str">
        <f t="array" ref="DT316">IF(ROWS(DT$4:DT316)&gt;DT$1,"",INDEX('malzeme montaj'!$C$1:$C$3329,SMALL(IF('malzeme montaj'!$B$1:$B$3329=DT$3,IF('malzeme montaj'!$C$1:$C$3329&lt;&gt;"",ROW('malzeme montaj'!$C$1:$C$3329))),ROWS(DT$4:DT316))))</f>
        <v/>
      </c>
      <c r="DU316" s="34" t="str">
        <f t="array" ref="DU316">IF(ROWS(DU$4:DU316)&gt;DU$1,"",INDEX('malzeme montaj'!$C$1:$C$3329,SMALL(IF('malzeme montaj'!$B$1:$B$3329=DU$3,IF('malzeme montaj'!$C$1:$C$3329&lt;&gt;"",ROW('malzeme montaj'!$C$1:$C$3329))),ROWS(DU$4:DU316))))</f>
        <v/>
      </c>
      <c r="DV316" s="34" t="str">
        <f t="array" ref="DV316">IF(ROWS(DV$4:DV316)&gt;DV$1,"",INDEX('malzeme montaj'!$C$1:$C$3329,SMALL(IF('malzeme montaj'!$B$1:$B$3329=DV$3,IF('malzeme montaj'!$C$1:$C$3329&lt;&gt;"",ROW('malzeme montaj'!$C$1:$C$3329))),ROWS(DV$4:DV316))))</f>
        <v/>
      </c>
      <c r="DW316" s="34" t="str">
        <f t="array" ref="DW316">IF(ROWS(DW$4:DW316)&gt;DW$1,"",INDEX('malzeme montaj'!$C$1:$C$3329,SMALL(IF('malzeme montaj'!$B$1:$B$3329=DW$3,IF('malzeme montaj'!$C$1:$C$3329&lt;&gt;"",ROW('malzeme montaj'!$C$1:$C$3329))),ROWS(DW$4:DW316))))</f>
        <v/>
      </c>
      <c r="DX316" s="34" t="str">
        <f t="array" ref="DX316">IF(ROWS(DX$4:DX316)&gt;DX$1,"",INDEX('malzeme montaj'!$C$1:$C$3329,SMALL(IF('malzeme montaj'!$B$1:$B$3329=DX$3,IF('malzeme montaj'!$C$1:$C$3329&lt;&gt;"",ROW('malzeme montaj'!$C$1:$C$3329))),ROWS(DX$4:DX316))))</f>
        <v/>
      </c>
      <c r="DY316" s="34" t="str">
        <f t="array" ref="DY316">IF(ROWS(DY$4:DY316)&gt;DY$1,"",INDEX('malzeme montaj'!$C$1:$C$3329,SMALL(IF('malzeme montaj'!$B$1:$B$3329=DY$3,IF('malzeme montaj'!$C$1:$C$3329&lt;&gt;"",ROW('malzeme montaj'!$C$1:$C$3329))),ROWS(DY$4:DY316))))</f>
        <v/>
      </c>
      <c r="DZ316" s="34" t="str">
        <f t="array" ref="DZ316">IF(ROWS(DZ$4:DZ316)&gt;DZ$1,"",INDEX('malzeme montaj'!$C$1:$C$3329,SMALL(IF('malzeme montaj'!$B$1:$B$3329=DZ$3,IF('malzeme montaj'!$C$1:$C$3329&lt;&gt;"",ROW('malzeme montaj'!$C$1:$C$3329))),ROWS(DZ$4:DZ316))))</f>
        <v/>
      </c>
      <c r="EA316" s="34" t="str">
        <f t="array" ref="EA316">IF(ROWS(EA$4:EA316)&gt;EA$1,"",INDEX('malzeme montaj'!$C$1:$C$3329,SMALL(IF('malzeme montaj'!$B$1:$B$3329=EA$3,IF('malzeme montaj'!$C$1:$C$3329&lt;&gt;"",ROW('malzeme montaj'!$C$1:$C$3329))),ROWS(EA$4:EA316))))</f>
        <v/>
      </c>
      <c r="EB316" s="34" t="str">
        <f t="array" ref="EB316">IF(ROWS(EB$4:EB316)&gt;EB$1,"",INDEX('malzeme montaj'!$C$1:$C$3329,SMALL(IF('malzeme montaj'!$B$1:$B$3329=EB$3,IF('malzeme montaj'!$C$1:$C$3329&lt;&gt;"",ROW('malzeme montaj'!$C$1:$C$3329))),ROWS(EB$4:EB316))))</f>
        <v/>
      </c>
      <c r="EC316" s="34" t="str">
        <f t="array" ref="EC316">IF(ROWS(EC$4:EC316)&gt;EC$1,"",INDEX('malzeme montaj'!$C$1:$C$3329,SMALL(IF('malzeme montaj'!$B$1:$B$3329=EC$3,IF('malzeme montaj'!$C$1:$C$3329&lt;&gt;"",ROW('malzeme montaj'!$C$1:$C$3329))),ROWS(EC$4:EC316))))</f>
        <v/>
      </c>
      <c r="ED316" s="34" t="str">
        <f t="array" ref="ED316">IF(ROWS(ED$4:ED316)&gt;ED$1,"",INDEX('malzeme montaj'!$C$1:$C$3329,SMALL(IF('malzeme montaj'!$B$1:$B$3329=ED$3,IF('malzeme montaj'!$C$1:$C$3329&lt;&gt;"",ROW('malzeme montaj'!$C$1:$C$3329))),ROWS(ED$4:ED316))))</f>
        <v/>
      </c>
      <c r="EE316" s="34" t="str">
        <f t="array" ref="EE316">IF(ROWS(EE$4:EE316)&gt;EE$1,"",INDEX('malzeme montaj'!$C$1:$C$3329,SMALL(IF('malzeme montaj'!$B$1:$B$3329=EE$3,IF('malzeme montaj'!$C$1:$C$3329&lt;&gt;"",ROW('malzeme montaj'!$C$1:$C$3329))),ROWS(EE$4:EE316))))</f>
        <v/>
      </c>
      <c r="EF316" s="34" t="str">
        <f t="array" ref="EF316">IF(ROWS(EF$4:EF316)&gt;EF$1,"",INDEX('malzeme montaj'!$C$1:$C$3329,SMALL(IF('malzeme montaj'!$B$1:$B$3329=EF$3,IF('malzeme montaj'!$C$1:$C$3329&lt;&gt;"",ROW('malzeme montaj'!$C$1:$C$3329))),ROWS(EF$4:EF316))))</f>
        <v/>
      </c>
      <c r="EG316" s="34" t="str">
        <f t="array" ref="EG316">IF(ROWS(EG$4:EG316)&gt;EG$1,"",INDEX('malzeme montaj'!$C$1:$C$3329,SMALL(IF('malzeme montaj'!$B$1:$B$3329=EG$3,IF('malzeme montaj'!$C$1:$C$3329&lt;&gt;"",ROW('malzeme montaj'!$C$1:$C$3329))),ROWS(EG$4:EG316))))</f>
        <v/>
      </c>
      <c r="EH316" s="34" t="str">
        <f t="array" ref="EH316">IF(ROWS(EH$4:EH316)&gt;EH$1,"",INDEX('malzeme montaj'!$C$1:$C$3329,SMALL(IF('malzeme montaj'!$B$1:$B$3329=EH$3,IF('malzeme montaj'!$C$1:$C$3329&lt;&gt;"",ROW('malzeme montaj'!$C$1:$C$3329))),ROWS(EH$4:EH316))))</f>
        <v/>
      </c>
      <c r="EI316" s="34" t="str">
        <f t="array" ref="EI316">IF(ROWS(EI$4:EI316)&gt;EI$1,"",INDEX('malzeme montaj'!$C$1:$C$3329,SMALL(IF('malzeme montaj'!$B$1:$B$3329=EI$3,IF('malzeme montaj'!$C$1:$C$3329&lt;&gt;"",ROW('malzeme montaj'!$C$1:$C$3329))),ROWS(EI$4:EI316))))</f>
        <v/>
      </c>
      <c r="EJ316" s="34" t="str">
        <f t="array" ref="EJ316">IF(ROWS(EJ$4:EJ316)&gt;EJ$1,"",INDEX('malzeme montaj'!$C$1:$C$3329,SMALL(IF('malzeme montaj'!$B$1:$B$3329=EJ$3,IF('malzeme montaj'!$C$1:$C$3329&lt;&gt;"",ROW('malzeme montaj'!$C$1:$C$3329))),ROWS(EJ$4:EJ316))))</f>
        <v/>
      </c>
      <c r="EK316" s="34" t="str">
        <f t="array" ref="EK316">IF(ROWS(EK$4:EK316)&gt;EK$1,"",INDEX('malzeme montaj'!$C$1:$C$3329,SMALL(IF('malzeme montaj'!$B$1:$B$3329=EK$3,IF('malzeme montaj'!$C$1:$C$3329&lt;&gt;"",ROW('malzeme montaj'!$C$1:$C$3329))),ROWS(EK$4:EK316))))</f>
        <v/>
      </c>
      <c r="EL316" s="34" t="str">
        <f t="array" ref="EL316">IF(ROWS(EL$4:EL316)&gt;EL$1,"",INDEX('malzeme montaj'!$C$1:$C$3329,SMALL(IF('malzeme montaj'!$B$1:$B$3329=EL$3,IF('malzeme montaj'!$C$1:$C$3329&lt;&gt;"",ROW('malzeme montaj'!$C$1:$C$3329))),ROWS(EL$4:EL316))))</f>
        <v/>
      </c>
      <c r="EM316" s="34" t="str">
        <f t="array" ref="EM316">IF(ROWS(EM$4:EM316)&gt;EM$1,"",INDEX('malzeme montaj'!$C$1:$C$3329,SMALL(IF('malzeme montaj'!$B$1:$B$3329=EM$3,IF('malzeme montaj'!$C$1:$C$3329&lt;&gt;"",ROW('malzeme montaj'!$C$1:$C$3329))),ROWS(EM$4:EM316))))</f>
        <v/>
      </c>
      <c r="EN316" s="34" t="str">
        <f t="array" ref="EN316">IF(ROWS(EN$4:EN316)&gt;EN$1,"",INDEX('malzeme montaj'!$C$1:$C$3329,SMALL(IF('malzeme montaj'!$B$1:$B$3329=EN$3,IF('malzeme montaj'!$C$1:$C$3329&lt;&gt;"",ROW('malzeme montaj'!$C$1:$C$3329))),ROWS(EN$4:EN316))))</f>
        <v/>
      </c>
      <c r="EO316" s="34" t="str">
        <f t="array" ref="EO316">IF(ROWS(EO$4:EO316)&gt;EO$1,"",INDEX('malzeme montaj'!$C$1:$C$3329,SMALL(IF('malzeme montaj'!$B$1:$B$3329=EO$3,IF('malzeme montaj'!$C$1:$C$3329&lt;&gt;"",ROW('malzeme montaj'!$C$1:$C$3329))),ROWS(EO$4:EO316))))</f>
        <v/>
      </c>
      <c r="EP316" s="34" t="str">
        <f t="array" ref="EP316">IF(ROWS(EP$4:EP316)&gt;EP$1,"",INDEX('malzeme montaj'!$C$1:$C$3329,SMALL(IF('malzeme montaj'!$B$1:$B$3329=EP$3,IF('malzeme montaj'!$C$1:$C$3329&lt;&gt;"",ROW('malzeme montaj'!$C$1:$C$3329))),ROWS(EP$4:EP316))))</f>
        <v/>
      </c>
      <c r="EQ316" s="34" t="str">
        <f t="array" ref="EQ316">IF(ROWS(EQ$4:EQ316)&gt;EQ$1,"",INDEX('malzeme montaj'!$C$1:$C$3329,SMALL(IF('malzeme montaj'!$B$1:$B$3329=EQ$3,IF('malzeme montaj'!$C$1:$C$3329&lt;&gt;"",ROW('malzeme montaj'!$C$1:$C$3329))),ROWS(EQ$4:EQ316))))</f>
        <v/>
      </c>
      <c r="ER316" s="34" t="str">
        <f t="array" ref="ER316">IF(ROWS(ER$4:ER316)&gt;ER$1,"",INDEX('malzeme montaj'!$C$1:$C$3329,SMALL(IF('malzeme montaj'!$B$1:$B$3329=ER$3,IF('malzeme montaj'!$C$1:$C$3329&lt;&gt;"",ROW('malzeme montaj'!$C$1:$C$3329))),ROWS(ER$4:ER316))))</f>
        <v/>
      </c>
      <c r="ES316" s="34" t="str">
        <f t="array" ref="ES316">IF(ROWS(ES$4:ES316)&gt;ES$1,"",INDEX('malzeme montaj'!$C$1:$C$3329,SMALL(IF('malzeme montaj'!$B$1:$B$3329=ES$3,IF('malzeme montaj'!$C$1:$C$3329&lt;&gt;"",ROW('malzeme montaj'!$C$1:$C$3329))),ROWS(ES$4:ES316))))</f>
        <v/>
      </c>
      <c r="ET316" s="34" t="str">
        <f t="array" ref="ET316">IF(ROWS(ET$4:ET316)&gt;ET$1,"",INDEX('malzeme montaj'!$C$1:$C$3329,SMALL(IF('malzeme montaj'!$B$1:$B$3329=ET$3,IF('malzeme montaj'!$C$1:$C$3329&lt;&gt;"",ROW('malzeme montaj'!$C$1:$C$3329))),ROWS(ET$4:ET316))))</f>
        <v/>
      </c>
      <c r="EU316" s="34" t="str">
        <f t="array" ref="EU316">IF(ROWS(EU$4:EU316)&gt;EU$1,"",INDEX('malzeme montaj'!$C$1:$C$3329,SMALL(IF('malzeme montaj'!$B$1:$B$3329=EU$3,IF('malzeme montaj'!$C$1:$C$3329&lt;&gt;"",ROW('malzeme montaj'!$C$1:$C$3329))),ROWS(EU$4:EU316))))</f>
        <v/>
      </c>
      <c r="EV316" s="34" t="str">
        <f t="array" ref="EV316">IF(ROWS(EV$4:EV316)&gt;EV$1,"",INDEX('malzeme montaj'!$C$1:$C$3329,SMALL(IF('malzeme montaj'!$B$1:$B$3329=EV$3,IF('malzeme montaj'!$C$1:$C$3329&lt;&gt;"",ROW('malzeme montaj'!$C$1:$C$3329))),ROWS(EV$4:EV316))))</f>
        <v/>
      </c>
      <c r="EW316" s="34" t="str">
        <f t="array" ref="EW316">IF(ROWS(EW$4:EW316)&gt;EW$1,"",INDEX('malzeme montaj'!$C$1:$C$3329,SMALL(IF('malzeme montaj'!$B$1:$B$3329=EW$3,IF('malzeme montaj'!$C$1:$C$3329&lt;&gt;"",ROW('malzeme montaj'!$C$1:$C$3329))),ROWS(EW$4:EW316))))</f>
        <v/>
      </c>
    </row>
    <row r="317" spans="4:153">
      <c r="D317" s="38" t="str">
        <f t="array" ref="D317">IF(ROWS(D$4:D317)&gt;D$1,"",INDEX('malzeme montaj'!$C$1:$C$3329,SMALL(IF('malzeme montaj'!$B$1:$B$3329=D$3,IF('malzeme montaj'!$C$1:$C$3329&lt;&gt;"",ROW('malzeme montaj'!$C$1:$C$3329))),ROWS(D$4:D317))))</f>
        <v/>
      </c>
      <c r="E317" s="38" t="str">
        <f t="array" ref="E317">IF(ROWS(E$4:E317)&gt;E$1,"",INDEX('malzeme montaj'!$C$1:$C$3329,SMALL(IF('malzeme montaj'!$B$1:$B$3329=E$3,IF('malzeme montaj'!$C$1:$C$3329&lt;&gt;"",ROW('malzeme montaj'!$C$1:$C$3329))),ROWS(E$4:E317))))</f>
        <v/>
      </c>
      <c r="F317" s="38" t="str">
        <f t="array" ref="F317">IF(ROWS(F$4:F317)&gt;F$1,"",INDEX('malzeme montaj'!$C$1:$C$3329,SMALL(IF('malzeme montaj'!$B$1:$B$3329=F$3,IF('malzeme montaj'!$C$1:$C$3329&lt;&gt;"",ROW('malzeme montaj'!$C$1:$C$3329))),ROWS(F$4:F317))))</f>
        <v/>
      </c>
      <c r="G317" s="38" t="str">
        <f t="array" ref="G317">IF(ROWS(G$4:G317)&gt;G$1,"",INDEX('malzeme montaj'!$C$1:$C$3329,SMALL(IF('malzeme montaj'!$B$1:$B$3329=G$3,IF('malzeme montaj'!$C$1:$C$3329&lt;&gt;"",ROW('malzeme montaj'!$C$1:$C$3329))),ROWS(G$4:G317))))</f>
        <v/>
      </c>
      <c r="H317" s="38" t="str">
        <f t="array" ref="H317">IF(ROWS(H$4:H317)&gt;H$1,"",INDEX('malzeme montaj'!$C$1:$C$3329,SMALL(IF('malzeme montaj'!$B$1:$B$3329=H$3,IF('malzeme montaj'!$C$1:$C$3329&lt;&gt;"",ROW('malzeme montaj'!$C$1:$C$3329))),ROWS(H$4:H317))))</f>
        <v/>
      </c>
      <c r="I317" s="38" t="str">
        <f t="array" ref="I317">IF(ROWS(I$4:I317)&gt;I$1,"",INDEX('malzeme montaj'!$C$1:$C$3329,SMALL(IF('malzeme montaj'!$B$1:$B$3329=I$3,IF('malzeme montaj'!$C$1:$C$3329&lt;&gt;"",ROW('malzeme montaj'!$C$1:$C$3329))),ROWS(I$4:I317))))</f>
        <v/>
      </c>
      <c r="J317" s="38" t="str">
        <f t="array" ref="J317">IF(ROWS(J$4:J317)&gt;J$1,"",INDEX('malzeme montaj'!$C$1:$C$3329,SMALL(IF('malzeme montaj'!$B$1:$B$3329=J$3,IF('malzeme montaj'!$C$1:$C$3329&lt;&gt;"",ROW('malzeme montaj'!$C$1:$C$3329))),ROWS(J$4:J317))))</f>
        <v/>
      </c>
      <c r="K317" s="38" t="str">
        <f t="array" ref="K317">IF(ROWS(K$4:K317)&gt;K$1,"",INDEX('malzeme montaj'!$C$1:$C$3329,SMALL(IF('malzeme montaj'!$B$1:$B$3329=K$3,IF('malzeme montaj'!$C$1:$C$3329&lt;&gt;"",ROW('malzeme montaj'!$C$1:$C$3329))),ROWS(K$4:K317))))</f>
        <v/>
      </c>
      <c r="L317" s="38" t="str">
        <f t="array" ref="L317">IF(ROWS(L$4:L317)&gt;L$1,"",INDEX('malzeme montaj'!$C$1:$C$3329,SMALL(IF('malzeme montaj'!$B$1:$B$3329=L$3,IF('malzeme montaj'!$C$1:$C$3329&lt;&gt;"",ROW('malzeme montaj'!$C$1:$C$3329))),ROWS(L$4:L317))))</f>
        <v/>
      </c>
      <c r="M317" s="38" t="str">
        <f t="array" ref="M317">IF(ROWS(M$4:M317)&gt;M$1,"",INDEX('malzeme montaj'!$C$1:$C$3329,SMALL(IF('malzeme montaj'!$B$1:$B$3329=M$3,IF('malzeme montaj'!$C$1:$C$3329&lt;&gt;"",ROW('malzeme montaj'!$C$1:$C$3329))),ROWS(M$4:M317))))</f>
        <v/>
      </c>
      <c r="N317" s="38" t="str">
        <f t="array" ref="N317">IF(ROWS(N$4:N317)&gt;N$1,"",INDEX('malzeme montaj'!$C$1:$C$3329,SMALL(IF('malzeme montaj'!$B$1:$B$3329=N$3,IF('malzeme montaj'!$C$1:$C$3329&lt;&gt;"",ROW('malzeme montaj'!$C$1:$C$3329))),ROWS(N$4:N317))))</f>
        <v/>
      </c>
      <c r="O317" s="38" t="str">
        <f t="array" ref="O317">IF(ROWS(O$4:O317)&gt;O$1,"",INDEX('malzeme montaj'!$C$1:$C$3329,SMALL(IF('malzeme montaj'!$B$1:$B$3329=O$3,IF('malzeme montaj'!$C$1:$C$3329&lt;&gt;"",ROW('malzeme montaj'!$C$1:$C$3329))),ROWS(O$4:O317))))</f>
        <v/>
      </c>
      <c r="P317" s="38" t="str">
        <f t="array" ref="P317">IF(ROWS(P$4:P317)&gt;P$1,"",INDEX('malzeme montaj'!$C$1:$C$3329,SMALL(IF('malzeme montaj'!$B$1:$B$3329=P$3,IF('malzeme montaj'!$C$1:$C$3329&lt;&gt;"",ROW('malzeme montaj'!$C$1:$C$3329))),ROWS(P$4:P317))))</f>
        <v/>
      </c>
      <c r="Q317" s="38" t="str">
        <f t="array" ref="Q317">IF(ROWS(Q$4:Q317)&gt;Q$1,"",INDEX('malzeme montaj'!$C$1:$C$3329,SMALL(IF('malzeme montaj'!$B$1:$B$3329=Q$3,IF('malzeme montaj'!$C$1:$C$3329&lt;&gt;"",ROW('malzeme montaj'!$C$1:$C$3329))),ROWS(Q$4:Q317))))</f>
        <v/>
      </c>
      <c r="R317" s="38" t="str">
        <f t="array" ref="R317">IF(ROWS(R$4:R317)&gt;R$1,"",INDEX('malzeme montaj'!$C$1:$C$3329,SMALL(IF('malzeme montaj'!$B$1:$B$3329=R$3,IF('malzeme montaj'!$C$1:$C$3329&lt;&gt;"",ROW('malzeme montaj'!$C$1:$C$3329))),ROWS(R$4:R317))))</f>
        <v/>
      </c>
      <c r="S317" s="38" t="str">
        <f t="array" ref="S317">IF(ROWS(S$4:S317)&gt;S$1,"",INDEX('malzeme montaj'!$C$1:$C$3329,SMALL(IF('malzeme montaj'!$B$1:$B$3329=S$3,IF('malzeme montaj'!$C$1:$C$3329&lt;&gt;"",ROW('malzeme montaj'!$C$1:$C$3329))),ROWS(S$4:S317))))</f>
        <v/>
      </c>
      <c r="T317" s="38" t="str">
        <f t="array" ref="T317">IF(ROWS(T$4:T317)&gt;T$1,"",INDEX('malzeme montaj'!$C$1:$C$3329,SMALL(IF('malzeme montaj'!$B$1:$B$3329=T$3,IF('malzeme montaj'!$C$1:$C$3329&lt;&gt;"",ROW('malzeme montaj'!$C$1:$C$3329))),ROWS(T$4:T317))))</f>
        <v/>
      </c>
      <c r="U317" s="38" t="str">
        <f t="array" ref="U317">IF(ROWS(U$4:U317)&gt;U$1,"",INDEX('malzeme montaj'!$C$1:$C$3329,SMALL(IF('malzeme montaj'!$B$1:$B$3329=U$3,IF('malzeme montaj'!$C$1:$C$3329&lt;&gt;"",ROW('malzeme montaj'!$C$1:$C$3329))),ROWS(U$4:U317))))</f>
        <v/>
      </c>
      <c r="V317" s="38" t="str">
        <f t="array" ref="V317">IF(ROWS(V$4:V317)&gt;V$1,"",INDEX('malzeme montaj'!$C$1:$C$3329,SMALL(IF('malzeme montaj'!$B$1:$B$3329=V$3,IF('malzeme montaj'!$C$1:$C$3329&lt;&gt;"",ROW('malzeme montaj'!$C$1:$C$3329))),ROWS(V$4:V317))))</f>
        <v/>
      </c>
      <c r="W317" s="38" t="str">
        <f t="array" ref="W317">IF(ROWS(W$4:W317)&gt;W$1,"",INDEX('malzeme montaj'!$C$1:$C$3329,SMALL(IF('malzeme montaj'!$B$1:$B$3329=W$3,IF('malzeme montaj'!$C$1:$C$3329&lt;&gt;"",ROW('malzeme montaj'!$C$1:$C$3329))),ROWS(W$4:W317))))</f>
        <v/>
      </c>
      <c r="X317" s="38" t="str">
        <f t="array" ref="X317">IF(ROWS(X$4:X317)&gt;X$1,"",INDEX('malzeme montaj'!$C$1:$C$3329,SMALL(IF('malzeme montaj'!$B$1:$B$3329=X$3,IF('malzeme montaj'!$C$1:$C$3329&lt;&gt;"",ROW('malzeme montaj'!$C$1:$C$3329))),ROWS(X$4:X317))))</f>
        <v/>
      </c>
      <c r="Y317" s="38" t="str">
        <f t="array" ref="Y317">IF(ROWS(Y$4:Y317)&gt;Y$1,"",INDEX('malzeme montaj'!$C$1:$C$3329,SMALL(IF('malzeme montaj'!$B$1:$B$3329=Y$3,IF('malzeme montaj'!$C$1:$C$3329&lt;&gt;"",ROW('malzeme montaj'!$C$1:$C$3329))),ROWS(Y$4:Y317))))</f>
        <v/>
      </c>
      <c r="Z317" s="38" t="str">
        <f t="array" ref="Z317">IF(ROWS(Z$4:Z317)&gt;Z$1,"",INDEX('malzeme montaj'!$C$1:$C$3329,SMALL(IF('malzeme montaj'!$B$1:$B$3329=Z$3,IF('malzeme montaj'!$C$1:$C$3329&lt;&gt;"",ROW('malzeme montaj'!$C$1:$C$3329))),ROWS(Z$4:Z317))))</f>
        <v/>
      </c>
      <c r="AA317" s="38" t="str">
        <f t="array" ref="AA317">IF(ROWS(AA$4:AA317)&gt;AA$1,"",INDEX('malzeme montaj'!$C$1:$C$3329,SMALL(IF('malzeme montaj'!$B$1:$B$3329=AA$3,IF('malzeme montaj'!$C$1:$C$3329&lt;&gt;"",ROW('malzeme montaj'!$C$1:$C$3329))),ROWS(AA$4:AA317))))</f>
        <v/>
      </c>
      <c r="AB317" s="38" t="str">
        <f t="array" ref="AB317">IF(ROWS(AB$4:AB317)&gt;AB$1,"",INDEX('malzeme montaj'!$C$1:$C$3329,SMALL(IF('malzeme montaj'!$B$1:$B$3329=AB$3,IF('malzeme montaj'!$C$1:$C$3329&lt;&gt;"",ROW('malzeme montaj'!$C$1:$C$3329))),ROWS(AB$4:AB317))))</f>
        <v/>
      </c>
      <c r="AC317" s="38" t="str">
        <f t="array" ref="AC317">IF(ROWS(AC$4:AC317)&gt;AC$1,"",INDEX('malzeme montaj'!$C$1:$C$3329,SMALL(IF('malzeme montaj'!$B$1:$B$3329=AC$3,IF('malzeme montaj'!$C$1:$C$3329&lt;&gt;"",ROW('malzeme montaj'!$C$1:$C$3329))),ROWS(AC$4:AC317))))</f>
        <v/>
      </c>
      <c r="AD317" s="38" t="str">
        <f t="array" ref="AD317">IF(ROWS(AD$4:AD317)&gt;AD$1,"",INDEX('malzeme montaj'!$C$1:$C$3329,SMALL(IF('malzeme montaj'!$B$1:$B$3329=AD$3,IF('malzeme montaj'!$C$1:$C$3329&lt;&gt;"",ROW('malzeme montaj'!$C$1:$C$3329))),ROWS(AD$4:AD317))))</f>
        <v/>
      </c>
      <c r="AE317" s="38" t="str">
        <f t="array" ref="AE317">IF(ROWS(AE$4:AE317)&gt;AE$1,"",INDEX('malzeme montaj'!$C$1:$C$3329,SMALL(IF('malzeme montaj'!$B$1:$B$3329=AE$3,IF('malzeme montaj'!$C$1:$C$3329&lt;&gt;"",ROW('malzeme montaj'!$C$1:$C$3329))),ROWS(AE$4:AE317))))</f>
        <v/>
      </c>
      <c r="AF317" s="38" t="str">
        <f t="array" ref="AF317">IF(ROWS(AF$4:AF317)&gt;AF$1,"",INDEX('malzeme montaj'!$C$1:$C$3329,SMALL(IF('malzeme montaj'!$B$1:$B$3329=AF$3,IF('malzeme montaj'!$C$1:$C$3329&lt;&gt;"",ROW('malzeme montaj'!$C$1:$C$3329))),ROWS(AF$4:AF317))))</f>
        <v/>
      </c>
      <c r="AG317" s="38" t="str">
        <f t="array" ref="AG317">IF(ROWS(AG$4:AG317)&gt;AG$1,"",INDEX('malzeme montaj'!$C$1:$C$3329,SMALL(IF('malzeme montaj'!$B$1:$B$3329=AG$3,IF('malzeme montaj'!$C$1:$C$3329&lt;&gt;"",ROW('malzeme montaj'!$C$1:$C$3329))),ROWS(AG$4:AG317))))</f>
        <v/>
      </c>
      <c r="AH317" s="38" t="str">
        <f t="array" ref="AH317">IF(ROWS(AH$4:AH317)&gt;AH$1,"",INDEX('malzeme montaj'!$C$1:$C$3329,SMALL(IF('malzeme montaj'!$B$1:$B$3329=AH$3,IF('malzeme montaj'!$C$1:$C$3329&lt;&gt;"",ROW('malzeme montaj'!$C$1:$C$3329))),ROWS(AH$4:AH317))))</f>
        <v/>
      </c>
      <c r="AI317" s="38" t="str">
        <f t="array" ref="AI317">IF(ROWS(AI$4:AI317)&gt;AI$1,"",INDEX('malzeme montaj'!$C$1:$C$3329,SMALL(IF('malzeme montaj'!$B$1:$B$3329=AI$3,IF('malzeme montaj'!$C$1:$C$3329&lt;&gt;"",ROW('malzeme montaj'!$C$1:$C$3329))),ROWS(AI$4:AI317))))</f>
        <v/>
      </c>
      <c r="AJ317" s="38" t="str">
        <f t="array" ref="AJ317">IF(ROWS(AJ$4:AJ317)&gt;AJ$1,"",INDEX('malzeme montaj'!$C$1:$C$3329,SMALL(IF('malzeme montaj'!$B$1:$B$3329=AJ$3,IF('malzeme montaj'!$C$1:$C$3329&lt;&gt;"",ROW('malzeme montaj'!$C$1:$C$3329))),ROWS(AJ$4:AJ317))))</f>
        <v/>
      </c>
      <c r="AK317" s="38" t="str">
        <f t="array" ref="AK317">IF(ROWS(AK$4:AK317)&gt;AK$1,"",INDEX('malzeme montaj'!$C$1:$C$3329,SMALL(IF('malzeme montaj'!$B$1:$B$3329=AK$3,IF('malzeme montaj'!$C$1:$C$3329&lt;&gt;"",ROW('malzeme montaj'!$C$1:$C$3329))),ROWS(AK$4:AK317))))</f>
        <v/>
      </c>
      <c r="AL317" s="38" t="str">
        <f t="array" ref="AL317">IF(ROWS(AL$4:AL317)&gt;AL$1,"",INDEX('malzeme montaj'!$C$1:$C$3329,SMALL(IF('malzeme montaj'!$B$1:$B$3329=AL$3,IF('malzeme montaj'!$C$1:$C$3329&lt;&gt;"",ROW('malzeme montaj'!$C$1:$C$3329))),ROWS(AL$4:AL317))))</f>
        <v/>
      </c>
      <c r="AM317" s="38" t="str">
        <f t="array" ref="AM317">IF(ROWS(AM$4:AM317)&gt;AM$1,"",INDEX('malzeme montaj'!$C$1:$C$3329,SMALL(IF('malzeme montaj'!$B$1:$B$3329=AM$3,IF('malzeme montaj'!$C$1:$C$3329&lt;&gt;"",ROW('malzeme montaj'!$C$1:$C$3329))),ROWS(AM$4:AM317))))</f>
        <v/>
      </c>
      <c r="AN317" s="38" t="str">
        <f t="array" ref="AN317">IF(ROWS(AN$4:AN317)&gt;AN$1,"",INDEX('malzeme montaj'!$C$1:$C$3329,SMALL(IF('malzeme montaj'!$B$1:$B$3329=AN$3,IF('malzeme montaj'!$C$1:$C$3329&lt;&gt;"",ROW('malzeme montaj'!$C$1:$C$3329))),ROWS(AN$4:AN317))))</f>
        <v/>
      </c>
      <c r="AO317" s="38" t="str">
        <f t="array" ref="AO317">IF(ROWS(AO$4:AO317)&gt;AO$1,"",INDEX('malzeme montaj'!$C$1:$C$3329,SMALL(IF('malzeme montaj'!$B$1:$B$3329=AO$3,IF('malzeme montaj'!$C$1:$C$3329&lt;&gt;"",ROW('malzeme montaj'!$C$1:$C$3329))),ROWS(AO$4:AO317))))</f>
        <v/>
      </c>
      <c r="AP317" s="38" t="str">
        <f t="array" ref="AP317">IF(ROWS(AP$4:AP317)&gt;AP$1,"",INDEX('malzeme montaj'!$C$1:$C$3329,SMALL(IF('malzeme montaj'!$B$1:$B$3329=AP$3,IF('malzeme montaj'!$C$1:$C$3329&lt;&gt;"",ROW('malzeme montaj'!$C$1:$C$3329))),ROWS(AP$4:AP317))))</f>
        <v/>
      </c>
      <c r="AQ317" s="38" t="str">
        <f t="array" ref="AQ317">IF(ROWS(AQ$4:AQ317)&gt;AQ$1,"",INDEX('malzeme montaj'!$C$1:$C$3329,SMALL(IF('malzeme montaj'!$B$1:$B$3329=AQ$3,IF('malzeme montaj'!$C$1:$C$3329&lt;&gt;"",ROW('malzeme montaj'!$C$1:$C$3329))),ROWS(AQ$4:AQ317))))</f>
        <v/>
      </c>
      <c r="AR317" s="38" t="str">
        <f t="array" ref="AR317">IF(ROWS(AR$4:AR317)&gt;AR$1,"",INDEX('malzeme montaj'!$C$1:$C$3329,SMALL(IF('malzeme montaj'!$B$1:$B$3329=AR$3,IF('malzeme montaj'!$C$1:$C$3329&lt;&gt;"",ROW('malzeme montaj'!$C$1:$C$3329))),ROWS(AR$4:AR317))))</f>
        <v/>
      </c>
      <c r="AS317" s="38" t="str">
        <f t="array" ref="AS317">IF(ROWS(AS$4:AS317)&gt;AS$1,"",INDEX('malzeme montaj'!$C$1:$C$3329,SMALL(IF('malzeme montaj'!$B$1:$B$3329=AS$3,IF('malzeme montaj'!$C$1:$C$3329&lt;&gt;"",ROW('malzeme montaj'!$C$1:$C$3329))),ROWS(AS$4:AS317))))</f>
        <v/>
      </c>
      <c r="AT317" s="38" t="str">
        <f t="array" ref="AT317">IF(ROWS(AT$4:AT317)&gt;AT$1,"",INDEX('malzeme montaj'!$C$1:$C$3329,SMALL(IF('malzeme montaj'!$B$1:$B$3329=AT$3,IF('malzeme montaj'!$C$1:$C$3329&lt;&gt;"",ROW('malzeme montaj'!$C$1:$C$3329))),ROWS(AT$4:AT317))))</f>
        <v/>
      </c>
      <c r="AU317" s="38" t="str">
        <f t="array" ref="AU317">IF(ROWS(AU$4:AU317)&gt;AU$1,"",INDEX('malzeme montaj'!$C$1:$C$3329,SMALL(IF('malzeme montaj'!$B$1:$B$3329=AU$3,IF('malzeme montaj'!$C$1:$C$3329&lt;&gt;"",ROW('malzeme montaj'!$C$1:$C$3329))),ROWS(AU$4:AU317))))</f>
        <v/>
      </c>
      <c r="AV317" s="38" t="str">
        <f t="array" ref="AV317">IF(ROWS(AV$4:AV317)&gt;AV$1,"",INDEX('malzeme montaj'!$C$1:$C$3329,SMALL(IF('malzeme montaj'!$B$1:$B$3329=AV$3,IF('malzeme montaj'!$C$1:$C$3329&lt;&gt;"",ROW('malzeme montaj'!$C$1:$C$3329))),ROWS(AV$4:AV317))))</f>
        <v/>
      </c>
      <c r="AW317" s="38" t="str">
        <f t="array" ref="AW317">IF(ROWS(AW$4:AW317)&gt;AW$1,"",INDEX('malzeme montaj'!$C$1:$C$3329,SMALL(IF('malzeme montaj'!$B$1:$B$3329=AW$3,IF('malzeme montaj'!$C$1:$C$3329&lt;&gt;"",ROW('malzeme montaj'!$C$1:$C$3329))),ROWS(AW$4:AW317))))</f>
        <v/>
      </c>
      <c r="AX317" s="38" t="str">
        <f t="array" ref="AX317">IF(ROWS(AX$4:AX317)&gt;AX$1,"",INDEX('malzeme montaj'!$C$1:$C$3329,SMALL(IF('malzeme montaj'!$B$1:$B$3329=AX$3,IF('malzeme montaj'!$C$1:$C$3329&lt;&gt;"",ROW('malzeme montaj'!$C$1:$C$3329))),ROWS(AX$4:AX317))))</f>
        <v/>
      </c>
      <c r="AY317" s="38" t="str">
        <f t="array" ref="AY317">IF(ROWS(AY$4:AY317)&gt;AY$1,"",INDEX('malzeme montaj'!$C$1:$C$3329,SMALL(IF('malzeme montaj'!$B$1:$B$3329=AY$3,IF('malzeme montaj'!$C$1:$C$3329&lt;&gt;"",ROW('malzeme montaj'!$C$1:$C$3329))),ROWS(AY$4:AY317))))</f>
        <v/>
      </c>
      <c r="AZ317" s="38" t="str">
        <f t="array" ref="AZ317">IF(ROWS(AZ$4:AZ317)&gt;AZ$1,"",INDEX('malzeme montaj'!$C$1:$C$3329,SMALL(IF('malzeme montaj'!$B$1:$B$3329=AZ$3,IF('malzeme montaj'!$C$1:$C$3329&lt;&gt;"",ROW('malzeme montaj'!$C$1:$C$3329))),ROWS(AZ$4:AZ317))))</f>
        <v/>
      </c>
      <c r="BA317" s="38" t="str">
        <f t="array" ref="BA317">IF(ROWS(BA$4:BA317)&gt;BA$1,"",INDEX('malzeme montaj'!$C$1:$C$3329,SMALL(IF('malzeme montaj'!$B$1:$B$3329=BA$3,IF('malzeme montaj'!$C$1:$C$3329&lt;&gt;"",ROW('malzeme montaj'!$C$1:$C$3329))),ROWS(BA$4:BA317))))</f>
        <v/>
      </c>
      <c r="BB317" s="38" t="str">
        <f t="array" ref="BB317">IF(ROWS(BB$4:BB317)&gt;BB$1,"",INDEX('malzeme montaj'!$C$1:$C$3329,SMALL(IF('malzeme montaj'!$B$1:$B$3329=BB$3,IF('malzeme montaj'!$C$1:$C$3329&lt;&gt;"",ROW('malzeme montaj'!$C$1:$C$3329))),ROWS(BB$4:BB317))))</f>
        <v/>
      </c>
      <c r="BC317" s="38" t="str">
        <f t="array" ref="BC317">IF(ROWS(BC$4:BC317)&gt;BC$1,"",INDEX('malzeme montaj'!$C$1:$C$3329,SMALL(IF('malzeme montaj'!$B$1:$B$3329=BC$3,IF('malzeme montaj'!$C$1:$C$3329&lt;&gt;"",ROW('malzeme montaj'!$C$1:$C$3329))),ROWS(BC$4:BC317))))</f>
        <v/>
      </c>
      <c r="BD317" s="38" t="str">
        <f t="array" ref="BD317">IF(ROWS(BD$4:BD317)&gt;BD$1,"",INDEX('malzeme montaj'!$C$1:$C$3329,SMALL(IF('malzeme montaj'!$B$1:$B$3329=BD$3,IF('malzeme montaj'!$C$1:$C$3329&lt;&gt;"",ROW('malzeme montaj'!$C$1:$C$3329))),ROWS(BD$4:BD317))))</f>
        <v/>
      </c>
      <c r="BE317" s="38"/>
      <c r="BF317" s="38" t="str">
        <f t="array" ref="BF317">IF(ROWS(BF$4:BF317)&gt;BF$1,"",INDEX('malzeme montaj'!$C$1:$C$3329,SMALL(IF('malzeme montaj'!$B$1:$B$3329=BF$3,IF('malzeme montaj'!$C$1:$C$3329&lt;&gt;"",ROW('malzeme montaj'!$C$1:$C$3329))),ROWS(BF$4:BF317))))</f>
        <v/>
      </c>
      <c r="BG317" s="38" t="str">
        <f t="array" ref="BG317">IF(ROWS(BG$4:BG317)&gt;BG$1,"",INDEX('malzeme montaj'!$C$1:$C$3329,SMALL(IF('malzeme montaj'!$B$1:$B$3329=BG$3,IF('malzeme montaj'!$C$1:$C$3329&lt;&gt;"",ROW('malzeme montaj'!$C$1:$C$3329))),ROWS(BG$4:BG317))))</f>
        <v/>
      </c>
      <c r="BH317" s="38" t="str">
        <f t="array" ref="BH317">IF(ROWS(BH$4:BH317)&gt;BH$1,"",INDEX('malzeme montaj'!$C$1:$C$3329,SMALL(IF('malzeme montaj'!$B$1:$B$3329=BH$3,IF('malzeme montaj'!$C$1:$C$3329&lt;&gt;"",ROW('malzeme montaj'!$C$1:$C$3329))),ROWS(BH$4:BH317))))</f>
        <v/>
      </c>
      <c r="BI317" s="38" t="str">
        <f t="array" ref="BI317">IF(ROWS(BI$4:BI317)&gt;BI$1,"",INDEX('malzeme montaj'!$C$1:$C$3329,SMALL(IF('malzeme montaj'!$B$1:$B$3329=BI$3,IF('malzeme montaj'!$C$1:$C$3329&lt;&gt;"",ROW('malzeme montaj'!$C$1:$C$3329))),ROWS(BI$4:BI317))))</f>
        <v/>
      </c>
      <c r="BJ317" s="38" t="str">
        <f t="array" ref="BJ317">IF(ROWS(BJ$4:BJ317)&gt;BJ$1,"",INDEX('malzeme montaj'!$C$1:$C$3329,SMALL(IF('malzeme montaj'!$B$1:$B$3329=BJ$3,IF('malzeme montaj'!$C$1:$C$3329&lt;&gt;"",ROW('malzeme montaj'!$C$1:$C$3329))),ROWS(BJ$4:BJ317))))</f>
        <v/>
      </c>
      <c r="BK317" s="38" t="str">
        <f t="array" ref="BK317">IF(ROWS(BK$4:BK317)&gt;BK$1,"",INDEX('malzeme montaj'!$C$1:$C$3329,SMALL(IF('malzeme montaj'!$B$1:$B$3329=BK$3,IF('malzeme montaj'!$C$1:$C$3329&lt;&gt;"",ROW('malzeme montaj'!$C$1:$C$3329))),ROWS(BK$4:BK317))))</f>
        <v/>
      </c>
      <c r="BL317" s="38" t="str">
        <f t="array" ref="BL317">IF(ROWS(BL$4:BL317)&gt;BL$1,"",INDEX('malzeme montaj'!$C$1:$C$3329,SMALL(IF('malzeme montaj'!$B$1:$B$3329=BL$3,IF('malzeme montaj'!$C$1:$C$3329&lt;&gt;"",ROW('malzeme montaj'!$C$1:$C$3329))),ROWS(BL$4:BL317))))</f>
        <v/>
      </c>
      <c r="BM317" s="38" t="str">
        <f t="array" ref="BM317">IF(ROWS(BM$4:BM317)&gt;BM$1,"",INDEX('malzeme montaj'!$C$1:$C$3329,SMALL(IF('malzeme montaj'!$B$1:$B$3329=BM$3,IF('malzeme montaj'!$C$1:$C$3329&lt;&gt;"",ROW('malzeme montaj'!$C$1:$C$3329))),ROWS(BM$4:BM317))))</f>
        <v/>
      </c>
      <c r="BN317" s="38" t="str">
        <f t="array" ref="BN317">IF(ROWS(BN$4:BN317)&gt;BN$1,"",INDEX('malzeme montaj'!$C$1:$C$3329,SMALL(IF('malzeme montaj'!$B$1:$B$3329=BN$3,IF('malzeme montaj'!$C$1:$C$3329&lt;&gt;"",ROW('malzeme montaj'!$C$1:$C$3329))),ROWS(BN$4:BN317))))</f>
        <v/>
      </c>
      <c r="BO317" s="38" t="str">
        <f t="array" ref="BO317">IF(ROWS(BO$4:BO317)&gt;BO$1,"",INDEX('malzeme montaj'!$C$1:$C$3329,SMALL(IF('malzeme montaj'!$B$1:$B$3329=BO$3,IF('malzeme montaj'!$C$1:$C$3329&lt;&gt;"",ROW('malzeme montaj'!$C$1:$C$3329))),ROWS(BO$4:BO317))))</f>
        <v/>
      </c>
      <c r="BP317" s="38" t="str">
        <f t="array" ref="BP317">IF(ROWS(BP$4:BP317)&gt;BP$1,"",INDEX('malzeme montaj'!$C$1:$C$3329,SMALL(IF('malzeme montaj'!$B$1:$B$3329=BP$3,IF('malzeme montaj'!$C$1:$C$3329&lt;&gt;"",ROW('malzeme montaj'!$C$1:$C$3329))),ROWS(BP$4:BP317))))</f>
        <v/>
      </c>
      <c r="BQ317" s="38" t="str">
        <f t="array" ref="BQ317">IF(ROWS(BQ$4:BQ317)&gt;BQ$1,"",INDEX('malzeme montaj'!$C$1:$C$3329,SMALL(IF('malzeme montaj'!$B$1:$B$3329=BQ$3,IF('malzeme montaj'!$C$1:$C$3329&lt;&gt;"",ROW('malzeme montaj'!$C$1:$C$3329))),ROWS(BQ$4:BQ317))))</f>
        <v/>
      </c>
      <c r="BR317" s="38" t="str">
        <f t="array" ref="BR317">IF(ROWS(BR$4:BR317)&gt;BR$1,"",INDEX('malzeme montaj'!$C$1:$C$3329,SMALL(IF('malzeme montaj'!$B$1:$B$3329=BR$3,IF('malzeme montaj'!$C$1:$C$3329&lt;&gt;"",ROW('malzeme montaj'!$C$1:$C$3329))),ROWS(BR$4:BR317))))</f>
        <v/>
      </c>
      <c r="BS317" s="38" t="str">
        <f t="array" ref="BS317">IF(ROWS(BS$4:BS317)&gt;BS$1,"",INDEX('malzeme montaj'!$C$1:$C$3329,SMALL(IF('malzeme montaj'!$B$1:$B$3329=BS$3,IF('malzeme montaj'!$C$1:$C$3329&lt;&gt;"",ROW('malzeme montaj'!$C$1:$C$3329))),ROWS(BS$4:BS317))))</f>
        <v/>
      </c>
      <c r="BT317" s="38" t="str">
        <f t="array" ref="BT317">IF(ROWS(BT$4:BT317)&gt;BT$1,"",INDEX('malzeme montaj'!$C$1:$C$3329,SMALL(IF('malzeme montaj'!$B$1:$B$3329=BT$3,IF('malzeme montaj'!$C$1:$C$3329&lt;&gt;"",ROW('malzeme montaj'!$C$1:$C$3329))),ROWS(BT$4:BT317))))</f>
        <v/>
      </c>
      <c r="BU317" s="34" t="str">
        <f t="array" ref="BU317">IF(ROWS(BU$4:BU317)&gt;BU$1,"",INDEX('malzeme montaj'!$C$1:$C$3329,SMALL(IF('malzeme montaj'!$B$1:$B$3329=BU$3,IF('malzeme montaj'!$C$1:$C$3329&lt;&gt;"",ROW('malzeme montaj'!$C$1:$C$3329))),ROWS(BU$4:BU317))))</f>
        <v/>
      </c>
      <c r="BV317" s="34" t="str">
        <f t="array" ref="BV317">IF(ROWS(BV$4:BV317)&gt;BV$1,"",INDEX('malzeme montaj'!$C$1:$C$3329,SMALL(IF('malzeme montaj'!$B$1:$B$3329=BV$3,IF('malzeme montaj'!$C$1:$C$3329&lt;&gt;"",ROW('malzeme montaj'!$C$1:$C$3329))),ROWS(BV$4:BV317))))</f>
        <v/>
      </c>
      <c r="BW317" s="34" t="str">
        <f t="array" ref="BW317">IF(ROWS(BW$4:BW317)&gt;BW$1,"",INDEX('malzeme montaj'!$C$1:$C$3329,SMALL(IF('malzeme montaj'!$B$1:$B$3329=BW$3,IF('malzeme montaj'!$C$1:$C$3329&lt;&gt;"",ROW('malzeme montaj'!$C$1:$C$3329))),ROWS(BW$4:BW317))))</f>
        <v/>
      </c>
      <c r="BX317" s="34" t="str">
        <f t="array" ref="BX317">IF(ROWS(BX$4:BX317)&gt;BX$1,"",INDEX('malzeme montaj'!$C$1:$C$3329,SMALL(IF('malzeme montaj'!$B$1:$B$3329=BX$3,IF('malzeme montaj'!$C$1:$C$3329&lt;&gt;"",ROW('malzeme montaj'!$C$1:$C$3329))),ROWS(BX$4:BX317))))</f>
        <v/>
      </c>
      <c r="BY317" s="34" t="str">
        <f t="array" ref="BY317">IF(ROWS(BY$4:BY317)&gt;BY$1,"",INDEX('malzeme montaj'!$C$1:$C$3329,SMALL(IF('malzeme montaj'!$B$1:$B$3329=BY$3,IF('malzeme montaj'!$C$1:$C$3329&lt;&gt;"",ROW('malzeme montaj'!$C$1:$C$3329))),ROWS(BY$4:BY317))))</f>
        <v/>
      </c>
      <c r="BZ317" s="34" t="str">
        <f t="array" ref="BZ317">IF(ROWS(BZ$4:BZ317)&gt;BZ$1,"",INDEX('malzeme montaj'!$C$1:$C$3329,SMALL(IF('malzeme montaj'!$B$1:$B$3329=BZ$3,IF('malzeme montaj'!$C$1:$C$3329&lt;&gt;"",ROW('malzeme montaj'!$C$1:$C$3329))),ROWS(BZ$4:BZ317))))</f>
        <v/>
      </c>
      <c r="CA317" s="34" t="str">
        <f t="array" ref="CA317">IF(ROWS(CA$4:CA317)&gt;CA$1,"",INDEX('malzeme montaj'!$C$1:$C$3329,SMALL(IF('malzeme montaj'!$B$1:$B$3329=CA$3,IF('malzeme montaj'!$C$1:$C$3329&lt;&gt;"",ROW('malzeme montaj'!$C$1:$C$3329))),ROWS(CA$4:CA317))))</f>
        <v/>
      </c>
      <c r="CB317" s="34" t="str">
        <f t="array" ref="CB317">IF(ROWS(CB$4:CB317)&gt;CB$1,"",INDEX('malzeme montaj'!$C$1:$C$3329,SMALL(IF('malzeme montaj'!$B$1:$B$3329=CB$3,IF('malzeme montaj'!$C$1:$C$3329&lt;&gt;"",ROW('malzeme montaj'!$C$1:$C$3329))),ROWS(CB$4:CB317))))</f>
        <v/>
      </c>
      <c r="CC317" s="34" t="str">
        <f t="array" ref="CC317">IF(ROWS(CC$4:CC317)&gt;CC$1,"",INDEX('malzeme montaj'!$C$1:$C$3329,SMALL(IF('malzeme montaj'!$B$1:$B$3329=CC$3,IF('malzeme montaj'!$C$1:$C$3329&lt;&gt;"",ROW('malzeme montaj'!$C$1:$C$3329))),ROWS(CC$4:CC317))))</f>
        <v/>
      </c>
      <c r="CD317" s="34" t="str">
        <f t="array" ref="CD317">IF(ROWS(CD$4:CD317)&gt;CD$1,"",INDEX('malzeme montaj'!$C$1:$C$3329,SMALL(IF('malzeme montaj'!$B$1:$B$3329=CD$3,IF('malzeme montaj'!$C$1:$C$3329&lt;&gt;"",ROW('malzeme montaj'!$C$1:$C$3329))),ROWS(CD$4:CD317))))</f>
        <v/>
      </c>
      <c r="CE317" s="34" t="str">
        <f t="array" ref="CE317">IF(ROWS(CE$4:CE317)&gt;CE$1,"",INDEX('malzeme montaj'!$C$1:$C$3329,SMALL(IF('malzeme montaj'!$B$1:$B$3329=CE$3,IF('malzeme montaj'!$C$1:$C$3329&lt;&gt;"",ROW('malzeme montaj'!$C$1:$C$3329))),ROWS(CE$4:CE317))))</f>
        <v/>
      </c>
      <c r="CF317" s="34" t="str">
        <f t="array" ref="CF317">IF(ROWS(CF$4:CF317)&gt;CF$1,"",INDEX('malzeme montaj'!$C$1:$C$3329,SMALL(IF('malzeme montaj'!$B$1:$B$3329=CF$3,IF('malzeme montaj'!$C$1:$C$3329&lt;&gt;"",ROW('malzeme montaj'!$C$1:$C$3329))),ROWS(CF$4:CF317))))</f>
        <v/>
      </c>
      <c r="CG317" s="34" t="str">
        <f t="array" ref="CG317">IF(ROWS(CG$4:CG317)&gt;CG$1,"",INDEX('malzeme montaj'!$C$1:$C$3329,SMALL(IF('malzeme montaj'!$B$1:$B$3329=CG$3,IF('malzeme montaj'!$C$1:$C$3329&lt;&gt;"",ROW('malzeme montaj'!$C$1:$C$3329))),ROWS(CG$4:CG317))))</f>
        <v/>
      </c>
      <c r="CH317" s="34" t="str">
        <f t="array" ref="CH317">IF(ROWS(CH$4:CH317)&gt;CH$1,"",INDEX('malzeme montaj'!$C$1:$C$3329,SMALL(IF('malzeme montaj'!$B$1:$B$3329=CH$3,IF('malzeme montaj'!$C$1:$C$3329&lt;&gt;"",ROW('malzeme montaj'!$C$1:$C$3329))),ROWS(CH$4:CH317))))</f>
        <v/>
      </c>
      <c r="CI317" s="34" t="str">
        <f t="array" ref="CI317">IF(ROWS(CI$4:CI317)&gt;CI$1,"",INDEX('malzeme montaj'!$C$1:$C$3329,SMALL(IF('malzeme montaj'!$B$1:$B$3329=CI$3,IF('malzeme montaj'!$C$1:$C$3329&lt;&gt;"",ROW('malzeme montaj'!$C$1:$C$3329))),ROWS(CI$4:CI317))))</f>
        <v/>
      </c>
      <c r="CJ317" s="34" t="str">
        <f t="array" ref="CJ317">IF(ROWS(CJ$4:CJ317)&gt;CJ$1,"",INDEX('malzeme montaj'!$C$1:$C$3329,SMALL(IF('malzeme montaj'!$B$1:$B$3329=CJ$3,IF('malzeme montaj'!$C$1:$C$3329&lt;&gt;"",ROW('malzeme montaj'!$C$1:$C$3329))),ROWS(CJ$4:CJ317))))</f>
        <v/>
      </c>
      <c r="CK317" s="34" t="str">
        <f t="array" ref="CK317">IF(ROWS(CK$4:CK317)&gt;CK$1,"",INDEX('malzeme montaj'!$C$1:$C$3329,SMALL(IF('malzeme montaj'!$B$1:$B$3329=CK$3,IF('malzeme montaj'!$C$1:$C$3329&lt;&gt;"",ROW('malzeme montaj'!$C$1:$C$3329))),ROWS(CK$4:CK317))))</f>
        <v/>
      </c>
      <c r="CL317" s="34" t="str">
        <f t="array" ref="CL317">IF(ROWS(CL$4:CL317)&gt;CL$1,"",INDEX('malzeme montaj'!$C$1:$C$3329,SMALL(IF('malzeme montaj'!$B$1:$B$3329=CL$3,IF('malzeme montaj'!$C$1:$C$3329&lt;&gt;"",ROW('malzeme montaj'!$C$1:$C$3329))),ROWS(CL$4:CL317))))</f>
        <v/>
      </c>
      <c r="CM317" s="34" t="str">
        <f t="array" ref="CM317">IF(ROWS(CM$4:CM317)&gt;CM$1,"",INDEX('malzeme montaj'!$C$1:$C$3329,SMALL(IF('malzeme montaj'!$B$1:$B$3329=CM$3,IF('malzeme montaj'!$C$1:$C$3329&lt;&gt;"",ROW('malzeme montaj'!$C$1:$C$3329))),ROWS(CM$4:CM317))))</f>
        <v/>
      </c>
      <c r="CN317" s="34" t="str">
        <f t="array" ref="CN317">IF(ROWS(CN$4:CN317)&gt;CN$1,"",INDEX('malzeme montaj'!$C$1:$C$3329,SMALL(IF('malzeme montaj'!$B$1:$B$3329=CN$3,IF('malzeme montaj'!$C$1:$C$3329&lt;&gt;"",ROW('malzeme montaj'!$C$1:$C$3329))),ROWS(CN$4:CN317))))</f>
        <v/>
      </c>
      <c r="CO317" s="34" t="str">
        <f t="array" ref="CO317">IF(ROWS(CO$4:CO317)&gt;CO$1,"",INDEX('malzeme montaj'!$C$1:$C$3329,SMALL(IF('malzeme montaj'!$B$1:$B$3329=CO$3,IF('malzeme montaj'!$C$1:$C$3329&lt;&gt;"",ROW('malzeme montaj'!$C$1:$C$3329))),ROWS(CO$4:CO317))))</f>
        <v/>
      </c>
      <c r="CP317" s="34" t="str">
        <f t="array" ref="CP317">IF(ROWS(CP$4:CP317)&gt;CP$1,"",INDEX('malzeme montaj'!$C$1:$C$3329,SMALL(IF('malzeme montaj'!$B$1:$B$3329=CP$3,IF('malzeme montaj'!$C$1:$C$3329&lt;&gt;"",ROW('malzeme montaj'!$C$1:$C$3329))),ROWS(CP$4:CP317))))</f>
        <v/>
      </c>
      <c r="CQ317" s="34" t="str">
        <f t="array" ref="CQ317">IF(ROWS(CQ$4:CQ317)&gt;CQ$1,"",INDEX('malzeme montaj'!$C$1:$C$3329,SMALL(IF('malzeme montaj'!$B$1:$B$3329=CQ$3,IF('malzeme montaj'!$C$1:$C$3329&lt;&gt;"",ROW('malzeme montaj'!$C$1:$C$3329))),ROWS(CQ$4:CQ317))))</f>
        <v/>
      </c>
      <c r="CR317" s="34" t="str">
        <f t="array" ref="CR317">IF(ROWS(CR$4:CR317)&gt;CR$1,"",INDEX('malzeme montaj'!$C$1:$C$3329,SMALL(IF('malzeme montaj'!$B$1:$B$3329=CR$3,IF('malzeme montaj'!$C$1:$C$3329&lt;&gt;"",ROW('malzeme montaj'!$C$1:$C$3329))),ROWS(CR$4:CR317))))</f>
        <v/>
      </c>
      <c r="CS317" s="34" t="str">
        <f t="array" ref="CS317">IF(ROWS(CS$4:CS317)&gt;CS$1,"",INDEX('malzeme montaj'!$C$1:$C$3329,SMALL(IF('malzeme montaj'!$B$1:$B$3329=CS$3,IF('malzeme montaj'!$C$1:$C$3329&lt;&gt;"",ROW('malzeme montaj'!$C$1:$C$3329))),ROWS(CS$4:CS317))))</f>
        <v/>
      </c>
      <c r="CT317" s="34" t="str">
        <f t="array" ref="CT317">IF(ROWS(CT$4:CT317)&gt;CT$1,"",INDEX('malzeme montaj'!$C$1:$C$3329,SMALL(IF('malzeme montaj'!$B$1:$B$3329=CT$3,IF('malzeme montaj'!$C$1:$C$3329&lt;&gt;"",ROW('malzeme montaj'!$C$1:$C$3329))),ROWS(CT$4:CT317))))</f>
        <v/>
      </c>
      <c r="CU317" s="34" t="str">
        <f t="array" ref="CU317">IF(ROWS(CU$4:CU317)&gt;CU$1,"",INDEX('malzeme montaj'!$C$1:$C$3329,SMALL(IF('malzeme montaj'!$B$1:$B$3329=CU$3,IF('malzeme montaj'!$C$1:$C$3329&lt;&gt;"",ROW('malzeme montaj'!$C$1:$C$3329))),ROWS(CU$4:CU317))))</f>
        <v/>
      </c>
      <c r="CV317" s="34" t="str">
        <f t="array" ref="CV317">IF(ROWS(CV$4:CV317)&gt;CV$1,"",INDEX('malzeme montaj'!$C$1:$C$3329,SMALL(IF('malzeme montaj'!$B$1:$B$3329=CV$3,IF('malzeme montaj'!$C$1:$C$3329&lt;&gt;"",ROW('malzeme montaj'!$C$1:$C$3329))),ROWS(CV$4:CV317))))</f>
        <v/>
      </c>
      <c r="CW317" s="34" t="str">
        <f t="array" ref="CW317">IF(ROWS(CW$4:CW317)&gt;CW$1,"",INDEX('malzeme montaj'!$C$1:$C$3329,SMALL(IF('malzeme montaj'!$B$1:$B$3329=CW$3,IF('malzeme montaj'!$C$1:$C$3329&lt;&gt;"",ROW('malzeme montaj'!$C$1:$C$3329))),ROWS(CW$4:CW317))))</f>
        <v/>
      </c>
      <c r="CX317" s="34" t="str">
        <f t="array" ref="CX317">IF(ROWS(CX$4:CX317)&gt;CX$1,"",INDEX('malzeme montaj'!$C$1:$C$3329,SMALL(IF('malzeme montaj'!$B$1:$B$3329=CX$3,IF('malzeme montaj'!$C$1:$C$3329&lt;&gt;"",ROW('malzeme montaj'!$C$1:$C$3329))),ROWS(CX$4:CX317))))</f>
        <v/>
      </c>
      <c r="CY317" s="34" t="str">
        <f t="array" ref="CY317">IF(ROWS(CY$4:CY317)&gt;CY$1,"",INDEX('malzeme montaj'!$C$1:$C$3329,SMALL(IF('malzeme montaj'!$B$1:$B$3329=CY$3,IF('malzeme montaj'!$C$1:$C$3329&lt;&gt;"",ROW('malzeme montaj'!$C$1:$C$3329))),ROWS(CY$4:CY317))))</f>
        <v/>
      </c>
      <c r="CZ317" s="34" t="str">
        <f t="array" ref="CZ317">IF(ROWS(CZ$4:CZ317)&gt;CZ$1,"",INDEX('malzeme montaj'!$C$1:$C$3329,SMALL(IF('malzeme montaj'!$B$1:$B$3329=CZ$3,IF('malzeme montaj'!$C$1:$C$3329&lt;&gt;"",ROW('malzeme montaj'!$C$1:$C$3329))),ROWS(CZ$4:CZ317))))</f>
        <v/>
      </c>
      <c r="DA317" s="34" t="str">
        <f t="array" ref="DA317">IF(ROWS(DA$4:DA317)&gt;DA$1,"",INDEX('malzeme montaj'!$C$1:$C$3329,SMALL(IF('malzeme montaj'!$B$1:$B$3329=DA$3,IF('malzeme montaj'!$C$1:$C$3329&lt;&gt;"",ROW('malzeme montaj'!$C$1:$C$3329))),ROWS(DA$4:DA317))))</f>
        <v/>
      </c>
      <c r="DB317" s="34" t="str">
        <f t="array" ref="DB317">IF(ROWS(DB$4:DB317)&gt;DB$1,"",INDEX('malzeme montaj'!$C$1:$C$3329,SMALL(IF('malzeme montaj'!$B$1:$B$3329=DB$3,IF('malzeme montaj'!$C$1:$C$3329&lt;&gt;"",ROW('malzeme montaj'!$C$1:$C$3329))),ROWS(DB$4:DB317))))</f>
        <v/>
      </c>
      <c r="DC317" s="34" t="str">
        <f t="array" ref="DC317">IF(ROWS(DC$4:DC317)&gt;DC$1,"",INDEX('malzeme montaj'!$C$1:$C$3329,SMALL(IF('malzeme montaj'!$B$1:$B$3329=DC$3,IF('malzeme montaj'!$C$1:$C$3329&lt;&gt;"",ROW('malzeme montaj'!$C$1:$C$3329))),ROWS(DC$4:DC317))))</f>
        <v/>
      </c>
      <c r="DD317" s="34" t="str">
        <f t="array" ref="DD317">IF(ROWS(DD$4:DD317)&gt;DD$1,"",INDEX('malzeme montaj'!$C$1:$C$3329,SMALL(IF('malzeme montaj'!$B$1:$B$3329=DD$3,IF('malzeme montaj'!$C$1:$C$3329&lt;&gt;"",ROW('malzeme montaj'!$C$1:$C$3329))),ROWS(DD$4:DD317))))</f>
        <v/>
      </c>
      <c r="DE317" s="34" t="str">
        <f t="array" ref="DE317">IF(ROWS(DE$4:DE317)&gt;DE$1,"",INDEX('malzeme montaj'!$C$1:$C$3329,SMALL(IF('malzeme montaj'!$B$1:$B$3329=DE$3,IF('malzeme montaj'!$C$1:$C$3329&lt;&gt;"",ROW('malzeme montaj'!$C$1:$C$3329))),ROWS(DE$4:DE317))))</f>
        <v/>
      </c>
      <c r="DF317" s="34" t="str">
        <f t="array" ref="DF317">IF(ROWS(DF$4:DF317)&gt;DF$1,"",INDEX('malzeme montaj'!$C$1:$C$3329,SMALL(IF('malzeme montaj'!$B$1:$B$3329=DF$3,IF('malzeme montaj'!$C$1:$C$3329&lt;&gt;"",ROW('malzeme montaj'!$C$1:$C$3329))),ROWS(DF$4:DF317))))</f>
        <v/>
      </c>
      <c r="DG317" s="34" t="str">
        <f t="array" ref="DG317">IF(ROWS(DG$4:DG317)&gt;DG$1,"",INDEX('malzeme montaj'!$C$1:$C$3329,SMALL(IF('malzeme montaj'!$B$1:$B$3329=DG$3,IF('malzeme montaj'!$C$1:$C$3329&lt;&gt;"",ROW('malzeme montaj'!$C$1:$C$3329))),ROWS(DG$4:DG317))))</f>
        <v/>
      </c>
      <c r="DH317" s="34" t="str">
        <f t="array" ref="DH317">IF(ROWS(DH$4:DH317)&gt;DH$1,"",INDEX('malzeme montaj'!$C$1:$C$3329,SMALL(IF('malzeme montaj'!$B$1:$B$3329=DH$3,IF('malzeme montaj'!$C$1:$C$3329&lt;&gt;"",ROW('malzeme montaj'!$C$1:$C$3329))),ROWS(DH$4:DH317))))</f>
        <v/>
      </c>
      <c r="DI317" s="34" t="str">
        <f t="array" ref="DI317">IF(ROWS(DI$4:DI317)&gt;DI$1,"",INDEX('malzeme montaj'!$C$1:$C$3329,SMALL(IF('malzeme montaj'!$B$1:$B$3329=DI$3,IF('malzeme montaj'!$C$1:$C$3329&lt;&gt;"",ROW('malzeme montaj'!$C$1:$C$3329))),ROWS(DI$4:DI317))))</f>
        <v/>
      </c>
      <c r="DJ317" s="34" t="str">
        <f t="array" ref="DJ317">IF(ROWS(DJ$4:DJ317)&gt;DJ$1,"",INDEX('malzeme montaj'!$C$1:$C$3329,SMALL(IF('malzeme montaj'!$B$1:$B$3329=DJ$3,IF('malzeme montaj'!$C$1:$C$3329&lt;&gt;"",ROW('malzeme montaj'!$C$1:$C$3329))),ROWS(DJ$4:DJ317))))</f>
        <v/>
      </c>
      <c r="DK317" s="34" t="str">
        <f t="array" ref="DK317">IF(ROWS(DK$4:DK317)&gt;DK$1,"",INDEX('malzeme montaj'!$C$1:$C$3329,SMALL(IF('malzeme montaj'!$B$1:$B$3329=DK$3,IF('malzeme montaj'!$C$1:$C$3329&lt;&gt;"",ROW('malzeme montaj'!$C$1:$C$3329))),ROWS(DK$4:DK317))))</f>
        <v/>
      </c>
      <c r="DL317" s="34" t="str">
        <f t="array" ref="DL317">IF(ROWS(DL$4:DL317)&gt;DL$1,"",INDEX('malzeme montaj'!$C$1:$C$3329,SMALL(IF('malzeme montaj'!$B$1:$B$3329=DL$3,IF('malzeme montaj'!$C$1:$C$3329&lt;&gt;"",ROW('malzeme montaj'!$C$1:$C$3329))),ROWS(DL$4:DL317))))</f>
        <v/>
      </c>
      <c r="DQ317" s="34" t="str">
        <f t="array" ref="DQ317">IF(ROWS(DQ$4:DQ317)&gt;DQ$1,"",INDEX('malzeme montaj'!$C$1:$C$3329,SMALL(IF('malzeme montaj'!$B$1:$B$3329=DQ$3,IF('malzeme montaj'!$C$1:$C$3329&lt;&gt;"",ROW('malzeme montaj'!$C$1:$C$3329))),ROWS(DQ$4:DQ317))))</f>
        <v/>
      </c>
      <c r="DR317" s="34" t="str">
        <f t="array" ref="DR317">IF(ROWS(DR$4:DR317)&gt;DR$1,"",INDEX('malzeme montaj'!$C$1:$C$3329,SMALL(IF('malzeme montaj'!$B$1:$B$3329=DR$3,IF('malzeme montaj'!$C$1:$C$3329&lt;&gt;"",ROW('malzeme montaj'!$C$1:$C$3329))),ROWS(DR$4:DR317))))</f>
        <v/>
      </c>
      <c r="DS317" s="34" t="str">
        <f t="array" ref="DS317">IF(ROWS(DS$4:DS317)&gt;DS$1,"",INDEX('malzeme montaj'!$C$1:$C$3329,SMALL(IF('malzeme montaj'!$B$1:$B$3329=DS$3,IF('malzeme montaj'!$C$1:$C$3329&lt;&gt;"",ROW('malzeme montaj'!$C$1:$C$3329))),ROWS(DS$4:DS317))))</f>
        <v/>
      </c>
      <c r="DT317" s="34" t="str">
        <f t="array" ref="DT317">IF(ROWS(DT$4:DT317)&gt;DT$1,"",INDEX('malzeme montaj'!$C$1:$C$3329,SMALL(IF('malzeme montaj'!$B$1:$B$3329=DT$3,IF('malzeme montaj'!$C$1:$C$3329&lt;&gt;"",ROW('malzeme montaj'!$C$1:$C$3329))),ROWS(DT$4:DT317))))</f>
        <v/>
      </c>
      <c r="DU317" s="34" t="str">
        <f t="array" ref="DU317">IF(ROWS(DU$4:DU317)&gt;DU$1,"",INDEX('malzeme montaj'!$C$1:$C$3329,SMALL(IF('malzeme montaj'!$B$1:$B$3329=DU$3,IF('malzeme montaj'!$C$1:$C$3329&lt;&gt;"",ROW('malzeme montaj'!$C$1:$C$3329))),ROWS(DU$4:DU317))))</f>
        <v/>
      </c>
      <c r="DV317" s="34" t="str">
        <f t="array" ref="DV317">IF(ROWS(DV$4:DV317)&gt;DV$1,"",INDEX('malzeme montaj'!$C$1:$C$3329,SMALL(IF('malzeme montaj'!$B$1:$B$3329=DV$3,IF('malzeme montaj'!$C$1:$C$3329&lt;&gt;"",ROW('malzeme montaj'!$C$1:$C$3329))),ROWS(DV$4:DV317))))</f>
        <v/>
      </c>
      <c r="DW317" s="34" t="str">
        <f t="array" ref="DW317">IF(ROWS(DW$4:DW317)&gt;DW$1,"",INDEX('malzeme montaj'!$C$1:$C$3329,SMALL(IF('malzeme montaj'!$B$1:$B$3329=DW$3,IF('malzeme montaj'!$C$1:$C$3329&lt;&gt;"",ROW('malzeme montaj'!$C$1:$C$3329))),ROWS(DW$4:DW317))))</f>
        <v/>
      </c>
      <c r="DX317" s="34" t="str">
        <f t="array" ref="DX317">IF(ROWS(DX$4:DX317)&gt;DX$1,"",INDEX('malzeme montaj'!$C$1:$C$3329,SMALL(IF('malzeme montaj'!$B$1:$B$3329=DX$3,IF('malzeme montaj'!$C$1:$C$3329&lt;&gt;"",ROW('malzeme montaj'!$C$1:$C$3329))),ROWS(DX$4:DX317))))</f>
        <v/>
      </c>
      <c r="DY317" s="34" t="str">
        <f t="array" ref="DY317">IF(ROWS(DY$4:DY317)&gt;DY$1,"",INDEX('malzeme montaj'!$C$1:$C$3329,SMALL(IF('malzeme montaj'!$B$1:$B$3329=DY$3,IF('malzeme montaj'!$C$1:$C$3329&lt;&gt;"",ROW('malzeme montaj'!$C$1:$C$3329))),ROWS(DY$4:DY317))))</f>
        <v/>
      </c>
      <c r="DZ317" s="34" t="str">
        <f t="array" ref="DZ317">IF(ROWS(DZ$4:DZ317)&gt;DZ$1,"",INDEX('malzeme montaj'!$C$1:$C$3329,SMALL(IF('malzeme montaj'!$B$1:$B$3329=DZ$3,IF('malzeme montaj'!$C$1:$C$3329&lt;&gt;"",ROW('malzeme montaj'!$C$1:$C$3329))),ROWS(DZ$4:DZ317))))</f>
        <v/>
      </c>
      <c r="EA317" s="34" t="str">
        <f t="array" ref="EA317">IF(ROWS(EA$4:EA317)&gt;EA$1,"",INDEX('malzeme montaj'!$C$1:$C$3329,SMALL(IF('malzeme montaj'!$B$1:$B$3329=EA$3,IF('malzeme montaj'!$C$1:$C$3329&lt;&gt;"",ROW('malzeme montaj'!$C$1:$C$3329))),ROWS(EA$4:EA317))))</f>
        <v/>
      </c>
      <c r="EB317" s="34" t="str">
        <f t="array" ref="EB317">IF(ROWS(EB$4:EB317)&gt;EB$1,"",INDEX('malzeme montaj'!$C$1:$C$3329,SMALL(IF('malzeme montaj'!$B$1:$B$3329=EB$3,IF('malzeme montaj'!$C$1:$C$3329&lt;&gt;"",ROW('malzeme montaj'!$C$1:$C$3329))),ROWS(EB$4:EB317))))</f>
        <v/>
      </c>
      <c r="EC317" s="34" t="str">
        <f t="array" ref="EC317">IF(ROWS(EC$4:EC317)&gt;EC$1,"",INDEX('malzeme montaj'!$C$1:$C$3329,SMALL(IF('malzeme montaj'!$B$1:$B$3329=EC$3,IF('malzeme montaj'!$C$1:$C$3329&lt;&gt;"",ROW('malzeme montaj'!$C$1:$C$3329))),ROWS(EC$4:EC317))))</f>
        <v/>
      </c>
      <c r="ED317" s="34" t="str">
        <f t="array" ref="ED317">IF(ROWS(ED$4:ED317)&gt;ED$1,"",INDEX('malzeme montaj'!$C$1:$C$3329,SMALL(IF('malzeme montaj'!$B$1:$B$3329=ED$3,IF('malzeme montaj'!$C$1:$C$3329&lt;&gt;"",ROW('malzeme montaj'!$C$1:$C$3329))),ROWS(ED$4:ED317))))</f>
        <v/>
      </c>
      <c r="EE317" s="34" t="str">
        <f t="array" ref="EE317">IF(ROWS(EE$4:EE317)&gt;EE$1,"",INDEX('malzeme montaj'!$C$1:$C$3329,SMALL(IF('malzeme montaj'!$B$1:$B$3329=EE$3,IF('malzeme montaj'!$C$1:$C$3329&lt;&gt;"",ROW('malzeme montaj'!$C$1:$C$3329))),ROWS(EE$4:EE317))))</f>
        <v/>
      </c>
      <c r="EF317" s="34" t="str">
        <f t="array" ref="EF317">IF(ROWS(EF$4:EF317)&gt;EF$1,"",INDEX('malzeme montaj'!$C$1:$C$3329,SMALL(IF('malzeme montaj'!$B$1:$B$3329=EF$3,IF('malzeme montaj'!$C$1:$C$3329&lt;&gt;"",ROW('malzeme montaj'!$C$1:$C$3329))),ROWS(EF$4:EF317))))</f>
        <v/>
      </c>
      <c r="EG317" s="34" t="str">
        <f t="array" ref="EG317">IF(ROWS(EG$4:EG317)&gt;EG$1,"",INDEX('malzeme montaj'!$C$1:$C$3329,SMALL(IF('malzeme montaj'!$B$1:$B$3329=EG$3,IF('malzeme montaj'!$C$1:$C$3329&lt;&gt;"",ROW('malzeme montaj'!$C$1:$C$3329))),ROWS(EG$4:EG317))))</f>
        <v/>
      </c>
      <c r="EH317" s="34" t="str">
        <f t="array" ref="EH317">IF(ROWS(EH$4:EH317)&gt;EH$1,"",INDEX('malzeme montaj'!$C$1:$C$3329,SMALL(IF('malzeme montaj'!$B$1:$B$3329=EH$3,IF('malzeme montaj'!$C$1:$C$3329&lt;&gt;"",ROW('malzeme montaj'!$C$1:$C$3329))),ROWS(EH$4:EH317))))</f>
        <v/>
      </c>
      <c r="EI317" s="34" t="str">
        <f t="array" ref="EI317">IF(ROWS(EI$4:EI317)&gt;EI$1,"",INDEX('malzeme montaj'!$C$1:$C$3329,SMALL(IF('malzeme montaj'!$B$1:$B$3329=EI$3,IF('malzeme montaj'!$C$1:$C$3329&lt;&gt;"",ROW('malzeme montaj'!$C$1:$C$3329))),ROWS(EI$4:EI317))))</f>
        <v/>
      </c>
      <c r="EJ317" s="34" t="str">
        <f t="array" ref="EJ317">IF(ROWS(EJ$4:EJ317)&gt;EJ$1,"",INDEX('malzeme montaj'!$C$1:$C$3329,SMALL(IF('malzeme montaj'!$B$1:$B$3329=EJ$3,IF('malzeme montaj'!$C$1:$C$3329&lt;&gt;"",ROW('malzeme montaj'!$C$1:$C$3329))),ROWS(EJ$4:EJ317))))</f>
        <v/>
      </c>
      <c r="EK317" s="34" t="str">
        <f t="array" ref="EK317">IF(ROWS(EK$4:EK317)&gt;EK$1,"",INDEX('malzeme montaj'!$C$1:$C$3329,SMALL(IF('malzeme montaj'!$B$1:$B$3329=EK$3,IF('malzeme montaj'!$C$1:$C$3329&lt;&gt;"",ROW('malzeme montaj'!$C$1:$C$3329))),ROWS(EK$4:EK317))))</f>
        <v/>
      </c>
      <c r="EL317" s="34" t="str">
        <f t="array" ref="EL317">IF(ROWS(EL$4:EL317)&gt;EL$1,"",INDEX('malzeme montaj'!$C$1:$C$3329,SMALL(IF('malzeme montaj'!$B$1:$B$3329=EL$3,IF('malzeme montaj'!$C$1:$C$3329&lt;&gt;"",ROW('malzeme montaj'!$C$1:$C$3329))),ROWS(EL$4:EL317))))</f>
        <v/>
      </c>
      <c r="EM317" s="34" t="str">
        <f t="array" ref="EM317">IF(ROWS(EM$4:EM317)&gt;EM$1,"",INDEX('malzeme montaj'!$C$1:$C$3329,SMALL(IF('malzeme montaj'!$B$1:$B$3329=EM$3,IF('malzeme montaj'!$C$1:$C$3329&lt;&gt;"",ROW('malzeme montaj'!$C$1:$C$3329))),ROWS(EM$4:EM317))))</f>
        <v/>
      </c>
      <c r="EN317" s="34" t="str">
        <f t="array" ref="EN317">IF(ROWS(EN$4:EN317)&gt;EN$1,"",INDEX('malzeme montaj'!$C$1:$C$3329,SMALL(IF('malzeme montaj'!$B$1:$B$3329=EN$3,IF('malzeme montaj'!$C$1:$C$3329&lt;&gt;"",ROW('malzeme montaj'!$C$1:$C$3329))),ROWS(EN$4:EN317))))</f>
        <v/>
      </c>
      <c r="EO317" s="34" t="str">
        <f t="array" ref="EO317">IF(ROWS(EO$4:EO317)&gt;EO$1,"",INDEX('malzeme montaj'!$C$1:$C$3329,SMALL(IF('malzeme montaj'!$B$1:$B$3329=EO$3,IF('malzeme montaj'!$C$1:$C$3329&lt;&gt;"",ROW('malzeme montaj'!$C$1:$C$3329))),ROWS(EO$4:EO317))))</f>
        <v/>
      </c>
      <c r="EP317" s="34" t="str">
        <f t="array" ref="EP317">IF(ROWS(EP$4:EP317)&gt;EP$1,"",INDEX('malzeme montaj'!$C$1:$C$3329,SMALL(IF('malzeme montaj'!$B$1:$B$3329=EP$3,IF('malzeme montaj'!$C$1:$C$3329&lt;&gt;"",ROW('malzeme montaj'!$C$1:$C$3329))),ROWS(EP$4:EP317))))</f>
        <v/>
      </c>
      <c r="EQ317" s="34" t="str">
        <f t="array" ref="EQ317">IF(ROWS(EQ$4:EQ317)&gt;EQ$1,"",INDEX('malzeme montaj'!$C$1:$C$3329,SMALL(IF('malzeme montaj'!$B$1:$B$3329=EQ$3,IF('malzeme montaj'!$C$1:$C$3329&lt;&gt;"",ROW('malzeme montaj'!$C$1:$C$3329))),ROWS(EQ$4:EQ317))))</f>
        <v/>
      </c>
      <c r="ER317" s="34" t="str">
        <f t="array" ref="ER317">IF(ROWS(ER$4:ER317)&gt;ER$1,"",INDEX('malzeme montaj'!$C$1:$C$3329,SMALL(IF('malzeme montaj'!$B$1:$B$3329=ER$3,IF('malzeme montaj'!$C$1:$C$3329&lt;&gt;"",ROW('malzeme montaj'!$C$1:$C$3329))),ROWS(ER$4:ER317))))</f>
        <v/>
      </c>
      <c r="ES317" s="34" t="str">
        <f t="array" ref="ES317">IF(ROWS(ES$4:ES317)&gt;ES$1,"",INDEX('malzeme montaj'!$C$1:$C$3329,SMALL(IF('malzeme montaj'!$B$1:$B$3329=ES$3,IF('malzeme montaj'!$C$1:$C$3329&lt;&gt;"",ROW('malzeme montaj'!$C$1:$C$3329))),ROWS(ES$4:ES317))))</f>
        <v/>
      </c>
      <c r="ET317" s="34" t="str">
        <f t="array" ref="ET317">IF(ROWS(ET$4:ET317)&gt;ET$1,"",INDEX('malzeme montaj'!$C$1:$C$3329,SMALL(IF('malzeme montaj'!$B$1:$B$3329=ET$3,IF('malzeme montaj'!$C$1:$C$3329&lt;&gt;"",ROW('malzeme montaj'!$C$1:$C$3329))),ROWS(ET$4:ET317))))</f>
        <v/>
      </c>
      <c r="EU317" s="34" t="str">
        <f t="array" ref="EU317">IF(ROWS(EU$4:EU317)&gt;EU$1,"",INDEX('malzeme montaj'!$C$1:$C$3329,SMALL(IF('malzeme montaj'!$B$1:$B$3329=EU$3,IF('malzeme montaj'!$C$1:$C$3329&lt;&gt;"",ROW('malzeme montaj'!$C$1:$C$3329))),ROWS(EU$4:EU317))))</f>
        <v/>
      </c>
      <c r="EV317" s="34" t="str">
        <f t="array" ref="EV317">IF(ROWS(EV$4:EV317)&gt;EV$1,"",INDEX('malzeme montaj'!$C$1:$C$3329,SMALL(IF('malzeme montaj'!$B$1:$B$3329=EV$3,IF('malzeme montaj'!$C$1:$C$3329&lt;&gt;"",ROW('malzeme montaj'!$C$1:$C$3329))),ROWS(EV$4:EV317))))</f>
        <v/>
      </c>
      <c r="EW317" s="34" t="str">
        <f t="array" ref="EW317">IF(ROWS(EW$4:EW317)&gt;EW$1,"",INDEX('malzeme montaj'!$C$1:$C$3329,SMALL(IF('malzeme montaj'!$B$1:$B$3329=EW$3,IF('malzeme montaj'!$C$1:$C$3329&lt;&gt;"",ROW('malzeme montaj'!$C$1:$C$3329))),ROWS(EW$4:EW317))))</f>
        <v/>
      </c>
    </row>
    <row r="318" spans="4:153">
      <c r="D318" s="38" t="str">
        <f t="array" ref="D318">IF(ROWS(D$4:D318)&gt;D$1,"",INDEX('malzeme montaj'!$C$1:$C$3329,SMALL(IF('malzeme montaj'!$B$1:$B$3329=D$3,IF('malzeme montaj'!$C$1:$C$3329&lt;&gt;"",ROW('malzeme montaj'!$C$1:$C$3329))),ROWS(D$4:D318))))</f>
        <v/>
      </c>
      <c r="E318" s="38" t="str">
        <f t="array" ref="E318">IF(ROWS(E$4:E318)&gt;E$1,"",INDEX('malzeme montaj'!$C$1:$C$3329,SMALL(IF('malzeme montaj'!$B$1:$B$3329=E$3,IF('malzeme montaj'!$C$1:$C$3329&lt;&gt;"",ROW('malzeme montaj'!$C$1:$C$3329))),ROWS(E$4:E318))))</f>
        <v/>
      </c>
      <c r="F318" s="38" t="str">
        <f t="array" ref="F318">IF(ROWS(F$4:F318)&gt;F$1,"",INDEX('malzeme montaj'!$C$1:$C$3329,SMALL(IF('malzeme montaj'!$B$1:$B$3329=F$3,IF('malzeme montaj'!$C$1:$C$3329&lt;&gt;"",ROW('malzeme montaj'!$C$1:$C$3329))),ROWS(F$4:F318))))</f>
        <v/>
      </c>
      <c r="G318" s="38" t="str">
        <f t="array" ref="G318">IF(ROWS(G$4:G318)&gt;G$1,"",INDEX('malzeme montaj'!$C$1:$C$3329,SMALL(IF('malzeme montaj'!$B$1:$B$3329=G$3,IF('malzeme montaj'!$C$1:$C$3329&lt;&gt;"",ROW('malzeme montaj'!$C$1:$C$3329))),ROWS(G$4:G318))))</f>
        <v/>
      </c>
      <c r="H318" s="38" t="str">
        <f t="array" ref="H318">IF(ROWS(H$4:H318)&gt;H$1,"",INDEX('malzeme montaj'!$C$1:$C$3329,SMALL(IF('malzeme montaj'!$B$1:$B$3329=H$3,IF('malzeme montaj'!$C$1:$C$3329&lt;&gt;"",ROW('malzeme montaj'!$C$1:$C$3329))),ROWS(H$4:H318))))</f>
        <v/>
      </c>
      <c r="I318" s="38" t="str">
        <f t="array" ref="I318">IF(ROWS(I$4:I318)&gt;I$1,"",INDEX('malzeme montaj'!$C$1:$C$3329,SMALL(IF('malzeme montaj'!$B$1:$B$3329=I$3,IF('malzeme montaj'!$C$1:$C$3329&lt;&gt;"",ROW('malzeme montaj'!$C$1:$C$3329))),ROWS(I$4:I318))))</f>
        <v/>
      </c>
      <c r="J318" s="38" t="str">
        <f t="array" ref="J318">IF(ROWS(J$4:J318)&gt;J$1,"",INDEX('malzeme montaj'!$C$1:$C$3329,SMALL(IF('malzeme montaj'!$B$1:$B$3329=J$3,IF('malzeme montaj'!$C$1:$C$3329&lt;&gt;"",ROW('malzeme montaj'!$C$1:$C$3329))),ROWS(J$4:J318))))</f>
        <v/>
      </c>
      <c r="K318" s="38" t="str">
        <f t="array" ref="K318">IF(ROWS(K$4:K318)&gt;K$1,"",INDEX('malzeme montaj'!$C$1:$C$3329,SMALL(IF('malzeme montaj'!$B$1:$B$3329=K$3,IF('malzeme montaj'!$C$1:$C$3329&lt;&gt;"",ROW('malzeme montaj'!$C$1:$C$3329))),ROWS(K$4:K318))))</f>
        <v/>
      </c>
      <c r="L318" s="38" t="str">
        <f t="array" ref="L318">IF(ROWS(L$4:L318)&gt;L$1,"",INDEX('malzeme montaj'!$C$1:$C$3329,SMALL(IF('malzeme montaj'!$B$1:$B$3329=L$3,IF('malzeme montaj'!$C$1:$C$3329&lt;&gt;"",ROW('malzeme montaj'!$C$1:$C$3329))),ROWS(L$4:L318))))</f>
        <v/>
      </c>
      <c r="M318" s="38" t="str">
        <f t="array" ref="M318">IF(ROWS(M$4:M318)&gt;M$1,"",INDEX('malzeme montaj'!$C$1:$C$3329,SMALL(IF('malzeme montaj'!$B$1:$B$3329=M$3,IF('malzeme montaj'!$C$1:$C$3329&lt;&gt;"",ROW('malzeme montaj'!$C$1:$C$3329))),ROWS(M$4:M318))))</f>
        <v/>
      </c>
      <c r="N318" s="38" t="str">
        <f t="array" ref="N318">IF(ROWS(N$4:N318)&gt;N$1,"",INDEX('malzeme montaj'!$C$1:$C$3329,SMALL(IF('malzeme montaj'!$B$1:$B$3329=N$3,IF('malzeme montaj'!$C$1:$C$3329&lt;&gt;"",ROW('malzeme montaj'!$C$1:$C$3329))),ROWS(N$4:N318))))</f>
        <v/>
      </c>
      <c r="O318" s="38" t="str">
        <f t="array" ref="O318">IF(ROWS(O$4:O318)&gt;O$1,"",INDEX('malzeme montaj'!$C$1:$C$3329,SMALL(IF('malzeme montaj'!$B$1:$B$3329=O$3,IF('malzeme montaj'!$C$1:$C$3329&lt;&gt;"",ROW('malzeme montaj'!$C$1:$C$3329))),ROWS(O$4:O318))))</f>
        <v/>
      </c>
      <c r="P318" s="38" t="str">
        <f t="array" ref="P318">IF(ROWS(P$4:P318)&gt;P$1,"",INDEX('malzeme montaj'!$C$1:$C$3329,SMALL(IF('malzeme montaj'!$B$1:$B$3329=P$3,IF('malzeme montaj'!$C$1:$C$3329&lt;&gt;"",ROW('malzeme montaj'!$C$1:$C$3329))),ROWS(P$4:P318))))</f>
        <v/>
      </c>
      <c r="Q318" s="38" t="str">
        <f t="array" ref="Q318">IF(ROWS(Q$4:Q318)&gt;Q$1,"",INDEX('malzeme montaj'!$C$1:$C$3329,SMALL(IF('malzeme montaj'!$B$1:$B$3329=Q$3,IF('malzeme montaj'!$C$1:$C$3329&lt;&gt;"",ROW('malzeme montaj'!$C$1:$C$3329))),ROWS(Q$4:Q318))))</f>
        <v/>
      </c>
      <c r="R318" s="38" t="str">
        <f t="array" ref="R318">IF(ROWS(R$4:R318)&gt;R$1,"",INDEX('malzeme montaj'!$C$1:$C$3329,SMALL(IF('malzeme montaj'!$B$1:$B$3329=R$3,IF('malzeme montaj'!$C$1:$C$3329&lt;&gt;"",ROW('malzeme montaj'!$C$1:$C$3329))),ROWS(R$4:R318))))</f>
        <v/>
      </c>
      <c r="S318" s="38" t="str">
        <f t="array" ref="S318">IF(ROWS(S$4:S318)&gt;S$1,"",INDEX('malzeme montaj'!$C$1:$C$3329,SMALL(IF('malzeme montaj'!$B$1:$B$3329=S$3,IF('malzeme montaj'!$C$1:$C$3329&lt;&gt;"",ROW('malzeme montaj'!$C$1:$C$3329))),ROWS(S$4:S318))))</f>
        <v/>
      </c>
      <c r="T318" s="38" t="str">
        <f t="array" ref="T318">IF(ROWS(T$4:T318)&gt;T$1,"",INDEX('malzeme montaj'!$C$1:$C$3329,SMALL(IF('malzeme montaj'!$B$1:$B$3329=T$3,IF('malzeme montaj'!$C$1:$C$3329&lt;&gt;"",ROW('malzeme montaj'!$C$1:$C$3329))),ROWS(T$4:T318))))</f>
        <v/>
      </c>
      <c r="U318" s="38" t="str">
        <f t="array" ref="U318">IF(ROWS(U$4:U318)&gt;U$1,"",INDEX('malzeme montaj'!$C$1:$C$3329,SMALL(IF('malzeme montaj'!$B$1:$B$3329=U$3,IF('malzeme montaj'!$C$1:$C$3329&lt;&gt;"",ROW('malzeme montaj'!$C$1:$C$3329))),ROWS(U$4:U318))))</f>
        <v/>
      </c>
      <c r="V318" s="38" t="str">
        <f t="array" ref="V318">IF(ROWS(V$4:V318)&gt;V$1,"",INDEX('malzeme montaj'!$C$1:$C$3329,SMALL(IF('malzeme montaj'!$B$1:$B$3329=V$3,IF('malzeme montaj'!$C$1:$C$3329&lt;&gt;"",ROW('malzeme montaj'!$C$1:$C$3329))),ROWS(V$4:V318))))</f>
        <v/>
      </c>
      <c r="W318" s="38" t="str">
        <f t="array" ref="W318">IF(ROWS(W$4:W318)&gt;W$1,"",INDEX('malzeme montaj'!$C$1:$C$3329,SMALL(IF('malzeme montaj'!$B$1:$B$3329=W$3,IF('malzeme montaj'!$C$1:$C$3329&lt;&gt;"",ROW('malzeme montaj'!$C$1:$C$3329))),ROWS(W$4:W318))))</f>
        <v/>
      </c>
      <c r="X318" s="38" t="str">
        <f t="array" ref="X318">IF(ROWS(X$4:X318)&gt;X$1,"",INDEX('malzeme montaj'!$C$1:$C$3329,SMALL(IF('malzeme montaj'!$B$1:$B$3329=X$3,IF('malzeme montaj'!$C$1:$C$3329&lt;&gt;"",ROW('malzeme montaj'!$C$1:$C$3329))),ROWS(X$4:X318))))</f>
        <v/>
      </c>
      <c r="Y318" s="38" t="str">
        <f t="array" ref="Y318">IF(ROWS(Y$4:Y318)&gt;Y$1,"",INDEX('malzeme montaj'!$C$1:$C$3329,SMALL(IF('malzeme montaj'!$B$1:$B$3329=Y$3,IF('malzeme montaj'!$C$1:$C$3329&lt;&gt;"",ROW('malzeme montaj'!$C$1:$C$3329))),ROWS(Y$4:Y318))))</f>
        <v/>
      </c>
      <c r="Z318" s="38" t="str">
        <f t="array" ref="Z318">IF(ROWS(Z$4:Z318)&gt;Z$1,"",INDEX('malzeme montaj'!$C$1:$C$3329,SMALL(IF('malzeme montaj'!$B$1:$B$3329=Z$3,IF('malzeme montaj'!$C$1:$C$3329&lt;&gt;"",ROW('malzeme montaj'!$C$1:$C$3329))),ROWS(Z$4:Z318))))</f>
        <v/>
      </c>
      <c r="AA318" s="38" t="str">
        <f t="array" ref="AA318">IF(ROWS(AA$4:AA318)&gt;AA$1,"",INDEX('malzeme montaj'!$C$1:$C$3329,SMALL(IF('malzeme montaj'!$B$1:$B$3329=AA$3,IF('malzeme montaj'!$C$1:$C$3329&lt;&gt;"",ROW('malzeme montaj'!$C$1:$C$3329))),ROWS(AA$4:AA318))))</f>
        <v/>
      </c>
      <c r="AB318" s="38" t="str">
        <f t="array" ref="AB318">IF(ROWS(AB$4:AB318)&gt;AB$1,"",INDEX('malzeme montaj'!$C$1:$C$3329,SMALL(IF('malzeme montaj'!$B$1:$B$3329=AB$3,IF('malzeme montaj'!$C$1:$C$3329&lt;&gt;"",ROW('malzeme montaj'!$C$1:$C$3329))),ROWS(AB$4:AB318))))</f>
        <v/>
      </c>
      <c r="AC318" s="38" t="str">
        <f t="array" ref="AC318">IF(ROWS(AC$4:AC318)&gt;AC$1,"",INDEX('malzeme montaj'!$C$1:$C$3329,SMALL(IF('malzeme montaj'!$B$1:$B$3329=AC$3,IF('malzeme montaj'!$C$1:$C$3329&lt;&gt;"",ROW('malzeme montaj'!$C$1:$C$3329))),ROWS(AC$4:AC318))))</f>
        <v/>
      </c>
      <c r="AD318" s="38" t="str">
        <f t="array" ref="AD318">IF(ROWS(AD$4:AD318)&gt;AD$1,"",INDEX('malzeme montaj'!$C$1:$C$3329,SMALL(IF('malzeme montaj'!$B$1:$B$3329=AD$3,IF('malzeme montaj'!$C$1:$C$3329&lt;&gt;"",ROW('malzeme montaj'!$C$1:$C$3329))),ROWS(AD$4:AD318))))</f>
        <v/>
      </c>
      <c r="AE318" s="38" t="str">
        <f t="array" ref="AE318">IF(ROWS(AE$4:AE318)&gt;AE$1,"",INDEX('malzeme montaj'!$C$1:$C$3329,SMALL(IF('malzeme montaj'!$B$1:$B$3329=AE$3,IF('malzeme montaj'!$C$1:$C$3329&lt;&gt;"",ROW('malzeme montaj'!$C$1:$C$3329))),ROWS(AE$4:AE318))))</f>
        <v/>
      </c>
      <c r="AF318" s="38" t="str">
        <f t="array" ref="AF318">IF(ROWS(AF$4:AF318)&gt;AF$1,"",INDEX('malzeme montaj'!$C$1:$C$3329,SMALL(IF('malzeme montaj'!$B$1:$B$3329=AF$3,IF('malzeme montaj'!$C$1:$C$3329&lt;&gt;"",ROW('malzeme montaj'!$C$1:$C$3329))),ROWS(AF$4:AF318))))</f>
        <v/>
      </c>
      <c r="AG318" s="38" t="str">
        <f t="array" ref="AG318">IF(ROWS(AG$4:AG318)&gt;AG$1,"",INDEX('malzeme montaj'!$C$1:$C$3329,SMALL(IF('malzeme montaj'!$B$1:$B$3329=AG$3,IF('malzeme montaj'!$C$1:$C$3329&lt;&gt;"",ROW('malzeme montaj'!$C$1:$C$3329))),ROWS(AG$4:AG318))))</f>
        <v/>
      </c>
      <c r="AH318" s="38" t="str">
        <f t="array" ref="AH318">IF(ROWS(AH$4:AH318)&gt;AH$1,"",INDEX('malzeme montaj'!$C$1:$C$3329,SMALL(IF('malzeme montaj'!$B$1:$B$3329=AH$3,IF('malzeme montaj'!$C$1:$C$3329&lt;&gt;"",ROW('malzeme montaj'!$C$1:$C$3329))),ROWS(AH$4:AH318))))</f>
        <v/>
      </c>
      <c r="AI318" s="38" t="str">
        <f t="array" ref="AI318">IF(ROWS(AI$4:AI318)&gt;AI$1,"",INDEX('malzeme montaj'!$C$1:$C$3329,SMALL(IF('malzeme montaj'!$B$1:$B$3329=AI$3,IF('malzeme montaj'!$C$1:$C$3329&lt;&gt;"",ROW('malzeme montaj'!$C$1:$C$3329))),ROWS(AI$4:AI318))))</f>
        <v/>
      </c>
      <c r="AJ318" s="38" t="str">
        <f t="array" ref="AJ318">IF(ROWS(AJ$4:AJ318)&gt;AJ$1,"",INDEX('malzeme montaj'!$C$1:$C$3329,SMALL(IF('malzeme montaj'!$B$1:$B$3329=AJ$3,IF('malzeme montaj'!$C$1:$C$3329&lt;&gt;"",ROW('malzeme montaj'!$C$1:$C$3329))),ROWS(AJ$4:AJ318))))</f>
        <v/>
      </c>
      <c r="AK318" s="38" t="str">
        <f t="array" ref="AK318">IF(ROWS(AK$4:AK318)&gt;AK$1,"",INDEX('malzeme montaj'!$C$1:$C$3329,SMALL(IF('malzeme montaj'!$B$1:$B$3329=AK$3,IF('malzeme montaj'!$C$1:$C$3329&lt;&gt;"",ROW('malzeme montaj'!$C$1:$C$3329))),ROWS(AK$4:AK318))))</f>
        <v/>
      </c>
      <c r="AL318" s="38" t="str">
        <f t="array" ref="AL318">IF(ROWS(AL$4:AL318)&gt;AL$1,"",INDEX('malzeme montaj'!$C$1:$C$3329,SMALL(IF('malzeme montaj'!$B$1:$B$3329=AL$3,IF('malzeme montaj'!$C$1:$C$3329&lt;&gt;"",ROW('malzeme montaj'!$C$1:$C$3329))),ROWS(AL$4:AL318))))</f>
        <v/>
      </c>
      <c r="AM318" s="38" t="str">
        <f t="array" ref="AM318">IF(ROWS(AM$4:AM318)&gt;AM$1,"",INDEX('malzeme montaj'!$C$1:$C$3329,SMALL(IF('malzeme montaj'!$B$1:$B$3329=AM$3,IF('malzeme montaj'!$C$1:$C$3329&lt;&gt;"",ROW('malzeme montaj'!$C$1:$C$3329))),ROWS(AM$4:AM318))))</f>
        <v/>
      </c>
      <c r="AN318" s="38" t="str">
        <f t="array" ref="AN318">IF(ROWS(AN$4:AN318)&gt;AN$1,"",INDEX('malzeme montaj'!$C$1:$C$3329,SMALL(IF('malzeme montaj'!$B$1:$B$3329=AN$3,IF('malzeme montaj'!$C$1:$C$3329&lt;&gt;"",ROW('malzeme montaj'!$C$1:$C$3329))),ROWS(AN$4:AN318))))</f>
        <v/>
      </c>
      <c r="AO318" s="38" t="str">
        <f t="array" ref="AO318">IF(ROWS(AO$4:AO318)&gt;AO$1,"",INDEX('malzeme montaj'!$C$1:$C$3329,SMALL(IF('malzeme montaj'!$B$1:$B$3329=AO$3,IF('malzeme montaj'!$C$1:$C$3329&lt;&gt;"",ROW('malzeme montaj'!$C$1:$C$3329))),ROWS(AO$4:AO318))))</f>
        <v/>
      </c>
      <c r="AP318" s="38" t="str">
        <f t="array" ref="AP318">IF(ROWS(AP$4:AP318)&gt;AP$1,"",INDEX('malzeme montaj'!$C$1:$C$3329,SMALL(IF('malzeme montaj'!$B$1:$B$3329=AP$3,IF('malzeme montaj'!$C$1:$C$3329&lt;&gt;"",ROW('malzeme montaj'!$C$1:$C$3329))),ROWS(AP$4:AP318))))</f>
        <v/>
      </c>
      <c r="AQ318" s="38" t="str">
        <f t="array" ref="AQ318">IF(ROWS(AQ$4:AQ318)&gt;AQ$1,"",INDEX('malzeme montaj'!$C$1:$C$3329,SMALL(IF('malzeme montaj'!$B$1:$B$3329=AQ$3,IF('malzeme montaj'!$C$1:$C$3329&lt;&gt;"",ROW('malzeme montaj'!$C$1:$C$3329))),ROWS(AQ$4:AQ318))))</f>
        <v/>
      </c>
      <c r="AR318" s="38" t="str">
        <f t="array" ref="AR318">IF(ROWS(AR$4:AR318)&gt;AR$1,"",INDEX('malzeme montaj'!$C$1:$C$3329,SMALL(IF('malzeme montaj'!$B$1:$B$3329=AR$3,IF('malzeme montaj'!$C$1:$C$3329&lt;&gt;"",ROW('malzeme montaj'!$C$1:$C$3329))),ROWS(AR$4:AR318))))</f>
        <v/>
      </c>
      <c r="AS318" s="38" t="str">
        <f t="array" ref="AS318">IF(ROWS(AS$4:AS318)&gt;AS$1,"",INDEX('malzeme montaj'!$C$1:$C$3329,SMALL(IF('malzeme montaj'!$B$1:$B$3329=AS$3,IF('malzeme montaj'!$C$1:$C$3329&lt;&gt;"",ROW('malzeme montaj'!$C$1:$C$3329))),ROWS(AS$4:AS318))))</f>
        <v/>
      </c>
      <c r="AT318" s="38" t="str">
        <f t="array" ref="AT318">IF(ROWS(AT$4:AT318)&gt;AT$1,"",INDEX('malzeme montaj'!$C$1:$C$3329,SMALL(IF('malzeme montaj'!$B$1:$B$3329=AT$3,IF('malzeme montaj'!$C$1:$C$3329&lt;&gt;"",ROW('malzeme montaj'!$C$1:$C$3329))),ROWS(AT$4:AT318))))</f>
        <v/>
      </c>
      <c r="AU318" s="38" t="str">
        <f t="array" ref="AU318">IF(ROWS(AU$4:AU318)&gt;AU$1,"",INDEX('malzeme montaj'!$C$1:$C$3329,SMALL(IF('malzeme montaj'!$B$1:$B$3329=AU$3,IF('malzeme montaj'!$C$1:$C$3329&lt;&gt;"",ROW('malzeme montaj'!$C$1:$C$3329))),ROWS(AU$4:AU318))))</f>
        <v/>
      </c>
      <c r="AV318" s="38" t="str">
        <f t="array" ref="AV318">IF(ROWS(AV$4:AV318)&gt;AV$1,"",INDEX('malzeme montaj'!$C$1:$C$3329,SMALL(IF('malzeme montaj'!$B$1:$B$3329=AV$3,IF('malzeme montaj'!$C$1:$C$3329&lt;&gt;"",ROW('malzeme montaj'!$C$1:$C$3329))),ROWS(AV$4:AV318))))</f>
        <v/>
      </c>
      <c r="AW318" s="38" t="str">
        <f t="array" ref="AW318">IF(ROWS(AW$4:AW318)&gt;AW$1,"",INDEX('malzeme montaj'!$C$1:$C$3329,SMALL(IF('malzeme montaj'!$B$1:$B$3329=AW$3,IF('malzeme montaj'!$C$1:$C$3329&lt;&gt;"",ROW('malzeme montaj'!$C$1:$C$3329))),ROWS(AW$4:AW318))))</f>
        <v/>
      </c>
      <c r="AX318" s="38" t="str">
        <f t="array" ref="AX318">IF(ROWS(AX$4:AX318)&gt;AX$1,"",INDEX('malzeme montaj'!$C$1:$C$3329,SMALL(IF('malzeme montaj'!$B$1:$B$3329=AX$3,IF('malzeme montaj'!$C$1:$C$3329&lt;&gt;"",ROW('malzeme montaj'!$C$1:$C$3329))),ROWS(AX$4:AX318))))</f>
        <v/>
      </c>
      <c r="AY318" s="38" t="str">
        <f t="array" ref="AY318">IF(ROWS(AY$4:AY318)&gt;AY$1,"",INDEX('malzeme montaj'!$C$1:$C$3329,SMALL(IF('malzeme montaj'!$B$1:$B$3329=AY$3,IF('malzeme montaj'!$C$1:$C$3329&lt;&gt;"",ROW('malzeme montaj'!$C$1:$C$3329))),ROWS(AY$4:AY318))))</f>
        <v/>
      </c>
      <c r="AZ318" s="38" t="str">
        <f t="array" ref="AZ318">IF(ROWS(AZ$4:AZ318)&gt;AZ$1,"",INDEX('malzeme montaj'!$C$1:$C$3329,SMALL(IF('malzeme montaj'!$B$1:$B$3329=AZ$3,IF('malzeme montaj'!$C$1:$C$3329&lt;&gt;"",ROW('malzeme montaj'!$C$1:$C$3329))),ROWS(AZ$4:AZ318))))</f>
        <v/>
      </c>
      <c r="BA318" s="38" t="str">
        <f t="array" ref="BA318">IF(ROWS(BA$4:BA318)&gt;BA$1,"",INDEX('malzeme montaj'!$C$1:$C$3329,SMALL(IF('malzeme montaj'!$B$1:$B$3329=BA$3,IF('malzeme montaj'!$C$1:$C$3329&lt;&gt;"",ROW('malzeme montaj'!$C$1:$C$3329))),ROWS(BA$4:BA318))))</f>
        <v/>
      </c>
      <c r="BB318" s="38" t="str">
        <f t="array" ref="BB318">IF(ROWS(BB$4:BB318)&gt;BB$1,"",INDEX('malzeme montaj'!$C$1:$C$3329,SMALL(IF('malzeme montaj'!$B$1:$B$3329=BB$3,IF('malzeme montaj'!$C$1:$C$3329&lt;&gt;"",ROW('malzeme montaj'!$C$1:$C$3329))),ROWS(BB$4:BB318))))</f>
        <v/>
      </c>
      <c r="BC318" s="38" t="str">
        <f t="array" ref="BC318">IF(ROWS(BC$4:BC318)&gt;BC$1,"",INDEX('malzeme montaj'!$C$1:$C$3329,SMALL(IF('malzeme montaj'!$B$1:$B$3329=BC$3,IF('malzeme montaj'!$C$1:$C$3329&lt;&gt;"",ROW('malzeme montaj'!$C$1:$C$3329))),ROWS(BC$4:BC318))))</f>
        <v/>
      </c>
      <c r="BD318" s="38" t="str">
        <f t="array" ref="BD318">IF(ROWS(BD$4:BD318)&gt;BD$1,"",INDEX('malzeme montaj'!$C$1:$C$3329,SMALL(IF('malzeme montaj'!$B$1:$B$3329=BD$3,IF('malzeme montaj'!$C$1:$C$3329&lt;&gt;"",ROW('malzeme montaj'!$C$1:$C$3329))),ROWS(BD$4:BD318))))</f>
        <v/>
      </c>
      <c r="BE318" s="38"/>
      <c r="BF318" s="38" t="str">
        <f t="array" ref="BF318">IF(ROWS(BF$4:BF318)&gt;BF$1,"",INDEX('malzeme montaj'!$C$1:$C$3329,SMALL(IF('malzeme montaj'!$B$1:$B$3329=BF$3,IF('malzeme montaj'!$C$1:$C$3329&lt;&gt;"",ROW('malzeme montaj'!$C$1:$C$3329))),ROWS(BF$4:BF318))))</f>
        <v/>
      </c>
      <c r="BG318" s="38" t="str">
        <f t="array" ref="BG318">IF(ROWS(BG$4:BG318)&gt;BG$1,"",INDEX('malzeme montaj'!$C$1:$C$3329,SMALL(IF('malzeme montaj'!$B$1:$B$3329=BG$3,IF('malzeme montaj'!$C$1:$C$3329&lt;&gt;"",ROW('malzeme montaj'!$C$1:$C$3329))),ROWS(BG$4:BG318))))</f>
        <v/>
      </c>
      <c r="BH318" s="38" t="str">
        <f t="array" ref="BH318">IF(ROWS(BH$4:BH318)&gt;BH$1,"",INDEX('malzeme montaj'!$C$1:$C$3329,SMALL(IF('malzeme montaj'!$B$1:$B$3329=BH$3,IF('malzeme montaj'!$C$1:$C$3329&lt;&gt;"",ROW('malzeme montaj'!$C$1:$C$3329))),ROWS(BH$4:BH318))))</f>
        <v/>
      </c>
      <c r="BI318" s="38" t="str">
        <f t="array" ref="BI318">IF(ROWS(BI$4:BI318)&gt;BI$1,"",INDEX('malzeme montaj'!$C$1:$C$3329,SMALL(IF('malzeme montaj'!$B$1:$B$3329=BI$3,IF('malzeme montaj'!$C$1:$C$3329&lt;&gt;"",ROW('malzeme montaj'!$C$1:$C$3329))),ROWS(BI$4:BI318))))</f>
        <v/>
      </c>
      <c r="BJ318" s="38" t="str">
        <f t="array" ref="BJ318">IF(ROWS(BJ$4:BJ318)&gt;BJ$1,"",INDEX('malzeme montaj'!$C$1:$C$3329,SMALL(IF('malzeme montaj'!$B$1:$B$3329=BJ$3,IF('malzeme montaj'!$C$1:$C$3329&lt;&gt;"",ROW('malzeme montaj'!$C$1:$C$3329))),ROWS(BJ$4:BJ318))))</f>
        <v/>
      </c>
      <c r="BK318" s="38" t="str">
        <f t="array" ref="BK318">IF(ROWS(BK$4:BK318)&gt;BK$1,"",INDEX('malzeme montaj'!$C$1:$C$3329,SMALL(IF('malzeme montaj'!$B$1:$B$3329=BK$3,IF('malzeme montaj'!$C$1:$C$3329&lt;&gt;"",ROW('malzeme montaj'!$C$1:$C$3329))),ROWS(BK$4:BK318))))</f>
        <v/>
      </c>
      <c r="BL318" s="38" t="str">
        <f t="array" ref="BL318">IF(ROWS(BL$4:BL318)&gt;BL$1,"",INDEX('malzeme montaj'!$C$1:$C$3329,SMALL(IF('malzeme montaj'!$B$1:$B$3329=BL$3,IF('malzeme montaj'!$C$1:$C$3329&lt;&gt;"",ROW('malzeme montaj'!$C$1:$C$3329))),ROWS(BL$4:BL318))))</f>
        <v/>
      </c>
      <c r="BM318" s="38" t="str">
        <f t="array" ref="BM318">IF(ROWS(BM$4:BM318)&gt;BM$1,"",INDEX('malzeme montaj'!$C$1:$C$3329,SMALL(IF('malzeme montaj'!$B$1:$B$3329=BM$3,IF('malzeme montaj'!$C$1:$C$3329&lt;&gt;"",ROW('malzeme montaj'!$C$1:$C$3329))),ROWS(BM$4:BM318))))</f>
        <v/>
      </c>
      <c r="BN318" s="38" t="str">
        <f t="array" ref="BN318">IF(ROWS(BN$4:BN318)&gt;BN$1,"",INDEX('malzeme montaj'!$C$1:$C$3329,SMALL(IF('malzeme montaj'!$B$1:$B$3329=BN$3,IF('malzeme montaj'!$C$1:$C$3329&lt;&gt;"",ROW('malzeme montaj'!$C$1:$C$3329))),ROWS(BN$4:BN318))))</f>
        <v/>
      </c>
      <c r="BO318" s="38" t="str">
        <f t="array" ref="BO318">IF(ROWS(BO$4:BO318)&gt;BO$1,"",INDEX('malzeme montaj'!$C$1:$C$3329,SMALL(IF('malzeme montaj'!$B$1:$B$3329=BO$3,IF('malzeme montaj'!$C$1:$C$3329&lt;&gt;"",ROW('malzeme montaj'!$C$1:$C$3329))),ROWS(BO$4:BO318))))</f>
        <v/>
      </c>
      <c r="BP318" s="38" t="str">
        <f t="array" ref="BP318">IF(ROWS(BP$4:BP318)&gt;BP$1,"",INDEX('malzeme montaj'!$C$1:$C$3329,SMALL(IF('malzeme montaj'!$B$1:$B$3329=BP$3,IF('malzeme montaj'!$C$1:$C$3329&lt;&gt;"",ROW('malzeme montaj'!$C$1:$C$3329))),ROWS(BP$4:BP318))))</f>
        <v/>
      </c>
      <c r="BQ318" s="38" t="str">
        <f t="array" ref="BQ318">IF(ROWS(BQ$4:BQ318)&gt;BQ$1,"",INDEX('malzeme montaj'!$C$1:$C$3329,SMALL(IF('malzeme montaj'!$B$1:$B$3329=BQ$3,IF('malzeme montaj'!$C$1:$C$3329&lt;&gt;"",ROW('malzeme montaj'!$C$1:$C$3329))),ROWS(BQ$4:BQ318))))</f>
        <v/>
      </c>
      <c r="BR318" s="38" t="str">
        <f t="array" ref="BR318">IF(ROWS(BR$4:BR318)&gt;BR$1,"",INDEX('malzeme montaj'!$C$1:$C$3329,SMALL(IF('malzeme montaj'!$B$1:$B$3329=BR$3,IF('malzeme montaj'!$C$1:$C$3329&lt;&gt;"",ROW('malzeme montaj'!$C$1:$C$3329))),ROWS(BR$4:BR318))))</f>
        <v/>
      </c>
      <c r="BS318" s="38" t="str">
        <f t="array" ref="BS318">IF(ROWS(BS$4:BS318)&gt;BS$1,"",INDEX('malzeme montaj'!$C$1:$C$3329,SMALL(IF('malzeme montaj'!$B$1:$B$3329=BS$3,IF('malzeme montaj'!$C$1:$C$3329&lt;&gt;"",ROW('malzeme montaj'!$C$1:$C$3329))),ROWS(BS$4:BS318))))</f>
        <v/>
      </c>
      <c r="BT318" s="38" t="str">
        <f t="array" ref="BT318">IF(ROWS(BT$4:BT318)&gt;BT$1,"",INDEX('malzeme montaj'!$C$1:$C$3329,SMALL(IF('malzeme montaj'!$B$1:$B$3329=BT$3,IF('malzeme montaj'!$C$1:$C$3329&lt;&gt;"",ROW('malzeme montaj'!$C$1:$C$3329))),ROWS(BT$4:BT318))))</f>
        <v/>
      </c>
      <c r="BU318" s="34" t="str">
        <f t="array" ref="BU318">IF(ROWS(BU$4:BU318)&gt;BU$1,"",INDEX('malzeme montaj'!$C$1:$C$3329,SMALL(IF('malzeme montaj'!$B$1:$B$3329=BU$3,IF('malzeme montaj'!$C$1:$C$3329&lt;&gt;"",ROW('malzeme montaj'!$C$1:$C$3329))),ROWS(BU$4:BU318))))</f>
        <v/>
      </c>
      <c r="BV318" s="34" t="str">
        <f t="array" ref="BV318">IF(ROWS(BV$4:BV318)&gt;BV$1,"",INDEX('malzeme montaj'!$C$1:$C$3329,SMALL(IF('malzeme montaj'!$B$1:$B$3329=BV$3,IF('malzeme montaj'!$C$1:$C$3329&lt;&gt;"",ROW('malzeme montaj'!$C$1:$C$3329))),ROWS(BV$4:BV318))))</f>
        <v/>
      </c>
      <c r="BW318" s="34" t="str">
        <f t="array" ref="BW318">IF(ROWS(BW$4:BW318)&gt;BW$1,"",INDEX('malzeme montaj'!$C$1:$C$3329,SMALL(IF('malzeme montaj'!$B$1:$B$3329=BW$3,IF('malzeme montaj'!$C$1:$C$3329&lt;&gt;"",ROW('malzeme montaj'!$C$1:$C$3329))),ROWS(BW$4:BW318))))</f>
        <v/>
      </c>
      <c r="BX318" s="34" t="str">
        <f t="array" ref="BX318">IF(ROWS(BX$4:BX318)&gt;BX$1,"",INDEX('malzeme montaj'!$C$1:$C$3329,SMALL(IF('malzeme montaj'!$B$1:$B$3329=BX$3,IF('malzeme montaj'!$C$1:$C$3329&lt;&gt;"",ROW('malzeme montaj'!$C$1:$C$3329))),ROWS(BX$4:BX318))))</f>
        <v/>
      </c>
      <c r="BY318" s="34" t="str">
        <f t="array" ref="BY318">IF(ROWS(BY$4:BY318)&gt;BY$1,"",INDEX('malzeme montaj'!$C$1:$C$3329,SMALL(IF('malzeme montaj'!$B$1:$B$3329=BY$3,IF('malzeme montaj'!$C$1:$C$3329&lt;&gt;"",ROW('malzeme montaj'!$C$1:$C$3329))),ROWS(BY$4:BY318))))</f>
        <v/>
      </c>
      <c r="BZ318" s="34" t="str">
        <f t="array" ref="BZ318">IF(ROWS(BZ$4:BZ318)&gt;BZ$1,"",INDEX('malzeme montaj'!$C$1:$C$3329,SMALL(IF('malzeme montaj'!$B$1:$B$3329=BZ$3,IF('malzeme montaj'!$C$1:$C$3329&lt;&gt;"",ROW('malzeme montaj'!$C$1:$C$3329))),ROWS(BZ$4:BZ318))))</f>
        <v/>
      </c>
      <c r="CA318" s="34" t="str">
        <f t="array" ref="CA318">IF(ROWS(CA$4:CA318)&gt;CA$1,"",INDEX('malzeme montaj'!$C$1:$C$3329,SMALL(IF('malzeme montaj'!$B$1:$B$3329=CA$3,IF('malzeme montaj'!$C$1:$C$3329&lt;&gt;"",ROW('malzeme montaj'!$C$1:$C$3329))),ROWS(CA$4:CA318))))</f>
        <v/>
      </c>
      <c r="CB318" s="34" t="str">
        <f t="array" ref="CB318">IF(ROWS(CB$4:CB318)&gt;CB$1,"",INDEX('malzeme montaj'!$C$1:$C$3329,SMALL(IF('malzeme montaj'!$B$1:$B$3329=CB$3,IF('malzeme montaj'!$C$1:$C$3329&lt;&gt;"",ROW('malzeme montaj'!$C$1:$C$3329))),ROWS(CB$4:CB318))))</f>
        <v/>
      </c>
      <c r="CC318" s="34" t="str">
        <f t="array" ref="CC318">IF(ROWS(CC$4:CC318)&gt;CC$1,"",INDEX('malzeme montaj'!$C$1:$C$3329,SMALL(IF('malzeme montaj'!$B$1:$B$3329=CC$3,IF('malzeme montaj'!$C$1:$C$3329&lt;&gt;"",ROW('malzeme montaj'!$C$1:$C$3329))),ROWS(CC$4:CC318))))</f>
        <v/>
      </c>
      <c r="CD318" s="34" t="str">
        <f t="array" ref="CD318">IF(ROWS(CD$4:CD318)&gt;CD$1,"",INDEX('malzeme montaj'!$C$1:$C$3329,SMALL(IF('malzeme montaj'!$B$1:$B$3329=CD$3,IF('malzeme montaj'!$C$1:$C$3329&lt;&gt;"",ROW('malzeme montaj'!$C$1:$C$3329))),ROWS(CD$4:CD318))))</f>
        <v/>
      </c>
      <c r="CE318" s="34" t="str">
        <f t="array" ref="CE318">IF(ROWS(CE$4:CE318)&gt;CE$1,"",INDEX('malzeme montaj'!$C$1:$C$3329,SMALL(IF('malzeme montaj'!$B$1:$B$3329=CE$3,IF('malzeme montaj'!$C$1:$C$3329&lt;&gt;"",ROW('malzeme montaj'!$C$1:$C$3329))),ROWS(CE$4:CE318))))</f>
        <v/>
      </c>
      <c r="CF318" s="34" t="str">
        <f t="array" ref="CF318">IF(ROWS(CF$4:CF318)&gt;CF$1,"",INDEX('malzeme montaj'!$C$1:$C$3329,SMALL(IF('malzeme montaj'!$B$1:$B$3329=CF$3,IF('malzeme montaj'!$C$1:$C$3329&lt;&gt;"",ROW('malzeme montaj'!$C$1:$C$3329))),ROWS(CF$4:CF318))))</f>
        <v/>
      </c>
      <c r="CG318" s="34" t="str">
        <f t="array" ref="CG318">IF(ROWS(CG$4:CG318)&gt;CG$1,"",INDEX('malzeme montaj'!$C$1:$C$3329,SMALL(IF('malzeme montaj'!$B$1:$B$3329=CG$3,IF('malzeme montaj'!$C$1:$C$3329&lt;&gt;"",ROW('malzeme montaj'!$C$1:$C$3329))),ROWS(CG$4:CG318))))</f>
        <v/>
      </c>
      <c r="CH318" s="34" t="str">
        <f t="array" ref="CH318">IF(ROWS(CH$4:CH318)&gt;CH$1,"",INDEX('malzeme montaj'!$C$1:$C$3329,SMALL(IF('malzeme montaj'!$B$1:$B$3329=CH$3,IF('malzeme montaj'!$C$1:$C$3329&lt;&gt;"",ROW('malzeme montaj'!$C$1:$C$3329))),ROWS(CH$4:CH318))))</f>
        <v/>
      </c>
      <c r="CI318" s="34" t="str">
        <f t="array" ref="CI318">IF(ROWS(CI$4:CI318)&gt;CI$1,"",INDEX('malzeme montaj'!$C$1:$C$3329,SMALL(IF('malzeme montaj'!$B$1:$B$3329=CI$3,IF('malzeme montaj'!$C$1:$C$3329&lt;&gt;"",ROW('malzeme montaj'!$C$1:$C$3329))),ROWS(CI$4:CI318))))</f>
        <v/>
      </c>
      <c r="CJ318" s="34" t="str">
        <f t="array" ref="CJ318">IF(ROWS(CJ$4:CJ318)&gt;CJ$1,"",INDEX('malzeme montaj'!$C$1:$C$3329,SMALL(IF('malzeme montaj'!$B$1:$B$3329=CJ$3,IF('malzeme montaj'!$C$1:$C$3329&lt;&gt;"",ROW('malzeme montaj'!$C$1:$C$3329))),ROWS(CJ$4:CJ318))))</f>
        <v/>
      </c>
      <c r="CK318" s="34" t="str">
        <f t="array" ref="CK318">IF(ROWS(CK$4:CK318)&gt;CK$1,"",INDEX('malzeme montaj'!$C$1:$C$3329,SMALL(IF('malzeme montaj'!$B$1:$B$3329=CK$3,IF('malzeme montaj'!$C$1:$C$3329&lt;&gt;"",ROW('malzeme montaj'!$C$1:$C$3329))),ROWS(CK$4:CK318))))</f>
        <v/>
      </c>
      <c r="CL318" s="34" t="str">
        <f t="array" ref="CL318">IF(ROWS(CL$4:CL318)&gt;CL$1,"",INDEX('malzeme montaj'!$C$1:$C$3329,SMALL(IF('malzeme montaj'!$B$1:$B$3329=CL$3,IF('malzeme montaj'!$C$1:$C$3329&lt;&gt;"",ROW('malzeme montaj'!$C$1:$C$3329))),ROWS(CL$4:CL318))))</f>
        <v/>
      </c>
      <c r="CM318" s="34" t="str">
        <f t="array" ref="CM318">IF(ROWS(CM$4:CM318)&gt;CM$1,"",INDEX('malzeme montaj'!$C$1:$C$3329,SMALL(IF('malzeme montaj'!$B$1:$B$3329=CM$3,IF('malzeme montaj'!$C$1:$C$3329&lt;&gt;"",ROW('malzeme montaj'!$C$1:$C$3329))),ROWS(CM$4:CM318))))</f>
        <v/>
      </c>
      <c r="CN318" s="34" t="str">
        <f t="array" ref="CN318">IF(ROWS(CN$4:CN318)&gt;CN$1,"",INDEX('malzeme montaj'!$C$1:$C$3329,SMALL(IF('malzeme montaj'!$B$1:$B$3329=CN$3,IF('malzeme montaj'!$C$1:$C$3329&lt;&gt;"",ROW('malzeme montaj'!$C$1:$C$3329))),ROWS(CN$4:CN318))))</f>
        <v/>
      </c>
      <c r="CO318" s="34" t="str">
        <f t="array" ref="CO318">IF(ROWS(CO$4:CO318)&gt;CO$1,"",INDEX('malzeme montaj'!$C$1:$C$3329,SMALL(IF('malzeme montaj'!$B$1:$B$3329=CO$3,IF('malzeme montaj'!$C$1:$C$3329&lt;&gt;"",ROW('malzeme montaj'!$C$1:$C$3329))),ROWS(CO$4:CO318))))</f>
        <v/>
      </c>
      <c r="CP318" s="34" t="str">
        <f t="array" ref="CP318">IF(ROWS(CP$4:CP318)&gt;CP$1,"",INDEX('malzeme montaj'!$C$1:$C$3329,SMALL(IF('malzeme montaj'!$B$1:$B$3329=CP$3,IF('malzeme montaj'!$C$1:$C$3329&lt;&gt;"",ROW('malzeme montaj'!$C$1:$C$3329))),ROWS(CP$4:CP318))))</f>
        <v/>
      </c>
      <c r="CQ318" s="34" t="str">
        <f t="array" ref="CQ318">IF(ROWS(CQ$4:CQ318)&gt;CQ$1,"",INDEX('malzeme montaj'!$C$1:$C$3329,SMALL(IF('malzeme montaj'!$B$1:$B$3329=CQ$3,IF('malzeme montaj'!$C$1:$C$3329&lt;&gt;"",ROW('malzeme montaj'!$C$1:$C$3329))),ROWS(CQ$4:CQ318))))</f>
        <v/>
      </c>
      <c r="CR318" s="34" t="str">
        <f t="array" ref="CR318">IF(ROWS(CR$4:CR318)&gt;CR$1,"",INDEX('malzeme montaj'!$C$1:$C$3329,SMALL(IF('malzeme montaj'!$B$1:$B$3329=CR$3,IF('malzeme montaj'!$C$1:$C$3329&lt;&gt;"",ROW('malzeme montaj'!$C$1:$C$3329))),ROWS(CR$4:CR318))))</f>
        <v/>
      </c>
      <c r="CS318" s="34" t="str">
        <f t="array" ref="CS318">IF(ROWS(CS$4:CS318)&gt;CS$1,"",INDEX('malzeme montaj'!$C$1:$C$3329,SMALL(IF('malzeme montaj'!$B$1:$B$3329=CS$3,IF('malzeme montaj'!$C$1:$C$3329&lt;&gt;"",ROW('malzeme montaj'!$C$1:$C$3329))),ROWS(CS$4:CS318))))</f>
        <v/>
      </c>
      <c r="CT318" s="34" t="str">
        <f t="array" ref="CT318">IF(ROWS(CT$4:CT318)&gt;CT$1,"",INDEX('malzeme montaj'!$C$1:$C$3329,SMALL(IF('malzeme montaj'!$B$1:$B$3329=CT$3,IF('malzeme montaj'!$C$1:$C$3329&lt;&gt;"",ROW('malzeme montaj'!$C$1:$C$3329))),ROWS(CT$4:CT318))))</f>
        <v/>
      </c>
      <c r="CU318" s="34" t="str">
        <f t="array" ref="CU318">IF(ROWS(CU$4:CU318)&gt;CU$1,"",INDEX('malzeme montaj'!$C$1:$C$3329,SMALL(IF('malzeme montaj'!$B$1:$B$3329=CU$3,IF('malzeme montaj'!$C$1:$C$3329&lt;&gt;"",ROW('malzeme montaj'!$C$1:$C$3329))),ROWS(CU$4:CU318))))</f>
        <v/>
      </c>
      <c r="CV318" s="34" t="str">
        <f t="array" ref="CV318">IF(ROWS(CV$4:CV318)&gt;CV$1,"",INDEX('malzeme montaj'!$C$1:$C$3329,SMALL(IF('malzeme montaj'!$B$1:$B$3329=CV$3,IF('malzeme montaj'!$C$1:$C$3329&lt;&gt;"",ROW('malzeme montaj'!$C$1:$C$3329))),ROWS(CV$4:CV318))))</f>
        <v/>
      </c>
      <c r="CW318" s="34" t="str">
        <f t="array" ref="CW318">IF(ROWS(CW$4:CW318)&gt;CW$1,"",INDEX('malzeme montaj'!$C$1:$C$3329,SMALL(IF('malzeme montaj'!$B$1:$B$3329=CW$3,IF('malzeme montaj'!$C$1:$C$3329&lt;&gt;"",ROW('malzeme montaj'!$C$1:$C$3329))),ROWS(CW$4:CW318))))</f>
        <v/>
      </c>
      <c r="CX318" s="34" t="str">
        <f t="array" ref="CX318">IF(ROWS(CX$4:CX318)&gt;CX$1,"",INDEX('malzeme montaj'!$C$1:$C$3329,SMALL(IF('malzeme montaj'!$B$1:$B$3329=CX$3,IF('malzeme montaj'!$C$1:$C$3329&lt;&gt;"",ROW('malzeme montaj'!$C$1:$C$3329))),ROWS(CX$4:CX318))))</f>
        <v/>
      </c>
      <c r="CY318" s="34" t="str">
        <f t="array" ref="CY318">IF(ROWS(CY$4:CY318)&gt;CY$1,"",INDEX('malzeme montaj'!$C$1:$C$3329,SMALL(IF('malzeme montaj'!$B$1:$B$3329=CY$3,IF('malzeme montaj'!$C$1:$C$3329&lt;&gt;"",ROW('malzeme montaj'!$C$1:$C$3329))),ROWS(CY$4:CY318))))</f>
        <v/>
      </c>
      <c r="CZ318" s="34" t="str">
        <f t="array" ref="CZ318">IF(ROWS(CZ$4:CZ318)&gt;CZ$1,"",INDEX('malzeme montaj'!$C$1:$C$3329,SMALL(IF('malzeme montaj'!$B$1:$B$3329=CZ$3,IF('malzeme montaj'!$C$1:$C$3329&lt;&gt;"",ROW('malzeme montaj'!$C$1:$C$3329))),ROWS(CZ$4:CZ318))))</f>
        <v/>
      </c>
      <c r="DA318" s="34" t="str">
        <f t="array" ref="DA318">IF(ROWS(DA$4:DA318)&gt;DA$1,"",INDEX('malzeme montaj'!$C$1:$C$3329,SMALL(IF('malzeme montaj'!$B$1:$B$3329=DA$3,IF('malzeme montaj'!$C$1:$C$3329&lt;&gt;"",ROW('malzeme montaj'!$C$1:$C$3329))),ROWS(DA$4:DA318))))</f>
        <v/>
      </c>
      <c r="DB318" s="34" t="str">
        <f t="array" ref="DB318">IF(ROWS(DB$4:DB318)&gt;DB$1,"",INDEX('malzeme montaj'!$C$1:$C$3329,SMALL(IF('malzeme montaj'!$B$1:$B$3329=DB$3,IF('malzeme montaj'!$C$1:$C$3329&lt;&gt;"",ROW('malzeme montaj'!$C$1:$C$3329))),ROWS(DB$4:DB318))))</f>
        <v/>
      </c>
      <c r="DC318" s="34" t="str">
        <f t="array" ref="DC318">IF(ROWS(DC$4:DC318)&gt;DC$1,"",INDEX('malzeme montaj'!$C$1:$C$3329,SMALL(IF('malzeme montaj'!$B$1:$B$3329=DC$3,IF('malzeme montaj'!$C$1:$C$3329&lt;&gt;"",ROW('malzeme montaj'!$C$1:$C$3329))),ROWS(DC$4:DC318))))</f>
        <v/>
      </c>
      <c r="DD318" s="34" t="str">
        <f t="array" ref="DD318">IF(ROWS(DD$4:DD318)&gt;DD$1,"",INDEX('malzeme montaj'!$C$1:$C$3329,SMALL(IF('malzeme montaj'!$B$1:$B$3329=DD$3,IF('malzeme montaj'!$C$1:$C$3329&lt;&gt;"",ROW('malzeme montaj'!$C$1:$C$3329))),ROWS(DD$4:DD318))))</f>
        <v/>
      </c>
      <c r="DE318" s="34" t="str">
        <f t="array" ref="DE318">IF(ROWS(DE$4:DE318)&gt;DE$1,"",INDEX('malzeme montaj'!$C$1:$C$3329,SMALL(IF('malzeme montaj'!$B$1:$B$3329=DE$3,IF('malzeme montaj'!$C$1:$C$3329&lt;&gt;"",ROW('malzeme montaj'!$C$1:$C$3329))),ROWS(DE$4:DE318))))</f>
        <v/>
      </c>
      <c r="DF318" s="34" t="str">
        <f t="array" ref="DF318">IF(ROWS(DF$4:DF318)&gt;DF$1,"",INDEX('malzeme montaj'!$C$1:$C$3329,SMALL(IF('malzeme montaj'!$B$1:$B$3329=DF$3,IF('malzeme montaj'!$C$1:$C$3329&lt;&gt;"",ROW('malzeme montaj'!$C$1:$C$3329))),ROWS(DF$4:DF318))))</f>
        <v/>
      </c>
      <c r="DG318" s="34" t="str">
        <f t="array" ref="DG318">IF(ROWS(DG$4:DG318)&gt;DG$1,"",INDEX('malzeme montaj'!$C$1:$C$3329,SMALL(IF('malzeme montaj'!$B$1:$B$3329=DG$3,IF('malzeme montaj'!$C$1:$C$3329&lt;&gt;"",ROW('malzeme montaj'!$C$1:$C$3329))),ROWS(DG$4:DG318))))</f>
        <v/>
      </c>
      <c r="DH318" s="34" t="str">
        <f t="array" ref="DH318">IF(ROWS(DH$4:DH318)&gt;DH$1,"",INDEX('malzeme montaj'!$C$1:$C$3329,SMALL(IF('malzeme montaj'!$B$1:$B$3329=DH$3,IF('malzeme montaj'!$C$1:$C$3329&lt;&gt;"",ROW('malzeme montaj'!$C$1:$C$3329))),ROWS(DH$4:DH318))))</f>
        <v/>
      </c>
      <c r="DI318" s="34" t="str">
        <f t="array" ref="DI318">IF(ROWS(DI$4:DI318)&gt;DI$1,"",INDEX('malzeme montaj'!$C$1:$C$3329,SMALL(IF('malzeme montaj'!$B$1:$B$3329=DI$3,IF('malzeme montaj'!$C$1:$C$3329&lt;&gt;"",ROW('malzeme montaj'!$C$1:$C$3329))),ROWS(DI$4:DI318))))</f>
        <v/>
      </c>
      <c r="DJ318" s="34" t="str">
        <f t="array" ref="DJ318">IF(ROWS(DJ$4:DJ318)&gt;DJ$1,"",INDEX('malzeme montaj'!$C$1:$C$3329,SMALL(IF('malzeme montaj'!$B$1:$B$3329=DJ$3,IF('malzeme montaj'!$C$1:$C$3329&lt;&gt;"",ROW('malzeme montaj'!$C$1:$C$3329))),ROWS(DJ$4:DJ318))))</f>
        <v/>
      </c>
      <c r="DK318" s="34" t="str">
        <f t="array" ref="DK318">IF(ROWS(DK$4:DK318)&gt;DK$1,"",INDEX('malzeme montaj'!$C$1:$C$3329,SMALL(IF('malzeme montaj'!$B$1:$B$3329=DK$3,IF('malzeme montaj'!$C$1:$C$3329&lt;&gt;"",ROW('malzeme montaj'!$C$1:$C$3329))),ROWS(DK$4:DK318))))</f>
        <v/>
      </c>
      <c r="DL318" s="34" t="str">
        <f t="array" ref="DL318">IF(ROWS(DL$4:DL318)&gt;DL$1,"",INDEX('malzeme montaj'!$C$1:$C$3329,SMALL(IF('malzeme montaj'!$B$1:$B$3329=DL$3,IF('malzeme montaj'!$C$1:$C$3329&lt;&gt;"",ROW('malzeme montaj'!$C$1:$C$3329))),ROWS(DL$4:DL318))))</f>
        <v/>
      </c>
      <c r="DQ318" s="34" t="str">
        <f t="array" ref="DQ318">IF(ROWS(DQ$4:DQ318)&gt;DQ$1,"",INDEX('malzeme montaj'!$C$1:$C$3329,SMALL(IF('malzeme montaj'!$B$1:$B$3329=DQ$3,IF('malzeme montaj'!$C$1:$C$3329&lt;&gt;"",ROW('malzeme montaj'!$C$1:$C$3329))),ROWS(DQ$4:DQ318))))</f>
        <v/>
      </c>
      <c r="DR318" s="34" t="str">
        <f t="array" ref="DR318">IF(ROWS(DR$4:DR318)&gt;DR$1,"",INDEX('malzeme montaj'!$C$1:$C$3329,SMALL(IF('malzeme montaj'!$B$1:$B$3329=DR$3,IF('malzeme montaj'!$C$1:$C$3329&lt;&gt;"",ROW('malzeme montaj'!$C$1:$C$3329))),ROWS(DR$4:DR318))))</f>
        <v/>
      </c>
      <c r="DS318" s="34" t="str">
        <f t="array" ref="DS318">IF(ROWS(DS$4:DS318)&gt;DS$1,"",INDEX('malzeme montaj'!$C$1:$C$3329,SMALL(IF('malzeme montaj'!$B$1:$B$3329=DS$3,IF('malzeme montaj'!$C$1:$C$3329&lt;&gt;"",ROW('malzeme montaj'!$C$1:$C$3329))),ROWS(DS$4:DS318))))</f>
        <v/>
      </c>
      <c r="DT318" s="34" t="str">
        <f t="array" ref="DT318">IF(ROWS(DT$4:DT318)&gt;DT$1,"",INDEX('malzeme montaj'!$C$1:$C$3329,SMALL(IF('malzeme montaj'!$B$1:$B$3329=DT$3,IF('malzeme montaj'!$C$1:$C$3329&lt;&gt;"",ROW('malzeme montaj'!$C$1:$C$3329))),ROWS(DT$4:DT318))))</f>
        <v/>
      </c>
      <c r="DU318" s="34" t="str">
        <f t="array" ref="DU318">IF(ROWS(DU$4:DU318)&gt;DU$1,"",INDEX('malzeme montaj'!$C$1:$C$3329,SMALL(IF('malzeme montaj'!$B$1:$B$3329=DU$3,IF('malzeme montaj'!$C$1:$C$3329&lt;&gt;"",ROW('malzeme montaj'!$C$1:$C$3329))),ROWS(DU$4:DU318))))</f>
        <v/>
      </c>
      <c r="DV318" s="34" t="str">
        <f t="array" ref="DV318">IF(ROWS(DV$4:DV318)&gt;DV$1,"",INDEX('malzeme montaj'!$C$1:$C$3329,SMALL(IF('malzeme montaj'!$B$1:$B$3329=DV$3,IF('malzeme montaj'!$C$1:$C$3329&lt;&gt;"",ROW('malzeme montaj'!$C$1:$C$3329))),ROWS(DV$4:DV318))))</f>
        <v/>
      </c>
      <c r="DW318" s="34" t="str">
        <f t="array" ref="DW318">IF(ROWS(DW$4:DW318)&gt;DW$1,"",INDEX('malzeme montaj'!$C$1:$C$3329,SMALL(IF('malzeme montaj'!$B$1:$B$3329=DW$3,IF('malzeme montaj'!$C$1:$C$3329&lt;&gt;"",ROW('malzeme montaj'!$C$1:$C$3329))),ROWS(DW$4:DW318))))</f>
        <v/>
      </c>
      <c r="DX318" s="34" t="str">
        <f t="array" ref="DX318">IF(ROWS(DX$4:DX318)&gt;DX$1,"",INDEX('malzeme montaj'!$C$1:$C$3329,SMALL(IF('malzeme montaj'!$B$1:$B$3329=DX$3,IF('malzeme montaj'!$C$1:$C$3329&lt;&gt;"",ROW('malzeme montaj'!$C$1:$C$3329))),ROWS(DX$4:DX318))))</f>
        <v/>
      </c>
      <c r="DY318" s="34" t="str">
        <f t="array" ref="DY318">IF(ROWS(DY$4:DY318)&gt;DY$1,"",INDEX('malzeme montaj'!$C$1:$C$3329,SMALL(IF('malzeme montaj'!$B$1:$B$3329=DY$3,IF('malzeme montaj'!$C$1:$C$3329&lt;&gt;"",ROW('malzeme montaj'!$C$1:$C$3329))),ROWS(DY$4:DY318))))</f>
        <v/>
      </c>
      <c r="DZ318" s="34" t="str">
        <f t="array" ref="DZ318">IF(ROWS(DZ$4:DZ318)&gt;DZ$1,"",INDEX('malzeme montaj'!$C$1:$C$3329,SMALL(IF('malzeme montaj'!$B$1:$B$3329=DZ$3,IF('malzeme montaj'!$C$1:$C$3329&lt;&gt;"",ROW('malzeme montaj'!$C$1:$C$3329))),ROWS(DZ$4:DZ318))))</f>
        <v/>
      </c>
      <c r="EA318" s="34" t="str">
        <f t="array" ref="EA318">IF(ROWS(EA$4:EA318)&gt;EA$1,"",INDEX('malzeme montaj'!$C$1:$C$3329,SMALL(IF('malzeme montaj'!$B$1:$B$3329=EA$3,IF('malzeme montaj'!$C$1:$C$3329&lt;&gt;"",ROW('malzeme montaj'!$C$1:$C$3329))),ROWS(EA$4:EA318))))</f>
        <v/>
      </c>
      <c r="EB318" s="34" t="str">
        <f t="array" ref="EB318">IF(ROWS(EB$4:EB318)&gt;EB$1,"",INDEX('malzeme montaj'!$C$1:$C$3329,SMALL(IF('malzeme montaj'!$B$1:$B$3329=EB$3,IF('malzeme montaj'!$C$1:$C$3329&lt;&gt;"",ROW('malzeme montaj'!$C$1:$C$3329))),ROWS(EB$4:EB318))))</f>
        <v/>
      </c>
      <c r="EC318" s="34" t="str">
        <f t="array" ref="EC318">IF(ROWS(EC$4:EC318)&gt;EC$1,"",INDEX('malzeme montaj'!$C$1:$C$3329,SMALL(IF('malzeme montaj'!$B$1:$B$3329=EC$3,IF('malzeme montaj'!$C$1:$C$3329&lt;&gt;"",ROW('malzeme montaj'!$C$1:$C$3329))),ROWS(EC$4:EC318))))</f>
        <v/>
      </c>
      <c r="ED318" s="34" t="str">
        <f t="array" ref="ED318">IF(ROWS(ED$4:ED318)&gt;ED$1,"",INDEX('malzeme montaj'!$C$1:$C$3329,SMALL(IF('malzeme montaj'!$B$1:$B$3329=ED$3,IF('malzeme montaj'!$C$1:$C$3329&lt;&gt;"",ROW('malzeme montaj'!$C$1:$C$3329))),ROWS(ED$4:ED318))))</f>
        <v/>
      </c>
      <c r="EE318" s="34" t="str">
        <f t="array" ref="EE318">IF(ROWS(EE$4:EE318)&gt;EE$1,"",INDEX('malzeme montaj'!$C$1:$C$3329,SMALL(IF('malzeme montaj'!$B$1:$B$3329=EE$3,IF('malzeme montaj'!$C$1:$C$3329&lt;&gt;"",ROW('malzeme montaj'!$C$1:$C$3329))),ROWS(EE$4:EE318))))</f>
        <v/>
      </c>
      <c r="EF318" s="34" t="str">
        <f t="array" ref="EF318">IF(ROWS(EF$4:EF318)&gt;EF$1,"",INDEX('malzeme montaj'!$C$1:$C$3329,SMALL(IF('malzeme montaj'!$B$1:$B$3329=EF$3,IF('malzeme montaj'!$C$1:$C$3329&lt;&gt;"",ROW('malzeme montaj'!$C$1:$C$3329))),ROWS(EF$4:EF318))))</f>
        <v/>
      </c>
      <c r="EG318" s="34" t="str">
        <f t="array" ref="EG318">IF(ROWS(EG$4:EG318)&gt;EG$1,"",INDEX('malzeme montaj'!$C$1:$C$3329,SMALL(IF('malzeme montaj'!$B$1:$B$3329=EG$3,IF('malzeme montaj'!$C$1:$C$3329&lt;&gt;"",ROW('malzeme montaj'!$C$1:$C$3329))),ROWS(EG$4:EG318))))</f>
        <v/>
      </c>
      <c r="EH318" s="34" t="str">
        <f t="array" ref="EH318">IF(ROWS(EH$4:EH318)&gt;EH$1,"",INDEX('malzeme montaj'!$C$1:$C$3329,SMALL(IF('malzeme montaj'!$B$1:$B$3329=EH$3,IF('malzeme montaj'!$C$1:$C$3329&lt;&gt;"",ROW('malzeme montaj'!$C$1:$C$3329))),ROWS(EH$4:EH318))))</f>
        <v/>
      </c>
      <c r="EI318" s="34" t="str">
        <f t="array" ref="EI318">IF(ROWS(EI$4:EI318)&gt;EI$1,"",INDEX('malzeme montaj'!$C$1:$C$3329,SMALL(IF('malzeme montaj'!$B$1:$B$3329=EI$3,IF('malzeme montaj'!$C$1:$C$3329&lt;&gt;"",ROW('malzeme montaj'!$C$1:$C$3329))),ROWS(EI$4:EI318))))</f>
        <v/>
      </c>
      <c r="EJ318" s="34" t="str">
        <f t="array" ref="EJ318">IF(ROWS(EJ$4:EJ318)&gt;EJ$1,"",INDEX('malzeme montaj'!$C$1:$C$3329,SMALL(IF('malzeme montaj'!$B$1:$B$3329=EJ$3,IF('malzeme montaj'!$C$1:$C$3329&lt;&gt;"",ROW('malzeme montaj'!$C$1:$C$3329))),ROWS(EJ$4:EJ318))))</f>
        <v/>
      </c>
      <c r="EK318" s="34" t="str">
        <f t="array" ref="EK318">IF(ROWS(EK$4:EK318)&gt;EK$1,"",INDEX('malzeme montaj'!$C$1:$C$3329,SMALL(IF('malzeme montaj'!$B$1:$B$3329=EK$3,IF('malzeme montaj'!$C$1:$C$3329&lt;&gt;"",ROW('malzeme montaj'!$C$1:$C$3329))),ROWS(EK$4:EK318))))</f>
        <v/>
      </c>
      <c r="EL318" s="34" t="str">
        <f t="array" ref="EL318">IF(ROWS(EL$4:EL318)&gt;EL$1,"",INDEX('malzeme montaj'!$C$1:$C$3329,SMALL(IF('malzeme montaj'!$B$1:$B$3329=EL$3,IF('malzeme montaj'!$C$1:$C$3329&lt;&gt;"",ROW('malzeme montaj'!$C$1:$C$3329))),ROWS(EL$4:EL318))))</f>
        <v/>
      </c>
      <c r="EM318" s="34" t="str">
        <f t="array" ref="EM318">IF(ROWS(EM$4:EM318)&gt;EM$1,"",INDEX('malzeme montaj'!$C$1:$C$3329,SMALL(IF('malzeme montaj'!$B$1:$B$3329=EM$3,IF('malzeme montaj'!$C$1:$C$3329&lt;&gt;"",ROW('malzeme montaj'!$C$1:$C$3329))),ROWS(EM$4:EM318))))</f>
        <v/>
      </c>
      <c r="EN318" s="34" t="str">
        <f t="array" ref="EN318">IF(ROWS(EN$4:EN318)&gt;EN$1,"",INDEX('malzeme montaj'!$C$1:$C$3329,SMALL(IF('malzeme montaj'!$B$1:$B$3329=EN$3,IF('malzeme montaj'!$C$1:$C$3329&lt;&gt;"",ROW('malzeme montaj'!$C$1:$C$3329))),ROWS(EN$4:EN318))))</f>
        <v/>
      </c>
      <c r="EO318" s="34" t="str">
        <f t="array" ref="EO318">IF(ROWS(EO$4:EO318)&gt;EO$1,"",INDEX('malzeme montaj'!$C$1:$C$3329,SMALL(IF('malzeme montaj'!$B$1:$B$3329=EO$3,IF('malzeme montaj'!$C$1:$C$3329&lt;&gt;"",ROW('malzeme montaj'!$C$1:$C$3329))),ROWS(EO$4:EO318))))</f>
        <v/>
      </c>
      <c r="EP318" s="34" t="str">
        <f t="array" ref="EP318">IF(ROWS(EP$4:EP318)&gt;EP$1,"",INDEX('malzeme montaj'!$C$1:$C$3329,SMALL(IF('malzeme montaj'!$B$1:$B$3329=EP$3,IF('malzeme montaj'!$C$1:$C$3329&lt;&gt;"",ROW('malzeme montaj'!$C$1:$C$3329))),ROWS(EP$4:EP318))))</f>
        <v/>
      </c>
      <c r="EQ318" s="34" t="str">
        <f t="array" ref="EQ318">IF(ROWS(EQ$4:EQ318)&gt;EQ$1,"",INDEX('malzeme montaj'!$C$1:$C$3329,SMALL(IF('malzeme montaj'!$B$1:$B$3329=EQ$3,IF('malzeme montaj'!$C$1:$C$3329&lt;&gt;"",ROW('malzeme montaj'!$C$1:$C$3329))),ROWS(EQ$4:EQ318))))</f>
        <v/>
      </c>
      <c r="ER318" s="34" t="str">
        <f t="array" ref="ER318">IF(ROWS(ER$4:ER318)&gt;ER$1,"",INDEX('malzeme montaj'!$C$1:$C$3329,SMALL(IF('malzeme montaj'!$B$1:$B$3329=ER$3,IF('malzeme montaj'!$C$1:$C$3329&lt;&gt;"",ROW('malzeme montaj'!$C$1:$C$3329))),ROWS(ER$4:ER318))))</f>
        <v/>
      </c>
      <c r="ES318" s="34" t="str">
        <f t="array" ref="ES318">IF(ROWS(ES$4:ES318)&gt;ES$1,"",INDEX('malzeme montaj'!$C$1:$C$3329,SMALL(IF('malzeme montaj'!$B$1:$B$3329=ES$3,IF('malzeme montaj'!$C$1:$C$3329&lt;&gt;"",ROW('malzeme montaj'!$C$1:$C$3329))),ROWS(ES$4:ES318))))</f>
        <v/>
      </c>
      <c r="ET318" s="34" t="str">
        <f t="array" ref="ET318">IF(ROWS(ET$4:ET318)&gt;ET$1,"",INDEX('malzeme montaj'!$C$1:$C$3329,SMALL(IF('malzeme montaj'!$B$1:$B$3329=ET$3,IF('malzeme montaj'!$C$1:$C$3329&lt;&gt;"",ROW('malzeme montaj'!$C$1:$C$3329))),ROWS(ET$4:ET318))))</f>
        <v/>
      </c>
      <c r="EU318" s="34" t="str">
        <f t="array" ref="EU318">IF(ROWS(EU$4:EU318)&gt;EU$1,"",INDEX('malzeme montaj'!$C$1:$C$3329,SMALL(IF('malzeme montaj'!$B$1:$B$3329=EU$3,IF('malzeme montaj'!$C$1:$C$3329&lt;&gt;"",ROW('malzeme montaj'!$C$1:$C$3329))),ROWS(EU$4:EU318))))</f>
        <v/>
      </c>
      <c r="EV318" s="34" t="str">
        <f t="array" ref="EV318">IF(ROWS(EV$4:EV318)&gt;EV$1,"",INDEX('malzeme montaj'!$C$1:$C$3329,SMALL(IF('malzeme montaj'!$B$1:$B$3329=EV$3,IF('malzeme montaj'!$C$1:$C$3329&lt;&gt;"",ROW('malzeme montaj'!$C$1:$C$3329))),ROWS(EV$4:EV318))))</f>
        <v/>
      </c>
      <c r="EW318" s="34" t="str">
        <f t="array" ref="EW318">IF(ROWS(EW$4:EW318)&gt;EW$1,"",INDEX('malzeme montaj'!$C$1:$C$3329,SMALL(IF('malzeme montaj'!$B$1:$B$3329=EW$3,IF('malzeme montaj'!$C$1:$C$3329&lt;&gt;"",ROW('malzeme montaj'!$C$1:$C$3329))),ROWS(EW$4:EW318))))</f>
        <v/>
      </c>
    </row>
    <row r="319" spans="4:153">
      <c r="D319" s="38" t="str">
        <f t="array" ref="D319">IF(ROWS(D$4:D319)&gt;D$1,"",INDEX('malzeme montaj'!$C$1:$C$3329,SMALL(IF('malzeme montaj'!$B$1:$B$3329=D$3,IF('malzeme montaj'!$C$1:$C$3329&lt;&gt;"",ROW('malzeme montaj'!$C$1:$C$3329))),ROWS(D$4:D319))))</f>
        <v/>
      </c>
      <c r="E319" s="38" t="str">
        <f t="array" ref="E319">IF(ROWS(E$4:E319)&gt;E$1,"",INDEX('malzeme montaj'!$C$1:$C$3329,SMALL(IF('malzeme montaj'!$B$1:$B$3329=E$3,IF('malzeme montaj'!$C$1:$C$3329&lt;&gt;"",ROW('malzeme montaj'!$C$1:$C$3329))),ROWS(E$4:E319))))</f>
        <v/>
      </c>
      <c r="F319" s="38" t="str">
        <f t="array" ref="F319">IF(ROWS(F$4:F319)&gt;F$1,"",INDEX('malzeme montaj'!$C$1:$C$3329,SMALL(IF('malzeme montaj'!$B$1:$B$3329=F$3,IF('malzeme montaj'!$C$1:$C$3329&lt;&gt;"",ROW('malzeme montaj'!$C$1:$C$3329))),ROWS(F$4:F319))))</f>
        <v/>
      </c>
      <c r="G319" s="38" t="str">
        <f t="array" ref="G319">IF(ROWS(G$4:G319)&gt;G$1,"",INDEX('malzeme montaj'!$C$1:$C$3329,SMALL(IF('malzeme montaj'!$B$1:$B$3329=G$3,IF('malzeme montaj'!$C$1:$C$3329&lt;&gt;"",ROW('malzeme montaj'!$C$1:$C$3329))),ROWS(G$4:G319))))</f>
        <v/>
      </c>
      <c r="H319" s="38" t="str">
        <f t="array" ref="H319">IF(ROWS(H$4:H319)&gt;H$1,"",INDEX('malzeme montaj'!$C$1:$C$3329,SMALL(IF('malzeme montaj'!$B$1:$B$3329=H$3,IF('malzeme montaj'!$C$1:$C$3329&lt;&gt;"",ROW('malzeme montaj'!$C$1:$C$3329))),ROWS(H$4:H319))))</f>
        <v/>
      </c>
      <c r="I319" s="38" t="str">
        <f t="array" ref="I319">IF(ROWS(I$4:I319)&gt;I$1,"",INDEX('malzeme montaj'!$C$1:$C$3329,SMALL(IF('malzeme montaj'!$B$1:$B$3329=I$3,IF('malzeme montaj'!$C$1:$C$3329&lt;&gt;"",ROW('malzeme montaj'!$C$1:$C$3329))),ROWS(I$4:I319))))</f>
        <v/>
      </c>
      <c r="J319" s="38" t="str">
        <f t="array" ref="J319">IF(ROWS(J$4:J319)&gt;J$1,"",INDEX('malzeme montaj'!$C$1:$C$3329,SMALL(IF('malzeme montaj'!$B$1:$B$3329=J$3,IF('malzeme montaj'!$C$1:$C$3329&lt;&gt;"",ROW('malzeme montaj'!$C$1:$C$3329))),ROWS(J$4:J319))))</f>
        <v/>
      </c>
      <c r="K319" s="38" t="str">
        <f t="array" ref="K319">IF(ROWS(K$4:K319)&gt;K$1,"",INDEX('malzeme montaj'!$C$1:$C$3329,SMALL(IF('malzeme montaj'!$B$1:$B$3329=K$3,IF('malzeme montaj'!$C$1:$C$3329&lt;&gt;"",ROW('malzeme montaj'!$C$1:$C$3329))),ROWS(K$4:K319))))</f>
        <v/>
      </c>
      <c r="L319" s="38" t="str">
        <f t="array" ref="L319">IF(ROWS(L$4:L319)&gt;L$1,"",INDEX('malzeme montaj'!$C$1:$C$3329,SMALL(IF('malzeme montaj'!$B$1:$B$3329=L$3,IF('malzeme montaj'!$C$1:$C$3329&lt;&gt;"",ROW('malzeme montaj'!$C$1:$C$3329))),ROWS(L$4:L319))))</f>
        <v/>
      </c>
      <c r="M319" s="38" t="str">
        <f t="array" ref="M319">IF(ROWS(M$4:M319)&gt;M$1,"",INDEX('malzeme montaj'!$C$1:$C$3329,SMALL(IF('malzeme montaj'!$B$1:$B$3329=M$3,IF('malzeme montaj'!$C$1:$C$3329&lt;&gt;"",ROW('malzeme montaj'!$C$1:$C$3329))),ROWS(M$4:M319))))</f>
        <v/>
      </c>
      <c r="N319" s="38" t="str">
        <f t="array" ref="N319">IF(ROWS(N$4:N319)&gt;N$1,"",INDEX('malzeme montaj'!$C$1:$C$3329,SMALL(IF('malzeme montaj'!$B$1:$B$3329=N$3,IF('malzeme montaj'!$C$1:$C$3329&lt;&gt;"",ROW('malzeme montaj'!$C$1:$C$3329))),ROWS(N$4:N319))))</f>
        <v/>
      </c>
      <c r="O319" s="38" t="str">
        <f t="array" ref="O319">IF(ROWS(O$4:O319)&gt;O$1,"",INDEX('malzeme montaj'!$C$1:$C$3329,SMALL(IF('malzeme montaj'!$B$1:$B$3329=O$3,IF('malzeme montaj'!$C$1:$C$3329&lt;&gt;"",ROW('malzeme montaj'!$C$1:$C$3329))),ROWS(O$4:O319))))</f>
        <v/>
      </c>
      <c r="P319" s="38" t="str">
        <f t="array" ref="P319">IF(ROWS(P$4:P319)&gt;P$1,"",INDEX('malzeme montaj'!$C$1:$C$3329,SMALL(IF('malzeme montaj'!$B$1:$B$3329=P$3,IF('malzeme montaj'!$C$1:$C$3329&lt;&gt;"",ROW('malzeme montaj'!$C$1:$C$3329))),ROWS(P$4:P319))))</f>
        <v/>
      </c>
      <c r="Q319" s="38" t="str">
        <f t="array" ref="Q319">IF(ROWS(Q$4:Q319)&gt;Q$1,"",INDEX('malzeme montaj'!$C$1:$C$3329,SMALL(IF('malzeme montaj'!$B$1:$B$3329=Q$3,IF('malzeme montaj'!$C$1:$C$3329&lt;&gt;"",ROW('malzeme montaj'!$C$1:$C$3329))),ROWS(Q$4:Q319))))</f>
        <v/>
      </c>
      <c r="R319" s="38" t="str">
        <f t="array" ref="R319">IF(ROWS(R$4:R319)&gt;R$1,"",INDEX('malzeme montaj'!$C$1:$C$3329,SMALL(IF('malzeme montaj'!$B$1:$B$3329=R$3,IF('malzeme montaj'!$C$1:$C$3329&lt;&gt;"",ROW('malzeme montaj'!$C$1:$C$3329))),ROWS(R$4:R319))))</f>
        <v/>
      </c>
      <c r="S319" s="38" t="str">
        <f t="array" ref="S319">IF(ROWS(S$4:S319)&gt;S$1,"",INDEX('malzeme montaj'!$C$1:$C$3329,SMALL(IF('malzeme montaj'!$B$1:$B$3329=S$3,IF('malzeme montaj'!$C$1:$C$3329&lt;&gt;"",ROW('malzeme montaj'!$C$1:$C$3329))),ROWS(S$4:S319))))</f>
        <v/>
      </c>
      <c r="T319" s="38" t="str">
        <f t="array" ref="T319">IF(ROWS(T$4:T319)&gt;T$1,"",INDEX('malzeme montaj'!$C$1:$C$3329,SMALL(IF('malzeme montaj'!$B$1:$B$3329=T$3,IF('malzeme montaj'!$C$1:$C$3329&lt;&gt;"",ROW('malzeme montaj'!$C$1:$C$3329))),ROWS(T$4:T319))))</f>
        <v/>
      </c>
      <c r="U319" s="38" t="str">
        <f t="array" ref="U319">IF(ROWS(U$4:U319)&gt;U$1,"",INDEX('malzeme montaj'!$C$1:$C$3329,SMALL(IF('malzeme montaj'!$B$1:$B$3329=U$3,IF('malzeme montaj'!$C$1:$C$3329&lt;&gt;"",ROW('malzeme montaj'!$C$1:$C$3329))),ROWS(U$4:U319))))</f>
        <v/>
      </c>
      <c r="V319" s="38" t="str">
        <f t="array" ref="V319">IF(ROWS(V$4:V319)&gt;V$1,"",INDEX('malzeme montaj'!$C$1:$C$3329,SMALL(IF('malzeme montaj'!$B$1:$B$3329=V$3,IF('malzeme montaj'!$C$1:$C$3329&lt;&gt;"",ROW('malzeme montaj'!$C$1:$C$3329))),ROWS(V$4:V319))))</f>
        <v/>
      </c>
      <c r="W319" s="38" t="str">
        <f t="array" ref="W319">IF(ROWS(W$4:W319)&gt;W$1,"",INDEX('malzeme montaj'!$C$1:$C$3329,SMALL(IF('malzeme montaj'!$B$1:$B$3329=W$3,IF('malzeme montaj'!$C$1:$C$3329&lt;&gt;"",ROW('malzeme montaj'!$C$1:$C$3329))),ROWS(W$4:W319))))</f>
        <v/>
      </c>
      <c r="X319" s="38" t="str">
        <f t="array" ref="X319">IF(ROWS(X$4:X319)&gt;X$1,"",INDEX('malzeme montaj'!$C$1:$C$3329,SMALL(IF('malzeme montaj'!$B$1:$B$3329=X$3,IF('malzeme montaj'!$C$1:$C$3329&lt;&gt;"",ROW('malzeme montaj'!$C$1:$C$3329))),ROWS(X$4:X319))))</f>
        <v/>
      </c>
      <c r="Y319" s="38" t="str">
        <f t="array" ref="Y319">IF(ROWS(Y$4:Y319)&gt;Y$1,"",INDEX('malzeme montaj'!$C$1:$C$3329,SMALL(IF('malzeme montaj'!$B$1:$B$3329=Y$3,IF('malzeme montaj'!$C$1:$C$3329&lt;&gt;"",ROW('malzeme montaj'!$C$1:$C$3329))),ROWS(Y$4:Y319))))</f>
        <v/>
      </c>
      <c r="Z319" s="38" t="str">
        <f t="array" ref="Z319">IF(ROWS(Z$4:Z319)&gt;Z$1,"",INDEX('malzeme montaj'!$C$1:$C$3329,SMALL(IF('malzeme montaj'!$B$1:$B$3329=Z$3,IF('malzeme montaj'!$C$1:$C$3329&lt;&gt;"",ROW('malzeme montaj'!$C$1:$C$3329))),ROWS(Z$4:Z319))))</f>
        <v/>
      </c>
      <c r="AA319" s="38" t="str">
        <f t="array" ref="AA319">IF(ROWS(AA$4:AA319)&gt;AA$1,"",INDEX('malzeme montaj'!$C$1:$C$3329,SMALL(IF('malzeme montaj'!$B$1:$B$3329=AA$3,IF('malzeme montaj'!$C$1:$C$3329&lt;&gt;"",ROW('malzeme montaj'!$C$1:$C$3329))),ROWS(AA$4:AA319))))</f>
        <v/>
      </c>
      <c r="AB319" s="38" t="str">
        <f t="array" ref="AB319">IF(ROWS(AB$4:AB319)&gt;AB$1,"",INDEX('malzeme montaj'!$C$1:$C$3329,SMALL(IF('malzeme montaj'!$B$1:$B$3329=AB$3,IF('malzeme montaj'!$C$1:$C$3329&lt;&gt;"",ROW('malzeme montaj'!$C$1:$C$3329))),ROWS(AB$4:AB319))))</f>
        <v/>
      </c>
      <c r="AC319" s="38" t="str">
        <f t="array" ref="AC319">IF(ROWS(AC$4:AC319)&gt;AC$1,"",INDEX('malzeme montaj'!$C$1:$C$3329,SMALL(IF('malzeme montaj'!$B$1:$B$3329=AC$3,IF('malzeme montaj'!$C$1:$C$3329&lt;&gt;"",ROW('malzeme montaj'!$C$1:$C$3329))),ROWS(AC$4:AC319))))</f>
        <v/>
      </c>
      <c r="AD319" s="38" t="str">
        <f t="array" ref="AD319">IF(ROWS(AD$4:AD319)&gt;AD$1,"",INDEX('malzeme montaj'!$C$1:$C$3329,SMALL(IF('malzeme montaj'!$B$1:$B$3329=AD$3,IF('malzeme montaj'!$C$1:$C$3329&lt;&gt;"",ROW('malzeme montaj'!$C$1:$C$3329))),ROWS(AD$4:AD319))))</f>
        <v/>
      </c>
      <c r="AE319" s="38" t="str">
        <f t="array" ref="AE319">IF(ROWS(AE$4:AE319)&gt;AE$1,"",INDEX('malzeme montaj'!$C$1:$C$3329,SMALL(IF('malzeme montaj'!$B$1:$B$3329=AE$3,IF('malzeme montaj'!$C$1:$C$3329&lt;&gt;"",ROW('malzeme montaj'!$C$1:$C$3329))),ROWS(AE$4:AE319))))</f>
        <v/>
      </c>
      <c r="AF319" s="38" t="str">
        <f t="array" ref="AF319">IF(ROWS(AF$4:AF319)&gt;AF$1,"",INDEX('malzeme montaj'!$C$1:$C$3329,SMALL(IF('malzeme montaj'!$B$1:$B$3329=AF$3,IF('malzeme montaj'!$C$1:$C$3329&lt;&gt;"",ROW('malzeme montaj'!$C$1:$C$3329))),ROWS(AF$4:AF319))))</f>
        <v/>
      </c>
      <c r="AG319" s="38" t="str">
        <f t="array" ref="AG319">IF(ROWS(AG$4:AG319)&gt;AG$1,"",INDEX('malzeme montaj'!$C$1:$C$3329,SMALL(IF('malzeme montaj'!$B$1:$B$3329=AG$3,IF('malzeme montaj'!$C$1:$C$3329&lt;&gt;"",ROW('malzeme montaj'!$C$1:$C$3329))),ROWS(AG$4:AG319))))</f>
        <v/>
      </c>
      <c r="AH319" s="38" t="str">
        <f t="array" ref="AH319">IF(ROWS(AH$4:AH319)&gt;AH$1,"",INDEX('malzeme montaj'!$C$1:$C$3329,SMALL(IF('malzeme montaj'!$B$1:$B$3329=AH$3,IF('malzeme montaj'!$C$1:$C$3329&lt;&gt;"",ROW('malzeme montaj'!$C$1:$C$3329))),ROWS(AH$4:AH319))))</f>
        <v/>
      </c>
      <c r="AI319" s="38" t="str">
        <f t="array" ref="AI319">IF(ROWS(AI$4:AI319)&gt;AI$1,"",INDEX('malzeme montaj'!$C$1:$C$3329,SMALL(IF('malzeme montaj'!$B$1:$B$3329=AI$3,IF('malzeme montaj'!$C$1:$C$3329&lt;&gt;"",ROW('malzeme montaj'!$C$1:$C$3329))),ROWS(AI$4:AI319))))</f>
        <v/>
      </c>
      <c r="AJ319" s="38" t="str">
        <f t="array" ref="AJ319">IF(ROWS(AJ$4:AJ319)&gt;AJ$1,"",INDEX('malzeme montaj'!$C$1:$C$3329,SMALL(IF('malzeme montaj'!$B$1:$B$3329=AJ$3,IF('malzeme montaj'!$C$1:$C$3329&lt;&gt;"",ROW('malzeme montaj'!$C$1:$C$3329))),ROWS(AJ$4:AJ319))))</f>
        <v/>
      </c>
      <c r="AK319" s="38" t="str">
        <f t="array" ref="AK319">IF(ROWS(AK$4:AK319)&gt;AK$1,"",INDEX('malzeme montaj'!$C$1:$C$3329,SMALL(IF('malzeme montaj'!$B$1:$B$3329=AK$3,IF('malzeme montaj'!$C$1:$C$3329&lt;&gt;"",ROW('malzeme montaj'!$C$1:$C$3329))),ROWS(AK$4:AK319))))</f>
        <v/>
      </c>
      <c r="AL319" s="38" t="str">
        <f t="array" ref="AL319">IF(ROWS(AL$4:AL319)&gt;AL$1,"",INDEX('malzeme montaj'!$C$1:$C$3329,SMALL(IF('malzeme montaj'!$B$1:$B$3329=AL$3,IF('malzeme montaj'!$C$1:$C$3329&lt;&gt;"",ROW('malzeme montaj'!$C$1:$C$3329))),ROWS(AL$4:AL319))))</f>
        <v/>
      </c>
      <c r="AM319" s="38" t="str">
        <f t="array" ref="AM319">IF(ROWS(AM$4:AM319)&gt;AM$1,"",INDEX('malzeme montaj'!$C$1:$C$3329,SMALL(IF('malzeme montaj'!$B$1:$B$3329=AM$3,IF('malzeme montaj'!$C$1:$C$3329&lt;&gt;"",ROW('malzeme montaj'!$C$1:$C$3329))),ROWS(AM$4:AM319))))</f>
        <v/>
      </c>
      <c r="AN319" s="38" t="str">
        <f t="array" ref="AN319">IF(ROWS(AN$4:AN319)&gt;AN$1,"",INDEX('malzeme montaj'!$C$1:$C$3329,SMALL(IF('malzeme montaj'!$B$1:$B$3329=AN$3,IF('malzeme montaj'!$C$1:$C$3329&lt;&gt;"",ROW('malzeme montaj'!$C$1:$C$3329))),ROWS(AN$4:AN319))))</f>
        <v/>
      </c>
      <c r="AO319" s="38" t="str">
        <f t="array" ref="AO319">IF(ROWS(AO$4:AO319)&gt;AO$1,"",INDEX('malzeme montaj'!$C$1:$C$3329,SMALL(IF('malzeme montaj'!$B$1:$B$3329=AO$3,IF('malzeme montaj'!$C$1:$C$3329&lt;&gt;"",ROW('malzeme montaj'!$C$1:$C$3329))),ROWS(AO$4:AO319))))</f>
        <v/>
      </c>
      <c r="AP319" s="38" t="str">
        <f t="array" ref="AP319">IF(ROWS(AP$4:AP319)&gt;AP$1,"",INDEX('malzeme montaj'!$C$1:$C$3329,SMALL(IF('malzeme montaj'!$B$1:$B$3329=AP$3,IF('malzeme montaj'!$C$1:$C$3329&lt;&gt;"",ROW('malzeme montaj'!$C$1:$C$3329))),ROWS(AP$4:AP319))))</f>
        <v/>
      </c>
      <c r="AQ319" s="38" t="str">
        <f t="array" ref="AQ319">IF(ROWS(AQ$4:AQ319)&gt;AQ$1,"",INDEX('malzeme montaj'!$C$1:$C$3329,SMALL(IF('malzeme montaj'!$B$1:$B$3329=AQ$3,IF('malzeme montaj'!$C$1:$C$3329&lt;&gt;"",ROW('malzeme montaj'!$C$1:$C$3329))),ROWS(AQ$4:AQ319))))</f>
        <v/>
      </c>
      <c r="AR319" s="38" t="str">
        <f t="array" ref="AR319">IF(ROWS(AR$4:AR319)&gt;AR$1,"",INDEX('malzeme montaj'!$C$1:$C$3329,SMALL(IF('malzeme montaj'!$B$1:$B$3329=AR$3,IF('malzeme montaj'!$C$1:$C$3329&lt;&gt;"",ROW('malzeme montaj'!$C$1:$C$3329))),ROWS(AR$4:AR319))))</f>
        <v/>
      </c>
      <c r="AS319" s="38" t="str">
        <f t="array" ref="AS319">IF(ROWS(AS$4:AS319)&gt;AS$1,"",INDEX('malzeme montaj'!$C$1:$C$3329,SMALL(IF('malzeme montaj'!$B$1:$B$3329=AS$3,IF('malzeme montaj'!$C$1:$C$3329&lt;&gt;"",ROW('malzeme montaj'!$C$1:$C$3329))),ROWS(AS$4:AS319))))</f>
        <v/>
      </c>
      <c r="AT319" s="38" t="str">
        <f t="array" ref="AT319">IF(ROWS(AT$4:AT319)&gt;AT$1,"",INDEX('malzeme montaj'!$C$1:$C$3329,SMALL(IF('malzeme montaj'!$B$1:$B$3329=AT$3,IF('malzeme montaj'!$C$1:$C$3329&lt;&gt;"",ROW('malzeme montaj'!$C$1:$C$3329))),ROWS(AT$4:AT319))))</f>
        <v/>
      </c>
      <c r="AU319" s="38" t="str">
        <f t="array" ref="AU319">IF(ROWS(AU$4:AU319)&gt;AU$1,"",INDEX('malzeme montaj'!$C$1:$C$3329,SMALL(IF('malzeme montaj'!$B$1:$B$3329=AU$3,IF('malzeme montaj'!$C$1:$C$3329&lt;&gt;"",ROW('malzeme montaj'!$C$1:$C$3329))),ROWS(AU$4:AU319))))</f>
        <v/>
      </c>
      <c r="AV319" s="38" t="str">
        <f t="array" ref="AV319">IF(ROWS(AV$4:AV319)&gt;AV$1,"",INDEX('malzeme montaj'!$C$1:$C$3329,SMALL(IF('malzeme montaj'!$B$1:$B$3329=AV$3,IF('malzeme montaj'!$C$1:$C$3329&lt;&gt;"",ROW('malzeme montaj'!$C$1:$C$3329))),ROWS(AV$4:AV319))))</f>
        <v/>
      </c>
      <c r="AW319" s="38" t="str">
        <f t="array" ref="AW319">IF(ROWS(AW$4:AW319)&gt;AW$1,"",INDEX('malzeme montaj'!$C$1:$C$3329,SMALL(IF('malzeme montaj'!$B$1:$B$3329=AW$3,IF('malzeme montaj'!$C$1:$C$3329&lt;&gt;"",ROW('malzeme montaj'!$C$1:$C$3329))),ROWS(AW$4:AW319))))</f>
        <v/>
      </c>
      <c r="AX319" s="38" t="str">
        <f t="array" ref="AX319">IF(ROWS(AX$4:AX319)&gt;AX$1,"",INDEX('malzeme montaj'!$C$1:$C$3329,SMALL(IF('malzeme montaj'!$B$1:$B$3329=AX$3,IF('malzeme montaj'!$C$1:$C$3329&lt;&gt;"",ROW('malzeme montaj'!$C$1:$C$3329))),ROWS(AX$4:AX319))))</f>
        <v/>
      </c>
      <c r="AY319" s="38" t="str">
        <f t="array" ref="AY319">IF(ROWS(AY$4:AY319)&gt;AY$1,"",INDEX('malzeme montaj'!$C$1:$C$3329,SMALL(IF('malzeme montaj'!$B$1:$B$3329=AY$3,IF('malzeme montaj'!$C$1:$C$3329&lt;&gt;"",ROW('malzeme montaj'!$C$1:$C$3329))),ROWS(AY$4:AY319))))</f>
        <v/>
      </c>
      <c r="AZ319" s="38" t="str">
        <f t="array" ref="AZ319">IF(ROWS(AZ$4:AZ319)&gt;AZ$1,"",INDEX('malzeme montaj'!$C$1:$C$3329,SMALL(IF('malzeme montaj'!$B$1:$B$3329=AZ$3,IF('malzeme montaj'!$C$1:$C$3329&lt;&gt;"",ROW('malzeme montaj'!$C$1:$C$3329))),ROWS(AZ$4:AZ319))))</f>
        <v/>
      </c>
      <c r="BA319" s="38" t="str">
        <f t="array" ref="BA319">IF(ROWS(BA$4:BA319)&gt;BA$1,"",INDEX('malzeme montaj'!$C$1:$C$3329,SMALL(IF('malzeme montaj'!$B$1:$B$3329=BA$3,IF('malzeme montaj'!$C$1:$C$3329&lt;&gt;"",ROW('malzeme montaj'!$C$1:$C$3329))),ROWS(BA$4:BA319))))</f>
        <v/>
      </c>
      <c r="BB319" s="38" t="str">
        <f t="array" ref="BB319">IF(ROWS(BB$4:BB319)&gt;BB$1,"",INDEX('malzeme montaj'!$C$1:$C$3329,SMALL(IF('malzeme montaj'!$B$1:$B$3329=BB$3,IF('malzeme montaj'!$C$1:$C$3329&lt;&gt;"",ROW('malzeme montaj'!$C$1:$C$3329))),ROWS(BB$4:BB319))))</f>
        <v/>
      </c>
      <c r="BC319" s="38" t="str">
        <f t="array" ref="BC319">IF(ROWS(BC$4:BC319)&gt;BC$1,"",INDEX('malzeme montaj'!$C$1:$C$3329,SMALL(IF('malzeme montaj'!$B$1:$B$3329=BC$3,IF('malzeme montaj'!$C$1:$C$3329&lt;&gt;"",ROW('malzeme montaj'!$C$1:$C$3329))),ROWS(BC$4:BC319))))</f>
        <v/>
      </c>
      <c r="BD319" s="38" t="str">
        <f t="array" ref="BD319">IF(ROWS(BD$4:BD319)&gt;BD$1,"",INDEX('malzeme montaj'!$C$1:$C$3329,SMALL(IF('malzeme montaj'!$B$1:$B$3329=BD$3,IF('malzeme montaj'!$C$1:$C$3329&lt;&gt;"",ROW('malzeme montaj'!$C$1:$C$3329))),ROWS(BD$4:BD319))))</f>
        <v/>
      </c>
      <c r="BE319" s="38"/>
      <c r="BF319" s="38" t="str">
        <f t="array" ref="BF319">IF(ROWS(BF$4:BF319)&gt;BF$1,"",INDEX('malzeme montaj'!$C$1:$C$3329,SMALL(IF('malzeme montaj'!$B$1:$B$3329=BF$3,IF('malzeme montaj'!$C$1:$C$3329&lt;&gt;"",ROW('malzeme montaj'!$C$1:$C$3329))),ROWS(BF$4:BF319))))</f>
        <v/>
      </c>
      <c r="BG319" s="38" t="str">
        <f t="array" ref="BG319">IF(ROWS(BG$4:BG319)&gt;BG$1,"",INDEX('malzeme montaj'!$C$1:$C$3329,SMALL(IF('malzeme montaj'!$B$1:$B$3329=BG$3,IF('malzeme montaj'!$C$1:$C$3329&lt;&gt;"",ROW('malzeme montaj'!$C$1:$C$3329))),ROWS(BG$4:BG319))))</f>
        <v/>
      </c>
      <c r="BH319" s="38" t="str">
        <f t="array" ref="BH319">IF(ROWS(BH$4:BH319)&gt;BH$1,"",INDEX('malzeme montaj'!$C$1:$C$3329,SMALL(IF('malzeme montaj'!$B$1:$B$3329=BH$3,IF('malzeme montaj'!$C$1:$C$3329&lt;&gt;"",ROW('malzeme montaj'!$C$1:$C$3329))),ROWS(BH$4:BH319))))</f>
        <v/>
      </c>
      <c r="BI319" s="38" t="str">
        <f t="array" ref="BI319">IF(ROWS(BI$4:BI319)&gt;BI$1,"",INDEX('malzeme montaj'!$C$1:$C$3329,SMALL(IF('malzeme montaj'!$B$1:$B$3329=BI$3,IF('malzeme montaj'!$C$1:$C$3329&lt;&gt;"",ROW('malzeme montaj'!$C$1:$C$3329))),ROWS(BI$4:BI319))))</f>
        <v/>
      </c>
      <c r="BJ319" s="38" t="str">
        <f t="array" ref="BJ319">IF(ROWS(BJ$4:BJ319)&gt;BJ$1,"",INDEX('malzeme montaj'!$C$1:$C$3329,SMALL(IF('malzeme montaj'!$B$1:$B$3329=BJ$3,IF('malzeme montaj'!$C$1:$C$3329&lt;&gt;"",ROW('malzeme montaj'!$C$1:$C$3329))),ROWS(BJ$4:BJ319))))</f>
        <v/>
      </c>
      <c r="BK319" s="38" t="str">
        <f t="array" ref="BK319">IF(ROWS(BK$4:BK319)&gt;BK$1,"",INDEX('malzeme montaj'!$C$1:$C$3329,SMALL(IF('malzeme montaj'!$B$1:$B$3329=BK$3,IF('malzeme montaj'!$C$1:$C$3329&lt;&gt;"",ROW('malzeme montaj'!$C$1:$C$3329))),ROWS(BK$4:BK319))))</f>
        <v/>
      </c>
      <c r="BL319" s="38" t="str">
        <f t="array" ref="BL319">IF(ROWS(BL$4:BL319)&gt;BL$1,"",INDEX('malzeme montaj'!$C$1:$C$3329,SMALL(IF('malzeme montaj'!$B$1:$B$3329=BL$3,IF('malzeme montaj'!$C$1:$C$3329&lt;&gt;"",ROW('malzeme montaj'!$C$1:$C$3329))),ROWS(BL$4:BL319))))</f>
        <v/>
      </c>
      <c r="BM319" s="38" t="str">
        <f t="array" ref="BM319">IF(ROWS(BM$4:BM319)&gt;BM$1,"",INDEX('malzeme montaj'!$C$1:$C$3329,SMALL(IF('malzeme montaj'!$B$1:$B$3329=BM$3,IF('malzeme montaj'!$C$1:$C$3329&lt;&gt;"",ROW('malzeme montaj'!$C$1:$C$3329))),ROWS(BM$4:BM319))))</f>
        <v/>
      </c>
      <c r="BN319" s="38" t="str">
        <f t="array" ref="BN319">IF(ROWS(BN$4:BN319)&gt;BN$1,"",INDEX('malzeme montaj'!$C$1:$C$3329,SMALL(IF('malzeme montaj'!$B$1:$B$3329=BN$3,IF('malzeme montaj'!$C$1:$C$3329&lt;&gt;"",ROW('malzeme montaj'!$C$1:$C$3329))),ROWS(BN$4:BN319))))</f>
        <v/>
      </c>
      <c r="BO319" s="38" t="str">
        <f t="array" ref="BO319">IF(ROWS(BO$4:BO319)&gt;BO$1,"",INDEX('malzeme montaj'!$C$1:$C$3329,SMALL(IF('malzeme montaj'!$B$1:$B$3329=BO$3,IF('malzeme montaj'!$C$1:$C$3329&lt;&gt;"",ROW('malzeme montaj'!$C$1:$C$3329))),ROWS(BO$4:BO319))))</f>
        <v/>
      </c>
      <c r="BP319" s="38" t="str">
        <f t="array" ref="BP319">IF(ROWS(BP$4:BP319)&gt;BP$1,"",INDEX('malzeme montaj'!$C$1:$C$3329,SMALL(IF('malzeme montaj'!$B$1:$B$3329=BP$3,IF('malzeme montaj'!$C$1:$C$3329&lt;&gt;"",ROW('malzeme montaj'!$C$1:$C$3329))),ROWS(BP$4:BP319))))</f>
        <v/>
      </c>
      <c r="BQ319" s="38" t="str">
        <f t="array" ref="BQ319">IF(ROWS(BQ$4:BQ319)&gt;BQ$1,"",INDEX('malzeme montaj'!$C$1:$C$3329,SMALL(IF('malzeme montaj'!$B$1:$B$3329=BQ$3,IF('malzeme montaj'!$C$1:$C$3329&lt;&gt;"",ROW('malzeme montaj'!$C$1:$C$3329))),ROWS(BQ$4:BQ319))))</f>
        <v/>
      </c>
      <c r="BR319" s="38" t="str">
        <f t="array" ref="BR319">IF(ROWS(BR$4:BR319)&gt;BR$1,"",INDEX('malzeme montaj'!$C$1:$C$3329,SMALL(IF('malzeme montaj'!$B$1:$B$3329=BR$3,IF('malzeme montaj'!$C$1:$C$3329&lt;&gt;"",ROW('malzeme montaj'!$C$1:$C$3329))),ROWS(BR$4:BR319))))</f>
        <v/>
      </c>
      <c r="BS319" s="38" t="str">
        <f t="array" ref="BS319">IF(ROWS(BS$4:BS319)&gt;BS$1,"",INDEX('malzeme montaj'!$C$1:$C$3329,SMALL(IF('malzeme montaj'!$B$1:$B$3329=BS$3,IF('malzeme montaj'!$C$1:$C$3329&lt;&gt;"",ROW('malzeme montaj'!$C$1:$C$3329))),ROWS(BS$4:BS319))))</f>
        <v/>
      </c>
      <c r="BT319" s="38" t="str">
        <f t="array" ref="BT319">IF(ROWS(BT$4:BT319)&gt;BT$1,"",INDEX('malzeme montaj'!$C$1:$C$3329,SMALL(IF('malzeme montaj'!$B$1:$B$3329=BT$3,IF('malzeme montaj'!$C$1:$C$3329&lt;&gt;"",ROW('malzeme montaj'!$C$1:$C$3329))),ROWS(BT$4:BT319))))</f>
        <v/>
      </c>
      <c r="BU319" s="34" t="str">
        <f t="array" ref="BU319">IF(ROWS(BU$4:BU319)&gt;BU$1,"",INDEX('malzeme montaj'!$C$1:$C$3329,SMALL(IF('malzeme montaj'!$B$1:$B$3329=BU$3,IF('malzeme montaj'!$C$1:$C$3329&lt;&gt;"",ROW('malzeme montaj'!$C$1:$C$3329))),ROWS(BU$4:BU319))))</f>
        <v/>
      </c>
      <c r="BV319" s="34" t="str">
        <f t="array" ref="BV319">IF(ROWS(BV$4:BV319)&gt;BV$1,"",INDEX('malzeme montaj'!$C$1:$C$3329,SMALL(IF('malzeme montaj'!$B$1:$B$3329=BV$3,IF('malzeme montaj'!$C$1:$C$3329&lt;&gt;"",ROW('malzeme montaj'!$C$1:$C$3329))),ROWS(BV$4:BV319))))</f>
        <v/>
      </c>
      <c r="BW319" s="34" t="str">
        <f t="array" ref="BW319">IF(ROWS(BW$4:BW319)&gt;BW$1,"",INDEX('malzeme montaj'!$C$1:$C$3329,SMALL(IF('malzeme montaj'!$B$1:$B$3329=BW$3,IF('malzeme montaj'!$C$1:$C$3329&lt;&gt;"",ROW('malzeme montaj'!$C$1:$C$3329))),ROWS(BW$4:BW319))))</f>
        <v/>
      </c>
      <c r="BX319" s="34" t="str">
        <f t="array" ref="BX319">IF(ROWS(BX$4:BX319)&gt;BX$1,"",INDEX('malzeme montaj'!$C$1:$C$3329,SMALL(IF('malzeme montaj'!$B$1:$B$3329=BX$3,IF('malzeme montaj'!$C$1:$C$3329&lt;&gt;"",ROW('malzeme montaj'!$C$1:$C$3329))),ROWS(BX$4:BX319))))</f>
        <v/>
      </c>
      <c r="BY319" s="34" t="str">
        <f t="array" ref="BY319">IF(ROWS(BY$4:BY319)&gt;BY$1,"",INDEX('malzeme montaj'!$C$1:$C$3329,SMALL(IF('malzeme montaj'!$B$1:$B$3329=BY$3,IF('malzeme montaj'!$C$1:$C$3329&lt;&gt;"",ROW('malzeme montaj'!$C$1:$C$3329))),ROWS(BY$4:BY319))))</f>
        <v/>
      </c>
      <c r="BZ319" s="34" t="str">
        <f t="array" ref="BZ319">IF(ROWS(BZ$4:BZ319)&gt;BZ$1,"",INDEX('malzeme montaj'!$C$1:$C$3329,SMALL(IF('malzeme montaj'!$B$1:$B$3329=BZ$3,IF('malzeme montaj'!$C$1:$C$3329&lt;&gt;"",ROW('malzeme montaj'!$C$1:$C$3329))),ROWS(BZ$4:BZ319))))</f>
        <v/>
      </c>
      <c r="CA319" s="34" t="str">
        <f t="array" ref="CA319">IF(ROWS(CA$4:CA319)&gt;CA$1,"",INDEX('malzeme montaj'!$C$1:$C$3329,SMALL(IF('malzeme montaj'!$B$1:$B$3329=CA$3,IF('malzeme montaj'!$C$1:$C$3329&lt;&gt;"",ROW('malzeme montaj'!$C$1:$C$3329))),ROWS(CA$4:CA319))))</f>
        <v/>
      </c>
      <c r="CB319" s="34" t="str">
        <f t="array" ref="CB319">IF(ROWS(CB$4:CB319)&gt;CB$1,"",INDEX('malzeme montaj'!$C$1:$C$3329,SMALL(IF('malzeme montaj'!$B$1:$B$3329=CB$3,IF('malzeme montaj'!$C$1:$C$3329&lt;&gt;"",ROW('malzeme montaj'!$C$1:$C$3329))),ROWS(CB$4:CB319))))</f>
        <v/>
      </c>
      <c r="CC319" s="34" t="str">
        <f t="array" ref="CC319">IF(ROWS(CC$4:CC319)&gt;CC$1,"",INDEX('malzeme montaj'!$C$1:$C$3329,SMALL(IF('malzeme montaj'!$B$1:$B$3329=CC$3,IF('malzeme montaj'!$C$1:$C$3329&lt;&gt;"",ROW('malzeme montaj'!$C$1:$C$3329))),ROWS(CC$4:CC319))))</f>
        <v/>
      </c>
      <c r="CD319" s="34" t="str">
        <f t="array" ref="CD319">IF(ROWS(CD$4:CD319)&gt;CD$1,"",INDEX('malzeme montaj'!$C$1:$C$3329,SMALL(IF('malzeme montaj'!$B$1:$B$3329=CD$3,IF('malzeme montaj'!$C$1:$C$3329&lt;&gt;"",ROW('malzeme montaj'!$C$1:$C$3329))),ROWS(CD$4:CD319))))</f>
        <v/>
      </c>
      <c r="CE319" s="34" t="str">
        <f t="array" ref="CE319">IF(ROWS(CE$4:CE319)&gt;CE$1,"",INDEX('malzeme montaj'!$C$1:$C$3329,SMALL(IF('malzeme montaj'!$B$1:$B$3329=CE$3,IF('malzeme montaj'!$C$1:$C$3329&lt;&gt;"",ROW('malzeme montaj'!$C$1:$C$3329))),ROWS(CE$4:CE319))))</f>
        <v/>
      </c>
      <c r="CF319" s="34" t="str">
        <f t="array" ref="CF319">IF(ROWS(CF$4:CF319)&gt;CF$1,"",INDEX('malzeme montaj'!$C$1:$C$3329,SMALL(IF('malzeme montaj'!$B$1:$B$3329=CF$3,IF('malzeme montaj'!$C$1:$C$3329&lt;&gt;"",ROW('malzeme montaj'!$C$1:$C$3329))),ROWS(CF$4:CF319))))</f>
        <v/>
      </c>
      <c r="CG319" s="34" t="str">
        <f t="array" ref="CG319">IF(ROWS(CG$4:CG319)&gt;CG$1,"",INDEX('malzeme montaj'!$C$1:$C$3329,SMALL(IF('malzeme montaj'!$B$1:$B$3329=CG$3,IF('malzeme montaj'!$C$1:$C$3329&lt;&gt;"",ROW('malzeme montaj'!$C$1:$C$3329))),ROWS(CG$4:CG319))))</f>
        <v/>
      </c>
      <c r="CH319" s="34" t="str">
        <f t="array" ref="CH319">IF(ROWS(CH$4:CH319)&gt;CH$1,"",INDEX('malzeme montaj'!$C$1:$C$3329,SMALL(IF('malzeme montaj'!$B$1:$B$3329=CH$3,IF('malzeme montaj'!$C$1:$C$3329&lt;&gt;"",ROW('malzeme montaj'!$C$1:$C$3329))),ROWS(CH$4:CH319))))</f>
        <v/>
      </c>
      <c r="CI319" s="34" t="str">
        <f t="array" ref="CI319">IF(ROWS(CI$4:CI319)&gt;CI$1,"",INDEX('malzeme montaj'!$C$1:$C$3329,SMALL(IF('malzeme montaj'!$B$1:$B$3329=CI$3,IF('malzeme montaj'!$C$1:$C$3329&lt;&gt;"",ROW('malzeme montaj'!$C$1:$C$3329))),ROWS(CI$4:CI319))))</f>
        <v/>
      </c>
      <c r="CJ319" s="34" t="str">
        <f t="array" ref="CJ319">IF(ROWS(CJ$4:CJ319)&gt;CJ$1,"",INDEX('malzeme montaj'!$C$1:$C$3329,SMALL(IF('malzeme montaj'!$B$1:$B$3329=CJ$3,IF('malzeme montaj'!$C$1:$C$3329&lt;&gt;"",ROW('malzeme montaj'!$C$1:$C$3329))),ROWS(CJ$4:CJ319))))</f>
        <v/>
      </c>
      <c r="CK319" s="34" t="str">
        <f t="array" ref="CK319">IF(ROWS(CK$4:CK319)&gt;CK$1,"",INDEX('malzeme montaj'!$C$1:$C$3329,SMALL(IF('malzeme montaj'!$B$1:$B$3329=CK$3,IF('malzeme montaj'!$C$1:$C$3329&lt;&gt;"",ROW('malzeme montaj'!$C$1:$C$3329))),ROWS(CK$4:CK319))))</f>
        <v/>
      </c>
      <c r="CL319" s="34" t="str">
        <f t="array" ref="CL319">IF(ROWS(CL$4:CL319)&gt;CL$1,"",INDEX('malzeme montaj'!$C$1:$C$3329,SMALL(IF('malzeme montaj'!$B$1:$B$3329=CL$3,IF('malzeme montaj'!$C$1:$C$3329&lt;&gt;"",ROW('malzeme montaj'!$C$1:$C$3329))),ROWS(CL$4:CL319))))</f>
        <v/>
      </c>
      <c r="CM319" s="34" t="str">
        <f t="array" ref="CM319">IF(ROWS(CM$4:CM319)&gt;CM$1,"",INDEX('malzeme montaj'!$C$1:$C$3329,SMALL(IF('malzeme montaj'!$B$1:$B$3329=CM$3,IF('malzeme montaj'!$C$1:$C$3329&lt;&gt;"",ROW('malzeme montaj'!$C$1:$C$3329))),ROWS(CM$4:CM319))))</f>
        <v/>
      </c>
      <c r="CN319" s="34" t="str">
        <f t="array" ref="CN319">IF(ROWS(CN$4:CN319)&gt;CN$1,"",INDEX('malzeme montaj'!$C$1:$C$3329,SMALL(IF('malzeme montaj'!$B$1:$B$3329=CN$3,IF('malzeme montaj'!$C$1:$C$3329&lt;&gt;"",ROW('malzeme montaj'!$C$1:$C$3329))),ROWS(CN$4:CN319))))</f>
        <v/>
      </c>
      <c r="CO319" s="34" t="str">
        <f t="array" ref="CO319">IF(ROWS(CO$4:CO319)&gt;CO$1,"",INDEX('malzeme montaj'!$C$1:$C$3329,SMALL(IF('malzeme montaj'!$B$1:$B$3329=CO$3,IF('malzeme montaj'!$C$1:$C$3329&lt;&gt;"",ROW('malzeme montaj'!$C$1:$C$3329))),ROWS(CO$4:CO319))))</f>
        <v/>
      </c>
      <c r="CP319" s="34" t="str">
        <f t="array" ref="CP319">IF(ROWS(CP$4:CP319)&gt;CP$1,"",INDEX('malzeme montaj'!$C$1:$C$3329,SMALL(IF('malzeme montaj'!$B$1:$B$3329=CP$3,IF('malzeme montaj'!$C$1:$C$3329&lt;&gt;"",ROW('malzeme montaj'!$C$1:$C$3329))),ROWS(CP$4:CP319))))</f>
        <v/>
      </c>
      <c r="CQ319" s="34" t="str">
        <f t="array" ref="CQ319">IF(ROWS(CQ$4:CQ319)&gt;CQ$1,"",INDEX('malzeme montaj'!$C$1:$C$3329,SMALL(IF('malzeme montaj'!$B$1:$B$3329=CQ$3,IF('malzeme montaj'!$C$1:$C$3329&lt;&gt;"",ROW('malzeme montaj'!$C$1:$C$3329))),ROWS(CQ$4:CQ319))))</f>
        <v/>
      </c>
      <c r="CR319" s="34" t="str">
        <f t="array" ref="CR319">IF(ROWS(CR$4:CR319)&gt;CR$1,"",INDEX('malzeme montaj'!$C$1:$C$3329,SMALL(IF('malzeme montaj'!$B$1:$B$3329=CR$3,IF('malzeme montaj'!$C$1:$C$3329&lt;&gt;"",ROW('malzeme montaj'!$C$1:$C$3329))),ROWS(CR$4:CR319))))</f>
        <v/>
      </c>
      <c r="CS319" s="34" t="str">
        <f t="array" ref="CS319">IF(ROWS(CS$4:CS319)&gt;CS$1,"",INDEX('malzeme montaj'!$C$1:$C$3329,SMALL(IF('malzeme montaj'!$B$1:$B$3329=CS$3,IF('malzeme montaj'!$C$1:$C$3329&lt;&gt;"",ROW('malzeme montaj'!$C$1:$C$3329))),ROWS(CS$4:CS319))))</f>
        <v/>
      </c>
      <c r="CT319" s="34" t="str">
        <f t="array" ref="CT319">IF(ROWS(CT$4:CT319)&gt;CT$1,"",INDEX('malzeme montaj'!$C$1:$C$3329,SMALL(IF('malzeme montaj'!$B$1:$B$3329=CT$3,IF('malzeme montaj'!$C$1:$C$3329&lt;&gt;"",ROW('malzeme montaj'!$C$1:$C$3329))),ROWS(CT$4:CT319))))</f>
        <v/>
      </c>
      <c r="CU319" s="34" t="str">
        <f t="array" ref="CU319">IF(ROWS(CU$4:CU319)&gt;CU$1,"",INDEX('malzeme montaj'!$C$1:$C$3329,SMALL(IF('malzeme montaj'!$B$1:$B$3329=CU$3,IF('malzeme montaj'!$C$1:$C$3329&lt;&gt;"",ROW('malzeme montaj'!$C$1:$C$3329))),ROWS(CU$4:CU319))))</f>
        <v/>
      </c>
      <c r="CV319" s="34" t="str">
        <f t="array" ref="CV319">IF(ROWS(CV$4:CV319)&gt;CV$1,"",INDEX('malzeme montaj'!$C$1:$C$3329,SMALL(IF('malzeme montaj'!$B$1:$B$3329=CV$3,IF('malzeme montaj'!$C$1:$C$3329&lt;&gt;"",ROW('malzeme montaj'!$C$1:$C$3329))),ROWS(CV$4:CV319))))</f>
        <v/>
      </c>
      <c r="CW319" s="34" t="str">
        <f t="array" ref="CW319">IF(ROWS(CW$4:CW319)&gt;CW$1,"",INDEX('malzeme montaj'!$C$1:$C$3329,SMALL(IF('malzeme montaj'!$B$1:$B$3329=CW$3,IF('malzeme montaj'!$C$1:$C$3329&lt;&gt;"",ROW('malzeme montaj'!$C$1:$C$3329))),ROWS(CW$4:CW319))))</f>
        <v/>
      </c>
      <c r="CX319" s="34" t="str">
        <f t="array" ref="CX319">IF(ROWS(CX$4:CX319)&gt;CX$1,"",INDEX('malzeme montaj'!$C$1:$C$3329,SMALL(IF('malzeme montaj'!$B$1:$B$3329=CX$3,IF('malzeme montaj'!$C$1:$C$3329&lt;&gt;"",ROW('malzeme montaj'!$C$1:$C$3329))),ROWS(CX$4:CX319))))</f>
        <v/>
      </c>
      <c r="CY319" s="34" t="str">
        <f t="array" ref="CY319">IF(ROWS(CY$4:CY319)&gt;CY$1,"",INDEX('malzeme montaj'!$C$1:$C$3329,SMALL(IF('malzeme montaj'!$B$1:$B$3329=CY$3,IF('malzeme montaj'!$C$1:$C$3329&lt;&gt;"",ROW('malzeme montaj'!$C$1:$C$3329))),ROWS(CY$4:CY319))))</f>
        <v/>
      </c>
      <c r="CZ319" s="34" t="str">
        <f t="array" ref="CZ319">IF(ROWS(CZ$4:CZ319)&gt;CZ$1,"",INDEX('malzeme montaj'!$C$1:$C$3329,SMALL(IF('malzeme montaj'!$B$1:$B$3329=CZ$3,IF('malzeme montaj'!$C$1:$C$3329&lt;&gt;"",ROW('malzeme montaj'!$C$1:$C$3329))),ROWS(CZ$4:CZ319))))</f>
        <v/>
      </c>
      <c r="DA319" s="34" t="str">
        <f t="array" ref="DA319">IF(ROWS(DA$4:DA319)&gt;DA$1,"",INDEX('malzeme montaj'!$C$1:$C$3329,SMALL(IF('malzeme montaj'!$B$1:$B$3329=DA$3,IF('malzeme montaj'!$C$1:$C$3329&lt;&gt;"",ROW('malzeme montaj'!$C$1:$C$3329))),ROWS(DA$4:DA319))))</f>
        <v/>
      </c>
      <c r="DB319" s="34" t="str">
        <f t="array" ref="DB319">IF(ROWS(DB$4:DB319)&gt;DB$1,"",INDEX('malzeme montaj'!$C$1:$C$3329,SMALL(IF('malzeme montaj'!$B$1:$B$3329=DB$3,IF('malzeme montaj'!$C$1:$C$3329&lt;&gt;"",ROW('malzeme montaj'!$C$1:$C$3329))),ROWS(DB$4:DB319))))</f>
        <v/>
      </c>
      <c r="DC319" s="34" t="str">
        <f t="array" ref="DC319">IF(ROWS(DC$4:DC319)&gt;DC$1,"",INDEX('malzeme montaj'!$C$1:$C$3329,SMALL(IF('malzeme montaj'!$B$1:$B$3329=DC$3,IF('malzeme montaj'!$C$1:$C$3329&lt;&gt;"",ROW('malzeme montaj'!$C$1:$C$3329))),ROWS(DC$4:DC319))))</f>
        <v/>
      </c>
      <c r="DD319" s="34" t="str">
        <f t="array" ref="DD319">IF(ROWS(DD$4:DD319)&gt;DD$1,"",INDEX('malzeme montaj'!$C$1:$C$3329,SMALL(IF('malzeme montaj'!$B$1:$B$3329=DD$3,IF('malzeme montaj'!$C$1:$C$3329&lt;&gt;"",ROW('malzeme montaj'!$C$1:$C$3329))),ROWS(DD$4:DD319))))</f>
        <v/>
      </c>
      <c r="DE319" s="34" t="str">
        <f t="array" ref="DE319">IF(ROWS(DE$4:DE319)&gt;DE$1,"",INDEX('malzeme montaj'!$C$1:$C$3329,SMALL(IF('malzeme montaj'!$B$1:$B$3329=DE$3,IF('malzeme montaj'!$C$1:$C$3329&lt;&gt;"",ROW('malzeme montaj'!$C$1:$C$3329))),ROWS(DE$4:DE319))))</f>
        <v/>
      </c>
      <c r="DF319" s="34" t="str">
        <f t="array" ref="DF319">IF(ROWS(DF$4:DF319)&gt;DF$1,"",INDEX('malzeme montaj'!$C$1:$C$3329,SMALL(IF('malzeme montaj'!$B$1:$B$3329=DF$3,IF('malzeme montaj'!$C$1:$C$3329&lt;&gt;"",ROW('malzeme montaj'!$C$1:$C$3329))),ROWS(DF$4:DF319))))</f>
        <v/>
      </c>
      <c r="DG319" s="34" t="str">
        <f t="array" ref="DG319">IF(ROWS(DG$4:DG319)&gt;DG$1,"",INDEX('malzeme montaj'!$C$1:$C$3329,SMALL(IF('malzeme montaj'!$B$1:$B$3329=DG$3,IF('malzeme montaj'!$C$1:$C$3329&lt;&gt;"",ROW('malzeme montaj'!$C$1:$C$3329))),ROWS(DG$4:DG319))))</f>
        <v/>
      </c>
      <c r="DH319" s="34" t="str">
        <f t="array" ref="DH319">IF(ROWS(DH$4:DH319)&gt;DH$1,"",INDEX('malzeme montaj'!$C$1:$C$3329,SMALL(IF('malzeme montaj'!$B$1:$B$3329=DH$3,IF('malzeme montaj'!$C$1:$C$3329&lt;&gt;"",ROW('malzeme montaj'!$C$1:$C$3329))),ROWS(DH$4:DH319))))</f>
        <v/>
      </c>
      <c r="DI319" s="34" t="str">
        <f t="array" ref="DI319">IF(ROWS(DI$4:DI319)&gt;DI$1,"",INDEX('malzeme montaj'!$C$1:$C$3329,SMALL(IF('malzeme montaj'!$B$1:$B$3329=DI$3,IF('malzeme montaj'!$C$1:$C$3329&lt;&gt;"",ROW('malzeme montaj'!$C$1:$C$3329))),ROWS(DI$4:DI319))))</f>
        <v/>
      </c>
      <c r="DJ319" s="34" t="str">
        <f t="array" ref="DJ319">IF(ROWS(DJ$4:DJ319)&gt;DJ$1,"",INDEX('malzeme montaj'!$C$1:$C$3329,SMALL(IF('malzeme montaj'!$B$1:$B$3329=DJ$3,IF('malzeme montaj'!$C$1:$C$3329&lt;&gt;"",ROW('malzeme montaj'!$C$1:$C$3329))),ROWS(DJ$4:DJ319))))</f>
        <v/>
      </c>
      <c r="DK319" s="34" t="str">
        <f t="array" ref="DK319">IF(ROWS(DK$4:DK319)&gt;DK$1,"",INDEX('malzeme montaj'!$C$1:$C$3329,SMALL(IF('malzeme montaj'!$B$1:$B$3329=DK$3,IF('malzeme montaj'!$C$1:$C$3329&lt;&gt;"",ROW('malzeme montaj'!$C$1:$C$3329))),ROWS(DK$4:DK319))))</f>
        <v/>
      </c>
      <c r="DL319" s="34" t="str">
        <f t="array" ref="DL319">IF(ROWS(DL$4:DL319)&gt;DL$1,"",INDEX('malzeme montaj'!$C$1:$C$3329,SMALL(IF('malzeme montaj'!$B$1:$B$3329=DL$3,IF('malzeme montaj'!$C$1:$C$3329&lt;&gt;"",ROW('malzeme montaj'!$C$1:$C$3329))),ROWS(DL$4:DL319))))</f>
        <v/>
      </c>
      <c r="DQ319" s="34" t="str">
        <f t="array" ref="DQ319">IF(ROWS(DQ$4:DQ319)&gt;DQ$1,"",INDEX('malzeme montaj'!$C$1:$C$3329,SMALL(IF('malzeme montaj'!$B$1:$B$3329=DQ$3,IF('malzeme montaj'!$C$1:$C$3329&lt;&gt;"",ROW('malzeme montaj'!$C$1:$C$3329))),ROWS(DQ$4:DQ319))))</f>
        <v/>
      </c>
      <c r="DR319" s="34" t="str">
        <f t="array" ref="DR319">IF(ROWS(DR$4:DR319)&gt;DR$1,"",INDEX('malzeme montaj'!$C$1:$C$3329,SMALL(IF('malzeme montaj'!$B$1:$B$3329=DR$3,IF('malzeme montaj'!$C$1:$C$3329&lt;&gt;"",ROW('malzeme montaj'!$C$1:$C$3329))),ROWS(DR$4:DR319))))</f>
        <v/>
      </c>
      <c r="DS319" s="34" t="str">
        <f t="array" ref="DS319">IF(ROWS(DS$4:DS319)&gt;DS$1,"",INDEX('malzeme montaj'!$C$1:$C$3329,SMALL(IF('malzeme montaj'!$B$1:$B$3329=DS$3,IF('malzeme montaj'!$C$1:$C$3329&lt;&gt;"",ROW('malzeme montaj'!$C$1:$C$3329))),ROWS(DS$4:DS319))))</f>
        <v/>
      </c>
      <c r="DT319" s="34" t="str">
        <f t="array" ref="DT319">IF(ROWS(DT$4:DT319)&gt;DT$1,"",INDEX('malzeme montaj'!$C$1:$C$3329,SMALL(IF('malzeme montaj'!$B$1:$B$3329=DT$3,IF('malzeme montaj'!$C$1:$C$3329&lt;&gt;"",ROW('malzeme montaj'!$C$1:$C$3329))),ROWS(DT$4:DT319))))</f>
        <v/>
      </c>
      <c r="DU319" s="34" t="str">
        <f t="array" ref="DU319">IF(ROWS(DU$4:DU319)&gt;DU$1,"",INDEX('malzeme montaj'!$C$1:$C$3329,SMALL(IF('malzeme montaj'!$B$1:$B$3329=DU$3,IF('malzeme montaj'!$C$1:$C$3329&lt;&gt;"",ROW('malzeme montaj'!$C$1:$C$3329))),ROWS(DU$4:DU319))))</f>
        <v/>
      </c>
      <c r="DV319" s="34" t="str">
        <f t="array" ref="DV319">IF(ROWS(DV$4:DV319)&gt;DV$1,"",INDEX('malzeme montaj'!$C$1:$C$3329,SMALL(IF('malzeme montaj'!$B$1:$B$3329=DV$3,IF('malzeme montaj'!$C$1:$C$3329&lt;&gt;"",ROW('malzeme montaj'!$C$1:$C$3329))),ROWS(DV$4:DV319))))</f>
        <v/>
      </c>
      <c r="DW319" s="34" t="str">
        <f t="array" ref="DW319">IF(ROWS(DW$4:DW319)&gt;DW$1,"",INDEX('malzeme montaj'!$C$1:$C$3329,SMALL(IF('malzeme montaj'!$B$1:$B$3329=DW$3,IF('malzeme montaj'!$C$1:$C$3329&lt;&gt;"",ROW('malzeme montaj'!$C$1:$C$3329))),ROWS(DW$4:DW319))))</f>
        <v/>
      </c>
      <c r="DX319" s="34" t="str">
        <f t="array" ref="DX319">IF(ROWS(DX$4:DX319)&gt;DX$1,"",INDEX('malzeme montaj'!$C$1:$C$3329,SMALL(IF('malzeme montaj'!$B$1:$B$3329=DX$3,IF('malzeme montaj'!$C$1:$C$3329&lt;&gt;"",ROW('malzeme montaj'!$C$1:$C$3329))),ROWS(DX$4:DX319))))</f>
        <v/>
      </c>
      <c r="DY319" s="34" t="str">
        <f t="array" ref="DY319">IF(ROWS(DY$4:DY319)&gt;DY$1,"",INDEX('malzeme montaj'!$C$1:$C$3329,SMALL(IF('malzeme montaj'!$B$1:$B$3329=DY$3,IF('malzeme montaj'!$C$1:$C$3329&lt;&gt;"",ROW('malzeme montaj'!$C$1:$C$3329))),ROWS(DY$4:DY319))))</f>
        <v/>
      </c>
      <c r="DZ319" s="34" t="str">
        <f t="array" ref="DZ319">IF(ROWS(DZ$4:DZ319)&gt;DZ$1,"",INDEX('malzeme montaj'!$C$1:$C$3329,SMALL(IF('malzeme montaj'!$B$1:$B$3329=DZ$3,IF('malzeme montaj'!$C$1:$C$3329&lt;&gt;"",ROW('malzeme montaj'!$C$1:$C$3329))),ROWS(DZ$4:DZ319))))</f>
        <v/>
      </c>
      <c r="EA319" s="34" t="str">
        <f t="array" ref="EA319">IF(ROWS(EA$4:EA319)&gt;EA$1,"",INDEX('malzeme montaj'!$C$1:$C$3329,SMALL(IF('malzeme montaj'!$B$1:$B$3329=EA$3,IF('malzeme montaj'!$C$1:$C$3329&lt;&gt;"",ROW('malzeme montaj'!$C$1:$C$3329))),ROWS(EA$4:EA319))))</f>
        <v/>
      </c>
      <c r="EB319" s="34" t="str">
        <f t="array" ref="EB319">IF(ROWS(EB$4:EB319)&gt;EB$1,"",INDEX('malzeme montaj'!$C$1:$C$3329,SMALL(IF('malzeme montaj'!$B$1:$B$3329=EB$3,IF('malzeme montaj'!$C$1:$C$3329&lt;&gt;"",ROW('malzeme montaj'!$C$1:$C$3329))),ROWS(EB$4:EB319))))</f>
        <v/>
      </c>
      <c r="EC319" s="34" t="str">
        <f t="array" ref="EC319">IF(ROWS(EC$4:EC319)&gt;EC$1,"",INDEX('malzeme montaj'!$C$1:$C$3329,SMALL(IF('malzeme montaj'!$B$1:$B$3329=EC$3,IF('malzeme montaj'!$C$1:$C$3329&lt;&gt;"",ROW('malzeme montaj'!$C$1:$C$3329))),ROWS(EC$4:EC319))))</f>
        <v/>
      </c>
      <c r="ED319" s="34" t="str">
        <f t="array" ref="ED319">IF(ROWS(ED$4:ED319)&gt;ED$1,"",INDEX('malzeme montaj'!$C$1:$C$3329,SMALL(IF('malzeme montaj'!$B$1:$B$3329=ED$3,IF('malzeme montaj'!$C$1:$C$3329&lt;&gt;"",ROW('malzeme montaj'!$C$1:$C$3329))),ROWS(ED$4:ED319))))</f>
        <v/>
      </c>
      <c r="EE319" s="34" t="str">
        <f t="array" ref="EE319">IF(ROWS(EE$4:EE319)&gt;EE$1,"",INDEX('malzeme montaj'!$C$1:$C$3329,SMALL(IF('malzeme montaj'!$B$1:$B$3329=EE$3,IF('malzeme montaj'!$C$1:$C$3329&lt;&gt;"",ROW('malzeme montaj'!$C$1:$C$3329))),ROWS(EE$4:EE319))))</f>
        <v/>
      </c>
      <c r="EF319" s="34" t="str">
        <f t="array" ref="EF319">IF(ROWS(EF$4:EF319)&gt;EF$1,"",INDEX('malzeme montaj'!$C$1:$C$3329,SMALL(IF('malzeme montaj'!$B$1:$B$3329=EF$3,IF('malzeme montaj'!$C$1:$C$3329&lt;&gt;"",ROW('malzeme montaj'!$C$1:$C$3329))),ROWS(EF$4:EF319))))</f>
        <v/>
      </c>
      <c r="EG319" s="34" t="str">
        <f t="array" ref="EG319">IF(ROWS(EG$4:EG319)&gt;EG$1,"",INDEX('malzeme montaj'!$C$1:$C$3329,SMALL(IF('malzeme montaj'!$B$1:$B$3329=EG$3,IF('malzeme montaj'!$C$1:$C$3329&lt;&gt;"",ROW('malzeme montaj'!$C$1:$C$3329))),ROWS(EG$4:EG319))))</f>
        <v/>
      </c>
      <c r="EH319" s="34" t="str">
        <f t="array" ref="EH319">IF(ROWS(EH$4:EH319)&gt;EH$1,"",INDEX('malzeme montaj'!$C$1:$C$3329,SMALL(IF('malzeme montaj'!$B$1:$B$3329=EH$3,IF('malzeme montaj'!$C$1:$C$3329&lt;&gt;"",ROW('malzeme montaj'!$C$1:$C$3329))),ROWS(EH$4:EH319))))</f>
        <v/>
      </c>
      <c r="EI319" s="34" t="str">
        <f t="array" ref="EI319">IF(ROWS(EI$4:EI319)&gt;EI$1,"",INDEX('malzeme montaj'!$C$1:$C$3329,SMALL(IF('malzeme montaj'!$B$1:$B$3329=EI$3,IF('malzeme montaj'!$C$1:$C$3329&lt;&gt;"",ROW('malzeme montaj'!$C$1:$C$3329))),ROWS(EI$4:EI319))))</f>
        <v/>
      </c>
      <c r="EJ319" s="34" t="str">
        <f t="array" ref="EJ319">IF(ROWS(EJ$4:EJ319)&gt;EJ$1,"",INDEX('malzeme montaj'!$C$1:$C$3329,SMALL(IF('malzeme montaj'!$B$1:$B$3329=EJ$3,IF('malzeme montaj'!$C$1:$C$3329&lt;&gt;"",ROW('malzeme montaj'!$C$1:$C$3329))),ROWS(EJ$4:EJ319))))</f>
        <v/>
      </c>
      <c r="EK319" s="34" t="str">
        <f t="array" ref="EK319">IF(ROWS(EK$4:EK319)&gt;EK$1,"",INDEX('malzeme montaj'!$C$1:$C$3329,SMALL(IF('malzeme montaj'!$B$1:$B$3329=EK$3,IF('malzeme montaj'!$C$1:$C$3329&lt;&gt;"",ROW('malzeme montaj'!$C$1:$C$3329))),ROWS(EK$4:EK319))))</f>
        <v/>
      </c>
      <c r="EL319" s="34" t="str">
        <f t="array" ref="EL319">IF(ROWS(EL$4:EL319)&gt;EL$1,"",INDEX('malzeme montaj'!$C$1:$C$3329,SMALL(IF('malzeme montaj'!$B$1:$B$3329=EL$3,IF('malzeme montaj'!$C$1:$C$3329&lt;&gt;"",ROW('malzeme montaj'!$C$1:$C$3329))),ROWS(EL$4:EL319))))</f>
        <v/>
      </c>
      <c r="EM319" s="34" t="str">
        <f t="array" ref="EM319">IF(ROWS(EM$4:EM319)&gt;EM$1,"",INDEX('malzeme montaj'!$C$1:$C$3329,SMALL(IF('malzeme montaj'!$B$1:$B$3329=EM$3,IF('malzeme montaj'!$C$1:$C$3329&lt;&gt;"",ROW('malzeme montaj'!$C$1:$C$3329))),ROWS(EM$4:EM319))))</f>
        <v/>
      </c>
      <c r="EN319" s="34" t="str">
        <f t="array" ref="EN319">IF(ROWS(EN$4:EN319)&gt;EN$1,"",INDEX('malzeme montaj'!$C$1:$C$3329,SMALL(IF('malzeme montaj'!$B$1:$B$3329=EN$3,IF('malzeme montaj'!$C$1:$C$3329&lt;&gt;"",ROW('malzeme montaj'!$C$1:$C$3329))),ROWS(EN$4:EN319))))</f>
        <v/>
      </c>
      <c r="EO319" s="34" t="str">
        <f t="array" ref="EO319">IF(ROWS(EO$4:EO319)&gt;EO$1,"",INDEX('malzeme montaj'!$C$1:$C$3329,SMALL(IF('malzeme montaj'!$B$1:$B$3329=EO$3,IF('malzeme montaj'!$C$1:$C$3329&lt;&gt;"",ROW('malzeme montaj'!$C$1:$C$3329))),ROWS(EO$4:EO319))))</f>
        <v/>
      </c>
      <c r="EP319" s="34" t="str">
        <f t="array" ref="EP319">IF(ROWS(EP$4:EP319)&gt;EP$1,"",INDEX('malzeme montaj'!$C$1:$C$3329,SMALL(IF('malzeme montaj'!$B$1:$B$3329=EP$3,IF('malzeme montaj'!$C$1:$C$3329&lt;&gt;"",ROW('malzeme montaj'!$C$1:$C$3329))),ROWS(EP$4:EP319))))</f>
        <v/>
      </c>
      <c r="EQ319" s="34" t="str">
        <f t="array" ref="EQ319">IF(ROWS(EQ$4:EQ319)&gt;EQ$1,"",INDEX('malzeme montaj'!$C$1:$C$3329,SMALL(IF('malzeme montaj'!$B$1:$B$3329=EQ$3,IF('malzeme montaj'!$C$1:$C$3329&lt;&gt;"",ROW('malzeme montaj'!$C$1:$C$3329))),ROWS(EQ$4:EQ319))))</f>
        <v/>
      </c>
      <c r="ER319" s="34" t="str">
        <f t="array" ref="ER319">IF(ROWS(ER$4:ER319)&gt;ER$1,"",INDEX('malzeme montaj'!$C$1:$C$3329,SMALL(IF('malzeme montaj'!$B$1:$B$3329=ER$3,IF('malzeme montaj'!$C$1:$C$3329&lt;&gt;"",ROW('malzeme montaj'!$C$1:$C$3329))),ROWS(ER$4:ER319))))</f>
        <v/>
      </c>
      <c r="ES319" s="34" t="str">
        <f t="array" ref="ES319">IF(ROWS(ES$4:ES319)&gt;ES$1,"",INDEX('malzeme montaj'!$C$1:$C$3329,SMALL(IF('malzeme montaj'!$B$1:$B$3329=ES$3,IF('malzeme montaj'!$C$1:$C$3329&lt;&gt;"",ROW('malzeme montaj'!$C$1:$C$3329))),ROWS(ES$4:ES319))))</f>
        <v/>
      </c>
      <c r="ET319" s="34" t="str">
        <f t="array" ref="ET319">IF(ROWS(ET$4:ET319)&gt;ET$1,"",INDEX('malzeme montaj'!$C$1:$C$3329,SMALL(IF('malzeme montaj'!$B$1:$B$3329=ET$3,IF('malzeme montaj'!$C$1:$C$3329&lt;&gt;"",ROW('malzeme montaj'!$C$1:$C$3329))),ROWS(ET$4:ET319))))</f>
        <v/>
      </c>
      <c r="EU319" s="34" t="str">
        <f t="array" ref="EU319">IF(ROWS(EU$4:EU319)&gt;EU$1,"",INDEX('malzeme montaj'!$C$1:$C$3329,SMALL(IF('malzeme montaj'!$B$1:$B$3329=EU$3,IF('malzeme montaj'!$C$1:$C$3329&lt;&gt;"",ROW('malzeme montaj'!$C$1:$C$3329))),ROWS(EU$4:EU319))))</f>
        <v/>
      </c>
      <c r="EV319" s="34" t="str">
        <f t="array" ref="EV319">IF(ROWS(EV$4:EV319)&gt;EV$1,"",INDEX('malzeme montaj'!$C$1:$C$3329,SMALL(IF('malzeme montaj'!$B$1:$B$3329=EV$3,IF('malzeme montaj'!$C$1:$C$3329&lt;&gt;"",ROW('malzeme montaj'!$C$1:$C$3329))),ROWS(EV$4:EV319))))</f>
        <v/>
      </c>
      <c r="EW319" s="34" t="str">
        <f t="array" ref="EW319">IF(ROWS(EW$4:EW319)&gt;EW$1,"",INDEX('malzeme montaj'!$C$1:$C$3329,SMALL(IF('malzeme montaj'!$B$1:$B$3329=EW$3,IF('malzeme montaj'!$C$1:$C$3329&lt;&gt;"",ROW('malzeme montaj'!$C$1:$C$3329))),ROWS(EW$4:EW319))))</f>
        <v/>
      </c>
    </row>
    <row r="320" spans="4:153">
      <c r="D320" s="38" t="str">
        <f t="array" ref="D320">IF(ROWS(D$4:D320)&gt;D$1,"",INDEX('malzeme montaj'!$C$1:$C$3329,SMALL(IF('malzeme montaj'!$B$1:$B$3329=D$3,IF('malzeme montaj'!$C$1:$C$3329&lt;&gt;"",ROW('malzeme montaj'!$C$1:$C$3329))),ROWS(D$4:D320))))</f>
        <v/>
      </c>
      <c r="E320" s="38" t="str">
        <f t="array" ref="E320">IF(ROWS(E$4:E320)&gt;E$1,"",INDEX('malzeme montaj'!$C$1:$C$3329,SMALL(IF('malzeme montaj'!$B$1:$B$3329=E$3,IF('malzeme montaj'!$C$1:$C$3329&lt;&gt;"",ROW('malzeme montaj'!$C$1:$C$3329))),ROWS(E$4:E320))))</f>
        <v/>
      </c>
      <c r="F320" s="38" t="str">
        <f t="array" ref="F320">IF(ROWS(F$4:F320)&gt;F$1,"",INDEX('malzeme montaj'!$C$1:$C$3329,SMALL(IF('malzeme montaj'!$B$1:$B$3329=F$3,IF('malzeme montaj'!$C$1:$C$3329&lt;&gt;"",ROW('malzeme montaj'!$C$1:$C$3329))),ROWS(F$4:F320))))</f>
        <v/>
      </c>
      <c r="G320" s="38" t="str">
        <f t="array" ref="G320">IF(ROWS(G$4:G320)&gt;G$1,"",INDEX('malzeme montaj'!$C$1:$C$3329,SMALL(IF('malzeme montaj'!$B$1:$B$3329=G$3,IF('malzeme montaj'!$C$1:$C$3329&lt;&gt;"",ROW('malzeme montaj'!$C$1:$C$3329))),ROWS(G$4:G320))))</f>
        <v/>
      </c>
      <c r="H320" s="38" t="str">
        <f t="array" ref="H320">IF(ROWS(H$4:H320)&gt;H$1,"",INDEX('malzeme montaj'!$C$1:$C$3329,SMALL(IF('malzeme montaj'!$B$1:$B$3329=H$3,IF('malzeme montaj'!$C$1:$C$3329&lt;&gt;"",ROW('malzeme montaj'!$C$1:$C$3329))),ROWS(H$4:H320))))</f>
        <v/>
      </c>
      <c r="I320" s="38" t="str">
        <f t="array" ref="I320">IF(ROWS(I$4:I320)&gt;I$1,"",INDEX('malzeme montaj'!$C$1:$C$3329,SMALL(IF('malzeme montaj'!$B$1:$B$3329=I$3,IF('malzeme montaj'!$C$1:$C$3329&lt;&gt;"",ROW('malzeme montaj'!$C$1:$C$3329))),ROWS(I$4:I320))))</f>
        <v/>
      </c>
      <c r="J320" s="38" t="str">
        <f t="array" ref="J320">IF(ROWS(J$4:J320)&gt;J$1,"",INDEX('malzeme montaj'!$C$1:$C$3329,SMALL(IF('malzeme montaj'!$B$1:$B$3329=J$3,IF('malzeme montaj'!$C$1:$C$3329&lt;&gt;"",ROW('malzeme montaj'!$C$1:$C$3329))),ROWS(J$4:J320))))</f>
        <v/>
      </c>
      <c r="K320" s="38" t="str">
        <f t="array" ref="K320">IF(ROWS(K$4:K320)&gt;K$1,"",INDEX('malzeme montaj'!$C$1:$C$3329,SMALL(IF('malzeme montaj'!$B$1:$B$3329=K$3,IF('malzeme montaj'!$C$1:$C$3329&lt;&gt;"",ROW('malzeme montaj'!$C$1:$C$3329))),ROWS(K$4:K320))))</f>
        <v/>
      </c>
      <c r="L320" s="38" t="str">
        <f t="array" ref="L320">IF(ROWS(L$4:L320)&gt;L$1,"",INDEX('malzeme montaj'!$C$1:$C$3329,SMALL(IF('malzeme montaj'!$B$1:$B$3329=L$3,IF('malzeme montaj'!$C$1:$C$3329&lt;&gt;"",ROW('malzeme montaj'!$C$1:$C$3329))),ROWS(L$4:L320))))</f>
        <v/>
      </c>
      <c r="M320" s="38" t="str">
        <f t="array" ref="M320">IF(ROWS(M$4:M320)&gt;M$1,"",INDEX('malzeme montaj'!$C$1:$C$3329,SMALL(IF('malzeme montaj'!$B$1:$B$3329=M$3,IF('malzeme montaj'!$C$1:$C$3329&lt;&gt;"",ROW('malzeme montaj'!$C$1:$C$3329))),ROWS(M$4:M320))))</f>
        <v/>
      </c>
      <c r="N320" s="38" t="str">
        <f t="array" ref="N320">IF(ROWS(N$4:N320)&gt;N$1,"",INDEX('malzeme montaj'!$C$1:$C$3329,SMALL(IF('malzeme montaj'!$B$1:$B$3329=N$3,IF('malzeme montaj'!$C$1:$C$3329&lt;&gt;"",ROW('malzeme montaj'!$C$1:$C$3329))),ROWS(N$4:N320))))</f>
        <v/>
      </c>
      <c r="O320" s="38" t="str">
        <f t="array" ref="O320">IF(ROWS(O$4:O320)&gt;O$1,"",INDEX('malzeme montaj'!$C$1:$C$3329,SMALL(IF('malzeme montaj'!$B$1:$B$3329=O$3,IF('malzeme montaj'!$C$1:$C$3329&lt;&gt;"",ROW('malzeme montaj'!$C$1:$C$3329))),ROWS(O$4:O320))))</f>
        <v/>
      </c>
      <c r="P320" s="38" t="str">
        <f t="array" ref="P320">IF(ROWS(P$4:P320)&gt;P$1,"",INDEX('malzeme montaj'!$C$1:$C$3329,SMALL(IF('malzeme montaj'!$B$1:$B$3329=P$3,IF('malzeme montaj'!$C$1:$C$3329&lt;&gt;"",ROW('malzeme montaj'!$C$1:$C$3329))),ROWS(P$4:P320))))</f>
        <v/>
      </c>
      <c r="Q320" s="38" t="str">
        <f t="array" ref="Q320">IF(ROWS(Q$4:Q320)&gt;Q$1,"",INDEX('malzeme montaj'!$C$1:$C$3329,SMALL(IF('malzeme montaj'!$B$1:$B$3329=Q$3,IF('malzeme montaj'!$C$1:$C$3329&lt;&gt;"",ROW('malzeme montaj'!$C$1:$C$3329))),ROWS(Q$4:Q320))))</f>
        <v/>
      </c>
      <c r="R320" s="38" t="str">
        <f t="array" ref="R320">IF(ROWS(R$4:R320)&gt;R$1,"",INDEX('malzeme montaj'!$C$1:$C$3329,SMALL(IF('malzeme montaj'!$B$1:$B$3329=R$3,IF('malzeme montaj'!$C$1:$C$3329&lt;&gt;"",ROW('malzeme montaj'!$C$1:$C$3329))),ROWS(R$4:R320))))</f>
        <v/>
      </c>
      <c r="S320" s="38" t="str">
        <f t="array" ref="S320">IF(ROWS(S$4:S320)&gt;S$1,"",INDEX('malzeme montaj'!$C$1:$C$3329,SMALL(IF('malzeme montaj'!$B$1:$B$3329=S$3,IF('malzeme montaj'!$C$1:$C$3329&lt;&gt;"",ROW('malzeme montaj'!$C$1:$C$3329))),ROWS(S$4:S320))))</f>
        <v/>
      </c>
      <c r="T320" s="38" t="str">
        <f t="array" ref="T320">IF(ROWS(T$4:T320)&gt;T$1,"",INDEX('malzeme montaj'!$C$1:$C$3329,SMALL(IF('malzeme montaj'!$B$1:$B$3329=T$3,IF('malzeme montaj'!$C$1:$C$3329&lt;&gt;"",ROW('malzeme montaj'!$C$1:$C$3329))),ROWS(T$4:T320))))</f>
        <v/>
      </c>
      <c r="U320" s="38" t="str">
        <f t="array" ref="U320">IF(ROWS(U$4:U320)&gt;U$1,"",INDEX('malzeme montaj'!$C$1:$C$3329,SMALL(IF('malzeme montaj'!$B$1:$B$3329=U$3,IF('malzeme montaj'!$C$1:$C$3329&lt;&gt;"",ROW('malzeme montaj'!$C$1:$C$3329))),ROWS(U$4:U320))))</f>
        <v/>
      </c>
      <c r="V320" s="38" t="str">
        <f t="array" ref="V320">IF(ROWS(V$4:V320)&gt;V$1,"",INDEX('malzeme montaj'!$C$1:$C$3329,SMALL(IF('malzeme montaj'!$B$1:$B$3329=V$3,IF('malzeme montaj'!$C$1:$C$3329&lt;&gt;"",ROW('malzeme montaj'!$C$1:$C$3329))),ROWS(V$4:V320))))</f>
        <v/>
      </c>
      <c r="W320" s="38" t="str">
        <f t="array" ref="W320">IF(ROWS(W$4:W320)&gt;W$1,"",INDEX('malzeme montaj'!$C$1:$C$3329,SMALL(IF('malzeme montaj'!$B$1:$B$3329=W$3,IF('malzeme montaj'!$C$1:$C$3329&lt;&gt;"",ROW('malzeme montaj'!$C$1:$C$3329))),ROWS(W$4:W320))))</f>
        <v/>
      </c>
      <c r="X320" s="38" t="str">
        <f t="array" ref="X320">IF(ROWS(X$4:X320)&gt;X$1,"",INDEX('malzeme montaj'!$C$1:$C$3329,SMALL(IF('malzeme montaj'!$B$1:$B$3329=X$3,IF('malzeme montaj'!$C$1:$C$3329&lt;&gt;"",ROW('malzeme montaj'!$C$1:$C$3329))),ROWS(X$4:X320))))</f>
        <v/>
      </c>
      <c r="Y320" s="38" t="str">
        <f t="array" ref="Y320">IF(ROWS(Y$4:Y320)&gt;Y$1,"",INDEX('malzeme montaj'!$C$1:$C$3329,SMALL(IF('malzeme montaj'!$B$1:$B$3329=Y$3,IF('malzeme montaj'!$C$1:$C$3329&lt;&gt;"",ROW('malzeme montaj'!$C$1:$C$3329))),ROWS(Y$4:Y320))))</f>
        <v/>
      </c>
      <c r="Z320" s="38" t="str">
        <f t="array" ref="Z320">IF(ROWS(Z$4:Z320)&gt;Z$1,"",INDEX('malzeme montaj'!$C$1:$C$3329,SMALL(IF('malzeme montaj'!$B$1:$B$3329=Z$3,IF('malzeme montaj'!$C$1:$C$3329&lt;&gt;"",ROW('malzeme montaj'!$C$1:$C$3329))),ROWS(Z$4:Z320))))</f>
        <v/>
      </c>
      <c r="AA320" s="38" t="str">
        <f t="array" ref="AA320">IF(ROWS(AA$4:AA320)&gt;AA$1,"",INDEX('malzeme montaj'!$C$1:$C$3329,SMALL(IF('malzeme montaj'!$B$1:$B$3329=AA$3,IF('malzeme montaj'!$C$1:$C$3329&lt;&gt;"",ROW('malzeme montaj'!$C$1:$C$3329))),ROWS(AA$4:AA320))))</f>
        <v/>
      </c>
      <c r="AB320" s="38" t="str">
        <f t="array" ref="AB320">IF(ROWS(AB$4:AB320)&gt;AB$1,"",INDEX('malzeme montaj'!$C$1:$C$3329,SMALL(IF('malzeme montaj'!$B$1:$B$3329=AB$3,IF('malzeme montaj'!$C$1:$C$3329&lt;&gt;"",ROW('malzeme montaj'!$C$1:$C$3329))),ROWS(AB$4:AB320))))</f>
        <v/>
      </c>
      <c r="AC320" s="38" t="str">
        <f t="array" ref="AC320">IF(ROWS(AC$4:AC320)&gt;AC$1,"",INDEX('malzeme montaj'!$C$1:$C$3329,SMALL(IF('malzeme montaj'!$B$1:$B$3329=AC$3,IF('malzeme montaj'!$C$1:$C$3329&lt;&gt;"",ROW('malzeme montaj'!$C$1:$C$3329))),ROWS(AC$4:AC320))))</f>
        <v/>
      </c>
      <c r="AD320" s="38" t="str">
        <f t="array" ref="AD320">IF(ROWS(AD$4:AD320)&gt;AD$1,"",INDEX('malzeme montaj'!$C$1:$C$3329,SMALL(IF('malzeme montaj'!$B$1:$B$3329=AD$3,IF('malzeme montaj'!$C$1:$C$3329&lt;&gt;"",ROW('malzeme montaj'!$C$1:$C$3329))),ROWS(AD$4:AD320))))</f>
        <v/>
      </c>
      <c r="AE320" s="38" t="str">
        <f t="array" ref="AE320">IF(ROWS(AE$4:AE320)&gt;AE$1,"",INDEX('malzeme montaj'!$C$1:$C$3329,SMALL(IF('malzeme montaj'!$B$1:$B$3329=AE$3,IF('malzeme montaj'!$C$1:$C$3329&lt;&gt;"",ROW('malzeme montaj'!$C$1:$C$3329))),ROWS(AE$4:AE320))))</f>
        <v/>
      </c>
      <c r="AF320" s="38" t="str">
        <f t="array" ref="AF320">IF(ROWS(AF$4:AF320)&gt;AF$1,"",INDEX('malzeme montaj'!$C$1:$C$3329,SMALL(IF('malzeme montaj'!$B$1:$B$3329=AF$3,IF('malzeme montaj'!$C$1:$C$3329&lt;&gt;"",ROW('malzeme montaj'!$C$1:$C$3329))),ROWS(AF$4:AF320))))</f>
        <v/>
      </c>
      <c r="AG320" s="38" t="str">
        <f t="array" ref="AG320">IF(ROWS(AG$4:AG320)&gt;AG$1,"",INDEX('malzeme montaj'!$C$1:$C$3329,SMALL(IF('malzeme montaj'!$B$1:$B$3329=AG$3,IF('malzeme montaj'!$C$1:$C$3329&lt;&gt;"",ROW('malzeme montaj'!$C$1:$C$3329))),ROWS(AG$4:AG320))))</f>
        <v/>
      </c>
      <c r="AH320" s="38" t="str">
        <f t="array" ref="AH320">IF(ROWS(AH$4:AH320)&gt;AH$1,"",INDEX('malzeme montaj'!$C$1:$C$3329,SMALL(IF('malzeme montaj'!$B$1:$B$3329=AH$3,IF('malzeme montaj'!$C$1:$C$3329&lt;&gt;"",ROW('malzeme montaj'!$C$1:$C$3329))),ROWS(AH$4:AH320))))</f>
        <v/>
      </c>
      <c r="AI320" s="38" t="str">
        <f t="array" ref="AI320">IF(ROWS(AI$4:AI320)&gt;AI$1,"",INDEX('malzeme montaj'!$C$1:$C$3329,SMALL(IF('malzeme montaj'!$B$1:$B$3329=AI$3,IF('malzeme montaj'!$C$1:$C$3329&lt;&gt;"",ROW('malzeme montaj'!$C$1:$C$3329))),ROWS(AI$4:AI320))))</f>
        <v/>
      </c>
      <c r="AJ320" s="38" t="str">
        <f t="array" ref="AJ320">IF(ROWS(AJ$4:AJ320)&gt;AJ$1,"",INDEX('malzeme montaj'!$C$1:$C$3329,SMALL(IF('malzeme montaj'!$B$1:$B$3329=AJ$3,IF('malzeme montaj'!$C$1:$C$3329&lt;&gt;"",ROW('malzeme montaj'!$C$1:$C$3329))),ROWS(AJ$4:AJ320))))</f>
        <v/>
      </c>
      <c r="AK320" s="38" t="str">
        <f t="array" ref="AK320">IF(ROWS(AK$4:AK320)&gt;AK$1,"",INDEX('malzeme montaj'!$C$1:$C$3329,SMALL(IF('malzeme montaj'!$B$1:$B$3329=AK$3,IF('malzeme montaj'!$C$1:$C$3329&lt;&gt;"",ROW('malzeme montaj'!$C$1:$C$3329))),ROWS(AK$4:AK320))))</f>
        <v/>
      </c>
      <c r="AL320" s="38" t="str">
        <f t="array" ref="AL320">IF(ROWS(AL$4:AL320)&gt;AL$1,"",INDEX('malzeme montaj'!$C$1:$C$3329,SMALL(IF('malzeme montaj'!$B$1:$B$3329=AL$3,IF('malzeme montaj'!$C$1:$C$3329&lt;&gt;"",ROW('malzeme montaj'!$C$1:$C$3329))),ROWS(AL$4:AL320))))</f>
        <v/>
      </c>
      <c r="AM320" s="38" t="str">
        <f t="array" ref="AM320">IF(ROWS(AM$4:AM320)&gt;AM$1,"",INDEX('malzeme montaj'!$C$1:$C$3329,SMALL(IF('malzeme montaj'!$B$1:$B$3329=AM$3,IF('malzeme montaj'!$C$1:$C$3329&lt;&gt;"",ROW('malzeme montaj'!$C$1:$C$3329))),ROWS(AM$4:AM320))))</f>
        <v/>
      </c>
      <c r="AN320" s="38" t="str">
        <f t="array" ref="AN320">IF(ROWS(AN$4:AN320)&gt;AN$1,"",INDEX('malzeme montaj'!$C$1:$C$3329,SMALL(IF('malzeme montaj'!$B$1:$B$3329=AN$3,IF('malzeme montaj'!$C$1:$C$3329&lt;&gt;"",ROW('malzeme montaj'!$C$1:$C$3329))),ROWS(AN$4:AN320))))</f>
        <v/>
      </c>
      <c r="AO320" s="38" t="str">
        <f t="array" ref="AO320">IF(ROWS(AO$4:AO320)&gt;AO$1,"",INDEX('malzeme montaj'!$C$1:$C$3329,SMALL(IF('malzeme montaj'!$B$1:$B$3329=AO$3,IF('malzeme montaj'!$C$1:$C$3329&lt;&gt;"",ROW('malzeme montaj'!$C$1:$C$3329))),ROWS(AO$4:AO320))))</f>
        <v/>
      </c>
      <c r="AP320" s="38" t="str">
        <f t="array" ref="AP320">IF(ROWS(AP$4:AP320)&gt;AP$1,"",INDEX('malzeme montaj'!$C$1:$C$3329,SMALL(IF('malzeme montaj'!$B$1:$B$3329=AP$3,IF('malzeme montaj'!$C$1:$C$3329&lt;&gt;"",ROW('malzeme montaj'!$C$1:$C$3329))),ROWS(AP$4:AP320))))</f>
        <v/>
      </c>
      <c r="AQ320" s="38" t="str">
        <f t="array" ref="AQ320">IF(ROWS(AQ$4:AQ320)&gt;AQ$1,"",INDEX('malzeme montaj'!$C$1:$C$3329,SMALL(IF('malzeme montaj'!$B$1:$B$3329=AQ$3,IF('malzeme montaj'!$C$1:$C$3329&lt;&gt;"",ROW('malzeme montaj'!$C$1:$C$3329))),ROWS(AQ$4:AQ320))))</f>
        <v/>
      </c>
      <c r="AR320" s="38" t="str">
        <f t="array" ref="AR320">IF(ROWS(AR$4:AR320)&gt;AR$1,"",INDEX('malzeme montaj'!$C$1:$C$3329,SMALL(IF('malzeme montaj'!$B$1:$B$3329=AR$3,IF('malzeme montaj'!$C$1:$C$3329&lt;&gt;"",ROW('malzeme montaj'!$C$1:$C$3329))),ROWS(AR$4:AR320))))</f>
        <v/>
      </c>
      <c r="AS320" s="38" t="str">
        <f t="array" ref="AS320">IF(ROWS(AS$4:AS320)&gt;AS$1,"",INDEX('malzeme montaj'!$C$1:$C$3329,SMALL(IF('malzeme montaj'!$B$1:$B$3329=AS$3,IF('malzeme montaj'!$C$1:$C$3329&lt;&gt;"",ROW('malzeme montaj'!$C$1:$C$3329))),ROWS(AS$4:AS320))))</f>
        <v/>
      </c>
      <c r="AT320" s="38" t="str">
        <f t="array" ref="AT320">IF(ROWS(AT$4:AT320)&gt;AT$1,"",INDEX('malzeme montaj'!$C$1:$C$3329,SMALL(IF('malzeme montaj'!$B$1:$B$3329=AT$3,IF('malzeme montaj'!$C$1:$C$3329&lt;&gt;"",ROW('malzeme montaj'!$C$1:$C$3329))),ROWS(AT$4:AT320))))</f>
        <v/>
      </c>
      <c r="AU320" s="38" t="str">
        <f t="array" ref="AU320">IF(ROWS(AU$4:AU320)&gt;AU$1,"",INDEX('malzeme montaj'!$C$1:$C$3329,SMALL(IF('malzeme montaj'!$B$1:$B$3329=AU$3,IF('malzeme montaj'!$C$1:$C$3329&lt;&gt;"",ROW('malzeme montaj'!$C$1:$C$3329))),ROWS(AU$4:AU320))))</f>
        <v/>
      </c>
      <c r="AV320" s="38" t="str">
        <f t="array" ref="AV320">IF(ROWS(AV$4:AV320)&gt;AV$1,"",INDEX('malzeme montaj'!$C$1:$C$3329,SMALL(IF('malzeme montaj'!$B$1:$B$3329=AV$3,IF('malzeme montaj'!$C$1:$C$3329&lt;&gt;"",ROW('malzeme montaj'!$C$1:$C$3329))),ROWS(AV$4:AV320))))</f>
        <v/>
      </c>
      <c r="AW320" s="38" t="str">
        <f t="array" ref="AW320">IF(ROWS(AW$4:AW320)&gt;AW$1,"",INDEX('malzeme montaj'!$C$1:$C$3329,SMALL(IF('malzeme montaj'!$B$1:$B$3329=AW$3,IF('malzeme montaj'!$C$1:$C$3329&lt;&gt;"",ROW('malzeme montaj'!$C$1:$C$3329))),ROWS(AW$4:AW320))))</f>
        <v/>
      </c>
      <c r="AX320" s="38" t="str">
        <f t="array" ref="AX320">IF(ROWS(AX$4:AX320)&gt;AX$1,"",INDEX('malzeme montaj'!$C$1:$C$3329,SMALL(IF('malzeme montaj'!$B$1:$B$3329=AX$3,IF('malzeme montaj'!$C$1:$C$3329&lt;&gt;"",ROW('malzeme montaj'!$C$1:$C$3329))),ROWS(AX$4:AX320))))</f>
        <v/>
      </c>
      <c r="AY320" s="38" t="str">
        <f t="array" ref="AY320">IF(ROWS(AY$4:AY320)&gt;AY$1,"",INDEX('malzeme montaj'!$C$1:$C$3329,SMALL(IF('malzeme montaj'!$B$1:$B$3329=AY$3,IF('malzeme montaj'!$C$1:$C$3329&lt;&gt;"",ROW('malzeme montaj'!$C$1:$C$3329))),ROWS(AY$4:AY320))))</f>
        <v/>
      </c>
      <c r="AZ320" s="38" t="str">
        <f t="array" ref="AZ320">IF(ROWS(AZ$4:AZ320)&gt;AZ$1,"",INDEX('malzeme montaj'!$C$1:$C$3329,SMALL(IF('malzeme montaj'!$B$1:$B$3329=AZ$3,IF('malzeme montaj'!$C$1:$C$3329&lt;&gt;"",ROW('malzeme montaj'!$C$1:$C$3329))),ROWS(AZ$4:AZ320))))</f>
        <v/>
      </c>
      <c r="BA320" s="38" t="str">
        <f t="array" ref="BA320">IF(ROWS(BA$4:BA320)&gt;BA$1,"",INDEX('malzeme montaj'!$C$1:$C$3329,SMALL(IF('malzeme montaj'!$B$1:$B$3329=BA$3,IF('malzeme montaj'!$C$1:$C$3329&lt;&gt;"",ROW('malzeme montaj'!$C$1:$C$3329))),ROWS(BA$4:BA320))))</f>
        <v/>
      </c>
      <c r="BB320" s="38" t="str">
        <f t="array" ref="BB320">IF(ROWS(BB$4:BB320)&gt;BB$1,"",INDEX('malzeme montaj'!$C$1:$C$3329,SMALL(IF('malzeme montaj'!$B$1:$B$3329=BB$3,IF('malzeme montaj'!$C$1:$C$3329&lt;&gt;"",ROW('malzeme montaj'!$C$1:$C$3329))),ROWS(BB$4:BB320))))</f>
        <v/>
      </c>
      <c r="BC320" s="38" t="str">
        <f t="array" ref="BC320">IF(ROWS(BC$4:BC320)&gt;BC$1,"",INDEX('malzeme montaj'!$C$1:$C$3329,SMALL(IF('malzeme montaj'!$B$1:$B$3329=BC$3,IF('malzeme montaj'!$C$1:$C$3329&lt;&gt;"",ROW('malzeme montaj'!$C$1:$C$3329))),ROWS(BC$4:BC320))))</f>
        <v/>
      </c>
      <c r="BD320" s="38" t="str">
        <f t="array" ref="BD320">IF(ROWS(BD$4:BD320)&gt;BD$1,"",INDEX('malzeme montaj'!$C$1:$C$3329,SMALL(IF('malzeme montaj'!$B$1:$B$3329=BD$3,IF('malzeme montaj'!$C$1:$C$3329&lt;&gt;"",ROW('malzeme montaj'!$C$1:$C$3329))),ROWS(BD$4:BD320))))</f>
        <v/>
      </c>
      <c r="BE320" s="38"/>
      <c r="BF320" s="38" t="str">
        <f t="array" ref="BF320">IF(ROWS(BF$4:BF320)&gt;BF$1,"",INDEX('malzeme montaj'!$C$1:$C$3329,SMALL(IF('malzeme montaj'!$B$1:$B$3329=BF$3,IF('malzeme montaj'!$C$1:$C$3329&lt;&gt;"",ROW('malzeme montaj'!$C$1:$C$3329))),ROWS(BF$4:BF320))))</f>
        <v/>
      </c>
      <c r="BG320" s="38" t="str">
        <f t="array" ref="BG320">IF(ROWS(BG$4:BG320)&gt;BG$1,"",INDEX('malzeme montaj'!$C$1:$C$3329,SMALL(IF('malzeme montaj'!$B$1:$B$3329=BG$3,IF('malzeme montaj'!$C$1:$C$3329&lt;&gt;"",ROW('malzeme montaj'!$C$1:$C$3329))),ROWS(BG$4:BG320))))</f>
        <v/>
      </c>
      <c r="BH320" s="38" t="str">
        <f t="array" ref="BH320">IF(ROWS(BH$4:BH320)&gt;BH$1,"",INDEX('malzeme montaj'!$C$1:$C$3329,SMALL(IF('malzeme montaj'!$B$1:$B$3329=BH$3,IF('malzeme montaj'!$C$1:$C$3329&lt;&gt;"",ROW('malzeme montaj'!$C$1:$C$3329))),ROWS(BH$4:BH320))))</f>
        <v/>
      </c>
      <c r="BI320" s="38" t="str">
        <f t="array" ref="BI320">IF(ROWS(BI$4:BI320)&gt;BI$1,"",INDEX('malzeme montaj'!$C$1:$C$3329,SMALL(IF('malzeme montaj'!$B$1:$B$3329=BI$3,IF('malzeme montaj'!$C$1:$C$3329&lt;&gt;"",ROW('malzeme montaj'!$C$1:$C$3329))),ROWS(BI$4:BI320))))</f>
        <v/>
      </c>
      <c r="BJ320" s="38" t="str">
        <f t="array" ref="BJ320">IF(ROWS(BJ$4:BJ320)&gt;BJ$1,"",INDEX('malzeme montaj'!$C$1:$C$3329,SMALL(IF('malzeme montaj'!$B$1:$B$3329=BJ$3,IF('malzeme montaj'!$C$1:$C$3329&lt;&gt;"",ROW('malzeme montaj'!$C$1:$C$3329))),ROWS(BJ$4:BJ320))))</f>
        <v/>
      </c>
      <c r="BK320" s="38" t="str">
        <f t="array" ref="BK320">IF(ROWS(BK$4:BK320)&gt;BK$1,"",INDEX('malzeme montaj'!$C$1:$C$3329,SMALL(IF('malzeme montaj'!$B$1:$B$3329=BK$3,IF('malzeme montaj'!$C$1:$C$3329&lt;&gt;"",ROW('malzeme montaj'!$C$1:$C$3329))),ROWS(BK$4:BK320))))</f>
        <v/>
      </c>
      <c r="BL320" s="38" t="str">
        <f t="array" ref="BL320">IF(ROWS(BL$4:BL320)&gt;BL$1,"",INDEX('malzeme montaj'!$C$1:$C$3329,SMALL(IF('malzeme montaj'!$B$1:$B$3329=BL$3,IF('malzeme montaj'!$C$1:$C$3329&lt;&gt;"",ROW('malzeme montaj'!$C$1:$C$3329))),ROWS(BL$4:BL320))))</f>
        <v/>
      </c>
      <c r="BM320" s="38" t="str">
        <f t="array" ref="BM320">IF(ROWS(BM$4:BM320)&gt;BM$1,"",INDEX('malzeme montaj'!$C$1:$C$3329,SMALL(IF('malzeme montaj'!$B$1:$B$3329=BM$3,IF('malzeme montaj'!$C$1:$C$3329&lt;&gt;"",ROW('malzeme montaj'!$C$1:$C$3329))),ROWS(BM$4:BM320))))</f>
        <v/>
      </c>
      <c r="BN320" s="38" t="str">
        <f t="array" ref="BN320">IF(ROWS(BN$4:BN320)&gt;BN$1,"",INDEX('malzeme montaj'!$C$1:$C$3329,SMALL(IF('malzeme montaj'!$B$1:$B$3329=BN$3,IF('malzeme montaj'!$C$1:$C$3329&lt;&gt;"",ROW('malzeme montaj'!$C$1:$C$3329))),ROWS(BN$4:BN320))))</f>
        <v/>
      </c>
      <c r="BO320" s="38" t="str">
        <f t="array" ref="BO320">IF(ROWS(BO$4:BO320)&gt;BO$1,"",INDEX('malzeme montaj'!$C$1:$C$3329,SMALL(IF('malzeme montaj'!$B$1:$B$3329=BO$3,IF('malzeme montaj'!$C$1:$C$3329&lt;&gt;"",ROW('malzeme montaj'!$C$1:$C$3329))),ROWS(BO$4:BO320))))</f>
        <v/>
      </c>
      <c r="BP320" s="38" t="str">
        <f t="array" ref="BP320">IF(ROWS(BP$4:BP320)&gt;BP$1,"",INDEX('malzeme montaj'!$C$1:$C$3329,SMALL(IF('malzeme montaj'!$B$1:$B$3329=BP$3,IF('malzeme montaj'!$C$1:$C$3329&lt;&gt;"",ROW('malzeme montaj'!$C$1:$C$3329))),ROWS(BP$4:BP320))))</f>
        <v/>
      </c>
      <c r="BQ320" s="38" t="str">
        <f t="array" ref="BQ320">IF(ROWS(BQ$4:BQ320)&gt;BQ$1,"",INDEX('malzeme montaj'!$C$1:$C$3329,SMALL(IF('malzeme montaj'!$B$1:$B$3329=BQ$3,IF('malzeme montaj'!$C$1:$C$3329&lt;&gt;"",ROW('malzeme montaj'!$C$1:$C$3329))),ROWS(BQ$4:BQ320))))</f>
        <v/>
      </c>
      <c r="BR320" s="38" t="str">
        <f t="array" ref="BR320">IF(ROWS(BR$4:BR320)&gt;BR$1,"",INDEX('malzeme montaj'!$C$1:$C$3329,SMALL(IF('malzeme montaj'!$B$1:$B$3329=BR$3,IF('malzeme montaj'!$C$1:$C$3329&lt;&gt;"",ROW('malzeme montaj'!$C$1:$C$3329))),ROWS(BR$4:BR320))))</f>
        <v/>
      </c>
      <c r="BS320" s="38" t="str">
        <f t="array" ref="BS320">IF(ROWS(BS$4:BS320)&gt;BS$1,"",INDEX('malzeme montaj'!$C$1:$C$3329,SMALL(IF('malzeme montaj'!$B$1:$B$3329=BS$3,IF('malzeme montaj'!$C$1:$C$3329&lt;&gt;"",ROW('malzeme montaj'!$C$1:$C$3329))),ROWS(BS$4:BS320))))</f>
        <v/>
      </c>
      <c r="BT320" s="38" t="str">
        <f t="array" ref="BT320">IF(ROWS(BT$4:BT320)&gt;BT$1,"",INDEX('malzeme montaj'!$C$1:$C$3329,SMALL(IF('malzeme montaj'!$B$1:$B$3329=BT$3,IF('malzeme montaj'!$C$1:$C$3329&lt;&gt;"",ROW('malzeme montaj'!$C$1:$C$3329))),ROWS(BT$4:BT320))))</f>
        <v/>
      </c>
      <c r="BU320" s="34" t="str">
        <f t="array" ref="BU320">IF(ROWS(BU$4:BU320)&gt;BU$1,"",INDEX('malzeme montaj'!$C$1:$C$3329,SMALL(IF('malzeme montaj'!$B$1:$B$3329=BU$3,IF('malzeme montaj'!$C$1:$C$3329&lt;&gt;"",ROW('malzeme montaj'!$C$1:$C$3329))),ROWS(BU$4:BU320))))</f>
        <v/>
      </c>
      <c r="BV320" s="34" t="str">
        <f t="array" ref="BV320">IF(ROWS(BV$4:BV320)&gt;BV$1,"",INDEX('malzeme montaj'!$C$1:$C$3329,SMALL(IF('malzeme montaj'!$B$1:$B$3329=BV$3,IF('malzeme montaj'!$C$1:$C$3329&lt;&gt;"",ROW('malzeme montaj'!$C$1:$C$3329))),ROWS(BV$4:BV320))))</f>
        <v/>
      </c>
      <c r="BW320" s="34" t="str">
        <f t="array" ref="BW320">IF(ROWS(BW$4:BW320)&gt;BW$1,"",INDEX('malzeme montaj'!$C$1:$C$3329,SMALL(IF('malzeme montaj'!$B$1:$B$3329=BW$3,IF('malzeme montaj'!$C$1:$C$3329&lt;&gt;"",ROW('malzeme montaj'!$C$1:$C$3329))),ROWS(BW$4:BW320))))</f>
        <v/>
      </c>
      <c r="BX320" s="34" t="str">
        <f t="array" ref="BX320">IF(ROWS(BX$4:BX320)&gt;BX$1,"",INDEX('malzeme montaj'!$C$1:$C$3329,SMALL(IF('malzeme montaj'!$B$1:$B$3329=BX$3,IF('malzeme montaj'!$C$1:$C$3329&lt;&gt;"",ROW('malzeme montaj'!$C$1:$C$3329))),ROWS(BX$4:BX320))))</f>
        <v/>
      </c>
      <c r="BY320" s="34" t="str">
        <f t="array" ref="BY320">IF(ROWS(BY$4:BY320)&gt;BY$1,"",INDEX('malzeme montaj'!$C$1:$C$3329,SMALL(IF('malzeme montaj'!$B$1:$B$3329=BY$3,IF('malzeme montaj'!$C$1:$C$3329&lt;&gt;"",ROW('malzeme montaj'!$C$1:$C$3329))),ROWS(BY$4:BY320))))</f>
        <v/>
      </c>
      <c r="BZ320" s="34" t="str">
        <f t="array" ref="BZ320">IF(ROWS(BZ$4:BZ320)&gt;BZ$1,"",INDEX('malzeme montaj'!$C$1:$C$3329,SMALL(IF('malzeme montaj'!$B$1:$B$3329=BZ$3,IF('malzeme montaj'!$C$1:$C$3329&lt;&gt;"",ROW('malzeme montaj'!$C$1:$C$3329))),ROWS(BZ$4:BZ320))))</f>
        <v/>
      </c>
      <c r="CA320" s="34" t="str">
        <f t="array" ref="CA320">IF(ROWS(CA$4:CA320)&gt;CA$1,"",INDEX('malzeme montaj'!$C$1:$C$3329,SMALL(IF('malzeme montaj'!$B$1:$B$3329=CA$3,IF('malzeme montaj'!$C$1:$C$3329&lt;&gt;"",ROW('malzeme montaj'!$C$1:$C$3329))),ROWS(CA$4:CA320))))</f>
        <v/>
      </c>
      <c r="CB320" s="34" t="str">
        <f t="array" ref="CB320">IF(ROWS(CB$4:CB320)&gt;CB$1,"",INDEX('malzeme montaj'!$C$1:$C$3329,SMALL(IF('malzeme montaj'!$B$1:$B$3329=CB$3,IF('malzeme montaj'!$C$1:$C$3329&lt;&gt;"",ROW('malzeme montaj'!$C$1:$C$3329))),ROWS(CB$4:CB320))))</f>
        <v/>
      </c>
      <c r="CC320" s="34" t="str">
        <f t="array" ref="CC320">IF(ROWS(CC$4:CC320)&gt;CC$1,"",INDEX('malzeme montaj'!$C$1:$C$3329,SMALL(IF('malzeme montaj'!$B$1:$B$3329=CC$3,IF('malzeme montaj'!$C$1:$C$3329&lt;&gt;"",ROW('malzeme montaj'!$C$1:$C$3329))),ROWS(CC$4:CC320))))</f>
        <v/>
      </c>
      <c r="CD320" s="34" t="str">
        <f t="array" ref="CD320">IF(ROWS(CD$4:CD320)&gt;CD$1,"",INDEX('malzeme montaj'!$C$1:$C$3329,SMALL(IF('malzeme montaj'!$B$1:$B$3329=CD$3,IF('malzeme montaj'!$C$1:$C$3329&lt;&gt;"",ROW('malzeme montaj'!$C$1:$C$3329))),ROWS(CD$4:CD320))))</f>
        <v/>
      </c>
      <c r="CE320" s="34" t="str">
        <f t="array" ref="CE320">IF(ROWS(CE$4:CE320)&gt;CE$1,"",INDEX('malzeme montaj'!$C$1:$C$3329,SMALL(IF('malzeme montaj'!$B$1:$B$3329=CE$3,IF('malzeme montaj'!$C$1:$C$3329&lt;&gt;"",ROW('malzeme montaj'!$C$1:$C$3329))),ROWS(CE$4:CE320))))</f>
        <v/>
      </c>
      <c r="CF320" s="34" t="str">
        <f t="array" ref="CF320">IF(ROWS(CF$4:CF320)&gt;CF$1,"",INDEX('malzeme montaj'!$C$1:$C$3329,SMALL(IF('malzeme montaj'!$B$1:$B$3329=CF$3,IF('malzeme montaj'!$C$1:$C$3329&lt;&gt;"",ROW('malzeme montaj'!$C$1:$C$3329))),ROWS(CF$4:CF320))))</f>
        <v/>
      </c>
      <c r="CG320" s="34" t="str">
        <f t="array" ref="CG320">IF(ROWS(CG$4:CG320)&gt;CG$1,"",INDEX('malzeme montaj'!$C$1:$C$3329,SMALL(IF('malzeme montaj'!$B$1:$B$3329=CG$3,IF('malzeme montaj'!$C$1:$C$3329&lt;&gt;"",ROW('malzeme montaj'!$C$1:$C$3329))),ROWS(CG$4:CG320))))</f>
        <v/>
      </c>
      <c r="CH320" s="34" t="str">
        <f t="array" ref="CH320">IF(ROWS(CH$4:CH320)&gt;CH$1,"",INDEX('malzeme montaj'!$C$1:$C$3329,SMALL(IF('malzeme montaj'!$B$1:$B$3329=CH$3,IF('malzeme montaj'!$C$1:$C$3329&lt;&gt;"",ROW('malzeme montaj'!$C$1:$C$3329))),ROWS(CH$4:CH320))))</f>
        <v/>
      </c>
      <c r="CI320" s="34" t="str">
        <f t="array" ref="CI320">IF(ROWS(CI$4:CI320)&gt;CI$1,"",INDEX('malzeme montaj'!$C$1:$C$3329,SMALL(IF('malzeme montaj'!$B$1:$B$3329=CI$3,IF('malzeme montaj'!$C$1:$C$3329&lt;&gt;"",ROW('malzeme montaj'!$C$1:$C$3329))),ROWS(CI$4:CI320))))</f>
        <v/>
      </c>
      <c r="CJ320" s="34" t="str">
        <f t="array" ref="CJ320">IF(ROWS(CJ$4:CJ320)&gt;CJ$1,"",INDEX('malzeme montaj'!$C$1:$C$3329,SMALL(IF('malzeme montaj'!$B$1:$B$3329=CJ$3,IF('malzeme montaj'!$C$1:$C$3329&lt;&gt;"",ROW('malzeme montaj'!$C$1:$C$3329))),ROWS(CJ$4:CJ320))))</f>
        <v/>
      </c>
      <c r="CK320" s="34" t="str">
        <f t="array" ref="CK320">IF(ROWS(CK$4:CK320)&gt;CK$1,"",INDEX('malzeme montaj'!$C$1:$C$3329,SMALL(IF('malzeme montaj'!$B$1:$B$3329=CK$3,IF('malzeme montaj'!$C$1:$C$3329&lt;&gt;"",ROW('malzeme montaj'!$C$1:$C$3329))),ROWS(CK$4:CK320))))</f>
        <v/>
      </c>
      <c r="CL320" s="34" t="str">
        <f t="array" ref="CL320">IF(ROWS(CL$4:CL320)&gt;CL$1,"",INDEX('malzeme montaj'!$C$1:$C$3329,SMALL(IF('malzeme montaj'!$B$1:$B$3329=CL$3,IF('malzeme montaj'!$C$1:$C$3329&lt;&gt;"",ROW('malzeme montaj'!$C$1:$C$3329))),ROWS(CL$4:CL320))))</f>
        <v/>
      </c>
      <c r="CM320" s="34" t="str">
        <f t="array" ref="CM320">IF(ROWS(CM$4:CM320)&gt;CM$1,"",INDEX('malzeme montaj'!$C$1:$C$3329,SMALL(IF('malzeme montaj'!$B$1:$B$3329=CM$3,IF('malzeme montaj'!$C$1:$C$3329&lt;&gt;"",ROW('malzeme montaj'!$C$1:$C$3329))),ROWS(CM$4:CM320))))</f>
        <v/>
      </c>
      <c r="CN320" s="34" t="str">
        <f t="array" ref="CN320">IF(ROWS(CN$4:CN320)&gt;CN$1,"",INDEX('malzeme montaj'!$C$1:$C$3329,SMALL(IF('malzeme montaj'!$B$1:$B$3329=CN$3,IF('malzeme montaj'!$C$1:$C$3329&lt;&gt;"",ROW('malzeme montaj'!$C$1:$C$3329))),ROWS(CN$4:CN320))))</f>
        <v/>
      </c>
      <c r="CO320" s="34" t="str">
        <f t="array" ref="CO320">IF(ROWS(CO$4:CO320)&gt;CO$1,"",INDEX('malzeme montaj'!$C$1:$C$3329,SMALL(IF('malzeme montaj'!$B$1:$B$3329=CO$3,IF('malzeme montaj'!$C$1:$C$3329&lt;&gt;"",ROW('malzeme montaj'!$C$1:$C$3329))),ROWS(CO$4:CO320))))</f>
        <v/>
      </c>
      <c r="CP320" s="34" t="str">
        <f t="array" ref="CP320">IF(ROWS(CP$4:CP320)&gt;CP$1,"",INDEX('malzeme montaj'!$C$1:$C$3329,SMALL(IF('malzeme montaj'!$B$1:$B$3329=CP$3,IF('malzeme montaj'!$C$1:$C$3329&lt;&gt;"",ROW('malzeme montaj'!$C$1:$C$3329))),ROWS(CP$4:CP320))))</f>
        <v/>
      </c>
      <c r="CQ320" s="34" t="str">
        <f t="array" ref="CQ320">IF(ROWS(CQ$4:CQ320)&gt;CQ$1,"",INDEX('malzeme montaj'!$C$1:$C$3329,SMALL(IF('malzeme montaj'!$B$1:$B$3329=CQ$3,IF('malzeme montaj'!$C$1:$C$3329&lt;&gt;"",ROW('malzeme montaj'!$C$1:$C$3329))),ROWS(CQ$4:CQ320))))</f>
        <v/>
      </c>
      <c r="CR320" s="34" t="str">
        <f t="array" ref="CR320">IF(ROWS(CR$4:CR320)&gt;CR$1,"",INDEX('malzeme montaj'!$C$1:$C$3329,SMALL(IF('malzeme montaj'!$B$1:$B$3329=CR$3,IF('malzeme montaj'!$C$1:$C$3329&lt;&gt;"",ROW('malzeme montaj'!$C$1:$C$3329))),ROWS(CR$4:CR320))))</f>
        <v/>
      </c>
      <c r="CS320" s="34" t="str">
        <f t="array" ref="CS320">IF(ROWS(CS$4:CS320)&gt;CS$1,"",INDEX('malzeme montaj'!$C$1:$C$3329,SMALL(IF('malzeme montaj'!$B$1:$B$3329=CS$3,IF('malzeme montaj'!$C$1:$C$3329&lt;&gt;"",ROW('malzeme montaj'!$C$1:$C$3329))),ROWS(CS$4:CS320))))</f>
        <v/>
      </c>
      <c r="CT320" s="34" t="str">
        <f t="array" ref="CT320">IF(ROWS(CT$4:CT320)&gt;CT$1,"",INDEX('malzeme montaj'!$C$1:$C$3329,SMALL(IF('malzeme montaj'!$B$1:$B$3329=CT$3,IF('malzeme montaj'!$C$1:$C$3329&lt;&gt;"",ROW('malzeme montaj'!$C$1:$C$3329))),ROWS(CT$4:CT320))))</f>
        <v/>
      </c>
      <c r="CU320" s="34" t="str">
        <f t="array" ref="CU320">IF(ROWS(CU$4:CU320)&gt;CU$1,"",INDEX('malzeme montaj'!$C$1:$C$3329,SMALL(IF('malzeme montaj'!$B$1:$B$3329=CU$3,IF('malzeme montaj'!$C$1:$C$3329&lt;&gt;"",ROW('malzeme montaj'!$C$1:$C$3329))),ROWS(CU$4:CU320))))</f>
        <v/>
      </c>
      <c r="CV320" s="34" t="str">
        <f t="array" ref="CV320">IF(ROWS(CV$4:CV320)&gt;CV$1,"",INDEX('malzeme montaj'!$C$1:$C$3329,SMALL(IF('malzeme montaj'!$B$1:$B$3329=CV$3,IF('malzeme montaj'!$C$1:$C$3329&lt;&gt;"",ROW('malzeme montaj'!$C$1:$C$3329))),ROWS(CV$4:CV320))))</f>
        <v/>
      </c>
      <c r="CW320" s="34" t="str">
        <f t="array" ref="CW320">IF(ROWS(CW$4:CW320)&gt;CW$1,"",INDEX('malzeme montaj'!$C$1:$C$3329,SMALL(IF('malzeme montaj'!$B$1:$B$3329=CW$3,IF('malzeme montaj'!$C$1:$C$3329&lt;&gt;"",ROW('malzeme montaj'!$C$1:$C$3329))),ROWS(CW$4:CW320))))</f>
        <v/>
      </c>
      <c r="CX320" s="34" t="str">
        <f t="array" ref="CX320">IF(ROWS(CX$4:CX320)&gt;CX$1,"",INDEX('malzeme montaj'!$C$1:$C$3329,SMALL(IF('malzeme montaj'!$B$1:$B$3329=CX$3,IF('malzeme montaj'!$C$1:$C$3329&lt;&gt;"",ROW('malzeme montaj'!$C$1:$C$3329))),ROWS(CX$4:CX320))))</f>
        <v/>
      </c>
      <c r="CY320" s="34" t="str">
        <f t="array" ref="CY320">IF(ROWS(CY$4:CY320)&gt;CY$1,"",INDEX('malzeme montaj'!$C$1:$C$3329,SMALL(IF('malzeme montaj'!$B$1:$B$3329=CY$3,IF('malzeme montaj'!$C$1:$C$3329&lt;&gt;"",ROW('malzeme montaj'!$C$1:$C$3329))),ROWS(CY$4:CY320))))</f>
        <v/>
      </c>
      <c r="CZ320" s="34" t="str">
        <f t="array" ref="CZ320">IF(ROWS(CZ$4:CZ320)&gt;CZ$1,"",INDEX('malzeme montaj'!$C$1:$C$3329,SMALL(IF('malzeme montaj'!$B$1:$B$3329=CZ$3,IF('malzeme montaj'!$C$1:$C$3329&lt;&gt;"",ROW('malzeme montaj'!$C$1:$C$3329))),ROWS(CZ$4:CZ320))))</f>
        <v/>
      </c>
      <c r="DA320" s="34" t="str">
        <f t="array" ref="DA320">IF(ROWS(DA$4:DA320)&gt;DA$1,"",INDEX('malzeme montaj'!$C$1:$C$3329,SMALL(IF('malzeme montaj'!$B$1:$B$3329=DA$3,IF('malzeme montaj'!$C$1:$C$3329&lt;&gt;"",ROW('malzeme montaj'!$C$1:$C$3329))),ROWS(DA$4:DA320))))</f>
        <v/>
      </c>
      <c r="DB320" s="34" t="str">
        <f t="array" ref="DB320">IF(ROWS(DB$4:DB320)&gt;DB$1,"",INDEX('malzeme montaj'!$C$1:$C$3329,SMALL(IF('malzeme montaj'!$B$1:$B$3329=DB$3,IF('malzeme montaj'!$C$1:$C$3329&lt;&gt;"",ROW('malzeme montaj'!$C$1:$C$3329))),ROWS(DB$4:DB320))))</f>
        <v/>
      </c>
      <c r="DC320" s="34" t="str">
        <f t="array" ref="DC320">IF(ROWS(DC$4:DC320)&gt;DC$1,"",INDEX('malzeme montaj'!$C$1:$C$3329,SMALL(IF('malzeme montaj'!$B$1:$B$3329=DC$3,IF('malzeme montaj'!$C$1:$C$3329&lt;&gt;"",ROW('malzeme montaj'!$C$1:$C$3329))),ROWS(DC$4:DC320))))</f>
        <v/>
      </c>
      <c r="DD320" s="34" t="str">
        <f t="array" ref="DD320">IF(ROWS(DD$4:DD320)&gt;DD$1,"",INDEX('malzeme montaj'!$C$1:$C$3329,SMALL(IF('malzeme montaj'!$B$1:$B$3329=DD$3,IF('malzeme montaj'!$C$1:$C$3329&lt;&gt;"",ROW('malzeme montaj'!$C$1:$C$3329))),ROWS(DD$4:DD320))))</f>
        <v/>
      </c>
      <c r="DE320" s="34" t="str">
        <f t="array" ref="DE320">IF(ROWS(DE$4:DE320)&gt;DE$1,"",INDEX('malzeme montaj'!$C$1:$C$3329,SMALL(IF('malzeme montaj'!$B$1:$B$3329=DE$3,IF('malzeme montaj'!$C$1:$C$3329&lt;&gt;"",ROW('malzeme montaj'!$C$1:$C$3329))),ROWS(DE$4:DE320))))</f>
        <v/>
      </c>
      <c r="DF320" s="34" t="str">
        <f t="array" ref="DF320">IF(ROWS(DF$4:DF320)&gt;DF$1,"",INDEX('malzeme montaj'!$C$1:$C$3329,SMALL(IF('malzeme montaj'!$B$1:$B$3329=DF$3,IF('malzeme montaj'!$C$1:$C$3329&lt;&gt;"",ROW('malzeme montaj'!$C$1:$C$3329))),ROWS(DF$4:DF320))))</f>
        <v/>
      </c>
      <c r="DG320" s="34" t="str">
        <f t="array" ref="DG320">IF(ROWS(DG$4:DG320)&gt;DG$1,"",INDEX('malzeme montaj'!$C$1:$C$3329,SMALL(IF('malzeme montaj'!$B$1:$B$3329=DG$3,IF('malzeme montaj'!$C$1:$C$3329&lt;&gt;"",ROW('malzeme montaj'!$C$1:$C$3329))),ROWS(DG$4:DG320))))</f>
        <v/>
      </c>
      <c r="DH320" s="34" t="str">
        <f t="array" ref="DH320">IF(ROWS(DH$4:DH320)&gt;DH$1,"",INDEX('malzeme montaj'!$C$1:$C$3329,SMALL(IF('malzeme montaj'!$B$1:$B$3329=DH$3,IF('malzeme montaj'!$C$1:$C$3329&lt;&gt;"",ROW('malzeme montaj'!$C$1:$C$3329))),ROWS(DH$4:DH320))))</f>
        <v/>
      </c>
      <c r="DI320" s="34" t="str">
        <f t="array" ref="DI320">IF(ROWS(DI$4:DI320)&gt;DI$1,"",INDEX('malzeme montaj'!$C$1:$C$3329,SMALL(IF('malzeme montaj'!$B$1:$B$3329=DI$3,IF('malzeme montaj'!$C$1:$C$3329&lt;&gt;"",ROW('malzeme montaj'!$C$1:$C$3329))),ROWS(DI$4:DI320))))</f>
        <v/>
      </c>
      <c r="DJ320" s="34" t="str">
        <f t="array" ref="DJ320">IF(ROWS(DJ$4:DJ320)&gt;DJ$1,"",INDEX('malzeme montaj'!$C$1:$C$3329,SMALL(IF('malzeme montaj'!$B$1:$B$3329=DJ$3,IF('malzeme montaj'!$C$1:$C$3329&lt;&gt;"",ROW('malzeme montaj'!$C$1:$C$3329))),ROWS(DJ$4:DJ320))))</f>
        <v/>
      </c>
      <c r="DK320" s="34" t="str">
        <f t="array" ref="DK320">IF(ROWS(DK$4:DK320)&gt;DK$1,"",INDEX('malzeme montaj'!$C$1:$C$3329,SMALL(IF('malzeme montaj'!$B$1:$B$3329=DK$3,IF('malzeme montaj'!$C$1:$C$3329&lt;&gt;"",ROW('malzeme montaj'!$C$1:$C$3329))),ROWS(DK$4:DK320))))</f>
        <v/>
      </c>
      <c r="DL320" s="34" t="str">
        <f t="array" ref="DL320">IF(ROWS(DL$4:DL320)&gt;DL$1,"",INDEX('malzeme montaj'!$C$1:$C$3329,SMALL(IF('malzeme montaj'!$B$1:$B$3329=DL$3,IF('malzeme montaj'!$C$1:$C$3329&lt;&gt;"",ROW('malzeme montaj'!$C$1:$C$3329))),ROWS(DL$4:DL320))))</f>
        <v/>
      </c>
      <c r="DQ320" s="34" t="str">
        <f t="array" ref="DQ320">IF(ROWS(DQ$4:DQ320)&gt;DQ$1,"",INDEX('malzeme montaj'!$C$1:$C$3329,SMALL(IF('malzeme montaj'!$B$1:$B$3329=DQ$3,IF('malzeme montaj'!$C$1:$C$3329&lt;&gt;"",ROW('malzeme montaj'!$C$1:$C$3329))),ROWS(DQ$4:DQ320))))</f>
        <v/>
      </c>
      <c r="DR320" s="34" t="str">
        <f t="array" ref="DR320">IF(ROWS(DR$4:DR320)&gt;DR$1,"",INDEX('malzeme montaj'!$C$1:$C$3329,SMALL(IF('malzeme montaj'!$B$1:$B$3329=DR$3,IF('malzeme montaj'!$C$1:$C$3329&lt;&gt;"",ROW('malzeme montaj'!$C$1:$C$3329))),ROWS(DR$4:DR320))))</f>
        <v/>
      </c>
      <c r="DS320" s="34" t="str">
        <f t="array" ref="DS320">IF(ROWS(DS$4:DS320)&gt;DS$1,"",INDEX('malzeme montaj'!$C$1:$C$3329,SMALL(IF('malzeme montaj'!$B$1:$B$3329=DS$3,IF('malzeme montaj'!$C$1:$C$3329&lt;&gt;"",ROW('malzeme montaj'!$C$1:$C$3329))),ROWS(DS$4:DS320))))</f>
        <v/>
      </c>
      <c r="DT320" s="34" t="str">
        <f t="array" ref="DT320">IF(ROWS(DT$4:DT320)&gt;DT$1,"",INDEX('malzeme montaj'!$C$1:$C$3329,SMALL(IF('malzeme montaj'!$B$1:$B$3329=DT$3,IF('malzeme montaj'!$C$1:$C$3329&lt;&gt;"",ROW('malzeme montaj'!$C$1:$C$3329))),ROWS(DT$4:DT320))))</f>
        <v/>
      </c>
      <c r="DU320" s="34" t="str">
        <f t="array" ref="DU320">IF(ROWS(DU$4:DU320)&gt;DU$1,"",INDEX('malzeme montaj'!$C$1:$C$3329,SMALL(IF('malzeme montaj'!$B$1:$B$3329=DU$3,IF('malzeme montaj'!$C$1:$C$3329&lt;&gt;"",ROW('malzeme montaj'!$C$1:$C$3329))),ROWS(DU$4:DU320))))</f>
        <v/>
      </c>
      <c r="DV320" s="34" t="str">
        <f t="array" ref="DV320">IF(ROWS(DV$4:DV320)&gt;DV$1,"",INDEX('malzeme montaj'!$C$1:$C$3329,SMALL(IF('malzeme montaj'!$B$1:$B$3329=DV$3,IF('malzeme montaj'!$C$1:$C$3329&lt;&gt;"",ROW('malzeme montaj'!$C$1:$C$3329))),ROWS(DV$4:DV320))))</f>
        <v/>
      </c>
      <c r="DW320" s="34" t="str">
        <f t="array" ref="DW320">IF(ROWS(DW$4:DW320)&gt;DW$1,"",INDEX('malzeme montaj'!$C$1:$C$3329,SMALL(IF('malzeme montaj'!$B$1:$B$3329=DW$3,IF('malzeme montaj'!$C$1:$C$3329&lt;&gt;"",ROW('malzeme montaj'!$C$1:$C$3329))),ROWS(DW$4:DW320))))</f>
        <v/>
      </c>
      <c r="DX320" s="34" t="str">
        <f t="array" ref="DX320">IF(ROWS(DX$4:DX320)&gt;DX$1,"",INDEX('malzeme montaj'!$C$1:$C$3329,SMALL(IF('malzeme montaj'!$B$1:$B$3329=DX$3,IF('malzeme montaj'!$C$1:$C$3329&lt;&gt;"",ROW('malzeme montaj'!$C$1:$C$3329))),ROWS(DX$4:DX320))))</f>
        <v/>
      </c>
      <c r="DY320" s="34" t="str">
        <f t="array" ref="DY320">IF(ROWS(DY$4:DY320)&gt;DY$1,"",INDEX('malzeme montaj'!$C$1:$C$3329,SMALL(IF('malzeme montaj'!$B$1:$B$3329=DY$3,IF('malzeme montaj'!$C$1:$C$3329&lt;&gt;"",ROW('malzeme montaj'!$C$1:$C$3329))),ROWS(DY$4:DY320))))</f>
        <v/>
      </c>
      <c r="DZ320" s="34" t="str">
        <f t="array" ref="DZ320">IF(ROWS(DZ$4:DZ320)&gt;DZ$1,"",INDEX('malzeme montaj'!$C$1:$C$3329,SMALL(IF('malzeme montaj'!$B$1:$B$3329=DZ$3,IF('malzeme montaj'!$C$1:$C$3329&lt;&gt;"",ROW('malzeme montaj'!$C$1:$C$3329))),ROWS(DZ$4:DZ320))))</f>
        <v/>
      </c>
      <c r="EA320" s="34" t="str">
        <f t="array" ref="EA320">IF(ROWS(EA$4:EA320)&gt;EA$1,"",INDEX('malzeme montaj'!$C$1:$C$3329,SMALL(IF('malzeme montaj'!$B$1:$B$3329=EA$3,IF('malzeme montaj'!$C$1:$C$3329&lt;&gt;"",ROW('malzeme montaj'!$C$1:$C$3329))),ROWS(EA$4:EA320))))</f>
        <v/>
      </c>
      <c r="EB320" s="34" t="str">
        <f t="array" ref="EB320">IF(ROWS(EB$4:EB320)&gt;EB$1,"",INDEX('malzeme montaj'!$C$1:$C$3329,SMALL(IF('malzeme montaj'!$B$1:$B$3329=EB$3,IF('malzeme montaj'!$C$1:$C$3329&lt;&gt;"",ROW('malzeme montaj'!$C$1:$C$3329))),ROWS(EB$4:EB320))))</f>
        <v/>
      </c>
      <c r="EC320" s="34" t="str">
        <f t="array" ref="EC320">IF(ROWS(EC$4:EC320)&gt;EC$1,"",INDEX('malzeme montaj'!$C$1:$C$3329,SMALL(IF('malzeme montaj'!$B$1:$B$3329=EC$3,IF('malzeme montaj'!$C$1:$C$3329&lt;&gt;"",ROW('malzeme montaj'!$C$1:$C$3329))),ROWS(EC$4:EC320))))</f>
        <v/>
      </c>
      <c r="ED320" s="34" t="str">
        <f t="array" ref="ED320">IF(ROWS(ED$4:ED320)&gt;ED$1,"",INDEX('malzeme montaj'!$C$1:$C$3329,SMALL(IF('malzeme montaj'!$B$1:$B$3329=ED$3,IF('malzeme montaj'!$C$1:$C$3329&lt;&gt;"",ROW('malzeme montaj'!$C$1:$C$3329))),ROWS(ED$4:ED320))))</f>
        <v/>
      </c>
      <c r="EE320" s="34" t="str">
        <f t="array" ref="EE320">IF(ROWS(EE$4:EE320)&gt;EE$1,"",INDEX('malzeme montaj'!$C$1:$C$3329,SMALL(IF('malzeme montaj'!$B$1:$B$3329=EE$3,IF('malzeme montaj'!$C$1:$C$3329&lt;&gt;"",ROW('malzeme montaj'!$C$1:$C$3329))),ROWS(EE$4:EE320))))</f>
        <v/>
      </c>
      <c r="EF320" s="34" t="str">
        <f t="array" ref="EF320">IF(ROWS(EF$4:EF320)&gt;EF$1,"",INDEX('malzeme montaj'!$C$1:$C$3329,SMALL(IF('malzeme montaj'!$B$1:$B$3329=EF$3,IF('malzeme montaj'!$C$1:$C$3329&lt;&gt;"",ROW('malzeme montaj'!$C$1:$C$3329))),ROWS(EF$4:EF320))))</f>
        <v/>
      </c>
      <c r="EG320" s="34" t="str">
        <f t="array" ref="EG320">IF(ROWS(EG$4:EG320)&gt;EG$1,"",INDEX('malzeme montaj'!$C$1:$C$3329,SMALL(IF('malzeme montaj'!$B$1:$B$3329=EG$3,IF('malzeme montaj'!$C$1:$C$3329&lt;&gt;"",ROW('malzeme montaj'!$C$1:$C$3329))),ROWS(EG$4:EG320))))</f>
        <v/>
      </c>
      <c r="EH320" s="34" t="str">
        <f t="array" ref="EH320">IF(ROWS(EH$4:EH320)&gt;EH$1,"",INDEX('malzeme montaj'!$C$1:$C$3329,SMALL(IF('malzeme montaj'!$B$1:$B$3329=EH$3,IF('malzeme montaj'!$C$1:$C$3329&lt;&gt;"",ROW('malzeme montaj'!$C$1:$C$3329))),ROWS(EH$4:EH320))))</f>
        <v/>
      </c>
      <c r="EI320" s="34" t="str">
        <f t="array" ref="EI320">IF(ROWS(EI$4:EI320)&gt;EI$1,"",INDEX('malzeme montaj'!$C$1:$C$3329,SMALL(IF('malzeme montaj'!$B$1:$B$3329=EI$3,IF('malzeme montaj'!$C$1:$C$3329&lt;&gt;"",ROW('malzeme montaj'!$C$1:$C$3329))),ROWS(EI$4:EI320))))</f>
        <v/>
      </c>
      <c r="EJ320" s="34" t="str">
        <f t="array" ref="EJ320">IF(ROWS(EJ$4:EJ320)&gt;EJ$1,"",INDEX('malzeme montaj'!$C$1:$C$3329,SMALL(IF('malzeme montaj'!$B$1:$B$3329=EJ$3,IF('malzeme montaj'!$C$1:$C$3329&lt;&gt;"",ROW('malzeme montaj'!$C$1:$C$3329))),ROWS(EJ$4:EJ320))))</f>
        <v/>
      </c>
      <c r="EK320" s="34" t="str">
        <f t="array" ref="EK320">IF(ROWS(EK$4:EK320)&gt;EK$1,"",INDEX('malzeme montaj'!$C$1:$C$3329,SMALL(IF('malzeme montaj'!$B$1:$B$3329=EK$3,IF('malzeme montaj'!$C$1:$C$3329&lt;&gt;"",ROW('malzeme montaj'!$C$1:$C$3329))),ROWS(EK$4:EK320))))</f>
        <v/>
      </c>
      <c r="EL320" s="34" t="str">
        <f t="array" ref="EL320">IF(ROWS(EL$4:EL320)&gt;EL$1,"",INDEX('malzeme montaj'!$C$1:$C$3329,SMALL(IF('malzeme montaj'!$B$1:$B$3329=EL$3,IF('malzeme montaj'!$C$1:$C$3329&lt;&gt;"",ROW('malzeme montaj'!$C$1:$C$3329))),ROWS(EL$4:EL320))))</f>
        <v/>
      </c>
      <c r="EM320" s="34" t="str">
        <f t="array" ref="EM320">IF(ROWS(EM$4:EM320)&gt;EM$1,"",INDEX('malzeme montaj'!$C$1:$C$3329,SMALL(IF('malzeme montaj'!$B$1:$B$3329=EM$3,IF('malzeme montaj'!$C$1:$C$3329&lt;&gt;"",ROW('malzeme montaj'!$C$1:$C$3329))),ROWS(EM$4:EM320))))</f>
        <v/>
      </c>
      <c r="EN320" s="34" t="str">
        <f t="array" ref="EN320">IF(ROWS(EN$4:EN320)&gt;EN$1,"",INDEX('malzeme montaj'!$C$1:$C$3329,SMALL(IF('malzeme montaj'!$B$1:$B$3329=EN$3,IF('malzeme montaj'!$C$1:$C$3329&lt;&gt;"",ROW('malzeme montaj'!$C$1:$C$3329))),ROWS(EN$4:EN320))))</f>
        <v/>
      </c>
      <c r="EO320" s="34" t="str">
        <f t="array" ref="EO320">IF(ROWS(EO$4:EO320)&gt;EO$1,"",INDEX('malzeme montaj'!$C$1:$C$3329,SMALL(IF('malzeme montaj'!$B$1:$B$3329=EO$3,IF('malzeme montaj'!$C$1:$C$3329&lt;&gt;"",ROW('malzeme montaj'!$C$1:$C$3329))),ROWS(EO$4:EO320))))</f>
        <v/>
      </c>
      <c r="EP320" s="34" t="str">
        <f t="array" ref="EP320">IF(ROWS(EP$4:EP320)&gt;EP$1,"",INDEX('malzeme montaj'!$C$1:$C$3329,SMALL(IF('malzeme montaj'!$B$1:$B$3329=EP$3,IF('malzeme montaj'!$C$1:$C$3329&lt;&gt;"",ROW('malzeme montaj'!$C$1:$C$3329))),ROWS(EP$4:EP320))))</f>
        <v/>
      </c>
      <c r="EQ320" s="34" t="str">
        <f t="array" ref="EQ320">IF(ROWS(EQ$4:EQ320)&gt;EQ$1,"",INDEX('malzeme montaj'!$C$1:$C$3329,SMALL(IF('malzeme montaj'!$B$1:$B$3329=EQ$3,IF('malzeme montaj'!$C$1:$C$3329&lt;&gt;"",ROW('malzeme montaj'!$C$1:$C$3329))),ROWS(EQ$4:EQ320))))</f>
        <v/>
      </c>
      <c r="ER320" s="34" t="str">
        <f t="array" ref="ER320">IF(ROWS(ER$4:ER320)&gt;ER$1,"",INDEX('malzeme montaj'!$C$1:$C$3329,SMALL(IF('malzeme montaj'!$B$1:$B$3329=ER$3,IF('malzeme montaj'!$C$1:$C$3329&lt;&gt;"",ROW('malzeme montaj'!$C$1:$C$3329))),ROWS(ER$4:ER320))))</f>
        <v/>
      </c>
      <c r="ES320" s="34" t="str">
        <f t="array" ref="ES320">IF(ROWS(ES$4:ES320)&gt;ES$1,"",INDEX('malzeme montaj'!$C$1:$C$3329,SMALL(IF('malzeme montaj'!$B$1:$B$3329=ES$3,IF('malzeme montaj'!$C$1:$C$3329&lt;&gt;"",ROW('malzeme montaj'!$C$1:$C$3329))),ROWS(ES$4:ES320))))</f>
        <v/>
      </c>
      <c r="ET320" s="34" t="str">
        <f t="array" ref="ET320">IF(ROWS(ET$4:ET320)&gt;ET$1,"",INDEX('malzeme montaj'!$C$1:$C$3329,SMALL(IF('malzeme montaj'!$B$1:$B$3329=ET$3,IF('malzeme montaj'!$C$1:$C$3329&lt;&gt;"",ROW('malzeme montaj'!$C$1:$C$3329))),ROWS(ET$4:ET320))))</f>
        <v/>
      </c>
      <c r="EU320" s="34" t="str">
        <f t="array" ref="EU320">IF(ROWS(EU$4:EU320)&gt;EU$1,"",INDEX('malzeme montaj'!$C$1:$C$3329,SMALL(IF('malzeme montaj'!$B$1:$B$3329=EU$3,IF('malzeme montaj'!$C$1:$C$3329&lt;&gt;"",ROW('malzeme montaj'!$C$1:$C$3329))),ROWS(EU$4:EU320))))</f>
        <v/>
      </c>
      <c r="EV320" s="34" t="str">
        <f t="array" ref="EV320">IF(ROWS(EV$4:EV320)&gt;EV$1,"",INDEX('malzeme montaj'!$C$1:$C$3329,SMALL(IF('malzeme montaj'!$B$1:$B$3329=EV$3,IF('malzeme montaj'!$C$1:$C$3329&lt;&gt;"",ROW('malzeme montaj'!$C$1:$C$3329))),ROWS(EV$4:EV320))))</f>
        <v/>
      </c>
      <c r="EW320" s="34" t="str">
        <f t="array" ref="EW320">IF(ROWS(EW$4:EW320)&gt;EW$1,"",INDEX('malzeme montaj'!$C$1:$C$3329,SMALL(IF('malzeme montaj'!$B$1:$B$3329=EW$3,IF('malzeme montaj'!$C$1:$C$3329&lt;&gt;"",ROW('malzeme montaj'!$C$1:$C$3329))),ROWS(EW$4:EW320))))</f>
        <v/>
      </c>
    </row>
    <row r="321" spans="4:153">
      <c r="D321" s="38" t="str">
        <f t="array" ref="D321">IF(ROWS(D$4:D321)&gt;D$1,"",INDEX('malzeme montaj'!$C$1:$C$3329,SMALL(IF('malzeme montaj'!$B$1:$B$3329=D$3,IF('malzeme montaj'!$C$1:$C$3329&lt;&gt;"",ROW('malzeme montaj'!$C$1:$C$3329))),ROWS(D$4:D321))))</f>
        <v/>
      </c>
      <c r="E321" s="38" t="str">
        <f t="array" ref="E321">IF(ROWS(E$4:E321)&gt;E$1,"",INDEX('malzeme montaj'!$C$1:$C$3329,SMALL(IF('malzeme montaj'!$B$1:$B$3329=E$3,IF('malzeme montaj'!$C$1:$C$3329&lt;&gt;"",ROW('malzeme montaj'!$C$1:$C$3329))),ROWS(E$4:E321))))</f>
        <v/>
      </c>
      <c r="F321" s="38" t="str">
        <f t="array" ref="F321">IF(ROWS(F$4:F321)&gt;F$1,"",INDEX('malzeme montaj'!$C$1:$C$3329,SMALL(IF('malzeme montaj'!$B$1:$B$3329=F$3,IF('malzeme montaj'!$C$1:$C$3329&lt;&gt;"",ROW('malzeme montaj'!$C$1:$C$3329))),ROWS(F$4:F321))))</f>
        <v/>
      </c>
      <c r="G321" s="38" t="str">
        <f t="array" ref="G321">IF(ROWS(G$4:G321)&gt;G$1,"",INDEX('malzeme montaj'!$C$1:$C$3329,SMALL(IF('malzeme montaj'!$B$1:$B$3329=G$3,IF('malzeme montaj'!$C$1:$C$3329&lt;&gt;"",ROW('malzeme montaj'!$C$1:$C$3329))),ROWS(G$4:G321))))</f>
        <v/>
      </c>
      <c r="H321" s="38" t="str">
        <f t="array" ref="H321">IF(ROWS(H$4:H321)&gt;H$1,"",INDEX('malzeme montaj'!$C$1:$C$3329,SMALL(IF('malzeme montaj'!$B$1:$B$3329=H$3,IF('malzeme montaj'!$C$1:$C$3329&lt;&gt;"",ROW('malzeme montaj'!$C$1:$C$3329))),ROWS(H$4:H321))))</f>
        <v/>
      </c>
      <c r="I321" s="38" t="str">
        <f t="array" ref="I321">IF(ROWS(I$4:I321)&gt;I$1,"",INDEX('malzeme montaj'!$C$1:$C$3329,SMALL(IF('malzeme montaj'!$B$1:$B$3329=I$3,IF('malzeme montaj'!$C$1:$C$3329&lt;&gt;"",ROW('malzeme montaj'!$C$1:$C$3329))),ROWS(I$4:I321))))</f>
        <v/>
      </c>
      <c r="J321" s="38" t="str">
        <f t="array" ref="J321">IF(ROWS(J$4:J321)&gt;J$1,"",INDEX('malzeme montaj'!$C$1:$C$3329,SMALL(IF('malzeme montaj'!$B$1:$B$3329=J$3,IF('malzeme montaj'!$C$1:$C$3329&lt;&gt;"",ROW('malzeme montaj'!$C$1:$C$3329))),ROWS(J$4:J321))))</f>
        <v/>
      </c>
      <c r="K321" s="38" t="str">
        <f t="array" ref="K321">IF(ROWS(K$4:K321)&gt;K$1,"",INDEX('malzeme montaj'!$C$1:$C$3329,SMALL(IF('malzeme montaj'!$B$1:$B$3329=K$3,IF('malzeme montaj'!$C$1:$C$3329&lt;&gt;"",ROW('malzeme montaj'!$C$1:$C$3329))),ROWS(K$4:K321))))</f>
        <v/>
      </c>
      <c r="L321" s="38" t="str">
        <f t="array" ref="L321">IF(ROWS(L$4:L321)&gt;L$1,"",INDEX('malzeme montaj'!$C$1:$C$3329,SMALL(IF('malzeme montaj'!$B$1:$B$3329=L$3,IF('malzeme montaj'!$C$1:$C$3329&lt;&gt;"",ROW('malzeme montaj'!$C$1:$C$3329))),ROWS(L$4:L321))))</f>
        <v/>
      </c>
      <c r="M321" s="38" t="str">
        <f t="array" ref="M321">IF(ROWS(M$4:M321)&gt;M$1,"",INDEX('malzeme montaj'!$C$1:$C$3329,SMALL(IF('malzeme montaj'!$B$1:$B$3329=M$3,IF('malzeme montaj'!$C$1:$C$3329&lt;&gt;"",ROW('malzeme montaj'!$C$1:$C$3329))),ROWS(M$4:M321))))</f>
        <v/>
      </c>
      <c r="N321" s="38" t="str">
        <f t="array" ref="N321">IF(ROWS(N$4:N321)&gt;N$1,"",INDEX('malzeme montaj'!$C$1:$C$3329,SMALL(IF('malzeme montaj'!$B$1:$B$3329=N$3,IF('malzeme montaj'!$C$1:$C$3329&lt;&gt;"",ROW('malzeme montaj'!$C$1:$C$3329))),ROWS(N$4:N321))))</f>
        <v/>
      </c>
      <c r="O321" s="38" t="str">
        <f t="array" ref="O321">IF(ROWS(O$4:O321)&gt;O$1,"",INDEX('malzeme montaj'!$C$1:$C$3329,SMALL(IF('malzeme montaj'!$B$1:$B$3329=O$3,IF('malzeme montaj'!$C$1:$C$3329&lt;&gt;"",ROW('malzeme montaj'!$C$1:$C$3329))),ROWS(O$4:O321))))</f>
        <v/>
      </c>
      <c r="P321" s="38" t="str">
        <f t="array" ref="P321">IF(ROWS(P$4:P321)&gt;P$1,"",INDEX('malzeme montaj'!$C$1:$C$3329,SMALL(IF('malzeme montaj'!$B$1:$B$3329=P$3,IF('malzeme montaj'!$C$1:$C$3329&lt;&gt;"",ROW('malzeme montaj'!$C$1:$C$3329))),ROWS(P$4:P321))))</f>
        <v/>
      </c>
      <c r="Q321" s="38" t="str">
        <f t="array" ref="Q321">IF(ROWS(Q$4:Q321)&gt;Q$1,"",INDEX('malzeme montaj'!$C$1:$C$3329,SMALL(IF('malzeme montaj'!$B$1:$B$3329=Q$3,IF('malzeme montaj'!$C$1:$C$3329&lt;&gt;"",ROW('malzeme montaj'!$C$1:$C$3329))),ROWS(Q$4:Q321))))</f>
        <v/>
      </c>
      <c r="R321" s="38" t="str">
        <f t="array" ref="R321">IF(ROWS(R$4:R321)&gt;R$1,"",INDEX('malzeme montaj'!$C$1:$C$3329,SMALL(IF('malzeme montaj'!$B$1:$B$3329=R$3,IF('malzeme montaj'!$C$1:$C$3329&lt;&gt;"",ROW('malzeme montaj'!$C$1:$C$3329))),ROWS(R$4:R321))))</f>
        <v/>
      </c>
      <c r="S321" s="38" t="str">
        <f t="array" ref="S321">IF(ROWS(S$4:S321)&gt;S$1,"",INDEX('malzeme montaj'!$C$1:$C$3329,SMALL(IF('malzeme montaj'!$B$1:$B$3329=S$3,IF('malzeme montaj'!$C$1:$C$3329&lt;&gt;"",ROW('malzeme montaj'!$C$1:$C$3329))),ROWS(S$4:S321))))</f>
        <v/>
      </c>
      <c r="T321" s="38" t="str">
        <f t="array" ref="T321">IF(ROWS(T$4:T321)&gt;T$1,"",INDEX('malzeme montaj'!$C$1:$C$3329,SMALL(IF('malzeme montaj'!$B$1:$B$3329=T$3,IF('malzeme montaj'!$C$1:$C$3329&lt;&gt;"",ROW('malzeme montaj'!$C$1:$C$3329))),ROWS(T$4:T321))))</f>
        <v/>
      </c>
      <c r="U321" s="38" t="str">
        <f t="array" ref="U321">IF(ROWS(U$4:U321)&gt;U$1,"",INDEX('malzeme montaj'!$C$1:$C$3329,SMALL(IF('malzeme montaj'!$B$1:$B$3329=U$3,IF('malzeme montaj'!$C$1:$C$3329&lt;&gt;"",ROW('malzeme montaj'!$C$1:$C$3329))),ROWS(U$4:U321))))</f>
        <v/>
      </c>
      <c r="V321" s="38" t="str">
        <f t="array" ref="V321">IF(ROWS(V$4:V321)&gt;V$1,"",INDEX('malzeme montaj'!$C$1:$C$3329,SMALL(IF('malzeme montaj'!$B$1:$B$3329=V$3,IF('malzeme montaj'!$C$1:$C$3329&lt;&gt;"",ROW('malzeme montaj'!$C$1:$C$3329))),ROWS(V$4:V321))))</f>
        <v/>
      </c>
      <c r="W321" s="38" t="str">
        <f t="array" ref="W321">IF(ROWS(W$4:W321)&gt;W$1,"",INDEX('malzeme montaj'!$C$1:$C$3329,SMALL(IF('malzeme montaj'!$B$1:$B$3329=W$3,IF('malzeme montaj'!$C$1:$C$3329&lt;&gt;"",ROW('malzeme montaj'!$C$1:$C$3329))),ROWS(W$4:W321))))</f>
        <v/>
      </c>
      <c r="X321" s="38" t="str">
        <f t="array" ref="X321">IF(ROWS(X$4:X321)&gt;X$1,"",INDEX('malzeme montaj'!$C$1:$C$3329,SMALL(IF('malzeme montaj'!$B$1:$B$3329=X$3,IF('malzeme montaj'!$C$1:$C$3329&lt;&gt;"",ROW('malzeme montaj'!$C$1:$C$3329))),ROWS(X$4:X321))))</f>
        <v/>
      </c>
      <c r="Y321" s="38" t="str">
        <f t="array" ref="Y321">IF(ROWS(Y$4:Y321)&gt;Y$1,"",INDEX('malzeme montaj'!$C$1:$C$3329,SMALL(IF('malzeme montaj'!$B$1:$B$3329=Y$3,IF('malzeme montaj'!$C$1:$C$3329&lt;&gt;"",ROW('malzeme montaj'!$C$1:$C$3329))),ROWS(Y$4:Y321))))</f>
        <v/>
      </c>
      <c r="Z321" s="38" t="str">
        <f t="array" ref="Z321">IF(ROWS(Z$4:Z321)&gt;Z$1,"",INDEX('malzeme montaj'!$C$1:$C$3329,SMALL(IF('malzeme montaj'!$B$1:$B$3329=Z$3,IF('malzeme montaj'!$C$1:$C$3329&lt;&gt;"",ROW('malzeme montaj'!$C$1:$C$3329))),ROWS(Z$4:Z321))))</f>
        <v/>
      </c>
      <c r="AA321" s="38" t="str">
        <f t="array" ref="AA321">IF(ROWS(AA$4:AA321)&gt;AA$1,"",INDEX('malzeme montaj'!$C$1:$C$3329,SMALL(IF('malzeme montaj'!$B$1:$B$3329=AA$3,IF('malzeme montaj'!$C$1:$C$3329&lt;&gt;"",ROW('malzeme montaj'!$C$1:$C$3329))),ROWS(AA$4:AA321))))</f>
        <v/>
      </c>
      <c r="AB321" s="38" t="str">
        <f t="array" ref="AB321">IF(ROWS(AB$4:AB321)&gt;AB$1,"",INDEX('malzeme montaj'!$C$1:$C$3329,SMALL(IF('malzeme montaj'!$B$1:$B$3329=AB$3,IF('malzeme montaj'!$C$1:$C$3329&lt;&gt;"",ROW('malzeme montaj'!$C$1:$C$3329))),ROWS(AB$4:AB321))))</f>
        <v/>
      </c>
      <c r="AC321" s="38" t="str">
        <f t="array" ref="AC321">IF(ROWS(AC$4:AC321)&gt;AC$1,"",INDEX('malzeme montaj'!$C$1:$C$3329,SMALL(IF('malzeme montaj'!$B$1:$B$3329=AC$3,IF('malzeme montaj'!$C$1:$C$3329&lt;&gt;"",ROW('malzeme montaj'!$C$1:$C$3329))),ROWS(AC$4:AC321))))</f>
        <v/>
      </c>
      <c r="AD321" s="38" t="str">
        <f t="array" ref="AD321">IF(ROWS(AD$4:AD321)&gt;AD$1,"",INDEX('malzeme montaj'!$C$1:$C$3329,SMALL(IF('malzeme montaj'!$B$1:$B$3329=AD$3,IF('malzeme montaj'!$C$1:$C$3329&lt;&gt;"",ROW('malzeme montaj'!$C$1:$C$3329))),ROWS(AD$4:AD321))))</f>
        <v/>
      </c>
      <c r="AE321" s="38" t="str">
        <f t="array" ref="AE321">IF(ROWS(AE$4:AE321)&gt;AE$1,"",INDEX('malzeme montaj'!$C$1:$C$3329,SMALL(IF('malzeme montaj'!$B$1:$B$3329=AE$3,IF('malzeme montaj'!$C$1:$C$3329&lt;&gt;"",ROW('malzeme montaj'!$C$1:$C$3329))),ROWS(AE$4:AE321))))</f>
        <v/>
      </c>
      <c r="AF321" s="38" t="str">
        <f t="array" ref="AF321">IF(ROWS(AF$4:AF321)&gt;AF$1,"",INDEX('malzeme montaj'!$C$1:$C$3329,SMALL(IF('malzeme montaj'!$B$1:$B$3329=AF$3,IF('malzeme montaj'!$C$1:$C$3329&lt;&gt;"",ROW('malzeme montaj'!$C$1:$C$3329))),ROWS(AF$4:AF321))))</f>
        <v/>
      </c>
      <c r="AG321" s="38" t="str">
        <f t="array" ref="AG321">IF(ROWS(AG$4:AG321)&gt;AG$1,"",INDEX('malzeme montaj'!$C$1:$C$3329,SMALL(IF('malzeme montaj'!$B$1:$B$3329=AG$3,IF('malzeme montaj'!$C$1:$C$3329&lt;&gt;"",ROW('malzeme montaj'!$C$1:$C$3329))),ROWS(AG$4:AG321))))</f>
        <v/>
      </c>
      <c r="AH321" s="38" t="str">
        <f t="array" ref="AH321">IF(ROWS(AH$4:AH321)&gt;AH$1,"",INDEX('malzeme montaj'!$C$1:$C$3329,SMALL(IF('malzeme montaj'!$B$1:$B$3329=AH$3,IF('malzeme montaj'!$C$1:$C$3329&lt;&gt;"",ROW('malzeme montaj'!$C$1:$C$3329))),ROWS(AH$4:AH321))))</f>
        <v/>
      </c>
      <c r="AI321" s="38" t="str">
        <f t="array" ref="AI321">IF(ROWS(AI$4:AI321)&gt;AI$1,"",INDEX('malzeme montaj'!$C$1:$C$3329,SMALL(IF('malzeme montaj'!$B$1:$B$3329=AI$3,IF('malzeme montaj'!$C$1:$C$3329&lt;&gt;"",ROW('malzeme montaj'!$C$1:$C$3329))),ROWS(AI$4:AI321))))</f>
        <v/>
      </c>
      <c r="AJ321" s="38" t="str">
        <f t="array" ref="AJ321">IF(ROWS(AJ$4:AJ321)&gt;AJ$1,"",INDEX('malzeme montaj'!$C$1:$C$3329,SMALL(IF('malzeme montaj'!$B$1:$B$3329=AJ$3,IF('malzeme montaj'!$C$1:$C$3329&lt;&gt;"",ROW('malzeme montaj'!$C$1:$C$3329))),ROWS(AJ$4:AJ321))))</f>
        <v/>
      </c>
      <c r="AK321" s="38" t="str">
        <f t="array" ref="AK321">IF(ROWS(AK$4:AK321)&gt;AK$1,"",INDEX('malzeme montaj'!$C$1:$C$3329,SMALL(IF('malzeme montaj'!$B$1:$B$3329=AK$3,IF('malzeme montaj'!$C$1:$C$3329&lt;&gt;"",ROW('malzeme montaj'!$C$1:$C$3329))),ROWS(AK$4:AK321))))</f>
        <v/>
      </c>
      <c r="AL321" s="38" t="str">
        <f t="array" ref="AL321">IF(ROWS(AL$4:AL321)&gt;AL$1,"",INDEX('malzeme montaj'!$C$1:$C$3329,SMALL(IF('malzeme montaj'!$B$1:$B$3329=AL$3,IF('malzeme montaj'!$C$1:$C$3329&lt;&gt;"",ROW('malzeme montaj'!$C$1:$C$3329))),ROWS(AL$4:AL321))))</f>
        <v/>
      </c>
      <c r="AM321" s="38" t="str">
        <f t="array" ref="AM321">IF(ROWS(AM$4:AM321)&gt;AM$1,"",INDEX('malzeme montaj'!$C$1:$C$3329,SMALL(IF('malzeme montaj'!$B$1:$B$3329=AM$3,IF('malzeme montaj'!$C$1:$C$3329&lt;&gt;"",ROW('malzeme montaj'!$C$1:$C$3329))),ROWS(AM$4:AM321))))</f>
        <v/>
      </c>
      <c r="AN321" s="38" t="str">
        <f t="array" ref="AN321">IF(ROWS(AN$4:AN321)&gt;AN$1,"",INDEX('malzeme montaj'!$C$1:$C$3329,SMALL(IF('malzeme montaj'!$B$1:$B$3329=AN$3,IF('malzeme montaj'!$C$1:$C$3329&lt;&gt;"",ROW('malzeme montaj'!$C$1:$C$3329))),ROWS(AN$4:AN321))))</f>
        <v/>
      </c>
      <c r="AO321" s="38" t="str">
        <f t="array" ref="AO321">IF(ROWS(AO$4:AO321)&gt;AO$1,"",INDEX('malzeme montaj'!$C$1:$C$3329,SMALL(IF('malzeme montaj'!$B$1:$B$3329=AO$3,IF('malzeme montaj'!$C$1:$C$3329&lt;&gt;"",ROW('malzeme montaj'!$C$1:$C$3329))),ROWS(AO$4:AO321))))</f>
        <v/>
      </c>
      <c r="AP321" s="38" t="str">
        <f t="array" ref="AP321">IF(ROWS(AP$4:AP321)&gt;AP$1,"",INDEX('malzeme montaj'!$C$1:$C$3329,SMALL(IF('malzeme montaj'!$B$1:$B$3329=AP$3,IF('malzeme montaj'!$C$1:$C$3329&lt;&gt;"",ROW('malzeme montaj'!$C$1:$C$3329))),ROWS(AP$4:AP321))))</f>
        <v/>
      </c>
      <c r="AQ321" s="38" t="str">
        <f t="array" ref="AQ321">IF(ROWS(AQ$4:AQ321)&gt;AQ$1,"",INDEX('malzeme montaj'!$C$1:$C$3329,SMALL(IF('malzeme montaj'!$B$1:$B$3329=AQ$3,IF('malzeme montaj'!$C$1:$C$3329&lt;&gt;"",ROW('malzeme montaj'!$C$1:$C$3329))),ROWS(AQ$4:AQ321))))</f>
        <v/>
      </c>
      <c r="AR321" s="38" t="str">
        <f t="array" ref="AR321">IF(ROWS(AR$4:AR321)&gt;AR$1,"",INDEX('malzeme montaj'!$C$1:$C$3329,SMALL(IF('malzeme montaj'!$B$1:$B$3329=AR$3,IF('malzeme montaj'!$C$1:$C$3329&lt;&gt;"",ROW('malzeme montaj'!$C$1:$C$3329))),ROWS(AR$4:AR321))))</f>
        <v/>
      </c>
      <c r="AS321" s="38" t="str">
        <f t="array" ref="AS321">IF(ROWS(AS$4:AS321)&gt;AS$1,"",INDEX('malzeme montaj'!$C$1:$C$3329,SMALL(IF('malzeme montaj'!$B$1:$B$3329=AS$3,IF('malzeme montaj'!$C$1:$C$3329&lt;&gt;"",ROW('malzeme montaj'!$C$1:$C$3329))),ROWS(AS$4:AS321))))</f>
        <v/>
      </c>
      <c r="AT321" s="38" t="str">
        <f t="array" ref="AT321">IF(ROWS(AT$4:AT321)&gt;AT$1,"",INDEX('malzeme montaj'!$C$1:$C$3329,SMALL(IF('malzeme montaj'!$B$1:$B$3329=AT$3,IF('malzeme montaj'!$C$1:$C$3329&lt;&gt;"",ROW('malzeme montaj'!$C$1:$C$3329))),ROWS(AT$4:AT321))))</f>
        <v/>
      </c>
      <c r="AU321" s="38" t="str">
        <f t="array" ref="AU321">IF(ROWS(AU$4:AU321)&gt;AU$1,"",INDEX('malzeme montaj'!$C$1:$C$3329,SMALL(IF('malzeme montaj'!$B$1:$B$3329=AU$3,IF('malzeme montaj'!$C$1:$C$3329&lt;&gt;"",ROW('malzeme montaj'!$C$1:$C$3329))),ROWS(AU$4:AU321))))</f>
        <v/>
      </c>
      <c r="AV321" s="38" t="str">
        <f t="array" ref="AV321">IF(ROWS(AV$4:AV321)&gt;AV$1,"",INDEX('malzeme montaj'!$C$1:$C$3329,SMALL(IF('malzeme montaj'!$B$1:$B$3329=AV$3,IF('malzeme montaj'!$C$1:$C$3329&lt;&gt;"",ROW('malzeme montaj'!$C$1:$C$3329))),ROWS(AV$4:AV321))))</f>
        <v/>
      </c>
      <c r="AW321" s="38" t="str">
        <f t="array" ref="AW321">IF(ROWS(AW$4:AW321)&gt;AW$1,"",INDEX('malzeme montaj'!$C$1:$C$3329,SMALL(IF('malzeme montaj'!$B$1:$B$3329=AW$3,IF('malzeme montaj'!$C$1:$C$3329&lt;&gt;"",ROW('malzeme montaj'!$C$1:$C$3329))),ROWS(AW$4:AW321))))</f>
        <v/>
      </c>
      <c r="AX321" s="38" t="str">
        <f t="array" ref="AX321">IF(ROWS(AX$4:AX321)&gt;AX$1,"",INDEX('malzeme montaj'!$C$1:$C$3329,SMALL(IF('malzeme montaj'!$B$1:$B$3329=AX$3,IF('malzeme montaj'!$C$1:$C$3329&lt;&gt;"",ROW('malzeme montaj'!$C$1:$C$3329))),ROWS(AX$4:AX321))))</f>
        <v/>
      </c>
      <c r="AY321" s="38" t="str">
        <f t="array" ref="AY321">IF(ROWS(AY$4:AY321)&gt;AY$1,"",INDEX('malzeme montaj'!$C$1:$C$3329,SMALL(IF('malzeme montaj'!$B$1:$B$3329=AY$3,IF('malzeme montaj'!$C$1:$C$3329&lt;&gt;"",ROW('malzeme montaj'!$C$1:$C$3329))),ROWS(AY$4:AY321))))</f>
        <v/>
      </c>
      <c r="AZ321" s="38" t="str">
        <f t="array" ref="AZ321">IF(ROWS(AZ$4:AZ321)&gt;AZ$1,"",INDEX('malzeme montaj'!$C$1:$C$3329,SMALL(IF('malzeme montaj'!$B$1:$B$3329=AZ$3,IF('malzeme montaj'!$C$1:$C$3329&lt;&gt;"",ROW('malzeme montaj'!$C$1:$C$3329))),ROWS(AZ$4:AZ321))))</f>
        <v/>
      </c>
      <c r="BA321" s="38" t="str">
        <f t="array" ref="BA321">IF(ROWS(BA$4:BA321)&gt;BA$1,"",INDEX('malzeme montaj'!$C$1:$C$3329,SMALL(IF('malzeme montaj'!$B$1:$B$3329=BA$3,IF('malzeme montaj'!$C$1:$C$3329&lt;&gt;"",ROW('malzeme montaj'!$C$1:$C$3329))),ROWS(BA$4:BA321))))</f>
        <v/>
      </c>
      <c r="BB321" s="38" t="str">
        <f t="array" ref="BB321">IF(ROWS(BB$4:BB321)&gt;BB$1,"",INDEX('malzeme montaj'!$C$1:$C$3329,SMALL(IF('malzeme montaj'!$B$1:$B$3329=BB$3,IF('malzeme montaj'!$C$1:$C$3329&lt;&gt;"",ROW('malzeme montaj'!$C$1:$C$3329))),ROWS(BB$4:BB321))))</f>
        <v/>
      </c>
      <c r="BC321" s="38" t="str">
        <f t="array" ref="BC321">IF(ROWS(BC$4:BC321)&gt;BC$1,"",INDEX('malzeme montaj'!$C$1:$C$3329,SMALL(IF('malzeme montaj'!$B$1:$B$3329=BC$3,IF('malzeme montaj'!$C$1:$C$3329&lt;&gt;"",ROW('malzeme montaj'!$C$1:$C$3329))),ROWS(BC$4:BC321))))</f>
        <v/>
      </c>
      <c r="BD321" s="38" t="str">
        <f t="array" ref="BD321">IF(ROWS(BD$4:BD321)&gt;BD$1,"",INDEX('malzeme montaj'!$C$1:$C$3329,SMALL(IF('malzeme montaj'!$B$1:$B$3329=BD$3,IF('malzeme montaj'!$C$1:$C$3329&lt;&gt;"",ROW('malzeme montaj'!$C$1:$C$3329))),ROWS(BD$4:BD321))))</f>
        <v/>
      </c>
      <c r="BE321" s="38"/>
      <c r="BF321" s="38" t="str">
        <f t="array" ref="BF321">IF(ROWS(BF$4:BF321)&gt;BF$1,"",INDEX('malzeme montaj'!$C$1:$C$3329,SMALL(IF('malzeme montaj'!$B$1:$B$3329=BF$3,IF('malzeme montaj'!$C$1:$C$3329&lt;&gt;"",ROW('malzeme montaj'!$C$1:$C$3329))),ROWS(BF$4:BF321))))</f>
        <v/>
      </c>
      <c r="BG321" s="38" t="str">
        <f t="array" ref="BG321">IF(ROWS(BG$4:BG321)&gt;BG$1,"",INDEX('malzeme montaj'!$C$1:$C$3329,SMALL(IF('malzeme montaj'!$B$1:$B$3329=BG$3,IF('malzeme montaj'!$C$1:$C$3329&lt;&gt;"",ROW('malzeme montaj'!$C$1:$C$3329))),ROWS(BG$4:BG321))))</f>
        <v/>
      </c>
      <c r="BH321" s="38" t="str">
        <f t="array" ref="BH321">IF(ROWS(BH$4:BH321)&gt;BH$1,"",INDEX('malzeme montaj'!$C$1:$C$3329,SMALL(IF('malzeme montaj'!$B$1:$B$3329=BH$3,IF('malzeme montaj'!$C$1:$C$3329&lt;&gt;"",ROW('malzeme montaj'!$C$1:$C$3329))),ROWS(BH$4:BH321))))</f>
        <v/>
      </c>
      <c r="BI321" s="38" t="str">
        <f t="array" ref="BI321">IF(ROWS(BI$4:BI321)&gt;BI$1,"",INDEX('malzeme montaj'!$C$1:$C$3329,SMALL(IF('malzeme montaj'!$B$1:$B$3329=BI$3,IF('malzeme montaj'!$C$1:$C$3329&lt;&gt;"",ROW('malzeme montaj'!$C$1:$C$3329))),ROWS(BI$4:BI321))))</f>
        <v/>
      </c>
      <c r="BJ321" s="38" t="str">
        <f t="array" ref="BJ321">IF(ROWS(BJ$4:BJ321)&gt;BJ$1,"",INDEX('malzeme montaj'!$C$1:$C$3329,SMALL(IF('malzeme montaj'!$B$1:$B$3329=BJ$3,IF('malzeme montaj'!$C$1:$C$3329&lt;&gt;"",ROW('malzeme montaj'!$C$1:$C$3329))),ROWS(BJ$4:BJ321))))</f>
        <v/>
      </c>
      <c r="BK321" s="38" t="str">
        <f t="array" ref="BK321">IF(ROWS(BK$4:BK321)&gt;BK$1,"",INDEX('malzeme montaj'!$C$1:$C$3329,SMALL(IF('malzeme montaj'!$B$1:$B$3329=BK$3,IF('malzeme montaj'!$C$1:$C$3329&lt;&gt;"",ROW('malzeme montaj'!$C$1:$C$3329))),ROWS(BK$4:BK321))))</f>
        <v/>
      </c>
      <c r="BL321" s="38" t="str">
        <f t="array" ref="BL321">IF(ROWS(BL$4:BL321)&gt;BL$1,"",INDEX('malzeme montaj'!$C$1:$C$3329,SMALL(IF('malzeme montaj'!$B$1:$B$3329=BL$3,IF('malzeme montaj'!$C$1:$C$3329&lt;&gt;"",ROW('malzeme montaj'!$C$1:$C$3329))),ROWS(BL$4:BL321))))</f>
        <v/>
      </c>
      <c r="BM321" s="38" t="str">
        <f t="array" ref="BM321">IF(ROWS(BM$4:BM321)&gt;BM$1,"",INDEX('malzeme montaj'!$C$1:$C$3329,SMALL(IF('malzeme montaj'!$B$1:$B$3329=BM$3,IF('malzeme montaj'!$C$1:$C$3329&lt;&gt;"",ROW('malzeme montaj'!$C$1:$C$3329))),ROWS(BM$4:BM321))))</f>
        <v/>
      </c>
      <c r="BN321" s="38" t="str">
        <f t="array" ref="BN321">IF(ROWS(BN$4:BN321)&gt;BN$1,"",INDEX('malzeme montaj'!$C$1:$C$3329,SMALL(IF('malzeme montaj'!$B$1:$B$3329=BN$3,IF('malzeme montaj'!$C$1:$C$3329&lt;&gt;"",ROW('malzeme montaj'!$C$1:$C$3329))),ROWS(BN$4:BN321))))</f>
        <v/>
      </c>
      <c r="BO321" s="38" t="str">
        <f t="array" ref="BO321">IF(ROWS(BO$4:BO321)&gt;BO$1,"",INDEX('malzeme montaj'!$C$1:$C$3329,SMALL(IF('malzeme montaj'!$B$1:$B$3329=BO$3,IF('malzeme montaj'!$C$1:$C$3329&lt;&gt;"",ROW('malzeme montaj'!$C$1:$C$3329))),ROWS(BO$4:BO321))))</f>
        <v/>
      </c>
      <c r="BP321" s="38" t="str">
        <f t="array" ref="BP321">IF(ROWS(BP$4:BP321)&gt;BP$1,"",INDEX('malzeme montaj'!$C$1:$C$3329,SMALL(IF('malzeme montaj'!$B$1:$B$3329=BP$3,IF('malzeme montaj'!$C$1:$C$3329&lt;&gt;"",ROW('malzeme montaj'!$C$1:$C$3329))),ROWS(BP$4:BP321))))</f>
        <v/>
      </c>
      <c r="BQ321" s="38" t="str">
        <f t="array" ref="BQ321">IF(ROWS(BQ$4:BQ321)&gt;BQ$1,"",INDEX('malzeme montaj'!$C$1:$C$3329,SMALL(IF('malzeme montaj'!$B$1:$B$3329=BQ$3,IF('malzeme montaj'!$C$1:$C$3329&lt;&gt;"",ROW('malzeme montaj'!$C$1:$C$3329))),ROWS(BQ$4:BQ321))))</f>
        <v/>
      </c>
      <c r="BR321" s="38" t="str">
        <f t="array" ref="BR321">IF(ROWS(BR$4:BR321)&gt;BR$1,"",INDEX('malzeme montaj'!$C$1:$C$3329,SMALL(IF('malzeme montaj'!$B$1:$B$3329=BR$3,IF('malzeme montaj'!$C$1:$C$3329&lt;&gt;"",ROW('malzeme montaj'!$C$1:$C$3329))),ROWS(BR$4:BR321))))</f>
        <v/>
      </c>
      <c r="BS321" s="38" t="str">
        <f t="array" ref="BS321">IF(ROWS(BS$4:BS321)&gt;BS$1,"",INDEX('malzeme montaj'!$C$1:$C$3329,SMALL(IF('malzeme montaj'!$B$1:$B$3329=BS$3,IF('malzeme montaj'!$C$1:$C$3329&lt;&gt;"",ROW('malzeme montaj'!$C$1:$C$3329))),ROWS(BS$4:BS321))))</f>
        <v/>
      </c>
      <c r="BT321" s="38" t="str">
        <f t="array" ref="BT321">IF(ROWS(BT$4:BT321)&gt;BT$1,"",INDEX('malzeme montaj'!$C$1:$C$3329,SMALL(IF('malzeme montaj'!$B$1:$B$3329=BT$3,IF('malzeme montaj'!$C$1:$C$3329&lt;&gt;"",ROW('malzeme montaj'!$C$1:$C$3329))),ROWS(BT$4:BT321))))</f>
        <v/>
      </c>
      <c r="BU321" s="34" t="str">
        <f t="array" ref="BU321">IF(ROWS(BU$4:BU321)&gt;BU$1,"",INDEX('malzeme montaj'!$C$1:$C$3329,SMALL(IF('malzeme montaj'!$B$1:$B$3329=BU$3,IF('malzeme montaj'!$C$1:$C$3329&lt;&gt;"",ROW('malzeme montaj'!$C$1:$C$3329))),ROWS(BU$4:BU321))))</f>
        <v/>
      </c>
      <c r="BV321" s="34" t="str">
        <f t="array" ref="BV321">IF(ROWS(BV$4:BV321)&gt;BV$1,"",INDEX('malzeme montaj'!$C$1:$C$3329,SMALL(IF('malzeme montaj'!$B$1:$B$3329=BV$3,IF('malzeme montaj'!$C$1:$C$3329&lt;&gt;"",ROW('malzeme montaj'!$C$1:$C$3329))),ROWS(BV$4:BV321))))</f>
        <v/>
      </c>
      <c r="BW321" s="34" t="str">
        <f t="array" ref="BW321">IF(ROWS(BW$4:BW321)&gt;BW$1,"",INDEX('malzeme montaj'!$C$1:$C$3329,SMALL(IF('malzeme montaj'!$B$1:$B$3329=BW$3,IF('malzeme montaj'!$C$1:$C$3329&lt;&gt;"",ROW('malzeme montaj'!$C$1:$C$3329))),ROWS(BW$4:BW321))))</f>
        <v/>
      </c>
      <c r="BX321" s="34" t="str">
        <f t="array" ref="BX321">IF(ROWS(BX$4:BX321)&gt;BX$1,"",INDEX('malzeme montaj'!$C$1:$C$3329,SMALL(IF('malzeme montaj'!$B$1:$B$3329=BX$3,IF('malzeme montaj'!$C$1:$C$3329&lt;&gt;"",ROW('malzeme montaj'!$C$1:$C$3329))),ROWS(BX$4:BX321))))</f>
        <v/>
      </c>
      <c r="BY321" s="34" t="str">
        <f t="array" ref="BY321">IF(ROWS(BY$4:BY321)&gt;BY$1,"",INDEX('malzeme montaj'!$C$1:$C$3329,SMALL(IF('malzeme montaj'!$B$1:$B$3329=BY$3,IF('malzeme montaj'!$C$1:$C$3329&lt;&gt;"",ROW('malzeme montaj'!$C$1:$C$3329))),ROWS(BY$4:BY321))))</f>
        <v/>
      </c>
      <c r="BZ321" s="34" t="str">
        <f t="array" ref="BZ321">IF(ROWS(BZ$4:BZ321)&gt;BZ$1,"",INDEX('malzeme montaj'!$C$1:$C$3329,SMALL(IF('malzeme montaj'!$B$1:$B$3329=BZ$3,IF('malzeme montaj'!$C$1:$C$3329&lt;&gt;"",ROW('malzeme montaj'!$C$1:$C$3329))),ROWS(BZ$4:BZ321))))</f>
        <v/>
      </c>
      <c r="CA321" s="34" t="str">
        <f t="array" ref="CA321">IF(ROWS(CA$4:CA321)&gt;CA$1,"",INDEX('malzeme montaj'!$C$1:$C$3329,SMALL(IF('malzeme montaj'!$B$1:$B$3329=CA$3,IF('malzeme montaj'!$C$1:$C$3329&lt;&gt;"",ROW('malzeme montaj'!$C$1:$C$3329))),ROWS(CA$4:CA321))))</f>
        <v/>
      </c>
      <c r="CB321" s="34" t="str">
        <f t="array" ref="CB321">IF(ROWS(CB$4:CB321)&gt;CB$1,"",INDEX('malzeme montaj'!$C$1:$C$3329,SMALL(IF('malzeme montaj'!$B$1:$B$3329=CB$3,IF('malzeme montaj'!$C$1:$C$3329&lt;&gt;"",ROW('malzeme montaj'!$C$1:$C$3329))),ROWS(CB$4:CB321))))</f>
        <v/>
      </c>
      <c r="CC321" s="34" t="str">
        <f t="array" ref="CC321">IF(ROWS(CC$4:CC321)&gt;CC$1,"",INDEX('malzeme montaj'!$C$1:$C$3329,SMALL(IF('malzeme montaj'!$B$1:$B$3329=CC$3,IF('malzeme montaj'!$C$1:$C$3329&lt;&gt;"",ROW('malzeme montaj'!$C$1:$C$3329))),ROWS(CC$4:CC321))))</f>
        <v/>
      </c>
      <c r="CD321" s="34" t="str">
        <f t="array" ref="CD321">IF(ROWS(CD$4:CD321)&gt;CD$1,"",INDEX('malzeme montaj'!$C$1:$C$3329,SMALL(IF('malzeme montaj'!$B$1:$B$3329=CD$3,IF('malzeme montaj'!$C$1:$C$3329&lt;&gt;"",ROW('malzeme montaj'!$C$1:$C$3329))),ROWS(CD$4:CD321))))</f>
        <v/>
      </c>
      <c r="CE321" s="34" t="str">
        <f t="array" ref="CE321">IF(ROWS(CE$4:CE321)&gt;CE$1,"",INDEX('malzeme montaj'!$C$1:$C$3329,SMALL(IF('malzeme montaj'!$B$1:$B$3329=CE$3,IF('malzeme montaj'!$C$1:$C$3329&lt;&gt;"",ROW('malzeme montaj'!$C$1:$C$3329))),ROWS(CE$4:CE321))))</f>
        <v/>
      </c>
      <c r="CF321" s="34" t="str">
        <f t="array" ref="CF321">IF(ROWS(CF$4:CF321)&gt;CF$1,"",INDEX('malzeme montaj'!$C$1:$C$3329,SMALL(IF('malzeme montaj'!$B$1:$B$3329=CF$3,IF('malzeme montaj'!$C$1:$C$3329&lt;&gt;"",ROW('malzeme montaj'!$C$1:$C$3329))),ROWS(CF$4:CF321))))</f>
        <v/>
      </c>
      <c r="CG321" s="34" t="str">
        <f t="array" ref="CG321">IF(ROWS(CG$4:CG321)&gt;CG$1,"",INDEX('malzeme montaj'!$C$1:$C$3329,SMALL(IF('malzeme montaj'!$B$1:$B$3329=CG$3,IF('malzeme montaj'!$C$1:$C$3329&lt;&gt;"",ROW('malzeme montaj'!$C$1:$C$3329))),ROWS(CG$4:CG321))))</f>
        <v/>
      </c>
      <c r="CH321" s="34" t="str">
        <f t="array" ref="CH321">IF(ROWS(CH$4:CH321)&gt;CH$1,"",INDEX('malzeme montaj'!$C$1:$C$3329,SMALL(IF('malzeme montaj'!$B$1:$B$3329=CH$3,IF('malzeme montaj'!$C$1:$C$3329&lt;&gt;"",ROW('malzeme montaj'!$C$1:$C$3329))),ROWS(CH$4:CH321))))</f>
        <v/>
      </c>
      <c r="CI321" s="34" t="str">
        <f t="array" ref="CI321">IF(ROWS(CI$4:CI321)&gt;CI$1,"",INDEX('malzeme montaj'!$C$1:$C$3329,SMALL(IF('malzeme montaj'!$B$1:$B$3329=CI$3,IF('malzeme montaj'!$C$1:$C$3329&lt;&gt;"",ROW('malzeme montaj'!$C$1:$C$3329))),ROWS(CI$4:CI321))))</f>
        <v/>
      </c>
      <c r="CJ321" s="34" t="str">
        <f t="array" ref="CJ321">IF(ROWS(CJ$4:CJ321)&gt;CJ$1,"",INDEX('malzeme montaj'!$C$1:$C$3329,SMALL(IF('malzeme montaj'!$B$1:$B$3329=CJ$3,IF('malzeme montaj'!$C$1:$C$3329&lt;&gt;"",ROW('malzeme montaj'!$C$1:$C$3329))),ROWS(CJ$4:CJ321))))</f>
        <v/>
      </c>
      <c r="CK321" s="34" t="str">
        <f t="array" ref="CK321">IF(ROWS(CK$4:CK321)&gt;CK$1,"",INDEX('malzeme montaj'!$C$1:$C$3329,SMALL(IF('malzeme montaj'!$B$1:$B$3329=CK$3,IF('malzeme montaj'!$C$1:$C$3329&lt;&gt;"",ROW('malzeme montaj'!$C$1:$C$3329))),ROWS(CK$4:CK321))))</f>
        <v/>
      </c>
      <c r="CL321" s="34" t="str">
        <f t="array" ref="CL321">IF(ROWS(CL$4:CL321)&gt;CL$1,"",INDEX('malzeme montaj'!$C$1:$C$3329,SMALL(IF('malzeme montaj'!$B$1:$B$3329=CL$3,IF('malzeme montaj'!$C$1:$C$3329&lt;&gt;"",ROW('malzeme montaj'!$C$1:$C$3329))),ROWS(CL$4:CL321))))</f>
        <v/>
      </c>
      <c r="CM321" s="34" t="str">
        <f t="array" ref="CM321">IF(ROWS(CM$4:CM321)&gt;CM$1,"",INDEX('malzeme montaj'!$C$1:$C$3329,SMALL(IF('malzeme montaj'!$B$1:$B$3329=CM$3,IF('malzeme montaj'!$C$1:$C$3329&lt;&gt;"",ROW('malzeme montaj'!$C$1:$C$3329))),ROWS(CM$4:CM321))))</f>
        <v/>
      </c>
      <c r="CN321" s="34" t="str">
        <f t="array" ref="CN321">IF(ROWS(CN$4:CN321)&gt;CN$1,"",INDEX('malzeme montaj'!$C$1:$C$3329,SMALL(IF('malzeme montaj'!$B$1:$B$3329=CN$3,IF('malzeme montaj'!$C$1:$C$3329&lt;&gt;"",ROW('malzeme montaj'!$C$1:$C$3329))),ROWS(CN$4:CN321))))</f>
        <v/>
      </c>
      <c r="CO321" s="34" t="str">
        <f t="array" ref="CO321">IF(ROWS(CO$4:CO321)&gt;CO$1,"",INDEX('malzeme montaj'!$C$1:$C$3329,SMALL(IF('malzeme montaj'!$B$1:$B$3329=CO$3,IF('malzeme montaj'!$C$1:$C$3329&lt;&gt;"",ROW('malzeme montaj'!$C$1:$C$3329))),ROWS(CO$4:CO321))))</f>
        <v/>
      </c>
      <c r="CP321" s="34" t="str">
        <f t="array" ref="CP321">IF(ROWS(CP$4:CP321)&gt;CP$1,"",INDEX('malzeme montaj'!$C$1:$C$3329,SMALL(IF('malzeme montaj'!$B$1:$B$3329=CP$3,IF('malzeme montaj'!$C$1:$C$3329&lt;&gt;"",ROW('malzeme montaj'!$C$1:$C$3329))),ROWS(CP$4:CP321))))</f>
        <v/>
      </c>
      <c r="CQ321" s="34" t="str">
        <f t="array" ref="CQ321">IF(ROWS(CQ$4:CQ321)&gt;CQ$1,"",INDEX('malzeme montaj'!$C$1:$C$3329,SMALL(IF('malzeme montaj'!$B$1:$B$3329=CQ$3,IF('malzeme montaj'!$C$1:$C$3329&lt;&gt;"",ROW('malzeme montaj'!$C$1:$C$3329))),ROWS(CQ$4:CQ321))))</f>
        <v/>
      </c>
      <c r="CR321" s="34" t="str">
        <f t="array" ref="CR321">IF(ROWS(CR$4:CR321)&gt;CR$1,"",INDEX('malzeme montaj'!$C$1:$C$3329,SMALL(IF('malzeme montaj'!$B$1:$B$3329=CR$3,IF('malzeme montaj'!$C$1:$C$3329&lt;&gt;"",ROW('malzeme montaj'!$C$1:$C$3329))),ROWS(CR$4:CR321))))</f>
        <v/>
      </c>
      <c r="CS321" s="34" t="str">
        <f t="array" ref="CS321">IF(ROWS(CS$4:CS321)&gt;CS$1,"",INDEX('malzeme montaj'!$C$1:$C$3329,SMALL(IF('malzeme montaj'!$B$1:$B$3329=CS$3,IF('malzeme montaj'!$C$1:$C$3329&lt;&gt;"",ROW('malzeme montaj'!$C$1:$C$3329))),ROWS(CS$4:CS321))))</f>
        <v/>
      </c>
      <c r="CT321" s="34" t="str">
        <f t="array" ref="CT321">IF(ROWS(CT$4:CT321)&gt;CT$1,"",INDEX('malzeme montaj'!$C$1:$C$3329,SMALL(IF('malzeme montaj'!$B$1:$B$3329=CT$3,IF('malzeme montaj'!$C$1:$C$3329&lt;&gt;"",ROW('malzeme montaj'!$C$1:$C$3329))),ROWS(CT$4:CT321))))</f>
        <v/>
      </c>
      <c r="CU321" s="34" t="str">
        <f t="array" ref="CU321">IF(ROWS(CU$4:CU321)&gt;CU$1,"",INDEX('malzeme montaj'!$C$1:$C$3329,SMALL(IF('malzeme montaj'!$B$1:$B$3329=CU$3,IF('malzeme montaj'!$C$1:$C$3329&lt;&gt;"",ROW('malzeme montaj'!$C$1:$C$3329))),ROWS(CU$4:CU321))))</f>
        <v/>
      </c>
      <c r="CV321" s="34" t="str">
        <f t="array" ref="CV321">IF(ROWS(CV$4:CV321)&gt;CV$1,"",INDEX('malzeme montaj'!$C$1:$C$3329,SMALL(IF('malzeme montaj'!$B$1:$B$3329=CV$3,IF('malzeme montaj'!$C$1:$C$3329&lt;&gt;"",ROW('malzeme montaj'!$C$1:$C$3329))),ROWS(CV$4:CV321))))</f>
        <v/>
      </c>
      <c r="CW321" s="34" t="str">
        <f t="array" ref="CW321">IF(ROWS(CW$4:CW321)&gt;CW$1,"",INDEX('malzeme montaj'!$C$1:$C$3329,SMALL(IF('malzeme montaj'!$B$1:$B$3329=CW$3,IF('malzeme montaj'!$C$1:$C$3329&lt;&gt;"",ROW('malzeme montaj'!$C$1:$C$3329))),ROWS(CW$4:CW321))))</f>
        <v/>
      </c>
      <c r="CX321" s="34" t="str">
        <f t="array" ref="CX321">IF(ROWS(CX$4:CX321)&gt;CX$1,"",INDEX('malzeme montaj'!$C$1:$C$3329,SMALL(IF('malzeme montaj'!$B$1:$B$3329=CX$3,IF('malzeme montaj'!$C$1:$C$3329&lt;&gt;"",ROW('malzeme montaj'!$C$1:$C$3329))),ROWS(CX$4:CX321))))</f>
        <v/>
      </c>
      <c r="CY321" s="34" t="str">
        <f t="array" ref="CY321">IF(ROWS(CY$4:CY321)&gt;CY$1,"",INDEX('malzeme montaj'!$C$1:$C$3329,SMALL(IF('malzeme montaj'!$B$1:$B$3329=CY$3,IF('malzeme montaj'!$C$1:$C$3329&lt;&gt;"",ROW('malzeme montaj'!$C$1:$C$3329))),ROWS(CY$4:CY321))))</f>
        <v/>
      </c>
      <c r="CZ321" s="34" t="str">
        <f t="array" ref="CZ321">IF(ROWS(CZ$4:CZ321)&gt;CZ$1,"",INDEX('malzeme montaj'!$C$1:$C$3329,SMALL(IF('malzeme montaj'!$B$1:$B$3329=CZ$3,IF('malzeme montaj'!$C$1:$C$3329&lt;&gt;"",ROW('malzeme montaj'!$C$1:$C$3329))),ROWS(CZ$4:CZ321))))</f>
        <v/>
      </c>
      <c r="DA321" s="34" t="str">
        <f t="array" ref="DA321">IF(ROWS(DA$4:DA321)&gt;DA$1,"",INDEX('malzeme montaj'!$C$1:$C$3329,SMALL(IF('malzeme montaj'!$B$1:$B$3329=DA$3,IF('malzeme montaj'!$C$1:$C$3329&lt;&gt;"",ROW('malzeme montaj'!$C$1:$C$3329))),ROWS(DA$4:DA321))))</f>
        <v/>
      </c>
      <c r="DB321" s="34" t="str">
        <f t="array" ref="DB321">IF(ROWS(DB$4:DB321)&gt;DB$1,"",INDEX('malzeme montaj'!$C$1:$C$3329,SMALL(IF('malzeme montaj'!$B$1:$B$3329=DB$3,IF('malzeme montaj'!$C$1:$C$3329&lt;&gt;"",ROW('malzeme montaj'!$C$1:$C$3329))),ROWS(DB$4:DB321))))</f>
        <v/>
      </c>
      <c r="DC321" s="34" t="str">
        <f t="array" ref="DC321">IF(ROWS(DC$4:DC321)&gt;DC$1,"",INDEX('malzeme montaj'!$C$1:$C$3329,SMALL(IF('malzeme montaj'!$B$1:$B$3329=DC$3,IF('malzeme montaj'!$C$1:$C$3329&lt;&gt;"",ROW('malzeme montaj'!$C$1:$C$3329))),ROWS(DC$4:DC321))))</f>
        <v/>
      </c>
      <c r="DD321" s="34" t="str">
        <f t="array" ref="DD321">IF(ROWS(DD$4:DD321)&gt;DD$1,"",INDEX('malzeme montaj'!$C$1:$C$3329,SMALL(IF('malzeme montaj'!$B$1:$B$3329=DD$3,IF('malzeme montaj'!$C$1:$C$3329&lt;&gt;"",ROW('malzeme montaj'!$C$1:$C$3329))),ROWS(DD$4:DD321))))</f>
        <v/>
      </c>
      <c r="DE321" s="34" t="str">
        <f t="array" ref="DE321">IF(ROWS(DE$4:DE321)&gt;DE$1,"",INDEX('malzeme montaj'!$C$1:$C$3329,SMALL(IF('malzeme montaj'!$B$1:$B$3329=DE$3,IF('malzeme montaj'!$C$1:$C$3329&lt;&gt;"",ROW('malzeme montaj'!$C$1:$C$3329))),ROWS(DE$4:DE321))))</f>
        <v/>
      </c>
      <c r="DF321" s="34" t="str">
        <f t="array" ref="DF321">IF(ROWS(DF$4:DF321)&gt;DF$1,"",INDEX('malzeme montaj'!$C$1:$C$3329,SMALL(IF('malzeme montaj'!$B$1:$B$3329=DF$3,IF('malzeme montaj'!$C$1:$C$3329&lt;&gt;"",ROW('malzeme montaj'!$C$1:$C$3329))),ROWS(DF$4:DF321))))</f>
        <v/>
      </c>
      <c r="DG321" s="34" t="str">
        <f t="array" ref="DG321">IF(ROWS(DG$4:DG321)&gt;DG$1,"",INDEX('malzeme montaj'!$C$1:$C$3329,SMALL(IF('malzeme montaj'!$B$1:$B$3329=DG$3,IF('malzeme montaj'!$C$1:$C$3329&lt;&gt;"",ROW('malzeme montaj'!$C$1:$C$3329))),ROWS(DG$4:DG321))))</f>
        <v/>
      </c>
      <c r="DH321" s="34" t="str">
        <f t="array" ref="DH321">IF(ROWS(DH$4:DH321)&gt;DH$1,"",INDEX('malzeme montaj'!$C$1:$C$3329,SMALL(IF('malzeme montaj'!$B$1:$B$3329=DH$3,IF('malzeme montaj'!$C$1:$C$3329&lt;&gt;"",ROW('malzeme montaj'!$C$1:$C$3329))),ROWS(DH$4:DH321))))</f>
        <v/>
      </c>
      <c r="DI321" s="34" t="str">
        <f t="array" ref="DI321">IF(ROWS(DI$4:DI321)&gt;DI$1,"",INDEX('malzeme montaj'!$C$1:$C$3329,SMALL(IF('malzeme montaj'!$B$1:$B$3329=DI$3,IF('malzeme montaj'!$C$1:$C$3329&lt;&gt;"",ROW('malzeme montaj'!$C$1:$C$3329))),ROWS(DI$4:DI321))))</f>
        <v/>
      </c>
      <c r="DJ321" s="34" t="str">
        <f t="array" ref="DJ321">IF(ROWS(DJ$4:DJ321)&gt;DJ$1,"",INDEX('malzeme montaj'!$C$1:$C$3329,SMALL(IF('malzeme montaj'!$B$1:$B$3329=DJ$3,IF('malzeme montaj'!$C$1:$C$3329&lt;&gt;"",ROW('malzeme montaj'!$C$1:$C$3329))),ROWS(DJ$4:DJ321))))</f>
        <v/>
      </c>
      <c r="DK321" s="34" t="str">
        <f t="array" ref="DK321">IF(ROWS(DK$4:DK321)&gt;DK$1,"",INDEX('malzeme montaj'!$C$1:$C$3329,SMALL(IF('malzeme montaj'!$B$1:$B$3329=DK$3,IF('malzeme montaj'!$C$1:$C$3329&lt;&gt;"",ROW('malzeme montaj'!$C$1:$C$3329))),ROWS(DK$4:DK321))))</f>
        <v/>
      </c>
      <c r="DL321" s="34" t="str">
        <f t="array" ref="DL321">IF(ROWS(DL$4:DL321)&gt;DL$1,"",INDEX('malzeme montaj'!$C$1:$C$3329,SMALL(IF('malzeme montaj'!$B$1:$B$3329=DL$3,IF('malzeme montaj'!$C$1:$C$3329&lt;&gt;"",ROW('malzeme montaj'!$C$1:$C$3329))),ROWS(DL$4:DL321))))</f>
        <v/>
      </c>
      <c r="DQ321" s="34" t="str">
        <f t="array" ref="DQ321">IF(ROWS(DQ$4:DQ321)&gt;DQ$1,"",INDEX('malzeme montaj'!$C$1:$C$3329,SMALL(IF('malzeme montaj'!$B$1:$B$3329=DQ$3,IF('malzeme montaj'!$C$1:$C$3329&lt;&gt;"",ROW('malzeme montaj'!$C$1:$C$3329))),ROWS(DQ$4:DQ321))))</f>
        <v/>
      </c>
      <c r="DR321" s="34" t="str">
        <f t="array" ref="DR321">IF(ROWS(DR$4:DR321)&gt;DR$1,"",INDEX('malzeme montaj'!$C$1:$C$3329,SMALL(IF('malzeme montaj'!$B$1:$B$3329=DR$3,IF('malzeme montaj'!$C$1:$C$3329&lt;&gt;"",ROW('malzeme montaj'!$C$1:$C$3329))),ROWS(DR$4:DR321))))</f>
        <v/>
      </c>
      <c r="DS321" s="34" t="str">
        <f t="array" ref="DS321">IF(ROWS(DS$4:DS321)&gt;DS$1,"",INDEX('malzeme montaj'!$C$1:$C$3329,SMALL(IF('malzeme montaj'!$B$1:$B$3329=DS$3,IF('malzeme montaj'!$C$1:$C$3329&lt;&gt;"",ROW('malzeme montaj'!$C$1:$C$3329))),ROWS(DS$4:DS321))))</f>
        <v/>
      </c>
      <c r="DT321" s="34" t="str">
        <f t="array" ref="DT321">IF(ROWS(DT$4:DT321)&gt;DT$1,"",INDEX('malzeme montaj'!$C$1:$C$3329,SMALL(IF('malzeme montaj'!$B$1:$B$3329=DT$3,IF('malzeme montaj'!$C$1:$C$3329&lt;&gt;"",ROW('malzeme montaj'!$C$1:$C$3329))),ROWS(DT$4:DT321))))</f>
        <v/>
      </c>
      <c r="DU321" s="34" t="str">
        <f t="array" ref="DU321">IF(ROWS(DU$4:DU321)&gt;DU$1,"",INDEX('malzeme montaj'!$C$1:$C$3329,SMALL(IF('malzeme montaj'!$B$1:$B$3329=DU$3,IF('malzeme montaj'!$C$1:$C$3329&lt;&gt;"",ROW('malzeme montaj'!$C$1:$C$3329))),ROWS(DU$4:DU321))))</f>
        <v/>
      </c>
      <c r="DV321" s="34" t="str">
        <f t="array" ref="DV321">IF(ROWS(DV$4:DV321)&gt;DV$1,"",INDEX('malzeme montaj'!$C$1:$C$3329,SMALL(IF('malzeme montaj'!$B$1:$B$3329=DV$3,IF('malzeme montaj'!$C$1:$C$3329&lt;&gt;"",ROW('malzeme montaj'!$C$1:$C$3329))),ROWS(DV$4:DV321))))</f>
        <v/>
      </c>
      <c r="DW321" s="34" t="str">
        <f t="array" ref="DW321">IF(ROWS(DW$4:DW321)&gt;DW$1,"",INDEX('malzeme montaj'!$C$1:$C$3329,SMALL(IF('malzeme montaj'!$B$1:$B$3329=DW$3,IF('malzeme montaj'!$C$1:$C$3329&lt;&gt;"",ROW('malzeme montaj'!$C$1:$C$3329))),ROWS(DW$4:DW321))))</f>
        <v/>
      </c>
      <c r="DX321" s="34" t="str">
        <f t="array" ref="DX321">IF(ROWS(DX$4:DX321)&gt;DX$1,"",INDEX('malzeme montaj'!$C$1:$C$3329,SMALL(IF('malzeme montaj'!$B$1:$B$3329=DX$3,IF('malzeme montaj'!$C$1:$C$3329&lt;&gt;"",ROW('malzeme montaj'!$C$1:$C$3329))),ROWS(DX$4:DX321))))</f>
        <v/>
      </c>
      <c r="DY321" s="34" t="str">
        <f t="array" ref="DY321">IF(ROWS(DY$4:DY321)&gt;DY$1,"",INDEX('malzeme montaj'!$C$1:$C$3329,SMALL(IF('malzeme montaj'!$B$1:$B$3329=DY$3,IF('malzeme montaj'!$C$1:$C$3329&lt;&gt;"",ROW('malzeme montaj'!$C$1:$C$3329))),ROWS(DY$4:DY321))))</f>
        <v/>
      </c>
      <c r="DZ321" s="34" t="str">
        <f t="array" ref="DZ321">IF(ROWS(DZ$4:DZ321)&gt;DZ$1,"",INDEX('malzeme montaj'!$C$1:$C$3329,SMALL(IF('malzeme montaj'!$B$1:$B$3329=DZ$3,IF('malzeme montaj'!$C$1:$C$3329&lt;&gt;"",ROW('malzeme montaj'!$C$1:$C$3329))),ROWS(DZ$4:DZ321))))</f>
        <v/>
      </c>
      <c r="EA321" s="34" t="str">
        <f t="array" ref="EA321">IF(ROWS(EA$4:EA321)&gt;EA$1,"",INDEX('malzeme montaj'!$C$1:$C$3329,SMALL(IF('malzeme montaj'!$B$1:$B$3329=EA$3,IF('malzeme montaj'!$C$1:$C$3329&lt;&gt;"",ROW('malzeme montaj'!$C$1:$C$3329))),ROWS(EA$4:EA321))))</f>
        <v/>
      </c>
      <c r="EB321" s="34" t="str">
        <f t="array" ref="EB321">IF(ROWS(EB$4:EB321)&gt;EB$1,"",INDEX('malzeme montaj'!$C$1:$C$3329,SMALL(IF('malzeme montaj'!$B$1:$B$3329=EB$3,IF('malzeme montaj'!$C$1:$C$3329&lt;&gt;"",ROW('malzeme montaj'!$C$1:$C$3329))),ROWS(EB$4:EB321))))</f>
        <v/>
      </c>
      <c r="EC321" s="34" t="str">
        <f t="array" ref="EC321">IF(ROWS(EC$4:EC321)&gt;EC$1,"",INDEX('malzeme montaj'!$C$1:$C$3329,SMALL(IF('malzeme montaj'!$B$1:$B$3329=EC$3,IF('malzeme montaj'!$C$1:$C$3329&lt;&gt;"",ROW('malzeme montaj'!$C$1:$C$3329))),ROWS(EC$4:EC321))))</f>
        <v/>
      </c>
      <c r="ED321" s="34" t="str">
        <f t="array" ref="ED321">IF(ROWS(ED$4:ED321)&gt;ED$1,"",INDEX('malzeme montaj'!$C$1:$C$3329,SMALL(IF('malzeme montaj'!$B$1:$B$3329=ED$3,IF('malzeme montaj'!$C$1:$C$3329&lt;&gt;"",ROW('malzeme montaj'!$C$1:$C$3329))),ROWS(ED$4:ED321))))</f>
        <v/>
      </c>
      <c r="EE321" s="34" t="str">
        <f t="array" ref="EE321">IF(ROWS(EE$4:EE321)&gt;EE$1,"",INDEX('malzeme montaj'!$C$1:$C$3329,SMALL(IF('malzeme montaj'!$B$1:$B$3329=EE$3,IF('malzeme montaj'!$C$1:$C$3329&lt;&gt;"",ROW('malzeme montaj'!$C$1:$C$3329))),ROWS(EE$4:EE321))))</f>
        <v/>
      </c>
      <c r="EF321" s="34" t="str">
        <f t="array" ref="EF321">IF(ROWS(EF$4:EF321)&gt;EF$1,"",INDEX('malzeme montaj'!$C$1:$C$3329,SMALL(IF('malzeme montaj'!$B$1:$B$3329=EF$3,IF('malzeme montaj'!$C$1:$C$3329&lt;&gt;"",ROW('malzeme montaj'!$C$1:$C$3329))),ROWS(EF$4:EF321))))</f>
        <v/>
      </c>
      <c r="EG321" s="34" t="str">
        <f t="array" ref="EG321">IF(ROWS(EG$4:EG321)&gt;EG$1,"",INDEX('malzeme montaj'!$C$1:$C$3329,SMALL(IF('malzeme montaj'!$B$1:$B$3329=EG$3,IF('malzeme montaj'!$C$1:$C$3329&lt;&gt;"",ROW('malzeme montaj'!$C$1:$C$3329))),ROWS(EG$4:EG321))))</f>
        <v/>
      </c>
      <c r="EH321" s="34" t="str">
        <f t="array" ref="EH321">IF(ROWS(EH$4:EH321)&gt;EH$1,"",INDEX('malzeme montaj'!$C$1:$C$3329,SMALL(IF('malzeme montaj'!$B$1:$B$3329=EH$3,IF('malzeme montaj'!$C$1:$C$3329&lt;&gt;"",ROW('malzeme montaj'!$C$1:$C$3329))),ROWS(EH$4:EH321))))</f>
        <v/>
      </c>
      <c r="EI321" s="34" t="str">
        <f t="array" ref="EI321">IF(ROWS(EI$4:EI321)&gt;EI$1,"",INDEX('malzeme montaj'!$C$1:$C$3329,SMALL(IF('malzeme montaj'!$B$1:$B$3329=EI$3,IF('malzeme montaj'!$C$1:$C$3329&lt;&gt;"",ROW('malzeme montaj'!$C$1:$C$3329))),ROWS(EI$4:EI321))))</f>
        <v/>
      </c>
      <c r="EJ321" s="34" t="str">
        <f t="array" ref="EJ321">IF(ROWS(EJ$4:EJ321)&gt;EJ$1,"",INDEX('malzeme montaj'!$C$1:$C$3329,SMALL(IF('malzeme montaj'!$B$1:$B$3329=EJ$3,IF('malzeme montaj'!$C$1:$C$3329&lt;&gt;"",ROW('malzeme montaj'!$C$1:$C$3329))),ROWS(EJ$4:EJ321))))</f>
        <v/>
      </c>
      <c r="EK321" s="34" t="str">
        <f t="array" ref="EK321">IF(ROWS(EK$4:EK321)&gt;EK$1,"",INDEX('malzeme montaj'!$C$1:$C$3329,SMALL(IF('malzeme montaj'!$B$1:$B$3329=EK$3,IF('malzeme montaj'!$C$1:$C$3329&lt;&gt;"",ROW('malzeme montaj'!$C$1:$C$3329))),ROWS(EK$4:EK321))))</f>
        <v/>
      </c>
      <c r="EL321" s="34" t="str">
        <f t="array" ref="EL321">IF(ROWS(EL$4:EL321)&gt;EL$1,"",INDEX('malzeme montaj'!$C$1:$C$3329,SMALL(IF('malzeme montaj'!$B$1:$B$3329=EL$3,IF('malzeme montaj'!$C$1:$C$3329&lt;&gt;"",ROW('malzeme montaj'!$C$1:$C$3329))),ROWS(EL$4:EL321))))</f>
        <v/>
      </c>
      <c r="EM321" s="34" t="str">
        <f t="array" ref="EM321">IF(ROWS(EM$4:EM321)&gt;EM$1,"",INDEX('malzeme montaj'!$C$1:$C$3329,SMALL(IF('malzeme montaj'!$B$1:$B$3329=EM$3,IF('malzeme montaj'!$C$1:$C$3329&lt;&gt;"",ROW('malzeme montaj'!$C$1:$C$3329))),ROWS(EM$4:EM321))))</f>
        <v/>
      </c>
      <c r="EN321" s="34" t="str">
        <f t="array" ref="EN321">IF(ROWS(EN$4:EN321)&gt;EN$1,"",INDEX('malzeme montaj'!$C$1:$C$3329,SMALL(IF('malzeme montaj'!$B$1:$B$3329=EN$3,IF('malzeme montaj'!$C$1:$C$3329&lt;&gt;"",ROW('malzeme montaj'!$C$1:$C$3329))),ROWS(EN$4:EN321))))</f>
        <v/>
      </c>
      <c r="EO321" s="34" t="str">
        <f t="array" ref="EO321">IF(ROWS(EO$4:EO321)&gt;EO$1,"",INDEX('malzeme montaj'!$C$1:$C$3329,SMALL(IF('malzeme montaj'!$B$1:$B$3329=EO$3,IF('malzeme montaj'!$C$1:$C$3329&lt;&gt;"",ROW('malzeme montaj'!$C$1:$C$3329))),ROWS(EO$4:EO321))))</f>
        <v/>
      </c>
      <c r="EP321" s="34" t="str">
        <f t="array" ref="EP321">IF(ROWS(EP$4:EP321)&gt;EP$1,"",INDEX('malzeme montaj'!$C$1:$C$3329,SMALL(IF('malzeme montaj'!$B$1:$B$3329=EP$3,IF('malzeme montaj'!$C$1:$C$3329&lt;&gt;"",ROW('malzeme montaj'!$C$1:$C$3329))),ROWS(EP$4:EP321))))</f>
        <v/>
      </c>
      <c r="EQ321" s="34" t="str">
        <f t="array" ref="EQ321">IF(ROWS(EQ$4:EQ321)&gt;EQ$1,"",INDEX('malzeme montaj'!$C$1:$C$3329,SMALL(IF('malzeme montaj'!$B$1:$B$3329=EQ$3,IF('malzeme montaj'!$C$1:$C$3329&lt;&gt;"",ROW('malzeme montaj'!$C$1:$C$3329))),ROWS(EQ$4:EQ321))))</f>
        <v/>
      </c>
      <c r="ER321" s="34" t="str">
        <f t="array" ref="ER321">IF(ROWS(ER$4:ER321)&gt;ER$1,"",INDEX('malzeme montaj'!$C$1:$C$3329,SMALL(IF('malzeme montaj'!$B$1:$B$3329=ER$3,IF('malzeme montaj'!$C$1:$C$3329&lt;&gt;"",ROW('malzeme montaj'!$C$1:$C$3329))),ROWS(ER$4:ER321))))</f>
        <v/>
      </c>
      <c r="ES321" s="34" t="str">
        <f t="array" ref="ES321">IF(ROWS(ES$4:ES321)&gt;ES$1,"",INDEX('malzeme montaj'!$C$1:$C$3329,SMALL(IF('malzeme montaj'!$B$1:$B$3329=ES$3,IF('malzeme montaj'!$C$1:$C$3329&lt;&gt;"",ROW('malzeme montaj'!$C$1:$C$3329))),ROWS(ES$4:ES321))))</f>
        <v/>
      </c>
      <c r="ET321" s="34" t="str">
        <f t="array" ref="ET321">IF(ROWS(ET$4:ET321)&gt;ET$1,"",INDEX('malzeme montaj'!$C$1:$C$3329,SMALL(IF('malzeme montaj'!$B$1:$B$3329=ET$3,IF('malzeme montaj'!$C$1:$C$3329&lt;&gt;"",ROW('malzeme montaj'!$C$1:$C$3329))),ROWS(ET$4:ET321))))</f>
        <v/>
      </c>
      <c r="EU321" s="34" t="str">
        <f t="array" ref="EU321">IF(ROWS(EU$4:EU321)&gt;EU$1,"",INDEX('malzeme montaj'!$C$1:$C$3329,SMALL(IF('malzeme montaj'!$B$1:$B$3329=EU$3,IF('malzeme montaj'!$C$1:$C$3329&lt;&gt;"",ROW('malzeme montaj'!$C$1:$C$3329))),ROWS(EU$4:EU321))))</f>
        <v/>
      </c>
      <c r="EV321" s="34" t="str">
        <f t="array" ref="EV321">IF(ROWS(EV$4:EV321)&gt;EV$1,"",INDEX('malzeme montaj'!$C$1:$C$3329,SMALL(IF('malzeme montaj'!$B$1:$B$3329=EV$3,IF('malzeme montaj'!$C$1:$C$3329&lt;&gt;"",ROW('malzeme montaj'!$C$1:$C$3329))),ROWS(EV$4:EV321))))</f>
        <v/>
      </c>
      <c r="EW321" s="34" t="str">
        <f t="array" ref="EW321">IF(ROWS(EW$4:EW321)&gt;EW$1,"",INDEX('malzeme montaj'!$C$1:$C$3329,SMALL(IF('malzeme montaj'!$B$1:$B$3329=EW$3,IF('malzeme montaj'!$C$1:$C$3329&lt;&gt;"",ROW('malzeme montaj'!$C$1:$C$3329))),ROWS(EW$4:EW321))))</f>
        <v/>
      </c>
    </row>
    <row r="322" spans="4:153">
      <c r="D322" s="38" t="str">
        <f t="array" ref="D322">IF(ROWS(D$4:D322)&gt;D$1,"",INDEX('malzeme montaj'!$C$1:$C$3329,SMALL(IF('malzeme montaj'!$B$1:$B$3329=D$3,IF('malzeme montaj'!$C$1:$C$3329&lt;&gt;"",ROW('malzeme montaj'!$C$1:$C$3329))),ROWS(D$4:D322))))</f>
        <v/>
      </c>
      <c r="E322" s="38" t="str">
        <f t="array" ref="E322">IF(ROWS(E$4:E322)&gt;E$1,"",INDEX('malzeme montaj'!$C$1:$C$3329,SMALL(IF('malzeme montaj'!$B$1:$B$3329=E$3,IF('malzeme montaj'!$C$1:$C$3329&lt;&gt;"",ROW('malzeme montaj'!$C$1:$C$3329))),ROWS(E$4:E322))))</f>
        <v/>
      </c>
      <c r="F322" s="38" t="str">
        <f t="array" ref="F322">IF(ROWS(F$4:F322)&gt;F$1,"",INDEX('malzeme montaj'!$C$1:$C$3329,SMALL(IF('malzeme montaj'!$B$1:$B$3329=F$3,IF('malzeme montaj'!$C$1:$C$3329&lt;&gt;"",ROW('malzeme montaj'!$C$1:$C$3329))),ROWS(F$4:F322))))</f>
        <v/>
      </c>
      <c r="G322" s="38" t="str">
        <f t="array" ref="G322">IF(ROWS(G$4:G322)&gt;G$1,"",INDEX('malzeme montaj'!$C$1:$C$3329,SMALL(IF('malzeme montaj'!$B$1:$B$3329=G$3,IF('malzeme montaj'!$C$1:$C$3329&lt;&gt;"",ROW('malzeme montaj'!$C$1:$C$3329))),ROWS(G$4:G322))))</f>
        <v/>
      </c>
      <c r="H322" s="38" t="str">
        <f t="array" ref="H322">IF(ROWS(H$4:H322)&gt;H$1,"",INDEX('malzeme montaj'!$C$1:$C$3329,SMALL(IF('malzeme montaj'!$B$1:$B$3329=H$3,IF('malzeme montaj'!$C$1:$C$3329&lt;&gt;"",ROW('malzeme montaj'!$C$1:$C$3329))),ROWS(H$4:H322))))</f>
        <v/>
      </c>
      <c r="I322" s="38" t="str">
        <f t="array" ref="I322">IF(ROWS(I$4:I322)&gt;I$1,"",INDEX('malzeme montaj'!$C$1:$C$3329,SMALL(IF('malzeme montaj'!$B$1:$B$3329=I$3,IF('malzeme montaj'!$C$1:$C$3329&lt;&gt;"",ROW('malzeme montaj'!$C$1:$C$3329))),ROWS(I$4:I322))))</f>
        <v/>
      </c>
      <c r="J322" s="38" t="str">
        <f t="array" ref="J322">IF(ROWS(J$4:J322)&gt;J$1,"",INDEX('malzeme montaj'!$C$1:$C$3329,SMALL(IF('malzeme montaj'!$B$1:$B$3329=J$3,IF('malzeme montaj'!$C$1:$C$3329&lt;&gt;"",ROW('malzeme montaj'!$C$1:$C$3329))),ROWS(J$4:J322))))</f>
        <v/>
      </c>
      <c r="K322" s="38" t="str">
        <f t="array" ref="K322">IF(ROWS(K$4:K322)&gt;K$1,"",INDEX('malzeme montaj'!$C$1:$C$3329,SMALL(IF('malzeme montaj'!$B$1:$B$3329=K$3,IF('malzeme montaj'!$C$1:$C$3329&lt;&gt;"",ROW('malzeme montaj'!$C$1:$C$3329))),ROWS(K$4:K322))))</f>
        <v/>
      </c>
      <c r="L322" s="38" t="str">
        <f t="array" ref="L322">IF(ROWS(L$4:L322)&gt;L$1,"",INDEX('malzeme montaj'!$C$1:$C$3329,SMALL(IF('malzeme montaj'!$B$1:$B$3329=L$3,IF('malzeme montaj'!$C$1:$C$3329&lt;&gt;"",ROW('malzeme montaj'!$C$1:$C$3329))),ROWS(L$4:L322))))</f>
        <v/>
      </c>
      <c r="M322" s="38" t="str">
        <f t="array" ref="M322">IF(ROWS(M$4:M322)&gt;M$1,"",INDEX('malzeme montaj'!$C$1:$C$3329,SMALL(IF('malzeme montaj'!$B$1:$B$3329=M$3,IF('malzeme montaj'!$C$1:$C$3329&lt;&gt;"",ROW('malzeme montaj'!$C$1:$C$3329))),ROWS(M$4:M322))))</f>
        <v/>
      </c>
      <c r="N322" s="38" t="str">
        <f t="array" ref="N322">IF(ROWS(N$4:N322)&gt;N$1,"",INDEX('malzeme montaj'!$C$1:$C$3329,SMALL(IF('malzeme montaj'!$B$1:$B$3329=N$3,IF('malzeme montaj'!$C$1:$C$3329&lt;&gt;"",ROW('malzeme montaj'!$C$1:$C$3329))),ROWS(N$4:N322))))</f>
        <v/>
      </c>
      <c r="O322" s="38" t="str">
        <f t="array" ref="O322">IF(ROWS(O$4:O322)&gt;O$1,"",INDEX('malzeme montaj'!$C$1:$C$3329,SMALL(IF('malzeme montaj'!$B$1:$B$3329=O$3,IF('malzeme montaj'!$C$1:$C$3329&lt;&gt;"",ROW('malzeme montaj'!$C$1:$C$3329))),ROWS(O$4:O322))))</f>
        <v/>
      </c>
      <c r="P322" s="38" t="str">
        <f t="array" ref="P322">IF(ROWS(P$4:P322)&gt;P$1,"",INDEX('malzeme montaj'!$C$1:$C$3329,SMALL(IF('malzeme montaj'!$B$1:$B$3329=P$3,IF('malzeme montaj'!$C$1:$C$3329&lt;&gt;"",ROW('malzeme montaj'!$C$1:$C$3329))),ROWS(P$4:P322))))</f>
        <v/>
      </c>
      <c r="Q322" s="38" t="str">
        <f t="array" ref="Q322">IF(ROWS(Q$4:Q322)&gt;Q$1,"",INDEX('malzeme montaj'!$C$1:$C$3329,SMALL(IF('malzeme montaj'!$B$1:$B$3329=Q$3,IF('malzeme montaj'!$C$1:$C$3329&lt;&gt;"",ROW('malzeme montaj'!$C$1:$C$3329))),ROWS(Q$4:Q322))))</f>
        <v/>
      </c>
      <c r="R322" s="38" t="str">
        <f t="array" ref="R322">IF(ROWS(R$4:R322)&gt;R$1,"",INDEX('malzeme montaj'!$C$1:$C$3329,SMALL(IF('malzeme montaj'!$B$1:$B$3329=R$3,IF('malzeme montaj'!$C$1:$C$3329&lt;&gt;"",ROW('malzeme montaj'!$C$1:$C$3329))),ROWS(R$4:R322))))</f>
        <v/>
      </c>
      <c r="S322" s="38" t="str">
        <f t="array" ref="S322">IF(ROWS(S$4:S322)&gt;S$1,"",INDEX('malzeme montaj'!$C$1:$C$3329,SMALL(IF('malzeme montaj'!$B$1:$B$3329=S$3,IF('malzeme montaj'!$C$1:$C$3329&lt;&gt;"",ROW('malzeme montaj'!$C$1:$C$3329))),ROWS(S$4:S322))))</f>
        <v/>
      </c>
      <c r="T322" s="38" t="str">
        <f t="array" ref="T322">IF(ROWS(T$4:T322)&gt;T$1,"",INDEX('malzeme montaj'!$C$1:$C$3329,SMALL(IF('malzeme montaj'!$B$1:$B$3329=T$3,IF('malzeme montaj'!$C$1:$C$3329&lt;&gt;"",ROW('malzeme montaj'!$C$1:$C$3329))),ROWS(T$4:T322))))</f>
        <v/>
      </c>
      <c r="U322" s="38" t="str">
        <f t="array" ref="U322">IF(ROWS(U$4:U322)&gt;U$1,"",INDEX('malzeme montaj'!$C$1:$C$3329,SMALL(IF('malzeme montaj'!$B$1:$B$3329=U$3,IF('malzeme montaj'!$C$1:$C$3329&lt;&gt;"",ROW('malzeme montaj'!$C$1:$C$3329))),ROWS(U$4:U322))))</f>
        <v/>
      </c>
      <c r="V322" s="38" t="str">
        <f t="array" ref="V322">IF(ROWS(V$4:V322)&gt;V$1,"",INDEX('malzeme montaj'!$C$1:$C$3329,SMALL(IF('malzeme montaj'!$B$1:$B$3329=V$3,IF('malzeme montaj'!$C$1:$C$3329&lt;&gt;"",ROW('malzeme montaj'!$C$1:$C$3329))),ROWS(V$4:V322))))</f>
        <v/>
      </c>
      <c r="W322" s="38" t="str">
        <f t="array" ref="W322">IF(ROWS(W$4:W322)&gt;W$1,"",INDEX('malzeme montaj'!$C$1:$C$3329,SMALL(IF('malzeme montaj'!$B$1:$B$3329=W$3,IF('malzeme montaj'!$C$1:$C$3329&lt;&gt;"",ROW('malzeme montaj'!$C$1:$C$3329))),ROWS(W$4:W322))))</f>
        <v/>
      </c>
      <c r="X322" s="38" t="str">
        <f t="array" ref="X322">IF(ROWS(X$4:X322)&gt;X$1,"",INDEX('malzeme montaj'!$C$1:$C$3329,SMALL(IF('malzeme montaj'!$B$1:$B$3329=X$3,IF('malzeme montaj'!$C$1:$C$3329&lt;&gt;"",ROW('malzeme montaj'!$C$1:$C$3329))),ROWS(X$4:X322))))</f>
        <v/>
      </c>
      <c r="Y322" s="38" t="str">
        <f t="array" ref="Y322">IF(ROWS(Y$4:Y322)&gt;Y$1,"",INDEX('malzeme montaj'!$C$1:$C$3329,SMALL(IF('malzeme montaj'!$B$1:$B$3329=Y$3,IF('malzeme montaj'!$C$1:$C$3329&lt;&gt;"",ROW('malzeme montaj'!$C$1:$C$3329))),ROWS(Y$4:Y322))))</f>
        <v/>
      </c>
      <c r="Z322" s="38" t="str">
        <f t="array" ref="Z322">IF(ROWS(Z$4:Z322)&gt;Z$1,"",INDEX('malzeme montaj'!$C$1:$C$3329,SMALL(IF('malzeme montaj'!$B$1:$B$3329=Z$3,IF('malzeme montaj'!$C$1:$C$3329&lt;&gt;"",ROW('malzeme montaj'!$C$1:$C$3329))),ROWS(Z$4:Z322))))</f>
        <v/>
      </c>
      <c r="AA322" s="38" t="str">
        <f t="array" ref="AA322">IF(ROWS(AA$4:AA322)&gt;AA$1,"",INDEX('malzeme montaj'!$C$1:$C$3329,SMALL(IF('malzeme montaj'!$B$1:$B$3329=AA$3,IF('malzeme montaj'!$C$1:$C$3329&lt;&gt;"",ROW('malzeme montaj'!$C$1:$C$3329))),ROWS(AA$4:AA322))))</f>
        <v/>
      </c>
      <c r="AB322" s="38" t="str">
        <f t="array" ref="AB322">IF(ROWS(AB$4:AB322)&gt;AB$1,"",INDEX('malzeme montaj'!$C$1:$C$3329,SMALL(IF('malzeme montaj'!$B$1:$B$3329=AB$3,IF('malzeme montaj'!$C$1:$C$3329&lt;&gt;"",ROW('malzeme montaj'!$C$1:$C$3329))),ROWS(AB$4:AB322))))</f>
        <v/>
      </c>
      <c r="AC322" s="38" t="str">
        <f t="array" ref="AC322">IF(ROWS(AC$4:AC322)&gt;AC$1,"",INDEX('malzeme montaj'!$C$1:$C$3329,SMALL(IF('malzeme montaj'!$B$1:$B$3329=AC$3,IF('malzeme montaj'!$C$1:$C$3329&lt;&gt;"",ROW('malzeme montaj'!$C$1:$C$3329))),ROWS(AC$4:AC322))))</f>
        <v/>
      </c>
      <c r="AD322" s="38" t="str">
        <f t="array" ref="AD322">IF(ROWS(AD$4:AD322)&gt;AD$1,"",INDEX('malzeme montaj'!$C$1:$C$3329,SMALL(IF('malzeme montaj'!$B$1:$B$3329=AD$3,IF('malzeme montaj'!$C$1:$C$3329&lt;&gt;"",ROW('malzeme montaj'!$C$1:$C$3329))),ROWS(AD$4:AD322))))</f>
        <v/>
      </c>
      <c r="AE322" s="38" t="str">
        <f t="array" ref="AE322">IF(ROWS(AE$4:AE322)&gt;AE$1,"",INDEX('malzeme montaj'!$C$1:$C$3329,SMALL(IF('malzeme montaj'!$B$1:$B$3329=AE$3,IF('malzeme montaj'!$C$1:$C$3329&lt;&gt;"",ROW('malzeme montaj'!$C$1:$C$3329))),ROWS(AE$4:AE322))))</f>
        <v/>
      </c>
      <c r="AF322" s="38" t="str">
        <f t="array" ref="AF322">IF(ROWS(AF$4:AF322)&gt;AF$1,"",INDEX('malzeme montaj'!$C$1:$C$3329,SMALL(IF('malzeme montaj'!$B$1:$B$3329=AF$3,IF('malzeme montaj'!$C$1:$C$3329&lt;&gt;"",ROW('malzeme montaj'!$C$1:$C$3329))),ROWS(AF$4:AF322))))</f>
        <v/>
      </c>
      <c r="AG322" s="38" t="str">
        <f t="array" ref="AG322">IF(ROWS(AG$4:AG322)&gt;AG$1,"",INDEX('malzeme montaj'!$C$1:$C$3329,SMALL(IF('malzeme montaj'!$B$1:$B$3329=AG$3,IF('malzeme montaj'!$C$1:$C$3329&lt;&gt;"",ROW('malzeme montaj'!$C$1:$C$3329))),ROWS(AG$4:AG322))))</f>
        <v/>
      </c>
      <c r="AH322" s="38" t="str">
        <f t="array" ref="AH322">IF(ROWS(AH$4:AH322)&gt;AH$1,"",INDEX('malzeme montaj'!$C$1:$C$3329,SMALL(IF('malzeme montaj'!$B$1:$B$3329=AH$3,IF('malzeme montaj'!$C$1:$C$3329&lt;&gt;"",ROW('malzeme montaj'!$C$1:$C$3329))),ROWS(AH$4:AH322))))</f>
        <v/>
      </c>
      <c r="AI322" s="38" t="str">
        <f t="array" ref="AI322">IF(ROWS(AI$4:AI322)&gt;AI$1,"",INDEX('malzeme montaj'!$C$1:$C$3329,SMALL(IF('malzeme montaj'!$B$1:$B$3329=AI$3,IF('malzeme montaj'!$C$1:$C$3329&lt;&gt;"",ROW('malzeme montaj'!$C$1:$C$3329))),ROWS(AI$4:AI322))))</f>
        <v/>
      </c>
      <c r="AJ322" s="38" t="str">
        <f t="array" ref="AJ322">IF(ROWS(AJ$4:AJ322)&gt;AJ$1,"",INDEX('malzeme montaj'!$C$1:$C$3329,SMALL(IF('malzeme montaj'!$B$1:$B$3329=AJ$3,IF('malzeme montaj'!$C$1:$C$3329&lt;&gt;"",ROW('malzeme montaj'!$C$1:$C$3329))),ROWS(AJ$4:AJ322))))</f>
        <v/>
      </c>
      <c r="AK322" s="38" t="str">
        <f t="array" ref="AK322">IF(ROWS(AK$4:AK322)&gt;AK$1,"",INDEX('malzeme montaj'!$C$1:$C$3329,SMALL(IF('malzeme montaj'!$B$1:$B$3329=AK$3,IF('malzeme montaj'!$C$1:$C$3329&lt;&gt;"",ROW('malzeme montaj'!$C$1:$C$3329))),ROWS(AK$4:AK322))))</f>
        <v/>
      </c>
      <c r="AL322" s="38" t="str">
        <f t="array" ref="AL322">IF(ROWS(AL$4:AL322)&gt;AL$1,"",INDEX('malzeme montaj'!$C$1:$C$3329,SMALL(IF('malzeme montaj'!$B$1:$B$3329=AL$3,IF('malzeme montaj'!$C$1:$C$3329&lt;&gt;"",ROW('malzeme montaj'!$C$1:$C$3329))),ROWS(AL$4:AL322))))</f>
        <v/>
      </c>
      <c r="AM322" s="38" t="str">
        <f t="array" ref="AM322">IF(ROWS(AM$4:AM322)&gt;AM$1,"",INDEX('malzeme montaj'!$C$1:$C$3329,SMALL(IF('malzeme montaj'!$B$1:$B$3329=AM$3,IF('malzeme montaj'!$C$1:$C$3329&lt;&gt;"",ROW('malzeme montaj'!$C$1:$C$3329))),ROWS(AM$4:AM322))))</f>
        <v/>
      </c>
      <c r="AN322" s="38" t="str">
        <f t="array" ref="AN322">IF(ROWS(AN$4:AN322)&gt;AN$1,"",INDEX('malzeme montaj'!$C$1:$C$3329,SMALL(IF('malzeme montaj'!$B$1:$B$3329=AN$3,IF('malzeme montaj'!$C$1:$C$3329&lt;&gt;"",ROW('malzeme montaj'!$C$1:$C$3329))),ROWS(AN$4:AN322))))</f>
        <v/>
      </c>
      <c r="AO322" s="38" t="str">
        <f t="array" ref="AO322">IF(ROWS(AO$4:AO322)&gt;AO$1,"",INDEX('malzeme montaj'!$C$1:$C$3329,SMALL(IF('malzeme montaj'!$B$1:$B$3329=AO$3,IF('malzeme montaj'!$C$1:$C$3329&lt;&gt;"",ROW('malzeme montaj'!$C$1:$C$3329))),ROWS(AO$4:AO322))))</f>
        <v/>
      </c>
      <c r="AP322" s="38" t="str">
        <f t="array" ref="AP322">IF(ROWS(AP$4:AP322)&gt;AP$1,"",INDEX('malzeme montaj'!$C$1:$C$3329,SMALL(IF('malzeme montaj'!$B$1:$B$3329=AP$3,IF('malzeme montaj'!$C$1:$C$3329&lt;&gt;"",ROW('malzeme montaj'!$C$1:$C$3329))),ROWS(AP$4:AP322))))</f>
        <v/>
      </c>
      <c r="AQ322" s="38" t="str">
        <f t="array" ref="AQ322">IF(ROWS(AQ$4:AQ322)&gt;AQ$1,"",INDEX('malzeme montaj'!$C$1:$C$3329,SMALL(IF('malzeme montaj'!$B$1:$B$3329=AQ$3,IF('malzeme montaj'!$C$1:$C$3329&lt;&gt;"",ROW('malzeme montaj'!$C$1:$C$3329))),ROWS(AQ$4:AQ322))))</f>
        <v/>
      </c>
      <c r="AR322" s="38" t="str">
        <f t="array" ref="AR322">IF(ROWS(AR$4:AR322)&gt;AR$1,"",INDEX('malzeme montaj'!$C$1:$C$3329,SMALL(IF('malzeme montaj'!$B$1:$B$3329=AR$3,IF('malzeme montaj'!$C$1:$C$3329&lt;&gt;"",ROW('malzeme montaj'!$C$1:$C$3329))),ROWS(AR$4:AR322))))</f>
        <v/>
      </c>
      <c r="AS322" s="38" t="str">
        <f t="array" ref="AS322">IF(ROWS(AS$4:AS322)&gt;AS$1,"",INDEX('malzeme montaj'!$C$1:$C$3329,SMALL(IF('malzeme montaj'!$B$1:$B$3329=AS$3,IF('malzeme montaj'!$C$1:$C$3329&lt;&gt;"",ROW('malzeme montaj'!$C$1:$C$3329))),ROWS(AS$4:AS322))))</f>
        <v/>
      </c>
      <c r="AT322" s="38" t="str">
        <f t="array" ref="AT322">IF(ROWS(AT$4:AT322)&gt;AT$1,"",INDEX('malzeme montaj'!$C$1:$C$3329,SMALL(IF('malzeme montaj'!$B$1:$B$3329=AT$3,IF('malzeme montaj'!$C$1:$C$3329&lt;&gt;"",ROW('malzeme montaj'!$C$1:$C$3329))),ROWS(AT$4:AT322))))</f>
        <v/>
      </c>
      <c r="AU322" s="38" t="str">
        <f t="array" ref="AU322">IF(ROWS(AU$4:AU322)&gt;AU$1,"",INDEX('malzeme montaj'!$C$1:$C$3329,SMALL(IF('malzeme montaj'!$B$1:$B$3329=AU$3,IF('malzeme montaj'!$C$1:$C$3329&lt;&gt;"",ROW('malzeme montaj'!$C$1:$C$3329))),ROWS(AU$4:AU322))))</f>
        <v/>
      </c>
      <c r="AV322" s="38" t="str">
        <f t="array" ref="AV322">IF(ROWS(AV$4:AV322)&gt;AV$1,"",INDEX('malzeme montaj'!$C$1:$C$3329,SMALL(IF('malzeme montaj'!$B$1:$B$3329=AV$3,IF('malzeme montaj'!$C$1:$C$3329&lt;&gt;"",ROW('malzeme montaj'!$C$1:$C$3329))),ROWS(AV$4:AV322))))</f>
        <v/>
      </c>
      <c r="AW322" s="38" t="str">
        <f t="array" ref="AW322">IF(ROWS(AW$4:AW322)&gt;AW$1,"",INDEX('malzeme montaj'!$C$1:$C$3329,SMALL(IF('malzeme montaj'!$B$1:$B$3329=AW$3,IF('malzeme montaj'!$C$1:$C$3329&lt;&gt;"",ROW('malzeme montaj'!$C$1:$C$3329))),ROWS(AW$4:AW322))))</f>
        <v/>
      </c>
      <c r="AX322" s="38" t="str">
        <f t="array" ref="AX322">IF(ROWS(AX$4:AX322)&gt;AX$1,"",INDEX('malzeme montaj'!$C$1:$C$3329,SMALL(IF('malzeme montaj'!$B$1:$B$3329=AX$3,IF('malzeme montaj'!$C$1:$C$3329&lt;&gt;"",ROW('malzeme montaj'!$C$1:$C$3329))),ROWS(AX$4:AX322))))</f>
        <v/>
      </c>
      <c r="AY322" s="38" t="str">
        <f t="array" ref="AY322">IF(ROWS(AY$4:AY322)&gt;AY$1,"",INDEX('malzeme montaj'!$C$1:$C$3329,SMALL(IF('malzeme montaj'!$B$1:$B$3329=AY$3,IF('malzeme montaj'!$C$1:$C$3329&lt;&gt;"",ROW('malzeme montaj'!$C$1:$C$3329))),ROWS(AY$4:AY322))))</f>
        <v/>
      </c>
      <c r="AZ322" s="38" t="str">
        <f t="array" ref="AZ322">IF(ROWS(AZ$4:AZ322)&gt;AZ$1,"",INDEX('malzeme montaj'!$C$1:$C$3329,SMALL(IF('malzeme montaj'!$B$1:$B$3329=AZ$3,IF('malzeme montaj'!$C$1:$C$3329&lt;&gt;"",ROW('malzeme montaj'!$C$1:$C$3329))),ROWS(AZ$4:AZ322))))</f>
        <v/>
      </c>
      <c r="BA322" s="38" t="str">
        <f t="array" ref="BA322">IF(ROWS(BA$4:BA322)&gt;BA$1,"",INDEX('malzeme montaj'!$C$1:$C$3329,SMALL(IF('malzeme montaj'!$B$1:$B$3329=BA$3,IF('malzeme montaj'!$C$1:$C$3329&lt;&gt;"",ROW('malzeme montaj'!$C$1:$C$3329))),ROWS(BA$4:BA322))))</f>
        <v/>
      </c>
      <c r="BB322" s="38" t="str">
        <f t="array" ref="BB322">IF(ROWS(BB$4:BB322)&gt;BB$1,"",INDEX('malzeme montaj'!$C$1:$C$3329,SMALL(IF('malzeme montaj'!$B$1:$B$3329=BB$3,IF('malzeme montaj'!$C$1:$C$3329&lt;&gt;"",ROW('malzeme montaj'!$C$1:$C$3329))),ROWS(BB$4:BB322))))</f>
        <v/>
      </c>
      <c r="BC322" s="38" t="str">
        <f t="array" ref="BC322">IF(ROWS(BC$4:BC322)&gt;BC$1,"",INDEX('malzeme montaj'!$C$1:$C$3329,SMALL(IF('malzeme montaj'!$B$1:$B$3329=BC$3,IF('malzeme montaj'!$C$1:$C$3329&lt;&gt;"",ROW('malzeme montaj'!$C$1:$C$3329))),ROWS(BC$4:BC322))))</f>
        <v/>
      </c>
      <c r="BD322" s="38" t="str">
        <f t="array" ref="BD322">IF(ROWS(BD$4:BD322)&gt;BD$1,"",INDEX('malzeme montaj'!$C$1:$C$3329,SMALL(IF('malzeme montaj'!$B$1:$B$3329=BD$3,IF('malzeme montaj'!$C$1:$C$3329&lt;&gt;"",ROW('malzeme montaj'!$C$1:$C$3329))),ROWS(BD$4:BD322))))</f>
        <v/>
      </c>
      <c r="BE322" s="38"/>
      <c r="BF322" s="38" t="str">
        <f t="array" ref="BF322">IF(ROWS(BF$4:BF322)&gt;BF$1,"",INDEX('malzeme montaj'!$C$1:$C$3329,SMALL(IF('malzeme montaj'!$B$1:$B$3329=BF$3,IF('malzeme montaj'!$C$1:$C$3329&lt;&gt;"",ROW('malzeme montaj'!$C$1:$C$3329))),ROWS(BF$4:BF322))))</f>
        <v/>
      </c>
      <c r="BG322" s="38" t="str">
        <f t="array" ref="BG322">IF(ROWS(BG$4:BG322)&gt;BG$1,"",INDEX('malzeme montaj'!$C$1:$C$3329,SMALL(IF('malzeme montaj'!$B$1:$B$3329=BG$3,IF('malzeme montaj'!$C$1:$C$3329&lt;&gt;"",ROW('malzeme montaj'!$C$1:$C$3329))),ROWS(BG$4:BG322))))</f>
        <v/>
      </c>
      <c r="BH322" s="38" t="str">
        <f t="array" ref="BH322">IF(ROWS(BH$4:BH322)&gt;BH$1,"",INDEX('malzeme montaj'!$C$1:$C$3329,SMALL(IF('malzeme montaj'!$B$1:$B$3329=BH$3,IF('malzeme montaj'!$C$1:$C$3329&lt;&gt;"",ROW('malzeme montaj'!$C$1:$C$3329))),ROWS(BH$4:BH322))))</f>
        <v/>
      </c>
      <c r="BI322" s="38" t="str">
        <f t="array" ref="BI322">IF(ROWS(BI$4:BI322)&gt;BI$1,"",INDEX('malzeme montaj'!$C$1:$C$3329,SMALL(IF('malzeme montaj'!$B$1:$B$3329=BI$3,IF('malzeme montaj'!$C$1:$C$3329&lt;&gt;"",ROW('malzeme montaj'!$C$1:$C$3329))),ROWS(BI$4:BI322))))</f>
        <v/>
      </c>
      <c r="BJ322" s="38" t="str">
        <f t="array" ref="BJ322">IF(ROWS(BJ$4:BJ322)&gt;BJ$1,"",INDEX('malzeme montaj'!$C$1:$C$3329,SMALL(IF('malzeme montaj'!$B$1:$B$3329=BJ$3,IF('malzeme montaj'!$C$1:$C$3329&lt;&gt;"",ROW('malzeme montaj'!$C$1:$C$3329))),ROWS(BJ$4:BJ322))))</f>
        <v/>
      </c>
      <c r="BK322" s="38" t="str">
        <f t="array" ref="BK322">IF(ROWS(BK$4:BK322)&gt;BK$1,"",INDEX('malzeme montaj'!$C$1:$C$3329,SMALL(IF('malzeme montaj'!$B$1:$B$3329=BK$3,IF('malzeme montaj'!$C$1:$C$3329&lt;&gt;"",ROW('malzeme montaj'!$C$1:$C$3329))),ROWS(BK$4:BK322))))</f>
        <v/>
      </c>
      <c r="BL322" s="38" t="str">
        <f t="array" ref="BL322">IF(ROWS(BL$4:BL322)&gt;BL$1,"",INDEX('malzeme montaj'!$C$1:$C$3329,SMALL(IF('malzeme montaj'!$B$1:$B$3329=BL$3,IF('malzeme montaj'!$C$1:$C$3329&lt;&gt;"",ROW('malzeme montaj'!$C$1:$C$3329))),ROWS(BL$4:BL322))))</f>
        <v/>
      </c>
      <c r="BM322" s="38" t="str">
        <f t="array" ref="BM322">IF(ROWS(BM$4:BM322)&gt;BM$1,"",INDEX('malzeme montaj'!$C$1:$C$3329,SMALL(IF('malzeme montaj'!$B$1:$B$3329=BM$3,IF('malzeme montaj'!$C$1:$C$3329&lt;&gt;"",ROW('malzeme montaj'!$C$1:$C$3329))),ROWS(BM$4:BM322))))</f>
        <v/>
      </c>
      <c r="BN322" s="38" t="str">
        <f t="array" ref="BN322">IF(ROWS(BN$4:BN322)&gt;BN$1,"",INDEX('malzeme montaj'!$C$1:$C$3329,SMALL(IF('malzeme montaj'!$B$1:$B$3329=BN$3,IF('malzeme montaj'!$C$1:$C$3329&lt;&gt;"",ROW('malzeme montaj'!$C$1:$C$3329))),ROWS(BN$4:BN322))))</f>
        <v/>
      </c>
      <c r="BO322" s="38" t="str">
        <f t="array" ref="BO322">IF(ROWS(BO$4:BO322)&gt;BO$1,"",INDEX('malzeme montaj'!$C$1:$C$3329,SMALL(IF('malzeme montaj'!$B$1:$B$3329=BO$3,IF('malzeme montaj'!$C$1:$C$3329&lt;&gt;"",ROW('malzeme montaj'!$C$1:$C$3329))),ROWS(BO$4:BO322))))</f>
        <v/>
      </c>
      <c r="BP322" s="38" t="str">
        <f t="array" ref="BP322">IF(ROWS(BP$4:BP322)&gt;BP$1,"",INDEX('malzeme montaj'!$C$1:$C$3329,SMALL(IF('malzeme montaj'!$B$1:$B$3329=BP$3,IF('malzeme montaj'!$C$1:$C$3329&lt;&gt;"",ROW('malzeme montaj'!$C$1:$C$3329))),ROWS(BP$4:BP322))))</f>
        <v/>
      </c>
      <c r="BQ322" s="38" t="str">
        <f t="array" ref="BQ322">IF(ROWS(BQ$4:BQ322)&gt;BQ$1,"",INDEX('malzeme montaj'!$C$1:$C$3329,SMALL(IF('malzeme montaj'!$B$1:$B$3329=BQ$3,IF('malzeme montaj'!$C$1:$C$3329&lt;&gt;"",ROW('malzeme montaj'!$C$1:$C$3329))),ROWS(BQ$4:BQ322))))</f>
        <v/>
      </c>
      <c r="BR322" s="38" t="str">
        <f t="array" ref="BR322">IF(ROWS(BR$4:BR322)&gt;BR$1,"",INDEX('malzeme montaj'!$C$1:$C$3329,SMALL(IF('malzeme montaj'!$B$1:$B$3329=BR$3,IF('malzeme montaj'!$C$1:$C$3329&lt;&gt;"",ROW('malzeme montaj'!$C$1:$C$3329))),ROWS(BR$4:BR322))))</f>
        <v/>
      </c>
      <c r="BS322" s="38" t="str">
        <f t="array" ref="BS322">IF(ROWS(BS$4:BS322)&gt;BS$1,"",INDEX('malzeme montaj'!$C$1:$C$3329,SMALL(IF('malzeme montaj'!$B$1:$B$3329=BS$3,IF('malzeme montaj'!$C$1:$C$3329&lt;&gt;"",ROW('malzeme montaj'!$C$1:$C$3329))),ROWS(BS$4:BS322))))</f>
        <v/>
      </c>
      <c r="BT322" s="38" t="str">
        <f t="array" ref="BT322">IF(ROWS(BT$4:BT322)&gt;BT$1,"",INDEX('malzeme montaj'!$C$1:$C$3329,SMALL(IF('malzeme montaj'!$B$1:$B$3329=BT$3,IF('malzeme montaj'!$C$1:$C$3329&lt;&gt;"",ROW('malzeme montaj'!$C$1:$C$3329))),ROWS(BT$4:BT322))))</f>
        <v/>
      </c>
      <c r="BU322" s="34" t="str">
        <f t="array" ref="BU322">IF(ROWS(BU$4:BU322)&gt;BU$1,"",INDEX('malzeme montaj'!$C$1:$C$3329,SMALL(IF('malzeme montaj'!$B$1:$B$3329=BU$3,IF('malzeme montaj'!$C$1:$C$3329&lt;&gt;"",ROW('malzeme montaj'!$C$1:$C$3329))),ROWS(BU$4:BU322))))</f>
        <v/>
      </c>
      <c r="BV322" s="34" t="str">
        <f t="array" ref="BV322">IF(ROWS(BV$4:BV322)&gt;BV$1,"",INDEX('malzeme montaj'!$C$1:$C$3329,SMALL(IF('malzeme montaj'!$B$1:$B$3329=BV$3,IF('malzeme montaj'!$C$1:$C$3329&lt;&gt;"",ROW('malzeme montaj'!$C$1:$C$3329))),ROWS(BV$4:BV322))))</f>
        <v/>
      </c>
      <c r="BW322" s="34" t="str">
        <f t="array" ref="BW322">IF(ROWS(BW$4:BW322)&gt;BW$1,"",INDEX('malzeme montaj'!$C$1:$C$3329,SMALL(IF('malzeme montaj'!$B$1:$B$3329=BW$3,IF('malzeme montaj'!$C$1:$C$3329&lt;&gt;"",ROW('malzeme montaj'!$C$1:$C$3329))),ROWS(BW$4:BW322))))</f>
        <v/>
      </c>
      <c r="BX322" s="34" t="str">
        <f t="array" ref="BX322">IF(ROWS(BX$4:BX322)&gt;BX$1,"",INDEX('malzeme montaj'!$C$1:$C$3329,SMALL(IF('malzeme montaj'!$B$1:$B$3329=BX$3,IF('malzeme montaj'!$C$1:$C$3329&lt;&gt;"",ROW('malzeme montaj'!$C$1:$C$3329))),ROWS(BX$4:BX322))))</f>
        <v/>
      </c>
      <c r="BY322" s="34" t="str">
        <f t="array" ref="BY322">IF(ROWS(BY$4:BY322)&gt;BY$1,"",INDEX('malzeme montaj'!$C$1:$C$3329,SMALL(IF('malzeme montaj'!$B$1:$B$3329=BY$3,IF('malzeme montaj'!$C$1:$C$3329&lt;&gt;"",ROW('malzeme montaj'!$C$1:$C$3329))),ROWS(BY$4:BY322))))</f>
        <v/>
      </c>
      <c r="BZ322" s="34" t="str">
        <f t="array" ref="BZ322">IF(ROWS(BZ$4:BZ322)&gt;BZ$1,"",INDEX('malzeme montaj'!$C$1:$C$3329,SMALL(IF('malzeme montaj'!$B$1:$B$3329=BZ$3,IF('malzeme montaj'!$C$1:$C$3329&lt;&gt;"",ROW('malzeme montaj'!$C$1:$C$3329))),ROWS(BZ$4:BZ322))))</f>
        <v/>
      </c>
      <c r="CA322" s="34" t="str">
        <f t="array" ref="CA322">IF(ROWS(CA$4:CA322)&gt;CA$1,"",INDEX('malzeme montaj'!$C$1:$C$3329,SMALL(IF('malzeme montaj'!$B$1:$B$3329=CA$3,IF('malzeme montaj'!$C$1:$C$3329&lt;&gt;"",ROW('malzeme montaj'!$C$1:$C$3329))),ROWS(CA$4:CA322))))</f>
        <v/>
      </c>
      <c r="CB322" s="34" t="str">
        <f t="array" ref="CB322">IF(ROWS(CB$4:CB322)&gt;CB$1,"",INDEX('malzeme montaj'!$C$1:$C$3329,SMALL(IF('malzeme montaj'!$B$1:$B$3329=CB$3,IF('malzeme montaj'!$C$1:$C$3329&lt;&gt;"",ROW('malzeme montaj'!$C$1:$C$3329))),ROWS(CB$4:CB322))))</f>
        <v/>
      </c>
      <c r="CC322" s="34" t="str">
        <f t="array" ref="CC322">IF(ROWS(CC$4:CC322)&gt;CC$1,"",INDEX('malzeme montaj'!$C$1:$C$3329,SMALL(IF('malzeme montaj'!$B$1:$B$3329=CC$3,IF('malzeme montaj'!$C$1:$C$3329&lt;&gt;"",ROW('malzeme montaj'!$C$1:$C$3329))),ROWS(CC$4:CC322))))</f>
        <v/>
      </c>
      <c r="CD322" s="34" t="str">
        <f t="array" ref="CD322">IF(ROWS(CD$4:CD322)&gt;CD$1,"",INDEX('malzeme montaj'!$C$1:$C$3329,SMALL(IF('malzeme montaj'!$B$1:$B$3329=CD$3,IF('malzeme montaj'!$C$1:$C$3329&lt;&gt;"",ROW('malzeme montaj'!$C$1:$C$3329))),ROWS(CD$4:CD322))))</f>
        <v/>
      </c>
      <c r="CE322" s="34" t="str">
        <f t="array" ref="CE322">IF(ROWS(CE$4:CE322)&gt;CE$1,"",INDEX('malzeme montaj'!$C$1:$C$3329,SMALL(IF('malzeme montaj'!$B$1:$B$3329=CE$3,IF('malzeme montaj'!$C$1:$C$3329&lt;&gt;"",ROW('malzeme montaj'!$C$1:$C$3329))),ROWS(CE$4:CE322))))</f>
        <v/>
      </c>
      <c r="CF322" s="34" t="str">
        <f t="array" ref="CF322">IF(ROWS(CF$4:CF322)&gt;CF$1,"",INDEX('malzeme montaj'!$C$1:$C$3329,SMALL(IF('malzeme montaj'!$B$1:$B$3329=CF$3,IF('malzeme montaj'!$C$1:$C$3329&lt;&gt;"",ROW('malzeme montaj'!$C$1:$C$3329))),ROWS(CF$4:CF322))))</f>
        <v/>
      </c>
      <c r="CG322" s="34" t="str">
        <f t="array" ref="CG322">IF(ROWS(CG$4:CG322)&gt;CG$1,"",INDEX('malzeme montaj'!$C$1:$C$3329,SMALL(IF('malzeme montaj'!$B$1:$B$3329=CG$3,IF('malzeme montaj'!$C$1:$C$3329&lt;&gt;"",ROW('malzeme montaj'!$C$1:$C$3329))),ROWS(CG$4:CG322))))</f>
        <v/>
      </c>
      <c r="CH322" s="34" t="str">
        <f t="array" ref="CH322">IF(ROWS(CH$4:CH322)&gt;CH$1,"",INDEX('malzeme montaj'!$C$1:$C$3329,SMALL(IF('malzeme montaj'!$B$1:$B$3329=CH$3,IF('malzeme montaj'!$C$1:$C$3329&lt;&gt;"",ROW('malzeme montaj'!$C$1:$C$3329))),ROWS(CH$4:CH322))))</f>
        <v/>
      </c>
      <c r="CI322" s="34" t="str">
        <f t="array" ref="CI322">IF(ROWS(CI$4:CI322)&gt;CI$1,"",INDEX('malzeme montaj'!$C$1:$C$3329,SMALL(IF('malzeme montaj'!$B$1:$B$3329=CI$3,IF('malzeme montaj'!$C$1:$C$3329&lt;&gt;"",ROW('malzeme montaj'!$C$1:$C$3329))),ROWS(CI$4:CI322))))</f>
        <v/>
      </c>
      <c r="CJ322" s="34" t="str">
        <f t="array" ref="CJ322">IF(ROWS(CJ$4:CJ322)&gt;CJ$1,"",INDEX('malzeme montaj'!$C$1:$C$3329,SMALL(IF('malzeme montaj'!$B$1:$B$3329=CJ$3,IF('malzeme montaj'!$C$1:$C$3329&lt;&gt;"",ROW('malzeme montaj'!$C$1:$C$3329))),ROWS(CJ$4:CJ322))))</f>
        <v/>
      </c>
      <c r="CK322" s="34" t="str">
        <f t="array" ref="CK322">IF(ROWS(CK$4:CK322)&gt;CK$1,"",INDEX('malzeme montaj'!$C$1:$C$3329,SMALL(IF('malzeme montaj'!$B$1:$B$3329=CK$3,IF('malzeme montaj'!$C$1:$C$3329&lt;&gt;"",ROW('malzeme montaj'!$C$1:$C$3329))),ROWS(CK$4:CK322))))</f>
        <v/>
      </c>
      <c r="CL322" s="34" t="str">
        <f t="array" ref="CL322">IF(ROWS(CL$4:CL322)&gt;CL$1,"",INDEX('malzeme montaj'!$C$1:$C$3329,SMALL(IF('malzeme montaj'!$B$1:$B$3329=CL$3,IF('malzeme montaj'!$C$1:$C$3329&lt;&gt;"",ROW('malzeme montaj'!$C$1:$C$3329))),ROWS(CL$4:CL322))))</f>
        <v/>
      </c>
      <c r="CM322" s="34" t="str">
        <f t="array" ref="CM322">IF(ROWS(CM$4:CM322)&gt;CM$1,"",INDEX('malzeme montaj'!$C$1:$C$3329,SMALL(IF('malzeme montaj'!$B$1:$B$3329=CM$3,IF('malzeme montaj'!$C$1:$C$3329&lt;&gt;"",ROW('malzeme montaj'!$C$1:$C$3329))),ROWS(CM$4:CM322))))</f>
        <v/>
      </c>
      <c r="CN322" s="34" t="str">
        <f t="array" ref="CN322">IF(ROWS(CN$4:CN322)&gt;CN$1,"",INDEX('malzeme montaj'!$C$1:$C$3329,SMALL(IF('malzeme montaj'!$B$1:$B$3329=CN$3,IF('malzeme montaj'!$C$1:$C$3329&lt;&gt;"",ROW('malzeme montaj'!$C$1:$C$3329))),ROWS(CN$4:CN322))))</f>
        <v/>
      </c>
      <c r="CO322" s="34" t="str">
        <f t="array" ref="CO322">IF(ROWS(CO$4:CO322)&gt;CO$1,"",INDEX('malzeme montaj'!$C$1:$C$3329,SMALL(IF('malzeme montaj'!$B$1:$B$3329=CO$3,IF('malzeme montaj'!$C$1:$C$3329&lt;&gt;"",ROW('malzeme montaj'!$C$1:$C$3329))),ROWS(CO$4:CO322))))</f>
        <v/>
      </c>
      <c r="CP322" s="34" t="str">
        <f t="array" ref="CP322">IF(ROWS(CP$4:CP322)&gt;CP$1,"",INDEX('malzeme montaj'!$C$1:$C$3329,SMALL(IF('malzeme montaj'!$B$1:$B$3329=CP$3,IF('malzeme montaj'!$C$1:$C$3329&lt;&gt;"",ROW('malzeme montaj'!$C$1:$C$3329))),ROWS(CP$4:CP322))))</f>
        <v/>
      </c>
      <c r="CQ322" s="34" t="str">
        <f t="array" ref="CQ322">IF(ROWS(CQ$4:CQ322)&gt;CQ$1,"",INDEX('malzeme montaj'!$C$1:$C$3329,SMALL(IF('malzeme montaj'!$B$1:$B$3329=CQ$3,IF('malzeme montaj'!$C$1:$C$3329&lt;&gt;"",ROW('malzeme montaj'!$C$1:$C$3329))),ROWS(CQ$4:CQ322))))</f>
        <v/>
      </c>
      <c r="CR322" s="34" t="str">
        <f t="array" ref="CR322">IF(ROWS(CR$4:CR322)&gt;CR$1,"",INDEX('malzeme montaj'!$C$1:$C$3329,SMALL(IF('malzeme montaj'!$B$1:$B$3329=CR$3,IF('malzeme montaj'!$C$1:$C$3329&lt;&gt;"",ROW('malzeme montaj'!$C$1:$C$3329))),ROWS(CR$4:CR322))))</f>
        <v/>
      </c>
      <c r="CS322" s="34" t="str">
        <f t="array" ref="CS322">IF(ROWS(CS$4:CS322)&gt;CS$1,"",INDEX('malzeme montaj'!$C$1:$C$3329,SMALL(IF('malzeme montaj'!$B$1:$B$3329=CS$3,IF('malzeme montaj'!$C$1:$C$3329&lt;&gt;"",ROW('malzeme montaj'!$C$1:$C$3329))),ROWS(CS$4:CS322))))</f>
        <v/>
      </c>
      <c r="CT322" s="34" t="str">
        <f t="array" ref="CT322">IF(ROWS(CT$4:CT322)&gt;CT$1,"",INDEX('malzeme montaj'!$C$1:$C$3329,SMALL(IF('malzeme montaj'!$B$1:$B$3329=CT$3,IF('malzeme montaj'!$C$1:$C$3329&lt;&gt;"",ROW('malzeme montaj'!$C$1:$C$3329))),ROWS(CT$4:CT322))))</f>
        <v/>
      </c>
      <c r="CU322" s="34" t="str">
        <f t="array" ref="CU322">IF(ROWS(CU$4:CU322)&gt;CU$1,"",INDEX('malzeme montaj'!$C$1:$C$3329,SMALL(IF('malzeme montaj'!$B$1:$B$3329=CU$3,IF('malzeme montaj'!$C$1:$C$3329&lt;&gt;"",ROW('malzeme montaj'!$C$1:$C$3329))),ROWS(CU$4:CU322))))</f>
        <v/>
      </c>
      <c r="CV322" s="34" t="str">
        <f t="array" ref="CV322">IF(ROWS(CV$4:CV322)&gt;CV$1,"",INDEX('malzeme montaj'!$C$1:$C$3329,SMALL(IF('malzeme montaj'!$B$1:$B$3329=CV$3,IF('malzeme montaj'!$C$1:$C$3329&lt;&gt;"",ROW('malzeme montaj'!$C$1:$C$3329))),ROWS(CV$4:CV322))))</f>
        <v/>
      </c>
      <c r="CW322" s="34" t="str">
        <f t="array" ref="CW322">IF(ROWS(CW$4:CW322)&gt;CW$1,"",INDEX('malzeme montaj'!$C$1:$C$3329,SMALL(IF('malzeme montaj'!$B$1:$B$3329=CW$3,IF('malzeme montaj'!$C$1:$C$3329&lt;&gt;"",ROW('malzeme montaj'!$C$1:$C$3329))),ROWS(CW$4:CW322))))</f>
        <v/>
      </c>
      <c r="CX322" s="34" t="str">
        <f t="array" ref="CX322">IF(ROWS(CX$4:CX322)&gt;CX$1,"",INDEX('malzeme montaj'!$C$1:$C$3329,SMALL(IF('malzeme montaj'!$B$1:$B$3329=CX$3,IF('malzeme montaj'!$C$1:$C$3329&lt;&gt;"",ROW('malzeme montaj'!$C$1:$C$3329))),ROWS(CX$4:CX322))))</f>
        <v/>
      </c>
      <c r="CY322" s="34" t="str">
        <f t="array" ref="CY322">IF(ROWS(CY$4:CY322)&gt;CY$1,"",INDEX('malzeme montaj'!$C$1:$C$3329,SMALL(IF('malzeme montaj'!$B$1:$B$3329=CY$3,IF('malzeme montaj'!$C$1:$C$3329&lt;&gt;"",ROW('malzeme montaj'!$C$1:$C$3329))),ROWS(CY$4:CY322))))</f>
        <v/>
      </c>
      <c r="CZ322" s="34" t="str">
        <f t="array" ref="CZ322">IF(ROWS(CZ$4:CZ322)&gt;CZ$1,"",INDEX('malzeme montaj'!$C$1:$C$3329,SMALL(IF('malzeme montaj'!$B$1:$B$3329=CZ$3,IF('malzeme montaj'!$C$1:$C$3329&lt;&gt;"",ROW('malzeme montaj'!$C$1:$C$3329))),ROWS(CZ$4:CZ322))))</f>
        <v/>
      </c>
      <c r="DA322" s="34" t="str">
        <f t="array" ref="DA322">IF(ROWS(DA$4:DA322)&gt;DA$1,"",INDEX('malzeme montaj'!$C$1:$C$3329,SMALL(IF('malzeme montaj'!$B$1:$B$3329=DA$3,IF('malzeme montaj'!$C$1:$C$3329&lt;&gt;"",ROW('malzeme montaj'!$C$1:$C$3329))),ROWS(DA$4:DA322))))</f>
        <v/>
      </c>
      <c r="DB322" s="34" t="str">
        <f t="array" ref="DB322">IF(ROWS(DB$4:DB322)&gt;DB$1,"",INDEX('malzeme montaj'!$C$1:$C$3329,SMALL(IF('malzeme montaj'!$B$1:$B$3329=DB$3,IF('malzeme montaj'!$C$1:$C$3329&lt;&gt;"",ROW('malzeme montaj'!$C$1:$C$3329))),ROWS(DB$4:DB322))))</f>
        <v/>
      </c>
      <c r="DC322" s="34" t="str">
        <f t="array" ref="DC322">IF(ROWS(DC$4:DC322)&gt;DC$1,"",INDEX('malzeme montaj'!$C$1:$C$3329,SMALL(IF('malzeme montaj'!$B$1:$B$3329=DC$3,IF('malzeme montaj'!$C$1:$C$3329&lt;&gt;"",ROW('malzeme montaj'!$C$1:$C$3329))),ROWS(DC$4:DC322))))</f>
        <v/>
      </c>
      <c r="DD322" s="34" t="str">
        <f t="array" ref="DD322">IF(ROWS(DD$4:DD322)&gt;DD$1,"",INDEX('malzeme montaj'!$C$1:$C$3329,SMALL(IF('malzeme montaj'!$B$1:$B$3329=DD$3,IF('malzeme montaj'!$C$1:$C$3329&lt;&gt;"",ROW('malzeme montaj'!$C$1:$C$3329))),ROWS(DD$4:DD322))))</f>
        <v/>
      </c>
      <c r="DE322" s="34" t="str">
        <f t="array" ref="DE322">IF(ROWS(DE$4:DE322)&gt;DE$1,"",INDEX('malzeme montaj'!$C$1:$C$3329,SMALL(IF('malzeme montaj'!$B$1:$B$3329=DE$3,IF('malzeme montaj'!$C$1:$C$3329&lt;&gt;"",ROW('malzeme montaj'!$C$1:$C$3329))),ROWS(DE$4:DE322))))</f>
        <v/>
      </c>
      <c r="DF322" s="34" t="str">
        <f t="array" ref="DF322">IF(ROWS(DF$4:DF322)&gt;DF$1,"",INDEX('malzeme montaj'!$C$1:$C$3329,SMALL(IF('malzeme montaj'!$B$1:$B$3329=DF$3,IF('malzeme montaj'!$C$1:$C$3329&lt;&gt;"",ROW('malzeme montaj'!$C$1:$C$3329))),ROWS(DF$4:DF322))))</f>
        <v/>
      </c>
      <c r="DG322" s="34" t="str">
        <f t="array" ref="DG322">IF(ROWS(DG$4:DG322)&gt;DG$1,"",INDEX('malzeme montaj'!$C$1:$C$3329,SMALL(IF('malzeme montaj'!$B$1:$B$3329=DG$3,IF('malzeme montaj'!$C$1:$C$3329&lt;&gt;"",ROW('malzeme montaj'!$C$1:$C$3329))),ROWS(DG$4:DG322))))</f>
        <v/>
      </c>
      <c r="DH322" s="34" t="str">
        <f t="array" ref="DH322">IF(ROWS(DH$4:DH322)&gt;DH$1,"",INDEX('malzeme montaj'!$C$1:$C$3329,SMALL(IF('malzeme montaj'!$B$1:$B$3329=DH$3,IF('malzeme montaj'!$C$1:$C$3329&lt;&gt;"",ROW('malzeme montaj'!$C$1:$C$3329))),ROWS(DH$4:DH322))))</f>
        <v/>
      </c>
      <c r="DI322" s="34" t="str">
        <f t="array" ref="DI322">IF(ROWS(DI$4:DI322)&gt;DI$1,"",INDEX('malzeme montaj'!$C$1:$C$3329,SMALL(IF('malzeme montaj'!$B$1:$B$3329=DI$3,IF('malzeme montaj'!$C$1:$C$3329&lt;&gt;"",ROW('malzeme montaj'!$C$1:$C$3329))),ROWS(DI$4:DI322))))</f>
        <v/>
      </c>
      <c r="DJ322" s="34" t="str">
        <f t="array" ref="DJ322">IF(ROWS(DJ$4:DJ322)&gt;DJ$1,"",INDEX('malzeme montaj'!$C$1:$C$3329,SMALL(IF('malzeme montaj'!$B$1:$B$3329=DJ$3,IF('malzeme montaj'!$C$1:$C$3329&lt;&gt;"",ROW('malzeme montaj'!$C$1:$C$3329))),ROWS(DJ$4:DJ322))))</f>
        <v/>
      </c>
      <c r="DK322" s="34" t="str">
        <f t="array" ref="DK322">IF(ROWS(DK$4:DK322)&gt;DK$1,"",INDEX('malzeme montaj'!$C$1:$C$3329,SMALL(IF('malzeme montaj'!$B$1:$B$3329=DK$3,IF('malzeme montaj'!$C$1:$C$3329&lt;&gt;"",ROW('malzeme montaj'!$C$1:$C$3329))),ROWS(DK$4:DK322))))</f>
        <v/>
      </c>
      <c r="DL322" s="34" t="str">
        <f t="array" ref="DL322">IF(ROWS(DL$4:DL322)&gt;DL$1,"",INDEX('malzeme montaj'!$C$1:$C$3329,SMALL(IF('malzeme montaj'!$B$1:$B$3329=DL$3,IF('malzeme montaj'!$C$1:$C$3329&lt;&gt;"",ROW('malzeme montaj'!$C$1:$C$3329))),ROWS(DL$4:DL322))))</f>
        <v/>
      </c>
      <c r="DQ322" s="34" t="str">
        <f t="array" ref="DQ322">IF(ROWS(DQ$4:DQ322)&gt;DQ$1,"",INDEX('malzeme montaj'!$C$1:$C$3329,SMALL(IF('malzeme montaj'!$B$1:$B$3329=DQ$3,IF('malzeme montaj'!$C$1:$C$3329&lt;&gt;"",ROW('malzeme montaj'!$C$1:$C$3329))),ROWS(DQ$4:DQ322))))</f>
        <v/>
      </c>
      <c r="DR322" s="34" t="str">
        <f t="array" ref="DR322">IF(ROWS(DR$4:DR322)&gt;DR$1,"",INDEX('malzeme montaj'!$C$1:$C$3329,SMALL(IF('malzeme montaj'!$B$1:$B$3329=DR$3,IF('malzeme montaj'!$C$1:$C$3329&lt;&gt;"",ROW('malzeme montaj'!$C$1:$C$3329))),ROWS(DR$4:DR322))))</f>
        <v/>
      </c>
      <c r="DS322" s="34" t="str">
        <f t="array" ref="DS322">IF(ROWS(DS$4:DS322)&gt;DS$1,"",INDEX('malzeme montaj'!$C$1:$C$3329,SMALL(IF('malzeme montaj'!$B$1:$B$3329=DS$3,IF('malzeme montaj'!$C$1:$C$3329&lt;&gt;"",ROW('malzeme montaj'!$C$1:$C$3329))),ROWS(DS$4:DS322))))</f>
        <v/>
      </c>
      <c r="DT322" s="34" t="str">
        <f t="array" ref="DT322">IF(ROWS(DT$4:DT322)&gt;DT$1,"",INDEX('malzeme montaj'!$C$1:$C$3329,SMALL(IF('malzeme montaj'!$B$1:$B$3329=DT$3,IF('malzeme montaj'!$C$1:$C$3329&lt;&gt;"",ROW('malzeme montaj'!$C$1:$C$3329))),ROWS(DT$4:DT322))))</f>
        <v/>
      </c>
      <c r="DU322" s="34" t="str">
        <f t="array" ref="DU322">IF(ROWS(DU$4:DU322)&gt;DU$1,"",INDEX('malzeme montaj'!$C$1:$C$3329,SMALL(IF('malzeme montaj'!$B$1:$B$3329=DU$3,IF('malzeme montaj'!$C$1:$C$3329&lt;&gt;"",ROW('malzeme montaj'!$C$1:$C$3329))),ROWS(DU$4:DU322))))</f>
        <v/>
      </c>
      <c r="DV322" s="34" t="str">
        <f t="array" ref="DV322">IF(ROWS(DV$4:DV322)&gt;DV$1,"",INDEX('malzeme montaj'!$C$1:$C$3329,SMALL(IF('malzeme montaj'!$B$1:$B$3329=DV$3,IF('malzeme montaj'!$C$1:$C$3329&lt;&gt;"",ROW('malzeme montaj'!$C$1:$C$3329))),ROWS(DV$4:DV322))))</f>
        <v/>
      </c>
      <c r="DW322" s="34" t="str">
        <f t="array" ref="DW322">IF(ROWS(DW$4:DW322)&gt;DW$1,"",INDEX('malzeme montaj'!$C$1:$C$3329,SMALL(IF('malzeme montaj'!$B$1:$B$3329=DW$3,IF('malzeme montaj'!$C$1:$C$3329&lt;&gt;"",ROW('malzeme montaj'!$C$1:$C$3329))),ROWS(DW$4:DW322))))</f>
        <v/>
      </c>
      <c r="DX322" s="34" t="str">
        <f t="array" ref="DX322">IF(ROWS(DX$4:DX322)&gt;DX$1,"",INDEX('malzeme montaj'!$C$1:$C$3329,SMALL(IF('malzeme montaj'!$B$1:$B$3329=DX$3,IF('malzeme montaj'!$C$1:$C$3329&lt;&gt;"",ROW('malzeme montaj'!$C$1:$C$3329))),ROWS(DX$4:DX322))))</f>
        <v/>
      </c>
      <c r="DY322" s="34" t="str">
        <f t="array" ref="DY322">IF(ROWS(DY$4:DY322)&gt;DY$1,"",INDEX('malzeme montaj'!$C$1:$C$3329,SMALL(IF('malzeme montaj'!$B$1:$B$3329=DY$3,IF('malzeme montaj'!$C$1:$C$3329&lt;&gt;"",ROW('malzeme montaj'!$C$1:$C$3329))),ROWS(DY$4:DY322))))</f>
        <v/>
      </c>
      <c r="DZ322" s="34" t="str">
        <f t="array" ref="DZ322">IF(ROWS(DZ$4:DZ322)&gt;DZ$1,"",INDEX('malzeme montaj'!$C$1:$C$3329,SMALL(IF('malzeme montaj'!$B$1:$B$3329=DZ$3,IF('malzeme montaj'!$C$1:$C$3329&lt;&gt;"",ROW('malzeme montaj'!$C$1:$C$3329))),ROWS(DZ$4:DZ322))))</f>
        <v/>
      </c>
      <c r="EA322" s="34" t="str">
        <f t="array" ref="EA322">IF(ROWS(EA$4:EA322)&gt;EA$1,"",INDEX('malzeme montaj'!$C$1:$C$3329,SMALL(IF('malzeme montaj'!$B$1:$B$3329=EA$3,IF('malzeme montaj'!$C$1:$C$3329&lt;&gt;"",ROW('malzeme montaj'!$C$1:$C$3329))),ROWS(EA$4:EA322))))</f>
        <v/>
      </c>
      <c r="EB322" s="34" t="str">
        <f t="array" ref="EB322">IF(ROWS(EB$4:EB322)&gt;EB$1,"",INDEX('malzeme montaj'!$C$1:$C$3329,SMALL(IF('malzeme montaj'!$B$1:$B$3329=EB$3,IF('malzeme montaj'!$C$1:$C$3329&lt;&gt;"",ROW('malzeme montaj'!$C$1:$C$3329))),ROWS(EB$4:EB322))))</f>
        <v/>
      </c>
      <c r="EC322" s="34" t="str">
        <f t="array" ref="EC322">IF(ROWS(EC$4:EC322)&gt;EC$1,"",INDEX('malzeme montaj'!$C$1:$C$3329,SMALL(IF('malzeme montaj'!$B$1:$B$3329=EC$3,IF('malzeme montaj'!$C$1:$C$3329&lt;&gt;"",ROW('malzeme montaj'!$C$1:$C$3329))),ROWS(EC$4:EC322))))</f>
        <v/>
      </c>
      <c r="ED322" s="34" t="str">
        <f t="array" ref="ED322">IF(ROWS(ED$4:ED322)&gt;ED$1,"",INDEX('malzeme montaj'!$C$1:$C$3329,SMALL(IF('malzeme montaj'!$B$1:$B$3329=ED$3,IF('malzeme montaj'!$C$1:$C$3329&lt;&gt;"",ROW('malzeme montaj'!$C$1:$C$3329))),ROWS(ED$4:ED322))))</f>
        <v/>
      </c>
      <c r="EE322" s="34" t="str">
        <f t="array" ref="EE322">IF(ROWS(EE$4:EE322)&gt;EE$1,"",INDEX('malzeme montaj'!$C$1:$C$3329,SMALL(IF('malzeme montaj'!$B$1:$B$3329=EE$3,IF('malzeme montaj'!$C$1:$C$3329&lt;&gt;"",ROW('malzeme montaj'!$C$1:$C$3329))),ROWS(EE$4:EE322))))</f>
        <v/>
      </c>
      <c r="EF322" s="34" t="str">
        <f t="array" ref="EF322">IF(ROWS(EF$4:EF322)&gt;EF$1,"",INDEX('malzeme montaj'!$C$1:$C$3329,SMALL(IF('malzeme montaj'!$B$1:$B$3329=EF$3,IF('malzeme montaj'!$C$1:$C$3329&lt;&gt;"",ROW('malzeme montaj'!$C$1:$C$3329))),ROWS(EF$4:EF322))))</f>
        <v/>
      </c>
      <c r="EG322" s="34" t="str">
        <f t="array" ref="EG322">IF(ROWS(EG$4:EG322)&gt;EG$1,"",INDEX('malzeme montaj'!$C$1:$C$3329,SMALL(IF('malzeme montaj'!$B$1:$B$3329=EG$3,IF('malzeme montaj'!$C$1:$C$3329&lt;&gt;"",ROW('malzeme montaj'!$C$1:$C$3329))),ROWS(EG$4:EG322))))</f>
        <v/>
      </c>
      <c r="EH322" s="34" t="str">
        <f t="array" ref="EH322">IF(ROWS(EH$4:EH322)&gt;EH$1,"",INDEX('malzeme montaj'!$C$1:$C$3329,SMALL(IF('malzeme montaj'!$B$1:$B$3329=EH$3,IF('malzeme montaj'!$C$1:$C$3329&lt;&gt;"",ROW('malzeme montaj'!$C$1:$C$3329))),ROWS(EH$4:EH322))))</f>
        <v/>
      </c>
      <c r="EI322" s="34" t="str">
        <f t="array" ref="EI322">IF(ROWS(EI$4:EI322)&gt;EI$1,"",INDEX('malzeme montaj'!$C$1:$C$3329,SMALL(IF('malzeme montaj'!$B$1:$B$3329=EI$3,IF('malzeme montaj'!$C$1:$C$3329&lt;&gt;"",ROW('malzeme montaj'!$C$1:$C$3329))),ROWS(EI$4:EI322))))</f>
        <v/>
      </c>
      <c r="EJ322" s="34" t="str">
        <f t="array" ref="EJ322">IF(ROWS(EJ$4:EJ322)&gt;EJ$1,"",INDEX('malzeme montaj'!$C$1:$C$3329,SMALL(IF('malzeme montaj'!$B$1:$B$3329=EJ$3,IF('malzeme montaj'!$C$1:$C$3329&lt;&gt;"",ROW('malzeme montaj'!$C$1:$C$3329))),ROWS(EJ$4:EJ322))))</f>
        <v/>
      </c>
      <c r="EK322" s="34" t="str">
        <f t="array" ref="EK322">IF(ROWS(EK$4:EK322)&gt;EK$1,"",INDEX('malzeme montaj'!$C$1:$C$3329,SMALL(IF('malzeme montaj'!$B$1:$B$3329=EK$3,IF('malzeme montaj'!$C$1:$C$3329&lt;&gt;"",ROW('malzeme montaj'!$C$1:$C$3329))),ROWS(EK$4:EK322))))</f>
        <v/>
      </c>
      <c r="EL322" s="34" t="str">
        <f t="array" ref="EL322">IF(ROWS(EL$4:EL322)&gt;EL$1,"",INDEX('malzeme montaj'!$C$1:$C$3329,SMALL(IF('malzeme montaj'!$B$1:$B$3329=EL$3,IF('malzeme montaj'!$C$1:$C$3329&lt;&gt;"",ROW('malzeme montaj'!$C$1:$C$3329))),ROWS(EL$4:EL322))))</f>
        <v/>
      </c>
      <c r="EM322" s="34" t="str">
        <f t="array" ref="EM322">IF(ROWS(EM$4:EM322)&gt;EM$1,"",INDEX('malzeme montaj'!$C$1:$C$3329,SMALL(IF('malzeme montaj'!$B$1:$B$3329=EM$3,IF('malzeme montaj'!$C$1:$C$3329&lt;&gt;"",ROW('malzeme montaj'!$C$1:$C$3329))),ROWS(EM$4:EM322))))</f>
        <v/>
      </c>
      <c r="EN322" s="34" t="str">
        <f t="array" ref="EN322">IF(ROWS(EN$4:EN322)&gt;EN$1,"",INDEX('malzeme montaj'!$C$1:$C$3329,SMALL(IF('malzeme montaj'!$B$1:$B$3329=EN$3,IF('malzeme montaj'!$C$1:$C$3329&lt;&gt;"",ROW('malzeme montaj'!$C$1:$C$3329))),ROWS(EN$4:EN322))))</f>
        <v/>
      </c>
      <c r="EO322" s="34" t="str">
        <f t="array" ref="EO322">IF(ROWS(EO$4:EO322)&gt;EO$1,"",INDEX('malzeme montaj'!$C$1:$C$3329,SMALL(IF('malzeme montaj'!$B$1:$B$3329=EO$3,IF('malzeme montaj'!$C$1:$C$3329&lt;&gt;"",ROW('malzeme montaj'!$C$1:$C$3329))),ROWS(EO$4:EO322))))</f>
        <v/>
      </c>
      <c r="EP322" s="34" t="str">
        <f t="array" ref="EP322">IF(ROWS(EP$4:EP322)&gt;EP$1,"",INDEX('malzeme montaj'!$C$1:$C$3329,SMALL(IF('malzeme montaj'!$B$1:$B$3329=EP$3,IF('malzeme montaj'!$C$1:$C$3329&lt;&gt;"",ROW('malzeme montaj'!$C$1:$C$3329))),ROWS(EP$4:EP322))))</f>
        <v/>
      </c>
      <c r="EQ322" s="34" t="str">
        <f t="array" ref="EQ322">IF(ROWS(EQ$4:EQ322)&gt;EQ$1,"",INDEX('malzeme montaj'!$C$1:$C$3329,SMALL(IF('malzeme montaj'!$B$1:$B$3329=EQ$3,IF('malzeme montaj'!$C$1:$C$3329&lt;&gt;"",ROW('malzeme montaj'!$C$1:$C$3329))),ROWS(EQ$4:EQ322))))</f>
        <v/>
      </c>
      <c r="ER322" s="34" t="str">
        <f t="array" ref="ER322">IF(ROWS(ER$4:ER322)&gt;ER$1,"",INDEX('malzeme montaj'!$C$1:$C$3329,SMALL(IF('malzeme montaj'!$B$1:$B$3329=ER$3,IF('malzeme montaj'!$C$1:$C$3329&lt;&gt;"",ROW('malzeme montaj'!$C$1:$C$3329))),ROWS(ER$4:ER322))))</f>
        <v/>
      </c>
      <c r="ES322" s="34" t="str">
        <f t="array" ref="ES322">IF(ROWS(ES$4:ES322)&gt;ES$1,"",INDEX('malzeme montaj'!$C$1:$C$3329,SMALL(IF('malzeme montaj'!$B$1:$B$3329=ES$3,IF('malzeme montaj'!$C$1:$C$3329&lt;&gt;"",ROW('malzeme montaj'!$C$1:$C$3329))),ROWS(ES$4:ES322))))</f>
        <v/>
      </c>
      <c r="ET322" s="34" t="str">
        <f t="array" ref="ET322">IF(ROWS(ET$4:ET322)&gt;ET$1,"",INDEX('malzeme montaj'!$C$1:$C$3329,SMALL(IF('malzeme montaj'!$B$1:$B$3329=ET$3,IF('malzeme montaj'!$C$1:$C$3329&lt;&gt;"",ROW('malzeme montaj'!$C$1:$C$3329))),ROWS(ET$4:ET322))))</f>
        <v/>
      </c>
      <c r="EU322" s="34" t="str">
        <f t="array" ref="EU322">IF(ROWS(EU$4:EU322)&gt;EU$1,"",INDEX('malzeme montaj'!$C$1:$C$3329,SMALL(IF('malzeme montaj'!$B$1:$B$3329=EU$3,IF('malzeme montaj'!$C$1:$C$3329&lt;&gt;"",ROW('malzeme montaj'!$C$1:$C$3329))),ROWS(EU$4:EU322))))</f>
        <v/>
      </c>
      <c r="EV322" s="34" t="str">
        <f t="array" ref="EV322">IF(ROWS(EV$4:EV322)&gt;EV$1,"",INDEX('malzeme montaj'!$C$1:$C$3329,SMALL(IF('malzeme montaj'!$B$1:$B$3329=EV$3,IF('malzeme montaj'!$C$1:$C$3329&lt;&gt;"",ROW('malzeme montaj'!$C$1:$C$3329))),ROWS(EV$4:EV322))))</f>
        <v/>
      </c>
      <c r="EW322" s="34" t="str">
        <f t="array" ref="EW322">IF(ROWS(EW$4:EW322)&gt;EW$1,"",INDEX('malzeme montaj'!$C$1:$C$3329,SMALL(IF('malzeme montaj'!$B$1:$B$3329=EW$3,IF('malzeme montaj'!$C$1:$C$3329&lt;&gt;"",ROW('malzeme montaj'!$C$1:$C$3329))),ROWS(EW$4:EW322))))</f>
        <v/>
      </c>
    </row>
    <row r="323" spans="4:153">
      <c r="D323" s="38" t="str">
        <f t="array" ref="D323">IF(ROWS(D$4:D323)&gt;D$1,"",INDEX('malzeme montaj'!$C$1:$C$3329,SMALL(IF('malzeme montaj'!$B$1:$B$3329=D$3,IF('malzeme montaj'!$C$1:$C$3329&lt;&gt;"",ROW('malzeme montaj'!$C$1:$C$3329))),ROWS(D$4:D323))))</f>
        <v/>
      </c>
      <c r="E323" s="38" t="str">
        <f t="array" ref="E323">IF(ROWS(E$4:E323)&gt;E$1,"",INDEX('malzeme montaj'!$C$1:$C$3329,SMALL(IF('malzeme montaj'!$B$1:$B$3329=E$3,IF('malzeme montaj'!$C$1:$C$3329&lt;&gt;"",ROW('malzeme montaj'!$C$1:$C$3329))),ROWS(E$4:E323))))</f>
        <v/>
      </c>
      <c r="F323" s="38" t="str">
        <f t="array" ref="F323">IF(ROWS(F$4:F323)&gt;F$1,"",INDEX('malzeme montaj'!$C$1:$C$3329,SMALL(IF('malzeme montaj'!$B$1:$B$3329=F$3,IF('malzeme montaj'!$C$1:$C$3329&lt;&gt;"",ROW('malzeme montaj'!$C$1:$C$3329))),ROWS(F$4:F323))))</f>
        <v/>
      </c>
      <c r="G323" s="38" t="str">
        <f t="array" ref="G323">IF(ROWS(G$4:G323)&gt;G$1,"",INDEX('malzeme montaj'!$C$1:$C$3329,SMALL(IF('malzeme montaj'!$B$1:$B$3329=G$3,IF('malzeme montaj'!$C$1:$C$3329&lt;&gt;"",ROW('malzeme montaj'!$C$1:$C$3329))),ROWS(G$4:G323))))</f>
        <v/>
      </c>
      <c r="H323" s="38" t="str">
        <f t="array" ref="H323">IF(ROWS(H$4:H323)&gt;H$1,"",INDEX('malzeme montaj'!$C$1:$C$3329,SMALL(IF('malzeme montaj'!$B$1:$B$3329=H$3,IF('malzeme montaj'!$C$1:$C$3329&lt;&gt;"",ROW('malzeme montaj'!$C$1:$C$3329))),ROWS(H$4:H323))))</f>
        <v/>
      </c>
      <c r="I323" s="38" t="str">
        <f t="array" ref="I323">IF(ROWS(I$4:I323)&gt;I$1,"",INDEX('malzeme montaj'!$C$1:$C$3329,SMALL(IF('malzeme montaj'!$B$1:$B$3329=I$3,IF('malzeme montaj'!$C$1:$C$3329&lt;&gt;"",ROW('malzeme montaj'!$C$1:$C$3329))),ROWS(I$4:I323))))</f>
        <v/>
      </c>
      <c r="J323" s="38" t="str">
        <f t="array" ref="J323">IF(ROWS(J$4:J323)&gt;J$1,"",INDEX('malzeme montaj'!$C$1:$C$3329,SMALL(IF('malzeme montaj'!$B$1:$B$3329=J$3,IF('malzeme montaj'!$C$1:$C$3329&lt;&gt;"",ROW('malzeme montaj'!$C$1:$C$3329))),ROWS(J$4:J323))))</f>
        <v/>
      </c>
      <c r="K323" s="38" t="str">
        <f t="array" ref="K323">IF(ROWS(K$4:K323)&gt;K$1,"",INDEX('malzeme montaj'!$C$1:$C$3329,SMALL(IF('malzeme montaj'!$B$1:$B$3329=K$3,IF('malzeme montaj'!$C$1:$C$3329&lt;&gt;"",ROW('malzeme montaj'!$C$1:$C$3329))),ROWS(K$4:K323))))</f>
        <v/>
      </c>
      <c r="L323" s="38" t="str">
        <f t="array" ref="L323">IF(ROWS(L$4:L323)&gt;L$1,"",INDEX('malzeme montaj'!$C$1:$C$3329,SMALL(IF('malzeme montaj'!$B$1:$B$3329=L$3,IF('malzeme montaj'!$C$1:$C$3329&lt;&gt;"",ROW('malzeme montaj'!$C$1:$C$3329))),ROWS(L$4:L323))))</f>
        <v/>
      </c>
      <c r="M323" s="38" t="str">
        <f t="array" ref="M323">IF(ROWS(M$4:M323)&gt;M$1,"",INDEX('malzeme montaj'!$C$1:$C$3329,SMALL(IF('malzeme montaj'!$B$1:$B$3329=M$3,IF('malzeme montaj'!$C$1:$C$3329&lt;&gt;"",ROW('malzeme montaj'!$C$1:$C$3329))),ROWS(M$4:M323))))</f>
        <v/>
      </c>
      <c r="N323" s="38" t="str">
        <f t="array" ref="N323">IF(ROWS(N$4:N323)&gt;N$1,"",INDEX('malzeme montaj'!$C$1:$C$3329,SMALL(IF('malzeme montaj'!$B$1:$B$3329=N$3,IF('malzeme montaj'!$C$1:$C$3329&lt;&gt;"",ROW('malzeme montaj'!$C$1:$C$3329))),ROWS(N$4:N323))))</f>
        <v/>
      </c>
      <c r="O323" s="38" t="str">
        <f t="array" ref="O323">IF(ROWS(O$4:O323)&gt;O$1,"",INDEX('malzeme montaj'!$C$1:$C$3329,SMALL(IF('malzeme montaj'!$B$1:$B$3329=O$3,IF('malzeme montaj'!$C$1:$C$3329&lt;&gt;"",ROW('malzeme montaj'!$C$1:$C$3329))),ROWS(O$4:O323))))</f>
        <v/>
      </c>
      <c r="P323" s="38" t="str">
        <f t="array" ref="P323">IF(ROWS(P$4:P323)&gt;P$1,"",INDEX('malzeme montaj'!$C$1:$C$3329,SMALL(IF('malzeme montaj'!$B$1:$B$3329=P$3,IF('malzeme montaj'!$C$1:$C$3329&lt;&gt;"",ROW('malzeme montaj'!$C$1:$C$3329))),ROWS(P$4:P323))))</f>
        <v/>
      </c>
      <c r="Q323" s="38" t="str">
        <f t="array" ref="Q323">IF(ROWS(Q$4:Q323)&gt;Q$1,"",INDEX('malzeme montaj'!$C$1:$C$3329,SMALL(IF('malzeme montaj'!$B$1:$B$3329=Q$3,IF('malzeme montaj'!$C$1:$C$3329&lt;&gt;"",ROW('malzeme montaj'!$C$1:$C$3329))),ROWS(Q$4:Q323))))</f>
        <v/>
      </c>
      <c r="R323" s="38" t="str">
        <f t="array" ref="R323">IF(ROWS(R$4:R323)&gt;R$1,"",INDEX('malzeme montaj'!$C$1:$C$3329,SMALL(IF('malzeme montaj'!$B$1:$B$3329=R$3,IF('malzeme montaj'!$C$1:$C$3329&lt;&gt;"",ROW('malzeme montaj'!$C$1:$C$3329))),ROWS(R$4:R323))))</f>
        <v/>
      </c>
      <c r="S323" s="38" t="str">
        <f t="array" ref="S323">IF(ROWS(S$4:S323)&gt;S$1,"",INDEX('malzeme montaj'!$C$1:$C$3329,SMALL(IF('malzeme montaj'!$B$1:$B$3329=S$3,IF('malzeme montaj'!$C$1:$C$3329&lt;&gt;"",ROW('malzeme montaj'!$C$1:$C$3329))),ROWS(S$4:S323))))</f>
        <v/>
      </c>
      <c r="T323" s="38" t="str">
        <f t="array" ref="T323">IF(ROWS(T$4:T323)&gt;T$1,"",INDEX('malzeme montaj'!$C$1:$C$3329,SMALL(IF('malzeme montaj'!$B$1:$B$3329=T$3,IF('malzeme montaj'!$C$1:$C$3329&lt;&gt;"",ROW('malzeme montaj'!$C$1:$C$3329))),ROWS(T$4:T323))))</f>
        <v/>
      </c>
      <c r="U323" s="38" t="str">
        <f t="array" ref="U323">IF(ROWS(U$4:U323)&gt;U$1,"",INDEX('malzeme montaj'!$C$1:$C$3329,SMALL(IF('malzeme montaj'!$B$1:$B$3329=U$3,IF('malzeme montaj'!$C$1:$C$3329&lt;&gt;"",ROW('malzeme montaj'!$C$1:$C$3329))),ROWS(U$4:U323))))</f>
        <v/>
      </c>
      <c r="V323" s="38" t="str">
        <f t="array" ref="V323">IF(ROWS(V$4:V323)&gt;V$1,"",INDEX('malzeme montaj'!$C$1:$C$3329,SMALL(IF('malzeme montaj'!$B$1:$B$3329=V$3,IF('malzeme montaj'!$C$1:$C$3329&lt;&gt;"",ROW('malzeme montaj'!$C$1:$C$3329))),ROWS(V$4:V323))))</f>
        <v/>
      </c>
      <c r="W323" s="38" t="str">
        <f t="array" ref="W323">IF(ROWS(W$4:W323)&gt;W$1,"",INDEX('malzeme montaj'!$C$1:$C$3329,SMALL(IF('malzeme montaj'!$B$1:$B$3329=W$3,IF('malzeme montaj'!$C$1:$C$3329&lt;&gt;"",ROW('malzeme montaj'!$C$1:$C$3329))),ROWS(W$4:W323))))</f>
        <v/>
      </c>
      <c r="X323" s="38" t="str">
        <f t="array" ref="X323">IF(ROWS(X$4:X323)&gt;X$1,"",INDEX('malzeme montaj'!$C$1:$C$3329,SMALL(IF('malzeme montaj'!$B$1:$B$3329=X$3,IF('malzeme montaj'!$C$1:$C$3329&lt;&gt;"",ROW('malzeme montaj'!$C$1:$C$3329))),ROWS(X$4:X323))))</f>
        <v/>
      </c>
      <c r="Y323" s="38" t="str">
        <f t="array" ref="Y323">IF(ROWS(Y$4:Y323)&gt;Y$1,"",INDEX('malzeme montaj'!$C$1:$C$3329,SMALL(IF('malzeme montaj'!$B$1:$B$3329=Y$3,IF('malzeme montaj'!$C$1:$C$3329&lt;&gt;"",ROW('malzeme montaj'!$C$1:$C$3329))),ROWS(Y$4:Y323))))</f>
        <v/>
      </c>
      <c r="Z323" s="38" t="str">
        <f t="array" ref="Z323">IF(ROWS(Z$4:Z323)&gt;Z$1,"",INDEX('malzeme montaj'!$C$1:$C$3329,SMALL(IF('malzeme montaj'!$B$1:$B$3329=Z$3,IF('malzeme montaj'!$C$1:$C$3329&lt;&gt;"",ROW('malzeme montaj'!$C$1:$C$3329))),ROWS(Z$4:Z323))))</f>
        <v/>
      </c>
      <c r="AA323" s="38" t="str">
        <f t="array" ref="AA323">IF(ROWS(AA$4:AA323)&gt;AA$1,"",INDEX('malzeme montaj'!$C$1:$C$3329,SMALL(IF('malzeme montaj'!$B$1:$B$3329=AA$3,IF('malzeme montaj'!$C$1:$C$3329&lt;&gt;"",ROW('malzeme montaj'!$C$1:$C$3329))),ROWS(AA$4:AA323))))</f>
        <v/>
      </c>
      <c r="AB323" s="38" t="str">
        <f t="array" ref="AB323">IF(ROWS(AB$4:AB323)&gt;AB$1,"",INDEX('malzeme montaj'!$C$1:$C$3329,SMALL(IF('malzeme montaj'!$B$1:$B$3329=AB$3,IF('malzeme montaj'!$C$1:$C$3329&lt;&gt;"",ROW('malzeme montaj'!$C$1:$C$3329))),ROWS(AB$4:AB323))))</f>
        <v/>
      </c>
      <c r="AC323" s="38" t="str">
        <f t="array" ref="AC323">IF(ROWS(AC$4:AC323)&gt;AC$1,"",INDEX('malzeme montaj'!$C$1:$C$3329,SMALL(IF('malzeme montaj'!$B$1:$B$3329=AC$3,IF('malzeme montaj'!$C$1:$C$3329&lt;&gt;"",ROW('malzeme montaj'!$C$1:$C$3329))),ROWS(AC$4:AC323))))</f>
        <v/>
      </c>
      <c r="AD323" s="38" t="str">
        <f t="array" ref="AD323">IF(ROWS(AD$4:AD323)&gt;AD$1,"",INDEX('malzeme montaj'!$C$1:$C$3329,SMALL(IF('malzeme montaj'!$B$1:$B$3329=AD$3,IF('malzeme montaj'!$C$1:$C$3329&lt;&gt;"",ROW('malzeme montaj'!$C$1:$C$3329))),ROWS(AD$4:AD323))))</f>
        <v/>
      </c>
      <c r="AE323" s="38" t="str">
        <f t="array" ref="AE323">IF(ROWS(AE$4:AE323)&gt;AE$1,"",INDEX('malzeme montaj'!$C$1:$C$3329,SMALL(IF('malzeme montaj'!$B$1:$B$3329=AE$3,IF('malzeme montaj'!$C$1:$C$3329&lt;&gt;"",ROW('malzeme montaj'!$C$1:$C$3329))),ROWS(AE$4:AE323))))</f>
        <v/>
      </c>
      <c r="AF323" s="38" t="str">
        <f t="array" ref="AF323">IF(ROWS(AF$4:AF323)&gt;AF$1,"",INDEX('malzeme montaj'!$C$1:$C$3329,SMALL(IF('malzeme montaj'!$B$1:$B$3329=AF$3,IF('malzeme montaj'!$C$1:$C$3329&lt;&gt;"",ROW('malzeme montaj'!$C$1:$C$3329))),ROWS(AF$4:AF323))))</f>
        <v/>
      </c>
      <c r="AG323" s="38" t="str">
        <f t="array" ref="AG323">IF(ROWS(AG$4:AG323)&gt;AG$1,"",INDEX('malzeme montaj'!$C$1:$C$3329,SMALL(IF('malzeme montaj'!$B$1:$B$3329=AG$3,IF('malzeme montaj'!$C$1:$C$3329&lt;&gt;"",ROW('malzeme montaj'!$C$1:$C$3329))),ROWS(AG$4:AG323))))</f>
        <v/>
      </c>
      <c r="AH323" s="38" t="str">
        <f t="array" ref="AH323">IF(ROWS(AH$4:AH323)&gt;AH$1,"",INDEX('malzeme montaj'!$C$1:$C$3329,SMALL(IF('malzeme montaj'!$B$1:$B$3329=AH$3,IF('malzeme montaj'!$C$1:$C$3329&lt;&gt;"",ROW('malzeme montaj'!$C$1:$C$3329))),ROWS(AH$4:AH323))))</f>
        <v/>
      </c>
      <c r="AI323" s="38" t="str">
        <f t="array" ref="AI323">IF(ROWS(AI$4:AI323)&gt;AI$1,"",INDEX('malzeme montaj'!$C$1:$C$3329,SMALL(IF('malzeme montaj'!$B$1:$B$3329=AI$3,IF('malzeme montaj'!$C$1:$C$3329&lt;&gt;"",ROW('malzeme montaj'!$C$1:$C$3329))),ROWS(AI$4:AI323))))</f>
        <v/>
      </c>
      <c r="AJ323" s="38" t="str">
        <f t="array" ref="AJ323">IF(ROWS(AJ$4:AJ323)&gt;AJ$1,"",INDEX('malzeme montaj'!$C$1:$C$3329,SMALL(IF('malzeme montaj'!$B$1:$B$3329=AJ$3,IF('malzeme montaj'!$C$1:$C$3329&lt;&gt;"",ROW('malzeme montaj'!$C$1:$C$3329))),ROWS(AJ$4:AJ323))))</f>
        <v/>
      </c>
      <c r="AK323" s="38" t="str">
        <f t="array" ref="AK323">IF(ROWS(AK$4:AK323)&gt;AK$1,"",INDEX('malzeme montaj'!$C$1:$C$3329,SMALL(IF('malzeme montaj'!$B$1:$B$3329=AK$3,IF('malzeme montaj'!$C$1:$C$3329&lt;&gt;"",ROW('malzeme montaj'!$C$1:$C$3329))),ROWS(AK$4:AK323))))</f>
        <v/>
      </c>
      <c r="AL323" s="38" t="str">
        <f t="array" ref="AL323">IF(ROWS(AL$4:AL323)&gt;AL$1,"",INDEX('malzeme montaj'!$C$1:$C$3329,SMALL(IF('malzeme montaj'!$B$1:$B$3329=AL$3,IF('malzeme montaj'!$C$1:$C$3329&lt;&gt;"",ROW('malzeme montaj'!$C$1:$C$3329))),ROWS(AL$4:AL323))))</f>
        <v/>
      </c>
      <c r="AM323" s="38" t="str">
        <f t="array" ref="AM323">IF(ROWS(AM$4:AM323)&gt;AM$1,"",INDEX('malzeme montaj'!$C$1:$C$3329,SMALL(IF('malzeme montaj'!$B$1:$B$3329=AM$3,IF('malzeme montaj'!$C$1:$C$3329&lt;&gt;"",ROW('malzeme montaj'!$C$1:$C$3329))),ROWS(AM$4:AM323))))</f>
        <v/>
      </c>
      <c r="AN323" s="38" t="str">
        <f t="array" ref="AN323">IF(ROWS(AN$4:AN323)&gt;AN$1,"",INDEX('malzeme montaj'!$C$1:$C$3329,SMALL(IF('malzeme montaj'!$B$1:$B$3329=AN$3,IF('malzeme montaj'!$C$1:$C$3329&lt;&gt;"",ROW('malzeme montaj'!$C$1:$C$3329))),ROWS(AN$4:AN323))))</f>
        <v/>
      </c>
      <c r="AO323" s="38" t="str">
        <f t="array" ref="AO323">IF(ROWS(AO$4:AO323)&gt;AO$1,"",INDEX('malzeme montaj'!$C$1:$C$3329,SMALL(IF('malzeme montaj'!$B$1:$B$3329=AO$3,IF('malzeme montaj'!$C$1:$C$3329&lt;&gt;"",ROW('malzeme montaj'!$C$1:$C$3329))),ROWS(AO$4:AO323))))</f>
        <v/>
      </c>
      <c r="AP323" s="38" t="str">
        <f t="array" ref="AP323">IF(ROWS(AP$4:AP323)&gt;AP$1,"",INDEX('malzeme montaj'!$C$1:$C$3329,SMALL(IF('malzeme montaj'!$B$1:$B$3329=AP$3,IF('malzeme montaj'!$C$1:$C$3329&lt;&gt;"",ROW('malzeme montaj'!$C$1:$C$3329))),ROWS(AP$4:AP323))))</f>
        <v/>
      </c>
      <c r="AQ323" s="38" t="str">
        <f t="array" ref="AQ323">IF(ROWS(AQ$4:AQ323)&gt;AQ$1,"",INDEX('malzeme montaj'!$C$1:$C$3329,SMALL(IF('malzeme montaj'!$B$1:$B$3329=AQ$3,IF('malzeme montaj'!$C$1:$C$3329&lt;&gt;"",ROW('malzeme montaj'!$C$1:$C$3329))),ROWS(AQ$4:AQ323))))</f>
        <v/>
      </c>
      <c r="AR323" s="38" t="str">
        <f t="array" ref="AR323">IF(ROWS(AR$4:AR323)&gt;AR$1,"",INDEX('malzeme montaj'!$C$1:$C$3329,SMALL(IF('malzeme montaj'!$B$1:$B$3329=AR$3,IF('malzeme montaj'!$C$1:$C$3329&lt;&gt;"",ROW('malzeme montaj'!$C$1:$C$3329))),ROWS(AR$4:AR323))))</f>
        <v/>
      </c>
      <c r="AS323" s="38" t="str">
        <f t="array" ref="AS323">IF(ROWS(AS$4:AS323)&gt;AS$1,"",INDEX('malzeme montaj'!$C$1:$C$3329,SMALL(IF('malzeme montaj'!$B$1:$B$3329=AS$3,IF('malzeme montaj'!$C$1:$C$3329&lt;&gt;"",ROW('malzeme montaj'!$C$1:$C$3329))),ROWS(AS$4:AS323))))</f>
        <v/>
      </c>
      <c r="AT323" s="38" t="str">
        <f t="array" ref="AT323">IF(ROWS(AT$4:AT323)&gt;AT$1,"",INDEX('malzeme montaj'!$C$1:$C$3329,SMALL(IF('malzeme montaj'!$B$1:$B$3329=AT$3,IF('malzeme montaj'!$C$1:$C$3329&lt;&gt;"",ROW('malzeme montaj'!$C$1:$C$3329))),ROWS(AT$4:AT323))))</f>
        <v/>
      </c>
      <c r="AU323" s="38" t="str">
        <f t="array" ref="AU323">IF(ROWS(AU$4:AU323)&gt;AU$1,"",INDEX('malzeme montaj'!$C$1:$C$3329,SMALL(IF('malzeme montaj'!$B$1:$B$3329=AU$3,IF('malzeme montaj'!$C$1:$C$3329&lt;&gt;"",ROW('malzeme montaj'!$C$1:$C$3329))),ROWS(AU$4:AU323))))</f>
        <v/>
      </c>
      <c r="AV323" s="38" t="str">
        <f t="array" ref="AV323">IF(ROWS(AV$4:AV323)&gt;AV$1,"",INDEX('malzeme montaj'!$C$1:$C$3329,SMALL(IF('malzeme montaj'!$B$1:$B$3329=AV$3,IF('malzeme montaj'!$C$1:$C$3329&lt;&gt;"",ROW('malzeme montaj'!$C$1:$C$3329))),ROWS(AV$4:AV323))))</f>
        <v/>
      </c>
      <c r="AW323" s="38" t="str">
        <f t="array" ref="AW323">IF(ROWS(AW$4:AW323)&gt;AW$1,"",INDEX('malzeme montaj'!$C$1:$C$3329,SMALL(IF('malzeme montaj'!$B$1:$B$3329=AW$3,IF('malzeme montaj'!$C$1:$C$3329&lt;&gt;"",ROW('malzeme montaj'!$C$1:$C$3329))),ROWS(AW$4:AW323))))</f>
        <v/>
      </c>
      <c r="AX323" s="38" t="str">
        <f t="array" ref="AX323">IF(ROWS(AX$4:AX323)&gt;AX$1,"",INDEX('malzeme montaj'!$C$1:$C$3329,SMALL(IF('malzeme montaj'!$B$1:$B$3329=AX$3,IF('malzeme montaj'!$C$1:$C$3329&lt;&gt;"",ROW('malzeme montaj'!$C$1:$C$3329))),ROWS(AX$4:AX323))))</f>
        <v/>
      </c>
      <c r="AY323" s="38" t="str">
        <f t="array" ref="AY323">IF(ROWS(AY$4:AY323)&gt;AY$1,"",INDEX('malzeme montaj'!$C$1:$C$3329,SMALL(IF('malzeme montaj'!$B$1:$B$3329=AY$3,IF('malzeme montaj'!$C$1:$C$3329&lt;&gt;"",ROW('malzeme montaj'!$C$1:$C$3329))),ROWS(AY$4:AY323))))</f>
        <v/>
      </c>
      <c r="AZ323" s="38" t="str">
        <f t="array" ref="AZ323">IF(ROWS(AZ$4:AZ323)&gt;AZ$1,"",INDEX('malzeme montaj'!$C$1:$C$3329,SMALL(IF('malzeme montaj'!$B$1:$B$3329=AZ$3,IF('malzeme montaj'!$C$1:$C$3329&lt;&gt;"",ROW('malzeme montaj'!$C$1:$C$3329))),ROWS(AZ$4:AZ323))))</f>
        <v/>
      </c>
      <c r="BA323" s="38" t="str">
        <f t="array" ref="BA323">IF(ROWS(BA$4:BA323)&gt;BA$1,"",INDEX('malzeme montaj'!$C$1:$C$3329,SMALL(IF('malzeme montaj'!$B$1:$B$3329=BA$3,IF('malzeme montaj'!$C$1:$C$3329&lt;&gt;"",ROW('malzeme montaj'!$C$1:$C$3329))),ROWS(BA$4:BA323))))</f>
        <v/>
      </c>
      <c r="BB323" s="38" t="str">
        <f t="array" ref="BB323">IF(ROWS(BB$4:BB323)&gt;BB$1,"",INDEX('malzeme montaj'!$C$1:$C$3329,SMALL(IF('malzeme montaj'!$B$1:$B$3329=BB$3,IF('malzeme montaj'!$C$1:$C$3329&lt;&gt;"",ROW('malzeme montaj'!$C$1:$C$3329))),ROWS(BB$4:BB323))))</f>
        <v/>
      </c>
      <c r="BC323" s="38" t="str">
        <f t="array" ref="BC323">IF(ROWS(BC$4:BC323)&gt;BC$1,"",INDEX('malzeme montaj'!$C$1:$C$3329,SMALL(IF('malzeme montaj'!$B$1:$B$3329=BC$3,IF('malzeme montaj'!$C$1:$C$3329&lt;&gt;"",ROW('malzeme montaj'!$C$1:$C$3329))),ROWS(BC$4:BC323))))</f>
        <v/>
      </c>
      <c r="BD323" s="38" t="str">
        <f t="array" ref="BD323">IF(ROWS(BD$4:BD323)&gt;BD$1,"",INDEX('malzeme montaj'!$C$1:$C$3329,SMALL(IF('malzeme montaj'!$B$1:$B$3329=BD$3,IF('malzeme montaj'!$C$1:$C$3329&lt;&gt;"",ROW('malzeme montaj'!$C$1:$C$3329))),ROWS(BD$4:BD323))))</f>
        <v/>
      </c>
      <c r="BE323" s="38"/>
      <c r="BF323" s="38" t="str">
        <f t="array" ref="BF323">IF(ROWS(BF$4:BF323)&gt;BF$1,"",INDEX('malzeme montaj'!$C$1:$C$3329,SMALL(IF('malzeme montaj'!$B$1:$B$3329=BF$3,IF('malzeme montaj'!$C$1:$C$3329&lt;&gt;"",ROW('malzeme montaj'!$C$1:$C$3329))),ROWS(BF$4:BF323))))</f>
        <v/>
      </c>
      <c r="BG323" s="38" t="str">
        <f t="array" ref="BG323">IF(ROWS(BG$4:BG323)&gt;BG$1,"",INDEX('malzeme montaj'!$C$1:$C$3329,SMALL(IF('malzeme montaj'!$B$1:$B$3329=BG$3,IF('malzeme montaj'!$C$1:$C$3329&lt;&gt;"",ROW('malzeme montaj'!$C$1:$C$3329))),ROWS(BG$4:BG323))))</f>
        <v/>
      </c>
      <c r="BH323" s="38" t="str">
        <f t="array" ref="BH323">IF(ROWS(BH$4:BH323)&gt;BH$1,"",INDEX('malzeme montaj'!$C$1:$C$3329,SMALL(IF('malzeme montaj'!$B$1:$B$3329=BH$3,IF('malzeme montaj'!$C$1:$C$3329&lt;&gt;"",ROW('malzeme montaj'!$C$1:$C$3329))),ROWS(BH$4:BH323))))</f>
        <v/>
      </c>
      <c r="BI323" s="38" t="str">
        <f t="array" ref="BI323">IF(ROWS(BI$4:BI323)&gt;BI$1,"",INDEX('malzeme montaj'!$C$1:$C$3329,SMALL(IF('malzeme montaj'!$B$1:$B$3329=BI$3,IF('malzeme montaj'!$C$1:$C$3329&lt;&gt;"",ROW('malzeme montaj'!$C$1:$C$3329))),ROWS(BI$4:BI323))))</f>
        <v/>
      </c>
      <c r="BJ323" s="38" t="str">
        <f t="array" ref="BJ323">IF(ROWS(BJ$4:BJ323)&gt;BJ$1,"",INDEX('malzeme montaj'!$C$1:$C$3329,SMALL(IF('malzeme montaj'!$B$1:$B$3329=BJ$3,IF('malzeme montaj'!$C$1:$C$3329&lt;&gt;"",ROW('malzeme montaj'!$C$1:$C$3329))),ROWS(BJ$4:BJ323))))</f>
        <v/>
      </c>
      <c r="BK323" s="38" t="str">
        <f t="array" ref="BK323">IF(ROWS(BK$4:BK323)&gt;BK$1,"",INDEX('malzeme montaj'!$C$1:$C$3329,SMALL(IF('malzeme montaj'!$B$1:$B$3329=BK$3,IF('malzeme montaj'!$C$1:$C$3329&lt;&gt;"",ROW('malzeme montaj'!$C$1:$C$3329))),ROWS(BK$4:BK323))))</f>
        <v/>
      </c>
      <c r="BL323" s="38" t="str">
        <f t="array" ref="BL323">IF(ROWS(BL$4:BL323)&gt;BL$1,"",INDEX('malzeme montaj'!$C$1:$C$3329,SMALL(IF('malzeme montaj'!$B$1:$B$3329=BL$3,IF('malzeme montaj'!$C$1:$C$3329&lt;&gt;"",ROW('malzeme montaj'!$C$1:$C$3329))),ROWS(BL$4:BL323))))</f>
        <v/>
      </c>
      <c r="BM323" s="38" t="str">
        <f t="array" ref="BM323">IF(ROWS(BM$4:BM323)&gt;BM$1,"",INDEX('malzeme montaj'!$C$1:$C$3329,SMALL(IF('malzeme montaj'!$B$1:$B$3329=BM$3,IF('malzeme montaj'!$C$1:$C$3329&lt;&gt;"",ROW('malzeme montaj'!$C$1:$C$3329))),ROWS(BM$4:BM323))))</f>
        <v/>
      </c>
      <c r="BN323" s="38" t="str">
        <f t="array" ref="BN323">IF(ROWS(BN$4:BN323)&gt;BN$1,"",INDEX('malzeme montaj'!$C$1:$C$3329,SMALL(IF('malzeme montaj'!$B$1:$B$3329=BN$3,IF('malzeme montaj'!$C$1:$C$3329&lt;&gt;"",ROW('malzeme montaj'!$C$1:$C$3329))),ROWS(BN$4:BN323))))</f>
        <v/>
      </c>
      <c r="BO323" s="38" t="str">
        <f t="array" ref="BO323">IF(ROWS(BO$4:BO323)&gt;BO$1,"",INDEX('malzeme montaj'!$C$1:$C$3329,SMALL(IF('malzeme montaj'!$B$1:$B$3329=BO$3,IF('malzeme montaj'!$C$1:$C$3329&lt;&gt;"",ROW('malzeme montaj'!$C$1:$C$3329))),ROWS(BO$4:BO323))))</f>
        <v/>
      </c>
      <c r="BP323" s="38" t="str">
        <f t="array" ref="BP323">IF(ROWS(BP$4:BP323)&gt;BP$1,"",INDEX('malzeme montaj'!$C$1:$C$3329,SMALL(IF('malzeme montaj'!$B$1:$B$3329=BP$3,IF('malzeme montaj'!$C$1:$C$3329&lt;&gt;"",ROW('malzeme montaj'!$C$1:$C$3329))),ROWS(BP$4:BP323))))</f>
        <v/>
      </c>
      <c r="BQ323" s="38" t="str">
        <f t="array" ref="BQ323">IF(ROWS(BQ$4:BQ323)&gt;BQ$1,"",INDEX('malzeme montaj'!$C$1:$C$3329,SMALL(IF('malzeme montaj'!$B$1:$B$3329=BQ$3,IF('malzeme montaj'!$C$1:$C$3329&lt;&gt;"",ROW('malzeme montaj'!$C$1:$C$3329))),ROWS(BQ$4:BQ323))))</f>
        <v/>
      </c>
      <c r="BR323" s="38" t="str">
        <f t="array" ref="BR323">IF(ROWS(BR$4:BR323)&gt;BR$1,"",INDEX('malzeme montaj'!$C$1:$C$3329,SMALL(IF('malzeme montaj'!$B$1:$B$3329=BR$3,IF('malzeme montaj'!$C$1:$C$3329&lt;&gt;"",ROW('malzeme montaj'!$C$1:$C$3329))),ROWS(BR$4:BR323))))</f>
        <v/>
      </c>
      <c r="BS323" s="38" t="str">
        <f t="array" ref="BS323">IF(ROWS(BS$4:BS323)&gt;BS$1,"",INDEX('malzeme montaj'!$C$1:$C$3329,SMALL(IF('malzeme montaj'!$B$1:$B$3329=BS$3,IF('malzeme montaj'!$C$1:$C$3329&lt;&gt;"",ROW('malzeme montaj'!$C$1:$C$3329))),ROWS(BS$4:BS323))))</f>
        <v/>
      </c>
      <c r="BT323" s="38" t="str">
        <f t="array" ref="BT323">IF(ROWS(BT$4:BT323)&gt;BT$1,"",INDEX('malzeme montaj'!$C$1:$C$3329,SMALL(IF('malzeme montaj'!$B$1:$B$3329=BT$3,IF('malzeme montaj'!$C$1:$C$3329&lt;&gt;"",ROW('malzeme montaj'!$C$1:$C$3329))),ROWS(BT$4:BT323))))</f>
        <v/>
      </c>
      <c r="BU323" s="34" t="str">
        <f t="array" ref="BU323">IF(ROWS(BU$4:BU323)&gt;BU$1,"",INDEX('malzeme montaj'!$C$1:$C$3329,SMALL(IF('malzeme montaj'!$B$1:$B$3329=BU$3,IF('malzeme montaj'!$C$1:$C$3329&lt;&gt;"",ROW('malzeme montaj'!$C$1:$C$3329))),ROWS(BU$4:BU323))))</f>
        <v/>
      </c>
      <c r="BV323" s="34" t="str">
        <f t="array" ref="BV323">IF(ROWS(BV$4:BV323)&gt;BV$1,"",INDEX('malzeme montaj'!$C$1:$C$3329,SMALL(IF('malzeme montaj'!$B$1:$B$3329=BV$3,IF('malzeme montaj'!$C$1:$C$3329&lt;&gt;"",ROW('malzeme montaj'!$C$1:$C$3329))),ROWS(BV$4:BV323))))</f>
        <v/>
      </c>
      <c r="BW323" s="34" t="str">
        <f t="array" ref="BW323">IF(ROWS(BW$4:BW323)&gt;BW$1,"",INDEX('malzeme montaj'!$C$1:$C$3329,SMALL(IF('malzeme montaj'!$B$1:$B$3329=BW$3,IF('malzeme montaj'!$C$1:$C$3329&lt;&gt;"",ROW('malzeme montaj'!$C$1:$C$3329))),ROWS(BW$4:BW323))))</f>
        <v/>
      </c>
      <c r="BX323" s="34" t="str">
        <f t="array" ref="BX323">IF(ROWS(BX$4:BX323)&gt;BX$1,"",INDEX('malzeme montaj'!$C$1:$C$3329,SMALL(IF('malzeme montaj'!$B$1:$B$3329=BX$3,IF('malzeme montaj'!$C$1:$C$3329&lt;&gt;"",ROW('malzeme montaj'!$C$1:$C$3329))),ROWS(BX$4:BX323))))</f>
        <v/>
      </c>
      <c r="BY323" s="34" t="str">
        <f t="array" ref="BY323">IF(ROWS(BY$4:BY323)&gt;BY$1,"",INDEX('malzeme montaj'!$C$1:$C$3329,SMALL(IF('malzeme montaj'!$B$1:$B$3329=BY$3,IF('malzeme montaj'!$C$1:$C$3329&lt;&gt;"",ROW('malzeme montaj'!$C$1:$C$3329))),ROWS(BY$4:BY323))))</f>
        <v/>
      </c>
      <c r="BZ323" s="34" t="str">
        <f t="array" ref="BZ323">IF(ROWS(BZ$4:BZ323)&gt;BZ$1,"",INDEX('malzeme montaj'!$C$1:$C$3329,SMALL(IF('malzeme montaj'!$B$1:$B$3329=BZ$3,IF('malzeme montaj'!$C$1:$C$3329&lt;&gt;"",ROW('malzeme montaj'!$C$1:$C$3329))),ROWS(BZ$4:BZ323))))</f>
        <v/>
      </c>
      <c r="CA323" s="34" t="str">
        <f t="array" ref="CA323">IF(ROWS(CA$4:CA323)&gt;CA$1,"",INDEX('malzeme montaj'!$C$1:$C$3329,SMALL(IF('malzeme montaj'!$B$1:$B$3329=CA$3,IF('malzeme montaj'!$C$1:$C$3329&lt;&gt;"",ROW('malzeme montaj'!$C$1:$C$3329))),ROWS(CA$4:CA323))))</f>
        <v/>
      </c>
      <c r="CB323" s="34" t="str">
        <f t="array" ref="CB323">IF(ROWS(CB$4:CB323)&gt;CB$1,"",INDEX('malzeme montaj'!$C$1:$C$3329,SMALL(IF('malzeme montaj'!$B$1:$B$3329=CB$3,IF('malzeme montaj'!$C$1:$C$3329&lt;&gt;"",ROW('malzeme montaj'!$C$1:$C$3329))),ROWS(CB$4:CB323))))</f>
        <v/>
      </c>
      <c r="CC323" s="34" t="str">
        <f t="array" ref="CC323">IF(ROWS(CC$4:CC323)&gt;CC$1,"",INDEX('malzeme montaj'!$C$1:$C$3329,SMALL(IF('malzeme montaj'!$B$1:$B$3329=CC$3,IF('malzeme montaj'!$C$1:$C$3329&lt;&gt;"",ROW('malzeme montaj'!$C$1:$C$3329))),ROWS(CC$4:CC323))))</f>
        <v/>
      </c>
      <c r="CD323" s="34" t="str">
        <f t="array" ref="CD323">IF(ROWS(CD$4:CD323)&gt;CD$1,"",INDEX('malzeme montaj'!$C$1:$C$3329,SMALL(IF('malzeme montaj'!$B$1:$B$3329=CD$3,IF('malzeme montaj'!$C$1:$C$3329&lt;&gt;"",ROW('malzeme montaj'!$C$1:$C$3329))),ROWS(CD$4:CD323))))</f>
        <v/>
      </c>
      <c r="CE323" s="34" t="str">
        <f t="array" ref="CE323">IF(ROWS(CE$4:CE323)&gt;CE$1,"",INDEX('malzeme montaj'!$C$1:$C$3329,SMALL(IF('malzeme montaj'!$B$1:$B$3329=CE$3,IF('malzeme montaj'!$C$1:$C$3329&lt;&gt;"",ROW('malzeme montaj'!$C$1:$C$3329))),ROWS(CE$4:CE323))))</f>
        <v/>
      </c>
      <c r="CF323" s="34" t="str">
        <f t="array" ref="CF323">IF(ROWS(CF$4:CF323)&gt;CF$1,"",INDEX('malzeme montaj'!$C$1:$C$3329,SMALL(IF('malzeme montaj'!$B$1:$B$3329=CF$3,IF('malzeme montaj'!$C$1:$C$3329&lt;&gt;"",ROW('malzeme montaj'!$C$1:$C$3329))),ROWS(CF$4:CF323))))</f>
        <v/>
      </c>
      <c r="CG323" s="34" t="str">
        <f t="array" ref="CG323">IF(ROWS(CG$4:CG323)&gt;CG$1,"",INDEX('malzeme montaj'!$C$1:$C$3329,SMALL(IF('malzeme montaj'!$B$1:$B$3329=CG$3,IF('malzeme montaj'!$C$1:$C$3329&lt;&gt;"",ROW('malzeme montaj'!$C$1:$C$3329))),ROWS(CG$4:CG323))))</f>
        <v/>
      </c>
      <c r="CH323" s="34" t="str">
        <f t="array" ref="CH323">IF(ROWS(CH$4:CH323)&gt;CH$1,"",INDEX('malzeme montaj'!$C$1:$C$3329,SMALL(IF('malzeme montaj'!$B$1:$B$3329=CH$3,IF('malzeme montaj'!$C$1:$C$3329&lt;&gt;"",ROW('malzeme montaj'!$C$1:$C$3329))),ROWS(CH$4:CH323))))</f>
        <v/>
      </c>
      <c r="CI323" s="34" t="str">
        <f t="array" ref="CI323">IF(ROWS(CI$4:CI323)&gt;CI$1,"",INDEX('malzeme montaj'!$C$1:$C$3329,SMALL(IF('malzeme montaj'!$B$1:$B$3329=CI$3,IF('malzeme montaj'!$C$1:$C$3329&lt;&gt;"",ROW('malzeme montaj'!$C$1:$C$3329))),ROWS(CI$4:CI323))))</f>
        <v/>
      </c>
      <c r="CJ323" s="34" t="str">
        <f t="array" ref="CJ323">IF(ROWS(CJ$4:CJ323)&gt;CJ$1,"",INDEX('malzeme montaj'!$C$1:$C$3329,SMALL(IF('malzeme montaj'!$B$1:$B$3329=CJ$3,IF('malzeme montaj'!$C$1:$C$3329&lt;&gt;"",ROW('malzeme montaj'!$C$1:$C$3329))),ROWS(CJ$4:CJ323))))</f>
        <v/>
      </c>
      <c r="CK323" s="34" t="str">
        <f t="array" ref="CK323">IF(ROWS(CK$4:CK323)&gt;CK$1,"",INDEX('malzeme montaj'!$C$1:$C$3329,SMALL(IF('malzeme montaj'!$B$1:$B$3329=CK$3,IF('malzeme montaj'!$C$1:$C$3329&lt;&gt;"",ROW('malzeme montaj'!$C$1:$C$3329))),ROWS(CK$4:CK323))))</f>
        <v/>
      </c>
      <c r="CL323" s="34" t="str">
        <f t="array" ref="CL323">IF(ROWS(CL$4:CL323)&gt;CL$1,"",INDEX('malzeme montaj'!$C$1:$C$3329,SMALL(IF('malzeme montaj'!$B$1:$B$3329=CL$3,IF('malzeme montaj'!$C$1:$C$3329&lt;&gt;"",ROW('malzeme montaj'!$C$1:$C$3329))),ROWS(CL$4:CL323))))</f>
        <v/>
      </c>
      <c r="CM323" s="34" t="str">
        <f t="array" ref="CM323">IF(ROWS(CM$4:CM323)&gt;CM$1,"",INDEX('malzeme montaj'!$C$1:$C$3329,SMALL(IF('malzeme montaj'!$B$1:$B$3329=CM$3,IF('malzeme montaj'!$C$1:$C$3329&lt;&gt;"",ROW('malzeme montaj'!$C$1:$C$3329))),ROWS(CM$4:CM323))))</f>
        <v/>
      </c>
      <c r="CN323" s="34" t="str">
        <f t="array" ref="CN323">IF(ROWS(CN$4:CN323)&gt;CN$1,"",INDEX('malzeme montaj'!$C$1:$C$3329,SMALL(IF('malzeme montaj'!$B$1:$B$3329=CN$3,IF('malzeme montaj'!$C$1:$C$3329&lt;&gt;"",ROW('malzeme montaj'!$C$1:$C$3329))),ROWS(CN$4:CN323))))</f>
        <v/>
      </c>
      <c r="CO323" s="34" t="str">
        <f t="array" ref="CO323">IF(ROWS(CO$4:CO323)&gt;CO$1,"",INDEX('malzeme montaj'!$C$1:$C$3329,SMALL(IF('malzeme montaj'!$B$1:$B$3329=CO$3,IF('malzeme montaj'!$C$1:$C$3329&lt;&gt;"",ROW('malzeme montaj'!$C$1:$C$3329))),ROWS(CO$4:CO323))))</f>
        <v/>
      </c>
      <c r="CP323" s="34" t="str">
        <f t="array" ref="CP323">IF(ROWS(CP$4:CP323)&gt;CP$1,"",INDEX('malzeme montaj'!$C$1:$C$3329,SMALL(IF('malzeme montaj'!$B$1:$B$3329=CP$3,IF('malzeme montaj'!$C$1:$C$3329&lt;&gt;"",ROW('malzeme montaj'!$C$1:$C$3329))),ROWS(CP$4:CP323))))</f>
        <v/>
      </c>
      <c r="CQ323" s="34" t="str">
        <f t="array" ref="CQ323">IF(ROWS(CQ$4:CQ323)&gt;CQ$1,"",INDEX('malzeme montaj'!$C$1:$C$3329,SMALL(IF('malzeme montaj'!$B$1:$B$3329=CQ$3,IF('malzeme montaj'!$C$1:$C$3329&lt;&gt;"",ROW('malzeme montaj'!$C$1:$C$3329))),ROWS(CQ$4:CQ323))))</f>
        <v/>
      </c>
      <c r="CR323" s="34" t="str">
        <f t="array" ref="CR323">IF(ROWS(CR$4:CR323)&gt;CR$1,"",INDEX('malzeme montaj'!$C$1:$C$3329,SMALL(IF('malzeme montaj'!$B$1:$B$3329=CR$3,IF('malzeme montaj'!$C$1:$C$3329&lt;&gt;"",ROW('malzeme montaj'!$C$1:$C$3329))),ROWS(CR$4:CR323))))</f>
        <v/>
      </c>
      <c r="CS323" s="34" t="str">
        <f t="array" ref="CS323">IF(ROWS(CS$4:CS323)&gt;CS$1,"",INDEX('malzeme montaj'!$C$1:$C$3329,SMALL(IF('malzeme montaj'!$B$1:$B$3329=CS$3,IF('malzeme montaj'!$C$1:$C$3329&lt;&gt;"",ROW('malzeme montaj'!$C$1:$C$3329))),ROWS(CS$4:CS323))))</f>
        <v/>
      </c>
      <c r="CT323" s="34" t="str">
        <f t="array" ref="CT323">IF(ROWS(CT$4:CT323)&gt;CT$1,"",INDEX('malzeme montaj'!$C$1:$C$3329,SMALL(IF('malzeme montaj'!$B$1:$B$3329=CT$3,IF('malzeme montaj'!$C$1:$C$3329&lt;&gt;"",ROW('malzeme montaj'!$C$1:$C$3329))),ROWS(CT$4:CT323))))</f>
        <v/>
      </c>
      <c r="CU323" s="34" t="str">
        <f t="array" ref="CU323">IF(ROWS(CU$4:CU323)&gt;CU$1,"",INDEX('malzeme montaj'!$C$1:$C$3329,SMALL(IF('malzeme montaj'!$B$1:$B$3329=CU$3,IF('malzeme montaj'!$C$1:$C$3329&lt;&gt;"",ROW('malzeme montaj'!$C$1:$C$3329))),ROWS(CU$4:CU323))))</f>
        <v/>
      </c>
      <c r="CV323" s="34" t="str">
        <f t="array" ref="CV323">IF(ROWS(CV$4:CV323)&gt;CV$1,"",INDEX('malzeme montaj'!$C$1:$C$3329,SMALL(IF('malzeme montaj'!$B$1:$B$3329=CV$3,IF('malzeme montaj'!$C$1:$C$3329&lt;&gt;"",ROW('malzeme montaj'!$C$1:$C$3329))),ROWS(CV$4:CV323))))</f>
        <v/>
      </c>
      <c r="CW323" s="34" t="str">
        <f t="array" ref="CW323">IF(ROWS(CW$4:CW323)&gt;CW$1,"",INDEX('malzeme montaj'!$C$1:$C$3329,SMALL(IF('malzeme montaj'!$B$1:$B$3329=CW$3,IF('malzeme montaj'!$C$1:$C$3329&lt;&gt;"",ROW('malzeme montaj'!$C$1:$C$3329))),ROWS(CW$4:CW323))))</f>
        <v/>
      </c>
      <c r="CX323" s="34" t="str">
        <f t="array" ref="CX323">IF(ROWS(CX$4:CX323)&gt;CX$1,"",INDEX('malzeme montaj'!$C$1:$C$3329,SMALL(IF('malzeme montaj'!$B$1:$B$3329=CX$3,IF('malzeme montaj'!$C$1:$C$3329&lt;&gt;"",ROW('malzeme montaj'!$C$1:$C$3329))),ROWS(CX$4:CX323))))</f>
        <v/>
      </c>
      <c r="CY323" s="34" t="str">
        <f t="array" ref="CY323">IF(ROWS(CY$4:CY323)&gt;CY$1,"",INDEX('malzeme montaj'!$C$1:$C$3329,SMALL(IF('malzeme montaj'!$B$1:$B$3329=CY$3,IF('malzeme montaj'!$C$1:$C$3329&lt;&gt;"",ROW('malzeme montaj'!$C$1:$C$3329))),ROWS(CY$4:CY323))))</f>
        <v/>
      </c>
      <c r="CZ323" s="34" t="str">
        <f t="array" ref="CZ323">IF(ROWS(CZ$4:CZ323)&gt;CZ$1,"",INDEX('malzeme montaj'!$C$1:$C$3329,SMALL(IF('malzeme montaj'!$B$1:$B$3329=CZ$3,IF('malzeme montaj'!$C$1:$C$3329&lt;&gt;"",ROW('malzeme montaj'!$C$1:$C$3329))),ROWS(CZ$4:CZ323))))</f>
        <v/>
      </c>
      <c r="DA323" s="34" t="str">
        <f t="array" ref="DA323">IF(ROWS(DA$4:DA323)&gt;DA$1,"",INDEX('malzeme montaj'!$C$1:$C$3329,SMALL(IF('malzeme montaj'!$B$1:$B$3329=DA$3,IF('malzeme montaj'!$C$1:$C$3329&lt;&gt;"",ROW('malzeme montaj'!$C$1:$C$3329))),ROWS(DA$4:DA323))))</f>
        <v/>
      </c>
      <c r="DB323" s="34" t="str">
        <f t="array" ref="DB323">IF(ROWS(DB$4:DB323)&gt;DB$1,"",INDEX('malzeme montaj'!$C$1:$C$3329,SMALL(IF('malzeme montaj'!$B$1:$B$3329=DB$3,IF('malzeme montaj'!$C$1:$C$3329&lt;&gt;"",ROW('malzeme montaj'!$C$1:$C$3329))),ROWS(DB$4:DB323))))</f>
        <v/>
      </c>
      <c r="DC323" s="34" t="str">
        <f t="array" ref="DC323">IF(ROWS(DC$4:DC323)&gt;DC$1,"",INDEX('malzeme montaj'!$C$1:$C$3329,SMALL(IF('malzeme montaj'!$B$1:$B$3329=DC$3,IF('malzeme montaj'!$C$1:$C$3329&lt;&gt;"",ROW('malzeme montaj'!$C$1:$C$3329))),ROWS(DC$4:DC323))))</f>
        <v/>
      </c>
      <c r="DD323" s="34" t="str">
        <f t="array" ref="DD323">IF(ROWS(DD$4:DD323)&gt;DD$1,"",INDEX('malzeme montaj'!$C$1:$C$3329,SMALL(IF('malzeme montaj'!$B$1:$B$3329=DD$3,IF('malzeme montaj'!$C$1:$C$3329&lt;&gt;"",ROW('malzeme montaj'!$C$1:$C$3329))),ROWS(DD$4:DD323))))</f>
        <v/>
      </c>
      <c r="DE323" s="34" t="str">
        <f t="array" ref="DE323">IF(ROWS(DE$4:DE323)&gt;DE$1,"",INDEX('malzeme montaj'!$C$1:$C$3329,SMALL(IF('malzeme montaj'!$B$1:$B$3329=DE$3,IF('malzeme montaj'!$C$1:$C$3329&lt;&gt;"",ROW('malzeme montaj'!$C$1:$C$3329))),ROWS(DE$4:DE323))))</f>
        <v/>
      </c>
      <c r="DF323" s="34" t="str">
        <f t="array" ref="DF323">IF(ROWS(DF$4:DF323)&gt;DF$1,"",INDEX('malzeme montaj'!$C$1:$C$3329,SMALL(IF('malzeme montaj'!$B$1:$B$3329=DF$3,IF('malzeme montaj'!$C$1:$C$3329&lt;&gt;"",ROW('malzeme montaj'!$C$1:$C$3329))),ROWS(DF$4:DF323))))</f>
        <v/>
      </c>
      <c r="DG323" s="34" t="str">
        <f t="array" ref="DG323">IF(ROWS(DG$4:DG323)&gt;DG$1,"",INDEX('malzeme montaj'!$C$1:$C$3329,SMALL(IF('malzeme montaj'!$B$1:$B$3329=DG$3,IF('malzeme montaj'!$C$1:$C$3329&lt;&gt;"",ROW('malzeme montaj'!$C$1:$C$3329))),ROWS(DG$4:DG323))))</f>
        <v/>
      </c>
      <c r="DH323" s="34" t="str">
        <f t="array" ref="DH323">IF(ROWS(DH$4:DH323)&gt;DH$1,"",INDEX('malzeme montaj'!$C$1:$C$3329,SMALL(IF('malzeme montaj'!$B$1:$B$3329=DH$3,IF('malzeme montaj'!$C$1:$C$3329&lt;&gt;"",ROW('malzeme montaj'!$C$1:$C$3329))),ROWS(DH$4:DH323))))</f>
        <v/>
      </c>
      <c r="DI323" s="34" t="str">
        <f t="array" ref="DI323">IF(ROWS(DI$4:DI323)&gt;DI$1,"",INDEX('malzeme montaj'!$C$1:$C$3329,SMALL(IF('malzeme montaj'!$B$1:$B$3329=DI$3,IF('malzeme montaj'!$C$1:$C$3329&lt;&gt;"",ROW('malzeme montaj'!$C$1:$C$3329))),ROWS(DI$4:DI323))))</f>
        <v/>
      </c>
      <c r="DJ323" s="34" t="str">
        <f t="array" ref="DJ323">IF(ROWS(DJ$4:DJ323)&gt;DJ$1,"",INDEX('malzeme montaj'!$C$1:$C$3329,SMALL(IF('malzeme montaj'!$B$1:$B$3329=DJ$3,IF('malzeme montaj'!$C$1:$C$3329&lt;&gt;"",ROW('malzeme montaj'!$C$1:$C$3329))),ROWS(DJ$4:DJ323))))</f>
        <v/>
      </c>
      <c r="DK323" s="34" t="str">
        <f t="array" ref="DK323">IF(ROWS(DK$4:DK323)&gt;DK$1,"",INDEX('malzeme montaj'!$C$1:$C$3329,SMALL(IF('malzeme montaj'!$B$1:$B$3329=DK$3,IF('malzeme montaj'!$C$1:$C$3329&lt;&gt;"",ROW('malzeme montaj'!$C$1:$C$3329))),ROWS(DK$4:DK323))))</f>
        <v/>
      </c>
      <c r="DL323" s="34" t="str">
        <f t="array" ref="DL323">IF(ROWS(DL$4:DL323)&gt;DL$1,"",INDEX('malzeme montaj'!$C$1:$C$3329,SMALL(IF('malzeme montaj'!$B$1:$B$3329=DL$3,IF('malzeme montaj'!$C$1:$C$3329&lt;&gt;"",ROW('malzeme montaj'!$C$1:$C$3329))),ROWS(DL$4:DL323))))</f>
        <v/>
      </c>
      <c r="DQ323" s="34" t="str">
        <f t="array" ref="DQ323">IF(ROWS(DQ$4:DQ323)&gt;DQ$1,"",INDEX('malzeme montaj'!$C$1:$C$3329,SMALL(IF('malzeme montaj'!$B$1:$B$3329=DQ$3,IF('malzeme montaj'!$C$1:$C$3329&lt;&gt;"",ROW('malzeme montaj'!$C$1:$C$3329))),ROWS(DQ$4:DQ323))))</f>
        <v/>
      </c>
      <c r="DR323" s="34" t="str">
        <f t="array" ref="DR323">IF(ROWS(DR$4:DR323)&gt;DR$1,"",INDEX('malzeme montaj'!$C$1:$C$3329,SMALL(IF('malzeme montaj'!$B$1:$B$3329=DR$3,IF('malzeme montaj'!$C$1:$C$3329&lt;&gt;"",ROW('malzeme montaj'!$C$1:$C$3329))),ROWS(DR$4:DR323))))</f>
        <v/>
      </c>
      <c r="DS323" s="34" t="str">
        <f t="array" ref="DS323">IF(ROWS(DS$4:DS323)&gt;DS$1,"",INDEX('malzeme montaj'!$C$1:$C$3329,SMALL(IF('malzeme montaj'!$B$1:$B$3329=DS$3,IF('malzeme montaj'!$C$1:$C$3329&lt;&gt;"",ROW('malzeme montaj'!$C$1:$C$3329))),ROWS(DS$4:DS323))))</f>
        <v/>
      </c>
      <c r="DT323" s="34" t="str">
        <f t="array" ref="DT323">IF(ROWS(DT$4:DT323)&gt;DT$1,"",INDEX('malzeme montaj'!$C$1:$C$3329,SMALL(IF('malzeme montaj'!$B$1:$B$3329=DT$3,IF('malzeme montaj'!$C$1:$C$3329&lt;&gt;"",ROW('malzeme montaj'!$C$1:$C$3329))),ROWS(DT$4:DT323))))</f>
        <v/>
      </c>
      <c r="DU323" s="34" t="str">
        <f t="array" ref="DU323">IF(ROWS(DU$4:DU323)&gt;DU$1,"",INDEX('malzeme montaj'!$C$1:$C$3329,SMALL(IF('malzeme montaj'!$B$1:$B$3329=DU$3,IF('malzeme montaj'!$C$1:$C$3329&lt;&gt;"",ROW('malzeme montaj'!$C$1:$C$3329))),ROWS(DU$4:DU323))))</f>
        <v/>
      </c>
      <c r="DV323" s="34" t="str">
        <f t="array" ref="DV323">IF(ROWS(DV$4:DV323)&gt;DV$1,"",INDEX('malzeme montaj'!$C$1:$C$3329,SMALL(IF('malzeme montaj'!$B$1:$B$3329=DV$3,IF('malzeme montaj'!$C$1:$C$3329&lt;&gt;"",ROW('malzeme montaj'!$C$1:$C$3329))),ROWS(DV$4:DV323))))</f>
        <v/>
      </c>
      <c r="DW323" s="34" t="str">
        <f t="array" ref="DW323">IF(ROWS(DW$4:DW323)&gt;DW$1,"",INDEX('malzeme montaj'!$C$1:$C$3329,SMALL(IF('malzeme montaj'!$B$1:$B$3329=DW$3,IF('malzeme montaj'!$C$1:$C$3329&lt;&gt;"",ROW('malzeme montaj'!$C$1:$C$3329))),ROWS(DW$4:DW323))))</f>
        <v/>
      </c>
      <c r="DX323" s="34" t="str">
        <f t="array" ref="DX323">IF(ROWS(DX$4:DX323)&gt;DX$1,"",INDEX('malzeme montaj'!$C$1:$C$3329,SMALL(IF('malzeme montaj'!$B$1:$B$3329=DX$3,IF('malzeme montaj'!$C$1:$C$3329&lt;&gt;"",ROW('malzeme montaj'!$C$1:$C$3329))),ROWS(DX$4:DX323))))</f>
        <v/>
      </c>
      <c r="DY323" s="34" t="str">
        <f t="array" ref="DY323">IF(ROWS(DY$4:DY323)&gt;DY$1,"",INDEX('malzeme montaj'!$C$1:$C$3329,SMALL(IF('malzeme montaj'!$B$1:$B$3329=DY$3,IF('malzeme montaj'!$C$1:$C$3329&lt;&gt;"",ROW('malzeme montaj'!$C$1:$C$3329))),ROWS(DY$4:DY323))))</f>
        <v/>
      </c>
      <c r="DZ323" s="34" t="str">
        <f t="array" ref="DZ323">IF(ROWS(DZ$4:DZ323)&gt;DZ$1,"",INDEX('malzeme montaj'!$C$1:$C$3329,SMALL(IF('malzeme montaj'!$B$1:$B$3329=DZ$3,IF('malzeme montaj'!$C$1:$C$3329&lt;&gt;"",ROW('malzeme montaj'!$C$1:$C$3329))),ROWS(DZ$4:DZ323))))</f>
        <v/>
      </c>
      <c r="EA323" s="34" t="str">
        <f t="array" ref="EA323">IF(ROWS(EA$4:EA323)&gt;EA$1,"",INDEX('malzeme montaj'!$C$1:$C$3329,SMALL(IF('malzeme montaj'!$B$1:$B$3329=EA$3,IF('malzeme montaj'!$C$1:$C$3329&lt;&gt;"",ROW('malzeme montaj'!$C$1:$C$3329))),ROWS(EA$4:EA323))))</f>
        <v/>
      </c>
      <c r="EB323" s="34" t="str">
        <f t="array" ref="EB323">IF(ROWS(EB$4:EB323)&gt;EB$1,"",INDEX('malzeme montaj'!$C$1:$C$3329,SMALL(IF('malzeme montaj'!$B$1:$B$3329=EB$3,IF('malzeme montaj'!$C$1:$C$3329&lt;&gt;"",ROW('malzeme montaj'!$C$1:$C$3329))),ROWS(EB$4:EB323))))</f>
        <v/>
      </c>
      <c r="EC323" s="34" t="str">
        <f t="array" ref="EC323">IF(ROWS(EC$4:EC323)&gt;EC$1,"",INDEX('malzeme montaj'!$C$1:$C$3329,SMALL(IF('malzeme montaj'!$B$1:$B$3329=EC$3,IF('malzeme montaj'!$C$1:$C$3329&lt;&gt;"",ROW('malzeme montaj'!$C$1:$C$3329))),ROWS(EC$4:EC323))))</f>
        <v/>
      </c>
      <c r="ED323" s="34" t="str">
        <f t="array" ref="ED323">IF(ROWS(ED$4:ED323)&gt;ED$1,"",INDEX('malzeme montaj'!$C$1:$C$3329,SMALL(IF('malzeme montaj'!$B$1:$B$3329=ED$3,IF('malzeme montaj'!$C$1:$C$3329&lt;&gt;"",ROW('malzeme montaj'!$C$1:$C$3329))),ROWS(ED$4:ED323))))</f>
        <v/>
      </c>
      <c r="EE323" s="34" t="str">
        <f t="array" ref="EE323">IF(ROWS(EE$4:EE323)&gt;EE$1,"",INDEX('malzeme montaj'!$C$1:$C$3329,SMALL(IF('malzeme montaj'!$B$1:$B$3329=EE$3,IF('malzeme montaj'!$C$1:$C$3329&lt;&gt;"",ROW('malzeme montaj'!$C$1:$C$3329))),ROWS(EE$4:EE323))))</f>
        <v/>
      </c>
      <c r="EF323" s="34" t="str">
        <f t="array" ref="EF323">IF(ROWS(EF$4:EF323)&gt;EF$1,"",INDEX('malzeme montaj'!$C$1:$C$3329,SMALL(IF('malzeme montaj'!$B$1:$B$3329=EF$3,IF('malzeme montaj'!$C$1:$C$3329&lt;&gt;"",ROW('malzeme montaj'!$C$1:$C$3329))),ROWS(EF$4:EF323))))</f>
        <v/>
      </c>
      <c r="EG323" s="34" t="str">
        <f t="array" ref="EG323">IF(ROWS(EG$4:EG323)&gt;EG$1,"",INDEX('malzeme montaj'!$C$1:$C$3329,SMALL(IF('malzeme montaj'!$B$1:$B$3329=EG$3,IF('malzeme montaj'!$C$1:$C$3329&lt;&gt;"",ROW('malzeme montaj'!$C$1:$C$3329))),ROWS(EG$4:EG323))))</f>
        <v/>
      </c>
      <c r="EH323" s="34" t="str">
        <f t="array" ref="EH323">IF(ROWS(EH$4:EH323)&gt;EH$1,"",INDEX('malzeme montaj'!$C$1:$C$3329,SMALL(IF('malzeme montaj'!$B$1:$B$3329=EH$3,IF('malzeme montaj'!$C$1:$C$3329&lt;&gt;"",ROW('malzeme montaj'!$C$1:$C$3329))),ROWS(EH$4:EH323))))</f>
        <v/>
      </c>
      <c r="EI323" s="34" t="str">
        <f t="array" ref="EI323">IF(ROWS(EI$4:EI323)&gt;EI$1,"",INDEX('malzeme montaj'!$C$1:$C$3329,SMALL(IF('malzeme montaj'!$B$1:$B$3329=EI$3,IF('malzeme montaj'!$C$1:$C$3329&lt;&gt;"",ROW('malzeme montaj'!$C$1:$C$3329))),ROWS(EI$4:EI323))))</f>
        <v/>
      </c>
      <c r="EJ323" s="34" t="str">
        <f t="array" ref="EJ323">IF(ROWS(EJ$4:EJ323)&gt;EJ$1,"",INDEX('malzeme montaj'!$C$1:$C$3329,SMALL(IF('malzeme montaj'!$B$1:$B$3329=EJ$3,IF('malzeme montaj'!$C$1:$C$3329&lt;&gt;"",ROW('malzeme montaj'!$C$1:$C$3329))),ROWS(EJ$4:EJ323))))</f>
        <v/>
      </c>
      <c r="EK323" s="34" t="str">
        <f t="array" ref="EK323">IF(ROWS(EK$4:EK323)&gt;EK$1,"",INDEX('malzeme montaj'!$C$1:$C$3329,SMALL(IF('malzeme montaj'!$B$1:$B$3329=EK$3,IF('malzeme montaj'!$C$1:$C$3329&lt;&gt;"",ROW('malzeme montaj'!$C$1:$C$3329))),ROWS(EK$4:EK323))))</f>
        <v/>
      </c>
      <c r="EL323" s="34" t="str">
        <f t="array" ref="EL323">IF(ROWS(EL$4:EL323)&gt;EL$1,"",INDEX('malzeme montaj'!$C$1:$C$3329,SMALL(IF('malzeme montaj'!$B$1:$B$3329=EL$3,IF('malzeme montaj'!$C$1:$C$3329&lt;&gt;"",ROW('malzeme montaj'!$C$1:$C$3329))),ROWS(EL$4:EL323))))</f>
        <v/>
      </c>
      <c r="EM323" s="34" t="str">
        <f t="array" ref="EM323">IF(ROWS(EM$4:EM323)&gt;EM$1,"",INDEX('malzeme montaj'!$C$1:$C$3329,SMALL(IF('malzeme montaj'!$B$1:$B$3329=EM$3,IF('malzeme montaj'!$C$1:$C$3329&lt;&gt;"",ROW('malzeme montaj'!$C$1:$C$3329))),ROWS(EM$4:EM323))))</f>
        <v/>
      </c>
      <c r="EN323" s="34" t="str">
        <f t="array" ref="EN323">IF(ROWS(EN$4:EN323)&gt;EN$1,"",INDEX('malzeme montaj'!$C$1:$C$3329,SMALL(IF('malzeme montaj'!$B$1:$B$3329=EN$3,IF('malzeme montaj'!$C$1:$C$3329&lt;&gt;"",ROW('malzeme montaj'!$C$1:$C$3329))),ROWS(EN$4:EN323))))</f>
        <v/>
      </c>
      <c r="EO323" s="34" t="str">
        <f t="array" ref="EO323">IF(ROWS(EO$4:EO323)&gt;EO$1,"",INDEX('malzeme montaj'!$C$1:$C$3329,SMALL(IF('malzeme montaj'!$B$1:$B$3329=EO$3,IF('malzeme montaj'!$C$1:$C$3329&lt;&gt;"",ROW('malzeme montaj'!$C$1:$C$3329))),ROWS(EO$4:EO323))))</f>
        <v/>
      </c>
      <c r="EP323" s="34" t="str">
        <f t="array" ref="EP323">IF(ROWS(EP$4:EP323)&gt;EP$1,"",INDEX('malzeme montaj'!$C$1:$C$3329,SMALL(IF('malzeme montaj'!$B$1:$B$3329=EP$3,IF('malzeme montaj'!$C$1:$C$3329&lt;&gt;"",ROW('malzeme montaj'!$C$1:$C$3329))),ROWS(EP$4:EP323))))</f>
        <v/>
      </c>
      <c r="EQ323" s="34" t="str">
        <f t="array" ref="EQ323">IF(ROWS(EQ$4:EQ323)&gt;EQ$1,"",INDEX('malzeme montaj'!$C$1:$C$3329,SMALL(IF('malzeme montaj'!$B$1:$B$3329=EQ$3,IF('malzeme montaj'!$C$1:$C$3329&lt;&gt;"",ROW('malzeme montaj'!$C$1:$C$3329))),ROWS(EQ$4:EQ323))))</f>
        <v/>
      </c>
      <c r="ER323" s="34" t="str">
        <f t="array" ref="ER323">IF(ROWS(ER$4:ER323)&gt;ER$1,"",INDEX('malzeme montaj'!$C$1:$C$3329,SMALL(IF('malzeme montaj'!$B$1:$B$3329=ER$3,IF('malzeme montaj'!$C$1:$C$3329&lt;&gt;"",ROW('malzeme montaj'!$C$1:$C$3329))),ROWS(ER$4:ER323))))</f>
        <v/>
      </c>
      <c r="ES323" s="34" t="str">
        <f t="array" ref="ES323">IF(ROWS(ES$4:ES323)&gt;ES$1,"",INDEX('malzeme montaj'!$C$1:$C$3329,SMALL(IF('malzeme montaj'!$B$1:$B$3329=ES$3,IF('malzeme montaj'!$C$1:$C$3329&lt;&gt;"",ROW('malzeme montaj'!$C$1:$C$3329))),ROWS(ES$4:ES323))))</f>
        <v/>
      </c>
      <c r="ET323" s="34" t="str">
        <f t="array" ref="ET323">IF(ROWS(ET$4:ET323)&gt;ET$1,"",INDEX('malzeme montaj'!$C$1:$C$3329,SMALL(IF('malzeme montaj'!$B$1:$B$3329=ET$3,IF('malzeme montaj'!$C$1:$C$3329&lt;&gt;"",ROW('malzeme montaj'!$C$1:$C$3329))),ROWS(ET$4:ET323))))</f>
        <v/>
      </c>
      <c r="EU323" s="34" t="str">
        <f t="array" ref="EU323">IF(ROWS(EU$4:EU323)&gt;EU$1,"",INDEX('malzeme montaj'!$C$1:$C$3329,SMALL(IF('malzeme montaj'!$B$1:$B$3329=EU$3,IF('malzeme montaj'!$C$1:$C$3329&lt;&gt;"",ROW('malzeme montaj'!$C$1:$C$3329))),ROWS(EU$4:EU323))))</f>
        <v/>
      </c>
      <c r="EV323" s="34" t="str">
        <f t="array" ref="EV323">IF(ROWS(EV$4:EV323)&gt;EV$1,"",INDEX('malzeme montaj'!$C$1:$C$3329,SMALL(IF('malzeme montaj'!$B$1:$B$3329=EV$3,IF('malzeme montaj'!$C$1:$C$3329&lt;&gt;"",ROW('malzeme montaj'!$C$1:$C$3329))),ROWS(EV$4:EV323))))</f>
        <v/>
      </c>
      <c r="EW323" s="34" t="str">
        <f t="array" ref="EW323">IF(ROWS(EW$4:EW323)&gt;EW$1,"",INDEX('malzeme montaj'!$C$1:$C$3329,SMALL(IF('malzeme montaj'!$B$1:$B$3329=EW$3,IF('malzeme montaj'!$C$1:$C$3329&lt;&gt;"",ROW('malzeme montaj'!$C$1:$C$3329))),ROWS(EW$4:EW323))))</f>
        <v/>
      </c>
    </row>
    <row r="324" spans="4:153">
      <c r="D324" s="38" t="str">
        <f t="array" ref="D324">IF(ROWS(D$4:D324)&gt;D$1,"",INDEX('malzeme montaj'!$C$1:$C$3329,SMALL(IF('malzeme montaj'!$B$1:$B$3329=D$3,IF('malzeme montaj'!$C$1:$C$3329&lt;&gt;"",ROW('malzeme montaj'!$C$1:$C$3329))),ROWS(D$4:D324))))</f>
        <v/>
      </c>
      <c r="E324" s="38" t="str">
        <f t="array" ref="E324">IF(ROWS(E$4:E324)&gt;E$1,"",INDEX('malzeme montaj'!$C$1:$C$3329,SMALL(IF('malzeme montaj'!$B$1:$B$3329=E$3,IF('malzeme montaj'!$C$1:$C$3329&lt;&gt;"",ROW('malzeme montaj'!$C$1:$C$3329))),ROWS(E$4:E324))))</f>
        <v/>
      </c>
      <c r="F324" s="38" t="str">
        <f t="array" ref="F324">IF(ROWS(F$4:F324)&gt;F$1,"",INDEX('malzeme montaj'!$C$1:$C$3329,SMALL(IF('malzeme montaj'!$B$1:$B$3329=F$3,IF('malzeme montaj'!$C$1:$C$3329&lt;&gt;"",ROW('malzeme montaj'!$C$1:$C$3329))),ROWS(F$4:F324))))</f>
        <v/>
      </c>
      <c r="G324" s="38" t="str">
        <f t="array" ref="G324">IF(ROWS(G$4:G324)&gt;G$1,"",INDEX('malzeme montaj'!$C$1:$C$3329,SMALL(IF('malzeme montaj'!$B$1:$B$3329=G$3,IF('malzeme montaj'!$C$1:$C$3329&lt;&gt;"",ROW('malzeme montaj'!$C$1:$C$3329))),ROWS(G$4:G324))))</f>
        <v/>
      </c>
      <c r="H324" s="38" t="str">
        <f t="array" ref="H324">IF(ROWS(H$4:H324)&gt;H$1,"",INDEX('malzeme montaj'!$C$1:$C$3329,SMALL(IF('malzeme montaj'!$B$1:$B$3329=H$3,IF('malzeme montaj'!$C$1:$C$3329&lt;&gt;"",ROW('malzeme montaj'!$C$1:$C$3329))),ROWS(H$4:H324))))</f>
        <v/>
      </c>
      <c r="I324" s="38" t="str">
        <f t="array" ref="I324">IF(ROWS(I$4:I324)&gt;I$1,"",INDEX('malzeme montaj'!$C$1:$C$3329,SMALL(IF('malzeme montaj'!$B$1:$B$3329=I$3,IF('malzeme montaj'!$C$1:$C$3329&lt;&gt;"",ROW('malzeme montaj'!$C$1:$C$3329))),ROWS(I$4:I324))))</f>
        <v/>
      </c>
      <c r="J324" s="38" t="str">
        <f t="array" ref="J324">IF(ROWS(J$4:J324)&gt;J$1,"",INDEX('malzeme montaj'!$C$1:$C$3329,SMALL(IF('malzeme montaj'!$B$1:$B$3329=J$3,IF('malzeme montaj'!$C$1:$C$3329&lt;&gt;"",ROW('malzeme montaj'!$C$1:$C$3329))),ROWS(J$4:J324))))</f>
        <v/>
      </c>
      <c r="K324" s="38" t="str">
        <f t="array" ref="K324">IF(ROWS(K$4:K324)&gt;K$1,"",INDEX('malzeme montaj'!$C$1:$C$3329,SMALL(IF('malzeme montaj'!$B$1:$B$3329=K$3,IF('malzeme montaj'!$C$1:$C$3329&lt;&gt;"",ROW('malzeme montaj'!$C$1:$C$3329))),ROWS(K$4:K324))))</f>
        <v/>
      </c>
      <c r="L324" s="38" t="str">
        <f t="array" ref="L324">IF(ROWS(L$4:L324)&gt;L$1,"",INDEX('malzeme montaj'!$C$1:$C$3329,SMALL(IF('malzeme montaj'!$B$1:$B$3329=L$3,IF('malzeme montaj'!$C$1:$C$3329&lt;&gt;"",ROW('malzeme montaj'!$C$1:$C$3329))),ROWS(L$4:L324))))</f>
        <v/>
      </c>
      <c r="M324" s="38" t="str">
        <f t="array" ref="M324">IF(ROWS(M$4:M324)&gt;M$1,"",INDEX('malzeme montaj'!$C$1:$C$3329,SMALL(IF('malzeme montaj'!$B$1:$B$3329=M$3,IF('malzeme montaj'!$C$1:$C$3329&lt;&gt;"",ROW('malzeme montaj'!$C$1:$C$3329))),ROWS(M$4:M324))))</f>
        <v/>
      </c>
      <c r="N324" s="38" t="str">
        <f t="array" ref="N324">IF(ROWS(N$4:N324)&gt;N$1,"",INDEX('malzeme montaj'!$C$1:$C$3329,SMALL(IF('malzeme montaj'!$B$1:$B$3329=N$3,IF('malzeme montaj'!$C$1:$C$3329&lt;&gt;"",ROW('malzeme montaj'!$C$1:$C$3329))),ROWS(N$4:N324))))</f>
        <v/>
      </c>
      <c r="O324" s="38" t="str">
        <f t="array" ref="O324">IF(ROWS(O$4:O324)&gt;O$1,"",INDEX('malzeme montaj'!$C$1:$C$3329,SMALL(IF('malzeme montaj'!$B$1:$B$3329=O$3,IF('malzeme montaj'!$C$1:$C$3329&lt;&gt;"",ROW('malzeme montaj'!$C$1:$C$3329))),ROWS(O$4:O324))))</f>
        <v/>
      </c>
      <c r="P324" s="38" t="str">
        <f t="array" ref="P324">IF(ROWS(P$4:P324)&gt;P$1,"",INDEX('malzeme montaj'!$C$1:$C$3329,SMALL(IF('malzeme montaj'!$B$1:$B$3329=P$3,IF('malzeme montaj'!$C$1:$C$3329&lt;&gt;"",ROW('malzeme montaj'!$C$1:$C$3329))),ROWS(P$4:P324))))</f>
        <v/>
      </c>
      <c r="Q324" s="38" t="str">
        <f t="array" ref="Q324">IF(ROWS(Q$4:Q324)&gt;Q$1,"",INDEX('malzeme montaj'!$C$1:$C$3329,SMALL(IF('malzeme montaj'!$B$1:$B$3329=Q$3,IF('malzeme montaj'!$C$1:$C$3329&lt;&gt;"",ROW('malzeme montaj'!$C$1:$C$3329))),ROWS(Q$4:Q324))))</f>
        <v/>
      </c>
      <c r="R324" s="38" t="str">
        <f t="array" ref="R324">IF(ROWS(R$4:R324)&gt;R$1,"",INDEX('malzeme montaj'!$C$1:$C$3329,SMALL(IF('malzeme montaj'!$B$1:$B$3329=R$3,IF('malzeme montaj'!$C$1:$C$3329&lt;&gt;"",ROW('malzeme montaj'!$C$1:$C$3329))),ROWS(R$4:R324))))</f>
        <v/>
      </c>
      <c r="S324" s="38" t="str">
        <f t="array" ref="S324">IF(ROWS(S$4:S324)&gt;S$1,"",INDEX('malzeme montaj'!$C$1:$C$3329,SMALL(IF('malzeme montaj'!$B$1:$B$3329=S$3,IF('malzeme montaj'!$C$1:$C$3329&lt;&gt;"",ROW('malzeme montaj'!$C$1:$C$3329))),ROWS(S$4:S324))))</f>
        <v/>
      </c>
      <c r="T324" s="38" t="str">
        <f t="array" ref="T324">IF(ROWS(T$4:T324)&gt;T$1,"",INDEX('malzeme montaj'!$C$1:$C$3329,SMALL(IF('malzeme montaj'!$B$1:$B$3329=T$3,IF('malzeme montaj'!$C$1:$C$3329&lt;&gt;"",ROW('malzeme montaj'!$C$1:$C$3329))),ROWS(T$4:T324))))</f>
        <v/>
      </c>
      <c r="U324" s="38" t="str">
        <f t="array" ref="U324">IF(ROWS(U$4:U324)&gt;U$1,"",INDEX('malzeme montaj'!$C$1:$C$3329,SMALL(IF('malzeme montaj'!$B$1:$B$3329=U$3,IF('malzeme montaj'!$C$1:$C$3329&lt;&gt;"",ROW('malzeme montaj'!$C$1:$C$3329))),ROWS(U$4:U324))))</f>
        <v/>
      </c>
      <c r="V324" s="38" t="str">
        <f t="array" ref="V324">IF(ROWS(V$4:V324)&gt;V$1,"",INDEX('malzeme montaj'!$C$1:$C$3329,SMALL(IF('malzeme montaj'!$B$1:$B$3329=V$3,IF('malzeme montaj'!$C$1:$C$3329&lt;&gt;"",ROW('malzeme montaj'!$C$1:$C$3329))),ROWS(V$4:V324))))</f>
        <v/>
      </c>
      <c r="W324" s="38" t="str">
        <f t="array" ref="W324">IF(ROWS(W$4:W324)&gt;W$1,"",INDEX('malzeme montaj'!$C$1:$C$3329,SMALL(IF('malzeme montaj'!$B$1:$B$3329=W$3,IF('malzeme montaj'!$C$1:$C$3329&lt;&gt;"",ROW('malzeme montaj'!$C$1:$C$3329))),ROWS(W$4:W324))))</f>
        <v/>
      </c>
      <c r="X324" s="38" t="str">
        <f t="array" ref="X324">IF(ROWS(X$4:X324)&gt;X$1,"",INDEX('malzeme montaj'!$C$1:$C$3329,SMALL(IF('malzeme montaj'!$B$1:$B$3329=X$3,IF('malzeme montaj'!$C$1:$C$3329&lt;&gt;"",ROW('malzeme montaj'!$C$1:$C$3329))),ROWS(X$4:X324))))</f>
        <v/>
      </c>
      <c r="Y324" s="38" t="str">
        <f t="array" ref="Y324">IF(ROWS(Y$4:Y324)&gt;Y$1,"",INDEX('malzeme montaj'!$C$1:$C$3329,SMALL(IF('malzeme montaj'!$B$1:$B$3329=Y$3,IF('malzeme montaj'!$C$1:$C$3329&lt;&gt;"",ROW('malzeme montaj'!$C$1:$C$3329))),ROWS(Y$4:Y324))))</f>
        <v/>
      </c>
      <c r="Z324" s="38" t="str">
        <f t="array" ref="Z324">IF(ROWS(Z$4:Z324)&gt;Z$1,"",INDEX('malzeme montaj'!$C$1:$C$3329,SMALL(IF('malzeme montaj'!$B$1:$B$3329=Z$3,IF('malzeme montaj'!$C$1:$C$3329&lt;&gt;"",ROW('malzeme montaj'!$C$1:$C$3329))),ROWS(Z$4:Z324))))</f>
        <v/>
      </c>
      <c r="AA324" s="38" t="str">
        <f t="array" ref="AA324">IF(ROWS(AA$4:AA324)&gt;AA$1,"",INDEX('malzeme montaj'!$C$1:$C$3329,SMALL(IF('malzeme montaj'!$B$1:$B$3329=AA$3,IF('malzeme montaj'!$C$1:$C$3329&lt;&gt;"",ROW('malzeme montaj'!$C$1:$C$3329))),ROWS(AA$4:AA324))))</f>
        <v/>
      </c>
      <c r="AB324" s="38" t="str">
        <f t="array" ref="AB324">IF(ROWS(AB$4:AB324)&gt;AB$1,"",INDEX('malzeme montaj'!$C$1:$C$3329,SMALL(IF('malzeme montaj'!$B$1:$B$3329=AB$3,IF('malzeme montaj'!$C$1:$C$3329&lt;&gt;"",ROW('malzeme montaj'!$C$1:$C$3329))),ROWS(AB$4:AB324))))</f>
        <v/>
      </c>
      <c r="AC324" s="38" t="str">
        <f t="array" ref="AC324">IF(ROWS(AC$4:AC324)&gt;AC$1,"",INDEX('malzeme montaj'!$C$1:$C$3329,SMALL(IF('malzeme montaj'!$B$1:$B$3329=AC$3,IF('malzeme montaj'!$C$1:$C$3329&lt;&gt;"",ROW('malzeme montaj'!$C$1:$C$3329))),ROWS(AC$4:AC324))))</f>
        <v/>
      </c>
      <c r="AD324" s="38" t="str">
        <f t="array" ref="AD324">IF(ROWS(AD$4:AD324)&gt;AD$1,"",INDEX('malzeme montaj'!$C$1:$C$3329,SMALL(IF('malzeme montaj'!$B$1:$B$3329=AD$3,IF('malzeme montaj'!$C$1:$C$3329&lt;&gt;"",ROW('malzeme montaj'!$C$1:$C$3329))),ROWS(AD$4:AD324))))</f>
        <v/>
      </c>
      <c r="AE324" s="38" t="str">
        <f t="array" ref="AE324">IF(ROWS(AE$4:AE324)&gt;AE$1,"",INDEX('malzeme montaj'!$C$1:$C$3329,SMALL(IF('malzeme montaj'!$B$1:$B$3329=AE$3,IF('malzeme montaj'!$C$1:$C$3329&lt;&gt;"",ROW('malzeme montaj'!$C$1:$C$3329))),ROWS(AE$4:AE324))))</f>
        <v/>
      </c>
      <c r="AF324" s="38" t="str">
        <f t="array" ref="AF324">IF(ROWS(AF$4:AF324)&gt;AF$1,"",INDEX('malzeme montaj'!$C$1:$C$3329,SMALL(IF('malzeme montaj'!$B$1:$B$3329=AF$3,IF('malzeme montaj'!$C$1:$C$3329&lt;&gt;"",ROW('malzeme montaj'!$C$1:$C$3329))),ROWS(AF$4:AF324))))</f>
        <v/>
      </c>
      <c r="AG324" s="38" t="str">
        <f t="array" ref="AG324">IF(ROWS(AG$4:AG324)&gt;AG$1,"",INDEX('malzeme montaj'!$C$1:$C$3329,SMALL(IF('malzeme montaj'!$B$1:$B$3329=AG$3,IF('malzeme montaj'!$C$1:$C$3329&lt;&gt;"",ROW('malzeme montaj'!$C$1:$C$3329))),ROWS(AG$4:AG324))))</f>
        <v/>
      </c>
      <c r="AH324" s="38" t="str">
        <f t="array" ref="AH324">IF(ROWS(AH$4:AH324)&gt;AH$1,"",INDEX('malzeme montaj'!$C$1:$C$3329,SMALL(IF('malzeme montaj'!$B$1:$B$3329=AH$3,IF('malzeme montaj'!$C$1:$C$3329&lt;&gt;"",ROW('malzeme montaj'!$C$1:$C$3329))),ROWS(AH$4:AH324))))</f>
        <v/>
      </c>
      <c r="AI324" s="38" t="str">
        <f t="array" ref="AI324">IF(ROWS(AI$4:AI324)&gt;AI$1,"",INDEX('malzeme montaj'!$C$1:$C$3329,SMALL(IF('malzeme montaj'!$B$1:$B$3329=AI$3,IF('malzeme montaj'!$C$1:$C$3329&lt;&gt;"",ROW('malzeme montaj'!$C$1:$C$3329))),ROWS(AI$4:AI324))))</f>
        <v/>
      </c>
      <c r="AJ324" s="38" t="str">
        <f t="array" ref="AJ324">IF(ROWS(AJ$4:AJ324)&gt;AJ$1,"",INDEX('malzeme montaj'!$C$1:$C$3329,SMALL(IF('malzeme montaj'!$B$1:$B$3329=AJ$3,IF('malzeme montaj'!$C$1:$C$3329&lt;&gt;"",ROW('malzeme montaj'!$C$1:$C$3329))),ROWS(AJ$4:AJ324))))</f>
        <v/>
      </c>
      <c r="AK324" s="38" t="str">
        <f t="array" ref="AK324">IF(ROWS(AK$4:AK324)&gt;AK$1,"",INDEX('malzeme montaj'!$C$1:$C$3329,SMALL(IF('malzeme montaj'!$B$1:$B$3329=AK$3,IF('malzeme montaj'!$C$1:$C$3329&lt;&gt;"",ROW('malzeme montaj'!$C$1:$C$3329))),ROWS(AK$4:AK324))))</f>
        <v/>
      </c>
      <c r="AL324" s="38" t="str">
        <f t="array" ref="AL324">IF(ROWS(AL$4:AL324)&gt;AL$1,"",INDEX('malzeme montaj'!$C$1:$C$3329,SMALL(IF('malzeme montaj'!$B$1:$B$3329=AL$3,IF('malzeme montaj'!$C$1:$C$3329&lt;&gt;"",ROW('malzeme montaj'!$C$1:$C$3329))),ROWS(AL$4:AL324))))</f>
        <v/>
      </c>
      <c r="AM324" s="38" t="str">
        <f t="array" ref="AM324">IF(ROWS(AM$4:AM324)&gt;AM$1,"",INDEX('malzeme montaj'!$C$1:$C$3329,SMALL(IF('malzeme montaj'!$B$1:$B$3329=AM$3,IF('malzeme montaj'!$C$1:$C$3329&lt;&gt;"",ROW('malzeme montaj'!$C$1:$C$3329))),ROWS(AM$4:AM324))))</f>
        <v/>
      </c>
      <c r="AN324" s="38" t="str">
        <f t="array" ref="AN324">IF(ROWS(AN$4:AN324)&gt;AN$1,"",INDEX('malzeme montaj'!$C$1:$C$3329,SMALL(IF('malzeme montaj'!$B$1:$B$3329=AN$3,IF('malzeme montaj'!$C$1:$C$3329&lt;&gt;"",ROW('malzeme montaj'!$C$1:$C$3329))),ROWS(AN$4:AN324))))</f>
        <v/>
      </c>
      <c r="AO324" s="38" t="str">
        <f t="array" ref="AO324">IF(ROWS(AO$4:AO324)&gt;AO$1,"",INDEX('malzeme montaj'!$C$1:$C$3329,SMALL(IF('malzeme montaj'!$B$1:$B$3329=AO$3,IF('malzeme montaj'!$C$1:$C$3329&lt;&gt;"",ROW('malzeme montaj'!$C$1:$C$3329))),ROWS(AO$4:AO324))))</f>
        <v/>
      </c>
      <c r="AP324" s="38" t="str">
        <f t="array" ref="AP324">IF(ROWS(AP$4:AP324)&gt;AP$1,"",INDEX('malzeme montaj'!$C$1:$C$3329,SMALL(IF('malzeme montaj'!$B$1:$B$3329=AP$3,IF('malzeme montaj'!$C$1:$C$3329&lt;&gt;"",ROW('malzeme montaj'!$C$1:$C$3329))),ROWS(AP$4:AP324))))</f>
        <v/>
      </c>
      <c r="AQ324" s="38" t="str">
        <f t="array" ref="AQ324">IF(ROWS(AQ$4:AQ324)&gt;AQ$1,"",INDEX('malzeme montaj'!$C$1:$C$3329,SMALL(IF('malzeme montaj'!$B$1:$B$3329=AQ$3,IF('malzeme montaj'!$C$1:$C$3329&lt;&gt;"",ROW('malzeme montaj'!$C$1:$C$3329))),ROWS(AQ$4:AQ324))))</f>
        <v/>
      </c>
      <c r="AR324" s="38" t="str">
        <f t="array" ref="AR324">IF(ROWS(AR$4:AR324)&gt;AR$1,"",INDEX('malzeme montaj'!$C$1:$C$3329,SMALL(IF('malzeme montaj'!$B$1:$B$3329=AR$3,IF('malzeme montaj'!$C$1:$C$3329&lt;&gt;"",ROW('malzeme montaj'!$C$1:$C$3329))),ROWS(AR$4:AR324))))</f>
        <v/>
      </c>
      <c r="AS324" s="38" t="str">
        <f t="array" ref="AS324">IF(ROWS(AS$4:AS324)&gt;AS$1,"",INDEX('malzeme montaj'!$C$1:$C$3329,SMALL(IF('malzeme montaj'!$B$1:$B$3329=AS$3,IF('malzeme montaj'!$C$1:$C$3329&lt;&gt;"",ROW('malzeme montaj'!$C$1:$C$3329))),ROWS(AS$4:AS324))))</f>
        <v/>
      </c>
      <c r="AT324" s="38" t="str">
        <f t="array" ref="AT324">IF(ROWS(AT$4:AT324)&gt;AT$1,"",INDEX('malzeme montaj'!$C$1:$C$3329,SMALL(IF('malzeme montaj'!$B$1:$B$3329=AT$3,IF('malzeme montaj'!$C$1:$C$3329&lt;&gt;"",ROW('malzeme montaj'!$C$1:$C$3329))),ROWS(AT$4:AT324))))</f>
        <v/>
      </c>
      <c r="AU324" s="38" t="str">
        <f t="array" ref="AU324">IF(ROWS(AU$4:AU324)&gt;AU$1,"",INDEX('malzeme montaj'!$C$1:$C$3329,SMALL(IF('malzeme montaj'!$B$1:$B$3329=AU$3,IF('malzeme montaj'!$C$1:$C$3329&lt;&gt;"",ROW('malzeme montaj'!$C$1:$C$3329))),ROWS(AU$4:AU324))))</f>
        <v/>
      </c>
      <c r="AV324" s="38" t="str">
        <f t="array" ref="AV324">IF(ROWS(AV$4:AV324)&gt;AV$1,"",INDEX('malzeme montaj'!$C$1:$C$3329,SMALL(IF('malzeme montaj'!$B$1:$B$3329=AV$3,IF('malzeme montaj'!$C$1:$C$3329&lt;&gt;"",ROW('malzeme montaj'!$C$1:$C$3329))),ROWS(AV$4:AV324))))</f>
        <v/>
      </c>
      <c r="AW324" s="38" t="str">
        <f t="array" ref="AW324">IF(ROWS(AW$4:AW324)&gt;AW$1,"",INDEX('malzeme montaj'!$C$1:$C$3329,SMALL(IF('malzeme montaj'!$B$1:$B$3329=AW$3,IF('malzeme montaj'!$C$1:$C$3329&lt;&gt;"",ROW('malzeme montaj'!$C$1:$C$3329))),ROWS(AW$4:AW324))))</f>
        <v/>
      </c>
      <c r="AX324" s="38" t="str">
        <f t="array" ref="AX324">IF(ROWS(AX$4:AX324)&gt;AX$1,"",INDEX('malzeme montaj'!$C$1:$C$3329,SMALL(IF('malzeme montaj'!$B$1:$B$3329=AX$3,IF('malzeme montaj'!$C$1:$C$3329&lt;&gt;"",ROW('malzeme montaj'!$C$1:$C$3329))),ROWS(AX$4:AX324))))</f>
        <v/>
      </c>
      <c r="AY324" s="38" t="str">
        <f t="array" ref="AY324">IF(ROWS(AY$4:AY324)&gt;AY$1,"",INDEX('malzeme montaj'!$C$1:$C$3329,SMALL(IF('malzeme montaj'!$B$1:$B$3329=AY$3,IF('malzeme montaj'!$C$1:$C$3329&lt;&gt;"",ROW('malzeme montaj'!$C$1:$C$3329))),ROWS(AY$4:AY324))))</f>
        <v/>
      </c>
      <c r="AZ324" s="38" t="str">
        <f t="array" ref="AZ324">IF(ROWS(AZ$4:AZ324)&gt;AZ$1,"",INDEX('malzeme montaj'!$C$1:$C$3329,SMALL(IF('malzeme montaj'!$B$1:$B$3329=AZ$3,IF('malzeme montaj'!$C$1:$C$3329&lt;&gt;"",ROW('malzeme montaj'!$C$1:$C$3329))),ROWS(AZ$4:AZ324))))</f>
        <v/>
      </c>
      <c r="BA324" s="38" t="str">
        <f t="array" ref="BA324">IF(ROWS(BA$4:BA324)&gt;BA$1,"",INDEX('malzeme montaj'!$C$1:$C$3329,SMALL(IF('malzeme montaj'!$B$1:$B$3329=BA$3,IF('malzeme montaj'!$C$1:$C$3329&lt;&gt;"",ROW('malzeme montaj'!$C$1:$C$3329))),ROWS(BA$4:BA324))))</f>
        <v/>
      </c>
      <c r="BB324" s="38" t="str">
        <f t="array" ref="BB324">IF(ROWS(BB$4:BB324)&gt;BB$1,"",INDEX('malzeme montaj'!$C$1:$C$3329,SMALL(IF('malzeme montaj'!$B$1:$B$3329=BB$3,IF('malzeme montaj'!$C$1:$C$3329&lt;&gt;"",ROW('malzeme montaj'!$C$1:$C$3329))),ROWS(BB$4:BB324))))</f>
        <v/>
      </c>
      <c r="BC324" s="38" t="str">
        <f t="array" ref="BC324">IF(ROWS(BC$4:BC324)&gt;BC$1,"",INDEX('malzeme montaj'!$C$1:$C$3329,SMALL(IF('malzeme montaj'!$B$1:$B$3329=BC$3,IF('malzeme montaj'!$C$1:$C$3329&lt;&gt;"",ROW('malzeme montaj'!$C$1:$C$3329))),ROWS(BC$4:BC324))))</f>
        <v/>
      </c>
      <c r="BD324" s="38" t="str">
        <f t="array" ref="BD324">IF(ROWS(BD$4:BD324)&gt;BD$1,"",INDEX('malzeme montaj'!$C$1:$C$3329,SMALL(IF('malzeme montaj'!$B$1:$B$3329=BD$3,IF('malzeme montaj'!$C$1:$C$3329&lt;&gt;"",ROW('malzeme montaj'!$C$1:$C$3329))),ROWS(BD$4:BD324))))</f>
        <v/>
      </c>
      <c r="BE324" s="38"/>
      <c r="BF324" s="38" t="str">
        <f t="array" ref="BF324">IF(ROWS(BF$4:BF324)&gt;BF$1,"",INDEX('malzeme montaj'!$C$1:$C$3329,SMALL(IF('malzeme montaj'!$B$1:$B$3329=BF$3,IF('malzeme montaj'!$C$1:$C$3329&lt;&gt;"",ROW('malzeme montaj'!$C$1:$C$3329))),ROWS(BF$4:BF324))))</f>
        <v/>
      </c>
      <c r="BG324" s="38" t="str">
        <f t="array" ref="BG324">IF(ROWS(BG$4:BG324)&gt;BG$1,"",INDEX('malzeme montaj'!$C$1:$C$3329,SMALL(IF('malzeme montaj'!$B$1:$B$3329=BG$3,IF('malzeme montaj'!$C$1:$C$3329&lt;&gt;"",ROW('malzeme montaj'!$C$1:$C$3329))),ROWS(BG$4:BG324))))</f>
        <v/>
      </c>
      <c r="BH324" s="38" t="str">
        <f t="array" ref="BH324">IF(ROWS(BH$4:BH324)&gt;BH$1,"",INDEX('malzeme montaj'!$C$1:$C$3329,SMALL(IF('malzeme montaj'!$B$1:$B$3329=BH$3,IF('malzeme montaj'!$C$1:$C$3329&lt;&gt;"",ROW('malzeme montaj'!$C$1:$C$3329))),ROWS(BH$4:BH324))))</f>
        <v/>
      </c>
      <c r="BI324" s="38" t="str">
        <f t="array" ref="BI324">IF(ROWS(BI$4:BI324)&gt;BI$1,"",INDEX('malzeme montaj'!$C$1:$C$3329,SMALL(IF('malzeme montaj'!$B$1:$B$3329=BI$3,IF('malzeme montaj'!$C$1:$C$3329&lt;&gt;"",ROW('malzeme montaj'!$C$1:$C$3329))),ROWS(BI$4:BI324))))</f>
        <v/>
      </c>
      <c r="BJ324" s="38" t="str">
        <f t="array" ref="BJ324">IF(ROWS(BJ$4:BJ324)&gt;BJ$1,"",INDEX('malzeme montaj'!$C$1:$C$3329,SMALL(IF('malzeme montaj'!$B$1:$B$3329=BJ$3,IF('malzeme montaj'!$C$1:$C$3329&lt;&gt;"",ROW('malzeme montaj'!$C$1:$C$3329))),ROWS(BJ$4:BJ324))))</f>
        <v/>
      </c>
      <c r="BK324" s="38" t="str">
        <f t="array" ref="BK324">IF(ROWS(BK$4:BK324)&gt;BK$1,"",INDEX('malzeme montaj'!$C$1:$C$3329,SMALL(IF('malzeme montaj'!$B$1:$B$3329=BK$3,IF('malzeme montaj'!$C$1:$C$3329&lt;&gt;"",ROW('malzeme montaj'!$C$1:$C$3329))),ROWS(BK$4:BK324))))</f>
        <v/>
      </c>
      <c r="BL324" s="38" t="str">
        <f t="array" ref="BL324">IF(ROWS(BL$4:BL324)&gt;BL$1,"",INDEX('malzeme montaj'!$C$1:$C$3329,SMALL(IF('malzeme montaj'!$B$1:$B$3329=BL$3,IF('malzeme montaj'!$C$1:$C$3329&lt;&gt;"",ROW('malzeme montaj'!$C$1:$C$3329))),ROWS(BL$4:BL324))))</f>
        <v/>
      </c>
      <c r="BM324" s="38" t="str">
        <f t="array" ref="BM324">IF(ROWS(BM$4:BM324)&gt;BM$1,"",INDEX('malzeme montaj'!$C$1:$C$3329,SMALL(IF('malzeme montaj'!$B$1:$B$3329=BM$3,IF('malzeme montaj'!$C$1:$C$3329&lt;&gt;"",ROW('malzeme montaj'!$C$1:$C$3329))),ROWS(BM$4:BM324))))</f>
        <v/>
      </c>
      <c r="BN324" s="38" t="str">
        <f t="array" ref="BN324">IF(ROWS(BN$4:BN324)&gt;BN$1,"",INDEX('malzeme montaj'!$C$1:$C$3329,SMALL(IF('malzeme montaj'!$B$1:$B$3329=BN$3,IF('malzeme montaj'!$C$1:$C$3329&lt;&gt;"",ROW('malzeme montaj'!$C$1:$C$3329))),ROWS(BN$4:BN324))))</f>
        <v/>
      </c>
      <c r="BO324" s="38" t="str">
        <f t="array" ref="BO324">IF(ROWS(BO$4:BO324)&gt;BO$1,"",INDEX('malzeme montaj'!$C$1:$C$3329,SMALL(IF('malzeme montaj'!$B$1:$B$3329=BO$3,IF('malzeme montaj'!$C$1:$C$3329&lt;&gt;"",ROW('malzeme montaj'!$C$1:$C$3329))),ROWS(BO$4:BO324))))</f>
        <v/>
      </c>
      <c r="BP324" s="38" t="str">
        <f t="array" ref="BP324">IF(ROWS(BP$4:BP324)&gt;BP$1,"",INDEX('malzeme montaj'!$C$1:$C$3329,SMALL(IF('malzeme montaj'!$B$1:$B$3329=BP$3,IF('malzeme montaj'!$C$1:$C$3329&lt;&gt;"",ROW('malzeme montaj'!$C$1:$C$3329))),ROWS(BP$4:BP324))))</f>
        <v/>
      </c>
      <c r="BQ324" s="38" t="str">
        <f t="array" ref="BQ324">IF(ROWS(BQ$4:BQ324)&gt;BQ$1,"",INDEX('malzeme montaj'!$C$1:$C$3329,SMALL(IF('malzeme montaj'!$B$1:$B$3329=BQ$3,IF('malzeme montaj'!$C$1:$C$3329&lt;&gt;"",ROW('malzeme montaj'!$C$1:$C$3329))),ROWS(BQ$4:BQ324))))</f>
        <v/>
      </c>
      <c r="BR324" s="38" t="str">
        <f t="array" ref="BR324">IF(ROWS(BR$4:BR324)&gt;BR$1,"",INDEX('malzeme montaj'!$C$1:$C$3329,SMALL(IF('malzeme montaj'!$B$1:$B$3329=BR$3,IF('malzeme montaj'!$C$1:$C$3329&lt;&gt;"",ROW('malzeme montaj'!$C$1:$C$3329))),ROWS(BR$4:BR324))))</f>
        <v/>
      </c>
      <c r="BS324" s="38" t="str">
        <f t="array" ref="BS324">IF(ROWS(BS$4:BS324)&gt;BS$1,"",INDEX('malzeme montaj'!$C$1:$C$3329,SMALL(IF('malzeme montaj'!$B$1:$B$3329=BS$3,IF('malzeme montaj'!$C$1:$C$3329&lt;&gt;"",ROW('malzeme montaj'!$C$1:$C$3329))),ROWS(BS$4:BS324))))</f>
        <v/>
      </c>
      <c r="BT324" s="38" t="str">
        <f t="array" ref="BT324">IF(ROWS(BT$4:BT324)&gt;BT$1,"",INDEX('malzeme montaj'!$C$1:$C$3329,SMALL(IF('malzeme montaj'!$B$1:$B$3329=BT$3,IF('malzeme montaj'!$C$1:$C$3329&lt;&gt;"",ROW('malzeme montaj'!$C$1:$C$3329))),ROWS(BT$4:BT324))))</f>
        <v/>
      </c>
      <c r="BU324" s="34" t="str">
        <f t="array" ref="BU324">IF(ROWS(BU$4:BU324)&gt;BU$1,"",INDEX('malzeme montaj'!$C$1:$C$3329,SMALL(IF('malzeme montaj'!$B$1:$B$3329=BU$3,IF('malzeme montaj'!$C$1:$C$3329&lt;&gt;"",ROW('malzeme montaj'!$C$1:$C$3329))),ROWS(BU$4:BU324))))</f>
        <v/>
      </c>
      <c r="BV324" s="34" t="str">
        <f t="array" ref="BV324">IF(ROWS(BV$4:BV324)&gt;BV$1,"",INDEX('malzeme montaj'!$C$1:$C$3329,SMALL(IF('malzeme montaj'!$B$1:$B$3329=BV$3,IF('malzeme montaj'!$C$1:$C$3329&lt;&gt;"",ROW('malzeme montaj'!$C$1:$C$3329))),ROWS(BV$4:BV324))))</f>
        <v/>
      </c>
      <c r="BW324" s="34" t="str">
        <f t="array" ref="BW324">IF(ROWS(BW$4:BW324)&gt;BW$1,"",INDEX('malzeme montaj'!$C$1:$C$3329,SMALL(IF('malzeme montaj'!$B$1:$B$3329=BW$3,IF('malzeme montaj'!$C$1:$C$3329&lt;&gt;"",ROW('malzeme montaj'!$C$1:$C$3329))),ROWS(BW$4:BW324))))</f>
        <v/>
      </c>
      <c r="BX324" s="34" t="str">
        <f t="array" ref="BX324">IF(ROWS(BX$4:BX324)&gt;BX$1,"",INDEX('malzeme montaj'!$C$1:$C$3329,SMALL(IF('malzeme montaj'!$B$1:$B$3329=BX$3,IF('malzeme montaj'!$C$1:$C$3329&lt;&gt;"",ROW('malzeme montaj'!$C$1:$C$3329))),ROWS(BX$4:BX324))))</f>
        <v/>
      </c>
      <c r="BY324" s="34" t="str">
        <f t="array" ref="BY324">IF(ROWS(BY$4:BY324)&gt;BY$1,"",INDEX('malzeme montaj'!$C$1:$C$3329,SMALL(IF('malzeme montaj'!$B$1:$B$3329=BY$3,IF('malzeme montaj'!$C$1:$C$3329&lt;&gt;"",ROW('malzeme montaj'!$C$1:$C$3329))),ROWS(BY$4:BY324))))</f>
        <v/>
      </c>
      <c r="BZ324" s="34" t="str">
        <f t="array" ref="BZ324">IF(ROWS(BZ$4:BZ324)&gt;BZ$1,"",INDEX('malzeme montaj'!$C$1:$C$3329,SMALL(IF('malzeme montaj'!$B$1:$B$3329=BZ$3,IF('malzeme montaj'!$C$1:$C$3329&lt;&gt;"",ROW('malzeme montaj'!$C$1:$C$3329))),ROWS(BZ$4:BZ324))))</f>
        <v/>
      </c>
      <c r="CA324" s="34" t="str">
        <f t="array" ref="CA324">IF(ROWS(CA$4:CA324)&gt;CA$1,"",INDEX('malzeme montaj'!$C$1:$C$3329,SMALL(IF('malzeme montaj'!$B$1:$B$3329=CA$3,IF('malzeme montaj'!$C$1:$C$3329&lt;&gt;"",ROW('malzeme montaj'!$C$1:$C$3329))),ROWS(CA$4:CA324))))</f>
        <v/>
      </c>
      <c r="CB324" s="34" t="str">
        <f t="array" ref="CB324">IF(ROWS(CB$4:CB324)&gt;CB$1,"",INDEX('malzeme montaj'!$C$1:$C$3329,SMALL(IF('malzeme montaj'!$B$1:$B$3329=CB$3,IF('malzeme montaj'!$C$1:$C$3329&lt;&gt;"",ROW('malzeme montaj'!$C$1:$C$3329))),ROWS(CB$4:CB324))))</f>
        <v/>
      </c>
      <c r="CC324" s="34" t="str">
        <f t="array" ref="CC324">IF(ROWS(CC$4:CC324)&gt;CC$1,"",INDEX('malzeme montaj'!$C$1:$C$3329,SMALL(IF('malzeme montaj'!$B$1:$B$3329=CC$3,IF('malzeme montaj'!$C$1:$C$3329&lt;&gt;"",ROW('malzeme montaj'!$C$1:$C$3329))),ROWS(CC$4:CC324))))</f>
        <v/>
      </c>
      <c r="CD324" s="34" t="str">
        <f t="array" ref="CD324">IF(ROWS(CD$4:CD324)&gt;CD$1,"",INDEX('malzeme montaj'!$C$1:$C$3329,SMALL(IF('malzeme montaj'!$B$1:$B$3329=CD$3,IF('malzeme montaj'!$C$1:$C$3329&lt;&gt;"",ROW('malzeme montaj'!$C$1:$C$3329))),ROWS(CD$4:CD324))))</f>
        <v/>
      </c>
      <c r="CE324" s="34" t="str">
        <f t="array" ref="CE324">IF(ROWS(CE$4:CE324)&gt;CE$1,"",INDEX('malzeme montaj'!$C$1:$C$3329,SMALL(IF('malzeme montaj'!$B$1:$B$3329=CE$3,IF('malzeme montaj'!$C$1:$C$3329&lt;&gt;"",ROW('malzeme montaj'!$C$1:$C$3329))),ROWS(CE$4:CE324))))</f>
        <v/>
      </c>
      <c r="CF324" s="34" t="str">
        <f t="array" ref="CF324">IF(ROWS(CF$4:CF324)&gt;CF$1,"",INDEX('malzeme montaj'!$C$1:$C$3329,SMALL(IF('malzeme montaj'!$B$1:$B$3329=CF$3,IF('malzeme montaj'!$C$1:$C$3329&lt;&gt;"",ROW('malzeme montaj'!$C$1:$C$3329))),ROWS(CF$4:CF324))))</f>
        <v/>
      </c>
      <c r="CG324" s="34" t="str">
        <f t="array" ref="CG324">IF(ROWS(CG$4:CG324)&gt;CG$1,"",INDEX('malzeme montaj'!$C$1:$C$3329,SMALL(IF('malzeme montaj'!$B$1:$B$3329=CG$3,IF('malzeme montaj'!$C$1:$C$3329&lt;&gt;"",ROW('malzeme montaj'!$C$1:$C$3329))),ROWS(CG$4:CG324))))</f>
        <v/>
      </c>
      <c r="CH324" s="34" t="str">
        <f t="array" ref="CH324">IF(ROWS(CH$4:CH324)&gt;CH$1,"",INDEX('malzeme montaj'!$C$1:$C$3329,SMALL(IF('malzeme montaj'!$B$1:$B$3329=CH$3,IF('malzeme montaj'!$C$1:$C$3329&lt;&gt;"",ROW('malzeme montaj'!$C$1:$C$3329))),ROWS(CH$4:CH324))))</f>
        <v/>
      </c>
      <c r="CI324" s="34" t="str">
        <f t="array" ref="CI324">IF(ROWS(CI$4:CI324)&gt;CI$1,"",INDEX('malzeme montaj'!$C$1:$C$3329,SMALL(IF('malzeme montaj'!$B$1:$B$3329=CI$3,IF('malzeme montaj'!$C$1:$C$3329&lt;&gt;"",ROW('malzeme montaj'!$C$1:$C$3329))),ROWS(CI$4:CI324))))</f>
        <v/>
      </c>
      <c r="CJ324" s="34" t="str">
        <f t="array" ref="CJ324">IF(ROWS(CJ$4:CJ324)&gt;CJ$1,"",INDEX('malzeme montaj'!$C$1:$C$3329,SMALL(IF('malzeme montaj'!$B$1:$B$3329=CJ$3,IF('malzeme montaj'!$C$1:$C$3329&lt;&gt;"",ROW('malzeme montaj'!$C$1:$C$3329))),ROWS(CJ$4:CJ324))))</f>
        <v/>
      </c>
      <c r="CK324" s="34" t="str">
        <f t="array" ref="CK324">IF(ROWS(CK$4:CK324)&gt;CK$1,"",INDEX('malzeme montaj'!$C$1:$C$3329,SMALL(IF('malzeme montaj'!$B$1:$B$3329=CK$3,IF('malzeme montaj'!$C$1:$C$3329&lt;&gt;"",ROW('malzeme montaj'!$C$1:$C$3329))),ROWS(CK$4:CK324))))</f>
        <v/>
      </c>
      <c r="CL324" s="34" t="str">
        <f t="array" ref="CL324">IF(ROWS(CL$4:CL324)&gt;CL$1,"",INDEX('malzeme montaj'!$C$1:$C$3329,SMALL(IF('malzeme montaj'!$B$1:$B$3329=CL$3,IF('malzeme montaj'!$C$1:$C$3329&lt;&gt;"",ROW('malzeme montaj'!$C$1:$C$3329))),ROWS(CL$4:CL324))))</f>
        <v/>
      </c>
      <c r="CM324" s="34" t="str">
        <f t="array" ref="CM324">IF(ROWS(CM$4:CM324)&gt;CM$1,"",INDEX('malzeme montaj'!$C$1:$C$3329,SMALL(IF('malzeme montaj'!$B$1:$B$3329=CM$3,IF('malzeme montaj'!$C$1:$C$3329&lt;&gt;"",ROW('malzeme montaj'!$C$1:$C$3329))),ROWS(CM$4:CM324))))</f>
        <v/>
      </c>
      <c r="CN324" s="34" t="str">
        <f t="array" ref="CN324">IF(ROWS(CN$4:CN324)&gt;CN$1,"",INDEX('malzeme montaj'!$C$1:$C$3329,SMALL(IF('malzeme montaj'!$B$1:$B$3329=CN$3,IF('malzeme montaj'!$C$1:$C$3329&lt;&gt;"",ROW('malzeme montaj'!$C$1:$C$3329))),ROWS(CN$4:CN324))))</f>
        <v/>
      </c>
      <c r="CO324" s="34" t="str">
        <f t="array" ref="CO324">IF(ROWS(CO$4:CO324)&gt;CO$1,"",INDEX('malzeme montaj'!$C$1:$C$3329,SMALL(IF('malzeme montaj'!$B$1:$B$3329=CO$3,IF('malzeme montaj'!$C$1:$C$3329&lt;&gt;"",ROW('malzeme montaj'!$C$1:$C$3329))),ROWS(CO$4:CO324))))</f>
        <v/>
      </c>
      <c r="CP324" s="34" t="str">
        <f t="array" ref="CP324">IF(ROWS(CP$4:CP324)&gt;CP$1,"",INDEX('malzeme montaj'!$C$1:$C$3329,SMALL(IF('malzeme montaj'!$B$1:$B$3329=CP$3,IF('malzeme montaj'!$C$1:$C$3329&lt;&gt;"",ROW('malzeme montaj'!$C$1:$C$3329))),ROWS(CP$4:CP324))))</f>
        <v/>
      </c>
      <c r="CQ324" s="34" t="str">
        <f t="array" ref="CQ324">IF(ROWS(CQ$4:CQ324)&gt;CQ$1,"",INDEX('malzeme montaj'!$C$1:$C$3329,SMALL(IF('malzeme montaj'!$B$1:$B$3329=CQ$3,IF('malzeme montaj'!$C$1:$C$3329&lt;&gt;"",ROW('malzeme montaj'!$C$1:$C$3329))),ROWS(CQ$4:CQ324))))</f>
        <v/>
      </c>
      <c r="CR324" s="34" t="str">
        <f t="array" ref="CR324">IF(ROWS(CR$4:CR324)&gt;CR$1,"",INDEX('malzeme montaj'!$C$1:$C$3329,SMALL(IF('malzeme montaj'!$B$1:$B$3329=CR$3,IF('malzeme montaj'!$C$1:$C$3329&lt;&gt;"",ROW('malzeme montaj'!$C$1:$C$3329))),ROWS(CR$4:CR324))))</f>
        <v/>
      </c>
      <c r="CS324" s="34" t="str">
        <f t="array" ref="CS324">IF(ROWS(CS$4:CS324)&gt;CS$1,"",INDEX('malzeme montaj'!$C$1:$C$3329,SMALL(IF('malzeme montaj'!$B$1:$B$3329=CS$3,IF('malzeme montaj'!$C$1:$C$3329&lt;&gt;"",ROW('malzeme montaj'!$C$1:$C$3329))),ROWS(CS$4:CS324))))</f>
        <v/>
      </c>
      <c r="CT324" s="34" t="str">
        <f t="array" ref="CT324">IF(ROWS(CT$4:CT324)&gt;CT$1,"",INDEX('malzeme montaj'!$C$1:$C$3329,SMALL(IF('malzeme montaj'!$B$1:$B$3329=CT$3,IF('malzeme montaj'!$C$1:$C$3329&lt;&gt;"",ROW('malzeme montaj'!$C$1:$C$3329))),ROWS(CT$4:CT324))))</f>
        <v/>
      </c>
      <c r="CU324" s="34" t="str">
        <f t="array" ref="CU324">IF(ROWS(CU$4:CU324)&gt;CU$1,"",INDEX('malzeme montaj'!$C$1:$C$3329,SMALL(IF('malzeme montaj'!$B$1:$B$3329=CU$3,IF('malzeme montaj'!$C$1:$C$3329&lt;&gt;"",ROW('malzeme montaj'!$C$1:$C$3329))),ROWS(CU$4:CU324))))</f>
        <v/>
      </c>
      <c r="CV324" s="34" t="str">
        <f t="array" ref="CV324">IF(ROWS(CV$4:CV324)&gt;CV$1,"",INDEX('malzeme montaj'!$C$1:$C$3329,SMALL(IF('malzeme montaj'!$B$1:$B$3329=CV$3,IF('malzeme montaj'!$C$1:$C$3329&lt;&gt;"",ROW('malzeme montaj'!$C$1:$C$3329))),ROWS(CV$4:CV324))))</f>
        <v/>
      </c>
      <c r="CW324" s="34" t="str">
        <f t="array" ref="CW324">IF(ROWS(CW$4:CW324)&gt;CW$1,"",INDEX('malzeme montaj'!$C$1:$C$3329,SMALL(IF('malzeme montaj'!$B$1:$B$3329=CW$3,IF('malzeme montaj'!$C$1:$C$3329&lt;&gt;"",ROW('malzeme montaj'!$C$1:$C$3329))),ROWS(CW$4:CW324))))</f>
        <v/>
      </c>
      <c r="CX324" s="34" t="str">
        <f t="array" ref="CX324">IF(ROWS(CX$4:CX324)&gt;CX$1,"",INDEX('malzeme montaj'!$C$1:$C$3329,SMALL(IF('malzeme montaj'!$B$1:$B$3329=CX$3,IF('malzeme montaj'!$C$1:$C$3329&lt;&gt;"",ROW('malzeme montaj'!$C$1:$C$3329))),ROWS(CX$4:CX324))))</f>
        <v/>
      </c>
      <c r="CY324" s="34" t="str">
        <f t="array" ref="CY324">IF(ROWS(CY$4:CY324)&gt;CY$1,"",INDEX('malzeme montaj'!$C$1:$C$3329,SMALL(IF('malzeme montaj'!$B$1:$B$3329=CY$3,IF('malzeme montaj'!$C$1:$C$3329&lt;&gt;"",ROW('malzeme montaj'!$C$1:$C$3329))),ROWS(CY$4:CY324))))</f>
        <v/>
      </c>
      <c r="CZ324" s="34" t="str">
        <f t="array" ref="CZ324">IF(ROWS(CZ$4:CZ324)&gt;CZ$1,"",INDEX('malzeme montaj'!$C$1:$C$3329,SMALL(IF('malzeme montaj'!$B$1:$B$3329=CZ$3,IF('malzeme montaj'!$C$1:$C$3329&lt;&gt;"",ROW('malzeme montaj'!$C$1:$C$3329))),ROWS(CZ$4:CZ324))))</f>
        <v/>
      </c>
      <c r="DA324" s="34" t="str">
        <f t="array" ref="DA324">IF(ROWS(DA$4:DA324)&gt;DA$1,"",INDEX('malzeme montaj'!$C$1:$C$3329,SMALL(IF('malzeme montaj'!$B$1:$B$3329=DA$3,IF('malzeme montaj'!$C$1:$C$3329&lt;&gt;"",ROW('malzeme montaj'!$C$1:$C$3329))),ROWS(DA$4:DA324))))</f>
        <v/>
      </c>
      <c r="DB324" s="34" t="str">
        <f t="array" ref="DB324">IF(ROWS(DB$4:DB324)&gt;DB$1,"",INDEX('malzeme montaj'!$C$1:$C$3329,SMALL(IF('malzeme montaj'!$B$1:$B$3329=DB$3,IF('malzeme montaj'!$C$1:$C$3329&lt;&gt;"",ROW('malzeme montaj'!$C$1:$C$3329))),ROWS(DB$4:DB324))))</f>
        <v/>
      </c>
      <c r="DC324" s="34" t="str">
        <f t="array" ref="DC324">IF(ROWS(DC$4:DC324)&gt;DC$1,"",INDEX('malzeme montaj'!$C$1:$C$3329,SMALL(IF('malzeme montaj'!$B$1:$B$3329=DC$3,IF('malzeme montaj'!$C$1:$C$3329&lt;&gt;"",ROW('malzeme montaj'!$C$1:$C$3329))),ROWS(DC$4:DC324))))</f>
        <v/>
      </c>
      <c r="DD324" s="34" t="str">
        <f t="array" ref="DD324">IF(ROWS(DD$4:DD324)&gt;DD$1,"",INDEX('malzeme montaj'!$C$1:$C$3329,SMALL(IF('malzeme montaj'!$B$1:$B$3329=DD$3,IF('malzeme montaj'!$C$1:$C$3329&lt;&gt;"",ROW('malzeme montaj'!$C$1:$C$3329))),ROWS(DD$4:DD324))))</f>
        <v/>
      </c>
      <c r="DE324" s="34" t="str">
        <f t="array" ref="DE324">IF(ROWS(DE$4:DE324)&gt;DE$1,"",INDEX('malzeme montaj'!$C$1:$C$3329,SMALL(IF('malzeme montaj'!$B$1:$B$3329=DE$3,IF('malzeme montaj'!$C$1:$C$3329&lt;&gt;"",ROW('malzeme montaj'!$C$1:$C$3329))),ROWS(DE$4:DE324))))</f>
        <v/>
      </c>
      <c r="DF324" s="34" t="str">
        <f t="array" ref="DF324">IF(ROWS(DF$4:DF324)&gt;DF$1,"",INDEX('malzeme montaj'!$C$1:$C$3329,SMALL(IF('malzeme montaj'!$B$1:$B$3329=DF$3,IF('malzeme montaj'!$C$1:$C$3329&lt;&gt;"",ROW('malzeme montaj'!$C$1:$C$3329))),ROWS(DF$4:DF324))))</f>
        <v/>
      </c>
      <c r="DG324" s="34" t="str">
        <f t="array" ref="DG324">IF(ROWS(DG$4:DG324)&gt;DG$1,"",INDEX('malzeme montaj'!$C$1:$C$3329,SMALL(IF('malzeme montaj'!$B$1:$B$3329=DG$3,IF('malzeme montaj'!$C$1:$C$3329&lt;&gt;"",ROW('malzeme montaj'!$C$1:$C$3329))),ROWS(DG$4:DG324))))</f>
        <v/>
      </c>
      <c r="DH324" s="34" t="str">
        <f t="array" ref="DH324">IF(ROWS(DH$4:DH324)&gt;DH$1,"",INDEX('malzeme montaj'!$C$1:$C$3329,SMALL(IF('malzeme montaj'!$B$1:$B$3329=DH$3,IF('malzeme montaj'!$C$1:$C$3329&lt;&gt;"",ROW('malzeme montaj'!$C$1:$C$3329))),ROWS(DH$4:DH324))))</f>
        <v/>
      </c>
      <c r="DI324" s="34" t="str">
        <f t="array" ref="DI324">IF(ROWS(DI$4:DI324)&gt;DI$1,"",INDEX('malzeme montaj'!$C$1:$C$3329,SMALL(IF('malzeme montaj'!$B$1:$B$3329=DI$3,IF('malzeme montaj'!$C$1:$C$3329&lt;&gt;"",ROW('malzeme montaj'!$C$1:$C$3329))),ROWS(DI$4:DI324))))</f>
        <v/>
      </c>
      <c r="DJ324" s="34" t="str">
        <f t="array" ref="DJ324">IF(ROWS(DJ$4:DJ324)&gt;DJ$1,"",INDEX('malzeme montaj'!$C$1:$C$3329,SMALL(IF('malzeme montaj'!$B$1:$B$3329=DJ$3,IF('malzeme montaj'!$C$1:$C$3329&lt;&gt;"",ROW('malzeme montaj'!$C$1:$C$3329))),ROWS(DJ$4:DJ324))))</f>
        <v/>
      </c>
      <c r="DK324" s="34" t="str">
        <f t="array" ref="DK324">IF(ROWS(DK$4:DK324)&gt;DK$1,"",INDEX('malzeme montaj'!$C$1:$C$3329,SMALL(IF('malzeme montaj'!$B$1:$B$3329=DK$3,IF('malzeme montaj'!$C$1:$C$3329&lt;&gt;"",ROW('malzeme montaj'!$C$1:$C$3329))),ROWS(DK$4:DK324))))</f>
        <v/>
      </c>
      <c r="DL324" s="34" t="str">
        <f t="array" ref="DL324">IF(ROWS(DL$4:DL324)&gt;DL$1,"",INDEX('malzeme montaj'!$C$1:$C$3329,SMALL(IF('malzeme montaj'!$B$1:$B$3329=DL$3,IF('malzeme montaj'!$C$1:$C$3329&lt;&gt;"",ROW('malzeme montaj'!$C$1:$C$3329))),ROWS(DL$4:DL324))))</f>
        <v/>
      </c>
      <c r="DQ324" s="34" t="str">
        <f t="array" ref="DQ324">IF(ROWS(DQ$4:DQ324)&gt;DQ$1,"",INDEX('malzeme montaj'!$C$1:$C$3329,SMALL(IF('malzeme montaj'!$B$1:$B$3329=DQ$3,IF('malzeme montaj'!$C$1:$C$3329&lt;&gt;"",ROW('malzeme montaj'!$C$1:$C$3329))),ROWS(DQ$4:DQ324))))</f>
        <v/>
      </c>
      <c r="DR324" s="34" t="str">
        <f t="array" ref="DR324">IF(ROWS(DR$4:DR324)&gt;DR$1,"",INDEX('malzeme montaj'!$C$1:$C$3329,SMALL(IF('malzeme montaj'!$B$1:$B$3329=DR$3,IF('malzeme montaj'!$C$1:$C$3329&lt;&gt;"",ROW('malzeme montaj'!$C$1:$C$3329))),ROWS(DR$4:DR324))))</f>
        <v/>
      </c>
      <c r="DS324" s="34" t="str">
        <f t="array" ref="DS324">IF(ROWS(DS$4:DS324)&gt;DS$1,"",INDEX('malzeme montaj'!$C$1:$C$3329,SMALL(IF('malzeme montaj'!$B$1:$B$3329=DS$3,IF('malzeme montaj'!$C$1:$C$3329&lt;&gt;"",ROW('malzeme montaj'!$C$1:$C$3329))),ROWS(DS$4:DS324))))</f>
        <v/>
      </c>
      <c r="DT324" s="34" t="str">
        <f t="array" ref="DT324">IF(ROWS(DT$4:DT324)&gt;DT$1,"",INDEX('malzeme montaj'!$C$1:$C$3329,SMALL(IF('malzeme montaj'!$B$1:$B$3329=DT$3,IF('malzeme montaj'!$C$1:$C$3329&lt;&gt;"",ROW('malzeme montaj'!$C$1:$C$3329))),ROWS(DT$4:DT324))))</f>
        <v/>
      </c>
      <c r="DU324" s="34" t="str">
        <f t="array" ref="DU324">IF(ROWS(DU$4:DU324)&gt;DU$1,"",INDEX('malzeme montaj'!$C$1:$C$3329,SMALL(IF('malzeme montaj'!$B$1:$B$3329=DU$3,IF('malzeme montaj'!$C$1:$C$3329&lt;&gt;"",ROW('malzeme montaj'!$C$1:$C$3329))),ROWS(DU$4:DU324))))</f>
        <v/>
      </c>
      <c r="DV324" s="34" t="str">
        <f t="array" ref="DV324">IF(ROWS(DV$4:DV324)&gt;DV$1,"",INDEX('malzeme montaj'!$C$1:$C$3329,SMALL(IF('malzeme montaj'!$B$1:$B$3329=DV$3,IF('malzeme montaj'!$C$1:$C$3329&lt;&gt;"",ROW('malzeme montaj'!$C$1:$C$3329))),ROWS(DV$4:DV324))))</f>
        <v/>
      </c>
      <c r="DW324" s="34" t="str">
        <f t="array" ref="DW324">IF(ROWS(DW$4:DW324)&gt;DW$1,"",INDEX('malzeme montaj'!$C$1:$C$3329,SMALL(IF('malzeme montaj'!$B$1:$B$3329=DW$3,IF('malzeme montaj'!$C$1:$C$3329&lt;&gt;"",ROW('malzeme montaj'!$C$1:$C$3329))),ROWS(DW$4:DW324))))</f>
        <v/>
      </c>
      <c r="DX324" s="34" t="str">
        <f t="array" ref="DX324">IF(ROWS(DX$4:DX324)&gt;DX$1,"",INDEX('malzeme montaj'!$C$1:$C$3329,SMALL(IF('malzeme montaj'!$B$1:$B$3329=DX$3,IF('malzeme montaj'!$C$1:$C$3329&lt;&gt;"",ROW('malzeme montaj'!$C$1:$C$3329))),ROWS(DX$4:DX324))))</f>
        <v/>
      </c>
      <c r="DY324" s="34" t="str">
        <f t="array" ref="DY324">IF(ROWS(DY$4:DY324)&gt;DY$1,"",INDEX('malzeme montaj'!$C$1:$C$3329,SMALL(IF('malzeme montaj'!$B$1:$B$3329=DY$3,IF('malzeme montaj'!$C$1:$C$3329&lt;&gt;"",ROW('malzeme montaj'!$C$1:$C$3329))),ROWS(DY$4:DY324))))</f>
        <v/>
      </c>
      <c r="DZ324" s="34" t="str">
        <f t="array" ref="DZ324">IF(ROWS(DZ$4:DZ324)&gt;DZ$1,"",INDEX('malzeme montaj'!$C$1:$C$3329,SMALL(IF('malzeme montaj'!$B$1:$B$3329=DZ$3,IF('malzeme montaj'!$C$1:$C$3329&lt;&gt;"",ROW('malzeme montaj'!$C$1:$C$3329))),ROWS(DZ$4:DZ324))))</f>
        <v/>
      </c>
      <c r="EA324" s="34" t="str">
        <f t="array" ref="EA324">IF(ROWS(EA$4:EA324)&gt;EA$1,"",INDEX('malzeme montaj'!$C$1:$C$3329,SMALL(IF('malzeme montaj'!$B$1:$B$3329=EA$3,IF('malzeme montaj'!$C$1:$C$3329&lt;&gt;"",ROW('malzeme montaj'!$C$1:$C$3329))),ROWS(EA$4:EA324))))</f>
        <v/>
      </c>
      <c r="EB324" s="34" t="str">
        <f t="array" ref="EB324">IF(ROWS(EB$4:EB324)&gt;EB$1,"",INDEX('malzeme montaj'!$C$1:$C$3329,SMALL(IF('malzeme montaj'!$B$1:$B$3329=EB$3,IF('malzeme montaj'!$C$1:$C$3329&lt;&gt;"",ROW('malzeme montaj'!$C$1:$C$3329))),ROWS(EB$4:EB324))))</f>
        <v/>
      </c>
      <c r="EC324" s="34" t="str">
        <f t="array" ref="EC324">IF(ROWS(EC$4:EC324)&gt;EC$1,"",INDEX('malzeme montaj'!$C$1:$C$3329,SMALL(IF('malzeme montaj'!$B$1:$B$3329=EC$3,IF('malzeme montaj'!$C$1:$C$3329&lt;&gt;"",ROW('malzeme montaj'!$C$1:$C$3329))),ROWS(EC$4:EC324))))</f>
        <v/>
      </c>
      <c r="ED324" s="34" t="str">
        <f t="array" ref="ED324">IF(ROWS(ED$4:ED324)&gt;ED$1,"",INDEX('malzeme montaj'!$C$1:$C$3329,SMALL(IF('malzeme montaj'!$B$1:$B$3329=ED$3,IF('malzeme montaj'!$C$1:$C$3329&lt;&gt;"",ROW('malzeme montaj'!$C$1:$C$3329))),ROWS(ED$4:ED324))))</f>
        <v/>
      </c>
      <c r="EE324" s="34" t="str">
        <f t="array" ref="EE324">IF(ROWS(EE$4:EE324)&gt;EE$1,"",INDEX('malzeme montaj'!$C$1:$C$3329,SMALL(IF('malzeme montaj'!$B$1:$B$3329=EE$3,IF('malzeme montaj'!$C$1:$C$3329&lt;&gt;"",ROW('malzeme montaj'!$C$1:$C$3329))),ROWS(EE$4:EE324))))</f>
        <v/>
      </c>
      <c r="EF324" s="34" t="str">
        <f t="array" ref="EF324">IF(ROWS(EF$4:EF324)&gt;EF$1,"",INDEX('malzeme montaj'!$C$1:$C$3329,SMALL(IF('malzeme montaj'!$B$1:$B$3329=EF$3,IF('malzeme montaj'!$C$1:$C$3329&lt;&gt;"",ROW('malzeme montaj'!$C$1:$C$3329))),ROWS(EF$4:EF324))))</f>
        <v/>
      </c>
      <c r="EG324" s="34" t="str">
        <f t="array" ref="EG324">IF(ROWS(EG$4:EG324)&gt;EG$1,"",INDEX('malzeme montaj'!$C$1:$C$3329,SMALL(IF('malzeme montaj'!$B$1:$B$3329=EG$3,IF('malzeme montaj'!$C$1:$C$3329&lt;&gt;"",ROW('malzeme montaj'!$C$1:$C$3329))),ROWS(EG$4:EG324))))</f>
        <v/>
      </c>
      <c r="EH324" s="34" t="str">
        <f t="array" ref="EH324">IF(ROWS(EH$4:EH324)&gt;EH$1,"",INDEX('malzeme montaj'!$C$1:$C$3329,SMALL(IF('malzeme montaj'!$B$1:$B$3329=EH$3,IF('malzeme montaj'!$C$1:$C$3329&lt;&gt;"",ROW('malzeme montaj'!$C$1:$C$3329))),ROWS(EH$4:EH324))))</f>
        <v/>
      </c>
      <c r="EI324" s="34" t="str">
        <f t="array" ref="EI324">IF(ROWS(EI$4:EI324)&gt;EI$1,"",INDEX('malzeme montaj'!$C$1:$C$3329,SMALL(IF('malzeme montaj'!$B$1:$B$3329=EI$3,IF('malzeme montaj'!$C$1:$C$3329&lt;&gt;"",ROW('malzeme montaj'!$C$1:$C$3329))),ROWS(EI$4:EI324))))</f>
        <v/>
      </c>
      <c r="EJ324" s="34" t="str">
        <f t="array" ref="EJ324">IF(ROWS(EJ$4:EJ324)&gt;EJ$1,"",INDEX('malzeme montaj'!$C$1:$C$3329,SMALL(IF('malzeme montaj'!$B$1:$B$3329=EJ$3,IF('malzeme montaj'!$C$1:$C$3329&lt;&gt;"",ROW('malzeme montaj'!$C$1:$C$3329))),ROWS(EJ$4:EJ324))))</f>
        <v/>
      </c>
      <c r="EK324" s="34" t="str">
        <f t="array" ref="EK324">IF(ROWS(EK$4:EK324)&gt;EK$1,"",INDEX('malzeme montaj'!$C$1:$C$3329,SMALL(IF('malzeme montaj'!$B$1:$B$3329=EK$3,IF('malzeme montaj'!$C$1:$C$3329&lt;&gt;"",ROW('malzeme montaj'!$C$1:$C$3329))),ROWS(EK$4:EK324))))</f>
        <v/>
      </c>
      <c r="EL324" s="34" t="str">
        <f t="array" ref="EL324">IF(ROWS(EL$4:EL324)&gt;EL$1,"",INDEX('malzeme montaj'!$C$1:$C$3329,SMALL(IF('malzeme montaj'!$B$1:$B$3329=EL$3,IF('malzeme montaj'!$C$1:$C$3329&lt;&gt;"",ROW('malzeme montaj'!$C$1:$C$3329))),ROWS(EL$4:EL324))))</f>
        <v/>
      </c>
      <c r="EM324" s="34" t="str">
        <f t="array" ref="EM324">IF(ROWS(EM$4:EM324)&gt;EM$1,"",INDEX('malzeme montaj'!$C$1:$C$3329,SMALL(IF('malzeme montaj'!$B$1:$B$3329=EM$3,IF('malzeme montaj'!$C$1:$C$3329&lt;&gt;"",ROW('malzeme montaj'!$C$1:$C$3329))),ROWS(EM$4:EM324))))</f>
        <v/>
      </c>
      <c r="EN324" s="34" t="str">
        <f t="array" ref="EN324">IF(ROWS(EN$4:EN324)&gt;EN$1,"",INDEX('malzeme montaj'!$C$1:$C$3329,SMALL(IF('malzeme montaj'!$B$1:$B$3329=EN$3,IF('malzeme montaj'!$C$1:$C$3329&lt;&gt;"",ROW('malzeme montaj'!$C$1:$C$3329))),ROWS(EN$4:EN324))))</f>
        <v/>
      </c>
      <c r="EO324" s="34" t="str">
        <f t="array" ref="EO324">IF(ROWS(EO$4:EO324)&gt;EO$1,"",INDEX('malzeme montaj'!$C$1:$C$3329,SMALL(IF('malzeme montaj'!$B$1:$B$3329=EO$3,IF('malzeme montaj'!$C$1:$C$3329&lt;&gt;"",ROW('malzeme montaj'!$C$1:$C$3329))),ROWS(EO$4:EO324))))</f>
        <v/>
      </c>
      <c r="EP324" s="34" t="str">
        <f t="array" ref="EP324">IF(ROWS(EP$4:EP324)&gt;EP$1,"",INDEX('malzeme montaj'!$C$1:$C$3329,SMALL(IF('malzeme montaj'!$B$1:$B$3329=EP$3,IF('malzeme montaj'!$C$1:$C$3329&lt;&gt;"",ROW('malzeme montaj'!$C$1:$C$3329))),ROWS(EP$4:EP324))))</f>
        <v/>
      </c>
      <c r="EQ324" s="34" t="str">
        <f t="array" ref="EQ324">IF(ROWS(EQ$4:EQ324)&gt;EQ$1,"",INDEX('malzeme montaj'!$C$1:$C$3329,SMALL(IF('malzeme montaj'!$B$1:$B$3329=EQ$3,IF('malzeme montaj'!$C$1:$C$3329&lt;&gt;"",ROW('malzeme montaj'!$C$1:$C$3329))),ROWS(EQ$4:EQ324))))</f>
        <v/>
      </c>
      <c r="ER324" s="34" t="str">
        <f t="array" ref="ER324">IF(ROWS(ER$4:ER324)&gt;ER$1,"",INDEX('malzeme montaj'!$C$1:$C$3329,SMALL(IF('malzeme montaj'!$B$1:$B$3329=ER$3,IF('malzeme montaj'!$C$1:$C$3329&lt;&gt;"",ROW('malzeme montaj'!$C$1:$C$3329))),ROWS(ER$4:ER324))))</f>
        <v/>
      </c>
      <c r="ES324" s="34" t="str">
        <f t="array" ref="ES324">IF(ROWS(ES$4:ES324)&gt;ES$1,"",INDEX('malzeme montaj'!$C$1:$C$3329,SMALL(IF('malzeme montaj'!$B$1:$B$3329=ES$3,IF('malzeme montaj'!$C$1:$C$3329&lt;&gt;"",ROW('malzeme montaj'!$C$1:$C$3329))),ROWS(ES$4:ES324))))</f>
        <v/>
      </c>
      <c r="ET324" s="34" t="str">
        <f t="array" ref="ET324">IF(ROWS(ET$4:ET324)&gt;ET$1,"",INDEX('malzeme montaj'!$C$1:$C$3329,SMALL(IF('malzeme montaj'!$B$1:$B$3329=ET$3,IF('malzeme montaj'!$C$1:$C$3329&lt;&gt;"",ROW('malzeme montaj'!$C$1:$C$3329))),ROWS(ET$4:ET324))))</f>
        <v/>
      </c>
      <c r="EU324" s="34" t="str">
        <f t="array" ref="EU324">IF(ROWS(EU$4:EU324)&gt;EU$1,"",INDEX('malzeme montaj'!$C$1:$C$3329,SMALL(IF('malzeme montaj'!$B$1:$B$3329=EU$3,IF('malzeme montaj'!$C$1:$C$3329&lt;&gt;"",ROW('malzeme montaj'!$C$1:$C$3329))),ROWS(EU$4:EU324))))</f>
        <v/>
      </c>
      <c r="EV324" s="34" t="str">
        <f t="array" ref="EV324">IF(ROWS(EV$4:EV324)&gt;EV$1,"",INDEX('malzeme montaj'!$C$1:$C$3329,SMALL(IF('malzeme montaj'!$B$1:$B$3329=EV$3,IF('malzeme montaj'!$C$1:$C$3329&lt;&gt;"",ROW('malzeme montaj'!$C$1:$C$3329))),ROWS(EV$4:EV324))))</f>
        <v/>
      </c>
      <c r="EW324" s="34" t="str">
        <f t="array" ref="EW324">IF(ROWS(EW$4:EW324)&gt;EW$1,"",INDEX('malzeme montaj'!$C$1:$C$3329,SMALL(IF('malzeme montaj'!$B$1:$B$3329=EW$3,IF('malzeme montaj'!$C$1:$C$3329&lt;&gt;"",ROW('malzeme montaj'!$C$1:$C$3329))),ROWS(EW$4:EW324))))</f>
        <v/>
      </c>
    </row>
    <row r="325" spans="4:153">
      <c r="D325" s="38" t="str">
        <f t="array" ref="D325">IF(ROWS(D$4:D325)&gt;D$1,"",INDEX('malzeme montaj'!$C$1:$C$3329,SMALL(IF('malzeme montaj'!$B$1:$B$3329=D$3,IF('malzeme montaj'!$C$1:$C$3329&lt;&gt;"",ROW('malzeme montaj'!$C$1:$C$3329))),ROWS(D$4:D325))))</f>
        <v/>
      </c>
      <c r="E325" s="38" t="str">
        <f t="array" ref="E325">IF(ROWS(E$4:E325)&gt;E$1,"",INDEX('malzeme montaj'!$C$1:$C$3329,SMALL(IF('malzeme montaj'!$B$1:$B$3329=E$3,IF('malzeme montaj'!$C$1:$C$3329&lt;&gt;"",ROW('malzeme montaj'!$C$1:$C$3329))),ROWS(E$4:E325))))</f>
        <v/>
      </c>
      <c r="F325" s="38" t="str">
        <f t="array" ref="F325">IF(ROWS(F$4:F325)&gt;F$1,"",INDEX('malzeme montaj'!$C$1:$C$3329,SMALL(IF('malzeme montaj'!$B$1:$B$3329=F$3,IF('malzeme montaj'!$C$1:$C$3329&lt;&gt;"",ROW('malzeme montaj'!$C$1:$C$3329))),ROWS(F$4:F325))))</f>
        <v/>
      </c>
      <c r="G325" s="38" t="str">
        <f t="array" ref="G325">IF(ROWS(G$4:G325)&gt;G$1,"",INDEX('malzeme montaj'!$C$1:$C$3329,SMALL(IF('malzeme montaj'!$B$1:$B$3329=G$3,IF('malzeme montaj'!$C$1:$C$3329&lt;&gt;"",ROW('malzeme montaj'!$C$1:$C$3329))),ROWS(G$4:G325))))</f>
        <v/>
      </c>
      <c r="H325" s="38" t="str">
        <f t="array" ref="H325">IF(ROWS(H$4:H325)&gt;H$1,"",INDEX('malzeme montaj'!$C$1:$C$3329,SMALL(IF('malzeme montaj'!$B$1:$B$3329=H$3,IF('malzeme montaj'!$C$1:$C$3329&lt;&gt;"",ROW('malzeme montaj'!$C$1:$C$3329))),ROWS(H$4:H325))))</f>
        <v/>
      </c>
      <c r="I325" s="38" t="str">
        <f t="array" ref="I325">IF(ROWS(I$4:I325)&gt;I$1,"",INDEX('malzeme montaj'!$C$1:$C$3329,SMALL(IF('malzeme montaj'!$B$1:$B$3329=I$3,IF('malzeme montaj'!$C$1:$C$3329&lt;&gt;"",ROW('malzeme montaj'!$C$1:$C$3329))),ROWS(I$4:I325))))</f>
        <v/>
      </c>
      <c r="J325" s="38" t="str">
        <f t="array" ref="J325">IF(ROWS(J$4:J325)&gt;J$1,"",INDEX('malzeme montaj'!$C$1:$C$3329,SMALL(IF('malzeme montaj'!$B$1:$B$3329=J$3,IF('malzeme montaj'!$C$1:$C$3329&lt;&gt;"",ROW('malzeme montaj'!$C$1:$C$3329))),ROWS(J$4:J325))))</f>
        <v/>
      </c>
      <c r="K325" s="38" t="str">
        <f t="array" ref="K325">IF(ROWS(K$4:K325)&gt;K$1,"",INDEX('malzeme montaj'!$C$1:$C$3329,SMALL(IF('malzeme montaj'!$B$1:$B$3329=K$3,IF('malzeme montaj'!$C$1:$C$3329&lt;&gt;"",ROW('malzeme montaj'!$C$1:$C$3329))),ROWS(K$4:K325))))</f>
        <v/>
      </c>
      <c r="L325" s="38" t="str">
        <f t="array" ref="L325">IF(ROWS(L$4:L325)&gt;L$1,"",INDEX('malzeme montaj'!$C$1:$C$3329,SMALL(IF('malzeme montaj'!$B$1:$B$3329=L$3,IF('malzeme montaj'!$C$1:$C$3329&lt;&gt;"",ROW('malzeme montaj'!$C$1:$C$3329))),ROWS(L$4:L325))))</f>
        <v/>
      </c>
      <c r="M325" s="38" t="str">
        <f t="array" ref="M325">IF(ROWS(M$4:M325)&gt;M$1,"",INDEX('malzeme montaj'!$C$1:$C$3329,SMALL(IF('malzeme montaj'!$B$1:$B$3329=M$3,IF('malzeme montaj'!$C$1:$C$3329&lt;&gt;"",ROW('malzeme montaj'!$C$1:$C$3329))),ROWS(M$4:M325))))</f>
        <v/>
      </c>
      <c r="N325" s="38" t="str">
        <f t="array" ref="N325">IF(ROWS(N$4:N325)&gt;N$1,"",INDEX('malzeme montaj'!$C$1:$C$3329,SMALL(IF('malzeme montaj'!$B$1:$B$3329=N$3,IF('malzeme montaj'!$C$1:$C$3329&lt;&gt;"",ROW('malzeme montaj'!$C$1:$C$3329))),ROWS(N$4:N325))))</f>
        <v/>
      </c>
      <c r="O325" s="38" t="str">
        <f t="array" ref="O325">IF(ROWS(O$4:O325)&gt;O$1,"",INDEX('malzeme montaj'!$C$1:$C$3329,SMALL(IF('malzeme montaj'!$B$1:$B$3329=O$3,IF('malzeme montaj'!$C$1:$C$3329&lt;&gt;"",ROW('malzeme montaj'!$C$1:$C$3329))),ROWS(O$4:O325))))</f>
        <v/>
      </c>
      <c r="P325" s="38" t="str">
        <f t="array" ref="P325">IF(ROWS(P$4:P325)&gt;P$1,"",INDEX('malzeme montaj'!$C$1:$C$3329,SMALL(IF('malzeme montaj'!$B$1:$B$3329=P$3,IF('malzeme montaj'!$C$1:$C$3329&lt;&gt;"",ROW('malzeme montaj'!$C$1:$C$3329))),ROWS(P$4:P325))))</f>
        <v/>
      </c>
      <c r="Q325" s="38" t="str">
        <f t="array" ref="Q325">IF(ROWS(Q$4:Q325)&gt;Q$1,"",INDEX('malzeme montaj'!$C$1:$C$3329,SMALL(IF('malzeme montaj'!$B$1:$B$3329=Q$3,IF('malzeme montaj'!$C$1:$C$3329&lt;&gt;"",ROW('malzeme montaj'!$C$1:$C$3329))),ROWS(Q$4:Q325))))</f>
        <v/>
      </c>
      <c r="R325" s="38" t="str">
        <f t="array" ref="R325">IF(ROWS(R$4:R325)&gt;R$1,"",INDEX('malzeme montaj'!$C$1:$C$3329,SMALL(IF('malzeme montaj'!$B$1:$B$3329=R$3,IF('malzeme montaj'!$C$1:$C$3329&lt;&gt;"",ROW('malzeme montaj'!$C$1:$C$3329))),ROWS(R$4:R325))))</f>
        <v/>
      </c>
      <c r="S325" s="38" t="str">
        <f t="array" ref="S325">IF(ROWS(S$4:S325)&gt;S$1,"",INDEX('malzeme montaj'!$C$1:$C$3329,SMALL(IF('malzeme montaj'!$B$1:$B$3329=S$3,IF('malzeme montaj'!$C$1:$C$3329&lt;&gt;"",ROW('malzeme montaj'!$C$1:$C$3329))),ROWS(S$4:S325))))</f>
        <v/>
      </c>
      <c r="T325" s="38" t="str">
        <f t="array" ref="T325">IF(ROWS(T$4:T325)&gt;T$1,"",INDEX('malzeme montaj'!$C$1:$C$3329,SMALL(IF('malzeme montaj'!$B$1:$B$3329=T$3,IF('malzeme montaj'!$C$1:$C$3329&lt;&gt;"",ROW('malzeme montaj'!$C$1:$C$3329))),ROWS(T$4:T325))))</f>
        <v/>
      </c>
      <c r="U325" s="38" t="str">
        <f t="array" ref="U325">IF(ROWS(U$4:U325)&gt;U$1,"",INDEX('malzeme montaj'!$C$1:$C$3329,SMALL(IF('malzeme montaj'!$B$1:$B$3329=U$3,IF('malzeme montaj'!$C$1:$C$3329&lt;&gt;"",ROW('malzeme montaj'!$C$1:$C$3329))),ROWS(U$4:U325))))</f>
        <v/>
      </c>
      <c r="V325" s="38" t="str">
        <f t="array" ref="V325">IF(ROWS(V$4:V325)&gt;V$1,"",INDEX('malzeme montaj'!$C$1:$C$3329,SMALL(IF('malzeme montaj'!$B$1:$B$3329=V$3,IF('malzeme montaj'!$C$1:$C$3329&lt;&gt;"",ROW('malzeme montaj'!$C$1:$C$3329))),ROWS(V$4:V325))))</f>
        <v/>
      </c>
      <c r="W325" s="38" t="str">
        <f t="array" ref="W325">IF(ROWS(W$4:W325)&gt;W$1,"",INDEX('malzeme montaj'!$C$1:$C$3329,SMALL(IF('malzeme montaj'!$B$1:$B$3329=W$3,IF('malzeme montaj'!$C$1:$C$3329&lt;&gt;"",ROW('malzeme montaj'!$C$1:$C$3329))),ROWS(W$4:W325))))</f>
        <v/>
      </c>
      <c r="X325" s="38" t="str">
        <f t="array" ref="X325">IF(ROWS(X$4:X325)&gt;X$1,"",INDEX('malzeme montaj'!$C$1:$C$3329,SMALL(IF('malzeme montaj'!$B$1:$B$3329=X$3,IF('malzeme montaj'!$C$1:$C$3329&lt;&gt;"",ROW('malzeme montaj'!$C$1:$C$3329))),ROWS(X$4:X325))))</f>
        <v/>
      </c>
      <c r="Y325" s="38" t="str">
        <f t="array" ref="Y325">IF(ROWS(Y$4:Y325)&gt;Y$1,"",INDEX('malzeme montaj'!$C$1:$C$3329,SMALL(IF('malzeme montaj'!$B$1:$B$3329=Y$3,IF('malzeme montaj'!$C$1:$C$3329&lt;&gt;"",ROW('malzeme montaj'!$C$1:$C$3329))),ROWS(Y$4:Y325))))</f>
        <v/>
      </c>
      <c r="Z325" s="38" t="str">
        <f t="array" ref="Z325">IF(ROWS(Z$4:Z325)&gt;Z$1,"",INDEX('malzeme montaj'!$C$1:$C$3329,SMALL(IF('malzeme montaj'!$B$1:$B$3329=Z$3,IF('malzeme montaj'!$C$1:$C$3329&lt;&gt;"",ROW('malzeme montaj'!$C$1:$C$3329))),ROWS(Z$4:Z325))))</f>
        <v/>
      </c>
      <c r="AA325" s="38" t="str">
        <f t="array" ref="AA325">IF(ROWS(AA$4:AA325)&gt;AA$1,"",INDEX('malzeme montaj'!$C$1:$C$3329,SMALL(IF('malzeme montaj'!$B$1:$B$3329=AA$3,IF('malzeme montaj'!$C$1:$C$3329&lt;&gt;"",ROW('malzeme montaj'!$C$1:$C$3329))),ROWS(AA$4:AA325))))</f>
        <v/>
      </c>
      <c r="AB325" s="38" t="str">
        <f t="array" ref="AB325">IF(ROWS(AB$4:AB325)&gt;AB$1,"",INDEX('malzeme montaj'!$C$1:$C$3329,SMALL(IF('malzeme montaj'!$B$1:$B$3329=AB$3,IF('malzeme montaj'!$C$1:$C$3329&lt;&gt;"",ROW('malzeme montaj'!$C$1:$C$3329))),ROWS(AB$4:AB325))))</f>
        <v/>
      </c>
      <c r="AC325" s="38" t="str">
        <f t="array" ref="AC325">IF(ROWS(AC$4:AC325)&gt;AC$1,"",INDEX('malzeme montaj'!$C$1:$C$3329,SMALL(IF('malzeme montaj'!$B$1:$B$3329=AC$3,IF('malzeme montaj'!$C$1:$C$3329&lt;&gt;"",ROW('malzeme montaj'!$C$1:$C$3329))),ROWS(AC$4:AC325))))</f>
        <v/>
      </c>
      <c r="AD325" s="38" t="str">
        <f t="array" ref="AD325">IF(ROWS(AD$4:AD325)&gt;AD$1,"",INDEX('malzeme montaj'!$C$1:$C$3329,SMALL(IF('malzeme montaj'!$B$1:$B$3329=AD$3,IF('malzeme montaj'!$C$1:$C$3329&lt;&gt;"",ROW('malzeme montaj'!$C$1:$C$3329))),ROWS(AD$4:AD325))))</f>
        <v/>
      </c>
      <c r="AE325" s="38" t="str">
        <f t="array" ref="AE325">IF(ROWS(AE$4:AE325)&gt;AE$1,"",INDEX('malzeme montaj'!$C$1:$C$3329,SMALL(IF('malzeme montaj'!$B$1:$B$3329=AE$3,IF('malzeme montaj'!$C$1:$C$3329&lt;&gt;"",ROW('malzeme montaj'!$C$1:$C$3329))),ROWS(AE$4:AE325))))</f>
        <v/>
      </c>
      <c r="AF325" s="38" t="str">
        <f t="array" ref="AF325">IF(ROWS(AF$4:AF325)&gt;AF$1,"",INDEX('malzeme montaj'!$C$1:$C$3329,SMALL(IF('malzeme montaj'!$B$1:$B$3329=AF$3,IF('malzeme montaj'!$C$1:$C$3329&lt;&gt;"",ROW('malzeme montaj'!$C$1:$C$3329))),ROWS(AF$4:AF325))))</f>
        <v/>
      </c>
      <c r="AG325" s="38" t="str">
        <f t="array" ref="AG325">IF(ROWS(AG$4:AG325)&gt;AG$1,"",INDEX('malzeme montaj'!$C$1:$C$3329,SMALL(IF('malzeme montaj'!$B$1:$B$3329=AG$3,IF('malzeme montaj'!$C$1:$C$3329&lt;&gt;"",ROW('malzeme montaj'!$C$1:$C$3329))),ROWS(AG$4:AG325))))</f>
        <v/>
      </c>
      <c r="AH325" s="38" t="str">
        <f t="array" ref="AH325">IF(ROWS(AH$4:AH325)&gt;AH$1,"",INDEX('malzeme montaj'!$C$1:$C$3329,SMALL(IF('malzeme montaj'!$B$1:$B$3329=AH$3,IF('malzeme montaj'!$C$1:$C$3329&lt;&gt;"",ROW('malzeme montaj'!$C$1:$C$3329))),ROWS(AH$4:AH325))))</f>
        <v/>
      </c>
      <c r="AI325" s="38" t="str">
        <f t="array" ref="AI325">IF(ROWS(AI$4:AI325)&gt;AI$1,"",INDEX('malzeme montaj'!$C$1:$C$3329,SMALL(IF('malzeme montaj'!$B$1:$B$3329=AI$3,IF('malzeme montaj'!$C$1:$C$3329&lt;&gt;"",ROW('malzeme montaj'!$C$1:$C$3329))),ROWS(AI$4:AI325))))</f>
        <v/>
      </c>
      <c r="AJ325" s="38" t="str">
        <f t="array" ref="AJ325">IF(ROWS(AJ$4:AJ325)&gt;AJ$1,"",INDEX('malzeme montaj'!$C$1:$C$3329,SMALL(IF('malzeme montaj'!$B$1:$B$3329=AJ$3,IF('malzeme montaj'!$C$1:$C$3329&lt;&gt;"",ROW('malzeme montaj'!$C$1:$C$3329))),ROWS(AJ$4:AJ325))))</f>
        <v/>
      </c>
      <c r="AK325" s="38" t="str">
        <f t="array" ref="AK325">IF(ROWS(AK$4:AK325)&gt;AK$1,"",INDEX('malzeme montaj'!$C$1:$C$3329,SMALL(IF('malzeme montaj'!$B$1:$B$3329=AK$3,IF('malzeme montaj'!$C$1:$C$3329&lt;&gt;"",ROW('malzeme montaj'!$C$1:$C$3329))),ROWS(AK$4:AK325))))</f>
        <v/>
      </c>
      <c r="AL325" s="38" t="str">
        <f t="array" ref="AL325">IF(ROWS(AL$4:AL325)&gt;AL$1,"",INDEX('malzeme montaj'!$C$1:$C$3329,SMALL(IF('malzeme montaj'!$B$1:$B$3329=AL$3,IF('malzeme montaj'!$C$1:$C$3329&lt;&gt;"",ROW('malzeme montaj'!$C$1:$C$3329))),ROWS(AL$4:AL325))))</f>
        <v/>
      </c>
      <c r="AM325" s="38" t="str">
        <f t="array" ref="AM325">IF(ROWS(AM$4:AM325)&gt;AM$1,"",INDEX('malzeme montaj'!$C$1:$C$3329,SMALL(IF('malzeme montaj'!$B$1:$B$3329=AM$3,IF('malzeme montaj'!$C$1:$C$3329&lt;&gt;"",ROW('malzeme montaj'!$C$1:$C$3329))),ROWS(AM$4:AM325))))</f>
        <v/>
      </c>
      <c r="AN325" s="38" t="str">
        <f t="array" ref="AN325">IF(ROWS(AN$4:AN325)&gt;AN$1,"",INDEX('malzeme montaj'!$C$1:$C$3329,SMALL(IF('malzeme montaj'!$B$1:$B$3329=AN$3,IF('malzeme montaj'!$C$1:$C$3329&lt;&gt;"",ROW('malzeme montaj'!$C$1:$C$3329))),ROWS(AN$4:AN325))))</f>
        <v/>
      </c>
      <c r="AO325" s="38" t="str">
        <f t="array" ref="AO325">IF(ROWS(AO$4:AO325)&gt;AO$1,"",INDEX('malzeme montaj'!$C$1:$C$3329,SMALL(IF('malzeme montaj'!$B$1:$B$3329=AO$3,IF('malzeme montaj'!$C$1:$C$3329&lt;&gt;"",ROW('malzeme montaj'!$C$1:$C$3329))),ROWS(AO$4:AO325))))</f>
        <v/>
      </c>
      <c r="AP325" s="38" t="str">
        <f t="array" ref="AP325">IF(ROWS(AP$4:AP325)&gt;AP$1,"",INDEX('malzeme montaj'!$C$1:$C$3329,SMALL(IF('malzeme montaj'!$B$1:$B$3329=AP$3,IF('malzeme montaj'!$C$1:$C$3329&lt;&gt;"",ROW('malzeme montaj'!$C$1:$C$3329))),ROWS(AP$4:AP325))))</f>
        <v/>
      </c>
      <c r="AQ325" s="38" t="str">
        <f t="array" ref="AQ325">IF(ROWS(AQ$4:AQ325)&gt;AQ$1,"",INDEX('malzeme montaj'!$C$1:$C$3329,SMALL(IF('malzeme montaj'!$B$1:$B$3329=AQ$3,IF('malzeme montaj'!$C$1:$C$3329&lt;&gt;"",ROW('malzeme montaj'!$C$1:$C$3329))),ROWS(AQ$4:AQ325))))</f>
        <v/>
      </c>
      <c r="AR325" s="38" t="str">
        <f t="array" ref="AR325">IF(ROWS(AR$4:AR325)&gt;AR$1,"",INDEX('malzeme montaj'!$C$1:$C$3329,SMALL(IF('malzeme montaj'!$B$1:$B$3329=AR$3,IF('malzeme montaj'!$C$1:$C$3329&lt;&gt;"",ROW('malzeme montaj'!$C$1:$C$3329))),ROWS(AR$4:AR325))))</f>
        <v/>
      </c>
      <c r="AS325" s="38" t="str">
        <f t="array" ref="AS325">IF(ROWS(AS$4:AS325)&gt;AS$1,"",INDEX('malzeme montaj'!$C$1:$C$3329,SMALL(IF('malzeme montaj'!$B$1:$B$3329=AS$3,IF('malzeme montaj'!$C$1:$C$3329&lt;&gt;"",ROW('malzeme montaj'!$C$1:$C$3329))),ROWS(AS$4:AS325))))</f>
        <v/>
      </c>
      <c r="AT325" s="38" t="str">
        <f t="array" ref="AT325">IF(ROWS(AT$4:AT325)&gt;AT$1,"",INDEX('malzeme montaj'!$C$1:$C$3329,SMALL(IF('malzeme montaj'!$B$1:$B$3329=AT$3,IF('malzeme montaj'!$C$1:$C$3329&lt;&gt;"",ROW('malzeme montaj'!$C$1:$C$3329))),ROWS(AT$4:AT325))))</f>
        <v/>
      </c>
      <c r="AU325" s="38" t="str">
        <f t="array" ref="AU325">IF(ROWS(AU$4:AU325)&gt;AU$1,"",INDEX('malzeme montaj'!$C$1:$C$3329,SMALL(IF('malzeme montaj'!$B$1:$B$3329=AU$3,IF('malzeme montaj'!$C$1:$C$3329&lt;&gt;"",ROW('malzeme montaj'!$C$1:$C$3329))),ROWS(AU$4:AU325))))</f>
        <v/>
      </c>
      <c r="AV325" s="38" t="str">
        <f t="array" ref="AV325">IF(ROWS(AV$4:AV325)&gt;AV$1,"",INDEX('malzeme montaj'!$C$1:$C$3329,SMALL(IF('malzeme montaj'!$B$1:$B$3329=AV$3,IF('malzeme montaj'!$C$1:$C$3329&lt;&gt;"",ROW('malzeme montaj'!$C$1:$C$3329))),ROWS(AV$4:AV325))))</f>
        <v/>
      </c>
      <c r="AW325" s="38" t="str">
        <f t="array" ref="AW325">IF(ROWS(AW$4:AW325)&gt;AW$1,"",INDEX('malzeme montaj'!$C$1:$C$3329,SMALL(IF('malzeme montaj'!$B$1:$B$3329=AW$3,IF('malzeme montaj'!$C$1:$C$3329&lt;&gt;"",ROW('malzeme montaj'!$C$1:$C$3329))),ROWS(AW$4:AW325))))</f>
        <v/>
      </c>
      <c r="AX325" s="38" t="str">
        <f t="array" ref="AX325">IF(ROWS(AX$4:AX325)&gt;AX$1,"",INDEX('malzeme montaj'!$C$1:$C$3329,SMALL(IF('malzeme montaj'!$B$1:$B$3329=AX$3,IF('malzeme montaj'!$C$1:$C$3329&lt;&gt;"",ROW('malzeme montaj'!$C$1:$C$3329))),ROWS(AX$4:AX325))))</f>
        <v/>
      </c>
      <c r="AY325" s="38" t="str">
        <f t="array" ref="AY325">IF(ROWS(AY$4:AY325)&gt;AY$1,"",INDEX('malzeme montaj'!$C$1:$C$3329,SMALL(IF('malzeme montaj'!$B$1:$B$3329=AY$3,IF('malzeme montaj'!$C$1:$C$3329&lt;&gt;"",ROW('malzeme montaj'!$C$1:$C$3329))),ROWS(AY$4:AY325))))</f>
        <v/>
      </c>
      <c r="AZ325" s="38" t="str">
        <f t="array" ref="AZ325">IF(ROWS(AZ$4:AZ325)&gt;AZ$1,"",INDEX('malzeme montaj'!$C$1:$C$3329,SMALL(IF('malzeme montaj'!$B$1:$B$3329=AZ$3,IF('malzeme montaj'!$C$1:$C$3329&lt;&gt;"",ROW('malzeme montaj'!$C$1:$C$3329))),ROWS(AZ$4:AZ325))))</f>
        <v/>
      </c>
      <c r="BA325" s="38" t="str">
        <f t="array" ref="BA325">IF(ROWS(BA$4:BA325)&gt;BA$1,"",INDEX('malzeme montaj'!$C$1:$C$3329,SMALL(IF('malzeme montaj'!$B$1:$B$3329=BA$3,IF('malzeme montaj'!$C$1:$C$3329&lt;&gt;"",ROW('malzeme montaj'!$C$1:$C$3329))),ROWS(BA$4:BA325))))</f>
        <v/>
      </c>
      <c r="BB325" s="38" t="str">
        <f t="array" ref="BB325">IF(ROWS(BB$4:BB325)&gt;BB$1,"",INDEX('malzeme montaj'!$C$1:$C$3329,SMALL(IF('malzeme montaj'!$B$1:$B$3329=BB$3,IF('malzeme montaj'!$C$1:$C$3329&lt;&gt;"",ROW('malzeme montaj'!$C$1:$C$3329))),ROWS(BB$4:BB325))))</f>
        <v/>
      </c>
      <c r="BC325" s="38" t="str">
        <f t="array" ref="BC325">IF(ROWS(BC$4:BC325)&gt;BC$1,"",INDEX('malzeme montaj'!$C$1:$C$3329,SMALL(IF('malzeme montaj'!$B$1:$B$3329=BC$3,IF('malzeme montaj'!$C$1:$C$3329&lt;&gt;"",ROW('malzeme montaj'!$C$1:$C$3329))),ROWS(BC$4:BC325))))</f>
        <v/>
      </c>
      <c r="BD325" s="38" t="str">
        <f t="array" ref="BD325">IF(ROWS(BD$4:BD325)&gt;BD$1,"",INDEX('malzeme montaj'!$C$1:$C$3329,SMALL(IF('malzeme montaj'!$B$1:$B$3329=BD$3,IF('malzeme montaj'!$C$1:$C$3329&lt;&gt;"",ROW('malzeme montaj'!$C$1:$C$3329))),ROWS(BD$4:BD325))))</f>
        <v/>
      </c>
      <c r="BE325" s="38"/>
      <c r="BF325" s="38" t="str">
        <f t="array" ref="BF325">IF(ROWS(BF$4:BF325)&gt;BF$1,"",INDEX('malzeme montaj'!$C$1:$C$3329,SMALL(IF('malzeme montaj'!$B$1:$B$3329=BF$3,IF('malzeme montaj'!$C$1:$C$3329&lt;&gt;"",ROW('malzeme montaj'!$C$1:$C$3329))),ROWS(BF$4:BF325))))</f>
        <v/>
      </c>
      <c r="BG325" s="38" t="str">
        <f t="array" ref="BG325">IF(ROWS(BG$4:BG325)&gt;BG$1,"",INDEX('malzeme montaj'!$C$1:$C$3329,SMALL(IF('malzeme montaj'!$B$1:$B$3329=BG$3,IF('malzeme montaj'!$C$1:$C$3329&lt;&gt;"",ROW('malzeme montaj'!$C$1:$C$3329))),ROWS(BG$4:BG325))))</f>
        <v/>
      </c>
      <c r="BH325" s="38" t="str">
        <f t="array" ref="BH325">IF(ROWS(BH$4:BH325)&gt;BH$1,"",INDEX('malzeme montaj'!$C$1:$C$3329,SMALL(IF('malzeme montaj'!$B$1:$B$3329=BH$3,IF('malzeme montaj'!$C$1:$C$3329&lt;&gt;"",ROW('malzeme montaj'!$C$1:$C$3329))),ROWS(BH$4:BH325))))</f>
        <v/>
      </c>
      <c r="BI325" s="38" t="str">
        <f t="array" ref="BI325">IF(ROWS(BI$4:BI325)&gt;BI$1,"",INDEX('malzeme montaj'!$C$1:$C$3329,SMALL(IF('malzeme montaj'!$B$1:$B$3329=BI$3,IF('malzeme montaj'!$C$1:$C$3329&lt;&gt;"",ROW('malzeme montaj'!$C$1:$C$3329))),ROWS(BI$4:BI325))))</f>
        <v/>
      </c>
      <c r="BJ325" s="38" t="str">
        <f t="array" ref="BJ325">IF(ROWS(BJ$4:BJ325)&gt;BJ$1,"",INDEX('malzeme montaj'!$C$1:$C$3329,SMALL(IF('malzeme montaj'!$B$1:$B$3329=BJ$3,IF('malzeme montaj'!$C$1:$C$3329&lt;&gt;"",ROW('malzeme montaj'!$C$1:$C$3329))),ROWS(BJ$4:BJ325))))</f>
        <v/>
      </c>
      <c r="BK325" s="38" t="str">
        <f t="array" ref="BK325">IF(ROWS(BK$4:BK325)&gt;BK$1,"",INDEX('malzeme montaj'!$C$1:$C$3329,SMALL(IF('malzeme montaj'!$B$1:$B$3329=BK$3,IF('malzeme montaj'!$C$1:$C$3329&lt;&gt;"",ROW('malzeme montaj'!$C$1:$C$3329))),ROWS(BK$4:BK325))))</f>
        <v/>
      </c>
      <c r="BL325" s="38" t="str">
        <f t="array" ref="BL325">IF(ROWS(BL$4:BL325)&gt;BL$1,"",INDEX('malzeme montaj'!$C$1:$C$3329,SMALL(IF('malzeme montaj'!$B$1:$B$3329=BL$3,IF('malzeme montaj'!$C$1:$C$3329&lt;&gt;"",ROW('malzeme montaj'!$C$1:$C$3329))),ROWS(BL$4:BL325))))</f>
        <v/>
      </c>
      <c r="BM325" s="38" t="str">
        <f t="array" ref="BM325">IF(ROWS(BM$4:BM325)&gt;BM$1,"",INDEX('malzeme montaj'!$C$1:$C$3329,SMALL(IF('malzeme montaj'!$B$1:$B$3329=BM$3,IF('malzeme montaj'!$C$1:$C$3329&lt;&gt;"",ROW('malzeme montaj'!$C$1:$C$3329))),ROWS(BM$4:BM325))))</f>
        <v/>
      </c>
      <c r="BN325" s="38" t="str">
        <f t="array" ref="BN325">IF(ROWS(BN$4:BN325)&gt;BN$1,"",INDEX('malzeme montaj'!$C$1:$C$3329,SMALL(IF('malzeme montaj'!$B$1:$B$3329=BN$3,IF('malzeme montaj'!$C$1:$C$3329&lt;&gt;"",ROW('malzeme montaj'!$C$1:$C$3329))),ROWS(BN$4:BN325))))</f>
        <v/>
      </c>
      <c r="BO325" s="38" t="str">
        <f t="array" ref="BO325">IF(ROWS(BO$4:BO325)&gt;BO$1,"",INDEX('malzeme montaj'!$C$1:$C$3329,SMALL(IF('malzeme montaj'!$B$1:$B$3329=BO$3,IF('malzeme montaj'!$C$1:$C$3329&lt;&gt;"",ROW('malzeme montaj'!$C$1:$C$3329))),ROWS(BO$4:BO325))))</f>
        <v/>
      </c>
      <c r="BP325" s="38" t="str">
        <f t="array" ref="BP325">IF(ROWS(BP$4:BP325)&gt;BP$1,"",INDEX('malzeme montaj'!$C$1:$C$3329,SMALL(IF('malzeme montaj'!$B$1:$B$3329=BP$3,IF('malzeme montaj'!$C$1:$C$3329&lt;&gt;"",ROW('malzeme montaj'!$C$1:$C$3329))),ROWS(BP$4:BP325))))</f>
        <v/>
      </c>
      <c r="BQ325" s="38" t="str">
        <f t="array" ref="BQ325">IF(ROWS(BQ$4:BQ325)&gt;BQ$1,"",INDEX('malzeme montaj'!$C$1:$C$3329,SMALL(IF('malzeme montaj'!$B$1:$B$3329=BQ$3,IF('malzeme montaj'!$C$1:$C$3329&lt;&gt;"",ROW('malzeme montaj'!$C$1:$C$3329))),ROWS(BQ$4:BQ325))))</f>
        <v/>
      </c>
      <c r="BR325" s="38" t="str">
        <f t="array" ref="BR325">IF(ROWS(BR$4:BR325)&gt;BR$1,"",INDEX('malzeme montaj'!$C$1:$C$3329,SMALL(IF('malzeme montaj'!$B$1:$B$3329=BR$3,IF('malzeme montaj'!$C$1:$C$3329&lt;&gt;"",ROW('malzeme montaj'!$C$1:$C$3329))),ROWS(BR$4:BR325))))</f>
        <v/>
      </c>
      <c r="BS325" s="38" t="str">
        <f t="array" ref="BS325">IF(ROWS(BS$4:BS325)&gt;BS$1,"",INDEX('malzeme montaj'!$C$1:$C$3329,SMALL(IF('malzeme montaj'!$B$1:$B$3329=BS$3,IF('malzeme montaj'!$C$1:$C$3329&lt;&gt;"",ROW('malzeme montaj'!$C$1:$C$3329))),ROWS(BS$4:BS325))))</f>
        <v/>
      </c>
      <c r="BT325" s="38" t="str">
        <f t="array" ref="BT325">IF(ROWS(BT$4:BT325)&gt;BT$1,"",INDEX('malzeme montaj'!$C$1:$C$3329,SMALL(IF('malzeme montaj'!$B$1:$B$3329=BT$3,IF('malzeme montaj'!$C$1:$C$3329&lt;&gt;"",ROW('malzeme montaj'!$C$1:$C$3329))),ROWS(BT$4:BT325))))</f>
        <v/>
      </c>
      <c r="BU325" s="34" t="str">
        <f t="array" ref="BU325">IF(ROWS(BU$4:BU325)&gt;BU$1,"",INDEX('malzeme montaj'!$C$1:$C$3329,SMALL(IF('malzeme montaj'!$B$1:$B$3329=BU$3,IF('malzeme montaj'!$C$1:$C$3329&lt;&gt;"",ROW('malzeme montaj'!$C$1:$C$3329))),ROWS(BU$4:BU325))))</f>
        <v/>
      </c>
      <c r="BV325" s="34" t="str">
        <f t="array" ref="BV325">IF(ROWS(BV$4:BV325)&gt;BV$1,"",INDEX('malzeme montaj'!$C$1:$C$3329,SMALL(IF('malzeme montaj'!$B$1:$B$3329=BV$3,IF('malzeme montaj'!$C$1:$C$3329&lt;&gt;"",ROW('malzeme montaj'!$C$1:$C$3329))),ROWS(BV$4:BV325))))</f>
        <v/>
      </c>
      <c r="BW325" s="34" t="str">
        <f t="array" ref="BW325">IF(ROWS(BW$4:BW325)&gt;BW$1,"",INDEX('malzeme montaj'!$C$1:$C$3329,SMALL(IF('malzeme montaj'!$B$1:$B$3329=BW$3,IF('malzeme montaj'!$C$1:$C$3329&lt;&gt;"",ROW('malzeme montaj'!$C$1:$C$3329))),ROWS(BW$4:BW325))))</f>
        <v/>
      </c>
      <c r="BX325" s="34" t="str">
        <f t="array" ref="BX325">IF(ROWS(BX$4:BX325)&gt;BX$1,"",INDEX('malzeme montaj'!$C$1:$C$3329,SMALL(IF('malzeme montaj'!$B$1:$B$3329=BX$3,IF('malzeme montaj'!$C$1:$C$3329&lt;&gt;"",ROW('malzeme montaj'!$C$1:$C$3329))),ROWS(BX$4:BX325))))</f>
        <v/>
      </c>
      <c r="BY325" s="34" t="str">
        <f t="array" ref="BY325">IF(ROWS(BY$4:BY325)&gt;BY$1,"",INDEX('malzeme montaj'!$C$1:$C$3329,SMALL(IF('malzeme montaj'!$B$1:$B$3329=BY$3,IF('malzeme montaj'!$C$1:$C$3329&lt;&gt;"",ROW('malzeme montaj'!$C$1:$C$3329))),ROWS(BY$4:BY325))))</f>
        <v/>
      </c>
      <c r="BZ325" s="34" t="str">
        <f t="array" ref="BZ325">IF(ROWS(BZ$4:BZ325)&gt;BZ$1,"",INDEX('malzeme montaj'!$C$1:$C$3329,SMALL(IF('malzeme montaj'!$B$1:$B$3329=BZ$3,IF('malzeme montaj'!$C$1:$C$3329&lt;&gt;"",ROW('malzeme montaj'!$C$1:$C$3329))),ROWS(BZ$4:BZ325))))</f>
        <v/>
      </c>
      <c r="CA325" s="34" t="str">
        <f t="array" ref="CA325">IF(ROWS(CA$4:CA325)&gt;CA$1,"",INDEX('malzeme montaj'!$C$1:$C$3329,SMALL(IF('malzeme montaj'!$B$1:$B$3329=CA$3,IF('malzeme montaj'!$C$1:$C$3329&lt;&gt;"",ROW('malzeme montaj'!$C$1:$C$3329))),ROWS(CA$4:CA325))))</f>
        <v/>
      </c>
      <c r="CB325" s="34" t="str">
        <f t="array" ref="CB325">IF(ROWS(CB$4:CB325)&gt;CB$1,"",INDEX('malzeme montaj'!$C$1:$C$3329,SMALL(IF('malzeme montaj'!$B$1:$B$3329=CB$3,IF('malzeme montaj'!$C$1:$C$3329&lt;&gt;"",ROW('malzeme montaj'!$C$1:$C$3329))),ROWS(CB$4:CB325))))</f>
        <v/>
      </c>
      <c r="CC325" s="34" t="str">
        <f t="array" ref="CC325">IF(ROWS(CC$4:CC325)&gt;CC$1,"",INDEX('malzeme montaj'!$C$1:$C$3329,SMALL(IF('malzeme montaj'!$B$1:$B$3329=CC$3,IF('malzeme montaj'!$C$1:$C$3329&lt;&gt;"",ROW('malzeme montaj'!$C$1:$C$3329))),ROWS(CC$4:CC325))))</f>
        <v/>
      </c>
      <c r="CD325" s="34" t="str">
        <f t="array" ref="CD325">IF(ROWS(CD$4:CD325)&gt;CD$1,"",INDEX('malzeme montaj'!$C$1:$C$3329,SMALL(IF('malzeme montaj'!$B$1:$B$3329=CD$3,IF('malzeme montaj'!$C$1:$C$3329&lt;&gt;"",ROW('malzeme montaj'!$C$1:$C$3329))),ROWS(CD$4:CD325))))</f>
        <v/>
      </c>
      <c r="CE325" s="34" t="str">
        <f t="array" ref="CE325">IF(ROWS(CE$4:CE325)&gt;CE$1,"",INDEX('malzeme montaj'!$C$1:$C$3329,SMALL(IF('malzeme montaj'!$B$1:$B$3329=CE$3,IF('malzeme montaj'!$C$1:$C$3329&lt;&gt;"",ROW('malzeme montaj'!$C$1:$C$3329))),ROWS(CE$4:CE325))))</f>
        <v/>
      </c>
      <c r="CF325" s="34" t="str">
        <f t="array" ref="CF325">IF(ROWS(CF$4:CF325)&gt;CF$1,"",INDEX('malzeme montaj'!$C$1:$C$3329,SMALL(IF('malzeme montaj'!$B$1:$B$3329=CF$3,IF('malzeme montaj'!$C$1:$C$3329&lt;&gt;"",ROW('malzeme montaj'!$C$1:$C$3329))),ROWS(CF$4:CF325))))</f>
        <v/>
      </c>
      <c r="CG325" s="34" t="str">
        <f t="array" ref="CG325">IF(ROWS(CG$4:CG325)&gt;CG$1,"",INDEX('malzeme montaj'!$C$1:$C$3329,SMALL(IF('malzeme montaj'!$B$1:$B$3329=CG$3,IF('malzeme montaj'!$C$1:$C$3329&lt;&gt;"",ROW('malzeme montaj'!$C$1:$C$3329))),ROWS(CG$4:CG325))))</f>
        <v/>
      </c>
      <c r="CH325" s="34" t="str">
        <f t="array" ref="CH325">IF(ROWS(CH$4:CH325)&gt;CH$1,"",INDEX('malzeme montaj'!$C$1:$C$3329,SMALL(IF('malzeme montaj'!$B$1:$B$3329=CH$3,IF('malzeme montaj'!$C$1:$C$3329&lt;&gt;"",ROW('malzeme montaj'!$C$1:$C$3329))),ROWS(CH$4:CH325))))</f>
        <v/>
      </c>
      <c r="CI325" s="34" t="str">
        <f t="array" ref="CI325">IF(ROWS(CI$4:CI325)&gt;CI$1,"",INDEX('malzeme montaj'!$C$1:$C$3329,SMALL(IF('malzeme montaj'!$B$1:$B$3329=CI$3,IF('malzeme montaj'!$C$1:$C$3329&lt;&gt;"",ROW('malzeme montaj'!$C$1:$C$3329))),ROWS(CI$4:CI325))))</f>
        <v/>
      </c>
      <c r="CJ325" s="34" t="str">
        <f t="array" ref="CJ325">IF(ROWS(CJ$4:CJ325)&gt;CJ$1,"",INDEX('malzeme montaj'!$C$1:$C$3329,SMALL(IF('malzeme montaj'!$B$1:$B$3329=CJ$3,IF('malzeme montaj'!$C$1:$C$3329&lt;&gt;"",ROW('malzeme montaj'!$C$1:$C$3329))),ROWS(CJ$4:CJ325))))</f>
        <v/>
      </c>
      <c r="CK325" s="34" t="str">
        <f t="array" ref="CK325">IF(ROWS(CK$4:CK325)&gt;CK$1,"",INDEX('malzeme montaj'!$C$1:$C$3329,SMALL(IF('malzeme montaj'!$B$1:$B$3329=CK$3,IF('malzeme montaj'!$C$1:$C$3329&lt;&gt;"",ROW('malzeme montaj'!$C$1:$C$3329))),ROWS(CK$4:CK325))))</f>
        <v/>
      </c>
      <c r="CL325" s="34" t="str">
        <f t="array" ref="CL325">IF(ROWS(CL$4:CL325)&gt;CL$1,"",INDEX('malzeme montaj'!$C$1:$C$3329,SMALL(IF('malzeme montaj'!$B$1:$B$3329=CL$3,IF('malzeme montaj'!$C$1:$C$3329&lt;&gt;"",ROW('malzeme montaj'!$C$1:$C$3329))),ROWS(CL$4:CL325))))</f>
        <v/>
      </c>
      <c r="CM325" s="34" t="str">
        <f t="array" ref="CM325">IF(ROWS(CM$4:CM325)&gt;CM$1,"",INDEX('malzeme montaj'!$C$1:$C$3329,SMALL(IF('malzeme montaj'!$B$1:$B$3329=CM$3,IF('malzeme montaj'!$C$1:$C$3329&lt;&gt;"",ROW('malzeme montaj'!$C$1:$C$3329))),ROWS(CM$4:CM325))))</f>
        <v/>
      </c>
      <c r="CN325" s="34" t="str">
        <f t="array" ref="CN325">IF(ROWS(CN$4:CN325)&gt;CN$1,"",INDEX('malzeme montaj'!$C$1:$C$3329,SMALL(IF('malzeme montaj'!$B$1:$B$3329=CN$3,IF('malzeme montaj'!$C$1:$C$3329&lt;&gt;"",ROW('malzeme montaj'!$C$1:$C$3329))),ROWS(CN$4:CN325))))</f>
        <v/>
      </c>
      <c r="CO325" s="34" t="str">
        <f t="array" ref="CO325">IF(ROWS(CO$4:CO325)&gt;CO$1,"",INDEX('malzeme montaj'!$C$1:$C$3329,SMALL(IF('malzeme montaj'!$B$1:$B$3329=CO$3,IF('malzeme montaj'!$C$1:$C$3329&lt;&gt;"",ROW('malzeme montaj'!$C$1:$C$3329))),ROWS(CO$4:CO325))))</f>
        <v/>
      </c>
      <c r="CP325" s="34" t="str">
        <f t="array" ref="CP325">IF(ROWS(CP$4:CP325)&gt;CP$1,"",INDEX('malzeme montaj'!$C$1:$C$3329,SMALL(IF('malzeme montaj'!$B$1:$B$3329=CP$3,IF('malzeme montaj'!$C$1:$C$3329&lt;&gt;"",ROW('malzeme montaj'!$C$1:$C$3329))),ROWS(CP$4:CP325))))</f>
        <v/>
      </c>
      <c r="CQ325" s="34" t="str">
        <f t="array" ref="CQ325">IF(ROWS(CQ$4:CQ325)&gt;CQ$1,"",INDEX('malzeme montaj'!$C$1:$C$3329,SMALL(IF('malzeme montaj'!$B$1:$B$3329=CQ$3,IF('malzeme montaj'!$C$1:$C$3329&lt;&gt;"",ROW('malzeme montaj'!$C$1:$C$3329))),ROWS(CQ$4:CQ325))))</f>
        <v/>
      </c>
      <c r="CR325" s="34" t="str">
        <f t="array" ref="CR325">IF(ROWS(CR$4:CR325)&gt;CR$1,"",INDEX('malzeme montaj'!$C$1:$C$3329,SMALL(IF('malzeme montaj'!$B$1:$B$3329=CR$3,IF('malzeme montaj'!$C$1:$C$3329&lt;&gt;"",ROW('malzeme montaj'!$C$1:$C$3329))),ROWS(CR$4:CR325))))</f>
        <v/>
      </c>
      <c r="CS325" s="34" t="str">
        <f t="array" ref="CS325">IF(ROWS(CS$4:CS325)&gt;CS$1,"",INDEX('malzeme montaj'!$C$1:$C$3329,SMALL(IF('malzeme montaj'!$B$1:$B$3329=CS$3,IF('malzeme montaj'!$C$1:$C$3329&lt;&gt;"",ROW('malzeme montaj'!$C$1:$C$3329))),ROWS(CS$4:CS325))))</f>
        <v/>
      </c>
      <c r="CT325" s="34" t="str">
        <f t="array" ref="CT325">IF(ROWS(CT$4:CT325)&gt;CT$1,"",INDEX('malzeme montaj'!$C$1:$C$3329,SMALL(IF('malzeme montaj'!$B$1:$B$3329=CT$3,IF('malzeme montaj'!$C$1:$C$3329&lt;&gt;"",ROW('malzeme montaj'!$C$1:$C$3329))),ROWS(CT$4:CT325))))</f>
        <v/>
      </c>
      <c r="CU325" s="34" t="str">
        <f t="array" ref="CU325">IF(ROWS(CU$4:CU325)&gt;CU$1,"",INDEX('malzeme montaj'!$C$1:$C$3329,SMALL(IF('malzeme montaj'!$B$1:$B$3329=CU$3,IF('malzeme montaj'!$C$1:$C$3329&lt;&gt;"",ROW('malzeme montaj'!$C$1:$C$3329))),ROWS(CU$4:CU325))))</f>
        <v/>
      </c>
      <c r="CV325" s="34" t="str">
        <f t="array" ref="CV325">IF(ROWS(CV$4:CV325)&gt;CV$1,"",INDEX('malzeme montaj'!$C$1:$C$3329,SMALL(IF('malzeme montaj'!$B$1:$B$3329=CV$3,IF('malzeme montaj'!$C$1:$C$3329&lt;&gt;"",ROW('malzeme montaj'!$C$1:$C$3329))),ROWS(CV$4:CV325))))</f>
        <v/>
      </c>
      <c r="CW325" s="34" t="str">
        <f t="array" ref="CW325">IF(ROWS(CW$4:CW325)&gt;CW$1,"",INDEX('malzeme montaj'!$C$1:$C$3329,SMALL(IF('malzeme montaj'!$B$1:$B$3329=CW$3,IF('malzeme montaj'!$C$1:$C$3329&lt;&gt;"",ROW('malzeme montaj'!$C$1:$C$3329))),ROWS(CW$4:CW325))))</f>
        <v/>
      </c>
      <c r="CX325" s="34" t="str">
        <f t="array" ref="CX325">IF(ROWS(CX$4:CX325)&gt;CX$1,"",INDEX('malzeme montaj'!$C$1:$C$3329,SMALL(IF('malzeme montaj'!$B$1:$B$3329=CX$3,IF('malzeme montaj'!$C$1:$C$3329&lt;&gt;"",ROW('malzeme montaj'!$C$1:$C$3329))),ROWS(CX$4:CX325))))</f>
        <v/>
      </c>
      <c r="CY325" s="34" t="str">
        <f t="array" ref="CY325">IF(ROWS(CY$4:CY325)&gt;CY$1,"",INDEX('malzeme montaj'!$C$1:$C$3329,SMALL(IF('malzeme montaj'!$B$1:$B$3329=CY$3,IF('malzeme montaj'!$C$1:$C$3329&lt;&gt;"",ROW('malzeme montaj'!$C$1:$C$3329))),ROWS(CY$4:CY325))))</f>
        <v/>
      </c>
      <c r="CZ325" s="34" t="str">
        <f t="array" ref="CZ325">IF(ROWS(CZ$4:CZ325)&gt;CZ$1,"",INDEX('malzeme montaj'!$C$1:$C$3329,SMALL(IF('malzeme montaj'!$B$1:$B$3329=CZ$3,IF('malzeme montaj'!$C$1:$C$3329&lt;&gt;"",ROW('malzeme montaj'!$C$1:$C$3329))),ROWS(CZ$4:CZ325))))</f>
        <v/>
      </c>
      <c r="DA325" s="34" t="str">
        <f t="array" ref="DA325">IF(ROWS(DA$4:DA325)&gt;DA$1,"",INDEX('malzeme montaj'!$C$1:$C$3329,SMALL(IF('malzeme montaj'!$B$1:$B$3329=DA$3,IF('malzeme montaj'!$C$1:$C$3329&lt;&gt;"",ROW('malzeme montaj'!$C$1:$C$3329))),ROWS(DA$4:DA325))))</f>
        <v/>
      </c>
      <c r="DB325" s="34" t="str">
        <f t="array" ref="DB325">IF(ROWS(DB$4:DB325)&gt;DB$1,"",INDEX('malzeme montaj'!$C$1:$C$3329,SMALL(IF('malzeme montaj'!$B$1:$B$3329=DB$3,IF('malzeme montaj'!$C$1:$C$3329&lt;&gt;"",ROW('malzeme montaj'!$C$1:$C$3329))),ROWS(DB$4:DB325))))</f>
        <v/>
      </c>
      <c r="DC325" s="34" t="str">
        <f t="array" ref="DC325">IF(ROWS(DC$4:DC325)&gt;DC$1,"",INDEX('malzeme montaj'!$C$1:$C$3329,SMALL(IF('malzeme montaj'!$B$1:$B$3329=DC$3,IF('malzeme montaj'!$C$1:$C$3329&lt;&gt;"",ROW('malzeme montaj'!$C$1:$C$3329))),ROWS(DC$4:DC325))))</f>
        <v/>
      </c>
      <c r="DD325" s="34" t="str">
        <f t="array" ref="DD325">IF(ROWS(DD$4:DD325)&gt;DD$1,"",INDEX('malzeme montaj'!$C$1:$C$3329,SMALL(IF('malzeme montaj'!$B$1:$B$3329=DD$3,IF('malzeme montaj'!$C$1:$C$3329&lt;&gt;"",ROW('malzeme montaj'!$C$1:$C$3329))),ROWS(DD$4:DD325))))</f>
        <v/>
      </c>
      <c r="DE325" s="34" t="str">
        <f t="array" ref="DE325">IF(ROWS(DE$4:DE325)&gt;DE$1,"",INDEX('malzeme montaj'!$C$1:$C$3329,SMALL(IF('malzeme montaj'!$B$1:$B$3329=DE$3,IF('malzeme montaj'!$C$1:$C$3329&lt;&gt;"",ROW('malzeme montaj'!$C$1:$C$3329))),ROWS(DE$4:DE325))))</f>
        <v/>
      </c>
      <c r="DF325" s="34" t="str">
        <f t="array" ref="DF325">IF(ROWS(DF$4:DF325)&gt;DF$1,"",INDEX('malzeme montaj'!$C$1:$C$3329,SMALL(IF('malzeme montaj'!$B$1:$B$3329=DF$3,IF('malzeme montaj'!$C$1:$C$3329&lt;&gt;"",ROW('malzeme montaj'!$C$1:$C$3329))),ROWS(DF$4:DF325))))</f>
        <v/>
      </c>
      <c r="DG325" s="34" t="str">
        <f t="array" ref="DG325">IF(ROWS(DG$4:DG325)&gt;DG$1,"",INDEX('malzeme montaj'!$C$1:$C$3329,SMALL(IF('malzeme montaj'!$B$1:$B$3329=DG$3,IF('malzeme montaj'!$C$1:$C$3329&lt;&gt;"",ROW('malzeme montaj'!$C$1:$C$3329))),ROWS(DG$4:DG325))))</f>
        <v/>
      </c>
      <c r="DH325" s="34" t="str">
        <f t="array" ref="DH325">IF(ROWS(DH$4:DH325)&gt;DH$1,"",INDEX('malzeme montaj'!$C$1:$C$3329,SMALL(IF('malzeme montaj'!$B$1:$B$3329=DH$3,IF('malzeme montaj'!$C$1:$C$3329&lt;&gt;"",ROW('malzeme montaj'!$C$1:$C$3329))),ROWS(DH$4:DH325))))</f>
        <v/>
      </c>
      <c r="DI325" s="34" t="str">
        <f t="array" ref="DI325">IF(ROWS(DI$4:DI325)&gt;DI$1,"",INDEX('malzeme montaj'!$C$1:$C$3329,SMALL(IF('malzeme montaj'!$B$1:$B$3329=DI$3,IF('malzeme montaj'!$C$1:$C$3329&lt;&gt;"",ROW('malzeme montaj'!$C$1:$C$3329))),ROWS(DI$4:DI325))))</f>
        <v/>
      </c>
      <c r="DJ325" s="34" t="str">
        <f t="array" ref="DJ325">IF(ROWS(DJ$4:DJ325)&gt;DJ$1,"",INDEX('malzeme montaj'!$C$1:$C$3329,SMALL(IF('malzeme montaj'!$B$1:$B$3329=DJ$3,IF('malzeme montaj'!$C$1:$C$3329&lt;&gt;"",ROW('malzeme montaj'!$C$1:$C$3329))),ROWS(DJ$4:DJ325))))</f>
        <v/>
      </c>
      <c r="DK325" s="34" t="str">
        <f t="array" ref="DK325">IF(ROWS(DK$4:DK325)&gt;DK$1,"",INDEX('malzeme montaj'!$C$1:$C$3329,SMALL(IF('malzeme montaj'!$B$1:$B$3329=DK$3,IF('malzeme montaj'!$C$1:$C$3329&lt;&gt;"",ROW('malzeme montaj'!$C$1:$C$3329))),ROWS(DK$4:DK325))))</f>
        <v/>
      </c>
      <c r="DL325" s="34" t="str">
        <f t="array" ref="DL325">IF(ROWS(DL$4:DL325)&gt;DL$1,"",INDEX('malzeme montaj'!$C$1:$C$3329,SMALL(IF('malzeme montaj'!$B$1:$B$3329=DL$3,IF('malzeme montaj'!$C$1:$C$3329&lt;&gt;"",ROW('malzeme montaj'!$C$1:$C$3329))),ROWS(DL$4:DL325))))</f>
        <v/>
      </c>
      <c r="DQ325" s="34" t="str">
        <f t="array" ref="DQ325">IF(ROWS(DQ$4:DQ325)&gt;DQ$1,"",INDEX('malzeme montaj'!$C$1:$C$3329,SMALL(IF('malzeme montaj'!$B$1:$B$3329=DQ$3,IF('malzeme montaj'!$C$1:$C$3329&lt;&gt;"",ROW('malzeme montaj'!$C$1:$C$3329))),ROWS(DQ$4:DQ325))))</f>
        <v/>
      </c>
      <c r="DR325" s="34" t="str">
        <f t="array" ref="DR325">IF(ROWS(DR$4:DR325)&gt;DR$1,"",INDEX('malzeme montaj'!$C$1:$C$3329,SMALL(IF('malzeme montaj'!$B$1:$B$3329=DR$3,IF('malzeme montaj'!$C$1:$C$3329&lt;&gt;"",ROW('malzeme montaj'!$C$1:$C$3329))),ROWS(DR$4:DR325))))</f>
        <v/>
      </c>
      <c r="DS325" s="34" t="str">
        <f t="array" ref="DS325">IF(ROWS(DS$4:DS325)&gt;DS$1,"",INDEX('malzeme montaj'!$C$1:$C$3329,SMALL(IF('malzeme montaj'!$B$1:$B$3329=DS$3,IF('malzeme montaj'!$C$1:$C$3329&lt;&gt;"",ROW('malzeme montaj'!$C$1:$C$3329))),ROWS(DS$4:DS325))))</f>
        <v/>
      </c>
      <c r="DT325" s="34" t="str">
        <f t="array" ref="DT325">IF(ROWS(DT$4:DT325)&gt;DT$1,"",INDEX('malzeme montaj'!$C$1:$C$3329,SMALL(IF('malzeme montaj'!$B$1:$B$3329=DT$3,IF('malzeme montaj'!$C$1:$C$3329&lt;&gt;"",ROW('malzeme montaj'!$C$1:$C$3329))),ROWS(DT$4:DT325))))</f>
        <v/>
      </c>
      <c r="DU325" s="34" t="str">
        <f t="array" ref="DU325">IF(ROWS(DU$4:DU325)&gt;DU$1,"",INDEX('malzeme montaj'!$C$1:$C$3329,SMALL(IF('malzeme montaj'!$B$1:$B$3329=DU$3,IF('malzeme montaj'!$C$1:$C$3329&lt;&gt;"",ROW('malzeme montaj'!$C$1:$C$3329))),ROWS(DU$4:DU325))))</f>
        <v/>
      </c>
      <c r="DV325" s="34" t="str">
        <f t="array" ref="DV325">IF(ROWS(DV$4:DV325)&gt;DV$1,"",INDEX('malzeme montaj'!$C$1:$C$3329,SMALL(IF('malzeme montaj'!$B$1:$B$3329=DV$3,IF('malzeme montaj'!$C$1:$C$3329&lt;&gt;"",ROW('malzeme montaj'!$C$1:$C$3329))),ROWS(DV$4:DV325))))</f>
        <v/>
      </c>
      <c r="DW325" s="34" t="str">
        <f t="array" ref="DW325">IF(ROWS(DW$4:DW325)&gt;DW$1,"",INDEX('malzeme montaj'!$C$1:$C$3329,SMALL(IF('malzeme montaj'!$B$1:$B$3329=DW$3,IF('malzeme montaj'!$C$1:$C$3329&lt;&gt;"",ROW('malzeme montaj'!$C$1:$C$3329))),ROWS(DW$4:DW325))))</f>
        <v/>
      </c>
      <c r="DX325" s="34" t="str">
        <f t="array" ref="DX325">IF(ROWS(DX$4:DX325)&gt;DX$1,"",INDEX('malzeme montaj'!$C$1:$C$3329,SMALL(IF('malzeme montaj'!$B$1:$B$3329=DX$3,IF('malzeme montaj'!$C$1:$C$3329&lt;&gt;"",ROW('malzeme montaj'!$C$1:$C$3329))),ROWS(DX$4:DX325))))</f>
        <v/>
      </c>
      <c r="DY325" s="34" t="str">
        <f t="array" ref="DY325">IF(ROWS(DY$4:DY325)&gt;DY$1,"",INDEX('malzeme montaj'!$C$1:$C$3329,SMALL(IF('malzeme montaj'!$B$1:$B$3329=DY$3,IF('malzeme montaj'!$C$1:$C$3329&lt;&gt;"",ROW('malzeme montaj'!$C$1:$C$3329))),ROWS(DY$4:DY325))))</f>
        <v/>
      </c>
      <c r="DZ325" s="34" t="str">
        <f t="array" ref="DZ325">IF(ROWS(DZ$4:DZ325)&gt;DZ$1,"",INDEX('malzeme montaj'!$C$1:$C$3329,SMALL(IF('malzeme montaj'!$B$1:$B$3329=DZ$3,IF('malzeme montaj'!$C$1:$C$3329&lt;&gt;"",ROW('malzeme montaj'!$C$1:$C$3329))),ROWS(DZ$4:DZ325))))</f>
        <v/>
      </c>
      <c r="EA325" s="34" t="str">
        <f t="array" ref="EA325">IF(ROWS(EA$4:EA325)&gt;EA$1,"",INDEX('malzeme montaj'!$C$1:$C$3329,SMALL(IF('malzeme montaj'!$B$1:$B$3329=EA$3,IF('malzeme montaj'!$C$1:$C$3329&lt;&gt;"",ROW('malzeme montaj'!$C$1:$C$3329))),ROWS(EA$4:EA325))))</f>
        <v/>
      </c>
      <c r="EB325" s="34" t="str">
        <f t="array" ref="EB325">IF(ROWS(EB$4:EB325)&gt;EB$1,"",INDEX('malzeme montaj'!$C$1:$C$3329,SMALL(IF('malzeme montaj'!$B$1:$B$3329=EB$3,IF('malzeme montaj'!$C$1:$C$3329&lt;&gt;"",ROW('malzeme montaj'!$C$1:$C$3329))),ROWS(EB$4:EB325))))</f>
        <v/>
      </c>
      <c r="EC325" s="34" t="str">
        <f t="array" ref="EC325">IF(ROWS(EC$4:EC325)&gt;EC$1,"",INDEX('malzeme montaj'!$C$1:$C$3329,SMALL(IF('malzeme montaj'!$B$1:$B$3329=EC$3,IF('malzeme montaj'!$C$1:$C$3329&lt;&gt;"",ROW('malzeme montaj'!$C$1:$C$3329))),ROWS(EC$4:EC325))))</f>
        <v/>
      </c>
      <c r="ED325" s="34" t="str">
        <f t="array" ref="ED325">IF(ROWS(ED$4:ED325)&gt;ED$1,"",INDEX('malzeme montaj'!$C$1:$C$3329,SMALL(IF('malzeme montaj'!$B$1:$B$3329=ED$3,IF('malzeme montaj'!$C$1:$C$3329&lt;&gt;"",ROW('malzeme montaj'!$C$1:$C$3329))),ROWS(ED$4:ED325))))</f>
        <v/>
      </c>
      <c r="EE325" s="34" t="str">
        <f t="array" ref="EE325">IF(ROWS(EE$4:EE325)&gt;EE$1,"",INDEX('malzeme montaj'!$C$1:$C$3329,SMALL(IF('malzeme montaj'!$B$1:$B$3329=EE$3,IF('malzeme montaj'!$C$1:$C$3329&lt;&gt;"",ROW('malzeme montaj'!$C$1:$C$3329))),ROWS(EE$4:EE325))))</f>
        <v/>
      </c>
      <c r="EF325" s="34" t="str">
        <f t="array" ref="EF325">IF(ROWS(EF$4:EF325)&gt;EF$1,"",INDEX('malzeme montaj'!$C$1:$C$3329,SMALL(IF('malzeme montaj'!$B$1:$B$3329=EF$3,IF('malzeme montaj'!$C$1:$C$3329&lt;&gt;"",ROW('malzeme montaj'!$C$1:$C$3329))),ROWS(EF$4:EF325))))</f>
        <v/>
      </c>
      <c r="EG325" s="34" t="str">
        <f t="array" ref="EG325">IF(ROWS(EG$4:EG325)&gt;EG$1,"",INDEX('malzeme montaj'!$C$1:$C$3329,SMALL(IF('malzeme montaj'!$B$1:$B$3329=EG$3,IF('malzeme montaj'!$C$1:$C$3329&lt;&gt;"",ROW('malzeme montaj'!$C$1:$C$3329))),ROWS(EG$4:EG325))))</f>
        <v/>
      </c>
      <c r="EH325" s="34" t="str">
        <f t="array" ref="EH325">IF(ROWS(EH$4:EH325)&gt;EH$1,"",INDEX('malzeme montaj'!$C$1:$C$3329,SMALL(IF('malzeme montaj'!$B$1:$B$3329=EH$3,IF('malzeme montaj'!$C$1:$C$3329&lt;&gt;"",ROW('malzeme montaj'!$C$1:$C$3329))),ROWS(EH$4:EH325))))</f>
        <v/>
      </c>
      <c r="EI325" s="34" t="str">
        <f t="array" ref="EI325">IF(ROWS(EI$4:EI325)&gt;EI$1,"",INDEX('malzeme montaj'!$C$1:$C$3329,SMALL(IF('malzeme montaj'!$B$1:$B$3329=EI$3,IF('malzeme montaj'!$C$1:$C$3329&lt;&gt;"",ROW('malzeme montaj'!$C$1:$C$3329))),ROWS(EI$4:EI325))))</f>
        <v/>
      </c>
      <c r="EJ325" s="34" t="str">
        <f t="array" ref="EJ325">IF(ROWS(EJ$4:EJ325)&gt;EJ$1,"",INDEX('malzeme montaj'!$C$1:$C$3329,SMALL(IF('malzeme montaj'!$B$1:$B$3329=EJ$3,IF('malzeme montaj'!$C$1:$C$3329&lt;&gt;"",ROW('malzeme montaj'!$C$1:$C$3329))),ROWS(EJ$4:EJ325))))</f>
        <v/>
      </c>
      <c r="EK325" s="34" t="str">
        <f t="array" ref="EK325">IF(ROWS(EK$4:EK325)&gt;EK$1,"",INDEX('malzeme montaj'!$C$1:$C$3329,SMALL(IF('malzeme montaj'!$B$1:$B$3329=EK$3,IF('malzeme montaj'!$C$1:$C$3329&lt;&gt;"",ROW('malzeme montaj'!$C$1:$C$3329))),ROWS(EK$4:EK325))))</f>
        <v/>
      </c>
      <c r="EL325" s="34" t="str">
        <f t="array" ref="EL325">IF(ROWS(EL$4:EL325)&gt;EL$1,"",INDEX('malzeme montaj'!$C$1:$C$3329,SMALL(IF('malzeme montaj'!$B$1:$B$3329=EL$3,IF('malzeme montaj'!$C$1:$C$3329&lt;&gt;"",ROW('malzeme montaj'!$C$1:$C$3329))),ROWS(EL$4:EL325))))</f>
        <v/>
      </c>
      <c r="EM325" s="34" t="str">
        <f t="array" ref="EM325">IF(ROWS(EM$4:EM325)&gt;EM$1,"",INDEX('malzeme montaj'!$C$1:$C$3329,SMALL(IF('malzeme montaj'!$B$1:$B$3329=EM$3,IF('malzeme montaj'!$C$1:$C$3329&lt;&gt;"",ROW('malzeme montaj'!$C$1:$C$3329))),ROWS(EM$4:EM325))))</f>
        <v/>
      </c>
      <c r="EN325" s="34" t="str">
        <f t="array" ref="EN325">IF(ROWS(EN$4:EN325)&gt;EN$1,"",INDEX('malzeme montaj'!$C$1:$C$3329,SMALL(IF('malzeme montaj'!$B$1:$B$3329=EN$3,IF('malzeme montaj'!$C$1:$C$3329&lt;&gt;"",ROW('malzeme montaj'!$C$1:$C$3329))),ROWS(EN$4:EN325))))</f>
        <v/>
      </c>
      <c r="EO325" s="34" t="str">
        <f t="array" ref="EO325">IF(ROWS(EO$4:EO325)&gt;EO$1,"",INDEX('malzeme montaj'!$C$1:$C$3329,SMALL(IF('malzeme montaj'!$B$1:$B$3329=EO$3,IF('malzeme montaj'!$C$1:$C$3329&lt;&gt;"",ROW('malzeme montaj'!$C$1:$C$3329))),ROWS(EO$4:EO325))))</f>
        <v/>
      </c>
      <c r="EP325" s="34" t="str">
        <f t="array" ref="EP325">IF(ROWS(EP$4:EP325)&gt;EP$1,"",INDEX('malzeme montaj'!$C$1:$C$3329,SMALL(IF('malzeme montaj'!$B$1:$B$3329=EP$3,IF('malzeme montaj'!$C$1:$C$3329&lt;&gt;"",ROW('malzeme montaj'!$C$1:$C$3329))),ROWS(EP$4:EP325))))</f>
        <v/>
      </c>
      <c r="EQ325" s="34" t="str">
        <f t="array" ref="EQ325">IF(ROWS(EQ$4:EQ325)&gt;EQ$1,"",INDEX('malzeme montaj'!$C$1:$C$3329,SMALL(IF('malzeme montaj'!$B$1:$B$3329=EQ$3,IF('malzeme montaj'!$C$1:$C$3329&lt;&gt;"",ROW('malzeme montaj'!$C$1:$C$3329))),ROWS(EQ$4:EQ325))))</f>
        <v/>
      </c>
      <c r="ER325" s="34" t="str">
        <f t="array" ref="ER325">IF(ROWS(ER$4:ER325)&gt;ER$1,"",INDEX('malzeme montaj'!$C$1:$C$3329,SMALL(IF('malzeme montaj'!$B$1:$B$3329=ER$3,IF('malzeme montaj'!$C$1:$C$3329&lt;&gt;"",ROW('malzeme montaj'!$C$1:$C$3329))),ROWS(ER$4:ER325))))</f>
        <v/>
      </c>
      <c r="ES325" s="34" t="str">
        <f t="array" ref="ES325">IF(ROWS(ES$4:ES325)&gt;ES$1,"",INDEX('malzeme montaj'!$C$1:$C$3329,SMALL(IF('malzeme montaj'!$B$1:$B$3329=ES$3,IF('malzeme montaj'!$C$1:$C$3329&lt;&gt;"",ROW('malzeme montaj'!$C$1:$C$3329))),ROWS(ES$4:ES325))))</f>
        <v/>
      </c>
      <c r="ET325" s="34" t="str">
        <f t="array" ref="ET325">IF(ROWS(ET$4:ET325)&gt;ET$1,"",INDEX('malzeme montaj'!$C$1:$C$3329,SMALL(IF('malzeme montaj'!$B$1:$B$3329=ET$3,IF('malzeme montaj'!$C$1:$C$3329&lt;&gt;"",ROW('malzeme montaj'!$C$1:$C$3329))),ROWS(ET$4:ET325))))</f>
        <v/>
      </c>
      <c r="EU325" s="34" t="str">
        <f t="array" ref="EU325">IF(ROWS(EU$4:EU325)&gt;EU$1,"",INDEX('malzeme montaj'!$C$1:$C$3329,SMALL(IF('malzeme montaj'!$B$1:$B$3329=EU$3,IF('malzeme montaj'!$C$1:$C$3329&lt;&gt;"",ROW('malzeme montaj'!$C$1:$C$3329))),ROWS(EU$4:EU325))))</f>
        <v/>
      </c>
      <c r="EV325" s="34" t="str">
        <f t="array" ref="EV325">IF(ROWS(EV$4:EV325)&gt;EV$1,"",INDEX('malzeme montaj'!$C$1:$C$3329,SMALL(IF('malzeme montaj'!$B$1:$B$3329=EV$3,IF('malzeme montaj'!$C$1:$C$3329&lt;&gt;"",ROW('malzeme montaj'!$C$1:$C$3329))),ROWS(EV$4:EV325))))</f>
        <v/>
      </c>
      <c r="EW325" s="34" t="str">
        <f t="array" ref="EW325">IF(ROWS(EW$4:EW325)&gt;EW$1,"",INDEX('malzeme montaj'!$C$1:$C$3329,SMALL(IF('malzeme montaj'!$B$1:$B$3329=EW$3,IF('malzeme montaj'!$C$1:$C$3329&lt;&gt;"",ROW('malzeme montaj'!$C$1:$C$3329))),ROWS(EW$4:EW325))))</f>
        <v/>
      </c>
    </row>
    <row r="326" spans="4:153">
      <c r="D326" s="38" t="str">
        <f t="array" ref="D326">IF(ROWS(D$4:D326)&gt;D$1,"",INDEX('malzeme montaj'!$C$1:$C$3329,SMALL(IF('malzeme montaj'!$B$1:$B$3329=D$3,IF('malzeme montaj'!$C$1:$C$3329&lt;&gt;"",ROW('malzeme montaj'!$C$1:$C$3329))),ROWS(D$4:D326))))</f>
        <v/>
      </c>
      <c r="E326" s="38" t="str">
        <f t="array" ref="E326">IF(ROWS(E$4:E326)&gt;E$1,"",INDEX('malzeme montaj'!$C$1:$C$3329,SMALL(IF('malzeme montaj'!$B$1:$B$3329=E$3,IF('malzeme montaj'!$C$1:$C$3329&lt;&gt;"",ROW('malzeme montaj'!$C$1:$C$3329))),ROWS(E$4:E326))))</f>
        <v/>
      </c>
      <c r="F326" s="38" t="str">
        <f t="array" ref="F326">IF(ROWS(F$4:F326)&gt;F$1,"",INDEX('malzeme montaj'!$C$1:$C$3329,SMALL(IF('malzeme montaj'!$B$1:$B$3329=F$3,IF('malzeme montaj'!$C$1:$C$3329&lt;&gt;"",ROW('malzeme montaj'!$C$1:$C$3329))),ROWS(F$4:F326))))</f>
        <v/>
      </c>
      <c r="G326" s="38" t="str">
        <f t="array" ref="G326">IF(ROWS(G$4:G326)&gt;G$1,"",INDEX('malzeme montaj'!$C$1:$C$3329,SMALL(IF('malzeme montaj'!$B$1:$B$3329=G$3,IF('malzeme montaj'!$C$1:$C$3329&lt;&gt;"",ROW('malzeme montaj'!$C$1:$C$3329))),ROWS(G$4:G326))))</f>
        <v/>
      </c>
      <c r="H326" s="38" t="str">
        <f t="array" ref="H326">IF(ROWS(H$4:H326)&gt;H$1,"",INDEX('malzeme montaj'!$C$1:$C$3329,SMALL(IF('malzeme montaj'!$B$1:$B$3329=H$3,IF('malzeme montaj'!$C$1:$C$3329&lt;&gt;"",ROW('malzeme montaj'!$C$1:$C$3329))),ROWS(H$4:H326))))</f>
        <v/>
      </c>
      <c r="I326" s="38" t="str">
        <f t="array" ref="I326">IF(ROWS(I$4:I326)&gt;I$1,"",INDEX('malzeme montaj'!$C$1:$C$3329,SMALL(IF('malzeme montaj'!$B$1:$B$3329=I$3,IF('malzeme montaj'!$C$1:$C$3329&lt;&gt;"",ROW('malzeme montaj'!$C$1:$C$3329))),ROWS(I$4:I326))))</f>
        <v/>
      </c>
      <c r="J326" s="38" t="str">
        <f t="array" ref="J326">IF(ROWS(J$4:J326)&gt;J$1,"",INDEX('malzeme montaj'!$C$1:$C$3329,SMALL(IF('malzeme montaj'!$B$1:$B$3329=J$3,IF('malzeme montaj'!$C$1:$C$3329&lt;&gt;"",ROW('malzeme montaj'!$C$1:$C$3329))),ROWS(J$4:J326))))</f>
        <v/>
      </c>
      <c r="K326" s="38" t="str">
        <f t="array" ref="K326">IF(ROWS(K$4:K326)&gt;K$1,"",INDEX('malzeme montaj'!$C$1:$C$3329,SMALL(IF('malzeme montaj'!$B$1:$B$3329=K$3,IF('malzeme montaj'!$C$1:$C$3329&lt;&gt;"",ROW('malzeme montaj'!$C$1:$C$3329))),ROWS(K$4:K326))))</f>
        <v/>
      </c>
      <c r="L326" s="38" t="str">
        <f t="array" ref="L326">IF(ROWS(L$4:L326)&gt;L$1,"",INDEX('malzeme montaj'!$C$1:$C$3329,SMALL(IF('malzeme montaj'!$B$1:$B$3329=L$3,IF('malzeme montaj'!$C$1:$C$3329&lt;&gt;"",ROW('malzeme montaj'!$C$1:$C$3329))),ROWS(L$4:L326))))</f>
        <v/>
      </c>
      <c r="M326" s="38" t="str">
        <f t="array" ref="M326">IF(ROWS(M$4:M326)&gt;M$1,"",INDEX('malzeme montaj'!$C$1:$C$3329,SMALL(IF('malzeme montaj'!$B$1:$B$3329=M$3,IF('malzeme montaj'!$C$1:$C$3329&lt;&gt;"",ROW('malzeme montaj'!$C$1:$C$3329))),ROWS(M$4:M326))))</f>
        <v/>
      </c>
      <c r="N326" s="38" t="str">
        <f t="array" ref="N326">IF(ROWS(N$4:N326)&gt;N$1,"",INDEX('malzeme montaj'!$C$1:$C$3329,SMALL(IF('malzeme montaj'!$B$1:$B$3329=N$3,IF('malzeme montaj'!$C$1:$C$3329&lt;&gt;"",ROW('malzeme montaj'!$C$1:$C$3329))),ROWS(N$4:N326))))</f>
        <v/>
      </c>
      <c r="O326" s="38" t="str">
        <f t="array" ref="O326">IF(ROWS(O$4:O326)&gt;O$1,"",INDEX('malzeme montaj'!$C$1:$C$3329,SMALL(IF('malzeme montaj'!$B$1:$B$3329=O$3,IF('malzeme montaj'!$C$1:$C$3329&lt;&gt;"",ROW('malzeme montaj'!$C$1:$C$3329))),ROWS(O$4:O326))))</f>
        <v/>
      </c>
      <c r="P326" s="38" t="str">
        <f t="array" ref="P326">IF(ROWS(P$4:P326)&gt;P$1,"",INDEX('malzeme montaj'!$C$1:$C$3329,SMALL(IF('malzeme montaj'!$B$1:$B$3329=P$3,IF('malzeme montaj'!$C$1:$C$3329&lt;&gt;"",ROW('malzeme montaj'!$C$1:$C$3329))),ROWS(P$4:P326))))</f>
        <v/>
      </c>
      <c r="Q326" s="38" t="str">
        <f t="array" ref="Q326">IF(ROWS(Q$4:Q326)&gt;Q$1,"",INDEX('malzeme montaj'!$C$1:$C$3329,SMALL(IF('malzeme montaj'!$B$1:$B$3329=Q$3,IF('malzeme montaj'!$C$1:$C$3329&lt;&gt;"",ROW('malzeme montaj'!$C$1:$C$3329))),ROWS(Q$4:Q326))))</f>
        <v/>
      </c>
      <c r="R326" s="38" t="str">
        <f t="array" ref="R326">IF(ROWS(R$4:R326)&gt;R$1,"",INDEX('malzeme montaj'!$C$1:$C$3329,SMALL(IF('malzeme montaj'!$B$1:$B$3329=R$3,IF('malzeme montaj'!$C$1:$C$3329&lt;&gt;"",ROW('malzeme montaj'!$C$1:$C$3329))),ROWS(R$4:R326))))</f>
        <v/>
      </c>
      <c r="S326" s="38" t="str">
        <f t="array" ref="S326">IF(ROWS(S$4:S326)&gt;S$1,"",INDEX('malzeme montaj'!$C$1:$C$3329,SMALL(IF('malzeme montaj'!$B$1:$B$3329=S$3,IF('malzeme montaj'!$C$1:$C$3329&lt;&gt;"",ROW('malzeme montaj'!$C$1:$C$3329))),ROWS(S$4:S326))))</f>
        <v/>
      </c>
      <c r="T326" s="38" t="str">
        <f t="array" ref="T326">IF(ROWS(T$4:T326)&gt;T$1,"",INDEX('malzeme montaj'!$C$1:$C$3329,SMALL(IF('malzeme montaj'!$B$1:$B$3329=T$3,IF('malzeme montaj'!$C$1:$C$3329&lt;&gt;"",ROW('malzeme montaj'!$C$1:$C$3329))),ROWS(T$4:T326))))</f>
        <v/>
      </c>
      <c r="U326" s="38" t="str">
        <f t="array" ref="U326">IF(ROWS(U$4:U326)&gt;U$1,"",INDEX('malzeme montaj'!$C$1:$C$3329,SMALL(IF('malzeme montaj'!$B$1:$B$3329=U$3,IF('malzeme montaj'!$C$1:$C$3329&lt;&gt;"",ROW('malzeme montaj'!$C$1:$C$3329))),ROWS(U$4:U326))))</f>
        <v/>
      </c>
      <c r="V326" s="38" t="str">
        <f t="array" ref="V326">IF(ROWS(V$4:V326)&gt;V$1,"",INDEX('malzeme montaj'!$C$1:$C$3329,SMALL(IF('malzeme montaj'!$B$1:$B$3329=V$3,IF('malzeme montaj'!$C$1:$C$3329&lt;&gt;"",ROW('malzeme montaj'!$C$1:$C$3329))),ROWS(V$4:V326))))</f>
        <v/>
      </c>
      <c r="W326" s="38" t="str">
        <f t="array" ref="W326">IF(ROWS(W$4:W326)&gt;W$1,"",INDEX('malzeme montaj'!$C$1:$C$3329,SMALL(IF('malzeme montaj'!$B$1:$B$3329=W$3,IF('malzeme montaj'!$C$1:$C$3329&lt;&gt;"",ROW('malzeme montaj'!$C$1:$C$3329))),ROWS(W$4:W326))))</f>
        <v/>
      </c>
      <c r="X326" s="38" t="str">
        <f t="array" ref="X326">IF(ROWS(X$4:X326)&gt;X$1,"",INDEX('malzeme montaj'!$C$1:$C$3329,SMALL(IF('malzeme montaj'!$B$1:$B$3329=X$3,IF('malzeme montaj'!$C$1:$C$3329&lt;&gt;"",ROW('malzeme montaj'!$C$1:$C$3329))),ROWS(X$4:X326))))</f>
        <v/>
      </c>
      <c r="Y326" s="38" t="str">
        <f t="array" ref="Y326">IF(ROWS(Y$4:Y326)&gt;Y$1,"",INDEX('malzeme montaj'!$C$1:$C$3329,SMALL(IF('malzeme montaj'!$B$1:$B$3329=Y$3,IF('malzeme montaj'!$C$1:$C$3329&lt;&gt;"",ROW('malzeme montaj'!$C$1:$C$3329))),ROWS(Y$4:Y326))))</f>
        <v/>
      </c>
      <c r="Z326" s="38" t="str">
        <f t="array" ref="Z326">IF(ROWS(Z$4:Z326)&gt;Z$1,"",INDEX('malzeme montaj'!$C$1:$C$3329,SMALL(IF('malzeme montaj'!$B$1:$B$3329=Z$3,IF('malzeme montaj'!$C$1:$C$3329&lt;&gt;"",ROW('malzeme montaj'!$C$1:$C$3329))),ROWS(Z$4:Z326))))</f>
        <v/>
      </c>
      <c r="AA326" s="38" t="str">
        <f t="array" ref="AA326">IF(ROWS(AA$4:AA326)&gt;AA$1,"",INDEX('malzeme montaj'!$C$1:$C$3329,SMALL(IF('malzeme montaj'!$B$1:$B$3329=AA$3,IF('malzeme montaj'!$C$1:$C$3329&lt;&gt;"",ROW('malzeme montaj'!$C$1:$C$3329))),ROWS(AA$4:AA326))))</f>
        <v/>
      </c>
      <c r="AB326" s="38" t="str">
        <f t="array" ref="AB326">IF(ROWS(AB$4:AB326)&gt;AB$1,"",INDEX('malzeme montaj'!$C$1:$C$3329,SMALL(IF('malzeme montaj'!$B$1:$B$3329=AB$3,IF('malzeme montaj'!$C$1:$C$3329&lt;&gt;"",ROW('malzeme montaj'!$C$1:$C$3329))),ROWS(AB$4:AB326))))</f>
        <v/>
      </c>
      <c r="AC326" s="38" t="str">
        <f t="array" ref="AC326">IF(ROWS(AC$4:AC326)&gt;AC$1,"",INDEX('malzeme montaj'!$C$1:$C$3329,SMALL(IF('malzeme montaj'!$B$1:$B$3329=AC$3,IF('malzeme montaj'!$C$1:$C$3329&lt;&gt;"",ROW('malzeme montaj'!$C$1:$C$3329))),ROWS(AC$4:AC326))))</f>
        <v/>
      </c>
      <c r="AD326" s="38" t="str">
        <f t="array" ref="AD326">IF(ROWS(AD$4:AD326)&gt;AD$1,"",INDEX('malzeme montaj'!$C$1:$C$3329,SMALL(IF('malzeme montaj'!$B$1:$B$3329=AD$3,IF('malzeme montaj'!$C$1:$C$3329&lt;&gt;"",ROW('malzeme montaj'!$C$1:$C$3329))),ROWS(AD$4:AD326))))</f>
        <v/>
      </c>
      <c r="AE326" s="38" t="str">
        <f t="array" ref="AE326">IF(ROWS(AE$4:AE326)&gt;AE$1,"",INDEX('malzeme montaj'!$C$1:$C$3329,SMALL(IF('malzeme montaj'!$B$1:$B$3329=AE$3,IF('malzeme montaj'!$C$1:$C$3329&lt;&gt;"",ROW('malzeme montaj'!$C$1:$C$3329))),ROWS(AE$4:AE326))))</f>
        <v/>
      </c>
      <c r="AF326" s="38" t="str">
        <f t="array" ref="AF326">IF(ROWS(AF$4:AF326)&gt;AF$1,"",INDEX('malzeme montaj'!$C$1:$C$3329,SMALL(IF('malzeme montaj'!$B$1:$B$3329=AF$3,IF('malzeme montaj'!$C$1:$C$3329&lt;&gt;"",ROW('malzeme montaj'!$C$1:$C$3329))),ROWS(AF$4:AF326))))</f>
        <v/>
      </c>
      <c r="AG326" s="38" t="str">
        <f t="array" ref="AG326">IF(ROWS(AG$4:AG326)&gt;AG$1,"",INDEX('malzeme montaj'!$C$1:$C$3329,SMALL(IF('malzeme montaj'!$B$1:$B$3329=AG$3,IF('malzeme montaj'!$C$1:$C$3329&lt;&gt;"",ROW('malzeme montaj'!$C$1:$C$3329))),ROWS(AG$4:AG326))))</f>
        <v/>
      </c>
      <c r="AH326" s="38" t="str">
        <f t="array" ref="AH326">IF(ROWS(AH$4:AH326)&gt;AH$1,"",INDEX('malzeme montaj'!$C$1:$C$3329,SMALL(IF('malzeme montaj'!$B$1:$B$3329=AH$3,IF('malzeme montaj'!$C$1:$C$3329&lt;&gt;"",ROW('malzeme montaj'!$C$1:$C$3329))),ROWS(AH$4:AH326))))</f>
        <v/>
      </c>
      <c r="AI326" s="38" t="str">
        <f t="array" ref="AI326">IF(ROWS(AI$4:AI326)&gt;AI$1,"",INDEX('malzeme montaj'!$C$1:$C$3329,SMALL(IF('malzeme montaj'!$B$1:$B$3329=AI$3,IF('malzeme montaj'!$C$1:$C$3329&lt;&gt;"",ROW('malzeme montaj'!$C$1:$C$3329))),ROWS(AI$4:AI326))))</f>
        <v/>
      </c>
      <c r="AJ326" s="38" t="str">
        <f t="array" ref="AJ326">IF(ROWS(AJ$4:AJ326)&gt;AJ$1,"",INDEX('malzeme montaj'!$C$1:$C$3329,SMALL(IF('malzeme montaj'!$B$1:$B$3329=AJ$3,IF('malzeme montaj'!$C$1:$C$3329&lt;&gt;"",ROW('malzeme montaj'!$C$1:$C$3329))),ROWS(AJ$4:AJ326))))</f>
        <v/>
      </c>
      <c r="AK326" s="38" t="str">
        <f t="array" ref="AK326">IF(ROWS(AK$4:AK326)&gt;AK$1,"",INDEX('malzeme montaj'!$C$1:$C$3329,SMALL(IF('malzeme montaj'!$B$1:$B$3329=AK$3,IF('malzeme montaj'!$C$1:$C$3329&lt;&gt;"",ROW('malzeme montaj'!$C$1:$C$3329))),ROWS(AK$4:AK326))))</f>
        <v/>
      </c>
      <c r="AL326" s="38" t="str">
        <f t="array" ref="AL326">IF(ROWS(AL$4:AL326)&gt;AL$1,"",INDEX('malzeme montaj'!$C$1:$C$3329,SMALL(IF('malzeme montaj'!$B$1:$B$3329=AL$3,IF('malzeme montaj'!$C$1:$C$3329&lt;&gt;"",ROW('malzeme montaj'!$C$1:$C$3329))),ROWS(AL$4:AL326))))</f>
        <v/>
      </c>
      <c r="AM326" s="38" t="str">
        <f t="array" ref="AM326">IF(ROWS(AM$4:AM326)&gt;AM$1,"",INDEX('malzeme montaj'!$C$1:$C$3329,SMALL(IF('malzeme montaj'!$B$1:$B$3329=AM$3,IF('malzeme montaj'!$C$1:$C$3329&lt;&gt;"",ROW('malzeme montaj'!$C$1:$C$3329))),ROWS(AM$4:AM326))))</f>
        <v/>
      </c>
      <c r="AN326" s="38" t="str">
        <f t="array" ref="AN326">IF(ROWS(AN$4:AN326)&gt;AN$1,"",INDEX('malzeme montaj'!$C$1:$C$3329,SMALL(IF('malzeme montaj'!$B$1:$B$3329=AN$3,IF('malzeme montaj'!$C$1:$C$3329&lt;&gt;"",ROW('malzeme montaj'!$C$1:$C$3329))),ROWS(AN$4:AN326))))</f>
        <v/>
      </c>
      <c r="AO326" s="38" t="str">
        <f t="array" ref="AO326">IF(ROWS(AO$4:AO326)&gt;AO$1,"",INDEX('malzeme montaj'!$C$1:$C$3329,SMALL(IF('malzeme montaj'!$B$1:$B$3329=AO$3,IF('malzeme montaj'!$C$1:$C$3329&lt;&gt;"",ROW('malzeme montaj'!$C$1:$C$3329))),ROWS(AO$4:AO326))))</f>
        <v/>
      </c>
      <c r="AP326" s="38" t="str">
        <f t="array" ref="AP326">IF(ROWS(AP$4:AP326)&gt;AP$1,"",INDEX('malzeme montaj'!$C$1:$C$3329,SMALL(IF('malzeme montaj'!$B$1:$B$3329=AP$3,IF('malzeme montaj'!$C$1:$C$3329&lt;&gt;"",ROW('malzeme montaj'!$C$1:$C$3329))),ROWS(AP$4:AP326))))</f>
        <v/>
      </c>
      <c r="AQ326" s="38" t="str">
        <f t="array" ref="AQ326">IF(ROWS(AQ$4:AQ326)&gt;AQ$1,"",INDEX('malzeme montaj'!$C$1:$C$3329,SMALL(IF('malzeme montaj'!$B$1:$B$3329=AQ$3,IF('malzeme montaj'!$C$1:$C$3329&lt;&gt;"",ROW('malzeme montaj'!$C$1:$C$3329))),ROWS(AQ$4:AQ326))))</f>
        <v/>
      </c>
      <c r="AR326" s="38" t="str">
        <f t="array" ref="AR326">IF(ROWS(AR$4:AR326)&gt;AR$1,"",INDEX('malzeme montaj'!$C$1:$C$3329,SMALL(IF('malzeme montaj'!$B$1:$B$3329=AR$3,IF('malzeme montaj'!$C$1:$C$3329&lt;&gt;"",ROW('malzeme montaj'!$C$1:$C$3329))),ROWS(AR$4:AR326))))</f>
        <v/>
      </c>
      <c r="AS326" s="38" t="str">
        <f t="array" ref="AS326">IF(ROWS(AS$4:AS326)&gt;AS$1,"",INDEX('malzeme montaj'!$C$1:$C$3329,SMALL(IF('malzeme montaj'!$B$1:$B$3329=AS$3,IF('malzeme montaj'!$C$1:$C$3329&lt;&gt;"",ROW('malzeme montaj'!$C$1:$C$3329))),ROWS(AS$4:AS326))))</f>
        <v/>
      </c>
      <c r="AT326" s="38" t="str">
        <f t="array" ref="AT326">IF(ROWS(AT$4:AT326)&gt;AT$1,"",INDEX('malzeme montaj'!$C$1:$C$3329,SMALL(IF('malzeme montaj'!$B$1:$B$3329=AT$3,IF('malzeme montaj'!$C$1:$C$3329&lt;&gt;"",ROW('malzeme montaj'!$C$1:$C$3329))),ROWS(AT$4:AT326))))</f>
        <v/>
      </c>
      <c r="AU326" s="38" t="str">
        <f t="array" ref="AU326">IF(ROWS(AU$4:AU326)&gt;AU$1,"",INDEX('malzeme montaj'!$C$1:$C$3329,SMALL(IF('malzeme montaj'!$B$1:$B$3329=AU$3,IF('malzeme montaj'!$C$1:$C$3329&lt;&gt;"",ROW('malzeme montaj'!$C$1:$C$3329))),ROWS(AU$4:AU326))))</f>
        <v/>
      </c>
      <c r="AV326" s="38" t="str">
        <f t="array" ref="AV326">IF(ROWS(AV$4:AV326)&gt;AV$1,"",INDEX('malzeme montaj'!$C$1:$C$3329,SMALL(IF('malzeme montaj'!$B$1:$B$3329=AV$3,IF('malzeme montaj'!$C$1:$C$3329&lt;&gt;"",ROW('malzeme montaj'!$C$1:$C$3329))),ROWS(AV$4:AV326))))</f>
        <v/>
      </c>
      <c r="AW326" s="38" t="str">
        <f t="array" ref="AW326">IF(ROWS(AW$4:AW326)&gt;AW$1,"",INDEX('malzeme montaj'!$C$1:$C$3329,SMALL(IF('malzeme montaj'!$B$1:$B$3329=AW$3,IF('malzeme montaj'!$C$1:$C$3329&lt;&gt;"",ROW('malzeme montaj'!$C$1:$C$3329))),ROWS(AW$4:AW326))))</f>
        <v/>
      </c>
      <c r="AX326" s="38" t="str">
        <f t="array" ref="AX326">IF(ROWS(AX$4:AX326)&gt;AX$1,"",INDEX('malzeme montaj'!$C$1:$C$3329,SMALL(IF('malzeme montaj'!$B$1:$B$3329=AX$3,IF('malzeme montaj'!$C$1:$C$3329&lt;&gt;"",ROW('malzeme montaj'!$C$1:$C$3329))),ROWS(AX$4:AX326))))</f>
        <v/>
      </c>
      <c r="AY326" s="38" t="str">
        <f t="array" ref="AY326">IF(ROWS(AY$4:AY326)&gt;AY$1,"",INDEX('malzeme montaj'!$C$1:$C$3329,SMALL(IF('malzeme montaj'!$B$1:$B$3329=AY$3,IF('malzeme montaj'!$C$1:$C$3329&lt;&gt;"",ROW('malzeme montaj'!$C$1:$C$3329))),ROWS(AY$4:AY326))))</f>
        <v/>
      </c>
      <c r="AZ326" s="38" t="str">
        <f t="array" ref="AZ326">IF(ROWS(AZ$4:AZ326)&gt;AZ$1,"",INDEX('malzeme montaj'!$C$1:$C$3329,SMALL(IF('malzeme montaj'!$B$1:$B$3329=AZ$3,IF('malzeme montaj'!$C$1:$C$3329&lt;&gt;"",ROW('malzeme montaj'!$C$1:$C$3329))),ROWS(AZ$4:AZ326))))</f>
        <v/>
      </c>
      <c r="BA326" s="38" t="str">
        <f t="array" ref="BA326">IF(ROWS(BA$4:BA326)&gt;BA$1,"",INDEX('malzeme montaj'!$C$1:$C$3329,SMALL(IF('malzeme montaj'!$B$1:$B$3329=BA$3,IF('malzeme montaj'!$C$1:$C$3329&lt;&gt;"",ROW('malzeme montaj'!$C$1:$C$3329))),ROWS(BA$4:BA326))))</f>
        <v/>
      </c>
      <c r="BB326" s="38" t="str">
        <f t="array" ref="BB326">IF(ROWS(BB$4:BB326)&gt;BB$1,"",INDEX('malzeme montaj'!$C$1:$C$3329,SMALL(IF('malzeme montaj'!$B$1:$B$3329=BB$3,IF('malzeme montaj'!$C$1:$C$3329&lt;&gt;"",ROW('malzeme montaj'!$C$1:$C$3329))),ROWS(BB$4:BB326))))</f>
        <v/>
      </c>
      <c r="BC326" s="38" t="str">
        <f t="array" ref="BC326">IF(ROWS(BC$4:BC326)&gt;BC$1,"",INDEX('malzeme montaj'!$C$1:$C$3329,SMALL(IF('malzeme montaj'!$B$1:$B$3329=BC$3,IF('malzeme montaj'!$C$1:$C$3329&lt;&gt;"",ROW('malzeme montaj'!$C$1:$C$3329))),ROWS(BC$4:BC326))))</f>
        <v/>
      </c>
      <c r="BD326" s="38" t="str">
        <f t="array" ref="BD326">IF(ROWS(BD$4:BD326)&gt;BD$1,"",INDEX('malzeme montaj'!$C$1:$C$3329,SMALL(IF('malzeme montaj'!$B$1:$B$3329=BD$3,IF('malzeme montaj'!$C$1:$C$3329&lt;&gt;"",ROW('malzeme montaj'!$C$1:$C$3329))),ROWS(BD$4:BD326))))</f>
        <v/>
      </c>
      <c r="BE326" s="38"/>
      <c r="BF326" s="38" t="str">
        <f t="array" ref="BF326">IF(ROWS(BF$4:BF326)&gt;BF$1,"",INDEX('malzeme montaj'!$C$1:$C$3329,SMALL(IF('malzeme montaj'!$B$1:$B$3329=BF$3,IF('malzeme montaj'!$C$1:$C$3329&lt;&gt;"",ROW('malzeme montaj'!$C$1:$C$3329))),ROWS(BF$4:BF326))))</f>
        <v/>
      </c>
      <c r="BG326" s="38" t="str">
        <f t="array" ref="BG326">IF(ROWS(BG$4:BG326)&gt;BG$1,"",INDEX('malzeme montaj'!$C$1:$C$3329,SMALL(IF('malzeme montaj'!$B$1:$B$3329=BG$3,IF('malzeme montaj'!$C$1:$C$3329&lt;&gt;"",ROW('malzeme montaj'!$C$1:$C$3329))),ROWS(BG$4:BG326))))</f>
        <v/>
      </c>
      <c r="BH326" s="38" t="str">
        <f t="array" ref="BH326">IF(ROWS(BH$4:BH326)&gt;BH$1,"",INDEX('malzeme montaj'!$C$1:$C$3329,SMALL(IF('malzeme montaj'!$B$1:$B$3329=BH$3,IF('malzeme montaj'!$C$1:$C$3329&lt;&gt;"",ROW('malzeme montaj'!$C$1:$C$3329))),ROWS(BH$4:BH326))))</f>
        <v/>
      </c>
      <c r="BI326" s="38" t="str">
        <f t="array" ref="BI326">IF(ROWS(BI$4:BI326)&gt;BI$1,"",INDEX('malzeme montaj'!$C$1:$C$3329,SMALL(IF('malzeme montaj'!$B$1:$B$3329=BI$3,IF('malzeme montaj'!$C$1:$C$3329&lt;&gt;"",ROW('malzeme montaj'!$C$1:$C$3329))),ROWS(BI$4:BI326))))</f>
        <v/>
      </c>
      <c r="BJ326" s="38" t="str">
        <f t="array" ref="BJ326">IF(ROWS(BJ$4:BJ326)&gt;BJ$1,"",INDEX('malzeme montaj'!$C$1:$C$3329,SMALL(IF('malzeme montaj'!$B$1:$B$3329=BJ$3,IF('malzeme montaj'!$C$1:$C$3329&lt;&gt;"",ROW('malzeme montaj'!$C$1:$C$3329))),ROWS(BJ$4:BJ326))))</f>
        <v/>
      </c>
      <c r="BK326" s="38" t="str">
        <f t="array" ref="BK326">IF(ROWS(BK$4:BK326)&gt;BK$1,"",INDEX('malzeme montaj'!$C$1:$C$3329,SMALL(IF('malzeme montaj'!$B$1:$B$3329=BK$3,IF('malzeme montaj'!$C$1:$C$3329&lt;&gt;"",ROW('malzeme montaj'!$C$1:$C$3329))),ROWS(BK$4:BK326))))</f>
        <v/>
      </c>
      <c r="BL326" s="38" t="str">
        <f t="array" ref="BL326">IF(ROWS(BL$4:BL326)&gt;BL$1,"",INDEX('malzeme montaj'!$C$1:$C$3329,SMALL(IF('malzeme montaj'!$B$1:$B$3329=BL$3,IF('malzeme montaj'!$C$1:$C$3329&lt;&gt;"",ROW('malzeme montaj'!$C$1:$C$3329))),ROWS(BL$4:BL326))))</f>
        <v/>
      </c>
      <c r="BM326" s="38" t="str">
        <f t="array" ref="BM326">IF(ROWS(BM$4:BM326)&gt;BM$1,"",INDEX('malzeme montaj'!$C$1:$C$3329,SMALL(IF('malzeme montaj'!$B$1:$B$3329=BM$3,IF('malzeme montaj'!$C$1:$C$3329&lt;&gt;"",ROW('malzeme montaj'!$C$1:$C$3329))),ROWS(BM$4:BM326))))</f>
        <v/>
      </c>
      <c r="BN326" s="38" t="str">
        <f t="array" ref="BN326">IF(ROWS(BN$4:BN326)&gt;BN$1,"",INDEX('malzeme montaj'!$C$1:$C$3329,SMALL(IF('malzeme montaj'!$B$1:$B$3329=BN$3,IF('malzeme montaj'!$C$1:$C$3329&lt;&gt;"",ROW('malzeme montaj'!$C$1:$C$3329))),ROWS(BN$4:BN326))))</f>
        <v/>
      </c>
      <c r="BO326" s="38" t="str">
        <f t="array" ref="BO326">IF(ROWS(BO$4:BO326)&gt;BO$1,"",INDEX('malzeme montaj'!$C$1:$C$3329,SMALL(IF('malzeme montaj'!$B$1:$B$3329=BO$3,IF('malzeme montaj'!$C$1:$C$3329&lt;&gt;"",ROW('malzeme montaj'!$C$1:$C$3329))),ROWS(BO$4:BO326))))</f>
        <v/>
      </c>
      <c r="BP326" s="38" t="str">
        <f t="array" ref="BP326">IF(ROWS(BP$4:BP326)&gt;BP$1,"",INDEX('malzeme montaj'!$C$1:$C$3329,SMALL(IF('malzeme montaj'!$B$1:$B$3329=BP$3,IF('malzeme montaj'!$C$1:$C$3329&lt;&gt;"",ROW('malzeme montaj'!$C$1:$C$3329))),ROWS(BP$4:BP326))))</f>
        <v/>
      </c>
      <c r="BQ326" s="38" t="str">
        <f t="array" ref="BQ326">IF(ROWS(BQ$4:BQ326)&gt;BQ$1,"",INDEX('malzeme montaj'!$C$1:$C$3329,SMALL(IF('malzeme montaj'!$B$1:$B$3329=BQ$3,IF('malzeme montaj'!$C$1:$C$3329&lt;&gt;"",ROW('malzeme montaj'!$C$1:$C$3329))),ROWS(BQ$4:BQ326))))</f>
        <v/>
      </c>
      <c r="BR326" s="38" t="str">
        <f t="array" ref="BR326">IF(ROWS(BR$4:BR326)&gt;BR$1,"",INDEX('malzeme montaj'!$C$1:$C$3329,SMALL(IF('malzeme montaj'!$B$1:$B$3329=BR$3,IF('malzeme montaj'!$C$1:$C$3329&lt;&gt;"",ROW('malzeme montaj'!$C$1:$C$3329))),ROWS(BR$4:BR326))))</f>
        <v/>
      </c>
      <c r="BS326" s="38" t="str">
        <f t="array" ref="BS326">IF(ROWS(BS$4:BS326)&gt;BS$1,"",INDEX('malzeme montaj'!$C$1:$C$3329,SMALL(IF('malzeme montaj'!$B$1:$B$3329=BS$3,IF('malzeme montaj'!$C$1:$C$3329&lt;&gt;"",ROW('malzeme montaj'!$C$1:$C$3329))),ROWS(BS$4:BS326))))</f>
        <v/>
      </c>
      <c r="BT326" s="38" t="str">
        <f t="array" ref="BT326">IF(ROWS(BT$4:BT326)&gt;BT$1,"",INDEX('malzeme montaj'!$C$1:$C$3329,SMALL(IF('malzeme montaj'!$B$1:$B$3329=BT$3,IF('malzeme montaj'!$C$1:$C$3329&lt;&gt;"",ROW('malzeme montaj'!$C$1:$C$3329))),ROWS(BT$4:BT326))))</f>
        <v/>
      </c>
      <c r="BU326" s="34" t="str">
        <f t="array" ref="BU326">IF(ROWS(BU$4:BU326)&gt;BU$1,"",INDEX('malzeme montaj'!$C$1:$C$3329,SMALL(IF('malzeme montaj'!$B$1:$B$3329=BU$3,IF('malzeme montaj'!$C$1:$C$3329&lt;&gt;"",ROW('malzeme montaj'!$C$1:$C$3329))),ROWS(BU$4:BU326))))</f>
        <v/>
      </c>
      <c r="BV326" s="34" t="str">
        <f t="array" ref="BV326">IF(ROWS(BV$4:BV326)&gt;BV$1,"",INDEX('malzeme montaj'!$C$1:$C$3329,SMALL(IF('malzeme montaj'!$B$1:$B$3329=BV$3,IF('malzeme montaj'!$C$1:$C$3329&lt;&gt;"",ROW('malzeme montaj'!$C$1:$C$3329))),ROWS(BV$4:BV326))))</f>
        <v/>
      </c>
      <c r="BW326" s="34" t="str">
        <f t="array" ref="BW326">IF(ROWS(BW$4:BW326)&gt;BW$1,"",INDEX('malzeme montaj'!$C$1:$C$3329,SMALL(IF('malzeme montaj'!$B$1:$B$3329=BW$3,IF('malzeme montaj'!$C$1:$C$3329&lt;&gt;"",ROW('malzeme montaj'!$C$1:$C$3329))),ROWS(BW$4:BW326))))</f>
        <v/>
      </c>
      <c r="BX326" s="34" t="str">
        <f t="array" ref="BX326">IF(ROWS(BX$4:BX326)&gt;BX$1,"",INDEX('malzeme montaj'!$C$1:$C$3329,SMALL(IF('malzeme montaj'!$B$1:$B$3329=BX$3,IF('malzeme montaj'!$C$1:$C$3329&lt;&gt;"",ROW('malzeme montaj'!$C$1:$C$3329))),ROWS(BX$4:BX326))))</f>
        <v/>
      </c>
      <c r="BY326" s="34" t="str">
        <f t="array" ref="BY326">IF(ROWS(BY$4:BY326)&gt;BY$1,"",INDEX('malzeme montaj'!$C$1:$C$3329,SMALL(IF('malzeme montaj'!$B$1:$B$3329=BY$3,IF('malzeme montaj'!$C$1:$C$3329&lt;&gt;"",ROW('malzeme montaj'!$C$1:$C$3329))),ROWS(BY$4:BY326))))</f>
        <v/>
      </c>
      <c r="BZ326" s="34" t="str">
        <f t="array" ref="BZ326">IF(ROWS(BZ$4:BZ326)&gt;BZ$1,"",INDEX('malzeme montaj'!$C$1:$C$3329,SMALL(IF('malzeme montaj'!$B$1:$B$3329=BZ$3,IF('malzeme montaj'!$C$1:$C$3329&lt;&gt;"",ROW('malzeme montaj'!$C$1:$C$3329))),ROWS(BZ$4:BZ326))))</f>
        <v/>
      </c>
      <c r="CA326" s="34" t="str">
        <f t="array" ref="CA326">IF(ROWS(CA$4:CA326)&gt;CA$1,"",INDEX('malzeme montaj'!$C$1:$C$3329,SMALL(IF('malzeme montaj'!$B$1:$B$3329=CA$3,IF('malzeme montaj'!$C$1:$C$3329&lt;&gt;"",ROW('malzeme montaj'!$C$1:$C$3329))),ROWS(CA$4:CA326))))</f>
        <v/>
      </c>
      <c r="CB326" s="34" t="str">
        <f t="array" ref="CB326">IF(ROWS(CB$4:CB326)&gt;CB$1,"",INDEX('malzeme montaj'!$C$1:$C$3329,SMALL(IF('malzeme montaj'!$B$1:$B$3329=CB$3,IF('malzeme montaj'!$C$1:$C$3329&lt;&gt;"",ROW('malzeme montaj'!$C$1:$C$3329))),ROWS(CB$4:CB326))))</f>
        <v/>
      </c>
      <c r="CC326" s="34" t="str">
        <f t="array" ref="CC326">IF(ROWS(CC$4:CC326)&gt;CC$1,"",INDEX('malzeme montaj'!$C$1:$C$3329,SMALL(IF('malzeme montaj'!$B$1:$B$3329=CC$3,IF('malzeme montaj'!$C$1:$C$3329&lt;&gt;"",ROW('malzeme montaj'!$C$1:$C$3329))),ROWS(CC$4:CC326))))</f>
        <v/>
      </c>
      <c r="CD326" s="34" t="str">
        <f t="array" ref="CD326">IF(ROWS(CD$4:CD326)&gt;CD$1,"",INDEX('malzeme montaj'!$C$1:$C$3329,SMALL(IF('malzeme montaj'!$B$1:$B$3329=CD$3,IF('malzeme montaj'!$C$1:$C$3329&lt;&gt;"",ROW('malzeme montaj'!$C$1:$C$3329))),ROWS(CD$4:CD326))))</f>
        <v/>
      </c>
      <c r="CE326" s="34" t="str">
        <f t="array" ref="CE326">IF(ROWS(CE$4:CE326)&gt;CE$1,"",INDEX('malzeme montaj'!$C$1:$C$3329,SMALL(IF('malzeme montaj'!$B$1:$B$3329=CE$3,IF('malzeme montaj'!$C$1:$C$3329&lt;&gt;"",ROW('malzeme montaj'!$C$1:$C$3329))),ROWS(CE$4:CE326))))</f>
        <v/>
      </c>
      <c r="CF326" s="34" t="str">
        <f t="array" ref="CF326">IF(ROWS(CF$4:CF326)&gt;CF$1,"",INDEX('malzeme montaj'!$C$1:$C$3329,SMALL(IF('malzeme montaj'!$B$1:$B$3329=CF$3,IF('malzeme montaj'!$C$1:$C$3329&lt;&gt;"",ROW('malzeme montaj'!$C$1:$C$3329))),ROWS(CF$4:CF326))))</f>
        <v/>
      </c>
      <c r="CG326" s="34" t="str">
        <f t="array" ref="CG326">IF(ROWS(CG$4:CG326)&gt;CG$1,"",INDEX('malzeme montaj'!$C$1:$C$3329,SMALL(IF('malzeme montaj'!$B$1:$B$3329=CG$3,IF('malzeme montaj'!$C$1:$C$3329&lt;&gt;"",ROW('malzeme montaj'!$C$1:$C$3329))),ROWS(CG$4:CG326))))</f>
        <v/>
      </c>
      <c r="CH326" s="34" t="str">
        <f t="array" ref="CH326">IF(ROWS(CH$4:CH326)&gt;CH$1,"",INDEX('malzeme montaj'!$C$1:$C$3329,SMALL(IF('malzeme montaj'!$B$1:$B$3329=CH$3,IF('malzeme montaj'!$C$1:$C$3329&lt;&gt;"",ROW('malzeme montaj'!$C$1:$C$3329))),ROWS(CH$4:CH326))))</f>
        <v/>
      </c>
      <c r="CI326" s="34" t="str">
        <f t="array" ref="CI326">IF(ROWS(CI$4:CI326)&gt;CI$1,"",INDEX('malzeme montaj'!$C$1:$C$3329,SMALL(IF('malzeme montaj'!$B$1:$B$3329=CI$3,IF('malzeme montaj'!$C$1:$C$3329&lt;&gt;"",ROW('malzeme montaj'!$C$1:$C$3329))),ROWS(CI$4:CI326))))</f>
        <v/>
      </c>
      <c r="CJ326" s="34" t="str">
        <f t="array" ref="CJ326">IF(ROWS(CJ$4:CJ326)&gt;CJ$1,"",INDEX('malzeme montaj'!$C$1:$C$3329,SMALL(IF('malzeme montaj'!$B$1:$B$3329=CJ$3,IF('malzeme montaj'!$C$1:$C$3329&lt;&gt;"",ROW('malzeme montaj'!$C$1:$C$3329))),ROWS(CJ$4:CJ326))))</f>
        <v/>
      </c>
      <c r="CK326" s="34" t="str">
        <f t="array" ref="CK326">IF(ROWS(CK$4:CK326)&gt;CK$1,"",INDEX('malzeme montaj'!$C$1:$C$3329,SMALL(IF('malzeme montaj'!$B$1:$B$3329=CK$3,IF('malzeme montaj'!$C$1:$C$3329&lt;&gt;"",ROW('malzeme montaj'!$C$1:$C$3329))),ROWS(CK$4:CK326))))</f>
        <v/>
      </c>
      <c r="CL326" s="34" t="str">
        <f t="array" ref="CL326">IF(ROWS(CL$4:CL326)&gt;CL$1,"",INDEX('malzeme montaj'!$C$1:$C$3329,SMALL(IF('malzeme montaj'!$B$1:$B$3329=CL$3,IF('malzeme montaj'!$C$1:$C$3329&lt;&gt;"",ROW('malzeme montaj'!$C$1:$C$3329))),ROWS(CL$4:CL326))))</f>
        <v/>
      </c>
      <c r="CM326" s="34" t="str">
        <f t="array" ref="CM326">IF(ROWS(CM$4:CM326)&gt;CM$1,"",INDEX('malzeme montaj'!$C$1:$C$3329,SMALL(IF('malzeme montaj'!$B$1:$B$3329=CM$3,IF('malzeme montaj'!$C$1:$C$3329&lt;&gt;"",ROW('malzeme montaj'!$C$1:$C$3329))),ROWS(CM$4:CM326))))</f>
        <v/>
      </c>
      <c r="CN326" s="34" t="str">
        <f t="array" ref="CN326">IF(ROWS(CN$4:CN326)&gt;CN$1,"",INDEX('malzeme montaj'!$C$1:$C$3329,SMALL(IF('malzeme montaj'!$B$1:$B$3329=CN$3,IF('malzeme montaj'!$C$1:$C$3329&lt;&gt;"",ROW('malzeme montaj'!$C$1:$C$3329))),ROWS(CN$4:CN326))))</f>
        <v/>
      </c>
      <c r="CO326" s="34" t="str">
        <f t="array" ref="CO326">IF(ROWS(CO$4:CO326)&gt;CO$1,"",INDEX('malzeme montaj'!$C$1:$C$3329,SMALL(IF('malzeme montaj'!$B$1:$B$3329=CO$3,IF('malzeme montaj'!$C$1:$C$3329&lt;&gt;"",ROW('malzeme montaj'!$C$1:$C$3329))),ROWS(CO$4:CO326))))</f>
        <v/>
      </c>
      <c r="CP326" s="34" t="str">
        <f t="array" ref="CP326">IF(ROWS(CP$4:CP326)&gt;CP$1,"",INDEX('malzeme montaj'!$C$1:$C$3329,SMALL(IF('malzeme montaj'!$B$1:$B$3329=CP$3,IF('malzeme montaj'!$C$1:$C$3329&lt;&gt;"",ROW('malzeme montaj'!$C$1:$C$3329))),ROWS(CP$4:CP326))))</f>
        <v/>
      </c>
      <c r="CQ326" s="34" t="str">
        <f t="array" ref="CQ326">IF(ROWS(CQ$4:CQ326)&gt;CQ$1,"",INDEX('malzeme montaj'!$C$1:$C$3329,SMALL(IF('malzeme montaj'!$B$1:$B$3329=CQ$3,IF('malzeme montaj'!$C$1:$C$3329&lt;&gt;"",ROW('malzeme montaj'!$C$1:$C$3329))),ROWS(CQ$4:CQ326))))</f>
        <v/>
      </c>
      <c r="CR326" s="34" t="str">
        <f t="array" ref="CR326">IF(ROWS(CR$4:CR326)&gt;CR$1,"",INDEX('malzeme montaj'!$C$1:$C$3329,SMALL(IF('malzeme montaj'!$B$1:$B$3329=CR$3,IF('malzeme montaj'!$C$1:$C$3329&lt;&gt;"",ROW('malzeme montaj'!$C$1:$C$3329))),ROWS(CR$4:CR326))))</f>
        <v/>
      </c>
      <c r="CS326" s="34" t="str">
        <f t="array" ref="CS326">IF(ROWS(CS$4:CS326)&gt;CS$1,"",INDEX('malzeme montaj'!$C$1:$C$3329,SMALL(IF('malzeme montaj'!$B$1:$B$3329=CS$3,IF('malzeme montaj'!$C$1:$C$3329&lt;&gt;"",ROW('malzeme montaj'!$C$1:$C$3329))),ROWS(CS$4:CS326))))</f>
        <v/>
      </c>
      <c r="CT326" s="34" t="str">
        <f t="array" ref="CT326">IF(ROWS(CT$4:CT326)&gt;CT$1,"",INDEX('malzeme montaj'!$C$1:$C$3329,SMALL(IF('malzeme montaj'!$B$1:$B$3329=CT$3,IF('malzeme montaj'!$C$1:$C$3329&lt;&gt;"",ROW('malzeme montaj'!$C$1:$C$3329))),ROWS(CT$4:CT326))))</f>
        <v/>
      </c>
      <c r="CU326" s="34" t="str">
        <f t="array" ref="CU326">IF(ROWS(CU$4:CU326)&gt;CU$1,"",INDEX('malzeme montaj'!$C$1:$C$3329,SMALL(IF('malzeme montaj'!$B$1:$B$3329=CU$3,IF('malzeme montaj'!$C$1:$C$3329&lt;&gt;"",ROW('malzeme montaj'!$C$1:$C$3329))),ROWS(CU$4:CU326))))</f>
        <v/>
      </c>
      <c r="CV326" s="34" t="str">
        <f t="array" ref="CV326">IF(ROWS(CV$4:CV326)&gt;CV$1,"",INDEX('malzeme montaj'!$C$1:$C$3329,SMALL(IF('malzeme montaj'!$B$1:$B$3329=CV$3,IF('malzeme montaj'!$C$1:$C$3329&lt;&gt;"",ROW('malzeme montaj'!$C$1:$C$3329))),ROWS(CV$4:CV326))))</f>
        <v/>
      </c>
      <c r="CW326" s="34" t="str">
        <f t="array" ref="CW326">IF(ROWS(CW$4:CW326)&gt;CW$1,"",INDEX('malzeme montaj'!$C$1:$C$3329,SMALL(IF('malzeme montaj'!$B$1:$B$3329=CW$3,IF('malzeme montaj'!$C$1:$C$3329&lt;&gt;"",ROW('malzeme montaj'!$C$1:$C$3329))),ROWS(CW$4:CW326))))</f>
        <v/>
      </c>
      <c r="CX326" s="34" t="str">
        <f t="array" ref="CX326">IF(ROWS(CX$4:CX326)&gt;CX$1,"",INDEX('malzeme montaj'!$C$1:$C$3329,SMALL(IF('malzeme montaj'!$B$1:$B$3329=CX$3,IF('malzeme montaj'!$C$1:$C$3329&lt;&gt;"",ROW('malzeme montaj'!$C$1:$C$3329))),ROWS(CX$4:CX326))))</f>
        <v/>
      </c>
      <c r="CY326" s="34" t="str">
        <f t="array" ref="CY326">IF(ROWS(CY$4:CY326)&gt;CY$1,"",INDEX('malzeme montaj'!$C$1:$C$3329,SMALL(IF('malzeme montaj'!$B$1:$B$3329=CY$3,IF('malzeme montaj'!$C$1:$C$3329&lt;&gt;"",ROW('malzeme montaj'!$C$1:$C$3329))),ROWS(CY$4:CY326))))</f>
        <v/>
      </c>
      <c r="CZ326" s="34" t="str">
        <f t="array" ref="CZ326">IF(ROWS(CZ$4:CZ326)&gt;CZ$1,"",INDEX('malzeme montaj'!$C$1:$C$3329,SMALL(IF('malzeme montaj'!$B$1:$B$3329=CZ$3,IF('malzeme montaj'!$C$1:$C$3329&lt;&gt;"",ROW('malzeme montaj'!$C$1:$C$3329))),ROWS(CZ$4:CZ326))))</f>
        <v/>
      </c>
      <c r="DA326" s="34" t="str">
        <f t="array" ref="DA326">IF(ROWS(DA$4:DA326)&gt;DA$1,"",INDEX('malzeme montaj'!$C$1:$C$3329,SMALL(IF('malzeme montaj'!$B$1:$B$3329=DA$3,IF('malzeme montaj'!$C$1:$C$3329&lt;&gt;"",ROW('malzeme montaj'!$C$1:$C$3329))),ROWS(DA$4:DA326))))</f>
        <v/>
      </c>
      <c r="DB326" s="34" t="str">
        <f t="array" ref="DB326">IF(ROWS(DB$4:DB326)&gt;DB$1,"",INDEX('malzeme montaj'!$C$1:$C$3329,SMALL(IF('malzeme montaj'!$B$1:$B$3329=DB$3,IF('malzeme montaj'!$C$1:$C$3329&lt;&gt;"",ROW('malzeme montaj'!$C$1:$C$3329))),ROWS(DB$4:DB326))))</f>
        <v/>
      </c>
      <c r="DC326" s="34" t="str">
        <f t="array" ref="DC326">IF(ROWS(DC$4:DC326)&gt;DC$1,"",INDEX('malzeme montaj'!$C$1:$C$3329,SMALL(IF('malzeme montaj'!$B$1:$B$3329=DC$3,IF('malzeme montaj'!$C$1:$C$3329&lt;&gt;"",ROW('malzeme montaj'!$C$1:$C$3329))),ROWS(DC$4:DC326))))</f>
        <v/>
      </c>
      <c r="DD326" s="34" t="str">
        <f t="array" ref="DD326">IF(ROWS(DD$4:DD326)&gt;DD$1,"",INDEX('malzeme montaj'!$C$1:$C$3329,SMALL(IF('malzeme montaj'!$B$1:$B$3329=DD$3,IF('malzeme montaj'!$C$1:$C$3329&lt;&gt;"",ROW('malzeme montaj'!$C$1:$C$3329))),ROWS(DD$4:DD326))))</f>
        <v/>
      </c>
      <c r="DE326" s="34" t="str">
        <f t="array" ref="DE326">IF(ROWS(DE$4:DE326)&gt;DE$1,"",INDEX('malzeme montaj'!$C$1:$C$3329,SMALL(IF('malzeme montaj'!$B$1:$B$3329=DE$3,IF('malzeme montaj'!$C$1:$C$3329&lt;&gt;"",ROW('malzeme montaj'!$C$1:$C$3329))),ROWS(DE$4:DE326))))</f>
        <v/>
      </c>
      <c r="DF326" s="34" t="str">
        <f t="array" ref="DF326">IF(ROWS(DF$4:DF326)&gt;DF$1,"",INDEX('malzeme montaj'!$C$1:$C$3329,SMALL(IF('malzeme montaj'!$B$1:$B$3329=DF$3,IF('malzeme montaj'!$C$1:$C$3329&lt;&gt;"",ROW('malzeme montaj'!$C$1:$C$3329))),ROWS(DF$4:DF326))))</f>
        <v/>
      </c>
      <c r="DG326" s="34" t="str">
        <f t="array" ref="DG326">IF(ROWS(DG$4:DG326)&gt;DG$1,"",INDEX('malzeme montaj'!$C$1:$C$3329,SMALL(IF('malzeme montaj'!$B$1:$B$3329=DG$3,IF('malzeme montaj'!$C$1:$C$3329&lt;&gt;"",ROW('malzeme montaj'!$C$1:$C$3329))),ROWS(DG$4:DG326))))</f>
        <v/>
      </c>
      <c r="DH326" s="34" t="str">
        <f t="array" ref="DH326">IF(ROWS(DH$4:DH326)&gt;DH$1,"",INDEX('malzeme montaj'!$C$1:$C$3329,SMALL(IF('malzeme montaj'!$B$1:$B$3329=DH$3,IF('malzeme montaj'!$C$1:$C$3329&lt;&gt;"",ROW('malzeme montaj'!$C$1:$C$3329))),ROWS(DH$4:DH326))))</f>
        <v/>
      </c>
      <c r="DI326" s="34" t="str">
        <f t="array" ref="DI326">IF(ROWS(DI$4:DI326)&gt;DI$1,"",INDEX('malzeme montaj'!$C$1:$C$3329,SMALL(IF('malzeme montaj'!$B$1:$B$3329=DI$3,IF('malzeme montaj'!$C$1:$C$3329&lt;&gt;"",ROW('malzeme montaj'!$C$1:$C$3329))),ROWS(DI$4:DI326))))</f>
        <v/>
      </c>
      <c r="DJ326" s="34" t="str">
        <f t="array" ref="DJ326">IF(ROWS(DJ$4:DJ326)&gt;DJ$1,"",INDEX('malzeme montaj'!$C$1:$C$3329,SMALL(IF('malzeme montaj'!$B$1:$B$3329=DJ$3,IF('malzeme montaj'!$C$1:$C$3329&lt;&gt;"",ROW('malzeme montaj'!$C$1:$C$3329))),ROWS(DJ$4:DJ326))))</f>
        <v/>
      </c>
      <c r="DK326" s="34" t="str">
        <f t="array" ref="DK326">IF(ROWS(DK$4:DK326)&gt;DK$1,"",INDEX('malzeme montaj'!$C$1:$C$3329,SMALL(IF('malzeme montaj'!$B$1:$B$3329=DK$3,IF('malzeme montaj'!$C$1:$C$3329&lt;&gt;"",ROW('malzeme montaj'!$C$1:$C$3329))),ROWS(DK$4:DK326))))</f>
        <v/>
      </c>
      <c r="DL326" s="34" t="str">
        <f t="array" ref="DL326">IF(ROWS(DL$4:DL326)&gt;DL$1,"",INDEX('malzeme montaj'!$C$1:$C$3329,SMALL(IF('malzeme montaj'!$B$1:$B$3329=DL$3,IF('malzeme montaj'!$C$1:$C$3329&lt;&gt;"",ROW('malzeme montaj'!$C$1:$C$3329))),ROWS(DL$4:DL326))))</f>
        <v/>
      </c>
      <c r="DQ326" s="34" t="str">
        <f t="array" ref="DQ326">IF(ROWS(DQ$4:DQ326)&gt;DQ$1,"",INDEX('malzeme montaj'!$C$1:$C$3329,SMALL(IF('malzeme montaj'!$B$1:$B$3329=DQ$3,IF('malzeme montaj'!$C$1:$C$3329&lt;&gt;"",ROW('malzeme montaj'!$C$1:$C$3329))),ROWS(DQ$4:DQ326))))</f>
        <v/>
      </c>
      <c r="DR326" s="34" t="str">
        <f t="array" ref="DR326">IF(ROWS(DR$4:DR326)&gt;DR$1,"",INDEX('malzeme montaj'!$C$1:$C$3329,SMALL(IF('malzeme montaj'!$B$1:$B$3329=DR$3,IF('malzeme montaj'!$C$1:$C$3329&lt;&gt;"",ROW('malzeme montaj'!$C$1:$C$3329))),ROWS(DR$4:DR326))))</f>
        <v/>
      </c>
      <c r="DS326" s="34" t="str">
        <f t="array" ref="DS326">IF(ROWS(DS$4:DS326)&gt;DS$1,"",INDEX('malzeme montaj'!$C$1:$C$3329,SMALL(IF('malzeme montaj'!$B$1:$B$3329=DS$3,IF('malzeme montaj'!$C$1:$C$3329&lt;&gt;"",ROW('malzeme montaj'!$C$1:$C$3329))),ROWS(DS$4:DS326))))</f>
        <v/>
      </c>
      <c r="DT326" s="34" t="str">
        <f t="array" ref="DT326">IF(ROWS(DT$4:DT326)&gt;DT$1,"",INDEX('malzeme montaj'!$C$1:$C$3329,SMALL(IF('malzeme montaj'!$B$1:$B$3329=DT$3,IF('malzeme montaj'!$C$1:$C$3329&lt;&gt;"",ROW('malzeme montaj'!$C$1:$C$3329))),ROWS(DT$4:DT326))))</f>
        <v/>
      </c>
      <c r="DU326" s="34" t="str">
        <f t="array" ref="DU326">IF(ROWS(DU$4:DU326)&gt;DU$1,"",INDEX('malzeme montaj'!$C$1:$C$3329,SMALL(IF('malzeme montaj'!$B$1:$B$3329=DU$3,IF('malzeme montaj'!$C$1:$C$3329&lt;&gt;"",ROW('malzeme montaj'!$C$1:$C$3329))),ROWS(DU$4:DU326))))</f>
        <v/>
      </c>
      <c r="DV326" s="34" t="str">
        <f t="array" ref="DV326">IF(ROWS(DV$4:DV326)&gt;DV$1,"",INDEX('malzeme montaj'!$C$1:$C$3329,SMALL(IF('malzeme montaj'!$B$1:$B$3329=DV$3,IF('malzeme montaj'!$C$1:$C$3329&lt;&gt;"",ROW('malzeme montaj'!$C$1:$C$3329))),ROWS(DV$4:DV326))))</f>
        <v/>
      </c>
      <c r="DW326" s="34" t="str">
        <f t="array" ref="DW326">IF(ROWS(DW$4:DW326)&gt;DW$1,"",INDEX('malzeme montaj'!$C$1:$C$3329,SMALL(IF('malzeme montaj'!$B$1:$B$3329=DW$3,IF('malzeme montaj'!$C$1:$C$3329&lt;&gt;"",ROW('malzeme montaj'!$C$1:$C$3329))),ROWS(DW$4:DW326))))</f>
        <v/>
      </c>
      <c r="DX326" s="34" t="str">
        <f t="array" ref="DX326">IF(ROWS(DX$4:DX326)&gt;DX$1,"",INDEX('malzeme montaj'!$C$1:$C$3329,SMALL(IF('malzeme montaj'!$B$1:$B$3329=DX$3,IF('malzeme montaj'!$C$1:$C$3329&lt;&gt;"",ROW('malzeme montaj'!$C$1:$C$3329))),ROWS(DX$4:DX326))))</f>
        <v/>
      </c>
      <c r="DY326" s="34" t="str">
        <f t="array" ref="DY326">IF(ROWS(DY$4:DY326)&gt;DY$1,"",INDEX('malzeme montaj'!$C$1:$C$3329,SMALL(IF('malzeme montaj'!$B$1:$B$3329=DY$3,IF('malzeme montaj'!$C$1:$C$3329&lt;&gt;"",ROW('malzeme montaj'!$C$1:$C$3329))),ROWS(DY$4:DY326))))</f>
        <v/>
      </c>
      <c r="DZ326" s="34" t="str">
        <f t="array" ref="DZ326">IF(ROWS(DZ$4:DZ326)&gt;DZ$1,"",INDEX('malzeme montaj'!$C$1:$C$3329,SMALL(IF('malzeme montaj'!$B$1:$B$3329=DZ$3,IF('malzeme montaj'!$C$1:$C$3329&lt;&gt;"",ROW('malzeme montaj'!$C$1:$C$3329))),ROWS(DZ$4:DZ326))))</f>
        <v/>
      </c>
      <c r="EA326" s="34" t="str">
        <f t="array" ref="EA326">IF(ROWS(EA$4:EA326)&gt;EA$1,"",INDEX('malzeme montaj'!$C$1:$C$3329,SMALL(IF('malzeme montaj'!$B$1:$B$3329=EA$3,IF('malzeme montaj'!$C$1:$C$3329&lt;&gt;"",ROW('malzeme montaj'!$C$1:$C$3329))),ROWS(EA$4:EA326))))</f>
        <v/>
      </c>
      <c r="EB326" s="34" t="str">
        <f t="array" ref="EB326">IF(ROWS(EB$4:EB326)&gt;EB$1,"",INDEX('malzeme montaj'!$C$1:$C$3329,SMALL(IF('malzeme montaj'!$B$1:$B$3329=EB$3,IF('malzeme montaj'!$C$1:$C$3329&lt;&gt;"",ROW('malzeme montaj'!$C$1:$C$3329))),ROWS(EB$4:EB326))))</f>
        <v/>
      </c>
      <c r="EC326" s="34" t="str">
        <f t="array" ref="EC326">IF(ROWS(EC$4:EC326)&gt;EC$1,"",INDEX('malzeme montaj'!$C$1:$C$3329,SMALL(IF('malzeme montaj'!$B$1:$B$3329=EC$3,IF('malzeme montaj'!$C$1:$C$3329&lt;&gt;"",ROW('malzeme montaj'!$C$1:$C$3329))),ROWS(EC$4:EC326))))</f>
        <v/>
      </c>
      <c r="ED326" s="34" t="str">
        <f t="array" ref="ED326">IF(ROWS(ED$4:ED326)&gt;ED$1,"",INDEX('malzeme montaj'!$C$1:$C$3329,SMALL(IF('malzeme montaj'!$B$1:$B$3329=ED$3,IF('malzeme montaj'!$C$1:$C$3329&lt;&gt;"",ROW('malzeme montaj'!$C$1:$C$3329))),ROWS(ED$4:ED326))))</f>
        <v/>
      </c>
      <c r="EE326" s="34" t="str">
        <f t="array" ref="EE326">IF(ROWS(EE$4:EE326)&gt;EE$1,"",INDEX('malzeme montaj'!$C$1:$C$3329,SMALL(IF('malzeme montaj'!$B$1:$B$3329=EE$3,IF('malzeme montaj'!$C$1:$C$3329&lt;&gt;"",ROW('malzeme montaj'!$C$1:$C$3329))),ROWS(EE$4:EE326))))</f>
        <v/>
      </c>
      <c r="EF326" s="34" t="str">
        <f t="array" ref="EF326">IF(ROWS(EF$4:EF326)&gt;EF$1,"",INDEX('malzeme montaj'!$C$1:$C$3329,SMALL(IF('malzeme montaj'!$B$1:$B$3329=EF$3,IF('malzeme montaj'!$C$1:$C$3329&lt;&gt;"",ROW('malzeme montaj'!$C$1:$C$3329))),ROWS(EF$4:EF326))))</f>
        <v/>
      </c>
      <c r="EG326" s="34" t="str">
        <f t="array" ref="EG326">IF(ROWS(EG$4:EG326)&gt;EG$1,"",INDEX('malzeme montaj'!$C$1:$C$3329,SMALL(IF('malzeme montaj'!$B$1:$B$3329=EG$3,IF('malzeme montaj'!$C$1:$C$3329&lt;&gt;"",ROW('malzeme montaj'!$C$1:$C$3329))),ROWS(EG$4:EG326))))</f>
        <v/>
      </c>
      <c r="EH326" s="34" t="str">
        <f t="array" ref="EH326">IF(ROWS(EH$4:EH326)&gt;EH$1,"",INDEX('malzeme montaj'!$C$1:$C$3329,SMALL(IF('malzeme montaj'!$B$1:$B$3329=EH$3,IF('malzeme montaj'!$C$1:$C$3329&lt;&gt;"",ROW('malzeme montaj'!$C$1:$C$3329))),ROWS(EH$4:EH326))))</f>
        <v/>
      </c>
      <c r="EI326" s="34" t="str">
        <f t="array" ref="EI326">IF(ROWS(EI$4:EI326)&gt;EI$1,"",INDEX('malzeme montaj'!$C$1:$C$3329,SMALL(IF('malzeme montaj'!$B$1:$B$3329=EI$3,IF('malzeme montaj'!$C$1:$C$3329&lt;&gt;"",ROW('malzeme montaj'!$C$1:$C$3329))),ROWS(EI$4:EI326))))</f>
        <v/>
      </c>
      <c r="EJ326" s="34" t="str">
        <f t="array" ref="EJ326">IF(ROWS(EJ$4:EJ326)&gt;EJ$1,"",INDEX('malzeme montaj'!$C$1:$C$3329,SMALL(IF('malzeme montaj'!$B$1:$B$3329=EJ$3,IF('malzeme montaj'!$C$1:$C$3329&lt;&gt;"",ROW('malzeme montaj'!$C$1:$C$3329))),ROWS(EJ$4:EJ326))))</f>
        <v/>
      </c>
      <c r="EK326" s="34" t="str">
        <f t="array" ref="EK326">IF(ROWS(EK$4:EK326)&gt;EK$1,"",INDEX('malzeme montaj'!$C$1:$C$3329,SMALL(IF('malzeme montaj'!$B$1:$B$3329=EK$3,IF('malzeme montaj'!$C$1:$C$3329&lt;&gt;"",ROW('malzeme montaj'!$C$1:$C$3329))),ROWS(EK$4:EK326))))</f>
        <v/>
      </c>
      <c r="EL326" s="34" t="str">
        <f t="array" ref="EL326">IF(ROWS(EL$4:EL326)&gt;EL$1,"",INDEX('malzeme montaj'!$C$1:$C$3329,SMALL(IF('malzeme montaj'!$B$1:$B$3329=EL$3,IF('malzeme montaj'!$C$1:$C$3329&lt;&gt;"",ROW('malzeme montaj'!$C$1:$C$3329))),ROWS(EL$4:EL326))))</f>
        <v/>
      </c>
      <c r="EM326" s="34" t="str">
        <f t="array" ref="EM326">IF(ROWS(EM$4:EM326)&gt;EM$1,"",INDEX('malzeme montaj'!$C$1:$C$3329,SMALL(IF('malzeme montaj'!$B$1:$B$3329=EM$3,IF('malzeme montaj'!$C$1:$C$3329&lt;&gt;"",ROW('malzeme montaj'!$C$1:$C$3329))),ROWS(EM$4:EM326))))</f>
        <v/>
      </c>
      <c r="EN326" s="34" t="str">
        <f t="array" ref="EN326">IF(ROWS(EN$4:EN326)&gt;EN$1,"",INDEX('malzeme montaj'!$C$1:$C$3329,SMALL(IF('malzeme montaj'!$B$1:$B$3329=EN$3,IF('malzeme montaj'!$C$1:$C$3329&lt;&gt;"",ROW('malzeme montaj'!$C$1:$C$3329))),ROWS(EN$4:EN326))))</f>
        <v/>
      </c>
      <c r="EO326" s="34" t="str">
        <f t="array" ref="EO326">IF(ROWS(EO$4:EO326)&gt;EO$1,"",INDEX('malzeme montaj'!$C$1:$C$3329,SMALL(IF('malzeme montaj'!$B$1:$B$3329=EO$3,IF('malzeme montaj'!$C$1:$C$3329&lt;&gt;"",ROW('malzeme montaj'!$C$1:$C$3329))),ROWS(EO$4:EO326))))</f>
        <v/>
      </c>
      <c r="EP326" s="34" t="str">
        <f t="array" ref="EP326">IF(ROWS(EP$4:EP326)&gt;EP$1,"",INDEX('malzeme montaj'!$C$1:$C$3329,SMALL(IF('malzeme montaj'!$B$1:$B$3329=EP$3,IF('malzeme montaj'!$C$1:$C$3329&lt;&gt;"",ROW('malzeme montaj'!$C$1:$C$3329))),ROWS(EP$4:EP326))))</f>
        <v/>
      </c>
      <c r="EQ326" s="34" t="str">
        <f t="array" ref="EQ326">IF(ROWS(EQ$4:EQ326)&gt;EQ$1,"",INDEX('malzeme montaj'!$C$1:$C$3329,SMALL(IF('malzeme montaj'!$B$1:$B$3329=EQ$3,IF('malzeme montaj'!$C$1:$C$3329&lt;&gt;"",ROW('malzeme montaj'!$C$1:$C$3329))),ROWS(EQ$4:EQ326))))</f>
        <v/>
      </c>
      <c r="ER326" s="34" t="str">
        <f t="array" ref="ER326">IF(ROWS(ER$4:ER326)&gt;ER$1,"",INDEX('malzeme montaj'!$C$1:$C$3329,SMALL(IF('malzeme montaj'!$B$1:$B$3329=ER$3,IF('malzeme montaj'!$C$1:$C$3329&lt;&gt;"",ROW('malzeme montaj'!$C$1:$C$3329))),ROWS(ER$4:ER326))))</f>
        <v/>
      </c>
      <c r="ES326" s="34" t="str">
        <f t="array" ref="ES326">IF(ROWS(ES$4:ES326)&gt;ES$1,"",INDEX('malzeme montaj'!$C$1:$C$3329,SMALL(IF('malzeme montaj'!$B$1:$B$3329=ES$3,IF('malzeme montaj'!$C$1:$C$3329&lt;&gt;"",ROW('malzeme montaj'!$C$1:$C$3329))),ROWS(ES$4:ES326))))</f>
        <v/>
      </c>
      <c r="ET326" s="34" t="str">
        <f t="array" ref="ET326">IF(ROWS(ET$4:ET326)&gt;ET$1,"",INDEX('malzeme montaj'!$C$1:$C$3329,SMALL(IF('malzeme montaj'!$B$1:$B$3329=ET$3,IF('malzeme montaj'!$C$1:$C$3329&lt;&gt;"",ROW('malzeme montaj'!$C$1:$C$3329))),ROWS(ET$4:ET326))))</f>
        <v/>
      </c>
      <c r="EU326" s="34" t="str">
        <f t="array" ref="EU326">IF(ROWS(EU$4:EU326)&gt;EU$1,"",INDEX('malzeme montaj'!$C$1:$C$3329,SMALL(IF('malzeme montaj'!$B$1:$B$3329=EU$3,IF('malzeme montaj'!$C$1:$C$3329&lt;&gt;"",ROW('malzeme montaj'!$C$1:$C$3329))),ROWS(EU$4:EU326))))</f>
        <v/>
      </c>
      <c r="EV326" s="34" t="str">
        <f t="array" ref="EV326">IF(ROWS(EV$4:EV326)&gt;EV$1,"",INDEX('malzeme montaj'!$C$1:$C$3329,SMALL(IF('malzeme montaj'!$B$1:$B$3329=EV$3,IF('malzeme montaj'!$C$1:$C$3329&lt;&gt;"",ROW('malzeme montaj'!$C$1:$C$3329))),ROWS(EV$4:EV326))))</f>
        <v/>
      </c>
      <c r="EW326" s="34" t="str">
        <f t="array" ref="EW326">IF(ROWS(EW$4:EW326)&gt;EW$1,"",INDEX('malzeme montaj'!$C$1:$C$3329,SMALL(IF('malzeme montaj'!$B$1:$B$3329=EW$3,IF('malzeme montaj'!$C$1:$C$3329&lt;&gt;"",ROW('malzeme montaj'!$C$1:$C$3329))),ROWS(EW$4:EW326))))</f>
        <v/>
      </c>
    </row>
    <row r="327" spans="4:153">
      <c r="D327" s="38" t="str">
        <f t="array" ref="D327">IF(ROWS(D$4:D327)&gt;D$1,"",INDEX('malzeme montaj'!$C$1:$C$3329,SMALL(IF('malzeme montaj'!$B$1:$B$3329=D$3,IF('malzeme montaj'!$C$1:$C$3329&lt;&gt;"",ROW('malzeme montaj'!$C$1:$C$3329))),ROWS(D$4:D327))))</f>
        <v/>
      </c>
      <c r="E327" s="38" t="str">
        <f t="array" ref="E327">IF(ROWS(E$4:E327)&gt;E$1,"",INDEX('malzeme montaj'!$C$1:$C$3329,SMALL(IF('malzeme montaj'!$B$1:$B$3329=E$3,IF('malzeme montaj'!$C$1:$C$3329&lt;&gt;"",ROW('malzeme montaj'!$C$1:$C$3329))),ROWS(E$4:E327))))</f>
        <v/>
      </c>
      <c r="F327" s="38" t="str">
        <f t="array" ref="F327">IF(ROWS(F$4:F327)&gt;F$1,"",INDEX('malzeme montaj'!$C$1:$C$3329,SMALL(IF('malzeme montaj'!$B$1:$B$3329=F$3,IF('malzeme montaj'!$C$1:$C$3329&lt;&gt;"",ROW('malzeme montaj'!$C$1:$C$3329))),ROWS(F$4:F327))))</f>
        <v/>
      </c>
      <c r="G327" s="38" t="str">
        <f t="array" ref="G327">IF(ROWS(G$4:G327)&gt;G$1,"",INDEX('malzeme montaj'!$C$1:$C$3329,SMALL(IF('malzeme montaj'!$B$1:$B$3329=G$3,IF('malzeme montaj'!$C$1:$C$3329&lt;&gt;"",ROW('malzeme montaj'!$C$1:$C$3329))),ROWS(G$4:G327))))</f>
        <v/>
      </c>
      <c r="H327" s="38" t="str">
        <f t="array" ref="H327">IF(ROWS(H$4:H327)&gt;H$1,"",INDEX('malzeme montaj'!$C$1:$C$3329,SMALL(IF('malzeme montaj'!$B$1:$B$3329=H$3,IF('malzeme montaj'!$C$1:$C$3329&lt;&gt;"",ROW('malzeme montaj'!$C$1:$C$3329))),ROWS(H$4:H327))))</f>
        <v/>
      </c>
      <c r="I327" s="38" t="str">
        <f t="array" ref="I327">IF(ROWS(I$4:I327)&gt;I$1,"",INDEX('malzeme montaj'!$C$1:$C$3329,SMALL(IF('malzeme montaj'!$B$1:$B$3329=I$3,IF('malzeme montaj'!$C$1:$C$3329&lt;&gt;"",ROW('malzeme montaj'!$C$1:$C$3329))),ROWS(I$4:I327))))</f>
        <v/>
      </c>
      <c r="J327" s="38" t="str">
        <f t="array" ref="J327">IF(ROWS(J$4:J327)&gt;J$1,"",INDEX('malzeme montaj'!$C$1:$C$3329,SMALL(IF('malzeme montaj'!$B$1:$B$3329=J$3,IF('malzeme montaj'!$C$1:$C$3329&lt;&gt;"",ROW('malzeme montaj'!$C$1:$C$3329))),ROWS(J$4:J327))))</f>
        <v/>
      </c>
      <c r="K327" s="38" t="str">
        <f t="array" ref="K327">IF(ROWS(K$4:K327)&gt;K$1,"",INDEX('malzeme montaj'!$C$1:$C$3329,SMALL(IF('malzeme montaj'!$B$1:$B$3329=K$3,IF('malzeme montaj'!$C$1:$C$3329&lt;&gt;"",ROW('malzeme montaj'!$C$1:$C$3329))),ROWS(K$4:K327))))</f>
        <v/>
      </c>
      <c r="L327" s="38" t="str">
        <f t="array" ref="L327">IF(ROWS(L$4:L327)&gt;L$1,"",INDEX('malzeme montaj'!$C$1:$C$3329,SMALL(IF('malzeme montaj'!$B$1:$B$3329=L$3,IF('malzeme montaj'!$C$1:$C$3329&lt;&gt;"",ROW('malzeme montaj'!$C$1:$C$3329))),ROWS(L$4:L327))))</f>
        <v/>
      </c>
      <c r="M327" s="38" t="str">
        <f t="array" ref="M327">IF(ROWS(M$4:M327)&gt;M$1,"",INDEX('malzeme montaj'!$C$1:$C$3329,SMALL(IF('malzeme montaj'!$B$1:$B$3329=M$3,IF('malzeme montaj'!$C$1:$C$3329&lt;&gt;"",ROW('malzeme montaj'!$C$1:$C$3329))),ROWS(M$4:M327))))</f>
        <v/>
      </c>
      <c r="N327" s="38" t="str">
        <f t="array" ref="N327">IF(ROWS(N$4:N327)&gt;N$1,"",INDEX('malzeme montaj'!$C$1:$C$3329,SMALL(IF('malzeme montaj'!$B$1:$B$3329=N$3,IF('malzeme montaj'!$C$1:$C$3329&lt;&gt;"",ROW('malzeme montaj'!$C$1:$C$3329))),ROWS(N$4:N327))))</f>
        <v/>
      </c>
      <c r="O327" s="38" t="str">
        <f t="array" ref="O327">IF(ROWS(O$4:O327)&gt;O$1,"",INDEX('malzeme montaj'!$C$1:$C$3329,SMALL(IF('malzeme montaj'!$B$1:$B$3329=O$3,IF('malzeme montaj'!$C$1:$C$3329&lt;&gt;"",ROW('malzeme montaj'!$C$1:$C$3329))),ROWS(O$4:O327))))</f>
        <v/>
      </c>
      <c r="P327" s="38" t="str">
        <f t="array" ref="P327">IF(ROWS(P$4:P327)&gt;P$1,"",INDEX('malzeme montaj'!$C$1:$C$3329,SMALL(IF('malzeme montaj'!$B$1:$B$3329=P$3,IF('malzeme montaj'!$C$1:$C$3329&lt;&gt;"",ROW('malzeme montaj'!$C$1:$C$3329))),ROWS(P$4:P327))))</f>
        <v/>
      </c>
      <c r="Q327" s="38" t="str">
        <f t="array" ref="Q327">IF(ROWS(Q$4:Q327)&gt;Q$1,"",INDEX('malzeme montaj'!$C$1:$C$3329,SMALL(IF('malzeme montaj'!$B$1:$B$3329=Q$3,IF('malzeme montaj'!$C$1:$C$3329&lt;&gt;"",ROW('malzeme montaj'!$C$1:$C$3329))),ROWS(Q$4:Q327))))</f>
        <v/>
      </c>
      <c r="R327" s="38" t="str">
        <f t="array" ref="R327">IF(ROWS(R$4:R327)&gt;R$1,"",INDEX('malzeme montaj'!$C$1:$C$3329,SMALL(IF('malzeme montaj'!$B$1:$B$3329=R$3,IF('malzeme montaj'!$C$1:$C$3329&lt;&gt;"",ROW('malzeme montaj'!$C$1:$C$3329))),ROWS(R$4:R327))))</f>
        <v/>
      </c>
      <c r="S327" s="38" t="str">
        <f t="array" ref="S327">IF(ROWS(S$4:S327)&gt;S$1,"",INDEX('malzeme montaj'!$C$1:$C$3329,SMALL(IF('malzeme montaj'!$B$1:$B$3329=S$3,IF('malzeme montaj'!$C$1:$C$3329&lt;&gt;"",ROW('malzeme montaj'!$C$1:$C$3329))),ROWS(S$4:S327))))</f>
        <v/>
      </c>
      <c r="T327" s="38" t="str">
        <f t="array" ref="T327">IF(ROWS(T$4:T327)&gt;T$1,"",INDEX('malzeme montaj'!$C$1:$C$3329,SMALL(IF('malzeme montaj'!$B$1:$B$3329=T$3,IF('malzeme montaj'!$C$1:$C$3329&lt;&gt;"",ROW('malzeme montaj'!$C$1:$C$3329))),ROWS(T$4:T327))))</f>
        <v/>
      </c>
      <c r="U327" s="38" t="str">
        <f t="array" ref="U327">IF(ROWS(U$4:U327)&gt;U$1,"",INDEX('malzeme montaj'!$C$1:$C$3329,SMALL(IF('malzeme montaj'!$B$1:$B$3329=U$3,IF('malzeme montaj'!$C$1:$C$3329&lt;&gt;"",ROW('malzeme montaj'!$C$1:$C$3329))),ROWS(U$4:U327))))</f>
        <v/>
      </c>
      <c r="V327" s="38" t="str">
        <f t="array" ref="V327">IF(ROWS(V$4:V327)&gt;V$1,"",INDEX('malzeme montaj'!$C$1:$C$3329,SMALL(IF('malzeme montaj'!$B$1:$B$3329=V$3,IF('malzeme montaj'!$C$1:$C$3329&lt;&gt;"",ROW('malzeme montaj'!$C$1:$C$3329))),ROWS(V$4:V327))))</f>
        <v/>
      </c>
      <c r="W327" s="38" t="str">
        <f t="array" ref="W327">IF(ROWS(W$4:W327)&gt;W$1,"",INDEX('malzeme montaj'!$C$1:$C$3329,SMALL(IF('malzeme montaj'!$B$1:$B$3329=W$3,IF('malzeme montaj'!$C$1:$C$3329&lt;&gt;"",ROW('malzeme montaj'!$C$1:$C$3329))),ROWS(W$4:W327))))</f>
        <v/>
      </c>
      <c r="X327" s="38" t="str">
        <f t="array" ref="X327">IF(ROWS(X$4:X327)&gt;X$1,"",INDEX('malzeme montaj'!$C$1:$C$3329,SMALL(IF('malzeme montaj'!$B$1:$B$3329=X$3,IF('malzeme montaj'!$C$1:$C$3329&lt;&gt;"",ROW('malzeme montaj'!$C$1:$C$3329))),ROWS(X$4:X327))))</f>
        <v/>
      </c>
      <c r="Y327" s="38" t="str">
        <f t="array" ref="Y327">IF(ROWS(Y$4:Y327)&gt;Y$1,"",INDEX('malzeme montaj'!$C$1:$C$3329,SMALL(IF('malzeme montaj'!$B$1:$B$3329=Y$3,IF('malzeme montaj'!$C$1:$C$3329&lt;&gt;"",ROW('malzeme montaj'!$C$1:$C$3329))),ROWS(Y$4:Y327))))</f>
        <v/>
      </c>
      <c r="Z327" s="38" t="str">
        <f t="array" ref="Z327">IF(ROWS(Z$4:Z327)&gt;Z$1,"",INDEX('malzeme montaj'!$C$1:$C$3329,SMALL(IF('malzeme montaj'!$B$1:$B$3329=Z$3,IF('malzeme montaj'!$C$1:$C$3329&lt;&gt;"",ROW('malzeme montaj'!$C$1:$C$3329))),ROWS(Z$4:Z327))))</f>
        <v/>
      </c>
      <c r="AA327" s="38" t="str">
        <f t="array" ref="AA327">IF(ROWS(AA$4:AA327)&gt;AA$1,"",INDEX('malzeme montaj'!$C$1:$C$3329,SMALL(IF('malzeme montaj'!$B$1:$B$3329=AA$3,IF('malzeme montaj'!$C$1:$C$3329&lt;&gt;"",ROW('malzeme montaj'!$C$1:$C$3329))),ROWS(AA$4:AA327))))</f>
        <v/>
      </c>
      <c r="AB327" s="38" t="str">
        <f t="array" ref="AB327">IF(ROWS(AB$4:AB327)&gt;AB$1,"",INDEX('malzeme montaj'!$C$1:$C$3329,SMALL(IF('malzeme montaj'!$B$1:$B$3329=AB$3,IF('malzeme montaj'!$C$1:$C$3329&lt;&gt;"",ROW('malzeme montaj'!$C$1:$C$3329))),ROWS(AB$4:AB327))))</f>
        <v/>
      </c>
      <c r="AC327" s="38" t="str">
        <f t="array" ref="AC327">IF(ROWS(AC$4:AC327)&gt;AC$1,"",INDEX('malzeme montaj'!$C$1:$C$3329,SMALL(IF('malzeme montaj'!$B$1:$B$3329=AC$3,IF('malzeme montaj'!$C$1:$C$3329&lt;&gt;"",ROW('malzeme montaj'!$C$1:$C$3329))),ROWS(AC$4:AC327))))</f>
        <v/>
      </c>
      <c r="AD327" s="38" t="str">
        <f t="array" ref="AD327">IF(ROWS(AD$4:AD327)&gt;AD$1,"",INDEX('malzeme montaj'!$C$1:$C$3329,SMALL(IF('malzeme montaj'!$B$1:$B$3329=AD$3,IF('malzeme montaj'!$C$1:$C$3329&lt;&gt;"",ROW('malzeme montaj'!$C$1:$C$3329))),ROWS(AD$4:AD327))))</f>
        <v/>
      </c>
      <c r="AE327" s="38" t="str">
        <f t="array" ref="AE327">IF(ROWS(AE$4:AE327)&gt;AE$1,"",INDEX('malzeme montaj'!$C$1:$C$3329,SMALL(IF('malzeme montaj'!$B$1:$B$3329=AE$3,IF('malzeme montaj'!$C$1:$C$3329&lt;&gt;"",ROW('malzeme montaj'!$C$1:$C$3329))),ROWS(AE$4:AE327))))</f>
        <v/>
      </c>
      <c r="AF327" s="38" t="str">
        <f t="array" ref="AF327">IF(ROWS(AF$4:AF327)&gt;AF$1,"",INDEX('malzeme montaj'!$C$1:$C$3329,SMALL(IF('malzeme montaj'!$B$1:$B$3329=AF$3,IF('malzeme montaj'!$C$1:$C$3329&lt;&gt;"",ROW('malzeme montaj'!$C$1:$C$3329))),ROWS(AF$4:AF327))))</f>
        <v/>
      </c>
      <c r="AG327" s="38" t="str">
        <f t="array" ref="AG327">IF(ROWS(AG$4:AG327)&gt;AG$1,"",INDEX('malzeme montaj'!$C$1:$C$3329,SMALL(IF('malzeme montaj'!$B$1:$B$3329=AG$3,IF('malzeme montaj'!$C$1:$C$3329&lt;&gt;"",ROW('malzeme montaj'!$C$1:$C$3329))),ROWS(AG$4:AG327))))</f>
        <v/>
      </c>
      <c r="AH327" s="38" t="str">
        <f t="array" ref="AH327">IF(ROWS(AH$4:AH327)&gt;AH$1,"",INDEX('malzeme montaj'!$C$1:$C$3329,SMALL(IF('malzeme montaj'!$B$1:$B$3329=AH$3,IF('malzeme montaj'!$C$1:$C$3329&lt;&gt;"",ROW('malzeme montaj'!$C$1:$C$3329))),ROWS(AH$4:AH327))))</f>
        <v/>
      </c>
      <c r="AI327" s="38" t="str">
        <f t="array" ref="AI327">IF(ROWS(AI$4:AI327)&gt;AI$1,"",INDEX('malzeme montaj'!$C$1:$C$3329,SMALL(IF('malzeme montaj'!$B$1:$B$3329=AI$3,IF('malzeme montaj'!$C$1:$C$3329&lt;&gt;"",ROW('malzeme montaj'!$C$1:$C$3329))),ROWS(AI$4:AI327))))</f>
        <v/>
      </c>
      <c r="AJ327" s="38" t="str">
        <f t="array" ref="AJ327">IF(ROWS(AJ$4:AJ327)&gt;AJ$1,"",INDEX('malzeme montaj'!$C$1:$C$3329,SMALL(IF('malzeme montaj'!$B$1:$B$3329=AJ$3,IF('malzeme montaj'!$C$1:$C$3329&lt;&gt;"",ROW('malzeme montaj'!$C$1:$C$3329))),ROWS(AJ$4:AJ327))))</f>
        <v/>
      </c>
      <c r="AK327" s="38" t="str">
        <f t="array" ref="AK327">IF(ROWS(AK$4:AK327)&gt;AK$1,"",INDEX('malzeme montaj'!$C$1:$C$3329,SMALL(IF('malzeme montaj'!$B$1:$B$3329=AK$3,IF('malzeme montaj'!$C$1:$C$3329&lt;&gt;"",ROW('malzeme montaj'!$C$1:$C$3329))),ROWS(AK$4:AK327))))</f>
        <v/>
      </c>
      <c r="AL327" s="38" t="str">
        <f t="array" ref="AL327">IF(ROWS(AL$4:AL327)&gt;AL$1,"",INDEX('malzeme montaj'!$C$1:$C$3329,SMALL(IF('malzeme montaj'!$B$1:$B$3329=AL$3,IF('malzeme montaj'!$C$1:$C$3329&lt;&gt;"",ROW('malzeme montaj'!$C$1:$C$3329))),ROWS(AL$4:AL327))))</f>
        <v/>
      </c>
      <c r="AM327" s="38" t="str">
        <f t="array" ref="AM327">IF(ROWS(AM$4:AM327)&gt;AM$1,"",INDEX('malzeme montaj'!$C$1:$C$3329,SMALL(IF('malzeme montaj'!$B$1:$B$3329=AM$3,IF('malzeme montaj'!$C$1:$C$3329&lt;&gt;"",ROW('malzeme montaj'!$C$1:$C$3329))),ROWS(AM$4:AM327))))</f>
        <v/>
      </c>
      <c r="AN327" s="38" t="str">
        <f t="array" ref="AN327">IF(ROWS(AN$4:AN327)&gt;AN$1,"",INDEX('malzeme montaj'!$C$1:$C$3329,SMALL(IF('malzeme montaj'!$B$1:$B$3329=AN$3,IF('malzeme montaj'!$C$1:$C$3329&lt;&gt;"",ROW('malzeme montaj'!$C$1:$C$3329))),ROWS(AN$4:AN327))))</f>
        <v/>
      </c>
      <c r="AO327" s="38" t="str">
        <f t="array" ref="AO327">IF(ROWS(AO$4:AO327)&gt;AO$1,"",INDEX('malzeme montaj'!$C$1:$C$3329,SMALL(IF('malzeme montaj'!$B$1:$B$3329=AO$3,IF('malzeme montaj'!$C$1:$C$3329&lt;&gt;"",ROW('malzeme montaj'!$C$1:$C$3329))),ROWS(AO$4:AO327))))</f>
        <v/>
      </c>
      <c r="AP327" s="38" t="str">
        <f t="array" ref="AP327">IF(ROWS(AP$4:AP327)&gt;AP$1,"",INDEX('malzeme montaj'!$C$1:$C$3329,SMALL(IF('malzeme montaj'!$B$1:$B$3329=AP$3,IF('malzeme montaj'!$C$1:$C$3329&lt;&gt;"",ROW('malzeme montaj'!$C$1:$C$3329))),ROWS(AP$4:AP327))))</f>
        <v/>
      </c>
      <c r="AQ327" s="38" t="str">
        <f t="array" ref="AQ327">IF(ROWS(AQ$4:AQ327)&gt;AQ$1,"",INDEX('malzeme montaj'!$C$1:$C$3329,SMALL(IF('malzeme montaj'!$B$1:$B$3329=AQ$3,IF('malzeme montaj'!$C$1:$C$3329&lt;&gt;"",ROW('malzeme montaj'!$C$1:$C$3329))),ROWS(AQ$4:AQ327))))</f>
        <v/>
      </c>
      <c r="AR327" s="38" t="str">
        <f t="array" ref="AR327">IF(ROWS(AR$4:AR327)&gt;AR$1,"",INDEX('malzeme montaj'!$C$1:$C$3329,SMALL(IF('malzeme montaj'!$B$1:$B$3329=AR$3,IF('malzeme montaj'!$C$1:$C$3329&lt;&gt;"",ROW('malzeme montaj'!$C$1:$C$3329))),ROWS(AR$4:AR327))))</f>
        <v/>
      </c>
      <c r="AS327" s="38" t="str">
        <f t="array" ref="AS327">IF(ROWS(AS$4:AS327)&gt;AS$1,"",INDEX('malzeme montaj'!$C$1:$C$3329,SMALL(IF('malzeme montaj'!$B$1:$B$3329=AS$3,IF('malzeme montaj'!$C$1:$C$3329&lt;&gt;"",ROW('malzeme montaj'!$C$1:$C$3329))),ROWS(AS$4:AS327))))</f>
        <v/>
      </c>
      <c r="AT327" s="38" t="str">
        <f t="array" ref="AT327">IF(ROWS(AT$4:AT327)&gt;AT$1,"",INDEX('malzeme montaj'!$C$1:$C$3329,SMALL(IF('malzeme montaj'!$B$1:$B$3329=AT$3,IF('malzeme montaj'!$C$1:$C$3329&lt;&gt;"",ROW('malzeme montaj'!$C$1:$C$3329))),ROWS(AT$4:AT327))))</f>
        <v/>
      </c>
      <c r="AU327" s="38" t="str">
        <f t="array" ref="AU327">IF(ROWS(AU$4:AU327)&gt;AU$1,"",INDEX('malzeme montaj'!$C$1:$C$3329,SMALL(IF('malzeme montaj'!$B$1:$B$3329=AU$3,IF('malzeme montaj'!$C$1:$C$3329&lt;&gt;"",ROW('malzeme montaj'!$C$1:$C$3329))),ROWS(AU$4:AU327))))</f>
        <v/>
      </c>
      <c r="AV327" s="38" t="str">
        <f t="array" ref="AV327">IF(ROWS(AV$4:AV327)&gt;AV$1,"",INDEX('malzeme montaj'!$C$1:$C$3329,SMALL(IF('malzeme montaj'!$B$1:$B$3329=AV$3,IF('malzeme montaj'!$C$1:$C$3329&lt;&gt;"",ROW('malzeme montaj'!$C$1:$C$3329))),ROWS(AV$4:AV327))))</f>
        <v/>
      </c>
      <c r="AW327" s="38" t="str">
        <f t="array" ref="AW327">IF(ROWS(AW$4:AW327)&gt;AW$1,"",INDEX('malzeme montaj'!$C$1:$C$3329,SMALL(IF('malzeme montaj'!$B$1:$B$3329=AW$3,IF('malzeme montaj'!$C$1:$C$3329&lt;&gt;"",ROW('malzeme montaj'!$C$1:$C$3329))),ROWS(AW$4:AW327))))</f>
        <v/>
      </c>
      <c r="AX327" s="38" t="str">
        <f t="array" ref="AX327">IF(ROWS(AX$4:AX327)&gt;AX$1,"",INDEX('malzeme montaj'!$C$1:$C$3329,SMALL(IF('malzeme montaj'!$B$1:$B$3329=AX$3,IF('malzeme montaj'!$C$1:$C$3329&lt;&gt;"",ROW('malzeme montaj'!$C$1:$C$3329))),ROWS(AX$4:AX327))))</f>
        <v/>
      </c>
      <c r="AY327" s="38" t="str">
        <f t="array" ref="AY327">IF(ROWS(AY$4:AY327)&gt;AY$1,"",INDEX('malzeme montaj'!$C$1:$C$3329,SMALL(IF('malzeme montaj'!$B$1:$B$3329=AY$3,IF('malzeme montaj'!$C$1:$C$3329&lt;&gt;"",ROW('malzeme montaj'!$C$1:$C$3329))),ROWS(AY$4:AY327))))</f>
        <v/>
      </c>
      <c r="AZ327" s="38" t="str">
        <f t="array" ref="AZ327">IF(ROWS(AZ$4:AZ327)&gt;AZ$1,"",INDEX('malzeme montaj'!$C$1:$C$3329,SMALL(IF('malzeme montaj'!$B$1:$B$3329=AZ$3,IF('malzeme montaj'!$C$1:$C$3329&lt;&gt;"",ROW('malzeme montaj'!$C$1:$C$3329))),ROWS(AZ$4:AZ327))))</f>
        <v/>
      </c>
      <c r="BA327" s="38" t="str">
        <f t="array" ref="BA327">IF(ROWS(BA$4:BA327)&gt;BA$1,"",INDEX('malzeme montaj'!$C$1:$C$3329,SMALL(IF('malzeme montaj'!$B$1:$B$3329=BA$3,IF('malzeme montaj'!$C$1:$C$3329&lt;&gt;"",ROW('malzeme montaj'!$C$1:$C$3329))),ROWS(BA$4:BA327))))</f>
        <v/>
      </c>
      <c r="BB327" s="38" t="str">
        <f t="array" ref="BB327">IF(ROWS(BB$4:BB327)&gt;BB$1,"",INDEX('malzeme montaj'!$C$1:$C$3329,SMALL(IF('malzeme montaj'!$B$1:$B$3329=BB$3,IF('malzeme montaj'!$C$1:$C$3329&lt;&gt;"",ROW('malzeme montaj'!$C$1:$C$3329))),ROWS(BB$4:BB327))))</f>
        <v/>
      </c>
      <c r="BC327" s="38" t="str">
        <f t="array" ref="BC327">IF(ROWS(BC$4:BC327)&gt;BC$1,"",INDEX('malzeme montaj'!$C$1:$C$3329,SMALL(IF('malzeme montaj'!$B$1:$B$3329=BC$3,IF('malzeme montaj'!$C$1:$C$3329&lt;&gt;"",ROW('malzeme montaj'!$C$1:$C$3329))),ROWS(BC$4:BC327))))</f>
        <v/>
      </c>
      <c r="BD327" s="38" t="str">
        <f t="array" ref="BD327">IF(ROWS(BD$4:BD327)&gt;BD$1,"",INDEX('malzeme montaj'!$C$1:$C$3329,SMALL(IF('malzeme montaj'!$B$1:$B$3329=BD$3,IF('malzeme montaj'!$C$1:$C$3329&lt;&gt;"",ROW('malzeme montaj'!$C$1:$C$3329))),ROWS(BD$4:BD327))))</f>
        <v/>
      </c>
      <c r="BE327" s="38"/>
      <c r="BF327" s="38" t="str">
        <f t="array" ref="BF327">IF(ROWS(BF$4:BF327)&gt;BF$1,"",INDEX('malzeme montaj'!$C$1:$C$3329,SMALL(IF('malzeme montaj'!$B$1:$B$3329=BF$3,IF('malzeme montaj'!$C$1:$C$3329&lt;&gt;"",ROW('malzeme montaj'!$C$1:$C$3329))),ROWS(BF$4:BF327))))</f>
        <v/>
      </c>
      <c r="BG327" s="38" t="str">
        <f t="array" ref="BG327">IF(ROWS(BG$4:BG327)&gt;BG$1,"",INDEX('malzeme montaj'!$C$1:$C$3329,SMALL(IF('malzeme montaj'!$B$1:$B$3329=BG$3,IF('malzeme montaj'!$C$1:$C$3329&lt;&gt;"",ROW('malzeme montaj'!$C$1:$C$3329))),ROWS(BG$4:BG327))))</f>
        <v/>
      </c>
      <c r="BH327" s="38" t="str">
        <f t="array" ref="BH327">IF(ROWS(BH$4:BH327)&gt;BH$1,"",INDEX('malzeme montaj'!$C$1:$C$3329,SMALL(IF('malzeme montaj'!$B$1:$B$3329=BH$3,IF('malzeme montaj'!$C$1:$C$3329&lt;&gt;"",ROW('malzeme montaj'!$C$1:$C$3329))),ROWS(BH$4:BH327))))</f>
        <v/>
      </c>
      <c r="BI327" s="38" t="str">
        <f t="array" ref="BI327">IF(ROWS(BI$4:BI327)&gt;BI$1,"",INDEX('malzeme montaj'!$C$1:$C$3329,SMALL(IF('malzeme montaj'!$B$1:$B$3329=BI$3,IF('malzeme montaj'!$C$1:$C$3329&lt;&gt;"",ROW('malzeme montaj'!$C$1:$C$3329))),ROWS(BI$4:BI327))))</f>
        <v/>
      </c>
      <c r="BJ327" s="38" t="str">
        <f t="array" ref="BJ327">IF(ROWS(BJ$4:BJ327)&gt;BJ$1,"",INDEX('malzeme montaj'!$C$1:$C$3329,SMALL(IF('malzeme montaj'!$B$1:$B$3329=BJ$3,IF('malzeme montaj'!$C$1:$C$3329&lt;&gt;"",ROW('malzeme montaj'!$C$1:$C$3329))),ROWS(BJ$4:BJ327))))</f>
        <v/>
      </c>
      <c r="BK327" s="38" t="str">
        <f t="array" ref="BK327">IF(ROWS(BK$4:BK327)&gt;BK$1,"",INDEX('malzeme montaj'!$C$1:$C$3329,SMALL(IF('malzeme montaj'!$B$1:$B$3329=BK$3,IF('malzeme montaj'!$C$1:$C$3329&lt;&gt;"",ROW('malzeme montaj'!$C$1:$C$3329))),ROWS(BK$4:BK327))))</f>
        <v/>
      </c>
      <c r="BL327" s="38" t="str">
        <f t="array" ref="BL327">IF(ROWS(BL$4:BL327)&gt;BL$1,"",INDEX('malzeme montaj'!$C$1:$C$3329,SMALL(IF('malzeme montaj'!$B$1:$B$3329=BL$3,IF('malzeme montaj'!$C$1:$C$3329&lt;&gt;"",ROW('malzeme montaj'!$C$1:$C$3329))),ROWS(BL$4:BL327))))</f>
        <v/>
      </c>
      <c r="BM327" s="38" t="str">
        <f t="array" ref="BM327">IF(ROWS(BM$4:BM327)&gt;BM$1,"",INDEX('malzeme montaj'!$C$1:$C$3329,SMALL(IF('malzeme montaj'!$B$1:$B$3329=BM$3,IF('malzeme montaj'!$C$1:$C$3329&lt;&gt;"",ROW('malzeme montaj'!$C$1:$C$3329))),ROWS(BM$4:BM327))))</f>
        <v/>
      </c>
      <c r="BN327" s="38" t="str">
        <f t="array" ref="BN327">IF(ROWS(BN$4:BN327)&gt;BN$1,"",INDEX('malzeme montaj'!$C$1:$C$3329,SMALL(IF('malzeme montaj'!$B$1:$B$3329=BN$3,IF('malzeme montaj'!$C$1:$C$3329&lt;&gt;"",ROW('malzeme montaj'!$C$1:$C$3329))),ROWS(BN$4:BN327))))</f>
        <v/>
      </c>
      <c r="BO327" s="38" t="str">
        <f t="array" ref="BO327">IF(ROWS(BO$4:BO327)&gt;BO$1,"",INDEX('malzeme montaj'!$C$1:$C$3329,SMALL(IF('malzeme montaj'!$B$1:$B$3329=BO$3,IF('malzeme montaj'!$C$1:$C$3329&lt;&gt;"",ROW('malzeme montaj'!$C$1:$C$3329))),ROWS(BO$4:BO327))))</f>
        <v/>
      </c>
      <c r="BP327" s="38" t="str">
        <f t="array" ref="BP327">IF(ROWS(BP$4:BP327)&gt;BP$1,"",INDEX('malzeme montaj'!$C$1:$C$3329,SMALL(IF('malzeme montaj'!$B$1:$B$3329=BP$3,IF('malzeme montaj'!$C$1:$C$3329&lt;&gt;"",ROW('malzeme montaj'!$C$1:$C$3329))),ROWS(BP$4:BP327))))</f>
        <v/>
      </c>
      <c r="BQ327" s="38" t="str">
        <f t="array" ref="BQ327">IF(ROWS(BQ$4:BQ327)&gt;BQ$1,"",INDEX('malzeme montaj'!$C$1:$C$3329,SMALL(IF('malzeme montaj'!$B$1:$B$3329=BQ$3,IF('malzeme montaj'!$C$1:$C$3329&lt;&gt;"",ROW('malzeme montaj'!$C$1:$C$3329))),ROWS(BQ$4:BQ327))))</f>
        <v/>
      </c>
      <c r="BR327" s="38" t="str">
        <f t="array" ref="BR327">IF(ROWS(BR$4:BR327)&gt;BR$1,"",INDEX('malzeme montaj'!$C$1:$C$3329,SMALL(IF('malzeme montaj'!$B$1:$B$3329=BR$3,IF('malzeme montaj'!$C$1:$C$3329&lt;&gt;"",ROW('malzeme montaj'!$C$1:$C$3329))),ROWS(BR$4:BR327))))</f>
        <v/>
      </c>
      <c r="BS327" s="38" t="str">
        <f t="array" ref="BS327">IF(ROWS(BS$4:BS327)&gt;BS$1,"",INDEX('malzeme montaj'!$C$1:$C$3329,SMALL(IF('malzeme montaj'!$B$1:$B$3329=BS$3,IF('malzeme montaj'!$C$1:$C$3329&lt;&gt;"",ROW('malzeme montaj'!$C$1:$C$3329))),ROWS(BS$4:BS327))))</f>
        <v/>
      </c>
      <c r="BT327" s="38" t="str">
        <f t="array" ref="BT327">IF(ROWS(BT$4:BT327)&gt;BT$1,"",INDEX('malzeme montaj'!$C$1:$C$3329,SMALL(IF('malzeme montaj'!$B$1:$B$3329=BT$3,IF('malzeme montaj'!$C$1:$C$3329&lt;&gt;"",ROW('malzeme montaj'!$C$1:$C$3329))),ROWS(BT$4:BT327))))</f>
        <v/>
      </c>
      <c r="BU327" s="34" t="str">
        <f t="array" ref="BU327">IF(ROWS(BU$4:BU327)&gt;BU$1,"",INDEX('malzeme montaj'!$C$1:$C$3329,SMALL(IF('malzeme montaj'!$B$1:$B$3329=BU$3,IF('malzeme montaj'!$C$1:$C$3329&lt;&gt;"",ROW('malzeme montaj'!$C$1:$C$3329))),ROWS(BU$4:BU327))))</f>
        <v/>
      </c>
      <c r="BV327" s="34" t="str">
        <f t="array" ref="BV327">IF(ROWS(BV$4:BV327)&gt;BV$1,"",INDEX('malzeme montaj'!$C$1:$C$3329,SMALL(IF('malzeme montaj'!$B$1:$B$3329=BV$3,IF('malzeme montaj'!$C$1:$C$3329&lt;&gt;"",ROW('malzeme montaj'!$C$1:$C$3329))),ROWS(BV$4:BV327))))</f>
        <v/>
      </c>
      <c r="BW327" s="34" t="str">
        <f t="array" ref="BW327">IF(ROWS(BW$4:BW327)&gt;BW$1,"",INDEX('malzeme montaj'!$C$1:$C$3329,SMALL(IF('malzeme montaj'!$B$1:$B$3329=BW$3,IF('malzeme montaj'!$C$1:$C$3329&lt;&gt;"",ROW('malzeme montaj'!$C$1:$C$3329))),ROWS(BW$4:BW327))))</f>
        <v/>
      </c>
      <c r="BX327" s="34" t="str">
        <f t="array" ref="BX327">IF(ROWS(BX$4:BX327)&gt;BX$1,"",INDEX('malzeme montaj'!$C$1:$C$3329,SMALL(IF('malzeme montaj'!$B$1:$B$3329=BX$3,IF('malzeme montaj'!$C$1:$C$3329&lt;&gt;"",ROW('malzeme montaj'!$C$1:$C$3329))),ROWS(BX$4:BX327))))</f>
        <v/>
      </c>
      <c r="BY327" s="34" t="str">
        <f t="array" ref="BY327">IF(ROWS(BY$4:BY327)&gt;BY$1,"",INDEX('malzeme montaj'!$C$1:$C$3329,SMALL(IF('malzeme montaj'!$B$1:$B$3329=BY$3,IF('malzeme montaj'!$C$1:$C$3329&lt;&gt;"",ROW('malzeme montaj'!$C$1:$C$3329))),ROWS(BY$4:BY327))))</f>
        <v/>
      </c>
      <c r="BZ327" s="34" t="str">
        <f t="array" ref="BZ327">IF(ROWS(BZ$4:BZ327)&gt;BZ$1,"",INDEX('malzeme montaj'!$C$1:$C$3329,SMALL(IF('malzeme montaj'!$B$1:$B$3329=BZ$3,IF('malzeme montaj'!$C$1:$C$3329&lt;&gt;"",ROW('malzeme montaj'!$C$1:$C$3329))),ROWS(BZ$4:BZ327))))</f>
        <v/>
      </c>
      <c r="CA327" s="34" t="str">
        <f t="array" ref="CA327">IF(ROWS(CA$4:CA327)&gt;CA$1,"",INDEX('malzeme montaj'!$C$1:$C$3329,SMALL(IF('malzeme montaj'!$B$1:$B$3329=CA$3,IF('malzeme montaj'!$C$1:$C$3329&lt;&gt;"",ROW('malzeme montaj'!$C$1:$C$3329))),ROWS(CA$4:CA327))))</f>
        <v/>
      </c>
      <c r="CB327" s="34" t="str">
        <f t="array" ref="CB327">IF(ROWS(CB$4:CB327)&gt;CB$1,"",INDEX('malzeme montaj'!$C$1:$C$3329,SMALL(IF('malzeme montaj'!$B$1:$B$3329=CB$3,IF('malzeme montaj'!$C$1:$C$3329&lt;&gt;"",ROW('malzeme montaj'!$C$1:$C$3329))),ROWS(CB$4:CB327))))</f>
        <v/>
      </c>
      <c r="CC327" s="34" t="str">
        <f t="array" ref="CC327">IF(ROWS(CC$4:CC327)&gt;CC$1,"",INDEX('malzeme montaj'!$C$1:$C$3329,SMALL(IF('malzeme montaj'!$B$1:$B$3329=CC$3,IF('malzeme montaj'!$C$1:$C$3329&lt;&gt;"",ROW('malzeme montaj'!$C$1:$C$3329))),ROWS(CC$4:CC327))))</f>
        <v/>
      </c>
      <c r="CD327" s="34" t="str">
        <f t="array" ref="CD327">IF(ROWS(CD$4:CD327)&gt;CD$1,"",INDEX('malzeme montaj'!$C$1:$C$3329,SMALL(IF('malzeme montaj'!$B$1:$B$3329=CD$3,IF('malzeme montaj'!$C$1:$C$3329&lt;&gt;"",ROW('malzeme montaj'!$C$1:$C$3329))),ROWS(CD$4:CD327))))</f>
        <v/>
      </c>
      <c r="CE327" s="34" t="str">
        <f t="array" ref="CE327">IF(ROWS(CE$4:CE327)&gt;CE$1,"",INDEX('malzeme montaj'!$C$1:$C$3329,SMALL(IF('malzeme montaj'!$B$1:$B$3329=CE$3,IF('malzeme montaj'!$C$1:$C$3329&lt;&gt;"",ROW('malzeme montaj'!$C$1:$C$3329))),ROWS(CE$4:CE327))))</f>
        <v/>
      </c>
      <c r="CF327" s="34" t="str">
        <f t="array" ref="CF327">IF(ROWS(CF$4:CF327)&gt;CF$1,"",INDEX('malzeme montaj'!$C$1:$C$3329,SMALL(IF('malzeme montaj'!$B$1:$B$3329=CF$3,IF('malzeme montaj'!$C$1:$C$3329&lt;&gt;"",ROW('malzeme montaj'!$C$1:$C$3329))),ROWS(CF$4:CF327))))</f>
        <v/>
      </c>
      <c r="CG327" s="34" t="str">
        <f t="array" ref="CG327">IF(ROWS(CG$4:CG327)&gt;CG$1,"",INDEX('malzeme montaj'!$C$1:$C$3329,SMALL(IF('malzeme montaj'!$B$1:$B$3329=CG$3,IF('malzeme montaj'!$C$1:$C$3329&lt;&gt;"",ROW('malzeme montaj'!$C$1:$C$3329))),ROWS(CG$4:CG327))))</f>
        <v/>
      </c>
      <c r="CH327" s="34" t="str">
        <f t="array" ref="CH327">IF(ROWS(CH$4:CH327)&gt;CH$1,"",INDEX('malzeme montaj'!$C$1:$C$3329,SMALL(IF('malzeme montaj'!$B$1:$B$3329=CH$3,IF('malzeme montaj'!$C$1:$C$3329&lt;&gt;"",ROW('malzeme montaj'!$C$1:$C$3329))),ROWS(CH$4:CH327))))</f>
        <v/>
      </c>
      <c r="CI327" s="34" t="str">
        <f t="array" ref="CI327">IF(ROWS(CI$4:CI327)&gt;CI$1,"",INDEX('malzeme montaj'!$C$1:$C$3329,SMALL(IF('malzeme montaj'!$B$1:$B$3329=CI$3,IF('malzeme montaj'!$C$1:$C$3329&lt;&gt;"",ROW('malzeme montaj'!$C$1:$C$3329))),ROWS(CI$4:CI327))))</f>
        <v/>
      </c>
      <c r="CJ327" s="34" t="str">
        <f t="array" ref="CJ327">IF(ROWS(CJ$4:CJ327)&gt;CJ$1,"",INDEX('malzeme montaj'!$C$1:$C$3329,SMALL(IF('malzeme montaj'!$B$1:$B$3329=CJ$3,IF('malzeme montaj'!$C$1:$C$3329&lt;&gt;"",ROW('malzeme montaj'!$C$1:$C$3329))),ROWS(CJ$4:CJ327))))</f>
        <v/>
      </c>
      <c r="CK327" s="34" t="str">
        <f t="array" ref="CK327">IF(ROWS(CK$4:CK327)&gt;CK$1,"",INDEX('malzeme montaj'!$C$1:$C$3329,SMALL(IF('malzeme montaj'!$B$1:$B$3329=CK$3,IF('malzeme montaj'!$C$1:$C$3329&lt;&gt;"",ROW('malzeme montaj'!$C$1:$C$3329))),ROWS(CK$4:CK327))))</f>
        <v/>
      </c>
      <c r="CL327" s="34" t="str">
        <f t="array" ref="CL327">IF(ROWS(CL$4:CL327)&gt;CL$1,"",INDEX('malzeme montaj'!$C$1:$C$3329,SMALL(IF('malzeme montaj'!$B$1:$B$3329=CL$3,IF('malzeme montaj'!$C$1:$C$3329&lt;&gt;"",ROW('malzeme montaj'!$C$1:$C$3329))),ROWS(CL$4:CL327))))</f>
        <v/>
      </c>
      <c r="CM327" s="34" t="str">
        <f t="array" ref="CM327">IF(ROWS(CM$4:CM327)&gt;CM$1,"",INDEX('malzeme montaj'!$C$1:$C$3329,SMALL(IF('malzeme montaj'!$B$1:$B$3329=CM$3,IF('malzeme montaj'!$C$1:$C$3329&lt;&gt;"",ROW('malzeme montaj'!$C$1:$C$3329))),ROWS(CM$4:CM327))))</f>
        <v/>
      </c>
      <c r="CN327" s="34" t="str">
        <f t="array" ref="CN327">IF(ROWS(CN$4:CN327)&gt;CN$1,"",INDEX('malzeme montaj'!$C$1:$C$3329,SMALL(IF('malzeme montaj'!$B$1:$B$3329=CN$3,IF('malzeme montaj'!$C$1:$C$3329&lt;&gt;"",ROW('malzeme montaj'!$C$1:$C$3329))),ROWS(CN$4:CN327))))</f>
        <v/>
      </c>
      <c r="CO327" s="34" t="str">
        <f t="array" ref="CO327">IF(ROWS(CO$4:CO327)&gt;CO$1,"",INDEX('malzeme montaj'!$C$1:$C$3329,SMALL(IF('malzeme montaj'!$B$1:$B$3329=CO$3,IF('malzeme montaj'!$C$1:$C$3329&lt;&gt;"",ROW('malzeme montaj'!$C$1:$C$3329))),ROWS(CO$4:CO327))))</f>
        <v/>
      </c>
      <c r="CP327" s="34" t="str">
        <f t="array" ref="CP327">IF(ROWS(CP$4:CP327)&gt;CP$1,"",INDEX('malzeme montaj'!$C$1:$C$3329,SMALL(IF('malzeme montaj'!$B$1:$B$3329=CP$3,IF('malzeme montaj'!$C$1:$C$3329&lt;&gt;"",ROW('malzeme montaj'!$C$1:$C$3329))),ROWS(CP$4:CP327))))</f>
        <v/>
      </c>
      <c r="CQ327" s="34" t="str">
        <f t="array" ref="CQ327">IF(ROWS(CQ$4:CQ327)&gt;CQ$1,"",INDEX('malzeme montaj'!$C$1:$C$3329,SMALL(IF('malzeme montaj'!$B$1:$B$3329=CQ$3,IF('malzeme montaj'!$C$1:$C$3329&lt;&gt;"",ROW('malzeme montaj'!$C$1:$C$3329))),ROWS(CQ$4:CQ327))))</f>
        <v/>
      </c>
      <c r="CR327" s="34" t="str">
        <f t="array" ref="CR327">IF(ROWS(CR$4:CR327)&gt;CR$1,"",INDEX('malzeme montaj'!$C$1:$C$3329,SMALL(IF('malzeme montaj'!$B$1:$B$3329=CR$3,IF('malzeme montaj'!$C$1:$C$3329&lt;&gt;"",ROW('malzeme montaj'!$C$1:$C$3329))),ROWS(CR$4:CR327))))</f>
        <v/>
      </c>
      <c r="CS327" s="34" t="str">
        <f t="array" ref="CS327">IF(ROWS(CS$4:CS327)&gt;CS$1,"",INDEX('malzeme montaj'!$C$1:$C$3329,SMALL(IF('malzeme montaj'!$B$1:$B$3329=CS$3,IF('malzeme montaj'!$C$1:$C$3329&lt;&gt;"",ROW('malzeme montaj'!$C$1:$C$3329))),ROWS(CS$4:CS327))))</f>
        <v/>
      </c>
      <c r="CT327" s="34" t="str">
        <f t="array" ref="CT327">IF(ROWS(CT$4:CT327)&gt;CT$1,"",INDEX('malzeme montaj'!$C$1:$C$3329,SMALL(IF('malzeme montaj'!$B$1:$B$3329=CT$3,IF('malzeme montaj'!$C$1:$C$3329&lt;&gt;"",ROW('malzeme montaj'!$C$1:$C$3329))),ROWS(CT$4:CT327))))</f>
        <v/>
      </c>
      <c r="CU327" s="34" t="str">
        <f t="array" ref="CU327">IF(ROWS(CU$4:CU327)&gt;CU$1,"",INDEX('malzeme montaj'!$C$1:$C$3329,SMALL(IF('malzeme montaj'!$B$1:$B$3329=CU$3,IF('malzeme montaj'!$C$1:$C$3329&lt;&gt;"",ROW('malzeme montaj'!$C$1:$C$3329))),ROWS(CU$4:CU327))))</f>
        <v/>
      </c>
      <c r="CV327" s="34" t="str">
        <f t="array" ref="CV327">IF(ROWS(CV$4:CV327)&gt;CV$1,"",INDEX('malzeme montaj'!$C$1:$C$3329,SMALL(IF('malzeme montaj'!$B$1:$B$3329=CV$3,IF('malzeme montaj'!$C$1:$C$3329&lt;&gt;"",ROW('malzeme montaj'!$C$1:$C$3329))),ROWS(CV$4:CV327))))</f>
        <v/>
      </c>
      <c r="CW327" s="34" t="str">
        <f t="array" ref="CW327">IF(ROWS(CW$4:CW327)&gt;CW$1,"",INDEX('malzeme montaj'!$C$1:$C$3329,SMALL(IF('malzeme montaj'!$B$1:$B$3329=CW$3,IF('malzeme montaj'!$C$1:$C$3329&lt;&gt;"",ROW('malzeme montaj'!$C$1:$C$3329))),ROWS(CW$4:CW327))))</f>
        <v/>
      </c>
      <c r="CX327" s="34" t="str">
        <f t="array" ref="CX327">IF(ROWS(CX$4:CX327)&gt;CX$1,"",INDEX('malzeme montaj'!$C$1:$C$3329,SMALL(IF('malzeme montaj'!$B$1:$B$3329=CX$3,IF('malzeme montaj'!$C$1:$C$3329&lt;&gt;"",ROW('malzeme montaj'!$C$1:$C$3329))),ROWS(CX$4:CX327))))</f>
        <v/>
      </c>
      <c r="CY327" s="34" t="str">
        <f t="array" ref="CY327">IF(ROWS(CY$4:CY327)&gt;CY$1,"",INDEX('malzeme montaj'!$C$1:$C$3329,SMALL(IF('malzeme montaj'!$B$1:$B$3329=CY$3,IF('malzeme montaj'!$C$1:$C$3329&lt;&gt;"",ROW('malzeme montaj'!$C$1:$C$3329))),ROWS(CY$4:CY327))))</f>
        <v/>
      </c>
      <c r="CZ327" s="34" t="str">
        <f t="array" ref="CZ327">IF(ROWS(CZ$4:CZ327)&gt;CZ$1,"",INDEX('malzeme montaj'!$C$1:$C$3329,SMALL(IF('malzeme montaj'!$B$1:$B$3329=CZ$3,IF('malzeme montaj'!$C$1:$C$3329&lt;&gt;"",ROW('malzeme montaj'!$C$1:$C$3329))),ROWS(CZ$4:CZ327))))</f>
        <v/>
      </c>
      <c r="DA327" s="34" t="str">
        <f t="array" ref="DA327">IF(ROWS(DA$4:DA327)&gt;DA$1,"",INDEX('malzeme montaj'!$C$1:$C$3329,SMALL(IF('malzeme montaj'!$B$1:$B$3329=DA$3,IF('malzeme montaj'!$C$1:$C$3329&lt;&gt;"",ROW('malzeme montaj'!$C$1:$C$3329))),ROWS(DA$4:DA327))))</f>
        <v/>
      </c>
      <c r="DB327" s="34" t="str">
        <f t="array" ref="DB327">IF(ROWS(DB$4:DB327)&gt;DB$1,"",INDEX('malzeme montaj'!$C$1:$C$3329,SMALL(IF('malzeme montaj'!$B$1:$B$3329=DB$3,IF('malzeme montaj'!$C$1:$C$3329&lt;&gt;"",ROW('malzeme montaj'!$C$1:$C$3329))),ROWS(DB$4:DB327))))</f>
        <v/>
      </c>
      <c r="DC327" s="34" t="str">
        <f t="array" ref="DC327">IF(ROWS(DC$4:DC327)&gt;DC$1,"",INDEX('malzeme montaj'!$C$1:$C$3329,SMALL(IF('malzeme montaj'!$B$1:$B$3329=DC$3,IF('malzeme montaj'!$C$1:$C$3329&lt;&gt;"",ROW('malzeme montaj'!$C$1:$C$3329))),ROWS(DC$4:DC327))))</f>
        <v/>
      </c>
      <c r="DD327" s="34" t="str">
        <f t="array" ref="DD327">IF(ROWS(DD$4:DD327)&gt;DD$1,"",INDEX('malzeme montaj'!$C$1:$C$3329,SMALL(IF('malzeme montaj'!$B$1:$B$3329=DD$3,IF('malzeme montaj'!$C$1:$C$3329&lt;&gt;"",ROW('malzeme montaj'!$C$1:$C$3329))),ROWS(DD$4:DD327))))</f>
        <v/>
      </c>
      <c r="DE327" s="34" t="str">
        <f t="array" ref="DE327">IF(ROWS(DE$4:DE327)&gt;DE$1,"",INDEX('malzeme montaj'!$C$1:$C$3329,SMALL(IF('malzeme montaj'!$B$1:$B$3329=DE$3,IF('malzeme montaj'!$C$1:$C$3329&lt;&gt;"",ROW('malzeme montaj'!$C$1:$C$3329))),ROWS(DE$4:DE327))))</f>
        <v/>
      </c>
      <c r="DF327" s="34" t="str">
        <f t="array" ref="DF327">IF(ROWS(DF$4:DF327)&gt;DF$1,"",INDEX('malzeme montaj'!$C$1:$C$3329,SMALL(IF('malzeme montaj'!$B$1:$B$3329=DF$3,IF('malzeme montaj'!$C$1:$C$3329&lt;&gt;"",ROW('malzeme montaj'!$C$1:$C$3329))),ROWS(DF$4:DF327))))</f>
        <v/>
      </c>
      <c r="DG327" s="34" t="str">
        <f t="array" ref="DG327">IF(ROWS(DG$4:DG327)&gt;DG$1,"",INDEX('malzeme montaj'!$C$1:$C$3329,SMALL(IF('malzeme montaj'!$B$1:$B$3329=DG$3,IF('malzeme montaj'!$C$1:$C$3329&lt;&gt;"",ROW('malzeme montaj'!$C$1:$C$3329))),ROWS(DG$4:DG327))))</f>
        <v/>
      </c>
      <c r="DH327" s="34" t="str">
        <f t="array" ref="DH327">IF(ROWS(DH$4:DH327)&gt;DH$1,"",INDEX('malzeme montaj'!$C$1:$C$3329,SMALL(IF('malzeme montaj'!$B$1:$B$3329=DH$3,IF('malzeme montaj'!$C$1:$C$3329&lt;&gt;"",ROW('malzeme montaj'!$C$1:$C$3329))),ROWS(DH$4:DH327))))</f>
        <v/>
      </c>
      <c r="DI327" s="34" t="str">
        <f t="array" ref="DI327">IF(ROWS(DI$4:DI327)&gt;DI$1,"",INDEX('malzeme montaj'!$C$1:$C$3329,SMALL(IF('malzeme montaj'!$B$1:$B$3329=DI$3,IF('malzeme montaj'!$C$1:$C$3329&lt;&gt;"",ROW('malzeme montaj'!$C$1:$C$3329))),ROWS(DI$4:DI327))))</f>
        <v/>
      </c>
      <c r="DJ327" s="34" t="str">
        <f t="array" ref="DJ327">IF(ROWS(DJ$4:DJ327)&gt;DJ$1,"",INDEX('malzeme montaj'!$C$1:$C$3329,SMALL(IF('malzeme montaj'!$B$1:$B$3329=DJ$3,IF('malzeme montaj'!$C$1:$C$3329&lt;&gt;"",ROW('malzeme montaj'!$C$1:$C$3329))),ROWS(DJ$4:DJ327))))</f>
        <v/>
      </c>
      <c r="DK327" s="34" t="str">
        <f t="array" ref="DK327">IF(ROWS(DK$4:DK327)&gt;DK$1,"",INDEX('malzeme montaj'!$C$1:$C$3329,SMALL(IF('malzeme montaj'!$B$1:$B$3329=DK$3,IF('malzeme montaj'!$C$1:$C$3329&lt;&gt;"",ROW('malzeme montaj'!$C$1:$C$3329))),ROWS(DK$4:DK327))))</f>
        <v/>
      </c>
      <c r="DL327" s="34" t="str">
        <f t="array" ref="DL327">IF(ROWS(DL$4:DL327)&gt;DL$1,"",INDEX('malzeme montaj'!$C$1:$C$3329,SMALL(IF('malzeme montaj'!$B$1:$B$3329=DL$3,IF('malzeme montaj'!$C$1:$C$3329&lt;&gt;"",ROW('malzeme montaj'!$C$1:$C$3329))),ROWS(DL$4:DL327))))</f>
        <v/>
      </c>
      <c r="DQ327" s="34" t="str">
        <f t="array" ref="DQ327">IF(ROWS(DQ$4:DQ327)&gt;DQ$1,"",INDEX('malzeme montaj'!$C$1:$C$3329,SMALL(IF('malzeme montaj'!$B$1:$B$3329=DQ$3,IF('malzeme montaj'!$C$1:$C$3329&lt;&gt;"",ROW('malzeme montaj'!$C$1:$C$3329))),ROWS(DQ$4:DQ327))))</f>
        <v/>
      </c>
      <c r="DR327" s="34" t="str">
        <f t="array" ref="DR327">IF(ROWS(DR$4:DR327)&gt;DR$1,"",INDEX('malzeme montaj'!$C$1:$C$3329,SMALL(IF('malzeme montaj'!$B$1:$B$3329=DR$3,IF('malzeme montaj'!$C$1:$C$3329&lt;&gt;"",ROW('malzeme montaj'!$C$1:$C$3329))),ROWS(DR$4:DR327))))</f>
        <v/>
      </c>
      <c r="DS327" s="34" t="str">
        <f t="array" ref="DS327">IF(ROWS(DS$4:DS327)&gt;DS$1,"",INDEX('malzeme montaj'!$C$1:$C$3329,SMALL(IF('malzeme montaj'!$B$1:$B$3329=DS$3,IF('malzeme montaj'!$C$1:$C$3329&lt;&gt;"",ROW('malzeme montaj'!$C$1:$C$3329))),ROWS(DS$4:DS327))))</f>
        <v/>
      </c>
      <c r="DT327" s="34" t="str">
        <f t="array" ref="DT327">IF(ROWS(DT$4:DT327)&gt;DT$1,"",INDEX('malzeme montaj'!$C$1:$C$3329,SMALL(IF('malzeme montaj'!$B$1:$B$3329=DT$3,IF('malzeme montaj'!$C$1:$C$3329&lt;&gt;"",ROW('malzeme montaj'!$C$1:$C$3329))),ROWS(DT$4:DT327))))</f>
        <v/>
      </c>
      <c r="DU327" s="34" t="str">
        <f t="array" ref="DU327">IF(ROWS(DU$4:DU327)&gt;DU$1,"",INDEX('malzeme montaj'!$C$1:$C$3329,SMALL(IF('malzeme montaj'!$B$1:$B$3329=DU$3,IF('malzeme montaj'!$C$1:$C$3329&lt;&gt;"",ROW('malzeme montaj'!$C$1:$C$3329))),ROWS(DU$4:DU327))))</f>
        <v/>
      </c>
      <c r="DV327" s="34" t="str">
        <f t="array" ref="DV327">IF(ROWS(DV$4:DV327)&gt;DV$1,"",INDEX('malzeme montaj'!$C$1:$C$3329,SMALL(IF('malzeme montaj'!$B$1:$B$3329=DV$3,IF('malzeme montaj'!$C$1:$C$3329&lt;&gt;"",ROW('malzeme montaj'!$C$1:$C$3329))),ROWS(DV$4:DV327))))</f>
        <v/>
      </c>
      <c r="DW327" s="34" t="str">
        <f t="array" ref="DW327">IF(ROWS(DW$4:DW327)&gt;DW$1,"",INDEX('malzeme montaj'!$C$1:$C$3329,SMALL(IF('malzeme montaj'!$B$1:$B$3329=DW$3,IF('malzeme montaj'!$C$1:$C$3329&lt;&gt;"",ROW('malzeme montaj'!$C$1:$C$3329))),ROWS(DW$4:DW327))))</f>
        <v/>
      </c>
      <c r="DX327" s="34" t="str">
        <f t="array" ref="DX327">IF(ROWS(DX$4:DX327)&gt;DX$1,"",INDEX('malzeme montaj'!$C$1:$C$3329,SMALL(IF('malzeme montaj'!$B$1:$B$3329=DX$3,IF('malzeme montaj'!$C$1:$C$3329&lt;&gt;"",ROW('malzeme montaj'!$C$1:$C$3329))),ROWS(DX$4:DX327))))</f>
        <v/>
      </c>
      <c r="DY327" s="34" t="str">
        <f t="array" ref="DY327">IF(ROWS(DY$4:DY327)&gt;DY$1,"",INDEX('malzeme montaj'!$C$1:$C$3329,SMALL(IF('malzeme montaj'!$B$1:$B$3329=DY$3,IF('malzeme montaj'!$C$1:$C$3329&lt;&gt;"",ROW('malzeme montaj'!$C$1:$C$3329))),ROWS(DY$4:DY327))))</f>
        <v/>
      </c>
      <c r="DZ327" s="34" t="str">
        <f t="array" ref="DZ327">IF(ROWS(DZ$4:DZ327)&gt;DZ$1,"",INDEX('malzeme montaj'!$C$1:$C$3329,SMALL(IF('malzeme montaj'!$B$1:$B$3329=DZ$3,IF('malzeme montaj'!$C$1:$C$3329&lt;&gt;"",ROW('malzeme montaj'!$C$1:$C$3329))),ROWS(DZ$4:DZ327))))</f>
        <v/>
      </c>
      <c r="EA327" s="34" t="str">
        <f t="array" ref="EA327">IF(ROWS(EA$4:EA327)&gt;EA$1,"",INDEX('malzeme montaj'!$C$1:$C$3329,SMALL(IF('malzeme montaj'!$B$1:$B$3329=EA$3,IF('malzeme montaj'!$C$1:$C$3329&lt;&gt;"",ROW('malzeme montaj'!$C$1:$C$3329))),ROWS(EA$4:EA327))))</f>
        <v/>
      </c>
      <c r="EB327" s="34" t="str">
        <f t="array" ref="EB327">IF(ROWS(EB$4:EB327)&gt;EB$1,"",INDEX('malzeme montaj'!$C$1:$C$3329,SMALL(IF('malzeme montaj'!$B$1:$B$3329=EB$3,IF('malzeme montaj'!$C$1:$C$3329&lt;&gt;"",ROW('malzeme montaj'!$C$1:$C$3329))),ROWS(EB$4:EB327))))</f>
        <v/>
      </c>
      <c r="EC327" s="34" t="str">
        <f t="array" ref="EC327">IF(ROWS(EC$4:EC327)&gt;EC$1,"",INDEX('malzeme montaj'!$C$1:$C$3329,SMALL(IF('malzeme montaj'!$B$1:$B$3329=EC$3,IF('malzeme montaj'!$C$1:$C$3329&lt;&gt;"",ROW('malzeme montaj'!$C$1:$C$3329))),ROWS(EC$4:EC327))))</f>
        <v/>
      </c>
      <c r="ED327" s="34" t="str">
        <f t="array" ref="ED327">IF(ROWS(ED$4:ED327)&gt;ED$1,"",INDEX('malzeme montaj'!$C$1:$C$3329,SMALL(IF('malzeme montaj'!$B$1:$B$3329=ED$3,IF('malzeme montaj'!$C$1:$C$3329&lt;&gt;"",ROW('malzeme montaj'!$C$1:$C$3329))),ROWS(ED$4:ED327))))</f>
        <v/>
      </c>
      <c r="EE327" s="34" t="str">
        <f t="array" ref="EE327">IF(ROWS(EE$4:EE327)&gt;EE$1,"",INDEX('malzeme montaj'!$C$1:$C$3329,SMALL(IF('malzeme montaj'!$B$1:$B$3329=EE$3,IF('malzeme montaj'!$C$1:$C$3329&lt;&gt;"",ROW('malzeme montaj'!$C$1:$C$3329))),ROWS(EE$4:EE327))))</f>
        <v/>
      </c>
      <c r="EF327" s="34" t="str">
        <f t="array" ref="EF327">IF(ROWS(EF$4:EF327)&gt;EF$1,"",INDEX('malzeme montaj'!$C$1:$C$3329,SMALL(IF('malzeme montaj'!$B$1:$B$3329=EF$3,IF('malzeme montaj'!$C$1:$C$3329&lt;&gt;"",ROW('malzeme montaj'!$C$1:$C$3329))),ROWS(EF$4:EF327))))</f>
        <v/>
      </c>
      <c r="EG327" s="34" t="str">
        <f t="array" ref="EG327">IF(ROWS(EG$4:EG327)&gt;EG$1,"",INDEX('malzeme montaj'!$C$1:$C$3329,SMALL(IF('malzeme montaj'!$B$1:$B$3329=EG$3,IF('malzeme montaj'!$C$1:$C$3329&lt;&gt;"",ROW('malzeme montaj'!$C$1:$C$3329))),ROWS(EG$4:EG327))))</f>
        <v/>
      </c>
      <c r="EH327" s="34" t="str">
        <f t="array" ref="EH327">IF(ROWS(EH$4:EH327)&gt;EH$1,"",INDEX('malzeme montaj'!$C$1:$C$3329,SMALL(IF('malzeme montaj'!$B$1:$B$3329=EH$3,IF('malzeme montaj'!$C$1:$C$3329&lt;&gt;"",ROW('malzeme montaj'!$C$1:$C$3329))),ROWS(EH$4:EH327))))</f>
        <v/>
      </c>
      <c r="EI327" s="34" t="str">
        <f t="array" ref="EI327">IF(ROWS(EI$4:EI327)&gt;EI$1,"",INDEX('malzeme montaj'!$C$1:$C$3329,SMALL(IF('malzeme montaj'!$B$1:$B$3329=EI$3,IF('malzeme montaj'!$C$1:$C$3329&lt;&gt;"",ROW('malzeme montaj'!$C$1:$C$3329))),ROWS(EI$4:EI327))))</f>
        <v/>
      </c>
      <c r="EJ327" s="34" t="str">
        <f t="array" ref="EJ327">IF(ROWS(EJ$4:EJ327)&gt;EJ$1,"",INDEX('malzeme montaj'!$C$1:$C$3329,SMALL(IF('malzeme montaj'!$B$1:$B$3329=EJ$3,IF('malzeme montaj'!$C$1:$C$3329&lt;&gt;"",ROW('malzeme montaj'!$C$1:$C$3329))),ROWS(EJ$4:EJ327))))</f>
        <v/>
      </c>
      <c r="EK327" s="34" t="str">
        <f t="array" ref="EK327">IF(ROWS(EK$4:EK327)&gt;EK$1,"",INDEX('malzeme montaj'!$C$1:$C$3329,SMALL(IF('malzeme montaj'!$B$1:$B$3329=EK$3,IF('malzeme montaj'!$C$1:$C$3329&lt;&gt;"",ROW('malzeme montaj'!$C$1:$C$3329))),ROWS(EK$4:EK327))))</f>
        <v/>
      </c>
      <c r="EL327" s="34" t="str">
        <f t="array" ref="EL327">IF(ROWS(EL$4:EL327)&gt;EL$1,"",INDEX('malzeme montaj'!$C$1:$C$3329,SMALL(IF('malzeme montaj'!$B$1:$B$3329=EL$3,IF('malzeme montaj'!$C$1:$C$3329&lt;&gt;"",ROW('malzeme montaj'!$C$1:$C$3329))),ROWS(EL$4:EL327))))</f>
        <v/>
      </c>
      <c r="EM327" s="34" t="str">
        <f t="array" ref="EM327">IF(ROWS(EM$4:EM327)&gt;EM$1,"",INDEX('malzeme montaj'!$C$1:$C$3329,SMALL(IF('malzeme montaj'!$B$1:$B$3329=EM$3,IF('malzeme montaj'!$C$1:$C$3329&lt;&gt;"",ROW('malzeme montaj'!$C$1:$C$3329))),ROWS(EM$4:EM327))))</f>
        <v/>
      </c>
      <c r="EN327" s="34" t="str">
        <f t="array" ref="EN327">IF(ROWS(EN$4:EN327)&gt;EN$1,"",INDEX('malzeme montaj'!$C$1:$C$3329,SMALL(IF('malzeme montaj'!$B$1:$B$3329=EN$3,IF('malzeme montaj'!$C$1:$C$3329&lt;&gt;"",ROW('malzeme montaj'!$C$1:$C$3329))),ROWS(EN$4:EN327))))</f>
        <v/>
      </c>
      <c r="EO327" s="34" t="str">
        <f t="array" ref="EO327">IF(ROWS(EO$4:EO327)&gt;EO$1,"",INDEX('malzeme montaj'!$C$1:$C$3329,SMALL(IF('malzeme montaj'!$B$1:$B$3329=EO$3,IF('malzeme montaj'!$C$1:$C$3329&lt;&gt;"",ROW('malzeme montaj'!$C$1:$C$3329))),ROWS(EO$4:EO327))))</f>
        <v/>
      </c>
      <c r="EP327" s="34" t="str">
        <f t="array" ref="EP327">IF(ROWS(EP$4:EP327)&gt;EP$1,"",INDEX('malzeme montaj'!$C$1:$C$3329,SMALL(IF('malzeme montaj'!$B$1:$B$3329=EP$3,IF('malzeme montaj'!$C$1:$C$3329&lt;&gt;"",ROW('malzeme montaj'!$C$1:$C$3329))),ROWS(EP$4:EP327))))</f>
        <v/>
      </c>
      <c r="EQ327" s="34" t="str">
        <f t="array" ref="EQ327">IF(ROWS(EQ$4:EQ327)&gt;EQ$1,"",INDEX('malzeme montaj'!$C$1:$C$3329,SMALL(IF('malzeme montaj'!$B$1:$B$3329=EQ$3,IF('malzeme montaj'!$C$1:$C$3329&lt;&gt;"",ROW('malzeme montaj'!$C$1:$C$3329))),ROWS(EQ$4:EQ327))))</f>
        <v/>
      </c>
      <c r="ER327" s="34" t="str">
        <f t="array" ref="ER327">IF(ROWS(ER$4:ER327)&gt;ER$1,"",INDEX('malzeme montaj'!$C$1:$C$3329,SMALL(IF('malzeme montaj'!$B$1:$B$3329=ER$3,IF('malzeme montaj'!$C$1:$C$3329&lt;&gt;"",ROW('malzeme montaj'!$C$1:$C$3329))),ROWS(ER$4:ER327))))</f>
        <v/>
      </c>
      <c r="ES327" s="34" t="str">
        <f t="array" ref="ES327">IF(ROWS(ES$4:ES327)&gt;ES$1,"",INDEX('malzeme montaj'!$C$1:$C$3329,SMALL(IF('malzeme montaj'!$B$1:$B$3329=ES$3,IF('malzeme montaj'!$C$1:$C$3329&lt;&gt;"",ROW('malzeme montaj'!$C$1:$C$3329))),ROWS(ES$4:ES327))))</f>
        <v/>
      </c>
      <c r="ET327" s="34" t="str">
        <f t="array" ref="ET327">IF(ROWS(ET$4:ET327)&gt;ET$1,"",INDEX('malzeme montaj'!$C$1:$C$3329,SMALL(IF('malzeme montaj'!$B$1:$B$3329=ET$3,IF('malzeme montaj'!$C$1:$C$3329&lt;&gt;"",ROW('malzeme montaj'!$C$1:$C$3329))),ROWS(ET$4:ET327))))</f>
        <v/>
      </c>
      <c r="EU327" s="34" t="str">
        <f t="array" ref="EU327">IF(ROWS(EU$4:EU327)&gt;EU$1,"",INDEX('malzeme montaj'!$C$1:$C$3329,SMALL(IF('malzeme montaj'!$B$1:$B$3329=EU$3,IF('malzeme montaj'!$C$1:$C$3329&lt;&gt;"",ROW('malzeme montaj'!$C$1:$C$3329))),ROWS(EU$4:EU327))))</f>
        <v/>
      </c>
      <c r="EV327" s="34" t="str">
        <f t="array" ref="EV327">IF(ROWS(EV$4:EV327)&gt;EV$1,"",INDEX('malzeme montaj'!$C$1:$C$3329,SMALL(IF('malzeme montaj'!$B$1:$B$3329=EV$3,IF('malzeme montaj'!$C$1:$C$3329&lt;&gt;"",ROW('malzeme montaj'!$C$1:$C$3329))),ROWS(EV$4:EV327))))</f>
        <v/>
      </c>
      <c r="EW327" s="34" t="str">
        <f t="array" ref="EW327">IF(ROWS(EW$4:EW327)&gt;EW$1,"",INDEX('malzeme montaj'!$C$1:$C$3329,SMALL(IF('malzeme montaj'!$B$1:$B$3329=EW$3,IF('malzeme montaj'!$C$1:$C$3329&lt;&gt;"",ROW('malzeme montaj'!$C$1:$C$3329))),ROWS(EW$4:EW327))))</f>
        <v/>
      </c>
    </row>
    <row r="328" spans="4:153">
      <c r="D328" s="38" t="str">
        <f t="array" ref="D328">IF(ROWS(D$4:D328)&gt;D$1,"",INDEX('malzeme montaj'!$C$1:$C$3329,SMALL(IF('malzeme montaj'!$B$1:$B$3329=D$3,IF('malzeme montaj'!$C$1:$C$3329&lt;&gt;"",ROW('malzeme montaj'!$C$1:$C$3329))),ROWS(D$4:D328))))</f>
        <v/>
      </c>
      <c r="E328" s="38" t="str">
        <f t="array" ref="E328">IF(ROWS(E$4:E328)&gt;E$1,"",INDEX('malzeme montaj'!$C$1:$C$3329,SMALL(IF('malzeme montaj'!$B$1:$B$3329=E$3,IF('malzeme montaj'!$C$1:$C$3329&lt;&gt;"",ROW('malzeme montaj'!$C$1:$C$3329))),ROWS(E$4:E328))))</f>
        <v/>
      </c>
      <c r="F328" s="38" t="str">
        <f t="array" ref="F328">IF(ROWS(F$4:F328)&gt;F$1,"",INDEX('malzeme montaj'!$C$1:$C$3329,SMALL(IF('malzeme montaj'!$B$1:$B$3329=F$3,IF('malzeme montaj'!$C$1:$C$3329&lt;&gt;"",ROW('malzeme montaj'!$C$1:$C$3329))),ROWS(F$4:F328))))</f>
        <v/>
      </c>
      <c r="G328" s="38" t="str">
        <f t="array" ref="G328">IF(ROWS(G$4:G328)&gt;G$1,"",INDEX('malzeme montaj'!$C$1:$C$3329,SMALL(IF('malzeme montaj'!$B$1:$B$3329=G$3,IF('malzeme montaj'!$C$1:$C$3329&lt;&gt;"",ROW('malzeme montaj'!$C$1:$C$3329))),ROWS(G$4:G328))))</f>
        <v/>
      </c>
      <c r="H328" s="38" t="str">
        <f t="array" ref="H328">IF(ROWS(H$4:H328)&gt;H$1,"",INDEX('malzeme montaj'!$C$1:$C$3329,SMALL(IF('malzeme montaj'!$B$1:$B$3329=H$3,IF('malzeme montaj'!$C$1:$C$3329&lt;&gt;"",ROW('malzeme montaj'!$C$1:$C$3329))),ROWS(H$4:H328))))</f>
        <v/>
      </c>
      <c r="I328" s="38" t="str">
        <f t="array" ref="I328">IF(ROWS(I$4:I328)&gt;I$1,"",INDEX('malzeme montaj'!$C$1:$C$3329,SMALL(IF('malzeme montaj'!$B$1:$B$3329=I$3,IF('malzeme montaj'!$C$1:$C$3329&lt;&gt;"",ROW('malzeme montaj'!$C$1:$C$3329))),ROWS(I$4:I328))))</f>
        <v/>
      </c>
      <c r="J328" s="38" t="str">
        <f t="array" ref="J328">IF(ROWS(J$4:J328)&gt;J$1,"",INDEX('malzeme montaj'!$C$1:$C$3329,SMALL(IF('malzeme montaj'!$B$1:$B$3329=J$3,IF('malzeme montaj'!$C$1:$C$3329&lt;&gt;"",ROW('malzeme montaj'!$C$1:$C$3329))),ROWS(J$4:J328))))</f>
        <v/>
      </c>
      <c r="K328" s="38" t="str">
        <f t="array" ref="K328">IF(ROWS(K$4:K328)&gt;K$1,"",INDEX('malzeme montaj'!$C$1:$C$3329,SMALL(IF('malzeme montaj'!$B$1:$B$3329=K$3,IF('malzeme montaj'!$C$1:$C$3329&lt;&gt;"",ROW('malzeme montaj'!$C$1:$C$3329))),ROWS(K$4:K328))))</f>
        <v/>
      </c>
      <c r="L328" s="38" t="str">
        <f t="array" ref="L328">IF(ROWS(L$4:L328)&gt;L$1,"",INDEX('malzeme montaj'!$C$1:$C$3329,SMALL(IF('malzeme montaj'!$B$1:$B$3329=L$3,IF('malzeme montaj'!$C$1:$C$3329&lt;&gt;"",ROW('malzeme montaj'!$C$1:$C$3329))),ROWS(L$4:L328))))</f>
        <v/>
      </c>
      <c r="M328" s="38" t="str">
        <f t="array" ref="M328">IF(ROWS(M$4:M328)&gt;M$1,"",INDEX('malzeme montaj'!$C$1:$C$3329,SMALL(IF('malzeme montaj'!$B$1:$B$3329=M$3,IF('malzeme montaj'!$C$1:$C$3329&lt;&gt;"",ROW('malzeme montaj'!$C$1:$C$3329))),ROWS(M$4:M328))))</f>
        <v/>
      </c>
      <c r="N328" s="38" t="str">
        <f t="array" ref="N328">IF(ROWS(N$4:N328)&gt;N$1,"",INDEX('malzeme montaj'!$C$1:$C$3329,SMALL(IF('malzeme montaj'!$B$1:$B$3329=N$3,IF('malzeme montaj'!$C$1:$C$3329&lt;&gt;"",ROW('malzeme montaj'!$C$1:$C$3329))),ROWS(N$4:N328))))</f>
        <v/>
      </c>
      <c r="O328" s="38" t="str">
        <f t="array" ref="O328">IF(ROWS(O$4:O328)&gt;O$1,"",INDEX('malzeme montaj'!$C$1:$C$3329,SMALL(IF('malzeme montaj'!$B$1:$B$3329=O$3,IF('malzeme montaj'!$C$1:$C$3329&lt;&gt;"",ROW('malzeme montaj'!$C$1:$C$3329))),ROWS(O$4:O328))))</f>
        <v/>
      </c>
      <c r="P328" s="38" t="str">
        <f t="array" ref="P328">IF(ROWS(P$4:P328)&gt;P$1,"",INDEX('malzeme montaj'!$C$1:$C$3329,SMALL(IF('malzeme montaj'!$B$1:$B$3329=P$3,IF('malzeme montaj'!$C$1:$C$3329&lt;&gt;"",ROW('malzeme montaj'!$C$1:$C$3329))),ROWS(P$4:P328))))</f>
        <v/>
      </c>
      <c r="Q328" s="38" t="str">
        <f t="array" ref="Q328">IF(ROWS(Q$4:Q328)&gt;Q$1,"",INDEX('malzeme montaj'!$C$1:$C$3329,SMALL(IF('malzeme montaj'!$B$1:$B$3329=Q$3,IF('malzeme montaj'!$C$1:$C$3329&lt;&gt;"",ROW('malzeme montaj'!$C$1:$C$3329))),ROWS(Q$4:Q328))))</f>
        <v/>
      </c>
      <c r="R328" s="38" t="str">
        <f t="array" ref="R328">IF(ROWS(R$4:R328)&gt;R$1,"",INDEX('malzeme montaj'!$C$1:$C$3329,SMALL(IF('malzeme montaj'!$B$1:$B$3329=R$3,IF('malzeme montaj'!$C$1:$C$3329&lt;&gt;"",ROW('malzeme montaj'!$C$1:$C$3329))),ROWS(R$4:R328))))</f>
        <v/>
      </c>
      <c r="S328" s="38" t="str">
        <f t="array" ref="S328">IF(ROWS(S$4:S328)&gt;S$1,"",INDEX('malzeme montaj'!$C$1:$C$3329,SMALL(IF('malzeme montaj'!$B$1:$B$3329=S$3,IF('malzeme montaj'!$C$1:$C$3329&lt;&gt;"",ROW('malzeme montaj'!$C$1:$C$3329))),ROWS(S$4:S328))))</f>
        <v/>
      </c>
      <c r="T328" s="38" t="str">
        <f t="array" ref="T328">IF(ROWS(T$4:T328)&gt;T$1,"",INDEX('malzeme montaj'!$C$1:$C$3329,SMALL(IF('malzeme montaj'!$B$1:$B$3329=T$3,IF('malzeme montaj'!$C$1:$C$3329&lt;&gt;"",ROW('malzeme montaj'!$C$1:$C$3329))),ROWS(T$4:T328))))</f>
        <v/>
      </c>
      <c r="U328" s="38" t="str">
        <f t="array" ref="U328">IF(ROWS(U$4:U328)&gt;U$1,"",INDEX('malzeme montaj'!$C$1:$C$3329,SMALL(IF('malzeme montaj'!$B$1:$B$3329=U$3,IF('malzeme montaj'!$C$1:$C$3329&lt;&gt;"",ROW('malzeme montaj'!$C$1:$C$3329))),ROWS(U$4:U328))))</f>
        <v/>
      </c>
      <c r="V328" s="38" t="str">
        <f t="array" ref="V328">IF(ROWS(V$4:V328)&gt;V$1,"",INDEX('malzeme montaj'!$C$1:$C$3329,SMALL(IF('malzeme montaj'!$B$1:$B$3329=V$3,IF('malzeme montaj'!$C$1:$C$3329&lt;&gt;"",ROW('malzeme montaj'!$C$1:$C$3329))),ROWS(V$4:V328))))</f>
        <v/>
      </c>
      <c r="W328" s="38" t="str">
        <f t="array" ref="W328">IF(ROWS(W$4:W328)&gt;W$1,"",INDEX('malzeme montaj'!$C$1:$C$3329,SMALL(IF('malzeme montaj'!$B$1:$B$3329=W$3,IF('malzeme montaj'!$C$1:$C$3329&lt;&gt;"",ROW('malzeme montaj'!$C$1:$C$3329))),ROWS(W$4:W328))))</f>
        <v/>
      </c>
      <c r="X328" s="38" t="str">
        <f t="array" ref="X328">IF(ROWS(X$4:X328)&gt;X$1,"",INDEX('malzeme montaj'!$C$1:$C$3329,SMALL(IF('malzeme montaj'!$B$1:$B$3329=X$3,IF('malzeme montaj'!$C$1:$C$3329&lt;&gt;"",ROW('malzeme montaj'!$C$1:$C$3329))),ROWS(X$4:X328))))</f>
        <v/>
      </c>
      <c r="Y328" s="38" t="str">
        <f t="array" ref="Y328">IF(ROWS(Y$4:Y328)&gt;Y$1,"",INDEX('malzeme montaj'!$C$1:$C$3329,SMALL(IF('malzeme montaj'!$B$1:$B$3329=Y$3,IF('malzeme montaj'!$C$1:$C$3329&lt;&gt;"",ROW('malzeme montaj'!$C$1:$C$3329))),ROWS(Y$4:Y328))))</f>
        <v/>
      </c>
      <c r="Z328" s="38" t="str">
        <f t="array" ref="Z328">IF(ROWS(Z$4:Z328)&gt;Z$1,"",INDEX('malzeme montaj'!$C$1:$C$3329,SMALL(IF('malzeme montaj'!$B$1:$B$3329=Z$3,IF('malzeme montaj'!$C$1:$C$3329&lt;&gt;"",ROW('malzeme montaj'!$C$1:$C$3329))),ROWS(Z$4:Z328))))</f>
        <v/>
      </c>
      <c r="AA328" s="38" t="str">
        <f t="array" ref="AA328">IF(ROWS(AA$4:AA328)&gt;AA$1,"",INDEX('malzeme montaj'!$C$1:$C$3329,SMALL(IF('malzeme montaj'!$B$1:$B$3329=AA$3,IF('malzeme montaj'!$C$1:$C$3329&lt;&gt;"",ROW('malzeme montaj'!$C$1:$C$3329))),ROWS(AA$4:AA328))))</f>
        <v/>
      </c>
      <c r="AB328" s="38" t="str">
        <f t="array" ref="AB328">IF(ROWS(AB$4:AB328)&gt;AB$1,"",INDEX('malzeme montaj'!$C$1:$C$3329,SMALL(IF('malzeme montaj'!$B$1:$B$3329=AB$3,IF('malzeme montaj'!$C$1:$C$3329&lt;&gt;"",ROW('malzeme montaj'!$C$1:$C$3329))),ROWS(AB$4:AB328))))</f>
        <v/>
      </c>
      <c r="AC328" s="38" t="str">
        <f t="array" ref="AC328">IF(ROWS(AC$4:AC328)&gt;AC$1,"",INDEX('malzeme montaj'!$C$1:$C$3329,SMALL(IF('malzeme montaj'!$B$1:$B$3329=AC$3,IF('malzeme montaj'!$C$1:$C$3329&lt;&gt;"",ROW('malzeme montaj'!$C$1:$C$3329))),ROWS(AC$4:AC328))))</f>
        <v/>
      </c>
      <c r="AD328" s="38" t="str">
        <f t="array" ref="AD328">IF(ROWS(AD$4:AD328)&gt;AD$1,"",INDEX('malzeme montaj'!$C$1:$C$3329,SMALL(IF('malzeme montaj'!$B$1:$B$3329=AD$3,IF('malzeme montaj'!$C$1:$C$3329&lt;&gt;"",ROW('malzeme montaj'!$C$1:$C$3329))),ROWS(AD$4:AD328))))</f>
        <v/>
      </c>
      <c r="AE328" s="38" t="str">
        <f t="array" ref="AE328">IF(ROWS(AE$4:AE328)&gt;AE$1,"",INDEX('malzeme montaj'!$C$1:$C$3329,SMALL(IF('malzeme montaj'!$B$1:$B$3329=AE$3,IF('malzeme montaj'!$C$1:$C$3329&lt;&gt;"",ROW('malzeme montaj'!$C$1:$C$3329))),ROWS(AE$4:AE328))))</f>
        <v/>
      </c>
      <c r="AF328" s="38" t="str">
        <f t="array" ref="AF328">IF(ROWS(AF$4:AF328)&gt;AF$1,"",INDEX('malzeme montaj'!$C$1:$C$3329,SMALL(IF('malzeme montaj'!$B$1:$B$3329=AF$3,IF('malzeme montaj'!$C$1:$C$3329&lt;&gt;"",ROW('malzeme montaj'!$C$1:$C$3329))),ROWS(AF$4:AF328))))</f>
        <v/>
      </c>
      <c r="AG328" s="38" t="str">
        <f t="array" ref="AG328">IF(ROWS(AG$4:AG328)&gt;AG$1,"",INDEX('malzeme montaj'!$C$1:$C$3329,SMALL(IF('malzeme montaj'!$B$1:$B$3329=AG$3,IF('malzeme montaj'!$C$1:$C$3329&lt;&gt;"",ROW('malzeme montaj'!$C$1:$C$3329))),ROWS(AG$4:AG328))))</f>
        <v/>
      </c>
      <c r="AH328" s="38" t="str">
        <f t="array" ref="AH328">IF(ROWS(AH$4:AH328)&gt;AH$1,"",INDEX('malzeme montaj'!$C$1:$C$3329,SMALL(IF('malzeme montaj'!$B$1:$B$3329=AH$3,IF('malzeme montaj'!$C$1:$C$3329&lt;&gt;"",ROW('malzeme montaj'!$C$1:$C$3329))),ROWS(AH$4:AH328))))</f>
        <v/>
      </c>
      <c r="AI328" s="38" t="str">
        <f t="array" ref="AI328">IF(ROWS(AI$4:AI328)&gt;AI$1,"",INDEX('malzeme montaj'!$C$1:$C$3329,SMALL(IF('malzeme montaj'!$B$1:$B$3329=AI$3,IF('malzeme montaj'!$C$1:$C$3329&lt;&gt;"",ROW('malzeme montaj'!$C$1:$C$3329))),ROWS(AI$4:AI328))))</f>
        <v/>
      </c>
      <c r="AJ328" s="38" t="str">
        <f t="array" ref="AJ328">IF(ROWS(AJ$4:AJ328)&gt;AJ$1,"",INDEX('malzeme montaj'!$C$1:$C$3329,SMALL(IF('malzeme montaj'!$B$1:$B$3329=AJ$3,IF('malzeme montaj'!$C$1:$C$3329&lt;&gt;"",ROW('malzeme montaj'!$C$1:$C$3329))),ROWS(AJ$4:AJ328))))</f>
        <v/>
      </c>
      <c r="AK328" s="38" t="str">
        <f t="array" ref="AK328">IF(ROWS(AK$4:AK328)&gt;AK$1,"",INDEX('malzeme montaj'!$C$1:$C$3329,SMALL(IF('malzeme montaj'!$B$1:$B$3329=AK$3,IF('malzeme montaj'!$C$1:$C$3329&lt;&gt;"",ROW('malzeme montaj'!$C$1:$C$3329))),ROWS(AK$4:AK328))))</f>
        <v/>
      </c>
      <c r="AL328" s="38" t="str">
        <f t="array" ref="AL328">IF(ROWS(AL$4:AL328)&gt;AL$1,"",INDEX('malzeme montaj'!$C$1:$C$3329,SMALL(IF('malzeme montaj'!$B$1:$B$3329=AL$3,IF('malzeme montaj'!$C$1:$C$3329&lt;&gt;"",ROW('malzeme montaj'!$C$1:$C$3329))),ROWS(AL$4:AL328))))</f>
        <v/>
      </c>
      <c r="AM328" s="38" t="str">
        <f t="array" ref="AM328">IF(ROWS(AM$4:AM328)&gt;AM$1,"",INDEX('malzeme montaj'!$C$1:$C$3329,SMALL(IF('malzeme montaj'!$B$1:$B$3329=AM$3,IF('malzeme montaj'!$C$1:$C$3329&lt;&gt;"",ROW('malzeme montaj'!$C$1:$C$3329))),ROWS(AM$4:AM328))))</f>
        <v/>
      </c>
      <c r="AN328" s="38" t="str">
        <f t="array" ref="AN328">IF(ROWS(AN$4:AN328)&gt;AN$1,"",INDEX('malzeme montaj'!$C$1:$C$3329,SMALL(IF('malzeme montaj'!$B$1:$B$3329=AN$3,IF('malzeme montaj'!$C$1:$C$3329&lt;&gt;"",ROW('malzeme montaj'!$C$1:$C$3329))),ROWS(AN$4:AN328))))</f>
        <v/>
      </c>
      <c r="AO328" s="38" t="str">
        <f t="array" ref="AO328">IF(ROWS(AO$4:AO328)&gt;AO$1,"",INDEX('malzeme montaj'!$C$1:$C$3329,SMALL(IF('malzeme montaj'!$B$1:$B$3329=AO$3,IF('malzeme montaj'!$C$1:$C$3329&lt;&gt;"",ROW('malzeme montaj'!$C$1:$C$3329))),ROWS(AO$4:AO328))))</f>
        <v/>
      </c>
      <c r="AP328" s="38" t="str">
        <f t="array" ref="AP328">IF(ROWS(AP$4:AP328)&gt;AP$1,"",INDEX('malzeme montaj'!$C$1:$C$3329,SMALL(IF('malzeme montaj'!$B$1:$B$3329=AP$3,IF('malzeme montaj'!$C$1:$C$3329&lt;&gt;"",ROW('malzeme montaj'!$C$1:$C$3329))),ROWS(AP$4:AP328))))</f>
        <v/>
      </c>
      <c r="AQ328" s="38" t="str">
        <f t="array" ref="AQ328">IF(ROWS(AQ$4:AQ328)&gt;AQ$1,"",INDEX('malzeme montaj'!$C$1:$C$3329,SMALL(IF('malzeme montaj'!$B$1:$B$3329=AQ$3,IF('malzeme montaj'!$C$1:$C$3329&lt;&gt;"",ROW('malzeme montaj'!$C$1:$C$3329))),ROWS(AQ$4:AQ328))))</f>
        <v/>
      </c>
      <c r="AR328" s="38" t="str">
        <f t="array" ref="AR328">IF(ROWS(AR$4:AR328)&gt;AR$1,"",INDEX('malzeme montaj'!$C$1:$C$3329,SMALL(IF('malzeme montaj'!$B$1:$B$3329=AR$3,IF('malzeme montaj'!$C$1:$C$3329&lt;&gt;"",ROW('malzeme montaj'!$C$1:$C$3329))),ROWS(AR$4:AR328))))</f>
        <v/>
      </c>
      <c r="AS328" s="38" t="str">
        <f t="array" ref="AS328">IF(ROWS(AS$4:AS328)&gt;AS$1,"",INDEX('malzeme montaj'!$C$1:$C$3329,SMALL(IF('malzeme montaj'!$B$1:$B$3329=AS$3,IF('malzeme montaj'!$C$1:$C$3329&lt;&gt;"",ROW('malzeme montaj'!$C$1:$C$3329))),ROWS(AS$4:AS328))))</f>
        <v/>
      </c>
      <c r="AT328" s="38" t="str">
        <f t="array" ref="AT328">IF(ROWS(AT$4:AT328)&gt;AT$1,"",INDEX('malzeme montaj'!$C$1:$C$3329,SMALL(IF('malzeme montaj'!$B$1:$B$3329=AT$3,IF('malzeme montaj'!$C$1:$C$3329&lt;&gt;"",ROW('malzeme montaj'!$C$1:$C$3329))),ROWS(AT$4:AT328))))</f>
        <v/>
      </c>
      <c r="AU328" s="38" t="str">
        <f t="array" ref="AU328">IF(ROWS(AU$4:AU328)&gt;AU$1,"",INDEX('malzeme montaj'!$C$1:$C$3329,SMALL(IF('malzeme montaj'!$B$1:$B$3329=AU$3,IF('malzeme montaj'!$C$1:$C$3329&lt;&gt;"",ROW('malzeme montaj'!$C$1:$C$3329))),ROWS(AU$4:AU328))))</f>
        <v/>
      </c>
      <c r="AV328" s="38" t="str">
        <f t="array" ref="AV328">IF(ROWS(AV$4:AV328)&gt;AV$1,"",INDEX('malzeme montaj'!$C$1:$C$3329,SMALL(IF('malzeme montaj'!$B$1:$B$3329=AV$3,IF('malzeme montaj'!$C$1:$C$3329&lt;&gt;"",ROW('malzeme montaj'!$C$1:$C$3329))),ROWS(AV$4:AV328))))</f>
        <v/>
      </c>
      <c r="AW328" s="38" t="str">
        <f t="array" ref="AW328">IF(ROWS(AW$4:AW328)&gt;AW$1,"",INDEX('malzeme montaj'!$C$1:$C$3329,SMALL(IF('malzeme montaj'!$B$1:$B$3329=AW$3,IF('malzeme montaj'!$C$1:$C$3329&lt;&gt;"",ROW('malzeme montaj'!$C$1:$C$3329))),ROWS(AW$4:AW328))))</f>
        <v/>
      </c>
      <c r="AX328" s="38" t="str">
        <f t="array" ref="AX328">IF(ROWS(AX$4:AX328)&gt;AX$1,"",INDEX('malzeme montaj'!$C$1:$C$3329,SMALL(IF('malzeme montaj'!$B$1:$B$3329=AX$3,IF('malzeme montaj'!$C$1:$C$3329&lt;&gt;"",ROW('malzeme montaj'!$C$1:$C$3329))),ROWS(AX$4:AX328))))</f>
        <v/>
      </c>
      <c r="AY328" s="38" t="str">
        <f t="array" ref="AY328">IF(ROWS(AY$4:AY328)&gt;AY$1,"",INDEX('malzeme montaj'!$C$1:$C$3329,SMALL(IF('malzeme montaj'!$B$1:$B$3329=AY$3,IF('malzeme montaj'!$C$1:$C$3329&lt;&gt;"",ROW('malzeme montaj'!$C$1:$C$3329))),ROWS(AY$4:AY328))))</f>
        <v/>
      </c>
      <c r="AZ328" s="38" t="str">
        <f t="array" ref="AZ328">IF(ROWS(AZ$4:AZ328)&gt;AZ$1,"",INDEX('malzeme montaj'!$C$1:$C$3329,SMALL(IF('malzeme montaj'!$B$1:$B$3329=AZ$3,IF('malzeme montaj'!$C$1:$C$3329&lt;&gt;"",ROW('malzeme montaj'!$C$1:$C$3329))),ROWS(AZ$4:AZ328))))</f>
        <v/>
      </c>
      <c r="BA328" s="38" t="str">
        <f t="array" ref="BA328">IF(ROWS(BA$4:BA328)&gt;BA$1,"",INDEX('malzeme montaj'!$C$1:$C$3329,SMALL(IF('malzeme montaj'!$B$1:$B$3329=BA$3,IF('malzeme montaj'!$C$1:$C$3329&lt;&gt;"",ROW('malzeme montaj'!$C$1:$C$3329))),ROWS(BA$4:BA328))))</f>
        <v/>
      </c>
      <c r="BB328" s="38" t="str">
        <f t="array" ref="BB328">IF(ROWS(BB$4:BB328)&gt;BB$1,"",INDEX('malzeme montaj'!$C$1:$C$3329,SMALL(IF('malzeme montaj'!$B$1:$B$3329=BB$3,IF('malzeme montaj'!$C$1:$C$3329&lt;&gt;"",ROW('malzeme montaj'!$C$1:$C$3329))),ROWS(BB$4:BB328))))</f>
        <v/>
      </c>
      <c r="BC328" s="38" t="str">
        <f t="array" ref="BC328">IF(ROWS(BC$4:BC328)&gt;BC$1,"",INDEX('malzeme montaj'!$C$1:$C$3329,SMALL(IF('malzeme montaj'!$B$1:$B$3329=BC$3,IF('malzeme montaj'!$C$1:$C$3329&lt;&gt;"",ROW('malzeme montaj'!$C$1:$C$3329))),ROWS(BC$4:BC328))))</f>
        <v/>
      </c>
      <c r="BD328" s="38" t="str">
        <f t="array" ref="BD328">IF(ROWS(BD$4:BD328)&gt;BD$1,"",INDEX('malzeme montaj'!$C$1:$C$3329,SMALL(IF('malzeme montaj'!$B$1:$B$3329=BD$3,IF('malzeme montaj'!$C$1:$C$3329&lt;&gt;"",ROW('malzeme montaj'!$C$1:$C$3329))),ROWS(BD$4:BD328))))</f>
        <v/>
      </c>
      <c r="BE328" s="38"/>
      <c r="BF328" s="38" t="str">
        <f t="array" ref="BF328">IF(ROWS(BF$4:BF328)&gt;BF$1,"",INDEX('malzeme montaj'!$C$1:$C$3329,SMALL(IF('malzeme montaj'!$B$1:$B$3329=BF$3,IF('malzeme montaj'!$C$1:$C$3329&lt;&gt;"",ROW('malzeme montaj'!$C$1:$C$3329))),ROWS(BF$4:BF328))))</f>
        <v/>
      </c>
      <c r="BG328" s="38" t="str">
        <f t="array" ref="BG328">IF(ROWS(BG$4:BG328)&gt;BG$1,"",INDEX('malzeme montaj'!$C$1:$C$3329,SMALL(IF('malzeme montaj'!$B$1:$B$3329=BG$3,IF('malzeme montaj'!$C$1:$C$3329&lt;&gt;"",ROW('malzeme montaj'!$C$1:$C$3329))),ROWS(BG$4:BG328))))</f>
        <v/>
      </c>
      <c r="BH328" s="38" t="str">
        <f t="array" ref="BH328">IF(ROWS(BH$4:BH328)&gt;BH$1,"",INDEX('malzeme montaj'!$C$1:$C$3329,SMALL(IF('malzeme montaj'!$B$1:$B$3329=BH$3,IF('malzeme montaj'!$C$1:$C$3329&lt;&gt;"",ROW('malzeme montaj'!$C$1:$C$3329))),ROWS(BH$4:BH328))))</f>
        <v/>
      </c>
      <c r="BI328" s="38" t="str">
        <f t="array" ref="BI328">IF(ROWS(BI$4:BI328)&gt;BI$1,"",INDEX('malzeme montaj'!$C$1:$C$3329,SMALL(IF('malzeme montaj'!$B$1:$B$3329=BI$3,IF('malzeme montaj'!$C$1:$C$3329&lt;&gt;"",ROW('malzeme montaj'!$C$1:$C$3329))),ROWS(BI$4:BI328))))</f>
        <v/>
      </c>
      <c r="BJ328" s="38" t="str">
        <f t="array" ref="BJ328">IF(ROWS(BJ$4:BJ328)&gt;BJ$1,"",INDEX('malzeme montaj'!$C$1:$C$3329,SMALL(IF('malzeme montaj'!$B$1:$B$3329=BJ$3,IF('malzeme montaj'!$C$1:$C$3329&lt;&gt;"",ROW('malzeme montaj'!$C$1:$C$3329))),ROWS(BJ$4:BJ328))))</f>
        <v/>
      </c>
      <c r="BK328" s="38" t="str">
        <f t="array" ref="BK328">IF(ROWS(BK$4:BK328)&gt;BK$1,"",INDEX('malzeme montaj'!$C$1:$C$3329,SMALL(IF('malzeme montaj'!$B$1:$B$3329=BK$3,IF('malzeme montaj'!$C$1:$C$3329&lt;&gt;"",ROW('malzeme montaj'!$C$1:$C$3329))),ROWS(BK$4:BK328))))</f>
        <v/>
      </c>
      <c r="BL328" s="38" t="str">
        <f t="array" ref="BL328">IF(ROWS(BL$4:BL328)&gt;BL$1,"",INDEX('malzeme montaj'!$C$1:$C$3329,SMALL(IF('malzeme montaj'!$B$1:$B$3329=BL$3,IF('malzeme montaj'!$C$1:$C$3329&lt;&gt;"",ROW('malzeme montaj'!$C$1:$C$3329))),ROWS(BL$4:BL328))))</f>
        <v/>
      </c>
      <c r="BM328" s="38" t="str">
        <f t="array" ref="BM328">IF(ROWS(BM$4:BM328)&gt;BM$1,"",INDEX('malzeme montaj'!$C$1:$C$3329,SMALL(IF('malzeme montaj'!$B$1:$B$3329=BM$3,IF('malzeme montaj'!$C$1:$C$3329&lt;&gt;"",ROW('malzeme montaj'!$C$1:$C$3329))),ROWS(BM$4:BM328))))</f>
        <v/>
      </c>
      <c r="BN328" s="38" t="str">
        <f t="array" ref="BN328">IF(ROWS(BN$4:BN328)&gt;BN$1,"",INDEX('malzeme montaj'!$C$1:$C$3329,SMALL(IF('malzeme montaj'!$B$1:$B$3329=BN$3,IF('malzeme montaj'!$C$1:$C$3329&lt;&gt;"",ROW('malzeme montaj'!$C$1:$C$3329))),ROWS(BN$4:BN328))))</f>
        <v/>
      </c>
      <c r="BO328" s="38" t="str">
        <f t="array" ref="BO328">IF(ROWS(BO$4:BO328)&gt;BO$1,"",INDEX('malzeme montaj'!$C$1:$C$3329,SMALL(IF('malzeme montaj'!$B$1:$B$3329=BO$3,IF('malzeme montaj'!$C$1:$C$3329&lt;&gt;"",ROW('malzeme montaj'!$C$1:$C$3329))),ROWS(BO$4:BO328))))</f>
        <v/>
      </c>
      <c r="BP328" s="38" t="str">
        <f t="array" ref="BP328">IF(ROWS(BP$4:BP328)&gt;BP$1,"",INDEX('malzeme montaj'!$C$1:$C$3329,SMALL(IF('malzeme montaj'!$B$1:$B$3329=BP$3,IF('malzeme montaj'!$C$1:$C$3329&lt;&gt;"",ROW('malzeme montaj'!$C$1:$C$3329))),ROWS(BP$4:BP328))))</f>
        <v/>
      </c>
      <c r="BQ328" s="38" t="str">
        <f t="array" ref="BQ328">IF(ROWS(BQ$4:BQ328)&gt;BQ$1,"",INDEX('malzeme montaj'!$C$1:$C$3329,SMALL(IF('malzeme montaj'!$B$1:$B$3329=BQ$3,IF('malzeme montaj'!$C$1:$C$3329&lt;&gt;"",ROW('malzeme montaj'!$C$1:$C$3329))),ROWS(BQ$4:BQ328))))</f>
        <v/>
      </c>
      <c r="BR328" s="38" t="str">
        <f t="array" ref="BR328">IF(ROWS(BR$4:BR328)&gt;BR$1,"",INDEX('malzeme montaj'!$C$1:$C$3329,SMALL(IF('malzeme montaj'!$B$1:$B$3329=BR$3,IF('malzeme montaj'!$C$1:$C$3329&lt;&gt;"",ROW('malzeme montaj'!$C$1:$C$3329))),ROWS(BR$4:BR328))))</f>
        <v/>
      </c>
      <c r="BS328" s="38" t="str">
        <f t="array" ref="BS328">IF(ROWS(BS$4:BS328)&gt;BS$1,"",INDEX('malzeme montaj'!$C$1:$C$3329,SMALL(IF('malzeme montaj'!$B$1:$B$3329=BS$3,IF('malzeme montaj'!$C$1:$C$3329&lt;&gt;"",ROW('malzeme montaj'!$C$1:$C$3329))),ROWS(BS$4:BS328))))</f>
        <v/>
      </c>
      <c r="BT328" s="38" t="str">
        <f t="array" ref="BT328">IF(ROWS(BT$4:BT328)&gt;BT$1,"",INDEX('malzeme montaj'!$C$1:$C$3329,SMALL(IF('malzeme montaj'!$B$1:$B$3329=BT$3,IF('malzeme montaj'!$C$1:$C$3329&lt;&gt;"",ROW('malzeme montaj'!$C$1:$C$3329))),ROWS(BT$4:BT328))))</f>
        <v/>
      </c>
      <c r="BU328" s="34" t="str">
        <f t="array" ref="BU328">IF(ROWS(BU$4:BU328)&gt;BU$1,"",INDEX('malzeme montaj'!$C$1:$C$3329,SMALL(IF('malzeme montaj'!$B$1:$B$3329=BU$3,IF('malzeme montaj'!$C$1:$C$3329&lt;&gt;"",ROW('malzeme montaj'!$C$1:$C$3329))),ROWS(BU$4:BU328))))</f>
        <v/>
      </c>
      <c r="BV328" s="34" t="str">
        <f t="array" ref="BV328">IF(ROWS(BV$4:BV328)&gt;BV$1,"",INDEX('malzeme montaj'!$C$1:$C$3329,SMALL(IF('malzeme montaj'!$B$1:$B$3329=BV$3,IF('malzeme montaj'!$C$1:$C$3329&lt;&gt;"",ROW('malzeme montaj'!$C$1:$C$3329))),ROWS(BV$4:BV328))))</f>
        <v/>
      </c>
      <c r="BW328" s="34" t="str">
        <f t="array" ref="BW328">IF(ROWS(BW$4:BW328)&gt;BW$1,"",INDEX('malzeme montaj'!$C$1:$C$3329,SMALL(IF('malzeme montaj'!$B$1:$B$3329=BW$3,IF('malzeme montaj'!$C$1:$C$3329&lt;&gt;"",ROW('malzeme montaj'!$C$1:$C$3329))),ROWS(BW$4:BW328))))</f>
        <v/>
      </c>
      <c r="BX328" s="34" t="str">
        <f t="array" ref="BX328">IF(ROWS(BX$4:BX328)&gt;BX$1,"",INDEX('malzeme montaj'!$C$1:$C$3329,SMALL(IF('malzeme montaj'!$B$1:$B$3329=BX$3,IF('malzeme montaj'!$C$1:$C$3329&lt;&gt;"",ROW('malzeme montaj'!$C$1:$C$3329))),ROWS(BX$4:BX328))))</f>
        <v/>
      </c>
      <c r="BY328" s="34" t="str">
        <f t="array" ref="BY328">IF(ROWS(BY$4:BY328)&gt;BY$1,"",INDEX('malzeme montaj'!$C$1:$C$3329,SMALL(IF('malzeme montaj'!$B$1:$B$3329=BY$3,IF('malzeme montaj'!$C$1:$C$3329&lt;&gt;"",ROW('malzeme montaj'!$C$1:$C$3329))),ROWS(BY$4:BY328))))</f>
        <v/>
      </c>
      <c r="BZ328" s="34" t="str">
        <f t="array" ref="BZ328">IF(ROWS(BZ$4:BZ328)&gt;BZ$1,"",INDEX('malzeme montaj'!$C$1:$C$3329,SMALL(IF('malzeme montaj'!$B$1:$B$3329=BZ$3,IF('malzeme montaj'!$C$1:$C$3329&lt;&gt;"",ROW('malzeme montaj'!$C$1:$C$3329))),ROWS(BZ$4:BZ328))))</f>
        <v/>
      </c>
      <c r="CA328" s="34" t="str">
        <f t="array" ref="CA328">IF(ROWS(CA$4:CA328)&gt;CA$1,"",INDEX('malzeme montaj'!$C$1:$C$3329,SMALL(IF('malzeme montaj'!$B$1:$B$3329=CA$3,IF('malzeme montaj'!$C$1:$C$3329&lt;&gt;"",ROW('malzeme montaj'!$C$1:$C$3329))),ROWS(CA$4:CA328))))</f>
        <v/>
      </c>
      <c r="CB328" s="34" t="str">
        <f t="array" ref="CB328">IF(ROWS(CB$4:CB328)&gt;CB$1,"",INDEX('malzeme montaj'!$C$1:$C$3329,SMALL(IF('malzeme montaj'!$B$1:$B$3329=CB$3,IF('malzeme montaj'!$C$1:$C$3329&lt;&gt;"",ROW('malzeme montaj'!$C$1:$C$3329))),ROWS(CB$4:CB328))))</f>
        <v/>
      </c>
      <c r="CC328" s="34" t="str">
        <f t="array" ref="CC328">IF(ROWS(CC$4:CC328)&gt;CC$1,"",INDEX('malzeme montaj'!$C$1:$C$3329,SMALL(IF('malzeme montaj'!$B$1:$B$3329=CC$3,IF('malzeme montaj'!$C$1:$C$3329&lt;&gt;"",ROW('malzeme montaj'!$C$1:$C$3329))),ROWS(CC$4:CC328))))</f>
        <v/>
      </c>
      <c r="CD328" s="34" t="str">
        <f t="array" ref="CD328">IF(ROWS(CD$4:CD328)&gt;CD$1,"",INDEX('malzeme montaj'!$C$1:$C$3329,SMALL(IF('malzeme montaj'!$B$1:$B$3329=CD$3,IF('malzeme montaj'!$C$1:$C$3329&lt;&gt;"",ROW('malzeme montaj'!$C$1:$C$3329))),ROWS(CD$4:CD328))))</f>
        <v/>
      </c>
      <c r="CE328" s="34" t="str">
        <f t="array" ref="CE328">IF(ROWS(CE$4:CE328)&gt;CE$1,"",INDEX('malzeme montaj'!$C$1:$C$3329,SMALL(IF('malzeme montaj'!$B$1:$B$3329=CE$3,IF('malzeme montaj'!$C$1:$C$3329&lt;&gt;"",ROW('malzeme montaj'!$C$1:$C$3329))),ROWS(CE$4:CE328))))</f>
        <v/>
      </c>
      <c r="CF328" s="34" t="str">
        <f t="array" ref="CF328">IF(ROWS(CF$4:CF328)&gt;CF$1,"",INDEX('malzeme montaj'!$C$1:$C$3329,SMALL(IF('malzeme montaj'!$B$1:$B$3329=CF$3,IF('malzeme montaj'!$C$1:$C$3329&lt;&gt;"",ROW('malzeme montaj'!$C$1:$C$3329))),ROWS(CF$4:CF328))))</f>
        <v/>
      </c>
      <c r="CG328" s="34" t="str">
        <f t="array" ref="CG328">IF(ROWS(CG$4:CG328)&gt;CG$1,"",INDEX('malzeme montaj'!$C$1:$C$3329,SMALL(IF('malzeme montaj'!$B$1:$B$3329=CG$3,IF('malzeme montaj'!$C$1:$C$3329&lt;&gt;"",ROW('malzeme montaj'!$C$1:$C$3329))),ROWS(CG$4:CG328))))</f>
        <v/>
      </c>
      <c r="CH328" s="34" t="str">
        <f t="array" ref="CH328">IF(ROWS(CH$4:CH328)&gt;CH$1,"",INDEX('malzeme montaj'!$C$1:$C$3329,SMALL(IF('malzeme montaj'!$B$1:$B$3329=CH$3,IF('malzeme montaj'!$C$1:$C$3329&lt;&gt;"",ROW('malzeme montaj'!$C$1:$C$3329))),ROWS(CH$4:CH328))))</f>
        <v/>
      </c>
      <c r="CI328" s="34" t="str">
        <f t="array" ref="CI328">IF(ROWS(CI$4:CI328)&gt;CI$1,"",INDEX('malzeme montaj'!$C$1:$C$3329,SMALL(IF('malzeme montaj'!$B$1:$B$3329=CI$3,IF('malzeme montaj'!$C$1:$C$3329&lt;&gt;"",ROW('malzeme montaj'!$C$1:$C$3329))),ROWS(CI$4:CI328))))</f>
        <v/>
      </c>
      <c r="CJ328" s="34" t="str">
        <f t="array" ref="CJ328">IF(ROWS(CJ$4:CJ328)&gt;CJ$1,"",INDEX('malzeme montaj'!$C$1:$C$3329,SMALL(IF('malzeme montaj'!$B$1:$B$3329=CJ$3,IF('malzeme montaj'!$C$1:$C$3329&lt;&gt;"",ROW('malzeme montaj'!$C$1:$C$3329))),ROWS(CJ$4:CJ328))))</f>
        <v/>
      </c>
      <c r="CK328" s="34" t="str">
        <f t="array" ref="CK328">IF(ROWS(CK$4:CK328)&gt;CK$1,"",INDEX('malzeme montaj'!$C$1:$C$3329,SMALL(IF('malzeme montaj'!$B$1:$B$3329=CK$3,IF('malzeme montaj'!$C$1:$C$3329&lt;&gt;"",ROW('malzeme montaj'!$C$1:$C$3329))),ROWS(CK$4:CK328))))</f>
        <v/>
      </c>
      <c r="CL328" s="34" t="str">
        <f t="array" ref="CL328">IF(ROWS(CL$4:CL328)&gt;CL$1,"",INDEX('malzeme montaj'!$C$1:$C$3329,SMALL(IF('malzeme montaj'!$B$1:$B$3329=CL$3,IF('malzeme montaj'!$C$1:$C$3329&lt;&gt;"",ROW('malzeme montaj'!$C$1:$C$3329))),ROWS(CL$4:CL328))))</f>
        <v/>
      </c>
      <c r="CM328" s="34" t="str">
        <f t="array" ref="CM328">IF(ROWS(CM$4:CM328)&gt;CM$1,"",INDEX('malzeme montaj'!$C$1:$C$3329,SMALL(IF('malzeme montaj'!$B$1:$B$3329=CM$3,IF('malzeme montaj'!$C$1:$C$3329&lt;&gt;"",ROW('malzeme montaj'!$C$1:$C$3329))),ROWS(CM$4:CM328))))</f>
        <v/>
      </c>
      <c r="CN328" s="34" t="str">
        <f t="array" ref="CN328">IF(ROWS(CN$4:CN328)&gt;CN$1,"",INDEX('malzeme montaj'!$C$1:$C$3329,SMALL(IF('malzeme montaj'!$B$1:$B$3329=CN$3,IF('malzeme montaj'!$C$1:$C$3329&lt;&gt;"",ROW('malzeme montaj'!$C$1:$C$3329))),ROWS(CN$4:CN328))))</f>
        <v/>
      </c>
      <c r="CO328" s="34" t="str">
        <f t="array" ref="CO328">IF(ROWS(CO$4:CO328)&gt;CO$1,"",INDEX('malzeme montaj'!$C$1:$C$3329,SMALL(IF('malzeme montaj'!$B$1:$B$3329=CO$3,IF('malzeme montaj'!$C$1:$C$3329&lt;&gt;"",ROW('malzeme montaj'!$C$1:$C$3329))),ROWS(CO$4:CO328))))</f>
        <v/>
      </c>
      <c r="CP328" s="34" t="str">
        <f t="array" ref="CP328">IF(ROWS(CP$4:CP328)&gt;CP$1,"",INDEX('malzeme montaj'!$C$1:$C$3329,SMALL(IF('malzeme montaj'!$B$1:$B$3329=CP$3,IF('malzeme montaj'!$C$1:$C$3329&lt;&gt;"",ROW('malzeme montaj'!$C$1:$C$3329))),ROWS(CP$4:CP328))))</f>
        <v/>
      </c>
      <c r="CQ328" s="34" t="str">
        <f t="array" ref="CQ328">IF(ROWS(CQ$4:CQ328)&gt;CQ$1,"",INDEX('malzeme montaj'!$C$1:$C$3329,SMALL(IF('malzeme montaj'!$B$1:$B$3329=CQ$3,IF('malzeme montaj'!$C$1:$C$3329&lt;&gt;"",ROW('malzeme montaj'!$C$1:$C$3329))),ROWS(CQ$4:CQ328))))</f>
        <v/>
      </c>
      <c r="CR328" s="34" t="str">
        <f t="array" ref="CR328">IF(ROWS(CR$4:CR328)&gt;CR$1,"",INDEX('malzeme montaj'!$C$1:$C$3329,SMALL(IF('malzeme montaj'!$B$1:$B$3329=CR$3,IF('malzeme montaj'!$C$1:$C$3329&lt;&gt;"",ROW('malzeme montaj'!$C$1:$C$3329))),ROWS(CR$4:CR328))))</f>
        <v/>
      </c>
      <c r="CS328" s="34" t="str">
        <f t="array" ref="CS328">IF(ROWS(CS$4:CS328)&gt;CS$1,"",INDEX('malzeme montaj'!$C$1:$C$3329,SMALL(IF('malzeme montaj'!$B$1:$B$3329=CS$3,IF('malzeme montaj'!$C$1:$C$3329&lt;&gt;"",ROW('malzeme montaj'!$C$1:$C$3329))),ROWS(CS$4:CS328))))</f>
        <v/>
      </c>
      <c r="CT328" s="34" t="str">
        <f t="array" ref="CT328">IF(ROWS(CT$4:CT328)&gt;CT$1,"",INDEX('malzeme montaj'!$C$1:$C$3329,SMALL(IF('malzeme montaj'!$B$1:$B$3329=CT$3,IF('malzeme montaj'!$C$1:$C$3329&lt;&gt;"",ROW('malzeme montaj'!$C$1:$C$3329))),ROWS(CT$4:CT328))))</f>
        <v/>
      </c>
      <c r="CU328" s="34" t="str">
        <f t="array" ref="CU328">IF(ROWS(CU$4:CU328)&gt;CU$1,"",INDEX('malzeme montaj'!$C$1:$C$3329,SMALL(IF('malzeme montaj'!$B$1:$B$3329=CU$3,IF('malzeme montaj'!$C$1:$C$3329&lt;&gt;"",ROW('malzeme montaj'!$C$1:$C$3329))),ROWS(CU$4:CU328))))</f>
        <v/>
      </c>
      <c r="CV328" s="34" t="str">
        <f t="array" ref="CV328">IF(ROWS(CV$4:CV328)&gt;CV$1,"",INDEX('malzeme montaj'!$C$1:$C$3329,SMALL(IF('malzeme montaj'!$B$1:$B$3329=CV$3,IF('malzeme montaj'!$C$1:$C$3329&lt;&gt;"",ROW('malzeme montaj'!$C$1:$C$3329))),ROWS(CV$4:CV328))))</f>
        <v/>
      </c>
      <c r="CW328" s="34" t="str">
        <f t="array" ref="CW328">IF(ROWS(CW$4:CW328)&gt;CW$1,"",INDEX('malzeme montaj'!$C$1:$C$3329,SMALL(IF('malzeme montaj'!$B$1:$B$3329=CW$3,IF('malzeme montaj'!$C$1:$C$3329&lt;&gt;"",ROW('malzeme montaj'!$C$1:$C$3329))),ROWS(CW$4:CW328))))</f>
        <v/>
      </c>
      <c r="CX328" s="34" t="str">
        <f t="array" ref="CX328">IF(ROWS(CX$4:CX328)&gt;CX$1,"",INDEX('malzeme montaj'!$C$1:$C$3329,SMALL(IF('malzeme montaj'!$B$1:$B$3329=CX$3,IF('malzeme montaj'!$C$1:$C$3329&lt;&gt;"",ROW('malzeme montaj'!$C$1:$C$3329))),ROWS(CX$4:CX328))))</f>
        <v/>
      </c>
      <c r="CY328" s="34" t="str">
        <f t="array" ref="CY328">IF(ROWS(CY$4:CY328)&gt;CY$1,"",INDEX('malzeme montaj'!$C$1:$C$3329,SMALL(IF('malzeme montaj'!$B$1:$B$3329=CY$3,IF('malzeme montaj'!$C$1:$C$3329&lt;&gt;"",ROW('malzeme montaj'!$C$1:$C$3329))),ROWS(CY$4:CY328))))</f>
        <v/>
      </c>
      <c r="CZ328" s="34" t="str">
        <f t="array" ref="CZ328">IF(ROWS(CZ$4:CZ328)&gt;CZ$1,"",INDEX('malzeme montaj'!$C$1:$C$3329,SMALL(IF('malzeme montaj'!$B$1:$B$3329=CZ$3,IF('malzeme montaj'!$C$1:$C$3329&lt;&gt;"",ROW('malzeme montaj'!$C$1:$C$3329))),ROWS(CZ$4:CZ328))))</f>
        <v/>
      </c>
      <c r="DA328" s="34" t="str">
        <f t="array" ref="DA328">IF(ROWS(DA$4:DA328)&gt;DA$1,"",INDEX('malzeme montaj'!$C$1:$C$3329,SMALL(IF('malzeme montaj'!$B$1:$B$3329=DA$3,IF('malzeme montaj'!$C$1:$C$3329&lt;&gt;"",ROW('malzeme montaj'!$C$1:$C$3329))),ROWS(DA$4:DA328))))</f>
        <v/>
      </c>
      <c r="DB328" s="34" t="str">
        <f t="array" ref="DB328">IF(ROWS(DB$4:DB328)&gt;DB$1,"",INDEX('malzeme montaj'!$C$1:$C$3329,SMALL(IF('malzeme montaj'!$B$1:$B$3329=DB$3,IF('malzeme montaj'!$C$1:$C$3329&lt;&gt;"",ROW('malzeme montaj'!$C$1:$C$3329))),ROWS(DB$4:DB328))))</f>
        <v/>
      </c>
      <c r="DC328" s="34" t="str">
        <f t="array" ref="DC328">IF(ROWS(DC$4:DC328)&gt;DC$1,"",INDEX('malzeme montaj'!$C$1:$C$3329,SMALL(IF('malzeme montaj'!$B$1:$B$3329=DC$3,IF('malzeme montaj'!$C$1:$C$3329&lt;&gt;"",ROW('malzeme montaj'!$C$1:$C$3329))),ROWS(DC$4:DC328))))</f>
        <v/>
      </c>
      <c r="DD328" s="34" t="str">
        <f t="array" ref="DD328">IF(ROWS(DD$4:DD328)&gt;DD$1,"",INDEX('malzeme montaj'!$C$1:$C$3329,SMALL(IF('malzeme montaj'!$B$1:$B$3329=DD$3,IF('malzeme montaj'!$C$1:$C$3329&lt;&gt;"",ROW('malzeme montaj'!$C$1:$C$3329))),ROWS(DD$4:DD328))))</f>
        <v/>
      </c>
      <c r="DE328" s="34" t="str">
        <f t="array" ref="DE328">IF(ROWS(DE$4:DE328)&gt;DE$1,"",INDEX('malzeme montaj'!$C$1:$C$3329,SMALL(IF('malzeme montaj'!$B$1:$B$3329=DE$3,IF('malzeme montaj'!$C$1:$C$3329&lt;&gt;"",ROW('malzeme montaj'!$C$1:$C$3329))),ROWS(DE$4:DE328))))</f>
        <v/>
      </c>
      <c r="DF328" s="34" t="str">
        <f t="array" ref="DF328">IF(ROWS(DF$4:DF328)&gt;DF$1,"",INDEX('malzeme montaj'!$C$1:$C$3329,SMALL(IF('malzeme montaj'!$B$1:$B$3329=DF$3,IF('malzeme montaj'!$C$1:$C$3329&lt;&gt;"",ROW('malzeme montaj'!$C$1:$C$3329))),ROWS(DF$4:DF328))))</f>
        <v/>
      </c>
      <c r="DG328" s="34" t="str">
        <f t="array" ref="DG328">IF(ROWS(DG$4:DG328)&gt;DG$1,"",INDEX('malzeme montaj'!$C$1:$C$3329,SMALL(IF('malzeme montaj'!$B$1:$B$3329=DG$3,IF('malzeme montaj'!$C$1:$C$3329&lt;&gt;"",ROW('malzeme montaj'!$C$1:$C$3329))),ROWS(DG$4:DG328))))</f>
        <v/>
      </c>
      <c r="DH328" s="34" t="str">
        <f t="array" ref="DH328">IF(ROWS(DH$4:DH328)&gt;DH$1,"",INDEX('malzeme montaj'!$C$1:$C$3329,SMALL(IF('malzeme montaj'!$B$1:$B$3329=DH$3,IF('malzeme montaj'!$C$1:$C$3329&lt;&gt;"",ROW('malzeme montaj'!$C$1:$C$3329))),ROWS(DH$4:DH328))))</f>
        <v/>
      </c>
      <c r="DI328" s="34" t="str">
        <f t="array" ref="DI328">IF(ROWS(DI$4:DI328)&gt;DI$1,"",INDEX('malzeme montaj'!$C$1:$C$3329,SMALL(IF('malzeme montaj'!$B$1:$B$3329=DI$3,IF('malzeme montaj'!$C$1:$C$3329&lt;&gt;"",ROW('malzeme montaj'!$C$1:$C$3329))),ROWS(DI$4:DI328))))</f>
        <v/>
      </c>
      <c r="DJ328" s="34" t="str">
        <f t="array" ref="DJ328">IF(ROWS(DJ$4:DJ328)&gt;DJ$1,"",INDEX('malzeme montaj'!$C$1:$C$3329,SMALL(IF('malzeme montaj'!$B$1:$B$3329=DJ$3,IF('malzeme montaj'!$C$1:$C$3329&lt;&gt;"",ROW('malzeme montaj'!$C$1:$C$3329))),ROWS(DJ$4:DJ328))))</f>
        <v/>
      </c>
      <c r="DK328" s="34" t="str">
        <f t="array" ref="DK328">IF(ROWS(DK$4:DK328)&gt;DK$1,"",INDEX('malzeme montaj'!$C$1:$C$3329,SMALL(IF('malzeme montaj'!$B$1:$B$3329=DK$3,IF('malzeme montaj'!$C$1:$C$3329&lt;&gt;"",ROW('malzeme montaj'!$C$1:$C$3329))),ROWS(DK$4:DK328))))</f>
        <v/>
      </c>
      <c r="DL328" s="34" t="str">
        <f t="array" ref="DL328">IF(ROWS(DL$4:DL328)&gt;DL$1,"",INDEX('malzeme montaj'!$C$1:$C$3329,SMALL(IF('malzeme montaj'!$B$1:$B$3329=DL$3,IF('malzeme montaj'!$C$1:$C$3329&lt;&gt;"",ROW('malzeme montaj'!$C$1:$C$3329))),ROWS(DL$4:DL328))))</f>
        <v/>
      </c>
      <c r="DQ328" s="34" t="str">
        <f t="array" ref="DQ328">IF(ROWS(DQ$4:DQ328)&gt;DQ$1,"",INDEX('malzeme montaj'!$C$1:$C$3329,SMALL(IF('malzeme montaj'!$B$1:$B$3329=DQ$3,IF('malzeme montaj'!$C$1:$C$3329&lt;&gt;"",ROW('malzeme montaj'!$C$1:$C$3329))),ROWS(DQ$4:DQ328))))</f>
        <v/>
      </c>
      <c r="DR328" s="34" t="str">
        <f t="array" ref="DR328">IF(ROWS(DR$4:DR328)&gt;DR$1,"",INDEX('malzeme montaj'!$C$1:$C$3329,SMALL(IF('malzeme montaj'!$B$1:$B$3329=DR$3,IF('malzeme montaj'!$C$1:$C$3329&lt;&gt;"",ROW('malzeme montaj'!$C$1:$C$3329))),ROWS(DR$4:DR328))))</f>
        <v/>
      </c>
      <c r="DS328" s="34" t="str">
        <f t="array" ref="DS328">IF(ROWS(DS$4:DS328)&gt;DS$1,"",INDEX('malzeme montaj'!$C$1:$C$3329,SMALL(IF('malzeme montaj'!$B$1:$B$3329=DS$3,IF('malzeme montaj'!$C$1:$C$3329&lt;&gt;"",ROW('malzeme montaj'!$C$1:$C$3329))),ROWS(DS$4:DS328))))</f>
        <v/>
      </c>
      <c r="DT328" s="34" t="str">
        <f t="array" ref="DT328">IF(ROWS(DT$4:DT328)&gt;DT$1,"",INDEX('malzeme montaj'!$C$1:$C$3329,SMALL(IF('malzeme montaj'!$B$1:$B$3329=DT$3,IF('malzeme montaj'!$C$1:$C$3329&lt;&gt;"",ROW('malzeme montaj'!$C$1:$C$3329))),ROWS(DT$4:DT328))))</f>
        <v/>
      </c>
      <c r="DU328" s="34" t="str">
        <f t="array" ref="DU328">IF(ROWS(DU$4:DU328)&gt;DU$1,"",INDEX('malzeme montaj'!$C$1:$C$3329,SMALL(IF('malzeme montaj'!$B$1:$B$3329=DU$3,IF('malzeme montaj'!$C$1:$C$3329&lt;&gt;"",ROW('malzeme montaj'!$C$1:$C$3329))),ROWS(DU$4:DU328))))</f>
        <v/>
      </c>
      <c r="DV328" s="34" t="str">
        <f t="array" ref="DV328">IF(ROWS(DV$4:DV328)&gt;DV$1,"",INDEX('malzeme montaj'!$C$1:$C$3329,SMALL(IF('malzeme montaj'!$B$1:$B$3329=DV$3,IF('malzeme montaj'!$C$1:$C$3329&lt;&gt;"",ROW('malzeme montaj'!$C$1:$C$3329))),ROWS(DV$4:DV328))))</f>
        <v/>
      </c>
      <c r="DW328" s="34" t="str">
        <f t="array" ref="DW328">IF(ROWS(DW$4:DW328)&gt;DW$1,"",INDEX('malzeme montaj'!$C$1:$C$3329,SMALL(IF('malzeme montaj'!$B$1:$B$3329=DW$3,IF('malzeme montaj'!$C$1:$C$3329&lt;&gt;"",ROW('malzeme montaj'!$C$1:$C$3329))),ROWS(DW$4:DW328))))</f>
        <v/>
      </c>
      <c r="DX328" s="34" t="str">
        <f t="array" ref="DX328">IF(ROWS(DX$4:DX328)&gt;DX$1,"",INDEX('malzeme montaj'!$C$1:$C$3329,SMALL(IF('malzeme montaj'!$B$1:$B$3329=DX$3,IF('malzeme montaj'!$C$1:$C$3329&lt;&gt;"",ROW('malzeme montaj'!$C$1:$C$3329))),ROWS(DX$4:DX328))))</f>
        <v/>
      </c>
      <c r="DY328" s="34" t="str">
        <f t="array" ref="DY328">IF(ROWS(DY$4:DY328)&gt;DY$1,"",INDEX('malzeme montaj'!$C$1:$C$3329,SMALL(IF('malzeme montaj'!$B$1:$B$3329=DY$3,IF('malzeme montaj'!$C$1:$C$3329&lt;&gt;"",ROW('malzeme montaj'!$C$1:$C$3329))),ROWS(DY$4:DY328))))</f>
        <v/>
      </c>
      <c r="DZ328" s="34" t="str">
        <f t="array" ref="DZ328">IF(ROWS(DZ$4:DZ328)&gt;DZ$1,"",INDEX('malzeme montaj'!$C$1:$C$3329,SMALL(IF('malzeme montaj'!$B$1:$B$3329=DZ$3,IF('malzeme montaj'!$C$1:$C$3329&lt;&gt;"",ROW('malzeme montaj'!$C$1:$C$3329))),ROWS(DZ$4:DZ328))))</f>
        <v/>
      </c>
      <c r="EA328" s="34" t="str">
        <f t="array" ref="EA328">IF(ROWS(EA$4:EA328)&gt;EA$1,"",INDEX('malzeme montaj'!$C$1:$C$3329,SMALL(IF('malzeme montaj'!$B$1:$B$3329=EA$3,IF('malzeme montaj'!$C$1:$C$3329&lt;&gt;"",ROW('malzeme montaj'!$C$1:$C$3329))),ROWS(EA$4:EA328))))</f>
        <v/>
      </c>
      <c r="EB328" s="34" t="str">
        <f t="array" ref="EB328">IF(ROWS(EB$4:EB328)&gt;EB$1,"",INDEX('malzeme montaj'!$C$1:$C$3329,SMALL(IF('malzeme montaj'!$B$1:$B$3329=EB$3,IF('malzeme montaj'!$C$1:$C$3329&lt;&gt;"",ROW('malzeme montaj'!$C$1:$C$3329))),ROWS(EB$4:EB328))))</f>
        <v/>
      </c>
      <c r="EC328" s="34" t="str">
        <f t="array" ref="EC328">IF(ROWS(EC$4:EC328)&gt;EC$1,"",INDEX('malzeme montaj'!$C$1:$C$3329,SMALL(IF('malzeme montaj'!$B$1:$B$3329=EC$3,IF('malzeme montaj'!$C$1:$C$3329&lt;&gt;"",ROW('malzeme montaj'!$C$1:$C$3329))),ROWS(EC$4:EC328))))</f>
        <v/>
      </c>
      <c r="ED328" s="34" t="str">
        <f t="array" ref="ED328">IF(ROWS(ED$4:ED328)&gt;ED$1,"",INDEX('malzeme montaj'!$C$1:$C$3329,SMALL(IF('malzeme montaj'!$B$1:$B$3329=ED$3,IF('malzeme montaj'!$C$1:$C$3329&lt;&gt;"",ROW('malzeme montaj'!$C$1:$C$3329))),ROWS(ED$4:ED328))))</f>
        <v/>
      </c>
      <c r="EE328" s="34" t="str">
        <f t="array" ref="EE328">IF(ROWS(EE$4:EE328)&gt;EE$1,"",INDEX('malzeme montaj'!$C$1:$C$3329,SMALL(IF('malzeme montaj'!$B$1:$B$3329=EE$3,IF('malzeme montaj'!$C$1:$C$3329&lt;&gt;"",ROW('malzeme montaj'!$C$1:$C$3329))),ROWS(EE$4:EE328))))</f>
        <v/>
      </c>
      <c r="EF328" s="34" t="str">
        <f t="array" ref="EF328">IF(ROWS(EF$4:EF328)&gt;EF$1,"",INDEX('malzeme montaj'!$C$1:$C$3329,SMALL(IF('malzeme montaj'!$B$1:$B$3329=EF$3,IF('malzeme montaj'!$C$1:$C$3329&lt;&gt;"",ROW('malzeme montaj'!$C$1:$C$3329))),ROWS(EF$4:EF328))))</f>
        <v/>
      </c>
      <c r="EG328" s="34" t="str">
        <f t="array" ref="EG328">IF(ROWS(EG$4:EG328)&gt;EG$1,"",INDEX('malzeme montaj'!$C$1:$C$3329,SMALL(IF('malzeme montaj'!$B$1:$B$3329=EG$3,IF('malzeme montaj'!$C$1:$C$3329&lt;&gt;"",ROW('malzeme montaj'!$C$1:$C$3329))),ROWS(EG$4:EG328))))</f>
        <v/>
      </c>
      <c r="EH328" s="34" t="str">
        <f t="array" ref="EH328">IF(ROWS(EH$4:EH328)&gt;EH$1,"",INDEX('malzeme montaj'!$C$1:$C$3329,SMALL(IF('malzeme montaj'!$B$1:$B$3329=EH$3,IF('malzeme montaj'!$C$1:$C$3329&lt;&gt;"",ROW('malzeme montaj'!$C$1:$C$3329))),ROWS(EH$4:EH328))))</f>
        <v/>
      </c>
      <c r="EI328" s="34" t="str">
        <f t="array" ref="EI328">IF(ROWS(EI$4:EI328)&gt;EI$1,"",INDEX('malzeme montaj'!$C$1:$C$3329,SMALL(IF('malzeme montaj'!$B$1:$B$3329=EI$3,IF('malzeme montaj'!$C$1:$C$3329&lt;&gt;"",ROW('malzeme montaj'!$C$1:$C$3329))),ROWS(EI$4:EI328))))</f>
        <v/>
      </c>
      <c r="EJ328" s="34" t="str">
        <f t="array" ref="EJ328">IF(ROWS(EJ$4:EJ328)&gt;EJ$1,"",INDEX('malzeme montaj'!$C$1:$C$3329,SMALL(IF('malzeme montaj'!$B$1:$B$3329=EJ$3,IF('malzeme montaj'!$C$1:$C$3329&lt;&gt;"",ROW('malzeme montaj'!$C$1:$C$3329))),ROWS(EJ$4:EJ328))))</f>
        <v/>
      </c>
      <c r="EK328" s="34" t="str">
        <f t="array" ref="EK328">IF(ROWS(EK$4:EK328)&gt;EK$1,"",INDEX('malzeme montaj'!$C$1:$C$3329,SMALL(IF('malzeme montaj'!$B$1:$B$3329=EK$3,IF('malzeme montaj'!$C$1:$C$3329&lt;&gt;"",ROW('malzeme montaj'!$C$1:$C$3329))),ROWS(EK$4:EK328))))</f>
        <v/>
      </c>
      <c r="EL328" s="34" t="str">
        <f t="array" ref="EL328">IF(ROWS(EL$4:EL328)&gt;EL$1,"",INDEX('malzeme montaj'!$C$1:$C$3329,SMALL(IF('malzeme montaj'!$B$1:$B$3329=EL$3,IF('malzeme montaj'!$C$1:$C$3329&lt;&gt;"",ROW('malzeme montaj'!$C$1:$C$3329))),ROWS(EL$4:EL328))))</f>
        <v/>
      </c>
      <c r="EM328" s="34" t="str">
        <f t="array" ref="EM328">IF(ROWS(EM$4:EM328)&gt;EM$1,"",INDEX('malzeme montaj'!$C$1:$C$3329,SMALL(IF('malzeme montaj'!$B$1:$B$3329=EM$3,IF('malzeme montaj'!$C$1:$C$3329&lt;&gt;"",ROW('malzeme montaj'!$C$1:$C$3329))),ROWS(EM$4:EM328))))</f>
        <v/>
      </c>
      <c r="EN328" s="34" t="str">
        <f t="array" ref="EN328">IF(ROWS(EN$4:EN328)&gt;EN$1,"",INDEX('malzeme montaj'!$C$1:$C$3329,SMALL(IF('malzeme montaj'!$B$1:$B$3329=EN$3,IF('malzeme montaj'!$C$1:$C$3329&lt;&gt;"",ROW('malzeme montaj'!$C$1:$C$3329))),ROWS(EN$4:EN328))))</f>
        <v/>
      </c>
      <c r="EO328" s="34" t="str">
        <f t="array" ref="EO328">IF(ROWS(EO$4:EO328)&gt;EO$1,"",INDEX('malzeme montaj'!$C$1:$C$3329,SMALL(IF('malzeme montaj'!$B$1:$B$3329=EO$3,IF('malzeme montaj'!$C$1:$C$3329&lt;&gt;"",ROW('malzeme montaj'!$C$1:$C$3329))),ROWS(EO$4:EO328))))</f>
        <v/>
      </c>
      <c r="EP328" s="34" t="str">
        <f t="array" ref="EP328">IF(ROWS(EP$4:EP328)&gt;EP$1,"",INDEX('malzeme montaj'!$C$1:$C$3329,SMALL(IF('malzeme montaj'!$B$1:$B$3329=EP$3,IF('malzeme montaj'!$C$1:$C$3329&lt;&gt;"",ROW('malzeme montaj'!$C$1:$C$3329))),ROWS(EP$4:EP328))))</f>
        <v/>
      </c>
      <c r="EQ328" s="34" t="str">
        <f t="array" ref="EQ328">IF(ROWS(EQ$4:EQ328)&gt;EQ$1,"",INDEX('malzeme montaj'!$C$1:$C$3329,SMALL(IF('malzeme montaj'!$B$1:$B$3329=EQ$3,IF('malzeme montaj'!$C$1:$C$3329&lt;&gt;"",ROW('malzeme montaj'!$C$1:$C$3329))),ROWS(EQ$4:EQ328))))</f>
        <v/>
      </c>
      <c r="ER328" s="34" t="str">
        <f t="array" ref="ER328">IF(ROWS(ER$4:ER328)&gt;ER$1,"",INDEX('malzeme montaj'!$C$1:$C$3329,SMALL(IF('malzeme montaj'!$B$1:$B$3329=ER$3,IF('malzeme montaj'!$C$1:$C$3329&lt;&gt;"",ROW('malzeme montaj'!$C$1:$C$3329))),ROWS(ER$4:ER328))))</f>
        <v/>
      </c>
      <c r="ES328" s="34" t="str">
        <f t="array" ref="ES328">IF(ROWS(ES$4:ES328)&gt;ES$1,"",INDEX('malzeme montaj'!$C$1:$C$3329,SMALL(IF('malzeme montaj'!$B$1:$B$3329=ES$3,IF('malzeme montaj'!$C$1:$C$3329&lt;&gt;"",ROW('malzeme montaj'!$C$1:$C$3329))),ROWS(ES$4:ES328))))</f>
        <v/>
      </c>
      <c r="ET328" s="34" t="str">
        <f t="array" ref="ET328">IF(ROWS(ET$4:ET328)&gt;ET$1,"",INDEX('malzeme montaj'!$C$1:$C$3329,SMALL(IF('malzeme montaj'!$B$1:$B$3329=ET$3,IF('malzeme montaj'!$C$1:$C$3329&lt;&gt;"",ROW('malzeme montaj'!$C$1:$C$3329))),ROWS(ET$4:ET328))))</f>
        <v/>
      </c>
      <c r="EU328" s="34" t="str">
        <f t="array" ref="EU328">IF(ROWS(EU$4:EU328)&gt;EU$1,"",INDEX('malzeme montaj'!$C$1:$C$3329,SMALL(IF('malzeme montaj'!$B$1:$B$3329=EU$3,IF('malzeme montaj'!$C$1:$C$3329&lt;&gt;"",ROW('malzeme montaj'!$C$1:$C$3329))),ROWS(EU$4:EU328))))</f>
        <v/>
      </c>
      <c r="EV328" s="34" t="str">
        <f t="array" ref="EV328">IF(ROWS(EV$4:EV328)&gt;EV$1,"",INDEX('malzeme montaj'!$C$1:$C$3329,SMALL(IF('malzeme montaj'!$B$1:$B$3329=EV$3,IF('malzeme montaj'!$C$1:$C$3329&lt;&gt;"",ROW('malzeme montaj'!$C$1:$C$3329))),ROWS(EV$4:EV328))))</f>
        <v/>
      </c>
      <c r="EW328" s="34" t="str">
        <f t="array" ref="EW328">IF(ROWS(EW$4:EW328)&gt;EW$1,"",INDEX('malzeme montaj'!$C$1:$C$3329,SMALL(IF('malzeme montaj'!$B$1:$B$3329=EW$3,IF('malzeme montaj'!$C$1:$C$3329&lt;&gt;"",ROW('malzeme montaj'!$C$1:$C$3329))),ROWS(EW$4:EW328))))</f>
        <v/>
      </c>
    </row>
    <row r="329" spans="4:153">
      <c r="D329" s="38" t="str">
        <f t="array" ref="D329">IF(ROWS(D$4:D329)&gt;D$1,"",INDEX('malzeme montaj'!$C$1:$C$3329,SMALL(IF('malzeme montaj'!$B$1:$B$3329=D$3,IF('malzeme montaj'!$C$1:$C$3329&lt;&gt;"",ROW('malzeme montaj'!$C$1:$C$3329))),ROWS(D$4:D329))))</f>
        <v/>
      </c>
      <c r="E329" s="38" t="str">
        <f t="array" ref="E329">IF(ROWS(E$4:E329)&gt;E$1,"",INDEX('malzeme montaj'!$C$1:$C$3329,SMALL(IF('malzeme montaj'!$B$1:$B$3329=E$3,IF('malzeme montaj'!$C$1:$C$3329&lt;&gt;"",ROW('malzeme montaj'!$C$1:$C$3329))),ROWS(E$4:E329))))</f>
        <v/>
      </c>
      <c r="F329" s="38" t="str">
        <f t="array" ref="F329">IF(ROWS(F$4:F329)&gt;F$1,"",INDEX('malzeme montaj'!$C$1:$C$3329,SMALL(IF('malzeme montaj'!$B$1:$B$3329=F$3,IF('malzeme montaj'!$C$1:$C$3329&lt;&gt;"",ROW('malzeme montaj'!$C$1:$C$3329))),ROWS(F$4:F329))))</f>
        <v/>
      </c>
      <c r="G329" s="38" t="str">
        <f t="array" ref="G329">IF(ROWS(G$4:G329)&gt;G$1,"",INDEX('malzeme montaj'!$C$1:$C$3329,SMALL(IF('malzeme montaj'!$B$1:$B$3329=G$3,IF('malzeme montaj'!$C$1:$C$3329&lt;&gt;"",ROW('malzeme montaj'!$C$1:$C$3329))),ROWS(G$4:G329))))</f>
        <v/>
      </c>
      <c r="H329" s="38" t="str">
        <f t="array" ref="H329">IF(ROWS(H$4:H329)&gt;H$1,"",INDEX('malzeme montaj'!$C$1:$C$3329,SMALL(IF('malzeme montaj'!$B$1:$B$3329=H$3,IF('malzeme montaj'!$C$1:$C$3329&lt;&gt;"",ROW('malzeme montaj'!$C$1:$C$3329))),ROWS(H$4:H329))))</f>
        <v/>
      </c>
      <c r="I329" s="38" t="str">
        <f t="array" ref="I329">IF(ROWS(I$4:I329)&gt;I$1,"",INDEX('malzeme montaj'!$C$1:$C$3329,SMALL(IF('malzeme montaj'!$B$1:$B$3329=I$3,IF('malzeme montaj'!$C$1:$C$3329&lt;&gt;"",ROW('malzeme montaj'!$C$1:$C$3329))),ROWS(I$4:I329))))</f>
        <v/>
      </c>
      <c r="J329" s="38" t="str">
        <f t="array" ref="J329">IF(ROWS(J$4:J329)&gt;J$1,"",INDEX('malzeme montaj'!$C$1:$C$3329,SMALL(IF('malzeme montaj'!$B$1:$B$3329=J$3,IF('malzeme montaj'!$C$1:$C$3329&lt;&gt;"",ROW('malzeme montaj'!$C$1:$C$3329))),ROWS(J$4:J329))))</f>
        <v/>
      </c>
      <c r="K329" s="38" t="str">
        <f t="array" ref="K329">IF(ROWS(K$4:K329)&gt;K$1,"",INDEX('malzeme montaj'!$C$1:$C$3329,SMALL(IF('malzeme montaj'!$B$1:$B$3329=K$3,IF('malzeme montaj'!$C$1:$C$3329&lt;&gt;"",ROW('malzeme montaj'!$C$1:$C$3329))),ROWS(K$4:K329))))</f>
        <v/>
      </c>
      <c r="L329" s="38" t="str">
        <f t="array" ref="L329">IF(ROWS(L$4:L329)&gt;L$1,"",INDEX('malzeme montaj'!$C$1:$C$3329,SMALL(IF('malzeme montaj'!$B$1:$B$3329=L$3,IF('malzeme montaj'!$C$1:$C$3329&lt;&gt;"",ROW('malzeme montaj'!$C$1:$C$3329))),ROWS(L$4:L329))))</f>
        <v/>
      </c>
      <c r="M329" s="38" t="str">
        <f t="array" ref="M329">IF(ROWS(M$4:M329)&gt;M$1,"",INDEX('malzeme montaj'!$C$1:$C$3329,SMALL(IF('malzeme montaj'!$B$1:$B$3329=M$3,IF('malzeme montaj'!$C$1:$C$3329&lt;&gt;"",ROW('malzeme montaj'!$C$1:$C$3329))),ROWS(M$4:M329))))</f>
        <v/>
      </c>
      <c r="N329" s="38" t="str">
        <f t="array" ref="N329">IF(ROWS(N$4:N329)&gt;N$1,"",INDEX('malzeme montaj'!$C$1:$C$3329,SMALL(IF('malzeme montaj'!$B$1:$B$3329=N$3,IF('malzeme montaj'!$C$1:$C$3329&lt;&gt;"",ROW('malzeme montaj'!$C$1:$C$3329))),ROWS(N$4:N329))))</f>
        <v/>
      </c>
      <c r="O329" s="38" t="str">
        <f t="array" ref="O329">IF(ROWS(O$4:O329)&gt;O$1,"",INDEX('malzeme montaj'!$C$1:$C$3329,SMALL(IF('malzeme montaj'!$B$1:$B$3329=O$3,IF('malzeme montaj'!$C$1:$C$3329&lt;&gt;"",ROW('malzeme montaj'!$C$1:$C$3329))),ROWS(O$4:O329))))</f>
        <v/>
      </c>
      <c r="P329" s="38" t="str">
        <f t="array" ref="P329">IF(ROWS(P$4:P329)&gt;P$1,"",INDEX('malzeme montaj'!$C$1:$C$3329,SMALL(IF('malzeme montaj'!$B$1:$B$3329=P$3,IF('malzeme montaj'!$C$1:$C$3329&lt;&gt;"",ROW('malzeme montaj'!$C$1:$C$3329))),ROWS(P$4:P329))))</f>
        <v/>
      </c>
      <c r="Q329" s="38" t="str">
        <f t="array" ref="Q329">IF(ROWS(Q$4:Q329)&gt;Q$1,"",INDEX('malzeme montaj'!$C$1:$C$3329,SMALL(IF('malzeme montaj'!$B$1:$B$3329=Q$3,IF('malzeme montaj'!$C$1:$C$3329&lt;&gt;"",ROW('malzeme montaj'!$C$1:$C$3329))),ROWS(Q$4:Q329))))</f>
        <v/>
      </c>
      <c r="R329" s="38" t="str">
        <f t="array" ref="R329">IF(ROWS(R$4:R329)&gt;R$1,"",INDEX('malzeme montaj'!$C$1:$C$3329,SMALL(IF('malzeme montaj'!$B$1:$B$3329=R$3,IF('malzeme montaj'!$C$1:$C$3329&lt;&gt;"",ROW('malzeme montaj'!$C$1:$C$3329))),ROWS(R$4:R329))))</f>
        <v/>
      </c>
      <c r="S329" s="38" t="str">
        <f t="array" ref="S329">IF(ROWS(S$4:S329)&gt;S$1,"",INDEX('malzeme montaj'!$C$1:$C$3329,SMALL(IF('malzeme montaj'!$B$1:$B$3329=S$3,IF('malzeme montaj'!$C$1:$C$3329&lt;&gt;"",ROW('malzeme montaj'!$C$1:$C$3329))),ROWS(S$4:S329))))</f>
        <v/>
      </c>
      <c r="T329" s="38" t="str">
        <f t="array" ref="T329">IF(ROWS(T$4:T329)&gt;T$1,"",INDEX('malzeme montaj'!$C$1:$C$3329,SMALL(IF('malzeme montaj'!$B$1:$B$3329=T$3,IF('malzeme montaj'!$C$1:$C$3329&lt;&gt;"",ROW('malzeme montaj'!$C$1:$C$3329))),ROWS(T$4:T329))))</f>
        <v/>
      </c>
      <c r="U329" s="38" t="str">
        <f t="array" ref="U329">IF(ROWS(U$4:U329)&gt;U$1,"",INDEX('malzeme montaj'!$C$1:$C$3329,SMALL(IF('malzeme montaj'!$B$1:$B$3329=U$3,IF('malzeme montaj'!$C$1:$C$3329&lt;&gt;"",ROW('malzeme montaj'!$C$1:$C$3329))),ROWS(U$4:U329))))</f>
        <v/>
      </c>
      <c r="V329" s="38" t="str">
        <f t="array" ref="V329">IF(ROWS(V$4:V329)&gt;V$1,"",INDEX('malzeme montaj'!$C$1:$C$3329,SMALL(IF('malzeme montaj'!$B$1:$B$3329=V$3,IF('malzeme montaj'!$C$1:$C$3329&lt;&gt;"",ROW('malzeme montaj'!$C$1:$C$3329))),ROWS(V$4:V329))))</f>
        <v/>
      </c>
      <c r="W329" s="38" t="str">
        <f t="array" ref="W329">IF(ROWS(W$4:W329)&gt;W$1,"",INDEX('malzeme montaj'!$C$1:$C$3329,SMALL(IF('malzeme montaj'!$B$1:$B$3329=W$3,IF('malzeme montaj'!$C$1:$C$3329&lt;&gt;"",ROW('malzeme montaj'!$C$1:$C$3329))),ROWS(W$4:W329))))</f>
        <v/>
      </c>
      <c r="X329" s="38" t="str">
        <f t="array" ref="X329">IF(ROWS(X$4:X329)&gt;X$1,"",INDEX('malzeme montaj'!$C$1:$C$3329,SMALL(IF('malzeme montaj'!$B$1:$B$3329=X$3,IF('malzeme montaj'!$C$1:$C$3329&lt;&gt;"",ROW('malzeme montaj'!$C$1:$C$3329))),ROWS(X$4:X329))))</f>
        <v/>
      </c>
      <c r="Y329" s="38" t="str">
        <f t="array" ref="Y329">IF(ROWS(Y$4:Y329)&gt;Y$1,"",INDEX('malzeme montaj'!$C$1:$C$3329,SMALL(IF('malzeme montaj'!$B$1:$B$3329=Y$3,IF('malzeme montaj'!$C$1:$C$3329&lt;&gt;"",ROW('malzeme montaj'!$C$1:$C$3329))),ROWS(Y$4:Y329))))</f>
        <v/>
      </c>
      <c r="Z329" s="38" t="str">
        <f t="array" ref="Z329">IF(ROWS(Z$4:Z329)&gt;Z$1,"",INDEX('malzeme montaj'!$C$1:$C$3329,SMALL(IF('malzeme montaj'!$B$1:$B$3329=Z$3,IF('malzeme montaj'!$C$1:$C$3329&lt;&gt;"",ROW('malzeme montaj'!$C$1:$C$3329))),ROWS(Z$4:Z329))))</f>
        <v/>
      </c>
      <c r="AA329" s="38" t="str">
        <f t="array" ref="AA329">IF(ROWS(AA$4:AA329)&gt;AA$1,"",INDEX('malzeme montaj'!$C$1:$C$3329,SMALL(IF('malzeme montaj'!$B$1:$B$3329=AA$3,IF('malzeme montaj'!$C$1:$C$3329&lt;&gt;"",ROW('malzeme montaj'!$C$1:$C$3329))),ROWS(AA$4:AA329))))</f>
        <v/>
      </c>
      <c r="AB329" s="38" t="str">
        <f t="array" ref="AB329">IF(ROWS(AB$4:AB329)&gt;AB$1,"",INDEX('malzeme montaj'!$C$1:$C$3329,SMALL(IF('malzeme montaj'!$B$1:$B$3329=AB$3,IF('malzeme montaj'!$C$1:$C$3329&lt;&gt;"",ROW('malzeme montaj'!$C$1:$C$3329))),ROWS(AB$4:AB329))))</f>
        <v/>
      </c>
      <c r="AC329" s="38" t="str">
        <f t="array" ref="AC329">IF(ROWS(AC$4:AC329)&gt;AC$1,"",INDEX('malzeme montaj'!$C$1:$C$3329,SMALL(IF('malzeme montaj'!$B$1:$B$3329=AC$3,IF('malzeme montaj'!$C$1:$C$3329&lt;&gt;"",ROW('malzeme montaj'!$C$1:$C$3329))),ROWS(AC$4:AC329))))</f>
        <v/>
      </c>
      <c r="AD329" s="38" t="str">
        <f t="array" ref="AD329">IF(ROWS(AD$4:AD329)&gt;AD$1,"",INDEX('malzeme montaj'!$C$1:$C$3329,SMALL(IF('malzeme montaj'!$B$1:$B$3329=AD$3,IF('malzeme montaj'!$C$1:$C$3329&lt;&gt;"",ROW('malzeme montaj'!$C$1:$C$3329))),ROWS(AD$4:AD329))))</f>
        <v/>
      </c>
      <c r="AE329" s="38" t="str">
        <f t="array" ref="AE329">IF(ROWS(AE$4:AE329)&gt;AE$1,"",INDEX('malzeme montaj'!$C$1:$C$3329,SMALL(IF('malzeme montaj'!$B$1:$B$3329=AE$3,IF('malzeme montaj'!$C$1:$C$3329&lt;&gt;"",ROW('malzeme montaj'!$C$1:$C$3329))),ROWS(AE$4:AE329))))</f>
        <v/>
      </c>
      <c r="AF329" s="38" t="str">
        <f t="array" ref="AF329">IF(ROWS(AF$4:AF329)&gt;AF$1,"",INDEX('malzeme montaj'!$C$1:$C$3329,SMALL(IF('malzeme montaj'!$B$1:$B$3329=AF$3,IF('malzeme montaj'!$C$1:$C$3329&lt;&gt;"",ROW('malzeme montaj'!$C$1:$C$3329))),ROWS(AF$4:AF329))))</f>
        <v/>
      </c>
      <c r="AG329" s="38" t="str">
        <f t="array" ref="AG329">IF(ROWS(AG$4:AG329)&gt;AG$1,"",INDEX('malzeme montaj'!$C$1:$C$3329,SMALL(IF('malzeme montaj'!$B$1:$B$3329=AG$3,IF('malzeme montaj'!$C$1:$C$3329&lt;&gt;"",ROW('malzeme montaj'!$C$1:$C$3329))),ROWS(AG$4:AG329))))</f>
        <v/>
      </c>
      <c r="AH329" s="38" t="str">
        <f t="array" ref="AH329">IF(ROWS(AH$4:AH329)&gt;AH$1,"",INDEX('malzeme montaj'!$C$1:$C$3329,SMALL(IF('malzeme montaj'!$B$1:$B$3329=AH$3,IF('malzeme montaj'!$C$1:$C$3329&lt;&gt;"",ROW('malzeme montaj'!$C$1:$C$3329))),ROWS(AH$4:AH329))))</f>
        <v/>
      </c>
      <c r="AI329" s="38" t="str">
        <f t="array" ref="AI329">IF(ROWS(AI$4:AI329)&gt;AI$1,"",INDEX('malzeme montaj'!$C$1:$C$3329,SMALL(IF('malzeme montaj'!$B$1:$B$3329=AI$3,IF('malzeme montaj'!$C$1:$C$3329&lt;&gt;"",ROW('malzeme montaj'!$C$1:$C$3329))),ROWS(AI$4:AI329))))</f>
        <v/>
      </c>
      <c r="AJ329" s="38" t="str">
        <f t="array" ref="AJ329">IF(ROWS(AJ$4:AJ329)&gt;AJ$1,"",INDEX('malzeme montaj'!$C$1:$C$3329,SMALL(IF('malzeme montaj'!$B$1:$B$3329=AJ$3,IF('malzeme montaj'!$C$1:$C$3329&lt;&gt;"",ROW('malzeme montaj'!$C$1:$C$3329))),ROWS(AJ$4:AJ329))))</f>
        <v/>
      </c>
      <c r="AK329" s="38" t="str">
        <f t="array" ref="AK329">IF(ROWS(AK$4:AK329)&gt;AK$1,"",INDEX('malzeme montaj'!$C$1:$C$3329,SMALL(IF('malzeme montaj'!$B$1:$B$3329=AK$3,IF('malzeme montaj'!$C$1:$C$3329&lt;&gt;"",ROW('malzeme montaj'!$C$1:$C$3329))),ROWS(AK$4:AK329))))</f>
        <v/>
      </c>
      <c r="AL329" s="38" t="str">
        <f t="array" ref="AL329">IF(ROWS(AL$4:AL329)&gt;AL$1,"",INDEX('malzeme montaj'!$C$1:$C$3329,SMALL(IF('malzeme montaj'!$B$1:$B$3329=AL$3,IF('malzeme montaj'!$C$1:$C$3329&lt;&gt;"",ROW('malzeme montaj'!$C$1:$C$3329))),ROWS(AL$4:AL329))))</f>
        <v/>
      </c>
      <c r="AM329" s="38" t="str">
        <f t="array" ref="AM329">IF(ROWS(AM$4:AM329)&gt;AM$1,"",INDEX('malzeme montaj'!$C$1:$C$3329,SMALL(IF('malzeme montaj'!$B$1:$B$3329=AM$3,IF('malzeme montaj'!$C$1:$C$3329&lt;&gt;"",ROW('malzeme montaj'!$C$1:$C$3329))),ROWS(AM$4:AM329))))</f>
        <v/>
      </c>
      <c r="AN329" s="38" t="str">
        <f t="array" ref="AN329">IF(ROWS(AN$4:AN329)&gt;AN$1,"",INDEX('malzeme montaj'!$C$1:$C$3329,SMALL(IF('malzeme montaj'!$B$1:$B$3329=AN$3,IF('malzeme montaj'!$C$1:$C$3329&lt;&gt;"",ROW('malzeme montaj'!$C$1:$C$3329))),ROWS(AN$4:AN329))))</f>
        <v/>
      </c>
      <c r="AO329" s="38" t="str">
        <f t="array" ref="AO329">IF(ROWS(AO$4:AO329)&gt;AO$1,"",INDEX('malzeme montaj'!$C$1:$C$3329,SMALL(IF('malzeme montaj'!$B$1:$B$3329=AO$3,IF('malzeme montaj'!$C$1:$C$3329&lt;&gt;"",ROW('malzeme montaj'!$C$1:$C$3329))),ROWS(AO$4:AO329))))</f>
        <v/>
      </c>
      <c r="AP329" s="38" t="str">
        <f t="array" ref="AP329">IF(ROWS(AP$4:AP329)&gt;AP$1,"",INDEX('malzeme montaj'!$C$1:$C$3329,SMALL(IF('malzeme montaj'!$B$1:$B$3329=AP$3,IF('malzeme montaj'!$C$1:$C$3329&lt;&gt;"",ROW('malzeme montaj'!$C$1:$C$3329))),ROWS(AP$4:AP329))))</f>
        <v/>
      </c>
      <c r="AQ329" s="38" t="str">
        <f t="array" ref="AQ329">IF(ROWS(AQ$4:AQ329)&gt;AQ$1,"",INDEX('malzeme montaj'!$C$1:$C$3329,SMALL(IF('malzeme montaj'!$B$1:$B$3329=AQ$3,IF('malzeme montaj'!$C$1:$C$3329&lt;&gt;"",ROW('malzeme montaj'!$C$1:$C$3329))),ROWS(AQ$4:AQ329))))</f>
        <v/>
      </c>
      <c r="AR329" s="38" t="str">
        <f t="array" ref="AR329">IF(ROWS(AR$4:AR329)&gt;AR$1,"",INDEX('malzeme montaj'!$C$1:$C$3329,SMALL(IF('malzeme montaj'!$B$1:$B$3329=AR$3,IF('malzeme montaj'!$C$1:$C$3329&lt;&gt;"",ROW('malzeme montaj'!$C$1:$C$3329))),ROWS(AR$4:AR329))))</f>
        <v/>
      </c>
      <c r="AS329" s="38" t="str">
        <f t="array" ref="AS329">IF(ROWS(AS$4:AS329)&gt;AS$1,"",INDEX('malzeme montaj'!$C$1:$C$3329,SMALL(IF('malzeme montaj'!$B$1:$B$3329=AS$3,IF('malzeme montaj'!$C$1:$C$3329&lt;&gt;"",ROW('malzeme montaj'!$C$1:$C$3329))),ROWS(AS$4:AS329))))</f>
        <v/>
      </c>
      <c r="AT329" s="38" t="str">
        <f t="array" ref="AT329">IF(ROWS(AT$4:AT329)&gt;AT$1,"",INDEX('malzeme montaj'!$C$1:$C$3329,SMALL(IF('malzeme montaj'!$B$1:$B$3329=AT$3,IF('malzeme montaj'!$C$1:$C$3329&lt;&gt;"",ROW('malzeme montaj'!$C$1:$C$3329))),ROWS(AT$4:AT329))))</f>
        <v/>
      </c>
      <c r="AU329" s="38" t="str">
        <f t="array" ref="AU329">IF(ROWS(AU$4:AU329)&gt;AU$1,"",INDEX('malzeme montaj'!$C$1:$C$3329,SMALL(IF('malzeme montaj'!$B$1:$B$3329=AU$3,IF('malzeme montaj'!$C$1:$C$3329&lt;&gt;"",ROW('malzeme montaj'!$C$1:$C$3329))),ROWS(AU$4:AU329))))</f>
        <v/>
      </c>
      <c r="AV329" s="38" t="str">
        <f t="array" ref="AV329">IF(ROWS(AV$4:AV329)&gt;AV$1,"",INDEX('malzeme montaj'!$C$1:$C$3329,SMALL(IF('malzeme montaj'!$B$1:$B$3329=AV$3,IF('malzeme montaj'!$C$1:$C$3329&lt;&gt;"",ROW('malzeme montaj'!$C$1:$C$3329))),ROWS(AV$4:AV329))))</f>
        <v/>
      </c>
      <c r="AW329" s="38" t="str">
        <f t="array" ref="AW329">IF(ROWS(AW$4:AW329)&gt;AW$1,"",INDEX('malzeme montaj'!$C$1:$C$3329,SMALL(IF('malzeme montaj'!$B$1:$B$3329=AW$3,IF('malzeme montaj'!$C$1:$C$3329&lt;&gt;"",ROW('malzeme montaj'!$C$1:$C$3329))),ROWS(AW$4:AW329))))</f>
        <v/>
      </c>
      <c r="AX329" s="38" t="str">
        <f t="array" ref="AX329">IF(ROWS(AX$4:AX329)&gt;AX$1,"",INDEX('malzeme montaj'!$C$1:$C$3329,SMALL(IF('malzeme montaj'!$B$1:$B$3329=AX$3,IF('malzeme montaj'!$C$1:$C$3329&lt;&gt;"",ROW('malzeme montaj'!$C$1:$C$3329))),ROWS(AX$4:AX329))))</f>
        <v/>
      </c>
      <c r="AY329" s="38" t="str">
        <f t="array" ref="AY329">IF(ROWS(AY$4:AY329)&gt;AY$1,"",INDEX('malzeme montaj'!$C$1:$C$3329,SMALL(IF('malzeme montaj'!$B$1:$B$3329=AY$3,IF('malzeme montaj'!$C$1:$C$3329&lt;&gt;"",ROW('malzeme montaj'!$C$1:$C$3329))),ROWS(AY$4:AY329))))</f>
        <v/>
      </c>
      <c r="AZ329" s="38" t="str">
        <f t="array" ref="AZ329">IF(ROWS(AZ$4:AZ329)&gt;AZ$1,"",INDEX('malzeme montaj'!$C$1:$C$3329,SMALL(IF('malzeme montaj'!$B$1:$B$3329=AZ$3,IF('malzeme montaj'!$C$1:$C$3329&lt;&gt;"",ROW('malzeme montaj'!$C$1:$C$3329))),ROWS(AZ$4:AZ329))))</f>
        <v/>
      </c>
      <c r="BA329" s="38" t="str">
        <f t="array" ref="BA329">IF(ROWS(BA$4:BA329)&gt;BA$1,"",INDEX('malzeme montaj'!$C$1:$C$3329,SMALL(IF('malzeme montaj'!$B$1:$B$3329=BA$3,IF('malzeme montaj'!$C$1:$C$3329&lt;&gt;"",ROW('malzeme montaj'!$C$1:$C$3329))),ROWS(BA$4:BA329))))</f>
        <v/>
      </c>
      <c r="BB329" s="38" t="str">
        <f t="array" ref="BB329">IF(ROWS(BB$4:BB329)&gt;BB$1,"",INDEX('malzeme montaj'!$C$1:$C$3329,SMALL(IF('malzeme montaj'!$B$1:$B$3329=BB$3,IF('malzeme montaj'!$C$1:$C$3329&lt;&gt;"",ROW('malzeme montaj'!$C$1:$C$3329))),ROWS(BB$4:BB329))))</f>
        <v/>
      </c>
      <c r="BC329" s="38" t="str">
        <f t="array" ref="BC329">IF(ROWS(BC$4:BC329)&gt;BC$1,"",INDEX('malzeme montaj'!$C$1:$C$3329,SMALL(IF('malzeme montaj'!$B$1:$B$3329=BC$3,IF('malzeme montaj'!$C$1:$C$3329&lt;&gt;"",ROW('malzeme montaj'!$C$1:$C$3329))),ROWS(BC$4:BC329))))</f>
        <v/>
      </c>
      <c r="BD329" s="38" t="str">
        <f t="array" ref="BD329">IF(ROWS(BD$4:BD329)&gt;BD$1,"",INDEX('malzeme montaj'!$C$1:$C$3329,SMALL(IF('malzeme montaj'!$B$1:$B$3329=BD$3,IF('malzeme montaj'!$C$1:$C$3329&lt;&gt;"",ROW('malzeme montaj'!$C$1:$C$3329))),ROWS(BD$4:BD329))))</f>
        <v/>
      </c>
      <c r="BE329" s="38"/>
      <c r="BF329" s="38" t="str">
        <f t="array" ref="BF329">IF(ROWS(BF$4:BF329)&gt;BF$1,"",INDEX('malzeme montaj'!$C$1:$C$3329,SMALL(IF('malzeme montaj'!$B$1:$B$3329=BF$3,IF('malzeme montaj'!$C$1:$C$3329&lt;&gt;"",ROW('malzeme montaj'!$C$1:$C$3329))),ROWS(BF$4:BF329))))</f>
        <v/>
      </c>
      <c r="BG329" s="38" t="str">
        <f t="array" ref="BG329">IF(ROWS(BG$4:BG329)&gt;BG$1,"",INDEX('malzeme montaj'!$C$1:$C$3329,SMALL(IF('malzeme montaj'!$B$1:$B$3329=BG$3,IF('malzeme montaj'!$C$1:$C$3329&lt;&gt;"",ROW('malzeme montaj'!$C$1:$C$3329))),ROWS(BG$4:BG329))))</f>
        <v/>
      </c>
      <c r="BH329" s="38" t="str">
        <f t="array" ref="BH329">IF(ROWS(BH$4:BH329)&gt;BH$1,"",INDEX('malzeme montaj'!$C$1:$C$3329,SMALL(IF('malzeme montaj'!$B$1:$B$3329=BH$3,IF('malzeme montaj'!$C$1:$C$3329&lt;&gt;"",ROW('malzeme montaj'!$C$1:$C$3329))),ROWS(BH$4:BH329))))</f>
        <v/>
      </c>
      <c r="BI329" s="38" t="str">
        <f t="array" ref="BI329">IF(ROWS(BI$4:BI329)&gt;BI$1,"",INDEX('malzeme montaj'!$C$1:$C$3329,SMALL(IF('malzeme montaj'!$B$1:$B$3329=BI$3,IF('malzeme montaj'!$C$1:$C$3329&lt;&gt;"",ROW('malzeme montaj'!$C$1:$C$3329))),ROWS(BI$4:BI329))))</f>
        <v/>
      </c>
      <c r="BJ329" s="38" t="str">
        <f t="array" ref="BJ329">IF(ROWS(BJ$4:BJ329)&gt;BJ$1,"",INDEX('malzeme montaj'!$C$1:$C$3329,SMALL(IF('malzeme montaj'!$B$1:$B$3329=BJ$3,IF('malzeme montaj'!$C$1:$C$3329&lt;&gt;"",ROW('malzeme montaj'!$C$1:$C$3329))),ROWS(BJ$4:BJ329))))</f>
        <v/>
      </c>
      <c r="BK329" s="38" t="str">
        <f t="array" ref="BK329">IF(ROWS(BK$4:BK329)&gt;BK$1,"",INDEX('malzeme montaj'!$C$1:$C$3329,SMALL(IF('malzeme montaj'!$B$1:$B$3329=BK$3,IF('malzeme montaj'!$C$1:$C$3329&lt;&gt;"",ROW('malzeme montaj'!$C$1:$C$3329))),ROWS(BK$4:BK329))))</f>
        <v/>
      </c>
      <c r="BL329" s="38" t="str">
        <f t="array" ref="BL329">IF(ROWS(BL$4:BL329)&gt;BL$1,"",INDEX('malzeme montaj'!$C$1:$C$3329,SMALL(IF('malzeme montaj'!$B$1:$B$3329=BL$3,IF('malzeme montaj'!$C$1:$C$3329&lt;&gt;"",ROW('malzeme montaj'!$C$1:$C$3329))),ROWS(BL$4:BL329))))</f>
        <v/>
      </c>
      <c r="BM329" s="38" t="str">
        <f t="array" ref="BM329">IF(ROWS(BM$4:BM329)&gt;BM$1,"",INDEX('malzeme montaj'!$C$1:$C$3329,SMALL(IF('malzeme montaj'!$B$1:$B$3329=BM$3,IF('malzeme montaj'!$C$1:$C$3329&lt;&gt;"",ROW('malzeme montaj'!$C$1:$C$3329))),ROWS(BM$4:BM329))))</f>
        <v/>
      </c>
      <c r="BN329" s="38" t="str">
        <f t="array" ref="BN329">IF(ROWS(BN$4:BN329)&gt;BN$1,"",INDEX('malzeme montaj'!$C$1:$C$3329,SMALL(IF('malzeme montaj'!$B$1:$B$3329=BN$3,IF('malzeme montaj'!$C$1:$C$3329&lt;&gt;"",ROW('malzeme montaj'!$C$1:$C$3329))),ROWS(BN$4:BN329))))</f>
        <v/>
      </c>
      <c r="BO329" s="38" t="str">
        <f t="array" ref="BO329">IF(ROWS(BO$4:BO329)&gt;BO$1,"",INDEX('malzeme montaj'!$C$1:$C$3329,SMALL(IF('malzeme montaj'!$B$1:$B$3329=BO$3,IF('malzeme montaj'!$C$1:$C$3329&lt;&gt;"",ROW('malzeme montaj'!$C$1:$C$3329))),ROWS(BO$4:BO329))))</f>
        <v/>
      </c>
      <c r="BP329" s="38" t="str">
        <f t="array" ref="BP329">IF(ROWS(BP$4:BP329)&gt;BP$1,"",INDEX('malzeme montaj'!$C$1:$C$3329,SMALL(IF('malzeme montaj'!$B$1:$B$3329=BP$3,IF('malzeme montaj'!$C$1:$C$3329&lt;&gt;"",ROW('malzeme montaj'!$C$1:$C$3329))),ROWS(BP$4:BP329))))</f>
        <v/>
      </c>
      <c r="BQ329" s="38" t="str">
        <f t="array" ref="BQ329">IF(ROWS(BQ$4:BQ329)&gt;BQ$1,"",INDEX('malzeme montaj'!$C$1:$C$3329,SMALL(IF('malzeme montaj'!$B$1:$B$3329=BQ$3,IF('malzeme montaj'!$C$1:$C$3329&lt;&gt;"",ROW('malzeme montaj'!$C$1:$C$3329))),ROWS(BQ$4:BQ329))))</f>
        <v/>
      </c>
      <c r="BR329" s="38" t="str">
        <f t="array" ref="BR329">IF(ROWS(BR$4:BR329)&gt;BR$1,"",INDEX('malzeme montaj'!$C$1:$C$3329,SMALL(IF('malzeme montaj'!$B$1:$B$3329=BR$3,IF('malzeme montaj'!$C$1:$C$3329&lt;&gt;"",ROW('malzeme montaj'!$C$1:$C$3329))),ROWS(BR$4:BR329))))</f>
        <v/>
      </c>
      <c r="BS329" s="38" t="str">
        <f t="array" ref="BS329">IF(ROWS(BS$4:BS329)&gt;BS$1,"",INDEX('malzeme montaj'!$C$1:$C$3329,SMALL(IF('malzeme montaj'!$B$1:$B$3329=BS$3,IF('malzeme montaj'!$C$1:$C$3329&lt;&gt;"",ROW('malzeme montaj'!$C$1:$C$3329))),ROWS(BS$4:BS329))))</f>
        <v/>
      </c>
      <c r="BT329" s="38" t="str">
        <f t="array" ref="BT329">IF(ROWS(BT$4:BT329)&gt;BT$1,"",INDEX('malzeme montaj'!$C$1:$C$3329,SMALL(IF('malzeme montaj'!$B$1:$B$3329=BT$3,IF('malzeme montaj'!$C$1:$C$3329&lt;&gt;"",ROW('malzeme montaj'!$C$1:$C$3329))),ROWS(BT$4:BT329))))</f>
        <v/>
      </c>
      <c r="BU329" s="34" t="str">
        <f t="array" ref="BU329">IF(ROWS(BU$4:BU329)&gt;BU$1,"",INDEX('malzeme montaj'!$C$1:$C$3329,SMALL(IF('malzeme montaj'!$B$1:$B$3329=BU$3,IF('malzeme montaj'!$C$1:$C$3329&lt;&gt;"",ROW('malzeme montaj'!$C$1:$C$3329))),ROWS(BU$4:BU329))))</f>
        <v/>
      </c>
      <c r="BV329" s="34" t="str">
        <f t="array" ref="BV329">IF(ROWS(BV$4:BV329)&gt;BV$1,"",INDEX('malzeme montaj'!$C$1:$C$3329,SMALL(IF('malzeme montaj'!$B$1:$B$3329=BV$3,IF('malzeme montaj'!$C$1:$C$3329&lt;&gt;"",ROW('malzeme montaj'!$C$1:$C$3329))),ROWS(BV$4:BV329))))</f>
        <v/>
      </c>
      <c r="BW329" s="34" t="str">
        <f t="array" ref="BW329">IF(ROWS(BW$4:BW329)&gt;BW$1,"",INDEX('malzeme montaj'!$C$1:$C$3329,SMALL(IF('malzeme montaj'!$B$1:$B$3329=BW$3,IF('malzeme montaj'!$C$1:$C$3329&lt;&gt;"",ROW('malzeme montaj'!$C$1:$C$3329))),ROWS(BW$4:BW329))))</f>
        <v/>
      </c>
      <c r="BX329" s="34" t="str">
        <f t="array" ref="BX329">IF(ROWS(BX$4:BX329)&gt;BX$1,"",INDEX('malzeme montaj'!$C$1:$C$3329,SMALL(IF('malzeme montaj'!$B$1:$B$3329=BX$3,IF('malzeme montaj'!$C$1:$C$3329&lt;&gt;"",ROW('malzeme montaj'!$C$1:$C$3329))),ROWS(BX$4:BX329))))</f>
        <v/>
      </c>
      <c r="BY329" s="34" t="str">
        <f t="array" ref="BY329">IF(ROWS(BY$4:BY329)&gt;BY$1,"",INDEX('malzeme montaj'!$C$1:$C$3329,SMALL(IF('malzeme montaj'!$B$1:$B$3329=BY$3,IF('malzeme montaj'!$C$1:$C$3329&lt;&gt;"",ROW('malzeme montaj'!$C$1:$C$3329))),ROWS(BY$4:BY329))))</f>
        <v/>
      </c>
      <c r="BZ329" s="34" t="str">
        <f t="array" ref="BZ329">IF(ROWS(BZ$4:BZ329)&gt;BZ$1,"",INDEX('malzeme montaj'!$C$1:$C$3329,SMALL(IF('malzeme montaj'!$B$1:$B$3329=BZ$3,IF('malzeme montaj'!$C$1:$C$3329&lt;&gt;"",ROW('malzeme montaj'!$C$1:$C$3329))),ROWS(BZ$4:BZ329))))</f>
        <v/>
      </c>
      <c r="CA329" s="34" t="str">
        <f t="array" ref="CA329">IF(ROWS(CA$4:CA329)&gt;CA$1,"",INDEX('malzeme montaj'!$C$1:$C$3329,SMALL(IF('malzeme montaj'!$B$1:$B$3329=CA$3,IF('malzeme montaj'!$C$1:$C$3329&lt;&gt;"",ROW('malzeme montaj'!$C$1:$C$3329))),ROWS(CA$4:CA329))))</f>
        <v/>
      </c>
      <c r="CB329" s="34" t="str">
        <f t="array" ref="CB329">IF(ROWS(CB$4:CB329)&gt;CB$1,"",INDEX('malzeme montaj'!$C$1:$C$3329,SMALL(IF('malzeme montaj'!$B$1:$B$3329=CB$3,IF('malzeme montaj'!$C$1:$C$3329&lt;&gt;"",ROW('malzeme montaj'!$C$1:$C$3329))),ROWS(CB$4:CB329))))</f>
        <v/>
      </c>
      <c r="CC329" s="34" t="str">
        <f t="array" ref="CC329">IF(ROWS(CC$4:CC329)&gt;CC$1,"",INDEX('malzeme montaj'!$C$1:$C$3329,SMALL(IF('malzeme montaj'!$B$1:$B$3329=CC$3,IF('malzeme montaj'!$C$1:$C$3329&lt;&gt;"",ROW('malzeme montaj'!$C$1:$C$3329))),ROWS(CC$4:CC329))))</f>
        <v/>
      </c>
      <c r="CD329" s="34" t="str">
        <f t="array" ref="CD329">IF(ROWS(CD$4:CD329)&gt;CD$1,"",INDEX('malzeme montaj'!$C$1:$C$3329,SMALL(IF('malzeme montaj'!$B$1:$B$3329=CD$3,IF('malzeme montaj'!$C$1:$C$3329&lt;&gt;"",ROW('malzeme montaj'!$C$1:$C$3329))),ROWS(CD$4:CD329))))</f>
        <v/>
      </c>
      <c r="CE329" s="34" t="str">
        <f t="array" ref="CE329">IF(ROWS(CE$4:CE329)&gt;CE$1,"",INDEX('malzeme montaj'!$C$1:$C$3329,SMALL(IF('malzeme montaj'!$B$1:$B$3329=CE$3,IF('malzeme montaj'!$C$1:$C$3329&lt;&gt;"",ROW('malzeme montaj'!$C$1:$C$3329))),ROWS(CE$4:CE329))))</f>
        <v/>
      </c>
      <c r="CF329" s="34" t="str">
        <f t="array" ref="CF329">IF(ROWS(CF$4:CF329)&gt;CF$1,"",INDEX('malzeme montaj'!$C$1:$C$3329,SMALL(IF('malzeme montaj'!$B$1:$B$3329=CF$3,IF('malzeme montaj'!$C$1:$C$3329&lt;&gt;"",ROW('malzeme montaj'!$C$1:$C$3329))),ROWS(CF$4:CF329))))</f>
        <v/>
      </c>
      <c r="CG329" s="34" t="str">
        <f t="array" ref="CG329">IF(ROWS(CG$4:CG329)&gt;CG$1,"",INDEX('malzeme montaj'!$C$1:$C$3329,SMALL(IF('malzeme montaj'!$B$1:$B$3329=CG$3,IF('malzeme montaj'!$C$1:$C$3329&lt;&gt;"",ROW('malzeme montaj'!$C$1:$C$3329))),ROWS(CG$4:CG329))))</f>
        <v/>
      </c>
      <c r="CH329" s="34" t="str">
        <f t="array" ref="CH329">IF(ROWS(CH$4:CH329)&gt;CH$1,"",INDEX('malzeme montaj'!$C$1:$C$3329,SMALL(IF('malzeme montaj'!$B$1:$B$3329=CH$3,IF('malzeme montaj'!$C$1:$C$3329&lt;&gt;"",ROW('malzeme montaj'!$C$1:$C$3329))),ROWS(CH$4:CH329))))</f>
        <v/>
      </c>
      <c r="CI329" s="34" t="str">
        <f t="array" ref="CI329">IF(ROWS(CI$4:CI329)&gt;CI$1,"",INDEX('malzeme montaj'!$C$1:$C$3329,SMALL(IF('malzeme montaj'!$B$1:$B$3329=CI$3,IF('malzeme montaj'!$C$1:$C$3329&lt;&gt;"",ROW('malzeme montaj'!$C$1:$C$3329))),ROWS(CI$4:CI329))))</f>
        <v/>
      </c>
      <c r="CJ329" s="34" t="str">
        <f t="array" ref="CJ329">IF(ROWS(CJ$4:CJ329)&gt;CJ$1,"",INDEX('malzeme montaj'!$C$1:$C$3329,SMALL(IF('malzeme montaj'!$B$1:$B$3329=CJ$3,IF('malzeme montaj'!$C$1:$C$3329&lt;&gt;"",ROW('malzeme montaj'!$C$1:$C$3329))),ROWS(CJ$4:CJ329))))</f>
        <v/>
      </c>
      <c r="CK329" s="34" t="str">
        <f t="array" ref="CK329">IF(ROWS(CK$4:CK329)&gt;CK$1,"",INDEX('malzeme montaj'!$C$1:$C$3329,SMALL(IF('malzeme montaj'!$B$1:$B$3329=CK$3,IF('malzeme montaj'!$C$1:$C$3329&lt;&gt;"",ROW('malzeme montaj'!$C$1:$C$3329))),ROWS(CK$4:CK329))))</f>
        <v/>
      </c>
      <c r="CL329" s="34" t="str">
        <f t="array" ref="CL329">IF(ROWS(CL$4:CL329)&gt;CL$1,"",INDEX('malzeme montaj'!$C$1:$C$3329,SMALL(IF('malzeme montaj'!$B$1:$B$3329=CL$3,IF('malzeme montaj'!$C$1:$C$3329&lt;&gt;"",ROW('malzeme montaj'!$C$1:$C$3329))),ROWS(CL$4:CL329))))</f>
        <v/>
      </c>
      <c r="CM329" s="34" t="str">
        <f t="array" ref="CM329">IF(ROWS(CM$4:CM329)&gt;CM$1,"",INDEX('malzeme montaj'!$C$1:$C$3329,SMALL(IF('malzeme montaj'!$B$1:$B$3329=CM$3,IF('malzeme montaj'!$C$1:$C$3329&lt;&gt;"",ROW('malzeme montaj'!$C$1:$C$3329))),ROWS(CM$4:CM329))))</f>
        <v/>
      </c>
      <c r="CN329" s="34" t="str">
        <f t="array" ref="CN329">IF(ROWS(CN$4:CN329)&gt;CN$1,"",INDEX('malzeme montaj'!$C$1:$C$3329,SMALL(IF('malzeme montaj'!$B$1:$B$3329=CN$3,IF('malzeme montaj'!$C$1:$C$3329&lt;&gt;"",ROW('malzeme montaj'!$C$1:$C$3329))),ROWS(CN$4:CN329))))</f>
        <v/>
      </c>
      <c r="CO329" s="34" t="str">
        <f t="array" ref="CO329">IF(ROWS(CO$4:CO329)&gt;CO$1,"",INDEX('malzeme montaj'!$C$1:$C$3329,SMALL(IF('malzeme montaj'!$B$1:$B$3329=CO$3,IF('malzeme montaj'!$C$1:$C$3329&lt;&gt;"",ROW('malzeme montaj'!$C$1:$C$3329))),ROWS(CO$4:CO329))))</f>
        <v/>
      </c>
      <c r="CP329" s="34" t="str">
        <f t="array" ref="CP329">IF(ROWS(CP$4:CP329)&gt;CP$1,"",INDEX('malzeme montaj'!$C$1:$C$3329,SMALL(IF('malzeme montaj'!$B$1:$B$3329=CP$3,IF('malzeme montaj'!$C$1:$C$3329&lt;&gt;"",ROW('malzeme montaj'!$C$1:$C$3329))),ROWS(CP$4:CP329))))</f>
        <v/>
      </c>
      <c r="CQ329" s="34" t="str">
        <f t="array" ref="CQ329">IF(ROWS(CQ$4:CQ329)&gt;CQ$1,"",INDEX('malzeme montaj'!$C$1:$C$3329,SMALL(IF('malzeme montaj'!$B$1:$B$3329=CQ$3,IF('malzeme montaj'!$C$1:$C$3329&lt;&gt;"",ROW('malzeme montaj'!$C$1:$C$3329))),ROWS(CQ$4:CQ329))))</f>
        <v/>
      </c>
      <c r="CR329" s="34" t="str">
        <f t="array" ref="CR329">IF(ROWS(CR$4:CR329)&gt;CR$1,"",INDEX('malzeme montaj'!$C$1:$C$3329,SMALL(IF('malzeme montaj'!$B$1:$B$3329=CR$3,IF('malzeme montaj'!$C$1:$C$3329&lt;&gt;"",ROW('malzeme montaj'!$C$1:$C$3329))),ROWS(CR$4:CR329))))</f>
        <v/>
      </c>
      <c r="CS329" s="34" t="str">
        <f t="array" ref="CS329">IF(ROWS(CS$4:CS329)&gt;CS$1,"",INDEX('malzeme montaj'!$C$1:$C$3329,SMALL(IF('malzeme montaj'!$B$1:$B$3329=CS$3,IF('malzeme montaj'!$C$1:$C$3329&lt;&gt;"",ROW('malzeme montaj'!$C$1:$C$3329))),ROWS(CS$4:CS329))))</f>
        <v/>
      </c>
      <c r="CT329" s="34" t="str">
        <f t="array" ref="CT329">IF(ROWS(CT$4:CT329)&gt;CT$1,"",INDEX('malzeme montaj'!$C$1:$C$3329,SMALL(IF('malzeme montaj'!$B$1:$B$3329=CT$3,IF('malzeme montaj'!$C$1:$C$3329&lt;&gt;"",ROW('malzeme montaj'!$C$1:$C$3329))),ROWS(CT$4:CT329))))</f>
        <v/>
      </c>
      <c r="CU329" s="34" t="str">
        <f t="array" ref="CU329">IF(ROWS(CU$4:CU329)&gt;CU$1,"",INDEX('malzeme montaj'!$C$1:$C$3329,SMALL(IF('malzeme montaj'!$B$1:$B$3329=CU$3,IF('malzeme montaj'!$C$1:$C$3329&lt;&gt;"",ROW('malzeme montaj'!$C$1:$C$3329))),ROWS(CU$4:CU329))))</f>
        <v/>
      </c>
      <c r="CV329" s="34" t="str">
        <f t="array" ref="CV329">IF(ROWS(CV$4:CV329)&gt;CV$1,"",INDEX('malzeme montaj'!$C$1:$C$3329,SMALL(IF('malzeme montaj'!$B$1:$B$3329=CV$3,IF('malzeme montaj'!$C$1:$C$3329&lt;&gt;"",ROW('malzeme montaj'!$C$1:$C$3329))),ROWS(CV$4:CV329))))</f>
        <v/>
      </c>
      <c r="CW329" s="34" t="str">
        <f t="array" ref="CW329">IF(ROWS(CW$4:CW329)&gt;CW$1,"",INDEX('malzeme montaj'!$C$1:$C$3329,SMALL(IF('malzeme montaj'!$B$1:$B$3329=CW$3,IF('malzeme montaj'!$C$1:$C$3329&lt;&gt;"",ROW('malzeme montaj'!$C$1:$C$3329))),ROWS(CW$4:CW329))))</f>
        <v/>
      </c>
      <c r="CX329" s="34" t="str">
        <f t="array" ref="CX329">IF(ROWS(CX$4:CX329)&gt;CX$1,"",INDEX('malzeme montaj'!$C$1:$C$3329,SMALL(IF('malzeme montaj'!$B$1:$B$3329=CX$3,IF('malzeme montaj'!$C$1:$C$3329&lt;&gt;"",ROW('malzeme montaj'!$C$1:$C$3329))),ROWS(CX$4:CX329))))</f>
        <v/>
      </c>
      <c r="CY329" s="34" t="str">
        <f t="array" ref="CY329">IF(ROWS(CY$4:CY329)&gt;CY$1,"",INDEX('malzeme montaj'!$C$1:$C$3329,SMALL(IF('malzeme montaj'!$B$1:$B$3329=CY$3,IF('malzeme montaj'!$C$1:$C$3329&lt;&gt;"",ROW('malzeme montaj'!$C$1:$C$3329))),ROWS(CY$4:CY329))))</f>
        <v/>
      </c>
      <c r="CZ329" s="34" t="str">
        <f t="array" ref="CZ329">IF(ROWS(CZ$4:CZ329)&gt;CZ$1,"",INDEX('malzeme montaj'!$C$1:$C$3329,SMALL(IF('malzeme montaj'!$B$1:$B$3329=CZ$3,IF('malzeme montaj'!$C$1:$C$3329&lt;&gt;"",ROW('malzeme montaj'!$C$1:$C$3329))),ROWS(CZ$4:CZ329))))</f>
        <v/>
      </c>
      <c r="DA329" s="34" t="str">
        <f t="array" ref="DA329">IF(ROWS(DA$4:DA329)&gt;DA$1,"",INDEX('malzeme montaj'!$C$1:$C$3329,SMALL(IF('malzeme montaj'!$B$1:$B$3329=DA$3,IF('malzeme montaj'!$C$1:$C$3329&lt;&gt;"",ROW('malzeme montaj'!$C$1:$C$3329))),ROWS(DA$4:DA329))))</f>
        <v/>
      </c>
      <c r="DB329" s="34" t="str">
        <f t="array" ref="DB329">IF(ROWS(DB$4:DB329)&gt;DB$1,"",INDEX('malzeme montaj'!$C$1:$C$3329,SMALL(IF('malzeme montaj'!$B$1:$B$3329=DB$3,IF('malzeme montaj'!$C$1:$C$3329&lt;&gt;"",ROW('malzeme montaj'!$C$1:$C$3329))),ROWS(DB$4:DB329))))</f>
        <v/>
      </c>
      <c r="DC329" s="34" t="str">
        <f t="array" ref="DC329">IF(ROWS(DC$4:DC329)&gt;DC$1,"",INDEX('malzeme montaj'!$C$1:$C$3329,SMALL(IF('malzeme montaj'!$B$1:$B$3329=DC$3,IF('malzeme montaj'!$C$1:$C$3329&lt;&gt;"",ROW('malzeme montaj'!$C$1:$C$3329))),ROWS(DC$4:DC329))))</f>
        <v/>
      </c>
      <c r="DD329" s="34" t="str">
        <f t="array" ref="DD329">IF(ROWS(DD$4:DD329)&gt;DD$1,"",INDEX('malzeme montaj'!$C$1:$C$3329,SMALL(IF('malzeme montaj'!$B$1:$B$3329=DD$3,IF('malzeme montaj'!$C$1:$C$3329&lt;&gt;"",ROW('malzeme montaj'!$C$1:$C$3329))),ROWS(DD$4:DD329))))</f>
        <v/>
      </c>
      <c r="DE329" s="34" t="str">
        <f t="array" ref="DE329">IF(ROWS(DE$4:DE329)&gt;DE$1,"",INDEX('malzeme montaj'!$C$1:$C$3329,SMALL(IF('malzeme montaj'!$B$1:$B$3329=DE$3,IF('malzeme montaj'!$C$1:$C$3329&lt;&gt;"",ROW('malzeme montaj'!$C$1:$C$3329))),ROWS(DE$4:DE329))))</f>
        <v/>
      </c>
      <c r="DF329" s="34" t="str">
        <f t="array" ref="DF329">IF(ROWS(DF$4:DF329)&gt;DF$1,"",INDEX('malzeme montaj'!$C$1:$C$3329,SMALL(IF('malzeme montaj'!$B$1:$B$3329=DF$3,IF('malzeme montaj'!$C$1:$C$3329&lt;&gt;"",ROW('malzeme montaj'!$C$1:$C$3329))),ROWS(DF$4:DF329))))</f>
        <v/>
      </c>
      <c r="DG329" s="34" t="str">
        <f t="array" ref="DG329">IF(ROWS(DG$4:DG329)&gt;DG$1,"",INDEX('malzeme montaj'!$C$1:$C$3329,SMALL(IF('malzeme montaj'!$B$1:$B$3329=DG$3,IF('malzeme montaj'!$C$1:$C$3329&lt;&gt;"",ROW('malzeme montaj'!$C$1:$C$3329))),ROWS(DG$4:DG329))))</f>
        <v/>
      </c>
      <c r="DH329" s="34" t="str">
        <f t="array" ref="DH329">IF(ROWS(DH$4:DH329)&gt;DH$1,"",INDEX('malzeme montaj'!$C$1:$C$3329,SMALL(IF('malzeme montaj'!$B$1:$B$3329=DH$3,IF('malzeme montaj'!$C$1:$C$3329&lt;&gt;"",ROW('malzeme montaj'!$C$1:$C$3329))),ROWS(DH$4:DH329))))</f>
        <v/>
      </c>
      <c r="DI329" s="34" t="str">
        <f t="array" ref="DI329">IF(ROWS(DI$4:DI329)&gt;DI$1,"",INDEX('malzeme montaj'!$C$1:$C$3329,SMALL(IF('malzeme montaj'!$B$1:$B$3329=DI$3,IF('malzeme montaj'!$C$1:$C$3329&lt;&gt;"",ROW('malzeme montaj'!$C$1:$C$3329))),ROWS(DI$4:DI329))))</f>
        <v/>
      </c>
      <c r="DJ329" s="34" t="str">
        <f t="array" ref="DJ329">IF(ROWS(DJ$4:DJ329)&gt;DJ$1,"",INDEX('malzeme montaj'!$C$1:$C$3329,SMALL(IF('malzeme montaj'!$B$1:$B$3329=DJ$3,IF('malzeme montaj'!$C$1:$C$3329&lt;&gt;"",ROW('malzeme montaj'!$C$1:$C$3329))),ROWS(DJ$4:DJ329))))</f>
        <v/>
      </c>
      <c r="DK329" s="34" t="str">
        <f t="array" ref="DK329">IF(ROWS(DK$4:DK329)&gt;DK$1,"",INDEX('malzeme montaj'!$C$1:$C$3329,SMALL(IF('malzeme montaj'!$B$1:$B$3329=DK$3,IF('malzeme montaj'!$C$1:$C$3329&lt;&gt;"",ROW('malzeme montaj'!$C$1:$C$3329))),ROWS(DK$4:DK329))))</f>
        <v/>
      </c>
      <c r="DL329" s="34" t="str">
        <f t="array" ref="DL329">IF(ROWS(DL$4:DL329)&gt;DL$1,"",INDEX('malzeme montaj'!$C$1:$C$3329,SMALL(IF('malzeme montaj'!$B$1:$B$3329=DL$3,IF('malzeme montaj'!$C$1:$C$3329&lt;&gt;"",ROW('malzeme montaj'!$C$1:$C$3329))),ROWS(DL$4:DL329))))</f>
        <v/>
      </c>
      <c r="DQ329" s="34" t="str">
        <f t="array" ref="DQ329">IF(ROWS(DQ$4:DQ329)&gt;DQ$1,"",INDEX('malzeme montaj'!$C$1:$C$3329,SMALL(IF('malzeme montaj'!$B$1:$B$3329=DQ$3,IF('malzeme montaj'!$C$1:$C$3329&lt;&gt;"",ROW('malzeme montaj'!$C$1:$C$3329))),ROWS(DQ$4:DQ329))))</f>
        <v/>
      </c>
      <c r="DR329" s="34" t="str">
        <f t="array" ref="DR329">IF(ROWS(DR$4:DR329)&gt;DR$1,"",INDEX('malzeme montaj'!$C$1:$C$3329,SMALL(IF('malzeme montaj'!$B$1:$B$3329=DR$3,IF('malzeme montaj'!$C$1:$C$3329&lt;&gt;"",ROW('malzeme montaj'!$C$1:$C$3329))),ROWS(DR$4:DR329))))</f>
        <v/>
      </c>
      <c r="DS329" s="34" t="str">
        <f t="array" ref="DS329">IF(ROWS(DS$4:DS329)&gt;DS$1,"",INDEX('malzeme montaj'!$C$1:$C$3329,SMALL(IF('malzeme montaj'!$B$1:$B$3329=DS$3,IF('malzeme montaj'!$C$1:$C$3329&lt;&gt;"",ROW('malzeme montaj'!$C$1:$C$3329))),ROWS(DS$4:DS329))))</f>
        <v/>
      </c>
      <c r="DT329" s="34" t="str">
        <f t="array" ref="DT329">IF(ROWS(DT$4:DT329)&gt;DT$1,"",INDEX('malzeme montaj'!$C$1:$C$3329,SMALL(IF('malzeme montaj'!$B$1:$B$3329=DT$3,IF('malzeme montaj'!$C$1:$C$3329&lt;&gt;"",ROW('malzeme montaj'!$C$1:$C$3329))),ROWS(DT$4:DT329))))</f>
        <v/>
      </c>
      <c r="DU329" s="34" t="str">
        <f t="array" ref="DU329">IF(ROWS(DU$4:DU329)&gt;DU$1,"",INDEX('malzeme montaj'!$C$1:$C$3329,SMALL(IF('malzeme montaj'!$B$1:$B$3329=DU$3,IF('malzeme montaj'!$C$1:$C$3329&lt;&gt;"",ROW('malzeme montaj'!$C$1:$C$3329))),ROWS(DU$4:DU329))))</f>
        <v/>
      </c>
      <c r="DV329" s="34" t="str">
        <f t="array" ref="DV329">IF(ROWS(DV$4:DV329)&gt;DV$1,"",INDEX('malzeme montaj'!$C$1:$C$3329,SMALL(IF('malzeme montaj'!$B$1:$B$3329=DV$3,IF('malzeme montaj'!$C$1:$C$3329&lt;&gt;"",ROW('malzeme montaj'!$C$1:$C$3329))),ROWS(DV$4:DV329))))</f>
        <v/>
      </c>
      <c r="DW329" s="34" t="str">
        <f t="array" ref="DW329">IF(ROWS(DW$4:DW329)&gt;DW$1,"",INDEX('malzeme montaj'!$C$1:$C$3329,SMALL(IF('malzeme montaj'!$B$1:$B$3329=DW$3,IF('malzeme montaj'!$C$1:$C$3329&lt;&gt;"",ROW('malzeme montaj'!$C$1:$C$3329))),ROWS(DW$4:DW329))))</f>
        <v/>
      </c>
      <c r="DX329" s="34" t="str">
        <f t="array" ref="DX329">IF(ROWS(DX$4:DX329)&gt;DX$1,"",INDEX('malzeme montaj'!$C$1:$C$3329,SMALL(IF('malzeme montaj'!$B$1:$B$3329=DX$3,IF('malzeme montaj'!$C$1:$C$3329&lt;&gt;"",ROW('malzeme montaj'!$C$1:$C$3329))),ROWS(DX$4:DX329))))</f>
        <v/>
      </c>
      <c r="DY329" s="34" t="str">
        <f t="array" ref="DY329">IF(ROWS(DY$4:DY329)&gt;DY$1,"",INDEX('malzeme montaj'!$C$1:$C$3329,SMALL(IF('malzeme montaj'!$B$1:$B$3329=DY$3,IF('malzeme montaj'!$C$1:$C$3329&lt;&gt;"",ROW('malzeme montaj'!$C$1:$C$3329))),ROWS(DY$4:DY329))))</f>
        <v/>
      </c>
      <c r="DZ329" s="34" t="str">
        <f t="array" ref="DZ329">IF(ROWS(DZ$4:DZ329)&gt;DZ$1,"",INDEX('malzeme montaj'!$C$1:$C$3329,SMALL(IF('malzeme montaj'!$B$1:$B$3329=DZ$3,IF('malzeme montaj'!$C$1:$C$3329&lt;&gt;"",ROW('malzeme montaj'!$C$1:$C$3329))),ROWS(DZ$4:DZ329))))</f>
        <v/>
      </c>
      <c r="EA329" s="34" t="str">
        <f t="array" ref="EA329">IF(ROWS(EA$4:EA329)&gt;EA$1,"",INDEX('malzeme montaj'!$C$1:$C$3329,SMALL(IF('malzeme montaj'!$B$1:$B$3329=EA$3,IF('malzeme montaj'!$C$1:$C$3329&lt;&gt;"",ROW('malzeme montaj'!$C$1:$C$3329))),ROWS(EA$4:EA329))))</f>
        <v/>
      </c>
      <c r="EB329" s="34" t="str">
        <f t="array" ref="EB329">IF(ROWS(EB$4:EB329)&gt;EB$1,"",INDEX('malzeme montaj'!$C$1:$C$3329,SMALL(IF('malzeme montaj'!$B$1:$B$3329=EB$3,IF('malzeme montaj'!$C$1:$C$3329&lt;&gt;"",ROW('malzeme montaj'!$C$1:$C$3329))),ROWS(EB$4:EB329))))</f>
        <v/>
      </c>
      <c r="EC329" s="34" t="str">
        <f t="array" ref="EC329">IF(ROWS(EC$4:EC329)&gt;EC$1,"",INDEX('malzeme montaj'!$C$1:$C$3329,SMALL(IF('malzeme montaj'!$B$1:$B$3329=EC$3,IF('malzeme montaj'!$C$1:$C$3329&lt;&gt;"",ROW('malzeme montaj'!$C$1:$C$3329))),ROWS(EC$4:EC329))))</f>
        <v/>
      </c>
      <c r="ED329" s="34" t="str">
        <f t="array" ref="ED329">IF(ROWS(ED$4:ED329)&gt;ED$1,"",INDEX('malzeme montaj'!$C$1:$C$3329,SMALL(IF('malzeme montaj'!$B$1:$B$3329=ED$3,IF('malzeme montaj'!$C$1:$C$3329&lt;&gt;"",ROW('malzeme montaj'!$C$1:$C$3329))),ROWS(ED$4:ED329))))</f>
        <v/>
      </c>
      <c r="EE329" s="34" t="str">
        <f t="array" ref="EE329">IF(ROWS(EE$4:EE329)&gt;EE$1,"",INDEX('malzeme montaj'!$C$1:$C$3329,SMALL(IF('malzeme montaj'!$B$1:$B$3329=EE$3,IF('malzeme montaj'!$C$1:$C$3329&lt;&gt;"",ROW('malzeme montaj'!$C$1:$C$3329))),ROWS(EE$4:EE329))))</f>
        <v/>
      </c>
      <c r="EF329" s="34" t="str">
        <f t="array" ref="EF329">IF(ROWS(EF$4:EF329)&gt;EF$1,"",INDEX('malzeme montaj'!$C$1:$C$3329,SMALL(IF('malzeme montaj'!$B$1:$B$3329=EF$3,IF('malzeme montaj'!$C$1:$C$3329&lt;&gt;"",ROW('malzeme montaj'!$C$1:$C$3329))),ROWS(EF$4:EF329))))</f>
        <v/>
      </c>
      <c r="EG329" s="34" t="str">
        <f t="array" ref="EG329">IF(ROWS(EG$4:EG329)&gt;EG$1,"",INDEX('malzeme montaj'!$C$1:$C$3329,SMALL(IF('malzeme montaj'!$B$1:$B$3329=EG$3,IF('malzeme montaj'!$C$1:$C$3329&lt;&gt;"",ROW('malzeme montaj'!$C$1:$C$3329))),ROWS(EG$4:EG329))))</f>
        <v/>
      </c>
      <c r="EH329" s="34" t="str">
        <f t="array" ref="EH329">IF(ROWS(EH$4:EH329)&gt;EH$1,"",INDEX('malzeme montaj'!$C$1:$C$3329,SMALL(IF('malzeme montaj'!$B$1:$B$3329=EH$3,IF('malzeme montaj'!$C$1:$C$3329&lt;&gt;"",ROW('malzeme montaj'!$C$1:$C$3329))),ROWS(EH$4:EH329))))</f>
        <v/>
      </c>
      <c r="EI329" s="34" t="str">
        <f t="array" ref="EI329">IF(ROWS(EI$4:EI329)&gt;EI$1,"",INDEX('malzeme montaj'!$C$1:$C$3329,SMALL(IF('malzeme montaj'!$B$1:$B$3329=EI$3,IF('malzeme montaj'!$C$1:$C$3329&lt;&gt;"",ROW('malzeme montaj'!$C$1:$C$3329))),ROWS(EI$4:EI329))))</f>
        <v/>
      </c>
      <c r="EJ329" s="34" t="str">
        <f t="array" ref="EJ329">IF(ROWS(EJ$4:EJ329)&gt;EJ$1,"",INDEX('malzeme montaj'!$C$1:$C$3329,SMALL(IF('malzeme montaj'!$B$1:$B$3329=EJ$3,IF('malzeme montaj'!$C$1:$C$3329&lt;&gt;"",ROW('malzeme montaj'!$C$1:$C$3329))),ROWS(EJ$4:EJ329))))</f>
        <v/>
      </c>
      <c r="EK329" s="34" t="str">
        <f t="array" ref="EK329">IF(ROWS(EK$4:EK329)&gt;EK$1,"",INDEX('malzeme montaj'!$C$1:$C$3329,SMALL(IF('malzeme montaj'!$B$1:$B$3329=EK$3,IF('malzeme montaj'!$C$1:$C$3329&lt;&gt;"",ROW('malzeme montaj'!$C$1:$C$3329))),ROWS(EK$4:EK329))))</f>
        <v/>
      </c>
      <c r="EL329" s="34" t="str">
        <f t="array" ref="EL329">IF(ROWS(EL$4:EL329)&gt;EL$1,"",INDEX('malzeme montaj'!$C$1:$C$3329,SMALL(IF('malzeme montaj'!$B$1:$B$3329=EL$3,IF('malzeme montaj'!$C$1:$C$3329&lt;&gt;"",ROW('malzeme montaj'!$C$1:$C$3329))),ROWS(EL$4:EL329))))</f>
        <v/>
      </c>
      <c r="EM329" s="34" t="str">
        <f t="array" ref="EM329">IF(ROWS(EM$4:EM329)&gt;EM$1,"",INDEX('malzeme montaj'!$C$1:$C$3329,SMALL(IF('malzeme montaj'!$B$1:$B$3329=EM$3,IF('malzeme montaj'!$C$1:$C$3329&lt;&gt;"",ROW('malzeme montaj'!$C$1:$C$3329))),ROWS(EM$4:EM329))))</f>
        <v/>
      </c>
      <c r="EN329" s="34" t="str">
        <f t="array" ref="EN329">IF(ROWS(EN$4:EN329)&gt;EN$1,"",INDEX('malzeme montaj'!$C$1:$C$3329,SMALL(IF('malzeme montaj'!$B$1:$B$3329=EN$3,IF('malzeme montaj'!$C$1:$C$3329&lt;&gt;"",ROW('malzeme montaj'!$C$1:$C$3329))),ROWS(EN$4:EN329))))</f>
        <v/>
      </c>
      <c r="EO329" s="34" t="str">
        <f t="array" ref="EO329">IF(ROWS(EO$4:EO329)&gt;EO$1,"",INDEX('malzeme montaj'!$C$1:$C$3329,SMALL(IF('malzeme montaj'!$B$1:$B$3329=EO$3,IF('malzeme montaj'!$C$1:$C$3329&lt;&gt;"",ROW('malzeme montaj'!$C$1:$C$3329))),ROWS(EO$4:EO329))))</f>
        <v/>
      </c>
      <c r="EP329" s="34" t="str">
        <f t="array" ref="EP329">IF(ROWS(EP$4:EP329)&gt;EP$1,"",INDEX('malzeme montaj'!$C$1:$C$3329,SMALL(IF('malzeme montaj'!$B$1:$B$3329=EP$3,IF('malzeme montaj'!$C$1:$C$3329&lt;&gt;"",ROW('malzeme montaj'!$C$1:$C$3329))),ROWS(EP$4:EP329))))</f>
        <v/>
      </c>
      <c r="EQ329" s="34" t="str">
        <f t="array" ref="EQ329">IF(ROWS(EQ$4:EQ329)&gt;EQ$1,"",INDEX('malzeme montaj'!$C$1:$C$3329,SMALL(IF('malzeme montaj'!$B$1:$B$3329=EQ$3,IF('malzeme montaj'!$C$1:$C$3329&lt;&gt;"",ROW('malzeme montaj'!$C$1:$C$3329))),ROWS(EQ$4:EQ329))))</f>
        <v/>
      </c>
      <c r="ER329" s="34" t="str">
        <f t="array" ref="ER329">IF(ROWS(ER$4:ER329)&gt;ER$1,"",INDEX('malzeme montaj'!$C$1:$C$3329,SMALL(IF('malzeme montaj'!$B$1:$B$3329=ER$3,IF('malzeme montaj'!$C$1:$C$3329&lt;&gt;"",ROW('malzeme montaj'!$C$1:$C$3329))),ROWS(ER$4:ER329))))</f>
        <v/>
      </c>
      <c r="ES329" s="34" t="str">
        <f t="array" ref="ES329">IF(ROWS(ES$4:ES329)&gt;ES$1,"",INDEX('malzeme montaj'!$C$1:$C$3329,SMALL(IF('malzeme montaj'!$B$1:$B$3329=ES$3,IF('malzeme montaj'!$C$1:$C$3329&lt;&gt;"",ROW('malzeme montaj'!$C$1:$C$3329))),ROWS(ES$4:ES329))))</f>
        <v/>
      </c>
      <c r="ET329" s="34" t="str">
        <f t="array" ref="ET329">IF(ROWS(ET$4:ET329)&gt;ET$1,"",INDEX('malzeme montaj'!$C$1:$C$3329,SMALL(IF('malzeme montaj'!$B$1:$B$3329=ET$3,IF('malzeme montaj'!$C$1:$C$3329&lt;&gt;"",ROW('malzeme montaj'!$C$1:$C$3329))),ROWS(ET$4:ET329))))</f>
        <v/>
      </c>
      <c r="EU329" s="34" t="str">
        <f t="array" ref="EU329">IF(ROWS(EU$4:EU329)&gt;EU$1,"",INDEX('malzeme montaj'!$C$1:$C$3329,SMALL(IF('malzeme montaj'!$B$1:$B$3329=EU$3,IF('malzeme montaj'!$C$1:$C$3329&lt;&gt;"",ROW('malzeme montaj'!$C$1:$C$3329))),ROWS(EU$4:EU329))))</f>
        <v/>
      </c>
      <c r="EV329" s="34" t="str">
        <f t="array" ref="EV329">IF(ROWS(EV$4:EV329)&gt;EV$1,"",INDEX('malzeme montaj'!$C$1:$C$3329,SMALL(IF('malzeme montaj'!$B$1:$B$3329=EV$3,IF('malzeme montaj'!$C$1:$C$3329&lt;&gt;"",ROW('malzeme montaj'!$C$1:$C$3329))),ROWS(EV$4:EV329))))</f>
        <v/>
      </c>
      <c r="EW329" s="34" t="str">
        <f t="array" ref="EW329">IF(ROWS(EW$4:EW329)&gt;EW$1,"",INDEX('malzeme montaj'!$C$1:$C$3329,SMALL(IF('malzeme montaj'!$B$1:$B$3329=EW$3,IF('malzeme montaj'!$C$1:$C$3329&lt;&gt;"",ROW('malzeme montaj'!$C$1:$C$3329))),ROWS(EW$4:EW329))))</f>
        <v/>
      </c>
    </row>
    <row r="330" spans="4:153">
      <c r="D330" s="38" t="str">
        <f t="array" ref="D330">IF(ROWS(D$4:D330)&gt;D$1,"",INDEX('malzeme montaj'!$C$1:$C$3329,SMALL(IF('malzeme montaj'!$B$1:$B$3329=D$3,IF('malzeme montaj'!$C$1:$C$3329&lt;&gt;"",ROW('malzeme montaj'!$C$1:$C$3329))),ROWS(D$4:D330))))</f>
        <v/>
      </c>
      <c r="E330" s="38" t="str">
        <f t="array" ref="E330">IF(ROWS(E$4:E330)&gt;E$1,"",INDEX('malzeme montaj'!$C$1:$C$3329,SMALL(IF('malzeme montaj'!$B$1:$B$3329=E$3,IF('malzeme montaj'!$C$1:$C$3329&lt;&gt;"",ROW('malzeme montaj'!$C$1:$C$3329))),ROWS(E$4:E330))))</f>
        <v/>
      </c>
      <c r="F330" s="38" t="str">
        <f t="array" ref="F330">IF(ROWS(F$4:F330)&gt;F$1,"",INDEX('malzeme montaj'!$C$1:$C$3329,SMALL(IF('malzeme montaj'!$B$1:$B$3329=F$3,IF('malzeme montaj'!$C$1:$C$3329&lt;&gt;"",ROW('malzeme montaj'!$C$1:$C$3329))),ROWS(F$4:F330))))</f>
        <v/>
      </c>
      <c r="G330" s="38" t="str">
        <f t="array" ref="G330">IF(ROWS(G$4:G330)&gt;G$1,"",INDEX('malzeme montaj'!$C$1:$C$3329,SMALL(IF('malzeme montaj'!$B$1:$B$3329=G$3,IF('malzeme montaj'!$C$1:$C$3329&lt;&gt;"",ROW('malzeme montaj'!$C$1:$C$3329))),ROWS(G$4:G330))))</f>
        <v/>
      </c>
      <c r="H330" s="38" t="str">
        <f t="array" ref="H330">IF(ROWS(H$4:H330)&gt;H$1,"",INDEX('malzeme montaj'!$C$1:$C$3329,SMALL(IF('malzeme montaj'!$B$1:$B$3329=H$3,IF('malzeme montaj'!$C$1:$C$3329&lt;&gt;"",ROW('malzeme montaj'!$C$1:$C$3329))),ROWS(H$4:H330))))</f>
        <v/>
      </c>
      <c r="I330" s="38" t="str">
        <f t="array" ref="I330">IF(ROWS(I$4:I330)&gt;I$1,"",INDEX('malzeme montaj'!$C$1:$C$3329,SMALL(IF('malzeme montaj'!$B$1:$B$3329=I$3,IF('malzeme montaj'!$C$1:$C$3329&lt;&gt;"",ROW('malzeme montaj'!$C$1:$C$3329))),ROWS(I$4:I330))))</f>
        <v/>
      </c>
      <c r="J330" s="38" t="str">
        <f t="array" ref="J330">IF(ROWS(J$4:J330)&gt;J$1,"",INDEX('malzeme montaj'!$C$1:$C$3329,SMALL(IF('malzeme montaj'!$B$1:$B$3329=J$3,IF('malzeme montaj'!$C$1:$C$3329&lt;&gt;"",ROW('malzeme montaj'!$C$1:$C$3329))),ROWS(J$4:J330))))</f>
        <v/>
      </c>
      <c r="K330" s="38" t="str">
        <f t="array" ref="K330">IF(ROWS(K$4:K330)&gt;K$1,"",INDEX('malzeme montaj'!$C$1:$C$3329,SMALL(IF('malzeme montaj'!$B$1:$B$3329=K$3,IF('malzeme montaj'!$C$1:$C$3329&lt;&gt;"",ROW('malzeme montaj'!$C$1:$C$3329))),ROWS(K$4:K330))))</f>
        <v/>
      </c>
      <c r="L330" s="38" t="str">
        <f t="array" ref="L330">IF(ROWS(L$4:L330)&gt;L$1,"",INDEX('malzeme montaj'!$C$1:$C$3329,SMALL(IF('malzeme montaj'!$B$1:$B$3329=L$3,IF('malzeme montaj'!$C$1:$C$3329&lt;&gt;"",ROW('malzeme montaj'!$C$1:$C$3329))),ROWS(L$4:L330))))</f>
        <v/>
      </c>
      <c r="M330" s="38" t="str">
        <f t="array" ref="M330">IF(ROWS(M$4:M330)&gt;M$1,"",INDEX('malzeme montaj'!$C$1:$C$3329,SMALL(IF('malzeme montaj'!$B$1:$B$3329=M$3,IF('malzeme montaj'!$C$1:$C$3329&lt;&gt;"",ROW('malzeme montaj'!$C$1:$C$3329))),ROWS(M$4:M330))))</f>
        <v/>
      </c>
      <c r="N330" s="38" t="str">
        <f t="array" ref="N330">IF(ROWS(N$4:N330)&gt;N$1,"",INDEX('malzeme montaj'!$C$1:$C$3329,SMALL(IF('malzeme montaj'!$B$1:$B$3329=N$3,IF('malzeme montaj'!$C$1:$C$3329&lt;&gt;"",ROW('malzeme montaj'!$C$1:$C$3329))),ROWS(N$4:N330))))</f>
        <v/>
      </c>
      <c r="O330" s="38" t="str">
        <f t="array" ref="O330">IF(ROWS(O$4:O330)&gt;O$1,"",INDEX('malzeme montaj'!$C$1:$C$3329,SMALL(IF('malzeme montaj'!$B$1:$B$3329=O$3,IF('malzeme montaj'!$C$1:$C$3329&lt;&gt;"",ROW('malzeme montaj'!$C$1:$C$3329))),ROWS(O$4:O330))))</f>
        <v/>
      </c>
      <c r="P330" s="38" t="str">
        <f t="array" ref="P330">IF(ROWS(P$4:P330)&gt;P$1,"",INDEX('malzeme montaj'!$C$1:$C$3329,SMALL(IF('malzeme montaj'!$B$1:$B$3329=P$3,IF('malzeme montaj'!$C$1:$C$3329&lt;&gt;"",ROW('malzeme montaj'!$C$1:$C$3329))),ROWS(P$4:P330))))</f>
        <v/>
      </c>
      <c r="Q330" s="38" t="str">
        <f t="array" ref="Q330">IF(ROWS(Q$4:Q330)&gt;Q$1,"",INDEX('malzeme montaj'!$C$1:$C$3329,SMALL(IF('malzeme montaj'!$B$1:$B$3329=Q$3,IF('malzeme montaj'!$C$1:$C$3329&lt;&gt;"",ROW('malzeme montaj'!$C$1:$C$3329))),ROWS(Q$4:Q330))))</f>
        <v/>
      </c>
      <c r="R330" s="38" t="str">
        <f t="array" ref="R330">IF(ROWS(R$4:R330)&gt;R$1,"",INDEX('malzeme montaj'!$C$1:$C$3329,SMALL(IF('malzeme montaj'!$B$1:$B$3329=R$3,IF('malzeme montaj'!$C$1:$C$3329&lt;&gt;"",ROW('malzeme montaj'!$C$1:$C$3329))),ROWS(R$4:R330))))</f>
        <v/>
      </c>
      <c r="S330" s="38" t="str">
        <f t="array" ref="S330">IF(ROWS(S$4:S330)&gt;S$1,"",INDEX('malzeme montaj'!$C$1:$C$3329,SMALL(IF('malzeme montaj'!$B$1:$B$3329=S$3,IF('malzeme montaj'!$C$1:$C$3329&lt;&gt;"",ROW('malzeme montaj'!$C$1:$C$3329))),ROWS(S$4:S330))))</f>
        <v/>
      </c>
      <c r="T330" s="38" t="str">
        <f t="array" ref="T330">IF(ROWS(T$4:T330)&gt;T$1,"",INDEX('malzeme montaj'!$C$1:$C$3329,SMALL(IF('malzeme montaj'!$B$1:$B$3329=T$3,IF('malzeme montaj'!$C$1:$C$3329&lt;&gt;"",ROW('malzeme montaj'!$C$1:$C$3329))),ROWS(T$4:T330))))</f>
        <v/>
      </c>
      <c r="U330" s="38" t="str">
        <f t="array" ref="U330">IF(ROWS(U$4:U330)&gt;U$1,"",INDEX('malzeme montaj'!$C$1:$C$3329,SMALL(IF('malzeme montaj'!$B$1:$B$3329=U$3,IF('malzeme montaj'!$C$1:$C$3329&lt;&gt;"",ROW('malzeme montaj'!$C$1:$C$3329))),ROWS(U$4:U330))))</f>
        <v/>
      </c>
      <c r="V330" s="38" t="str">
        <f t="array" ref="V330">IF(ROWS(V$4:V330)&gt;V$1,"",INDEX('malzeme montaj'!$C$1:$C$3329,SMALL(IF('malzeme montaj'!$B$1:$B$3329=V$3,IF('malzeme montaj'!$C$1:$C$3329&lt;&gt;"",ROW('malzeme montaj'!$C$1:$C$3329))),ROWS(V$4:V330))))</f>
        <v/>
      </c>
      <c r="W330" s="38" t="str">
        <f t="array" ref="W330">IF(ROWS(W$4:W330)&gt;W$1,"",INDEX('malzeme montaj'!$C$1:$C$3329,SMALL(IF('malzeme montaj'!$B$1:$B$3329=W$3,IF('malzeme montaj'!$C$1:$C$3329&lt;&gt;"",ROW('malzeme montaj'!$C$1:$C$3329))),ROWS(W$4:W330))))</f>
        <v/>
      </c>
      <c r="X330" s="38" t="str">
        <f t="array" ref="X330">IF(ROWS(X$4:X330)&gt;X$1,"",INDEX('malzeme montaj'!$C$1:$C$3329,SMALL(IF('malzeme montaj'!$B$1:$B$3329=X$3,IF('malzeme montaj'!$C$1:$C$3329&lt;&gt;"",ROW('malzeme montaj'!$C$1:$C$3329))),ROWS(X$4:X330))))</f>
        <v/>
      </c>
      <c r="Y330" s="38" t="str">
        <f t="array" ref="Y330">IF(ROWS(Y$4:Y330)&gt;Y$1,"",INDEX('malzeme montaj'!$C$1:$C$3329,SMALL(IF('malzeme montaj'!$B$1:$B$3329=Y$3,IF('malzeme montaj'!$C$1:$C$3329&lt;&gt;"",ROW('malzeme montaj'!$C$1:$C$3329))),ROWS(Y$4:Y330))))</f>
        <v/>
      </c>
      <c r="Z330" s="38" t="str">
        <f t="array" ref="Z330">IF(ROWS(Z$4:Z330)&gt;Z$1,"",INDEX('malzeme montaj'!$C$1:$C$3329,SMALL(IF('malzeme montaj'!$B$1:$B$3329=Z$3,IF('malzeme montaj'!$C$1:$C$3329&lt;&gt;"",ROW('malzeme montaj'!$C$1:$C$3329))),ROWS(Z$4:Z330))))</f>
        <v/>
      </c>
      <c r="AA330" s="38" t="str">
        <f t="array" ref="AA330">IF(ROWS(AA$4:AA330)&gt;AA$1,"",INDEX('malzeme montaj'!$C$1:$C$3329,SMALL(IF('malzeme montaj'!$B$1:$B$3329=AA$3,IF('malzeme montaj'!$C$1:$C$3329&lt;&gt;"",ROW('malzeme montaj'!$C$1:$C$3329))),ROWS(AA$4:AA330))))</f>
        <v/>
      </c>
      <c r="AB330" s="38" t="str">
        <f t="array" ref="AB330">IF(ROWS(AB$4:AB330)&gt;AB$1,"",INDEX('malzeme montaj'!$C$1:$C$3329,SMALL(IF('malzeme montaj'!$B$1:$B$3329=AB$3,IF('malzeme montaj'!$C$1:$C$3329&lt;&gt;"",ROW('malzeme montaj'!$C$1:$C$3329))),ROWS(AB$4:AB330))))</f>
        <v/>
      </c>
      <c r="AC330" s="38" t="str">
        <f t="array" ref="AC330">IF(ROWS(AC$4:AC330)&gt;AC$1,"",INDEX('malzeme montaj'!$C$1:$C$3329,SMALL(IF('malzeme montaj'!$B$1:$B$3329=AC$3,IF('malzeme montaj'!$C$1:$C$3329&lt;&gt;"",ROW('malzeme montaj'!$C$1:$C$3329))),ROWS(AC$4:AC330))))</f>
        <v/>
      </c>
      <c r="AD330" s="38" t="str">
        <f t="array" ref="AD330">IF(ROWS(AD$4:AD330)&gt;AD$1,"",INDEX('malzeme montaj'!$C$1:$C$3329,SMALL(IF('malzeme montaj'!$B$1:$B$3329=AD$3,IF('malzeme montaj'!$C$1:$C$3329&lt;&gt;"",ROW('malzeme montaj'!$C$1:$C$3329))),ROWS(AD$4:AD330))))</f>
        <v/>
      </c>
      <c r="AE330" s="38" t="str">
        <f t="array" ref="AE330">IF(ROWS(AE$4:AE330)&gt;AE$1,"",INDEX('malzeme montaj'!$C$1:$C$3329,SMALL(IF('malzeme montaj'!$B$1:$B$3329=AE$3,IF('malzeme montaj'!$C$1:$C$3329&lt;&gt;"",ROW('malzeme montaj'!$C$1:$C$3329))),ROWS(AE$4:AE330))))</f>
        <v/>
      </c>
      <c r="AF330" s="38" t="str">
        <f t="array" ref="AF330">IF(ROWS(AF$4:AF330)&gt;AF$1,"",INDEX('malzeme montaj'!$C$1:$C$3329,SMALL(IF('malzeme montaj'!$B$1:$B$3329=AF$3,IF('malzeme montaj'!$C$1:$C$3329&lt;&gt;"",ROW('malzeme montaj'!$C$1:$C$3329))),ROWS(AF$4:AF330))))</f>
        <v/>
      </c>
      <c r="AG330" s="38" t="str">
        <f t="array" ref="AG330">IF(ROWS(AG$4:AG330)&gt;AG$1,"",INDEX('malzeme montaj'!$C$1:$C$3329,SMALL(IF('malzeme montaj'!$B$1:$B$3329=AG$3,IF('malzeme montaj'!$C$1:$C$3329&lt;&gt;"",ROW('malzeme montaj'!$C$1:$C$3329))),ROWS(AG$4:AG330))))</f>
        <v/>
      </c>
      <c r="AH330" s="38" t="str">
        <f t="array" ref="AH330">IF(ROWS(AH$4:AH330)&gt;AH$1,"",INDEX('malzeme montaj'!$C$1:$C$3329,SMALL(IF('malzeme montaj'!$B$1:$B$3329=AH$3,IF('malzeme montaj'!$C$1:$C$3329&lt;&gt;"",ROW('malzeme montaj'!$C$1:$C$3329))),ROWS(AH$4:AH330))))</f>
        <v/>
      </c>
      <c r="AI330" s="38" t="str">
        <f t="array" ref="AI330">IF(ROWS(AI$4:AI330)&gt;AI$1,"",INDEX('malzeme montaj'!$C$1:$C$3329,SMALL(IF('malzeme montaj'!$B$1:$B$3329=AI$3,IF('malzeme montaj'!$C$1:$C$3329&lt;&gt;"",ROW('malzeme montaj'!$C$1:$C$3329))),ROWS(AI$4:AI330))))</f>
        <v/>
      </c>
      <c r="AJ330" s="38" t="str">
        <f t="array" ref="AJ330">IF(ROWS(AJ$4:AJ330)&gt;AJ$1,"",INDEX('malzeme montaj'!$C$1:$C$3329,SMALL(IF('malzeme montaj'!$B$1:$B$3329=AJ$3,IF('malzeme montaj'!$C$1:$C$3329&lt;&gt;"",ROW('malzeme montaj'!$C$1:$C$3329))),ROWS(AJ$4:AJ330))))</f>
        <v/>
      </c>
      <c r="AK330" s="38" t="str">
        <f t="array" ref="AK330">IF(ROWS(AK$4:AK330)&gt;AK$1,"",INDEX('malzeme montaj'!$C$1:$C$3329,SMALL(IF('malzeme montaj'!$B$1:$B$3329=AK$3,IF('malzeme montaj'!$C$1:$C$3329&lt;&gt;"",ROW('malzeme montaj'!$C$1:$C$3329))),ROWS(AK$4:AK330))))</f>
        <v/>
      </c>
      <c r="AL330" s="38" t="str">
        <f t="array" ref="AL330">IF(ROWS(AL$4:AL330)&gt;AL$1,"",INDEX('malzeme montaj'!$C$1:$C$3329,SMALL(IF('malzeme montaj'!$B$1:$B$3329=AL$3,IF('malzeme montaj'!$C$1:$C$3329&lt;&gt;"",ROW('malzeme montaj'!$C$1:$C$3329))),ROWS(AL$4:AL330))))</f>
        <v/>
      </c>
      <c r="AM330" s="38" t="str">
        <f t="array" ref="AM330">IF(ROWS(AM$4:AM330)&gt;AM$1,"",INDEX('malzeme montaj'!$C$1:$C$3329,SMALL(IF('malzeme montaj'!$B$1:$B$3329=AM$3,IF('malzeme montaj'!$C$1:$C$3329&lt;&gt;"",ROW('malzeme montaj'!$C$1:$C$3329))),ROWS(AM$4:AM330))))</f>
        <v/>
      </c>
      <c r="AN330" s="38" t="str">
        <f t="array" ref="AN330">IF(ROWS(AN$4:AN330)&gt;AN$1,"",INDEX('malzeme montaj'!$C$1:$C$3329,SMALL(IF('malzeme montaj'!$B$1:$B$3329=AN$3,IF('malzeme montaj'!$C$1:$C$3329&lt;&gt;"",ROW('malzeme montaj'!$C$1:$C$3329))),ROWS(AN$4:AN330))))</f>
        <v/>
      </c>
      <c r="AO330" s="38" t="str">
        <f t="array" ref="AO330">IF(ROWS(AO$4:AO330)&gt;AO$1,"",INDEX('malzeme montaj'!$C$1:$C$3329,SMALL(IF('malzeme montaj'!$B$1:$B$3329=AO$3,IF('malzeme montaj'!$C$1:$C$3329&lt;&gt;"",ROW('malzeme montaj'!$C$1:$C$3329))),ROWS(AO$4:AO330))))</f>
        <v/>
      </c>
      <c r="AP330" s="38" t="str">
        <f t="array" ref="AP330">IF(ROWS(AP$4:AP330)&gt;AP$1,"",INDEX('malzeme montaj'!$C$1:$C$3329,SMALL(IF('malzeme montaj'!$B$1:$B$3329=AP$3,IF('malzeme montaj'!$C$1:$C$3329&lt;&gt;"",ROW('malzeme montaj'!$C$1:$C$3329))),ROWS(AP$4:AP330))))</f>
        <v/>
      </c>
      <c r="AQ330" s="38" t="str">
        <f t="array" ref="AQ330">IF(ROWS(AQ$4:AQ330)&gt;AQ$1,"",INDEX('malzeme montaj'!$C$1:$C$3329,SMALL(IF('malzeme montaj'!$B$1:$B$3329=AQ$3,IF('malzeme montaj'!$C$1:$C$3329&lt;&gt;"",ROW('malzeme montaj'!$C$1:$C$3329))),ROWS(AQ$4:AQ330))))</f>
        <v/>
      </c>
      <c r="AR330" s="38" t="str">
        <f t="array" ref="AR330">IF(ROWS(AR$4:AR330)&gt;AR$1,"",INDEX('malzeme montaj'!$C$1:$C$3329,SMALL(IF('malzeme montaj'!$B$1:$B$3329=AR$3,IF('malzeme montaj'!$C$1:$C$3329&lt;&gt;"",ROW('malzeme montaj'!$C$1:$C$3329))),ROWS(AR$4:AR330))))</f>
        <v/>
      </c>
      <c r="AS330" s="38" t="str">
        <f t="array" ref="AS330">IF(ROWS(AS$4:AS330)&gt;AS$1,"",INDEX('malzeme montaj'!$C$1:$C$3329,SMALL(IF('malzeme montaj'!$B$1:$B$3329=AS$3,IF('malzeme montaj'!$C$1:$C$3329&lt;&gt;"",ROW('malzeme montaj'!$C$1:$C$3329))),ROWS(AS$4:AS330))))</f>
        <v/>
      </c>
      <c r="AT330" s="38" t="str">
        <f t="array" ref="AT330">IF(ROWS(AT$4:AT330)&gt;AT$1,"",INDEX('malzeme montaj'!$C$1:$C$3329,SMALL(IF('malzeme montaj'!$B$1:$B$3329=AT$3,IF('malzeme montaj'!$C$1:$C$3329&lt;&gt;"",ROW('malzeme montaj'!$C$1:$C$3329))),ROWS(AT$4:AT330))))</f>
        <v/>
      </c>
      <c r="AU330" s="38" t="str">
        <f t="array" ref="AU330">IF(ROWS(AU$4:AU330)&gt;AU$1,"",INDEX('malzeme montaj'!$C$1:$C$3329,SMALL(IF('malzeme montaj'!$B$1:$B$3329=AU$3,IF('malzeme montaj'!$C$1:$C$3329&lt;&gt;"",ROW('malzeme montaj'!$C$1:$C$3329))),ROWS(AU$4:AU330))))</f>
        <v/>
      </c>
      <c r="AV330" s="38" t="str">
        <f t="array" ref="AV330">IF(ROWS(AV$4:AV330)&gt;AV$1,"",INDEX('malzeme montaj'!$C$1:$C$3329,SMALL(IF('malzeme montaj'!$B$1:$B$3329=AV$3,IF('malzeme montaj'!$C$1:$C$3329&lt;&gt;"",ROW('malzeme montaj'!$C$1:$C$3329))),ROWS(AV$4:AV330))))</f>
        <v/>
      </c>
      <c r="AW330" s="38" t="str">
        <f t="array" ref="AW330">IF(ROWS(AW$4:AW330)&gt;AW$1,"",INDEX('malzeme montaj'!$C$1:$C$3329,SMALL(IF('malzeme montaj'!$B$1:$B$3329=AW$3,IF('malzeme montaj'!$C$1:$C$3329&lt;&gt;"",ROW('malzeme montaj'!$C$1:$C$3329))),ROWS(AW$4:AW330))))</f>
        <v/>
      </c>
      <c r="AX330" s="38" t="str">
        <f t="array" ref="AX330">IF(ROWS(AX$4:AX330)&gt;AX$1,"",INDEX('malzeme montaj'!$C$1:$C$3329,SMALL(IF('malzeme montaj'!$B$1:$B$3329=AX$3,IF('malzeme montaj'!$C$1:$C$3329&lt;&gt;"",ROW('malzeme montaj'!$C$1:$C$3329))),ROWS(AX$4:AX330))))</f>
        <v/>
      </c>
      <c r="AY330" s="38" t="str">
        <f t="array" ref="AY330">IF(ROWS(AY$4:AY330)&gt;AY$1,"",INDEX('malzeme montaj'!$C$1:$C$3329,SMALL(IF('malzeme montaj'!$B$1:$B$3329=AY$3,IF('malzeme montaj'!$C$1:$C$3329&lt;&gt;"",ROW('malzeme montaj'!$C$1:$C$3329))),ROWS(AY$4:AY330))))</f>
        <v/>
      </c>
      <c r="AZ330" s="38" t="str">
        <f t="array" ref="AZ330">IF(ROWS(AZ$4:AZ330)&gt;AZ$1,"",INDEX('malzeme montaj'!$C$1:$C$3329,SMALL(IF('malzeme montaj'!$B$1:$B$3329=AZ$3,IF('malzeme montaj'!$C$1:$C$3329&lt;&gt;"",ROW('malzeme montaj'!$C$1:$C$3329))),ROWS(AZ$4:AZ330))))</f>
        <v/>
      </c>
      <c r="BA330" s="38" t="str">
        <f t="array" ref="BA330">IF(ROWS(BA$4:BA330)&gt;BA$1,"",INDEX('malzeme montaj'!$C$1:$C$3329,SMALL(IF('malzeme montaj'!$B$1:$B$3329=BA$3,IF('malzeme montaj'!$C$1:$C$3329&lt;&gt;"",ROW('malzeme montaj'!$C$1:$C$3329))),ROWS(BA$4:BA330))))</f>
        <v/>
      </c>
      <c r="BB330" s="38" t="str">
        <f t="array" ref="BB330">IF(ROWS(BB$4:BB330)&gt;BB$1,"",INDEX('malzeme montaj'!$C$1:$C$3329,SMALL(IF('malzeme montaj'!$B$1:$B$3329=BB$3,IF('malzeme montaj'!$C$1:$C$3329&lt;&gt;"",ROW('malzeme montaj'!$C$1:$C$3329))),ROWS(BB$4:BB330))))</f>
        <v/>
      </c>
      <c r="BC330" s="38" t="str">
        <f t="array" ref="BC330">IF(ROWS(BC$4:BC330)&gt;BC$1,"",INDEX('malzeme montaj'!$C$1:$C$3329,SMALL(IF('malzeme montaj'!$B$1:$B$3329=BC$3,IF('malzeme montaj'!$C$1:$C$3329&lt;&gt;"",ROW('malzeme montaj'!$C$1:$C$3329))),ROWS(BC$4:BC330))))</f>
        <v/>
      </c>
      <c r="BD330" s="38" t="str">
        <f t="array" ref="BD330">IF(ROWS(BD$4:BD330)&gt;BD$1,"",INDEX('malzeme montaj'!$C$1:$C$3329,SMALL(IF('malzeme montaj'!$B$1:$B$3329=BD$3,IF('malzeme montaj'!$C$1:$C$3329&lt;&gt;"",ROW('malzeme montaj'!$C$1:$C$3329))),ROWS(BD$4:BD330))))</f>
        <v/>
      </c>
      <c r="BE330" s="38"/>
      <c r="BF330" s="38" t="str">
        <f t="array" ref="BF330">IF(ROWS(BF$4:BF330)&gt;BF$1,"",INDEX('malzeme montaj'!$C$1:$C$3329,SMALL(IF('malzeme montaj'!$B$1:$B$3329=BF$3,IF('malzeme montaj'!$C$1:$C$3329&lt;&gt;"",ROW('malzeme montaj'!$C$1:$C$3329))),ROWS(BF$4:BF330))))</f>
        <v/>
      </c>
      <c r="BG330" s="38" t="str">
        <f t="array" ref="BG330">IF(ROWS(BG$4:BG330)&gt;BG$1,"",INDEX('malzeme montaj'!$C$1:$C$3329,SMALL(IF('malzeme montaj'!$B$1:$B$3329=BG$3,IF('malzeme montaj'!$C$1:$C$3329&lt;&gt;"",ROW('malzeme montaj'!$C$1:$C$3329))),ROWS(BG$4:BG330))))</f>
        <v/>
      </c>
      <c r="BH330" s="38" t="str">
        <f t="array" ref="BH330">IF(ROWS(BH$4:BH330)&gt;BH$1,"",INDEX('malzeme montaj'!$C$1:$C$3329,SMALL(IF('malzeme montaj'!$B$1:$B$3329=BH$3,IF('malzeme montaj'!$C$1:$C$3329&lt;&gt;"",ROW('malzeme montaj'!$C$1:$C$3329))),ROWS(BH$4:BH330))))</f>
        <v/>
      </c>
      <c r="BI330" s="38" t="str">
        <f t="array" ref="BI330">IF(ROWS(BI$4:BI330)&gt;BI$1,"",INDEX('malzeme montaj'!$C$1:$C$3329,SMALL(IF('malzeme montaj'!$B$1:$B$3329=BI$3,IF('malzeme montaj'!$C$1:$C$3329&lt;&gt;"",ROW('malzeme montaj'!$C$1:$C$3329))),ROWS(BI$4:BI330))))</f>
        <v/>
      </c>
      <c r="BJ330" s="38" t="str">
        <f t="array" ref="BJ330">IF(ROWS(BJ$4:BJ330)&gt;BJ$1,"",INDEX('malzeme montaj'!$C$1:$C$3329,SMALL(IF('malzeme montaj'!$B$1:$B$3329=BJ$3,IF('malzeme montaj'!$C$1:$C$3329&lt;&gt;"",ROW('malzeme montaj'!$C$1:$C$3329))),ROWS(BJ$4:BJ330))))</f>
        <v/>
      </c>
      <c r="BK330" s="38" t="str">
        <f t="array" ref="BK330">IF(ROWS(BK$4:BK330)&gt;BK$1,"",INDEX('malzeme montaj'!$C$1:$C$3329,SMALL(IF('malzeme montaj'!$B$1:$B$3329=BK$3,IF('malzeme montaj'!$C$1:$C$3329&lt;&gt;"",ROW('malzeme montaj'!$C$1:$C$3329))),ROWS(BK$4:BK330))))</f>
        <v/>
      </c>
      <c r="BL330" s="38" t="str">
        <f t="array" ref="BL330">IF(ROWS(BL$4:BL330)&gt;BL$1,"",INDEX('malzeme montaj'!$C$1:$C$3329,SMALL(IF('malzeme montaj'!$B$1:$B$3329=BL$3,IF('malzeme montaj'!$C$1:$C$3329&lt;&gt;"",ROW('malzeme montaj'!$C$1:$C$3329))),ROWS(BL$4:BL330))))</f>
        <v/>
      </c>
      <c r="BM330" s="38" t="str">
        <f t="array" ref="BM330">IF(ROWS(BM$4:BM330)&gt;BM$1,"",INDEX('malzeme montaj'!$C$1:$C$3329,SMALL(IF('malzeme montaj'!$B$1:$B$3329=BM$3,IF('malzeme montaj'!$C$1:$C$3329&lt;&gt;"",ROW('malzeme montaj'!$C$1:$C$3329))),ROWS(BM$4:BM330))))</f>
        <v/>
      </c>
      <c r="BN330" s="38" t="str">
        <f t="array" ref="BN330">IF(ROWS(BN$4:BN330)&gt;BN$1,"",INDEX('malzeme montaj'!$C$1:$C$3329,SMALL(IF('malzeme montaj'!$B$1:$B$3329=BN$3,IF('malzeme montaj'!$C$1:$C$3329&lt;&gt;"",ROW('malzeme montaj'!$C$1:$C$3329))),ROWS(BN$4:BN330))))</f>
        <v/>
      </c>
      <c r="BO330" s="38" t="str">
        <f t="array" ref="BO330">IF(ROWS(BO$4:BO330)&gt;BO$1,"",INDEX('malzeme montaj'!$C$1:$C$3329,SMALL(IF('malzeme montaj'!$B$1:$B$3329=BO$3,IF('malzeme montaj'!$C$1:$C$3329&lt;&gt;"",ROW('malzeme montaj'!$C$1:$C$3329))),ROWS(BO$4:BO330))))</f>
        <v/>
      </c>
      <c r="BP330" s="38" t="str">
        <f t="array" ref="BP330">IF(ROWS(BP$4:BP330)&gt;BP$1,"",INDEX('malzeme montaj'!$C$1:$C$3329,SMALL(IF('malzeme montaj'!$B$1:$B$3329=BP$3,IF('malzeme montaj'!$C$1:$C$3329&lt;&gt;"",ROW('malzeme montaj'!$C$1:$C$3329))),ROWS(BP$4:BP330))))</f>
        <v/>
      </c>
      <c r="BQ330" s="38" t="str">
        <f t="array" ref="BQ330">IF(ROWS(BQ$4:BQ330)&gt;BQ$1,"",INDEX('malzeme montaj'!$C$1:$C$3329,SMALL(IF('malzeme montaj'!$B$1:$B$3329=BQ$3,IF('malzeme montaj'!$C$1:$C$3329&lt;&gt;"",ROW('malzeme montaj'!$C$1:$C$3329))),ROWS(BQ$4:BQ330))))</f>
        <v/>
      </c>
      <c r="BR330" s="38" t="str">
        <f t="array" ref="BR330">IF(ROWS(BR$4:BR330)&gt;BR$1,"",INDEX('malzeme montaj'!$C$1:$C$3329,SMALL(IF('malzeme montaj'!$B$1:$B$3329=BR$3,IF('malzeme montaj'!$C$1:$C$3329&lt;&gt;"",ROW('malzeme montaj'!$C$1:$C$3329))),ROWS(BR$4:BR330))))</f>
        <v/>
      </c>
      <c r="BS330" s="38" t="str">
        <f t="array" ref="BS330">IF(ROWS(BS$4:BS330)&gt;BS$1,"",INDEX('malzeme montaj'!$C$1:$C$3329,SMALL(IF('malzeme montaj'!$B$1:$B$3329=BS$3,IF('malzeme montaj'!$C$1:$C$3329&lt;&gt;"",ROW('malzeme montaj'!$C$1:$C$3329))),ROWS(BS$4:BS330))))</f>
        <v/>
      </c>
      <c r="BT330" s="38" t="str">
        <f t="array" ref="BT330">IF(ROWS(BT$4:BT330)&gt;BT$1,"",INDEX('malzeme montaj'!$C$1:$C$3329,SMALL(IF('malzeme montaj'!$B$1:$B$3329=BT$3,IF('malzeme montaj'!$C$1:$C$3329&lt;&gt;"",ROW('malzeme montaj'!$C$1:$C$3329))),ROWS(BT$4:BT330))))</f>
        <v/>
      </c>
      <c r="BU330" s="34" t="str">
        <f t="array" ref="BU330">IF(ROWS(BU$4:BU330)&gt;BU$1,"",INDEX('malzeme montaj'!$C$1:$C$3329,SMALL(IF('malzeme montaj'!$B$1:$B$3329=BU$3,IF('malzeme montaj'!$C$1:$C$3329&lt;&gt;"",ROW('malzeme montaj'!$C$1:$C$3329))),ROWS(BU$4:BU330))))</f>
        <v/>
      </c>
      <c r="BV330" s="34" t="str">
        <f t="array" ref="BV330">IF(ROWS(BV$4:BV330)&gt;BV$1,"",INDEX('malzeme montaj'!$C$1:$C$3329,SMALL(IF('malzeme montaj'!$B$1:$B$3329=BV$3,IF('malzeme montaj'!$C$1:$C$3329&lt;&gt;"",ROW('malzeme montaj'!$C$1:$C$3329))),ROWS(BV$4:BV330))))</f>
        <v/>
      </c>
      <c r="BW330" s="34" t="str">
        <f t="array" ref="BW330">IF(ROWS(BW$4:BW330)&gt;BW$1,"",INDEX('malzeme montaj'!$C$1:$C$3329,SMALL(IF('malzeme montaj'!$B$1:$B$3329=BW$3,IF('malzeme montaj'!$C$1:$C$3329&lt;&gt;"",ROW('malzeme montaj'!$C$1:$C$3329))),ROWS(BW$4:BW330))))</f>
        <v/>
      </c>
      <c r="BX330" s="34" t="str">
        <f t="array" ref="BX330">IF(ROWS(BX$4:BX330)&gt;BX$1,"",INDEX('malzeme montaj'!$C$1:$C$3329,SMALL(IF('malzeme montaj'!$B$1:$B$3329=BX$3,IF('malzeme montaj'!$C$1:$C$3329&lt;&gt;"",ROW('malzeme montaj'!$C$1:$C$3329))),ROWS(BX$4:BX330))))</f>
        <v/>
      </c>
      <c r="BY330" s="34" t="str">
        <f t="array" ref="BY330">IF(ROWS(BY$4:BY330)&gt;BY$1,"",INDEX('malzeme montaj'!$C$1:$C$3329,SMALL(IF('malzeme montaj'!$B$1:$B$3329=BY$3,IF('malzeme montaj'!$C$1:$C$3329&lt;&gt;"",ROW('malzeme montaj'!$C$1:$C$3329))),ROWS(BY$4:BY330))))</f>
        <v/>
      </c>
      <c r="BZ330" s="34" t="str">
        <f t="array" ref="BZ330">IF(ROWS(BZ$4:BZ330)&gt;BZ$1,"",INDEX('malzeme montaj'!$C$1:$C$3329,SMALL(IF('malzeme montaj'!$B$1:$B$3329=BZ$3,IF('malzeme montaj'!$C$1:$C$3329&lt;&gt;"",ROW('malzeme montaj'!$C$1:$C$3329))),ROWS(BZ$4:BZ330))))</f>
        <v/>
      </c>
      <c r="CA330" s="34" t="str">
        <f t="array" ref="CA330">IF(ROWS(CA$4:CA330)&gt;CA$1,"",INDEX('malzeme montaj'!$C$1:$C$3329,SMALL(IF('malzeme montaj'!$B$1:$B$3329=CA$3,IF('malzeme montaj'!$C$1:$C$3329&lt;&gt;"",ROW('malzeme montaj'!$C$1:$C$3329))),ROWS(CA$4:CA330))))</f>
        <v/>
      </c>
      <c r="CB330" s="34" t="str">
        <f t="array" ref="CB330">IF(ROWS(CB$4:CB330)&gt;CB$1,"",INDEX('malzeme montaj'!$C$1:$C$3329,SMALL(IF('malzeme montaj'!$B$1:$B$3329=CB$3,IF('malzeme montaj'!$C$1:$C$3329&lt;&gt;"",ROW('malzeme montaj'!$C$1:$C$3329))),ROWS(CB$4:CB330))))</f>
        <v/>
      </c>
      <c r="CC330" s="34" t="str">
        <f t="array" ref="CC330">IF(ROWS(CC$4:CC330)&gt;CC$1,"",INDEX('malzeme montaj'!$C$1:$C$3329,SMALL(IF('malzeme montaj'!$B$1:$B$3329=CC$3,IF('malzeme montaj'!$C$1:$C$3329&lt;&gt;"",ROW('malzeme montaj'!$C$1:$C$3329))),ROWS(CC$4:CC330))))</f>
        <v/>
      </c>
      <c r="CD330" s="34" t="str">
        <f t="array" ref="CD330">IF(ROWS(CD$4:CD330)&gt;CD$1,"",INDEX('malzeme montaj'!$C$1:$C$3329,SMALL(IF('malzeme montaj'!$B$1:$B$3329=CD$3,IF('malzeme montaj'!$C$1:$C$3329&lt;&gt;"",ROW('malzeme montaj'!$C$1:$C$3329))),ROWS(CD$4:CD330))))</f>
        <v/>
      </c>
      <c r="CE330" s="34" t="str">
        <f t="array" ref="CE330">IF(ROWS(CE$4:CE330)&gt;CE$1,"",INDEX('malzeme montaj'!$C$1:$C$3329,SMALL(IF('malzeme montaj'!$B$1:$B$3329=CE$3,IF('malzeme montaj'!$C$1:$C$3329&lt;&gt;"",ROW('malzeme montaj'!$C$1:$C$3329))),ROWS(CE$4:CE330))))</f>
        <v/>
      </c>
      <c r="CF330" s="34" t="str">
        <f t="array" ref="CF330">IF(ROWS(CF$4:CF330)&gt;CF$1,"",INDEX('malzeme montaj'!$C$1:$C$3329,SMALL(IF('malzeme montaj'!$B$1:$B$3329=CF$3,IF('malzeme montaj'!$C$1:$C$3329&lt;&gt;"",ROW('malzeme montaj'!$C$1:$C$3329))),ROWS(CF$4:CF330))))</f>
        <v/>
      </c>
      <c r="CG330" s="34" t="str">
        <f t="array" ref="CG330">IF(ROWS(CG$4:CG330)&gt;CG$1,"",INDEX('malzeme montaj'!$C$1:$C$3329,SMALL(IF('malzeme montaj'!$B$1:$B$3329=CG$3,IF('malzeme montaj'!$C$1:$C$3329&lt;&gt;"",ROW('malzeme montaj'!$C$1:$C$3329))),ROWS(CG$4:CG330))))</f>
        <v/>
      </c>
      <c r="CH330" s="34" t="str">
        <f t="array" ref="CH330">IF(ROWS(CH$4:CH330)&gt;CH$1,"",INDEX('malzeme montaj'!$C$1:$C$3329,SMALL(IF('malzeme montaj'!$B$1:$B$3329=CH$3,IF('malzeme montaj'!$C$1:$C$3329&lt;&gt;"",ROW('malzeme montaj'!$C$1:$C$3329))),ROWS(CH$4:CH330))))</f>
        <v/>
      </c>
      <c r="CI330" s="34" t="str">
        <f t="array" ref="CI330">IF(ROWS(CI$4:CI330)&gt;CI$1,"",INDEX('malzeme montaj'!$C$1:$C$3329,SMALL(IF('malzeme montaj'!$B$1:$B$3329=CI$3,IF('malzeme montaj'!$C$1:$C$3329&lt;&gt;"",ROW('malzeme montaj'!$C$1:$C$3329))),ROWS(CI$4:CI330))))</f>
        <v/>
      </c>
      <c r="CJ330" s="34" t="str">
        <f t="array" ref="CJ330">IF(ROWS(CJ$4:CJ330)&gt;CJ$1,"",INDEX('malzeme montaj'!$C$1:$C$3329,SMALL(IF('malzeme montaj'!$B$1:$B$3329=CJ$3,IF('malzeme montaj'!$C$1:$C$3329&lt;&gt;"",ROW('malzeme montaj'!$C$1:$C$3329))),ROWS(CJ$4:CJ330))))</f>
        <v/>
      </c>
      <c r="CK330" s="34" t="str">
        <f t="array" ref="CK330">IF(ROWS(CK$4:CK330)&gt;CK$1,"",INDEX('malzeme montaj'!$C$1:$C$3329,SMALL(IF('malzeme montaj'!$B$1:$B$3329=CK$3,IF('malzeme montaj'!$C$1:$C$3329&lt;&gt;"",ROW('malzeme montaj'!$C$1:$C$3329))),ROWS(CK$4:CK330))))</f>
        <v/>
      </c>
      <c r="CL330" s="34" t="str">
        <f t="array" ref="CL330">IF(ROWS(CL$4:CL330)&gt;CL$1,"",INDEX('malzeme montaj'!$C$1:$C$3329,SMALL(IF('malzeme montaj'!$B$1:$B$3329=CL$3,IF('malzeme montaj'!$C$1:$C$3329&lt;&gt;"",ROW('malzeme montaj'!$C$1:$C$3329))),ROWS(CL$4:CL330))))</f>
        <v/>
      </c>
      <c r="CM330" s="34" t="str">
        <f t="array" ref="CM330">IF(ROWS(CM$4:CM330)&gt;CM$1,"",INDEX('malzeme montaj'!$C$1:$C$3329,SMALL(IF('malzeme montaj'!$B$1:$B$3329=CM$3,IF('malzeme montaj'!$C$1:$C$3329&lt;&gt;"",ROW('malzeme montaj'!$C$1:$C$3329))),ROWS(CM$4:CM330))))</f>
        <v/>
      </c>
      <c r="CN330" s="34" t="str">
        <f t="array" ref="CN330">IF(ROWS(CN$4:CN330)&gt;CN$1,"",INDEX('malzeme montaj'!$C$1:$C$3329,SMALL(IF('malzeme montaj'!$B$1:$B$3329=CN$3,IF('malzeme montaj'!$C$1:$C$3329&lt;&gt;"",ROW('malzeme montaj'!$C$1:$C$3329))),ROWS(CN$4:CN330))))</f>
        <v/>
      </c>
      <c r="CO330" s="34" t="str">
        <f t="array" ref="CO330">IF(ROWS(CO$4:CO330)&gt;CO$1,"",INDEX('malzeme montaj'!$C$1:$C$3329,SMALL(IF('malzeme montaj'!$B$1:$B$3329=CO$3,IF('malzeme montaj'!$C$1:$C$3329&lt;&gt;"",ROW('malzeme montaj'!$C$1:$C$3329))),ROWS(CO$4:CO330))))</f>
        <v/>
      </c>
      <c r="CP330" s="34" t="str">
        <f t="array" ref="CP330">IF(ROWS(CP$4:CP330)&gt;CP$1,"",INDEX('malzeme montaj'!$C$1:$C$3329,SMALL(IF('malzeme montaj'!$B$1:$B$3329=CP$3,IF('malzeme montaj'!$C$1:$C$3329&lt;&gt;"",ROW('malzeme montaj'!$C$1:$C$3329))),ROWS(CP$4:CP330))))</f>
        <v/>
      </c>
      <c r="CQ330" s="34" t="str">
        <f t="array" ref="CQ330">IF(ROWS(CQ$4:CQ330)&gt;CQ$1,"",INDEX('malzeme montaj'!$C$1:$C$3329,SMALL(IF('malzeme montaj'!$B$1:$B$3329=CQ$3,IF('malzeme montaj'!$C$1:$C$3329&lt;&gt;"",ROW('malzeme montaj'!$C$1:$C$3329))),ROWS(CQ$4:CQ330))))</f>
        <v/>
      </c>
      <c r="CR330" s="34" t="str">
        <f t="array" ref="CR330">IF(ROWS(CR$4:CR330)&gt;CR$1,"",INDEX('malzeme montaj'!$C$1:$C$3329,SMALL(IF('malzeme montaj'!$B$1:$B$3329=CR$3,IF('malzeme montaj'!$C$1:$C$3329&lt;&gt;"",ROW('malzeme montaj'!$C$1:$C$3329))),ROWS(CR$4:CR330))))</f>
        <v/>
      </c>
      <c r="CS330" s="34" t="str">
        <f t="array" ref="CS330">IF(ROWS(CS$4:CS330)&gt;CS$1,"",INDEX('malzeme montaj'!$C$1:$C$3329,SMALL(IF('malzeme montaj'!$B$1:$B$3329=CS$3,IF('malzeme montaj'!$C$1:$C$3329&lt;&gt;"",ROW('malzeme montaj'!$C$1:$C$3329))),ROWS(CS$4:CS330))))</f>
        <v/>
      </c>
      <c r="CT330" s="34" t="str">
        <f t="array" ref="CT330">IF(ROWS(CT$4:CT330)&gt;CT$1,"",INDEX('malzeme montaj'!$C$1:$C$3329,SMALL(IF('malzeme montaj'!$B$1:$B$3329=CT$3,IF('malzeme montaj'!$C$1:$C$3329&lt;&gt;"",ROW('malzeme montaj'!$C$1:$C$3329))),ROWS(CT$4:CT330))))</f>
        <v/>
      </c>
      <c r="CU330" s="34" t="str">
        <f t="array" ref="CU330">IF(ROWS(CU$4:CU330)&gt;CU$1,"",INDEX('malzeme montaj'!$C$1:$C$3329,SMALL(IF('malzeme montaj'!$B$1:$B$3329=CU$3,IF('malzeme montaj'!$C$1:$C$3329&lt;&gt;"",ROW('malzeme montaj'!$C$1:$C$3329))),ROWS(CU$4:CU330))))</f>
        <v/>
      </c>
      <c r="CV330" s="34" t="str">
        <f t="array" ref="CV330">IF(ROWS(CV$4:CV330)&gt;CV$1,"",INDEX('malzeme montaj'!$C$1:$C$3329,SMALL(IF('malzeme montaj'!$B$1:$B$3329=CV$3,IF('malzeme montaj'!$C$1:$C$3329&lt;&gt;"",ROW('malzeme montaj'!$C$1:$C$3329))),ROWS(CV$4:CV330))))</f>
        <v/>
      </c>
      <c r="CW330" s="34" t="str">
        <f t="array" ref="CW330">IF(ROWS(CW$4:CW330)&gt;CW$1,"",INDEX('malzeme montaj'!$C$1:$C$3329,SMALL(IF('malzeme montaj'!$B$1:$B$3329=CW$3,IF('malzeme montaj'!$C$1:$C$3329&lt;&gt;"",ROW('malzeme montaj'!$C$1:$C$3329))),ROWS(CW$4:CW330))))</f>
        <v/>
      </c>
      <c r="CX330" s="34" t="str">
        <f t="array" ref="CX330">IF(ROWS(CX$4:CX330)&gt;CX$1,"",INDEX('malzeme montaj'!$C$1:$C$3329,SMALL(IF('malzeme montaj'!$B$1:$B$3329=CX$3,IF('malzeme montaj'!$C$1:$C$3329&lt;&gt;"",ROW('malzeme montaj'!$C$1:$C$3329))),ROWS(CX$4:CX330))))</f>
        <v/>
      </c>
      <c r="CY330" s="34" t="str">
        <f t="array" ref="CY330">IF(ROWS(CY$4:CY330)&gt;CY$1,"",INDEX('malzeme montaj'!$C$1:$C$3329,SMALL(IF('malzeme montaj'!$B$1:$B$3329=CY$3,IF('malzeme montaj'!$C$1:$C$3329&lt;&gt;"",ROW('malzeme montaj'!$C$1:$C$3329))),ROWS(CY$4:CY330))))</f>
        <v/>
      </c>
      <c r="CZ330" s="34" t="str">
        <f t="array" ref="CZ330">IF(ROWS(CZ$4:CZ330)&gt;CZ$1,"",INDEX('malzeme montaj'!$C$1:$C$3329,SMALL(IF('malzeme montaj'!$B$1:$B$3329=CZ$3,IF('malzeme montaj'!$C$1:$C$3329&lt;&gt;"",ROW('malzeme montaj'!$C$1:$C$3329))),ROWS(CZ$4:CZ330))))</f>
        <v/>
      </c>
      <c r="DA330" s="34" t="str">
        <f t="array" ref="DA330">IF(ROWS(DA$4:DA330)&gt;DA$1,"",INDEX('malzeme montaj'!$C$1:$C$3329,SMALL(IF('malzeme montaj'!$B$1:$B$3329=DA$3,IF('malzeme montaj'!$C$1:$C$3329&lt;&gt;"",ROW('malzeme montaj'!$C$1:$C$3329))),ROWS(DA$4:DA330))))</f>
        <v/>
      </c>
      <c r="DB330" s="34" t="str">
        <f t="array" ref="DB330">IF(ROWS(DB$4:DB330)&gt;DB$1,"",INDEX('malzeme montaj'!$C$1:$C$3329,SMALL(IF('malzeme montaj'!$B$1:$B$3329=DB$3,IF('malzeme montaj'!$C$1:$C$3329&lt;&gt;"",ROW('malzeme montaj'!$C$1:$C$3329))),ROWS(DB$4:DB330))))</f>
        <v/>
      </c>
      <c r="DC330" s="34" t="str">
        <f t="array" ref="DC330">IF(ROWS(DC$4:DC330)&gt;DC$1,"",INDEX('malzeme montaj'!$C$1:$C$3329,SMALL(IF('malzeme montaj'!$B$1:$B$3329=DC$3,IF('malzeme montaj'!$C$1:$C$3329&lt;&gt;"",ROW('malzeme montaj'!$C$1:$C$3329))),ROWS(DC$4:DC330))))</f>
        <v/>
      </c>
      <c r="DD330" s="34" t="str">
        <f t="array" ref="DD330">IF(ROWS(DD$4:DD330)&gt;DD$1,"",INDEX('malzeme montaj'!$C$1:$C$3329,SMALL(IF('malzeme montaj'!$B$1:$B$3329=DD$3,IF('malzeme montaj'!$C$1:$C$3329&lt;&gt;"",ROW('malzeme montaj'!$C$1:$C$3329))),ROWS(DD$4:DD330))))</f>
        <v/>
      </c>
      <c r="DE330" s="34" t="str">
        <f t="array" ref="DE330">IF(ROWS(DE$4:DE330)&gt;DE$1,"",INDEX('malzeme montaj'!$C$1:$C$3329,SMALL(IF('malzeme montaj'!$B$1:$B$3329=DE$3,IF('malzeme montaj'!$C$1:$C$3329&lt;&gt;"",ROW('malzeme montaj'!$C$1:$C$3329))),ROWS(DE$4:DE330))))</f>
        <v/>
      </c>
      <c r="DF330" s="34" t="str">
        <f t="array" ref="DF330">IF(ROWS(DF$4:DF330)&gt;DF$1,"",INDEX('malzeme montaj'!$C$1:$C$3329,SMALL(IF('malzeme montaj'!$B$1:$B$3329=DF$3,IF('malzeme montaj'!$C$1:$C$3329&lt;&gt;"",ROW('malzeme montaj'!$C$1:$C$3329))),ROWS(DF$4:DF330))))</f>
        <v/>
      </c>
      <c r="DG330" s="34" t="str">
        <f t="array" ref="DG330">IF(ROWS(DG$4:DG330)&gt;DG$1,"",INDEX('malzeme montaj'!$C$1:$C$3329,SMALL(IF('malzeme montaj'!$B$1:$B$3329=DG$3,IF('malzeme montaj'!$C$1:$C$3329&lt;&gt;"",ROW('malzeme montaj'!$C$1:$C$3329))),ROWS(DG$4:DG330))))</f>
        <v/>
      </c>
      <c r="DH330" s="34" t="str">
        <f t="array" ref="DH330">IF(ROWS(DH$4:DH330)&gt;DH$1,"",INDEX('malzeme montaj'!$C$1:$C$3329,SMALL(IF('malzeme montaj'!$B$1:$B$3329=DH$3,IF('malzeme montaj'!$C$1:$C$3329&lt;&gt;"",ROW('malzeme montaj'!$C$1:$C$3329))),ROWS(DH$4:DH330))))</f>
        <v/>
      </c>
      <c r="DI330" s="34" t="str">
        <f t="array" ref="DI330">IF(ROWS(DI$4:DI330)&gt;DI$1,"",INDEX('malzeme montaj'!$C$1:$C$3329,SMALL(IF('malzeme montaj'!$B$1:$B$3329=DI$3,IF('malzeme montaj'!$C$1:$C$3329&lt;&gt;"",ROW('malzeme montaj'!$C$1:$C$3329))),ROWS(DI$4:DI330))))</f>
        <v/>
      </c>
      <c r="DJ330" s="34" t="str">
        <f t="array" ref="DJ330">IF(ROWS(DJ$4:DJ330)&gt;DJ$1,"",INDEX('malzeme montaj'!$C$1:$C$3329,SMALL(IF('malzeme montaj'!$B$1:$B$3329=DJ$3,IF('malzeme montaj'!$C$1:$C$3329&lt;&gt;"",ROW('malzeme montaj'!$C$1:$C$3329))),ROWS(DJ$4:DJ330))))</f>
        <v/>
      </c>
      <c r="DK330" s="34" t="str">
        <f t="array" ref="DK330">IF(ROWS(DK$4:DK330)&gt;DK$1,"",INDEX('malzeme montaj'!$C$1:$C$3329,SMALL(IF('malzeme montaj'!$B$1:$B$3329=DK$3,IF('malzeme montaj'!$C$1:$C$3329&lt;&gt;"",ROW('malzeme montaj'!$C$1:$C$3329))),ROWS(DK$4:DK330))))</f>
        <v/>
      </c>
      <c r="DL330" s="34" t="str">
        <f t="array" ref="DL330">IF(ROWS(DL$4:DL330)&gt;DL$1,"",INDEX('malzeme montaj'!$C$1:$C$3329,SMALL(IF('malzeme montaj'!$B$1:$B$3329=DL$3,IF('malzeme montaj'!$C$1:$C$3329&lt;&gt;"",ROW('malzeme montaj'!$C$1:$C$3329))),ROWS(DL$4:DL330))))</f>
        <v/>
      </c>
      <c r="DQ330" s="34" t="str">
        <f t="array" ref="DQ330">IF(ROWS(DQ$4:DQ330)&gt;DQ$1,"",INDEX('malzeme montaj'!$C$1:$C$3329,SMALL(IF('malzeme montaj'!$B$1:$B$3329=DQ$3,IF('malzeme montaj'!$C$1:$C$3329&lt;&gt;"",ROW('malzeme montaj'!$C$1:$C$3329))),ROWS(DQ$4:DQ330))))</f>
        <v/>
      </c>
      <c r="DR330" s="34" t="str">
        <f t="array" ref="DR330">IF(ROWS(DR$4:DR330)&gt;DR$1,"",INDEX('malzeme montaj'!$C$1:$C$3329,SMALL(IF('malzeme montaj'!$B$1:$B$3329=DR$3,IF('malzeme montaj'!$C$1:$C$3329&lt;&gt;"",ROW('malzeme montaj'!$C$1:$C$3329))),ROWS(DR$4:DR330))))</f>
        <v/>
      </c>
      <c r="DS330" s="34" t="str">
        <f t="array" ref="DS330">IF(ROWS(DS$4:DS330)&gt;DS$1,"",INDEX('malzeme montaj'!$C$1:$C$3329,SMALL(IF('malzeme montaj'!$B$1:$B$3329=DS$3,IF('malzeme montaj'!$C$1:$C$3329&lt;&gt;"",ROW('malzeme montaj'!$C$1:$C$3329))),ROWS(DS$4:DS330))))</f>
        <v/>
      </c>
      <c r="DT330" s="34" t="str">
        <f t="array" ref="DT330">IF(ROWS(DT$4:DT330)&gt;DT$1,"",INDEX('malzeme montaj'!$C$1:$C$3329,SMALL(IF('malzeme montaj'!$B$1:$B$3329=DT$3,IF('malzeme montaj'!$C$1:$C$3329&lt;&gt;"",ROW('malzeme montaj'!$C$1:$C$3329))),ROWS(DT$4:DT330))))</f>
        <v/>
      </c>
      <c r="DU330" s="34" t="str">
        <f t="array" ref="DU330">IF(ROWS(DU$4:DU330)&gt;DU$1,"",INDEX('malzeme montaj'!$C$1:$C$3329,SMALL(IF('malzeme montaj'!$B$1:$B$3329=DU$3,IF('malzeme montaj'!$C$1:$C$3329&lt;&gt;"",ROW('malzeme montaj'!$C$1:$C$3329))),ROWS(DU$4:DU330))))</f>
        <v/>
      </c>
      <c r="DV330" s="34" t="str">
        <f t="array" ref="DV330">IF(ROWS(DV$4:DV330)&gt;DV$1,"",INDEX('malzeme montaj'!$C$1:$C$3329,SMALL(IF('malzeme montaj'!$B$1:$B$3329=DV$3,IF('malzeme montaj'!$C$1:$C$3329&lt;&gt;"",ROW('malzeme montaj'!$C$1:$C$3329))),ROWS(DV$4:DV330))))</f>
        <v/>
      </c>
      <c r="DW330" s="34" t="str">
        <f t="array" ref="DW330">IF(ROWS(DW$4:DW330)&gt;DW$1,"",INDEX('malzeme montaj'!$C$1:$C$3329,SMALL(IF('malzeme montaj'!$B$1:$B$3329=DW$3,IF('malzeme montaj'!$C$1:$C$3329&lt;&gt;"",ROW('malzeme montaj'!$C$1:$C$3329))),ROWS(DW$4:DW330))))</f>
        <v/>
      </c>
      <c r="DX330" s="34" t="str">
        <f t="array" ref="DX330">IF(ROWS(DX$4:DX330)&gt;DX$1,"",INDEX('malzeme montaj'!$C$1:$C$3329,SMALL(IF('malzeme montaj'!$B$1:$B$3329=DX$3,IF('malzeme montaj'!$C$1:$C$3329&lt;&gt;"",ROW('malzeme montaj'!$C$1:$C$3329))),ROWS(DX$4:DX330))))</f>
        <v/>
      </c>
      <c r="DY330" s="34" t="str">
        <f t="array" ref="DY330">IF(ROWS(DY$4:DY330)&gt;DY$1,"",INDEX('malzeme montaj'!$C$1:$C$3329,SMALL(IF('malzeme montaj'!$B$1:$B$3329=DY$3,IF('malzeme montaj'!$C$1:$C$3329&lt;&gt;"",ROW('malzeme montaj'!$C$1:$C$3329))),ROWS(DY$4:DY330))))</f>
        <v/>
      </c>
      <c r="DZ330" s="34" t="str">
        <f t="array" ref="DZ330">IF(ROWS(DZ$4:DZ330)&gt;DZ$1,"",INDEX('malzeme montaj'!$C$1:$C$3329,SMALL(IF('malzeme montaj'!$B$1:$B$3329=DZ$3,IF('malzeme montaj'!$C$1:$C$3329&lt;&gt;"",ROW('malzeme montaj'!$C$1:$C$3329))),ROWS(DZ$4:DZ330))))</f>
        <v/>
      </c>
      <c r="EA330" s="34" t="str">
        <f t="array" ref="EA330">IF(ROWS(EA$4:EA330)&gt;EA$1,"",INDEX('malzeme montaj'!$C$1:$C$3329,SMALL(IF('malzeme montaj'!$B$1:$B$3329=EA$3,IF('malzeme montaj'!$C$1:$C$3329&lt;&gt;"",ROW('malzeme montaj'!$C$1:$C$3329))),ROWS(EA$4:EA330))))</f>
        <v/>
      </c>
      <c r="EB330" s="34" t="str">
        <f t="array" ref="EB330">IF(ROWS(EB$4:EB330)&gt;EB$1,"",INDEX('malzeme montaj'!$C$1:$C$3329,SMALL(IF('malzeme montaj'!$B$1:$B$3329=EB$3,IF('malzeme montaj'!$C$1:$C$3329&lt;&gt;"",ROW('malzeme montaj'!$C$1:$C$3329))),ROWS(EB$4:EB330))))</f>
        <v/>
      </c>
      <c r="EC330" s="34" t="str">
        <f t="array" ref="EC330">IF(ROWS(EC$4:EC330)&gt;EC$1,"",INDEX('malzeme montaj'!$C$1:$C$3329,SMALL(IF('malzeme montaj'!$B$1:$B$3329=EC$3,IF('malzeme montaj'!$C$1:$C$3329&lt;&gt;"",ROW('malzeme montaj'!$C$1:$C$3329))),ROWS(EC$4:EC330))))</f>
        <v/>
      </c>
      <c r="ED330" s="34" t="str">
        <f t="array" ref="ED330">IF(ROWS(ED$4:ED330)&gt;ED$1,"",INDEX('malzeme montaj'!$C$1:$C$3329,SMALL(IF('malzeme montaj'!$B$1:$B$3329=ED$3,IF('malzeme montaj'!$C$1:$C$3329&lt;&gt;"",ROW('malzeme montaj'!$C$1:$C$3329))),ROWS(ED$4:ED330))))</f>
        <v/>
      </c>
      <c r="EE330" s="34" t="str">
        <f t="array" ref="EE330">IF(ROWS(EE$4:EE330)&gt;EE$1,"",INDEX('malzeme montaj'!$C$1:$C$3329,SMALL(IF('malzeme montaj'!$B$1:$B$3329=EE$3,IF('malzeme montaj'!$C$1:$C$3329&lt;&gt;"",ROW('malzeme montaj'!$C$1:$C$3329))),ROWS(EE$4:EE330))))</f>
        <v/>
      </c>
      <c r="EF330" s="34" t="str">
        <f t="array" ref="EF330">IF(ROWS(EF$4:EF330)&gt;EF$1,"",INDEX('malzeme montaj'!$C$1:$C$3329,SMALL(IF('malzeme montaj'!$B$1:$B$3329=EF$3,IF('malzeme montaj'!$C$1:$C$3329&lt;&gt;"",ROW('malzeme montaj'!$C$1:$C$3329))),ROWS(EF$4:EF330))))</f>
        <v/>
      </c>
      <c r="EG330" s="34" t="str">
        <f t="array" ref="EG330">IF(ROWS(EG$4:EG330)&gt;EG$1,"",INDEX('malzeme montaj'!$C$1:$C$3329,SMALL(IF('malzeme montaj'!$B$1:$B$3329=EG$3,IF('malzeme montaj'!$C$1:$C$3329&lt;&gt;"",ROW('malzeme montaj'!$C$1:$C$3329))),ROWS(EG$4:EG330))))</f>
        <v/>
      </c>
      <c r="EH330" s="34" t="str">
        <f t="array" ref="EH330">IF(ROWS(EH$4:EH330)&gt;EH$1,"",INDEX('malzeme montaj'!$C$1:$C$3329,SMALL(IF('malzeme montaj'!$B$1:$B$3329=EH$3,IF('malzeme montaj'!$C$1:$C$3329&lt;&gt;"",ROW('malzeme montaj'!$C$1:$C$3329))),ROWS(EH$4:EH330))))</f>
        <v/>
      </c>
      <c r="EI330" s="34" t="str">
        <f t="array" ref="EI330">IF(ROWS(EI$4:EI330)&gt;EI$1,"",INDEX('malzeme montaj'!$C$1:$C$3329,SMALL(IF('malzeme montaj'!$B$1:$B$3329=EI$3,IF('malzeme montaj'!$C$1:$C$3329&lt;&gt;"",ROW('malzeme montaj'!$C$1:$C$3329))),ROWS(EI$4:EI330))))</f>
        <v/>
      </c>
      <c r="EJ330" s="34" t="str">
        <f t="array" ref="EJ330">IF(ROWS(EJ$4:EJ330)&gt;EJ$1,"",INDEX('malzeme montaj'!$C$1:$C$3329,SMALL(IF('malzeme montaj'!$B$1:$B$3329=EJ$3,IF('malzeme montaj'!$C$1:$C$3329&lt;&gt;"",ROW('malzeme montaj'!$C$1:$C$3329))),ROWS(EJ$4:EJ330))))</f>
        <v/>
      </c>
      <c r="EK330" s="34" t="str">
        <f t="array" ref="EK330">IF(ROWS(EK$4:EK330)&gt;EK$1,"",INDEX('malzeme montaj'!$C$1:$C$3329,SMALL(IF('malzeme montaj'!$B$1:$B$3329=EK$3,IF('malzeme montaj'!$C$1:$C$3329&lt;&gt;"",ROW('malzeme montaj'!$C$1:$C$3329))),ROWS(EK$4:EK330))))</f>
        <v/>
      </c>
      <c r="EL330" s="34" t="str">
        <f t="array" ref="EL330">IF(ROWS(EL$4:EL330)&gt;EL$1,"",INDEX('malzeme montaj'!$C$1:$C$3329,SMALL(IF('malzeme montaj'!$B$1:$B$3329=EL$3,IF('malzeme montaj'!$C$1:$C$3329&lt;&gt;"",ROW('malzeme montaj'!$C$1:$C$3329))),ROWS(EL$4:EL330))))</f>
        <v/>
      </c>
      <c r="EM330" s="34" t="str">
        <f t="array" ref="EM330">IF(ROWS(EM$4:EM330)&gt;EM$1,"",INDEX('malzeme montaj'!$C$1:$C$3329,SMALL(IF('malzeme montaj'!$B$1:$B$3329=EM$3,IF('malzeme montaj'!$C$1:$C$3329&lt;&gt;"",ROW('malzeme montaj'!$C$1:$C$3329))),ROWS(EM$4:EM330))))</f>
        <v/>
      </c>
      <c r="EN330" s="34" t="str">
        <f t="array" ref="EN330">IF(ROWS(EN$4:EN330)&gt;EN$1,"",INDEX('malzeme montaj'!$C$1:$C$3329,SMALL(IF('malzeme montaj'!$B$1:$B$3329=EN$3,IF('malzeme montaj'!$C$1:$C$3329&lt;&gt;"",ROW('malzeme montaj'!$C$1:$C$3329))),ROWS(EN$4:EN330))))</f>
        <v/>
      </c>
      <c r="EO330" s="34" t="str">
        <f t="array" ref="EO330">IF(ROWS(EO$4:EO330)&gt;EO$1,"",INDEX('malzeme montaj'!$C$1:$C$3329,SMALL(IF('malzeme montaj'!$B$1:$B$3329=EO$3,IF('malzeme montaj'!$C$1:$C$3329&lt;&gt;"",ROW('malzeme montaj'!$C$1:$C$3329))),ROWS(EO$4:EO330))))</f>
        <v/>
      </c>
      <c r="EP330" s="34" t="str">
        <f t="array" ref="EP330">IF(ROWS(EP$4:EP330)&gt;EP$1,"",INDEX('malzeme montaj'!$C$1:$C$3329,SMALL(IF('malzeme montaj'!$B$1:$B$3329=EP$3,IF('malzeme montaj'!$C$1:$C$3329&lt;&gt;"",ROW('malzeme montaj'!$C$1:$C$3329))),ROWS(EP$4:EP330))))</f>
        <v/>
      </c>
      <c r="EQ330" s="34" t="str">
        <f t="array" ref="EQ330">IF(ROWS(EQ$4:EQ330)&gt;EQ$1,"",INDEX('malzeme montaj'!$C$1:$C$3329,SMALL(IF('malzeme montaj'!$B$1:$B$3329=EQ$3,IF('malzeme montaj'!$C$1:$C$3329&lt;&gt;"",ROW('malzeme montaj'!$C$1:$C$3329))),ROWS(EQ$4:EQ330))))</f>
        <v/>
      </c>
      <c r="ER330" s="34" t="str">
        <f t="array" ref="ER330">IF(ROWS(ER$4:ER330)&gt;ER$1,"",INDEX('malzeme montaj'!$C$1:$C$3329,SMALL(IF('malzeme montaj'!$B$1:$B$3329=ER$3,IF('malzeme montaj'!$C$1:$C$3329&lt;&gt;"",ROW('malzeme montaj'!$C$1:$C$3329))),ROWS(ER$4:ER330))))</f>
        <v/>
      </c>
      <c r="ES330" s="34" t="str">
        <f t="array" ref="ES330">IF(ROWS(ES$4:ES330)&gt;ES$1,"",INDEX('malzeme montaj'!$C$1:$C$3329,SMALL(IF('malzeme montaj'!$B$1:$B$3329=ES$3,IF('malzeme montaj'!$C$1:$C$3329&lt;&gt;"",ROW('malzeme montaj'!$C$1:$C$3329))),ROWS(ES$4:ES330))))</f>
        <v/>
      </c>
      <c r="ET330" s="34" t="str">
        <f t="array" ref="ET330">IF(ROWS(ET$4:ET330)&gt;ET$1,"",INDEX('malzeme montaj'!$C$1:$C$3329,SMALL(IF('malzeme montaj'!$B$1:$B$3329=ET$3,IF('malzeme montaj'!$C$1:$C$3329&lt;&gt;"",ROW('malzeme montaj'!$C$1:$C$3329))),ROWS(ET$4:ET330))))</f>
        <v/>
      </c>
      <c r="EU330" s="34" t="str">
        <f t="array" ref="EU330">IF(ROWS(EU$4:EU330)&gt;EU$1,"",INDEX('malzeme montaj'!$C$1:$C$3329,SMALL(IF('malzeme montaj'!$B$1:$B$3329=EU$3,IF('malzeme montaj'!$C$1:$C$3329&lt;&gt;"",ROW('malzeme montaj'!$C$1:$C$3329))),ROWS(EU$4:EU330))))</f>
        <v/>
      </c>
      <c r="EV330" s="34" t="str">
        <f t="array" ref="EV330">IF(ROWS(EV$4:EV330)&gt;EV$1,"",INDEX('malzeme montaj'!$C$1:$C$3329,SMALL(IF('malzeme montaj'!$B$1:$B$3329=EV$3,IF('malzeme montaj'!$C$1:$C$3329&lt;&gt;"",ROW('malzeme montaj'!$C$1:$C$3329))),ROWS(EV$4:EV330))))</f>
        <v/>
      </c>
      <c r="EW330" s="34" t="str">
        <f t="array" ref="EW330">IF(ROWS(EW$4:EW330)&gt;EW$1,"",INDEX('malzeme montaj'!$C$1:$C$3329,SMALL(IF('malzeme montaj'!$B$1:$B$3329=EW$3,IF('malzeme montaj'!$C$1:$C$3329&lt;&gt;"",ROW('malzeme montaj'!$C$1:$C$3329))),ROWS(EW$4:EW330))))</f>
        <v/>
      </c>
    </row>
    <row r="331" spans="4:153">
      <c r="D331" s="38" t="str">
        <f t="array" ref="D331">IF(ROWS(D$4:D331)&gt;D$1,"",INDEX('malzeme montaj'!$C$1:$C$3329,SMALL(IF('malzeme montaj'!$B$1:$B$3329=D$3,IF('malzeme montaj'!$C$1:$C$3329&lt;&gt;"",ROW('malzeme montaj'!$C$1:$C$3329))),ROWS(D$4:D331))))</f>
        <v/>
      </c>
      <c r="E331" s="38" t="str">
        <f t="array" ref="E331">IF(ROWS(E$4:E331)&gt;E$1,"",INDEX('malzeme montaj'!$C$1:$C$3329,SMALL(IF('malzeme montaj'!$B$1:$B$3329=E$3,IF('malzeme montaj'!$C$1:$C$3329&lt;&gt;"",ROW('malzeme montaj'!$C$1:$C$3329))),ROWS(E$4:E331))))</f>
        <v/>
      </c>
      <c r="F331" s="38" t="str">
        <f t="array" ref="F331">IF(ROWS(F$4:F331)&gt;F$1,"",INDEX('malzeme montaj'!$C$1:$C$3329,SMALL(IF('malzeme montaj'!$B$1:$B$3329=F$3,IF('malzeme montaj'!$C$1:$C$3329&lt;&gt;"",ROW('malzeme montaj'!$C$1:$C$3329))),ROWS(F$4:F331))))</f>
        <v/>
      </c>
      <c r="G331" s="38" t="str">
        <f t="array" ref="G331">IF(ROWS(G$4:G331)&gt;G$1,"",INDEX('malzeme montaj'!$C$1:$C$3329,SMALL(IF('malzeme montaj'!$B$1:$B$3329=G$3,IF('malzeme montaj'!$C$1:$C$3329&lt;&gt;"",ROW('malzeme montaj'!$C$1:$C$3329))),ROWS(G$4:G331))))</f>
        <v/>
      </c>
      <c r="H331" s="38" t="str">
        <f t="array" ref="H331">IF(ROWS(H$4:H331)&gt;H$1,"",INDEX('malzeme montaj'!$C$1:$C$3329,SMALL(IF('malzeme montaj'!$B$1:$B$3329=H$3,IF('malzeme montaj'!$C$1:$C$3329&lt;&gt;"",ROW('malzeme montaj'!$C$1:$C$3329))),ROWS(H$4:H331))))</f>
        <v/>
      </c>
      <c r="I331" s="38" t="str">
        <f t="array" ref="I331">IF(ROWS(I$4:I331)&gt;I$1,"",INDEX('malzeme montaj'!$C$1:$C$3329,SMALL(IF('malzeme montaj'!$B$1:$B$3329=I$3,IF('malzeme montaj'!$C$1:$C$3329&lt;&gt;"",ROW('malzeme montaj'!$C$1:$C$3329))),ROWS(I$4:I331))))</f>
        <v/>
      </c>
      <c r="J331" s="38" t="str">
        <f t="array" ref="J331">IF(ROWS(J$4:J331)&gt;J$1,"",INDEX('malzeme montaj'!$C$1:$C$3329,SMALL(IF('malzeme montaj'!$B$1:$B$3329=J$3,IF('malzeme montaj'!$C$1:$C$3329&lt;&gt;"",ROW('malzeme montaj'!$C$1:$C$3329))),ROWS(J$4:J331))))</f>
        <v/>
      </c>
      <c r="K331" s="38" t="str">
        <f t="array" ref="K331">IF(ROWS(K$4:K331)&gt;K$1,"",INDEX('malzeme montaj'!$C$1:$C$3329,SMALL(IF('malzeme montaj'!$B$1:$B$3329=K$3,IF('malzeme montaj'!$C$1:$C$3329&lt;&gt;"",ROW('malzeme montaj'!$C$1:$C$3329))),ROWS(K$4:K331))))</f>
        <v/>
      </c>
      <c r="L331" s="38" t="str">
        <f t="array" ref="L331">IF(ROWS(L$4:L331)&gt;L$1,"",INDEX('malzeme montaj'!$C$1:$C$3329,SMALL(IF('malzeme montaj'!$B$1:$B$3329=L$3,IF('malzeme montaj'!$C$1:$C$3329&lt;&gt;"",ROW('malzeme montaj'!$C$1:$C$3329))),ROWS(L$4:L331))))</f>
        <v/>
      </c>
      <c r="M331" s="38" t="str">
        <f t="array" ref="M331">IF(ROWS(M$4:M331)&gt;M$1,"",INDEX('malzeme montaj'!$C$1:$C$3329,SMALL(IF('malzeme montaj'!$B$1:$B$3329=M$3,IF('malzeme montaj'!$C$1:$C$3329&lt;&gt;"",ROW('malzeme montaj'!$C$1:$C$3329))),ROWS(M$4:M331))))</f>
        <v/>
      </c>
      <c r="N331" s="38" t="str">
        <f t="array" ref="N331">IF(ROWS(N$4:N331)&gt;N$1,"",INDEX('malzeme montaj'!$C$1:$C$3329,SMALL(IF('malzeme montaj'!$B$1:$B$3329=N$3,IF('malzeme montaj'!$C$1:$C$3329&lt;&gt;"",ROW('malzeme montaj'!$C$1:$C$3329))),ROWS(N$4:N331))))</f>
        <v/>
      </c>
      <c r="O331" s="38" t="str">
        <f t="array" ref="O331">IF(ROWS(O$4:O331)&gt;O$1,"",INDEX('malzeme montaj'!$C$1:$C$3329,SMALL(IF('malzeme montaj'!$B$1:$B$3329=O$3,IF('malzeme montaj'!$C$1:$C$3329&lt;&gt;"",ROW('malzeme montaj'!$C$1:$C$3329))),ROWS(O$4:O331))))</f>
        <v/>
      </c>
      <c r="P331" s="38" t="str">
        <f t="array" ref="P331">IF(ROWS(P$4:P331)&gt;P$1,"",INDEX('malzeme montaj'!$C$1:$C$3329,SMALL(IF('malzeme montaj'!$B$1:$B$3329=P$3,IF('malzeme montaj'!$C$1:$C$3329&lt;&gt;"",ROW('malzeme montaj'!$C$1:$C$3329))),ROWS(P$4:P331))))</f>
        <v/>
      </c>
      <c r="Q331" s="38" t="str">
        <f t="array" ref="Q331">IF(ROWS(Q$4:Q331)&gt;Q$1,"",INDEX('malzeme montaj'!$C$1:$C$3329,SMALL(IF('malzeme montaj'!$B$1:$B$3329=Q$3,IF('malzeme montaj'!$C$1:$C$3329&lt;&gt;"",ROW('malzeme montaj'!$C$1:$C$3329))),ROWS(Q$4:Q331))))</f>
        <v/>
      </c>
      <c r="R331" s="38" t="str">
        <f t="array" ref="R331">IF(ROWS(R$4:R331)&gt;R$1,"",INDEX('malzeme montaj'!$C$1:$C$3329,SMALL(IF('malzeme montaj'!$B$1:$B$3329=R$3,IF('malzeme montaj'!$C$1:$C$3329&lt;&gt;"",ROW('malzeme montaj'!$C$1:$C$3329))),ROWS(R$4:R331))))</f>
        <v/>
      </c>
      <c r="S331" s="38" t="str">
        <f t="array" ref="S331">IF(ROWS(S$4:S331)&gt;S$1,"",INDEX('malzeme montaj'!$C$1:$C$3329,SMALL(IF('malzeme montaj'!$B$1:$B$3329=S$3,IF('malzeme montaj'!$C$1:$C$3329&lt;&gt;"",ROW('malzeme montaj'!$C$1:$C$3329))),ROWS(S$4:S331))))</f>
        <v/>
      </c>
      <c r="T331" s="38" t="str">
        <f t="array" ref="T331">IF(ROWS(T$4:T331)&gt;T$1,"",INDEX('malzeme montaj'!$C$1:$C$3329,SMALL(IF('malzeme montaj'!$B$1:$B$3329=T$3,IF('malzeme montaj'!$C$1:$C$3329&lt;&gt;"",ROW('malzeme montaj'!$C$1:$C$3329))),ROWS(T$4:T331))))</f>
        <v/>
      </c>
      <c r="U331" s="38" t="str">
        <f t="array" ref="U331">IF(ROWS(U$4:U331)&gt;U$1,"",INDEX('malzeme montaj'!$C$1:$C$3329,SMALL(IF('malzeme montaj'!$B$1:$B$3329=U$3,IF('malzeme montaj'!$C$1:$C$3329&lt;&gt;"",ROW('malzeme montaj'!$C$1:$C$3329))),ROWS(U$4:U331))))</f>
        <v/>
      </c>
      <c r="V331" s="38" t="str">
        <f t="array" ref="V331">IF(ROWS(V$4:V331)&gt;V$1,"",INDEX('malzeme montaj'!$C$1:$C$3329,SMALL(IF('malzeme montaj'!$B$1:$B$3329=V$3,IF('malzeme montaj'!$C$1:$C$3329&lt;&gt;"",ROW('malzeme montaj'!$C$1:$C$3329))),ROWS(V$4:V331))))</f>
        <v/>
      </c>
      <c r="W331" s="38" t="str">
        <f t="array" ref="W331">IF(ROWS(W$4:W331)&gt;W$1,"",INDEX('malzeme montaj'!$C$1:$C$3329,SMALL(IF('malzeme montaj'!$B$1:$B$3329=W$3,IF('malzeme montaj'!$C$1:$C$3329&lt;&gt;"",ROW('malzeme montaj'!$C$1:$C$3329))),ROWS(W$4:W331))))</f>
        <v/>
      </c>
      <c r="X331" s="38" t="str">
        <f t="array" ref="X331">IF(ROWS(X$4:X331)&gt;X$1,"",INDEX('malzeme montaj'!$C$1:$C$3329,SMALL(IF('malzeme montaj'!$B$1:$B$3329=X$3,IF('malzeme montaj'!$C$1:$C$3329&lt;&gt;"",ROW('malzeme montaj'!$C$1:$C$3329))),ROWS(X$4:X331))))</f>
        <v/>
      </c>
      <c r="Y331" s="38" t="str">
        <f t="array" ref="Y331">IF(ROWS(Y$4:Y331)&gt;Y$1,"",INDEX('malzeme montaj'!$C$1:$C$3329,SMALL(IF('malzeme montaj'!$B$1:$B$3329=Y$3,IF('malzeme montaj'!$C$1:$C$3329&lt;&gt;"",ROW('malzeme montaj'!$C$1:$C$3329))),ROWS(Y$4:Y331))))</f>
        <v/>
      </c>
      <c r="Z331" s="38" t="str">
        <f t="array" ref="Z331">IF(ROWS(Z$4:Z331)&gt;Z$1,"",INDEX('malzeme montaj'!$C$1:$C$3329,SMALL(IF('malzeme montaj'!$B$1:$B$3329=Z$3,IF('malzeme montaj'!$C$1:$C$3329&lt;&gt;"",ROW('malzeme montaj'!$C$1:$C$3329))),ROWS(Z$4:Z331))))</f>
        <v/>
      </c>
      <c r="AA331" s="38" t="str">
        <f t="array" ref="AA331">IF(ROWS(AA$4:AA331)&gt;AA$1,"",INDEX('malzeme montaj'!$C$1:$C$3329,SMALL(IF('malzeme montaj'!$B$1:$B$3329=AA$3,IF('malzeme montaj'!$C$1:$C$3329&lt;&gt;"",ROW('malzeme montaj'!$C$1:$C$3329))),ROWS(AA$4:AA331))))</f>
        <v/>
      </c>
      <c r="AB331" s="38" t="str">
        <f t="array" ref="AB331">IF(ROWS(AB$4:AB331)&gt;AB$1,"",INDEX('malzeme montaj'!$C$1:$C$3329,SMALL(IF('malzeme montaj'!$B$1:$B$3329=AB$3,IF('malzeme montaj'!$C$1:$C$3329&lt;&gt;"",ROW('malzeme montaj'!$C$1:$C$3329))),ROWS(AB$4:AB331))))</f>
        <v/>
      </c>
      <c r="AC331" s="38" t="str">
        <f t="array" ref="AC331">IF(ROWS(AC$4:AC331)&gt;AC$1,"",INDEX('malzeme montaj'!$C$1:$C$3329,SMALL(IF('malzeme montaj'!$B$1:$B$3329=AC$3,IF('malzeme montaj'!$C$1:$C$3329&lt;&gt;"",ROW('malzeme montaj'!$C$1:$C$3329))),ROWS(AC$4:AC331))))</f>
        <v/>
      </c>
      <c r="AD331" s="38" t="str">
        <f t="array" ref="AD331">IF(ROWS(AD$4:AD331)&gt;AD$1,"",INDEX('malzeme montaj'!$C$1:$C$3329,SMALL(IF('malzeme montaj'!$B$1:$B$3329=AD$3,IF('malzeme montaj'!$C$1:$C$3329&lt;&gt;"",ROW('malzeme montaj'!$C$1:$C$3329))),ROWS(AD$4:AD331))))</f>
        <v/>
      </c>
      <c r="AE331" s="38" t="str">
        <f t="array" ref="AE331">IF(ROWS(AE$4:AE331)&gt;AE$1,"",INDEX('malzeme montaj'!$C$1:$C$3329,SMALL(IF('malzeme montaj'!$B$1:$B$3329=AE$3,IF('malzeme montaj'!$C$1:$C$3329&lt;&gt;"",ROW('malzeme montaj'!$C$1:$C$3329))),ROWS(AE$4:AE331))))</f>
        <v/>
      </c>
      <c r="AF331" s="38" t="str">
        <f t="array" ref="AF331">IF(ROWS(AF$4:AF331)&gt;AF$1,"",INDEX('malzeme montaj'!$C$1:$C$3329,SMALL(IF('malzeme montaj'!$B$1:$B$3329=AF$3,IF('malzeme montaj'!$C$1:$C$3329&lt;&gt;"",ROW('malzeme montaj'!$C$1:$C$3329))),ROWS(AF$4:AF331))))</f>
        <v/>
      </c>
      <c r="AG331" s="38" t="str">
        <f t="array" ref="AG331">IF(ROWS(AG$4:AG331)&gt;AG$1,"",INDEX('malzeme montaj'!$C$1:$C$3329,SMALL(IF('malzeme montaj'!$B$1:$B$3329=AG$3,IF('malzeme montaj'!$C$1:$C$3329&lt;&gt;"",ROW('malzeme montaj'!$C$1:$C$3329))),ROWS(AG$4:AG331))))</f>
        <v/>
      </c>
      <c r="AH331" s="38" t="str">
        <f t="array" ref="AH331">IF(ROWS(AH$4:AH331)&gt;AH$1,"",INDEX('malzeme montaj'!$C$1:$C$3329,SMALL(IF('malzeme montaj'!$B$1:$B$3329=AH$3,IF('malzeme montaj'!$C$1:$C$3329&lt;&gt;"",ROW('malzeme montaj'!$C$1:$C$3329))),ROWS(AH$4:AH331))))</f>
        <v/>
      </c>
      <c r="AI331" s="38" t="str">
        <f t="array" ref="AI331">IF(ROWS(AI$4:AI331)&gt;AI$1,"",INDEX('malzeme montaj'!$C$1:$C$3329,SMALL(IF('malzeme montaj'!$B$1:$B$3329=AI$3,IF('malzeme montaj'!$C$1:$C$3329&lt;&gt;"",ROW('malzeme montaj'!$C$1:$C$3329))),ROWS(AI$4:AI331))))</f>
        <v/>
      </c>
      <c r="AJ331" s="38" t="str">
        <f t="array" ref="AJ331">IF(ROWS(AJ$4:AJ331)&gt;AJ$1,"",INDEX('malzeme montaj'!$C$1:$C$3329,SMALL(IF('malzeme montaj'!$B$1:$B$3329=AJ$3,IF('malzeme montaj'!$C$1:$C$3329&lt;&gt;"",ROW('malzeme montaj'!$C$1:$C$3329))),ROWS(AJ$4:AJ331))))</f>
        <v/>
      </c>
      <c r="AK331" s="38" t="str">
        <f t="array" ref="AK331">IF(ROWS(AK$4:AK331)&gt;AK$1,"",INDEX('malzeme montaj'!$C$1:$C$3329,SMALL(IF('malzeme montaj'!$B$1:$B$3329=AK$3,IF('malzeme montaj'!$C$1:$C$3329&lt;&gt;"",ROW('malzeme montaj'!$C$1:$C$3329))),ROWS(AK$4:AK331))))</f>
        <v/>
      </c>
      <c r="AL331" s="38" t="str">
        <f t="array" ref="AL331">IF(ROWS(AL$4:AL331)&gt;AL$1,"",INDEX('malzeme montaj'!$C$1:$C$3329,SMALL(IF('malzeme montaj'!$B$1:$B$3329=AL$3,IF('malzeme montaj'!$C$1:$C$3329&lt;&gt;"",ROW('malzeme montaj'!$C$1:$C$3329))),ROWS(AL$4:AL331))))</f>
        <v/>
      </c>
      <c r="AM331" s="38" t="str">
        <f t="array" ref="AM331">IF(ROWS(AM$4:AM331)&gt;AM$1,"",INDEX('malzeme montaj'!$C$1:$C$3329,SMALL(IF('malzeme montaj'!$B$1:$B$3329=AM$3,IF('malzeme montaj'!$C$1:$C$3329&lt;&gt;"",ROW('malzeme montaj'!$C$1:$C$3329))),ROWS(AM$4:AM331))))</f>
        <v/>
      </c>
      <c r="AN331" s="38" t="str">
        <f t="array" ref="AN331">IF(ROWS(AN$4:AN331)&gt;AN$1,"",INDEX('malzeme montaj'!$C$1:$C$3329,SMALL(IF('malzeme montaj'!$B$1:$B$3329=AN$3,IF('malzeme montaj'!$C$1:$C$3329&lt;&gt;"",ROW('malzeme montaj'!$C$1:$C$3329))),ROWS(AN$4:AN331))))</f>
        <v/>
      </c>
      <c r="AO331" s="38" t="str">
        <f t="array" ref="AO331">IF(ROWS(AO$4:AO331)&gt;AO$1,"",INDEX('malzeme montaj'!$C$1:$C$3329,SMALL(IF('malzeme montaj'!$B$1:$B$3329=AO$3,IF('malzeme montaj'!$C$1:$C$3329&lt;&gt;"",ROW('malzeme montaj'!$C$1:$C$3329))),ROWS(AO$4:AO331))))</f>
        <v/>
      </c>
      <c r="AP331" s="38" t="str">
        <f t="array" ref="AP331">IF(ROWS(AP$4:AP331)&gt;AP$1,"",INDEX('malzeme montaj'!$C$1:$C$3329,SMALL(IF('malzeme montaj'!$B$1:$B$3329=AP$3,IF('malzeme montaj'!$C$1:$C$3329&lt;&gt;"",ROW('malzeme montaj'!$C$1:$C$3329))),ROWS(AP$4:AP331))))</f>
        <v/>
      </c>
      <c r="AQ331" s="38" t="str">
        <f t="array" ref="AQ331">IF(ROWS(AQ$4:AQ331)&gt;AQ$1,"",INDEX('malzeme montaj'!$C$1:$C$3329,SMALL(IF('malzeme montaj'!$B$1:$B$3329=AQ$3,IF('malzeme montaj'!$C$1:$C$3329&lt;&gt;"",ROW('malzeme montaj'!$C$1:$C$3329))),ROWS(AQ$4:AQ331))))</f>
        <v/>
      </c>
      <c r="AR331" s="38" t="str">
        <f t="array" ref="AR331">IF(ROWS(AR$4:AR331)&gt;AR$1,"",INDEX('malzeme montaj'!$C$1:$C$3329,SMALL(IF('malzeme montaj'!$B$1:$B$3329=AR$3,IF('malzeme montaj'!$C$1:$C$3329&lt;&gt;"",ROW('malzeme montaj'!$C$1:$C$3329))),ROWS(AR$4:AR331))))</f>
        <v/>
      </c>
      <c r="AS331" s="38" t="str">
        <f t="array" ref="AS331">IF(ROWS(AS$4:AS331)&gt;AS$1,"",INDEX('malzeme montaj'!$C$1:$C$3329,SMALL(IF('malzeme montaj'!$B$1:$B$3329=AS$3,IF('malzeme montaj'!$C$1:$C$3329&lt;&gt;"",ROW('malzeme montaj'!$C$1:$C$3329))),ROWS(AS$4:AS331))))</f>
        <v/>
      </c>
      <c r="AT331" s="38" t="str">
        <f t="array" ref="AT331">IF(ROWS(AT$4:AT331)&gt;AT$1,"",INDEX('malzeme montaj'!$C$1:$C$3329,SMALL(IF('malzeme montaj'!$B$1:$B$3329=AT$3,IF('malzeme montaj'!$C$1:$C$3329&lt;&gt;"",ROW('malzeme montaj'!$C$1:$C$3329))),ROWS(AT$4:AT331))))</f>
        <v/>
      </c>
      <c r="AU331" s="38" t="str">
        <f t="array" ref="AU331">IF(ROWS(AU$4:AU331)&gt;AU$1,"",INDEX('malzeme montaj'!$C$1:$C$3329,SMALL(IF('malzeme montaj'!$B$1:$B$3329=AU$3,IF('malzeme montaj'!$C$1:$C$3329&lt;&gt;"",ROW('malzeme montaj'!$C$1:$C$3329))),ROWS(AU$4:AU331))))</f>
        <v/>
      </c>
      <c r="AV331" s="38" t="str">
        <f t="array" ref="AV331">IF(ROWS(AV$4:AV331)&gt;AV$1,"",INDEX('malzeme montaj'!$C$1:$C$3329,SMALL(IF('malzeme montaj'!$B$1:$B$3329=AV$3,IF('malzeme montaj'!$C$1:$C$3329&lt;&gt;"",ROW('malzeme montaj'!$C$1:$C$3329))),ROWS(AV$4:AV331))))</f>
        <v/>
      </c>
      <c r="AW331" s="38" t="str">
        <f t="array" ref="AW331">IF(ROWS(AW$4:AW331)&gt;AW$1,"",INDEX('malzeme montaj'!$C$1:$C$3329,SMALL(IF('malzeme montaj'!$B$1:$B$3329=AW$3,IF('malzeme montaj'!$C$1:$C$3329&lt;&gt;"",ROW('malzeme montaj'!$C$1:$C$3329))),ROWS(AW$4:AW331))))</f>
        <v/>
      </c>
      <c r="AX331" s="38" t="str">
        <f t="array" ref="AX331">IF(ROWS(AX$4:AX331)&gt;AX$1,"",INDEX('malzeme montaj'!$C$1:$C$3329,SMALL(IF('malzeme montaj'!$B$1:$B$3329=AX$3,IF('malzeme montaj'!$C$1:$C$3329&lt;&gt;"",ROW('malzeme montaj'!$C$1:$C$3329))),ROWS(AX$4:AX331))))</f>
        <v/>
      </c>
      <c r="AY331" s="38" t="str">
        <f t="array" ref="AY331">IF(ROWS(AY$4:AY331)&gt;AY$1,"",INDEX('malzeme montaj'!$C$1:$C$3329,SMALL(IF('malzeme montaj'!$B$1:$B$3329=AY$3,IF('malzeme montaj'!$C$1:$C$3329&lt;&gt;"",ROW('malzeme montaj'!$C$1:$C$3329))),ROWS(AY$4:AY331))))</f>
        <v/>
      </c>
      <c r="AZ331" s="38" t="str">
        <f t="array" ref="AZ331">IF(ROWS(AZ$4:AZ331)&gt;AZ$1,"",INDEX('malzeme montaj'!$C$1:$C$3329,SMALL(IF('malzeme montaj'!$B$1:$B$3329=AZ$3,IF('malzeme montaj'!$C$1:$C$3329&lt;&gt;"",ROW('malzeme montaj'!$C$1:$C$3329))),ROWS(AZ$4:AZ331))))</f>
        <v/>
      </c>
      <c r="BA331" s="38" t="str">
        <f t="array" ref="BA331">IF(ROWS(BA$4:BA331)&gt;BA$1,"",INDEX('malzeme montaj'!$C$1:$C$3329,SMALL(IF('malzeme montaj'!$B$1:$B$3329=BA$3,IF('malzeme montaj'!$C$1:$C$3329&lt;&gt;"",ROW('malzeme montaj'!$C$1:$C$3329))),ROWS(BA$4:BA331))))</f>
        <v/>
      </c>
      <c r="BB331" s="38" t="str">
        <f t="array" ref="BB331">IF(ROWS(BB$4:BB331)&gt;BB$1,"",INDEX('malzeme montaj'!$C$1:$C$3329,SMALL(IF('malzeme montaj'!$B$1:$B$3329=BB$3,IF('malzeme montaj'!$C$1:$C$3329&lt;&gt;"",ROW('malzeme montaj'!$C$1:$C$3329))),ROWS(BB$4:BB331))))</f>
        <v/>
      </c>
      <c r="BC331" s="38" t="str">
        <f t="array" ref="BC331">IF(ROWS(BC$4:BC331)&gt;BC$1,"",INDEX('malzeme montaj'!$C$1:$C$3329,SMALL(IF('malzeme montaj'!$B$1:$B$3329=BC$3,IF('malzeme montaj'!$C$1:$C$3329&lt;&gt;"",ROW('malzeme montaj'!$C$1:$C$3329))),ROWS(BC$4:BC331))))</f>
        <v/>
      </c>
      <c r="BD331" s="38" t="str">
        <f t="array" ref="BD331">IF(ROWS(BD$4:BD331)&gt;BD$1,"",INDEX('malzeme montaj'!$C$1:$C$3329,SMALL(IF('malzeme montaj'!$B$1:$B$3329=BD$3,IF('malzeme montaj'!$C$1:$C$3329&lt;&gt;"",ROW('malzeme montaj'!$C$1:$C$3329))),ROWS(BD$4:BD331))))</f>
        <v/>
      </c>
      <c r="BE331" s="38"/>
      <c r="BF331" s="38" t="str">
        <f t="array" ref="BF331">IF(ROWS(BF$4:BF331)&gt;BF$1,"",INDEX('malzeme montaj'!$C$1:$C$3329,SMALL(IF('malzeme montaj'!$B$1:$B$3329=BF$3,IF('malzeme montaj'!$C$1:$C$3329&lt;&gt;"",ROW('malzeme montaj'!$C$1:$C$3329))),ROWS(BF$4:BF331))))</f>
        <v/>
      </c>
      <c r="BG331" s="38" t="str">
        <f t="array" ref="BG331">IF(ROWS(BG$4:BG331)&gt;BG$1,"",INDEX('malzeme montaj'!$C$1:$C$3329,SMALL(IF('malzeme montaj'!$B$1:$B$3329=BG$3,IF('malzeme montaj'!$C$1:$C$3329&lt;&gt;"",ROW('malzeme montaj'!$C$1:$C$3329))),ROWS(BG$4:BG331))))</f>
        <v/>
      </c>
      <c r="BH331" s="38" t="str">
        <f t="array" ref="BH331">IF(ROWS(BH$4:BH331)&gt;BH$1,"",INDEX('malzeme montaj'!$C$1:$C$3329,SMALL(IF('malzeme montaj'!$B$1:$B$3329=BH$3,IF('malzeme montaj'!$C$1:$C$3329&lt;&gt;"",ROW('malzeme montaj'!$C$1:$C$3329))),ROWS(BH$4:BH331))))</f>
        <v/>
      </c>
      <c r="BI331" s="38" t="str">
        <f t="array" ref="BI331">IF(ROWS(BI$4:BI331)&gt;BI$1,"",INDEX('malzeme montaj'!$C$1:$C$3329,SMALL(IF('malzeme montaj'!$B$1:$B$3329=BI$3,IF('malzeme montaj'!$C$1:$C$3329&lt;&gt;"",ROW('malzeme montaj'!$C$1:$C$3329))),ROWS(BI$4:BI331))))</f>
        <v/>
      </c>
      <c r="BJ331" s="38" t="str">
        <f t="array" ref="BJ331">IF(ROWS(BJ$4:BJ331)&gt;BJ$1,"",INDEX('malzeme montaj'!$C$1:$C$3329,SMALL(IF('malzeme montaj'!$B$1:$B$3329=BJ$3,IF('malzeme montaj'!$C$1:$C$3329&lt;&gt;"",ROW('malzeme montaj'!$C$1:$C$3329))),ROWS(BJ$4:BJ331))))</f>
        <v/>
      </c>
      <c r="BK331" s="38" t="str">
        <f t="array" ref="BK331">IF(ROWS(BK$4:BK331)&gt;BK$1,"",INDEX('malzeme montaj'!$C$1:$C$3329,SMALL(IF('malzeme montaj'!$B$1:$B$3329=BK$3,IF('malzeme montaj'!$C$1:$C$3329&lt;&gt;"",ROW('malzeme montaj'!$C$1:$C$3329))),ROWS(BK$4:BK331))))</f>
        <v/>
      </c>
      <c r="BL331" s="38" t="str">
        <f t="array" ref="BL331">IF(ROWS(BL$4:BL331)&gt;BL$1,"",INDEX('malzeme montaj'!$C$1:$C$3329,SMALL(IF('malzeme montaj'!$B$1:$B$3329=BL$3,IF('malzeme montaj'!$C$1:$C$3329&lt;&gt;"",ROW('malzeme montaj'!$C$1:$C$3329))),ROWS(BL$4:BL331))))</f>
        <v/>
      </c>
      <c r="BM331" s="38" t="str">
        <f t="array" ref="BM331">IF(ROWS(BM$4:BM331)&gt;BM$1,"",INDEX('malzeme montaj'!$C$1:$C$3329,SMALL(IF('malzeme montaj'!$B$1:$B$3329=BM$3,IF('malzeme montaj'!$C$1:$C$3329&lt;&gt;"",ROW('malzeme montaj'!$C$1:$C$3329))),ROWS(BM$4:BM331))))</f>
        <v/>
      </c>
      <c r="BN331" s="38" t="str">
        <f t="array" ref="BN331">IF(ROWS(BN$4:BN331)&gt;BN$1,"",INDEX('malzeme montaj'!$C$1:$C$3329,SMALL(IF('malzeme montaj'!$B$1:$B$3329=BN$3,IF('malzeme montaj'!$C$1:$C$3329&lt;&gt;"",ROW('malzeme montaj'!$C$1:$C$3329))),ROWS(BN$4:BN331))))</f>
        <v/>
      </c>
      <c r="BO331" s="38" t="str">
        <f t="array" ref="BO331">IF(ROWS(BO$4:BO331)&gt;BO$1,"",INDEX('malzeme montaj'!$C$1:$C$3329,SMALL(IF('malzeme montaj'!$B$1:$B$3329=BO$3,IF('malzeme montaj'!$C$1:$C$3329&lt;&gt;"",ROW('malzeme montaj'!$C$1:$C$3329))),ROWS(BO$4:BO331))))</f>
        <v/>
      </c>
      <c r="BP331" s="38" t="str">
        <f t="array" ref="BP331">IF(ROWS(BP$4:BP331)&gt;BP$1,"",INDEX('malzeme montaj'!$C$1:$C$3329,SMALL(IF('malzeme montaj'!$B$1:$B$3329=BP$3,IF('malzeme montaj'!$C$1:$C$3329&lt;&gt;"",ROW('malzeme montaj'!$C$1:$C$3329))),ROWS(BP$4:BP331))))</f>
        <v/>
      </c>
      <c r="BQ331" s="38" t="str">
        <f t="array" ref="BQ331">IF(ROWS(BQ$4:BQ331)&gt;BQ$1,"",INDEX('malzeme montaj'!$C$1:$C$3329,SMALL(IF('malzeme montaj'!$B$1:$B$3329=BQ$3,IF('malzeme montaj'!$C$1:$C$3329&lt;&gt;"",ROW('malzeme montaj'!$C$1:$C$3329))),ROWS(BQ$4:BQ331))))</f>
        <v/>
      </c>
      <c r="BR331" s="38" t="str">
        <f t="array" ref="BR331">IF(ROWS(BR$4:BR331)&gt;BR$1,"",INDEX('malzeme montaj'!$C$1:$C$3329,SMALL(IF('malzeme montaj'!$B$1:$B$3329=BR$3,IF('malzeme montaj'!$C$1:$C$3329&lt;&gt;"",ROW('malzeme montaj'!$C$1:$C$3329))),ROWS(BR$4:BR331))))</f>
        <v/>
      </c>
      <c r="BS331" s="38" t="str">
        <f t="array" ref="BS331">IF(ROWS(BS$4:BS331)&gt;BS$1,"",INDEX('malzeme montaj'!$C$1:$C$3329,SMALL(IF('malzeme montaj'!$B$1:$B$3329=BS$3,IF('malzeme montaj'!$C$1:$C$3329&lt;&gt;"",ROW('malzeme montaj'!$C$1:$C$3329))),ROWS(BS$4:BS331))))</f>
        <v/>
      </c>
      <c r="BT331" s="38" t="str">
        <f t="array" ref="BT331">IF(ROWS(BT$4:BT331)&gt;BT$1,"",INDEX('malzeme montaj'!$C$1:$C$3329,SMALL(IF('malzeme montaj'!$B$1:$B$3329=BT$3,IF('malzeme montaj'!$C$1:$C$3329&lt;&gt;"",ROW('malzeme montaj'!$C$1:$C$3329))),ROWS(BT$4:BT331))))</f>
        <v/>
      </c>
      <c r="BU331" s="34" t="str">
        <f t="array" ref="BU331">IF(ROWS(BU$4:BU331)&gt;BU$1,"",INDEX('malzeme montaj'!$C$1:$C$3329,SMALL(IF('malzeme montaj'!$B$1:$B$3329=BU$3,IF('malzeme montaj'!$C$1:$C$3329&lt;&gt;"",ROW('malzeme montaj'!$C$1:$C$3329))),ROWS(BU$4:BU331))))</f>
        <v/>
      </c>
      <c r="BV331" s="34" t="str">
        <f t="array" ref="BV331">IF(ROWS(BV$4:BV331)&gt;BV$1,"",INDEX('malzeme montaj'!$C$1:$C$3329,SMALL(IF('malzeme montaj'!$B$1:$B$3329=BV$3,IF('malzeme montaj'!$C$1:$C$3329&lt;&gt;"",ROW('malzeme montaj'!$C$1:$C$3329))),ROWS(BV$4:BV331))))</f>
        <v/>
      </c>
      <c r="BW331" s="34" t="str">
        <f t="array" ref="BW331">IF(ROWS(BW$4:BW331)&gt;BW$1,"",INDEX('malzeme montaj'!$C$1:$C$3329,SMALL(IF('malzeme montaj'!$B$1:$B$3329=BW$3,IF('malzeme montaj'!$C$1:$C$3329&lt;&gt;"",ROW('malzeme montaj'!$C$1:$C$3329))),ROWS(BW$4:BW331))))</f>
        <v/>
      </c>
      <c r="BX331" s="34" t="str">
        <f t="array" ref="BX331">IF(ROWS(BX$4:BX331)&gt;BX$1,"",INDEX('malzeme montaj'!$C$1:$C$3329,SMALL(IF('malzeme montaj'!$B$1:$B$3329=BX$3,IF('malzeme montaj'!$C$1:$C$3329&lt;&gt;"",ROW('malzeme montaj'!$C$1:$C$3329))),ROWS(BX$4:BX331))))</f>
        <v/>
      </c>
      <c r="BY331" s="34" t="str">
        <f t="array" ref="BY331">IF(ROWS(BY$4:BY331)&gt;BY$1,"",INDEX('malzeme montaj'!$C$1:$C$3329,SMALL(IF('malzeme montaj'!$B$1:$B$3329=BY$3,IF('malzeme montaj'!$C$1:$C$3329&lt;&gt;"",ROW('malzeme montaj'!$C$1:$C$3329))),ROWS(BY$4:BY331))))</f>
        <v/>
      </c>
      <c r="BZ331" s="34" t="str">
        <f t="array" ref="BZ331">IF(ROWS(BZ$4:BZ331)&gt;BZ$1,"",INDEX('malzeme montaj'!$C$1:$C$3329,SMALL(IF('malzeme montaj'!$B$1:$B$3329=BZ$3,IF('malzeme montaj'!$C$1:$C$3329&lt;&gt;"",ROW('malzeme montaj'!$C$1:$C$3329))),ROWS(BZ$4:BZ331))))</f>
        <v/>
      </c>
      <c r="CA331" s="34" t="str">
        <f t="array" ref="CA331">IF(ROWS(CA$4:CA331)&gt;CA$1,"",INDEX('malzeme montaj'!$C$1:$C$3329,SMALL(IF('malzeme montaj'!$B$1:$B$3329=CA$3,IF('malzeme montaj'!$C$1:$C$3329&lt;&gt;"",ROW('malzeme montaj'!$C$1:$C$3329))),ROWS(CA$4:CA331))))</f>
        <v/>
      </c>
      <c r="CB331" s="34" t="str">
        <f t="array" ref="CB331">IF(ROWS(CB$4:CB331)&gt;CB$1,"",INDEX('malzeme montaj'!$C$1:$C$3329,SMALL(IF('malzeme montaj'!$B$1:$B$3329=CB$3,IF('malzeme montaj'!$C$1:$C$3329&lt;&gt;"",ROW('malzeme montaj'!$C$1:$C$3329))),ROWS(CB$4:CB331))))</f>
        <v/>
      </c>
      <c r="CC331" s="34" t="str">
        <f t="array" ref="CC331">IF(ROWS(CC$4:CC331)&gt;CC$1,"",INDEX('malzeme montaj'!$C$1:$C$3329,SMALL(IF('malzeme montaj'!$B$1:$B$3329=CC$3,IF('malzeme montaj'!$C$1:$C$3329&lt;&gt;"",ROW('malzeme montaj'!$C$1:$C$3329))),ROWS(CC$4:CC331))))</f>
        <v/>
      </c>
      <c r="CD331" s="34" t="str">
        <f t="array" ref="CD331">IF(ROWS(CD$4:CD331)&gt;CD$1,"",INDEX('malzeme montaj'!$C$1:$C$3329,SMALL(IF('malzeme montaj'!$B$1:$B$3329=CD$3,IF('malzeme montaj'!$C$1:$C$3329&lt;&gt;"",ROW('malzeme montaj'!$C$1:$C$3329))),ROWS(CD$4:CD331))))</f>
        <v/>
      </c>
      <c r="CE331" s="34" t="str">
        <f t="array" ref="CE331">IF(ROWS(CE$4:CE331)&gt;CE$1,"",INDEX('malzeme montaj'!$C$1:$C$3329,SMALL(IF('malzeme montaj'!$B$1:$B$3329=CE$3,IF('malzeme montaj'!$C$1:$C$3329&lt;&gt;"",ROW('malzeme montaj'!$C$1:$C$3329))),ROWS(CE$4:CE331))))</f>
        <v/>
      </c>
      <c r="CF331" s="34" t="str">
        <f t="array" ref="CF331">IF(ROWS(CF$4:CF331)&gt;CF$1,"",INDEX('malzeme montaj'!$C$1:$C$3329,SMALL(IF('malzeme montaj'!$B$1:$B$3329=CF$3,IF('malzeme montaj'!$C$1:$C$3329&lt;&gt;"",ROW('malzeme montaj'!$C$1:$C$3329))),ROWS(CF$4:CF331))))</f>
        <v/>
      </c>
      <c r="CG331" s="34" t="str">
        <f t="array" ref="CG331">IF(ROWS(CG$4:CG331)&gt;CG$1,"",INDEX('malzeme montaj'!$C$1:$C$3329,SMALL(IF('malzeme montaj'!$B$1:$B$3329=CG$3,IF('malzeme montaj'!$C$1:$C$3329&lt;&gt;"",ROW('malzeme montaj'!$C$1:$C$3329))),ROWS(CG$4:CG331))))</f>
        <v/>
      </c>
      <c r="CH331" s="34" t="str">
        <f t="array" ref="CH331">IF(ROWS(CH$4:CH331)&gt;CH$1,"",INDEX('malzeme montaj'!$C$1:$C$3329,SMALL(IF('malzeme montaj'!$B$1:$B$3329=CH$3,IF('malzeme montaj'!$C$1:$C$3329&lt;&gt;"",ROW('malzeme montaj'!$C$1:$C$3329))),ROWS(CH$4:CH331))))</f>
        <v/>
      </c>
      <c r="CI331" s="34" t="str">
        <f t="array" ref="CI331">IF(ROWS(CI$4:CI331)&gt;CI$1,"",INDEX('malzeme montaj'!$C$1:$C$3329,SMALL(IF('malzeme montaj'!$B$1:$B$3329=CI$3,IF('malzeme montaj'!$C$1:$C$3329&lt;&gt;"",ROW('malzeme montaj'!$C$1:$C$3329))),ROWS(CI$4:CI331))))</f>
        <v/>
      </c>
      <c r="CJ331" s="34" t="str">
        <f t="array" ref="CJ331">IF(ROWS(CJ$4:CJ331)&gt;CJ$1,"",INDEX('malzeme montaj'!$C$1:$C$3329,SMALL(IF('malzeme montaj'!$B$1:$B$3329=CJ$3,IF('malzeme montaj'!$C$1:$C$3329&lt;&gt;"",ROW('malzeme montaj'!$C$1:$C$3329))),ROWS(CJ$4:CJ331))))</f>
        <v/>
      </c>
      <c r="CK331" s="34" t="str">
        <f t="array" ref="CK331">IF(ROWS(CK$4:CK331)&gt;CK$1,"",INDEX('malzeme montaj'!$C$1:$C$3329,SMALL(IF('malzeme montaj'!$B$1:$B$3329=CK$3,IF('malzeme montaj'!$C$1:$C$3329&lt;&gt;"",ROW('malzeme montaj'!$C$1:$C$3329))),ROWS(CK$4:CK331))))</f>
        <v/>
      </c>
      <c r="CL331" s="34" t="str">
        <f t="array" ref="CL331">IF(ROWS(CL$4:CL331)&gt;CL$1,"",INDEX('malzeme montaj'!$C$1:$C$3329,SMALL(IF('malzeme montaj'!$B$1:$B$3329=CL$3,IF('malzeme montaj'!$C$1:$C$3329&lt;&gt;"",ROW('malzeme montaj'!$C$1:$C$3329))),ROWS(CL$4:CL331))))</f>
        <v/>
      </c>
      <c r="CM331" s="34" t="str">
        <f t="array" ref="CM331">IF(ROWS(CM$4:CM331)&gt;CM$1,"",INDEX('malzeme montaj'!$C$1:$C$3329,SMALL(IF('malzeme montaj'!$B$1:$B$3329=CM$3,IF('malzeme montaj'!$C$1:$C$3329&lt;&gt;"",ROW('malzeme montaj'!$C$1:$C$3329))),ROWS(CM$4:CM331))))</f>
        <v/>
      </c>
      <c r="CN331" s="34" t="str">
        <f t="array" ref="CN331">IF(ROWS(CN$4:CN331)&gt;CN$1,"",INDEX('malzeme montaj'!$C$1:$C$3329,SMALL(IF('malzeme montaj'!$B$1:$B$3329=CN$3,IF('malzeme montaj'!$C$1:$C$3329&lt;&gt;"",ROW('malzeme montaj'!$C$1:$C$3329))),ROWS(CN$4:CN331))))</f>
        <v/>
      </c>
      <c r="CO331" s="34" t="str">
        <f t="array" ref="CO331">IF(ROWS(CO$4:CO331)&gt;CO$1,"",INDEX('malzeme montaj'!$C$1:$C$3329,SMALL(IF('malzeme montaj'!$B$1:$B$3329=CO$3,IF('malzeme montaj'!$C$1:$C$3329&lt;&gt;"",ROW('malzeme montaj'!$C$1:$C$3329))),ROWS(CO$4:CO331))))</f>
        <v/>
      </c>
      <c r="CP331" s="34" t="str">
        <f t="array" ref="CP331">IF(ROWS(CP$4:CP331)&gt;CP$1,"",INDEX('malzeme montaj'!$C$1:$C$3329,SMALL(IF('malzeme montaj'!$B$1:$B$3329=CP$3,IF('malzeme montaj'!$C$1:$C$3329&lt;&gt;"",ROW('malzeme montaj'!$C$1:$C$3329))),ROWS(CP$4:CP331))))</f>
        <v/>
      </c>
      <c r="CQ331" s="34" t="str">
        <f t="array" ref="CQ331">IF(ROWS(CQ$4:CQ331)&gt;CQ$1,"",INDEX('malzeme montaj'!$C$1:$C$3329,SMALL(IF('malzeme montaj'!$B$1:$B$3329=CQ$3,IF('malzeme montaj'!$C$1:$C$3329&lt;&gt;"",ROW('malzeme montaj'!$C$1:$C$3329))),ROWS(CQ$4:CQ331))))</f>
        <v/>
      </c>
      <c r="CR331" s="34" t="str">
        <f t="array" ref="CR331">IF(ROWS(CR$4:CR331)&gt;CR$1,"",INDEX('malzeme montaj'!$C$1:$C$3329,SMALL(IF('malzeme montaj'!$B$1:$B$3329=CR$3,IF('malzeme montaj'!$C$1:$C$3329&lt;&gt;"",ROW('malzeme montaj'!$C$1:$C$3329))),ROWS(CR$4:CR331))))</f>
        <v/>
      </c>
      <c r="CS331" s="34" t="str">
        <f t="array" ref="CS331">IF(ROWS(CS$4:CS331)&gt;CS$1,"",INDEX('malzeme montaj'!$C$1:$C$3329,SMALL(IF('malzeme montaj'!$B$1:$B$3329=CS$3,IF('malzeme montaj'!$C$1:$C$3329&lt;&gt;"",ROW('malzeme montaj'!$C$1:$C$3329))),ROWS(CS$4:CS331))))</f>
        <v/>
      </c>
      <c r="CT331" s="34" t="str">
        <f t="array" ref="CT331">IF(ROWS(CT$4:CT331)&gt;CT$1,"",INDEX('malzeme montaj'!$C$1:$C$3329,SMALL(IF('malzeme montaj'!$B$1:$B$3329=CT$3,IF('malzeme montaj'!$C$1:$C$3329&lt;&gt;"",ROW('malzeme montaj'!$C$1:$C$3329))),ROWS(CT$4:CT331))))</f>
        <v/>
      </c>
      <c r="CU331" s="34" t="str">
        <f t="array" ref="CU331">IF(ROWS(CU$4:CU331)&gt;CU$1,"",INDEX('malzeme montaj'!$C$1:$C$3329,SMALL(IF('malzeme montaj'!$B$1:$B$3329=CU$3,IF('malzeme montaj'!$C$1:$C$3329&lt;&gt;"",ROW('malzeme montaj'!$C$1:$C$3329))),ROWS(CU$4:CU331))))</f>
        <v/>
      </c>
      <c r="CV331" s="34" t="str">
        <f t="array" ref="CV331">IF(ROWS(CV$4:CV331)&gt;CV$1,"",INDEX('malzeme montaj'!$C$1:$C$3329,SMALL(IF('malzeme montaj'!$B$1:$B$3329=CV$3,IF('malzeme montaj'!$C$1:$C$3329&lt;&gt;"",ROW('malzeme montaj'!$C$1:$C$3329))),ROWS(CV$4:CV331))))</f>
        <v/>
      </c>
      <c r="CW331" s="34" t="str">
        <f t="array" ref="CW331">IF(ROWS(CW$4:CW331)&gt;CW$1,"",INDEX('malzeme montaj'!$C$1:$C$3329,SMALL(IF('malzeme montaj'!$B$1:$B$3329=CW$3,IF('malzeme montaj'!$C$1:$C$3329&lt;&gt;"",ROW('malzeme montaj'!$C$1:$C$3329))),ROWS(CW$4:CW331))))</f>
        <v/>
      </c>
      <c r="CX331" s="34" t="str">
        <f t="array" ref="CX331">IF(ROWS(CX$4:CX331)&gt;CX$1,"",INDEX('malzeme montaj'!$C$1:$C$3329,SMALL(IF('malzeme montaj'!$B$1:$B$3329=CX$3,IF('malzeme montaj'!$C$1:$C$3329&lt;&gt;"",ROW('malzeme montaj'!$C$1:$C$3329))),ROWS(CX$4:CX331))))</f>
        <v/>
      </c>
      <c r="CY331" s="34" t="str">
        <f t="array" ref="CY331">IF(ROWS(CY$4:CY331)&gt;CY$1,"",INDEX('malzeme montaj'!$C$1:$C$3329,SMALL(IF('malzeme montaj'!$B$1:$B$3329=CY$3,IF('malzeme montaj'!$C$1:$C$3329&lt;&gt;"",ROW('malzeme montaj'!$C$1:$C$3329))),ROWS(CY$4:CY331))))</f>
        <v/>
      </c>
      <c r="CZ331" s="34" t="str">
        <f t="array" ref="CZ331">IF(ROWS(CZ$4:CZ331)&gt;CZ$1,"",INDEX('malzeme montaj'!$C$1:$C$3329,SMALL(IF('malzeme montaj'!$B$1:$B$3329=CZ$3,IF('malzeme montaj'!$C$1:$C$3329&lt;&gt;"",ROW('malzeme montaj'!$C$1:$C$3329))),ROWS(CZ$4:CZ331))))</f>
        <v/>
      </c>
      <c r="DA331" s="34" t="str">
        <f t="array" ref="DA331">IF(ROWS(DA$4:DA331)&gt;DA$1,"",INDEX('malzeme montaj'!$C$1:$C$3329,SMALL(IF('malzeme montaj'!$B$1:$B$3329=DA$3,IF('malzeme montaj'!$C$1:$C$3329&lt;&gt;"",ROW('malzeme montaj'!$C$1:$C$3329))),ROWS(DA$4:DA331))))</f>
        <v/>
      </c>
      <c r="DB331" s="34" t="str">
        <f t="array" ref="DB331">IF(ROWS(DB$4:DB331)&gt;DB$1,"",INDEX('malzeme montaj'!$C$1:$C$3329,SMALL(IF('malzeme montaj'!$B$1:$B$3329=DB$3,IF('malzeme montaj'!$C$1:$C$3329&lt;&gt;"",ROW('malzeme montaj'!$C$1:$C$3329))),ROWS(DB$4:DB331))))</f>
        <v/>
      </c>
      <c r="DC331" s="34" t="str">
        <f t="array" ref="DC331">IF(ROWS(DC$4:DC331)&gt;DC$1,"",INDEX('malzeme montaj'!$C$1:$C$3329,SMALL(IF('malzeme montaj'!$B$1:$B$3329=DC$3,IF('malzeme montaj'!$C$1:$C$3329&lt;&gt;"",ROW('malzeme montaj'!$C$1:$C$3329))),ROWS(DC$4:DC331))))</f>
        <v/>
      </c>
      <c r="DD331" s="34" t="str">
        <f t="array" ref="DD331">IF(ROWS(DD$4:DD331)&gt;DD$1,"",INDEX('malzeme montaj'!$C$1:$C$3329,SMALL(IF('malzeme montaj'!$B$1:$B$3329=DD$3,IF('malzeme montaj'!$C$1:$C$3329&lt;&gt;"",ROW('malzeme montaj'!$C$1:$C$3329))),ROWS(DD$4:DD331))))</f>
        <v/>
      </c>
      <c r="DE331" s="34" t="str">
        <f t="array" ref="DE331">IF(ROWS(DE$4:DE331)&gt;DE$1,"",INDEX('malzeme montaj'!$C$1:$C$3329,SMALL(IF('malzeme montaj'!$B$1:$B$3329=DE$3,IF('malzeme montaj'!$C$1:$C$3329&lt;&gt;"",ROW('malzeme montaj'!$C$1:$C$3329))),ROWS(DE$4:DE331))))</f>
        <v/>
      </c>
      <c r="DF331" s="34" t="str">
        <f t="array" ref="DF331">IF(ROWS(DF$4:DF331)&gt;DF$1,"",INDEX('malzeme montaj'!$C$1:$C$3329,SMALL(IF('malzeme montaj'!$B$1:$B$3329=DF$3,IF('malzeme montaj'!$C$1:$C$3329&lt;&gt;"",ROW('malzeme montaj'!$C$1:$C$3329))),ROWS(DF$4:DF331))))</f>
        <v/>
      </c>
      <c r="DG331" s="34" t="str">
        <f t="array" ref="DG331">IF(ROWS(DG$4:DG331)&gt;DG$1,"",INDEX('malzeme montaj'!$C$1:$C$3329,SMALL(IF('malzeme montaj'!$B$1:$B$3329=DG$3,IF('malzeme montaj'!$C$1:$C$3329&lt;&gt;"",ROW('malzeme montaj'!$C$1:$C$3329))),ROWS(DG$4:DG331))))</f>
        <v/>
      </c>
      <c r="DH331" s="34" t="str">
        <f t="array" ref="DH331">IF(ROWS(DH$4:DH331)&gt;DH$1,"",INDEX('malzeme montaj'!$C$1:$C$3329,SMALL(IF('malzeme montaj'!$B$1:$B$3329=DH$3,IF('malzeme montaj'!$C$1:$C$3329&lt;&gt;"",ROW('malzeme montaj'!$C$1:$C$3329))),ROWS(DH$4:DH331))))</f>
        <v/>
      </c>
      <c r="DI331" s="34" t="str">
        <f t="array" ref="DI331">IF(ROWS(DI$4:DI331)&gt;DI$1,"",INDEX('malzeme montaj'!$C$1:$C$3329,SMALL(IF('malzeme montaj'!$B$1:$B$3329=DI$3,IF('malzeme montaj'!$C$1:$C$3329&lt;&gt;"",ROW('malzeme montaj'!$C$1:$C$3329))),ROWS(DI$4:DI331))))</f>
        <v/>
      </c>
      <c r="DJ331" s="34" t="str">
        <f t="array" ref="DJ331">IF(ROWS(DJ$4:DJ331)&gt;DJ$1,"",INDEX('malzeme montaj'!$C$1:$C$3329,SMALL(IF('malzeme montaj'!$B$1:$B$3329=DJ$3,IF('malzeme montaj'!$C$1:$C$3329&lt;&gt;"",ROW('malzeme montaj'!$C$1:$C$3329))),ROWS(DJ$4:DJ331))))</f>
        <v/>
      </c>
      <c r="DK331" s="34" t="str">
        <f t="array" ref="DK331">IF(ROWS(DK$4:DK331)&gt;DK$1,"",INDEX('malzeme montaj'!$C$1:$C$3329,SMALL(IF('malzeme montaj'!$B$1:$B$3329=DK$3,IF('malzeme montaj'!$C$1:$C$3329&lt;&gt;"",ROW('malzeme montaj'!$C$1:$C$3329))),ROWS(DK$4:DK331))))</f>
        <v/>
      </c>
      <c r="DL331" s="34" t="str">
        <f t="array" ref="DL331">IF(ROWS(DL$4:DL331)&gt;DL$1,"",INDEX('malzeme montaj'!$C$1:$C$3329,SMALL(IF('malzeme montaj'!$B$1:$B$3329=DL$3,IF('malzeme montaj'!$C$1:$C$3329&lt;&gt;"",ROW('malzeme montaj'!$C$1:$C$3329))),ROWS(DL$4:DL331))))</f>
        <v/>
      </c>
      <c r="DQ331" s="34" t="str">
        <f t="array" ref="DQ331">IF(ROWS(DQ$4:DQ331)&gt;DQ$1,"",INDEX('malzeme montaj'!$C$1:$C$3329,SMALL(IF('malzeme montaj'!$B$1:$B$3329=DQ$3,IF('malzeme montaj'!$C$1:$C$3329&lt;&gt;"",ROW('malzeme montaj'!$C$1:$C$3329))),ROWS(DQ$4:DQ331))))</f>
        <v/>
      </c>
      <c r="DR331" s="34" t="str">
        <f t="array" ref="DR331">IF(ROWS(DR$4:DR331)&gt;DR$1,"",INDEX('malzeme montaj'!$C$1:$C$3329,SMALL(IF('malzeme montaj'!$B$1:$B$3329=DR$3,IF('malzeme montaj'!$C$1:$C$3329&lt;&gt;"",ROW('malzeme montaj'!$C$1:$C$3329))),ROWS(DR$4:DR331))))</f>
        <v/>
      </c>
      <c r="DS331" s="34" t="str">
        <f t="array" ref="DS331">IF(ROWS(DS$4:DS331)&gt;DS$1,"",INDEX('malzeme montaj'!$C$1:$C$3329,SMALL(IF('malzeme montaj'!$B$1:$B$3329=DS$3,IF('malzeme montaj'!$C$1:$C$3329&lt;&gt;"",ROW('malzeme montaj'!$C$1:$C$3329))),ROWS(DS$4:DS331))))</f>
        <v/>
      </c>
      <c r="DT331" s="34" t="str">
        <f t="array" ref="DT331">IF(ROWS(DT$4:DT331)&gt;DT$1,"",INDEX('malzeme montaj'!$C$1:$C$3329,SMALL(IF('malzeme montaj'!$B$1:$B$3329=DT$3,IF('malzeme montaj'!$C$1:$C$3329&lt;&gt;"",ROW('malzeme montaj'!$C$1:$C$3329))),ROWS(DT$4:DT331))))</f>
        <v/>
      </c>
      <c r="DU331" s="34" t="str">
        <f t="array" ref="DU331">IF(ROWS(DU$4:DU331)&gt;DU$1,"",INDEX('malzeme montaj'!$C$1:$C$3329,SMALL(IF('malzeme montaj'!$B$1:$B$3329=DU$3,IF('malzeme montaj'!$C$1:$C$3329&lt;&gt;"",ROW('malzeme montaj'!$C$1:$C$3329))),ROWS(DU$4:DU331))))</f>
        <v/>
      </c>
      <c r="DV331" s="34" t="str">
        <f t="array" ref="DV331">IF(ROWS(DV$4:DV331)&gt;DV$1,"",INDEX('malzeme montaj'!$C$1:$C$3329,SMALL(IF('malzeme montaj'!$B$1:$B$3329=DV$3,IF('malzeme montaj'!$C$1:$C$3329&lt;&gt;"",ROW('malzeme montaj'!$C$1:$C$3329))),ROWS(DV$4:DV331))))</f>
        <v/>
      </c>
      <c r="DW331" s="34" t="str">
        <f t="array" ref="DW331">IF(ROWS(DW$4:DW331)&gt;DW$1,"",INDEX('malzeme montaj'!$C$1:$C$3329,SMALL(IF('malzeme montaj'!$B$1:$B$3329=DW$3,IF('malzeme montaj'!$C$1:$C$3329&lt;&gt;"",ROW('malzeme montaj'!$C$1:$C$3329))),ROWS(DW$4:DW331))))</f>
        <v/>
      </c>
      <c r="DX331" s="34" t="str">
        <f t="array" ref="DX331">IF(ROWS(DX$4:DX331)&gt;DX$1,"",INDEX('malzeme montaj'!$C$1:$C$3329,SMALL(IF('malzeme montaj'!$B$1:$B$3329=DX$3,IF('malzeme montaj'!$C$1:$C$3329&lt;&gt;"",ROW('malzeme montaj'!$C$1:$C$3329))),ROWS(DX$4:DX331))))</f>
        <v/>
      </c>
      <c r="DY331" s="34" t="str">
        <f t="array" ref="DY331">IF(ROWS(DY$4:DY331)&gt;DY$1,"",INDEX('malzeme montaj'!$C$1:$C$3329,SMALL(IF('malzeme montaj'!$B$1:$B$3329=DY$3,IF('malzeme montaj'!$C$1:$C$3329&lt;&gt;"",ROW('malzeme montaj'!$C$1:$C$3329))),ROWS(DY$4:DY331))))</f>
        <v/>
      </c>
      <c r="DZ331" s="34" t="str">
        <f t="array" ref="DZ331">IF(ROWS(DZ$4:DZ331)&gt;DZ$1,"",INDEX('malzeme montaj'!$C$1:$C$3329,SMALL(IF('malzeme montaj'!$B$1:$B$3329=DZ$3,IF('malzeme montaj'!$C$1:$C$3329&lt;&gt;"",ROW('malzeme montaj'!$C$1:$C$3329))),ROWS(DZ$4:DZ331))))</f>
        <v/>
      </c>
      <c r="EA331" s="34" t="str">
        <f t="array" ref="EA331">IF(ROWS(EA$4:EA331)&gt;EA$1,"",INDEX('malzeme montaj'!$C$1:$C$3329,SMALL(IF('malzeme montaj'!$B$1:$B$3329=EA$3,IF('malzeme montaj'!$C$1:$C$3329&lt;&gt;"",ROW('malzeme montaj'!$C$1:$C$3329))),ROWS(EA$4:EA331))))</f>
        <v/>
      </c>
      <c r="EB331" s="34" t="str">
        <f t="array" ref="EB331">IF(ROWS(EB$4:EB331)&gt;EB$1,"",INDEX('malzeme montaj'!$C$1:$C$3329,SMALL(IF('malzeme montaj'!$B$1:$B$3329=EB$3,IF('malzeme montaj'!$C$1:$C$3329&lt;&gt;"",ROW('malzeme montaj'!$C$1:$C$3329))),ROWS(EB$4:EB331))))</f>
        <v/>
      </c>
      <c r="EC331" s="34" t="str">
        <f t="array" ref="EC331">IF(ROWS(EC$4:EC331)&gt;EC$1,"",INDEX('malzeme montaj'!$C$1:$C$3329,SMALL(IF('malzeme montaj'!$B$1:$B$3329=EC$3,IF('malzeme montaj'!$C$1:$C$3329&lt;&gt;"",ROW('malzeme montaj'!$C$1:$C$3329))),ROWS(EC$4:EC331))))</f>
        <v/>
      </c>
      <c r="ED331" s="34" t="str">
        <f t="array" ref="ED331">IF(ROWS(ED$4:ED331)&gt;ED$1,"",INDEX('malzeme montaj'!$C$1:$C$3329,SMALL(IF('malzeme montaj'!$B$1:$B$3329=ED$3,IF('malzeme montaj'!$C$1:$C$3329&lt;&gt;"",ROW('malzeme montaj'!$C$1:$C$3329))),ROWS(ED$4:ED331))))</f>
        <v/>
      </c>
      <c r="EE331" s="34" t="str">
        <f t="array" ref="EE331">IF(ROWS(EE$4:EE331)&gt;EE$1,"",INDEX('malzeme montaj'!$C$1:$C$3329,SMALL(IF('malzeme montaj'!$B$1:$B$3329=EE$3,IF('malzeme montaj'!$C$1:$C$3329&lt;&gt;"",ROW('malzeme montaj'!$C$1:$C$3329))),ROWS(EE$4:EE331))))</f>
        <v/>
      </c>
      <c r="EF331" s="34" t="str">
        <f t="array" ref="EF331">IF(ROWS(EF$4:EF331)&gt;EF$1,"",INDEX('malzeme montaj'!$C$1:$C$3329,SMALL(IF('malzeme montaj'!$B$1:$B$3329=EF$3,IF('malzeme montaj'!$C$1:$C$3329&lt;&gt;"",ROW('malzeme montaj'!$C$1:$C$3329))),ROWS(EF$4:EF331))))</f>
        <v/>
      </c>
      <c r="EG331" s="34" t="str">
        <f t="array" ref="EG331">IF(ROWS(EG$4:EG331)&gt;EG$1,"",INDEX('malzeme montaj'!$C$1:$C$3329,SMALL(IF('malzeme montaj'!$B$1:$B$3329=EG$3,IF('malzeme montaj'!$C$1:$C$3329&lt;&gt;"",ROW('malzeme montaj'!$C$1:$C$3329))),ROWS(EG$4:EG331))))</f>
        <v/>
      </c>
      <c r="EH331" s="34" t="str">
        <f t="array" ref="EH331">IF(ROWS(EH$4:EH331)&gt;EH$1,"",INDEX('malzeme montaj'!$C$1:$C$3329,SMALL(IF('malzeme montaj'!$B$1:$B$3329=EH$3,IF('malzeme montaj'!$C$1:$C$3329&lt;&gt;"",ROW('malzeme montaj'!$C$1:$C$3329))),ROWS(EH$4:EH331))))</f>
        <v/>
      </c>
      <c r="EI331" s="34" t="str">
        <f t="array" ref="EI331">IF(ROWS(EI$4:EI331)&gt;EI$1,"",INDEX('malzeme montaj'!$C$1:$C$3329,SMALL(IF('malzeme montaj'!$B$1:$B$3329=EI$3,IF('malzeme montaj'!$C$1:$C$3329&lt;&gt;"",ROW('malzeme montaj'!$C$1:$C$3329))),ROWS(EI$4:EI331))))</f>
        <v/>
      </c>
      <c r="EJ331" s="34" t="str">
        <f t="array" ref="EJ331">IF(ROWS(EJ$4:EJ331)&gt;EJ$1,"",INDEX('malzeme montaj'!$C$1:$C$3329,SMALL(IF('malzeme montaj'!$B$1:$B$3329=EJ$3,IF('malzeme montaj'!$C$1:$C$3329&lt;&gt;"",ROW('malzeme montaj'!$C$1:$C$3329))),ROWS(EJ$4:EJ331))))</f>
        <v/>
      </c>
      <c r="EK331" s="34" t="str">
        <f t="array" ref="EK331">IF(ROWS(EK$4:EK331)&gt;EK$1,"",INDEX('malzeme montaj'!$C$1:$C$3329,SMALL(IF('malzeme montaj'!$B$1:$B$3329=EK$3,IF('malzeme montaj'!$C$1:$C$3329&lt;&gt;"",ROW('malzeme montaj'!$C$1:$C$3329))),ROWS(EK$4:EK331))))</f>
        <v/>
      </c>
      <c r="EL331" s="34" t="str">
        <f t="array" ref="EL331">IF(ROWS(EL$4:EL331)&gt;EL$1,"",INDEX('malzeme montaj'!$C$1:$C$3329,SMALL(IF('malzeme montaj'!$B$1:$B$3329=EL$3,IF('malzeme montaj'!$C$1:$C$3329&lt;&gt;"",ROW('malzeme montaj'!$C$1:$C$3329))),ROWS(EL$4:EL331))))</f>
        <v/>
      </c>
      <c r="EM331" s="34" t="str">
        <f t="array" ref="EM331">IF(ROWS(EM$4:EM331)&gt;EM$1,"",INDEX('malzeme montaj'!$C$1:$C$3329,SMALL(IF('malzeme montaj'!$B$1:$B$3329=EM$3,IF('malzeme montaj'!$C$1:$C$3329&lt;&gt;"",ROW('malzeme montaj'!$C$1:$C$3329))),ROWS(EM$4:EM331))))</f>
        <v/>
      </c>
      <c r="EN331" s="34" t="str">
        <f t="array" ref="EN331">IF(ROWS(EN$4:EN331)&gt;EN$1,"",INDEX('malzeme montaj'!$C$1:$C$3329,SMALL(IF('malzeme montaj'!$B$1:$B$3329=EN$3,IF('malzeme montaj'!$C$1:$C$3329&lt;&gt;"",ROW('malzeme montaj'!$C$1:$C$3329))),ROWS(EN$4:EN331))))</f>
        <v/>
      </c>
      <c r="EO331" s="34" t="str">
        <f t="array" ref="EO331">IF(ROWS(EO$4:EO331)&gt;EO$1,"",INDEX('malzeme montaj'!$C$1:$C$3329,SMALL(IF('malzeme montaj'!$B$1:$B$3329=EO$3,IF('malzeme montaj'!$C$1:$C$3329&lt;&gt;"",ROW('malzeme montaj'!$C$1:$C$3329))),ROWS(EO$4:EO331))))</f>
        <v/>
      </c>
      <c r="EP331" s="34" t="str">
        <f t="array" ref="EP331">IF(ROWS(EP$4:EP331)&gt;EP$1,"",INDEX('malzeme montaj'!$C$1:$C$3329,SMALL(IF('malzeme montaj'!$B$1:$B$3329=EP$3,IF('malzeme montaj'!$C$1:$C$3329&lt;&gt;"",ROW('malzeme montaj'!$C$1:$C$3329))),ROWS(EP$4:EP331))))</f>
        <v/>
      </c>
      <c r="EQ331" s="34" t="str">
        <f t="array" ref="EQ331">IF(ROWS(EQ$4:EQ331)&gt;EQ$1,"",INDEX('malzeme montaj'!$C$1:$C$3329,SMALL(IF('malzeme montaj'!$B$1:$B$3329=EQ$3,IF('malzeme montaj'!$C$1:$C$3329&lt;&gt;"",ROW('malzeme montaj'!$C$1:$C$3329))),ROWS(EQ$4:EQ331))))</f>
        <v/>
      </c>
      <c r="ER331" s="34" t="str">
        <f t="array" ref="ER331">IF(ROWS(ER$4:ER331)&gt;ER$1,"",INDEX('malzeme montaj'!$C$1:$C$3329,SMALL(IF('malzeme montaj'!$B$1:$B$3329=ER$3,IF('malzeme montaj'!$C$1:$C$3329&lt;&gt;"",ROW('malzeme montaj'!$C$1:$C$3329))),ROWS(ER$4:ER331))))</f>
        <v/>
      </c>
      <c r="ES331" s="34" t="str">
        <f t="array" ref="ES331">IF(ROWS(ES$4:ES331)&gt;ES$1,"",INDEX('malzeme montaj'!$C$1:$C$3329,SMALL(IF('malzeme montaj'!$B$1:$B$3329=ES$3,IF('malzeme montaj'!$C$1:$C$3329&lt;&gt;"",ROW('malzeme montaj'!$C$1:$C$3329))),ROWS(ES$4:ES331))))</f>
        <v/>
      </c>
      <c r="ET331" s="34" t="str">
        <f t="array" ref="ET331">IF(ROWS(ET$4:ET331)&gt;ET$1,"",INDEX('malzeme montaj'!$C$1:$C$3329,SMALL(IF('malzeme montaj'!$B$1:$B$3329=ET$3,IF('malzeme montaj'!$C$1:$C$3329&lt;&gt;"",ROW('malzeme montaj'!$C$1:$C$3329))),ROWS(ET$4:ET331))))</f>
        <v/>
      </c>
      <c r="EU331" s="34" t="str">
        <f t="array" ref="EU331">IF(ROWS(EU$4:EU331)&gt;EU$1,"",INDEX('malzeme montaj'!$C$1:$C$3329,SMALL(IF('malzeme montaj'!$B$1:$B$3329=EU$3,IF('malzeme montaj'!$C$1:$C$3329&lt;&gt;"",ROW('malzeme montaj'!$C$1:$C$3329))),ROWS(EU$4:EU331))))</f>
        <v/>
      </c>
      <c r="EV331" s="34" t="str">
        <f t="array" ref="EV331">IF(ROWS(EV$4:EV331)&gt;EV$1,"",INDEX('malzeme montaj'!$C$1:$C$3329,SMALL(IF('malzeme montaj'!$B$1:$B$3329=EV$3,IF('malzeme montaj'!$C$1:$C$3329&lt;&gt;"",ROW('malzeme montaj'!$C$1:$C$3329))),ROWS(EV$4:EV331))))</f>
        <v/>
      </c>
      <c r="EW331" s="34" t="str">
        <f t="array" ref="EW331">IF(ROWS(EW$4:EW331)&gt;EW$1,"",INDEX('malzeme montaj'!$C$1:$C$3329,SMALL(IF('malzeme montaj'!$B$1:$B$3329=EW$3,IF('malzeme montaj'!$C$1:$C$3329&lt;&gt;"",ROW('malzeme montaj'!$C$1:$C$3329))),ROWS(EW$4:EW331))))</f>
        <v/>
      </c>
    </row>
    <row r="332" spans="4:153">
      <c r="D332" s="38" t="str">
        <f t="array" ref="D332">IF(ROWS(D$4:D332)&gt;D$1,"",INDEX('malzeme montaj'!$C$1:$C$3329,SMALL(IF('malzeme montaj'!$B$1:$B$3329=D$3,IF('malzeme montaj'!$C$1:$C$3329&lt;&gt;"",ROW('malzeme montaj'!$C$1:$C$3329))),ROWS(D$4:D332))))</f>
        <v/>
      </c>
      <c r="E332" s="38" t="str">
        <f t="array" ref="E332">IF(ROWS(E$4:E332)&gt;E$1,"",INDEX('malzeme montaj'!$C$1:$C$3329,SMALL(IF('malzeme montaj'!$B$1:$B$3329=E$3,IF('malzeme montaj'!$C$1:$C$3329&lt;&gt;"",ROW('malzeme montaj'!$C$1:$C$3329))),ROWS(E$4:E332))))</f>
        <v/>
      </c>
      <c r="F332" s="38" t="str">
        <f t="array" ref="F332">IF(ROWS(F$4:F332)&gt;F$1,"",INDEX('malzeme montaj'!$C$1:$C$3329,SMALL(IF('malzeme montaj'!$B$1:$B$3329=F$3,IF('malzeme montaj'!$C$1:$C$3329&lt;&gt;"",ROW('malzeme montaj'!$C$1:$C$3329))),ROWS(F$4:F332))))</f>
        <v/>
      </c>
      <c r="G332" s="38" t="str">
        <f t="array" ref="G332">IF(ROWS(G$4:G332)&gt;G$1,"",INDEX('malzeme montaj'!$C$1:$C$3329,SMALL(IF('malzeme montaj'!$B$1:$B$3329=G$3,IF('malzeme montaj'!$C$1:$C$3329&lt;&gt;"",ROW('malzeme montaj'!$C$1:$C$3329))),ROWS(G$4:G332))))</f>
        <v/>
      </c>
      <c r="H332" s="38" t="str">
        <f t="array" ref="H332">IF(ROWS(H$4:H332)&gt;H$1,"",INDEX('malzeme montaj'!$C$1:$C$3329,SMALL(IF('malzeme montaj'!$B$1:$B$3329=H$3,IF('malzeme montaj'!$C$1:$C$3329&lt;&gt;"",ROW('malzeme montaj'!$C$1:$C$3329))),ROWS(H$4:H332))))</f>
        <v/>
      </c>
      <c r="I332" s="38" t="str">
        <f t="array" ref="I332">IF(ROWS(I$4:I332)&gt;I$1,"",INDEX('malzeme montaj'!$C$1:$C$3329,SMALL(IF('malzeme montaj'!$B$1:$B$3329=I$3,IF('malzeme montaj'!$C$1:$C$3329&lt;&gt;"",ROW('malzeme montaj'!$C$1:$C$3329))),ROWS(I$4:I332))))</f>
        <v/>
      </c>
      <c r="J332" s="38" t="str">
        <f t="array" ref="J332">IF(ROWS(J$4:J332)&gt;J$1,"",INDEX('malzeme montaj'!$C$1:$C$3329,SMALL(IF('malzeme montaj'!$B$1:$B$3329=J$3,IF('malzeme montaj'!$C$1:$C$3329&lt;&gt;"",ROW('malzeme montaj'!$C$1:$C$3329))),ROWS(J$4:J332))))</f>
        <v/>
      </c>
      <c r="K332" s="38" t="str">
        <f t="array" ref="K332">IF(ROWS(K$4:K332)&gt;K$1,"",INDEX('malzeme montaj'!$C$1:$C$3329,SMALL(IF('malzeme montaj'!$B$1:$B$3329=K$3,IF('malzeme montaj'!$C$1:$C$3329&lt;&gt;"",ROW('malzeme montaj'!$C$1:$C$3329))),ROWS(K$4:K332))))</f>
        <v/>
      </c>
      <c r="L332" s="38" t="str">
        <f t="array" ref="L332">IF(ROWS(L$4:L332)&gt;L$1,"",INDEX('malzeme montaj'!$C$1:$C$3329,SMALL(IF('malzeme montaj'!$B$1:$B$3329=L$3,IF('malzeme montaj'!$C$1:$C$3329&lt;&gt;"",ROW('malzeme montaj'!$C$1:$C$3329))),ROWS(L$4:L332))))</f>
        <v/>
      </c>
      <c r="M332" s="38" t="str">
        <f t="array" ref="M332">IF(ROWS(M$4:M332)&gt;M$1,"",INDEX('malzeme montaj'!$C$1:$C$3329,SMALL(IF('malzeme montaj'!$B$1:$B$3329=M$3,IF('malzeme montaj'!$C$1:$C$3329&lt;&gt;"",ROW('malzeme montaj'!$C$1:$C$3329))),ROWS(M$4:M332))))</f>
        <v/>
      </c>
      <c r="N332" s="38" t="str">
        <f t="array" ref="N332">IF(ROWS(N$4:N332)&gt;N$1,"",INDEX('malzeme montaj'!$C$1:$C$3329,SMALL(IF('malzeme montaj'!$B$1:$B$3329=N$3,IF('malzeme montaj'!$C$1:$C$3329&lt;&gt;"",ROW('malzeme montaj'!$C$1:$C$3329))),ROWS(N$4:N332))))</f>
        <v/>
      </c>
      <c r="O332" s="38" t="str">
        <f t="array" ref="O332">IF(ROWS(O$4:O332)&gt;O$1,"",INDEX('malzeme montaj'!$C$1:$C$3329,SMALL(IF('malzeme montaj'!$B$1:$B$3329=O$3,IF('malzeme montaj'!$C$1:$C$3329&lt;&gt;"",ROW('malzeme montaj'!$C$1:$C$3329))),ROWS(O$4:O332))))</f>
        <v/>
      </c>
      <c r="P332" s="38" t="str">
        <f t="array" ref="P332">IF(ROWS(P$4:P332)&gt;P$1,"",INDEX('malzeme montaj'!$C$1:$C$3329,SMALL(IF('malzeme montaj'!$B$1:$B$3329=P$3,IF('malzeme montaj'!$C$1:$C$3329&lt;&gt;"",ROW('malzeme montaj'!$C$1:$C$3329))),ROWS(P$4:P332))))</f>
        <v/>
      </c>
      <c r="Q332" s="38" t="str">
        <f t="array" ref="Q332">IF(ROWS(Q$4:Q332)&gt;Q$1,"",INDEX('malzeme montaj'!$C$1:$C$3329,SMALL(IF('malzeme montaj'!$B$1:$B$3329=Q$3,IF('malzeme montaj'!$C$1:$C$3329&lt;&gt;"",ROW('malzeme montaj'!$C$1:$C$3329))),ROWS(Q$4:Q332))))</f>
        <v/>
      </c>
      <c r="R332" s="38" t="str">
        <f t="array" ref="R332">IF(ROWS(R$4:R332)&gt;R$1,"",INDEX('malzeme montaj'!$C$1:$C$3329,SMALL(IF('malzeme montaj'!$B$1:$B$3329=R$3,IF('malzeme montaj'!$C$1:$C$3329&lt;&gt;"",ROW('malzeme montaj'!$C$1:$C$3329))),ROWS(R$4:R332))))</f>
        <v/>
      </c>
      <c r="S332" s="38" t="str">
        <f t="array" ref="S332">IF(ROWS(S$4:S332)&gt;S$1,"",INDEX('malzeme montaj'!$C$1:$C$3329,SMALL(IF('malzeme montaj'!$B$1:$B$3329=S$3,IF('malzeme montaj'!$C$1:$C$3329&lt;&gt;"",ROW('malzeme montaj'!$C$1:$C$3329))),ROWS(S$4:S332))))</f>
        <v/>
      </c>
      <c r="T332" s="38" t="str">
        <f t="array" ref="T332">IF(ROWS(T$4:T332)&gt;T$1,"",INDEX('malzeme montaj'!$C$1:$C$3329,SMALL(IF('malzeme montaj'!$B$1:$B$3329=T$3,IF('malzeme montaj'!$C$1:$C$3329&lt;&gt;"",ROW('malzeme montaj'!$C$1:$C$3329))),ROWS(T$4:T332))))</f>
        <v/>
      </c>
      <c r="U332" s="38" t="str">
        <f t="array" ref="U332">IF(ROWS(U$4:U332)&gt;U$1,"",INDEX('malzeme montaj'!$C$1:$C$3329,SMALL(IF('malzeme montaj'!$B$1:$B$3329=U$3,IF('malzeme montaj'!$C$1:$C$3329&lt;&gt;"",ROW('malzeme montaj'!$C$1:$C$3329))),ROWS(U$4:U332))))</f>
        <v/>
      </c>
      <c r="V332" s="38" t="str">
        <f t="array" ref="V332">IF(ROWS(V$4:V332)&gt;V$1,"",INDEX('malzeme montaj'!$C$1:$C$3329,SMALL(IF('malzeme montaj'!$B$1:$B$3329=V$3,IF('malzeme montaj'!$C$1:$C$3329&lt;&gt;"",ROW('malzeme montaj'!$C$1:$C$3329))),ROWS(V$4:V332))))</f>
        <v/>
      </c>
      <c r="W332" s="38" t="str">
        <f t="array" ref="W332">IF(ROWS(W$4:W332)&gt;W$1,"",INDEX('malzeme montaj'!$C$1:$C$3329,SMALL(IF('malzeme montaj'!$B$1:$B$3329=W$3,IF('malzeme montaj'!$C$1:$C$3329&lt;&gt;"",ROW('malzeme montaj'!$C$1:$C$3329))),ROWS(W$4:W332))))</f>
        <v/>
      </c>
      <c r="X332" s="38" t="str">
        <f t="array" ref="X332">IF(ROWS(X$4:X332)&gt;X$1,"",INDEX('malzeme montaj'!$C$1:$C$3329,SMALL(IF('malzeme montaj'!$B$1:$B$3329=X$3,IF('malzeme montaj'!$C$1:$C$3329&lt;&gt;"",ROW('malzeme montaj'!$C$1:$C$3329))),ROWS(X$4:X332))))</f>
        <v/>
      </c>
      <c r="Y332" s="38" t="str">
        <f t="array" ref="Y332">IF(ROWS(Y$4:Y332)&gt;Y$1,"",INDEX('malzeme montaj'!$C$1:$C$3329,SMALL(IF('malzeme montaj'!$B$1:$B$3329=Y$3,IF('malzeme montaj'!$C$1:$C$3329&lt;&gt;"",ROW('malzeme montaj'!$C$1:$C$3329))),ROWS(Y$4:Y332))))</f>
        <v/>
      </c>
      <c r="Z332" s="38" t="str">
        <f t="array" ref="Z332">IF(ROWS(Z$4:Z332)&gt;Z$1,"",INDEX('malzeme montaj'!$C$1:$C$3329,SMALL(IF('malzeme montaj'!$B$1:$B$3329=Z$3,IF('malzeme montaj'!$C$1:$C$3329&lt;&gt;"",ROW('malzeme montaj'!$C$1:$C$3329))),ROWS(Z$4:Z332))))</f>
        <v/>
      </c>
      <c r="AA332" s="38" t="str">
        <f t="array" ref="AA332">IF(ROWS(AA$4:AA332)&gt;AA$1,"",INDEX('malzeme montaj'!$C$1:$C$3329,SMALL(IF('malzeme montaj'!$B$1:$B$3329=AA$3,IF('malzeme montaj'!$C$1:$C$3329&lt;&gt;"",ROW('malzeme montaj'!$C$1:$C$3329))),ROWS(AA$4:AA332))))</f>
        <v/>
      </c>
      <c r="AB332" s="38" t="str">
        <f t="array" ref="AB332">IF(ROWS(AB$4:AB332)&gt;AB$1,"",INDEX('malzeme montaj'!$C$1:$C$3329,SMALL(IF('malzeme montaj'!$B$1:$B$3329=AB$3,IF('malzeme montaj'!$C$1:$C$3329&lt;&gt;"",ROW('malzeme montaj'!$C$1:$C$3329))),ROWS(AB$4:AB332))))</f>
        <v/>
      </c>
      <c r="AC332" s="38" t="str">
        <f t="array" ref="AC332">IF(ROWS(AC$4:AC332)&gt;AC$1,"",INDEX('malzeme montaj'!$C$1:$C$3329,SMALL(IF('malzeme montaj'!$B$1:$B$3329=AC$3,IF('malzeme montaj'!$C$1:$C$3329&lt;&gt;"",ROW('malzeme montaj'!$C$1:$C$3329))),ROWS(AC$4:AC332))))</f>
        <v/>
      </c>
      <c r="AD332" s="38" t="str">
        <f t="array" ref="AD332">IF(ROWS(AD$4:AD332)&gt;AD$1,"",INDEX('malzeme montaj'!$C$1:$C$3329,SMALL(IF('malzeme montaj'!$B$1:$B$3329=AD$3,IF('malzeme montaj'!$C$1:$C$3329&lt;&gt;"",ROW('malzeme montaj'!$C$1:$C$3329))),ROWS(AD$4:AD332))))</f>
        <v/>
      </c>
      <c r="AE332" s="38" t="str">
        <f t="array" ref="AE332">IF(ROWS(AE$4:AE332)&gt;AE$1,"",INDEX('malzeme montaj'!$C$1:$C$3329,SMALL(IF('malzeme montaj'!$B$1:$B$3329=AE$3,IF('malzeme montaj'!$C$1:$C$3329&lt;&gt;"",ROW('malzeme montaj'!$C$1:$C$3329))),ROWS(AE$4:AE332))))</f>
        <v/>
      </c>
      <c r="AF332" s="38" t="str">
        <f t="array" ref="AF332">IF(ROWS(AF$4:AF332)&gt;AF$1,"",INDEX('malzeme montaj'!$C$1:$C$3329,SMALL(IF('malzeme montaj'!$B$1:$B$3329=AF$3,IF('malzeme montaj'!$C$1:$C$3329&lt;&gt;"",ROW('malzeme montaj'!$C$1:$C$3329))),ROWS(AF$4:AF332))))</f>
        <v/>
      </c>
      <c r="AG332" s="38" t="str">
        <f t="array" ref="AG332">IF(ROWS(AG$4:AG332)&gt;AG$1,"",INDEX('malzeme montaj'!$C$1:$C$3329,SMALL(IF('malzeme montaj'!$B$1:$B$3329=AG$3,IF('malzeme montaj'!$C$1:$C$3329&lt;&gt;"",ROW('malzeme montaj'!$C$1:$C$3329))),ROWS(AG$4:AG332))))</f>
        <v/>
      </c>
      <c r="AH332" s="38" t="str">
        <f t="array" ref="AH332">IF(ROWS(AH$4:AH332)&gt;AH$1,"",INDEX('malzeme montaj'!$C$1:$C$3329,SMALL(IF('malzeme montaj'!$B$1:$B$3329=AH$3,IF('malzeme montaj'!$C$1:$C$3329&lt;&gt;"",ROW('malzeme montaj'!$C$1:$C$3329))),ROWS(AH$4:AH332))))</f>
        <v/>
      </c>
      <c r="AI332" s="38" t="str">
        <f t="array" ref="AI332">IF(ROWS(AI$4:AI332)&gt;AI$1,"",INDEX('malzeme montaj'!$C$1:$C$3329,SMALL(IF('malzeme montaj'!$B$1:$B$3329=AI$3,IF('malzeme montaj'!$C$1:$C$3329&lt;&gt;"",ROW('malzeme montaj'!$C$1:$C$3329))),ROWS(AI$4:AI332))))</f>
        <v/>
      </c>
      <c r="AJ332" s="38" t="str">
        <f t="array" ref="AJ332">IF(ROWS(AJ$4:AJ332)&gt;AJ$1,"",INDEX('malzeme montaj'!$C$1:$C$3329,SMALL(IF('malzeme montaj'!$B$1:$B$3329=AJ$3,IF('malzeme montaj'!$C$1:$C$3329&lt;&gt;"",ROW('malzeme montaj'!$C$1:$C$3329))),ROWS(AJ$4:AJ332))))</f>
        <v/>
      </c>
      <c r="AK332" s="38" t="str">
        <f t="array" ref="AK332">IF(ROWS(AK$4:AK332)&gt;AK$1,"",INDEX('malzeme montaj'!$C$1:$C$3329,SMALL(IF('malzeme montaj'!$B$1:$B$3329=AK$3,IF('malzeme montaj'!$C$1:$C$3329&lt;&gt;"",ROW('malzeme montaj'!$C$1:$C$3329))),ROWS(AK$4:AK332))))</f>
        <v/>
      </c>
      <c r="AL332" s="38" t="str">
        <f t="array" ref="AL332">IF(ROWS(AL$4:AL332)&gt;AL$1,"",INDEX('malzeme montaj'!$C$1:$C$3329,SMALL(IF('malzeme montaj'!$B$1:$B$3329=AL$3,IF('malzeme montaj'!$C$1:$C$3329&lt;&gt;"",ROW('malzeme montaj'!$C$1:$C$3329))),ROWS(AL$4:AL332))))</f>
        <v/>
      </c>
      <c r="AM332" s="38" t="str">
        <f t="array" ref="AM332">IF(ROWS(AM$4:AM332)&gt;AM$1,"",INDEX('malzeme montaj'!$C$1:$C$3329,SMALL(IF('malzeme montaj'!$B$1:$B$3329=AM$3,IF('malzeme montaj'!$C$1:$C$3329&lt;&gt;"",ROW('malzeme montaj'!$C$1:$C$3329))),ROWS(AM$4:AM332))))</f>
        <v/>
      </c>
      <c r="AN332" s="38" t="str">
        <f t="array" ref="AN332">IF(ROWS(AN$4:AN332)&gt;AN$1,"",INDEX('malzeme montaj'!$C$1:$C$3329,SMALL(IF('malzeme montaj'!$B$1:$B$3329=AN$3,IF('malzeme montaj'!$C$1:$C$3329&lt;&gt;"",ROW('malzeme montaj'!$C$1:$C$3329))),ROWS(AN$4:AN332))))</f>
        <v/>
      </c>
      <c r="AO332" s="38" t="str">
        <f t="array" ref="AO332">IF(ROWS(AO$4:AO332)&gt;AO$1,"",INDEX('malzeme montaj'!$C$1:$C$3329,SMALL(IF('malzeme montaj'!$B$1:$B$3329=AO$3,IF('malzeme montaj'!$C$1:$C$3329&lt;&gt;"",ROW('malzeme montaj'!$C$1:$C$3329))),ROWS(AO$4:AO332))))</f>
        <v/>
      </c>
      <c r="AP332" s="38" t="str">
        <f t="array" ref="AP332">IF(ROWS(AP$4:AP332)&gt;AP$1,"",INDEX('malzeme montaj'!$C$1:$C$3329,SMALL(IF('malzeme montaj'!$B$1:$B$3329=AP$3,IF('malzeme montaj'!$C$1:$C$3329&lt;&gt;"",ROW('malzeme montaj'!$C$1:$C$3329))),ROWS(AP$4:AP332))))</f>
        <v/>
      </c>
      <c r="AQ332" s="38" t="str">
        <f t="array" ref="AQ332">IF(ROWS(AQ$4:AQ332)&gt;AQ$1,"",INDEX('malzeme montaj'!$C$1:$C$3329,SMALL(IF('malzeme montaj'!$B$1:$B$3329=AQ$3,IF('malzeme montaj'!$C$1:$C$3329&lt;&gt;"",ROW('malzeme montaj'!$C$1:$C$3329))),ROWS(AQ$4:AQ332))))</f>
        <v/>
      </c>
      <c r="AR332" s="38" t="str">
        <f t="array" ref="AR332">IF(ROWS(AR$4:AR332)&gt;AR$1,"",INDEX('malzeme montaj'!$C$1:$C$3329,SMALL(IF('malzeme montaj'!$B$1:$B$3329=AR$3,IF('malzeme montaj'!$C$1:$C$3329&lt;&gt;"",ROW('malzeme montaj'!$C$1:$C$3329))),ROWS(AR$4:AR332))))</f>
        <v/>
      </c>
      <c r="AS332" s="38" t="str">
        <f t="array" ref="AS332">IF(ROWS(AS$4:AS332)&gt;AS$1,"",INDEX('malzeme montaj'!$C$1:$C$3329,SMALL(IF('malzeme montaj'!$B$1:$B$3329=AS$3,IF('malzeme montaj'!$C$1:$C$3329&lt;&gt;"",ROW('malzeme montaj'!$C$1:$C$3329))),ROWS(AS$4:AS332))))</f>
        <v/>
      </c>
      <c r="AT332" s="38" t="str">
        <f t="array" ref="AT332">IF(ROWS(AT$4:AT332)&gt;AT$1,"",INDEX('malzeme montaj'!$C$1:$C$3329,SMALL(IF('malzeme montaj'!$B$1:$B$3329=AT$3,IF('malzeme montaj'!$C$1:$C$3329&lt;&gt;"",ROW('malzeme montaj'!$C$1:$C$3329))),ROWS(AT$4:AT332))))</f>
        <v/>
      </c>
      <c r="AU332" s="38" t="str">
        <f t="array" ref="AU332">IF(ROWS(AU$4:AU332)&gt;AU$1,"",INDEX('malzeme montaj'!$C$1:$C$3329,SMALL(IF('malzeme montaj'!$B$1:$B$3329=AU$3,IF('malzeme montaj'!$C$1:$C$3329&lt;&gt;"",ROW('malzeme montaj'!$C$1:$C$3329))),ROWS(AU$4:AU332))))</f>
        <v/>
      </c>
      <c r="AV332" s="38" t="str">
        <f t="array" ref="AV332">IF(ROWS(AV$4:AV332)&gt;AV$1,"",INDEX('malzeme montaj'!$C$1:$C$3329,SMALL(IF('malzeme montaj'!$B$1:$B$3329=AV$3,IF('malzeme montaj'!$C$1:$C$3329&lt;&gt;"",ROW('malzeme montaj'!$C$1:$C$3329))),ROWS(AV$4:AV332))))</f>
        <v/>
      </c>
      <c r="AW332" s="38" t="str">
        <f t="array" ref="AW332">IF(ROWS(AW$4:AW332)&gt;AW$1,"",INDEX('malzeme montaj'!$C$1:$C$3329,SMALL(IF('malzeme montaj'!$B$1:$B$3329=AW$3,IF('malzeme montaj'!$C$1:$C$3329&lt;&gt;"",ROW('malzeme montaj'!$C$1:$C$3329))),ROWS(AW$4:AW332))))</f>
        <v/>
      </c>
      <c r="AX332" s="38" t="str">
        <f t="array" ref="AX332">IF(ROWS(AX$4:AX332)&gt;AX$1,"",INDEX('malzeme montaj'!$C$1:$C$3329,SMALL(IF('malzeme montaj'!$B$1:$B$3329=AX$3,IF('malzeme montaj'!$C$1:$C$3329&lt;&gt;"",ROW('malzeme montaj'!$C$1:$C$3329))),ROWS(AX$4:AX332))))</f>
        <v/>
      </c>
      <c r="AY332" s="38" t="str">
        <f t="array" ref="AY332">IF(ROWS(AY$4:AY332)&gt;AY$1,"",INDEX('malzeme montaj'!$C$1:$C$3329,SMALL(IF('malzeme montaj'!$B$1:$B$3329=AY$3,IF('malzeme montaj'!$C$1:$C$3329&lt;&gt;"",ROW('malzeme montaj'!$C$1:$C$3329))),ROWS(AY$4:AY332))))</f>
        <v/>
      </c>
      <c r="AZ332" s="38" t="str">
        <f t="array" ref="AZ332">IF(ROWS(AZ$4:AZ332)&gt;AZ$1,"",INDEX('malzeme montaj'!$C$1:$C$3329,SMALL(IF('malzeme montaj'!$B$1:$B$3329=AZ$3,IF('malzeme montaj'!$C$1:$C$3329&lt;&gt;"",ROW('malzeme montaj'!$C$1:$C$3329))),ROWS(AZ$4:AZ332))))</f>
        <v/>
      </c>
      <c r="BA332" s="38" t="str">
        <f t="array" ref="BA332">IF(ROWS(BA$4:BA332)&gt;BA$1,"",INDEX('malzeme montaj'!$C$1:$C$3329,SMALL(IF('malzeme montaj'!$B$1:$B$3329=BA$3,IF('malzeme montaj'!$C$1:$C$3329&lt;&gt;"",ROW('malzeme montaj'!$C$1:$C$3329))),ROWS(BA$4:BA332))))</f>
        <v/>
      </c>
      <c r="BB332" s="38" t="str">
        <f t="array" ref="BB332">IF(ROWS(BB$4:BB332)&gt;BB$1,"",INDEX('malzeme montaj'!$C$1:$C$3329,SMALL(IF('malzeme montaj'!$B$1:$B$3329=BB$3,IF('malzeme montaj'!$C$1:$C$3329&lt;&gt;"",ROW('malzeme montaj'!$C$1:$C$3329))),ROWS(BB$4:BB332))))</f>
        <v/>
      </c>
      <c r="BC332" s="38" t="str">
        <f t="array" ref="BC332">IF(ROWS(BC$4:BC332)&gt;BC$1,"",INDEX('malzeme montaj'!$C$1:$C$3329,SMALL(IF('malzeme montaj'!$B$1:$B$3329=BC$3,IF('malzeme montaj'!$C$1:$C$3329&lt;&gt;"",ROW('malzeme montaj'!$C$1:$C$3329))),ROWS(BC$4:BC332))))</f>
        <v/>
      </c>
      <c r="BD332" s="38" t="str">
        <f t="array" ref="BD332">IF(ROWS(BD$4:BD332)&gt;BD$1,"",INDEX('malzeme montaj'!$C$1:$C$3329,SMALL(IF('malzeme montaj'!$B$1:$B$3329=BD$3,IF('malzeme montaj'!$C$1:$C$3329&lt;&gt;"",ROW('malzeme montaj'!$C$1:$C$3329))),ROWS(BD$4:BD332))))</f>
        <v/>
      </c>
      <c r="BE332" s="38"/>
      <c r="BF332" s="38" t="str">
        <f t="array" ref="BF332">IF(ROWS(BF$4:BF332)&gt;BF$1,"",INDEX('malzeme montaj'!$C$1:$C$3329,SMALL(IF('malzeme montaj'!$B$1:$B$3329=BF$3,IF('malzeme montaj'!$C$1:$C$3329&lt;&gt;"",ROW('malzeme montaj'!$C$1:$C$3329))),ROWS(BF$4:BF332))))</f>
        <v/>
      </c>
      <c r="BG332" s="38" t="str">
        <f t="array" ref="BG332">IF(ROWS(BG$4:BG332)&gt;BG$1,"",INDEX('malzeme montaj'!$C$1:$C$3329,SMALL(IF('malzeme montaj'!$B$1:$B$3329=BG$3,IF('malzeme montaj'!$C$1:$C$3329&lt;&gt;"",ROW('malzeme montaj'!$C$1:$C$3329))),ROWS(BG$4:BG332))))</f>
        <v/>
      </c>
      <c r="BH332" s="38" t="str">
        <f t="array" ref="BH332">IF(ROWS(BH$4:BH332)&gt;BH$1,"",INDEX('malzeme montaj'!$C$1:$C$3329,SMALL(IF('malzeme montaj'!$B$1:$B$3329=BH$3,IF('malzeme montaj'!$C$1:$C$3329&lt;&gt;"",ROW('malzeme montaj'!$C$1:$C$3329))),ROWS(BH$4:BH332))))</f>
        <v/>
      </c>
      <c r="BI332" s="38" t="str">
        <f t="array" ref="BI332">IF(ROWS(BI$4:BI332)&gt;BI$1,"",INDEX('malzeme montaj'!$C$1:$C$3329,SMALL(IF('malzeme montaj'!$B$1:$B$3329=BI$3,IF('malzeme montaj'!$C$1:$C$3329&lt;&gt;"",ROW('malzeme montaj'!$C$1:$C$3329))),ROWS(BI$4:BI332))))</f>
        <v/>
      </c>
      <c r="BJ332" s="38" t="str">
        <f t="array" ref="BJ332">IF(ROWS(BJ$4:BJ332)&gt;BJ$1,"",INDEX('malzeme montaj'!$C$1:$C$3329,SMALL(IF('malzeme montaj'!$B$1:$B$3329=BJ$3,IF('malzeme montaj'!$C$1:$C$3329&lt;&gt;"",ROW('malzeme montaj'!$C$1:$C$3329))),ROWS(BJ$4:BJ332))))</f>
        <v/>
      </c>
      <c r="BK332" s="38" t="str">
        <f t="array" ref="BK332">IF(ROWS(BK$4:BK332)&gt;BK$1,"",INDEX('malzeme montaj'!$C$1:$C$3329,SMALL(IF('malzeme montaj'!$B$1:$B$3329=BK$3,IF('malzeme montaj'!$C$1:$C$3329&lt;&gt;"",ROW('malzeme montaj'!$C$1:$C$3329))),ROWS(BK$4:BK332))))</f>
        <v/>
      </c>
      <c r="BL332" s="38" t="str">
        <f t="array" ref="BL332">IF(ROWS(BL$4:BL332)&gt;BL$1,"",INDEX('malzeme montaj'!$C$1:$C$3329,SMALL(IF('malzeme montaj'!$B$1:$B$3329=BL$3,IF('malzeme montaj'!$C$1:$C$3329&lt;&gt;"",ROW('malzeme montaj'!$C$1:$C$3329))),ROWS(BL$4:BL332))))</f>
        <v/>
      </c>
      <c r="BM332" s="38" t="str">
        <f t="array" ref="BM332">IF(ROWS(BM$4:BM332)&gt;BM$1,"",INDEX('malzeme montaj'!$C$1:$C$3329,SMALL(IF('malzeme montaj'!$B$1:$B$3329=BM$3,IF('malzeme montaj'!$C$1:$C$3329&lt;&gt;"",ROW('malzeme montaj'!$C$1:$C$3329))),ROWS(BM$4:BM332))))</f>
        <v/>
      </c>
      <c r="BN332" s="38" t="str">
        <f t="array" ref="BN332">IF(ROWS(BN$4:BN332)&gt;BN$1,"",INDEX('malzeme montaj'!$C$1:$C$3329,SMALL(IF('malzeme montaj'!$B$1:$B$3329=BN$3,IF('malzeme montaj'!$C$1:$C$3329&lt;&gt;"",ROW('malzeme montaj'!$C$1:$C$3329))),ROWS(BN$4:BN332))))</f>
        <v/>
      </c>
      <c r="BO332" s="38" t="str">
        <f t="array" ref="BO332">IF(ROWS(BO$4:BO332)&gt;BO$1,"",INDEX('malzeme montaj'!$C$1:$C$3329,SMALL(IF('malzeme montaj'!$B$1:$B$3329=BO$3,IF('malzeme montaj'!$C$1:$C$3329&lt;&gt;"",ROW('malzeme montaj'!$C$1:$C$3329))),ROWS(BO$4:BO332))))</f>
        <v/>
      </c>
      <c r="BP332" s="38" t="str">
        <f t="array" ref="BP332">IF(ROWS(BP$4:BP332)&gt;BP$1,"",INDEX('malzeme montaj'!$C$1:$C$3329,SMALL(IF('malzeme montaj'!$B$1:$B$3329=BP$3,IF('malzeme montaj'!$C$1:$C$3329&lt;&gt;"",ROW('malzeme montaj'!$C$1:$C$3329))),ROWS(BP$4:BP332))))</f>
        <v/>
      </c>
      <c r="BQ332" s="38" t="str">
        <f t="array" ref="BQ332">IF(ROWS(BQ$4:BQ332)&gt;BQ$1,"",INDEX('malzeme montaj'!$C$1:$C$3329,SMALL(IF('malzeme montaj'!$B$1:$B$3329=BQ$3,IF('malzeme montaj'!$C$1:$C$3329&lt;&gt;"",ROW('malzeme montaj'!$C$1:$C$3329))),ROWS(BQ$4:BQ332))))</f>
        <v/>
      </c>
      <c r="BR332" s="38" t="str">
        <f t="array" ref="BR332">IF(ROWS(BR$4:BR332)&gt;BR$1,"",INDEX('malzeme montaj'!$C$1:$C$3329,SMALL(IF('malzeme montaj'!$B$1:$B$3329=BR$3,IF('malzeme montaj'!$C$1:$C$3329&lt;&gt;"",ROW('malzeme montaj'!$C$1:$C$3329))),ROWS(BR$4:BR332))))</f>
        <v/>
      </c>
      <c r="BS332" s="38" t="str">
        <f t="array" ref="BS332">IF(ROWS(BS$4:BS332)&gt;BS$1,"",INDEX('malzeme montaj'!$C$1:$C$3329,SMALL(IF('malzeme montaj'!$B$1:$B$3329=BS$3,IF('malzeme montaj'!$C$1:$C$3329&lt;&gt;"",ROW('malzeme montaj'!$C$1:$C$3329))),ROWS(BS$4:BS332))))</f>
        <v/>
      </c>
      <c r="BT332" s="38" t="str">
        <f t="array" ref="BT332">IF(ROWS(BT$4:BT332)&gt;BT$1,"",INDEX('malzeme montaj'!$C$1:$C$3329,SMALL(IF('malzeme montaj'!$B$1:$B$3329=BT$3,IF('malzeme montaj'!$C$1:$C$3329&lt;&gt;"",ROW('malzeme montaj'!$C$1:$C$3329))),ROWS(BT$4:BT332))))</f>
        <v/>
      </c>
      <c r="BU332" s="34" t="str">
        <f t="array" ref="BU332">IF(ROWS(BU$4:BU332)&gt;BU$1,"",INDEX('malzeme montaj'!$C$1:$C$3329,SMALL(IF('malzeme montaj'!$B$1:$B$3329=BU$3,IF('malzeme montaj'!$C$1:$C$3329&lt;&gt;"",ROW('malzeme montaj'!$C$1:$C$3329))),ROWS(BU$4:BU332))))</f>
        <v/>
      </c>
      <c r="BV332" s="34" t="str">
        <f t="array" ref="BV332">IF(ROWS(BV$4:BV332)&gt;BV$1,"",INDEX('malzeme montaj'!$C$1:$C$3329,SMALL(IF('malzeme montaj'!$B$1:$B$3329=BV$3,IF('malzeme montaj'!$C$1:$C$3329&lt;&gt;"",ROW('malzeme montaj'!$C$1:$C$3329))),ROWS(BV$4:BV332))))</f>
        <v/>
      </c>
      <c r="BW332" s="34" t="str">
        <f t="array" ref="BW332">IF(ROWS(BW$4:BW332)&gt;BW$1,"",INDEX('malzeme montaj'!$C$1:$C$3329,SMALL(IF('malzeme montaj'!$B$1:$B$3329=BW$3,IF('malzeme montaj'!$C$1:$C$3329&lt;&gt;"",ROW('malzeme montaj'!$C$1:$C$3329))),ROWS(BW$4:BW332))))</f>
        <v/>
      </c>
      <c r="BX332" s="34" t="str">
        <f t="array" ref="BX332">IF(ROWS(BX$4:BX332)&gt;BX$1,"",INDEX('malzeme montaj'!$C$1:$C$3329,SMALL(IF('malzeme montaj'!$B$1:$B$3329=BX$3,IF('malzeme montaj'!$C$1:$C$3329&lt;&gt;"",ROW('malzeme montaj'!$C$1:$C$3329))),ROWS(BX$4:BX332))))</f>
        <v/>
      </c>
      <c r="BY332" s="34" t="str">
        <f t="array" ref="BY332">IF(ROWS(BY$4:BY332)&gt;BY$1,"",INDEX('malzeme montaj'!$C$1:$C$3329,SMALL(IF('malzeme montaj'!$B$1:$B$3329=BY$3,IF('malzeme montaj'!$C$1:$C$3329&lt;&gt;"",ROW('malzeme montaj'!$C$1:$C$3329))),ROWS(BY$4:BY332))))</f>
        <v/>
      </c>
      <c r="BZ332" s="34" t="str">
        <f t="array" ref="BZ332">IF(ROWS(BZ$4:BZ332)&gt;BZ$1,"",INDEX('malzeme montaj'!$C$1:$C$3329,SMALL(IF('malzeme montaj'!$B$1:$B$3329=BZ$3,IF('malzeme montaj'!$C$1:$C$3329&lt;&gt;"",ROW('malzeme montaj'!$C$1:$C$3329))),ROWS(BZ$4:BZ332))))</f>
        <v/>
      </c>
      <c r="CA332" s="34" t="str">
        <f t="array" ref="CA332">IF(ROWS(CA$4:CA332)&gt;CA$1,"",INDEX('malzeme montaj'!$C$1:$C$3329,SMALL(IF('malzeme montaj'!$B$1:$B$3329=CA$3,IF('malzeme montaj'!$C$1:$C$3329&lt;&gt;"",ROW('malzeme montaj'!$C$1:$C$3329))),ROWS(CA$4:CA332))))</f>
        <v/>
      </c>
      <c r="CB332" s="34" t="str">
        <f t="array" ref="CB332">IF(ROWS(CB$4:CB332)&gt;CB$1,"",INDEX('malzeme montaj'!$C$1:$C$3329,SMALL(IF('malzeme montaj'!$B$1:$B$3329=CB$3,IF('malzeme montaj'!$C$1:$C$3329&lt;&gt;"",ROW('malzeme montaj'!$C$1:$C$3329))),ROWS(CB$4:CB332))))</f>
        <v/>
      </c>
      <c r="CC332" s="34" t="str">
        <f t="array" ref="CC332">IF(ROWS(CC$4:CC332)&gt;CC$1,"",INDEX('malzeme montaj'!$C$1:$C$3329,SMALL(IF('malzeme montaj'!$B$1:$B$3329=CC$3,IF('malzeme montaj'!$C$1:$C$3329&lt;&gt;"",ROW('malzeme montaj'!$C$1:$C$3329))),ROWS(CC$4:CC332))))</f>
        <v/>
      </c>
      <c r="CD332" s="34" t="str">
        <f t="array" ref="CD332">IF(ROWS(CD$4:CD332)&gt;CD$1,"",INDEX('malzeme montaj'!$C$1:$C$3329,SMALL(IF('malzeme montaj'!$B$1:$B$3329=CD$3,IF('malzeme montaj'!$C$1:$C$3329&lt;&gt;"",ROW('malzeme montaj'!$C$1:$C$3329))),ROWS(CD$4:CD332))))</f>
        <v/>
      </c>
      <c r="CE332" s="34" t="str">
        <f t="array" ref="CE332">IF(ROWS(CE$4:CE332)&gt;CE$1,"",INDEX('malzeme montaj'!$C$1:$C$3329,SMALL(IF('malzeme montaj'!$B$1:$B$3329=CE$3,IF('malzeme montaj'!$C$1:$C$3329&lt;&gt;"",ROW('malzeme montaj'!$C$1:$C$3329))),ROWS(CE$4:CE332))))</f>
        <v/>
      </c>
      <c r="CF332" s="34" t="str">
        <f t="array" ref="CF332">IF(ROWS(CF$4:CF332)&gt;CF$1,"",INDEX('malzeme montaj'!$C$1:$C$3329,SMALL(IF('malzeme montaj'!$B$1:$B$3329=CF$3,IF('malzeme montaj'!$C$1:$C$3329&lt;&gt;"",ROW('malzeme montaj'!$C$1:$C$3329))),ROWS(CF$4:CF332))))</f>
        <v/>
      </c>
      <c r="CG332" s="34" t="str">
        <f t="array" ref="CG332">IF(ROWS(CG$4:CG332)&gt;CG$1,"",INDEX('malzeme montaj'!$C$1:$C$3329,SMALL(IF('malzeme montaj'!$B$1:$B$3329=CG$3,IF('malzeme montaj'!$C$1:$C$3329&lt;&gt;"",ROW('malzeme montaj'!$C$1:$C$3329))),ROWS(CG$4:CG332))))</f>
        <v/>
      </c>
      <c r="CH332" s="34" t="str">
        <f t="array" ref="CH332">IF(ROWS(CH$4:CH332)&gt;CH$1,"",INDEX('malzeme montaj'!$C$1:$C$3329,SMALL(IF('malzeme montaj'!$B$1:$B$3329=CH$3,IF('malzeme montaj'!$C$1:$C$3329&lt;&gt;"",ROW('malzeme montaj'!$C$1:$C$3329))),ROWS(CH$4:CH332))))</f>
        <v/>
      </c>
      <c r="CI332" s="34" t="str">
        <f t="array" ref="CI332">IF(ROWS(CI$4:CI332)&gt;CI$1,"",INDEX('malzeme montaj'!$C$1:$C$3329,SMALL(IF('malzeme montaj'!$B$1:$B$3329=CI$3,IF('malzeme montaj'!$C$1:$C$3329&lt;&gt;"",ROW('malzeme montaj'!$C$1:$C$3329))),ROWS(CI$4:CI332))))</f>
        <v/>
      </c>
      <c r="CJ332" s="34" t="str">
        <f t="array" ref="CJ332">IF(ROWS(CJ$4:CJ332)&gt;CJ$1,"",INDEX('malzeme montaj'!$C$1:$C$3329,SMALL(IF('malzeme montaj'!$B$1:$B$3329=CJ$3,IF('malzeme montaj'!$C$1:$C$3329&lt;&gt;"",ROW('malzeme montaj'!$C$1:$C$3329))),ROWS(CJ$4:CJ332))))</f>
        <v/>
      </c>
      <c r="CK332" s="34" t="str">
        <f t="array" ref="CK332">IF(ROWS(CK$4:CK332)&gt;CK$1,"",INDEX('malzeme montaj'!$C$1:$C$3329,SMALL(IF('malzeme montaj'!$B$1:$B$3329=CK$3,IF('malzeme montaj'!$C$1:$C$3329&lt;&gt;"",ROW('malzeme montaj'!$C$1:$C$3329))),ROWS(CK$4:CK332))))</f>
        <v/>
      </c>
      <c r="CL332" s="34" t="str">
        <f t="array" ref="CL332">IF(ROWS(CL$4:CL332)&gt;CL$1,"",INDEX('malzeme montaj'!$C$1:$C$3329,SMALL(IF('malzeme montaj'!$B$1:$B$3329=CL$3,IF('malzeme montaj'!$C$1:$C$3329&lt;&gt;"",ROW('malzeme montaj'!$C$1:$C$3329))),ROWS(CL$4:CL332))))</f>
        <v/>
      </c>
      <c r="CM332" s="34" t="str">
        <f t="array" ref="CM332">IF(ROWS(CM$4:CM332)&gt;CM$1,"",INDEX('malzeme montaj'!$C$1:$C$3329,SMALL(IF('malzeme montaj'!$B$1:$B$3329=CM$3,IF('malzeme montaj'!$C$1:$C$3329&lt;&gt;"",ROW('malzeme montaj'!$C$1:$C$3329))),ROWS(CM$4:CM332))))</f>
        <v/>
      </c>
      <c r="CN332" s="34" t="str">
        <f t="array" ref="CN332">IF(ROWS(CN$4:CN332)&gt;CN$1,"",INDEX('malzeme montaj'!$C$1:$C$3329,SMALL(IF('malzeme montaj'!$B$1:$B$3329=CN$3,IF('malzeme montaj'!$C$1:$C$3329&lt;&gt;"",ROW('malzeme montaj'!$C$1:$C$3329))),ROWS(CN$4:CN332))))</f>
        <v/>
      </c>
      <c r="CO332" s="34" t="str">
        <f t="array" ref="CO332">IF(ROWS(CO$4:CO332)&gt;CO$1,"",INDEX('malzeme montaj'!$C$1:$C$3329,SMALL(IF('malzeme montaj'!$B$1:$B$3329=CO$3,IF('malzeme montaj'!$C$1:$C$3329&lt;&gt;"",ROW('malzeme montaj'!$C$1:$C$3329))),ROWS(CO$4:CO332))))</f>
        <v/>
      </c>
      <c r="CP332" s="34" t="str">
        <f t="array" ref="CP332">IF(ROWS(CP$4:CP332)&gt;CP$1,"",INDEX('malzeme montaj'!$C$1:$C$3329,SMALL(IF('malzeme montaj'!$B$1:$B$3329=CP$3,IF('malzeme montaj'!$C$1:$C$3329&lt;&gt;"",ROW('malzeme montaj'!$C$1:$C$3329))),ROWS(CP$4:CP332))))</f>
        <v/>
      </c>
      <c r="CQ332" s="34" t="str">
        <f t="array" ref="CQ332">IF(ROWS(CQ$4:CQ332)&gt;CQ$1,"",INDEX('malzeme montaj'!$C$1:$C$3329,SMALL(IF('malzeme montaj'!$B$1:$B$3329=CQ$3,IF('malzeme montaj'!$C$1:$C$3329&lt;&gt;"",ROW('malzeme montaj'!$C$1:$C$3329))),ROWS(CQ$4:CQ332))))</f>
        <v/>
      </c>
      <c r="CR332" s="34" t="str">
        <f t="array" ref="CR332">IF(ROWS(CR$4:CR332)&gt;CR$1,"",INDEX('malzeme montaj'!$C$1:$C$3329,SMALL(IF('malzeme montaj'!$B$1:$B$3329=CR$3,IF('malzeme montaj'!$C$1:$C$3329&lt;&gt;"",ROW('malzeme montaj'!$C$1:$C$3329))),ROWS(CR$4:CR332))))</f>
        <v/>
      </c>
      <c r="CS332" s="34" t="str">
        <f t="array" ref="CS332">IF(ROWS(CS$4:CS332)&gt;CS$1,"",INDEX('malzeme montaj'!$C$1:$C$3329,SMALL(IF('malzeme montaj'!$B$1:$B$3329=CS$3,IF('malzeme montaj'!$C$1:$C$3329&lt;&gt;"",ROW('malzeme montaj'!$C$1:$C$3329))),ROWS(CS$4:CS332))))</f>
        <v/>
      </c>
      <c r="CT332" s="34" t="str">
        <f t="array" ref="CT332">IF(ROWS(CT$4:CT332)&gt;CT$1,"",INDEX('malzeme montaj'!$C$1:$C$3329,SMALL(IF('malzeme montaj'!$B$1:$B$3329=CT$3,IF('malzeme montaj'!$C$1:$C$3329&lt;&gt;"",ROW('malzeme montaj'!$C$1:$C$3329))),ROWS(CT$4:CT332))))</f>
        <v/>
      </c>
      <c r="CU332" s="34" t="str">
        <f t="array" ref="CU332">IF(ROWS(CU$4:CU332)&gt;CU$1,"",INDEX('malzeme montaj'!$C$1:$C$3329,SMALL(IF('malzeme montaj'!$B$1:$B$3329=CU$3,IF('malzeme montaj'!$C$1:$C$3329&lt;&gt;"",ROW('malzeme montaj'!$C$1:$C$3329))),ROWS(CU$4:CU332))))</f>
        <v/>
      </c>
      <c r="CV332" s="34" t="str">
        <f t="array" ref="CV332">IF(ROWS(CV$4:CV332)&gt;CV$1,"",INDEX('malzeme montaj'!$C$1:$C$3329,SMALL(IF('malzeme montaj'!$B$1:$B$3329=CV$3,IF('malzeme montaj'!$C$1:$C$3329&lt;&gt;"",ROW('malzeme montaj'!$C$1:$C$3329))),ROWS(CV$4:CV332))))</f>
        <v/>
      </c>
      <c r="CW332" s="34" t="str">
        <f t="array" ref="CW332">IF(ROWS(CW$4:CW332)&gt;CW$1,"",INDEX('malzeme montaj'!$C$1:$C$3329,SMALL(IF('malzeme montaj'!$B$1:$B$3329=CW$3,IF('malzeme montaj'!$C$1:$C$3329&lt;&gt;"",ROW('malzeme montaj'!$C$1:$C$3329))),ROWS(CW$4:CW332))))</f>
        <v/>
      </c>
      <c r="CX332" s="34" t="str">
        <f t="array" ref="CX332">IF(ROWS(CX$4:CX332)&gt;CX$1,"",INDEX('malzeme montaj'!$C$1:$C$3329,SMALL(IF('malzeme montaj'!$B$1:$B$3329=CX$3,IF('malzeme montaj'!$C$1:$C$3329&lt;&gt;"",ROW('malzeme montaj'!$C$1:$C$3329))),ROWS(CX$4:CX332))))</f>
        <v/>
      </c>
      <c r="CY332" s="34" t="str">
        <f t="array" ref="CY332">IF(ROWS(CY$4:CY332)&gt;CY$1,"",INDEX('malzeme montaj'!$C$1:$C$3329,SMALL(IF('malzeme montaj'!$B$1:$B$3329=CY$3,IF('malzeme montaj'!$C$1:$C$3329&lt;&gt;"",ROW('malzeme montaj'!$C$1:$C$3329))),ROWS(CY$4:CY332))))</f>
        <v/>
      </c>
      <c r="CZ332" s="34" t="str">
        <f t="array" ref="CZ332">IF(ROWS(CZ$4:CZ332)&gt;CZ$1,"",INDEX('malzeme montaj'!$C$1:$C$3329,SMALL(IF('malzeme montaj'!$B$1:$B$3329=CZ$3,IF('malzeme montaj'!$C$1:$C$3329&lt;&gt;"",ROW('malzeme montaj'!$C$1:$C$3329))),ROWS(CZ$4:CZ332))))</f>
        <v/>
      </c>
      <c r="DA332" s="34" t="str">
        <f t="array" ref="DA332">IF(ROWS(DA$4:DA332)&gt;DA$1,"",INDEX('malzeme montaj'!$C$1:$C$3329,SMALL(IF('malzeme montaj'!$B$1:$B$3329=DA$3,IF('malzeme montaj'!$C$1:$C$3329&lt;&gt;"",ROW('malzeme montaj'!$C$1:$C$3329))),ROWS(DA$4:DA332))))</f>
        <v/>
      </c>
      <c r="DB332" s="34" t="str">
        <f t="array" ref="DB332">IF(ROWS(DB$4:DB332)&gt;DB$1,"",INDEX('malzeme montaj'!$C$1:$C$3329,SMALL(IF('malzeme montaj'!$B$1:$B$3329=DB$3,IF('malzeme montaj'!$C$1:$C$3329&lt;&gt;"",ROW('malzeme montaj'!$C$1:$C$3329))),ROWS(DB$4:DB332))))</f>
        <v/>
      </c>
      <c r="DC332" s="34" t="str">
        <f t="array" ref="DC332">IF(ROWS(DC$4:DC332)&gt;DC$1,"",INDEX('malzeme montaj'!$C$1:$C$3329,SMALL(IF('malzeme montaj'!$B$1:$B$3329=DC$3,IF('malzeme montaj'!$C$1:$C$3329&lt;&gt;"",ROW('malzeme montaj'!$C$1:$C$3329))),ROWS(DC$4:DC332))))</f>
        <v/>
      </c>
      <c r="DD332" s="34" t="str">
        <f t="array" ref="DD332">IF(ROWS(DD$4:DD332)&gt;DD$1,"",INDEX('malzeme montaj'!$C$1:$C$3329,SMALL(IF('malzeme montaj'!$B$1:$B$3329=DD$3,IF('malzeme montaj'!$C$1:$C$3329&lt;&gt;"",ROW('malzeme montaj'!$C$1:$C$3329))),ROWS(DD$4:DD332))))</f>
        <v/>
      </c>
      <c r="DE332" s="34" t="str">
        <f t="array" ref="DE332">IF(ROWS(DE$4:DE332)&gt;DE$1,"",INDEX('malzeme montaj'!$C$1:$C$3329,SMALL(IF('malzeme montaj'!$B$1:$B$3329=DE$3,IF('malzeme montaj'!$C$1:$C$3329&lt;&gt;"",ROW('malzeme montaj'!$C$1:$C$3329))),ROWS(DE$4:DE332))))</f>
        <v/>
      </c>
      <c r="DF332" s="34" t="str">
        <f t="array" ref="DF332">IF(ROWS(DF$4:DF332)&gt;DF$1,"",INDEX('malzeme montaj'!$C$1:$C$3329,SMALL(IF('malzeme montaj'!$B$1:$B$3329=DF$3,IF('malzeme montaj'!$C$1:$C$3329&lt;&gt;"",ROW('malzeme montaj'!$C$1:$C$3329))),ROWS(DF$4:DF332))))</f>
        <v/>
      </c>
      <c r="DG332" s="34" t="str">
        <f t="array" ref="DG332">IF(ROWS(DG$4:DG332)&gt;DG$1,"",INDEX('malzeme montaj'!$C$1:$C$3329,SMALL(IF('malzeme montaj'!$B$1:$B$3329=DG$3,IF('malzeme montaj'!$C$1:$C$3329&lt;&gt;"",ROW('malzeme montaj'!$C$1:$C$3329))),ROWS(DG$4:DG332))))</f>
        <v/>
      </c>
      <c r="DH332" s="34" t="str">
        <f t="array" ref="DH332">IF(ROWS(DH$4:DH332)&gt;DH$1,"",INDEX('malzeme montaj'!$C$1:$C$3329,SMALL(IF('malzeme montaj'!$B$1:$B$3329=DH$3,IF('malzeme montaj'!$C$1:$C$3329&lt;&gt;"",ROW('malzeme montaj'!$C$1:$C$3329))),ROWS(DH$4:DH332))))</f>
        <v/>
      </c>
      <c r="DI332" s="34" t="str">
        <f t="array" ref="DI332">IF(ROWS(DI$4:DI332)&gt;DI$1,"",INDEX('malzeme montaj'!$C$1:$C$3329,SMALL(IF('malzeme montaj'!$B$1:$B$3329=DI$3,IF('malzeme montaj'!$C$1:$C$3329&lt;&gt;"",ROW('malzeme montaj'!$C$1:$C$3329))),ROWS(DI$4:DI332))))</f>
        <v/>
      </c>
      <c r="DJ332" s="34" t="str">
        <f t="array" ref="DJ332">IF(ROWS(DJ$4:DJ332)&gt;DJ$1,"",INDEX('malzeme montaj'!$C$1:$C$3329,SMALL(IF('malzeme montaj'!$B$1:$B$3329=DJ$3,IF('malzeme montaj'!$C$1:$C$3329&lt;&gt;"",ROW('malzeme montaj'!$C$1:$C$3329))),ROWS(DJ$4:DJ332))))</f>
        <v/>
      </c>
      <c r="DK332" s="34" t="str">
        <f t="array" ref="DK332">IF(ROWS(DK$4:DK332)&gt;DK$1,"",INDEX('malzeme montaj'!$C$1:$C$3329,SMALL(IF('malzeme montaj'!$B$1:$B$3329=DK$3,IF('malzeme montaj'!$C$1:$C$3329&lt;&gt;"",ROW('malzeme montaj'!$C$1:$C$3329))),ROWS(DK$4:DK332))))</f>
        <v/>
      </c>
      <c r="DL332" s="34" t="str">
        <f t="array" ref="DL332">IF(ROWS(DL$4:DL332)&gt;DL$1,"",INDEX('malzeme montaj'!$C$1:$C$3329,SMALL(IF('malzeme montaj'!$B$1:$B$3329=DL$3,IF('malzeme montaj'!$C$1:$C$3329&lt;&gt;"",ROW('malzeme montaj'!$C$1:$C$3329))),ROWS(DL$4:DL332))))</f>
        <v/>
      </c>
      <c r="DQ332" s="34" t="str">
        <f t="array" ref="DQ332">IF(ROWS(DQ$4:DQ332)&gt;DQ$1,"",INDEX('malzeme montaj'!$C$1:$C$3329,SMALL(IF('malzeme montaj'!$B$1:$B$3329=DQ$3,IF('malzeme montaj'!$C$1:$C$3329&lt;&gt;"",ROW('malzeme montaj'!$C$1:$C$3329))),ROWS(DQ$4:DQ332))))</f>
        <v/>
      </c>
      <c r="DR332" s="34" t="str">
        <f t="array" ref="DR332">IF(ROWS(DR$4:DR332)&gt;DR$1,"",INDEX('malzeme montaj'!$C$1:$C$3329,SMALL(IF('malzeme montaj'!$B$1:$B$3329=DR$3,IF('malzeme montaj'!$C$1:$C$3329&lt;&gt;"",ROW('malzeme montaj'!$C$1:$C$3329))),ROWS(DR$4:DR332))))</f>
        <v/>
      </c>
      <c r="DS332" s="34" t="str">
        <f t="array" ref="DS332">IF(ROWS(DS$4:DS332)&gt;DS$1,"",INDEX('malzeme montaj'!$C$1:$C$3329,SMALL(IF('malzeme montaj'!$B$1:$B$3329=DS$3,IF('malzeme montaj'!$C$1:$C$3329&lt;&gt;"",ROW('malzeme montaj'!$C$1:$C$3329))),ROWS(DS$4:DS332))))</f>
        <v/>
      </c>
      <c r="DT332" s="34" t="str">
        <f t="array" ref="DT332">IF(ROWS(DT$4:DT332)&gt;DT$1,"",INDEX('malzeme montaj'!$C$1:$C$3329,SMALL(IF('malzeme montaj'!$B$1:$B$3329=DT$3,IF('malzeme montaj'!$C$1:$C$3329&lt;&gt;"",ROW('malzeme montaj'!$C$1:$C$3329))),ROWS(DT$4:DT332))))</f>
        <v/>
      </c>
      <c r="DU332" s="34" t="str">
        <f t="array" ref="DU332">IF(ROWS(DU$4:DU332)&gt;DU$1,"",INDEX('malzeme montaj'!$C$1:$C$3329,SMALL(IF('malzeme montaj'!$B$1:$B$3329=DU$3,IF('malzeme montaj'!$C$1:$C$3329&lt;&gt;"",ROW('malzeme montaj'!$C$1:$C$3329))),ROWS(DU$4:DU332))))</f>
        <v/>
      </c>
      <c r="DV332" s="34" t="str">
        <f t="array" ref="DV332">IF(ROWS(DV$4:DV332)&gt;DV$1,"",INDEX('malzeme montaj'!$C$1:$C$3329,SMALL(IF('malzeme montaj'!$B$1:$B$3329=DV$3,IF('malzeme montaj'!$C$1:$C$3329&lt;&gt;"",ROW('malzeme montaj'!$C$1:$C$3329))),ROWS(DV$4:DV332))))</f>
        <v/>
      </c>
      <c r="DW332" s="34" t="str">
        <f t="array" ref="DW332">IF(ROWS(DW$4:DW332)&gt;DW$1,"",INDEX('malzeme montaj'!$C$1:$C$3329,SMALL(IF('malzeme montaj'!$B$1:$B$3329=DW$3,IF('malzeme montaj'!$C$1:$C$3329&lt;&gt;"",ROW('malzeme montaj'!$C$1:$C$3329))),ROWS(DW$4:DW332))))</f>
        <v/>
      </c>
      <c r="DX332" s="34" t="str">
        <f t="array" ref="DX332">IF(ROWS(DX$4:DX332)&gt;DX$1,"",INDEX('malzeme montaj'!$C$1:$C$3329,SMALL(IF('malzeme montaj'!$B$1:$B$3329=DX$3,IF('malzeme montaj'!$C$1:$C$3329&lt;&gt;"",ROW('malzeme montaj'!$C$1:$C$3329))),ROWS(DX$4:DX332))))</f>
        <v/>
      </c>
      <c r="DY332" s="34" t="str">
        <f t="array" ref="DY332">IF(ROWS(DY$4:DY332)&gt;DY$1,"",INDEX('malzeme montaj'!$C$1:$C$3329,SMALL(IF('malzeme montaj'!$B$1:$B$3329=DY$3,IF('malzeme montaj'!$C$1:$C$3329&lt;&gt;"",ROW('malzeme montaj'!$C$1:$C$3329))),ROWS(DY$4:DY332))))</f>
        <v/>
      </c>
      <c r="DZ332" s="34" t="str">
        <f t="array" ref="DZ332">IF(ROWS(DZ$4:DZ332)&gt;DZ$1,"",INDEX('malzeme montaj'!$C$1:$C$3329,SMALL(IF('malzeme montaj'!$B$1:$B$3329=DZ$3,IF('malzeme montaj'!$C$1:$C$3329&lt;&gt;"",ROW('malzeme montaj'!$C$1:$C$3329))),ROWS(DZ$4:DZ332))))</f>
        <v/>
      </c>
      <c r="EA332" s="34" t="str">
        <f t="array" ref="EA332">IF(ROWS(EA$4:EA332)&gt;EA$1,"",INDEX('malzeme montaj'!$C$1:$C$3329,SMALL(IF('malzeme montaj'!$B$1:$B$3329=EA$3,IF('malzeme montaj'!$C$1:$C$3329&lt;&gt;"",ROW('malzeme montaj'!$C$1:$C$3329))),ROWS(EA$4:EA332))))</f>
        <v/>
      </c>
      <c r="EB332" s="34" t="str">
        <f t="array" ref="EB332">IF(ROWS(EB$4:EB332)&gt;EB$1,"",INDEX('malzeme montaj'!$C$1:$C$3329,SMALL(IF('malzeme montaj'!$B$1:$B$3329=EB$3,IF('malzeme montaj'!$C$1:$C$3329&lt;&gt;"",ROW('malzeme montaj'!$C$1:$C$3329))),ROWS(EB$4:EB332))))</f>
        <v/>
      </c>
      <c r="EC332" s="34" t="str">
        <f t="array" ref="EC332">IF(ROWS(EC$4:EC332)&gt;EC$1,"",INDEX('malzeme montaj'!$C$1:$C$3329,SMALL(IF('malzeme montaj'!$B$1:$B$3329=EC$3,IF('malzeme montaj'!$C$1:$C$3329&lt;&gt;"",ROW('malzeme montaj'!$C$1:$C$3329))),ROWS(EC$4:EC332))))</f>
        <v/>
      </c>
      <c r="ED332" s="34" t="str">
        <f t="array" ref="ED332">IF(ROWS(ED$4:ED332)&gt;ED$1,"",INDEX('malzeme montaj'!$C$1:$C$3329,SMALL(IF('malzeme montaj'!$B$1:$B$3329=ED$3,IF('malzeme montaj'!$C$1:$C$3329&lt;&gt;"",ROW('malzeme montaj'!$C$1:$C$3329))),ROWS(ED$4:ED332))))</f>
        <v/>
      </c>
      <c r="EE332" s="34" t="str">
        <f t="array" ref="EE332">IF(ROWS(EE$4:EE332)&gt;EE$1,"",INDEX('malzeme montaj'!$C$1:$C$3329,SMALL(IF('malzeme montaj'!$B$1:$B$3329=EE$3,IF('malzeme montaj'!$C$1:$C$3329&lt;&gt;"",ROW('malzeme montaj'!$C$1:$C$3329))),ROWS(EE$4:EE332))))</f>
        <v/>
      </c>
      <c r="EF332" s="34" t="str">
        <f t="array" ref="EF332">IF(ROWS(EF$4:EF332)&gt;EF$1,"",INDEX('malzeme montaj'!$C$1:$C$3329,SMALL(IF('malzeme montaj'!$B$1:$B$3329=EF$3,IF('malzeme montaj'!$C$1:$C$3329&lt;&gt;"",ROW('malzeme montaj'!$C$1:$C$3329))),ROWS(EF$4:EF332))))</f>
        <v/>
      </c>
      <c r="EG332" s="34" t="str">
        <f t="array" ref="EG332">IF(ROWS(EG$4:EG332)&gt;EG$1,"",INDEX('malzeme montaj'!$C$1:$C$3329,SMALL(IF('malzeme montaj'!$B$1:$B$3329=EG$3,IF('malzeme montaj'!$C$1:$C$3329&lt;&gt;"",ROW('malzeme montaj'!$C$1:$C$3329))),ROWS(EG$4:EG332))))</f>
        <v/>
      </c>
      <c r="EH332" s="34" t="str">
        <f t="array" ref="EH332">IF(ROWS(EH$4:EH332)&gt;EH$1,"",INDEX('malzeme montaj'!$C$1:$C$3329,SMALL(IF('malzeme montaj'!$B$1:$B$3329=EH$3,IF('malzeme montaj'!$C$1:$C$3329&lt;&gt;"",ROW('malzeme montaj'!$C$1:$C$3329))),ROWS(EH$4:EH332))))</f>
        <v/>
      </c>
      <c r="EI332" s="34" t="str">
        <f t="array" ref="EI332">IF(ROWS(EI$4:EI332)&gt;EI$1,"",INDEX('malzeme montaj'!$C$1:$C$3329,SMALL(IF('malzeme montaj'!$B$1:$B$3329=EI$3,IF('malzeme montaj'!$C$1:$C$3329&lt;&gt;"",ROW('malzeme montaj'!$C$1:$C$3329))),ROWS(EI$4:EI332))))</f>
        <v/>
      </c>
      <c r="EJ332" s="34" t="str">
        <f t="array" ref="EJ332">IF(ROWS(EJ$4:EJ332)&gt;EJ$1,"",INDEX('malzeme montaj'!$C$1:$C$3329,SMALL(IF('malzeme montaj'!$B$1:$B$3329=EJ$3,IF('malzeme montaj'!$C$1:$C$3329&lt;&gt;"",ROW('malzeme montaj'!$C$1:$C$3329))),ROWS(EJ$4:EJ332))))</f>
        <v/>
      </c>
      <c r="EK332" s="34" t="str">
        <f t="array" ref="EK332">IF(ROWS(EK$4:EK332)&gt;EK$1,"",INDEX('malzeme montaj'!$C$1:$C$3329,SMALL(IF('malzeme montaj'!$B$1:$B$3329=EK$3,IF('malzeme montaj'!$C$1:$C$3329&lt;&gt;"",ROW('malzeme montaj'!$C$1:$C$3329))),ROWS(EK$4:EK332))))</f>
        <v/>
      </c>
      <c r="EL332" s="34" t="str">
        <f t="array" ref="EL332">IF(ROWS(EL$4:EL332)&gt;EL$1,"",INDEX('malzeme montaj'!$C$1:$C$3329,SMALL(IF('malzeme montaj'!$B$1:$B$3329=EL$3,IF('malzeme montaj'!$C$1:$C$3329&lt;&gt;"",ROW('malzeme montaj'!$C$1:$C$3329))),ROWS(EL$4:EL332))))</f>
        <v/>
      </c>
      <c r="EM332" s="34" t="str">
        <f t="array" ref="EM332">IF(ROWS(EM$4:EM332)&gt;EM$1,"",INDEX('malzeme montaj'!$C$1:$C$3329,SMALL(IF('malzeme montaj'!$B$1:$B$3329=EM$3,IF('malzeme montaj'!$C$1:$C$3329&lt;&gt;"",ROW('malzeme montaj'!$C$1:$C$3329))),ROWS(EM$4:EM332))))</f>
        <v/>
      </c>
      <c r="EN332" s="34" t="str">
        <f t="array" ref="EN332">IF(ROWS(EN$4:EN332)&gt;EN$1,"",INDEX('malzeme montaj'!$C$1:$C$3329,SMALL(IF('malzeme montaj'!$B$1:$B$3329=EN$3,IF('malzeme montaj'!$C$1:$C$3329&lt;&gt;"",ROW('malzeme montaj'!$C$1:$C$3329))),ROWS(EN$4:EN332))))</f>
        <v/>
      </c>
      <c r="EO332" s="34" t="str">
        <f t="array" ref="EO332">IF(ROWS(EO$4:EO332)&gt;EO$1,"",INDEX('malzeme montaj'!$C$1:$C$3329,SMALL(IF('malzeme montaj'!$B$1:$B$3329=EO$3,IF('malzeme montaj'!$C$1:$C$3329&lt;&gt;"",ROW('malzeme montaj'!$C$1:$C$3329))),ROWS(EO$4:EO332))))</f>
        <v/>
      </c>
      <c r="EP332" s="34" t="str">
        <f t="array" ref="EP332">IF(ROWS(EP$4:EP332)&gt;EP$1,"",INDEX('malzeme montaj'!$C$1:$C$3329,SMALL(IF('malzeme montaj'!$B$1:$B$3329=EP$3,IF('malzeme montaj'!$C$1:$C$3329&lt;&gt;"",ROW('malzeme montaj'!$C$1:$C$3329))),ROWS(EP$4:EP332))))</f>
        <v/>
      </c>
      <c r="EQ332" s="34" t="str">
        <f t="array" ref="EQ332">IF(ROWS(EQ$4:EQ332)&gt;EQ$1,"",INDEX('malzeme montaj'!$C$1:$C$3329,SMALL(IF('malzeme montaj'!$B$1:$B$3329=EQ$3,IF('malzeme montaj'!$C$1:$C$3329&lt;&gt;"",ROW('malzeme montaj'!$C$1:$C$3329))),ROWS(EQ$4:EQ332))))</f>
        <v/>
      </c>
      <c r="ER332" s="34" t="str">
        <f t="array" ref="ER332">IF(ROWS(ER$4:ER332)&gt;ER$1,"",INDEX('malzeme montaj'!$C$1:$C$3329,SMALL(IF('malzeme montaj'!$B$1:$B$3329=ER$3,IF('malzeme montaj'!$C$1:$C$3329&lt;&gt;"",ROW('malzeme montaj'!$C$1:$C$3329))),ROWS(ER$4:ER332))))</f>
        <v/>
      </c>
      <c r="ES332" s="34" t="str">
        <f t="array" ref="ES332">IF(ROWS(ES$4:ES332)&gt;ES$1,"",INDEX('malzeme montaj'!$C$1:$C$3329,SMALL(IF('malzeme montaj'!$B$1:$B$3329=ES$3,IF('malzeme montaj'!$C$1:$C$3329&lt;&gt;"",ROW('malzeme montaj'!$C$1:$C$3329))),ROWS(ES$4:ES332))))</f>
        <v/>
      </c>
      <c r="ET332" s="34" t="str">
        <f t="array" ref="ET332">IF(ROWS(ET$4:ET332)&gt;ET$1,"",INDEX('malzeme montaj'!$C$1:$C$3329,SMALL(IF('malzeme montaj'!$B$1:$B$3329=ET$3,IF('malzeme montaj'!$C$1:$C$3329&lt;&gt;"",ROW('malzeme montaj'!$C$1:$C$3329))),ROWS(ET$4:ET332))))</f>
        <v/>
      </c>
      <c r="EU332" s="34" t="str">
        <f t="array" ref="EU332">IF(ROWS(EU$4:EU332)&gt;EU$1,"",INDEX('malzeme montaj'!$C$1:$C$3329,SMALL(IF('malzeme montaj'!$B$1:$B$3329=EU$3,IF('malzeme montaj'!$C$1:$C$3329&lt;&gt;"",ROW('malzeme montaj'!$C$1:$C$3329))),ROWS(EU$4:EU332))))</f>
        <v/>
      </c>
      <c r="EV332" s="34" t="str">
        <f t="array" ref="EV332">IF(ROWS(EV$4:EV332)&gt;EV$1,"",INDEX('malzeme montaj'!$C$1:$C$3329,SMALL(IF('malzeme montaj'!$B$1:$B$3329=EV$3,IF('malzeme montaj'!$C$1:$C$3329&lt;&gt;"",ROW('malzeme montaj'!$C$1:$C$3329))),ROWS(EV$4:EV332))))</f>
        <v/>
      </c>
      <c r="EW332" s="34" t="str">
        <f t="array" ref="EW332">IF(ROWS(EW$4:EW332)&gt;EW$1,"",INDEX('malzeme montaj'!$C$1:$C$3329,SMALL(IF('malzeme montaj'!$B$1:$B$3329=EW$3,IF('malzeme montaj'!$C$1:$C$3329&lt;&gt;"",ROW('malzeme montaj'!$C$1:$C$3329))),ROWS(EW$4:EW332))))</f>
        <v/>
      </c>
    </row>
    <row r="333" spans="4:153">
      <c r="D333" s="38" t="str">
        <f t="array" ref="D333">IF(ROWS(D$4:D333)&gt;D$1,"",INDEX('malzeme montaj'!$C$1:$C$3329,SMALL(IF('malzeme montaj'!$B$1:$B$3329=D$3,IF('malzeme montaj'!$C$1:$C$3329&lt;&gt;"",ROW('malzeme montaj'!$C$1:$C$3329))),ROWS(D$4:D333))))</f>
        <v/>
      </c>
      <c r="E333" s="38" t="str">
        <f t="array" ref="E333">IF(ROWS(E$4:E333)&gt;E$1,"",INDEX('malzeme montaj'!$C$1:$C$3329,SMALL(IF('malzeme montaj'!$B$1:$B$3329=E$3,IF('malzeme montaj'!$C$1:$C$3329&lt;&gt;"",ROW('malzeme montaj'!$C$1:$C$3329))),ROWS(E$4:E333))))</f>
        <v/>
      </c>
      <c r="F333" s="38" t="str">
        <f t="array" ref="F333">IF(ROWS(F$4:F333)&gt;F$1,"",INDEX('malzeme montaj'!$C$1:$C$3329,SMALL(IF('malzeme montaj'!$B$1:$B$3329=F$3,IF('malzeme montaj'!$C$1:$C$3329&lt;&gt;"",ROW('malzeme montaj'!$C$1:$C$3329))),ROWS(F$4:F333))))</f>
        <v/>
      </c>
      <c r="G333" s="38" t="str">
        <f t="array" ref="G333">IF(ROWS(G$4:G333)&gt;G$1,"",INDEX('malzeme montaj'!$C$1:$C$3329,SMALL(IF('malzeme montaj'!$B$1:$B$3329=G$3,IF('malzeme montaj'!$C$1:$C$3329&lt;&gt;"",ROW('malzeme montaj'!$C$1:$C$3329))),ROWS(G$4:G333))))</f>
        <v/>
      </c>
      <c r="H333" s="38" t="str">
        <f t="array" ref="H333">IF(ROWS(H$4:H333)&gt;H$1,"",INDEX('malzeme montaj'!$C$1:$C$3329,SMALL(IF('malzeme montaj'!$B$1:$B$3329=H$3,IF('malzeme montaj'!$C$1:$C$3329&lt;&gt;"",ROW('malzeme montaj'!$C$1:$C$3329))),ROWS(H$4:H333))))</f>
        <v/>
      </c>
      <c r="I333" s="38" t="str">
        <f t="array" ref="I333">IF(ROWS(I$4:I333)&gt;I$1,"",INDEX('malzeme montaj'!$C$1:$C$3329,SMALL(IF('malzeme montaj'!$B$1:$B$3329=I$3,IF('malzeme montaj'!$C$1:$C$3329&lt;&gt;"",ROW('malzeme montaj'!$C$1:$C$3329))),ROWS(I$4:I333))))</f>
        <v/>
      </c>
      <c r="J333" s="38" t="str">
        <f t="array" ref="J333">IF(ROWS(J$4:J333)&gt;J$1,"",INDEX('malzeme montaj'!$C$1:$C$3329,SMALL(IF('malzeme montaj'!$B$1:$B$3329=J$3,IF('malzeme montaj'!$C$1:$C$3329&lt;&gt;"",ROW('malzeme montaj'!$C$1:$C$3329))),ROWS(J$4:J333))))</f>
        <v/>
      </c>
      <c r="K333" s="38" t="str">
        <f t="array" ref="K333">IF(ROWS(K$4:K333)&gt;K$1,"",INDEX('malzeme montaj'!$C$1:$C$3329,SMALL(IF('malzeme montaj'!$B$1:$B$3329=K$3,IF('malzeme montaj'!$C$1:$C$3329&lt;&gt;"",ROW('malzeme montaj'!$C$1:$C$3329))),ROWS(K$4:K333))))</f>
        <v/>
      </c>
      <c r="L333" s="38" t="str">
        <f t="array" ref="L333">IF(ROWS(L$4:L333)&gt;L$1,"",INDEX('malzeme montaj'!$C$1:$C$3329,SMALL(IF('malzeme montaj'!$B$1:$B$3329=L$3,IF('malzeme montaj'!$C$1:$C$3329&lt;&gt;"",ROW('malzeme montaj'!$C$1:$C$3329))),ROWS(L$4:L333))))</f>
        <v/>
      </c>
      <c r="M333" s="38" t="str">
        <f t="array" ref="M333">IF(ROWS(M$4:M333)&gt;M$1,"",INDEX('malzeme montaj'!$C$1:$C$3329,SMALL(IF('malzeme montaj'!$B$1:$B$3329=M$3,IF('malzeme montaj'!$C$1:$C$3329&lt;&gt;"",ROW('malzeme montaj'!$C$1:$C$3329))),ROWS(M$4:M333))))</f>
        <v/>
      </c>
      <c r="N333" s="38" t="str">
        <f t="array" ref="N333">IF(ROWS(N$4:N333)&gt;N$1,"",INDEX('malzeme montaj'!$C$1:$C$3329,SMALL(IF('malzeme montaj'!$B$1:$B$3329=N$3,IF('malzeme montaj'!$C$1:$C$3329&lt;&gt;"",ROW('malzeme montaj'!$C$1:$C$3329))),ROWS(N$4:N333))))</f>
        <v/>
      </c>
      <c r="O333" s="38" t="str">
        <f t="array" ref="O333">IF(ROWS(O$4:O333)&gt;O$1,"",INDEX('malzeme montaj'!$C$1:$C$3329,SMALL(IF('malzeme montaj'!$B$1:$B$3329=O$3,IF('malzeme montaj'!$C$1:$C$3329&lt;&gt;"",ROW('malzeme montaj'!$C$1:$C$3329))),ROWS(O$4:O333))))</f>
        <v/>
      </c>
      <c r="P333" s="38" t="str">
        <f t="array" ref="P333">IF(ROWS(P$4:P333)&gt;P$1,"",INDEX('malzeme montaj'!$C$1:$C$3329,SMALL(IF('malzeme montaj'!$B$1:$B$3329=P$3,IF('malzeme montaj'!$C$1:$C$3329&lt;&gt;"",ROW('malzeme montaj'!$C$1:$C$3329))),ROWS(P$4:P333))))</f>
        <v/>
      </c>
      <c r="Q333" s="38" t="str">
        <f t="array" ref="Q333">IF(ROWS(Q$4:Q333)&gt;Q$1,"",INDEX('malzeme montaj'!$C$1:$C$3329,SMALL(IF('malzeme montaj'!$B$1:$B$3329=Q$3,IF('malzeme montaj'!$C$1:$C$3329&lt;&gt;"",ROW('malzeme montaj'!$C$1:$C$3329))),ROWS(Q$4:Q333))))</f>
        <v/>
      </c>
      <c r="R333" s="38" t="str">
        <f t="array" ref="R333">IF(ROWS(R$4:R333)&gt;R$1,"",INDEX('malzeme montaj'!$C$1:$C$3329,SMALL(IF('malzeme montaj'!$B$1:$B$3329=R$3,IF('malzeme montaj'!$C$1:$C$3329&lt;&gt;"",ROW('malzeme montaj'!$C$1:$C$3329))),ROWS(R$4:R333))))</f>
        <v/>
      </c>
      <c r="S333" s="38" t="str">
        <f t="array" ref="S333">IF(ROWS(S$4:S333)&gt;S$1,"",INDEX('malzeme montaj'!$C$1:$C$3329,SMALL(IF('malzeme montaj'!$B$1:$B$3329=S$3,IF('malzeme montaj'!$C$1:$C$3329&lt;&gt;"",ROW('malzeme montaj'!$C$1:$C$3329))),ROWS(S$4:S333))))</f>
        <v/>
      </c>
      <c r="T333" s="38" t="str">
        <f t="array" ref="T333">IF(ROWS(T$4:T333)&gt;T$1,"",INDEX('malzeme montaj'!$C$1:$C$3329,SMALL(IF('malzeme montaj'!$B$1:$B$3329=T$3,IF('malzeme montaj'!$C$1:$C$3329&lt;&gt;"",ROW('malzeme montaj'!$C$1:$C$3329))),ROWS(T$4:T333))))</f>
        <v/>
      </c>
      <c r="U333" s="38" t="str">
        <f t="array" ref="U333">IF(ROWS(U$4:U333)&gt;U$1,"",INDEX('malzeme montaj'!$C$1:$C$3329,SMALL(IF('malzeme montaj'!$B$1:$B$3329=U$3,IF('malzeme montaj'!$C$1:$C$3329&lt;&gt;"",ROW('malzeme montaj'!$C$1:$C$3329))),ROWS(U$4:U333))))</f>
        <v/>
      </c>
      <c r="V333" s="38" t="str">
        <f t="array" ref="V333">IF(ROWS(V$4:V333)&gt;V$1,"",INDEX('malzeme montaj'!$C$1:$C$3329,SMALL(IF('malzeme montaj'!$B$1:$B$3329=V$3,IF('malzeme montaj'!$C$1:$C$3329&lt;&gt;"",ROW('malzeme montaj'!$C$1:$C$3329))),ROWS(V$4:V333))))</f>
        <v/>
      </c>
      <c r="W333" s="38" t="str">
        <f t="array" ref="W333">IF(ROWS(W$4:W333)&gt;W$1,"",INDEX('malzeme montaj'!$C$1:$C$3329,SMALL(IF('malzeme montaj'!$B$1:$B$3329=W$3,IF('malzeme montaj'!$C$1:$C$3329&lt;&gt;"",ROW('malzeme montaj'!$C$1:$C$3329))),ROWS(W$4:W333))))</f>
        <v/>
      </c>
      <c r="X333" s="38" t="str">
        <f t="array" ref="X333">IF(ROWS(X$4:X333)&gt;X$1,"",INDEX('malzeme montaj'!$C$1:$C$3329,SMALL(IF('malzeme montaj'!$B$1:$B$3329=X$3,IF('malzeme montaj'!$C$1:$C$3329&lt;&gt;"",ROW('malzeme montaj'!$C$1:$C$3329))),ROWS(X$4:X333))))</f>
        <v/>
      </c>
      <c r="Y333" s="38" t="str">
        <f t="array" ref="Y333">IF(ROWS(Y$4:Y333)&gt;Y$1,"",INDEX('malzeme montaj'!$C$1:$C$3329,SMALL(IF('malzeme montaj'!$B$1:$B$3329=Y$3,IF('malzeme montaj'!$C$1:$C$3329&lt;&gt;"",ROW('malzeme montaj'!$C$1:$C$3329))),ROWS(Y$4:Y333))))</f>
        <v/>
      </c>
      <c r="Z333" s="38" t="str">
        <f t="array" ref="Z333">IF(ROWS(Z$4:Z333)&gt;Z$1,"",INDEX('malzeme montaj'!$C$1:$C$3329,SMALL(IF('malzeme montaj'!$B$1:$B$3329=Z$3,IF('malzeme montaj'!$C$1:$C$3329&lt;&gt;"",ROW('malzeme montaj'!$C$1:$C$3329))),ROWS(Z$4:Z333))))</f>
        <v/>
      </c>
      <c r="AA333" s="38" t="str">
        <f t="array" ref="AA333">IF(ROWS(AA$4:AA333)&gt;AA$1,"",INDEX('malzeme montaj'!$C$1:$C$3329,SMALL(IF('malzeme montaj'!$B$1:$B$3329=AA$3,IF('malzeme montaj'!$C$1:$C$3329&lt;&gt;"",ROW('malzeme montaj'!$C$1:$C$3329))),ROWS(AA$4:AA333))))</f>
        <v/>
      </c>
      <c r="AB333" s="38" t="str">
        <f t="array" ref="AB333">IF(ROWS(AB$4:AB333)&gt;AB$1,"",INDEX('malzeme montaj'!$C$1:$C$3329,SMALL(IF('malzeme montaj'!$B$1:$B$3329=AB$3,IF('malzeme montaj'!$C$1:$C$3329&lt;&gt;"",ROW('malzeme montaj'!$C$1:$C$3329))),ROWS(AB$4:AB333))))</f>
        <v/>
      </c>
      <c r="AC333" s="38" t="str">
        <f t="array" ref="AC333">IF(ROWS(AC$4:AC333)&gt;AC$1,"",INDEX('malzeme montaj'!$C$1:$C$3329,SMALL(IF('malzeme montaj'!$B$1:$B$3329=AC$3,IF('malzeme montaj'!$C$1:$C$3329&lt;&gt;"",ROW('malzeme montaj'!$C$1:$C$3329))),ROWS(AC$4:AC333))))</f>
        <v/>
      </c>
      <c r="AD333" s="38" t="str">
        <f t="array" ref="AD333">IF(ROWS(AD$4:AD333)&gt;AD$1,"",INDEX('malzeme montaj'!$C$1:$C$3329,SMALL(IF('malzeme montaj'!$B$1:$B$3329=AD$3,IF('malzeme montaj'!$C$1:$C$3329&lt;&gt;"",ROW('malzeme montaj'!$C$1:$C$3329))),ROWS(AD$4:AD333))))</f>
        <v/>
      </c>
      <c r="AE333" s="38" t="str">
        <f t="array" ref="AE333">IF(ROWS(AE$4:AE333)&gt;AE$1,"",INDEX('malzeme montaj'!$C$1:$C$3329,SMALL(IF('malzeme montaj'!$B$1:$B$3329=AE$3,IF('malzeme montaj'!$C$1:$C$3329&lt;&gt;"",ROW('malzeme montaj'!$C$1:$C$3329))),ROWS(AE$4:AE333))))</f>
        <v/>
      </c>
      <c r="AF333" s="38" t="str">
        <f t="array" ref="AF333">IF(ROWS(AF$4:AF333)&gt;AF$1,"",INDEX('malzeme montaj'!$C$1:$C$3329,SMALL(IF('malzeme montaj'!$B$1:$B$3329=AF$3,IF('malzeme montaj'!$C$1:$C$3329&lt;&gt;"",ROW('malzeme montaj'!$C$1:$C$3329))),ROWS(AF$4:AF333))))</f>
        <v/>
      </c>
      <c r="AG333" s="38" t="str">
        <f t="array" ref="AG333">IF(ROWS(AG$4:AG333)&gt;AG$1,"",INDEX('malzeme montaj'!$C$1:$C$3329,SMALL(IF('malzeme montaj'!$B$1:$B$3329=AG$3,IF('malzeme montaj'!$C$1:$C$3329&lt;&gt;"",ROW('malzeme montaj'!$C$1:$C$3329))),ROWS(AG$4:AG333))))</f>
        <v/>
      </c>
      <c r="AH333" s="38" t="str">
        <f t="array" ref="AH333">IF(ROWS(AH$4:AH333)&gt;AH$1,"",INDEX('malzeme montaj'!$C$1:$C$3329,SMALL(IF('malzeme montaj'!$B$1:$B$3329=AH$3,IF('malzeme montaj'!$C$1:$C$3329&lt;&gt;"",ROW('malzeme montaj'!$C$1:$C$3329))),ROWS(AH$4:AH333))))</f>
        <v/>
      </c>
      <c r="AI333" s="38" t="str">
        <f t="array" ref="AI333">IF(ROWS(AI$4:AI333)&gt;AI$1,"",INDEX('malzeme montaj'!$C$1:$C$3329,SMALL(IF('malzeme montaj'!$B$1:$B$3329=AI$3,IF('malzeme montaj'!$C$1:$C$3329&lt;&gt;"",ROW('malzeme montaj'!$C$1:$C$3329))),ROWS(AI$4:AI333))))</f>
        <v/>
      </c>
      <c r="AJ333" s="38" t="str">
        <f t="array" ref="AJ333">IF(ROWS(AJ$4:AJ333)&gt;AJ$1,"",INDEX('malzeme montaj'!$C$1:$C$3329,SMALL(IF('malzeme montaj'!$B$1:$B$3329=AJ$3,IF('malzeme montaj'!$C$1:$C$3329&lt;&gt;"",ROW('malzeme montaj'!$C$1:$C$3329))),ROWS(AJ$4:AJ333))))</f>
        <v/>
      </c>
      <c r="AK333" s="38" t="str">
        <f t="array" ref="AK333">IF(ROWS(AK$4:AK333)&gt;AK$1,"",INDEX('malzeme montaj'!$C$1:$C$3329,SMALL(IF('malzeme montaj'!$B$1:$B$3329=AK$3,IF('malzeme montaj'!$C$1:$C$3329&lt;&gt;"",ROW('malzeme montaj'!$C$1:$C$3329))),ROWS(AK$4:AK333))))</f>
        <v/>
      </c>
      <c r="AL333" s="38" t="str">
        <f t="array" ref="AL333">IF(ROWS(AL$4:AL333)&gt;AL$1,"",INDEX('malzeme montaj'!$C$1:$C$3329,SMALL(IF('malzeme montaj'!$B$1:$B$3329=AL$3,IF('malzeme montaj'!$C$1:$C$3329&lt;&gt;"",ROW('malzeme montaj'!$C$1:$C$3329))),ROWS(AL$4:AL333))))</f>
        <v/>
      </c>
      <c r="AM333" s="38" t="str">
        <f t="array" ref="AM333">IF(ROWS(AM$4:AM333)&gt;AM$1,"",INDEX('malzeme montaj'!$C$1:$C$3329,SMALL(IF('malzeme montaj'!$B$1:$B$3329=AM$3,IF('malzeme montaj'!$C$1:$C$3329&lt;&gt;"",ROW('malzeme montaj'!$C$1:$C$3329))),ROWS(AM$4:AM333))))</f>
        <v/>
      </c>
      <c r="AN333" s="38" t="str">
        <f t="array" ref="AN333">IF(ROWS(AN$4:AN333)&gt;AN$1,"",INDEX('malzeme montaj'!$C$1:$C$3329,SMALL(IF('malzeme montaj'!$B$1:$B$3329=AN$3,IF('malzeme montaj'!$C$1:$C$3329&lt;&gt;"",ROW('malzeme montaj'!$C$1:$C$3329))),ROWS(AN$4:AN333))))</f>
        <v/>
      </c>
      <c r="AO333" s="38" t="str">
        <f t="array" ref="AO333">IF(ROWS(AO$4:AO333)&gt;AO$1,"",INDEX('malzeme montaj'!$C$1:$C$3329,SMALL(IF('malzeme montaj'!$B$1:$B$3329=AO$3,IF('malzeme montaj'!$C$1:$C$3329&lt;&gt;"",ROW('malzeme montaj'!$C$1:$C$3329))),ROWS(AO$4:AO333))))</f>
        <v/>
      </c>
      <c r="AP333" s="38" t="str">
        <f t="array" ref="AP333">IF(ROWS(AP$4:AP333)&gt;AP$1,"",INDEX('malzeme montaj'!$C$1:$C$3329,SMALL(IF('malzeme montaj'!$B$1:$B$3329=AP$3,IF('malzeme montaj'!$C$1:$C$3329&lt;&gt;"",ROW('malzeme montaj'!$C$1:$C$3329))),ROWS(AP$4:AP333))))</f>
        <v/>
      </c>
      <c r="AQ333" s="38" t="str">
        <f t="array" ref="AQ333">IF(ROWS(AQ$4:AQ333)&gt;AQ$1,"",INDEX('malzeme montaj'!$C$1:$C$3329,SMALL(IF('malzeme montaj'!$B$1:$B$3329=AQ$3,IF('malzeme montaj'!$C$1:$C$3329&lt;&gt;"",ROW('malzeme montaj'!$C$1:$C$3329))),ROWS(AQ$4:AQ333))))</f>
        <v/>
      </c>
      <c r="AR333" s="38" t="str">
        <f t="array" ref="AR333">IF(ROWS(AR$4:AR333)&gt;AR$1,"",INDEX('malzeme montaj'!$C$1:$C$3329,SMALL(IF('malzeme montaj'!$B$1:$B$3329=AR$3,IF('malzeme montaj'!$C$1:$C$3329&lt;&gt;"",ROW('malzeme montaj'!$C$1:$C$3329))),ROWS(AR$4:AR333))))</f>
        <v/>
      </c>
      <c r="AS333" s="38" t="str">
        <f t="array" ref="AS333">IF(ROWS(AS$4:AS333)&gt;AS$1,"",INDEX('malzeme montaj'!$C$1:$C$3329,SMALL(IF('malzeme montaj'!$B$1:$B$3329=AS$3,IF('malzeme montaj'!$C$1:$C$3329&lt;&gt;"",ROW('malzeme montaj'!$C$1:$C$3329))),ROWS(AS$4:AS333))))</f>
        <v/>
      </c>
      <c r="AT333" s="38" t="str">
        <f t="array" ref="AT333">IF(ROWS(AT$4:AT333)&gt;AT$1,"",INDEX('malzeme montaj'!$C$1:$C$3329,SMALL(IF('malzeme montaj'!$B$1:$B$3329=AT$3,IF('malzeme montaj'!$C$1:$C$3329&lt;&gt;"",ROW('malzeme montaj'!$C$1:$C$3329))),ROWS(AT$4:AT333))))</f>
        <v/>
      </c>
      <c r="AU333" s="38" t="str">
        <f t="array" ref="AU333">IF(ROWS(AU$4:AU333)&gt;AU$1,"",INDEX('malzeme montaj'!$C$1:$C$3329,SMALL(IF('malzeme montaj'!$B$1:$B$3329=AU$3,IF('malzeme montaj'!$C$1:$C$3329&lt;&gt;"",ROW('malzeme montaj'!$C$1:$C$3329))),ROWS(AU$4:AU333))))</f>
        <v/>
      </c>
      <c r="AV333" s="38" t="str">
        <f t="array" ref="AV333">IF(ROWS(AV$4:AV333)&gt;AV$1,"",INDEX('malzeme montaj'!$C$1:$C$3329,SMALL(IF('malzeme montaj'!$B$1:$B$3329=AV$3,IF('malzeme montaj'!$C$1:$C$3329&lt;&gt;"",ROW('malzeme montaj'!$C$1:$C$3329))),ROWS(AV$4:AV333))))</f>
        <v/>
      </c>
      <c r="AW333" s="38" t="str">
        <f t="array" ref="AW333">IF(ROWS(AW$4:AW333)&gt;AW$1,"",INDEX('malzeme montaj'!$C$1:$C$3329,SMALL(IF('malzeme montaj'!$B$1:$B$3329=AW$3,IF('malzeme montaj'!$C$1:$C$3329&lt;&gt;"",ROW('malzeme montaj'!$C$1:$C$3329))),ROWS(AW$4:AW333))))</f>
        <v/>
      </c>
      <c r="AX333" s="38" t="str">
        <f t="array" ref="AX333">IF(ROWS(AX$4:AX333)&gt;AX$1,"",INDEX('malzeme montaj'!$C$1:$C$3329,SMALL(IF('malzeme montaj'!$B$1:$B$3329=AX$3,IF('malzeme montaj'!$C$1:$C$3329&lt;&gt;"",ROW('malzeme montaj'!$C$1:$C$3329))),ROWS(AX$4:AX333))))</f>
        <v/>
      </c>
      <c r="AY333" s="38" t="str">
        <f t="array" ref="AY333">IF(ROWS(AY$4:AY333)&gt;AY$1,"",INDEX('malzeme montaj'!$C$1:$C$3329,SMALL(IF('malzeme montaj'!$B$1:$B$3329=AY$3,IF('malzeme montaj'!$C$1:$C$3329&lt;&gt;"",ROW('malzeme montaj'!$C$1:$C$3329))),ROWS(AY$4:AY333))))</f>
        <v/>
      </c>
      <c r="AZ333" s="38" t="str">
        <f t="array" ref="AZ333">IF(ROWS(AZ$4:AZ333)&gt;AZ$1,"",INDEX('malzeme montaj'!$C$1:$C$3329,SMALL(IF('malzeme montaj'!$B$1:$B$3329=AZ$3,IF('malzeme montaj'!$C$1:$C$3329&lt;&gt;"",ROW('malzeme montaj'!$C$1:$C$3329))),ROWS(AZ$4:AZ333))))</f>
        <v/>
      </c>
      <c r="BA333" s="38" t="str">
        <f t="array" ref="BA333">IF(ROWS(BA$4:BA333)&gt;BA$1,"",INDEX('malzeme montaj'!$C$1:$C$3329,SMALL(IF('malzeme montaj'!$B$1:$B$3329=BA$3,IF('malzeme montaj'!$C$1:$C$3329&lt;&gt;"",ROW('malzeme montaj'!$C$1:$C$3329))),ROWS(BA$4:BA333))))</f>
        <v/>
      </c>
      <c r="BB333" s="38" t="str">
        <f t="array" ref="BB333">IF(ROWS(BB$4:BB333)&gt;BB$1,"",INDEX('malzeme montaj'!$C$1:$C$3329,SMALL(IF('malzeme montaj'!$B$1:$B$3329=BB$3,IF('malzeme montaj'!$C$1:$C$3329&lt;&gt;"",ROW('malzeme montaj'!$C$1:$C$3329))),ROWS(BB$4:BB333))))</f>
        <v/>
      </c>
      <c r="BC333" s="38" t="str">
        <f t="array" ref="BC333">IF(ROWS(BC$4:BC333)&gt;BC$1,"",INDEX('malzeme montaj'!$C$1:$C$3329,SMALL(IF('malzeme montaj'!$B$1:$B$3329=BC$3,IF('malzeme montaj'!$C$1:$C$3329&lt;&gt;"",ROW('malzeme montaj'!$C$1:$C$3329))),ROWS(BC$4:BC333))))</f>
        <v/>
      </c>
      <c r="BD333" s="38" t="str">
        <f t="array" ref="BD333">IF(ROWS(BD$4:BD333)&gt;BD$1,"",INDEX('malzeme montaj'!$C$1:$C$3329,SMALL(IF('malzeme montaj'!$B$1:$B$3329=BD$3,IF('malzeme montaj'!$C$1:$C$3329&lt;&gt;"",ROW('malzeme montaj'!$C$1:$C$3329))),ROWS(BD$4:BD333))))</f>
        <v/>
      </c>
      <c r="BE333" s="38"/>
      <c r="BF333" s="38" t="str">
        <f t="array" ref="BF333">IF(ROWS(BF$4:BF333)&gt;BF$1,"",INDEX('malzeme montaj'!$C$1:$C$3329,SMALL(IF('malzeme montaj'!$B$1:$B$3329=BF$3,IF('malzeme montaj'!$C$1:$C$3329&lt;&gt;"",ROW('malzeme montaj'!$C$1:$C$3329))),ROWS(BF$4:BF333))))</f>
        <v/>
      </c>
      <c r="BG333" s="38" t="str">
        <f t="array" ref="BG333">IF(ROWS(BG$4:BG333)&gt;BG$1,"",INDEX('malzeme montaj'!$C$1:$C$3329,SMALL(IF('malzeme montaj'!$B$1:$B$3329=BG$3,IF('malzeme montaj'!$C$1:$C$3329&lt;&gt;"",ROW('malzeme montaj'!$C$1:$C$3329))),ROWS(BG$4:BG333))))</f>
        <v/>
      </c>
      <c r="BH333" s="38" t="str">
        <f t="array" ref="BH333">IF(ROWS(BH$4:BH333)&gt;BH$1,"",INDEX('malzeme montaj'!$C$1:$C$3329,SMALL(IF('malzeme montaj'!$B$1:$B$3329=BH$3,IF('malzeme montaj'!$C$1:$C$3329&lt;&gt;"",ROW('malzeme montaj'!$C$1:$C$3329))),ROWS(BH$4:BH333))))</f>
        <v/>
      </c>
      <c r="BI333" s="38" t="str">
        <f t="array" ref="BI333">IF(ROWS(BI$4:BI333)&gt;BI$1,"",INDEX('malzeme montaj'!$C$1:$C$3329,SMALL(IF('malzeme montaj'!$B$1:$B$3329=BI$3,IF('malzeme montaj'!$C$1:$C$3329&lt;&gt;"",ROW('malzeme montaj'!$C$1:$C$3329))),ROWS(BI$4:BI333))))</f>
        <v/>
      </c>
      <c r="BJ333" s="38" t="str">
        <f t="array" ref="BJ333">IF(ROWS(BJ$4:BJ333)&gt;BJ$1,"",INDEX('malzeme montaj'!$C$1:$C$3329,SMALL(IF('malzeme montaj'!$B$1:$B$3329=BJ$3,IF('malzeme montaj'!$C$1:$C$3329&lt;&gt;"",ROW('malzeme montaj'!$C$1:$C$3329))),ROWS(BJ$4:BJ333))))</f>
        <v/>
      </c>
      <c r="BK333" s="38" t="str">
        <f t="array" ref="BK333">IF(ROWS(BK$4:BK333)&gt;BK$1,"",INDEX('malzeme montaj'!$C$1:$C$3329,SMALL(IF('malzeme montaj'!$B$1:$B$3329=BK$3,IF('malzeme montaj'!$C$1:$C$3329&lt;&gt;"",ROW('malzeme montaj'!$C$1:$C$3329))),ROWS(BK$4:BK333))))</f>
        <v/>
      </c>
      <c r="BL333" s="38" t="str">
        <f t="array" ref="BL333">IF(ROWS(BL$4:BL333)&gt;BL$1,"",INDEX('malzeme montaj'!$C$1:$C$3329,SMALL(IF('malzeme montaj'!$B$1:$B$3329=BL$3,IF('malzeme montaj'!$C$1:$C$3329&lt;&gt;"",ROW('malzeme montaj'!$C$1:$C$3329))),ROWS(BL$4:BL333))))</f>
        <v/>
      </c>
      <c r="BM333" s="38" t="str">
        <f t="array" ref="BM333">IF(ROWS(BM$4:BM333)&gt;BM$1,"",INDEX('malzeme montaj'!$C$1:$C$3329,SMALL(IF('malzeme montaj'!$B$1:$B$3329=BM$3,IF('malzeme montaj'!$C$1:$C$3329&lt;&gt;"",ROW('malzeme montaj'!$C$1:$C$3329))),ROWS(BM$4:BM333))))</f>
        <v/>
      </c>
      <c r="BN333" s="38" t="str">
        <f t="array" ref="BN333">IF(ROWS(BN$4:BN333)&gt;BN$1,"",INDEX('malzeme montaj'!$C$1:$C$3329,SMALL(IF('malzeme montaj'!$B$1:$B$3329=BN$3,IF('malzeme montaj'!$C$1:$C$3329&lt;&gt;"",ROW('malzeme montaj'!$C$1:$C$3329))),ROWS(BN$4:BN333))))</f>
        <v/>
      </c>
      <c r="BO333" s="38" t="str">
        <f t="array" ref="BO333">IF(ROWS(BO$4:BO333)&gt;BO$1,"",INDEX('malzeme montaj'!$C$1:$C$3329,SMALL(IF('malzeme montaj'!$B$1:$B$3329=BO$3,IF('malzeme montaj'!$C$1:$C$3329&lt;&gt;"",ROW('malzeme montaj'!$C$1:$C$3329))),ROWS(BO$4:BO333))))</f>
        <v/>
      </c>
      <c r="BP333" s="38" t="str">
        <f t="array" ref="BP333">IF(ROWS(BP$4:BP333)&gt;BP$1,"",INDEX('malzeme montaj'!$C$1:$C$3329,SMALL(IF('malzeme montaj'!$B$1:$B$3329=BP$3,IF('malzeme montaj'!$C$1:$C$3329&lt;&gt;"",ROW('malzeme montaj'!$C$1:$C$3329))),ROWS(BP$4:BP333))))</f>
        <v/>
      </c>
      <c r="BQ333" s="38" t="str">
        <f t="array" ref="BQ333">IF(ROWS(BQ$4:BQ333)&gt;BQ$1,"",INDEX('malzeme montaj'!$C$1:$C$3329,SMALL(IF('malzeme montaj'!$B$1:$B$3329=BQ$3,IF('malzeme montaj'!$C$1:$C$3329&lt;&gt;"",ROW('malzeme montaj'!$C$1:$C$3329))),ROWS(BQ$4:BQ333))))</f>
        <v/>
      </c>
      <c r="BR333" s="38" t="str">
        <f t="array" ref="BR333">IF(ROWS(BR$4:BR333)&gt;BR$1,"",INDEX('malzeme montaj'!$C$1:$C$3329,SMALL(IF('malzeme montaj'!$B$1:$B$3329=BR$3,IF('malzeme montaj'!$C$1:$C$3329&lt;&gt;"",ROW('malzeme montaj'!$C$1:$C$3329))),ROWS(BR$4:BR333))))</f>
        <v/>
      </c>
      <c r="BS333" s="38" t="str">
        <f t="array" ref="BS333">IF(ROWS(BS$4:BS333)&gt;BS$1,"",INDEX('malzeme montaj'!$C$1:$C$3329,SMALL(IF('malzeme montaj'!$B$1:$B$3329=BS$3,IF('malzeme montaj'!$C$1:$C$3329&lt;&gt;"",ROW('malzeme montaj'!$C$1:$C$3329))),ROWS(BS$4:BS333))))</f>
        <v/>
      </c>
      <c r="BT333" s="38" t="str">
        <f t="array" ref="BT333">IF(ROWS(BT$4:BT333)&gt;BT$1,"",INDEX('malzeme montaj'!$C$1:$C$3329,SMALL(IF('malzeme montaj'!$B$1:$B$3329=BT$3,IF('malzeme montaj'!$C$1:$C$3329&lt;&gt;"",ROW('malzeme montaj'!$C$1:$C$3329))),ROWS(BT$4:BT333))))</f>
        <v/>
      </c>
      <c r="BU333" s="34" t="str">
        <f t="array" ref="BU333">IF(ROWS(BU$4:BU333)&gt;BU$1,"",INDEX('malzeme montaj'!$C$1:$C$3329,SMALL(IF('malzeme montaj'!$B$1:$B$3329=BU$3,IF('malzeme montaj'!$C$1:$C$3329&lt;&gt;"",ROW('malzeme montaj'!$C$1:$C$3329))),ROWS(BU$4:BU333))))</f>
        <v/>
      </c>
      <c r="BV333" s="34" t="str">
        <f t="array" ref="BV333">IF(ROWS(BV$4:BV333)&gt;BV$1,"",INDEX('malzeme montaj'!$C$1:$C$3329,SMALL(IF('malzeme montaj'!$B$1:$B$3329=BV$3,IF('malzeme montaj'!$C$1:$C$3329&lt;&gt;"",ROW('malzeme montaj'!$C$1:$C$3329))),ROWS(BV$4:BV333))))</f>
        <v/>
      </c>
      <c r="BW333" s="34" t="str">
        <f t="array" ref="BW333">IF(ROWS(BW$4:BW333)&gt;BW$1,"",INDEX('malzeme montaj'!$C$1:$C$3329,SMALL(IF('malzeme montaj'!$B$1:$B$3329=BW$3,IF('malzeme montaj'!$C$1:$C$3329&lt;&gt;"",ROW('malzeme montaj'!$C$1:$C$3329))),ROWS(BW$4:BW333))))</f>
        <v/>
      </c>
      <c r="BX333" s="34" t="str">
        <f t="array" ref="BX333">IF(ROWS(BX$4:BX333)&gt;BX$1,"",INDEX('malzeme montaj'!$C$1:$C$3329,SMALL(IF('malzeme montaj'!$B$1:$B$3329=BX$3,IF('malzeme montaj'!$C$1:$C$3329&lt;&gt;"",ROW('malzeme montaj'!$C$1:$C$3329))),ROWS(BX$4:BX333))))</f>
        <v/>
      </c>
      <c r="BY333" s="34" t="str">
        <f t="array" ref="BY333">IF(ROWS(BY$4:BY333)&gt;BY$1,"",INDEX('malzeme montaj'!$C$1:$C$3329,SMALL(IF('malzeme montaj'!$B$1:$B$3329=BY$3,IF('malzeme montaj'!$C$1:$C$3329&lt;&gt;"",ROW('malzeme montaj'!$C$1:$C$3329))),ROWS(BY$4:BY333))))</f>
        <v/>
      </c>
      <c r="BZ333" s="34" t="str">
        <f t="array" ref="BZ333">IF(ROWS(BZ$4:BZ333)&gt;BZ$1,"",INDEX('malzeme montaj'!$C$1:$C$3329,SMALL(IF('malzeme montaj'!$B$1:$B$3329=BZ$3,IF('malzeme montaj'!$C$1:$C$3329&lt;&gt;"",ROW('malzeme montaj'!$C$1:$C$3329))),ROWS(BZ$4:BZ333))))</f>
        <v/>
      </c>
      <c r="CA333" s="34" t="str">
        <f t="array" ref="CA333">IF(ROWS(CA$4:CA333)&gt;CA$1,"",INDEX('malzeme montaj'!$C$1:$C$3329,SMALL(IF('malzeme montaj'!$B$1:$B$3329=CA$3,IF('malzeme montaj'!$C$1:$C$3329&lt;&gt;"",ROW('malzeme montaj'!$C$1:$C$3329))),ROWS(CA$4:CA333))))</f>
        <v/>
      </c>
      <c r="CB333" s="34" t="str">
        <f t="array" ref="CB333">IF(ROWS(CB$4:CB333)&gt;CB$1,"",INDEX('malzeme montaj'!$C$1:$C$3329,SMALL(IF('malzeme montaj'!$B$1:$B$3329=CB$3,IF('malzeme montaj'!$C$1:$C$3329&lt;&gt;"",ROW('malzeme montaj'!$C$1:$C$3329))),ROWS(CB$4:CB333))))</f>
        <v/>
      </c>
      <c r="CC333" s="34" t="str">
        <f t="array" ref="CC333">IF(ROWS(CC$4:CC333)&gt;CC$1,"",INDEX('malzeme montaj'!$C$1:$C$3329,SMALL(IF('malzeme montaj'!$B$1:$B$3329=CC$3,IF('malzeme montaj'!$C$1:$C$3329&lt;&gt;"",ROW('malzeme montaj'!$C$1:$C$3329))),ROWS(CC$4:CC333))))</f>
        <v/>
      </c>
      <c r="CD333" s="34" t="str">
        <f t="array" ref="CD333">IF(ROWS(CD$4:CD333)&gt;CD$1,"",INDEX('malzeme montaj'!$C$1:$C$3329,SMALL(IF('malzeme montaj'!$B$1:$B$3329=CD$3,IF('malzeme montaj'!$C$1:$C$3329&lt;&gt;"",ROW('malzeme montaj'!$C$1:$C$3329))),ROWS(CD$4:CD333))))</f>
        <v/>
      </c>
      <c r="CE333" s="34" t="str">
        <f t="array" ref="CE333">IF(ROWS(CE$4:CE333)&gt;CE$1,"",INDEX('malzeme montaj'!$C$1:$C$3329,SMALL(IF('malzeme montaj'!$B$1:$B$3329=CE$3,IF('malzeme montaj'!$C$1:$C$3329&lt;&gt;"",ROW('malzeme montaj'!$C$1:$C$3329))),ROWS(CE$4:CE333))))</f>
        <v/>
      </c>
      <c r="CF333" s="34" t="str">
        <f t="array" ref="CF333">IF(ROWS(CF$4:CF333)&gt;CF$1,"",INDEX('malzeme montaj'!$C$1:$C$3329,SMALL(IF('malzeme montaj'!$B$1:$B$3329=CF$3,IF('malzeme montaj'!$C$1:$C$3329&lt;&gt;"",ROW('malzeme montaj'!$C$1:$C$3329))),ROWS(CF$4:CF333))))</f>
        <v/>
      </c>
      <c r="CG333" s="34" t="str">
        <f t="array" ref="CG333">IF(ROWS(CG$4:CG333)&gt;CG$1,"",INDEX('malzeme montaj'!$C$1:$C$3329,SMALL(IF('malzeme montaj'!$B$1:$B$3329=CG$3,IF('malzeme montaj'!$C$1:$C$3329&lt;&gt;"",ROW('malzeme montaj'!$C$1:$C$3329))),ROWS(CG$4:CG333))))</f>
        <v/>
      </c>
      <c r="CH333" s="34" t="str">
        <f t="array" ref="CH333">IF(ROWS(CH$4:CH333)&gt;CH$1,"",INDEX('malzeme montaj'!$C$1:$C$3329,SMALL(IF('malzeme montaj'!$B$1:$B$3329=CH$3,IF('malzeme montaj'!$C$1:$C$3329&lt;&gt;"",ROW('malzeme montaj'!$C$1:$C$3329))),ROWS(CH$4:CH333))))</f>
        <v/>
      </c>
      <c r="CI333" s="34" t="str">
        <f t="array" ref="CI333">IF(ROWS(CI$4:CI333)&gt;CI$1,"",INDEX('malzeme montaj'!$C$1:$C$3329,SMALL(IF('malzeme montaj'!$B$1:$B$3329=CI$3,IF('malzeme montaj'!$C$1:$C$3329&lt;&gt;"",ROW('malzeme montaj'!$C$1:$C$3329))),ROWS(CI$4:CI333))))</f>
        <v/>
      </c>
      <c r="CJ333" s="34" t="str">
        <f t="array" ref="CJ333">IF(ROWS(CJ$4:CJ333)&gt;CJ$1,"",INDEX('malzeme montaj'!$C$1:$C$3329,SMALL(IF('malzeme montaj'!$B$1:$B$3329=CJ$3,IF('malzeme montaj'!$C$1:$C$3329&lt;&gt;"",ROW('malzeme montaj'!$C$1:$C$3329))),ROWS(CJ$4:CJ333))))</f>
        <v/>
      </c>
      <c r="CK333" s="34" t="str">
        <f t="array" ref="CK333">IF(ROWS(CK$4:CK333)&gt;CK$1,"",INDEX('malzeme montaj'!$C$1:$C$3329,SMALL(IF('malzeme montaj'!$B$1:$B$3329=CK$3,IF('malzeme montaj'!$C$1:$C$3329&lt;&gt;"",ROW('malzeme montaj'!$C$1:$C$3329))),ROWS(CK$4:CK333))))</f>
        <v/>
      </c>
      <c r="CL333" s="34" t="str">
        <f t="array" ref="CL333">IF(ROWS(CL$4:CL333)&gt;CL$1,"",INDEX('malzeme montaj'!$C$1:$C$3329,SMALL(IF('malzeme montaj'!$B$1:$B$3329=CL$3,IF('malzeme montaj'!$C$1:$C$3329&lt;&gt;"",ROW('malzeme montaj'!$C$1:$C$3329))),ROWS(CL$4:CL333))))</f>
        <v/>
      </c>
      <c r="CM333" s="34" t="str">
        <f t="array" ref="CM333">IF(ROWS(CM$4:CM333)&gt;CM$1,"",INDEX('malzeme montaj'!$C$1:$C$3329,SMALL(IF('malzeme montaj'!$B$1:$B$3329=CM$3,IF('malzeme montaj'!$C$1:$C$3329&lt;&gt;"",ROW('malzeme montaj'!$C$1:$C$3329))),ROWS(CM$4:CM333))))</f>
        <v/>
      </c>
      <c r="CN333" s="34" t="str">
        <f t="array" ref="CN333">IF(ROWS(CN$4:CN333)&gt;CN$1,"",INDEX('malzeme montaj'!$C$1:$C$3329,SMALL(IF('malzeme montaj'!$B$1:$B$3329=CN$3,IF('malzeme montaj'!$C$1:$C$3329&lt;&gt;"",ROW('malzeme montaj'!$C$1:$C$3329))),ROWS(CN$4:CN333))))</f>
        <v/>
      </c>
      <c r="CO333" s="34" t="str">
        <f t="array" ref="CO333">IF(ROWS(CO$4:CO333)&gt;CO$1,"",INDEX('malzeme montaj'!$C$1:$C$3329,SMALL(IF('malzeme montaj'!$B$1:$B$3329=CO$3,IF('malzeme montaj'!$C$1:$C$3329&lt;&gt;"",ROW('malzeme montaj'!$C$1:$C$3329))),ROWS(CO$4:CO333))))</f>
        <v/>
      </c>
      <c r="CP333" s="34" t="str">
        <f t="array" ref="CP333">IF(ROWS(CP$4:CP333)&gt;CP$1,"",INDEX('malzeme montaj'!$C$1:$C$3329,SMALL(IF('malzeme montaj'!$B$1:$B$3329=CP$3,IF('malzeme montaj'!$C$1:$C$3329&lt;&gt;"",ROW('malzeme montaj'!$C$1:$C$3329))),ROWS(CP$4:CP333))))</f>
        <v/>
      </c>
      <c r="CQ333" s="34" t="str">
        <f t="array" ref="CQ333">IF(ROWS(CQ$4:CQ333)&gt;CQ$1,"",INDEX('malzeme montaj'!$C$1:$C$3329,SMALL(IF('malzeme montaj'!$B$1:$B$3329=CQ$3,IF('malzeme montaj'!$C$1:$C$3329&lt;&gt;"",ROW('malzeme montaj'!$C$1:$C$3329))),ROWS(CQ$4:CQ333))))</f>
        <v/>
      </c>
      <c r="CR333" s="34" t="str">
        <f t="array" ref="CR333">IF(ROWS(CR$4:CR333)&gt;CR$1,"",INDEX('malzeme montaj'!$C$1:$C$3329,SMALL(IF('malzeme montaj'!$B$1:$B$3329=CR$3,IF('malzeme montaj'!$C$1:$C$3329&lt;&gt;"",ROW('malzeme montaj'!$C$1:$C$3329))),ROWS(CR$4:CR333))))</f>
        <v/>
      </c>
      <c r="CS333" s="34" t="str">
        <f t="array" ref="CS333">IF(ROWS(CS$4:CS333)&gt;CS$1,"",INDEX('malzeme montaj'!$C$1:$C$3329,SMALL(IF('malzeme montaj'!$B$1:$B$3329=CS$3,IF('malzeme montaj'!$C$1:$C$3329&lt;&gt;"",ROW('malzeme montaj'!$C$1:$C$3329))),ROWS(CS$4:CS333))))</f>
        <v/>
      </c>
      <c r="CT333" s="34" t="str">
        <f t="array" ref="CT333">IF(ROWS(CT$4:CT333)&gt;CT$1,"",INDEX('malzeme montaj'!$C$1:$C$3329,SMALL(IF('malzeme montaj'!$B$1:$B$3329=CT$3,IF('malzeme montaj'!$C$1:$C$3329&lt;&gt;"",ROW('malzeme montaj'!$C$1:$C$3329))),ROWS(CT$4:CT333))))</f>
        <v/>
      </c>
      <c r="CU333" s="34" t="str">
        <f t="array" ref="CU333">IF(ROWS(CU$4:CU333)&gt;CU$1,"",INDEX('malzeme montaj'!$C$1:$C$3329,SMALL(IF('malzeme montaj'!$B$1:$B$3329=CU$3,IF('malzeme montaj'!$C$1:$C$3329&lt;&gt;"",ROW('malzeme montaj'!$C$1:$C$3329))),ROWS(CU$4:CU333))))</f>
        <v/>
      </c>
      <c r="CV333" s="34" t="str">
        <f t="array" ref="CV333">IF(ROWS(CV$4:CV333)&gt;CV$1,"",INDEX('malzeme montaj'!$C$1:$C$3329,SMALL(IF('malzeme montaj'!$B$1:$B$3329=CV$3,IF('malzeme montaj'!$C$1:$C$3329&lt;&gt;"",ROW('malzeme montaj'!$C$1:$C$3329))),ROWS(CV$4:CV333))))</f>
        <v/>
      </c>
      <c r="CW333" s="34" t="str">
        <f t="array" ref="CW333">IF(ROWS(CW$4:CW333)&gt;CW$1,"",INDEX('malzeme montaj'!$C$1:$C$3329,SMALL(IF('malzeme montaj'!$B$1:$B$3329=CW$3,IF('malzeme montaj'!$C$1:$C$3329&lt;&gt;"",ROW('malzeme montaj'!$C$1:$C$3329))),ROWS(CW$4:CW333))))</f>
        <v/>
      </c>
      <c r="CX333" s="34" t="str">
        <f t="array" ref="CX333">IF(ROWS(CX$4:CX333)&gt;CX$1,"",INDEX('malzeme montaj'!$C$1:$C$3329,SMALL(IF('malzeme montaj'!$B$1:$B$3329=CX$3,IF('malzeme montaj'!$C$1:$C$3329&lt;&gt;"",ROW('malzeme montaj'!$C$1:$C$3329))),ROWS(CX$4:CX333))))</f>
        <v/>
      </c>
      <c r="CY333" s="34" t="str">
        <f t="array" ref="CY333">IF(ROWS(CY$4:CY333)&gt;CY$1,"",INDEX('malzeme montaj'!$C$1:$C$3329,SMALL(IF('malzeme montaj'!$B$1:$B$3329=CY$3,IF('malzeme montaj'!$C$1:$C$3329&lt;&gt;"",ROW('malzeme montaj'!$C$1:$C$3329))),ROWS(CY$4:CY333))))</f>
        <v/>
      </c>
      <c r="CZ333" s="34" t="str">
        <f t="array" ref="CZ333">IF(ROWS(CZ$4:CZ333)&gt;CZ$1,"",INDEX('malzeme montaj'!$C$1:$C$3329,SMALL(IF('malzeme montaj'!$B$1:$B$3329=CZ$3,IF('malzeme montaj'!$C$1:$C$3329&lt;&gt;"",ROW('malzeme montaj'!$C$1:$C$3329))),ROWS(CZ$4:CZ333))))</f>
        <v/>
      </c>
      <c r="DA333" s="34" t="str">
        <f t="array" ref="DA333">IF(ROWS(DA$4:DA333)&gt;DA$1,"",INDEX('malzeme montaj'!$C$1:$C$3329,SMALL(IF('malzeme montaj'!$B$1:$B$3329=DA$3,IF('malzeme montaj'!$C$1:$C$3329&lt;&gt;"",ROW('malzeme montaj'!$C$1:$C$3329))),ROWS(DA$4:DA333))))</f>
        <v/>
      </c>
      <c r="DB333" s="34" t="str">
        <f t="array" ref="DB333">IF(ROWS(DB$4:DB333)&gt;DB$1,"",INDEX('malzeme montaj'!$C$1:$C$3329,SMALL(IF('malzeme montaj'!$B$1:$B$3329=DB$3,IF('malzeme montaj'!$C$1:$C$3329&lt;&gt;"",ROW('malzeme montaj'!$C$1:$C$3329))),ROWS(DB$4:DB333))))</f>
        <v/>
      </c>
      <c r="DC333" s="34" t="str">
        <f t="array" ref="DC333">IF(ROWS(DC$4:DC333)&gt;DC$1,"",INDEX('malzeme montaj'!$C$1:$C$3329,SMALL(IF('malzeme montaj'!$B$1:$B$3329=DC$3,IF('malzeme montaj'!$C$1:$C$3329&lt;&gt;"",ROW('malzeme montaj'!$C$1:$C$3329))),ROWS(DC$4:DC333))))</f>
        <v/>
      </c>
      <c r="DD333" s="34" t="str">
        <f t="array" ref="DD333">IF(ROWS(DD$4:DD333)&gt;DD$1,"",INDEX('malzeme montaj'!$C$1:$C$3329,SMALL(IF('malzeme montaj'!$B$1:$B$3329=DD$3,IF('malzeme montaj'!$C$1:$C$3329&lt;&gt;"",ROW('malzeme montaj'!$C$1:$C$3329))),ROWS(DD$4:DD333))))</f>
        <v/>
      </c>
      <c r="DE333" s="34" t="str">
        <f t="array" ref="DE333">IF(ROWS(DE$4:DE333)&gt;DE$1,"",INDEX('malzeme montaj'!$C$1:$C$3329,SMALL(IF('malzeme montaj'!$B$1:$B$3329=DE$3,IF('malzeme montaj'!$C$1:$C$3329&lt;&gt;"",ROW('malzeme montaj'!$C$1:$C$3329))),ROWS(DE$4:DE333))))</f>
        <v/>
      </c>
      <c r="DF333" s="34" t="str">
        <f t="array" ref="DF333">IF(ROWS(DF$4:DF333)&gt;DF$1,"",INDEX('malzeme montaj'!$C$1:$C$3329,SMALL(IF('malzeme montaj'!$B$1:$B$3329=DF$3,IF('malzeme montaj'!$C$1:$C$3329&lt;&gt;"",ROW('malzeme montaj'!$C$1:$C$3329))),ROWS(DF$4:DF333))))</f>
        <v/>
      </c>
      <c r="DG333" s="34" t="str">
        <f t="array" ref="DG333">IF(ROWS(DG$4:DG333)&gt;DG$1,"",INDEX('malzeme montaj'!$C$1:$C$3329,SMALL(IF('malzeme montaj'!$B$1:$B$3329=DG$3,IF('malzeme montaj'!$C$1:$C$3329&lt;&gt;"",ROW('malzeme montaj'!$C$1:$C$3329))),ROWS(DG$4:DG333))))</f>
        <v/>
      </c>
      <c r="DH333" s="34" t="str">
        <f t="array" ref="DH333">IF(ROWS(DH$4:DH333)&gt;DH$1,"",INDEX('malzeme montaj'!$C$1:$C$3329,SMALL(IF('malzeme montaj'!$B$1:$B$3329=DH$3,IF('malzeme montaj'!$C$1:$C$3329&lt;&gt;"",ROW('malzeme montaj'!$C$1:$C$3329))),ROWS(DH$4:DH333))))</f>
        <v/>
      </c>
      <c r="DI333" s="34" t="str">
        <f t="array" ref="DI333">IF(ROWS(DI$4:DI333)&gt;DI$1,"",INDEX('malzeme montaj'!$C$1:$C$3329,SMALL(IF('malzeme montaj'!$B$1:$B$3329=DI$3,IF('malzeme montaj'!$C$1:$C$3329&lt;&gt;"",ROW('malzeme montaj'!$C$1:$C$3329))),ROWS(DI$4:DI333))))</f>
        <v/>
      </c>
      <c r="DJ333" s="34" t="str">
        <f t="array" ref="DJ333">IF(ROWS(DJ$4:DJ333)&gt;DJ$1,"",INDEX('malzeme montaj'!$C$1:$C$3329,SMALL(IF('malzeme montaj'!$B$1:$B$3329=DJ$3,IF('malzeme montaj'!$C$1:$C$3329&lt;&gt;"",ROW('malzeme montaj'!$C$1:$C$3329))),ROWS(DJ$4:DJ333))))</f>
        <v/>
      </c>
      <c r="DK333" s="34" t="str">
        <f t="array" ref="DK333">IF(ROWS(DK$4:DK333)&gt;DK$1,"",INDEX('malzeme montaj'!$C$1:$C$3329,SMALL(IF('malzeme montaj'!$B$1:$B$3329=DK$3,IF('malzeme montaj'!$C$1:$C$3329&lt;&gt;"",ROW('malzeme montaj'!$C$1:$C$3329))),ROWS(DK$4:DK333))))</f>
        <v/>
      </c>
      <c r="DL333" s="34" t="str">
        <f t="array" ref="DL333">IF(ROWS(DL$4:DL333)&gt;DL$1,"",INDEX('malzeme montaj'!$C$1:$C$3329,SMALL(IF('malzeme montaj'!$B$1:$B$3329=DL$3,IF('malzeme montaj'!$C$1:$C$3329&lt;&gt;"",ROW('malzeme montaj'!$C$1:$C$3329))),ROWS(DL$4:DL333))))</f>
        <v/>
      </c>
      <c r="DQ333" s="34" t="str">
        <f t="array" ref="DQ333">IF(ROWS(DQ$4:DQ333)&gt;DQ$1,"",INDEX('malzeme montaj'!$C$1:$C$3329,SMALL(IF('malzeme montaj'!$B$1:$B$3329=DQ$3,IF('malzeme montaj'!$C$1:$C$3329&lt;&gt;"",ROW('malzeme montaj'!$C$1:$C$3329))),ROWS(DQ$4:DQ333))))</f>
        <v/>
      </c>
      <c r="DR333" s="34" t="str">
        <f t="array" ref="DR333">IF(ROWS(DR$4:DR333)&gt;DR$1,"",INDEX('malzeme montaj'!$C$1:$C$3329,SMALL(IF('malzeme montaj'!$B$1:$B$3329=DR$3,IF('malzeme montaj'!$C$1:$C$3329&lt;&gt;"",ROW('malzeme montaj'!$C$1:$C$3329))),ROWS(DR$4:DR333))))</f>
        <v/>
      </c>
      <c r="DS333" s="34" t="str">
        <f t="array" ref="DS333">IF(ROWS(DS$4:DS333)&gt;DS$1,"",INDEX('malzeme montaj'!$C$1:$C$3329,SMALL(IF('malzeme montaj'!$B$1:$B$3329=DS$3,IF('malzeme montaj'!$C$1:$C$3329&lt;&gt;"",ROW('malzeme montaj'!$C$1:$C$3329))),ROWS(DS$4:DS333))))</f>
        <v/>
      </c>
      <c r="DT333" s="34" t="str">
        <f t="array" ref="DT333">IF(ROWS(DT$4:DT333)&gt;DT$1,"",INDEX('malzeme montaj'!$C$1:$C$3329,SMALL(IF('malzeme montaj'!$B$1:$B$3329=DT$3,IF('malzeme montaj'!$C$1:$C$3329&lt;&gt;"",ROW('malzeme montaj'!$C$1:$C$3329))),ROWS(DT$4:DT333))))</f>
        <v/>
      </c>
      <c r="DU333" s="34" t="str">
        <f t="array" ref="DU333">IF(ROWS(DU$4:DU333)&gt;DU$1,"",INDEX('malzeme montaj'!$C$1:$C$3329,SMALL(IF('malzeme montaj'!$B$1:$B$3329=DU$3,IF('malzeme montaj'!$C$1:$C$3329&lt;&gt;"",ROW('malzeme montaj'!$C$1:$C$3329))),ROWS(DU$4:DU333))))</f>
        <v/>
      </c>
      <c r="DV333" s="34" t="str">
        <f t="array" ref="DV333">IF(ROWS(DV$4:DV333)&gt;DV$1,"",INDEX('malzeme montaj'!$C$1:$C$3329,SMALL(IF('malzeme montaj'!$B$1:$B$3329=DV$3,IF('malzeme montaj'!$C$1:$C$3329&lt;&gt;"",ROW('malzeme montaj'!$C$1:$C$3329))),ROWS(DV$4:DV333))))</f>
        <v/>
      </c>
      <c r="DW333" s="34" t="str">
        <f t="array" ref="DW333">IF(ROWS(DW$4:DW333)&gt;DW$1,"",INDEX('malzeme montaj'!$C$1:$C$3329,SMALL(IF('malzeme montaj'!$B$1:$B$3329=DW$3,IF('malzeme montaj'!$C$1:$C$3329&lt;&gt;"",ROW('malzeme montaj'!$C$1:$C$3329))),ROWS(DW$4:DW333))))</f>
        <v/>
      </c>
      <c r="DX333" s="34" t="str">
        <f t="array" ref="DX333">IF(ROWS(DX$4:DX333)&gt;DX$1,"",INDEX('malzeme montaj'!$C$1:$C$3329,SMALL(IF('malzeme montaj'!$B$1:$B$3329=DX$3,IF('malzeme montaj'!$C$1:$C$3329&lt;&gt;"",ROW('malzeme montaj'!$C$1:$C$3329))),ROWS(DX$4:DX333))))</f>
        <v/>
      </c>
      <c r="DY333" s="34" t="str">
        <f t="array" ref="DY333">IF(ROWS(DY$4:DY333)&gt;DY$1,"",INDEX('malzeme montaj'!$C$1:$C$3329,SMALL(IF('malzeme montaj'!$B$1:$B$3329=DY$3,IF('malzeme montaj'!$C$1:$C$3329&lt;&gt;"",ROW('malzeme montaj'!$C$1:$C$3329))),ROWS(DY$4:DY333))))</f>
        <v/>
      </c>
      <c r="DZ333" s="34" t="str">
        <f t="array" ref="DZ333">IF(ROWS(DZ$4:DZ333)&gt;DZ$1,"",INDEX('malzeme montaj'!$C$1:$C$3329,SMALL(IF('malzeme montaj'!$B$1:$B$3329=DZ$3,IF('malzeme montaj'!$C$1:$C$3329&lt;&gt;"",ROW('malzeme montaj'!$C$1:$C$3329))),ROWS(DZ$4:DZ333))))</f>
        <v/>
      </c>
      <c r="EA333" s="34" t="str">
        <f t="array" ref="EA333">IF(ROWS(EA$4:EA333)&gt;EA$1,"",INDEX('malzeme montaj'!$C$1:$C$3329,SMALL(IF('malzeme montaj'!$B$1:$B$3329=EA$3,IF('malzeme montaj'!$C$1:$C$3329&lt;&gt;"",ROW('malzeme montaj'!$C$1:$C$3329))),ROWS(EA$4:EA333))))</f>
        <v/>
      </c>
      <c r="EB333" s="34" t="str">
        <f t="array" ref="EB333">IF(ROWS(EB$4:EB333)&gt;EB$1,"",INDEX('malzeme montaj'!$C$1:$C$3329,SMALL(IF('malzeme montaj'!$B$1:$B$3329=EB$3,IF('malzeme montaj'!$C$1:$C$3329&lt;&gt;"",ROW('malzeme montaj'!$C$1:$C$3329))),ROWS(EB$4:EB333))))</f>
        <v/>
      </c>
      <c r="EC333" s="34" t="str">
        <f t="array" ref="EC333">IF(ROWS(EC$4:EC333)&gt;EC$1,"",INDEX('malzeme montaj'!$C$1:$C$3329,SMALL(IF('malzeme montaj'!$B$1:$B$3329=EC$3,IF('malzeme montaj'!$C$1:$C$3329&lt;&gt;"",ROW('malzeme montaj'!$C$1:$C$3329))),ROWS(EC$4:EC333))))</f>
        <v/>
      </c>
      <c r="ED333" s="34" t="str">
        <f t="array" ref="ED333">IF(ROWS(ED$4:ED333)&gt;ED$1,"",INDEX('malzeme montaj'!$C$1:$C$3329,SMALL(IF('malzeme montaj'!$B$1:$B$3329=ED$3,IF('malzeme montaj'!$C$1:$C$3329&lt;&gt;"",ROW('malzeme montaj'!$C$1:$C$3329))),ROWS(ED$4:ED333))))</f>
        <v/>
      </c>
      <c r="EE333" s="34" t="str">
        <f t="array" ref="EE333">IF(ROWS(EE$4:EE333)&gt;EE$1,"",INDEX('malzeme montaj'!$C$1:$C$3329,SMALL(IF('malzeme montaj'!$B$1:$B$3329=EE$3,IF('malzeme montaj'!$C$1:$C$3329&lt;&gt;"",ROW('malzeme montaj'!$C$1:$C$3329))),ROWS(EE$4:EE333))))</f>
        <v/>
      </c>
      <c r="EF333" s="34" t="str">
        <f t="array" ref="EF333">IF(ROWS(EF$4:EF333)&gt;EF$1,"",INDEX('malzeme montaj'!$C$1:$C$3329,SMALL(IF('malzeme montaj'!$B$1:$B$3329=EF$3,IF('malzeme montaj'!$C$1:$C$3329&lt;&gt;"",ROW('malzeme montaj'!$C$1:$C$3329))),ROWS(EF$4:EF333))))</f>
        <v/>
      </c>
      <c r="EG333" s="34" t="str">
        <f t="array" ref="EG333">IF(ROWS(EG$4:EG333)&gt;EG$1,"",INDEX('malzeme montaj'!$C$1:$C$3329,SMALL(IF('malzeme montaj'!$B$1:$B$3329=EG$3,IF('malzeme montaj'!$C$1:$C$3329&lt;&gt;"",ROW('malzeme montaj'!$C$1:$C$3329))),ROWS(EG$4:EG333))))</f>
        <v/>
      </c>
      <c r="EH333" s="34" t="str">
        <f t="array" ref="EH333">IF(ROWS(EH$4:EH333)&gt;EH$1,"",INDEX('malzeme montaj'!$C$1:$C$3329,SMALL(IF('malzeme montaj'!$B$1:$B$3329=EH$3,IF('malzeme montaj'!$C$1:$C$3329&lt;&gt;"",ROW('malzeme montaj'!$C$1:$C$3329))),ROWS(EH$4:EH333))))</f>
        <v/>
      </c>
      <c r="EI333" s="34" t="str">
        <f t="array" ref="EI333">IF(ROWS(EI$4:EI333)&gt;EI$1,"",INDEX('malzeme montaj'!$C$1:$C$3329,SMALL(IF('malzeme montaj'!$B$1:$B$3329=EI$3,IF('malzeme montaj'!$C$1:$C$3329&lt;&gt;"",ROW('malzeme montaj'!$C$1:$C$3329))),ROWS(EI$4:EI333))))</f>
        <v/>
      </c>
      <c r="EJ333" s="34" t="str">
        <f t="array" ref="EJ333">IF(ROWS(EJ$4:EJ333)&gt;EJ$1,"",INDEX('malzeme montaj'!$C$1:$C$3329,SMALL(IF('malzeme montaj'!$B$1:$B$3329=EJ$3,IF('malzeme montaj'!$C$1:$C$3329&lt;&gt;"",ROW('malzeme montaj'!$C$1:$C$3329))),ROWS(EJ$4:EJ333))))</f>
        <v/>
      </c>
      <c r="EK333" s="34" t="str">
        <f t="array" ref="EK333">IF(ROWS(EK$4:EK333)&gt;EK$1,"",INDEX('malzeme montaj'!$C$1:$C$3329,SMALL(IF('malzeme montaj'!$B$1:$B$3329=EK$3,IF('malzeme montaj'!$C$1:$C$3329&lt;&gt;"",ROW('malzeme montaj'!$C$1:$C$3329))),ROWS(EK$4:EK333))))</f>
        <v/>
      </c>
      <c r="EL333" s="34" t="str">
        <f t="array" ref="EL333">IF(ROWS(EL$4:EL333)&gt;EL$1,"",INDEX('malzeme montaj'!$C$1:$C$3329,SMALL(IF('malzeme montaj'!$B$1:$B$3329=EL$3,IF('malzeme montaj'!$C$1:$C$3329&lt;&gt;"",ROW('malzeme montaj'!$C$1:$C$3329))),ROWS(EL$4:EL333))))</f>
        <v/>
      </c>
      <c r="EM333" s="34" t="str">
        <f t="array" ref="EM333">IF(ROWS(EM$4:EM333)&gt;EM$1,"",INDEX('malzeme montaj'!$C$1:$C$3329,SMALL(IF('malzeme montaj'!$B$1:$B$3329=EM$3,IF('malzeme montaj'!$C$1:$C$3329&lt;&gt;"",ROW('malzeme montaj'!$C$1:$C$3329))),ROWS(EM$4:EM333))))</f>
        <v/>
      </c>
      <c r="EN333" s="34" t="str">
        <f t="array" ref="EN333">IF(ROWS(EN$4:EN333)&gt;EN$1,"",INDEX('malzeme montaj'!$C$1:$C$3329,SMALL(IF('malzeme montaj'!$B$1:$B$3329=EN$3,IF('malzeme montaj'!$C$1:$C$3329&lt;&gt;"",ROW('malzeme montaj'!$C$1:$C$3329))),ROWS(EN$4:EN333))))</f>
        <v/>
      </c>
      <c r="EO333" s="34" t="str">
        <f t="array" ref="EO333">IF(ROWS(EO$4:EO333)&gt;EO$1,"",INDEX('malzeme montaj'!$C$1:$C$3329,SMALL(IF('malzeme montaj'!$B$1:$B$3329=EO$3,IF('malzeme montaj'!$C$1:$C$3329&lt;&gt;"",ROW('malzeme montaj'!$C$1:$C$3329))),ROWS(EO$4:EO333))))</f>
        <v/>
      </c>
      <c r="EP333" s="34" t="str">
        <f t="array" ref="EP333">IF(ROWS(EP$4:EP333)&gt;EP$1,"",INDEX('malzeme montaj'!$C$1:$C$3329,SMALL(IF('malzeme montaj'!$B$1:$B$3329=EP$3,IF('malzeme montaj'!$C$1:$C$3329&lt;&gt;"",ROW('malzeme montaj'!$C$1:$C$3329))),ROWS(EP$4:EP333))))</f>
        <v/>
      </c>
      <c r="EQ333" s="34" t="str">
        <f t="array" ref="EQ333">IF(ROWS(EQ$4:EQ333)&gt;EQ$1,"",INDEX('malzeme montaj'!$C$1:$C$3329,SMALL(IF('malzeme montaj'!$B$1:$B$3329=EQ$3,IF('malzeme montaj'!$C$1:$C$3329&lt;&gt;"",ROW('malzeme montaj'!$C$1:$C$3329))),ROWS(EQ$4:EQ333))))</f>
        <v/>
      </c>
      <c r="ER333" s="34" t="str">
        <f t="array" ref="ER333">IF(ROWS(ER$4:ER333)&gt;ER$1,"",INDEX('malzeme montaj'!$C$1:$C$3329,SMALL(IF('malzeme montaj'!$B$1:$B$3329=ER$3,IF('malzeme montaj'!$C$1:$C$3329&lt;&gt;"",ROW('malzeme montaj'!$C$1:$C$3329))),ROWS(ER$4:ER333))))</f>
        <v/>
      </c>
      <c r="ES333" s="34" t="str">
        <f t="array" ref="ES333">IF(ROWS(ES$4:ES333)&gt;ES$1,"",INDEX('malzeme montaj'!$C$1:$C$3329,SMALL(IF('malzeme montaj'!$B$1:$B$3329=ES$3,IF('malzeme montaj'!$C$1:$C$3329&lt;&gt;"",ROW('malzeme montaj'!$C$1:$C$3329))),ROWS(ES$4:ES333))))</f>
        <v/>
      </c>
      <c r="ET333" s="34" t="str">
        <f t="array" ref="ET333">IF(ROWS(ET$4:ET333)&gt;ET$1,"",INDEX('malzeme montaj'!$C$1:$C$3329,SMALL(IF('malzeme montaj'!$B$1:$B$3329=ET$3,IF('malzeme montaj'!$C$1:$C$3329&lt;&gt;"",ROW('malzeme montaj'!$C$1:$C$3329))),ROWS(ET$4:ET333))))</f>
        <v/>
      </c>
      <c r="EU333" s="34" t="str">
        <f t="array" ref="EU333">IF(ROWS(EU$4:EU333)&gt;EU$1,"",INDEX('malzeme montaj'!$C$1:$C$3329,SMALL(IF('malzeme montaj'!$B$1:$B$3329=EU$3,IF('malzeme montaj'!$C$1:$C$3329&lt;&gt;"",ROW('malzeme montaj'!$C$1:$C$3329))),ROWS(EU$4:EU333))))</f>
        <v/>
      </c>
      <c r="EV333" s="34" t="str">
        <f t="array" ref="EV333">IF(ROWS(EV$4:EV333)&gt;EV$1,"",INDEX('malzeme montaj'!$C$1:$C$3329,SMALL(IF('malzeme montaj'!$B$1:$B$3329=EV$3,IF('malzeme montaj'!$C$1:$C$3329&lt;&gt;"",ROW('malzeme montaj'!$C$1:$C$3329))),ROWS(EV$4:EV333))))</f>
        <v/>
      </c>
      <c r="EW333" s="34" t="str">
        <f t="array" ref="EW333">IF(ROWS(EW$4:EW333)&gt;EW$1,"",INDEX('malzeme montaj'!$C$1:$C$3329,SMALL(IF('malzeme montaj'!$B$1:$B$3329=EW$3,IF('malzeme montaj'!$C$1:$C$3329&lt;&gt;"",ROW('malzeme montaj'!$C$1:$C$3329))),ROWS(EW$4:EW333))))</f>
        <v/>
      </c>
    </row>
    <row r="334" spans="4:153">
      <c r="D334" s="38" t="str">
        <f t="array" ref="D334">IF(ROWS(D$4:D334)&gt;D$1,"",INDEX('malzeme montaj'!$C$1:$C$3329,SMALL(IF('malzeme montaj'!$B$1:$B$3329=D$3,IF('malzeme montaj'!$C$1:$C$3329&lt;&gt;"",ROW('malzeme montaj'!$C$1:$C$3329))),ROWS(D$4:D334))))</f>
        <v/>
      </c>
      <c r="E334" s="38" t="str">
        <f t="array" ref="E334">IF(ROWS(E$4:E334)&gt;E$1,"",INDEX('malzeme montaj'!$C$1:$C$3329,SMALL(IF('malzeme montaj'!$B$1:$B$3329=E$3,IF('malzeme montaj'!$C$1:$C$3329&lt;&gt;"",ROW('malzeme montaj'!$C$1:$C$3329))),ROWS(E$4:E334))))</f>
        <v/>
      </c>
      <c r="F334" s="38" t="str">
        <f t="array" ref="F334">IF(ROWS(F$4:F334)&gt;F$1,"",INDEX('malzeme montaj'!$C$1:$C$3329,SMALL(IF('malzeme montaj'!$B$1:$B$3329=F$3,IF('malzeme montaj'!$C$1:$C$3329&lt;&gt;"",ROW('malzeme montaj'!$C$1:$C$3329))),ROWS(F$4:F334))))</f>
        <v/>
      </c>
      <c r="G334" s="38" t="str">
        <f t="array" ref="G334">IF(ROWS(G$4:G334)&gt;G$1,"",INDEX('malzeme montaj'!$C$1:$C$3329,SMALL(IF('malzeme montaj'!$B$1:$B$3329=G$3,IF('malzeme montaj'!$C$1:$C$3329&lt;&gt;"",ROW('malzeme montaj'!$C$1:$C$3329))),ROWS(G$4:G334))))</f>
        <v/>
      </c>
      <c r="H334" s="38" t="str">
        <f t="array" ref="H334">IF(ROWS(H$4:H334)&gt;H$1,"",INDEX('malzeme montaj'!$C$1:$C$3329,SMALL(IF('malzeme montaj'!$B$1:$B$3329=H$3,IF('malzeme montaj'!$C$1:$C$3329&lt;&gt;"",ROW('malzeme montaj'!$C$1:$C$3329))),ROWS(H$4:H334))))</f>
        <v/>
      </c>
      <c r="I334" s="38" t="str">
        <f t="array" ref="I334">IF(ROWS(I$4:I334)&gt;I$1,"",INDEX('malzeme montaj'!$C$1:$C$3329,SMALL(IF('malzeme montaj'!$B$1:$B$3329=I$3,IF('malzeme montaj'!$C$1:$C$3329&lt;&gt;"",ROW('malzeme montaj'!$C$1:$C$3329))),ROWS(I$4:I334))))</f>
        <v/>
      </c>
      <c r="J334" s="38" t="str">
        <f t="array" ref="J334">IF(ROWS(J$4:J334)&gt;J$1,"",INDEX('malzeme montaj'!$C$1:$C$3329,SMALL(IF('malzeme montaj'!$B$1:$B$3329=J$3,IF('malzeme montaj'!$C$1:$C$3329&lt;&gt;"",ROW('malzeme montaj'!$C$1:$C$3329))),ROWS(J$4:J334))))</f>
        <v/>
      </c>
      <c r="K334" s="38" t="str">
        <f t="array" ref="K334">IF(ROWS(K$4:K334)&gt;K$1,"",INDEX('malzeme montaj'!$C$1:$C$3329,SMALL(IF('malzeme montaj'!$B$1:$B$3329=K$3,IF('malzeme montaj'!$C$1:$C$3329&lt;&gt;"",ROW('malzeme montaj'!$C$1:$C$3329))),ROWS(K$4:K334))))</f>
        <v/>
      </c>
      <c r="L334" s="38" t="str">
        <f t="array" ref="L334">IF(ROWS(L$4:L334)&gt;L$1,"",INDEX('malzeme montaj'!$C$1:$C$3329,SMALL(IF('malzeme montaj'!$B$1:$B$3329=L$3,IF('malzeme montaj'!$C$1:$C$3329&lt;&gt;"",ROW('malzeme montaj'!$C$1:$C$3329))),ROWS(L$4:L334))))</f>
        <v/>
      </c>
      <c r="M334" s="38" t="str">
        <f t="array" ref="M334">IF(ROWS(M$4:M334)&gt;M$1,"",INDEX('malzeme montaj'!$C$1:$C$3329,SMALL(IF('malzeme montaj'!$B$1:$B$3329=M$3,IF('malzeme montaj'!$C$1:$C$3329&lt;&gt;"",ROW('malzeme montaj'!$C$1:$C$3329))),ROWS(M$4:M334))))</f>
        <v/>
      </c>
      <c r="N334" s="38" t="str">
        <f t="array" ref="N334">IF(ROWS(N$4:N334)&gt;N$1,"",INDEX('malzeme montaj'!$C$1:$C$3329,SMALL(IF('malzeme montaj'!$B$1:$B$3329=N$3,IF('malzeme montaj'!$C$1:$C$3329&lt;&gt;"",ROW('malzeme montaj'!$C$1:$C$3329))),ROWS(N$4:N334))))</f>
        <v/>
      </c>
      <c r="O334" s="38" t="str">
        <f t="array" ref="O334">IF(ROWS(O$4:O334)&gt;O$1,"",INDEX('malzeme montaj'!$C$1:$C$3329,SMALL(IF('malzeme montaj'!$B$1:$B$3329=O$3,IF('malzeme montaj'!$C$1:$C$3329&lt;&gt;"",ROW('malzeme montaj'!$C$1:$C$3329))),ROWS(O$4:O334))))</f>
        <v/>
      </c>
      <c r="P334" s="38" t="str">
        <f t="array" ref="P334">IF(ROWS(P$4:P334)&gt;P$1,"",INDEX('malzeme montaj'!$C$1:$C$3329,SMALL(IF('malzeme montaj'!$B$1:$B$3329=P$3,IF('malzeme montaj'!$C$1:$C$3329&lt;&gt;"",ROW('malzeme montaj'!$C$1:$C$3329))),ROWS(P$4:P334))))</f>
        <v/>
      </c>
      <c r="Q334" s="38" t="str">
        <f t="array" ref="Q334">IF(ROWS(Q$4:Q334)&gt;Q$1,"",INDEX('malzeme montaj'!$C$1:$C$3329,SMALL(IF('malzeme montaj'!$B$1:$B$3329=Q$3,IF('malzeme montaj'!$C$1:$C$3329&lt;&gt;"",ROW('malzeme montaj'!$C$1:$C$3329))),ROWS(Q$4:Q334))))</f>
        <v/>
      </c>
      <c r="R334" s="38" t="str">
        <f t="array" ref="R334">IF(ROWS(R$4:R334)&gt;R$1,"",INDEX('malzeme montaj'!$C$1:$C$3329,SMALL(IF('malzeme montaj'!$B$1:$B$3329=R$3,IF('malzeme montaj'!$C$1:$C$3329&lt;&gt;"",ROW('malzeme montaj'!$C$1:$C$3329))),ROWS(R$4:R334))))</f>
        <v/>
      </c>
      <c r="S334" s="38" t="str">
        <f t="array" ref="S334">IF(ROWS(S$4:S334)&gt;S$1,"",INDEX('malzeme montaj'!$C$1:$C$3329,SMALL(IF('malzeme montaj'!$B$1:$B$3329=S$3,IF('malzeme montaj'!$C$1:$C$3329&lt;&gt;"",ROW('malzeme montaj'!$C$1:$C$3329))),ROWS(S$4:S334))))</f>
        <v/>
      </c>
      <c r="T334" s="38" t="str">
        <f t="array" ref="T334">IF(ROWS(T$4:T334)&gt;T$1,"",INDEX('malzeme montaj'!$C$1:$C$3329,SMALL(IF('malzeme montaj'!$B$1:$B$3329=T$3,IF('malzeme montaj'!$C$1:$C$3329&lt;&gt;"",ROW('malzeme montaj'!$C$1:$C$3329))),ROWS(T$4:T334))))</f>
        <v/>
      </c>
      <c r="U334" s="38" t="str">
        <f t="array" ref="U334">IF(ROWS(U$4:U334)&gt;U$1,"",INDEX('malzeme montaj'!$C$1:$C$3329,SMALL(IF('malzeme montaj'!$B$1:$B$3329=U$3,IF('malzeme montaj'!$C$1:$C$3329&lt;&gt;"",ROW('malzeme montaj'!$C$1:$C$3329))),ROWS(U$4:U334))))</f>
        <v/>
      </c>
      <c r="V334" s="38" t="str">
        <f t="array" ref="V334">IF(ROWS(V$4:V334)&gt;V$1,"",INDEX('malzeme montaj'!$C$1:$C$3329,SMALL(IF('malzeme montaj'!$B$1:$B$3329=V$3,IF('malzeme montaj'!$C$1:$C$3329&lt;&gt;"",ROW('malzeme montaj'!$C$1:$C$3329))),ROWS(V$4:V334))))</f>
        <v/>
      </c>
      <c r="W334" s="38" t="str">
        <f t="array" ref="W334">IF(ROWS(W$4:W334)&gt;W$1,"",INDEX('malzeme montaj'!$C$1:$C$3329,SMALL(IF('malzeme montaj'!$B$1:$B$3329=W$3,IF('malzeme montaj'!$C$1:$C$3329&lt;&gt;"",ROW('malzeme montaj'!$C$1:$C$3329))),ROWS(W$4:W334))))</f>
        <v/>
      </c>
      <c r="X334" s="38" t="str">
        <f t="array" ref="X334">IF(ROWS(X$4:X334)&gt;X$1,"",INDEX('malzeme montaj'!$C$1:$C$3329,SMALL(IF('malzeme montaj'!$B$1:$B$3329=X$3,IF('malzeme montaj'!$C$1:$C$3329&lt;&gt;"",ROW('malzeme montaj'!$C$1:$C$3329))),ROWS(X$4:X334))))</f>
        <v/>
      </c>
      <c r="Y334" s="38" t="str">
        <f t="array" ref="Y334">IF(ROWS(Y$4:Y334)&gt;Y$1,"",INDEX('malzeme montaj'!$C$1:$C$3329,SMALL(IF('malzeme montaj'!$B$1:$B$3329=Y$3,IF('malzeme montaj'!$C$1:$C$3329&lt;&gt;"",ROW('malzeme montaj'!$C$1:$C$3329))),ROWS(Y$4:Y334))))</f>
        <v/>
      </c>
      <c r="Z334" s="38" t="str">
        <f t="array" ref="Z334">IF(ROWS(Z$4:Z334)&gt;Z$1,"",INDEX('malzeme montaj'!$C$1:$C$3329,SMALL(IF('malzeme montaj'!$B$1:$B$3329=Z$3,IF('malzeme montaj'!$C$1:$C$3329&lt;&gt;"",ROW('malzeme montaj'!$C$1:$C$3329))),ROWS(Z$4:Z334))))</f>
        <v/>
      </c>
      <c r="AA334" s="38" t="str">
        <f t="array" ref="AA334">IF(ROWS(AA$4:AA334)&gt;AA$1,"",INDEX('malzeme montaj'!$C$1:$C$3329,SMALL(IF('malzeme montaj'!$B$1:$B$3329=AA$3,IF('malzeme montaj'!$C$1:$C$3329&lt;&gt;"",ROW('malzeme montaj'!$C$1:$C$3329))),ROWS(AA$4:AA334))))</f>
        <v/>
      </c>
      <c r="AB334" s="38" t="str">
        <f t="array" ref="AB334">IF(ROWS(AB$4:AB334)&gt;AB$1,"",INDEX('malzeme montaj'!$C$1:$C$3329,SMALL(IF('malzeme montaj'!$B$1:$B$3329=AB$3,IF('malzeme montaj'!$C$1:$C$3329&lt;&gt;"",ROW('malzeme montaj'!$C$1:$C$3329))),ROWS(AB$4:AB334))))</f>
        <v/>
      </c>
      <c r="AC334" s="38" t="str">
        <f t="array" ref="AC334">IF(ROWS(AC$4:AC334)&gt;AC$1,"",INDEX('malzeme montaj'!$C$1:$C$3329,SMALL(IF('malzeme montaj'!$B$1:$B$3329=AC$3,IF('malzeme montaj'!$C$1:$C$3329&lt;&gt;"",ROW('malzeme montaj'!$C$1:$C$3329))),ROWS(AC$4:AC334))))</f>
        <v/>
      </c>
      <c r="AD334" s="38" t="str">
        <f t="array" ref="AD334">IF(ROWS(AD$4:AD334)&gt;AD$1,"",INDEX('malzeme montaj'!$C$1:$C$3329,SMALL(IF('malzeme montaj'!$B$1:$B$3329=AD$3,IF('malzeme montaj'!$C$1:$C$3329&lt;&gt;"",ROW('malzeme montaj'!$C$1:$C$3329))),ROWS(AD$4:AD334))))</f>
        <v/>
      </c>
      <c r="AE334" s="38" t="str">
        <f t="array" ref="AE334">IF(ROWS(AE$4:AE334)&gt;AE$1,"",INDEX('malzeme montaj'!$C$1:$C$3329,SMALL(IF('malzeme montaj'!$B$1:$B$3329=AE$3,IF('malzeme montaj'!$C$1:$C$3329&lt;&gt;"",ROW('malzeme montaj'!$C$1:$C$3329))),ROWS(AE$4:AE334))))</f>
        <v/>
      </c>
      <c r="AF334" s="38" t="str">
        <f t="array" ref="AF334">IF(ROWS(AF$4:AF334)&gt;AF$1,"",INDEX('malzeme montaj'!$C$1:$C$3329,SMALL(IF('malzeme montaj'!$B$1:$B$3329=AF$3,IF('malzeme montaj'!$C$1:$C$3329&lt;&gt;"",ROW('malzeme montaj'!$C$1:$C$3329))),ROWS(AF$4:AF334))))</f>
        <v/>
      </c>
      <c r="AG334" s="38" t="str">
        <f t="array" ref="AG334">IF(ROWS(AG$4:AG334)&gt;AG$1,"",INDEX('malzeme montaj'!$C$1:$C$3329,SMALL(IF('malzeme montaj'!$B$1:$B$3329=AG$3,IF('malzeme montaj'!$C$1:$C$3329&lt;&gt;"",ROW('malzeme montaj'!$C$1:$C$3329))),ROWS(AG$4:AG334))))</f>
        <v/>
      </c>
      <c r="AH334" s="38" t="str">
        <f t="array" ref="AH334">IF(ROWS(AH$4:AH334)&gt;AH$1,"",INDEX('malzeme montaj'!$C$1:$C$3329,SMALL(IF('malzeme montaj'!$B$1:$B$3329=AH$3,IF('malzeme montaj'!$C$1:$C$3329&lt;&gt;"",ROW('malzeme montaj'!$C$1:$C$3329))),ROWS(AH$4:AH334))))</f>
        <v/>
      </c>
      <c r="AI334" s="38" t="str">
        <f t="array" ref="AI334">IF(ROWS(AI$4:AI334)&gt;AI$1,"",INDEX('malzeme montaj'!$C$1:$C$3329,SMALL(IF('malzeme montaj'!$B$1:$B$3329=AI$3,IF('malzeme montaj'!$C$1:$C$3329&lt;&gt;"",ROW('malzeme montaj'!$C$1:$C$3329))),ROWS(AI$4:AI334))))</f>
        <v/>
      </c>
      <c r="AJ334" s="38" t="str">
        <f t="array" ref="AJ334">IF(ROWS(AJ$4:AJ334)&gt;AJ$1,"",INDEX('malzeme montaj'!$C$1:$C$3329,SMALL(IF('malzeme montaj'!$B$1:$B$3329=AJ$3,IF('malzeme montaj'!$C$1:$C$3329&lt;&gt;"",ROW('malzeme montaj'!$C$1:$C$3329))),ROWS(AJ$4:AJ334))))</f>
        <v/>
      </c>
      <c r="AK334" s="38" t="str">
        <f t="array" ref="AK334">IF(ROWS(AK$4:AK334)&gt;AK$1,"",INDEX('malzeme montaj'!$C$1:$C$3329,SMALL(IF('malzeme montaj'!$B$1:$B$3329=AK$3,IF('malzeme montaj'!$C$1:$C$3329&lt;&gt;"",ROW('malzeme montaj'!$C$1:$C$3329))),ROWS(AK$4:AK334))))</f>
        <v/>
      </c>
      <c r="AL334" s="38" t="str">
        <f t="array" ref="AL334">IF(ROWS(AL$4:AL334)&gt;AL$1,"",INDEX('malzeme montaj'!$C$1:$C$3329,SMALL(IF('malzeme montaj'!$B$1:$B$3329=AL$3,IF('malzeme montaj'!$C$1:$C$3329&lt;&gt;"",ROW('malzeme montaj'!$C$1:$C$3329))),ROWS(AL$4:AL334))))</f>
        <v/>
      </c>
      <c r="AM334" s="38" t="str">
        <f t="array" ref="AM334">IF(ROWS(AM$4:AM334)&gt;AM$1,"",INDEX('malzeme montaj'!$C$1:$C$3329,SMALL(IF('malzeme montaj'!$B$1:$B$3329=AM$3,IF('malzeme montaj'!$C$1:$C$3329&lt;&gt;"",ROW('malzeme montaj'!$C$1:$C$3329))),ROWS(AM$4:AM334))))</f>
        <v/>
      </c>
      <c r="AN334" s="38" t="str">
        <f t="array" ref="AN334">IF(ROWS(AN$4:AN334)&gt;AN$1,"",INDEX('malzeme montaj'!$C$1:$C$3329,SMALL(IF('malzeme montaj'!$B$1:$B$3329=AN$3,IF('malzeme montaj'!$C$1:$C$3329&lt;&gt;"",ROW('malzeme montaj'!$C$1:$C$3329))),ROWS(AN$4:AN334))))</f>
        <v/>
      </c>
      <c r="AO334" s="38" t="str">
        <f t="array" ref="AO334">IF(ROWS(AO$4:AO334)&gt;AO$1,"",INDEX('malzeme montaj'!$C$1:$C$3329,SMALL(IF('malzeme montaj'!$B$1:$B$3329=AO$3,IF('malzeme montaj'!$C$1:$C$3329&lt;&gt;"",ROW('malzeme montaj'!$C$1:$C$3329))),ROWS(AO$4:AO334))))</f>
        <v/>
      </c>
      <c r="AP334" s="38" t="str">
        <f t="array" ref="AP334">IF(ROWS(AP$4:AP334)&gt;AP$1,"",INDEX('malzeme montaj'!$C$1:$C$3329,SMALL(IF('malzeme montaj'!$B$1:$B$3329=AP$3,IF('malzeme montaj'!$C$1:$C$3329&lt;&gt;"",ROW('malzeme montaj'!$C$1:$C$3329))),ROWS(AP$4:AP334))))</f>
        <v/>
      </c>
      <c r="AQ334" s="38" t="str">
        <f t="array" ref="AQ334">IF(ROWS(AQ$4:AQ334)&gt;AQ$1,"",INDEX('malzeme montaj'!$C$1:$C$3329,SMALL(IF('malzeme montaj'!$B$1:$B$3329=AQ$3,IF('malzeme montaj'!$C$1:$C$3329&lt;&gt;"",ROW('malzeme montaj'!$C$1:$C$3329))),ROWS(AQ$4:AQ334))))</f>
        <v/>
      </c>
      <c r="AR334" s="38" t="str">
        <f t="array" ref="AR334">IF(ROWS(AR$4:AR334)&gt;AR$1,"",INDEX('malzeme montaj'!$C$1:$C$3329,SMALL(IF('malzeme montaj'!$B$1:$B$3329=AR$3,IF('malzeme montaj'!$C$1:$C$3329&lt;&gt;"",ROW('malzeme montaj'!$C$1:$C$3329))),ROWS(AR$4:AR334))))</f>
        <v/>
      </c>
      <c r="AS334" s="38" t="str">
        <f t="array" ref="AS334">IF(ROWS(AS$4:AS334)&gt;AS$1,"",INDEX('malzeme montaj'!$C$1:$C$3329,SMALL(IF('malzeme montaj'!$B$1:$B$3329=AS$3,IF('malzeme montaj'!$C$1:$C$3329&lt;&gt;"",ROW('malzeme montaj'!$C$1:$C$3329))),ROWS(AS$4:AS334))))</f>
        <v/>
      </c>
      <c r="AT334" s="38" t="str">
        <f t="array" ref="AT334">IF(ROWS(AT$4:AT334)&gt;AT$1,"",INDEX('malzeme montaj'!$C$1:$C$3329,SMALL(IF('malzeme montaj'!$B$1:$B$3329=AT$3,IF('malzeme montaj'!$C$1:$C$3329&lt;&gt;"",ROW('malzeme montaj'!$C$1:$C$3329))),ROWS(AT$4:AT334))))</f>
        <v/>
      </c>
      <c r="AU334" s="38" t="str">
        <f t="array" ref="AU334">IF(ROWS(AU$4:AU334)&gt;AU$1,"",INDEX('malzeme montaj'!$C$1:$C$3329,SMALL(IF('malzeme montaj'!$B$1:$B$3329=AU$3,IF('malzeme montaj'!$C$1:$C$3329&lt;&gt;"",ROW('malzeme montaj'!$C$1:$C$3329))),ROWS(AU$4:AU334))))</f>
        <v/>
      </c>
      <c r="AV334" s="38" t="str">
        <f t="array" ref="AV334">IF(ROWS(AV$4:AV334)&gt;AV$1,"",INDEX('malzeme montaj'!$C$1:$C$3329,SMALL(IF('malzeme montaj'!$B$1:$B$3329=AV$3,IF('malzeme montaj'!$C$1:$C$3329&lt;&gt;"",ROW('malzeme montaj'!$C$1:$C$3329))),ROWS(AV$4:AV334))))</f>
        <v/>
      </c>
      <c r="AW334" s="38" t="str">
        <f t="array" ref="AW334">IF(ROWS(AW$4:AW334)&gt;AW$1,"",INDEX('malzeme montaj'!$C$1:$C$3329,SMALL(IF('malzeme montaj'!$B$1:$B$3329=AW$3,IF('malzeme montaj'!$C$1:$C$3329&lt;&gt;"",ROW('malzeme montaj'!$C$1:$C$3329))),ROWS(AW$4:AW334))))</f>
        <v/>
      </c>
      <c r="AX334" s="38" t="str">
        <f t="array" ref="AX334">IF(ROWS(AX$4:AX334)&gt;AX$1,"",INDEX('malzeme montaj'!$C$1:$C$3329,SMALL(IF('malzeme montaj'!$B$1:$B$3329=AX$3,IF('malzeme montaj'!$C$1:$C$3329&lt;&gt;"",ROW('malzeme montaj'!$C$1:$C$3329))),ROWS(AX$4:AX334))))</f>
        <v/>
      </c>
      <c r="AY334" s="38" t="str">
        <f t="array" ref="AY334">IF(ROWS(AY$4:AY334)&gt;AY$1,"",INDEX('malzeme montaj'!$C$1:$C$3329,SMALL(IF('malzeme montaj'!$B$1:$B$3329=AY$3,IF('malzeme montaj'!$C$1:$C$3329&lt;&gt;"",ROW('malzeme montaj'!$C$1:$C$3329))),ROWS(AY$4:AY334))))</f>
        <v/>
      </c>
      <c r="AZ334" s="38" t="str">
        <f t="array" ref="AZ334">IF(ROWS(AZ$4:AZ334)&gt;AZ$1,"",INDEX('malzeme montaj'!$C$1:$C$3329,SMALL(IF('malzeme montaj'!$B$1:$B$3329=AZ$3,IF('malzeme montaj'!$C$1:$C$3329&lt;&gt;"",ROW('malzeme montaj'!$C$1:$C$3329))),ROWS(AZ$4:AZ334))))</f>
        <v/>
      </c>
      <c r="BA334" s="38" t="str">
        <f t="array" ref="BA334">IF(ROWS(BA$4:BA334)&gt;BA$1,"",INDEX('malzeme montaj'!$C$1:$C$3329,SMALL(IF('malzeme montaj'!$B$1:$B$3329=BA$3,IF('malzeme montaj'!$C$1:$C$3329&lt;&gt;"",ROW('malzeme montaj'!$C$1:$C$3329))),ROWS(BA$4:BA334))))</f>
        <v/>
      </c>
      <c r="BB334" s="38" t="str">
        <f t="array" ref="BB334">IF(ROWS(BB$4:BB334)&gt;BB$1,"",INDEX('malzeme montaj'!$C$1:$C$3329,SMALL(IF('malzeme montaj'!$B$1:$B$3329=BB$3,IF('malzeme montaj'!$C$1:$C$3329&lt;&gt;"",ROW('malzeme montaj'!$C$1:$C$3329))),ROWS(BB$4:BB334))))</f>
        <v/>
      </c>
      <c r="BC334" s="38" t="str">
        <f t="array" ref="BC334">IF(ROWS(BC$4:BC334)&gt;BC$1,"",INDEX('malzeme montaj'!$C$1:$C$3329,SMALL(IF('malzeme montaj'!$B$1:$B$3329=BC$3,IF('malzeme montaj'!$C$1:$C$3329&lt;&gt;"",ROW('malzeme montaj'!$C$1:$C$3329))),ROWS(BC$4:BC334))))</f>
        <v/>
      </c>
      <c r="BD334" s="38" t="str">
        <f t="array" ref="BD334">IF(ROWS(BD$4:BD334)&gt;BD$1,"",INDEX('malzeme montaj'!$C$1:$C$3329,SMALL(IF('malzeme montaj'!$B$1:$B$3329=BD$3,IF('malzeme montaj'!$C$1:$C$3329&lt;&gt;"",ROW('malzeme montaj'!$C$1:$C$3329))),ROWS(BD$4:BD334))))</f>
        <v/>
      </c>
      <c r="BE334" s="38"/>
      <c r="BF334" s="38" t="str">
        <f t="array" ref="BF334">IF(ROWS(BF$4:BF334)&gt;BF$1,"",INDEX('malzeme montaj'!$C$1:$C$3329,SMALL(IF('malzeme montaj'!$B$1:$B$3329=BF$3,IF('malzeme montaj'!$C$1:$C$3329&lt;&gt;"",ROW('malzeme montaj'!$C$1:$C$3329))),ROWS(BF$4:BF334))))</f>
        <v/>
      </c>
      <c r="BG334" s="38" t="str">
        <f t="array" ref="BG334">IF(ROWS(BG$4:BG334)&gt;BG$1,"",INDEX('malzeme montaj'!$C$1:$C$3329,SMALL(IF('malzeme montaj'!$B$1:$B$3329=BG$3,IF('malzeme montaj'!$C$1:$C$3329&lt;&gt;"",ROW('malzeme montaj'!$C$1:$C$3329))),ROWS(BG$4:BG334))))</f>
        <v/>
      </c>
      <c r="BH334" s="38" t="str">
        <f t="array" ref="BH334">IF(ROWS(BH$4:BH334)&gt;BH$1,"",INDEX('malzeme montaj'!$C$1:$C$3329,SMALL(IF('malzeme montaj'!$B$1:$B$3329=BH$3,IF('malzeme montaj'!$C$1:$C$3329&lt;&gt;"",ROW('malzeme montaj'!$C$1:$C$3329))),ROWS(BH$4:BH334))))</f>
        <v/>
      </c>
      <c r="BI334" s="38" t="str">
        <f t="array" ref="BI334">IF(ROWS(BI$4:BI334)&gt;BI$1,"",INDEX('malzeme montaj'!$C$1:$C$3329,SMALL(IF('malzeme montaj'!$B$1:$B$3329=BI$3,IF('malzeme montaj'!$C$1:$C$3329&lt;&gt;"",ROW('malzeme montaj'!$C$1:$C$3329))),ROWS(BI$4:BI334))))</f>
        <v/>
      </c>
      <c r="BJ334" s="38" t="str">
        <f t="array" ref="BJ334">IF(ROWS(BJ$4:BJ334)&gt;BJ$1,"",INDEX('malzeme montaj'!$C$1:$C$3329,SMALL(IF('malzeme montaj'!$B$1:$B$3329=BJ$3,IF('malzeme montaj'!$C$1:$C$3329&lt;&gt;"",ROW('malzeme montaj'!$C$1:$C$3329))),ROWS(BJ$4:BJ334))))</f>
        <v/>
      </c>
      <c r="BK334" s="38" t="str">
        <f t="array" ref="BK334">IF(ROWS(BK$4:BK334)&gt;BK$1,"",INDEX('malzeme montaj'!$C$1:$C$3329,SMALL(IF('malzeme montaj'!$B$1:$B$3329=BK$3,IF('malzeme montaj'!$C$1:$C$3329&lt;&gt;"",ROW('malzeme montaj'!$C$1:$C$3329))),ROWS(BK$4:BK334))))</f>
        <v/>
      </c>
      <c r="BL334" s="38" t="str">
        <f t="array" ref="BL334">IF(ROWS(BL$4:BL334)&gt;BL$1,"",INDEX('malzeme montaj'!$C$1:$C$3329,SMALL(IF('malzeme montaj'!$B$1:$B$3329=BL$3,IF('malzeme montaj'!$C$1:$C$3329&lt;&gt;"",ROW('malzeme montaj'!$C$1:$C$3329))),ROWS(BL$4:BL334))))</f>
        <v/>
      </c>
      <c r="BM334" s="38" t="str">
        <f t="array" ref="BM334">IF(ROWS(BM$4:BM334)&gt;BM$1,"",INDEX('malzeme montaj'!$C$1:$C$3329,SMALL(IF('malzeme montaj'!$B$1:$B$3329=BM$3,IF('malzeme montaj'!$C$1:$C$3329&lt;&gt;"",ROW('malzeme montaj'!$C$1:$C$3329))),ROWS(BM$4:BM334))))</f>
        <v/>
      </c>
      <c r="BN334" s="38" t="str">
        <f t="array" ref="BN334">IF(ROWS(BN$4:BN334)&gt;BN$1,"",INDEX('malzeme montaj'!$C$1:$C$3329,SMALL(IF('malzeme montaj'!$B$1:$B$3329=BN$3,IF('malzeme montaj'!$C$1:$C$3329&lt;&gt;"",ROW('malzeme montaj'!$C$1:$C$3329))),ROWS(BN$4:BN334))))</f>
        <v/>
      </c>
      <c r="BO334" s="38" t="str">
        <f t="array" ref="BO334">IF(ROWS(BO$4:BO334)&gt;BO$1,"",INDEX('malzeme montaj'!$C$1:$C$3329,SMALL(IF('malzeme montaj'!$B$1:$B$3329=BO$3,IF('malzeme montaj'!$C$1:$C$3329&lt;&gt;"",ROW('malzeme montaj'!$C$1:$C$3329))),ROWS(BO$4:BO334))))</f>
        <v/>
      </c>
      <c r="BP334" s="38" t="str">
        <f t="array" ref="BP334">IF(ROWS(BP$4:BP334)&gt;BP$1,"",INDEX('malzeme montaj'!$C$1:$C$3329,SMALL(IF('malzeme montaj'!$B$1:$B$3329=BP$3,IF('malzeme montaj'!$C$1:$C$3329&lt;&gt;"",ROW('malzeme montaj'!$C$1:$C$3329))),ROWS(BP$4:BP334))))</f>
        <v/>
      </c>
      <c r="BQ334" s="38" t="str">
        <f t="array" ref="BQ334">IF(ROWS(BQ$4:BQ334)&gt;BQ$1,"",INDEX('malzeme montaj'!$C$1:$C$3329,SMALL(IF('malzeme montaj'!$B$1:$B$3329=BQ$3,IF('malzeme montaj'!$C$1:$C$3329&lt;&gt;"",ROW('malzeme montaj'!$C$1:$C$3329))),ROWS(BQ$4:BQ334))))</f>
        <v/>
      </c>
      <c r="BR334" s="38" t="str">
        <f t="array" ref="BR334">IF(ROWS(BR$4:BR334)&gt;BR$1,"",INDEX('malzeme montaj'!$C$1:$C$3329,SMALL(IF('malzeme montaj'!$B$1:$B$3329=BR$3,IF('malzeme montaj'!$C$1:$C$3329&lt;&gt;"",ROW('malzeme montaj'!$C$1:$C$3329))),ROWS(BR$4:BR334))))</f>
        <v/>
      </c>
      <c r="BS334" s="38" t="str">
        <f t="array" ref="BS334">IF(ROWS(BS$4:BS334)&gt;BS$1,"",INDEX('malzeme montaj'!$C$1:$C$3329,SMALL(IF('malzeme montaj'!$B$1:$B$3329=BS$3,IF('malzeme montaj'!$C$1:$C$3329&lt;&gt;"",ROW('malzeme montaj'!$C$1:$C$3329))),ROWS(BS$4:BS334))))</f>
        <v/>
      </c>
      <c r="BT334" s="38" t="str">
        <f t="array" ref="BT334">IF(ROWS(BT$4:BT334)&gt;BT$1,"",INDEX('malzeme montaj'!$C$1:$C$3329,SMALL(IF('malzeme montaj'!$B$1:$B$3329=BT$3,IF('malzeme montaj'!$C$1:$C$3329&lt;&gt;"",ROW('malzeme montaj'!$C$1:$C$3329))),ROWS(BT$4:BT334))))</f>
        <v/>
      </c>
      <c r="BU334" s="34" t="str">
        <f t="array" ref="BU334">IF(ROWS(BU$4:BU334)&gt;BU$1,"",INDEX('malzeme montaj'!$C$1:$C$3329,SMALL(IF('malzeme montaj'!$B$1:$B$3329=BU$3,IF('malzeme montaj'!$C$1:$C$3329&lt;&gt;"",ROW('malzeme montaj'!$C$1:$C$3329))),ROWS(BU$4:BU334))))</f>
        <v/>
      </c>
      <c r="BV334" s="34" t="str">
        <f t="array" ref="BV334">IF(ROWS(BV$4:BV334)&gt;BV$1,"",INDEX('malzeme montaj'!$C$1:$C$3329,SMALL(IF('malzeme montaj'!$B$1:$B$3329=BV$3,IF('malzeme montaj'!$C$1:$C$3329&lt;&gt;"",ROW('malzeme montaj'!$C$1:$C$3329))),ROWS(BV$4:BV334))))</f>
        <v/>
      </c>
      <c r="BW334" s="34" t="str">
        <f t="array" ref="BW334">IF(ROWS(BW$4:BW334)&gt;BW$1,"",INDEX('malzeme montaj'!$C$1:$C$3329,SMALL(IF('malzeme montaj'!$B$1:$B$3329=BW$3,IF('malzeme montaj'!$C$1:$C$3329&lt;&gt;"",ROW('malzeme montaj'!$C$1:$C$3329))),ROWS(BW$4:BW334))))</f>
        <v/>
      </c>
      <c r="BX334" s="34" t="str">
        <f t="array" ref="BX334">IF(ROWS(BX$4:BX334)&gt;BX$1,"",INDEX('malzeme montaj'!$C$1:$C$3329,SMALL(IF('malzeme montaj'!$B$1:$B$3329=BX$3,IF('malzeme montaj'!$C$1:$C$3329&lt;&gt;"",ROW('malzeme montaj'!$C$1:$C$3329))),ROWS(BX$4:BX334))))</f>
        <v/>
      </c>
      <c r="BY334" s="34" t="str">
        <f t="array" ref="BY334">IF(ROWS(BY$4:BY334)&gt;BY$1,"",INDEX('malzeme montaj'!$C$1:$C$3329,SMALL(IF('malzeme montaj'!$B$1:$B$3329=BY$3,IF('malzeme montaj'!$C$1:$C$3329&lt;&gt;"",ROW('malzeme montaj'!$C$1:$C$3329))),ROWS(BY$4:BY334))))</f>
        <v/>
      </c>
      <c r="BZ334" s="34" t="str">
        <f t="array" ref="BZ334">IF(ROWS(BZ$4:BZ334)&gt;BZ$1,"",INDEX('malzeme montaj'!$C$1:$C$3329,SMALL(IF('malzeme montaj'!$B$1:$B$3329=BZ$3,IF('malzeme montaj'!$C$1:$C$3329&lt;&gt;"",ROW('malzeme montaj'!$C$1:$C$3329))),ROWS(BZ$4:BZ334))))</f>
        <v/>
      </c>
      <c r="CA334" s="34" t="str">
        <f t="array" ref="CA334">IF(ROWS(CA$4:CA334)&gt;CA$1,"",INDEX('malzeme montaj'!$C$1:$C$3329,SMALL(IF('malzeme montaj'!$B$1:$B$3329=CA$3,IF('malzeme montaj'!$C$1:$C$3329&lt;&gt;"",ROW('malzeme montaj'!$C$1:$C$3329))),ROWS(CA$4:CA334))))</f>
        <v/>
      </c>
      <c r="CB334" s="34" t="str">
        <f t="array" ref="CB334">IF(ROWS(CB$4:CB334)&gt;CB$1,"",INDEX('malzeme montaj'!$C$1:$C$3329,SMALL(IF('malzeme montaj'!$B$1:$B$3329=CB$3,IF('malzeme montaj'!$C$1:$C$3329&lt;&gt;"",ROW('malzeme montaj'!$C$1:$C$3329))),ROWS(CB$4:CB334))))</f>
        <v/>
      </c>
      <c r="CC334" s="34" t="str">
        <f t="array" ref="CC334">IF(ROWS(CC$4:CC334)&gt;CC$1,"",INDEX('malzeme montaj'!$C$1:$C$3329,SMALL(IF('malzeme montaj'!$B$1:$B$3329=CC$3,IF('malzeme montaj'!$C$1:$C$3329&lt;&gt;"",ROW('malzeme montaj'!$C$1:$C$3329))),ROWS(CC$4:CC334))))</f>
        <v/>
      </c>
      <c r="CD334" s="34" t="str">
        <f t="array" ref="CD334">IF(ROWS(CD$4:CD334)&gt;CD$1,"",INDEX('malzeme montaj'!$C$1:$C$3329,SMALL(IF('malzeme montaj'!$B$1:$B$3329=CD$3,IF('malzeme montaj'!$C$1:$C$3329&lt;&gt;"",ROW('malzeme montaj'!$C$1:$C$3329))),ROWS(CD$4:CD334))))</f>
        <v/>
      </c>
      <c r="CE334" s="34" t="str">
        <f t="array" ref="CE334">IF(ROWS(CE$4:CE334)&gt;CE$1,"",INDEX('malzeme montaj'!$C$1:$C$3329,SMALL(IF('malzeme montaj'!$B$1:$B$3329=CE$3,IF('malzeme montaj'!$C$1:$C$3329&lt;&gt;"",ROW('malzeme montaj'!$C$1:$C$3329))),ROWS(CE$4:CE334))))</f>
        <v/>
      </c>
      <c r="CF334" s="34" t="str">
        <f t="array" ref="CF334">IF(ROWS(CF$4:CF334)&gt;CF$1,"",INDEX('malzeme montaj'!$C$1:$C$3329,SMALL(IF('malzeme montaj'!$B$1:$B$3329=CF$3,IF('malzeme montaj'!$C$1:$C$3329&lt;&gt;"",ROW('malzeme montaj'!$C$1:$C$3329))),ROWS(CF$4:CF334))))</f>
        <v/>
      </c>
      <c r="CG334" s="34" t="str">
        <f t="array" ref="CG334">IF(ROWS(CG$4:CG334)&gt;CG$1,"",INDEX('malzeme montaj'!$C$1:$C$3329,SMALL(IF('malzeme montaj'!$B$1:$B$3329=CG$3,IF('malzeme montaj'!$C$1:$C$3329&lt;&gt;"",ROW('malzeme montaj'!$C$1:$C$3329))),ROWS(CG$4:CG334))))</f>
        <v/>
      </c>
      <c r="CH334" s="34" t="str">
        <f t="array" ref="CH334">IF(ROWS(CH$4:CH334)&gt;CH$1,"",INDEX('malzeme montaj'!$C$1:$C$3329,SMALL(IF('malzeme montaj'!$B$1:$B$3329=CH$3,IF('malzeme montaj'!$C$1:$C$3329&lt;&gt;"",ROW('malzeme montaj'!$C$1:$C$3329))),ROWS(CH$4:CH334))))</f>
        <v/>
      </c>
      <c r="CI334" s="34" t="str">
        <f t="array" ref="CI334">IF(ROWS(CI$4:CI334)&gt;CI$1,"",INDEX('malzeme montaj'!$C$1:$C$3329,SMALL(IF('malzeme montaj'!$B$1:$B$3329=CI$3,IF('malzeme montaj'!$C$1:$C$3329&lt;&gt;"",ROW('malzeme montaj'!$C$1:$C$3329))),ROWS(CI$4:CI334))))</f>
        <v/>
      </c>
      <c r="CJ334" s="34" t="str">
        <f t="array" ref="CJ334">IF(ROWS(CJ$4:CJ334)&gt;CJ$1,"",INDEX('malzeme montaj'!$C$1:$C$3329,SMALL(IF('malzeme montaj'!$B$1:$B$3329=CJ$3,IF('malzeme montaj'!$C$1:$C$3329&lt;&gt;"",ROW('malzeme montaj'!$C$1:$C$3329))),ROWS(CJ$4:CJ334))))</f>
        <v/>
      </c>
      <c r="CK334" s="34" t="str">
        <f t="array" ref="CK334">IF(ROWS(CK$4:CK334)&gt;CK$1,"",INDEX('malzeme montaj'!$C$1:$C$3329,SMALL(IF('malzeme montaj'!$B$1:$B$3329=CK$3,IF('malzeme montaj'!$C$1:$C$3329&lt;&gt;"",ROW('malzeme montaj'!$C$1:$C$3329))),ROWS(CK$4:CK334))))</f>
        <v/>
      </c>
      <c r="CL334" s="34" t="str">
        <f t="array" ref="CL334">IF(ROWS(CL$4:CL334)&gt;CL$1,"",INDEX('malzeme montaj'!$C$1:$C$3329,SMALL(IF('malzeme montaj'!$B$1:$B$3329=CL$3,IF('malzeme montaj'!$C$1:$C$3329&lt;&gt;"",ROW('malzeme montaj'!$C$1:$C$3329))),ROWS(CL$4:CL334))))</f>
        <v/>
      </c>
      <c r="CM334" s="34" t="str">
        <f t="array" ref="CM334">IF(ROWS(CM$4:CM334)&gt;CM$1,"",INDEX('malzeme montaj'!$C$1:$C$3329,SMALL(IF('malzeme montaj'!$B$1:$B$3329=CM$3,IF('malzeme montaj'!$C$1:$C$3329&lt;&gt;"",ROW('malzeme montaj'!$C$1:$C$3329))),ROWS(CM$4:CM334))))</f>
        <v/>
      </c>
      <c r="CN334" s="34" t="str">
        <f t="array" ref="CN334">IF(ROWS(CN$4:CN334)&gt;CN$1,"",INDEX('malzeme montaj'!$C$1:$C$3329,SMALL(IF('malzeme montaj'!$B$1:$B$3329=CN$3,IF('malzeme montaj'!$C$1:$C$3329&lt;&gt;"",ROW('malzeme montaj'!$C$1:$C$3329))),ROWS(CN$4:CN334))))</f>
        <v/>
      </c>
      <c r="CO334" s="34" t="str">
        <f t="array" ref="CO334">IF(ROWS(CO$4:CO334)&gt;CO$1,"",INDEX('malzeme montaj'!$C$1:$C$3329,SMALL(IF('malzeme montaj'!$B$1:$B$3329=CO$3,IF('malzeme montaj'!$C$1:$C$3329&lt;&gt;"",ROW('malzeme montaj'!$C$1:$C$3329))),ROWS(CO$4:CO334))))</f>
        <v/>
      </c>
      <c r="CP334" s="34" t="str">
        <f t="array" ref="CP334">IF(ROWS(CP$4:CP334)&gt;CP$1,"",INDEX('malzeme montaj'!$C$1:$C$3329,SMALL(IF('malzeme montaj'!$B$1:$B$3329=CP$3,IF('malzeme montaj'!$C$1:$C$3329&lt;&gt;"",ROW('malzeme montaj'!$C$1:$C$3329))),ROWS(CP$4:CP334))))</f>
        <v/>
      </c>
      <c r="CQ334" s="34" t="str">
        <f t="array" ref="CQ334">IF(ROWS(CQ$4:CQ334)&gt;CQ$1,"",INDEX('malzeme montaj'!$C$1:$C$3329,SMALL(IF('malzeme montaj'!$B$1:$B$3329=CQ$3,IF('malzeme montaj'!$C$1:$C$3329&lt;&gt;"",ROW('malzeme montaj'!$C$1:$C$3329))),ROWS(CQ$4:CQ334))))</f>
        <v/>
      </c>
      <c r="CR334" s="34" t="str">
        <f t="array" ref="CR334">IF(ROWS(CR$4:CR334)&gt;CR$1,"",INDEX('malzeme montaj'!$C$1:$C$3329,SMALL(IF('malzeme montaj'!$B$1:$B$3329=CR$3,IF('malzeme montaj'!$C$1:$C$3329&lt;&gt;"",ROW('malzeme montaj'!$C$1:$C$3329))),ROWS(CR$4:CR334))))</f>
        <v/>
      </c>
      <c r="CS334" s="34" t="str">
        <f t="array" ref="CS334">IF(ROWS(CS$4:CS334)&gt;CS$1,"",INDEX('malzeme montaj'!$C$1:$C$3329,SMALL(IF('malzeme montaj'!$B$1:$B$3329=CS$3,IF('malzeme montaj'!$C$1:$C$3329&lt;&gt;"",ROW('malzeme montaj'!$C$1:$C$3329))),ROWS(CS$4:CS334))))</f>
        <v/>
      </c>
      <c r="CT334" s="34" t="str">
        <f t="array" ref="CT334">IF(ROWS(CT$4:CT334)&gt;CT$1,"",INDEX('malzeme montaj'!$C$1:$C$3329,SMALL(IF('malzeme montaj'!$B$1:$B$3329=CT$3,IF('malzeme montaj'!$C$1:$C$3329&lt;&gt;"",ROW('malzeme montaj'!$C$1:$C$3329))),ROWS(CT$4:CT334))))</f>
        <v/>
      </c>
      <c r="CU334" s="34" t="str">
        <f t="array" ref="CU334">IF(ROWS(CU$4:CU334)&gt;CU$1,"",INDEX('malzeme montaj'!$C$1:$C$3329,SMALL(IF('malzeme montaj'!$B$1:$B$3329=CU$3,IF('malzeme montaj'!$C$1:$C$3329&lt;&gt;"",ROW('malzeme montaj'!$C$1:$C$3329))),ROWS(CU$4:CU334))))</f>
        <v/>
      </c>
      <c r="CV334" s="34" t="str">
        <f t="array" ref="CV334">IF(ROWS(CV$4:CV334)&gt;CV$1,"",INDEX('malzeme montaj'!$C$1:$C$3329,SMALL(IF('malzeme montaj'!$B$1:$B$3329=CV$3,IF('malzeme montaj'!$C$1:$C$3329&lt;&gt;"",ROW('malzeme montaj'!$C$1:$C$3329))),ROWS(CV$4:CV334))))</f>
        <v/>
      </c>
      <c r="CW334" s="34" t="str">
        <f t="array" ref="CW334">IF(ROWS(CW$4:CW334)&gt;CW$1,"",INDEX('malzeme montaj'!$C$1:$C$3329,SMALL(IF('malzeme montaj'!$B$1:$B$3329=CW$3,IF('malzeme montaj'!$C$1:$C$3329&lt;&gt;"",ROW('malzeme montaj'!$C$1:$C$3329))),ROWS(CW$4:CW334))))</f>
        <v/>
      </c>
      <c r="CX334" s="34" t="str">
        <f t="array" ref="CX334">IF(ROWS(CX$4:CX334)&gt;CX$1,"",INDEX('malzeme montaj'!$C$1:$C$3329,SMALL(IF('malzeme montaj'!$B$1:$B$3329=CX$3,IF('malzeme montaj'!$C$1:$C$3329&lt;&gt;"",ROW('malzeme montaj'!$C$1:$C$3329))),ROWS(CX$4:CX334))))</f>
        <v/>
      </c>
      <c r="CY334" s="34" t="str">
        <f t="array" ref="CY334">IF(ROWS(CY$4:CY334)&gt;CY$1,"",INDEX('malzeme montaj'!$C$1:$C$3329,SMALL(IF('malzeme montaj'!$B$1:$B$3329=CY$3,IF('malzeme montaj'!$C$1:$C$3329&lt;&gt;"",ROW('malzeme montaj'!$C$1:$C$3329))),ROWS(CY$4:CY334))))</f>
        <v/>
      </c>
      <c r="CZ334" s="34" t="str">
        <f t="array" ref="CZ334">IF(ROWS(CZ$4:CZ334)&gt;CZ$1,"",INDEX('malzeme montaj'!$C$1:$C$3329,SMALL(IF('malzeme montaj'!$B$1:$B$3329=CZ$3,IF('malzeme montaj'!$C$1:$C$3329&lt;&gt;"",ROW('malzeme montaj'!$C$1:$C$3329))),ROWS(CZ$4:CZ334))))</f>
        <v/>
      </c>
      <c r="DA334" s="34" t="str">
        <f t="array" ref="DA334">IF(ROWS(DA$4:DA334)&gt;DA$1,"",INDEX('malzeme montaj'!$C$1:$C$3329,SMALL(IF('malzeme montaj'!$B$1:$B$3329=DA$3,IF('malzeme montaj'!$C$1:$C$3329&lt;&gt;"",ROW('malzeme montaj'!$C$1:$C$3329))),ROWS(DA$4:DA334))))</f>
        <v/>
      </c>
      <c r="DB334" s="34" t="str">
        <f t="array" ref="DB334">IF(ROWS(DB$4:DB334)&gt;DB$1,"",INDEX('malzeme montaj'!$C$1:$C$3329,SMALL(IF('malzeme montaj'!$B$1:$B$3329=DB$3,IF('malzeme montaj'!$C$1:$C$3329&lt;&gt;"",ROW('malzeme montaj'!$C$1:$C$3329))),ROWS(DB$4:DB334))))</f>
        <v/>
      </c>
      <c r="DC334" s="34" t="str">
        <f t="array" ref="DC334">IF(ROWS(DC$4:DC334)&gt;DC$1,"",INDEX('malzeme montaj'!$C$1:$C$3329,SMALL(IF('malzeme montaj'!$B$1:$B$3329=DC$3,IF('malzeme montaj'!$C$1:$C$3329&lt;&gt;"",ROW('malzeme montaj'!$C$1:$C$3329))),ROWS(DC$4:DC334))))</f>
        <v/>
      </c>
      <c r="DD334" s="34" t="str">
        <f t="array" ref="DD334">IF(ROWS(DD$4:DD334)&gt;DD$1,"",INDEX('malzeme montaj'!$C$1:$C$3329,SMALL(IF('malzeme montaj'!$B$1:$B$3329=DD$3,IF('malzeme montaj'!$C$1:$C$3329&lt;&gt;"",ROW('malzeme montaj'!$C$1:$C$3329))),ROWS(DD$4:DD334))))</f>
        <v/>
      </c>
      <c r="DE334" s="34" t="str">
        <f t="array" ref="DE334">IF(ROWS(DE$4:DE334)&gt;DE$1,"",INDEX('malzeme montaj'!$C$1:$C$3329,SMALL(IF('malzeme montaj'!$B$1:$B$3329=DE$3,IF('malzeme montaj'!$C$1:$C$3329&lt;&gt;"",ROW('malzeme montaj'!$C$1:$C$3329))),ROWS(DE$4:DE334))))</f>
        <v/>
      </c>
      <c r="DF334" s="34" t="str">
        <f t="array" ref="DF334">IF(ROWS(DF$4:DF334)&gt;DF$1,"",INDEX('malzeme montaj'!$C$1:$C$3329,SMALL(IF('malzeme montaj'!$B$1:$B$3329=DF$3,IF('malzeme montaj'!$C$1:$C$3329&lt;&gt;"",ROW('malzeme montaj'!$C$1:$C$3329))),ROWS(DF$4:DF334))))</f>
        <v/>
      </c>
      <c r="DG334" s="34" t="str">
        <f t="array" ref="DG334">IF(ROWS(DG$4:DG334)&gt;DG$1,"",INDEX('malzeme montaj'!$C$1:$C$3329,SMALL(IF('malzeme montaj'!$B$1:$B$3329=DG$3,IF('malzeme montaj'!$C$1:$C$3329&lt;&gt;"",ROW('malzeme montaj'!$C$1:$C$3329))),ROWS(DG$4:DG334))))</f>
        <v/>
      </c>
      <c r="DH334" s="34" t="str">
        <f t="array" ref="DH334">IF(ROWS(DH$4:DH334)&gt;DH$1,"",INDEX('malzeme montaj'!$C$1:$C$3329,SMALL(IF('malzeme montaj'!$B$1:$B$3329=DH$3,IF('malzeme montaj'!$C$1:$C$3329&lt;&gt;"",ROW('malzeme montaj'!$C$1:$C$3329))),ROWS(DH$4:DH334))))</f>
        <v/>
      </c>
      <c r="DI334" s="34" t="str">
        <f t="array" ref="DI334">IF(ROWS(DI$4:DI334)&gt;DI$1,"",INDEX('malzeme montaj'!$C$1:$C$3329,SMALL(IF('malzeme montaj'!$B$1:$B$3329=DI$3,IF('malzeme montaj'!$C$1:$C$3329&lt;&gt;"",ROW('malzeme montaj'!$C$1:$C$3329))),ROWS(DI$4:DI334))))</f>
        <v/>
      </c>
      <c r="DJ334" s="34" t="str">
        <f t="array" ref="DJ334">IF(ROWS(DJ$4:DJ334)&gt;DJ$1,"",INDEX('malzeme montaj'!$C$1:$C$3329,SMALL(IF('malzeme montaj'!$B$1:$B$3329=DJ$3,IF('malzeme montaj'!$C$1:$C$3329&lt;&gt;"",ROW('malzeme montaj'!$C$1:$C$3329))),ROWS(DJ$4:DJ334))))</f>
        <v/>
      </c>
      <c r="DK334" s="34" t="str">
        <f t="array" ref="DK334">IF(ROWS(DK$4:DK334)&gt;DK$1,"",INDEX('malzeme montaj'!$C$1:$C$3329,SMALL(IF('malzeme montaj'!$B$1:$B$3329=DK$3,IF('malzeme montaj'!$C$1:$C$3329&lt;&gt;"",ROW('malzeme montaj'!$C$1:$C$3329))),ROWS(DK$4:DK334))))</f>
        <v/>
      </c>
      <c r="DL334" s="34" t="str">
        <f t="array" ref="DL334">IF(ROWS(DL$4:DL334)&gt;DL$1,"",INDEX('malzeme montaj'!$C$1:$C$3329,SMALL(IF('malzeme montaj'!$B$1:$B$3329=DL$3,IF('malzeme montaj'!$C$1:$C$3329&lt;&gt;"",ROW('malzeme montaj'!$C$1:$C$3329))),ROWS(DL$4:DL334))))</f>
        <v/>
      </c>
      <c r="DQ334" s="34" t="str">
        <f t="array" ref="DQ334">IF(ROWS(DQ$4:DQ334)&gt;DQ$1,"",INDEX('malzeme montaj'!$C$1:$C$3329,SMALL(IF('malzeme montaj'!$B$1:$B$3329=DQ$3,IF('malzeme montaj'!$C$1:$C$3329&lt;&gt;"",ROW('malzeme montaj'!$C$1:$C$3329))),ROWS(DQ$4:DQ334))))</f>
        <v/>
      </c>
      <c r="DR334" s="34" t="str">
        <f t="array" ref="DR334">IF(ROWS(DR$4:DR334)&gt;DR$1,"",INDEX('malzeme montaj'!$C$1:$C$3329,SMALL(IF('malzeme montaj'!$B$1:$B$3329=DR$3,IF('malzeme montaj'!$C$1:$C$3329&lt;&gt;"",ROW('malzeme montaj'!$C$1:$C$3329))),ROWS(DR$4:DR334))))</f>
        <v/>
      </c>
      <c r="DS334" s="34" t="str">
        <f t="array" ref="DS334">IF(ROWS(DS$4:DS334)&gt;DS$1,"",INDEX('malzeme montaj'!$C$1:$C$3329,SMALL(IF('malzeme montaj'!$B$1:$B$3329=DS$3,IF('malzeme montaj'!$C$1:$C$3329&lt;&gt;"",ROW('malzeme montaj'!$C$1:$C$3329))),ROWS(DS$4:DS334))))</f>
        <v/>
      </c>
      <c r="DT334" s="34" t="str">
        <f t="array" ref="DT334">IF(ROWS(DT$4:DT334)&gt;DT$1,"",INDEX('malzeme montaj'!$C$1:$C$3329,SMALL(IF('malzeme montaj'!$B$1:$B$3329=DT$3,IF('malzeme montaj'!$C$1:$C$3329&lt;&gt;"",ROW('malzeme montaj'!$C$1:$C$3329))),ROWS(DT$4:DT334))))</f>
        <v/>
      </c>
      <c r="DU334" s="34" t="str">
        <f t="array" ref="DU334">IF(ROWS(DU$4:DU334)&gt;DU$1,"",INDEX('malzeme montaj'!$C$1:$C$3329,SMALL(IF('malzeme montaj'!$B$1:$B$3329=DU$3,IF('malzeme montaj'!$C$1:$C$3329&lt;&gt;"",ROW('malzeme montaj'!$C$1:$C$3329))),ROWS(DU$4:DU334))))</f>
        <v/>
      </c>
      <c r="DV334" s="34" t="str">
        <f t="array" ref="DV334">IF(ROWS(DV$4:DV334)&gt;DV$1,"",INDEX('malzeme montaj'!$C$1:$C$3329,SMALL(IF('malzeme montaj'!$B$1:$B$3329=DV$3,IF('malzeme montaj'!$C$1:$C$3329&lt;&gt;"",ROW('malzeme montaj'!$C$1:$C$3329))),ROWS(DV$4:DV334))))</f>
        <v/>
      </c>
      <c r="DW334" s="34" t="str">
        <f t="array" ref="DW334">IF(ROWS(DW$4:DW334)&gt;DW$1,"",INDEX('malzeme montaj'!$C$1:$C$3329,SMALL(IF('malzeme montaj'!$B$1:$B$3329=DW$3,IF('malzeme montaj'!$C$1:$C$3329&lt;&gt;"",ROW('malzeme montaj'!$C$1:$C$3329))),ROWS(DW$4:DW334))))</f>
        <v/>
      </c>
      <c r="DX334" s="34" t="str">
        <f t="array" ref="DX334">IF(ROWS(DX$4:DX334)&gt;DX$1,"",INDEX('malzeme montaj'!$C$1:$C$3329,SMALL(IF('malzeme montaj'!$B$1:$B$3329=DX$3,IF('malzeme montaj'!$C$1:$C$3329&lt;&gt;"",ROW('malzeme montaj'!$C$1:$C$3329))),ROWS(DX$4:DX334))))</f>
        <v/>
      </c>
      <c r="DY334" s="34" t="str">
        <f t="array" ref="DY334">IF(ROWS(DY$4:DY334)&gt;DY$1,"",INDEX('malzeme montaj'!$C$1:$C$3329,SMALL(IF('malzeme montaj'!$B$1:$B$3329=DY$3,IF('malzeme montaj'!$C$1:$C$3329&lt;&gt;"",ROW('malzeme montaj'!$C$1:$C$3329))),ROWS(DY$4:DY334))))</f>
        <v/>
      </c>
      <c r="DZ334" s="34" t="str">
        <f t="array" ref="DZ334">IF(ROWS(DZ$4:DZ334)&gt;DZ$1,"",INDEX('malzeme montaj'!$C$1:$C$3329,SMALL(IF('malzeme montaj'!$B$1:$B$3329=DZ$3,IF('malzeme montaj'!$C$1:$C$3329&lt;&gt;"",ROW('malzeme montaj'!$C$1:$C$3329))),ROWS(DZ$4:DZ334))))</f>
        <v/>
      </c>
      <c r="EA334" s="34" t="str">
        <f t="array" ref="EA334">IF(ROWS(EA$4:EA334)&gt;EA$1,"",INDEX('malzeme montaj'!$C$1:$C$3329,SMALL(IF('malzeme montaj'!$B$1:$B$3329=EA$3,IF('malzeme montaj'!$C$1:$C$3329&lt;&gt;"",ROW('malzeme montaj'!$C$1:$C$3329))),ROWS(EA$4:EA334))))</f>
        <v/>
      </c>
      <c r="EB334" s="34" t="str">
        <f t="array" ref="EB334">IF(ROWS(EB$4:EB334)&gt;EB$1,"",INDEX('malzeme montaj'!$C$1:$C$3329,SMALL(IF('malzeme montaj'!$B$1:$B$3329=EB$3,IF('malzeme montaj'!$C$1:$C$3329&lt;&gt;"",ROW('malzeme montaj'!$C$1:$C$3329))),ROWS(EB$4:EB334))))</f>
        <v/>
      </c>
      <c r="EC334" s="34" t="str">
        <f t="array" ref="EC334">IF(ROWS(EC$4:EC334)&gt;EC$1,"",INDEX('malzeme montaj'!$C$1:$C$3329,SMALL(IF('malzeme montaj'!$B$1:$B$3329=EC$3,IF('malzeme montaj'!$C$1:$C$3329&lt;&gt;"",ROW('malzeme montaj'!$C$1:$C$3329))),ROWS(EC$4:EC334))))</f>
        <v/>
      </c>
      <c r="ED334" s="34" t="str">
        <f t="array" ref="ED334">IF(ROWS(ED$4:ED334)&gt;ED$1,"",INDEX('malzeme montaj'!$C$1:$C$3329,SMALL(IF('malzeme montaj'!$B$1:$B$3329=ED$3,IF('malzeme montaj'!$C$1:$C$3329&lt;&gt;"",ROW('malzeme montaj'!$C$1:$C$3329))),ROWS(ED$4:ED334))))</f>
        <v/>
      </c>
      <c r="EE334" s="34" t="str">
        <f t="array" ref="EE334">IF(ROWS(EE$4:EE334)&gt;EE$1,"",INDEX('malzeme montaj'!$C$1:$C$3329,SMALL(IF('malzeme montaj'!$B$1:$B$3329=EE$3,IF('malzeme montaj'!$C$1:$C$3329&lt;&gt;"",ROW('malzeme montaj'!$C$1:$C$3329))),ROWS(EE$4:EE334))))</f>
        <v/>
      </c>
      <c r="EF334" s="34" t="str">
        <f t="array" ref="EF334">IF(ROWS(EF$4:EF334)&gt;EF$1,"",INDEX('malzeme montaj'!$C$1:$C$3329,SMALL(IF('malzeme montaj'!$B$1:$B$3329=EF$3,IF('malzeme montaj'!$C$1:$C$3329&lt;&gt;"",ROW('malzeme montaj'!$C$1:$C$3329))),ROWS(EF$4:EF334))))</f>
        <v/>
      </c>
      <c r="EG334" s="34" t="str">
        <f t="array" ref="EG334">IF(ROWS(EG$4:EG334)&gt;EG$1,"",INDEX('malzeme montaj'!$C$1:$C$3329,SMALL(IF('malzeme montaj'!$B$1:$B$3329=EG$3,IF('malzeme montaj'!$C$1:$C$3329&lt;&gt;"",ROW('malzeme montaj'!$C$1:$C$3329))),ROWS(EG$4:EG334))))</f>
        <v/>
      </c>
      <c r="EH334" s="34" t="str">
        <f t="array" ref="EH334">IF(ROWS(EH$4:EH334)&gt;EH$1,"",INDEX('malzeme montaj'!$C$1:$C$3329,SMALL(IF('malzeme montaj'!$B$1:$B$3329=EH$3,IF('malzeme montaj'!$C$1:$C$3329&lt;&gt;"",ROW('malzeme montaj'!$C$1:$C$3329))),ROWS(EH$4:EH334))))</f>
        <v/>
      </c>
      <c r="EI334" s="34" t="str">
        <f t="array" ref="EI334">IF(ROWS(EI$4:EI334)&gt;EI$1,"",INDEX('malzeme montaj'!$C$1:$C$3329,SMALL(IF('malzeme montaj'!$B$1:$B$3329=EI$3,IF('malzeme montaj'!$C$1:$C$3329&lt;&gt;"",ROW('malzeme montaj'!$C$1:$C$3329))),ROWS(EI$4:EI334))))</f>
        <v/>
      </c>
      <c r="EJ334" s="34" t="str">
        <f t="array" ref="EJ334">IF(ROWS(EJ$4:EJ334)&gt;EJ$1,"",INDEX('malzeme montaj'!$C$1:$C$3329,SMALL(IF('malzeme montaj'!$B$1:$B$3329=EJ$3,IF('malzeme montaj'!$C$1:$C$3329&lt;&gt;"",ROW('malzeme montaj'!$C$1:$C$3329))),ROWS(EJ$4:EJ334))))</f>
        <v/>
      </c>
      <c r="EK334" s="34" t="str">
        <f t="array" ref="EK334">IF(ROWS(EK$4:EK334)&gt;EK$1,"",INDEX('malzeme montaj'!$C$1:$C$3329,SMALL(IF('malzeme montaj'!$B$1:$B$3329=EK$3,IF('malzeme montaj'!$C$1:$C$3329&lt;&gt;"",ROW('malzeme montaj'!$C$1:$C$3329))),ROWS(EK$4:EK334))))</f>
        <v/>
      </c>
      <c r="EL334" s="34" t="str">
        <f t="array" ref="EL334">IF(ROWS(EL$4:EL334)&gt;EL$1,"",INDEX('malzeme montaj'!$C$1:$C$3329,SMALL(IF('malzeme montaj'!$B$1:$B$3329=EL$3,IF('malzeme montaj'!$C$1:$C$3329&lt;&gt;"",ROW('malzeme montaj'!$C$1:$C$3329))),ROWS(EL$4:EL334))))</f>
        <v/>
      </c>
      <c r="EM334" s="34" t="str">
        <f t="array" ref="EM334">IF(ROWS(EM$4:EM334)&gt;EM$1,"",INDEX('malzeme montaj'!$C$1:$C$3329,SMALL(IF('malzeme montaj'!$B$1:$B$3329=EM$3,IF('malzeme montaj'!$C$1:$C$3329&lt;&gt;"",ROW('malzeme montaj'!$C$1:$C$3329))),ROWS(EM$4:EM334))))</f>
        <v/>
      </c>
      <c r="EN334" s="34" t="str">
        <f t="array" ref="EN334">IF(ROWS(EN$4:EN334)&gt;EN$1,"",INDEX('malzeme montaj'!$C$1:$C$3329,SMALL(IF('malzeme montaj'!$B$1:$B$3329=EN$3,IF('malzeme montaj'!$C$1:$C$3329&lt;&gt;"",ROW('malzeme montaj'!$C$1:$C$3329))),ROWS(EN$4:EN334))))</f>
        <v/>
      </c>
      <c r="EO334" s="34" t="str">
        <f t="array" ref="EO334">IF(ROWS(EO$4:EO334)&gt;EO$1,"",INDEX('malzeme montaj'!$C$1:$C$3329,SMALL(IF('malzeme montaj'!$B$1:$B$3329=EO$3,IF('malzeme montaj'!$C$1:$C$3329&lt;&gt;"",ROW('malzeme montaj'!$C$1:$C$3329))),ROWS(EO$4:EO334))))</f>
        <v/>
      </c>
      <c r="EP334" s="34" t="str">
        <f t="array" ref="EP334">IF(ROWS(EP$4:EP334)&gt;EP$1,"",INDEX('malzeme montaj'!$C$1:$C$3329,SMALL(IF('malzeme montaj'!$B$1:$B$3329=EP$3,IF('malzeme montaj'!$C$1:$C$3329&lt;&gt;"",ROW('malzeme montaj'!$C$1:$C$3329))),ROWS(EP$4:EP334))))</f>
        <v/>
      </c>
      <c r="EQ334" s="34" t="str">
        <f t="array" ref="EQ334">IF(ROWS(EQ$4:EQ334)&gt;EQ$1,"",INDEX('malzeme montaj'!$C$1:$C$3329,SMALL(IF('malzeme montaj'!$B$1:$B$3329=EQ$3,IF('malzeme montaj'!$C$1:$C$3329&lt;&gt;"",ROW('malzeme montaj'!$C$1:$C$3329))),ROWS(EQ$4:EQ334))))</f>
        <v/>
      </c>
      <c r="ER334" s="34" t="str">
        <f t="array" ref="ER334">IF(ROWS(ER$4:ER334)&gt;ER$1,"",INDEX('malzeme montaj'!$C$1:$C$3329,SMALL(IF('malzeme montaj'!$B$1:$B$3329=ER$3,IF('malzeme montaj'!$C$1:$C$3329&lt;&gt;"",ROW('malzeme montaj'!$C$1:$C$3329))),ROWS(ER$4:ER334))))</f>
        <v/>
      </c>
      <c r="ES334" s="34" t="str">
        <f t="array" ref="ES334">IF(ROWS(ES$4:ES334)&gt;ES$1,"",INDEX('malzeme montaj'!$C$1:$C$3329,SMALL(IF('malzeme montaj'!$B$1:$B$3329=ES$3,IF('malzeme montaj'!$C$1:$C$3329&lt;&gt;"",ROW('malzeme montaj'!$C$1:$C$3329))),ROWS(ES$4:ES334))))</f>
        <v/>
      </c>
      <c r="ET334" s="34" t="str">
        <f t="array" ref="ET334">IF(ROWS(ET$4:ET334)&gt;ET$1,"",INDEX('malzeme montaj'!$C$1:$C$3329,SMALL(IF('malzeme montaj'!$B$1:$B$3329=ET$3,IF('malzeme montaj'!$C$1:$C$3329&lt;&gt;"",ROW('malzeme montaj'!$C$1:$C$3329))),ROWS(ET$4:ET334))))</f>
        <v/>
      </c>
      <c r="EU334" s="34" t="str">
        <f t="array" ref="EU334">IF(ROWS(EU$4:EU334)&gt;EU$1,"",INDEX('malzeme montaj'!$C$1:$C$3329,SMALL(IF('malzeme montaj'!$B$1:$B$3329=EU$3,IF('malzeme montaj'!$C$1:$C$3329&lt;&gt;"",ROW('malzeme montaj'!$C$1:$C$3329))),ROWS(EU$4:EU334))))</f>
        <v/>
      </c>
      <c r="EV334" s="34" t="str">
        <f t="array" ref="EV334">IF(ROWS(EV$4:EV334)&gt;EV$1,"",INDEX('malzeme montaj'!$C$1:$C$3329,SMALL(IF('malzeme montaj'!$B$1:$B$3329=EV$3,IF('malzeme montaj'!$C$1:$C$3329&lt;&gt;"",ROW('malzeme montaj'!$C$1:$C$3329))),ROWS(EV$4:EV334))))</f>
        <v/>
      </c>
      <c r="EW334" s="34" t="str">
        <f t="array" ref="EW334">IF(ROWS(EW$4:EW334)&gt;EW$1,"",INDEX('malzeme montaj'!$C$1:$C$3329,SMALL(IF('malzeme montaj'!$B$1:$B$3329=EW$3,IF('malzeme montaj'!$C$1:$C$3329&lt;&gt;"",ROW('malzeme montaj'!$C$1:$C$3329))),ROWS(EW$4:EW334))))</f>
        <v/>
      </c>
    </row>
    <row r="335" spans="4:153">
      <c r="D335" s="38" t="str">
        <f t="array" ref="D335">IF(ROWS(D$4:D335)&gt;D$1,"",INDEX('malzeme montaj'!$C$1:$C$3329,SMALL(IF('malzeme montaj'!$B$1:$B$3329=D$3,IF('malzeme montaj'!$C$1:$C$3329&lt;&gt;"",ROW('malzeme montaj'!$C$1:$C$3329))),ROWS(D$4:D335))))</f>
        <v/>
      </c>
      <c r="E335" s="38" t="str">
        <f t="array" ref="E335">IF(ROWS(E$4:E335)&gt;E$1,"",INDEX('malzeme montaj'!$C$1:$C$3329,SMALL(IF('malzeme montaj'!$B$1:$B$3329=E$3,IF('malzeme montaj'!$C$1:$C$3329&lt;&gt;"",ROW('malzeme montaj'!$C$1:$C$3329))),ROWS(E$4:E335))))</f>
        <v/>
      </c>
      <c r="F335" s="38" t="str">
        <f t="array" ref="F335">IF(ROWS(F$4:F335)&gt;F$1,"",INDEX('malzeme montaj'!$C$1:$C$3329,SMALL(IF('malzeme montaj'!$B$1:$B$3329=F$3,IF('malzeme montaj'!$C$1:$C$3329&lt;&gt;"",ROW('malzeme montaj'!$C$1:$C$3329))),ROWS(F$4:F335))))</f>
        <v/>
      </c>
      <c r="G335" s="38" t="str">
        <f t="array" ref="G335">IF(ROWS(G$4:G335)&gt;G$1,"",INDEX('malzeme montaj'!$C$1:$C$3329,SMALL(IF('malzeme montaj'!$B$1:$B$3329=G$3,IF('malzeme montaj'!$C$1:$C$3329&lt;&gt;"",ROW('malzeme montaj'!$C$1:$C$3329))),ROWS(G$4:G335))))</f>
        <v/>
      </c>
      <c r="H335" s="38" t="str">
        <f t="array" ref="H335">IF(ROWS(H$4:H335)&gt;H$1,"",INDEX('malzeme montaj'!$C$1:$C$3329,SMALL(IF('malzeme montaj'!$B$1:$B$3329=H$3,IF('malzeme montaj'!$C$1:$C$3329&lt;&gt;"",ROW('malzeme montaj'!$C$1:$C$3329))),ROWS(H$4:H335))))</f>
        <v/>
      </c>
      <c r="I335" s="38" t="str">
        <f t="array" ref="I335">IF(ROWS(I$4:I335)&gt;I$1,"",INDEX('malzeme montaj'!$C$1:$C$3329,SMALL(IF('malzeme montaj'!$B$1:$B$3329=I$3,IF('malzeme montaj'!$C$1:$C$3329&lt;&gt;"",ROW('malzeme montaj'!$C$1:$C$3329))),ROWS(I$4:I335))))</f>
        <v/>
      </c>
      <c r="J335" s="38" t="str">
        <f t="array" ref="J335">IF(ROWS(J$4:J335)&gt;J$1,"",INDEX('malzeme montaj'!$C$1:$C$3329,SMALL(IF('malzeme montaj'!$B$1:$B$3329=J$3,IF('malzeme montaj'!$C$1:$C$3329&lt;&gt;"",ROW('malzeme montaj'!$C$1:$C$3329))),ROWS(J$4:J335))))</f>
        <v/>
      </c>
      <c r="K335" s="38" t="str">
        <f t="array" ref="K335">IF(ROWS(K$4:K335)&gt;K$1,"",INDEX('malzeme montaj'!$C$1:$C$3329,SMALL(IF('malzeme montaj'!$B$1:$B$3329=K$3,IF('malzeme montaj'!$C$1:$C$3329&lt;&gt;"",ROW('malzeme montaj'!$C$1:$C$3329))),ROWS(K$4:K335))))</f>
        <v/>
      </c>
      <c r="L335" s="38" t="str">
        <f t="array" ref="L335">IF(ROWS(L$4:L335)&gt;L$1,"",INDEX('malzeme montaj'!$C$1:$C$3329,SMALL(IF('malzeme montaj'!$B$1:$B$3329=L$3,IF('malzeme montaj'!$C$1:$C$3329&lt;&gt;"",ROW('malzeme montaj'!$C$1:$C$3329))),ROWS(L$4:L335))))</f>
        <v/>
      </c>
      <c r="M335" s="38" t="str">
        <f t="array" ref="M335">IF(ROWS(M$4:M335)&gt;M$1,"",INDEX('malzeme montaj'!$C$1:$C$3329,SMALL(IF('malzeme montaj'!$B$1:$B$3329=M$3,IF('malzeme montaj'!$C$1:$C$3329&lt;&gt;"",ROW('malzeme montaj'!$C$1:$C$3329))),ROWS(M$4:M335))))</f>
        <v/>
      </c>
      <c r="N335" s="38" t="str">
        <f t="array" ref="N335">IF(ROWS(N$4:N335)&gt;N$1,"",INDEX('malzeme montaj'!$C$1:$C$3329,SMALL(IF('malzeme montaj'!$B$1:$B$3329=N$3,IF('malzeme montaj'!$C$1:$C$3329&lt;&gt;"",ROW('malzeme montaj'!$C$1:$C$3329))),ROWS(N$4:N335))))</f>
        <v/>
      </c>
      <c r="O335" s="38" t="str">
        <f t="array" ref="O335">IF(ROWS(O$4:O335)&gt;O$1,"",INDEX('malzeme montaj'!$C$1:$C$3329,SMALL(IF('malzeme montaj'!$B$1:$B$3329=O$3,IF('malzeme montaj'!$C$1:$C$3329&lt;&gt;"",ROW('malzeme montaj'!$C$1:$C$3329))),ROWS(O$4:O335))))</f>
        <v/>
      </c>
      <c r="P335" s="38" t="str">
        <f t="array" ref="P335">IF(ROWS(P$4:P335)&gt;P$1,"",INDEX('malzeme montaj'!$C$1:$C$3329,SMALL(IF('malzeme montaj'!$B$1:$B$3329=P$3,IF('malzeme montaj'!$C$1:$C$3329&lt;&gt;"",ROW('malzeme montaj'!$C$1:$C$3329))),ROWS(P$4:P335))))</f>
        <v/>
      </c>
      <c r="Q335" s="38" t="str">
        <f t="array" ref="Q335">IF(ROWS(Q$4:Q335)&gt;Q$1,"",INDEX('malzeme montaj'!$C$1:$C$3329,SMALL(IF('malzeme montaj'!$B$1:$B$3329=Q$3,IF('malzeme montaj'!$C$1:$C$3329&lt;&gt;"",ROW('malzeme montaj'!$C$1:$C$3329))),ROWS(Q$4:Q335))))</f>
        <v/>
      </c>
      <c r="R335" s="38" t="str">
        <f t="array" ref="R335">IF(ROWS(R$4:R335)&gt;R$1,"",INDEX('malzeme montaj'!$C$1:$C$3329,SMALL(IF('malzeme montaj'!$B$1:$B$3329=R$3,IF('malzeme montaj'!$C$1:$C$3329&lt;&gt;"",ROW('malzeme montaj'!$C$1:$C$3329))),ROWS(R$4:R335))))</f>
        <v/>
      </c>
      <c r="S335" s="38" t="str">
        <f t="array" ref="S335">IF(ROWS(S$4:S335)&gt;S$1,"",INDEX('malzeme montaj'!$C$1:$C$3329,SMALL(IF('malzeme montaj'!$B$1:$B$3329=S$3,IF('malzeme montaj'!$C$1:$C$3329&lt;&gt;"",ROW('malzeme montaj'!$C$1:$C$3329))),ROWS(S$4:S335))))</f>
        <v/>
      </c>
      <c r="T335" s="38" t="str">
        <f t="array" ref="T335">IF(ROWS(T$4:T335)&gt;T$1,"",INDEX('malzeme montaj'!$C$1:$C$3329,SMALL(IF('malzeme montaj'!$B$1:$B$3329=T$3,IF('malzeme montaj'!$C$1:$C$3329&lt;&gt;"",ROW('malzeme montaj'!$C$1:$C$3329))),ROWS(T$4:T335))))</f>
        <v/>
      </c>
      <c r="U335" s="38" t="str">
        <f t="array" ref="U335">IF(ROWS(U$4:U335)&gt;U$1,"",INDEX('malzeme montaj'!$C$1:$C$3329,SMALL(IF('malzeme montaj'!$B$1:$B$3329=U$3,IF('malzeme montaj'!$C$1:$C$3329&lt;&gt;"",ROW('malzeme montaj'!$C$1:$C$3329))),ROWS(U$4:U335))))</f>
        <v/>
      </c>
      <c r="V335" s="38" t="str">
        <f t="array" ref="V335">IF(ROWS(V$4:V335)&gt;V$1,"",INDEX('malzeme montaj'!$C$1:$C$3329,SMALL(IF('malzeme montaj'!$B$1:$B$3329=V$3,IF('malzeme montaj'!$C$1:$C$3329&lt;&gt;"",ROW('malzeme montaj'!$C$1:$C$3329))),ROWS(V$4:V335))))</f>
        <v/>
      </c>
      <c r="W335" s="38" t="str">
        <f t="array" ref="W335">IF(ROWS(W$4:W335)&gt;W$1,"",INDEX('malzeme montaj'!$C$1:$C$3329,SMALL(IF('malzeme montaj'!$B$1:$B$3329=W$3,IF('malzeme montaj'!$C$1:$C$3329&lt;&gt;"",ROW('malzeme montaj'!$C$1:$C$3329))),ROWS(W$4:W335))))</f>
        <v/>
      </c>
      <c r="X335" s="38" t="str">
        <f t="array" ref="X335">IF(ROWS(X$4:X335)&gt;X$1,"",INDEX('malzeme montaj'!$C$1:$C$3329,SMALL(IF('malzeme montaj'!$B$1:$B$3329=X$3,IF('malzeme montaj'!$C$1:$C$3329&lt;&gt;"",ROW('malzeme montaj'!$C$1:$C$3329))),ROWS(X$4:X335))))</f>
        <v/>
      </c>
      <c r="Y335" s="38" t="str">
        <f t="array" ref="Y335">IF(ROWS(Y$4:Y335)&gt;Y$1,"",INDEX('malzeme montaj'!$C$1:$C$3329,SMALL(IF('malzeme montaj'!$B$1:$B$3329=Y$3,IF('malzeme montaj'!$C$1:$C$3329&lt;&gt;"",ROW('malzeme montaj'!$C$1:$C$3329))),ROWS(Y$4:Y335))))</f>
        <v/>
      </c>
      <c r="Z335" s="38" t="str">
        <f t="array" ref="Z335">IF(ROWS(Z$4:Z335)&gt;Z$1,"",INDEX('malzeme montaj'!$C$1:$C$3329,SMALL(IF('malzeme montaj'!$B$1:$B$3329=Z$3,IF('malzeme montaj'!$C$1:$C$3329&lt;&gt;"",ROW('malzeme montaj'!$C$1:$C$3329))),ROWS(Z$4:Z335))))</f>
        <v/>
      </c>
      <c r="AA335" s="38" t="str">
        <f t="array" ref="AA335">IF(ROWS(AA$4:AA335)&gt;AA$1,"",INDEX('malzeme montaj'!$C$1:$C$3329,SMALL(IF('malzeme montaj'!$B$1:$B$3329=AA$3,IF('malzeme montaj'!$C$1:$C$3329&lt;&gt;"",ROW('malzeme montaj'!$C$1:$C$3329))),ROWS(AA$4:AA335))))</f>
        <v/>
      </c>
      <c r="AB335" s="38" t="str">
        <f t="array" ref="AB335">IF(ROWS(AB$4:AB335)&gt;AB$1,"",INDEX('malzeme montaj'!$C$1:$C$3329,SMALL(IF('malzeme montaj'!$B$1:$B$3329=AB$3,IF('malzeme montaj'!$C$1:$C$3329&lt;&gt;"",ROW('malzeme montaj'!$C$1:$C$3329))),ROWS(AB$4:AB335))))</f>
        <v/>
      </c>
      <c r="AC335" s="38" t="str">
        <f t="array" ref="AC335">IF(ROWS(AC$4:AC335)&gt;AC$1,"",INDEX('malzeme montaj'!$C$1:$C$3329,SMALL(IF('malzeme montaj'!$B$1:$B$3329=AC$3,IF('malzeme montaj'!$C$1:$C$3329&lt;&gt;"",ROW('malzeme montaj'!$C$1:$C$3329))),ROWS(AC$4:AC335))))</f>
        <v/>
      </c>
      <c r="AD335" s="38" t="str">
        <f t="array" ref="AD335">IF(ROWS(AD$4:AD335)&gt;AD$1,"",INDEX('malzeme montaj'!$C$1:$C$3329,SMALL(IF('malzeme montaj'!$B$1:$B$3329=AD$3,IF('malzeme montaj'!$C$1:$C$3329&lt;&gt;"",ROW('malzeme montaj'!$C$1:$C$3329))),ROWS(AD$4:AD335))))</f>
        <v/>
      </c>
      <c r="AE335" s="38" t="str">
        <f t="array" ref="AE335">IF(ROWS(AE$4:AE335)&gt;AE$1,"",INDEX('malzeme montaj'!$C$1:$C$3329,SMALL(IF('malzeme montaj'!$B$1:$B$3329=AE$3,IF('malzeme montaj'!$C$1:$C$3329&lt;&gt;"",ROW('malzeme montaj'!$C$1:$C$3329))),ROWS(AE$4:AE335))))</f>
        <v/>
      </c>
      <c r="AF335" s="38" t="str">
        <f t="array" ref="AF335">IF(ROWS(AF$4:AF335)&gt;AF$1,"",INDEX('malzeme montaj'!$C$1:$C$3329,SMALL(IF('malzeme montaj'!$B$1:$B$3329=AF$3,IF('malzeme montaj'!$C$1:$C$3329&lt;&gt;"",ROW('malzeme montaj'!$C$1:$C$3329))),ROWS(AF$4:AF335))))</f>
        <v/>
      </c>
      <c r="AG335" s="38" t="str">
        <f t="array" ref="AG335">IF(ROWS(AG$4:AG335)&gt;AG$1,"",INDEX('malzeme montaj'!$C$1:$C$3329,SMALL(IF('malzeme montaj'!$B$1:$B$3329=AG$3,IF('malzeme montaj'!$C$1:$C$3329&lt;&gt;"",ROW('malzeme montaj'!$C$1:$C$3329))),ROWS(AG$4:AG335))))</f>
        <v/>
      </c>
      <c r="AH335" s="38" t="str">
        <f t="array" ref="AH335">IF(ROWS(AH$4:AH335)&gt;AH$1,"",INDEX('malzeme montaj'!$C$1:$C$3329,SMALL(IF('malzeme montaj'!$B$1:$B$3329=AH$3,IF('malzeme montaj'!$C$1:$C$3329&lt;&gt;"",ROW('malzeme montaj'!$C$1:$C$3329))),ROWS(AH$4:AH335))))</f>
        <v/>
      </c>
      <c r="AI335" s="38" t="str">
        <f t="array" ref="AI335">IF(ROWS(AI$4:AI335)&gt;AI$1,"",INDEX('malzeme montaj'!$C$1:$C$3329,SMALL(IF('malzeme montaj'!$B$1:$B$3329=AI$3,IF('malzeme montaj'!$C$1:$C$3329&lt;&gt;"",ROW('malzeme montaj'!$C$1:$C$3329))),ROWS(AI$4:AI335))))</f>
        <v/>
      </c>
      <c r="AJ335" s="38" t="str">
        <f t="array" ref="AJ335">IF(ROWS(AJ$4:AJ335)&gt;AJ$1,"",INDEX('malzeme montaj'!$C$1:$C$3329,SMALL(IF('malzeme montaj'!$B$1:$B$3329=AJ$3,IF('malzeme montaj'!$C$1:$C$3329&lt;&gt;"",ROW('malzeme montaj'!$C$1:$C$3329))),ROWS(AJ$4:AJ335))))</f>
        <v/>
      </c>
      <c r="AK335" s="38" t="str">
        <f t="array" ref="AK335">IF(ROWS(AK$4:AK335)&gt;AK$1,"",INDEX('malzeme montaj'!$C$1:$C$3329,SMALL(IF('malzeme montaj'!$B$1:$B$3329=AK$3,IF('malzeme montaj'!$C$1:$C$3329&lt;&gt;"",ROW('malzeme montaj'!$C$1:$C$3329))),ROWS(AK$4:AK335))))</f>
        <v/>
      </c>
      <c r="AL335" s="38" t="str">
        <f t="array" ref="AL335">IF(ROWS(AL$4:AL335)&gt;AL$1,"",INDEX('malzeme montaj'!$C$1:$C$3329,SMALL(IF('malzeme montaj'!$B$1:$B$3329=AL$3,IF('malzeme montaj'!$C$1:$C$3329&lt;&gt;"",ROW('malzeme montaj'!$C$1:$C$3329))),ROWS(AL$4:AL335))))</f>
        <v/>
      </c>
      <c r="AM335" s="38" t="str">
        <f t="array" ref="AM335">IF(ROWS(AM$4:AM335)&gt;AM$1,"",INDEX('malzeme montaj'!$C$1:$C$3329,SMALL(IF('malzeme montaj'!$B$1:$B$3329=AM$3,IF('malzeme montaj'!$C$1:$C$3329&lt;&gt;"",ROW('malzeme montaj'!$C$1:$C$3329))),ROWS(AM$4:AM335))))</f>
        <v/>
      </c>
      <c r="AN335" s="38" t="str">
        <f t="array" ref="AN335">IF(ROWS(AN$4:AN335)&gt;AN$1,"",INDEX('malzeme montaj'!$C$1:$C$3329,SMALL(IF('malzeme montaj'!$B$1:$B$3329=AN$3,IF('malzeme montaj'!$C$1:$C$3329&lt;&gt;"",ROW('malzeme montaj'!$C$1:$C$3329))),ROWS(AN$4:AN335))))</f>
        <v/>
      </c>
      <c r="AO335" s="38" t="str">
        <f t="array" ref="AO335">IF(ROWS(AO$4:AO335)&gt;AO$1,"",INDEX('malzeme montaj'!$C$1:$C$3329,SMALL(IF('malzeme montaj'!$B$1:$B$3329=AO$3,IF('malzeme montaj'!$C$1:$C$3329&lt;&gt;"",ROW('malzeme montaj'!$C$1:$C$3329))),ROWS(AO$4:AO335))))</f>
        <v/>
      </c>
      <c r="AP335" s="38" t="str">
        <f t="array" ref="AP335">IF(ROWS(AP$4:AP335)&gt;AP$1,"",INDEX('malzeme montaj'!$C$1:$C$3329,SMALL(IF('malzeme montaj'!$B$1:$B$3329=AP$3,IF('malzeme montaj'!$C$1:$C$3329&lt;&gt;"",ROW('malzeme montaj'!$C$1:$C$3329))),ROWS(AP$4:AP335))))</f>
        <v/>
      </c>
      <c r="AQ335" s="38" t="str">
        <f t="array" ref="AQ335">IF(ROWS(AQ$4:AQ335)&gt;AQ$1,"",INDEX('malzeme montaj'!$C$1:$C$3329,SMALL(IF('malzeme montaj'!$B$1:$B$3329=AQ$3,IF('malzeme montaj'!$C$1:$C$3329&lt;&gt;"",ROW('malzeme montaj'!$C$1:$C$3329))),ROWS(AQ$4:AQ335))))</f>
        <v/>
      </c>
      <c r="AR335" s="38" t="str">
        <f t="array" ref="AR335">IF(ROWS(AR$4:AR335)&gt;AR$1,"",INDEX('malzeme montaj'!$C$1:$C$3329,SMALL(IF('malzeme montaj'!$B$1:$B$3329=AR$3,IF('malzeme montaj'!$C$1:$C$3329&lt;&gt;"",ROW('malzeme montaj'!$C$1:$C$3329))),ROWS(AR$4:AR335))))</f>
        <v/>
      </c>
      <c r="AS335" s="38" t="str">
        <f t="array" ref="AS335">IF(ROWS(AS$4:AS335)&gt;AS$1,"",INDEX('malzeme montaj'!$C$1:$C$3329,SMALL(IF('malzeme montaj'!$B$1:$B$3329=AS$3,IF('malzeme montaj'!$C$1:$C$3329&lt;&gt;"",ROW('malzeme montaj'!$C$1:$C$3329))),ROWS(AS$4:AS335))))</f>
        <v/>
      </c>
      <c r="AT335" s="38" t="str">
        <f t="array" ref="AT335">IF(ROWS(AT$4:AT335)&gt;AT$1,"",INDEX('malzeme montaj'!$C$1:$C$3329,SMALL(IF('malzeme montaj'!$B$1:$B$3329=AT$3,IF('malzeme montaj'!$C$1:$C$3329&lt;&gt;"",ROW('malzeme montaj'!$C$1:$C$3329))),ROWS(AT$4:AT335))))</f>
        <v/>
      </c>
      <c r="AU335" s="38" t="str">
        <f t="array" ref="AU335">IF(ROWS(AU$4:AU335)&gt;AU$1,"",INDEX('malzeme montaj'!$C$1:$C$3329,SMALL(IF('malzeme montaj'!$B$1:$B$3329=AU$3,IF('malzeme montaj'!$C$1:$C$3329&lt;&gt;"",ROW('malzeme montaj'!$C$1:$C$3329))),ROWS(AU$4:AU335))))</f>
        <v/>
      </c>
      <c r="AV335" s="38" t="str">
        <f t="array" ref="AV335">IF(ROWS(AV$4:AV335)&gt;AV$1,"",INDEX('malzeme montaj'!$C$1:$C$3329,SMALL(IF('malzeme montaj'!$B$1:$B$3329=AV$3,IF('malzeme montaj'!$C$1:$C$3329&lt;&gt;"",ROW('malzeme montaj'!$C$1:$C$3329))),ROWS(AV$4:AV335))))</f>
        <v/>
      </c>
      <c r="AW335" s="38" t="str">
        <f t="array" ref="AW335">IF(ROWS(AW$4:AW335)&gt;AW$1,"",INDEX('malzeme montaj'!$C$1:$C$3329,SMALL(IF('malzeme montaj'!$B$1:$B$3329=AW$3,IF('malzeme montaj'!$C$1:$C$3329&lt;&gt;"",ROW('malzeme montaj'!$C$1:$C$3329))),ROWS(AW$4:AW335))))</f>
        <v/>
      </c>
      <c r="AX335" s="38" t="str">
        <f t="array" ref="AX335">IF(ROWS(AX$4:AX335)&gt;AX$1,"",INDEX('malzeme montaj'!$C$1:$C$3329,SMALL(IF('malzeme montaj'!$B$1:$B$3329=AX$3,IF('malzeme montaj'!$C$1:$C$3329&lt;&gt;"",ROW('malzeme montaj'!$C$1:$C$3329))),ROWS(AX$4:AX335))))</f>
        <v/>
      </c>
      <c r="AY335" s="38" t="str">
        <f t="array" ref="AY335">IF(ROWS(AY$4:AY335)&gt;AY$1,"",INDEX('malzeme montaj'!$C$1:$C$3329,SMALL(IF('malzeme montaj'!$B$1:$B$3329=AY$3,IF('malzeme montaj'!$C$1:$C$3329&lt;&gt;"",ROW('malzeme montaj'!$C$1:$C$3329))),ROWS(AY$4:AY335))))</f>
        <v/>
      </c>
      <c r="AZ335" s="38" t="str">
        <f t="array" ref="AZ335">IF(ROWS(AZ$4:AZ335)&gt;AZ$1,"",INDEX('malzeme montaj'!$C$1:$C$3329,SMALL(IF('malzeme montaj'!$B$1:$B$3329=AZ$3,IF('malzeme montaj'!$C$1:$C$3329&lt;&gt;"",ROW('malzeme montaj'!$C$1:$C$3329))),ROWS(AZ$4:AZ335))))</f>
        <v/>
      </c>
      <c r="BA335" s="38" t="str">
        <f t="array" ref="BA335">IF(ROWS(BA$4:BA335)&gt;BA$1,"",INDEX('malzeme montaj'!$C$1:$C$3329,SMALL(IF('malzeme montaj'!$B$1:$B$3329=BA$3,IF('malzeme montaj'!$C$1:$C$3329&lt;&gt;"",ROW('malzeme montaj'!$C$1:$C$3329))),ROWS(BA$4:BA335))))</f>
        <v/>
      </c>
      <c r="BB335" s="38" t="str">
        <f t="array" ref="BB335">IF(ROWS(BB$4:BB335)&gt;BB$1,"",INDEX('malzeme montaj'!$C$1:$C$3329,SMALL(IF('malzeme montaj'!$B$1:$B$3329=BB$3,IF('malzeme montaj'!$C$1:$C$3329&lt;&gt;"",ROW('malzeme montaj'!$C$1:$C$3329))),ROWS(BB$4:BB335))))</f>
        <v/>
      </c>
      <c r="BC335" s="38" t="str">
        <f t="array" ref="BC335">IF(ROWS(BC$4:BC335)&gt;BC$1,"",INDEX('malzeme montaj'!$C$1:$C$3329,SMALL(IF('malzeme montaj'!$B$1:$B$3329=BC$3,IF('malzeme montaj'!$C$1:$C$3329&lt;&gt;"",ROW('malzeme montaj'!$C$1:$C$3329))),ROWS(BC$4:BC335))))</f>
        <v/>
      </c>
      <c r="BD335" s="38" t="str">
        <f t="array" ref="BD335">IF(ROWS(BD$4:BD335)&gt;BD$1,"",INDEX('malzeme montaj'!$C$1:$C$3329,SMALL(IF('malzeme montaj'!$B$1:$B$3329=BD$3,IF('malzeme montaj'!$C$1:$C$3329&lt;&gt;"",ROW('malzeme montaj'!$C$1:$C$3329))),ROWS(BD$4:BD335))))</f>
        <v/>
      </c>
      <c r="BE335" s="38"/>
      <c r="BF335" s="38" t="str">
        <f t="array" ref="BF335">IF(ROWS(BF$4:BF335)&gt;BF$1,"",INDEX('malzeme montaj'!$C$1:$C$3329,SMALL(IF('malzeme montaj'!$B$1:$B$3329=BF$3,IF('malzeme montaj'!$C$1:$C$3329&lt;&gt;"",ROW('malzeme montaj'!$C$1:$C$3329))),ROWS(BF$4:BF335))))</f>
        <v/>
      </c>
      <c r="BG335" s="38" t="str">
        <f t="array" ref="BG335">IF(ROWS(BG$4:BG335)&gt;BG$1,"",INDEX('malzeme montaj'!$C$1:$C$3329,SMALL(IF('malzeme montaj'!$B$1:$B$3329=BG$3,IF('malzeme montaj'!$C$1:$C$3329&lt;&gt;"",ROW('malzeme montaj'!$C$1:$C$3329))),ROWS(BG$4:BG335))))</f>
        <v/>
      </c>
      <c r="BH335" s="38" t="str">
        <f t="array" ref="BH335">IF(ROWS(BH$4:BH335)&gt;BH$1,"",INDEX('malzeme montaj'!$C$1:$C$3329,SMALL(IF('malzeme montaj'!$B$1:$B$3329=BH$3,IF('malzeme montaj'!$C$1:$C$3329&lt;&gt;"",ROW('malzeme montaj'!$C$1:$C$3329))),ROWS(BH$4:BH335))))</f>
        <v/>
      </c>
      <c r="BI335" s="38" t="str">
        <f t="array" ref="BI335">IF(ROWS(BI$4:BI335)&gt;BI$1,"",INDEX('malzeme montaj'!$C$1:$C$3329,SMALL(IF('malzeme montaj'!$B$1:$B$3329=BI$3,IF('malzeme montaj'!$C$1:$C$3329&lt;&gt;"",ROW('malzeme montaj'!$C$1:$C$3329))),ROWS(BI$4:BI335))))</f>
        <v/>
      </c>
      <c r="BJ335" s="38" t="str">
        <f t="array" ref="BJ335">IF(ROWS(BJ$4:BJ335)&gt;BJ$1,"",INDEX('malzeme montaj'!$C$1:$C$3329,SMALL(IF('malzeme montaj'!$B$1:$B$3329=BJ$3,IF('malzeme montaj'!$C$1:$C$3329&lt;&gt;"",ROW('malzeme montaj'!$C$1:$C$3329))),ROWS(BJ$4:BJ335))))</f>
        <v/>
      </c>
      <c r="BK335" s="38" t="str">
        <f t="array" ref="BK335">IF(ROWS(BK$4:BK335)&gt;BK$1,"",INDEX('malzeme montaj'!$C$1:$C$3329,SMALL(IF('malzeme montaj'!$B$1:$B$3329=BK$3,IF('malzeme montaj'!$C$1:$C$3329&lt;&gt;"",ROW('malzeme montaj'!$C$1:$C$3329))),ROWS(BK$4:BK335))))</f>
        <v/>
      </c>
      <c r="BL335" s="38" t="str">
        <f t="array" ref="BL335">IF(ROWS(BL$4:BL335)&gt;BL$1,"",INDEX('malzeme montaj'!$C$1:$C$3329,SMALL(IF('malzeme montaj'!$B$1:$B$3329=BL$3,IF('malzeme montaj'!$C$1:$C$3329&lt;&gt;"",ROW('malzeme montaj'!$C$1:$C$3329))),ROWS(BL$4:BL335))))</f>
        <v/>
      </c>
      <c r="BM335" s="38" t="str">
        <f t="array" ref="BM335">IF(ROWS(BM$4:BM335)&gt;BM$1,"",INDEX('malzeme montaj'!$C$1:$C$3329,SMALL(IF('malzeme montaj'!$B$1:$B$3329=BM$3,IF('malzeme montaj'!$C$1:$C$3329&lt;&gt;"",ROW('malzeme montaj'!$C$1:$C$3329))),ROWS(BM$4:BM335))))</f>
        <v/>
      </c>
      <c r="BN335" s="38" t="str">
        <f t="array" ref="BN335">IF(ROWS(BN$4:BN335)&gt;BN$1,"",INDEX('malzeme montaj'!$C$1:$C$3329,SMALL(IF('malzeme montaj'!$B$1:$B$3329=BN$3,IF('malzeme montaj'!$C$1:$C$3329&lt;&gt;"",ROW('malzeme montaj'!$C$1:$C$3329))),ROWS(BN$4:BN335))))</f>
        <v/>
      </c>
      <c r="BO335" s="38" t="str">
        <f t="array" ref="BO335">IF(ROWS(BO$4:BO335)&gt;BO$1,"",INDEX('malzeme montaj'!$C$1:$C$3329,SMALL(IF('malzeme montaj'!$B$1:$B$3329=BO$3,IF('malzeme montaj'!$C$1:$C$3329&lt;&gt;"",ROW('malzeme montaj'!$C$1:$C$3329))),ROWS(BO$4:BO335))))</f>
        <v/>
      </c>
      <c r="BP335" s="38" t="str">
        <f t="array" ref="BP335">IF(ROWS(BP$4:BP335)&gt;BP$1,"",INDEX('malzeme montaj'!$C$1:$C$3329,SMALL(IF('malzeme montaj'!$B$1:$B$3329=BP$3,IF('malzeme montaj'!$C$1:$C$3329&lt;&gt;"",ROW('malzeme montaj'!$C$1:$C$3329))),ROWS(BP$4:BP335))))</f>
        <v/>
      </c>
      <c r="BQ335" s="38" t="str">
        <f t="array" ref="BQ335">IF(ROWS(BQ$4:BQ335)&gt;BQ$1,"",INDEX('malzeme montaj'!$C$1:$C$3329,SMALL(IF('malzeme montaj'!$B$1:$B$3329=BQ$3,IF('malzeme montaj'!$C$1:$C$3329&lt;&gt;"",ROW('malzeme montaj'!$C$1:$C$3329))),ROWS(BQ$4:BQ335))))</f>
        <v/>
      </c>
      <c r="BR335" s="38" t="str">
        <f t="array" ref="BR335">IF(ROWS(BR$4:BR335)&gt;BR$1,"",INDEX('malzeme montaj'!$C$1:$C$3329,SMALL(IF('malzeme montaj'!$B$1:$B$3329=BR$3,IF('malzeme montaj'!$C$1:$C$3329&lt;&gt;"",ROW('malzeme montaj'!$C$1:$C$3329))),ROWS(BR$4:BR335))))</f>
        <v/>
      </c>
      <c r="BS335" s="38" t="str">
        <f t="array" ref="BS335">IF(ROWS(BS$4:BS335)&gt;BS$1,"",INDEX('malzeme montaj'!$C$1:$C$3329,SMALL(IF('malzeme montaj'!$B$1:$B$3329=BS$3,IF('malzeme montaj'!$C$1:$C$3329&lt;&gt;"",ROW('malzeme montaj'!$C$1:$C$3329))),ROWS(BS$4:BS335))))</f>
        <v/>
      </c>
      <c r="BT335" s="38" t="str">
        <f t="array" ref="BT335">IF(ROWS(BT$4:BT335)&gt;BT$1,"",INDEX('malzeme montaj'!$C$1:$C$3329,SMALL(IF('malzeme montaj'!$B$1:$B$3329=BT$3,IF('malzeme montaj'!$C$1:$C$3329&lt;&gt;"",ROW('malzeme montaj'!$C$1:$C$3329))),ROWS(BT$4:BT335))))</f>
        <v/>
      </c>
      <c r="BU335" s="34" t="str">
        <f t="array" ref="BU335">IF(ROWS(BU$4:BU335)&gt;BU$1,"",INDEX('malzeme montaj'!$C$1:$C$3329,SMALL(IF('malzeme montaj'!$B$1:$B$3329=BU$3,IF('malzeme montaj'!$C$1:$C$3329&lt;&gt;"",ROW('malzeme montaj'!$C$1:$C$3329))),ROWS(BU$4:BU335))))</f>
        <v/>
      </c>
      <c r="BV335" s="34" t="str">
        <f t="array" ref="BV335">IF(ROWS(BV$4:BV335)&gt;BV$1,"",INDEX('malzeme montaj'!$C$1:$C$3329,SMALL(IF('malzeme montaj'!$B$1:$B$3329=BV$3,IF('malzeme montaj'!$C$1:$C$3329&lt;&gt;"",ROW('malzeme montaj'!$C$1:$C$3329))),ROWS(BV$4:BV335))))</f>
        <v/>
      </c>
      <c r="BW335" s="34" t="str">
        <f t="array" ref="BW335">IF(ROWS(BW$4:BW335)&gt;BW$1,"",INDEX('malzeme montaj'!$C$1:$C$3329,SMALL(IF('malzeme montaj'!$B$1:$B$3329=BW$3,IF('malzeme montaj'!$C$1:$C$3329&lt;&gt;"",ROW('malzeme montaj'!$C$1:$C$3329))),ROWS(BW$4:BW335))))</f>
        <v/>
      </c>
      <c r="BX335" s="34" t="str">
        <f t="array" ref="BX335">IF(ROWS(BX$4:BX335)&gt;BX$1,"",INDEX('malzeme montaj'!$C$1:$C$3329,SMALL(IF('malzeme montaj'!$B$1:$B$3329=BX$3,IF('malzeme montaj'!$C$1:$C$3329&lt;&gt;"",ROW('malzeme montaj'!$C$1:$C$3329))),ROWS(BX$4:BX335))))</f>
        <v/>
      </c>
      <c r="BY335" s="34" t="str">
        <f t="array" ref="BY335">IF(ROWS(BY$4:BY335)&gt;BY$1,"",INDEX('malzeme montaj'!$C$1:$C$3329,SMALL(IF('malzeme montaj'!$B$1:$B$3329=BY$3,IF('malzeme montaj'!$C$1:$C$3329&lt;&gt;"",ROW('malzeme montaj'!$C$1:$C$3329))),ROWS(BY$4:BY335))))</f>
        <v/>
      </c>
      <c r="BZ335" s="34" t="str">
        <f t="array" ref="BZ335">IF(ROWS(BZ$4:BZ335)&gt;BZ$1,"",INDEX('malzeme montaj'!$C$1:$C$3329,SMALL(IF('malzeme montaj'!$B$1:$B$3329=BZ$3,IF('malzeme montaj'!$C$1:$C$3329&lt;&gt;"",ROW('malzeme montaj'!$C$1:$C$3329))),ROWS(BZ$4:BZ335))))</f>
        <v/>
      </c>
      <c r="CA335" s="34" t="str">
        <f t="array" ref="CA335">IF(ROWS(CA$4:CA335)&gt;CA$1,"",INDEX('malzeme montaj'!$C$1:$C$3329,SMALL(IF('malzeme montaj'!$B$1:$B$3329=CA$3,IF('malzeme montaj'!$C$1:$C$3329&lt;&gt;"",ROW('malzeme montaj'!$C$1:$C$3329))),ROWS(CA$4:CA335))))</f>
        <v/>
      </c>
      <c r="CB335" s="34" t="str">
        <f t="array" ref="CB335">IF(ROWS(CB$4:CB335)&gt;CB$1,"",INDEX('malzeme montaj'!$C$1:$C$3329,SMALL(IF('malzeme montaj'!$B$1:$B$3329=CB$3,IF('malzeme montaj'!$C$1:$C$3329&lt;&gt;"",ROW('malzeme montaj'!$C$1:$C$3329))),ROWS(CB$4:CB335))))</f>
        <v/>
      </c>
      <c r="CC335" s="34" t="str">
        <f t="array" ref="CC335">IF(ROWS(CC$4:CC335)&gt;CC$1,"",INDEX('malzeme montaj'!$C$1:$C$3329,SMALL(IF('malzeme montaj'!$B$1:$B$3329=CC$3,IF('malzeme montaj'!$C$1:$C$3329&lt;&gt;"",ROW('malzeme montaj'!$C$1:$C$3329))),ROWS(CC$4:CC335))))</f>
        <v/>
      </c>
      <c r="CD335" s="34" t="str">
        <f t="array" ref="CD335">IF(ROWS(CD$4:CD335)&gt;CD$1,"",INDEX('malzeme montaj'!$C$1:$C$3329,SMALL(IF('malzeme montaj'!$B$1:$B$3329=CD$3,IF('malzeme montaj'!$C$1:$C$3329&lt;&gt;"",ROW('malzeme montaj'!$C$1:$C$3329))),ROWS(CD$4:CD335))))</f>
        <v/>
      </c>
      <c r="CE335" s="34" t="str">
        <f t="array" ref="CE335">IF(ROWS(CE$4:CE335)&gt;CE$1,"",INDEX('malzeme montaj'!$C$1:$C$3329,SMALL(IF('malzeme montaj'!$B$1:$B$3329=CE$3,IF('malzeme montaj'!$C$1:$C$3329&lt;&gt;"",ROW('malzeme montaj'!$C$1:$C$3329))),ROWS(CE$4:CE335))))</f>
        <v/>
      </c>
      <c r="CF335" s="34" t="str">
        <f t="array" ref="CF335">IF(ROWS(CF$4:CF335)&gt;CF$1,"",INDEX('malzeme montaj'!$C$1:$C$3329,SMALL(IF('malzeme montaj'!$B$1:$B$3329=CF$3,IF('malzeme montaj'!$C$1:$C$3329&lt;&gt;"",ROW('malzeme montaj'!$C$1:$C$3329))),ROWS(CF$4:CF335))))</f>
        <v/>
      </c>
      <c r="CG335" s="34" t="str">
        <f t="array" ref="CG335">IF(ROWS(CG$4:CG335)&gt;CG$1,"",INDEX('malzeme montaj'!$C$1:$C$3329,SMALL(IF('malzeme montaj'!$B$1:$B$3329=CG$3,IF('malzeme montaj'!$C$1:$C$3329&lt;&gt;"",ROW('malzeme montaj'!$C$1:$C$3329))),ROWS(CG$4:CG335))))</f>
        <v/>
      </c>
      <c r="CH335" s="34" t="str">
        <f t="array" ref="CH335">IF(ROWS(CH$4:CH335)&gt;CH$1,"",INDEX('malzeme montaj'!$C$1:$C$3329,SMALL(IF('malzeme montaj'!$B$1:$B$3329=CH$3,IF('malzeme montaj'!$C$1:$C$3329&lt;&gt;"",ROW('malzeme montaj'!$C$1:$C$3329))),ROWS(CH$4:CH335))))</f>
        <v/>
      </c>
      <c r="CI335" s="34" t="str">
        <f t="array" ref="CI335">IF(ROWS(CI$4:CI335)&gt;CI$1,"",INDEX('malzeme montaj'!$C$1:$C$3329,SMALL(IF('malzeme montaj'!$B$1:$B$3329=CI$3,IF('malzeme montaj'!$C$1:$C$3329&lt;&gt;"",ROW('malzeme montaj'!$C$1:$C$3329))),ROWS(CI$4:CI335))))</f>
        <v/>
      </c>
      <c r="CJ335" s="34" t="str">
        <f t="array" ref="CJ335">IF(ROWS(CJ$4:CJ335)&gt;CJ$1,"",INDEX('malzeme montaj'!$C$1:$C$3329,SMALL(IF('malzeme montaj'!$B$1:$B$3329=CJ$3,IF('malzeme montaj'!$C$1:$C$3329&lt;&gt;"",ROW('malzeme montaj'!$C$1:$C$3329))),ROWS(CJ$4:CJ335))))</f>
        <v/>
      </c>
      <c r="CK335" s="34" t="str">
        <f t="array" ref="CK335">IF(ROWS(CK$4:CK335)&gt;CK$1,"",INDEX('malzeme montaj'!$C$1:$C$3329,SMALL(IF('malzeme montaj'!$B$1:$B$3329=CK$3,IF('malzeme montaj'!$C$1:$C$3329&lt;&gt;"",ROW('malzeme montaj'!$C$1:$C$3329))),ROWS(CK$4:CK335))))</f>
        <v/>
      </c>
      <c r="CL335" s="34" t="str">
        <f t="array" ref="CL335">IF(ROWS(CL$4:CL335)&gt;CL$1,"",INDEX('malzeme montaj'!$C$1:$C$3329,SMALL(IF('malzeme montaj'!$B$1:$B$3329=CL$3,IF('malzeme montaj'!$C$1:$C$3329&lt;&gt;"",ROW('malzeme montaj'!$C$1:$C$3329))),ROWS(CL$4:CL335))))</f>
        <v/>
      </c>
      <c r="CM335" s="34" t="str">
        <f t="array" ref="CM335">IF(ROWS(CM$4:CM335)&gt;CM$1,"",INDEX('malzeme montaj'!$C$1:$C$3329,SMALL(IF('malzeme montaj'!$B$1:$B$3329=CM$3,IF('malzeme montaj'!$C$1:$C$3329&lt;&gt;"",ROW('malzeme montaj'!$C$1:$C$3329))),ROWS(CM$4:CM335))))</f>
        <v/>
      </c>
      <c r="CN335" s="34" t="str">
        <f t="array" ref="CN335">IF(ROWS(CN$4:CN335)&gt;CN$1,"",INDEX('malzeme montaj'!$C$1:$C$3329,SMALL(IF('malzeme montaj'!$B$1:$B$3329=CN$3,IF('malzeme montaj'!$C$1:$C$3329&lt;&gt;"",ROW('malzeme montaj'!$C$1:$C$3329))),ROWS(CN$4:CN335))))</f>
        <v/>
      </c>
      <c r="CO335" s="34" t="str">
        <f t="array" ref="CO335">IF(ROWS(CO$4:CO335)&gt;CO$1,"",INDEX('malzeme montaj'!$C$1:$C$3329,SMALL(IF('malzeme montaj'!$B$1:$B$3329=CO$3,IF('malzeme montaj'!$C$1:$C$3329&lt;&gt;"",ROW('malzeme montaj'!$C$1:$C$3329))),ROWS(CO$4:CO335))))</f>
        <v/>
      </c>
      <c r="CP335" s="34" t="str">
        <f t="array" ref="CP335">IF(ROWS(CP$4:CP335)&gt;CP$1,"",INDEX('malzeme montaj'!$C$1:$C$3329,SMALL(IF('malzeme montaj'!$B$1:$B$3329=CP$3,IF('malzeme montaj'!$C$1:$C$3329&lt;&gt;"",ROW('malzeme montaj'!$C$1:$C$3329))),ROWS(CP$4:CP335))))</f>
        <v/>
      </c>
      <c r="CQ335" s="34" t="str">
        <f t="array" ref="CQ335">IF(ROWS(CQ$4:CQ335)&gt;CQ$1,"",INDEX('malzeme montaj'!$C$1:$C$3329,SMALL(IF('malzeme montaj'!$B$1:$B$3329=CQ$3,IF('malzeme montaj'!$C$1:$C$3329&lt;&gt;"",ROW('malzeme montaj'!$C$1:$C$3329))),ROWS(CQ$4:CQ335))))</f>
        <v/>
      </c>
      <c r="CR335" s="34" t="str">
        <f t="array" ref="CR335">IF(ROWS(CR$4:CR335)&gt;CR$1,"",INDEX('malzeme montaj'!$C$1:$C$3329,SMALL(IF('malzeme montaj'!$B$1:$B$3329=CR$3,IF('malzeme montaj'!$C$1:$C$3329&lt;&gt;"",ROW('malzeme montaj'!$C$1:$C$3329))),ROWS(CR$4:CR335))))</f>
        <v/>
      </c>
      <c r="CS335" s="34" t="str">
        <f t="array" ref="CS335">IF(ROWS(CS$4:CS335)&gt;CS$1,"",INDEX('malzeme montaj'!$C$1:$C$3329,SMALL(IF('malzeme montaj'!$B$1:$B$3329=CS$3,IF('malzeme montaj'!$C$1:$C$3329&lt;&gt;"",ROW('malzeme montaj'!$C$1:$C$3329))),ROWS(CS$4:CS335))))</f>
        <v/>
      </c>
      <c r="CT335" s="34" t="str">
        <f t="array" ref="CT335">IF(ROWS(CT$4:CT335)&gt;CT$1,"",INDEX('malzeme montaj'!$C$1:$C$3329,SMALL(IF('malzeme montaj'!$B$1:$B$3329=CT$3,IF('malzeme montaj'!$C$1:$C$3329&lt;&gt;"",ROW('malzeme montaj'!$C$1:$C$3329))),ROWS(CT$4:CT335))))</f>
        <v/>
      </c>
      <c r="CU335" s="34" t="str">
        <f t="array" ref="CU335">IF(ROWS(CU$4:CU335)&gt;CU$1,"",INDEX('malzeme montaj'!$C$1:$C$3329,SMALL(IF('malzeme montaj'!$B$1:$B$3329=CU$3,IF('malzeme montaj'!$C$1:$C$3329&lt;&gt;"",ROW('malzeme montaj'!$C$1:$C$3329))),ROWS(CU$4:CU335))))</f>
        <v/>
      </c>
      <c r="CV335" s="34" t="str">
        <f t="array" ref="CV335">IF(ROWS(CV$4:CV335)&gt;CV$1,"",INDEX('malzeme montaj'!$C$1:$C$3329,SMALL(IF('malzeme montaj'!$B$1:$B$3329=CV$3,IF('malzeme montaj'!$C$1:$C$3329&lt;&gt;"",ROW('malzeme montaj'!$C$1:$C$3329))),ROWS(CV$4:CV335))))</f>
        <v/>
      </c>
      <c r="CW335" s="34" t="str">
        <f t="array" ref="CW335">IF(ROWS(CW$4:CW335)&gt;CW$1,"",INDEX('malzeme montaj'!$C$1:$C$3329,SMALL(IF('malzeme montaj'!$B$1:$B$3329=CW$3,IF('malzeme montaj'!$C$1:$C$3329&lt;&gt;"",ROW('malzeme montaj'!$C$1:$C$3329))),ROWS(CW$4:CW335))))</f>
        <v/>
      </c>
      <c r="CX335" s="34" t="str">
        <f t="array" ref="CX335">IF(ROWS(CX$4:CX335)&gt;CX$1,"",INDEX('malzeme montaj'!$C$1:$C$3329,SMALL(IF('malzeme montaj'!$B$1:$B$3329=CX$3,IF('malzeme montaj'!$C$1:$C$3329&lt;&gt;"",ROW('malzeme montaj'!$C$1:$C$3329))),ROWS(CX$4:CX335))))</f>
        <v/>
      </c>
      <c r="CY335" s="34" t="str">
        <f t="array" ref="CY335">IF(ROWS(CY$4:CY335)&gt;CY$1,"",INDEX('malzeme montaj'!$C$1:$C$3329,SMALL(IF('malzeme montaj'!$B$1:$B$3329=CY$3,IF('malzeme montaj'!$C$1:$C$3329&lt;&gt;"",ROW('malzeme montaj'!$C$1:$C$3329))),ROWS(CY$4:CY335))))</f>
        <v/>
      </c>
      <c r="CZ335" s="34" t="str">
        <f t="array" ref="CZ335">IF(ROWS(CZ$4:CZ335)&gt;CZ$1,"",INDEX('malzeme montaj'!$C$1:$C$3329,SMALL(IF('malzeme montaj'!$B$1:$B$3329=CZ$3,IF('malzeme montaj'!$C$1:$C$3329&lt;&gt;"",ROW('malzeme montaj'!$C$1:$C$3329))),ROWS(CZ$4:CZ335))))</f>
        <v/>
      </c>
      <c r="DA335" s="34" t="str">
        <f t="array" ref="DA335">IF(ROWS(DA$4:DA335)&gt;DA$1,"",INDEX('malzeme montaj'!$C$1:$C$3329,SMALL(IF('malzeme montaj'!$B$1:$B$3329=DA$3,IF('malzeme montaj'!$C$1:$C$3329&lt;&gt;"",ROW('malzeme montaj'!$C$1:$C$3329))),ROWS(DA$4:DA335))))</f>
        <v/>
      </c>
      <c r="DB335" s="34" t="str">
        <f t="array" ref="DB335">IF(ROWS(DB$4:DB335)&gt;DB$1,"",INDEX('malzeme montaj'!$C$1:$C$3329,SMALL(IF('malzeme montaj'!$B$1:$B$3329=DB$3,IF('malzeme montaj'!$C$1:$C$3329&lt;&gt;"",ROW('malzeme montaj'!$C$1:$C$3329))),ROWS(DB$4:DB335))))</f>
        <v/>
      </c>
      <c r="DC335" s="34" t="str">
        <f t="array" ref="DC335">IF(ROWS(DC$4:DC335)&gt;DC$1,"",INDEX('malzeme montaj'!$C$1:$C$3329,SMALL(IF('malzeme montaj'!$B$1:$B$3329=DC$3,IF('malzeme montaj'!$C$1:$C$3329&lt;&gt;"",ROW('malzeme montaj'!$C$1:$C$3329))),ROWS(DC$4:DC335))))</f>
        <v/>
      </c>
      <c r="DD335" s="34" t="str">
        <f t="array" ref="DD335">IF(ROWS(DD$4:DD335)&gt;DD$1,"",INDEX('malzeme montaj'!$C$1:$C$3329,SMALL(IF('malzeme montaj'!$B$1:$B$3329=DD$3,IF('malzeme montaj'!$C$1:$C$3329&lt;&gt;"",ROW('malzeme montaj'!$C$1:$C$3329))),ROWS(DD$4:DD335))))</f>
        <v/>
      </c>
      <c r="DE335" s="34" t="str">
        <f t="array" ref="DE335">IF(ROWS(DE$4:DE335)&gt;DE$1,"",INDEX('malzeme montaj'!$C$1:$C$3329,SMALL(IF('malzeme montaj'!$B$1:$B$3329=DE$3,IF('malzeme montaj'!$C$1:$C$3329&lt;&gt;"",ROW('malzeme montaj'!$C$1:$C$3329))),ROWS(DE$4:DE335))))</f>
        <v/>
      </c>
      <c r="DF335" s="34" t="str">
        <f t="array" ref="DF335">IF(ROWS(DF$4:DF335)&gt;DF$1,"",INDEX('malzeme montaj'!$C$1:$C$3329,SMALL(IF('malzeme montaj'!$B$1:$B$3329=DF$3,IF('malzeme montaj'!$C$1:$C$3329&lt;&gt;"",ROW('malzeme montaj'!$C$1:$C$3329))),ROWS(DF$4:DF335))))</f>
        <v/>
      </c>
      <c r="DG335" s="34" t="str">
        <f t="array" ref="DG335">IF(ROWS(DG$4:DG335)&gt;DG$1,"",INDEX('malzeme montaj'!$C$1:$C$3329,SMALL(IF('malzeme montaj'!$B$1:$B$3329=DG$3,IF('malzeme montaj'!$C$1:$C$3329&lt;&gt;"",ROW('malzeme montaj'!$C$1:$C$3329))),ROWS(DG$4:DG335))))</f>
        <v/>
      </c>
      <c r="DH335" s="34" t="str">
        <f t="array" ref="DH335">IF(ROWS(DH$4:DH335)&gt;DH$1,"",INDEX('malzeme montaj'!$C$1:$C$3329,SMALL(IF('malzeme montaj'!$B$1:$B$3329=DH$3,IF('malzeme montaj'!$C$1:$C$3329&lt;&gt;"",ROW('malzeme montaj'!$C$1:$C$3329))),ROWS(DH$4:DH335))))</f>
        <v/>
      </c>
      <c r="DI335" s="34" t="str">
        <f t="array" ref="DI335">IF(ROWS(DI$4:DI335)&gt;DI$1,"",INDEX('malzeme montaj'!$C$1:$C$3329,SMALL(IF('malzeme montaj'!$B$1:$B$3329=DI$3,IF('malzeme montaj'!$C$1:$C$3329&lt;&gt;"",ROW('malzeme montaj'!$C$1:$C$3329))),ROWS(DI$4:DI335))))</f>
        <v/>
      </c>
      <c r="DJ335" s="34" t="str">
        <f t="array" ref="DJ335">IF(ROWS(DJ$4:DJ335)&gt;DJ$1,"",INDEX('malzeme montaj'!$C$1:$C$3329,SMALL(IF('malzeme montaj'!$B$1:$B$3329=DJ$3,IF('malzeme montaj'!$C$1:$C$3329&lt;&gt;"",ROW('malzeme montaj'!$C$1:$C$3329))),ROWS(DJ$4:DJ335))))</f>
        <v/>
      </c>
      <c r="DK335" s="34" t="str">
        <f t="array" ref="DK335">IF(ROWS(DK$4:DK335)&gt;DK$1,"",INDEX('malzeme montaj'!$C$1:$C$3329,SMALL(IF('malzeme montaj'!$B$1:$B$3329=DK$3,IF('malzeme montaj'!$C$1:$C$3329&lt;&gt;"",ROW('malzeme montaj'!$C$1:$C$3329))),ROWS(DK$4:DK335))))</f>
        <v/>
      </c>
      <c r="DL335" s="34" t="str">
        <f t="array" ref="DL335">IF(ROWS(DL$4:DL335)&gt;DL$1,"",INDEX('malzeme montaj'!$C$1:$C$3329,SMALL(IF('malzeme montaj'!$B$1:$B$3329=DL$3,IF('malzeme montaj'!$C$1:$C$3329&lt;&gt;"",ROW('malzeme montaj'!$C$1:$C$3329))),ROWS(DL$4:DL335))))</f>
        <v/>
      </c>
      <c r="DQ335" s="34" t="str">
        <f t="array" ref="DQ335">IF(ROWS(DQ$4:DQ335)&gt;DQ$1,"",INDEX('malzeme montaj'!$C$1:$C$3329,SMALL(IF('malzeme montaj'!$B$1:$B$3329=DQ$3,IF('malzeme montaj'!$C$1:$C$3329&lt;&gt;"",ROW('malzeme montaj'!$C$1:$C$3329))),ROWS(DQ$4:DQ335))))</f>
        <v/>
      </c>
      <c r="DR335" s="34" t="str">
        <f t="array" ref="DR335">IF(ROWS(DR$4:DR335)&gt;DR$1,"",INDEX('malzeme montaj'!$C$1:$C$3329,SMALL(IF('malzeme montaj'!$B$1:$B$3329=DR$3,IF('malzeme montaj'!$C$1:$C$3329&lt;&gt;"",ROW('malzeme montaj'!$C$1:$C$3329))),ROWS(DR$4:DR335))))</f>
        <v/>
      </c>
      <c r="DS335" s="34" t="str">
        <f t="array" ref="DS335">IF(ROWS(DS$4:DS335)&gt;DS$1,"",INDEX('malzeme montaj'!$C$1:$C$3329,SMALL(IF('malzeme montaj'!$B$1:$B$3329=DS$3,IF('malzeme montaj'!$C$1:$C$3329&lt;&gt;"",ROW('malzeme montaj'!$C$1:$C$3329))),ROWS(DS$4:DS335))))</f>
        <v/>
      </c>
      <c r="DT335" s="34" t="str">
        <f t="array" ref="DT335">IF(ROWS(DT$4:DT335)&gt;DT$1,"",INDEX('malzeme montaj'!$C$1:$C$3329,SMALL(IF('malzeme montaj'!$B$1:$B$3329=DT$3,IF('malzeme montaj'!$C$1:$C$3329&lt;&gt;"",ROW('malzeme montaj'!$C$1:$C$3329))),ROWS(DT$4:DT335))))</f>
        <v/>
      </c>
      <c r="DU335" s="34" t="str">
        <f t="array" ref="DU335">IF(ROWS(DU$4:DU335)&gt;DU$1,"",INDEX('malzeme montaj'!$C$1:$C$3329,SMALL(IF('malzeme montaj'!$B$1:$B$3329=DU$3,IF('malzeme montaj'!$C$1:$C$3329&lt;&gt;"",ROW('malzeme montaj'!$C$1:$C$3329))),ROWS(DU$4:DU335))))</f>
        <v/>
      </c>
      <c r="DV335" s="34" t="str">
        <f t="array" ref="DV335">IF(ROWS(DV$4:DV335)&gt;DV$1,"",INDEX('malzeme montaj'!$C$1:$C$3329,SMALL(IF('malzeme montaj'!$B$1:$B$3329=DV$3,IF('malzeme montaj'!$C$1:$C$3329&lt;&gt;"",ROW('malzeme montaj'!$C$1:$C$3329))),ROWS(DV$4:DV335))))</f>
        <v/>
      </c>
      <c r="DW335" s="34" t="str">
        <f t="array" ref="DW335">IF(ROWS(DW$4:DW335)&gt;DW$1,"",INDEX('malzeme montaj'!$C$1:$C$3329,SMALL(IF('malzeme montaj'!$B$1:$B$3329=DW$3,IF('malzeme montaj'!$C$1:$C$3329&lt;&gt;"",ROW('malzeme montaj'!$C$1:$C$3329))),ROWS(DW$4:DW335))))</f>
        <v/>
      </c>
      <c r="DX335" s="34" t="str">
        <f t="array" ref="DX335">IF(ROWS(DX$4:DX335)&gt;DX$1,"",INDEX('malzeme montaj'!$C$1:$C$3329,SMALL(IF('malzeme montaj'!$B$1:$B$3329=DX$3,IF('malzeme montaj'!$C$1:$C$3329&lt;&gt;"",ROW('malzeme montaj'!$C$1:$C$3329))),ROWS(DX$4:DX335))))</f>
        <v/>
      </c>
      <c r="DY335" s="34" t="str">
        <f t="array" ref="DY335">IF(ROWS(DY$4:DY335)&gt;DY$1,"",INDEX('malzeme montaj'!$C$1:$C$3329,SMALL(IF('malzeme montaj'!$B$1:$B$3329=DY$3,IF('malzeme montaj'!$C$1:$C$3329&lt;&gt;"",ROW('malzeme montaj'!$C$1:$C$3329))),ROWS(DY$4:DY335))))</f>
        <v/>
      </c>
      <c r="DZ335" s="34" t="str">
        <f t="array" ref="DZ335">IF(ROWS(DZ$4:DZ335)&gt;DZ$1,"",INDEX('malzeme montaj'!$C$1:$C$3329,SMALL(IF('malzeme montaj'!$B$1:$B$3329=DZ$3,IF('malzeme montaj'!$C$1:$C$3329&lt;&gt;"",ROW('malzeme montaj'!$C$1:$C$3329))),ROWS(DZ$4:DZ335))))</f>
        <v/>
      </c>
      <c r="EA335" s="34" t="str">
        <f t="array" ref="EA335">IF(ROWS(EA$4:EA335)&gt;EA$1,"",INDEX('malzeme montaj'!$C$1:$C$3329,SMALL(IF('malzeme montaj'!$B$1:$B$3329=EA$3,IF('malzeme montaj'!$C$1:$C$3329&lt;&gt;"",ROW('malzeme montaj'!$C$1:$C$3329))),ROWS(EA$4:EA335))))</f>
        <v/>
      </c>
      <c r="EB335" s="34" t="str">
        <f t="array" ref="EB335">IF(ROWS(EB$4:EB335)&gt;EB$1,"",INDEX('malzeme montaj'!$C$1:$C$3329,SMALL(IF('malzeme montaj'!$B$1:$B$3329=EB$3,IF('malzeme montaj'!$C$1:$C$3329&lt;&gt;"",ROW('malzeme montaj'!$C$1:$C$3329))),ROWS(EB$4:EB335))))</f>
        <v/>
      </c>
      <c r="EC335" s="34" t="str">
        <f t="array" ref="EC335">IF(ROWS(EC$4:EC335)&gt;EC$1,"",INDEX('malzeme montaj'!$C$1:$C$3329,SMALL(IF('malzeme montaj'!$B$1:$B$3329=EC$3,IF('malzeme montaj'!$C$1:$C$3329&lt;&gt;"",ROW('malzeme montaj'!$C$1:$C$3329))),ROWS(EC$4:EC335))))</f>
        <v/>
      </c>
      <c r="ED335" s="34" t="str">
        <f t="array" ref="ED335">IF(ROWS(ED$4:ED335)&gt;ED$1,"",INDEX('malzeme montaj'!$C$1:$C$3329,SMALL(IF('malzeme montaj'!$B$1:$B$3329=ED$3,IF('malzeme montaj'!$C$1:$C$3329&lt;&gt;"",ROW('malzeme montaj'!$C$1:$C$3329))),ROWS(ED$4:ED335))))</f>
        <v/>
      </c>
      <c r="EE335" s="34" t="str">
        <f t="array" ref="EE335">IF(ROWS(EE$4:EE335)&gt;EE$1,"",INDEX('malzeme montaj'!$C$1:$C$3329,SMALL(IF('malzeme montaj'!$B$1:$B$3329=EE$3,IF('malzeme montaj'!$C$1:$C$3329&lt;&gt;"",ROW('malzeme montaj'!$C$1:$C$3329))),ROWS(EE$4:EE335))))</f>
        <v/>
      </c>
      <c r="EF335" s="34" t="str">
        <f t="array" ref="EF335">IF(ROWS(EF$4:EF335)&gt;EF$1,"",INDEX('malzeme montaj'!$C$1:$C$3329,SMALL(IF('malzeme montaj'!$B$1:$B$3329=EF$3,IF('malzeme montaj'!$C$1:$C$3329&lt;&gt;"",ROW('malzeme montaj'!$C$1:$C$3329))),ROWS(EF$4:EF335))))</f>
        <v/>
      </c>
      <c r="EG335" s="34" t="str">
        <f t="array" ref="EG335">IF(ROWS(EG$4:EG335)&gt;EG$1,"",INDEX('malzeme montaj'!$C$1:$C$3329,SMALL(IF('malzeme montaj'!$B$1:$B$3329=EG$3,IF('malzeme montaj'!$C$1:$C$3329&lt;&gt;"",ROW('malzeme montaj'!$C$1:$C$3329))),ROWS(EG$4:EG335))))</f>
        <v/>
      </c>
      <c r="EH335" s="34" t="str">
        <f t="array" ref="EH335">IF(ROWS(EH$4:EH335)&gt;EH$1,"",INDEX('malzeme montaj'!$C$1:$C$3329,SMALL(IF('malzeme montaj'!$B$1:$B$3329=EH$3,IF('malzeme montaj'!$C$1:$C$3329&lt;&gt;"",ROW('malzeme montaj'!$C$1:$C$3329))),ROWS(EH$4:EH335))))</f>
        <v/>
      </c>
      <c r="EI335" s="34" t="str">
        <f t="array" ref="EI335">IF(ROWS(EI$4:EI335)&gt;EI$1,"",INDEX('malzeme montaj'!$C$1:$C$3329,SMALL(IF('malzeme montaj'!$B$1:$B$3329=EI$3,IF('malzeme montaj'!$C$1:$C$3329&lt;&gt;"",ROW('malzeme montaj'!$C$1:$C$3329))),ROWS(EI$4:EI335))))</f>
        <v/>
      </c>
      <c r="EJ335" s="34" t="str">
        <f t="array" ref="EJ335">IF(ROWS(EJ$4:EJ335)&gt;EJ$1,"",INDEX('malzeme montaj'!$C$1:$C$3329,SMALL(IF('malzeme montaj'!$B$1:$B$3329=EJ$3,IF('malzeme montaj'!$C$1:$C$3329&lt;&gt;"",ROW('malzeme montaj'!$C$1:$C$3329))),ROWS(EJ$4:EJ335))))</f>
        <v/>
      </c>
      <c r="EK335" s="34" t="str">
        <f t="array" ref="EK335">IF(ROWS(EK$4:EK335)&gt;EK$1,"",INDEX('malzeme montaj'!$C$1:$C$3329,SMALL(IF('malzeme montaj'!$B$1:$B$3329=EK$3,IF('malzeme montaj'!$C$1:$C$3329&lt;&gt;"",ROW('malzeme montaj'!$C$1:$C$3329))),ROWS(EK$4:EK335))))</f>
        <v/>
      </c>
      <c r="EL335" s="34" t="str">
        <f t="array" ref="EL335">IF(ROWS(EL$4:EL335)&gt;EL$1,"",INDEX('malzeme montaj'!$C$1:$C$3329,SMALL(IF('malzeme montaj'!$B$1:$B$3329=EL$3,IF('malzeme montaj'!$C$1:$C$3329&lt;&gt;"",ROW('malzeme montaj'!$C$1:$C$3329))),ROWS(EL$4:EL335))))</f>
        <v/>
      </c>
      <c r="EM335" s="34" t="str">
        <f t="array" ref="EM335">IF(ROWS(EM$4:EM335)&gt;EM$1,"",INDEX('malzeme montaj'!$C$1:$C$3329,SMALL(IF('malzeme montaj'!$B$1:$B$3329=EM$3,IF('malzeme montaj'!$C$1:$C$3329&lt;&gt;"",ROW('malzeme montaj'!$C$1:$C$3329))),ROWS(EM$4:EM335))))</f>
        <v/>
      </c>
      <c r="EN335" s="34" t="str">
        <f t="array" ref="EN335">IF(ROWS(EN$4:EN335)&gt;EN$1,"",INDEX('malzeme montaj'!$C$1:$C$3329,SMALL(IF('malzeme montaj'!$B$1:$B$3329=EN$3,IF('malzeme montaj'!$C$1:$C$3329&lt;&gt;"",ROW('malzeme montaj'!$C$1:$C$3329))),ROWS(EN$4:EN335))))</f>
        <v/>
      </c>
      <c r="EO335" s="34" t="str">
        <f t="array" ref="EO335">IF(ROWS(EO$4:EO335)&gt;EO$1,"",INDEX('malzeme montaj'!$C$1:$C$3329,SMALL(IF('malzeme montaj'!$B$1:$B$3329=EO$3,IF('malzeme montaj'!$C$1:$C$3329&lt;&gt;"",ROW('malzeme montaj'!$C$1:$C$3329))),ROWS(EO$4:EO335))))</f>
        <v/>
      </c>
      <c r="EP335" s="34" t="str">
        <f t="array" ref="EP335">IF(ROWS(EP$4:EP335)&gt;EP$1,"",INDEX('malzeme montaj'!$C$1:$C$3329,SMALL(IF('malzeme montaj'!$B$1:$B$3329=EP$3,IF('malzeme montaj'!$C$1:$C$3329&lt;&gt;"",ROW('malzeme montaj'!$C$1:$C$3329))),ROWS(EP$4:EP335))))</f>
        <v/>
      </c>
      <c r="EQ335" s="34" t="str">
        <f t="array" ref="EQ335">IF(ROWS(EQ$4:EQ335)&gt;EQ$1,"",INDEX('malzeme montaj'!$C$1:$C$3329,SMALL(IF('malzeme montaj'!$B$1:$B$3329=EQ$3,IF('malzeme montaj'!$C$1:$C$3329&lt;&gt;"",ROW('malzeme montaj'!$C$1:$C$3329))),ROWS(EQ$4:EQ335))))</f>
        <v/>
      </c>
      <c r="ER335" s="34" t="str">
        <f t="array" ref="ER335">IF(ROWS(ER$4:ER335)&gt;ER$1,"",INDEX('malzeme montaj'!$C$1:$C$3329,SMALL(IF('malzeme montaj'!$B$1:$B$3329=ER$3,IF('malzeme montaj'!$C$1:$C$3329&lt;&gt;"",ROW('malzeme montaj'!$C$1:$C$3329))),ROWS(ER$4:ER335))))</f>
        <v/>
      </c>
      <c r="ES335" s="34" t="str">
        <f t="array" ref="ES335">IF(ROWS(ES$4:ES335)&gt;ES$1,"",INDEX('malzeme montaj'!$C$1:$C$3329,SMALL(IF('malzeme montaj'!$B$1:$B$3329=ES$3,IF('malzeme montaj'!$C$1:$C$3329&lt;&gt;"",ROW('malzeme montaj'!$C$1:$C$3329))),ROWS(ES$4:ES335))))</f>
        <v/>
      </c>
      <c r="ET335" s="34" t="str">
        <f t="array" ref="ET335">IF(ROWS(ET$4:ET335)&gt;ET$1,"",INDEX('malzeme montaj'!$C$1:$C$3329,SMALL(IF('malzeme montaj'!$B$1:$B$3329=ET$3,IF('malzeme montaj'!$C$1:$C$3329&lt;&gt;"",ROW('malzeme montaj'!$C$1:$C$3329))),ROWS(ET$4:ET335))))</f>
        <v/>
      </c>
      <c r="EU335" s="34" t="str">
        <f t="array" ref="EU335">IF(ROWS(EU$4:EU335)&gt;EU$1,"",INDEX('malzeme montaj'!$C$1:$C$3329,SMALL(IF('malzeme montaj'!$B$1:$B$3329=EU$3,IF('malzeme montaj'!$C$1:$C$3329&lt;&gt;"",ROW('malzeme montaj'!$C$1:$C$3329))),ROWS(EU$4:EU335))))</f>
        <v/>
      </c>
      <c r="EV335" s="34" t="str">
        <f t="array" ref="EV335">IF(ROWS(EV$4:EV335)&gt;EV$1,"",INDEX('malzeme montaj'!$C$1:$C$3329,SMALL(IF('malzeme montaj'!$B$1:$B$3329=EV$3,IF('malzeme montaj'!$C$1:$C$3329&lt;&gt;"",ROW('malzeme montaj'!$C$1:$C$3329))),ROWS(EV$4:EV335))))</f>
        <v/>
      </c>
      <c r="EW335" s="34" t="str">
        <f t="array" ref="EW335">IF(ROWS(EW$4:EW335)&gt;EW$1,"",INDEX('malzeme montaj'!$C$1:$C$3329,SMALL(IF('malzeme montaj'!$B$1:$B$3329=EW$3,IF('malzeme montaj'!$C$1:$C$3329&lt;&gt;"",ROW('malzeme montaj'!$C$1:$C$3329))),ROWS(EW$4:EW335))))</f>
        <v/>
      </c>
    </row>
    <row r="336" spans="4:153">
      <c r="D336" s="38" t="str">
        <f t="array" ref="D336">IF(ROWS(D$4:D336)&gt;D$1,"",INDEX('malzeme montaj'!$C$1:$C$3329,SMALL(IF('malzeme montaj'!$B$1:$B$3329=D$3,IF('malzeme montaj'!$C$1:$C$3329&lt;&gt;"",ROW('malzeme montaj'!$C$1:$C$3329))),ROWS(D$4:D336))))</f>
        <v/>
      </c>
      <c r="E336" s="38" t="str">
        <f t="array" ref="E336">IF(ROWS(E$4:E336)&gt;E$1,"",INDEX('malzeme montaj'!$C$1:$C$3329,SMALL(IF('malzeme montaj'!$B$1:$B$3329=E$3,IF('malzeme montaj'!$C$1:$C$3329&lt;&gt;"",ROW('malzeme montaj'!$C$1:$C$3329))),ROWS(E$4:E336))))</f>
        <v/>
      </c>
      <c r="F336" s="38" t="str">
        <f t="array" ref="F336">IF(ROWS(F$4:F336)&gt;F$1,"",INDEX('malzeme montaj'!$C$1:$C$3329,SMALL(IF('malzeme montaj'!$B$1:$B$3329=F$3,IF('malzeme montaj'!$C$1:$C$3329&lt;&gt;"",ROW('malzeme montaj'!$C$1:$C$3329))),ROWS(F$4:F336))))</f>
        <v/>
      </c>
      <c r="G336" s="38" t="str">
        <f t="array" ref="G336">IF(ROWS(G$4:G336)&gt;G$1,"",INDEX('malzeme montaj'!$C$1:$C$3329,SMALL(IF('malzeme montaj'!$B$1:$B$3329=G$3,IF('malzeme montaj'!$C$1:$C$3329&lt;&gt;"",ROW('malzeme montaj'!$C$1:$C$3329))),ROWS(G$4:G336))))</f>
        <v/>
      </c>
      <c r="H336" s="38" t="str">
        <f t="array" ref="H336">IF(ROWS(H$4:H336)&gt;H$1,"",INDEX('malzeme montaj'!$C$1:$C$3329,SMALL(IF('malzeme montaj'!$B$1:$B$3329=H$3,IF('malzeme montaj'!$C$1:$C$3329&lt;&gt;"",ROW('malzeme montaj'!$C$1:$C$3329))),ROWS(H$4:H336))))</f>
        <v/>
      </c>
      <c r="I336" s="38" t="str">
        <f t="array" ref="I336">IF(ROWS(I$4:I336)&gt;I$1,"",INDEX('malzeme montaj'!$C$1:$C$3329,SMALL(IF('malzeme montaj'!$B$1:$B$3329=I$3,IF('malzeme montaj'!$C$1:$C$3329&lt;&gt;"",ROW('malzeme montaj'!$C$1:$C$3329))),ROWS(I$4:I336))))</f>
        <v/>
      </c>
      <c r="J336" s="38" t="str">
        <f t="array" ref="J336">IF(ROWS(J$4:J336)&gt;J$1,"",INDEX('malzeme montaj'!$C$1:$C$3329,SMALL(IF('malzeme montaj'!$B$1:$B$3329=J$3,IF('malzeme montaj'!$C$1:$C$3329&lt;&gt;"",ROW('malzeme montaj'!$C$1:$C$3329))),ROWS(J$4:J336))))</f>
        <v/>
      </c>
      <c r="K336" s="38" t="str">
        <f t="array" ref="K336">IF(ROWS(K$4:K336)&gt;K$1,"",INDEX('malzeme montaj'!$C$1:$C$3329,SMALL(IF('malzeme montaj'!$B$1:$B$3329=K$3,IF('malzeme montaj'!$C$1:$C$3329&lt;&gt;"",ROW('malzeme montaj'!$C$1:$C$3329))),ROWS(K$4:K336))))</f>
        <v/>
      </c>
      <c r="L336" s="38" t="str">
        <f t="array" ref="L336">IF(ROWS(L$4:L336)&gt;L$1,"",INDEX('malzeme montaj'!$C$1:$C$3329,SMALL(IF('malzeme montaj'!$B$1:$B$3329=L$3,IF('malzeme montaj'!$C$1:$C$3329&lt;&gt;"",ROW('malzeme montaj'!$C$1:$C$3329))),ROWS(L$4:L336))))</f>
        <v/>
      </c>
      <c r="M336" s="38" t="str">
        <f t="array" ref="M336">IF(ROWS(M$4:M336)&gt;M$1,"",INDEX('malzeme montaj'!$C$1:$C$3329,SMALL(IF('malzeme montaj'!$B$1:$B$3329=M$3,IF('malzeme montaj'!$C$1:$C$3329&lt;&gt;"",ROW('malzeme montaj'!$C$1:$C$3329))),ROWS(M$4:M336))))</f>
        <v/>
      </c>
      <c r="N336" s="38" t="str">
        <f t="array" ref="N336">IF(ROWS(N$4:N336)&gt;N$1,"",INDEX('malzeme montaj'!$C$1:$C$3329,SMALL(IF('malzeme montaj'!$B$1:$B$3329=N$3,IF('malzeme montaj'!$C$1:$C$3329&lt;&gt;"",ROW('malzeme montaj'!$C$1:$C$3329))),ROWS(N$4:N336))))</f>
        <v/>
      </c>
      <c r="O336" s="38" t="str">
        <f t="array" ref="O336">IF(ROWS(O$4:O336)&gt;O$1,"",INDEX('malzeme montaj'!$C$1:$C$3329,SMALL(IF('malzeme montaj'!$B$1:$B$3329=O$3,IF('malzeme montaj'!$C$1:$C$3329&lt;&gt;"",ROW('malzeme montaj'!$C$1:$C$3329))),ROWS(O$4:O336))))</f>
        <v/>
      </c>
      <c r="P336" s="38" t="str">
        <f t="array" ref="P336">IF(ROWS(P$4:P336)&gt;P$1,"",INDEX('malzeme montaj'!$C$1:$C$3329,SMALL(IF('malzeme montaj'!$B$1:$B$3329=P$3,IF('malzeme montaj'!$C$1:$C$3329&lt;&gt;"",ROW('malzeme montaj'!$C$1:$C$3329))),ROWS(P$4:P336))))</f>
        <v/>
      </c>
      <c r="Q336" s="38" t="str">
        <f t="array" ref="Q336">IF(ROWS(Q$4:Q336)&gt;Q$1,"",INDEX('malzeme montaj'!$C$1:$C$3329,SMALL(IF('malzeme montaj'!$B$1:$B$3329=Q$3,IF('malzeme montaj'!$C$1:$C$3329&lt;&gt;"",ROW('malzeme montaj'!$C$1:$C$3329))),ROWS(Q$4:Q336))))</f>
        <v/>
      </c>
      <c r="R336" s="38" t="str">
        <f t="array" ref="R336">IF(ROWS(R$4:R336)&gt;R$1,"",INDEX('malzeme montaj'!$C$1:$C$3329,SMALL(IF('malzeme montaj'!$B$1:$B$3329=R$3,IF('malzeme montaj'!$C$1:$C$3329&lt;&gt;"",ROW('malzeme montaj'!$C$1:$C$3329))),ROWS(R$4:R336))))</f>
        <v/>
      </c>
      <c r="S336" s="38" t="str">
        <f t="array" ref="S336">IF(ROWS(S$4:S336)&gt;S$1,"",INDEX('malzeme montaj'!$C$1:$C$3329,SMALL(IF('malzeme montaj'!$B$1:$B$3329=S$3,IF('malzeme montaj'!$C$1:$C$3329&lt;&gt;"",ROW('malzeme montaj'!$C$1:$C$3329))),ROWS(S$4:S336))))</f>
        <v/>
      </c>
      <c r="T336" s="38" t="str">
        <f t="array" ref="T336">IF(ROWS(T$4:T336)&gt;T$1,"",INDEX('malzeme montaj'!$C$1:$C$3329,SMALL(IF('malzeme montaj'!$B$1:$B$3329=T$3,IF('malzeme montaj'!$C$1:$C$3329&lt;&gt;"",ROW('malzeme montaj'!$C$1:$C$3329))),ROWS(T$4:T336))))</f>
        <v/>
      </c>
      <c r="U336" s="38" t="str">
        <f t="array" ref="U336">IF(ROWS(U$4:U336)&gt;U$1,"",INDEX('malzeme montaj'!$C$1:$C$3329,SMALL(IF('malzeme montaj'!$B$1:$B$3329=U$3,IF('malzeme montaj'!$C$1:$C$3329&lt;&gt;"",ROW('malzeme montaj'!$C$1:$C$3329))),ROWS(U$4:U336))))</f>
        <v/>
      </c>
      <c r="V336" s="38" t="str">
        <f t="array" ref="V336">IF(ROWS(V$4:V336)&gt;V$1,"",INDEX('malzeme montaj'!$C$1:$C$3329,SMALL(IF('malzeme montaj'!$B$1:$B$3329=V$3,IF('malzeme montaj'!$C$1:$C$3329&lt;&gt;"",ROW('malzeme montaj'!$C$1:$C$3329))),ROWS(V$4:V336))))</f>
        <v/>
      </c>
      <c r="W336" s="38" t="str">
        <f t="array" ref="W336">IF(ROWS(W$4:W336)&gt;W$1,"",INDEX('malzeme montaj'!$C$1:$C$3329,SMALL(IF('malzeme montaj'!$B$1:$B$3329=W$3,IF('malzeme montaj'!$C$1:$C$3329&lt;&gt;"",ROW('malzeme montaj'!$C$1:$C$3329))),ROWS(W$4:W336))))</f>
        <v/>
      </c>
      <c r="X336" s="38" t="str">
        <f t="array" ref="X336">IF(ROWS(X$4:X336)&gt;X$1,"",INDEX('malzeme montaj'!$C$1:$C$3329,SMALL(IF('malzeme montaj'!$B$1:$B$3329=X$3,IF('malzeme montaj'!$C$1:$C$3329&lt;&gt;"",ROW('malzeme montaj'!$C$1:$C$3329))),ROWS(X$4:X336))))</f>
        <v/>
      </c>
      <c r="Y336" s="38" t="str">
        <f t="array" ref="Y336">IF(ROWS(Y$4:Y336)&gt;Y$1,"",INDEX('malzeme montaj'!$C$1:$C$3329,SMALL(IF('malzeme montaj'!$B$1:$B$3329=Y$3,IF('malzeme montaj'!$C$1:$C$3329&lt;&gt;"",ROW('malzeme montaj'!$C$1:$C$3329))),ROWS(Y$4:Y336))))</f>
        <v/>
      </c>
      <c r="Z336" s="38" t="str">
        <f t="array" ref="Z336">IF(ROWS(Z$4:Z336)&gt;Z$1,"",INDEX('malzeme montaj'!$C$1:$C$3329,SMALL(IF('malzeme montaj'!$B$1:$B$3329=Z$3,IF('malzeme montaj'!$C$1:$C$3329&lt;&gt;"",ROW('malzeme montaj'!$C$1:$C$3329))),ROWS(Z$4:Z336))))</f>
        <v/>
      </c>
      <c r="AA336" s="38" t="str">
        <f t="array" ref="AA336">IF(ROWS(AA$4:AA336)&gt;AA$1,"",INDEX('malzeme montaj'!$C$1:$C$3329,SMALL(IF('malzeme montaj'!$B$1:$B$3329=AA$3,IF('malzeme montaj'!$C$1:$C$3329&lt;&gt;"",ROW('malzeme montaj'!$C$1:$C$3329))),ROWS(AA$4:AA336))))</f>
        <v/>
      </c>
      <c r="AB336" s="38" t="str">
        <f t="array" ref="AB336">IF(ROWS(AB$4:AB336)&gt;AB$1,"",INDEX('malzeme montaj'!$C$1:$C$3329,SMALL(IF('malzeme montaj'!$B$1:$B$3329=AB$3,IF('malzeme montaj'!$C$1:$C$3329&lt;&gt;"",ROW('malzeme montaj'!$C$1:$C$3329))),ROWS(AB$4:AB336))))</f>
        <v/>
      </c>
      <c r="AC336" s="38" t="str">
        <f t="array" ref="AC336">IF(ROWS(AC$4:AC336)&gt;AC$1,"",INDEX('malzeme montaj'!$C$1:$C$3329,SMALL(IF('malzeme montaj'!$B$1:$B$3329=AC$3,IF('malzeme montaj'!$C$1:$C$3329&lt;&gt;"",ROW('malzeme montaj'!$C$1:$C$3329))),ROWS(AC$4:AC336))))</f>
        <v/>
      </c>
      <c r="AD336" s="38" t="str">
        <f t="array" ref="AD336">IF(ROWS(AD$4:AD336)&gt;AD$1,"",INDEX('malzeme montaj'!$C$1:$C$3329,SMALL(IF('malzeme montaj'!$B$1:$B$3329=AD$3,IF('malzeme montaj'!$C$1:$C$3329&lt;&gt;"",ROW('malzeme montaj'!$C$1:$C$3329))),ROWS(AD$4:AD336))))</f>
        <v/>
      </c>
      <c r="AE336" s="38" t="str">
        <f t="array" ref="AE336">IF(ROWS(AE$4:AE336)&gt;AE$1,"",INDEX('malzeme montaj'!$C$1:$C$3329,SMALL(IF('malzeme montaj'!$B$1:$B$3329=AE$3,IF('malzeme montaj'!$C$1:$C$3329&lt;&gt;"",ROW('malzeme montaj'!$C$1:$C$3329))),ROWS(AE$4:AE336))))</f>
        <v/>
      </c>
      <c r="AF336" s="38" t="str">
        <f t="array" ref="AF336">IF(ROWS(AF$4:AF336)&gt;AF$1,"",INDEX('malzeme montaj'!$C$1:$C$3329,SMALL(IF('malzeme montaj'!$B$1:$B$3329=AF$3,IF('malzeme montaj'!$C$1:$C$3329&lt;&gt;"",ROW('malzeme montaj'!$C$1:$C$3329))),ROWS(AF$4:AF336))))</f>
        <v/>
      </c>
      <c r="AG336" s="38" t="str">
        <f t="array" ref="AG336">IF(ROWS(AG$4:AG336)&gt;AG$1,"",INDEX('malzeme montaj'!$C$1:$C$3329,SMALL(IF('malzeme montaj'!$B$1:$B$3329=AG$3,IF('malzeme montaj'!$C$1:$C$3329&lt;&gt;"",ROW('malzeme montaj'!$C$1:$C$3329))),ROWS(AG$4:AG336))))</f>
        <v/>
      </c>
      <c r="AH336" s="38" t="str">
        <f t="array" ref="AH336">IF(ROWS(AH$4:AH336)&gt;AH$1,"",INDEX('malzeme montaj'!$C$1:$C$3329,SMALL(IF('malzeme montaj'!$B$1:$B$3329=AH$3,IF('malzeme montaj'!$C$1:$C$3329&lt;&gt;"",ROW('malzeme montaj'!$C$1:$C$3329))),ROWS(AH$4:AH336))))</f>
        <v/>
      </c>
      <c r="AI336" s="38" t="str">
        <f t="array" ref="AI336">IF(ROWS(AI$4:AI336)&gt;AI$1,"",INDEX('malzeme montaj'!$C$1:$C$3329,SMALL(IF('malzeme montaj'!$B$1:$B$3329=AI$3,IF('malzeme montaj'!$C$1:$C$3329&lt;&gt;"",ROW('malzeme montaj'!$C$1:$C$3329))),ROWS(AI$4:AI336))))</f>
        <v/>
      </c>
      <c r="AJ336" s="38" t="str">
        <f t="array" ref="AJ336">IF(ROWS(AJ$4:AJ336)&gt;AJ$1,"",INDEX('malzeme montaj'!$C$1:$C$3329,SMALL(IF('malzeme montaj'!$B$1:$B$3329=AJ$3,IF('malzeme montaj'!$C$1:$C$3329&lt;&gt;"",ROW('malzeme montaj'!$C$1:$C$3329))),ROWS(AJ$4:AJ336))))</f>
        <v/>
      </c>
      <c r="AK336" s="38" t="str">
        <f t="array" ref="AK336">IF(ROWS(AK$4:AK336)&gt;AK$1,"",INDEX('malzeme montaj'!$C$1:$C$3329,SMALL(IF('malzeme montaj'!$B$1:$B$3329=AK$3,IF('malzeme montaj'!$C$1:$C$3329&lt;&gt;"",ROW('malzeme montaj'!$C$1:$C$3329))),ROWS(AK$4:AK336))))</f>
        <v/>
      </c>
      <c r="AL336" s="38" t="str">
        <f t="array" ref="AL336">IF(ROWS(AL$4:AL336)&gt;AL$1,"",INDEX('malzeme montaj'!$C$1:$C$3329,SMALL(IF('malzeme montaj'!$B$1:$B$3329=AL$3,IF('malzeme montaj'!$C$1:$C$3329&lt;&gt;"",ROW('malzeme montaj'!$C$1:$C$3329))),ROWS(AL$4:AL336))))</f>
        <v/>
      </c>
      <c r="AM336" s="38" t="str">
        <f t="array" ref="AM336">IF(ROWS(AM$4:AM336)&gt;AM$1,"",INDEX('malzeme montaj'!$C$1:$C$3329,SMALL(IF('malzeme montaj'!$B$1:$B$3329=AM$3,IF('malzeme montaj'!$C$1:$C$3329&lt;&gt;"",ROW('malzeme montaj'!$C$1:$C$3329))),ROWS(AM$4:AM336))))</f>
        <v/>
      </c>
      <c r="AN336" s="38" t="str">
        <f t="array" ref="AN336">IF(ROWS(AN$4:AN336)&gt;AN$1,"",INDEX('malzeme montaj'!$C$1:$C$3329,SMALL(IF('malzeme montaj'!$B$1:$B$3329=AN$3,IF('malzeme montaj'!$C$1:$C$3329&lt;&gt;"",ROW('malzeme montaj'!$C$1:$C$3329))),ROWS(AN$4:AN336))))</f>
        <v/>
      </c>
      <c r="AO336" s="38" t="str">
        <f t="array" ref="AO336">IF(ROWS(AO$4:AO336)&gt;AO$1,"",INDEX('malzeme montaj'!$C$1:$C$3329,SMALL(IF('malzeme montaj'!$B$1:$B$3329=AO$3,IF('malzeme montaj'!$C$1:$C$3329&lt;&gt;"",ROW('malzeme montaj'!$C$1:$C$3329))),ROWS(AO$4:AO336))))</f>
        <v/>
      </c>
      <c r="AP336" s="38" t="str">
        <f t="array" ref="AP336">IF(ROWS(AP$4:AP336)&gt;AP$1,"",INDEX('malzeme montaj'!$C$1:$C$3329,SMALL(IF('malzeme montaj'!$B$1:$B$3329=AP$3,IF('malzeme montaj'!$C$1:$C$3329&lt;&gt;"",ROW('malzeme montaj'!$C$1:$C$3329))),ROWS(AP$4:AP336))))</f>
        <v/>
      </c>
      <c r="AQ336" s="38" t="str">
        <f t="array" ref="AQ336">IF(ROWS(AQ$4:AQ336)&gt;AQ$1,"",INDEX('malzeme montaj'!$C$1:$C$3329,SMALL(IF('malzeme montaj'!$B$1:$B$3329=AQ$3,IF('malzeme montaj'!$C$1:$C$3329&lt;&gt;"",ROW('malzeme montaj'!$C$1:$C$3329))),ROWS(AQ$4:AQ336))))</f>
        <v/>
      </c>
      <c r="AR336" s="38" t="str">
        <f t="array" ref="AR336">IF(ROWS(AR$4:AR336)&gt;AR$1,"",INDEX('malzeme montaj'!$C$1:$C$3329,SMALL(IF('malzeme montaj'!$B$1:$B$3329=AR$3,IF('malzeme montaj'!$C$1:$C$3329&lt;&gt;"",ROW('malzeme montaj'!$C$1:$C$3329))),ROWS(AR$4:AR336))))</f>
        <v/>
      </c>
      <c r="AS336" s="38" t="str">
        <f t="array" ref="AS336">IF(ROWS(AS$4:AS336)&gt;AS$1,"",INDEX('malzeme montaj'!$C$1:$C$3329,SMALL(IF('malzeme montaj'!$B$1:$B$3329=AS$3,IF('malzeme montaj'!$C$1:$C$3329&lt;&gt;"",ROW('malzeme montaj'!$C$1:$C$3329))),ROWS(AS$4:AS336))))</f>
        <v/>
      </c>
      <c r="AT336" s="38" t="str">
        <f t="array" ref="AT336">IF(ROWS(AT$4:AT336)&gt;AT$1,"",INDEX('malzeme montaj'!$C$1:$C$3329,SMALL(IF('malzeme montaj'!$B$1:$B$3329=AT$3,IF('malzeme montaj'!$C$1:$C$3329&lt;&gt;"",ROW('malzeme montaj'!$C$1:$C$3329))),ROWS(AT$4:AT336))))</f>
        <v/>
      </c>
      <c r="AU336" s="38" t="str">
        <f t="array" ref="AU336">IF(ROWS(AU$4:AU336)&gt;AU$1,"",INDEX('malzeme montaj'!$C$1:$C$3329,SMALL(IF('malzeme montaj'!$B$1:$B$3329=AU$3,IF('malzeme montaj'!$C$1:$C$3329&lt;&gt;"",ROW('malzeme montaj'!$C$1:$C$3329))),ROWS(AU$4:AU336))))</f>
        <v/>
      </c>
      <c r="AV336" s="38" t="str">
        <f t="array" ref="AV336">IF(ROWS(AV$4:AV336)&gt;AV$1,"",INDEX('malzeme montaj'!$C$1:$C$3329,SMALL(IF('malzeme montaj'!$B$1:$B$3329=AV$3,IF('malzeme montaj'!$C$1:$C$3329&lt;&gt;"",ROW('malzeme montaj'!$C$1:$C$3329))),ROWS(AV$4:AV336))))</f>
        <v/>
      </c>
      <c r="AW336" s="38" t="str">
        <f t="array" ref="AW336">IF(ROWS(AW$4:AW336)&gt;AW$1,"",INDEX('malzeme montaj'!$C$1:$C$3329,SMALL(IF('malzeme montaj'!$B$1:$B$3329=AW$3,IF('malzeme montaj'!$C$1:$C$3329&lt;&gt;"",ROW('malzeme montaj'!$C$1:$C$3329))),ROWS(AW$4:AW336))))</f>
        <v/>
      </c>
      <c r="AX336" s="38" t="str">
        <f t="array" ref="AX336">IF(ROWS(AX$4:AX336)&gt;AX$1,"",INDEX('malzeme montaj'!$C$1:$C$3329,SMALL(IF('malzeme montaj'!$B$1:$B$3329=AX$3,IF('malzeme montaj'!$C$1:$C$3329&lt;&gt;"",ROW('malzeme montaj'!$C$1:$C$3329))),ROWS(AX$4:AX336))))</f>
        <v/>
      </c>
      <c r="AY336" s="38" t="str">
        <f t="array" ref="AY336">IF(ROWS(AY$4:AY336)&gt;AY$1,"",INDEX('malzeme montaj'!$C$1:$C$3329,SMALL(IF('malzeme montaj'!$B$1:$B$3329=AY$3,IF('malzeme montaj'!$C$1:$C$3329&lt;&gt;"",ROW('malzeme montaj'!$C$1:$C$3329))),ROWS(AY$4:AY336))))</f>
        <v/>
      </c>
      <c r="AZ336" s="38" t="str">
        <f t="array" ref="AZ336">IF(ROWS(AZ$4:AZ336)&gt;AZ$1,"",INDEX('malzeme montaj'!$C$1:$C$3329,SMALL(IF('malzeme montaj'!$B$1:$B$3329=AZ$3,IF('malzeme montaj'!$C$1:$C$3329&lt;&gt;"",ROW('malzeme montaj'!$C$1:$C$3329))),ROWS(AZ$4:AZ336))))</f>
        <v/>
      </c>
      <c r="BA336" s="38" t="str">
        <f t="array" ref="BA336">IF(ROWS(BA$4:BA336)&gt;BA$1,"",INDEX('malzeme montaj'!$C$1:$C$3329,SMALL(IF('malzeme montaj'!$B$1:$B$3329=BA$3,IF('malzeme montaj'!$C$1:$C$3329&lt;&gt;"",ROW('malzeme montaj'!$C$1:$C$3329))),ROWS(BA$4:BA336))))</f>
        <v/>
      </c>
      <c r="BB336" s="38" t="str">
        <f t="array" ref="BB336">IF(ROWS(BB$4:BB336)&gt;BB$1,"",INDEX('malzeme montaj'!$C$1:$C$3329,SMALL(IF('malzeme montaj'!$B$1:$B$3329=BB$3,IF('malzeme montaj'!$C$1:$C$3329&lt;&gt;"",ROW('malzeme montaj'!$C$1:$C$3329))),ROWS(BB$4:BB336))))</f>
        <v/>
      </c>
      <c r="BC336" s="38" t="str">
        <f t="array" ref="BC336">IF(ROWS(BC$4:BC336)&gt;BC$1,"",INDEX('malzeme montaj'!$C$1:$C$3329,SMALL(IF('malzeme montaj'!$B$1:$B$3329=BC$3,IF('malzeme montaj'!$C$1:$C$3329&lt;&gt;"",ROW('malzeme montaj'!$C$1:$C$3329))),ROWS(BC$4:BC336))))</f>
        <v/>
      </c>
      <c r="BD336" s="38" t="str">
        <f t="array" ref="BD336">IF(ROWS(BD$4:BD336)&gt;BD$1,"",INDEX('malzeme montaj'!$C$1:$C$3329,SMALL(IF('malzeme montaj'!$B$1:$B$3329=BD$3,IF('malzeme montaj'!$C$1:$C$3329&lt;&gt;"",ROW('malzeme montaj'!$C$1:$C$3329))),ROWS(BD$4:BD336))))</f>
        <v/>
      </c>
      <c r="BE336" s="38"/>
      <c r="BF336" s="38" t="str">
        <f t="array" ref="BF336">IF(ROWS(BF$4:BF336)&gt;BF$1,"",INDEX('malzeme montaj'!$C$1:$C$3329,SMALL(IF('malzeme montaj'!$B$1:$B$3329=BF$3,IF('malzeme montaj'!$C$1:$C$3329&lt;&gt;"",ROW('malzeme montaj'!$C$1:$C$3329))),ROWS(BF$4:BF336))))</f>
        <v/>
      </c>
      <c r="BG336" s="38" t="str">
        <f t="array" ref="BG336">IF(ROWS(BG$4:BG336)&gt;BG$1,"",INDEX('malzeme montaj'!$C$1:$C$3329,SMALL(IF('malzeme montaj'!$B$1:$B$3329=BG$3,IF('malzeme montaj'!$C$1:$C$3329&lt;&gt;"",ROW('malzeme montaj'!$C$1:$C$3329))),ROWS(BG$4:BG336))))</f>
        <v/>
      </c>
      <c r="BH336" s="38" t="str">
        <f t="array" ref="BH336">IF(ROWS(BH$4:BH336)&gt;BH$1,"",INDEX('malzeme montaj'!$C$1:$C$3329,SMALL(IF('malzeme montaj'!$B$1:$B$3329=BH$3,IF('malzeme montaj'!$C$1:$C$3329&lt;&gt;"",ROW('malzeme montaj'!$C$1:$C$3329))),ROWS(BH$4:BH336))))</f>
        <v/>
      </c>
      <c r="BI336" s="38" t="str">
        <f t="array" ref="BI336">IF(ROWS(BI$4:BI336)&gt;BI$1,"",INDEX('malzeme montaj'!$C$1:$C$3329,SMALL(IF('malzeme montaj'!$B$1:$B$3329=BI$3,IF('malzeme montaj'!$C$1:$C$3329&lt;&gt;"",ROW('malzeme montaj'!$C$1:$C$3329))),ROWS(BI$4:BI336))))</f>
        <v/>
      </c>
      <c r="BJ336" s="38" t="str">
        <f t="array" ref="BJ336">IF(ROWS(BJ$4:BJ336)&gt;BJ$1,"",INDEX('malzeme montaj'!$C$1:$C$3329,SMALL(IF('malzeme montaj'!$B$1:$B$3329=BJ$3,IF('malzeme montaj'!$C$1:$C$3329&lt;&gt;"",ROW('malzeme montaj'!$C$1:$C$3329))),ROWS(BJ$4:BJ336))))</f>
        <v/>
      </c>
      <c r="BK336" s="38" t="str">
        <f t="array" ref="BK336">IF(ROWS(BK$4:BK336)&gt;BK$1,"",INDEX('malzeme montaj'!$C$1:$C$3329,SMALL(IF('malzeme montaj'!$B$1:$B$3329=BK$3,IF('malzeme montaj'!$C$1:$C$3329&lt;&gt;"",ROW('malzeme montaj'!$C$1:$C$3329))),ROWS(BK$4:BK336))))</f>
        <v/>
      </c>
      <c r="BL336" s="38" t="str">
        <f t="array" ref="BL336">IF(ROWS(BL$4:BL336)&gt;BL$1,"",INDEX('malzeme montaj'!$C$1:$C$3329,SMALL(IF('malzeme montaj'!$B$1:$B$3329=BL$3,IF('malzeme montaj'!$C$1:$C$3329&lt;&gt;"",ROW('malzeme montaj'!$C$1:$C$3329))),ROWS(BL$4:BL336))))</f>
        <v/>
      </c>
      <c r="BM336" s="38" t="str">
        <f t="array" ref="BM336">IF(ROWS(BM$4:BM336)&gt;BM$1,"",INDEX('malzeme montaj'!$C$1:$C$3329,SMALL(IF('malzeme montaj'!$B$1:$B$3329=BM$3,IF('malzeme montaj'!$C$1:$C$3329&lt;&gt;"",ROW('malzeme montaj'!$C$1:$C$3329))),ROWS(BM$4:BM336))))</f>
        <v/>
      </c>
      <c r="BN336" s="38" t="str">
        <f t="array" ref="BN336">IF(ROWS(BN$4:BN336)&gt;BN$1,"",INDEX('malzeme montaj'!$C$1:$C$3329,SMALL(IF('malzeme montaj'!$B$1:$B$3329=BN$3,IF('malzeme montaj'!$C$1:$C$3329&lt;&gt;"",ROW('malzeme montaj'!$C$1:$C$3329))),ROWS(BN$4:BN336))))</f>
        <v/>
      </c>
      <c r="BO336" s="38" t="str">
        <f t="array" ref="BO336">IF(ROWS(BO$4:BO336)&gt;BO$1,"",INDEX('malzeme montaj'!$C$1:$C$3329,SMALL(IF('malzeme montaj'!$B$1:$B$3329=BO$3,IF('malzeme montaj'!$C$1:$C$3329&lt;&gt;"",ROW('malzeme montaj'!$C$1:$C$3329))),ROWS(BO$4:BO336))))</f>
        <v/>
      </c>
      <c r="BP336" s="38" t="str">
        <f t="array" ref="BP336">IF(ROWS(BP$4:BP336)&gt;BP$1,"",INDEX('malzeme montaj'!$C$1:$C$3329,SMALL(IF('malzeme montaj'!$B$1:$B$3329=BP$3,IF('malzeme montaj'!$C$1:$C$3329&lt;&gt;"",ROW('malzeme montaj'!$C$1:$C$3329))),ROWS(BP$4:BP336))))</f>
        <v/>
      </c>
      <c r="BQ336" s="38" t="str">
        <f t="array" ref="BQ336">IF(ROWS(BQ$4:BQ336)&gt;BQ$1,"",INDEX('malzeme montaj'!$C$1:$C$3329,SMALL(IF('malzeme montaj'!$B$1:$B$3329=BQ$3,IF('malzeme montaj'!$C$1:$C$3329&lt;&gt;"",ROW('malzeme montaj'!$C$1:$C$3329))),ROWS(BQ$4:BQ336))))</f>
        <v/>
      </c>
      <c r="BR336" s="38" t="str">
        <f t="array" ref="BR336">IF(ROWS(BR$4:BR336)&gt;BR$1,"",INDEX('malzeme montaj'!$C$1:$C$3329,SMALL(IF('malzeme montaj'!$B$1:$B$3329=BR$3,IF('malzeme montaj'!$C$1:$C$3329&lt;&gt;"",ROW('malzeme montaj'!$C$1:$C$3329))),ROWS(BR$4:BR336))))</f>
        <v/>
      </c>
      <c r="BS336" s="38" t="str">
        <f t="array" ref="BS336">IF(ROWS(BS$4:BS336)&gt;BS$1,"",INDEX('malzeme montaj'!$C$1:$C$3329,SMALL(IF('malzeme montaj'!$B$1:$B$3329=BS$3,IF('malzeme montaj'!$C$1:$C$3329&lt;&gt;"",ROW('malzeme montaj'!$C$1:$C$3329))),ROWS(BS$4:BS336))))</f>
        <v/>
      </c>
      <c r="BT336" s="38" t="str">
        <f t="array" ref="BT336">IF(ROWS(BT$4:BT336)&gt;BT$1,"",INDEX('malzeme montaj'!$C$1:$C$3329,SMALL(IF('malzeme montaj'!$B$1:$B$3329=BT$3,IF('malzeme montaj'!$C$1:$C$3329&lt;&gt;"",ROW('malzeme montaj'!$C$1:$C$3329))),ROWS(BT$4:BT336))))</f>
        <v/>
      </c>
      <c r="BU336" s="34" t="str">
        <f t="array" ref="BU336">IF(ROWS(BU$4:BU336)&gt;BU$1,"",INDEX('malzeme montaj'!$C$1:$C$3329,SMALL(IF('malzeme montaj'!$B$1:$B$3329=BU$3,IF('malzeme montaj'!$C$1:$C$3329&lt;&gt;"",ROW('malzeme montaj'!$C$1:$C$3329))),ROWS(BU$4:BU336))))</f>
        <v/>
      </c>
      <c r="BV336" s="34" t="str">
        <f t="array" ref="BV336">IF(ROWS(BV$4:BV336)&gt;BV$1,"",INDEX('malzeme montaj'!$C$1:$C$3329,SMALL(IF('malzeme montaj'!$B$1:$B$3329=BV$3,IF('malzeme montaj'!$C$1:$C$3329&lt;&gt;"",ROW('malzeme montaj'!$C$1:$C$3329))),ROWS(BV$4:BV336))))</f>
        <v/>
      </c>
      <c r="BW336" s="34" t="str">
        <f t="array" ref="BW336">IF(ROWS(BW$4:BW336)&gt;BW$1,"",INDEX('malzeme montaj'!$C$1:$C$3329,SMALL(IF('malzeme montaj'!$B$1:$B$3329=BW$3,IF('malzeme montaj'!$C$1:$C$3329&lt;&gt;"",ROW('malzeme montaj'!$C$1:$C$3329))),ROWS(BW$4:BW336))))</f>
        <v/>
      </c>
      <c r="BX336" s="34" t="str">
        <f t="array" ref="BX336">IF(ROWS(BX$4:BX336)&gt;BX$1,"",INDEX('malzeme montaj'!$C$1:$C$3329,SMALL(IF('malzeme montaj'!$B$1:$B$3329=BX$3,IF('malzeme montaj'!$C$1:$C$3329&lt;&gt;"",ROW('malzeme montaj'!$C$1:$C$3329))),ROWS(BX$4:BX336))))</f>
        <v/>
      </c>
      <c r="BY336" s="34" t="str">
        <f t="array" ref="BY336">IF(ROWS(BY$4:BY336)&gt;BY$1,"",INDEX('malzeme montaj'!$C$1:$C$3329,SMALL(IF('malzeme montaj'!$B$1:$B$3329=BY$3,IF('malzeme montaj'!$C$1:$C$3329&lt;&gt;"",ROW('malzeme montaj'!$C$1:$C$3329))),ROWS(BY$4:BY336))))</f>
        <v/>
      </c>
      <c r="BZ336" s="34" t="str">
        <f t="array" ref="BZ336">IF(ROWS(BZ$4:BZ336)&gt;BZ$1,"",INDEX('malzeme montaj'!$C$1:$C$3329,SMALL(IF('malzeme montaj'!$B$1:$B$3329=BZ$3,IF('malzeme montaj'!$C$1:$C$3329&lt;&gt;"",ROW('malzeme montaj'!$C$1:$C$3329))),ROWS(BZ$4:BZ336))))</f>
        <v/>
      </c>
      <c r="CA336" s="34" t="str">
        <f t="array" ref="CA336">IF(ROWS(CA$4:CA336)&gt;CA$1,"",INDEX('malzeme montaj'!$C$1:$C$3329,SMALL(IF('malzeme montaj'!$B$1:$B$3329=CA$3,IF('malzeme montaj'!$C$1:$C$3329&lt;&gt;"",ROW('malzeme montaj'!$C$1:$C$3329))),ROWS(CA$4:CA336))))</f>
        <v/>
      </c>
      <c r="CB336" s="34" t="str">
        <f t="array" ref="CB336">IF(ROWS(CB$4:CB336)&gt;CB$1,"",INDEX('malzeme montaj'!$C$1:$C$3329,SMALL(IF('malzeme montaj'!$B$1:$B$3329=CB$3,IF('malzeme montaj'!$C$1:$C$3329&lt;&gt;"",ROW('malzeme montaj'!$C$1:$C$3329))),ROWS(CB$4:CB336))))</f>
        <v/>
      </c>
      <c r="CC336" s="34" t="str">
        <f t="array" ref="CC336">IF(ROWS(CC$4:CC336)&gt;CC$1,"",INDEX('malzeme montaj'!$C$1:$C$3329,SMALL(IF('malzeme montaj'!$B$1:$B$3329=CC$3,IF('malzeme montaj'!$C$1:$C$3329&lt;&gt;"",ROW('malzeme montaj'!$C$1:$C$3329))),ROWS(CC$4:CC336))))</f>
        <v/>
      </c>
      <c r="CD336" s="34" t="str">
        <f t="array" ref="CD336">IF(ROWS(CD$4:CD336)&gt;CD$1,"",INDEX('malzeme montaj'!$C$1:$C$3329,SMALL(IF('malzeme montaj'!$B$1:$B$3329=CD$3,IF('malzeme montaj'!$C$1:$C$3329&lt;&gt;"",ROW('malzeme montaj'!$C$1:$C$3329))),ROWS(CD$4:CD336))))</f>
        <v/>
      </c>
      <c r="CE336" s="34" t="str">
        <f t="array" ref="CE336">IF(ROWS(CE$4:CE336)&gt;CE$1,"",INDEX('malzeme montaj'!$C$1:$C$3329,SMALL(IF('malzeme montaj'!$B$1:$B$3329=CE$3,IF('malzeme montaj'!$C$1:$C$3329&lt;&gt;"",ROW('malzeme montaj'!$C$1:$C$3329))),ROWS(CE$4:CE336))))</f>
        <v/>
      </c>
      <c r="CF336" s="34" t="str">
        <f t="array" ref="CF336">IF(ROWS(CF$4:CF336)&gt;CF$1,"",INDEX('malzeme montaj'!$C$1:$C$3329,SMALL(IF('malzeme montaj'!$B$1:$B$3329=CF$3,IF('malzeme montaj'!$C$1:$C$3329&lt;&gt;"",ROW('malzeme montaj'!$C$1:$C$3329))),ROWS(CF$4:CF336))))</f>
        <v/>
      </c>
      <c r="CG336" s="34" t="str">
        <f t="array" ref="CG336">IF(ROWS(CG$4:CG336)&gt;CG$1,"",INDEX('malzeme montaj'!$C$1:$C$3329,SMALL(IF('malzeme montaj'!$B$1:$B$3329=CG$3,IF('malzeme montaj'!$C$1:$C$3329&lt;&gt;"",ROW('malzeme montaj'!$C$1:$C$3329))),ROWS(CG$4:CG336))))</f>
        <v/>
      </c>
      <c r="CH336" s="34" t="str">
        <f t="array" ref="CH336">IF(ROWS(CH$4:CH336)&gt;CH$1,"",INDEX('malzeme montaj'!$C$1:$C$3329,SMALL(IF('malzeme montaj'!$B$1:$B$3329=CH$3,IF('malzeme montaj'!$C$1:$C$3329&lt;&gt;"",ROW('malzeme montaj'!$C$1:$C$3329))),ROWS(CH$4:CH336))))</f>
        <v/>
      </c>
      <c r="CI336" s="34" t="str">
        <f t="array" ref="CI336">IF(ROWS(CI$4:CI336)&gt;CI$1,"",INDEX('malzeme montaj'!$C$1:$C$3329,SMALL(IF('malzeme montaj'!$B$1:$B$3329=CI$3,IF('malzeme montaj'!$C$1:$C$3329&lt;&gt;"",ROW('malzeme montaj'!$C$1:$C$3329))),ROWS(CI$4:CI336))))</f>
        <v/>
      </c>
      <c r="CJ336" s="34" t="str">
        <f t="array" ref="CJ336">IF(ROWS(CJ$4:CJ336)&gt;CJ$1,"",INDEX('malzeme montaj'!$C$1:$C$3329,SMALL(IF('malzeme montaj'!$B$1:$B$3329=CJ$3,IF('malzeme montaj'!$C$1:$C$3329&lt;&gt;"",ROW('malzeme montaj'!$C$1:$C$3329))),ROWS(CJ$4:CJ336))))</f>
        <v/>
      </c>
      <c r="CK336" s="34" t="str">
        <f t="array" ref="CK336">IF(ROWS(CK$4:CK336)&gt;CK$1,"",INDEX('malzeme montaj'!$C$1:$C$3329,SMALL(IF('malzeme montaj'!$B$1:$B$3329=CK$3,IF('malzeme montaj'!$C$1:$C$3329&lt;&gt;"",ROW('malzeme montaj'!$C$1:$C$3329))),ROWS(CK$4:CK336))))</f>
        <v/>
      </c>
      <c r="CL336" s="34" t="str">
        <f t="array" ref="CL336">IF(ROWS(CL$4:CL336)&gt;CL$1,"",INDEX('malzeme montaj'!$C$1:$C$3329,SMALL(IF('malzeme montaj'!$B$1:$B$3329=CL$3,IF('malzeme montaj'!$C$1:$C$3329&lt;&gt;"",ROW('malzeme montaj'!$C$1:$C$3329))),ROWS(CL$4:CL336))))</f>
        <v/>
      </c>
      <c r="CM336" s="34" t="str">
        <f t="array" ref="CM336">IF(ROWS(CM$4:CM336)&gt;CM$1,"",INDEX('malzeme montaj'!$C$1:$C$3329,SMALL(IF('malzeme montaj'!$B$1:$B$3329=CM$3,IF('malzeme montaj'!$C$1:$C$3329&lt;&gt;"",ROW('malzeme montaj'!$C$1:$C$3329))),ROWS(CM$4:CM336))))</f>
        <v/>
      </c>
      <c r="CN336" s="34" t="str">
        <f t="array" ref="CN336">IF(ROWS(CN$4:CN336)&gt;CN$1,"",INDEX('malzeme montaj'!$C$1:$C$3329,SMALL(IF('malzeme montaj'!$B$1:$B$3329=CN$3,IF('malzeme montaj'!$C$1:$C$3329&lt;&gt;"",ROW('malzeme montaj'!$C$1:$C$3329))),ROWS(CN$4:CN336))))</f>
        <v/>
      </c>
      <c r="CO336" s="34" t="str">
        <f t="array" ref="CO336">IF(ROWS(CO$4:CO336)&gt;CO$1,"",INDEX('malzeme montaj'!$C$1:$C$3329,SMALL(IF('malzeme montaj'!$B$1:$B$3329=CO$3,IF('malzeme montaj'!$C$1:$C$3329&lt;&gt;"",ROW('malzeme montaj'!$C$1:$C$3329))),ROWS(CO$4:CO336))))</f>
        <v/>
      </c>
      <c r="CP336" s="34" t="str">
        <f t="array" ref="CP336">IF(ROWS(CP$4:CP336)&gt;CP$1,"",INDEX('malzeme montaj'!$C$1:$C$3329,SMALL(IF('malzeme montaj'!$B$1:$B$3329=CP$3,IF('malzeme montaj'!$C$1:$C$3329&lt;&gt;"",ROW('malzeme montaj'!$C$1:$C$3329))),ROWS(CP$4:CP336))))</f>
        <v/>
      </c>
      <c r="CQ336" s="34" t="str">
        <f t="array" ref="CQ336">IF(ROWS(CQ$4:CQ336)&gt;CQ$1,"",INDEX('malzeme montaj'!$C$1:$C$3329,SMALL(IF('malzeme montaj'!$B$1:$B$3329=CQ$3,IF('malzeme montaj'!$C$1:$C$3329&lt;&gt;"",ROW('malzeme montaj'!$C$1:$C$3329))),ROWS(CQ$4:CQ336))))</f>
        <v/>
      </c>
      <c r="CR336" s="34" t="str">
        <f t="array" ref="CR336">IF(ROWS(CR$4:CR336)&gt;CR$1,"",INDEX('malzeme montaj'!$C$1:$C$3329,SMALL(IF('malzeme montaj'!$B$1:$B$3329=CR$3,IF('malzeme montaj'!$C$1:$C$3329&lt;&gt;"",ROW('malzeme montaj'!$C$1:$C$3329))),ROWS(CR$4:CR336))))</f>
        <v/>
      </c>
      <c r="CS336" s="34" t="str">
        <f t="array" ref="CS336">IF(ROWS(CS$4:CS336)&gt;CS$1,"",INDEX('malzeme montaj'!$C$1:$C$3329,SMALL(IF('malzeme montaj'!$B$1:$B$3329=CS$3,IF('malzeme montaj'!$C$1:$C$3329&lt;&gt;"",ROW('malzeme montaj'!$C$1:$C$3329))),ROWS(CS$4:CS336))))</f>
        <v/>
      </c>
      <c r="CT336" s="34" t="str">
        <f t="array" ref="CT336">IF(ROWS(CT$4:CT336)&gt;CT$1,"",INDEX('malzeme montaj'!$C$1:$C$3329,SMALL(IF('malzeme montaj'!$B$1:$B$3329=CT$3,IF('malzeme montaj'!$C$1:$C$3329&lt;&gt;"",ROW('malzeme montaj'!$C$1:$C$3329))),ROWS(CT$4:CT336))))</f>
        <v/>
      </c>
      <c r="CU336" s="34" t="str">
        <f t="array" ref="CU336">IF(ROWS(CU$4:CU336)&gt;CU$1,"",INDEX('malzeme montaj'!$C$1:$C$3329,SMALL(IF('malzeme montaj'!$B$1:$B$3329=CU$3,IF('malzeme montaj'!$C$1:$C$3329&lt;&gt;"",ROW('malzeme montaj'!$C$1:$C$3329))),ROWS(CU$4:CU336))))</f>
        <v/>
      </c>
      <c r="CV336" s="34" t="str">
        <f t="array" ref="CV336">IF(ROWS(CV$4:CV336)&gt;CV$1,"",INDEX('malzeme montaj'!$C$1:$C$3329,SMALL(IF('malzeme montaj'!$B$1:$B$3329=CV$3,IF('malzeme montaj'!$C$1:$C$3329&lt;&gt;"",ROW('malzeme montaj'!$C$1:$C$3329))),ROWS(CV$4:CV336))))</f>
        <v/>
      </c>
      <c r="CW336" s="34" t="str">
        <f t="array" ref="CW336">IF(ROWS(CW$4:CW336)&gt;CW$1,"",INDEX('malzeme montaj'!$C$1:$C$3329,SMALL(IF('malzeme montaj'!$B$1:$B$3329=CW$3,IF('malzeme montaj'!$C$1:$C$3329&lt;&gt;"",ROW('malzeme montaj'!$C$1:$C$3329))),ROWS(CW$4:CW336))))</f>
        <v/>
      </c>
      <c r="CX336" s="34" t="str">
        <f t="array" ref="CX336">IF(ROWS(CX$4:CX336)&gt;CX$1,"",INDEX('malzeme montaj'!$C$1:$C$3329,SMALL(IF('malzeme montaj'!$B$1:$B$3329=CX$3,IF('malzeme montaj'!$C$1:$C$3329&lt;&gt;"",ROW('malzeme montaj'!$C$1:$C$3329))),ROWS(CX$4:CX336))))</f>
        <v/>
      </c>
      <c r="CY336" s="34" t="str">
        <f t="array" ref="CY336">IF(ROWS(CY$4:CY336)&gt;CY$1,"",INDEX('malzeme montaj'!$C$1:$C$3329,SMALL(IF('malzeme montaj'!$B$1:$B$3329=CY$3,IF('malzeme montaj'!$C$1:$C$3329&lt;&gt;"",ROW('malzeme montaj'!$C$1:$C$3329))),ROWS(CY$4:CY336))))</f>
        <v/>
      </c>
      <c r="CZ336" s="34" t="str">
        <f t="array" ref="CZ336">IF(ROWS(CZ$4:CZ336)&gt;CZ$1,"",INDEX('malzeme montaj'!$C$1:$C$3329,SMALL(IF('malzeme montaj'!$B$1:$B$3329=CZ$3,IF('malzeme montaj'!$C$1:$C$3329&lt;&gt;"",ROW('malzeme montaj'!$C$1:$C$3329))),ROWS(CZ$4:CZ336))))</f>
        <v/>
      </c>
      <c r="DA336" s="34" t="str">
        <f t="array" ref="DA336">IF(ROWS(DA$4:DA336)&gt;DA$1,"",INDEX('malzeme montaj'!$C$1:$C$3329,SMALL(IF('malzeme montaj'!$B$1:$B$3329=DA$3,IF('malzeme montaj'!$C$1:$C$3329&lt;&gt;"",ROW('malzeme montaj'!$C$1:$C$3329))),ROWS(DA$4:DA336))))</f>
        <v/>
      </c>
      <c r="DB336" s="34" t="str">
        <f t="array" ref="DB336">IF(ROWS(DB$4:DB336)&gt;DB$1,"",INDEX('malzeme montaj'!$C$1:$C$3329,SMALL(IF('malzeme montaj'!$B$1:$B$3329=DB$3,IF('malzeme montaj'!$C$1:$C$3329&lt;&gt;"",ROW('malzeme montaj'!$C$1:$C$3329))),ROWS(DB$4:DB336))))</f>
        <v/>
      </c>
      <c r="DC336" s="34" t="str">
        <f t="array" ref="DC336">IF(ROWS(DC$4:DC336)&gt;DC$1,"",INDEX('malzeme montaj'!$C$1:$C$3329,SMALL(IF('malzeme montaj'!$B$1:$B$3329=DC$3,IF('malzeme montaj'!$C$1:$C$3329&lt;&gt;"",ROW('malzeme montaj'!$C$1:$C$3329))),ROWS(DC$4:DC336))))</f>
        <v/>
      </c>
      <c r="DD336" s="34" t="str">
        <f t="array" ref="DD336">IF(ROWS(DD$4:DD336)&gt;DD$1,"",INDEX('malzeme montaj'!$C$1:$C$3329,SMALL(IF('malzeme montaj'!$B$1:$B$3329=DD$3,IF('malzeme montaj'!$C$1:$C$3329&lt;&gt;"",ROW('malzeme montaj'!$C$1:$C$3329))),ROWS(DD$4:DD336))))</f>
        <v/>
      </c>
      <c r="DE336" s="34" t="str">
        <f t="array" ref="DE336">IF(ROWS(DE$4:DE336)&gt;DE$1,"",INDEX('malzeme montaj'!$C$1:$C$3329,SMALL(IF('malzeme montaj'!$B$1:$B$3329=DE$3,IF('malzeme montaj'!$C$1:$C$3329&lt;&gt;"",ROW('malzeme montaj'!$C$1:$C$3329))),ROWS(DE$4:DE336))))</f>
        <v/>
      </c>
      <c r="DF336" s="34" t="str">
        <f t="array" ref="DF336">IF(ROWS(DF$4:DF336)&gt;DF$1,"",INDEX('malzeme montaj'!$C$1:$C$3329,SMALL(IF('malzeme montaj'!$B$1:$B$3329=DF$3,IF('malzeme montaj'!$C$1:$C$3329&lt;&gt;"",ROW('malzeme montaj'!$C$1:$C$3329))),ROWS(DF$4:DF336))))</f>
        <v/>
      </c>
      <c r="DG336" s="34" t="str">
        <f t="array" ref="DG336">IF(ROWS(DG$4:DG336)&gt;DG$1,"",INDEX('malzeme montaj'!$C$1:$C$3329,SMALL(IF('malzeme montaj'!$B$1:$B$3329=DG$3,IF('malzeme montaj'!$C$1:$C$3329&lt;&gt;"",ROW('malzeme montaj'!$C$1:$C$3329))),ROWS(DG$4:DG336))))</f>
        <v/>
      </c>
      <c r="DH336" s="34" t="str">
        <f t="array" ref="DH336">IF(ROWS(DH$4:DH336)&gt;DH$1,"",INDEX('malzeme montaj'!$C$1:$C$3329,SMALL(IF('malzeme montaj'!$B$1:$B$3329=DH$3,IF('malzeme montaj'!$C$1:$C$3329&lt;&gt;"",ROW('malzeme montaj'!$C$1:$C$3329))),ROWS(DH$4:DH336))))</f>
        <v/>
      </c>
      <c r="DI336" s="34" t="str">
        <f t="array" ref="DI336">IF(ROWS(DI$4:DI336)&gt;DI$1,"",INDEX('malzeme montaj'!$C$1:$C$3329,SMALL(IF('malzeme montaj'!$B$1:$B$3329=DI$3,IF('malzeme montaj'!$C$1:$C$3329&lt;&gt;"",ROW('malzeme montaj'!$C$1:$C$3329))),ROWS(DI$4:DI336))))</f>
        <v/>
      </c>
      <c r="DJ336" s="34" t="str">
        <f t="array" ref="DJ336">IF(ROWS(DJ$4:DJ336)&gt;DJ$1,"",INDEX('malzeme montaj'!$C$1:$C$3329,SMALL(IF('malzeme montaj'!$B$1:$B$3329=DJ$3,IF('malzeme montaj'!$C$1:$C$3329&lt;&gt;"",ROW('malzeme montaj'!$C$1:$C$3329))),ROWS(DJ$4:DJ336))))</f>
        <v/>
      </c>
      <c r="DK336" s="34" t="str">
        <f t="array" ref="DK336">IF(ROWS(DK$4:DK336)&gt;DK$1,"",INDEX('malzeme montaj'!$C$1:$C$3329,SMALL(IF('malzeme montaj'!$B$1:$B$3329=DK$3,IF('malzeme montaj'!$C$1:$C$3329&lt;&gt;"",ROW('malzeme montaj'!$C$1:$C$3329))),ROWS(DK$4:DK336))))</f>
        <v/>
      </c>
      <c r="DL336" s="34" t="str">
        <f t="array" ref="DL336">IF(ROWS(DL$4:DL336)&gt;DL$1,"",INDEX('malzeme montaj'!$C$1:$C$3329,SMALL(IF('malzeme montaj'!$B$1:$B$3329=DL$3,IF('malzeme montaj'!$C$1:$C$3329&lt;&gt;"",ROW('malzeme montaj'!$C$1:$C$3329))),ROWS(DL$4:DL336))))</f>
        <v/>
      </c>
      <c r="DQ336" s="34" t="str">
        <f t="array" ref="DQ336">IF(ROWS(DQ$4:DQ336)&gt;DQ$1,"",INDEX('malzeme montaj'!$C$1:$C$3329,SMALL(IF('malzeme montaj'!$B$1:$B$3329=DQ$3,IF('malzeme montaj'!$C$1:$C$3329&lt;&gt;"",ROW('malzeme montaj'!$C$1:$C$3329))),ROWS(DQ$4:DQ336))))</f>
        <v/>
      </c>
      <c r="DR336" s="34" t="str">
        <f t="array" ref="DR336">IF(ROWS(DR$4:DR336)&gt;DR$1,"",INDEX('malzeme montaj'!$C$1:$C$3329,SMALL(IF('malzeme montaj'!$B$1:$B$3329=DR$3,IF('malzeme montaj'!$C$1:$C$3329&lt;&gt;"",ROW('malzeme montaj'!$C$1:$C$3329))),ROWS(DR$4:DR336))))</f>
        <v/>
      </c>
      <c r="DS336" s="34" t="str">
        <f t="array" ref="DS336">IF(ROWS(DS$4:DS336)&gt;DS$1,"",INDEX('malzeme montaj'!$C$1:$C$3329,SMALL(IF('malzeme montaj'!$B$1:$B$3329=DS$3,IF('malzeme montaj'!$C$1:$C$3329&lt;&gt;"",ROW('malzeme montaj'!$C$1:$C$3329))),ROWS(DS$4:DS336))))</f>
        <v/>
      </c>
      <c r="DT336" s="34" t="str">
        <f t="array" ref="DT336">IF(ROWS(DT$4:DT336)&gt;DT$1,"",INDEX('malzeme montaj'!$C$1:$C$3329,SMALL(IF('malzeme montaj'!$B$1:$B$3329=DT$3,IF('malzeme montaj'!$C$1:$C$3329&lt;&gt;"",ROW('malzeme montaj'!$C$1:$C$3329))),ROWS(DT$4:DT336))))</f>
        <v/>
      </c>
      <c r="DU336" s="34" t="str">
        <f t="array" ref="DU336">IF(ROWS(DU$4:DU336)&gt;DU$1,"",INDEX('malzeme montaj'!$C$1:$C$3329,SMALL(IF('malzeme montaj'!$B$1:$B$3329=DU$3,IF('malzeme montaj'!$C$1:$C$3329&lt;&gt;"",ROW('malzeme montaj'!$C$1:$C$3329))),ROWS(DU$4:DU336))))</f>
        <v/>
      </c>
      <c r="DV336" s="34" t="str">
        <f t="array" ref="DV336">IF(ROWS(DV$4:DV336)&gt;DV$1,"",INDEX('malzeme montaj'!$C$1:$C$3329,SMALL(IF('malzeme montaj'!$B$1:$B$3329=DV$3,IF('malzeme montaj'!$C$1:$C$3329&lt;&gt;"",ROW('malzeme montaj'!$C$1:$C$3329))),ROWS(DV$4:DV336))))</f>
        <v/>
      </c>
      <c r="DW336" s="34" t="str">
        <f t="array" ref="DW336">IF(ROWS(DW$4:DW336)&gt;DW$1,"",INDEX('malzeme montaj'!$C$1:$C$3329,SMALL(IF('malzeme montaj'!$B$1:$B$3329=DW$3,IF('malzeme montaj'!$C$1:$C$3329&lt;&gt;"",ROW('malzeme montaj'!$C$1:$C$3329))),ROWS(DW$4:DW336))))</f>
        <v/>
      </c>
      <c r="DX336" s="34" t="str">
        <f t="array" ref="DX336">IF(ROWS(DX$4:DX336)&gt;DX$1,"",INDEX('malzeme montaj'!$C$1:$C$3329,SMALL(IF('malzeme montaj'!$B$1:$B$3329=DX$3,IF('malzeme montaj'!$C$1:$C$3329&lt;&gt;"",ROW('malzeme montaj'!$C$1:$C$3329))),ROWS(DX$4:DX336))))</f>
        <v/>
      </c>
      <c r="DY336" s="34" t="str">
        <f t="array" ref="DY336">IF(ROWS(DY$4:DY336)&gt;DY$1,"",INDEX('malzeme montaj'!$C$1:$C$3329,SMALL(IF('malzeme montaj'!$B$1:$B$3329=DY$3,IF('malzeme montaj'!$C$1:$C$3329&lt;&gt;"",ROW('malzeme montaj'!$C$1:$C$3329))),ROWS(DY$4:DY336))))</f>
        <v/>
      </c>
      <c r="DZ336" s="34" t="str">
        <f t="array" ref="DZ336">IF(ROWS(DZ$4:DZ336)&gt;DZ$1,"",INDEX('malzeme montaj'!$C$1:$C$3329,SMALL(IF('malzeme montaj'!$B$1:$B$3329=DZ$3,IF('malzeme montaj'!$C$1:$C$3329&lt;&gt;"",ROW('malzeme montaj'!$C$1:$C$3329))),ROWS(DZ$4:DZ336))))</f>
        <v/>
      </c>
      <c r="EA336" s="34" t="str">
        <f t="array" ref="EA336">IF(ROWS(EA$4:EA336)&gt;EA$1,"",INDEX('malzeme montaj'!$C$1:$C$3329,SMALL(IF('malzeme montaj'!$B$1:$B$3329=EA$3,IF('malzeme montaj'!$C$1:$C$3329&lt;&gt;"",ROW('malzeme montaj'!$C$1:$C$3329))),ROWS(EA$4:EA336))))</f>
        <v/>
      </c>
      <c r="EB336" s="34" t="str">
        <f t="array" ref="EB336">IF(ROWS(EB$4:EB336)&gt;EB$1,"",INDEX('malzeme montaj'!$C$1:$C$3329,SMALL(IF('malzeme montaj'!$B$1:$B$3329=EB$3,IF('malzeme montaj'!$C$1:$C$3329&lt;&gt;"",ROW('malzeme montaj'!$C$1:$C$3329))),ROWS(EB$4:EB336))))</f>
        <v/>
      </c>
      <c r="EC336" s="34" t="str">
        <f t="array" ref="EC336">IF(ROWS(EC$4:EC336)&gt;EC$1,"",INDEX('malzeme montaj'!$C$1:$C$3329,SMALL(IF('malzeme montaj'!$B$1:$B$3329=EC$3,IF('malzeme montaj'!$C$1:$C$3329&lt;&gt;"",ROW('malzeme montaj'!$C$1:$C$3329))),ROWS(EC$4:EC336))))</f>
        <v/>
      </c>
      <c r="ED336" s="34" t="str">
        <f t="array" ref="ED336">IF(ROWS(ED$4:ED336)&gt;ED$1,"",INDEX('malzeme montaj'!$C$1:$C$3329,SMALL(IF('malzeme montaj'!$B$1:$B$3329=ED$3,IF('malzeme montaj'!$C$1:$C$3329&lt;&gt;"",ROW('malzeme montaj'!$C$1:$C$3329))),ROWS(ED$4:ED336))))</f>
        <v/>
      </c>
      <c r="EE336" s="34" t="str">
        <f t="array" ref="EE336">IF(ROWS(EE$4:EE336)&gt;EE$1,"",INDEX('malzeme montaj'!$C$1:$C$3329,SMALL(IF('malzeme montaj'!$B$1:$B$3329=EE$3,IF('malzeme montaj'!$C$1:$C$3329&lt;&gt;"",ROW('malzeme montaj'!$C$1:$C$3329))),ROWS(EE$4:EE336))))</f>
        <v/>
      </c>
      <c r="EF336" s="34" t="str">
        <f t="array" ref="EF336">IF(ROWS(EF$4:EF336)&gt;EF$1,"",INDEX('malzeme montaj'!$C$1:$C$3329,SMALL(IF('malzeme montaj'!$B$1:$B$3329=EF$3,IF('malzeme montaj'!$C$1:$C$3329&lt;&gt;"",ROW('malzeme montaj'!$C$1:$C$3329))),ROWS(EF$4:EF336))))</f>
        <v/>
      </c>
      <c r="EG336" s="34" t="str">
        <f t="array" ref="EG336">IF(ROWS(EG$4:EG336)&gt;EG$1,"",INDEX('malzeme montaj'!$C$1:$C$3329,SMALL(IF('malzeme montaj'!$B$1:$B$3329=EG$3,IF('malzeme montaj'!$C$1:$C$3329&lt;&gt;"",ROW('malzeme montaj'!$C$1:$C$3329))),ROWS(EG$4:EG336))))</f>
        <v/>
      </c>
      <c r="EH336" s="34" t="str">
        <f t="array" ref="EH336">IF(ROWS(EH$4:EH336)&gt;EH$1,"",INDEX('malzeme montaj'!$C$1:$C$3329,SMALL(IF('malzeme montaj'!$B$1:$B$3329=EH$3,IF('malzeme montaj'!$C$1:$C$3329&lt;&gt;"",ROW('malzeme montaj'!$C$1:$C$3329))),ROWS(EH$4:EH336))))</f>
        <v/>
      </c>
      <c r="EI336" s="34" t="str">
        <f t="array" ref="EI336">IF(ROWS(EI$4:EI336)&gt;EI$1,"",INDEX('malzeme montaj'!$C$1:$C$3329,SMALL(IF('malzeme montaj'!$B$1:$B$3329=EI$3,IF('malzeme montaj'!$C$1:$C$3329&lt;&gt;"",ROW('malzeme montaj'!$C$1:$C$3329))),ROWS(EI$4:EI336))))</f>
        <v/>
      </c>
      <c r="EJ336" s="34" t="str">
        <f t="array" ref="EJ336">IF(ROWS(EJ$4:EJ336)&gt;EJ$1,"",INDEX('malzeme montaj'!$C$1:$C$3329,SMALL(IF('malzeme montaj'!$B$1:$B$3329=EJ$3,IF('malzeme montaj'!$C$1:$C$3329&lt;&gt;"",ROW('malzeme montaj'!$C$1:$C$3329))),ROWS(EJ$4:EJ336))))</f>
        <v/>
      </c>
      <c r="EK336" s="34" t="str">
        <f t="array" ref="EK336">IF(ROWS(EK$4:EK336)&gt;EK$1,"",INDEX('malzeme montaj'!$C$1:$C$3329,SMALL(IF('malzeme montaj'!$B$1:$B$3329=EK$3,IF('malzeme montaj'!$C$1:$C$3329&lt;&gt;"",ROW('malzeme montaj'!$C$1:$C$3329))),ROWS(EK$4:EK336))))</f>
        <v/>
      </c>
      <c r="EL336" s="34" t="str">
        <f t="array" ref="EL336">IF(ROWS(EL$4:EL336)&gt;EL$1,"",INDEX('malzeme montaj'!$C$1:$C$3329,SMALL(IF('malzeme montaj'!$B$1:$B$3329=EL$3,IF('malzeme montaj'!$C$1:$C$3329&lt;&gt;"",ROW('malzeme montaj'!$C$1:$C$3329))),ROWS(EL$4:EL336))))</f>
        <v/>
      </c>
      <c r="EM336" s="34" t="str">
        <f t="array" ref="EM336">IF(ROWS(EM$4:EM336)&gt;EM$1,"",INDEX('malzeme montaj'!$C$1:$C$3329,SMALL(IF('malzeme montaj'!$B$1:$B$3329=EM$3,IF('malzeme montaj'!$C$1:$C$3329&lt;&gt;"",ROW('malzeme montaj'!$C$1:$C$3329))),ROWS(EM$4:EM336))))</f>
        <v/>
      </c>
      <c r="EN336" s="34" t="str">
        <f t="array" ref="EN336">IF(ROWS(EN$4:EN336)&gt;EN$1,"",INDEX('malzeme montaj'!$C$1:$C$3329,SMALL(IF('malzeme montaj'!$B$1:$B$3329=EN$3,IF('malzeme montaj'!$C$1:$C$3329&lt;&gt;"",ROW('malzeme montaj'!$C$1:$C$3329))),ROWS(EN$4:EN336))))</f>
        <v/>
      </c>
      <c r="EO336" s="34" t="str">
        <f t="array" ref="EO336">IF(ROWS(EO$4:EO336)&gt;EO$1,"",INDEX('malzeme montaj'!$C$1:$C$3329,SMALL(IF('malzeme montaj'!$B$1:$B$3329=EO$3,IF('malzeme montaj'!$C$1:$C$3329&lt;&gt;"",ROW('malzeme montaj'!$C$1:$C$3329))),ROWS(EO$4:EO336))))</f>
        <v/>
      </c>
      <c r="EP336" s="34" t="str">
        <f t="array" ref="EP336">IF(ROWS(EP$4:EP336)&gt;EP$1,"",INDEX('malzeme montaj'!$C$1:$C$3329,SMALL(IF('malzeme montaj'!$B$1:$B$3329=EP$3,IF('malzeme montaj'!$C$1:$C$3329&lt;&gt;"",ROW('malzeme montaj'!$C$1:$C$3329))),ROWS(EP$4:EP336))))</f>
        <v/>
      </c>
      <c r="EQ336" s="34" t="str">
        <f t="array" ref="EQ336">IF(ROWS(EQ$4:EQ336)&gt;EQ$1,"",INDEX('malzeme montaj'!$C$1:$C$3329,SMALL(IF('malzeme montaj'!$B$1:$B$3329=EQ$3,IF('malzeme montaj'!$C$1:$C$3329&lt;&gt;"",ROW('malzeme montaj'!$C$1:$C$3329))),ROWS(EQ$4:EQ336))))</f>
        <v/>
      </c>
      <c r="ER336" s="34" t="str">
        <f t="array" ref="ER336">IF(ROWS(ER$4:ER336)&gt;ER$1,"",INDEX('malzeme montaj'!$C$1:$C$3329,SMALL(IF('malzeme montaj'!$B$1:$B$3329=ER$3,IF('malzeme montaj'!$C$1:$C$3329&lt;&gt;"",ROW('malzeme montaj'!$C$1:$C$3329))),ROWS(ER$4:ER336))))</f>
        <v/>
      </c>
      <c r="ES336" s="34" t="str">
        <f t="array" ref="ES336">IF(ROWS(ES$4:ES336)&gt;ES$1,"",INDEX('malzeme montaj'!$C$1:$C$3329,SMALL(IF('malzeme montaj'!$B$1:$B$3329=ES$3,IF('malzeme montaj'!$C$1:$C$3329&lt;&gt;"",ROW('malzeme montaj'!$C$1:$C$3329))),ROWS(ES$4:ES336))))</f>
        <v/>
      </c>
      <c r="ET336" s="34" t="str">
        <f t="array" ref="ET336">IF(ROWS(ET$4:ET336)&gt;ET$1,"",INDEX('malzeme montaj'!$C$1:$C$3329,SMALL(IF('malzeme montaj'!$B$1:$B$3329=ET$3,IF('malzeme montaj'!$C$1:$C$3329&lt;&gt;"",ROW('malzeme montaj'!$C$1:$C$3329))),ROWS(ET$4:ET336))))</f>
        <v/>
      </c>
      <c r="EU336" s="34" t="str">
        <f t="array" ref="EU336">IF(ROWS(EU$4:EU336)&gt;EU$1,"",INDEX('malzeme montaj'!$C$1:$C$3329,SMALL(IF('malzeme montaj'!$B$1:$B$3329=EU$3,IF('malzeme montaj'!$C$1:$C$3329&lt;&gt;"",ROW('malzeme montaj'!$C$1:$C$3329))),ROWS(EU$4:EU336))))</f>
        <v/>
      </c>
      <c r="EV336" s="34" t="str">
        <f t="array" ref="EV336">IF(ROWS(EV$4:EV336)&gt;EV$1,"",INDEX('malzeme montaj'!$C$1:$C$3329,SMALL(IF('malzeme montaj'!$B$1:$B$3329=EV$3,IF('malzeme montaj'!$C$1:$C$3329&lt;&gt;"",ROW('malzeme montaj'!$C$1:$C$3329))),ROWS(EV$4:EV336))))</f>
        <v/>
      </c>
      <c r="EW336" s="34" t="str">
        <f t="array" ref="EW336">IF(ROWS(EW$4:EW336)&gt;EW$1,"",INDEX('malzeme montaj'!$C$1:$C$3329,SMALL(IF('malzeme montaj'!$B$1:$B$3329=EW$3,IF('malzeme montaj'!$C$1:$C$3329&lt;&gt;"",ROW('malzeme montaj'!$C$1:$C$3329))),ROWS(EW$4:EW336))))</f>
        <v/>
      </c>
    </row>
    <row r="337" spans="4:153">
      <c r="D337" s="38" t="str">
        <f t="array" ref="D337">IF(ROWS(D$4:D337)&gt;D$1,"",INDEX('malzeme montaj'!$C$1:$C$3329,SMALL(IF('malzeme montaj'!$B$1:$B$3329=D$3,IF('malzeme montaj'!$C$1:$C$3329&lt;&gt;"",ROW('malzeme montaj'!$C$1:$C$3329))),ROWS(D$4:D337))))</f>
        <v/>
      </c>
      <c r="E337" s="38" t="str">
        <f t="array" ref="E337">IF(ROWS(E$4:E337)&gt;E$1,"",INDEX('malzeme montaj'!$C$1:$C$3329,SMALL(IF('malzeme montaj'!$B$1:$B$3329=E$3,IF('malzeme montaj'!$C$1:$C$3329&lt;&gt;"",ROW('malzeme montaj'!$C$1:$C$3329))),ROWS(E$4:E337))))</f>
        <v/>
      </c>
      <c r="F337" s="38" t="str">
        <f t="array" ref="F337">IF(ROWS(F$4:F337)&gt;F$1,"",INDEX('malzeme montaj'!$C$1:$C$3329,SMALL(IF('malzeme montaj'!$B$1:$B$3329=F$3,IF('malzeme montaj'!$C$1:$C$3329&lt;&gt;"",ROW('malzeme montaj'!$C$1:$C$3329))),ROWS(F$4:F337))))</f>
        <v/>
      </c>
      <c r="G337" s="38" t="str">
        <f t="array" ref="G337">IF(ROWS(G$4:G337)&gt;G$1,"",INDEX('malzeme montaj'!$C$1:$C$3329,SMALL(IF('malzeme montaj'!$B$1:$B$3329=G$3,IF('malzeme montaj'!$C$1:$C$3329&lt;&gt;"",ROW('malzeme montaj'!$C$1:$C$3329))),ROWS(G$4:G337))))</f>
        <v/>
      </c>
      <c r="H337" s="38" t="str">
        <f t="array" ref="H337">IF(ROWS(H$4:H337)&gt;H$1,"",INDEX('malzeme montaj'!$C$1:$C$3329,SMALL(IF('malzeme montaj'!$B$1:$B$3329=H$3,IF('malzeme montaj'!$C$1:$C$3329&lt;&gt;"",ROW('malzeme montaj'!$C$1:$C$3329))),ROWS(H$4:H337))))</f>
        <v/>
      </c>
      <c r="I337" s="38" t="str">
        <f t="array" ref="I337">IF(ROWS(I$4:I337)&gt;I$1,"",INDEX('malzeme montaj'!$C$1:$C$3329,SMALL(IF('malzeme montaj'!$B$1:$B$3329=I$3,IF('malzeme montaj'!$C$1:$C$3329&lt;&gt;"",ROW('malzeme montaj'!$C$1:$C$3329))),ROWS(I$4:I337))))</f>
        <v/>
      </c>
      <c r="J337" s="38" t="str">
        <f t="array" ref="J337">IF(ROWS(J$4:J337)&gt;J$1,"",INDEX('malzeme montaj'!$C$1:$C$3329,SMALL(IF('malzeme montaj'!$B$1:$B$3329=J$3,IF('malzeme montaj'!$C$1:$C$3329&lt;&gt;"",ROW('malzeme montaj'!$C$1:$C$3329))),ROWS(J$4:J337))))</f>
        <v/>
      </c>
      <c r="K337" s="38" t="str">
        <f t="array" ref="K337">IF(ROWS(K$4:K337)&gt;K$1,"",INDEX('malzeme montaj'!$C$1:$C$3329,SMALL(IF('malzeme montaj'!$B$1:$B$3329=K$3,IF('malzeme montaj'!$C$1:$C$3329&lt;&gt;"",ROW('malzeme montaj'!$C$1:$C$3329))),ROWS(K$4:K337))))</f>
        <v/>
      </c>
      <c r="L337" s="38" t="str">
        <f t="array" ref="L337">IF(ROWS(L$4:L337)&gt;L$1,"",INDEX('malzeme montaj'!$C$1:$C$3329,SMALL(IF('malzeme montaj'!$B$1:$B$3329=L$3,IF('malzeme montaj'!$C$1:$C$3329&lt;&gt;"",ROW('malzeme montaj'!$C$1:$C$3329))),ROWS(L$4:L337))))</f>
        <v/>
      </c>
      <c r="M337" s="38" t="str">
        <f t="array" ref="M337">IF(ROWS(M$4:M337)&gt;M$1,"",INDEX('malzeme montaj'!$C$1:$C$3329,SMALL(IF('malzeme montaj'!$B$1:$B$3329=M$3,IF('malzeme montaj'!$C$1:$C$3329&lt;&gt;"",ROW('malzeme montaj'!$C$1:$C$3329))),ROWS(M$4:M337))))</f>
        <v/>
      </c>
      <c r="N337" s="38" t="str">
        <f t="array" ref="N337">IF(ROWS(N$4:N337)&gt;N$1,"",INDEX('malzeme montaj'!$C$1:$C$3329,SMALL(IF('malzeme montaj'!$B$1:$B$3329=N$3,IF('malzeme montaj'!$C$1:$C$3329&lt;&gt;"",ROW('malzeme montaj'!$C$1:$C$3329))),ROWS(N$4:N337))))</f>
        <v/>
      </c>
      <c r="O337" s="38" t="str">
        <f t="array" ref="O337">IF(ROWS(O$4:O337)&gt;O$1,"",INDEX('malzeme montaj'!$C$1:$C$3329,SMALL(IF('malzeme montaj'!$B$1:$B$3329=O$3,IF('malzeme montaj'!$C$1:$C$3329&lt;&gt;"",ROW('malzeme montaj'!$C$1:$C$3329))),ROWS(O$4:O337))))</f>
        <v/>
      </c>
      <c r="P337" s="38" t="str">
        <f t="array" ref="P337">IF(ROWS(P$4:P337)&gt;P$1,"",INDEX('malzeme montaj'!$C$1:$C$3329,SMALL(IF('malzeme montaj'!$B$1:$B$3329=P$3,IF('malzeme montaj'!$C$1:$C$3329&lt;&gt;"",ROW('malzeme montaj'!$C$1:$C$3329))),ROWS(P$4:P337))))</f>
        <v/>
      </c>
      <c r="Q337" s="38" t="str">
        <f t="array" ref="Q337">IF(ROWS(Q$4:Q337)&gt;Q$1,"",INDEX('malzeme montaj'!$C$1:$C$3329,SMALL(IF('malzeme montaj'!$B$1:$B$3329=Q$3,IF('malzeme montaj'!$C$1:$C$3329&lt;&gt;"",ROW('malzeme montaj'!$C$1:$C$3329))),ROWS(Q$4:Q337))))</f>
        <v/>
      </c>
      <c r="R337" s="38" t="str">
        <f t="array" ref="R337">IF(ROWS(R$4:R337)&gt;R$1,"",INDEX('malzeme montaj'!$C$1:$C$3329,SMALL(IF('malzeme montaj'!$B$1:$B$3329=R$3,IF('malzeme montaj'!$C$1:$C$3329&lt;&gt;"",ROW('malzeme montaj'!$C$1:$C$3329))),ROWS(R$4:R337))))</f>
        <v/>
      </c>
      <c r="S337" s="38" t="str">
        <f t="array" ref="S337">IF(ROWS(S$4:S337)&gt;S$1,"",INDEX('malzeme montaj'!$C$1:$C$3329,SMALL(IF('malzeme montaj'!$B$1:$B$3329=S$3,IF('malzeme montaj'!$C$1:$C$3329&lt;&gt;"",ROW('malzeme montaj'!$C$1:$C$3329))),ROWS(S$4:S337))))</f>
        <v/>
      </c>
      <c r="T337" s="38" t="str">
        <f t="array" ref="T337">IF(ROWS(T$4:T337)&gt;T$1,"",INDEX('malzeme montaj'!$C$1:$C$3329,SMALL(IF('malzeme montaj'!$B$1:$B$3329=T$3,IF('malzeme montaj'!$C$1:$C$3329&lt;&gt;"",ROW('malzeme montaj'!$C$1:$C$3329))),ROWS(T$4:T337))))</f>
        <v/>
      </c>
      <c r="U337" s="38" t="str">
        <f t="array" ref="U337">IF(ROWS(U$4:U337)&gt;U$1,"",INDEX('malzeme montaj'!$C$1:$C$3329,SMALL(IF('malzeme montaj'!$B$1:$B$3329=U$3,IF('malzeme montaj'!$C$1:$C$3329&lt;&gt;"",ROW('malzeme montaj'!$C$1:$C$3329))),ROWS(U$4:U337))))</f>
        <v/>
      </c>
      <c r="V337" s="38" t="str">
        <f t="array" ref="V337">IF(ROWS(V$4:V337)&gt;V$1,"",INDEX('malzeme montaj'!$C$1:$C$3329,SMALL(IF('malzeme montaj'!$B$1:$B$3329=V$3,IF('malzeme montaj'!$C$1:$C$3329&lt;&gt;"",ROW('malzeme montaj'!$C$1:$C$3329))),ROWS(V$4:V337))))</f>
        <v/>
      </c>
      <c r="W337" s="38" t="str">
        <f t="array" ref="W337">IF(ROWS(W$4:W337)&gt;W$1,"",INDEX('malzeme montaj'!$C$1:$C$3329,SMALL(IF('malzeme montaj'!$B$1:$B$3329=W$3,IF('malzeme montaj'!$C$1:$C$3329&lt;&gt;"",ROW('malzeme montaj'!$C$1:$C$3329))),ROWS(W$4:W337))))</f>
        <v/>
      </c>
      <c r="X337" s="38" t="str">
        <f t="array" ref="X337">IF(ROWS(X$4:X337)&gt;X$1,"",INDEX('malzeme montaj'!$C$1:$C$3329,SMALL(IF('malzeme montaj'!$B$1:$B$3329=X$3,IF('malzeme montaj'!$C$1:$C$3329&lt;&gt;"",ROW('malzeme montaj'!$C$1:$C$3329))),ROWS(X$4:X337))))</f>
        <v/>
      </c>
      <c r="Y337" s="38" t="str">
        <f t="array" ref="Y337">IF(ROWS(Y$4:Y337)&gt;Y$1,"",INDEX('malzeme montaj'!$C$1:$C$3329,SMALL(IF('malzeme montaj'!$B$1:$B$3329=Y$3,IF('malzeme montaj'!$C$1:$C$3329&lt;&gt;"",ROW('malzeme montaj'!$C$1:$C$3329))),ROWS(Y$4:Y337))))</f>
        <v/>
      </c>
      <c r="Z337" s="38" t="str">
        <f t="array" ref="Z337">IF(ROWS(Z$4:Z337)&gt;Z$1,"",INDEX('malzeme montaj'!$C$1:$C$3329,SMALL(IF('malzeme montaj'!$B$1:$B$3329=Z$3,IF('malzeme montaj'!$C$1:$C$3329&lt;&gt;"",ROW('malzeme montaj'!$C$1:$C$3329))),ROWS(Z$4:Z337))))</f>
        <v/>
      </c>
      <c r="AA337" s="38" t="str">
        <f t="array" ref="AA337">IF(ROWS(AA$4:AA337)&gt;AA$1,"",INDEX('malzeme montaj'!$C$1:$C$3329,SMALL(IF('malzeme montaj'!$B$1:$B$3329=AA$3,IF('malzeme montaj'!$C$1:$C$3329&lt;&gt;"",ROW('malzeme montaj'!$C$1:$C$3329))),ROWS(AA$4:AA337))))</f>
        <v/>
      </c>
      <c r="AB337" s="38" t="str">
        <f t="array" ref="AB337">IF(ROWS(AB$4:AB337)&gt;AB$1,"",INDEX('malzeme montaj'!$C$1:$C$3329,SMALL(IF('malzeme montaj'!$B$1:$B$3329=AB$3,IF('malzeme montaj'!$C$1:$C$3329&lt;&gt;"",ROW('malzeme montaj'!$C$1:$C$3329))),ROWS(AB$4:AB337))))</f>
        <v/>
      </c>
      <c r="AC337" s="38" t="str">
        <f t="array" ref="AC337">IF(ROWS(AC$4:AC337)&gt;AC$1,"",INDEX('malzeme montaj'!$C$1:$C$3329,SMALL(IF('malzeme montaj'!$B$1:$B$3329=AC$3,IF('malzeme montaj'!$C$1:$C$3329&lt;&gt;"",ROW('malzeme montaj'!$C$1:$C$3329))),ROWS(AC$4:AC337))))</f>
        <v/>
      </c>
      <c r="AD337" s="38" t="str">
        <f t="array" ref="AD337">IF(ROWS(AD$4:AD337)&gt;AD$1,"",INDEX('malzeme montaj'!$C$1:$C$3329,SMALL(IF('malzeme montaj'!$B$1:$B$3329=AD$3,IF('malzeme montaj'!$C$1:$C$3329&lt;&gt;"",ROW('malzeme montaj'!$C$1:$C$3329))),ROWS(AD$4:AD337))))</f>
        <v/>
      </c>
      <c r="AE337" s="38" t="str">
        <f t="array" ref="AE337">IF(ROWS(AE$4:AE337)&gt;AE$1,"",INDEX('malzeme montaj'!$C$1:$C$3329,SMALL(IF('malzeme montaj'!$B$1:$B$3329=AE$3,IF('malzeme montaj'!$C$1:$C$3329&lt;&gt;"",ROW('malzeme montaj'!$C$1:$C$3329))),ROWS(AE$4:AE337))))</f>
        <v/>
      </c>
      <c r="AF337" s="38" t="str">
        <f t="array" ref="AF337">IF(ROWS(AF$4:AF337)&gt;AF$1,"",INDEX('malzeme montaj'!$C$1:$C$3329,SMALL(IF('malzeme montaj'!$B$1:$B$3329=AF$3,IF('malzeme montaj'!$C$1:$C$3329&lt;&gt;"",ROW('malzeme montaj'!$C$1:$C$3329))),ROWS(AF$4:AF337))))</f>
        <v/>
      </c>
      <c r="AG337" s="38" t="str">
        <f t="array" ref="AG337">IF(ROWS(AG$4:AG337)&gt;AG$1,"",INDEX('malzeme montaj'!$C$1:$C$3329,SMALL(IF('malzeme montaj'!$B$1:$B$3329=AG$3,IF('malzeme montaj'!$C$1:$C$3329&lt;&gt;"",ROW('malzeme montaj'!$C$1:$C$3329))),ROWS(AG$4:AG337))))</f>
        <v/>
      </c>
      <c r="AH337" s="38" t="str">
        <f t="array" ref="AH337">IF(ROWS(AH$4:AH337)&gt;AH$1,"",INDEX('malzeme montaj'!$C$1:$C$3329,SMALL(IF('malzeme montaj'!$B$1:$B$3329=AH$3,IF('malzeme montaj'!$C$1:$C$3329&lt;&gt;"",ROW('malzeme montaj'!$C$1:$C$3329))),ROWS(AH$4:AH337))))</f>
        <v/>
      </c>
      <c r="AI337" s="38" t="str">
        <f t="array" ref="AI337">IF(ROWS(AI$4:AI337)&gt;AI$1,"",INDEX('malzeme montaj'!$C$1:$C$3329,SMALL(IF('malzeme montaj'!$B$1:$B$3329=AI$3,IF('malzeme montaj'!$C$1:$C$3329&lt;&gt;"",ROW('malzeme montaj'!$C$1:$C$3329))),ROWS(AI$4:AI337))))</f>
        <v/>
      </c>
      <c r="AJ337" s="38" t="str">
        <f t="array" ref="AJ337">IF(ROWS(AJ$4:AJ337)&gt;AJ$1,"",INDEX('malzeme montaj'!$C$1:$C$3329,SMALL(IF('malzeme montaj'!$B$1:$B$3329=AJ$3,IF('malzeme montaj'!$C$1:$C$3329&lt;&gt;"",ROW('malzeme montaj'!$C$1:$C$3329))),ROWS(AJ$4:AJ337))))</f>
        <v/>
      </c>
      <c r="AK337" s="38" t="str">
        <f t="array" ref="AK337">IF(ROWS(AK$4:AK337)&gt;AK$1,"",INDEX('malzeme montaj'!$C$1:$C$3329,SMALL(IF('malzeme montaj'!$B$1:$B$3329=AK$3,IF('malzeme montaj'!$C$1:$C$3329&lt;&gt;"",ROW('malzeme montaj'!$C$1:$C$3329))),ROWS(AK$4:AK337))))</f>
        <v/>
      </c>
      <c r="AL337" s="38" t="str">
        <f t="array" ref="AL337">IF(ROWS(AL$4:AL337)&gt;AL$1,"",INDEX('malzeme montaj'!$C$1:$C$3329,SMALL(IF('malzeme montaj'!$B$1:$B$3329=AL$3,IF('malzeme montaj'!$C$1:$C$3329&lt;&gt;"",ROW('malzeme montaj'!$C$1:$C$3329))),ROWS(AL$4:AL337))))</f>
        <v/>
      </c>
      <c r="AM337" s="38" t="str">
        <f t="array" ref="AM337">IF(ROWS(AM$4:AM337)&gt;AM$1,"",INDEX('malzeme montaj'!$C$1:$C$3329,SMALL(IF('malzeme montaj'!$B$1:$B$3329=AM$3,IF('malzeme montaj'!$C$1:$C$3329&lt;&gt;"",ROW('malzeme montaj'!$C$1:$C$3329))),ROWS(AM$4:AM337))))</f>
        <v/>
      </c>
      <c r="AN337" s="38" t="str">
        <f t="array" ref="AN337">IF(ROWS(AN$4:AN337)&gt;AN$1,"",INDEX('malzeme montaj'!$C$1:$C$3329,SMALL(IF('malzeme montaj'!$B$1:$B$3329=AN$3,IF('malzeme montaj'!$C$1:$C$3329&lt;&gt;"",ROW('malzeme montaj'!$C$1:$C$3329))),ROWS(AN$4:AN337))))</f>
        <v/>
      </c>
      <c r="AO337" s="38" t="str">
        <f t="array" ref="AO337">IF(ROWS(AO$4:AO337)&gt;AO$1,"",INDEX('malzeme montaj'!$C$1:$C$3329,SMALL(IF('malzeme montaj'!$B$1:$B$3329=AO$3,IF('malzeme montaj'!$C$1:$C$3329&lt;&gt;"",ROW('malzeme montaj'!$C$1:$C$3329))),ROWS(AO$4:AO337))))</f>
        <v/>
      </c>
      <c r="AP337" s="38" t="str">
        <f t="array" ref="AP337">IF(ROWS(AP$4:AP337)&gt;AP$1,"",INDEX('malzeme montaj'!$C$1:$C$3329,SMALL(IF('malzeme montaj'!$B$1:$B$3329=AP$3,IF('malzeme montaj'!$C$1:$C$3329&lt;&gt;"",ROW('malzeme montaj'!$C$1:$C$3329))),ROWS(AP$4:AP337))))</f>
        <v/>
      </c>
      <c r="AQ337" s="38" t="str">
        <f t="array" ref="AQ337">IF(ROWS(AQ$4:AQ337)&gt;AQ$1,"",INDEX('malzeme montaj'!$C$1:$C$3329,SMALL(IF('malzeme montaj'!$B$1:$B$3329=AQ$3,IF('malzeme montaj'!$C$1:$C$3329&lt;&gt;"",ROW('malzeme montaj'!$C$1:$C$3329))),ROWS(AQ$4:AQ337))))</f>
        <v/>
      </c>
      <c r="AR337" s="38" t="str">
        <f t="array" ref="AR337">IF(ROWS(AR$4:AR337)&gt;AR$1,"",INDEX('malzeme montaj'!$C$1:$C$3329,SMALL(IF('malzeme montaj'!$B$1:$B$3329=AR$3,IF('malzeme montaj'!$C$1:$C$3329&lt;&gt;"",ROW('malzeme montaj'!$C$1:$C$3329))),ROWS(AR$4:AR337))))</f>
        <v/>
      </c>
      <c r="AS337" s="38" t="str">
        <f t="array" ref="AS337">IF(ROWS(AS$4:AS337)&gt;AS$1,"",INDEX('malzeme montaj'!$C$1:$C$3329,SMALL(IF('malzeme montaj'!$B$1:$B$3329=AS$3,IF('malzeme montaj'!$C$1:$C$3329&lt;&gt;"",ROW('malzeme montaj'!$C$1:$C$3329))),ROWS(AS$4:AS337))))</f>
        <v/>
      </c>
      <c r="AT337" s="38" t="str">
        <f t="array" ref="AT337">IF(ROWS(AT$4:AT337)&gt;AT$1,"",INDEX('malzeme montaj'!$C$1:$C$3329,SMALL(IF('malzeme montaj'!$B$1:$B$3329=AT$3,IF('malzeme montaj'!$C$1:$C$3329&lt;&gt;"",ROW('malzeme montaj'!$C$1:$C$3329))),ROWS(AT$4:AT337))))</f>
        <v/>
      </c>
      <c r="AU337" s="38" t="str">
        <f t="array" ref="AU337">IF(ROWS(AU$4:AU337)&gt;AU$1,"",INDEX('malzeme montaj'!$C$1:$C$3329,SMALL(IF('malzeme montaj'!$B$1:$B$3329=AU$3,IF('malzeme montaj'!$C$1:$C$3329&lt;&gt;"",ROW('malzeme montaj'!$C$1:$C$3329))),ROWS(AU$4:AU337))))</f>
        <v/>
      </c>
      <c r="AV337" s="38" t="str">
        <f t="array" ref="AV337">IF(ROWS(AV$4:AV337)&gt;AV$1,"",INDEX('malzeme montaj'!$C$1:$C$3329,SMALL(IF('malzeme montaj'!$B$1:$B$3329=AV$3,IF('malzeme montaj'!$C$1:$C$3329&lt;&gt;"",ROW('malzeme montaj'!$C$1:$C$3329))),ROWS(AV$4:AV337))))</f>
        <v/>
      </c>
      <c r="AW337" s="38" t="str">
        <f t="array" ref="AW337">IF(ROWS(AW$4:AW337)&gt;AW$1,"",INDEX('malzeme montaj'!$C$1:$C$3329,SMALL(IF('malzeme montaj'!$B$1:$B$3329=AW$3,IF('malzeme montaj'!$C$1:$C$3329&lt;&gt;"",ROW('malzeme montaj'!$C$1:$C$3329))),ROWS(AW$4:AW337))))</f>
        <v/>
      </c>
      <c r="AX337" s="38" t="str">
        <f t="array" ref="AX337">IF(ROWS(AX$4:AX337)&gt;AX$1,"",INDEX('malzeme montaj'!$C$1:$C$3329,SMALL(IF('malzeme montaj'!$B$1:$B$3329=AX$3,IF('malzeme montaj'!$C$1:$C$3329&lt;&gt;"",ROW('malzeme montaj'!$C$1:$C$3329))),ROWS(AX$4:AX337))))</f>
        <v/>
      </c>
      <c r="AY337" s="38" t="str">
        <f t="array" ref="AY337">IF(ROWS(AY$4:AY337)&gt;AY$1,"",INDEX('malzeme montaj'!$C$1:$C$3329,SMALL(IF('malzeme montaj'!$B$1:$B$3329=AY$3,IF('malzeme montaj'!$C$1:$C$3329&lt;&gt;"",ROW('malzeme montaj'!$C$1:$C$3329))),ROWS(AY$4:AY337))))</f>
        <v/>
      </c>
      <c r="AZ337" s="38" t="str">
        <f t="array" ref="AZ337">IF(ROWS(AZ$4:AZ337)&gt;AZ$1,"",INDEX('malzeme montaj'!$C$1:$C$3329,SMALL(IF('malzeme montaj'!$B$1:$B$3329=AZ$3,IF('malzeme montaj'!$C$1:$C$3329&lt;&gt;"",ROW('malzeme montaj'!$C$1:$C$3329))),ROWS(AZ$4:AZ337))))</f>
        <v/>
      </c>
      <c r="BA337" s="38" t="str">
        <f t="array" ref="BA337">IF(ROWS(BA$4:BA337)&gt;BA$1,"",INDEX('malzeme montaj'!$C$1:$C$3329,SMALL(IF('malzeme montaj'!$B$1:$B$3329=BA$3,IF('malzeme montaj'!$C$1:$C$3329&lt;&gt;"",ROW('malzeme montaj'!$C$1:$C$3329))),ROWS(BA$4:BA337))))</f>
        <v/>
      </c>
      <c r="BB337" s="38" t="str">
        <f t="array" ref="BB337">IF(ROWS(BB$4:BB337)&gt;BB$1,"",INDEX('malzeme montaj'!$C$1:$C$3329,SMALL(IF('malzeme montaj'!$B$1:$B$3329=BB$3,IF('malzeme montaj'!$C$1:$C$3329&lt;&gt;"",ROW('malzeme montaj'!$C$1:$C$3329))),ROWS(BB$4:BB337))))</f>
        <v/>
      </c>
      <c r="BC337" s="38" t="str">
        <f t="array" ref="BC337">IF(ROWS(BC$4:BC337)&gt;BC$1,"",INDEX('malzeme montaj'!$C$1:$C$3329,SMALL(IF('malzeme montaj'!$B$1:$B$3329=BC$3,IF('malzeme montaj'!$C$1:$C$3329&lt;&gt;"",ROW('malzeme montaj'!$C$1:$C$3329))),ROWS(BC$4:BC337))))</f>
        <v/>
      </c>
      <c r="BD337" s="38" t="str">
        <f t="array" ref="BD337">IF(ROWS(BD$4:BD337)&gt;BD$1,"",INDEX('malzeme montaj'!$C$1:$C$3329,SMALL(IF('malzeme montaj'!$B$1:$B$3329=BD$3,IF('malzeme montaj'!$C$1:$C$3329&lt;&gt;"",ROW('malzeme montaj'!$C$1:$C$3329))),ROWS(BD$4:BD337))))</f>
        <v/>
      </c>
      <c r="BE337" s="38"/>
      <c r="BF337" s="38" t="str">
        <f t="array" ref="BF337">IF(ROWS(BF$4:BF337)&gt;BF$1,"",INDEX('malzeme montaj'!$C$1:$C$3329,SMALL(IF('malzeme montaj'!$B$1:$B$3329=BF$3,IF('malzeme montaj'!$C$1:$C$3329&lt;&gt;"",ROW('malzeme montaj'!$C$1:$C$3329))),ROWS(BF$4:BF337))))</f>
        <v/>
      </c>
      <c r="BG337" s="38" t="str">
        <f t="array" ref="BG337">IF(ROWS(BG$4:BG337)&gt;BG$1,"",INDEX('malzeme montaj'!$C$1:$C$3329,SMALL(IF('malzeme montaj'!$B$1:$B$3329=BG$3,IF('malzeme montaj'!$C$1:$C$3329&lt;&gt;"",ROW('malzeme montaj'!$C$1:$C$3329))),ROWS(BG$4:BG337))))</f>
        <v/>
      </c>
      <c r="BH337" s="38" t="str">
        <f t="array" ref="BH337">IF(ROWS(BH$4:BH337)&gt;BH$1,"",INDEX('malzeme montaj'!$C$1:$C$3329,SMALL(IF('malzeme montaj'!$B$1:$B$3329=BH$3,IF('malzeme montaj'!$C$1:$C$3329&lt;&gt;"",ROW('malzeme montaj'!$C$1:$C$3329))),ROWS(BH$4:BH337))))</f>
        <v/>
      </c>
      <c r="BI337" s="38" t="str">
        <f t="array" ref="BI337">IF(ROWS(BI$4:BI337)&gt;BI$1,"",INDEX('malzeme montaj'!$C$1:$C$3329,SMALL(IF('malzeme montaj'!$B$1:$B$3329=BI$3,IF('malzeme montaj'!$C$1:$C$3329&lt;&gt;"",ROW('malzeme montaj'!$C$1:$C$3329))),ROWS(BI$4:BI337))))</f>
        <v/>
      </c>
      <c r="BJ337" s="38" t="str">
        <f t="array" ref="BJ337">IF(ROWS(BJ$4:BJ337)&gt;BJ$1,"",INDEX('malzeme montaj'!$C$1:$C$3329,SMALL(IF('malzeme montaj'!$B$1:$B$3329=BJ$3,IF('malzeme montaj'!$C$1:$C$3329&lt;&gt;"",ROW('malzeme montaj'!$C$1:$C$3329))),ROWS(BJ$4:BJ337))))</f>
        <v/>
      </c>
      <c r="BK337" s="38" t="str">
        <f t="array" ref="BK337">IF(ROWS(BK$4:BK337)&gt;BK$1,"",INDEX('malzeme montaj'!$C$1:$C$3329,SMALL(IF('malzeme montaj'!$B$1:$B$3329=BK$3,IF('malzeme montaj'!$C$1:$C$3329&lt;&gt;"",ROW('malzeme montaj'!$C$1:$C$3329))),ROWS(BK$4:BK337))))</f>
        <v/>
      </c>
      <c r="BL337" s="38" t="str">
        <f t="array" ref="BL337">IF(ROWS(BL$4:BL337)&gt;BL$1,"",INDEX('malzeme montaj'!$C$1:$C$3329,SMALL(IF('malzeme montaj'!$B$1:$B$3329=BL$3,IF('malzeme montaj'!$C$1:$C$3329&lt;&gt;"",ROW('malzeme montaj'!$C$1:$C$3329))),ROWS(BL$4:BL337))))</f>
        <v/>
      </c>
      <c r="BM337" s="38" t="str">
        <f t="array" ref="BM337">IF(ROWS(BM$4:BM337)&gt;BM$1,"",INDEX('malzeme montaj'!$C$1:$C$3329,SMALL(IF('malzeme montaj'!$B$1:$B$3329=BM$3,IF('malzeme montaj'!$C$1:$C$3329&lt;&gt;"",ROW('malzeme montaj'!$C$1:$C$3329))),ROWS(BM$4:BM337))))</f>
        <v/>
      </c>
      <c r="BN337" s="38" t="str">
        <f t="array" ref="BN337">IF(ROWS(BN$4:BN337)&gt;BN$1,"",INDEX('malzeme montaj'!$C$1:$C$3329,SMALL(IF('malzeme montaj'!$B$1:$B$3329=BN$3,IF('malzeme montaj'!$C$1:$C$3329&lt;&gt;"",ROW('malzeme montaj'!$C$1:$C$3329))),ROWS(BN$4:BN337))))</f>
        <v/>
      </c>
      <c r="BO337" s="38" t="str">
        <f t="array" ref="BO337">IF(ROWS(BO$4:BO337)&gt;BO$1,"",INDEX('malzeme montaj'!$C$1:$C$3329,SMALL(IF('malzeme montaj'!$B$1:$B$3329=BO$3,IF('malzeme montaj'!$C$1:$C$3329&lt;&gt;"",ROW('malzeme montaj'!$C$1:$C$3329))),ROWS(BO$4:BO337))))</f>
        <v/>
      </c>
      <c r="BP337" s="38" t="str">
        <f t="array" ref="BP337">IF(ROWS(BP$4:BP337)&gt;BP$1,"",INDEX('malzeme montaj'!$C$1:$C$3329,SMALL(IF('malzeme montaj'!$B$1:$B$3329=BP$3,IF('malzeme montaj'!$C$1:$C$3329&lt;&gt;"",ROW('malzeme montaj'!$C$1:$C$3329))),ROWS(BP$4:BP337))))</f>
        <v/>
      </c>
      <c r="BQ337" s="38" t="str">
        <f t="array" ref="BQ337">IF(ROWS(BQ$4:BQ337)&gt;BQ$1,"",INDEX('malzeme montaj'!$C$1:$C$3329,SMALL(IF('malzeme montaj'!$B$1:$B$3329=BQ$3,IF('malzeme montaj'!$C$1:$C$3329&lt;&gt;"",ROW('malzeme montaj'!$C$1:$C$3329))),ROWS(BQ$4:BQ337))))</f>
        <v/>
      </c>
      <c r="BR337" s="38" t="str">
        <f t="array" ref="BR337">IF(ROWS(BR$4:BR337)&gt;BR$1,"",INDEX('malzeme montaj'!$C$1:$C$3329,SMALL(IF('malzeme montaj'!$B$1:$B$3329=BR$3,IF('malzeme montaj'!$C$1:$C$3329&lt;&gt;"",ROW('malzeme montaj'!$C$1:$C$3329))),ROWS(BR$4:BR337))))</f>
        <v/>
      </c>
      <c r="BS337" s="38" t="str">
        <f t="array" ref="BS337">IF(ROWS(BS$4:BS337)&gt;BS$1,"",INDEX('malzeme montaj'!$C$1:$C$3329,SMALL(IF('malzeme montaj'!$B$1:$B$3329=BS$3,IF('malzeme montaj'!$C$1:$C$3329&lt;&gt;"",ROW('malzeme montaj'!$C$1:$C$3329))),ROWS(BS$4:BS337))))</f>
        <v/>
      </c>
      <c r="BT337" s="38" t="str">
        <f t="array" ref="BT337">IF(ROWS(BT$4:BT337)&gt;BT$1,"",INDEX('malzeme montaj'!$C$1:$C$3329,SMALL(IF('malzeme montaj'!$B$1:$B$3329=BT$3,IF('malzeme montaj'!$C$1:$C$3329&lt;&gt;"",ROW('malzeme montaj'!$C$1:$C$3329))),ROWS(BT$4:BT337))))</f>
        <v/>
      </c>
      <c r="BU337" s="34" t="str">
        <f t="array" ref="BU337">IF(ROWS(BU$4:BU337)&gt;BU$1,"",INDEX('malzeme montaj'!$C$1:$C$3329,SMALL(IF('malzeme montaj'!$B$1:$B$3329=BU$3,IF('malzeme montaj'!$C$1:$C$3329&lt;&gt;"",ROW('malzeme montaj'!$C$1:$C$3329))),ROWS(BU$4:BU337))))</f>
        <v/>
      </c>
      <c r="BV337" s="34" t="str">
        <f t="array" ref="BV337">IF(ROWS(BV$4:BV337)&gt;BV$1,"",INDEX('malzeme montaj'!$C$1:$C$3329,SMALL(IF('malzeme montaj'!$B$1:$B$3329=BV$3,IF('malzeme montaj'!$C$1:$C$3329&lt;&gt;"",ROW('malzeme montaj'!$C$1:$C$3329))),ROWS(BV$4:BV337))))</f>
        <v/>
      </c>
      <c r="BW337" s="34" t="str">
        <f t="array" ref="BW337">IF(ROWS(BW$4:BW337)&gt;BW$1,"",INDEX('malzeme montaj'!$C$1:$C$3329,SMALL(IF('malzeme montaj'!$B$1:$B$3329=BW$3,IF('malzeme montaj'!$C$1:$C$3329&lt;&gt;"",ROW('malzeme montaj'!$C$1:$C$3329))),ROWS(BW$4:BW337))))</f>
        <v/>
      </c>
      <c r="BX337" s="34" t="str">
        <f t="array" ref="BX337">IF(ROWS(BX$4:BX337)&gt;BX$1,"",INDEX('malzeme montaj'!$C$1:$C$3329,SMALL(IF('malzeme montaj'!$B$1:$B$3329=BX$3,IF('malzeme montaj'!$C$1:$C$3329&lt;&gt;"",ROW('malzeme montaj'!$C$1:$C$3329))),ROWS(BX$4:BX337))))</f>
        <v/>
      </c>
      <c r="BY337" s="34" t="str">
        <f t="array" ref="BY337">IF(ROWS(BY$4:BY337)&gt;BY$1,"",INDEX('malzeme montaj'!$C$1:$C$3329,SMALL(IF('malzeme montaj'!$B$1:$B$3329=BY$3,IF('malzeme montaj'!$C$1:$C$3329&lt;&gt;"",ROW('malzeme montaj'!$C$1:$C$3329))),ROWS(BY$4:BY337))))</f>
        <v/>
      </c>
      <c r="BZ337" s="34" t="str">
        <f t="array" ref="BZ337">IF(ROWS(BZ$4:BZ337)&gt;BZ$1,"",INDEX('malzeme montaj'!$C$1:$C$3329,SMALL(IF('malzeme montaj'!$B$1:$B$3329=BZ$3,IF('malzeme montaj'!$C$1:$C$3329&lt;&gt;"",ROW('malzeme montaj'!$C$1:$C$3329))),ROWS(BZ$4:BZ337))))</f>
        <v/>
      </c>
      <c r="CA337" s="34" t="str">
        <f t="array" ref="CA337">IF(ROWS(CA$4:CA337)&gt;CA$1,"",INDEX('malzeme montaj'!$C$1:$C$3329,SMALL(IF('malzeme montaj'!$B$1:$B$3329=CA$3,IF('malzeme montaj'!$C$1:$C$3329&lt;&gt;"",ROW('malzeme montaj'!$C$1:$C$3329))),ROWS(CA$4:CA337))))</f>
        <v/>
      </c>
      <c r="CB337" s="34" t="str">
        <f t="array" ref="CB337">IF(ROWS(CB$4:CB337)&gt;CB$1,"",INDEX('malzeme montaj'!$C$1:$C$3329,SMALL(IF('malzeme montaj'!$B$1:$B$3329=CB$3,IF('malzeme montaj'!$C$1:$C$3329&lt;&gt;"",ROW('malzeme montaj'!$C$1:$C$3329))),ROWS(CB$4:CB337))))</f>
        <v/>
      </c>
      <c r="CC337" s="34" t="str">
        <f t="array" ref="CC337">IF(ROWS(CC$4:CC337)&gt;CC$1,"",INDEX('malzeme montaj'!$C$1:$C$3329,SMALL(IF('malzeme montaj'!$B$1:$B$3329=CC$3,IF('malzeme montaj'!$C$1:$C$3329&lt;&gt;"",ROW('malzeme montaj'!$C$1:$C$3329))),ROWS(CC$4:CC337))))</f>
        <v/>
      </c>
      <c r="CD337" s="34" t="str">
        <f t="array" ref="CD337">IF(ROWS(CD$4:CD337)&gt;CD$1,"",INDEX('malzeme montaj'!$C$1:$C$3329,SMALL(IF('malzeme montaj'!$B$1:$B$3329=CD$3,IF('malzeme montaj'!$C$1:$C$3329&lt;&gt;"",ROW('malzeme montaj'!$C$1:$C$3329))),ROWS(CD$4:CD337))))</f>
        <v/>
      </c>
      <c r="CE337" s="34" t="str">
        <f t="array" ref="CE337">IF(ROWS(CE$4:CE337)&gt;CE$1,"",INDEX('malzeme montaj'!$C$1:$C$3329,SMALL(IF('malzeme montaj'!$B$1:$B$3329=CE$3,IF('malzeme montaj'!$C$1:$C$3329&lt;&gt;"",ROW('malzeme montaj'!$C$1:$C$3329))),ROWS(CE$4:CE337))))</f>
        <v/>
      </c>
      <c r="CF337" s="34" t="str">
        <f t="array" ref="CF337">IF(ROWS(CF$4:CF337)&gt;CF$1,"",INDEX('malzeme montaj'!$C$1:$C$3329,SMALL(IF('malzeme montaj'!$B$1:$B$3329=CF$3,IF('malzeme montaj'!$C$1:$C$3329&lt;&gt;"",ROW('malzeme montaj'!$C$1:$C$3329))),ROWS(CF$4:CF337))))</f>
        <v/>
      </c>
      <c r="CG337" s="34" t="str">
        <f t="array" ref="CG337">IF(ROWS(CG$4:CG337)&gt;CG$1,"",INDEX('malzeme montaj'!$C$1:$C$3329,SMALL(IF('malzeme montaj'!$B$1:$B$3329=CG$3,IF('malzeme montaj'!$C$1:$C$3329&lt;&gt;"",ROW('malzeme montaj'!$C$1:$C$3329))),ROWS(CG$4:CG337))))</f>
        <v/>
      </c>
      <c r="CH337" s="34" t="str">
        <f t="array" ref="CH337">IF(ROWS(CH$4:CH337)&gt;CH$1,"",INDEX('malzeme montaj'!$C$1:$C$3329,SMALL(IF('malzeme montaj'!$B$1:$B$3329=CH$3,IF('malzeme montaj'!$C$1:$C$3329&lt;&gt;"",ROW('malzeme montaj'!$C$1:$C$3329))),ROWS(CH$4:CH337))))</f>
        <v/>
      </c>
      <c r="CI337" s="34" t="str">
        <f t="array" ref="CI337">IF(ROWS(CI$4:CI337)&gt;CI$1,"",INDEX('malzeme montaj'!$C$1:$C$3329,SMALL(IF('malzeme montaj'!$B$1:$B$3329=CI$3,IF('malzeme montaj'!$C$1:$C$3329&lt;&gt;"",ROW('malzeme montaj'!$C$1:$C$3329))),ROWS(CI$4:CI337))))</f>
        <v/>
      </c>
      <c r="CJ337" s="34" t="str">
        <f t="array" ref="CJ337">IF(ROWS(CJ$4:CJ337)&gt;CJ$1,"",INDEX('malzeme montaj'!$C$1:$C$3329,SMALL(IF('malzeme montaj'!$B$1:$B$3329=CJ$3,IF('malzeme montaj'!$C$1:$C$3329&lt;&gt;"",ROW('malzeme montaj'!$C$1:$C$3329))),ROWS(CJ$4:CJ337))))</f>
        <v/>
      </c>
      <c r="CK337" s="34" t="str">
        <f t="array" ref="CK337">IF(ROWS(CK$4:CK337)&gt;CK$1,"",INDEX('malzeme montaj'!$C$1:$C$3329,SMALL(IF('malzeme montaj'!$B$1:$B$3329=CK$3,IF('malzeme montaj'!$C$1:$C$3329&lt;&gt;"",ROW('malzeme montaj'!$C$1:$C$3329))),ROWS(CK$4:CK337))))</f>
        <v/>
      </c>
      <c r="CL337" s="34" t="str">
        <f t="array" ref="CL337">IF(ROWS(CL$4:CL337)&gt;CL$1,"",INDEX('malzeme montaj'!$C$1:$C$3329,SMALL(IF('malzeme montaj'!$B$1:$B$3329=CL$3,IF('malzeme montaj'!$C$1:$C$3329&lt;&gt;"",ROW('malzeme montaj'!$C$1:$C$3329))),ROWS(CL$4:CL337))))</f>
        <v/>
      </c>
      <c r="CM337" s="34" t="str">
        <f t="array" ref="CM337">IF(ROWS(CM$4:CM337)&gt;CM$1,"",INDEX('malzeme montaj'!$C$1:$C$3329,SMALL(IF('malzeme montaj'!$B$1:$B$3329=CM$3,IF('malzeme montaj'!$C$1:$C$3329&lt;&gt;"",ROW('malzeme montaj'!$C$1:$C$3329))),ROWS(CM$4:CM337))))</f>
        <v/>
      </c>
      <c r="CN337" s="34" t="str">
        <f t="array" ref="CN337">IF(ROWS(CN$4:CN337)&gt;CN$1,"",INDEX('malzeme montaj'!$C$1:$C$3329,SMALL(IF('malzeme montaj'!$B$1:$B$3329=CN$3,IF('malzeme montaj'!$C$1:$C$3329&lt;&gt;"",ROW('malzeme montaj'!$C$1:$C$3329))),ROWS(CN$4:CN337))))</f>
        <v/>
      </c>
      <c r="CO337" s="34" t="str">
        <f t="array" ref="CO337">IF(ROWS(CO$4:CO337)&gt;CO$1,"",INDEX('malzeme montaj'!$C$1:$C$3329,SMALL(IF('malzeme montaj'!$B$1:$B$3329=CO$3,IF('malzeme montaj'!$C$1:$C$3329&lt;&gt;"",ROW('malzeme montaj'!$C$1:$C$3329))),ROWS(CO$4:CO337))))</f>
        <v/>
      </c>
      <c r="CP337" s="34" t="str">
        <f t="array" ref="CP337">IF(ROWS(CP$4:CP337)&gt;CP$1,"",INDEX('malzeme montaj'!$C$1:$C$3329,SMALL(IF('malzeme montaj'!$B$1:$B$3329=CP$3,IF('malzeme montaj'!$C$1:$C$3329&lt;&gt;"",ROW('malzeme montaj'!$C$1:$C$3329))),ROWS(CP$4:CP337))))</f>
        <v/>
      </c>
      <c r="CQ337" s="34" t="str">
        <f t="array" ref="CQ337">IF(ROWS(CQ$4:CQ337)&gt;CQ$1,"",INDEX('malzeme montaj'!$C$1:$C$3329,SMALL(IF('malzeme montaj'!$B$1:$B$3329=CQ$3,IF('malzeme montaj'!$C$1:$C$3329&lt;&gt;"",ROW('malzeme montaj'!$C$1:$C$3329))),ROWS(CQ$4:CQ337))))</f>
        <v/>
      </c>
      <c r="CR337" s="34" t="str">
        <f t="array" ref="CR337">IF(ROWS(CR$4:CR337)&gt;CR$1,"",INDEX('malzeme montaj'!$C$1:$C$3329,SMALL(IF('malzeme montaj'!$B$1:$B$3329=CR$3,IF('malzeme montaj'!$C$1:$C$3329&lt;&gt;"",ROW('malzeme montaj'!$C$1:$C$3329))),ROWS(CR$4:CR337))))</f>
        <v/>
      </c>
      <c r="CS337" s="34" t="str">
        <f t="array" ref="CS337">IF(ROWS(CS$4:CS337)&gt;CS$1,"",INDEX('malzeme montaj'!$C$1:$C$3329,SMALL(IF('malzeme montaj'!$B$1:$B$3329=CS$3,IF('malzeme montaj'!$C$1:$C$3329&lt;&gt;"",ROW('malzeme montaj'!$C$1:$C$3329))),ROWS(CS$4:CS337))))</f>
        <v/>
      </c>
      <c r="CT337" s="34" t="str">
        <f t="array" ref="CT337">IF(ROWS(CT$4:CT337)&gt;CT$1,"",INDEX('malzeme montaj'!$C$1:$C$3329,SMALL(IF('malzeme montaj'!$B$1:$B$3329=CT$3,IF('malzeme montaj'!$C$1:$C$3329&lt;&gt;"",ROW('malzeme montaj'!$C$1:$C$3329))),ROWS(CT$4:CT337))))</f>
        <v/>
      </c>
      <c r="CU337" s="34" t="str">
        <f t="array" ref="CU337">IF(ROWS(CU$4:CU337)&gt;CU$1,"",INDEX('malzeme montaj'!$C$1:$C$3329,SMALL(IF('malzeme montaj'!$B$1:$B$3329=CU$3,IF('malzeme montaj'!$C$1:$C$3329&lt;&gt;"",ROW('malzeme montaj'!$C$1:$C$3329))),ROWS(CU$4:CU337))))</f>
        <v/>
      </c>
      <c r="CV337" s="34" t="str">
        <f t="array" ref="CV337">IF(ROWS(CV$4:CV337)&gt;CV$1,"",INDEX('malzeme montaj'!$C$1:$C$3329,SMALL(IF('malzeme montaj'!$B$1:$B$3329=CV$3,IF('malzeme montaj'!$C$1:$C$3329&lt;&gt;"",ROW('malzeme montaj'!$C$1:$C$3329))),ROWS(CV$4:CV337))))</f>
        <v/>
      </c>
      <c r="CW337" s="34" t="str">
        <f t="array" ref="CW337">IF(ROWS(CW$4:CW337)&gt;CW$1,"",INDEX('malzeme montaj'!$C$1:$C$3329,SMALL(IF('malzeme montaj'!$B$1:$B$3329=CW$3,IF('malzeme montaj'!$C$1:$C$3329&lt;&gt;"",ROW('malzeme montaj'!$C$1:$C$3329))),ROWS(CW$4:CW337))))</f>
        <v/>
      </c>
      <c r="CX337" s="34" t="str">
        <f t="array" ref="CX337">IF(ROWS(CX$4:CX337)&gt;CX$1,"",INDEX('malzeme montaj'!$C$1:$C$3329,SMALL(IF('malzeme montaj'!$B$1:$B$3329=CX$3,IF('malzeme montaj'!$C$1:$C$3329&lt;&gt;"",ROW('malzeme montaj'!$C$1:$C$3329))),ROWS(CX$4:CX337))))</f>
        <v/>
      </c>
      <c r="CY337" s="34" t="str">
        <f t="array" ref="CY337">IF(ROWS(CY$4:CY337)&gt;CY$1,"",INDEX('malzeme montaj'!$C$1:$C$3329,SMALL(IF('malzeme montaj'!$B$1:$B$3329=CY$3,IF('malzeme montaj'!$C$1:$C$3329&lt;&gt;"",ROW('malzeme montaj'!$C$1:$C$3329))),ROWS(CY$4:CY337))))</f>
        <v/>
      </c>
      <c r="CZ337" s="34" t="str">
        <f t="array" ref="CZ337">IF(ROWS(CZ$4:CZ337)&gt;CZ$1,"",INDEX('malzeme montaj'!$C$1:$C$3329,SMALL(IF('malzeme montaj'!$B$1:$B$3329=CZ$3,IF('malzeme montaj'!$C$1:$C$3329&lt;&gt;"",ROW('malzeme montaj'!$C$1:$C$3329))),ROWS(CZ$4:CZ337))))</f>
        <v/>
      </c>
      <c r="DA337" s="34" t="str">
        <f t="array" ref="DA337">IF(ROWS(DA$4:DA337)&gt;DA$1,"",INDEX('malzeme montaj'!$C$1:$C$3329,SMALL(IF('malzeme montaj'!$B$1:$B$3329=DA$3,IF('malzeme montaj'!$C$1:$C$3329&lt;&gt;"",ROW('malzeme montaj'!$C$1:$C$3329))),ROWS(DA$4:DA337))))</f>
        <v/>
      </c>
      <c r="DB337" s="34" t="str">
        <f t="array" ref="DB337">IF(ROWS(DB$4:DB337)&gt;DB$1,"",INDEX('malzeme montaj'!$C$1:$C$3329,SMALL(IF('malzeme montaj'!$B$1:$B$3329=DB$3,IF('malzeme montaj'!$C$1:$C$3329&lt;&gt;"",ROW('malzeme montaj'!$C$1:$C$3329))),ROWS(DB$4:DB337))))</f>
        <v/>
      </c>
      <c r="DC337" s="34" t="str">
        <f t="array" ref="DC337">IF(ROWS(DC$4:DC337)&gt;DC$1,"",INDEX('malzeme montaj'!$C$1:$C$3329,SMALL(IF('malzeme montaj'!$B$1:$B$3329=DC$3,IF('malzeme montaj'!$C$1:$C$3329&lt;&gt;"",ROW('malzeme montaj'!$C$1:$C$3329))),ROWS(DC$4:DC337))))</f>
        <v/>
      </c>
      <c r="DD337" s="34" t="str">
        <f t="array" ref="DD337">IF(ROWS(DD$4:DD337)&gt;DD$1,"",INDEX('malzeme montaj'!$C$1:$C$3329,SMALL(IF('malzeme montaj'!$B$1:$B$3329=DD$3,IF('malzeme montaj'!$C$1:$C$3329&lt;&gt;"",ROW('malzeme montaj'!$C$1:$C$3329))),ROWS(DD$4:DD337))))</f>
        <v/>
      </c>
      <c r="DE337" s="34" t="str">
        <f t="array" ref="DE337">IF(ROWS(DE$4:DE337)&gt;DE$1,"",INDEX('malzeme montaj'!$C$1:$C$3329,SMALL(IF('malzeme montaj'!$B$1:$B$3329=DE$3,IF('malzeme montaj'!$C$1:$C$3329&lt;&gt;"",ROW('malzeme montaj'!$C$1:$C$3329))),ROWS(DE$4:DE337))))</f>
        <v/>
      </c>
      <c r="DF337" s="34" t="str">
        <f t="array" ref="DF337">IF(ROWS(DF$4:DF337)&gt;DF$1,"",INDEX('malzeme montaj'!$C$1:$C$3329,SMALL(IF('malzeme montaj'!$B$1:$B$3329=DF$3,IF('malzeme montaj'!$C$1:$C$3329&lt;&gt;"",ROW('malzeme montaj'!$C$1:$C$3329))),ROWS(DF$4:DF337))))</f>
        <v/>
      </c>
      <c r="DG337" s="34" t="str">
        <f t="array" ref="DG337">IF(ROWS(DG$4:DG337)&gt;DG$1,"",INDEX('malzeme montaj'!$C$1:$C$3329,SMALL(IF('malzeme montaj'!$B$1:$B$3329=DG$3,IF('malzeme montaj'!$C$1:$C$3329&lt;&gt;"",ROW('malzeme montaj'!$C$1:$C$3329))),ROWS(DG$4:DG337))))</f>
        <v/>
      </c>
      <c r="DH337" s="34" t="str">
        <f t="array" ref="DH337">IF(ROWS(DH$4:DH337)&gt;DH$1,"",INDEX('malzeme montaj'!$C$1:$C$3329,SMALL(IF('malzeme montaj'!$B$1:$B$3329=DH$3,IF('malzeme montaj'!$C$1:$C$3329&lt;&gt;"",ROW('malzeme montaj'!$C$1:$C$3329))),ROWS(DH$4:DH337))))</f>
        <v/>
      </c>
      <c r="DI337" s="34" t="str">
        <f t="array" ref="DI337">IF(ROWS(DI$4:DI337)&gt;DI$1,"",INDEX('malzeme montaj'!$C$1:$C$3329,SMALL(IF('malzeme montaj'!$B$1:$B$3329=DI$3,IF('malzeme montaj'!$C$1:$C$3329&lt;&gt;"",ROW('malzeme montaj'!$C$1:$C$3329))),ROWS(DI$4:DI337))))</f>
        <v/>
      </c>
      <c r="DJ337" s="34" t="str">
        <f t="array" ref="DJ337">IF(ROWS(DJ$4:DJ337)&gt;DJ$1,"",INDEX('malzeme montaj'!$C$1:$C$3329,SMALL(IF('malzeme montaj'!$B$1:$B$3329=DJ$3,IF('malzeme montaj'!$C$1:$C$3329&lt;&gt;"",ROW('malzeme montaj'!$C$1:$C$3329))),ROWS(DJ$4:DJ337))))</f>
        <v/>
      </c>
      <c r="DK337" s="34" t="str">
        <f t="array" ref="DK337">IF(ROWS(DK$4:DK337)&gt;DK$1,"",INDEX('malzeme montaj'!$C$1:$C$3329,SMALL(IF('malzeme montaj'!$B$1:$B$3329=DK$3,IF('malzeme montaj'!$C$1:$C$3329&lt;&gt;"",ROW('malzeme montaj'!$C$1:$C$3329))),ROWS(DK$4:DK337))))</f>
        <v/>
      </c>
      <c r="DL337" s="34" t="str">
        <f t="array" ref="DL337">IF(ROWS(DL$4:DL337)&gt;DL$1,"",INDEX('malzeme montaj'!$C$1:$C$3329,SMALL(IF('malzeme montaj'!$B$1:$B$3329=DL$3,IF('malzeme montaj'!$C$1:$C$3329&lt;&gt;"",ROW('malzeme montaj'!$C$1:$C$3329))),ROWS(DL$4:DL337))))</f>
        <v/>
      </c>
      <c r="DQ337" s="34" t="str">
        <f t="array" ref="DQ337">IF(ROWS(DQ$4:DQ337)&gt;DQ$1,"",INDEX('malzeme montaj'!$C$1:$C$3329,SMALL(IF('malzeme montaj'!$B$1:$B$3329=DQ$3,IF('malzeme montaj'!$C$1:$C$3329&lt;&gt;"",ROW('malzeme montaj'!$C$1:$C$3329))),ROWS(DQ$4:DQ337))))</f>
        <v/>
      </c>
      <c r="DR337" s="34" t="str">
        <f t="array" ref="DR337">IF(ROWS(DR$4:DR337)&gt;DR$1,"",INDEX('malzeme montaj'!$C$1:$C$3329,SMALL(IF('malzeme montaj'!$B$1:$B$3329=DR$3,IF('malzeme montaj'!$C$1:$C$3329&lt;&gt;"",ROW('malzeme montaj'!$C$1:$C$3329))),ROWS(DR$4:DR337))))</f>
        <v/>
      </c>
      <c r="DS337" s="34" t="str">
        <f t="array" ref="DS337">IF(ROWS(DS$4:DS337)&gt;DS$1,"",INDEX('malzeme montaj'!$C$1:$C$3329,SMALL(IF('malzeme montaj'!$B$1:$B$3329=DS$3,IF('malzeme montaj'!$C$1:$C$3329&lt;&gt;"",ROW('malzeme montaj'!$C$1:$C$3329))),ROWS(DS$4:DS337))))</f>
        <v/>
      </c>
      <c r="DT337" s="34" t="str">
        <f t="array" ref="DT337">IF(ROWS(DT$4:DT337)&gt;DT$1,"",INDEX('malzeme montaj'!$C$1:$C$3329,SMALL(IF('malzeme montaj'!$B$1:$B$3329=DT$3,IF('malzeme montaj'!$C$1:$C$3329&lt;&gt;"",ROW('malzeme montaj'!$C$1:$C$3329))),ROWS(DT$4:DT337))))</f>
        <v/>
      </c>
      <c r="DU337" s="34" t="str">
        <f t="array" ref="DU337">IF(ROWS(DU$4:DU337)&gt;DU$1,"",INDEX('malzeme montaj'!$C$1:$C$3329,SMALL(IF('malzeme montaj'!$B$1:$B$3329=DU$3,IF('malzeme montaj'!$C$1:$C$3329&lt;&gt;"",ROW('malzeme montaj'!$C$1:$C$3329))),ROWS(DU$4:DU337))))</f>
        <v/>
      </c>
      <c r="DV337" s="34" t="str">
        <f t="array" ref="DV337">IF(ROWS(DV$4:DV337)&gt;DV$1,"",INDEX('malzeme montaj'!$C$1:$C$3329,SMALL(IF('malzeme montaj'!$B$1:$B$3329=DV$3,IF('malzeme montaj'!$C$1:$C$3329&lt;&gt;"",ROW('malzeme montaj'!$C$1:$C$3329))),ROWS(DV$4:DV337))))</f>
        <v/>
      </c>
      <c r="DW337" s="34" t="str">
        <f t="array" ref="DW337">IF(ROWS(DW$4:DW337)&gt;DW$1,"",INDEX('malzeme montaj'!$C$1:$C$3329,SMALL(IF('malzeme montaj'!$B$1:$B$3329=DW$3,IF('malzeme montaj'!$C$1:$C$3329&lt;&gt;"",ROW('malzeme montaj'!$C$1:$C$3329))),ROWS(DW$4:DW337))))</f>
        <v/>
      </c>
      <c r="DX337" s="34" t="str">
        <f t="array" ref="DX337">IF(ROWS(DX$4:DX337)&gt;DX$1,"",INDEX('malzeme montaj'!$C$1:$C$3329,SMALL(IF('malzeme montaj'!$B$1:$B$3329=DX$3,IF('malzeme montaj'!$C$1:$C$3329&lt;&gt;"",ROW('malzeme montaj'!$C$1:$C$3329))),ROWS(DX$4:DX337))))</f>
        <v/>
      </c>
      <c r="DY337" s="34" t="str">
        <f t="array" ref="DY337">IF(ROWS(DY$4:DY337)&gt;DY$1,"",INDEX('malzeme montaj'!$C$1:$C$3329,SMALL(IF('malzeme montaj'!$B$1:$B$3329=DY$3,IF('malzeme montaj'!$C$1:$C$3329&lt;&gt;"",ROW('malzeme montaj'!$C$1:$C$3329))),ROWS(DY$4:DY337))))</f>
        <v/>
      </c>
      <c r="DZ337" s="34" t="str">
        <f t="array" ref="DZ337">IF(ROWS(DZ$4:DZ337)&gt;DZ$1,"",INDEX('malzeme montaj'!$C$1:$C$3329,SMALL(IF('malzeme montaj'!$B$1:$B$3329=DZ$3,IF('malzeme montaj'!$C$1:$C$3329&lt;&gt;"",ROW('malzeme montaj'!$C$1:$C$3329))),ROWS(DZ$4:DZ337))))</f>
        <v/>
      </c>
      <c r="EA337" s="34" t="str">
        <f t="array" ref="EA337">IF(ROWS(EA$4:EA337)&gt;EA$1,"",INDEX('malzeme montaj'!$C$1:$C$3329,SMALL(IF('malzeme montaj'!$B$1:$B$3329=EA$3,IF('malzeme montaj'!$C$1:$C$3329&lt;&gt;"",ROW('malzeme montaj'!$C$1:$C$3329))),ROWS(EA$4:EA337))))</f>
        <v/>
      </c>
      <c r="EB337" s="34" t="str">
        <f t="array" ref="EB337">IF(ROWS(EB$4:EB337)&gt;EB$1,"",INDEX('malzeme montaj'!$C$1:$C$3329,SMALL(IF('malzeme montaj'!$B$1:$B$3329=EB$3,IF('malzeme montaj'!$C$1:$C$3329&lt;&gt;"",ROW('malzeme montaj'!$C$1:$C$3329))),ROWS(EB$4:EB337))))</f>
        <v/>
      </c>
      <c r="EC337" s="34" t="str">
        <f t="array" ref="EC337">IF(ROWS(EC$4:EC337)&gt;EC$1,"",INDEX('malzeme montaj'!$C$1:$C$3329,SMALL(IF('malzeme montaj'!$B$1:$B$3329=EC$3,IF('malzeme montaj'!$C$1:$C$3329&lt;&gt;"",ROW('malzeme montaj'!$C$1:$C$3329))),ROWS(EC$4:EC337))))</f>
        <v/>
      </c>
      <c r="ED337" s="34" t="str">
        <f t="array" ref="ED337">IF(ROWS(ED$4:ED337)&gt;ED$1,"",INDEX('malzeme montaj'!$C$1:$C$3329,SMALL(IF('malzeme montaj'!$B$1:$B$3329=ED$3,IF('malzeme montaj'!$C$1:$C$3329&lt;&gt;"",ROW('malzeme montaj'!$C$1:$C$3329))),ROWS(ED$4:ED337))))</f>
        <v/>
      </c>
      <c r="EE337" s="34" t="str">
        <f t="array" ref="EE337">IF(ROWS(EE$4:EE337)&gt;EE$1,"",INDEX('malzeme montaj'!$C$1:$C$3329,SMALL(IF('malzeme montaj'!$B$1:$B$3329=EE$3,IF('malzeme montaj'!$C$1:$C$3329&lt;&gt;"",ROW('malzeme montaj'!$C$1:$C$3329))),ROWS(EE$4:EE337))))</f>
        <v/>
      </c>
      <c r="EF337" s="34" t="str">
        <f t="array" ref="EF337">IF(ROWS(EF$4:EF337)&gt;EF$1,"",INDEX('malzeme montaj'!$C$1:$C$3329,SMALL(IF('malzeme montaj'!$B$1:$B$3329=EF$3,IF('malzeme montaj'!$C$1:$C$3329&lt;&gt;"",ROW('malzeme montaj'!$C$1:$C$3329))),ROWS(EF$4:EF337))))</f>
        <v/>
      </c>
      <c r="EG337" s="34" t="str">
        <f t="array" ref="EG337">IF(ROWS(EG$4:EG337)&gt;EG$1,"",INDEX('malzeme montaj'!$C$1:$C$3329,SMALL(IF('malzeme montaj'!$B$1:$B$3329=EG$3,IF('malzeme montaj'!$C$1:$C$3329&lt;&gt;"",ROW('malzeme montaj'!$C$1:$C$3329))),ROWS(EG$4:EG337))))</f>
        <v/>
      </c>
      <c r="EH337" s="34" t="str">
        <f t="array" ref="EH337">IF(ROWS(EH$4:EH337)&gt;EH$1,"",INDEX('malzeme montaj'!$C$1:$C$3329,SMALL(IF('malzeme montaj'!$B$1:$B$3329=EH$3,IF('malzeme montaj'!$C$1:$C$3329&lt;&gt;"",ROW('malzeme montaj'!$C$1:$C$3329))),ROWS(EH$4:EH337))))</f>
        <v/>
      </c>
      <c r="EI337" s="34" t="str">
        <f t="array" ref="EI337">IF(ROWS(EI$4:EI337)&gt;EI$1,"",INDEX('malzeme montaj'!$C$1:$C$3329,SMALL(IF('malzeme montaj'!$B$1:$B$3329=EI$3,IF('malzeme montaj'!$C$1:$C$3329&lt;&gt;"",ROW('malzeme montaj'!$C$1:$C$3329))),ROWS(EI$4:EI337))))</f>
        <v/>
      </c>
      <c r="EJ337" s="34" t="str">
        <f t="array" ref="EJ337">IF(ROWS(EJ$4:EJ337)&gt;EJ$1,"",INDEX('malzeme montaj'!$C$1:$C$3329,SMALL(IF('malzeme montaj'!$B$1:$B$3329=EJ$3,IF('malzeme montaj'!$C$1:$C$3329&lt;&gt;"",ROW('malzeme montaj'!$C$1:$C$3329))),ROWS(EJ$4:EJ337))))</f>
        <v/>
      </c>
      <c r="EK337" s="34" t="str">
        <f t="array" ref="EK337">IF(ROWS(EK$4:EK337)&gt;EK$1,"",INDEX('malzeme montaj'!$C$1:$C$3329,SMALL(IF('malzeme montaj'!$B$1:$B$3329=EK$3,IF('malzeme montaj'!$C$1:$C$3329&lt;&gt;"",ROW('malzeme montaj'!$C$1:$C$3329))),ROWS(EK$4:EK337))))</f>
        <v/>
      </c>
      <c r="EL337" s="34" t="str">
        <f t="array" ref="EL337">IF(ROWS(EL$4:EL337)&gt;EL$1,"",INDEX('malzeme montaj'!$C$1:$C$3329,SMALL(IF('malzeme montaj'!$B$1:$B$3329=EL$3,IF('malzeme montaj'!$C$1:$C$3329&lt;&gt;"",ROW('malzeme montaj'!$C$1:$C$3329))),ROWS(EL$4:EL337))))</f>
        <v/>
      </c>
      <c r="EM337" s="34" t="str">
        <f t="array" ref="EM337">IF(ROWS(EM$4:EM337)&gt;EM$1,"",INDEX('malzeme montaj'!$C$1:$C$3329,SMALL(IF('malzeme montaj'!$B$1:$B$3329=EM$3,IF('malzeme montaj'!$C$1:$C$3329&lt;&gt;"",ROW('malzeme montaj'!$C$1:$C$3329))),ROWS(EM$4:EM337))))</f>
        <v/>
      </c>
      <c r="EN337" s="34" t="str">
        <f t="array" ref="EN337">IF(ROWS(EN$4:EN337)&gt;EN$1,"",INDEX('malzeme montaj'!$C$1:$C$3329,SMALL(IF('malzeme montaj'!$B$1:$B$3329=EN$3,IF('malzeme montaj'!$C$1:$C$3329&lt;&gt;"",ROW('malzeme montaj'!$C$1:$C$3329))),ROWS(EN$4:EN337))))</f>
        <v/>
      </c>
      <c r="EO337" s="34" t="str">
        <f t="array" ref="EO337">IF(ROWS(EO$4:EO337)&gt;EO$1,"",INDEX('malzeme montaj'!$C$1:$C$3329,SMALL(IF('malzeme montaj'!$B$1:$B$3329=EO$3,IF('malzeme montaj'!$C$1:$C$3329&lt;&gt;"",ROW('malzeme montaj'!$C$1:$C$3329))),ROWS(EO$4:EO337))))</f>
        <v/>
      </c>
      <c r="EP337" s="34" t="str">
        <f t="array" ref="EP337">IF(ROWS(EP$4:EP337)&gt;EP$1,"",INDEX('malzeme montaj'!$C$1:$C$3329,SMALL(IF('malzeme montaj'!$B$1:$B$3329=EP$3,IF('malzeme montaj'!$C$1:$C$3329&lt;&gt;"",ROW('malzeme montaj'!$C$1:$C$3329))),ROWS(EP$4:EP337))))</f>
        <v/>
      </c>
      <c r="EQ337" s="34" t="str">
        <f t="array" ref="EQ337">IF(ROWS(EQ$4:EQ337)&gt;EQ$1,"",INDEX('malzeme montaj'!$C$1:$C$3329,SMALL(IF('malzeme montaj'!$B$1:$B$3329=EQ$3,IF('malzeme montaj'!$C$1:$C$3329&lt;&gt;"",ROW('malzeme montaj'!$C$1:$C$3329))),ROWS(EQ$4:EQ337))))</f>
        <v/>
      </c>
      <c r="ER337" s="34" t="str">
        <f t="array" ref="ER337">IF(ROWS(ER$4:ER337)&gt;ER$1,"",INDEX('malzeme montaj'!$C$1:$C$3329,SMALL(IF('malzeme montaj'!$B$1:$B$3329=ER$3,IF('malzeme montaj'!$C$1:$C$3329&lt;&gt;"",ROW('malzeme montaj'!$C$1:$C$3329))),ROWS(ER$4:ER337))))</f>
        <v/>
      </c>
      <c r="ES337" s="34" t="str">
        <f t="array" ref="ES337">IF(ROWS(ES$4:ES337)&gt;ES$1,"",INDEX('malzeme montaj'!$C$1:$C$3329,SMALL(IF('malzeme montaj'!$B$1:$B$3329=ES$3,IF('malzeme montaj'!$C$1:$C$3329&lt;&gt;"",ROW('malzeme montaj'!$C$1:$C$3329))),ROWS(ES$4:ES337))))</f>
        <v/>
      </c>
      <c r="ET337" s="34" t="str">
        <f t="array" ref="ET337">IF(ROWS(ET$4:ET337)&gt;ET$1,"",INDEX('malzeme montaj'!$C$1:$C$3329,SMALL(IF('malzeme montaj'!$B$1:$B$3329=ET$3,IF('malzeme montaj'!$C$1:$C$3329&lt;&gt;"",ROW('malzeme montaj'!$C$1:$C$3329))),ROWS(ET$4:ET337))))</f>
        <v/>
      </c>
      <c r="EU337" s="34" t="str">
        <f t="array" ref="EU337">IF(ROWS(EU$4:EU337)&gt;EU$1,"",INDEX('malzeme montaj'!$C$1:$C$3329,SMALL(IF('malzeme montaj'!$B$1:$B$3329=EU$3,IF('malzeme montaj'!$C$1:$C$3329&lt;&gt;"",ROW('malzeme montaj'!$C$1:$C$3329))),ROWS(EU$4:EU337))))</f>
        <v/>
      </c>
      <c r="EV337" s="34" t="str">
        <f t="array" ref="EV337">IF(ROWS(EV$4:EV337)&gt;EV$1,"",INDEX('malzeme montaj'!$C$1:$C$3329,SMALL(IF('malzeme montaj'!$B$1:$B$3329=EV$3,IF('malzeme montaj'!$C$1:$C$3329&lt;&gt;"",ROW('malzeme montaj'!$C$1:$C$3329))),ROWS(EV$4:EV337))))</f>
        <v/>
      </c>
      <c r="EW337" s="34" t="str">
        <f t="array" ref="EW337">IF(ROWS(EW$4:EW337)&gt;EW$1,"",INDEX('malzeme montaj'!$C$1:$C$3329,SMALL(IF('malzeme montaj'!$B$1:$B$3329=EW$3,IF('malzeme montaj'!$C$1:$C$3329&lt;&gt;"",ROW('malzeme montaj'!$C$1:$C$3329))),ROWS(EW$4:EW337))))</f>
        <v/>
      </c>
    </row>
    <row r="338" spans="4:153">
      <c r="D338" s="38" t="str">
        <f t="array" ref="D338">IF(ROWS(D$4:D338)&gt;D$1,"",INDEX('malzeme montaj'!$C$1:$C$3329,SMALL(IF('malzeme montaj'!$B$1:$B$3329=D$3,IF('malzeme montaj'!$C$1:$C$3329&lt;&gt;"",ROW('malzeme montaj'!$C$1:$C$3329))),ROWS(D$4:D338))))</f>
        <v/>
      </c>
      <c r="E338" s="38" t="str">
        <f t="array" ref="E338">IF(ROWS(E$4:E338)&gt;E$1,"",INDEX('malzeme montaj'!$C$1:$C$3329,SMALL(IF('malzeme montaj'!$B$1:$B$3329=E$3,IF('malzeme montaj'!$C$1:$C$3329&lt;&gt;"",ROW('malzeme montaj'!$C$1:$C$3329))),ROWS(E$4:E338))))</f>
        <v/>
      </c>
      <c r="F338" s="38" t="str">
        <f t="array" ref="F338">IF(ROWS(F$4:F338)&gt;F$1,"",INDEX('malzeme montaj'!$C$1:$C$3329,SMALL(IF('malzeme montaj'!$B$1:$B$3329=F$3,IF('malzeme montaj'!$C$1:$C$3329&lt;&gt;"",ROW('malzeme montaj'!$C$1:$C$3329))),ROWS(F$4:F338))))</f>
        <v/>
      </c>
      <c r="G338" s="38" t="str">
        <f t="array" ref="G338">IF(ROWS(G$4:G338)&gt;G$1,"",INDEX('malzeme montaj'!$C$1:$C$3329,SMALL(IF('malzeme montaj'!$B$1:$B$3329=G$3,IF('malzeme montaj'!$C$1:$C$3329&lt;&gt;"",ROW('malzeme montaj'!$C$1:$C$3329))),ROWS(G$4:G338))))</f>
        <v/>
      </c>
      <c r="H338" s="38" t="str">
        <f t="array" ref="H338">IF(ROWS(H$4:H338)&gt;H$1,"",INDEX('malzeme montaj'!$C$1:$C$3329,SMALL(IF('malzeme montaj'!$B$1:$B$3329=H$3,IF('malzeme montaj'!$C$1:$C$3329&lt;&gt;"",ROW('malzeme montaj'!$C$1:$C$3329))),ROWS(H$4:H338))))</f>
        <v/>
      </c>
      <c r="I338" s="38" t="str">
        <f t="array" ref="I338">IF(ROWS(I$4:I338)&gt;I$1,"",INDEX('malzeme montaj'!$C$1:$C$3329,SMALL(IF('malzeme montaj'!$B$1:$B$3329=I$3,IF('malzeme montaj'!$C$1:$C$3329&lt;&gt;"",ROW('malzeme montaj'!$C$1:$C$3329))),ROWS(I$4:I338))))</f>
        <v/>
      </c>
      <c r="J338" s="38" t="str">
        <f t="array" ref="J338">IF(ROWS(J$4:J338)&gt;J$1,"",INDEX('malzeme montaj'!$C$1:$C$3329,SMALL(IF('malzeme montaj'!$B$1:$B$3329=J$3,IF('malzeme montaj'!$C$1:$C$3329&lt;&gt;"",ROW('malzeme montaj'!$C$1:$C$3329))),ROWS(J$4:J338))))</f>
        <v/>
      </c>
      <c r="K338" s="38" t="str">
        <f t="array" ref="K338">IF(ROWS(K$4:K338)&gt;K$1,"",INDEX('malzeme montaj'!$C$1:$C$3329,SMALL(IF('malzeme montaj'!$B$1:$B$3329=K$3,IF('malzeme montaj'!$C$1:$C$3329&lt;&gt;"",ROW('malzeme montaj'!$C$1:$C$3329))),ROWS(K$4:K338))))</f>
        <v/>
      </c>
      <c r="L338" s="38" t="str">
        <f t="array" ref="L338">IF(ROWS(L$4:L338)&gt;L$1,"",INDEX('malzeme montaj'!$C$1:$C$3329,SMALL(IF('malzeme montaj'!$B$1:$B$3329=L$3,IF('malzeme montaj'!$C$1:$C$3329&lt;&gt;"",ROW('malzeme montaj'!$C$1:$C$3329))),ROWS(L$4:L338))))</f>
        <v/>
      </c>
      <c r="M338" s="38" t="str">
        <f t="array" ref="M338">IF(ROWS(M$4:M338)&gt;M$1,"",INDEX('malzeme montaj'!$C$1:$C$3329,SMALL(IF('malzeme montaj'!$B$1:$B$3329=M$3,IF('malzeme montaj'!$C$1:$C$3329&lt;&gt;"",ROW('malzeme montaj'!$C$1:$C$3329))),ROWS(M$4:M338))))</f>
        <v/>
      </c>
      <c r="N338" s="38" t="str">
        <f t="array" ref="N338">IF(ROWS(N$4:N338)&gt;N$1,"",INDEX('malzeme montaj'!$C$1:$C$3329,SMALL(IF('malzeme montaj'!$B$1:$B$3329=N$3,IF('malzeme montaj'!$C$1:$C$3329&lt;&gt;"",ROW('malzeme montaj'!$C$1:$C$3329))),ROWS(N$4:N338))))</f>
        <v/>
      </c>
      <c r="O338" s="38" t="str">
        <f t="array" ref="O338">IF(ROWS(O$4:O338)&gt;O$1,"",INDEX('malzeme montaj'!$C$1:$C$3329,SMALL(IF('malzeme montaj'!$B$1:$B$3329=O$3,IF('malzeme montaj'!$C$1:$C$3329&lt;&gt;"",ROW('malzeme montaj'!$C$1:$C$3329))),ROWS(O$4:O338))))</f>
        <v/>
      </c>
      <c r="P338" s="38" t="str">
        <f t="array" ref="P338">IF(ROWS(P$4:P338)&gt;P$1,"",INDEX('malzeme montaj'!$C$1:$C$3329,SMALL(IF('malzeme montaj'!$B$1:$B$3329=P$3,IF('malzeme montaj'!$C$1:$C$3329&lt;&gt;"",ROW('malzeme montaj'!$C$1:$C$3329))),ROWS(P$4:P338))))</f>
        <v/>
      </c>
      <c r="Q338" s="38" t="str">
        <f t="array" ref="Q338">IF(ROWS(Q$4:Q338)&gt;Q$1,"",INDEX('malzeme montaj'!$C$1:$C$3329,SMALL(IF('malzeme montaj'!$B$1:$B$3329=Q$3,IF('malzeme montaj'!$C$1:$C$3329&lt;&gt;"",ROW('malzeme montaj'!$C$1:$C$3329))),ROWS(Q$4:Q338))))</f>
        <v/>
      </c>
      <c r="R338" s="38" t="str">
        <f t="array" ref="R338">IF(ROWS(R$4:R338)&gt;R$1,"",INDEX('malzeme montaj'!$C$1:$C$3329,SMALL(IF('malzeme montaj'!$B$1:$B$3329=R$3,IF('malzeme montaj'!$C$1:$C$3329&lt;&gt;"",ROW('malzeme montaj'!$C$1:$C$3329))),ROWS(R$4:R338))))</f>
        <v/>
      </c>
      <c r="S338" s="38" t="str">
        <f t="array" ref="S338">IF(ROWS(S$4:S338)&gt;S$1,"",INDEX('malzeme montaj'!$C$1:$C$3329,SMALL(IF('malzeme montaj'!$B$1:$B$3329=S$3,IF('malzeme montaj'!$C$1:$C$3329&lt;&gt;"",ROW('malzeme montaj'!$C$1:$C$3329))),ROWS(S$4:S338))))</f>
        <v/>
      </c>
      <c r="T338" s="38" t="str">
        <f t="array" ref="T338">IF(ROWS(T$4:T338)&gt;T$1,"",INDEX('malzeme montaj'!$C$1:$C$3329,SMALL(IF('malzeme montaj'!$B$1:$B$3329=T$3,IF('malzeme montaj'!$C$1:$C$3329&lt;&gt;"",ROW('malzeme montaj'!$C$1:$C$3329))),ROWS(T$4:T338))))</f>
        <v/>
      </c>
      <c r="U338" s="38" t="str">
        <f t="array" ref="U338">IF(ROWS(U$4:U338)&gt;U$1,"",INDEX('malzeme montaj'!$C$1:$C$3329,SMALL(IF('malzeme montaj'!$B$1:$B$3329=U$3,IF('malzeme montaj'!$C$1:$C$3329&lt;&gt;"",ROW('malzeme montaj'!$C$1:$C$3329))),ROWS(U$4:U338))))</f>
        <v/>
      </c>
      <c r="V338" s="38" t="str">
        <f t="array" ref="V338">IF(ROWS(V$4:V338)&gt;V$1,"",INDEX('malzeme montaj'!$C$1:$C$3329,SMALL(IF('malzeme montaj'!$B$1:$B$3329=V$3,IF('malzeme montaj'!$C$1:$C$3329&lt;&gt;"",ROW('malzeme montaj'!$C$1:$C$3329))),ROWS(V$4:V338))))</f>
        <v/>
      </c>
      <c r="W338" s="38" t="str">
        <f t="array" ref="W338">IF(ROWS(W$4:W338)&gt;W$1,"",INDEX('malzeme montaj'!$C$1:$C$3329,SMALL(IF('malzeme montaj'!$B$1:$B$3329=W$3,IF('malzeme montaj'!$C$1:$C$3329&lt;&gt;"",ROW('malzeme montaj'!$C$1:$C$3329))),ROWS(W$4:W338))))</f>
        <v/>
      </c>
      <c r="X338" s="38" t="str">
        <f t="array" ref="X338">IF(ROWS(X$4:X338)&gt;X$1,"",INDEX('malzeme montaj'!$C$1:$C$3329,SMALL(IF('malzeme montaj'!$B$1:$B$3329=X$3,IF('malzeme montaj'!$C$1:$C$3329&lt;&gt;"",ROW('malzeme montaj'!$C$1:$C$3329))),ROWS(X$4:X338))))</f>
        <v/>
      </c>
      <c r="Y338" s="38" t="str">
        <f t="array" ref="Y338">IF(ROWS(Y$4:Y338)&gt;Y$1,"",INDEX('malzeme montaj'!$C$1:$C$3329,SMALL(IF('malzeme montaj'!$B$1:$B$3329=Y$3,IF('malzeme montaj'!$C$1:$C$3329&lt;&gt;"",ROW('malzeme montaj'!$C$1:$C$3329))),ROWS(Y$4:Y338))))</f>
        <v/>
      </c>
      <c r="Z338" s="38" t="str">
        <f t="array" ref="Z338">IF(ROWS(Z$4:Z338)&gt;Z$1,"",INDEX('malzeme montaj'!$C$1:$C$3329,SMALL(IF('malzeme montaj'!$B$1:$B$3329=Z$3,IF('malzeme montaj'!$C$1:$C$3329&lt;&gt;"",ROW('malzeme montaj'!$C$1:$C$3329))),ROWS(Z$4:Z338))))</f>
        <v/>
      </c>
      <c r="AA338" s="38" t="str">
        <f t="array" ref="AA338">IF(ROWS(AA$4:AA338)&gt;AA$1,"",INDEX('malzeme montaj'!$C$1:$C$3329,SMALL(IF('malzeme montaj'!$B$1:$B$3329=AA$3,IF('malzeme montaj'!$C$1:$C$3329&lt;&gt;"",ROW('malzeme montaj'!$C$1:$C$3329))),ROWS(AA$4:AA338))))</f>
        <v/>
      </c>
      <c r="AB338" s="38" t="str">
        <f t="array" ref="AB338">IF(ROWS(AB$4:AB338)&gt;AB$1,"",INDEX('malzeme montaj'!$C$1:$C$3329,SMALL(IF('malzeme montaj'!$B$1:$B$3329=AB$3,IF('malzeme montaj'!$C$1:$C$3329&lt;&gt;"",ROW('malzeme montaj'!$C$1:$C$3329))),ROWS(AB$4:AB338))))</f>
        <v/>
      </c>
      <c r="AC338" s="38" t="str">
        <f t="array" ref="AC338">IF(ROWS(AC$4:AC338)&gt;AC$1,"",INDEX('malzeme montaj'!$C$1:$C$3329,SMALL(IF('malzeme montaj'!$B$1:$B$3329=AC$3,IF('malzeme montaj'!$C$1:$C$3329&lt;&gt;"",ROW('malzeme montaj'!$C$1:$C$3329))),ROWS(AC$4:AC338))))</f>
        <v/>
      </c>
      <c r="AD338" s="38" t="str">
        <f t="array" ref="AD338">IF(ROWS(AD$4:AD338)&gt;AD$1,"",INDEX('malzeme montaj'!$C$1:$C$3329,SMALL(IF('malzeme montaj'!$B$1:$B$3329=AD$3,IF('malzeme montaj'!$C$1:$C$3329&lt;&gt;"",ROW('malzeme montaj'!$C$1:$C$3329))),ROWS(AD$4:AD338))))</f>
        <v/>
      </c>
      <c r="AE338" s="38" t="str">
        <f t="array" ref="AE338">IF(ROWS(AE$4:AE338)&gt;AE$1,"",INDEX('malzeme montaj'!$C$1:$C$3329,SMALL(IF('malzeme montaj'!$B$1:$B$3329=AE$3,IF('malzeme montaj'!$C$1:$C$3329&lt;&gt;"",ROW('malzeme montaj'!$C$1:$C$3329))),ROWS(AE$4:AE338))))</f>
        <v/>
      </c>
      <c r="AF338" s="38" t="str">
        <f t="array" ref="AF338">IF(ROWS(AF$4:AF338)&gt;AF$1,"",INDEX('malzeme montaj'!$C$1:$C$3329,SMALL(IF('malzeme montaj'!$B$1:$B$3329=AF$3,IF('malzeme montaj'!$C$1:$C$3329&lt;&gt;"",ROW('malzeme montaj'!$C$1:$C$3329))),ROWS(AF$4:AF338))))</f>
        <v/>
      </c>
      <c r="AG338" s="38" t="str">
        <f t="array" ref="AG338">IF(ROWS(AG$4:AG338)&gt;AG$1,"",INDEX('malzeme montaj'!$C$1:$C$3329,SMALL(IF('malzeme montaj'!$B$1:$B$3329=AG$3,IF('malzeme montaj'!$C$1:$C$3329&lt;&gt;"",ROW('malzeme montaj'!$C$1:$C$3329))),ROWS(AG$4:AG338))))</f>
        <v/>
      </c>
      <c r="AH338" s="38" t="str">
        <f t="array" ref="AH338">IF(ROWS(AH$4:AH338)&gt;AH$1,"",INDEX('malzeme montaj'!$C$1:$C$3329,SMALL(IF('malzeme montaj'!$B$1:$B$3329=AH$3,IF('malzeme montaj'!$C$1:$C$3329&lt;&gt;"",ROW('malzeme montaj'!$C$1:$C$3329))),ROWS(AH$4:AH338))))</f>
        <v/>
      </c>
      <c r="AI338" s="38" t="str">
        <f t="array" ref="AI338">IF(ROWS(AI$4:AI338)&gt;AI$1,"",INDEX('malzeme montaj'!$C$1:$C$3329,SMALL(IF('malzeme montaj'!$B$1:$B$3329=AI$3,IF('malzeme montaj'!$C$1:$C$3329&lt;&gt;"",ROW('malzeme montaj'!$C$1:$C$3329))),ROWS(AI$4:AI338))))</f>
        <v/>
      </c>
      <c r="AJ338" s="38" t="str">
        <f t="array" ref="AJ338">IF(ROWS(AJ$4:AJ338)&gt;AJ$1,"",INDEX('malzeme montaj'!$C$1:$C$3329,SMALL(IF('malzeme montaj'!$B$1:$B$3329=AJ$3,IF('malzeme montaj'!$C$1:$C$3329&lt;&gt;"",ROW('malzeme montaj'!$C$1:$C$3329))),ROWS(AJ$4:AJ338))))</f>
        <v/>
      </c>
      <c r="AK338" s="38" t="str">
        <f t="array" ref="AK338">IF(ROWS(AK$4:AK338)&gt;AK$1,"",INDEX('malzeme montaj'!$C$1:$C$3329,SMALL(IF('malzeme montaj'!$B$1:$B$3329=AK$3,IF('malzeme montaj'!$C$1:$C$3329&lt;&gt;"",ROW('malzeme montaj'!$C$1:$C$3329))),ROWS(AK$4:AK338))))</f>
        <v/>
      </c>
      <c r="AL338" s="38" t="str">
        <f t="array" ref="AL338">IF(ROWS(AL$4:AL338)&gt;AL$1,"",INDEX('malzeme montaj'!$C$1:$C$3329,SMALL(IF('malzeme montaj'!$B$1:$B$3329=AL$3,IF('malzeme montaj'!$C$1:$C$3329&lt;&gt;"",ROW('malzeme montaj'!$C$1:$C$3329))),ROWS(AL$4:AL338))))</f>
        <v/>
      </c>
      <c r="AM338" s="38" t="str">
        <f t="array" ref="AM338">IF(ROWS(AM$4:AM338)&gt;AM$1,"",INDEX('malzeme montaj'!$C$1:$C$3329,SMALL(IF('malzeme montaj'!$B$1:$B$3329=AM$3,IF('malzeme montaj'!$C$1:$C$3329&lt;&gt;"",ROW('malzeme montaj'!$C$1:$C$3329))),ROWS(AM$4:AM338))))</f>
        <v/>
      </c>
      <c r="AN338" s="38" t="str">
        <f t="array" ref="AN338">IF(ROWS(AN$4:AN338)&gt;AN$1,"",INDEX('malzeme montaj'!$C$1:$C$3329,SMALL(IF('malzeme montaj'!$B$1:$B$3329=AN$3,IF('malzeme montaj'!$C$1:$C$3329&lt;&gt;"",ROW('malzeme montaj'!$C$1:$C$3329))),ROWS(AN$4:AN338))))</f>
        <v/>
      </c>
      <c r="AO338" s="38" t="str">
        <f t="array" ref="AO338">IF(ROWS(AO$4:AO338)&gt;AO$1,"",INDEX('malzeme montaj'!$C$1:$C$3329,SMALL(IF('malzeme montaj'!$B$1:$B$3329=AO$3,IF('malzeme montaj'!$C$1:$C$3329&lt;&gt;"",ROW('malzeme montaj'!$C$1:$C$3329))),ROWS(AO$4:AO338))))</f>
        <v/>
      </c>
      <c r="AP338" s="38" t="str">
        <f t="array" ref="AP338">IF(ROWS(AP$4:AP338)&gt;AP$1,"",INDEX('malzeme montaj'!$C$1:$C$3329,SMALL(IF('malzeme montaj'!$B$1:$B$3329=AP$3,IF('malzeme montaj'!$C$1:$C$3329&lt;&gt;"",ROW('malzeme montaj'!$C$1:$C$3329))),ROWS(AP$4:AP338))))</f>
        <v/>
      </c>
      <c r="AQ338" s="38" t="str">
        <f t="array" ref="AQ338">IF(ROWS(AQ$4:AQ338)&gt;AQ$1,"",INDEX('malzeme montaj'!$C$1:$C$3329,SMALL(IF('malzeme montaj'!$B$1:$B$3329=AQ$3,IF('malzeme montaj'!$C$1:$C$3329&lt;&gt;"",ROW('malzeme montaj'!$C$1:$C$3329))),ROWS(AQ$4:AQ338))))</f>
        <v/>
      </c>
      <c r="AR338" s="38" t="str">
        <f t="array" ref="AR338">IF(ROWS(AR$4:AR338)&gt;AR$1,"",INDEX('malzeme montaj'!$C$1:$C$3329,SMALL(IF('malzeme montaj'!$B$1:$B$3329=AR$3,IF('malzeme montaj'!$C$1:$C$3329&lt;&gt;"",ROW('malzeme montaj'!$C$1:$C$3329))),ROWS(AR$4:AR338))))</f>
        <v/>
      </c>
      <c r="AS338" s="38" t="str">
        <f t="array" ref="AS338">IF(ROWS(AS$4:AS338)&gt;AS$1,"",INDEX('malzeme montaj'!$C$1:$C$3329,SMALL(IF('malzeme montaj'!$B$1:$B$3329=AS$3,IF('malzeme montaj'!$C$1:$C$3329&lt;&gt;"",ROW('malzeme montaj'!$C$1:$C$3329))),ROWS(AS$4:AS338))))</f>
        <v/>
      </c>
      <c r="AT338" s="38" t="str">
        <f t="array" ref="AT338">IF(ROWS(AT$4:AT338)&gt;AT$1,"",INDEX('malzeme montaj'!$C$1:$C$3329,SMALL(IF('malzeme montaj'!$B$1:$B$3329=AT$3,IF('malzeme montaj'!$C$1:$C$3329&lt;&gt;"",ROW('malzeme montaj'!$C$1:$C$3329))),ROWS(AT$4:AT338))))</f>
        <v/>
      </c>
      <c r="AU338" s="38" t="str">
        <f t="array" ref="AU338">IF(ROWS(AU$4:AU338)&gt;AU$1,"",INDEX('malzeme montaj'!$C$1:$C$3329,SMALL(IF('malzeme montaj'!$B$1:$B$3329=AU$3,IF('malzeme montaj'!$C$1:$C$3329&lt;&gt;"",ROW('malzeme montaj'!$C$1:$C$3329))),ROWS(AU$4:AU338))))</f>
        <v/>
      </c>
      <c r="AV338" s="38" t="str">
        <f t="array" ref="AV338">IF(ROWS(AV$4:AV338)&gt;AV$1,"",INDEX('malzeme montaj'!$C$1:$C$3329,SMALL(IF('malzeme montaj'!$B$1:$B$3329=AV$3,IF('malzeme montaj'!$C$1:$C$3329&lt;&gt;"",ROW('malzeme montaj'!$C$1:$C$3329))),ROWS(AV$4:AV338))))</f>
        <v/>
      </c>
      <c r="AW338" s="38" t="str">
        <f t="array" ref="AW338">IF(ROWS(AW$4:AW338)&gt;AW$1,"",INDEX('malzeme montaj'!$C$1:$C$3329,SMALL(IF('malzeme montaj'!$B$1:$B$3329=AW$3,IF('malzeme montaj'!$C$1:$C$3329&lt;&gt;"",ROW('malzeme montaj'!$C$1:$C$3329))),ROWS(AW$4:AW338))))</f>
        <v/>
      </c>
      <c r="AX338" s="38" t="str">
        <f t="array" ref="AX338">IF(ROWS(AX$4:AX338)&gt;AX$1,"",INDEX('malzeme montaj'!$C$1:$C$3329,SMALL(IF('malzeme montaj'!$B$1:$B$3329=AX$3,IF('malzeme montaj'!$C$1:$C$3329&lt;&gt;"",ROW('malzeme montaj'!$C$1:$C$3329))),ROWS(AX$4:AX338))))</f>
        <v/>
      </c>
      <c r="AY338" s="38" t="str">
        <f t="array" ref="AY338">IF(ROWS(AY$4:AY338)&gt;AY$1,"",INDEX('malzeme montaj'!$C$1:$C$3329,SMALL(IF('malzeme montaj'!$B$1:$B$3329=AY$3,IF('malzeme montaj'!$C$1:$C$3329&lt;&gt;"",ROW('malzeme montaj'!$C$1:$C$3329))),ROWS(AY$4:AY338))))</f>
        <v/>
      </c>
      <c r="AZ338" s="38" t="str">
        <f t="array" ref="AZ338">IF(ROWS(AZ$4:AZ338)&gt;AZ$1,"",INDEX('malzeme montaj'!$C$1:$C$3329,SMALL(IF('malzeme montaj'!$B$1:$B$3329=AZ$3,IF('malzeme montaj'!$C$1:$C$3329&lt;&gt;"",ROW('malzeme montaj'!$C$1:$C$3329))),ROWS(AZ$4:AZ338))))</f>
        <v/>
      </c>
      <c r="BA338" s="38" t="str">
        <f t="array" ref="BA338">IF(ROWS(BA$4:BA338)&gt;BA$1,"",INDEX('malzeme montaj'!$C$1:$C$3329,SMALL(IF('malzeme montaj'!$B$1:$B$3329=BA$3,IF('malzeme montaj'!$C$1:$C$3329&lt;&gt;"",ROW('malzeme montaj'!$C$1:$C$3329))),ROWS(BA$4:BA338))))</f>
        <v/>
      </c>
      <c r="BB338" s="38" t="str">
        <f t="array" ref="BB338">IF(ROWS(BB$4:BB338)&gt;BB$1,"",INDEX('malzeme montaj'!$C$1:$C$3329,SMALL(IF('malzeme montaj'!$B$1:$B$3329=BB$3,IF('malzeme montaj'!$C$1:$C$3329&lt;&gt;"",ROW('malzeme montaj'!$C$1:$C$3329))),ROWS(BB$4:BB338))))</f>
        <v/>
      </c>
      <c r="BC338" s="38" t="str">
        <f t="array" ref="BC338">IF(ROWS(BC$4:BC338)&gt;BC$1,"",INDEX('malzeme montaj'!$C$1:$C$3329,SMALL(IF('malzeme montaj'!$B$1:$B$3329=BC$3,IF('malzeme montaj'!$C$1:$C$3329&lt;&gt;"",ROW('malzeme montaj'!$C$1:$C$3329))),ROWS(BC$4:BC338))))</f>
        <v/>
      </c>
      <c r="BD338" s="38" t="str">
        <f t="array" ref="BD338">IF(ROWS(BD$4:BD338)&gt;BD$1,"",INDEX('malzeme montaj'!$C$1:$C$3329,SMALL(IF('malzeme montaj'!$B$1:$B$3329=BD$3,IF('malzeme montaj'!$C$1:$C$3329&lt;&gt;"",ROW('malzeme montaj'!$C$1:$C$3329))),ROWS(BD$4:BD338))))</f>
        <v/>
      </c>
      <c r="BE338" s="38"/>
      <c r="BF338" s="38" t="str">
        <f t="array" ref="BF338">IF(ROWS(BF$4:BF338)&gt;BF$1,"",INDEX('malzeme montaj'!$C$1:$C$3329,SMALL(IF('malzeme montaj'!$B$1:$B$3329=BF$3,IF('malzeme montaj'!$C$1:$C$3329&lt;&gt;"",ROW('malzeme montaj'!$C$1:$C$3329))),ROWS(BF$4:BF338))))</f>
        <v/>
      </c>
      <c r="BG338" s="38" t="str">
        <f t="array" ref="BG338">IF(ROWS(BG$4:BG338)&gt;BG$1,"",INDEX('malzeme montaj'!$C$1:$C$3329,SMALL(IF('malzeme montaj'!$B$1:$B$3329=BG$3,IF('malzeme montaj'!$C$1:$C$3329&lt;&gt;"",ROW('malzeme montaj'!$C$1:$C$3329))),ROWS(BG$4:BG338))))</f>
        <v/>
      </c>
      <c r="BH338" s="38" t="str">
        <f t="array" ref="BH338">IF(ROWS(BH$4:BH338)&gt;BH$1,"",INDEX('malzeme montaj'!$C$1:$C$3329,SMALL(IF('malzeme montaj'!$B$1:$B$3329=BH$3,IF('malzeme montaj'!$C$1:$C$3329&lt;&gt;"",ROW('malzeme montaj'!$C$1:$C$3329))),ROWS(BH$4:BH338))))</f>
        <v/>
      </c>
      <c r="BI338" s="38" t="str">
        <f t="array" ref="BI338">IF(ROWS(BI$4:BI338)&gt;BI$1,"",INDEX('malzeme montaj'!$C$1:$C$3329,SMALL(IF('malzeme montaj'!$B$1:$B$3329=BI$3,IF('malzeme montaj'!$C$1:$C$3329&lt;&gt;"",ROW('malzeme montaj'!$C$1:$C$3329))),ROWS(BI$4:BI338))))</f>
        <v/>
      </c>
      <c r="BJ338" s="38" t="str">
        <f t="array" ref="BJ338">IF(ROWS(BJ$4:BJ338)&gt;BJ$1,"",INDEX('malzeme montaj'!$C$1:$C$3329,SMALL(IF('malzeme montaj'!$B$1:$B$3329=BJ$3,IF('malzeme montaj'!$C$1:$C$3329&lt;&gt;"",ROW('malzeme montaj'!$C$1:$C$3329))),ROWS(BJ$4:BJ338))))</f>
        <v/>
      </c>
      <c r="BK338" s="38" t="str">
        <f t="array" ref="BK338">IF(ROWS(BK$4:BK338)&gt;BK$1,"",INDEX('malzeme montaj'!$C$1:$C$3329,SMALL(IF('malzeme montaj'!$B$1:$B$3329=BK$3,IF('malzeme montaj'!$C$1:$C$3329&lt;&gt;"",ROW('malzeme montaj'!$C$1:$C$3329))),ROWS(BK$4:BK338))))</f>
        <v/>
      </c>
      <c r="BL338" s="38" t="str">
        <f t="array" ref="BL338">IF(ROWS(BL$4:BL338)&gt;BL$1,"",INDEX('malzeme montaj'!$C$1:$C$3329,SMALL(IF('malzeme montaj'!$B$1:$B$3329=BL$3,IF('malzeme montaj'!$C$1:$C$3329&lt;&gt;"",ROW('malzeme montaj'!$C$1:$C$3329))),ROWS(BL$4:BL338))))</f>
        <v/>
      </c>
      <c r="BM338" s="38" t="str">
        <f t="array" ref="BM338">IF(ROWS(BM$4:BM338)&gt;BM$1,"",INDEX('malzeme montaj'!$C$1:$C$3329,SMALL(IF('malzeme montaj'!$B$1:$B$3329=BM$3,IF('malzeme montaj'!$C$1:$C$3329&lt;&gt;"",ROW('malzeme montaj'!$C$1:$C$3329))),ROWS(BM$4:BM338))))</f>
        <v/>
      </c>
      <c r="BN338" s="38" t="str">
        <f t="array" ref="BN338">IF(ROWS(BN$4:BN338)&gt;BN$1,"",INDEX('malzeme montaj'!$C$1:$C$3329,SMALL(IF('malzeme montaj'!$B$1:$B$3329=BN$3,IF('malzeme montaj'!$C$1:$C$3329&lt;&gt;"",ROW('malzeme montaj'!$C$1:$C$3329))),ROWS(BN$4:BN338))))</f>
        <v/>
      </c>
      <c r="BO338" s="38" t="str">
        <f t="array" ref="BO338">IF(ROWS(BO$4:BO338)&gt;BO$1,"",INDEX('malzeme montaj'!$C$1:$C$3329,SMALL(IF('malzeme montaj'!$B$1:$B$3329=BO$3,IF('malzeme montaj'!$C$1:$C$3329&lt;&gt;"",ROW('malzeme montaj'!$C$1:$C$3329))),ROWS(BO$4:BO338))))</f>
        <v/>
      </c>
      <c r="BP338" s="38" t="str">
        <f t="array" ref="BP338">IF(ROWS(BP$4:BP338)&gt;BP$1,"",INDEX('malzeme montaj'!$C$1:$C$3329,SMALL(IF('malzeme montaj'!$B$1:$B$3329=BP$3,IF('malzeme montaj'!$C$1:$C$3329&lt;&gt;"",ROW('malzeme montaj'!$C$1:$C$3329))),ROWS(BP$4:BP338))))</f>
        <v/>
      </c>
      <c r="BQ338" s="38" t="str">
        <f t="array" ref="BQ338">IF(ROWS(BQ$4:BQ338)&gt;BQ$1,"",INDEX('malzeme montaj'!$C$1:$C$3329,SMALL(IF('malzeme montaj'!$B$1:$B$3329=BQ$3,IF('malzeme montaj'!$C$1:$C$3329&lt;&gt;"",ROW('malzeme montaj'!$C$1:$C$3329))),ROWS(BQ$4:BQ338))))</f>
        <v/>
      </c>
      <c r="BR338" s="38" t="str">
        <f t="array" ref="BR338">IF(ROWS(BR$4:BR338)&gt;BR$1,"",INDEX('malzeme montaj'!$C$1:$C$3329,SMALL(IF('malzeme montaj'!$B$1:$B$3329=BR$3,IF('malzeme montaj'!$C$1:$C$3329&lt;&gt;"",ROW('malzeme montaj'!$C$1:$C$3329))),ROWS(BR$4:BR338))))</f>
        <v/>
      </c>
      <c r="BS338" s="38" t="str">
        <f t="array" ref="BS338">IF(ROWS(BS$4:BS338)&gt;BS$1,"",INDEX('malzeme montaj'!$C$1:$C$3329,SMALL(IF('malzeme montaj'!$B$1:$B$3329=BS$3,IF('malzeme montaj'!$C$1:$C$3329&lt;&gt;"",ROW('malzeme montaj'!$C$1:$C$3329))),ROWS(BS$4:BS338))))</f>
        <v/>
      </c>
      <c r="BT338" s="38" t="str">
        <f t="array" ref="BT338">IF(ROWS(BT$4:BT338)&gt;BT$1,"",INDEX('malzeme montaj'!$C$1:$C$3329,SMALL(IF('malzeme montaj'!$B$1:$B$3329=BT$3,IF('malzeme montaj'!$C$1:$C$3329&lt;&gt;"",ROW('malzeme montaj'!$C$1:$C$3329))),ROWS(BT$4:BT338))))</f>
        <v/>
      </c>
      <c r="BU338" s="34" t="str">
        <f t="array" ref="BU338">IF(ROWS(BU$4:BU338)&gt;BU$1,"",INDEX('malzeme montaj'!$C$1:$C$3329,SMALL(IF('malzeme montaj'!$B$1:$B$3329=BU$3,IF('malzeme montaj'!$C$1:$C$3329&lt;&gt;"",ROW('malzeme montaj'!$C$1:$C$3329))),ROWS(BU$4:BU338))))</f>
        <v/>
      </c>
      <c r="BV338" s="34" t="str">
        <f t="array" ref="BV338">IF(ROWS(BV$4:BV338)&gt;BV$1,"",INDEX('malzeme montaj'!$C$1:$C$3329,SMALL(IF('malzeme montaj'!$B$1:$B$3329=BV$3,IF('malzeme montaj'!$C$1:$C$3329&lt;&gt;"",ROW('malzeme montaj'!$C$1:$C$3329))),ROWS(BV$4:BV338))))</f>
        <v/>
      </c>
      <c r="BW338" s="34" t="str">
        <f t="array" ref="BW338">IF(ROWS(BW$4:BW338)&gt;BW$1,"",INDEX('malzeme montaj'!$C$1:$C$3329,SMALL(IF('malzeme montaj'!$B$1:$B$3329=BW$3,IF('malzeme montaj'!$C$1:$C$3329&lt;&gt;"",ROW('malzeme montaj'!$C$1:$C$3329))),ROWS(BW$4:BW338))))</f>
        <v/>
      </c>
      <c r="BX338" s="34" t="str">
        <f t="array" ref="BX338">IF(ROWS(BX$4:BX338)&gt;BX$1,"",INDEX('malzeme montaj'!$C$1:$C$3329,SMALL(IF('malzeme montaj'!$B$1:$B$3329=BX$3,IF('malzeme montaj'!$C$1:$C$3329&lt;&gt;"",ROW('malzeme montaj'!$C$1:$C$3329))),ROWS(BX$4:BX338))))</f>
        <v/>
      </c>
      <c r="BY338" s="34" t="str">
        <f t="array" ref="BY338">IF(ROWS(BY$4:BY338)&gt;BY$1,"",INDEX('malzeme montaj'!$C$1:$C$3329,SMALL(IF('malzeme montaj'!$B$1:$B$3329=BY$3,IF('malzeme montaj'!$C$1:$C$3329&lt;&gt;"",ROW('malzeme montaj'!$C$1:$C$3329))),ROWS(BY$4:BY338))))</f>
        <v/>
      </c>
      <c r="BZ338" s="34" t="str">
        <f t="array" ref="BZ338">IF(ROWS(BZ$4:BZ338)&gt;BZ$1,"",INDEX('malzeme montaj'!$C$1:$C$3329,SMALL(IF('malzeme montaj'!$B$1:$B$3329=BZ$3,IF('malzeme montaj'!$C$1:$C$3329&lt;&gt;"",ROW('malzeme montaj'!$C$1:$C$3329))),ROWS(BZ$4:BZ338))))</f>
        <v/>
      </c>
      <c r="CA338" s="34" t="str">
        <f t="array" ref="CA338">IF(ROWS(CA$4:CA338)&gt;CA$1,"",INDEX('malzeme montaj'!$C$1:$C$3329,SMALL(IF('malzeme montaj'!$B$1:$B$3329=CA$3,IF('malzeme montaj'!$C$1:$C$3329&lt;&gt;"",ROW('malzeme montaj'!$C$1:$C$3329))),ROWS(CA$4:CA338))))</f>
        <v/>
      </c>
      <c r="CB338" s="34" t="str">
        <f t="array" ref="CB338">IF(ROWS(CB$4:CB338)&gt;CB$1,"",INDEX('malzeme montaj'!$C$1:$C$3329,SMALL(IF('malzeme montaj'!$B$1:$B$3329=CB$3,IF('malzeme montaj'!$C$1:$C$3329&lt;&gt;"",ROW('malzeme montaj'!$C$1:$C$3329))),ROWS(CB$4:CB338))))</f>
        <v/>
      </c>
      <c r="CC338" s="34" t="str">
        <f t="array" ref="CC338">IF(ROWS(CC$4:CC338)&gt;CC$1,"",INDEX('malzeme montaj'!$C$1:$C$3329,SMALL(IF('malzeme montaj'!$B$1:$B$3329=CC$3,IF('malzeme montaj'!$C$1:$C$3329&lt;&gt;"",ROW('malzeme montaj'!$C$1:$C$3329))),ROWS(CC$4:CC338))))</f>
        <v/>
      </c>
      <c r="CD338" s="34" t="str">
        <f t="array" ref="CD338">IF(ROWS(CD$4:CD338)&gt;CD$1,"",INDEX('malzeme montaj'!$C$1:$C$3329,SMALL(IF('malzeme montaj'!$B$1:$B$3329=CD$3,IF('malzeme montaj'!$C$1:$C$3329&lt;&gt;"",ROW('malzeme montaj'!$C$1:$C$3329))),ROWS(CD$4:CD338))))</f>
        <v/>
      </c>
      <c r="CE338" s="34" t="str">
        <f t="array" ref="CE338">IF(ROWS(CE$4:CE338)&gt;CE$1,"",INDEX('malzeme montaj'!$C$1:$C$3329,SMALL(IF('malzeme montaj'!$B$1:$B$3329=CE$3,IF('malzeme montaj'!$C$1:$C$3329&lt;&gt;"",ROW('malzeme montaj'!$C$1:$C$3329))),ROWS(CE$4:CE338))))</f>
        <v/>
      </c>
      <c r="CF338" s="34" t="str">
        <f t="array" ref="CF338">IF(ROWS(CF$4:CF338)&gt;CF$1,"",INDEX('malzeme montaj'!$C$1:$C$3329,SMALL(IF('malzeme montaj'!$B$1:$B$3329=CF$3,IF('malzeme montaj'!$C$1:$C$3329&lt;&gt;"",ROW('malzeme montaj'!$C$1:$C$3329))),ROWS(CF$4:CF338))))</f>
        <v/>
      </c>
      <c r="CG338" s="34" t="str">
        <f t="array" ref="CG338">IF(ROWS(CG$4:CG338)&gt;CG$1,"",INDEX('malzeme montaj'!$C$1:$C$3329,SMALL(IF('malzeme montaj'!$B$1:$B$3329=CG$3,IF('malzeme montaj'!$C$1:$C$3329&lt;&gt;"",ROW('malzeme montaj'!$C$1:$C$3329))),ROWS(CG$4:CG338))))</f>
        <v/>
      </c>
      <c r="CH338" s="34" t="str">
        <f t="array" ref="CH338">IF(ROWS(CH$4:CH338)&gt;CH$1,"",INDEX('malzeme montaj'!$C$1:$C$3329,SMALL(IF('malzeme montaj'!$B$1:$B$3329=CH$3,IF('malzeme montaj'!$C$1:$C$3329&lt;&gt;"",ROW('malzeme montaj'!$C$1:$C$3329))),ROWS(CH$4:CH338))))</f>
        <v/>
      </c>
      <c r="CI338" s="34" t="str">
        <f t="array" ref="CI338">IF(ROWS(CI$4:CI338)&gt;CI$1,"",INDEX('malzeme montaj'!$C$1:$C$3329,SMALL(IF('malzeme montaj'!$B$1:$B$3329=CI$3,IF('malzeme montaj'!$C$1:$C$3329&lt;&gt;"",ROW('malzeme montaj'!$C$1:$C$3329))),ROWS(CI$4:CI338))))</f>
        <v/>
      </c>
      <c r="CJ338" s="34" t="str">
        <f t="array" ref="CJ338">IF(ROWS(CJ$4:CJ338)&gt;CJ$1,"",INDEX('malzeme montaj'!$C$1:$C$3329,SMALL(IF('malzeme montaj'!$B$1:$B$3329=CJ$3,IF('malzeme montaj'!$C$1:$C$3329&lt;&gt;"",ROW('malzeme montaj'!$C$1:$C$3329))),ROWS(CJ$4:CJ338))))</f>
        <v/>
      </c>
      <c r="CK338" s="34" t="str">
        <f t="array" ref="CK338">IF(ROWS(CK$4:CK338)&gt;CK$1,"",INDEX('malzeme montaj'!$C$1:$C$3329,SMALL(IF('malzeme montaj'!$B$1:$B$3329=CK$3,IF('malzeme montaj'!$C$1:$C$3329&lt;&gt;"",ROW('malzeme montaj'!$C$1:$C$3329))),ROWS(CK$4:CK338))))</f>
        <v/>
      </c>
      <c r="CL338" s="34" t="str">
        <f t="array" ref="CL338">IF(ROWS(CL$4:CL338)&gt;CL$1,"",INDEX('malzeme montaj'!$C$1:$C$3329,SMALL(IF('malzeme montaj'!$B$1:$B$3329=CL$3,IF('malzeme montaj'!$C$1:$C$3329&lt;&gt;"",ROW('malzeme montaj'!$C$1:$C$3329))),ROWS(CL$4:CL338))))</f>
        <v/>
      </c>
      <c r="CM338" s="34" t="str">
        <f t="array" ref="CM338">IF(ROWS(CM$4:CM338)&gt;CM$1,"",INDEX('malzeme montaj'!$C$1:$C$3329,SMALL(IF('malzeme montaj'!$B$1:$B$3329=CM$3,IF('malzeme montaj'!$C$1:$C$3329&lt;&gt;"",ROW('malzeme montaj'!$C$1:$C$3329))),ROWS(CM$4:CM338))))</f>
        <v/>
      </c>
      <c r="CN338" s="34" t="str">
        <f t="array" ref="CN338">IF(ROWS(CN$4:CN338)&gt;CN$1,"",INDEX('malzeme montaj'!$C$1:$C$3329,SMALL(IF('malzeme montaj'!$B$1:$B$3329=CN$3,IF('malzeme montaj'!$C$1:$C$3329&lt;&gt;"",ROW('malzeme montaj'!$C$1:$C$3329))),ROWS(CN$4:CN338))))</f>
        <v/>
      </c>
      <c r="CO338" s="34" t="str">
        <f t="array" ref="CO338">IF(ROWS(CO$4:CO338)&gt;CO$1,"",INDEX('malzeme montaj'!$C$1:$C$3329,SMALL(IF('malzeme montaj'!$B$1:$B$3329=CO$3,IF('malzeme montaj'!$C$1:$C$3329&lt;&gt;"",ROW('malzeme montaj'!$C$1:$C$3329))),ROWS(CO$4:CO338))))</f>
        <v/>
      </c>
      <c r="CP338" s="34" t="str">
        <f t="array" ref="CP338">IF(ROWS(CP$4:CP338)&gt;CP$1,"",INDEX('malzeme montaj'!$C$1:$C$3329,SMALL(IF('malzeme montaj'!$B$1:$B$3329=CP$3,IF('malzeme montaj'!$C$1:$C$3329&lt;&gt;"",ROW('malzeme montaj'!$C$1:$C$3329))),ROWS(CP$4:CP338))))</f>
        <v/>
      </c>
      <c r="CQ338" s="34" t="str">
        <f t="array" ref="CQ338">IF(ROWS(CQ$4:CQ338)&gt;CQ$1,"",INDEX('malzeme montaj'!$C$1:$C$3329,SMALL(IF('malzeme montaj'!$B$1:$B$3329=CQ$3,IF('malzeme montaj'!$C$1:$C$3329&lt;&gt;"",ROW('malzeme montaj'!$C$1:$C$3329))),ROWS(CQ$4:CQ338))))</f>
        <v/>
      </c>
      <c r="CR338" s="34" t="str">
        <f t="array" ref="CR338">IF(ROWS(CR$4:CR338)&gt;CR$1,"",INDEX('malzeme montaj'!$C$1:$C$3329,SMALL(IF('malzeme montaj'!$B$1:$B$3329=CR$3,IF('malzeme montaj'!$C$1:$C$3329&lt;&gt;"",ROW('malzeme montaj'!$C$1:$C$3329))),ROWS(CR$4:CR338))))</f>
        <v/>
      </c>
      <c r="CS338" s="34" t="str">
        <f t="array" ref="CS338">IF(ROWS(CS$4:CS338)&gt;CS$1,"",INDEX('malzeme montaj'!$C$1:$C$3329,SMALL(IF('malzeme montaj'!$B$1:$B$3329=CS$3,IF('malzeme montaj'!$C$1:$C$3329&lt;&gt;"",ROW('malzeme montaj'!$C$1:$C$3329))),ROWS(CS$4:CS338))))</f>
        <v/>
      </c>
      <c r="CT338" s="34" t="str">
        <f t="array" ref="CT338">IF(ROWS(CT$4:CT338)&gt;CT$1,"",INDEX('malzeme montaj'!$C$1:$C$3329,SMALL(IF('malzeme montaj'!$B$1:$B$3329=CT$3,IF('malzeme montaj'!$C$1:$C$3329&lt;&gt;"",ROW('malzeme montaj'!$C$1:$C$3329))),ROWS(CT$4:CT338))))</f>
        <v/>
      </c>
      <c r="CU338" s="34" t="str">
        <f t="array" ref="CU338">IF(ROWS(CU$4:CU338)&gt;CU$1,"",INDEX('malzeme montaj'!$C$1:$C$3329,SMALL(IF('malzeme montaj'!$B$1:$B$3329=CU$3,IF('malzeme montaj'!$C$1:$C$3329&lt;&gt;"",ROW('malzeme montaj'!$C$1:$C$3329))),ROWS(CU$4:CU338))))</f>
        <v/>
      </c>
      <c r="CV338" s="34" t="str">
        <f t="array" ref="CV338">IF(ROWS(CV$4:CV338)&gt;CV$1,"",INDEX('malzeme montaj'!$C$1:$C$3329,SMALL(IF('malzeme montaj'!$B$1:$B$3329=CV$3,IF('malzeme montaj'!$C$1:$C$3329&lt;&gt;"",ROW('malzeme montaj'!$C$1:$C$3329))),ROWS(CV$4:CV338))))</f>
        <v/>
      </c>
      <c r="CW338" s="34" t="str">
        <f t="array" ref="CW338">IF(ROWS(CW$4:CW338)&gt;CW$1,"",INDEX('malzeme montaj'!$C$1:$C$3329,SMALL(IF('malzeme montaj'!$B$1:$B$3329=CW$3,IF('malzeme montaj'!$C$1:$C$3329&lt;&gt;"",ROW('malzeme montaj'!$C$1:$C$3329))),ROWS(CW$4:CW338))))</f>
        <v/>
      </c>
      <c r="CX338" s="34" t="str">
        <f t="array" ref="CX338">IF(ROWS(CX$4:CX338)&gt;CX$1,"",INDEX('malzeme montaj'!$C$1:$C$3329,SMALL(IF('malzeme montaj'!$B$1:$B$3329=CX$3,IF('malzeme montaj'!$C$1:$C$3329&lt;&gt;"",ROW('malzeme montaj'!$C$1:$C$3329))),ROWS(CX$4:CX338))))</f>
        <v/>
      </c>
      <c r="CY338" s="34" t="str">
        <f t="array" ref="CY338">IF(ROWS(CY$4:CY338)&gt;CY$1,"",INDEX('malzeme montaj'!$C$1:$C$3329,SMALL(IF('malzeme montaj'!$B$1:$B$3329=CY$3,IF('malzeme montaj'!$C$1:$C$3329&lt;&gt;"",ROW('malzeme montaj'!$C$1:$C$3329))),ROWS(CY$4:CY338))))</f>
        <v/>
      </c>
      <c r="CZ338" s="34" t="str">
        <f t="array" ref="CZ338">IF(ROWS(CZ$4:CZ338)&gt;CZ$1,"",INDEX('malzeme montaj'!$C$1:$C$3329,SMALL(IF('malzeme montaj'!$B$1:$B$3329=CZ$3,IF('malzeme montaj'!$C$1:$C$3329&lt;&gt;"",ROW('malzeme montaj'!$C$1:$C$3329))),ROWS(CZ$4:CZ338))))</f>
        <v/>
      </c>
      <c r="DA338" s="34" t="str">
        <f t="array" ref="DA338">IF(ROWS(DA$4:DA338)&gt;DA$1,"",INDEX('malzeme montaj'!$C$1:$C$3329,SMALL(IF('malzeme montaj'!$B$1:$B$3329=DA$3,IF('malzeme montaj'!$C$1:$C$3329&lt;&gt;"",ROW('malzeme montaj'!$C$1:$C$3329))),ROWS(DA$4:DA338))))</f>
        <v/>
      </c>
      <c r="DB338" s="34" t="str">
        <f t="array" ref="DB338">IF(ROWS(DB$4:DB338)&gt;DB$1,"",INDEX('malzeme montaj'!$C$1:$C$3329,SMALL(IF('malzeme montaj'!$B$1:$B$3329=DB$3,IF('malzeme montaj'!$C$1:$C$3329&lt;&gt;"",ROW('malzeme montaj'!$C$1:$C$3329))),ROWS(DB$4:DB338))))</f>
        <v/>
      </c>
      <c r="DC338" s="34" t="str">
        <f t="array" ref="DC338">IF(ROWS(DC$4:DC338)&gt;DC$1,"",INDEX('malzeme montaj'!$C$1:$C$3329,SMALL(IF('malzeme montaj'!$B$1:$B$3329=DC$3,IF('malzeme montaj'!$C$1:$C$3329&lt;&gt;"",ROW('malzeme montaj'!$C$1:$C$3329))),ROWS(DC$4:DC338))))</f>
        <v/>
      </c>
      <c r="DD338" s="34" t="str">
        <f t="array" ref="DD338">IF(ROWS(DD$4:DD338)&gt;DD$1,"",INDEX('malzeme montaj'!$C$1:$C$3329,SMALL(IF('malzeme montaj'!$B$1:$B$3329=DD$3,IF('malzeme montaj'!$C$1:$C$3329&lt;&gt;"",ROW('malzeme montaj'!$C$1:$C$3329))),ROWS(DD$4:DD338))))</f>
        <v/>
      </c>
      <c r="DE338" s="34" t="str">
        <f t="array" ref="DE338">IF(ROWS(DE$4:DE338)&gt;DE$1,"",INDEX('malzeme montaj'!$C$1:$C$3329,SMALL(IF('malzeme montaj'!$B$1:$B$3329=DE$3,IF('malzeme montaj'!$C$1:$C$3329&lt;&gt;"",ROW('malzeme montaj'!$C$1:$C$3329))),ROWS(DE$4:DE338))))</f>
        <v/>
      </c>
      <c r="DF338" s="34" t="str">
        <f t="array" ref="DF338">IF(ROWS(DF$4:DF338)&gt;DF$1,"",INDEX('malzeme montaj'!$C$1:$C$3329,SMALL(IF('malzeme montaj'!$B$1:$B$3329=DF$3,IF('malzeme montaj'!$C$1:$C$3329&lt;&gt;"",ROW('malzeme montaj'!$C$1:$C$3329))),ROWS(DF$4:DF338))))</f>
        <v/>
      </c>
      <c r="DG338" s="34" t="str">
        <f t="array" ref="DG338">IF(ROWS(DG$4:DG338)&gt;DG$1,"",INDEX('malzeme montaj'!$C$1:$C$3329,SMALL(IF('malzeme montaj'!$B$1:$B$3329=DG$3,IF('malzeme montaj'!$C$1:$C$3329&lt;&gt;"",ROW('malzeme montaj'!$C$1:$C$3329))),ROWS(DG$4:DG338))))</f>
        <v/>
      </c>
      <c r="DH338" s="34" t="str">
        <f t="array" ref="DH338">IF(ROWS(DH$4:DH338)&gt;DH$1,"",INDEX('malzeme montaj'!$C$1:$C$3329,SMALL(IF('malzeme montaj'!$B$1:$B$3329=DH$3,IF('malzeme montaj'!$C$1:$C$3329&lt;&gt;"",ROW('malzeme montaj'!$C$1:$C$3329))),ROWS(DH$4:DH338))))</f>
        <v/>
      </c>
      <c r="DI338" s="34" t="str">
        <f t="array" ref="DI338">IF(ROWS(DI$4:DI338)&gt;DI$1,"",INDEX('malzeme montaj'!$C$1:$C$3329,SMALL(IF('malzeme montaj'!$B$1:$B$3329=DI$3,IF('malzeme montaj'!$C$1:$C$3329&lt;&gt;"",ROW('malzeme montaj'!$C$1:$C$3329))),ROWS(DI$4:DI338))))</f>
        <v/>
      </c>
      <c r="DJ338" s="34" t="str">
        <f t="array" ref="DJ338">IF(ROWS(DJ$4:DJ338)&gt;DJ$1,"",INDEX('malzeme montaj'!$C$1:$C$3329,SMALL(IF('malzeme montaj'!$B$1:$B$3329=DJ$3,IF('malzeme montaj'!$C$1:$C$3329&lt;&gt;"",ROW('malzeme montaj'!$C$1:$C$3329))),ROWS(DJ$4:DJ338))))</f>
        <v/>
      </c>
      <c r="DK338" s="34" t="str">
        <f t="array" ref="DK338">IF(ROWS(DK$4:DK338)&gt;DK$1,"",INDEX('malzeme montaj'!$C$1:$C$3329,SMALL(IF('malzeme montaj'!$B$1:$B$3329=DK$3,IF('malzeme montaj'!$C$1:$C$3329&lt;&gt;"",ROW('malzeme montaj'!$C$1:$C$3329))),ROWS(DK$4:DK338))))</f>
        <v/>
      </c>
      <c r="DL338" s="34" t="str">
        <f t="array" ref="DL338">IF(ROWS(DL$4:DL338)&gt;DL$1,"",INDEX('malzeme montaj'!$C$1:$C$3329,SMALL(IF('malzeme montaj'!$B$1:$B$3329=DL$3,IF('malzeme montaj'!$C$1:$C$3329&lt;&gt;"",ROW('malzeme montaj'!$C$1:$C$3329))),ROWS(DL$4:DL338))))</f>
        <v/>
      </c>
      <c r="DQ338" s="34" t="str">
        <f t="array" ref="DQ338">IF(ROWS(DQ$4:DQ338)&gt;DQ$1,"",INDEX('malzeme montaj'!$C$1:$C$3329,SMALL(IF('malzeme montaj'!$B$1:$B$3329=DQ$3,IF('malzeme montaj'!$C$1:$C$3329&lt;&gt;"",ROW('malzeme montaj'!$C$1:$C$3329))),ROWS(DQ$4:DQ338))))</f>
        <v/>
      </c>
      <c r="DR338" s="34" t="str">
        <f t="array" ref="DR338">IF(ROWS(DR$4:DR338)&gt;DR$1,"",INDEX('malzeme montaj'!$C$1:$C$3329,SMALL(IF('malzeme montaj'!$B$1:$B$3329=DR$3,IF('malzeme montaj'!$C$1:$C$3329&lt;&gt;"",ROW('malzeme montaj'!$C$1:$C$3329))),ROWS(DR$4:DR338))))</f>
        <v/>
      </c>
      <c r="DS338" s="34" t="str">
        <f t="array" ref="DS338">IF(ROWS(DS$4:DS338)&gt;DS$1,"",INDEX('malzeme montaj'!$C$1:$C$3329,SMALL(IF('malzeme montaj'!$B$1:$B$3329=DS$3,IF('malzeme montaj'!$C$1:$C$3329&lt;&gt;"",ROW('malzeme montaj'!$C$1:$C$3329))),ROWS(DS$4:DS338))))</f>
        <v/>
      </c>
      <c r="DT338" s="34" t="str">
        <f t="array" ref="DT338">IF(ROWS(DT$4:DT338)&gt;DT$1,"",INDEX('malzeme montaj'!$C$1:$C$3329,SMALL(IF('malzeme montaj'!$B$1:$B$3329=DT$3,IF('malzeme montaj'!$C$1:$C$3329&lt;&gt;"",ROW('malzeme montaj'!$C$1:$C$3329))),ROWS(DT$4:DT338))))</f>
        <v/>
      </c>
      <c r="DU338" s="34" t="str">
        <f t="array" ref="DU338">IF(ROWS(DU$4:DU338)&gt;DU$1,"",INDEX('malzeme montaj'!$C$1:$C$3329,SMALL(IF('malzeme montaj'!$B$1:$B$3329=DU$3,IF('malzeme montaj'!$C$1:$C$3329&lt;&gt;"",ROW('malzeme montaj'!$C$1:$C$3329))),ROWS(DU$4:DU338))))</f>
        <v/>
      </c>
      <c r="DV338" s="34" t="str">
        <f t="array" ref="DV338">IF(ROWS(DV$4:DV338)&gt;DV$1,"",INDEX('malzeme montaj'!$C$1:$C$3329,SMALL(IF('malzeme montaj'!$B$1:$B$3329=DV$3,IF('malzeme montaj'!$C$1:$C$3329&lt;&gt;"",ROW('malzeme montaj'!$C$1:$C$3329))),ROWS(DV$4:DV338))))</f>
        <v/>
      </c>
      <c r="DW338" s="34" t="str">
        <f t="array" ref="DW338">IF(ROWS(DW$4:DW338)&gt;DW$1,"",INDEX('malzeme montaj'!$C$1:$C$3329,SMALL(IF('malzeme montaj'!$B$1:$B$3329=DW$3,IF('malzeme montaj'!$C$1:$C$3329&lt;&gt;"",ROW('malzeme montaj'!$C$1:$C$3329))),ROWS(DW$4:DW338))))</f>
        <v/>
      </c>
      <c r="DX338" s="34" t="str">
        <f t="array" ref="DX338">IF(ROWS(DX$4:DX338)&gt;DX$1,"",INDEX('malzeme montaj'!$C$1:$C$3329,SMALL(IF('malzeme montaj'!$B$1:$B$3329=DX$3,IF('malzeme montaj'!$C$1:$C$3329&lt;&gt;"",ROW('malzeme montaj'!$C$1:$C$3329))),ROWS(DX$4:DX338))))</f>
        <v/>
      </c>
      <c r="DY338" s="34" t="str">
        <f t="array" ref="DY338">IF(ROWS(DY$4:DY338)&gt;DY$1,"",INDEX('malzeme montaj'!$C$1:$C$3329,SMALL(IF('malzeme montaj'!$B$1:$B$3329=DY$3,IF('malzeme montaj'!$C$1:$C$3329&lt;&gt;"",ROW('malzeme montaj'!$C$1:$C$3329))),ROWS(DY$4:DY338))))</f>
        <v/>
      </c>
      <c r="DZ338" s="34" t="str">
        <f t="array" ref="DZ338">IF(ROWS(DZ$4:DZ338)&gt;DZ$1,"",INDEX('malzeme montaj'!$C$1:$C$3329,SMALL(IF('malzeme montaj'!$B$1:$B$3329=DZ$3,IF('malzeme montaj'!$C$1:$C$3329&lt;&gt;"",ROW('malzeme montaj'!$C$1:$C$3329))),ROWS(DZ$4:DZ338))))</f>
        <v/>
      </c>
      <c r="EA338" s="34" t="str">
        <f t="array" ref="EA338">IF(ROWS(EA$4:EA338)&gt;EA$1,"",INDEX('malzeme montaj'!$C$1:$C$3329,SMALL(IF('malzeme montaj'!$B$1:$B$3329=EA$3,IF('malzeme montaj'!$C$1:$C$3329&lt;&gt;"",ROW('malzeme montaj'!$C$1:$C$3329))),ROWS(EA$4:EA338))))</f>
        <v/>
      </c>
      <c r="EB338" s="34" t="str">
        <f t="array" ref="EB338">IF(ROWS(EB$4:EB338)&gt;EB$1,"",INDEX('malzeme montaj'!$C$1:$C$3329,SMALL(IF('malzeme montaj'!$B$1:$B$3329=EB$3,IF('malzeme montaj'!$C$1:$C$3329&lt;&gt;"",ROW('malzeme montaj'!$C$1:$C$3329))),ROWS(EB$4:EB338))))</f>
        <v/>
      </c>
      <c r="EC338" s="34" t="str">
        <f t="array" ref="EC338">IF(ROWS(EC$4:EC338)&gt;EC$1,"",INDEX('malzeme montaj'!$C$1:$C$3329,SMALL(IF('malzeme montaj'!$B$1:$B$3329=EC$3,IF('malzeme montaj'!$C$1:$C$3329&lt;&gt;"",ROW('malzeme montaj'!$C$1:$C$3329))),ROWS(EC$4:EC338))))</f>
        <v/>
      </c>
      <c r="ED338" s="34" t="str">
        <f t="array" ref="ED338">IF(ROWS(ED$4:ED338)&gt;ED$1,"",INDEX('malzeme montaj'!$C$1:$C$3329,SMALL(IF('malzeme montaj'!$B$1:$B$3329=ED$3,IF('malzeme montaj'!$C$1:$C$3329&lt;&gt;"",ROW('malzeme montaj'!$C$1:$C$3329))),ROWS(ED$4:ED338))))</f>
        <v/>
      </c>
      <c r="EE338" s="34" t="str">
        <f t="array" ref="EE338">IF(ROWS(EE$4:EE338)&gt;EE$1,"",INDEX('malzeme montaj'!$C$1:$C$3329,SMALL(IF('malzeme montaj'!$B$1:$B$3329=EE$3,IF('malzeme montaj'!$C$1:$C$3329&lt;&gt;"",ROW('malzeme montaj'!$C$1:$C$3329))),ROWS(EE$4:EE338))))</f>
        <v/>
      </c>
      <c r="EF338" s="34" t="str">
        <f t="array" ref="EF338">IF(ROWS(EF$4:EF338)&gt;EF$1,"",INDEX('malzeme montaj'!$C$1:$C$3329,SMALL(IF('malzeme montaj'!$B$1:$B$3329=EF$3,IF('malzeme montaj'!$C$1:$C$3329&lt;&gt;"",ROW('malzeme montaj'!$C$1:$C$3329))),ROWS(EF$4:EF338))))</f>
        <v/>
      </c>
      <c r="EG338" s="34" t="str">
        <f t="array" ref="EG338">IF(ROWS(EG$4:EG338)&gt;EG$1,"",INDEX('malzeme montaj'!$C$1:$C$3329,SMALL(IF('malzeme montaj'!$B$1:$B$3329=EG$3,IF('malzeme montaj'!$C$1:$C$3329&lt;&gt;"",ROW('malzeme montaj'!$C$1:$C$3329))),ROWS(EG$4:EG338))))</f>
        <v/>
      </c>
      <c r="EH338" s="34" t="str">
        <f t="array" ref="EH338">IF(ROWS(EH$4:EH338)&gt;EH$1,"",INDEX('malzeme montaj'!$C$1:$C$3329,SMALL(IF('malzeme montaj'!$B$1:$B$3329=EH$3,IF('malzeme montaj'!$C$1:$C$3329&lt;&gt;"",ROW('malzeme montaj'!$C$1:$C$3329))),ROWS(EH$4:EH338))))</f>
        <v/>
      </c>
      <c r="EI338" s="34" t="str">
        <f t="array" ref="EI338">IF(ROWS(EI$4:EI338)&gt;EI$1,"",INDEX('malzeme montaj'!$C$1:$C$3329,SMALL(IF('malzeme montaj'!$B$1:$B$3329=EI$3,IF('malzeme montaj'!$C$1:$C$3329&lt;&gt;"",ROW('malzeme montaj'!$C$1:$C$3329))),ROWS(EI$4:EI338))))</f>
        <v/>
      </c>
      <c r="EJ338" s="34" t="str">
        <f t="array" ref="EJ338">IF(ROWS(EJ$4:EJ338)&gt;EJ$1,"",INDEX('malzeme montaj'!$C$1:$C$3329,SMALL(IF('malzeme montaj'!$B$1:$B$3329=EJ$3,IF('malzeme montaj'!$C$1:$C$3329&lt;&gt;"",ROW('malzeme montaj'!$C$1:$C$3329))),ROWS(EJ$4:EJ338))))</f>
        <v/>
      </c>
      <c r="EK338" s="34" t="str">
        <f t="array" ref="EK338">IF(ROWS(EK$4:EK338)&gt;EK$1,"",INDEX('malzeme montaj'!$C$1:$C$3329,SMALL(IF('malzeme montaj'!$B$1:$B$3329=EK$3,IF('malzeme montaj'!$C$1:$C$3329&lt;&gt;"",ROW('malzeme montaj'!$C$1:$C$3329))),ROWS(EK$4:EK338))))</f>
        <v/>
      </c>
      <c r="EL338" s="34" t="str">
        <f t="array" ref="EL338">IF(ROWS(EL$4:EL338)&gt;EL$1,"",INDEX('malzeme montaj'!$C$1:$C$3329,SMALL(IF('malzeme montaj'!$B$1:$B$3329=EL$3,IF('malzeme montaj'!$C$1:$C$3329&lt;&gt;"",ROW('malzeme montaj'!$C$1:$C$3329))),ROWS(EL$4:EL338))))</f>
        <v/>
      </c>
      <c r="EM338" s="34" t="str">
        <f t="array" ref="EM338">IF(ROWS(EM$4:EM338)&gt;EM$1,"",INDEX('malzeme montaj'!$C$1:$C$3329,SMALL(IF('malzeme montaj'!$B$1:$B$3329=EM$3,IF('malzeme montaj'!$C$1:$C$3329&lt;&gt;"",ROW('malzeme montaj'!$C$1:$C$3329))),ROWS(EM$4:EM338))))</f>
        <v/>
      </c>
      <c r="EN338" s="34" t="str">
        <f t="array" ref="EN338">IF(ROWS(EN$4:EN338)&gt;EN$1,"",INDEX('malzeme montaj'!$C$1:$C$3329,SMALL(IF('malzeme montaj'!$B$1:$B$3329=EN$3,IF('malzeme montaj'!$C$1:$C$3329&lt;&gt;"",ROW('malzeme montaj'!$C$1:$C$3329))),ROWS(EN$4:EN338))))</f>
        <v/>
      </c>
      <c r="EO338" s="34" t="str">
        <f t="array" ref="EO338">IF(ROWS(EO$4:EO338)&gt;EO$1,"",INDEX('malzeme montaj'!$C$1:$C$3329,SMALL(IF('malzeme montaj'!$B$1:$B$3329=EO$3,IF('malzeme montaj'!$C$1:$C$3329&lt;&gt;"",ROW('malzeme montaj'!$C$1:$C$3329))),ROWS(EO$4:EO338))))</f>
        <v/>
      </c>
      <c r="EP338" s="34" t="str">
        <f t="array" ref="EP338">IF(ROWS(EP$4:EP338)&gt;EP$1,"",INDEX('malzeme montaj'!$C$1:$C$3329,SMALL(IF('malzeme montaj'!$B$1:$B$3329=EP$3,IF('malzeme montaj'!$C$1:$C$3329&lt;&gt;"",ROW('malzeme montaj'!$C$1:$C$3329))),ROWS(EP$4:EP338))))</f>
        <v/>
      </c>
      <c r="EQ338" s="34" t="str">
        <f t="array" ref="EQ338">IF(ROWS(EQ$4:EQ338)&gt;EQ$1,"",INDEX('malzeme montaj'!$C$1:$C$3329,SMALL(IF('malzeme montaj'!$B$1:$B$3329=EQ$3,IF('malzeme montaj'!$C$1:$C$3329&lt;&gt;"",ROW('malzeme montaj'!$C$1:$C$3329))),ROWS(EQ$4:EQ338))))</f>
        <v/>
      </c>
      <c r="ER338" s="34" t="str">
        <f t="array" ref="ER338">IF(ROWS(ER$4:ER338)&gt;ER$1,"",INDEX('malzeme montaj'!$C$1:$C$3329,SMALL(IF('malzeme montaj'!$B$1:$B$3329=ER$3,IF('malzeme montaj'!$C$1:$C$3329&lt;&gt;"",ROW('malzeme montaj'!$C$1:$C$3329))),ROWS(ER$4:ER338))))</f>
        <v/>
      </c>
      <c r="ES338" s="34" t="str">
        <f t="array" ref="ES338">IF(ROWS(ES$4:ES338)&gt;ES$1,"",INDEX('malzeme montaj'!$C$1:$C$3329,SMALL(IF('malzeme montaj'!$B$1:$B$3329=ES$3,IF('malzeme montaj'!$C$1:$C$3329&lt;&gt;"",ROW('malzeme montaj'!$C$1:$C$3329))),ROWS(ES$4:ES338))))</f>
        <v/>
      </c>
      <c r="ET338" s="34" t="str">
        <f t="array" ref="ET338">IF(ROWS(ET$4:ET338)&gt;ET$1,"",INDEX('malzeme montaj'!$C$1:$C$3329,SMALL(IF('malzeme montaj'!$B$1:$B$3329=ET$3,IF('malzeme montaj'!$C$1:$C$3329&lt;&gt;"",ROW('malzeme montaj'!$C$1:$C$3329))),ROWS(ET$4:ET338))))</f>
        <v/>
      </c>
      <c r="EU338" s="34" t="str">
        <f t="array" ref="EU338">IF(ROWS(EU$4:EU338)&gt;EU$1,"",INDEX('malzeme montaj'!$C$1:$C$3329,SMALL(IF('malzeme montaj'!$B$1:$B$3329=EU$3,IF('malzeme montaj'!$C$1:$C$3329&lt;&gt;"",ROW('malzeme montaj'!$C$1:$C$3329))),ROWS(EU$4:EU338))))</f>
        <v/>
      </c>
      <c r="EV338" s="34" t="str">
        <f t="array" ref="EV338">IF(ROWS(EV$4:EV338)&gt;EV$1,"",INDEX('malzeme montaj'!$C$1:$C$3329,SMALL(IF('malzeme montaj'!$B$1:$B$3329=EV$3,IF('malzeme montaj'!$C$1:$C$3329&lt;&gt;"",ROW('malzeme montaj'!$C$1:$C$3329))),ROWS(EV$4:EV338))))</f>
        <v/>
      </c>
      <c r="EW338" s="34" t="str">
        <f t="array" ref="EW338">IF(ROWS(EW$4:EW338)&gt;EW$1,"",INDEX('malzeme montaj'!$C$1:$C$3329,SMALL(IF('malzeme montaj'!$B$1:$B$3329=EW$3,IF('malzeme montaj'!$C$1:$C$3329&lt;&gt;"",ROW('malzeme montaj'!$C$1:$C$3329))),ROWS(EW$4:EW338))))</f>
        <v/>
      </c>
    </row>
    <row r="339" spans="4:153">
      <c r="D339" s="38" t="str">
        <f t="array" ref="D339">IF(ROWS(D$4:D339)&gt;D$1,"",INDEX('malzeme montaj'!$C$1:$C$3329,SMALL(IF('malzeme montaj'!$B$1:$B$3329=D$3,IF('malzeme montaj'!$C$1:$C$3329&lt;&gt;"",ROW('malzeme montaj'!$C$1:$C$3329))),ROWS(D$4:D339))))</f>
        <v/>
      </c>
      <c r="E339" s="38" t="str">
        <f t="array" ref="E339">IF(ROWS(E$4:E339)&gt;E$1,"",INDEX('malzeme montaj'!$C$1:$C$3329,SMALL(IF('malzeme montaj'!$B$1:$B$3329=E$3,IF('malzeme montaj'!$C$1:$C$3329&lt;&gt;"",ROW('malzeme montaj'!$C$1:$C$3329))),ROWS(E$4:E339))))</f>
        <v/>
      </c>
      <c r="F339" s="38" t="str">
        <f t="array" ref="F339">IF(ROWS(F$4:F339)&gt;F$1,"",INDEX('malzeme montaj'!$C$1:$C$3329,SMALL(IF('malzeme montaj'!$B$1:$B$3329=F$3,IF('malzeme montaj'!$C$1:$C$3329&lt;&gt;"",ROW('malzeme montaj'!$C$1:$C$3329))),ROWS(F$4:F339))))</f>
        <v/>
      </c>
      <c r="G339" s="38" t="str">
        <f t="array" ref="G339">IF(ROWS(G$4:G339)&gt;G$1,"",INDEX('malzeme montaj'!$C$1:$C$3329,SMALL(IF('malzeme montaj'!$B$1:$B$3329=G$3,IF('malzeme montaj'!$C$1:$C$3329&lt;&gt;"",ROW('malzeme montaj'!$C$1:$C$3329))),ROWS(G$4:G339))))</f>
        <v/>
      </c>
      <c r="H339" s="38" t="str">
        <f t="array" ref="H339">IF(ROWS(H$4:H339)&gt;H$1,"",INDEX('malzeme montaj'!$C$1:$C$3329,SMALL(IF('malzeme montaj'!$B$1:$B$3329=H$3,IF('malzeme montaj'!$C$1:$C$3329&lt;&gt;"",ROW('malzeme montaj'!$C$1:$C$3329))),ROWS(H$4:H339))))</f>
        <v/>
      </c>
      <c r="I339" s="38" t="str">
        <f t="array" ref="I339">IF(ROWS(I$4:I339)&gt;I$1,"",INDEX('malzeme montaj'!$C$1:$C$3329,SMALL(IF('malzeme montaj'!$B$1:$B$3329=I$3,IF('malzeme montaj'!$C$1:$C$3329&lt;&gt;"",ROW('malzeme montaj'!$C$1:$C$3329))),ROWS(I$4:I339))))</f>
        <v/>
      </c>
      <c r="J339" s="38" t="str">
        <f t="array" ref="J339">IF(ROWS(J$4:J339)&gt;J$1,"",INDEX('malzeme montaj'!$C$1:$C$3329,SMALL(IF('malzeme montaj'!$B$1:$B$3329=J$3,IF('malzeme montaj'!$C$1:$C$3329&lt;&gt;"",ROW('malzeme montaj'!$C$1:$C$3329))),ROWS(J$4:J339))))</f>
        <v/>
      </c>
      <c r="K339" s="38" t="str">
        <f t="array" ref="K339">IF(ROWS(K$4:K339)&gt;K$1,"",INDEX('malzeme montaj'!$C$1:$C$3329,SMALL(IF('malzeme montaj'!$B$1:$B$3329=K$3,IF('malzeme montaj'!$C$1:$C$3329&lt;&gt;"",ROW('malzeme montaj'!$C$1:$C$3329))),ROWS(K$4:K339))))</f>
        <v/>
      </c>
      <c r="L339" s="38" t="str">
        <f t="array" ref="L339">IF(ROWS(L$4:L339)&gt;L$1,"",INDEX('malzeme montaj'!$C$1:$C$3329,SMALL(IF('malzeme montaj'!$B$1:$B$3329=L$3,IF('malzeme montaj'!$C$1:$C$3329&lt;&gt;"",ROW('malzeme montaj'!$C$1:$C$3329))),ROWS(L$4:L339))))</f>
        <v/>
      </c>
      <c r="M339" s="38" t="str">
        <f t="array" ref="M339">IF(ROWS(M$4:M339)&gt;M$1,"",INDEX('malzeme montaj'!$C$1:$C$3329,SMALL(IF('malzeme montaj'!$B$1:$B$3329=M$3,IF('malzeme montaj'!$C$1:$C$3329&lt;&gt;"",ROW('malzeme montaj'!$C$1:$C$3329))),ROWS(M$4:M339))))</f>
        <v/>
      </c>
      <c r="N339" s="38" t="str">
        <f t="array" ref="N339">IF(ROWS(N$4:N339)&gt;N$1,"",INDEX('malzeme montaj'!$C$1:$C$3329,SMALL(IF('malzeme montaj'!$B$1:$B$3329=N$3,IF('malzeme montaj'!$C$1:$C$3329&lt;&gt;"",ROW('malzeme montaj'!$C$1:$C$3329))),ROWS(N$4:N339))))</f>
        <v/>
      </c>
      <c r="O339" s="38" t="str">
        <f t="array" ref="O339">IF(ROWS(O$4:O339)&gt;O$1,"",INDEX('malzeme montaj'!$C$1:$C$3329,SMALL(IF('malzeme montaj'!$B$1:$B$3329=O$3,IF('malzeme montaj'!$C$1:$C$3329&lt;&gt;"",ROW('malzeme montaj'!$C$1:$C$3329))),ROWS(O$4:O339))))</f>
        <v/>
      </c>
      <c r="P339" s="38" t="str">
        <f t="array" ref="P339">IF(ROWS(P$4:P339)&gt;P$1,"",INDEX('malzeme montaj'!$C$1:$C$3329,SMALL(IF('malzeme montaj'!$B$1:$B$3329=P$3,IF('malzeme montaj'!$C$1:$C$3329&lt;&gt;"",ROW('malzeme montaj'!$C$1:$C$3329))),ROWS(P$4:P339))))</f>
        <v/>
      </c>
      <c r="Q339" s="38" t="str">
        <f t="array" ref="Q339">IF(ROWS(Q$4:Q339)&gt;Q$1,"",INDEX('malzeme montaj'!$C$1:$C$3329,SMALL(IF('malzeme montaj'!$B$1:$B$3329=Q$3,IF('malzeme montaj'!$C$1:$C$3329&lt;&gt;"",ROW('malzeme montaj'!$C$1:$C$3329))),ROWS(Q$4:Q339))))</f>
        <v/>
      </c>
      <c r="R339" s="38" t="str">
        <f t="array" ref="R339">IF(ROWS(R$4:R339)&gt;R$1,"",INDEX('malzeme montaj'!$C$1:$C$3329,SMALL(IF('malzeme montaj'!$B$1:$B$3329=R$3,IF('malzeme montaj'!$C$1:$C$3329&lt;&gt;"",ROW('malzeme montaj'!$C$1:$C$3329))),ROWS(R$4:R339))))</f>
        <v/>
      </c>
      <c r="S339" s="38" t="str">
        <f t="array" ref="S339">IF(ROWS(S$4:S339)&gt;S$1,"",INDEX('malzeme montaj'!$C$1:$C$3329,SMALL(IF('malzeme montaj'!$B$1:$B$3329=S$3,IF('malzeme montaj'!$C$1:$C$3329&lt;&gt;"",ROW('malzeme montaj'!$C$1:$C$3329))),ROWS(S$4:S339))))</f>
        <v/>
      </c>
      <c r="T339" s="38" t="str">
        <f t="array" ref="T339">IF(ROWS(T$4:T339)&gt;T$1,"",INDEX('malzeme montaj'!$C$1:$C$3329,SMALL(IF('malzeme montaj'!$B$1:$B$3329=T$3,IF('malzeme montaj'!$C$1:$C$3329&lt;&gt;"",ROW('malzeme montaj'!$C$1:$C$3329))),ROWS(T$4:T339))))</f>
        <v/>
      </c>
      <c r="U339" s="38" t="str">
        <f t="array" ref="U339">IF(ROWS(U$4:U339)&gt;U$1,"",INDEX('malzeme montaj'!$C$1:$C$3329,SMALL(IF('malzeme montaj'!$B$1:$B$3329=U$3,IF('malzeme montaj'!$C$1:$C$3329&lt;&gt;"",ROW('malzeme montaj'!$C$1:$C$3329))),ROWS(U$4:U339))))</f>
        <v/>
      </c>
      <c r="V339" s="38" t="str">
        <f t="array" ref="V339">IF(ROWS(V$4:V339)&gt;V$1,"",INDEX('malzeme montaj'!$C$1:$C$3329,SMALL(IF('malzeme montaj'!$B$1:$B$3329=V$3,IF('malzeme montaj'!$C$1:$C$3329&lt;&gt;"",ROW('malzeme montaj'!$C$1:$C$3329))),ROWS(V$4:V339))))</f>
        <v/>
      </c>
      <c r="W339" s="38" t="str">
        <f t="array" ref="W339">IF(ROWS(W$4:W339)&gt;W$1,"",INDEX('malzeme montaj'!$C$1:$C$3329,SMALL(IF('malzeme montaj'!$B$1:$B$3329=W$3,IF('malzeme montaj'!$C$1:$C$3329&lt;&gt;"",ROW('malzeme montaj'!$C$1:$C$3329))),ROWS(W$4:W339))))</f>
        <v/>
      </c>
      <c r="X339" s="38" t="str">
        <f t="array" ref="X339">IF(ROWS(X$4:X339)&gt;X$1,"",INDEX('malzeme montaj'!$C$1:$C$3329,SMALL(IF('malzeme montaj'!$B$1:$B$3329=X$3,IF('malzeme montaj'!$C$1:$C$3329&lt;&gt;"",ROW('malzeme montaj'!$C$1:$C$3329))),ROWS(X$4:X339))))</f>
        <v/>
      </c>
      <c r="Y339" s="38" t="str">
        <f t="array" ref="Y339">IF(ROWS(Y$4:Y339)&gt;Y$1,"",INDEX('malzeme montaj'!$C$1:$C$3329,SMALL(IF('malzeme montaj'!$B$1:$B$3329=Y$3,IF('malzeme montaj'!$C$1:$C$3329&lt;&gt;"",ROW('malzeme montaj'!$C$1:$C$3329))),ROWS(Y$4:Y339))))</f>
        <v/>
      </c>
      <c r="Z339" s="38" t="str">
        <f t="array" ref="Z339">IF(ROWS(Z$4:Z339)&gt;Z$1,"",INDEX('malzeme montaj'!$C$1:$C$3329,SMALL(IF('malzeme montaj'!$B$1:$B$3329=Z$3,IF('malzeme montaj'!$C$1:$C$3329&lt;&gt;"",ROW('malzeme montaj'!$C$1:$C$3329))),ROWS(Z$4:Z339))))</f>
        <v/>
      </c>
      <c r="AA339" s="38" t="str">
        <f t="array" ref="AA339">IF(ROWS(AA$4:AA339)&gt;AA$1,"",INDEX('malzeme montaj'!$C$1:$C$3329,SMALL(IF('malzeme montaj'!$B$1:$B$3329=AA$3,IF('malzeme montaj'!$C$1:$C$3329&lt;&gt;"",ROW('malzeme montaj'!$C$1:$C$3329))),ROWS(AA$4:AA339))))</f>
        <v/>
      </c>
      <c r="AB339" s="38" t="str">
        <f t="array" ref="AB339">IF(ROWS(AB$4:AB339)&gt;AB$1,"",INDEX('malzeme montaj'!$C$1:$C$3329,SMALL(IF('malzeme montaj'!$B$1:$B$3329=AB$3,IF('malzeme montaj'!$C$1:$C$3329&lt;&gt;"",ROW('malzeme montaj'!$C$1:$C$3329))),ROWS(AB$4:AB339))))</f>
        <v/>
      </c>
      <c r="AC339" s="38" t="str">
        <f t="array" ref="AC339">IF(ROWS(AC$4:AC339)&gt;AC$1,"",INDEX('malzeme montaj'!$C$1:$C$3329,SMALL(IF('malzeme montaj'!$B$1:$B$3329=AC$3,IF('malzeme montaj'!$C$1:$C$3329&lt;&gt;"",ROW('malzeme montaj'!$C$1:$C$3329))),ROWS(AC$4:AC339))))</f>
        <v/>
      </c>
      <c r="AD339" s="38" t="str">
        <f t="array" ref="AD339">IF(ROWS(AD$4:AD339)&gt;AD$1,"",INDEX('malzeme montaj'!$C$1:$C$3329,SMALL(IF('malzeme montaj'!$B$1:$B$3329=AD$3,IF('malzeme montaj'!$C$1:$C$3329&lt;&gt;"",ROW('malzeme montaj'!$C$1:$C$3329))),ROWS(AD$4:AD339))))</f>
        <v/>
      </c>
      <c r="AE339" s="38" t="str">
        <f t="array" ref="AE339">IF(ROWS(AE$4:AE339)&gt;AE$1,"",INDEX('malzeme montaj'!$C$1:$C$3329,SMALL(IF('malzeme montaj'!$B$1:$B$3329=AE$3,IF('malzeme montaj'!$C$1:$C$3329&lt;&gt;"",ROW('malzeme montaj'!$C$1:$C$3329))),ROWS(AE$4:AE339))))</f>
        <v/>
      </c>
      <c r="AF339" s="38" t="str">
        <f t="array" ref="AF339">IF(ROWS(AF$4:AF339)&gt;AF$1,"",INDEX('malzeme montaj'!$C$1:$C$3329,SMALL(IF('malzeme montaj'!$B$1:$B$3329=AF$3,IF('malzeme montaj'!$C$1:$C$3329&lt;&gt;"",ROW('malzeme montaj'!$C$1:$C$3329))),ROWS(AF$4:AF339))))</f>
        <v/>
      </c>
      <c r="AG339" s="38" t="str">
        <f t="array" ref="AG339">IF(ROWS(AG$4:AG339)&gt;AG$1,"",INDEX('malzeme montaj'!$C$1:$C$3329,SMALL(IF('malzeme montaj'!$B$1:$B$3329=AG$3,IF('malzeme montaj'!$C$1:$C$3329&lt;&gt;"",ROW('malzeme montaj'!$C$1:$C$3329))),ROWS(AG$4:AG339))))</f>
        <v/>
      </c>
      <c r="AH339" s="38" t="str">
        <f t="array" ref="AH339">IF(ROWS(AH$4:AH339)&gt;AH$1,"",INDEX('malzeme montaj'!$C$1:$C$3329,SMALL(IF('malzeme montaj'!$B$1:$B$3329=AH$3,IF('malzeme montaj'!$C$1:$C$3329&lt;&gt;"",ROW('malzeme montaj'!$C$1:$C$3329))),ROWS(AH$4:AH339))))</f>
        <v/>
      </c>
      <c r="AI339" s="38" t="str">
        <f t="array" ref="AI339">IF(ROWS(AI$4:AI339)&gt;AI$1,"",INDEX('malzeme montaj'!$C$1:$C$3329,SMALL(IF('malzeme montaj'!$B$1:$B$3329=AI$3,IF('malzeme montaj'!$C$1:$C$3329&lt;&gt;"",ROW('malzeme montaj'!$C$1:$C$3329))),ROWS(AI$4:AI339))))</f>
        <v/>
      </c>
      <c r="AJ339" s="38" t="str">
        <f t="array" ref="AJ339">IF(ROWS(AJ$4:AJ339)&gt;AJ$1,"",INDEX('malzeme montaj'!$C$1:$C$3329,SMALL(IF('malzeme montaj'!$B$1:$B$3329=AJ$3,IF('malzeme montaj'!$C$1:$C$3329&lt;&gt;"",ROW('malzeme montaj'!$C$1:$C$3329))),ROWS(AJ$4:AJ339))))</f>
        <v/>
      </c>
      <c r="AK339" s="38" t="str">
        <f t="array" ref="AK339">IF(ROWS(AK$4:AK339)&gt;AK$1,"",INDEX('malzeme montaj'!$C$1:$C$3329,SMALL(IF('malzeme montaj'!$B$1:$B$3329=AK$3,IF('malzeme montaj'!$C$1:$C$3329&lt;&gt;"",ROW('malzeme montaj'!$C$1:$C$3329))),ROWS(AK$4:AK339))))</f>
        <v/>
      </c>
      <c r="AL339" s="38" t="str">
        <f t="array" ref="AL339">IF(ROWS(AL$4:AL339)&gt;AL$1,"",INDEX('malzeme montaj'!$C$1:$C$3329,SMALL(IF('malzeme montaj'!$B$1:$B$3329=AL$3,IF('malzeme montaj'!$C$1:$C$3329&lt;&gt;"",ROW('malzeme montaj'!$C$1:$C$3329))),ROWS(AL$4:AL339))))</f>
        <v/>
      </c>
      <c r="AM339" s="38" t="str">
        <f t="array" ref="AM339">IF(ROWS(AM$4:AM339)&gt;AM$1,"",INDEX('malzeme montaj'!$C$1:$C$3329,SMALL(IF('malzeme montaj'!$B$1:$B$3329=AM$3,IF('malzeme montaj'!$C$1:$C$3329&lt;&gt;"",ROW('malzeme montaj'!$C$1:$C$3329))),ROWS(AM$4:AM339))))</f>
        <v/>
      </c>
      <c r="AN339" s="38" t="str">
        <f t="array" ref="AN339">IF(ROWS(AN$4:AN339)&gt;AN$1,"",INDEX('malzeme montaj'!$C$1:$C$3329,SMALL(IF('malzeme montaj'!$B$1:$B$3329=AN$3,IF('malzeme montaj'!$C$1:$C$3329&lt;&gt;"",ROW('malzeme montaj'!$C$1:$C$3329))),ROWS(AN$4:AN339))))</f>
        <v/>
      </c>
      <c r="AO339" s="38" t="str">
        <f t="array" ref="AO339">IF(ROWS(AO$4:AO339)&gt;AO$1,"",INDEX('malzeme montaj'!$C$1:$C$3329,SMALL(IF('malzeme montaj'!$B$1:$B$3329=AO$3,IF('malzeme montaj'!$C$1:$C$3329&lt;&gt;"",ROW('malzeme montaj'!$C$1:$C$3329))),ROWS(AO$4:AO339))))</f>
        <v/>
      </c>
      <c r="AP339" s="38" t="str">
        <f t="array" ref="AP339">IF(ROWS(AP$4:AP339)&gt;AP$1,"",INDEX('malzeme montaj'!$C$1:$C$3329,SMALL(IF('malzeme montaj'!$B$1:$B$3329=AP$3,IF('malzeme montaj'!$C$1:$C$3329&lt;&gt;"",ROW('malzeme montaj'!$C$1:$C$3329))),ROWS(AP$4:AP339))))</f>
        <v/>
      </c>
      <c r="AQ339" s="38" t="str">
        <f t="array" ref="AQ339">IF(ROWS(AQ$4:AQ339)&gt;AQ$1,"",INDEX('malzeme montaj'!$C$1:$C$3329,SMALL(IF('malzeme montaj'!$B$1:$B$3329=AQ$3,IF('malzeme montaj'!$C$1:$C$3329&lt;&gt;"",ROW('malzeme montaj'!$C$1:$C$3329))),ROWS(AQ$4:AQ339))))</f>
        <v/>
      </c>
      <c r="AR339" s="38" t="str">
        <f t="array" ref="AR339">IF(ROWS(AR$4:AR339)&gt;AR$1,"",INDEX('malzeme montaj'!$C$1:$C$3329,SMALL(IF('malzeme montaj'!$B$1:$B$3329=AR$3,IF('malzeme montaj'!$C$1:$C$3329&lt;&gt;"",ROW('malzeme montaj'!$C$1:$C$3329))),ROWS(AR$4:AR339))))</f>
        <v/>
      </c>
      <c r="AS339" s="38" t="str">
        <f t="array" ref="AS339">IF(ROWS(AS$4:AS339)&gt;AS$1,"",INDEX('malzeme montaj'!$C$1:$C$3329,SMALL(IF('malzeme montaj'!$B$1:$B$3329=AS$3,IF('malzeme montaj'!$C$1:$C$3329&lt;&gt;"",ROW('malzeme montaj'!$C$1:$C$3329))),ROWS(AS$4:AS339))))</f>
        <v/>
      </c>
      <c r="AT339" s="38" t="str">
        <f t="array" ref="AT339">IF(ROWS(AT$4:AT339)&gt;AT$1,"",INDEX('malzeme montaj'!$C$1:$C$3329,SMALL(IF('malzeme montaj'!$B$1:$B$3329=AT$3,IF('malzeme montaj'!$C$1:$C$3329&lt;&gt;"",ROW('malzeme montaj'!$C$1:$C$3329))),ROWS(AT$4:AT339))))</f>
        <v/>
      </c>
      <c r="AU339" s="38" t="str">
        <f t="array" ref="AU339">IF(ROWS(AU$4:AU339)&gt;AU$1,"",INDEX('malzeme montaj'!$C$1:$C$3329,SMALL(IF('malzeme montaj'!$B$1:$B$3329=AU$3,IF('malzeme montaj'!$C$1:$C$3329&lt;&gt;"",ROW('malzeme montaj'!$C$1:$C$3329))),ROWS(AU$4:AU339))))</f>
        <v/>
      </c>
      <c r="AV339" s="38" t="str">
        <f t="array" ref="AV339">IF(ROWS(AV$4:AV339)&gt;AV$1,"",INDEX('malzeme montaj'!$C$1:$C$3329,SMALL(IF('malzeme montaj'!$B$1:$B$3329=AV$3,IF('malzeme montaj'!$C$1:$C$3329&lt;&gt;"",ROW('malzeme montaj'!$C$1:$C$3329))),ROWS(AV$4:AV339))))</f>
        <v/>
      </c>
      <c r="AW339" s="38" t="str">
        <f t="array" ref="AW339">IF(ROWS(AW$4:AW339)&gt;AW$1,"",INDEX('malzeme montaj'!$C$1:$C$3329,SMALL(IF('malzeme montaj'!$B$1:$B$3329=AW$3,IF('malzeme montaj'!$C$1:$C$3329&lt;&gt;"",ROW('malzeme montaj'!$C$1:$C$3329))),ROWS(AW$4:AW339))))</f>
        <v/>
      </c>
      <c r="AX339" s="38" t="str">
        <f t="array" ref="AX339">IF(ROWS(AX$4:AX339)&gt;AX$1,"",INDEX('malzeme montaj'!$C$1:$C$3329,SMALL(IF('malzeme montaj'!$B$1:$B$3329=AX$3,IF('malzeme montaj'!$C$1:$C$3329&lt;&gt;"",ROW('malzeme montaj'!$C$1:$C$3329))),ROWS(AX$4:AX339))))</f>
        <v/>
      </c>
      <c r="AY339" s="38" t="str">
        <f t="array" ref="AY339">IF(ROWS(AY$4:AY339)&gt;AY$1,"",INDEX('malzeme montaj'!$C$1:$C$3329,SMALL(IF('malzeme montaj'!$B$1:$B$3329=AY$3,IF('malzeme montaj'!$C$1:$C$3329&lt;&gt;"",ROW('malzeme montaj'!$C$1:$C$3329))),ROWS(AY$4:AY339))))</f>
        <v/>
      </c>
      <c r="AZ339" s="38" t="str">
        <f t="array" ref="AZ339">IF(ROWS(AZ$4:AZ339)&gt;AZ$1,"",INDEX('malzeme montaj'!$C$1:$C$3329,SMALL(IF('malzeme montaj'!$B$1:$B$3329=AZ$3,IF('malzeme montaj'!$C$1:$C$3329&lt;&gt;"",ROW('malzeme montaj'!$C$1:$C$3329))),ROWS(AZ$4:AZ339))))</f>
        <v/>
      </c>
      <c r="BA339" s="38" t="str">
        <f t="array" ref="BA339">IF(ROWS(BA$4:BA339)&gt;BA$1,"",INDEX('malzeme montaj'!$C$1:$C$3329,SMALL(IF('malzeme montaj'!$B$1:$B$3329=BA$3,IF('malzeme montaj'!$C$1:$C$3329&lt;&gt;"",ROW('malzeme montaj'!$C$1:$C$3329))),ROWS(BA$4:BA339))))</f>
        <v/>
      </c>
      <c r="BB339" s="38" t="str">
        <f t="array" ref="BB339">IF(ROWS(BB$4:BB339)&gt;BB$1,"",INDEX('malzeme montaj'!$C$1:$C$3329,SMALL(IF('malzeme montaj'!$B$1:$B$3329=BB$3,IF('malzeme montaj'!$C$1:$C$3329&lt;&gt;"",ROW('malzeme montaj'!$C$1:$C$3329))),ROWS(BB$4:BB339))))</f>
        <v/>
      </c>
      <c r="BC339" s="38" t="str">
        <f t="array" ref="BC339">IF(ROWS(BC$4:BC339)&gt;BC$1,"",INDEX('malzeme montaj'!$C$1:$C$3329,SMALL(IF('malzeme montaj'!$B$1:$B$3329=BC$3,IF('malzeme montaj'!$C$1:$C$3329&lt;&gt;"",ROW('malzeme montaj'!$C$1:$C$3329))),ROWS(BC$4:BC339))))</f>
        <v/>
      </c>
      <c r="BD339" s="38" t="str">
        <f t="array" ref="BD339">IF(ROWS(BD$4:BD339)&gt;BD$1,"",INDEX('malzeme montaj'!$C$1:$C$3329,SMALL(IF('malzeme montaj'!$B$1:$B$3329=BD$3,IF('malzeme montaj'!$C$1:$C$3329&lt;&gt;"",ROW('malzeme montaj'!$C$1:$C$3329))),ROWS(BD$4:BD339))))</f>
        <v/>
      </c>
      <c r="BE339" s="38"/>
      <c r="BF339" s="38" t="str">
        <f t="array" ref="BF339">IF(ROWS(BF$4:BF339)&gt;BF$1,"",INDEX('malzeme montaj'!$C$1:$C$3329,SMALL(IF('malzeme montaj'!$B$1:$B$3329=BF$3,IF('malzeme montaj'!$C$1:$C$3329&lt;&gt;"",ROW('malzeme montaj'!$C$1:$C$3329))),ROWS(BF$4:BF339))))</f>
        <v/>
      </c>
      <c r="BG339" s="38" t="str">
        <f t="array" ref="BG339">IF(ROWS(BG$4:BG339)&gt;BG$1,"",INDEX('malzeme montaj'!$C$1:$C$3329,SMALL(IF('malzeme montaj'!$B$1:$B$3329=BG$3,IF('malzeme montaj'!$C$1:$C$3329&lt;&gt;"",ROW('malzeme montaj'!$C$1:$C$3329))),ROWS(BG$4:BG339))))</f>
        <v/>
      </c>
      <c r="BH339" s="38" t="str">
        <f t="array" ref="BH339">IF(ROWS(BH$4:BH339)&gt;BH$1,"",INDEX('malzeme montaj'!$C$1:$C$3329,SMALL(IF('malzeme montaj'!$B$1:$B$3329=BH$3,IF('malzeme montaj'!$C$1:$C$3329&lt;&gt;"",ROW('malzeme montaj'!$C$1:$C$3329))),ROWS(BH$4:BH339))))</f>
        <v/>
      </c>
      <c r="BI339" s="38" t="str">
        <f t="array" ref="BI339">IF(ROWS(BI$4:BI339)&gt;BI$1,"",INDEX('malzeme montaj'!$C$1:$C$3329,SMALL(IF('malzeme montaj'!$B$1:$B$3329=BI$3,IF('malzeme montaj'!$C$1:$C$3329&lt;&gt;"",ROW('malzeme montaj'!$C$1:$C$3329))),ROWS(BI$4:BI339))))</f>
        <v/>
      </c>
      <c r="BJ339" s="38" t="str">
        <f t="array" ref="BJ339">IF(ROWS(BJ$4:BJ339)&gt;BJ$1,"",INDEX('malzeme montaj'!$C$1:$C$3329,SMALL(IF('malzeme montaj'!$B$1:$B$3329=BJ$3,IF('malzeme montaj'!$C$1:$C$3329&lt;&gt;"",ROW('malzeme montaj'!$C$1:$C$3329))),ROWS(BJ$4:BJ339))))</f>
        <v/>
      </c>
      <c r="BK339" s="38" t="str">
        <f t="array" ref="BK339">IF(ROWS(BK$4:BK339)&gt;BK$1,"",INDEX('malzeme montaj'!$C$1:$C$3329,SMALL(IF('malzeme montaj'!$B$1:$B$3329=BK$3,IF('malzeme montaj'!$C$1:$C$3329&lt;&gt;"",ROW('malzeme montaj'!$C$1:$C$3329))),ROWS(BK$4:BK339))))</f>
        <v/>
      </c>
      <c r="BL339" s="38" t="str">
        <f t="array" ref="BL339">IF(ROWS(BL$4:BL339)&gt;BL$1,"",INDEX('malzeme montaj'!$C$1:$C$3329,SMALL(IF('malzeme montaj'!$B$1:$B$3329=BL$3,IF('malzeme montaj'!$C$1:$C$3329&lt;&gt;"",ROW('malzeme montaj'!$C$1:$C$3329))),ROWS(BL$4:BL339))))</f>
        <v/>
      </c>
      <c r="BM339" s="38" t="str">
        <f t="array" ref="BM339">IF(ROWS(BM$4:BM339)&gt;BM$1,"",INDEX('malzeme montaj'!$C$1:$C$3329,SMALL(IF('malzeme montaj'!$B$1:$B$3329=BM$3,IF('malzeme montaj'!$C$1:$C$3329&lt;&gt;"",ROW('malzeme montaj'!$C$1:$C$3329))),ROWS(BM$4:BM339))))</f>
        <v/>
      </c>
      <c r="BN339" s="38" t="str">
        <f t="array" ref="BN339">IF(ROWS(BN$4:BN339)&gt;BN$1,"",INDEX('malzeme montaj'!$C$1:$C$3329,SMALL(IF('malzeme montaj'!$B$1:$B$3329=BN$3,IF('malzeme montaj'!$C$1:$C$3329&lt;&gt;"",ROW('malzeme montaj'!$C$1:$C$3329))),ROWS(BN$4:BN339))))</f>
        <v/>
      </c>
      <c r="BO339" s="38" t="str">
        <f t="array" ref="BO339">IF(ROWS(BO$4:BO339)&gt;BO$1,"",INDEX('malzeme montaj'!$C$1:$C$3329,SMALL(IF('malzeme montaj'!$B$1:$B$3329=BO$3,IF('malzeme montaj'!$C$1:$C$3329&lt;&gt;"",ROW('malzeme montaj'!$C$1:$C$3329))),ROWS(BO$4:BO339))))</f>
        <v/>
      </c>
      <c r="BP339" s="38" t="str">
        <f t="array" ref="BP339">IF(ROWS(BP$4:BP339)&gt;BP$1,"",INDEX('malzeme montaj'!$C$1:$C$3329,SMALL(IF('malzeme montaj'!$B$1:$B$3329=BP$3,IF('malzeme montaj'!$C$1:$C$3329&lt;&gt;"",ROW('malzeme montaj'!$C$1:$C$3329))),ROWS(BP$4:BP339))))</f>
        <v/>
      </c>
      <c r="BQ339" s="38" t="str">
        <f t="array" ref="BQ339">IF(ROWS(BQ$4:BQ339)&gt;BQ$1,"",INDEX('malzeme montaj'!$C$1:$C$3329,SMALL(IF('malzeme montaj'!$B$1:$B$3329=BQ$3,IF('malzeme montaj'!$C$1:$C$3329&lt;&gt;"",ROW('malzeme montaj'!$C$1:$C$3329))),ROWS(BQ$4:BQ339))))</f>
        <v/>
      </c>
      <c r="BR339" s="38" t="str">
        <f t="array" ref="BR339">IF(ROWS(BR$4:BR339)&gt;BR$1,"",INDEX('malzeme montaj'!$C$1:$C$3329,SMALL(IF('malzeme montaj'!$B$1:$B$3329=BR$3,IF('malzeme montaj'!$C$1:$C$3329&lt;&gt;"",ROW('malzeme montaj'!$C$1:$C$3329))),ROWS(BR$4:BR339))))</f>
        <v/>
      </c>
      <c r="BS339" s="38" t="str">
        <f t="array" ref="BS339">IF(ROWS(BS$4:BS339)&gt;BS$1,"",INDEX('malzeme montaj'!$C$1:$C$3329,SMALL(IF('malzeme montaj'!$B$1:$B$3329=BS$3,IF('malzeme montaj'!$C$1:$C$3329&lt;&gt;"",ROW('malzeme montaj'!$C$1:$C$3329))),ROWS(BS$4:BS339))))</f>
        <v/>
      </c>
      <c r="BT339" s="38" t="str">
        <f t="array" ref="BT339">IF(ROWS(BT$4:BT339)&gt;BT$1,"",INDEX('malzeme montaj'!$C$1:$C$3329,SMALL(IF('malzeme montaj'!$B$1:$B$3329=BT$3,IF('malzeme montaj'!$C$1:$C$3329&lt;&gt;"",ROW('malzeme montaj'!$C$1:$C$3329))),ROWS(BT$4:BT339))))</f>
        <v/>
      </c>
      <c r="BU339" s="34" t="str">
        <f t="array" ref="BU339">IF(ROWS(BU$4:BU339)&gt;BU$1,"",INDEX('malzeme montaj'!$C$1:$C$3329,SMALL(IF('malzeme montaj'!$B$1:$B$3329=BU$3,IF('malzeme montaj'!$C$1:$C$3329&lt;&gt;"",ROW('malzeme montaj'!$C$1:$C$3329))),ROWS(BU$4:BU339))))</f>
        <v/>
      </c>
      <c r="BV339" s="34" t="str">
        <f t="array" ref="BV339">IF(ROWS(BV$4:BV339)&gt;BV$1,"",INDEX('malzeme montaj'!$C$1:$C$3329,SMALL(IF('malzeme montaj'!$B$1:$B$3329=BV$3,IF('malzeme montaj'!$C$1:$C$3329&lt;&gt;"",ROW('malzeme montaj'!$C$1:$C$3329))),ROWS(BV$4:BV339))))</f>
        <v/>
      </c>
      <c r="BW339" s="34" t="str">
        <f t="array" ref="BW339">IF(ROWS(BW$4:BW339)&gt;BW$1,"",INDEX('malzeme montaj'!$C$1:$C$3329,SMALL(IF('malzeme montaj'!$B$1:$B$3329=BW$3,IF('malzeme montaj'!$C$1:$C$3329&lt;&gt;"",ROW('malzeme montaj'!$C$1:$C$3329))),ROWS(BW$4:BW339))))</f>
        <v/>
      </c>
      <c r="BX339" s="34" t="str">
        <f t="array" ref="BX339">IF(ROWS(BX$4:BX339)&gt;BX$1,"",INDEX('malzeme montaj'!$C$1:$C$3329,SMALL(IF('malzeme montaj'!$B$1:$B$3329=BX$3,IF('malzeme montaj'!$C$1:$C$3329&lt;&gt;"",ROW('malzeme montaj'!$C$1:$C$3329))),ROWS(BX$4:BX339))))</f>
        <v/>
      </c>
      <c r="BY339" s="34" t="str">
        <f t="array" ref="BY339">IF(ROWS(BY$4:BY339)&gt;BY$1,"",INDEX('malzeme montaj'!$C$1:$C$3329,SMALL(IF('malzeme montaj'!$B$1:$B$3329=BY$3,IF('malzeme montaj'!$C$1:$C$3329&lt;&gt;"",ROW('malzeme montaj'!$C$1:$C$3329))),ROWS(BY$4:BY339))))</f>
        <v/>
      </c>
      <c r="BZ339" s="34" t="str">
        <f t="array" ref="BZ339">IF(ROWS(BZ$4:BZ339)&gt;BZ$1,"",INDEX('malzeme montaj'!$C$1:$C$3329,SMALL(IF('malzeme montaj'!$B$1:$B$3329=BZ$3,IF('malzeme montaj'!$C$1:$C$3329&lt;&gt;"",ROW('malzeme montaj'!$C$1:$C$3329))),ROWS(BZ$4:BZ339))))</f>
        <v/>
      </c>
      <c r="CA339" s="34" t="str">
        <f t="array" ref="CA339">IF(ROWS(CA$4:CA339)&gt;CA$1,"",INDEX('malzeme montaj'!$C$1:$C$3329,SMALL(IF('malzeme montaj'!$B$1:$B$3329=CA$3,IF('malzeme montaj'!$C$1:$C$3329&lt;&gt;"",ROW('malzeme montaj'!$C$1:$C$3329))),ROWS(CA$4:CA339))))</f>
        <v/>
      </c>
      <c r="CB339" s="34" t="str">
        <f t="array" ref="CB339">IF(ROWS(CB$4:CB339)&gt;CB$1,"",INDEX('malzeme montaj'!$C$1:$C$3329,SMALL(IF('malzeme montaj'!$B$1:$B$3329=CB$3,IF('malzeme montaj'!$C$1:$C$3329&lt;&gt;"",ROW('malzeme montaj'!$C$1:$C$3329))),ROWS(CB$4:CB339))))</f>
        <v/>
      </c>
      <c r="CC339" s="34" t="str">
        <f t="array" ref="CC339">IF(ROWS(CC$4:CC339)&gt;CC$1,"",INDEX('malzeme montaj'!$C$1:$C$3329,SMALL(IF('malzeme montaj'!$B$1:$B$3329=CC$3,IF('malzeme montaj'!$C$1:$C$3329&lt;&gt;"",ROW('malzeme montaj'!$C$1:$C$3329))),ROWS(CC$4:CC339))))</f>
        <v/>
      </c>
      <c r="CD339" s="34" t="str">
        <f t="array" ref="CD339">IF(ROWS(CD$4:CD339)&gt;CD$1,"",INDEX('malzeme montaj'!$C$1:$C$3329,SMALL(IF('malzeme montaj'!$B$1:$B$3329=CD$3,IF('malzeme montaj'!$C$1:$C$3329&lt;&gt;"",ROW('malzeme montaj'!$C$1:$C$3329))),ROWS(CD$4:CD339))))</f>
        <v/>
      </c>
      <c r="CE339" s="34" t="str">
        <f t="array" ref="CE339">IF(ROWS(CE$4:CE339)&gt;CE$1,"",INDEX('malzeme montaj'!$C$1:$C$3329,SMALL(IF('malzeme montaj'!$B$1:$B$3329=CE$3,IF('malzeme montaj'!$C$1:$C$3329&lt;&gt;"",ROW('malzeme montaj'!$C$1:$C$3329))),ROWS(CE$4:CE339))))</f>
        <v/>
      </c>
      <c r="CF339" s="34" t="str">
        <f t="array" ref="CF339">IF(ROWS(CF$4:CF339)&gt;CF$1,"",INDEX('malzeme montaj'!$C$1:$C$3329,SMALL(IF('malzeme montaj'!$B$1:$B$3329=CF$3,IF('malzeme montaj'!$C$1:$C$3329&lt;&gt;"",ROW('malzeme montaj'!$C$1:$C$3329))),ROWS(CF$4:CF339))))</f>
        <v/>
      </c>
      <c r="CG339" s="34" t="str">
        <f t="array" ref="CG339">IF(ROWS(CG$4:CG339)&gt;CG$1,"",INDEX('malzeme montaj'!$C$1:$C$3329,SMALL(IF('malzeme montaj'!$B$1:$B$3329=CG$3,IF('malzeme montaj'!$C$1:$C$3329&lt;&gt;"",ROW('malzeme montaj'!$C$1:$C$3329))),ROWS(CG$4:CG339))))</f>
        <v/>
      </c>
      <c r="CH339" s="34" t="str">
        <f t="array" ref="CH339">IF(ROWS(CH$4:CH339)&gt;CH$1,"",INDEX('malzeme montaj'!$C$1:$C$3329,SMALL(IF('malzeme montaj'!$B$1:$B$3329=CH$3,IF('malzeme montaj'!$C$1:$C$3329&lt;&gt;"",ROW('malzeme montaj'!$C$1:$C$3329))),ROWS(CH$4:CH339))))</f>
        <v/>
      </c>
      <c r="CI339" s="34" t="str">
        <f t="array" ref="CI339">IF(ROWS(CI$4:CI339)&gt;CI$1,"",INDEX('malzeme montaj'!$C$1:$C$3329,SMALL(IF('malzeme montaj'!$B$1:$B$3329=CI$3,IF('malzeme montaj'!$C$1:$C$3329&lt;&gt;"",ROW('malzeme montaj'!$C$1:$C$3329))),ROWS(CI$4:CI339))))</f>
        <v/>
      </c>
      <c r="CJ339" s="34" t="str">
        <f t="array" ref="CJ339">IF(ROWS(CJ$4:CJ339)&gt;CJ$1,"",INDEX('malzeme montaj'!$C$1:$C$3329,SMALL(IF('malzeme montaj'!$B$1:$B$3329=CJ$3,IF('malzeme montaj'!$C$1:$C$3329&lt;&gt;"",ROW('malzeme montaj'!$C$1:$C$3329))),ROWS(CJ$4:CJ339))))</f>
        <v/>
      </c>
      <c r="CK339" s="34" t="str">
        <f t="array" ref="CK339">IF(ROWS(CK$4:CK339)&gt;CK$1,"",INDEX('malzeme montaj'!$C$1:$C$3329,SMALL(IF('malzeme montaj'!$B$1:$B$3329=CK$3,IF('malzeme montaj'!$C$1:$C$3329&lt;&gt;"",ROW('malzeme montaj'!$C$1:$C$3329))),ROWS(CK$4:CK339))))</f>
        <v/>
      </c>
      <c r="CL339" s="34" t="str">
        <f t="array" ref="CL339">IF(ROWS(CL$4:CL339)&gt;CL$1,"",INDEX('malzeme montaj'!$C$1:$C$3329,SMALL(IF('malzeme montaj'!$B$1:$B$3329=CL$3,IF('malzeme montaj'!$C$1:$C$3329&lt;&gt;"",ROW('malzeme montaj'!$C$1:$C$3329))),ROWS(CL$4:CL339))))</f>
        <v/>
      </c>
      <c r="CM339" s="34" t="str">
        <f t="array" ref="CM339">IF(ROWS(CM$4:CM339)&gt;CM$1,"",INDEX('malzeme montaj'!$C$1:$C$3329,SMALL(IF('malzeme montaj'!$B$1:$B$3329=CM$3,IF('malzeme montaj'!$C$1:$C$3329&lt;&gt;"",ROW('malzeme montaj'!$C$1:$C$3329))),ROWS(CM$4:CM339))))</f>
        <v/>
      </c>
      <c r="CN339" s="34" t="str">
        <f t="array" ref="CN339">IF(ROWS(CN$4:CN339)&gt;CN$1,"",INDEX('malzeme montaj'!$C$1:$C$3329,SMALL(IF('malzeme montaj'!$B$1:$B$3329=CN$3,IF('malzeme montaj'!$C$1:$C$3329&lt;&gt;"",ROW('malzeme montaj'!$C$1:$C$3329))),ROWS(CN$4:CN339))))</f>
        <v/>
      </c>
      <c r="CO339" s="34" t="str">
        <f t="array" ref="CO339">IF(ROWS(CO$4:CO339)&gt;CO$1,"",INDEX('malzeme montaj'!$C$1:$C$3329,SMALL(IF('malzeme montaj'!$B$1:$B$3329=CO$3,IF('malzeme montaj'!$C$1:$C$3329&lt;&gt;"",ROW('malzeme montaj'!$C$1:$C$3329))),ROWS(CO$4:CO339))))</f>
        <v/>
      </c>
      <c r="CP339" s="34" t="str">
        <f t="array" ref="CP339">IF(ROWS(CP$4:CP339)&gt;CP$1,"",INDEX('malzeme montaj'!$C$1:$C$3329,SMALL(IF('malzeme montaj'!$B$1:$B$3329=CP$3,IF('malzeme montaj'!$C$1:$C$3329&lt;&gt;"",ROW('malzeme montaj'!$C$1:$C$3329))),ROWS(CP$4:CP339))))</f>
        <v/>
      </c>
      <c r="CQ339" s="34" t="str">
        <f t="array" ref="CQ339">IF(ROWS(CQ$4:CQ339)&gt;CQ$1,"",INDEX('malzeme montaj'!$C$1:$C$3329,SMALL(IF('malzeme montaj'!$B$1:$B$3329=CQ$3,IF('malzeme montaj'!$C$1:$C$3329&lt;&gt;"",ROW('malzeme montaj'!$C$1:$C$3329))),ROWS(CQ$4:CQ339))))</f>
        <v/>
      </c>
      <c r="CR339" s="34" t="str">
        <f t="array" ref="CR339">IF(ROWS(CR$4:CR339)&gt;CR$1,"",INDEX('malzeme montaj'!$C$1:$C$3329,SMALL(IF('malzeme montaj'!$B$1:$B$3329=CR$3,IF('malzeme montaj'!$C$1:$C$3329&lt;&gt;"",ROW('malzeme montaj'!$C$1:$C$3329))),ROWS(CR$4:CR339))))</f>
        <v/>
      </c>
      <c r="CS339" s="34" t="str">
        <f t="array" ref="CS339">IF(ROWS(CS$4:CS339)&gt;CS$1,"",INDEX('malzeme montaj'!$C$1:$C$3329,SMALL(IF('malzeme montaj'!$B$1:$B$3329=CS$3,IF('malzeme montaj'!$C$1:$C$3329&lt;&gt;"",ROW('malzeme montaj'!$C$1:$C$3329))),ROWS(CS$4:CS339))))</f>
        <v/>
      </c>
      <c r="CT339" s="34" t="str">
        <f t="array" ref="CT339">IF(ROWS(CT$4:CT339)&gt;CT$1,"",INDEX('malzeme montaj'!$C$1:$C$3329,SMALL(IF('malzeme montaj'!$B$1:$B$3329=CT$3,IF('malzeme montaj'!$C$1:$C$3329&lt;&gt;"",ROW('malzeme montaj'!$C$1:$C$3329))),ROWS(CT$4:CT339))))</f>
        <v/>
      </c>
      <c r="CU339" s="34" t="str">
        <f t="array" ref="CU339">IF(ROWS(CU$4:CU339)&gt;CU$1,"",INDEX('malzeme montaj'!$C$1:$C$3329,SMALL(IF('malzeme montaj'!$B$1:$B$3329=CU$3,IF('malzeme montaj'!$C$1:$C$3329&lt;&gt;"",ROW('malzeme montaj'!$C$1:$C$3329))),ROWS(CU$4:CU339))))</f>
        <v/>
      </c>
      <c r="CV339" s="34" t="str">
        <f t="array" ref="CV339">IF(ROWS(CV$4:CV339)&gt;CV$1,"",INDEX('malzeme montaj'!$C$1:$C$3329,SMALL(IF('malzeme montaj'!$B$1:$B$3329=CV$3,IF('malzeme montaj'!$C$1:$C$3329&lt;&gt;"",ROW('malzeme montaj'!$C$1:$C$3329))),ROWS(CV$4:CV339))))</f>
        <v/>
      </c>
      <c r="CW339" s="34" t="str">
        <f t="array" ref="CW339">IF(ROWS(CW$4:CW339)&gt;CW$1,"",INDEX('malzeme montaj'!$C$1:$C$3329,SMALL(IF('malzeme montaj'!$B$1:$B$3329=CW$3,IF('malzeme montaj'!$C$1:$C$3329&lt;&gt;"",ROW('malzeme montaj'!$C$1:$C$3329))),ROWS(CW$4:CW339))))</f>
        <v/>
      </c>
      <c r="CX339" s="34" t="str">
        <f t="array" ref="CX339">IF(ROWS(CX$4:CX339)&gt;CX$1,"",INDEX('malzeme montaj'!$C$1:$C$3329,SMALL(IF('malzeme montaj'!$B$1:$B$3329=CX$3,IF('malzeme montaj'!$C$1:$C$3329&lt;&gt;"",ROW('malzeme montaj'!$C$1:$C$3329))),ROWS(CX$4:CX339))))</f>
        <v/>
      </c>
      <c r="CY339" s="34" t="str">
        <f t="array" ref="CY339">IF(ROWS(CY$4:CY339)&gt;CY$1,"",INDEX('malzeme montaj'!$C$1:$C$3329,SMALL(IF('malzeme montaj'!$B$1:$B$3329=CY$3,IF('malzeme montaj'!$C$1:$C$3329&lt;&gt;"",ROW('malzeme montaj'!$C$1:$C$3329))),ROWS(CY$4:CY339))))</f>
        <v/>
      </c>
      <c r="CZ339" s="34" t="str">
        <f t="array" ref="CZ339">IF(ROWS(CZ$4:CZ339)&gt;CZ$1,"",INDEX('malzeme montaj'!$C$1:$C$3329,SMALL(IF('malzeme montaj'!$B$1:$B$3329=CZ$3,IF('malzeme montaj'!$C$1:$C$3329&lt;&gt;"",ROW('malzeme montaj'!$C$1:$C$3329))),ROWS(CZ$4:CZ339))))</f>
        <v/>
      </c>
      <c r="DA339" s="34" t="str">
        <f t="array" ref="DA339">IF(ROWS(DA$4:DA339)&gt;DA$1,"",INDEX('malzeme montaj'!$C$1:$C$3329,SMALL(IF('malzeme montaj'!$B$1:$B$3329=DA$3,IF('malzeme montaj'!$C$1:$C$3329&lt;&gt;"",ROW('malzeme montaj'!$C$1:$C$3329))),ROWS(DA$4:DA339))))</f>
        <v/>
      </c>
      <c r="DB339" s="34" t="str">
        <f t="array" ref="DB339">IF(ROWS(DB$4:DB339)&gt;DB$1,"",INDEX('malzeme montaj'!$C$1:$C$3329,SMALL(IF('malzeme montaj'!$B$1:$B$3329=DB$3,IF('malzeme montaj'!$C$1:$C$3329&lt;&gt;"",ROW('malzeme montaj'!$C$1:$C$3329))),ROWS(DB$4:DB339))))</f>
        <v/>
      </c>
      <c r="DC339" s="34" t="str">
        <f t="array" ref="DC339">IF(ROWS(DC$4:DC339)&gt;DC$1,"",INDEX('malzeme montaj'!$C$1:$C$3329,SMALL(IF('malzeme montaj'!$B$1:$B$3329=DC$3,IF('malzeme montaj'!$C$1:$C$3329&lt;&gt;"",ROW('malzeme montaj'!$C$1:$C$3329))),ROWS(DC$4:DC339))))</f>
        <v/>
      </c>
      <c r="DD339" s="34" t="str">
        <f t="array" ref="DD339">IF(ROWS(DD$4:DD339)&gt;DD$1,"",INDEX('malzeme montaj'!$C$1:$C$3329,SMALL(IF('malzeme montaj'!$B$1:$B$3329=DD$3,IF('malzeme montaj'!$C$1:$C$3329&lt;&gt;"",ROW('malzeme montaj'!$C$1:$C$3329))),ROWS(DD$4:DD339))))</f>
        <v/>
      </c>
      <c r="DE339" s="34" t="str">
        <f t="array" ref="DE339">IF(ROWS(DE$4:DE339)&gt;DE$1,"",INDEX('malzeme montaj'!$C$1:$C$3329,SMALL(IF('malzeme montaj'!$B$1:$B$3329=DE$3,IF('malzeme montaj'!$C$1:$C$3329&lt;&gt;"",ROW('malzeme montaj'!$C$1:$C$3329))),ROWS(DE$4:DE339))))</f>
        <v/>
      </c>
      <c r="DF339" s="34" t="str">
        <f t="array" ref="DF339">IF(ROWS(DF$4:DF339)&gt;DF$1,"",INDEX('malzeme montaj'!$C$1:$C$3329,SMALL(IF('malzeme montaj'!$B$1:$B$3329=DF$3,IF('malzeme montaj'!$C$1:$C$3329&lt;&gt;"",ROW('malzeme montaj'!$C$1:$C$3329))),ROWS(DF$4:DF339))))</f>
        <v/>
      </c>
      <c r="DG339" s="34" t="str">
        <f t="array" ref="DG339">IF(ROWS(DG$4:DG339)&gt;DG$1,"",INDEX('malzeme montaj'!$C$1:$C$3329,SMALL(IF('malzeme montaj'!$B$1:$B$3329=DG$3,IF('malzeme montaj'!$C$1:$C$3329&lt;&gt;"",ROW('malzeme montaj'!$C$1:$C$3329))),ROWS(DG$4:DG339))))</f>
        <v/>
      </c>
      <c r="DH339" s="34" t="str">
        <f t="array" ref="DH339">IF(ROWS(DH$4:DH339)&gt;DH$1,"",INDEX('malzeme montaj'!$C$1:$C$3329,SMALL(IF('malzeme montaj'!$B$1:$B$3329=DH$3,IF('malzeme montaj'!$C$1:$C$3329&lt;&gt;"",ROW('malzeme montaj'!$C$1:$C$3329))),ROWS(DH$4:DH339))))</f>
        <v/>
      </c>
      <c r="DI339" s="34" t="str">
        <f t="array" ref="DI339">IF(ROWS(DI$4:DI339)&gt;DI$1,"",INDEX('malzeme montaj'!$C$1:$C$3329,SMALL(IF('malzeme montaj'!$B$1:$B$3329=DI$3,IF('malzeme montaj'!$C$1:$C$3329&lt;&gt;"",ROW('malzeme montaj'!$C$1:$C$3329))),ROWS(DI$4:DI339))))</f>
        <v/>
      </c>
      <c r="DJ339" s="34" t="str">
        <f t="array" ref="DJ339">IF(ROWS(DJ$4:DJ339)&gt;DJ$1,"",INDEX('malzeme montaj'!$C$1:$C$3329,SMALL(IF('malzeme montaj'!$B$1:$B$3329=DJ$3,IF('malzeme montaj'!$C$1:$C$3329&lt;&gt;"",ROW('malzeme montaj'!$C$1:$C$3329))),ROWS(DJ$4:DJ339))))</f>
        <v/>
      </c>
      <c r="DK339" s="34" t="str">
        <f t="array" ref="DK339">IF(ROWS(DK$4:DK339)&gt;DK$1,"",INDEX('malzeme montaj'!$C$1:$C$3329,SMALL(IF('malzeme montaj'!$B$1:$B$3329=DK$3,IF('malzeme montaj'!$C$1:$C$3329&lt;&gt;"",ROW('malzeme montaj'!$C$1:$C$3329))),ROWS(DK$4:DK339))))</f>
        <v/>
      </c>
      <c r="DL339" s="34" t="str">
        <f t="array" ref="DL339">IF(ROWS(DL$4:DL339)&gt;DL$1,"",INDEX('malzeme montaj'!$C$1:$C$3329,SMALL(IF('malzeme montaj'!$B$1:$B$3329=DL$3,IF('malzeme montaj'!$C$1:$C$3329&lt;&gt;"",ROW('malzeme montaj'!$C$1:$C$3329))),ROWS(DL$4:DL339))))</f>
        <v/>
      </c>
      <c r="DQ339" s="34" t="str">
        <f t="array" ref="DQ339">IF(ROWS(DQ$4:DQ339)&gt;DQ$1,"",INDEX('malzeme montaj'!$C$1:$C$3329,SMALL(IF('malzeme montaj'!$B$1:$B$3329=DQ$3,IF('malzeme montaj'!$C$1:$C$3329&lt;&gt;"",ROW('malzeme montaj'!$C$1:$C$3329))),ROWS(DQ$4:DQ339))))</f>
        <v/>
      </c>
      <c r="DR339" s="34" t="str">
        <f t="array" ref="DR339">IF(ROWS(DR$4:DR339)&gt;DR$1,"",INDEX('malzeme montaj'!$C$1:$C$3329,SMALL(IF('malzeme montaj'!$B$1:$B$3329=DR$3,IF('malzeme montaj'!$C$1:$C$3329&lt;&gt;"",ROW('malzeme montaj'!$C$1:$C$3329))),ROWS(DR$4:DR339))))</f>
        <v/>
      </c>
      <c r="DS339" s="34" t="str">
        <f t="array" ref="DS339">IF(ROWS(DS$4:DS339)&gt;DS$1,"",INDEX('malzeme montaj'!$C$1:$C$3329,SMALL(IF('malzeme montaj'!$B$1:$B$3329=DS$3,IF('malzeme montaj'!$C$1:$C$3329&lt;&gt;"",ROW('malzeme montaj'!$C$1:$C$3329))),ROWS(DS$4:DS339))))</f>
        <v/>
      </c>
      <c r="DT339" s="34" t="str">
        <f t="array" ref="DT339">IF(ROWS(DT$4:DT339)&gt;DT$1,"",INDEX('malzeme montaj'!$C$1:$C$3329,SMALL(IF('malzeme montaj'!$B$1:$B$3329=DT$3,IF('malzeme montaj'!$C$1:$C$3329&lt;&gt;"",ROW('malzeme montaj'!$C$1:$C$3329))),ROWS(DT$4:DT339))))</f>
        <v/>
      </c>
      <c r="DU339" s="34" t="str">
        <f t="array" ref="DU339">IF(ROWS(DU$4:DU339)&gt;DU$1,"",INDEX('malzeme montaj'!$C$1:$C$3329,SMALL(IF('malzeme montaj'!$B$1:$B$3329=DU$3,IF('malzeme montaj'!$C$1:$C$3329&lt;&gt;"",ROW('malzeme montaj'!$C$1:$C$3329))),ROWS(DU$4:DU339))))</f>
        <v/>
      </c>
      <c r="DV339" s="34" t="str">
        <f t="array" ref="DV339">IF(ROWS(DV$4:DV339)&gt;DV$1,"",INDEX('malzeme montaj'!$C$1:$C$3329,SMALL(IF('malzeme montaj'!$B$1:$B$3329=DV$3,IF('malzeme montaj'!$C$1:$C$3329&lt;&gt;"",ROW('malzeme montaj'!$C$1:$C$3329))),ROWS(DV$4:DV339))))</f>
        <v/>
      </c>
      <c r="DW339" s="34" t="str">
        <f t="array" ref="DW339">IF(ROWS(DW$4:DW339)&gt;DW$1,"",INDEX('malzeme montaj'!$C$1:$C$3329,SMALL(IF('malzeme montaj'!$B$1:$B$3329=DW$3,IF('malzeme montaj'!$C$1:$C$3329&lt;&gt;"",ROW('malzeme montaj'!$C$1:$C$3329))),ROWS(DW$4:DW339))))</f>
        <v/>
      </c>
      <c r="DX339" s="34" t="str">
        <f t="array" ref="DX339">IF(ROWS(DX$4:DX339)&gt;DX$1,"",INDEX('malzeme montaj'!$C$1:$C$3329,SMALL(IF('malzeme montaj'!$B$1:$B$3329=DX$3,IF('malzeme montaj'!$C$1:$C$3329&lt;&gt;"",ROW('malzeme montaj'!$C$1:$C$3329))),ROWS(DX$4:DX339))))</f>
        <v/>
      </c>
      <c r="DY339" s="34" t="str">
        <f t="array" ref="DY339">IF(ROWS(DY$4:DY339)&gt;DY$1,"",INDEX('malzeme montaj'!$C$1:$C$3329,SMALL(IF('malzeme montaj'!$B$1:$B$3329=DY$3,IF('malzeme montaj'!$C$1:$C$3329&lt;&gt;"",ROW('malzeme montaj'!$C$1:$C$3329))),ROWS(DY$4:DY339))))</f>
        <v/>
      </c>
      <c r="DZ339" s="34" t="str">
        <f t="array" ref="DZ339">IF(ROWS(DZ$4:DZ339)&gt;DZ$1,"",INDEX('malzeme montaj'!$C$1:$C$3329,SMALL(IF('malzeme montaj'!$B$1:$B$3329=DZ$3,IF('malzeme montaj'!$C$1:$C$3329&lt;&gt;"",ROW('malzeme montaj'!$C$1:$C$3329))),ROWS(DZ$4:DZ339))))</f>
        <v/>
      </c>
      <c r="EA339" s="34" t="str">
        <f t="array" ref="EA339">IF(ROWS(EA$4:EA339)&gt;EA$1,"",INDEX('malzeme montaj'!$C$1:$C$3329,SMALL(IF('malzeme montaj'!$B$1:$B$3329=EA$3,IF('malzeme montaj'!$C$1:$C$3329&lt;&gt;"",ROW('malzeme montaj'!$C$1:$C$3329))),ROWS(EA$4:EA339))))</f>
        <v/>
      </c>
      <c r="EB339" s="34" t="str">
        <f t="array" ref="EB339">IF(ROWS(EB$4:EB339)&gt;EB$1,"",INDEX('malzeme montaj'!$C$1:$C$3329,SMALL(IF('malzeme montaj'!$B$1:$B$3329=EB$3,IF('malzeme montaj'!$C$1:$C$3329&lt;&gt;"",ROW('malzeme montaj'!$C$1:$C$3329))),ROWS(EB$4:EB339))))</f>
        <v/>
      </c>
      <c r="EC339" s="34" t="str">
        <f t="array" ref="EC339">IF(ROWS(EC$4:EC339)&gt;EC$1,"",INDEX('malzeme montaj'!$C$1:$C$3329,SMALL(IF('malzeme montaj'!$B$1:$B$3329=EC$3,IF('malzeme montaj'!$C$1:$C$3329&lt;&gt;"",ROW('malzeme montaj'!$C$1:$C$3329))),ROWS(EC$4:EC339))))</f>
        <v/>
      </c>
      <c r="ED339" s="34" t="str">
        <f t="array" ref="ED339">IF(ROWS(ED$4:ED339)&gt;ED$1,"",INDEX('malzeme montaj'!$C$1:$C$3329,SMALL(IF('malzeme montaj'!$B$1:$B$3329=ED$3,IF('malzeme montaj'!$C$1:$C$3329&lt;&gt;"",ROW('malzeme montaj'!$C$1:$C$3329))),ROWS(ED$4:ED339))))</f>
        <v/>
      </c>
      <c r="EE339" s="34" t="str">
        <f t="array" ref="EE339">IF(ROWS(EE$4:EE339)&gt;EE$1,"",INDEX('malzeme montaj'!$C$1:$C$3329,SMALL(IF('malzeme montaj'!$B$1:$B$3329=EE$3,IF('malzeme montaj'!$C$1:$C$3329&lt;&gt;"",ROW('malzeme montaj'!$C$1:$C$3329))),ROWS(EE$4:EE339))))</f>
        <v/>
      </c>
      <c r="EF339" s="34" t="str">
        <f t="array" ref="EF339">IF(ROWS(EF$4:EF339)&gt;EF$1,"",INDEX('malzeme montaj'!$C$1:$C$3329,SMALL(IF('malzeme montaj'!$B$1:$B$3329=EF$3,IF('malzeme montaj'!$C$1:$C$3329&lt;&gt;"",ROW('malzeme montaj'!$C$1:$C$3329))),ROWS(EF$4:EF339))))</f>
        <v/>
      </c>
      <c r="EG339" s="34" t="str">
        <f t="array" ref="EG339">IF(ROWS(EG$4:EG339)&gt;EG$1,"",INDEX('malzeme montaj'!$C$1:$C$3329,SMALL(IF('malzeme montaj'!$B$1:$B$3329=EG$3,IF('malzeme montaj'!$C$1:$C$3329&lt;&gt;"",ROW('malzeme montaj'!$C$1:$C$3329))),ROWS(EG$4:EG339))))</f>
        <v/>
      </c>
      <c r="EH339" s="34" t="str">
        <f t="array" ref="EH339">IF(ROWS(EH$4:EH339)&gt;EH$1,"",INDEX('malzeme montaj'!$C$1:$C$3329,SMALL(IF('malzeme montaj'!$B$1:$B$3329=EH$3,IF('malzeme montaj'!$C$1:$C$3329&lt;&gt;"",ROW('malzeme montaj'!$C$1:$C$3329))),ROWS(EH$4:EH339))))</f>
        <v/>
      </c>
      <c r="EI339" s="34" t="str">
        <f t="array" ref="EI339">IF(ROWS(EI$4:EI339)&gt;EI$1,"",INDEX('malzeme montaj'!$C$1:$C$3329,SMALL(IF('malzeme montaj'!$B$1:$B$3329=EI$3,IF('malzeme montaj'!$C$1:$C$3329&lt;&gt;"",ROW('malzeme montaj'!$C$1:$C$3329))),ROWS(EI$4:EI339))))</f>
        <v/>
      </c>
      <c r="EJ339" s="34" t="str">
        <f t="array" ref="EJ339">IF(ROWS(EJ$4:EJ339)&gt;EJ$1,"",INDEX('malzeme montaj'!$C$1:$C$3329,SMALL(IF('malzeme montaj'!$B$1:$B$3329=EJ$3,IF('malzeme montaj'!$C$1:$C$3329&lt;&gt;"",ROW('malzeme montaj'!$C$1:$C$3329))),ROWS(EJ$4:EJ339))))</f>
        <v/>
      </c>
      <c r="EK339" s="34" t="str">
        <f t="array" ref="EK339">IF(ROWS(EK$4:EK339)&gt;EK$1,"",INDEX('malzeme montaj'!$C$1:$C$3329,SMALL(IF('malzeme montaj'!$B$1:$B$3329=EK$3,IF('malzeme montaj'!$C$1:$C$3329&lt;&gt;"",ROW('malzeme montaj'!$C$1:$C$3329))),ROWS(EK$4:EK339))))</f>
        <v/>
      </c>
      <c r="EL339" s="34" t="str">
        <f t="array" ref="EL339">IF(ROWS(EL$4:EL339)&gt;EL$1,"",INDEX('malzeme montaj'!$C$1:$C$3329,SMALL(IF('malzeme montaj'!$B$1:$B$3329=EL$3,IF('malzeme montaj'!$C$1:$C$3329&lt;&gt;"",ROW('malzeme montaj'!$C$1:$C$3329))),ROWS(EL$4:EL339))))</f>
        <v/>
      </c>
      <c r="EM339" s="34" t="str">
        <f t="array" ref="EM339">IF(ROWS(EM$4:EM339)&gt;EM$1,"",INDEX('malzeme montaj'!$C$1:$C$3329,SMALL(IF('malzeme montaj'!$B$1:$B$3329=EM$3,IF('malzeme montaj'!$C$1:$C$3329&lt;&gt;"",ROW('malzeme montaj'!$C$1:$C$3329))),ROWS(EM$4:EM339))))</f>
        <v/>
      </c>
      <c r="EN339" s="34" t="str">
        <f t="array" ref="EN339">IF(ROWS(EN$4:EN339)&gt;EN$1,"",INDEX('malzeme montaj'!$C$1:$C$3329,SMALL(IF('malzeme montaj'!$B$1:$B$3329=EN$3,IF('malzeme montaj'!$C$1:$C$3329&lt;&gt;"",ROW('malzeme montaj'!$C$1:$C$3329))),ROWS(EN$4:EN339))))</f>
        <v/>
      </c>
      <c r="EO339" s="34" t="str">
        <f t="array" ref="EO339">IF(ROWS(EO$4:EO339)&gt;EO$1,"",INDEX('malzeme montaj'!$C$1:$C$3329,SMALL(IF('malzeme montaj'!$B$1:$B$3329=EO$3,IF('malzeme montaj'!$C$1:$C$3329&lt;&gt;"",ROW('malzeme montaj'!$C$1:$C$3329))),ROWS(EO$4:EO339))))</f>
        <v/>
      </c>
      <c r="EP339" s="34" t="str">
        <f t="array" ref="EP339">IF(ROWS(EP$4:EP339)&gt;EP$1,"",INDEX('malzeme montaj'!$C$1:$C$3329,SMALL(IF('malzeme montaj'!$B$1:$B$3329=EP$3,IF('malzeme montaj'!$C$1:$C$3329&lt;&gt;"",ROW('malzeme montaj'!$C$1:$C$3329))),ROWS(EP$4:EP339))))</f>
        <v/>
      </c>
      <c r="EQ339" s="34" t="str">
        <f t="array" ref="EQ339">IF(ROWS(EQ$4:EQ339)&gt;EQ$1,"",INDEX('malzeme montaj'!$C$1:$C$3329,SMALL(IF('malzeme montaj'!$B$1:$B$3329=EQ$3,IF('malzeme montaj'!$C$1:$C$3329&lt;&gt;"",ROW('malzeme montaj'!$C$1:$C$3329))),ROWS(EQ$4:EQ339))))</f>
        <v/>
      </c>
      <c r="ER339" s="34" t="str">
        <f t="array" ref="ER339">IF(ROWS(ER$4:ER339)&gt;ER$1,"",INDEX('malzeme montaj'!$C$1:$C$3329,SMALL(IF('malzeme montaj'!$B$1:$B$3329=ER$3,IF('malzeme montaj'!$C$1:$C$3329&lt;&gt;"",ROW('malzeme montaj'!$C$1:$C$3329))),ROWS(ER$4:ER339))))</f>
        <v/>
      </c>
      <c r="ES339" s="34" t="str">
        <f t="array" ref="ES339">IF(ROWS(ES$4:ES339)&gt;ES$1,"",INDEX('malzeme montaj'!$C$1:$C$3329,SMALL(IF('malzeme montaj'!$B$1:$B$3329=ES$3,IF('malzeme montaj'!$C$1:$C$3329&lt;&gt;"",ROW('malzeme montaj'!$C$1:$C$3329))),ROWS(ES$4:ES339))))</f>
        <v/>
      </c>
      <c r="ET339" s="34" t="str">
        <f t="array" ref="ET339">IF(ROWS(ET$4:ET339)&gt;ET$1,"",INDEX('malzeme montaj'!$C$1:$C$3329,SMALL(IF('malzeme montaj'!$B$1:$B$3329=ET$3,IF('malzeme montaj'!$C$1:$C$3329&lt;&gt;"",ROW('malzeme montaj'!$C$1:$C$3329))),ROWS(ET$4:ET339))))</f>
        <v/>
      </c>
      <c r="EU339" s="34" t="str">
        <f t="array" ref="EU339">IF(ROWS(EU$4:EU339)&gt;EU$1,"",INDEX('malzeme montaj'!$C$1:$C$3329,SMALL(IF('malzeme montaj'!$B$1:$B$3329=EU$3,IF('malzeme montaj'!$C$1:$C$3329&lt;&gt;"",ROW('malzeme montaj'!$C$1:$C$3329))),ROWS(EU$4:EU339))))</f>
        <v/>
      </c>
      <c r="EV339" s="34" t="str">
        <f t="array" ref="EV339">IF(ROWS(EV$4:EV339)&gt;EV$1,"",INDEX('malzeme montaj'!$C$1:$C$3329,SMALL(IF('malzeme montaj'!$B$1:$B$3329=EV$3,IF('malzeme montaj'!$C$1:$C$3329&lt;&gt;"",ROW('malzeme montaj'!$C$1:$C$3329))),ROWS(EV$4:EV339))))</f>
        <v/>
      </c>
      <c r="EW339" s="34" t="str">
        <f t="array" ref="EW339">IF(ROWS(EW$4:EW339)&gt;EW$1,"",INDEX('malzeme montaj'!$C$1:$C$3329,SMALL(IF('malzeme montaj'!$B$1:$B$3329=EW$3,IF('malzeme montaj'!$C$1:$C$3329&lt;&gt;"",ROW('malzeme montaj'!$C$1:$C$3329))),ROWS(EW$4:EW339))))</f>
        <v/>
      </c>
    </row>
    <row r="340" spans="4:153">
      <c r="D340" s="38" t="str">
        <f t="array" ref="D340">IF(ROWS(D$4:D340)&gt;D$1,"",INDEX('malzeme montaj'!$C$1:$C$3329,SMALL(IF('malzeme montaj'!$B$1:$B$3329=D$3,IF('malzeme montaj'!$C$1:$C$3329&lt;&gt;"",ROW('malzeme montaj'!$C$1:$C$3329))),ROWS(D$4:D340))))</f>
        <v/>
      </c>
      <c r="E340" s="38" t="str">
        <f t="array" ref="E340">IF(ROWS(E$4:E340)&gt;E$1,"",INDEX('malzeme montaj'!$C$1:$C$3329,SMALL(IF('malzeme montaj'!$B$1:$B$3329=E$3,IF('malzeme montaj'!$C$1:$C$3329&lt;&gt;"",ROW('malzeme montaj'!$C$1:$C$3329))),ROWS(E$4:E340))))</f>
        <v/>
      </c>
      <c r="F340" s="38" t="str">
        <f t="array" ref="F340">IF(ROWS(F$4:F340)&gt;F$1,"",INDEX('malzeme montaj'!$C$1:$C$3329,SMALL(IF('malzeme montaj'!$B$1:$B$3329=F$3,IF('malzeme montaj'!$C$1:$C$3329&lt;&gt;"",ROW('malzeme montaj'!$C$1:$C$3329))),ROWS(F$4:F340))))</f>
        <v/>
      </c>
      <c r="G340" s="38" t="str">
        <f t="array" ref="G340">IF(ROWS(G$4:G340)&gt;G$1,"",INDEX('malzeme montaj'!$C$1:$C$3329,SMALL(IF('malzeme montaj'!$B$1:$B$3329=G$3,IF('malzeme montaj'!$C$1:$C$3329&lt;&gt;"",ROW('malzeme montaj'!$C$1:$C$3329))),ROWS(G$4:G340))))</f>
        <v/>
      </c>
      <c r="H340" s="38" t="str">
        <f t="array" ref="H340">IF(ROWS(H$4:H340)&gt;H$1,"",INDEX('malzeme montaj'!$C$1:$C$3329,SMALL(IF('malzeme montaj'!$B$1:$B$3329=H$3,IF('malzeme montaj'!$C$1:$C$3329&lt;&gt;"",ROW('malzeme montaj'!$C$1:$C$3329))),ROWS(H$4:H340))))</f>
        <v/>
      </c>
      <c r="I340" s="38" t="str">
        <f t="array" ref="I340">IF(ROWS(I$4:I340)&gt;I$1,"",INDEX('malzeme montaj'!$C$1:$C$3329,SMALL(IF('malzeme montaj'!$B$1:$B$3329=I$3,IF('malzeme montaj'!$C$1:$C$3329&lt;&gt;"",ROW('malzeme montaj'!$C$1:$C$3329))),ROWS(I$4:I340))))</f>
        <v/>
      </c>
      <c r="J340" s="38" t="str">
        <f t="array" ref="J340">IF(ROWS(J$4:J340)&gt;J$1,"",INDEX('malzeme montaj'!$C$1:$C$3329,SMALL(IF('malzeme montaj'!$B$1:$B$3329=J$3,IF('malzeme montaj'!$C$1:$C$3329&lt;&gt;"",ROW('malzeme montaj'!$C$1:$C$3329))),ROWS(J$4:J340))))</f>
        <v/>
      </c>
      <c r="K340" s="38" t="str">
        <f t="array" ref="K340">IF(ROWS(K$4:K340)&gt;K$1,"",INDEX('malzeme montaj'!$C$1:$C$3329,SMALL(IF('malzeme montaj'!$B$1:$B$3329=K$3,IF('malzeme montaj'!$C$1:$C$3329&lt;&gt;"",ROW('malzeme montaj'!$C$1:$C$3329))),ROWS(K$4:K340))))</f>
        <v/>
      </c>
      <c r="L340" s="38" t="str">
        <f t="array" ref="L340">IF(ROWS(L$4:L340)&gt;L$1,"",INDEX('malzeme montaj'!$C$1:$C$3329,SMALL(IF('malzeme montaj'!$B$1:$B$3329=L$3,IF('malzeme montaj'!$C$1:$C$3329&lt;&gt;"",ROW('malzeme montaj'!$C$1:$C$3329))),ROWS(L$4:L340))))</f>
        <v/>
      </c>
      <c r="M340" s="38" t="str">
        <f t="array" ref="M340">IF(ROWS(M$4:M340)&gt;M$1,"",INDEX('malzeme montaj'!$C$1:$C$3329,SMALL(IF('malzeme montaj'!$B$1:$B$3329=M$3,IF('malzeme montaj'!$C$1:$C$3329&lt;&gt;"",ROW('malzeme montaj'!$C$1:$C$3329))),ROWS(M$4:M340))))</f>
        <v/>
      </c>
      <c r="N340" s="38" t="str">
        <f t="array" ref="N340">IF(ROWS(N$4:N340)&gt;N$1,"",INDEX('malzeme montaj'!$C$1:$C$3329,SMALL(IF('malzeme montaj'!$B$1:$B$3329=N$3,IF('malzeme montaj'!$C$1:$C$3329&lt;&gt;"",ROW('malzeme montaj'!$C$1:$C$3329))),ROWS(N$4:N340))))</f>
        <v/>
      </c>
      <c r="O340" s="38" t="str">
        <f t="array" ref="O340">IF(ROWS(O$4:O340)&gt;O$1,"",INDEX('malzeme montaj'!$C$1:$C$3329,SMALL(IF('malzeme montaj'!$B$1:$B$3329=O$3,IF('malzeme montaj'!$C$1:$C$3329&lt;&gt;"",ROW('malzeme montaj'!$C$1:$C$3329))),ROWS(O$4:O340))))</f>
        <v/>
      </c>
      <c r="P340" s="38" t="str">
        <f t="array" ref="P340">IF(ROWS(P$4:P340)&gt;P$1,"",INDEX('malzeme montaj'!$C$1:$C$3329,SMALL(IF('malzeme montaj'!$B$1:$B$3329=P$3,IF('malzeme montaj'!$C$1:$C$3329&lt;&gt;"",ROW('malzeme montaj'!$C$1:$C$3329))),ROWS(P$4:P340))))</f>
        <v/>
      </c>
      <c r="Q340" s="38" t="str">
        <f t="array" ref="Q340">IF(ROWS(Q$4:Q340)&gt;Q$1,"",INDEX('malzeme montaj'!$C$1:$C$3329,SMALL(IF('malzeme montaj'!$B$1:$B$3329=Q$3,IF('malzeme montaj'!$C$1:$C$3329&lt;&gt;"",ROW('malzeme montaj'!$C$1:$C$3329))),ROWS(Q$4:Q340))))</f>
        <v/>
      </c>
      <c r="R340" s="38" t="str">
        <f t="array" ref="R340">IF(ROWS(R$4:R340)&gt;R$1,"",INDEX('malzeme montaj'!$C$1:$C$3329,SMALL(IF('malzeme montaj'!$B$1:$B$3329=R$3,IF('malzeme montaj'!$C$1:$C$3329&lt;&gt;"",ROW('malzeme montaj'!$C$1:$C$3329))),ROWS(R$4:R340))))</f>
        <v/>
      </c>
      <c r="S340" s="38" t="str">
        <f t="array" ref="S340">IF(ROWS(S$4:S340)&gt;S$1,"",INDEX('malzeme montaj'!$C$1:$C$3329,SMALL(IF('malzeme montaj'!$B$1:$B$3329=S$3,IF('malzeme montaj'!$C$1:$C$3329&lt;&gt;"",ROW('malzeme montaj'!$C$1:$C$3329))),ROWS(S$4:S340))))</f>
        <v/>
      </c>
      <c r="T340" s="38" t="str">
        <f t="array" ref="T340">IF(ROWS(T$4:T340)&gt;T$1,"",INDEX('malzeme montaj'!$C$1:$C$3329,SMALL(IF('malzeme montaj'!$B$1:$B$3329=T$3,IF('malzeme montaj'!$C$1:$C$3329&lt;&gt;"",ROW('malzeme montaj'!$C$1:$C$3329))),ROWS(T$4:T340))))</f>
        <v/>
      </c>
      <c r="U340" s="38" t="str">
        <f t="array" ref="U340">IF(ROWS(U$4:U340)&gt;U$1,"",INDEX('malzeme montaj'!$C$1:$C$3329,SMALL(IF('malzeme montaj'!$B$1:$B$3329=U$3,IF('malzeme montaj'!$C$1:$C$3329&lt;&gt;"",ROW('malzeme montaj'!$C$1:$C$3329))),ROWS(U$4:U340))))</f>
        <v/>
      </c>
      <c r="V340" s="38" t="str">
        <f t="array" ref="V340">IF(ROWS(V$4:V340)&gt;V$1,"",INDEX('malzeme montaj'!$C$1:$C$3329,SMALL(IF('malzeme montaj'!$B$1:$B$3329=V$3,IF('malzeme montaj'!$C$1:$C$3329&lt;&gt;"",ROW('malzeme montaj'!$C$1:$C$3329))),ROWS(V$4:V340))))</f>
        <v/>
      </c>
      <c r="W340" s="38" t="str">
        <f t="array" ref="W340">IF(ROWS(W$4:W340)&gt;W$1,"",INDEX('malzeme montaj'!$C$1:$C$3329,SMALL(IF('malzeme montaj'!$B$1:$B$3329=W$3,IF('malzeme montaj'!$C$1:$C$3329&lt;&gt;"",ROW('malzeme montaj'!$C$1:$C$3329))),ROWS(W$4:W340))))</f>
        <v/>
      </c>
      <c r="X340" s="38" t="str">
        <f t="array" ref="X340">IF(ROWS(X$4:X340)&gt;X$1,"",INDEX('malzeme montaj'!$C$1:$C$3329,SMALL(IF('malzeme montaj'!$B$1:$B$3329=X$3,IF('malzeme montaj'!$C$1:$C$3329&lt;&gt;"",ROW('malzeme montaj'!$C$1:$C$3329))),ROWS(X$4:X340))))</f>
        <v/>
      </c>
      <c r="Y340" s="38" t="str">
        <f t="array" ref="Y340">IF(ROWS(Y$4:Y340)&gt;Y$1,"",INDEX('malzeme montaj'!$C$1:$C$3329,SMALL(IF('malzeme montaj'!$B$1:$B$3329=Y$3,IF('malzeme montaj'!$C$1:$C$3329&lt;&gt;"",ROW('malzeme montaj'!$C$1:$C$3329))),ROWS(Y$4:Y340))))</f>
        <v/>
      </c>
      <c r="Z340" s="38" t="str">
        <f t="array" ref="Z340">IF(ROWS(Z$4:Z340)&gt;Z$1,"",INDEX('malzeme montaj'!$C$1:$C$3329,SMALL(IF('malzeme montaj'!$B$1:$B$3329=Z$3,IF('malzeme montaj'!$C$1:$C$3329&lt;&gt;"",ROW('malzeme montaj'!$C$1:$C$3329))),ROWS(Z$4:Z340))))</f>
        <v/>
      </c>
      <c r="AA340" s="38" t="str">
        <f t="array" ref="AA340">IF(ROWS(AA$4:AA340)&gt;AA$1,"",INDEX('malzeme montaj'!$C$1:$C$3329,SMALL(IF('malzeme montaj'!$B$1:$B$3329=AA$3,IF('malzeme montaj'!$C$1:$C$3329&lt;&gt;"",ROW('malzeme montaj'!$C$1:$C$3329))),ROWS(AA$4:AA340))))</f>
        <v/>
      </c>
      <c r="AB340" s="38" t="str">
        <f t="array" ref="AB340">IF(ROWS(AB$4:AB340)&gt;AB$1,"",INDEX('malzeme montaj'!$C$1:$C$3329,SMALL(IF('malzeme montaj'!$B$1:$B$3329=AB$3,IF('malzeme montaj'!$C$1:$C$3329&lt;&gt;"",ROW('malzeme montaj'!$C$1:$C$3329))),ROWS(AB$4:AB340))))</f>
        <v/>
      </c>
      <c r="AC340" s="38" t="str">
        <f t="array" ref="AC340">IF(ROWS(AC$4:AC340)&gt;AC$1,"",INDEX('malzeme montaj'!$C$1:$C$3329,SMALL(IF('malzeme montaj'!$B$1:$B$3329=AC$3,IF('malzeme montaj'!$C$1:$C$3329&lt;&gt;"",ROW('malzeme montaj'!$C$1:$C$3329))),ROWS(AC$4:AC340))))</f>
        <v/>
      </c>
      <c r="AD340" s="38" t="str">
        <f t="array" ref="AD340">IF(ROWS(AD$4:AD340)&gt;AD$1,"",INDEX('malzeme montaj'!$C$1:$C$3329,SMALL(IF('malzeme montaj'!$B$1:$B$3329=AD$3,IF('malzeme montaj'!$C$1:$C$3329&lt;&gt;"",ROW('malzeme montaj'!$C$1:$C$3329))),ROWS(AD$4:AD340))))</f>
        <v/>
      </c>
      <c r="AE340" s="38" t="str">
        <f t="array" ref="AE340">IF(ROWS(AE$4:AE340)&gt;AE$1,"",INDEX('malzeme montaj'!$C$1:$C$3329,SMALL(IF('malzeme montaj'!$B$1:$B$3329=AE$3,IF('malzeme montaj'!$C$1:$C$3329&lt;&gt;"",ROW('malzeme montaj'!$C$1:$C$3329))),ROWS(AE$4:AE340))))</f>
        <v/>
      </c>
      <c r="AF340" s="38" t="str">
        <f t="array" ref="AF340">IF(ROWS(AF$4:AF340)&gt;AF$1,"",INDEX('malzeme montaj'!$C$1:$C$3329,SMALL(IF('malzeme montaj'!$B$1:$B$3329=AF$3,IF('malzeme montaj'!$C$1:$C$3329&lt;&gt;"",ROW('malzeme montaj'!$C$1:$C$3329))),ROWS(AF$4:AF340))))</f>
        <v/>
      </c>
      <c r="AG340" s="38" t="str">
        <f t="array" ref="AG340">IF(ROWS(AG$4:AG340)&gt;AG$1,"",INDEX('malzeme montaj'!$C$1:$C$3329,SMALL(IF('malzeme montaj'!$B$1:$B$3329=AG$3,IF('malzeme montaj'!$C$1:$C$3329&lt;&gt;"",ROW('malzeme montaj'!$C$1:$C$3329))),ROWS(AG$4:AG340))))</f>
        <v/>
      </c>
      <c r="AH340" s="38" t="str">
        <f t="array" ref="AH340">IF(ROWS(AH$4:AH340)&gt;AH$1,"",INDEX('malzeme montaj'!$C$1:$C$3329,SMALL(IF('malzeme montaj'!$B$1:$B$3329=AH$3,IF('malzeme montaj'!$C$1:$C$3329&lt;&gt;"",ROW('malzeme montaj'!$C$1:$C$3329))),ROWS(AH$4:AH340))))</f>
        <v/>
      </c>
      <c r="AI340" s="38" t="str">
        <f t="array" ref="AI340">IF(ROWS(AI$4:AI340)&gt;AI$1,"",INDEX('malzeme montaj'!$C$1:$C$3329,SMALL(IF('malzeme montaj'!$B$1:$B$3329=AI$3,IF('malzeme montaj'!$C$1:$C$3329&lt;&gt;"",ROW('malzeme montaj'!$C$1:$C$3329))),ROWS(AI$4:AI340))))</f>
        <v/>
      </c>
      <c r="AJ340" s="38" t="str">
        <f t="array" ref="AJ340">IF(ROWS(AJ$4:AJ340)&gt;AJ$1,"",INDEX('malzeme montaj'!$C$1:$C$3329,SMALL(IF('malzeme montaj'!$B$1:$B$3329=AJ$3,IF('malzeme montaj'!$C$1:$C$3329&lt;&gt;"",ROW('malzeme montaj'!$C$1:$C$3329))),ROWS(AJ$4:AJ340))))</f>
        <v/>
      </c>
      <c r="AK340" s="38" t="str">
        <f t="array" ref="AK340">IF(ROWS(AK$4:AK340)&gt;AK$1,"",INDEX('malzeme montaj'!$C$1:$C$3329,SMALL(IF('malzeme montaj'!$B$1:$B$3329=AK$3,IF('malzeme montaj'!$C$1:$C$3329&lt;&gt;"",ROW('malzeme montaj'!$C$1:$C$3329))),ROWS(AK$4:AK340))))</f>
        <v/>
      </c>
      <c r="AL340" s="38" t="str">
        <f t="array" ref="AL340">IF(ROWS(AL$4:AL340)&gt;AL$1,"",INDEX('malzeme montaj'!$C$1:$C$3329,SMALL(IF('malzeme montaj'!$B$1:$B$3329=AL$3,IF('malzeme montaj'!$C$1:$C$3329&lt;&gt;"",ROW('malzeme montaj'!$C$1:$C$3329))),ROWS(AL$4:AL340))))</f>
        <v/>
      </c>
      <c r="AM340" s="38" t="str">
        <f t="array" ref="AM340">IF(ROWS(AM$4:AM340)&gt;AM$1,"",INDEX('malzeme montaj'!$C$1:$C$3329,SMALL(IF('malzeme montaj'!$B$1:$B$3329=AM$3,IF('malzeme montaj'!$C$1:$C$3329&lt;&gt;"",ROW('malzeme montaj'!$C$1:$C$3329))),ROWS(AM$4:AM340))))</f>
        <v/>
      </c>
      <c r="AN340" s="38" t="str">
        <f t="array" ref="AN340">IF(ROWS(AN$4:AN340)&gt;AN$1,"",INDEX('malzeme montaj'!$C$1:$C$3329,SMALL(IF('malzeme montaj'!$B$1:$B$3329=AN$3,IF('malzeme montaj'!$C$1:$C$3329&lt;&gt;"",ROW('malzeme montaj'!$C$1:$C$3329))),ROWS(AN$4:AN340))))</f>
        <v/>
      </c>
      <c r="AO340" s="38" t="str">
        <f t="array" ref="AO340">IF(ROWS(AO$4:AO340)&gt;AO$1,"",INDEX('malzeme montaj'!$C$1:$C$3329,SMALL(IF('malzeme montaj'!$B$1:$B$3329=AO$3,IF('malzeme montaj'!$C$1:$C$3329&lt;&gt;"",ROW('malzeme montaj'!$C$1:$C$3329))),ROWS(AO$4:AO340))))</f>
        <v/>
      </c>
      <c r="AP340" s="38" t="str">
        <f t="array" ref="AP340">IF(ROWS(AP$4:AP340)&gt;AP$1,"",INDEX('malzeme montaj'!$C$1:$C$3329,SMALL(IF('malzeme montaj'!$B$1:$B$3329=AP$3,IF('malzeme montaj'!$C$1:$C$3329&lt;&gt;"",ROW('malzeme montaj'!$C$1:$C$3329))),ROWS(AP$4:AP340))))</f>
        <v/>
      </c>
      <c r="AQ340" s="38" t="str">
        <f t="array" ref="AQ340">IF(ROWS(AQ$4:AQ340)&gt;AQ$1,"",INDEX('malzeme montaj'!$C$1:$C$3329,SMALL(IF('malzeme montaj'!$B$1:$B$3329=AQ$3,IF('malzeme montaj'!$C$1:$C$3329&lt;&gt;"",ROW('malzeme montaj'!$C$1:$C$3329))),ROWS(AQ$4:AQ340))))</f>
        <v/>
      </c>
      <c r="AR340" s="38" t="str">
        <f t="array" ref="AR340">IF(ROWS(AR$4:AR340)&gt;AR$1,"",INDEX('malzeme montaj'!$C$1:$C$3329,SMALL(IF('malzeme montaj'!$B$1:$B$3329=AR$3,IF('malzeme montaj'!$C$1:$C$3329&lt;&gt;"",ROW('malzeme montaj'!$C$1:$C$3329))),ROWS(AR$4:AR340))))</f>
        <v/>
      </c>
      <c r="AS340" s="38" t="str">
        <f t="array" ref="AS340">IF(ROWS(AS$4:AS340)&gt;AS$1,"",INDEX('malzeme montaj'!$C$1:$C$3329,SMALL(IF('malzeme montaj'!$B$1:$B$3329=AS$3,IF('malzeme montaj'!$C$1:$C$3329&lt;&gt;"",ROW('malzeme montaj'!$C$1:$C$3329))),ROWS(AS$4:AS340))))</f>
        <v/>
      </c>
      <c r="AT340" s="38" t="str">
        <f t="array" ref="AT340">IF(ROWS(AT$4:AT340)&gt;AT$1,"",INDEX('malzeme montaj'!$C$1:$C$3329,SMALL(IF('malzeme montaj'!$B$1:$B$3329=AT$3,IF('malzeme montaj'!$C$1:$C$3329&lt;&gt;"",ROW('malzeme montaj'!$C$1:$C$3329))),ROWS(AT$4:AT340))))</f>
        <v/>
      </c>
      <c r="AU340" s="38" t="str">
        <f t="array" ref="AU340">IF(ROWS(AU$4:AU340)&gt;AU$1,"",INDEX('malzeme montaj'!$C$1:$C$3329,SMALL(IF('malzeme montaj'!$B$1:$B$3329=AU$3,IF('malzeme montaj'!$C$1:$C$3329&lt;&gt;"",ROW('malzeme montaj'!$C$1:$C$3329))),ROWS(AU$4:AU340))))</f>
        <v/>
      </c>
      <c r="AV340" s="38" t="str">
        <f t="array" ref="AV340">IF(ROWS(AV$4:AV340)&gt;AV$1,"",INDEX('malzeme montaj'!$C$1:$C$3329,SMALL(IF('malzeme montaj'!$B$1:$B$3329=AV$3,IF('malzeme montaj'!$C$1:$C$3329&lt;&gt;"",ROW('malzeme montaj'!$C$1:$C$3329))),ROWS(AV$4:AV340))))</f>
        <v/>
      </c>
      <c r="AW340" s="38" t="str">
        <f t="array" ref="AW340">IF(ROWS(AW$4:AW340)&gt;AW$1,"",INDEX('malzeme montaj'!$C$1:$C$3329,SMALL(IF('malzeme montaj'!$B$1:$B$3329=AW$3,IF('malzeme montaj'!$C$1:$C$3329&lt;&gt;"",ROW('malzeme montaj'!$C$1:$C$3329))),ROWS(AW$4:AW340))))</f>
        <v/>
      </c>
      <c r="AX340" s="38" t="str">
        <f t="array" ref="AX340">IF(ROWS(AX$4:AX340)&gt;AX$1,"",INDEX('malzeme montaj'!$C$1:$C$3329,SMALL(IF('malzeme montaj'!$B$1:$B$3329=AX$3,IF('malzeme montaj'!$C$1:$C$3329&lt;&gt;"",ROW('malzeme montaj'!$C$1:$C$3329))),ROWS(AX$4:AX340))))</f>
        <v/>
      </c>
      <c r="AY340" s="38" t="str">
        <f t="array" ref="AY340">IF(ROWS(AY$4:AY340)&gt;AY$1,"",INDEX('malzeme montaj'!$C$1:$C$3329,SMALL(IF('malzeme montaj'!$B$1:$B$3329=AY$3,IF('malzeme montaj'!$C$1:$C$3329&lt;&gt;"",ROW('malzeme montaj'!$C$1:$C$3329))),ROWS(AY$4:AY340))))</f>
        <v/>
      </c>
      <c r="AZ340" s="38" t="str">
        <f t="array" ref="AZ340">IF(ROWS(AZ$4:AZ340)&gt;AZ$1,"",INDEX('malzeme montaj'!$C$1:$C$3329,SMALL(IF('malzeme montaj'!$B$1:$B$3329=AZ$3,IF('malzeme montaj'!$C$1:$C$3329&lt;&gt;"",ROW('malzeme montaj'!$C$1:$C$3329))),ROWS(AZ$4:AZ340))))</f>
        <v/>
      </c>
      <c r="BA340" s="38" t="str">
        <f t="array" ref="BA340">IF(ROWS(BA$4:BA340)&gt;BA$1,"",INDEX('malzeme montaj'!$C$1:$C$3329,SMALL(IF('malzeme montaj'!$B$1:$B$3329=BA$3,IF('malzeme montaj'!$C$1:$C$3329&lt;&gt;"",ROW('malzeme montaj'!$C$1:$C$3329))),ROWS(BA$4:BA340))))</f>
        <v/>
      </c>
      <c r="BB340" s="38" t="str">
        <f t="array" ref="BB340">IF(ROWS(BB$4:BB340)&gt;BB$1,"",INDEX('malzeme montaj'!$C$1:$C$3329,SMALL(IF('malzeme montaj'!$B$1:$B$3329=BB$3,IF('malzeme montaj'!$C$1:$C$3329&lt;&gt;"",ROW('malzeme montaj'!$C$1:$C$3329))),ROWS(BB$4:BB340))))</f>
        <v/>
      </c>
      <c r="BC340" s="38" t="str">
        <f t="array" ref="BC340">IF(ROWS(BC$4:BC340)&gt;BC$1,"",INDEX('malzeme montaj'!$C$1:$C$3329,SMALL(IF('malzeme montaj'!$B$1:$B$3329=BC$3,IF('malzeme montaj'!$C$1:$C$3329&lt;&gt;"",ROW('malzeme montaj'!$C$1:$C$3329))),ROWS(BC$4:BC340))))</f>
        <v/>
      </c>
      <c r="BD340" s="38" t="str">
        <f t="array" ref="BD340">IF(ROWS(BD$4:BD340)&gt;BD$1,"",INDEX('malzeme montaj'!$C$1:$C$3329,SMALL(IF('malzeme montaj'!$B$1:$B$3329=BD$3,IF('malzeme montaj'!$C$1:$C$3329&lt;&gt;"",ROW('malzeme montaj'!$C$1:$C$3329))),ROWS(BD$4:BD340))))</f>
        <v/>
      </c>
      <c r="BE340" s="38"/>
      <c r="BF340" s="38" t="str">
        <f t="array" ref="BF340">IF(ROWS(BF$4:BF340)&gt;BF$1,"",INDEX('malzeme montaj'!$C$1:$C$3329,SMALL(IF('malzeme montaj'!$B$1:$B$3329=BF$3,IF('malzeme montaj'!$C$1:$C$3329&lt;&gt;"",ROW('malzeme montaj'!$C$1:$C$3329))),ROWS(BF$4:BF340))))</f>
        <v/>
      </c>
      <c r="BG340" s="38" t="str">
        <f t="array" ref="BG340">IF(ROWS(BG$4:BG340)&gt;BG$1,"",INDEX('malzeme montaj'!$C$1:$C$3329,SMALL(IF('malzeme montaj'!$B$1:$B$3329=BG$3,IF('malzeme montaj'!$C$1:$C$3329&lt;&gt;"",ROW('malzeme montaj'!$C$1:$C$3329))),ROWS(BG$4:BG340))))</f>
        <v/>
      </c>
      <c r="BH340" s="38" t="str">
        <f t="array" ref="BH340">IF(ROWS(BH$4:BH340)&gt;BH$1,"",INDEX('malzeme montaj'!$C$1:$C$3329,SMALL(IF('malzeme montaj'!$B$1:$B$3329=BH$3,IF('malzeme montaj'!$C$1:$C$3329&lt;&gt;"",ROW('malzeme montaj'!$C$1:$C$3329))),ROWS(BH$4:BH340))))</f>
        <v/>
      </c>
      <c r="BI340" s="38" t="str">
        <f t="array" ref="BI340">IF(ROWS(BI$4:BI340)&gt;BI$1,"",INDEX('malzeme montaj'!$C$1:$C$3329,SMALL(IF('malzeme montaj'!$B$1:$B$3329=BI$3,IF('malzeme montaj'!$C$1:$C$3329&lt;&gt;"",ROW('malzeme montaj'!$C$1:$C$3329))),ROWS(BI$4:BI340))))</f>
        <v/>
      </c>
      <c r="BJ340" s="38" t="str">
        <f t="array" ref="BJ340">IF(ROWS(BJ$4:BJ340)&gt;BJ$1,"",INDEX('malzeme montaj'!$C$1:$C$3329,SMALL(IF('malzeme montaj'!$B$1:$B$3329=BJ$3,IF('malzeme montaj'!$C$1:$C$3329&lt;&gt;"",ROW('malzeme montaj'!$C$1:$C$3329))),ROWS(BJ$4:BJ340))))</f>
        <v/>
      </c>
      <c r="BK340" s="38" t="str">
        <f t="array" ref="BK340">IF(ROWS(BK$4:BK340)&gt;BK$1,"",INDEX('malzeme montaj'!$C$1:$C$3329,SMALL(IF('malzeme montaj'!$B$1:$B$3329=BK$3,IF('malzeme montaj'!$C$1:$C$3329&lt;&gt;"",ROW('malzeme montaj'!$C$1:$C$3329))),ROWS(BK$4:BK340))))</f>
        <v/>
      </c>
      <c r="BL340" s="38" t="str">
        <f t="array" ref="BL340">IF(ROWS(BL$4:BL340)&gt;BL$1,"",INDEX('malzeme montaj'!$C$1:$C$3329,SMALL(IF('malzeme montaj'!$B$1:$B$3329=BL$3,IF('malzeme montaj'!$C$1:$C$3329&lt;&gt;"",ROW('malzeme montaj'!$C$1:$C$3329))),ROWS(BL$4:BL340))))</f>
        <v/>
      </c>
      <c r="BM340" s="38" t="str">
        <f t="array" ref="BM340">IF(ROWS(BM$4:BM340)&gt;BM$1,"",INDEX('malzeme montaj'!$C$1:$C$3329,SMALL(IF('malzeme montaj'!$B$1:$B$3329=BM$3,IF('malzeme montaj'!$C$1:$C$3329&lt;&gt;"",ROW('malzeme montaj'!$C$1:$C$3329))),ROWS(BM$4:BM340))))</f>
        <v/>
      </c>
      <c r="BN340" s="38" t="str">
        <f t="array" ref="BN340">IF(ROWS(BN$4:BN340)&gt;BN$1,"",INDEX('malzeme montaj'!$C$1:$C$3329,SMALL(IF('malzeme montaj'!$B$1:$B$3329=BN$3,IF('malzeme montaj'!$C$1:$C$3329&lt;&gt;"",ROW('malzeme montaj'!$C$1:$C$3329))),ROWS(BN$4:BN340))))</f>
        <v/>
      </c>
      <c r="BO340" s="38" t="str">
        <f t="array" ref="BO340">IF(ROWS(BO$4:BO340)&gt;BO$1,"",INDEX('malzeme montaj'!$C$1:$C$3329,SMALL(IF('malzeme montaj'!$B$1:$B$3329=BO$3,IF('malzeme montaj'!$C$1:$C$3329&lt;&gt;"",ROW('malzeme montaj'!$C$1:$C$3329))),ROWS(BO$4:BO340))))</f>
        <v/>
      </c>
      <c r="BP340" s="38" t="str">
        <f t="array" ref="BP340">IF(ROWS(BP$4:BP340)&gt;BP$1,"",INDEX('malzeme montaj'!$C$1:$C$3329,SMALL(IF('malzeme montaj'!$B$1:$B$3329=BP$3,IF('malzeme montaj'!$C$1:$C$3329&lt;&gt;"",ROW('malzeme montaj'!$C$1:$C$3329))),ROWS(BP$4:BP340))))</f>
        <v/>
      </c>
      <c r="BQ340" s="38" t="str">
        <f t="array" ref="BQ340">IF(ROWS(BQ$4:BQ340)&gt;BQ$1,"",INDEX('malzeme montaj'!$C$1:$C$3329,SMALL(IF('malzeme montaj'!$B$1:$B$3329=BQ$3,IF('malzeme montaj'!$C$1:$C$3329&lt;&gt;"",ROW('malzeme montaj'!$C$1:$C$3329))),ROWS(BQ$4:BQ340))))</f>
        <v/>
      </c>
      <c r="BR340" s="38" t="str">
        <f t="array" ref="BR340">IF(ROWS(BR$4:BR340)&gt;BR$1,"",INDEX('malzeme montaj'!$C$1:$C$3329,SMALL(IF('malzeme montaj'!$B$1:$B$3329=BR$3,IF('malzeme montaj'!$C$1:$C$3329&lt;&gt;"",ROW('malzeme montaj'!$C$1:$C$3329))),ROWS(BR$4:BR340))))</f>
        <v/>
      </c>
      <c r="BS340" s="38" t="str">
        <f t="array" ref="BS340">IF(ROWS(BS$4:BS340)&gt;BS$1,"",INDEX('malzeme montaj'!$C$1:$C$3329,SMALL(IF('malzeme montaj'!$B$1:$B$3329=BS$3,IF('malzeme montaj'!$C$1:$C$3329&lt;&gt;"",ROW('malzeme montaj'!$C$1:$C$3329))),ROWS(BS$4:BS340))))</f>
        <v/>
      </c>
      <c r="BT340" s="38" t="str">
        <f t="array" ref="BT340">IF(ROWS(BT$4:BT340)&gt;BT$1,"",INDEX('malzeme montaj'!$C$1:$C$3329,SMALL(IF('malzeme montaj'!$B$1:$B$3329=BT$3,IF('malzeme montaj'!$C$1:$C$3329&lt;&gt;"",ROW('malzeme montaj'!$C$1:$C$3329))),ROWS(BT$4:BT340))))</f>
        <v/>
      </c>
      <c r="BU340" s="34" t="str">
        <f t="array" ref="BU340">IF(ROWS(BU$4:BU340)&gt;BU$1,"",INDEX('malzeme montaj'!$C$1:$C$3329,SMALL(IF('malzeme montaj'!$B$1:$B$3329=BU$3,IF('malzeme montaj'!$C$1:$C$3329&lt;&gt;"",ROW('malzeme montaj'!$C$1:$C$3329))),ROWS(BU$4:BU340))))</f>
        <v/>
      </c>
      <c r="BV340" s="34" t="str">
        <f t="array" ref="BV340">IF(ROWS(BV$4:BV340)&gt;BV$1,"",INDEX('malzeme montaj'!$C$1:$C$3329,SMALL(IF('malzeme montaj'!$B$1:$B$3329=BV$3,IF('malzeme montaj'!$C$1:$C$3329&lt;&gt;"",ROW('malzeme montaj'!$C$1:$C$3329))),ROWS(BV$4:BV340))))</f>
        <v/>
      </c>
      <c r="BW340" s="34" t="str">
        <f t="array" ref="BW340">IF(ROWS(BW$4:BW340)&gt;BW$1,"",INDEX('malzeme montaj'!$C$1:$C$3329,SMALL(IF('malzeme montaj'!$B$1:$B$3329=BW$3,IF('malzeme montaj'!$C$1:$C$3329&lt;&gt;"",ROW('malzeme montaj'!$C$1:$C$3329))),ROWS(BW$4:BW340))))</f>
        <v/>
      </c>
      <c r="BX340" s="34" t="str">
        <f t="array" ref="BX340">IF(ROWS(BX$4:BX340)&gt;BX$1,"",INDEX('malzeme montaj'!$C$1:$C$3329,SMALL(IF('malzeme montaj'!$B$1:$B$3329=BX$3,IF('malzeme montaj'!$C$1:$C$3329&lt;&gt;"",ROW('malzeme montaj'!$C$1:$C$3329))),ROWS(BX$4:BX340))))</f>
        <v/>
      </c>
      <c r="BY340" s="34" t="str">
        <f t="array" ref="BY340">IF(ROWS(BY$4:BY340)&gt;BY$1,"",INDEX('malzeme montaj'!$C$1:$C$3329,SMALL(IF('malzeme montaj'!$B$1:$B$3329=BY$3,IF('malzeme montaj'!$C$1:$C$3329&lt;&gt;"",ROW('malzeme montaj'!$C$1:$C$3329))),ROWS(BY$4:BY340))))</f>
        <v/>
      </c>
      <c r="BZ340" s="34" t="str">
        <f t="array" ref="BZ340">IF(ROWS(BZ$4:BZ340)&gt;BZ$1,"",INDEX('malzeme montaj'!$C$1:$C$3329,SMALL(IF('malzeme montaj'!$B$1:$B$3329=BZ$3,IF('malzeme montaj'!$C$1:$C$3329&lt;&gt;"",ROW('malzeme montaj'!$C$1:$C$3329))),ROWS(BZ$4:BZ340))))</f>
        <v/>
      </c>
      <c r="CA340" s="34" t="str">
        <f t="array" ref="CA340">IF(ROWS(CA$4:CA340)&gt;CA$1,"",INDEX('malzeme montaj'!$C$1:$C$3329,SMALL(IF('malzeme montaj'!$B$1:$B$3329=CA$3,IF('malzeme montaj'!$C$1:$C$3329&lt;&gt;"",ROW('malzeme montaj'!$C$1:$C$3329))),ROWS(CA$4:CA340))))</f>
        <v/>
      </c>
      <c r="CB340" s="34" t="str">
        <f t="array" ref="CB340">IF(ROWS(CB$4:CB340)&gt;CB$1,"",INDEX('malzeme montaj'!$C$1:$C$3329,SMALL(IF('malzeme montaj'!$B$1:$B$3329=CB$3,IF('malzeme montaj'!$C$1:$C$3329&lt;&gt;"",ROW('malzeme montaj'!$C$1:$C$3329))),ROWS(CB$4:CB340))))</f>
        <v/>
      </c>
      <c r="CC340" s="34" t="str">
        <f t="array" ref="CC340">IF(ROWS(CC$4:CC340)&gt;CC$1,"",INDEX('malzeme montaj'!$C$1:$C$3329,SMALL(IF('malzeme montaj'!$B$1:$B$3329=CC$3,IF('malzeme montaj'!$C$1:$C$3329&lt;&gt;"",ROW('malzeme montaj'!$C$1:$C$3329))),ROWS(CC$4:CC340))))</f>
        <v/>
      </c>
      <c r="CD340" s="34" t="str">
        <f t="array" ref="CD340">IF(ROWS(CD$4:CD340)&gt;CD$1,"",INDEX('malzeme montaj'!$C$1:$C$3329,SMALL(IF('malzeme montaj'!$B$1:$B$3329=CD$3,IF('malzeme montaj'!$C$1:$C$3329&lt;&gt;"",ROW('malzeme montaj'!$C$1:$C$3329))),ROWS(CD$4:CD340))))</f>
        <v/>
      </c>
      <c r="CE340" s="34" t="str">
        <f t="array" ref="CE340">IF(ROWS(CE$4:CE340)&gt;CE$1,"",INDEX('malzeme montaj'!$C$1:$C$3329,SMALL(IF('malzeme montaj'!$B$1:$B$3329=CE$3,IF('malzeme montaj'!$C$1:$C$3329&lt;&gt;"",ROW('malzeme montaj'!$C$1:$C$3329))),ROWS(CE$4:CE340))))</f>
        <v/>
      </c>
      <c r="CF340" s="34" t="str">
        <f t="array" ref="CF340">IF(ROWS(CF$4:CF340)&gt;CF$1,"",INDEX('malzeme montaj'!$C$1:$C$3329,SMALL(IF('malzeme montaj'!$B$1:$B$3329=CF$3,IF('malzeme montaj'!$C$1:$C$3329&lt;&gt;"",ROW('malzeme montaj'!$C$1:$C$3329))),ROWS(CF$4:CF340))))</f>
        <v/>
      </c>
      <c r="CG340" s="34" t="str">
        <f t="array" ref="CG340">IF(ROWS(CG$4:CG340)&gt;CG$1,"",INDEX('malzeme montaj'!$C$1:$C$3329,SMALL(IF('malzeme montaj'!$B$1:$B$3329=CG$3,IF('malzeme montaj'!$C$1:$C$3329&lt;&gt;"",ROW('malzeme montaj'!$C$1:$C$3329))),ROWS(CG$4:CG340))))</f>
        <v/>
      </c>
      <c r="CH340" s="34" t="str">
        <f t="array" ref="CH340">IF(ROWS(CH$4:CH340)&gt;CH$1,"",INDEX('malzeme montaj'!$C$1:$C$3329,SMALL(IF('malzeme montaj'!$B$1:$B$3329=CH$3,IF('malzeme montaj'!$C$1:$C$3329&lt;&gt;"",ROW('malzeme montaj'!$C$1:$C$3329))),ROWS(CH$4:CH340))))</f>
        <v/>
      </c>
      <c r="CI340" s="34" t="str">
        <f t="array" ref="CI340">IF(ROWS(CI$4:CI340)&gt;CI$1,"",INDEX('malzeme montaj'!$C$1:$C$3329,SMALL(IF('malzeme montaj'!$B$1:$B$3329=CI$3,IF('malzeme montaj'!$C$1:$C$3329&lt;&gt;"",ROW('malzeme montaj'!$C$1:$C$3329))),ROWS(CI$4:CI340))))</f>
        <v/>
      </c>
      <c r="CJ340" s="34" t="str">
        <f t="array" ref="CJ340">IF(ROWS(CJ$4:CJ340)&gt;CJ$1,"",INDEX('malzeme montaj'!$C$1:$C$3329,SMALL(IF('malzeme montaj'!$B$1:$B$3329=CJ$3,IF('malzeme montaj'!$C$1:$C$3329&lt;&gt;"",ROW('malzeme montaj'!$C$1:$C$3329))),ROWS(CJ$4:CJ340))))</f>
        <v/>
      </c>
      <c r="CK340" s="34" t="str">
        <f t="array" ref="CK340">IF(ROWS(CK$4:CK340)&gt;CK$1,"",INDEX('malzeme montaj'!$C$1:$C$3329,SMALL(IF('malzeme montaj'!$B$1:$B$3329=CK$3,IF('malzeme montaj'!$C$1:$C$3329&lt;&gt;"",ROW('malzeme montaj'!$C$1:$C$3329))),ROWS(CK$4:CK340))))</f>
        <v/>
      </c>
      <c r="CL340" s="34" t="str">
        <f t="array" ref="CL340">IF(ROWS(CL$4:CL340)&gt;CL$1,"",INDEX('malzeme montaj'!$C$1:$C$3329,SMALL(IF('malzeme montaj'!$B$1:$B$3329=CL$3,IF('malzeme montaj'!$C$1:$C$3329&lt;&gt;"",ROW('malzeme montaj'!$C$1:$C$3329))),ROWS(CL$4:CL340))))</f>
        <v/>
      </c>
      <c r="CM340" s="34" t="str">
        <f t="array" ref="CM340">IF(ROWS(CM$4:CM340)&gt;CM$1,"",INDEX('malzeme montaj'!$C$1:$C$3329,SMALL(IF('malzeme montaj'!$B$1:$B$3329=CM$3,IF('malzeme montaj'!$C$1:$C$3329&lt;&gt;"",ROW('malzeme montaj'!$C$1:$C$3329))),ROWS(CM$4:CM340))))</f>
        <v/>
      </c>
      <c r="CN340" s="34" t="str">
        <f t="array" ref="CN340">IF(ROWS(CN$4:CN340)&gt;CN$1,"",INDEX('malzeme montaj'!$C$1:$C$3329,SMALL(IF('malzeme montaj'!$B$1:$B$3329=CN$3,IF('malzeme montaj'!$C$1:$C$3329&lt;&gt;"",ROW('malzeme montaj'!$C$1:$C$3329))),ROWS(CN$4:CN340))))</f>
        <v/>
      </c>
      <c r="CO340" s="34" t="str">
        <f t="array" ref="CO340">IF(ROWS(CO$4:CO340)&gt;CO$1,"",INDEX('malzeme montaj'!$C$1:$C$3329,SMALL(IF('malzeme montaj'!$B$1:$B$3329=CO$3,IF('malzeme montaj'!$C$1:$C$3329&lt;&gt;"",ROW('malzeme montaj'!$C$1:$C$3329))),ROWS(CO$4:CO340))))</f>
        <v/>
      </c>
      <c r="CP340" s="34" t="str">
        <f t="array" ref="CP340">IF(ROWS(CP$4:CP340)&gt;CP$1,"",INDEX('malzeme montaj'!$C$1:$C$3329,SMALL(IF('malzeme montaj'!$B$1:$B$3329=CP$3,IF('malzeme montaj'!$C$1:$C$3329&lt;&gt;"",ROW('malzeme montaj'!$C$1:$C$3329))),ROWS(CP$4:CP340))))</f>
        <v/>
      </c>
      <c r="CQ340" s="34" t="str">
        <f t="array" ref="CQ340">IF(ROWS(CQ$4:CQ340)&gt;CQ$1,"",INDEX('malzeme montaj'!$C$1:$C$3329,SMALL(IF('malzeme montaj'!$B$1:$B$3329=CQ$3,IF('malzeme montaj'!$C$1:$C$3329&lt;&gt;"",ROW('malzeme montaj'!$C$1:$C$3329))),ROWS(CQ$4:CQ340))))</f>
        <v/>
      </c>
      <c r="CR340" s="34" t="str">
        <f t="array" ref="CR340">IF(ROWS(CR$4:CR340)&gt;CR$1,"",INDEX('malzeme montaj'!$C$1:$C$3329,SMALL(IF('malzeme montaj'!$B$1:$B$3329=CR$3,IF('malzeme montaj'!$C$1:$C$3329&lt;&gt;"",ROW('malzeme montaj'!$C$1:$C$3329))),ROWS(CR$4:CR340))))</f>
        <v/>
      </c>
      <c r="CS340" s="34" t="str">
        <f t="array" ref="CS340">IF(ROWS(CS$4:CS340)&gt;CS$1,"",INDEX('malzeme montaj'!$C$1:$C$3329,SMALL(IF('malzeme montaj'!$B$1:$B$3329=CS$3,IF('malzeme montaj'!$C$1:$C$3329&lt;&gt;"",ROW('malzeme montaj'!$C$1:$C$3329))),ROWS(CS$4:CS340))))</f>
        <v/>
      </c>
      <c r="CT340" s="34" t="str">
        <f t="array" ref="CT340">IF(ROWS(CT$4:CT340)&gt;CT$1,"",INDEX('malzeme montaj'!$C$1:$C$3329,SMALL(IF('malzeme montaj'!$B$1:$B$3329=CT$3,IF('malzeme montaj'!$C$1:$C$3329&lt;&gt;"",ROW('malzeme montaj'!$C$1:$C$3329))),ROWS(CT$4:CT340))))</f>
        <v/>
      </c>
      <c r="CU340" s="34" t="str">
        <f t="array" ref="CU340">IF(ROWS(CU$4:CU340)&gt;CU$1,"",INDEX('malzeme montaj'!$C$1:$C$3329,SMALL(IF('malzeme montaj'!$B$1:$B$3329=CU$3,IF('malzeme montaj'!$C$1:$C$3329&lt;&gt;"",ROW('malzeme montaj'!$C$1:$C$3329))),ROWS(CU$4:CU340))))</f>
        <v/>
      </c>
      <c r="CV340" s="34" t="str">
        <f t="array" ref="CV340">IF(ROWS(CV$4:CV340)&gt;CV$1,"",INDEX('malzeme montaj'!$C$1:$C$3329,SMALL(IF('malzeme montaj'!$B$1:$B$3329=CV$3,IF('malzeme montaj'!$C$1:$C$3329&lt;&gt;"",ROW('malzeme montaj'!$C$1:$C$3329))),ROWS(CV$4:CV340))))</f>
        <v/>
      </c>
      <c r="CW340" s="34" t="str">
        <f t="array" ref="CW340">IF(ROWS(CW$4:CW340)&gt;CW$1,"",INDEX('malzeme montaj'!$C$1:$C$3329,SMALL(IF('malzeme montaj'!$B$1:$B$3329=CW$3,IF('malzeme montaj'!$C$1:$C$3329&lt;&gt;"",ROW('malzeme montaj'!$C$1:$C$3329))),ROWS(CW$4:CW340))))</f>
        <v/>
      </c>
      <c r="CX340" s="34" t="str">
        <f t="array" ref="CX340">IF(ROWS(CX$4:CX340)&gt;CX$1,"",INDEX('malzeme montaj'!$C$1:$C$3329,SMALL(IF('malzeme montaj'!$B$1:$B$3329=CX$3,IF('malzeme montaj'!$C$1:$C$3329&lt;&gt;"",ROW('malzeme montaj'!$C$1:$C$3329))),ROWS(CX$4:CX340))))</f>
        <v/>
      </c>
      <c r="CY340" s="34" t="str">
        <f t="array" ref="CY340">IF(ROWS(CY$4:CY340)&gt;CY$1,"",INDEX('malzeme montaj'!$C$1:$C$3329,SMALL(IF('malzeme montaj'!$B$1:$B$3329=CY$3,IF('malzeme montaj'!$C$1:$C$3329&lt;&gt;"",ROW('malzeme montaj'!$C$1:$C$3329))),ROWS(CY$4:CY340))))</f>
        <v/>
      </c>
      <c r="CZ340" s="34" t="str">
        <f t="array" ref="CZ340">IF(ROWS(CZ$4:CZ340)&gt;CZ$1,"",INDEX('malzeme montaj'!$C$1:$C$3329,SMALL(IF('malzeme montaj'!$B$1:$B$3329=CZ$3,IF('malzeme montaj'!$C$1:$C$3329&lt;&gt;"",ROW('malzeme montaj'!$C$1:$C$3329))),ROWS(CZ$4:CZ340))))</f>
        <v/>
      </c>
      <c r="DA340" s="34" t="str">
        <f t="array" ref="DA340">IF(ROWS(DA$4:DA340)&gt;DA$1,"",INDEX('malzeme montaj'!$C$1:$C$3329,SMALL(IF('malzeme montaj'!$B$1:$B$3329=DA$3,IF('malzeme montaj'!$C$1:$C$3329&lt;&gt;"",ROW('malzeme montaj'!$C$1:$C$3329))),ROWS(DA$4:DA340))))</f>
        <v/>
      </c>
      <c r="DB340" s="34" t="str">
        <f t="array" ref="DB340">IF(ROWS(DB$4:DB340)&gt;DB$1,"",INDEX('malzeme montaj'!$C$1:$C$3329,SMALL(IF('malzeme montaj'!$B$1:$B$3329=DB$3,IF('malzeme montaj'!$C$1:$C$3329&lt;&gt;"",ROW('malzeme montaj'!$C$1:$C$3329))),ROWS(DB$4:DB340))))</f>
        <v/>
      </c>
      <c r="DC340" s="34" t="str">
        <f t="array" ref="DC340">IF(ROWS(DC$4:DC340)&gt;DC$1,"",INDEX('malzeme montaj'!$C$1:$C$3329,SMALL(IF('malzeme montaj'!$B$1:$B$3329=DC$3,IF('malzeme montaj'!$C$1:$C$3329&lt;&gt;"",ROW('malzeme montaj'!$C$1:$C$3329))),ROWS(DC$4:DC340))))</f>
        <v/>
      </c>
      <c r="DD340" s="34" t="str">
        <f t="array" ref="DD340">IF(ROWS(DD$4:DD340)&gt;DD$1,"",INDEX('malzeme montaj'!$C$1:$C$3329,SMALL(IF('malzeme montaj'!$B$1:$B$3329=DD$3,IF('malzeme montaj'!$C$1:$C$3329&lt;&gt;"",ROW('malzeme montaj'!$C$1:$C$3329))),ROWS(DD$4:DD340))))</f>
        <v/>
      </c>
      <c r="DE340" s="34" t="str">
        <f t="array" ref="DE340">IF(ROWS(DE$4:DE340)&gt;DE$1,"",INDEX('malzeme montaj'!$C$1:$C$3329,SMALL(IF('malzeme montaj'!$B$1:$B$3329=DE$3,IF('malzeme montaj'!$C$1:$C$3329&lt;&gt;"",ROW('malzeme montaj'!$C$1:$C$3329))),ROWS(DE$4:DE340))))</f>
        <v/>
      </c>
      <c r="DF340" s="34" t="str">
        <f t="array" ref="DF340">IF(ROWS(DF$4:DF340)&gt;DF$1,"",INDEX('malzeme montaj'!$C$1:$C$3329,SMALL(IF('malzeme montaj'!$B$1:$B$3329=DF$3,IF('malzeme montaj'!$C$1:$C$3329&lt;&gt;"",ROW('malzeme montaj'!$C$1:$C$3329))),ROWS(DF$4:DF340))))</f>
        <v/>
      </c>
      <c r="DG340" s="34" t="str">
        <f t="array" ref="DG340">IF(ROWS(DG$4:DG340)&gt;DG$1,"",INDEX('malzeme montaj'!$C$1:$C$3329,SMALL(IF('malzeme montaj'!$B$1:$B$3329=DG$3,IF('malzeme montaj'!$C$1:$C$3329&lt;&gt;"",ROW('malzeme montaj'!$C$1:$C$3329))),ROWS(DG$4:DG340))))</f>
        <v/>
      </c>
      <c r="DH340" s="34" t="str">
        <f t="array" ref="DH340">IF(ROWS(DH$4:DH340)&gt;DH$1,"",INDEX('malzeme montaj'!$C$1:$C$3329,SMALL(IF('malzeme montaj'!$B$1:$B$3329=DH$3,IF('malzeme montaj'!$C$1:$C$3329&lt;&gt;"",ROW('malzeme montaj'!$C$1:$C$3329))),ROWS(DH$4:DH340))))</f>
        <v/>
      </c>
      <c r="DI340" s="34" t="str">
        <f t="array" ref="DI340">IF(ROWS(DI$4:DI340)&gt;DI$1,"",INDEX('malzeme montaj'!$C$1:$C$3329,SMALL(IF('malzeme montaj'!$B$1:$B$3329=DI$3,IF('malzeme montaj'!$C$1:$C$3329&lt;&gt;"",ROW('malzeme montaj'!$C$1:$C$3329))),ROWS(DI$4:DI340))))</f>
        <v/>
      </c>
      <c r="DJ340" s="34" t="str">
        <f t="array" ref="DJ340">IF(ROWS(DJ$4:DJ340)&gt;DJ$1,"",INDEX('malzeme montaj'!$C$1:$C$3329,SMALL(IF('malzeme montaj'!$B$1:$B$3329=DJ$3,IF('malzeme montaj'!$C$1:$C$3329&lt;&gt;"",ROW('malzeme montaj'!$C$1:$C$3329))),ROWS(DJ$4:DJ340))))</f>
        <v/>
      </c>
      <c r="DK340" s="34" t="str">
        <f t="array" ref="DK340">IF(ROWS(DK$4:DK340)&gt;DK$1,"",INDEX('malzeme montaj'!$C$1:$C$3329,SMALL(IF('malzeme montaj'!$B$1:$B$3329=DK$3,IF('malzeme montaj'!$C$1:$C$3329&lt;&gt;"",ROW('malzeme montaj'!$C$1:$C$3329))),ROWS(DK$4:DK340))))</f>
        <v/>
      </c>
      <c r="DL340" s="34" t="str">
        <f t="array" ref="DL340">IF(ROWS(DL$4:DL340)&gt;DL$1,"",INDEX('malzeme montaj'!$C$1:$C$3329,SMALL(IF('malzeme montaj'!$B$1:$B$3329=DL$3,IF('malzeme montaj'!$C$1:$C$3329&lt;&gt;"",ROW('malzeme montaj'!$C$1:$C$3329))),ROWS(DL$4:DL340))))</f>
        <v/>
      </c>
      <c r="DQ340" s="34" t="str">
        <f t="array" ref="DQ340">IF(ROWS(DQ$4:DQ340)&gt;DQ$1,"",INDEX('malzeme montaj'!$C$1:$C$3329,SMALL(IF('malzeme montaj'!$B$1:$B$3329=DQ$3,IF('malzeme montaj'!$C$1:$C$3329&lt;&gt;"",ROW('malzeme montaj'!$C$1:$C$3329))),ROWS(DQ$4:DQ340))))</f>
        <v/>
      </c>
      <c r="DR340" s="34" t="str">
        <f t="array" ref="DR340">IF(ROWS(DR$4:DR340)&gt;DR$1,"",INDEX('malzeme montaj'!$C$1:$C$3329,SMALL(IF('malzeme montaj'!$B$1:$B$3329=DR$3,IF('malzeme montaj'!$C$1:$C$3329&lt;&gt;"",ROW('malzeme montaj'!$C$1:$C$3329))),ROWS(DR$4:DR340))))</f>
        <v/>
      </c>
      <c r="DS340" s="34" t="str">
        <f t="array" ref="DS340">IF(ROWS(DS$4:DS340)&gt;DS$1,"",INDEX('malzeme montaj'!$C$1:$C$3329,SMALL(IF('malzeme montaj'!$B$1:$B$3329=DS$3,IF('malzeme montaj'!$C$1:$C$3329&lt;&gt;"",ROW('malzeme montaj'!$C$1:$C$3329))),ROWS(DS$4:DS340))))</f>
        <v/>
      </c>
      <c r="DT340" s="34" t="str">
        <f t="array" ref="DT340">IF(ROWS(DT$4:DT340)&gt;DT$1,"",INDEX('malzeme montaj'!$C$1:$C$3329,SMALL(IF('malzeme montaj'!$B$1:$B$3329=DT$3,IF('malzeme montaj'!$C$1:$C$3329&lt;&gt;"",ROW('malzeme montaj'!$C$1:$C$3329))),ROWS(DT$4:DT340))))</f>
        <v/>
      </c>
      <c r="DU340" s="34" t="str">
        <f t="array" ref="DU340">IF(ROWS(DU$4:DU340)&gt;DU$1,"",INDEX('malzeme montaj'!$C$1:$C$3329,SMALL(IF('malzeme montaj'!$B$1:$B$3329=DU$3,IF('malzeme montaj'!$C$1:$C$3329&lt;&gt;"",ROW('malzeme montaj'!$C$1:$C$3329))),ROWS(DU$4:DU340))))</f>
        <v/>
      </c>
      <c r="DV340" s="34" t="str">
        <f t="array" ref="DV340">IF(ROWS(DV$4:DV340)&gt;DV$1,"",INDEX('malzeme montaj'!$C$1:$C$3329,SMALL(IF('malzeme montaj'!$B$1:$B$3329=DV$3,IF('malzeme montaj'!$C$1:$C$3329&lt;&gt;"",ROW('malzeme montaj'!$C$1:$C$3329))),ROWS(DV$4:DV340))))</f>
        <v/>
      </c>
      <c r="DW340" s="34" t="str">
        <f t="array" ref="DW340">IF(ROWS(DW$4:DW340)&gt;DW$1,"",INDEX('malzeme montaj'!$C$1:$C$3329,SMALL(IF('malzeme montaj'!$B$1:$B$3329=DW$3,IF('malzeme montaj'!$C$1:$C$3329&lt;&gt;"",ROW('malzeme montaj'!$C$1:$C$3329))),ROWS(DW$4:DW340))))</f>
        <v/>
      </c>
      <c r="DX340" s="34" t="str">
        <f t="array" ref="DX340">IF(ROWS(DX$4:DX340)&gt;DX$1,"",INDEX('malzeme montaj'!$C$1:$C$3329,SMALL(IF('malzeme montaj'!$B$1:$B$3329=DX$3,IF('malzeme montaj'!$C$1:$C$3329&lt;&gt;"",ROW('malzeme montaj'!$C$1:$C$3329))),ROWS(DX$4:DX340))))</f>
        <v/>
      </c>
      <c r="DY340" s="34" t="str">
        <f t="array" ref="DY340">IF(ROWS(DY$4:DY340)&gt;DY$1,"",INDEX('malzeme montaj'!$C$1:$C$3329,SMALL(IF('malzeme montaj'!$B$1:$B$3329=DY$3,IF('malzeme montaj'!$C$1:$C$3329&lt;&gt;"",ROW('malzeme montaj'!$C$1:$C$3329))),ROWS(DY$4:DY340))))</f>
        <v/>
      </c>
      <c r="DZ340" s="34" t="str">
        <f t="array" ref="DZ340">IF(ROWS(DZ$4:DZ340)&gt;DZ$1,"",INDEX('malzeme montaj'!$C$1:$C$3329,SMALL(IF('malzeme montaj'!$B$1:$B$3329=DZ$3,IF('malzeme montaj'!$C$1:$C$3329&lt;&gt;"",ROW('malzeme montaj'!$C$1:$C$3329))),ROWS(DZ$4:DZ340))))</f>
        <v/>
      </c>
      <c r="EA340" s="34" t="str">
        <f t="array" ref="EA340">IF(ROWS(EA$4:EA340)&gt;EA$1,"",INDEX('malzeme montaj'!$C$1:$C$3329,SMALL(IF('malzeme montaj'!$B$1:$B$3329=EA$3,IF('malzeme montaj'!$C$1:$C$3329&lt;&gt;"",ROW('malzeme montaj'!$C$1:$C$3329))),ROWS(EA$4:EA340))))</f>
        <v/>
      </c>
      <c r="EB340" s="34" t="str">
        <f t="array" ref="EB340">IF(ROWS(EB$4:EB340)&gt;EB$1,"",INDEX('malzeme montaj'!$C$1:$C$3329,SMALL(IF('malzeme montaj'!$B$1:$B$3329=EB$3,IF('malzeme montaj'!$C$1:$C$3329&lt;&gt;"",ROW('malzeme montaj'!$C$1:$C$3329))),ROWS(EB$4:EB340))))</f>
        <v/>
      </c>
      <c r="EC340" s="34" t="str">
        <f t="array" ref="EC340">IF(ROWS(EC$4:EC340)&gt;EC$1,"",INDEX('malzeme montaj'!$C$1:$C$3329,SMALL(IF('malzeme montaj'!$B$1:$B$3329=EC$3,IF('malzeme montaj'!$C$1:$C$3329&lt;&gt;"",ROW('malzeme montaj'!$C$1:$C$3329))),ROWS(EC$4:EC340))))</f>
        <v/>
      </c>
      <c r="ED340" s="34" t="str">
        <f t="array" ref="ED340">IF(ROWS(ED$4:ED340)&gt;ED$1,"",INDEX('malzeme montaj'!$C$1:$C$3329,SMALL(IF('malzeme montaj'!$B$1:$B$3329=ED$3,IF('malzeme montaj'!$C$1:$C$3329&lt;&gt;"",ROW('malzeme montaj'!$C$1:$C$3329))),ROWS(ED$4:ED340))))</f>
        <v/>
      </c>
      <c r="EE340" s="34" t="str">
        <f t="array" ref="EE340">IF(ROWS(EE$4:EE340)&gt;EE$1,"",INDEX('malzeme montaj'!$C$1:$C$3329,SMALL(IF('malzeme montaj'!$B$1:$B$3329=EE$3,IF('malzeme montaj'!$C$1:$C$3329&lt;&gt;"",ROW('malzeme montaj'!$C$1:$C$3329))),ROWS(EE$4:EE340))))</f>
        <v/>
      </c>
      <c r="EF340" s="34" t="str">
        <f t="array" ref="EF340">IF(ROWS(EF$4:EF340)&gt;EF$1,"",INDEX('malzeme montaj'!$C$1:$C$3329,SMALL(IF('malzeme montaj'!$B$1:$B$3329=EF$3,IF('malzeme montaj'!$C$1:$C$3329&lt;&gt;"",ROW('malzeme montaj'!$C$1:$C$3329))),ROWS(EF$4:EF340))))</f>
        <v/>
      </c>
      <c r="EG340" s="34" t="str">
        <f t="array" ref="EG340">IF(ROWS(EG$4:EG340)&gt;EG$1,"",INDEX('malzeme montaj'!$C$1:$C$3329,SMALL(IF('malzeme montaj'!$B$1:$B$3329=EG$3,IF('malzeme montaj'!$C$1:$C$3329&lt;&gt;"",ROW('malzeme montaj'!$C$1:$C$3329))),ROWS(EG$4:EG340))))</f>
        <v/>
      </c>
      <c r="EH340" s="34" t="str">
        <f t="array" ref="EH340">IF(ROWS(EH$4:EH340)&gt;EH$1,"",INDEX('malzeme montaj'!$C$1:$C$3329,SMALL(IF('malzeme montaj'!$B$1:$B$3329=EH$3,IF('malzeme montaj'!$C$1:$C$3329&lt;&gt;"",ROW('malzeme montaj'!$C$1:$C$3329))),ROWS(EH$4:EH340))))</f>
        <v/>
      </c>
      <c r="EI340" s="34" t="str">
        <f t="array" ref="EI340">IF(ROWS(EI$4:EI340)&gt;EI$1,"",INDEX('malzeme montaj'!$C$1:$C$3329,SMALL(IF('malzeme montaj'!$B$1:$B$3329=EI$3,IF('malzeme montaj'!$C$1:$C$3329&lt;&gt;"",ROW('malzeme montaj'!$C$1:$C$3329))),ROWS(EI$4:EI340))))</f>
        <v/>
      </c>
      <c r="EJ340" s="34" t="str">
        <f t="array" ref="EJ340">IF(ROWS(EJ$4:EJ340)&gt;EJ$1,"",INDEX('malzeme montaj'!$C$1:$C$3329,SMALL(IF('malzeme montaj'!$B$1:$B$3329=EJ$3,IF('malzeme montaj'!$C$1:$C$3329&lt;&gt;"",ROW('malzeme montaj'!$C$1:$C$3329))),ROWS(EJ$4:EJ340))))</f>
        <v/>
      </c>
      <c r="EK340" s="34" t="str">
        <f t="array" ref="EK340">IF(ROWS(EK$4:EK340)&gt;EK$1,"",INDEX('malzeme montaj'!$C$1:$C$3329,SMALL(IF('malzeme montaj'!$B$1:$B$3329=EK$3,IF('malzeme montaj'!$C$1:$C$3329&lt;&gt;"",ROW('malzeme montaj'!$C$1:$C$3329))),ROWS(EK$4:EK340))))</f>
        <v/>
      </c>
      <c r="EL340" s="34" t="str">
        <f t="array" ref="EL340">IF(ROWS(EL$4:EL340)&gt;EL$1,"",INDEX('malzeme montaj'!$C$1:$C$3329,SMALL(IF('malzeme montaj'!$B$1:$B$3329=EL$3,IF('malzeme montaj'!$C$1:$C$3329&lt;&gt;"",ROW('malzeme montaj'!$C$1:$C$3329))),ROWS(EL$4:EL340))))</f>
        <v/>
      </c>
      <c r="EM340" s="34" t="str">
        <f t="array" ref="EM340">IF(ROWS(EM$4:EM340)&gt;EM$1,"",INDEX('malzeme montaj'!$C$1:$C$3329,SMALL(IF('malzeme montaj'!$B$1:$B$3329=EM$3,IF('malzeme montaj'!$C$1:$C$3329&lt;&gt;"",ROW('malzeme montaj'!$C$1:$C$3329))),ROWS(EM$4:EM340))))</f>
        <v/>
      </c>
      <c r="EN340" s="34" t="str">
        <f t="array" ref="EN340">IF(ROWS(EN$4:EN340)&gt;EN$1,"",INDEX('malzeme montaj'!$C$1:$C$3329,SMALL(IF('malzeme montaj'!$B$1:$B$3329=EN$3,IF('malzeme montaj'!$C$1:$C$3329&lt;&gt;"",ROW('malzeme montaj'!$C$1:$C$3329))),ROWS(EN$4:EN340))))</f>
        <v/>
      </c>
      <c r="EO340" s="34" t="str">
        <f t="array" ref="EO340">IF(ROWS(EO$4:EO340)&gt;EO$1,"",INDEX('malzeme montaj'!$C$1:$C$3329,SMALL(IF('malzeme montaj'!$B$1:$B$3329=EO$3,IF('malzeme montaj'!$C$1:$C$3329&lt;&gt;"",ROW('malzeme montaj'!$C$1:$C$3329))),ROWS(EO$4:EO340))))</f>
        <v/>
      </c>
      <c r="EP340" s="34" t="str">
        <f t="array" ref="EP340">IF(ROWS(EP$4:EP340)&gt;EP$1,"",INDEX('malzeme montaj'!$C$1:$C$3329,SMALL(IF('malzeme montaj'!$B$1:$B$3329=EP$3,IF('malzeme montaj'!$C$1:$C$3329&lt;&gt;"",ROW('malzeme montaj'!$C$1:$C$3329))),ROWS(EP$4:EP340))))</f>
        <v/>
      </c>
      <c r="EQ340" s="34" t="str">
        <f t="array" ref="EQ340">IF(ROWS(EQ$4:EQ340)&gt;EQ$1,"",INDEX('malzeme montaj'!$C$1:$C$3329,SMALL(IF('malzeme montaj'!$B$1:$B$3329=EQ$3,IF('malzeme montaj'!$C$1:$C$3329&lt;&gt;"",ROW('malzeme montaj'!$C$1:$C$3329))),ROWS(EQ$4:EQ340))))</f>
        <v/>
      </c>
      <c r="ER340" s="34" t="str">
        <f t="array" ref="ER340">IF(ROWS(ER$4:ER340)&gt;ER$1,"",INDEX('malzeme montaj'!$C$1:$C$3329,SMALL(IF('malzeme montaj'!$B$1:$B$3329=ER$3,IF('malzeme montaj'!$C$1:$C$3329&lt;&gt;"",ROW('malzeme montaj'!$C$1:$C$3329))),ROWS(ER$4:ER340))))</f>
        <v/>
      </c>
      <c r="ES340" s="34" t="str">
        <f t="array" ref="ES340">IF(ROWS(ES$4:ES340)&gt;ES$1,"",INDEX('malzeme montaj'!$C$1:$C$3329,SMALL(IF('malzeme montaj'!$B$1:$B$3329=ES$3,IF('malzeme montaj'!$C$1:$C$3329&lt;&gt;"",ROW('malzeme montaj'!$C$1:$C$3329))),ROWS(ES$4:ES340))))</f>
        <v/>
      </c>
      <c r="ET340" s="34" t="str">
        <f t="array" ref="ET340">IF(ROWS(ET$4:ET340)&gt;ET$1,"",INDEX('malzeme montaj'!$C$1:$C$3329,SMALL(IF('malzeme montaj'!$B$1:$B$3329=ET$3,IF('malzeme montaj'!$C$1:$C$3329&lt;&gt;"",ROW('malzeme montaj'!$C$1:$C$3329))),ROWS(ET$4:ET340))))</f>
        <v/>
      </c>
      <c r="EU340" s="34" t="str">
        <f t="array" ref="EU340">IF(ROWS(EU$4:EU340)&gt;EU$1,"",INDEX('malzeme montaj'!$C$1:$C$3329,SMALL(IF('malzeme montaj'!$B$1:$B$3329=EU$3,IF('malzeme montaj'!$C$1:$C$3329&lt;&gt;"",ROW('malzeme montaj'!$C$1:$C$3329))),ROWS(EU$4:EU340))))</f>
        <v/>
      </c>
      <c r="EV340" s="34" t="str">
        <f t="array" ref="EV340">IF(ROWS(EV$4:EV340)&gt;EV$1,"",INDEX('malzeme montaj'!$C$1:$C$3329,SMALL(IF('malzeme montaj'!$B$1:$B$3329=EV$3,IF('malzeme montaj'!$C$1:$C$3329&lt;&gt;"",ROW('malzeme montaj'!$C$1:$C$3329))),ROWS(EV$4:EV340))))</f>
        <v/>
      </c>
      <c r="EW340" s="34" t="str">
        <f t="array" ref="EW340">IF(ROWS(EW$4:EW340)&gt;EW$1,"",INDEX('malzeme montaj'!$C$1:$C$3329,SMALL(IF('malzeme montaj'!$B$1:$B$3329=EW$3,IF('malzeme montaj'!$C$1:$C$3329&lt;&gt;"",ROW('malzeme montaj'!$C$1:$C$3329))),ROWS(EW$4:EW340))))</f>
        <v/>
      </c>
    </row>
    <row r="341" spans="4:153">
      <c r="D341" s="38" t="str">
        <f t="array" ref="D341">IF(ROWS(D$4:D341)&gt;D$1,"",INDEX('malzeme montaj'!$C$1:$C$3329,SMALL(IF('malzeme montaj'!$B$1:$B$3329=D$3,IF('malzeme montaj'!$C$1:$C$3329&lt;&gt;"",ROW('malzeme montaj'!$C$1:$C$3329))),ROWS(D$4:D341))))</f>
        <v/>
      </c>
      <c r="E341" s="38" t="str">
        <f t="array" ref="E341">IF(ROWS(E$4:E341)&gt;E$1,"",INDEX('malzeme montaj'!$C$1:$C$3329,SMALL(IF('malzeme montaj'!$B$1:$B$3329=E$3,IF('malzeme montaj'!$C$1:$C$3329&lt;&gt;"",ROW('malzeme montaj'!$C$1:$C$3329))),ROWS(E$4:E341))))</f>
        <v/>
      </c>
      <c r="F341" s="38" t="str">
        <f t="array" ref="F341">IF(ROWS(F$4:F341)&gt;F$1,"",INDEX('malzeme montaj'!$C$1:$C$3329,SMALL(IF('malzeme montaj'!$B$1:$B$3329=F$3,IF('malzeme montaj'!$C$1:$C$3329&lt;&gt;"",ROW('malzeme montaj'!$C$1:$C$3329))),ROWS(F$4:F341))))</f>
        <v/>
      </c>
      <c r="G341" s="38" t="str">
        <f t="array" ref="G341">IF(ROWS(G$4:G341)&gt;G$1,"",INDEX('malzeme montaj'!$C$1:$C$3329,SMALL(IF('malzeme montaj'!$B$1:$B$3329=G$3,IF('malzeme montaj'!$C$1:$C$3329&lt;&gt;"",ROW('malzeme montaj'!$C$1:$C$3329))),ROWS(G$4:G341))))</f>
        <v/>
      </c>
      <c r="H341" s="38" t="str">
        <f t="array" ref="H341">IF(ROWS(H$4:H341)&gt;H$1,"",INDEX('malzeme montaj'!$C$1:$C$3329,SMALL(IF('malzeme montaj'!$B$1:$B$3329=H$3,IF('malzeme montaj'!$C$1:$C$3329&lt;&gt;"",ROW('malzeme montaj'!$C$1:$C$3329))),ROWS(H$4:H341))))</f>
        <v/>
      </c>
      <c r="I341" s="38" t="str">
        <f t="array" ref="I341">IF(ROWS(I$4:I341)&gt;I$1,"",INDEX('malzeme montaj'!$C$1:$C$3329,SMALL(IF('malzeme montaj'!$B$1:$B$3329=I$3,IF('malzeme montaj'!$C$1:$C$3329&lt;&gt;"",ROW('malzeme montaj'!$C$1:$C$3329))),ROWS(I$4:I341))))</f>
        <v/>
      </c>
      <c r="J341" s="38" t="str">
        <f t="array" ref="J341">IF(ROWS(J$4:J341)&gt;J$1,"",INDEX('malzeme montaj'!$C$1:$C$3329,SMALL(IF('malzeme montaj'!$B$1:$B$3329=J$3,IF('malzeme montaj'!$C$1:$C$3329&lt;&gt;"",ROW('malzeme montaj'!$C$1:$C$3329))),ROWS(J$4:J341))))</f>
        <v/>
      </c>
      <c r="K341" s="38" t="str">
        <f t="array" ref="K341">IF(ROWS(K$4:K341)&gt;K$1,"",INDEX('malzeme montaj'!$C$1:$C$3329,SMALL(IF('malzeme montaj'!$B$1:$B$3329=K$3,IF('malzeme montaj'!$C$1:$C$3329&lt;&gt;"",ROW('malzeme montaj'!$C$1:$C$3329))),ROWS(K$4:K341))))</f>
        <v/>
      </c>
      <c r="L341" s="38" t="str">
        <f t="array" ref="L341">IF(ROWS(L$4:L341)&gt;L$1,"",INDEX('malzeme montaj'!$C$1:$C$3329,SMALL(IF('malzeme montaj'!$B$1:$B$3329=L$3,IF('malzeme montaj'!$C$1:$C$3329&lt;&gt;"",ROW('malzeme montaj'!$C$1:$C$3329))),ROWS(L$4:L341))))</f>
        <v/>
      </c>
      <c r="M341" s="38" t="str">
        <f t="array" ref="M341">IF(ROWS(M$4:M341)&gt;M$1,"",INDEX('malzeme montaj'!$C$1:$C$3329,SMALL(IF('malzeme montaj'!$B$1:$B$3329=M$3,IF('malzeme montaj'!$C$1:$C$3329&lt;&gt;"",ROW('malzeme montaj'!$C$1:$C$3329))),ROWS(M$4:M341))))</f>
        <v/>
      </c>
      <c r="N341" s="38" t="str">
        <f t="array" ref="N341">IF(ROWS(N$4:N341)&gt;N$1,"",INDEX('malzeme montaj'!$C$1:$C$3329,SMALL(IF('malzeme montaj'!$B$1:$B$3329=N$3,IF('malzeme montaj'!$C$1:$C$3329&lt;&gt;"",ROW('malzeme montaj'!$C$1:$C$3329))),ROWS(N$4:N341))))</f>
        <v/>
      </c>
      <c r="O341" s="38" t="str">
        <f t="array" ref="O341">IF(ROWS(O$4:O341)&gt;O$1,"",INDEX('malzeme montaj'!$C$1:$C$3329,SMALL(IF('malzeme montaj'!$B$1:$B$3329=O$3,IF('malzeme montaj'!$C$1:$C$3329&lt;&gt;"",ROW('malzeme montaj'!$C$1:$C$3329))),ROWS(O$4:O341))))</f>
        <v/>
      </c>
      <c r="P341" s="38" t="str">
        <f t="array" ref="P341">IF(ROWS(P$4:P341)&gt;P$1,"",INDEX('malzeme montaj'!$C$1:$C$3329,SMALL(IF('malzeme montaj'!$B$1:$B$3329=P$3,IF('malzeme montaj'!$C$1:$C$3329&lt;&gt;"",ROW('malzeme montaj'!$C$1:$C$3329))),ROWS(P$4:P341))))</f>
        <v/>
      </c>
      <c r="Q341" s="38" t="str">
        <f t="array" ref="Q341">IF(ROWS(Q$4:Q341)&gt;Q$1,"",INDEX('malzeme montaj'!$C$1:$C$3329,SMALL(IF('malzeme montaj'!$B$1:$B$3329=Q$3,IF('malzeme montaj'!$C$1:$C$3329&lt;&gt;"",ROW('malzeme montaj'!$C$1:$C$3329))),ROWS(Q$4:Q341))))</f>
        <v/>
      </c>
      <c r="R341" s="38" t="str">
        <f t="array" ref="R341">IF(ROWS(R$4:R341)&gt;R$1,"",INDEX('malzeme montaj'!$C$1:$C$3329,SMALL(IF('malzeme montaj'!$B$1:$B$3329=R$3,IF('malzeme montaj'!$C$1:$C$3329&lt;&gt;"",ROW('malzeme montaj'!$C$1:$C$3329))),ROWS(R$4:R341))))</f>
        <v/>
      </c>
      <c r="S341" s="38" t="str">
        <f t="array" ref="S341">IF(ROWS(S$4:S341)&gt;S$1,"",INDEX('malzeme montaj'!$C$1:$C$3329,SMALL(IF('malzeme montaj'!$B$1:$B$3329=S$3,IF('malzeme montaj'!$C$1:$C$3329&lt;&gt;"",ROW('malzeme montaj'!$C$1:$C$3329))),ROWS(S$4:S341))))</f>
        <v/>
      </c>
      <c r="T341" s="38" t="str">
        <f t="array" ref="T341">IF(ROWS(T$4:T341)&gt;T$1,"",INDEX('malzeme montaj'!$C$1:$C$3329,SMALL(IF('malzeme montaj'!$B$1:$B$3329=T$3,IF('malzeme montaj'!$C$1:$C$3329&lt;&gt;"",ROW('malzeme montaj'!$C$1:$C$3329))),ROWS(T$4:T341))))</f>
        <v/>
      </c>
      <c r="U341" s="38" t="str">
        <f t="array" ref="U341">IF(ROWS(U$4:U341)&gt;U$1,"",INDEX('malzeme montaj'!$C$1:$C$3329,SMALL(IF('malzeme montaj'!$B$1:$B$3329=U$3,IF('malzeme montaj'!$C$1:$C$3329&lt;&gt;"",ROW('malzeme montaj'!$C$1:$C$3329))),ROWS(U$4:U341))))</f>
        <v/>
      </c>
      <c r="V341" s="38" t="str">
        <f t="array" ref="V341">IF(ROWS(V$4:V341)&gt;V$1,"",INDEX('malzeme montaj'!$C$1:$C$3329,SMALL(IF('malzeme montaj'!$B$1:$B$3329=V$3,IF('malzeme montaj'!$C$1:$C$3329&lt;&gt;"",ROW('malzeme montaj'!$C$1:$C$3329))),ROWS(V$4:V341))))</f>
        <v/>
      </c>
      <c r="W341" s="38" t="str">
        <f t="array" ref="W341">IF(ROWS(W$4:W341)&gt;W$1,"",INDEX('malzeme montaj'!$C$1:$C$3329,SMALL(IF('malzeme montaj'!$B$1:$B$3329=W$3,IF('malzeme montaj'!$C$1:$C$3329&lt;&gt;"",ROW('malzeme montaj'!$C$1:$C$3329))),ROWS(W$4:W341))))</f>
        <v/>
      </c>
      <c r="X341" s="38" t="str">
        <f t="array" ref="X341">IF(ROWS(X$4:X341)&gt;X$1,"",INDEX('malzeme montaj'!$C$1:$C$3329,SMALL(IF('malzeme montaj'!$B$1:$B$3329=X$3,IF('malzeme montaj'!$C$1:$C$3329&lt;&gt;"",ROW('malzeme montaj'!$C$1:$C$3329))),ROWS(X$4:X341))))</f>
        <v/>
      </c>
      <c r="Y341" s="38" t="str">
        <f t="array" ref="Y341">IF(ROWS(Y$4:Y341)&gt;Y$1,"",INDEX('malzeme montaj'!$C$1:$C$3329,SMALL(IF('malzeme montaj'!$B$1:$B$3329=Y$3,IF('malzeme montaj'!$C$1:$C$3329&lt;&gt;"",ROW('malzeme montaj'!$C$1:$C$3329))),ROWS(Y$4:Y341))))</f>
        <v/>
      </c>
      <c r="Z341" s="38" t="str">
        <f t="array" ref="Z341">IF(ROWS(Z$4:Z341)&gt;Z$1,"",INDEX('malzeme montaj'!$C$1:$C$3329,SMALL(IF('malzeme montaj'!$B$1:$B$3329=Z$3,IF('malzeme montaj'!$C$1:$C$3329&lt;&gt;"",ROW('malzeme montaj'!$C$1:$C$3329))),ROWS(Z$4:Z341))))</f>
        <v/>
      </c>
      <c r="AA341" s="38" t="str">
        <f t="array" ref="AA341">IF(ROWS(AA$4:AA341)&gt;AA$1,"",INDEX('malzeme montaj'!$C$1:$C$3329,SMALL(IF('malzeme montaj'!$B$1:$B$3329=AA$3,IF('malzeme montaj'!$C$1:$C$3329&lt;&gt;"",ROW('malzeme montaj'!$C$1:$C$3329))),ROWS(AA$4:AA341))))</f>
        <v/>
      </c>
      <c r="AB341" s="38" t="str">
        <f t="array" ref="AB341">IF(ROWS(AB$4:AB341)&gt;AB$1,"",INDEX('malzeme montaj'!$C$1:$C$3329,SMALL(IF('malzeme montaj'!$B$1:$B$3329=AB$3,IF('malzeme montaj'!$C$1:$C$3329&lt;&gt;"",ROW('malzeme montaj'!$C$1:$C$3329))),ROWS(AB$4:AB341))))</f>
        <v/>
      </c>
      <c r="AC341" s="38" t="str">
        <f t="array" ref="AC341">IF(ROWS(AC$4:AC341)&gt;AC$1,"",INDEX('malzeme montaj'!$C$1:$C$3329,SMALL(IF('malzeme montaj'!$B$1:$B$3329=AC$3,IF('malzeme montaj'!$C$1:$C$3329&lt;&gt;"",ROW('malzeme montaj'!$C$1:$C$3329))),ROWS(AC$4:AC341))))</f>
        <v/>
      </c>
      <c r="AD341" s="38" t="str">
        <f t="array" ref="AD341">IF(ROWS(AD$4:AD341)&gt;AD$1,"",INDEX('malzeme montaj'!$C$1:$C$3329,SMALL(IF('malzeme montaj'!$B$1:$B$3329=AD$3,IF('malzeme montaj'!$C$1:$C$3329&lt;&gt;"",ROW('malzeme montaj'!$C$1:$C$3329))),ROWS(AD$4:AD341))))</f>
        <v/>
      </c>
      <c r="AE341" s="38" t="str">
        <f t="array" ref="AE341">IF(ROWS(AE$4:AE341)&gt;AE$1,"",INDEX('malzeme montaj'!$C$1:$C$3329,SMALL(IF('malzeme montaj'!$B$1:$B$3329=AE$3,IF('malzeme montaj'!$C$1:$C$3329&lt;&gt;"",ROW('malzeme montaj'!$C$1:$C$3329))),ROWS(AE$4:AE341))))</f>
        <v/>
      </c>
      <c r="AF341" s="38" t="str">
        <f t="array" ref="AF341">IF(ROWS(AF$4:AF341)&gt;AF$1,"",INDEX('malzeme montaj'!$C$1:$C$3329,SMALL(IF('malzeme montaj'!$B$1:$B$3329=AF$3,IF('malzeme montaj'!$C$1:$C$3329&lt;&gt;"",ROW('malzeme montaj'!$C$1:$C$3329))),ROWS(AF$4:AF341))))</f>
        <v/>
      </c>
      <c r="AG341" s="38" t="str">
        <f t="array" ref="AG341">IF(ROWS(AG$4:AG341)&gt;AG$1,"",INDEX('malzeme montaj'!$C$1:$C$3329,SMALL(IF('malzeme montaj'!$B$1:$B$3329=AG$3,IF('malzeme montaj'!$C$1:$C$3329&lt;&gt;"",ROW('malzeme montaj'!$C$1:$C$3329))),ROWS(AG$4:AG341))))</f>
        <v/>
      </c>
      <c r="AH341" s="38" t="str">
        <f t="array" ref="AH341">IF(ROWS(AH$4:AH341)&gt;AH$1,"",INDEX('malzeme montaj'!$C$1:$C$3329,SMALL(IF('malzeme montaj'!$B$1:$B$3329=AH$3,IF('malzeme montaj'!$C$1:$C$3329&lt;&gt;"",ROW('malzeme montaj'!$C$1:$C$3329))),ROWS(AH$4:AH341))))</f>
        <v/>
      </c>
      <c r="AI341" s="38" t="str">
        <f t="array" ref="AI341">IF(ROWS(AI$4:AI341)&gt;AI$1,"",INDEX('malzeme montaj'!$C$1:$C$3329,SMALL(IF('malzeme montaj'!$B$1:$B$3329=AI$3,IF('malzeme montaj'!$C$1:$C$3329&lt;&gt;"",ROW('malzeme montaj'!$C$1:$C$3329))),ROWS(AI$4:AI341))))</f>
        <v/>
      </c>
      <c r="AJ341" s="38" t="str">
        <f t="array" ref="AJ341">IF(ROWS(AJ$4:AJ341)&gt;AJ$1,"",INDEX('malzeme montaj'!$C$1:$C$3329,SMALL(IF('malzeme montaj'!$B$1:$B$3329=AJ$3,IF('malzeme montaj'!$C$1:$C$3329&lt;&gt;"",ROW('malzeme montaj'!$C$1:$C$3329))),ROWS(AJ$4:AJ341))))</f>
        <v/>
      </c>
      <c r="AK341" s="38" t="str">
        <f t="array" ref="AK341">IF(ROWS(AK$4:AK341)&gt;AK$1,"",INDEX('malzeme montaj'!$C$1:$C$3329,SMALL(IF('malzeme montaj'!$B$1:$B$3329=AK$3,IF('malzeme montaj'!$C$1:$C$3329&lt;&gt;"",ROW('malzeme montaj'!$C$1:$C$3329))),ROWS(AK$4:AK341))))</f>
        <v/>
      </c>
      <c r="AL341" s="38" t="str">
        <f t="array" ref="AL341">IF(ROWS(AL$4:AL341)&gt;AL$1,"",INDEX('malzeme montaj'!$C$1:$C$3329,SMALL(IF('malzeme montaj'!$B$1:$B$3329=AL$3,IF('malzeme montaj'!$C$1:$C$3329&lt;&gt;"",ROW('malzeme montaj'!$C$1:$C$3329))),ROWS(AL$4:AL341))))</f>
        <v/>
      </c>
      <c r="AM341" s="38" t="str">
        <f t="array" ref="AM341">IF(ROWS(AM$4:AM341)&gt;AM$1,"",INDEX('malzeme montaj'!$C$1:$C$3329,SMALL(IF('malzeme montaj'!$B$1:$B$3329=AM$3,IF('malzeme montaj'!$C$1:$C$3329&lt;&gt;"",ROW('malzeme montaj'!$C$1:$C$3329))),ROWS(AM$4:AM341))))</f>
        <v/>
      </c>
      <c r="AN341" s="38" t="str">
        <f t="array" ref="AN341">IF(ROWS(AN$4:AN341)&gt;AN$1,"",INDEX('malzeme montaj'!$C$1:$C$3329,SMALL(IF('malzeme montaj'!$B$1:$B$3329=AN$3,IF('malzeme montaj'!$C$1:$C$3329&lt;&gt;"",ROW('malzeme montaj'!$C$1:$C$3329))),ROWS(AN$4:AN341))))</f>
        <v/>
      </c>
      <c r="AO341" s="38" t="str">
        <f t="array" ref="AO341">IF(ROWS(AO$4:AO341)&gt;AO$1,"",INDEX('malzeme montaj'!$C$1:$C$3329,SMALL(IF('malzeme montaj'!$B$1:$B$3329=AO$3,IF('malzeme montaj'!$C$1:$C$3329&lt;&gt;"",ROW('malzeme montaj'!$C$1:$C$3329))),ROWS(AO$4:AO341))))</f>
        <v/>
      </c>
      <c r="AP341" s="38" t="str">
        <f t="array" ref="AP341">IF(ROWS(AP$4:AP341)&gt;AP$1,"",INDEX('malzeme montaj'!$C$1:$C$3329,SMALL(IF('malzeme montaj'!$B$1:$B$3329=AP$3,IF('malzeme montaj'!$C$1:$C$3329&lt;&gt;"",ROW('malzeme montaj'!$C$1:$C$3329))),ROWS(AP$4:AP341))))</f>
        <v/>
      </c>
      <c r="AQ341" s="38" t="str">
        <f t="array" ref="AQ341">IF(ROWS(AQ$4:AQ341)&gt;AQ$1,"",INDEX('malzeme montaj'!$C$1:$C$3329,SMALL(IF('malzeme montaj'!$B$1:$B$3329=AQ$3,IF('malzeme montaj'!$C$1:$C$3329&lt;&gt;"",ROW('malzeme montaj'!$C$1:$C$3329))),ROWS(AQ$4:AQ341))))</f>
        <v/>
      </c>
      <c r="AR341" s="38" t="str">
        <f t="array" ref="AR341">IF(ROWS(AR$4:AR341)&gt;AR$1,"",INDEX('malzeme montaj'!$C$1:$C$3329,SMALL(IF('malzeme montaj'!$B$1:$B$3329=AR$3,IF('malzeme montaj'!$C$1:$C$3329&lt;&gt;"",ROW('malzeme montaj'!$C$1:$C$3329))),ROWS(AR$4:AR341))))</f>
        <v/>
      </c>
      <c r="AS341" s="38" t="str">
        <f t="array" ref="AS341">IF(ROWS(AS$4:AS341)&gt;AS$1,"",INDEX('malzeme montaj'!$C$1:$C$3329,SMALL(IF('malzeme montaj'!$B$1:$B$3329=AS$3,IF('malzeme montaj'!$C$1:$C$3329&lt;&gt;"",ROW('malzeme montaj'!$C$1:$C$3329))),ROWS(AS$4:AS341))))</f>
        <v/>
      </c>
      <c r="AT341" s="38" t="str">
        <f t="array" ref="AT341">IF(ROWS(AT$4:AT341)&gt;AT$1,"",INDEX('malzeme montaj'!$C$1:$C$3329,SMALL(IF('malzeme montaj'!$B$1:$B$3329=AT$3,IF('malzeme montaj'!$C$1:$C$3329&lt;&gt;"",ROW('malzeme montaj'!$C$1:$C$3329))),ROWS(AT$4:AT341))))</f>
        <v/>
      </c>
      <c r="AU341" s="38" t="str">
        <f t="array" ref="AU341">IF(ROWS(AU$4:AU341)&gt;AU$1,"",INDEX('malzeme montaj'!$C$1:$C$3329,SMALL(IF('malzeme montaj'!$B$1:$B$3329=AU$3,IF('malzeme montaj'!$C$1:$C$3329&lt;&gt;"",ROW('malzeme montaj'!$C$1:$C$3329))),ROWS(AU$4:AU341))))</f>
        <v/>
      </c>
      <c r="AV341" s="38" t="str">
        <f t="array" ref="AV341">IF(ROWS(AV$4:AV341)&gt;AV$1,"",INDEX('malzeme montaj'!$C$1:$C$3329,SMALL(IF('malzeme montaj'!$B$1:$B$3329=AV$3,IF('malzeme montaj'!$C$1:$C$3329&lt;&gt;"",ROW('malzeme montaj'!$C$1:$C$3329))),ROWS(AV$4:AV341))))</f>
        <v/>
      </c>
      <c r="AW341" s="38" t="str">
        <f t="array" ref="AW341">IF(ROWS(AW$4:AW341)&gt;AW$1,"",INDEX('malzeme montaj'!$C$1:$C$3329,SMALL(IF('malzeme montaj'!$B$1:$B$3329=AW$3,IF('malzeme montaj'!$C$1:$C$3329&lt;&gt;"",ROW('malzeme montaj'!$C$1:$C$3329))),ROWS(AW$4:AW341))))</f>
        <v/>
      </c>
      <c r="AX341" s="38" t="str">
        <f t="array" ref="AX341">IF(ROWS(AX$4:AX341)&gt;AX$1,"",INDEX('malzeme montaj'!$C$1:$C$3329,SMALL(IF('malzeme montaj'!$B$1:$B$3329=AX$3,IF('malzeme montaj'!$C$1:$C$3329&lt;&gt;"",ROW('malzeme montaj'!$C$1:$C$3329))),ROWS(AX$4:AX341))))</f>
        <v/>
      </c>
      <c r="AY341" s="38" t="str">
        <f t="array" ref="AY341">IF(ROWS(AY$4:AY341)&gt;AY$1,"",INDEX('malzeme montaj'!$C$1:$C$3329,SMALL(IF('malzeme montaj'!$B$1:$B$3329=AY$3,IF('malzeme montaj'!$C$1:$C$3329&lt;&gt;"",ROW('malzeme montaj'!$C$1:$C$3329))),ROWS(AY$4:AY341))))</f>
        <v/>
      </c>
      <c r="AZ341" s="38" t="str">
        <f t="array" ref="AZ341">IF(ROWS(AZ$4:AZ341)&gt;AZ$1,"",INDEX('malzeme montaj'!$C$1:$C$3329,SMALL(IF('malzeme montaj'!$B$1:$B$3329=AZ$3,IF('malzeme montaj'!$C$1:$C$3329&lt;&gt;"",ROW('malzeme montaj'!$C$1:$C$3329))),ROWS(AZ$4:AZ341))))</f>
        <v/>
      </c>
      <c r="BA341" s="38" t="str">
        <f t="array" ref="BA341">IF(ROWS(BA$4:BA341)&gt;BA$1,"",INDEX('malzeme montaj'!$C$1:$C$3329,SMALL(IF('malzeme montaj'!$B$1:$B$3329=BA$3,IF('malzeme montaj'!$C$1:$C$3329&lt;&gt;"",ROW('malzeme montaj'!$C$1:$C$3329))),ROWS(BA$4:BA341))))</f>
        <v/>
      </c>
      <c r="BB341" s="38" t="str">
        <f t="array" ref="BB341">IF(ROWS(BB$4:BB341)&gt;BB$1,"",INDEX('malzeme montaj'!$C$1:$C$3329,SMALL(IF('malzeme montaj'!$B$1:$B$3329=BB$3,IF('malzeme montaj'!$C$1:$C$3329&lt;&gt;"",ROW('malzeme montaj'!$C$1:$C$3329))),ROWS(BB$4:BB341))))</f>
        <v/>
      </c>
      <c r="BC341" s="38" t="str">
        <f t="array" ref="BC341">IF(ROWS(BC$4:BC341)&gt;BC$1,"",INDEX('malzeme montaj'!$C$1:$C$3329,SMALL(IF('malzeme montaj'!$B$1:$B$3329=BC$3,IF('malzeme montaj'!$C$1:$C$3329&lt;&gt;"",ROW('malzeme montaj'!$C$1:$C$3329))),ROWS(BC$4:BC341))))</f>
        <v/>
      </c>
      <c r="BD341" s="38" t="str">
        <f t="array" ref="BD341">IF(ROWS(BD$4:BD341)&gt;BD$1,"",INDEX('malzeme montaj'!$C$1:$C$3329,SMALL(IF('malzeme montaj'!$B$1:$B$3329=BD$3,IF('malzeme montaj'!$C$1:$C$3329&lt;&gt;"",ROW('malzeme montaj'!$C$1:$C$3329))),ROWS(BD$4:BD341))))</f>
        <v/>
      </c>
      <c r="BE341" s="38"/>
      <c r="BF341" s="38" t="str">
        <f t="array" ref="BF341">IF(ROWS(BF$4:BF341)&gt;BF$1,"",INDEX('malzeme montaj'!$C$1:$C$3329,SMALL(IF('malzeme montaj'!$B$1:$B$3329=BF$3,IF('malzeme montaj'!$C$1:$C$3329&lt;&gt;"",ROW('malzeme montaj'!$C$1:$C$3329))),ROWS(BF$4:BF341))))</f>
        <v/>
      </c>
      <c r="BG341" s="38" t="str">
        <f t="array" ref="BG341">IF(ROWS(BG$4:BG341)&gt;BG$1,"",INDEX('malzeme montaj'!$C$1:$C$3329,SMALL(IF('malzeme montaj'!$B$1:$B$3329=BG$3,IF('malzeme montaj'!$C$1:$C$3329&lt;&gt;"",ROW('malzeme montaj'!$C$1:$C$3329))),ROWS(BG$4:BG341))))</f>
        <v/>
      </c>
      <c r="BH341" s="38" t="str">
        <f t="array" ref="BH341">IF(ROWS(BH$4:BH341)&gt;BH$1,"",INDEX('malzeme montaj'!$C$1:$C$3329,SMALL(IF('malzeme montaj'!$B$1:$B$3329=BH$3,IF('malzeme montaj'!$C$1:$C$3329&lt;&gt;"",ROW('malzeme montaj'!$C$1:$C$3329))),ROWS(BH$4:BH341))))</f>
        <v/>
      </c>
      <c r="BI341" s="38" t="str">
        <f t="array" ref="BI341">IF(ROWS(BI$4:BI341)&gt;BI$1,"",INDEX('malzeme montaj'!$C$1:$C$3329,SMALL(IF('malzeme montaj'!$B$1:$B$3329=BI$3,IF('malzeme montaj'!$C$1:$C$3329&lt;&gt;"",ROW('malzeme montaj'!$C$1:$C$3329))),ROWS(BI$4:BI341))))</f>
        <v/>
      </c>
      <c r="BJ341" s="38" t="str">
        <f t="array" ref="BJ341">IF(ROWS(BJ$4:BJ341)&gt;BJ$1,"",INDEX('malzeme montaj'!$C$1:$C$3329,SMALL(IF('malzeme montaj'!$B$1:$B$3329=BJ$3,IF('malzeme montaj'!$C$1:$C$3329&lt;&gt;"",ROW('malzeme montaj'!$C$1:$C$3329))),ROWS(BJ$4:BJ341))))</f>
        <v/>
      </c>
      <c r="BK341" s="38" t="str">
        <f t="array" ref="BK341">IF(ROWS(BK$4:BK341)&gt;BK$1,"",INDEX('malzeme montaj'!$C$1:$C$3329,SMALL(IF('malzeme montaj'!$B$1:$B$3329=BK$3,IF('malzeme montaj'!$C$1:$C$3329&lt;&gt;"",ROW('malzeme montaj'!$C$1:$C$3329))),ROWS(BK$4:BK341))))</f>
        <v/>
      </c>
      <c r="BL341" s="38" t="str">
        <f t="array" ref="BL341">IF(ROWS(BL$4:BL341)&gt;BL$1,"",INDEX('malzeme montaj'!$C$1:$C$3329,SMALL(IF('malzeme montaj'!$B$1:$B$3329=BL$3,IF('malzeme montaj'!$C$1:$C$3329&lt;&gt;"",ROW('malzeme montaj'!$C$1:$C$3329))),ROWS(BL$4:BL341))))</f>
        <v/>
      </c>
      <c r="BM341" s="38" t="str">
        <f t="array" ref="BM341">IF(ROWS(BM$4:BM341)&gt;BM$1,"",INDEX('malzeme montaj'!$C$1:$C$3329,SMALL(IF('malzeme montaj'!$B$1:$B$3329=BM$3,IF('malzeme montaj'!$C$1:$C$3329&lt;&gt;"",ROW('malzeme montaj'!$C$1:$C$3329))),ROWS(BM$4:BM341))))</f>
        <v/>
      </c>
      <c r="BN341" s="38" t="str">
        <f t="array" ref="BN341">IF(ROWS(BN$4:BN341)&gt;BN$1,"",INDEX('malzeme montaj'!$C$1:$C$3329,SMALL(IF('malzeme montaj'!$B$1:$B$3329=BN$3,IF('malzeme montaj'!$C$1:$C$3329&lt;&gt;"",ROW('malzeme montaj'!$C$1:$C$3329))),ROWS(BN$4:BN341))))</f>
        <v/>
      </c>
      <c r="BO341" s="38" t="str">
        <f t="array" ref="BO341">IF(ROWS(BO$4:BO341)&gt;BO$1,"",INDEX('malzeme montaj'!$C$1:$C$3329,SMALL(IF('malzeme montaj'!$B$1:$B$3329=BO$3,IF('malzeme montaj'!$C$1:$C$3329&lt;&gt;"",ROW('malzeme montaj'!$C$1:$C$3329))),ROWS(BO$4:BO341))))</f>
        <v/>
      </c>
      <c r="BP341" s="38" t="str">
        <f t="array" ref="BP341">IF(ROWS(BP$4:BP341)&gt;BP$1,"",INDEX('malzeme montaj'!$C$1:$C$3329,SMALL(IF('malzeme montaj'!$B$1:$B$3329=BP$3,IF('malzeme montaj'!$C$1:$C$3329&lt;&gt;"",ROW('malzeme montaj'!$C$1:$C$3329))),ROWS(BP$4:BP341))))</f>
        <v/>
      </c>
      <c r="BQ341" s="38" t="str">
        <f t="array" ref="BQ341">IF(ROWS(BQ$4:BQ341)&gt;BQ$1,"",INDEX('malzeme montaj'!$C$1:$C$3329,SMALL(IF('malzeme montaj'!$B$1:$B$3329=BQ$3,IF('malzeme montaj'!$C$1:$C$3329&lt;&gt;"",ROW('malzeme montaj'!$C$1:$C$3329))),ROWS(BQ$4:BQ341))))</f>
        <v/>
      </c>
      <c r="BR341" s="38" t="str">
        <f t="array" ref="BR341">IF(ROWS(BR$4:BR341)&gt;BR$1,"",INDEX('malzeme montaj'!$C$1:$C$3329,SMALL(IF('malzeme montaj'!$B$1:$B$3329=BR$3,IF('malzeme montaj'!$C$1:$C$3329&lt;&gt;"",ROW('malzeme montaj'!$C$1:$C$3329))),ROWS(BR$4:BR341))))</f>
        <v/>
      </c>
      <c r="BS341" s="38" t="str">
        <f t="array" ref="BS341">IF(ROWS(BS$4:BS341)&gt;BS$1,"",INDEX('malzeme montaj'!$C$1:$C$3329,SMALL(IF('malzeme montaj'!$B$1:$B$3329=BS$3,IF('malzeme montaj'!$C$1:$C$3329&lt;&gt;"",ROW('malzeme montaj'!$C$1:$C$3329))),ROWS(BS$4:BS341))))</f>
        <v/>
      </c>
      <c r="BT341" s="38" t="str">
        <f t="array" ref="BT341">IF(ROWS(BT$4:BT341)&gt;BT$1,"",INDEX('malzeme montaj'!$C$1:$C$3329,SMALL(IF('malzeme montaj'!$B$1:$B$3329=BT$3,IF('malzeme montaj'!$C$1:$C$3329&lt;&gt;"",ROW('malzeme montaj'!$C$1:$C$3329))),ROWS(BT$4:BT341))))</f>
        <v/>
      </c>
      <c r="BU341" s="34" t="str">
        <f t="array" ref="BU341">IF(ROWS(BU$4:BU341)&gt;BU$1,"",INDEX('malzeme montaj'!$C$1:$C$3329,SMALL(IF('malzeme montaj'!$B$1:$B$3329=BU$3,IF('malzeme montaj'!$C$1:$C$3329&lt;&gt;"",ROW('malzeme montaj'!$C$1:$C$3329))),ROWS(BU$4:BU341))))</f>
        <v/>
      </c>
      <c r="BV341" s="34" t="str">
        <f t="array" ref="BV341">IF(ROWS(BV$4:BV341)&gt;BV$1,"",INDEX('malzeme montaj'!$C$1:$C$3329,SMALL(IF('malzeme montaj'!$B$1:$B$3329=BV$3,IF('malzeme montaj'!$C$1:$C$3329&lt;&gt;"",ROW('malzeme montaj'!$C$1:$C$3329))),ROWS(BV$4:BV341))))</f>
        <v/>
      </c>
      <c r="BW341" s="34" t="str">
        <f t="array" ref="BW341">IF(ROWS(BW$4:BW341)&gt;BW$1,"",INDEX('malzeme montaj'!$C$1:$C$3329,SMALL(IF('malzeme montaj'!$B$1:$B$3329=BW$3,IF('malzeme montaj'!$C$1:$C$3329&lt;&gt;"",ROW('malzeme montaj'!$C$1:$C$3329))),ROWS(BW$4:BW341))))</f>
        <v/>
      </c>
      <c r="BX341" s="34" t="str">
        <f t="array" ref="BX341">IF(ROWS(BX$4:BX341)&gt;BX$1,"",INDEX('malzeme montaj'!$C$1:$C$3329,SMALL(IF('malzeme montaj'!$B$1:$B$3329=BX$3,IF('malzeme montaj'!$C$1:$C$3329&lt;&gt;"",ROW('malzeme montaj'!$C$1:$C$3329))),ROWS(BX$4:BX341))))</f>
        <v/>
      </c>
      <c r="BY341" s="34" t="str">
        <f t="array" ref="BY341">IF(ROWS(BY$4:BY341)&gt;BY$1,"",INDEX('malzeme montaj'!$C$1:$C$3329,SMALL(IF('malzeme montaj'!$B$1:$B$3329=BY$3,IF('malzeme montaj'!$C$1:$C$3329&lt;&gt;"",ROW('malzeme montaj'!$C$1:$C$3329))),ROWS(BY$4:BY341))))</f>
        <v/>
      </c>
      <c r="BZ341" s="34" t="str">
        <f t="array" ref="BZ341">IF(ROWS(BZ$4:BZ341)&gt;BZ$1,"",INDEX('malzeme montaj'!$C$1:$C$3329,SMALL(IF('malzeme montaj'!$B$1:$B$3329=BZ$3,IF('malzeme montaj'!$C$1:$C$3329&lt;&gt;"",ROW('malzeme montaj'!$C$1:$C$3329))),ROWS(BZ$4:BZ341))))</f>
        <v/>
      </c>
      <c r="CA341" s="34" t="str">
        <f t="array" ref="CA341">IF(ROWS(CA$4:CA341)&gt;CA$1,"",INDEX('malzeme montaj'!$C$1:$C$3329,SMALL(IF('malzeme montaj'!$B$1:$B$3329=CA$3,IF('malzeme montaj'!$C$1:$C$3329&lt;&gt;"",ROW('malzeme montaj'!$C$1:$C$3329))),ROWS(CA$4:CA341))))</f>
        <v/>
      </c>
      <c r="CB341" s="34" t="str">
        <f t="array" ref="CB341">IF(ROWS(CB$4:CB341)&gt;CB$1,"",INDEX('malzeme montaj'!$C$1:$C$3329,SMALL(IF('malzeme montaj'!$B$1:$B$3329=CB$3,IF('malzeme montaj'!$C$1:$C$3329&lt;&gt;"",ROW('malzeme montaj'!$C$1:$C$3329))),ROWS(CB$4:CB341))))</f>
        <v/>
      </c>
      <c r="CC341" s="34" t="str">
        <f t="array" ref="CC341">IF(ROWS(CC$4:CC341)&gt;CC$1,"",INDEX('malzeme montaj'!$C$1:$C$3329,SMALL(IF('malzeme montaj'!$B$1:$B$3329=CC$3,IF('malzeme montaj'!$C$1:$C$3329&lt;&gt;"",ROW('malzeme montaj'!$C$1:$C$3329))),ROWS(CC$4:CC341))))</f>
        <v/>
      </c>
      <c r="CD341" s="34" t="str">
        <f t="array" ref="CD341">IF(ROWS(CD$4:CD341)&gt;CD$1,"",INDEX('malzeme montaj'!$C$1:$C$3329,SMALL(IF('malzeme montaj'!$B$1:$B$3329=CD$3,IF('malzeme montaj'!$C$1:$C$3329&lt;&gt;"",ROW('malzeme montaj'!$C$1:$C$3329))),ROWS(CD$4:CD341))))</f>
        <v/>
      </c>
      <c r="CE341" s="34" t="str">
        <f t="array" ref="CE341">IF(ROWS(CE$4:CE341)&gt;CE$1,"",INDEX('malzeme montaj'!$C$1:$C$3329,SMALL(IF('malzeme montaj'!$B$1:$B$3329=CE$3,IF('malzeme montaj'!$C$1:$C$3329&lt;&gt;"",ROW('malzeme montaj'!$C$1:$C$3329))),ROWS(CE$4:CE341))))</f>
        <v/>
      </c>
      <c r="CF341" s="34" t="str">
        <f t="array" ref="CF341">IF(ROWS(CF$4:CF341)&gt;CF$1,"",INDEX('malzeme montaj'!$C$1:$C$3329,SMALL(IF('malzeme montaj'!$B$1:$B$3329=CF$3,IF('malzeme montaj'!$C$1:$C$3329&lt;&gt;"",ROW('malzeme montaj'!$C$1:$C$3329))),ROWS(CF$4:CF341))))</f>
        <v/>
      </c>
      <c r="CG341" s="34" t="str">
        <f t="array" ref="CG341">IF(ROWS(CG$4:CG341)&gt;CG$1,"",INDEX('malzeme montaj'!$C$1:$C$3329,SMALL(IF('malzeme montaj'!$B$1:$B$3329=CG$3,IF('malzeme montaj'!$C$1:$C$3329&lt;&gt;"",ROW('malzeme montaj'!$C$1:$C$3329))),ROWS(CG$4:CG341))))</f>
        <v/>
      </c>
      <c r="CH341" s="34" t="str">
        <f t="array" ref="CH341">IF(ROWS(CH$4:CH341)&gt;CH$1,"",INDEX('malzeme montaj'!$C$1:$C$3329,SMALL(IF('malzeme montaj'!$B$1:$B$3329=CH$3,IF('malzeme montaj'!$C$1:$C$3329&lt;&gt;"",ROW('malzeme montaj'!$C$1:$C$3329))),ROWS(CH$4:CH341))))</f>
        <v/>
      </c>
      <c r="CI341" s="34" t="str">
        <f t="array" ref="CI341">IF(ROWS(CI$4:CI341)&gt;CI$1,"",INDEX('malzeme montaj'!$C$1:$C$3329,SMALL(IF('malzeme montaj'!$B$1:$B$3329=CI$3,IF('malzeme montaj'!$C$1:$C$3329&lt;&gt;"",ROW('malzeme montaj'!$C$1:$C$3329))),ROWS(CI$4:CI341))))</f>
        <v/>
      </c>
      <c r="CJ341" s="34" t="str">
        <f t="array" ref="CJ341">IF(ROWS(CJ$4:CJ341)&gt;CJ$1,"",INDEX('malzeme montaj'!$C$1:$C$3329,SMALL(IF('malzeme montaj'!$B$1:$B$3329=CJ$3,IF('malzeme montaj'!$C$1:$C$3329&lt;&gt;"",ROW('malzeme montaj'!$C$1:$C$3329))),ROWS(CJ$4:CJ341))))</f>
        <v/>
      </c>
      <c r="CK341" s="34" t="str">
        <f t="array" ref="CK341">IF(ROWS(CK$4:CK341)&gt;CK$1,"",INDEX('malzeme montaj'!$C$1:$C$3329,SMALL(IF('malzeme montaj'!$B$1:$B$3329=CK$3,IF('malzeme montaj'!$C$1:$C$3329&lt;&gt;"",ROW('malzeme montaj'!$C$1:$C$3329))),ROWS(CK$4:CK341))))</f>
        <v/>
      </c>
      <c r="CL341" s="34" t="str">
        <f t="array" ref="CL341">IF(ROWS(CL$4:CL341)&gt;CL$1,"",INDEX('malzeme montaj'!$C$1:$C$3329,SMALL(IF('malzeme montaj'!$B$1:$B$3329=CL$3,IF('malzeme montaj'!$C$1:$C$3329&lt;&gt;"",ROW('malzeme montaj'!$C$1:$C$3329))),ROWS(CL$4:CL341))))</f>
        <v/>
      </c>
      <c r="CM341" s="34" t="str">
        <f t="array" ref="CM341">IF(ROWS(CM$4:CM341)&gt;CM$1,"",INDEX('malzeme montaj'!$C$1:$C$3329,SMALL(IF('malzeme montaj'!$B$1:$B$3329=CM$3,IF('malzeme montaj'!$C$1:$C$3329&lt;&gt;"",ROW('malzeme montaj'!$C$1:$C$3329))),ROWS(CM$4:CM341))))</f>
        <v/>
      </c>
      <c r="CN341" s="34" t="str">
        <f t="array" ref="CN341">IF(ROWS(CN$4:CN341)&gt;CN$1,"",INDEX('malzeme montaj'!$C$1:$C$3329,SMALL(IF('malzeme montaj'!$B$1:$B$3329=CN$3,IF('malzeme montaj'!$C$1:$C$3329&lt;&gt;"",ROW('malzeme montaj'!$C$1:$C$3329))),ROWS(CN$4:CN341))))</f>
        <v/>
      </c>
      <c r="CO341" s="34" t="str">
        <f t="array" ref="CO341">IF(ROWS(CO$4:CO341)&gt;CO$1,"",INDEX('malzeme montaj'!$C$1:$C$3329,SMALL(IF('malzeme montaj'!$B$1:$B$3329=CO$3,IF('malzeme montaj'!$C$1:$C$3329&lt;&gt;"",ROW('malzeme montaj'!$C$1:$C$3329))),ROWS(CO$4:CO341))))</f>
        <v/>
      </c>
      <c r="CP341" s="34" t="str">
        <f t="array" ref="CP341">IF(ROWS(CP$4:CP341)&gt;CP$1,"",INDEX('malzeme montaj'!$C$1:$C$3329,SMALL(IF('malzeme montaj'!$B$1:$B$3329=CP$3,IF('malzeme montaj'!$C$1:$C$3329&lt;&gt;"",ROW('malzeme montaj'!$C$1:$C$3329))),ROWS(CP$4:CP341))))</f>
        <v/>
      </c>
      <c r="CQ341" s="34" t="str">
        <f t="array" ref="CQ341">IF(ROWS(CQ$4:CQ341)&gt;CQ$1,"",INDEX('malzeme montaj'!$C$1:$C$3329,SMALL(IF('malzeme montaj'!$B$1:$B$3329=CQ$3,IF('malzeme montaj'!$C$1:$C$3329&lt;&gt;"",ROW('malzeme montaj'!$C$1:$C$3329))),ROWS(CQ$4:CQ341))))</f>
        <v/>
      </c>
      <c r="CR341" s="34" t="str">
        <f t="array" ref="CR341">IF(ROWS(CR$4:CR341)&gt;CR$1,"",INDEX('malzeme montaj'!$C$1:$C$3329,SMALL(IF('malzeme montaj'!$B$1:$B$3329=CR$3,IF('malzeme montaj'!$C$1:$C$3329&lt;&gt;"",ROW('malzeme montaj'!$C$1:$C$3329))),ROWS(CR$4:CR341))))</f>
        <v/>
      </c>
      <c r="CS341" s="34" t="str">
        <f t="array" ref="CS341">IF(ROWS(CS$4:CS341)&gt;CS$1,"",INDEX('malzeme montaj'!$C$1:$C$3329,SMALL(IF('malzeme montaj'!$B$1:$B$3329=CS$3,IF('malzeme montaj'!$C$1:$C$3329&lt;&gt;"",ROW('malzeme montaj'!$C$1:$C$3329))),ROWS(CS$4:CS341))))</f>
        <v/>
      </c>
      <c r="CT341" s="34" t="str">
        <f t="array" ref="CT341">IF(ROWS(CT$4:CT341)&gt;CT$1,"",INDEX('malzeme montaj'!$C$1:$C$3329,SMALL(IF('malzeme montaj'!$B$1:$B$3329=CT$3,IF('malzeme montaj'!$C$1:$C$3329&lt;&gt;"",ROW('malzeme montaj'!$C$1:$C$3329))),ROWS(CT$4:CT341))))</f>
        <v/>
      </c>
      <c r="CU341" s="34" t="str">
        <f t="array" ref="CU341">IF(ROWS(CU$4:CU341)&gt;CU$1,"",INDEX('malzeme montaj'!$C$1:$C$3329,SMALL(IF('malzeme montaj'!$B$1:$B$3329=CU$3,IF('malzeme montaj'!$C$1:$C$3329&lt;&gt;"",ROW('malzeme montaj'!$C$1:$C$3329))),ROWS(CU$4:CU341))))</f>
        <v/>
      </c>
      <c r="CV341" s="34" t="str">
        <f t="array" ref="CV341">IF(ROWS(CV$4:CV341)&gt;CV$1,"",INDEX('malzeme montaj'!$C$1:$C$3329,SMALL(IF('malzeme montaj'!$B$1:$B$3329=CV$3,IF('malzeme montaj'!$C$1:$C$3329&lt;&gt;"",ROW('malzeme montaj'!$C$1:$C$3329))),ROWS(CV$4:CV341))))</f>
        <v/>
      </c>
      <c r="CW341" s="34" t="str">
        <f t="array" ref="CW341">IF(ROWS(CW$4:CW341)&gt;CW$1,"",INDEX('malzeme montaj'!$C$1:$C$3329,SMALL(IF('malzeme montaj'!$B$1:$B$3329=CW$3,IF('malzeme montaj'!$C$1:$C$3329&lt;&gt;"",ROW('malzeme montaj'!$C$1:$C$3329))),ROWS(CW$4:CW341))))</f>
        <v/>
      </c>
      <c r="CX341" s="34" t="str">
        <f t="array" ref="CX341">IF(ROWS(CX$4:CX341)&gt;CX$1,"",INDEX('malzeme montaj'!$C$1:$C$3329,SMALL(IF('malzeme montaj'!$B$1:$B$3329=CX$3,IF('malzeme montaj'!$C$1:$C$3329&lt;&gt;"",ROW('malzeme montaj'!$C$1:$C$3329))),ROWS(CX$4:CX341))))</f>
        <v/>
      </c>
      <c r="CY341" s="34" t="str">
        <f t="array" ref="CY341">IF(ROWS(CY$4:CY341)&gt;CY$1,"",INDEX('malzeme montaj'!$C$1:$C$3329,SMALL(IF('malzeme montaj'!$B$1:$B$3329=CY$3,IF('malzeme montaj'!$C$1:$C$3329&lt;&gt;"",ROW('malzeme montaj'!$C$1:$C$3329))),ROWS(CY$4:CY341))))</f>
        <v/>
      </c>
      <c r="CZ341" s="34" t="str">
        <f t="array" ref="CZ341">IF(ROWS(CZ$4:CZ341)&gt;CZ$1,"",INDEX('malzeme montaj'!$C$1:$C$3329,SMALL(IF('malzeme montaj'!$B$1:$B$3329=CZ$3,IF('malzeme montaj'!$C$1:$C$3329&lt;&gt;"",ROW('malzeme montaj'!$C$1:$C$3329))),ROWS(CZ$4:CZ341))))</f>
        <v/>
      </c>
      <c r="DA341" s="34" t="str">
        <f t="array" ref="DA341">IF(ROWS(DA$4:DA341)&gt;DA$1,"",INDEX('malzeme montaj'!$C$1:$C$3329,SMALL(IF('malzeme montaj'!$B$1:$B$3329=DA$3,IF('malzeme montaj'!$C$1:$C$3329&lt;&gt;"",ROW('malzeme montaj'!$C$1:$C$3329))),ROWS(DA$4:DA341))))</f>
        <v/>
      </c>
      <c r="DB341" s="34" t="str">
        <f t="array" ref="DB341">IF(ROWS(DB$4:DB341)&gt;DB$1,"",INDEX('malzeme montaj'!$C$1:$C$3329,SMALL(IF('malzeme montaj'!$B$1:$B$3329=DB$3,IF('malzeme montaj'!$C$1:$C$3329&lt;&gt;"",ROW('malzeme montaj'!$C$1:$C$3329))),ROWS(DB$4:DB341))))</f>
        <v/>
      </c>
      <c r="DC341" s="34" t="str">
        <f t="array" ref="DC341">IF(ROWS(DC$4:DC341)&gt;DC$1,"",INDEX('malzeme montaj'!$C$1:$C$3329,SMALL(IF('malzeme montaj'!$B$1:$B$3329=DC$3,IF('malzeme montaj'!$C$1:$C$3329&lt;&gt;"",ROW('malzeme montaj'!$C$1:$C$3329))),ROWS(DC$4:DC341))))</f>
        <v/>
      </c>
      <c r="DD341" s="34" t="str">
        <f t="array" ref="DD341">IF(ROWS(DD$4:DD341)&gt;DD$1,"",INDEX('malzeme montaj'!$C$1:$C$3329,SMALL(IF('malzeme montaj'!$B$1:$B$3329=DD$3,IF('malzeme montaj'!$C$1:$C$3329&lt;&gt;"",ROW('malzeme montaj'!$C$1:$C$3329))),ROWS(DD$4:DD341))))</f>
        <v/>
      </c>
      <c r="DE341" s="34" t="str">
        <f t="array" ref="DE341">IF(ROWS(DE$4:DE341)&gt;DE$1,"",INDEX('malzeme montaj'!$C$1:$C$3329,SMALL(IF('malzeme montaj'!$B$1:$B$3329=DE$3,IF('malzeme montaj'!$C$1:$C$3329&lt;&gt;"",ROW('malzeme montaj'!$C$1:$C$3329))),ROWS(DE$4:DE341))))</f>
        <v/>
      </c>
      <c r="DF341" s="34" t="str">
        <f t="array" ref="DF341">IF(ROWS(DF$4:DF341)&gt;DF$1,"",INDEX('malzeme montaj'!$C$1:$C$3329,SMALL(IF('malzeme montaj'!$B$1:$B$3329=DF$3,IF('malzeme montaj'!$C$1:$C$3329&lt;&gt;"",ROW('malzeme montaj'!$C$1:$C$3329))),ROWS(DF$4:DF341))))</f>
        <v/>
      </c>
      <c r="DG341" s="34" t="str">
        <f t="array" ref="DG341">IF(ROWS(DG$4:DG341)&gt;DG$1,"",INDEX('malzeme montaj'!$C$1:$C$3329,SMALL(IF('malzeme montaj'!$B$1:$B$3329=DG$3,IF('malzeme montaj'!$C$1:$C$3329&lt;&gt;"",ROW('malzeme montaj'!$C$1:$C$3329))),ROWS(DG$4:DG341))))</f>
        <v/>
      </c>
      <c r="DH341" s="34" t="str">
        <f t="array" ref="DH341">IF(ROWS(DH$4:DH341)&gt;DH$1,"",INDEX('malzeme montaj'!$C$1:$C$3329,SMALL(IF('malzeme montaj'!$B$1:$B$3329=DH$3,IF('malzeme montaj'!$C$1:$C$3329&lt;&gt;"",ROW('malzeme montaj'!$C$1:$C$3329))),ROWS(DH$4:DH341))))</f>
        <v/>
      </c>
      <c r="DI341" s="34" t="str">
        <f t="array" ref="DI341">IF(ROWS(DI$4:DI341)&gt;DI$1,"",INDEX('malzeme montaj'!$C$1:$C$3329,SMALL(IF('malzeme montaj'!$B$1:$B$3329=DI$3,IF('malzeme montaj'!$C$1:$C$3329&lt;&gt;"",ROW('malzeme montaj'!$C$1:$C$3329))),ROWS(DI$4:DI341))))</f>
        <v/>
      </c>
      <c r="DJ341" s="34" t="str">
        <f t="array" ref="DJ341">IF(ROWS(DJ$4:DJ341)&gt;DJ$1,"",INDEX('malzeme montaj'!$C$1:$C$3329,SMALL(IF('malzeme montaj'!$B$1:$B$3329=DJ$3,IF('malzeme montaj'!$C$1:$C$3329&lt;&gt;"",ROW('malzeme montaj'!$C$1:$C$3329))),ROWS(DJ$4:DJ341))))</f>
        <v/>
      </c>
      <c r="DK341" s="34" t="str">
        <f t="array" ref="DK341">IF(ROWS(DK$4:DK341)&gt;DK$1,"",INDEX('malzeme montaj'!$C$1:$C$3329,SMALL(IF('malzeme montaj'!$B$1:$B$3329=DK$3,IF('malzeme montaj'!$C$1:$C$3329&lt;&gt;"",ROW('malzeme montaj'!$C$1:$C$3329))),ROWS(DK$4:DK341))))</f>
        <v/>
      </c>
      <c r="DL341" s="34" t="str">
        <f t="array" ref="DL341">IF(ROWS(DL$4:DL341)&gt;DL$1,"",INDEX('malzeme montaj'!$C$1:$C$3329,SMALL(IF('malzeme montaj'!$B$1:$B$3329=DL$3,IF('malzeme montaj'!$C$1:$C$3329&lt;&gt;"",ROW('malzeme montaj'!$C$1:$C$3329))),ROWS(DL$4:DL341))))</f>
        <v/>
      </c>
      <c r="DQ341" s="34" t="str">
        <f t="array" ref="DQ341">IF(ROWS(DQ$4:DQ341)&gt;DQ$1,"",INDEX('malzeme montaj'!$C$1:$C$3329,SMALL(IF('malzeme montaj'!$B$1:$B$3329=DQ$3,IF('malzeme montaj'!$C$1:$C$3329&lt;&gt;"",ROW('malzeme montaj'!$C$1:$C$3329))),ROWS(DQ$4:DQ341))))</f>
        <v/>
      </c>
      <c r="DR341" s="34" t="str">
        <f t="array" ref="DR341">IF(ROWS(DR$4:DR341)&gt;DR$1,"",INDEX('malzeme montaj'!$C$1:$C$3329,SMALL(IF('malzeme montaj'!$B$1:$B$3329=DR$3,IF('malzeme montaj'!$C$1:$C$3329&lt;&gt;"",ROW('malzeme montaj'!$C$1:$C$3329))),ROWS(DR$4:DR341))))</f>
        <v/>
      </c>
      <c r="DS341" s="34" t="str">
        <f t="array" ref="DS341">IF(ROWS(DS$4:DS341)&gt;DS$1,"",INDEX('malzeme montaj'!$C$1:$C$3329,SMALL(IF('malzeme montaj'!$B$1:$B$3329=DS$3,IF('malzeme montaj'!$C$1:$C$3329&lt;&gt;"",ROW('malzeme montaj'!$C$1:$C$3329))),ROWS(DS$4:DS341))))</f>
        <v/>
      </c>
      <c r="DT341" s="34" t="str">
        <f t="array" ref="DT341">IF(ROWS(DT$4:DT341)&gt;DT$1,"",INDEX('malzeme montaj'!$C$1:$C$3329,SMALL(IF('malzeme montaj'!$B$1:$B$3329=DT$3,IF('malzeme montaj'!$C$1:$C$3329&lt;&gt;"",ROW('malzeme montaj'!$C$1:$C$3329))),ROWS(DT$4:DT341))))</f>
        <v/>
      </c>
      <c r="DU341" s="34" t="str">
        <f t="array" ref="DU341">IF(ROWS(DU$4:DU341)&gt;DU$1,"",INDEX('malzeme montaj'!$C$1:$C$3329,SMALL(IF('malzeme montaj'!$B$1:$B$3329=DU$3,IF('malzeme montaj'!$C$1:$C$3329&lt;&gt;"",ROW('malzeme montaj'!$C$1:$C$3329))),ROWS(DU$4:DU341))))</f>
        <v/>
      </c>
      <c r="DV341" s="34" t="str">
        <f t="array" ref="DV341">IF(ROWS(DV$4:DV341)&gt;DV$1,"",INDEX('malzeme montaj'!$C$1:$C$3329,SMALL(IF('malzeme montaj'!$B$1:$B$3329=DV$3,IF('malzeme montaj'!$C$1:$C$3329&lt;&gt;"",ROW('malzeme montaj'!$C$1:$C$3329))),ROWS(DV$4:DV341))))</f>
        <v/>
      </c>
      <c r="DW341" s="34" t="str">
        <f t="array" ref="DW341">IF(ROWS(DW$4:DW341)&gt;DW$1,"",INDEX('malzeme montaj'!$C$1:$C$3329,SMALL(IF('malzeme montaj'!$B$1:$B$3329=DW$3,IF('malzeme montaj'!$C$1:$C$3329&lt;&gt;"",ROW('malzeme montaj'!$C$1:$C$3329))),ROWS(DW$4:DW341))))</f>
        <v/>
      </c>
      <c r="DX341" s="34" t="str">
        <f t="array" ref="DX341">IF(ROWS(DX$4:DX341)&gt;DX$1,"",INDEX('malzeme montaj'!$C$1:$C$3329,SMALL(IF('malzeme montaj'!$B$1:$B$3329=DX$3,IF('malzeme montaj'!$C$1:$C$3329&lt;&gt;"",ROW('malzeme montaj'!$C$1:$C$3329))),ROWS(DX$4:DX341))))</f>
        <v/>
      </c>
      <c r="DY341" s="34" t="str">
        <f t="array" ref="DY341">IF(ROWS(DY$4:DY341)&gt;DY$1,"",INDEX('malzeme montaj'!$C$1:$C$3329,SMALL(IF('malzeme montaj'!$B$1:$B$3329=DY$3,IF('malzeme montaj'!$C$1:$C$3329&lt;&gt;"",ROW('malzeme montaj'!$C$1:$C$3329))),ROWS(DY$4:DY341))))</f>
        <v/>
      </c>
      <c r="DZ341" s="34" t="str">
        <f t="array" ref="DZ341">IF(ROWS(DZ$4:DZ341)&gt;DZ$1,"",INDEX('malzeme montaj'!$C$1:$C$3329,SMALL(IF('malzeme montaj'!$B$1:$B$3329=DZ$3,IF('malzeme montaj'!$C$1:$C$3329&lt;&gt;"",ROW('malzeme montaj'!$C$1:$C$3329))),ROWS(DZ$4:DZ341))))</f>
        <v/>
      </c>
      <c r="EA341" s="34" t="str">
        <f t="array" ref="EA341">IF(ROWS(EA$4:EA341)&gt;EA$1,"",INDEX('malzeme montaj'!$C$1:$C$3329,SMALL(IF('malzeme montaj'!$B$1:$B$3329=EA$3,IF('malzeme montaj'!$C$1:$C$3329&lt;&gt;"",ROW('malzeme montaj'!$C$1:$C$3329))),ROWS(EA$4:EA341))))</f>
        <v/>
      </c>
      <c r="EB341" s="34" t="str">
        <f t="array" ref="EB341">IF(ROWS(EB$4:EB341)&gt;EB$1,"",INDEX('malzeme montaj'!$C$1:$C$3329,SMALL(IF('malzeme montaj'!$B$1:$B$3329=EB$3,IF('malzeme montaj'!$C$1:$C$3329&lt;&gt;"",ROW('malzeme montaj'!$C$1:$C$3329))),ROWS(EB$4:EB341))))</f>
        <v/>
      </c>
      <c r="EC341" s="34" t="str">
        <f t="array" ref="EC341">IF(ROWS(EC$4:EC341)&gt;EC$1,"",INDEX('malzeme montaj'!$C$1:$C$3329,SMALL(IF('malzeme montaj'!$B$1:$B$3329=EC$3,IF('malzeme montaj'!$C$1:$C$3329&lt;&gt;"",ROW('malzeme montaj'!$C$1:$C$3329))),ROWS(EC$4:EC341))))</f>
        <v/>
      </c>
      <c r="ED341" s="34" t="str">
        <f t="array" ref="ED341">IF(ROWS(ED$4:ED341)&gt;ED$1,"",INDEX('malzeme montaj'!$C$1:$C$3329,SMALL(IF('malzeme montaj'!$B$1:$B$3329=ED$3,IF('malzeme montaj'!$C$1:$C$3329&lt;&gt;"",ROW('malzeme montaj'!$C$1:$C$3329))),ROWS(ED$4:ED341))))</f>
        <v/>
      </c>
      <c r="EE341" s="34" t="str">
        <f t="array" ref="EE341">IF(ROWS(EE$4:EE341)&gt;EE$1,"",INDEX('malzeme montaj'!$C$1:$C$3329,SMALL(IF('malzeme montaj'!$B$1:$B$3329=EE$3,IF('malzeme montaj'!$C$1:$C$3329&lt;&gt;"",ROW('malzeme montaj'!$C$1:$C$3329))),ROWS(EE$4:EE341))))</f>
        <v/>
      </c>
      <c r="EF341" s="34" t="str">
        <f t="array" ref="EF341">IF(ROWS(EF$4:EF341)&gt;EF$1,"",INDEX('malzeme montaj'!$C$1:$C$3329,SMALL(IF('malzeme montaj'!$B$1:$B$3329=EF$3,IF('malzeme montaj'!$C$1:$C$3329&lt;&gt;"",ROW('malzeme montaj'!$C$1:$C$3329))),ROWS(EF$4:EF341))))</f>
        <v/>
      </c>
      <c r="EG341" s="34" t="str">
        <f t="array" ref="EG341">IF(ROWS(EG$4:EG341)&gt;EG$1,"",INDEX('malzeme montaj'!$C$1:$C$3329,SMALL(IF('malzeme montaj'!$B$1:$B$3329=EG$3,IF('malzeme montaj'!$C$1:$C$3329&lt;&gt;"",ROW('malzeme montaj'!$C$1:$C$3329))),ROWS(EG$4:EG341))))</f>
        <v/>
      </c>
      <c r="EH341" s="34" t="str">
        <f t="array" ref="EH341">IF(ROWS(EH$4:EH341)&gt;EH$1,"",INDEX('malzeme montaj'!$C$1:$C$3329,SMALL(IF('malzeme montaj'!$B$1:$B$3329=EH$3,IF('malzeme montaj'!$C$1:$C$3329&lt;&gt;"",ROW('malzeme montaj'!$C$1:$C$3329))),ROWS(EH$4:EH341))))</f>
        <v/>
      </c>
      <c r="EI341" s="34" t="str">
        <f t="array" ref="EI341">IF(ROWS(EI$4:EI341)&gt;EI$1,"",INDEX('malzeme montaj'!$C$1:$C$3329,SMALL(IF('malzeme montaj'!$B$1:$B$3329=EI$3,IF('malzeme montaj'!$C$1:$C$3329&lt;&gt;"",ROW('malzeme montaj'!$C$1:$C$3329))),ROWS(EI$4:EI341))))</f>
        <v/>
      </c>
      <c r="EJ341" s="34" t="str">
        <f t="array" ref="EJ341">IF(ROWS(EJ$4:EJ341)&gt;EJ$1,"",INDEX('malzeme montaj'!$C$1:$C$3329,SMALL(IF('malzeme montaj'!$B$1:$B$3329=EJ$3,IF('malzeme montaj'!$C$1:$C$3329&lt;&gt;"",ROW('malzeme montaj'!$C$1:$C$3329))),ROWS(EJ$4:EJ341))))</f>
        <v/>
      </c>
      <c r="EK341" s="34" t="str">
        <f t="array" ref="EK341">IF(ROWS(EK$4:EK341)&gt;EK$1,"",INDEX('malzeme montaj'!$C$1:$C$3329,SMALL(IF('malzeme montaj'!$B$1:$B$3329=EK$3,IF('malzeme montaj'!$C$1:$C$3329&lt;&gt;"",ROW('malzeme montaj'!$C$1:$C$3329))),ROWS(EK$4:EK341))))</f>
        <v/>
      </c>
      <c r="EL341" s="34" t="str">
        <f t="array" ref="EL341">IF(ROWS(EL$4:EL341)&gt;EL$1,"",INDEX('malzeme montaj'!$C$1:$C$3329,SMALL(IF('malzeme montaj'!$B$1:$B$3329=EL$3,IF('malzeme montaj'!$C$1:$C$3329&lt;&gt;"",ROW('malzeme montaj'!$C$1:$C$3329))),ROWS(EL$4:EL341))))</f>
        <v/>
      </c>
      <c r="EM341" s="34" t="str">
        <f t="array" ref="EM341">IF(ROWS(EM$4:EM341)&gt;EM$1,"",INDEX('malzeme montaj'!$C$1:$C$3329,SMALL(IF('malzeme montaj'!$B$1:$B$3329=EM$3,IF('malzeme montaj'!$C$1:$C$3329&lt;&gt;"",ROW('malzeme montaj'!$C$1:$C$3329))),ROWS(EM$4:EM341))))</f>
        <v/>
      </c>
      <c r="EN341" s="34" t="str">
        <f t="array" ref="EN341">IF(ROWS(EN$4:EN341)&gt;EN$1,"",INDEX('malzeme montaj'!$C$1:$C$3329,SMALL(IF('malzeme montaj'!$B$1:$B$3329=EN$3,IF('malzeme montaj'!$C$1:$C$3329&lt;&gt;"",ROW('malzeme montaj'!$C$1:$C$3329))),ROWS(EN$4:EN341))))</f>
        <v/>
      </c>
      <c r="EO341" s="34" t="str">
        <f t="array" ref="EO341">IF(ROWS(EO$4:EO341)&gt;EO$1,"",INDEX('malzeme montaj'!$C$1:$C$3329,SMALL(IF('malzeme montaj'!$B$1:$B$3329=EO$3,IF('malzeme montaj'!$C$1:$C$3329&lt;&gt;"",ROW('malzeme montaj'!$C$1:$C$3329))),ROWS(EO$4:EO341))))</f>
        <v/>
      </c>
      <c r="EP341" s="34" t="str">
        <f t="array" ref="EP341">IF(ROWS(EP$4:EP341)&gt;EP$1,"",INDEX('malzeme montaj'!$C$1:$C$3329,SMALL(IF('malzeme montaj'!$B$1:$B$3329=EP$3,IF('malzeme montaj'!$C$1:$C$3329&lt;&gt;"",ROW('malzeme montaj'!$C$1:$C$3329))),ROWS(EP$4:EP341))))</f>
        <v/>
      </c>
      <c r="EQ341" s="34" t="str">
        <f t="array" ref="EQ341">IF(ROWS(EQ$4:EQ341)&gt;EQ$1,"",INDEX('malzeme montaj'!$C$1:$C$3329,SMALL(IF('malzeme montaj'!$B$1:$B$3329=EQ$3,IF('malzeme montaj'!$C$1:$C$3329&lt;&gt;"",ROW('malzeme montaj'!$C$1:$C$3329))),ROWS(EQ$4:EQ341))))</f>
        <v/>
      </c>
      <c r="ER341" s="34" t="str">
        <f t="array" ref="ER341">IF(ROWS(ER$4:ER341)&gt;ER$1,"",INDEX('malzeme montaj'!$C$1:$C$3329,SMALL(IF('malzeme montaj'!$B$1:$B$3329=ER$3,IF('malzeme montaj'!$C$1:$C$3329&lt;&gt;"",ROW('malzeme montaj'!$C$1:$C$3329))),ROWS(ER$4:ER341))))</f>
        <v/>
      </c>
      <c r="ES341" s="34" t="str">
        <f t="array" ref="ES341">IF(ROWS(ES$4:ES341)&gt;ES$1,"",INDEX('malzeme montaj'!$C$1:$C$3329,SMALL(IF('malzeme montaj'!$B$1:$B$3329=ES$3,IF('malzeme montaj'!$C$1:$C$3329&lt;&gt;"",ROW('malzeme montaj'!$C$1:$C$3329))),ROWS(ES$4:ES341))))</f>
        <v/>
      </c>
      <c r="ET341" s="34" t="str">
        <f t="array" ref="ET341">IF(ROWS(ET$4:ET341)&gt;ET$1,"",INDEX('malzeme montaj'!$C$1:$C$3329,SMALL(IF('malzeme montaj'!$B$1:$B$3329=ET$3,IF('malzeme montaj'!$C$1:$C$3329&lt;&gt;"",ROW('malzeme montaj'!$C$1:$C$3329))),ROWS(ET$4:ET341))))</f>
        <v/>
      </c>
      <c r="EU341" s="34" t="str">
        <f t="array" ref="EU341">IF(ROWS(EU$4:EU341)&gt;EU$1,"",INDEX('malzeme montaj'!$C$1:$C$3329,SMALL(IF('malzeme montaj'!$B$1:$B$3329=EU$3,IF('malzeme montaj'!$C$1:$C$3329&lt;&gt;"",ROW('malzeme montaj'!$C$1:$C$3329))),ROWS(EU$4:EU341))))</f>
        <v/>
      </c>
      <c r="EV341" s="34" t="str">
        <f t="array" ref="EV341">IF(ROWS(EV$4:EV341)&gt;EV$1,"",INDEX('malzeme montaj'!$C$1:$C$3329,SMALL(IF('malzeme montaj'!$B$1:$B$3329=EV$3,IF('malzeme montaj'!$C$1:$C$3329&lt;&gt;"",ROW('malzeme montaj'!$C$1:$C$3329))),ROWS(EV$4:EV341))))</f>
        <v/>
      </c>
      <c r="EW341" s="34" t="str">
        <f t="array" ref="EW341">IF(ROWS(EW$4:EW341)&gt;EW$1,"",INDEX('malzeme montaj'!$C$1:$C$3329,SMALL(IF('malzeme montaj'!$B$1:$B$3329=EW$3,IF('malzeme montaj'!$C$1:$C$3329&lt;&gt;"",ROW('malzeme montaj'!$C$1:$C$3329))),ROWS(EW$4:EW341))))</f>
        <v/>
      </c>
    </row>
    <row r="342" spans="4:153">
      <c r="D342" s="38" t="str">
        <f t="array" ref="D342">IF(ROWS(D$4:D342)&gt;D$1,"",INDEX('malzeme montaj'!$C$1:$C$3329,SMALL(IF('malzeme montaj'!$B$1:$B$3329=D$3,IF('malzeme montaj'!$C$1:$C$3329&lt;&gt;"",ROW('malzeme montaj'!$C$1:$C$3329))),ROWS(D$4:D342))))</f>
        <v/>
      </c>
      <c r="E342" s="38" t="str">
        <f t="array" ref="E342">IF(ROWS(E$4:E342)&gt;E$1,"",INDEX('malzeme montaj'!$C$1:$C$3329,SMALL(IF('malzeme montaj'!$B$1:$B$3329=E$3,IF('malzeme montaj'!$C$1:$C$3329&lt;&gt;"",ROW('malzeme montaj'!$C$1:$C$3329))),ROWS(E$4:E342))))</f>
        <v/>
      </c>
      <c r="F342" s="38" t="str">
        <f t="array" ref="F342">IF(ROWS(F$4:F342)&gt;F$1,"",INDEX('malzeme montaj'!$C$1:$C$3329,SMALL(IF('malzeme montaj'!$B$1:$B$3329=F$3,IF('malzeme montaj'!$C$1:$C$3329&lt;&gt;"",ROW('malzeme montaj'!$C$1:$C$3329))),ROWS(F$4:F342))))</f>
        <v/>
      </c>
      <c r="G342" s="38" t="str">
        <f t="array" ref="G342">IF(ROWS(G$4:G342)&gt;G$1,"",INDEX('malzeme montaj'!$C$1:$C$3329,SMALL(IF('malzeme montaj'!$B$1:$B$3329=G$3,IF('malzeme montaj'!$C$1:$C$3329&lt;&gt;"",ROW('malzeme montaj'!$C$1:$C$3329))),ROWS(G$4:G342))))</f>
        <v/>
      </c>
      <c r="H342" s="38" t="str">
        <f t="array" ref="H342">IF(ROWS(H$4:H342)&gt;H$1,"",INDEX('malzeme montaj'!$C$1:$C$3329,SMALL(IF('malzeme montaj'!$B$1:$B$3329=H$3,IF('malzeme montaj'!$C$1:$C$3329&lt;&gt;"",ROW('malzeme montaj'!$C$1:$C$3329))),ROWS(H$4:H342))))</f>
        <v/>
      </c>
      <c r="I342" s="38" t="str">
        <f t="array" ref="I342">IF(ROWS(I$4:I342)&gt;I$1,"",INDEX('malzeme montaj'!$C$1:$C$3329,SMALL(IF('malzeme montaj'!$B$1:$B$3329=I$3,IF('malzeme montaj'!$C$1:$C$3329&lt;&gt;"",ROW('malzeme montaj'!$C$1:$C$3329))),ROWS(I$4:I342))))</f>
        <v/>
      </c>
      <c r="J342" s="38" t="str">
        <f t="array" ref="J342">IF(ROWS(J$4:J342)&gt;J$1,"",INDEX('malzeme montaj'!$C$1:$C$3329,SMALL(IF('malzeme montaj'!$B$1:$B$3329=J$3,IF('malzeme montaj'!$C$1:$C$3329&lt;&gt;"",ROW('malzeme montaj'!$C$1:$C$3329))),ROWS(J$4:J342))))</f>
        <v/>
      </c>
      <c r="K342" s="38" t="str">
        <f t="array" ref="K342">IF(ROWS(K$4:K342)&gt;K$1,"",INDEX('malzeme montaj'!$C$1:$C$3329,SMALL(IF('malzeme montaj'!$B$1:$B$3329=K$3,IF('malzeme montaj'!$C$1:$C$3329&lt;&gt;"",ROW('malzeme montaj'!$C$1:$C$3329))),ROWS(K$4:K342))))</f>
        <v/>
      </c>
      <c r="L342" s="38" t="str">
        <f t="array" ref="L342">IF(ROWS(L$4:L342)&gt;L$1,"",INDEX('malzeme montaj'!$C$1:$C$3329,SMALL(IF('malzeme montaj'!$B$1:$B$3329=L$3,IF('malzeme montaj'!$C$1:$C$3329&lt;&gt;"",ROW('malzeme montaj'!$C$1:$C$3329))),ROWS(L$4:L342))))</f>
        <v/>
      </c>
      <c r="M342" s="38" t="str">
        <f t="array" ref="M342">IF(ROWS(M$4:M342)&gt;M$1,"",INDEX('malzeme montaj'!$C$1:$C$3329,SMALL(IF('malzeme montaj'!$B$1:$B$3329=M$3,IF('malzeme montaj'!$C$1:$C$3329&lt;&gt;"",ROW('malzeme montaj'!$C$1:$C$3329))),ROWS(M$4:M342))))</f>
        <v/>
      </c>
      <c r="N342" s="38" t="str">
        <f t="array" ref="N342">IF(ROWS(N$4:N342)&gt;N$1,"",INDEX('malzeme montaj'!$C$1:$C$3329,SMALL(IF('malzeme montaj'!$B$1:$B$3329=N$3,IF('malzeme montaj'!$C$1:$C$3329&lt;&gt;"",ROW('malzeme montaj'!$C$1:$C$3329))),ROWS(N$4:N342))))</f>
        <v/>
      </c>
      <c r="O342" s="38" t="str">
        <f t="array" ref="O342">IF(ROWS(O$4:O342)&gt;O$1,"",INDEX('malzeme montaj'!$C$1:$C$3329,SMALL(IF('malzeme montaj'!$B$1:$B$3329=O$3,IF('malzeme montaj'!$C$1:$C$3329&lt;&gt;"",ROW('malzeme montaj'!$C$1:$C$3329))),ROWS(O$4:O342))))</f>
        <v/>
      </c>
      <c r="P342" s="38" t="str">
        <f t="array" ref="P342">IF(ROWS(P$4:P342)&gt;P$1,"",INDEX('malzeme montaj'!$C$1:$C$3329,SMALL(IF('malzeme montaj'!$B$1:$B$3329=P$3,IF('malzeme montaj'!$C$1:$C$3329&lt;&gt;"",ROW('malzeme montaj'!$C$1:$C$3329))),ROWS(P$4:P342))))</f>
        <v/>
      </c>
      <c r="Q342" s="38" t="str">
        <f t="array" ref="Q342">IF(ROWS(Q$4:Q342)&gt;Q$1,"",INDEX('malzeme montaj'!$C$1:$C$3329,SMALL(IF('malzeme montaj'!$B$1:$B$3329=Q$3,IF('malzeme montaj'!$C$1:$C$3329&lt;&gt;"",ROW('malzeme montaj'!$C$1:$C$3329))),ROWS(Q$4:Q342))))</f>
        <v/>
      </c>
      <c r="R342" s="38" t="str">
        <f t="array" ref="R342">IF(ROWS(R$4:R342)&gt;R$1,"",INDEX('malzeme montaj'!$C$1:$C$3329,SMALL(IF('malzeme montaj'!$B$1:$B$3329=R$3,IF('malzeme montaj'!$C$1:$C$3329&lt;&gt;"",ROW('malzeme montaj'!$C$1:$C$3329))),ROWS(R$4:R342))))</f>
        <v/>
      </c>
      <c r="S342" s="38" t="str">
        <f t="array" ref="S342">IF(ROWS(S$4:S342)&gt;S$1,"",INDEX('malzeme montaj'!$C$1:$C$3329,SMALL(IF('malzeme montaj'!$B$1:$B$3329=S$3,IF('malzeme montaj'!$C$1:$C$3329&lt;&gt;"",ROW('malzeme montaj'!$C$1:$C$3329))),ROWS(S$4:S342))))</f>
        <v/>
      </c>
      <c r="T342" s="38" t="str">
        <f t="array" ref="T342">IF(ROWS(T$4:T342)&gt;T$1,"",INDEX('malzeme montaj'!$C$1:$C$3329,SMALL(IF('malzeme montaj'!$B$1:$B$3329=T$3,IF('malzeme montaj'!$C$1:$C$3329&lt;&gt;"",ROW('malzeme montaj'!$C$1:$C$3329))),ROWS(T$4:T342))))</f>
        <v/>
      </c>
      <c r="U342" s="38" t="str">
        <f t="array" ref="U342">IF(ROWS(U$4:U342)&gt;U$1,"",INDEX('malzeme montaj'!$C$1:$C$3329,SMALL(IF('malzeme montaj'!$B$1:$B$3329=U$3,IF('malzeme montaj'!$C$1:$C$3329&lt;&gt;"",ROW('malzeme montaj'!$C$1:$C$3329))),ROWS(U$4:U342))))</f>
        <v/>
      </c>
      <c r="V342" s="38" t="str">
        <f t="array" ref="V342">IF(ROWS(V$4:V342)&gt;V$1,"",INDEX('malzeme montaj'!$C$1:$C$3329,SMALL(IF('malzeme montaj'!$B$1:$B$3329=V$3,IF('malzeme montaj'!$C$1:$C$3329&lt;&gt;"",ROW('malzeme montaj'!$C$1:$C$3329))),ROWS(V$4:V342))))</f>
        <v/>
      </c>
      <c r="W342" s="38" t="str">
        <f t="array" ref="W342">IF(ROWS(W$4:W342)&gt;W$1,"",INDEX('malzeme montaj'!$C$1:$C$3329,SMALL(IF('malzeme montaj'!$B$1:$B$3329=W$3,IF('malzeme montaj'!$C$1:$C$3329&lt;&gt;"",ROW('malzeme montaj'!$C$1:$C$3329))),ROWS(W$4:W342))))</f>
        <v/>
      </c>
      <c r="X342" s="38" t="str">
        <f t="array" ref="X342">IF(ROWS(X$4:X342)&gt;X$1,"",INDEX('malzeme montaj'!$C$1:$C$3329,SMALL(IF('malzeme montaj'!$B$1:$B$3329=X$3,IF('malzeme montaj'!$C$1:$C$3329&lt;&gt;"",ROW('malzeme montaj'!$C$1:$C$3329))),ROWS(X$4:X342))))</f>
        <v/>
      </c>
      <c r="Y342" s="38" t="str">
        <f t="array" ref="Y342">IF(ROWS(Y$4:Y342)&gt;Y$1,"",INDEX('malzeme montaj'!$C$1:$C$3329,SMALL(IF('malzeme montaj'!$B$1:$B$3329=Y$3,IF('malzeme montaj'!$C$1:$C$3329&lt;&gt;"",ROW('malzeme montaj'!$C$1:$C$3329))),ROWS(Y$4:Y342))))</f>
        <v/>
      </c>
      <c r="Z342" s="38" t="str">
        <f t="array" ref="Z342">IF(ROWS(Z$4:Z342)&gt;Z$1,"",INDEX('malzeme montaj'!$C$1:$C$3329,SMALL(IF('malzeme montaj'!$B$1:$B$3329=Z$3,IF('malzeme montaj'!$C$1:$C$3329&lt;&gt;"",ROW('malzeme montaj'!$C$1:$C$3329))),ROWS(Z$4:Z342))))</f>
        <v/>
      </c>
      <c r="AA342" s="38" t="str">
        <f t="array" ref="AA342">IF(ROWS(AA$4:AA342)&gt;AA$1,"",INDEX('malzeme montaj'!$C$1:$C$3329,SMALL(IF('malzeme montaj'!$B$1:$B$3329=AA$3,IF('malzeme montaj'!$C$1:$C$3329&lt;&gt;"",ROW('malzeme montaj'!$C$1:$C$3329))),ROWS(AA$4:AA342))))</f>
        <v/>
      </c>
      <c r="AB342" s="38" t="str">
        <f t="array" ref="AB342">IF(ROWS(AB$4:AB342)&gt;AB$1,"",INDEX('malzeme montaj'!$C$1:$C$3329,SMALL(IF('malzeme montaj'!$B$1:$B$3329=AB$3,IF('malzeme montaj'!$C$1:$C$3329&lt;&gt;"",ROW('malzeme montaj'!$C$1:$C$3329))),ROWS(AB$4:AB342))))</f>
        <v/>
      </c>
      <c r="AC342" s="38" t="str">
        <f t="array" ref="AC342">IF(ROWS(AC$4:AC342)&gt;AC$1,"",INDEX('malzeme montaj'!$C$1:$C$3329,SMALL(IF('malzeme montaj'!$B$1:$B$3329=AC$3,IF('malzeme montaj'!$C$1:$C$3329&lt;&gt;"",ROW('malzeme montaj'!$C$1:$C$3329))),ROWS(AC$4:AC342))))</f>
        <v/>
      </c>
      <c r="AD342" s="38" t="str">
        <f t="array" ref="AD342">IF(ROWS(AD$4:AD342)&gt;AD$1,"",INDEX('malzeme montaj'!$C$1:$C$3329,SMALL(IF('malzeme montaj'!$B$1:$B$3329=AD$3,IF('malzeme montaj'!$C$1:$C$3329&lt;&gt;"",ROW('malzeme montaj'!$C$1:$C$3329))),ROWS(AD$4:AD342))))</f>
        <v/>
      </c>
      <c r="AE342" s="38" t="str">
        <f t="array" ref="AE342">IF(ROWS(AE$4:AE342)&gt;AE$1,"",INDEX('malzeme montaj'!$C$1:$C$3329,SMALL(IF('malzeme montaj'!$B$1:$B$3329=AE$3,IF('malzeme montaj'!$C$1:$C$3329&lt;&gt;"",ROW('malzeme montaj'!$C$1:$C$3329))),ROWS(AE$4:AE342))))</f>
        <v/>
      </c>
      <c r="AF342" s="38" t="str">
        <f t="array" ref="AF342">IF(ROWS(AF$4:AF342)&gt;AF$1,"",INDEX('malzeme montaj'!$C$1:$C$3329,SMALL(IF('malzeme montaj'!$B$1:$B$3329=AF$3,IF('malzeme montaj'!$C$1:$C$3329&lt;&gt;"",ROW('malzeme montaj'!$C$1:$C$3329))),ROWS(AF$4:AF342))))</f>
        <v/>
      </c>
      <c r="AG342" s="38" t="str">
        <f t="array" ref="AG342">IF(ROWS(AG$4:AG342)&gt;AG$1,"",INDEX('malzeme montaj'!$C$1:$C$3329,SMALL(IF('malzeme montaj'!$B$1:$B$3329=AG$3,IF('malzeme montaj'!$C$1:$C$3329&lt;&gt;"",ROW('malzeme montaj'!$C$1:$C$3329))),ROWS(AG$4:AG342))))</f>
        <v/>
      </c>
      <c r="AH342" s="38" t="str">
        <f t="array" ref="AH342">IF(ROWS(AH$4:AH342)&gt;AH$1,"",INDEX('malzeme montaj'!$C$1:$C$3329,SMALL(IF('malzeme montaj'!$B$1:$B$3329=AH$3,IF('malzeme montaj'!$C$1:$C$3329&lt;&gt;"",ROW('malzeme montaj'!$C$1:$C$3329))),ROWS(AH$4:AH342))))</f>
        <v/>
      </c>
      <c r="AI342" s="38" t="str">
        <f t="array" ref="AI342">IF(ROWS(AI$4:AI342)&gt;AI$1,"",INDEX('malzeme montaj'!$C$1:$C$3329,SMALL(IF('malzeme montaj'!$B$1:$B$3329=AI$3,IF('malzeme montaj'!$C$1:$C$3329&lt;&gt;"",ROW('malzeme montaj'!$C$1:$C$3329))),ROWS(AI$4:AI342))))</f>
        <v/>
      </c>
      <c r="AJ342" s="38" t="str">
        <f t="array" ref="AJ342">IF(ROWS(AJ$4:AJ342)&gt;AJ$1,"",INDEX('malzeme montaj'!$C$1:$C$3329,SMALL(IF('malzeme montaj'!$B$1:$B$3329=AJ$3,IF('malzeme montaj'!$C$1:$C$3329&lt;&gt;"",ROW('malzeme montaj'!$C$1:$C$3329))),ROWS(AJ$4:AJ342))))</f>
        <v/>
      </c>
      <c r="AK342" s="38" t="str">
        <f t="array" ref="AK342">IF(ROWS(AK$4:AK342)&gt;AK$1,"",INDEX('malzeme montaj'!$C$1:$C$3329,SMALL(IF('malzeme montaj'!$B$1:$B$3329=AK$3,IF('malzeme montaj'!$C$1:$C$3329&lt;&gt;"",ROW('malzeme montaj'!$C$1:$C$3329))),ROWS(AK$4:AK342))))</f>
        <v/>
      </c>
      <c r="AL342" s="38" t="str">
        <f t="array" ref="AL342">IF(ROWS(AL$4:AL342)&gt;AL$1,"",INDEX('malzeme montaj'!$C$1:$C$3329,SMALL(IF('malzeme montaj'!$B$1:$B$3329=AL$3,IF('malzeme montaj'!$C$1:$C$3329&lt;&gt;"",ROW('malzeme montaj'!$C$1:$C$3329))),ROWS(AL$4:AL342))))</f>
        <v/>
      </c>
      <c r="AM342" s="38" t="str">
        <f t="array" ref="AM342">IF(ROWS(AM$4:AM342)&gt;AM$1,"",INDEX('malzeme montaj'!$C$1:$C$3329,SMALL(IF('malzeme montaj'!$B$1:$B$3329=AM$3,IF('malzeme montaj'!$C$1:$C$3329&lt;&gt;"",ROW('malzeme montaj'!$C$1:$C$3329))),ROWS(AM$4:AM342))))</f>
        <v/>
      </c>
      <c r="AN342" s="38" t="str">
        <f t="array" ref="AN342">IF(ROWS(AN$4:AN342)&gt;AN$1,"",INDEX('malzeme montaj'!$C$1:$C$3329,SMALL(IF('malzeme montaj'!$B$1:$B$3329=AN$3,IF('malzeme montaj'!$C$1:$C$3329&lt;&gt;"",ROW('malzeme montaj'!$C$1:$C$3329))),ROWS(AN$4:AN342))))</f>
        <v/>
      </c>
      <c r="AO342" s="38" t="str">
        <f t="array" ref="AO342">IF(ROWS(AO$4:AO342)&gt;AO$1,"",INDEX('malzeme montaj'!$C$1:$C$3329,SMALL(IF('malzeme montaj'!$B$1:$B$3329=AO$3,IF('malzeme montaj'!$C$1:$C$3329&lt;&gt;"",ROW('malzeme montaj'!$C$1:$C$3329))),ROWS(AO$4:AO342))))</f>
        <v/>
      </c>
      <c r="AP342" s="38" t="str">
        <f t="array" ref="AP342">IF(ROWS(AP$4:AP342)&gt;AP$1,"",INDEX('malzeme montaj'!$C$1:$C$3329,SMALL(IF('malzeme montaj'!$B$1:$B$3329=AP$3,IF('malzeme montaj'!$C$1:$C$3329&lt;&gt;"",ROW('malzeme montaj'!$C$1:$C$3329))),ROWS(AP$4:AP342))))</f>
        <v/>
      </c>
      <c r="AQ342" s="38" t="str">
        <f t="array" ref="AQ342">IF(ROWS(AQ$4:AQ342)&gt;AQ$1,"",INDEX('malzeme montaj'!$C$1:$C$3329,SMALL(IF('malzeme montaj'!$B$1:$B$3329=AQ$3,IF('malzeme montaj'!$C$1:$C$3329&lt;&gt;"",ROW('malzeme montaj'!$C$1:$C$3329))),ROWS(AQ$4:AQ342))))</f>
        <v/>
      </c>
      <c r="AR342" s="38" t="str">
        <f t="array" ref="AR342">IF(ROWS(AR$4:AR342)&gt;AR$1,"",INDEX('malzeme montaj'!$C$1:$C$3329,SMALL(IF('malzeme montaj'!$B$1:$B$3329=AR$3,IF('malzeme montaj'!$C$1:$C$3329&lt;&gt;"",ROW('malzeme montaj'!$C$1:$C$3329))),ROWS(AR$4:AR342))))</f>
        <v/>
      </c>
      <c r="AS342" s="38" t="str">
        <f t="array" ref="AS342">IF(ROWS(AS$4:AS342)&gt;AS$1,"",INDEX('malzeme montaj'!$C$1:$C$3329,SMALL(IF('malzeme montaj'!$B$1:$B$3329=AS$3,IF('malzeme montaj'!$C$1:$C$3329&lt;&gt;"",ROW('malzeme montaj'!$C$1:$C$3329))),ROWS(AS$4:AS342))))</f>
        <v/>
      </c>
      <c r="AT342" s="38" t="str">
        <f t="array" ref="AT342">IF(ROWS(AT$4:AT342)&gt;AT$1,"",INDEX('malzeme montaj'!$C$1:$C$3329,SMALL(IF('malzeme montaj'!$B$1:$B$3329=AT$3,IF('malzeme montaj'!$C$1:$C$3329&lt;&gt;"",ROW('malzeme montaj'!$C$1:$C$3329))),ROWS(AT$4:AT342))))</f>
        <v/>
      </c>
      <c r="AU342" s="38" t="str">
        <f t="array" ref="AU342">IF(ROWS(AU$4:AU342)&gt;AU$1,"",INDEX('malzeme montaj'!$C$1:$C$3329,SMALL(IF('malzeme montaj'!$B$1:$B$3329=AU$3,IF('malzeme montaj'!$C$1:$C$3329&lt;&gt;"",ROW('malzeme montaj'!$C$1:$C$3329))),ROWS(AU$4:AU342))))</f>
        <v/>
      </c>
      <c r="AV342" s="38" t="str">
        <f t="array" ref="AV342">IF(ROWS(AV$4:AV342)&gt;AV$1,"",INDEX('malzeme montaj'!$C$1:$C$3329,SMALL(IF('malzeme montaj'!$B$1:$B$3329=AV$3,IF('malzeme montaj'!$C$1:$C$3329&lt;&gt;"",ROW('malzeme montaj'!$C$1:$C$3329))),ROWS(AV$4:AV342))))</f>
        <v/>
      </c>
      <c r="AW342" s="38" t="str">
        <f t="array" ref="AW342">IF(ROWS(AW$4:AW342)&gt;AW$1,"",INDEX('malzeme montaj'!$C$1:$C$3329,SMALL(IF('malzeme montaj'!$B$1:$B$3329=AW$3,IF('malzeme montaj'!$C$1:$C$3329&lt;&gt;"",ROW('malzeme montaj'!$C$1:$C$3329))),ROWS(AW$4:AW342))))</f>
        <v/>
      </c>
      <c r="AX342" s="38" t="str">
        <f t="array" ref="AX342">IF(ROWS(AX$4:AX342)&gt;AX$1,"",INDEX('malzeme montaj'!$C$1:$C$3329,SMALL(IF('malzeme montaj'!$B$1:$B$3329=AX$3,IF('malzeme montaj'!$C$1:$C$3329&lt;&gt;"",ROW('malzeme montaj'!$C$1:$C$3329))),ROWS(AX$4:AX342))))</f>
        <v/>
      </c>
      <c r="AY342" s="38" t="str">
        <f t="array" ref="AY342">IF(ROWS(AY$4:AY342)&gt;AY$1,"",INDEX('malzeme montaj'!$C$1:$C$3329,SMALL(IF('malzeme montaj'!$B$1:$B$3329=AY$3,IF('malzeme montaj'!$C$1:$C$3329&lt;&gt;"",ROW('malzeme montaj'!$C$1:$C$3329))),ROWS(AY$4:AY342))))</f>
        <v/>
      </c>
      <c r="AZ342" s="38" t="str">
        <f t="array" ref="AZ342">IF(ROWS(AZ$4:AZ342)&gt;AZ$1,"",INDEX('malzeme montaj'!$C$1:$C$3329,SMALL(IF('malzeme montaj'!$B$1:$B$3329=AZ$3,IF('malzeme montaj'!$C$1:$C$3329&lt;&gt;"",ROW('malzeme montaj'!$C$1:$C$3329))),ROWS(AZ$4:AZ342))))</f>
        <v/>
      </c>
      <c r="BA342" s="38" t="str">
        <f t="array" ref="BA342">IF(ROWS(BA$4:BA342)&gt;BA$1,"",INDEX('malzeme montaj'!$C$1:$C$3329,SMALL(IF('malzeme montaj'!$B$1:$B$3329=BA$3,IF('malzeme montaj'!$C$1:$C$3329&lt;&gt;"",ROW('malzeme montaj'!$C$1:$C$3329))),ROWS(BA$4:BA342))))</f>
        <v/>
      </c>
      <c r="BB342" s="38" t="str">
        <f t="array" ref="BB342">IF(ROWS(BB$4:BB342)&gt;BB$1,"",INDEX('malzeme montaj'!$C$1:$C$3329,SMALL(IF('malzeme montaj'!$B$1:$B$3329=BB$3,IF('malzeme montaj'!$C$1:$C$3329&lt;&gt;"",ROW('malzeme montaj'!$C$1:$C$3329))),ROWS(BB$4:BB342))))</f>
        <v/>
      </c>
      <c r="BC342" s="38" t="str">
        <f t="array" ref="BC342">IF(ROWS(BC$4:BC342)&gt;BC$1,"",INDEX('malzeme montaj'!$C$1:$C$3329,SMALL(IF('malzeme montaj'!$B$1:$B$3329=BC$3,IF('malzeme montaj'!$C$1:$C$3329&lt;&gt;"",ROW('malzeme montaj'!$C$1:$C$3329))),ROWS(BC$4:BC342))))</f>
        <v/>
      </c>
      <c r="BD342" s="38" t="str">
        <f t="array" ref="BD342">IF(ROWS(BD$4:BD342)&gt;BD$1,"",INDEX('malzeme montaj'!$C$1:$C$3329,SMALL(IF('malzeme montaj'!$B$1:$B$3329=BD$3,IF('malzeme montaj'!$C$1:$C$3329&lt;&gt;"",ROW('malzeme montaj'!$C$1:$C$3329))),ROWS(BD$4:BD342))))</f>
        <v/>
      </c>
      <c r="BE342" s="38"/>
      <c r="BF342" s="38" t="str">
        <f t="array" ref="BF342">IF(ROWS(BF$4:BF342)&gt;BF$1,"",INDEX('malzeme montaj'!$C$1:$C$3329,SMALL(IF('malzeme montaj'!$B$1:$B$3329=BF$3,IF('malzeme montaj'!$C$1:$C$3329&lt;&gt;"",ROW('malzeme montaj'!$C$1:$C$3329))),ROWS(BF$4:BF342))))</f>
        <v/>
      </c>
      <c r="BG342" s="38" t="str">
        <f t="array" ref="BG342">IF(ROWS(BG$4:BG342)&gt;BG$1,"",INDEX('malzeme montaj'!$C$1:$C$3329,SMALL(IF('malzeme montaj'!$B$1:$B$3329=BG$3,IF('malzeme montaj'!$C$1:$C$3329&lt;&gt;"",ROW('malzeme montaj'!$C$1:$C$3329))),ROWS(BG$4:BG342))))</f>
        <v/>
      </c>
      <c r="BH342" s="38" t="str">
        <f t="array" ref="BH342">IF(ROWS(BH$4:BH342)&gt;BH$1,"",INDEX('malzeme montaj'!$C$1:$C$3329,SMALL(IF('malzeme montaj'!$B$1:$B$3329=BH$3,IF('malzeme montaj'!$C$1:$C$3329&lt;&gt;"",ROW('malzeme montaj'!$C$1:$C$3329))),ROWS(BH$4:BH342))))</f>
        <v/>
      </c>
      <c r="BI342" s="38" t="str">
        <f t="array" ref="BI342">IF(ROWS(BI$4:BI342)&gt;BI$1,"",INDEX('malzeme montaj'!$C$1:$C$3329,SMALL(IF('malzeme montaj'!$B$1:$B$3329=BI$3,IF('malzeme montaj'!$C$1:$C$3329&lt;&gt;"",ROW('malzeme montaj'!$C$1:$C$3329))),ROWS(BI$4:BI342))))</f>
        <v/>
      </c>
      <c r="BJ342" s="38" t="str">
        <f t="array" ref="BJ342">IF(ROWS(BJ$4:BJ342)&gt;BJ$1,"",INDEX('malzeme montaj'!$C$1:$C$3329,SMALL(IF('malzeme montaj'!$B$1:$B$3329=BJ$3,IF('malzeme montaj'!$C$1:$C$3329&lt;&gt;"",ROW('malzeme montaj'!$C$1:$C$3329))),ROWS(BJ$4:BJ342))))</f>
        <v/>
      </c>
      <c r="BK342" s="38" t="str">
        <f t="array" ref="BK342">IF(ROWS(BK$4:BK342)&gt;BK$1,"",INDEX('malzeme montaj'!$C$1:$C$3329,SMALL(IF('malzeme montaj'!$B$1:$B$3329=BK$3,IF('malzeme montaj'!$C$1:$C$3329&lt;&gt;"",ROW('malzeme montaj'!$C$1:$C$3329))),ROWS(BK$4:BK342))))</f>
        <v/>
      </c>
      <c r="BL342" s="38" t="str">
        <f t="array" ref="BL342">IF(ROWS(BL$4:BL342)&gt;BL$1,"",INDEX('malzeme montaj'!$C$1:$C$3329,SMALL(IF('malzeme montaj'!$B$1:$B$3329=BL$3,IF('malzeme montaj'!$C$1:$C$3329&lt;&gt;"",ROW('malzeme montaj'!$C$1:$C$3329))),ROWS(BL$4:BL342))))</f>
        <v/>
      </c>
      <c r="BM342" s="38" t="str">
        <f t="array" ref="BM342">IF(ROWS(BM$4:BM342)&gt;BM$1,"",INDEX('malzeme montaj'!$C$1:$C$3329,SMALL(IF('malzeme montaj'!$B$1:$B$3329=BM$3,IF('malzeme montaj'!$C$1:$C$3329&lt;&gt;"",ROW('malzeme montaj'!$C$1:$C$3329))),ROWS(BM$4:BM342))))</f>
        <v/>
      </c>
      <c r="BN342" s="38" t="str">
        <f t="array" ref="BN342">IF(ROWS(BN$4:BN342)&gt;BN$1,"",INDEX('malzeme montaj'!$C$1:$C$3329,SMALL(IF('malzeme montaj'!$B$1:$B$3329=BN$3,IF('malzeme montaj'!$C$1:$C$3329&lt;&gt;"",ROW('malzeme montaj'!$C$1:$C$3329))),ROWS(BN$4:BN342))))</f>
        <v/>
      </c>
      <c r="BO342" s="38" t="str">
        <f t="array" ref="BO342">IF(ROWS(BO$4:BO342)&gt;BO$1,"",INDEX('malzeme montaj'!$C$1:$C$3329,SMALL(IF('malzeme montaj'!$B$1:$B$3329=BO$3,IF('malzeme montaj'!$C$1:$C$3329&lt;&gt;"",ROW('malzeme montaj'!$C$1:$C$3329))),ROWS(BO$4:BO342))))</f>
        <v/>
      </c>
      <c r="BP342" s="38" t="str">
        <f t="array" ref="BP342">IF(ROWS(BP$4:BP342)&gt;BP$1,"",INDEX('malzeme montaj'!$C$1:$C$3329,SMALL(IF('malzeme montaj'!$B$1:$B$3329=BP$3,IF('malzeme montaj'!$C$1:$C$3329&lt;&gt;"",ROW('malzeme montaj'!$C$1:$C$3329))),ROWS(BP$4:BP342))))</f>
        <v/>
      </c>
      <c r="BQ342" s="38" t="str">
        <f t="array" ref="BQ342">IF(ROWS(BQ$4:BQ342)&gt;BQ$1,"",INDEX('malzeme montaj'!$C$1:$C$3329,SMALL(IF('malzeme montaj'!$B$1:$B$3329=BQ$3,IF('malzeme montaj'!$C$1:$C$3329&lt;&gt;"",ROW('malzeme montaj'!$C$1:$C$3329))),ROWS(BQ$4:BQ342))))</f>
        <v/>
      </c>
      <c r="BR342" s="38" t="str">
        <f t="array" ref="BR342">IF(ROWS(BR$4:BR342)&gt;BR$1,"",INDEX('malzeme montaj'!$C$1:$C$3329,SMALL(IF('malzeme montaj'!$B$1:$B$3329=BR$3,IF('malzeme montaj'!$C$1:$C$3329&lt;&gt;"",ROW('malzeme montaj'!$C$1:$C$3329))),ROWS(BR$4:BR342))))</f>
        <v/>
      </c>
      <c r="BS342" s="38" t="str">
        <f t="array" ref="BS342">IF(ROWS(BS$4:BS342)&gt;BS$1,"",INDEX('malzeme montaj'!$C$1:$C$3329,SMALL(IF('malzeme montaj'!$B$1:$B$3329=BS$3,IF('malzeme montaj'!$C$1:$C$3329&lt;&gt;"",ROW('malzeme montaj'!$C$1:$C$3329))),ROWS(BS$4:BS342))))</f>
        <v/>
      </c>
      <c r="BT342" s="38" t="str">
        <f t="array" ref="BT342">IF(ROWS(BT$4:BT342)&gt;BT$1,"",INDEX('malzeme montaj'!$C$1:$C$3329,SMALL(IF('malzeme montaj'!$B$1:$B$3329=BT$3,IF('malzeme montaj'!$C$1:$C$3329&lt;&gt;"",ROW('malzeme montaj'!$C$1:$C$3329))),ROWS(BT$4:BT342))))</f>
        <v/>
      </c>
      <c r="BU342" s="34" t="str">
        <f t="array" ref="BU342">IF(ROWS(BU$4:BU342)&gt;BU$1,"",INDEX('malzeme montaj'!$C$1:$C$3329,SMALL(IF('malzeme montaj'!$B$1:$B$3329=BU$3,IF('malzeme montaj'!$C$1:$C$3329&lt;&gt;"",ROW('malzeme montaj'!$C$1:$C$3329))),ROWS(BU$4:BU342))))</f>
        <v/>
      </c>
      <c r="BV342" s="34" t="str">
        <f t="array" ref="BV342">IF(ROWS(BV$4:BV342)&gt;BV$1,"",INDEX('malzeme montaj'!$C$1:$C$3329,SMALL(IF('malzeme montaj'!$B$1:$B$3329=BV$3,IF('malzeme montaj'!$C$1:$C$3329&lt;&gt;"",ROW('malzeme montaj'!$C$1:$C$3329))),ROWS(BV$4:BV342))))</f>
        <v/>
      </c>
      <c r="BW342" s="34" t="str">
        <f t="array" ref="BW342">IF(ROWS(BW$4:BW342)&gt;BW$1,"",INDEX('malzeme montaj'!$C$1:$C$3329,SMALL(IF('malzeme montaj'!$B$1:$B$3329=BW$3,IF('malzeme montaj'!$C$1:$C$3329&lt;&gt;"",ROW('malzeme montaj'!$C$1:$C$3329))),ROWS(BW$4:BW342))))</f>
        <v/>
      </c>
      <c r="BX342" s="34" t="str">
        <f t="array" ref="BX342">IF(ROWS(BX$4:BX342)&gt;BX$1,"",INDEX('malzeme montaj'!$C$1:$C$3329,SMALL(IF('malzeme montaj'!$B$1:$B$3329=BX$3,IF('malzeme montaj'!$C$1:$C$3329&lt;&gt;"",ROW('malzeme montaj'!$C$1:$C$3329))),ROWS(BX$4:BX342))))</f>
        <v/>
      </c>
      <c r="BY342" s="34" t="str">
        <f t="array" ref="BY342">IF(ROWS(BY$4:BY342)&gt;BY$1,"",INDEX('malzeme montaj'!$C$1:$C$3329,SMALL(IF('malzeme montaj'!$B$1:$B$3329=BY$3,IF('malzeme montaj'!$C$1:$C$3329&lt;&gt;"",ROW('malzeme montaj'!$C$1:$C$3329))),ROWS(BY$4:BY342))))</f>
        <v/>
      </c>
      <c r="BZ342" s="34" t="str">
        <f t="array" ref="BZ342">IF(ROWS(BZ$4:BZ342)&gt;BZ$1,"",INDEX('malzeme montaj'!$C$1:$C$3329,SMALL(IF('malzeme montaj'!$B$1:$B$3329=BZ$3,IF('malzeme montaj'!$C$1:$C$3329&lt;&gt;"",ROW('malzeme montaj'!$C$1:$C$3329))),ROWS(BZ$4:BZ342))))</f>
        <v/>
      </c>
      <c r="CA342" s="34" t="str">
        <f t="array" ref="CA342">IF(ROWS(CA$4:CA342)&gt;CA$1,"",INDEX('malzeme montaj'!$C$1:$C$3329,SMALL(IF('malzeme montaj'!$B$1:$B$3329=CA$3,IF('malzeme montaj'!$C$1:$C$3329&lt;&gt;"",ROW('malzeme montaj'!$C$1:$C$3329))),ROWS(CA$4:CA342))))</f>
        <v/>
      </c>
      <c r="CB342" s="34" t="str">
        <f t="array" ref="CB342">IF(ROWS(CB$4:CB342)&gt;CB$1,"",INDEX('malzeme montaj'!$C$1:$C$3329,SMALL(IF('malzeme montaj'!$B$1:$B$3329=CB$3,IF('malzeme montaj'!$C$1:$C$3329&lt;&gt;"",ROW('malzeme montaj'!$C$1:$C$3329))),ROWS(CB$4:CB342))))</f>
        <v/>
      </c>
      <c r="CC342" s="34" t="str">
        <f t="array" ref="CC342">IF(ROWS(CC$4:CC342)&gt;CC$1,"",INDEX('malzeme montaj'!$C$1:$C$3329,SMALL(IF('malzeme montaj'!$B$1:$B$3329=CC$3,IF('malzeme montaj'!$C$1:$C$3329&lt;&gt;"",ROW('malzeme montaj'!$C$1:$C$3329))),ROWS(CC$4:CC342))))</f>
        <v/>
      </c>
      <c r="CD342" s="34" t="str">
        <f t="array" ref="CD342">IF(ROWS(CD$4:CD342)&gt;CD$1,"",INDEX('malzeme montaj'!$C$1:$C$3329,SMALL(IF('malzeme montaj'!$B$1:$B$3329=CD$3,IF('malzeme montaj'!$C$1:$C$3329&lt;&gt;"",ROW('malzeme montaj'!$C$1:$C$3329))),ROWS(CD$4:CD342))))</f>
        <v/>
      </c>
      <c r="CE342" s="34" t="str">
        <f t="array" ref="CE342">IF(ROWS(CE$4:CE342)&gt;CE$1,"",INDEX('malzeme montaj'!$C$1:$C$3329,SMALL(IF('malzeme montaj'!$B$1:$B$3329=CE$3,IF('malzeme montaj'!$C$1:$C$3329&lt;&gt;"",ROW('malzeme montaj'!$C$1:$C$3329))),ROWS(CE$4:CE342))))</f>
        <v/>
      </c>
      <c r="CF342" s="34" t="str">
        <f t="array" ref="CF342">IF(ROWS(CF$4:CF342)&gt;CF$1,"",INDEX('malzeme montaj'!$C$1:$C$3329,SMALL(IF('malzeme montaj'!$B$1:$B$3329=CF$3,IF('malzeme montaj'!$C$1:$C$3329&lt;&gt;"",ROW('malzeme montaj'!$C$1:$C$3329))),ROWS(CF$4:CF342))))</f>
        <v/>
      </c>
      <c r="CG342" s="34" t="str">
        <f t="array" ref="CG342">IF(ROWS(CG$4:CG342)&gt;CG$1,"",INDEX('malzeme montaj'!$C$1:$C$3329,SMALL(IF('malzeme montaj'!$B$1:$B$3329=CG$3,IF('malzeme montaj'!$C$1:$C$3329&lt;&gt;"",ROW('malzeme montaj'!$C$1:$C$3329))),ROWS(CG$4:CG342))))</f>
        <v/>
      </c>
      <c r="CH342" s="34" t="str">
        <f t="array" ref="CH342">IF(ROWS(CH$4:CH342)&gt;CH$1,"",INDEX('malzeme montaj'!$C$1:$C$3329,SMALL(IF('malzeme montaj'!$B$1:$B$3329=CH$3,IF('malzeme montaj'!$C$1:$C$3329&lt;&gt;"",ROW('malzeme montaj'!$C$1:$C$3329))),ROWS(CH$4:CH342))))</f>
        <v/>
      </c>
      <c r="CI342" s="34" t="str">
        <f t="array" ref="CI342">IF(ROWS(CI$4:CI342)&gt;CI$1,"",INDEX('malzeme montaj'!$C$1:$C$3329,SMALL(IF('malzeme montaj'!$B$1:$B$3329=CI$3,IF('malzeme montaj'!$C$1:$C$3329&lt;&gt;"",ROW('malzeme montaj'!$C$1:$C$3329))),ROWS(CI$4:CI342))))</f>
        <v/>
      </c>
      <c r="CJ342" s="34" t="str">
        <f t="array" ref="CJ342">IF(ROWS(CJ$4:CJ342)&gt;CJ$1,"",INDEX('malzeme montaj'!$C$1:$C$3329,SMALL(IF('malzeme montaj'!$B$1:$B$3329=CJ$3,IF('malzeme montaj'!$C$1:$C$3329&lt;&gt;"",ROW('malzeme montaj'!$C$1:$C$3329))),ROWS(CJ$4:CJ342))))</f>
        <v/>
      </c>
      <c r="CK342" s="34" t="str">
        <f t="array" ref="CK342">IF(ROWS(CK$4:CK342)&gt;CK$1,"",INDEX('malzeme montaj'!$C$1:$C$3329,SMALL(IF('malzeme montaj'!$B$1:$B$3329=CK$3,IF('malzeme montaj'!$C$1:$C$3329&lt;&gt;"",ROW('malzeme montaj'!$C$1:$C$3329))),ROWS(CK$4:CK342))))</f>
        <v/>
      </c>
      <c r="CL342" s="34" t="str">
        <f t="array" ref="CL342">IF(ROWS(CL$4:CL342)&gt;CL$1,"",INDEX('malzeme montaj'!$C$1:$C$3329,SMALL(IF('malzeme montaj'!$B$1:$B$3329=CL$3,IF('malzeme montaj'!$C$1:$C$3329&lt;&gt;"",ROW('malzeme montaj'!$C$1:$C$3329))),ROWS(CL$4:CL342))))</f>
        <v/>
      </c>
      <c r="CM342" s="34" t="str">
        <f t="array" ref="CM342">IF(ROWS(CM$4:CM342)&gt;CM$1,"",INDEX('malzeme montaj'!$C$1:$C$3329,SMALL(IF('malzeme montaj'!$B$1:$B$3329=CM$3,IF('malzeme montaj'!$C$1:$C$3329&lt;&gt;"",ROW('malzeme montaj'!$C$1:$C$3329))),ROWS(CM$4:CM342))))</f>
        <v/>
      </c>
      <c r="CN342" s="34" t="str">
        <f t="array" ref="CN342">IF(ROWS(CN$4:CN342)&gt;CN$1,"",INDEX('malzeme montaj'!$C$1:$C$3329,SMALL(IF('malzeme montaj'!$B$1:$B$3329=CN$3,IF('malzeme montaj'!$C$1:$C$3329&lt;&gt;"",ROW('malzeme montaj'!$C$1:$C$3329))),ROWS(CN$4:CN342))))</f>
        <v/>
      </c>
      <c r="CO342" s="34" t="str">
        <f t="array" ref="CO342">IF(ROWS(CO$4:CO342)&gt;CO$1,"",INDEX('malzeme montaj'!$C$1:$C$3329,SMALL(IF('malzeme montaj'!$B$1:$B$3329=CO$3,IF('malzeme montaj'!$C$1:$C$3329&lt;&gt;"",ROW('malzeme montaj'!$C$1:$C$3329))),ROWS(CO$4:CO342))))</f>
        <v/>
      </c>
      <c r="CP342" s="34" t="str">
        <f t="array" ref="CP342">IF(ROWS(CP$4:CP342)&gt;CP$1,"",INDEX('malzeme montaj'!$C$1:$C$3329,SMALL(IF('malzeme montaj'!$B$1:$B$3329=CP$3,IF('malzeme montaj'!$C$1:$C$3329&lt;&gt;"",ROW('malzeme montaj'!$C$1:$C$3329))),ROWS(CP$4:CP342))))</f>
        <v/>
      </c>
      <c r="CQ342" s="34" t="str">
        <f t="array" ref="CQ342">IF(ROWS(CQ$4:CQ342)&gt;CQ$1,"",INDEX('malzeme montaj'!$C$1:$C$3329,SMALL(IF('malzeme montaj'!$B$1:$B$3329=CQ$3,IF('malzeme montaj'!$C$1:$C$3329&lt;&gt;"",ROW('malzeme montaj'!$C$1:$C$3329))),ROWS(CQ$4:CQ342))))</f>
        <v/>
      </c>
      <c r="CR342" s="34" t="str">
        <f t="array" ref="CR342">IF(ROWS(CR$4:CR342)&gt;CR$1,"",INDEX('malzeme montaj'!$C$1:$C$3329,SMALL(IF('malzeme montaj'!$B$1:$B$3329=CR$3,IF('malzeme montaj'!$C$1:$C$3329&lt;&gt;"",ROW('malzeme montaj'!$C$1:$C$3329))),ROWS(CR$4:CR342))))</f>
        <v/>
      </c>
      <c r="CS342" s="34" t="str">
        <f t="array" ref="CS342">IF(ROWS(CS$4:CS342)&gt;CS$1,"",INDEX('malzeme montaj'!$C$1:$C$3329,SMALL(IF('malzeme montaj'!$B$1:$B$3329=CS$3,IF('malzeme montaj'!$C$1:$C$3329&lt;&gt;"",ROW('malzeme montaj'!$C$1:$C$3329))),ROWS(CS$4:CS342))))</f>
        <v/>
      </c>
      <c r="CT342" s="34" t="str">
        <f t="array" ref="CT342">IF(ROWS(CT$4:CT342)&gt;CT$1,"",INDEX('malzeme montaj'!$C$1:$C$3329,SMALL(IF('malzeme montaj'!$B$1:$B$3329=CT$3,IF('malzeme montaj'!$C$1:$C$3329&lt;&gt;"",ROW('malzeme montaj'!$C$1:$C$3329))),ROWS(CT$4:CT342))))</f>
        <v/>
      </c>
      <c r="CU342" s="34" t="str">
        <f t="array" ref="CU342">IF(ROWS(CU$4:CU342)&gt;CU$1,"",INDEX('malzeme montaj'!$C$1:$C$3329,SMALL(IF('malzeme montaj'!$B$1:$B$3329=CU$3,IF('malzeme montaj'!$C$1:$C$3329&lt;&gt;"",ROW('malzeme montaj'!$C$1:$C$3329))),ROWS(CU$4:CU342))))</f>
        <v/>
      </c>
      <c r="CV342" s="34" t="str">
        <f t="array" ref="CV342">IF(ROWS(CV$4:CV342)&gt;CV$1,"",INDEX('malzeme montaj'!$C$1:$C$3329,SMALL(IF('malzeme montaj'!$B$1:$B$3329=CV$3,IF('malzeme montaj'!$C$1:$C$3329&lt;&gt;"",ROW('malzeme montaj'!$C$1:$C$3329))),ROWS(CV$4:CV342))))</f>
        <v/>
      </c>
      <c r="CW342" s="34" t="str">
        <f t="array" ref="CW342">IF(ROWS(CW$4:CW342)&gt;CW$1,"",INDEX('malzeme montaj'!$C$1:$C$3329,SMALL(IF('malzeme montaj'!$B$1:$B$3329=CW$3,IF('malzeme montaj'!$C$1:$C$3329&lt;&gt;"",ROW('malzeme montaj'!$C$1:$C$3329))),ROWS(CW$4:CW342))))</f>
        <v/>
      </c>
      <c r="CX342" s="34" t="str">
        <f t="array" ref="CX342">IF(ROWS(CX$4:CX342)&gt;CX$1,"",INDEX('malzeme montaj'!$C$1:$C$3329,SMALL(IF('malzeme montaj'!$B$1:$B$3329=CX$3,IF('malzeme montaj'!$C$1:$C$3329&lt;&gt;"",ROW('malzeme montaj'!$C$1:$C$3329))),ROWS(CX$4:CX342))))</f>
        <v/>
      </c>
      <c r="CY342" s="34" t="str">
        <f t="array" ref="CY342">IF(ROWS(CY$4:CY342)&gt;CY$1,"",INDEX('malzeme montaj'!$C$1:$C$3329,SMALL(IF('malzeme montaj'!$B$1:$B$3329=CY$3,IF('malzeme montaj'!$C$1:$C$3329&lt;&gt;"",ROW('malzeme montaj'!$C$1:$C$3329))),ROWS(CY$4:CY342))))</f>
        <v/>
      </c>
      <c r="CZ342" s="34" t="str">
        <f t="array" ref="CZ342">IF(ROWS(CZ$4:CZ342)&gt;CZ$1,"",INDEX('malzeme montaj'!$C$1:$C$3329,SMALL(IF('malzeme montaj'!$B$1:$B$3329=CZ$3,IF('malzeme montaj'!$C$1:$C$3329&lt;&gt;"",ROW('malzeme montaj'!$C$1:$C$3329))),ROWS(CZ$4:CZ342))))</f>
        <v/>
      </c>
      <c r="DA342" s="34" t="str">
        <f t="array" ref="DA342">IF(ROWS(DA$4:DA342)&gt;DA$1,"",INDEX('malzeme montaj'!$C$1:$C$3329,SMALL(IF('malzeme montaj'!$B$1:$B$3329=DA$3,IF('malzeme montaj'!$C$1:$C$3329&lt;&gt;"",ROW('malzeme montaj'!$C$1:$C$3329))),ROWS(DA$4:DA342))))</f>
        <v/>
      </c>
      <c r="DB342" s="34" t="str">
        <f t="array" ref="DB342">IF(ROWS(DB$4:DB342)&gt;DB$1,"",INDEX('malzeme montaj'!$C$1:$C$3329,SMALL(IF('malzeme montaj'!$B$1:$B$3329=DB$3,IF('malzeme montaj'!$C$1:$C$3329&lt;&gt;"",ROW('malzeme montaj'!$C$1:$C$3329))),ROWS(DB$4:DB342))))</f>
        <v/>
      </c>
      <c r="DC342" s="34" t="str">
        <f t="array" ref="DC342">IF(ROWS(DC$4:DC342)&gt;DC$1,"",INDEX('malzeme montaj'!$C$1:$C$3329,SMALL(IF('malzeme montaj'!$B$1:$B$3329=DC$3,IF('malzeme montaj'!$C$1:$C$3329&lt;&gt;"",ROW('malzeme montaj'!$C$1:$C$3329))),ROWS(DC$4:DC342))))</f>
        <v/>
      </c>
      <c r="DD342" s="34" t="str">
        <f t="array" ref="DD342">IF(ROWS(DD$4:DD342)&gt;DD$1,"",INDEX('malzeme montaj'!$C$1:$C$3329,SMALL(IF('malzeme montaj'!$B$1:$B$3329=DD$3,IF('malzeme montaj'!$C$1:$C$3329&lt;&gt;"",ROW('malzeme montaj'!$C$1:$C$3329))),ROWS(DD$4:DD342))))</f>
        <v/>
      </c>
      <c r="DE342" s="34" t="str">
        <f t="array" ref="DE342">IF(ROWS(DE$4:DE342)&gt;DE$1,"",INDEX('malzeme montaj'!$C$1:$C$3329,SMALL(IF('malzeme montaj'!$B$1:$B$3329=DE$3,IF('malzeme montaj'!$C$1:$C$3329&lt;&gt;"",ROW('malzeme montaj'!$C$1:$C$3329))),ROWS(DE$4:DE342))))</f>
        <v/>
      </c>
      <c r="DF342" s="34" t="str">
        <f t="array" ref="DF342">IF(ROWS(DF$4:DF342)&gt;DF$1,"",INDEX('malzeme montaj'!$C$1:$C$3329,SMALL(IF('malzeme montaj'!$B$1:$B$3329=DF$3,IF('malzeme montaj'!$C$1:$C$3329&lt;&gt;"",ROW('malzeme montaj'!$C$1:$C$3329))),ROWS(DF$4:DF342))))</f>
        <v/>
      </c>
      <c r="DG342" s="34" t="str">
        <f t="array" ref="DG342">IF(ROWS(DG$4:DG342)&gt;DG$1,"",INDEX('malzeme montaj'!$C$1:$C$3329,SMALL(IF('malzeme montaj'!$B$1:$B$3329=DG$3,IF('malzeme montaj'!$C$1:$C$3329&lt;&gt;"",ROW('malzeme montaj'!$C$1:$C$3329))),ROWS(DG$4:DG342))))</f>
        <v/>
      </c>
      <c r="DH342" s="34" t="str">
        <f t="array" ref="DH342">IF(ROWS(DH$4:DH342)&gt;DH$1,"",INDEX('malzeme montaj'!$C$1:$C$3329,SMALL(IF('malzeme montaj'!$B$1:$B$3329=DH$3,IF('malzeme montaj'!$C$1:$C$3329&lt;&gt;"",ROW('malzeme montaj'!$C$1:$C$3329))),ROWS(DH$4:DH342))))</f>
        <v/>
      </c>
      <c r="DI342" s="34" t="str">
        <f t="array" ref="DI342">IF(ROWS(DI$4:DI342)&gt;DI$1,"",INDEX('malzeme montaj'!$C$1:$C$3329,SMALL(IF('malzeme montaj'!$B$1:$B$3329=DI$3,IF('malzeme montaj'!$C$1:$C$3329&lt;&gt;"",ROW('malzeme montaj'!$C$1:$C$3329))),ROWS(DI$4:DI342))))</f>
        <v/>
      </c>
      <c r="DJ342" s="34" t="str">
        <f t="array" ref="DJ342">IF(ROWS(DJ$4:DJ342)&gt;DJ$1,"",INDEX('malzeme montaj'!$C$1:$C$3329,SMALL(IF('malzeme montaj'!$B$1:$B$3329=DJ$3,IF('malzeme montaj'!$C$1:$C$3329&lt;&gt;"",ROW('malzeme montaj'!$C$1:$C$3329))),ROWS(DJ$4:DJ342))))</f>
        <v/>
      </c>
      <c r="DK342" s="34" t="str">
        <f t="array" ref="DK342">IF(ROWS(DK$4:DK342)&gt;DK$1,"",INDEX('malzeme montaj'!$C$1:$C$3329,SMALL(IF('malzeme montaj'!$B$1:$B$3329=DK$3,IF('malzeme montaj'!$C$1:$C$3329&lt;&gt;"",ROW('malzeme montaj'!$C$1:$C$3329))),ROWS(DK$4:DK342))))</f>
        <v/>
      </c>
      <c r="DL342" s="34" t="str">
        <f t="array" ref="DL342">IF(ROWS(DL$4:DL342)&gt;DL$1,"",INDEX('malzeme montaj'!$C$1:$C$3329,SMALL(IF('malzeme montaj'!$B$1:$B$3329=DL$3,IF('malzeme montaj'!$C$1:$C$3329&lt;&gt;"",ROW('malzeme montaj'!$C$1:$C$3329))),ROWS(DL$4:DL342))))</f>
        <v/>
      </c>
      <c r="DQ342" s="34" t="str">
        <f t="array" ref="DQ342">IF(ROWS(DQ$4:DQ342)&gt;DQ$1,"",INDEX('malzeme montaj'!$C$1:$C$3329,SMALL(IF('malzeme montaj'!$B$1:$B$3329=DQ$3,IF('malzeme montaj'!$C$1:$C$3329&lt;&gt;"",ROW('malzeme montaj'!$C$1:$C$3329))),ROWS(DQ$4:DQ342))))</f>
        <v/>
      </c>
      <c r="DR342" s="34" t="str">
        <f t="array" ref="DR342">IF(ROWS(DR$4:DR342)&gt;DR$1,"",INDEX('malzeme montaj'!$C$1:$C$3329,SMALL(IF('malzeme montaj'!$B$1:$B$3329=DR$3,IF('malzeme montaj'!$C$1:$C$3329&lt;&gt;"",ROW('malzeme montaj'!$C$1:$C$3329))),ROWS(DR$4:DR342))))</f>
        <v/>
      </c>
      <c r="DS342" s="34" t="str">
        <f t="array" ref="DS342">IF(ROWS(DS$4:DS342)&gt;DS$1,"",INDEX('malzeme montaj'!$C$1:$C$3329,SMALL(IF('malzeme montaj'!$B$1:$B$3329=DS$3,IF('malzeme montaj'!$C$1:$C$3329&lt;&gt;"",ROW('malzeme montaj'!$C$1:$C$3329))),ROWS(DS$4:DS342))))</f>
        <v/>
      </c>
      <c r="DT342" s="34" t="str">
        <f t="array" ref="DT342">IF(ROWS(DT$4:DT342)&gt;DT$1,"",INDEX('malzeme montaj'!$C$1:$C$3329,SMALL(IF('malzeme montaj'!$B$1:$B$3329=DT$3,IF('malzeme montaj'!$C$1:$C$3329&lt;&gt;"",ROW('malzeme montaj'!$C$1:$C$3329))),ROWS(DT$4:DT342))))</f>
        <v/>
      </c>
      <c r="DU342" s="34" t="str">
        <f t="array" ref="DU342">IF(ROWS(DU$4:DU342)&gt;DU$1,"",INDEX('malzeme montaj'!$C$1:$C$3329,SMALL(IF('malzeme montaj'!$B$1:$B$3329=DU$3,IF('malzeme montaj'!$C$1:$C$3329&lt;&gt;"",ROW('malzeme montaj'!$C$1:$C$3329))),ROWS(DU$4:DU342))))</f>
        <v/>
      </c>
      <c r="DV342" s="34" t="str">
        <f t="array" ref="DV342">IF(ROWS(DV$4:DV342)&gt;DV$1,"",INDEX('malzeme montaj'!$C$1:$C$3329,SMALL(IF('malzeme montaj'!$B$1:$B$3329=DV$3,IF('malzeme montaj'!$C$1:$C$3329&lt;&gt;"",ROW('malzeme montaj'!$C$1:$C$3329))),ROWS(DV$4:DV342))))</f>
        <v/>
      </c>
      <c r="DW342" s="34" t="str">
        <f t="array" ref="DW342">IF(ROWS(DW$4:DW342)&gt;DW$1,"",INDEX('malzeme montaj'!$C$1:$C$3329,SMALL(IF('malzeme montaj'!$B$1:$B$3329=DW$3,IF('malzeme montaj'!$C$1:$C$3329&lt;&gt;"",ROW('malzeme montaj'!$C$1:$C$3329))),ROWS(DW$4:DW342))))</f>
        <v/>
      </c>
      <c r="DX342" s="34" t="str">
        <f t="array" ref="DX342">IF(ROWS(DX$4:DX342)&gt;DX$1,"",INDEX('malzeme montaj'!$C$1:$C$3329,SMALL(IF('malzeme montaj'!$B$1:$B$3329=DX$3,IF('malzeme montaj'!$C$1:$C$3329&lt;&gt;"",ROW('malzeme montaj'!$C$1:$C$3329))),ROWS(DX$4:DX342))))</f>
        <v/>
      </c>
      <c r="DY342" s="34" t="str">
        <f t="array" ref="DY342">IF(ROWS(DY$4:DY342)&gt;DY$1,"",INDEX('malzeme montaj'!$C$1:$C$3329,SMALL(IF('malzeme montaj'!$B$1:$B$3329=DY$3,IF('malzeme montaj'!$C$1:$C$3329&lt;&gt;"",ROW('malzeme montaj'!$C$1:$C$3329))),ROWS(DY$4:DY342))))</f>
        <v/>
      </c>
      <c r="DZ342" s="34" t="str">
        <f t="array" ref="DZ342">IF(ROWS(DZ$4:DZ342)&gt;DZ$1,"",INDEX('malzeme montaj'!$C$1:$C$3329,SMALL(IF('malzeme montaj'!$B$1:$B$3329=DZ$3,IF('malzeme montaj'!$C$1:$C$3329&lt;&gt;"",ROW('malzeme montaj'!$C$1:$C$3329))),ROWS(DZ$4:DZ342))))</f>
        <v/>
      </c>
      <c r="EA342" s="34" t="str">
        <f t="array" ref="EA342">IF(ROWS(EA$4:EA342)&gt;EA$1,"",INDEX('malzeme montaj'!$C$1:$C$3329,SMALL(IF('malzeme montaj'!$B$1:$B$3329=EA$3,IF('malzeme montaj'!$C$1:$C$3329&lt;&gt;"",ROW('malzeme montaj'!$C$1:$C$3329))),ROWS(EA$4:EA342))))</f>
        <v/>
      </c>
      <c r="EB342" s="34" t="str">
        <f t="array" ref="EB342">IF(ROWS(EB$4:EB342)&gt;EB$1,"",INDEX('malzeme montaj'!$C$1:$C$3329,SMALL(IF('malzeme montaj'!$B$1:$B$3329=EB$3,IF('malzeme montaj'!$C$1:$C$3329&lt;&gt;"",ROW('malzeme montaj'!$C$1:$C$3329))),ROWS(EB$4:EB342))))</f>
        <v/>
      </c>
      <c r="EC342" s="34" t="str">
        <f t="array" ref="EC342">IF(ROWS(EC$4:EC342)&gt;EC$1,"",INDEX('malzeme montaj'!$C$1:$C$3329,SMALL(IF('malzeme montaj'!$B$1:$B$3329=EC$3,IF('malzeme montaj'!$C$1:$C$3329&lt;&gt;"",ROW('malzeme montaj'!$C$1:$C$3329))),ROWS(EC$4:EC342))))</f>
        <v/>
      </c>
      <c r="ED342" s="34" t="str">
        <f t="array" ref="ED342">IF(ROWS(ED$4:ED342)&gt;ED$1,"",INDEX('malzeme montaj'!$C$1:$C$3329,SMALL(IF('malzeme montaj'!$B$1:$B$3329=ED$3,IF('malzeme montaj'!$C$1:$C$3329&lt;&gt;"",ROW('malzeme montaj'!$C$1:$C$3329))),ROWS(ED$4:ED342))))</f>
        <v/>
      </c>
      <c r="EE342" s="34" t="str">
        <f t="array" ref="EE342">IF(ROWS(EE$4:EE342)&gt;EE$1,"",INDEX('malzeme montaj'!$C$1:$C$3329,SMALL(IF('malzeme montaj'!$B$1:$B$3329=EE$3,IF('malzeme montaj'!$C$1:$C$3329&lt;&gt;"",ROW('malzeme montaj'!$C$1:$C$3329))),ROWS(EE$4:EE342))))</f>
        <v/>
      </c>
      <c r="EF342" s="34" t="str">
        <f t="array" ref="EF342">IF(ROWS(EF$4:EF342)&gt;EF$1,"",INDEX('malzeme montaj'!$C$1:$C$3329,SMALL(IF('malzeme montaj'!$B$1:$B$3329=EF$3,IF('malzeme montaj'!$C$1:$C$3329&lt;&gt;"",ROW('malzeme montaj'!$C$1:$C$3329))),ROWS(EF$4:EF342))))</f>
        <v/>
      </c>
      <c r="EG342" s="34" t="str">
        <f t="array" ref="EG342">IF(ROWS(EG$4:EG342)&gt;EG$1,"",INDEX('malzeme montaj'!$C$1:$C$3329,SMALL(IF('malzeme montaj'!$B$1:$B$3329=EG$3,IF('malzeme montaj'!$C$1:$C$3329&lt;&gt;"",ROW('malzeme montaj'!$C$1:$C$3329))),ROWS(EG$4:EG342))))</f>
        <v/>
      </c>
      <c r="EH342" s="34" t="str">
        <f t="array" ref="EH342">IF(ROWS(EH$4:EH342)&gt;EH$1,"",INDEX('malzeme montaj'!$C$1:$C$3329,SMALL(IF('malzeme montaj'!$B$1:$B$3329=EH$3,IF('malzeme montaj'!$C$1:$C$3329&lt;&gt;"",ROW('malzeme montaj'!$C$1:$C$3329))),ROWS(EH$4:EH342))))</f>
        <v/>
      </c>
      <c r="EI342" s="34" t="str">
        <f t="array" ref="EI342">IF(ROWS(EI$4:EI342)&gt;EI$1,"",INDEX('malzeme montaj'!$C$1:$C$3329,SMALL(IF('malzeme montaj'!$B$1:$B$3329=EI$3,IF('malzeme montaj'!$C$1:$C$3329&lt;&gt;"",ROW('malzeme montaj'!$C$1:$C$3329))),ROWS(EI$4:EI342))))</f>
        <v/>
      </c>
      <c r="EJ342" s="34" t="str">
        <f t="array" ref="EJ342">IF(ROWS(EJ$4:EJ342)&gt;EJ$1,"",INDEX('malzeme montaj'!$C$1:$C$3329,SMALL(IF('malzeme montaj'!$B$1:$B$3329=EJ$3,IF('malzeme montaj'!$C$1:$C$3329&lt;&gt;"",ROW('malzeme montaj'!$C$1:$C$3329))),ROWS(EJ$4:EJ342))))</f>
        <v/>
      </c>
      <c r="EK342" s="34" t="str">
        <f t="array" ref="EK342">IF(ROWS(EK$4:EK342)&gt;EK$1,"",INDEX('malzeme montaj'!$C$1:$C$3329,SMALL(IF('malzeme montaj'!$B$1:$B$3329=EK$3,IF('malzeme montaj'!$C$1:$C$3329&lt;&gt;"",ROW('malzeme montaj'!$C$1:$C$3329))),ROWS(EK$4:EK342))))</f>
        <v/>
      </c>
      <c r="EL342" s="34" t="str">
        <f t="array" ref="EL342">IF(ROWS(EL$4:EL342)&gt;EL$1,"",INDEX('malzeme montaj'!$C$1:$C$3329,SMALL(IF('malzeme montaj'!$B$1:$B$3329=EL$3,IF('malzeme montaj'!$C$1:$C$3329&lt;&gt;"",ROW('malzeme montaj'!$C$1:$C$3329))),ROWS(EL$4:EL342))))</f>
        <v/>
      </c>
      <c r="EM342" s="34" t="str">
        <f t="array" ref="EM342">IF(ROWS(EM$4:EM342)&gt;EM$1,"",INDEX('malzeme montaj'!$C$1:$C$3329,SMALL(IF('malzeme montaj'!$B$1:$B$3329=EM$3,IF('malzeme montaj'!$C$1:$C$3329&lt;&gt;"",ROW('malzeme montaj'!$C$1:$C$3329))),ROWS(EM$4:EM342))))</f>
        <v/>
      </c>
      <c r="EN342" s="34" t="str">
        <f t="array" ref="EN342">IF(ROWS(EN$4:EN342)&gt;EN$1,"",INDEX('malzeme montaj'!$C$1:$C$3329,SMALL(IF('malzeme montaj'!$B$1:$B$3329=EN$3,IF('malzeme montaj'!$C$1:$C$3329&lt;&gt;"",ROW('malzeme montaj'!$C$1:$C$3329))),ROWS(EN$4:EN342))))</f>
        <v/>
      </c>
      <c r="EO342" s="34" t="str">
        <f t="array" ref="EO342">IF(ROWS(EO$4:EO342)&gt;EO$1,"",INDEX('malzeme montaj'!$C$1:$C$3329,SMALL(IF('malzeme montaj'!$B$1:$B$3329=EO$3,IF('malzeme montaj'!$C$1:$C$3329&lt;&gt;"",ROW('malzeme montaj'!$C$1:$C$3329))),ROWS(EO$4:EO342))))</f>
        <v/>
      </c>
      <c r="EP342" s="34" t="str">
        <f t="array" ref="EP342">IF(ROWS(EP$4:EP342)&gt;EP$1,"",INDEX('malzeme montaj'!$C$1:$C$3329,SMALL(IF('malzeme montaj'!$B$1:$B$3329=EP$3,IF('malzeme montaj'!$C$1:$C$3329&lt;&gt;"",ROW('malzeme montaj'!$C$1:$C$3329))),ROWS(EP$4:EP342))))</f>
        <v/>
      </c>
      <c r="EQ342" s="34" t="str">
        <f t="array" ref="EQ342">IF(ROWS(EQ$4:EQ342)&gt;EQ$1,"",INDEX('malzeme montaj'!$C$1:$C$3329,SMALL(IF('malzeme montaj'!$B$1:$B$3329=EQ$3,IF('malzeme montaj'!$C$1:$C$3329&lt;&gt;"",ROW('malzeme montaj'!$C$1:$C$3329))),ROWS(EQ$4:EQ342))))</f>
        <v/>
      </c>
      <c r="ER342" s="34" t="str">
        <f t="array" ref="ER342">IF(ROWS(ER$4:ER342)&gt;ER$1,"",INDEX('malzeme montaj'!$C$1:$C$3329,SMALL(IF('malzeme montaj'!$B$1:$B$3329=ER$3,IF('malzeme montaj'!$C$1:$C$3329&lt;&gt;"",ROW('malzeme montaj'!$C$1:$C$3329))),ROWS(ER$4:ER342))))</f>
        <v/>
      </c>
      <c r="ES342" s="34" t="str">
        <f t="array" ref="ES342">IF(ROWS(ES$4:ES342)&gt;ES$1,"",INDEX('malzeme montaj'!$C$1:$C$3329,SMALL(IF('malzeme montaj'!$B$1:$B$3329=ES$3,IF('malzeme montaj'!$C$1:$C$3329&lt;&gt;"",ROW('malzeme montaj'!$C$1:$C$3329))),ROWS(ES$4:ES342))))</f>
        <v/>
      </c>
      <c r="ET342" s="34" t="str">
        <f t="array" ref="ET342">IF(ROWS(ET$4:ET342)&gt;ET$1,"",INDEX('malzeme montaj'!$C$1:$C$3329,SMALL(IF('malzeme montaj'!$B$1:$B$3329=ET$3,IF('malzeme montaj'!$C$1:$C$3329&lt;&gt;"",ROW('malzeme montaj'!$C$1:$C$3329))),ROWS(ET$4:ET342))))</f>
        <v/>
      </c>
      <c r="EU342" s="34" t="str">
        <f t="array" ref="EU342">IF(ROWS(EU$4:EU342)&gt;EU$1,"",INDEX('malzeme montaj'!$C$1:$C$3329,SMALL(IF('malzeme montaj'!$B$1:$B$3329=EU$3,IF('malzeme montaj'!$C$1:$C$3329&lt;&gt;"",ROW('malzeme montaj'!$C$1:$C$3329))),ROWS(EU$4:EU342))))</f>
        <v/>
      </c>
      <c r="EV342" s="34" t="str">
        <f t="array" ref="EV342">IF(ROWS(EV$4:EV342)&gt;EV$1,"",INDEX('malzeme montaj'!$C$1:$C$3329,SMALL(IF('malzeme montaj'!$B$1:$B$3329=EV$3,IF('malzeme montaj'!$C$1:$C$3329&lt;&gt;"",ROW('malzeme montaj'!$C$1:$C$3329))),ROWS(EV$4:EV342))))</f>
        <v/>
      </c>
      <c r="EW342" s="34" t="str">
        <f t="array" ref="EW342">IF(ROWS(EW$4:EW342)&gt;EW$1,"",INDEX('malzeme montaj'!$C$1:$C$3329,SMALL(IF('malzeme montaj'!$B$1:$B$3329=EW$3,IF('malzeme montaj'!$C$1:$C$3329&lt;&gt;"",ROW('malzeme montaj'!$C$1:$C$3329))),ROWS(EW$4:EW342))))</f>
        <v/>
      </c>
    </row>
    <row r="343" spans="4:153">
      <c r="D343" s="38" t="str">
        <f t="array" ref="D343">IF(ROWS(D$4:D343)&gt;D$1,"",INDEX('malzeme montaj'!$C$1:$C$3329,SMALL(IF('malzeme montaj'!$B$1:$B$3329=D$3,IF('malzeme montaj'!$C$1:$C$3329&lt;&gt;"",ROW('malzeme montaj'!$C$1:$C$3329))),ROWS(D$4:D343))))</f>
        <v/>
      </c>
      <c r="E343" s="38" t="str">
        <f t="array" ref="E343">IF(ROWS(E$4:E343)&gt;E$1,"",INDEX('malzeme montaj'!$C$1:$C$3329,SMALL(IF('malzeme montaj'!$B$1:$B$3329=E$3,IF('malzeme montaj'!$C$1:$C$3329&lt;&gt;"",ROW('malzeme montaj'!$C$1:$C$3329))),ROWS(E$4:E343))))</f>
        <v/>
      </c>
      <c r="F343" s="38" t="str">
        <f t="array" ref="F343">IF(ROWS(F$4:F343)&gt;F$1,"",INDEX('malzeme montaj'!$C$1:$C$3329,SMALL(IF('malzeme montaj'!$B$1:$B$3329=F$3,IF('malzeme montaj'!$C$1:$C$3329&lt;&gt;"",ROW('malzeme montaj'!$C$1:$C$3329))),ROWS(F$4:F343))))</f>
        <v/>
      </c>
      <c r="G343" s="38" t="str">
        <f t="array" ref="G343">IF(ROWS(G$4:G343)&gt;G$1,"",INDEX('malzeme montaj'!$C$1:$C$3329,SMALL(IF('malzeme montaj'!$B$1:$B$3329=G$3,IF('malzeme montaj'!$C$1:$C$3329&lt;&gt;"",ROW('malzeme montaj'!$C$1:$C$3329))),ROWS(G$4:G343))))</f>
        <v/>
      </c>
      <c r="H343" s="38" t="str">
        <f t="array" ref="H343">IF(ROWS(H$4:H343)&gt;H$1,"",INDEX('malzeme montaj'!$C$1:$C$3329,SMALL(IF('malzeme montaj'!$B$1:$B$3329=H$3,IF('malzeme montaj'!$C$1:$C$3329&lt;&gt;"",ROW('malzeme montaj'!$C$1:$C$3329))),ROWS(H$4:H343))))</f>
        <v/>
      </c>
      <c r="I343" s="38" t="str">
        <f t="array" ref="I343">IF(ROWS(I$4:I343)&gt;I$1,"",INDEX('malzeme montaj'!$C$1:$C$3329,SMALL(IF('malzeme montaj'!$B$1:$B$3329=I$3,IF('malzeme montaj'!$C$1:$C$3329&lt;&gt;"",ROW('malzeme montaj'!$C$1:$C$3329))),ROWS(I$4:I343))))</f>
        <v/>
      </c>
      <c r="J343" s="38" t="str">
        <f t="array" ref="J343">IF(ROWS(J$4:J343)&gt;J$1,"",INDEX('malzeme montaj'!$C$1:$C$3329,SMALL(IF('malzeme montaj'!$B$1:$B$3329=J$3,IF('malzeme montaj'!$C$1:$C$3329&lt;&gt;"",ROW('malzeme montaj'!$C$1:$C$3329))),ROWS(J$4:J343))))</f>
        <v/>
      </c>
      <c r="K343" s="38" t="str">
        <f t="array" ref="K343">IF(ROWS(K$4:K343)&gt;K$1,"",INDEX('malzeme montaj'!$C$1:$C$3329,SMALL(IF('malzeme montaj'!$B$1:$B$3329=K$3,IF('malzeme montaj'!$C$1:$C$3329&lt;&gt;"",ROW('malzeme montaj'!$C$1:$C$3329))),ROWS(K$4:K343))))</f>
        <v/>
      </c>
      <c r="L343" s="38" t="str">
        <f t="array" ref="L343">IF(ROWS(L$4:L343)&gt;L$1,"",INDEX('malzeme montaj'!$C$1:$C$3329,SMALL(IF('malzeme montaj'!$B$1:$B$3329=L$3,IF('malzeme montaj'!$C$1:$C$3329&lt;&gt;"",ROW('malzeme montaj'!$C$1:$C$3329))),ROWS(L$4:L343))))</f>
        <v/>
      </c>
      <c r="M343" s="38" t="str">
        <f t="array" ref="M343">IF(ROWS(M$4:M343)&gt;M$1,"",INDEX('malzeme montaj'!$C$1:$C$3329,SMALL(IF('malzeme montaj'!$B$1:$B$3329=M$3,IF('malzeme montaj'!$C$1:$C$3329&lt;&gt;"",ROW('malzeme montaj'!$C$1:$C$3329))),ROWS(M$4:M343))))</f>
        <v/>
      </c>
      <c r="N343" s="38" t="str">
        <f t="array" ref="N343">IF(ROWS(N$4:N343)&gt;N$1,"",INDEX('malzeme montaj'!$C$1:$C$3329,SMALL(IF('malzeme montaj'!$B$1:$B$3329=N$3,IF('malzeme montaj'!$C$1:$C$3329&lt;&gt;"",ROW('malzeme montaj'!$C$1:$C$3329))),ROWS(N$4:N343))))</f>
        <v/>
      </c>
      <c r="O343" s="38" t="str">
        <f t="array" ref="O343">IF(ROWS(O$4:O343)&gt;O$1,"",INDEX('malzeme montaj'!$C$1:$C$3329,SMALL(IF('malzeme montaj'!$B$1:$B$3329=O$3,IF('malzeme montaj'!$C$1:$C$3329&lt;&gt;"",ROW('malzeme montaj'!$C$1:$C$3329))),ROWS(O$4:O343))))</f>
        <v/>
      </c>
      <c r="P343" s="38" t="str">
        <f t="array" ref="P343">IF(ROWS(P$4:P343)&gt;P$1,"",INDEX('malzeme montaj'!$C$1:$C$3329,SMALL(IF('malzeme montaj'!$B$1:$B$3329=P$3,IF('malzeme montaj'!$C$1:$C$3329&lt;&gt;"",ROW('malzeme montaj'!$C$1:$C$3329))),ROWS(P$4:P343))))</f>
        <v/>
      </c>
      <c r="Q343" s="38" t="str">
        <f t="array" ref="Q343">IF(ROWS(Q$4:Q343)&gt;Q$1,"",INDEX('malzeme montaj'!$C$1:$C$3329,SMALL(IF('malzeme montaj'!$B$1:$B$3329=Q$3,IF('malzeme montaj'!$C$1:$C$3329&lt;&gt;"",ROW('malzeme montaj'!$C$1:$C$3329))),ROWS(Q$4:Q343))))</f>
        <v/>
      </c>
      <c r="R343" s="38" t="str">
        <f t="array" ref="R343">IF(ROWS(R$4:R343)&gt;R$1,"",INDEX('malzeme montaj'!$C$1:$C$3329,SMALL(IF('malzeme montaj'!$B$1:$B$3329=R$3,IF('malzeme montaj'!$C$1:$C$3329&lt;&gt;"",ROW('malzeme montaj'!$C$1:$C$3329))),ROWS(R$4:R343))))</f>
        <v/>
      </c>
      <c r="S343" s="38" t="str">
        <f t="array" ref="S343">IF(ROWS(S$4:S343)&gt;S$1,"",INDEX('malzeme montaj'!$C$1:$C$3329,SMALL(IF('malzeme montaj'!$B$1:$B$3329=S$3,IF('malzeme montaj'!$C$1:$C$3329&lt;&gt;"",ROW('malzeme montaj'!$C$1:$C$3329))),ROWS(S$4:S343))))</f>
        <v/>
      </c>
      <c r="T343" s="38" t="str">
        <f t="array" ref="T343">IF(ROWS(T$4:T343)&gt;T$1,"",INDEX('malzeme montaj'!$C$1:$C$3329,SMALL(IF('malzeme montaj'!$B$1:$B$3329=T$3,IF('malzeme montaj'!$C$1:$C$3329&lt;&gt;"",ROW('malzeme montaj'!$C$1:$C$3329))),ROWS(T$4:T343))))</f>
        <v/>
      </c>
      <c r="U343" s="38" t="str">
        <f t="array" ref="U343">IF(ROWS(U$4:U343)&gt;U$1,"",INDEX('malzeme montaj'!$C$1:$C$3329,SMALL(IF('malzeme montaj'!$B$1:$B$3329=U$3,IF('malzeme montaj'!$C$1:$C$3329&lt;&gt;"",ROW('malzeme montaj'!$C$1:$C$3329))),ROWS(U$4:U343))))</f>
        <v/>
      </c>
      <c r="V343" s="38" t="str">
        <f t="array" ref="V343">IF(ROWS(V$4:V343)&gt;V$1,"",INDEX('malzeme montaj'!$C$1:$C$3329,SMALL(IF('malzeme montaj'!$B$1:$B$3329=V$3,IF('malzeme montaj'!$C$1:$C$3329&lt;&gt;"",ROW('malzeme montaj'!$C$1:$C$3329))),ROWS(V$4:V343))))</f>
        <v/>
      </c>
      <c r="W343" s="38" t="str">
        <f t="array" ref="W343">IF(ROWS(W$4:W343)&gt;W$1,"",INDEX('malzeme montaj'!$C$1:$C$3329,SMALL(IF('malzeme montaj'!$B$1:$B$3329=W$3,IF('malzeme montaj'!$C$1:$C$3329&lt;&gt;"",ROW('malzeme montaj'!$C$1:$C$3329))),ROWS(W$4:W343))))</f>
        <v/>
      </c>
      <c r="X343" s="38" t="str">
        <f t="array" ref="X343">IF(ROWS(X$4:X343)&gt;X$1,"",INDEX('malzeme montaj'!$C$1:$C$3329,SMALL(IF('malzeme montaj'!$B$1:$B$3329=X$3,IF('malzeme montaj'!$C$1:$C$3329&lt;&gt;"",ROW('malzeme montaj'!$C$1:$C$3329))),ROWS(X$4:X343))))</f>
        <v/>
      </c>
      <c r="Y343" s="38" t="str">
        <f t="array" ref="Y343">IF(ROWS(Y$4:Y343)&gt;Y$1,"",INDEX('malzeme montaj'!$C$1:$C$3329,SMALL(IF('malzeme montaj'!$B$1:$B$3329=Y$3,IF('malzeme montaj'!$C$1:$C$3329&lt;&gt;"",ROW('malzeme montaj'!$C$1:$C$3329))),ROWS(Y$4:Y343))))</f>
        <v/>
      </c>
      <c r="Z343" s="38" t="str">
        <f t="array" ref="Z343">IF(ROWS(Z$4:Z343)&gt;Z$1,"",INDEX('malzeme montaj'!$C$1:$C$3329,SMALL(IF('malzeme montaj'!$B$1:$B$3329=Z$3,IF('malzeme montaj'!$C$1:$C$3329&lt;&gt;"",ROW('malzeme montaj'!$C$1:$C$3329))),ROWS(Z$4:Z343))))</f>
        <v/>
      </c>
      <c r="AA343" s="38" t="str">
        <f t="array" ref="AA343">IF(ROWS(AA$4:AA343)&gt;AA$1,"",INDEX('malzeme montaj'!$C$1:$C$3329,SMALL(IF('malzeme montaj'!$B$1:$B$3329=AA$3,IF('malzeme montaj'!$C$1:$C$3329&lt;&gt;"",ROW('malzeme montaj'!$C$1:$C$3329))),ROWS(AA$4:AA343))))</f>
        <v/>
      </c>
      <c r="AB343" s="38" t="str">
        <f t="array" ref="AB343">IF(ROWS(AB$4:AB343)&gt;AB$1,"",INDEX('malzeme montaj'!$C$1:$C$3329,SMALL(IF('malzeme montaj'!$B$1:$B$3329=AB$3,IF('malzeme montaj'!$C$1:$C$3329&lt;&gt;"",ROW('malzeme montaj'!$C$1:$C$3329))),ROWS(AB$4:AB343))))</f>
        <v/>
      </c>
      <c r="AC343" s="38" t="str">
        <f t="array" ref="AC343">IF(ROWS(AC$4:AC343)&gt;AC$1,"",INDEX('malzeme montaj'!$C$1:$C$3329,SMALL(IF('malzeme montaj'!$B$1:$B$3329=AC$3,IF('malzeme montaj'!$C$1:$C$3329&lt;&gt;"",ROW('malzeme montaj'!$C$1:$C$3329))),ROWS(AC$4:AC343))))</f>
        <v/>
      </c>
      <c r="AD343" s="38" t="str">
        <f t="array" ref="AD343">IF(ROWS(AD$4:AD343)&gt;AD$1,"",INDEX('malzeme montaj'!$C$1:$C$3329,SMALL(IF('malzeme montaj'!$B$1:$B$3329=AD$3,IF('malzeme montaj'!$C$1:$C$3329&lt;&gt;"",ROW('malzeme montaj'!$C$1:$C$3329))),ROWS(AD$4:AD343))))</f>
        <v/>
      </c>
      <c r="AE343" s="38" t="str">
        <f t="array" ref="AE343">IF(ROWS(AE$4:AE343)&gt;AE$1,"",INDEX('malzeme montaj'!$C$1:$C$3329,SMALL(IF('malzeme montaj'!$B$1:$B$3329=AE$3,IF('malzeme montaj'!$C$1:$C$3329&lt;&gt;"",ROW('malzeme montaj'!$C$1:$C$3329))),ROWS(AE$4:AE343))))</f>
        <v/>
      </c>
      <c r="AF343" s="38" t="str">
        <f t="array" ref="AF343">IF(ROWS(AF$4:AF343)&gt;AF$1,"",INDEX('malzeme montaj'!$C$1:$C$3329,SMALL(IF('malzeme montaj'!$B$1:$B$3329=AF$3,IF('malzeme montaj'!$C$1:$C$3329&lt;&gt;"",ROW('malzeme montaj'!$C$1:$C$3329))),ROWS(AF$4:AF343))))</f>
        <v/>
      </c>
      <c r="AG343" s="38" t="str">
        <f t="array" ref="AG343">IF(ROWS(AG$4:AG343)&gt;AG$1,"",INDEX('malzeme montaj'!$C$1:$C$3329,SMALL(IF('malzeme montaj'!$B$1:$B$3329=AG$3,IF('malzeme montaj'!$C$1:$C$3329&lt;&gt;"",ROW('malzeme montaj'!$C$1:$C$3329))),ROWS(AG$4:AG343))))</f>
        <v/>
      </c>
      <c r="AH343" s="38" t="str">
        <f t="array" ref="AH343">IF(ROWS(AH$4:AH343)&gt;AH$1,"",INDEX('malzeme montaj'!$C$1:$C$3329,SMALL(IF('malzeme montaj'!$B$1:$B$3329=AH$3,IF('malzeme montaj'!$C$1:$C$3329&lt;&gt;"",ROW('malzeme montaj'!$C$1:$C$3329))),ROWS(AH$4:AH343))))</f>
        <v/>
      </c>
      <c r="AI343" s="38" t="str">
        <f t="array" ref="AI343">IF(ROWS(AI$4:AI343)&gt;AI$1,"",INDEX('malzeme montaj'!$C$1:$C$3329,SMALL(IF('malzeme montaj'!$B$1:$B$3329=AI$3,IF('malzeme montaj'!$C$1:$C$3329&lt;&gt;"",ROW('malzeme montaj'!$C$1:$C$3329))),ROWS(AI$4:AI343))))</f>
        <v/>
      </c>
      <c r="AJ343" s="38" t="str">
        <f t="array" ref="AJ343">IF(ROWS(AJ$4:AJ343)&gt;AJ$1,"",INDEX('malzeme montaj'!$C$1:$C$3329,SMALL(IF('malzeme montaj'!$B$1:$B$3329=AJ$3,IF('malzeme montaj'!$C$1:$C$3329&lt;&gt;"",ROW('malzeme montaj'!$C$1:$C$3329))),ROWS(AJ$4:AJ343))))</f>
        <v/>
      </c>
      <c r="AK343" s="38" t="str">
        <f t="array" ref="AK343">IF(ROWS(AK$4:AK343)&gt;AK$1,"",INDEX('malzeme montaj'!$C$1:$C$3329,SMALL(IF('malzeme montaj'!$B$1:$B$3329=AK$3,IF('malzeme montaj'!$C$1:$C$3329&lt;&gt;"",ROW('malzeme montaj'!$C$1:$C$3329))),ROWS(AK$4:AK343))))</f>
        <v/>
      </c>
      <c r="AL343" s="38" t="str">
        <f t="array" ref="AL343">IF(ROWS(AL$4:AL343)&gt;AL$1,"",INDEX('malzeme montaj'!$C$1:$C$3329,SMALL(IF('malzeme montaj'!$B$1:$B$3329=AL$3,IF('malzeme montaj'!$C$1:$C$3329&lt;&gt;"",ROW('malzeme montaj'!$C$1:$C$3329))),ROWS(AL$4:AL343))))</f>
        <v/>
      </c>
      <c r="AM343" s="38" t="str">
        <f t="array" ref="AM343">IF(ROWS(AM$4:AM343)&gt;AM$1,"",INDEX('malzeme montaj'!$C$1:$C$3329,SMALL(IF('malzeme montaj'!$B$1:$B$3329=AM$3,IF('malzeme montaj'!$C$1:$C$3329&lt;&gt;"",ROW('malzeme montaj'!$C$1:$C$3329))),ROWS(AM$4:AM343))))</f>
        <v/>
      </c>
      <c r="AN343" s="38" t="str">
        <f t="array" ref="AN343">IF(ROWS(AN$4:AN343)&gt;AN$1,"",INDEX('malzeme montaj'!$C$1:$C$3329,SMALL(IF('malzeme montaj'!$B$1:$B$3329=AN$3,IF('malzeme montaj'!$C$1:$C$3329&lt;&gt;"",ROW('malzeme montaj'!$C$1:$C$3329))),ROWS(AN$4:AN343))))</f>
        <v/>
      </c>
      <c r="AO343" s="38" t="str">
        <f t="array" ref="AO343">IF(ROWS(AO$4:AO343)&gt;AO$1,"",INDEX('malzeme montaj'!$C$1:$C$3329,SMALL(IF('malzeme montaj'!$B$1:$B$3329=AO$3,IF('malzeme montaj'!$C$1:$C$3329&lt;&gt;"",ROW('malzeme montaj'!$C$1:$C$3329))),ROWS(AO$4:AO343))))</f>
        <v/>
      </c>
      <c r="AP343" s="38" t="str">
        <f t="array" ref="AP343">IF(ROWS(AP$4:AP343)&gt;AP$1,"",INDEX('malzeme montaj'!$C$1:$C$3329,SMALL(IF('malzeme montaj'!$B$1:$B$3329=AP$3,IF('malzeme montaj'!$C$1:$C$3329&lt;&gt;"",ROW('malzeme montaj'!$C$1:$C$3329))),ROWS(AP$4:AP343))))</f>
        <v/>
      </c>
      <c r="AQ343" s="38" t="str">
        <f t="array" ref="AQ343">IF(ROWS(AQ$4:AQ343)&gt;AQ$1,"",INDEX('malzeme montaj'!$C$1:$C$3329,SMALL(IF('malzeme montaj'!$B$1:$B$3329=AQ$3,IF('malzeme montaj'!$C$1:$C$3329&lt;&gt;"",ROW('malzeme montaj'!$C$1:$C$3329))),ROWS(AQ$4:AQ343))))</f>
        <v/>
      </c>
      <c r="AR343" s="38" t="str">
        <f t="array" ref="AR343">IF(ROWS(AR$4:AR343)&gt;AR$1,"",INDEX('malzeme montaj'!$C$1:$C$3329,SMALL(IF('malzeme montaj'!$B$1:$B$3329=AR$3,IF('malzeme montaj'!$C$1:$C$3329&lt;&gt;"",ROW('malzeme montaj'!$C$1:$C$3329))),ROWS(AR$4:AR343))))</f>
        <v/>
      </c>
      <c r="AS343" s="38" t="str">
        <f t="array" ref="AS343">IF(ROWS(AS$4:AS343)&gt;AS$1,"",INDEX('malzeme montaj'!$C$1:$C$3329,SMALL(IF('malzeme montaj'!$B$1:$B$3329=AS$3,IF('malzeme montaj'!$C$1:$C$3329&lt;&gt;"",ROW('malzeme montaj'!$C$1:$C$3329))),ROWS(AS$4:AS343))))</f>
        <v/>
      </c>
      <c r="AT343" s="38" t="str">
        <f t="array" ref="AT343">IF(ROWS(AT$4:AT343)&gt;AT$1,"",INDEX('malzeme montaj'!$C$1:$C$3329,SMALL(IF('malzeme montaj'!$B$1:$B$3329=AT$3,IF('malzeme montaj'!$C$1:$C$3329&lt;&gt;"",ROW('malzeme montaj'!$C$1:$C$3329))),ROWS(AT$4:AT343))))</f>
        <v/>
      </c>
      <c r="AU343" s="38" t="str">
        <f t="array" ref="AU343">IF(ROWS(AU$4:AU343)&gt;AU$1,"",INDEX('malzeme montaj'!$C$1:$C$3329,SMALL(IF('malzeme montaj'!$B$1:$B$3329=AU$3,IF('malzeme montaj'!$C$1:$C$3329&lt;&gt;"",ROW('malzeme montaj'!$C$1:$C$3329))),ROWS(AU$4:AU343))))</f>
        <v/>
      </c>
      <c r="AV343" s="38" t="str">
        <f t="array" ref="AV343">IF(ROWS(AV$4:AV343)&gt;AV$1,"",INDEX('malzeme montaj'!$C$1:$C$3329,SMALL(IF('malzeme montaj'!$B$1:$B$3329=AV$3,IF('malzeme montaj'!$C$1:$C$3329&lt;&gt;"",ROW('malzeme montaj'!$C$1:$C$3329))),ROWS(AV$4:AV343))))</f>
        <v/>
      </c>
      <c r="AW343" s="38" t="str">
        <f t="array" ref="AW343">IF(ROWS(AW$4:AW343)&gt;AW$1,"",INDEX('malzeme montaj'!$C$1:$C$3329,SMALL(IF('malzeme montaj'!$B$1:$B$3329=AW$3,IF('malzeme montaj'!$C$1:$C$3329&lt;&gt;"",ROW('malzeme montaj'!$C$1:$C$3329))),ROWS(AW$4:AW343))))</f>
        <v/>
      </c>
      <c r="AX343" s="38" t="str">
        <f t="array" ref="AX343">IF(ROWS(AX$4:AX343)&gt;AX$1,"",INDEX('malzeme montaj'!$C$1:$C$3329,SMALL(IF('malzeme montaj'!$B$1:$B$3329=AX$3,IF('malzeme montaj'!$C$1:$C$3329&lt;&gt;"",ROW('malzeme montaj'!$C$1:$C$3329))),ROWS(AX$4:AX343))))</f>
        <v/>
      </c>
      <c r="AY343" s="38" t="str">
        <f t="array" ref="AY343">IF(ROWS(AY$4:AY343)&gt;AY$1,"",INDEX('malzeme montaj'!$C$1:$C$3329,SMALL(IF('malzeme montaj'!$B$1:$B$3329=AY$3,IF('malzeme montaj'!$C$1:$C$3329&lt;&gt;"",ROW('malzeme montaj'!$C$1:$C$3329))),ROWS(AY$4:AY343))))</f>
        <v/>
      </c>
      <c r="AZ343" s="38" t="str">
        <f t="array" ref="AZ343">IF(ROWS(AZ$4:AZ343)&gt;AZ$1,"",INDEX('malzeme montaj'!$C$1:$C$3329,SMALL(IF('malzeme montaj'!$B$1:$B$3329=AZ$3,IF('malzeme montaj'!$C$1:$C$3329&lt;&gt;"",ROW('malzeme montaj'!$C$1:$C$3329))),ROWS(AZ$4:AZ343))))</f>
        <v/>
      </c>
      <c r="BA343" s="38" t="str">
        <f t="array" ref="BA343">IF(ROWS(BA$4:BA343)&gt;BA$1,"",INDEX('malzeme montaj'!$C$1:$C$3329,SMALL(IF('malzeme montaj'!$B$1:$B$3329=BA$3,IF('malzeme montaj'!$C$1:$C$3329&lt;&gt;"",ROW('malzeme montaj'!$C$1:$C$3329))),ROWS(BA$4:BA343))))</f>
        <v/>
      </c>
      <c r="BB343" s="38" t="str">
        <f t="array" ref="BB343">IF(ROWS(BB$4:BB343)&gt;BB$1,"",INDEX('malzeme montaj'!$C$1:$C$3329,SMALL(IF('malzeme montaj'!$B$1:$B$3329=BB$3,IF('malzeme montaj'!$C$1:$C$3329&lt;&gt;"",ROW('malzeme montaj'!$C$1:$C$3329))),ROWS(BB$4:BB343))))</f>
        <v/>
      </c>
      <c r="BC343" s="38" t="str">
        <f t="array" ref="BC343">IF(ROWS(BC$4:BC343)&gt;BC$1,"",INDEX('malzeme montaj'!$C$1:$C$3329,SMALL(IF('malzeme montaj'!$B$1:$B$3329=BC$3,IF('malzeme montaj'!$C$1:$C$3329&lt;&gt;"",ROW('malzeme montaj'!$C$1:$C$3329))),ROWS(BC$4:BC343))))</f>
        <v/>
      </c>
      <c r="BD343" s="38" t="str">
        <f t="array" ref="BD343">IF(ROWS(BD$4:BD343)&gt;BD$1,"",INDEX('malzeme montaj'!$C$1:$C$3329,SMALL(IF('malzeme montaj'!$B$1:$B$3329=BD$3,IF('malzeme montaj'!$C$1:$C$3329&lt;&gt;"",ROW('malzeme montaj'!$C$1:$C$3329))),ROWS(BD$4:BD343))))</f>
        <v/>
      </c>
      <c r="BE343" s="38"/>
      <c r="BF343" s="38" t="str">
        <f t="array" ref="BF343">IF(ROWS(BF$4:BF343)&gt;BF$1,"",INDEX('malzeme montaj'!$C$1:$C$3329,SMALL(IF('malzeme montaj'!$B$1:$B$3329=BF$3,IF('malzeme montaj'!$C$1:$C$3329&lt;&gt;"",ROW('malzeme montaj'!$C$1:$C$3329))),ROWS(BF$4:BF343))))</f>
        <v/>
      </c>
      <c r="BG343" s="38" t="str">
        <f t="array" ref="BG343">IF(ROWS(BG$4:BG343)&gt;BG$1,"",INDEX('malzeme montaj'!$C$1:$C$3329,SMALL(IF('malzeme montaj'!$B$1:$B$3329=BG$3,IF('malzeme montaj'!$C$1:$C$3329&lt;&gt;"",ROW('malzeme montaj'!$C$1:$C$3329))),ROWS(BG$4:BG343))))</f>
        <v/>
      </c>
      <c r="BH343" s="38" t="str">
        <f t="array" ref="BH343">IF(ROWS(BH$4:BH343)&gt;BH$1,"",INDEX('malzeme montaj'!$C$1:$C$3329,SMALL(IF('malzeme montaj'!$B$1:$B$3329=BH$3,IF('malzeme montaj'!$C$1:$C$3329&lt;&gt;"",ROW('malzeme montaj'!$C$1:$C$3329))),ROWS(BH$4:BH343))))</f>
        <v/>
      </c>
      <c r="BI343" s="38" t="str">
        <f t="array" ref="BI343">IF(ROWS(BI$4:BI343)&gt;BI$1,"",INDEX('malzeme montaj'!$C$1:$C$3329,SMALL(IF('malzeme montaj'!$B$1:$B$3329=BI$3,IF('malzeme montaj'!$C$1:$C$3329&lt;&gt;"",ROW('malzeme montaj'!$C$1:$C$3329))),ROWS(BI$4:BI343))))</f>
        <v/>
      </c>
      <c r="BJ343" s="38" t="str">
        <f t="array" ref="BJ343">IF(ROWS(BJ$4:BJ343)&gt;BJ$1,"",INDEX('malzeme montaj'!$C$1:$C$3329,SMALL(IF('malzeme montaj'!$B$1:$B$3329=BJ$3,IF('malzeme montaj'!$C$1:$C$3329&lt;&gt;"",ROW('malzeme montaj'!$C$1:$C$3329))),ROWS(BJ$4:BJ343))))</f>
        <v/>
      </c>
      <c r="BK343" s="38" t="str">
        <f t="array" ref="BK343">IF(ROWS(BK$4:BK343)&gt;BK$1,"",INDEX('malzeme montaj'!$C$1:$C$3329,SMALL(IF('malzeme montaj'!$B$1:$B$3329=BK$3,IF('malzeme montaj'!$C$1:$C$3329&lt;&gt;"",ROW('malzeme montaj'!$C$1:$C$3329))),ROWS(BK$4:BK343))))</f>
        <v/>
      </c>
      <c r="BL343" s="38" t="str">
        <f t="array" ref="BL343">IF(ROWS(BL$4:BL343)&gt;BL$1,"",INDEX('malzeme montaj'!$C$1:$C$3329,SMALL(IF('malzeme montaj'!$B$1:$B$3329=BL$3,IF('malzeme montaj'!$C$1:$C$3329&lt;&gt;"",ROW('malzeme montaj'!$C$1:$C$3329))),ROWS(BL$4:BL343))))</f>
        <v/>
      </c>
      <c r="BM343" s="38" t="str">
        <f t="array" ref="BM343">IF(ROWS(BM$4:BM343)&gt;BM$1,"",INDEX('malzeme montaj'!$C$1:$C$3329,SMALL(IF('malzeme montaj'!$B$1:$B$3329=BM$3,IF('malzeme montaj'!$C$1:$C$3329&lt;&gt;"",ROW('malzeme montaj'!$C$1:$C$3329))),ROWS(BM$4:BM343))))</f>
        <v/>
      </c>
      <c r="BN343" s="38" t="str">
        <f t="array" ref="BN343">IF(ROWS(BN$4:BN343)&gt;BN$1,"",INDEX('malzeme montaj'!$C$1:$C$3329,SMALL(IF('malzeme montaj'!$B$1:$B$3329=BN$3,IF('malzeme montaj'!$C$1:$C$3329&lt;&gt;"",ROW('malzeme montaj'!$C$1:$C$3329))),ROWS(BN$4:BN343))))</f>
        <v/>
      </c>
      <c r="BO343" s="38" t="str">
        <f t="array" ref="BO343">IF(ROWS(BO$4:BO343)&gt;BO$1,"",INDEX('malzeme montaj'!$C$1:$C$3329,SMALL(IF('malzeme montaj'!$B$1:$B$3329=BO$3,IF('malzeme montaj'!$C$1:$C$3329&lt;&gt;"",ROW('malzeme montaj'!$C$1:$C$3329))),ROWS(BO$4:BO343))))</f>
        <v/>
      </c>
      <c r="BP343" s="38" t="str">
        <f t="array" ref="BP343">IF(ROWS(BP$4:BP343)&gt;BP$1,"",INDEX('malzeme montaj'!$C$1:$C$3329,SMALL(IF('malzeme montaj'!$B$1:$B$3329=BP$3,IF('malzeme montaj'!$C$1:$C$3329&lt;&gt;"",ROW('malzeme montaj'!$C$1:$C$3329))),ROWS(BP$4:BP343))))</f>
        <v/>
      </c>
      <c r="BQ343" s="38" t="str">
        <f t="array" ref="BQ343">IF(ROWS(BQ$4:BQ343)&gt;BQ$1,"",INDEX('malzeme montaj'!$C$1:$C$3329,SMALL(IF('malzeme montaj'!$B$1:$B$3329=BQ$3,IF('malzeme montaj'!$C$1:$C$3329&lt;&gt;"",ROW('malzeme montaj'!$C$1:$C$3329))),ROWS(BQ$4:BQ343))))</f>
        <v/>
      </c>
      <c r="BR343" s="38" t="str">
        <f t="array" ref="BR343">IF(ROWS(BR$4:BR343)&gt;BR$1,"",INDEX('malzeme montaj'!$C$1:$C$3329,SMALL(IF('malzeme montaj'!$B$1:$B$3329=BR$3,IF('malzeme montaj'!$C$1:$C$3329&lt;&gt;"",ROW('malzeme montaj'!$C$1:$C$3329))),ROWS(BR$4:BR343))))</f>
        <v/>
      </c>
      <c r="BS343" s="38" t="str">
        <f t="array" ref="BS343">IF(ROWS(BS$4:BS343)&gt;BS$1,"",INDEX('malzeme montaj'!$C$1:$C$3329,SMALL(IF('malzeme montaj'!$B$1:$B$3329=BS$3,IF('malzeme montaj'!$C$1:$C$3329&lt;&gt;"",ROW('malzeme montaj'!$C$1:$C$3329))),ROWS(BS$4:BS343))))</f>
        <v/>
      </c>
      <c r="BT343" s="38" t="str">
        <f t="array" ref="BT343">IF(ROWS(BT$4:BT343)&gt;BT$1,"",INDEX('malzeme montaj'!$C$1:$C$3329,SMALL(IF('malzeme montaj'!$B$1:$B$3329=BT$3,IF('malzeme montaj'!$C$1:$C$3329&lt;&gt;"",ROW('malzeme montaj'!$C$1:$C$3329))),ROWS(BT$4:BT343))))</f>
        <v/>
      </c>
      <c r="BU343" s="34" t="str">
        <f t="array" ref="BU343">IF(ROWS(BU$4:BU343)&gt;BU$1,"",INDEX('malzeme montaj'!$C$1:$C$3329,SMALL(IF('malzeme montaj'!$B$1:$B$3329=BU$3,IF('malzeme montaj'!$C$1:$C$3329&lt;&gt;"",ROW('malzeme montaj'!$C$1:$C$3329))),ROWS(BU$4:BU343))))</f>
        <v/>
      </c>
      <c r="BV343" s="34" t="str">
        <f t="array" ref="BV343">IF(ROWS(BV$4:BV343)&gt;BV$1,"",INDEX('malzeme montaj'!$C$1:$C$3329,SMALL(IF('malzeme montaj'!$B$1:$B$3329=BV$3,IF('malzeme montaj'!$C$1:$C$3329&lt;&gt;"",ROW('malzeme montaj'!$C$1:$C$3329))),ROWS(BV$4:BV343))))</f>
        <v/>
      </c>
      <c r="BW343" s="34" t="str">
        <f t="array" ref="BW343">IF(ROWS(BW$4:BW343)&gt;BW$1,"",INDEX('malzeme montaj'!$C$1:$C$3329,SMALL(IF('malzeme montaj'!$B$1:$B$3329=BW$3,IF('malzeme montaj'!$C$1:$C$3329&lt;&gt;"",ROW('malzeme montaj'!$C$1:$C$3329))),ROWS(BW$4:BW343))))</f>
        <v/>
      </c>
      <c r="BX343" s="34" t="str">
        <f t="array" ref="BX343">IF(ROWS(BX$4:BX343)&gt;BX$1,"",INDEX('malzeme montaj'!$C$1:$C$3329,SMALL(IF('malzeme montaj'!$B$1:$B$3329=BX$3,IF('malzeme montaj'!$C$1:$C$3329&lt;&gt;"",ROW('malzeme montaj'!$C$1:$C$3329))),ROWS(BX$4:BX343))))</f>
        <v/>
      </c>
      <c r="BY343" s="34" t="str">
        <f t="array" ref="BY343">IF(ROWS(BY$4:BY343)&gt;BY$1,"",INDEX('malzeme montaj'!$C$1:$C$3329,SMALL(IF('malzeme montaj'!$B$1:$B$3329=BY$3,IF('malzeme montaj'!$C$1:$C$3329&lt;&gt;"",ROW('malzeme montaj'!$C$1:$C$3329))),ROWS(BY$4:BY343))))</f>
        <v/>
      </c>
      <c r="BZ343" s="34" t="str">
        <f t="array" ref="BZ343">IF(ROWS(BZ$4:BZ343)&gt;BZ$1,"",INDEX('malzeme montaj'!$C$1:$C$3329,SMALL(IF('malzeme montaj'!$B$1:$B$3329=BZ$3,IF('malzeme montaj'!$C$1:$C$3329&lt;&gt;"",ROW('malzeme montaj'!$C$1:$C$3329))),ROWS(BZ$4:BZ343))))</f>
        <v/>
      </c>
      <c r="CA343" s="34" t="str">
        <f t="array" ref="CA343">IF(ROWS(CA$4:CA343)&gt;CA$1,"",INDEX('malzeme montaj'!$C$1:$C$3329,SMALL(IF('malzeme montaj'!$B$1:$B$3329=CA$3,IF('malzeme montaj'!$C$1:$C$3329&lt;&gt;"",ROW('malzeme montaj'!$C$1:$C$3329))),ROWS(CA$4:CA343))))</f>
        <v/>
      </c>
      <c r="CB343" s="34" t="str">
        <f t="array" ref="CB343">IF(ROWS(CB$4:CB343)&gt;CB$1,"",INDEX('malzeme montaj'!$C$1:$C$3329,SMALL(IF('malzeme montaj'!$B$1:$B$3329=CB$3,IF('malzeme montaj'!$C$1:$C$3329&lt;&gt;"",ROW('malzeme montaj'!$C$1:$C$3329))),ROWS(CB$4:CB343))))</f>
        <v/>
      </c>
      <c r="CC343" s="34" t="str">
        <f t="array" ref="CC343">IF(ROWS(CC$4:CC343)&gt;CC$1,"",INDEX('malzeme montaj'!$C$1:$C$3329,SMALL(IF('malzeme montaj'!$B$1:$B$3329=CC$3,IF('malzeme montaj'!$C$1:$C$3329&lt;&gt;"",ROW('malzeme montaj'!$C$1:$C$3329))),ROWS(CC$4:CC343))))</f>
        <v/>
      </c>
      <c r="CD343" s="34" t="str">
        <f t="array" ref="CD343">IF(ROWS(CD$4:CD343)&gt;CD$1,"",INDEX('malzeme montaj'!$C$1:$C$3329,SMALL(IF('malzeme montaj'!$B$1:$B$3329=CD$3,IF('malzeme montaj'!$C$1:$C$3329&lt;&gt;"",ROW('malzeme montaj'!$C$1:$C$3329))),ROWS(CD$4:CD343))))</f>
        <v/>
      </c>
      <c r="CE343" s="34" t="str">
        <f t="array" ref="CE343">IF(ROWS(CE$4:CE343)&gt;CE$1,"",INDEX('malzeme montaj'!$C$1:$C$3329,SMALL(IF('malzeme montaj'!$B$1:$B$3329=CE$3,IF('malzeme montaj'!$C$1:$C$3329&lt;&gt;"",ROW('malzeme montaj'!$C$1:$C$3329))),ROWS(CE$4:CE343))))</f>
        <v/>
      </c>
      <c r="CF343" s="34" t="str">
        <f t="array" ref="CF343">IF(ROWS(CF$4:CF343)&gt;CF$1,"",INDEX('malzeme montaj'!$C$1:$C$3329,SMALL(IF('malzeme montaj'!$B$1:$B$3329=CF$3,IF('malzeme montaj'!$C$1:$C$3329&lt;&gt;"",ROW('malzeme montaj'!$C$1:$C$3329))),ROWS(CF$4:CF343))))</f>
        <v/>
      </c>
      <c r="CG343" s="34" t="str">
        <f t="array" ref="CG343">IF(ROWS(CG$4:CG343)&gt;CG$1,"",INDEX('malzeme montaj'!$C$1:$C$3329,SMALL(IF('malzeme montaj'!$B$1:$B$3329=CG$3,IF('malzeme montaj'!$C$1:$C$3329&lt;&gt;"",ROW('malzeme montaj'!$C$1:$C$3329))),ROWS(CG$4:CG343))))</f>
        <v/>
      </c>
      <c r="CH343" s="34" t="str">
        <f t="array" ref="CH343">IF(ROWS(CH$4:CH343)&gt;CH$1,"",INDEX('malzeme montaj'!$C$1:$C$3329,SMALL(IF('malzeme montaj'!$B$1:$B$3329=CH$3,IF('malzeme montaj'!$C$1:$C$3329&lt;&gt;"",ROW('malzeme montaj'!$C$1:$C$3329))),ROWS(CH$4:CH343))))</f>
        <v/>
      </c>
      <c r="CI343" s="34" t="str">
        <f t="array" ref="CI343">IF(ROWS(CI$4:CI343)&gt;CI$1,"",INDEX('malzeme montaj'!$C$1:$C$3329,SMALL(IF('malzeme montaj'!$B$1:$B$3329=CI$3,IF('malzeme montaj'!$C$1:$C$3329&lt;&gt;"",ROW('malzeme montaj'!$C$1:$C$3329))),ROWS(CI$4:CI343))))</f>
        <v/>
      </c>
      <c r="CJ343" s="34" t="str">
        <f t="array" ref="CJ343">IF(ROWS(CJ$4:CJ343)&gt;CJ$1,"",INDEX('malzeme montaj'!$C$1:$C$3329,SMALL(IF('malzeme montaj'!$B$1:$B$3329=CJ$3,IF('malzeme montaj'!$C$1:$C$3329&lt;&gt;"",ROW('malzeme montaj'!$C$1:$C$3329))),ROWS(CJ$4:CJ343))))</f>
        <v/>
      </c>
      <c r="CK343" s="34" t="str">
        <f t="array" ref="CK343">IF(ROWS(CK$4:CK343)&gt;CK$1,"",INDEX('malzeme montaj'!$C$1:$C$3329,SMALL(IF('malzeme montaj'!$B$1:$B$3329=CK$3,IF('malzeme montaj'!$C$1:$C$3329&lt;&gt;"",ROW('malzeme montaj'!$C$1:$C$3329))),ROWS(CK$4:CK343))))</f>
        <v/>
      </c>
      <c r="CL343" s="34" t="str">
        <f t="array" ref="CL343">IF(ROWS(CL$4:CL343)&gt;CL$1,"",INDEX('malzeme montaj'!$C$1:$C$3329,SMALL(IF('malzeme montaj'!$B$1:$B$3329=CL$3,IF('malzeme montaj'!$C$1:$C$3329&lt;&gt;"",ROW('malzeme montaj'!$C$1:$C$3329))),ROWS(CL$4:CL343))))</f>
        <v/>
      </c>
      <c r="CM343" s="34" t="str">
        <f t="array" ref="CM343">IF(ROWS(CM$4:CM343)&gt;CM$1,"",INDEX('malzeme montaj'!$C$1:$C$3329,SMALL(IF('malzeme montaj'!$B$1:$B$3329=CM$3,IF('malzeme montaj'!$C$1:$C$3329&lt;&gt;"",ROW('malzeme montaj'!$C$1:$C$3329))),ROWS(CM$4:CM343))))</f>
        <v/>
      </c>
      <c r="CN343" s="34" t="str">
        <f t="array" ref="CN343">IF(ROWS(CN$4:CN343)&gt;CN$1,"",INDEX('malzeme montaj'!$C$1:$C$3329,SMALL(IF('malzeme montaj'!$B$1:$B$3329=CN$3,IF('malzeme montaj'!$C$1:$C$3329&lt;&gt;"",ROW('malzeme montaj'!$C$1:$C$3329))),ROWS(CN$4:CN343))))</f>
        <v/>
      </c>
      <c r="CO343" s="34" t="str">
        <f t="array" ref="CO343">IF(ROWS(CO$4:CO343)&gt;CO$1,"",INDEX('malzeme montaj'!$C$1:$C$3329,SMALL(IF('malzeme montaj'!$B$1:$B$3329=CO$3,IF('malzeme montaj'!$C$1:$C$3329&lt;&gt;"",ROW('malzeme montaj'!$C$1:$C$3329))),ROWS(CO$4:CO343))))</f>
        <v/>
      </c>
      <c r="CP343" s="34" t="str">
        <f t="array" ref="CP343">IF(ROWS(CP$4:CP343)&gt;CP$1,"",INDEX('malzeme montaj'!$C$1:$C$3329,SMALL(IF('malzeme montaj'!$B$1:$B$3329=CP$3,IF('malzeme montaj'!$C$1:$C$3329&lt;&gt;"",ROW('malzeme montaj'!$C$1:$C$3329))),ROWS(CP$4:CP343))))</f>
        <v/>
      </c>
      <c r="CQ343" s="34" t="str">
        <f t="array" ref="CQ343">IF(ROWS(CQ$4:CQ343)&gt;CQ$1,"",INDEX('malzeme montaj'!$C$1:$C$3329,SMALL(IF('malzeme montaj'!$B$1:$B$3329=CQ$3,IF('malzeme montaj'!$C$1:$C$3329&lt;&gt;"",ROW('malzeme montaj'!$C$1:$C$3329))),ROWS(CQ$4:CQ343))))</f>
        <v/>
      </c>
      <c r="CR343" s="34" t="str">
        <f t="array" ref="CR343">IF(ROWS(CR$4:CR343)&gt;CR$1,"",INDEX('malzeme montaj'!$C$1:$C$3329,SMALL(IF('malzeme montaj'!$B$1:$B$3329=CR$3,IF('malzeme montaj'!$C$1:$C$3329&lt;&gt;"",ROW('malzeme montaj'!$C$1:$C$3329))),ROWS(CR$4:CR343))))</f>
        <v/>
      </c>
      <c r="CS343" s="34" t="str">
        <f t="array" ref="CS343">IF(ROWS(CS$4:CS343)&gt;CS$1,"",INDEX('malzeme montaj'!$C$1:$C$3329,SMALL(IF('malzeme montaj'!$B$1:$B$3329=CS$3,IF('malzeme montaj'!$C$1:$C$3329&lt;&gt;"",ROW('malzeme montaj'!$C$1:$C$3329))),ROWS(CS$4:CS343))))</f>
        <v/>
      </c>
      <c r="CT343" s="34" t="str">
        <f t="array" ref="CT343">IF(ROWS(CT$4:CT343)&gt;CT$1,"",INDEX('malzeme montaj'!$C$1:$C$3329,SMALL(IF('malzeme montaj'!$B$1:$B$3329=CT$3,IF('malzeme montaj'!$C$1:$C$3329&lt;&gt;"",ROW('malzeme montaj'!$C$1:$C$3329))),ROWS(CT$4:CT343))))</f>
        <v/>
      </c>
      <c r="CU343" s="34" t="str">
        <f t="array" ref="CU343">IF(ROWS(CU$4:CU343)&gt;CU$1,"",INDEX('malzeme montaj'!$C$1:$C$3329,SMALL(IF('malzeme montaj'!$B$1:$B$3329=CU$3,IF('malzeme montaj'!$C$1:$C$3329&lt;&gt;"",ROW('malzeme montaj'!$C$1:$C$3329))),ROWS(CU$4:CU343))))</f>
        <v/>
      </c>
      <c r="CV343" s="34" t="str">
        <f t="array" ref="CV343">IF(ROWS(CV$4:CV343)&gt;CV$1,"",INDEX('malzeme montaj'!$C$1:$C$3329,SMALL(IF('malzeme montaj'!$B$1:$B$3329=CV$3,IF('malzeme montaj'!$C$1:$C$3329&lt;&gt;"",ROW('malzeme montaj'!$C$1:$C$3329))),ROWS(CV$4:CV343))))</f>
        <v/>
      </c>
      <c r="CW343" s="34" t="str">
        <f t="array" ref="CW343">IF(ROWS(CW$4:CW343)&gt;CW$1,"",INDEX('malzeme montaj'!$C$1:$C$3329,SMALL(IF('malzeme montaj'!$B$1:$B$3329=CW$3,IF('malzeme montaj'!$C$1:$C$3329&lt;&gt;"",ROW('malzeme montaj'!$C$1:$C$3329))),ROWS(CW$4:CW343))))</f>
        <v/>
      </c>
      <c r="CX343" s="34" t="str">
        <f t="array" ref="CX343">IF(ROWS(CX$4:CX343)&gt;CX$1,"",INDEX('malzeme montaj'!$C$1:$C$3329,SMALL(IF('malzeme montaj'!$B$1:$B$3329=CX$3,IF('malzeme montaj'!$C$1:$C$3329&lt;&gt;"",ROW('malzeme montaj'!$C$1:$C$3329))),ROWS(CX$4:CX343))))</f>
        <v/>
      </c>
      <c r="CY343" s="34" t="str">
        <f t="array" ref="CY343">IF(ROWS(CY$4:CY343)&gt;CY$1,"",INDEX('malzeme montaj'!$C$1:$C$3329,SMALL(IF('malzeme montaj'!$B$1:$B$3329=CY$3,IF('malzeme montaj'!$C$1:$C$3329&lt;&gt;"",ROW('malzeme montaj'!$C$1:$C$3329))),ROWS(CY$4:CY343))))</f>
        <v/>
      </c>
      <c r="CZ343" s="34" t="str">
        <f t="array" ref="CZ343">IF(ROWS(CZ$4:CZ343)&gt;CZ$1,"",INDEX('malzeme montaj'!$C$1:$C$3329,SMALL(IF('malzeme montaj'!$B$1:$B$3329=CZ$3,IF('malzeme montaj'!$C$1:$C$3329&lt;&gt;"",ROW('malzeme montaj'!$C$1:$C$3329))),ROWS(CZ$4:CZ343))))</f>
        <v/>
      </c>
      <c r="DA343" s="34" t="str">
        <f t="array" ref="DA343">IF(ROWS(DA$4:DA343)&gt;DA$1,"",INDEX('malzeme montaj'!$C$1:$C$3329,SMALL(IF('malzeme montaj'!$B$1:$B$3329=DA$3,IF('malzeme montaj'!$C$1:$C$3329&lt;&gt;"",ROW('malzeme montaj'!$C$1:$C$3329))),ROWS(DA$4:DA343))))</f>
        <v/>
      </c>
      <c r="DB343" s="34" t="str">
        <f t="array" ref="DB343">IF(ROWS(DB$4:DB343)&gt;DB$1,"",INDEX('malzeme montaj'!$C$1:$C$3329,SMALL(IF('malzeme montaj'!$B$1:$B$3329=DB$3,IF('malzeme montaj'!$C$1:$C$3329&lt;&gt;"",ROW('malzeme montaj'!$C$1:$C$3329))),ROWS(DB$4:DB343))))</f>
        <v/>
      </c>
      <c r="DC343" s="34" t="str">
        <f t="array" ref="DC343">IF(ROWS(DC$4:DC343)&gt;DC$1,"",INDEX('malzeme montaj'!$C$1:$C$3329,SMALL(IF('malzeme montaj'!$B$1:$B$3329=DC$3,IF('malzeme montaj'!$C$1:$C$3329&lt;&gt;"",ROW('malzeme montaj'!$C$1:$C$3329))),ROWS(DC$4:DC343))))</f>
        <v/>
      </c>
      <c r="DD343" s="34" t="str">
        <f t="array" ref="DD343">IF(ROWS(DD$4:DD343)&gt;DD$1,"",INDEX('malzeme montaj'!$C$1:$C$3329,SMALL(IF('malzeme montaj'!$B$1:$B$3329=DD$3,IF('malzeme montaj'!$C$1:$C$3329&lt;&gt;"",ROW('malzeme montaj'!$C$1:$C$3329))),ROWS(DD$4:DD343))))</f>
        <v/>
      </c>
      <c r="DE343" s="34" t="str">
        <f t="array" ref="DE343">IF(ROWS(DE$4:DE343)&gt;DE$1,"",INDEX('malzeme montaj'!$C$1:$C$3329,SMALL(IF('malzeme montaj'!$B$1:$B$3329=DE$3,IF('malzeme montaj'!$C$1:$C$3329&lt;&gt;"",ROW('malzeme montaj'!$C$1:$C$3329))),ROWS(DE$4:DE343))))</f>
        <v/>
      </c>
      <c r="DF343" s="34" t="str">
        <f t="array" ref="DF343">IF(ROWS(DF$4:DF343)&gt;DF$1,"",INDEX('malzeme montaj'!$C$1:$C$3329,SMALL(IF('malzeme montaj'!$B$1:$B$3329=DF$3,IF('malzeme montaj'!$C$1:$C$3329&lt;&gt;"",ROW('malzeme montaj'!$C$1:$C$3329))),ROWS(DF$4:DF343))))</f>
        <v/>
      </c>
      <c r="DG343" s="34" t="str">
        <f t="array" ref="DG343">IF(ROWS(DG$4:DG343)&gt;DG$1,"",INDEX('malzeme montaj'!$C$1:$C$3329,SMALL(IF('malzeme montaj'!$B$1:$B$3329=DG$3,IF('malzeme montaj'!$C$1:$C$3329&lt;&gt;"",ROW('malzeme montaj'!$C$1:$C$3329))),ROWS(DG$4:DG343))))</f>
        <v/>
      </c>
      <c r="DH343" s="34" t="str">
        <f t="array" ref="DH343">IF(ROWS(DH$4:DH343)&gt;DH$1,"",INDEX('malzeme montaj'!$C$1:$C$3329,SMALL(IF('malzeme montaj'!$B$1:$B$3329=DH$3,IF('malzeme montaj'!$C$1:$C$3329&lt;&gt;"",ROW('malzeme montaj'!$C$1:$C$3329))),ROWS(DH$4:DH343))))</f>
        <v/>
      </c>
      <c r="DI343" s="34" t="str">
        <f t="array" ref="DI343">IF(ROWS(DI$4:DI343)&gt;DI$1,"",INDEX('malzeme montaj'!$C$1:$C$3329,SMALL(IF('malzeme montaj'!$B$1:$B$3329=DI$3,IF('malzeme montaj'!$C$1:$C$3329&lt;&gt;"",ROW('malzeme montaj'!$C$1:$C$3329))),ROWS(DI$4:DI343))))</f>
        <v/>
      </c>
      <c r="DJ343" s="34" t="str">
        <f t="array" ref="DJ343">IF(ROWS(DJ$4:DJ343)&gt;DJ$1,"",INDEX('malzeme montaj'!$C$1:$C$3329,SMALL(IF('malzeme montaj'!$B$1:$B$3329=DJ$3,IF('malzeme montaj'!$C$1:$C$3329&lt;&gt;"",ROW('malzeme montaj'!$C$1:$C$3329))),ROWS(DJ$4:DJ343))))</f>
        <v/>
      </c>
      <c r="DK343" s="34" t="str">
        <f t="array" ref="DK343">IF(ROWS(DK$4:DK343)&gt;DK$1,"",INDEX('malzeme montaj'!$C$1:$C$3329,SMALL(IF('malzeme montaj'!$B$1:$B$3329=DK$3,IF('malzeme montaj'!$C$1:$C$3329&lt;&gt;"",ROW('malzeme montaj'!$C$1:$C$3329))),ROWS(DK$4:DK343))))</f>
        <v/>
      </c>
      <c r="DL343" s="34" t="str">
        <f t="array" ref="DL343">IF(ROWS(DL$4:DL343)&gt;DL$1,"",INDEX('malzeme montaj'!$C$1:$C$3329,SMALL(IF('malzeme montaj'!$B$1:$B$3329=DL$3,IF('malzeme montaj'!$C$1:$C$3329&lt;&gt;"",ROW('malzeme montaj'!$C$1:$C$3329))),ROWS(DL$4:DL343))))</f>
        <v/>
      </c>
      <c r="DQ343" s="34" t="str">
        <f t="array" ref="DQ343">IF(ROWS(DQ$4:DQ343)&gt;DQ$1,"",INDEX('malzeme montaj'!$C$1:$C$3329,SMALL(IF('malzeme montaj'!$B$1:$B$3329=DQ$3,IF('malzeme montaj'!$C$1:$C$3329&lt;&gt;"",ROW('malzeme montaj'!$C$1:$C$3329))),ROWS(DQ$4:DQ343))))</f>
        <v/>
      </c>
      <c r="DR343" s="34" t="str">
        <f t="array" ref="DR343">IF(ROWS(DR$4:DR343)&gt;DR$1,"",INDEX('malzeme montaj'!$C$1:$C$3329,SMALL(IF('malzeme montaj'!$B$1:$B$3329=DR$3,IF('malzeme montaj'!$C$1:$C$3329&lt;&gt;"",ROW('malzeme montaj'!$C$1:$C$3329))),ROWS(DR$4:DR343))))</f>
        <v/>
      </c>
      <c r="DS343" s="34" t="str">
        <f t="array" ref="DS343">IF(ROWS(DS$4:DS343)&gt;DS$1,"",INDEX('malzeme montaj'!$C$1:$C$3329,SMALL(IF('malzeme montaj'!$B$1:$B$3329=DS$3,IF('malzeme montaj'!$C$1:$C$3329&lt;&gt;"",ROW('malzeme montaj'!$C$1:$C$3329))),ROWS(DS$4:DS343))))</f>
        <v/>
      </c>
      <c r="DT343" s="34" t="str">
        <f t="array" ref="DT343">IF(ROWS(DT$4:DT343)&gt;DT$1,"",INDEX('malzeme montaj'!$C$1:$C$3329,SMALL(IF('malzeme montaj'!$B$1:$B$3329=DT$3,IF('malzeme montaj'!$C$1:$C$3329&lt;&gt;"",ROW('malzeme montaj'!$C$1:$C$3329))),ROWS(DT$4:DT343))))</f>
        <v/>
      </c>
      <c r="DU343" s="34" t="str">
        <f t="array" ref="DU343">IF(ROWS(DU$4:DU343)&gt;DU$1,"",INDEX('malzeme montaj'!$C$1:$C$3329,SMALL(IF('malzeme montaj'!$B$1:$B$3329=DU$3,IF('malzeme montaj'!$C$1:$C$3329&lt;&gt;"",ROW('malzeme montaj'!$C$1:$C$3329))),ROWS(DU$4:DU343))))</f>
        <v/>
      </c>
      <c r="DV343" s="34" t="str">
        <f t="array" ref="DV343">IF(ROWS(DV$4:DV343)&gt;DV$1,"",INDEX('malzeme montaj'!$C$1:$C$3329,SMALL(IF('malzeme montaj'!$B$1:$B$3329=DV$3,IF('malzeme montaj'!$C$1:$C$3329&lt;&gt;"",ROW('malzeme montaj'!$C$1:$C$3329))),ROWS(DV$4:DV343))))</f>
        <v/>
      </c>
      <c r="DW343" s="34" t="str">
        <f t="array" ref="DW343">IF(ROWS(DW$4:DW343)&gt;DW$1,"",INDEX('malzeme montaj'!$C$1:$C$3329,SMALL(IF('malzeme montaj'!$B$1:$B$3329=DW$3,IF('malzeme montaj'!$C$1:$C$3329&lt;&gt;"",ROW('malzeme montaj'!$C$1:$C$3329))),ROWS(DW$4:DW343))))</f>
        <v/>
      </c>
      <c r="DX343" s="34" t="str">
        <f t="array" ref="DX343">IF(ROWS(DX$4:DX343)&gt;DX$1,"",INDEX('malzeme montaj'!$C$1:$C$3329,SMALL(IF('malzeme montaj'!$B$1:$B$3329=DX$3,IF('malzeme montaj'!$C$1:$C$3329&lt;&gt;"",ROW('malzeme montaj'!$C$1:$C$3329))),ROWS(DX$4:DX343))))</f>
        <v/>
      </c>
      <c r="DY343" s="34" t="str">
        <f t="array" ref="DY343">IF(ROWS(DY$4:DY343)&gt;DY$1,"",INDEX('malzeme montaj'!$C$1:$C$3329,SMALL(IF('malzeme montaj'!$B$1:$B$3329=DY$3,IF('malzeme montaj'!$C$1:$C$3329&lt;&gt;"",ROW('malzeme montaj'!$C$1:$C$3329))),ROWS(DY$4:DY343))))</f>
        <v/>
      </c>
      <c r="DZ343" s="34" t="str">
        <f t="array" ref="DZ343">IF(ROWS(DZ$4:DZ343)&gt;DZ$1,"",INDEX('malzeme montaj'!$C$1:$C$3329,SMALL(IF('malzeme montaj'!$B$1:$B$3329=DZ$3,IF('malzeme montaj'!$C$1:$C$3329&lt;&gt;"",ROW('malzeme montaj'!$C$1:$C$3329))),ROWS(DZ$4:DZ343))))</f>
        <v/>
      </c>
      <c r="EA343" s="34" t="str">
        <f t="array" ref="EA343">IF(ROWS(EA$4:EA343)&gt;EA$1,"",INDEX('malzeme montaj'!$C$1:$C$3329,SMALL(IF('malzeme montaj'!$B$1:$B$3329=EA$3,IF('malzeme montaj'!$C$1:$C$3329&lt;&gt;"",ROW('malzeme montaj'!$C$1:$C$3329))),ROWS(EA$4:EA343))))</f>
        <v/>
      </c>
      <c r="EB343" s="34" t="str">
        <f t="array" ref="EB343">IF(ROWS(EB$4:EB343)&gt;EB$1,"",INDEX('malzeme montaj'!$C$1:$C$3329,SMALL(IF('malzeme montaj'!$B$1:$B$3329=EB$3,IF('malzeme montaj'!$C$1:$C$3329&lt;&gt;"",ROW('malzeme montaj'!$C$1:$C$3329))),ROWS(EB$4:EB343))))</f>
        <v/>
      </c>
      <c r="EC343" s="34" t="str">
        <f t="array" ref="EC343">IF(ROWS(EC$4:EC343)&gt;EC$1,"",INDEX('malzeme montaj'!$C$1:$C$3329,SMALL(IF('malzeme montaj'!$B$1:$B$3329=EC$3,IF('malzeme montaj'!$C$1:$C$3329&lt;&gt;"",ROW('malzeme montaj'!$C$1:$C$3329))),ROWS(EC$4:EC343))))</f>
        <v/>
      </c>
      <c r="ED343" s="34" t="str">
        <f t="array" ref="ED343">IF(ROWS(ED$4:ED343)&gt;ED$1,"",INDEX('malzeme montaj'!$C$1:$C$3329,SMALL(IF('malzeme montaj'!$B$1:$B$3329=ED$3,IF('malzeme montaj'!$C$1:$C$3329&lt;&gt;"",ROW('malzeme montaj'!$C$1:$C$3329))),ROWS(ED$4:ED343))))</f>
        <v/>
      </c>
      <c r="EE343" s="34" t="str">
        <f t="array" ref="EE343">IF(ROWS(EE$4:EE343)&gt;EE$1,"",INDEX('malzeme montaj'!$C$1:$C$3329,SMALL(IF('malzeme montaj'!$B$1:$B$3329=EE$3,IF('malzeme montaj'!$C$1:$C$3329&lt;&gt;"",ROW('malzeme montaj'!$C$1:$C$3329))),ROWS(EE$4:EE343))))</f>
        <v/>
      </c>
      <c r="EF343" s="34" t="str">
        <f t="array" ref="EF343">IF(ROWS(EF$4:EF343)&gt;EF$1,"",INDEX('malzeme montaj'!$C$1:$C$3329,SMALL(IF('malzeme montaj'!$B$1:$B$3329=EF$3,IF('malzeme montaj'!$C$1:$C$3329&lt;&gt;"",ROW('malzeme montaj'!$C$1:$C$3329))),ROWS(EF$4:EF343))))</f>
        <v/>
      </c>
      <c r="EG343" s="34" t="str">
        <f t="array" ref="EG343">IF(ROWS(EG$4:EG343)&gt;EG$1,"",INDEX('malzeme montaj'!$C$1:$C$3329,SMALL(IF('malzeme montaj'!$B$1:$B$3329=EG$3,IF('malzeme montaj'!$C$1:$C$3329&lt;&gt;"",ROW('malzeme montaj'!$C$1:$C$3329))),ROWS(EG$4:EG343))))</f>
        <v/>
      </c>
      <c r="EH343" s="34" t="str">
        <f t="array" ref="EH343">IF(ROWS(EH$4:EH343)&gt;EH$1,"",INDEX('malzeme montaj'!$C$1:$C$3329,SMALL(IF('malzeme montaj'!$B$1:$B$3329=EH$3,IF('malzeme montaj'!$C$1:$C$3329&lt;&gt;"",ROW('malzeme montaj'!$C$1:$C$3329))),ROWS(EH$4:EH343))))</f>
        <v/>
      </c>
      <c r="EI343" s="34" t="str">
        <f t="array" ref="EI343">IF(ROWS(EI$4:EI343)&gt;EI$1,"",INDEX('malzeme montaj'!$C$1:$C$3329,SMALL(IF('malzeme montaj'!$B$1:$B$3329=EI$3,IF('malzeme montaj'!$C$1:$C$3329&lt;&gt;"",ROW('malzeme montaj'!$C$1:$C$3329))),ROWS(EI$4:EI343))))</f>
        <v/>
      </c>
      <c r="EJ343" s="34" t="str">
        <f t="array" ref="EJ343">IF(ROWS(EJ$4:EJ343)&gt;EJ$1,"",INDEX('malzeme montaj'!$C$1:$C$3329,SMALL(IF('malzeme montaj'!$B$1:$B$3329=EJ$3,IF('malzeme montaj'!$C$1:$C$3329&lt;&gt;"",ROW('malzeme montaj'!$C$1:$C$3329))),ROWS(EJ$4:EJ343))))</f>
        <v/>
      </c>
      <c r="EK343" s="34" t="str">
        <f t="array" ref="EK343">IF(ROWS(EK$4:EK343)&gt;EK$1,"",INDEX('malzeme montaj'!$C$1:$C$3329,SMALL(IF('malzeme montaj'!$B$1:$B$3329=EK$3,IF('malzeme montaj'!$C$1:$C$3329&lt;&gt;"",ROW('malzeme montaj'!$C$1:$C$3329))),ROWS(EK$4:EK343))))</f>
        <v/>
      </c>
      <c r="EL343" s="34" t="str">
        <f t="array" ref="EL343">IF(ROWS(EL$4:EL343)&gt;EL$1,"",INDEX('malzeme montaj'!$C$1:$C$3329,SMALL(IF('malzeme montaj'!$B$1:$B$3329=EL$3,IF('malzeme montaj'!$C$1:$C$3329&lt;&gt;"",ROW('malzeme montaj'!$C$1:$C$3329))),ROWS(EL$4:EL343))))</f>
        <v/>
      </c>
      <c r="EM343" s="34" t="str">
        <f t="array" ref="EM343">IF(ROWS(EM$4:EM343)&gt;EM$1,"",INDEX('malzeme montaj'!$C$1:$C$3329,SMALL(IF('malzeme montaj'!$B$1:$B$3329=EM$3,IF('malzeme montaj'!$C$1:$C$3329&lt;&gt;"",ROW('malzeme montaj'!$C$1:$C$3329))),ROWS(EM$4:EM343))))</f>
        <v/>
      </c>
      <c r="EN343" s="34" t="str">
        <f t="array" ref="EN343">IF(ROWS(EN$4:EN343)&gt;EN$1,"",INDEX('malzeme montaj'!$C$1:$C$3329,SMALL(IF('malzeme montaj'!$B$1:$B$3329=EN$3,IF('malzeme montaj'!$C$1:$C$3329&lt;&gt;"",ROW('malzeme montaj'!$C$1:$C$3329))),ROWS(EN$4:EN343))))</f>
        <v/>
      </c>
      <c r="EO343" s="34" t="str">
        <f t="array" ref="EO343">IF(ROWS(EO$4:EO343)&gt;EO$1,"",INDEX('malzeme montaj'!$C$1:$C$3329,SMALL(IF('malzeme montaj'!$B$1:$B$3329=EO$3,IF('malzeme montaj'!$C$1:$C$3329&lt;&gt;"",ROW('malzeme montaj'!$C$1:$C$3329))),ROWS(EO$4:EO343))))</f>
        <v/>
      </c>
      <c r="EP343" s="34" t="str">
        <f t="array" ref="EP343">IF(ROWS(EP$4:EP343)&gt;EP$1,"",INDEX('malzeme montaj'!$C$1:$C$3329,SMALL(IF('malzeme montaj'!$B$1:$B$3329=EP$3,IF('malzeme montaj'!$C$1:$C$3329&lt;&gt;"",ROW('malzeme montaj'!$C$1:$C$3329))),ROWS(EP$4:EP343))))</f>
        <v/>
      </c>
      <c r="EQ343" s="34" t="str">
        <f t="array" ref="EQ343">IF(ROWS(EQ$4:EQ343)&gt;EQ$1,"",INDEX('malzeme montaj'!$C$1:$C$3329,SMALL(IF('malzeme montaj'!$B$1:$B$3329=EQ$3,IF('malzeme montaj'!$C$1:$C$3329&lt;&gt;"",ROW('malzeme montaj'!$C$1:$C$3329))),ROWS(EQ$4:EQ343))))</f>
        <v/>
      </c>
      <c r="ER343" s="34" t="str">
        <f t="array" ref="ER343">IF(ROWS(ER$4:ER343)&gt;ER$1,"",INDEX('malzeme montaj'!$C$1:$C$3329,SMALL(IF('malzeme montaj'!$B$1:$B$3329=ER$3,IF('malzeme montaj'!$C$1:$C$3329&lt;&gt;"",ROW('malzeme montaj'!$C$1:$C$3329))),ROWS(ER$4:ER343))))</f>
        <v/>
      </c>
      <c r="ES343" s="34" t="str">
        <f t="array" ref="ES343">IF(ROWS(ES$4:ES343)&gt;ES$1,"",INDEX('malzeme montaj'!$C$1:$C$3329,SMALL(IF('malzeme montaj'!$B$1:$B$3329=ES$3,IF('malzeme montaj'!$C$1:$C$3329&lt;&gt;"",ROW('malzeme montaj'!$C$1:$C$3329))),ROWS(ES$4:ES343))))</f>
        <v/>
      </c>
      <c r="ET343" s="34" t="str">
        <f t="array" ref="ET343">IF(ROWS(ET$4:ET343)&gt;ET$1,"",INDEX('malzeme montaj'!$C$1:$C$3329,SMALL(IF('malzeme montaj'!$B$1:$B$3329=ET$3,IF('malzeme montaj'!$C$1:$C$3329&lt;&gt;"",ROW('malzeme montaj'!$C$1:$C$3329))),ROWS(ET$4:ET343))))</f>
        <v/>
      </c>
      <c r="EU343" s="34" t="str">
        <f t="array" ref="EU343">IF(ROWS(EU$4:EU343)&gt;EU$1,"",INDEX('malzeme montaj'!$C$1:$C$3329,SMALL(IF('malzeme montaj'!$B$1:$B$3329=EU$3,IF('malzeme montaj'!$C$1:$C$3329&lt;&gt;"",ROW('malzeme montaj'!$C$1:$C$3329))),ROWS(EU$4:EU343))))</f>
        <v/>
      </c>
      <c r="EV343" s="34" t="str">
        <f t="array" ref="EV343">IF(ROWS(EV$4:EV343)&gt;EV$1,"",INDEX('malzeme montaj'!$C$1:$C$3329,SMALL(IF('malzeme montaj'!$B$1:$B$3329=EV$3,IF('malzeme montaj'!$C$1:$C$3329&lt;&gt;"",ROW('malzeme montaj'!$C$1:$C$3329))),ROWS(EV$4:EV343))))</f>
        <v/>
      </c>
      <c r="EW343" s="34" t="str">
        <f t="array" ref="EW343">IF(ROWS(EW$4:EW343)&gt;EW$1,"",INDEX('malzeme montaj'!$C$1:$C$3329,SMALL(IF('malzeme montaj'!$B$1:$B$3329=EW$3,IF('malzeme montaj'!$C$1:$C$3329&lt;&gt;"",ROW('malzeme montaj'!$C$1:$C$3329))),ROWS(EW$4:EW343))))</f>
        <v/>
      </c>
    </row>
    <row r="344" spans="4:153">
      <c r="D344" s="38" t="str">
        <f t="array" ref="D344">IF(ROWS(D$4:D344)&gt;D$1,"",INDEX('malzeme montaj'!$C$1:$C$3329,SMALL(IF('malzeme montaj'!$B$1:$B$3329=D$3,IF('malzeme montaj'!$C$1:$C$3329&lt;&gt;"",ROW('malzeme montaj'!$C$1:$C$3329))),ROWS(D$4:D344))))</f>
        <v/>
      </c>
      <c r="E344" s="38" t="str">
        <f t="array" ref="E344">IF(ROWS(E$4:E344)&gt;E$1,"",INDEX('malzeme montaj'!$C$1:$C$3329,SMALL(IF('malzeme montaj'!$B$1:$B$3329=E$3,IF('malzeme montaj'!$C$1:$C$3329&lt;&gt;"",ROW('malzeme montaj'!$C$1:$C$3329))),ROWS(E$4:E344))))</f>
        <v/>
      </c>
      <c r="F344" s="38" t="str">
        <f t="array" ref="F344">IF(ROWS(F$4:F344)&gt;F$1,"",INDEX('malzeme montaj'!$C$1:$C$3329,SMALL(IF('malzeme montaj'!$B$1:$B$3329=F$3,IF('malzeme montaj'!$C$1:$C$3329&lt;&gt;"",ROW('malzeme montaj'!$C$1:$C$3329))),ROWS(F$4:F344))))</f>
        <v/>
      </c>
      <c r="G344" s="38" t="str">
        <f t="array" ref="G344">IF(ROWS(G$4:G344)&gt;G$1,"",INDEX('malzeme montaj'!$C$1:$C$3329,SMALL(IF('malzeme montaj'!$B$1:$B$3329=G$3,IF('malzeme montaj'!$C$1:$C$3329&lt;&gt;"",ROW('malzeme montaj'!$C$1:$C$3329))),ROWS(G$4:G344))))</f>
        <v/>
      </c>
      <c r="H344" s="38" t="str">
        <f t="array" ref="H344">IF(ROWS(H$4:H344)&gt;H$1,"",INDEX('malzeme montaj'!$C$1:$C$3329,SMALL(IF('malzeme montaj'!$B$1:$B$3329=H$3,IF('malzeme montaj'!$C$1:$C$3329&lt;&gt;"",ROW('malzeme montaj'!$C$1:$C$3329))),ROWS(H$4:H344))))</f>
        <v/>
      </c>
      <c r="I344" s="38" t="str">
        <f t="array" ref="I344">IF(ROWS(I$4:I344)&gt;I$1,"",INDEX('malzeme montaj'!$C$1:$C$3329,SMALL(IF('malzeme montaj'!$B$1:$B$3329=I$3,IF('malzeme montaj'!$C$1:$C$3329&lt;&gt;"",ROW('malzeme montaj'!$C$1:$C$3329))),ROWS(I$4:I344))))</f>
        <v/>
      </c>
      <c r="J344" s="38" t="str">
        <f t="array" ref="J344">IF(ROWS(J$4:J344)&gt;J$1,"",INDEX('malzeme montaj'!$C$1:$C$3329,SMALL(IF('malzeme montaj'!$B$1:$B$3329=J$3,IF('malzeme montaj'!$C$1:$C$3329&lt;&gt;"",ROW('malzeme montaj'!$C$1:$C$3329))),ROWS(J$4:J344))))</f>
        <v/>
      </c>
      <c r="K344" s="38" t="str">
        <f t="array" ref="K344">IF(ROWS(K$4:K344)&gt;K$1,"",INDEX('malzeme montaj'!$C$1:$C$3329,SMALL(IF('malzeme montaj'!$B$1:$B$3329=K$3,IF('malzeme montaj'!$C$1:$C$3329&lt;&gt;"",ROW('malzeme montaj'!$C$1:$C$3329))),ROWS(K$4:K344))))</f>
        <v/>
      </c>
      <c r="L344" s="38" t="str">
        <f t="array" ref="L344">IF(ROWS(L$4:L344)&gt;L$1,"",INDEX('malzeme montaj'!$C$1:$C$3329,SMALL(IF('malzeme montaj'!$B$1:$B$3329=L$3,IF('malzeme montaj'!$C$1:$C$3329&lt;&gt;"",ROW('malzeme montaj'!$C$1:$C$3329))),ROWS(L$4:L344))))</f>
        <v/>
      </c>
      <c r="M344" s="38" t="str">
        <f t="array" ref="M344">IF(ROWS(M$4:M344)&gt;M$1,"",INDEX('malzeme montaj'!$C$1:$C$3329,SMALL(IF('malzeme montaj'!$B$1:$B$3329=M$3,IF('malzeme montaj'!$C$1:$C$3329&lt;&gt;"",ROW('malzeme montaj'!$C$1:$C$3329))),ROWS(M$4:M344))))</f>
        <v/>
      </c>
      <c r="N344" s="38" t="str">
        <f t="array" ref="N344">IF(ROWS(N$4:N344)&gt;N$1,"",INDEX('malzeme montaj'!$C$1:$C$3329,SMALL(IF('malzeme montaj'!$B$1:$B$3329=N$3,IF('malzeme montaj'!$C$1:$C$3329&lt;&gt;"",ROW('malzeme montaj'!$C$1:$C$3329))),ROWS(N$4:N344))))</f>
        <v/>
      </c>
      <c r="O344" s="38" t="str">
        <f t="array" ref="O344">IF(ROWS(O$4:O344)&gt;O$1,"",INDEX('malzeme montaj'!$C$1:$C$3329,SMALL(IF('malzeme montaj'!$B$1:$B$3329=O$3,IF('malzeme montaj'!$C$1:$C$3329&lt;&gt;"",ROW('malzeme montaj'!$C$1:$C$3329))),ROWS(O$4:O344))))</f>
        <v/>
      </c>
      <c r="P344" s="38" t="str">
        <f t="array" ref="P344">IF(ROWS(P$4:P344)&gt;P$1,"",INDEX('malzeme montaj'!$C$1:$C$3329,SMALL(IF('malzeme montaj'!$B$1:$B$3329=P$3,IF('malzeme montaj'!$C$1:$C$3329&lt;&gt;"",ROW('malzeme montaj'!$C$1:$C$3329))),ROWS(P$4:P344))))</f>
        <v/>
      </c>
      <c r="Q344" s="38" t="str">
        <f t="array" ref="Q344">IF(ROWS(Q$4:Q344)&gt;Q$1,"",INDEX('malzeme montaj'!$C$1:$C$3329,SMALL(IF('malzeme montaj'!$B$1:$B$3329=Q$3,IF('malzeme montaj'!$C$1:$C$3329&lt;&gt;"",ROW('malzeme montaj'!$C$1:$C$3329))),ROWS(Q$4:Q344))))</f>
        <v/>
      </c>
      <c r="R344" s="38" t="str">
        <f t="array" ref="R344">IF(ROWS(R$4:R344)&gt;R$1,"",INDEX('malzeme montaj'!$C$1:$C$3329,SMALL(IF('malzeme montaj'!$B$1:$B$3329=R$3,IF('malzeme montaj'!$C$1:$C$3329&lt;&gt;"",ROW('malzeme montaj'!$C$1:$C$3329))),ROWS(R$4:R344))))</f>
        <v/>
      </c>
      <c r="S344" s="38" t="str">
        <f t="array" ref="S344">IF(ROWS(S$4:S344)&gt;S$1,"",INDEX('malzeme montaj'!$C$1:$C$3329,SMALL(IF('malzeme montaj'!$B$1:$B$3329=S$3,IF('malzeme montaj'!$C$1:$C$3329&lt;&gt;"",ROW('malzeme montaj'!$C$1:$C$3329))),ROWS(S$4:S344))))</f>
        <v/>
      </c>
      <c r="T344" s="38" t="str">
        <f t="array" ref="T344">IF(ROWS(T$4:T344)&gt;T$1,"",INDEX('malzeme montaj'!$C$1:$C$3329,SMALL(IF('malzeme montaj'!$B$1:$B$3329=T$3,IF('malzeme montaj'!$C$1:$C$3329&lt;&gt;"",ROW('malzeme montaj'!$C$1:$C$3329))),ROWS(T$4:T344))))</f>
        <v/>
      </c>
      <c r="U344" s="38" t="str">
        <f t="array" ref="U344">IF(ROWS(U$4:U344)&gt;U$1,"",INDEX('malzeme montaj'!$C$1:$C$3329,SMALL(IF('malzeme montaj'!$B$1:$B$3329=U$3,IF('malzeme montaj'!$C$1:$C$3329&lt;&gt;"",ROW('malzeme montaj'!$C$1:$C$3329))),ROWS(U$4:U344))))</f>
        <v/>
      </c>
      <c r="V344" s="38" t="str">
        <f t="array" ref="V344">IF(ROWS(V$4:V344)&gt;V$1,"",INDEX('malzeme montaj'!$C$1:$C$3329,SMALL(IF('malzeme montaj'!$B$1:$B$3329=V$3,IF('malzeme montaj'!$C$1:$C$3329&lt;&gt;"",ROW('malzeme montaj'!$C$1:$C$3329))),ROWS(V$4:V344))))</f>
        <v/>
      </c>
      <c r="W344" s="38" t="str">
        <f t="array" ref="W344">IF(ROWS(W$4:W344)&gt;W$1,"",INDEX('malzeme montaj'!$C$1:$C$3329,SMALL(IF('malzeme montaj'!$B$1:$B$3329=W$3,IF('malzeme montaj'!$C$1:$C$3329&lt;&gt;"",ROW('malzeme montaj'!$C$1:$C$3329))),ROWS(W$4:W344))))</f>
        <v/>
      </c>
      <c r="X344" s="38" t="str">
        <f t="array" ref="X344">IF(ROWS(X$4:X344)&gt;X$1,"",INDEX('malzeme montaj'!$C$1:$C$3329,SMALL(IF('malzeme montaj'!$B$1:$B$3329=X$3,IF('malzeme montaj'!$C$1:$C$3329&lt;&gt;"",ROW('malzeme montaj'!$C$1:$C$3329))),ROWS(X$4:X344))))</f>
        <v/>
      </c>
      <c r="Y344" s="38" t="str">
        <f t="array" ref="Y344">IF(ROWS(Y$4:Y344)&gt;Y$1,"",INDEX('malzeme montaj'!$C$1:$C$3329,SMALL(IF('malzeme montaj'!$B$1:$B$3329=Y$3,IF('malzeme montaj'!$C$1:$C$3329&lt;&gt;"",ROW('malzeme montaj'!$C$1:$C$3329))),ROWS(Y$4:Y344))))</f>
        <v/>
      </c>
      <c r="Z344" s="38" t="str">
        <f t="array" ref="Z344">IF(ROWS(Z$4:Z344)&gt;Z$1,"",INDEX('malzeme montaj'!$C$1:$C$3329,SMALL(IF('malzeme montaj'!$B$1:$B$3329=Z$3,IF('malzeme montaj'!$C$1:$C$3329&lt;&gt;"",ROW('malzeme montaj'!$C$1:$C$3329))),ROWS(Z$4:Z344))))</f>
        <v/>
      </c>
      <c r="AA344" s="38" t="str">
        <f t="array" ref="AA344">IF(ROWS(AA$4:AA344)&gt;AA$1,"",INDEX('malzeme montaj'!$C$1:$C$3329,SMALL(IF('malzeme montaj'!$B$1:$B$3329=AA$3,IF('malzeme montaj'!$C$1:$C$3329&lt;&gt;"",ROW('malzeme montaj'!$C$1:$C$3329))),ROWS(AA$4:AA344))))</f>
        <v/>
      </c>
      <c r="AB344" s="38" t="str">
        <f t="array" ref="AB344">IF(ROWS(AB$4:AB344)&gt;AB$1,"",INDEX('malzeme montaj'!$C$1:$C$3329,SMALL(IF('malzeme montaj'!$B$1:$B$3329=AB$3,IF('malzeme montaj'!$C$1:$C$3329&lt;&gt;"",ROW('malzeme montaj'!$C$1:$C$3329))),ROWS(AB$4:AB344))))</f>
        <v/>
      </c>
      <c r="AC344" s="38" t="str">
        <f t="array" ref="AC344">IF(ROWS(AC$4:AC344)&gt;AC$1,"",INDEX('malzeme montaj'!$C$1:$C$3329,SMALL(IF('malzeme montaj'!$B$1:$B$3329=AC$3,IF('malzeme montaj'!$C$1:$C$3329&lt;&gt;"",ROW('malzeme montaj'!$C$1:$C$3329))),ROWS(AC$4:AC344))))</f>
        <v/>
      </c>
      <c r="AD344" s="38" t="str">
        <f t="array" ref="AD344">IF(ROWS(AD$4:AD344)&gt;AD$1,"",INDEX('malzeme montaj'!$C$1:$C$3329,SMALL(IF('malzeme montaj'!$B$1:$B$3329=AD$3,IF('malzeme montaj'!$C$1:$C$3329&lt;&gt;"",ROW('malzeme montaj'!$C$1:$C$3329))),ROWS(AD$4:AD344))))</f>
        <v/>
      </c>
      <c r="AE344" s="38" t="str">
        <f t="array" ref="AE344">IF(ROWS(AE$4:AE344)&gt;AE$1,"",INDEX('malzeme montaj'!$C$1:$C$3329,SMALL(IF('malzeme montaj'!$B$1:$B$3329=AE$3,IF('malzeme montaj'!$C$1:$C$3329&lt;&gt;"",ROW('malzeme montaj'!$C$1:$C$3329))),ROWS(AE$4:AE344))))</f>
        <v/>
      </c>
      <c r="AF344" s="38" t="str">
        <f t="array" ref="AF344">IF(ROWS(AF$4:AF344)&gt;AF$1,"",INDEX('malzeme montaj'!$C$1:$C$3329,SMALL(IF('malzeme montaj'!$B$1:$B$3329=AF$3,IF('malzeme montaj'!$C$1:$C$3329&lt;&gt;"",ROW('malzeme montaj'!$C$1:$C$3329))),ROWS(AF$4:AF344))))</f>
        <v/>
      </c>
      <c r="AG344" s="38" t="str">
        <f t="array" ref="AG344">IF(ROWS(AG$4:AG344)&gt;AG$1,"",INDEX('malzeme montaj'!$C$1:$C$3329,SMALL(IF('malzeme montaj'!$B$1:$B$3329=AG$3,IF('malzeme montaj'!$C$1:$C$3329&lt;&gt;"",ROW('malzeme montaj'!$C$1:$C$3329))),ROWS(AG$4:AG344))))</f>
        <v/>
      </c>
      <c r="AH344" s="38" t="str">
        <f t="array" ref="AH344">IF(ROWS(AH$4:AH344)&gt;AH$1,"",INDEX('malzeme montaj'!$C$1:$C$3329,SMALL(IF('malzeme montaj'!$B$1:$B$3329=AH$3,IF('malzeme montaj'!$C$1:$C$3329&lt;&gt;"",ROW('malzeme montaj'!$C$1:$C$3329))),ROWS(AH$4:AH344))))</f>
        <v/>
      </c>
      <c r="AI344" s="38" t="str">
        <f t="array" ref="AI344">IF(ROWS(AI$4:AI344)&gt;AI$1,"",INDEX('malzeme montaj'!$C$1:$C$3329,SMALL(IF('malzeme montaj'!$B$1:$B$3329=AI$3,IF('malzeme montaj'!$C$1:$C$3329&lt;&gt;"",ROW('malzeme montaj'!$C$1:$C$3329))),ROWS(AI$4:AI344))))</f>
        <v/>
      </c>
      <c r="AJ344" s="38" t="str">
        <f t="array" ref="AJ344">IF(ROWS(AJ$4:AJ344)&gt;AJ$1,"",INDEX('malzeme montaj'!$C$1:$C$3329,SMALL(IF('malzeme montaj'!$B$1:$B$3329=AJ$3,IF('malzeme montaj'!$C$1:$C$3329&lt;&gt;"",ROW('malzeme montaj'!$C$1:$C$3329))),ROWS(AJ$4:AJ344))))</f>
        <v/>
      </c>
      <c r="AK344" s="38" t="str">
        <f t="array" ref="AK344">IF(ROWS(AK$4:AK344)&gt;AK$1,"",INDEX('malzeme montaj'!$C$1:$C$3329,SMALL(IF('malzeme montaj'!$B$1:$B$3329=AK$3,IF('malzeme montaj'!$C$1:$C$3329&lt;&gt;"",ROW('malzeme montaj'!$C$1:$C$3329))),ROWS(AK$4:AK344))))</f>
        <v/>
      </c>
      <c r="AL344" s="38" t="str">
        <f t="array" ref="AL344">IF(ROWS(AL$4:AL344)&gt;AL$1,"",INDEX('malzeme montaj'!$C$1:$C$3329,SMALL(IF('malzeme montaj'!$B$1:$B$3329=AL$3,IF('malzeme montaj'!$C$1:$C$3329&lt;&gt;"",ROW('malzeme montaj'!$C$1:$C$3329))),ROWS(AL$4:AL344))))</f>
        <v/>
      </c>
      <c r="AM344" s="38" t="str">
        <f t="array" ref="AM344">IF(ROWS(AM$4:AM344)&gt;AM$1,"",INDEX('malzeme montaj'!$C$1:$C$3329,SMALL(IF('malzeme montaj'!$B$1:$B$3329=AM$3,IF('malzeme montaj'!$C$1:$C$3329&lt;&gt;"",ROW('malzeme montaj'!$C$1:$C$3329))),ROWS(AM$4:AM344))))</f>
        <v/>
      </c>
      <c r="AN344" s="38" t="str">
        <f t="array" ref="AN344">IF(ROWS(AN$4:AN344)&gt;AN$1,"",INDEX('malzeme montaj'!$C$1:$C$3329,SMALL(IF('malzeme montaj'!$B$1:$B$3329=AN$3,IF('malzeme montaj'!$C$1:$C$3329&lt;&gt;"",ROW('malzeme montaj'!$C$1:$C$3329))),ROWS(AN$4:AN344))))</f>
        <v/>
      </c>
      <c r="AO344" s="38" t="str">
        <f t="array" ref="AO344">IF(ROWS(AO$4:AO344)&gt;AO$1,"",INDEX('malzeme montaj'!$C$1:$C$3329,SMALL(IF('malzeme montaj'!$B$1:$B$3329=AO$3,IF('malzeme montaj'!$C$1:$C$3329&lt;&gt;"",ROW('malzeme montaj'!$C$1:$C$3329))),ROWS(AO$4:AO344))))</f>
        <v/>
      </c>
      <c r="AP344" s="38" t="str">
        <f t="array" ref="AP344">IF(ROWS(AP$4:AP344)&gt;AP$1,"",INDEX('malzeme montaj'!$C$1:$C$3329,SMALL(IF('malzeme montaj'!$B$1:$B$3329=AP$3,IF('malzeme montaj'!$C$1:$C$3329&lt;&gt;"",ROW('malzeme montaj'!$C$1:$C$3329))),ROWS(AP$4:AP344))))</f>
        <v/>
      </c>
      <c r="AQ344" s="38" t="str">
        <f t="array" ref="AQ344">IF(ROWS(AQ$4:AQ344)&gt;AQ$1,"",INDEX('malzeme montaj'!$C$1:$C$3329,SMALL(IF('malzeme montaj'!$B$1:$B$3329=AQ$3,IF('malzeme montaj'!$C$1:$C$3329&lt;&gt;"",ROW('malzeme montaj'!$C$1:$C$3329))),ROWS(AQ$4:AQ344))))</f>
        <v/>
      </c>
      <c r="AR344" s="38" t="str">
        <f t="array" ref="AR344">IF(ROWS(AR$4:AR344)&gt;AR$1,"",INDEX('malzeme montaj'!$C$1:$C$3329,SMALL(IF('malzeme montaj'!$B$1:$B$3329=AR$3,IF('malzeme montaj'!$C$1:$C$3329&lt;&gt;"",ROW('malzeme montaj'!$C$1:$C$3329))),ROWS(AR$4:AR344))))</f>
        <v/>
      </c>
      <c r="AS344" s="38" t="str">
        <f t="array" ref="AS344">IF(ROWS(AS$4:AS344)&gt;AS$1,"",INDEX('malzeme montaj'!$C$1:$C$3329,SMALL(IF('malzeme montaj'!$B$1:$B$3329=AS$3,IF('malzeme montaj'!$C$1:$C$3329&lt;&gt;"",ROW('malzeme montaj'!$C$1:$C$3329))),ROWS(AS$4:AS344))))</f>
        <v/>
      </c>
      <c r="AT344" s="38" t="str">
        <f t="array" ref="AT344">IF(ROWS(AT$4:AT344)&gt;AT$1,"",INDEX('malzeme montaj'!$C$1:$C$3329,SMALL(IF('malzeme montaj'!$B$1:$B$3329=AT$3,IF('malzeme montaj'!$C$1:$C$3329&lt;&gt;"",ROW('malzeme montaj'!$C$1:$C$3329))),ROWS(AT$4:AT344))))</f>
        <v/>
      </c>
      <c r="AU344" s="38" t="str">
        <f t="array" ref="AU344">IF(ROWS(AU$4:AU344)&gt;AU$1,"",INDEX('malzeme montaj'!$C$1:$C$3329,SMALL(IF('malzeme montaj'!$B$1:$B$3329=AU$3,IF('malzeme montaj'!$C$1:$C$3329&lt;&gt;"",ROW('malzeme montaj'!$C$1:$C$3329))),ROWS(AU$4:AU344))))</f>
        <v/>
      </c>
      <c r="AV344" s="38" t="str">
        <f t="array" ref="AV344">IF(ROWS(AV$4:AV344)&gt;AV$1,"",INDEX('malzeme montaj'!$C$1:$C$3329,SMALL(IF('malzeme montaj'!$B$1:$B$3329=AV$3,IF('malzeme montaj'!$C$1:$C$3329&lt;&gt;"",ROW('malzeme montaj'!$C$1:$C$3329))),ROWS(AV$4:AV344))))</f>
        <v/>
      </c>
      <c r="AW344" s="38" t="str">
        <f t="array" ref="AW344">IF(ROWS(AW$4:AW344)&gt;AW$1,"",INDEX('malzeme montaj'!$C$1:$C$3329,SMALL(IF('malzeme montaj'!$B$1:$B$3329=AW$3,IF('malzeme montaj'!$C$1:$C$3329&lt;&gt;"",ROW('malzeme montaj'!$C$1:$C$3329))),ROWS(AW$4:AW344))))</f>
        <v/>
      </c>
      <c r="AX344" s="38" t="str">
        <f t="array" ref="AX344">IF(ROWS(AX$4:AX344)&gt;AX$1,"",INDEX('malzeme montaj'!$C$1:$C$3329,SMALL(IF('malzeme montaj'!$B$1:$B$3329=AX$3,IF('malzeme montaj'!$C$1:$C$3329&lt;&gt;"",ROW('malzeme montaj'!$C$1:$C$3329))),ROWS(AX$4:AX344))))</f>
        <v/>
      </c>
      <c r="AY344" s="38" t="str">
        <f t="array" ref="AY344">IF(ROWS(AY$4:AY344)&gt;AY$1,"",INDEX('malzeme montaj'!$C$1:$C$3329,SMALL(IF('malzeme montaj'!$B$1:$B$3329=AY$3,IF('malzeme montaj'!$C$1:$C$3329&lt;&gt;"",ROW('malzeme montaj'!$C$1:$C$3329))),ROWS(AY$4:AY344))))</f>
        <v/>
      </c>
      <c r="AZ344" s="38" t="str">
        <f t="array" ref="AZ344">IF(ROWS(AZ$4:AZ344)&gt;AZ$1,"",INDEX('malzeme montaj'!$C$1:$C$3329,SMALL(IF('malzeme montaj'!$B$1:$B$3329=AZ$3,IF('malzeme montaj'!$C$1:$C$3329&lt;&gt;"",ROW('malzeme montaj'!$C$1:$C$3329))),ROWS(AZ$4:AZ344))))</f>
        <v/>
      </c>
      <c r="BA344" s="38" t="str">
        <f t="array" ref="BA344">IF(ROWS(BA$4:BA344)&gt;BA$1,"",INDEX('malzeme montaj'!$C$1:$C$3329,SMALL(IF('malzeme montaj'!$B$1:$B$3329=BA$3,IF('malzeme montaj'!$C$1:$C$3329&lt;&gt;"",ROW('malzeme montaj'!$C$1:$C$3329))),ROWS(BA$4:BA344))))</f>
        <v/>
      </c>
      <c r="BB344" s="38" t="str">
        <f t="array" ref="BB344">IF(ROWS(BB$4:BB344)&gt;BB$1,"",INDEX('malzeme montaj'!$C$1:$C$3329,SMALL(IF('malzeme montaj'!$B$1:$B$3329=BB$3,IF('malzeme montaj'!$C$1:$C$3329&lt;&gt;"",ROW('malzeme montaj'!$C$1:$C$3329))),ROWS(BB$4:BB344))))</f>
        <v/>
      </c>
      <c r="BC344" s="38" t="str">
        <f t="array" ref="BC344">IF(ROWS(BC$4:BC344)&gt;BC$1,"",INDEX('malzeme montaj'!$C$1:$C$3329,SMALL(IF('malzeme montaj'!$B$1:$B$3329=BC$3,IF('malzeme montaj'!$C$1:$C$3329&lt;&gt;"",ROW('malzeme montaj'!$C$1:$C$3329))),ROWS(BC$4:BC344))))</f>
        <v/>
      </c>
      <c r="BD344" s="38" t="str">
        <f t="array" ref="BD344">IF(ROWS(BD$4:BD344)&gt;BD$1,"",INDEX('malzeme montaj'!$C$1:$C$3329,SMALL(IF('malzeme montaj'!$B$1:$B$3329=BD$3,IF('malzeme montaj'!$C$1:$C$3329&lt;&gt;"",ROW('malzeme montaj'!$C$1:$C$3329))),ROWS(BD$4:BD344))))</f>
        <v/>
      </c>
      <c r="BE344" s="38"/>
      <c r="BF344" s="38" t="str">
        <f t="array" ref="BF344">IF(ROWS(BF$4:BF344)&gt;BF$1,"",INDEX('malzeme montaj'!$C$1:$C$3329,SMALL(IF('malzeme montaj'!$B$1:$B$3329=BF$3,IF('malzeme montaj'!$C$1:$C$3329&lt;&gt;"",ROW('malzeme montaj'!$C$1:$C$3329))),ROWS(BF$4:BF344))))</f>
        <v/>
      </c>
      <c r="BG344" s="38" t="str">
        <f t="array" ref="BG344">IF(ROWS(BG$4:BG344)&gt;BG$1,"",INDEX('malzeme montaj'!$C$1:$C$3329,SMALL(IF('malzeme montaj'!$B$1:$B$3329=BG$3,IF('malzeme montaj'!$C$1:$C$3329&lt;&gt;"",ROW('malzeme montaj'!$C$1:$C$3329))),ROWS(BG$4:BG344))))</f>
        <v/>
      </c>
      <c r="BH344" s="38" t="str">
        <f t="array" ref="BH344">IF(ROWS(BH$4:BH344)&gt;BH$1,"",INDEX('malzeme montaj'!$C$1:$C$3329,SMALL(IF('malzeme montaj'!$B$1:$B$3329=BH$3,IF('malzeme montaj'!$C$1:$C$3329&lt;&gt;"",ROW('malzeme montaj'!$C$1:$C$3329))),ROWS(BH$4:BH344))))</f>
        <v/>
      </c>
      <c r="BI344" s="38" t="str">
        <f t="array" ref="BI344">IF(ROWS(BI$4:BI344)&gt;BI$1,"",INDEX('malzeme montaj'!$C$1:$C$3329,SMALL(IF('malzeme montaj'!$B$1:$B$3329=BI$3,IF('malzeme montaj'!$C$1:$C$3329&lt;&gt;"",ROW('malzeme montaj'!$C$1:$C$3329))),ROWS(BI$4:BI344))))</f>
        <v/>
      </c>
      <c r="BJ344" s="38" t="str">
        <f t="array" ref="BJ344">IF(ROWS(BJ$4:BJ344)&gt;BJ$1,"",INDEX('malzeme montaj'!$C$1:$C$3329,SMALL(IF('malzeme montaj'!$B$1:$B$3329=BJ$3,IF('malzeme montaj'!$C$1:$C$3329&lt;&gt;"",ROW('malzeme montaj'!$C$1:$C$3329))),ROWS(BJ$4:BJ344))))</f>
        <v/>
      </c>
      <c r="BK344" s="38" t="str">
        <f t="array" ref="BK344">IF(ROWS(BK$4:BK344)&gt;BK$1,"",INDEX('malzeme montaj'!$C$1:$C$3329,SMALL(IF('malzeme montaj'!$B$1:$B$3329=BK$3,IF('malzeme montaj'!$C$1:$C$3329&lt;&gt;"",ROW('malzeme montaj'!$C$1:$C$3329))),ROWS(BK$4:BK344))))</f>
        <v/>
      </c>
      <c r="BL344" s="38" t="str">
        <f t="array" ref="BL344">IF(ROWS(BL$4:BL344)&gt;BL$1,"",INDEX('malzeme montaj'!$C$1:$C$3329,SMALL(IF('malzeme montaj'!$B$1:$B$3329=BL$3,IF('malzeme montaj'!$C$1:$C$3329&lt;&gt;"",ROW('malzeme montaj'!$C$1:$C$3329))),ROWS(BL$4:BL344))))</f>
        <v/>
      </c>
      <c r="BM344" s="38" t="str">
        <f t="array" ref="BM344">IF(ROWS(BM$4:BM344)&gt;BM$1,"",INDEX('malzeme montaj'!$C$1:$C$3329,SMALL(IF('malzeme montaj'!$B$1:$B$3329=BM$3,IF('malzeme montaj'!$C$1:$C$3329&lt;&gt;"",ROW('malzeme montaj'!$C$1:$C$3329))),ROWS(BM$4:BM344))))</f>
        <v/>
      </c>
      <c r="BN344" s="38" t="str">
        <f t="array" ref="BN344">IF(ROWS(BN$4:BN344)&gt;BN$1,"",INDEX('malzeme montaj'!$C$1:$C$3329,SMALL(IF('malzeme montaj'!$B$1:$B$3329=BN$3,IF('malzeme montaj'!$C$1:$C$3329&lt;&gt;"",ROW('malzeme montaj'!$C$1:$C$3329))),ROWS(BN$4:BN344))))</f>
        <v/>
      </c>
      <c r="BO344" s="38" t="str">
        <f t="array" ref="BO344">IF(ROWS(BO$4:BO344)&gt;BO$1,"",INDEX('malzeme montaj'!$C$1:$C$3329,SMALL(IF('malzeme montaj'!$B$1:$B$3329=BO$3,IF('malzeme montaj'!$C$1:$C$3329&lt;&gt;"",ROW('malzeme montaj'!$C$1:$C$3329))),ROWS(BO$4:BO344))))</f>
        <v/>
      </c>
      <c r="BP344" s="38" t="str">
        <f t="array" ref="BP344">IF(ROWS(BP$4:BP344)&gt;BP$1,"",INDEX('malzeme montaj'!$C$1:$C$3329,SMALL(IF('malzeme montaj'!$B$1:$B$3329=BP$3,IF('malzeme montaj'!$C$1:$C$3329&lt;&gt;"",ROW('malzeme montaj'!$C$1:$C$3329))),ROWS(BP$4:BP344))))</f>
        <v/>
      </c>
      <c r="BQ344" s="38" t="str">
        <f t="array" ref="BQ344">IF(ROWS(BQ$4:BQ344)&gt;BQ$1,"",INDEX('malzeme montaj'!$C$1:$C$3329,SMALL(IF('malzeme montaj'!$B$1:$B$3329=BQ$3,IF('malzeme montaj'!$C$1:$C$3329&lt;&gt;"",ROW('malzeme montaj'!$C$1:$C$3329))),ROWS(BQ$4:BQ344))))</f>
        <v/>
      </c>
      <c r="BR344" s="38" t="str">
        <f t="array" ref="BR344">IF(ROWS(BR$4:BR344)&gt;BR$1,"",INDEX('malzeme montaj'!$C$1:$C$3329,SMALL(IF('malzeme montaj'!$B$1:$B$3329=BR$3,IF('malzeme montaj'!$C$1:$C$3329&lt;&gt;"",ROW('malzeme montaj'!$C$1:$C$3329))),ROWS(BR$4:BR344))))</f>
        <v/>
      </c>
      <c r="BS344" s="38" t="str">
        <f t="array" ref="BS344">IF(ROWS(BS$4:BS344)&gt;BS$1,"",INDEX('malzeme montaj'!$C$1:$C$3329,SMALL(IF('malzeme montaj'!$B$1:$B$3329=BS$3,IF('malzeme montaj'!$C$1:$C$3329&lt;&gt;"",ROW('malzeme montaj'!$C$1:$C$3329))),ROWS(BS$4:BS344))))</f>
        <v/>
      </c>
      <c r="BT344" s="38" t="str">
        <f t="array" ref="BT344">IF(ROWS(BT$4:BT344)&gt;BT$1,"",INDEX('malzeme montaj'!$C$1:$C$3329,SMALL(IF('malzeme montaj'!$B$1:$B$3329=BT$3,IF('malzeme montaj'!$C$1:$C$3329&lt;&gt;"",ROW('malzeme montaj'!$C$1:$C$3329))),ROWS(BT$4:BT344))))</f>
        <v/>
      </c>
      <c r="BU344" s="34" t="str">
        <f t="array" ref="BU344">IF(ROWS(BU$4:BU344)&gt;BU$1,"",INDEX('malzeme montaj'!$C$1:$C$3329,SMALL(IF('malzeme montaj'!$B$1:$B$3329=BU$3,IF('malzeme montaj'!$C$1:$C$3329&lt;&gt;"",ROW('malzeme montaj'!$C$1:$C$3329))),ROWS(BU$4:BU344))))</f>
        <v/>
      </c>
      <c r="BV344" s="34" t="str">
        <f t="array" ref="BV344">IF(ROWS(BV$4:BV344)&gt;BV$1,"",INDEX('malzeme montaj'!$C$1:$C$3329,SMALL(IF('malzeme montaj'!$B$1:$B$3329=BV$3,IF('malzeme montaj'!$C$1:$C$3329&lt;&gt;"",ROW('malzeme montaj'!$C$1:$C$3329))),ROWS(BV$4:BV344))))</f>
        <v/>
      </c>
      <c r="BW344" s="34" t="str">
        <f t="array" ref="BW344">IF(ROWS(BW$4:BW344)&gt;BW$1,"",INDEX('malzeme montaj'!$C$1:$C$3329,SMALL(IF('malzeme montaj'!$B$1:$B$3329=BW$3,IF('malzeme montaj'!$C$1:$C$3329&lt;&gt;"",ROW('malzeme montaj'!$C$1:$C$3329))),ROWS(BW$4:BW344))))</f>
        <v/>
      </c>
      <c r="BX344" s="34" t="str">
        <f t="array" ref="BX344">IF(ROWS(BX$4:BX344)&gt;BX$1,"",INDEX('malzeme montaj'!$C$1:$C$3329,SMALL(IF('malzeme montaj'!$B$1:$B$3329=BX$3,IF('malzeme montaj'!$C$1:$C$3329&lt;&gt;"",ROW('malzeme montaj'!$C$1:$C$3329))),ROWS(BX$4:BX344))))</f>
        <v/>
      </c>
      <c r="BY344" s="34" t="str">
        <f t="array" ref="BY344">IF(ROWS(BY$4:BY344)&gt;BY$1,"",INDEX('malzeme montaj'!$C$1:$C$3329,SMALL(IF('malzeme montaj'!$B$1:$B$3329=BY$3,IF('malzeme montaj'!$C$1:$C$3329&lt;&gt;"",ROW('malzeme montaj'!$C$1:$C$3329))),ROWS(BY$4:BY344))))</f>
        <v/>
      </c>
      <c r="BZ344" s="34" t="str">
        <f t="array" ref="BZ344">IF(ROWS(BZ$4:BZ344)&gt;BZ$1,"",INDEX('malzeme montaj'!$C$1:$C$3329,SMALL(IF('malzeme montaj'!$B$1:$B$3329=BZ$3,IF('malzeme montaj'!$C$1:$C$3329&lt;&gt;"",ROW('malzeme montaj'!$C$1:$C$3329))),ROWS(BZ$4:BZ344))))</f>
        <v/>
      </c>
      <c r="CA344" s="34" t="str">
        <f t="array" ref="CA344">IF(ROWS(CA$4:CA344)&gt;CA$1,"",INDEX('malzeme montaj'!$C$1:$C$3329,SMALL(IF('malzeme montaj'!$B$1:$B$3329=CA$3,IF('malzeme montaj'!$C$1:$C$3329&lt;&gt;"",ROW('malzeme montaj'!$C$1:$C$3329))),ROWS(CA$4:CA344))))</f>
        <v/>
      </c>
      <c r="CB344" s="34" t="str">
        <f t="array" ref="CB344">IF(ROWS(CB$4:CB344)&gt;CB$1,"",INDEX('malzeme montaj'!$C$1:$C$3329,SMALL(IF('malzeme montaj'!$B$1:$B$3329=CB$3,IF('malzeme montaj'!$C$1:$C$3329&lt;&gt;"",ROW('malzeme montaj'!$C$1:$C$3329))),ROWS(CB$4:CB344))))</f>
        <v/>
      </c>
      <c r="CC344" s="34" t="str">
        <f t="array" ref="CC344">IF(ROWS(CC$4:CC344)&gt;CC$1,"",INDEX('malzeme montaj'!$C$1:$C$3329,SMALL(IF('malzeme montaj'!$B$1:$B$3329=CC$3,IF('malzeme montaj'!$C$1:$C$3329&lt;&gt;"",ROW('malzeme montaj'!$C$1:$C$3329))),ROWS(CC$4:CC344))))</f>
        <v/>
      </c>
      <c r="CD344" s="34" t="str">
        <f t="array" ref="CD344">IF(ROWS(CD$4:CD344)&gt;CD$1,"",INDEX('malzeme montaj'!$C$1:$C$3329,SMALL(IF('malzeme montaj'!$B$1:$B$3329=CD$3,IF('malzeme montaj'!$C$1:$C$3329&lt;&gt;"",ROW('malzeme montaj'!$C$1:$C$3329))),ROWS(CD$4:CD344))))</f>
        <v/>
      </c>
      <c r="CE344" s="34" t="str">
        <f t="array" ref="CE344">IF(ROWS(CE$4:CE344)&gt;CE$1,"",INDEX('malzeme montaj'!$C$1:$C$3329,SMALL(IF('malzeme montaj'!$B$1:$B$3329=CE$3,IF('malzeme montaj'!$C$1:$C$3329&lt;&gt;"",ROW('malzeme montaj'!$C$1:$C$3329))),ROWS(CE$4:CE344))))</f>
        <v/>
      </c>
      <c r="CF344" s="34" t="str">
        <f t="array" ref="CF344">IF(ROWS(CF$4:CF344)&gt;CF$1,"",INDEX('malzeme montaj'!$C$1:$C$3329,SMALL(IF('malzeme montaj'!$B$1:$B$3329=CF$3,IF('malzeme montaj'!$C$1:$C$3329&lt;&gt;"",ROW('malzeme montaj'!$C$1:$C$3329))),ROWS(CF$4:CF344))))</f>
        <v/>
      </c>
      <c r="CG344" s="34" t="str">
        <f t="array" ref="CG344">IF(ROWS(CG$4:CG344)&gt;CG$1,"",INDEX('malzeme montaj'!$C$1:$C$3329,SMALL(IF('malzeme montaj'!$B$1:$B$3329=CG$3,IF('malzeme montaj'!$C$1:$C$3329&lt;&gt;"",ROW('malzeme montaj'!$C$1:$C$3329))),ROWS(CG$4:CG344))))</f>
        <v/>
      </c>
      <c r="CH344" s="34" t="str">
        <f t="array" ref="CH344">IF(ROWS(CH$4:CH344)&gt;CH$1,"",INDEX('malzeme montaj'!$C$1:$C$3329,SMALL(IF('malzeme montaj'!$B$1:$B$3329=CH$3,IF('malzeme montaj'!$C$1:$C$3329&lt;&gt;"",ROW('malzeme montaj'!$C$1:$C$3329))),ROWS(CH$4:CH344))))</f>
        <v/>
      </c>
      <c r="CI344" s="34" t="str">
        <f t="array" ref="CI344">IF(ROWS(CI$4:CI344)&gt;CI$1,"",INDEX('malzeme montaj'!$C$1:$C$3329,SMALL(IF('malzeme montaj'!$B$1:$B$3329=CI$3,IF('malzeme montaj'!$C$1:$C$3329&lt;&gt;"",ROW('malzeme montaj'!$C$1:$C$3329))),ROWS(CI$4:CI344))))</f>
        <v/>
      </c>
      <c r="CJ344" s="34" t="str">
        <f t="array" ref="CJ344">IF(ROWS(CJ$4:CJ344)&gt;CJ$1,"",INDEX('malzeme montaj'!$C$1:$C$3329,SMALL(IF('malzeme montaj'!$B$1:$B$3329=CJ$3,IF('malzeme montaj'!$C$1:$C$3329&lt;&gt;"",ROW('malzeme montaj'!$C$1:$C$3329))),ROWS(CJ$4:CJ344))))</f>
        <v/>
      </c>
      <c r="CK344" s="34" t="str">
        <f t="array" ref="CK344">IF(ROWS(CK$4:CK344)&gt;CK$1,"",INDEX('malzeme montaj'!$C$1:$C$3329,SMALL(IF('malzeme montaj'!$B$1:$B$3329=CK$3,IF('malzeme montaj'!$C$1:$C$3329&lt;&gt;"",ROW('malzeme montaj'!$C$1:$C$3329))),ROWS(CK$4:CK344))))</f>
        <v/>
      </c>
      <c r="CL344" s="34" t="str">
        <f t="array" ref="CL344">IF(ROWS(CL$4:CL344)&gt;CL$1,"",INDEX('malzeme montaj'!$C$1:$C$3329,SMALL(IF('malzeme montaj'!$B$1:$B$3329=CL$3,IF('malzeme montaj'!$C$1:$C$3329&lt;&gt;"",ROW('malzeme montaj'!$C$1:$C$3329))),ROWS(CL$4:CL344))))</f>
        <v/>
      </c>
      <c r="CM344" s="34" t="str">
        <f t="array" ref="CM344">IF(ROWS(CM$4:CM344)&gt;CM$1,"",INDEX('malzeme montaj'!$C$1:$C$3329,SMALL(IF('malzeme montaj'!$B$1:$B$3329=CM$3,IF('malzeme montaj'!$C$1:$C$3329&lt;&gt;"",ROW('malzeme montaj'!$C$1:$C$3329))),ROWS(CM$4:CM344))))</f>
        <v/>
      </c>
      <c r="CN344" s="34" t="str">
        <f t="array" ref="CN344">IF(ROWS(CN$4:CN344)&gt;CN$1,"",INDEX('malzeme montaj'!$C$1:$C$3329,SMALL(IF('malzeme montaj'!$B$1:$B$3329=CN$3,IF('malzeme montaj'!$C$1:$C$3329&lt;&gt;"",ROW('malzeme montaj'!$C$1:$C$3329))),ROWS(CN$4:CN344))))</f>
        <v/>
      </c>
      <c r="CO344" s="34" t="str">
        <f t="array" ref="CO344">IF(ROWS(CO$4:CO344)&gt;CO$1,"",INDEX('malzeme montaj'!$C$1:$C$3329,SMALL(IF('malzeme montaj'!$B$1:$B$3329=CO$3,IF('malzeme montaj'!$C$1:$C$3329&lt;&gt;"",ROW('malzeme montaj'!$C$1:$C$3329))),ROWS(CO$4:CO344))))</f>
        <v/>
      </c>
      <c r="CP344" s="34" t="str">
        <f t="array" ref="CP344">IF(ROWS(CP$4:CP344)&gt;CP$1,"",INDEX('malzeme montaj'!$C$1:$C$3329,SMALL(IF('malzeme montaj'!$B$1:$B$3329=CP$3,IF('malzeme montaj'!$C$1:$C$3329&lt;&gt;"",ROW('malzeme montaj'!$C$1:$C$3329))),ROWS(CP$4:CP344))))</f>
        <v/>
      </c>
      <c r="CQ344" s="34" t="str">
        <f t="array" ref="CQ344">IF(ROWS(CQ$4:CQ344)&gt;CQ$1,"",INDEX('malzeme montaj'!$C$1:$C$3329,SMALL(IF('malzeme montaj'!$B$1:$B$3329=CQ$3,IF('malzeme montaj'!$C$1:$C$3329&lt;&gt;"",ROW('malzeme montaj'!$C$1:$C$3329))),ROWS(CQ$4:CQ344))))</f>
        <v/>
      </c>
      <c r="CR344" s="34" t="str">
        <f t="array" ref="CR344">IF(ROWS(CR$4:CR344)&gt;CR$1,"",INDEX('malzeme montaj'!$C$1:$C$3329,SMALL(IF('malzeme montaj'!$B$1:$B$3329=CR$3,IF('malzeme montaj'!$C$1:$C$3329&lt;&gt;"",ROW('malzeme montaj'!$C$1:$C$3329))),ROWS(CR$4:CR344))))</f>
        <v/>
      </c>
      <c r="CS344" s="34" t="str">
        <f t="array" ref="CS344">IF(ROWS(CS$4:CS344)&gt;CS$1,"",INDEX('malzeme montaj'!$C$1:$C$3329,SMALL(IF('malzeme montaj'!$B$1:$B$3329=CS$3,IF('malzeme montaj'!$C$1:$C$3329&lt;&gt;"",ROW('malzeme montaj'!$C$1:$C$3329))),ROWS(CS$4:CS344))))</f>
        <v/>
      </c>
      <c r="CT344" s="34" t="str">
        <f t="array" ref="CT344">IF(ROWS(CT$4:CT344)&gt;CT$1,"",INDEX('malzeme montaj'!$C$1:$C$3329,SMALL(IF('malzeme montaj'!$B$1:$B$3329=CT$3,IF('malzeme montaj'!$C$1:$C$3329&lt;&gt;"",ROW('malzeme montaj'!$C$1:$C$3329))),ROWS(CT$4:CT344))))</f>
        <v/>
      </c>
      <c r="CU344" s="34" t="str">
        <f t="array" ref="CU344">IF(ROWS(CU$4:CU344)&gt;CU$1,"",INDEX('malzeme montaj'!$C$1:$C$3329,SMALL(IF('malzeme montaj'!$B$1:$B$3329=CU$3,IF('malzeme montaj'!$C$1:$C$3329&lt;&gt;"",ROW('malzeme montaj'!$C$1:$C$3329))),ROWS(CU$4:CU344))))</f>
        <v/>
      </c>
      <c r="CV344" s="34" t="str">
        <f t="array" ref="CV344">IF(ROWS(CV$4:CV344)&gt;CV$1,"",INDEX('malzeme montaj'!$C$1:$C$3329,SMALL(IF('malzeme montaj'!$B$1:$B$3329=CV$3,IF('malzeme montaj'!$C$1:$C$3329&lt;&gt;"",ROW('malzeme montaj'!$C$1:$C$3329))),ROWS(CV$4:CV344))))</f>
        <v/>
      </c>
      <c r="CW344" s="34" t="str">
        <f t="array" ref="CW344">IF(ROWS(CW$4:CW344)&gt;CW$1,"",INDEX('malzeme montaj'!$C$1:$C$3329,SMALL(IF('malzeme montaj'!$B$1:$B$3329=CW$3,IF('malzeme montaj'!$C$1:$C$3329&lt;&gt;"",ROW('malzeme montaj'!$C$1:$C$3329))),ROWS(CW$4:CW344))))</f>
        <v/>
      </c>
      <c r="CX344" s="34" t="str">
        <f t="array" ref="CX344">IF(ROWS(CX$4:CX344)&gt;CX$1,"",INDEX('malzeme montaj'!$C$1:$C$3329,SMALL(IF('malzeme montaj'!$B$1:$B$3329=CX$3,IF('malzeme montaj'!$C$1:$C$3329&lt;&gt;"",ROW('malzeme montaj'!$C$1:$C$3329))),ROWS(CX$4:CX344))))</f>
        <v/>
      </c>
      <c r="CY344" s="34" t="str">
        <f t="array" ref="CY344">IF(ROWS(CY$4:CY344)&gt;CY$1,"",INDEX('malzeme montaj'!$C$1:$C$3329,SMALL(IF('malzeme montaj'!$B$1:$B$3329=CY$3,IF('malzeme montaj'!$C$1:$C$3329&lt;&gt;"",ROW('malzeme montaj'!$C$1:$C$3329))),ROWS(CY$4:CY344))))</f>
        <v/>
      </c>
      <c r="CZ344" s="34" t="str">
        <f t="array" ref="CZ344">IF(ROWS(CZ$4:CZ344)&gt;CZ$1,"",INDEX('malzeme montaj'!$C$1:$C$3329,SMALL(IF('malzeme montaj'!$B$1:$B$3329=CZ$3,IF('malzeme montaj'!$C$1:$C$3329&lt;&gt;"",ROW('malzeme montaj'!$C$1:$C$3329))),ROWS(CZ$4:CZ344))))</f>
        <v/>
      </c>
      <c r="DA344" s="34" t="str">
        <f t="array" ref="DA344">IF(ROWS(DA$4:DA344)&gt;DA$1,"",INDEX('malzeme montaj'!$C$1:$C$3329,SMALL(IF('malzeme montaj'!$B$1:$B$3329=DA$3,IF('malzeme montaj'!$C$1:$C$3329&lt;&gt;"",ROW('malzeme montaj'!$C$1:$C$3329))),ROWS(DA$4:DA344))))</f>
        <v/>
      </c>
      <c r="DB344" s="34" t="str">
        <f t="array" ref="DB344">IF(ROWS(DB$4:DB344)&gt;DB$1,"",INDEX('malzeme montaj'!$C$1:$C$3329,SMALL(IF('malzeme montaj'!$B$1:$B$3329=DB$3,IF('malzeme montaj'!$C$1:$C$3329&lt;&gt;"",ROW('malzeme montaj'!$C$1:$C$3329))),ROWS(DB$4:DB344))))</f>
        <v/>
      </c>
      <c r="DC344" s="34" t="str">
        <f t="array" ref="DC344">IF(ROWS(DC$4:DC344)&gt;DC$1,"",INDEX('malzeme montaj'!$C$1:$C$3329,SMALL(IF('malzeme montaj'!$B$1:$B$3329=DC$3,IF('malzeme montaj'!$C$1:$C$3329&lt;&gt;"",ROW('malzeme montaj'!$C$1:$C$3329))),ROWS(DC$4:DC344))))</f>
        <v/>
      </c>
      <c r="DD344" s="34" t="str">
        <f t="array" ref="DD344">IF(ROWS(DD$4:DD344)&gt;DD$1,"",INDEX('malzeme montaj'!$C$1:$C$3329,SMALL(IF('malzeme montaj'!$B$1:$B$3329=DD$3,IF('malzeme montaj'!$C$1:$C$3329&lt;&gt;"",ROW('malzeme montaj'!$C$1:$C$3329))),ROWS(DD$4:DD344))))</f>
        <v/>
      </c>
      <c r="DE344" s="34" t="str">
        <f t="array" ref="DE344">IF(ROWS(DE$4:DE344)&gt;DE$1,"",INDEX('malzeme montaj'!$C$1:$C$3329,SMALL(IF('malzeme montaj'!$B$1:$B$3329=DE$3,IF('malzeme montaj'!$C$1:$C$3329&lt;&gt;"",ROW('malzeme montaj'!$C$1:$C$3329))),ROWS(DE$4:DE344))))</f>
        <v/>
      </c>
      <c r="DF344" s="34" t="str">
        <f t="array" ref="DF344">IF(ROWS(DF$4:DF344)&gt;DF$1,"",INDEX('malzeme montaj'!$C$1:$C$3329,SMALL(IF('malzeme montaj'!$B$1:$B$3329=DF$3,IF('malzeme montaj'!$C$1:$C$3329&lt;&gt;"",ROW('malzeme montaj'!$C$1:$C$3329))),ROWS(DF$4:DF344))))</f>
        <v/>
      </c>
      <c r="DG344" s="34" t="str">
        <f t="array" ref="DG344">IF(ROWS(DG$4:DG344)&gt;DG$1,"",INDEX('malzeme montaj'!$C$1:$C$3329,SMALL(IF('malzeme montaj'!$B$1:$B$3329=DG$3,IF('malzeme montaj'!$C$1:$C$3329&lt;&gt;"",ROW('malzeme montaj'!$C$1:$C$3329))),ROWS(DG$4:DG344))))</f>
        <v/>
      </c>
      <c r="DH344" s="34" t="str">
        <f t="array" ref="DH344">IF(ROWS(DH$4:DH344)&gt;DH$1,"",INDEX('malzeme montaj'!$C$1:$C$3329,SMALL(IF('malzeme montaj'!$B$1:$B$3329=DH$3,IF('malzeme montaj'!$C$1:$C$3329&lt;&gt;"",ROW('malzeme montaj'!$C$1:$C$3329))),ROWS(DH$4:DH344))))</f>
        <v/>
      </c>
      <c r="DI344" s="34" t="str">
        <f t="array" ref="DI344">IF(ROWS(DI$4:DI344)&gt;DI$1,"",INDEX('malzeme montaj'!$C$1:$C$3329,SMALL(IF('malzeme montaj'!$B$1:$B$3329=DI$3,IF('malzeme montaj'!$C$1:$C$3329&lt;&gt;"",ROW('malzeme montaj'!$C$1:$C$3329))),ROWS(DI$4:DI344))))</f>
        <v/>
      </c>
      <c r="DJ344" s="34" t="str">
        <f t="array" ref="DJ344">IF(ROWS(DJ$4:DJ344)&gt;DJ$1,"",INDEX('malzeme montaj'!$C$1:$C$3329,SMALL(IF('malzeme montaj'!$B$1:$B$3329=DJ$3,IF('malzeme montaj'!$C$1:$C$3329&lt;&gt;"",ROW('malzeme montaj'!$C$1:$C$3329))),ROWS(DJ$4:DJ344))))</f>
        <v/>
      </c>
      <c r="DK344" s="34" t="str">
        <f t="array" ref="DK344">IF(ROWS(DK$4:DK344)&gt;DK$1,"",INDEX('malzeme montaj'!$C$1:$C$3329,SMALL(IF('malzeme montaj'!$B$1:$B$3329=DK$3,IF('malzeme montaj'!$C$1:$C$3329&lt;&gt;"",ROW('malzeme montaj'!$C$1:$C$3329))),ROWS(DK$4:DK344))))</f>
        <v/>
      </c>
      <c r="DL344" s="34" t="str">
        <f t="array" ref="DL344">IF(ROWS(DL$4:DL344)&gt;DL$1,"",INDEX('malzeme montaj'!$C$1:$C$3329,SMALL(IF('malzeme montaj'!$B$1:$B$3329=DL$3,IF('malzeme montaj'!$C$1:$C$3329&lt;&gt;"",ROW('malzeme montaj'!$C$1:$C$3329))),ROWS(DL$4:DL344))))</f>
        <v/>
      </c>
      <c r="DQ344" s="34" t="str">
        <f t="array" ref="DQ344">IF(ROWS(DQ$4:DQ344)&gt;DQ$1,"",INDEX('malzeme montaj'!$C$1:$C$3329,SMALL(IF('malzeme montaj'!$B$1:$B$3329=DQ$3,IF('malzeme montaj'!$C$1:$C$3329&lt;&gt;"",ROW('malzeme montaj'!$C$1:$C$3329))),ROWS(DQ$4:DQ344))))</f>
        <v/>
      </c>
      <c r="DR344" s="34" t="str">
        <f t="array" ref="DR344">IF(ROWS(DR$4:DR344)&gt;DR$1,"",INDEX('malzeme montaj'!$C$1:$C$3329,SMALL(IF('malzeme montaj'!$B$1:$B$3329=DR$3,IF('malzeme montaj'!$C$1:$C$3329&lt;&gt;"",ROW('malzeme montaj'!$C$1:$C$3329))),ROWS(DR$4:DR344))))</f>
        <v/>
      </c>
      <c r="DS344" s="34" t="str">
        <f t="array" ref="DS344">IF(ROWS(DS$4:DS344)&gt;DS$1,"",INDEX('malzeme montaj'!$C$1:$C$3329,SMALL(IF('malzeme montaj'!$B$1:$B$3329=DS$3,IF('malzeme montaj'!$C$1:$C$3329&lt;&gt;"",ROW('malzeme montaj'!$C$1:$C$3329))),ROWS(DS$4:DS344))))</f>
        <v/>
      </c>
      <c r="DT344" s="34" t="str">
        <f t="array" ref="DT344">IF(ROWS(DT$4:DT344)&gt;DT$1,"",INDEX('malzeme montaj'!$C$1:$C$3329,SMALL(IF('malzeme montaj'!$B$1:$B$3329=DT$3,IF('malzeme montaj'!$C$1:$C$3329&lt;&gt;"",ROW('malzeme montaj'!$C$1:$C$3329))),ROWS(DT$4:DT344))))</f>
        <v/>
      </c>
      <c r="DU344" s="34" t="str">
        <f t="array" ref="DU344">IF(ROWS(DU$4:DU344)&gt;DU$1,"",INDEX('malzeme montaj'!$C$1:$C$3329,SMALL(IF('malzeme montaj'!$B$1:$B$3329=DU$3,IF('malzeme montaj'!$C$1:$C$3329&lt;&gt;"",ROW('malzeme montaj'!$C$1:$C$3329))),ROWS(DU$4:DU344))))</f>
        <v/>
      </c>
      <c r="DV344" s="34" t="str">
        <f t="array" ref="DV344">IF(ROWS(DV$4:DV344)&gt;DV$1,"",INDEX('malzeme montaj'!$C$1:$C$3329,SMALL(IF('malzeme montaj'!$B$1:$B$3329=DV$3,IF('malzeme montaj'!$C$1:$C$3329&lt;&gt;"",ROW('malzeme montaj'!$C$1:$C$3329))),ROWS(DV$4:DV344))))</f>
        <v/>
      </c>
      <c r="DW344" s="34" t="str">
        <f t="array" ref="DW344">IF(ROWS(DW$4:DW344)&gt;DW$1,"",INDEX('malzeme montaj'!$C$1:$C$3329,SMALL(IF('malzeme montaj'!$B$1:$B$3329=DW$3,IF('malzeme montaj'!$C$1:$C$3329&lt;&gt;"",ROW('malzeme montaj'!$C$1:$C$3329))),ROWS(DW$4:DW344))))</f>
        <v/>
      </c>
      <c r="DX344" s="34" t="str">
        <f t="array" ref="DX344">IF(ROWS(DX$4:DX344)&gt;DX$1,"",INDEX('malzeme montaj'!$C$1:$C$3329,SMALL(IF('malzeme montaj'!$B$1:$B$3329=DX$3,IF('malzeme montaj'!$C$1:$C$3329&lt;&gt;"",ROW('malzeme montaj'!$C$1:$C$3329))),ROWS(DX$4:DX344))))</f>
        <v/>
      </c>
      <c r="DY344" s="34" t="str">
        <f t="array" ref="DY344">IF(ROWS(DY$4:DY344)&gt;DY$1,"",INDEX('malzeme montaj'!$C$1:$C$3329,SMALL(IF('malzeme montaj'!$B$1:$B$3329=DY$3,IF('malzeme montaj'!$C$1:$C$3329&lt;&gt;"",ROW('malzeme montaj'!$C$1:$C$3329))),ROWS(DY$4:DY344))))</f>
        <v/>
      </c>
      <c r="DZ344" s="34" t="str">
        <f t="array" ref="DZ344">IF(ROWS(DZ$4:DZ344)&gt;DZ$1,"",INDEX('malzeme montaj'!$C$1:$C$3329,SMALL(IF('malzeme montaj'!$B$1:$B$3329=DZ$3,IF('malzeme montaj'!$C$1:$C$3329&lt;&gt;"",ROW('malzeme montaj'!$C$1:$C$3329))),ROWS(DZ$4:DZ344))))</f>
        <v/>
      </c>
      <c r="EA344" s="34" t="str">
        <f t="array" ref="EA344">IF(ROWS(EA$4:EA344)&gt;EA$1,"",INDEX('malzeme montaj'!$C$1:$C$3329,SMALL(IF('malzeme montaj'!$B$1:$B$3329=EA$3,IF('malzeme montaj'!$C$1:$C$3329&lt;&gt;"",ROW('malzeme montaj'!$C$1:$C$3329))),ROWS(EA$4:EA344))))</f>
        <v/>
      </c>
      <c r="EB344" s="34" t="str">
        <f t="array" ref="EB344">IF(ROWS(EB$4:EB344)&gt;EB$1,"",INDEX('malzeme montaj'!$C$1:$C$3329,SMALL(IF('malzeme montaj'!$B$1:$B$3329=EB$3,IF('malzeme montaj'!$C$1:$C$3329&lt;&gt;"",ROW('malzeme montaj'!$C$1:$C$3329))),ROWS(EB$4:EB344))))</f>
        <v/>
      </c>
      <c r="EC344" s="34" t="str">
        <f t="array" ref="EC344">IF(ROWS(EC$4:EC344)&gt;EC$1,"",INDEX('malzeme montaj'!$C$1:$C$3329,SMALL(IF('malzeme montaj'!$B$1:$B$3329=EC$3,IF('malzeme montaj'!$C$1:$C$3329&lt;&gt;"",ROW('malzeme montaj'!$C$1:$C$3329))),ROWS(EC$4:EC344))))</f>
        <v/>
      </c>
      <c r="ED344" s="34" t="str">
        <f t="array" ref="ED344">IF(ROWS(ED$4:ED344)&gt;ED$1,"",INDEX('malzeme montaj'!$C$1:$C$3329,SMALL(IF('malzeme montaj'!$B$1:$B$3329=ED$3,IF('malzeme montaj'!$C$1:$C$3329&lt;&gt;"",ROW('malzeme montaj'!$C$1:$C$3329))),ROWS(ED$4:ED344))))</f>
        <v/>
      </c>
      <c r="EE344" s="34" t="str">
        <f t="array" ref="EE344">IF(ROWS(EE$4:EE344)&gt;EE$1,"",INDEX('malzeme montaj'!$C$1:$C$3329,SMALL(IF('malzeme montaj'!$B$1:$B$3329=EE$3,IF('malzeme montaj'!$C$1:$C$3329&lt;&gt;"",ROW('malzeme montaj'!$C$1:$C$3329))),ROWS(EE$4:EE344))))</f>
        <v/>
      </c>
      <c r="EF344" s="34" t="str">
        <f t="array" ref="EF344">IF(ROWS(EF$4:EF344)&gt;EF$1,"",INDEX('malzeme montaj'!$C$1:$C$3329,SMALL(IF('malzeme montaj'!$B$1:$B$3329=EF$3,IF('malzeme montaj'!$C$1:$C$3329&lt;&gt;"",ROW('malzeme montaj'!$C$1:$C$3329))),ROWS(EF$4:EF344))))</f>
        <v/>
      </c>
      <c r="EG344" s="34" t="str">
        <f t="array" ref="EG344">IF(ROWS(EG$4:EG344)&gt;EG$1,"",INDEX('malzeme montaj'!$C$1:$C$3329,SMALL(IF('malzeme montaj'!$B$1:$B$3329=EG$3,IF('malzeme montaj'!$C$1:$C$3329&lt;&gt;"",ROW('malzeme montaj'!$C$1:$C$3329))),ROWS(EG$4:EG344))))</f>
        <v/>
      </c>
      <c r="EH344" s="34" t="str">
        <f t="array" ref="EH344">IF(ROWS(EH$4:EH344)&gt;EH$1,"",INDEX('malzeme montaj'!$C$1:$C$3329,SMALL(IF('malzeme montaj'!$B$1:$B$3329=EH$3,IF('malzeme montaj'!$C$1:$C$3329&lt;&gt;"",ROW('malzeme montaj'!$C$1:$C$3329))),ROWS(EH$4:EH344))))</f>
        <v/>
      </c>
      <c r="EI344" s="34" t="str">
        <f t="array" ref="EI344">IF(ROWS(EI$4:EI344)&gt;EI$1,"",INDEX('malzeme montaj'!$C$1:$C$3329,SMALL(IF('malzeme montaj'!$B$1:$B$3329=EI$3,IF('malzeme montaj'!$C$1:$C$3329&lt;&gt;"",ROW('malzeme montaj'!$C$1:$C$3329))),ROWS(EI$4:EI344))))</f>
        <v/>
      </c>
      <c r="EJ344" s="34" t="str">
        <f t="array" ref="EJ344">IF(ROWS(EJ$4:EJ344)&gt;EJ$1,"",INDEX('malzeme montaj'!$C$1:$C$3329,SMALL(IF('malzeme montaj'!$B$1:$B$3329=EJ$3,IF('malzeme montaj'!$C$1:$C$3329&lt;&gt;"",ROW('malzeme montaj'!$C$1:$C$3329))),ROWS(EJ$4:EJ344))))</f>
        <v/>
      </c>
      <c r="EK344" s="34" t="str">
        <f t="array" ref="EK344">IF(ROWS(EK$4:EK344)&gt;EK$1,"",INDEX('malzeme montaj'!$C$1:$C$3329,SMALL(IF('malzeme montaj'!$B$1:$B$3329=EK$3,IF('malzeme montaj'!$C$1:$C$3329&lt;&gt;"",ROW('malzeme montaj'!$C$1:$C$3329))),ROWS(EK$4:EK344))))</f>
        <v/>
      </c>
      <c r="EL344" s="34" t="str">
        <f t="array" ref="EL344">IF(ROWS(EL$4:EL344)&gt;EL$1,"",INDEX('malzeme montaj'!$C$1:$C$3329,SMALL(IF('malzeme montaj'!$B$1:$B$3329=EL$3,IF('malzeme montaj'!$C$1:$C$3329&lt;&gt;"",ROW('malzeme montaj'!$C$1:$C$3329))),ROWS(EL$4:EL344))))</f>
        <v/>
      </c>
      <c r="EM344" s="34" t="str">
        <f t="array" ref="EM344">IF(ROWS(EM$4:EM344)&gt;EM$1,"",INDEX('malzeme montaj'!$C$1:$C$3329,SMALL(IF('malzeme montaj'!$B$1:$B$3329=EM$3,IF('malzeme montaj'!$C$1:$C$3329&lt;&gt;"",ROW('malzeme montaj'!$C$1:$C$3329))),ROWS(EM$4:EM344))))</f>
        <v/>
      </c>
      <c r="EN344" s="34" t="str">
        <f t="array" ref="EN344">IF(ROWS(EN$4:EN344)&gt;EN$1,"",INDEX('malzeme montaj'!$C$1:$C$3329,SMALL(IF('malzeme montaj'!$B$1:$B$3329=EN$3,IF('malzeme montaj'!$C$1:$C$3329&lt;&gt;"",ROW('malzeme montaj'!$C$1:$C$3329))),ROWS(EN$4:EN344))))</f>
        <v/>
      </c>
      <c r="EO344" s="34" t="str">
        <f t="array" ref="EO344">IF(ROWS(EO$4:EO344)&gt;EO$1,"",INDEX('malzeme montaj'!$C$1:$C$3329,SMALL(IF('malzeme montaj'!$B$1:$B$3329=EO$3,IF('malzeme montaj'!$C$1:$C$3329&lt;&gt;"",ROW('malzeme montaj'!$C$1:$C$3329))),ROWS(EO$4:EO344))))</f>
        <v/>
      </c>
      <c r="EP344" s="34" t="str">
        <f t="array" ref="EP344">IF(ROWS(EP$4:EP344)&gt;EP$1,"",INDEX('malzeme montaj'!$C$1:$C$3329,SMALL(IF('malzeme montaj'!$B$1:$B$3329=EP$3,IF('malzeme montaj'!$C$1:$C$3329&lt;&gt;"",ROW('malzeme montaj'!$C$1:$C$3329))),ROWS(EP$4:EP344))))</f>
        <v/>
      </c>
      <c r="EQ344" s="34" t="str">
        <f t="array" ref="EQ344">IF(ROWS(EQ$4:EQ344)&gt;EQ$1,"",INDEX('malzeme montaj'!$C$1:$C$3329,SMALL(IF('malzeme montaj'!$B$1:$B$3329=EQ$3,IF('malzeme montaj'!$C$1:$C$3329&lt;&gt;"",ROW('malzeme montaj'!$C$1:$C$3329))),ROWS(EQ$4:EQ344))))</f>
        <v/>
      </c>
      <c r="ER344" s="34" t="str">
        <f t="array" ref="ER344">IF(ROWS(ER$4:ER344)&gt;ER$1,"",INDEX('malzeme montaj'!$C$1:$C$3329,SMALL(IF('malzeme montaj'!$B$1:$B$3329=ER$3,IF('malzeme montaj'!$C$1:$C$3329&lt;&gt;"",ROW('malzeme montaj'!$C$1:$C$3329))),ROWS(ER$4:ER344))))</f>
        <v/>
      </c>
      <c r="ES344" s="34" t="str">
        <f t="array" ref="ES344">IF(ROWS(ES$4:ES344)&gt;ES$1,"",INDEX('malzeme montaj'!$C$1:$C$3329,SMALL(IF('malzeme montaj'!$B$1:$B$3329=ES$3,IF('malzeme montaj'!$C$1:$C$3329&lt;&gt;"",ROW('malzeme montaj'!$C$1:$C$3329))),ROWS(ES$4:ES344))))</f>
        <v/>
      </c>
      <c r="ET344" s="34" t="str">
        <f t="array" ref="ET344">IF(ROWS(ET$4:ET344)&gt;ET$1,"",INDEX('malzeme montaj'!$C$1:$C$3329,SMALL(IF('malzeme montaj'!$B$1:$B$3329=ET$3,IF('malzeme montaj'!$C$1:$C$3329&lt;&gt;"",ROW('malzeme montaj'!$C$1:$C$3329))),ROWS(ET$4:ET344))))</f>
        <v/>
      </c>
      <c r="EU344" s="34" t="str">
        <f t="array" ref="EU344">IF(ROWS(EU$4:EU344)&gt;EU$1,"",INDEX('malzeme montaj'!$C$1:$C$3329,SMALL(IF('malzeme montaj'!$B$1:$B$3329=EU$3,IF('malzeme montaj'!$C$1:$C$3329&lt;&gt;"",ROW('malzeme montaj'!$C$1:$C$3329))),ROWS(EU$4:EU344))))</f>
        <v/>
      </c>
      <c r="EV344" s="34" t="str">
        <f t="array" ref="EV344">IF(ROWS(EV$4:EV344)&gt;EV$1,"",INDEX('malzeme montaj'!$C$1:$C$3329,SMALL(IF('malzeme montaj'!$B$1:$B$3329=EV$3,IF('malzeme montaj'!$C$1:$C$3329&lt;&gt;"",ROW('malzeme montaj'!$C$1:$C$3329))),ROWS(EV$4:EV344))))</f>
        <v/>
      </c>
      <c r="EW344" s="34" t="str">
        <f t="array" ref="EW344">IF(ROWS(EW$4:EW344)&gt;EW$1,"",INDEX('malzeme montaj'!$C$1:$C$3329,SMALL(IF('malzeme montaj'!$B$1:$B$3329=EW$3,IF('malzeme montaj'!$C$1:$C$3329&lt;&gt;"",ROW('malzeme montaj'!$C$1:$C$3329))),ROWS(EW$4:EW344))))</f>
        <v/>
      </c>
    </row>
    <row r="345" spans="4:153">
      <c r="D345" s="38" t="str">
        <f t="array" ref="D345">IF(ROWS(D$4:D345)&gt;D$1,"",INDEX('malzeme montaj'!$C$1:$C$3329,SMALL(IF('malzeme montaj'!$B$1:$B$3329=D$3,IF('malzeme montaj'!$C$1:$C$3329&lt;&gt;"",ROW('malzeme montaj'!$C$1:$C$3329))),ROWS(D$4:D345))))</f>
        <v/>
      </c>
      <c r="E345" s="38" t="str">
        <f t="array" ref="E345">IF(ROWS(E$4:E345)&gt;E$1,"",INDEX('malzeme montaj'!$C$1:$C$3329,SMALL(IF('malzeme montaj'!$B$1:$B$3329=E$3,IF('malzeme montaj'!$C$1:$C$3329&lt;&gt;"",ROW('malzeme montaj'!$C$1:$C$3329))),ROWS(E$4:E345))))</f>
        <v/>
      </c>
      <c r="F345" s="38" t="str">
        <f t="array" ref="F345">IF(ROWS(F$4:F345)&gt;F$1,"",INDEX('malzeme montaj'!$C$1:$C$3329,SMALL(IF('malzeme montaj'!$B$1:$B$3329=F$3,IF('malzeme montaj'!$C$1:$C$3329&lt;&gt;"",ROW('malzeme montaj'!$C$1:$C$3329))),ROWS(F$4:F345))))</f>
        <v/>
      </c>
      <c r="G345" s="38" t="str">
        <f t="array" ref="G345">IF(ROWS(G$4:G345)&gt;G$1,"",INDEX('malzeme montaj'!$C$1:$C$3329,SMALL(IF('malzeme montaj'!$B$1:$B$3329=G$3,IF('malzeme montaj'!$C$1:$C$3329&lt;&gt;"",ROW('malzeme montaj'!$C$1:$C$3329))),ROWS(G$4:G345))))</f>
        <v/>
      </c>
      <c r="H345" s="38" t="str">
        <f t="array" ref="H345">IF(ROWS(H$4:H345)&gt;H$1,"",INDEX('malzeme montaj'!$C$1:$C$3329,SMALL(IF('malzeme montaj'!$B$1:$B$3329=H$3,IF('malzeme montaj'!$C$1:$C$3329&lt;&gt;"",ROW('malzeme montaj'!$C$1:$C$3329))),ROWS(H$4:H345))))</f>
        <v/>
      </c>
      <c r="I345" s="38" t="str">
        <f t="array" ref="I345">IF(ROWS(I$4:I345)&gt;I$1,"",INDEX('malzeme montaj'!$C$1:$C$3329,SMALL(IF('malzeme montaj'!$B$1:$B$3329=I$3,IF('malzeme montaj'!$C$1:$C$3329&lt;&gt;"",ROW('malzeme montaj'!$C$1:$C$3329))),ROWS(I$4:I345))))</f>
        <v/>
      </c>
      <c r="J345" s="38" t="str">
        <f t="array" ref="J345">IF(ROWS(J$4:J345)&gt;J$1,"",INDEX('malzeme montaj'!$C$1:$C$3329,SMALL(IF('malzeme montaj'!$B$1:$B$3329=J$3,IF('malzeme montaj'!$C$1:$C$3329&lt;&gt;"",ROW('malzeme montaj'!$C$1:$C$3329))),ROWS(J$4:J345))))</f>
        <v/>
      </c>
      <c r="K345" s="38" t="str">
        <f t="array" ref="K345">IF(ROWS(K$4:K345)&gt;K$1,"",INDEX('malzeme montaj'!$C$1:$C$3329,SMALL(IF('malzeme montaj'!$B$1:$B$3329=K$3,IF('malzeme montaj'!$C$1:$C$3329&lt;&gt;"",ROW('malzeme montaj'!$C$1:$C$3329))),ROWS(K$4:K345))))</f>
        <v/>
      </c>
      <c r="L345" s="38" t="str">
        <f t="array" ref="L345">IF(ROWS(L$4:L345)&gt;L$1,"",INDEX('malzeme montaj'!$C$1:$C$3329,SMALL(IF('malzeme montaj'!$B$1:$B$3329=L$3,IF('malzeme montaj'!$C$1:$C$3329&lt;&gt;"",ROW('malzeme montaj'!$C$1:$C$3329))),ROWS(L$4:L345))))</f>
        <v/>
      </c>
      <c r="M345" s="38" t="str">
        <f t="array" ref="M345">IF(ROWS(M$4:M345)&gt;M$1,"",INDEX('malzeme montaj'!$C$1:$C$3329,SMALL(IF('malzeme montaj'!$B$1:$B$3329=M$3,IF('malzeme montaj'!$C$1:$C$3329&lt;&gt;"",ROW('malzeme montaj'!$C$1:$C$3329))),ROWS(M$4:M345))))</f>
        <v/>
      </c>
      <c r="N345" s="38" t="str">
        <f t="array" ref="N345">IF(ROWS(N$4:N345)&gt;N$1,"",INDEX('malzeme montaj'!$C$1:$C$3329,SMALL(IF('malzeme montaj'!$B$1:$B$3329=N$3,IF('malzeme montaj'!$C$1:$C$3329&lt;&gt;"",ROW('malzeme montaj'!$C$1:$C$3329))),ROWS(N$4:N345))))</f>
        <v/>
      </c>
      <c r="O345" s="38" t="str">
        <f t="array" ref="O345">IF(ROWS(O$4:O345)&gt;O$1,"",INDEX('malzeme montaj'!$C$1:$C$3329,SMALL(IF('malzeme montaj'!$B$1:$B$3329=O$3,IF('malzeme montaj'!$C$1:$C$3329&lt;&gt;"",ROW('malzeme montaj'!$C$1:$C$3329))),ROWS(O$4:O345))))</f>
        <v/>
      </c>
      <c r="P345" s="38" t="str">
        <f t="array" ref="P345">IF(ROWS(P$4:P345)&gt;P$1,"",INDEX('malzeme montaj'!$C$1:$C$3329,SMALL(IF('malzeme montaj'!$B$1:$B$3329=P$3,IF('malzeme montaj'!$C$1:$C$3329&lt;&gt;"",ROW('malzeme montaj'!$C$1:$C$3329))),ROWS(P$4:P345))))</f>
        <v/>
      </c>
      <c r="Q345" s="38" t="str">
        <f t="array" ref="Q345">IF(ROWS(Q$4:Q345)&gt;Q$1,"",INDEX('malzeme montaj'!$C$1:$C$3329,SMALL(IF('malzeme montaj'!$B$1:$B$3329=Q$3,IF('malzeme montaj'!$C$1:$C$3329&lt;&gt;"",ROW('malzeme montaj'!$C$1:$C$3329))),ROWS(Q$4:Q345))))</f>
        <v/>
      </c>
      <c r="R345" s="38" t="str">
        <f t="array" ref="R345">IF(ROWS(R$4:R345)&gt;R$1,"",INDEX('malzeme montaj'!$C$1:$C$3329,SMALL(IF('malzeme montaj'!$B$1:$B$3329=R$3,IF('malzeme montaj'!$C$1:$C$3329&lt;&gt;"",ROW('malzeme montaj'!$C$1:$C$3329))),ROWS(R$4:R345))))</f>
        <v/>
      </c>
      <c r="S345" s="38" t="str">
        <f t="array" ref="S345">IF(ROWS(S$4:S345)&gt;S$1,"",INDEX('malzeme montaj'!$C$1:$C$3329,SMALL(IF('malzeme montaj'!$B$1:$B$3329=S$3,IF('malzeme montaj'!$C$1:$C$3329&lt;&gt;"",ROW('malzeme montaj'!$C$1:$C$3329))),ROWS(S$4:S345))))</f>
        <v/>
      </c>
      <c r="T345" s="38" t="str">
        <f t="array" ref="T345">IF(ROWS(T$4:T345)&gt;T$1,"",INDEX('malzeme montaj'!$C$1:$C$3329,SMALL(IF('malzeme montaj'!$B$1:$B$3329=T$3,IF('malzeme montaj'!$C$1:$C$3329&lt;&gt;"",ROW('malzeme montaj'!$C$1:$C$3329))),ROWS(T$4:T345))))</f>
        <v/>
      </c>
      <c r="U345" s="38" t="str">
        <f t="array" ref="U345">IF(ROWS(U$4:U345)&gt;U$1,"",INDEX('malzeme montaj'!$C$1:$C$3329,SMALL(IF('malzeme montaj'!$B$1:$B$3329=U$3,IF('malzeme montaj'!$C$1:$C$3329&lt;&gt;"",ROW('malzeme montaj'!$C$1:$C$3329))),ROWS(U$4:U345))))</f>
        <v/>
      </c>
      <c r="V345" s="38" t="str">
        <f t="array" ref="V345">IF(ROWS(V$4:V345)&gt;V$1,"",INDEX('malzeme montaj'!$C$1:$C$3329,SMALL(IF('malzeme montaj'!$B$1:$B$3329=V$3,IF('malzeme montaj'!$C$1:$C$3329&lt;&gt;"",ROW('malzeme montaj'!$C$1:$C$3329))),ROWS(V$4:V345))))</f>
        <v/>
      </c>
      <c r="W345" s="38" t="str">
        <f t="array" ref="W345">IF(ROWS(W$4:W345)&gt;W$1,"",INDEX('malzeme montaj'!$C$1:$C$3329,SMALL(IF('malzeme montaj'!$B$1:$B$3329=W$3,IF('malzeme montaj'!$C$1:$C$3329&lt;&gt;"",ROW('malzeme montaj'!$C$1:$C$3329))),ROWS(W$4:W345))))</f>
        <v/>
      </c>
      <c r="X345" s="38" t="str">
        <f t="array" ref="X345">IF(ROWS(X$4:X345)&gt;X$1,"",INDEX('malzeme montaj'!$C$1:$C$3329,SMALL(IF('malzeme montaj'!$B$1:$B$3329=X$3,IF('malzeme montaj'!$C$1:$C$3329&lt;&gt;"",ROW('malzeme montaj'!$C$1:$C$3329))),ROWS(X$4:X345))))</f>
        <v/>
      </c>
      <c r="Y345" s="38" t="str">
        <f t="array" ref="Y345">IF(ROWS(Y$4:Y345)&gt;Y$1,"",INDEX('malzeme montaj'!$C$1:$C$3329,SMALL(IF('malzeme montaj'!$B$1:$B$3329=Y$3,IF('malzeme montaj'!$C$1:$C$3329&lt;&gt;"",ROW('malzeme montaj'!$C$1:$C$3329))),ROWS(Y$4:Y345))))</f>
        <v/>
      </c>
      <c r="Z345" s="38" t="str">
        <f t="array" ref="Z345">IF(ROWS(Z$4:Z345)&gt;Z$1,"",INDEX('malzeme montaj'!$C$1:$C$3329,SMALL(IF('malzeme montaj'!$B$1:$B$3329=Z$3,IF('malzeme montaj'!$C$1:$C$3329&lt;&gt;"",ROW('malzeme montaj'!$C$1:$C$3329))),ROWS(Z$4:Z345))))</f>
        <v/>
      </c>
      <c r="AA345" s="38" t="str">
        <f t="array" ref="AA345">IF(ROWS(AA$4:AA345)&gt;AA$1,"",INDEX('malzeme montaj'!$C$1:$C$3329,SMALL(IF('malzeme montaj'!$B$1:$B$3329=AA$3,IF('malzeme montaj'!$C$1:$C$3329&lt;&gt;"",ROW('malzeme montaj'!$C$1:$C$3329))),ROWS(AA$4:AA345))))</f>
        <v/>
      </c>
      <c r="AB345" s="38" t="str">
        <f t="array" ref="AB345">IF(ROWS(AB$4:AB345)&gt;AB$1,"",INDEX('malzeme montaj'!$C$1:$C$3329,SMALL(IF('malzeme montaj'!$B$1:$B$3329=AB$3,IF('malzeme montaj'!$C$1:$C$3329&lt;&gt;"",ROW('malzeme montaj'!$C$1:$C$3329))),ROWS(AB$4:AB345))))</f>
        <v/>
      </c>
      <c r="AC345" s="38" t="str">
        <f t="array" ref="AC345">IF(ROWS(AC$4:AC345)&gt;AC$1,"",INDEX('malzeme montaj'!$C$1:$C$3329,SMALL(IF('malzeme montaj'!$B$1:$B$3329=AC$3,IF('malzeme montaj'!$C$1:$C$3329&lt;&gt;"",ROW('malzeme montaj'!$C$1:$C$3329))),ROWS(AC$4:AC345))))</f>
        <v/>
      </c>
      <c r="AD345" s="38" t="str">
        <f t="array" ref="AD345">IF(ROWS(AD$4:AD345)&gt;AD$1,"",INDEX('malzeme montaj'!$C$1:$C$3329,SMALL(IF('malzeme montaj'!$B$1:$B$3329=AD$3,IF('malzeme montaj'!$C$1:$C$3329&lt;&gt;"",ROW('malzeme montaj'!$C$1:$C$3329))),ROWS(AD$4:AD345))))</f>
        <v/>
      </c>
      <c r="AE345" s="38" t="str">
        <f t="array" ref="AE345">IF(ROWS(AE$4:AE345)&gt;AE$1,"",INDEX('malzeme montaj'!$C$1:$C$3329,SMALL(IF('malzeme montaj'!$B$1:$B$3329=AE$3,IF('malzeme montaj'!$C$1:$C$3329&lt;&gt;"",ROW('malzeme montaj'!$C$1:$C$3329))),ROWS(AE$4:AE345))))</f>
        <v/>
      </c>
      <c r="AF345" s="38" t="str">
        <f t="array" ref="AF345">IF(ROWS(AF$4:AF345)&gt;AF$1,"",INDEX('malzeme montaj'!$C$1:$C$3329,SMALL(IF('malzeme montaj'!$B$1:$B$3329=AF$3,IF('malzeme montaj'!$C$1:$C$3329&lt;&gt;"",ROW('malzeme montaj'!$C$1:$C$3329))),ROWS(AF$4:AF345))))</f>
        <v/>
      </c>
      <c r="AG345" s="38" t="str">
        <f t="array" ref="AG345">IF(ROWS(AG$4:AG345)&gt;AG$1,"",INDEX('malzeme montaj'!$C$1:$C$3329,SMALL(IF('malzeme montaj'!$B$1:$B$3329=AG$3,IF('malzeme montaj'!$C$1:$C$3329&lt;&gt;"",ROW('malzeme montaj'!$C$1:$C$3329))),ROWS(AG$4:AG345))))</f>
        <v/>
      </c>
      <c r="AH345" s="38" t="str">
        <f t="array" ref="AH345">IF(ROWS(AH$4:AH345)&gt;AH$1,"",INDEX('malzeme montaj'!$C$1:$C$3329,SMALL(IF('malzeme montaj'!$B$1:$B$3329=AH$3,IF('malzeme montaj'!$C$1:$C$3329&lt;&gt;"",ROW('malzeme montaj'!$C$1:$C$3329))),ROWS(AH$4:AH345))))</f>
        <v/>
      </c>
      <c r="AI345" s="38" t="str">
        <f t="array" ref="AI345">IF(ROWS(AI$4:AI345)&gt;AI$1,"",INDEX('malzeme montaj'!$C$1:$C$3329,SMALL(IF('malzeme montaj'!$B$1:$B$3329=AI$3,IF('malzeme montaj'!$C$1:$C$3329&lt;&gt;"",ROW('malzeme montaj'!$C$1:$C$3329))),ROWS(AI$4:AI345))))</f>
        <v/>
      </c>
      <c r="AJ345" s="38" t="str">
        <f t="array" ref="AJ345">IF(ROWS(AJ$4:AJ345)&gt;AJ$1,"",INDEX('malzeme montaj'!$C$1:$C$3329,SMALL(IF('malzeme montaj'!$B$1:$B$3329=AJ$3,IF('malzeme montaj'!$C$1:$C$3329&lt;&gt;"",ROW('malzeme montaj'!$C$1:$C$3329))),ROWS(AJ$4:AJ345))))</f>
        <v/>
      </c>
      <c r="AK345" s="38" t="str">
        <f t="array" ref="AK345">IF(ROWS(AK$4:AK345)&gt;AK$1,"",INDEX('malzeme montaj'!$C$1:$C$3329,SMALL(IF('malzeme montaj'!$B$1:$B$3329=AK$3,IF('malzeme montaj'!$C$1:$C$3329&lt;&gt;"",ROW('malzeme montaj'!$C$1:$C$3329))),ROWS(AK$4:AK345))))</f>
        <v/>
      </c>
      <c r="AL345" s="38" t="str">
        <f t="array" ref="AL345">IF(ROWS(AL$4:AL345)&gt;AL$1,"",INDEX('malzeme montaj'!$C$1:$C$3329,SMALL(IF('malzeme montaj'!$B$1:$B$3329=AL$3,IF('malzeme montaj'!$C$1:$C$3329&lt;&gt;"",ROW('malzeme montaj'!$C$1:$C$3329))),ROWS(AL$4:AL345))))</f>
        <v/>
      </c>
      <c r="AM345" s="38" t="str">
        <f t="array" ref="AM345">IF(ROWS(AM$4:AM345)&gt;AM$1,"",INDEX('malzeme montaj'!$C$1:$C$3329,SMALL(IF('malzeme montaj'!$B$1:$B$3329=AM$3,IF('malzeme montaj'!$C$1:$C$3329&lt;&gt;"",ROW('malzeme montaj'!$C$1:$C$3329))),ROWS(AM$4:AM345))))</f>
        <v/>
      </c>
      <c r="AN345" s="38" t="str">
        <f t="array" ref="AN345">IF(ROWS(AN$4:AN345)&gt;AN$1,"",INDEX('malzeme montaj'!$C$1:$C$3329,SMALL(IF('malzeme montaj'!$B$1:$B$3329=AN$3,IF('malzeme montaj'!$C$1:$C$3329&lt;&gt;"",ROW('malzeme montaj'!$C$1:$C$3329))),ROWS(AN$4:AN345))))</f>
        <v/>
      </c>
      <c r="AO345" s="38" t="str">
        <f t="array" ref="AO345">IF(ROWS(AO$4:AO345)&gt;AO$1,"",INDEX('malzeme montaj'!$C$1:$C$3329,SMALL(IF('malzeme montaj'!$B$1:$B$3329=AO$3,IF('malzeme montaj'!$C$1:$C$3329&lt;&gt;"",ROW('malzeme montaj'!$C$1:$C$3329))),ROWS(AO$4:AO345))))</f>
        <v/>
      </c>
      <c r="AP345" s="38" t="str">
        <f t="array" ref="AP345">IF(ROWS(AP$4:AP345)&gt;AP$1,"",INDEX('malzeme montaj'!$C$1:$C$3329,SMALL(IF('malzeme montaj'!$B$1:$B$3329=AP$3,IF('malzeme montaj'!$C$1:$C$3329&lt;&gt;"",ROW('malzeme montaj'!$C$1:$C$3329))),ROWS(AP$4:AP345))))</f>
        <v/>
      </c>
      <c r="AQ345" s="38" t="str">
        <f t="array" ref="AQ345">IF(ROWS(AQ$4:AQ345)&gt;AQ$1,"",INDEX('malzeme montaj'!$C$1:$C$3329,SMALL(IF('malzeme montaj'!$B$1:$B$3329=AQ$3,IF('malzeme montaj'!$C$1:$C$3329&lt;&gt;"",ROW('malzeme montaj'!$C$1:$C$3329))),ROWS(AQ$4:AQ345))))</f>
        <v/>
      </c>
      <c r="AR345" s="38" t="str">
        <f t="array" ref="AR345">IF(ROWS(AR$4:AR345)&gt;AR$1,"",INDEX('malzeme montaj'!$C$1:$C$3329,SMALL(IF('malzeme montaj'!$B$1:$B$3329=AR$3,IF('malzeme montaj'!$C$1:$C$3329&lt;&gt;"",ROW('malzeme montaj'!$C$1:$C$3329))),ROWS(AR$4:AR345))))</f>
        <v/>
      </c>
      <c r="AS345" s="38" t="str">
        <f t="array" ref="AS345">IF(ROWS(AS$4:AS345)&gt;AS$1,"",INDEX('malzeme montaj'!$C$1:$C$3329,SMALL(IF('malzeme montaj'!$B$1:$B$3329=AS$3,IF('malzeme montaj'!$C$1:$C$3329&lt;&gt;"",ROW('malzeme montaj'!$C$1:$C$3329))),ROWS(AS$4:AS345))))</f>
        <v/>
      </c>
      <c r="AT345" s="38" t="str">
        <f t="array" ref="AT345">IF(ROWS(AT$4:AT345)&gt;AT$1,"",INDEX('malzeme montaj'!$C$1:$C$3329,SMALL(IF('malzeme montaj'!$B$1:$B$3329=AT$3,IF('malzeme montaj'!$C$1:$C$3329&lt;&gt;"",ROW('malzeme montaj'!$C$1:$C$3329))),ROWS(AT$4:AT345))))</f>
        <v/>
      </c>
      <c r="AU345" s="38" t="str">
        <f t="array" ref="AU345">IF(ROWS(AU$4:AU345)&gt;AU$1,"",INDEX('malzeme montaj'!$C$1:$C$3329,SMALL(IF('malzeme montaj'!$B$1:$B$3329=AU$3,IF('malzeme montaj'!$C$1:$C$3329&lt;&gt;"",ROW('malzeme montaj'!$C$1:$C$3329))),ROWS(AU$4:AU345))))</f>
        <v/>
      </c>
      <c r="AV345" s="38" t="str">
        <f t="array" ref="AV345">IF(ROWS(AV$4:AV345)&gt;AV$1,"",INDEX('malzeme montaj'!$C$1:$C$3329,SMALL(IF('malzeme montaj'!$B$1:$B$3329=AV$3,IF('malzeme montaj'!$C$1:$C$3329&lt;&gt;"",ROW('malzeme montaj'!$C$1:$C$3329))),ROWS(AV$4:AV345))))</f>
        <v/>
      </c>
      <c r="AW345" s="38" t="str">
        <f t="array" ref="AW345">IF(ROWS(AW$4:AW345)&gt;AW$1,"",INDEX('malzeme montaj'!$C$1:$C$3329,SMALL(IF('malzeme montaj'!$B$1:$B$3329=AW$3,IF('malzeme montaj'!$C$1:$C$3329&lt;&gt;"",ROW('malzeme montaj'!$C$1:$C$3329))),ROWS(AW$4:AW345))))</f>
        <v/>
      </c>
      <c r="AX345" s="38" t="str">
        <f t="array" ref="AX345">IF(ROWS(AX$4:AX345)&gt;AX$1,"",INDEX('malzeme montaj'!$C$1:$C$3329,SMALL(IF('malzeme montaj'!$B$1:$B$3329=AX$3,IF('malzeme montaj'!$C$1:$C$3329&lt;&gt;"",ROW('malzeme montaj'!$C$1:$C$3329))),ROWS(AX$4:AX345))))</f>
        <v/>
      </c>
      <c r="AY345" s="38" t="str">
        <f t="array" ref="AY345">IF(ROWS(AY$4:AY345)&gt;AY$1,"",INDEX('malzeme montaj'!$C$1:$C$3329,SMALL(IF('malzeme montaj'!$B$1:$B$3329=AY$3,IF('malzeme montaj'!$C$1:$C$3329&lt;&gt;"",ROW('malzeme montaj'!$C$1:$C$3329))),ROWS(AY$4:AY345))))</f>
        <v/>
      </c>
      <c r="AZ345" s="38" t="str">
        <f t="array" ref="AZ345">IF(ROWS(AZ$4:AZ345)&gt;AZ$1,"",INDEX('malzeme montaj'!$C$1:$C$3329,SMALL(IF('malzeme montaj'!$B$1:$B$3329=AZ$3,IF('malzeme montaj'!$C$1:$C$3329&lt;&gt;"",ROW('malzeme montaj'!$C$1:$C$3329))),ROWS(AZ$4:AZ345))))</f>
        <v/>
      </c>
      <c r="BA345" s="38" t="str">
        <f t="array" ref="BA345">IF(ROWS(BA$4:BA345)&gt;BA$1,"",INDEX('malzeme montaj'!$C$1:$C$3329,SMALL(IF('malzeme montaj'!$B$1:$B$3329=BA$3,IF('malzeme montaj'!$C$1:$C$3329&lt;&gt;"",ROW('malzeme montaj'!$C$1:$C$3329))),ROWS(BA$4:BA345))))</f>
        <v/>
      </c>
      <c r="BB345" s="38" t="str">
        <f t="array" ref="BB345">IF(ROWS(BB$4:BB345)&gt;BB$1,"",INDEX('malzeme montaj'!$C$1:$C$3329,SMALL(IF('malzeme montaj'!$B$1:$B$3329=BB$3,IF('malzeme montaj'!$C$1:$C$3329&lt;&gt;"",ROW('malzeme montaj'!$C$1:$C$3329))),ROWS(BB$4:BB345))))</f>
        <v/>
      </c>
      <c r="BC345" s="38" t="str">
        <f t="array" ref="BC345">IF(ROWS(BC$4:BC345)&gt;BC$1,"",INDEX('malzeme montaj'!$C$1:$C$3329,SMALL(IF('malzeme montaj'!$B$1:$B$3329=BC$3,IF('malzeme montaj'!$C$1:$C$3329&lt;&gt;"",ROW('malzeme montaj'!$C$1:$C$3329))),ROWS(BC$4:BC345))))</f>
        <v/>
      </c>
      <c r="BD345" s="38" t="str">
        <f t="array" ref="BD345">IF(ROWS(BD$4:BD345)&gt;BD$1,"",INDEX('malzeme montaj'!$C$1:$C$3329,SMALL(IF('malzeme montaj'!$B$1:$B$3329=BD$3,IF('malzeme montaj'!$C$1:$C$3329&lt;&gt;"",ROW('malzeme montaj'!$C$1:$C$3329))),ROWS(BD$4:BD345))))</f>
        <v/>
      </c>
      <c r="BE345" s="38"/>
      <c r="BF345" s="38" t="str">
        <f t="array" ref="BF345">IF(ROWS(BF$4:BF345)&gt;BF$1,"",INDEX('malzeme montaj'!$C$1:$C$3329,SMALL(IF('malzeme montaj'!$B$1:$B$3329=BF$3,IF('malzeme montaj'!$C$1:$C$3329&lt;&gt;"",ROW('malzeme montaj'!$C$1:$C$3329))),ROWS(BF$4:BF345))))</f>
        <v/>
      </c>
      <c r="BG345" s="38" t="str">
        <f t="array" ref="BG345">IF(ROWS(BG$4:BG345)&gt;BG$1,"",INDEX('malzeme montaj'!$C$1:$C$3329,SMALL(IF('malzeme montaj'!$B$1:$B$3329=BG$3,IF('malzeme montaj'!$C$1:$C$3329&lt;&gt;"",ROW('malzeme montaj'!$C$1:$C$3329))),ROWS(BG$4:BG345))))</f>
        <v/>
      </c>
      <c r="BH345" s="38" t="str">
        <f t="array" ref="BH345">IF(ROWS(BH$4:BH345)&gt;BH$1,"",INDEX('malzeme montaj'!$C$1:$C$3329,SMALL(IF('malzeme montaj'!$B$1:$B$3329=BH$3,IF('malzeme montaj'!$C$1:$C$3329&lt;&gt;"",ROW('malzeme montaj'!$C$1:$C$3329))),ROWS(BH$4:BH345))))</f>
        <v/>
      </c>
      <c r="BI345" s="38" t="str">
        <f t="array" ref="BI345">IF(ROWS(BI$4:BI345)&gt;BI$1,"",INDEX('malzeme montaj'!$C$1:$C$3329,SMALL(IF('malzeme montaj'!$B$1:$B$3329=BI$3,IF('malzeme montaj'!$C$1:$C$3329&lt;&gt;"",ROW('malzeme montaj'!$C$1:$C$3329))),ROWS(BI$4:BI345))))</f>
        <v/>
      </c>
      <c r="BJ345" s="38" t="str">
        <f t="array" ref="BJ345">IF(ROWS(BJ$4:BJ345)&gt;BJ$1,"",INDEX('malzeme montaj'!$C$1:$C$3329,SMALL(IF('malzeme montaj'!$B$1:$B$3329=BJ$3,IF('malzeme montaj'!$C$1:$C$3329&lt;&gt;"",ROW('malzeme montaj'!$C$1:$C$3329))),ROWS(BJ$4:BJ345))))</f>
        <v/>
      </c>
      <c r="BK345" s="38" t="str">
        <f t="array" ref="BK345">IF(ROWS(BK$4:BK345)&gt;BK$1,"",INDEX('malzeme montaj'!$C$1:$C$3329,SMALL(IF('malzeme montaj'!$B$1:$B$3329=BK$3,IF('malzeme montaj'!$C$1:$C$3329&lt;&gt;"",ROW('malzeme montaj'!$C$1:$C$3329))),ROWS(BK$4:BK345))))</f>
        <v/>
      </c>
      <c r="BL345" s="38" t="str">
        <f t="array" ref="BL345">IF(ROWS(BL$4:BL345)&gt;BL$1,"",INDEX('malzeme montaj'!$C$1:$C$3329,SMALL(IF('malzeme montaj'!$B$1:$B$3329=BL$3,IF('malzeme montaj'!$C$1:$C$3329&lt;&gt;"",ROW('malzeme montaj'!$C$1:$C$3329))),ROWS(BL$4:BL345))))</f>
        <v/>
      </c>
      <c r="BM345" s="38" t="str">
        <f t="array" ref="BM345">IF(ROWS(BM$4:BM345)&gt;BM$1,"",INDEX('malzeme montaj'!$C$1:$C$3329,SMALL(IF('malzeme montaj'!$B$1:$B$3329=BM$3,IF('malzeme montaj'!$C$1:$C$3329&lt;&gt;"",ROW('malzeme montaj'!$C$1:$C$3329))),ROWS(BM$4:BM345))))</f>
        <v/>
      </c>
      <c r="BN345" s="38" t="str">
        <f t="array" ref="BN345">IF(ROWS(BN$4:BN345)&gt;BN$1,"",INDEX('malzeme montaj'!$C$1:$C$3329,SMALL(IF('malzeme montaj'!$B$1:$B$3329=BN$3,IF('malzeme montaj'!$C$1:$C$3329&lt;&gt;"",ROW('malzeme montaj'!$C$1:$C$3329))),ROWS(BN$4:BN345))))</f>
        <v/>
      </c>
      <c r="BO345" s="38" t="str">
        <f t="array" ref="BO345">IF(ROWS(BO$4:BO345)&gt;BO$1,"",INDEX('malzeme montaj'!$C$1:$C$3329,SMALL(IF('malzeme montaj'!$B$1:$B$3329=BO$3,IF('malzeme montaj'!$C$1:$C$3329&lt;&gt;"",ROW('malzeme montaj'!$C$1:$C$3329))),ROWS(BO$4:BO345))))</f>
        <v/>
      </c>
      <c r="BP345" s="38" t="str">
        <f t="array" ref="BP345">IF(ROWS(BP$4:BP345)&gt;BP$1,"",INDEX('malzeme montaj'!$C$1:$C$3329,SMALL(IF('malzeme montaj'!$B$1:$B$3329=BP$3,IF('malzeme montaj'!$C$1:$C$3329&lt;&gt;"",ROW('malzeme montaj'!$C$1:$C$3329))),ROWS(BP$4:BP345))))</f>
        <v/>
      </c>
      <c r="BQ345" s="38" t="str">
        <f t="array" ref="BQ345">IF(ROWS(BQ$4:BQ345)&gt;BQ$1,"",INDEX('malzeme montaj'!$C$1:$C$3329,SMALL(IF('malzeme montaj'!$B$1:$B$3329=BQ$3,IF('malzeme montaj'!$C$1:$C$3329&lt;&gt;"",ROW('malzeme montaj'!$C$1:$C$3329))),ROWS(BQ$4:BQ345))))</f>
        <v/>
      </c>
      <c r="BR345" s="38" t="str">
        <f t="array" ref="BR345">IF(ROWS(BR$4:BR345)&gt;BR$1,"",INDEX('malzeme montaj'!$C$1:$C$3329,SMALL(IF('malzeme montaj'!$B$1:$B$3329=BR$3,IF('malzeme montaj'!$C$1:$C$3329&lt;&gt;"",ROW('malzeme montaj'!$C$1:$C$3329))),ROWS(BR$4:BR345))))</f>
        <v/>
      </c>
      <c r="BS345" s="38" t="str">
        <f t="array" ref="BS345">IF(ROWS(BS$4:BS345)&gt;BS$1,"",INDEX('malzeme montaj'!$C$1:$C$3329,SMALL(IF('malzeme montaj'!$B$1:$B$3329=BS$3,IF('malzeme montaj'!$C$1:$C$3329&lt;&gt;"",ROW('malzeme montaj'!$C$1:$C$3329))),ROWS(BS$4:BS345))))</f>
        <v/>
      </c>
      <c r="BT345" s="38" t="str">
        <f t="array" ref="BT345">IF(ROWS(BT$4:BT345)&gt;BT$1,"",INDEX('malzeme montaj'!$C$1:$C$3329,SMALL(IF('malzeme montaj'!$B$1:$B$3329=BT$3,IF('malzeme montaj'!$C$1:$C$3329&lt;&gt;"",ROW('malzeme montaj'!$C$1:$C$3329))),ROWS(BT$4:BT345))))</f>
        <v/>
      </c>
      <c r="BU345" s="34" t="str">
        <f t="array" ref="BU345">IF(ROWS(BU$4:BU345)&gt;BU$1,"",INDEX('malzeme montaj'!$C$1:$C$3329,SMALL(IF('malzeme montaj'!$B$1:$B$3329=BU$3,IF('malzeme montaj'!$C$1:$C$3329&lt;&gt;"",ROW('malzeme montaj'!$C$1:$C$3329))),ROWS(BU$4:BU345))))</f>
        <v/>
      </c>
      <c r="BV345" s="34" t="str">
        <f t="array" ref="BV345">IF(ROWS(BV$4:BV345)&gt;BV$1,"",INDEX('malzeme montaj'!$C$1:$C$3329,SMALL(IF('malzeme montaj'!$B$1:$B$3329=BV$3,IF('malzeme montaj'!$C$1:$C$3329&lt;&gt;"",ROW('malzeme montaj'!$C$1:$C$3329))),ROWS(BV$4:BV345))))</f>
        <v/>
      </c>
      <c r="BW345" s="34" t="str">
        <f t="array" ref="BW345">IF(ROWS(BW$4:BW345)&gt;BW$1,"",INDEX('malzeme montaj'!$C$1:$C$3329,SMALL(IF('malzeme montaj'!$B$1:$B$3329=BW$3,IF('malzeme montaj'!$C$1:$C$3329&lt;&gt;"",ROW('malzeme montaj'!$C$1:$C$3329))),ROWS(BW$4:BW345))))</f>
        <v/>
      </c>
      <c r="BX345" s="34" t="str">
        <f t="array" ref="BX345">IF(ROWS(BX$4:BX345)&gt;BX$1,"",INDEX('malzeme montaj'!$C$1:$C$3329,SMALL(IF('malzeme montaj'!$B$1:$B$3329=BX$3,IF('malzeme montaj'!$C$1:$C$3329&lt;&gt;"",ROW('malzeme montaj'!$C$1:$C$3329))),ROWS(BX$4:BX345))))</f>
        <v/>
      </c>
      <c r="BY345" s="34" t="str">
        <f t="array" ref="BY345">IF(ROWS(BY$4:BY345)&gt;BY$1,"",INDEX('malzeme montaj'!$C$1:$C$3329,SMALL(IF('malzeme montaj'!$B$1:$B$3329=BY$3,IF('malzeme montaj'!$C$1:$C$3329&lt;&gt;"",ROW('malzeme montaj'!$C$1:$C$3329))),ROWS(BY$4:BY345))))</f>
        <v/>
      </c>
      <c r="BZ345" s="34" t="str">
        <f t="array" ref="BZ345">IF(ROWS(BZ$4:BZ345)&gt;BZ$1,"",INDEX('malzeme montaj'!$C$1:$C$3329,SMALL(IF('malzeme montaj'!$B$1:$B$3329=BZ$3,IF('malzeme montaj'!$C$1:$C$3329&lt;&gt;"",ROW('malzeme montaj'!$C$1:$C$3329))),ROWS(BZ$4:BZ345))))</f>
        <v/>
      </c>
      <c r="CA345" s="34" t="str">
        <f t="array" ref="CA345">IF(ROWS(CA$4:CA345)&gt;CA$1,"",INDEX('malzeme montaj'!$C$1:$C$3329,SMALL(IF('malzeme montaj'!$B$1:$B$3329=CA$3,IF('malzeme montaj'!$C$1:$C$3329&lt;&gt;"",ROW('malzeme montaj'!$C$1:$C$3329))),ROWS(CA$4:CA345))))</f>
        <v/>
      </c>
      <c r="CB345" s="34" t="str">
        <f t="array" ref="CB345">IF(ROWS(CB$4:CB345)&gt;CB$1,"",INDEX('malzeme montaj'!$C$1:$C$3329,SMALL(IF('malzeme montaj'!$B$1:$B$3329=CB$3,IF('malzeme montaj'!$C$1:$C$3329&lt;&gt;"",ROW('malzeme montaj'!$C$1:$C$3329))),ROWS(CB$4:CB345))))</f>
        <v/>
      </c>
      <c r="CC345" s="34" t="str">
        <f t="array" ref="CC345">IF(ROWS(CC$4:CC345)&gt;CC$1,"",INDEX('malzeme montaj'!$C$1:$C$3329,SMALL(IF('malzeme montaj'!$B$1:$B$3329=CC$3,IF('malzeme montaj'!$C$1:$C$3329&lt;&gt;"",ROW('malzeme montaj'!$C$1:$C$3329))),ROWS(CC$4:CC345))))</f>
        <v/>
      </c>
      <c r="CD345" s="34" t="str">
        <f t="array" ref="CD345">IF(ROWS(CD$4:CD345)&gt;CD$1,"",INDEX('malzeme montaj'!$C$1:$C$3329,SMALL(IF('malzeme montaj'!$B$1:$B$3329=CD$3,IF('malzeme montaj'!$C$1:$C$3329&lt;&gt;"",ROW('malzeme montaj'!$C$1:$C$3329))),ROWS(CD$4:CD345))))</f>
        <v/>
      </c>
      <c r="CE345" s="34" t="str">
        <f t="array" ref="CE345">IF(ROWS(CE$4:CE345)&gt;CE$1,"",INDEX('malzeme montaj'!$C$1:$C$3329,SMALL(IF('malzeme montaj'!$B$1:$B$3329=CE$3,IF('malzeme montaj'!$C$1:$C$3329&lt;&gt;"",ROW('malzeme montaj'!$C$1:$C$3329))),ROWS(CE$4:CE345))))</f>
        <v/>
      </c>
      <c r="CF345" s="34" t="str">
        <f t="array" ref="CF345">IF(ROWS(CF$4:CF345)&gt;CF$1,"",INDEX('malzeme montaj'!$C$1:$C$3329,SMALL(IF('malzeme montaj'!$B$1:$B$3329=CF$3,IF('malzeme montaj'!$C$1:$C$3329&lt;&gt;"",ROW('malzeme montaj'!$C$1:$C$3329))),ROWS(CF$4:CF345))))</f>
        <v/>
      </c>
      <c r="CG345" s="34" t="str">
        <f t="array" ref="CG345">IF(ROWS(CG$4:CG345)&gt;CG$1,"",INDEX('malzeme montaj'!$C$1:$C$3329,SMALL(IF('malzeme montaj'!$B$1:$B$3329=CG$3,IF('malzeme montaj'!$C$1:$C$3329&lt;&gt;"",ROW('malzeme montaj'!$C$1:$C$3329))),ROWS(CG$4:CG345))))</f>
        <v/>
      </c>
      <c r="CH345" s="34" t="str">
        <f t="array" ref="CH345">IF(ROWS(CH$4:CH345)&gt;CH$1,"",INDEX('malzeme montaj'!$C$1:$C$3329,SMALL(IF('malzeme montaj'!$B$1:$B$3329=CH$3,IF('malzeme montaj'!$C$1:$C$3329&lt;&gt;"",ROW('malzeme montaj'!$C$1:$C$3329))),ROWS(CH$4:CH345))))</f>
        <v/>
      </c>
      <c r="CI345" s="34" t="str">
        <f t="array" ref="CI345">IF(ROWS(CI$4:CI345)&gt;CI$1,"",INDEX('malzeme montaj'!$C$1:$C$3329,SMALL(IF('malzeme montaj'!$B$1:$B$3329=CI$3,IF('malzeme montaj'!$C$1:$C$3329&lt;&gt;"",ROW('malzeme montaj'!$C$1:$C$3329))),ROWS(CI$4:CI345))))</f>
        <v/>
      </c>
      <c r="CJ345" s="34" t="str">
        <f t="array" ref="CJ345">IF(ROWS(CJ$4:CJ345)&gt;CJ$1,"",INDEX('malzeme montaj'!$C$1:$C$3329,SMALL(IF('malzeme montaj'!$B$1:$B$3329=CJ$3,IF('malzeme montaj'!$C$1:$C$3329&lt;&gt;"",ROW('malzeme montaj'!$C$1:$C$3329))),ROWS(CJ$4:CJ345))))</f>
        <v/>
      </c>
      <c r="CK345" s="34" t="str">
        <f t="array" ref="CK345">IF(ROWS(CK$4:CK345)&gt;CK$1,"",INDEX('malzeme montaj'!$C$1:$C$3329,SMALL(IF('malzeme montaj'!$B$1:$B$3329=CK$3,IF('malzeme montaj'!$C$1:$C$3329&lt;&gt;"",ROW('malzeme montaj'!$C$1:$C$3329))),ROWS(CK$4:CK345))))</f>
        <v/>
      </c>
      <c r="CL345" s="34" t="str">
        <f t="array" ref="CL345">IF(ROWS(CL$4:CL345)&gt;CL$1,"",INDEX('malzeme montaj'!$C$1:$C$3329,SMALL(IF('malzeme montaj'!$B$1:$B$3329=CL$3,IF('malzeme montaj'!$C$1:$C$3329&lt;&gt;"",ROW('malzeme montaj'!$C$1:$C$3329))),ROWS(CL$4:CL345))))</f>
        <v/>
      </c>
      <c r="CM345" s="34" t="str">
        <f t="array" ref="CM345">IF(ROWS(CM$4:CM345)&gt;CM$1,"",INDEX('malzeme montaj'!$C$1:$C$3329,SMALL(IF('malzeme montaj'!$B$1:$B$3329=CM$3,IF('malzeme montaj'!$C$1:$C$3329&lt;&gt;"",ROW('malzeme montaj'!$C$1:$C$3329))),ROWS(CM$4:CM345))))</f>
        <v/>
      </c>
      <c r="CN345" s="34" t="str">
        <f t="array" ref="CN345">IF(ROWS(CN$4:CN345)&gt;CN$1,"",INDEX('malzeme montaj'!$C$1:$C$3329,SMALL(IF('malzeme montaj'!$B$1:$B$3329=CN$3,IF('malzeme montaj'!$C$1:$C$3329&lt;&gt;"",ROW('malzeme montaj'!$C$1:$C$3329))),ROWS(CN$4:CN345))))</f>
        <v/>
      </c>
      <c r="CO345" s="34" t="str">
        <f t="array" ref="CO345">IF(ROWS(CO$4:CO345)&gt;CO$1,"",INDEX('malzeme montaj'!$C$1:$C$3329,SMALL(IF('malzeme montaj'!$B$1:$B$3329=CO$3,IF('malzeme montaj'!$C$1:$C$3329&lt;&gt;"",ROW('malzeme montaj'!$C$1:$C$3329))),ROWS(CO$4:CO345))))</f>
        <v/>
      </c>
      <c r="CP345" s="34" t="str">
        <f t="array" ref="CP345">IF(ROWS(CP$4:CP345)&gt;CP$1,"",INDEX('malzeme montaj'!$C$1:$C$3329,SMALL(IF('malzeme montaj'!$B$1:$B$3329=CP$3,IF('malzeme montaj'!$C$1:$C$3329&lt;&gt;"",ROW('malzeme montaj'!$C$1:$C$3329))),ROWS(CP$4:CP345))))</f>
        <v/>
      </c>
      <c r="CQ345" s="34" t="str">
        <f t="array" ref="CQ345">IF(ROWS(CQ$4:CQ345)&gt;CQ$1,"",INDEX('malzeme montaj'!$C$1:$C$3329,SMALL(IF('malzeme montaj'!$B$1:$B$3329=CQ$3,IF('malzeme montaj'!$C$1:$C$3329&lt;&gt;"",ROW('malzeme montaj'!$C$1:$C$3329))),ROWS(CQ$4:CQ345))))</f>
        <v/>
      </c>
      <c r="CR345" s="34" t="str">
        <f t="array" ref="CR345">IF(ROWS(CR$4:CR345)&gt;CR$1,"",INDEX('malzeme montaj'!$C$1:$C$3329,SMALL(IF('malzeme montaj'!$B$1:$B$3329=CR$3,IF('malzeme montaj'!$C$1:$C$3329&lt;&gt;"",ROW('malzeme montaj'!$C$1:$C$3329))),ROWS(CR$4:CR345))))</f>
        <v/>
      </c>
      <c r="CS345" s="34" t="str">
        <f t="array" ref="CS345">IF(ROWS(CS$4:CS345)&gt;CS$1,"",INDEX('malzeme montaj'!$C$1:$C$3329,SMALL(IF('malzeme montaj'!$B$1:$B$3329=CS$3,IF('malzeme montaj'!$C$1:$C$3329&lt;&gt;"",ROW('malzeme montaj'!$C$1:$C$3329))),ROWS(CS$4:CS345))))</f>
        <v/>
      </c>
      <c r="CT345" s="34" t="str">
        <f t="array" ref="CT345">IF(ROWS(CT$4:CT345)&gt;CT$1,"",INDEX('malzeme montaj'!$C$1:$C$3329,SMALL(IF('malzeme montaj'!$B$1:$B$3329=CT$3,IF('malzeme montaj'!$C$1:$C$3329&lt;&gt;"",ROW('malzeme montaj'!$C$1:$C$3329))),ROWS(CT$4:CT345))))</f>
        <v/>
      </c>
      <c r="CU345" s="34" t="str">
        <f t="array" ref="CU345">IF(ROWS(CU$4:CU345)&gt;CU$1,"",INDEX('malzeme montaj'!$C$1:$C$3329,SMALL(IF('malzeme montaj'!$B$1:$B$3329=CU$3,IF('malzeme montaj'!$C$1:$C$3329&lt;&gt;"",ROW('malzeme montaj'!$C$1:$C$3329))),ROWS(CU$4:CU345))))</f>
        <v/>
      </c>
      <c r="CV345" s="34" t="str">
        <f t="array" ref="CV345">IF(ROWS(CV$4:CV345)&gt;CV$1,"",INDEX('malzeme montaj'!$C$1:$C$3329,SMALL(IF('malzeme montaj'!$B$1:$B$3329=CV$3,IF('malzeme montaj'!$C$1:$C$3329&lt;&gt;"",ROW('malzeme montaj'!$C$1:$C$3329))),ROWS(CV$4:CV345))))</f>
        <v/>
      </c>
      <c r="CW345" s="34" t="str">
        <f t="array" ref="CW345">IF(ROWS(CW$4:CW345)&gt;CW$1,"",INDEX('malzeme montaj'!$C$1:$C$3329,SMALL(IF('malzeme montaj'!$B$1:$B$3329=CW$3,IF('malzeme montaj'!$C$1:$C$3329&lt;&gt;"",ROW('malzeme montaj'!$C$1:$C$3329))),ROWS(CW$4:CW345))))</f>
        <v/>
      </c>
      <c r="CX345" s="34" t="str">
        <f t="array" ref="CX345">IF(ROWS(CX$4:CX345)&gt;CX$1,"",INDEX('malzeme montaj'!$C$1:$C$3329,SMALL(IF('malzeme montaj'!$B$1:$B$3329=CX$3,IF('malzeme montaj'!$C$1:$C$3329&lt;&gt;"",ROW('malzeme montaj'!$C$1:$C$3329))),ROWS(CX$4:CX345))))</f>
        <v/>
      </c>
      <c r="CY345" s="34" t="str">
        <f t="array" ref="CY345">IF(ROWS(CY$4:CY345)&gt;CY$1,"",INDEX('malzeme montaj'!$C$1:$C$3329,SMALL(IF('malzeme montaj'!$B$1:$B$3329=CY$3,IF('malzeme montaj'!$C$1:$C$3329&lt;&gt;"",ROW('malzeme montaj'!$C$1:$C$3329))),ROWS(CY$4:CY345))))</f>
        <v/>
      </c>
      <c r="CZ345" s="34" t="str">
        <f t="array" ref="CZ345">IF(ROWS(CZ$4:CZ345)&gt;CZ$1,"",INDEX('malzeme montaj'!$C$1:$C$3329,SMALL(IF('malzeme montaj'!$B$1:$B$3329=CZ$3,IF('malzeme montaj'!$C$1:$C$3329&lt;&gt;"",ROW('malzeme montaj'!$C$1:$C$3329))),ROWS(CZ$4:CZ345))))</f>
        <v/>
      </c>
      <c r="DA345" s="34" t="str">
        <f t="array" ref="DA345">IF(ROWS(DA$4:DA345)&gt;DA$1,"",INDEX('malzeme montaj'!$C$1:$C$3329,SMALL(IF('malzeme montaj'!$B$1:$B$3329=DA$3,IF('malzeme montaj'!$C$1:$C$3329&lt;&gt;"",ROW('malzeme montaj'!$C$1:$C$3329))),ROWS(DA$4:DA345))))</f>
        <v/>
      </c>
      <c r="DB345" s="34" t="str">
        <f t="array" ref="DB345">IF(ROWS(DB$4:DB345)&gt;DB$1,"",INDEX('malzeme montaj'!$C$1:$C$3329,SMALL(IF('malzeme montaj'!$B$1:$B$3329=DB$3,IF('malzeme montaj'!$C$1:$C$3329&lt;&gt;"",ROW('malzeme montaj'!$C$1:$C$3329))),ROWS(DB$4:DB345))))</f>
        <v/>
      </c>
      <c r="DC345" s="34" t="str">
        <f t="array" ref="DC345">IF(ROWS(DC$4:DC345)&gt;DC$1,"",INDEX('malzeme montaj'!$C$1:$C$3329,SMALL(IF('malzeme montaj'!$B$1:$B$3329=DC$3,IF('malzeme montaj'!$C$1:$C$3329&lt;&gt;"",ROW('malzeme montaj'!$C$1:$C$3329))),ROWS(DC$4:DC345))))</f>
        <v/>
      </c>
      <c r="DD345" s="34" t="str">
        <f t="array" ref="DD345">IF(ROWS(DD$4:DD345)&gt;DD$1,"",INDEX('malzeme montaj'!$C$1:$C$3329,SMALL(IF('malzeme montaj'!$B$1:$B$3329=DD$3,IF('malzeme montaj'!$C$1:$C$3329&lt;&gt;"",ROW('malzeme montaj'!$C$1:$C$3329))),ROWS(DD$4:DD345))))</f>
        <v/>
      </c>
      <c r="DE345" s="34" t="str">
        <f t="array" ref="DE345">IF(ROWS(DE$4:DE345)&gt;DE$1,"",INDEX('malzeme montaj'!$C$1:$C$3329,SMALL(IF('malzeme montaj'!$B$1:$B$3329=DE$3,IF('malzeme montaj'!$C$1:$C$3329&lt;&gt;"",ROW('malzeme montaj'!$C$1:$C$3329))),ROWS(DE$4:DE345))))</f>
        <v/>
      </c>
      <c r="DF345" s="34" t="str">
        <f t="array" ref="DF345">IF(ROWS(DF$4:DF345)&gt;DF$1,"",INDEX('malzeme montaj'!$C$1:$C$3329,SMALL(IF('malzeme montaj'!$B$1:$B$3329=DF$3,IF('malzeme montaj'!$C$1:$C$3329&lt;&gt;"",ROW('malzeme montaj'!$C$1:$C$3329))),ROWS(DF$4:DF345))))</f>
        <v/>
      </c>
      <c r="DG345" s="34" t="str">
        <f t="array" ref="DG345">IF(ROWS(DG$4:DG345)&gt;DG$1,"",INDEX('malzeme montaj'!$C$1:$C$3329,SMALL(IF('malzeme montaj'!$B$1:$B$3329=DG$3,IF('malzeme montaj'!$C$1:$C$3329&lt;&gt;"",ROW('malzeme montaj'!$C$1:$C$3329))),ROWS(DG$4:DG345))))</f>
        <v/>
      </c>
      <c r="DH345" s="34" t="str">
        <f t="array" ref="DH345">IF(ROWS(DH$4:DH345)&gt;DH$1,"",INDEX('malzeme montaj'!$C$1:$C$3329,SMALL(IF('malzeme montaj'!$B$1:$B$3329=DH$3,IF('malzeme montaj'!$C$1:$C$3329&lt;&gt;"",ROW('malzeme montaj'!$C$1:$C$3329))),ROWS(DH$4:DH345))))</f>
        <v/>
      </c>
      <c r="DI345" s="34" t="str">
        <f t="array" ref="DI345">IF(ROWS(DI$4:DI345)&gt;DI$1,"",INDEX('malzeme montaj'!$C$1:$C$3329,SMALL(IF('malzeme montaj'!$B$1:$B$3329=DI$3,IF('malzeme montaj'!$C$1:$C$3329&lt;&gt;"",ROW('malzeme montaj'!$C$1:$C$3329))),ROWS(DI$4:DI345))))</f>
        <v/>
      </c>
      <c r="DJ345" s="34" t="str">
        <f t="array" ref="DJ345">IF(ROWS(DJ$4:DJ345)&gt;DJ$1,"",INDEX('malzeme montaj'!$C$1:$C$3329,SMALL(IF('malzeme montaj'!$B$1:$B$3329=DJ$3,IF('malzeme montaj'!$C$1:$C$3329&lt;&gt;"",ROW('malzeme montaj'!$C$1:$C$3329))),ROWS(DJ$4:DJ345))))</f>
        <v/>
      </c>
      <c r="DK345" s="34" t="str">
        <f t="array" ref="DK345">IF(ROWS(DK$4:DK345)&gt;DK$1,"",INDEX('malzeme montaj'!$C$1:$C$3329,SMALL(IF('malzeme montaj'!$B$1:$B$3329=DK$3,IF('malzeme montaj'!$C$1:$C$3329&lt;&gt;"",ROW('malzeme montaj'!$C$1:$C$3329))),ROWS(DK$4:DK345))))</f>
        <v/>
      </c>
      <c r="DL345" s="34" t="str">
        <f t="array" ref="DL345">IF(ROWS(DL$4:DL345)&gt;DL$1,"",INDEX('malzeme montaj'!$C$1:$C$3329,SMALL(IF('malzeme montaj'!$B$1:$B$3329=DL$3,IF('malzeme montaj'!$C$1:$C$3329&lt;&gt;"",ROW('malzeme montaj'!$C$1:$C$3329))),ROWS(DL$4:DL345))))</f>
        <v/>
      </c>
      <c r="DQ345" s="34" t="str">
        <f t="array" ref="DQ345">IF(ROWS(DQ$4:DQ345)&gt;DQ$1,"",INDEX('malzeme montaj'!$C$1:$C$3329,SMALL(IF('malzeme montaj'!$B$1:$B$3329=DQ$3,IF('malzeme montaj'!$C$1:$C$3329&lt;&gt;"",ROW('malzeme montaj'!$C$1:$C$3329))),ROWS(DQ$4:DQ345))))</f>
        <v/>
      </c>
      <c r="DR345" s="34" t="str">
        <f t="array" ref="DR345">IF(ROWS(DR$4:DR345)&gt;DR$1,"",INDEX('malzeme montaj'!$C$1:$C$3329,SMALL(IF('malzeme montaj'!$B$1:$B$3329=DR$3,IF('malzeme montaj'!$C$1:$C$3329&lt;&gt;"",ROW('malzeme montaj'!$C$1:$C$3329))),ROWS(DR$4:DR345))))</f>
        <v/>
      </c>
      <c r="DS345" s="34" t="str">
        <f t="array" ref="DS345">IF(ROWS(DS$4:DS345)&gt;DS$1,"",INDEX('malzeme montaj'!$C$1:$C$3329,SMALL(IF('malzeme montaj'!$B$1:$B$3329=DS$3,IF('malzeme montaj'!$C$1:$C$3329&lt;&gt;"",ROW('malzeme montaj'!$C$1:$C$3329))),ROWS(DS$4:DS345))))</f>
        <v/>
      </c>
      <c r="DT345" s="34" t="str">
        <f t="array" ref="DT345">IF(ROWS(DT$4:DT345)&gt;DT$1,"",INDEX('malzeme montaj'!$C$1:$C$3329,SMALL(IF('malzeme montaj'!$B$1:$B$3329=DT$3,IF('malzeme montaj'!$C$1:$C$3329&lt;&gt;"",ROW('malzeme montaj'!$C$1:$C$3329))),ROWS(DT$4:DT345))))</f>
        <v/>
      </c>
      <c r="DU345" s="34" t="str">
        <f t="array" ref="DU345">IF(ROWS(DU$4:DU345)&gt;DU$1,"",INDEX('malzeme montaj'!$C$1:$C$3329,SMALL(IF('malzeme montaj'!$B$1:$B$3329=DU$3,IF('malzeme montaj'!$C$1:$C$3329&lt;&gt;"",ROW('malzeme montaj'!$C$1:$C$3329))),ROWS(DU$4:DU345))))</f>
        <v/>
      </c>
      <c r="DV345" s="34" t="str">
        <f t="array" ref="DV345">IF(ROWS(DV$4:DV345)&gt;DV$1,"",INDEX('malzeme montaj'!$C$1:$C$3329,SMALL(IF('malzeme montaj'!$B$1:$B$3329=DV$3,IF('malzeme montaj'!$C$1:$C$3329&lt;&gt;"",ROW('malzeme montaj'!$C$1:$C$3329))),ROWS(DV$4:DV345))))</f>
        <v/>
      </c>
      <c r="DW345" s="34" t="str">
        <f t="array" ref="DW345">IF(ROWS(DW$4:DW345)&gt;DW$1,"",INDEX('malzeme montaj'!$C$1:$C$3329,SMALL(IF('malzeme montaj'!$B$1:$B$3329=DW$3,IF('malzeme montaj'!$C$1:$C$3329&lt;&gt;"",ROW('malzeme montaj'!$C$1:$C$3329))),ROWS(DW$4:DW345))))</f>
        <v/>
      </c>
      <c r="DX345" s="34" t="str">
        <f t="array" ref="DX345">IF(ROWS(DX$4:DX345)&gt;DX$1,"",INDEX('malzeme montaj'!$C$1:$C$3329,SMALL(IF('malzeme montaj'!$B$1:$B$3329=DX$3,IF('malzeme montaj'!$C$1:$C$3329&lt;&gt;"",ROW('malzeme montaj'!$C$1:$C$3329))),ROWS(DX$4:DX345))))</f>
        <v/>
      </c>
      <c r="DY345" s="34" t="str">
        <f t="array" ref="DY345">IF(ROWS(DY$4:DY345)&gt;DY$1,"",INDEX('malzeme montaj'!$C$1:$C$3329,SMALL(IF('malzeme montaj'!$B$1:$B$3329=DY$3,IF('malzeme montaj'!$C$1:$C$3329&lt;&gt;"",ROW('malzeme montaj'!$C$1:$C$3329))),ROWS(DY$4:DY345))))</f>
        <v/>
      </c>
      <c r="DZ345" s="34" t="str">
        <f t="array" ref="DZ345">IF(ROWS(DZ$4:DZ345)&gt;DZ$1,"",INDEX('malzeme montaj'!$C$1:$C$3329,SMALL(IF('malzeme montaj'!$B$1:$B$3329=DZ$3,IF('malzeme montaj'!$C$1:$C$3329&lt;&gt;"",ROW('malzeme montaj'!$C$1:$C$3329))),ROWS(DZ$4:DZ345))))</f>
        <v/>
      </c>
      <c r="EA345" s="34" t="str">
        <f t="array" ref="EA345">IF(ROWS(EA$4:EA345)&gt;EA$1,"",INDEX('malzeme montaj'!$C$1:$C$3329,SMALL(IF('malzeme montaj'!$B$1:$B$3329=EA$3,IF('malzeme montaj'!$C$1:$C$3329&lt;&gt;"",ROW('malzeme montaj'!$C$1:$C$3329))),ROWS(EA$4:EA345))))</f>
        <v/>
      </c>
      <c r="EB345" s="34" t="str">
        <f t="array" ref="EB345">IF(ROWS(EB$4:EB345)&gt;EB$1,"",INDEX('malzeme montaj'!$C$1:$C$3329,SMALL(IF('malzeme montaj'!$B$1:$B$3329=EB$3,IF('malzeme montaj'!$C$1:$C$3329&lt;&gt;"",ROW('malzeme montaj'!$C$1:$C$3329))),ROWS(EB$4:EB345))))</f>
        <v/>
      </c>
      <c r="EC345" s="34" t="str">
        <f t="array" ref="EC345">IF(ROWS(EC$4:EC345)&gt;EC$1,"",INDEX('malzeme montaj'!$C$1:$C$3329,SMALL(IF('malzeme montaj'!$B$1:$B$3329=EC$3,IF('malzeme montaj'!$C$1:$C$3329&lt;&gt;"",ROW('malzeme montaj'!$C$1:$C$3329))),ROWS(EC$4:EC345))))</f>
        <v/>
      </c>
      <c r="ED345" s="34" t="str">
        <f t="array" ref="ED345">IF(ROWS(ED$4:ED345)&gt;ED$1,"",INDEX('malzeme montaj'!$C$1:$C$3329,SMALL(IF('malzeme montaj'!$B$1:$B$3329=ED$3,IF('malzeme montaj'!$C$1:$C$3329&lt;&gt;"",ROW('malzeme montaj'!$C$1:$C$3329))),ROWS(ED$4:ED345))))</f>
        <v/>
      </c>
      <c r="EE345" s="34" t="str">
        <f t="array" ref="EE345">IF(ROWS(EE$4:EE345)&gt;EE$1,"",INDEX('malzeme montaj'!$C$1:$C$3329,SMALL(IF('malzeme montaj'!$B$1:$B$3329=EE$3,IF('malzeme montaj'!$C$1:$C$3329&lt;&gt;"",ROW('malzeme montaj'!$C$1:$C$3329))),ROWS(EE$4:EE345))))</f>
        <v/>
      </c>
      <c r="EF345" s="34" t="str">
        <f t="array" ref="EF345">IF(ROWS(EF$4:EF345)&gt;EF$1,"",INDEX('malzeme montaj'!$C$1:$C$3329,SMALL(IF('malzeme montaj'!$B$1:$B$3329=EF$3,IF('malzeme montaj'!$C$1:$C$3329&lt;&gt;"",ROW('malzeme montaj'!$C$1:$C$3329))),ROWS(EF$4:EF345))))</f>
        <v/>
      </c>
      <c r="EG345" s="34" t="str">
        <f t="array" ref="EG345">IF(ROWS(EG$4:EG345)&gt;EG$1,"",INDEX('malzeme montaj'!$C$1:$C$3329,SMALL(IF('malzeme montaj'!$B$1:$B$3329=EG$3,IF('malzeme montaj'!$C$1:$C$3329&lt;&gt;"",ROW('malzeme montaj'!$C$1:$C$3329))),ROWS(EG$4:EG345))))</f>
        <v/>
      </c>
      <c r="EH345" s="34" t="str">
        <f t="array" ref="EH345">IF(ROWS(EH$4:EH345)&gt;EH$1,"",INDEX('malzeme montaj'!$C$1:$C$3329,SMALL(IF('malzeme montaj'!$B$1:$B$3329=EH$3,IF('malzeme montaj'!$C$1:$C$3329&lt;&gt;"",ROW('malzeme montaj'!$C$1:$C$3329))),ROWS(EH$4:EH345))))</f>
        <v/>
      </c>
      <c r="EI345" s="34" t="str">
        <f t="array" ref="EI345">IF(ROWS(EI$4:EI345)&gt;EI$1,"",INDEX('malzeme montaj'!$C$1:$C$3329,SMALL(IF('malzeme montaj'!$B$1:$B$3329=EI$3,IF('malzeme montaj'!$C$1:$C$3329&lt;&gt;"",ROW('malzeme montaj'!$C$1:$C$3329))),ROWS(EI$4:EI345))))</f>
        <v/>
      </c>
      <c r="EJ345" s="34" t="str">
        <f t="array" ref="EJ345">IF(ROWS(EJ$4:EJ345)&gt;EJ$1,"",INDEX('malzeme montaj'!$C$1:$C$3329,SMALL(IF('malzeme montaj'!$B$1:$B$3329=EJ$3,IF('malzeme montaj'!$C$1:$C$3329&lt;&gt;"",ROW('malzeme montaj'!$C$1:$C$3329))),ROWS(EJ$4:EJ345))))</f>
        <v/>
      </c>
      <c r="EK345" s="34" t="str">
        <f t="array" ref="EK345">IF(ROWS(EK$4:EK345)&gt;EK$1,"",INDEX('malzeme montaj'!$C$1:$C$3329,SMALL(IF('malzeme montaj'!$B$1:$B$3329=EK$3,IF('malzeme montaj'!$C$1:$C$3329&lt;&gt;"",ROW('malzeme montaj'!$C$1:$C$3329))),ROWS(EK$4:EK345))))</f>
        <v/>
      </c>
      <c r="EL345" s="34" t="str">
        <f t="array" ref="EL345">IF(ROWS(EL$4:EL345)&gt;EL$1,"",INDEX('malzeme montaj'!$C$1:$C$3329,SMALL(IF('malzeme montaj'!$B$1:$B$3329=EL$3,IF('malzeme montaj'!$C$1:$C$3329&lt;&gt;"",ROW('malzeme montaj'!$C$1:$C$3329))),ROWS(EL$4:EL345))))</f>
        <v/>
      </c>
      <c r="EM345" s="34" t="str">
        <f t="array" ref="EM345">IF(ROWS(EM$4:EM345)&gt;EM$1,"",INDEX('malzeme montaj'!$C$1:$C$3329,SMALL(IF('malzeme montaj'!$B$1:$B$3329=EM$3,IF('malzeme montaj'!$C$1:$C$3329&lt;&gt;"",ROW('malzeme montaj'!$C$1:$C$3329))),ROWS(EM$4:EM345))))</f>
        <v/>
      </c>
      <c r="EN345" s="34" t="str">
        <f t="array" ref="EN345">IF(ROWS(EN$4:EN345)&gt;EN$1,"",INDEX('malzeme montaj'!$C$1:$C$3329,SMALL(IF('malzeme montaj'!$B$1:$B$3329=EN$3,IF('malzeme montaj'!$C$1:$C$3329&lt;&gt;"",ROW('malzeme montaj'!$C$1:$C$3329))),ROWS(EN$4:EN345))))</f>
        <v/>
      </c>
      <c r="EO345" s="34" t="str">
        <f t="array" ref="EO345">IF(ROWS(EO$4:EO345)&gt;EO$1,"",INDEX('malzeme montaj'!$C$1:$C$3329,SMALL(IF('malzeme montaj'!$B$1:$B$3329=EO$3,IF('malzeme montaj'!$C$1:$C$3329&lt;&gt;"",ROW('malzeme montaj'!$C$1:$C$3329))),ROWS(EO$4:EO345))))</f>
        <v/>
      </c>
      <c r="EP345" s="34" t="str">
        <f t="array" ref="EP345">IF(ROWS(EP$4:EP345)&gt;EP$1,"",INDEX('malzeme montaj'!$C$1:$C$3329,SMALL(IF('malzeme montaj'!$B$1:$B$3329=EP$3,IF('malzeme montaj'!$C$1:$C$3329&lt;&gt;"",ROW('malzeme montaj'!$C$1:$C$3329))),ROWS(EP$4:EP345))))</f>
        <v/>
      </c>
      <c r="EQ345" s="34" t="str">
        <f t="array" ref="EQ345">IF(ROWS(EQ$4:EQ345)&gt;EQ$1,"",INDEX('malzeme montaj'!$C$1:$C$3329,SMALL(IF('malzeme montaj'!$B$1:$B$3329=EQ$3,IF('malzeme montaj'!$C$1:$C$3329&lt;&gt;"",ROW('malzeme montaj'!$C$1:$C$3329))),ROWS(EQ$4:EQ345))))</f>
        <v/>
      </c>
      <c r="ER345" s="34" t="str">
        <f t="array" ref="ER345">IF(ROWS(ER$4:ER345)&gt;ER$1,"",INDEX('malzeme montaj'!$C$1:$C$3329,SMALL(IF('malzeme montaj'!$B$1:$B$3329=ER$3,IF('malzeme montaj'!$C$1:$C$3329&lt;&gt;"",ROW('malzeme montaj'!$C$1:$C$3329))),ROWS(ER$4:ER345))))</f>
        <v/>
      </c>
      <c r="ES345" s="34" t="str">
        <f t="array" ref="ES345">IF(ROWS(ES$4:ES345)&gt;ES$1,"",INDEX('malzeme montaj'!$C$1:$C$3329,SMALL(IF('malzeme montaj'!$B$1:$B$3329=ES$3,IF('malzeme montaj'!$C$1:$C$3329&lt;&gt;"",ROW('malzeme montaj'!$C$1:$C$3329))),ROWS(ES$4:ES345))))</f>
        <v/>
      </c>
      <c r="ET345" s="34" t="str">
        <f t="array" ref="ET345">IF(ROWS(ET$4:ET345)&gt;ET$1,"",INDEX('malzeme montaj'!$C$1:$C$3329,SMALL(IF('malzeme montaj'!$B$1:$B$3329=ET$3,IF('malzeme montaj'!$C$1:$C$3329&lt;&gt;"",ROW('malzeme montaj'!$C$1:$C$3329))),ROWS(ET$4:ET345))))</f>
        <v/>
      </c>
      <c r="EU345" s="34" t="str">
        <f t="array" ref="EU345">IF(ROWS(EU$4:EU345)&gt;EU$1,"",INDEX('malzeme montaj'!$C$1:$C$3329,SMALL(IF('malzeme montaj'!$B$1:$B$3329=EU$3,IF('malzeme montaj'!$C$1:$C$3329&lt;&gt;"",ROW('malzeme montaj'!$C$1:$C$3329))),ROWS(EU$4:EU345))))</f>
        <v/>
      </c>
      <c r="EV345" s="34" t="str">
        <f t="array" ref="EV345">IF(ROWS(EV$4:EV345)&gt;EV$1,"",INDEX('malzeme montaj'!$C$1:$C$3329,SMALL(IF('malzeme montaj'!$B$1:$B$3329=EV$3,IF('malzeme montaj'!$C$1:$C$3329&lt;&gt;"",ROW('malzeme montaj'!$C$1:$C$3329))),ROWS(EV$4:EV345))))</f>
        <v/>
      </c>
      <c r="EW345" s="34" t="str">
        <f t="array" ref="EW345">IF(ROWS(EW$4:EW345)&gt;EW$1,"",INDEX('malzeme montaj'!$C$1:$C$3329,SMALL(IF('malzeme montaj'!$B$1:$B$3329=EW$3,IF('malzeme montaj'!$C$1:$C$3329&lt;&gt;"",ROW('malzeme montaj'!$C$1:$C$3329))),ROWS(EW$4:EW345))))</f>
        <v/>
      </c>
    </row>
    <row r="346" spans="4:153">
      <c r="D346" s="38" t="str">
        <f t="array" ref="D346">IF(ROWS(D$4:D346)&gt;D$1,"",INDEX('malzeme montaj'!$C$1:$C$3329,SMALL(IF('malzeme montaj'!$B$1:$B$3329=D$3,IF('malzeme montaj'!$C$1:$C$3329&lt;&gt;"",ROW('malzeme montaj'!$C$1:$C$3329))),ROWS(D$4:D346))))</f>
        <v/>
      </c>
      <c r="E346" s="38" t="str">
        <f t="array" ref="E346">IF(ROWS(E$4:E346)&gt;E$1,"",INDEX('malzeme montaj'!$C$1:$C$3329,SMALL(IF('malzeme montaj'!$B$1:$B$3329=E$3,IF('malzeme montaj'!$C$1:$C$3329&lt;&gt;"",ROW('malzeme montaj'!$C$1:$C$3329))),ROWS(E$4:E346))))</f>
        <v/>
      </c>
      <c r="F346" s="38" t="str">
        <f t="array" ref="F346">IF(ROWS(F$4:F346)&gt;F$1,"",INDEX('malzeme montaj'!$C$1:$C$3329,SMALL(IF('malzeme montaj'!$B$1:$B$3329=F$3,IF('malzeme montaj'!$C$1:$C$3329&lt;&gt;"",ROW('malzeme montaj'!$C$1:$C$3329))),ROWS(F$4:F346))))</f>
        <v/>
      </c>
      <c r="G346" s="38" t="str">
        <f t="array" ref="G346">IF(ROWS(G$4:G346)&gt;G$1,"",INDEX('malzeme montaj'!$C$1:$C$3329,SMALL(IF('malzeme montaj'!$B$1:$B$3329=G$3,IF('malzeme montaj'!$C$1:$C$3329&lt;&gt;"",ROW('malzeme montaj'!$C$1:$C$3329))),ROWS(G$4:G346))))</f>
        <v/>
      </c>
      <c r="H346" s="38" t="str">
        <f t="array" ref="H346">IF(ROWS(H$4:H346)&gt;H$1,"",INDEX('malzeme montaj'!$C$1:$C$3329,SMALL(IF('malzeme montaj'!$B$1:$B$3329=H$3,IF('malzeme montaj'!$C$1:$C$3329&lt;&gt;"",ROW('malzeme montaj'!$C$1:$C$3329))),ROWS(H$4:H346))))</f>
        <v/>
      </c>
      <c r="I346" s="38" t="str">
        <f t="array" ref="I346">IF(ROWS(I$4:I346)&gt;I$1,"",INDEX('malzeme montaj'!$C$1:$C$3329,SMALL(IF('malzeme montaj'!$B$1:$B$3329=I$3,IF('malzeme montaj'!$C$1:$C$3329&lt;&gt;"",ROW('malzeme montaj'!$C$1:$C$3329))),ROWS(I$4:I346))))</f>
        <v/>
      </c>
      <c r="J346" s="38" t="str">
        <f t="array" ref="J346">IF(ROWS(J$4:J346)&gt;J$1,"",INDEX('malzeme montaj'!$C$1:$C$3329,SMALL(IF('malzeme montaj'!$B$1:$B$3329=J$3,IF('malzeme montaj'!$C$1:$C$3329&lt;&gt;"",ROW('malzeme montaj'!$C$1:$C$3329))),ROWS(J$4:J346))))</f>
        <v/>
      </c>
      <c r="K346" s="38" t="str">
        <f t="array" ref="K346">IF(ROWS(K$4:K346)&gt;K$1,"",INDEX('malzeme montaj'!$C$1:$C$3329,SMALL(IF('malzeme montaj'!$B$1:$B$3329=K$3,IF('malzeme montaj'!$C$1:$C$3329&lt;&gt;"",ROW('malzeme montaj'!$C$1:$C$3329))),ROWS(K$4:K346))))</f>
        <v/>
      </c>
      <c r="L346" s="38" t="str">
        <f t="array" ref="L346">IF(ROWS(L$4:L346)&gt;L$1,"",INDEX('malzeme montaj'!$C$1:$C$3329,SMALL(IF('malzeme montaj'!$B$1:$B$3329=L$3,IF('malzeme montaj'!$C$1:$C$3329&lt;&gt;"",ROW('malzeme montaj'!$C$1:$C$3329))),ROWS(L$4:L346))))</f>
        <v/>
      </c>
      <c r="M346" s="38" t="str">
        <f t="array" ref="M346">IF(ROWS(M$4:M346)&gt;M$1,"",INDEX('malzeme montaj'!$C$1:$C$3329,SMALL(IF('malzeme montaj'!$B$1:$B$3329=M$3,IF('malzeme montaj'!$C$1:$C$3329&lt;&gt;"",ROW('malzeme montaj'!$C$1:$C$3329))),ROWS(M$4:M346))))</f>
        <v/>
      </c>
      <c r="N346" s="38" t="str">
        <f t="array" ref="N346">IF(ROWS(N$4:N346)&gt;N$1,"",INDEX('malzeme montaj'!$C$1:$C$3329,SMALL(IF('malzeme montaj'!$B$1:$B$3329=N$3,IF('malzeme montaj'!$C$1:$C$3329&lt;&gt;"",ROW('malzeme montaj'!$C$1:$C$3329))),ROWS(N$4:N346))))</f>
        <v/>
      </c>
      <c r="O346" s="38" t="str">
        <f t="array" ref="O346">IF(ROWS(O$4:O346)&gt;O$1,"",INDEX('malzeme montaj'!$C$1:$C$3329,SMALL(IF('malzeme montaj'!$B$1:$B$3329=O$3,IF('malzeme montaj'!$C$1:$C$3329&lt;&gt;"",ROW('malzeme montaj'!$C$1:$C$3329))),ROWS(O$4:O346))))</f>
        <v/>
      </c>
      <c r="P346" s="38" t="str">
        <f t="array" ref="P346">IF(ROWS(P$4:P346)&gt;P$1,"",INDEX('malzeme montaj'!$C$1:$C$3329,SMALL(IF('malzeme montaj'!$B$1:$B$3329=P$3,IF('malzeme montaj'!$C$1:$C$3329&lt;&gt;"",ROW('malzeme montaj'!$C$1:$C$3329))),ROWS(P$4:P346))))</f>
        <v/>
      </c>
      <c r="Q346" s="38" t="str">
        <f t="array" ref="Q346">IF(ROWS(Q$4:Q346)&gt;Q$1,"",INDEX('malzeme montaj'!$C$1:$C$3329,SMALL(IF('malzeme montaj'!$B$1:$B$3329=Q$3,IF('malzeme montaj'!$C$1:$C$3329&lt;&gt;"",ROW('malzeme montaj'!$C$1:$C$3329))),ROWS(Q$4:Q346))))</f>
        <v/>
      </c>
      <c r="R346" s="38" t="str">
        <f t="array" ref="R346">IF(ROWS(R$4:R346)&gt;R$1,"",INDEX('malzeme montaj'!$C$1:$C$3329,SMALL(IF('malzeme montaj'!$B$1:$B$3329=R$3,IF('malzeme montaj'!$C$1:$C$3329&lt;&gt;"",ROW('malzeme montaj'!$C$1:$C$3329))),ROWS(R$4:R346))))</f>
        <v/>
      </c>
      <c r="S346" s="38" t="str">
        <f t="array" ref="S346">IF(ROWS(S$4:S346)&gt;S$1,"",INDEX('malzeme montaj'!$C$1:$C$3329,SMALL(IF('malzeme montaj'!$B$1:$B$3329=S$3,IF('malzeme montaj'!$C$1:$C$3329&lt;&gt;"",ROW('malzeme montaj'!$C$1:$C$3329))),ROWS(S$4:S346))))</f>
        <v/>
      </c>
      <c r="T346" s="38" t="str">
        <f t="array" ref="T346">IF(ROWS(T$4:T346)&gt;T$1,"",INDEX('malzeme montaj'!$C$1:$C$3329,SMALL(IF('malzeme montaj'!$B$1:$B$3329=T$3,IF('malzeme montaj'!$C$1:$C$3329&lt;&gt;"",ROW('malzeme montaj'!$C$1:$C$3329))),ROWS(T$4:T346))))</f>
        <v/>
      </c>
      <c r="U346" s="38" t="str">
        <f t="array" ref="U346">IF(ROWS(U$4:U346)&gt;U$1,"",INDEX('malzeme montaj'!$C$1:$C$3329,SMALL(IF('malzeme montaj'!$B$1:$B$3329=U$3,IF('malzeme montaj'!$C$1:$C$3329&lt;&gt;"",ROW('malzeme montaj'!$C$1:$C$3329))),ROWS(U$4:U346))))</f>
        <v/>
      </c>
      <c r="V346" s="38" t="str">
        <f t="array" ref="V346">IF(ROWS(V$4:V346)&gt;V$1,"",INDEX('malzeme montaj'!$C$1:$C$3329,SMALL(IF('malzeme montaj'!$B$1:$B$3329=V$3,IF('malzeme montaj'!$C$1:$C$3329&lt;&gt;"",ROW('malzeme montaj'!$C$1:$C$3329))),ROWS(V$4:V346))))</f>
        <v/>
      </c>
      <c r="W346" s="38" t="str">
        <f t="array" ref="W346">IF(ROWS(W$4:W346)&gt;W$1,"",INDEX('malzeme montaj'!$C$1:$C$3329,SMALL(IF('malzeme montaj'!$B$1:$B$3329=W$3,IF('malzeme montaj'!$C$1:$C$3329&lt;&gt;"",ROW('malzeme montaj'!$C$1:$C$3329))),ROWS(W$4:W346))))</f>
        <v/>
      </c>
      <c r="X346" s="38" t="str">
        <f t="array" ref="X346">IF(ROWS(X$4:X346)&gt;X$1,"",INDEX('malzeme montaj'!$C$1:$C$3329,SMALL(IF('malzeme montaj'!$B$1:$B$3329=X$3,IF('malzeme montaj'!$C$1:$C$3329&lt;&gt;"",ROW('malzeme montaj'!$C$1:$C$3329))),ROWS(X$4:X346))))</f>
        <v/>
      </c>
      <c r="Y346" s="38" t="str">
        <f t="array" ref="Y346">IF(ROWS(Y$4:Y346)&gt;Y$1,"",INDEX('malzeme montaj'!$C$1:$C$3329,SMALL(IF('malzeme montaj'!$B$1:$B$3329=Y$3,IF('malzeme montaj'!$C$1:$C$3329&lt;&gt;"",ROW('malzeme montaj'!$C$1:$C$3329))),ROWS(Y$4:Y346))))</f>
        <v/>
      </c>
      <c r="Z346" s="38" t="str">
        <f t="array" ref="Z346">IF(ROWS(Z$4:Z346)&gt;Z$1,"",INDEX('malzeme montaj'!$C$1:$C$3329,SMALL(IF('malzeme montaj'!$B$1:$B$3329=Z$3,IF('malzeme montaj'!$C$1:$C$3329&lt;&gt;"",ROW('malzeme montaj'!$C$1:$C$3329))),ROWS(Z$4:Z346))))</f>
        <v/>
      </c>
      <c r="AA346" s="38" t="str">
        <f t="array" ref="AA346">IF(ROWS(AA$4:AA346)&gt;AA$1,"",INDEX('malzeme montaj'!$C$1:$C$3329,SMALL(IF('malzeme montaj'!$B$1:$B$3329=AA$3,IF('malzeme montaj'!$C$1:$C$3329&lt;&gt;"",ROW('malzeme montaj'!$C$1:$C$3329))),ROWS(AA$4:AA346))))</f>
        <v/>
      </c>
      <c r="AB346" s="38" t="str">
        <f t="array" ref="AB346">IF(ROWS(AB$4:AB346)&gt;AB$1,"",INDEX('malzeme montaj'!$C$1:$C$3329,SMALL(IF('malzeme montaj'!$B$1:$B$3329=AB$3,IF('malzeme montaj'!$C$1:$C$3329&lt;&gt;"",ROW('malzeme montaj'!$C$1:$C$3329))),ROWS(AB$4:AB346))))</f>
        <v/>
      </c>
      <c r="AC346" s="38" t="str">
        <f t="array" ref="AC346">IF(ROWS(AC$4:AC346)&gt;AC$1,"",INDEX('malzeme montaj'!$C$1:$C$3329,SMALL(IF('malzeme montaj'!$B$1:$B$3329=AC$3,IF('malzeme montaj'!$C$1:$C$3329&lt;&gt;"",ROW('malzeme montaj'!$C$1:$C$3329))),ROWS(AC$4:AC346))))</f>
        <v/>
      </c>
      <c r="AD346" s="38" t="str">
        <f t="array" ref="AD346">IF(ROWS(AD$4:AD346)&gt;AD$1,"",INDEX('malzeme montaj'!$C$1:$C$3329,SMALL(IF('malzeme montaj'!$B$1:$B$3329=AD$3,IF('malzeme montaj'!$C$1:$C$3329&lt;&gt;"",ROW('malzeme montaj'!$C$1:$C$3329))),ROWS(AD$4:AD346))))</f>
        <v/>
      </c>
      <c r="AE346" s="38" t="str">
        <f t="array" ref="AE346">IF(ROWS(AE$4:AE346)&gt;AE$1,"",INDEX('malzeme montaj'!$C$1:$C$3329,SMALL(IF('malzeme montaj'!$B$1:$B$3329=AE$3,IF('malzeme montaj'!$C$1:$C$3329&lt;&gt;"",ROW('malzeme montaj'!$C$1:$C$3329))),ROWS(AE$4:AE346))))</f>
        <v/>
      </c>
      <c r="AF346" s="38" t="str">
        <f t="array" ref="AF346">IF(ROWS(AF$4:AF346)&gt;AF$1,"",INDEX('malzeme montaj'!$C$1:$C$3329,SMALL(IF('malzeme montaj'!$B$1:$B$3329=AF$3,IF('malzeme montaj'!$C$1:$C$3329&lt;&gt;"",ROW('malzeme montaj'!$C$1:$C$3329))),ROWS(AF$4:AF346))))</f>
        <v/>
      </c>
      <c r="AG346" s="38" t="str">
        <f t="array" ref="AG346">IF(ROWS(AG$4:AG346)&gt;AG$1,"",INDEX('malzeme montaj'!$C$1:$C$3329,SMALL(IF('malzeme montaj'!$B$1:$B$3329=AG$3,IF('malzeme montaj'!$C$1:$C$3329&lt;&gt;"",ROW('malzeme montaj'!$C$1:$C$3329))),ROWS(AG$4:AG346))))</f>
        <v/>
      </c>
      <c r="AH346" s="38" t="str">
        <f t="array" ref="AH346">IF(ROWS(AH$4:AH346)&gt;AH$1,"",INDEX('malzeme montaj'!$C$1:$C$3329,SMALL(IF('malzeme montaj'!$B$1:$B$3329=AH$3,IF('malzeme montaj'!$C$1:$C$3329&lt;&gt;"",ROW('malzeme montaj'!$C$1:$C$3329))),ROWS(AH$4:AH346))))</f>
        <v/>
      </c>
      <c r="AI346" s="38" t="str">
        <f t="array" ref="AI346">IF(ROWS(AI$4:AI346)&gt;AI$1,"",INDEX('malzeme montaj'!$C$1:$C$3329,SMALL(IF('malzeme montaj'!$B$1:$B$3329=AI$3,IF('malzeme montaj'!$C$1:$C$3329&lt;&gt;"",ROW('malzeme montaj'!$C$1:$C$3329))),ROWS(AI$4:AI346))))</f>
        <v/>
      </c>
      <c r="AJ346" s="38" t="str">
        <f t="array" ref="AJ346">IF(ROWS(AJ$4:AJ346)&gt;AJ$1,"",INDEX('malzeme montaj'!$C$1:$C$3329,SMALL(IF('malzeme montaj'!$B$1:$B$3329=AJ$3,IF('malzeme montaj'!$C$1:$C$3329&lt;&gt;"",ROW('malzeme montaj'!$C$1:$C$3329))),ROWS(AJ$4:AJ346))))</f>
        <v/>
      </c>
      <c r="AK346" s="38" t="str">
        <f t="array" ref="AK346">IF(ROWS(AK$4:AK346)&gt;AK$1,"",INDEX('malzeme montaj'!$C$1:$C$3329,SMALL(IF('malzeme montaj'!$B$1:$B$3329=AK$3,IF('malzeme montaj'!$C$1:$C$3329&lt;&gt;"",ROW('malzeme montaj'!$C$1:$C$3329))),ROWS(AK$4:AK346))))</f>
        <v/>
      </c>
      <c r="AL346" s="38" t="str">
        <f t="array" ref="AL346">IF(ROWS(AL$4:AL346)&gt;AL$1,"",INDEX('malzeme montaj'!$C$1:$C$3329,SMALL(IF('malzeme montaj'!$B$1:$B$3329=AL$3,IF('malzeme montaj'!$C$1:$C$3329&lt;&gt;"",ROW('malzeme montaj'!$C$1:$C$3329))),ROWS(AL$4:AL346))))</f>
        <v/>
      </c>
      <c r="AM346" s="38" t="str">
        <f t="array" ref="AM346">IF(ROWS(AM$4:AM346)&gt;AM$1,"",INDEX('malzeme montaj'!$C$1:$C$3329,SMALL(IF('malzeme montaj'!$B$1:$B$3329=AM$3,IF('malzeme montaj'!$C$1:$C$3329&lt;&gt;"",ROW('malzeme montaj'!$C$1:$C$3329))),ROWS(AM$4:AM346))))</f>
        <v/>
      </c>
      <c r="AN346" s="38" t="str">
        <f t="array" ref="AN346">IF(ROWS(AN$4:AN346)&gt;AN$1,"",INDEX('malzeme montaj'!$C$1:$C$3329,SMALL(IF('malzeme montaj'!$B$1:$B$3329=AN$3,IF('malzeme montaj'!$C$1:$C$3329&lt;&gt;"",ROW('malzeme montaj'!$C$1:$C$3329))),ROWS(AN$4:AN346))))</f>
        <v/>
      </c>
      <c r="AO346" s="38" t="str">
        <f t="array" ref="AO346">IF(ROWS(AO$4:AO346)&gt;AO$1,"",INDEX('malzeme montaj'!$C$1:$C$3329,SMALL(IF('malzeme montaj'!$B$1:$B$3329=AO$3,IF('malzeme montaj'!$C$1:$C$3329&lt;&gt;"",ROW('malzeme montaj'!$C$1:$C$3329))),ROWS(AO$4:AO346))))</f>
        <v/>
      </c>
      <c r="AP346" s="38" t="str">
        <f t="array" ref="AP346">IF(ROWS(AP$4:AP346)&gt;AP$1,"",INDEX('malzeme montaj'!$C$1:$C$3329,SMALL(IF('malzeme montaj'!$B$1:$B$3329=AP$3,IF('malzeme montaj'!$C$1:$C$3329&lt;&gt;"",ROW('malzeme montaj'!$C$1:$C$3329))),ROWS(AP$4:AP346))))</f>
        <v/>
      </c>
      <c r="AQ346" s="38" t="str">
        <f t="array" ref="AQ346">IF(ROWS(AQ$4:AQ346)&gt;AQ$1,"",INDEX('malzeme montaj'!$C$1:$C$3329,SMALL(IF('malzeme montaj'!$B$1:$B$3329=AQ$3,IF('malzeme montaj'!$C$1:$C$3329&lt;&gt;"",ROW('malzeme montaj'!$C$1:$C$3329))),ROWS(AQ$4:AQ346))))</f>
        <v/>
      </c>
      <c r="AR346" s="38" t="str">
        <f t="array" ref="AR346">IF(ROWS(AR$4:AR346)&gt;AR$1,"",INDEX('malzeme montaj'!$C$1:$C$3329,SMALL(IF('malzeme montaj'!$B$1:$B$3329=AR$3,IF('malzeme montaj'!$C$1:$C$3329&lt;&gt;"",ROW('malzeme montaj'!$C$1:$C$3329))),ROWS(AR$4:AR346))))</f>
        <v/>
      </c>
      <c r="AS346" s="38" t="str">
        <f t="array" ref="AS346">IF(ROWS(AS$4:AS346)&gt;AS$1,"",INDEX('malzeme montaj'!$C$1:$C$3329,SMALL(IF('malzeme montaj'!$B$1:$B$3329=AS$3,IF('malzeme montaj'!$C$1:$C$3329&lt;&gt;"",ROW('malzeme montaj'!$C$1:$C$3329))),ROWS(AS$4:AS346))))</f>
        <v/>
      </c>
      <c r="AT346" s="38" t="str">
        <f t="array" ref="AT346">IF(ROWS(AT$4:AT346)&gt;AT$1,"",INDEX('malzeme montaj'!$C$1:$C$3329,SMALL(IF('malzeme montaj'!$B$1:$B$3329=AT$3,IF('malzeme montaj'!$C$1:$C$3329&lt;&gt;"",ROW('malzeme montaj'!$C$1:$C$3329))),ROWS(AT$4:AT346))))</f>
        <v/>
      </c>
      <c r="AU346" s="38" t="str">
        <f t="array" ref="AU346">IF(ROWS(AU$4:AU346)&gt;AU$1,"",INDEX('malzeme montaj'!$C$1:$C$3329,SMALL(IF('malzeme montaj'!$B$1:$B$3329=AU$3,IF('malzeme montaj'!$C$1:$C$3329&lt;&gt;"",ROW('malzeme montaj'!$C$1:$C$3329))),ROWS(AU$4:AU346))))</f>
        <v/>
      </c>
      <c r="AV346" s="38" t="str">
        <f t="array" ref="AV346">IF(ROWS(AV$4:AV346)&gt;AV$1,"",INDEX('malzeme montaj'!$C$1:$C$3329,SMALL(IF('malzeme montaj'!$B$1:$B$3329=AV$3,IF('malzeme montaj'!$C$1:$C$3329&lt;&gt;"",ROW('malzeme montaj'!$C$1:$C$3329))),ROWS(AV$4:AV346))))</f>
        <v/>
      </c>
      <c r="AW346" s="38" t="str">
        <f t="array" ref="AW346">IF(ROWS(AW$4:AW346)&gt;AW$1,"",INDEX('malzeme montaj'!$C$1:$C$3329,SMALL(IF('malzeme montaj'!$B$1:$B$3329=AW$3,IF('malzeme montaj'!$C$1:$C$3329&lt;&gt;"",ROW('malzeme montaj'!$C$1:$C$3329))),ROWS(AW$4:AW346))))</f>
        <v/>
      </c>
      <c r="AX346" s="38" t="str">
        <f t="array" ref="AX346">IF(ROWS(AX$4:AX346)&gt;AX$1,"",INDEX('malzeme montaj'!$C$1:$C$3329,SMALL(IF('malzeme montaj'!$B$1:$B$3329=AX$3,IF('malzeme montaj'!$C$1:$C$3329&lt;&gt;"",ROW('malzeme montaj'!$C$1:$C$3329))),ROWS(AX$4:AX346))))</f>
        <v/>
      </c>
      <c r="AY346" s="38" t="str">
        <f t="array" ref="AY346">IF(ROWS(AY$4:AY346)&gt;AY$1,"",INDEX('malzeme montaj'!$C$1:$C$3329,SMALL(IF('malzeme montaj'!$B$1:$B$3329=AY$3,IF('malzeme montaj'!$C$1:$C$3329&lt;&gt;"",ROW('malzeme montaj'!$C$1:$C$3329))),ROWS(AY$4:AY346))))</f>
        <v/>
      </c>
      <c r="AZ346" s="38" t="str">
        <f t="array" ref="AZ346">IF(ROWS(AZ$4:AZ346)&gt;AZ$1,"",INDEX('malzeme montaj'!$C$1:$C$3329,SMALL(IF('malzeme montaj'!$B$1:$B$3329=AZ$3,IF('malzeme montaj'!$C$1:$C$3329&lt;&gt;"",ROW('malzeme montaj'!$C$1:$C$3329))),ROWS(AZ$4:AZ346))))</f>
        <v/>
      </c>
      <c r="BA346" s="38" t="str">
        <f t="array" ref="BA346">IF(ROWS(BA$4:BA346)&gt;BA$1,"",INDEX('malzeme montaj'!$C$1:$C$3329,SMALL(IF('malzeme montaj'!$B$1:$B$3329=BA$3,IF('malzeme montaj'!$C$1:$C$3329&lt;&gt;"",ROW('malzeme montaj'!$C$1:$C$3329))),ROWS(BA$4:BA346))))</f>
        <v/>
      </c>
      <c r="BB346" s="38" t="str">
        <f t="array" ref="BB346">IF(ROWS(BB$4:BB346)&gt;BB$1,"",INDEX('malzeme montaj'!$C$1:$C$3329,SMALL(IF('malzeme montaj'!$B$1:$B$3329=BB$3,IF('malzeme montaj'!$C$1:$C$3329&lt;&gt;"",ROW('malzeme montaj'!$C$1:$C$3329))),ROWS(BB$4:BB346))))</f>
        <v/>
      </c>
      <c r="BC346" s="38" t="str">
        <f t="array" ref="BC346">IF(ROWS(BC$4:BC346)&gt;BC$1,"",INDEX('malzeme montaj'!$C$1:$C$3329,SMALL(IF('malzeme montaj'!$B$1:$B$3329=BC$3,IF('malzeme montaj'!$C$1:$C$3329&lt;&gt;"",ROW('malzeme montaj'!$C$1:$C$3329))),ROWS(BC$4:BC346))))</f>
        <v/>
      </c>
      <c r="BD346" s="38" t="str">
        <f t="array" ref="BD346">IF(ROWS(BD$4:BD346)&gt;BD$1,"",INDEX('malzeme montaj'!$C$1:$C$3329,SMALL(IF('malzeme montaj'!$B$1:$B$3329=BD$3,IF('malzeme montaj'!$C$1:$C$3329&lt;&gt;"",ROW('malzeme montaj'!$C$1:$C$3329))),ROWS(BD$4:BD346))))</f>
        <v/>
      </c>
      <c r="BE346" s="38"/>
      <c r="BF346" s="38" t="str">
        <f t="array" ref="BF346">IF(ROWS(BF$4:BF346)&gt;BF$1,"",INDEX('malzeme montaj'!$C$1:$C$3329,SMALL(IF('malzeme montaj'!$B$1:$B$3329=BF$3,IF('malzeme montaj'!$C$1:$C$3329&lt;&gt;"",ROW('malzeme montaj'!$C$1:$C$3329))),ROWS(BF$4:BF346))))</f>
        <v/>
      </c>
      <c r="BG346" s="38" t="str">
        <f t="array" ref="BG346">IF(ROWS(BG$4:BG346)&gt;BG$1,"",INDEX('malzeme montaj'!$C$1:$C$3329,SMALL(IF('malzeme montaj'!$B$1:$B$3329=BG$3,IF('malzeme montaj'!$C$1:$C$3329&lt;&gt;"",ROW('malzeme montaj'!$C$1:$C$3329))),ROWS(BG$4:BG346))))</f>
        <v/>
      </c>
      <c r="BH346" s="38" t="str">
        <f t="array" ref="BH346">IF(ROWS(BH$4:BH346)&gt;BH$1,"",INDEX('malzeme montaj'!$C$1:$C$3329,SMALL(IF('malzeme montaj'!$B$1:$B$3329=BH$3,IF('malzeme montaj'!$C$1:$C$3329&lt;&gt;"",ROW('malzeme montaj'!$C$1:$C$3329))),ROWS(BH$4:BH346))))</f>
        <v/>
      </c>
      <c r="BI346" s="38" t="str">
        <f t="array" ref="BI346">IF(ROWS(BI$4:BI346)&gt;BI$1,"",INDEX('malzeme montaj'!$C$1:$C$3329,SMALL(IF('malzeme montaj'!$B$1:$B$3329=BI$3,IF('malzeme montaj'!$C$1:$C$3329&lt;&gt;"",ROW('malzeme montaj'!$C$1:$C$3329))),ROWS(BI$4:BI346))))</f>
        <v/>
      </c>
      <c r="BJ346" s="38" t="str">
        <f t="array" ref="BJ346">IF(ROWS(BJ$4:BJ346)&gt;BJ$1,"",INDEX('malzeme montaj'!$C$1:$C$3329,SMALL(IF('malzeme montaj'!$B$1:$B$3329=BJ$3,IF('malzeme montaj'!$C$1:$C$3329&lt;&gt;"",ROW('malzeme montaj'!$C$1:$C$3329))),ROWS(BJ$4:BJ346))))</f>
        <v/>
      </c>
      <c r="BK346" s="38" t="str">
        <f t="array" ref="BK346">IF(ROWS(BK$4:BK346)&gt;BK$1,"",INDEX('malzeme montaj'!$C$1:$C$3329,SMALL(IF('malzeme montaj'!$B$1:$B$3329=BK$3,IF('malzeme montaj'!$C$1:$C$3329&lt;&gt;"",ROW('malzeme montaj'!$C$1:$C$3329))),ROWS(BK$4:BK346))))</f>
        <v/>
      </c>
      <c r="BL346" s="38" t="str">
        <f t="array" ref="BL346">IF(ROWS(BL$4:BL346)&gt;BL$1,"",INDEX('malzeme montaj'!$C$1:$C$3329,SMALL(IF('malzeme montaj'!$B$1:$B$3329=BL$3,IF('malzeme montaj'!$C$1:$C$3329&lt;&gt;"",ROW('malzeme montaj'!$C$1:$C$3329))),ROWS(BL$4:BL346))))</f>
        <v/>
      </c>
      <c r="BM346" s="38" t="str">
        <f t="array" ref="BM346">IF(ROWS(BM$4:BM346)&gt;BM$1,"",INDEX('malzeme montaj'!$C$1:$C$3329,SMALL(IF('malzeme montaj'!$B$1:$B$3329=BM$3,IF('malzeme montaj'!$C$1:$C$3329&lt;&gt;"",ROW('malzeme montaj'!$C$1:$C$3329))),ROWS(BM$4:BM346))))</f>
        <v/>
      </c>
      <c r="BN346" s="38" t="str">
        <f t="array" ref="BN346">IF(ROWS(BN$4:BN346)&gt;BN$1,"",INDEX('malzeme montaj'!$C$1:$C$3329,SMALL(IF('malzeme montaj'!$B$1:$B$3329=BN$3,IF('malzeme montaj'!$C$1:$C$3329&lt;&gt;"",ROW('malzeme montaj'!$C$1:$C$3329))),ROWS(BN$4:BN346))))</f>
        <v/>
      </c>
      <c r="BO346" s="38" t="str">
        <f t="array" ref="BO346">IF(ROWS(BO$4:BO346)&gt;BO$1,"",INDEX('malzeme montaj'!$C$1:$C$3329,SMALL(IF('malzeme montaj'!$B$1:$B$3329=BO$3,IF('malzeme montaj'!$C$1:$C$3329&lt;&gt;"",ROW('malzeme montaj'!$C$1:$C$3329))),ROWS(BO$4:BO346))))</f>
        <v/>
      </c>
      <c r="BP346" s="38" t="str">
        <f t="array" ref="BP346">IF(ROWS(BP$4:BP346)&gt;BP$1,"",INDEX('malzeme montaj'!$C$1:$C$3329,SMALL(IF('malzeme montaj'!$B$1:$B$3329=BP$3,IF('malzeme montaj'!$C$1:$C$3329&lt;&gt;"",ROW('malzeme montaj'!$C$1:$C$3329))),ROWS(BP$4:BP346))))</f>
        <v/>
      </c>
      <c r="BQ346" s="38" t="str">
        <f t="array" ref="BQ346">IF(ROWS(BQ$4:BQ346)&gt;BQ$1,"",INDEX('malzeme montaj'!$C$1:$C$3329,SMALL(IF('malzeme montaj'!$B$1:$B$3329=BQ$3,IF('malzeme montaj'!$C$1:$C$3329&lt;&gt;"",ROW('malzeme montaj'!$C$1:$C$3329))),ROWS(BQ$4:BQ346))))</f>
        <v/>
      </c>
      <c r="BR346" s="38" t="str">
        <f t="array" ref="BR346">IF(ROWS(BR$4:BR346)&gt;BR$1,"",INDEX('malzeme montaj'!$C$1:$C$3329,SMALL(IF('malzeme montaj'!$B$1:$B$3329=BR$3,IF('malzeme montaj'!$C$1:$C$3329&lt;&gt;"",ROW('malzeme montaj'!$C$1:$C$3329))),ROWS(BR$4:BR346))))</f>
        <v/>
      </c>
      <c r="BS346" s="38" t="str">
        <f t="array" ref="BS346">IF(ROWS(BS$4:BS346)&gt;BS$1,"",INDEX('malzeme montaj'!$C$1:$C$3329,SMALL(IF('malzeme montaj'!$B$1:$B$3329=BS$3,IF('malzeme montaj'!$C$1:$C$3329&lt;&gt;"",ROW('malzeme montaj'!$C$1:$C$3329))),ROWS(BS$4:BS346))))</f>
        <v/>
      </c>
      <c r="BT346" s="38" t="str">
        <f t="array" ref="BT346">IF(ROWS(BT$4:BT346)&gt;BT$1,"",INDEX('malzeme montaj'!$C$1:$C$3329,SMALL(IF('malzeme montaj'!$B$1:$B$3329=BT$3,IF('malzeme montaj'!$C$1:$C$3329&lt;&gt;"",ROW('malzeme montaj'!$C$1:$C$3329))),ROWS(BT$4:BT346))))</f>
        <v/>
      </c>
      <c r="BU346" s="34" t="str">
        <f t="array" ref="BU346">IF(ROWS(BU$4:BU346)&gt;BU$1,"",INDEX('malzeme montaj'!$C$1:$C$3329,SMALL(IF('malzeme montaj'!$B$1:$B$3329=BU$3,IF('malzeme montaj'!$C$1:$C$3329&lt;&gt;"",ROW('malzeme montaj'!$C$1:$C$3329))),ROWS(BU$4:BU346))))</f>
        <v/>
      </c>
      <c r="BV346" s="34" t="str">
        <f t="array" ref="BV346">IF(ROWS(BV$4:BV346)&gt;BV$1,"",INDEX('malzeme montaj'!$C$1:$C$3329,SMALL(IF('malzeme montaj'!$B$1:$B$3329=BV$3,IF('malzeme montaj'!$C$1:$C$3329&lt;&gt;"",ROW('malzeme montaj'!$C$1:$C$3329))),ROWS(BV$4:BV346))))</f>
        <v/>
      </c>
      <c r="BW346" s="34" t="str">
        <f t="array" ref="BW346">IF(ROWS(BW$4:BW346)&gt;BW$1,"",INDEX('malzeme montaj'!$C$1:$C$3329,SMALL(IF('malzeme montaj'!$B$1:$B$3329=BW$3,IF('malzeme montaj'!$C$1:$C$3329&lt;&gt;"",ROW('malzeme montaj'!$C$1:$C$3329))),ROWS(BW$4:BW346))))</f>
        <v/>
      </c>
      <c r="BX346" s="34" t="str">
        <f t="array" ref="BX346">IF(ROWS(BX$4:BX346)&gt;BX$1,"",INDEX('malzeme montaj'!$C$1:$C$3329,SMALL(IF('malzeme montaj'!$B$1:$B$3329=BX$3,IF('malzeme montaj'!$C$1:$C$3329&lt;&gt;"",ROW('malzeme montaj'!$C$1:$C$3329))),ROWS(BX$4:BX346))))</f>
        <v/>
      </c>
      <c r="BY346" s="34" t="str">
        <f t="array" ref="BY346">IF(ROWS(BY$4:BY346)&gt;BY$1,"",INDEX('malzeme montaj'!$C$1:$C$3329,SMALL(IF('malzeme montaj'!$B$1:$B$3329=BY$3,IF('malzeme montaj'!$C$1:$C$3329&lt;&gt;"",ROW('malzeme montaj'!$C$1:$C$3329))),ROWS(BY$4:BY346))))</f>
        <v/>
      </c>
      <c r="BZ346" s="34" t="str">
        <f t="array" ref="BZ346">IF(ROWS(BZ$4:BZ346)&gt;BZ$1,"",INDEX('malzeme montaj'!$C$1:$C$3329,SMALL(IF('malzeme montaj'!$B$1:$B$3329=BZ$3,IF('malzeme montaj'!$C$1:$C$3329&lt;&gt;"",ROW('malzeme montaj'!$C$1:$C$3329))),ROWS(BZ$4:BZ346))))</f>
        <v/>
      </c>
      <c r="CA346" s="34" t="str">
        <f t="array" ref="CA346">IF(ROWS(CA$4:CA346)&gt;CA$1,"",INDEX('malzeme montaj'!$C$1:$C$3329,SMALL(IF('malzeme montaj'!$B$1:$B$3329=CA$3,IF('malzeme montaj'!$C$1:$C$3329&lt;&gt;"",ROW('malzeme montaj'!$C$1:$C$3329))),ROWS(CA$4:CA346))))</f>
        <v/>
      </c>
      <c r="CB346" s="34" t="str">
        <f t="array" ref="CB346">IF(ROWS(CB$4:CB346)&gt;CB$1,"",INDEX('malzeme montaj'!$C$1:$C$3329,SMALL(IF('malzeme montaj'!$B$1:$B$3329=CB$3,IF('malzeme montaj'!$C$1:$C$3329&lt;&gt;"",ROW('malzeme montaj'!$C$1:$C$3329))),ROWS(CB$4:CB346))))</f>
        <v/>
      </c>
      <c r="CC346" s="34" t="str">
        <f t="array" ref="CC346">IF(ROWS(CC$4:CC346)&gt;CC$1,"",INDEX('malzeme montaj'!$C$1:$C$3329,SMALL(IF('malzeme montaj'!$B$1:$B$3329=CC$3,IF('malzeme montaj'!$C$1:$C$3329&lt;&gt;"",ROW('malzeme montaj'!$C$1:$C$3329))),ROWS(CC$4:CC346))))</f>
        <v/>
      </c>
      <c r="CD346" s="34" t="str">
        <f t="array" ref="CD346">IF(ROWS(CD$4:CD346)&gt;CD$1,"",INDEX('malzeme montaj'!$C$1:$C$3329,SMALL(IF('malzeme montaj'!$B$1:$B$3329=CD$3,IF('malzeme montaj'!$C$1:$C$3329&lt;&gt;"",ROW('malzeme montaj'!$C$1:$C$3329))),ROWS(CD$4:CD346))))</f>
        <v/>
      </c>
      <c r="CE346" s="34" t="str">
        <f t="array" ref="CE346">IF(ROWS(CE$4:CE346)&gt;CE$1,"",INDEX('malzeme montaj'!$C$1:$C$3329,SMALL(IF('malzeme montaj'!$B$1:$B$3329=CE$3,IF('malzeme montaj'!$C$1:$C$3329&lt;&gt;"",ROW('malzeme montaj'!$C$1:$C$3329))),ROWS(CE$4:CE346))))</f>
        <v/>
      </c>
      <c r="CF346" s="34" t="str">
        <f t="array" ref="CF346">IF(ROWS(CF$4:CF346)&gt;CF$1,"",INDEX('malzeme montaj'!$C$1:$C$3329,SMALL(IF('malzeme montaj'!$B$1:$B$3329=CF$3,IF('malzeme montaj'!$C$1:$C$3329&lt;&gt;"",ROW('malzeme montaj'!$C$1:$C$3329))),ROWS(CF$4:CF346))))</f>
        <v/>
      </c>
      <c r="CG346" s="34" t="str">
        <f t="array" ref="CG346">IF(ROWS(CG$4:CG346)&gt;CG$1,"",INDEX('malzeme montaj'!$C$1:$C$3329,SMALL(IF('malzeme montaj'!$B$1:$B$3329=CG$3,IF('malzeme montaj'!$C$1:$C$3329&lt;&gt;"",ROW('malzeme montaj'!$C$1:$C$3329))),ROWS(CG$4:CG346))))</f>
        <v/>
      </c>
      <c r="CH346" s="34" t="str">
        <f t="array" ref="CH346">IF(ROWS(CH$4:CH346)&gt;CH$1,"",INDEX('malzeme montaj'!$C$1:$C$3329,SMALL(IF('malzeme montaj'!$B$1:$B$3329=CH$3,IF('malzeme montaj'!$C$1:$C$3329&lt;&gt;"",ROW('malzeme montaj'!$C$1:$C$3329))),ROWS(CH$4:CH346))))</f>
        <v/>
      </c>
      <c r="CI346" s="34" t="str">
        <f t="array" ref="CI346">IF(ROWS(CI$4:CI346)&gt;CI$1,"",INDEX('malzeme montaj'!$C$1:$C$3329,SMALL(IF('malzeme montaj'!$B$1:$B$3329=CI$3,IF('malzeme montaj'!$C$1:$C$3329&lt;&gt;"",ROW('malzeme montaj'!$C$1:$C$3329))),ROWS(CI$4:CI346))))</f>
        <v/>
      </c>
      <c r="CJ346" s="34" t="str">
        <f t="array" ref="CJ346">IF(ROWS(CJ$4:CJ346)&gt;CJ$1,"",INDEX('malzeme montaj'!$C$1:$C$3329,SMALL(IF('malzeme montaj'!$B$1:$B$3329=CJ$3,IF('malzeme montaj'!$C$1:$C$3329&lt;&gt;"",ROW('malzeme montaj'!$C$1:$C$3329))),ROWS(CJ$4:CJ346))))</f>
        <v/>
      </c>
      <c r="CK346" s="34" t="str">
        <f t="array" ref="CK346">IF(ROWS(CK$4:CK346)&gt;CK$1,"",INDEX('malzeme montaj'!$C$1:$C$3329,SMALL(IF('malzeme montaj'!$B$1:$B$3329=CK$3,IF('malzeme montaj'!$C$1:$C$3329&lt;&gt;"",ROW('malzeme montaj'!$C$1:$C$3329))),ROWS(CK$4:CK346))))</f>
        <v/>
      </c>
      <c r="CL346" s="34" t="str">
        <f t="array" ref="CL346">IF(ROWS(CL$4:CL346)&gt;CL$1,"",INDEX('malzeme montaj'!$C$1:$C$3329,SMALL(IF('malzeme montaj'!$B$1:$B$3329=CL$3,IF('malzeme montaj'!$C$1:$C$3329&lt;&gt;"",ROW('malzeme montaj'!$C$1:$C$3329))),ROWS(CL$4:CL346))))</f>
        <v/>
      </c>
      <c r="CM346" s="34" t="str">
        <f t="array" ref="CM346">IF(ROWS(CM$4:CM346)&gt;CM$1,"",INDEX('malzeme montaj'!$C$1:$C$3329,SMALL(IF('malzeme montaj'!$B$1:$B$3329=CM$3,IF('malzeme montaj'!$C$1:$C$3329&lt;&gt;"",ROW('malzeme montaj'!$C$1:$C$3329))),ROWS(CM$4:CM346))))</f>
        <v/>
      </c>
      <c r="CN346" s="34" t="str">
        <f t="array" ref="CN346">IF(ROWS(CN$4:CN346)&gt;CN$1,"",INDEX('malzeme montaj'!$C$1:$C$3329,SMALL(IF('malzeme montaj'!$B$1:$B$3329=CN$3,IF('malzeme montaj'!$C$1:$C$3329&lt;&gt;"",ROW('malzeme montaj'!$C$1:$C$3329))),ROWS(CN$4:CN346))))</f>
        <v/>
      </c>
      <c r="CO346" s="34" t="str">
        <f t="array" ref="CO346">IF(ROWS(CO$4:CO346)&gt;CO$1,"",INDEX('malzeme montaj'!$C$1:$C$3329,SMALL(IF('malzeme montaj'!$B$1:$B$3329=CO$3,IF('malzeme montaj'!$C$1:$C$3329&lt;&gt;"",ROW('malzeme montaj'!$C$1:$C$3329))),ROWS(CO$4:CO346))))</f>
        <v/>
      </c>
      <c r="CP346" s="34" t="str">
        <f t="array" ref="CP346">IF(ROWS(CP$4:CP346)&gt;CP$1,"",INDEX('malzeme montaj'!$C$1:$C$3329,SMALL(IF('malzeme montaj'!$B$1:$B$3329=CP$3,IF('malzeme montaj'!$C$1:$C$3329&lt;&gt;"",ROW('malzeme montaj'!$C$1:$C$3329))),ROWS(CP$4:CP346))))</f>
        <v/>
      </c>
      <c r="CQ346" s="34" t="str">
        <f t="array" ref="CQ346">IF(ROWS(CQ$4:CQ346)&gt;CQ$1,"",INDEX('malzeme montaj'!$C$1:$C$3329,SMALL(IF('malzeme montaj'!$B$1:$B$3329=CQ$3,IF('malzeme montaj'!$C$1:$C$3329&lt;&gt;"",ROW('malzeme montaj'!$C$1:$C$3329))),ROWS(CQ$4:CQ346))))</f>
        <v/>
      </c>
      <c r="CR346" s="34" t="str">
        <f t="array" ref="CR346">IF(ROWS(CR$4:CR346)&gt;CR$1,"",INDEX('malzeme montaj'!$C$1:$C$3329,SMALL(IF('malzeme montaj'!$B$1:$B$3329=CR$3,IF('malzeme montaj'!$C$1:$C$3329&lt;&gt;"",ROW('malzeme montaj'!$C$1:$C$3329))),ROWS(CR$4:CR346))))</f>
        <v/>
      </c>
      <c r="CS346" s="34" t="str">
        <f t="array" ref="CS346">IF(ROWS(CS$4:CS346)&gt;CS$1,"",INDEX('malzeme montaj'!$C$1:$C$3329,SMALL(IF('malzeme montaj'!$B$1:$B$3329=CS$3,IF('malzeme montaj'!$C$1:$C$3329&lt;&gt;"",ROW('malzeme montaj'!$C$1:$C$3329))),ROWS(CS$4:CS346))))</f>
        <v/>
      </c>
      <c r="CT346" s="34" t="str">
        <f t="array" ref="CT346">IF(ROWS(CT$4:CT346)&gt;CT$1,"",INDEX('malzeme montaj'!$C$1:$C$3329,SMALL(IF('malzeme montaj'!$B$1:$B$3329=CT$3,IF('malzeme montaj'!$C$1:$C$3329&lt;&gt;"",ROW('malzeme montaj'!$C$1:$C$3329))),ROWS(CT$4:CT346))))</f>
        <v/>
      </c>
      <c r="CU346" s="34" t="str">
        <f t="array" ref="CU346">IF(ROWS(CU$4:CU346)&gt;CU$1,"",INDEX('malzeme montaj'!$C$1:$C$3329,SMALL(IF('malzeme montaj'!$B$1:$B$3329=CU$3,IF('malzeme montaj'!$C$1:$C$3329&lt;&gt;"",ROW('malzeme montaj'!$C$1:$C$3329))),ROWS(CU$4:CU346))))</f>
        <v/>
      </c>
      <c r="CV346" s="34" t="str">
        <f t="array" ref="CV346">IF(ROWS(CV$4:CV346)&gt;CV$1,"",INDEX('malzeme montaj'!$C$1:$C$3329,SMALL(IF('malzeme montaj'!$B$1:$B$3329=CV$3,IF('malzeme montaj'!$C$1:$C$3329&lt;&gt;"",ROW('malzeme montaj'!$C$1:$C$3329))),ROWS(CV$4:CV346))))</f>
        <v/>
      </c>
      <c r="CW346" s="34" t="str">
        <f t="array" ref="CW346">IF(ROWS(CW$4:CW346)&gt;CW$1,"",INDEX('malzeme montaj'!$C$1:$C$3329,SMALL(IF('malzeme montaj'!$B$1:$B$3329=CW$3,IF('malzeme montaj'!$C$1:$C$3329&lt;&gt;"",ROW('malzeme montaj'!$C$1:$C$3329))),ROWS(CW$4:CW346))))</f>
        <v/>
      </c>
      <c r="CX346" s="34" t="str">
        <f t="array" ref="CX346">IF(ROWS(CX$4:CX346)&gt;CX$1,"",INDEX('malzeme montaj'!$C$1:$C$3329,SMALL(IF('malzeme montaj'!$B$1:$B$3329=CX$3,IF('malzeme montaj'!$C$1:$C$3329&lt;&gt;"",ROW('malzeme montaj'!$C$1:$C$3329))),ROWS(CX$4:CX346))))</f>
        <v/>
      </c>
      <c r="CY346" s="34" t="str">
        <f t="array" ref="CY346">IF(ROWS(CY$4:CY346)&gt;CY$1,"",INDEX('malzeme montaj'!$C$1:$C$3329,SMALL(IF('malzeme montaj'!$B$1:$B$3329=CY$3,IF('malzeme montaj'!$C$1:$C$3329&lt;&gt;"",ROW('malzeme montaj'!$C$1:$C$3329))),ROWS(CY$4:CY346))))</f>
        <v/>
      </c>
      <c r="CZ346" s="34" t="str">
        <f t="array" ref="CZ346">IF(ROWS(CZ$4:CZ346)&gt;CZ$1,"",INDEX('malzeme montaj'!$C$1:$C$3329,SMALL(IF('malzeme montaj'!$B$1:$B$3329=CZ$3,IF('malzeme montaj'!$C$1:$C$3329&lt;&gt;"",ROW('malzeme montaj'!$C$1:$C$3329))),ROWS(CZ$4:CZ346))))</f>
        <v/>
      </c>
      <c r="DA346" s="34" t="str">
        <f t="array" ref="DA346">IF(ROWS(DA$4:DA346)&gt;DA$1,"",INDEX('malzeme montaj'!$C$1:$C$3329,SMALL(IF('malzeme montaj'!$B$1:$B$3329=DA$3,IF('malzeme montaj'!$C$1:$C$3329&lt;&gt;"",ROW('malzeme montaj'!$C$1:$C$3329))),ROWS(DA$4:DA346))))</f>
        <v/>
      </c>
      <c r="DB346" s="34" t="str">
        <f t="array" ref="DB346">IF(ROWS(DB$4:DB346)&gt;DB$1,"",INDEX('malzeme montaj'!$C$1:$C$3329,SMALL(IF('malzeme montaj'!$B$1:$B$3329=DB$3,IF('malzeme montaj'!$C$1:$C$3329&lt;&gt;"",ROW('malzeme montaj'!$C$1:$C$3329))),ROWS(DB$4:DB346))))</f>
        <v/>
      </c>
      <c r="DC346" s="34" t="str">
        <f t="array" ref="DC346">IF(ROWS(DC$4:DC346)&gt;DC$1,"",INDEX('malzeme montaj'!$C$1:$C$3329,SMALL(IF('malzeme montaj'!$B$1:$B$3329=DC$3,IF('malzeme montaj'!$C$1:$C$3329&lt;&gt;"",ROW('malzeme montaj'!$C$1:$C$3329))),ROWS(DC$4:DC346))))</f>
        <v/>
      </c>
      <c r="DD346" s="34" t="str">
        <f t="array" ref="DD346">IF(ROWS(DD$4:DD346)&gt;DD$1,"",INDEX('malzeme montaj'!$C$1:$C$3329,SMALL(IF('malzeme montaj'!$B$1:$B$3329=DD$3,IF('malzeme montaj'!$C$1:$C$3329&lt;&gt;"",ROW('malzeme montaj'!$C$1:$C$3329))),ROWS(DD$4:DD346))))</f>
        <v/>
      </c>
      <c r="DE346" s="34" t="str">
        <f t="array" ref="DE346">IF(ROWS(DE$4:DE346)&gt;DE$1,"",INDEX('malzeme montaj'!$C$1:$C$3329,SMALL(IF('malzeme montaj'!$B$1:$B$3329=DE$3,IF('malzeme montaj'!$C$1:$C$3329&lt;&gt;"",ROW('malzeme montaj'!$C$1:$C$3329))),ROWS(DE$4:DE346))))</f>
        <v/>
      </c>
      <c r="DF346" s="34" t="str">
        <f t="array" ref="DF346">IF(ROWS(DF$4:DF346)&gt;DF$1,"",INDEX('malzeme montaj'!$C$1:$C$3329,SMALL(IF('malzeme montaj'!$B$1:$B$3329=DF$3,IF('malzeme montaj'!$C$1:$C$3329&lt;&gt;"",ROW('malzeme montaj'!$C$1:$C$3329))),ROWS(DF$4:DF346))))</f>
        <v/>
      </c>
      <c r="DG346" s="34" t="str">
        <f t="array" ref="DG346">IF(ROWS(DG$4:DG346)&gt;DG$1,"",INDEX('malzeme montaj'!$C$1:$C$3329,SMALL(IF('malzeme montaj'!$B$1:$B$3329=DG$3,IF('malzeme montaj'!$C$1:$C$3329&lt;&gt;"",ROW('malzeme montaj'!$C$1:$C$3329))),ROWS(DG$4:DG346))))</f>
        <v/>
      </c>
      <c r="DH346" s="34" t="str">
        <f t="array" ref="DH346">IF(ROWS(DH$4:DH346)&gt;DH$1,"",INDEX('malzeme montaj'!$C$1:$C$3329,SMALL(IF('malzeme montaj'!$B$1:$B$3329=DH$3,IF('malzeme montaj'!$C$1:$C$3329&lt;&gt;"",ROW('malzeme montaj'!$C$1:$C$3329))),ROWS(DH$4:DH346))))</f>
        <v/>
      </c>
      <c r="DI346" s="34" t="str">
        <f t="array" ref="DI346">IF(ROWS(DI$4:DI346)&gt;DI$1,"",INDEX('malzeme montaj'!$C$1:$C$3329,SMALL(IF('malzeme montaj'!$B$1:$B$3329=DI$3,IF('malzeme montaj'!$C$1:$C$3329&lt;&gt;"",ROW('malzeme montaj'!$C$1:$C$3329))),ROWS(DI$4:DI346))))</f>
        <v/>
      </c>
      <c r="DJ346" s="34" t="str">
        <f t="array" ref="DJ346">IF(ROWS(DJ$4:DJ346)&gt;DJ$1,"",INDEX('malzeme montaj'!$C$1:$C$3329,SMALL(IF('malzeme montaj'!$B$1:$B$3329=DJ$3,IF('malzeme montaj'!$C$1:$C$3329&lt;&gt;"",ROW('malzeme montaj'!$C$1:$C$3329))),ROWS(DJ$4:DJ346))))</f>
        <v/>
      </c>
      <c r="DK346" s="34" t="str">
        <f t="array" ref="DK346">IF(ROWS(DK$4:DK346)&gt;DK$1,"",INDEX('malzeme montaj'!$C$1:$C$3329,SMALL(IF('malzeme montaj'!$B$1:$B$3329=DK$3,IF('malzeme montaj'!$C$1:$C$3329&lt;&gt;"",ROW('malzeme montaj'!$C$1:$C$3329))),ROWS(DK$4:DK346))))</f>
        <v/>
      </c>
      <c r="DL346" s="34" t="str">
        <f t="array" ref="DL346">IF(ROWS(DL$4:DL346)&gt;DL$1,"",INDEX('malzeme montaj'!$C$1:$C$3329,SMALL(IF('malzeme montaj'!$B$1:$B$3329=DL$3,IF('malzeme montaj'!$C$1:$C$3329&lt;&gt;"",ROW('malzeme montaj'!$C$1:$C$3329))),ROWS(DL$4:DL346))))</f>
        <v/>
      </c>
      <c r="DQ346" s="34" t="str">
        <f t="array" ref="DQ346">IF(ROWS(DQ$4:DQ346)&gt;DQ$1,"",INDEX('malzeme montaj'!$C$1:$C$3329,SMALL(IF('malzeme montaj'!$B$1:$B$3329=DQ$3,IF('malzeme montaj'!$C$1:$C$3329&lt;&gt;"",ROW('malzeme montaj'!$C$1:$C$3329))),ROWS(DQ$4:DQ346))))</f>
        <v/>
      </c>
      <c r="DR346" s="34" t="str">
        <f t="array" ref="DR346">IF(ROWS(DR$4:DR346)&gt;DR$1,"",INDEX('malzeme montaj'!$C$1:$C$3329,SMALL(IF('malzeme montaj'!$B$1:$B$3329=DR$3,IF('malzeme montaj'!$C$1:$C$3329&lt;&gt;"",ROW('malzeme montaj'!$C$1:$C$3329))),ROWS(DR$4:DR346))))</f>
        <v/>
      </c>
      <c r="DS346" s="34" t="str">
        <f t="array" ref="DS346">IF(ROWS(DS$4:DS346)&gt;DS$1,"",INDEX('malzeme montaj'!$C$1:$C$3329,SMALL(IF('malzeme montaj'!$B$1:$B$3329=DS$3,IF('malzeme montaj'!$C$1:$C$3329&lt;&gt;"",ROW('malzeme montaj'!$C$1:$C$3329))),ROWS(DS$4:DS346))))</f>
        <v/>
      </c>
      <c r="DT346" s="34" t="str">
        <f t="array" ref="DT346">IF(ROWS(DT$4:DT346)&gt;DT$1,"",INDEX('malzeme montaj'!$C$1:$C$3329,SMALL(IF('malzeme montaj'!$B$1:$B$3329=DT$3,IF('malzeme montaj'!$C$1:$C$3329&lt;&gt;"",ROW('malzeme montaj'!$C$1:$C$3329))),ROWS(DT$4:DT346))))</f>
        <v/>
      </c>
      <c r="DU346" s="34" t="str">
        <f t="array" ref="DU346">IF(ROWS(DU$4:DU346)&gt;DU$1,"",INDEX('malzeme montaj'!$C$1:$C$3329,SMALL(IF('malzeme montaj'!$B$1:$B$3329=DU$3,IF('malzeme montaj'!$C$1:$C$3329&lt;&gt;"",ROW('malzeme montaj'!$C$1:$C$3329))),ROWS(DU$4:DU346))))</f>
        <v/>
      </c>
      <c r="DV346" s="34" t="str">
        <f t="array" ref="DV346">IF(ROWS(DV$4:DV346)&gt;DV$1,"",INDEX('malzeme montaj'!$C$1:$C$3329,SMALL(IF('malzeme montaj'!$B$1:$B$3329=DV$3,IF('malzeme montaj'!$C$1:$C$3329&lt;&gt;"",ROW('malzeme montaj'!$C$1:$C$3329))),ROWS(DV$4:DV346))))</f>
        <v/>
      </c>
      <c r="DW346" s="34" t="str">
        <f t="array" ref="DW346">IF(ROWS(DW$4:DW346)&gt;DW$1,"",INDEX('malzeme montaj'!$C$1:$C$3329,SMALL(IF('malzeme montaj'!$B$1:$B$3329=DW$3,IF('malzeme montaj'!$C$1:$C$3329&lt;&gt;"",ROW('malzeme montaj'!$C$1:$C$3329))),ROWS(DW$4:DW346))))</f>
        <v/>
      </c>
      <c r="DX346" s="34" t="str">
        <f t="array" ref="DX346">IF(ROWS(DX$4:DX346)&gt;DX$1,"",INDEX('malzeme montaj'!$C$1:$C$3329,SMALL(IF('malzeme montaj'!$B$1:$B$3329=DX$3,IF('malzeme montaj'!$C$1:$C$3329&lt;&gt;"",ROW('malzeme montaj'!$C$1:$C$3329))),ROWS(DX$4:DX346))))</f>
        <v/>
      </c>
      <c r="DY346" s="34" t="str">
        <f t="array" ref="DY346">IF(ROWS(DY$4:DY346)&gt;DY$1,"",INDEX('malzeme montaj'!$C$1:$C$3329,SMALL(IF('malzeme montaj'!$B$1:$B$3329=DY$3,IF('malzeme montaj'!$C$1:$C$3329&lt;&gt;"",ROW('malzeme montaj'!$C$1:$C$3329))),ROWS(DY$4:DY346))))</f>
        <v/>
      </c>
      <c r="DZ346" s="34" t="str">
        <f t="array" ref="DZ346">IF(ROWS(DZ$4:DZ346)&gt;DZ$1,"",INDEX('malzeme montaj'!$C$1:$C$3329,SMALL(IF('malzeme montaj'!$B$1:$B$3329=DZ$3,IF('malzeme montaj'!$C$1:$C$3329&lt;&gt;"",ROW('malzeme montaj'!$C$1:$C$3329))),ROWS(DZ$4:DZ346))))</f>
        <v/>
      </c>
      <c r="EA346" s="34" t="str">
        <f t="array" ref="EA346">IF(ROWS(EA$4:EA346)&gt;EA$1,"",INDEX('malzeme montaj'!$C$1:$C$3329,SMALL(IF('malzeme montaj'!$B$1:$B$3329=EA$3,IF('malzeme montaj'!$C$1:$C$3329&lt;&gt;"",ROW('malzeme montaj'!$C$1:$C$3329))),ROWS(EA$4:EA346))))</f>
        <v/>
      </c>
      <c r="EB346" s="34" t="str">
        <f t="array" ref="EB346">IF(ROWS(EB$4:EB346)&gt;EB$1,"",INDEX('malzeme montaj'!$C$1:$C$3329,SMALL(IF('malzeme montaj'!$B$1:$B$3329=EB$3,IF('malzeme montaj'!$C$1:$C$3329&lt;&gt;"",ROW('malzeme montaj'!$C$1:$C$3329))),ROWS(EB$4:EB346))))</f>
        <v/>
      </c>
      <c r="EC346" s="34" t="str">
        <f t="array" ref="EC346">IF(ROWS(EC$4:EC346)&gt;EC$1,"",INDEX('malzeme montaj'!$C$1:$C$3329,SMALL(IF('malzeme montaj'!$B$1:$B$3329=EC$3,IF('malzeme montaj'!$C$1:$C$3329&lt;&gt;"",ROW('malzeme montaj'!$C$1:$C$3329))),ROWS(EC$4:EC346))))</f>
        <v/>
      </c>
      <c r="ED346" s="34" t="str">
        <f t="array" ref="ED346">IF(ROWS(ED$4:ED346)&gt;ED$1,"",INDEX('malzeme montaj'!$C$1:$C$3329,SMALL(IF('malzeme montaj'!$B$1:$B$3329=ED$3,IF('malzeme montaj'!$C$1:$C$3329&lt;&gt;"",ROW('malzeme montaj'!$C$1:$C$3329))),ROWS(ED$4:ED346))))</f>
        <v/>
      </c>
      <c r="EE346" s="34" t="str">
        <f t="array" ref="EE346">IF(ROWS(EE$4:EE346)&gt;EE$1,"",INDEX('malzeme montaj'!$C$1:$C$3329,SMALL(IF('malzeme montaj'!$B$1:$B$3329=EE$3,IF('malzeme montaj'!$C$1:$C$3329&lt;&gt;"",ROW('malzeme montaj'!$C$1:$C$3329))),ROWS(EE$4:EE346))))</f>
        <v/>
      </c>
      <c r="EF346" s="34" t="str">
        <f t="array" ref="EF346">IF(ROWS(EF$4:EF346)&gt;EF$1,"",INDEX('malzeme montaj'!$C$1:$C$3329,SMALL(IF('malzeme montaj'!$B$1:$B$3329=EF$3,IF('malzeme montaj'!$C$1:$C$3329&lt;&gt;"",ROW('malzeme montaj'!$C$1:$C$3329))),ROWS(EF$4:EF346))))</f>
        <v/>
      </c>
      <c r="EG346" s="34" t="str">
        <f t="array" ref="EG346">IF(ROWS(EG$4:EG346)&gt;EG$1,"",INDEX('malzeme montaj'!$C$1:$C$3329,SMALL(IF('malzeme montaj'!$B$1:$B$3329=EG$3,IF('malzeme montaj'!$C$1:$C$3329&lt;&gt;"",ROW('malzeme montaj'!$C$1:$C$3329))),ROWS(EG$4:EG346))))</f>
        <v/>
      </c>
      <c r="EH346" s="34" t="str">
        <f t="array" ref="EH346">IF(ROWS(EH$4:EH346)&gt;EH$1,"",INDEX('malzeme montaj'!$C$1:$C$3329,SMALL(IF('malzeme montaj'!$B$1:$B$3329=EH$3,IF('malzeme montaj'!$C$1:$C$3329&lt;&gt;"",ROW('malzeme montaj'!$C$1:$C$3329))),ROWS(EH$4:EH346))))</f>
        <v/>
      </c>
      <c r="EI346" s="34" t="str">
        <f t="array" ref="EI346">IF(ROWS(EI$4:EI346)&gt;EI$1,"",INDEX('malzeme montaj'!$C$1:$C$3329,SMALL(IF('malzeme montaj'!$B$1:$B$3329=EI$3,IF('malzeme montaj'!$C$1:$C$3329&lt;&gt;"",ROW('malzeme montaj'!$C$1:$C$3329))),ROWS(EI$4:EI346))))</f>
        <v/>
      </c>
      <c r="EJ346" s="34" t="str">
        <f t="array" ref="EJ346">IF(ROWS(EJ$4:EJ346)&gt;EJ$1,"",INDEX('malzeme montaj'!$C$1:$C$3329,SMALL(IF('malzeme montaj'!$B$1:$B$3329=EJ$3,IF('malzeme montaj'!$C$1:$C$3329&lt;&gt;"",ROW('malzeme montaj'!$C$1:$C$3329))),ROWS(EJ$4:EJ346))))</f>
        <v/>
      </c>
      <c r="EK346" s="34" t="str">
        <f t="array" ref="EK346">IF(ROWS(EK$4:EK346)&gt;EK$1,"",INDEX('malzeme montaj'!$C$1:$C$3329,SMALL(IF('malzeme montaj'!$B$1:$B$3329=EK$3,IF('malzeme montaj'!$C$1:$C$3329&lt;&gt;"",ROW('malzeme montaj'!$C$1:$C$3329))),ROWS(EK$4:EK346))))</f>
        <v/>
      </c>
      <c r="EL346" s="34" t="str">
        <f t="array" ref="EL346">IF(ROWS(EL$4:EL346)&gt;EL$1,"",INDEX('malzeme montaj'!$C$1:$C$3329,SMALL(IF('malzeme montaj'!$B$1:$B$3329=EL$3,IF('malzeme montaj'!$C$1:$C$3329&lt;&gt;"",ROW('malzeme montaj'!$C$1:$C$3329))),ROWS(EL$4:EL346))))</f>
        <v/>
      </c>
      <c r="EM346" s="34" t="str">
        <f t="array" ref="EM346">IF(ROWS(EM$4:EM346)&gt;EM$1,"",INDEX('malzeme montaj'!$C$1:$C$3329,SMALL(IF('malzeme montaj'!$B$1:$B$3329=EM$3,IF('malzeme montaj'!$C$1:$C$3329&lt;&gt;"",ROW('malzeme montaj'!$C$1:$C$3329))),ROWS(EM$4:EM346))))</f>
        <v/>
      </c>
      <c r="EN346" s="34" t="str">
        <f t="array" ref="EN346">IF(ROWS(EN$4:EN346)&gt;EN$1,"",INDEX('malzeme montaj'!$C$1:$C$3329,SMALL(IF('malzeme montaj'!$B$1:$B$3329=EN$3,IF('malzeme montaj'!$C$1:$C$3329&lt;&gt;"",ROW('malzeme montaj'!$C$1:$C$3329))),ROWS(EN$4:EN346))))</f>
        <v/>
      </c>
      <c r="EO346" s="34" t="str">
        <f t="array" ref="EO346">IF(ROWS(EO$4:EO346)&gt;EO$1,"",INDEX('malzeme montaj'!$C$1:$C$3329,SMALL(IF('malzeme montaj'!$B$1:$B$3329=EO$3,IF('malzeme montaj'!$C$1:$C$3329&lt;&gt;"",ROW('malzeme montaj'!$C$1:$C$3329))),ROWS(EO$4:EO346))))</f>
        <v/>
      </c>
      <c r="EP346" s="34" t="str">
        <f t="array" ref="EP346">IF(ROWS(EP$4:EP346)&gt;EP$1,"",INDEX('malzeme montaj'!$C$1:$C$3329,SMALL(IF('malzeme montaj'!$B$1:$B$3329=EP$3,IF('malzeme montaj'!$C$1:$C$3329&lt;&gt;"",ROW('malzeme montaj'!$C$1:$C$3329))),ROWS(EP$4:EP346))))</f>
        <v/>
      </c>
      <c r="EQ346" s="34" t="str">
        <f t="array" ref="EQ346">IF(ROWS(EQ$4:EQ346)&gt;EQ$1,"",INDEX('malzeme montaj'!$C$1:$C$3329,SMALL(IF('malzeme montaj'!$B$1:$B$3329=EQ$3,IF('malzeme montaj'!$C$1:$C$3329&lt;&gt;"",ROW('malzeme montaj'!$C$1:$C$3329))),ROWS(EQ$4:EQ346))))</f>
        <v/>
      </c>
      <c r="ER346" s="34" t="str">
        <f t="array" ref="ER346">IF(ROWS(ER$4:ER346)&gt;ER$1,"",INDEX('malzeme montaj'!$C$1:$C$3329,SMALL(IF('malzeme montaj'!$B$1:$B$3329=ER$3,IF('malzeme montaj'!$C$1:$C$3329&lt;&gt;"",ROW('malzeme montaj'!$C$1:$C$3329))),ROWS(ER$4:ER346))))</f>
        <v/>
      </c>
      <c r="ES346" s="34" t="str">
        <f t="array" ref="ES346">IF(ROWS(ES$4:ES346)&gt;ES$1,"",INDEX('malzeme montaj'!$C$1:$C$3329,SMALL(IF('malzeme montaj'!$B$1:$B$3329=ES$3,IF('malzeme montaj'!$C$1:$C$3329&lt;&gt;"",ROW('malzeme montaj'!$C$1:$C$3329))),ROWS(ES$4:ES346))))</f>
        <v/>
      </c>
      <c r="ET346" s="34" t="str">
        <f t="array" ref="ET346">IF(ROWS(ET$4:ET346)&gt;ET$1,"",INDEX('malzeme montaj'!$C$1:$C$3329,SMALL(IF('malzeme montaj'!$B$1:$B$3329=ET$3,IF('malzeme montaj'!$C$1:$C$3329&lt;&gt;"",ROW('malzeme montaj'!$C$1:$C$3329))),ROWS(ET$4:ET346))))</f>
        <v/>
      </c>
      <c r="EU346" s="34" t="str">
        <f t="array" ref="EU346">IF(ROWS(EU$4:EU346)&gt;EU$1,"",INDEX('malzeme montaj'!$C$1:$C$3329,SMALL(IF('malzeme montaj'!$B$1:$B$3329=EU$3,IF('malzeme montaj'!$C$1:$C$3329&lt;&gt;"",ROW('malzeme montaj'!$C$1:$C$3329))),ROWS(EU$4:EU346))))</f>
        <v/>
      </c>
      <c r="EV346" s="34" t="str">
        <f t="array" ref="EV346">IF(ROWS(EV$4:EV346)&gt;EV$1,"",INDEX('malzeme montaj'!$C$1:$C$3329,SMALL(IF('malzeme montaj'!$B$1:$B$3329=EV$3,IF('malzeme montaj'!$C$1:$C$3329&lt;&gt;"",ROW('malzeme montaj'!$C$1:$C$3329))),ROWS(EV$4:EV346))))</f>
        <v/>
      </c>
      <c r="EW346" s="34" t="str">
        <f t="array" ref="EW346">IF(ROWS(EW$4:EW346)&gt;EW$1,"",INDEX('malzeme montaj'!$C$1:$C$3329,SMALL(IF('malzeme montaj'!$B$1:$B$3329=EW$3,IF('malzeme montaj'!$C$1:$C$3329&lt;&gt;"",ROW('malzeme montaj'!$C$1:$C$3329))),ROWS(EW$4:EW346))))</f>
        <v/>
      </c>
    </row>
    <row r="347" spans="4:153">
      <c r="D347" s="38" t="str">
        <f t="array" ref="D347">IF(ROWS(D$4:D347)&gt;D$1,"",INDEX('malzeme montaj'!$C$1:$C$3329,SMALL(IF('malzeme montaj'!$B$1:$B$3329=D$3,IF('malzeme montaj'!$C$1:$C$3329&lt;&gt;"",ROW('malzeme montaj'!$C$1:$C$3329))),ROWS(D$4:D347))))</f>
        <v/>
      </c>
      <c r="E347" s="38" t="str">
        <f t="array" ref="E347">IF(ROWS(E$4:E347)&gt;E$1,"",INDEX('malzeme montaj'!$C$1:$C$3329,SMALL(IF('malzeme montaj'!$B$1:$B$3329=E$3,IF('malzeme montaj'!$C$1:$C$3329&lt;&gt;"",ROW('malzeme montaj'!$C$1:$C$3329))),ROWS(E$4:E347))))</f>
        <v/>
      </c>
      <c r="F347" s="38" t="str">
        <f t="array" ref="F347">IF(ROWS(F$4:F347)&gt;F$1,"",INDEX('malzeme montaj'!$C$1:$C$3329,SMALL(IF('malzeme montaj'!$B$1:$B$3329=F$3,IF('malzeme montaj'!$C$1:$C$3329&lt;&gt;"",ROW('malzeme montaj'!$C$1:$C$3329))),ROWS(F$4:F347))))</f>
        <v/>
      </c>
      <c r="G347" s="38" t="str">
        <f t="array" ref="G347">IF(ROWS(G$4:G347)&gt;G$1,"",INDEX('malzeme montaj'!$C$1:$C$3329,SMALL(IF('malzeme montaj'!$B$1:$B$3329=G$3,IF('malzeme montaj'!$C$1:$C$3329&lt;&gt;"",ROW('malzeme montaj'!$C$1:$C$3329))),ROWS(G$4:G347))))</f>
        <v/>
      </c>
      <c r="H347" s="38" t="str">
        <f t="array" ref="H347">IF(ROWS(H$4:H347)&gt;H$1,"",INDEX('malzeme montaj'!$C$1:$C$3329,SMALL(IF('malzeme montaj'!$B$1:$B$3329=H$3,IF('malzeme montaj'!$C$1:$C$3329&lt;&gt;"",ROW('malzeme montaj'!$C$1:$C$3329))),ROWS(H$4:H347))))</f>
        <v/>
      </c>
      <c r="I347" s="38" t="str">
        <f t="array" ref="I347">IF(ROWS(I$4:I347)&gt;I$1,"",INDEX('malzeme montaj'!$C$1:$C$3329,SMALL(IF('malzeme montaj'!$B$1:$B$3329=I$3,IF('malzeme montaj'!$C$1:$C$3329&lt;&gt;"",ROW('malzeme montaj'!$C$1:$C$3329))),ROWS(I$4:I347))))</f>
        <v/>
      </c>
      <c r="J347" s="38" t="str">
        <f t="array" ref="J347">IF(ROWS(J$4:J347)&gt;J$1,"",INDEX('malzeme montaj'!$C$1:$C$3329,SMALL(IF('malzeme montaj'!$B$1:$B$3329=J$3,IF('malzeme montaj'!$C$1:$C$3329&lt;&gt;"",ROW('malzeme montaj'!$C$1:$C$3329))),ROWS(J$4:J347))))</f>
        <v/>
      </c>
      <c r="K347" s="38" t="str">
        <f t="array" ref="K347">IF(ROWS(K$4:K347)&gt;K$1,"",INDEX('malzeme montaj'!$C$1:$C$3329,SMALL(IF('malzeme montaj'!$B$1:$B$3329=K$3,IF('malzeme montaj'!$C$1:$C$3329&lt;&gt;"",ROW('malzeme montaj'!$C$1:$C$3329))),ROWS(K$4:K347))))</f>
        <v/>
      </c>
      <c r="L347" s="38" t="str">
        <f t="array" ref="L347">IF(ROWS(L$4:L347)&gt;L$1,"",INDEX('malzeme montaj'!$C$1:$C$3329,SMALL(IF('malzeme montaj'!$B$1:$B$3329=L$3,IF('malzeme montaj'!$C$1:$C$3329&lt;&gt;"",ROW('malzeme montaj'!$C$1:$C$3329))),ROWS(L$4:L347))))</f>
        <v/>
      </c>
      <c r="M347" s="38" t="str">
        <f t="array" ref="M347">IF(ROWS(M$4:M347)&gt;M$1,"",INDEX('malzeme montaj'!$C$1:$C$3329,SMALL(IF('malzeme montaj'!$B$1:$B$3329=M$3,IF('malzeme montaj'!$C$1:$C$3329&lt;&gt;"",ROW('malzeme montaj'!$C$1:$C$3329))),ROWS(M$4:M347))))</f>
        <v/>
      </c>
      <c r="N347" s="38" t="str">
        <f t="array" ref="N347">IF(ROWS(N$4:N347)&gt;N$1,"",INDEX('malzeme montaj'!$C$1:$C$3329,SMALL(IF('malzeme montaj'!$B$1:$B$3329=N$3,IF('malzeme montaj'!$C$1:$C$3329&lt;&gt;"",ROW('malzeme montaj'!$C$1:$C$3329))),ROWS(N$4:N347))))</f>
        <v/>
      </c>
      <c r="O347" s="38" t="str">
        <f t="array" ref="O347">IF(ROWS(O$4:O347)&gt;O$1,"",INDEX('malzeme montaj'!$C$1:$C$3329,SMALL(IF('malzeme montaj'!$B$1:$B$3329=O$3,IF('malzeme montaj'!$C$1:$C$3329&lt;&gt;"",ROW('malzeme montaj'!$C$1:$C$3329))),ROWS(O$4:O347))))</f>
        <v/>
      </c>
      <c r="P347" s="38" t="str">
        <f t="array" ref="P347">IF(ROWS(P$4:P347)&gt;P$1,"",INDEX('malzeme montaj'!$C$1:$C$3329,SMALL(IF('malzeme montaj'!$B$1:$B$3329=P$3,IF('malzeme montaj'!$C$1:$C$3329&lt;&gt;"",ROW('malzeme montaj'!$C$1:$C$3329))),ROWS(P$4:P347))))</f>
        <v/>
      </c>
      <c r="Q347" s="38" t="str">
        <f t="array" ref="Q347">IF(ROWS(Q$4:Q347)&gt;Q$1,"",INDEX('malzeme montaj'!$C$1:$C$3329,SMALL(IF('malzeme montaj'!$B$1:$B$3329=Q$3,IF('malzeme montaj'!$C$1:$C$3329&lt;&gt;"",ROW('malzeme montaj'!$C$1:$C$3329))),ROWS(Q$4:Q347))))</f>
        <v/>
      </c>
      <c r="R347" s="38" t="str">
        <f t="array" ref="R347">IF(ROWS(R$4:R347)&gt;R$1,"",INDEX('malzeme montaj'!$C$1:$C$3329,SMALL(IF('malzeme montaj'!$B$1:$B$3329=R$3,IF('malzeme montaj'!$C$1:$C$3329&lt;&gt;"",ROW('malzeme montaj'!$C$1:$C$3329))),ROWS(R$4:R347))))</f>
        <v/>
      </c>
      <c r="S347" s="38" t="str">
        <f t="array" ref="S347">IF(ROWS(S$4:S347)&gt;S$1,"",INDEX('malzeme montaj'!$C$1:$C$3329,SMALL(IF('malzeme montaj'!$B$1:$B$3329=S$3,IF('malzeme montaj'!$C$1:$C$3329&lt;&gt;"",ROW('malzeme montaj'!$C$1:$C$3329))),ROWS(S$4:S347))))</f>
        <v/>
      </c>
      <c r="T347" s="38" t="str">
        <f t="array" ref="T347">IF(ROWS(T$4:T347)&gt;T$1,"",INDEX('malzeme montaj'!$C$1:$C$3329,SMALL(IF('malzeme montaj'!$B$1:$B$3329=T$3,IF('malzeme montaj'!$C$1:$C$3329&lt;&gt;"",ROW('malzeme montaj'!$C$1:$C$3329))),ROWS(T$4:T347))))</f>
        <v/>
      </c>
      <c r="U347" s="38" t="str">
        <f t="array" ref="U347">IF(ROWS(U$4:U347)&gt;U$1,"",INDEX('malzeme montaj'!$C$1:$C$3329,SMALL(IF('malzeme montaj'!$B$1:$B$3329=U$3,IF('malzeme montaj'!$C$1:$C$3329&lt;&gt;"",ROW('malzeme montaj'!$C$1:$C$3329))),ROWS(U$4:U347))))</f>
        <v/>
      </c>
      <c r="V347" s="38" t="str">
        <f t="array" ref="V347">IF(ROWS(V$4:V347)&gt;V$1,"",INDEX('malzeme montaj'!$C$1:$C$3329,SMALL(IF('malzeme montaj'!$B$1:$B$3329=V$3,IF('malzeme montaj'!$C$1:$C$3329&lt;&gt;"",ROW('malzeme montaj'!$C$1:$C$3329))),ROWS(V$4:V347))))</f>
        <v/>
      </c>
      <c r="W347" s="38" t="str">
        <f t="array" ref="W347">IF(ROWS(W$4:W347)&gt;W$1,"",INDEX('malzeme montaj'!$C$1:$C$3329,SMALL(IF('malzeme montaj'!$B$1:$B$3329=W$3,IF('malzeme montaj'!$C$1:$C$3329&lt;&gt;"",ROW('malzeme montaj'!$C$1:$C$3329))),ROWS(W$4:W347))))</f>
        <v/>
      </c>
      <c r="X347" s="38" t="str">
        <f t="array" ref="X347">IF(ROWS(X$4:X347)&gt;X$1,"",INDEX('malzeme montaj'!$C$1:$C$3329,SMALL(IF('malzeme montaj'!$B$1:$B$3329=X$3,IF('malzeme montaj'!$C$1:$C$3329&lt;&gt;"",ROW('malzeme montaj'!$C$1:$C$3329))),ROWS(X$4:X347))))</f>
        <v/>
      </c>
      <c r="Y347" s="38" t="str">
        <f t="array" ref="Y347">IF(ROWS(Y$4:Y347)&gt;Y$1,"",INDEX('malzeme montaj'!$C$1:$C$3329,SMALL(IF('malzeme montaj'!$B$1:$B$3329=Y$3,IF('malzeme montaj'!$C$1:$C$3329&lt;&gt;"",ROW('malzeme montaj'!$C$1:$C$3329))),ROWS(Y$4:Y347))))</f>
        <v/>
      </c>
      <c r="Z347" s="38" t="str">
        <f t="array" ref="Z347">IF(ROWS(Z$4:Z347)&gt;Z$1,"",INDEX('malzeme montaj'!$C$1:$C$3329,SMALL(IF('malzeme montaj'!$B$1:$B$3329=Z$3,IF('malzeme montaj'!$C$1:$C$3329&lt;&gt;"",ROW('malzeme montaj'!$C$1:$C$3329))),ROWS(Z$4:Z347))))</f>
        <v/>
      </c>
      <c r="AA347" s="38" t="str">
        <f t="array" ref="AA347">IF(ROWS(AA$4:AA347)&gt;AA$1,"",INDEX('malzeme montaj'!$C$1:$C$3329,SMALL(IF('malzeme montaj'!$B$1:$B$3329=AA$3,IF('malzeme montaj'!$C$1:$C$3329&lt;&gt;"",ROW('malzeme montaj'!$C$1:$C$3329))),ROWS(AA$4:AA347))))</f>
        <v/>
      </c>
      <c r="AB347" s="38" t="str">
        <f t="array" ref="AB347">IF(ROWS(AB$4:AB347)&gt;AB$1,"",INDEX('malzeme montaj'!$C$1:$C$3329,SMALL(IF('malzeme montaj'!$B$1:$B$3329=AB$3,IF('malzeme montaj'!$C$1:$C$3329&lt;&gt;"",ROW('malzeme montaj'!$C$1:$C$3329))),ROWS(AB$4:AB347))))</f>
        <v/>
      </c>
      <c r="AC347" s="38" t="str">
        <f t="array" ref="AC347">IF(ROWS(AC$4:AC347)&gt;AC$1,"",INDEX('malzeme montaj'!$C$1:$C$3329,SMALL(IF('malzeme montaj'!$B$1:$B$3329=AC$3,IF('malzeme montaj'!$C$1:$C$3329&lt;&gt;"",ROW('malzeme montaj'!$C$1:$C$3329))),ROWS(AC$4:AC347))))</f>
        <v/>
      </c>
      <c r="AD347" s="38" t="str">
        <f t="array" ref="AD347">IF(ROWS(AD$4:AD347)&gt;AD$1,"",INDEX('malzeme montaj'!$C$1:$C$3329,SMALL(IF('malzeme montaj'!$B$1:$B$3329=AD$3,IF('malzeme montaj'!$C$1:$C$3329&lt;&gt;"",ROW('malzeme montaj'!$C$1:$C$3329))),ROWS(AD$4:AD347))))</f>
        <v/>
      </c>
      <c r="AE347" s="38" t="str">
        <f t="array" ref="AE347">IF(ROWS(AE$4:AE347)&gt;AE$1,"",INDEX('malzeme montaj'!$C$1:$C$3329,SMALL(IF('malzeme montaj'!$B$1:$B$3329=AE$3,IF('malzeme montaj'!$C$1:$C$3329&lt;&gt;"",ROW('malzeme montaj'!$C$1:$C$3329))),ROWS(AE$4:AE347))))</f>
        <v/>
      </c>
      <c r="AF347" s="38" t="str">
        <f t="array" ref="AF347">IF(ROWS(AF$4:AF347)&gt;AF$1,"",INDEX('malzeme montaj'!$C$1:$C$3329,SMALL(IF('malzeme montaj'!$B$1:$B$3329=AF$3,IF('malzeme montaj'!$C$1:$C$3329&lt;&gt;"",ROW('malzeme montaj'!$C$1:$C$3329))),ROWS(AF$4:AF347))))</f>
        <v/>
      </c>
      <c r="AG347" s="38" t="str">
        <f t="array" ref="AG347">IF(ROWS(AG$4:AG347)&gt;AG$1,"",INDEX('malzeme montaj'!$C$1:$C$3329,SMALL(IF('malzeme montaj'!$B$1:$B$3329=AG$3,IF('malzeme montaj'!$C$1:$C$3329&lt;&gt;"",ROW('malzeme montaj'!$C$1:$C$3329))),ROWS(AG$4:AG347))))</f>
        <v/>
      </c>
      <c r="AH347" s="38" t="str">
        <f t="array" ref="AH347">IF(ROWS(AH$4:AH347)&gt;AH$1,"",INDEX('malzeme montaj'!$C$1:$C$3329,SMALL(IF('malzeme montaj'!$B$1:$B$3329=AH$3,IF('malzeme montaj'!$C$1:$C$3329&lt;&gt;"",ROW('malzeme montaj'!$C$1:$C$3329))),ROWS(AH$4:AH347))))</f>
        <v/>
      </c>
      <c r="AI347" s="38" t="str">
        <f t="array" ref="AI347">IF(ROWS(AI$4:AI347)&gt;AI$1,"",INDEX('malzeme montaj'!$C$1:$C$3329,SMALL(IF('malzeme montaj'!$B$1:$B$3329=AI$3,IF('malzeme montaj'!$C$1:$C$3329&lt;&gt;"",ROW('malzeme montaj'!$C$1:$C$3329))),ROWS(AI$4:AI347))))</f>
        <v/>
      </c>
      <c r="AJ347" s="38" t="str">
        <f t="array" ref="AJ347">IF(ROWS(AJ$4:AJ347)&gt;AJ$1,"",INDEX('malzeme montaj'!$C$1:$C$3329,SMALL(IF('malzeme montaj'!$B$1:$B$3329=AJ$3,IF('malzeme montaj'!$C$1:$C$3329&lt;&gt;"",ROW('malzeme montaj'!$C$1:$C$3329))),ROWS(AJ$4:AJ347))))</f>
        <v/>
      </c>
      <c r="AK347" s="38" t="str">
        <f t="array" ref="AK347">IF(ROWS(AK$4:AK347)&gt;AK$1,"",INDEX('malzeme montaj'!$C$1:$C$3329,SMALL(IF('malzeme montaj'!$B$1:$B$3329=AK$3,IF('malzeme montaj'!$C$1:$C$3329&lt;&gt;"",ROW('malzeme montaj'!$C$1:$C$3329))),ROWS(AK$4:AK347))))</f>
        <v/>
      </c>
      <c r="AL347" s="38" t="str">
        <f t="array" ref="AL347">IF(ROWS(AL$4:AL347)&gt;AL$1,"",INDEX('malzeme montaj'!$C$1:$C$3329,SMALL(IF('malzeme montaj'!$B$1:$B$3329=AL$3,IF('malzeme montaj'!$C$1:$C$3329&lt;&gt;"",ROW('malzeme montaj'!$C$1:$C$3329))),ROWS(AL$4:AL347))))</f>
        <v/>
      </c>
      <c r="AM347" s="38" t="str">
        <f t="array" ref="AM347">IF(ROWS(AM$4:AM347)&gt;AM$1,"",INDEX('malzeme montaj'!$C$1:$C$3329,SMALL(IF('malzeme montaj'!$B$1:$B$3329=AM$3,IF('malzeme montaj'!$C$1:$C$3329&lt;&gt;"",ROW('malzeme montaj'!$C$1:$C$3329))),ROWS(AM$4:AM347))))</f>
        <v/>
      </c>
      <c r="AN347" s="38" t="str">
        <f t="array" ref="AN347">IF(ROWS(AN$4:AN347)&gt;AN$1,"",INDEX('malzeme montaj'!$C$1:$C$3329,SMALL(IF('malzeme montaj'!$B$1:$B$3329=AN$3,IF('malzeme montaj'!$C$1:$C$3329&lt;&gt;"",ROW('malzeme montaj'!$C$1:$C$3329))),ROWS(AN$4:AN347))))</f>
        <v/>
      </c>
      <c r="AO347" s="38" t="str">
        <f t="array" ref="AO347">IF(ROWS(AO$4:AO347)&gt;AO$1,"",INDEX('malzeme montaj'!$C$1:$C$3329,SMALL(IF('malzeme montaj'!$B$1:$B$3329=AO$3,IF('malzeme montaj'!$C$1:$C$3329&lt;&gt;"",ROW('malzeme montaj'!$C$1:$C$3329))),ROWS(AO$4:AO347))))</f>
        <v/>
      </c>
      <c r="AP347" s="38" t="str">
        <f t="array" ref="AP347">IF(ROWS(AP$4:AP347)&gt;AP$1,"",INDEX('malzeme montaj'!$C$1:$C$3329,SMALL(IF('malzeme montaj'!$B$1:$B$3329=AP$3,IF('malzeme montaj'!$C$1:$C$3329&lt;&gt;"",ROW('malzeme montaj'!$C$1:$C$3329))),ROWS(AP$4:AP347))))</f>
        <v/>
      </c>
      <c r="AQ347" s="38" t="str">
        <f t="array" ref="AQ347">IF(ROWS(AQ$4:AQ347)&gt;AQ$1,"",INDEX('malzeme montaj'!$C$1:$C$3329,SMALL(IF('malzeme montaj'!$B$1:$B$3329=AQ$3,IF('malzeme montaj'!$C$1:$C$3329&lt;&gt;"",ROW('malzeme montaj'!$C$1:$C$3329))),ROWS(AQ$4:AQ347))))</f>
        <v/>
      </c>
      <c r="AR347" s="38" t="str">
        <f t="array" ref="AR347">IF(ROWS(AR$4:AR347)&gt;AR$1,"",INDEX('malzeme montaj'!$C$1:$C$3329,SMALL(IF('malzeme montaj'!$B$1:$B$3329=AR$3,IF('malzeme montaj'!$C$1:$C$3329&lt;&gt;"",ROW('malzeme montaj'!$C$1:$C$3329))),ROWS(AR$4:AR347))))</f>
        <v/>
      </c>
      <c r="AS347" s="38" t="str">
        <f t="array" ref="AS347">IF(ROWS(AS$4:AS347)&gt;AS$1,"",INDEX('malzeme montaj'!$C$1:$C$3329,SMALL(IF('malzeme montaj'!$B$1:$B$3329=AS$3,IF('malzeme montaj'!$C$1:$C$3329&lt;&gt;"",ROW('malzeme montaj'!$C$1:$C$3329))),ROWS(AS$4:AS347))))</f>
        <v/>
      </c>
      <c r="AT347" s="38" t="str">
        <f t="array" ref="AT347">IF(ROWS(AT$4:AT347)&gt;AT$1,"",INDEX('malzeme montaj'!$C$1:$C$3329,SMALL(IF('malzeme montaj'!$B$1:$B$3329=AT$3,IF('malzeme montaj'!$C$1:$C$3329&lt;&gt;"",ROW('malzeme montaj'!$C$1:$C$3329))),ROWS(AT$4:AT347))))</f>
        <v/>
      </c>
      <c r="AU347" s="38" t="str">
        <f t="array" ref="AU347">IF(ROWS(AU$4:AU347)&gt;AU$1,"",INDEX('malzeme montaj'!$C$1:$C$3329,SMALL(IF('malzeme montaj'!$B$1:$B$3329=AU$3,IF('malzeme montaj'!$C$1:$C$3329&lt;&gt;"",ROW('malzeme montaj'!$C$1:$C$3329))),ROWS(AU$4:AU347))))</f>
        <v/>
      </c>
      <c r="AV347" s="38" t="str">
        <f t="array" ref="AV347">IF(ROWS(AV$4:AV347)&gt;AV$1,"",INDEX('malzeme montaj'!$C$1:$C$3329,SMALL(IF('malzeme montaj'!$B$1:$B$3329=AV$3,IF('malzeme montaj'!$C$1:$C$3329&lt;&gt;"",ROW('malzeme montaj'!$C$1:$C$3329))),ROWS(AV$4:AV347))))</f>
        <v/>
      </c>
      <c r="AW347" s="38" t="str">
        <f t="array" ref="AW347">IF(ROWS(AW$4:AW347)&gt;AW$1,"",INDEX('malzeme montaj'!$C$1:$C$3329,SMALL(IF('malzeme montaj'!$B$1:$B$3329=AW$3,IF('malzeme montaj'!$C$1:$C$3329&lt;&gt;"",ROW('malzeme montaj'!$C$1:$C$3329))),ROWS(AW$4:AW347))))</f>
        <v/>
      </c>
      <c r="AX347" s="38" t="str">
        <f t="array" ref="AX347">IF(ROWS(AX$4:AX347)&gt;AX$1,"",INDEX('malzeme montaj'!$C$1:$C$3329,SMALL(IF('malzeme montaj'!$B$1:$B$3329=AX$3,IF('malzeme montaj'!$C$1:$C$3329&lt;&gt;"",ROW('malzeme montaj'!$C$1:$C$3329))),ROWS(AX$4:AX347))))</f>
        <v/>
      </c>
      <c r="AY347" s="38" t="str">
        <f t="array" ref="AY347">IF(ROWS(AY$4:AY347)&gt;AY$1,"",INDEX('malzeme montaj'!$C$1:$C$3329,SMALL(IF('malzeme montaj'!$B$1:$B$3329=AY$3,IF('malzeme montaj'!$C$1:$C$3329&lt;&gt;"",ROW('malzeme montaj'!$C$1:$C$3329))),ROWS(AY$4:AY347))))</f>
        <v/>
      </c>
      <c r="AZ347" s="38" t="str">
        <f t="array" ref="AZ347">IF(ROWS(AZ$4:AZ347)&gt;AZ$1,"",INDEX('malzeme montaj'!$C$1:$C$3329,SMALL(IF('malzeme montaj'!$B$1:$B$3329=AZ$3,IF('malzeme montaj'!$C$1:$C$3329&lt;&gt;"",ROW('malzeme montaj'!$C$1:$C$3329))),ROWS(AZ$4:AZ347))))</f>
        <v/>
      </c>
      <c r="BA347" s="38" t="str">
        <f t="array" ref="BA347">IF(ROWS(BA$4:BA347)&gt;BA$1,"",INDEX('malzeme montaj'!$C$1:$C$3329,SMALL(IF('malzeme montaj'!$B$1:$B$3329=BA$3,IF('malzeme montaj'!$C$1:$C$3329&lt;&gt;"",ROW('malzeme montaj'!$C$1:$C$3329))),ROWS(BA$4:BA347))))</f>
        <v/>
      </c>
      <c r="BB347" s="38" t="str">
        <f t="array" ref="BB347">IF(ROWS(BB$4:BB347)&gt;BB$1,"",INDEX('malzeme montaj'!$C$1:$C$3329,SMALL(IF('malzeme montaj'!$B$1:$B$3329=BB$3,IF('malzeme montaj'!$C$1:$C$3329&lt;&gt;"",ROW('malzeme montaj'!$C$1:$C$3329))),ROWS(BB$4:BB347))))</f>
        <v/>
      </c>
      <c r="BC347" s="38" t="str">
        <f t="array" ref="BC347">IF(ROWS(BC$4:BC347)&gt;BC$1,"",INDEX('malzeme montaj'!$C$1:$C$3329,SMALL(IF('malzeme montaj'!$B$1:$B$3329=BC$3,IF('malzeme montaj'!$C$1:$C$3329&lt;&gt;"",ROW('malzeme montaj'!$C$1:$C$3329))),ROWS(BC$4:BC347))))</f>
        <v/>
      </c>
      <c r="BD347" s="38" t="str">
        <f t="array" ref="BD347">IF(ROWS(BD$4:BD347)&gt;BD$1,"",INDEX('malzeme montaj'!$C$1:$C$3329,SMALL(IF('malzeme montaj'!$B$1:$B$3329=BD$3,IF('malzeme montaj'!$C$1:$C$3329&lt;&gt;"",ROW('malzeme montaj'!$C$1:$C$3329))),ROWS(BD$4:BD347))))</f>
        <v/>
      </c>
      <c r="BE347" s="38"/>
      <c r="BF347" s="38" t="str">
        <f t="array" ref="BF347">IF(ROWS(BF$4:BF347)&gt;BF$1,"",INDEX('malzeme montaj'!$C$1:$C$3329,SMALL(IF('malzeme montaj'!$B$1:$B$3329=BF$3,IF('malzeme montaj'!$C$1:$C$3329&lt;&gt;"",ROW('malzeme montaj'!$C$1:$C$3329))),ROWS(BF$4:BF347))))</f>
        <v/>
      </c>
      <c r="BG347" s="38" t="str">
        <f t="array" ref="BG347">IF(ROWS(BG$4:BG347)&gt;BG$1,"",INDEX('malzeme montaj'!$C$1:$C$3329,SMALL(IF('malzeme montaj'!$B$1:$B$3329=BG$3,IF('malzeme montaj'!$C$1:$C$3329&lt;&gt;"",ROW('malzeme montaj'!$C$1:$C$3329))),ROWS(BG$4:BG347))))</f>
        <v/>
      </c>
      <c r="BH347" s="38" t="str">
        <f t="array" ref="BH347">IF(ROWS(BH$4:BH347)&gt;BH$1,"",INDEX('malzeme montaj'!$C$1:$C$3329,SMALL(IF('malzeme montaj'!$B$1:$B$3329=BH$3,IF('malzeme montaj'!$C$1:$C$3329&lt;&gt;"",ROW('malzeme montaj'!$C$1:$C$3329))),ROWS(BH$4:BH347))))</f>
        <v/>
      </c>
      <c r="BI347" s="38" t="str">
        <f t="array" ref="BI347">IF(ROWS(BI$4:BI347)&gt;BI$1,"",INDEX('malzeme montaj'!$C$1:$C$3329,SMALL(IF('malzeme montaj'!$B$1:$B$3329=BI$3,IF('malzeme montaj'!$C$1:$C$3329&lt;&gt;"",ROW('malzeme montaj'!$C$1:$C$3329))),ROWS(BI$4:BI347))))</f>
        <v/>
      </c>
      <c r="BJ347" s="38" t="str">
        <f t="array" ref="BJ347">IF(ROWS(BJ$4:BJ347)&gt;BJ$1,"",INDEX('malzeme montaj'!$C$1:$C$3329,SMALL(IF('malzeme montaj'!$B$1:$B$3329=BJ$3,IF('malzeme montaj'!$C$1:$C$3329&lt;&gt;"",ROW('malzeme montaj'!$C$1:$C$3329))),ROWS(BJ$4:BJ347))))</f>
        <v/>
      </c>
      <c r="BK347" s="38" t="str">
        <f t="array" ref="BK347">IF(ROWS(BK$4:BK347)&gt;BK$1,"",INDEX('malzeme montaj'!$C$1:$C$3329,SMALL(IF('malzeme montaj'!$B$1:$B$3329=BK$3,IF('malzeme montaj'!$C$1:$C$3329&lt;&gt;"",ROW('malzeme montaj'!$C$1:$C$3329))),ROWS(BK$4:BK347))))</f>
        <v/>
      </c>
      <c r="BL347" s="38" t="str">
        <f t="array" ref="BL347">IF(ROWS(BL$4:BL347)&gt;BL$1,"",INDEX('malzeme montaj'!$C$1:$C$3329,SMALL(IF('malzeme montaj'!$B$1:$B$3329=BL$3,IF('malzeme montaj'!$C$1:$C$3329&lt;&gt;"",ROW('malzeme montaj'!$C$1:$C$3329))),ROWS(BL$4:BL347))))</f>
        <v/>
      </c>
      <c r="BM347" s="38" t="str">
        <f t="array" ref="BM347">IF(ROWS(BM$4:BM347)&gt;BM$1,"",INDEX('malzeme montaj'!$C$1:$C$3329,SMALL(IF('malzeme montaj'!$B$1:$B$3329=BM$3,IF('malzeme montaj'!$C$1:$C$3329&lt;&gt;"",ROW('malzeme montaj'!$C$1:$C$3329))),ROWS(BM$4:BM347))))</f>
        <v/>
      </c>
      <c r="BN347" s="38" t="str">
        <f t="array" ref="BN347">IF(ROWS(BN$4:BN347)&gt;BN$1,"",INDEX('malzeme montaj'!$C$1:$C$3329,SMALL(IF('malzeme montaj'!$B$1:$B$3329=BN$3,IF('malzeme montaj'!$C$1:$C$3329&lt;&gt;"",ROW('malzeme montaj'!$C$1:$C$3329))),ROWS(BN$4:BN347))))</f>
        <v/>
      </c>
      <c r="BO347" s="38" t="str">
        <f t="array" ref="BO347">IF(ROWS(BO$4:BO347)&gt;BO$1,"",INDEX('malzeme montaj'!$C$1:$C$3329,SMALL(IF('malzeme montaj'!$B$1:$B$3329=BO$3,IF('malzeme montaj'!$C$1:$C$3329&lt;&gt;"",ROW('malzeme montaj'!$C$1:$C$3329))),ROWS(BO$4:BO347))))</f>
        <v/>
      </c>
      <c r="BP347" s="38" t="str">
        <f t="array" ref="BP347">IF(ROWS(BP$4:BP347)&gt;BP$1,"",INDEX('malzeme montaj'!$C$1:$C$3329,SMALL(IF('malzeme montaj'!$B$1:$B$3329=BP$3,IF('malzeme montaj'!$C$1:$C$3329&lt;&gt;"",ROW('malzeme montaj'!$C$1:$C$3329))),ROWS(BP$4:BP347))))</f>
        <v/>
      </c>
      <c r="BQ347" s="38" t="str">
        <f t="array" ref="BQ347">IF(ROWS(BQ$4:BQ347)&gt;BQ$1,"",INDEX('malzeme montaj'!$C$1:$C$3329,SMALL(IF('malzeme montaj'!$B$1:$B$3329=BQ$3,IF('malzeme montaj'!$C$1:$C$3329&lt;&gt;"",ROW('malzeme montaj'!$C$1:$C$3329))),ROWS(BQ$4:BQ347))))</f>
        <v/>
      </c>
      <c r="BR347" s="38" t="str">
        <f t="array" ref="BR347">IF(ROWS(BR$4:BR347)&gt;BR$1,"",INDEX('malzeme montaj'!$C$1:$C$3329,SMALL(IF('malzeme montaj'!$B$1:$B$3329=BR$3,IF('malzeme montaj'!$C$1:$C$3329&lt;&gt;"",ROW('malzeme montaj'!$C$1:$C$3329))),ROWS(BR$4:BR347))))</f>
        <v/>
      </c>
      <c r="BS347" s="38" t="str">
        <f t="array" ref="BS347">IF(ROWS(BS$4:BS347)&gt;BS$1,"",INDEX('malzeme montaj'!$C$1:$C$3329,SMALL(IF('malzeme montaj'!$B$1:$B$3329=BS$3,IF('malzeme montaj'!$C$1:$C$3329&lt;&gt;"",ROW('malzeme montaj'!$C$1:$C$3329))),ROWS(BS$4:BS347))))</f>
        <v/>
      </c>
      <c r="BT347" s="38" t="str">
        <f t="array" ref="BT347">IF(ROWS(BT$4:BT347)&gt;BT$1,"",INDEX('malzeme montaj'!$C$1:$C$3329,SMALL(IF('malzeme montaj'!$B$1:$B$3329=BT$3,IF('malzeme montaj'!$C$1:$C$3329&lt;&gt;"",ROW('malzeme montaj'!$C$1:$C$3329))),ROWS(BT$4:BT347))))</f>
        <v/>
      </c>
      <c r="BU347" s="34" t="str">
        <f t="array" ref="BU347">IF(ROWS(BU$4:BU347)&gt;BU$1,"",INDEX('malzeme montaj'!$C$1:$C$3329,SMALL(IF('malzeme montaj'!$B$1:$B$3329=BU$3,IF('malzeme montaj'!$C$1:$C$3329&lt;&gt;"",ROW('malzeme montaj'!$C$1:$C$3329))),ROWS(BU$4:BU347))))</f>
        <v/>
      </c>
      <c r="BV347" s="34" t="str">
        <f t="array" ref="BV347">IF(ROWS(BV$4:BV347)&gt;BV$1,"",INDEX('malzeme montaj'!$C$1:$C$3329,SMALL(IF('malzeme montaj'!$B$1:$B$3329=BV$3,IF('malzeme montaj'!$C$1:$C$3329&lt;&gt;"",ROW('malzeme montaj'!$C$1:$C$3329))),ROWS(BV$4:BV347))))</f>
        <v/>
      </c>
      <c r="BW347" s="34" t="str">
        <f t="array" ref="BW347">IF(ROWS(BW$4:BW347)&gt;BW$1,"",INDEX('malzeme montaj'!$C$1:$C$3329,SMALL(IF('malzeme montaj'!$B$1:$B$3329=BW$3,IF('malzeme montaj'!$C$1:$C$3329&lt;&gt;"",ROW('malzeme montaj'!$C$1:$C$3329))),ROWS(BW$4:BW347))))</f>
        <v/>
      </c>
      <c r="BX347" s="34" t="str">
        <f t="array" ref="BX347">IF(ROWS(BX$4:BX347)&gt;BX$1,"",INDEX('malzeme montaj'!$C$1:$C$3329,SMALL(IF('malzeme montaj'!$B$1:$B$3329=BX$3,IF('malzeme montaj'!$C$1:$C$3329&lt;&gt;"",ROW('malzeme montaj'!$C$1:$C$3329))),ROWS(BX$4:BX347))))</f>
        <v/>
      </c>
      <c r="BY347" s="34" t="str">
        <f t="array" ref="BY347">IF(ROWS(BY$4:BY347)&gt;BY$1,"",INDEX('malzeme montaj'!$C$1:$C$3329,SMALL(IF('malzeme montaj'!$B$1:$B$3329=BY$3,IF('malzeme montaj'!$C$1:$C$3329&lt;&gt;"",ROW('malzeme montaj'!$C$1:$C$3329))),ROWS(BY$4:BY347))))</f>
        <v/>
      </c>
      <c r="BZ347" s="34" t="str">
        <f t="array" ref="BZ347">IF(ROWS(BZ$4:BZ347)&gt;BZ$1,"",INDEX('malzeme montaj'!$C$1:$C$3329,SMALL(IF('malzeme montaj'!$B$1:$B$3329=BZ$3,IF('malzeme montaj'!$C$1:$C$3329&lt;&gt;"",ROW('malzeme montaj'!$C$1:$C$3329))),ROWS(BZ$4:BZ347))))</f>
        <v/>
      </c>
      <c r="CA347" s="34" t="str">
        <f t="array" ref="CA347">IF(ROWS(CA$4:CA347)&gt;CA$1,"",INDEX('malzeme montaj'!$C$1:$C$3329,SMALL(IF('malzeme montaj'!$B$1:$B$3329=CA$3,IF('malzeme montaj'!$C$1:$C$3329&lt;&gt;"",ROW('malzeme montaj'!$C$1:$C$3329))),ROWS(CA$4:CA347))))</f>
        <v/>
      </c>
      <c r="CB347" s="34" t="str">
        <f t="array" ref="CB347">IF(ROWS(CB$4:CB347)&gt;CB$1,"",INDEX('malzeme montaj'!$C$1:$C$3329,SMALL(IF('malzeme montaj'!$B$1:$B$3329=CB$3,IF('malzeme montaj'!$C$1:$C$3329&lt;&gt;"",ROW('malzeme montaj'!$C$1:$C$3329))),ROWS(CB$4:CB347))))</f>
        <v/>
      </c>
      <c r="CC347" s="34" t="str">
        <f t="array" ref="CC347">IF(ROWS(CC$4:CC347)&gt;CC$1,"",INDEX('malzeme montaj'!$C$1:$C$3329,SMALL(IF('malzeme montaj'!$B$1:$B$3329=CC$3,IF('malzeme montaj'!$C$1:$C$3329&lt;&gt;"",ROW('malzeme montaj'!$C$1:$C$3329))),ROWS(CC$4:CC347))))</f>
        <v/>
      </c>
      <c r="CD347" s="34" t="str">
        <f t="array" ref="CD347">IF(ROWS(CD$4:CD347)&gt;CD$1,"",INDEX('malzeme montaj'!$C$1:$C$3329,SMALL(IF('malzeme montaj'!$B$1:$B$3329=CD$3,IF('malzeme montaj'!$C$1:$C$3329&lt;&gt;"",ROW('malzeme montaj'!$C$1:$C$3329))),ROWS(CD$4:CD347))))</f>
        <v/>
      </c>
      <c r="CE347" s="34" t="str">
        <f t="array" ref="CE347">IF(ROWS(CE$4:CE347)&gt;CE$1,"",INDEX('malzeme montaj'!$C$1:$C$3329,SMALL(IF('malzeme montaj'!$B$1:$B$3329=CE$3,IF('malzeme montaj'!$C$1:$C$3329&lt;&gt;"",ROW('malzeme montaj'!$C$1:$C$3329))),ROWS(CE$4:CE347))))</f>
        <v/>
      </c>
      <c r="CF347" s="34" t="str">
        <f t="array" ref="CF347">IF(ROWS(CF$4:CF347)&gt;CF$1,"",INDEX('malzeme montaj'!$C$1:$C$3329,SMALL(IF('malzeme montaj'!$B$1:$B$3329=CF$3,IF('malzeme montaj'!$C$1:$C$3329&lt;&gt;"",ROW('malzeme montaj'!$C$1:$C$3329))),ROWS(CF$4:CF347))))</f>
        <v/>
      </c>
      <c r="CG347" s="34" t="str">
        <f t="array" ref="CG347">IF(ROWS(CG$4:CG347)&gt;CG$1,"",INDEX('malzeme montaj'!$C$1:$C$3329,SMALL(IF('malzeme montaj'!$B$1:$B$3329=CG$3,IF('malzeme montaj'!$C$1:$C$3329&lt;&gt;"",ROW('malzeme montaj'!$C$1:$C$3329))),ROWS(CG$4:CG347))))</f>
        <v/>
      </c>
      <c r="CH347" s="34" t="str">
        <f t="array" ref="CH347">IF(ROWS(CH$4:CH347)&gt;CH$1,"",INDEX('malzeme montaj'!$C$1:$C$3329,SMALL(IF('malzeme montaj'!$B$1:$B$3329=CH$3,IF('malzeme montaj'!$C$1:$C$3329&lt;&gt;"",ROW('malzeme montaj'!$C$1:$C$3329))),ROWS(CH$4:CH347))))</f>
        <v/>
      </c>
      <c r="CI347" s="34" t="str">
        <f t="array" ref="CI347">IF(ROWS(CI$4:CI347)&gt;CI$1,"",INDEX('malzeme montaj'!$C$1:$C$3329,SMALL(IF('malzeme montaj'!$B$1:$B$3329=CI$3,IF('malzeme montaj'!$C$1:$C$3329&lt;&gt;"",ROW('malzeme montaj'!$C$1:$C$3329))),ROWS(CI$4:CI347))))</f>
        <v/>
      </c>
      <c r="CJ347" s="34" t="str">
        <f t="array" ref="CJ347">IF(ROWS(CJ$4:CJ347)&gt;CJ$1,"",INDEX('malzeme montaj'!$C$1:$C$3329,SMALL(IF('malzeme montaj'!$B$1:$B$3329=CJ$3,IF('malzeme montaj'!$C$1:$C$3329&lt;&gt;"",ROW('malzeme montaj'!$C$1:$C$3329))),ROWS(CJ$4:CJ347))))</f>
        <v/>
      </c>
      <c r="CK347" s="34" t="str">
        <f t="array" ref="CK347">IF(ROWS(CK$4:CK347)&gt;CK$1,"",INDEX('malzeme montaj'!$C$1:$C$3329,SMALL(IF('malzeme montaj'!$B$1:$B$3329=CK$3,IF('malzeme montaj'!$C$1:$C$3329&lt;&gt;"",ROW('malzeme montaj'!$C$1:$C$3329))),ROWS(CK$4:CK347))))</f>
        <v/>
      </c>
      <c r="CL347" s="34" t="str">
        <f t="array" ref="CL347">IF(ROWS(CL$4:CL347)&gt;CL$1,"",INDEX('malzeme montaj'!$C$1:$C$3329,SMALL(IF('malzeme montaj'!$B$1:$B$3329=CL$3,IF('malzeme montaj'!$C$1:$C$3329&lt;&gt;"",ROW('malzeme montaj'!$C$1:$C$3329))),ROWS(CL$4:CL347))))</f>
        <v/>
      </c>
      <c r="CM347" s="34" t="str">
        <f t="array" ref="CM347">IF(ROWS(CM$4:CM347)&gt;CM$1,"",INDEX('malzeme montaj'!$C$1:$C$3329,SMALL(IF('malzeme montaj'!$B$1:$B$3329=CM$3,IF('malzeme montaj'!$C$1:$C$3329&lt;&gt;"",ROW('malzeme montaj'!$C$1:$C$3329))),ROWS(CM$4:CM347))))</f>
        <v/>
      </c>
      <c r="CN347" s="34" t="str">
        <f t="array" ref="CN347">IF(ROWS(CN$4:CN347)&gt;CN$1,"",INDEX('malzeme montaj'!$C$1:$C$3329,SMALL(IF('malzeme montaj'!$B$1:$B$3329=CN$3,IF('malzeme montaj'!$C$1:$C$3329&lt;&gt;"",ROW('malzeme montaj'!$C$1:$C$3329))),ROWS(CN$4:CN347))))</f>
        <v/>
      </c>
      <c r="CO347" s="34" t="str">
        <f t="array" ref="CO347">IF(ROWS(CO$4:CO347)&gt;CO$1,"",INDEX('malzeme montaj'!$C$1:$C$3329,SMALL(IF('malzeme montaj'!$B$1:$B$3329=CO$3,IF('malzeme montaj'!$C$1:$C$3329&lt;&gt;"",ROW('malzeme montaj'!$C$1:$C$3329))),ROWS(CO$4:CO347))))</f>
        <v/>
      </c>
      <c r="CP347" s="34" t="str">
        <f t="array" ref="CP347">IF(ROWS(CP$4:CP347)&gt;CP$1,"",INDEX('malzeme montaj'!$C$1:$C$3329,SMALL(IF('malzeme montaj'!$B$1:$B$3329=CP$3,IF('malzeme montaj'!$C$1:$C$3329&lt;&gt;"",ROW('malzeme montaj'!$C$1:$C$3329))),ROWS(CP$4:CP347))))</f>
        <v/>
      </c>
      <c r="CQ347" s="34" t="str">
        <f t="array" ref="CQ347">IF(ROWS(CQ$4:CQ347)&gt;CQ$1,"",INDEX('malzeme montaj'!$C$1:$C$3329,SMALL(IF('malzeme montaj'!$B$1:$B$3329=CQ$3,IF('malzeme montaj'!$C$1:$C$3329&lt;&gt;"",ROW('malzeme montaj'!$C$1:$C$3329))),ROWS(CQ$4:CQ347))))</f>
        <v/>
      </c>
      <c r="CR347" s="34" t="str">
        <f t="array" ref="CR347">IF(ROWS(CR$4:CR347)&gt;CR$1,"",INDEX('malzeme montaj'!$C$1:$C$3329,SMALL(IF('malzeme montaj'!$B$1:$B$3329=CR$3,IF('malzeme montaj'!$C$1:$C$3329&lt;&gt;"",ROW('malzeme montaj'!$C$1:$C$3329))),ROWS(CR$4:CR347))))</f>
        <v/>
      </c>
      <c r="CS347" s="34" t="str">
        <f t="array" ref="CS347">IF(ROWS(CS$4:CS347)&gt;CS$1,"",INDEX('malzeme montaj'!$C$1:$C$3329,SMALL(IF('malzeme montaj'!$B$1:$B$3329=CS$3,IF('malzeme montaj'!$C$1:$C$3329&lt;&gt;"",ROW('malzeme montaj'!$C$1:$C$3329))),ROWS(CS$4:CS347))))</f>
        <v/>
      </c>
      <c r="CT347" s="34" t="str">
        <f t="array" ref="CT347">IF(ROWS(CT$4:CT347)&gt;CT$1,"",INDEX('malzeme montaj'!$C$1:$C$3329,SMALL(IF('malzeme montaj'!$B$1:$B$3329=CT$3,IF('malzeme montaj'!$C$1:$C$3329&lt;&gt;"",ROW('malzeme montaj'!$C$1:$C$3329))),ROWS(CT$4:CT347))))</f>
        <v/>
      </c>
      <c r="CU347" s="34" t="str">
        <f t="array" ref="CU347">IF(ROWS(CU$4:CU347)&gt;CU$1,"",INDEX('malzeme montaj'!$C$1:$C$3329,SMALL(IF('malzeme montaj'!$B$1:$B$3329=CU$3,IF('malzeme montaj'!$C$1:$C$3329&lt;&gt;"",ROW('malzeme montaj'!$C$1:$C$3329))),ROWS(CU$4:CU347))))</f>
        <v/>
      </c>
      <c r="CV347" s="34" t="str">
        <f t="array" ref="CV347">IF(ROWS(CV$4:CV347)&gt;CV$1,"",INDEX('malzeme montaj'!$C$1:$C$3329,SMALL(IF('malzeme montaj'!$B$1:$B$3329=CV$3,IF('malzeme montaj'!$C$1:$C$3329&lt;&gt;"",ROW('malzeme montaj'!$C$1:$C$3329))),ROWS(CV$4:CV347))))</f>
        <v/>
      </c>
      <c r="CW347" s="34" t="str">
        <f t="array" ref="CW347">IF(ROWS(CW$4:CW347)&gt;CW$1,"",INDEX('malzeme montaj'!$C$1:$C$3329,SMALL(IF('malzeme montaj'!$B$1:$B$3329=CW$3,IF('malzeme montaj'!$C$1:$C$3329&lt;&gt;"",ROW('malzeme montaj'!$C$1:$C$3329))),ROWS(CW$4:CW347))))</f>
        <v/>
      </c>
      <c r="CX347" s="34" t="str">
        <f t="array" ref="CX347">IF(ROWS(CX$4:CX347)&gt;CX$1,"",INDEX('malzeme montaj'!$C$1:$C$3329,SMALL(IF('malzeme montaj'!$B$1:$B$3329=CX$3,IF('malzeme montaj'!$C$1:$C$3329&lt;&gt;"",ROW('malzeme montaj'!$C$1:$C$3329))),ROWS(CX$4:CX347))))</f>
        <v/>
      </c>
      <c r="CY347" s="34" t="str">
        <f t="array" ref="CY347">IF(ROWS(CY$4:CY347)&gt;CY$1,"",INDEX('malzeme montaj'!$C$1:$C$3329,SMALL(IF('malzeme montaj'!$B$1:$B$3329=CY$3,IF('malzeme montaj'!$C$1:$C$3329&lt;&gt;"",ROW('malzeme montaj'!$C$1:$C$3329))),ROWS(CY$4:CY347))))</f>
        <v/>
      </c>
      <c r="CZ347" s="34" t="str">
        <f t="array" ref="CZ347">IF(ROWS(CZ$4:CZ347)&gt;CZ$1,"",INDEX('malzeme montaj'!$C$1:$C$3329,SMALL(IF('malzeme montaj'!$B$1:$B$3329=CZ$3,IF('malzeme montaj'!$C$1:$C$3329&lt;&gt;"",ROW('malzeme montaj'!$C$1:$C$3329))),ROWS(CZ$4:CZ347))))</f>
        <v/>
      </c>
      <c r="DA347" s="34" t="str">
        <f t="array" ref="DA347">IF(ROWS(DA$4:DA347)&gt;DA$1,"",INDEX('malzeme montaj'!$C$1:$C$3329,SMALL(IF('malzeme montaj'!$B$1:$B$3329=DA$3,IF('malzeme montaj'!$C$1:$C$3329&lt;&gt;"",ROW('malzeme montaj'!$C$1:$C$3329))),ROWS(DA$4:DA347))))</f>
        <v/>
      </c>
      <c r="DB347" s="34" t="str">
        <f t="array" ref="DB347">IF(ROWS(DB$4:DB347)&gt;DB$1,"",INDEX('malzeme montaj'!$C$1:$C$3329,SMALL(IF('malzeme montaj'!$B$1:$B$3329=DB$3,IF('malzeme montaj'!$C$1:$C$3329&lt;&gt;"",ROW('malzeme montaj'!$C$1:$C$3329))),ROWS(DB$4:DB347))))</f>
        <v/>
      </c>
      <c r="DC347" s="34" t="str">
        <f t="array" ref="DC347">IF(ROWS(DC$4:DC347)&gt;DC$1,"",INDEX('malzeme montaj'!$C$1:$C$3329,SMALL(IF('malzeme montaj'!$B$1:$B$3329=DC$3,IF('malzeme montaj'!$C$1:$C$3329&lt;&gt;"",ROW('malzeme montaj'!$C$1:$C$3329))),ROWS(DC$4:DC347))))</f>
        <v/>
      </c>
      <c r="DD347" s="34" t="str">
        <f t="array" ref="DD347">IF(ROWS(DD$4:DD347)&gt;DD$1,"",INDEX('malzeme montaj'!$C$1:$C$3329,SMALL(IF('malzeme montaj'!$B$1:$B$3329=DD$3,IF('malzeme montaj'!$C$1:$C$3329&lt;&gt;"",ROW('malzeme montaj'!$C$1:$C$3329))),ROWS(DD$4:DD347))))</f>
        <v/>
      </c>
      <c r="DE347" s="34" t="str">
        <f t="array" ref="DE347">IF(ROWS(DE$4:DE347)&gt;DE$1,"",INDEX('malzeme montaj'!$C$1:$C$3329,SMALL(IF('malzeme montaj'!$B$1:$B$3329=DE$3,IF('malzeme montaj'!$C$1:$C$3329&lt;&gt;"",ROW('malzeme montaj'!$C$1:$C$3329))),ROWS(DE$4:DE347))))</f>
        <v/>
      </c>
      <c r="DF347" s="34" t="str">
        <f t="array" ref="DF347">IF(ROWS(DF$4:DF347)&gt;DF$1,"",INDEX('malzeme montaj'!$C$1:$C$3329,SMALL(IF('malzeme montaj'!$B$1:$B$3329=DF$3,IF('malzeme montaj'!$C$1:$C$3329&lt;&gt;"",ROW('malzeme montaj'!$C$1:$C$3329))),ROWS(DF$4:DF347))))</f>
        <v/>
      </c>
      <c r="DG347" s="34" t="str">
        <f t="array" ref="DG347">IF(ROWS(DG$4:DG347)&gt;DG$1,"",INDEX('malzeme montaj'!$C$1:$C$3329,SMALL(IF('malzeme montaj'!$B$1:$B$3329=DG$3,IF('malzeme montaj'!$C$1:$C$3329&lt;&gt;"",ROW('malzeme montaj'!$C$1:$C$3329))),ROWS(DG$4:DG347))))</f>
        <v/>
      </c>
      <c r="DH347" s="34" t="str">
        <f t="array" ref="DH347">IF(ROWS(DH$4:DH347)&gt;DH$1,"",INDEX('malzeme montaj'!$C$1:$C$3329,SMALL(IF('malzeme montaj'!$B$1:$B$3329=DH$3,IF('malzeme montaj'!$C$1:$C$3329&lt;&gt;"",ROW('malzeme montaj'!$C$1:$C$3329))),ROWS(DH$4:DH347))))</f>
        <v/>
      </c>
      <c r="DI347" s="34" t="str">
        <f t="array" ref="DI347">IF(ROWS(DI$4:DI347)&gt;DI$1,"",INDEX('malzeme montaj'!$C$1:$C$3329,SMALL(IF('malzeme montaj'!$B$1:$B$3329=DI$3,IF('malzeme montaj'!$C$1:$C$3329&lt;&gt;"",ROW('malzeme montaj'!$C$1:$C$3329))),ROWS(DI$4:DI347))))</f>
        <v/>
      </c>
      <c r="DJ347" s="34" t="str">
        <f t="array" ref="DJ347">IF(ROWS(DJ$4:DJ347)&gt;DJ$1,"",INDEX('malzeme montaj'!$C$1:$C$3329,SMALL(IF('malzeme montaj'!$B$1:$B$3329=DJ$3,IF('malzeme montaj'!$C$1:$C$3329&lt;&gt;"",ROW('malzeme montaj'!$C$1:$C$3329))),ROWS(DJ$4:DJ347))))</f>
        <v/>
      </c>
      <c r="DK347" s="34" t="str">
        <f t="array" ref="DK347">IF(ROWS(DK$4:DK347)&gt;DK$1,"",INDEX('malzeme montaj'!$C$1:$C$3329,SMALL(IF('malzeme montaj'!$B$1:$B$3329=DK$3,IF('malzeme montaj'!$C$1:$C$3329&lt;&gt;"",ROW('malzeme montaj'!$C$1:$C$3329))),ROWS(DK$4:DK347))))</f>
        <v/>
      </c>
      <c r="DL347" s="34" t="str">
        <f t="array" ref="DL347">IF(ROWS(DL$4:DL347)&gt;DL$1,"",INDEX('malzeme montaj'!$C$1:$C$3329,SMALL(IF('malzeme montaj'!$B$1:$B$3329=DL$3,IF('malzeme montaj'!$C$1:$C$3329&lt;&gt;"",ROW('malzeme montaj'!$C$1:$C$3329))),ROWS(DL$4:DL347))))</f>
        <v/>
      </c>
      <c r="DQ347" s="34" t="str">
        <f t="array" ref="DQ347">IF(ROWS(DQ$4:DQ347)&gt;DQ$1,"",INDEX('malzeme montaj'!$C$1:$C$3329,SMALL(IF('malzeme montaj'!$B$1:$B$3329=DQ$3,IF('malzeme montaj'!$C$1:$C$3329&lt;&gt;"",ROW('malzeme montaj'!$C$1:$C$3329))),ROWS(DQ$4:DQ347))))</f>
        <v/>
      </c>
      <c r="DR347" s="34" t="str">
        <f t="array" ref="DR347">IF(ROWS(DR$4:DR347)&gt;DR$1,"",INDEX('malzeme montaj'!$C$1:$C$3329,SMALL(IF('malzeme montaj'!$B$1:$B$3329=DR$3,IF('malzeme montaj'!$C$1:$C$3329&lt;&gt;"",ROW('malzeme montaj'!$C$1:$C$3329))),ROWS(DR$4:DR347))))</f>
        <v/>
      </c>
      <c r="DS347" s="34" t="str">
        <f t="array" ref="DS347">IF(ROWS(DS$4:DS347)&gt;DS$1,"",INDEX('malzeme montaj'!$C$1:$C$3329,SMALL(IF('malzeme montaj'!$B$1:$B$3329=DS$3,IF('malzeme montaj'!$C$1:$C$3329&lt;&gt;"",ROW('malzeme montaj'!$C$1:$C$3329))),ROWS(DS$4:DS347))))</f>
        <v/>
      </c>
      <c r="DT347" s="34" t="str">
        <f t="array" ref="DT347">IF(ROWS(DT$4:DT347)&gt;DT$1,"",INDEX('malzeme montaj'!$C$1:$C$3329,SMALL(IF('malzeme montaj'!$B$1:$B$3329=DT$3,IF('malzeme montaj'!$C$1:$C$3329&lt;&gt;"",ROW('malzeme montaj'!$C$1:$C$3329))),ROWS(DT$4:DT347))))</f>
        <v/>
      </c>
      <c r="DU347" s="34" t="str">
        <f t="array" ref="DU347">IF(ROWS(DU$4:DU347)&gt;DU$1,"",INDEX('malzeme montaj'!$C$1:$C$3329,SMALL(IF('malzeme montaj'!$B$1:$B$3329=DU$3,IF('malzeme montaj'!$C$1:$C$3329&lt;&gt;"",ROW('malzeme montaj'!$C$1:$C$3329))),ROWS(DU$4:DU347))))</f>
        <v/>
      </c>
      <c r="DV347" s="34" t="str">
        <f t="array" ref="DV347">IF(ROWS(DV$4:DV347)&gt;DV$1,"",INDEX('malzeme montaj'!$C$1:$C$3329,SMALL(IF('malzeme montaj'!$B$1:$B$3329=DV$3,IF('malzeme montaj'!$C$1:$C$3329&lt;&gt;"",ROW('malzeme montaj'!$C$1:$C$3329))),ROWS(DV$4:DV347))))</f>
        <v/>
      </c>
      <c r="DW347" s="34" t="str">
        <f t="array" ref="DW347">IF(ROWS(DW$4:DW347)&gt;DW$1,"",INDEX('malzeme montaj'!$C$1:$C$3329,SMALL(IF('malzeme montaj'!$B$1:$B$3329=DW$3,IF('malzeme montaj'!$C$1:$C$3329&lt;&gt;"",ROW('malzeme montaj'!$C$1:$C$3329))),ROWS(DW$4:DW347))))</f>
        <v/>
      </c>
      <c r="DX347" s="34" t="str">
        <f t="array" ref="DX347">IF(ROWS(DX$4:DX347)&gt;DX$1,"",INDEX('malzeme montaj'!$C$1:$C$3329,SMALL(IF('malzeme montaj'!$B$1:$B$3329=DX$3,IF('malzeme montaj'!$C$1:$C$3329&lt;&gt;"",ROW('malzeme montaj'!$C$1:$C$3329))),ROWS(DX$4:DX347))))</f>
        <v/>
      </c>
      <c r="DY347" s="34" t="str">
        <f t="array" ref="DY347">IF(ROWS(DY$4:DY347)&gt;DY$1,"",INDEX('malzeme montaj'!$C$1:$C$3329,SMALL(IF('malzeme montaj'!$B$1:$B$3329=DY$3,IF('malzeme montaj'!$C$1:$C$3329&lt;&gt;"",ROW('malzeme montaj'!$C$1:$C$3329))),ROWS(DY$4:DY347))))</f>
        <v/>
      </c>
      <c r="DZ347" s="34" t="str">
        <f t="array" ref="DZ347">IF(ROWS(DZ$4:DZ347)&gt;DZ$1,"",INDEX('malzeme montaj'!$C$1:$C$3329,SMALL(IF('malzeme montaj'!$B$1:$B$3329=DZ$3,IF('malzeme montaj'!$C$1:$C$3329&lt;&gt;"",ROW('malzeme montaj'!$C$1:$C$3329))),ROWS(DZ$4:DZ347))))</f>
        <v/>
      </c>
      <c r="EA347" s="34" t="str">
        <f t="array" ref="EA347">IF(ROWS(EA$4:EA347)&gt;EA$1,"",INDEX('malzeme montaj'!$C$1:$C$3329,SMALL(IF('malzeme montaj'!$B$1:$B$3329=EA$3,IF('malzeme montaj'!$C$1:$C$3329&lt;&gt;"",ROW('malzeme montaj'!$C$1:$C$3329))),ROWS(EA$4:EA347))))</f>
        <v/>
      </c>
      <c r="EB347" s="34" t="str">
        <f t="array" ref="EB347">IF(ROWS(EB$4:EB347)&gt;EB$1,"",INDEX('malzeme montaj'!$C$1:$C$3329,SMALL(IF('malzeme montaj'!$B$1:$B$3329=EB$3,IF('malzeme montaj'!$C$1:$C$3329&lt;&gt;"",ROW('malzeme montaj'!$C$1:$C$3329))),ROWS(EB$4:EB347))))</f>
        <v/>
      </c>
      <c r="EC347" s="34" t="str">
        <f t="array" ref="EC347">IF(ROWS(EC$4:EC347)&gt;EC$1,"",INDEX('malzeme montaj'!$C$1:$C$3329,SMALL(IF('malzeme montaj'!$B$1:$B$3329=EC$3,IF('malzeme montaj'!$C$1:$C$3329&lt;&gt;"",ROW('malzeme montaj'!$C$1:$C$3329))),ROWS(EC$4:EC347))))</f>
        <v/>
      </c>
      <c r="ED347" s="34" t="str">
        <f t="array" ref="ED347">IF(ROWS(ED$4:ED347)&gt;ED$1,"",INDEX('malzeme montaj'!$C$1:$C$3329,SMALL(IF('malzeme montaj'!$B$1:$B$3329=ED$3,IF('malzeme montaj'!$C$1:$C$3329&lt;&gt;"",ROW('malzeme montaj'!$C$1:$C$3329))),ROWS(ED$4:ED347))))</f>
        <v/>
      </c>
      <c r="EE347" s="34" t="str">
        <f t="array" ref="EE347">IF(ROWS(EE$4:EE347)&gt;EE$1,"",INDEX('malzeme montaj'!$C$1:$C$3329,SMALL(IF('malzeme montaj'!$B$1:$B$3329=EE$3,IF('malzeme montaj'!$C$1:$C$3329&lt;&gt;"",ROW('malzeme montaj'!$C$1:$C$3329))),ROWS(EE$4:EE347))))</f>
        <v/>
      </c>
      <c r="EF347" s="34" t="str">
        <f t="array" ref="EF347">IF(ROWS(EF$4:EF347)&gt;EF$1,"",INDEX('malzeme montaj'!$C$1:$C$3329,SMALL(IF('malzeme montaj'!$B$1:$B$3329=EF$3,IF('malzeme montaj'!$C$1:$C$3329&lt;&gt;"",ROW('malzeme montaj'!$C$1:$C$3329))),ROWS(EF$4:EF347))))</f>
        <v/>
      </c>
      <c r="EG347" s="34" t="str">
        <f t="array" ref="EG347">IF(ROWS(EG$4:EG347)&gt;EG$1,"",INDEX('malzeme montaj'!$C$1:$C$3329,SMALL(IF('malzeme montaj'!$B$1:$B$3329=EG$3,IF('malzeme montaj'!$C$1:$C$3329&lt;&gt;"",ROW('malzeme montaj'!$C$1:$C$3329))),ROWS(EG$4:EG347))))</f>
        <v/>
      </c>
      <c r="EH347" s="34" t="str">
        <f t="array" ref="EH347">IF(ROWS(EH$4:EH347)&gt;EH$1,"",INDEX('malzeme montaj'!$C$1:$C$3329,SMALL(IF('malzeme montaj'!$B$1:$B$3329=EH$3,IF('malzeme montaj'!$C$1:$C$3329&lt;&gt;"",ROW('malzeme montaj'!$C$1:$C$3329))),ROWS(EH$4:EH347))))</f>
        <v/>
      </c>
      <c r="EI347" s="34" t="str">
        <f t="array" ref="EI347">IF(ROWS(EI$4:EI347)&gt;EI$1,"",INDEX('malzeme montaj'!$C$1:$C$3329,SMALL(IF('malzeme montaj'!$B$1:$B$3329=EI$3,IF('malzeme montaj'!$C$1:$C$3329&lt;&gt;"",ROW('malzeme montaj'!$C$1:$C$3329))),ROWS(EI$4:EI347))))</f>
        <v/>
      </c>
      <c r="EJ347" s="34" t="str">
        <f t="array" ref="EJ347">IF(ROWS(EJ$4:EJ347)&gt;EJ$1,"",INDEX('malzeme montaj'!$C$1:$C$3329,SMALL(IF('malzeme montaj'!$B$1:$B$3329=EJ$3,IF('malzeme montaj'!$C$1:$C$3329&lt;&gt;"",ROW('malzeme montaj'!$C$1:$C$3329))),ROWS(EJ$4:EJ347))))</f>
        <v/>
      </c>
      <c r="EK347" s="34" t="str">
        <f t="array" ref="EK347">IF(ROWS(EK$4:EK347)&gt;EK$1,"",INDEX('malzeme montaj'!$C$1:$C$3329,SMALL(IF('malzeme montaj'!$B$1:$B$3329=EK$3,IF('malzeme montaj'!$C$1:$C$3329&lt;&gt;"",ROW('malzeme montaj'!$C$1:$C$3329))),ROWS(EK$4:EK347))))</f>
        <v/>
      </c>
      <c r="EL347" s="34" t="str">
        <f t="array" ref="EL347">IF(ROWS(EL$4:EL347)&gt;EL$1,"",INDEX('malzeme montaj'!$C$1:$C$3329,SMALL(IF('malzeme montaj'!$B$1:$B$3329=EL$3,IF('malzeme montaj'!$C$1:$C$3329&lt;&gt;"",ROW('malzeme montaj'!$C$1:$C$3329))),ROWS(EL$4:EL347))))</f>
        <v/>
      </c>
      <c r="EM347" s="34" t="str">
        <f t="array" ref="EM347">IF(ROWS(EM$4:EM347)&gt;EM$1,"",INDEX('malzeme montaj'!$C$1:$C$3329,SMALL(IF('malzeme montaj'!$B$1:$B$3329=EM$3,IF('malzeme montaj'!$C$1:$C$3329&lt;&gt;"",ROW('malzeme montaj'!$C$1:$C$3329))),ROWS(EM$4:EM347))))</f>
        <v/>
      </c>
      <c r="EN347" s="34" t="str">
        <f t="array" ref="EN347">IF(ROWS(EN$4:EN347)&gt;EN$1,"",INDEX('malzeme montaj'!$C$1:$C$3329,SMALL(IF('malzeme montaj'!$B$1:$B$3329=EN$3,IF('malzeme montaj'!$C$1:$C$3329&lt;&gt;"",ROW('malzeme montaj'!$C$1:$C$3329))),ROWS(EN$4:EN347))))</f>
        <v/>
      </c>
      <c r="EO347" s="34" t="str">
        <f t="array" ref="EO347">IF(ROWS(EO$4:EO347)&gt;EO$1,"",INDEX('malzeme montaj'!$C$1:$C$3329,SMALL(IF('malzeme montaj'!$B$1:$B$3329=EO$3,IF('malzeme montaj'!$C$1:$C$3329&lt;&gt;"",ROW('malzeme montaj'!$C$1:$C$3329))),ROWS(EO$4:EO347))))</f>
        <v/>
      </c>
      <c r="EP347" s="34" t="str">
        <f t="array" ref="EP347">IF(ROWS(EP$4:EP347)&gt;EP$1,"",INDEX('malzeme montaj'!$C$1:$C$3329,SMALL(IF('malzeme montaj'!$B$1:$B$3329=EP$3,IF('malzeme montaj'!$C$1:$C$3329&lt;&gt;"",ROW('malzeme montaj'!$C$1:$C$3329))),ROWS(EP$4:EP347))))</f>
        <v/>
      </c>
      <c r="EQ347" s="34" t="str">
        <f t="array" ref="EQ347">IF(ROWS(EQ$4:EQ347)&gt;EQ$1,"",INDEX('malzeme montaj'!$C$1:$C$3329,SMALL(IF('malzeme montaj'!$B$1:$B$3329=EQ$3,IF('malzeme montaj'!$C$1:$C$3329&lt;&gt;"",ROW('malzeme montaj'!$C$1:$C$3329))),ROWS(EQ$4:EQ347))))</f>
        <v/>
      </c>
      <c r="ER347" s="34" t="str">
        <f t="array" ref="ER347">IF(ROWS(ER$4:ER347)&gt;ER$1,"",INDEX('malzeme montaj'!$C$1:$C$3329,SMALL(IF('malzeme montaj'!$B$1:$B$3329=ER$3,IF('malzeme montaj'!$C$1:$C$3329&lt;&gt;"",ROW('malzeme montaj'!$C$1:$C$3329))),ROWS(ER$4:ER347))))</f>
        <v/>
      </c>
      <c r="ES347" s="34" t="str">
        <f t="array" ref="ES347">IF(ROWS(ES$4:ES347)&gt;ES$1,"",INDEX('malzeme montaj'!$C$1:$C$3329,SMALL(IF('malzeme montaj'!$B$1:$B$3329=ES$3,IF('malzeme montaj'!$C$1:$C$3329&lt;&gt;"",ROW('malzeme montaj'!$C$1:$C$3329))),ROWS(ES$4:ES347))))</f>
        <v/>
      </c>
      <c r="ET347" s="34" t="str">
        <f t="array" ref="ET347">IF(ROWS(ET$4:ET347)&gt;ET$1,"",INDEX('malzeme montaj'!$C$1:$C$3329,SMALL(IF('malzeme montaj'!$B$1:$B$3329=ET$3,IF('malzeme montaj'!$C$1:$C$3329&lt;&gt;"",ROW('malzeme montaj'!$C$1:$C$3329))),ROWS(ET$4:ET347))))</f>
        <v/>
      </c>
      <c r="EU347" s="34" t="str">
        <f t="array" ref="EU347">IF(ROWS(EU$4:EU347)&gt;EU$1,"",INDEX('malzeme montaj'!$C$1:$C$3329,SMALL(IF('malzeme montaj'!$B$1:$B$3329=EU$3,IF('malzeme montaj'!$C$1:$C$3329&lt;&gt;"",ROW('malzeme montaj'!$C$1:$C$3329))),ROWS(EU$4:EU347))))</f>
        <v/>
      </c>
      <c r="EV347" s="34" t="str">
        <f t="array" ref="EV347">IF(ROWS(EV$4:EV347)&gt;EV$1,"",INDEX('malzeme montaj'!$C$1:$C$3329,SMALL(IF('malzeme montaj'!$B$1:$B$3329=EV$3,IF('malzeme montaj'!$C$1:$C$3329&lt;&gt;"",ROW('malzeme montaj'!$C$1:$C$3329))),ROWS(EV$4:EV347))))</f>
        <v/>
      </c>
      <c r="EW347" s="34" t="str">
        <f t="array" ref="EW347">IF(ROWS(EW$4:EW347)&gt;EW$1,"",INDEX('malzeme montaj'!$C$1:$C$3329,SMALL(IF('malzeme montaj'!$B$1:$B$3329=EW$3,IF('malzeme montaj'!$C$1:$C$3329&lt;&gt;"",ROW('malzeme montaj'!$C$1:$C$3329))),ROWS(EW$4:EW347))))</f>
        <v/>
      </c>
    </row>
    <row r="348" spans="4:153">
      <c r="D348" s="38" t="str">
        <f t="array" ref="D348">IF(ROWS(D$4:D348)&gt;D$1,"",INDEX('malzeme montaj'!$C$1:$C$3329,SMALL(IF('malzeme montaj'!$B$1:$B$3329=D$3,IF('malzeme montaj'!$C$1:$C$3329&lt;&gt;"",ROW('malzeme montaj'!$C$1:$C$3329))),ROWS(D$4:D348))))</f>
        <v/>
      </c>
      <c r="E348" s="38" t="str">
        <f t="array" ref="E348">IF(ROWS(E$4:E348)&gt;E$1,"",INDEX('malzeme montaj'!$C$1:$C$3329,SMALL(IF('malzeme montaj'!$B$1:$B$3329=E$3,IF('malzeme montaj'!$C$1:$C$3329&lt;&gt;"",ROW('malzeme montaj'!$C$1:$C$3329))),ROWS(E$4:E348))))</f>
        <v/>
      </c>
      <c r="F348" s="38" t="str">
        <f t="array" ref="F348">IF(ROWS(F$4:F348)&gt;F$1,"",INDEX('malzeme montaj'!$C$1:$C$3329,SMALL(IF('malzeme montaj'!$B$1:$B$3329=F$3,IF('malzeme montaj'!$C$1:$C$3329&lt;&gt;"",ROW('malzeme montaj'!$C$1:$C$3329))),ROWS(F$4:F348))))</f>
        <v/>
      </c>
      <c r="G348" s="38" t="str">
        <f t="array" ref="G348">IF(ROWS(G$4:G348)&gt;G$1,"",INDEX('malzeme montaj'!$C$1:$C$3329,SMALL(IF('malzeme montaj'!$B$1:$B$3329=G$3,IF('malzeme montaj'!$C$1:$C$3329&lt;&gt;"",ROW('malzeme montaj'!$C$1:$C$3329))),ROWS(G$4:G348))))</f>
        <v/>
      </c>
      <c r="H348" s="38" t="str">
        <f t="array" ref="H348">IF(ROWS(H$4:H348)&gt;H$1,"",INDEX('malzeme montaj'!$C$1:$C$3329,SMALL(IF('malzeme montaj'!$B$1:$B$3329=H$3,IF('malzeme montaj'!$C$1:$C$3329&lt;&gt;"",ROW('malzeme montaj'!$C$1:$C$3329))),ROWS(H$4:H348))))</f>
        <v/>
      </c>
      <c r="I348" s="38" t="str">
        <f t="array" ref="I348">IF(ROWS(I$4:I348)&gt;I$1,"",INDEX('malzeme montaj'!$C$1:$C$3329,SMALL(IF('malzeme montaj'!$B$1:$B$3329=I$3,IF('malzeme montaj'!$C$1:$C$3329&lt;&gt;"",ROW('malzeme montaj'!$C$1:$C$3329))),ROWS(I$4:I348))))</f>
        <v/>
      </c>
      <c r="J348" s="38" t="str">
        <f t="array" ref="J348">IF(ROWS(J$4:J348)&gt;J$1,"",INDEX('malzeme montaj'!$C$1:$C$3329,SMALL(IF('malzeme montaj'!$B$1:$B$3329=J$3,IF('malzeme montaj'!$C$1:$C$3329&lt;&gt;"",ROW('malzeme montaj'!$C$1:$C$3329))),ROWS(J$4:J348))))</f>
        <v/>
      </c>
      <c r="K348" s="38" t="str">
        <f t="array" ref="K348">IF(ROWS(K$4:K348)&gt;K$1,"",INDEX('malzeme montaj'!$C$1:$C$3329,SMALL(IF('malzeme montaj'!$B$1:$B$3329=K$3,IF('malzeme montaj'!$C$1:$C$3329&lt;&gt;"",ROW('malzeme montaj'!$C$1:$C$3329))),ROWS(K$4:K348))))</f>
        <v/>
      </c>
      <c r="L348" s="38" t="str">
        <f t="array" ref="L348">IF(ROWS(L$4:L348)&gt;L$1,"",INDEX('malzeme montaj'!$C$1:$C$3329,SMALL(IF('malzeme montaj'!$B$1:$B$3329=L$3,IF('malzeme montaj'!$C$1:$C$3329&lt;&gt;"",ROW('malzeme montaj'!$C$1:$C$3329))),ROWS(L$4:L348))))</f>
        <v/>
      </c>
      <c r="M348" s="38" t="str">
        <f t="array" ref="M348">IF(ROWS(M$4:M348)&gt;M$1,"",INDEX('malzeme montaj'!$C$1:$C$3329,SMALL(IF('malzeme montaj'!$B$1:$B$3329=M$3,IF('malzeme montaj'!$C$1:$C$3329&lt;&gt;"",ROW('malzeme montaj'!$C$1:$C$3329))),ROWS(M$4:M348))))</f>
        <v/>
      </c>
      <c r="N348" s="38" t="str">
        <f t="array" ref="N348">IF(ROWS(N$4:N348)&gt;N$1,"",INDEX('malzeme montaj'!$C$1:$C$3329,SMALL(IF('malzeme montaj'!$B$1:$B$3329=N$3,IF('malzeme montaj'!$C$1:$C$3329&lt;&gt;"",ROW('malzeme montaj'!$C$1:$C$3329))),ROWS(N$4:N348))))</f>
        <v/>
      </c>
      <c r="O348" s="38" t="str">
        <f t="array" ref="O348">IF(ROWS(O$4:O348)&gt;O$1,"",INDEX('malzeme montaj'!$C$1:$C$3329,SMALL(IF('malzeme montaj'!$B$1:$B$3329=O$3,IF('malzeme montaj'!$C$1:$C$3329&lt;&gt;"",ROW('malzeme montaj'!$C$1:$C$3329))),ROWS(O$4:O348))))</f>
        <v/>
      </c>
      <c r="P348" s="38" t="str">
        <f t="array" ref="P348">IF(ROWS(P$4:P348)&gt;P$1,"",INDEX('malzeme montaj'!$C$1:$C$3329,SMALL(IF('malzeme montaj'!$B$1:$B$3329=P$3,IF('malzeme montaj'!$C$1:$C$3329&lt;&gt;"",ROW('malzeme montaj'!$C$1:$C$3329))),ROWS(P$4:P348))))</f>
        <v/>
      </c>
      <c r="Q348" s="38" t="str">
        <f t="array" ref="Q348">IF(ROWS(Q$4:Q348)&gt;Q$1,"",INDEX('malzeme montaj'!$C$1:$C$3329,SMALL(IF('malzeme montaj'!$B$1:$B$3329=Q$3,IF('malzeme montaj'!$C$1:$C$3329&lt;&gt;"",ROW('malzeme montaj'!$C$1:$C$3329))),ROWS(Q$4:Q348))))</f>
        <v/>
      </c>
      <c r="R348" s="38" t="str">
        <f t="array" ref="R348">IF(ROWS(R$4:R348)&gt;R$1,"",INDEX('malzeme montaj'!$C$1:$C$3329,SMALL(IF('malzeme montaj'!$B$1:$B$3329=R$3,IF('malzeme montaj'!$C$1:$C$3329&lt;&gt;"",ROW('malzeme montaj'!$C$1:$C$3329))),ROWS(R$4:R348))))</f>
        <v/>
      </c>
      <c r="S348" s="38" t="str">
        <f t="array" ref="S348">IF(ROWS(S$4:S348)&gt;S$1,"",INDEX('malzeme montaj'!$C$1:$C$3329,SMALL(IF('malzeme montaj'!$B$1:$B$3329=S$3,IF('malzeme montaj'!$C$1:$C$3329&lt;&gt;"",ROW('malzeme montaj'!$C$1:$C$3329))),ROWS(S$4:S348))))</f>
        <v/>
      </c>
      <c r="T348" s="38" t="str">
        <f t="array" ref="T348">IF(ROWS(T$4:T348)&gt;T$1,"",INDEX('malzeme montaj'!$C$1:$C$3329,SMALL(IF('malzeme montaj'!$B$1:$B$3329=T$3,IF('malzeme montaj'!$C$1:$C$3329&lt;&gt;"",ROW('malzeme montaj'!$C$1:$C$3329))),ROWS(T$4:T348))))</f>
        <v/>
      </c>
      <c r="U348" s="38" t="str">
        <f t="array" ref="U348">IF(ROWS(U$4:U348)&gt;U$1,"",INDEX('malzeme montaj'!$C$1:$C$3329,SMALL(IF('malzeme montaj'!$B$1:$B$3329=U$3,IF('malzeme montaj'!$C$1:$C$3329&lt;&gt;"",ROW('malzeme montaj'!$C$1:$C$3329))),ROWS(U$4:U348))))</f>
        <v/>
      </c>
      <c r="V348" s="38" t="str">
        <f t="array" ref="V348">IF(ROWS(V$4:V348)&gt;V$1,"",INDEX('malzeme montaj'!$C$1:$C$3329,SMALL(IF('malzeme montaj'!$B$1:$B$3329=V$3,IF('malzeme montaj'!$C$1:$C$3329&lt;&gt;"",ROW('malzeme montaj'!$C$1:$C$3329))),ROWS(V$4:V348))))</f>
        <v/>
      </c>
      <c r="W348" s="38" t="str">
        <f t="array" ref="W348">IF(ROWS(W$4:W348)&gt;W$1,"",INDEX('malzeme montaj'!$C$1:$C$3329,SMALL(IF('malzeme montaj'!$B$1:$B$3329=W$3,IF('malzeme montaj'!$C$1:$C$3329&lt;&gt;"",ROW('malzeme montaj'!$C$1:$C$3329))),ROWS(W$4:W348))))</f>
        <v/>
      </c>
      <c r="X348" s="38" t="str">
        <f t="array" ref="X348">IF(ROWS(X$4:X348)&gt;X$1,"",INDEX('malzeme montaj'!$C$1:$C$3329,SMALL(IF('malzeme montaj'!$B$1:$B$3329=X$3,IF('malzeme montaj'!$C$1:$C$3329&lt;&gt;"",ROW('malzeme montaj'!$C$1:$C$3329))),ROWS(X$4:X348))))</f>
        <v/>
      </c>
      <c r="Y348" s="38" t="str">
        <f t="array" ref="Y348">IF(ROWS(Y$4:Y348)&gt;Y$1,"",INDEX('malzeme montaj'!$C$1:$C$3329,SMALL(IF('malzeme montaj'!$B$1:$B$3329=Y$3,IF('malzeme montaj'!$C$1:$C$3329&lt;&gt;"",ROW('malzeme montaj'!$C$1:$C$3329))),ROWS(Y$4:Y348))))</f>
        <v/>
      </c>
      <c r="Z348" s="38" t="str">
        <f t="array" ref="Z348">IF(ROWS(Z$4:Z348)&gt;Z$1,"",INDEX('malzeme montaj'!$C$1:$C$3329,SMALL(IF('malzeme montaj'!$B$1:$B$3329=Z$3,IF('malzeme montaj'!$C$1:$C$3329&lt;&gt;"",ROW('malzeme montaj'!$C$1:$C$3329))),ROWS(Z$4:Z348))))</f>
        <v/>
      </c>
      <c r="AA348" s="38" t="str">
        <f t="array" ref="AA348">IF(ROWS(AA$4:AA348)&gt;AA$1,"",INDEX('malzeme montaj'!$C$1:$C$3329,SMALL(IF('malzeme montaj'!$B$1:$B$3329=AA$3,IF('malzeme montaj'!$C$1:$C$3329&lt;&gt;"",ROW('malzeme montaj'!$C$1:$C$3329))),ROWS(AA$4:AA348))))</f>
        <v/>
      </c>
      <c r="AB348" s="38" t="str">
        <f t="array" ref="AB348">IF(ROWS(AB$4:AB348)&gt;AB$1,"",INDEX('malzeme montaj'!$C$1:$C$3329,SMALL(IF('malzeme montaj'!$B$1:$B$3329=AB$3,IF('malzeme montaj'!$C$1:$C$3329&lt;&gt;"",ROW('malzeme montaj'!$C$1:$C$3329))),ROWS(AB$4:AB348))))</f>
        <v/>
      </c>
      <c r="AC348" s="38" t="str">
        <f t="array" ref="AC348">IF(ROWS(AC$4:AC348)&gt;AC$1,"",INDEX('malzeme montaj'!$C$1:$C$3329,SMALL(IF('malzeme montaj'!$B$1:$B$3329=AC$3,IF('malzeme montaj'!$C$1:$C$3329&lt;&gt;"",ROW('malzeme montaj'!$C$1:$C$3329))),ROWS(AC$4:AC348))))</f>
        <v/>
      </c>
      <c r="AD348" s="38" t="str">
        <f t="array" ref="AD348">IF(ROWS(AD$4:AD348)&gt;AD$1,"",INDEX('malzeme montaj'!$C$1:$C$3329,SMALL(IF('malzeme montaj'!$B$1:$B$3329=AD$3,IF('malzeme montaj'!$C$1:$C$3329&lt;&gt;"",ROW('malzeme montaj'!$C$1:$C$3329))),ROWS(AD$4:AD348))))</f>
        <v/>
      </c>
      <c r="AE348" s="38" t="str">
        <f t="array" ref="AE348">IF(ROWS(AE$4:AE348)&gt;AE$1,"",INDEX('malzeme montaj'!$C$1:$C$3329,SMALL(IF('malzeme montaj'!$B$1:$B$3329=AE$3,IF('malzeme montaj'!$C$1:$C$3329&lt;&gt;"",ROW('malzeme montaj'!$C$1:$C$3329))),ROWS(AE$4:AE348))))</f>
        <v/>
      </c>
      <c r="AF348" s="38" t="str">
        <f t="array" ref="AF348">IF(ROWS(AF$4:AF348)&gt;AF$1,"",INDEX('malzeme montaj'!$C$1:$C$3329,SMALL(IF('malzeme montaj'!$B$1:$B$3329=AF$3,IF('malzeme montaj'!$C$1:$C$3329&lt;&gt;"",ROW('malzeme montaj'!$C$1:$C$3329))),ROWS(AF$4:AF348))))</f>
        <v/>
      </c>
      <c r="AG348" s="38" t="str">
        <f t="array" ref="AG348">IF(ROWS(AG$4:AG348)&gt;AG$1,"",INDEX('malzeme montaj'!$C$1:$C$3329,SMALL(IF('malzeme montaj'!$B$1:$B$3329=AG$3,IF('malzeme montaj'!$C$1:$C$3329&lt;&gt;"",ROW('malzeme montaj'!$C$1:$C$3329))),ROWS(AG$4:AG348))))</f>
        <v/>
      </c>
      <c r="AH348" s="38" t="str">
        <f t="array" ref="AH348">IF(ROWS(AH$4:AH348)&gt;AH$1,"",INDEX('malzeme montaj'!$C$1:$C$3329,SMALL(IF('malzeme montaj'!$B$1:$B$3329=AH$3,IF('malzeme montaj'!$C$1:$C$3329&lt;&gt;"",ROW('malzeme montaj'!$C$1:$C$3329))),ROWS(AH$4:AH348))))</f>
        <v/>
      </c>
      <c r="AI348" s="38" t="str">
        <f t="array" ref="AI348">IF(ROWS(AI$4:AI348)&gt;AI$1,"",INDEX('malzeme montaj'!$C$1:$C$3329,SMALL(IF('malzeme montaj'!$B$1:$B$3329=AI$3,IF('malzeme montaj'!$C$1:$C$3329&lt;&gt;"",ROW('malzeme montaj'!$C$1:$C$3329))),ROWS(AI$4:AI348))))</f>
        <v/>
      </c>
      <c r="AJ348" s="38" t="str">
        <f t="array" ref="AJ348">IF(ROWS(AJ$4:AJ348)&gt;AJ$1,"",INDEX('malzeme montaj'!$C$1:$C$3329,SMALL(IF('malzeme montaj'!$B$1:$B$3329=AJ$3,IF('malzeme montaj'!$C$1:$C$3329&lt;&gt;"",ROW('malzeme montaj'!$C$1:$C$3329))),ROWS(AJ$4:AJ348))))</f>
        <v/>
      </c>
      <c r="AK348" s="38" t="str">
        <f t="array" ref="AK348">IF(ROWS(AK$4:AK348)&gt;AK$1,"",INDEX('malzeme montaj'!$C$1:$C$3329,SMALL(IF('malzeme montaj'!$B$1:$B$3329=AK$3,IF('malzeme montaj'!$C$1:$C$3329&lt;&gt;"",ROW('malzeme montaj'!$C$1:$C$3329))),ROWS(AK$4:AK348))))</f>
        <v/>
      </c>
      <c r="AL348" s="38" t="str">
        <f t="array" ref="AL348">IF(ROWS(AL$4:AL348)&gt;AL$1,"",INDEX('malzeme montaj'!$C$1:$C$3329,SMALL(IF('malzeme montaj'!$B$1:$B$3329=AL$3,IF('malzeme montaj'!$C$1:$C$3329&lt;&gt;"",ROW('malzeme montaj'!$C$1:$C$3329))),ROWS(AL$4:AL348))))</f>
        <v/>
      </c>
      <c r="AM348" s="38" t="str">
        <f t="array" ref="AM348">IF(ROWS(AM$4:AM348)&gt;AM$1,"",INDEX('malzeme montaj'!$C$1:$C$3329,SMALL(IF('malzeme montaj'!$B$1:$B$3329=AM$3,IF('malzeme montaj'!$C$1:$C$3329&lt;&gt;"",ROW('malzeme montaj'!$C$1:$C$3329))),ROWS(AM$4:AM348))))</f>
        <v/>
      </c>
      <c r="AN348" s="38" t="str">
        <f t="array" ref="AN348">IF(ROWS(AN$4:AN348)&gt;AN$1,"",INDEX('malzeme montaj'!$C$1:$C$3329,SMALL(IF('malzeme montaj'!$B$1:$B$3329=AN$3,IF('malzeme montaj'!$C$1:$C$3329&lt;&gt;"",ROW('malzeme montaj'!$C$1:$C$3329))),ROWS(AN$4:AN348))))</f>
        <v/>
      </c>
      <c r="AO348" s="38" t="str">
        <f t="array" ref="AO348">IF(ROWS(AO$4:AO348)&gt;AO$1,"",INDEX('malzeme montaj'!$C$1:$C$3329,SMALL(IF('malzeme montaj'!$B$1:$B$3329=AO$3,IF('malzeme montaj'!$C$1:$C$3329&lt;&gt;"",ROW('malzeme montaj'!$C$1:$C$3329))),ROWS(AO$4:AO348))))</f>
        <v/>
      </c>
      <c r="AP348" s="38" t="str">
        <f t="array" ref="AP348">IF(ROWS(AP$4:AP348)&gt;AP$1,"",INDEX('malzeme montaj'!$C$1:$C$3329,SMALL(IF('malzeme montaj'!$B$1:$B$3329=AP$3,IF('malzeme montaj'!$C$1:$C$3329&lt;&gt;"",ROW('malzeme montaj'!$C$1:$C$3329))),ROWS(AP$4:AP348))))</f>
        <v/>
      </c>
      <c r="AQ348" s="38" t="str">
        <f t="array" ref="AQ348">IF(ROWS(AQ$4:AQ348)&gt;AQ$1,"",INDEX('malzeme montaj'!$C$1:$C$3329,SMALL(IF('malzeme montaj'!$B$1:$B$3329=AQ$3,IF('malzeme montaj'!$C$1:$C$3329&lt;&gt;"",ROW('malzeme montaj'!$C$1:$C$3329))),ROWS(AQ$4:AQ348))))</f>
        <v/>
      </c>
      <c r="AR348" s="38" t="str">
        <f t="array" ref="AR348">IF(ROWS(AR$4:AR348)&gt;AR$1,"",INDEX('malzeme montaj'!$C$1:$C$3329,SMALL(IF('malzeme montaj'!$B$1:$B$3329=AR$3,IF('malzeme montaj'!$C$1:$C$3329&lt;&gt;"",ROW('malzeme montaj'!$C$1:$C$3329))),ROWS(AR$4:AR348))))</f>
        <v/>
      </c>
      <c r="AS348" s="38" t="str">
        <f t="array" ref="AS348">IF(ROWS(AS$4:AS348)&gt;AS$1,"",INDEX('malzeme montaj'!$C$1:$C$3329,SMALL(IF('malzeme montaj'!$B$1:$B$3329=AS$3,IF('malzeme montaj'!$C$1:$C$3329&lt;&gt;"",ROW('malzeme montaj'!$C$1:$C$3329))),ROWS(AS$4:AS348))))</f>
        <v/>
      </c>
      <c r="AT348" s="38" t="str">
        <f t="array" ref="AT348">IF(ROWS(AT$4:AT348)&gt;AT$1,"",INDEX('malzeme montaj'!$C$1:$C$3329,SMALL(IF('malzeme montaj'!$B$1:$B$3329=AT$3,IF('malzeme montaj'!$C$1:$C$3329&lt;&gt;"",ROW('malzeme montaj'!$C$1:$C$3329))),ROWS(AT$4:AT348))))</f>
        <v/>
      </c>
      <c r="AU348" s="38" t="str">
        <f t="array" ref="AU348">IF(ROWS(AU$4:AU348)&gt;AU$1,"",INDEX('malzeme montaj'!$C$1:$C$3329,SMALL(IF('malzeme montaj'!$B$1:$B$3329=AU$3,IF('malzeme montaj'!$C$1:$C$3329&lt;&gt;"",ROW('malzeme montaj'!$C$1:$C$3329))),ROWS(AU$4:AU348))))</f>
        <v/>
      </c>
      <c r="AV348" s="38" t="str">
        <f t="array" ref="AV348">IF(ROWS(AV$4:AV348)&gt;AV$1,"",INDEX('malzeme montaj'!$C$1:$C$3329,SMALL(IF('malzeme montaj'!$B$1:$B$3329=AV$3,IF('malzeme montaj'!$C$1:$C$3329&lt;&gt;"",ROW('malzeme montaj'!$C$1:$C$3329))),ROWS(AV$4:AV348))))</f>
        <v/>
      </c>
      <c r="AW348" s="38" t="str">
        <f t="array" ref="AW348">IF(ROWS(AW$4:AW348)&gt;AW$1,"",INDEX('malzeme montaj'!$C$1:$C$3329,SMALL(IF('malzeme montaj'!$B$1:$B$3329=AW$3,IF('malzeme montaj'!$C$1:$C$3329&lt;&gt;"",ROW('malzeme montaj'!$C$1:$C$3329))),ROWS(AW$4:AW348))))</f>
        <v/>
      </c>
      <c r="AX348" s="38" t="str">
        <f t="array" ref="AX348">IF(ROWS(AX$4:AX348)&gt;AX$1,"",INDEX('malzeme montaj'!$C$1:$C$3329,SMALL(IF('malzeme montaj'!$B$1:$B$3329=AX$3,IF('malzeme montaj'!$C$1:$C$3329&lt;&gt;"",ROW('malzeme montaj'!$C$1:$C$3329))),ROWS(AX$4:AX348))))</f>
        <v/>
      </c>
      <c r="AY348" s="38" t="str">
        <f t="array" ref="AY348">IF(ROWS(AY$4:AY348)&gt;AY$1,"",INDEX('malzeme montaj'!$C$1:$C$3329,SMALL(IF('malzeme montaj'!$B$1:$B$3329=AY$3,IF('malzeme montaj'!$C$1:$C$3329&lt;&gt;"",ROW('malzeme montaj'!$C$1:$C$3329))),ROWS(AY$4:AY348))))</f>
        <v/>
      </c>
      <c r="AZ348" s="38" t="str">
        <f t="array" ref="AZ348">IF(ROWS(AZ$4:AZ348)&gt;AZ$1,"",INDEX('malzeme montaj'!$C$1:$C$3329,SMALL(IF('malzeme montaj'!$B$1:$B$3329=AZ$3,IF('malzeme montaj'!$C$1:$C$3329&lt;&gt;"",ROW('malzeme montaj'!$C$1:$C$3329))),ROWS(AZ$4:AZ348))))</f>
        <v/>
      </c>
      <c r="BA348" s="38" t="str">
        <f t="array" ref="BA348">IF(ROWS(BA$4:BA348)&gt;BA$1,"",INDEX('malzeme montaj'!$C$1:$C$3329,SMALL(IF('malzeme montaj'!$B$1:$B$3329=BA$3,IF('malzeme montaj'!$C$1:$C$3329&lt;&gt;"",ROW('malzeme montaj'!$C$1:$C$3329))),ROWS(BA$4:BA348))))</f>
        <v/>
      </c>
      <c r="BB348" s="38" t="str">
        <f t="array" ref="BB348">IF(ROWS(BB$4:BB348)&gt;BB$1,"",INDEX('malzeme montaj'!$C$1:$C$3329,SMALL(IF('malzeme montaj'!$B$1:$B$3329=BB$3,IF('malzeme montaj'!$C$1:$C$3329&lt;&gt;"",ROW('malzeme montaj'!$C$1:$C$3329))),ROWS(BB$4:BB348))))</f>
        <v/>
      </c>
      <c r="BC348" s="38" t="str">
        <f t="array" ref="BC348">IF(ROWS(BC$4:BC348)&gt;BC$1,"",INDEX('malzeme montaj'!$C$1:$C$3329,SMALL(IF('malzeme montaj'!$B$1:$B$3329=BC$3,IF('malzeme montaj'!$C$1:$C$3329&lt;&gt;"",ROW('malzeme montaj'!$C$1:$C$3329))),ROWS(BC$4:BC348))))</f>
        <v/>
      </c>
      <c r="BD348" s="38" t="str">
        <f t="array" ref="BD348">IF(ROWS(BD$4:BD348)&gt;BD$1,"",INDEX('malzeme montaj'!$C$1:$C$3329,SMALL(IF('malzeme montaj'!$B$1:$B$3329=BD$3,IF('malzeme montaj'!$C$1:$C$3329&lt;&gt;"",ROW('malzeme montaj'!$C$1:$C$3329))),ROWS(BD$4:BD348))))</f>
        <v/>
      </c>
      <c r="BE348" s="38"/>
      <c r="BF348" s="38" t="str">
        <f t="array" ref="BF348">IF(ROWS(BF$4:BF348)&gt;BF$1,"",INDEX('malzeme montaj'!$C$1:$C$3329,SMALL(IF('malzeme montaj'!$B$1:$B$3329=BF$3,IF('malzeme montaj'!$C$1:$C$3329&lt;&gt;"",ROW('malzeme montaj'!$C$1:$C$3329))),ROWS(BF$4:BF348))))</f>
        <v/>
      </c>
      <c r="BG348" s="38" t="str">
        <f t="array" ref="BG348">IF(ROWS(BG$4:BG348)&gt;BG$1,"",INDEX('malzeme montaj'!$C$1:$C$3329,SMALL(IF('malzeme montaj'!$B$1:$B$3329=BG$3,IF('malzeme montaj'!$C$1:$C$3329&lt;&gt;"",ROW('malzeme montaj'!$C$1:$C$3329))),ROWS(BG$4:BG348))))</f>
        <v/>
      </c>
      <c r="BH348" s="38" t="str">
        <f t="array" ref="BH348">IF(ROWS(BH$4:BH348)&gt;BH$1,"",INDEX('malzeme montaj'!$C$1:$C$3329,SMALL(IF('malzeme montaj'!$B$1:$B$3329=BH$3,IF('malzeme montaj'!$C$1:$C$3329&lt;&gt;"",ROW('malzeme montaj'!$C$1:$C$3329))),ROWS(BH$4:BH348))))</f>
        <v/>
      </c>
      <c r="BI348" s="38" t="str">
        <f t="array" ref="BI348">IF(ROWS(BI$4:BI348)&gt;BI$1,"",INDEX('malzeme montaj'!$C$1:$C$3329,SMALL(IF('malzeme montaj'!$B$1:$B$3329=BI$3,IF('malzeme montaj'!$C$1:$C$3329&lt;&gt;"",ROW('malzeme montaj'!$C$1:$C$3329))),ROWS(BI$4:BI348))))</f>
        <v/>
      </c>
      <c r="BJ348" s="38" t="str">
        <f t="array" ref="BJ348">IF(ROWS(BJ$4:BJ348)&gt;BJ$1,"",INDEX('malzeme montaj'!$C$1:$C$3329,SMALL(IF('malzeme montaj'!$B$1:$B$3329=BJ$3,IF('malzeme montaj'!$C$1:$C$3329&lt;&gt;"",ROW('malzeme montaj'!$C$1:$C$3329))),ROWS(BJ$4:BJ348))))</f>
        <v/>
      </c>
      <c r="BK348" s="38" t="str">
        <f t="array" ref="BK348">IF(ROWS(BK$4:BK348)&gt;BK$1,"",INDEX('malzeme montaj'!$C$1:$C$3329,SMALL(IF('malzeme montaj'!$B$1:$B$3329=BK$3,IF('malzeme montaj'!$C$1:$C$3329&lt;&gt;"",ROW('malzeme montaj'!$C$1:$C$3329))),ROWS(BK$4:BK348))))</f>
        <v/>
      </c>
      <c r="BL348" s="38" t="str">
        <f t="array" ref="BL348">IF(ROWS(BL$4:BL348)&gt;BL$1,"",INDEX('malzeme montaj'!$C$1:$C$3329,SMALL(IF('malzeme montaj'!$B$1:$B$3329=BL$3,IF('malzeme montaj'!$C$1:$C$3329&lt;&gt;"",ROW('malzeme montaj'!$C$1:$C$3329))),ROWS(BL$4:BL348))))</f>
        <v/>
      </c>
      <c r="BM348" s="38" t="str">
        <f t="array" ref="BM348">IF(ROWS(BM$4:BM348)&gt;BM$1,"",INDEX('malzeme montaj'!$C$1:$C$3329,SMALL(IF('malzeme montaj'!$B$1:$B$3329=BM$3,IF('malzeme montaj'!$C$1:$C$3329&lt;&gt;"",ROW('malzeme montaj'!$C$1:$C$3329))),ROWS(BM$4:BM348))))</f>
        <v/>
      </c>
      <c r="BN348" s="38" t="str">
        <f t="array" ref="BN348">IF(ROWS(BN$4:BN348)&gt;BN$1,"",INDEX('malzeme montaj'!$C$1:$C$3329,SMALL(IF('malzeme montaj'!$B$1:$B$3329=BN$3,IF('malzeme montaj'!$C$1:$C$3329&lt;&gt;"",ROW('malzeme montaj'!$C$1:$C$3329))),ROWS(BN$4:BN348))))</f>
        <v/>
      </c>
      <c r="BO348" s="38" t="str">
        <f t="array" ref="BO348">IF(ROWS(BO$4:BO348)&gt;BO$1,"",INDEX('malzeme montaj'!$C$1:$C$3329,SMALL(IF('malzeme montaj'!$B$1:$B$3329=BO$3,IF('malzeme montaj'!$C$1:$C$3329&lt;&gt;"",ROW('malzeme montaj'!$C$1:$C$3329))),ROWS(BO$4:BO348))))</f>
        <v/>
      </c>
      <c r="BP348" s="38" t="str">
        <f t="array" ref="BP348">IF(ROWS(BP$4:BP348)&gt;BP$1,"",INDEX('malzeme montaj'!$C$1:$C$3329,SMALL(IF('malzeme montaj'!$B$1:$B$3329=BP$3,IF('malzeme montaj'!$C$1:$C$3329&lt;&gt;"",ROW('malzeme montaj'!$C$1:$C$3329))),ROWS(BP$4:BP348))))</f>
        <v/>
      </c>
      <c r="BQ348" s="38" t="str">
        <f t="array" ref="BQ348">IF(ROWS(BQ$4:BQ348)&gt;BQ$1,"",INDEX('malzeme montaj'!$C$1:$C$3329,SMALL(IF('malzeme montaj'!$B$1:$B$3329=BQ$3,IF('malzeme montaj'!$C$1:$C$3329&lt;&gt;"",ROW('malzeme montaj'!$C$1:$C$3329))),ROWS(BQ$4:BQ348))))</f>
        <v/>
      </c>
      <c r="BR348" s="38" t="str">
        <f t="array" ref="BR348">IF(ROWS(BR$4:BR348)&gt;BR$1,"",INDEX('malzeme montaj'!$C$1:$C$3329,SMALL(IF('malzeme montaj'!$B$1:$B$3329=BR$3,IF('malzeme montaj'!$C$1:$C$3329&lt;&gt;"",ROW('malzeme montaj'!$C$1:$C$3329))),ROWS(BR$4:BR348))))</f>
        <v/>
      </c>
      <c r="BS348" s="38" t="str">
        <f t="array" ref="BS348">IF(ROWS(BS$4:BS348)&gt;BS$1,"",INDEX('malzeme montaj'!$C$1:$C$3329,SMALL(IF('malzeme montaj'!$B$1:$B$3329=BS$3,IF('malzeme montaj'!$C$1:$C$3329&lt;&gt;"",ROW('malzeme montaj'!$C$1:$C$3329))),ROWS(BS$4:BS348))))</f>
        <v/>
      </c>
      <c r="BT348" s="38" t="str">
        <f t="array" ref="BT348">IF(ROWS(BT$4:BT348)&gt;BT$1,"",INDEX('malzeme montaj'!$C$1:$C$3329,SMALL(IF('malzeme montaj'!$B$1:$B$3329=BT$3,IF('malzeme montaj'!$C$1:$C$3329&lt;&gt;"",ROW('malzeme montaj'!$C$1:$C$3329))),ROWS(BT$4:BT348))))</f>
        <v/>
      </c>
      <c r="BU348" s="34" t="str">
        <f t="array" ref="BU348">IF(ROWS(BU$4:BU348)&gt;BU$1,"",INDEX('malzeme montaj'!$C$1:$C$3329,SMALL(IF('malzeme montaj'!$B$1:$B$3329=BU$3,IF('malzeme montaj'!$C$1:$C$3329&lt;&gt;"",ROW('malzeme montaj'!$C$1:$C$3329))),ROWS(BU$4:BU348))))</f>
        <v/>
      </c>
      <c r="BV348" s="34" t="str">
        <f t="array" ref="BV348">IF(ROWS(BV$4:BV348)&gt;BV$1,"",INDEX('malzeme montaj'!$C$1:$C$3329,SMALL(IF('malzeme montaj'!$B$1:$B$3329=BV$3,IF('malzeme montaj'!$C$1:$C$3329&lt;&gt;"",ROW('malzeme montaj'!$C$1:$C$3329))),ROWS(BV$4:BV348))))</f>
        <v/>
      </c>
      <c r="BW348" s="34" t="str">
        <f t="array" ref="BW348">IF(ROWS(BW$4:BW348)&gt;BW$1,"",INDEX('malzeme montaj'!$C$1:$C$3329,SMALL(IF('malzeme montaj'!$B$1:$B$3329=BW$3,IF('malzeme montaj'!$C$1:$C$3329&lt;&gt;"",ROW('malzeme montaj'!$C$1:$C$3329))),ROWS(BW$4:BW348))))</f>
        <v/>
      </c>
      <c r="BX348" s="34" t="str">
        <f t="array" ref="BX348">IF(ROWS(BX$4:BX348)&gt;BX$1,"",INDEX('malzeme montaj'!$C$1:$C$3329,SMALL(IF('malzeme montaj'!$B$1:$B$3329=BX$3,IF('malzeme montaj'!$C$1:$C$3329&lt;&gt;"",ROW('malzeme montaj'!$C$1:$C$3329))),ROWS(BX$4:BX348))))</f>
        <v/>
      </c>
      <c r="BY348" s="34" t="str">
        <f t="array" ref="BY348">IF(ROWS(BY$4:BY348)&gt;BY$1,"",INDEX('malzeme montaj'!$C$1:$C$3329,SMALL(IF('malzeme montaj'!$B$1:$B$3329=BY$3,IF('malzeme montaj'!$C$1:$C$3329&lt;&gt;"",ROW('malzeme montaj'!$C$1:$C$3329))),ROWS(BY$4:BY348))))</f>
        <v/>
      </c>
      <c r="BZ348" s="34" t="str">
        <f t="array" ref="BZ348">IF(ROWS(BZ$4:BZ348)&gt;BZ$1,"",INDEX('malzeme montaj'!$C$1:$C$3329,SMALL(IF('malzeme montaj'!$B$1:$B$3329=BZ$3,IF('malzeme montaj'!$C$1:$C$3329&lt;&gt;"",ROW('malzeme montaj'!$C$1:$C$3329))),ROWS(BZ$4:BZ348))))</f>
        <v/>
      </c>
      <c r="CA348" s="34" t="str">
        <f t="array" ref="CA348">IF(ROWS(CA$4:CA348)&gt;CA$1,"",INDEX('malzeme montaj'!$C$1:$C$3329,SMALL(IF('malzeme montaj'!$B$1:$B$3329=CA$3,IF('malzeme montaj'!$C$1:$C$3329&lt;&gt;"",ROW('malzeme montaj'!$C$1:$C$3329))),ROWS(CA$4:CA348))))</f>
        <v/>
      </c>
      <c r="CB348" s="34" t="str">
        <f t="array" ref="CB348">IF(ROWS(CB$4:CB348)&gt;CB$1,"",INDEX('malzeme montaj'!$C$1:$C$3329,SMALL(IF('malzeme montaj'!$B$1:$B$3329=CB$3,IF('malzeme montaj'!$C$1:$C$3329&lt;&gt;"",ROW('malzeme montaj'!$C$1:$C$3329))),ROWS(CB$4:CB348))))</f>
        <v/>
      </c>
      <c r="CC348" s="34" t="str">
        <f t="array" ref="CC348">IF(ROWS(CC$4:CC348)&gt;CC$1,"",INDEX('malzeme montaj'!$C$1:$C$3329,SMALL(IF('malzeme montaj'!$B$1:$B$3329=CC$3,IF('malzeme montaj'!$C$1:$C$3329&lt;&gt;"",ROW('malzeme montaj'!$C$1:$C$3329))),ROWS(CC$4:CC348))))</f>
        <v/>
      </c>
      <c r="CD348" s="34" t="str">
        <f t="array" ref="CD348">IF(ROWS(CD$4:CD348)&gt;CD$1,"",INDEX('malzeme montaj'!$C$1:$C$3329,SMALL(IF('malzeme montaj'!$B$1:$B$3329=CD$3,IF('malzeme montaj'!$C$1:$C$3329&lt;&gt;"",ROW('malzeme montaj'!$C$1:$C$3329))),ROWS(CD$4:CD348))))</f>
        <v/>
      </c>
      <c r="CE348" s="34" t="str">
        <f t="array" ref="CE348">IF(ROWS(CE$4:CE348)&gt;CE$1,"",INDEX('malzeme montaj'!$C$1:$C$3329,SMALL(IF('malzeme montaj'!$B$1:$B$3329=CE$3,IF('malzeme montaj'!$C$1:$C$3329&lt;&gt;"",ROW('malzeme montaj'!$C$1:$C$3329))),ROWS(CE$4:CE348))))</f>
        <v/>
      </c>
      <c r="CF348" s="34" t="str">
        <f t="array" ref="CF348">IF(ROWS(CF$4:CF348)&gt;CF$1,"",INDEX('malzeme montaj'!$C$1:$C$3329,SMALL(IF('malzeme montaj'!$B$1:$B$3329=CF$3,IF('malzeme montaj'!$C$1:$C$3329&lt;&gt;"",ROW('malzeme montaj'!$C$1:$C$3329))),ROWS(CF$4:CF348))))</f>
        <v/>
      </c>
      <c r="CG348" s="34" t="str">
        <f t="array" ref="CG348">IF(ROWS(CG$4:CG348)&gt;CG$1,"",INDEX('malzeme montaj'!$C$1:$C$3329,SMALL(IF('malzeme montaj'!$B$1:$B$3329=CG$3,IF('malzeme montaj'!$C$1:$C$3329&lt;&gt;"",ROW('malzeme montaj'!$C$1:$C$3329))),ROWS(CG$4:CG348))))</f>
        <v/>
      </c>
      <c r="CH348" s="34" t="str">
        <f t="array" ref="CH348">IF(ROWS(CH$4:CH348)&gt;CH$1,"",INDEX('malzeme montaj'!$C$1:$C$3329,SMALL(IF('malzeme montaj'!$B$1:$B$3329=CH$3,IF('malzeme montaj'!$C$1:$C$3329&lt;&gt;"",ROW('malzeme montaj'!$C$1:$C$3329))),ROWS(CH$4:CH348))))</f>
        <v/>
      </c>
      <c r="CI348" s="34" t="str">
        <f t="array" ref="CI348">IF(ROWS(CI$4:CI348)&gt;CI$1,"",INDEX('malzeme montaj'!$C$1:$C$3329,SMALL(IF('malzeme montaj'!$B$1:$B$3329=CI$3,IF('malzeme montaj'!$C$1:$C$3329&lt;&gt;"",ROW('malzeme montaj'!$C$1:$C$3329))),ROWS(CI$4:CI348))))</f>
        <v/>
      </c>
      <c r="CJ348" s="34" t="str">
        <f t="array" ref="CJ348">IF(ROWS(CJ$4:CJ348)&gt;CJ$1,"",INDEX('malzeme montaj'!$C$1:$C$3329,SMALL(IF('malzeme montaj'!$B$1:$B$3329=CJ$3,IF('malzeme montaj'!$C$1:$C$3329&lt;&gt;"",ROW('malzeme montaj'!$C$1:$C$3329))),ROWS(CJ$4:CJ348))))</f>
        <v/>
      </c>
      <c r="CK348" s="34" t="str">
        <f t="array" ref="CK348">IF(ROWS(CK$4:CK348)&gt;CK$1,"",INDEX('malzeme montaj'!$C$1:$C$3329,SMALL(IF('malzeme montaj'!$B$1:$B$3329=CK$3,IF('malzeme montaj'!$C$1:$C$3329&lt;&gt;"",ROW('malzeme montaj'!$C$1:$C$3329))),ROWS(CK$4:CK348))))</f>
        <v/>
      </c>
      <c r="CL348" s="34" t="str">
        <f t="array" ref="CL348">IF(ROWS(CL$4:CL348)&gt;CL$1,"",INDEX('malzeme montaj'!$C$1:$C$3329,SMALL(IF('malzeme montaj'!$B$1:$B$3329=CL$3,IF('malzeme montaj'!$C$1:$C$3329&lt;&gt;"",ROW('malzeme montaj'!$C$1:$C$3329))),ROWS(CL$4:CL348))))</f>
        <v/>
      </c>
      <c r="CM348" s="34" t="str">
        <f t="array" ref="CM348">IF(ROWS(CM$4:CM348)&gt;CM$1,"",INDEX('malzeme montaj'!$C$1:$C$3329,SMALL(IF('malzeme montaj'!$B$1:$B$3329=CM$3,IF('malzeme montaj'!$C$1:$C$3329&lt;&gt;"",ROW('malzeme montaj'!$C$1:$C$3329))),ROWS(CM$4:CM348))))</f>
        <v/>
      </c>
      <c r="CN348" s="34" t="str">
        <f t="array" ref="CN348">IF(ROWS(CN$4:CN348)&gt;CN$1,"",INDEX('malzeme montaj'!$C$1:$C$3329,SMALL(IF('malzeme montaj'!$B$1:$B$3329=CN$3,IF('malzeme montaj'!$C$1:$C$3329&lt;&gt;"",ROW('malzeme montaj'!$C$1:$C$3329))),ROWS(CN$4:CN348))))</f>
        <v/>
      </c>
      <c r="CO348" s="34" t="str">
        <f t="array" ref="CO348">IF(ROWS(CO$4:CO348)&gt;CO$1,"",INDEX('malzeme montaj'!$C$1:$C$3329,SMALL(IF('malzeme montaj'!$B$1:$B$3329=CO$3,IF('malzeme montaj'!$C$1:$C$3329&lt;&gt;"",ROW('malzeme montaj'!$C$1:$C$3329))),ROWS(CO$4:CO348))))</f>
        <v/>
      </c>
      <c r="CP348" s="34" t="str">
        <f t="array" ref="CP348">IF(ROWS(CP$4:CP348)&gt;CP$1,"",INDEX('malzeme montaj'!$C$1:$C$3329,SMALL(IF('malzeme montaj'!$B$1:$B$3329=CP$3,IF('malzeme montaj'!$C$1:$C$3329&lt;&gt;"",ROW('malzeme montaj'!$C$1:$C$3329))),ROWS(CP$4:CP348))))</f>
        <v/>
      </c>
      <c r="CQ348" s="34" t="str">
        <f t="array" ref="CQ348">IF(ROWS(CQ$4:CQ348)&gt;CQ$1,"",INDEX('malzeme montaj'!$C$1:$C$3329,SMALL(IF('malzeme montaj'!$B$1:$B$3329=CQ$3,IF('malzeme montaj'!$C$1:$C$3329&lt;&gt;"",ROW('malzeme montaj'!$C$1:$C$3329))),ROWS(CQ$4:CQ348))))</f>
        <v/>
      </c>
      <c r="CR348" s="34" t="str">
        <f t="array" ref="CR348">IF(ROWS(CR$4:CR348)&gt;CR$1,"",INDEX('malzeme montaj'!$C$1:$C$3329,SMALL(IF('malzeme montaj'!$B$1:$B$3329=CR$3,IF('malzeme montaj'!$C$1:$C$3329&lt;&gt;"",ROW('malzeme montaj'!$C$1:$C$3329))),ROWS(CR$4:CR348))))</f>
        <v/>
      </c>
      <c r="CS348" s="34" t="str">
        <f t="array" ref="CS348">IF(ROWS(CS$4:CS348)&gt;CS$1,"",INDEX('malzeme montaj'!$C$1:$C$3329,SMALL(IF('malzeme montaj'!$B$1:$B$3329=CS$3,IF('malzeme montaj'!$C$1:$C$3329&lt;&gt;"",ROW('malzeme montaj'!$C$1:$C$3329))),ROWS(CS$4:CS348))))</f>
        <v/>
      </c>
      <c r="CT348" s="34" t="str">
        <f t="array" ref="CT348">IF(ROWS(CT$4:CT348)&gt;CT$1,"",INDEX('malzeme montaj'!$C$1:$C$3329,SMALL(IF('malzeme montaj'!$B$1:$B$3329=CT$3,IF('malzeme montaj'!$C$1:$C$3329&lt;&gt;"",ROW('malzeme montaj'!$C$1:$C$3329))),ROWS(CT$4:CT348))))</f>
        <v/>
      </c>
      <c r="CU348" s="34" t="str">
        <f t="array" ref="CU348">IF(ROWS(CU$4:CU348)&gt;CU$1,"",INDEX('malzeme montaj'!$C$1:$C$3329,SMALL(IF('malzeme montaj'!$B$1:$B$3329=CU$3,IF('malzeme montaj'!$C$1:$C$3329&lt;&gt;"",ROW('malzeme montaj'!$C$1:$C$3329))),ROWS(CU$4:CU348))))</f>
        <v/>
      </c>
      <c r="CV348" s="34" t="str">
        <f t="array" ref="CV348">IF(ROWS(CV$4:CV348)&gt;CV$1,"",INDEX('malzeme montaj'!$C$1:$C$3329,SMALL(IF('malzeme montaj'!$B$1:$B$3329=CV$3,IF('malzeme montaj'!$C$1:$C$3329&lt;&gt;"",ROW('malzeme montaj'!$C$1:$C$3329))),ROWS(CV$4:CV348))))</f>
        <v/>
      </c>
      <c r="CW348" s="34" t="str">
        <f t="array" ref="CW348">IF(ROWS(CW$4:CW348)&gt;CW$1,"",INDEX('malzeme montaj'!$C$1:$C$3329,SMALL(IF('malzeme montaj'!$B$1:$B$3329=CW$3,IF('malzeme montaj'!$C$1:$C$3329&lt;&gt;"",ROW('malzeme montaj'!$C$1:$C$3329))),ROWS(CW$4:CW348))))</f>
        <v/>
      </c>
      <c r="CX348" s="34" t="str">
        <f t="array" ref="CX348">IF(ROWS(CX$4:CX348)&gt;CX$1,"",INDEX('malzeme montaj'!$C$1:$C$3329,SMALL(IF('malzeme montaj'!$B$1:$B$3329=CX$3,IF('malzeme montaj'!$C$1:$C$3329&lt;&gt;"",ROW('malzeme montaj'!$C$1:$C$3329))),ROWS(CX$4:CX348))))</f>
        <v/>
      </c>
      <c r="CY348" s="34" t="str">
        <f t="array" ref="CY348">IF(ROWS(CY$4:CY348)&gt;CY$1,"",INDEX('malzeme montaj'!$C$1:$C$3329,SMALL(IF('malzeme montaj'!$B$1:$B$3329=CY$3,IF('malzeme montaj'!$C$1:$C$3329&lt;&gt;"",ROW('malzeme montaj'!$C$1:$C$3329))),ROWS(CY$4:CY348))))</f>
        <v/>
      </c>
      <c r="CZ348" s="34" t="str">
        <f t="array" ref="CZ348">IF(ROWS(CZ$4:CZ348)&gt;CZ$1,"",INDEX('malzeme montaj'!$C$1:$C$3329,SMALL(IF('malzeme montaj'!$B$1:$B$3329=CZ$3,IF('malzeme montaj'!$C$1:$C$3329&lt;&gt;"",ROW('malzeme montaj'!$C$1:$C$3329))),ROWS(CZ$4:CZ348))))</f>
        <v/>
      </c>
      <c r="DA348" s="34" t="str">
        <f t="array" ref="DA348">IF(ROWS(DA$4:DA348)&gt;DA$1,"",INDEX('malzeme montaj'!$C$1:$C$3329,SMALL(IF('malzeme montaj'!$B$1:$B$3329=DA$3,IF('malzeme montaj'!$C$1:$C$3329&lt;&gt;"",ROW('malzeme montaj'!$C$1:$C$3329))),ROWS(DA$4:DA348))))</f>
        <v/>
      </c>
      <c r="DB348" s="34" t="str">
        <f t="array" ref="DB348">IF(ROWS(DB$4:DB348)&gt;DB$1,"",INDEX('malzeme montaj'!$C$1:$C$3329,SMALL(IF('malzeme montaj'!$B$1:$B$3329=DB$3,IF('malzeme montaj'!$C$1:$C$3329&lt;&gt;"",ROW('malzeme montaj'!$C$1:$C$3329))),ROWS(DB$4:DB348))))</f>
        <v/>
      </c>
      <c r="DC348" s="34" t="str">
        <f t="array" ref="DC348">IF(ROWS(DC$4:DC348)&gt;DC$1,"",INDEX('malzeme montaj'!$C$1:$C$3329,SMALL(IF('malzeme montaj'!$B$1:$B$3329=DC$3,IF('malzeme montaj'!$C$1:$C$3329&lt;&gt;"",ROW('malzeme montaj'!$C$1:$C$3329))),ROWS(DC$4:DC348))))</f>
        <v/>
      </c>
      <c r="DD348" s="34" t="str">
        <f t="array" ref="DD348">IF(ROWS(DD$4:DD348)&gt;DD$1,"",INDEX('malzeme montaj'!$C$1:$C$3329,SMALL(IF('malzeme montaj'!$B$1:$B$3329=DD$3,IF('malzeme montaj'!$C$1:$C$3329&lt;&gt;"",ROW('malzeme montaj'!$C$1:$C$3329))),ROWS(DD$4:DD348))))</f>
        <v/>
      </c>
      <c r="DE348" s="34" t="str">
        <f t="array" ref="DE348">IF(ROWS(DE$4:DE348)&gt;DE$1,"",INDEX('malzeme montaj'!$C$1:$C$3329,SMALL(IF('malzeme montaj'!$B$1:$B$3329=DE$3,IF('malzeme montaj'!$C$1:$C$3329&lt;&gt;"",ROW('malzeme montaj'!$C$1:$C$3329))),ROWS(DE$4:DE348))))</f>
        <v/>
      </c>
      <c r="DF348" s="34" t="str">
        <f t="array" ref="DF348">IF(ROWS(DF$4:DF348)&gt;DF$1,"",INDEX('malzeme montaj'!$C$1:$C$3329,SMALL(IF('malzeme montaj'!$B$1:$B$3329=DF$3,IF('malzeme montaj'!$C$1:$C$3329&lt;&gt;"",ROW('malzeme montaj'!$C$1:$C$3329))),ROWS(DF$4:DF348))))</f>
        <v/>
      </c>
      <c r="DG348" s="34" t="str">
        <f t="array" ref="DG348">IF(ROWS(DG$4:DG348)&gt;DG$1,"",INDEX('malzeme montaj'!$C$1:$C$3329,SMALL(IF('malzeme montaj'!$B$1:$B$3329=DG$3,IF('malzeme montaj'!$C$1:$C$3329&lt;&gt;"",ROW('malzeme montaj'!$C$1:$C$3329))),ROWS(DG$4:DG348))))</f>
        <v/>
      </c>
      <c r="DH348" s="34" t="str">
        <f t="array" ref="DH348">IF(ROWS(DH$4:DH348)&gt;DH$1,"",INDEX('malzeme montaj'!$C$1:$C$3329,SMALL(IF('malzeme montaj'!$B$1:$B$3329=DH$3,IF('malzeme montaj'!$C$1:$C$3329&lt;&gt;"",ROW('malzeme montaj'!$C$1:$C$3329))),ROWS(DH$4:DH348))))</f>
        <v/>
      </c>
      <c r="DI348" s="34" t="str">
        <f t="array" ref="DI348">IF(ROWS(DI$4:DI348)&gt;DI$1,"",INDEX('malzeme montaj'!$C$1:$C$3329,SMALL(IF('malzeme montaj'!$B$1:$B$3329=DI$3,IF('malzeme montaj'!$C$1:$C$3329&lt;&gt;"",ROW('malzeme montaj'!$C$1:$C$3329))),ROWS(DI$4:DI348))))</f>
        <v/>
      </c>
      <c r="DJ348" s="34" t="str">
        <f t="array" ref="DJ348">IF(ROWS(DJ$4:DJ348)&gt;DJ$1,"",INDEX('malzeme montaj'!$C$1:$C$3329,SMALL(IF('malzeme montaj'!$B$1:$B$3329=DJ$3,IF('malzeme montaj'!$C$1:$C$3329&lt;&gt;"",ROW('malzeme montaj'!$C$1:$C$3329))),ROWS(DJ$4:DJ348))))</f>
        <v/>
      </c>
      <c r="DK348" s="34" t="str">
        <f t="array" ref="DK348">IF(ROWS(DK$4:DK348)&gt;DK$1,"",INDEX('malzeme montaj'!$C$1:$C$3329,SMALL(IF('malzeme montaj'!$B$1:$B$3329=DK$3,IF('malzeme montaj'!$C$1:$C$3329&lt;&gt;"",ROW('malzeme montaj'!$C$1:$C$3329))),ROWS(DK$4:DK348))))</f>
        <v/>
      </c>
      <c r="DL348" s="34" t="str">
        <f t="array" ref="DL348">IF(ROWS(DL$4:DL348)&gt;DL$1,"",INDEX('malzeme montaj'!$C$1:$C$3329,SMALL(IF('malzeme montaj'!$B$1:$B$3329=DL$3,IF('malzeme montaj'!$C$1:$C$3329&lt;&gt;"",ROW('malzeme montaj'!$C$1:$C$3329))),ROWS(DL$4:DL348))))</f>
        <v/>
      </c>
      <c r="DQ348" s="34" t="str">
        <f t="array" ref="DQ348">IF(ROWS(DQ$4:DQ348)&gt;DQ$1,"",INDEX('malzeme montaj'!$C$1:$C$3329,SMALL(IF('malzeme montaj'!$B$1:$B$3329=DQ$3,IF('malzeme montaj'!$C$1:$C$3329&lt;&gt;"",ROW('malzeme montaj'!$C$1:$C$3329))),ROWS(DQ$4:DQ348))))</f>
        <v/>
      </c>
      <c r="DR348" s="34" t="str">
        <f t="array" ref="DR348">IF(ROWS(DR$4:DR348)&gt;DR$1,"",INDEX('malzeme montaj'!$C$1:$C$3329,SMALL(IF('malzeme montaj'!$B$1:$B$3329=DR$3,IF('malzeme montaj'!$C$1:$C$3329&lt;&gt;"",ROW('malzeme montaj'!$C$1:$C$3329))),ROWS(DR$4:DR348))))</f>
        <v/>
      </c>
      <c r="DS348" s="34" t="str">
        <f t="array" ref="DS348">IF(ROWS(DS$4:DS348)&gt;DS$1,"",INDEX('malzeme montaj'!$C$1:$C$3329,SMALL(IF('malzeme montaj'!$B$1:$B$3329=DS$3,IF('malzeme montaj'!$C$1:$C$3329&lt;&gt;"",ROW('malzeme montaj'!$C$1:$C$3329))),ROWS(DS$4:DS348))))</f>
        <v/>
      </c>
      <c r="DT348" s="34" t="str">
        <f t="array" ref="DT348">IF(ROWS(DT$4:DT348)&gt;DT$1,"",INDEX('malzeme montaj'!$C$1:$C$3329,SMALL(IF('malzeme montaj'!$B$1:$B$3329=DT$3,IF('malzeme montaj'!$C$1:$C$3329&lt;&gt;"",ROW('malzeme montaj'!$C$1:$C$3329))),ROWS(DT$4:DT348))))</f>
        <v/>
      </c>
      <c r="DU348" s="34" t="str">
        <f t="array" ref="DU348">IF(ROWS(DU$4:DU348)&gt;DU$1,"",INDEX('malzeme montaj'!$C$1:$C$3329,SMALL(IF('malzeme montaj'!$B$1:$B$3329=DU$3,IF('malzeme montaj'!$C$1:$C$3329&lt;&gt;"",ROW('malzeme montaj'!$C$1:$C$3329))),ROWS(DU$4:DU348))))</f>
        <v/>
      </c>
      <c r="DV348" s="34" t="str">
        <f t="array" ref="DV348">IF(ROWS(DV$4:DV348)&gt;DV$1,"",INDEX('malzeme montaj'!$C$1:$C$3329,SMALL(IF('malzeme montaj'!$B$1:$B$3329=DV$3,IF('malzeme montaj'!$C$1:$C$3329&lt;&gt;"",ROW('malzeme montaj'!$C$1:$C$3329))),ROWS(DV$4:DV348))))</f>
        <v/>
      </c>
      <c r="DW348" s="34" t="str">
        <f t="array" ref="DW348">IF(ROWS(DW$4:DW348)&gt;DW$1,"",INDEX('malzeme montaj'!$C$1:$C$3329,SMALL(IF('malzeme montaj'!$B$1:$B$3329=DW$3,IF('malzeme montaj'!$C$1:$C$3329&lt;&gt;"",ROW('malzeme montaj'!$C$1:$C$3329))),ROWS(DW$4:DW348))))</f>
        <v/>
      </c>
      <c r="DX348" s="34" t="str">
        <f t="array" ref="DX348">IF(ROWS(DX$4:DX348)&gt;DX$1,"",INDEX('malzeme montaj'!$C$1:$C$3329,SMALL(IF('malzeme montaj'!$B$1:$B$3329=DX$3,IF('malzeme montaj'!$C$1:$C$3329&lt;&gt;"",ROW('malzeme montaj'!$C$1:$C$3329))),ROWS(DX$4:DX348))))</f>
        <v/>
      </c>
      <c r="DY348" s="34" t="str">
        <f t="array" ref="DY348">IF(ROWS(DY$4:DY348)&gt;DY$1,"",INDEX('malzeme montaj'!$C$1:$C$3329,SMALL(IF('malzeme montaj'!$B$1:$B$3329=DY$3,IF('malzeme montaj'!$C$1:$C$3329&lt;&gt;"",ROW('malzeme montaj'!$C$1:$C$3329))),ROWS(DY$4:DY348))))</f>
        <v/>
      </c>
      <c r="DZ348" s="34" t="str">
        <f t="array" ref="DZ348">IF(ROWS(DZ$4:DZ348)&gt;DZ$1,"",INDEX('malzeme montaj'!$C$1:$C$3329,SMALL(IF('malzeme montaj'!$B$1:$B$3329=DZ$3,IF('malzeme montaj'!$C$1:$C$3329&lt;&gt;"",ROW('malzeme montaj'!$C$1:$C$3329))),ROWS(DZ$4:DZ348))))</f>
        <v/>
      </c>
      <c r="EA348" s="34" t="str">
        <f t="array" ref="EA348">IF(ROWS(EA$4:EA348)&gt;EA$1,"",INDEX('malzeme montaj'!$C$1:$C$3329,SMALL(IF('malzeme montaj'!$B$1:$B$3329=EA$3,IF('malzeme montaj'!$C$1:$C$3329&lt;&gt;"",ROW('malzeme montaj'!$C$1:$C$3329))),ROWS(EA$4:EA348))))</f>
        <v/>
      </c>
      <c r="EB348" s="34" t="str">
        <f t="array" ref="EB348">IF(ROWS(EB$4:EB348)&gt;EB$1,"",INDEX('malzeme montaj'!$C$1:$C$3329,SMALL(IF('malzeme montaj'!$B$1:$B$3329=EB$3,IF('malzeme montaj'!$C$1:$C$3329&lt;&gt;"",ROW('malzeme montaj'!$C$1:$C$3329))),ROWS(EB$4:EB348))))</f>
        <v/>
      </c>
      <c r="EC348" s="34" t="str">
        <f t="array" ref="EC348">IF(ROWS(EC$4:EC348)&gt;EC$1,"",INDEX('malzeme montaj'!$C$1:$C$3329,SMALL(IF('malzeme montaj'!$B$1:$B$3329=EC$3,IF('malzeme montaj'!$C$1:$C$3329&lt;&gt;"",ROW('malzeme montaj'!$C$1:$C$3329))),ROWS(EC$4:EC348))))</f>
        <v/>
      </c>
      <c r="ED348" s="34" t="str">
        <f t="array" ref="ED348">IF(ROWS(ED$4:ED348)&gt;ED$1,"",INDEX('malzeme montaj'!$C$1:$C$3329,SMALL(IF('malzeme montaj'!$B$1:$B$3329=ED$3,IF('malzeme montaj'!$C$1:$C$3329&lt;&gt;"",ROW('malzeme montaj'!$C$1:$C$3329))),ROWS(ED$4:ED348))))</f>
        <v/>
      </c>
      <c r="EE348" s="34" t="str">
        <f t="array" ref="EE348">IF(ROWS(EE$4:EE348)&gt;EE$1,"",INDEX('malzeme montaj'!$C$1:$C$3329,SMALL(IF('malzeme montaj'!$B$1:$B$3329=EE$3,IF('malzeme montaj'!$C$1:$C$3329&lt;&gt;"",ROW('malzeme montaj'!$C$1:$C$3329))),ROWS(EE$4:EE348))))</f>
        <v/>
      </c>
      <c r="EF348" s="34" t="str">
        <f t="array" ref="EF348">IF(ROWS(EF$4:EF348)&gt;EF$1,"",INDEX('malzeme montaj'!$C$1:$C$3329,SMALL(IF('malzeme montaj'!$B$1:$B$3329=EF$3,IF('malzeme montaj'!$C$1:$C$3329&lt;&gt;"",ROW('malzeme montaj'!$C$1:$C$3329))),ROWS(EF$4:EF348))))</f>
        <v/>
      </c>
      <c r="EG348" s="34" t="str">
        <f t="array" ref="EG348">IF(ROWS(EG$4:EG348)&gt;EG$1,"",INDEX('malzeme montaj'!$C$1:$C$3329,SMALL(IF('malzeme montaj'!$B$1:$B$3329=EG$3,IF('malzeme montaj'!$C$1:$C$3329&lt;&gt;"",ROW('malzeme montaj'!$C$1:$C$3329))),ROWS(EG$4:EG348))))</f>
        <v/>
      </c>
      <c r="EH348" s="34" t="str">
        <f t="array" ref="EH348">IF(ROWS(EH$4:EH348)&gt;EH$1,"",INDEX('malzeme montaj'!$C$1:$C$3329,SMALL(IF('malzeme montaj'!$B$1:$B$3329=EH$3,IF('malzeme montaj'!$C$1:$C$3329&lt;&gt;"",ROW('malzeme montaj'!$C$1:$C$3329))),ROWS(EH$4:EH348))))</f>
        <v/>
      </c>
      <c r="EI348" s="34" t="str">
        <f t="array" ref="EI348">IF(ROWS(EI$4:EI348)&gt;EI$1,"",INDEX('malzeme montaj'!$C$1:$C$3329,SMALL(IF('malzeme montaj'!$B$1:$B$3329=EI$3,IF('malzeme montaj'!$C$1:$C$3329&lt;&gt;"",ROW('malzeme montaj'!$C$1:$C$3329))),ROWS(EI$4:EI348))))</f>
        <v/>
      </c>
      <c r="EJ348" s="34" t="str">
        <f t="array" ref="EJ348">IF(ROWS(EJ$4:EJ348)&gt;EJ$1,"",INDEX('malzeme montaj'!$C$1:$C$3329,SMALL(IF('malzeme montaj'!$B$1:$B$3329=EJ$3,IF('malzeme montaj'!$C$1:$C$3329&lt;&gt;"",ROW('malzeme montaj'!$C$1:$C$3329))),ROWS(EJ$4:EJ348))))</f>
        <v/>
      </c>
      <c r="EK348" s="34" t="str">
        <f t="array" ref="EK348">IF(ROWS(EK$4:EK348)&gt;EK$1,"",INDEX('malzeme montaj'!$C$1:$C$3329,SMALL(IF('malzeme montaj'!$B$1:$B$3329=EK$3,IF('malzeme montaj'!$C$1:$C$3329&lt;&gt;"",ROW('malzeme montaj'!$C$1:$C$3329))),ROWS(EK$4:EK348))))</f>
        <v/>
      </c>
      <c r="EL348" s="34" t="str">
        <f t="array" ref="EL348">IF(ROWS(EL$4:EL348)&gt;EL$1,"",INDEX('malzeme montaj'!$C$1:$C$3329,SMALL(IF('malzeme montaj'!$B$1:$B$3329=EL$3,IF('malzeme montaj'!$C$1:$C$3329&lt;&gt;"",ROW('malzeme montaj'!$C$1:$C$3329))),ROWS(EL$4:EL348))))</f>
        <v/>
      </c>
      <c r="EM348" s="34" t="str">
        <f t="array" ref="EM348">IF(ROWS(EM$4:EM348)&gt;EM$1,"",INDEX('malzeme montaj'!$C$1:$C$3329,SMALL(IF('malzeme montaj'!$B$1:$B$3329=EM$3,IF('malzeme montaj'!$C$1:$C$3329&lt;&gt;"",ROW('malzeme montaj'!$C$1:$C$3329))),ROWS(EM$4:EM348))))</f>
        <v/>
      </c>
      <c r="EN348" s="34" t="str">
        <f t="array" ref="EN348">IF(ROWS(EN$4:EN348)&gt;EN$1,"",INDEX('malzeme montaj'!$C$1:$C$3329,SMALL(IF('malzeme montaj'!$B$1:$B$3329=EN$3,IF('malzeme montaj'!$C$1:$C$3329&lt;&gt;"",ROW('malzeme montaj'!$C$1:$C$3329))),ROWS(EN$4:EN348))))</f>
        <v/>
      </c>
      <c r="EO348" s="34" t="str">
        <f t="array" ref="EO348">IF(ROWS(EO$4:EO348)&gt;EO$1,"",INDEX('malzeme montaj'!$C$1:$C$3329,SMALL(IF('malzeme montaj'!$B$1:$B$3329=EO$3,IF('malzeme montaj'!$C$1:$C$3329&lt;&gt;"",ROW('malzeme montaj'!$C$1:$C$3329))),ROWS(EO$4:EO348))))</f>
        <v/>
      </c>
      <c r="EP348" s="34" t="str">
        <f t="array" ref="EP348">IF(ROWS(EP$4:EP348)&gt;EP$1,"",INDEX('malzeme montaj'!$C$1:$C$3329,SMALL(IF('malzeme montaj'!$B$1:$B$3329=EP$3,IF('malzeme montaj'!$C$1:$C$3329&lt;&gt;"",ROW('malzeme montaj'!$C$1:$C$3329))),ROWS(EP$4:EP348))))</f>
        <v/>
      </c>
      <c r="EQ348" s="34" t="str">
        <f t="array" ref="EQ348">IF(ROWS(EQ$4:EQ348)&gt;EQ$1,"",INDEX('malzeme montaj'!$C$1:$C$3329,SMALL(IF('malzeme montaj'!$B$1:$B$3329=EQ$3,IF('malzeme montaj'!$C$1:$C$3329&lt;&gt;"",ROW('malzeme montaj'!$C$1:$C$3329))),ROWS(EQ$4:EQ348))))</f>
        <v/>
      </c>
      <c r="ER348" s="34" t="str">
        <f t="array" ref="ER348">IF(ROWS(ER$4:ER348)&gt;ER$1,"",INDEX('malzeme montaj'!$C$1:$C$3329,SMALL(IF('malzeme montaj'!$B$1:$B$3329=ER$3,IF('malzeme montaj'!$C$1:$C$3329&lt;&gt;"",ROW('malzeme montaj'!$C$1:$C$3329))),ROWS(ER$4:ER348))))</f>
        <v/>
      </c>
      <c r="ES348" s="34" t="str">
        <f t="array" ref="ES348">IF(ROWS(ES$4:ES348)&gt;ES$1,"",INDEX('malzeme montaj'!$C$1:$C$3329,SMALL(IF('malzeme montaj'!$B$1:$B$3329=ES$3,IF('malzeme montaj'!$C$1:$C$3329&lt;&gt;"",ROW('malzeme montaj'!$C$1:$C$3329))),ROWS(ES$4:ES348))))</f>
        <v/>
      </c>
      <c r="ET348" s="34" t="str">
        <f t="array" ref="ET348">IF(ROWS(ET$4:ET348)&gt;ET$1,"",INDEX('malzeme montaj'!$C$1:$C$3329,SMALL(IF('malzeme montaj'!$B$1:$B$3329=ET$3,IF('malzeme montaj'!$C$1:$C$3329&lt;&gt;"",ROW('malzeme montaj'!$C$1:$C$3329))),ROWS(ET$4:ET348))))</f>
        <v/>
      </c>
      <c r="EU348" s="34" t="str">
        <f t="array" ref="EU348">IF(ROWS(EU$4:EU348)&gt;EU$1,"",INDEX('malzeme montaj'!$C$1:$C$3329,SMALL(IF('malzeme montaj'!$B$1:$B$3329=EU$3,IF('malzeme montaj'!$C$1:$C$3329&lt;&gt;"",ROW('malzeme montaj'!$C$1:$C$3329))),ROWS(EU$4:EU348))))</f>
        <v/>
      </c>
      <c r="EV348" s="34" t="str">
        <f t="array" ref="EV348">IF(ROWS(EV$4:EV348)&gt;EV$1,"",INDEX('malzeme montaj'!$C$1:$C$3329,SMALL(IF('malzeme montaj'!$B$1:$B$3329=EV$3,IF('malzeme montaj'!$C$1:$C$3329&lt;&gt;"",ROW('malzeme montaj'!$C$1:$C$3329))),ROWS(EV$4:EV348))))</f>
        <v/>
      </c>
      <c r="EW348" s="34" t="str">
        <f t="array" ref="EW348">IF(ROWS(EW$4:EW348)&gt;EW$1,"",INDEX('malzeme montaj'!$C$1:$C$3329,SMALL(IF('malzeme montaj'!$B$1:$B$3329=EW$3,IF('malzeme montaj'!$C$1:$C$3329&lt;&gt;"",ROW('malzeme montaj'!$C$1:$C$3329))),ROWS(EW$4:EW348))))</f>
        <v/>
      </c>
    </row>
    <row r="349" spans="4:153">
      <c r="D349" s="38" t="str">
        <f t="array" ref="D349">IF(ROWS(D$4:D349)&gt;D$1,"",INDEX('malzeme montaj'!$C$1:$C$3329,SMALL(IF('malzeme montaj'!$B$1:$B$3329=D$3,IF('malzeme montaj'!$C$1:$C$3329&lt;&gt;"",ROW('malzeme montaj'!$C$1:$C$3329))),ROWS(D$4:D349))))</f>
        <v/>
      </c>
      <c r="E349" s="38" t="str">
        <f t="array" ref="E349">IF(ROWS(E$4:E349)&gt;E$1,"",INDEX('malzeme montaj'!$C$1:$C$3329,SMALL(IF('malzeme montaj'!$B$1:$B$3329=E$3,IF('malzeme montaj'!$C$1:$C$3329&lt;&gt;"",ROW('malzeme montaj'!$C$1:$C$3329))),ROWS(E$4:E349))))</f>
        <v/>
      </c>
      <c r="F349" s="38" t="str">
        <f t="array" ref="F349">IF(ROWS(F$4:F349)&gt;F$1,"",INDEX('malzeme montaj'!$C$1:$C$3329,SMALL(IF('malzeme montaj'!$B$1:$B$3329=F$3,IF('malzeme montaj'!$C$1:$C$3329&lt;&gt;"",ROW('malzeme montaj'!$C$1:$C$3329))),ROWS(F$4:F349))))</f>
        <v/>
      </c>
      <c r="G349" s="38" t="str">
        <f t="array" ref="G349">IF(ROWS(G$4:G349)&gt;G$1,"",INDEX('malzeme montaj'!$C$1:$C$3329,SMALL(IF('malzeme montaj'!$B$1:$B$3329=G$3,IF('malzeme montaj'!$C$1:$C$3329&lt;&gt;"",ROW('malzeme montaj'!$C$1:$C$3329))),ROWS(G$4:G349))))</f>
        <v/>
      </c>
      <c r="H349" s="38" t="str">
        <f t="array" ref="H349">IF(ROWS(H$4:H349)&gt;H$1,"",INDEX('malzeme montaj'!$C$1:$C$3329,SMALL(IF('malzeme montaj'!$B$1:$B$3329=H$3,IF('malzeme montaj'!$C$1:$C$3329&lt;&gt;"",ROW('malzeme montaj'!$C$1:$C$3329))),ROWS(H$4:H349))))</f>
        <v/>
      </c>
      <c r="I349" s="38" t="str">
        <f t="array" ref="I349">IF(ROWS(I$4:I349)&gt;I$1,"",INDEX('malzeme montaj'!$C$1:$C$3329,SMALL(IF('malzeme montaj'!$B$1:$B$3329=I$3,IF('malzeme montaj'!$C$1:$C$3329&lt;&gt;"",ROW('malzeme montaj'!$C$1:$C$3329))),ROWS(I$4:I349))))</f>
        <v/>
      </c>
      <c r="J349" s="38" t="str">
        <f t="array" ref="J349">IF(ROWS(J$4:J349)&gt;J$1,"",INDEX('malzeme montaj'!$C$1:$C$3329,SMALL(IF('malzeme montaj'!$B$1:$B$3329=J$3,IF('malzeme montaj'!$C$1:$C$3329&lt;&gt;"",ROW('malzeme montaj'!$C$1:$C$3329))),ROWS(J$4:J349))))</f>
        <v/>
      </c>
      <c r="K349" s="38" t="str">
        <f t="array" ref="K349">IF(ROWS(K$4:K349)&gt;K$1,"",INDEX('malzeme montaj'!$C$1:$C$3329,SMALL(IF('malzeme montaj'!$B$1:$B$3329=K$3,IF('malzeme montaj'!$C$1:$C$3329&lt;&gt;"",ROW('malzeme montaj'!$C$1:$C$3329))),ROWS(K$4:K349))))</f>
        <v/>
      </c>
      <c r="L349" s="38" t="str">
        <f t="array" ref="L349">IF(ROWS(L$4:L349)&gt;L$1,"",INDEX('malzeme montaj'!$C$1:$C$3329,SMALL(IF('malzeme montaj'!$B$1:$B$3329=L$3,IF('malzeme montaj'!$C$1:$C$3329&lt;&gt;"",ROW('malzeme montaj'!$C$1:$C$3329))),ROWS(L$4:L349))))</f>
        <v/>
      </c>
      <c r="M349" s="38" t="str">
        <f t="array" ref="M349">IF(ROWS(M$4:M349)&gt;M$1,"",INDEX('malzeme montaj'!$C$1:$C$3329,SMALL(IF('malzeme montaj'!$B$1:$B$3329=M$3,IF('malzeme montaj'!$C$1:$C$3329&lt;&gt;"",ROW('malzeme montaj'!$C$1:$C$3329))),ROWS(M$4:M349))))</f>
        <v/>
      </c>
      <c r="N349" s="38" t="str">
        <f t="array" ref="N349">IF(ROWS(N$4:N349)&gt;N$1,"",INDEX('malzeme montaj'!$C$1:$C$3329,SMALL(IF('malzeme montaj'!$B$1:$B$3329=N$3,IF('malzeme montaj'!$C$1:$C$3329&lt;&gt;"",ROW('malzeme montaj'!$C$1:$C$3329))),ROWS(N$4:N349))))</f>
        <v/>
      </c>
      <c r="O349" s="38" t="str">
        <f t="array" ref="O349">IF(ROWS(O$4:O349)&gt;O$1,"",INDEX('malzeme montaj'!$C$1:$C$3329,SMALL(IF('malzeme montaj'!$B$1:$B$3329=O$3,IF('malzeme montaj'!$C$1:$C$3329&lt;&gt;"",ROW('malzeme montaj'!$C$1:$C$3329))),ROWS(O$4:O349))))</f>
        <v/>
      </c>
      <c r="P349" s="38" t="str">
        <f t="array" ref="P349">IF(ROWS(P$4:P349)&gt;P$1,"",INDEX('malzeme montaj'!$C$1:$C$3329,SMALL(IF('malzeme montaj'!$B$1:$B$3329=P$3,IF('malzeme montaj'!$C$1:$C$3329&lt;&gt;"",ROW('malzeme montaj'!$C$1:$C$3329))),ROWS(P$4:P349))))</f>
        <v/>
      </c>
      <c r="Q349" s="38" t="str">
        <f t="array" ref="Q349">IF(ROWS(Q$4:Q349)&gt;Q$1,"",INDEX('malzeme montaj'!$C$1:$C$3329,SMALL(IF('malzeme montaj'!$B$1:$B$3329=Q$3,IF('malzeme montaj'!$C$1:$C$3329&lt;&gt;"",ROW('malzeme montaj'!$C$1:$C$3329))),ROWS(Q$4:Q349))))</f>
        <v/>
      </c>
      <c r="R349" s="38" t="str">
        <f t="array" ref="R349">IF(ROWS(R$4:R349)&gt;R$1,"",INDEX('malzeme montaj'!$C$1:$C$3329,SMALL(IF('malzeme montaj'!$B$1:$B$3329=R$3,IF('malzeme montaj'!$C$1:$C$3329&lt;&gt;"",ROW('malzeme montaj'!$C$1:$C$3329))),ROWS(R$4:R349))))</f>
        <v/>
      </c>
      <c r="S349" s="38" t="str">
        <f t="array" ref="S349">IF(ROWS(S$4:S349)&gt;S$1,"",INDEX('malzeme montaj'!$C$1:$C$3329,SMALL(IF('malzeme montaj'!$B$1:$B$3329=S$3,IF('malzeme montaj'!$C$1:$C$3329&lt;&gt;"",ROW('malzeme montaj'!$C$1:$C$3329))),ROWS(S$4:S349))))</f>
        <v/>
      </c>
      <c r="T349" s="38" t="str">
        <f t="array" ref="T349">IF(ROWS(T$4:T349)&gt;T$1,"",INDEX('malzeme montaj'!$C$1:$C$3329,SMALL(IF('malzeme montaj'!$B$1:$B$3329=T$3,IF('malzeme montaj'!$C$1:$C$3329&lt;&gt;"",ROW('malzeme montaj'!$C$1:$C$3329))),ROWS(T$4:T349))))</f>
        <v/>
      </c>
      <c r="U349" s="38" t="str">
        <f t="array" ref="U349">IF(ROWS(U$4:U349)&gt;U$1,"",INDEX('malzeme montaj'!$C$1:$C$3329,SMALL(IF('malzeme montaj'!$B$1:$B$3329=U$3,IF('malzeme montaj'!$C$1:$C$3329&lt;&gt;"",ROW('malzeme montaj'!$C$1:$C$3329))),ROWS(U$4:U349))))</f>
        <v/>
      </c>
      <c r="V349" s="38" t="str">
        <f t="array" ref="V349">IF(ROWS(V$4:V349)&gt;V$1,"",INDEX('malzeme montaj'!$C$1:$C$3329,SMALL(IF('malzeme montaj'!$B$1:$B$3329=V$3,IF('malzeme montaj'!$C$1:$C$3329&lt;&gt;"",ROW('malzeme montaj'!$C$1:$C$3329))),ROWS(V$4:V349))))</f>
        <v/>
      </c>
      <c r="W349" s="38" t="str">
        <f t="array" ref="W349">IF(ROWS(W$4:W349)&gt;W$1,"",INDEX('malzeme montaj'!$C$1:$C$3329,SMALL(IF('malzeme montaj'!$B$1:$B$3329=W$3,IF('malzeme montaj'!$C$1:$C$3329&lt;&gt;"",ROW('malzeme montaj'!$C$1:$C$3329))),ROWS(W$4:W349))))</f>
        <v/>
      </c>
      <c r="X349" s="38" t="str">
        <f t="array" ref="X349">IF(ROWS(X$4:X349)&gt;X$1,"",INDEX('malzeme montaj'!$C$1:$C$3329,SMALL(IF('malzeme montaj'!$B$1:$B$3329=X$3,IF('malzeme montaj'!$C$1:$C$3329&lt;&gt;"",ROW('malzeme montaj'!$C$1:$C$3329))),ROWS(X$4:X349))))</f>
        <v/>
      </c>
      <c r="Y349" s="38" t="str">
        <f t="array" ref="Y349">IF(ROWS(Y$4:Y349)&gt;Y$1,"",INDEX('malzeme montaj'!$C$1:$C$3329,SMALL(IF('malzeme montaj'!$B$1:$B$3329=Y$3,IF('malzeme montaj'!$C$1:$C$3329&lt;&gt;"",ROW('malzeme montaj'!$C$1:$C$3329))),ROWS(Y$4:Y349))))</f>
        <v/>
      </c>
      <c r="Z349" s="38" t="str">
        <f t="array" ref="Z349">IF(ROWS(Z$4:Z349)&gt;Z$1,"",INDEX('malzeme montaj'!$C$1:$C$3329,SMALL(IF('malzeme montaj'!$B$1:$B$3329=Z$3,IF('malzeme montaj'!$C$1:$C$3329&lt;&gt;"",ROW('malzeme montaj'!$C$1:$C$3329))),ROWS(Z$4:Z349))))</f>
        <v/>
      </c>
      <c r="AA349" s="38" t="str">
        <f t="array" ref="AA349">IF(ROWS(AA$4:AA349)&gt;AA$1,"",INDEX('malzeme montaj'!$C$1:$C$3329,SMALL(IF('malzeme montaj'!$B$1:$B$3329=AA$3,IF('malzeme montaj'!$C$1:$C$3329&lt;&gt;"",ROW('malzeme montaj'!$C$1:$C$3329))),ROWS(AA$4:AA349))))</f>
        <v/>
      </c>
      <c r="AB349" s="38" t="str">
        <f t="array" ref="AB349">IF(ROWS(AB$4:AB349)&gt;AB$1,"",INDEX('malzeme montaj'!$C$1:$C$3329,SMALL(IF('malzeme montaj'!$B$1:$B$3329=AB$3,IF('malzeme montaj'!$C$1:$C$3329&lt;&gt;"",ROW('malzeme montaj'!$C$1:$C$3329))),ROWS(AB$4:AB349))))</f>
        <v/>
      </c>
      <c r="AC349" s="38" t="str">
        <f t="array" ref="AC349">IF(ROWS(AC$4:AC349)&gt;AC$1,"",INDEX('malzeme montaj'!$C$1:$C$3329,SMALL(IF('malzeme montaj'!$B$1:$B$3329=AC$3,IF('malzeme montaj'!$C$1:$C$3329&lt;&gt;"",ROW('malzeme montaj'!$C$1:$C$3329))),ROWS(AC$4:AC349))))</f>
        <v/>
      </c>
      <c r="AD349" s="38" t="str">
        <f t="array" ref="AD349">IF(ROWS(AD$4:AD349)&gt;AD$1,"",INDEX('malzeme montaj'!$C$1:$C$3329,SMALL(IF('malzeme montaj'!$B$1:$B$3329=AD$3,IF('malzeme montaj'!$C$1:$C$3329&lt;&gt;"",ROW('malzeme montaj'!$C$1:$C$3329))),ROWS(AD$4:AD349))))</f>
        <v/>
      </c>
      <c r="AE349" s="38" t="str">
        <f t="array" ref="AE349">IF(ROWS(AE$4:AE349)&gt;AE$1,"",INDEX('malzeme montaj'!$C$1:$C$3329,SMALL(IF('malzeme montaj'!$B$1:$B$3329=AE$3,IF('malzeme montaj'!$C$1:$C$3329&lt;&gt;"",ROW('malzeme montaj'!$C$1:$C$3329))),ROWS(AE$4:AE349))))</f>
        <v/>
      </c>
      <c r="AF349" s="38" t="str">
        <f t="array" ref="AF349">IF(ROWS(AF$4:AF349)&gt;AF$1,"",INDEX('malzeme montaj'!$C$1:$C$3329,SMALL(IF('malzeme montaj'!$B$1:$B$3329=AF$3,IF('malzeme montaj'!$C$1:$C$3329&lt;&gt;"",ROW('malzeme montaj'!$C$1:$C$3329))),ROWS(AF$4:AF349))))</f>
        <v/>
      </c>
      <c r="AG349" s="38" t="str">
        <f t="array" ref="AG349">IF(ROWS(AG$4:AG349)&gt;AG$1,"",INDEX('malzeme montaj'!$C$1:$C$3329,SMALL(IF('malzeme montaj'!$B$1:$B$3329=AG$3,IF('malzeme montaj'!$C$1:$C$3329&lt;&gt;"",ROW('malzeme montaj'!$C$1:$C$3329))),ROWS(AG$4:AG349))))</f>
        <v/>
      </c>
      <c r="AH349" s="38" t="str">
        <f t="array" ref="AH349">IF(ROWS(AH$4:AH349)&gt;AH$1,"",INDEX('malzeme montaj'!$C$1:$C$3329,SMALL(IF('malzeme montaj'!$B$1:$B$3329=AH$3,IF('malzeme montaj'!$C$1:$C$3329&lt;&gt;"",ROW('malzeme montaj'!$C$1:$C$3329))),ROWS(AH$4:AH349))))</f>
        <v/>
      </c>
      <c r="AI349" s="38" t="str">
        <f t="array" ref="AI349">IF(ROWS(AI$4:AI349)&gt;AI$1,"",INDEX('malzeme montaj'!$C$1:$C$3329,SMALL(IF('malzeme montaj'!$B$1:$B$3329=AI$3,IF('malzeme montaj'!$C$1:$C$3329&lt;&gt;"",ROW('malzeme montaj'!$C$1:$C$3329))),ROWS(AI$4:AI349))))</f>
        <v/>
      </c>
      <c r="AJ349" s="38" t="str">
        <f t="array" ref="AJ349">IF(ROWS(AJ$4:AJ349)&gt;AJ$1,"",INDEX('malzeme montaj'!$C$1:$C$3329,SMALL(IF('malzeme montaj'!$B$1:$B$3329=AJ$3,IF('malzeme montaj'!$C$1:$C$3329&lt;&gt;"",ROW('malzeme montaj'!$C$1:$C$3329))),ROWS(AJ$4:AJ349))))</f>
        <v/>
      </c>
      <c r="AK349" s="38" t="str">
        <f t="array" ref="AK349">IF(ROWS(AK$4:AK349)&gt;AK$1,"",INDEX('malzeme montaj'!$C$1:$C$3329,SMALL(IF('malzeme montaj'!$B$1:$B$3329=AK$3,IF('malzeme montaj'!$C$1:$C$3329&lt;&gt;"",ROW('malzeme montaj'!$C$1:$C$3329))),ROWS(AK$4:AK349))))</f>
        <v/>
      </c>
      <c r="AL349" s="38" t="str">
        <f t="array" ref="AL349">IF(ROWS(AL$4:AL349)&gt;AL$1,"",INDEX('malzeme montaj'!$C$1:$C$3329,SMALL(IF('malzeme montaj'!$B$1:$B$3329=AL$3,IF('malzeme montaj'!$C$1:$C$3329&lt;&gt;"",ROW('malzeme montaj'!$C$1:$C$3329))),ROWS(AL$4:AL349))))</f>
        <v/>
      </c>
      <c r="AM349" s="38" t="str">
        <f t="array" ref="AM349">IF(ROWS(AM$4:AM349)&gt;AM$1,"",INDEX('malzeme montaj'!$C$1:$C$3329,SMALL(IF('malzeme montaj'!$B$1:$B$3329=AM$3,IF('malzeme montaj'!$C$1:$C$3329&lt;&gt;"",ROW('malzeme montaj'!$C$1:$C$3329))),ROWS(AM$4:AM349))))</f>
        <v/>
      </c>
      <c r="AN349" s="38" t="str">
        <f t="array" ref="AN349">IF(ROWS(AN$4:AN349)&gt;AN$1,"",INDEX('malzeme montaj'!$C$1:$C$3329,SMALL(IF('malzeme montaj'!$B$1:$B$3329=AN$3,IF('malzeme montaj'!$C$1:$C$3329&lt;&gt;"",ROW('malzeme montaj'!$C$1:$C$3329))),ROWS(AN$4:AN349))))</f>
        <v/>
      </c>
      <c r="AO349" s="38" t="str">
        <f t="array" ref="AO349">IF(ROWS(AO$4:AO349)&gt;AO$1,"",INDEX('malzeme montaj'!$C$1:$C$3329,SMALL(IF('malzeme montaj'!$B$1:$B$3329=AO$3,IF('malzeme montaj'!$C$1:$C$3329&lt;&gt;"",ROW('malzeme montaj'!$C$1:$C$3329))),ROWS(AO$4:AO349))))</f>
        <v/>
      </c>
      <c r="AP349" s="38" t="str">
        <f t="array" ref="AP349">IF(ROWS(AP$4:AP349)&gt;AP$1,"",INDEX('malzeme montaj'!$C$1:$C$3329,SMALL(IF('malzeme montaj'!$B$1:$B$3329=AP$3,IF('malzeme montaj'!$C$1:$C$3329&lt;&gt;"",ROW('malzeme montaj'!$C$1:$C$3329))),ROWS(AP$4:AP349))))</f>
        <v/>
      </c>
      <c r="AQ349" s="38" t="str">
        <f t="array" ref="AQ349">IF(ROWS(AQ$4:AQ349)&gt;AQ$1,"",INDEX('malzeme montaj'!$C$1:$C$3329,SMALL(IF('malzeme montaj'!$B$1:$B$3329=AQ$3,IF('malzeme montaj'!$C$1:$C$3329&lt;&gt;"",ROW('malzeme montaj'!$C$1:$C$3329))),ROWS(AQ$4:AQ349))))</f>
        <v/>
      </c>
      <c r="AR349" s="38" t="str">
        <f t="array" ref="AR349">IF(ROWS(AR$4:AR349)&gt;AR$1,"",INDEX('malzeme montaj'!$C$1:$C$3329,SMALL(IF('malzeme montaj'!$B$1:$B$3329=AR$3,IF('malzeme montaj'!$C$1:$C$3329&lt;&gt;"",ROW('malzeme montaj'!$C$1:$C$3329))),ROWS(AR$4:AR349))))</f>
        <v/>
      </c>
      <c r="AS349" s="38" t="str">
        <f t="array" ref="AS349">IF(ROWS(AS$4:AS349)&gt;AS$1,"",INDEX('malzeme montaj'!$C$1:$C$3329,SMALL(IF('malzeme montaj'!$B$1:$B$3329=AS$3,IF('malzeme montaj'!$C$1:$C$3329&lt;&gt;"",ROW('malzeme montaj'!$C$1:$C$3329))),ROWS(AS$4:AS349))))</f>
        <v/>
      </c>
      <c r="AT349" s="38" t="str">
        <f t="array" ref="AT349">IF(ROWS(AT$4:AT349)&gt;AT$1,"",INDEX('malzeme montaj'!$C$1:$C$3329,SMALL(IF('malzeme montaj'!$B$1:$B$3329=AT$3,IF('malzeme montaj'!$C$1:$C$3329&lt;&gt;"",ROW('malzeme montaj'!$C$1:$C$3329))),ROWS(AT$4:AT349))))</f>
        <v/>
      </c>
      <c r="AU349" s="38" t="str">
        <f t="array" ref="AU349">IF(ROWS(AU$4:AU349)&gt;AU$1,"",INDEX('malzeme montaj'!$C$1:$C$3329,SMALL(IF('malzeme montaj'!$B$1:$B$3329=AU$3,IF('malzeme montaj'!$C$1:$C$3329&lt;&gt;"",ROW('malzeme montaj'!$C$1:$C$3329))),ROWS(AU$4:AU349))))</f>
        <v/>
      </c>
      <c r="AV349" s="38" t="str">
        <f t="array" ref="AV349">IF(ROWS(AV$4:AV349)&gt;AV$1,"",INDEX('malzeme montaj'!$C$1:$C$3329,SMALL(IF('malzeme montaj'!$B$1:$B$3329=AV$3,IF('malzeme montaj'!$C$1:$C$3329&lt;&gt;"",ROW('malzeme montaj'!$C$1:$C$3329))),ROWS(AV$4:AV349))))</f>
        <v/>
      </c>
      <c r="AW349" s="38" t="str">
        <f t="array" ref="AW349">IF(ROWS(AW$4:AW349)&gt;AW$1,"",INDEX('malzeme montaj'!$C$1:$C$3329,SMALL(IF('malzeme montaj'!$B$1:$B$3329=AW$3,IF('malzeme montaj'!$C$1:$C$3329&lt;&gt;"",ROW('malzeme montaj'!$C$1:$C$3329))),ROWS(AW$4:AW349))))</f>
        <v/>
      </c>
      <c r="AX349" s="38" t="str">
        <f t="array" ref="AX349">IF(ROWS(AX$4:AX349)&gt;AX$1,"",INDEX('malzeme montaj'!$C$1:$C$3329,SMALL(IF('malzeme montaj'!$B$1:$B$3329=AX$3,IF('malzeme montaj'!$C$1:$C$3329&lt;&gt;"",ROW('malzeme montaj'!$C$1:$C$3329))),ROWS(AX$4:AX349))))</f>
        <v/>
      </c>
      <c r="AY349" s="38" t="str">
        <f t="array" ref="AY349">IF(ROWS(AY$4:AY349)&gt;AY$1,"",INDEX('malzeme montaj'!$C$1:$C$3329,SMALL(IF('malzeme montaj'!$B$1:$B$3329=AY$3,IF('malzeme montaj'!$C$1:$C$3329&lt;&gt;"",ROW('malzeme montaj'!$C$1:$C$3329))),ROWS(AY$4:AY349))))</f>
        <v/>
      </c>
      <c r="AZ349" s="38" t="str">
        <f t="array" ref="AZ349">IF(ROWS(AZ$4:AZ349)&gt;AZ$1,"",INDEX('malzeme montaj'!$C$1:$C$3329,SMALL(IF('malzeme montaj'!$B$1:$B$3329=AZ$3,IF('malzeme montaj'!$C$1:$C$3329&lt;&gt;"",ROW('malzeme montaj'!$C$1:$C$3329))),ROWS(AZ$4:AZ349))))</f>
        <v/>
      </c>
      <c r="BA349" s="38" t="str">
        <f t="array" ref="BA349">IF(ROWS(BA$4:BA349)&gt;BA$1,"",INDEX('malzeme montaj'!$C$1:$C$3329,SMALL(IF('malzeme montaj'!$B$1:$B$3329=BA$3,IF('malzeme montaj'!$C$1:$C$3329&lt;&gt;"",ROW('malzeme montaj'!$C$1:$C$3329))),ROWS(BA$4:BA349))))</f>
        <v/>
      </c>
      <c r="BB349" s="38" t="str">
        <f t="array" ref="BB349">IF(ROWS(BB$4:BB349)&gt;BB$1,"",INDEX('malzeme montaj'!$C$1:$C$3329,SMALL(IF('malzeme montaj'!$B$1:$B$3329=BB$3,IF('malzeme montaj'!$C$1:$C$3329&lt;&gt;"",ROW('malzeme montaj'!$C$1:$C$3329))),ROWS(BB$4:BB349))))</f>
        <v/>
      </c>
      <c r="BC349" s="38" t="str">
        <f t="array" ref="BC349">IF(ROWS(BC$4:BC349)&gt;BC$1,"",INDEX('malzeme montaj'!$C$1:$C$3329,SMALL(IF('malzeme montaj'!$B$1:$B$3329=BC$3,IF('malzeme montaj'!$C$1:$C$3329&lt;&gt;"",ROW('malzeme montaj'!$C$1:$C$3329))),ROWS(BC$4:BC349))))</f>
        <v/>
      </c>
      <c r="BD349" s="38" t="str">
        <f t="array" ref="BD349">IF(ROWS(BD$4:BD349)&gt;BD$1,"",INDEX('malzeme montaj'!$C$1:$C$3329,SMALL(IF('malzeme montaj'!$B$1:$B$3329=BD$3,IF('malzeme montaj'!$C$1:$C$3329&lt;&gt;"",ROW('malzeme montaj'!$C$1:$C$3329))),ROWS(BD$4:BD349))))</f>
        <v/>
      </c>
      <c r="BE349" s="38"/>
      <c r="BF349" s="38" t="str">
        <f t="array" ref="BF349">IF(ROWS(BF$4:BF349)&gt;BF$1,"",INDEX('malzeme montaj'!$C$1:$C$3329,SMALL(IF('malzeme montaj'!$B$1:$B$3329=BF$3,IF('malzeme montaj'!$C$1:$C$3329&lt;&gt;"",ROW('malzeme montaj'!$C$1:$C$3329))),ROWS(BF$4:BF349))))</f>
        <v/>
      </c>
      <c r="BG349" s="38" t="str">
        <f t="array" ref="BG349">IF(ROWS(BG$4:BG349)&gt;BG$1,"",INDEX('malzeme montaj'!$C$1:$C$3329,SMALL(IF('malzeme montaj'!$B$1:$B$3329=BG$3,IF('malzeme montaj'!$C$1:$C$3329&lt;&gt;"",ROW('malzeme montaj'!$C$1:$C$3329))),ROWS(BG$4:BG349))))</f>
        <v/>
      </c>
      <c r="BH349" s="38" t="str">
        <f t="array" ref="BH349">IF(ROWS(BH$4:BH349)&gt;BH$1,"",INDEX('malzeme montaj'!$C$1:$C$3329,SMALL(IF('malzeme montaj'!$B$1:$B$3329=BH$3,IF('malzeme montaj'!$C$1:$C$3329&lt;&gt;"",ROW('malzeme montaj'!$C$1:$C$3329))),ROWS(BH$4:BH349))))</f>
        <v/>
      </c>
      <c r="BI349" s="38" t="str">
        <f t="array" ref="BI349">IF(ROWS(BI$4:BI349)&gt;BI$1,"",INDEX('malzeme montaj'!$C$1:$C$3329,SMALL(IF('malzeme montaj'!$B$1:$B$3329=BI$3,IF('malzeme montaj'!$C$1:$C$3329&lt;&gt;"",ROW('malzeme montaj'!$C$1:$C$3329))),ROWS(BI$4:BI349))))</f>
        <v/>
      </c>
      <c r="BJ349" s="38" t="str">
        <f t="array" ref="BJ349">IF(ROWS(BJ$4:BJ349)&gt;BJ$1,"",INDEX('malzeme montaj'!$C$1:$C$3329,SMALL(IF('malzeme montaj'!$B$1:$B$3329=BJ$3,IF('malzeme montaj'!$C$1:$C$3329&lt;&gt;"",ROW('malzeme montaj'!$C$1:$C$3329))),ROWS(BJ$4:BJ349))))</f>
        <v/>
      </c>
      <c r="BK349" s="38" t="str">
        <f t="array" ref="BK349">IF(ROWS(BK$4:BK349)&gt;BK$1,"",INDEX('malzeme montaj'!$C$1:$C$3329,SMALL(IF('malzeme montaj'!$B$1:$B$3329=BK$3,IF('malzeme montaj'!$C$1:$C$3329&lt;&gt;"",ROW('malzeme montaj'!$C$1:$C$3329))),ROWS(BK$4:BK349))))</f>
        <v/>
      </c>
      <c r="BL349" s="38" t="str">
        <f t="array" ref="BL349">IF(ROWS(BL$4:BL349)&gt;BL$1,"",INDEX('malzeme montaj'!$C$1:$C$3329,SMALL(IF('malzeme montaj'!$B$1:$B$3329=BL$3,IF('malzeme montaj'!$C$1:$C$3329&lt;&gt;"",ROW('malzeme montaj'!$C$1:$C$3329))),ROWS(BL$4:BL349))))</f>
        <v/>
      </c>
      <c r="BM349" s="38" t="str">
        <f t="array" ref="BM349">IF(ROWS(BM$4:BM349)&gt;BM$1,"",INDEX('malzeme montaj'!$C$1:$C$3329,SMALL(IF('malzeme montaj'!$B$1:$B$3329=BM$3,IF('malzeme montaj'!$C$1:$C$3329&lt;&gt;"",ROW('malzeme montaj'!$C$1:$C$3329))),ROWS(BM$4:BM349))))</f>
        <v/>
      </c>
      <c r="BN349" s="38" t="str">
        <f t="array" ref="BN349">IF(ROWS(BN$4:BN349)&gt;BN$1,"",INDEX('malzeme montaj'!$C$1:$C$3329,SMALL(IF('malzeme montaj'!$B$1:$B$3329=BN$3,IF('malzeme montaj'!$C$1:$C$3329&lt;&gt;"",ROW('malzeme montaj'!$C$1:$C$3329))),ROWS(BN$4:BN349))))</f>
        <v/>
      </c>
      <c r="BO349" s="38" t="str">
        <f t="array" ref="BO349">IF(ROWS(BO$4:BO349)&gt;BO$1,"",INDEX('malzeme montaj'!$C$1:$C$3329,SMALL(IF('malzeme montaj'!$B$1:$B$3329=BO$3,IF('malzeme montaj'!$C$1:$C$3329&lt;&gt;"",ROW('malzeme montaj'!$C$1:$C$3329))),ROWS(BO$4:BO349))))</f>
        <v/>
      </c>
      <c r="BP349" s="38" t="str">
        <f t="array" ref="BP349">IF(ROWS(BP$4:BP349)&gt;BP$1,"",INDEX('malzeme montaj'!$C$1:$C$3329,SMALL(IF('malzeme montaj'!$B$1:$B$3329=BP$3,IF('malzeme montaj'!$C$1:$C$3329&lt;&gt;"",ROW('malzeme montaj'!$C$1:$C$3329))),ROWS(BP$4:BP349))))</f>
        <v/>
      </c>
      <c r="BQ349" s="38" t="str">
        <f t="array" ref="BQ349">IF(ROWS(BQ$4:BQ349)&gt;BQ$1,"",INDEX('malzeme montaj'!$C$1:$C$3329,SMALL(IF('malzeme montaj'!$B$1:$B$3329=BQ$3,IF('malzeme montaj'!$C$1:$C$3329&lt;&gt;"",ROW('malzeme montaj'!$C$1:$C$3329))),ROWS(BQ$4:BQ349))))</f>
        <v/>
      </c>
      <c r="BR349" s="38" t="str">
        <f t="array" ref="BR349">IF(ROWS(BR$4:BR349)&gt;BR$1,"",INDEX('malzeme montaj'!$C$1:$C$3329,SMALL(IF('malzeme montaj'!$B$1:$B$3329=BR$3,IF('malzeme montaj'!$C$1:$C$3329&lt;&gt;"",ROW('malzeme montaj'!$C$1:$C$3329))),ROWS(BR$4:BR349))))</f>
        <v/>
      </c>
      <c r="BS349" s="38" t="str">
        <f t="array" ref="BS349">IF(ROWS(BS$4:BS349)&gt;BS$1,"",INDEX('malzeme montaj'!$C$1:$C$3329,SMALL(IF('malzeme montaj'!$B$1:$B$3329=BS$3,IF('malzeme montaj'!$C$1:$C$3329&lt;&gt;"",ROW('malzeme montaj'!$C$1:$C$3329))),ROWS(BS$4:BS349))))</f>
        <v/>
      </c>
      <c r="BT349" s="38" t="str">
        <f t="array" ref="BT349">IF(ROWS(BT$4:BT349)&gt;BT$1,"",INDEX('malzeme montaj'!$C$1:$C$3329,SMALL(IF('malzeme montaj'!$B$1:$B$3329=BT$3,IF('malzeme montaj'!$C$1:$C$3329&lt;&gt;"",ROW('malzeme montaj'!$C$1:$C$3329))),ROWS(BT$4:BT349))))</f>
        <v/>
      </c>
      <c r="BU349" s="34" t="str">
        <f t="array" ref="BU349">IF(ROWS(BU$4:BU349)&gt;BU$1,"",INDEX('malzeme montaj'!$C$1:$C$3329,SMALL(IF('malzeme montaj'!$B$1:$B$3329=BU$3,IF('malzeme montaj'!$C$1:$C$3329&lt;&gt;"",ROW('malzeme montaj'!$C$1:$C$3329))),ROWS(BU$4:BU349))))</f>
        <v/>
      </c>
      <c r="BV349" s="34" t="str">
        <f t="array" ref="BV349">IF(ROWS(BV$4:BV349)&gt;BV$1,"",INDEX('malzeme montaj'!$C$1:$C$3329,SMALL(IF('malzeme montaj'!$B$1:$B$3329=BV$3,IF('malzeme montaj'!$C$1:$C$3329&lt;&gt;"",ROW('malzeme montaj'!$C$1:$C$3329))),ROWS(BV$4:BV349))))</f>
        <v/>
      </c>
      <c r="BW349" s="34" t="str">
        <f t="array" ref="BW349">IF(ROWS(BW$4:BW349)&gt;BW$1,"",INDEX('malzeme montaj'!$C$1:$C$3329,SMALL(IF('malzeme montaj'!$B$1:$B$3329=BW$3,IF('malzeme montaj'!$C$1:$C$3329&lt;&gt;"",ROW('malzeme montaj'!$C$1:$C$3329))),ROWS(BW$4:BW349))))</f>
        <v/>
      </c>
      <c r="BX349" s="34" t="str">
        <f t="array" ref="BX349">IF(ROWS(BX$4:BX349)&gt;BX$1,"",INDEX('malzeme montaj'!$C$1:$C$3329,SMALL(IF('malzeme montaj'!$B$1:$B$3329=BX$3,IF('malzeme montaj'!$C$1:$C$3329&lt;&gt;"",ROW('malzeme montaj'!$C$1:$C$3329))),ROWS(BX$4:BX349))))</f>
        <v/>
      </c>
      <c r="BY349" s="34" t="str">
        <f t="array" ref="BY349">IF(ROWS(BY$4:BY349)&gt;BY$1,"",INDEX('malzeme montaj'!$C$1:$C$3329,SMALL(IF('malzeme montaj'!$B$1:$B$3329=BY$3,IF('malzeme montaj'!$C$1:$C$3329&lt;&gt;"",ROW('malzeme montaj'!$C$1:$C$3329))),ROWS(BY$4:BY349))))</f>
        <v/>
      </c>
      <c r="BZ349" s="34" t="str">
        <f t="array" ref="BZ349">IF(ROWS(BZ$4:BZ349)&gt;BZ$1,"",INDEX('malzeme montaj'!$C$1:$C$3329,SMALL(IF('malzeme montaj'!$B$1:$B$3329=BZ$3,IF('malzeme montaj'!$C$1:$C$3329&lt;&gt;"",ROW('malzeme montaj'!$C$1:$C$3329))),ROWS(BZ$4:BZ349))))</f>
        <v/>
      </c>
      <c r="CA349" s="34" t="str">
        <f t="array" ref="CA349">IF(ROWS(CA$4:CA349)&gt;CA$1,"",INDEX('malzeme montaj'!$C$1:$C$3329,SMALL(IF('malzeme montaj'!$B$1:$B$3329=CA$3,IF('malzeme montaj'!$C$1:$C$3329&lt;&gt;"",ROW('malzeme montaj'!$C$1:$C$3329))),ROWS(CA$4:CA349))))</f>
        <v/>
      </c>
      <c r="CB349" s="34" t="str">
        <f t="array" ref="CB349">IF(ROWS(CB$4:CB349)&gt;CB$1,"",INDEX('malzeme montaj'!$C$1:$C$3329,SMALL(IF('malzeme montaj'!$B$1:$B$3329=CB$3,IF('malzeme montaj'!$C$1:$C$3329&lt;&gt;"",ROW('malzeme montaj'!$C$1:$C$3329))),ROWS(CB$4:CB349))))</f>
        <v/>
      </c>
      <c r="CC349" s="34" t="str">
        <f t="array" ref="CC349">IF(ROWS(CC$4:CC349)&gt;CC$1,"",INDEX('malzeme montaj'!$C$1:$C$3329,SMALL(IF('malzeme montaj'!$B$1:$B$3329=CC$3,IF('malzeme montaj'!$C$1:$C$3329&lt;&gt;"",ROW('malzeme montaj'!$C$1:$C$3329))),ROWS(CC$4:CC349))))</f>
        <v/>
      </c>
      <c r="CD349" s="34" t="str">
        <f t="array" ref="CD349">IF(ROWS(CD$4:CD349)&gt;CD$1,"",INDEX('malzeme montaj'!$C$1:$C$3329,SMALL(IF('malzeme montaj'!$B$1:$B$3329=CD$3,IF('malzeme montaj'!$C$1:$C$3329&lt;&gt;"",ROW('malzeme montaj'!$C$1:$C$3329))),ROWS(CD$4:CD349))))</f>
        <v/>
      </c>
      <c r="CE349" s="34" t="str">
        <f t="array" ref="CE349">IF(ROWS(CE$4:CE349)&gt;CE$1,"",INDEX('malzeme montaj'!$C$1:$C$3329,SMALL(IF('malzeme montaj'!$B$1:$B$3329=CE$3,IF('malzeme montaj'!$C$1:$C$3329&lt;&gt;"",ROW('malzeme montaj'!$C$1:$C$3329))),ROWS(CE$4:CE349))))</f>
        <v/>
      </c>
      <c r="CF349" s="34" t="str">
        <f t="array" ref="CF349">IF(ROWS(CF$4:CF349)&gt;CF$1,"",INDEX('malzeme montaj'!$C$1:$C$3329,SMALL(IF('malzeme montaj'!$B$1:$B$3329=CF$3,IF('malzeme montaj'!$C$1:$C$3329&lt;&gt;"",ROW('malzeme montaj'!$C$1:$C$3329))),ROWS(CF$4:CF349))))</f>
        <v/>
      </c>
      <c r="CG349" s="34" t="str">
        <f t="array" ref="CG349">IF(ROWS(CG$4:CG349)&gt;CG$1,"",INDEX('malzeme montaj'!$C$1:$C$3329,SMALL(IF('malzeme montaj'!$B$1:$B$3329=CG$3,IF('malzeme montaj'!$C$1:$C$3329&lt;&gt;"",ROW('malzeme montaj'!$C$1:$C$3329))),ROWS(CG$4:CG349))))</f>
        <v/>
      </c>
      <c r="CH349" s="34" t="str">
        <f t="array" ref="CH349">IF(ROWS(CH$4:CH349)&gt;CH$1,"",INDEX('malzeme montaj'!$C$1:$C$3329,SMALL(IF('malzeme montaj'!$B$1:$B$3329=CH$3,IF('malzeme montaj'!$C$1:$C$3329&lt;&gt;"",ROW('malzeme montaj'!$C$1:$C$3329))),ROWS(CH$4:CH349))))</f>
        <v/>
      </c>
      <c r="CI349" s="34" t="str">
        <f t="array" ref="CI349">IF(ROWS(CI$4:CI349)&gt;CI$1,"",INDEX('malzeme montaj'!$C$1:$C$3329,SMALL(IF('malzeme montaj'!$B$1:$B$3329=CI$3,IF('malzeme montaj'!$C$1:$C$3329&lt;&gt;"",ROW('malzeme montaj'!$C$1:$C$3329))),ROWS(CI$4:CI349))))</f>
        <v/>
      </c>
      <c r="CJ349" s="34" t="str">
        <f t="array" ref="CJ349">IF(ROWS(CJ$4:CJ349)&gt;CJ$1,"",INDEX('malzeme montaj'!$C$1:$C$3329,SMALL(IF('malzeme montaj'!$B$1:$B$3329=CJ$3,IF('malzeme montaj'!$C$1:$C$3329&lt;&gt;"",ROW('malzeme montaj'!$C$1:$C$3329))),ROWS(CJ$4:CJ349))))</f>
        <v/>
      </c>
      <c r="CK349" s="34" t="str">
        <f t="array" ref="CK349">IF(ROWS(CK$4:CK349)&gt;CK$1,"",INDEX('malzeme montaj'!$C$1:$C$3329,SMALL(IF('malzeme montaj'!$B$1:$B$3329=CK$3,IF('malzeme montaj'!$C$1:$C$3329&lt;&gt;"",ROW('malzeme montaj'!$C$1:$C$3329))),ROWS(CK$4:CK349))))</f>
        <v/>
      </c>
      <c r="CL349" s="34" t="str">
        <f t="array" ref="CL349">IF(ROWS(CL$4:CL349)&gt;CL$1,"",INDEX('malzeme montaj'!$C$1:$C$3329,SMALL(IF('malzeme montaj'!$B$1:$B$3329=CL$3,IF('malzeme montaj'!$C$1:$C$3329&lt;&gt;"",ROW('malzeme montaj'!$C$1:$C$3329))),ROWS(CL$4:CL349))))</f>
        <v/>
      </c>
      <c r="CM349" s="34" t="str">
        <f t="array" ref="CM349">IF(ROWS(CM$4:CM349)&gt;CM$1,"",INDEX('malzeme montaj'!$C$1:$C$3329,SMALL(IF('malzeme montaj'!$B$1:$B$3329=CM$3,IF('malzeme montaj'!$C$1:$C$3329&lt;&gt;"",ROW('malzeme montaj'!$C$1:$C$3329))),ROWS(CM$4:CM349))))</f>
        <v/>
      </c>
      <c r="CN349" s="34" t="str">
        <f t="array" ref="CN349">IF(ROWS(CN$4:CN349)&gt;CN$1,"",INDEX('malzeme montaj'!$C$1:$C$3329,SMALL(IF('malzeme montaj'!$B$1:$B$3329=CN$3,IF('malzeme montaj'!$C$1:$C$3329&lt;&gt;"",ROW('malzeme montaj'!$C$1:$C$3329))),ROWS(CN$4:CN349))))</f>
        <v/>
      </c>
      <c r="CO349" s="34" t="str">
        <f t="array" ref="CO349">IF(ROWS(CO$4:CO349)&gt;CO$1,"",INDEX('malzeme montaj'!$C$1:$C$3329,SMALL(IF('malzeme montaj'!$B$1:$B$3329=CO$3,IF('malzeme montaj'!$C$1:$C$3329&lt;&gt;"",ROW('malzeme montaj'!$C$1:$C$3329))),ROWS(CO$4:CO349))))</f>
        <v/>
      </c>
      <c r="CP349" s="34" t="str">
        <f t="array" ref="CP349">IF(ROWS(CP$4:CP349)&gt;CP$1,"",INDEX('malzeme montaj'!$C$1:$C$3329,SMALL(IF('malzeme montaj'!$B$1:$B$3329=CP$3,IF('malzeme montaj'!$C$1:$C$3329&lt;&gt;"",ROW('malzeme montaj'!$C$1:$C$3329))),ROWS(CP$4:CP349))))</f>
        <v/>
      </c>
      <c r="CQ349" s="34" t="str">
        <f t="array" ref="CQ349">IF(ROWS(CQ$4:CQ349)&gt;CQ$1,"",INDEX('malzeme montaj'!$C$1:$C$3329,SMALL(IF('malzeme montaj'!$B$1:$B$3329=CQ$3,IF('malzeme montaj'!$C$1:$C$3329&lt;&gt;"",ROW('malzeme montaj'!$C$1:$C$3329))),ROWS(CQ$4:CQ349))))</f>
        <v/>
      </c>
      <c r="CR349" s="34" t="str">
        <f t="array" ref="CR349">IF(ROWS(CR$4:CR349)&gt;CR$1,"",INDEX('malzeme montaj'!$C$1:$C$3329,SMALL(IF('malzeme montaj'!$B$1:$B$3329=CR$3,IF('malzeme montaj'!$C$1:$C$3329&lt;&gt;"",ROW('malzeme montaj'!$C$1:$C$3329))),ROWS(CR$4:CR349))))</f>
        <v/>
      </c>
      <c r="CS349" s="34" t="str">
        <f t="array" ref="CS349">IF(ROWS(CS$4:CS349)&gt;CS$1,"",INDEX('malzeme montaj'!$C$1:$C$3329,SMALL(IF('malzeme montaj'!$B$1:$B$3329=CS$3,IF('malzeme montaj'!$C$1:$C$3329&lt;&gt;"",ROW('malzeme montaj'!$C$1:$C$3329))),ROWS(CS$4:CS349))))</f>
        <v/>
      </c>
      <c r="CT349" s="34" t="str">
        <f t="array" ref="CT349">IF(ROWS(CT$4:CT349)&gt;CT$1,"",INDEX('malzeme montaj'!$C$1:$C$3329,SMALL(IF('malzeme montaj'!$B$1:$B$3329=CT$3,IF('malzeme montaj'!$C$1:$C$3329&lt;&gt;"",ROW('malzeme montaj'!$C$1:$C$3329))),ROWS(CT$4:CT349))))</f>
        <v/>
      </c>
      <c r="CU349" s="34" t="str">
        <f t="array" ref="CU349">IF(ROWS(CU$4:CU349)&gt;CU$1,"",INDEX('malzeme montaj'!$C$1:$C$3329,SMALL(IF('malzeme montaj'!$B$1:$B$3329=CU$3,IF('malzeme montaj'!$C$1:$C$3329&lt;&gt;"",ROW('malzeme montaj'!$C$1:$C$3329))),ROWS(CU$4:CU349))))</f>
        <v/>
      </c>
      <c r="CV349" s="34" t="str">
        <f t="array" ref="CV349">IF(ROWS(CV$4:CV349)&gt;CV$1,"",INDEX('malzeme montaj'!$C$1:$C$3329,SMALL(IF('malzeme montaj'!$B$1:$B$3329=CV$3,IF('malzeme montaj'!$C$1:$C$3329&lt;&gt;"",ROW('malzeme montaj'!$C$1:$C$3329))),ROWS(CV$4:CV349))))</f>
        <v/>
      </c>
      <c r="CW349" s="34" t="str">
        <f t="array" ref="CW349">IF(ROWS(CW$4:CW349)&gt;CW$1,"",INDEX('malzeme montaj'!$C$1:$C$3329,SMALL(IF('malzeme montaj'!$B$1:$B$3329=CW$3,IF('malzeme montaj'!$C$1:$C$3329&lt;&gt;"",ROW('malzeme montaj'!$C$1:$C$3329))),ROWS(CW$4:CW349))))</f>
        <v/>
      </c>
      <c r="CX349" s="34" t="str">
        <f t="array" ref="CX349">IF(ROWS(CX$4:CX349)&gt;CX$1,"",INDEX('malzeme montaj'!$C$1:$C$3329,SMALL(IF('malzeme montaj'!$B$1:$B$3329=CX$3,IF('malzeme montaj'!$C$1:$C$3329&lt;&gt;"",ROW('malzeme montaj'!$C$1:$C$3329))),ROWS(CX$4:CX349))))</f>
        <v/>
      </c>
      <c r="CY349" s="34" t="str">
        <f t="array" ref="CY349">IF(ROWS(CY$4:CY349)&gt;CY$1,"",INDEX('malzeme montaj'!$C$1:$C$3329,SMALL(IF('malzeme montaj'!$B$1:$B$3329=CY$3,IF('malzeme montaj'!$C$1:$C$3329&lt;&gt;"",ROW('malzeme montaj'!$C$1:$C$3329))),ROWS(CY$4:CY349))))</f>
        <v/>
      </c>
      <c r="CZ349" s="34" t="str">
        <f t="array" ref="CZ349">IF(ROWS(CZ$4:CZ349)&gt;CZ$1,"",INDEX('malzeme montaj'!$C$1:$C$3329,SMALL(IF('malzeme montaj'!$B$1:$B$3329=CZ$3,IF('malzeme montaj'!$C$1:$C$3329&lt;&gt;"",ROW('malzeme montaj'!$C$1:$C$3329))),ROWS(CZ$4:CZ349))))</f>
        <v/>
      </c>
      <c r="DA349" s="34" t="str">
        <f t="array" ref="DA349">IF(ROWS(DA$4:DA349)&gt;DA$1,"",INDEX('malzeme montaj'!$C$1:$C$3329,SMALL(IF('malzeme montaj'!$B$1:$B$3329=DA$3,IF('malzeme montaj'!$C$1:$C$3329&lt;&gt;"",ROW('malzeme montaj'!$C$1:$C$3329))),ROWS(DA$4:DA349))))</f>
        <v/>
      </c>
      <c r="DB349" s="34" t="str">
        <f t="array" ref="DB349">IF(ROWS(DB$4:DB349)&gt;DB$1,"",INDEX('malzeme montaj'!$C$1:$C$3329,SMALL(IF('malzeme montaj'!$B$1:$B$3329=DB$3,IF('malzeme montaj'!$C$1:$C$3329&lt;&gt;"",ROW('malzeme montaj'!$C$1:$C$3329))),ROWS(DB$4:DB349))))</f>
        <v/>
      </c>
      <c r="DC349" s="34" t="str">
        <f t="array" ref="DC349">IF(ROWS(DC$4:DC349)&gt;DC$1,"",INDEX('malzeme montaj'!$C$1:$C$3329,SMALL(IF('malzeme montaj'!$B$1:$B$3329=DC$3,IF('malzeme montaj'!$C$1:$C$3329&lt;&gt;"",ROW('malzeme montaj'!$C$1:$C$3329))),ROWS(DC$4:DC349))))</f>
        <v/>
      </c>
      <c r="DD349" s="34" t="str">
        <f t="array" ref="DD349">IF(ROWS(DD$4:DD349)&gt;DD$1,"",INDEX('malzeme montaj'!$C$1:$C$3329,SMALL(IF('malzeme montaj'!$B$1:$B$3329=DD$3,IF('malzeme montaj'!$C$1:$C$3329&lt;&gt;"",ROW('malzeme montaj'!$C$1:$C$3329))),ROWS(DD$4:DD349))))</f>
        <v/>
      </c>
      <c r="DE349" s="34" t="str">
        <f t="array" ref="DE349">IF(ROWS(DE$4:DE349)&gt;DE$1,"",INDEX('malzeme montaj'!$C$1:$C$3329,SMALL(IF('malzeme montaj'!$B$1:$B$3329=DE$3,IF('malzeme montaj'!$C$1:$C$3329&lt;&gt;"",ROW('malzeme montaj'!$C$1:$C$3329))),ROWS(DE$4:DE349))))</f>
        <v/>
      </c>
      <c r="DF349" s="34" t="str">
        <f t="array" ref="DF349">IF(ROWS(DF$4:DF349)&gt;DF$1,"",INDEX('malzeme montaj'!$C$1:$C$3329,SMALL(IF('malzeme montaj'!$B$1:$B$3329=DF$3,IF('malzeme montaj'!$C$1:$C$3329&lt;&gt;"",ROW('malzeme montaj'!$C$1:$C$3329))),ROWS(DF$4:DF349))))</f>
        <v/>
      </c>
      <c r="DG349" s="34" t="str">
        <f t="array" ref="DG349">IF(ROWS(DG$4:DG349)&gt;DG$1,"",INDEX('malzeme montaj'!$C$1:$C$3329,SMALL(IF('malzeme montaj'!$B$1:$B$3329=DG$3,IF('malzeme montaj'!$C$1:$C$3329&lt;&gt;"",ROW('malzeme montaj'!$C$1:$C$3329))),ROWS(DG$4:DG349))))</f>
        <v/>
      </c>
      <c r="DH349" s="34" t="str">
        <f t="array" ref="DH349">IF(ROWS(DH$4:DH349)&gt;DH$1,"",INDEX('malzeme montaj'!$C$1:$C$3329,SMALL(IF('malzeme montaj'!$B$1:$B$3329=DH$3,IF('malzeme montaj'!$C$1:$C$3329&lt;&gt;"",ROW('malzeme montaj'!$C$1:$C$3329))),ROWS(DH$4:DH349))))</f>
        <v/>
      </c>
      <c r="DI349" s="34" t="str">
        <f t="array" ref="DI349">IF(ROWS(DI$4:DI349)&gt;DI$1,"",INDEX('malzeme montaj'!$C$1:$C$3329,SMALL(IF('malzeme montaj'!$B$1:$B$3329=DI$3,IF('malzeme montaj'!$C$1:$C$3329&lt;&gt;"",ROW('malzeme montaj'!$C$1:$C$3329))),ROWS(DI$4:DI349))))</f>
        <v/>
      </c>
      <c r="DJ349" s="34" t="str">
        <f t="array" ref="DJ349">IF(ROWS(DJ$4:DJ349)&gt;DJ$1,"",INDEX('malzeme montaj'!$C$1:$C$3329,SMALL(IF('malzeme montaj'!$B$1:$B$3329=DJ$3,IF('malzeme montaj'!$C$1:$C$3329&lt;&gt;"",ROW('malzeme montaj'!$C$1:$C$3329))),ROWS(DJ$4:DJ349))))</f>
        <v/>
      </c>
      <c r="DK349" s="34" t="str">
        <f t="array" ref="DK349">IF(ROWS(DK$4:DK349)&gt;DK$1,"",INDEX('malzeme montaj'!$C$1:$C$3329,SMALL(IF('malzeme montaj'!$B$1:$B$3329=DK$3,IF('malzeme montaj'!$C$1:$C$3329&lt;&gt;"",ROW('malzeme montaj'!$C$1:$C$3329))),ROWS(DK$4:DK349))))</f>
        <v/>
      </c>
      <c r="DL349" s="34" t="str">
        <f t="array" ref="DL349">IF(ROWS(DL$4:DL349)&gt;DL$1,"",INDEX('malzeme montaj'!$C$1:$C$3329,SMALL(IF('malzeme montaj'!$B$1:$B$3329=DL$3,IF('malzeme montaj'!$C$1:$C$3329&lt;&gt;"",ROW('malzeme montaj'!$C$1:$C$3329))),ROWS(DL$4:DL349))))</f>
        <v/>
      </c>
      <c r="DQ349" s="34" t="str">
        <f t="array" ref="DQ349">IF(ROWS(DQ$4:DQ349)&gt;DQ$1,"",INDEX('malzeme montaj'!$C$1:$C$3329,SMALL(IF('malzeme montaj'!$B$1:$B$3329=DQ$3,IF('malzeme montaj'!$C$1:$C$3329&lt;&gt;"",ROW('malzeme montaj'!$C$1:$C$3329))),ROWS(DQ$4:DQ349))))</f>
        <v/>
      </c>
      <c r="DR349" s="34" t="str">
        <f t="array" ref="DR349">IF(ROWS(DR$4:DR349)&gt;DR$1,"",INDEX('malzeme montaj'!$C$1:$C$3329,SMALL(IF('malzeme montaj'!$B$1:$B$3329=DR$3,IF('malzeme montaj'!$C$1:$C$3329&lt;&gt;"",ROW('malzeme montaj'!$C$1:$C$3329))),ROWS(DR$4:DR349))))</f>
        <v/>
      </c>
      <c r="DS349" s="34" t="str">
        <f t="array" ref="DS349">IF(ROWS(DS$4:DS349)&gt;DS$1,"",INDEX('malzeme montaj'!$C$1:$C$3329,SMALL(IF('malzeme montaj'!$B$1:$B$3329=DS$3,IF('malzeme montaj'!$C$1:$C$3329&lt;&gt;"",ROW('malzeme montaj'!$C$1:$C$3329))),ROWS(DS$4:DS349))))</f>
        <v/>
      </c>
      <c r="DT349" s="34" t="str">
        <f t="array" ref="DT349">IF(ROWS(DT$4:DT349)&gt;DT$1,"",INDEX('malzeme montaj'!$C$1:$C$3329,SMALL(IF('malzeme montaj'!$B$1:$B$3329=DT$3,IF('malzeme montaj'!$C$1:$C$3329&lt;&gt;"",ROW('malzeme montaj'!$C$1:$C$3329))),ROWS(DT$4:DT349))))</f>
        <v/>
      </c>
      <c r="DU349" s="34" t="str">
        <f t="array" ref="DU349">IF(ROWS(DU$4:DU349)&gt;DU$1,"",INDEX('malzeme montaj'!$C$1:$C$3329,SMALL(IF('malzeme montaj'!$B$1:$B$3329=DU$3,IF('malzeme montaj'!$C$1:$C$3329&lt;&gt;"",ROW('malzeme montaj'!$C$1:$C$3329))),ROWS(DU$4:DU349))))</f>
        <v/>
      </c>
      <c r="DV349" s="34" t="str">
        <f t="array" ref="DV349">IF(ROWS(DV$4:DV349)&gt;DV$1,"",INDEX('malzeme montaj'!$C$1:$C$3329,SMALL(IF('malzeme montaj'!$B$1:$B$3329=DV$3,IF('malzeme montaj'!$C$1:$C$3329&lt;&gt;"",ROW('malzeme montaj'!$C$1:$C$3329))),ROWS(DV$4:DV349))))</f>
        <v/>
      </c>
      <c r="DW349" s="34" t="str">
        <f t="array" ref="DW349">IF(ROWS(DW$4:DW349)&gt;DW$1,"",INDEX('malzeme montaj'!$C$1:$C$3329,SMALL(IF('malzeme montaj'!$B$1:$B$3329=DW$3,IF('malzeme montaj'!$C$1:$C$3329&lt;&gt;"",ROW('malzeme montaj'!$C$1:$C$3329))),ROWS(DW$4:DW349))))</f>
        <v/>
      </c>
      <c r="DX349" s="34" t="str">
        <f t="array" ref="DX349">IF(ROWS(DX$4:DX349)&gt;DX$1,"",INDEX('malzeme montaj'!$C$1:$C$3329,SMALL(IF('malzeme montaj'!$B$1:$B$3329=DX$3,IF('malzeme montaj'!$C$1:$C$3329&lt;&gt;"",ROW('malzeme montaj'!$C$1:$C$3329))),ROWS(DX$4:DX349))))</f>
        <v/>
      </c>
      <c r="DY349" s="34" t="str">
        <f t="array" ref="DY349">IF(ROWS(DY$4:DY349)&gt;DY$1,"",INDEX('malzeme montaj'!$C$1:$C$3329,SMALL(IF('malzeme montaj'!$B$1:$B$3329=DY$3,IF('malzeme montaj'!$C$1:$C$3329&lt;&gt;"",ROW('malzeme montaj'!$C$1:$C$3329))),ROWS(DY$4:DY349))))</f>
        <v/>
      </c>
      <c r="DZ349" s="34" t="str">
        <f t="array" ref="DZ349">IF(ROWS(DZ$4:DZ349)&gt;DZ$1,"",INDEX('malzeme montaj'!$C$1:$C$3329,SMALL(IF('malzeme montaj'!$B$1:$B$3329=DZ$3,IF('malzeme montaj'!$C$1:$C$3329&lt;&gt;"",ROW('malzeme montaj'!$C$1:$C$3329))),ROWS(DZ$4:DZ349))))</f>
        <v/>
      </c>
      <c r="EA349" s="34" t="str">
        <f t="array" ref="EA349">IF(ROWS(EA$4:EA349)&gt;EA$1,"",INDEX('malzeme montaj'!$C$1:$C$3329,SMALL(IF('malzeme montaj'!$B$1:$B$3329=EA$3,IF('malzeme montaj'!$C$1:$C$3329&lt;&gt;"",ROW('malzeme montaj'!$C$1:$C$3329))),ROWS(EA$4:EA349))))</f>
        <v/>
      </c>
      <c r="EB349" s="34" t="str">
        <f t="array" ref="EB349">IF(ROWS(EB$4:EB349)&gt;EB$1,"",INDEX('malzeme montaj'!$C$1:$C$3329,SMALL(IF('malzeme montaj'!$B$1:$B$3329=EB$3,IF('malzeme montaj'!$C$1:$C$3329&lt;&gt;"",ROW('malzeme montaj'!$C$1:$C$3329))),ROWS(EB$4:EB349))))</f>
        <v/>
      </c>
      <c r="EC349" s="34" t="str">
        <f t="array" ref="EC349">IF(ROWS(EC$4:EC349)&gt;EC$1,"",INDEX('malzeme montaj'!$C$1:$C$3329,SMALL(IF('malzeme montaj'!$B$1:$B$3329=EC$3,IF('malzeme montaj'!$C$1:$C$3329&lt;&gt;"",ROW('malzeme montaj'!$C$1:$C$3329))),ROWS(EC$4:EC349))))</f>
        <v/>
      </c>
      <c r="ED349" s="34" t="str">
        <f t="array" ref="ED349">IF(ROWS(ED$4:ED349)&gt;ED$1,"",INDEX('malzeme montaj'!$C$1:$C$3329,SMALL(IF('malzeme montaj'!$B$1:$B$3329=ED$3,IF('malzeme montaj'!$C$1:$C$3329&lt;&gt;"",ROW('malzeme montaj'!$C$1:$C$3329))),ROWS(ED$4:ED349))))</f>
        <v/>
      </c>
      <c r="EE349" s="34" t="str">
        <f t="array" ref="EE349">IF(ROWS(EE$4:EE349)&gt;EE$1,"",INDEX('malzeme montaj'!$C$1:$C$3329,SMALL(IF('malzeme montaj'!$B$1:$B$3329=EE$3,IF('malzeme montaj'!$C$1:$C$3329&lt;&gt;"",ROW('malzeme montaj'!$C$1:$C$3329))),ROWS(EE$4:EE349))))</f>
        <v/>
      </c>
      <c r="EF349" s="34" t="str">
        <f t="array" ref="EF349">IF(ROWS(EF$4:EF349)&gt;EF$1,"",INDEX('malzeme montaj'!$C$1:$C$3329,SMALL(IF('malzeme montaj'!$B$1:$B$3329=EF$3,IF('malzeme montaj'!$C$1:$C$3329&lt;&gt;"",ROW('malzeme montaj'!$C$1:$C$3329))),ROWS(EF$4:EF349))))</f>
        <v/>
      </c>
      <c r="EG349" s="34" t="str">
        <f t="array" ref="EG349">IF(ROWS(EG$4:EG349)&gt;EG$1,"",INDEX('malzeme montaj'!$C$1:$C$3329,SMALL(IF('malzeme montaj'!$B$1:$B$3329=EG$3,IF('malzeme montaj'!$C$1:$C$3329&lt;&gt;"",ROW('malzeme montaj'!$C$1:$C$3329))),ROWS(EG$4:EG349))))</f>
        <v/>
      </c>
      <c r="EH349" s="34" t="str">
        <f t="array" ref="EH349">IF(ROWS(EH$4:EH349)&gt;EH$1,"",INDEX('malzeme montaj'!$C$1:$C$3329,SMALL(IF('malzeme montaj'!$B$1:$B$3329=EH$3,IF('malzeme montaj'!$C$1:$C$3329&lt;&gt;"",ROW('malzeme montaj'!$C$1:$C$3329))),ROWS(EH$4:EH349))))</f>
        <v/>
      </c>
      <c r="EI349" s="34" t="str">
        <f t="array" ref="EI349">IF(ROWS(EI$4:EI349)&gt;EI$1,"",INDEX('malzeme montaj'!$C$1:$C$3329,SMALL(IF('malzeme montaj'!$B$1:$B$3329=EI$3,IF('malzeme montaj'!$C$1:$C$3329&lt;&gt;"",ROW('malzeme montaj'!$C$1:$C$3329))),ROWS(EI$4:EI349))))</f>
        <v/>
      </c>
      <c r="EJ349" s="34" t="str">
        <f t="array" ref="EJ349">IF(ROWS(EJ$4:EJ349)&gt;EJ$1,"",INDEX('malzeme montaj'!$C$1:$C$3329,SMALL(IF('malzeme montaj'!$B$1:$B$3329=EJ$3,IF('malzeme montaj'!$C$1:$C$3329&lt;&gt;"",ROW('malzeme montaj'!$C$1:$C$3329))),ROWS(EJ$4:EJ349))))</f>
        <v/>
      </c>
      <c r="EK349" s="34" t="str">
        <f t="array" ref="EK349">IF(ROWS(EK$4:EK349)&gt;EK$1,"",INDEX('malzeme montaj'!$C$1:$C$3329,SMALL(IF('malzeme montaj'!$B$1:$B$3329=EK$3,IF('malzeme montaj'!$C$1:$C$3329&lt;&gt;"",ROW('malzeme montaj'!$C$1:$C$3329))),ROWS(EK$4:EK349))))</f>
        <v/>
      </c>
      <c r="EL349" s="34" t="str">
        <f t="array" ref="EL349">IF(ROWS(EL$4:EL349)&gt;EL$1,"",INDEX('malzeme montaj'!$C$1:$C$3329,SMALL(IF('malzeme montaj'!$B$1:$B$3329=EL$3,IF('malzeme montaj'!$C$1:$C$3329&lt;&gt;"",ROW('malzeme montaj'!$C$1:$C$3329))),ROWS(EL$4:EL349))))</f>
        <v/>
      </c>
      <c r="EM349" s="34" t="str">
        <f t="array" ref="EM349">IF(ROWS(EM$4:EM349)&gt;EM$1,"",INDEX('malzeme montaj'!$C$1:$C$3329,SMALL(IF('malzeme montaj'!$B$1:$B$3329=EM$3,IF('malzeme montaj'!$C$1:$C$3329&lt;&gt;"",ROW('malzeme montaj'!$C$1:$C$3329))),ROWS(EM$4:EM349))))</f>
        <v/>
      </c>
      <c r="EN349" s="34" t="str">
        <f t="array" ref="EN349">IF(ROWS(EN$4:EN349)&gt;EN$1,"",INDEX('malzeme montaj'!$C$1:$C$3329,SMALL(IF('malzeme montaj'!$B$1:$B$3329=EN$3,IF('malzeme montaj'!$C$1:$C$3329&lt;&gt;"",ROW('malzeme montaj'!$C$1:$C$3329))),ROWS(EN$4:EN349))))</f>
        <v/>
      </c>
      <c r="EO349" s="34" t="str">
        <f t="array" ref="EO349">IF(ROWS(EO$4:EO349)&gt;EO$1,"",INDEX('malzeme montaj'!$C$1:$C$3329,SMALL(IF('malzeme montaj'!$B$1:$B$3329=EO$3,IF('malzeme montaj'!$C$1:$C$3329&lt;&gt;"",ROW('malzeme montaj'!$C$1:$C$3329))),ROWS(EO$4:EO349))))</f>
        <v/>
      </c>
      <c r="EP349" s="34" t="str">
        <f t="array" ref="EP349">IF(ROWS(EP$4:EP349)&gt;EP$1,"",INDEX('malzeme montaj'!$C$1:$C$3329,SMALL(IF('malzeme montaj'!$B$1:$B$3329=EP$3,IF('malzeme montaj'!$C$1:$C$3329&lt;&gt;"",ROW('malzeme montaj'!$C$1:$C$3329))),ROWS(EP$4:EP349))))</f>
        <v/>
      </c>
      <c r="EQ349" s="34" t="str">
        <f t="array" ref="EQ349">IF(ROWS(EQ$4:EQ349)&gt;EQ$1,"",INDEX('malzeme montaj'!$C$1:$C$3329,SMALL(IF('malzeme montaj'!$B$1:$B$3329=EQ$3,IF('malzeme montaj'!$C$1:$C$3329&lt;&gt;"",ROW('malzeme montaj'!$C$1:$C$3329))),ROWS(EQ$4:EQ349))))</f>
        <v/>
      </c>
      <c r="ER349" s="34" t="str">
        <f t="array" ref="ER349">IF(ROWS(ER$4:ER349)&gt;ER$1,"",INDEX('malzeme montaj'!$C$1:$C$3329,SMALL(IF('malzeme montaj'!$B$1:$B$3329=ER$3,IF('malzeme montaj'!$C$1:$C$3329&lt;&gt;"",ROW('malzeme montaj'!$C$1:$C$3329))),ROWS(ER$4:ER349))))</f>
        <v/>
      </c>
      <c r="ES349" s="34" t="str">
        <f t="array" ref="ES349">IF(ROWS(ES$4:ES349)&gt;ES$1,"",INDEX('malzeme montaj'!$C$1:$C$3329,SMALL(IF('malzeme montaj'!$B$1:$B$3329=ES$3,IF('malzeme montaj'!$C$1:$C$3329&lt;&gt;"",ROW('malzeme montaj'!$C$1:$C$3329))),ROWS(ES$4:ES349))))</f>
        <v/>
      </c>
      <c r="ET349" s="34" t="str">
        <f t="array" ref="ET349">IF(ROWS(ET$4:ET349)&gt;ET$1,"",INDEX('malzeme montaj'!$C$1:$C$3329,SMALL(IF('malzeme montaj'!$B$1:$B$3329=ET$3,IF('malzeme montaj'!$C$1:$C$3329&lt;&gt;"",ROW('malzeme montaj'!$C$1:$C$3329))),ROWS(ET$4:ET349))))</f>
        <v/>
      </c>
      <c r="EU349" s="34" t="str">
        <f t="array" ref="EU349">IF(ROWS(EU$4:EU349)&gt;EU$1,"",INDEX('malzeme montaj'!$C$1:$C$3329,SMALL(IF('malzeme montaj'!$B$1:$B$3329=EU$3,IF('malzeme montaj'!$C$1:$C$3329&lt;&gt;"",ROW('malzeme montaj'!$C$1:$C$3329))),ROWS(EU$4:EU349))))</f>
        <v/>
      </c>
      <c r="EV349" s="34" t="str">
        <f t="array" ref="EV349">IF(ROWS(EV$4:EV349)&gt;EV$1,"",INDEX('malzeme montaj'!$C$1:$C$3329,SMALL(IF('malzeme montaj'!$B$1:$B$3329=EV$3,IF('malzeme montaj'!$C$1:$C$3329&lt;&gt;"",ROW('malzeme montaj'!$C$1:$C$3329))),ROWS(EV$4:EV349))))</f>
        <v/>
      </c>
      <c r="EW349" s="34" t="str">
        <f t="array" ref="EW349">IF(ROWS(EW$4:EW349)&gt;EW$1,"",INDEX('malzeme montaj'!$C$1:$C$3329,SMALL(IF('malzeme montaj'!$B$1:$B$3329=EW$3,IF('malzeme montaj'!$C$1:$C$3329&lt;&gt;"",ROW('malzeme montaj'!$C$1:$C$3329))),ROWS(EW$4:EW349))))</f>
        <v/>
      </c>
    </row>
    <row r="350" spans="4:153">
      <c r="D350" s="38" t="str">
        <f t="array" ref="D350">IF(ROWS(D$4:D350)&gt;D$1,"",INDEX('malzeme montaj'!$C$1:$C$3329,SMALL(IF('malzeme montaj'!$B$1:$B$3329=D$3,IF('malzeme montaj'!$C$1:$C$3329&lt;&gt;"",ROW('malzeme montaj'!$C$1:$C$3329))),ROWS(D$4:D350))))</f>
        <v/>
      </c>
      <c r="E350" s="38" t="str">
        <f t="array" ref="E350">IF(ROWS(E$4:E350)&gt;E$1,"",INDEX('malzeme montaj'!$C$1:$C$3329,SMALL(IF('malzeme montaj'!$B$1:$B$3329=E$3,IF('malzeme montaj'!$C$1:$C$3329&lt;&gt;"",ROW('malzeme montaj'!$C$1:$C$3329))),ROWS(E$4:E350))))</f>
        <v/>
      </c>
      <c r="F350" s="38" t="str">
        <f t="array" ref="F350">IF(ROWS(F$4:F350)&gt;F$1,"",INDEX('malzeme montaj'!$C$1:$C$3329,SMALL(IF('malzeme montaj'!$B$1:$B$3329=F$3,IF('malzeme montaj'!$C$1:$C$3329&lt;&gt;"",ROW('malzeme montaj'!$C$1:$C$3329))),ROWS(F$4:F350))))</f>
        <v/>
      </c>
      <c r="G350" s="38" t="str">
        <f t="array" ref="G350">IF(ROWS(G$4:G350)&gt;G$1,"",INDEX('malzeme montaj'!$C$1:$C$3329,SMALL(IF('malzeme montaj'!$B$1:$B$3329=G$3,IF('malzeme montaj'!$C$1:$C$3329&lt;&gt;"",ROW('malzeme montaj'!$C$1:$C$3329))),ROWS(G$4:G350))))</f>
        <v/>
      </c>
      <c r="H350" s="38" t="str">
        <f t="array" ref="H350">IF(ROWS(H$4:H350)&gt;H$1,"",INDEX('malzeme montaj'!$C$1:$C$3329,SMALL(IF('malzeme montaj'!$B$1:$B$3329=H$3,IF('malzeme montaj'!$C$1:$C$3329&lt;&gt;"",ROW('malzeme montaj'!$C$1:$C$3329))),ROWS(H$4:H350))))</f>
        <v/>
      </c>
      <c r="I350" s="38" t="str">
        <f t="array" ref="I350">IF(ROWS(I$4:I350)&gt;I$1,"",INDEX('malzeme montaj'!$C$1:$C$3329,SMALL(IF('malzeme montaj'!$B$1:$B$3329=I$3,IF('malzeme montaj'!$C$1:$C$3329&lt;&gt;"",ROW('malzeme montaj'!$C$1:$C$3329))),ROWS(I$4:I350))))</f>
        <v/>
      </c>
      <c r="J350" s="38" t="str">
        <f t="array" ref="J350">IF(ROWS(J$4:J350)&gt;J$1,"",INDEX('malzeme montaj'!$C$1:$C$3329,SMALL(IF('malzeme montaj'!$B$1:$B$3329=J$3,IF('malzeme montaj'!$C$1:$C$3329&lt;&gt;"",ROW('malzeme montaj'!$C$1:$C$3329))),ROWS(J$4:J350))))</f>
        <v/>
      </c>
      <c r="K350" s="38" t="str">
        <f t="array" ref="K350">IF(ROWS(K$4:K350)&gt;K$1,"",INDEX('malzeme montaj'!$C$1:$C$3329,SMALL(IF('malzeme montaj'!$B$1:$B$3329=K$3,IF('malzeme montaj'!$C$1:$C$3329&lt;&gt;"",ROW('malzeme montaj'!$C$1:$C$3329))),ROWS(K$4:K350))))</f>
        <v/>
      </c>
      <c r="L350" s="38" t="str">
        <f t="array" ref="L350">IF(ROWS(L$4:L350)&gt;L$1,"",INDEX('malzeme montaj'!$C$1:$C$3329,SMALL(IF('malzeme montaj'!$B$1:$B$3329=L$3,IF('malzeme montaj'!$C$1:$C$3329&lt;&gt;"",ROW('malzeme montaj'!$C$1:$C$3329))),ROWS(L$4:L350))))</f>
        <v/>
      </c>
      <c r="M350" s="38" t="str">
        <f t="array" ref="M350">IF(ROWS(M$4:M350)&gt;M$1,"",INDEX('malzeme montaj'!$C$1:$C$3329,SMALL(IF('malzeme montaj'!$B$1:$B$3329=M$3,IF('malzeme montaj'!$C$1:$C$3329&lt;&gt;"",ROW('malzeme montaj'!$C$1:$C$3329))),ROWS(M$4:M350))))</f>
        <v/>
      </c>
      <c r="N350" s="38" t="str">
        <f t="array" ref="N350">IF(ROWS(N$4:N350)&gt;N$1,"",INDEX('malzeme montaj'!$C$1:$C$3329,SMALL(IF('malzeme montaj'!$B$1:$B$3329=N$3,IF('malzeme montaj'!$C$1:$C$3329&lt;&gt;"",ROW('malzeme montaj'!$C$1:$C$3329))),ROWS(N$4:N350))))</f>
        <v/>
      </c>
      <c r="O350" s="38" t="str">
        <f t="array" ref="O350">IF(ROWS(O$4:O350)&gt;O$1,"",INDEX('malzeme montaj'!$C$1:$C$3329,SMALL(IF('malzeme montaj'!$B$1:$B$3329=O$3,IF('malzeme montaj'!$C$1:$C$3329&lt;&gt;"",ROW('malzeme montaj'!$C$1:$C$3329))),ROWS(O$4:O350))))</f>
        <v/>
      </c>
      <c r="P350" s="38" t="str">
        <f t="array" ref="P350">IF(ROWS(P$4:P350)&gt;P$1,"",INDEX('malzeme montaj'!$C$1:$C$3329,SMALL(IF('malzeme montaj'!$B$1:$B$3329=P$3,IF('malzeme montaj'!$C$1:$C$3329&lt;&gt;"",ROW('malzeme montaj'!$C$1:$C$3329))),ROWS(P$4:P350))))</f>
        <v/>
      </c>
      <c r="Q350" s="38" t="str">
        <f t="array" ref="Q350">IF(ROWS(Q$4:Q350)&gt;Q$1,"",INDEX('malzeme montaj'!$C$1:$C$3329,SMALL(IF('malzeme montaj'!$B$1:$B$3329=Q$3,IF('malzeme montaj'!$C$1:$C$3329&lt;&gt;"",ROW('malzeme montaj'!$C$1:$C$3329))),ROWS(Q$4:Q350))))</f>
        <v/>
      </c>
      <c r="R350" s="38" t="str">
        <f t="array" ref="R350">IF(ROWS(R$4:R350)&gt;R$1,"",INDEX('malzeme montaj'!$C$1:$C$3329,SMALL(IF('malzeme montaj'!$B$1:$B$3329=R$3,IF('malzeme montaj'!$C$1:$C$3329&lt;&gt;"",ROW('malzeme montaj'!$C$1:$C$3329))),ROWS(R$4:R350))))</f>
        <v/>
      </c>
      <c r="S350" s="38" t="str">
        <f t="array" ref="S350">IF(ROWS(S$4:S350)&gt;S$1,"",INDEX('malzeme montaj'!$C$1:$C$3329,SMALL(IF('malzeme montaj'!$B$1:$B$3329=S$3,IF('malzeme montaj'!$C$1:$C$3329&lt;&gt;"",ROW('malzeme montaj'!$C$1:$C$3329))),ROWS(S$4:S350))))</f>
        <v/>
      </c>
      <c r="T350" s="38" t="str">
        <f t="array" ref="T350">IF(ROWS(T$4:T350)&gt;T$1,"",INDEX('malzeme montaj'!$C$1:$C$3329,SMALL(IF('malzeme montaj'!$B$1:$B$3329=T$3,IF('malzeme montaj'!$C$1:$C$3329&lt;&gt;"",ROW('malzeme montaj'!$C$1:$C$3329))),ROWS(T$4:T350))))</f>
        <v/>
      </c>
      <c r="U350" s="38" t="str">
        <f t="array" ref="U350">IF(ROWS(U$4:U350)&gt;U$1,"",INDEX('malzeme montaj'!$C$1:$C$3329,SMALL(IF('malzeme montaj'!$B$1:$B$3329=U$3,IF('malzeme montaj'!$C$1:$C$3329&lt;&gt;"",ROW('malzeme montaj'!$C$1:$C$3329))),ROWS(U$4:U350))))</f>
        <v/>
      </c>
      <c r="V350" s="38" t="str">
        <f t="array" ref="V350">IF(ROWS(V$4:V350)&gt;V$1,"",INDEX('malzeme montaj'!$C$1:$C$3329,SMALL(IF('malzeme montaj'!$B$1:$B$3329=V$3,IF('malzeme montaj'!$C$1:$C$3329&lt;&gt;"",ROW('malzeme montaj'!$C$1:$C$3329))),ROWS(V$4:V350))))</f>
        <v/>
      </c>
      <c r="W350" s="38" t="str">
        <f t="array" ref="W350">IF(ROWS(W$4:W350)&gt;W$1,"",INDEX('malzeme montaj'!$C$1:$C$3329,SMALL(IF('malzeme montaj'!$B$1:$B$3329=W$3,IF('malzeme montaj'!$C$1:$C$3329&lt;&gt;"",ROW('malzeme montaj'!$C$1:$C$3329))),ROWS(W$4:W350))))</f>
        <v/>
      </c>
      <c r="X350" s="38" t="str">
        <f t="array" ref="X350">IF(ROWS(X$4:X350)&gt;X$1,"",INDEX('malzeme montaj'!$C$1:$C$3329,SMALL(IF('malzeme montaj'!$B$1:$B$3329=X$3,IF('malzeme montaj'!$C$1:$C$3329&lt;&gt;"",ROW('malzeme montaj'!$C$1:$C$3329))),ROWS(X$4:X350))))</f>
        <v/>
      </c>
      <c r="Y350" s="38" t="str">
        <f t="array" ref="Y350">IF(ROWS(Y$4:Y350)&gt;Y$1,"",INDEX('malzeme montaj'!$C$1:$C$3329,SMALL(IF('malzeme montaj'!$B$1:$B$3329=Y$3,IF('malzeme montaj'!$C$1:$C$3329&lt;&gt;"",ROW('malzeme montaj'!$C$1:$C$3329))),ROWS(Y$4:Y350))))</f>
        <v/>
      </c>
      <c r="Z350" s="38" t="str">
        <f t="array" ref="Z350">IF(ROWS(Z$4:Z350)&gt;Z$1,"",INDEX('malzeme montaj'!$C$1:$C$3329,SMALL(IF('malzeme montaj'!$B$1:$B$3329=Z$3,IF('malzeme montaj'!$C$1:$C$3329&lt;&gt;"",ROW('malzeme montaj'!$C$1:$C$3329))),ROWS(Z$4:Z350))))</f>
        <v/>
      </c>
      <c r="AA350" s="38" t="str">
        <f t="array" ref="AA350">IF(ROWS(AA$4:AA350)&gt;AA$1,"",INDEX('malzeme montaj'!$C$1:$C$3329,SMALL(IF('malzeme montaj'!$B$1:$B$3329=AA$3,IF('malzeme montaj'!$C$1:$C$3329&lt;&gt;"",ROW('malzeme montaj'!$C$1:$C$3329))),ROWS(AA$4:AA350))))</f>
        <v/>
      </c>
      <c r="AB350" s="38" t="str">
        <f t="array" ref="AB350">IF(ROWS(AB$4:AB350)&gt;AB$1,"",INDEX('malzeme montaj'!$C$1:$C$3329,SMALL(IF('malzeme montaj'!$B$1:$B$3329=AB$3,IF('malzeme montaj'!$C$1:$C$3329&lt;&gt;"",ROW('malzeme montaj'!$C$1:$C$3329))),ROWS(AB$4:AB350))))</f>
        <v/>
      </c>
      <c r="AC350" s="38" t="str">
        <f t="array" ref="AC350">IF(ROWS(AC$4:AC350)&gt;AC$1,"",INDEX('malzeme montaj'!$C$1:$C$3329,SMALL(IF('malzeme montaj'!$B$1:$B$3329=AC$3,IF('malzeme montaj'!$C$1:$C$3329&lt;&gt;"",ROW('malzeme montaj'!$C$1:$C$3329))),ROWS(AC$4:AC350))))</f>
        <v/>
      </c>
      <c r="AD350" s="38" t="str">
        <f t="array" ref="AD350">IF(ROWS(AD$4:AD350)&gt;AD$1,"",INDEX('malzeme montaj'!$C$1:$C$3329,SMALL(IF('malzeme montaj'!$B$1:$B$3329=AD$3,IF('malzeme montaj'!$C$1:$C$3329&lt;&gt;"",ROW('malzeme montaj'!$C$1:$C$3329))),ROWS(AD$4:AD350))))</f>
        <v/>
      </c>
      <c r="AE350" s="38" t="str">
        <f t="array" ref="AE350">IF(ROWS(AE$4:AE350)&gt;AE$1,"",INDEX('malzeme montaj'!$C$1:$C$3329,SMALL(IF('malzeme montaj'!$B$1:$B$3329=AE$3,IF('malzeme montaj'!$C$1:$C$3329&lt;&gt;"",ROW('malzeme montaj'!$C$1:$C$3329))),ROWS(AE$4:AE350))))</f>
        <v/>
      </c>
      <c r="AF350" s="38" t="str">
        <f t="array" ref="AF350">IF(ROWS(AF$4:AF350)&gt;AF$1,"",INDEX('malzeme montaj'!$C$1:$C$3329,SMALL(IF('malzeme montaj'!$B$1:$B$3329=AF$3,IF('malzeme montaj'!$C$1:$C$3329&lt;&gt;"",ROW('malzeme montaj'!$C$1:$C$3329))),ROWS(AF$4:AF350))))</f>
        <v/>
      </c>
      <c r="AG350" s="38" t="str">
        <f t="array" ref="AG350">IF(ROWS(AG$4:AG350)&gt;AG$1,"",INDEX('malzeme montaj'!$C$1:$C$3329,SMALL(IF('malzeme montaj'!$B$1:$B$3329=AG$3,IF('malzeme montaj'!$C$1:$C$3329&lt;&gt;"",ROW('malzeme montaj'!$C$1:$C$3329))),ROWS(AG$4:AG350))))</f>
        <v/>
      </c>
      <c r="AH350" s="38" t="str">
        <f t="array" ref="AH350">IF(ROWS(AH$4:AH350)&gt;AH$1,"",INDEX('malzeme montaj'!$C$1:$C$3329,SMALL(IF('malzeme montaj'!$B$1:$B$3329=AH$3,IF('malzeme montaj'!$C$1:$C$3329&lt;&gt;"",ROW('malzeme montaj'!$C$1:$C$3329))),ROWS(AH$4:AH350))))</f>
        <v/>
      </c>
      <c r="AI350" s="38" t="str">
        <f t="array" ref="AI350">IF(ROWS(AI$4:AI350)&gt;AI$1,"",INDEX('malzeme montaj'!$C$1:$C$3329,SMALL(IF('malzeme montaj'!$B$1:$B$3329=AI$3,IF('malzeme montaj'!$C$1:$C$3329&lt;&gt;"",ROW('malzeme montaj'!$C$1:$C$3329))),ROWS(AI$4:AI350))))</f>
        <v/>
      </c>
      <c r="AJ350" s="38" t="str">
        <f t="array" ref="AJ350">IF(ROWS(AJ$4:AJ350)&gt;AJ$1,"",INDEX('malzeme montaj'!$C$1:$C$3329,SMALL(IF('malzeme montaj'!$B$1:$B$3329=AJ$3,IF('malzeme montaj'!$C$1:$C$3329&lt;&gt;"",ROW('malzeme montaj'!$C$1:$C$3329))),ROWS(AJ$4:AJ350))))</f>
        <v/>
      </c>
      <c r="AK350" s="38" t="str">
        <f t="array" ref="AK350">IF(ROWS(AK$4:AK350)&gt;AK$1,"",INDEX('malzeme montaj'!$C$1:$C$3329,SMALL(IF('malzeme montaj'!$B$1:$B$3329=AK$3,IF('malzeme montaj'!$C$1:$C$3329&lt;&gt;"",ROW('malzeme montaj'!$C$1:$C$3329))),ROWS(AK$4:AK350))))</f>
        <v/>
      </c>
      <c r="AL350" s="38" t="str">
        <f t="array" ref="AL350">IF(ROWS(AL$4:AL350)&gt;AL$1,"",INDEX('malzeme montaj'!$C$1:$C$3329,SMALL(IF('malzeme montaj'!$B$1:$B$3329=AL$3,IF('malzeme montaj'!$C$1:$C$3329&lt;&gt;"",ROW('malzeme montaj'!$C$1:$C$3329))),ROWS(AL$4:AL350))))</f>
        <v/>
      </c>
      <c r="AM350" s="38" t="str">
        <f t="array" ref="AM350">IF(ROWS(AM$4:AM350)&gt;AM$1,"",INDEX('malzeme montaj'!$C$1:$C$3329,SMALL(IF('malzeme montaj'!$B$1:$B$3329=AM$3,IF('malzeme montaj'!$C$1:$C$3329&lt;&gt;"",ROW('malzeme montaj'!$C$1:$C$3329))),ROWS(AM$4:AM350))))</f>
        <v/>
      </c>
      <c r="AN350" s="38" t="str">
        <f t="array" ref="AN350">IF(ROWS(AN$4:AN350)&gt;AN$1,"",INDEX('malzeme montaj'!$C$1:$C$3329,SMALL(IF('malzeme montaj'!$B$1:$B$3329=AN$3,IF('malzeme montaj'!$C$1:$C$3329&lt;&gt;"",ROW('malzeme montaj'!$C$1:$C$3329))),ROWS(AN$4:AN350))))</f>
        <v/>
      </c>
      <c r="AO350" s="38" t="str">
        <f t="array" ref="AO350">IF(ROWS(AO$4:AO350)&gt;AO$1,"",INDEX('malzeme montaj'!$C$1:$C$3329,SMALL(IF('malzeme montaj'!$B$1:$B$3329=AO$3,IF('malzeme montaj'!$C$1:$C$3329&lt;&gt;"",ROW('malzeme montaj'!$C$1:$C$3329))),ROWS(AO$4:AO350))))</f>
        <v/>
      </c>
      <c r="AP350" s="38" t="str">
        <f t="array" ref="AP350">IF(ROWS(AP$4:AP350)&gt;AP$1,"",INDEX('malzeme montaj'!$C$1:$C$3329,SMALL(IF('malzeme montaj'!$B$1:$B$3329=AP$3,IF('malzeme montaj'!$C$1:$C$3329&lt;&gt;"",ROW('malzeme montaj'!$C$1:$C$3329))),ROWS(AP$4:AP350))))</f>
        <v/>
      </c>
      <c r="AQ350" s="38" t="str">
        <f t="array" ref="AQ350">IF(ROWS(AQ$4:AQ350)&gt;AQ$1,"",INDEX('malzeme montaj'!$C$1:$C$3329,SMALL(IF('malzeme montaj'!$B$1:$B$3329=AQ$3,IF('malzeme montaj'!$C$1:$C$3329&lt;&gt;"",ROW('malzeme montaj'!$C$1:$C$3329))),ROWS(AQ$4:AQ350))))</f>
        <v/>
      </c>
      <c r="AR350" s="38" t="str">
        <f t="array" ref="AR350">IF(ROWS(AR$4:AR350)&gt;AR$1,"",INDEX('malzeme montaj'!$C$1:$C$3329,SMALL(IF('malzeme montaj'!$B$1:$B$3329=AR$3,IF('malzeme montaj'!$C$1:$C$3329&lt;&gt;"",ROW('malzeme montaj'!$C$1:$C$3329))),ROWS(AR$4:AR350))))</f>
        <v/>
      </c>
      <c r="AS350" s="38" t="str">
        <f t="array" ref="AS350">IF(ROWS(AS$4:AS350)&gt;AS$1,"",INDEX('malzeme montaj'!$C$1:$C$3329,SMALL(IF('malzeme montaj'!$B$1:$B$3329=AS$3,IF('malzeme montaj'!$C$1:$C$3329&lt;&gt;"",ROW('malzeme montaj'!$C$1:$C$3329))),ROWS(AS$4:AS350))))</f>
        <v/>
      </c>
      <c r="AT350" s="38" t="str">
        <f t="array" ref="AT350">IF(ROWS(AT$4:AT350)&gt;AT$1,"",INDEX('malzeme montaj'!$C$1:$C$3329,SMALL(IF('malzeme montaj'!$B$1:$B$3329=AT$3,IF('malzeme montaj'!$C$1:$C$3329&lt;&gt;"",ROW('malzeme montaj'!$C$1:$C$3329))),ROWS(AT$4:AT350))))</f>
        <v/>
      </c>
      <c r="AU350" s="38" t="str">
        <f t="array" ref="AU350">IF(ROWS(AU$4:AU350)&gt;AU$1,"",INDEX('malzeme montaj'!$C$1:$C$3329,SMALL(IF('malzeme montaj'!$B$1:$B$3329=AU$3,IF('malzeme montaj'!$C$1:$C$3329&lt;&gt;"",ROW('malzeme montaj'!$C$1:$C$3329))),ROWS(AU$4:AU350))))</f>
        <v/>
      </c>
      <c r="AV350" s="38" t="str">
        <f t="array" ref="AV350">IF(ROWS(AV$4:AV350)&gt;AV$1,"",INDEX('malzeme montaj'!$C$1:$C$3329,SMALL(IF('malzeme montaj'!$B$1:$B$3329=AV$3,IF('malzeme montaj'!$C$1:$C$3329&lt;&gt;"",ROW('malzeme montaj'!$C$1:$C$3329))),ROWS(AV$4:AV350))))</f>
        <v/>
      </c>
      <c r="AW350" s="38" t="str">
        <f t="array" ref="AW350">IF(ROWS(AW$4:AW350)&gt;AW$1,"",INDEX('malzeme montaj'!$C$1:$C$3329,SMALL(IF('malzeme montaj'!$B$1:$B$3329=AW$3,IF('malzeme montaj'!$C$1:$C$3329&lt;&gt;"",ROW('malzeme montaj'!$C$1:$C$3329))),ROWS(AW$4:AW350))))</f>
        <v/>
      </c>
      <c r="AX350" s="38" t="str">
        <f t="array" ref="AX350">IF(ROWS(AX$4:AX350)&gt;AX$1,"",INDEX('malzeme montaj'!$C$1:$C$3329,SMALL(IF('malzeme montaj'!$B$1:$B$3329=AX$3,IF('malzeme montaj'!$C$1:$C$3329&lt;&gt;"",ROW('malzeme montaj'!$C$1:$C$3329))),ROWS(AX$4:AX350))))</f>
        <v/>
      </c>
      <c r="AY350" s="38" t="str">
        <f t="array" ref="AY350">IF(ROWS(AY$4:AY350)&gt;AY$1,"",INDEX('malzeme montaj'!$C$1:$C$3329,SMALL(IF('malzeme montaj'!$B$1:$B$3329=AY$3,IF('malzeme montaj'!$C$1:$C$3329&lt;&gt;"",ROW('malzeme montaj'!$C$1:$C$3329))),ROWS(AY$4:AY350))))</f>
        <v/>
      </c>
      <c r="AZ350" s="38" t="str">
        <f t="array" ref="AZ350">IF(ROWS(AZ$4:AZ350)&gt;AZ$1,"",INDEX('malzeme montaj'!$C$1:$C$3329,SMALL(IF('malzeme montaj'!$B$1:$B$3329=AZ$3,IF('malzeme montaj'!$C$1:$C$3329&lt;&gt;"",ROW('malzeme montaj'!$C$1:$C$3329))),ROWS(AZ$4:AZ350))))</f>
        <v/>
      </c>
      <c r="BA350" s="38" t="str">
        <f t="array" ref="BA350">IF(ROWS(BA$4:BA350)&gt;BA$1,"",INDEX('malzeme montaj'!$C$1:$C$3329,SMALL(IF('malzeme montaj'!$B$1:$B$3329=BA$3,IF('malzeme montaj'!$C$1:$C$3329&lt;&gt;"",ROW('malzeme montaj'!$C$1:$C$3329))),ROWS(BA$4:BA350))))</f>
        <v/>
      </c>
      <c r="BB350" s="38" t="str">
        <f t="array" ref="BB350">IF(ROWS(BB$4:BB350)&gt;BB$1,"",INDEX('malzeme montaj'!$C$1:$C$3329,SMALL(IF('malzeme montaj'!$B$1:$B$3329=BB$3,IF('malzeme montaj'!$C$1:$C$3329&lt;&gt;"",ROW('malzeme montaj'!$C$1:$C$3329))),ROWS(BB$4:BB350))))</f>
        <v/>
      </c>
      <c r="BC350" s="38" t="str">
        <f t="array" ref="BC350">IF(ROWS(BC$4:BC350)&gt;BC$1,"",INDEX('malzeme montaj'!$C$1:$C$3329,SMALL(IF('malzeme montaj'!$B$1:$B$3329=BC$3,IF('malzeme montaj'!$C$1:$C$3329&lt;&gt;"",ROW('malzeme montaj'!$C$1:$C$3329))),ROWS(BC$4:BC350))))</f>
        <v/>
      </c>
      <c r="BD350" s="38" t="str">
        <f t="array" ref="BD350">IF(ROWS(BD$4:BD350)&gt;BD$1,"",INDEX('malzeme montaj'!$C$1:$C$3329,SMALL(IF('malzeme montaj'!$B$1:$B$3329=BD$3,IF('malzeme montaj'!$C$1:$C$3329&lt;&gt;"",ROW('malzeme montaj'!$C$1:$C$3329))),ROWS(BD$4:BD350))))</f>
        <v/>
      </c>
      <c r="BE350" s="38"/>
      <c r="BF350" s="38" t="str">
        <f t="array" ref="BF350">IF(ROWS(BF$4:BF350)&gt;BF$1,"",INDEX('malzeme montaj'!$C$1:$C$3329,SMALL(IF('malzeme montaj'!$B$1:$B$3329=BF$3,IF('malzeme montaj'!$C$1:$C$3329&lt;&gt;"",ROW('malzeme montaj'!$C$1:$C$3329))),ROWS(BF$4:BF350))))</f>
        <v/>
      </c>
      <c r="BG350" s="38" t="str">
        <f t="array" ref="BG350">IF(ROWS(BG$4:BG350)&gt;BG$1,"",INDEX('malzeme montaj'!$C$1:$C$3329,SMALL(IF('malzeme montaj'!$B$1:$B$3329=BG$3,IF('malzeme montaj'!$C$1:$C$3329&lt;&gt;"",ROW('malzeme montaj'!$C$1:$C$3329))),ROWS(BG$4:BG350))))</f>
        <v/>
      </c>
      <c r="BH350" s="38" t="str">
        <f t="array" ref="BH350">IF(ROWS(BH$4:BH350)&gt;BH$1,"",INDEX('malzeme montaj'!$C$1:$C$3329,SMALL(IF('malzeme montaj'!$B$1:$B$3329=BH$3,IF('malzeme montaj'!$C$1:$C$3329&lt;&gt;"",ROW('malzeme montaj'!$C$1:$C$3329))),ROWS(BH$4:BH350))))</f>
        <v/>
      </c>
      <c r="BI350" s="38" t="str">
        <f t="array" ref="BI350">IF(ROWS(BI$4:BI350)&gt;BI$1,"",INDEX('malzeme montaj'!$C$1:$C$3329,SMALL(IF('malzeme montaj'!$B$1:$B$3329=BI$3,IF('malzeme montaj'!$C$1:$C$3329&lt;&gt;"",ROW('malzeme montaj'!$C$1:$C$3329))),ROWS(BI$4:BI350))))</f>
        <v/>
      </c>
      <c r="BJ350" s="38" t="str">
        <f t="array" ref="BJ350">IF(ROWS(BJ$4:BJ350)&gt;BJ$1,"",INDEX('malzeme montaj'!$C$1:$C$3329,SMALL(IF('malzeme montaj'!$B$1:$B$3329=BJ$3,IF('malzeme montaj'!$C$1:$C$3329&lt;&gt;"",ROW('malzeme montaj'!$C$1:$C$3329))),ROWS(BJ$4:BJ350))))</f>
        <v/>
      </c>
      <c r="BK350" s="38" t="str">
        <f t="array" ref="BK350">IF(ROWS(BK$4:BK350)&gt;BK$1,"",INDEX('malzeme montaj'!$C$1:$C$3329,SMALL(IF('malzeme montaj'!$B$1:$B$3329=BK$3,IF('malzeme montaj'!$C$1:$C$3329&lt;&gt;"",ROW('malzeme montaj'!$C$1:$C$3329))),ROWS(BK$4:BK350))))</f>
        <v/>
      </c>
      <c r="BL350" s="38" t="str">
        <f t="array" ref="BL350">IF(ROWS(BL$4:BL350)&gt;BL$1,"",INDEX('malzeme montaj'!$C$1:$C$3329,SMALL(IF('malzeme montaj'!$B$1:$B$3329=BL$3,IF('malzeme montaj'!$C$1:$C$3329&lt;&gt;"",ROW('malzeme montaj'!$C$1:$C$3329))),ROWS(BL$4:BL350))))</f>
        <v/>
      </c>
      <c r="BM350" s="38" t="str">
        <f t="array" ref="BM350">IF(ROWS(BM$4:BM350)&gt;BM$1,"",INDEX('malzeme montaj'!$C$1:$C$3329,SMALL(IF('malzeme montaj'!$B$1:$B$3329=BM$3,IF('malzeme montaj'!$C$1:$C$3329&lt;&gt;"",ROW('malzeme montaj'!$C$1:$C$3329))),ROWS(BM$4:BM350))))</f>
        <v/>
      </c>
      <c r="BN350" s="38" t="str">
        <f t="array" ref="BN350">IF(ROWS(BN$4:BN350)&gt;BN$1,"",INDEX('malzeme montaj'!$C$1:$C$3329,SMALL(IF('malzeme montaj'!$B$1:$B$3329=BN$3,IF('malzeme montaj'!$C$1:$C$3329&lt;&gt;"",ROW('malzeme montaj'!$C$1:$C$3329))),ROWS(BN$4:BN350))))</f>
        <v/>
      </c>
      <c r="BO350" s="38" t="str">
        <f t="array" ref="BO350">IF(ROWS(BO$4:BO350)&gt;BO$1,"",INDEX('malzeme montaj'!$C$1:$C$3329,SMALL(IF('malzeme montaj'!$B$1:$B$3329=BO$3,IF('malzeme montaj'!$C$1:$C$3329&lt;&gt;"",ROW('malzeme montaj'!$C$1:$C$3329))),ROWS(BO$4:BO350))))</f>
        <v/>
      </c>
      <c r="BP350" s="38" t="str">
        <f t="array" ref="BP350">IF(ROWS(BP$4:BP350)&gt;BP$1,"",INDEX('malzeme montaj'!$C$1:$C$3329,SMALL(IF('malzeme montaj'!$B$1:$B$3329=BP$3,IF('malzeme montaj'!$C$1:$C$3329&lt;&gt;"",ROW('malzeme montaj'!$C$1:$C$3329))),ROWS(BP$4:BP350))))</f>
        <v/>
      </c>
      <c r="BQ350" s="38" t="str">
        <f t="array" ref="BQ350">IF(ROWS(BQ$4:BQ350)&gt;BQ$1,"",INDEX('malzeme montaj'!$C$1:$C$3329,SMALL(IF('malzeme montaj'!$B$1:$B$3329=BQ$3,IF('malzeme montaj'!$C$1:$C$3329&lt;&gt;"",ROW('malzeme montaj'!$C$1:$C$3329))),ROWS(BQ$4:BQ350))))</f>
        <v/>
      </c>
      <c r="BR350" s="38" t="str">
        <f t="array" ref="BR350">IF(ROWS(BR$4:BR350)&gt;BR$1,"",INDEX('malzeme montaj'!$C$1:$C$3329,SMALL(IF('malzeme montaj'!$B$1:$B$3329=BR$3,IF('malzeme montaj'!$C$1:$C$3329&lt;&gt;"",ROW('malzeme montaj'!$C$1:$C$3329))),ROWS(BR$4:BR350))))</f>
        <v/>
      </c>
      <c r="BS350" s="38" t="str">
        <f t="array" ref="BS350">IF(ROWS(BS$4:BS350)&gt;BS$1,"",INDEX('malzeme montaj'!$C$1:$C$3329,SMALL(IF('malzeme montaj'!$B$1:$B$3329=BS$3,IF('malzeme montaj'!$C$1:$C$3329&lt;&gt;"",ROW('malzeme montaj'!$C$1:$C$3329))),ROWS(BS$4:BS350))))</f>
        <v/>
      </c>
      <c r="BT350" s="38" t="str">
        <f t="array" ref="BT350">IF(ROWS(BT$4:BT350)&gt;BT$1,"",INDEX('malzeme montaj'!$C$1:$C$3329,SMALL(IF('malzeme montaj'!$B$1:$B$3329=BT$3,IF('malzeme montaj'!$C$1:$C$3329&lt;&gt;"",ROW('malzeme montaj'!$C$1:$C$3329))),ROWS(BT$4:BT350))))</f>
        <v/>
      </c>
      <c r="BU350" s="34" t="str">
        <f t="array" ref="BU350">IF(ROWS(BU$4:BU350)&gt;BU$1,"",INDEX('malzeme montaj'!$C$1:$C$3329,SMALL(IF('malzeme montaj'!$B$1:$B$3329=BU$3,IF('malzeme montaj'!$C$1:$C$3329&lt;&gt;"",ROW('malzeme montaj'!$C$1:$C$3329))),ROWS(BU$4:BU350))))</f>
        <v/>
      </c>
      <c r="BV350" s="34" t="str">
        <f t="array" ref="BV350">IF(ROWS(BV$4:BV350)&gt;BV$1,"",INDEX('malzeme montaj'!$C$1:$C$3329,SMALL(IF('malzeme montaj'!$B$1:$B$3329=BV$3,IF('malzeme montaj'!$C$1:$C$3329&lt;&gt;"",ROW('malzeme montaj'!$C$1:$C$3329))),ROWS(BV$4:BV350))))</f>
        <v/>
      </c>
      <c r="BW350" s="34" t="str">
        <f t="array" ref="BW350">IF(ROWS(BW$4:BW350)&gt;BW$1,"",INDEX('malzeme montaj'!$C$1:$C$3329,SMALL(IF('malzeme montaj'!$B$1:$B$3329=BW$3,IF('malzeme montaj'!$C$1:$C$3329&lt;&gt;"",ROW('malzeme montaj'!$C$1:$C$3329))),ROWS(BW$4:BW350))))</f>
        <v/>
      </c>
      <c r="BX350" s="34" t="str">
        <f t="array" ref="BX350">IF(ROWS(BX$4:BX350)&gt;BX$1,"",INDEX('malzeme montaj'!$C$1:$C$3329,SMALL(IF('malzeme montaj'!$B$1:$B$3329=BX$3,IF('malzeme montaj'!$C$1:$C$3329&lt;&gt;"",ROW('malzeme montaj'!$C$1:$C$3329))),ROWS(BX$4:BX350))))</f>
        <v/>
      </c>
      <c r="BY350" s="34" t="str">
        <f t="array" ref="BY350">IF(ROWS(BY$4:BY350)&gt;BY$1,"",INDEX('malzeme montaj'!$C$1:$C$3329,SMALL(IF('malzeme montaj'!$B$1:$B$3329=BY$3,IF('malzeme montaj'!$C$1:$C$3329&lt;&gt;"",ROW('malzeme montaj'!$C$1:$C$3329))),ROWS(BY$4:BY350))))</f>
        <v/>
      </c>
      <c r="BZ350" s="34" t="str">
        <f t="array" ref="BZ350">IF(ROWS(BZ$4:BZ350)&gt;BZ$1,"",INDEX('malzeme montaj'!$C$1:$C$3329,SMALL(IF('malzeme montaj'!$B$1:$B$3329=BZ$3,IF('malzeme montaj'!$C$1:$C$3329&lt;&gt;"",ROW('malzeme montaj'!$C$1:$C$3329))),ROWS(BZ$4:BZ350))))</f>
        <v/>
      </c>
      <c r="CA350" s="34" t="str">
        <f t="array" ref="CA350">IF(ROWS(CA$4:CA350)&gt;CA$1,"",INDEX('malzeme montaj'!$C$1:$C$3329,SMALL(IF('malzeme montaj'!$B$1:$B$3329=CA$3,IF('malzeme montaj'!$C$1:$C$3329&lt;&gt;"",ROW('malzeme montaj'!$C$1:$C$3329))),ROWS(CA$4:CA350))))</f>
        <v/>
      </c>
      <c r="CB350" s="34" t="str">
        <f t="array" ref="CB350">IF(ROWS(CB$4:CB350)&gt;CB$1,"",INDEX('malzeme montaj'!$C$1:$C$3329,SMALL(IF('malzeme montaj'!$B$1:$B$3329=CB$3,IF('malzeme montaj'!$C$1:$C$3329&lt;&gt;"",ROW('malzeme montaj'!$C$1:$C$3329))),ROWS(CB$4:CB350))))</f>
        <v/>
      </c>
      <c r="CC350" s="34" t="str">
        <f t="array" ref="CC350">IF(ROWS(CC$4:CC350)&gt;CC$1,"",INDEX('malzeme montaj'!$C$1:$C$3329,SMALL(IF('malzeme montaj'!$B$1:$B$3329=CC$3,IF('malzeme montaj'!$C$1:$C$3329&lt;&gt;"",ROW('malzeme montaj'!$C$1:$C$3329))),ROWS(CC$4:CC350))))</f>
        <v/>
      </c>
      <c r="CD350" s="34" t="str">
        <f t="array" ref="CD350">IF(ROWS(CD$4:CD350)&gt;CD$1,"",INDEX('malzeme montaj'!$C$1:$C$3329,SMALL(IF('malzeme montaj'!$B$1:$B$3329=CD$3,IF('malzeme montaj'!$C$1:$C$3329&lt;&gt;"",ROW('malzeme montaj'!$C$1:$C$3329))),ROWS(CD$4:CD350))))</f>
        <v/>
      </c>
      <c r="CE350" s="34" t="str">
        <f t="array" ref="CE350">IF(ROWS(CE$4:CE350)&gt;CE$1,"",INDEX('malzeme montaj'!$C$1:$C$3329,SMALL(IF('malzeme montaj'!$B$1:$B$3329=CE$3,IF('malzeme montaj'!$C$1:$C$3329&lt;&gt;"",ROW('malzeme montaj'!$C$1:$C$3329))),ROWS(CE$4:CE350))))</f>
        <v/>
      </c>
      <c r="CF350" s="34" t="str">
        <f t="array" ref="CF350">IF(ROWS(CF$4:CF350)&gt;CF$1,"",INDEX('malzeme montaj'!$C$1:$C$3329,SMALL(IF('malzeme montaj'!$B$1:$B$3329=CF$3,IF('malzeme montaj'!$C$1:$C$3329&lt;&gt;"",ROW('malzeme montaj'!$C$1:$C$3329))),ROWS(CF$4:CF350))))</f>
        <v/>
      </c>
      <c r="CG350" s="34" t="str">
        <f t="array" ref="CG350">IF(ROWS(CG$4:CG350)&gt;CG$1,"",INDEX('malzeme montaj'!$C$1:$C$3329,SMALL(IF('malzeme montaj'!$B$1:$B$3329=CG$3,IF('malzeme montaj'!$C$1:$C$3329&lt;&gt;"",ROW('malzeme montaj'!$C$1:$C$3329))),ROWS(CG$4:CG350))))</f>
        <v/>
      </c>
      <c r="CH350" s="34" t="str">
        <f t="array" ref="CH350">IF(ROWS(CH$4:CH350)&gt;CH$1,"",INDEX('malzeme montaj'!$C$1:$C$3329,SMALL(IF('malzeme montaj'!$B$1:$B$3329=CH$3,IF('malzeme montaj'!$C$1:$C$3329&lt;&gt;"",ROW('malzeme montaj'!$C$1:$C$3329))),ROWS(CH$4:CH350))))</f>
        <v/>
      </c>
      <c r="CI350" s="34" t="str">
        <f t="array" ref="CI350">IF(ROWS(CI$4:CI350)&gt;CI$1,"",INDEX('malzeme montaj'!$C$1:$C$3329,SMALL(IF('malzeme montaj'!$B$1:$B$3329=CI$3,IF('malzeme montaj'!$C$1:$C$3329&lt;&gt;"",ROW('malzeme montaj'!$C$1:$C$3329))),ROWS(CI$4:CI350))))</f>
        <v/>
      </c>
      <c r="CJ350" s="34" t="str">
        <f t="array" ref="CJ350">IF(ROWS(CJ$4:CJ350)&gt;CJ$1,"",INDEX('malzeme montaj'!$C$1:$C$3329,SMALL(IF('malzeme montaj'!$B$1:$B$3329=CJ$3,IF('malzeme montaj'!$C$1:$C$3329&lt;&gt;"",ROW('malzeme montaj'!$C$1:$C$3329))),ROWS(CJ$4:CJ350))))</f>
        <v/>
      </c>
      <c r="CK350" s="34" t="str">
        <f t="array" ref="CK350">IF(ROWS(CK$4:CK350)&gt;CK$1,"",INDEX('malzeme montaj'!$C$1:$C$3329,SMALL(IF('malzeme montaj'!$B$1:$B$3329=CK$3,IF('malzeme montaj'!$C$1:$C$3329&lt;&gt;"",ROW('malzeme montaj'!$C$1:$C$3329))),ROWS(CK$4:CK350))))</f>
        <v/>
      </c>
      <c r="CL350" s="34" t="str">
        <f t="array" ref="CL350">IF(ROWS(CL$4:CL350)&gt;CL$1,"",INDEX('malzeme montaj'!$C$1:$C$3329,SMALL(IF('malzeme montaj'!$B$1:$B$3329=CL$3,IF('malzeme montaj'!$C$1:$C$3329&lt;&gt;"",ROW('malzeme montaj'!$C$1:$C$3329))),ROWS(CL$4:CL350))))</f>
        <v/>
      </c>
      <c r="CM350" s="34" t="str">
        <f t="array" ref="CM350">IF(ROWS(CM$4:CM350)&gt;CM$1,"",INDEX('malzeme montaj'!$C$1:$C$3329,SMALL(IF('malzeme montaj'!$B$1:$B$3329=CM$3,IF('malzeme montaj'!$C$1:$C$3329&lt;&gt;"",ROW('malzeme montaj'!$C$1:$C$3329))),ROWS(CM$4:CM350))))</f>
        <v/>
      </c>
      <c r="CN350" s="34" t="str">
        <f t="array" ref="CN350">IF(ROWS(CN$4:CN350)&gt;CN$1,"",INDEX('malzeme montaj'!$C$1:$C$3329,SMALL(IF('malzeme montaj'!$B$1:$B$3329=CN$3,IF('malzeme montaj'!$C$1:$C$3329&lt;&gt;"",ROW('malzeme montaj'!$C$1:$C$3329))),ROWS(CN$4:CN350))))</f>
        <v/>
      </c>
      <c r="CO350" s="34" t="str">
        <f t="array" ref="CO350">IF(ROWS(CO$4:CO350)&gt;CO$1,"",INDEX('malzeme montaj'!$C$1:$C$3329,SMALL(IF('malzeme montaj'!$B$1:$B$3329=CO$3,IF('malzeme montaj'!$C$1:$C$3329&lt;&gt;"",ROW('malzeme montaj'!$C$1:$C$3329))),ROWS(CO$4:CO350))))</f>
        <v/>
      </c>
      <c r="CP350" s="34" t="str">
        <f t="array" ref="CP350">IF(ROWS(CP$4:CP350)&gt;CP$1,"",INDEX('malzeme montaj'!$C$1:$C$3329,SMALL(IF('malzeme montaj'!$B$1:$B$3329=CP$3,IF('malzeme montaj'!$C$1:$C$3329&lt;&gt;"",ROW('malzeme montaj'!$C$1:$C$3329))),ROWS(CP$4:CP350))))</f>
        <v/>
      </c>
      <c r="CQ350" s="34" t="str">
        <f t="array" ref="CQ350">IF(ROWS(CQ$4:CQ350)&gt;CQ$1,"",INDEX('malzeme montaj'!$C$1:$C$3329,SMALL(IF('malzeme montaj'!$B$1:$B$3329=CQ$3,IF('malzeme montaj'!$C$1:$C$3329&lt;&gt;"",ROW('malzeme montaj'!$C$1:$C$3329))),ROWS(CQ$4:CQ350))))</f>
        <v/>
      </c>
      <c r="CR350" s="34" t="str">
        <f t="array" ref="CR350">IF(ROWS(CR$4:CR350)&gt;CR$1,"",INDEX('malzeme montaj'!$C$1:$C$3329,SMALL(IF('malzeme montaj'!$B$1:$B$3329=CR$3,IF('malzeme montaj'!$C$1:$C$3329&lt;&gt;"",ROW('malzeme montaj'!$C$1:$C$3329))),ROWS(CR$4:CR350))))</f>
        <v/>
      </c>
      <c r="CS350" s="34" t="str">
        <f t="array" ref="CS350">IF(ROWS(CS$4:CS350)&gt;CS$1,"",INDEX('malzeme montaj'!$C$1:$C$3329,SMALL(IF('malzeme montaj'!$B$1:$B$3329=CS$3,IF('malzeme montaj'!$C$1:$C$3329&lt;&gt;"",ROW('malzeme montaj'!$C$1:$C$3329))),ROWS(CS$4:CS350))))</f>
        <v/>
      </c>
      <c r="CT350" s="34" t="str">
        <f t="array" ref="CT350">IF(ROWS(CT$4:CT350)&gt;CT$1,"",INDEX('malzeme montaj'!$C$1:$C$3329,SMALL(IF('malzeme montaj'!$B$1:$B$3329=CT$3,IF('malzeme montaj'!$C$1:$C$3329&lt;&gt;"",ROW('malzeme montaj'!$C$1:$C$3329))),ROWS(CT$4:CT350))))</f>
        <v/>
      </c>
      <c r="CU350" s="34" t="str">
        <f t="array" ref="CU350">IF(ROWS(CU$4:CU350)&gt;CU$1,"",INDEX('malzeme montaj'!$C$1:$C$3329,SMALL(IF('malzeme montaj'!$B$1:$B$3329=CU$3,IF('malzeme montaj'!$C$1:$C$3329&lt;&gt;"",ROW('malzeme montaj'!$C$1:$C$3329))),ROWS(CU$4:CU350))))</f>
        <v/>
      </c>
      <c r="CV350" s="34" t="str">
        <f t="array" ref="CV350">IF(ROWS(CV$4:CV350)&gt;CV$1,"",INDEX('malzeme montaj'!$C$1:$C$3329,SMALL(IF('malzeme montaj'!$B$1:$B$3329=CV$3,IF('malzeme montaj'!$C$1:$C$3329&lt;&gt;"",ROW('malzeme montaj'!$C$1:$C$3329))),ROWS(CV$4:CV350))))</f>
        <v/>
      </c>
      <c r="CW350" s="34" t="str">
        <f t="array" ref="CW350">IF(ROWS(CW$4:CW350)&gt;CW$1,"",INDEX('malzeme montaj'!$C$1:$C$3329,SMALL(IF('malzeme montaj'!$B$1:$B$3329=CW$3,IF('malzeme montaj'!$C$1:$C$3329&lt;&gt;"",ROW('malzeme montaj'!$C$1:$C$3329))),ROWS(CW$4:CW350))))</f>
        <v/>
      </c>
      <c r="CX350" s="34" t="str">
        <f t="array" ref="CX350">IF(ROWS(CX$4:CX350)&gt;CX$1,"",INDEX('malzeme montaj'!$C$1:$C$3329,SMALL(IF('malzeme montaj'!$B$1:$B$3329=CX$3,IF('malzeme montaj'!$C$1:$C$3329&lt;&gt;"",ROW('malzeme montaj'!$C$1:$C$3329))),ROWS(CX$4:CX350))))</f>
        <v/>
      </c>
      <c r="CY350" s="34" t="str">
        <f t="array" ref="CY350">IF(ROWS(CY$4:CY350)&gt;CY$1,"",INDEX('malzeme montaj'!$C$1:$C$3329,SMALL(IF('malzeme montaj'!$B$1:$B$3329=CY$3,IF('malzeme montaj'!$C$1:$C$3329&lt;&gt;"",ROW('malzeme montaj'!$C$1:$C$3329))),ROWS(CY$4:CY350))))</f>
        <v/>
      </c>
      <c r="CZ350" s="34" t="str">
        <f t="array" ref="CZ350">IF(ROWS(CZ$4:CZ350)&gt;CZ$1,"",INDEX('malzeme montaj'!$C$1:$C$3329,SMALL(IF('malzeme montaj'!$B$1:$B$3329=CZ$3,IF('malzeme montaj'!$C$1:$C$3329&lt;&gt;"",ROW('malzeme montaj'!$C$1:$C$3329))),ROWS(CZ$4:CZ350))))</f>
        <v/>
      </c>
      <c r="DA350" s="34" t="str">
        <f t="array" ref="DA350">IF(ROWS(DA$4:DA350)&gt;DA$1,"",INDEX('malzeme montaj'!$C$1:$C$3329,SMALL(IF('malzeme montaj'!$B$1:$B$3329=DA$3,IF('malzeme montaj'!$C$1:$C$3329&lt;&gt;"",ROW('malzeme montaj'!$C$1:$C$3329))),ROWS(DA$4:DA350))))</f>
        <v/>
      </c>
      <c r="DB350" s="34" t="str">
        <f t="array" ref="DB350">IF(ROWS(DB$4:DB350)&gt;DB$1,"",INDEX('malzeme montaj'!$C$1:$C$3329,SMALL(IF('malzeme montaj'!$B$1:$B$3329=DB$3,IF('malzeme montaj'!$C$1:$C$3329&lt;&gt;"",ROW('malzeme montaj'!$C$1:$C$3329))),ROWS(DB$4:DB350))))</f>
        <v/>
      </c>
      <c r="DC350" s="34" t="str">
        <f t="array" ref="DC350">IF(ROWS(DC$4:DC350)&gt;DC$1,"",INDEX('malzeme montaj'!$C$1:$C$3329,SMALL(IF('malzeme montaj'!$B$1:$B$3329=DC$3,IF('malzeme montaj'!$C$1:$C$3329&lt;&gt;"",ROW('malzeme montaj'!$C$1:$C$3329))),ROWS(DC$4:DC350))))</f>
        <v/>
      </c>
      <c r="DD350" s="34" t="str">
        <f t="array" ref="DD350">IF(ROWS(DD$4:DD350)&gt;DD$1,"",INDEX('malzeme montaj'!$C$1:$C$3329,SMALL(IF('malzeme montaj'!$B$1:$B$3329=DD$3,IF('malzeme montaj'!$C$1:$C$3329&lt;&gt;"",ROW('malzeme montaj'!$C$1:$C$3329))),ROWS(DD$4:DD350))))</f>
        <v/>
      </c>
      <c r="DE350" s="34" t="str">
        <f t="array" ref="DE350">IF(ROWS(DE$4:DE350)&gt;DE$1,"",INDEX('malzeme montaj'!$C$1:$C$3329,SMALL(IF('malzeme montaj'!$B$1:$B$3329=DE$3,IF('malzeme montaj'!$C$1:$C$3329&lt;&gt;"",ROW('malzeme montaj'!$C$1:$C$3329))),ROWS(DE$4:DE350))))</f>
        <v/>
      </c>
      <c r="DF350" s="34" t="str">
        <f t="array" ref="DF350">IF(ROWS(DF$4:DF350)&gt;DF$1,"",INDEX('malzeme montaj'!$C$1:$C$3329,SMALL(IF('malzeme montaj'!$B$1:$B$3329=DF$3,IF('malzeme montaj'!$C$1:$C$3329&lt;&gt;"",ROW('malzeme montaj'!$C$1:$C$3329))),ROWS(DF$4:DF350))))</f>
        <v/>
      </c>
      <c r="DG350" s="34" t="str">
        <f t="array" ref="DG350">IF(ROWS(DG$4:DG350)&gt;DG$1,"",INDEX('malzeme montaj'!$C$1:$C$3329,SMALL(IF('malzeme montaj'!$B$1:$B$3329=DG$3,IF('malzeme montaj'!$C$1:$C$3329&lt;&gt;"",ROW('malzeme montaj'!$C$1:$C$3329))),ROWS(DG$4:DG350))))</f>
        <v/>
      </c>
      <c r="DH350" s="34" t="str">
        <f t="array" ref="DH350">IF(ROWS(DH$4:DH350)&gt;DH$1,"",INDEX('malzeme montaj'!$C$1:$C$3329,SMALL(IF('malzeme montaj'!$B$1:$B$3329=DH$3,IF('malzeme montaj'!$C$1:$C$3329&lt;&gt;"",ROW('malzeme montaj'!$C$1:$C$3329))),ROWS(DH$4:DH350))))</f>
        <v/>
      </c>
      <c r="DI350" s="34" t="str">
        <f t="array" ref="DI350">IF(ROWS(DI$4:DI350)&gt;DI$1,"",INDEX('malzeme montaj'!$C$1:$C$3329,SMALL(IF('malzeme montaj'!$B$1:$B$3329=DI$3,IF('malzeme montaj'!$C$1:$C$3329&lt;&gt;"",ROW('malzeme montaj'!$C$1:$C$3329))),ROWS(DI$4:DI350))))</f>
        <v/>
      </c>
      <c r="DJ350" s="34" t="str">
        <f t="array" ref="DJ350">IF(ROWS(DJ$4:DJ350)&gt;DJ$1,"",INDEX('malzeme montaj'!$C$1:$C$3329,SMALL(IF('malzeme montaj'!$B$1:$B$3329=DJ$3,IF('malzeme montaj'!$C$1:$C$3329&lt;&gt;"",ROW('malzeme montaj'!$C$1:$C$3329))),ROWS(DJ$4:DJ350))))</f>
        <v/>
      </c>
      <c r="DK350" s="34" t="str">
        <f t="array" ref="DK350">IF(ROWS(DK$4:DK350)&gt;DK$1,"",INDEX('malzeme montaj'!$C$1:$C$3329,SMALL(IF('malzeme montaj'!$B$1:$B$3329=DK$3,IF('malzeme montaj'!$C$1:$C$3329&lt;&gt;"",ROW('malzeme montaj'!$C$1:$C$3329))),ROWS(DK$4:DK350))))</f>
        <v/>
      </c>
      <c r="DL350" s="34" t="str">
        <f t="array" ref="DL350">IF(ROWS(DL$4:DL350)&gt;DL$1,"",INDEX('malzeme montaj'!$C$1:$C$3329,SMALL(IF('malzeme montaj'!$B$1:$B$3329=DL$3,IF('malzeme montaj'!$C$1:$C$3329&lt;&gt;"",ROW('malzeme montaj'!$C$1:$C$3329))),ROWS(DL$4:DL350))))</f>
        <v/>
      </c>
      <c r="DQ350" s="34" t="str">
        <f t="array" ref="DQ350">IF(ROWS(DQ$4:DQ350)&gt;DQ$1,"",INDEX('malzeme montaj'!$C$1:$C$3329,SMALL(IF('malzeme montaj'!$B$1:$B$3329=DQ$3,IF('malzeme montaj'!$C$1:$C$3329&lt;&gt;"",ROW('malzeme montaj'!$C$1:$C$3329))),ROWS(DQ$4:DQ350))))</f>
        <v/>
      </c>
      <c r="DR350" s="34" t="str">
        <f t="array" ref="DR350">IF(ROWS(DR$4:DR350)&gt;DR$1,"",INDEX('malzeme montaj'!$C$1:$C$3329,SMALL(IF('malzeme montaj'!$B$1:$B$3329=DR$3,IF('malzeme montaj'!$C$1:$C$3329&lt;&gt;"",ROW('malzeme montaj'!$C$1:$C$3329))),ROWS(DR$4:DR350))))</f>
        <v/>
      </c>
      <c r="DS350" s="34" t="str">
        <f t="array" ref="DS350">IF(ROWS(DS$4:DS350)&gt;DS$1,"",INDEX('malzeme montaj'!$C$1:$C$3329,SMALL(IF('malzeme montaj'!$B$1:$B$3329=DS$3,IF('malzeme montaj'!$C$1:$C$3329&lt;&gt;"",ROW('malzeme montaj'!$C$1:$C$3329))),ROWS(DS$4:DS350))))</f>
        <v/>
      </c>
      <c r="DT350" s="34" t="str">
        <f t="array" ref="DT350">IF(ROWS(DT$4:DT350)&gt;DT$1,"",INDEX('malzeme montaj'!$C$1:$C$3329,SMALL(IF('malzeme montaj'!$B$1:$B$3329=DT$3,IF('malzeme montaj'!$C$1:$C$3329&lt;&gt;"",ROW('malzeme montaj'!$C$1:$C$3329))),ROWS(DT$4:DT350))))</f>
        <v/>
      </c>
      <c r="DU350" s="34" t="str">
        <f t="array" ref="DU350">IF(ROWS(DU$4:DU350)&gt;DU$1,"",INDEX('malzeme montaj'!$C$1:$C$3329,SMALL(IF('malzeme montaj'!$B$1:$B$3329=DU$3,IF('malzeme montaj'!$C$1:$C$3329&lt;&gt;"",ROW('malzeme montaj'!$C$1:$C$3329))),ROWS(DU$4:DU350))))</f>
        <v/>
      </c>
      <c r="DV350" s="34" t="str">
        <f t="array" ref="DV350">IF(ROWS(DV$4:DV350)&gt;DV$1,"",INDEX('malzeme montaj'!$C$1:$C$3329,SMALL(IF('malzeme montaj'!$B$1:$B$3329=DV$3,IF('malzeme montaj'!$C$1:$C$3329&lt;&gt;"",ROW('malzeme montaj'!$C$1:$C$3329))),ROWS(DV$4:DV350))))</f>
        <v/>
      </c>
      <c r="DW350" s="34" t="str">
        <f t="array" ref="DW350">IF(ROWS(DW$4:DW350)&gt;DW$1,"",INDEX('malzeme montaj'!$C$1:$C$3329,SMALL(IF('malzeme montaj'!$B$1:$B$3329=DW$3,IF('malzeme montaj'!$C$1:$C$3329&lt;&gt;"",ROW('malzeme montaj'!$C$1:$C$3329))),ROWS(DW$4:DW350))))</f>
        <v/>
      </c>
      <c r="DX350" s="34" t="str">
        <f t="array" ref="DX350">IF(ROWS(DX$4:DX350)&gt;DX$1,"",INDEX('malzeme montaj'!$C$1:$C$3329,SMALL(IF('malzeme montaj'!$B$1:$B$3329=DX$3,IF('malzeme montaj'!$C$1:$C$3329&lt;&gt;"",ROW('malzeme montaj'!$C$1:$C$3329))),ROWS(DX$4:DX350))))</f>
        <v/>
      </c>
      <c r="DY350" s="34" t="str">
        <f t="array" ref="DY350">IF(ROWS(DY$4:DY350)&gt;DY$1,"",INDEX('malzeme montaj'!$C$1:$C$3329,SMALL(IF('malzeme montaj'!$B$1:$B$3329=DY$3,IF('malzeme montaj'!$C$1:$C$3329&lt;&gt;"",ROW('malzeme montaj'!$C$1:$C$3329))),ROWS(DY$4:DY350))))</f>
        <v/>
      </c>
      <c r="DZ350" s="34" t="str">
        <f t="array" ref="DZ350">IF(ROWS(DZ$4:DZ350)&gt;DZ$1,"",INDEX('malzeme montaj'!$C$1:$C$3329,SMALL(IF('malzeme montaj'!$B$1:$B$3329=DZ$3,IF('malzeme montaj'!$C$1:$C$3329&lt;&gt;"",ROW('malzeme montaj'!$C$1:$C$3329))),ROWS(DZ$4:DZ350))))</f>
        <v/>
      </c>
      <c r="EA350" s="34" t="str">
        <f t="array" ref="EA350">IF(ROWS(EA$4:EA350)&gt;EA$1,"",INDEX('malzeme montaj'!$C$1:$C$3329,SMALL(IF('malzeme montaj'!$B$1:$B$3329=EA$3,IF('malzeme montaj'!$C$1:$C$3329&lt;&gt;"",ROW('malzeme montaj'!$C$1:$C$3329))),ROWS(EA$4:EA350))))</f>
        <v/>
      </c>
      <c r="EB350" s="34" t="str">
        <f t="array" ref="EB350">IF(ROWS(EB$4:EB350)&gt;EB$1,"",INDEX('malzeme montaj'!$C$1:$C$3329,SMALL(IF('malzeme montaj'!$B$1:$B$3329=EB$3,IF('malzeme montaj'!$C$1:$C$3329&lt;&gt;"",ROW('malzeme montaj'!$C$1:$C$3329))),ROWS(EB$4:EB350))))</f>
        <v/>
      </c>
      <c r="EC350" s="34" t="str">
        <f t="array" ref="EC350">IF(ROWS(EC$4:EC350)&gt;EC$1,"",INDEX('malzeme montaj'!$C$1:$C$3329,SMALL(IF('malzeme montaj'!$B$1:$B$3329=EC$3,IF('malzeme montaj'!$C$1:$C$3329&lt;&gt;"",ROW('malzeme montaj'!$C$1:$C$3329))),ROWS(EC$4:EC350))))</f>
        <v/>
      </c>
      <c r="ED350" s="34" t="str">
        <f t="array" ref="ED350">IF(ROWS(ED$4:ED350)&gt;ED$1,"",INDEX('malzeme montaj'!$C$1:$C$3329,SMALL(IF('malzeme montaj'!$B$1:$B$3329=ED$3,IF('malzeme montaj'!$C$1:$C$3329&lt;&gt;"",ROW('malzeme montaj'!$C$1:$C$3329))),ROWS(ED$4:ED350))))</f>
        <v/>
      </c>
      <c r="EE350" s="34" t="str">
        <f t="array" ref="EE350">IF(ROWS(EE$4:EE350)&gt;EE$1,"",INDEX('malzeme montaj'!$C$1:$C$3329,SMALL(IF('malzeme montaj'!$B$1:$B$3329=EE$3,IF('malzeme montaj'!$C$1:$C$3329&lt;&gt;"",ROW('malzeme montaj'!$C$1:$C$3329))),ROWS(EE$4:EE350))))</f>
        <v/>
      </c>
      <c r="EF350" s="34" t="str">
        <f t="array" ref="EF350">IF(ROWS(EF$4:EF350)&gt;EF$1,"",INDEX('malzeme montaj'!$C$1:$C$3329,SMALL(IF('malzeme montaj'!$B$1:$B$3329=EF$3,IF('malzeme montaj'!$C$1:$C$3329&lt;&gt;"",ROW('malzeme montaj'!$C$1:$C$3329))),ROWS(EF$4:EF350))))</f>
        <v/>
      </c>
      <c r="EG350" s="34" t="str">
        <f t="array" ref="EG350">IF(ROWS(EG$4:EG350)&gt;EG$1,"",INDEX('malzeme montaj'!$C$1:$C$3329,SMALL(IF('malzeme montaj'!$B$1:$B$3329=EG$3,IF('malzeme montaj'!$C$1:$C$3329&lt;&gt;"",ROW('malzeme montaj'!$C$1:$C$3329))),ROWS(EG$4:EG350))))</f>
        <v/>
      </c>
      <c r="EH350" s="34" t="str">
        <f t="array" ref="EH350">IF(ROWS(EH$4:EH350)&gt;EH$1,"",INDEX('malzeme montaj'!$C$1:$C$3329,SMALL(IF('malzeme montaj'!$B$1:$B$3329=EH$3,IF('malzeme montaj'!$C$1:$C$3329&lt;&gt;"",ROW('malzeme montaj'!$C$1:$C$3329))),ROWS(EH$4:EH350))))</f>
        <v/>
      </c>
      <c r="EI350" s="34" t="str">
        <f t="array" ref="EI350">IF(ROWS(EI$4:EI350)&gt;EI$1,"",INDEX('malzeme montaj'!$C$1:$C$3329,SMALL(IF('malzeme montaj'!$B$1:$B$3329=EI$3,IF('malzeme montaj'!$C$1:$C$3329&lt;&gt;"",ROW('malzeme montaj'!$C$1:$C$3329))),ROWS(EI$4:EI350))))</f>
        <v/>
      </c>
      <c r="EJ350" s="34" t="str">
        <f t="array" ref="EJ350">IF(ROWS(EJ$4:EJ350)&gt;EJ$1,"",INDEX('malzeme montaj'!$C$1:$C$3329,SMALL(IF('malzeme montaj'!$B$1:$B$3329=EJ$3,IF('malzeme montaj'!$C$1:$C$3329&lt;&gt;"",ROW('malzeme montaj'!$C$1:$C$3329))),ROWS(EJ$4:EJ350))))</f>
        <v/>
      </c>
      <c r="EK350" s="34" t="str">
        <f t="array" ref="EK350">IF(ROWS(EK$4:EK350)&gt;EK$1,"",INDEX('malzeme montaj'!$C$1:$C$3329,SMALL(IF('malzeme montaj'!$B$1:$B$3329=EK$3,IF('malzeme montaj'!$C$1:$C$3329&lt;&gt;"",ROW('malzeme montaj'!$C$1:$C$3329))),ROWS(EK$4:EK350))))</f>
        <v/>
      </c>
      <c r="EL350" s="34" t="str">
        <f t="array" ref="EL350">IF(ROWS(EL$4:EL350)&gt;EL$1,"",INDEX('malzeme montaj'!$C$1:$C$3329,SMALL(IF('malzeme montaj'!$B$1:$B$3329=EL$3,IF('malzeme montaj'!$C$1:$C$3329&lt;&gt;"",ROW('malzeme montaj'!$C$1:$C$3329))),ROWS(EL$4:EL350))))</f>
        <v/>
      </c>
      <c r="EM350" s="34" t="str">
        <f t="array" ref="EM350">IF(ROWS(EM$4:EM350)&gt;EM$1,"",INDEX('malzeme montaj'!$C$1:$C$3329,SMALL(IF('malzeme montaj'!$B$1:$B$3329=EM$3,IF('malzeme montaj'!$C$1:$C$3329&lt;&gt;"",ROW('malzeme montaj'!$C$1:$C$3329))),ROWS(EM$4:EM350))))</f>
        <v/>
      </c>
      <c r="EN350" s="34" t="str">
        <f t="array" ref="EN350">IF(ROWS(EN$4:EN350)&gt;EN$1,"",INDEX('malzeme montaj'!$C$1:$C$3329,SMALL(IF('malzeme montaj'!$B$1:$B$3329=EN$3,IF('malzeme montaj'!$C$1:$C$3329&lt;&gt;"",ROW('malzeme montaj'!$C$1:$C$3329))),ROWS(EN$4:EN350))))</f>
        <v/>
      </c>
      <c r="EO350" s="34" t="str">
        <f t="array" ref="EO350">IF(ROWS(EO$4:EO350)&gt;EO$1,"",INDEX('malzeme montaj'!$C$1:$C$3329,SMALL(IF('malzeme montaj'!$B$1:$B$3329=EO$3,IF('malzeme montaj'!$C$1:$C$3329&lt;&gt;"",ROW('malzeme montaj'!$C$1:$C$3329))),ROWS(EO$4:EO350))))</f>
        <v/>
      </c>
      <c r="EP350" s="34" t="str">
        <f t="array" ref="EP350">IF(ROWS(EP$4:EP350)&gt;EP$1,"",INDEX('malzeme montaj'!$C$1:$C$3329,SMALL(IF('malzeme montaj'!$B$1:$B$3329=EP$3,IF('malzeme montaj'!$C$1:$C$3329&lt;&gt;"",ROW('malzeme montaj'!$C$1:$C$3329))),ROWS(EP$4:EP350))))</f>
        <v/>
      </c>
      <c r="EQ350" s="34" t="str">
        <f t="array" ref="EQ350">IF(ROWS(EQ$4:EQ350)&gt;EQ$1,"",INDEX('malzeme montaj'!$C$1:$C$3329,SMALL(IF('malzeme montaj'!$B$1:$B$3329=EQ$3,IF('malzeme montaj'!$C$1:$C$3329&lt;&gt;"",ROW('malzeme montaj'!$C$1:$C$3329))),ROWS(EQ$4:EQ350))))</f>
        <v/>
      </c>
      <c r="ER350" s="34" t="str">
        <f t="array" ref="ER350">IF(ROWS(ER$4:ER350)&gt;ER$1,"",INDEX('malzeme montaj'!$C$1:$C$3329,SMALL(IF('malzeme montaj'!$B$1:$B$3329=ER$3,IF('malzeme montaj'!$C$1:$C$3329&lt;&gt;"",ROW('malzeme montaj'!$C$1:$C$3329))),ROWS(ER$4:ER350))))</f>
        <v/>
      </c>
      <c r="ES350" s="34" t="str">
        <f t="array" ref="ES350">IF(ROWS(ES$4:ES350)&gt;ES$1,"",INDEX('malzeme montaj'!$C$1:$C$3329,SMALL(IF('malzeme montaj'!$B$1:$B$3329=ES$3,IF('malzeme montaj'!$C$1:$C$3329&lt;&gt;"",ROW('malzeme montaj'!$C$1:$C$3329))),ROWS(ES$4:ES350))))</f>
        <v/>
      </c>
      <c r="ET350" s="34" t="str">
        <f t="array" ref="ET350">IF(ROWS(ET$4:ET350)&gt;ET$1,"",INDEX('malzeme montaj'!$C$1:$C$3329,SMALL(IF('malzeme montaj'!$B$1:$B$3329=ET$3,IF('malzeme montaj'!$C$1:$C$3329&lt;&gt;"",ROW('malzeme montaj'!$C$1:$C$3329))),ROWS(ET$4:ET350))))</f>
        <v/>
      </c>
      <c r="EU350" s="34" t="str">
        <f t="array" ref="EU350">IF(ROWS(EU$4:EU350)&gt;EU$1,"",INDEX('malzeme montaj'!$C$1:$C$3329,SMALL(IF('malzeme montaj'!$B$1:$B$3329=EU$3,IF('malzeme montaj'!$C$1:$C$3329&lt;&gt;"",ROW('malzeme montaj'!$C$1:$C$3329))),ROWS(EU$4:EU350))))</f>
        <v/>
      </c>
      <c r="EV350" s="34" t="str">
        <f t="array" ref="EV350">IF(ROWS(EV$4:EV350)&gt;EV$1,"",INDEX('malzeme montaj'!$C$1:$C$3329,SMALL(IF('malzeme montaj'!$B$1:$B$3329=EV$3,IF('malzeme montaj'!$C$1:$C$3329&lt;&gt;"",ROW('malzeme montaj'!$C$1:$C$3329))),ROWS(EV$4:EV350))))</f>
        <v/>
      </c>
      <c r="EW350" s="34" t="str">
        <f t="array" ref="EW350">IF(ROWS(EW$4:EW350)&gt;EW$1,"",INDEX('malzeme montaj'!$C$1:$C$3329,SMALL(IF('malzeme montaj'!$B$1:$B$3329=EW$3,IF('malzeme montaj'!$C$1:$C$3329&lt;&gt;"",ROW('malzeme montaj'!$C$1:$C$3329))),ROWS(EW$4:EW350))))</f>
        <v/>
      </c>
    </row>
    <row r="351" spans="4:153">
      <c r="D351" s="38" t="str">
        <f t="array" ref="D351">IF(ROWS(D$4:D351)&gt;D$1,"",INDEX('malzeme montaj'!$C$1:$C$3329,SMALL(IF('malzeme montaj'!$B$1:$B$3329=D$3,IF('malzeme montaj'!$C$1:$C$3329&lt;&gt;"",ROW('malzeme montaj'!$C$1:$C$3329))),ROWS(D$4:D351))))</f>
        <v/>
      </c>
      <c r="E351" s="38" t="str">
        <f t="array" ref="E351">IF(ROWS(E$4:E351)&gt;E$1,"",INDEX('malzeme montaj'!$C$1:$C$3329,SMALL(IF('malzeme montaj'!$B$1:$B$3329=E$3,IF('malzeme montaj'!$C$1:$C$3329&lt;&gt;"",ROW('malzeme montaj'!$C$1:$C$3329))),ROWS(E$4:E351))))</f>
        <v/>
      </c>
      <c r="F351" s="38" t="str">
        <f t="array" ref="F351">IF(ROWS(F$4:F351)&gt;F$1,"",INDEX('malzeme montaj'!$C$1:$C$3329,SMALL(IF('malzeme montaj'!$B$1:$B$3329=F$3,IF('malzeme montaj'!$C$1:$C$3329&lt;&gt;"",ROW('malzeme montaj'!$C$1:$C$3329))),ROWS(F$4:F351))))</f>
        <v/>
      </c>
      <c r="G351" s="38" t="str">
        <f t="array" ref="G351">IF(ROWS(G$4:G351)&gt;G$1,"",INDEX('malzeme montaj'!$C$1:$C$3329,SMALL(IF('malzeme montaj'!$B$1:$B$3329=G$3,IF('malzeme montaj'!$C$1:$C$3329&lt;&gt;"",ROW('malzeme montaj'!$C$1:$C$3329))),ROWS(G$4:G351))))</f>
        <v/>
      </c>
      <c r="H351" s="38" t="str">
        <f t="array" ref="H351">IF(ROWS(H$4:H351)&gt;H$1,"",INDEX('malzeme montaj'!$C$1:$C$3329,SMALL(IF('malzeme montaj'!$B$1:$B$3329=H$3,IF('malzeme montaj'!$C$1:$C$3329&lt;&gt;"",ROW('malzeme montaj'!$C$1:$C$3329))),ROWS(H$4:H351))))</f>
        <v/>
      </c>
      <c r="I351" s="38" t="str">
        <f t="array" ref="I351">IF(ROWS(I$4:I351)&gt;I$1,"",INDEX('malzeme montaj'!$C$1:$C$3329,SMALL(IF('malzeme montaj'!$B$1:$B$3329=I$3,IF('malzeme montaj'!$C$1:$C$3329&lt;&gt;"",ROW('malzeme montaj'!$C$1:$C$3329))),ROWS(I$4:I351))))</f>
        <v/>
      </c>
      <c r="J351" s="38" t="str">
        <f t="array" ref="J351">IF(ROWS(J$4:J351)&gt;J$1,"",INDEX('malzeme montaj'!$C$1:$C$3329,SMALL(IF('malzeme montaj'!$B$1:$B$3329=J$3,IF('malzeme montaj'!$C$1:$C$3329&lt;&gt;"",ROW('malzeme montaj'!$C$1:$C$3329))),ROWS(J$4:J351))))</f>
        <v/>
      </c>
      <c r="K351" s="38" t="str">
        <f t="array" ref="K351">IF(ROWS(K$4:K351)&gt;K$1,"",INDEX('malzeme montaj'!$C$1:$C$3329,SMALL(IF('malzeme montaj'!$B$1:$B$3329=K$3,IF('malzeme montaj'!$C$1:$C$3329&lt;&gt;"",ROW('malzeme montaj'!$C$1:$C$3329))),ROWS(K$4:K351))))</f>
        <v/>
      </c>
      <c r="L351" s="38" t="str">
        <f t="array" ref="L351">IF(ROWS(L$4:L351)&gt;L$1,"",INDEX('malzeme montaj'!$C$1:$C$3329,SMALL(IF('malzeme montaj'!$B$1:$B$3329=L$3,IF('malzeme montaj'!$C$1:$C$3329&lt;&gt;"",ROW('malzeme montaj'!$C$1:$C$3329))),ROWS(L$4:L351))))</f>
        <v/>
      </c>
      <c r="M351" s="38" t="str">
        <f t="array" ref="M351">IF(ROWS(M$4:M351)&gt;M$1,"",INDEX('malzeme montaj'!$C$1:$C$3329,SMALL(IF('malzeme montaj'!$B$1:$B$3329=M$3,IF('malzeme montaj'!$C$1:$C$3329&lt;&gt;"",ROW('malzeme montaj'!$C$1:$C$3329))),ROWS(M$4:M351))))</f>
        <v/>
      </c>
      <c r="N351" s="38" t="str">
        <f t="array" ref="N351">IF(ROWS(N$4:N351)&gt;N$1,"",INDEX('malzeme montaj'!$C$1:$C$3329,SMALL(IF('malzeme montaj'!$B$1:$B$3329=N$3,IF('malzeme montaj'!$C$1:$C$3329&lt;&gt;"",ROW('malzeme montaj'!$C$1:$C$3329))),ROWS(N$4:N351))))</f>
        <v/>
      </c>
      <c r="O351" s="38" t="str">
        <f t="array" ref="O351">IF(ROWS(O$4:O351)&gt;O$1,"",INDEX('malzeme montaj'!$C$1:$C$3329,SMALL(IF('malzeme montaj'!$B$1:$B$3329=O$3,IF('malzeme montaj'!$C$1:$C$3329&lt;&gt;"",ROW('malzeme montaj'!$C$1:$C$3329))),ROWS(O$4:O351))))</f>
        <v/>
      </c>
      <c r="P351" s="38" t="str">
        <f t="array" ref="P351">IF(ROWS(P$4:P351)&gt;P$1,"",INDEX('malzeme montaj'!$C$1:$C$3329,SMALL(IF('malzeme montaj'!$B$1:$B$3329=P$3,IF('malzeme montaj'!$C$1:$C$3329&lt;&gt;"",ROW('malzeme montaj'!$C$1:$C$3329))),ROWS(P$4:P351))))</f>
        <v/>
      </c>
      <c r="Q351" s="38" t="str">
        <f t="array" ref="Q351">IF(ROWS(Q$4:Q351)&gt;Q$1,"",INDEX('malzeme montaj'!$C$1:$C$3329,SMALL(IF('malzeme montaj'!$B$1:$B$3329=Q$3,IF('malzeme montaj'!$C$1:$C$3329&lt;&gt;"",ROW('malzeme montaj'!$C$1:$C$3329))),ROWS(Q$4:Q351))))</f>
        <v/>
      </c>
      <c r="R351" s="38" t="str">
        <f t="array" ref="R351">IF(ROWS(R$4:R351)&gt;R$1,"",INDEX('malzeme montaj'!$C$1:$C$3329,SMALL(IF('malzeme montaj'!$B$1:$B$3329=R$3,IF('malzeme montaj'!$C$1:$C$3329&lt;&gt;"",ROW('malzeme montaj'!$C$1:$C$3329))),ROWS(R$4:R351))))</f>
        <v/>
      </c>
      <c r="S351" s="38" t="str">
        <f t="array" ref="S351">IF(ROWS(S$4:S351)&gt;S$1,"",INDEX('malzeme montaj'!$C$1:$C$3329,SMALL(IF('malzeme montaj'!$B$1:$B$3329=S$3,IF('malzeme montaj'!$C$1:$C$3329&lt;&gt;"",ROW('malzeme montaj'!$C$1:$C$3329))),ROWS(S$4:S351))))</f>
        <v/>
      </c>
      <c r="T351" s="38" t="str">
        <f t="array" ref="T351">IF(ROWS(T$4:T351)&gt;T$1,"",INDEX('malzeme montaj'!$C$1:$C$3329,SMALL(IF('malzeme montaj'!$B$1:$B$3329=T$3,IF('malzeme montaj'!$C$1:$C$3329&lt;&gt;"",ROW('malzeme montaj'!$C$1:$C$3329))),ROWS(T$4:T351))))</f>
        <v/>
      </c>
      <c r="U351" s="38" t="str">
        <f t="array" ref="U351">IF(ROWS(U$4:U351)&gt;U$1,"",INDEX('malzeme montaj'!$C$1:$C$3329,SMALL(IF('malzeme montaj'!$B$1:$B$3329=U$3,IF('malzeme montaj'!$C$1:$C$3329&lt;&gt;"",ROW('malzeme montaj'!$C$1:$C$3329))),ROWS(U$4:U351))))</f>
        <v/>
      </c>
      <c r="V351" s="38" t="str">
        <f t="array" ref="V351">IF(ROWS(V$4:V351)&gt;V$1,"",INDEX('malzeme montaj'!$C$1:$C$3329,SMALL(IF('malzeme montaj'!$B$1:$B$3329=V$3,IF('malzeme montaj'!$C$1:$C$3329&lt;&gt;"",ROW('malzeme montaj'!$C$1:$C$3329))),ROWS(V$4:V351))))</f>
        <v/>
      </c>
      <c r="W351" s="38" t="str">
        <f t="array" ref="W351">IF(ROWS(W$4:W351)&gt;W$1,"",INDEX('malzeme montaj'!$C$1:$C$3329,SMALL(IF('malzeme montaj'!$B$1:$B$3329=W$3,IF('malzeme montaj'!$C$1:$C$3329&lt;&gt;"",ROW('malzeme montaj'!$C$1:$C$3329))),ROWS(W$4:W351))))</f>
        <v/>
      </c>
      <c r="X351" s="38" t="str">
        <f t="array" ref="X351">IF(ROWS(X$4:X351)&gt;X$1,"",INDEX('malzeme montaj'!$C$1:$C$3329,SMALL(IF('malzeme montaj'!$B$1:$B$3329=X$3,IF('malzeme montaj'!$C$1:$C$3329&lt;&gt;"",ROW('malzeme montaj'!$C$1:$C$3329))),ROWS(X$4:X351))))</f>
        <v/>
      </c>
      <c r="Y351" s="38" t="str">
        <f t="array" ref="Y351">IF(ROWS(Y$4:Y351)&gt;Y$1,"",INDEX('malzeme montaj'!$C$1:$C$3329,SMALL(IF('malzeme montaj'!$B$1:$B$3329=Y$3,IF('malzeme montaj'!$C$1:$C$3329&lt;&gt;"",ROW('malzeme montaj'!$C$1:$C$3329))),ROWS(Y$4:Y351))))</f>
        <v/>
      </c>
      <c r="Z351" s="38" t="str">
        <f t="array" ref="Z351">IF(ROWS(Z$4:Z351)&gt;Z$1,"",INDEX('malzeme montaj'!$C$1:$C$3329,SMALL(IF('malzeme montaj'!$B$1:$B$3329=Z$3,IF('malzeme montaj'!$C$1:$C$3329&lt;&gt;"",ROW('malzeme montaj'!$C$1:$C$3329))),ROWS(Z$4:Z351))))</f>
        <v/>
      </c>
      <c r="AA351" s="38" t="str">
        <f t="array" ref="AA351">IF(ROWS(AA$4:AA351)&gt;AA$1,"",INDEX('malzeme montaj'!$C$1:$C$3329,SMALL(IF('malzeme montaj'!$B$1:$B$3329=AA$3,IF('malzeme montaj'!$C$1:$C$3329&lt;&gt;"",ROW('malzeme montaj'!$C$1:$C$3329))),ROWS(AA$4:AA351))))</f>
        <v/>
      </c>
      <c r="AB351" s="38" t="str">
        <f t="array" ref="AB351">IF(ROWS(AB$4:AB351)&gt;AB$1,"",INDEX('malzeme montaj'!$C$1:$C$3329,SMALL(IF('malzeme montaj'!$B$1:$B$3329=AB$3,IF('malzeme montaj'!$C$1:$C$3329&lt;&gt;"",ROW('malzeme montaj'!$C$1:$C$3329))),ROWS(AB$4:AB351))))</f>
        <v/>
      </c>
      <c r="AC351" s="38" t="str">
        <f t="array" ref="AC351">IF(ROWS(AC$4:AC351)&gt;AC$1,"",INDEX('malzeme montaj'!$C$1:$C$3329,SMALL(IF('malzeme montaj'!$B$1:$B$3329=AC$3,IF('malzeme montaj'!$C$1:$C$3329&lt;&gt;"",ROW('malzeme montaj'!$C$1:$C$3329))),ROWS(AC$4:AC351))))</f>
        <v/>
      </c>
      <c r="AD351" s="38" t="str">
        <f t="array" ref="AD351">IF(ROWS(AD$4:AD351)&gt;AD$1,"",INDEX('malzeme montaj'!$C$1:$C$3329,SMALL(IF('malzeme montaj'!$B$1:$B$3329=AD$3,IF('malzeme montaj'!$C$1:$C$3329&lt;&gt;"",ROW('malzeme montaj'!$C$1:$C$3329))),ROWS(AD$4:AD351))))</f>
        <v/>
      </c>
      <c r="AE351" s="38" t="str">
        <f t="array" ref="AE351">IF(ROWS(AE$4:AE351)&gt;AE$1,"",INDEX('malzeme montaj'!$C$1:$C$3329,SMALL(IF('malzeme montaj'!$B$1:$B$3329=AE$3,IF('malzeme montaj'!$C$1:$C$3329&lt;&gt;"",ROW('malzeme montaj'!$C$1:$C$3329))),ROWS(AE$4:AE351))))</f>
        <v/>
      </c>
      <c r="AF351" s="38" t="str">
        <f t="array" ref="AF351">IF(ROWS(AF$4:AF351)&gt;AF$1,"",INDEX('malzeme montaj'!$C$1:$C$3329,SMALL(IF('malzeme montaj'!$B$1:$B$3329=AF$3,IF('malzeme montaj'!$C$1:$C$3329&lt;&gt;"",ROW('malzeme montaj'!$C$1:$C$3329))),ROWS(AF$4:AF351))))</f>
        <v/>
      </c>
      <c r="AG351" s="38" t="str">
        <f t="array" ref="AG351">IF(ROWS(AG$4:AG351)&gt;AG$1,"",INDEX('malzeme montaj'!$C$1:$C$3329,SMALL(IF('malzeme montaj'!$B$1:$B$3329=AG$3,IF('malzeme montaj'!$C$1:$C$3329&lt;&gt;"",ROW('malzeme montaj'!$C$1:$C$3329))),ROWS(AG$4:AG351))))</f>
        <v/>
      </c>
      <c r="AH351" s="38" t="str">
        <f t="array" ref="AH351">IF(ROWS(AH$4:AH351)&gt;AH$1,"",INDEX('malzeme montaj'!$C$1:$C$3329,SMALL(IF('malzeme montaj'!$B$1:$B$3329=AH$3,IF('malzeme montaj'!$C$1:$C$3329&lt;&gt;"",ROW('malzeme montaj'!$C$1:$C$3329))),ROWS(AH$4:AH351))))</f>
        <v/>
      </c>
      <c r="AI351" s="38" t="str">
        <f t="array" ref="AI351">IF(ROWS(AI$4:AI351)&gt;AI$1,"",INDEX('malzeme montaj'!$C$1:$C$3329,SMALL(IF('malzeme montaj'!$B$1:$B$3329=AI$3,IF('malzeme montaj'!$C$1:$C$3329&lt;&gt;"",ROW('malzeme montaj'!$C$1:$C$3329))),ROWS(AI$4:AI351))))</f>
        <v/>
      </c>
      <c r="AJ351" s="38" t="str">
        <f t="array" ref="AJ351">IF(ROWS(AJ$4:AJ351)&gt;AJ$1,"",INDEX('malzeme montaj'!$C$1:$C$3329,SMALL(IF('malzeme montaj'!$B$1:$B$3329=AJ$3,IF('malzeme montaj'!$C$1:$C$3329&lt;&gt;"",ROW('malzeme montaj'!$C$1:$C$3329))),ROWS(AJ$4:AJ351))))</f>
        <v/>
      </c>
      <c r="AK351" s="38" t="str">
        <f t="array" ref="AK351">IF(ROWS(AK$4:AK351)&gt;AK$1,"",INDEX('malzeme montaj'!$C$1:$C$3329,SMALL(IF('malzeme montaj'!$B$1:$B$3329=AK$3,IF('malzeme montaj'!$C$1:$C$3329&lt;&gt;"",ROW('malzeme montaj'!$C$1:$C$3329))),ROWS(AK$4:AK351))))</f>
        <v/>
      </c>
      <c r="AL351" s="38" t="str">
        <f t="array" ref="AL351">IF(ROWS(AL$4:AL351)&gt;AL$1,"",INDEX('malzeme montaj'!$C$1:$C$3329,SMALL(IF('malzeme montaj'!$B$1:$B$3329=AL$3,IF('malzeme montaj'!$C$1:$C$3329&lt;&gt;"",ROW('malzeme montaj'!$C$1:$C$3329))),ROWS(AL$4:AL351))))</f>
        <v/>
      </c>
      <c r="AM351" s="38" t="str">
        <f t="array" ref="AM351">IF(ROWS(AM$4:AM351)&gt;AM$1,"",INDEX('malzeme montaj'!$C$1:$C$3329,SMALL(IF('malzeme montaj'!$B$1:$B$3329=AM$3,IF('malzeme montaj'!$C$1:$C$3329&lt;&gt;"",ROW('malzeme montaj'!$C$1:$C$3329))),ROWS(AM$4:AM351))))</f>
        <v/>
      </c>
      <c r="AN351" s="38" t="str">
        <f t="array" ref="AN351">IF(ROWS(AN$4:AN351)&gt;AN$1,"",INDEX('malzeme montaj'!$C$1:$C$3329,SMALL(IF('malzeme montaj'!$B$1:$B$3329=AN$3,IF('malzeme montaj'!$C$1:$C$3329&lt;&gt;"",ROW('malzeme montaj'!$C$1:$C$3329))),ROWS(AN$4:AN351))))</f>
        <v/>
      </c>
      <c r="AO351" s="38" t="str">
        <f t="array" ref="AO351">IF(ROWS(AO$4:AO351)&gt;AO$1,"",INDEX('malzeme montaj'!$C$1:$C$3329,SMALL(IF('malzeme montaj'!$B$1:$B$3329=AO$3,IF('malzeme montaj'!$C$1:$C$3329&lt;&gt;"",ROW('malzeme montaj'!$C$1:$C$3329))),ROWS(AO$4:AO351))))</f>
        <v/>
      </c>
      <c r="AP351" s="38" t="str">
        <f t="array" ref="AP351">IF(ROWS(AP$4:AP351)&gt;AP$1,"",INDEX('malzeme montaj'!$C$1:$C$3329,SMALL(IF('malzeme montaj'!$B$1:$B$3329=AP$3,IF('malzeme montaj'!$C$1:$C$3329&lt;&gt;"",ROW('malzeme montaj'!$C$1:$C$3329))),ROWS(AP$4:AP351))))</f>
        <v/>
      </c>
      <c r="AQ351" s="38" t="str">
        <f t="array" ref="AQ351">IF(ROWS(AQ$4:AQ351)&gt;AQ$1,"",INDEX('malzeme montaj'!$C$1:$C$3329,SMALL(IF('malzeme montaj'!$B$1:$B$3329=AQ$3,IF('malzeme montaj'!$C$1:$C$3329&lt;&gt;"",ROW('malzeme montaj'!$C$1:$C$3329))),ROWS(AQ$4:AQ351))))</f>
        <v/>
      </c>
      <c r="AR351" s="38" t="str">
        <f t="array" ref="AR351">IF(ROWS(AR$4:AR351)&gt;AR$1,"",INDEX('malzeme montaj'!$C$1:$C$3329,SMALL(IF('malzeme montaj'!$B$1:$B$3329=AR$3,IF('malzeme montaj'!$C$1:$C$3329&lt;&gt;"",ROW('malzeme montaj'!$C$1:$C$3329))),ROWS(AR$4:AR351))))</f>
        <v/>
      </c>
      <c r="AS351" s="38" t="str">
        <f t="array" ref="AS351">IF(ROWS(AS$4:AS351)&gt;AS$1,"",INDEX('malzeme montaj'!$C$1:$C$3329,SMALL(IF('malzeme montaj'!$B$1:$B$3329=AS$3,IF('malzeme montaj'!$C$1:$C$3329&lt;&gt;"",ROW('malzeme montaj'!$C$1:$C$3329))),ROWS(AS$4:AS351))))</f>
        <v/>
      </c>
      <c r="AT351" s="38" t="str">
        <f t="array" ref="AT351">IF(ROWS(AT$4:AT351)&gt;AT$1,"",INDEX('malzeme montaj'!$C$1:$C$3329,SMALL(IF('malzeme montaj'!$B$1:$B$3329=AT$3,IF('malzeme montaj'!$C$1:$C$3329&lt;&gt;"",ROW('malzeme montaj'!$C$1:$C$3329))),ROWS(AT$4:AT351))))</f>
        <v/>
      </c>
      <c r="AU351" s="38" t="str">
        <f t="array" ref="AU351">IF(ROWS(AU$4:AU351)&gt;AU$1,"",INDEX('malzeme montaj'!$C$1:$C$3329,SMALL(IF('malzeme montaj'!$B$1:$B$3329=AU$3,IF('malzeme montaj'!$C$1:$C$3329&lt;&gt;"",ROW('malzeme montaj'!$C$1:$C$3329))),ROWS(AU$4:AU351))))</f>
        <v/>
      </c>
      <c r="AV351" s="38" t="str">
        <f t="array" ref="AV351">IF(ROWS(AV$4:AV351)&gt;AV$1,"",INDEX('malzeme montaj'!$C$1:$C$3329,SMALL(IF('malzeme montaj'!$B$1:$B$3329=AV$3,IF('malzeme montaj'!$C$1:$C$3329&lt;&gt;"",ROW('malzeme montaj'!$C$1:$C$3329))),ROWS(AV$4:AV351))))</f>
        <v/>
      </c>
      <c r="AW351" s="38" t="str">
        <f t="array" ref="AW351">IF(ROWS(AW$4:AW351)&gt;AW$1,"",INDEX('malzeme montaj'!$C$1:$C$3329,SMALL(IF('malzeme montaj'!$B$1:$B$3329=AW$3,IF('malzeme montaj'!$C$1:$C$3329&lt;&gt;"",ROW('malzeme montaj'!$C$1:$C$3329))),ROWS(AW$4:AW351))))</f>
        <v/>
      </c>
      <c r="AX351" s="38" t="str">
        <f t="array" ref="AX351">IF(ROWS(AX$4:AX351)&gt;AX$1,"",INDEX('malzeme montaj'!$C$1:$C$3329,SMALL(IF('malzeme montaj'!$B$1:$B$3329=AX$3,IF('malzeme montaj'!$C$1:$C$3329&lt;&gt;"",ROW('malzeme montaj'!$C$1:$C$3329))),ROWS(AX$4:AX351))))</f>
        <v/>
      </c>
      <c r="AY351" s="38" t="str">
        <f t="array" ref="AY351">IF(ROWS(AY$4:AY351)&gt;AY$1,"",INDEX('malzeme montaj'!$C$1:$C$3329,SMALL(IF('malzeme montaj'!$B$1:$B$3329=AY$3,IF('malzeme montaj'!$C$1:$C$3329&lt;&gt;"",ROW('malzeme montaj'!$C$1:$C$3329))),ROWS(AY$4:AY351))))</f>
        <v/>
      </c>
      <c r="AZ351" s="38" t="str">
        <f t="array" ref="AZ351">IF(ROWS(AZ$4:AZ351)&gt;AZ$1,"",INDEX('malzeme montaj'!$C$1:$C$3329,SMALL(IF('malzeme montaj'!$B$1:$B$3329=AZ$3,IF('malzeme montaj'!$C$1:$C$3329&lt;&gt;"",ROW('malzeme montaj'!$C$1:$C$3329))),ROWS(AZ$4:AZ351))))</f>
        <v/>
      </c>
      <c r="BA351" s="38" t="str">
        <f t="array" ref="BA351">IF(ROWS(BA$4:BA351)&gt;BA$1,"",INDEX('malzeme montaj'!$C$1:$C$3329,SMALL(IF('malzeme montaj'!$B$1:$B$3329=BA$3,IF('malzeme montaj'!$C$1:$C$3329&lt;&gt;"",ROW('malzeme montaj'!$C$1:$C$3329))),ROWS(BA$4:BA351))))</f>
        <v/>
      </c>
      <c r="BB351" s="38" t="str">
        <f t="array" ref="BB351">IF(ROWS(BB$4:BB351)&gt;BB$1,"",INDEX('malzeme montaj'!$C$1:$C$3329,SMALL(IF('malzeme montaj'!$B$1:$B$3329=BB$3,IF('malzeme montaj'!$C$1:$C$3329&lt;&gt;"",ROW('malzeme montaj'!$C$1:$C$3329))),ROWS(BB$4:BB351))))</f>
        <v/>
      </c>
      <c r="BC351" s="38" t="str">
        <f t="array" ref="BC351">IF(ROWS(BC$4:BC351)&gt;BC$1,"",INDEX('malzeme montaj'!$C$1:$C$3329,SMALL(IF('malzeme montaj'!$B$1:$B$3329=BC$3,IF('malzeme montaj'!$C$1:$C$3329&lt;&gt;"",ROW('malzeme montaj'!$C$1:$C$3329))),ROWS(BC$4:BC351))))</f>
        <v/>
      </c>
      <c r="BD351" s="38" t="str">
        <f t="array" ref="BD351">IF(ROWS(BD$4:BD351)&gt;BD$1,"",INDEX('malzeme montaj'!$C$1:$C$3329,SMALL(IF('malzeme montaj'!$B$1:$B$3329=BD$3,IF('malzeme montaj'!$C$1:$C$3329&lt;&gt;"",ROW('malzeme montaj'!$C$1:$C$3329))),ROWS(BD$4:BD351))))</f>
        <v/>
      </c>
      <c r="BE351" s="38"/>
      <c r="BF351" s="38" t="str">
        <f t="array" ref="BF351">IF(ROWS(BF$4:BF351)&gt;BF$1,"",INDEX('malzeme montaj'!$C$1:$C$3329,SMALL(IF('malzeme montaj'!$B$1:$B$3329=BF$3,IF('malzeme montaj'!$C$1:$C$3329&lt;&gt;"",ROW('malzeme montaj'!$C$1:$C$3329))),ROWS(BF$4:BF351))))</f>
        <v/>
      </c>
      <c r="BG351" s="38" t="str">
        <f t="array" ref="BG351">IF(ROWS(BG$4:BG351)&gt;BG$1,"",INDEX('malzeme montaj'!$C$1:$C$3329,SMALL(IF('malzeme montaj'!$B$1:$B$3329=BG$3,IF('malzeme montaj'!$C$1:$C$3329&lt;&gt;"",ROW('malzeme montaj'!$C$1:$C$3329))),ROWS(BG$4:BG351))))</f>
        <v/>
      </c>
      <c r="BH351" s="38" t="str">
        <f t="array" ref="BH351">IF(ROWS(BH$4:BH351)&gt;BH$1,"",INDEX('malzeme montaj'!$C$1:$C$3329,SMALL(IF('malzeme montaj'!$B$1:$B$3329=BH$3,IF('malzeme montaj'!$C$1:$C$3329&lt;&gt;"",ROW('malzeme montaj'!$C$1:$C$3329))),ROWS(BH$4:BH351))))</f>
        <v/>
      </c>
      <c r="BI351" s="38" t="str">
        <f t="array" ref="BI351">IF(ROWS(BI$4:BI351)&gt;BI$1,"",INDEX('malzeme montaj'!$C$1:$C$3329,SMALL(IF('malzeme montaj'!$B$1:$B$3329=BI$3,IF('malzeme montaj'!$C$1:$C$3329&lt;&gt;"",ROW('malzeme montaj'!$C$1:$C$3329))),ROWS(BI$4:BI351))))</f>
        <v/>
      </c>
      <c r="BJ351" s="38" t="str">
        <f t="array" ref="BJ351">IF(ROWS(BJ$4:BJ351)&gt;BJ$1,"",INDEX('malzeme montaj'!$C$1:$C$3329,SMALL(IF('malzeme montaj'!$B$1:$B$3329=BJ$3,IF('malzeme montaj'!$C$1:$C$3329&lt;&gt;"",ROW('malzeme montaj'!$C$1:$C$3329))),ROWS(BJ$4:BJ351))))</f>
        <v/>
      </c>
      <c r="BK351" s="38" t="str">
        <f t="array" ref="BK351">IF(ROWS(BK$4:BK351)&gt;BK$1,"",INDEX('malzeme montaj'!$C$1:$C$3329,SMALL(IF('malzeme montaj'!$B$1:$B$3329=BK$3,IF('malzeme montaj'!$C$1:$C$3329&lt;&gt;"",ROW('malzeme montaj'!$C$1:$C$3329))),ROWS(BK$4:BK351))))</f>
        <v/>
      </c>
      <c r="BL351" s="38" t="str">
        <f t="array" ref="BL351">IF(ROWS(BL$4:BL351)&gt;BL$1,"",INDEX('malzeme montaj'!$C$1:$C$3329,SMALL(IF('malzeme montaj'!$B$1:$B$3329=BL$3,IF('malzeme montaj'!$C$1:$C$3329&lt;&gt;"",ROW('malzeme montaj'!$C$1:$C$3329))),ROWS(BL$4:BL351))))</f>
        <v/>
      </c>
      <c r="BM351" s="38" t="str">
        <f t="array" ref="BM351">IF(ROWS(BM$4:BM351)&gt;BM$1,"",INDEX('malzeme montaj'!$C$1:$C$3329,SMALL(IF('malzeme montaj'!$B$1:$B$3329=BM$3,IF('malzeme montaj'!$C$1:$C$3329&lt;&gt;"",ROW('malzeme montaj'!$C$1:$C$3329))),ROWS(BM$4:BM351))))</f>
        <v/>
      </c>
      <c r="BN351" s="38" t="str">
        <f t="array" ref="BN351">IF(ROWS(BN$4:BN351)&gt;BN$1,"",INDEX('malzeme montaj'!$C$1:$C$3329,SMALL(IF('malzeme montaj'!$B$1:$B$3329=BN$3,IF('malzeme montaj'!$C$1:$C$3329&lt;&gt;"",ROW('malzeme montaj'!$C$1:$C$3329))),ROWS(BN$4:BN351))))</f>
        <v/>
      </c>
      <c r="BO351" s="38" t="str">
        <f t="array" ref="BO351">IF(ROWS(BO$4:BO351)&gt;BO$1,"",INDEX('malzeme montaj'!$C$1:$C$3329,SMALL(IF('malzeme montaj'!$B$1:$B$3329=BO$3,IF('malzeme montaj'!$C$1:$C$3329&lt;&gt;"",ROW('malzeme montaj'!$C$1:$C$3329))),ROWS(BO$4:BO351))))</f>
        <v/>
      </c>
      <c r="BP351" s="38" t="str">
        <f t="array" ref="BP351">IF(ROWS(BP$4:BP351)&gt;BP$1,"",INDEX('malzeme montaj'!$C$1:$C$3329,SMALL(IF('malzeme montaj'!$B$1:$B$3329=BP$3,IF('malzeme montaj'!$C$1:$C$3329&lt;&gt;"",ROW('malzeme montaj'!$C$1:$C$3329))),ROWS(BP$4:BP351))))</f>
        <v/>
      </c>
      <c r="BQ351" s="38" t="str">
        <f t="array" ref="BQ351">IF(ROWS(BQ$4:BQ351)&gt;BQ$1,"",INDEX('malzeme montaj'!$C$1:$C$3329,SMALL(IF('malzeme montaj'!$B$1:$B$3329=BQ$3,IF('malzeme montaj'!$C$1:$C$3329&lt;&gt;"",ROW('malzeme montaj'!$C$1:$C$3329))),ROWS(BQ$4:BQ351))))</f>
        <v/>
      </c>
      <c r="BR351" s="38" t="str">
        <f t="array" ref="BR351">IF(ROWS(BR$4:BR351)&gt;BR$1,"",INDEX('malzeme montaj'!$C$1:$C$3329,SMALL(IF('malzeme montaj'!$B$1:$B$3329=BR$3,IF('malzeme montaj'!$C$1:$C$3329&lt;&gt;"",ROW('malzeme montaj'!$C$1:$C$3329))),ROWS(BR$4:BR351))))</f>
        <v/>
      </c>
      <c r="BS351" s="38" t="str">
        <f t="array" ref="BS351">IF(ROWS(BS$4:BS351)&gt;BS$1,"",INDEX('malzeme montaj'!$C$1:$C$3329,SMALL(IF('malzeme montaj'!$B$1:$B$3329=BS$3,IF('malzeme montaj'!$C$1:$C$3329&lt;&gt;"",ROW('malzeme montaj'!$C$1:$C$3329))),ROWS(BS$4:BS351))))</f>
        <v/>
      </c>
      <c r="BT351" s="38" t="str">
        <f t="array" ref="BT351">IF(ROWS(BT$4:BT351)&gt;BT$1,"",INDEX('malzeme montaj'!$C$1:$C$3329,SMALL(IF('malzeme montaj'!$B$1:$B$3329=BT$3,IF('malzeme montaj'!$C$1:$C$3329&lt;&gt;"",ROW('malzeme montaj'!$C$1:$C$3329))),ROWS(BT$4:BT351))))</f>
        <v/>
      </c>
      <c r="BU351" s="34" t="str">
        <f t="array" ref="BU351">IF(ROWS(BU$4:BU351)&gt;BU$1,"",INDEX('malzeme montaj'!$C$1:$C$3329,SMALL(IF('malzeme montaj'!$B$1:$B$3329=BU$3,IF('malzeme montaj'!$C$1:$C$3329&lt;&gt;"",ROW('malzeme montaj'!$C$1:$C$3329))),ROWS(BU$4:BU351))))</f>
        <v/>
      </c>
      <c r="BV351" s="34" t="str">
        <f t="array" ref="BV351">IF(ROWS(BV$4:BV351)&gt;BV$1,"",INDEX('malzeme montaj'!$C$1:$C$3329,SMALL(IF('malzeme montaj'!$B$1:$B$3329=BV$3,IF('malzeme montaj'!$C$1:$C$3329&lt;&gt;"",ROW('malzeme montaj'!$C$1:$C$3329))),ROWS(BV$4:BV351))))</f>
        <v/>
      </c>
      <c r="BW351" s="34" t="str">
        <f t="array" ref="BW351">IF(ROWS(BW$4:BW351)&gt;BW$1,"",INDEX('malzeme montaj'!$C$1:$C$3329,SMALL(IF('malzeme montaj'!$B$1:$B$3329=BW$3,IF('malzeme montaj'!$C$1:$C$3329&lt;&gt;"",ROW('malzeme montaj'!$C$1:$C$3329))),ROWS(BW$4:BW351))))</f>
        <v/>
      </c>
      <c r="BX351" s="34" t="str">
        <f t="array" ref="BX351">IF(ROWS(BX$4:BX351)&gt;BX$1,"",INDEX('malzeme montaj'!$C$1:$C$3329,SMALL(IF('malzeme montaj'!$B$1:$B$3329=BX$3,IF('malzeme montaj'!$C$1:$C$3329&lt;&gt;"",ROW('malzeme montaj'!$C$1:$C$3329))),ROWS(BX$4:BX351))))</f>
        <v/>
      </c>
      <c r="BY351" s="34" t="str">
        <f t="array" ref="BY351">IF(ROWS(BY$4:BY351)&gt;BY$1,"",INDEX('malzeme montaj'!$C$1:$C$3329,SMALL(IF('malzeme montaj'!$B$1:$B$3329=BY$3,IF('malzeme montaj'!$C$1:$C$3329&lt;&gt;"",ROW('malzeme montaj'!$C$1:$C$3329))),ROWS(BY$4:BY351))))</f>
        <v/>
      </c>
      <c r="BZ351" s="34" t="str">
        <f t="array" ref="BZ351">IF(ROWS(BZ$4:BZ351)&gt;BZ$1,"",INDEX('malzeme montaj'!$C$1:$C$3329,SMALL(IF('malzeme montaj'!$B$1:$B$3329=BZ$3,IF('malzeme montaj'!$C$1:$C$3329&lt;&gt;"",ROW('malzeme montaj'!$C$1:$C$3329))),ROWS(BZ$4:BZ351))))</f>
        <v/>
      </c>
      <c r="CA351" s="34" t="str">
        <f t="array" ref="CA351">IF(ROWS(CA$4:CA351)&gt;CA$1,"",INDEX('malzeme montaj'!$C$1:$C$3329,SMALL(IF('malzeme montaj'!$B$1:$B$3329=CA$3,IF('malzeme montaj'!$C$1:$C$3329&lt;&gt;"",ROW('malzeme montaj'!$C$1:$C$3329))),ROWS(CA$4:CA351))))</f>
        <v/>
      </c>
      <c r="CB351" s="34" t="str">
        <f t="array" ref="CB351">IF(ROWS(CB$4:CB351)&gt;CB$1,"",INDEX('malzeme montaj'!$C$1:$C$3329,SMALL(IF('malzeme montaj'!$B$1:$B$3329=CB$3,IF('malzeme montaj'!$C$1:$C$3329&lt;&gt;"",ROW('malzeme montaj'!$C$1:$C$3329))),ROWS(CB$4:CB351))))</f>
        <v/>
      </c>
      <c r="CC351" s="34" t="str">
        <f t="array" ref="CC351">IF(ROWS(CC$4:CC351)&gt;CC$1,"",INDEX('malzeme montaj'!$C$1:$C$3329,SMALL(IF('malzeme montaj'!$B$1:$B$3329=CC$3,IF('malzeme montaj'!$C$1:$C$3329&lt;&gt;"",ROW('malzeme montaj'!$C$1:$C$3329))),ROWS(CC$4:CC351))))</f>
        <v/>
      </c>
      <c r="CD351" s="34" t="str">
        <f t="array" ref="CD351">IF(ROWS(CD$4:CD351)&gt;CD$1,"",INDEX('malzeme montaj'!$C$1:$C$3329,SMALL(IF('malzeme montaj'!$B$1:$B$3329=CD$3,IF('malzeme montaj'!$C$1:$C$3329&lt;&gt;"",ROW('malzeme montaj'!$C$1:$C$3329))),ROWS(CD$4:CD351))))</f>
        <v/>
      </c>
      <c r="CE351" s="34" t="str">
        <f t="array" ref="CE351">IF(ROWS(CE$4:CE351)&gt;CE$1,"",INDEX('malzeme montaj'!$C$1:$C$3329,SMALL(IF('malzeme montaj'!$B$1:$B$3329=CE$3,IF('malzeme montaj'!$C$1:$C$3329&lt;&gt;"",ROW('malzeme montaj'!$C$1:$C$3329))),ROWS(CE$4:CE351))))</f>
        <v/>
      </c>
      <c r="CF351" s="34" t="str">
        <f t="array" ref="CF351">IF(ROWS(CF$4:CF351)&gt;CF$1,"",INDEX('malzeme montaj'!$C$1:$C$3329,SMALL(IF('malzeme montaj'!$B$1:$B$3329=CF$3,IF('malzeme montaj'!$C$1:$C$3329&lt;&gt;"",ROW('malzeme montaj'!$C$1:$C$3329))),ROWS(CF$4:CF351))))</f>
        <v/>
      </c>
      <c r="CG351" s="34" t="str">
        <f t="array" ref="CG351">IF(ROWS(CG$4:CG351)&gt;CG$1,"",INDEX('malzeme montaj'!$C$1:$C$3329,SMALL(IF('malzeme montaj'!$B$1:$B$3329=CG$3,IF('malzeme montaj'!$C$1:$C$3329&lt;&gt;"",ROW('malzeme montaj'!$C$1:$C$3329))),ROWS(CG$4:CG351))))</f>
        <v/>
      </c>
      <c r="CH351" s="34" t="str">
        <f t="array" ref="CH351">IF(ROWS(CH$4:CH351)&gt;CH$1,"",INDEX('malzeme montaj'!$C$1:$C$3329,SMALL(IF('malzeme montaj'!$B$1:$B$3329=CH$3,IF('malzeme montaj'!$C$1:$C$3329&lt;&gt;"",ROW('malzeme montaj'!$C$1:$C$3329))),ROWS(CH$4:CH351))))</f>
        <v/>
      </c>
      <c r="CI351" s="34" t="str">
        <f t="array" ref="CI351">IF(ROWS(CI$4:CI351)&gt;CI$1,"",INDEX('malzeme montaj'!$C$1:$C$3329,SMALL(IF('malzeme montaj'!$B$1:$B$3329=CI$3,IF('malzeme montaj'!$C$1:$C$3329&lt;&gt;"",ROW('malzeme montaj'!$C$1:$C$3329))),ROWS(CI$4:CI351))))</f>
        <v/>
      </c>
      <c r="CJ351" s="34" t="str">
        <f t="array" ref="CJ351">IF(ROWS(CJ$4:CJ351)&gt;CJ$1,"",INDEX('malzeme montaj'!$C$1:$C$3329,SMALL(IF('malzeme montaj'!$B$1:$B$3329=CJ$3,IF('malzeme montaj'!$C$1:$C$3329&lt;&gt;"",ROW('malzeme montaj'!$C$1:$C$3329))),ROWS(CJ$4:CJ351))))</f>
        <v/>
      </c>
      <c r="CK351" s="34" t="str">
        <f t="array" ref="CK351">IF(ROWS(CK$4:CK351)&gt;CK$1,"",INDEX('malzeme montaj'!$C$1:$C$3329,SMALL(IF('malzeme montaj'!$B$1:$B$3329=CK$3,IF('malzeme montaj'!$C$1:$C$3329&lt;&gt;"",ROW('malzeme montaj'!$C$1:$C$3329))),ROWS(CK$4:CK351))))</f>
        <v/>
      </c>
      <c r="CL351" s="34" t="str">
        <f t="array" ref="CL351">IF(ROWS(CL$4:CL351)&gt;CL$1,"",INDEX('malzeme montaj'!$C$1:$C$3329,SMALL(IF('malzeme montaj'!$B$1:$B$3329=CL$3,IF('malzeme montaj'!$C$1:$C$3329&lt;&gt;"",ROW('malzeme montaj'!$C$1:$C$3329))),ROWS(CL$4:CL351))))</f>
        <v/>
      </c>
      <c r="CM351" s="34" t="str">
        <f t="array" ref="CM351">IF(ROWS(CM$4:CM351)&gt;CM$1,"",INDEX('malzeme montaj'!$C$1:$C$3329,SMALL(IF('malzeme montaj'!$B$1:$B$3329=CM$3,IF('malzeme montaj'!$C$1:$C$3329&lt;&gt;"",ROW('malzeme montaj'!$C$1:$C$3329))),ROWS(CM$4:CM351))))</f>
        <v/>
      </c>
      <c r="CN351" s="34" t="str">
        <f t="array" ref="CN351">IF(ROWS(CN$4:CN351)&gt;CN$1,"",INDEX('malzeme montaj'!$C$1:$C$3329,SMALL(IF('malzeme montaj'!$B$1:$B$3329=CN$3,IF('malzeme montaj'!$C$1:$C$3329&lt;&gt;"",ROW('malzeme montaj'!$C$1:$C$3329))),ROWS(CN$4:CN351))))</f>
        <v/>
      </c>
      <c r="CO351" s="34" t="str">
        <f t="array" ref="CO351">IF(ROWS(CO$4:CO351)&gt;CO$1,"",INDEX('malzeme montaj'!$C$1:$C$3329,SMALL(IF('malzeme montaj'!$B$1:$B$3329=CO$3,IF('malzeme montaj'!$C$1:$C$3329&lt;&gt;"",ROW('malzeme montaj'!$C$1:$C$3329))),ROWS(CO$4:CO351))))</f>
        <v/>
      </c>
      <c r="CP351" s="34" t="str">
        <f t="array" ref="CP351">IF(ROWS(CP$4:CP351)&gt;CP$1,"",INDEX('malzeme montaj'!$C$1:$C$3329,SMALL(IF('malzeme montaj'!$B$1:$B$3329=CP$3,IF('malzeme montaj'!$C$1:$C$3329&lt;&gt;"",ROW('malzeme montaj'!$C$1:$C$3329))),ROWS(CP$4:CP351))))</f>
        <v/>
      </c>
      <c r="CQ351" s="34" t="str">
        <f t="array" ref="CQ351">IF(ROWS(CQ$4:CQ351)&gt;CQ$1,"",INDEX('malzeme montaj'!$C$1:$C$3329,SMALL(IF('malzeme montaj'!$B$1:$B$3329=CQ$3,IF('malzeme montaj'!$C$1:$C$3329&lt;&gt;"",ROW('malzeme montaj'!$C$1:$C$3329))),ROWS(CQ$4:CQ351))))</f>
        <v/>
      </c>
      <c r="CR351" s="34" t="str">
        <f t="array" ref="CR351">IF(ROWS(CR$4:CR351)&gt;CR$1,"",INDEX('malzeme montaj'!$C$1:$C$3329,SMALL(IF('malzeme montaj'!$B$1:$B$3329=CR$3,IF('malzeme montaj'!$C$1:$C$3329&lt;&gt;"",ROW('malzeme montaj'!$C$1:$C$3329))),ROWS(CR$4:CR351))))</f>
        <v/>
      </c>
      <c r="CS351" s="34" t="str">
        <f t="array" ref="CS351">IF(ROWS(CS$4:CS351)&gt;CS$1,"",INDEX('malzeme montaj'!$C$1:$C$3329,SMALL(IF('malzeme montaj'!$B$1:$B$3329=CS$3,IF('malzeme montaj'!$C$1:$C$3329&lt;&gt;"",ROW('malzeme montaj'!$C$1:$C$3329))),ROWS(CS$4:CS351))))</f>
        <v/>
      </c>
      <c r="CT351" s="34" t="str">
        <f t="array" ref="CT351">IF(ROWS(CT$4:CT351)&gt;CT$1,"",INDEX('malzeme montaj'!$C$1:$C$3329,SMALL(IF('malzeme montaj'!$B$1:$B$3329=CT$3,IF('malzeme montaj'!$C$1:$C$3329&lt;&gt;"",ROW('malzeme montaj'!$C$1:$C$3329))),ROWS(CT$4:CT351))))</f>
        <v/>
      </c>
      <c r="CU351" s="34" t="str">
        <f t="array" ref="CU351">IF(ROWS(CU$4:CU351)&gt;CU$1,"",INDEX('malzeme montaj'!$C$1:$C$3329,SMALL(IF('malzeme montaj'!$B$1:$B$3329=CU$3,IF('malzeme montaj'!$C$1:$C$3329&lt;&gt;"",ROW('malzeme montaj'!$C$1:$C$3329))),ROWS(CU$4:CU351))))</f>
        <v/>
      </c>
      <c r="CV351" s="34" t="str">
        <f t="array" ref="CV351">IF(ROWS(CV$4:CV351)&gt;CV$1,"",INDEX('malzeme montaj'!$C$1:$C$3329,SMALL(IF('malzeme montaj'!$B$1:$B$3329=CV$3,IF('malzeme montaj'!$C$1:$C$3329&lt;&gt;"",ROW('malzeme montaj'!$C$1:$C$3329))),ROWS(CV$4:CV351))))</f>
        <v/>
      </c>
      <c r="CW351" s="34" t="str">
        <f t="array" ref="CW351">IF(ROWS(CW$4:CW351)&gt;CW$1,"",INDEX('malzeme montaj'!$C$1:$C$3329,SMALL(IF('malzeme montaj'!$B$1:$B$3329=CW$3,IF('malzeme montaj'!$C$1:$C$3329&lt;&gt;"",ROW('malzeme montaj'!$C$1:$C$3329))),ROWS(CW$4:CW351))))</f>
        <v/>
      </c>
      <c r="CX351" s="34" t="str">
        <f t="array" ref="CX351">IF(ROWS(CX$4:CX351)&gt;CX$1,"",INDEX('malzeme montaj'!$C$1:$C$3329,SMALL(IF('malzeme montaj'!$B$1:$B$3329=CX$3,IF('malzeme montaj'!$C$1:$C$3329&lt;&gt;"",ROW('malzeme montaj'!$C$1:$C$3329))),ROWS(CX$4:CX351))))</f>
        <v/>
      </c>
      <c r="CY351" s="34" t="str">
        <f t="array" ref="CY351">IF(ROWS(CY$4:CY351)&gt;CY$1,"",INDEX('malzeme montaj'!$C$1:$C$3329,SMALL(IF('malzeme montaj'!$B$1:$B$3329=CY$3,IF('malzeme montaj'!$C$1:$C$3329&lt;&gt;"",ROW('malzeme montaj'!$C$1:$C$3329))),ROWS(CY$4:CY351))))</f>
        <v/>
      </c>
      <c r="CZ351" s="34" t="str">
        <f t="array" ref="CZ351">IF(ROWS(CZ$4:CZ351)&gt;CZ$1,"",INDEX('malzeme montaj'!$C$1:$C$3329,SMALL(IF('malzeme montaj'!$B$1:$B$3329=CZ$3,IF('malzeme montaj'!$C$1:$C$3329&lt;&gt;"",ROW('malzeme montaj'!$C$1:$C$3329))),ROWS(CZ$4:CZ351))))</f>
        <v/>
      </c>
      <c r="DA351" s="34" t="str">
        <f t="array" ref="DA351">IF(ROWS(DA$4:DA351)&gt;DA$1,"",INDEX('malzeme montaj'!$C$1:$C$3329,SMALL(IF('malzeme montaj'!$B$1:$B$3329=DA$3,IF('malzeme montaj'!$C$1:$C$3329&lt;&gt;"",ROW('malzeme montaj'!$C$1:$C$3329))),ROWS(DA$4:DA351))))</f>
        <v/>
      </c>
      <c r="DB351" s="34" t="str">
        <f t="array" ref="DB351">IF(ROWS(DB$4:DB351)&gt;DB$1,"",INDEX('malzeme montaj'!$C$1:$C$3329,SMALL(IF('malzeme montaj'!$B$1:$B$3329=DB$3,IF('malzeme montaj'!$C$1:$C$3329&lt;&gt;"",ROW('malzeme montaj'!$C$1:$C$3329))),ROWS(DB$4:DB351))))</f>
        <v/>
      </c>
      <c r="DC351" s="34" t="str">
        <f t="array" ref="DC351">IF(ROWS(DC$4:DC351)&gt;DC$1,"",INDEX('malzeme montaj'!$C$1:$C$3329,SMALL(IF('malzeme montaj'!$B$1:$B$3329=DC$3,IF('malzeme montaj'!$C$1:$C$3329&lt;&gt;"",ROW('malzeme montaj'!$C$1:$C$3329))),ROWS(DC$4:DC351))))</f>
        <v/>
      </c>
      <c r="DD351" s="34" t="str">
        <f t="array" ref="DD351">IF(ROWS(DD$4:DD351)&gt;DD$1,"",INDEX('malzeme montaj'!$C$1:$C$3329,SMALL(IF('malzeme montaj'!$B$1:$B$3329=DD$3,IF('malzeme montaj'!$C$1:$C$3329&lt;&gt;"",ROW('malzeme montaj'!$C$1:$C$3329))),ROWS(DD$4:DD351))))</f>
        <v/>
      </c>
      <c r="DE351" s="34" t="str">
        <f t="array" ref="DE351">IF(ROWS(DE$4:DE351)&gt;DE$1,"",INDEX('malzeme montaj'!$C$1:$C$3329,SMALL(IF('malzeme montaj'!$B$1:$B$3329=DE$3,IF('malzeme montaj'!$C$1:$C$3329&lt;&gt;"",ROW('malzeme montaj'!$C$1:$C$3329))),ROWS(DE$4:DE351))))</f>
        <v/>
      </c>
      <c r="DF351" s="34" t="str">
        <f t="array" ref="DF351">IF(ROWS(DF$4:DF351)&gt;DF$1,"",INDEX('malzeme montaj'!$C$1:$C$3329,SMALL(IF('malzeme montaj'!$B$1:$B$3329=DF$3,IF('malzeme montaj'!$C$1:$C$3329&lt;&gt;"",ROW('malzeme montaj'!$C$1:$C$3329))),ROWS(DF$4:DF351))))</f>
        <v/>
      </c>
      <c r="DG351" s="34" t="str">
        <f t="array" ref="DG351">IF(ROWS(DG$4:DG351)&gt;DG$1,"",INDEX('malzeme montaj'!$C$1:$C$3329,SMALL(IF('malzeme montaj'!$B$1:$B$3329=DG$3,IF('malzeme montaj'!$C$1:$C$3329&lt;&gt;"",ROW('malzeme montaj'!$C$1:$C$3329))),ROWS(DG$4:DG351))))</f>
        <v/>
      </c>
      <c r="DH351" s="34" t="str">
        <f t="array" ref="DH351">IF(ROWS(DH$4:DH351)&gt;DH$1,"",INDEX('malzeme montaj'!$C$1:$C$3329,SMALL(IF('malzeme montaj'!$B$1:$B$3329=DH$3,IF('malzeme montaj'!$C$1:$C$3329&lt;&gt;"",ROW('malzeme montaj'!$C$1:$C$3329))),ROWS(DH$4:DH351))))</f>
        <v/>
      </c>
      <c r="DI351" s="34" t="str">
        <f t="array" ref="DI351">IF(ROWS(DI$4:DI351)&gt;DI$1,"",INDEX('malzeme montaj'!$C$1:$C$3329,SMALL(IF('malzeme montaj'!$B$1:$B$3329=DI$3,IF('malzeme montaj'!$C$1:$C$3329&lt;&gt;"",ROW('malzeme montaj'!$C$1:$C$3329))),ROWS(DI$4:DI351))))</f>
        <v/>
      </c>
      <c r="DJ351" s="34" t="str">
        <f t="array" ref="DJ351">IF(ROWS(DJ$4:DJ351)&gt;DJ$1,"",INDEX('malzeme montaj'!$C$1:$C$3329,SMALL(IF('malzeme montaj'!$B$1:$B$3329=DJ$3,IF('malzeme montaj'!$C$1:$C$3329&lt;&gt;"",ROW('malzeme montaj'!$C$1:$C$3329))),ROWS(DJ$4:DJ351))))</f>
        <v/>
      </c>
      <c r="DK351" s="34" t="str">
        <f t="array" ref="DK351">IF(ROWS(DK$4:DK351)&gt;DK$1,"",INDEX('malzeme montaj'!$C$1:$C$3329,SMALL(IF('malzeme montaj'!$B$1:$B$3329=DK$3,IF('malzeme montaj'!$C$1:$C$3329&lt;&gt;"",ROW('malzeme montaj'!$C$1:$C$3329))),ROWS(DK$4:DK351))))</f>
        <v/>
      </c>
      <c r="DL351" s="34" t="str">
        <f t="array" ref="DL351">IF(ROWS(DL$4:DL351)&gt;DL$1,"",INDEX('malzeme montaj'!$C$1:$C$3329,SMALL(IF('malzeme montaj'!$B$1:$B$3329=DL$3,IF('malzeme montaj'!$C$1:$C$3329&lt;&gt;"",ROW('malzeme montaj'!$C$1:$C$3329))),ROWS(DL$4:DL351))))</f>
        <v/>
      </c>
      <c r="DQ351" s="34" t="str">
        <f t="array" ref="DQ351">IF(ROWS(DQ$4:DQ351)&gt;DQ$1,"",INDEX('malzeme montaj'!$C$1:$C$3329,SMALL(IF('malzeme montaj'!$B$1:$B$3329=DQ$3,IF('malzeme montaj'!$C$1:$C$3329&lt;&gt;"",ROW('malzeme montaj'!$C$1:$C$3329))),ROWS(DQ$4:DQ351))))</f>
        <v/>
      </c>
      <c r="DR351" s="34" t="str">
        <f t="array" ref="DR351">IF(ROWS(DR$4:DR351)&gt;DR$1,"",INDEX('malzeme montaj'!$C$1:$C$3329,SMALL(IF('malzeme montaj'!$B$1:$B$3329=DR$3,IF('malzeme montaj'!$C$1:$C$3329&lt;&gt;"",ROW('malzeme montaj'!$C$1:$C$3329))),ROWS(DR$4:DR351))))</f>
        <v/>
      </c>
      <c r="DS351" s="34" t="str">
        <f t="array" ref="DS351">IF(ROWS(DS$4:DS351)&gt;DS$1,"",INDEX('malzeme montaj'!$C$1:$C$3329,SMALL(IF('malzeme montaj'!$B$1:$B$3329=DS$3,IF('malzeme montaj'!$C$1:$C$3329&lt;&gt;"",ROW('malzeme montaj'!$C$1:$C$3329))),ROWS(DS$4:DS351))))</f>
        <v/>
      </c>
      <c r="DT351" s="34" t="str">
        <f t="array" ref="DT351">IF(ROWS(DT$4:DT351)&gt;DT$1,"",INDEX('malzeme montaj'!$C$1:$C$3329,SMALL(IF('malzeme montaj'!$B$1:$B$3329=DT$3,IF('malzeme montaj'!$C$1:$C$3329&lt;&gt;"",ROW('malzeme montaj'!$C$1:$C$3329))),ROWS(DT$4:DT351))))</f>
        <v/>
      </c>
      <c r="DU351" s="34" t="str">
        <f t="array" ref="DU351">IF(ROWS(DU$4:DU351)&gt;DU$1,"",INDEX('malzeme montaj'!$C$1:$C$3329,SMALL(IF('malzeme montaj'!$B$1:$B$3329=DU$3,IF('malzeme montaj'!$C$1:$C$3329&lt;&gt;"",ROW('malzeme montaj'!$C$1:$C$3329))),ROWS(DU$4:DU351))))</f>
        <v/>
      </c>
      <c r="DV351" s="34" t="str">
        <f t="array" ref="DV351">IF(ROWS(DV$4:DV351)&gt;DV$1,"",INDEX('malzeme montaj'!$C$1:$C$3329,SMALL(IF('malzeme montaj'!$B$1:$B$3329=DV$3,IF('malzeme montaj'!$C$1:$C$3329&lt;&gt;"",ROW('malzeme montaj'!$C$1:$C$3329))),ROWS(DV$4:DV351))))</f>
        <v/>
      </c>
      <c r="DW351" s="34" t="str">
        <f t="array" ref="DW351">IF(ROWS(DW$4:DW351)&gt;DW$1,"",INDEX('malzeme montaj'!$C$1:$C$3329,SMALL(IF('malzeme montaj'!$B$1:$B$3329=DW$3,IF('malzeme montaj'!$C$1:$C$3329&lt;&gt;"",ROW('malzeme montaj'!$C$1:$C$3329))),ROWS(DW$4:DW351))))</f>
        <v/>
      </c>
      <c r="DX351" s="34" t="str">
        <f t="array" ref="DX351">IF(ROWS(DX$4:DX351)&gt;DX$1,"",INDEX('malzeme montaj'!$C$1:$C$3329,SMALL(IF('malzeme montaj'!$B$1:$B$3329=DX$3,IF('malzeme montaj'!$C$1:$C$3329&lt;&gt;"",ROW('malzeme montaj'!$C$1:$C$3329))),ROWS(DX$4:DX351))))</f>
        <v/>
      </c>
      <c r="DY351" s="34" t="str">
        <f t="array" ref="DY351">IF(ROWS(DY$4:DY351)&gt;DY$1,"",INDEX('malzeme montaj'!$C$1:$C$3329,SMALL(IF('malzeme montaj'!$B$1:$B$3329=DY$3,IF('malzeme montaj'!$C$1:$C$3329&lt;&gt;"",ROW('malzeme montaj'!$C$1:$C$3329))),ROWS(DY$4:DY351))))</f>
        <v/>
      </c>
      <c r="DZ351" s="34" t="str">
        <f t="array" ref="DZ351">IF(ROWS(DZ$4:DZ351)&gt;DZ$1,"",INDEX('malzeme montaj'!$C$1:$C$3329,SMALL(IF('malzeme montaj'!$B$1:$B$3329=DZ$3,IF('malzeme montaj'!$C$1:$C$3329&lt;&gt;"",ROW('malzeme montaj'!$C$1:$C$3329))),ROWS(DZ$4:DZ351))))</f>
        <v/>
      </c>
      <c r="EA351" s="34" t="str">
        <f t="array" ref="EA351">IF(ROWS(EA$4:EA351)&gt;EA$1,"",INDEX('malzeme montaj'!$C$1:$C$3329,SMALL(IF('malzeme montaj'!$B$1:$B$3329=EA$3,IF('malzeme montaj'!$C$1:$C$3329&lt;&gt;"",ROW('malzeme montaj'!$C$1:$C$3329))),ROWS(EA$4:EA351))))</f>
        <v/>
      </c>
      <c r="EB351" s="34" t="str">
        <f t="array" ref="EB351">IF(ROWS(EB$4:EB351)&gt;EB$1,"",INDEX('malzeme montaj'!$C$1:$C$3329,SMALL(IF('malzeme montaj'!$B$1:$B$3329=EB$3,IF('malzeme montaj'!$C$1:$C$3329&lt;&gt;"",ROW('malzeme montaj'!$C$1:$C$3329))),ROWS(EB$4:EB351))))</f>
        <v/>
      </c>
      <c r="EC351" s="34" t="str">
        <f t="array" ref="EC351">IF(ROWS(EC$4:EC351)&gt;EC$1,"",INDEX('malzeme montaj'!$C$1:$C$3329,SMALL(IF('malzeme montaj'!$B$1:$B$3329=EC$3,IF('malzeme montaj'!$C$1:$C$3329&lt;&gt;"",ROW('malzeme montaj'!$C$1:$C$3329))),ROWS(EC$4:EC351))))</f>
        <v/>
      </c>
      <c r="ED351" s="34" t="str">
        <f t="array" ref="ED351">IF(ROWS(ED$4:ED351)&gt;ED$1,"",INDEX('malzeme montaj'!$C$1:$C$3329,SMALL(IF('malzeme montaj'!$B$1:$B$3329=ED$3,IF('malzeme montaj'!$C$1:$C$3329&lt;&gt;"",ROW('malzeme montaj'!$C$1:$C$3329))),ROWS(ED$4:ED351))))</f>
        <v/>
      </c>
      <c r="EE351" s="34" t="str">
        <f t="array" ref="EE351">IF(ROWS(EE$4:EE351)&gt;EE$1,"",INDEX('malzeme montaj'!$C$1:$C$3329,SMALL(IF('malzeme montaj'!$B$1:$B$3329=EE$3,IF('malzeme montaj'!$C$1:$C$3329&lt;&gt;"",ROW('malzeme montaj'!$C$1:$C$3329))),ROWS(EE$4:EE351))))</f>
        <v/>
      </c>
      <c r="EF351" s="34" t="str">
        <f t="array" ref="EF351">IF(ROWS(EF$4:EF351)&gt;EF$1,"",INDEX('malzeme montaj'!$C$1:$C$3329,SMALL(IF('malzeme montaj'!$B$1:$B$3329=EF$3,IF('malzeme montaj'!$C$1:$C$3329&lt;&gt;"",ROW('malzeme montaj'!$C$1:$C$3329))),ROWS(EF$4:EF351))))</f>
        <v/>
      </c>
      <c r="EG351" s="34" t="str">
        <f t="array" ref="EG351">IF(ROWS(EG$4:EG351)&gt;EG$1,"",INDEX('malzeme montaj'!$C$1:$C$3329,SMALL(IF('malzeme montaj'!$B$1:$B$3329=EG$3,IF('malzeme montaj'!$C$1:$C$3329&lt;&gt;"",ROW('malzeme montaj'!$C$1:$C$3329))),ROWS(EG$4:EG351))))</f>
        <v/>
      </c>
      <c r="EH351" s="34" t="str">
        <f t="array" ref="EH351">IF(ROWS(EH$4:EH351)&gt;EH$1,"",INDEX('malzeme montaj'!$C$1:$C$3329,SMALL(IF('malzeme montaj'!$B$1:$B$3329=EH$3,IF('malzeme montaj'!$C$1:$C$3329&lt;&gt;"",ROW('malzeme montaj'!$C$1:$C$3329))),ROWS(EH$4:EH351))))</f>
        <v/>
      </c>
      <c r="EI351" s="34" t="str">
        <f t="array" ref="EI351">IF(ROWS(EI$4:EI351)&gt;EI$1,"",INDEX('malzeme montaj'!$C$1:$C$3329,SMALL(IF('malzeme montaj'!$B$1:$B$3329=EI$3,IF('malzeme montaj'!$C$1:$C$3329&lt;&gt;"",ROW('malzeme montaj'!$C$1:$C$3329))),ROWS(EI$4:EI351))))</f>
        <v/>
      </c>
      <c r="EJ351" s="34" t="str">
        <f t="array" ref="EJ351">IF(ROWS(EJ$4:EJ351)&gt;EJ$1,"",INDEX('malzeme montaj'!$C$1:$C$3329,SMALL(IF('malzeme montaj'!$B$1:$B$3329=EJ$3,IF('malzeme montaj'!$C$1:$C$3329&lt;&gt;"",ROW('malzeme montaj'!$C$1:$C$3329))),ROWS(EJ$4:EJ351))))</f>
        <v/>
      </c>
      <c r="EK351" s="34" t="str">
        <f t="array" ref="EK351">IF(ROWS(EK$4:EK351)&gt;EK$1,"",INDEX('malzeme montaj'!$C$1:$C$3329,SMALL(IF('malzeme montaj'!$B$1:$B$3329=EK$3,IF('malzeme montaj'!$C$1:$C$3329&lt;&gt;"",ROW('malzeme montaj'!$C$1:$C$3329))),ROWS(EK$4:EK351))))</f>
        <v/>
      </c>
      <c r="EL351" s="34" t="str">
        <f t="array" ref="EL351">IF(ROWS(EL$4:EL351)&gt;EL$1,"",INDEX('malzeme montaj'!$C$1:$C$3329,SMALL(IF('malzeme montaj'!$B$1:$B$3329=EL$3,IF('malzeme montaj'!$C$1:$C$3329&lt;&gt;"",ROW('malzeme montaj'!$C$1:$C$3329))),ROWS(EL$4:EL351))))</f>
        <v/>
      </c>
      <c r="EM351" s="34" t="str">
        <f t="array" ref="EM351">IF(ROWS(EM$4:EM351)&gt;EM$1,"",INDEX('malzeme montaj'!$C$1:$C$3329,SMALL(IF('malzeme montaj'!$B$1:$B$3329=EM$3,IF('malzeme montaj'!$C$1:$C$3329&lt;&gt;"",ROW('malzeme montaj'!$C$1:$C$3329))),ROWS(EM$4:EM351))))</f>
        <v/>
      </c>
      <c r="EN351" s="34" t="str">
        <f t="array" ref="EN351">IF(ROWS(EN$4:EN351)&gt;EN$1,"",INDEX('malzeme montaj'!$C$1:$C$3329,SMALL(IF('malzeme montaj'!$B$1:$B$3329=EN$3,IF('malzeme montaj'!$C$1:$C$3329&lt;&gt;"",ROW('malzeme montaj'!$C$1:$C$3329))),ROWS(EN$4:EN351))))</f>
        <v/>
      </c>
      <c r="EO351" s="34" t="str">
        <f t="array" ref="EO351">IF(ROWS(EO$4:EO351)&gt;EO$1,"",INDEX('malzeme montaj'!$C$1:$C$3329,SMALL(IF('malzeme montaj'!$B$1:$B$3329=EO$3,IF('malzeme montaj'!$C$1:$C$3329&lt;&gt;"",ROW('malzeme montaj'!$C$1:$C$3329))),ROWS(EO$4:EO351))))</f>
        <v/>
      </c>
      <c r="EP351" s="34" t="str">
        <f t="array" ref="EP351">IF(ROWS(EP$4:EP351)&gt;EP$1,"",INDEX('malzeme montaj'!$C$1:$C$3329,SMALL(IF('malzeme montaj'!$B$1:$B$3329=EP$3,IF('malzeme montaj'!$C$1:$C$3329&lt;&gt;"",ROW('malzeme montaj'!$C$1:$C$3329))),ROWS(EP$4:EP351))))</f>
        <v/>
      </c>
      <c r="EQ351" s="34" t="str">
        <f t="array" ref="EQ351">IF(ROWS(EQ$4:EQ351)&gt;EQ$1,"",INDEX('malzeme montaj'!$C$1:$C$3329,SMALL(IF('malzeme montaj'!$B$1:$B$3329=EQ$3,IF('malzeme montaj'!$C$1:$C$3329&lt;&gt;"",ROW('malzeme montaj'!$C$1:$C$3329))),ROWS(EQ$4:EQ351))))</f>
        <v/>
      </c>
      <c r="ER351" s="34" t="str">
        <f t="array" ref="ER351">IF(ROWS(ER$4:ER351)&gt;ER$1,"",INDEX('malzeme montaj'!$C$1:$C$3329,SMALL(IF('malzeme montaj'!$B$1:$B$3329=ER$3,IF('malzeme montaj'!$C$1:$C$3329&lt;&gt;"",ROW('malzeme montaj'!$C$1:$C$3329))),ROWS(ER$4:ER351))))</f>
        <v/>
      </c>
      <c r="ES351" s="34" t="str">
        <f t="array" ref="ES351">IF(ROWS(ES$4:ES351)&gt;ES$1,"",INDEX('malzeme montaj'!$C$1:$C$3329,SMALL(IF('malzeme montaj'!$B$1:$B$3329=ES$3,IF('malzeme montaj'!$C$1:$C$3329&lt;&gt;"",ROW('malzeme montaj'!$C$1:$C$3329))),ROWS(ES$4:ES351))))</f>
        <v/>
      </c>
      <c r="ET351" s="34" t="str">
        <f t="array" ref="ET351">IF(ROWS(ET$4:ET351)&gt;ET$1,"",INDEX('malzeme montaj'!$C$1:$C$3329,SMALL(IF('malzeme montaj'!$B$1:$B$3329=ET$3,IF('malzeme montaj'!$C$1:$C$3329&lt;&gt;"",ROW('malzeme montaj'!$C$1:$C$3329))),ROWS(ET$4:ET351))))</f>
        <v/>
      </c>
      <c r="EU351" s="34" t="str">
        <f t="array" ref="EU351">IF(ROWS(EU$4:EU351)&gt;EU$1,"",INDEX('malzeme montaj'!$C$1:$C$3329,SMALL(IF('malzeme montaj'!$B$1:$B$3329=EU$3,IF('malzeme montaj'!$C$1:$C$3329&lt;&gt;"",ROW('malzeme montaj'!$C$1:$C$3329))),ROWS(EU$4:EU351))))</f>
        <v/>
      </c>
      <c r="EV351" s="34" t="str">
        <f t="array" ref="EV351">IF(ROWS(EV$4:EV351)&gt;EV$1,"",INDEX('malzeme montaj'!$C$1:$C$3329,SMALL(IF('malzeme montaj'!$B$1:$B$3329=EV$3,IF('malzeme montaj'!$C$1:$C$3329&lt;&gt;"",ROW('malzeme montaj'!$C$1:$C$3329))),ROWS(EV$4:EV351))))</f>
        <v/>
      </c>
      <c r="EW351" s="34" t="str">
        <f t="array" ref="EW351">IF(ROWS(EW$4:EW351)&gt;EW$1,"",INDEX('malzeme montaj'!$C$1:$C$3329,SMALL(IF('malzeme montaj'!$B$1:$B$3329=EW$3,IF('malzeme montaj'!$C$1:$C$3329&lt;&gt;"",ROW('malzeme montaj'!$C$1:$C$3329))),ROWS(EW$4:EW351))))</f>
        <v/>
      </c>
    </row>
    <row r="352" spans="4:153">
      <c r="D352" s="38" t="str">
        <f t="array" ref="D352">IF(ROWS(D$4:D352)&gt;D$1,"",INDEX('malzeme montaj'!$C$1:$C$3329,SMALL(IF('malzeme montaj'!$B$1:$B$3329=D$3,IF('malzeme montaj'!$C$1:$C$3329&lt;&gt;"",ROW('malzeme montaj'!$C$1:$C$3329))),ROWS(D$4:D352))))</f>
        <v/>
      </c>
      <c r="E352" s="38" t="str">
        <f t="array" ref="E352">IF(ROWS(E$4:E352)&gt;E$1,"",INDEX('malzeme montaj'!$C$1:$C$3329,SMALL(IF('malzeme montaj'!$B$1:$B$3329=E$3,IF('malzeme montaj'!$C$1:$C$3329&lt;&gt;"",ROW('malzeme montaj'!$C$1:$C$3329))),ROWS(E$4:E352))))</f>
        <v/>
      </c>
      <c r="F352" s="38" t="str">
        <f t="array" ref="F352">IF(ROWS(F$4:F352)&gt;F$1,"",INDEX('malzeme montaj'!$C$1:$C$3329,SMALL(IF('malzeme montaj'!$B$1:$B$3329=F$3,IF('malzeme montaj'!$C$1:$C$3329&lt;&gt;"",ROW('malzeme montaj'!$C$1:$C$3329))),ROWS(F$4:F352))))</f>
        <v/>
      </c>
      <c r="G352" s="38" t="str">
        <f t="array" ref="G352">IF(ROWS(G$4:G352)&gt;G$1,"",INDEX('malzeme montaj'!$C$1:$C$3329,SMALL(IF('malzeme montaj'!$B$1:$B$3329=G$3,IF('malzeme montaj'!$C$1:$C$3329&lt;&gt;"",ROW('malzeme montaj'!$C$1:$C$3329))),ROWS(G$4:G352))))</f>
        <v/>
      </c>
      <c r="H352" s="38" t="str">
        <f t="array" ref="H352">IF(ROWS(H$4:H352)&gt;H$1,"",INDEX('malzeme montaj'!$C$1:$C$3329,SMALL(IF('malzeme montaj'!$B$1:$B$3329=H$3,IF('malzeme montaj'!$C$1:$C$3329&lt;&gt;"",ROW('malzeme montaj'!$C$1:$C$3329))),ROWS(H$4:H352))))</f>
        <v/>
      </c>
      <c r="I352" s="38" t="str">
        <f t="array" ref="I352">IF(ROWS(I$4:I352)&gt;I$1,"",INDEX('malzeme montaj'!$C$1:$C$3329,SMALL(IF('malzeme montaj'!$B$1:$B$3329=I$3,IF('malzeme montaj'!$C$1:$C$3329&lt;&gt;"",ROW('malzeme montaj'!$C$1:$C$3329))),ROWS(I$4:I352))))</f>
        <v/>
      </c>
      <c r="J352" s="38" t="str">
        <f t="array" ref="J352">IF(ROWS(J$4:J352)&gt;J$1,"",INDEX('malzeme montaj'!$C$1:$C$3329,SMALL(IF('malzeme montaj'!$B$1:$B$3329=J$3,IF('malzeme montaj'!$C$1:$C$3329&lt;&gt;"",ROW('malzeme montaj'!$C$1:$C$3329))),ROWS(J$4:J352))))</f>
        <v/>
      </c>
      <c r="K352" s="38" t="str">
        <f t="array" ref="K352">IF(ROWS(K$4:K352)&gt;K$1,"",INDEX('malzeme montaj'!$C$1:$C$3329,SMALL(IF('malzeme montaj'!$B$1:$B$3329=K$3,IF('malzeme montaj'!$C$1:$C$3329&lt;&gt;"",ROW('malzeme montaj'!$C$1:$C$3329))),ROWS(K$4:K352))))</f>
        <v/>
      </c>
      <c r="L352" s="38" t="str">
        <f t="array" ref="L352">IF(ROWS(L$4:L352)&gt;L$1,"",INDEX('malzeme montaj'!$C$1:$C$3329,SMALL(IF('malzeme montaj'!$B$1:$B$3329=L$3,IF('malzeme montaj'!$C$1:$C$3329&lt;&gt;"",ROW('malzeme montaj'!$C$1:$C$3329))),ROWS(L$4:L352))))</f>
        <v/>
      </c>
      <c r="M352" s="38" t="str">
        <f t="array" ref="M352">IF(ROWS(M$4:M352)&gt;M$1,"",INDEX('malzeme montaj'!$C$1:$C$3329,SMALL(IF('malzeme montaj'!$B$1:$B$3329=M$3,IF('malzeme montaj'!$C$1:$C$3329&lt;&gt;"",ROW('malzeme montaj'!$C$1:$C$3329))),ROWS(M$4:M352))))</f>
        <v/>
      </c>
      <c r="N352" s="38" t="str">
        <f t="array" ref="N352">IF(ROWS(N$4:N352)&gt;N$1,"",INDEX('malzeme montaj'!$C$1:$C$3329,SMALL(IF('malzeme montaj'!$B$1:$B$3329=N$3,IF('malzeme montaj'!$C$1:$C$3329&lt;&gt;"",ROW('malzeme montaj'!$C$1:$C$3329))),ROWS(N$4:N352))))</f>
        <v/>
      </c>
      <c r="O352" s="38" t="str">
        <f t="array" ref="O352">IF(ROWS(O$4:O352)&gt;O$1,"",INDEX('malzeme montaj'!$C$1:$C$3329,SMALL(IF('malzeme montaj'!$B$1:$B$3329=O$3,IF('malzeme montaj'!$C$1:$C$3329&lt;&gt;"",ROW('malzeme montaj'!$C$1:$C$3329))),ROWS(O$4:O352))))</f>
        <v/>
      </c>
      <c r="P352" s="38" t="str">
        <f t="array" ref="P352">IF(ROWS(P$4:P352)&gt;P$1,"",INDEX('malzeme montaj'!$C$1:$C$3329,SMALL(IF('malzeme montaj'!$B$1:$B$3329=P$3,IF('malzeme montaj'!$C$1:$C$3329&lt;&gt;"",ROW('malzeme montaj'!$C$1:$C$3329))),ROWS(P$4:P352))))</f>
        <v/>
      </c>
      <c r="Q352" s="38" t="str">
        <f t="array" ref="Q352">IF(ROWS(Q$4:Q352)&gt;Q$1,"",INDEX('malzeme montaj'!$C$1:$C$3329,SMALL(IF('malzeme montaj'!$B$1:$B$3329=Q$3,IF('malzeme montaj'!$C$1:$C$3329&lt;&gt;"",ROW('malzeme montaj'!$C$1:$C$3329))),ROWS(Q$4:Q352))))</f>
        <v/>
      </c>
      <c r="R352" s="38" t="str">
        <f t="array" ref="R352">IF(ROWS(R$4:R352)&gt;R$1,"",INDEX('malzeme montaj'!$C$1:$C$3329,SMALL(IF('malzeme montaj'!$B$1:$B$3329=R$3,IF('malzeme montaj'!$C$1:$C$3329&lt;&gt;"",ROW('malzeme montaj'!$C$1:$C$3329))),ROWS(R$4:R352))))</f>
        <v/>
      </c>
      <c r="S352" s="38" t="str">
        <f t="array" ref="S352">IF(ROWS(S$4:S352)&gt;S$1,"",INDEX('malzeme montaj'!$C$1:$C$3329,SMALL(IF('malzeme montaj'!$B$1:$B$3329=S$3,IF('malzeme montaj'!$C$1:$C$3329&lt;&gt;"",ROW('malzeme montaj'!$C$1:$C$3329))),ROWS(S$4:S352))))</f>
        <v/>
      </c>
      <c r="T352" s="38" t="str">
        <f t="array" ref="T352">IF(ROWS(T$4:T352)&gt;T$1,"",INDEX('malzeme montaj'!$C$1:$C$3329,SMALL(IF('malzeme montaj'!$B$1:$B$3329=T$3,IF('malzeme montaj'!$C$1:$C$3329&lt;&gt;"",ROW('malzeme montaj'!$C$1:$C$3329))),ROWS(T$4:T352))))</f>
        <v/>
      </c>
      <c r="U352" s="38" t="str">
        <f t="array" ref="U352">IF(ROWS(U$4:U352)&gt;U$1,"",INDEX('malzeme montaj'!$C$1:$C$3329,SMALL(IF('malzeme montaj'!$B$1:$B$3329=U$3,IF('malzeme montaj'!$C$1:$C$3329&lt;&gt;"",ROW('malzeme montaj'!$C$1:$C$3329))),ROWS(U$4:U352))))</f>
        <v/>
      </c>
      <c r="V352" s="38" t="str">
        <f t="array" ref="V352">IF(ROWS(V$4:V352)&gt;V$1,"",INDEX('malzeme montaj'!$C$1:$C$3329,SMALL(IF('malzeme montaj'!$B$1:$B$3329=V$3,IF('malzeme montaj'!$C$1:$C$3329&lt;&gt;"",ROW('malzeme montaj'!$C$1:$C$3329))),ROWS(V$4:V352))))</f>
        <v/>
      </c>
      <c r="W352" s="38" t="str">
        <f t="array" ref="W352">IF(ROWS(W$4:W352)&gt;W$1,"",INDEX('malzeme montaj'!$C$1:$C$3329,SMALL(IF('malzeme montaj'!$B$1:$B$3329=W$3,IF('malzeme montaj'!$C$1:$C$3329&lt;&gt;"",ROW('malzeme montaj'!$C$1:$C$3329))),ROWS(W$4:W352))))</f>
        <v/>
      </c>
      <c r="X352" s="38" t="str">
        <f t="array" ref="X352">IF(ROWS(X$4:X352)&gt;X$1,"",INDEX('malzeme montaj'!$C$1:$C$3329,SMALL(IF('malzeme montaj'!$B$1:$B$3329=X$3,IF('malzeme montaj'!$C$1:$C$3329&lt;&gt;"",ROW('malzeme montaj'!$C$1:$C$3329))),ROWS(X$4:X352))))</f>
        <v/>
      </c>
      <c r="Y352" s="38" t="str">
        <f t="array" ref="Y352">IF(ROWS(Y$4:Y352)&gt;Y$1,"",INDEX('malzeme montaj'!$C$1:$C$3329,SMALL(IF('malzeme montaj'!$B$1:$B$3329=Y$3,IF('malzeme montaj'!$C$1:$C$3329&lt;&gt;"",ROW('malzeme montaj'!$C$1:$C$3329))),ROWS(Y$4:Y352))))</f>
        <v/>
      </c>
      <c r="Z352" s="38" t="str">
        <f t="array" ref="Z352">IF(ROWS(Z$4:Z352)&gt;Z$1,"",INDEX('malzeme montaj'!$C$1:$C$3329,SMALL(IF('malzeme montaj'!$B$1:$B$3329=Z$3,IF('malzeme montaj'!$C$1:$C$3329&lt;&gt;"",ROW('malzeme montaj'!$C$1:$C$3329))),ROWS(Z$4:Z352))))</f>
        <v/>
      </c>
      <c r="AA352" s="38" t="str">
        <f t="array" ref="AA352">IF(ROWS(AA$4:AA352)&gt;AA$1,"",INDEX('malzeme montaj'!$C$1:$C$3329,SMALL(IF('malzeme montaj'!$B$1:$B$3329=AA$3,IF('malzeme montaj'!$C$1:$C$3329&lt;&gt;"",ROW('malzeme montaj'!$C$1:$C$3329))),ROWS(AA$4:AA352))))</f>
        <v/>
      </c>
      <c r="AB352" s="38" t="str">
        <f t="array" ref="AB352">IF(ROWS(AB$4:AB352)&gt;AB$1,"",INDEX('malzeme montaj'!$C$1:$C$3329,SMALL(IF('malzeme montaj'!$B$1:$B$3329=AB$3,IF('malzeme montaj'!$C$1:$C$3329&lt;&gt;"",ROW('malzeme montaj'!$C$1:$C$3329))),ROWS(AB$4:AB352))))</f>
        <v/>
      </c>
      <c r="AC352" s="38" t="str">
        <f t="array" ref="AC352">IF(ROWS(AC$4:AC352)&gt;AC$1,"",INDEX('malzeme montaj'!$C$1:$C$3329,SMALL(IF('malzeme montaj'!$B$1:$B$3329=AC$3,IF('malzeme montaj'!$C$1:$C$3329&lt;&gt;"",ROW('malzeme montaj'!$C$1:$C$3329))),ROWS(AC$4:AC352))))</f>
        <v/>
      </c>
      <c r="AD352" s="38" t="str">
        <f t="array" ref="AD352">IF(ROWS(AD$4:AD352)&gt;AD$1,"",INDEX('malzeme montaj'!$C$1:$C$3329,SMALL(IF('malzeme montaj'!$B$1:$B$3329=AD$3,IF('malzeme montaj'!$C$1:$C$3329&lt;&gt;"",ROW('malzeme montaj'!$C$1:$C$3329))),ROWS(AD$4:AD352))))</f>
        <v/>
      </c>
      <c r="AE352" s="38" t="str">
        <f t="array" ref="AE352">IF(ROWS(AE$4:AE352)&gt;AE$1,"",INDEX('malzeme montaj'!$C$1:$C$3329,SMALL(IF('malzeme montaj'!$B$1:$B$3329=AE$3,IF('malzeme montaj'!$C$1:$C$3329&lt;&gt;"",ROW('malzeme montaj'!$C$1:$C$3329))),ROWS(AE$4:AE352))))</f>
        <v/>
      </c>
      <c r="AF352" s="38" t="str">
        <f t="array" ref="AF352">IF(ROWS(AF$4:AF352)&gt;AF$1,"",INDEX('malzeme montaj'!$C$1:$C$3329,SMALL(IF('malzeme montaj'!$B$1:$B$3329=AF$3,IF('malzeme montaj'!$C$1:$C$3329&lt;&gt;"",ROW('malzeme montaj'!$C$1:$C$3329))),ROWS(AF$4:AF352))))</f>
        <v/>
      </c>
      <c r="AG352" s="38" t="str">
        <f t="array" ref="AG352">IF(ROWS(AG$4:AG352)&gt;AG$1,"",INDEX('malzeme montaj'!$C$1:$C$3329,SMALL(IF('malzeme montaj'!$B$1:$B$3329=AG$3,IF('malzeme montaj'!$C$1:$C$3329&lt;&gt;"",ROW('malzeme montaj'!$C$1:$C$3329))),ROWS(AG$4:AG352))))</f>
        <v/>
      </c>
      <c r="AH352" s="38" t="str">
        <f t="array" ref="AH352">IF(ROWS(AH$4:AH352)&gt;AH$1,"",INDEX('malzeme montaj'!$C$1:$C$3329,SMALL(IF('malzeme montaj'!$B$1:$B$3329=AH$3,IF('malzeme montaj'!$C$1:$C$3329&lt;&gt;"",ROW('malzeme montaj'!$C$1:$C$3329))),ROWS(AH$4:AH352))))</f>
        <v/>
      </c>
      <c r="AI352" s="38" t="str">
        <f t="array" ref="AI352">IF(ROWS(AI$4:AI352)&gt;AI$1,"",INDEX('malzeme montaj'!$C$1:$C$3329,SMALL(IF('malzeme montaj'!$B$1:$B$3329=AI$3,IF('malzeme montaj'!$C$1:$C$3329&lt;&gt;"",ROW('malzeme montaj'!$C$1:$C$3329))),ROWS(AI$4:AI352))))</f>
        <v/>
      </c>
      <c r="AJ352" s="38" t="str">
        <f t="array" ref="AJ352">IF(ROWS(AJ$4:AJ352)&gt;AJ$1,"",INDEX('malzeme montaj'!$C$1:$C$3329,SMALL(IF('malzeme montaj'!$B$1:$B$3329=AJ$3,IF('malzeme montaj'!$C$1:$C$3329&lt;&gt;"",ROW('malzeme montaj'!$C$1:$C$3329))),ROWS(AJ$4:AJ352))))</f>
        <v/>
      </c>
      <c r="AK352" s="38" t="str">
        <f t="array" ref="AK352">IF(ROWS(AK$4:AK352)&gt;AK$1,"",INDEX('malzeme montaj'!$C$1:$C$3329,SMALL(IF('malzeme montaj'!$B$1:$B$3329=AK$3,IF('malzeme montaj'!$C$1:$C$3329&lt;&gt;"",ROW('malzeme montaj'!$C$1:$C$3329))),ROWS(AK$4:AK352))))</f>
        <v/>
      </c>
      <c r="AL352" s="38" t="str">
        <f t="array" ref="AL352">IF(ROWS(AL$4:AL352)&gt;AL$1,"",INDEX('malzeme montaj'!$C$1:$C$3329,SMALL(IF('malzeme montaj'!$B$1:$B$3329=AL$3,IF('malzeme montaj'!$C$1:$C$3329&lt;&gt;"",ROW('malzeme montaj'!$C$1:$C$3329))),ROWS(AL$4:AL352))))</f>
        <v/>
      </c>
      <c r="AM352" s="38" t="str">
        <f t="array" ref="AM352">IF(ROWS(AM$4:AM352)&gt;AM$1,"",INDEX('malzeme montaj'!$C$1:$C$3329,SMALL(IF('malzeme montaj'!$B$1:$B$3329=AM$3,IF('malzeme montaj'!$C$1:$C$3329&lt;&gt;"",ROW('malzeme montaj'!$C$1:$C$3329))),ROWS(AM$4:AM352))))</f>
        <v/>
      </c>
      <c r="AN352" s="38" t="str">
        <f t="array" ref="AN352">IF(ROWS(AN$4:AN352)&gt;AN$1,"",INDEX('malzeme montaj'!$C$1:$C$3329,SMALL(IF('malzeme montaj'!$B$1:$B$3329=AN$3,IF('malzeme montaj'!$C$1:$C$3329&lt;&gt;"",ROW('malzeme montaj'!$C$1:$C$3329))),ROWS(AN$4:AN352))))</f>
        <v/>
      </c>
      <c r="AO352" s="38" t="str">
        <f t="array" ref="AO352">IF(ROWS(AO$4:AO352)&gt;AO$1,"",INDEX('malzeme montaj'!$C$1:$C$3329,SMALL(IF('malzeme montaj'!$B$1:$B$3329=AO$3,IF('malzeme montaj'!$C$1:$C$3329&lt;&gt;"",ROW('malzeme montaj'!$C$1:$C$3329))),ROWS(AO$4:AO352))))</f>
        <v/>
      </c>
      <c r="AP352" s="38" t="str">
        <f t="array" ref="AP352">IF(ROWS(AP$4:AP352)&gt;AP$1,"",INDEX('malzeme montaj'!$C$1:$C$3329,SMALL(IF('malzeme montaj'!$B$1:$B$3329=AP$3,IF('malzeme montaj'!$C$1:$C$3329&lt;&gt;"",ROW('malzeme montaj'!$C$1:$C$3329))),ROWS(AP$4:AP352))))</f>
        <v/>
      </c>
      <c r="AQ352" s="38" t="str">
        <f t="array" ref="AQ352">IF(ROWS(AQ$4:AQ352)&gt;AQ$1,"",INDEX('malzeme montaj'!$C$1:$C$3329,SMALL(IF('malzeme montaj'!$B$1:$B$3329=AQ$3,IF('malzeme montaj'!$C$1:$C$3329&lt;&gt;"",ROW('malzeme montaj'!$C$1:$C$3329))),ROWS(AQ$4:AQ352))))</f>
        <v/>
      </c>
      <c r="AR352" s="38" t="str">
        <f t="array" ref="AR352">IF(ROWS(AR$4:AR352)&gt;AR$1,"",INDEX('malzeme montaj'!$C$1:$C$3329,SMALL(IF('malzeme montaj'!$B$1:$B$3329=AR$3,IF('malzeme montaj'!$C$1:$C$3329&lt;&gt;"",ROW('malzeme montaj'!$C$1:$C$3329))),ROWS(AR$4:AR352))))</f>
        <v/>
      </c>
      <c r="AS352" s="38" t="str">
        <f t="array" ref="AS352">IF(ROWS(AS$4:AS352)&gt;AS$1,"",INDEX('malzeme montaj'!$C$1:$C$3329,SMALL(IF('malzeme montaj'!$B$1:$B$3329=AS$3,IF('malzeme montaj'!$C$1:$C$3329&lt;&gt;"",ROW('malzeme montaj'!$C$1:$C$3329))),ROWS(AS$4:AS352))))</f>
        <v/>
      </c>
      <c r="AT352" s="38" t="str">
        <f t="array" ref="AT352">IF(ROWS(AT$4:AT352)&gt;AT$1,"",INDEX('malzeme montaj'!$C$1:$C$3329,SMALL(IF('malzeme montaj'!$B$1:$B$3329=AT$3,IF('malzeme montaj'!$C$1:$C$3329&lt;&gt;"",ROW('malzeme montaj'!$C$1:$C$3329))),ROWS(AT$4:AT352))))</f>
        <v/>
      </c>
      <c r="AU352" s="38" t="str">
        <f t="array" ref="AU352">IF(ROWS(AU$4:AU352)&gt;AU$1,"",INDEX('malzeme montaj'!$C$1:$C$3329,SMALL(IF('malzeme montaj'!$B$1:$B$3329=AU$3,IF('malzeme montaj'!$C$1:$C$3329&lt;&gt;"",ROW('malzeme montaj'!$C$1:$C$3329))),ROWS(AU$4:AU352))))</f>
        <v/>
      </c>
      <c r="AV352" s="38" t="str">
        <f t="array" ref="AV352">IF(ROWS(AV$4:AV352)&gt;AV$1,"",INDEX('malzeme montaj'!$C$1:$C$3329,SMALL(IF('malzeme montaj'!$B$1:$B$3329=AV$3,IF('malzeme montaj'!$C$1:$C$3329&lt;&gt;"",ROW('malzeme montaj'!$C$1:$C$3329))),ROWS(AV$4:AV352))))</f>
        <v/>
      </c>
      <c r="AW352" s="38" t="str">
        <f t="array" ref="AW352">IF(ROWS(AW$4:AW352)&gt;AW$1,"",INDEX('malzeme montaj'!$C$1:$C$3329,SMALL(IF('malzeme montaj'!$B$1:$B$3329=AW$3,IF('malzeme montaj'!$C$1:$C$3329&lt;&gt;"",ROW('malzeme montaj'!$C$1:$C$3329))),ROWS(AW$4:AW352))))</f>
        <v/>
      </c>
      <c r="AX352" s="38" t="str">
        <f t="array" ref="AX352">IF(ROWS(AX$4:AX352)&gt;AX$1,"",INDEX('malzeme montaj'!$C$1:$C$3329,SMALL(IF('malzeme montaj'!$B$1:$B$3329=AX$3,IF('malzeme montaj'!$C$1:$C$3329&lt;&gt;"",ROW('malzeme montaj'!$C$1:$C$3329))),ROWS(AX$4:AX352))))</f>
        <v/>
      </c>
      <c r="AY352" s="38" t="str">
        <f t="array" ref="AY352">IF(ROWS(AY$4:AY352)&gt;AY$1,"",INDEX('malzeme montaj'!$C$1:$C$3329,SMALL(IF('malzeme montaj'!$B$1:$B$3329=AY$3,IF('malzeme montaj'!$C$1:$C$3329&lt;&gt;"",ROW('malzeme montaj'!$C$1:$C$3329))),ROWS(AY$4:AY352))))</f>
        <v/>
      </c>
      <c r="AZ352" s="38" t="str">
        <f t="array" ref="AZ352">IF(ROWS(AZ$4:AZ352)&gt;AZ$1,"",INDEX('malzeme montaj'!$C$1:$C$3329,SMALL(IF('malzeme montaj'!$B$1:$B$3329=AZ$3,IF('malzeme montaj'!$C$1:$C$3329&lt;&gt;"",ROW('malzeme montaj'!$C$1:$C$3329))),ROWS(AZ$4:AZ352))))</f>
        <v/>
      </c>
      <c r="BA352" s="38" t="str">
        <f t="array" ref="BA352">IF(ROWS(BA$4:BA352)&gt;BA$1,"",INDEX('malzeme montaj'!$C$1:$C$3329,SMALL(IF('malzeme montaj'!$B$1:$B$3329=BA$3,IF('malzeme montaj'!$C$1:$C$3329&lt;&gt;"",ROW('malzeme montaj'!$C$1:$C$3329))),ROWS(BA$4:BA352))))</f>
        <v/>
      </c>
      <c r="BB352" s="38" t="str">
        <f t="array" ref="BB352">IF(ROWS(BB$4:BB352)&gt;BB$1,"",INDEX('malzeme montaj'!$C$1:$C$3329,SMALL(IF('malzeme montaj'!$B$1:$B$3329=BB$3,IF('malzeme montaj'!$C$1:$C$3329&lt;&gt;"",ROW('malzeme montaj'!$C$1:$C$3329))),ROWS(BB$4:BB352))))</f>
        <v/>
      </c>
      <c r="BC352" s="38" t="str">
        <f t="array" ref="BC352">IF(ROWS(BC$4:BC352)&gt;BC$1,"",INDEX('malzeme montaj'!$C$1:$C$3329,SMALL(IF('malzeme montaj'!$B$1:$B$3329=BC$3,IF('malzeme montaj'!$C$1:$C$3329&lt;&gt;"",ROW('malzeme montaj'!$C$1:$C$3329))),ROWS(BC$4:BC352))))</f>
        <v/>
      </c>
      <c r="BD352" s="38" t="str">
        <f t="array" ref="BD352">IF(ROWS(BD$4:BD352)&gt;BD$1,"",INDEX('malzeme montaj'!$C$1:$C$3329,SMALL(IF('malzeme montaj'!$B$1:$B$3329=BD$3,IF('malzeme montaj'!$C$1:$C$3329&lt;&gt;"",ROW('malzeme montaj'!$C$1:$C$3329))),ROWS(BD$4:BD352))))</f>
        <v/>
      </c>
      <c r="BE352" s="38"/>
      <c r="BF352" s="38" t="str">
        <f t="array" ref="BF352">IF(ROWS(BF$4:BF352)&gt;BF$1,"",INDEX('malzeme montaj'!$C$1:$C$3329,SMALL(IF('malzeme montaj'!$B$1:$B$3329=BF$3,IF('malzeme montaj'!$C$1:$C$3329&lt;&gt;"",ROW('malzeme montaj'!$C$1:$C$3329))),ROWS(BF$4:BF352))))</f>
        <v/>
      </c>
      <c r="BG352" s="38" t="str">
        <f t="array" ref="BG352">IF(ROWS(BG$4:BG352)&gt;BG$1,"",INDEX('malzeme montaj'!$C$1:$C$3329,SMALL(IF('malzeme montaj'!$B$1:$B$3329=BG$3,IF('malzeme montaj'!$C$1:$C$3329&lt;&gt;"",ROW('malzeme montaj'!$C$1:$C$3329))),ROWS(BG$4:BG352))))</f>
        <v/>
      </c>
      <c r="BH352" s="38" t="str">
        <f t="array" ref="BH352">IF(ROWS(BH$4:BH352)&gt;BH$1,"",INDEX('malzeme montaj'!$C$1:$C$3329,SMALL(IF('malzeme montaj'!$B$1:$B$3329=BH$3,IF('malzeme montaj'!$C$1:$C$3329&lt;&gt;"",ROW('malzeme montaj'!$C$1:$C$3329))),ROWS(BH$4:BH352))))</f>
        <v/>
      </c>
      <c r="BI352" s="38" t="str">
        <f t="array" ref="BI352">IF(ROWS(BI$4:BI352)&gt;BI$1,"",INDEX('malzeme montaj'!$C$1:$C$3329,SMALL(IF('malzeme montaj'!$B$1:$B$3329=BI$3,IF('malzeme montaj'!$C$1:$C$3329&lt;&gt;"",ROW('malzeme montaj'!$C$1:$C$3329))),ROWS(BI$4:BI352))))</f>
        <v/>
      </c>
      <c r="BJ352" s="38" t="str">
        <f t="array" ref="BJ352">IF(ROWS(BJ$4:BJ352)&gt;BJ$1,"",INDEX('malzeme montaj'!$C$1:$C$3329,SMALL(IF('malzeme montaj'!$B$1:$B$3329=BJ$3,IF('malzeme montaj'!$C$1:$C$3329&lt;&gt;"",ROW('malzeme montaj'!$C$1:$C$3329))),ROWS(BJ$4:BJ352))))</f>
        <v/>
      </c>
      <c r="BK352" s="38" t="str">
        <f t="array" ref="BK352">IF(ROWS(BK$4:BK352)&gt;BK$1,"",INDEX('malzeme montaj'!$C$1:$C$3329,SMALL(IF('malzeme montaj'!$B$1:$B$3329=BK$3,IF('malzeme montaj'!$C$1:$C$3329&lt;&gt;"",ROW('malzeme montaj'!$C$1:$C$3329))),ROWS(BK$4:BK352))))</f>
        <v/>
      </c>
      <c r="BL352" s="38" t="str">
        <f t="array" ref="BL352">IF(ROWS(BL$4:BL352)&gt;BL$1,"",INDEX('malzeme montaj'!$C$1:$C$3329,SMALL(IF('malzeme montaj'!$B$1:$B$3329=BL$3,IF('malzeme montaj'!$C$1:$C$3329&lt;&gt;"",ROW('malzeme montaj'!$C$1:$C$3329))),ROWS(BL$4:BL352))))</f>
        <v/>
      </c>
      <c r="BM352" s="38" t="str">
        <f t="array" ref="BM352">IF(ROWS(BM$4:BM352)&gt;BM$1,"",INDEX('malzeme montaj'!$C$1:$C$3329,SMALL(IF('malzeme montaj'!$B$1:$B$3329=BM$3,IF('malzeme montaj'!$C$1:$C$3329&lt;&gt;"",ROW('malzeme montaj'!$C$1:$C$3329))),ROWS(BM$4:BM352))))</f>
        <v/>
      </c>
      <c r="BN352" s="38" t="str">
        <f t="array" ref="BN352">IF(ROWS(BN$4:BN352)&gt;BN$1,"",INDEX('malzeme montaj'!$C$1:$C$3329,SMALL(IF('malzeme montaj'!$B$1:$B$3329=BN$3,IF('malzeme montaj'!$C$1:$C$3329&lt;&gt;"",ROW('malzeme montaj'!$C$1:$C$3329))),ROWS(BN$4:BN352))))</f>
        <v/>
      </c>
      <c r="BO352" s="38" t="str">
        <f t="array" ref="BO352">IF(ROWS(BO$4:BO352)&gt;BO$1,"",INDEX('malzeme montaj'!$C$1:$C$3329,SMALL(IF('malzeme montaj'!$B$1:$B$3329=BO$3,IF('malzeme montaj'!$C$1:$C$3329&lt;&gt;"",ROW('malzeme montaj'!$C$1:$C$3329))),ROWS(BO$4:BO352))))</f>
        <v/>
      </c>
      <c r="BP352" s="38" t="str">
        <f t="array" ref="BP352">IF(ROWS(BP$4:BP352)&gt;BP$1,"",INDEX('malzeme montaj'!$C$1:$C$3329,SMALL(IF('malzeme montaj'!$B$1:$B$3329=BP$3,IF('malzeme montaj'!$C$1:$C$3329&lt;&gt;"",ROW('malzeme montaj'!$C$1:$C$3329))),ROWS(BP$4:BP352))))</f>
        <v/>
      </c>
      <c r="BQ352" s="38" t="str">
        <f t="array" ref="BQ352">IF(ROWS(BQ$4:BQ352)&gt;BQ$1,"",INDEX('malzeme montaj'!$C$1:$C$3329,SMALL(IF('malzeme montaj'!$B$1:$B$3329=BQ$3,IF('malzeme montaj'!$C$1:$C$3329&lt;&gt;"",ROW('malzeme montaj'!$C$1:$C$3329))),ROWS(BQ$4:BQ352))))</f>
        <v/>
      </c>
      <c r="BR352" s="38" t="str">
        <f t="array" ref="BR352">IF(ROWS(BR$4:BR352)&gt;BR$1,"",INDEX('malzeme montaj'!$C$1:$C$3329,SMALL(IF('malzeme montaj'!$B$1:$B$3329=BR$3,IF('malzeme montaj'!$C$1:$C$3329&lt;&gt;"",ROW('malzeme montaj'!$C$1:$C$3329))),ROWS(BR$4:BR352))))</f>
        <v/>
      </c>
      <c r="BS352" s="38" t="str">
        <f t="array" ref="BS352">IF(ROWS(BS$4:BS352)&gt;BS$1,"",INDEX('malzeme montaj'!$C$1:$C$3329,SMALL(IF('malzeme montaj'!$B$1:$B$3329=BS$3,IF('malzeme montaj'!$C$1:$C$3329&lt;&gt;"",ROW('malzeme montaj'!$C$1:$C$3329))),ROWS(BS$4:BS352))))</f>
        <v/>
      </c>
      <c r="BT352" s="38" t="str">
        <f t="array" ref="BT352">IF(ROWS(BT$4:BT352)&gt;BT$1,"",INDEX('malzeme montaj'!$C$1:$C$3329,SMALL(IF('malzeme montaj'!$B$1:$B$3329=BT$3,IF('malzeme montaj'!$C$1:$C$3329&lt;&gt;"",ROW('malzeme montaj'!$C$1:$C$3329))),ROWS(BT$4:BT352))))</f>
        <v/>
      </c>
      <c r="BU352" s="34" t="str">
        <f t="array" ref="BU352">IF(ROWS(BU$4:BU352)&gt;BU$1,"",INDEX('malzeme montaj'!$C$1:$C$3329,SMALL(IF('malzeme montaj'!$B$1:$B$3329=BU$3,IF('malzeme montaj'!$C$1:$C$3329&lt;&gt;"",ROW('malzeme montaj'!$C$1:$C$3329))),ROWS(BU$4:BU352))))</f>
        <v/>
      </c>
      <c r="BV352" s="34" t="str">
        <f t="array" ref="BV352">IF(ROWS(BV$4:BV352)&gt;BV$1,"",INDEX('malzeme montaj'!$C$1:$C$3329,SMALL(IF('malzeme montaj'!$B$1:$B$3329=BV$3,IF('malzeme montaj'!$C$1:$C$3329&lt;&gt;"",ROW('malzeme montaj'!$C$1:$C$3329))),ROWS(BV$4:BV352))))</f>
        <v/>
      </c>
      <c r="BW352" s="34" t="str">
        <f t="array" ref="BW352">IF(ROWS(BW$4:BW352)&gt;BW$1,"",INDEX('malzeme montaj'!$C$1:$C$3329,SMALL(IF('malzeme montaj'!$B$1:$B$3329=BW$3,IF('malzeme montaj'!$C$1:$C$3329&lt;&gt;"",ROW('malzeme montaj'!$C$1:$C$3329))),ROWS(BW$4:BW352))))</f>
        <v/>
      </c>
      <c r="BX352" s="34" t="str">
        <f t="array" ref="BX352">IF(ROWS(BX$4:BX352)&gt;BX$1,"",INDEX('malzeme montaj'!$C$1:$C$3329,SMALL(IF('malzeme montaj'!$B$1:$B$3329=BX$3,IF('malzeme montaj'!$C$1:$C$3329&lt;&gt;"",ROW('malzeme montaj'!$C$1:$C$3329))),ROWS(BX$4:BX352))))</f>
        <v/>
      </c>
      <c r="BY352" s="34" t="str">
        <f t="array" ref="BY352">IF(ROWS(BY$4:BY352)&gt;BY$1,"",INDEX('malzeme montaj'!$C$1:$C$3329,SMALL(IF('malzeme montaj'!$B$1:$B$3329=BY$3,IF('malzeme montaj'!$C$1:$C$3329&lt;&gt;"",ROW('malzeme montaj'!$C$1:$C$3329))),ROWS(BY$4:BY352))))</f>
        <v/>
      </c>
      <c r="BZ352" s="34" t="str">
        <f t="array" ref="BZ352">IF(ROWS(BZ$4:BZ352)&gt;BZ$1,"",INDEX('malzeme montaj'!$C$1:$C$3329,SMALL(IF('malzeme montaj'!$B$1:$B$3329=BZ$3,IF('malzeme montaj'!$C$1:$C$3329&lt;&gt;"",ROW('malzeme montaj'!$C$1:$C$3329))),ROWS(BZ$4:BZ352))))</f>
        <v/>
      </c>
      <c r="CA352" s="34" t="str">
        <f t="array" ref="CA352">IF(ROWS(CA$4:CA352)&gt;CA$1,"",INDEX('malzeme montaj'!$C$1:$C$3329,SMALL(IF('malzeme montaj'!$B$1:$B$3329=CA$3,IF('malzeme montaj'!$C$1:$C$3329&lt;&gt;"",ROW('malzeme montaj'!$C$1:$C$3329))),ROWS(CA$4:CA352))))</f>
        <v/>
      </c>
      <c r="CB352" s="34" t="str">
        <f t="array" ref="CB352">IF(ROWS(CB$4:CB352)&gt;CB$1,"",INDEX('malzeme montaj'!$C$1:$C$3329,SMALL(IF('malzeme montaj'!$B$1:$B$3329=CB$3,IF('malzeme montaj'!$C$1:$C$3329&lt;&gt;"",ROW('malzeme montaj'!$C$1:$C$3329))),ROWS(CB$4:CB352))))</f>
        <v/>
      </c>
      <c r="CC352" s="34" t="str">
        <f t="array" ref="CC352">IF(ROWS(CC$4:CC352)&gt;CC$1,"",INDEX('malzeme montaj'!$C$1:$C$3329,SMALL(IF('malzeme montaj'!$B$1:$B$3329=CC$3,IF('malzeme montaj'!$C$1:$C$3329&lt;&gt;"",ROW('malzeme montaj'!$C$1:$C$3329))),ROWS(CC$4:CC352))))</f>
        <v/>
      </c>
      <c r="CD352" s="34" t="str">
        <f t="array" ref="CD352">IF(ROWS(CD$4:CD352)&gt;CD$1,"",INDEX('malzeme montaj'!$C$1:$C$3329,SMALL(IF('malzeme montaj'!$B$1:$B$3329=CD$3,IF('malzeme montaj'!$C$1:$C$3329&lt;&gt;"",ROW('malzeme montaj'!$C$1:$C$3329))),ROWS(CD$4:CD352))))</f>
        <v/>
      </c>
      <c r="CE352" s="34" t="str">
        <f t="array" ref="CE352">IF(ROWS(CE$4:CE352)&gt;CE$1,"",INDEX('malzeme montaj'!$C$1:$C$3329,SMALL(IF('malzeme montaj'!$B$1:$B$3329=CE$3,IF('malzeme montaj'!$C$1:$C$3329&lt;&gt;"",ROW('malzeme montaj'!$C$1:$C$3329))),ROWS(CE$4:CE352))))</f>
        <v/>
      </c>
      <c r="CF352" s="34" t="str">
        <f t="array" ref="CF352">IF(ROWS(CF$4:CF352)&gt;CF$1,"",INDEX('malzeme montaj'!$C$1:$C$3329,SMALL(IF('malzeme montaj'!$B$1:$B$3329=CF$3,IF('malzeme montaj'!$C$1:$C$3329&lt;&gt;"",ROW('malzeme montaj'!$C$1:$C$3329))),ROWS(CF$4:CF352))))</f>
        <v/>
      </c>
      <c r="CG352" s="34" t="str">
        <f t="array" ref="CG352">IF(ROWS(CG$4:CG352)&gt;CG$1,"",INDEX('malzeme montaj'!$C$1:$C$3329,SMALL(IF('malzeme montaj'!$B$1:$B$3329=CG$3,IF('malzeme montaj'!$C$1:$C$3329&lt;&gt;"",ROW('malzeme montaj'!$C$1:$C$3329))),ROWS(CG$4:CG352))))</f>
        <v/>
      </c>
      <c r="CH352" s="34" t="str">
        <f t="array" ref="CH352">IF(ROWS(CH$4:CH352)&gt;CH$1,"",INDEX('malzeme montaj'!$C$1:$C$3329,SMALL(IF('malzeme montaj'!$B$1:$B$3329=CH$3,IF('malzeme montaj'!$C$1:$C$3329&lt;&gt;"",ROW('malzeme montaj'!$C$1:$C$3329))),ROWS(CH$4:CH352))))</f>
        <v/>
      </c>
      <c r="CI352" s="34" t="str">
        <f t="array" ref="CI352">IF(ROWS(CI$4:CI352)&gt;CI$1,"",INDEX('malzeme montaj'!$C$1:$C$3329,SMALL(IF('malzeme montaj'!$B$1:$B$3329=CI$3,IF('malzeme montaj'!$C$1:$C$3329&lt;&gt;"",ROW('malzeme montaj'!$C$1:$C$3329))),ROWS(CI$4:CI352))))</f>
        <v/>
      </c>
      <c r="CJ352" s="34" t="str">
        <f t="array" ref="CJ352">IF(ROWS(CJ$4:CJ352)&gt;CJ$1,"",INDEX('malzeme montaj'!$C$1:$C$3329,SMALL(IF('malzeme montaj'!$B$1:$B$3329=CJ$3,IF('malzeme montaj'!$C$1:$C$3329&lt;&gt;"",ROW('malzeme montaj'!$C$1:$C$3329))),ROWS(CJ$4:CJ352))))</f>
        <v/>
      </c>
      <c r="CK352" s="34" t="str">
        <f t="array" ref="CK352">IF(ROWS(CK$4:CK352)&gt;CK$1,"",INDEX('malzeme montaj'!$C$1:$C$3329,SMALL(IF('malzeme montaj'!$B$1:$B$3329=CK$3,IF('malzeme montaj'!$C$1:$C$3329&lt;&gt;"",ROW('malzeme montaj'!$C$1:$C$3329))),ROWS(CK$4:CK352))))</f>
        <v/>
      </c>
      <c r="CL352" s="34" t="str">
        <f t="array" ref="CL352">IF(ROWS(CL$4:CL352)&gt;CL$1,"",INDEX('malzeme montaj'!$C$1:$C$3329,SMALL(IF('malzeme montaj'!$B$1:$B$3329=CL$3,IF('malzeme montaj'!$C$1:$C$3329&lt;&gt;"",ROW('malzeme montaj'!$C$1:$C$3329))),ROWS(CL$4:CL352))))</f>
        <v/>
      </c>
      <c r="CM352" s="34" t="str">
        <f t="array" ref="CM352">IF(ROWS(CM$4:CM352)&gt;CM$1,"",INDEX('malzeme montaj'!$C$1:$C$3329,SMALL(IF('malzeme montaj'!$B$1:$B$3329=CM$3,IF('malzeme montaj'!$C$1:$C$3329&lt;&gt;"",ROW('malzeme montaj'!$C$1:$C$3329))),ROWS(CM$4:CM352))))</f>
        <v/>
      </c>
      <c r="CN352" s="34" t="str">
        <f t="array" ref="CN352">IF(ROWS(CN$4:CN352)&gt;CN$1,"",INDEX('malzeme montaj'!$C$1:$C$3329,SMALL(IF('malzeme montaj'!$B$1:$B$3329=CN$3,IF('malzeme montaj'!$C$1:$C$3329&lt;&gt;"",ROW('malzeme montaj'!$C$1:$C$3329))),ROWS(CN$4:CN352))))</f>
        <v/>
      </c>
      <c r="CO352" s="34" t="str">
        <f t="array" ref="CO352">IF(ROWS(CO$4:CO352)&gt;CO$1,"",INDEX('malzeme montaj'!$C$1:$C$3329,SMALL(IF('malzeme montaj'!$B$1:$B$3329=CO$3,IF('malzeme montaj'!$C$1:$C$3329&lt;&gt;"",ROW('malzeme montaj'!$C$1:$C$3329))),ROWS(CO$4:CO352))))</f>
        <v/>
      </c>
      <c r="CP352" s="34" t="str">
        <f t="array" ref="CP352">IF(ROWS(CP$4:CP352)&gt;CP$1,"",INDEX('malzeme montaj'!$C$1:$C$3329,SMALL(IF('malzeme montaj'!$B$1:$B$3329=CP$3,IF('malzeme montaj'!$C$1:$C$3329&lt;&gt;"",ROW('malzeme montaj'!$C$1:$C$3329))),ROWS(CP$4:CP352))))</f>
        <v/>
      </c>
      <c r="CQ352" s="34" t="str">
        <f t="array" ref="CQ352">IF(ROWS(CQ$4:CQ352)&gt;CQ$1,"",INDEX('malzeme montaj'!$C$1:$C$3329,SMALL(IF('malzeme montaj'!$B$1:$B$3329=CQ$3,IF('malzeme montaj'!$C$1:$C$3329&lt;&gt;"",ROW('malzeme montaj'!$C$1:$C$3329))),ROWS(CQ$4:CQ352))))</f>
        <v/>
      </c>
      <c r="CR352" s="34" t="str">
        <f t="array" ref="CR352">IF(ROWS(CR$4:CR352)&gt;CR$1,"",INDEX('malzeme montaj'!$C$1:$C$3329,SMALL(IF('malzeme montaj'!$B$1:$B$3329=CR$3,IF('malzeme montaj'!$C$1:$C$3329&lt;&gt;"",ROW('malzeme montaj'!$C$1:$C$3329))),ROWS(CR$4:CR352))))</f>
        <v/>
      </c>
      <c r="CS352" s="34" t="str">
        <f t="array" ref="CS352">IF(ROWS(CS$4:CS352)&gt;CS$1,"",INDEX('malzeme montaj'!$C$1:$C$3329,SMALL(IF('malzeme montaj'!$B$1:$B$3329=CS$3,IF('malzeme montaj'!$C$1:$C$3329&lt;&gt;"",ROW('malzeme montaj'!$C$1:$C$3329))),ROWS(CS$4:CS352))))</f>
        <v/>
      </c>
      <c r="CT352" s="34" t="str">
        <f t="array" ref="CT352">IF(ROWS(CT$4:CT352)&gt;CT$1,"",INDEX('malzeme montaj'!$C$1:$C$3329,SMALL(IF('malzeme montaj'!$B$1:$B$3329=CT$3,IF('malzeme montaj'!$C$1:$C$3329&lt;&gt;"",ROW('malzeme montaj'!$C$1:$C$3329))),ROWS(CT$4:CT352))))</f>
        <v/>
      </c>
      <c r="CU352" s="34" t="str">
        <f t="array" ref="CU352">IF(ROWS(CU$4:CU352)&gt;CU$1,"",INDEX('malzeme montaj'!$C$1:$C$3329,SMALL(IF('malzeme montaj'!$B$1:$B$3329=CU$3,IF('malzeme montaj'!$C$1:$C$3329&lt;&gt;"",ROW('malzeme montaj'!$C$1:$C$3329))),ROWS(CU$4:CU352))))</f>
        <v/>
      </c>
      <c r="CV352" s="34" t="str">
        <f t="array" ref="CV352">IF(ROWS(CV$4:CV352)&gt;CV$1,"",INDEX('malzeme montaj'!$C$1:$C$3329,SMALL(IF('malzeme montaj'!$B$1:$B$3329=CV$3,IF('malzeme montaj'!$C$1:$C$3329&lt;&gt;"",ROW('malzeme montaj'!$C$1:$C$3329))),ROWS(CV$4:CV352))))</f>
        <v/>
      </c>
      <c r="CW352" s="34" t="str">
        <f t="array" ref="CW352">IF(ROWS(CW$4:CW352)&gt;CW$1,"",INDEX('malzeme montaj'!$C$1:$C$3329,SMALL(IF('malzeme montaj'!$B$1:$B$3329=CW$3,IF('malzeme montaj'!$C$1:$C$3329&lt;&gt;"",ROW('malzeme montaj'!$C$1:$C$3329))),ROWS(CW$4:CW352))))</f>
        <v/>
      </c>
      <c r="CX352" s="34" t="str">
        <f t="array" ref="CX352">IF(ROWS(CX$4:CX352)&gt;CX$1,"",INDEX('malzeme montaj'!$C$1:$C$3329,SMALL(IF('malzeme montaj'!$B$1:$B$3329=CX$3,IF('malzeme montaj'!$C$1:$C$3329&lt;&gt;"",ROW('malzeme montaj'!$C$1:$C$3329))),ROWS(CX$4:CX352))))</f>
        <v/>
      </c>
      <c r="CY352" s="34" t="str">
        <f t="array" ref="CY352">IF(ROWS(CY$4:CY352)&gt;CY$1,"",INDEX('malzeme montaj'!$C$1:$C$3329,SMALL(IF('malzeme montaj'!$B$1:$B$3329=CY$3,IF('malzeme montaj'!$C$1:$C$3329&lt;&gt;"",ROW('malzeme montaj'!$C$1:$C$3329))),ROWS(CY$4:CY352))))</f>
        <v/>
      </c>
      <c r="CZ352" s="34" t="str">
        <f t="array" ref="CZ352">IF(ROWS(CZ$4:CZ352)&gt;CZ$1,"",INDEX('malzeme montaj'!$C$1:$C$3329,SMALL(IF('malzeme montaj'!$B$1:$B$3329=CZ$3,IF('malzeme montaj'!$C$1:$C$3329&lt;&gt;"",ROW('malzeme montaj'!$C$1:$C$3329))),ROWS(CZ$4:CZ352))))</f>
        <v/>
      </c>
      <c r="DA352" s="34" t="str">
        <f t="array" ref="DA352">IF(ROWS(DA$4:DA352)&gt;DA$1,"",INDEX('malzeme montaj'!$C$1:$C$3329,SMALL(IF('malzeme montaj'!$B$1:$B$3329=DA$3,IF('malzeme montaj'!$C$1:$C$3329&lt;&gt;"",ROW('malzeme montaj'!$C$1:$C$3329))),ROWS(DA$4:DA352))))</f>
        <v/>
      </c>
      <c r="DB352" s="34" t="str">
        <f t="array" ref="DB352">IF(ROWS(DB$4:DB352)&gt;DB$1,"",INDEX('malzeme montaj'!$C$1:$C$3329,SMALL(IF('malzeme montaj'!$B$1:$B$3329=DB$3,IF('malzeme montaj'!$C$1:$C$3329&lt;&gt;"",ROW('malzeme montaj'!$C$1:$C$3329))),ROWS(DB$4:DB352))))</f>
        <v/>
      </c>
      <c r="DC352" s="34" t="str">
        <f t="array" ref="DC352">IF(ROWS(DC$4:DC352)&gt;DC$1,"",INDEX('malzeme montaj'!$C$1:$C$3329,SMALL(IF('malzeme montaj'!$B$1:$B$3329=DC$3,IF('malzeme montaj'!$C$1:$C$3329&lt;&gt;"",ROW('malzeme montaj'!$C$1:$C$3329))),ROWS(DC$4:DC352))))</f>
        <v/>
      </c>
      <c r="DD352" s="34" t="str">
        <f t="array" ref="DD352">IF(ROWS(DD$4:DD352)&gt;DD$1,"",INDEX('malzeme montaj'!$C$1:$C$3329,SMALL(IF('malzeme montaj'!$B$1:$B$3329=DD$3,IF('malzeme montaj'!$C$1:$C$3329&lt;&gt;"",ROW('malzeme montaj'!$C$1:$C$3329))),ROWS(DD$4:DD352))))</f>
        <v/>
      </c>
      <c r="DE352" s="34" t="str">
        <f t="array" ref="DE352">IF(ROWS(DE$4:DE352)&gt;DE$1,"",INDEX('malzeme montaj'!$C$1:$C$3329,SMALL(IF('malzeme montaj'!$B$1:$B$3329=DE$3,IF('malzeme montaj'!$C$1:$C$3329&lt;&gt;"",ROW('malzeme montaj'!$C$1:$C$3329))),ROWS(DE$4:DE352))))</f>
        <v/>
      </c>
      <c r="DF352" s="34" t="str">
        <f t="array" ref="DF352">IF(ROWS(DF$4:DF352)&gt;DF$1,"",INDEX('malzeme montaj'!$C$1:$C$3329,SMALL(IF('malzeme montaj'!$B$1:$B$3329=DF$3,IF('malzeme montaj'!$C$1:$C$3329&lt;&gt;"",ROW('malzeme montaj'!$C$1:$C$3329))),ROWS(DF$4:DF352))))</f>
        <v/>
      </c>
      <c r="DG352" s="34" t="str">
        <f t="array" ref="DG352">IF(ROWS(DG$4:DG352)&gt;DG$1,"",INDEX('malzeme montaj'!$C$1:$C$3329,SMALL(IF('malzeme montaj'!$B$1:$B$3329=DG$3,IF('malzeme montaj'!$C$1:$C$3329&lt;&gt;"",ROW('malzeme montaj'!$C$1:$C$3329))),ROWS(DG$4:DG352))))</f>
        <v/>
      </c>
      <c r="DH352" s="34" t="str">
        <f t="array" ref="DH352">IF(ROWS(DH$4:DH352)&gt;DH$1,"",INDEX('malzeme montaj'!$C$1:$C$3329,SMALL(IF('malzeme montaj'!$B$1:$B$3329=DH$3,IF('malzeme montaj'!$C$1:$C$3329&lt;&gt;"",ROW('malzeme montaj'!$C$1:$C$3329))),ROWS(DH$4:DH352))))</f>
        <v/>
      </c>
      <c r="DI352" s="34" t="str">
        <f t="array" ref="DI352">IF(ROWS(DI$4:DI352)&gt;DI$1,"",INDEX('malzeme montaj'!$C$1:$C$3329,SMALL(IF('malzeme montaj'!$B$1:$B$3329=DI$3,IF('malzeme montaj'!$C$1:$C$3329&lt;&gt;"",ROW('malzeme montaj'!$C$1:$C$3329))),ROWS(DI$4:DI352))))</f>
        <v/>
      </c>
      <c r="DJ352" s="34" t="str">
        <f t="array" ref="DJ352">IF(ROWS(DJ$4:DJ352)&gt;DJ$1,"",INDEX('malzeme montaj'!$C$1:$C$3329,SMALL(IF('malzeme montaj'!$B$1:$B$3329=DJ$3,IF('malzeme montaj'!$C$1:$C$3329&lt;&gt;"",ROW('malzeme montaj'!$C$1:$C$3329))),ROWS(DJ$4:DJ352))))</f>
        <v/>
      </c>
      <c r="DK352" s="34" t="str">
        <f t="array" ref="DK352">IF(ROWS(DK$4:DK352)&gt;DK$1,"",INDEX('malzeme montaj'!$C$1:$C$3329,SMALL(IF('malzeme montaj'!$B$1:$B$3329=DK$3,IF('malzeme montaj'!$C$1:$C$3329&lt;&gt;"",ROW('malzeme montaj'!$C$1:$C$3329))),ROWS(DK$4:DK352))))</f>
        <v/>
      </c>
      <c r="DL352" s="34" t="str">
        <f t="array" ref="DL352">IF(ROWS(DL$4:DL352)&gt;DL$1,"",INDEX('malzeme montaj'!$C$1:$C$3329,SMALL(IF('malzeme montaj'!$B$1:$B$3329=DL$3,IF('malzeme montaj'!$C$1:$C$3329&lt;&gt;"",ROW('malzeme montaj'!$C$1:$C$3329))),ROWS(DL$4:DL352))))</f>
        <v/>
      </c>
      <c r="DQ352" s="34" t="str">
        <f t="array" ref="DQ352">IF(ROWS(DQ$4:DQ352)&gt;DQ$1,"",INDEX('malzeme montaj'!$C$1:$C$3329,SMALL(IF('malzeme montaj'!$B$1:$B$3329=DQ$3,IF('malzeme montaj'!$C$1:$C$3329&lt;&gt;"",ROW('malzeme montaj'!$C$1:$C$3329))),ROWS(DQ$4:DQ352))))</f>
        <v/>
      </c>
      <c r="DR352" s="34" t="str">
        <f t="array" ref="DR352">IF(ROWS(DR$4:DR352)&gt;DR$1,"",INDEX('malzeme montaj'!$C$1:$C$3329,SMALL(IF('malzeme montaj'!$B$1:$B$3329=DR$3,IF('malzeme montaj'!$C$1:$C$3329&lt;&gt;"",ROW('malzeme montaj'!$C$1:$C$3329))),ROWS(DR$4:DR352))))</f>
        <v/>
      </c>
      <c r="DS352" s="34" t="str">
        <f t="array" ref="DS352">IF(ROWS(DS$4:DS352)&gt;DS$1,"",INDEX('malzeme montaj'!$C$1:$C$3329,SMALL(IF('malzeme montaj'!$B$1:$B$3329=DS$3,IF('malzeme montaj'!$C$1:$C$3329&lt;&gt;"",ROW('malzeme montaj'!$C$1:$C$3329))),ROWS(DS$4:DS352))))</f>
        <v/>
      </c>
      <c r="DT352" s="34" t="str">
        <f t="array" ref="DT352">IF(ROWS(DT$4:DT352)&gt;DT$1,"",INDEX('malzeme montaj'!$C$1:$C$3329,SMALL(IF('malzeme montaj'!$B$1:$B$3329=DT$3,IF('malzeme montaj'!$C$1:$C$3329&lt;&gt;"",ROW('malzeme montaj'!$C$1:$C$3329))),ROWS(DT$4:DT352))))</f>
        <v/>
      </c>
      <c r="DU352" s="34" t="str">
        <f t="array" ref="DU352">IF(ROWS(DU$4:DU352)&gt;DU$1,"",INDEX('malzeme montaj'!$C$1:$C$3329,SMALL(IF('malzeme montaj'!$B$1:$B$3329=DU$3,IF('malzeme montaj'!$C$1:$C$3329&lt;&gt;"",ROW('malzeme montaj'!$C$1:$C$3329))),ROWS(DU$4:DU352))))</f>
        <v/>
      </c>
      <c r="DV352" s="34" t="str">
        <f t="array" ref="DV352">IF(ROWS(DV$4:DV352)&gt;DV$1,"",INDEX('malzeme montaj'!$C$1:$C$3329,SMALL(IF('malzeme montaj'!$B$1:$B$3329=DV$3,IF('malzeme montaj'!$C$1:$C$3329&lt;&gt;"",ROW('malzeme montaj'!$C$1:$C$3329))),ROWS(DV$4:DV352))))</f>
        <v/>
      </c>
      <c r="DW352" s="34" t="str">
        <f t="array" ref="DW352">IF(ROWS(DW$4:DW352)&gt;DW$1,"",INDEX('malzeme montaj'!$C$1:$C$3329,SMALL(IF('malzeme montaj'!$B$1:$B$3329=DW$3,IF('malzeme montaj'!$C$1:$C$3329&lt;&gt;"",ROW('malzeme montaj'!$C$1:$C$3329))),ROWS(DW$4:DW352))))</f>
        <v/>
      </c>
      <c r="DX352" s="34" t="str">
        <f t="array" ref="DX352">IF(ROWS(DX$4:DX352)&gt;DX$1,"",INDEX('malzeme montaj'!$C$1:$C$3329,SMALL(IF('malzeme montaj'!$B$1:$B$3329=DX$3,IF('malzeme montaj'!$C$1:$C$3329&lt;&gt;"",ROW('malzeme montaj'!$C$1:$C$3329))),ROWS(DX$4:DX352))))</f>
        <v/>
      </c>
      <c r="DY352" s="34" t="str">
        <f t="array" ref="DY352">IF(ROWS(DY$4:DY352)&gt;DY$1,"",INDEX('malzeme montaj'!$C$1:$C$3329,SMALL(IF('malzeme montaj'!$B$1:$B$3329=DY$3,IF('malzeme montaj'!$C$1:$C$3329&lt;&gt;"",ROW('malzeme montaj'!$C$1:$C$3329))),ROWS(DY$4:DY352))))</f>
        <v/>
      </c>
      <c r="DZ352" s="34" t="str">
        <f t="array" ref="DZ352">IF(ROWS(DZ$4:DZ352)&gt;DZ$1,"",INDEX('malzeme montaj'!$C$1:$C$3329,SMALL(IF('malzeme montaj'!$B$1:$B$3329=DZ$3,IF('malzeme montaj'!$C$1:$C$3329&lt;&gt;"",ROW('malzeme montaj'!$C$1:$C$3329))),ROWS(DZ$4:DZ352))))</f>
        <v/>
      </c>
      <c r="EA352" s="34" t="str">
        <f t="array" ref="EA352">IF(ROWS(EA$4:EA352)&gt;EA$1,"",INDEX('malzeme montaj'!$C$1:$C$3329,SMALL(IF('malzeme montaj'!$B$1:$B$3329=EA$3,IF('malzeme montaj'!$C$1:$C$3329&lt;&gt;"",ROW('malzeme montaj'!$C$1:$C$3329))),ROWS(EA$4:EA352))))</f>
        <v/>
      </c>
      <c r="EB352" s="34" t="str">
        <f t="array" ref="EB352">IF(ROWS(EB$4:EB352)&gt;EB$1,"",INDEX('malzeme montaj'!$C$1:$C$3329,SMALL(IF('malzeme montaj'!$B$1:$B$3329=EB$3,IF('malzeme montaj'!$C$1:$C$3329&lt;&gt;"",ROW('malzeme montaj'!$C$1:$C$3329))),ROWS(EB$4:EB352))))</f>
        <v/>
      </c>
      <c r="EC352" s="34" t="str">
        <f t="array" ref="EC352">IF(ROWS(EC$4:EC352)&gt;EC$1,"",INDEX('malzeme montaj'!$C$1:$C$3329,SMALL(IF('malzeme montaj'!$B$1:$B$3329=EC$3,IF('malzeme montaj'!$C$1:$C$3329&lt;&gt;"",ROW('malzeme montaj'!$C$1:$C$3329))),ROWS(EC$4:EC352))))</f>
        <v/>
      </c>
      <c r="ED352" s="34" t="str">
        <f t="array" ref="ED352">IF(ROWS(ED$4:ED352)&gt;ED$1,"",INDEX('malzeme montaj'!$C$1:$C$3329,SMALL(IF('malzeme montaj'!$B$1:$B$3329=ED$3,IF('malzeme montaj'!$C$1:$C$3329&lt;&gt;"",ROW('malzeme montaj'!$C$1:$C$3329))),ROWS(ED$4:ED352))))</f>
        <v/>
      </c>
      <c r="EE352" s="34" t="str">
        <f t="array" ref="EE352">IF(ROWS(EE$4:EE352)&gt;EE$1,"",INDEX('malzeme montaj'!$C$1:$C$3329,SMALL(IF('malzeme montaj'!$B$1:$B$3329=EE$3,IF('malzeme montaj'!$C$1:$C$3329&lt;&gt;"",ROW('malzeme montaj'!$C$1:$C$3329))),ROWS(EE$4:EE352))))</f>
        <v/>
      </c>
      <c r="EF352" s="34" t="str">
        <f t="array" ref="EF352">IF(ROWS(EF$4:EF352)&gt;EF$1,"",INDEX('malzeme montaj'!$C$1:$C$3329,SMALL(IF('malzeme montaj'!$B$1:$B$3329=EF$3,IF('malzeme montaj'!$C$1:$C$3329&lt;&gt;"",ROW('malzeme montaj'!$C$1:$C$3329))),ROWS(EF$4:EF352))))</f>
        <v/>
      </c>
      <c r="EG352" s="34" t="str">
        <f t="array" ref="EG352">IF(ROWS(EG$4:EG352)&gt;EG$1,"",INDEX('malzeme montaj'!$C$1:$C$3329,SMALL(IF('malzeme montaj'!$B$1:$B$3329=EG$3,IF('malzeme montaj'!$C$1:$C$3329&lt;&gt;"",ROW('malzeme montaj'!$C$1:$C$3329))),ROWS(EG$4:EG352))))</f>
        <v/>
      </c>
      <c r="EH352" s="34" t="str">
        <f t="array" ref="EH352">IF(ROWS(EH$4:EH352)&gt;EH$1,"",INDEX('malzeme montaj'!$C$1:$C$3329,SMALL(IF('malzeme montaj'!$B$1:$B$3329=EH$3,IF('malzeme montaj'!$C$1:$C$3329&lt;&gt;"",ROW('malzeme montaj'!$C$1:$C$3329))),ROWS(EH$4:EH352))))</f>
        <v/>
      </c>
      <c r="EI352" s="34" t="str">
        <f t="array" ref="EI352">IF(ROWS(EI$4:EI352)&gt;EI$1,"",INDEX('malzeme montaj'!$C$1:$C$3329,SMALL(IF('malzeme montaj'!$B$1:$B$3329=EI$3,IF('malzeme montaj'!$C$1:$C$3329&lt;&gt;"",ROW('malzeme montaj'!$C$1:$C$3329))),ROWS(EI$4:EI352))))</f>
        <v/>
      </c>
      <c r="EJ352" s="34" t="str">
        <f t="array" ref="EJ352">IF(ROWS(EJ$4:EJ352)&gt;EJ$1,"",INDEX('malzeme montaj'!$C$1:$C$3329,SMALL(IF('malzeme montaj'!$B$1:$B$3329=EJ$3,IF('malzeme montaj'!$C$1:$C$3329&lt;&gt;"",ROW('malzeme montaj'!$C$1:$C$3329))),ROWS(EJ$4:EJ352))))</f>
        <v/>
      </c>
      <c r="EK352" s="34" t="str">
        <f t="array" ref="EK352">IF(ROWS(EK$4:EK352)&gt;EK$1,"",INDEX('malzeme montaj'!$C$1:$C$3329,SMALL(IF('malzeme montaj'!$B$1:$B$3329=EK$3,IF('malzeme montaj'!$C$1:$C$3329&lt;&gt;"",ROW('malzeme montaj'!$C$1:$C$3329))),ROWS(EK$4:EK352))))</f>
        <v/>
      </c>
      <c r="EL352" s="34" t="str">
        <f t="array" ref="EL352">IF(ROWS(EL$4:EL352)&gt;EL$1,"",INDEX('malzeme montaj'!$C$1:$C$3329,SMALL(IF('malzeme montaj'!$B$1:$B$3329=EL$3,IF('malzeme montaj'!$C$1:$C$3329&lt;&gt;"",ROW('malzeme montaj'!$C$1:$C$3329))),ROWS(EL$4:EL352))))</f>
        <v/>
      </c>
      <c r="EM352" s="34" t="str">
        <f t="array" ref="EM352">IF(ROWS(EM$4:EM352)&gt;EM$1,"",INDEX('malzeme montaj'!$C$1:$C$3329,SMALL(IF('malzeme montaj'!$B$1:$B$3329=EM$3,IF('malzeme montaj'!$C$1:$C$3329&lt;&gt;"",ROW('malzeme montaj'!$C$1:$C$3329))),ROWS(EM$4:EM352))))</f>
        <v/>
      </c>
      <c r="EN352" s="34" t="str">
        <f t="array" ref="EN352">IF(ROWS(EN$4:EN352)&gt;EN$1,"",INDEX('malzeme montaj'!$C$1:$C$3329,SMALL(IF('malzeme montaj'!$B$1:$B$3329=EN$3,IF('malzeme montaj'!$C$1:$C$3329&lt;&gt;"",ROW('malzeme montaj'!$C$1:$C$3329))),ROWS(EN$4:EN352))))</f>
        <v/>
      </c>
      <c r="EO352" s="34" t="str">
        <f t="array" ref="EO352">IF(ROWS(EO$4:EO352)&gt;EO$1,"",INDEX('malzeme montaj'!$C$1:$C$3329,SMALL(IF('malzeme montaj'!$B$1:$B$3329=EO$3,IF('malzeme montaj'!$C$1:$C$3329&lt;&gt;"",ROW('malzeme montaj'!$C$1:$C$3329))),ROWS(EO$4:EO352))))</f>
        <v/>
      </c>
      <c r="EP352" s="34" t="str">
        <f t="array" ref="EP352">IF(ROWS(EP$4:EP352)&gt;EP$1,"",INDEX('malzeme montaj'!$C$1:$C$3329,SMALL(IF('malzeme montaj'!$B$1:$B$3329=EP$3,IF('malzeme montaj'!$C$1:$C$3329&lt;&gt;"",ROW('malzeme montaj'!$C$1:$C$3329))),ROWS(EP$4:EP352))))</f>
        <v/>
      </c>
      <c r="EQ352" s="34" t="str">
        <f t="array" ref="EQ352">IF(ROWS(EQ$4:EQ352)&gt;EQ$1,"",INDEX('malzeme montaj'!$C$1:$C$3329,SMALL(IF('malzeme montaj'!$B$1:$B$3329=EQ$3,IF('malzeme montaj'!$C$1:$C$3329&lt;&gt;"",ROW('malzeme montaj'!$C$1:$C$3329))),ROWS(EQ$4:EQ352))))</f>
        <v/>
      </c>
      <c r="ER352" s="34" t="str">
        <f t="array" ref="ER352">IF(ROWS(ER$4:ER352)&gt;ER$1,"",INDEX('malzeme montaj'!$C$1:$C$3329,SMALL(IF('malzeme montaj'!$B$1:$B$3329=ER$3,IF('malzeme montaj'!$C$1:$C$3329&lt;&gt;"",ROW('malzeme montaj'!$C$1:$C$3329))),ROWS(ER$4:ER352))))</f>
        <v/>
      </c>
      <c r="ES352" s="34" t="str">
        <f t="array" ref="ES352">IF(ROWS(ES$4:ES352)&gt;ES$1,"",INDEX('malzeme montaj'!$C$1:$C$3329,SMALL(IF('malzeme montaj'!$B$1:$B$3329=ES$3,IF('malzeme montaj'!$C$1:$C$3329&lt;&gt;"",ROW('malzeme montaj'!$C$1:$C$3329))),ROWS(ES$4:ES352))))</f>
        <v/>
      </c>
      <c r="ET352" s="34" t="str">
        <f t="array" ref="ET352">IF(ROWS(ET$4:ET352)&gt;ET$1,"",INDEX('malzeme montaj'!$C$1:$C$3329,SMALL(IF('malzeme montaj'!$B$1:$B$3329=ET$3,IF('malzeme montaj'!$C$1:$C$3329&lt;&gt;"",ROW('malzeme montaj'!$C$1:$C$3329))),ROWS(ET$4:ET352))))</f>
        <v/>
      </c>
      <c r="EU352" s="34" t="str">
        <f t="array" ref="EU352">IF(ROWS(EU$4:EU352)&gt;EU$1,"",INDEX('malzeme montaj'!$C$1:$C$3329,SMALL(IF('malzeme montaj'!$B$1:$B$3329=EU$3,IF('malzeme montaj'!$C$1:$C$3329&lt;&gt;"",ROW('malzeme montaj'!$C$1:$C$3329))),ROWS(EU$4:EU352))))</f>
        <v/>
      </c>
      <c r="EV352" s="34" t="str">
        <f t="array" ref="EV352">IF(ROWS(EV$4:EV352)&gt;EV$1,"",INDEX('malzeme montaj'!$C$1:$C$3329,SMALL(IF('malzeme montaj'!$B$1:$B$3329=EV$3,IF('malzeme montaj'!$C$1:$C$3329&lt;&gt;"",ROW('malzeme montaj'!$C$1:$C$3329))),ROWS(EV$4:EV352))))</f>
        <v/>
      </c>
      <c r="EW352" s="34" t="str">
        <f t="array" ref="EW352">IF(ROWS(EW$4:EW352)&gt;EW$1,"",INDEX('malzeme montaj'!$C$1:$C$3329,SMALL(IF('malzeme montaj'!$B$1:$B$3329=EW$3,IF('malzeme montaj'!$C$1:$C$3329&lt;&gt;"",ROW('malzeme montaj'!$C$1:$C$3329))),ROWS(EW$4:EW352))))</f>
        <v/>
      </c>
    </row>
    <row r="353" spans="4:153">
      <c r="D353" s="38" t="str">
        <f t="array" ref="D353">IF(ROWS(D$4:D353)&gt;D$1,"",INDEX('malzeme montaj'!$C$1:$C$3329,SMALL(IF('malzeme montaj'!$B$1:$B$3329=D$3,IF('malzeme montaj'!$C$1:$C$3329&lt;&gt;"",ROW('malzeme montaj'!$C$1:$C$3329))),ROWS(D$4:D353))))</f>
        <v/>
      </c>
      <c r="E353" s="38" t="str">
        <f t="array" ref="E353">IF(ROWS(E$4:E353)&gt;E$1,"",INDEX('malzeme montaj'!$C$1:$C$3329,SMALL(IF('malzeme montaj'!$B$1:$B$3329=E$3,IF('malzeme montaj'!$C$1:$C$3329&lt;&gt;"",ROW('malzeme montaj'!$C$1:$C$3329))),ROWS(E$4:E353))))</f>
        <v/>
      </c>
      <c r="F353" s="38" t="str">
        <f t="array" ref="F353">IF(ROWS(F$4:F353)&gt;F$1,"",INDEX('malzeme montaj'!$C$1:$C$3329,SMALL(IF('malzeme montaj'!$B$1:$B$3329=F$3,IF('malzeme montaj'!$C$1:$C$3329&lt;&gt;"",ROW('malzeme montaj'!$C$1:$C$3329))),ROWS(F$4:F353))))</f>
        <v/>
      </c>
      <c r="G353" s="38" t="str">
        <f t="array" ref="G353">IF(ROWS(G$4:G353)&gt;G$1,"",INDEX('malzeme montaj'!$C$1:$C$3329,SMALL(IF('malzeme montaj'!$B$1:$B$3329=G$3,IF('malzeme montaj'!$C$1:$C$3329&lt;&gt;"",ROW('malzeme montaj'!$C$1:$C$3329))),ROWS(G$4:G353))))</f>
        <v/>
      </c>
      <c r="H353" s="38" t="str">
        <f t="array" ref="H353">IF(ROWS(H$4:H353)&gt;H$1,"",INDEX('malzeme montaj'!$C$1:$C$3329,SMALL(IF('malzeme montaj'!$B$1:$B$3329=H$3,IF('malzeme montaj'!$C$1:$C$3329&lt;&gt;"",ROW('malzeme montaj'!$C$1:$C$3329))),ROWS(H$4:H353))))</f>
        <v/>
      </c>
      <c r="I353" s="38" t="str">
        <f t="array" ref="I353">IF(ROWS(I$4:I353)&gt;I$1,"",INDEX('malzeme montaj'!$C$1:$C$3329,SMALL(IF('malzeme montaj'!$B$1:$B$3329=I$3,IF('malzeme montaj'!$C$1:$C$3329&lt;&gt;"",ROW('malzeme montaj'!$C$1:$C$3329))),ROWS(I$4:I353))))</f>
        <v/>
      </c>
      <c r="J353" s="38" t="str">
        <f t="array" ref="J353">IF(ROWS(J$4:J353)&gt;J$1,"",INDEX('malzeme montaj'!$C$1:$C$3329,SMALL(IF('malzeme montaj'!$B$1:$B$3329=J$3,IF('malzeme montaj'!$C$1:$C$3329&lt;&gt;"",ROW('malzeme montaj'!$C$1:$C$3329))),ROWS(J$4:J353))))</f>
        <v/>
      </c>
      <c r="K353" s="38" t="str">
        <f t="array" ref="K353">IF(ROWS(K$4:K353)&gt;K$1,"",INDEX('malzeme montaj'!$C$1:$C$3329,SMALL(IF('malzeme montaj'!$B$1:$B$3329=K$3,IF('malzeme montaj'!$C$1:$C$3329&lt;&gt;"",ROW('malzeme montaj'!$C$1:$C$3329))),ROWS(K$4:K353))))</f>
        <v/>
      </c>
      <c r="L353" s="38" t="str">
        <f t="array" ref="L353">IF(ROWS(L$4:L353)&gt;L$1,"",INDEX('malzeme montaj'!$C$1:$C$3329,SMALL(IF('malzeme montaj'!$B$1:$B$3329=L$3,IF('malzeme montaj'!$C$1:$C$3329&lt;&gt;"",ROW('malzeme montaj'!$C$1:$C$3329))),ROWS(L$4:L353))))</f>
        <v/>
      </c>
      <c r="M353" s="38" t="str">
        <f t="array" ref="M353">IF(ROWS(M$4:M353)&gt;M$1,"",INDEX('malzeme montaj'!$C$1:$C$3329,SMALL(IF('malzeme montaj'!$B$1:$B$3329=M$3,IF('malzeme montaj'!$C$1:$C$3329&lt;&gt;"",ROW('malzeme montaj'!$C$1:$C$3329))),ROWS(M$4:M353))))</f>
        <v/>
      </c>
      <c r="N353" s="38" t="str">
        <f t="array" ref="N353">IF(ROWS(N$4:N353)&gt;N$1,"",INDEX('malzeme montaj'!$C$1:$C$3329,SMALL(IF('malzeme montaj'!$B$1:$B$3329=N$3,IF('malzeme montaj'!$C$1:$C$3329&lt;&gt;"",ROW('malzeme montaj'!$C$1:$C$3329))),ROWS(N$4:N353))))</f>
        <v/>
      </c>
      <c r="O353" s="38" t="str">
        <f t="array" ref="O353">IF(ROWS(O$4:O353)&gt;O$1,"",INDEX('malzeme montaj'!$C$1:$C$3329,SMALL(IF('malzeme montaj'!$B$1:$B$3329=O$3,IF('malzeme montaj'!$C$1:$C$3329&lt;&gt;"",ROW('malzeme montaj'!$C$1:$C$3329))),ROWS(O$4:O353))))</f>
        <v/>
      </c>
      <c r="P353" s="38" t="str">
        <f t="array" ref="P353">IF(ROWS(P$4:P353)&gt;P$1,"",INDEX('malzeme montaj'!$C$1:$C$3329,SMALL(IF('malzeme montaj'!$B$1:$B$3329=P$3,IF('malzeme montaj'!$C$1:$C$3329&lt;&gt;"",ROW('malzeme montaj'!$C$1:$C$3329))),ROWS(P$4:P353))))</f>
        <v/>
      </c>
      <c r="Q353" s="38" t="str">
        <f t="array" ref="Q353">IF(ROWS(Q$4:Q353)&gt;Q$1,"",INDEX('malzeme montaj'!$C$1:$C$3329,SMALL(IF('malzeme montaj'!$B$1:$B$3329=Q$3,IF('malzeme montaj'!$C$1:$C$3329&lt;&gt;"",ROW('malzeme montaj'!$C$1:$C$3329))),ROWS(Q$4:Q353))))</f>
        <v/>
      </c>
      <c r="R353" s="38" t="str">
        <f t="array" ref="R353">IF(ROWS(R$4:R353)&gt;R$1,"",INDEX('malzeme montaj'!$C$1:$C$3329,SMALL(IF('malzeme montaj'!$B$1:$B$3329=R$3,IF('malzeme montaj'!$C$1:$C$3329&lt;&gt;"",ROW('malzeme montaj'!$C$1:$C$3329))),ROWS(R$4:R353))))</f>
        <v/>
      </c>
      <c r="S353" s="38" t="str">
        <f t="array" ref="S353">IF(ROWS(S$4:S353)&gt;S$1,"",INDEX('malzeme montaj'!$C$1:$C$3329,SMALL(IF('malzeme montaj'!$B$1:$B$3329=S$3,IF('malzeme montaj'!$C$1:$C$3329&lt;&gt;"",ROW('malzeme montaj'!$C$1:$C$3329))),ROWS(S$4:S353))))</f>
        <v/>
      </c>
      <c r="T353" s="38" t="str">
        <f t="array" ref="T353">IF(ROWS(T$4:T353)&gt;T$1,"",INDEX('malzeme montaj'!$C$1:$C$3329,SMALL(IF('malzeme montaj'!$B$1:$B$3329=T$3,IF('malzeme montaj'!$C$1:$C$3329&lt;&gt;"",ROW('malzeme montaj'!$C$1:$C$3329))),ROWS(T$4:T353))))</f>
        <v/>
      </c>
      <c r="U353" s="38" t="str">
        <f t="array" ref="U353">IF(ROWS(U$4:U353)&gt;U$1,"",INDEX('malzeme montaj'!$C$1:$C$3329,SMALL(IF('malzeme montaj'!$B$1:$B$3329=U$3,IF('malzeme montaj'!$C$1:$C$3329&lt;&gt;"",ROW('malzeme montaj'!$C$1:$C$3329))),ROWS(U$4:U353))))</f>
        <v/>
      </c>
      <c r="V353" s="38" t="str">
        <f t="array" ref="V353">IF(ROWS(V$4:V353)&gt;V$1,"",INDEX('malzeme montaj'!$C$1:$C$3329,SMALL(IF('malzeme montaj'!$B$1:$B$3329=V$3,IF('malzeme montaj'!$C$1:$C$3329&lt;&gt;"",ROW('malzeme montaj'!$C$1:$C$3329))),ROWS(V$4:V353))))</f>
        <v/>
      </c>
      <c r="W353" s="38" t="str">
        <f t="array" ref="W353">IF(ROWS(W$4:W353)&gt;W$1,"",INDEX('malzeme montaj'!$C$1:$C$3329,SMALL(IF('malzeme montaj'!$B$1:$B$3329=W$3,IF('malzeme montaj'!$C$1:$C$3329&lt;&gt;"",ROW('malzeme montaj'!$C$1:$C$3329))),ROWS(W$4:W353))))</f>
        <v/>
      </c>
      <c r="X353" s="38" t="str">
        <f t="array" ref="X353">IF(ROWS(X$4:X353)&gt;X$1,"",INDEX('malzeme montaj'!$C$1:$C$3329,SMALL(IF('malzeme montaj'!$B$1:$B$3329=X$3,IF('malzeme montaj'!$C$1:$C$3329&lt;&gt;"",ROW('malzeme montaj'!$C$1:$C$3329))),ROWS(X$4:X353))))</f>
        <v/>
      </c>
      <c r="Y353" s="38" t="str">
        <f t="array" ref="Y353">IF(ROWS(Y$4:Y353)&gt;Y$1,"",INDEX('malzeme montaj'!$C$1:$C$3329,SMALL(IF('malzeme montaj'!$B$1:$B$3329=Y$3,IF('malzeme montaj'!$C$1:$C$3329&lt;&gt;"",ROW('malzeme montaj'!$C$1:$C$3329))),ROWS(Y$4:Y353))))</f>
        <v/>
      </c>
      <c r="Z353" s="38" t="str">
        <f t="array" ref="Z353">IF(ROWS(Z$4:Z353)&gt;Z$1,"",INDEX('malzeme montaj'!$C$1:$C$3329,SMALL(IF('malzeme montaj'!$B$1:$B$3329=Z$3,IF('malzeme montaj'!$C$1:$C$3329&lt;&gt;"",ROW('malzeme montaj'!$C$1:$C$3329))),ROWS(Z$4:Z353))))</f>
        <v/>
      </c>
      <c r="AA353" s="38" t="str">
        <f t="array" ref="AA353">IF(ROWS(AA$4:AA353)&gt;AA$1,"",INDEX('malzeme montaj'!$C$1:$C$3329,SMALL(IF('malzeme montaj'!$B$1:$B$3329=AA$3,IF('malzeme montaj'!$C$1:$C$3329&lt;&gt;"",ROW('malzeme montaj'!$C$1:$C$3329))),ROWS(AA$4:AA353))))</f>
        <v/>
      </c>
      <c r="AB353" s="38" t="str">
        <f t="array" ref="AB353">IF(ROWS(AB$4:AB353)&gt;AB$1,"",INDEX('malzeme montaj'!$C$1:$C$3329,SMALL(IF('malzeme montaj'!$B$1:$B$3329=AB$3,IF('malzeme montaj'!$C$1:$C$3329&lt;&gt;"",ROW('malzeme montaj'!$C$1:$C$3329))),ROWS(AB$4:AB353))))</f>
        <v/>
      </c>
      <c r="AC353" s="38" t="str">
        <f t="array" ref="AC353">IF(ROWS(AC$4:AC353)&gt;AC$1,"",INDEX('malzeme montaj'!$C$1:$C$3329,SMALL(IF('malzeme montaj'!$B$1:$B$3329=AC$3,IF('malzeme montaj'!$C$1:$C$3329&lt;&gt;"",ROW('malzeme montaj'!$C$1:$C$3329))),ROWS(AC$4:AC353))))</f>
        <v/>
      </c>
      <c r="AD353" s="38" t="str">
        <f t="array" ref="AD353">IF(ROWS(AD$4:AD353)&gt;AD$1,"",INDEX('malzeme montaj'!$C$1:$C$3329,SMALL(IF('malzeme montaj'!$B$1:$B$3329=AD$3,IF('malzeme montaj'!$C$1:$C$3329&lt;&gt;"",ROW('malzeme montaj'!$C$1:$C$3329))),ROWS(AD$4:AD353))))</f>
        <v/>
      </c>
      <c r="AE353" s="38" t="str">
        <f t="array" ref="AE353">IF(ROWS(AE$4:AE353)&gt;AE$1,"",INDEX('malzeme montaj'!$C$1:$C$3329,SMALL(IF('malzeme montaj'!$B$1:$B$3329=AE$3,IF('malzeme montaj'!$C$1:$C$3329&lt;&gt;"",ROW('malzeme montaj'!$C$1:$C$3329))),ROWS(AE$4:AE353))))</f>
        <v/>
      </c>
      <c r="AF353" s="38" t="str">
        <f t="array" ref="AF353">IF(ROWS(AF$4:AF353)&gt;AF$1,"",INDEX('malzeme montaj'!$C$1:$C$3329,SMALL(IF('malzeme montaj'!$B$1:$B$3329=AF$3,IF('malzeme montaj'!$C$1:$C$3329&lt;&gt;"",ROW('malzeme montaj'!$C$1:$C$3329))),ROWS(AF$4:AF353))))</f>
        <v/>
      </c>
      <c r="AG353" s="38" t="str">
        <f t="array" ref="AG353">IF(ROWS(AG$4:AG353)&gt;AG$1,"",INDEX('malzeme montaj'!$C$1:$C$3329,SMALL(IF('malzeme montaj'!$B$1:$B$3329=AG$3,IF('malzeme montaj'!$C$1:$C$3329&lt;&gt;"",ROW('malzeme montaj'!$C$1:$C$3329))),ROWS(AG$4:AG353))))</f>
        <v/>
      </c>
      <c r="AH353" s="38" t="str">
        <f t="array" ref="AH353">IF(ROWS(AH$4:AH353)&gt;AH$1,"",INDEX('malzeme montaj'!$C$1:$C$3329,SMALL(IF('malzeme montaj'!$B$1:$B$3329=AH$3,IF('malzeme montaj'!$C$1:$C$3329&lt;&gt;"",ROW('malzeme montaj'!$C$1:$C$3329))),ROWS(AH$4:AH353))))</f>
        <v/>
      </c>
      <c r="AI353" s="38" t="str">
        <f t="array" ref="AI353">IF(ROWS(AI$4:AI353)&gt;AI$1,"",INDEX('malzeme montaj'!$C$1:$C$3329,SMALL(IF('malzeme montaj'!$B$1:$B$3329=AI$3,IF('malzeme montaj'!$C$1:$C$3329&lt;&gt;"",ROW('malzeme montaj'!$C$1:$C$3329))),ROWS(AI$4:AI353))))</f>
        <v/>
      </c>
      <c r="AJ353" s="38" t="str">
        <f t="array" ref="AJ353">IF(ROWS(AJ$4:AJ353)&gt;AJ$1,"",INDEX('malzeme montaj'!$C$1:$C$3329,SMALL(IF('malzeme montaj'!$B$1:$B$3329=AJ$3,IF('malzeme montaj'!$C$1:$C$3329&lt;&gt;"",ROW('malzeme montaj'!$C$1:$C$3329))),ROWS(AJ$4:AJ353))))</f>
        <v/>
      </c>
      <c r="AK353" s="38" t="str">
        <f t="array" ref="AK353">IF(ROWS(AK$4:AK353)&gt;AK$1,"",INDEX('malzeme montaj'!$C$1:$C$3329,SMALL(IF('malzeme montaj'!$B$1:$B$3329=AK$3,IF('malzeme montaj'!$C$1:$C$3329&lt;&gt;"",ROW('malzeme montaj'!$C$1:$C$3329))),ROWS(AK$4:AK353))))</f>
        <v/>
      </c>
      <c r="AL353" s="38" t="str">
        <f t="array" ref="AL353">IF(ROWS(AL$4:AL353)&gt;AL$1,"",INDEX('malzeme montaj'!$C$1:$C$3329,SMALL(IF('malzeme montaj'!$B$1:$B$3329=AL$3,IF('malzeme montaj'!$C$1:$C$3329&lt;&gt;"",ROW('malzeme montaj'!$C$1:$C$3329))),ROWS(AL$4:AL353))))</f>
        <v/>
      </c>
      <c r="AM353" s="38" t="str">
        <f t="array" ref="AM353">IF(ROWS(AM$4:AM353)&gt;AM$1,"",INDEX('malzeme montaj'!$C$1:$C$3329,SMALL(IF('malzeme montaj'!$B$1:$B$3329=AM$3,IF('malzeme montaj'!$C$1:$C$3329&lt;&gt;"",ROW('malzeme montaj'!$C$1:$C$3329))),ROWS(AM$4:AM353))))</f>
        <v/>
      </c>
      <c r="AN353" s="38" t="str">
        <f t="array" ref="AN353">IF(ROWS(AN$4:AN353)&gt;AN$1,"",INDEX('malzeme montaj'!$C$1:$C$3329,SMALL(IF('malzeme montaj'!$B$1:$B$3329=AN$3,IF('malzeme montaj'!$C$1:$C$3329&lt;&gt;"",ROW('malzeme montaj'!$C$1:$C$3329))),ROWS(AN$4:AN353))))</f>
        <v/>
      </c>
      <c r="AO353" s="38" t="str">
        <f t="array" ref="AO353">IF(ROWS(AO$4:AO353)&gt;AO$1,"",INDEX('malzeme montaj'!$C$1:$C$3329,SMALL(IF('malzeme montaj'!$B$1:$B$3329=AO$3,IF('malzeme montaj'!$C$1:$C$3329&lt;&gt;"",ROW('malzeme montaj'!$C$1:$C$3329))),ROWS(AO$4:AO353))))</f>
        <v/>
      </c>
      <c r="AP353" s="38" t="str">
        <f t="array" ref="AP353">IF(ROWS(AP$4:AP353)&gt;AP$1,"",INDEX('malzeme montaj'!$C$1:$C$3329,SMALL(IF('malzeme montaj'!$B$1:$B$3329=AP$3,IF('malzeme montaj'!$C$1:$C$3329&lt;&gt;"",ROW('malzeme montaj'!$C$1:$C$3329))),ROWS(AP$4:AP353))))</f>
        <v/>
      </c>
      <c r="AQ353" s="38" t="str">
        <f t="array" ref="AQ353">IF(ROWS(AQ$4:AQ353)&gt;AQ$1,"",INDEX('malzeme montaj'!$C$1:$C$3329,SMALL(IF('malzeme montaj'!$B$1:$B$3329=AQ$3,IF('malzeme montaj'!$C$1:$C$3329&lt;&gt;"",ROW('malzeme montaj'!$C$1:$C$3329))),ROWS(AQ$4:AQ353))))</f>
        <v/>
      </c>
      <c r="AR353" s="38" t="str">
        <f t="array" ref="AR353">IF(ROWS(AR$4:AR353)&gt;AR$1,"",INDEX('malzeme montaj'!$C$1:$C$3329,SMALL(IF('malzeme montaj'!$B$1:$B$3329=AR$3,IF('malzeme montaj'!$C$1:$C$3329&lt;&gt;"",ROW('malzeme montaj'!$C$1:$C$3329))),ROWS(AR$4:AR353))))</f>
        <v/>
      </c>
      <c r="AS353" s="38" t="str">
        <f t="array" ref="AS353">IF(ROWS(AS$4:AS353)&gt;AS$1,"",INDEX('malzeme montaj'!$C$1:$C$3329,SMALL(IF('malzeme montaj'!$B$1:$B$3329=AS$3,IF('malzeme montaj'!$C$1:$C$3329&lt;&gt;"",ROW('malzeme montaj'!$C$1:$C$3329))),ROWS(AS$4:AS353))))</f>
        <v/>
      </c>
      <c r="AT353" s="38" t="str">
        <f t="array" ref="AT353">IF(ROWS(AT$4:AT353)&gt;AT$1,"",INDEX('malzeme montaj'!$C$1:$C$3329,SMALL(IF('malzeme montaj'!$B$1:$B$3329=AT$3,IF('malzeme montaj'!$C$1:$C$3329&lt;&gt;"",ROW('malzeme montaj'!$C$1:$C$3329))),ROWS(AT$4:AT353))))</f>
        <v/>
      </c>
      <c r="AU353" s="38" t="str">
        <f t="array" ref="AU353">IF(ROWS(AU$4:AU353)&gt;AU$1,"",INDEX('malzeme montaj'!$C$1:$C$3329,SMALL(IF('malzeme montaj'!$B$1:$B$3329=AU$3,IF('malzeme montaj'!$C$1:$C$3329&lt;&gt;"",ROW('malzeme montaj'!$C$1:$C$3329))),ROWS(AU$4:AU353))))</f>
        <v/>
      </c>
      <c r="AV353" s="38" t="str">
        <f t="array" ref="AV353">IF(ROWS(AV$4:AV353)&gt;AV$1,"",INDEX('malzeme montaj'!$C$1:$C$3329,SMALL(IF('malzeme montaj'!$B$1:$B$3329=AV$3,IF('malzeme montaj'!$C$1:$C$3329&lt;&gt;"",ROW('malzeme montaj'!$C$1:$C$3329))),ROWS(AV$4:AV353))))</f>
        <v/>
      </c>
      <c r="AW353" s="38" t="str">
        <f t="array" ref="AW353">IF(ROWS(AW$4:AW353)&gt;AW$1,"",INDEX('malzeme montaj'!$C$1:$C$3329,SMALL(IF('malzeme montaj'!$B$1:$B$3329=AW$3,IF('malzeme montaj'!$C$1:$C$3329&lt;&gt;"",ROW('malzeme montaj'!$C$1:$C$3329))),ROWS(AW$4:AW353))))</f>
        <v/>
      </c>
      <c r="AX353" s="38" t="str">
        <f t="array" ref="AX353">IF(ROWS(AX$4:AX353)&gt;AX$1,"",INDEX('malzeme montaj'!$C$1:$C$3329,SMALL(IF('malzeme montaj'!$B$1:$B$3329=AX$3,IF('malzeme montaj'!$C$1:$C$3329&lt;&gt;"",ROW('malzeme montaj'!$C$1:$C$3329))),ROWS(AX$4:AX353))))</f>
        <v/>
      </c>
      <c r="AY353" s="38" t="str">
        <f t="array" ref="AY353">IF(ROWS(AY$4:AY353)&gt;AY$1,"",INDEX('malzeme montaj'!$C$1:$C$3329,SMALL(IF('malzeme montaj'!$B$1:$B$3329=AY$3,IF('malzeme montaj'!$C$1:$C$3329&lt;&gt;"",ROW('malzeme montaj'!$C$1:$C$3329))),ROWS(AY$4:AY353))))</f>
        <v/>
      </c>
      <c r="AZ353" s="38" t="str">
        <f t="array" ref="AZ353">IF(ROWS(AZ$4:AZ353)&gt;AZ$1,"",INDEX('malzeme montaj'!$C$1:$C$3329,SMALL(IF('malzeme montaj'!$B$1:$B$3329=AZ$3,IF('malzeme montaj'!$C$1:$C$3329&lt;&gt;"",ROW('malzeme montaj'!$C$1:$C$3329))),ROWS(AZ$4:AZ353))))</f>
        <v/>
      </c>
      <c r="BA353" s="38" t="str">
        <f t="array" ref="BA353">IF(ROWS(BA$4:BA353)&gt;BA$1,"",INDEX('malzeme montaj'!$C$1:$C$3329,SMALL(IF('malzeme montaj'!$B$1:$B$3329=BA$3,IF('malzeme montaj'!$C$1:$C$3329&lt;&gt;"",ROW('malzeme montaj'!$C$1:$C$3329))),ROWS(BA$4:BA353))))</f>
        <v/>
      </c>
      <c r="BB353" s="38" t="str">
        <f t="array" ref="BB353">IF(ROWS(BB$4:BB353)&gt;BB$1,"",INDEX('malzeme montaj'!$C$1:$C$3329,SMALL(IF('malzeme montaj'!$B$1:$B$3329=BB$3,IF('malzeme montaj'!$C$1:$C$3329&lt;&gt;"",ROW('malzeme montaj'!$C$1:$C$3329))),ROWS(BB$4:BB353))))</f>
        <v/>
      </c>
      <c r="BC353" s="38" t="str">
        <f t="array" ref="BC353">IF(ROWS(BC$4:BC353)&gt;BC$1,"",INDEX('malzeme montaj'!$C$1:$C$3329,SMALL(IF('malzeme montaj'!$B$1:$B$3329=BC$3,IF('malzeme montaj'!$C$1:$C$3329&lt;&gt;"",ROW('malzeme montaj'!$C$1:$C$3329))),ROWS(BC$4:BC353))))</f>
        <v/>
      </c>
      <c r="BD353" s="38" t="str">
        <f t="array" ref="BD353">IF(ROWS(BD$4:BD353)&gt;BD$1,"",INDEX('malzeme montaj'!$C$1:$C$3329,SMALL(IF('malzeme montaj'!$B$1:$B$3329=BD$3,IF('malzeme montaj'!$C$1:$C$3329&lt;&gt;"",ROW('malzeme montaj'!$C$1:$C$3329))),ROWS(BD$4:BD353))))</f>
        <v/>
      </c>
      <c r="BE353" s="38"/>
      <c r="BF353" s="38" t="str">
        <f t="array" ref="BF353">IF(ROWS(BF$4:BF353)&gt;BF$1,"",INDEX('malzeme montaj'!$C$1:$C$3329,SMALL(IF('malzeme montaj'!$B$1:$B$3329=BF$3,IF('malzeme montaj'!$C$1:$C$3329&lt;&gt;"",ROW('malzeme montaj'!$C$1:$C$3329))),ROWS(BF$4:BF353))))</f>
        <v/>
      </c>
      <c r="BG353" s="38" t="str">
        <f t="array" ref="BG353">IF(ROWS(BG$4:BG353)&gt;BG$1,"",INDEX('malzeme montaj'!$C$1:$C$3329,SMALL(IF('malzeme montaj'!$B$1:$B$3329=BG$3,IF('malzeme montaj'!$C$1:$C$3329&lt;&gt;"",ROW('malzeme montaj'!$C$1:$C$3329))),ROWS(BG$4:BG353))))</f>
        <v/>
      </c>
      <c r="BH353" s="38" t="str">
        <f t="array" ref="BH353">IF(ROWS(BH$4:BH353)&gt;BH$1,"",INDEX('malzeme montaj'!$C$1:$C$3329,SMALL(IF('malzeme montaj'!$B$1:$B$3329=BH$3,IF('malzeme montaj'!$C$1:$C$3329&lt;&gt;"",ROW('malzeme montaj'!$C$1:$C$3329))),ROWS(BH$4:BH353))))</f>
        <v/>
      </c>
      <c r="BI353" s="38" t="str">
        <f t="array" ref="BI353">IF(ROWS(BI$4:BI353)&gt;BI$1,"",INDEX('malzeme montaj'!$C$1:$C$3329,SMALL(IF('malzeme montaj'!$B$1:$B$3329=BI$3,IF('malzeme montaj'!$C$1:$C$3329&lt;&gt;"",ROW('malzeme montaj'!$C$1:$C$3329))),ROWS(BI$4:BI353))))</f>
        <v/>
      </c>
      <c r="BJ353" s="38" t="str">
        <f t="array" ref="BJ353">IF(ROWS(BJ$4:BJ353)&gt;BJ$1,"",INDEX('malzeme montaj'!$C$1:$C$3329,SMALL(IF('malzeme montaj'!$B$1:$B$3329=BJ$3,IF('malzeme montaj'!$C$1:$C$3329&lt;&gt;"",ROW('malzeme montaj'!$C$1:$C$3329))),ROWS(BJ$4:BJ353))))</f>
        <v/>
      </c>
      <c r="BK353" s="38" t="str">
        <f t="array" ref="BK353">IF(ROWS(BK$4:BK353)&gt;BK$1,"",INDEX('malzeme montaj'!$C$1:$C$3329,SMALL(IF('malzeme montaj'!$B$1:$B$3329=BK$3,IF('malzeme montaj'!$C$1:$C$3329&lt;&gt;"",ROW('malzeme montaj'!$C$1:$C$3329))),ROWS(BK$4:BK353))))</f>
        <v/>
      </c>
      <c r="BL353" s="38" t="str">
        <f t="array" ref="BL353">IF(ROWS(BL$4:BL353)&gt;BL$1,"",INDEX('malzeme montaj'!$C$1:$C$3329,SMALL(IF('malzeme montaj'!$B$1:$B$3329=BL$3,IF('malzeme montaj'!$C$1:$C$3329&lt;&gt;"",ROW('malzeme montaj'!$C$1:$C$3329))),ROWS(BL$4:BL353))))</f>
        <v/>
      </c>
      <c r="BM353" s="38" t="str">
        <f t="array" ref="BM353">IF(ROWS(BM$4:BM353)&gt;BM$1,"",INDEX('malzeme montaj'!$C$1:$C$3329,SMALL(IF('malzeme montaj'!$B$1:$B$3329=BM$3,IF('malzeme montaj'!$C$1:$C$3329&lt;&gt;"",ROW('malzeme montaj'!$C$1:$C$3329))),ROWS(BM$4:BM353))))</f>
        <v/>
      </c>
      <c r="BN353" s="38" t="str">
        <f t="array" ref="BN353">IF(ROWS(BN$4:BN353)&gt;BN$1,"",INDEX('malzeme montaj'!$C$1:$C$3329,SMALL(IF('malzeme montaj'!$B$1:$B$3329=BN$3,IF('malzeme montaj'!$C$1:$C$3329&lt;&gt;"",ROW('malzeme montaj'!$C$1:$C$3329))),ROWS(BN$4:BN353))))</f>
        <v/>
      </c>
      <c r="BO353" s="38" t="str">
        <f t="array" ref="BO353">IF(ROWS(BO$4:BO353)&gt;BO$1,"",INDEX('malzeme montaj'!$C$1:$C$3329,SMALL(IF('malzeme montaj'!$B$1:$B$3329=BO$3,IF('malzeme montaj'!$C$1:$C$3329&lt;&gt;"",ROW('malzeme montaj'!$C$1:$C$3329))),ROWS(BO$4:BO353))))</f>
        <v/>
      </c>
      <c r="BP353" s="38" t="str">
        <f t="array" ref="BP353">IF(ROWS(BP$4:BP353)&gt;BP$1,"",INDEX('malzeme montaj'!$C$1:$C$3329,SMALL(IF('malzeme montaj'!$B$1:$B$3329=BP$3,IF('malzeme montaj'!$C$1:$C$3329&lt;&gt;"",ROW('malzeme montaj'!$C$1:$C$3329))),ROWS(BP$4:BP353))))</f>
        <v/>
      </c>
      <c r="BQ353" s="38" t="str">
        <f t="array" ref="BQ353">IF(ROWS(BQ$4:BQ353)&gt;BQ$1,"",INDEX('malzeme montaj'!$C$1:$C$3329,SMALL(IF('malzeme montaj'!$B$1:$B$3329=BQ$3,IF('malzeme montaj'!$C$1:$C$3329&lt;&gt;"",ROW('malzeme montaj'!$C$1:$C$3329))),ROWS(BQ$4:BQ353))))</f>
        <v/>
      </c>
      <c r="BR353" s="38" t="str">
        <f t="array" ref="BR353">IF(ROWS(BR$4:BR353)&gt;BR$1,"",INDEX('malzeme montaj'!$C$1:$C$3329,SMALL(IF('malzeme montaj'!$B$1:$B$3329=BR$3,IF('malzeme montaj'!$C$1:$C$3329&lt;&gt;"",ROW('malzeme montaj'!$C$1:$C$3329))),ROWS(BR$4:BR353))))</f>
        <v/>
      </c>
      <c r="BS353" s="38" t="str">
        <f t="array" ref="BS353">IF(ROWS(BS$4:BS353)&gt;BS$1,"",INDEX('malzeme montaj'!$C$1:$C$3329,SMALL(IF('malzeme montaj'!$B$1:$B$3329=BS$3,IF('malzeme montaj'!$C$1:$C$3329&lt;&gt;"",ROW('malzeme montaj'!$C$1:$C$3329))),ROWS(BS$4:BS353))))</f>
        <v/>
      </c>
      <c r="BT353" s="38" t="str">
        <f t="array" ref="BT353">IF(ROWS(BT$4:BT353)&gt;BT$1,"",INDEX('malzeme montaj'!$C$1:$C$3329,SMALL(IF('malzeme montaj'!$B$1:$B$3329=BT$3,IF('malzeme montaj'!$C$1:$C$3329&lt;&gt;"",ROW('malzeme montaj'!$C$1:$C$3329))),ROWS(BT$4:BT353))))</f>
        <v/>
      </c>
      <c r="BU353" s="34" t="str">
        <f t="array" ref="BU353">IF(ROWS(BU$4:BU353)&gt;BU$1,"",INDEX('malzeme montaj'!$C$1:$C$3329,SMALL(IF('malzeme montaj'!$B$1:$B$3329=BU$3,IF('malzeme montaj'!$C$1:$C$3329&lt;&gt;"",ROW('malzeme montaj'!$C$1:$C$3329))),ROWS(BU$4:BU353))))</f>
        <v/>
      </c>
      <c r="BV353" s="34" t="str">
        <f t="array" ref="BV353">IF(ROWS(BV$4:BV353)&gt;BV$1,"",INDEX('malzeme montaj'!$C$1:$C$3329,SMALL(IF('malzeme montaj'!$B$1:$B$3329=BV$3,IF('malzeme montaj'!$C$1:$C$3329&lt;&gt;"",ROW('malzeme montaj'!$C$1:$C$3329))),ROWS(BV$4:BV353))))</f>
        <v/>
      </c>
      <c r="BW353" s="34" t="str">
        <f t="array" ref="BW353">IF(ROWS(BW$4:BW353)&gt;BW$1,"",INDEX('malzeme montaj'!$C$1:$C$3329,SMALL(IF('malzeme montaj'!$B$1:$B$3329=BW$3,IF('malzeme montaj'!$C$1:$C$3329&lt;&gt;"",ROW('malzeme montaj'!$C$1:$C$3329))),ROWS(BW$4:BW353))))</f>
        <v/>
      </c>
      <c r="BX353" s="34" t="str">
        <f t="array" ref="BX353">IF(ROWS(BX$4:BX353)&gt;BX$1,"",INDEX('malzeme montaj'!$C$1:$C$3329,SMALL(IF('malzeme montaj'!$B$1:$B$3329=BX$3,IF('malzeme montaj'!$C$1:$C$3329&lt;&gt;"",ROW('malzeme montaj'!$C$1:$C$3329))),ROWS(BX$4:BX353))))</f>
        <v/>
      </c>
      <c r="BY353" s="34" t="str">
        <f t="array" ref="BY353">IF(ROWS(BY$4:BY353)&gt;BY$1,"",INDEX('malzeme montaj'!$C$1:$C$3329,SMALL(IF('malzeme montaj'!$B$1:$B$3329=BY$3,IF('malzeme montaj'!$C$1:$C$3329&lt;&gt;"",ROW('malzeme montaj'!$C$1:$C$3329))),ROWS(BY$4:BY353))))</f>
        <v/>
      </c>
      <c r="BZ353" s="34" t="str">
        <f t="array" ref="BZ353">IF(ROWS(BZ$4:BZ353)&gt;BZ$1,"",INDEX('malzeme montaj'!$C$1:$C$3329,SMALL(IF('malzeme montaj'!$B$1:$B$3329=BZ$3,IF('malzeme montaj'!$C$1:$C$3329&lt;&gt;"",ROW('malzeme montaj'!$C$1:$C$3329))),ROWS(BZ$4:BZ353))))</f>
        <v/>
      </c>
      <c r="CA353" s="34" t="str">
        <f t="array" ref="CA353">IF(ROWS(CA$4:CA353)&gt;CA$1,"",INDEX('malzeme montaj'!$C$1:$C$3329,SMALL(IF('malzeme montaj'!$B$1:$B$3329=CA$3,IF('malzeme montaj'!$C$1:$C$3329&lt;&gt;"",ROW('malzeme montaj'!$C$1:$C$3329))),ROWS(CA$4:CA353))))</f>
        <v/>
      </c>
      <c r="CB353" s="34" t="str">
        <f t="array" ref="CB353">IF(ROWS(CB$4:CB353)&gt;CB$1,"",INDEX('malzeme montaj'!$C$1:$C$3329,SMALL(IF('malzeme montaj'!$B$1:$B$3329=CB$3,IF('malzeme montaj'!$C$1:$C$3329&lt;&gt;"",ROW('malzeme montaj'!$C$1:$C$3329))),ROWS(CB$4:CB353))))</f>
        <v/>
      </c>
      <c r="CC353" s="34" t="str">
        <f t="array" ref="CC353">IF(ROWS(CC$4:CC353)&gt;CC$1,"",INDEX('malzeme montaj'!$C$1:$C$3329,SMALL(IF('malzeme montaj'!$B$1:$B$3329=CC$3,IF('malzeme montaj'!$C$1:$C$3329&lt;&gt;"",ROW('malzeme montaj'!$C$1:$C$3329))),ROWS(CC$4:CC353))))</f>
        <v/>
      </c>
      <c r="CD353" s="34" t="str">
        <f t="array" ref="CD353">IF(ROWS(CD$4:CD353)&gt;CD$1,"",INDEX('malzeme montaj'!$C$1:$C$3329,SMALL(IF('malzeme montaj'!$B$1:$B$3329=CD$3,IF('malzeme montaj'!$C$1:$C$3329&lt;&gt;"",ROW('malzeme montaj'!$C$1:$C$3329))),ROWS(CD$4:CD353))))</f>
        <v/>
      </c>
      <c r="CE353" s="34" t="str">
        <f t="array" ref="CE353">IF(ROWS(CE$4:CE353)&gt;CE$1,"",INDEX('malzeme montaj'!$C$1:$C$3329,SMALL(IF('malzeme montaj'!$B$1:$B$3329=CE$3,IF('malzeme montaj'!$C$1:$C$3329&lt;&gt;"",ROW('malzeme montaj'!$C$1:$C$3329))),ROWS(CE$4:CE353))))</f>
        <v/>
      </c>
      <c r="CF353" s="34" t="str">
        <f t="array" ref="CF353">IF(ROWS(CF$4:CF353)&gt;CF$1,"",INDEX('malzeme montaj'!$C$1:$C$3329,SMALL(IF('malzeme montaj'!$B$1:$B$3329=CF$3,IF('malzeme montaj'!$C$1:$C$3329&lt;&gt;"",ROW('malzeme montaj'!$C$1:$C$3329))),ROWS(CF$4:CF353))))</f>
        <v/>
      </c>
      <c r="CG353" s="34" t="str">
        <f t="array" ref="CG353">IF(ROWS(CG$4:CG353)&gt;CG$1,"",INDEX('malzeme montaj'!$C$1:$C$3329,SMALL(IF('malzeme montaj'!$B$1:$B$3329=CG$3,IF('malzeme montaj'!$C$1:$C$3329&lt;&gt;"",ROW('malzeme montaj'!$C$1:$C$3329))),ROWS(CG$4:CG353))))</f>
        <v/>
      </c>
      <c r="CH353" s="34" t="str">
        <f t="array" ref="CH353">IF(ROWS(CH$4:CH353)&gt;CH$1,"",INDEX('malzeme montaj'!$C$1:$C$3329,SMALL(IF('malzeme montaj'!$B$1:$B$3329=CH$3,IF('malzeme montaj'!$C$1:$C$3329&lt;&gt;"",ROW('malzeme montaj'!$C$1:$C$3329))),ROWS(CH$4:CH353))))</f>
        <v/>
      </c>
      <c r="CI353" s="34" t="str">
        <f t="array" ref="CI353">IF(ROWS(CI$4:CI353)&gt;CI$1,"",INDEX('malzeme montaj'!$C$1:$C$3329,SMALL(IF('malzeme montaj'!$B$1:$B$3329=CI$3,IF('malzeme montaj'!$C$1:$C$3329&lt;&gt;"",ROW('malzeme montaj'!$C$1:$C$3329))),ROWS(CI$4:CI353))))</f>
        <v/>
      </c>
      <c r="CJ353" s="34" t="str">
        <f t="array" ref="CJ353">IF(ROWS(CJ$4:CJ353)&gt;CJ$1,"",INDEX('malzeme montaj'!$C$1:$C$3329,SMALL(IF('malzeme montaj'!$B$1:$B$3329=CJ$3,IF('malzeme montaj'!$C$1:$C$3329&lt;&gt;"",ROW('malzeme montaj'!$C$1:$C$3329))),ROWS(CJ$4:CJ353))))</f>
        <v/>
      </c>
      <c r="CK353" s="34" t="str">
        <f t="array" ref="CK353">IF(ROWS(CK$4:CK353)&gt;CK$1,"",INDEX('malzeme montaj'!$C$1:$C$3329,SMALL(IF('malzeme montaj'!$B$1:$B$3329=CK$3,IF('malzeme montaj'!$C$1:$C$3329&lt;&gt;"",ROW('malzeme montaj'!$C$1:$C$3329))),ROWS(CK$4:CK353))))</f>
        <v/>
      </c>
      <c r="CL353" s="34" t="str">
        <f t="array" ref="CL353">IF(ROWS(CL$4:CL353)&gt;CL$1,"",INDEX('malzeme montaj'!$C$1:$C$3329,SMALL(IF('malzeme montaj'!$B$1:$B$3329=CL$3,IF('malzeme montaj'!$C$1:$C$3329&lt;&gt;"",ROW('malzeme montaj'!$C$1:$C$3329))),ROWS(CL$4:CL353))))</f>
        <v/>
      </c>
      <c r="CM353" s="34" t="str">
        <f t="array" ref="CM353">IF(ROWS(CM$4:CM353)&gt;CM$1,"",INDEX('malzeme montaj'!$C$1:$C$3329,SMALL(IF('malzeme montaj'!$B$1:$B$3329=CM$3,IF('malzeme montaj'!$C$1:$C$3329&lt;&gt;"",ROW('malzeme montaj'!$C$1:$C$3329))),ROWS(CM$4:CM353))))</f>
        <v/>
      </c>
      <c r="CN353" s="34" t="str">
        <f t="array" ref="CN353">IF(ROWS(CN$4:CN353)&gt;CN$1,"",INDEX('malzeme montaj'!$C$1:$C$3329,SMALL(IF('malzeme montaj'!$B$1:$B$3329=CN$3,IF('malzeme montaj'!$C$1:$C$3329&lt;&gt;"",ROW('malzeme montaj'!$C$1:$C$3329))),ROWS(CN$4:CN353))))</f>
        <v/>
      </c>
      <c r="CO353" s="34" t="str">
        <f t="array" ref="CO353">IF(ROWS(CO$4:CO353)&gt;CO$1,"",INDEX('malzeme montaj'!$C$1:$C$3329,SMALL(IF('malzeme montaj'!$B$1:$B$3329=CO$3,IF('malzeme montaj'!$C$1:$C$3329&lt;&gt;"",ROW('malzeme montaj'!$C$1:$C$3329))),ROWS(CO$4:CO353))))</f>
        <v/>
      </c>
      <c r="CP353" s="34" t="str">
        <f t="array" ref="CP353">IF(ROWS(CP$4:CP353)&gt;CP$1,"",INDEX('malzeme montaj'!$C$1:$C$3329,SMALL(IF('malzeme montaj'!$B$1:$B$3329=CP$3,IF('malzeme montaj'!$C$1:$C$3329&lt;&gt;"",ROW('malzeme montaj'!$C$1:$C$3329))),ROWS(CP$4:CP353))))</f>
        <v/>
      </c>
      <c r="CQ353" s="34" t="str">
        <f t="array" ref="CQ353">IF(ROWS(CQ$4:CQ353)&gt;CQ$1,"",INDEX('malzeme montaj'!$C$1:$C$3329,SMALL(IF('malzeme montaj'!$B$1:$B$3329=CQ$3,IF('malzeme montaj'!$C$1:$C$3329&lt;&gt;"",ROW('malzeme montaj'!$C$1:$C$3329))),ROWS(CQ$4:CQ353))))</f>
        <v/>
      </c>
      <c r="CR353" s="34" t="str">
        <f t="array" ref="CR353">IF(ROWS(CR$4:CR353)&gt;CR$1,"",INDEX('malzeme montaj'!$C$1:$C$3329,SMALL(IF('malzeme montaj'!$B$1:$B$3329=CR$3,IF('malzeme montaj'!$C$1:$C$3329&lt;&gt;"",ROW('malzeme montaj'!$C$1:$C$3329))),ROWS(CR$4:CR353))))</f>
        <v/>
      </c>
      <c r="CS353" s="34" t="str">
        <f t="array" ref="CS353">IF(ROWS(CS$4:CS353)&gt;CS$1,"",INDEX('malzeme montaj'!$C$1:$C$3329,SMALL(IF('malzeme montaj'!$B$1:$B$3329=CS$3,IF('malzeme montaj'!$C$1:$C$3329&lt;&gt;"",ROW('malzeme montaj'!$C$1:$C$3329))),ROWS(CS$4:CS353))))</f>
        <v/>
      </c>
      <c r="CT353" s="34" t="str">
        <f t="array" ref="CT353">IF(ROWS(CT$4:CT353)&gt;CT$1,"",INDEX('malzeme montaj'!$C$1:$C$3329,SMALL(IF('malzeme montaj'!$B$1:$B$3329=CT$3,IF('malzeme montaj'!$C$1:$C$3329&lt;&gt;"",ROW('malzeme montaj'!$C$1:$C$3329))),ROWS(CT$4:CT353))))</f>
        <v/>
      </c>
      <c r="CU353" s="34" t="str">
        <f t="array" ref="CU353">IF(ROWS(CU$4:CU353)&gt;CU$1,"",INDEX('malzeme montaj'!$C$1:$C$3329,SMALL(IF('malzeme montaj'!$B$1:$B$3329=CU$3,IF('malzeme montaj'!$C$1:$C$3329&lt;&gt;"",ROW('malzeme montaj'!$C$1:$C$3329))),ROWS(CU$4:CU353))))</f>
        <v/>
      </c>
      <c r="CV353" s="34" t="str">
        <f t="array" ref="CV353">IF(ROWS(CV$4:CV353)&gt;CV$1,"",INDEX('malzeme montaj'!$C$1:$C$3329,SMALL(IF('malzeme montaj'!$B$1:$B$3329=CV$3,IF('malzeme montaj'!$C$1:$C$3329&lt;&gt;"",ROW('malzeme montaj'!$C$1:$C$3329))),ROWS(CV$4:CV353))))</f>
        <v/>
      </c>
      <c r="CW353" s="34" t="str">
        <f t="array" ref="CW353">IF(ROWS(CW$4:CW353)&gt;CW$1,"",INDEX('malzeme montaj'!$C$1:$C$3329,SMALL(IF('malzeme montaj'!$B$1:$B$3329=CW$3,IF('malzeme montaj'!$C$1:$C$3329&lt;&gt;"",ROW('malzeme montaj'!$C$1:$C$3329))),ROWS(CW$4:CW353))))</f>
        <v/>
      </c>
      <c r="CX353" s="34" t="str">
        <f t="array" ref="CX353">IF(ROWS(CX$4:CX353)&gt;CX$1,"",INDEX('malzeme montaj'!$C$1:$C$3329,SMALL(IF('malzeme montaj'!$B$1:$B$3329=CX$3,IF('malzeme montaj'!$C$1:$C$3329&lt;&gt;"",ROW('malzeme montaj'!$C$1:$C$3329))),ROWS(CX$4:CX353))))</f>
        <v/>
      </c>
      <c r="CY353" s="34" t="str">
        <f t="array" ref="CY353">IF(ROWS(CY$4:CY353)&gt;CY$1,"",INDEX('malzeme montaj'!$C$1:$C$3329,SMALL(IF('malzeme montaj'!$B$1:$B$3329=CY$3,IF('malzeme montaj'!$C$1:$C$3329&lt;&gt;"",ROW('malzeme montaj'!$C$1:$C$3329))),ROWS(CY$4:CY353))))</f>
        <v/>
      </c>
      <c r="CZ353" s="34" t="str">
        <f t="array" ref="CZ353">IF(ROWS(CZ$4:CZ353)&gt;CZ$1,"",INDEX('malzeme montaj'!$C$1:$C$3329,SMALL(IF('malzeme montaj'!$B$1:$B$3329=CZ$3,IF('malzeme montaj'!$C$1:$C$3329&lt;&gt;"",ROW('malzeme montaj'!$C$1:$C$3329))),ROWS(CZ$4:CZ353))))</f>
        <v/>
      </c>
      <c r="DA353" s="34" t="str">
        <f t="array" ref="DA353">IF(ROWS(DA$4:DA353)&gt;DA$1,"",INDEX('malzeme montaj'!$C$1:$C$3329,SMALL(IF('malzeme montaj'!$B$1:$B$3329=DA$3,IF('malzeme montaj'!$C$1:$C$3329&lt;&gt;"",ROW('malzeme montaj'!$C$1:$C$3329))),ROWS(DA$4:DA353))))</f>
        <v/>
      </c>
      <c r="DB353" s="34" t="str">
        <f t="array" ref="DB353">IF(ROWS(DB$4:DB353)&gt;DB$1,"",INDEX('malzeme montaj'!$C$1:$C$3329,SMALL(IF('malzeme montaj'!$B$1:$B$3329=DB$3,IF('malzeme montaj'!$C$1:$C$3329&lt;&gt;"",ROW('malzeme montaj'!$C$1:$C$3329))),ROWS(DB$4:DB353))))</f>
        <v/>
      </c>
      <c r="DC353" s="34" t="str">
        <f t="array" ref="DC353">IF(ROWS(DC$4:DC353)&gt;DC$1,"",INDEX('malzeme montaj'!$C$1:$C$3329,SMALL(IF('malzeme montaj'!$B$1:$B$3329=DC$3,IF('malzeme montaj'!$C$1:$C$3329&lt;&gt;"",ROW('malzeme montaj'!$C$1:$C$3329))),ROWS(DC$4:DC353))))</f>
        <v/>
      </c>
      <c r="DD353" s="34" t="str">
        <f t="array" ref="DD353">IF(ROWS(DD$4:DD353)&gt;DD$1,"",INDEX('malzeme montaj'!$C$1:$C$3329,SMALL(IF('malzeme montaj'!$B$1:$B$3329=DD$3,IF('malzeme montaj'!$C$1:$C$3329&lt;&gt;"",ROW('malzeme montaj'!$C$1:$C$3329))),ROWS(DD$4:DD353))))</f>
        <v/>
      </c>
      <c r="DE353" s="34" t="str">
        <f t="array" ref="DE353">IF(ROWS(DE$4:DE353)&gt;DE$1,"",INDEX('malzeme montaj'!$C$1:$C$3329,SMALL(IF('malzeme montaj'!$B$1:$B$3329=DE$3,IF('malzeme montaj'!$C$1:$C$3329&lt;&gt;"",ROW('malzeme montaj'!$C$1:$C$3329))),ROWS(DE$4:DE353))))</f>
        <v/>
      </c>
      <c r="DF353" s="34" t="str">
        <f t="array" ref="DF353">IF(ROWS(DF$4:DF353)&gt;DF$1,"",INDEX('malzeme montaj'!$C$1:$C$3329,SMALL(IF('malzeme montaj'!$B$1:$B$3329=DF$3,IF('malzeme montaj'!$C$1:$C$3329&lt;&gt;"",ROW('malzeme montaj'!$C$1:$C$3329))),ROWS(DF$4:DF353))))</f>
        <v/>
      </c>
      <c r="DG353" s="34" t="str">
        <f t="array" ref="DG353">IF(ROWS(DG$4:DG353)&gt;DG$1,"",INDEX('malzeme montaj'!$C$1:$C$3329,SMALL(IF('malzeme montaj'!$B$1:$B$3329=DG$3,IF('malzeme montaj'!$C$1:$C$3329&lt;&gt;"",ROW('malzeme montaj'!$C$1:$C$3329))),ROWS(DG$4:DG353))))</f>
        <v/>
      </c>
      <c r="DH353" s="34" t="str">
        <f t="array" ref="DH353">IF(ROWS(DH$4:DH353)&gt;DH$1,"",INDEX('malzeme montaj'!$C$1:$C$3329,SMALL(IF('malzeme montaj'!$B$1:$B$3329=DH$3,IF('malzeme montaj'!$C$1:$C$3329&lt;&gt;"",ROW('malzeme montaj'!$C$1:$C$3329))),ROWS(DH$4:DH353))))</f>
        <v/>
      </c>
      <c r="DI353" s="34" t="str">
        <f t="array" ref="DI353">IF(ROWS(DI$4:DI353)&gt;DI$1,"",INDEX('malzeme montaj'!$C$1:$C$3329,SMALL(IF('malzeme montaj'!$B$1:$B$3329=DI$3,IF('malzeme montaj'!$C$1:$C$3329&lt;&gt;"",ROW('malzeme montaj'!$C$1:$C$3329))),ROWS(DI$4:DI353))))</f>
        <v/>
      </c>
      <c r="DJ353" s="34" t="str">
        <f t="array" ref="DJ353">IF(ROWS(DJ$4:DJ353)&gt;DJ$1,"",INDEX('malzeme montaj'!$C$1:$C$3329,SMALL(IF('malzeme montaj'!$B$1:$B$3329=DJ$3,IF('malzeme montaj'!$C$1:$C$3329&lt;&gt;"",ROW('malzeme montaj'!$C$1:$C$3329))),ROWS(DJ$4:DJ353))))</f>
        <v/>
      </c>
      <c r="DK353" s="34" t="str">
        <f t="array" ref="DK353">IF(ROWS(DK$4:DK353)&gt;DK$1,"",INDEX('malzeme montaj'!$C$1:$C$3329,SMALL(IF('malzeme montaj'!$B$1:$B$3329=DK$3,IF('malzeme montaj'!$C$1:$C$3329&lt;&gt;"",ROW('malzeme montaj'!$C$1:$C$3329))),ROWS(DK$4:DK353))))</f>
        <v/>
      </c>
      <c r="DL353" s="34" t="str">
        <f t="array" ref="DL353">IF(ROWS(DL$4:DL353)&gt;DL$1,"",INDEX('malzeme montaj'!$C$1:$C$3329,SMALL(IF('malzeme montaj'!$B$1:$B$3329=DL$3,IF('malzeme montaj'!$C$1:$C$3329&lt;&gt;"",ROW('malzeme montaj'!$C$1:$C$3329))),ROWS(DL$4:DL353))))</f>
        <v/>
      </c>
      <c r="DQ353" s="34" t="str">
        <f t="array" ref="DQ353">IF(ROWS(DQ$4:DQ353)&gt;DQ$1,"",INDEX('malzeme montaj'!$C$1:$C$3329,SMALL(IF('malzeme montaj'!$B$1:$B$3329=DQ$3,IF('malzeme montaj'!$C$1:$C$3329&lt;&gt;"",ROW('malzeme montaj'!$C$1:$C$3329))),ROWS(DQ$4:DQ353))))</f>
        <v/>
      </c>
      <c r="DR353" s="34" t="str">
        <f t="array" ref="DR353">IF(ROWS(DR$4:DR353)&gt;DR$1,"",INDEX('malzeme montaj'!$C$1:$C$3329,SMALL(IF('malzeme montaj'!$B$1:$B$3329=DR$3,IF('malzeme montaj'!$C$1:$C$3329&lt;&gt;"",ROW('malzeme montaj'!$C$1:$C$3329))),ROWS(DR$4:DR353))))</f>
        <v/>
      </c>
      <c r="DS353" s="34" t="str">
        <f t="array" ref="DS353">IF(ROWS(DS$4:DS353)&gt;DS$1,"",INDEX('malzeme montaj'!$C$1:$C$3329,SMALL(IF('malzeme montaj'!$B$1:$B$3329=DS$3,IF('malzeme montaj'!$C$1:$C$3329&lt;&gt;"",ROW('malzeme montaj'!$C$1:$C$3329))),ROWS(DS$4:DS353))))</f>
        <v/>
      </c>
      <c r="DT353" s="34" t="str">
        <f t="array" ref="DT353">IF(ROWS(DT$4:DT353)&gt;DT$1,"",INDEX('malzeme montaj'!$C$1:$C$3329,SMALL(IF('malzeme montaj'!$B$1:$B$3329=DT$3,IF('malzeme montaj'!$C$1:$C$3329&lt;&gt;"",ROW('malzeme montaj'!$C$1:$C$3329))),ROWS(DT$4:DT353))))</f>
        <v/>
      </c>
      <c r="DU353" s="34" t="str">
        <f t="array" ref="DU353">IF(ROWS(DU$4:DU353)&gt;DU$1,"",INDEX('malzeme montaj'!$C$1:$C$3329,SMALL(IF('malzeme montaj'!$B$1:$B$3329=DU$3,IF('malzeme montaj'!$C$1:$C$3329&lt;&gt;"",ROW('malzeme montaj'!$C$1:$C$3329))),ROWS(DU$4:DU353))))</f>
        <v/>
      </c>
      <c r="DV353" s="34" t="str">
        <f t="array" ref="DV353">IF(ROWS(DV$4:DV353)&gt;DV$1,"",INDEX('malzeme montaj'!$C$1:$C$3329,SMALL(IF('malzeme montaj'!$B$1:$B$3329=DV$3,IF('malzeme montaj'!$C$1:$C$3329&lt;&gt;"",ROW('malzeme montaj'!$C$1:$C$3329))),ROWS(DV$4:DV353))))</f>
        <v/>
      </c>
      <c r="DW353" s="34" t="str">
        <f t="array" ref="DW353">IF(ROWS(DW$4:DW353)&gt;DW$1,"",INDEX('malzeme montaj'!$C$1:$C$3329,SMALL(IF('malzeme montaj'!$B$1:$B$3329=DW$3,IF('malzeme montaj'!$C$1:$C$3329&lt;&gt;"",ROW('malzeme montaj'!$C$1:$C$3329))),ROWS(DW$4:DW353))))</f>
        <v/>
      </c>
      <c r="DX353" s="34" t="str">
        <f t="array" ref="DX353">IF(ROWS(DX$4:DX353)&gt;DX$1,"",INDEX('malzeme montaj'!$C$1:$C$3329,SMALL(IF('malzeme montaj'!$B$1:$B$3329=DX$3,IF('malzeme montaj'!$C$1:$C$3329&lt;&gt;"",ROW('malzeme montaj'!$C$1:$C$3329))),ROWS(DX$4:DX353))))</f>
        <v/>
      </c>
      <c r="DY353" s="34" t="str">
        <f t="array" ref="DY353">IF(ROWS(DY$4:DY353)&gt;DY$1,"",INDEX('malzeme montaj'!$C$1:$C$3329,SMALL(IF('malzeme montaj'!$B$1:$B$3329=DY$3,IF('malzeme montaj'!$C$1:$C$3329&lt;&gt;"",ROW('malzeme montaj'!$C$1:$C$3329))),ROWS(DY$4:DY353))))</f>
        <v/>
      </c>
      <c r="DZ353" s="34" t="str">
        <f t="array" ref="DZ353">IF(ROWS(DZ$4:DZ353)&gt;DZ$1,"",INDEX('malzeme montaj'!$C$1:$C$3329,SMALL(IF('malzeme montaj'!$B$1:$B$3329=DZ$3,IF('malzeme montaj'!$C$1:$C$3329&lt;&gt;"",ROW('malzeme montaj'!$C$1:$C$3329))),ROWS(DZ$4:DZ353))))</f>
        <v/>
      </c>
      <c r="EA353" s="34" t="str">
        <f t="array" ref="EA353">IF(ROWS(EA$4:EA353)&gt;EA$1,"",INDEX('malzeme montaj'!$C$1:$C$3329,SMALL(IF('malzeme montaj'!$B$1:$B$3329=EA$3,IF('malzeme montaj'!$C$1:$C$3329&lt;&gt;"",ROW('malzeme montaj'!$C$1:$C$3329))),ROWS(EA$4:EA353))))</f>
        <v/>
      </c>
      <c r="EB353" s="34" t="str">
        <f t="array" ref="EB353">IF(ROWS(EB$4:EB353)&gt;EB$1,"",INDEX('malzeme montaj'!$C$1:$C$3329,SMALL(IF('malzeme montaj'!$B$1:$B$3329=EB$3,IF('malzeme montaj'!$C$1:$C$3329&lt;&gt;"",ROW('malzeme montaj'!$C$1:$C$3329))),ROWS(EB$4:EB353))))</f>
        <v/>
      </c>
      <c r="EC353" s="34" t="str">
        <f t="array" ref="EC353">IF(ROWS(EC$4:EC353)&gt;EC$1,"",INDEX('malzeme montaj'!$C$1:$C$3329,SMALL(IF('malzeme montaj'!$B$1:$B$3329=EC$3,IF('malzeme montaj'!$C$1:$C$3329&lt;&gt;"",ROW('malzeme montaj'!$C$1:$C$3329))),ROWS(EC$4:EC353))))</f>
        <v/>
      </c>
      <c r="ED353" s="34" t="str">
        <f t="array" ref="ED353">IF(ROWS(ED$4:ED353)&gt;ED$1,"",INDEX('malzeme montaj'!$C$1:$C$3329,SMALL(IF('malzeme montaj'!$B$1:$B$3329=ED$3,IF('malzeme montaj'!$C$1:$C$3329&lt;&gt;"",ROW('malzeme montaj'!$C$1:$C$3329))),ROWS(ED$4:ED353))))</f>
        <v/>
      </c>
      <c r="EE353" s="34" t="str">
        <f t="array" ref="EE353">IF(ROWS(EE$4:EE353)&gt;EE$1,"",INDEX('malzeme montaj'!$C$1:$C$3329,SMALL(IF('malzeme montaj'!$B$1:$B$3329=EE$3,IF('malzeme montaj'!$C$1:$C$3329&lt;&gt;"",ROW('malzeme montaj'!$C$1:$C$3329))),ROWS(EE$4:EE353))))</f>
        <v/>
      </c>
      <c r="EF353" s="34" t="str">
        <f t="array" ref="EF353">IF(ROWS(EF$4:EF353)&gt;EF$1,"",INDEX('malzeme montaj'!$C$1:$C$3329,SMALL(IF('malzeme montaj'!$B$1:$B$3329=EF$3,IF('malzeme montaj'!$C$1:$C$3329&lt;&gt;"",ROW('malzeme montaj'!$C$1:$C$3329))),ROWS(EF$4:EF353))))</f>
        <v/>
      </c>
      <c r="EG353" s="34" t="str">
        <f t="array" ref="EG353">IF(ROWS(EG$4:EG353)&gt;EG$1,"",INDEX('malzeme montaj'!$C$1:$C$3329,SMALL(IF('malzeme montaj'!$B$1:$B$3329=EG$3,IF('malzeme montaj'!$C$1:$C$3329&lt;&gt;"",ROW('malzeme montaj'!$C$1:$C$3329))),ROWS(EG$4:EG353))))</f>
        <v/>
      </c>
      <c r="EH353" s="34" t="str">
        <f t="array" ref="EH353">IF(ROWS(EH$4:EH353)&gt;EH$1,"",INDEX('malzeme montaj'!$C$1:$C$3329,SMALL(IF('malzeme montaj'!$B$1:$B$3329=EH$3,IF('malzeme montaj'!$C$1:$C$3329&lt;&gt;"",ROW('malzeme montaj'!$C$1:$C$3329))),ROWS(EH$4:EH353))))</f>
        <v/>
      </c>
      <c r="EI353" s="34" t="str">
        <f t="array" ref="EI353">IF(ROWS(EI$4:EI353)&gt;EI$1,"",INDEX('malzeme montaj'!$C$1:$C$3329,SMALL(IF('malzeme montaj'!$B$1:$B$3329=EI$3,IF('malzeme montaj'!$C$1:$C$3329&lt;&gt;"",ROW('malzeme montaj'!$C$1:$C$3329))),ROWS(EI$4:EI353))))</f>
        <v/>
      </c>
      <c r="EJ353" s="34" t="str">
        <f t="array" ref="EJ353">IF(ROWS(EJ$4:EJ353)&gt;EJ$1,"",INDEX('malzeme montaj'!$C$1:$C$3329,SMALL(IF('malzeme montaj'!$B$1:$B$3329=EJ$3,IF('malzeme montaj'!$C$1:$C$3329&lt;&gt;"",ROW('malzeme montaj'!$C$1:$C$3329))),ROWS(EJ$4:EJ353))))</f>
        <v/>
      </c>
      <c r="EK353" s="34" t="str">
        <f t="array" ref="EK353">IF(ROWS(EK$4:EK353)&gt;EK$1,"",INDEX('malzeme montaj'!$C$1:$C$3329,SMALL(IF('malzeme montaj'!$B$1:$B$3329=EK$3,IF('malzeme montaj'!$C$1:$C$3329&lt;&gt;"",ROW('malzeme montaj'!$C$1:$C$3329))),ROWS(EK$4:EK353))))</f>
        <v/>
      </c>
      <c r="EL353" s="34" t="str">
        <f t="array" ref="EL353">IF(ROWS(EL$4:EL353)&gt;EL$1,"",INDEX('malzeme montaj'!$C$1:$C$3329,SMALL(IF('malzeme montaj'!$B$1:$B$3329=EL$3,IF('malzeme montaj'!$C$1:$C$3329&lt;&gt;"",ROW('malzeme montaj'!$C$1:$C$3329))),ROWS(EL$4:EL353))))</f>
        <v/>
      </c>
      <c r="EM353" s="34" t="str">
        <f t="array" ref="EM353">IF(ROWS(EM$4:EM353)&gt;EM$1,"",INDEX('malzeme montaj'!$C$1:$C$3329,SMALL(IF('malzeme montaj'!$B$1:$B$3329=EM$3,IF('malzeme montaj'!$C$1:$C$3329&lt;&gt;"",ROW('malzeme montaj'!$C$1:$C$3329))),ROWS(EM$4:EM353))))</f>
        <v/>
      </c>
      <c r="EN353" s="34" t="str">
        <f t="array" ref="EN353">IF(ROWS(EN$4:EN353)&gt;EN$1,"",INDEX('malzeme montaj'!$C$1:$C$3329,SMALL(IF('malzeme montaj'!$B$1:$B$3329=EN$3,IF('malzeme montaj'!$C$1:$C$3329&lt;&gt;"",ROW('malzeme montaj'!$C$1:$C$3329))),ROWS(EN$4:EN353))))</f>
        <v/>
      </c>
      <c r="EO353" s="34" t="str">
        <f t="array" ref="EO353">IF(ROWS(EO$4:EO353)&gt;EO$1,"",INDEX('malzeme montaj'!$C$1:$C$3329,SMALL(IF('malzeme montaj'!$B$1:$B$3329=EO$3,IF('malzeme montaj'!$C$1:$C$3329&lt;&gt;"",ROW('malzeme montaj'!$C$1:$C$3329))),ROWS(EO$4:EO353))))</f>
        <v/>
      </c>
      <c r="EP353" s="34" t="str">
        <f t="array" ref="EP353">IF(ROWS(EP$4:EP353)&gt;EP$1,"",INDEX('malzeme montaj'!$C$1:$C$3329,SMALL(IF('malzeme montaj'!$B$1:$B$3329=EP$3,IF('malzeme montaj'!$C$1:$C$3329&lt;&gt;"",ROW('malzeme montaj'!$C$1:$C$3329))),ROWS(EP$4:EP353))))</f>
        <v/>
      </c>
      <c r="EQ353" s="34" t="str">
        <f t="array" ref="EQ353">IF(ROWS(EQ$4:EQ353)&gt;EQ$1,"",INDEX('malzeme montaj'!$C$1:$C$3329,SMALL(IF('malzeme montaj'!$B$1:$B$3329=EQ$3,IF('malzeme montaj'!$C$1:$C$3329&lt;&gt;"",ROW('malzeme montaj'!$C$1:$C$3329))),ROWS(EQ$4:EQ353))))</f>
        <v/>
      </c>
      <c r="ER353" s="34" t="str">
        <f t="array" ref="ER353">IF(ROWS(ER$4:ER353)&gt;ER$1,"",INDEX('malzeme montaj'!$C$1:$C$3329,SMALL(IF('malzeme montaj'!$B$1:$B$3329=ER$3,IF('malzeme montaj'!$C$1:$C$3329&lt;&gt;"",ROW('malzeme montaj'!$C$1:$C$3329))),ROWS(ER$4:ER353))))</f>
        <v/>
      </c>
      <c r="ES353" s="34" t="str">
        <f t="array" ref="ES353">IF(ROWS(ES$4:ES353)&gt;ES$1,"",INDEX('malzeme montaj'!$C$1:$C$3329,SMALL(IF('malzeme montaj'!$B$1:$B$3329=ES$3,IF('malzeme montaj'!$C$1:$C$3329&lt;&gt;"",ROW('malzeme montaj'!$C$1:$C$3329))),ROWS(ES$4:ES353))))</f>
        <v/>
      </c>
      <c r="ET353" s="34" t="str">
        <f t="array" ref="ET353">IF(ROWS(ET$4:ET353)&gt;ET$1,"",INDEX('malzeme montaj'!$C$1:$C$3329,SMALL(IF('malzeme montaj'!$B$1:$B$3329=ET$3,IF('malzeme montaj'!$C$1:$C$3329&lt;&gt;"",ROW('malzeme montaj'!$C$1:$C$3329))),ROWS(ET$4:ET353))))</f>
        <v/>
      </c>
      <c r="EU353" s="34" t="str">
        <f t="array" ref="EU353">IF(ROWS(EU$4:EU353)&gt;EU$1,"",INDEX('malzeme montaj'!$C$1:$C$3329,SMALL(IF('malzeme montaj'!$B$1:$B$3329=EU$3,IF('malzeme montaj'!$C$1:$C$3329&lt;&gt;"",ROW('malzeme montaj'!$C$1:$C$3329))),ROWS(EU$4:EU353))))</f>
        <v/>
      </c>
      <c r="EV353" s="34" t="str">
        <f t="array" ref="EV353">IF(ROWS(EV$4:EV353)&gt;EV$1,"",INDEX('malzeme montaj'!$C$1:$C$3329,SMALL(IF('malzeme montaj'!$B$1:$B$3329=EV$3,IF('malzeme montaj'!$C$1:$C$3329&lt;&gt;"",ROW('malzeme montaj'!$C$1:$C$3329))),ROWS(EV$4:EV353))))</f>
        <v/>
      </c>
      <c r="EW353" s="34" t="str">
        <f t="array" ref="EW353">IF(ROWS(EW$4:EW353)&gt;EW$1,"",INDEX('malzeme montaj'!$C$1:$C$3329,SMALL(IF('malzeme montaj'!$B$1:$B$3329=EW$3,IF('malzeme montaj'!$C$1:$C$3329&lt;&gt;"",ROW('malzeme montaj'!$C$1:$C$3329))),ROWS(EW$4:EW353))))</f>
        <v/>
      </c>
    </row>
    <row r="354" spans="4:153">
      <c r="D354" s="38" t="str">
        <f t="array" ref="D354">IF(ROWS(D$4:D354)&gt;D$1,"",INDEX('malzeme montaj'!$C$1:$C$3329,SMALL(IF('malzeme montaj'!$B$1:$B$3329=D$3,IF('malzeme montaj'!$C$1:$C$3329&lt;&gt;"",ROW('malzeme montaj'!$C$1:$C$3329))),ROWS(D$4:D354))))</f>
        <v/>
      </c>
      <c r="E354" s="38" t="str">
        <f t="array" ref="E354">IF(ROWS(E$4:E354)&gt;E$1,"",INDEX('malzeme montaj'!$C$1:$C$3329,SMALL(IF('malzeme montaj'!$B$1:$B$3329=E$3,IF('malzeme montaj'!$C$1:$C$3329&lt;&gt;"",ROW('malzeme montaj'!$C$1:$C$3329))),ROWS(E$4:E354))))</f>
        <v/>
      </c>
      <c r="F354" s="38" t="str">
        <f t="array" ref="F354">IF(ROWS(F$4:F354)&gt;F$1,"",INDEX('malzeme montaj'!$C$1:$C$3329,SMALL(IF('malzeme montaj'!$B$1:$B$3329=F$3,IF('malzeme montaj'!$C$1:$C$3329&lt;&gt;"",ROW('malzeme montaj'!$C$1:$C$3329))),ROWS(F$4:F354))))</f>
        <v/>
      </c>
      <c r="G354" s="38" t="str">
        <f t="array" ref="G354">IF(ROWS(G$4:G354)&gt;G$1,"",INDEX('malzeme montaj'!$C$1:$C$3329,SMALL(IF('malzeme montaj'!$B$1:$B$3329=G$3,IF('malzeme montaj'!$C$1:$C$3329&lt;&gt;"",ROW('malzeme montaj'!$C$1:$C$3329))),ROWS(G$4:G354))))</f>
        <v/>
      </c>
      <c r="H354" s="38" t="str">
        <f t="array" ref="H354">IF(ROWS(H$4:H354)&gt;H$1,"",INDEX('malzeme montaj'!$C$1:$C$3329,SMALL(IF('malzeme montaj'!$B$1:$B$3329=H$3,IF('malzeme montaj'!$C$1:$C$3329&lt;&gt;"",ROW('malzeme montaj'!$C$1:$C$3329))),ROWS(H$4:H354))))</f>
        <v/>
      </c>
      <c r="I354" s="38" t="str">
        <f t="array" ref="I354">IF(ROWS(I$4:I354)&gt;I$1,"",INDEX('malzeme montaj'!$C$1:$C$3329,SMALL(IF('malzeme montaj'!$B$1:$B$3329=I$3,IF('malzeme montaj'!$C$1:$C$3329&lt;&gt;"",ROW('malzeme montaj'!$C$1:$C$3329))),ROWS(I$4:I354))))</f>
        <v/>
      </c>
      <c r="J354" s="38" t="str">
        <f t="array" ref="J354">IF(ROWS(J$4:J354)&gt;J$1,"",INDEX('malzeme montaj'!$C$1:$C$3329,SMALL(IF('malzeme montaj'!$B$1:$B$3329=J$3,IF('malzeme montaj'!$C$1:$C$3329&lt;&gt;"",ROW('malzeme montaj'!$C$1:$C$3329))),ROWS(J$4:J354))))</f>
        <v/>
      </c>
      <c r="K354" s="38" t="str">
        <f t="array" ref="K354">IF(ROWS(K$4:K354)&gt;K$1,"",INDEX('malzeme montaj'!$C$1:$C$3329,SMALL(IF('malzeme montaj'!$B$1:$B$3329=K$3,IF('malzeme montaj'!$C$1:$C$3329&lt;&gt;"",ROW('malzeme montaj'!$C$1:$C$3329))),ROWS(K$4:K354))))</f>
        <v/>
      </c>
      <c r="L354" s="38" t="str">
        <f t="array" ref="L354">IF(ROWS(L$4:L354)&gt;L$1,"",INDEX('malzeme montaj'!$C$1:$C$3329,SMALL(IF('malzeme montaj'!$B$1:$B$3329=L$3,IF('malzeme montaj'!$C$1:$C$3329&lt;&gt;"",ROW('malzeme montaj'!$C$1:$C$3329))),ROWS(L$4:L354))))</f>
        <v/>
      </c>
      <c r="M354" s="38" t="str">
        <f t="array" ref="M354">IF(ROWS(M$4:M354)&gt;M$1,"",INDEX('malzeme montaj'!$C$1:$C$3329,SMALL(IF('malzeme montaj'!$B$1:$B$3329=M$3,IF('malzeme montaj'!$C$1:$C$3329&lt;&gt;"",ROW('malzeme montaj'!$C$1:$C$3329))),ROWS(M$4:M354))))</f>
        <v/>
      </c>
      <c r="N354" s="38" t="str">
        <f t="array" ref="N354">IF(ROWS(N$4:N354)&gt;N$1,"",INDEX('malzeme montaj'!$C$1:$C$3329,SMALL(IF('malzeme montaj'!$B$1:$B$3329=N$3,IF('malzeme montaj'!$C$1:$C$3329&lt;&gt;"",ROW('malzeme montaj'!$C$1:$C$3329))),ROWS(N$4:N354))))</f>
        <v/>
      </c>
      <c r="O354" s="38" t="str">
        <f t="array" ref="O354">IF(ROWS(O$4:O354)&gt;O$1,"",INDEX('malzeme montaj'!$C$1:$C$3329,SMALL(IF('malzeme montaj'!$B$1:$B$3329=O$3,IF('malzeme montaj'!$C$1:$C$3329&lt;&gt;"",ROW('malzeme montaj'!$C$1:$C$3329))),ROWS(O$4:O354))))</f>
        <v/>
      </c>
      <c r="P354" s="38" t="str">
        <f t="array" ref="P354">IF(ROWS(P$4:P354)&gt;P$1,"",INDEX('malzeme montaj'!$C$1:$C$3329,SMALL(IF('malzeme montaj'!$B$1:$B$3329=P$3,IF('malzeme montaj'!$C$1:$C$3329&lt;&gt;"",ROW('malzeme montaj'!$C$1:$C$3329))),ROWS(P$4:P354))))</f>
        <v/>
      </c>
      <c r="Q354" s="38" t="str">
        <f t="array" ref="Q354">IF(ROWS(Q$4:Q354)&gt;Q$1,"",INDEX('malzeme montaj'!$C$1:$C$3329,SMALL(IF('malzeme montaj'!$B$1:$B$3329=Q$3,IF('malzeme montaj'!$C$1:$C$3329&lt;&gt;"",ROW('malzeme montaj'!$C$1:$C$3329))),ROWS(Q$4:Q354))))</f>
        <v/>
      </c>
      <c r="R354" s="38" t="str">
        <f t="array" ref="R354">IF(ROWS(R$4:R354)&gt;R$1,"",INDEX('malzeme montaj'!$C$1:$C$3329,SMALL(IF('malzeme montaj'!$B$1:$B$3329=R$3,IF('malzeme montaj'!$C$1:$C$3329&lt;&gt;"",ROW('malzeme montaj'!$C$1:$C$3329))),ROWS(R$4:R354))))</f>
        <v/>
      </c>
      <c r="S354" s="38" t="str">
        <f t="array" ref="S354">IF(ROWS(S$4:S354)&gt;S$1,"",INDEX('malzeme montaj'!$C$1:$C$3329,SMALL(IF('malzeme montaj'!$B$1:$B$3329=S$3,IF('malzeme montaj'!$C$1:$C$3329&lt;&gt;"",ROW('malzeme montaj'!$C$1:$C$3329))),ROWS(S$4:S354))))</f>
        <v/>
      </c>
      <c r="T354" s="38" t="str">
        <f t="array" ref="T354">IF(ROWS(T$4:T354)&gt;T$1,"",INDEX('malzeme montaj'!$C$1:$C$3329,SMALL(IF('malzeme montaj'!$B$1:$B$3329=T$3,IF('malzeme montaj'!$C$1:$C$3329&lt;&gt;"",ROW('malzeme montaj'!$C$1:$C$3329))),ROWS(T$4:T354))))</f>
        <v/>
      </c>
      <c r="U354" s="38" t="str">
        <f t="array" ref="U354">IF(ROWS(U$4:U354)&gt;U$1,"",INDEX('malzeme montaj'!$C$1:$C$3329,SMALL(IF('malzeme montaj'!$B$1:$B$3329=U$3,IF('malzeme montaj'!$C$1:$C$3329&lt;&gt;"",ROW('malzeme montaj'!$C$1:$C$3329))),ROWS(U$4:U354))))</f>
        <v/>
      </c>
      <c r="V354" s="38" t="str">
        <f t="array" ref="V354">IF(ROWS(V$4:V354)&gt;V$1,"",INDEX('malzeme montaj'!$C$1:$C$3329,SMALL(IF('malzeme montaj'!$B$1:$B$3329=V$3,IF('malzeme montaj'!$C$1:$C$3329&lt;&gt;"",ROW('malzeme montaj'!$C$1:$C$3329))),ROWS(V$4:V354))))</f>
        <v/>
      </c>
      <c r="W354" s="38" t="str">
        <f t="array" ref="W354">IF(ROWS(W$4:W354)&gt;W$1,"",INDEX('malzeme montaj'!$C$1:$C$3329,SMALL(IF('malzeme montaj'!$B$1:$B$3329=W$3,IF('malzeme montaj'!$C$1:$C$3329&lt;&gt;"",ROW('malzeme montaj'!$C$1:$C$3329))),ROWS(W$4:W354))))</f>
        <v/>
      </c>
      <c r="X354" s="38" t="str">
        <f t="array" ref="X354">IF(ROWS(X$4:X354)&gt;X$1,"",INDEX('malzeme montaj'!$C$1:$C$3329,SMALL(IF('malzeme montaj'!$B$1:$B$3329=X$3,IF('malzeme montaj'!$C$1:$C$3329&lt;&gt;"",ROW('malzeme montaj'!$C$1:$C$3329))),ROWS(X$4:X354))))</f>
        <v/>
      </c>
      <c r="Y354" s="38" t="str">
        <f t="array" ref="Y354">IF(ROWS(Y$4:Y354)&gt;Y$1,"",INDEX('malzeme montaj'!$C$1:$C$3329,SMALL(IF('malzeme montaj'!$B$1:$B$3329=Y$3,IF('malzeme montaj'!$C$1:$C$3329&lt;&gt;"",ROW('malzeme montaj'!$C$1:$C$3329))),ROWS(Y$4:Y354))))</f>
        <v/>
      </c>
      <c r="Z354" s="38" t="str">
        <f t="array" ref="Z354">IF(ROWS(Z$4:Z354)&gt;Z$1,"",INDEX('malzeme montaj'!$C$1:$C$3329,SMALL(IF('malzeme montaj'!$B$1:$B$3329=Z$3,IF('malzeme montaj'!$C$1:$C$3329&lt;&gt;"",ROW('malzeme montaj'!$C$1:$C$3329))),ROWS(Z$4:Z354))))</f>
        <v/>
      </c>
      <c r="AA354" s="38" t="str">
        <f t="array" ref="AA354">IF(ROWS(AA$4:AA354)&gt;AA$1,"",INDEX('malzeme montaj'!$C$1:$C$3329,SMALL(IF('malzeme montaj'!$B$1:$B$3329=AA$3,IF('malzeme montaj'!$C$1:$C$3329&lt;&gt;"",ROW('malzeme montaj'!$C$1:$C$3329))),ROWS(AA$4:AA354))))</f>
        <v/>
      </c>
      <c r="AB354" s="38" t="str">
        <f t="array" ref="AB354">IF(ROWS(AB$4:AB354)&gt;AB$1,"",INDEX('malzeme montaj'!$C$1:$C$3329,SMALL(IF('malzeme montaj'!$B$1:$B$3329=AB$3,IF('malzeme montaj'!$C$1:$C$3329&lt;&gt;"",ROW('malzeme montaj'!$C$1:$C$3329))),ROWS(AB$4:AB354))))</f>
        <v/>
      </c>
      <c r="AC354" s="38" t="str">
        <f t="array" ref="AC354">IF(ROWS(AC$4:AC354)&gt;AC$1,"",INDEX('malzeme montaj'!$C$1:$C$3329,SMALL(IF('malzeme montaj'!$B$1:$B$3329=AC$3,IF('malzeme montaj'!$C$1:$C$3329&lt;&gt;"",ROW('malzeme montaj'!$C$1:$C$3329))),ROWS(AC$4:AC354))))</f>
        <v/>
      </c>
      <c r="AD354" s="38" t="str">
        <f t="array" ref="AD354">IF(ROWS(AD$4:AD354)&gt;AD$1,"",INDEX('malzeme montaj'!$C$1:$C$3329,SMALL(IF('malzeme montaj'!$B$1:$B$3329=AD$3,IF('malzeme montaj'!$C$1:$C$3329&lt;&gt;"",ROW('malzeme montaj'!$C$1:$C$3329))),ROWS(AD$4:AD354))))</f>
        <v/>
      </c>
      <c r="AE354" s="38" t="str">
        <f t="array" ref="AE354">IF(ROWS(AE$4:AE354)&gt;AE$1,"",INDEX('malzeme montaj'!$C$1:$C$3329,SMALL(IF('malzeme montaj'!$B$1:$B$3329=AE$3,IF('malzeme montaj'!$C$1:$C$3329&lt;&gt;"",ROW('malzeme montaj'!$C$1:$C$3329))),ROWS(AE$4:AE354))))</f>
        <v/>
      </c>
      <c r="AF354" s="38" t="str">
        <f t="array" ref="AF354">IF(ROWS(AF$4:AF354)&gt;AF$1,"",INDEX('malzeme montaj'!$C$1:$C$3329,SMALL(IF('malzeme montaj'!$B$1:$B$3329=AF$3,IF('malzeme montaj'!$C$1:$C$3329&lt;&gt;"",ROW('malzeme montaj'!$C$1:$C$3329))),ROWS(AF$4:AF354))))</f>
        <v/>
      </c>
      <c r="AG354" s="38" t="str">
        <f t="array" ref="AG354">IF(ROWS(AG$4:AG354)&gt;AG$1,"",INDEX('malzeme montaj'!$C$1:$C$3329,SMALL(IF('malzeme montaj'!$B$1:$B$3329=AG$3,IF('malzeme montaj'!$C$1:$C$3329&lt;&gt;"",ROW('malzeme montaj'!$C$1:$C$3329))),ROWS(AG$4:AG354))))</f>
        <v/>
      </c>
      <c r="AH354" s="38" t="str">
        <f t="array" ref="AH354">IF(ROWS(AH$4:AH354)&gt;AH$1,"",INDEX('malzeme montaj'!$C$1:$C$3329,SMALL(IF('malzeme montaj'!$B$1:$B$3329=AH$3,IF('malzeme montaj'!$C$1:$C$3329&lt;&gt;"",ROW('malzeme montaj'!$C$1:$C$3329))),ROWS(AH$4:AH354))))</f>
        <v/>
      </c>
      <c r="AI354" s="38" t="str">
        <f t="array" ref="AI354">IF(ROWS(AI$4:AI354)&gt;AI$1,"",INDEX('malzeme montaj'!$C$1:$C$3329,SMALL(IF('malzeme montaj'!$B$1:$B$3329=AI$3,IF('malzeme montaj'!$C$1:$C$3329&lt;&gt;"",ROW('malzeme montaj'!$C$1:$C$3329))),ROWS(AI$4:AI354))))</f>
        <v/>
      </c>
      <c r="AJ354" s="38" t="str">
        <f t="array" ref="AJ354">IF(ROWS(AJ$4:AJ354)&gt;AJ$1,"",INDEX('malzeme montaj'!$C$1:$C$3329,SMALL(IF('malzeme montaj'!$B$1:$B$3329=AJ$3,IF('malzeme montaj'!$C$1:$C$3329&lt;&gt;"",ROW('malzeme montaj'!$C$1:$C$3329))),ROWS(AJ$4:AJ354))))</f>
        <v/>
      </c>
      <c r="AK354" s="38" t="str">
        <f t="array" ref="AK354">IF(ROWS(AK$4:AK354)&gt;AK$1,"",INDEX('malzeme montaj'!$C$1:$C$3329,SMALL(IF('malzeme montaj'!$B$1:$B$3329=AK$3,IF('malzeme montaj'!$C$1:$C$3329&lt;&gt;"",ROW('malzeme montaj'!$C$1:$C$3329))),ROWS(AK$4:AK354))))</f>
        <v/>
      </c>
      <c r="AL354" s="38" t="str">
        <f t="array" ref="AL354">IF(ROWS(AL$4:AL354)&gt;AL$1,"",INDEX('malzeme montaj'!$C$1:$C$3329,SMALL(IF('malzeme montaj'!$B$1:$B$3329=AL$3,IF('malzeme montaj'!$C$1:$C$3329&lt;&gt;"",ROW('malzeme montaj'!$C$1:$C$3329))),ROWS(AL$4:AL354))))</f>
        <v/>
      </c>
      <c r="AM354" s="38" t="str">
        <f t="array" ref="AM354">IF(ROWS(AM$4:AM354)&gt;AM$1,"",INDEX('malzeme montaj'!$C$1:$C$3329,SMALL(IF('malzeme montaj'!$B$1:$B$3329=AM$3,IF('malzeme montaj'!$C$1:$C$3329&lt;&gt;"",ROW('malzeme montaj'!$C$1:$C$3329))),ROWS(AM$4:AM354))))</f>
        <v/>
      </c>
      <c r="AN354" s="38" t="str">
        <f t="array" ref="AN354">IF(ROWS(AN$4:AN354)&gt;AN$1,"",INDEX('malzeme montaj'!$C$1:$C$3329,SMALL(IF('malzeme montaj'!$B$1:$B$3329=AN$3,IF('malzeme montaj'!$C$1:$C$3329&lt;&gt;"",ROW('malzeme montaj'!$C$1:$C$3329))),ROWS(AN$4:AN354))))</f>
        <v/>
      </c>
      <c r="AO354" s="38" t="str">
        <f t="array" ref="AO354">IF(ROWS(AO$4:AO354)&gt;AO$1,"",INDEX('malzeme montaj'!$C$1:$C$3329,SMALL(IF('malzeme montaj'!$B$1:$B$3329=AO$3,IF('malzeme montaj'!$C$1:$C$3329&lt;&gt;"",ROW('malzeme montaj'!$C$1:$C$3329))),ROWS(AO$4:AO354))))</f>
        <v/>
      </c>
      <c r="AP354" s="38" t="str">
        <f t="array" ref="AP354">IF(ROWS(AP$4:AP354)&gt;AP$1,"",INDEX('malzeme montaj'!$C$1:$C$3329,SMALL(IF('malzeme montaj'!$B$1:$B$3329=AP$3,IF('malzeme montaj'!$C$1:$C$3329&lt;&gt;"",ROW('malzeme montaj'!$C$1:$C$3329))),ROWS(AP$4:AP354))))</f>
        <v/>
      </c>
      <c r="AQ354" s="38" t="str">
        <f t="array" ref="AQ354">IF(ROWS(AQ$4:AQ354)&gt;AQ$1,"",INDEX('malzeme montaj'!$C$1:$C$3329,SMALL(IF('malzeme montaj'!$B$1:$B$3329=AQ$3,IF('malzeme montaj'!$C$1:$C$3329&lt;&gt;"",ROW('malzeme montaj'!$C$1:$C$3329))),ROWS(AQ$4:AQ354))))</f>
        <v/>
      </c>
      <c r="AR354" s="38" t="str">
        <f t="array" ref="AR354">IF(ROWS(AR$4:AR354)&gt;AR$1,"",INDEX('malzeme montaj'!$C$1:$C$3329,SMALL(IF('malzeme montaj'!$B$1:$B$3329=AR$3,IF('malzeme montaj'!$C$1:$C$3329&lt;&gt;"",ROW('malzeme montaj'!$C$1:$C$3329))),ROWS(AR$4:AR354))))</f>
        <v/>
      </c>
      <c r="AS354" s="38" t="str">
        <f t="array" ref="AS354">IF(ROWS(AS$4:AS354)&gt;AS$1,"",INDEX('malzeme montaj'!$C$1:$C$3329,SMALL(IF('malzeme montaj'!$B$1:$B$3329=AS$3,IF('malzeme montaj'!$C$1:$C$3329&lt;&gt;"",ROW('malzeme montaj'!$C$1:$C$3329))),ROWS(AS$4:AS354))))</f>
        <v/>
      </c>
      <c r="AT354" s="38" t="str">
        <f t="array" ref="AT354">IF(ROWS(AT$4:AT354)&gt;AT$1,"",INDEX('malzeme montaj'!$C$1:$C$3329,SMALL(IF('malzeme montaj'!$B$1:$B$3329=AT$3,IF('malzeme montaj'!$C$1:$C$3329&lt;&gt;"",ROW('malzeme montaj'!$C$1:$C$3329))),ROWS(AT$4:AT354))))</f>
        <v/>
      </c>
      <c r="AU354" s="38" t="str">
        <f t="array" ref="AU354">IF(ROWS(AU$4:AU354)&gt;AU$1,"",INDEX('malzeme montaj'!$C$1:$C$3329,SMALL(IF('malzeme montaj'!$B$1:$B$3329=AU$3,IF('malzeme montaj'!$C$1:$C$3329&lt;&gt;"",ROW('malzeme montaj'!$C$1:$C$3329))),ROWS(AU$4:AU354))))</f>
        <v/>
      </c>
      <c r="AV354" s="38" t="str">
        <f t="array" ref="AV354">IF(ROWS(AV$4:AV354)&gt;AV$1,"",INDEX('malzeme montaj'!$C$1:$C$3329,SMALL(IF('malzeme montaj'!$B$1:$B$3329=AV$3,IF('malzeme montaj'!$C$1:$C$3329&lt;&gt;"",ROW('malzeme montaj'!$C$1:$C$3329))),ROWS(AV$4:AV354))))</f>
        <v/>
      </c>
      <c r="AW354" s="38" t="str">
        <f t="array" ref="AW354">IF(ROWS(AW$4:AW354)&gt;AW$1,"",INDEX('malzeme montaj'!$C$1:$C$3329,SMALL(IF('malzeme montaj'!$B$1:$B$3329=AW$3,IF('malzeme montaj'!$C$1:$C$3329&lt;&gt;"",ROW('malzeme montaj'!$C$1:$C$3329))),ROWS(AW$4:AW354))))</f>
        <v/>
      </c>
      <c r="AX354" s="38" t="str">
        <f t="array" ref="AX354">IF(ROWS(AX$4:AX354)&gt;AX$1,"",INDEX('malzeme montaj'!$C$1:$C$3329,SMALL(IF('malzeme montaj'!$B$1:$B$3329=AX$3,IF('malzeme montaj'!$C$1:$C$3329&lt;&gt;"",ROW('malzeme montaj'!$C$1:$C$3329))),ROWS(AX$4:AX354))))</f>
        <v/>
      </c>
      <c r="AY354" s="38" t="str">
        <f t="array" ref="AY354">IF(ROWS(AY$4:AY354)&gt;AY$1,"",INDEX('malzeme montaj'!$C$1:$C$3329,SMALL(IF('malzeme montaj'!$B$1:$B$3329=AY$3,IF('malzeme montaj'!$C$1:$C$3329&lt;&gt;"",ROW('malzeme montaj'!$C$1:$C$3329))),ROWS(AY$4:AY354))))</f>
        <v/>
      </c>
      <c r="AZ354" s="38" t="str">
        <f t="array" ref="AZ354">IF(ROWS(AZ$4:AZ354)&gt;AZ$1,"",INDEX('malzeme montaj'!$C$1:$C$3329,SMALL(IF('malzeme montaj'!$B$1:$B$3329=AZ$3,IF('malzeme montaj'!$C$1:$C$3329&lt;&gt;"",ROW('malzeme montaj'!$C$1:$C$3329))),ROWS(AZ$4:AZ354))))</f>
        <v/>
      </c>
      <c r="BA354" s="38" t="str">
        <f t="array" ref="BA354">IF(ROWS(BA$4:BA354)&gt;BA$1,"",INDEX('malzeme montaj'!$C$1:$C$3329,SMALL(IF('malzeme montaj'!$B$1:$B$3329=BA$3,IF('malzeme montaj'!$C$1:$C$3329&lt;&gt;"",ROW('malzeme montaj'!$C$1:$C$3329))),ROWS(BA$4:BA354))))</f>
        <v/>
      </c>
      <c r="BB354" s="38" t="str">
        <f t="array" ref="BB354">IF(ROWS(BB$4:BB354)&gt;BB$1,"",INDEX('malzeme montaj'!$C$1:$C$3329,SMALL(IF('malzeme montaj'!$B$1:$B$3329=BB$3,IF('malzeme montaj'!$C$1:$C$3329&lt;&gt;"",ROW('malzeme montaj'!$C$1:$C$3329))),ROWS(BB$4:BB354))))</f>
        <v/>
      </c>
      <c r="BC354" s="38" t="str">
        <f t="array" ref="BC354">IF(ROWS(BC$4:BC354)&gt;BC$1,"",INDEX('malzeme montaj'!$C$1:$C$3329,SMALL(IF('malzeme montaj'!$B$1:$B$3329=BC$3,IF('malzeme montaj'!$C$1:$C$3329&lt;&gt;"",ROW('malzeme montaj'!$C$1:$C$3329))),ROWS(BC$4:BC354))))</f>
        <v/>
      </c>
      <c r="BD354" s="38" t="str">
        <f t="array" ref="BD354">IF(ROWS(BD$4:BD354)&gt;BD$1,"",INDEX('malzeme montaj'!$C$1:$C$3329,SMALL(IF('malzeme montaj'!$B$1:$B$3329=BD$3,IF('malzeme montaj'!$C$1:$C$3329&lt;&gt;"",ROW('malzeme montaj'!$C$1:$C$3329))),ROWS(BD$4:BD354))))</f>
        <v/>
      </c>
      <c r="BE354" s="38"/>
      <c r="BF354" s="38" t="str">
        <f t="array" ref="BF354">IF(ROWS(BF$4:BF354)&gt;BF$1,"",INDEX('malzeme montaj'!$C$1:$C$3329,SMALL(IF('malzeme montaj'!$B$1:$B$3329=BF$3,IF('malzeme montaj'!$C$1:$C$3329&lt;&gt;"",ROW('malzeme montaj'!$C$1:$C$3329))),ROWS(BF$4:BF354))))</f>
        <v/>
      </c>
      <c r="BG354" s="38" t="str">
        <f t="array" ref="BG354">IF(ROWS(BG$4:BG354)&gt;BG$1,"",INDEX('malzeme montaj'!$C$1:$C$3329,SMALL(IF('malzeme montaj'!$B$1:$B$3329=BG$3,IF('malzeme montaj'!$C$1:$C$3329&lt;&gt;"",ROW('malzeme montaj'!$C$1:$C$3329))),ROWS(BG$4:BG354))))</f>
        <v/>
      </c>
      <c r="BH354" s="38" t="str">
        <f t="array" ref="BH354">IF(ROWS(BH$4:BH354)&gt;BH$1,"",INDEX('malzeme montaj'!$C$1:$C$3329,SMALL(IF('malzeme montaj'!$B$1:$B$3329=BH$3,IF('malzeme montaj'!$C$1:$C$3329&lt;&gt;"",ROW('malzeme montaj'!$C$1:$C$3329))),ROWS(BH$4:BH354))))</f>
        <v/>
      </c>
      <c r="BI354" s="38" t="str">
        <f t="array" ref="BI354">IF(ROWS(BI$4:BI354)&gt;BI$1,"",INDEX('malzeme montaj'!$C$1:$C$3329,SMALL(IF('malzeme montaj'!$B$1:$B$3329=BI$3,IF('malzeme montaj'!$C$1:$C$3329&lt;&gt;"",ROW('malzeme montaj'!$C$1:$C$3329))),ROWS(BI$4:BI354))))</f>
        <v/>
      </c>
      <c r="BJ354" s="38" t="str">
        <f t="array" ref="BJ354">IF(ROWS(BJ$4:BJ354)&gt;BJ$1,"",INDEX('malzeme montaj'!$C$1:$C$3329,SMALL(IF('malzeme montaj'!$B$1:$B$3329=BJ$3,IF('malzeme montaj'!$C$1:$C$3329&lt;&gt;"",ROW('malzeme montaj'!$C$1:$C$3329))),ROWS(BJ$4:BJ354))))</f>
        <v/>
      </c>
      <c r="BK354" s="38" t="str">
        <f t="array" ref="BK354">IF(ROWS(BK$4:BK354)&gt;BK$1,"",INDEX('malzeme montaj'!$C$1:$C$3329,SMALL(IF('malzeme montaj'!$B$1:$B$3329=BK$3,IF('malzeme montaj'!$C$1:$C$3329&lt;&gt;"",ROW('malzeme montaj'!$C$1:$C$3329))),ROWS(BK$4:BK354))))</f>
        <v/>
      </c>
      <c r="BL354" s="38" t="str">
        <f t="array" ref="BL354">IF(ROWS(BL$4:BL354)&gt;BL$1,"",INDEX('malzeme montaj'!$C$1:$C$3329,SMALL(IF('malzeme montaj'!$B$1:$B$3329=BL$3,IF('malzeme montaj'!$C$1:$C$3329&lt;&gt;"",ROW('malzeme montaj'!$C$1:$C$3329))),ROWS(BL$4:BL354))))</f>
        <v/>
      </c>
      <c r="BM354" s="38" t="str">
        <f t="array" ref="BM354">IF(ROWS(BM$4:BM354)&gt;BM$1,"",INDEX('malzeme montaj'!$C$1:$C$3329,SMALL(IF('malzeme montaj'!$B$1:$B$3329=BM$3,IF('malzeme montaj'!$C$1:$C$3329&lt;&gt;"",ROW('malzeme montaj'!$C$1:$C$3329))),ROWS(BM$4:BM354))))</f>
        <v/>
      </c>
      <c r="BN354" s="38" t="str">
        <f t="array" ref="BN354">IF(ROWS(BN$4:BN354)&gt;BN$1,"",INDEX('malzeme montaj'!$C$1:$C$3329,SMALL(IF('malzeme montaj'!$B$1:$B$3329=BN$3,IF('malzeme montaj'!$C$1:$C$3329&lt;&gt;"",ROW('malzeme montaj'!$C$1:$C$3329))),ROWS(BN$4:BN354))))</f>
        <v/>
      </c>
      <c r="BO354" s="38" t="str">
        <f t="array" ref="BO354">IF(ROWS(BO$4:BO354)&gt;BO$1,"",INDEX('malzeme montaj'!$C$1:$C$3329,SMALL(IF('malzeme montaj'!$B$1:$B$3329=BO$3,IF('malzeme montaj'!$C$1:$C$3329&lt;&gt;"",ROW('malzeme montaj'!$C$1:$C$3329))),ROWS(BO$4:BO354))))</f>
        <v/>
      </c>
      <c r="BP354" s="38" t="str">
        <f t="array" ref="BP354">IF(ROWS(BP$4:BP354)&gt;BP$1,"",INDEX('malzeme montaj'!$C$1:$C$3329,SMALL(IF('malzeme montaj'!$B$1:$B$3329=BP$3,IF('malzeme montaj'!$C$1:$C$3329&lt;&gt;"",ROW('malzeme montaj'!$C$1:$C$3329))),ROWS(BP$4:BP354))))</f>
        <v/>
      </c>
      <c r="BQ354" s="38" t="str">
        <f t="array" ref="BQ354">IF(ROWS(BQ$4:BQ354)&gt;BQ$1,"",INDEX('malzeme montaj'!$C$1:$C$3329,SMALL(IF('malzeme montaj'!$B$1:$B$3329=BQ$3,IF('malzeme montaj'!$C$1:$C$3329&lt;&gt;"",ROW('malzeme montaj'!$C$1:$C$3329))),ROWS(BQ$4:BQ354))))</f>
        <v/>
      </c>
      <c r="BR354" s="38" t="str">
        <f t="array" ref="BR354">IF(ROWS(BR$4:BR354)&gt;BR$1,"",INDEX('malzeme montaj'!$C$1:$C$3329,SMALL(IF('malzeme montaj'!$B$1:$B$3329=BR$3,IF('malzeme montaj'!$C$1:$C$3329&lt;&gt;"",ROW('malzeme montaj'!$C$1:$C$3329))),ROWS(BR$4:BR354))))</f>
        <v/>
      </c>
      <c r="BS354" s="38" t="str">
        <f t="array" ref="BS354">IF(ROWS(BS$4:BS354)&gt;BS$1,"",INDEX('malzeme montaj'!$C$1:$C$3329,SMALL(IF('malzeme montaj'!$B$1:$B$3329=BS$3,IF('malzeme montaj'!$C$1:$C$3329&lt;&gt;"",ROW('malzeme montaj'!$C$1:$C$3329))),ROWS(BS$4:BS354))))</f>
        <v/>
      </c>
      <c r="BT354" s="38" t="str">
        <f t="array" ref="BT354">IF(ROWS(BT$4:BT354)&gt;BT$1,"",INDEX('malzeme montaj'!$C$1:$C$3329,SMALL(IF('malzeme montaj'!$B$1:$B$3329=BT$3,IF('malzeme montaj'!$C$1:$C$3329&lt;&gt;"",ROW('malzeme montaj'!$C$1:$C$3329))),ROWS(BT$4:BT354))))</f>
        <v/>
      </c>
      <c r="BU354" s="34" t="str">
        <f t="array" ref="BU354">IF(ROWS(BU$4:BU354)&gt;BU$1,"",INDEX('malzeme montaj'!$C$1:$C$3329,SMALL(IF('malzeme montaj'!$B$1:$B$3329=BU$3,IF('malzeme montaj'!$C$1:$C$3329&lt;&gt;"",ROW('malzeme montaj'!$C$1:$C$3329))),ROWS(BU$4:BU354))))</f>
        <v/>
      </c>
      <c r="BV354" s="34" t="str">
        <f t="array" ref="BV354">IF(ROWS(BV$4:BV354)&gt;BV$1,"",INDEX('malzeme montaj'!$C$1:$C$3329,SMALL(IF('malzeme montaj'!$B$1:$B$3329=BV$3,IF('malzeme montaj'!$C$1:$C$3329&lt;&gt;"",ROW('malzeme montaj'!$C$1:$C$3329))),ROWS(BV$4:BV354))))</f>
        <v/>
      </c>
      <c r="BW354" s="34" t="str">
        <f t="array" ref="BW354">IF(ROWS(BW$4:BW354)&gt;BW$1,"",INDEX('malzeme montaj'!$C$1:$C$3329,SMALL(IF('malzeme montaj'!$B$1:$B$3329=BW$3,IF('malzeme montaj'!$C$1:$C$3329&lt;&gt;"",ROW('malzeme montaj'!$C$1:$C$3329))),ROWS(BW$4:BW354))))</f>
        <v/>
      </c>
      <c r="BX354" s="34" t="str">
        <f t="array" ref="BX354">IF(ROWS(BX$4:BX354)&gt;BX$1,"",INDEX('malzeme montaj'!$C$1:$C$3329,SMALL(IF('malzeme montaj'!$B$1:$B$3329=BX$3,IF('malzeme montaj'!$C$1:$C$3329&lt;&gt;"",ROW('malzeme montaj'!$C$1:$C$3329))),ROWS(BX$4:BX354))))</f>
        <v/>
      </c>
      <c r="BY354" s="34" t="str">
        <f t="array" ref="BY354">IF(ROWS(BY$4:BY354)&gt;BY$1,"",INDEX('malzeme montaj'!$C$1:$C$3329,SMALL(IF('malzeme montaj'!$B$1:$B$3329=BY$3,IF('malzeme montaj'!$C$1:$C$3329&lt;&gt;"",ROW('malzeme montaj'!$C$1:$C$3329))),ROWS(BY$4:BY354))))</f>
        <v/>
      </c>
      <c r="BZ354" s="34" t="str">
        <f t="array" ref="BZ354">IF(ROWS(BZ$4:BZ354)&gt;BZ$1,"",INDEX('malzeme montaj'!$C$1:$C$3329,SMALL(IF('malzeme montaj'!$B$1:$B$3329=BZ$3,IF('malzeme montaj'!$C$1:$C$3329&lt;&gt;"",ROW('malzeme montaj'!$C$1:$C$3329))),ROWS(BZ$4:BZ354))))</f>
        <v/>
      </c>
      <c r="CA354" s="34" t="str">
        <f t="array" ref="CA354">IF(ROWS(CA$4:CA354)&gt;CA$1,"",INDEX('malzeme montaj'!$C$1:$C$3329,SMALL(IF('malzeme montaj'!$B$1:$B$3329=CA$3,IF('malzeme montaj'!$C$1:$C$3329&lt;&gt;"",ROW('malzeme montaj'!$C$1:$C$3329))),ROWS(CA$4:CA354))))</f>
        <v/>
      </c>
      <c r="CB354" s="34" t="str">
        <f t="array" ref="CB354">IF(ROWS(CB$4:CB354)&gt;CB$1,"",INDEX('malzeme montaj'!$C$1:$C$3329,SMALL(IF('malzeme montaj'!$B$1:$B$3329=CB$3,IF('malzeme montaj'!$C$1:$C$3329&lt;&gt;"",ROW('malzeme montaj'!$C$1:$C$3329))),ROWS(CB$4:CB354))))</f>
        <v/>
      </c>
      <c r="CC354" s="34" t="str">
        <f t="array" ref="CC354">IF(ROWS(CC$4:CC354)&gt;CC$1,"",INDEX('malzeme montaj'!$C$1:$C$3329,SMALL(IF('malzeme montaj'!$B$1:$B$3329=CC$3,IF('malzeme montaj'!$C$1:$C$3329&lt;&gt;"",ROW('malzeme montaj'!$C$1:$C$3329))),ROWS(CC$4:CC354))))</f>
        <v/>
      </c>
      <c r="CD354" s="34" t="str">
        <f t="array" ref="CD354">IF(ROWS(CD$4:CD354)&gt;CD$1,"",INDEX('malzeme montaj'!$C$1:$C$3329,SMALL(IF('malzeme montaj'!$B$1:$B$3329=CD$3,IF('malzeme montaj'!$C$1:$C$3329&lt;&gt;"",ROW('malzeme montaj'!$C$1:$C$3329))),ROWS(CD$4:CD354))))</f>
        <v/>
      </c>
      <c r="CE354" s="34" t="str">
        <f t="array" ref="CE354">IF(ROWS(CE$4:CE354)&gt;CE$1,"",INDEX('malzeme montaj'!$C$1:$C$3329,SMALL(IF('malzeme montaj'!$B$1:$B$3329=CE$3,IF('malzeme montaj'!$C$1:$C$3329&lt;&gt;"",ROW('malzeme montaj'!$C$1:$C$3329))),ROWS(CE$4:CE354))))</f>
        <v/>
      </c>
      <c r="CF354" s="34" t="str">
        <f t="array" ref="CF354">IF(ROWS(CF$4:CF354)&gt;CF$1,"",INDEX('malzeme montaj'!$C$1:$C$3329,SMALL(IF('malzeme montaj'!$B$1:$B$3329=CF$3,IF('malzeme montaj'!$C$1:$C$3329&lt;&gt;"",ROW('malzeme montaj'!$C$1:$C$3329))),ROWS(CF$4:CF354))))</f>
        <v/>
      </c>
      <c r="CG354" s="34" t="str">
        <f t="array" ref="CG354">IF(ROWS(CG$4:CG354)&gt;CG$1,"",INDEX('malzeme montaj'!$C$1:$C$3329,SMALL(IF('malzeme montaj'!$B$1:$B$3329=CG$3,IF('malzeme montaj'!$C$1:$C$3329&lt;&gt;"",ROW('malzeme montaj'!$C$1:$C$3329))),ROWS(CG$4:CG354))))</f>
        <v/>
      </c>
      <c r="CH354" s="34" t="str">
        <f t="array" ref="CH354">IF(ROWS(CH$4:CH354)&gt;CH$1,"",INDEX('malzeme montaj'!$C$1:$C$3329,SMALL(IF('malzeme montaj'!$B$1:$B$3329=CH$3,IF('malzeme montaj'!$C$1:$C$3329&lt;&gt;"",ROW('malzeme montaj'!$C$1:$C$3329))),ROWS(CH$4:CH354))))</f>
        <v/>
      </c>
      <c r="CI354" s="34" t="str">
        <f t="array" ref="CI354">IF(ROWS(CI$4:CI354)&gt;CI$1,"",INDEX('malzeme montaj'!$C$1:$C$3329,SMALL(IF('malzeme montaj'!$B$1:$B$3329=CI$3,IF('malzeme montaj'!$C$1:$C$3329&lt;&gt;"",ROW('malzeme montaj'!$C$1:$C$3329))),ROWS(CI$4:CI354))))</f>
        <v/>
      </c>
      <c r="CJ354" s="34" t="str">
        <f t="array" ref="CJ354">IF(ROWS(CJ$4:CJ354)&gt;CJ$1,"",INDEX('malzeme montaj'!$C$1:$C$3329,SMALL(IF('malzeme montaj'!$B$1:$B$3329=CJ$3,IF('malzeme montaj'!$C$1:$C$3329&lt;&gt;"",ROW('malzeme montaj'!$C$1:$C$3329))),ROWS(CJ$4:CJ354))))</f>
        <v/>
      </c>
      <c r="CK354" s="34" t="str">
        <f t="array" ref="CK354">IF(ROWS(CK$4:CK354)&gt;CK$1,"",INDEX('malzeme montaj'!$C$1:$C$3329,SMALL(IF('malzeme montaj'!$B$1:$B$3329=CK$3,IF('malzeme montaj'!$C$1:$C$3329&lt;&gt;"",ROW('malzeme montaj'!$C$1:$C$3329))),ROWS(CK$4:CK354))))</f>
        <v/>
      </c>
      <c r="CL354" s="34" t="str">
        <f t="array" ref="CL354">IF(ROWS(CL$4:CL354)&gt;CL$1,"",INDEX('malzeme montaj'!$C$1:$C$3329,SMALL(IF('malzeme montaj'!$B$1:$B$3329=CL$3,IF('malzeme montaj'!$C$1:$C$3329&lt;&gt;"",ROW('malzeme montaj'!$C$1:$C$3329))),ROWS(CL$4:CL354))))</f>
        <v/>
      </c>
      <c r="CM354" s="34" t="str">
        <f t="array" ref="CM354">IF(ROWS(CM$4:CM354)&gt;CM$1,"",INDEX('malzeme montaj'!$C$1:$C$3329,SMALL(IF('malzeme montaj'!$B$1:$B$3329=CM$3,IF('malzeme montaj'!$C$1:$C$3329&lt;&gt;"",ROW('malzeme montaj'!$C$1:$C$3329))),ROWS(CM$4:CM354))))</f>
        <v/>
      </c>
      <c r="CN354" s="34" t="str">
        <f t="array" ref="CN354">IF(ROWS(CN$4:CN354)&gt;CN$1,"",INDEX('malzeme montaj'!$C$1:$C$3329,SMALL(IF('malzeme montaj'!$B$1:$B$3329=CN$3,IF('malzeme montaj'!$C$1:$C$3329&lt;&gt;"",ROW('malzeme montaj'!$C$1:$C$3329))),ROWS(CN$4:CN354))))</f>
        <v/>
      </c>
      <c r="CO354" s="34" t="str">
        <f t="array" ref="CO354">IF(ROWS(CO$4:CO354)&gt;CO$1,"",INDEX('malzeme montaj'!$C$1:$C$3329,SMALL(IF('malzeme montaj'!$B$1:$B$3329=CO$3,IF('malzeme montaj'!$C$1:$C$3329&lt;&gt;"",ROW('malzeme montaj'!$C$1:$C$3329))),ROWS(CO$4:CO354))))</f>
        <v/>
      </c>
      <c r="CP354" s="34" t="str">
        <f t="array" ref="CP354">IF(ROWS(CP$4:CP354)&gt;CP$1,"",INDEX('malzeme montaj'!$C$1:$C$3329,SMALL(IF('malzeme montaj'!$B$1:$B$3329=CP$3,IF('malzeme montaj'!$C$1:$C$3329&lt;&gt;"",ROW('malzeme montaj'!$C$1:$C$3329))),ROWS(CP$4:CP354))))</f>
        <v/>
      </c>
      <c r="CQ354" s="34" t="str">
        <f t="array" ref="CQ354">IF(ROWS(CQ$4:CQ354)&gt;CQ$1,"",INDEX('malzeme montaj'!$C$1:$C$3329,SMALL(IF('malzeme montaj'!$B$1:$B$3329=CQ$3,IF('malzeme montaj'!$C$1:$C$3329&lt;&gt;"",ROW('malzeme montaj'!$C$1:$C$3329))),ROWS(CQ$4:CQ354))))</f>
        <v/>
      </c>
      <c r="CR354" s="34" t="str">
        <f t="array" ref="CR354">IF(ROWS(CR$4:CR354)&gt;CR$1,"",INDEX('malzeme montaj'!$C$1:$C$3329,SMALL(IF('malzeme montaj'!$B$1:$B$3329=CR$3,IF('malzeme montaj'!$C$1:$C$3329&lt;&gt;"",ROW('malzeme montaj'!$C$1:$C$3329))),ROWS(CR$4:CR354))))</f>
        <v/>
      </c>
      <c r="CS354" s="34" t="str">
        <f t="array" ref="CS354">IF(ROWS(CS$4:CS354)&gt;CS$1,"",INDEX('malzeme montaj'!$C$1:$C$3329,SMALL(IF('malzeme montaj'!$B$1:$B$3329=CS$3,IF('malzeme montaj'!$C$1:$C$3329&lt;&gt;"",ROW('malzeme montaj'!$C$1:$C$3329))),ROWS(CS$4:CS354))))</f>
        <v/>
      </c>
      <c r="CT354" s="34" t="str">
        <f t="array" ref="CT354">IF(ROWS(CT$4:CT354)&gt;CT$1,"",INDEX('malzeme montaj'!$C$1:$C$3329,SMALL(IF('malzeme montaj'!$B$1:$B$3329=CT$3,IF('malzeme montaj'!$C$1:$C$3329&lt;&gt;"",ROW('malzeme montaj'!$C$1:$C$3329))),ROWS(CT$4:CT354))))</f>
        <v/>
      </c>
      <c r="CU354" s="34" t="str">
        <f t="array" ref="CU354">IF(ROWS(CU$4:CU354)&gt;CU$1,"",INDEX('malzeme montaj'!$C$1:$C$3329,SMALL(IF('malzeme montaj'!$B$1:$B$3329=CU$3,IF('malzeme montaj'!$C$1:$C$3329&lt;&gt;"",ROW('malzeme montaj'!$C$1:$C$3329))),ROWS(CU$4:CU354))))</f>
        <v/>
      </c>
      <c r="CV354" s="34" t="str">
        <f t="array" ref="CV354">IF(ROWS(CV$4:CV354)&gt;CV$1,"",INDEX('malzeme montaj'!$C$1:$C$3329,SMALL(IF('malzeme montaj'!$B$1:$B$3329=CV$3,IF('malzeme montaj'!$C$1:$C$3329&lt;&gt;"",ROW('malzeme montaj'!$C$1:$C$3329))),ROWS(CV$4:CV354))))</f>
        <v/>
      </c>
      <c r="CW354" s="34" t="str">
        <f t="array" ref="CW354">IF(ROWS(CW$4:CW354)&gt;CW$1,"",INDEX('malzeme montaj'!$C$1:$C$3329,SMALL(IF('malzeme montaj'!$B$1:$B$3329=CW$3,IF('malzeme montaj'!$C$1:$C$3329&lt;&gt;"",ROW('malzeme montaj'!$C$1:$C$3329))),ROWS(CW$4:CW354))))</f>
        <v/>
      </c>
      <c r="CX354" s="34" t="str">
        <f t="array" ref="CX354">IF(ROWS(CX$4:CX354)&gt;CX$1,"",INDEX('malzeme montaj'!$C$1:$C$3329,SMALL(IF('malzeme montaj'!$B$1:$B$3329=CX$3,IF('malzeme montaj'!$C$1:$C$3329&lt;&gt;"",ROW('malzeme montaj'!$C$1:$C$3329))),ROWS(CX$4:CX354))))</f>
        <v/>
      </c>
      <c r="CY354" s="34" t="str">
        <f t="array" ref="CY354">IF(ROWS(CY$4:CY354)&gt;CY$1,"",INDEX('malzeme montaj'!$C$1:$C$3329,SMALL(IF('malzeme montaj'!$B$1:$B$3329=CY$3,IF('malzeme montaj'!$C$1:$C$3329&lt;&gt;"",ROW('malzeme montaj'!$C$1:$C$3329))),ROWS(CY$4:CY354))))</f>
        <v/>
      </c>
      <c r="CZ354" s="34" t="str">
        <f t="array" ref="CZ354">IF(ROWS(CZ$4:CZ354)&gt;CZ$1,"",INDEX('malzeme montaj'!$C$1:$C$3329,SMALL(IF('malzeme montaj'!$B$1:$B$3329=CZ$3,IF('malzeme montaj'!$C$1:$C$3329&lt;&gt;"",ROW('malzeme montaj'!$C$1:$C$3329))),ROWS(CZ$4:CZ354))))</f>
        <v/>
      </c>
      <c r="DA354" s="34" t="str">
        <f t="array" ref="DA354">IF(ROWS(DA$4:DA354)&gt;DA$1,"",INDEX('malzeme montaj'!$C$1:$C$3329,SMALL(IF('malzeme montaj'!$B$1:$B$3329=DA$3,IF('malzeme montaj'!$C$1:$C$3329&lt;&gt;"",ROW('malzeme montaj'!$C$1:$C$3329))),ROWS(DA$4:DA354))))</f>
        <v/>
      </c>
      <c r="DB354" s="34" t="str">
        <f t="array" ref="DB354">IF(ROWS(DB$4:DB354)&gt;DB$1,"",INDEX('malzeme montaj'!$C$1:$C$3329,SMALL(IF('malzeme montaj'!$B$1:$B$3329=DB$3,IF('malzeme montaj'!$C$1:$C$3329&lt;&gt;"",ROW('malzeme montaj'!$C$1:$C$3329))),ROWS(DB$4:DB354))))</f>
        <v/>
      </c>
      <c r="DC354" s="34" t="str">
        <f t="array" ref="DC354">IF(ROWS(DC$4:DC354)&gt;DC$1,"",INDEX('malzeme montaj'!$C$1:$C$3329,SMALL(IF('malzeme montaj'!$B$1:$B$3329=DC$3,IF('malzeme montaj'!$C$1:$C$3329&lt;&gt;"",ROW('malzeme montaj'!$C$1:$C$3329))),ROWS(DC$4:DC354))))</f>
        <v/>
      </c>
      <c r="DD354" s="34" t="str">
        <f t="array" ref="DD354">IF(ROWS(DD$4:DD354)&gt;DD$1,"",INDEX('malzeme montaj'!$C$1:$C$3329,SMALL(IF('malzeme montaj'!$B$1:$B$3329=DD$3,IF('malzeme montaj'!$C$1:$C$3329&lt;&gt;"",ROW('malzeme montaj'!$C$1:$C$3329))),ROWS(DD$4:DD354))))</f>
        <v/>
      </c>
      <c r="DE354" s="34" t="str">
        <f t="array" ref="DE354">IF(ROWS(DE$4:DE354)&gt;DE$1,"",INDEX('malzeme montaj'!$C$1:$C$3329,SMALL(IF('malzeme montaj'!$B$1:$B$3329=DE$3,IF('malzeme montaj'!$C$1:$C$3329&lt;&gt;"",ROW('malzeme montaj'!$C$1:$C$3329))),ROWS(DE$4:DE354))))</f>
        <v/>
      </c>
      <c r="DF354" s="34" t="str">
        <f t="array" ref="DF354">IF(ROWS(DF$4:DF354)&gt;DF$1,"",INDEX('malzeme montaj'!$C$1:$C$3329,SMALL(IF('malzeme montaj'!$B$1:$B$3329=DF$3,IF('malzeme montaj'!$C$1:$C$3329&lt;&gt;"",ROW('malzeme montaj'!$C$1:$C$3329))),ROWS(DF$4:DF354))))</f>
        <v/>
      </c>
      <c r="DG354" s="34" t="str">
        <f t="array" ref="DG354">IF(ROWS(DG$4:DG354)&gt;DG$1,"",INDEX('malzeme montaj'!$C$1:$C$3329,SMALL(IF('malzeme montaj'!$B$1:$B$3329=DG$3,IF('malzeme montaj'!$C$1:$C$3329&lt;&gt;"",ROW('malzeme montaj'!$C$1:$C$3329))),ROWS(DG$4:DG354))))</f>
        <v/>
      </c>
      <c r="DH354" s="34" t="str">
        <f t="array" ref="DH354">IF(ROWS(DH$4:DH354)&gt;DH$1,"",INDEX('malzeme montaj'!$C$1:$C$3329,SMALL(IF('malzeme montaj'!$B$1:$B$3329=DH$3,IF('malzeme montaj'!$C$1:$C$3329&lt;&gt;"",ROW('malzeme montaj'!$C$1:$C$3329))),ROWS(DH$4:DH354))))</f>
        <v/>
      </c>
      <c r="DI354" s="34" t="str">
        <f t="array" ref="DI354">IF(ROWS(DI$4:DI354)&gt;DI$1,"",INDEX('malzeme montaj'!$C$1:$C$3329,SMALL(IF('malzeme montaj'!$B$1:$B$3329=DI$3,IF('malzeme montaj'!$C$1:$C$3329&lt;&gt;"",ROW('malzeme montaj'!$C$1:$C$3329))),ROWS(DI$4:DI354))))</f>
        <v/>
      </c>
      <c r="DJ354" s="34" t="str">
        <f t="array" ref="DJ354">IF(ROWS(DJ$4:DJ354)&gt;DJ$1,"",INDEX('malzeme montaj'!$C$1:$C$3329,SMALL(IF('malzeme montaj'!$B$1:$B$3329=DJ$3,IF('malzeme montaj'!$C$1:$C$3329&lt;&gt;"",ROW('malzeme montaj'!$C$1:$C$3329))),ROWS(DJ$4:DJ354))))</f>
        <v/>
      </c>
      <c r="DK354" s="34" t="str">
        <f t="array" ref="DK354">IF(ROWS(DK$4:DK354)&gt;DK$1,"",INDEX('malzeme montaj'!$C$1:$C$3329,SMALL(IF('malzeme montaj'!$B$1:$B$3329=DK$3,IF('malzeme montaj'!$C$1:$C$3329&lt;&gt;"",ROW('malzeme montaj'!$C$1:$C$3329))),ROWS(DK$4:DK354))))</f>
        <v/>
      </c>
      <c r="DL354" s="34" t="str">
        <f t="array" ref="DL354">IF(ROWS(DL$4:DL354)&gt;DL$1,"",INDEX('malzeme montaj'!$C$1:$C$3329,SMALL(IF('malzeme montaj'!$B$1:$B$3329=DL$3,IF('malzeme montaj'!$C$1:$C$3329&lt;&gt;"",ROW('malzeme montaj'!$C$1:$C$3329))),ROWS(DL$4:DL354))))</f>
        <v/>
      </c>
      <c r="DQ354" s="34" t="str">
        <f t="array" ref="DQ354">IF(ROWS(DQ$4:DQ354)&gt;DQ$1,"",INDEX('malzeme montaj'!$C$1:$C$3329,SMALL(IF('malzeme montaj'!$B$1:$B$3329=DQ$3,IF('malzeme montaj'!$C$1:$C$3329&lt;&gt;"",ROW('malzeme montaj'!$C$1:$C$3329))),ROWS(DQ$4:DQ354))))</f>
        <v/>
      </c>
      <c r="DR354" s="34" t="str">
        <f t="array" ref="DR354">IF(ROWS(DR$4:DR354)&gt;DR$1,"",INDEX('malzeme montaj'!$C$1:$C$3329,SMALL(IF('malzeme montaj'!$B$1:$B$3329=DR$3,IF('malzeme montaj'!$C$1:$C$3329&lt;&gt;"",ROW('malzeme montaj'!$C$1:$C$3329))),ROWS(DR$4:DR354))))</f>
        <v/>
      </c>
      <c r="DS354" s="34" t="str">
        <f t="array" ref="DS354">IF(ROWS(DS$4:DS354)&gt;DS$1,"",INDEX('malzeme montaj'!$C$1:$C$3329,SMALL(IF('malzeme montaj'!$B$1:$B$3329=DS$3,IF('malzeme montaj'!$C$1:$C$3329&lt;&gt;"",ROW('malzeme montaj'!$C$1:$C$3329))),ROWS(DS$4:DS354))))</f>
        <v/>
      </c>
      <c r="DT354" s="34" t="str">
        <f t="array" ref="DT354">IF(ROWS(DT$4:DT354)&gt;DT$1,"",INDEX('malzeme montaj'!$C$1:$C$3329,SMALL(IF('malzeme montaj'!$B$1:$B$3329=DT$3,IF('malzeme montaj'!$C$1:$C$3329&lt;&gt;"",ROW('malzeme montaj'!$C$1:$C$3329))),ROWS(DT$4:DT354))))</f>
        <v/>
      </c>
      <c r="DU354" s="34" t="str">
        <f t="array" ref="DU354">IF(ROWS(DU$4:DU354)&gt;DU$1,"",INDEX('malzeme montaj'!$C$1:$C$3329,SMALL(IF('malzeme montaj'!$B$1:$B$3329=DU$3,IF('malzeme montaj'!$C$1:$C$3329&lt;&gt;"",ROW('malzeme montaj'!$C$1:$C$3329))),ROWS(DU$4:DU354))))</f>
        <v/>
      </c>
      <c r="DV354" s="34" t="str">
        <f t="array" ref="DV354">IF(ROWS(DV$4:DV354)&gt;DV$1,"",INDEX('malzeme montaj'!$C$1:$C$3329,SMALL(IF('malzeme montaj'!$B$1:$B$3329=DV$3,IF('malzeme montaj'!$C$1:$C$3329&lt;&gt;"",ROW('malzeme montaj'!$C$1:$C$3329))),ROWS(DV$4:DV354))))</f>
        <v/>
      </c>
      <c r="DW354" s="34" t="str">
        <f t="array" ref="DW354">IF(ROWS(DW$4:DW354)&gt;DW$1,"",INDEX('malzeme montaj'!$C$1:$C$3329,SMALL(IF('malzeme montaj'!$B$1:$B$3329=DW$3,IF('malzeme montaj'!$C$1:$C$3329&lt;&gt;"",ROW('malzeme montaj'!$C$1:$C$3329))),ROWS(DW$4:DW354))))</f>
        <v/>
      </c>
      <c r="DX354" s="34" t="str">
        <f t="array" ref="DX354">IF(ROWS(DX$4:DX354)&gt;DX$1,"",INDEX('malzeme montaj'!$C$1:$C$3329,SMALL(IF('malzeme montaj'!$B$1:$B$3329=DX$3,IF('malzeme montaj'!$C$1:$C$3329&lt;&gt;"",ROW('malzeme montaj'!$C$1:$C$3329))),ROWS(DX$4:DX354))))</f>
        <v/>
      </c>
      <c r="DY354" s="34" t="str">
        <f t="array" ref="DY354">IF(ROWS(DY$4:DY354)&gt;DY$1,"",INDEX('malzeme montaj'!$C$1:$C$3329,SMALL(IF('malzeme montaj'!$B$1:$B$3329=DY$3,IF('malzeme montaj'!$C$1:$C$3329&lt;&gt;"",ROW('malzeme montaj'!$C$1:$C$3329))),ROWS(DY$4:DY354))))</f>
        <v/>
      </c>
      <c r="DZ354" s="34" t="str">
        <f t="array" ref="DZ354">IF(ROWS(DZ$4:DZ354)&gt;DZ$1,"",INDEX('malzeme montaj'!$C$1:$C$3329,SMALL(IF('malzeme montaj'!$B$1:$B$3329=DZ$3,IF('malzeme montaj'!$C$1:$C$3329&lt;&gt;"",ROW('malzeme montaj'!$C$1:$C$3329))),ROWS(DZ$4:DZ354))))</f>
        <v/>
      </c>
      <c r="EA354" s="34" t="str">
        <f t="array" ref="EA354">IF(ROWS(EA$4:EA354)&gt;EA$1,"",INDEX('malzeme montaj'!$C$1:$C$3329,SMALL(IF('malzeme montaj'!$B$1:$B$3329=EA$3,IF('malzeme montaj'!$C$1:$C$3329&lt;&gt;"",ROW('malzeme montaj'!$C$1:$C$3329))),ROWS(EA$4:EA354))))</f>
        <v/>
      </c>
      <c r="EB354" s="34" t="str">
        <f t="array" ref="EB354">IF(ROWS(EB$4:EB354)&gt;EB$1,"",INDEX('malzeme montaj'!$C$1:$C$3329,SMALL(IF('malzeme montaj'!$B$1:$B$3329=EB$3,IF('malzeme montaj'!$C$1:$C$3329&lt;&gt;"",ROW('malzeme montaj'!$C$1:$C$3329))),ROWS(EB$4:EB354))))</f>
        <v/>
      </c>
      <c r="EC354" s="34" t="str">
        <f t="array" ref="EC354">IF(ROWS(EC$4:EC354)&gt;EC$1,"",INDEX('malzeme montaj'!$C$1:$C$3329,SMALL(IF('malzeme montaj'!$B$1:$B$3329=EC$3,IF('malzeme montaj'!$C$1:$C$3329&lt;&gt;"",ROW('malzeme montaj'!$C$1:$C$3329))),ROWS(EC$4:EC354))))</f>
        <v/>
      </c>
      <c r="ED354" s="34" t="str">
        <f t="array" ref="ED354">IF(ROWS(ED$4:ED354)&gt;ED$1,"",INDEX('malzeme montaj'!$C$1:$C$3329,SMALL(IF('malzeme montaj'!$B$1:$B$3329=ED$3,IF('malzeme montaj'!$C$1:$C$3329&lt;&gt;"",ROW('malzeme montaj'!$C$1:$C$3329))),ROWS(ED$4:ED354))))</f>
        <v/>
      </c>
      <c r="EE354" s="34" t="str">
        <f t="array" ref="EE354">IF(ROWS(EE$4:EE354)&gt;EE$1,"",INDEX('malzeme montaj'!$C$1:$C$3329,SMALL(IF('malzeme montaj'!$B$1:$B$3329=EE$3,IF('malzeme montaj'!$C$1:$C$3329&lt;&gt;"",ROW('malzeme montaj'!$C$1:$C$3329))),ROWS(EE$4:EE354))))</f>
        <v/>
      </c>
      <c r="EF354" s="34" t="str">
        <f t="array" ref="EF354">IF(ROWS(EF$4:EF354)&gt;EF$1,"",INDEX('malzeme montaj'!$C$1:$C$3329,SMALL(IF('malzeme montaj'!$B$1:$B$3329=EF$3,IF('malzeme montaj'!$C$1:$C$3329&lt;&gt;"",ROW('malzeme montaj'!$C$1:$C$3329))),ROWS(EF$4:EF354))))</f>
        <v/>
      </c>
      <c r="EG354" s="34" t="str">
        <f t="array" ref="EG354">IF(ROWS(EG$4:EG354)&gt;EG$1,"",INDEX('malzeme montaj'!$C$1:$C$3329,SMALL(IF('malzeme montaj'!$B$1:$B$3329=EG$3,IF('malzeme montaj'!$C$1:$C$3329&lt;&gt;"",ROW('malzeme montaj'!$C$1:$C$3329))),ROWS(EG$4:EG354))))</f>
        <v/>
      </c>
      <c r="EH354" s="34" t="str">
        <f t="array" ref="EH354">IF(ROWS(EH$4:EH354)&gt;EH$1,"",INDEX('malzeme montaj'!$C$1:$C$3329,SMALL(IF('malzeme montaj'!$B$1:$B$3329=EH$3,IF('malzeme montaj'!$C$1:$C$3329&lt;&gt;"",ROW('malzeme montaj'!$C$1:$C$3329))),ROWS(EH$4:EH354))))</f>
        <v/>
      </c>
      <c r="EI354" s="34" t="str">
        <f t="array" ref="EI354">IF(ROWS(EI$4:EI354)&gt;EI$1,"",INDEX('malzeme montaj'!$C$1:$C$3329,SMALL(IF('malzeme montaj'!$B$1:$B$3329=EI$3,IF('malzeme montaj'!$C$1:$C$3329&lt;&gt;"",ROW('malzeme montaj'!$C$1:$C$3329))),ROWS(EI$4:EI354))))</f>
        <v/>
      </c>
      <c r="EJ354" s="34" t="str">
        <f t="array" ref="EJ354">IF(ROWS(EJ$4:EJ354)&gt;EJ$1,"",INDEX('malzeme montaj'!$C$1:$C$3329,SMALL(IF('malzeme montaj'!$B$1:$B$3329=EJ$3,IF('malzeme montaj'!$C$1:$C$3329&lt;&gt;"",ROW('malzeme montaj'!$C$1:$C$3329))),ROWS(EJ$4:EJ354))))</f>
        <v/>
      </c>
      <c r="EK354" s="34" t="str">
        <f t="array" ref="EK354">IF(ROWS(EK$4:EK354)&gt;EK$1,"",INDEX('malzeme montaj'!$C$1:$C$3329,SMALL(IF('malzeme montaj'!$B$1:$B$3329=EK$3,IF('malzeme montaj'!$C$1:$C$3329&lt;&gt;"",ROW('malzeme montaj'!$C$1:$C$3329))),ROWS(EK$4:EK354))))</f>
        <v/>
      </c>
      <c r="EL354" s="34" t="str">
        <f t="array" ref="EL354">IF(ROWS(EL$4:EL354)&gt;EL$1,"",INDEX('malzeme montaj'!$C$1:$C$3329,SMALL(IF('malzeme montaj'!$B$1:$B$3329=EL$3,IF('malzeme montaj'!$C$1:$C$3329&lt;&gt;"",ROW('malzeme montaj'!$C$1:$C$3329))),ROWS(EL$4:EL354))))</f>
        <v/>
      </c>
      <c r="EM354" s="34" t="str">
        <f t="array" ref="EM354">IF(ROWS(EM$4:EM354)&gt;EM$1,"",INDEX('malzeme montaj'!$C$1:$C$3329,SMALL(IF('malzeme montaj'!$B$1:$B$3329=EM$3,IF('malzeme montaj'!$C$1:$C$3329&lt;&gt;"",ROW('malzeme montaj'!$C$1:$C$3329))),ROWS(EM$4:EM354))))</f>
        <v/>
      </c>
      <c r="EN354" s="34" t="str">
        <f t="array" ref="EN354">IF(ROWS(EN$4:EN354)&gt;EN$1,"",INDEX('malzeme montaj'!$C$1:$C$3329,SMALL(IF('malzeme montaj'!$B$1:$B$3329=EN$3,IF('malzeme montaj'!$C$1:$C$3329&lt;&gt;"",ROW('malzeme montaj'!$C$1:$C$3329))),ROWS(EN$4:EN354))))</f>
        <v/>
      </c>
      <c r="EO354" s="34" t="str">
        <f t="array" ref="EO354">IF(ROWS(EO$4:EO354)&gt;EO$1,"",INDEX('malzeme montaj'!$C$1:$C$3329,SMALL(IF('malzeme montaj'!$B$1:$B$3329=EO$3,IF('malzeme montaj'!$C$1:$C$3329&lt;&gt;"",ROW('malzeme montaj'!$C$1:$C$3329))),ROWS(EO$4:EO354))))</f>
        <v/>
      </c>
      <c r="EP354" s="34" t="str">
        <f t="array" ref="EP354">IF(ROWS(EP$4:EP354)&gt;EP$1,"",INDEX('malzeme montaj'!$C$1:$C$3329,SMALL(IF('malzeme montaj'!$B$1:$B$3329=EP$3,IF('malzeme montaj'!$C$1:$C$3329&lt;&gt;"",ROW('malzeme montaj'!$C$1:$C$3329))),ROWS(EP$4:EP354))))</f>
        <v/>
      </c>
      <c r="EQ354" s="34" t="str">
        <f t="array" ref="EQ354">IF(ROWS(EQ$4:EQ354)&gt;EQ$1,"",INDEX('malzeme montaj'!$C$1:$C$3329,SMALL(IF('malzeme montaj'!$B$1:$B$3329=EQ$3,IF('malzeme montaj'!$C$1:$C$3329&lt;&gt;"",ROW('malzeme montaj'!$C$1:$C$3329))),ROWS(EQ$4:EQ354))))</f>
        <v/>
      </c>
      <c r="ER354" s="34" t="str">
        <f t="array" ref="ER354">IF(ROWS(ER$4:ER354)&gt;ER$1,"",INDEX('malzeme montaj'!$C$1:$C$3329,SMALL(IF('malzeme montaj'!$B$1:$B$3329=ER$3,IF('malzeme montaj'!$C$1:$C$3329&lt;&gt;"",ROW('malzeme montaj'!$C$1:$C$3329))),ROWS(ER$4:ER354))))</f>
        <v/>
      </c>
      <c r="ES354" s="34" t="str">
        <f t="array" ref="ES354">IF(ROWS(ES$4:ES354)&gt;ES$1,"",INDEX('malzeme montaj'!$C$1:$C$3329,SMALL(IF('malzeme montaj'!$B$1:$B$3329=ES$3,IF('malzeme montaj'!$C$1:$C$3329&lt;&gt;"",ROW('malzeme montaj'!$C$1:$C$3329))),ROWS(ES$4:ES354))))</f>
        <v/>
      </c>
      <c r="ET354" s="34" t="str">
        <f t="array" ref="ET354">IF(ROWS(ET$4:ET354)&gt;ET$1,"",INDEX('malzeme montaj'!$C$1:$C$3329,SMALL(IF('malzeme montaj'!$B$1:$B$3329=ET$3,IF('malzeme montaj'!$C$1:$C$3329&lt;&gt;"",ROW('malzeme montaj'!$C$1:$C$3329))),ROWS(ET$4:ET354))))</f>
        <v/>
      </c>
      <c r="EU354" s="34" t="str">
        <f t="array" ref="EU354">IF(ROWS(EU$4:EU354)&gt;EU$1,"",INDEX('malzeme montaj'!$C$1:$C$3329,SMALL(IF('malzeme montaj'!$B$1:$B$3329=EU$3,IF('malzeme montaj'!$C$1:$C$3329&lt;&gt;"",ROW('malzeme montaj'!$C$1:$C$3329))),ROWS(EU$4:EU354))))</f>
        <v/>
      </c>
      <c r="EV354" s="34" t="str">
        <f t="array" ref="EV354">IF(ROWS(EV$4:EV354)&gt;EV$1,"",INDEX('malzeme montaj'!$C$1:$C$3329,SMALL(IF('malzeme montaj'!$B$1:$B$3329=EV$3,IF('malzeme montaj'!$C$1:$C$3329&lt;&gt;"",ROW('malzeme montaj'!$C$1:$C$3329))),ROWS(EV$4:EV354))))</f>
        <v/>
      </c>
      <c r="EW354" s="34" t="str">
        <f t="array" ref="EW354">IF(ROWS(EW$4:EW354)&gt;EW$1,"",INDEX('malzeme montaj'!$C$1:$C$3329,SMALL(IF('malzeme montaj'!$B$1:$B$3329=EW$3,IF('malzeme montaj'!$C$1:$C$3329&lt;&gt;"",ROW('malzeme montaj'!$C$1:$C$3329))),ROWS(EW$4:EW354))))</f>
        <v/>
      </c>
    </row>
    <row r="355" spans="4:153">
      <c r="D355" s="38" t="str">
        <f t="array" ref="D355">IF(ROWS(D$4:D355)&gt;D$1,"",INDEX('malzeme montaj'!$C$1:$C$3329,SMALL(IF('malzeme montaj'!$B$1:$B$3329=D$3,IF('malzeme montaj'!$C$1:$C$3329&lt;&gt;"",ROW('malzeme montaj'!$C$1:$C$3329))),ROWS(D$4:D355))))</f>
        <v/>
      </c>
      <c r="E355" s="38" t="str">
        <f t="array" ref="E355">IF(ROWS(E$4:E355)&gt;E$1,"",INDEX('malzeme montaj'!$C$1:$C$3329,SMALL(IF('malzeme montaj'!$B$1:$B$3329=E$3,IF('malzeme montaj'!$C$1:$C$3329&lt;&gt;"",ROW('malzeme montaj'!$C$1:$C$3329))),ROWS(E$4:E355))))</f>
        <v/>
      </c>
      <c r="F355" s="38" t="str">
        <f t="array" ref="F355">IF(ROWS(F$4:F355)&gt;F$1,"",INDEX('malzeme montaj'!$C$1:$C$3329,SMALL(IF('malzeme montaj'!$B$1:$B$3329=F$3,IF('malzeme montaj'!$C$1:$C$3329&lt;&gt;"",ROW('malzeme montaj'!$C$1:$C$3329))),ROWS(F$4:F355))))</f>
        <v/>
      </c>
      <c r="G355" s="38" t="str">
        <f t="array" ref="G355">IF(ROWS(G$4:G355)&gt;G$1,"",INDEX('malzeme montaj'!$C$1:$C$3329,SMALL(IF('malzeme montaj'!$B$1:$B$3329=G$3,IF('malzeme montaj'!$C$1:$C$3329&lt;&gt;"",ROW('malzeme montaj'!$C$1:$C$3329))),ROWS(G$4:G355))))</f>
        <v/>
      </c>
      <c r="H355" s="38" t="str">
        <f t="array" ref="H355">IF(ROWS(H$4:H355)&gt;H$1,"",INDEX('malzeme montaj'!$C$1:$C$3329,SMALL(IF('malzeme montaj'!$B$1:$B$3329=H$3,IF('malzeme montaj'!$C$1:$C$3329&lt;&gt;"",ROW('malzeme montaj'!$C$1:$C$3329))),ROWS(H$4:H355))))</f>
        <v/>
      </c>
      <c r="I355" s="38" t="str">
        <f t="array" ref="I355">IF(ROWS(I$4:I355)&gt;I$1,"",INDEX('malzeme montaj'!$C$1:$C$3329,SMALL(IF('malzeme montaj'!$B$1:$B$3329=I$3,IF('malzeme montaj'!$C$1:$C$3329&lt;&gt;"",ROW('malzeme montaj'!$C$1:$C$3329))),ROWS(I$4:I355))))</f>
        <v/>
      </c>
      <c r="J355" s="38" t="str">
        <f t="array" ref="J355">IF(ROWS(J$4:J355)&gt;J$1,"",INDEX('malzeme montaj'!$C$1:$C$3329,SMALL(IF('malzeme montaj'!$B$1:$B$3329=J$3,IF('malzeme montaj'!$C$1:$C$3329&lt;&gt;"",ROW('malzeme montaj'!$C$1:$C$3329))),ROWS(J$4:J355))))</f>
        <v/>
      </c>
      <c r="K355" s="38" t="str">
        <f t="array" ref="K355">IF(ROWS(K$4:K355)&gt;K$1,"",INDEX('malzeme montaj'!$C$1:$C$3329,SMALL(IF('malzeme montaj'!$B$1:$B$3329=K$3,IF('malzeme montaj'!$C$1:$C$3329&lt;&gt;"",ROW('malzeme montaj'!$C$1:$C$3329))),ROWS(K$4:K355))))</f>
        <v/>
      </c>
      <c r="L355" s="38" t="str">
        <f t="array" ref="L355">IF(ROWS(L$4:L355)&gt;L$1,"",INDEX('malzeme montaj'!$C$1:$C$3329,SMALL(IF('malzeme montaj'!$B$1:$B$3329=L$3,IF('malzeme montaj'!$C$1:$C$3329&lt;&gt;"",ROW('malzeme montaj'!$C$1:$C$3329))),ROWS(L$4:L355))))</f>
        <v/>
      </c>
      <c r="M355" s="38" t="str">
        <f t="array" ref="M355">IF(ROWS(M$4:M355)&gt;M$1,"",INDEX('malzeme montaj'!$C$1:$C$3329,SMALL(IF('malzeme montaj'!$B$1:$B$3329=M$3,IF('malzeme montaj'!$C$1:$C$3329&lt;&gt;"",ROW('malzeme montaj'!$C$1:$C$3329))),ROWS(M$4:M355))))</f>
        <v/>
      </c>
      <c r="N355" s="38" t="str">
        <f t="array" ref="N355">IF(ROWS(N$4:N355)&gt;N$1,"",INDEX('malzeme montaj'!$C$1:$C$3329,SMALL(IF('malzeme montaj'!$B$1:$B$3329=N$3,IF('malzeme montaj'!$C$1:$C$3329&lt;&gt;"",ROW('malzeme montaj'!$C$1:$C$3329))),ROWS(N$4:N355))))</f>
        <v/>
      </c>
      <c r="O355" s="38" t="str">
        <f t="array" ref="O355">IF(ROWS(O$4:O355)&gt;O$1,"",INDEX('malzeme montaj'!$C$1:$C$3329,SMALL(IF('malzeme montaj'!$B$1:$B$3329=O$3,IF('malzeme montaj'!$C$1:$C$3329&lt;&gt;"",ROW('malzeme montaj'!$C$1:$C$3329))),ROWS(O$4:O355))))</f>
        <v/>
      </c>
      <c r="P355" s="38" t="str">
        <f t="array" ref="P355">IF(ROWS(P$4:P355)&gt;P$1,"",INDEX('malzeme montaj'!$C$1:$C$3329,SMALL(IF('malzeme montaj'!$B$1:$B$3329=P$3,IF('malzeme montaj'!$C$1:$C$3329&lt;&gt;"",ROW('malzeme montaj'!$C$1:$C$3329))),ROWS(P$4:P355))))</f>
        <v/>
      </c>
      <c r="Q355" s="38" t="str">
        <f t="array" ref="Q355">IF(ROWS(Q$4:Q355)&gt;Q$1,"",INDEX('malzeme montaj'!$C$1:$C$3329,SMALL(IF('malzeme montaj'!$B$1:$B$3329=Q$3,IF('malzeme montaj'!$C$1:$C$3329&lt;&gt;"",ROW('malzeme montaj'!$C$1:$C$3329))),ROWS(Q$4:Q355))))</f>
        <v/>
      </c>
      <c r="R355" s="38" t="str">
        <f t="array" ref="R355">IF(ROWS(R$4:R355)&gt;R$1,"",INDEX('malzeme montaj'!$C$1:$C$3329,SMALL(IF('malzeme montaj'!$B$1:$B$3329=R$3,IF('malzeme montaj'!$C$1:$C$3329&lt;&gt;"",ROW('malzeme montaj'!$C$1:$C$3329))),ROWS(R$4:R355))))</f>
        <v/>
      </c>
      <c r="S355" s="38" t="str">
        <f t="array" ref="S355">IF(ROWS(S$4:S355)&gt;S$1,"",INDEX('malzeme montaj'!$C$1:$C$3329,SMALL(IF('malzeme montaj'!$B$1:$B$3329=S$3,IF('malzeme montaj'!$C$1:$C$3329&lt;&gt;"",ROW('malzeme montaj'!$C$1:$C$3329))),ROWS(S$4:S355))))</f>
        <v/>
      </c>
      <c r="T355" s="38" t="str">
        <f t="array" ref="T355">IF(ROWS(T$4:T355)&gt;T$1,"",INDEX('malzeme montaj'!$C$1:$C$3329,SMALL(IF('malzeme montaj'!$B$1:$B$3329=T$3,IF('malzeme montaj'!$C$1:$C$3329&lt;&gt;"",ROW('malzeme montaj'!$C$1:$C$3329))),ROWS(T$4:T355))))</f>
        <v/>
      </c>
      <c r="U355" s="38" t="str">
        <f t="array" ref="U355">IF(ROWS(U$4:U355)&gt;U$1,"",INDEX('malzeme montaj'!$C$1:$C$3329,SMALL(IF('malzeme montaj'!$B$1:$B$3329=U$3,IF('malzeme montaj'!$C$1:$C$3329&lt;&gt;"",ROW('malzeme montaj'!$C$1:$C$3329))),ROWS(U$4:U355))))</f>
        <v/>
      </c>
      <c r="V355" s="38" t="str">
        <f t="array" ref="V355">IF(ROWS(V$4:V355)&gt;V$1,"",INDEX('malzeme montaj'!$C$1:$C$3329,SMALL(IF('malzeme montaj'!$B$1:$B$3329=V$3,IF('malzeme montaj'!$C$1:$C$3329&lt;&gt;"",ROW('malzeme montaj'!$C$1:$C$3329))),ROWS(V$4:V355))))</f>
        <v/>
      </c>
      <c r="W355" s="38" t="str">
        <f t="array" ref="W355">IF(ROWS(W$4:W355)&gt;W$1,"",INDEX('malzeme montaj'!$C$1:$C$3329,SMALL(IF('malzeme montaj'!$B$1:$B$3329=W$3,IF('malzeme montaj'!$C$1:$C$3329&lt;&gt;"",ROW('malzeme montaj'!$C$1:$C$3329))),ROWS(W$4:W355))))</f>
        <v/>
      </c>
      <c r="X355" s="38" t="str">
        <f t="array" ref="X355">IF(ROWS(X$4:X355)&gt;X$1,"",INDEX('malzeme montaj'!$C$1:$C$3329,SMALL(IF('malzeme montaj'!$B$1:$B$3329=X$3,IF('malzeme montaj'!$C$1:$C$3329&lt;&gt;"",ROW('malzeme montaj'!$C$1:$C$3329))),ROWS(X$4:X355))))</f>
        <v/>
      </c>
      <c r="Y355" s="38" t="str">
        <f t="array" ref="Y355">IF(ROWS(Y$4:Y355)&gt;Y$1,"",INDEX('malzeme montaj'!$C$1:$C$3329,SMALL(IF('malzeme montaj'!$B$1:$B$3329=Y$3,IF('malzeme montaj'!$C$1:$C$3329&lt;&gt;"",ROW('malzeme montaj'!$C$1:$C$3329))),ROWS(Y$4:Y355))))</f>
        <v/>
      </c>
      <c r="Z355" s="38" t="str">
        <f t="array" ref="Z355">IF(ROWS(Z$4:Z355)&gt;Z$1,"",INDEX('malzeme montaj'!$C$1:$C$3329,SMALL(IF('malzeme montaj'!$B$1:$B$3329=Z$3,IF('malzeme montaj'!$C$1:$C$3329&lt;&gt;"",ROW('malzeme montaj'!$C$1:$C$3329))),ROWS(Z$4:Z355))))</f>
        <v/>
      </c>
      <c r="AA355" s="38" t="str">
        <f t="array" ref="AA355">IF(ROWS(AA$4:AA355)&gt;AA$1,"",INDEX('malzeme montaj'!$C$1:$C$3329,SMALL(IF('malzeme montaj'!$B$1:$B$3329=AA$3,IF('malzeme montaj'!$C$1:$C$3329&lt;&gt;"",ROW('malzeme montaj'!$C$1:$C$3329))),ROWS(AA$4:AA355))))</f>
        <v/>
      </c>
      <c r="AB355" s="38" t="str">
        <f t="array" ref="AB355">IF(ROWS(AB$4:AB355)&gt;AB$1,"",INDEX('malzeme montaj'!$C$1:$C$3329,SMALL(IF('malzeme montaj'!$B$1:$B$3329=AB$3,IF('malzeme montaj'!$C$1:$C$3329&lt;&gt;"",ROW('malzeme montaj'!$C$1:$C$3329))),ROWS(AB$4:AB355))))</f>
        <v/>
      </c>
      <c r="AC355" s="38" t="str">
        <f t="array" ref="AC355">IF(ROWS(AC$4:AC355)&gt;AC$1,"",INDEX('malzeme montaj'!$C$1:$C$3329,SMALL(IF('malzeme montaj'!$B$1:$B$3329=AC$3,IF('malzeme montaj'!$C$1:$C$3329&lt;&gt;"",ROW('malzeme montaj'!$C$1:$C$3329))),ROWS(AC$4:AC355))))</f>
        <v/>
      </c>
      <c r="AD355" s="38" t="str">
        <f t="array" ref="AD355">IF(ROWS(AD$4:AD355)&gt;AD$1,"",INDEX('malzeme montaj'!$C$1:$C$3329,SMALL(IF('malzeme montaj'!$B$1:$B$3329=AD$3,IF('malzeme montaj'!$C$1:$C$3329&lt;&gt;"",ROW('malzeme montaj'!$C$1:$C$3329))),ROWS(AD$4:AD355))))</f>
        <v/>
      </c>
      <c r="AE355" s="38" t="str">
        <f t="array" ref="AE355">IF(ROWS(AE$4:AE355)&gt;AE$1,"",INDEX('malzeme montaj'!$C$1:$C$3329,SMALL(IF('malzeme montaj'!$B$1:$B$3329=AE$3,IF('malzeme montaj'!$C$1:$C$3329&lt;&gt;"",ROW('malzeme montaj'!$C$1:$C$3329))),ROWS(AE$4:AE355))))</f>
        <v/>
      </c>
      <c r="AF355" s="38" t="str">
        <f t="array" ref="AF355">IF(ROWS(AF$4:AF355)&gt;AF$1,"",INDEX('malzeme montaj'!$C$1:$C$3329,SMALL(IF('malzeme montaj'!$B$1:$B$3329=AF$3,IF('malzeme montaj'!$C$1:$C$3329&lt;&gt;"",ROW('malzeme montaj'!$C$1:$C$3329))),ROWS(AF$4:AF355))))</f>
        <v/>
      </c>
      <c r="AG355" s="38" t="str">
        <f t="array" ref="AG355">IF(ROWS(AG$4:AG355)&gt;AG$1,"",INDEX('malzeme montaj'!$C$1:$C$3329,SMALL(IF('malzeme montaj'!$B$1:$B$3329=AG$3,IF('malzeme montaj'!$C$1:$C$3329&lt;&gt;"",ROW('malzeme montaj'!$C$1:$C$3329))),ROWS(AG$4:AG355))))</f>
        <v/>
      </c>
      <c r="AH355" s="38" t="str">
        <f t="array" ref="AH355">IF(ROWS(AH$4:AH355)&gt;AH$1,"",INDEX('malzeme montaj'!$C$1:$C$3329,SMALL(IF('malzeme montaj'!$B$1:$B$3329=AH$3,IF('malzeme montaj'!$C$1:$C$3329&lt;&gt;"",ROW('malzeme montaj'!$C$1:$C$3329))),ROWS(AH$4:AH355))))</f>
        <v/>
      </c>
      <c r="AI355" s="38" t="str">
        <f t="array" ref="AI355">IF(ROWS(AI$4:AI355)&gt;AI$1,"",INDEX('malzeme montaj'!$C$1:$C$3329,SMALL(IF('malzeme montaj'!$B$1:$B$3329=AI$3,IF('malzeme montaj'!$C$1:$C$3329&lt;&gt;"",ROW('malzeme montaj'!$C$1:$C$3329))),ROWS(AI$4:AI355))))</f>
        <v/>
      </c>
      <c r="AJ355" s="38" t="str">
        <f t="array" ref="AJ355">IF(ROWS(AJ$4:AJ355)&gt;AJ$1,"",INDEX('malzeme montaj'!$C$1:$C$3329,SMALL(IF('malzeme montaj'!$B$1:$B$3329=AJ$3,IF('malzeme montaj'!$C$1:$C$3329&lt;&gt;"",ROW('malzeme montaj'!$C$1:$C$3329))),ROWS(AJ$4:AJ355))))</f>
        <v/>
      </c>
      <c r="AK355" s="38" t="str">
        <f t="array" ref="AK355">IF(ROWS(AK$4:AK355)&gt;AK$1,"",INDEX('malzeme montaj'!$C$1:$C$3329,SMALL(IF('malzeme montaj'!$B$1:$B$3329=AK$3,IF('malzeme montaj'!$C$1:$C$3329&lt;&gt;"",ROW('malzeme montaj'!$C$1:$C$3329))),ROWS(AK$4:AK355))))</f>
        <v/>
      </c>
      <c r="AL355" s="38" t="str">
        <f t="array" ref="AL355">IF(ROWS(AL$4:AL355)&gt;AL$1,"",INDEX('malzeme montaj'!$C$1:$C$3329,SMALL(IF('malzeme montaj'!$B$1:$B$3329=AL$3,IF('malzeme montaj'!$C$1:$C$3329&lt;&gt;"",ROW('malzeme montaj'!$C$1:$C$3329))),ROWS(AL$4:AL355))))</f>
        <v/>
      </c>
      <c r="AM355" s="38" t="str">
        <f t="array" ref="AM355">IF(ROWS(AM$4:AM355)&gt;AM$1,"",INDEX('malzeme montaj'!$C$1:$C$3329,SMALL(IF('malzeme montaj'!$B$1:$B$3329=AM$3,IF('malzeme montaj'!$C$1:$C$3329&lt;&gt;"",ROW('malzeme montaj'!$C$1:$C$3329))),ROWS(AM$4:AM355))))</f>
        <v/>
      </c>
      <c r="AN355" s="38" t="str">
        <f t="array" ref="AN355">IF(ROWS(AN$4:AN355)&gt;AN$1,"",INDEX('malzeme montaj'!$C$1:$C$3329,SMALL(IF('malzeme montaj'!$B$1:$B$3329=AN$3,IF('malzeme montaj'!$C$1:$C$3329&lt;&gt;"",ROW('malzeme montaj'!$C$1:$C$3329))),ROWS(AN$4:AN355))))</f>
        <v/>
      </c>
      <c r="AO355" s="38" t="str">
        <f t="array" ref="AO355">IF(ROWS(AO$4:AO355)&gt;AO$1,"",INDEX('malzeme montaj'!$C$1:$C$3329,SMALL(IF('malzeme montaj'!$B$1:$B$3329=AO$3,IF('malzeme montaj'!$C$1:$C$3329&lt;&gt;"",ROW('malzeme montaj'!$C$1:$C$3329))),ROWS(AO$4:AO355))))</f>
        <v/>
      </c>
      <c r="AP355" s="38" t="str">
        <f t="array" ref="AP355">IF(ROWS(AP$4:AP355)&gt;AP$1,"",INDEX('malzeme montaj'!$C$1:$C$3329,SMALL(IF('malzeme montaj'!$B$1:$B$3329=AP$3,IF('malzeme montaj'!$C$1:$C$3329&lt;&gt;"",ROW('malzeme montaj'!$C$1:$C$3329))),ROWS(AP$4:AP355))))</f>
        <v/>
      </c>
      <c r="AQ355" s="38" t="str">
        <f t="array" ref="AQ355">IF(ROWS(AQ$4:AQ355)&gt;AQ$1,"",INDEX('malzeme montaj'!$C$1:$C$3329,SMALL(IF('malzeme montaj'!$B$1:$B$3329=AQ$3,IF('malzeme montaj'!$C$1:$C$3329&lt;&gt;"",ROW('malzeme montaj'!$C$1:$C$3329))),ROWS(AQ$4:AQ355))))</f>
        <v/>
      </c>
      <c r="AR355" s="38" t="str">
        <f t="array" ref="AR355">IF(ROWS(AR$4:AR355)&gt;AR$1,"",INDEX('malzeme montaj'!$C$1:$C$3329,SMALL(IF('malzeme montaj'!$B$1:$B$3329=AR$3,IF('malzeme montaj'!$C$1:$C$3329&lt;&gt;"",ROW('malzeme montaj'!$C$1:$C$3329))),ROWS(AR$4:AR355))))</f>
        <v/>
      </c>
      <c r="AS355" s="38" t="str">
        <f t="array" ref="AS355">IF(ROWS(AS$4:AS355)&gt;AS$1,"",INDEX('malzeme montaj'!$C$1:$C$3329,SMALL(IF('malzeme montaj'!$B$1:$B$3329=AS$3,IF('malzeme montaj'!$C$1:$C$3329&lt;&gt;"",ROW('malzeme montaj'!$C$1:$C$3329))),ROWS(AS$4:AS355))))</f>
        <v/>
      </c>
      <c r="AT355" s="38" t="str">
        <f t="array" ref="AT355">IF(ROWS(AT$4:AT355)&gt;AT$1,"",INDEX('malzeme montaj'!$C$1:$C$3329,SMALL(IF('malzeme montaj'!$B$1:$B$3329=AT$3,IF('malzeme montaj'!$C$1:$C$3329&lt;&gt;"",ROW('malzeme montaj'!$C$1:$C$3329))),ROWS(AT$4:AT355))))</f>
        <v/>
      </c>
      <c r="AU355" s="38" t="str">
        <f t="array" ref="AU355">IF(ROWS(AU$4:AU355)&gt;AU$1,"",INDEX('malzeme montaj'!$C$1:$C$3329,SMALL(IF('malzeme montaj'!$B$1:$B$3329=AU$3,IF('malzeme montaj'!$C$1:$C$3329&lt;&gt;"",ROW('malzeme montaj'!$C$1:$C$3329))),ROWS(AU$4:AU355))))</f>
        <v/>
      </c>
      <c r="AV355" s="38" t="str">
        <f t="array" ref="AV355">IF(ROWS(AV$4:AV355)&gt;AV$1,"",INDEX('malzeme montaj'!$C$1:$C$3329,SMALL(IF('malzeme montaj'!$B$1:$B$3329=AV$3,IF('malzeme montaj'!$C$1:$C$3329&lt;&gt;"",ROW('malzeme montaj'!$C$1:$C$3329))),ROWS(AV$4:AV355))))</f>
        <v/>
      </c>
      <c r="AW355" s="38" t="str">
        <f t="array" ref="AW355">IF(ROWS(AW$4:AW355)&gt;AW$1,"",INDEX('malzeme montaj'!$C$1:$C$3329,SMALL(IF('malzeme montaj'!$B$1:$B$3329=AW$3,IF('malzeme montaj'!$C$1:$C$3329&lt;&gt;"",ROW('malzeme montaj'!$C$1:$C$3329))),ROWS(AW$4:AW355))))</f>
        <v/>
      </c>
      <c r="AX355" s="38" t="str">
        <f t="array" ref="AX355">IF(ROWS(AX$4:AX355)&gt;AX$1,"",INDEX('malzeme montaj'!$C$1:$C$3329,SMALL(IF('malzeme montaj'!$B$1:$B$3329=AX$3,IF('malzeme montaj'!$C$1:$C$3329&lt;&gt;"",ROW('malzeme montaj'!$C$1:$C$3329))),ROWS(AX$4:AX355))))</f>
        <v/>
      </c>
      <c r="AY355" s="38" t="str">
        <f t="array" ref="AY355">IF(ROWS(AY$4:AY355)&gt;AY$1,"",INDEX('malzeme montaj'!$C$1:$C$3329,SMALL(IF('malzeme montaj'!$B$1:$B$3329=AY$3,IF('malzeme montaj'!$C$1:$C$3329&lt;&gt;"",ROW('malzeme montaj'!$C$1:$C$3329))),ROWS(AY$4:AY355))))</f>
        <v/>
      </c>
      <c r="AZ355" s="38" t="str">
        <f t="array" ref="AZ355">IF(ROWS(AZ$4:AZ355)&gt;AZ$1,"",INDEX('malzeme montaj'!$C$1:$C$3329,SMALL(IF('malzeme montaj'!$B$1:$B$3329=AZ$3,IF('malzeme montaj'!$C$1:$C$3329&lt;&gt;"",ROW('malzeme montaj'!$C$1:$C$3329))),ROWS(AZ$4:AZ355))))</f>
        <v/>
      </c>
      <c r="BA355" s="38" t="str">
        <f t="array" ref="BA355">IF(ROWS(BA$4:BA355)&gt;BA$1,"",INDEX('malzeme montaj'!$C$1:$C$3329,SMALL(IF('malzeme montaj'!$B$1:$B$3329=BA$3,IF('malzeme montaj'!$C$1:$C$3329&lt;&gt;"",ROW('malzeme montaj'!$C$1:$C$3329))),ROWS(BA$4:BA355))))</f>
        <v/>
      </c>
      <c r="BB355" s="38" t="str">
        <f t="array" ref="BB355">IF(ROWS(BB$4:BB355)&gt;BB$1,"",INDEX('malzeme montaj'!$C$1:$C$3329,SMALL(IF('malzeme montaj'!$B$1:$B$3329=BB$3,IF('malzeme montaj'!$C$1:$C$3329&lt;&gt;"",ROW('malzeme montaj'!$C$1:$C$3329))),ROWS(BB$4:BB355))))</f>
        <v/>
      </c>
      <c r="BC355" s="38" t="str">
        <f t="array" ref="BC355">IF(ROWS(BC$4:BC355)&gt;BC$1,"",INDEX('malzeme montaj'!$C$1:$C$3329,SMALL(IF('malzeme montaj'!$B$1:$B$3329=BC$3,IF('malzeme montaj'!$C$1:$C$3329&lt;&gt;"",ROW('malzeme montaj'!$C$1:$C$3329))),ROWS(BC$4:BC355))))</f>
        <v/>
      </c>
      <c r="BD355" s="38" t="str">
        <f t="array" ref="BD355">IF(ROWS(BD$4:BD355)&gt;BD$1,"",INDEX('malzeme montaj'!$C$1:$C$3329,SMALL(IF('malzeme montaj'!$B$1:$B$3329=BD$3,IF('malzeme montaj'!$C$1:$C$3329&lt;&gt;"",ROW('malzeme montaj'!$C$1:$C$3329))),ROWS(BD$4:BD355))))</f>
        <v/>
      </c>
      <c r="BE355" s="38"/>
      <c r="BF355" s="38" t="str">
        <f t="array" ref="BF355">IF(ROWS(BF$4:BF355)&gt;BF$1,"",INDEX('malzeme montaj'!$C$1:$C$3329,SMALL(IF('malzeme montaj'!$B$1:$B$3329=BF$3,IF('malzeme montaj'!$C$1:$C$3329&lt;&gt;"",ROW('malzeme montaj'!$C$1:$C$3329))),ROWS(BF$4:BF355))))</f>
        <v/>
      </c>
      <c r="BG355" s="38" t="str">
        <f t="array" ref="BG355">IF(ROWS(BG$4:BG355)&gt;BG$1,"",INDEX('malzeme montaj'!$C$1:$C$3329,SMALL(IF('malzeme montaj'!$B$1:$B$3329=BG$3,IF('malzeme montaj'!$C$1:$C$3329&lt;&gt;"",ROW('malzeme montaj'!$C$1:$C$3329))),ROWS(BG$4:BG355))))</f>
        <v/>
      </c>
      <c r="BH355" s="38" t="str">
        <f t="array" ref="BH355">IF(ROWS(BH$4:BH355)&gt;BH$1,"",INDEX('malzeme montaj'!$C$1:$C$3329,SMALL(IF('malzeme montaj'!$B$1:$B$3329=BH$3,IF('malzeme montaj'!$C$1:$C$3329&lt;&gt;"",ROW('malzeme montaj'!$C$1:$C$3329))),ROWS(BH$4:BH355))))</f>
        <v/>
      </c>
      <c r="BI355" s="38" t="str">
        <f t="array" ref="BI355">IF(ROWS(BI$4:BI355)&gt;BI$1,"",INDEX('malzeme montaj'!$C$1:$C$3329,SMALL(IF('malzeme montaj'!$B$1:$B$3329=BI$3,IF('malzeme montaj'!$C$1:$C$3329&lt;&gt;"",ROW('malzeme montaj'!$C$1:$C$3329))),ROWS(BI$4:BI355))))</f>
        <v/>
      </c>
      <c r="BJ355" s="38" t="str">
        <f t="array" ref="BJ355">IF(ROWS(BJ$4:BJ355)&gt;BJ$1,"",INDEX('malzeme montaj'!$C$1:$C$3329,SMALL(IF('malzeme montaj'!$B$1:$B$3329=BJ$3,IF('malzeme montaj'!$C$1:$C$3329&lt;&gt;"",ROW('malzeme montaj'!$C$1:$C$3329))),ROWS(BJ$4:BJ355))))</f>
        <v/>
      </c>
      <c r="BK355" s="38" t="str">
        <f t="array" ref="BK355">IF(ROWS(BK$4:BK355)&gt;BK$1,"",INDEX('malzeme montaj'!$C$1:$C$3329,SMALL(IF('malzeme montaj'!$B$1:$B$3329=BK$3,IF('malzeme montaj'!$C$1:$C$3329&lt;&gt;"",ROW('malzeme montaj'!$C$1:$C$3329))),ROWS(BK$4:BK355))))</f>
        <v/>
      </c>
      <c r="BL355" s="38" t="str">
        <f t="array" ref="BL355">IF(ROWS(BL$4:BL355)&gt;BL$1,"",INDEX('malzeme montaj'!$C$1:$C$3329,SMALL(IF('malzeme montaj'!$B$1:$B$3329=BL$3,IF('malzeme montaj'!$C$1:$C$3329&lt;&gt;"",ROW('malzeme montaj'!$C$1:$C$3329))),ROWS(BL$4:BL355))))</f>
        <v/>
      </c>
      <c r="BM355" s="38" t="str">
        <f t="array" ref="BM355">IF(ROWS(BM$4:BM355)&gt;BM$1,"",INDEX('malzeme montaj'!$C$1:$C$3329,SMALL(IF('malzeme montaj'!$B$1:$B$3329=BM$3,IF('malzeme montaj'!$C$1:$C$3329&lt;&gt;"",ROW('malzeme montaj'!$C$1:$C$3329))),ROWS(BM$4:BM355))))</f>
        <v/>
      </c>
      <c r="BN355" s="38" t="str">
        <f t="array" ref="BN355">IF(ROWS(BN$4:BN355)&gt;BN$1,"",INDEX('malzeme montaj'!$C$1:$C$3329,SMALL(IF('malzeme montaj'!$B$1:$B$3329=BN$3,IF('malzeme montaj'!$C$1:$C$3329&lt;&gt;"",ROW('malzeme montaj'!$C$1:$C$3329))),ROWS(BN$4:BN355))))</f>
        <v/>
      </c>
      <c r="BO355" s="38" t="str">
        <f t="array" ref="BO355">IF(ROWS(BO$4:BO355)&gt;BO$1,"",INDEX('malzeme montaj'!$C$1:$C$3329,SMALL(IF('malzeme montaj'!$B$1:$B$3329=BO$3,IF('malzeme montaj'!$C$1:$C$3329&lt;&gt;"",ROW('malzeme montaj'!$C$1:$C$3329))),ROWS(BO$4:BO355))))</f>
        <v/>
      </c>
      <c r="BP355" s="38" t="str">
        <f t="array" ref="BP355">IF(ROWS(BP$4:BP355)&gt;BP$1,"",INDEX('malzeme montaj'!$C$1:$C$3329,SMALL(IF('malzeme montaj'!$B$1:$B$3329=BP$3,IF('malzeme montaj'!$C$1:$C$3329&lt;&gt;"",ROW('malzeme montaj'!$C$1:$C$3329))),ROWS(BP$4:BP355))))</f>
        <v/>
      </c>
      <c r="BQ355" s="38" t="str">
        <f t="array" ref="BQ355">IF(ROWS(BQ$4:BQ355)&gt;BQ$1,"",INDEX('malzeme montaj'!$C$1:$C$3329,SMALL(IF('malzeme montaj'!$B$1:$B$3329=BQ$3,IF('malzeme montaj'!$C$1:$C$3329&lt;&gt;"",ROW('malzeme montaj'!$C$1:$C$3329))),ROWS(BQ$4:BQ355))))</f>
        <v/>
      </c>
      <c r="BR355" s="38" t="str">
        <f t="array" ref="BR355">IF(ROWS(BR$4:BR355)&gt;BR$1,"",INDEX('malzeme montaj'!$C$1:$C$3329,SMALL(IF('malzeme montaj'!$B$1:$B$3329=BR$3,IF('malzeme montaj'!$C$1:$C$3329&lt;&gt;"",ROW('malzeme montaj'!$C$1:$C$3329))),ROWS(BR$4:BR355))))</f>
        <v/>
      </c>
      <c r="BS355" s="38" t="str">
        <f t="array" ref="BS355">IF(ROWS(BS$4:BS355)&gt;BS$1,"",INDEX('malzeme montaj'!$C$1:$C$3329,SMALL(IF('malzeme montaj'!$B$1:$B$3329=BS$3,IF('malzeme montaj'!$C$1:$C$3329&lt;&gt;"",ROW('malzeme montaj'!$C$1:$C$3329))),ROWS(BS$4:BS355))))</f>
        <v/>
      </c>
      <c r="BT355" s="38" t="str">
        <f t="array" ref="BT355">IF(ROWS(BT$4:BT355)&gt;BT$1,"",INDEX('malzeme montaj'!$C$1:$C$3329,SMALL(IF('malzeme montaj'!$B$1:$B$3329=BT$3,IF('malzeme montaj'!$C$1:$C$3329&lt;&gt;"",ROW('malzeme montaj'!$C$1:$C$3329))),ROWS(BT$4:BT355))))</f>
        <v/>
      </c>
      <c r="BU355" s="34" t="str">
        <f t="array" ref="BU355">IF(ROWS(BU$4:BU355)&gt;BU$1,"",INDEX('malzeme montaj'!$C$1:$C$3329,SMALL(IF('malzeme montaj'!$B$1:$B$3329=BU$3,IF('malzeme montaj'!$C$1:$C$3329&lt;&gt;"",ROW('malzeme montaj'!$C$1:$C$3329))),ROWS(BU$4:BU355))))</f>
        <v/>
      </c>
      <c r="BV355" s="34" t="str">
        <f t="array" ref="BV355">IF(ROWS(BV$4:BV355)&gt;BV$1,"",INDEX('malzeme montaj'!$C$1:$C$3329,SMALL(IF('malzeme montaj'!$B$1:$B$3329=BV$3,IF('malzeme montaj'!$C$1:$C$3329&lt;&gt;"",ROW('malzeme montaj'!$C$1:$C$3329))),ROWS(BV$4:BV355))))</f>
        <v/>
      </c>
      <c r="BW355" s="34" t="str">
        <f t="array" ref="BW355">IF(ROWS(BW$4:BW355)&gt;BW$1,"",INDEX('malzeme montaj'!$C$1:$C$3329,SMALL(IF('malzeme montaj'!$B$1:$B$3329=BW$3,IF('malzeme montaj'!$C$1:$C$3329&lt;&gt;"",ROW('malzeme montaj'!$C$1:$C$3329))),ROWS(BW$4:BW355))))</f>
        <v/>
      </c>
      <c r="BX355" s="34" t="str">
        <f t="array" ref="BX355">IF(ROWS(BX$4:BX355)&gt;BX$1,"",INDEX('malzeme montaj'!$C$1:$C$3329,SMALL(IF('malzeme montaj'!$B$1:$B$3329=BX$3,IF('malzeme montaj'!$C$1:$C$3329&lt;&gt;"",ROW('malzeme montaj'!$C$1:$C$3329))),ROWS(BX$4:BX355))))</f>
        <v/>
      </c>
      <c r="BY355" s="34" t="str">
        <f t="array" ref="BY355">IF(ROWS(BY$4:BY355)&gt;BY$1,"",INDEX('malzeme montaj'!$C$1:$C$3329,SMALL(IF('malzeme montaj'!$B$1:$B$3329=BY$3,IF('malzeme montaj'!$C$1:$C$3329&lt;&gt;"",ROW('malzeme montaj'!$C$1:$C$3329))),ROWS(BY$4:BY355))))</f>
        <v/>
      </c>
      <c r="BZ355" s="34" t="str">
        <f t="array" ref="BZ355">IF(ROWS(BZ$4:BZ355)&gt;BZ$1,"",INDEX('malzeme montaj'!$C$1:$C$3329,SMALL(IF('malzeme montaj'!$B$1:$B$3329=BZ$3,IF('malzeme montaj'!$C$1:$C$3329&lt;&gt;"",ROW('malzeme montaj'!$C$1:$C$3329))),ROWS(BZ$4:BZ355))))</f>
        <v/>
      </c>
      <c r="CA355" s="34" t="str">
        <f t="array" ref="CA355">IF(ROWS(CA$4:CA355)&gt;CA$1,"",INDEX('malzeme montaj'!$C$1:$C$3329,SMALL(IF('malzeme montaj'!$B$1:$B$3329=CA$3,IF('malzeme montaj'!$C$1:$C$3329&lt;&gt;"",ROW('malzeme montaj'!$C$1:$C$3329))),ROWS(CA$4:CA355))))</f>
        <v/>
      </c>
      <c r="CB355" s="34" t="str">
        <f t="array" ref="CB355">IF(ROWS(CB$4:CB355)&gt;CB$1,"",INDEX('malzeme montaj'!$C$1:$C$3329,SMALL(IF('malzeme montaj'!$B$1:$B$3329=CB$3,IF('malzeme montaj'!$C$1:$C$3329&lt;&gt;"",ROW('malzeme montaj'!$C$1:$C$3329))),ROWS(CB$4:CB355))))</f>
        <v/>
      </c>
      <c r="CC355" s="34" t="str">
        <f t="array" ref="CC355">IF(ROWS(CC$4:CC355)&gt;CC$1,"",INDEX('malzeme montaj'!$C$1:$C$3329,SMALL(IF('malzeme montaj'!$B$1:$B$3329=CC$3,IF('malzeme montaj'!$C$1:$C$3329&lt;&gt;"",ROW('malzeme montaj'!$C$1:$C$3329))),ROWS(CC$4:CC355))))</f>
        <v/>
      </c>
      <c r="CD355" s="34" t="str">
        <f t="array" ref="CD355">IF(ROWS(CD$4:CD355)&gt;CD$1,"",INDEX('malzeme montaj'!$C$1:$C$3329,SMALL(IF('malzeme montaj'!$B$1:$B$3329=CD$3,IF('malzeme montaj'!$C$1:$C$3329&lt;&gt;"",ROW('malzeme montaj'!$C$1:$C$3329))),ROWS(CD$4:CD355))))</f>
        <v/>
      </c>
      <c r="CE355" s="34" t="str">
        <f t="array" ref="CE355">IF(ROWS(CE$4:CE355)&gt;CE$1,"",INDEX('malzeme montaj'!$C$1:$C$3329,SMALL(IF('malzeme montaj'!$B$1:$B$3329=CE$3,IF('malzeme montaj'!$C$1:$C$3329&lt;&gt;"",ROW('malzeme montaj'!$C$1:$C$3329))),ROWS(CE$4:CE355))))</f>
        <v/>
      </c>
      <c r="CF355" s="34" t="str">
        <f t="array" ref="CF355">IF(ROWS(CF$4:CF355)&gt;CF$1,"",INDEX('malzeme montaj'!$C$1:$C$3329,SMALL(IF('malzeme montaj'!$B$1:$B$3329=CF$3,IF('malzeme montaj'!$C$1:$C$3329&lt;&gt;"",ROW('malzeme montaj'!$C$1:$C$3329))),ROWS(CF$4:CF355))))</f>
        <v/>
      </c>
      <c r="CG355" s="34" t="str">
        <f t="array" ref="CG355">IF(ROWS(CG$4:CG355)&gt;CG$1,"",INDEX('malzeme montaj'!$C$1:$C$3329,SMALL(IF('malzeme montaj'!$B$1:$B$3329=CG$3,IF('malzeme montaj'!$C$1:$C$3329&lt;&gt;"",ROW('malzeme montaj'!$C$1:$C$3329))),ROWS(CG$4:CG355))))</f>
        <v/>
      </c>
      <c r="CH355" s="34" t="str">
        <f t="array" ref="CH355">IF(ROWS(CH$4:CH355)&gt;CH$1,"",INDEX('malzeme montaj'!$C$1:$C$3329,SMALL(IF('malzeme montaj'!$B$1:$B$3329=CH$3,IF('malzeme montaj'!$C$1:$C$3329&lt;&gt;"",ROW('malzeme montaj'!$C$1:$C$3329))),ROWS(CH$4:CH355))))</f>
        <v/>
      </c>
      <c r="CI355" s="34" t="str">
        <f t="array" ref="CI355">IF(ROWS(CI$4:CI355)&gt;CI$1,"",INDEX('malzeme montaj'!$C$1:$C$3329,SMALL(IF('malzeme montaj'!$B$1:$B$3329=CI$3,IF('malzeme montaj'!$C$1:$C$3329&lt;&gt;"",ROW('malzeme montaj'!$C$1:$C$3329))),ROWS(CI$4:CI355))))</f>
        <v/>
      </c>
      <c r="CJ355" s="34" t="str">
        <f t="array" ref="CJ355">IF(ROWS(CJ$4:CJ355)&gt;CJ$1,"",INDEX('malzeme montaj'!$C$1:$C$3329,SMALL(IF('malzeme montaj'!$B$1:$B$3329=CJ$3,IF('malzeme montaj'!$C$1:$C$3329&lt;&gt;"",ROW('malzeme montaj'!$C$1:$C$3329))),ROWS(CJ$4:CJ355))))</f>
        <v/>
      </c>
      <c r="CK355" s="34" t="str">
        <f t="array" ref="CK355">IF(ROWS(CK$4:CK355)&gt;CK$1,"",INDEX('malzeme montaj'!$C$1:$C$3329,SMALL(IF('malzeme montaj'!$B$1:$B$3329=CK$3,IF('malzeme montaj'!$C$1:$C$3329&lt;&gt;"",ROW('malzeme montaj'!$C$1:$C$3329))),ROWS(CK$4:CK355))))</f>
        <v/>
      </c>
      <c r="CL355" s="34" t="str">
        <f t="array" ref="CL355">IF(ROWS(CL$4:CL355)&gt;CL$1,"",INDEX('malzeme montaj'!$C$1:$C$3329,SMALL(IF('malzeme montaj'!$B$1:$B$3329=CL$3,IF('malzeme montaj'!$C$1:$C$3329&lt;&gt;"",ROW('malzeme montaj'!$C$1:$C$3329))),ROWS(CL$4:CL355))))</f>
        <v/>
      </c>
      <c r="CM355" s="34" t="str">
        <f t="array" ref="CM355">IF(ROWS(CM$4:CM355)&gt;CM$1,"",INDEX('malzeme montaj'!$C$1:$C$3329,SMALL(IF('malzeme montaj'!$B$1:$B$3329=CM$3,IF('malzeme montaj'!$C$1:$C$3329&lt;&gt;"",ROW('malzeme montaj'!$C$1:$C$3329))),ROWS(CM$4:CM355))))</f>
        <v/>
      </c>
      <c r="CN355" s="34" t="str">
        <f t="array" ref="CN355">IF(ROWS(CN$4:CN355)&gt;CN$1,"",INDEX('malzeme montaj'!$C$1:$C$3329,SMALL(IF('malzeme montaj'!$B$1:$B$3329=CN$3,IF('malzeme montaj'!$C$1:$C$3329&lt;&gt;"",ROW('malzeme montaj'!$C$1:$C$3329))),ROWS(CN$4:CN355))))</f>
        <v/>
      </c>
      <c r="CO355" s="34" t="str">
        <f t="array" ref="CO355">IF(ROWS(CO$4:CO355)&gt;CO$1,"",INDEX('malzeme montaj'!$C$1:$C$3329,SMALL(IF('malzeme montaj'!$B$1:$B$3329=CO$3,IF('malzeme montaj'!$C$1:$C$3329&lt;&gt;"",ROW('malzeme montaj'!$C$1:$C$3329))),ROWS(CO$4:CO355))))</f>
        <v/>
      </c>
      <c r="CP355" s="34" t="str">
        <f t="array" ref="CP355">IF(ROWS(CP$4:CP355)&gt;CP$1,"",INDEX('malzeme montaj'!$C$1:$C$3329,SMALL(IF('malzeme montaj'!$B$1:$B$3329=CP$3,IF('malzeme montaj'!$C$1:$C$3329&lt;&gt;"",ROW('malzeme montaj'!$C$1:$C$3329))),ROWS(CP$4:CP355))))</f>
        <v/>
      </c>
      <c r="CQ355" s="34" t="str">
        <f t="array" ref="CQ355">IF(ROWS(CQ$4:CQ355)&gt;CQ$1,"",INDEX('malzeme montaj'!$C$1:$C$3329,SMALL(IF('malzeme montaj'!$B$1:$B$3329=CQ$3,IF('malzeme montaj'!$C$1:$C$3329&lt;&gt;"",ROW('malzeme montaj'!$C$1:$C$3329))),ROWS(CQ$4:CQ355))))</f>
        <v/>
      </c>
      <c r="CR355" s="34" t="str">
        <f t="array" ref="CR355">IF(ROWS(CR$4:CR355)&gt;CR$1,"",INDEX('malzeme montaj'!$C$1:$C$3329,SMALL(IF('malzeme montaj'!$B$1:$B$3329=CR$3,IF('malzeme montaj'!$C$1:$C$3329&lt;&gt;"",ROW('malzeme montaj'!$C$1:$C$3329))),ROWS(CR$4:CR355))))</f>
        <v/>
      </c>
      <c r="CS355" s="34" t="str">
        <f t="array" ref="CS355">IF(ROWS(CS$4:CS355)&gt;CS$1,"",INDEX('malzeme montaj'!$C$1:$C$3329,SMALL(IF('malzeme montaj'!$B$1:$B$3329=CS$3,IF('malzeme montaj'!$C$1:$C$3329&lt;&gt;"",ROW('malzeme montaj'!$C$1:$C$3329))),ROWS(CS$4:CS355))))</f>
        <v/>
      </c>
      <c r="CT355" s="34" t="str">
        <f t="array" ref="CT355">IF(ROWS(CT$4:CT355)&gt;CT$1,"",INDEX('malzeme montaj'!$C$1:$C$3329,SMALL(IF('malzeme montaj'!$B$1:$B$3329=CT$3,IF('malzeme montaj'!$C$1:$C$3329&lt;&gt;"",ROW('malzeme montaj'!$C$1:$C$3329))),ROWS(CT$4:CT355))))</f>
        <v/>
      </c>
      <c r="CU355" s="34" t="str">
        <f t="array" ref="CU355">IF(ROWS(CU$4:CU355)&gt;CU$1,"",INDEX('malzeme montaj'!$C$1:$C$3329,SMALL(IF('malzeme montaj'!$B$1:$B$3329=CU$3,IF('malzeme montaj'!$C$1:$C$3329&lt;&gt;"",ROW('malzeme montaj'!$C$1:$C$3329))),ROWS(CU$4:CU355))))</f>
        <v/>
      </c>
      <c r="CV355" s="34" t="str">
        <f t="array" ref="CV355">IF(ROWS(CV$4:CV355)&gt;CV$1,"",INDEX('malzeme montaj'!$C$1:$C$3329,SMALL(IF('malzeme montaj'!$B$1:$B$3329=CV$3,IF('malzeme montaj'!$C$1:$C$3329&lt;&gt;"",ROW('malzeme montaj'!$C$1:$C$3329))),ROWS(CV$4:CV355))))</f>
        <v/>
      </c>
      <c r="CW355" s="34" t="str">
        <f t="array" ref="CW355">IF(ROWS(CW$4:CW355)&gt;CW$1,"",INDEX('malzeme montaj'!$C$1:$C$3329,SMALL(IF('malzeme montaj'!$B$1:$B$3329=CW$3,IF('malzeme montaj'!$C$1:$C$3329&lt;&gt;"",ROW('malzeme montaj'!$C$1:$C$3329))),ROWS(CW$4:CW355))))</f>
        <v/>
      </c>
      <c r="CX355" s="34" t="str">
        <f t="array" ref="CX355">IF(ROWS(CX$4:CX355)&gt;CX$1,"",INDEX('malzeme montaj'!$C$1:$C$3329,SMALL(IF('malzeme montaj'!$B$1:$B$3329=CX$3,IF('malzeme montaj'!$C$1:$C$3329&lt;&gt;"",ROW('malzeme montaj'!$C$1:$C$3329))),ROWS(CX$4:CX355))))</f>
        <v/>
      </c>
      <c r="CY355" s="34" t="str">
        <f t="array" ref="CY355">IF(ROWS(CY$4:CY355)&gt;CY$1,"",INDEX('malzeme montaj'!$C$1:$C$3329,SMALL(IF('malzeme montaj'!$B$1:$B$3329=CY$3,IF('malzeme montaj'!$C$1:$C$3329&lt;&gt;"",ROW('malzeme montaj'!$C$1:$C$3329))),ROWS(CY$4:CY355))))</f>
        <v/>
      </c>
      <c r="CZ355" s="34" t="str">
        <f t="array" ref="CZ355">IF(ROWS(CZ$4:CZ355)&gt;CZ$1,"",INDEX('malzeme montaj'!$C$1:$C$3329,SMALL(IF('malzeme montaj'!$B$1:$B$3329=CZ$3,IF('malzeme montaj'!$C$1:$C$3329&lt;&gt;"",ROW('malzeme montaj'!$C$1:$C$3329))),ROWS(CZ$4:CZ355))))</f>
        <v/>
      </c>
      <c r="DA355" s="34" t="str">
        <f t="array" ref="DA355">IF(ROWS(DA$4:DA355)&gt;DA$1,"",INDEX('malzeme montaj'!$C$1:$C$3329,SMALL(IF('malzeme montaj'!$B$1:$B$3329=DA$3,IF('malzeme montaj'!$C$1:$C$3329&lt;&gt;"",ROW('malzeme montaj'!$C$1:$C$3329))),ROWS(DA$4:DA355))))</f>
        <v/>
      </c>
      <c r="DB355" s="34" t="str">
        <f t="array" ref="DB355">IF(ROWS(DB$4:DB355)&gt;DB$1,"",INDEX('malzeme montaj'!$C$1:$C$3329,SMALL(IF('malzeme montaj'!$B$1:$B$3329=DB$3,IF('malzeme montaj'!$C$1:$C$3329&lt;&gt;"",ROW('malzeme montaj'!$C$1:$C$3329))),ROWS(DB$4:DB355))))</f>
        <v/>
      </c>
      <c r="DC355" s="34" t="str">
        <f t="array" ref="DC355">IF(ROWS(DC$4:DC355)&gt;DC$1,"",INDEX('malzeme montaj'!$C$1:$C$3329,SMALL(IF('malzeme montaj'!$B$1:$B$3329=DC$3,IF('malzeme montaj'!$C$1:$C$3329&lt;&gt;"",ROW('malzeme montaj'!$C$1:$C$3329))),ROWS(DC$4:DC355))))</f>
        <v/>
      </c>
      <c r="DD355" s="34" t="str">
        <f t="array" ref="DD355">IF(ROWS(DD$4:DD355)&gt;DD$1,"",INDEX('malzeme montaj'!$C$1:$C$3329,SMALL(IF('malzeme montaj'!$B$1:$B$3329=DD$3,IF('malzeme montaj'!$C$1:$C$3329&lt;&gt;"",ROW('malzeme montaj'!$C$1:$C$3329))),ROWS(DD$4:DD355))))</f>
        <v/>
      </c>
      <c r="DE355" s="34" t="str">
        <f t="array" ref="DE355">IF(ROWS(DE$4:DE355)&gt;DE$1,"",INDEX('malzeme montaj'!$C$1:$C$3329,SMALL(IF('malzeme montaj'!$B$1:$B$3329=DE$3,IF('malzeme montaj'!$C$1:$C$3329&lt;&gt;"",ROW('malzeme montaj'!$C$1:$C$3329))),ROWS(DE$4:DE355))))</f>
        <v/>
      </c>
      <c r="DF355" s="34" t="str">
        <f t="array" ref="DF355">IF(ROWS(DF$4:DF355)&gt;DF$1,"",INDEX('malzeme montaj'!$C$1:$C$3329,SMALL(IF('malzeme montaj'!$B$1:$B$3329=DF$3,IF('malzeme montaj'!$C$1:$C$3329&lt;&gt;"",ROW('malzeme montaj'!$C$1:$C$3329))),ROWS(DF$4:DF355))))</f>
        <v/>
      </c>
      <c r="DG355" s="34" t="str">
        <f t="array" ref="DG355">IF(ROWS(DG$4:DG355)&gt;DG$1,"",INDEX('malzeme montaj'!$C$1:$C$3329,SMALL(IF('malzeme montaj'!$B$1:$B$3329=DG$3,IF('malzeme montaj'!$C$1:$C$3329&lt;&gt;"",ROW('malzeme montaj'!$C$1:$C$3329))),ROWS(DG$4:DG355))))</f>
        <v/>
      </c>
      <c r="DH355" s="34" t="str">
        <f t="array" ref="DH355">IF(ROWS(DH$4:DH355)&gt;DH$1,"",INDEX('malzeme montaj'!$C$1:$C$3329,SMALL(IF('malzeme montaj'!$B$1:$B$3329=DH$3,IF('malzeme montaj'!$C$1:$C$3329&lt;&gt;"",ROW('malzeme montaj'!$C$1:$C$3329))),ROWS(DH$4:DH355))))</f>
        <v/>
      </c>
      <c r="DI355" s="34" t="str">
        <f t="array" ref="DI355">IF(ROWS(DI$4:DI355)&gt;DI$1,"",INDEX('malzeme montaj'!$C$1:$C$3329,SMALL(IF('malzeme montaj'!$B$1:$B$3329=DI$3,IF('malzeme montaj'!$C$1:$C$3329&lt;&gt;"",ROW('malzeme montaj'!$C$1:$C$3329))),ROWS(DI$4:DI355))))</f>
        <v/>
      </c>
      <c r="DJ355" s="34" t="str">
        <f t="array" ref="DJ355">IF(ROWS(DJ$4:DJ355)&gt;DJ$1,"",INDEX('malzeme montaj'!$C$1:$C$3329,SMALL(IF('malzeme montaj'!$B$1:$B$3329=DJ$3,IF('malzeme montaj'!$C$1:$C$3329&lt;&gt;"",ROW('malzeme montaj'!$C$1:$C$3329))),ROWS(DJ$4:DJ355))))</f>
        <v/>
      </c>
      <c r="DK355" s="34" t="str">
        <f t="array" ref="DK355">IF(ROWS(DK$4:DK355)&gt;DK$1,"",INDEX('malzeme montaj'!$C$1:$C$3329,SMALL(IF('malzeme montaj'!$B$1:$B$3329=DK$3,IF('malzeme montaj'!$C$1:$C$3329&lt;&gt;"",ROW('malzeme montaj'!$C$1:$C$3329))),ROWS(DK$4:DK355))))</f>
        <v/>
      </c>
      <c r="DL355" s="34" t="str">
        <f t="array" ref="DL355">IF(ROWS(DL$4:DL355)&gt;DL$1,"",INDEX('malzeme montaj'!$C$1:$C$3329,SMALL(IF('malzeme montaj'!$B$1:$B$3329=DL$3,IF('malzeme montaj'!$C$1:$C$3329&lt;&gt;"",ROW('malzeme montaj'!$C$1:$C$3329))),ROWS(DL$4:DL355))))</f>
        <v/>
      </c>
      <c r="DQ355" s="34" t="str">
        <f t="array" ref="DQ355">IF(ROWS(DQ$4:DQ355)&gt;DQ$1,"",INDEX('malzeme montaj'!$C$1:$C$3329,SMALL(IF('malzeme montaj'!$B$1:$B$3329=DQ$3,IF('malzeme montaj'!$C$1:$C$3329&lt;&gt;"",ROW('malzeme montaj'!$C$1:$C$3329))),ROWS(DQ$4:DQ355))))</f>
        <v/>
      </c>
      <c r="DR355" s="34" t="str">
        <f t="array" ref="DR355">IF(ROWS(DR$4:DR355)&gt;DR$1,"",INDEX('malzeme montaj'!$C$1:$C$3329,SMALL(IF('malzeme montaj'!$B$1:$B$3329=DR$3,IF('malzeme montaj'!$C$1:$C$3329&lt;&gt;"",ROW('malzeme montaj'!$C$1:$C$3329))),ROWS(DR$4:DR355))))</f>
        <v/>
      </c>
      <c r="DS355" s="34" t="str">
        <f t="array" ref="DS355">IF(ROWS(DS$4:DS355)&gt;DS$1,"",INDEX('malzeme montaj'!$C$1:$C$3329,SMALL(IF('malzeme montaj'!$B$1:$B$3329=DS$3,IF('malzeme montaj'!$C$1:$C$3329&lt;&gt;"",ROW('malzeme montaj'!$C$1:$C$3329))),ROWS(DS$4:DS355))))</f>
        <v/>
      </c>
      <c r="DT355" s="34" t="str">
        <f t="array" ref="DT355">IF(ROWS(DT$4:DT355)&gt;DT$1,"",INDEX('malzeme montaj'!$C$1:$C$3329,SMALL(IF('malzeme montaj'!$B$1:$B$3329=DT$3,IF('malzeme montaj'!$C$1:$C$3329&lt;&gt;"",ROW('malzeme montaj'!$C$1:$C$3329))),ROWS(DT$4:DT355))))</f>
        <v/>
      </c>
      <c r="DU355" s="34" t="str">
        <f t="array" ref="DU355">IF(ROWS(DU$4:DU355)&gt;DU$1,"",INDEX('malzeme montaj'!$C$1:$C$3329,SMALL(IF('malzeme montaj'!$B$1:$B$3329=DU$3,IF('malzeme montaj'!$C$1:$C$3329&lt;&gt;"",ROW('malzeme montaj'!$C$1:$C$3329))),ROWS(DU$4:DU355))))</f>
        <v/>
      </c>
      <c r="DV355" s="34" t="str">
        <f t="array" ref="DV355">IF(ROWS(DV$4:DV355)&gt;DV$1,"",INDEX('malzeme montaj'!$C$1:$C$3329,SMALL(IF('malzeme montaj'!$B$1:$B$3329=DV$3,IF('malzeme montaj'!$C$1:$C$3329&lt;&gt;"",ROW('malzeme montaj'!$C$1:$C$3329))),ROWS(DV$4:DV355))))</f>
        <v/>
      </c>
      <c r="DW355" s="34" t="str">
        <f t="array" ref="DW355">IF(ROWS(DW$4:DW355)&gt;DW$1,"",INDEX('malzeme montaj'!$C$1:$C$3329,SMALL(IF('malzeme montaj'!$B$1:$B$3329=DW$3,IF('malzeme montaj'!$C$1:$C$3329&lt;&gt;"",ROW('malzeme montaj'!$C$1:$C$3329))),ROWS(DW$4:DW355))))</f>
        <v/>
      </c>
      <c r="DX355" s="34" t="str">
        <f t="array" ref="DX355">IF(ROWS(DX$4:DX355)&gt;DX$1,"",INDEX('malzeme montaj'!$C$1:$C$3329,SMALL(IF('malzeme montaj'!$B$1:$B$3329=DX$3,IF('malzeme montaj'!$C$1:$C$3329&lt;&gt;"",ROW('malzeme montaj'!$C$1:$C$3329))),ROWS(DX$4:DX355))))</f>
        <v/>
      </c>
      <c r="DY355" s="34" t="str">
        <f t="array" ref="DY355">IF(ROWS(DY$4:DY355)&gt;DY$1,"",INDEX('malzeme montaj'!$C$1:$C$3329,SMALL(IF('malzeme montaj'!$B$1:$B$3329=DY$3,IF('malzeme montaj'!$C$1:$C$3329&lt;&gt;"",ROW('malzeme montaj'!$C$1:$C$3329))),ROWS(DY$4:DY355))))</f>
        <v/>
      </c>
      <c r="DZ355" s="34" t="str">
        <f t="array" ref="DZ355">IF(ROWS(DZ$4:DZ355)&gt;DZ$1,"",INDEX('malzeme montaj'!$C$1:$C$3329,SMALL(IF('malzeme montaj'!$B$1:$B$3329=DZ$3,IF('malzeme montaj'!$C$1:$C$3329&lt;&gt;"",ROW('malzeme montaj'!$C$1:$C$3329))),ROWS(DZ$4:DZ355))))</f>
        <v/>
      </c>
      <c r="EA355" s="34" t="str">
        <f t="array" ref="EA355">IF(ROWS(EA$4:EA355)&gt;EA$1,"",INDEX('malzeme montaj'!$C$1:$C$3329,SMALL(IF('malzeme montaj'!$B$1:$B$3329=EA$3,IF('malzeme montaj'!$C$1:$C$3329&lt;&gt;"",ROW('malzeme montaj'!$C$1:$C$3329))),ROWS(EA$4:EA355))))</f>
        <v/>
      </c>
      <c r="EB355" s="34" t="str">
        <f t="array" ref="EB355">IF(ROWS(EB$4:EB355)&gt;EB$1,"",INDEX('malzeme montaj'!$C$1:$C$3329,SMALL(IF('malzeme montaj'!$B$1:$B$3329=EB$3,IF('malzeme montaj'!$C$1:$C$3329&lt;&gt;"",ROW('malzeme montaj'!$C$1:$C$3329))),ROWS(EB$4:EB355))))</f>
        <v/>
      </c>
      <c r="EC355" s="34" t="str">
        <f t="array" ref="EC355">IF(ROWS(EC$4:EC355)&gt;EC$1,"",INDEX('malzeme montaj'!$C$1:$C$3329,SMALL(IF('malzeme montaj'!$B$1:$B$3329=EC$3,IF('malzeme montaj'!$C$1:$C$3329&lt;&gt;"",ROW('malzeme montaj'!$C$1:$C$3329))),ROWS(EC$4:EC355))))</f>
        <v/>
      </c>
      <c r="ED355" s="34" t="str">
        <f t="array" ref="ED355">IF(ROWS(ED$4:ED355)&gt;ED$1,"",INDEX('malzeme montaj'!$C$1:$C$3329,SMALL(IF('malzeme montaj'!$B$1:$B$3329=ED$3,IF('malzeme montaj'!$C$1:$C$3329&lt;&gt;"",ROW('malzeme montaj'!$C$1:$C$3329))),ROWS(ED$4:ED355))))</f>
        <v/>
      </c>
      <c r="EE355" s="34" t="str">
        <f t="array" ref="EE355">IF(ROWS(EE$4:EE355)&gt;EE$1,"",INDEX('malzeme montaj'!$C$1:$C$3329,SMALL(IF('malzeme montaj'!$B$1:$B$3329=EE$3,IF('malzeme montaj'!$C$1:$C$3329&lt;&gt;"",ROW('malzeme montaj'!$C$1:$C$3329))),ROWS(EE$4:EE355))))</f>
        <v/>
      </c>
      <c r="EF355" s="34" t="str">
        <f t="array" ref="EF355">IF(ROWS(EF$4:EF355)&gt;EF$1,"",INDEX('malzeme montaj'!$C$1:$C$3329,SMALL(IF('malzeme montaj'!$B$1:$B$3329=EF$3,IF('malzeme montaj'!$C$1:$C$3329&lt;&gt;"",ROW('malzeme montaj'!$C$1:$C$3329))),ROWS(EF$4:EF355))))</f>
        <v/>
      </c>
      <c r="EG355" s="34" t="str">
        <f t="array" ref="EG355">IF(ROWS(EG$4:EG355)&gt;EG$1,"",INDEX('malzeme montaj'!$C$1:$C$3329,SMALL(IF('malzeme montaj'!$B$1:$B$3329=EG$3,IF('malzeme montaj'!$C$1:$C$3329&lt;&gt;"",ROW('malzeme montaj'!$C$1:$C$3329))),ROWS(EG$4:EG355))))</f>
        <v/>
      </c>
      <c r="EH355" s="34" t="str">
        <f t="array" ref="EH355">IF(ROWS(EH$4:EH355)&gt;EH$1,"",INDEX('malzeme montaj'!$C$1:$C$3329,SMALL(IF('malzeme montaj'!$B$1:$B$3329=EH$3,IF('malzeme montaj'!$C$1:$C$3329&lt;&gt;"",ROW('malzeme montaj'!$C$1:$C$3329))),ROWS(EH$4:EH355))))</f>
        <v/>
      </c>
      <c r="EI355" s="34" t="str">
        <f t="array" ref="EI355">IF(ROWS(EI$4:EI355)&gt;EI$1,"",INDEX('malzeme montaj'!$C$1:$C$3329,SMALL(IF('malzeme montaj'!$B$1:$B$3329=EI$3,IF('malzeme montaj'!$C$1:$C$3329&lt;&gt;"",ROW('malzeme montaj'!$C$1:$C$3329))),ROWS(EI$4:EI355))))</f>
        <v/>
      </c>
      <c r="EJ355" s="34" t="str">
        <f t="array" ref="EJ355">IF(ROWS(EJ$4:EJ355)&gt;EJ$1,"",INDEX('malzeme montaj'!$C$1:$C$3329,SMALL(IF('malzeme montaj'!$B$1:$B$3329=EJ$3,IF('malzeme montaj'!$C$1:$C$3329&lt;&gt;"",ROW('malzeme montaj'!$C$1:$C$3329))),ROWS(EJ$4:EJ355))))</f>
        <v/>
      </c>
      <c r="EK355" s="34" t="str">
        <f t="array" ref="EK355">IF(ROWS(EK$4:EK355)&gt;EK$1,"",INDEX('malzeme montaj'!$C$1:$C$3329,SMALL(IF('malzeme montaj'!$B$1:$B$3329=EK$3,IF('malzeme montaj'!$C$1:$C$3329&lt;&gt;"",ROW('malzeme montaj'!$C$1:$C$3329))),ROWS(EK$4:EK355))))</f>
        <v/>
      </c>
      <c r="EL355" s="34" t="str">
        <f t="array" ref="EL355">IF(ROWS(EL$4:EL355)&gt;EL$1,"",INDEX('malzeme montaj'!$C$1:$C$3329,SMALL(IF('malzeme montaj'!$B$1:$B$3329=EL$3,IF('malzeme montaj'!$C$1:$C$3329&lt;&gt;"",ROW('malzeme montaj'!$C$1:$C$3329))),ROWS(EL$4:EL355))))</f>
        <v/>
      </c>
      <c r="EM355" s="34" t="str">
        <f t="array" ref="EM355">IF(ROWS(EM$4:EM355)&gt;EM$1,"",INDEX('malzeme montaj'!$C$1:$C$3329,SMALL(IF('malzeme montaj'!$B$1:$B$3329=EM$3,IF('malzeme montaj'!$C$1:$C$3329&lt;&gt;"",ROW('malzeme montaj'!$C$1:$C$3329))),ROWS(EM$4:EM355))))</f>
        <v/>
      </c>
      <c r="EN355" s="34" t="str">
        <f t="array" ref="EN355">IF(ROWS(EN$4:EN355)&gt;EN$1,"",INDEX('malzeme montaj'!$C$1:$C$3329,SMALL(IF('malzeme montaj'!$B$1:$B$3329=EN$3,IF('malzeme montaj'!$C$1:$C$3329&lt;&gt;"",ROW('malzeme montaj'!$C$1:$C$3329))),ROWS(EN$4:EN355))))</f>
        <v/>
      </c>
      <c r="EO355" s="34" t="str">
        <f t="array" ref="EO355">IF(ROWS(EO$4:EO355)&gt;EO$1,"",INDEX('malzeme montaj'!$C$1:$C$3329,SMALL(IF('malzeme montaj'!$B$1:$B$3329=EO$3,IF('malzeme montaj'!$C$1:$C$3329&lt;&gt;"",ROW('malzeme montaj'!$C$1:$C$3329))),ROWS(EO$4:EO355))))</f>
        <v/>
      </c>
      <c r="EP355" s="34" t="str">
        <f t="array" ref="EP355">IF(ROWS(EP$4:EP355)&gt;EP$1,"",INDEX('malzeme montaj'!$C$1:$C$3329,SMALL(IF('malzeme montaj'!$B$1:$B$3329=EP$3,IF('malzeme montaj'!$C$1:$C$3329&lt;&gt;"",ROW('malzeme montaj'!$C$1:$C$3329))),ROWS(EP$4:EP355))))</f>
        <v/>
      </c>
      <c r="EQ355" s="34" t="str">
        <f t="array" ref="EQ355">IF(ROWS(EQ$4:EQ355)&gt;EQ$1,"",INDEX('malzeme montaj'!$C$1:$C$3329,SMALL(IF('malzeme montaj'!$B$1:$B$3329=EQ$3,IF('malzeme montaj'!$C$1:$C$3329&lt;&gt;"",ROW('malzeme montaj'!$C$1:$C$3329))),ROWS(EQ$4:EQ355))))</f>
        <v/>
      </c>
      <c r="ER355" s="34" t="str">
        <f t="array" ref="ER355">IF(ROWS(ER$4:ER355)&gt;ER$1,"",INDEX('malzeme montaj'!$C$1:$C$3329,SMALL(IF('malzeme montaj'!$B$1:$B$3329=ER$3,IF('malzeme montaj'!$C$1:$C$3329&lt;&gt;"",ROW('malzeme montaj'!$C$1:$C$3329))),ROWS(ER$4:ER355))))</f>
        <v/>
      </c>
      <c r="ES355" s="34" t="str">
        <f t="array" ref="ES355">IF(ROWS(ES$4:ES355)&gt;ES$1,"",INDEX('malzeme montaj'!$C$1:$C$3329,SMALL(IF('malzeme montaj'!$B$1:$B$3329=ES$3,IF('malzeme montaj'!$C$1:$C$3329&lt;&gt;"",ROW('malzeme montaj'!$C$1:$C$3329))),ROWS(ES$4:ES355))))</f>
        <v/>
      </c>
      <c r="ET355" s="34" t="str">
        <f t="array" ref="ET355">IF(ROWS(ET$4:ET355)&gt;ET$1,"",INDEX('malzeme montaj'!$C$1:$C$3329,SMALL(IF('malzeme montaj'!$B$1:$B$3329=ET$3,IF('malzeme montaj'!$C$1:$C$3329&lt;&gt;"",ROW('malzeme montaj'!$C$1:$C$3329))),ROWS(ET$4:ET355))))</f>
        <v/>
      </c>
      <c r="EU355" s="34" t="str">
        <f t="array" ref="EU355">IF(ROWS(EU$4:EU355)&gt;EU$1,"",INDEX('malzeme montaj'!$C$1:$C$3329,SMALL(IF('malzeme montaj'!$B$1:$B$3329=EU$3,IF('malzeme montaj'!$C$1:$C$3329&lt;&gt;"",ROW('malzeme montaj'!$C$1:$C$3329))),ROWS(EU$4:EU355))))</f>
        <v/>
      </c>
      <c r="EV355" s="34" t="str">
        <f t="array" ref="EV355">IF(ROWS(EV$4:EV355)&gt;EV$1,"",INDEX('malzeme montaj'!$C$1:$C$3329,SMALL(IF('malzeme montaj'!$B$1:$B$3329=EV$3,IF('malzeme montaj'!$C$1:$C$3329&lt;&gt;"",ROW('malzeme montaj'!$C$1:$C$3329))),ROWS(EV$4:EV355))))</f>
        <v/>
      </c>
      <c r="EW355" s="34" t="str">
        <f t="array" ref="EW355">IF(ROWS(EW$4:EW355)&gt;EW$1,"",INDEX('malzeme montaj'!$C$1:$C$3329,SMALL(IF('malzeme montaj'!$B$1:$B$3329=EW$3,IF('malzeme montaj'!$C$1:$C$3329&lt;&gt;"",ROW('malzeme montaj'!$C$1:$C$3329))),ROWS(EW$4:EW355))))</f>
        <v/>
      </c>
    </row>
    <row r="356" spans="4:153">
      <c r="D356" s="38" t="str">
        <f t="array" ref="D356">IF(ROWS(D$4:D356)&gt;D$1,"",INDEX('malzeme montaj'!$C$1:$C$3329,SMALL(IF('malzeme montaj'!$B$1:$B$3329=D$3,IF('malzeme montaj'!$C$1:$C$3329&lt;&gt;"",ROW('malzeme montaj'!$C$1:$C$3329))),ROWS(D$4:D356))))</f>
        <v/>
      </c>
      <c r="E356" s="38" t="str">
        <f t="array" ref="E356">IF(ROWS(E$4:E356)&gt;E$1,"",INDEX('malzeme montaj'!$C$1:$C$3329,SMALL(IF('malzeme montaj'!$B$1:$B$3329=E$3,IF('malzeme montaj'!$C$1:$C$3329&lt;&gt;"",ROW('malzeme montaj'!$C$1:$C$3329))),ROWS(E$4:E356))))</f>
        <v/>
      </c>
      <c r="F356" s="38" t="str">
        <f t="array" ref="F356">IF(ROWS(F$4:F356)&gt;F$1,"",INDEX('malzeme montaj'!$C$1:$C$3329,SMALL(IF('malzeme montaj'!$B$1:$B$3329=F$3,IF('malzeme montaj'!$C$1:$C$3329&lt;&gt;"",ROW('malzeme montaj'!$C$1:$C$3329))),ROWS(F$4:F356))))</f>
        <v/>
      </c>
      <c r="G356" s="38" t="str">
        <f t="array" ref="G356">IF(ROWS(G$4:G356)&gt;G$1,"",INDEX('malzeme montaj'!$C$1:$C$3329,SMALL(IF('malzeme montaj'!$B$1:$B$3329=G$3,IF('malzeme montaj'!$C$1:$C$3329&lt;&gt;"",ROW('malzeme montaj'!$C$1:$C$3329))),ROWS(G$4:G356))))</f>
        <v/>
      </c>
      <c r="H356" s="38" t="str">
        <f t="array" ref="H356">IF(ROWS(H$4:H356)&gt;H$1,"",INDEX('malzeme montaj'!$C$1:$C$3329,SMALL(IF('malzeme montaj'!$B$1:$B$3329=H$3,IF('malzeme montaj'!$C$1:$C$3329&lt;&gt;"",ROW('malzeme montaj'!$C$1:$C$3329))),ROWS(H$4:H356))))</f>
        <v/>
      </c>
      <c r="I356" s="38" t="str">
        <f t="array" ref="I356">IF(ROWS(I$4:I356)&gt;I$1,"",INDEX('malzeme montaj'!$C$1:$C$3329,SMALL(IF('malzeme montaj'!$B$1:$B$3329=I$3,IF('malzeme montaj'!$C$1:$C$3329&lt;&gt;"",ROW('malzeme montaj'!$C$1:$C$3329))),ROWS(I$4:I356))))</f>
        <v/>
      </c>
      <c r="J356" s="38" t="str">
        <f t="array" ref="J356">IF(ROWS(J$4:J356)&gt;J$1,"",INDEX('malzeme montaj'!$C$1:$C$3329,SMALL(IF('malzeme montaj'!$B$1:$B$3329=J$3,IF('malzeme montaj'!$C$1:$C$3329&lt;&gt;"",ROW('malzeme montaj'!$C$1:$C$3329))),ROWS(J$4:J356))))</f>
        <v/>
      </c>
      <c r="K356" s="38" t="str">
        <f t="array" ref="K356">IF(ROWS(K$4:K356)&gt;K$1,"",INDEX('malzeme montaj'!$C$1:$C$3329,SMALL(IF('malzeme montaj'!$B$1:$B$3329=K$3,IF('malzeme montaj'!$C$1:$C$3329&lt;&gt;"",ROW('malzeme montaj'!$C$1:$C$3329))),ROWS(K$4:K356))))</f>
        <v/>
      </c>
      <c r="L356" s="38" t="str">
        <f t="array" ref="L356">IF(ROWS(L$4:L356)&gt;L$1,"",INDEX('malzeme montaj'!$C$1:$C$3329,SMALL(IF('malzeme montaj'!$B$1:$B$3329=L$3,IF('malzeme montaj'!$C$1:$C$3329&lt;&gt;"",ROW('malzeme montaj'!$C$1:$C$3329))),ROWS(L$4:L356))))</f>
        <v/>
      </c>
      <c r="M356" s="38" t="str">
        <f t="array" ref="M356">IF(ROWS(M$4:M356)&gt;M$1,"",INDEX('malzeme montaj'!$C$1:$C$3329,SMALL(IF('malzeme montaj'!$B$1:$B$3329=M$3,IF('malzeme montaj'!$C$1:$C$3329&lt;&gt;"",ROW('malzeme montaj'!$C$1:$C$3329))),ROWS(M$4:M356))))</f>
        <v/>
      </c>
      <c r="N356" s="38" t="str">
        <f t="array" ref="N356">IF(ROWS(N$4:N356)&gt;N$1,"",INDEX('malzeme montaj'!$C$1:$C$3329,SMALL(IF('malzeme montaj'!$B$1:$B$3329=N$3,IF('malzeme montaj'!$C$1:$C$3329&lt;&gt;"",ROW('malzeme montaj'!$C$1:$C$3329))),ROWS(N$4:N356))))</f>
        <v/>
      </c>
      <c r="O356" s="38" t="str">
        <f t="array" ref="O356">IF(ROWS(O$4:O356)&gt;O$1,"",INDEX('malzeme montaj'!$C$1:$C$3329,SMALL(IF('malzeme montaj'!$B$1:$B$3329=O$3,IF('malzeme montaj'!$C$1:$C$3329&lt;&gt;"",ROW('malzeme montaj'!$C$1:$C$3329))),ROWS(O$4:O356))))</f>
        <v/>
      </c>
      <c r="P356" s="38" t="str">
        <f t="array" ref="P356">IF(ROWS(P$4:P356)&gt;P$1,"",INDEX('malzeme montaj'!$C$1:$C$3329,SMALL(IF('malzeme montaj'!$B$1:$B$3329=P$3,IF('malzeme montaj'!$C$1:$C$3329&lt;&gt;"",ROW('malzeme montaj'!$C$1:$C$3329))),ROWS(P$4:P356))))</f>
        <v/>
      </c>
      <c r="Q356" s="38" t="str">
        <f t="array" ref="Q356">IF(ROWS(Q$4:Q356)&gt;Q$1,"",INDEX('malzeme montaj'!$C$1:$C$3329,SMALL(IF('malzeme montaj'!$B$1:$B$3329=Q$3,IF('malzeme montaj'!$C$1:$C$3329&lt;&gt;"",ROW('malzeme montaj'!$C$1:$C$3329))),ROWS(Q$4:Q356))))</f>
        <v/>
      </c>
      <c r="R356" s="38" t="str">
        <f t="array" ref="R356">IF(ROWS(R$4:R356)&gt;R$1,"",INDEX('malzeme montaj'!$C$1:$C$3329,SMALL(IF('malzeme montaj'!$B$1:$B$3329=R$3,IF('malzeme montaj'!$C$1:$C$3329&lt;&gt;"",ROW('malzeme montaj'!$C$1:$C$3329))),ROWS(R$4:R356))))</f>
        <v/>
      </c>
      <c r="S356" s="38" t="str">
        <f t="array" ref="S356">IF(ROWS(S$4:S356)&gt;S$1,"",INDEX('malzeme montaj'!$C$1:$C$3329,SMALL(IF('malzeme montaj'!$B$1:$B$3329=S$3,IF('malzeme montaj'!$C$1:$C$3329&lt;&gt;"",ROW('malzeme montaj'!$C$1:$C$3329))),ROWS(S$4:S356))))</f>
        <v/>
      </c>
      <c r="T356" s="38" t="str">
        <f t="array" ref="T356">IF(ROWS(T$4:T356)&gt;T$1,"",INDEX('malzeme montaj'!$C$1:$C$3329,SMALL(IF('malzeme montaj'!$B$1:$B$3329=T$3,IF('malzeme montaj'!$C$1:$C$3329&lt;&gt;"",ROW('malzeme montaj'!$C$1:$C$3329))),ROWS(T$4:T356))))</f>
        <v/>
      </c>
      <c r="U356" s="38" t="str">
        <f t="array" ref="U356">IF(ROWS(U$4:U356)&gt;U$1,"",INDEX('malzeme montaj'!$C$1:$C$3329,SMALL(IF('malzeme montaj'!$B$1:$B$3329=U$3,IF('malzeme montaj'!$C$1:$C$3329&lt;&gt;"",ROW('malzeme montaj'!$C$1:$C$3329))),ROWS(U$4:U356))))</f>
        <v/>
      </c>
      <c r="V356" s="38" t="str">
        <f t="array" ref="V356">IF(ROWS(V$4:V356)&gt;V$1,"",INDEX('malzeme montaj'!$C$1:$C$3329,SMALL(IF('malzeme montaj'!$B$1:$B$3329=V$3,IF('malzeme montaj'!$C$1:$C$3329&lt;&gt;"",ROW('malzeme montaj'!$C$1:$C$3329))),ROWS(V$4:V356))))</f>
        <v/>
      </c>
      <c r="W356" s="38" t="str">
        <f t="array" ref="W356">IF(ROWS(W$4:W356)&gt;W$1,"",INDEX('malzeme montaj'!$C$1:$C$3329,SMALL(IF('malzeme montaj'!$B$1:$B$3329=W$3,IF('malzeme montaj'!$C$1:$C$3329&lt;&gt;"",ROW('malzeme montaj'!$C$1:$C$3329))),ROWS(W$4:W356))))</f>
        <v/>
      </c>
      <c r="X356" s="38" t="str">
        <f t="array" ref="X356">IF(ROWS(X$4:X356)&gt;X$1,"",INDEX('malzeme montaj'!$C$1:$C$3329,SMALL(IF('malzeme montaj'!$B$1:$B$3329=X$3,IF('malzeme montaj'!$C$1:$C$3329&lt;&gt;"",ROW('malzeme montaj'!$C$1:$C$3329))),ROWS(X$4:X356))))</f>
        <v/>
      </c>
      <c r="Y356" s="38" t="str">
        <f t="array" ref="Y356">IF(ROWS(Y$4:Y356)&gt;Y$1,"",INDEX('malzeme montaj'!$C$1:$C$3329,SMALL(IF('malzeme montaj'!$B$1:$B$3329=Y$3,IF('malzeme montaj'!$C$1:$C$3329&lt;&gt;"",ROW('malzeme montaj'!$C$1:$C$3329))),ROWS(Y$4:Y356))))</f>
        <v/>
      </c>
      <c r="Z356" s="38" t="str">
        <f t="array" ref="Z356">IF(ROWS(Z$4:Z356)&gt;Z$1,"",INDEX('malzeme montaj'!$C$1:$C$3329,SMALL(IF('malzeme montaj'!$B$1:$B$3329=Z$3,IF('malzeme montaj'!$C$1:$C$3329&lt;&gt;"",ROW('malzeme montaj'!$C$1:$C$3329))),ROWS(Z$4:Z356))))</f>
        <v/>
      </c>
      <c r="AA356" s="38" t="str">
        <f t="array" ref="AA356">IF(ROWS(AA$4:AA356)&gt;AA$1,"",INDEX('malzeme montaj'!$C$1:$C$3329,SMALL(IF('malzeme montaj'!$B$1:$B$3329=AA$3,IF('malzeme montaj'!$C$1:$C$3329&lt;&gt;"",ROW('malzeme montaj'!$C$1:$C$3329))),ROWS(AA$4:AA356))))</f>
        <v/>
      </c>
      <c r="AB356" s="38" t="str">
        <f t="array" ref="AB356">IF(ROWS(AB$4:AB356)&gt;AB$1,"",INDEX('malzeme montaj'!$C$1:$C$3329,SMALL(IF('malzeme montaj'!$B$1:$B$3329=AB$3,IF('malzeme montaj'!$C$1:$C$3329&lt;&gt;"",ROW('malzeme montaj'!$C$1:$C$3329))),ROWS(AB$4:AB356))))</f>
        <v/>
      </c>
      <c r="AC356" s="38" t="str">
        <f t="array" ref="AC356">IF(ROWS(AC$4:AC356)&gt;AC$1,"",INDEX('malzeme montaj'!$C$1:$C$3329,SMALL(IF('malzeme montaj'!$B$1:$B$3329=AC$3,IF('malzeme montaj'!$C$1:$C$3329&lt;&gt;"",ROW('malzeme montaj'!$C$1:$C$3329))),ROWS(AC$4:AC356))))</f>
        <v/>
      </c>
      <c r="AD356" s="38" t="str">
        <f t="array" ref="AD356">IF(ROWS(AD$4:AD356)&gt;AD$1,"",INDEX('malzeme montaj'!$C$1:$C$3329,SMALL(IF('malzeme montaj'!$B$1:$B$3329=AD$3,IF('malzeme montaj'!$C$1:$C$3329&lt;&gt;"",ROW('malzeme montaj'!$C$1:$C$3329))),ROWS(AD$4:AD356))))</f>
        <v/>
      </c>
      <c r="AE356" s="38" t="str">
        <f t="array" ref="AE356">IF(ROWS(AE$4:AE356)&gt;AE$1,"",INDEX('malzeme montaj'!$C$1:$C$3329,SMALL(IF('malzeme montaj'!$B$1:$B$3329=AE$3,IF('malzeme montaj'!$C$1:$C$3329&lt;&gt;"",ROW('malzeme montaj'!$C$1:$C$3329))),ROWS(AE$4:AE356))))</f>
        <v/>
      </c>
      <c r="AF356" s="38" t="str">
        <f t="array" ref="AF356">IF(ROWS(AF$4:AF356)&gt;AF$1,"",INDEX('malzeme montaj'!$C$1:$C$3329,SMALL(IF('malzeme montaj'!$B$1:$B$3329=AF$3,IF('malzeme montaj'!$C$1:$C$3329&lt;&gt;"",ROW('malzeme montaj'!$C$1:$C$3329))),ROWS(AF$4:AF356))))</f>
        <v/>
      </c>
      <c r="AG356" s="38" t="str">
        <f t="array" ref="AG356">IF(ROWS(AG$4:AG356)&gt;AG$1,"",INDEX('malzeme montaj'!$C$1:$C$3329,SMALL(IF('malzeme montaj'!$B$1:$B$3329=AG$3,IF('malzeme montaj'!$C$1:$C$3329&lt;&gt;"",ROW('malzeme montaj'!$C$1:$C$3329))),ROWS(AG$4:AG356))))</f>
        <v/>
      </c>
      <c r="AH356" s="38" t="str">
        <f t="array" ref="AH356">IF(ROWS(AH$4:AH356)&gt;AH$1,"",INDEX('malzeme montaj'!$C$1:$C$3329,SMALL(IF('malzeme montaj'!$B$1:$B$3329=AH$3,IF('malzeme montaj'!$C$1:$C$3329&lt;&gt;"",ROW('malzeme montaj'!$C$1:$C$3329))),ROWS(AH$4:AH356))))</f>
        <v/>
      </c>
      <c r="AI356" s="38" t="str">
        <f t="array" ref="AI356">IF(ROWS(AI$4:AI356)&gt;AI$1,"",INDEX('malzeme montaj'!$C$1:$C$3329,SMALL(IF('malzeme montaj'!$B$1:$B$3329=AI$3,IF('malzeme montaj'!$C$1:$C$3329&lt;&gt;"",ROW('malzeme montaj'!$C$1:$C$3329))),ROWS(AI$4:AI356))))</f>
        <v/>
      </c>
      <c r="AJ356" s="38" t="str">
        <f t="array" ref="AJ356">IF(ROWS(AJ$4:AJ356)&gt;AJ$1,"",INDEX('malzeme montaj'!$C$1:$C$3329,SMALL(IF('malzeme montaj'!$B$1:$B$3329=AJ$3,IF('malzeme montaj'!$C$1:$C$3329&lt;&gt;"",ROW('malzeme montaj'!$C$1:$C$3329))),ROWS(AJ$4:AJ356))))</f>
        <v/>
      </c>
      <c r="AK356" s="38" t="str">
        <f t="array" ref="AK356">IF(ROWS(AK$4:AK356)&gt;AK$1,"",INDEX('malzeme montaj'!$C$1:$C$3329,SMALL(IF('malzeme montaj'!$B$1:$B$3329=AK$3,IF('malzeme montaj'!$C$1:$C$3329&lt;&gt;"",ROW('malzeme montaj'!$C$1:$C$3329))),ROWS(AK$4:AK356))))</f>
        <v/>
      </c>
      <c r="AL356" s="38" t="str">
        <f t="array" ref="AL356">IF(ROWS(AL$4:AL356)&gt;AL$1,"",INDEX('malzeme montaj'!$C$1:$C$3329,SMALL(IF('malzeme montaj'!$B$1:$B$3329=AL$3,IF('malzeme montaj'!$C$1:$C$3329&lt;&gt;"",ROW('malzeme montaj'!$C$1:$C$3329))),ROWS(AL$4:AL356))))</f>
        <v/>
      </c>
      <c r="AM356" s="38" t="str">
        <f t="array" ref="AM356">IF(ROWS(AM$4:AM356)&gt;AM$1,"",INDEX('malzeme montaj'!$C$1:$C$3329,SMALL(IF('malzeme montaj'!$B$1:$B$3329=AM$3,IF('malzeme montaj'!$C$1:$C$3329&lt;&gt;"",ROW('malzeme montaj'!$C$1:$C$3329))),ROWS(AM$4:AM356))))</f>
        <v/>
      </c>
      <c r="AN356" s="38" t="str">
        <f t="array" ref="AN356">IF(ROWS(AN$4:AN356)&gt;AN$1,"",INDEX('malzeme montaj'!$C$1:$C$3329,SMALL(IF('malzeme montaj'!$B$1:$B$3329=AN$3,IF('malzeme montaj'!$C$1:$C$3329&lt;&gt;"",ROW('malzeme montaj'!$C$1:$C$3329))),ROWS(AN$4:AN356))))</f>
        <v/>
      </c>
      <c r="AO356" s="38" t="str">
        <f t="array" ref="AO356">IF(ROWS(AO$4:AO356)&gt;AO$1,"",INDEX('malzeme montaj'!$C$1:$C$3329,SMALL(IF('malzeme montaj'!$B$1:$B$3329=AO$3,IF('malzeme montaj'!$C$1:$C$3329&lt;&gt;"",ROW('malzeme montaj'!$C$1:$C$3329))),ROWS(AO$4:AO356))))</f>
        <v/>
      </c>
      <c r="AP356" s="38" t="str">
        <f t="array" ref="AP356">IF(ROWS(AP$4:AP356)&gt;AP$1,"",INDEX('malzeme montaj'!$C$1:$C$3329,SMALL(IF('malzeme montaj'!$B$1:$B$3329=AP$3,IF('malzeme montaj'!$C$1:$C$3329&lt;&gt;"",ROW('malzeme montaj'!$C$1:$C$3329))),ROWS(AP$4:AP356))))</f>
        <v/>
      </c>
      <c r="AQ356" s="38" t="str">
        <f t="array" ref="AQ356">IF(ROWS(AQ$4:AQ356)&gt;AQ$1,"",INDEX('malzeme montaj'!$C$1:$C$3329,SMALL(IF('malzeme montaj'!$B$1:$B$3329=AQ$3,IF('malzeme montaj'!$C$1:$C$3329&lt;&gt;"",ROW('malzeme montaj'!$C$1:$C$3329))),ROWS(AQ$4:AQ356))))</f>
        <v/>
      </c>
      <c r="AR356" s="38" t="str">
        <f t="array" ref="AR356">IF(ROWS(AR$4:AR356)&gt;AR$1,"",INDEX('malzeme montaj'!$C$1:$C$3329,SMALL(IF('malzeme montaj'!$B$1:$B$3329=AR$3,IF('malzeme montaj'!$C$1:$C$3329&lt;&gt;"",ROW('malzeme montaj'!$C$1:$C$3329))),ROWS(AR$4:AR356))))</f>
        <v/>
      </c>
      <c r="AS356" s="38" t="str">
        <f t="array" ref="AS356">IF(ROWS(AS$4:AS356)&gt;AS$1,"",INDEX('malzeme montaj'!$C$1:$C$3329,SMALL(IF('malzeme montaj'!$B$1:$B$3329=AS$3,IF('malzeme montaj'!$C$1:$C$3329&lt;&gt;"",ROW('malzeme montaj'!$C$1:$C$3329))),ROWS(AS$4:AS356))))</f>
        <v/>
      </c>
      <c r="AT356" s="38" t="str">
        <f t="array" ref="AT356">IF(ROWS(AT$4:AT356)&gt;AT$1,"",INDEX('malzeme montaj'!$C$1:$C$3329,SMALL(IF('malzeme montaj'!$B$1:$B$3329=AT$3,IF('malzeme montaj'!$C$1:$C$3329&lt;&gt;"",ROW('malzeme montaj'!$C$1:$C$3329))),ROWS(AT$4:AT356))))</f>
        <v/>
      </c>
      <c r="AU356" s="38" t="str">
        <f t="array" ref="AU356">IF(ROWS(AU$4:AU356)&gt;AU$1,"",INDEX('malzeme montaj'!$C$1:$C$3329,SMALL(IF('malzeme montaj'!$B$1:$B$3329=AU$3,IF('malzeme montaj'!$C$1:$C$3329&lt;&gt;"",ROW('malzeme montaj'!$C$1:$C$3329))),ROWS(AU$4:AU356))))</f>
        <v/>
      </c>
      <c r="AV356" s="38" t="str">
        <f t="array" ref="AV356">IF(ROWS(AV$4:AV356)&gt;AV$1,"",INDEX('malzeme montaj'!$C$1:$C$3329,SMALL(IF('malzeme montaj'!$B$1:$B$3329=AV$3,IF('malzeme montaj'!$C$1:$C$3329&lt;&gt;"",ROW('malzeme montaj'!$C$1:$C$3329))),ROWS(AV$4:AV356))))</f>
        <v/>
      </c>
      <c r="AW356" s="38" t="str">
        <f t="array" ref="AW356">IF(ROWS(AW$4:AW356)&gt;AW$1,"",INDEX('malzeme montaj'!$C$1:$C$3329,SMALL(IF('malzeme montaj'!$B$1:$B$3329=AW$3,IF('malzeme montaj'!$C$1:$C$3329&lt;&gt;"",ROW('malzeme montaj'!$C$1:$C$3329))),ROWS(AW$4:AW356))))</f>
        <v/>
      </c>
      <c r="AX356" s="38" t="str">
        <f t="array" ref="AX356">IF(ROWS(AX$4:AX356)&gt;AX$1,"",INDEX('malzeme montaj'!$C$1:$C$3329,SMALL(IF('malzeme montaj'!$B$1:$B$3329=AX$3,IF('malzeme montaj'!$C$1:$C$3329&lt;&gt;"",ROW('malzeme montaj'!$C$1:$C$3329))),ROWS(AX$4:AX356))))</f>
        <v/>
      </c>
      <c r="AY356" s="38" t="str">
        <f t="array" ref="AY356">IF(ROWS(AY$4:AY356)&gt;AY$1,"",INDEX('malzeme montaj'!$C$1:$C$3329,SMALL(IF('malzeme montaj'!$B$1:$B$3329=AY$3,IF('malzeme montaj'!$C$1:$C$3329&lt;&gt;"",ROW('malzeme montaj'!$C$1:$C$3329))),ROWS(AY$4:AY356))))</f>
        <v/>
      </c>
      <c r="AZ356" s="38" t="str">
        <f t="array" ref="AZ356">IF(ROWS(AZ$4:AZ356)&gt;AZ$1,"",INDEX('malzeme montaj'!$C$1:$C$3329,SMALL(IF('malzeme montaj'!$B$1:$B$3329=AZ$3,IF('malzeme montaj'!$C$1:$C$3329&lt;&gt;"",ROW('malzeme montaj'!$C$1:$C$3329))),ROWS(AZ$4:AZ356))))</f>
        <v/>
      </c>
      <c r="BA356" s="38" t="str">
        <f t="array" ref="BA356">IF(ROWS(BA$4:BA356)&gt;BA$1,"",INDEX('malzeme montaj'!$C$1:$C$3329,SMALL(IF('malzeme montaj'!$B$1:$B$3329=BA$3,IF('malzeme montaj'!$C$1:$C$3329&lt;&gt;"",ROW('malzeme montaj'!$C$1:$C$3329))),ROWS(BA$4:BA356))))</f>
        <v/>
      </c>
      <c r="BB356" s="38" t="str">
        <f t="array" ref="BB356">IF(ROWS(BB$4:BB356)&gt;BB$1,"",INDEX('malzeme montaj'!$C$1:$C$3329,SMALL(IF('malzeme montaj'!$B$1:$B$3329=BB$3,IF('malzeme montaj'!$C$1:$C$3329&lt;&gt;"",ROW('malzeme montaj'!$C$1:$C$3329))),ROWS(BB$4:BB356))))</f>
        <v/>
      </c>
      <c r="BC356" s="38" t="str">
        <f t="array" ref="BC356">IF(ROWS(BC$4:BC356)&gt;BC$1,"",INDEX('malzeme montaj'!$C$1:$C$3329,SMALL(IF('malzeme montaj'!$B$1:$B$3329=BC$3,IF('malzeme montaj'!$C$1:$C$3329&lt;&gt;"",ROW('malzeme montaj'!$C$1:$C$3329))),ROWS(BC$4:BC356))))</f>
        <v/>
      </c>
      <c r="BD356" s="38" t="str">
        <f t="array" ref="BD356">IF(ROWS(BD$4:BD356)&gt;BD$1,"",INDEX('malzeme montaj'!$C$1:$C$3329,SMALL(IF('malzeme montaj'!$B$1:$B$3329=BD$3,IF('malzeme montaj'!$C$1:$C$3329&lt;&gt;"",ROW('malzeme montaj'!$C$1:$C$3329))),ROWS(BD$4:BD356))))</f>
        <v/>
      </c>
      <c r="BE356" s="38"/>
      <c r="BF356" s="38" t="str">
        <f t="array" ref="BF356">IF(ROWS(BF$4:BF356)&gt;BF$1,"",INDEX('malzeme montaj'!$C$1:$C$3329,SMALL(IF('malzeme montaj'!$B$1:$B$3329=BF$3,IF('malzeme montaj'!$C$1:$C$3329&lt;&gt;"",ROW('malzeme montaj'!$C$1:$C$3329))),ROWS(BF$4:BF356))))</f>
        <v/>
      </c>
      <c r="BG356" s="38" t="str">
        <f t="array" ref="BG356">IF(ROWS(BG$4:BG356)&gt;BG$1,"",INDEX('malzeme montaj'!$C$1:$C$3329,SMALL(IF('malzeme montaj'!$B$1:$B$3329=BG$3,IF('malzeme montaj'!$C$1:$C$3329&lt;&gt;"",ROW('malzeme montaj'!$C$1:$C$3329))),ROWS(BG$4:BG356))))</f>
        <v/>
      </c>
      <c r="BH356" s="38" t="str">
        <f t="array" ref="BH356">IF(ROWS(BH$4:BH356)&gt;BH$1,"",INDEX('malzeme montaj'!$C$1:$C$3329,SMALL(IF('malzeme montaj'!$B$1:$B$3329=BH$3,IF('malzeme montaj'!$C$1:$C$3329&lt;&gt;"",ROW('malzeme montaj'!$C$1:$C$3329))),ROWS(BH$4:BH356))))</f>
        <v/>
      </c>
      <c r="BI356" s="38" t="str">
        <f t="array" ref="BI356">IF(ROWS(BI$4:BI356)&gt;BI$1,"",INDEX('malzeme montaj'!$C$1:$C$3329,SMALL(IF('malzeme montaj'!$B$1:$B$3329=BI$3,IF('malzeme montaj'!$C$1:$C$3329&lt;&gt;"",ROW('malzeme montaj'!$C$1:$C$3329))),ROWS(BI$4:BI356))))</f>
        <v/>
      </c>
      <c r="BJ356" s="38" t="str">
        <f t="array" ref="BJ356">IF(ROWS(BJ$4:BJ356)&gt;BJ$1,"",INDEX('malzeme montaj'!$C$1:$C$3329,SMALL(IF('malzeme montaj'!$B$1:$B$3329=BJ$3,IF('malzeme montaj'!$C$1:$C$3329&lt;&gt;"",ROW('malzeme montaj'!$C$1:$C$3329))),ROWS(BJ$4:BJ356))))</f>
        <v/>
      </c>
      <c r="BK356" s="38" t="str">
        <f t="array" ref="BK356">IF(ROWS(BK$4:BK356)&gt;BK$1,"",INDEX('malzeme montaj'!$C$1:$C$3329,SMALL(IF('malzeme montaj'!$B$1:$B$3329=BK$3,IF('malzeme montaj'!$C$1:$C$3329&lt;&gt;"",ROW('malzeme montaj'!$C$1:$C$3329))),ROWS(BK$4:BK356))))</f>
        <v/>
      </c>
      <c r="BL356" s="38" t="str">
        <f t="array" ref="BL356">IF(ROWS(BL$4:BL356)&gt;BL$1,"",INDEX('malzeme montaj'!$C$1:$C$3329,SMALL(IF('malzeme montaj'!$B$1:$B$3329=BL$3,IF('malzeme montaj'!$C$1:$C$3329&lt;&gt;"",ROW('malzeme montaj'!$C$1:$C$3329))),ROWS(BL$4:BL356))))</f>
        <v/>
      </c>
      <c r="BM356" s="38" t="str">
        <f t="array" ref="BM356">IF(ROWS(BM$4:BM356)&gt;BM$1,"",INDEX('malzeme montaj'!$C$1:$C$3329,SMALL(IF('malzeme montaj'!$B$1:$B$3329=BM$3,IF('malzeme montaj'!$C$1:$C$3329&lt;&gt;"",ROW('malzeme montaj'!$C$1:$C$3329))),ROWS(BM$4:BM356))))</f>
        <v/>
      </c>
      <c r="BN356" s="38" t="str">
        <f t="array" ref="BN356">IF(ROWS(BN$4:BN356)&gt;BN$1,"",INDEX('malzeme montaj'!$C$1:$C$3329,SMALL(IF('malzeme montaj'!$B$1:$B$3329=BN$3,IF('malzeme montaj'!$C$1:$C$3329&lt;&gt;"",ROW('malzeme montaj'!$C$1:$C$3329))),ROWS(BN$4:BN356))))</f>
        <v/>
      </c>
      <c r="BO356" s="38" t="str">
        <f t="array" ref="BO356">IF(ROWS(BO$4:BO356)&gt;BO$1,"",INDEX('malzeme montaj'!$C$1:$C$3329,SMALL(IF('malzeme montaj'!$B$1:$B$3329=BO$3,IF('malzeme montaj'!$C$1:$C$3329&lt;&gt;"",ROW('malzeme montaj'!$C$1:$C$3329))),ROWS(BO$4:BO356))))</f>
        <v/>
      </c>
      <c r="BP356" s="38" t="str">
        <f t="array" ref="BP356">IF(ROWS(BP$4:BP356)&gt;BP$1,"",INDEX('malzeme montaj'!$C$1:$C$3329,SMALL(IF('malzeme montaj'!$B$1:$B$3329=BP$3,IF('malzeme montaj'!$C$1:$C$3329&lt;&gt;"",ROW('malzeme montaj'!$C$1:$C$3329))),ROWS(BP$4:BP356))))</f>
        <v/>
      </c>
      <c r="BQ356" s="38" t="str">
        <f t="array" ref="BQ356">IF(ROWS(BQ$4:BQ356)&gt;BQ$1,"",INDEX('malzeme montaj'!$C$1:$C$3329,SMALL(IF('malzeme montaj'!$B$1:$B$3329=BQ$3,IF('malzeme montaj'!$C$1:$C$3329&lt;&gt;"",ROW('malzeme montaj'!$C$1:$C$3329))),ROWS(BQ$4:BQ356))))</f>
        <v/>
      </c>
      <c r="BR356" s="38" t="str">
        <f t="array" ref="BR356">IF(ROWS(BR$4:BR356)&gt;BR$1,"",INDEX('malzeme montaj'!$C$1:$C$3329,SMALL(IF('malzeme montaj'!$B$1:$B$3329=BR$3,IF('malzeme montaj'!$C$1:$C$3329&lt;&gt;"",ROW('malzeme montaj'!$C$1:$C$3329))),ROWS(BR$4:BR356))))</f>
        <v/>
      </c>
      <c r="BS356" s="38" t="str">
        <f t="array" ref="BS356">IF(ROWS(BS$4:BS356)&gt;BS$1,"",INDEX('malzeme montaj'!$C$1:$C$3329,SMALL(IF('malzeme montaj'!$B$1:$B$3329=BS$3,IF('malzeme montaj'!$C$1:$C$3329&lt;&gt;"",ROW('malzeme montaj'!$C$1:$C$3329))),ROWS(BS$4:BS356))))</f>
        <v/>
      </c>
      <c r="BT356" s="38" t="str">
        <f t="array" ref="BT356">IF(ROWS(BT$4:BT356)&gt;BT$1,"",INDEX('malzeme montaj'!$C$1:$C$3329,SMALL(IF('malzeme montaj'!$B$1:$B$3329=BT$3,IF('malzeme montaj'!$C$1:$C$3329&lt;&gt;"",ROW('malzeme montaj'!$C$1:$C$3329))),ROWS(BT$4:BT356))))</f>
        <v/>
      </c>
      <c r="BU356" s="34" t="str">
        <f t="array" ref="BU356">IF(ROWS(BU$4:BU356)&gt;BU$1,"",INDEX('malzeme montaj'!$C$1:$C$3329,SMALL(IF('malzeme montaj'!$B$1:$B$3329=BU$3,IF('malzeme montaj'!$C$1:$C$3329&lt;&gt;"",ROW('malzeme montaj'!$C$1:$C$3329))),ROWS(BU$4:BU356))))</f>
        <v/>
      </c>
      <c r="BV356" s="34" t="str">
        <f t="array" ref="BV356">IF(ROWS(BV$4:BV356)&gt;BV$1,"",INDEX('malzeme montaj'!$C$1:$C$3329,SMALL(IF('malzeme montaj'!$B$1:$B$3329=BV$3,IF('malzeme montaj'!$C$1:$C$3329&lt;&gt;"",ROW('malzeme montaj'!$C$1:$C$3329))),ROWS(BV$4:BV356))))</f>
        <v/>
      </c>
      <c r="BW356" s="34" t="str">
        <f t="array" ref="BW356">IF(ROWS(BW$4:BW356)&gt;BW$1,"",INDEX('malzeme montaj'!$C$1:$C$3329,SMALL(IF('malzeme montaj'!$B$1:$B$3329=BW$3,IF('malzeme montaj'!$C$1:$C$3329&lt;&gt;"",ROW('malzeme montaj'!$C$1:$C$3329))),ROWS(BW$4:BW356))))</f>
        <v/>
      </c>
      <c r="BX356" s="34" t="str">
        <f t="array" ref="BX356">IF(ROWS(BX$4:BX356)&gt;BX$1,"",INDEX('malzeme montaj'!$C$1:$C$3329,SMALL(IF('malzeme montaj'!$B$1:$B$3329=BX$3,IF('malzeme montaj'!$C$1:$C$3329&lt;&gt;"",ROW('malzeme montaj'!$C$1:$C$3329))),ROWS(BX$4:BX356))))</f>
        <v/>
      </c>
      <c r="BY356" s="34" t="str">
        <f t="array" ref="BY356">IF(ROWS(BY$4:BY356)&gt;BY$1,"",INDEX('malzeme montaj'!$C$1:$C$3329,SMALL(IF('malzeme montaj'!$B$1:$B$3329=BY$3,IF('malzeme montaj'!$C$1:$C$3329&lt;&gt;"",ROW('malzeme montaj'!$C$1:$C$3329))),ROWS(BY$4:BY356))))</f>
        <v/>
      </c>
      <c r="BZ356" s="34" t="str">
        <f t="array" ref="BZ356">IF(ROWS(BZ$4:BZ356)&gt;BZ$1,"",INDEX('malzeme montaj'!$C$1:$C$3329,SMALL(IF('malzeme montaj'!$B$1:$B$3329=BZ$3,IF('malzeme montaj'!$C$1:$C$3329&lt;&gt;"",ROW('malzeme montaj'!$C$1:$C$3329))),ROWS(BZ$4:BZ356))))</f>
        <v/>
      </c>
      <c r="CA356" s="34" t="str">
        <f t="array" ref="CA356">IF(ROWS(CA$4:CA356)&gt;CA$1,"",INDEX('malzeme montaj'!$C$1:$C$3329,SMALL(IF('malzeme montaj'!$B$1:$B$3329=CA$3,IF('malzeme montaj'!$C$1:$C$3329&lt;&gt;"",ROW('malzeme montaj'!$C$1:$C$3329))),ROWS(CA$4:CA356))))</f>
        <v/>
      </c>
      <c r="CB356" s="34" t="str">
        <f t="array" ref="CB356">IF(ROWS(CB$4:CB356)&gt;CB$1,"",INDEX('malzeme montaj'!$C$1:$C$3329,SMALL(IF('malzeme montaj'!$B$1:$B$3329=CB$3,IF('malzeme montaj'!$C$1:$C$3329&lt;&gt;"",ROW('malzeme montaj'!$C$1:$C$3329))),ROWS(CB$4:CB356))))</f>
        <v/>
      </c>
      <c r="CC356" s="34" t="str">
        <f t="array" ref="CC356">IF(ROWS(CC$4:CC356)&gt;CC$1,"",INDEX('malzeme montaj'!$C$1:$C$3329,SMALL(IF('malzeme montaj'!$B$1:$B$3329=CC$3,IF('malzeme montaj'!$C$1:$C$3329&lt;&gt;"",ROW('malzeme montaj'!$C$1:$C$3329))),ROWS(CC$4:CC356))))</f>
        <v/>
      </c>
      <c r="CD356" s="34" t="str">
        <f t="array" ref="CD356">IF(ROWS(CD$4:CD356)&gt;CD$1,"",INDEX('malzeme montaj'!$C$1:$C$3329,SMALL(IF('malzeme montaj'!$B$1:$B$3329=CD$3,IF('malzeme montaj'!$C$1:$C$3329&lt;&gt;"",ROW('malzeme montaj'!$C$1:$C$3329))),ROWS(CD$4:CD356))))</f>
        <v/>
      </c>
      <c r="CE356" s="34" t="str">
        <f t="array" ref="CE356">IF(ROWS(CE$4:CE356)&gt;CE$1,"",INDEX('malzeme montaj'!$C$1:$C$3329,SMALL(IF('malzeme montaj'!$B$1:$B$3329=CE$3,IF('malzeme montaj'!$C$1:$C$3329&lt;&gt;"",ROW('malzeme montaj'!$C$1:$C$3329))),ROWS(CE$4:CE356))))</f>
        <v/>
      </c>
      <c r="CF356" s="34" t="str">
        <f t="array" ref="CF356">IF(ROWS(CF$4:CF356)&gt;CF$1,"",INDEX('malzeme montaj'!$C$1:$C$3329,SMALL(IF('malzeme montaj'!$B$1:$B$3329=CF$3,IF('malzeme montaj'!$C$1:$C$3329&lt;&gt;"",ROW('malzeme montaj'!$C$1:$C$3329))),ROWS(CF$4:CF356))))</f>
        <v/>
      </c>
      <c r="CG356" s="34" t="str">
        <f t="array" ref="CG356">IF(ROWS(CG$4:CG356)&gt;CG$1,"",INDEX('malzeme montaj'!$C$1:$C$3329,SMALL(IF('malzeme montaj'!$B$1:$B$3329=CG$3,IF('malzeme montaj'!$C$1:$C$3329&lt;&gt;"",ROW('malzeme montaj'!$C$1:$C$3329))),ROWS(CG$4:CG356))))</f>
        <v/>
      </c>
      <c r="CH356" s="34" t="str">
        <f t="array" ref="CH356">IF(ROWS(CH$4:CH356)&gt;CH$1,"",INDEX('malzeme montaj'!$C$1:$C$3329,SMALL(IF('malzeme montaj'!$B$1:$B$3329=CH$3,IF('malzeme montaj'!$C$1:$C$3329&lt;&gt;"",ROW('malzeme montaj'!$C$1:$C$3329))),ROWS(CH$4:CH356))))</f>
        <v/>
      </c>
      <c r="CI356" s="34" t="str">
        <f t="array" ref="CI356">IF(ROWS(CI$4:CI356)&gt;CI$1,"",INDEX('malzeme montaj'!$C$1:$C$3329,SMALL(IF('malzeme montaj'!$B$1:$B$3329=CI$3,IF('malzeme montaj'!$C$1:$C$3329&lt;&gt;"",ROW('malzeme montaj'!$C$1:$C$3329))),ROWS(CI$4:CI356))))</f>
        <v/>
      </c>
      <c r="CJ356" s="34" t="str">
        <f t="array" ref="CJ356">IF(ROWS(CJ$4:CJ356)&gt;CJ$1,"",INDEX('malzeme montaj'!$C$1:$C$3329,SMALL(IF('malzeme montaj'!$B$1:$B$3329=CJ$3,IF('malzeme montaj'!$C$1:$C$3329&lt;&gt;"",ROW('malzeme montaj'!$C$1:$C$3329))),ROWS(CJ$4:CJ356))))</f>
        <v/>
      </c>
      <c r="CK356" s="34" t="str">
        <f t="array" ref="CK356">IF(ROWS(CK$4:CK356)&gt;CK$1,"",INDEX('malzeme montaj'!$C$1:$C$3329,SMALL(IF('malzeme montaj'!$B$1:$B$3329=CK$3,IF('malzeme montaj'!$C$1:$C$3329&lt;&gt;"",ROW('malzeme montaj'!$C$1:$C$3329))),ROWS(CK$4:CK356))))</f>
        <v/>
      </c>
      <c r="CL356" s="34" t="str">
        <f t="array" ref="CL356">IF(ROWS(CL$4:CL356)&gt;CL$1,"",INDEX('malzeme montaj'!$C$1:$C$3329,SMALL(IF('malzeme montaj'!$B$1:$B$3329=CL$3,IF('malzeme montaj'!$C$1:$C$3329&lt;&gt;"",ROW('malzeme montaj'!$C$1:$C$3329))),ROWS(CL$4:CL356))))</f>
        <v/>
      </c>
      <c r="CM356" s="34" t="str">
        <f t="array" ref="CM356">IF(ROWS(CM$4:CM356)&gt;CM$1,"",INDEX('malzeme montaj'!$C$1:$C$3329,SMALL(IF('malzeme montaj'!$B$1:$B$3329=CM$3,IF('malzeme montaj'!$C$1:$C$3329&lt;&gt;"",ROW('malzeme montaj'!$C$1:$C$3329))),ROWS(CM$4:CM356))))</f>
        <v/>
      </c>
      <c r="CN356" s="34" t="str">
        <f t="array" ref="CN356">IF(ROWS(CN$4:CN356)&gt;CN$1,"",INDEX('malzeme montaj'!$C$1:$C$3329,SMALL(IF('malzeme montaj'!$B$1:$B$3329=CN$3,IF('malzeme montaj'!$C$1:$C$3329&lt;&gt;"",ROW('malzeme montaj'!$C$1:$C$3329))),ROWS(CN$4:CN356))))</f>
        <v/>
      </c>
      <c r="CO356" s="34" t="str">
        <f t="array" ref="CO356">IF(ROWS(CO$4:CO356)&gt;CO$1,"",INDEX('malzeme montaj'!$C$1:$C$3329,SMALL(IF('malzeme montaj'!$B$1:$B$3329=CO$3,IF('malzeme montaj'!$C$1:$C$3329&lt;&gt;"",ROW('malzeme montaj'!$C$1:$C$3329))),ROWS(CO$4:CO356))))</f>
        <v/>
      </c>
      <c r="CP356" s="34" t="str">
        <f t="array" ref="CP356">IF(ROWS(CP$4:CP356)&gt;CP$1,"",INDEX('malzeme montaj'!$C$1:$C$3329,SMALL(IF('malzeme montaj'!$B$1:$B$3329=CP$3,IF('malzeme montaj'!$C$1:$C$3329&lt;&gt;"",ROW('malzeme montaj'!$C$1:$C$3329))),ROWS(CP$4:CP356))))</f>
        <v/>
      </c>
      <c r="CQ356" s="34" t="str">
        <f t="array" ref="CQ356">IF(ROWS(CQ$4:CQ356)&gt;CQ$1,"",INDEX('malzeme montaj'!$C$1:$C$3329,SMALL(IF('malzeme montaj'!$B$1:$B$3329=CQ$3,IF('malzeme montaj'!$C$1:$C$3329&lt;&gt;"",ROW('malzeme montaj'!$C$1:$C$3329))),ROWS(CQ$4:CQ356))))</f>
        <v/>
      </c>
      <c r="CR356" s="34" t="str">
        <f t="array" ref="CR356">IF(ROWS(CR$4:CR356)&gt;CR$1,"",INDEX('malzeme montaj'!$C$1:$C$3329,SMALL(IF('malzeme montaj'!$B$1:$B$3329=CR$3,IF('malzeme montaj'!$C$1:$C$3329&lt;&gt;"",ROW('malzeme montaj'!$C$1:$C$3329))),ROWS(CR$4:CR356))))</f>
        <v/>
      </c>
      <c r="CS356" s="34" t="str">
        <f t="array" ref="CS356">IF(ROWS(CS$4:CS356)&gt;CS$1,"",INDEX('malzeme montaj'!$C$1:$C$3329,SMALL(IF('malzeme montaj'!$B$1:$B$3329=CS$3,IF('malzeme montaj'!$C$1:$C$3329&lt;&gt;"",ROW('malzeme montaj'!$C$1:$C$3329))),ROWS(CS$4:CS356))))</f>
        <v/>
      </c>
      <c r="CT356" s="34" t="str">
        <f t="array" ref="CT356">IF(ROWS(CT$4:CT356)&gt;CT$1,"",INDEX('malzeme montaj'!$C$1:$C$3329,SMALL(IF('malzeme montaj'!$B$1:$B$3329=CT$3,IF('malzeme montaj'!$C$1:$C$3329&lt;&gt;"",ROW('malzeme montaj'!$C$1:$C$3329))),ROWS(CT$4:CT356))))</f>
        <v/>
      </c>
      <c r="CU356" s="34" t="str">
        <f t="array" ref="CU356">IF(ROWS(CU$4:CU356)&gt;CU$1,"",INDEX('malzeme montaj'!$C$1:$C$3329,SMALL(IF('malzeme montaj'!$B$1:$B$3329=CU$3,IF('malzeme montaj'!$C$1:$C$3329&lt;&gt;"",ROW('malzeme montaj'!$C$1:$C$3329))),ROWS(CU$4:CU356))))</f>
        <v/>
      </c>
      <c r="CV356" s="34" t="str">
        <f t="array" ref="CV356">IF(ROWS(CV$4:CV356)&gt;CV$1,"",INDEX('malzeme montaj'!$C$1:$C$3329,SMALL(IF('malzeme montaj'!$B$1:$B$3329=CV$3,IF('malzeme montaj'!$C$1:$C$3329&lt;&gt;"",ROW('malzeme montaj'!$C$1:$C$3329))),ROWS(CV$4:CV356))))</f>
        <v/>
      </c>
      <c r="CW356" s="34" t="str">
        <f t="array" ref="CW356">IF(ROWS(CW$4:CW356)&gt;CW$1,"",INDEX('malzeme montaj'!$C$1:$C$3329,SMALL(IF('malzeme montaj'!$B$1:$B$3329=CW$3,IF('malzeme montaj'!$C$1:$C$3329&lt;&gt;"",ROW('malzeme montaj'!$C$1:$C$3329))),ROWS(CW$4:CW356))))</f>
        <v/>
      </c>
      <c r="CX356" s="34" t="str">
        <f t="array" ref="CX356">IF(ROWS(CX$4:CX356)&gt;CX$1,"",INDEX('malzeme montaj'!$C$1:$C$3329,SMALL(IF('malzeme montaj'!$B$1:$B$3329=CX$3,IF('malzeme montaj'!$C$1:$C$3329&lt;&gt;"",ROW('malzeme montaj'!$C$1:$C$3329))),ROWS(CX$4:CX356))))</f>
        <v/>
      </c>
      <c r="CY356" s="34" t="str">
        <f t="array" ref="CY356">IF(ROWS(CY$4:CY356)&gt;CY$1,"",INDEX('malzeme montaj'!$C$1:$C$3329,SMALL(IF('malzeme montaj'!$B$1:$B$3329=CY$3,IF('malzeme montaj'!$C$1:$C$3329&lt;&gt;"",ROW('malzeme montaj'!$C$1:$C$3329))),ROWS(CY$4:CY356))))</f>
        <v/>
      </c>
      <c r="CZ356" s="34" t="str">
        <f t="array" ref="CZ356">IF(ROWS(CZ$4:CZ356)&gt;CZ$1,"",INDEX('malzeme montaj'!$C$1:$C$3329,SMALL(IF('malzeme montaj'!$B$1:$B$3329=CZ$3,IF('malzeme montaj'!$C$1:$C$3329&lt;&gt;"",ROW('malzeme montaj'!$C$1:$C$3329))),ROWS(CZ$4:CZ356))))</f>
        <v/>
      </c>
      <c r="DA356" s="34" t="str">
        <f t="array" ref="DA356">IF(ROWS(DA$4:DA356)&gt;DA$1,"",INDEX('malzeme montaj'!$C$1:$C$3329,SMALL(IF('malzeme montaj'!$B$1:$B$3329=DA$3,IF('malzeme montaj'!$C$1:$C$3329&lt;&gt;"",ROW('malzeme montaj'!$C$1:$C$3329))),ROWS(DA$4:DA356))))</f>
        <v/>
      </c>
      <c r="DB356" s="34" t="str">
        <f t="array" ref="DB356">IF(ROWS(DB$4:DB356)&gt;DB$1,"",INDEX('malzeme montaj'!$C$1:$C$3329,SMALL(IF('malzeme montaj'!$B$1:$B$3329=DB$3,IF('malzeme montaj'!$C$1:$C$3329&lt;&gt;"",ROW('malzeme montaj'!$C$1:$C$3329))),ROWS(DB$4:DB356))))</f>
        <v/>
      </c>
      <c r="DC356" s="34" t="str">
        <f t="array" ref="DC356">IF(ROWS(DC$4:DC356)&gt;DC$1,"",INDEX('malzeme montaj'!$C$1:$C$3329,SMALL(IF('malzeme montaj'!$B$1:$B$3329=DC$3,IF('malzeme montaj'!$C$1:$C$3329&lt;&gt;"",ROW('malzeme montaj'!$C$1:$C$3329))),ROWS(DC$4:DC356))))</f>
        <v/>
      </c>
      <c r="DD356" s="34" t="str">
        <f t="array" ref="DD356">IF(ROWS(DD$4:DD356)&gt;DD$1,"",INDEX('malzeme montaj'!$C$1:$C$3329,SMALL(IF('malzeme montaj'!$B$1:$B$3329=DD$3,IF('malzeme montaj'!$C$1:$C$3329&lt;&gt;"",ROW('malzeme montaj'!$C$1:$C$3329))),ROWS(DD$4:DD356))))</f>
        <v/>
      </c>
      <c r="DE356" s="34" t="str">
        <f t="array" ref="DE356">IF(ROWS(DE$4:DE356)&gt;DE$1,"",INDEX('malzeme montaj'!$C$1:$C$3329,SMALL(IF('malzeme montaj'!$B$1:$B$3329=DE$3,IF('malzeme montaj'!$C$1:$C$3329&lt;&gt;"",ROW('malzeme montaj'!$C$1:$C$3329))),ROWS(DE$4:DE356))))</f>
        <v/>
      </c>
      <c r="DF356" s="34" t="str">
        <f t="array" ref="DF356">IF(ROWS(DF$4:DF356)&gt;DF$1,"",INDEX('malzeme montaj'!$C$1:$C$3329,SMALL(IF('malzeme montaj'!$B$1:$B$3329=DF$3,IF('malzeme montaj'!$C$1:$C$3329&lt;&gt;"",ROW('malzeme montaj'!$C$1:$C$3329))),ROWS(DF$4:DF356))))</f>
        <v/>
      </c>
      <c r="DG356" s="34" t="str">
        <f t="array" ref="DG356">IF(ROWS(DG$4:DG356)&gt;DG$1,"",INDEX('malzeme montaj'!$C$1:$C$3329,SMALL(IF('malzeme montaj'!$B$1:$B$3329=DG$3,IF('malzeme montaj'!$C$1:$C$3329&lt;&gt;"",ROW('malzeme montaj'!$C$1:$C$3329))),ROWS(DG$4:DG356))))</f>
        <v/>
      </c>
      <c r="DH356" s="34" t="str">
        <f t="array" ref="DH356">IF(ROWS(DH$4:DH356)&gt;DH$1,"",INDEX('malzeme montaj'!$C$1:$C$3329,SMALL(IF('malzeme montaj'!$B$1:$B$3329=DH$3,IF('malzeme montaj'!$C$1:$C$3329&lt;&gt;"",ROW('malzeme montaj'!$C$1:$C$3329))),ROWS(DH$4:DH356))))</f>
        <v/>
      </c>
      <c r="DI356" s="34" t="str">
        <f t="array" ref="DI356">IF(ROWS(DI$4:DI356)&gt;DI$1,"",INDEX('malzeme montaj'!$C$1:$C$3329,SMALL(IF('malzeme montaj'!$B$1:$B$3329=DI$3,IF('malzeme montaj'!$C$1:$C$3329&lt;&gt;"",ROW('malzeme montaj'!$C$1:$C$3329))),ROWS(DI$4:DI356))))</f>
        <v/>
      </c>
      <c r="DJ356" s="34" t="str">
        <f t="array" ref="DJ356">IF(ROWS(DJ$4:DJ356)&gt;DJ$1,"",INDEX('malzeme montaj'!$C$1:$C$3329,SMALL(IF('malzeme montaj'!$B$1:$B$3329=DJ$3,IF('malzeme montaj'!$C$1:$C$3329&lt;&gt;"",ROW('malzeme montaj'!$C$1:$C$3329))),ROWS(DJ$4:DJ356))))</f>
        <v/>
      </c>
      <c r="DK356" s="34" t="str">
        <f t="array" ref="DK356">IF(ROWS(DK$4:DK356)&gt;DK$1,"",INDEX('malzeme montaj'!$C$1:$C$3329,SMALL(IF('malzeme montaj'!$B$1:$B$3329=DK$3,IF('malzeme montaj'!$C$1:$C$3329&lt;&gt;"",ROW('malzeme montaj'!$C$1:$C$3329))),ROWS(DK$4:DK356))))</f>
        <v/>
      </c>
      <c r="DL356" s="34" t="str">
        <f t="array" ref="DL356">IF(ROWS(DL$4:DL356)&gt;DL$1,"",INDEX('malzeme montaj'!$C$1:$C$3329,SMALL(IF('malzeme montaj'!$B$1:$B$3329=DL$3,IF('malzeme montaj'!$C$1:$C$3329&lt;&gt;"",ROW('malzeme montaj'!$C$1:$C$3329))),ROWS(DL$4:DL356))))</f>
        <v/>
      </c>
      <c r="DQ356" s="34" t="str">
        <f t="array" ref="DQ356">IF(ROWS(DQ$4:DQ356)&gt;DQ$1,"",INDEX('malzeme montaj'!$C$1:$C$3329,SMALL(IF('malzeme montaj'!$B$1:$B$3329=DQ$3,IF('malzeme montaj'!$C$1:$C$3329&lt;&gt;"",ROW('malzeme montaj'!$C$1:$C$3329))),ROWS(DQ$4:DQ356))))</f>
        <v/>
      </c>
      <c r="DR356" s="34" t="str">
        <f t="array" ref="DR356">IF(ROWS(DR$4:DR356)&gt;DR$1,"",INDEX('malzeme montaj'!$C$1:$C$3329,SMALL(IF('malzeme montaj'!$B$1:$B$3329=DR$3,IF('malzeme montaj'!$C$1:$C$3329&lt;&gt;"",ROW('malzeme montaj'!$C$1:$C$3329))),ROWS(DR$4:DR356))))</f>
        <v/>
      </c>
      <c r="DS356" s="34" t="str">
        <f t="array" ref="DS356">IF(ROWS(DS$4:DS356)&gt;DS$1,"",INDEX('malzeme montaj'!$C$1:$C$3329,SMALL(IF('malzeme montaj'!$B$1:$B$3329=DS$3,IF('malzeme montaj'!$C$1:$C$3329&lt;&gt;"",ROW('malzeme montaj'!$C$1:$C$3329))),ROWS(DS$4:DS356))))</f>
        <v/>
      </c>
      <c r="DT356" s="34" t="str">
        <f t="array" ref="DT356">IF(ROWS(DT$4:DT356)&gt;DT$1,"",INDEX('malzeme montaj'!$C$1:$C$3329,SMALL(IF('malzeme montaj'!$B$1:$B$3329=DT$3,IF('malzeme montaj'!$C$1:$C$3329&lt;&gt;"",ROW('malzeme montaj'!$C$1:$C$3329))),ROWS(DT$4:DT356))))</f>
        <v/>
      </c>
      <c r="DU356" s="34" t="str">
        <f t="array" ref="DU356">IF(ROWS(DU$4:DU356)&gt;DU$1,"",INDEX('malzeme montaj'!$C$1:$C$3329,SMALL(IF('malzeme montaj'!$B$1:$B$3329=DU$3,IF('malzeme montaj'!$C$1:$C$3329&lt;&gt;"",ROW('malzeme montaj'!$C$1:$C$3329))),ROWS(DU$4:DU356))))</f>
        <v/>
      </c>
      <c r="DV356" s="34" t="str">
        <f t="array" ref="DV356">IF(ROWS(DV$4:DV356)&gt;DV$1,"",INDEX('malzeme montaj'!$C$1:$C$3329,SMALL(IF('malzeme montaj'!$B$1:$B$3329=DV$3,IF('malzeme montaj'!$C$1:$C$3329&lt;&gt;"",ROW('malzeme montaj'!$C$1:$C$3329))),ROWS(DV$4:DV356))))</f>
        <v/>
      </c>
      <c r="DW356" s="34" t="str">
        <f t="array" ref="DW356">IF(ROWS(DW$4:DW356)&gt;DW$1,"",INDEX('malzeme montaj'!$C$1:$C$3329,SMALL(IF('malzeme montaj'!$B$1:$B$3329=DW$3,IF('malzeme montaj'!$C$1:$C$3329&lt;&gt;"",ROW('malzeme montaj'!$C$1:$C$3329))),ROWS(DW$4:DW356))))</f>
        <v/>
      </c>
      <c r="DX356" s="34" t="str">
        <f t="array" ref="DX356">IF(ROWS(DX$4:DX356)&gt;DX$1,"",INDEX('malzeme montaj'!$C$1:$C$3329,SMALL(IF('malzeme montaj'!$B$1:$B$3329=DX$3,IF('malzeme montaj'!$C$1:$C$3329&lt;&gt;"",ROW('malzeme montaj'!$C$1:$C$3329))),ROWS(DX$4:DX356))))</f>
        <v/>
      </c>
      <c r="DY356" s="34" t="str">
        <f t="array" ref="DY356">IF(ROWS(DY$4:DY356)&gt;DY$1,"",INDEX('malzeme montaj'!$C$1:$C$3329,SMALL(IF('malzeme montaj'!$B$1:$B$3329=DY$3,IF('malzeme montaj'!$C$1:$C$3329&lt;&gt;"",ROW('malzeme montaj'!$C$1:$C$3329))),ROWS(DY$4:DY356))))</f>
        <v/>
      </c>
      <c r="DZ356" s="34" t="str">
        <f t="array" ref="DZ356">IF(ROWS(DZ$4:DZ356)&gt;DZ$1,"",INDEX('malzeme montaj'!$C$1:$C$3329,SMALL(IF('malzeme montaj'!$B$1:$B$3329=DZ$3,IF('malzeme montaj'!$C$1:$C$3329&lt;&gt;"",ROW('malzeme montaj'!$C$1:$C$3329))),ROWS(DZ$4:DZ356))))</f>
        <v/>
      </c>
      <c r="EA356" s="34" t="str">
        <f t="array" ref="EA356">IF(ROWS(EA$4:EA356)&gt;EA$1,"",INDEX('malzeme montaj'!$C$1:$C$3329,SMALL(IF('malzeme montaj'!$B$1:$B$3329=EA$3,IF('malzeme montaj'!$C$1:$C$3329&lt;&gt;"",ROW('malzeme montaj'!$C$1:$C$3329))),ROWS(EA$4:EA356))))</f>
        <v/>
      </c>
      <c r="EB356" s="34" t="str">
        <f t="array" ref="EB356">IF(ROWS(EB$4:EB356)&gt;EB$1,"",INDEX('malzeme montaj'!$C$1:$C$3329,SMALL(IF('malzeme montaj'!$B$1:$B$3329=EB$3,IF('malzeme montaj'!$C$1:$C$3329&lt;&gt;"",ROW('malzeme montaj'!$C$1:$C$3329))),ROWS(EB$4:EB356))))</f>
        <v/>
      </c>
      <c r="EC356" s="34" t="str">
        <f t="array" ref="EC356">IF(ROWS(EC$4:EC356)&gt;EC$1,"",INDEX('malzeme montaj'!$C$1:$C$3329,SMALL(IF('malzeme montaj'!$B$1:$B$3329=EC$3,IF('malzeme montaj'!$C$1:$C$3329&lt;&gt;"",ROW('malzeme montaj'!$C$1:$C$3329))),ROWS(EC$4:EC356))))</f>
        <v/>
      </c>
      <c r="ED356" s="34" t="str">
        <f t="array" ref="ED356">IF(ROWS(ED$4:ED356)&gt;ED$1,"",INDEX('malzeme montaj'!$C$1:$C$3329,SMALL(IF('malzeme montaj'!$B$1:$B$3329=ED$3,IF('malzeme montaj'!$C$1:$C$3329&lt;&gt;"",ROW('malzeme montaj'!$C$1:$C$3329))),ROWS(ED$4:ED356))))</f>
        <v/>
      </c>
      <c r="EE356" s="34" t="str">
        <f t="array" ref="EE356">IF(ROWS(EE$4:EE356)&gt;EE$1,"",INDEX('malzeme montaj'!$C$1:$C$3329,SMALL(IF('malzeme montaj'!$B$1:$B$3329=EE$3,IF('malzeme montaj'!$C$1:$C$3329&lt;&gt;"",ROW('malzeme montaj'!$C$1:$C$3329))),ROWS(EE$4:EE356))))</f>
        <v/>
      </c>
      <c r="EF356" s="34" t="str">
        <f t="array" ref="EF356">IF(ROWS(EF$4:EF356)&gt;EF$1,"",INDEX('malzeme montaj'!$C$1:$C$3329,SMALL(IF('malzeme montaj'!$B$1:$B$3329=EF$3,IF('malzeme montaj'!$C$1:$C$3329&lt;&gt;"",ROW('malzeme montaj'!$C$1:$C$3329))),ROWS(EF$4:EF356))))</f>
        <v/>
      </c>
      <c r="EG356" s="34" t="str">
        <f t="array" ref="EG356">IF(ROWS(EG$4:EG356)&gt;EG$1,"",INDEX('malzeme montaj'!$C$1:$C$3329,SMALL(IF('malzeme montaj'!$B$1:$B$3329=EG$3,IF('malzeme montaj'!$C$1:$C$3329&lt;&gt;"",ROW('malzeme montaj'!$C$1:$C$3329))),ROWS(EG$4:EG356))))</f>
        <v/>
      </c>
      <c r="EH356" s="34" t="str">
        <f t="array" ref="EH356">IF(ROWS(EH$4:EH356)&gt;EH$1,"",INDEX('malzeme montaj'!$C$1:$C$3329,SMALL(IF('malzeme montaj'!$B$1:$B$3329=EH$3,IF('malzeme montaj'!$C$1:$C$3329&lt;&gt;"",ROW('malzeme montaj'!$C$1:$C$3329))),ROWS(EH$4:EH356))))</f>
        <v/>
      </c>
      <c r="EI356" s="34" t="str">
        <f t="array" ref="EI356">IF(ROWS(EI$4:EI356)&gt;EI$1,"",INDEX('malzeme montaj'!$C$1:$C$3329,SMALL(IF('malzeme montaj'!$B$1:$B$3329=EI$3,IF('malzeme montaj'!$C$1:$C$3329&lt;&gt;"",ROW('malzeme montaj'!$C$1:$C$3329))),ROWS(EI$4:EI356))))</f>
        <v/>
      </c>
      <c r="EJ356" s="34" t="str">
        <f t="array" ref="EJ356">IF(ROWS(EJ$4:EJ356)&gt;EJ$1,"",INDEX('malzeme montaj'!$C$1:$C$3329,SMALL(IF('malzeme montaj'!$B$1:$B$3329=EJ$3,IF('malzeme montaj'!$C$1:$C$3329&lt;&gt;"",ROW('malzeme montaj'!$C$1:$C$3329))),ROWS(EJ$4:EJ356))))</f>
        <v/>
      </c>
      <c r="EK356" s="34" t="str">
        <f t="array" ref="EK356">IF(ROWS(EK$4:EK356)&gt;EK$1,"",INDEX('malzeme montaj'!$C$1:$C$3329,SMALL(IF('malzeme montaj'!$B$1:$B$3329=EK$3,IF('malzeme montaj'!$C$1:$C$3329&lt;&gt;"",ROW('malzeme montaj'!$C$1:$C$3329))),ROWS(EK$4:EK356))))</f>
        <v/>
      </c>
      <c r="EL356" s="34" t="str">
        <f t="array" ref="EL356">IF(ROWS(EL$4:EL356)&gt;EL$1,"",INDEX('malzeme montaj'!$C$1:$C$3329,SMALL(IF('malzeme montaj'!$B$1:$B$3329=EL$3,IF('malzeme montaj'!$C$1:$C$3329&lt;&gt;"",ROW('malzeme montaj'!$C$1:$C$3329))),ROWS(EL$4:EL356))))</f>
        <v/>
      </c>
      <c r="EM356" s="34" t="str">
        <f t="array" ref="EM356">IF(ROWS(EM$4:EM356)&gt;EM$1,"",INDEX('malzeme montaj'!$C$1:$C$3329,SMALL(IF('malzeme montaj'!$B$1:$B$3329=EM$3,IF('malzeme montaj'!$C$1:$C$3329&lt;&gt;"",ROW('malzeme montaj'!$C$1:$C$3329))),ROWS(EM$4:EM356))))</f>
        <v/>
      </c>
      <c r="EN356" s="34" t="str">
        <f t="array" ref="EN356">IF(ROWS(EN$4:EN356)&gt;EN$1,"",INDEX('malzeme montaj'!$C$1:$C$3329,SMALL(IF('malzeme montaj'!$B$1:$B$3329=EN$3,IF('malzeme montaj'!$C$1:$C$3329&lt;&gt;"",ROW('malzeme montaj'!$C$1:$C$3329))),ROWS(EN$4:EN356))))</f>
        <v/>
      </c>
      <c r="EO356" s="34" t="str">
        <f t="array" ref="EO356">IF(ROWS(EO$4:EO356)&gt;EO$1,"",INDEX('malzeme montaj'!$C$1:$C$3329,SMALL(IF('malzeme montaj'!$B$1:$B$3329=EO$3,IF('malzeme montaj'!$C$1:$C$3329&lt;&gt;"",ROW('malzeme montaj'!$C$1:$C$3329))),ROWS(EO$4:EO356))))</f>
        <v/>
      </c>
      <c r="EP356" s="34" t="str">
        <f t="array" ref="EP356">IF(ROWS(EP$4:EP356)&gt;EP$1,"",INDEX('malzeme montaj'!$C$1:$C$3329,SMALL(IF('malzeme montaj'!$B$1:$B$3329=EP$3,IF('malzeme montaj'!$C$1:$C$3329&lt;&gt;"",ROW('malzeme montaj'!$C$1:$C$3329))),ROWS(EP$4:EP356))))</f>
        <v/>
      </c>
      <c r="EQ356" s="34" t="str">
        <f t="array" ref="EQ356">IF(ROWS(EQ$4:EQ356)&gt;EQ$1,"",INDEX('malzeme montaj'!$C$1:$C$3329,SMALL(IF('malzeme montaj'!$B$1:$B$3329=EQ$3,IF('malzeme montaj'!$C$1:$C$3329&lt;&gt;"",ROW('malzeme montaj'!$C$1:$C$3329))),ROWS(EQ$4:EQ356))))</f>
        <v/>
      </c>
      <c r="ER356" s="34" t="str">
        <f t="array" ref="ER356">IF(ROWS(ER$4:ER356)&gt;ER$1,"",INDEX('malzeme montaj'!$C$1:$C$3329,SMALL(IF('malzeme montaj'!$B$1:$B$3329=ER$3,IF('malzeme montaj'!$C$1:$C$3329&lt;&gt;"",ROW('malzeme montaj'!$C$1:$C$3329))),ROWS(ER$4:ER356))))</f>
        <v/>
      </c>
      <c r="ES356" s="34" t="str">
        <f t="array" ref="ES356">IF(ROWS(ES$4:ES356)&gt;ES$1,"",INDEX('malzeme montaj'!$C$1:$C$3329,SMALL(IF('malzeme montaj'!$B$1:$B$3329=ES$3,IF('malzeme montaj'!$C$1:$C$3329&lt;&gt;"",ROW('malzeme montaj'!$C$1:$C$3329))),ROWS(ES$4:ES356))))</f>
        <v/>
      </c>
      <c r="ET356" s="34" t="str">
        <f t="array" ref="ET356">IF(ROWS(ET$4:ET356)&gt;ET$1,"",INDEX('malzeme montaj'!$C$1:$C$3329,SMALL(IF('malzeme montaj'!$B$1:$B$3329=ET$3,IF('malzeme montaj'!$C$1:$C$3329&lt;&gt;"",ROW('malzeme montaj'!$C$1:$C$3329))),ROWS(ET$4:ET356))))</f>
        <v/>
      </c>
      <c r="EU356" s="34" t="str">
        <f t="array" ref="EU356">IF(ROWS(EU$4:EU356)&gt;EU$1,"",INDEX('malzeme montaj'!$C$1:$C$3329,SMALL(IF('malzeme montaj'!$B$1:$B$3329=EU$3,IF('malzeme montaj'!$C$1:$C$3329&lt;&gt;"",ROW('malzeme montaj'!$C$1:$C$3329))),ROWS(EU$4:EU356))))</f>
        <v/>
      </c>
      <c r="EV356" s="34" t="str">
        <f t="array" ref="EV356">IF(ROWS(EV$4:EV356)&gt;EV$1,"",INDEX('malzeme montaj'!$C$1:$C$3329,SMALL(IF('malzeme montaj'!$B$1:$B$3329=EV$3,IF('malzeme montaj'!$C$1:$C$3329&lt;&gt;"",ROW('malzeme montaj'!$C$1:$C$3329))),ROWS(EV$4:EV356))))</f>
        <v/>
      </c>
      <c r="EW356" s="34" t="str">
        <f t="array" ref="EW356">IF(ROWS(EW$4:EW356)&gt;EW$1,"",INDEX('malzeme montaj'!$C$1:$C$3329,SMALL(IF('malzeme montaj'!$B$1:$B$3329=EW$3,IF('malzeme montaj'!$C$1:$C$3329&lt;&gt;"",ROW('malzeme montaj'!$C$1:$C$3329))),ROWS(EW$4:EW356))))</f>
        <v/>
      </c>
    </row>
    <row r="357" spans="4:153">
      <c r="D357" s="38" t="str">
        <f t="array" ref="D357">IF(ROWS(D$4:D357)&gt;D$1,"",INDEX('malzeme montaj'!$C$1:$C$3329,SMALL(IF('malzeme montaj'!$B$1:$B$3329=D$3,IF('malzeme montaj'!$C$1:$C$3329&lt;&gt;"",ROW('malzeme montaj'!$C$1:$C$3329))),ROWS(D$4:D357))))</f>
        <v/>
      </c>
      <c r="E357" s="38" t="str">
        <f t="array" ref="E357">IF(ROWS(E$4:E357)&gt;E$1,"",INDEX('malzeme montaj'!$C$1:$C$3329,SMALL(IF('malzeme montaj'!$B$1:$B$3329=E$3,IF('malzeme montaj'!$C$1:$C$3329&lt;&gt;"",ROW('malzeme montaj'!$C$1:$C$3329))),ROWS(E$4:E357))))</f>
        <v/>
      </c>
      <c r="F357" s="38" t="str">
        <f t="array" ref="F357">IF(ROWS(F$4:F357)&gt;F$1,"",INDEX('malzeme montaj'!$C$1:$C$3329,SMALL(IF('malzeme montaj'!$B$1:$B$3329=F$3,IF('malzeme montaj'!$C$1:$C$3329&lt;&gt;"",ROW('malzeme montaj'!$C$1:$C$3329))),ROWS(F$4:F357))))</f>
        <v/>
      </c>
      <c r="G357" s="38" t="str">
        <f t="array" ref="G357">IF(ROWS(G$4:G357)&gt;G$1,"",INDEX('malzeme montaj'!$C$1:$C$3329,SMALL(IF('malzeme montaj'!$B$1:$B$3329=G$3,IF('malzeme montaj'!$C$1:$C$3329&lt;&gt;"",ROW('malzeme montaj'!$C$1:$C$3329))),ROWS(G$4:G357))))</f>
        <v/>
      </c>
      <c r="H357" s="38" t="str">
        <f t="array" ref="H357">IF(ROWS(H$4:H357)&gt;H$1,"",INDEX('malzeme montaj'!$C$1:$C$3329,SMALL(IF('malzeme montaj'!$B$1:$B$3329=H$3,IF('malzeme montaj'!$C$1:$C$3329&lt;&gt;"",ROW('malzeme montaj'!$C$1:$C$3329))),ROWS(H$4:H357))))</f>
        <v/>
      </c>
      <c r="I357" s="38" t="str">
        <f t="array" ref="I357">IF(ROWS(I$4:I357)&gt;I$1,"",INDEX('malzeme montaj'!$C$1:$C$3329,SMALL(IF('malzeme montaj'!$B$1:$B$3329=I$3,IF('malzeme montaj'!$C$1:$C$3329&lt;&gt;"",ROW('malzeme montaj'!$C$1:$C$3329))),ROWS(I$4:I357))))</f>
        <v/>
      </c>
      <c r="J357" s="38" t="str">
        <f t="array" ref="J357">IF(ROWS(J$4:J357)&gt;J$1,"",INDEX('malzeme montaj'!$C$1:$C$3329,SMALL(IF('malzeme montaj'!$B$1:$B$3329=J$3,IF('malzeme montaj'!$C$1:$C$3329&lt;&gt;"",ROW('malzeme montaj'!$C$1:$C$3329))),ROWS(J$4:J357))))</f>
        <v/>
      </c>
      <c r="K357" s="38" t="str">
        <f t="array" ref="K357">IF(ROWS(K$4:K357)&gt;K$1,"",INDEX('malzeme montaj'!$C$1:$C$3329,SMALL(IF('malzeme montaj'!$B$1:$B$3329=K$3,IF('malzeme montaj'!$C$1:$C$3329&lt;&gt;"",ROW('malzeme montaj'!$C$1:$C$3329))),ROWS(K$4:K357))))</f>
        <v/>
      </c>
      <c r="L357" s="38" t="str">
        <f t="array" ref="L357">IF(ROWS(L$4:L357)&gt;L$1,"",INDEX('malzeme montaj'!$C$1:$C$3329,SMALL(IF('malzeme montaj'!$B$1:$B$3329=L$3,IF('malzeme montaj'!$C$1:$C$3329&lt;&gt;"",ROW('malzeme montaj'!$C$1:$C$3329))),ROWS(L$4:L357))))</f>
        <v/>
      </c>
      <c r="M357" s="38" t="str">
        <f t="array" ref="M357">IF(ROWS(M$4:M357)&gt;M$1,"",INDEX('malzeme montaj'!$C$1:$C$3329,SMALL(IF('malzeme montaj'!$B$1:$B$3329=M$3,IF('malzeme montaj'!$C$1:$C$3329&lt;&gt;"",ROW('malzeme montaj'!$C$1:$C$3329))),ROWS(M$4:M357))))</f>
        <v/>
      </c>
      <c r="N357" s="38" t="str">
        <f t="array" ref="N357">IF(ROWS(N$4:N357)&gt;N$1,"",INDEX('malzeme montaj'!$C$1:$C$3329,SMALL(IF('malzeme montaj'!$B$1:$B$3329=N$3,IF('malzeme montaj'!$C$1:$C$3329&lt;&gt;"",ROW('malzeme montaj'!$C$1:$C$3329))),ROWS(N$4:N357))))</f>
        <v/>
      </c>
      <c r="O357" s="38" t="str">
        <f t="array" ref="O357">IF(ROWS(O$4:O357)&gt;O$1,"",INDEX('malzeme montaj'!$C$1:$C$3329,SMALL(IF('malzeme montaj'!$B$1:$B$3329=O$3,IF('malzeme montaj'!$C$1:$C$3329&lt;&gt;"",ROW('malzeme montaj'!$C$1:$C$3329))),ROWS(O$4:O357))))</f>
        <v/>
      </c>
      <c r="P357" s="38" t="str">
        <f t="array" ref="P357">IF(ROWS(P$4:P357)&gt;P$1,"",INDEX('malzeme montaj'!$C$1:$C$3329,SMALL(IF('malzeme montaj'!$B$1:$B$3329=P$3,IF('malzeme montaj'!$C$1:$C$3329&lt;&gt;"",ROW('malzeme montaj'!$C$1:$C$3329))),ROWS(P$4:P357))))</f>
        <v/>
      </c>
      <c r="Q357" s="38" t="str">
        <f t="array" ref="Q357">IF(ROWS(Q$4:Q357)&gt;Q$1,"",INDEX('malzeme montaj'!$C$1:$C$3329,SMALL(IF('malzeme montaj'!$B$1:$B$3329=Q$3,IF('malzeme montaj'!$C$1:$C$3329&lt;&gt;"",ROW('malzeme montaj'!$C$1:$C$3329))),ROWS(Q$4:Q357))))</f>
        <v/>
      </c>
      <c r="R357" s="38" t="str">
        <f t="array" ref="R357">IF(ROWS(R$4:R357)&gt;R$1,"",INDEX('malzeme montaj'!$C$1:$C$3329,SMALL(IF('malzeme montaj'!$B$1:$B$3329=R$3,IF('malzeme montaj'!$C$1:$C$3329&lt;&gt;"",ROW('malzeme montaj'!$C$1:$C$3329))),ROWS(R$4:R357))))</f>
        <v/>
      </c>
      <c r="S357" s="38" t="str">
        <f t="array" ref="S357">IF(ROWS(S$4:S357)&gt;S$1,"",INDEX('malzeme montaj'!$C$1:$C$3329,SMALL(IF('malzeme montaj'!$B$1:$B$3329=S$3,IF('malzeme montaj'!$C$1:$C$3329&lt;&gt;"",ROW('malzeme montaj'!$C$1:$C$3329))),ROWS(S$4:S357))))</f>
        <v/>
      </c>
      <c r="T357" s="38" t="str">
        <f t="array" ref="T357">IF(ROWS(T$4:T357)&gt;T$1,"",INDEX('malzeme montaj'!$C$1:$C$3329,SMALL(IF('malzeme montaj'!$B$1:$B$3329=T$3,IF('malzeme montaj'!$C$1:$C$3329&lt;&gt;"",ROW('malzeme montaj'!$C$1:$C$3329))),ROWS(T$4:T357))))</f>
        <v/>
      </c>
      <c r="U357" s="38" t="str">
        <f t="array" ref="U357">IF(ROWS(U$4:U357)&gt;U$1,"",INDEX('malzeme montaj'!$C$1:$C$3329,SMALL(IF('malzeme montaj'!$B$1:$B$3329=U$3,IF('malzeme montaj'!$C$1:$C$3329&lt;&gt;"",ROW('malzeme montaj'!$C$1:$C$3329))),ROWS(U$4:U357))))</f>
        <v/>
      </c>
      <c r="V357" s="38" t="str">
        <f t="array" ref="V357">IF(ROWS(V$4:V357)&gt;V$1,"",INDEX('malzeme montaj'!$C$1:$C$3329,SMALL(IF('malzeme montaj'!$B$1:$B$3329=V$3,IF('malzeme montaj'!$C$1:$C$3329&lt;&gt;"",ROW('malzeme montaj'!$C$1:$C$3329))),ROWS(V$4:V357))))</f>
        <v/>
      </c>
      <c r="W357" s="38" t="str">
        <f t="array" ref="W357">IF(ROWS(W$4:W357)&gt;W$1,"",INDEX('malzeme montaj'!$C$1:$C$3329,SMALL(IF('malzeme montaj'!$B$1:$B$3329=W$3,IF('malzeme montaj'!$C$1:$C$3329&lt;&gt;"",ROW('malzeme montaj'!$C$1:$C$3329))),ROWS(W$4:W357))))</f>
        <v/>
      </c>
      <c r="X357" s="38" t="str">
        <f t="array" ref="X357">IF(ROWS(X$4:X357)&gt;X$1,"",INDEX('malzeme montaj'!$C$1:$C$3329,SMALL(IF('malzeme montaj'!$B$1:$B$3329=X$3,IF('malzeme montaj'!$C$1:$C$3329&lt;&gt;"",ROW('malzeme montaj'!$C$1:$C$3329))),ROWS(X$4:X357))))</f>
        <v/>
      </c>
      <c r="Y357" s="38" t="str">
        <f t="array" ref="Y357">IF(ROWS(Y$4:Y357)&gt;Y$1,"",INDEX('malzeme montaj'!$C$1:$C$3329,SMALL(IF('malzeme montaj'!$B$1:$B$3329=Y$3,IF('malzeme montaj'!$C$1:$C$3329&lt;&gt;"",ROW('malzeme montaj'!$C$1:$C$3329))),ROWS(Y$4:Y357))))</f>
        <v/>
      </c>
      <c r="Z357" s="38" t="str">
        <f t="array" ref="Z357">IF(ROWS(Z$4:Z357)&gt;Z$1,"",INDEX('malzeme montaj'!$C$1:$C$3329,SMALL(IF('malzeme montaj'!$B$1:$B$3329=Z$3,IF('malzeme montaj'!$C$1:$C$3329&lt;&gt;"",ROW('malzeme montaj'!$C$1:$C$3329))),ROWS(Z$4:Z357))))</f>
        <v/>
      </c>
      <c r="AA357" s="38" t="str">
        <f t="array" ref="AA357">IF(ROWS(AA$4:AA357)&gt;AA$1,"",INDEX('malzeme montaj'!$C$1:$C$3329,SMALL(IF('malzeme montaj'!$B$1:$B$3329=AA$3,IF('malzeme montaj'!$C$1:$C$3329&lt;&gt;"",ROW('malzeme montaj'!$C$1:$C$3329))),ROWS(AA$4:AA357))))</f>
        <v/>
      </c>
      <c r="AB357" s="38" t="str">
        <f t="array" ref="AB357">IF(ROWS(AB$4:AB357)&gt;AB$1,"",INDEX('malzeme montaj'!$C$1:$C$3329,SMALL(IF('malzeme montaj'!$B$1:$B$3329=AB$3,IF('malzeme montaj'!$C$1:$C$3329&lt;&gt;"",ROW('malzeme montaj'!$C$1:$C$3329))),ROWS(AB$4:AB357))))</f>
        <v/>
      </c>
      <c r="AC357" s="38" t="str">
        <f t="array" ref="AC357">IF(ROWS(AC$4:AC357)&gt;AC$1,"",INDEX('malzeme montaj'!$C$1:$C$3329,SMALL(IF('malzeme montaj'!$B$1:$B$3329=AC$3,IF('malzeme montaj'!$C$1:$C$3329&lt;&gt;"",ROW('malzeme montaj'!$C$1:$C$3329))),ROWS(AC$4:AC357))))</f>
        <v/>
      </c>
      <c r="AD357" s="38" t="str">
        <f t="array" ref="AD357">IF(ROWS(AD$4:AD357)&gt;AD$1,"",INDEX('malzeme montaj'!$C$1:$C$3329,SMALL(IF('malzeme montaj'!$B$1:$B$3329=AD$3,IF('malzeme montaj'!$C$1:$C$3329&lt;&gt;"",ROW('malzeme montaj'!$C$1:$C$3329))),ROWS(AD$4:AD357))))</f>
        <v/>
      </c>
      <c r="AE357" s="38" t="str">
        <f t="array" ref="AE357">IF(ROWS(AE$4:AE357)&gt;AE$1,"",INDEX('malzeme montaj'!$C$1:$C$3329,SMALL(IF('malzeme montaj'!$B$1:$B$3329=AE$3,IF('malzeme montaj'!$C$1:$C$3329&lt;&gt;"",ROW('malzeme montaj'!$C$1:$C$3329))),ROWS(AE$4:AE357))))</f>
        <v/>
      </c>
      <c r="AF357" s="38" t="str">
        <f t="array" ref="AF357">IF(ROWS(AF$4:AF357)&gt;AF$1,"",INDEX('malzeme montaj'!$C$1:$C$3329,SMALL(IF('malzeme montaj'!$B$1:$B$3329=AF$3,IF('malzeme montaj'!$C$1:$C$3329&lt;&gt;"",ROW('malzeme montaj'!$C$1:$C$3329))),ROWS(AF$4:AF357))))</f>
        <v/>
      </c>
      <c r="AG357" s="38" t="str">
        <f t="array" ref="AG357">IF(ROWS(AG$4:AG357)&gt;AG$1,"",INDEX('malzeme montaj'!$C$1:$C$3329,SMALL(IF('malzeme montaj'!$B$1:$B$3329=AG$3,IF('malzeme montaj'!$C$1:$C$3329&lt;&gt;"",ROW('malzeme montaj'!$C$1:$C$3329))),ROWS(AG$4:AG357))))</f>
        <v/>
      </c>
      <c r="AH357" s="38" t="str">
        <f t="array" ref="AH357">IF(ROWS(AH$4:AH357)&gt;AH$1,"",INDEX('malzeme montaj'!$C$1:$C$3329,SMALL(IF('malzeme montaj'!$B$1:$B$3329=AH$3,IF('malzeme montaj'!$C$1:$C$3329&lt;&gt;"",ROW('malzeme montaj'!$C$1:$C$3329))),ROWS(AH$4:AH357))))</f>
        <v/>
      </c>
      <c r="AI357" s="38" t="str">
        <f t="array" ref="AI357">IF(ROWS(AI$4:AI357)&gt;AI$1,"",INDEX('malzeme montaj'!$C$1:$C$3329,SMALL(IF('malzeme montaj'!$B$1:$B$3329=AI$3,IF('malzeme montaj'!$C$1:$C$3329&lt;&gt;"",ROW('malzeme montaj'!$C$1:$C$3329))),ROWS(AI$4:AI357))))</f>
        <v/>
      </c>
      <c r="AJ357" s="38" t="str">
        <f t="array" ref="AJ357">IF(ROWS(AJ$4:AJ357)&gt;AJ$1,"",INDEX('malzeme montaj'!$C$1:$C$3329,SMALL(IF('malzeme montaj'!$B$1:$B$3329=AJ$3,IF('malzeme montaj'!$C$1:$C$3329&lt;&gt;"",ROW('malzeme montaj'!$C$1:$C$3329))),ROWS(AJ$4:AJ357))))</f>
        <v/>
      </c>
      <c r="AK357" s="38" t="str">
        <f t="array" ref="AK357">IF(ROWS(AK$4:AK357)&gt;AK$1,"",INDEX('malzeme montaj'!$C$1:$C$3329,SMALL(IF('malzeme montaj'!$B$1:$B$3329=AK$3,IF('malzeme montaj'!$C$1:$C$3329&lt;&gt;"",ROW('malzeme montaj'!$C$1:$C$3329))),ROWS(AK$4:AK357))))</f>
        <v/>
      </c>
      <c r="AL357" s="38" t="str">
        <f t="array" ref="AL357">IF(ROWS(AL$4:AL357)&gt;AL$1,"",INDEX('malzeme montaj'!$C$1:$C$3329,SMALL(IF('malzeme montaj'!$B$1:$B$3329=AL$3,IF('malzeme montaj'!$C$1:$C$3329&lt;&gt;"",ROW('malzeme montaj'!$C$1:$C$3329))),ROWS(AL$4:AL357))))</f>
        <v/>
      </c>
      <c r="AM357" s="38" t="str">
        <f t="array" ref="AM357">IF(ROWS(AM$4:AM357)&gt;AM$1,"",INDEX('malzeme montaj'!$C$1:$C$3329,SMALL(IF('malzeme montaj'!$B$1:$B$3329=AM$3,IF('malzeme montaj'!$C$1:$C$3329&lt;&gt;"",ROW('malzeme montaj'!$C$1:$C$3329))),ROWS(AM$4:AM357))))</f>
        <v/>
      </c>
      <c r="AN357" s="38" t="str">
        <f t="array" ref="AN357">IF(ROWS(AN$4:AN357)&gt;AN$1,"",INDEX('malzeme montaj'!$C$1:$C$3329,SMALL(IF('malzeme montaj'!$B$1:$B$3329=AN$3,IF('malzeme montaj'!$C$1:$C$3329&lt;&gt;"",ROW('malzeme montaj'!$C$1:$C$3329))),ROWS(AN$4:AN357))))</f>
        <v/>
      </c>
      <c r="AO357" s="38" t="str">
        <f t="array" ref="AO357">IF(ROWS(AO$4:AO357)&gt;AO$1,"",INDEX('malzeme montaj'!$C$1:$C$3329,SMALL(IF('malzeme montaj'!$B$1:$B$3329=AO$3,IF('malzeme montaj'!$C$1:$C$3329&lt;&gt;"",ROW('malzeme montaj'!$C$1:$C$3329))),ROWS(AO$4:AO357))))</f>
        <v/>
      </c>
      <c r="AP357" s="38" t="str">
        <f t="array" ref="AP357">IF(ROWS(AP$4:AP357)&gt;AP$1,"",INDEX('malzeme montaj'!$C$1:$C$3329,SMALL(IF('malzeme montaj'!$B$1:$B$3329=AP$3,IF('malzeme montaj'!$C$1:$C$3329&lt;&gt;"",ROW('malzeme montaj'!$C$1:$C$3329))),ROWS(AP$4:AP357))))</f>
        <v/>
      </c>
      <c r="AQ357" s="38" t="str">
        <f t="array" ref="AQ357">IF(ROWS(AQ$4:AQ357)&gt;AQ$1,"",INDEX('malzeme montaj'!$C$1:$C$3329,SMALL(IF('malzeme montaj'!$B$1:$B$3329=AQ$3,IF('malzeme montaj'!$C$1:$C$3329&lt;&gt;"",ROW('malzeme montaj'!$C$1:$C$3329))),ROWS(AQ$4:AQ357))))</f>
        <v/>
      </c>
      <c r="AR357" s="38" t="str">
        <f t="array" ref="AR357">IF(ROWS(AR$4:AR357)&gt;AR$1,"",INDEX('malzeme montaj'!$C$1:$C$3329,SMALL(IF('malzeme montaj'!$B$1:$B$3329=AR$3,IF('malzeme montaj'!$C$1:$C$3329&lt;&gt;"",ROW('malzeme montaj'!$C$1:$C$3329))),ROWS(AR$4:AR357))))</f>
        <v/>
      </c>
      <c r="AS357" s="38" t="str">
        <f t="array" ref="AS357">IF(ROWS(AS$4:AS357)&gt;AS$1,"",INDEX('malzeme montaj'!$C$1:$C$3329,SMALL(IF('malzeme montaj'!$B$1:$B$3329=AS$3,IF('malzeme montaj'!$C$1:$C$3329&lt;&gt;"",ROW('malzeme montaj'!$C$1:$C$3329))),ROWS(AS$4:AS357))))</f>
        <v/>
      </c>
      <c r="AT357" s="38" t="str">
        <f t="array" ref="AT357">IF(ROWS(AT$4:AT357)&gt;AT$1,"",INDEX('malzeme montaj'!$C$1:$C$3329,SMALL(IF('malzeme montaj'!$B$1:$B$3329=AT$3,IF('malzeme montaj'!$C$1:$C$3329&lt;&gt;"",ROW('malzeme montaj'!$C$1:$C$3329))),ROWS(AT$4:AT357))))</f>
        <v/>
      </c>
      <c r="AU357" s="38" t="str">
        <f t="array" ref="AU357">IF(ROWS(AU$4:AU357)&gt;AU$1,"",INDEX('malzeme montaj'!$C$1:$C$3329,SMALL(IF('malzeme montaj'!$B$1:$B$3329=AU$3,IF('malzeme montaj'!$C$1:$C$3329&lt;&gt;"",ROW('malzeme montaj'!$C$1:$C$3329))),ROWS(AU$4:AU357))))</f>
        <v/>
      </c>
      <c r="AV357" s="38" t="str">
        <f t="array" ref="AV357">IF(ROWS(AV$4:AV357)&gt;AV$1,"",INDEX('malzeme montaj'!$C$1:$C$3329,SMALL(IF('malzeme montaj'!$B$1:$B$3329=AV$3,IF('malzeme montaj'!$C$1:$C$3329&lt;&gt;"",ROW('malzeme montaj'!$C$1:$C$3329))),ROWS(AV$4:AV357))))</f>
        <v/>
      </c>
      <c r="AW357" s="38" t="str">
        <f t="array" ref="AW357">IF(ROWS(AW$4:AW357)&gt;AW$1,"",INDEX('malzeme montaj'!$C$1:$C$3329,SMALL(IF('malzeme montaj'!$B$1:$B$3329=AW$3,IF('malzeme montaj'!$C$1:$C$3329&lt;&gt;"",ROW('malzeme montaj'!$C$1:$C$3329))),ROWS(AW$4:AW357))))</f>
        <v/>
      </c>
      <c r="AX357" s="38" t="str">
        <f t="array" ref="AX357">IF(ROWS(AX$4:AX357)&gt;AX$1,"",INDEX('malzeme montaj'!$C$1:$C$3329,SMALL(IF('malzeme montaj'!$B$1:$B$3329=AX$3,IF('malzeme montaj'!$C$1:$C$3329&lt;&gt;"",ROW('malzeme montaj'!$C$1:$C$3329))),ROWS(AX$4:AX357))))</f>
        <v/>
      </c>
      <c r="AY357" s="38" t="str">
        <f t="array" ref="AY357">IF(ROWS(AY$4:AY357)&gt;AY$1,"",INDEX('malzeme montaj'!$C$1:$C$3329,SMALL(IF('malzeme montaj'!$B$1:$B$3329=AY$3,IF('malzeme montaj'!$C$1:$C$3329&lt;&gt;"",ROW('malzeme montaj'!$C$1:$C$3329))),ROWS(AY$4:AY357))))</f>
        <v/>
      </c>
      <c r="AZ357" s="38" t="str">
        <f t="array" ref="AZ357">IF(ROWS(AZ$4:AZ357)&gt;AZ$1,"",INDEX('malzeme montaj'!$C$1:$C$3329,SMALL(IF('malzeme montaj'!$B$1:$B$3329=AZ$3,IF('malzeme montaj'!$C$1:$C$3329&lt;&gt;"",ROW('malzeme montaj'!$C$1:$C$3329))),ROWS(AZ$4:AZ357))))</f>
        <v/>
      </c>
      <c r="BA357" s="38" t="str">
        <f t="array" ref="BA357">IF(ROWS(BA$4:BA357)&gt;BA$1,"",INDEX('malzeme montaj'!$C$1:$C$3329,SMALL(IF('malzeme montaj'!$B$1:$B$3329=BA$3,IF('malzeme montaj'!$C$1:$C$3329&lt;&gt;"",ROW('malzeme montaj'!$C$1:$C$3329))),ROWS(BA$4:BA357))))</f>
        <v/>
      </c>
      <c r="BB357" s="38" t="str">
        <f t="array" ref="BB357">IF(ROWS(BB$4:BB357)&gt;BB$1,"",INDEX('malzeme montaj'!$C$1:$C$3329,SMALL(IF('malzeme montaj'!$B$1:$B$3329=BB$3,IF('malzeme montaj'!$C$1:$C$3329&lt;&gt;"",ROW('malzeme montaj'!$C$1:$C$3329))),ROWS(BB$4:BB357))))</f>
        <v/>
      </c>
      <c r="BC357" s="38" t="str">
        <f t="array" ref="BC357">IF(ROWS(BC$4:BC357)&gt;BC$1,"",INDEX('malzeme montaj'!$C$1:$C$3329,SMALL(IF('malzeme montaj'!$B$1:$B$3329=BC$3,IF('malzeme montaj'!$C$1:$C$3329&lt;&gt;"",ROW('malzeme montaj'!$C$1:$C$3329))),ROWS(BC$4:BC357))))</f>
        <v/>
      </c>
      <c r="BD357" s="38" t="str">
        <f t="array" ref="BD357">IF(ROWS(BD$4:BD357)&gt;BD$1,"",INDEX('malzeme montaj'!$C$1:$C$3329,SMALL(IF('malzeme montaj'!$B$1:$B$3329=BD$3,IF('malzeme montaj'!$C$1:$C$3329&lt;&gt;"",ROW('malzeme montaj'!$C$1:$C$3329))),ROWS(BD$4:BD357))))</f>
        <v/>
      </c>
      <c r="BE357" s="38"/>
      <c r="BF357" s="38" t="str">
        <f t="array" ref="BF357">IF(ROWS(BF$4:BF357)&gt;BF$1,"",INDEX('malzeme montaj'!$C$1:$C$3329,SMALL(IF('malzeme montaj'!$B$1:$B$3329=BF$3,IF('malzeme montaj'!$C$1:$C$3329&lt;&gt;"",ROW('malzeme montaj'!$C$1:$C$3329))),ROWS(BF$4:BF357))))</f>
        <v/>
      </c>
      <c r="BG357" s="38" t="str">
        <f t="array" ref="BG357">IF(ROWS(BG$4:BG357)&gt;BG$1,"",INDEX('malzeme montaj'!$C$1:$C$3329,SMALL(IF('malzeme montaj'!$B$1:$B$3329=BG$3,IF('malzeme montaj'!$C$1:$C$3329&lt;&gt;"",ROW('malzeme montaj'!$C$1:$C$3329))),ROWS(BG$4:BG357))))</f>
        <v/>
      </c>
      <c r="BH357" s="38" t="str">
        <f t="array" ref="BH357">IF(ROWS(BH$4:BH357)&gt;BH$1,"",INDEX('malzeme montaj'!$C$1:$C$3329,SMALL(IF('malzeme montaj'!$B$1:$B$3329=BH$3,IF('malzeme montaj'!$C$1:$C$3329&lt;&gt;"",ROW('malzeme montaj'!$C$1:$C$3329))),ROWS(BH$4:BH357))))</f>
        <v/>
      </c>
      <c r="BI357" s="38" t="str">
        <f t="array" ref="BI357">IF(ROWS(BI$4:BI357)&gt;BI$1,"",INDEX('malzeme montaj'!$C$1:$C$3329,SMALL(IF('malzeme montaj'!$B$1:$B$3329=BI$3,IF('malzeme montaj'!$C$1:$C$3329&lt;&gt;"",ROW('malzeme montaj'!$C$1:$C$3329))),ROWS(BI$4:BI357))))</f>
        <v/>
      </c>
      <c r="BJ357" s="38" t="str">
        <f t="array" ref="BJ357">IF(ROWS(BJ$4:BJ357)&gt;BJ$1,"",INDEX('malzeme montaj'!$C$1:$C$3329,SMALL(IF('malzeme montaj'!$B$1:$B$3329=BJ$3,IF('malzeme montaj'!$C$1:$C$3329&lt;&gt;"",ROW('malzeme montaj'!$C$1:$C$3329))),ROWS(BJ$4:BJ357))))</f>
        <v/>
      </c>
      <c r="BK357" s="38" t="str">
        <f t="array" ref="BK357">IF(ROWS(BK$4:BK357)&gt;BK$1,"",INDEX('malzeme montaj'!$C$1:$C$3329,SMALL(IF('malzeme montaj'!$B$1:$B$3329=BK$3,IF('malzeme montaj'!$C$1:$C$3329&lt;&gt;"",ROW('malzeme montaj'!$C$1:$C$3329))),ROWS(BK$4:BK357))))</f>
        <v/>
      </c>
      <c r="BL357" s="38" t="str">
        <f t="array" ref="BL357">IF(ROWS(BL$4:BL357)&gt;BL$1,"",INDEX('malzeme montaj'!$C$1:$C$3329,SMALL(IF('malzeme montaj'!$B$1:$B$3329=BL$3,IF('malzeme montaj'!$C$1:$C$3329&lt;&gt;"",ROW('malzeme montaj'!$C$1:$C$3329))),ROWS(BL$4:BL357))))</f>
        <v/>
      </c>
      <c r="BM357" s="38" t="str">
        <f t="array" ref="BM357">IF(ROWS(BM$4:BM357)&gt;BM$1,"",INDEX('malzeme montaj'!$C$1:$C$3329,SMALL(IF('malzeme montaj'!$B$1:$B$3329=BM$3,IF('malzeme montaj'!$C$1:$C$3329&lt;&gt;"",ROW('malzeme montaj'!$C$1:$C$3329))),ROWS(BM$4:BM357))))</f>
        <v/>
      </c>
      <c r="BN357" s="38" t="str">
        <f t="array" ref="BN357">IF(ROWS(BN$4:BN357)&gt;BN$1,"",INDEX('malzeme montaj'!$C$1:$C$3329,SMALL(IF('malzeme montaj'!$B$1:$B$3329=BN$3,IF('malzeme montaj'!$C$1:$C$3329&lt;&gt;"",ROW('malzeme montaj'!$C$1:$C$3329))),ROWS(BN$4:BN357))))</f>
        <v/>
      </c>
      <c r="BO357" s="38" t="str">
        <f t="array" ref="BO357">IF(ROWS(BO$4:BO357)&gt;BO$1,"",INDEX('malzeme montaj'!$C$1:$C$3329,SMALL(IF('malzeme montaj'!$B$1:$B$3329=BO$3,IF('malzeme montaj'!$C$1:$C$3329&lt;&gt;"",ROW('malzeme montaj'!$C$1:$C$3329))),ROWS(BO$4:BO357))))</f>
        <v/>
      </c>
      <c r="BP357" s="38" t="str">
        <f t="array" ref="BP357">IF(ROWS(BP$4:BP357)&gt;BP$1,"",INDEX('malzeme montaj'!$C$1:$C$3329,SMALL(IF('malzeme montaj'!$B$1:$B$3329=BP$3,IF('malzeme montaj'!$C$1:$C$3329&lt;&gt;"",ROW('malzeme montaj'!$C$1:$C$3329))),ROWS(BP$4:BP357))))</f>
        <v/>
      </c>
      <c r="BQ357" s="38" t="str">
        <f t="array" ref="BQ357">IF(ROWS(BQ$4:BQ357)&gt;BQ$1,"",INDEX('malzeme montaj'!$C$1:$C$3329,SMALL(IF('malzeme montaj'!$B$1:$B$3329=BQ$3,IF('malzeme montaj'!$C$1:$C$3329&lt;&gt;"",ROW('malzeme montaj'!$C$1:$C$3329))),ROWS(BQ$4:BQ357))))</f>
        <v/>
      </c>
      <c r="BR357" s="38" t="str">
        <f t="array" ref="BR357">IF(ROWS(BR$4:BR357)&gt;BR$1,"",INDEX('malzeme montaj'!$C$1:$C$3329,SMALL(IF('malzeme montaj'!$B$1:$B$3329=BR$3,IF('malzeme montaj'!$C$1:$C$3329&lt;&gt;"",ROW('malzeme montaj'!$C$1:$C$3329))),ROWS(BR$4:BR357))))</f>
        <v/>
      </c>
      <c r="BS357" s="38" t="str">
        <f t="array" ref="BS357">IF(ROWS(BS$4:BS357)&gt;BS$1,"",INDEX('malzeme montaj'!$C$1:$C$3329,SMALL(IF('malzeme montaj'!$B$1:$B$3329=BS$3,IF('malzeme montaj'!$C$1:$C$3329&lt;&gt;"",ROW('malzeme montaj'!$C$1:$C$3329))),ROWS(BS$4:BS357))))</f>
        <v/>
      </c>
      <c r="BT357" s="38" t="str">
        <f t="array" ref="BT357">IF(ROWS(BT$4:BT357)&gt;BT$1,"",INDEX('malzeme montaj'!$C$1:$C$3329,SMALL(IF('malzeme montaj'!$B$1:$B$3329=BT$3,IF('malzeme montaj'!$C$1:$C$3329&lt;&gt;"",ROW('malzeme montaj'!$C$1:$C$3329))),ROWS(BT$4:BT357))))</f>
        <v/>
      </c>
      <c r="BU357" s="34" t="str">
        <f t="array" ref="BU357">IF(ROWS(BU$4:BU357)&gt;BU$1,"",INDEX('malzeme montaj'!$C$1:$C$3329,SMALL(IF('malzeme montaj'!$B$1:$B$3329=BU$3,IF('malzeme montaj'!$C$1:$C$3329&lt;&gt;"",ROW('malzeme montaj'!$C$1:$C$3329))),ROWS(BU$4:BU357))))</f>
        <v/>
      </c>
      <c r="BV357" s="34" t="str">
        <f t="array" ref="BV357">IF(ROWS(BV$4:BV357)&gt;BV$1,"",INDEX('malzeme montaj'!$C$1:$C$3329,SMALL(IF('malzeme montaj'!$B$1:$B$3329=BV$3,IF('malzeme montaj'!$C$1:$C$3329&lt;&gt;"",ROW('malzeme montaj'!$C$1:$C$3329))),ROWS(BV$4:BV357))))</f>
        <v/>
      </c>
      <c r="BW357" s="34" t="str">
        <f t="array" ref="BW357">IF(ROWS(BW$4:BW357)&gt;BW$1,"",INDEX('malzeme montaj'!$C$1:$C$3329,SMALL(IF('malzeme montaj'!$B$1:$B$3329=BW$3,IF('malzeme montaj'!$C$1:$C$3329&lt;&gt;"",ROW('malzeme montaj'!$C$1:$C$3329))),ROWS(BW$4:BW357))))</f>
        <v/>
      </c>
      <c r="BX357" s="34" t="str">
        <f t="array" ref="BX357">IF(ROWS(BX$4:BX357)&gt;BX$1,"",INDEX('malzeme montaj'!$C$1:$C$3329,SMALL(IF('malzeme montaj'!$B$1:$B$3329=BX$3,IF('malzeme montaj'!$C$1:$C$3329&lt;&gt;"",ROW('malzeme montaj'!$C$1:$C$3329))),ROWS(BX$4:BX357))))</f>
        <v/>
      </c>
      <c r="BY357" s="34" t="str">
        <f t="array" ref="BY357">IF(ROWS(BY$4:BY357)&gt;BY$1,"",INDEX('malzeme montaj'!$C$1:$C$3329,SMALL(IF('malzeme montaj'!$B$1:$B$3329=BY$3,IF('malzeme montaj'!$C$1:$C$3329&lt;&gt;"",ROW('malzeme montaj'!$C$1:$C$3329))),ROWS(BY$4:BY357))))</f>
        <v/>
      </c>
      <c r="BZ357" s="34" t="str">
        <f t="array" ref="BZ357">IF(ROWS(BZ$4:BZ357)&gt;BZ$1,"",INDEX('malzeme montaj'!$C$1:$C$3329,SMALL(IF('malzeme montaj'!$B$1:$B$3329=BZ$3,IF('malzeme montaj'!$C$1:$C$3329&lt;&gt;"",ROW('malzeme montaj'!$C$1:$C$3329))),ROWS(BZ$4:BZ357))))</f>
        <v/>
      </c>
      <c r="CA357" s="34" t="str">
        <f t="array" ref="CA357">IF(ROWS(CA$4:CA357)&gt;CA$1,"",INDEX('malzeme montaj'!$C$1:$C$3329,SMALL(IF('malzeme montaj'!$B$1:$B$3329=CA$3,IF('malzeme montaj'!$C$1:$C$3329&lt;&gt;"",ROW('malzeme montaj'!$C$1:$C$3329))),ROWS(CA$4:CA357))))</f>
        <v/>
      </c>
      <c r="CB357" s="34" t="str">
        <f t="array" ref="CB357">IF(ROWS(CB$4:CB357)&gt;CB$1,"",INDEX('malzeme montaj'!$C$1:$C$3329,SMALL(IF('malzeme montaj'!$B$1:$B$3329=CB$3,IF('malzeme montaj'!$C$1:$C$3329&lt;&gt;"",ROW('malzeme montaj'!$C$1:$C$3329))),ROWS(CB$4:CB357))))</f>
        <v/>
      </c>
      <c r="CC357" s="34" t="str">
        <f t="array" ref="CC357">IF(ROWS(CC$4:CC357)&gt;CC$1,"",INDEX('malzeme montaj'!$C$1:$C$3329,SMALL(IF('malzeme montaj'!$B$1:$B$3329=CC$3,IF('malzeme montaj'!$C$1:$C$3329&lt;&gt;"",ROW('malzeme montaj'!$C$1:$C$3329))),ROWS(CC$4:CC357))))</f>
        <v/>
      </c>
      <c r="CD357" s="34" t="str">
        <f t="array" ref="CD357">IF(ROWS(CD$4:CD357)&gt;CD$1,"",INDEX('malzeme montaj'!$C$1:$C$3329,SMALL(IF('malzeme montaj'!$B$1:$B$3329=CD$3,IF('malzeme montaj'!$C$1:$C$3329&lt;&gt;"",ROW('malzeme montaj'!$C$1:$C$3329))),ROWS(CD$4:CD357))))</f>
        <v/>
      </c>
      <c r="CE357" s="34" t="str">
        <f t="array" ref="CE357">IF(ROWS(CE$4:CE357)&gt;CE$1,"",INDEX('malzeme montaj'!$C$1:$C$3329,SMALL(IF('malzeme montaj'!$B$1:$B$3329=CE$3,IF('malzeme montaj'!$C$1:$C$3329&lt;&gt;"",ROW('malzeme montaj'!$C$1:$C$3329))),ROWS(CE$4:CE357))))</f>
        <v/>
      </c>
      <c r="CF357" s="34" t="str">
        <f t="array" ref="CF357">IF(ROWS(CF$4:CF357)&gt;CF$1,"",INDEX('malzeme montaj'!$C$1:$C$3329,SMALL(IF('malzeme montaj'!$B$1:$B$3329=CF$3,IF('malzeme montaj'!$C$1:$C$3329&lt;&gt;"",ROW('malzeme montaj'!$C$1:$C$3329))),ROWS(CF$4:CF357))))</f>
        <v/>
      </c>
      <c r="CG357" s="34" t="str">
        <f t="array" ref="CG357">IF(ROWS(CG$4:CG357)&gt;CG$1,"",INDEX('malzeme montaj'!$C$1:$C$3329,SMALL(IF('malzeme montaj'!$B$1:$B$3329=CG$3,IF('malzeme montaj'!$C$1:$C$3329&lt;&gt;"",ROW('malzeme montaj'!$C$1:$C$3329))),ROWS(CG$4:CG357))))</f>
        <v/>
      </c>
      <c r="CH357" s="34" t="str">
        <f t="array" ref="CH357">IF(ROWS(CH$4:CH357)&gt;CH$1,"",INDEX('malzeme montaj'!$C$1:$C$3329,SMALL(IF('malzeme montaj'!$B$1:$B$3329=CH$3,IF('malzeme montaj'!$C$1:$C$3329&lt;&gt;"",ROW('malzeme montaj'!$C$1:$C$3329))),ROWS(CH$4:CH357))))</f>
        <v/>
      </c>
      <c r="CI357" s="34" t="str">
        <f t="array" ref="CI357">IF(ROWS(CI$4:CI357)&gt;CI$1,"",INDEX('malzeme montaj'!$C$1:$C$3329,SMALL(IF('malzeme montaj'!$B$1:$B$3329=CI$3,IF('malzeme montaj'!$C$1:$C$3329&lt;&gt;"",ROW('malzeme montaj'!$C$1:$C$3329))),ROWS(CI$4:CI357))))</f>
        <v/>
      </c>
      <c r="CJ357" s="34" t="str">
        <f t="array" ref="CJ357">IF(ROWS(CJ$4:CJ357)&gt;CJ$1,"",INDEX('malzeme montaj'!$C$1:$C$3329,SMALL(IF('malzeme montaj'!$B$1:$B$3329=CJ$3,IF('malzeme montaj'!$C$1:$C$3329&lt;&gt;"",ROW('malzeme montaj'!$C$1:$C$3329))),ROWS(CJ$4:CJ357))))</f>
        <v/>
      </c>
      <c r="CK357" s="34" t="str">
        <f t="array" ref="CK357">IF(ROWS(CK$4:CK357)&gt;CK$1,"",INDEX('malzeme montaj'!$C$1:$C$3329,SMALL(IF('malzeme montaj'!$B$1:$B$3329=CK$3,IF('malzeme montaj'!$C$1:$C$3329&lt;&gt;"",ROW('malzeme montaj'!$C$1:$C$3329))),ROWS(CK$4:CK357))))</f>
        <v/>
      </c>
      <c r="CL357" s="34" t="str">
        <f t="array" ref="CL357">IF(ROWS(CL$4:CL357)&gt;CL$1,"",INDEX('malzeme montaj'!$C$1:$C$3329,SMALL(IF('malzeme montaj'!$B$1:$B$3329=CL$3,IF('malzeme montaj'!$C$1:$C$3329&lt;&gt;"",ROW('malzeme montaj'!$C$1:$C$3329))),ROWS(CL$4:CL357))))</f>
        <v/>
      </c>
      <c r="CM357" s="34" t="str">
        <f t="array" ref="CM357">IF(ROWS(CM$4:CM357)&gt;CM$1,"",INDEX('malzeme montaj'!$C$1:$C$3329,SMALL(IF('malzeme montaj'!$B$1:$B$3329=CM$3,IF('malzeme montaj'!$C$1:$C$3329&lt;&gt;"",ROW('malzeme montaj'!$C$1:$C$3329))),ROWS(CM$4:CM357))))</f>
        <v/>
      </c>
      <c r="CN357" s="34" t="str">
        <f t="array" ref="CN357">IF(ROWS(CN$4:CN357)&gt;CN$1,"",INDEX('malzeme montaj'!$C$1:$C$3329,SMALL(IF('malzeme montaj'!$B$1:$B$3329=CN$3,IF('malzeme montaj'!$C$1:$C$3329&lt;&gt;"",ROW('malzeme montaj'!$C$1:$C$3329))),ROWS(CN$4:CN357))))</f>
        <v/>
      </c>
      <c r="CO357" s="34" t="str">
        <f t="array" ref="CO357">IF(ROWS(CO$4:CO357)&gt;CO$1,"",INDEX('malzeme montaj'!$C$1:$C$3329,SMALL(IF('malzeme montaj'!$B$1:$B$3329=CO$3,IF('malzeme montaj'!$C$1:$C$3329&lt;&gt;"",ROW('malzeme montaj'!$C$1:$C$3329))),ROWS(CO$4:CO357))))</f>
        <v/>
      </c>
      <c r="CP357" s="34" t="str">
        <f t="array" ref="CP357">IF(ROWS(CP$4:CP357)&gt;CP$1,"",INDEX('malzeme montaj'!$C$1:$C$3329,SMALL(IF('malzeme montaj'!$B$1:$B$3329=CP$3,IF('malzeme montaj'!$C$1:$C$3329&lt;&gt;"",ROW('malzeme montaj'!$C$1:$C$3329))),ROWS(CP$4:CP357))))</f>
        <v/>
      </c>
      <c r="CQ357" s="34" t="str">
        <f t="array" ref="CQ357">IF(ROWS(CQ$4:CQ357)&gt;CQ$1,"",INDEX('malzeme montaj'!$C$1:$C$3329,SMALL(IF('malzeme montaj'!$B$1:$B$3329=CQ$3,IF('malzeme montaj'!$C$1:$C$3329&lt;&gt;"",ROW('malzeme montaj'!$C$1:$C$3329))),ROWS(CQ$4:CQ357))))</f>
        <v/>
      </c>
      <c r="CR357" s="34" t="str">
        <f t="array" ref="CR357">IF(ROWS(CR$4:CR357)&gt;CR$1,"",INDEX('malzeme montaj'!$C$1:$C$3329,SMALL(IF('malzeme montaj'!$B$1:$B$3329=CR$3,IF('malzeme montaj'!$C$1:$C$3329&lt;&gt;"",ROW('malzeme montaj'!$C$1:$C$3329))),ROWS(CR$4:CR357))))</f>
        <v/>
      </c>
      <c r="CS357" s="34" t="str">
        <f t="array" ref="CS357">IF(ROWS(CS$4:CS357)&gt;CS$1,"",INDEX('malzeme montaj'!$C$1:$C$3329,SMALL(IF('malzeme montaj'!$B$1:$B$3329=CS$3,IF('malzeme montaj'!$C$1:$C$3329&lt;&gt;"",ROW('malzeme montaj'!$C$1:$C$3329))),ROWS(CS$4:CS357))))</f>
        <v/>
      </c>
      <c r="CT357" s="34" t="str">
        <f t="array" ref="CT357">IF(ROWS(CT$4:CT357)&gt;CT$1,"",INDEX('malzeme montaj'!$C$1:$C$3329,SMALL(IF('malzeme montaj'!$B$1:$B$3329=CT$3,IF('malzeme montaj'!$C$1:$C$3329&lt;&gt;"",ROW('malzeme montaj'!$C$1:$C$3329))),ROWS(CT$4:CT357))))</f>
        <v/>
      </c>
      <c r="CU357" s="34" t="str">
        <f t="array" ref="CU357">IF(ROWS(CU$4:CU357)&gt;CU$1,"",INDEX('malzeme montaj'!$C$1:$C$3329,SMALL(IF('malzeme montaj'!$B$1:$B$3329=CU$3,IF('malzeme montaj'!$C$1:$C$3329&lt;&gt;"",ROW('malzeme montaj'!$C$1:$C$3329))),ROWS(CU$4:CU357))))</f>
        <v/>
      </c>
      <c r="CV357" s="34" t="str">
        <f t="array" ref="CV357">IF(ROWS(CV$4:CV357)&gt;CV$1,"",INDEX('malzeme montaj'!$C$1:$C$3329,SMALL(IF('malzeme montaj'!$B$1:$B$3329=CV$3,IF('malzeme montaj'!$C$1:$C$3329&lt;&gt;"",ROW('malzeme montaj'!$C$1:$C$3329))),ROWS(CV$4:CV357))))</f>
        <v/>
      </c>
      <c r="CW357" s="34" t="str">
        <f t="array" ref="CW357">IF(ROWS(CW$4:CW357)&gt;CW$1,"",INDEX('malzeme montaj'!$C$1:$C$3329,SMALL(IF('malzeme montaj'!$B$1:$B$3329=CW$3,IF('malzeme montaj'!$C$1:$C$3329&lt;&gt;"",ROW('malzeme montaj'!$C$1:$C$3329))),ROWS(CW$4:CW357))))</f>
        <v/>
      </c>
      <c r="CX357" s="34" t="str">
        <f t="array" ref="CX357">IF(ROWS(CX$4:CX357)&gt;CX$1,"",INDEX('malzeme montaj'!$C$1:$C$3329,SMALL(IF('malzeme montaj'!$B$1:$B$3329=CX$3,IF('malzeme montaj'!$C$1:$C$3329&lt;&gt;"",ROW('malzeme montaj'!$C$1:$C$3329))),ROWS(CX$4:CX357))))</f>
        <v/>
      </c>
      <c r="CY357" s="34" t="str">
        <f t="array" ref="CY357">IF(ROWS(CY$4:CY357)&gt;CY$1,"",INDEX('malzeme montaj'!$C$1:$C$3329,SMALL(IF('malzeme montaj'!$B$1:$B$3329=CY$3,IF('malzeme montaj'!$C$1:$C$3329&lt;&gt;"",ROW('malzeme montaj'!$C$1:$C$3329))),ROWS(CY$4:CY357))))</f>
        <v/>
      </c>
      <c r="CZ357" s="34" t="str">
        <f t="array" ref="CZ357">IF(ROWS(CZ$4:CZ357)&gt;CZ$1,"",INDEX('malzeme montaj'!$C$1:$C$3329,SMALL(IF('malzeme montaj'!$B$1:$B$3329=CZ$3,IF('malzeme montaj'!$C$1:$C$3329&lt;&gt;"",ROW('malzeme montaj'!$C$1:$C$3329))),ROWS(CZ$4:CZ357))))</f>
        <v/>
      </c>
      <c r="DA357" s="34" t="str">
        <f t="array" ref="DA357">IF(ROWS(DA$4:DA357)&gt;DA$1,"",INDEX('malzeme montaj'!$C$1:$C$3329,SMALL(IF('malzeme montaj'!$B$1:$B$3329=DA$3,IF('malzeme montaj'!$C$1:$C$3329&lt;&gt;"",ROW('malzeme montaj'!$C$1:$C$3329))),ROWS(DA$4:DA357))))</f>
        <v/>
      </c>
      <c r="DB357" s="34" t="str">
        <f t="array" ref="DB357">IF(ROWS(DB$4:DB357)&gt;DB$1,"",INDEX('malzeme montaj'!$C$1:$C$3329,SMALL(IF('malzeme montaj'!$B$1:$B$3329=DB$3,IF('malzeme montaj'!$C$1:$C$3329&lt;&gt;"",ROW('malzeme montaj'!$C$1:$C$3329))),ROWS(DB$4:DB357))))</f>
        <v/>
      </c>
      <c r="DC357" s="34" t="str">
        <f t="array" ref="DC357">IF(ROWS(DC$4:DC357)&gt;DC$1,"",INDEX('malzeme montaj'!$C$1:$C$3329,SMALL(IF('malzeme montaj'!$B$1:$B$3329=DC$3,IF('malzeme montaj'!$C$1:$C$3329&lt;&gt;"",ROW('malzeme montaj'!$C$1:$C$3329))),ROWS(DC$4:DC357))))</f>
        <v/>
      </c>
      <c r="DD357" s="34" t="str">
        <f t="array" ref="DD357">IF(ROWS(DD$4:DD357)&gt;DD$1,"",INDEX('malzeme montaj'!$C$1:$C$3329,SMALL(IF('malzeme montaj'!$B$1:$B$3329=DD$3,IF('malzeme montaj'!$C$1:$C$3329&lt;&gt;"",ROW('malzeme montaj'!$C$1:$C$3329))),ROWS(DD$4:DD357))))</f>
        <v/>
      </c>
      <c r="DE357" s="34" t="str">
        <f t="array" ref="DE357">IF(ROWS(DE$4:DE357)&gt;DE$1,"",INDEX('malzeme montaj'!$C$1:$C$3329,SMALL(IF('malzeme montaj'!$B$1:$B$3329=DE$3,IF('malzeme montaj'!$C$1:$C$3329&lt;&gt;"",ROW('malzeme montaj'!$C$1:$C$3329))),ROWS(DE$4:DE357))))</f>
        <v/>
      </c>
      <c r="DF357" s="34" t="str">
        <f t="array" ref="DF357">IF(ROWS(DF$4:DF357)&gt;DF$1,"",INDEX('malzeme montaj'!$C$1:$C$3329,SMALL(IF('malzeme montaj'!$B$1:$B$3329=DF$3,IF('malzeme montaj'!$C$1:$C$3329&lt;&gt;"",ROW('malzeme montaj'!$C$1:$C$3329))),ROWS(DF$4:DF357))))</f>
        <v/>
      </c>
      <c r="DG357" s="34" t="str">
        <f t="array" ref="DG357">IF(ROWS(DG$4:DG357)&gt;DG$1,"",INDEX('malzeme montaj'!$C$1:$C$3329,SMALL(IF('malzeme montaj'!$B$1:$B$3329=DG$3,IF('malzeme montaj'!$C$1:$C$3329&lt;&gt;"",ROW('malzeme montaj'!$C$1:$C$3329))),ROWS(DG$4:DG357))))</f>
        <v/>
      </c>
      <c r="DH357" s="34" t="str">
        <f t="array" ref="DH357">IF(ROWS(DH$4:DH357)&gt;DH$1,"",INDEX('malzeme montaj'!$C$1:$C$3329,SMALL(IF('malzeme montaj'!$B$1:$B$3329=DH$3,IF('malzeme montaj'!$C$1:$C$3329&lt;&gt;"",ROW('malzeme montaj'!$C$1:$C$3329))),ROWS(DH$4:DH357))))</f>
        <v/>
      </c>
      <c r="DI357" s="34" t="str">
        <f t="array" ref="DI357">IF(ROWS(DI$4:DI357)&gt;DI$1,"",INDEX('malzeme montaj'!$C$1:$C$3329,SMALL(IF('malzeme montaj'!$B$1:$B$3329=DI$3,IF('malzeme montaj'!$C$1:$C$3329&lt;&gt;"",ROW('malzeme montaj'!$C$1:$C$3329))),ROWS(DI$4:DI357))))</f>
        <v/>
      </c>
      <c r="DJ357" s="34" t="str">
        <f t="array" ref="DJ357">IF(ROWS(DJ$4:DJ357)&gt;DJ$1,"",INDEX('malzeme montaj'!$C$1:$C$3329,SMALL(IF('malzeme montaj'!$B$1:$B$3329=DJ$3,IF('malzeme montaj'!$C$1:$C$3329&lt;&gt;"",ROW('malzeme montaj'!$C$1:$C$3329))),ROWS(DJ$4:DJ357))))</f>
        <v/>
      </c>
      <c r="DK357" s="34" t="str">
        <f t="array" ref="DK357">IF(ROWS(DK$4:DK357)&gt;DK$1,"",INDEX('malzeme montaj'!$C$1:$C$3329,SMALL(IF('malzeme montaj'!$B$1:$B$3329=DK$3,IF('malzeme montaj'!$C$1:$C$3329&lt;&gt;"",ROW('malzeme montaj'!$C$1:$C$3329))),ROWS(DK$4:DK357))))</f>
        <v/>
      </c>
      <c r="DL357" s="34" t="str">
        <f t="array" ref="DL357">IF(ROWS(DL$4:DL357)&gt;DL$1,"",INDEX('malzeme montaj'!$C$1:$C$3329,SMALL(IF('malzeme montaj'!$B$1:$B$3329=DL$3,IF('malzeme montaj'!$C$1:$C$3329&lt;&gt;"",ROW('malzeme montaj'!$C$1:$C$3329))),ROWS(DL$4:DL357))))</f>
        <v/>
      </c>
      <c r="DQ357" s="34" t="str">
        <f t="array" ref="DQ357">IF(ROWS(DQ$4:DQ357)&gt;DQ$1,"",INDEX('malzeme montaj'!$C$1:$C$3329,SMALL(IF('malzeme montaj'!$B$1:$B$3329=DQ$3,IF('malzeme montaj'!$C$1:$C$3329&lt;&gt;"",ROW('malzeme montaj'!$C$1:$C$3329))),ROWS(DQ$4:DQ357))))</f>
        <v/>
      </c>
      <c r="DR357" s="34" t="str">
        <f t="array" ref="DR357">IF(ROWS(DR$4:DR357)&gt;DR$1,"",INDEX('malzeme montaj'!$C$1:$C$3329,SMALL(IF('malzeme montaj'!$B$1:$B$3329=DR$3,IF('malzeme montaj'!$C$1:$C$3329&lt;&gt;"",ROW('malzeme montaj'!$C$1:$C$3329))),ROWS(DR$4:DR357))))</f>
        <v/>
      </c>
      <c r="DS357" s="34" t="str">
        <f t="array" ref="DS357">IF(ROWS(DS$4:DS357)&gt;DS$1,"",INDEX('malzeme montaj'!$C$1:$C$3329,SMALL(IF('malzeme montaj'!$B$1:$B$3329=DS$3,IF('malzeme montaj'!$C$1:$C$3329&lt;&gt;"",ROW('malzeme montaj'!$C$1:$C$3329))),ROWS(DS$4:DS357))))</f>
        <v/>
      </c>
      <c r="DT357" s="34" t="str">
        <f t="array" ref="DT357">IF(ROWS(DT$4:DT357)&gt;DT$1,"",INDEX('malzeme montaj'!$C$1:$C$3329,SMALL(IF('malzeme montaj'!$B$1:$B$3329=DT$3,IF('malzeme montaj'!$C$1:$C$3329&lt;&gt;"",ROW('malzeme montaj'!$C$1:$C$3329))),ROWS(DT$4:DT357))))</f>
        <v/>
      </c>
      <c r="DU357" s="34" t="str">
        <f t="array" ref="DU357">IF(ROWS(DU$4:DU357)&gt;DU$1,"",INDEX('malzeme montaj'!$C$1:$C$3329,SMALL(IF('malzeme montaj'!$B$1:$B$3329=DU$3,IF('malzeme montaj'!$C$1:$C$3329&lt;&gt;"",ROW('malzeme montaj'!$C$1:$C$3329))),ROWS(DU$4:DU357))))</f>
        <v/>
      </c>
      <c r="DV357" s="34" t="str">
        <f t="array" ref="DV357">IF(ROWS(DV$4:DV357)&gt;DV$1,"",INDEX('malzeme montaj'!$C$1:$C$3329,SMALL(IF('malzeme montaj'!$B$1:$B$3329=DV$3,IF('malzeme montaj'!$C$1:$C$3329&lt;&gt;"",ROW('malzeme montaj'!$C$1:$C$3329))),ROWS(DV$4:DV357))))</f>
        <v/>
      </c>
      <c r="DW357" s="34" t="str">
        <f t="array" ref="DW357">IF(ROWS(DW$4:DW357)&gt;DW$1,"",INDEX('malzeme montaj'!$C$1:$C$3329,SMALL(IF('malzeme montaj'!$B$1:$B$3329=DW$3,IF('malzeme montaj'!$C$1:$C$3329&lt;&gt;"",ROW('malzeme montaj'!$C$1:$C$3329))),ROWS(DW$4:DW357))))</f>
        <v/>
      </c>
      <c r="DX357" s="34" t="str">
        <f t="array" ref="DX357">IF(ROWS(DX$4:DX357)&gt;DX$1,"",INDEX('malzeme montaj'!$C$1:$C$3329,SMALL(IF('malzeme montaj'!$B$1:$B$3329=DX$3,IF('malzeme montaj'!$C$1:$C$3329&lt;&gt;"",ROW('malzeme montaj'!$C$1:$C$3329))),ROWS(DX$4:DX357))))</f>
        <v/>
      </c>
      <c r="DY357" s="34" t="str">
        <f t="array" ref="DY357">IF(ROWS(DY$4:DY357)&gt;DY$1,"",INDEX('malzeme montaj'!$C$1:$C$3329,SMALL(IF('malzeme montaj'!$B$1:$B$3329=DY$3,IF('malzeme montaj'!$C$1:$C$3329&lt;&gt;"",ROW('malzeme montaj'!$C$1:$C$3329))),ROWS(DY$4:DY357))))</f>
        <v/>
      </c>
      <c r="DZ357" s="34" t="str">
        <f t="array" ref="DZ357">IF(ROWS(DZ$4:DZ357)&gt;DZ$1,"",INDEX('malzeme montaj'!$C$1:$C$3329,SMALL(IF('malzeme montaj'!$B$1:$B$3329=DZ$3,IF('malzeme montaj'!$C$1:$C$3329&lt;&gt;"",ROW('malzeme montaj'!$C$1:$C$3329))),ROWS(DZ$4:DZ357))))</f>
        <v/>
      </c>
      <c r="EA357" s="34" t="str">
        <f t="array" ref="EA357">IF(ROWS(EA$4:EA357)&gt;EA$1,"",INDEX('malzeme montaj'!$C$1:$C$3329,SMALL(IF('malzeme montaj'!$B$1:$B$3329=EA$3,IF('malzeme montaj'!$C$1:$C$3329&lt;&gt;"",ROW('malzeme montaj'!$C$1:$C$3329))),ROWS(EA$4:EA357))))</f>
        <v/>
      </c>
      <c r="EB357" s="34" t="str">
        <f t="array" ref="EB357">IF(ROWS(EB$4:EB357)&gt;EB$1,"",INDEX('malzeme montaj'!$C$1:$C$3329,SMALL(IF('malzeme montaj'!$B$1:$B$3329=EB$3,IF('malzeme montaj'!$C$1:$C$3329&lt;&gt;"",ROW('malzeme montaj'!$C$1:$C$3329))),ROWS(EB$4:EB357))))</f>
        <v/>
      </c>
      <c r="EC357" s="34" t="str">
        <f t="array" ref="EC357">IF(ROWS(EC$4:EC357)&gt;EC$1,"",INDEX('malzeme montaj'!$C$1:$C$3329,SMALL(IF('malzeme montaj'!$B$1:$B$3329=EC$3,IF('malzeme montaj'!$C$1:$C$3329&lt;&gt;"",ROW('malzeme montaj'!$C$1:$C$3329))),ROWS(EC$4:EC357))))</f>
        <v/>
      </c>
      <c r="ED357" s="34" t="str">
        <f t="array" ref="ED357">IF(ROWS(ED$4:ED357)&gt;ED$1,"",INDEX('malzeme montaj'!$C$1:$C$3329,SMALL(IF('malzeme montaj'!$B$1:$B$3329=ED$3,IF('malzeme montaj'!$C$1:$C$3329&lt;&gt;"",ROW('malzeme montaj'!$C$1:$C$3329))),ROWS(ED$4:ED357))))</f>
        <v/>
      </c>
      <c r="EE357" s="34" t="str">
        <f t="array" ref="EE357">IF(ROWS(EE$4:EE357)&gt;EE$1,"",INDEX('malzeme montaj'!$C$1:$C$3329,SMALL(IF('malzeme montaj'!$B$1:$B$3329=EE$3,IF('malzeme montaj'!$C$1:$C$3329&lt;&gt;"",ROW('malzeme montaj'!$C$1:$C$3329))),ROWS(EE$4:EE357))))</f>
        <v/>
      </c>
      <c r="EF357" s="34" t="str">
        <f t="array" ref="EF357">IF(ROWS(EF$4:EF357)&gt;EF$1,"",INDEX('malzeme montaj'!$C$1:$C$3329,SMALL(IF('malzeme montaj'!$B$1:$B$3329=EF$3,IF('malzeme montaj'!$C$1:$C$3329&lt;&gt;"",ROW('malzeme montaj'!$C$1:$C$3329))),ROWS(EF$4:EF357))))</f>
        <v/>
      </c>
      <c r="EG357" s="34" t="str">
        <f t="array" ref="EG357">IF(ROWS(EG$4:EG357)&gt;EG$1,"",INDEX('malzeme montaj'!$C$1:$C$3329,SMALL(IF('malzeme montaj'!$B$1:$B$3329=EG$3,IF('malzeme montaj'!$C$1:$C$3329&lt;&gt;"",ROW('malzeme montaj'!$C$1:$C$3329))),ROWS(EG$4:EG357))))</f>
        <v/>
      </c>
      <c r="EH357" s="34" t="str">
        <f t="array" ref="EH357">IF(ROWS(EH$4:EH357)&gt;EH$1,"",INDEX('malzeme montaj'!$C$1:$C$3329,SMALL(IF('malzeme montaj'!$B$1:$B$3329=EH$3,IF('malzeme montaj'!$C$1:$C$3329&lt;&gt;"",ROW('malzeme montaj'!$C$1:$C$3329))),ROWS(EH$4:EH357))))</f>
        <v/>
      </c>
      <c r="EI357" s="34" t="str">
        <f t="array" ref="EI357">IF(ROWS(EI$4:EI357)&gt;EI$1,"",INDEX('malzeme montaj'!$C$1:$C$3329,SMALL(IF('malzeme montaj'!$B$1:$B$3329=EI$3,IF('malzeme montaj'!$C$1:$C$3329&lt;&gt;"",ROW('malzeme montaj'!$C$1:$C$3329))),ROWS(EI$4:EI357))))</f>
        <v/>
      </c>
      <c r="EJ357" s="34" t="str">
        <f t="array" ref="EJ357">IF(ROWS(EJ$4:EJ357)&gt;EJ$1,"",INDEX('malzeme montaj'!$C$1:$C$3329,SMALL(IF('malzeme montaj'!$B$1:$B$3329=EJ$3,IF('malzeme montaj'!$C$1:$C$3329&lt;&gt;"",ROW('malzeme montaj'!$C$1:$C$3329))),ROWS(EJ$4:EJ357))))</f>
        <v/>
      </c>
      <c r="EK357" s="34" t="str">
        <f t="array" ref="EK357">IF(ROWS(EK$4:EK357)&gt;EK$1,"",INDEX('malzeme montaj'!$C$1:$C$3329,SMALL(IF('malzeme montaj'!$B$1:$B$3329=EK$3,IF('malzeme montaj'!$C$1:$C$3329&lt;&gt;"",ROW('malzeme montaj'!$C$1:$C$3329))),ROWS(EK$4:EK357))))</f>
        <v/>
      </c>
      <c r="EL357" s="34" t="str">
        <f t="array" ref="EL357">IF(ROWS(EL$4:EL357)&gt;EL$1,"",INDEX('malzeme montaj'!$C$1:$C$3329,SMALL(IF('malzeme montaj'!$B$1:$B$3329=EL$3,IF('malzeme montaj'!$C$1:$C$3329&lt;&gt;"",ROW('malzeme montaj'!$C$1:$C$3329))),ROWS(EL$4:EL357))))</f>
        <v/>
      </c>
      <c r="EM357" s="34" t="str">
        <f t="array" ref="EM357">IF(ROWS(EM$4:EM357)&gt;EM$1,"",INDEX('malzeme montaj'!$C$1:$C$3329,SMALL(IF('malzeme montaj'!$B$1:$B$3329=EM$3,IF('malzeme montaj'!$C$1:$C$3329&lt;&gt;"",ROW('malzeme montaj'!$C$1:$C$3329))),ROWS(EM$4:EM357))))</f>
        <v/>
      </c>
      <c r="EN357" s="34" t="str">
        <f t="array" ref="EN357">IF(ROWS(EN$4:EN357)&gt;EN$1,"",INDEX('malzeme montaj'!$C$1:$C$3329,SMALL(IF('malzeme montaj'!$B$1:$B$3329=EN$3,IF('malzeme montaj'!$C$1:$C$3329&lt;&gt;"",ROW('malzeme montaj'!$C$1:$C$3329))),ROWS(EN$4:EN357))))</f>
        <v/>
      </c>
      <c r="EO357" s="34" t="str">
        <f t="array" ref="EO357">IF(ROWS(EO$4:EO357)&gt;EO$1,"",INDEX('malzeme montaj'!$C$1:$C$3329,SMALL(IF('malzeme montaj'!$B$1:$B$3329=EO$3,IF('malzeme montaj'!$C$1:$C$3329&lt;&gt;"",ROW('malzeme montaj'!$C$1:$C$3329))),ROWS(EO$4:EO357))))</f>
        <v/>
      </c>
      <c r="EP357" s="34" t="str">
        <f t="array" ref="EP357">IF(ROWS(EP$4:EP357)&gt;EP$1,"",INDEX('malzeme montaj'!$C$1:$C$3329,SMALL(IF('malzeme montaj'!$B$1:$B$3329=EP$3,IF('malzeme montaj'!$C$1:$C$3329&lt;&gt;"",ROW('malzeme montaj'!$C$1:$C$3329))),ROWS(EP$4:EP357))))</f>
        <v/>
      </c>
      <c r="EQ357" s="34" t="str">
        <f t="array" ref="EQ357">IF(ROWS(EQ$4:EQ357)&gt;EQ$1,"",INDEX('malzeme montaj'!$C$1:$C$3329,SMALL(IF('malzeme montaj'!$B$1:$B$3329=EQ$3,IF('malzeme montaj'!$C$1:$C$3329&lt;&gt;"",ROW('malzeme montaj'!$C$1:$C$3329))),ROWS(EQ$4:EQ357))))</f>
        <v/>
      </c>
      <c r="ER357" s="34" t="str">
        <f t="array" ref="ER357">IF(ROWS(ER$4:ER357)&gt;ER$1,"",INDEX('malzeme montaj'!$C$1:$C$3329,SMALL(IF('malzeme montaj'!$B$1:$B$3329=ER$3,IF('malzeme montaj'!$C$1:$C$3329&lt;&gt;"",ROW('malzeme montaj'!$C$1:$C$3329))),ROWS(ER$4:ER357))))</f>
        <v/>
      </c>
      <c r="ES357" s="34" t="str">
        <f t="array" ref="ES357">IF(ROWS(ES$4:ES357)&gt;ES$1,"",INDEX('malzeme montaj'!$C$1:$C$3329,SMALL(IF('malzeme montaj'!$B$1:$B$3329=ES$3,IF('malzeme montaj'!$C$1:$C$3329&lt;&gt;"",ROW('malzeme montaj'!$C$1:$C$3329))),ROWS(ES$4:ES357))))</f>
        <v/>
      </c>
      <c r="ET357" s="34" t="str">
        <f t="array" ref="ET357">IF(ROWS(ET$4:ET357)&gt;ET$1,"",INDEX('malzeme montaj'!$C$1:$C$3329,SMALL(IF('malzeme montaj'!$B$1:$B$3329=ET$3,IF('malzeme montaj'!$C$1:$C$3329&lt;&gt;"",ROW('malzeme montaj'!$C$1:$C$3329))),ROWS(ET$4:ET357))))</f>
        <v/>
      </c>
      <c r="EU357" s="34" t="str">
        <f t="array" ref="EU357">IF(ROWS(EU$4:EU357)&gt;EU$1,"",INDEX('malzeme montaj'!$C$1:$C$3329,SMALL(IF('malzeme montaj'!$B$1:$B$3329=EU$3,IF('malzeme montaj'!$C$1:$C$3329&lt;&gt;"",ROW('malzeme montaj'!$C$1:$C$3329))),ROWS(EU$4:EU357))))</f>
        <v/>
      </c>
      <c r="EV357" s="34" t="str">
        <f t="array" ref="EV357">IF(ROWS(EV$4:EV357)&gt;EV$1,"",INDEX('malzeme montaj'!$C$1:$C$3329,SMALL(IF('malzeme montaj'!$B$1:$B$3329=EV$3,IF('malzeme montaj'!$C$1:$C$3329&lt;&gt;"",ROW('malzeme montaj'!$C$1:$C$3329))),ROWS(EV$4:EV357))))</f>
        <v/>
      </c>
      <c r="EW357" s="34" t="str">
        <f t="array" ref="EW357">IF(ROWS(EW$4:EW357)&gt;EW$1,"",INDEX('malzeme montaj'!$C$1:$C$3329,SMALL(IF('malzeme montaj'!$B$1:$B$3329=EW$3,IF('malzeme montaj'!$C$1:$C$3329&lt;&gt;"",ROW('malzeme montaj'!$C$1:$C$3329))),ROWS(EW$4:EW357))))</f>
        <v/>
      </c>
    </row>
    <row r="358" spans="4:153">
      <c r="D358" s="38" t="str">
        <f t="array" ref="D358">IF(ROWS(D$4:D358)&gt;D$1,"",INDEX('malzeme montaj'!$C$1:$C$3329,SMALL(IF('malzeme montaj'!$B$1:$B$3329=D$3,IF('malzeme montaj'!$C$1:$C$3329&lt;&gt;"",ROW('malzeme montaj'!$C$1:$C$3329))),ROWS(D$4:D358))))</f>
        <v/>
      </c>
      <c r="E358" s="38" t="str">
        <f t="array" ref="E358">IF(ROWS(E$4:E358)&gt;E$1,"",INDEX('malzeme montaj'!$C$1:$C$3329,SMALL(IF('malzeme montaj'!$B$1:$B$3329=E$3,IF('malzeme montaj'!$C$1:$C$3329&lt;&gt;"",ROW('malzeme montaj'!$C$1:$C$3329))),ROWS(E$4:E358))))</f>
        <v/>
      </c>
      <c r="F358" s="38" t="str">
        <f t="array" ref="F358">IF(ROWS(F$4:F358)&gt;F$1,"",INDEX('malzeme montaj'!$C$1:$C$3329,SMALL(IF('malzeme montaj'!$B$1:$B$3329=F$3,IF('malzeme montaj'!$C$1:$C$3329&lt;&gt;"",ROW('malzeme montaj'!$C$1:$C$3329))),ROWS(F$4:F358))))</f>
        <v/>
      </c>
      <c r="G358" s="38" t="str">
        <f t="array" ref="G358">IF(ROWS(G$4:G358)&gt;G$1,"",INDEX('malzeme montaj'!$C$1:$C$3329,SMALL(IF('malzeme montaj'!$B$1:$B$3329=G$3,IF('malzeme montaj'!$C$1:$C$3329&lt;&gt;"",ROW('malzeme montaj'!$C$1:$C$3329))),ROWS(G$4:G358))))</f>
        <v/>
      </c>
      <c r="H358" s="38" t="str">
        <f t="array" ref="H358">IF(ROWS(H$4:H358)&gt;H$1,"",INDEX('malzeme montaj'!$C$1:$C$3329,SMALL(IF('malzeme montaj'!$B$1:$B$3329=H$3,IF('malzeme montaj'!$C$1:$C$3329&lt;&gt;"",ROW('malzeme montaj'!$C$1:$C$3329))),ROWS(H$4:H358))))</f>
        <v/>
      </c>
      <c r="I358" s="38" t="str">
        <f t="array" ref="I358">IF(ROWS(I$4:I358)&gt;I$1,"",INDEX('malzeme montaj'!$C$1:$C$3329,SMALL(IF('malzeme montaj'!$B$1:$B$3329=I$3,IF('malzeme montaj'!$C$1:$C$3329&lt;&gt;"",ROW('malzeme montaj'!$C$1:$C$3329))),ROWS(I$4:I358))))</f>
        <v/>
      </c>
      <c r="J358" s="38" t="str">
        <f t="array" ref="J358">IF(ROWS(J$4:J358)&gt;J$1,"",INDEX('malzeme montaj'!$C$1:$C$3329,SMALL(IF('malzeme montaj'!$B$1:$B$3329=J$3,IF('malzeme montaj'!$C$1:$C$3329&lt;&gt;"",ROW('malzeme montaj'!$C$1:$C$3329))),ROWS(J$4:J358))))</f>
        <v/>
      </c>
      <c r="K358" s="38" t="str">
        <f t="array" ref="K358">IF(ROWS(K$4:K358)&gt;K$1,"",INDEX('malzeme montaj'!$C$1:$C$3329,SMALL(IF('malzeme montaj'!$B$1:$B$3329=K$3,IF('malzeme montaj'!$C$1:$C$3329&lt;&gt;"",ROW('malzeme montaj'!$C$1:$C$3329))),ROWS(K$4:K358))))</f>
        <v/>
      </c>
      <c r="L358" s="38" t="str">
        <f t="array" ref="L358">IF(ROWS(L$4:L358)&gt;L$1,"",INDEX('malzeme montaj'!$C$1:$C$3329,SMALL(IF('malzeme montaj'!$B$1:$B$3329=L$3,IF('malzeme montaj'!$C$1:$C$3329&lt;&gt;"",ROW('malzeme montaj'!$C$1:$C$3329))),ROWS(L$4:L358))))</f>
        <v/>
      </c>
      <c r="M358" s="38" t="str">
        <f t="array" ref="M358">IF(ROWS(M$4:M358)&gt;M$1,"",INDEX('malzeme montaj'!$C$1:$C$3329,SMALL(IF('malzeme montaj'!$B$1:$B$3329=M$3,IF('malzeme montaj'!$C$1:$C$3329&lt;&gt;"",ROW('malzeme montaj'!$C$1:$C$3329))),ROWS(M$4:M358))))</f>
        <v/>
      </c>
      <c r="N358" s="38" t="str">
        <f t="array" ref="N358">IF(ROWS(N$4:N358)&gt;N$1,"",INDEX('malzeme montaj'!$C$1:$C$3329,SMALL(IF('malzeme montaj'!$B$1:$B$3329=N$3,IF('malzeme montaj'!$C$1:$C$3329&lt;&gt;"",ROW('malzeme montaj'!$C$1:$C$3329))),ROWS(N$4:N358))))</f>
        <v/>
      </c>
      <c r="O358" s="38" t="str">
        <f t="array" ref="O358">IF(ROWS(O$4:O358)&gt;O$1,"",INDEX('malzeme montaj'!$C$1:$C$3329,SMALL(IF('malzeme montaj'!$B$1:$B$3329=O$3,IF('malzeme montaj'!$C$1:$C$3329&lt;&gt;"",ROW('malzeme montaj'!$C$1:$C$3329))),ROWS(O$4:O358))))</f>
        <v/>
      </c>
      <c r="P358" s="38" t="str">
        <f t="array" ref="P358">IF(ROWS(P$4:P358)&gt;P$1,"",INDEX('malzeme montaj'!$C$1:$C$3329,SMALL(IF('malzeme montaj'!$B$1:$B$3329=P$3,IF('malzeme montaj'!$C$1:$C$3329&lt;&gt;"",ROW('malzeme montaj'!$C$1:$C$3329))),ROWS(P$4:P358))))</f>
        <v/>
      </c>
      <c r="Q358" s="38" t="str">
        <f t="array" ref="Q358">IF(ROWS(Q$4:Q358)&gt;Q$1,"",INDEX('malzeme montaj'!$C$1:$C$3329,SMALL(IF('malzeme montaj'!$B$1:$B$3329=Q$3,IF('malzeme montaj'!$C$1:$C$3329&lt;&gt;"",ROW('malzeme montaj'!$C$1:$C$3329))),ROWS(Q$4:Q358))))</f>
        <v/>
      </c>
      <c r="R358" s="38" t="str">
        <f t="array" ref="R358">IF(ROWS(R$4:R358)&gt;R$1,"",INDEX('malzeme montaj'!$C$1:$C$3329,SMALL(IF('malzeme montaj'!$B$1:$B$3329=R$3,IF('malzeme montaj'!$C$1:$C$3329&lt;&gt;"",ROW('malzeme montaj'!$C$1:$C$3329))),ROWS(R$4:R358))))</f>
        <v/>
      </c>
      <c r="S358" s="38" t="str">
        <f t="array" ref="S358">IF(ROWS(S$4:S358)&gt;S$1,"",INDEX('malzeme montaj'!$C$1:$C$3329,SMALL(IF('malzeme montaj'!$B$1:$B$3329=S$3,IF('malzeme montaj'!$C$1:$C$3329&lt;&gt;"",ROW('malzeme montaj'!$C$1:$C$3329))),ROWS(S$4:S358))))</f>
        <v/>
      </c>
      <c r="T358" s="38" t="str">
        <f t="array" ref="T358">IF(ROWS(T$4:T358)&gt;T$1,"",INDEX('malzeme montaj'!$C$1:$C$3329,SMALL(IF('malzeme montaj'!$B$1:$B$3329=T$3,IF('malzeme montaj'!$C$1:$C$3329&lt;&gt;"",ROW('malzeme montaj'!$C$1:$C$3329))),ROWS(T$4:T358))))</f>
        <v/>
      </c>
      <c r="U358" s="38" t="str">
        <f t="array" ref="U358">IF(ROWS(U$4:U358)&gt;U$1,"",INDEX('malzeme montaj'!$C$1:$C$3329,SMALL(IF('malzeme montaj'!$B$1:$B$3329=U$3,IF('malzeme montaj'!$C$1:$C$3329&lt;&gt;"",ROW('malzeme montaj'!$C$1:$C$3329))),ROWS(U$4:U358))))</f>
        <v/>
      </c>
      <c r="V358" s="38" t="str">
        <f t="array" ref="V358">IF(ROWS(V$4:V358)&gt;V$1,"",INDEX('malzeme montaj'!$C$1:$C$3329,SMALL(IF('malzeme montaj'!$B$1:$B$3329=V$3,IF('malzeme montaj'!$C$1:$C$3329&lt;&gt;"",ROW('malzeme montaj'!$C$1:$C$3329))),ROWS(V$4:V358))))</f>
        <v/>
      </c>
      <c r="W358" s="38" t="str">
        <f t="array" ref="W358">IF(ROWS(W$4:W358)&gt;W$1,"",INDEX('malzeme montaj'!$C$1:$C$3329,SMALL(IF('malzeme montaj'!$B$1:$B$3329=W$3,IF('malzeme montaj'!$C$1:$C$3329&lt;&gt;"",ROW('malzeme montaj'!$C$1:$C$3329))),ROWS(W$4:W358))))</f>
        <v/>
      </c>
      <c r="X358" s="38" t="str">
        <f t="array" ref="X358">IF(ROWS(X$4:X358)&gt;X$1,"",INDEX('malzeme montaj'!$C$1:$C$3329,SMALL(IF('malzeme montaj'!$B$1:$B$3329=X$3,IF('malzeme montaj'!$C$1:$C$3329&lt;&gt;"",ROW('malzeme montaj'!$C$1:$C$3329))),ROWS(X$4:X358))))</f>
        <v/>
      </c>
      <c r="Y358" s="38" t="str">
        <f t="array" ref="Y358">IF(ROWS(Y$4:Y358)&gt;Y$1,"",INDEX('malzeme montaj'!$C$1:$C$3329,SMALL(IF('malzeme montaj'!$B$1:$B$3329=Y$3,IF('malzeme montaj'!$C$1:$C$3329&lt;&gt;"",ROW('malzeme montaj'!$C$1:$C$3329))),ROWS(Y$4:Y358))))</f>
        <v/>
      </c>
      <c r="Z358" s="38" t="str">
        <f t="array" ref="Z358">IF(ROWS(Z$4:Z358)&gt;Z$1,"",INDEX('malzeme montaj'!$C$1:$C$3329,SMALL(IF('malzeme montaj'!$B$1:$B$3329=Z$3,IF('malzeme montaj'!$C$1:$C$3329&lt;&gt;"",ROW('malzeme montaj'!$C$1:$C$3329))),ROWS(Z$4:Z358))))</f>
        <v/>
      </c>
      <c r="AA358" s="38" t="str">
        <f t="array" ref="AA358">IF(ROWS(AA$4:AA358)&gt;AA$1,"",INDEX('malzeme montaj'!$C$1:$C$3329,SMALL(IF('malzeme montaj'!$B$1:$B$3329=AA$3,IF('malzeme montaj'!$C$1:$C$3329&lt;&gt;"",ROW('malzeme montaj'!$C$1:$C$3329))),ROWS(AA$4:AA358))))</f>
        <v/>
      </c>
      <c r="AB358" s="38" t="str">
        <f t="array" ref="AB358">IF(ROWS(AB$4:AB358)&gt;AB$1,"",INDEX('malzeme montaj'!$C$1:$C$3329,SMALL(IF('malzeme montaj'!$B$1:$B$3329=AB$3,IF('malzeme montaj'!$C$1:$C$3329&lt;&gt;"",ROW('malzeme montaj'!$C$1:$C$3329))),ROWS(AB$4:AB358))))</f>
        <v/>
      </c>
      <c r="AC358" s="38" t="str">
        <f t="array" ref="AC358">IF(ROWS(AC$4:AC358)&gt;AC$1,"",INDEX('malzeme montaj'!$C$1:$C$3329,SMALL(IF('malzeme montaj'!$B$1:$B$3329=AC$3,IF('malzeme montaj'!$C$1:$C$3329&lt;&gt;"",ROW('malzeme montaj'!$C$1:$C$3329))),ROWS(AC$4:AC358))))</f>
        <v/>
      </c>
      <c r="AD358" s="38" t="str">
        <f t="array" ref="AD358">IF(ROWS(AD$4:AD358)&gt;AD$1,"",INDEX('malzeme montaj'!$C$1:$C$3329,SMALL(IF('malzeme montaj'!$B$1:$B$3329=AD$3,IF('malzeme montaj'!$C$1:$C$3329&lt;&gt;"",ROW('malzeme montaj'!$C$1:$C$3329))),ROWS(AD$4:AD358))))</f>
        <v/>
      </c>
      <c r="AE358" s="38" t="str">
        <f t="array" ref="AE358">IF(ROWS(AE$4:AE358)&gt;AE$1,"",INDEX('malzeme montaj'!$C$1:$C$3329,SMALL(IF('malzeme montaj'!$B$1:$B$3329=AE$3,IF('malzeme montaj'!$C$1:$C$3329&lt;&gt;"",ROW('malzeme montaj'!$C$1:$C$3329))),ROWS(AE$4:AE358))))</f>
        <v/>
      </c>
      <c r="AF358" s="38" t="str">
        <f t="array" ref="AF358">IF(ROWS(AF$4:AF358)&gt;AF$1,"",INDEX('malzeme montaj'!$C$1:$C$3329,SMALL(IF('malzeme montaj'!$B$1:$B$3329=AF$3,IF('malzeme montaj'!$C$1:$C$3329&lt;&gt;"",ROW('malzeme montaj'!$C$1:$C$3329))),ROWS(AF$4:AF358))))</f>
        <v/>
      </c>
      <c r="AG358" s="38" t="str">
        <f t="array" ref="AG358">IF(ROWS(AG$4:AG358)&gt;AG$1,"",INDEX('malzeme montaj'!$C$1:$C$3329,SMALL(IF('malzeme montaj'!$B$1:$B$3329=AG$3,IF('malzeme montaj'!$C$1:$C$3329&lt;&gt;"",ROW('malzeme montaj'!$C$1:$C$3329))),ROWS(AG$4:AG358))))</f>
        <v/>
      </c>
      <c r="AH358" s="38" t="str">
        <f t="array" ref="AH358">IF(ROWS(AH$4:AH358)&gt;AH$1,"",INDEX('malzeme montaj'!$C$1:$C$3329,SMALL(IF('malzeme montaj'!$B$1:$B$3329=AH$3,IF('malzeme montaj'!$C$1:$C$3329&lt;&gt;"",ROW('malzeme montaj'!$C$1:$C$3329))),ROWS(AH$4:AH358))))</f>
        <v/>
      </c>
      <c r="AI358" s="38" t="str">
        <f t="array" ref="AI358">IF(ROWS(AI$4:AI358)&gt;AI$1,"",INDEX('malzeme montaj'!$C$1:$C$3329,SMALL(IF('malzeme montaj'!$B$1:$B$3329=AI$3,IF('malzeme montaj'!$C$1:$C$3329&lt;&gt;"",ROW('malzeme montaj'!$C$1:$C$3329))),ROWS(AI$4:AI358))))</f>
        <v/>
      </c>
      <c r="AJ358" s="38" t="str">
        <f t="array" ref="AJ358">IF(ROWS(AJ$4:AJ358)&gt;AJ$1,"",INDEX('malzeme montaj'!$C$1:$C$3329,SMALL(IF('malzeme montaj'!$B$1:$B$3329=AJ$3,IF('malzeme montaj'!$C$1:$C$3329&lt;&gt;"",ROW('malzeme montaj'!$C$1:$C$3329))),ROWS(AJ$4:AJ358))))</f>
        <v/>
      </c>
      <c r="AK358" s="38" t="str">
        <f t="array" ref="AK358">IF(ROWS(AK$4:AK358)&gt;AK$1,"",INDEX('malzeme montaj'!$C$1:$C$3329,SMALL(IF('malzeme montaj'!$B$1:$B$3329=AK$3,IF('malzeme montaj'!$C$1:$C$3329&lt;&gt;"",ROW('malzeme montaj'!$C$1:$C$3329))),ROWS(AK$4:AK358))))</f>
        <v/>
      </c>
      <c r="AL358" s="38" t="str">
        <f t="array" ref="AL358">IF(ROWS(AL$4:AL358)&gt;AL$1,"",INDEX('malzeme montaj'!$C$1:$C$3329,SMALL(IF('malzeme montaj'!$B$1:$B$3329=AL$3,IF('malzeme montaj'!$C$1:$C$3329&lt;&gt;"",ROW('malzeme montaj'!$C$1:$C$3329))),ROWS(AL$4:AL358))))</f>
        <v/>
      </c>
      <c r="AM358" s="38" t="str">
        <f t="array" ref="AM358">IF(ROWS(AM$4:AM358)&gt;AM$1,"",INDEX('malzeme montaj'!$C$1:$C$3329,SMALL(IF('malzeme montaj'!$B$1:$B$3329=AM$3,IF('malzeme montaj'!$C$1:$C$3329&lt;&gt;"",ROW('malzeme montaj'!$C$1:$C$3329))),ROWS(AM$4:AM358))))</f>
        <v/>
      </c>
      <c r="AN358" s="38" t="str">
        <f t="array" ref="AN358">IF(ROWS(AN$4:AN358)&gt;AN$1,"",INDEX('malzeme montaj'!$C$1:$C$3329,SMALL(IF('malzeme montaj'!$B$1:$B$3329=AN$3,IF('malzeme montaj'!$C$1:$C$3329&lt;&gt;"",ROW('malzeme montaj'!$C$1:$C$3329))),ROWS(AN$4:AN358))))</f>
        <v/>
      </c>
      <c r="AO358" s="38" t="str">
        <f t="array" ref="AO358">IF(ROWS(AO$4:AO358)&gt;AO$1,"",INDEX('malzeme montaj'!$C$1:$C$3329,SMALL(IF('malzeme montaj'!$B$1:$B$3329=AO$3,IF('malzeme montaj'!$C$1:$C$3329&lt;&gt;"",ROW('malzeme montaj'!$C$1:$C$3329))),ROWS(AO$4:AO358))))</f>
        <v/>
      </c>
      <c r="AP358" s="38" t="str">
        <f t="array" ref="AP358">IF(ROWS(AP$4:AP358)&gt;AP$1,"",INDEX('malzeme montaj'!$C$1:$C$3329,SMALL(IF('malzeme montaj'!$B$1:$B$3329=AP$3,IF('malzeme montaj'!$C$1:$C$3329&lt;&gt;"",ROW('malzeme montaj'!$C$1:$C$3329))),ROWS(AP$4:AP358))))</f>
        <v/>
      </c>
      <c r="AQ358" s="38" t="str">
        <f t="array" ref="AQ358">IF(ROWS(AQ$4:AQ358)&gt;AQ$1,"",INDEX('malzeme montaj'!$C$1:$C$3329,SMALL(IF('malzeme montaj'!$B$1:$B$3329=AQ$3,IF('malzeme montaj'!$C$1:$C$3329&lt;&gt;"",ROW('malzeme montaj'!$C$1:$C$3329))),ROWS(AQ$4:AQ358))))</f>
        <v/>
      </c>
      <c r="AR358" s="38" t="str">
        <f t="array" ref="AR358">IF(ROWS(AR$4:AR358)&gt;AR$1,"",INDEX('malzeme montaj'!$C$1:$C$3329,SMALL(IF('malzeme montaj'!$B$1:$B$3329=AR$3,IF('malzeme montaj'!$C$1:$C$3329&lt;&gt;"",ROW('malzeme montaj'!$C$1:$C$3329))),ROWS(AR$4:AR358))))</f>
        <v/>
      </c>
      <c r="AS358" s="38" t="str">
        <f t="array" ref="AS358">IF(ROWS(AS$4:AS358)&gt;AS$1,"",INDEX('malzeme montaj'!$C$1:$C$3329,SMALL(IF('malzeme montaj'!$B$1:$B$3329=AS$3,IF('malzeme montaj'!$C$1:$C$3329&lt;&gt;"",ROW('malzeme montaj'!$C$1:$C$3329))),ROWS(AS$4:AS358))))</f>
        <v/>
      </c>
      <c r="AT358" s="38" t="str">
        <f t="array" ref="AT358">IF(ROWS(AT$4:AT358)&gt;AT$1,"",INDEX('malzeme montaj'!$C$1:$C$3329,SMALL(IF('malzeme montaj'!$B$1:$B$3329=AT$3,IF('malzeme montaj'!$C$1:$C$3329&lt;&gt;"",ROW('malzeme montaj'!$C$1:$C$3329))),ROWS(AT$4:AT358))))</f>
        <v/>
      </c>
      <c r="AU358" s="38" t="str">
        <f t="array" ref="AU358">IF(ROWS(AU$4:AU358)&gt;AU$1,"",INDEX('malzeme montaj'!$C$1:$C$3329,SMALL(IF('malzeme montaj'!$B$1:$B$3329=AU$3,IF('malzeme montaj'!$C$1:$C$3329&lt;&gt;"",ROW('malzeme montaj'!$C$1:$C$3329))),ROWS(AU$4:AU358))))</f>
        <v/>
      </c>
      <c r="AV358" s="38" t="str">
        <f t="array" ref="AV358">IF(ROWS(AV$4:AV358)&gt;AV$1,"",INDEX('malzeme montaj'!$C$1:$C$3329,SMALL(IF('malzeme montaj'!$B$1:$B$3329=AV$3,IF('malzeme montaj'!$C$1:$C$3329&lt;&gt;"",ROW('malzeme montaj'!$C$1:$C$3329))),ROWS(AV$4:AV358))))</f>
        <v/>
      </c>
      <c r="AW358" s="38" t="str">
        <f t="array" ref="AW358">IF(ROWS(AW$4:AW358)&gt;AW$1,"",INDEX('malzeme montaj'!$C$1:$C$3329,SMALL(IF('malzeme montaj'!$B$1:$B$3329=AW$3,IF('malzeme montaj'!$C$1:$C$3329&lt;&gt;"",ROW('malzeme montaj'!$C$1:$C$3329))),ROWS(AW$4:AW358))))</f>
        <v/>
      </c>
      <c r="AX358" s="38" t="str">
        <f t="array" ref="AX358">IF(ROWS(AX$4:AX358)&gt;AX$1,"",INDEX('malzeme montaj'!$C$1:$C$3329,SMALL(IF('malzeme montaj'!$B$1:$B$3329=AX$3,IF('malzeme montaj'!$C$1:$C$3329&lt;&gt;"",ROW('malzeme montaj'!$C$1:$C$3329))),ROWS(AX$4:AX358))))</f>
        <v/>
      </c>
      <c r="AY358" s="38" t="str">
        <f t="array" ref="AY358">IF(ROWS(AY$4:AY358)&gt;AY$1,"",INDEX('malzeme montaj'!$C$1:$C$3329,SMALL(IF('malzeme montaj'!$B$1:$B$3329=AY$3,IF('malzeme montaj'!$C$1:$C$3329&lt;&gt;"",ROW('malzeme montaj'!$C$1:$C$3329))),ROWS(AY$4:AY358))))</f>
        <v/>
      </c>
      <c r="AZ358" s="38" t="str">
        <f t="array" ref="AZ358">IF(ROWS(AZ$4:AZ358)&gt;AZ$1,"",INDEX('malzeme montaj'!$C$1:$C$3329,SMALL(IF('malzeme montaj'!$B$1:$B$3329=AZ$3,IF('malzeme montaj'!$C$1:$C$3329&lt;&gt;"",ROW('malzeme montaj'!$C$1:$C$3329))),ROWS(AZ$4:AZ358))))</f>
        <v/>
      </c>
      <c r="BA358" s="38" t="str">
        <f t="array" ref="BA358">IF(ROWS(BA$4:BA358)&gt;BA$1,"",INDEX('malzeme montaj'!$C$1:$C$3329,SMALL(IF('malzeme montaj'!$B$1:$B$3329=BA$3,IF('malzeme montaj'!$C$1:$C$3329&lt;&gt;"",ROW('malzeme montaj'!$C$1:$C$3329))),ROWS(BA$4:BA358))))</f>
        <v/>
      </c>
      <c r="BB358" s="38" t="str">
        <f t="array" ref="BB358">IF(ROWS(BB$4:BB358)&gt;BB$1,"",INDEX('malzeme montaj'!$C$1:$C$3329,SMALL(IF('malzeme montaj'!$B$1:$B$3329=BB$3,IF('malzeme montaj'!$C$1:$C$3329&lt;&gt;"",ROW('malzeme montaj'!$C$1:$C$3329))),ROWS(BB$4:BB358))))</f>
        <v/>
      </c>
      <c r="BC358" s="38" t="str">
        <f t="array" ref="BC358">IF(ROWS(BC$4:BC358)&gt;BC$1,"",INDEX('malzeme montaj'!$C$1:$C$3329,SMALL(IF('malzeme montaj'!$B$1:$B$3329=BC$3,IF('malzeme montaj'!$C$1:$C$3329&lt;&gt;"",ROW('malzeme montaj'!$C$1:$C$3329))),ROWS(BC$4:BC358))))</f>
        <v/>
      </c>
      <c r="BD358" s="38" t="str">
        <f t="array" ref="BD358">IF(ROWS(BD$4:BD358)&gt;BD$1,"",INDEX('malzeme montaj'!$C$1:$C$3329,SMALL(IF('malzeme montaj'!$B$1:$B$3329=BD$3,IF('malzeme montaj'!$C$1:$C$3329&lt;&gt;"",ROW('malzeme montaj'!$C$1:$C$3329))),ROWS(BD$4:BD358))))</f>
        <v/>
      </c>
      <c r="BE358" s="38"/>
      <c r="BF358" s="38" t="str">
        <f t="array" ref="BF358">IF(ROWS(BF$4:BF358)&gt;BF$1,"",INDEX('malzeme montaj'!$C$1:$C$3329,SMALL(IF('malzeme montaj'!$B$1:$B$3329=BF$3,IF('malzeme montaj'!$C$1:$C$3329&lt;&gt;"",ROW('malzeme montaj'!$C$1:$C$3329))),ROWS(BF$4:BF358))))</f>
        <v/>
      </c>
      <c r="BG358" s="38" t="str">
        <f t="array" ref="BG358">IF(ROWS(BG$4:BG358)&gt;BG$1,"",INDEX('malzeme montaj'!$C$1:$C$3329,SMALL(IF('malzeme montaj'!$B$1:$B$3329=BG$3,IF('malzeme montaj'!$C$1:$C$3329&lt;&gt;"",ROW('malzeme montaj'!$C$1:$C$3329))),ROWS(BG$4:BG358))))</f>
        <v/>
      </c>
      <c r="BH358" s="38" t="str">
        <f t="array" ref="BH358">IF(ROWS(BH$4:BH358)&gt;BH$1,"",INDEX('malzeme montaj'!$C$1:$C$3329,SMALL(IF('malzeme montaj'!$B$1:$B$3329=BH$3,IF('malzeme montaj'!$C$1:$C$3329&lt;&gt;"",ROW('malzeme montaj'!$C$1:$C$3329))),ROWS(BH$4:BH358))))</f>
        <v/>
      </c>
      <c r="BI358" s="38" t="str">
        <f t="array" ref="BI358">IF(ROWS(BI$4:BI358)&gt;BI$1,"",INDEX('malzeme montaj'!$C$1:$C$3329,SMALL(IF('malzeme montaj'!$B$1:$B$3329=BI$3,IF('malzeme montaj'!$C$1:$C$3329&lt;&gt;"",ROW('malzeme montaj'!$C$1:$C$3329))),ROWS(BI$4:BI358))))</f>
        <v/>
      </c>
      <c r="BJ358" s="38" t="str">
        <f t="array" ref="BJ358">IF(ROWS(BJ$4:BJ358)&gt;BJ$1,"",INDEX('malzeme montaj'!$C$1:$C$3329,SMALL(IF('malzeme montaj'!$B$1:$B$3329=BJ$3,IF('malzeme montaj'!$C$1:$C$3329&lt;&gt;"",ROW('malzeme montaj'!$C$1:$C$3329))),ROWS(BJ$4:BJ358))))</f>
        <v/>
      </c>
      <c r="BK358" s="38" t="str">
        <f t="array" ref="BK358">IF(ROWS(BK$4:BK358)&gt;BK$1,"",INDEX('malzeme montaj'!$C$1:$C$3329,SMALL(IF('malzeme montaj'!$B$1:$B$3329=BK$3,IF('malzeme montaj'!$C$1:$C$3329&lt;&gt;"",ROW('malzeme montaj'!$C$1:$C$3329))),ROWS(BK$4:BK358))))</f>
        <v/>
      </c>
      <c r="BL358" s="38" t="str">
        <f t="array" ref="BL358">IF(ROWS(BL$4:BL358)&gt;BL$1,"",INDEX('malzeme montaj'!$C$1:$C$3329,SMALL(IF('malzeme montaj'!$B$1:$B$3329=BL$3,IF('malzeme montaj'!$C$1:$C$3329&lt;&gt;"",ROW('malzeme montaj'!$C$1:$C$3329))),ROWS(BL$4:BL358))))</f>
        <v/>
      </c>
      <c r="BM358" s="38" t="str">
        <f t="array" ref="BM358">IF(ROWS(BM$4:BM358)&gt;BM$1,"",INDEX('malzeme montaj'!$C$1:$C$3329,SMALL(IF('malzeme montaj'!$B$1:$B$3329=BM$3,IF('malzeme montaj'!$C$1:$C$3329&lt;&gt;"",ROW('malzeme montaj'!$C$1:$C$3329))),ROWS(BM$4:BM358))))</f>
        <v/>
      </c>
      <c r="BN358" s="38" t="str">
        <f t="array" ref="BN358">IF(ROWS(BN$4:BN358)&gt;BN$1,"",INDEX('malzeme montaj'!$C$1:$C$3329,SMALL(IF('malzeme montaj'!$B$1:$B$3329=BN$3,IF('malzeme montaj'!$C$1:$C$3329&lt;&gt;"",ROW('malzeme montaj'!$C$1:$C$3329))),ROWS(BN$4:BN358))))</f>
        <v/>
      </c>
      <c r="BO358" s="38" t="str">
        <f t="array" ref="BO358">IF(ROWS(BO$4:BO358)&gt;BO$1,"",INDEX('malzeme montaj'!$C$1:$C$3329,SMALL(IF('malzeme montaj'!$B$1:$B$3329=BO$3,IF('malzeme montaj'!$C$1:$C$3329&lt;&gt;"",ROW('malzeme montaj'!$C$1:$C$3329))),ROWS(BO$4:BO358))))</f>
        <v/>
      </c>
      <c r="BP358" s="38" t="str">
        <f t="array" ref="BP358">IF(ROWS(BP$4:BP358)&gt;BP$1,"",INDEX('malzeme montaj'!$C$1:$C$3329,SMALL(IF('malzeme montaj'!$B$1:$B$3329=BP$3,IF('malzeme montaj'!$C$1:$C$3329&lt;&gt;"",ROW('malzeme montaj'!$C$1:$C$3329))),ROWS(BP$4:BP358))))</f>
        <v/>
      </c>
      <c r="BQ358" s="38" t="str">
        <f t="array" ref="BQ358">IF(ROWS(BQ$4:BQ358)&gt;BQ$1,"",INDEX('malzeme montaj'!$C$1:$C$3329,SMALL(IF('malzeme montaj'!$B$1:$B$3329=BQ$3,IF('malzeme montaj'!$C$1:$C$3329&lt;&gt;"",ROW('malzeme montaj'!$C$1:$C$3329))),ROWS(BQ$4:BQ358))))</f>
        <v/>
      </c>
      <c r="BR358" s="38" t="str">
        <f t="array" ref="BR358">IF(ROWS(BR$4:BR358)&gt;BR$1,"",INDEX('malzeme montaj'!$C$1:$C$3329,SMALL(IF('malzeme montaj'!$B$1:$B$3329=BR$3,IF('malzeme montaj'!$C$1:$C$3329&lt;&gt;"",ROW('malzeme montaj'!$C$1:$C$3329))),ROWS(BR$4:BR358))))</f>
        <v/>
      </c>
      <c r="BS358" s="38" t="str">
        <f t="array" ref="BS358">IF(ROWS(BS$4:BS358)&gt;BS$1,"",INDEX('malzeme montaj'!$C$1:$C$3329,SMALL(IF('malzeme montaj'!$B$1:$B$3329=BS$3,IF('malzeme montaj'!$C$1:$C$3329&lt;&gt;"",ROW('malzeme montaj'!$C$1:$C$3329))),ROWS(BS$4:BS358))))</f>
        <v/>
      </c>
      <c r="BT358" s="38" t="str">
        <f t="array" ref="BT358">IF(ROWS(BT$4:BT358)&gt;BT$1,"",INDEX('malzeme montaj'!$C$1:$C$3329,SMALL(IF('malzeme montaj'!$B$1:$B$3329=BT$3,IF('malzeme montaj'!$C$1:$C$3329&lt;&gt;"",ROW('malzeme montaj'!$C$1:$C$3329))),ROWS(BT$4:BT358))))</f>
        <v/>
      </c>
      <c r="BU358" s="34" t="str">
        <f t="array" ref="BU358">IF(ROWS(BU$4:BU358)&gt;BU$1,"",INDEX('malzeme montaj'!$C$1:$C$3329,SMALL(IF('malzeme montaj'!$B$1:$B$3329=BU$3,IF('malzeme montaj'!$C$1:$C$3329&lt;&gt;"",ROW('malzeme montaj'!$C$1:$C$3329))),ROWS(BU$4:BU358))))</f>
        <v/>
      </c>
      <c r="BV358" s="34" t="str">
        <f t="array" ref="BV358">IF(ROWS(BV$4:BV358)&gt;BV$1,"",INDEX('malzeme montaj'!$C$1:$C$3329,SMALL(IF('malzeme montaj'!$B$1:$B$3329=BV$3,IF('malzeme montaj'!$C$1:$C$3329&lt;&gt;"",ROW('malzeme montaj'!$C$1:$C$3329))),ROWS(BV$4:BV358))))</f>
        <v/>
      </c>
      <c r="BW358" s="34" t="str">
        <f t="array" ref="BW358">IF(ROWS(BW$4:BW358)&gt;BW$1,"",INDEX('malzeme montaj'!$C$1:$C$3329,SMALL(IF('malzeme montaj'!$B$1:$B$3329=BW$3,IF('malzeme montaj'!$C$1:$C$3329&lt;&gt;"",ROW('malzeme montaj'!$C$1:$C$3329))),ROWS(BW$4:BW358))))</f>
        <v/>
      </c>
      <c r="BX358" s="34" t="str">
        <f t="array" ref="BX358">IF(ROWS(BX$4:BX358)&gt;BX$1,"",INDEX('malzeme montaj'!$C$1:$C$3329,SMALL(IF('malzeme montaj'!$B$1:$B$3329=BX$3,IF('malzeme montaj'!$C$1:$C$3329&lt;&gt;"",ROW('malzeme montaj'!$C$1:$C$3329))),ROWS(BX$4:BX358))))</f>
        <v/>
      </c>
      <c r="BY358" s="34" t="str">
        <f t="array" ref="BY358">IF(ROWS(BY$4:BY358)&gt;BY$1,"",INDEX('malzeme montaj'!$C$1:$C$3329,SMALL(IF('malzeme montaj'!$B$1:$B$3329=BY$3,IF('malzeme montaj'!$C$1:$C$3329&lt;&gt;"",ROW('malzeme montaj'!$C$1:$C$3329))),ROWS(BY$4:BY358))))</f>
        <v/>
      </c>
      <c r="BZ358" s="34" t="str">
        <f t="array" ref="BZ358">IF(ROWS(BZ$4:BZ358)&gt;BZ$1,"",INDEX('malzeme montaj'!$C$1:$C$3329,SMALL(IF('malzeme montaj'!$B$1:$B$3329=BZ$3,IF('malzeme montaj'!$C$1:$C$3329&lt;&gt;"",ROW('malzeme montaj'!$C$1:$C$3329))),ROWS(BZ$4:BZ358))))</f>
        <v/>
      </c>
      <c r="CA358" s="34" t="str">
        <f t="array" ref="CA358">IF(ROWS(CA$4:CA358)&gt;CA$1,"",INDEX('malzeme montaj'!$C$1:$C$3329,SMALL(IF('malzeme montaj'!$B$1:$B$3329=CA$3,IF('malzeme montaj'!$C$1:$C$3329&lt;&gt;"",ROW('malzeme montaj'!$C$1:$C$3329))),ROWS(CA$4:CA358))))</f>
        <v/>
      </c>
      <c r="CB358" s="34" t="str">
        <f t="array" ref="CB358">IF(ROWS(CB$4:CB358)&gt;CB$1,"",INDEX('malzeme montaj'!$C$1:$C$3329,SMALL(IF('malzeme montaj'!$B$1:$B$3329=CB$3,IF('malzeme montaj'!$C$1:$C$3329&lt;&gt;"",ROW('malzeme montaj'!$C$1:$C$3329))),ROWS(CB$4:CB358))))</f>
        <v/>
      </c>
      <c r="CC358" s="34" t="str">
        <f t="array" ref="CC358">IF(ROWS(CC$4:CC358)&gt;CC$1,"",INDEX('malzeme montaj'!$C$1:$C$3329,SMALL(IF('malzeme montaj'!$B$1:$B$3329=CC$3,IF('malzeme montaj'!$C$1:$C$3329&lt;&gt;"",ROW('malzeme montaj'!$C$1:$C$3329))),ROWS(CC$4:CC358))))</f>
        <v/>
      </c>
      <c r="CD358" s="34" t="str">
        <f t="array" ref="CD358">IF(ROWS(CD$4:CD358)&gt;CD$1,"",INDEX('malzeme montaj'!$C$1:$C$3329,SMALL(IF('malzeme montaj'!$B$1:$B$3329=CD$3,IF('malzeme montaj'!$C$1:$C$3329&lt;&gt;"",ROW('malzeme montaj'!$C$1:$C$3329))),ROWS(CD$4:CD358))))</f>
        <v/>
      </c>
      <c r="CE358" s="34" t="str">
        <f t="array" ref="CE358">IF(ROWS(CE$4:CE358)&gt;CE$1,"",INDEX('malzeme montaj'!$C$1:$C$3329,SMALL(IF('malzeme montaj'!$B$1:$B$3329=CE$3,IF('malzeme montaj'!$C$1:$C$3329&lt;&gt;"",ROW('malzeme montaj'!$C$1:$C$3329))),ROWS(CE$4:CE358))))</f>
        <v/>
      </c>
      <c r="CF358" s="34" t="str">
        <f t="array" ref="CF358">IF(ROWS(CF$4:CF358)&gt;CF$1,"",INDEX('malzeme montaj'!$C$1:$C$3329,SMALL(IF('malzeme montaj'!$B$1:$B$3329=CF$3,IF('malzeme montaj'!$C$1:$C$3329&lt;&gt;"",ROW('malzeme montaj'!$C$1:$C$3329))),ROWS(CF$4:CF358))))</f>
        <v/>
      </c>
      <c r="CG358" s="34" t="str">
        <f t="array" ref="CG358">IF(ROWS(CG$4:CG358)&gt;CG$1,"",INDEX('malzeme montaj'!$C$1:$C$3329,SMALL(IF('malzeme montaj'!$B$1:$B$3329=CG$3,IF('malzeme montaj'!$C$1:$C$3329&lt;&gt;"",ROW('malzeme montaj'!$C$1:$C$3329))),ROWS(CG$4:CG358))))</f>
        <v/>
      </c>
      <c r="CH358" s="34" t="str">
        <f t="array" ref="CH358">IF(ROWS(CH$4:CH358)&gt;CH$1,"",INDEX('malzeme montaj'!$C$1:$C$3329,SMALL(IF('malzeme montaj'!$B$1:$B$3329=CH$3,IF('malzeme montaj'!$C$1:$C$3329&lt;&gt;"",ROW('malzeme montaj'!$C$1:$C$3329))),ROWS(CH$4:CH358))))</f>
        <v/>
      </c>
      <c r="CI358" s="34" t="str">
        <f t="array" ref="CI358">IF(ROWS(CI$4:CI358)&gt;CI$1,"",INDEX('malzeme montaj'!$C$1:$C$3329,SMALL(IF('malzeme montaj'!$B$1:$B$3329=CI$3,IF('malzeme montaj'!$C$1:$C$3329&lt;&gt;"",ROW('malzeme montaj'!$C$1:$C$3329))),ROWS(CI$4:CI358))))</f>
        <v/>
      </c>
      <c r="CJ358" s="34" t="str">
        <f t="array" ref="CJ358">IF(ROWS(CJ$4:CJ358)&gt;CJ$1,"",INDEX('malzeme montaj'!$C$1:$C$3329,SMALL(IF('malzeme montaj'!$B$1:$B$3329=CJ$3,IF('malzeme montaj'!$C$1:$C$3329&lt;&gt;"",ROW('malzeme montaj'!$C$1:$C$3329))),ROWS(CJ$4:CJ358))))</f>
        <v/>
      </c>
      <c r="CK358" s="34" t="str">
        <f t="array" ref="CK358">IF(ROWS(CK$4:CK358)&gt;CK$1,"",INDEX('malzeme montaj'!$C$1:$C$3329,SMALL(IF('malzeme montaj'!$B$1:$B$3329=CK$3,IF('malzeme montaj'!$C$1:$C$3329&lt;&gt;"",ROW('malzeme montaj'!$C$1:$C$3329))),ROWS(CK$4:CK358))))</f>
        <v/>
      </c>
      <c r="CL358" s="34" t="str">
        <f t="array" ref="CL358">IF(ROWS(CL$4:CL358)&gt;CL$1,"",INDEX('malzeme montaj'!$C$1:$C$3329,SMALL(IF('malzeme montaj'!$B$1:$B$3329=CL$3,IF('malzeme montaj'!$C$1:$C$3329&lt;&gt;"",ROW('malzeme montaj'!$C$1:$C$3329))),ROWS(CL$4:CL358))))</f>
        <v/>
      </c>
      <c r="CM358" s="34" t="str">
        <f t="array" ref="CM358">IF(ROWS(CM$4:CM358)&gt;CM$1,"",INDEX('malzeme montaj'!$C$1:$C$3329,SMALL(IF('malzeme montaj'!$B$1:$B$3329=CM$3,IF('malzeme montaj'!$C$1:$C$3329&lt;&gt;"",ROW('malzeme montaj'!$C$1:$C$3329))),ROWS(CM$4:CM358))))</f>
        <v/>
      </c>
      <c r="CN358" s="34" t="str">
        <f t="array" ref="CN358">IF(ROWS(CN$4:CN358)&gt;CN$1,"",INDEX('malzeme montaj'!$C$1:$C$3329,SMALL(IF('malzeme montaj'!$B$1:$B$3329=CN$3,IF('malzeme montaj'!$C$1:$C$3329&lt;&gt;"",ROW('malzeme montaj'!$C$1:$C$3329))),ROWS(CN$4:CN358))))</f>
        <v/>
      </c>
      <c r="CO358" s="34" t="str">
        <f t="array" ref="CO358">IF(ROWS(CO$4:CO358)&gt;CO$1,"",INDEX('malzeme montaj'!$C$1:$C$3329,SMALL(IF('malzeme montaj'!$B$1:$B$3329=CO$3,IF('malzeme montaj'!$C$1:$C$3329&lt;&gt;"",ROW('malzeme montaj'!$C$1:$C$3329))),ROWS(CO$4:CO358))))</f>
        <v/>
      </c>
      <c r="CP358" s="34" t="str">
        <f t="array" ref="CP358">IF(ROWS(CP$4:CP358)&gt;CP$1,"",INDEX('malzeme montaj'!$C$1:$C$3329,SMALL(IF('malzeme montaj'!$B$1:$B$3329=CP$3,IF('malzeme montaj'!$C$1:$C$3329&lt;&gt;"",ROW('malzeme montaj'!$C$1:$C$3329))),ROWS(CP$4:CP358))))</f>
        <v/>
      </c>
      <c r="CQ358" s="34" t="str">
        <f t="array" ref="CQ358">IF(ROWS(CQ$4:CQ358)&gt;CQ$1,"",INDEX('malzeme montaj'!$C$1:$C$3329,SMALL(IF('malzeme montaj'!$B$1:$B$3329=CQ$3,IF('malzeme montaj'!$C$1:$C$3329&lt;&gt;"",ROW('malzeme montaj'!$C$1:$C$3329))),ROWS(CQ$4:CQ358))))</f>
        <v/>
      </c>
      <c r="CR358" s="34" t="str">
        <f t="array" ref="CR358">IF(ROWS(CR$4:CR358)&gt;CR$1,"",INDEX('malzeme montaj'!$C$1:$C$3329,SMALL(IF('malzeme montaj'!$B$1:$B$3329=CR$3,IF('malzeme montaj'!$C$1:$C$3329&lt;&gt;"",ROW('malzeme montaj'!$C$1:$C$3329))),ROWS(CR$4:CR358))))</f>
        <v/>
      </c>
      <c r="CS358" s="34" t="str">
        <f t="array" ref="CS358">IF(ROWS(CS$4:CS358)&gt;CS$1,"",INDEX('malzeme montaj'!$C$1:$C$3329,SMALL(IF('malzeme montaj'!$B$1:$B$3329=CS$3,IF('malzeme montaj'!$C$1:$C$3329&lt;&gt;"",ROW('malzeme montaj'!$C$1:$C$3329))),ROWS(CS$4:CS358))))</f>
        <v/>
      </c>
      <c r="CT358" s="34" t="str">
        <f t="array" ref="CT358">IF(ROWS(CT$4:CT358)&gt;CT$1,"",INDEX('malzeme montaj'!$C$1:$C$3329,SMALL(IF('malzeme montaj'!$B$1:$B$3329=CT$3,IF('malzeme montaj'!$C$1:$C$3329&lt;&gt;"",ROW('malzeme montaj'!$C$1:$C$3329))),ROWS(CT$4:CT358))))</f>
        <v/>
      </c>
      <c r="CU358" s="34" t="str">
        <f t="array" ref="CU358">IF(ROWS(CU$4:CU358)&gt;CU$1,"",INDEX('malzeme montaj'!$C$1:$C$3329,SMALL(IF('malzeme montaj'!$B$1:$B$3329=CU$3,IF('malzeme montaj'!$C$1:$C$3329&lt;&gt;"",ROW('malzeme montaj'!$C$1:$C$3329))),ROWS(CU$4:CU358))))</f>
        <v/>
      </c>
      <c r="CV358" s="34" t="str">
        <f t="array" ref="CV358">IF(ROWS(CV$4:CV358)&gt;CV$1,"",INDEX('malzeme montaj'!$C$1:$C$3329,SMALL(IF('malzeme montaj'!$B$1:$B$3329=CV$3,IF('malzeme montaj'!$C$1:$C$3329&lt;&gt;"",ROW('malzeme montaj'!$C$1:$C$3329))),ROWS(CV$4:CV358))))</f>
        <v/>
      </c>
      <c r="CW358" s="34" t="str">
        <f t="array" ref="CW358">IF(ROWS(CW$4:CW358)&gt;CW$1,"",INDEX('malzeme montaj'!$C$1:$C$3329,SMALL(IF('malzeme montaj'!$B$1:$B$3329=CW$3,IF('malzeme montaj'!$C$1:$C$3329&lt;&gt;"",ROW('malzeme montaj'!$C$1:$C$3329))),ROWS(CW$4:CW358))))</f>
        <v/>
      </c>
      <c r="CX358" s="34" t="str">
        <f t="array" ref="CX358">IF(ROWS(CX$4:CX358)&gt;CX$1,"",INDEX('malzeme montaj'!$C$1:$C$3329,SMALL(IF('malzeme montaj'!$B$1:$B$3329=CX$3,IF('malzeme montaj'!$C$1:$C$3329&lt;&gt;"",ROW('malzeme montaj'!$C$1:$C$3329))),ROWS(CX$4:CX358))))</f>
        <v/>
      </c>
      <c r="CY358" s="34" t="str">
        <f t="array" ref="CY358">IF(ROWS(CY$4:CY358)&gt;CY$1,"",INDEX('malzeme montaj'!$C$1:$C$3329,SMALL(IF('malzeme montaj'!$B$1:$B$3329=CY$3,IF('malzeme montaj'!$C$1:$C$3329&lt;&gt;"",ROW('malzeme montaj'!$C$1:$C$3329))),ROWS(CY$4:CY358))))</f>
        <v/>
      </c>
      <c r="CZ358" s="34" t="str">
        <f t="array" ref="CZ358">IF(ROWS(CZ$4:CZ358)&gt;CZ$1,"",INDEX('malzeme montaj'!$C$1:$C$3329,SMALL(IF('malzeme montaj'!$B$1:$B$3329=CZ$3,IF('malzeme montaj'!$C$1:$C$3329&lt;&gt;"",ROW('malzeme montaj'!$C$1:$C$3329))),ROWS(CZ$4:CZ358))))</f>
        <v/>
      </c>
      <c r="DA358" s="34" t="str">
        <f t="array" ref="DA358">IF(ROWS(DA$4:DA358)&gt;DA$1,"",INDEX('malzeme montaj'!$C$1:$C$3329,SMALL(IF('malzeme montaj'!$B$1:$B$3329=DA$3,IF('malzeme montaj'!$C$1:$C$3329&lt;&gt;"",ROW('malzeme montaj'!$C$1:$C$3329))),ROWS(DA$4:DA358))))</f>
        <v/>
      </c>
      <c r="DB358" s="34" t="str">
        <f t="array" ref="DB358">IF(ROWS(DB$4:DB358)&gt;DB$1,"",INDEX('malzeme montaj'!$C$1:$C$3329,SMALL(IF('malzeme montaj'!$B$1:$B$3329=DB$3,IF('malzeme montaj'!$C$1:$C$3329&lt;&gt;"",ROW('malzeme montaj'!$C$1:$C$3329))),ROWS(DB$4:DB358))))</f>
        <v/>
      </c>
      <c r="DC358" s="34" t="str">
        <f t="array" ref="DC358">IF(ROWS(DC$4:DC358)&gt;DC$1,"",INDEX('malzeme montaj'!$C$1:$C$3329,SMALL(IF('malzeme montaj'!$B$1:$B$3329=DC$3,IF('malzeme montaj'!$C$1:$C$3329&lt;&gt;"",ROW('malzeme montaj'!$C$1:$C$3329))),ROWS(DC$4:DC358))))</f>
        <v/>
      </c>
      <c r="DD358" s="34" t="str">
        <f t="array" ref="DD358">IF(ROWS(DD$4:DD358)&gt;DD$1,"",INDEX('malzeme montaj'!$C$1:$C$3329,SMALL(IF('malzeme montaj'!$B$1:$B$3329=DD$3,IF('malzeme montaj'!$C$1:$C$3329&lt;&gt;"",ROW('malzeme montaj'!$C$1:$C$3329))),ROWS(DD$4:DD358))))</f>
        <v/>
      </c>
      <c r="DE358" s="34" t="str">
        <f t="array" ref="DE358">IF(ROWS(DE$4:DE358)&gt;DE$1,"",INDEX('malzeme montaj'!$C$1:$C$3329,SMALL(IF('malzeme montaj'!$B$1:$B$3329=DE$3,IF('malzeme montaj'!$C$1:$C$3329&lt;&gt;"",ROW('malzeme montaj'!$C$1:$C$3329))),ROWS(DE$4:DE358))))</f>
        <v/>
      </c>
      <c r="DF358" s="34" t="str">
        <f t="array" ref="DF358">IF(ROWS(DF$4:DF358)&gt;DF$1,"",INDEX('malzeme montaj'!$C$1:$C$3329,SMALL(IF('malzeme montaj'!$B$1:$B$3329=DF$3,IF('malzeme montaj'!$C$1:$C$3329&lt;&gt;"",ROW('malzeme montaj'!$C$1:$C$3329))),ROWS(DF$4:DF358))))</f>
        <v/>
      </c>
      <c r="DG358" s="34" t="str">
        <f t="array" ref="DG358">IF(ROWS(DG$4:DG358)&gt;DG$1,"",INDEX('malzeme montaj'!$C$1:$C$3329,SMALL(IF('malzeme montaj'!$B$1:$B$3329=DG$3,IF('malzeme montaj'!$C$1:$C$3329&lt;&gt;"",ROW('malzeme montaj'!$C$1:$C$3329))),ROWS(DG$4:DG358))))</f>
        <v/>
      </c>
      <c r="DH358" s="34" t="str">
        <f t="array" ref="DH358">IF(ROWS(DH$4:DH358)&gt;DH$1,"",INDEX('malzeme montaj'!$C$1:$C$3329,SMALL(IF('malzeme montaj'!$B$1:$B$3329=DH$3,IF('malzeme montaj'!$C$1:$C$3329&lt;&gt;"",ROW('malzeme montaj'!$C$1:$C$3329))),ROWS(DH$4:DH358))))</f>
        <v/>
      </c>
      <c r="DI358" s="34" t="str">
        <f t="array" ref="DI358">IF(ROWS(DI$4:DI358)&gt;DI$1,"",INDEX('malzeme montaj'!$C$1:$C$3329,SMALL(IF('malzeme montaj'!$B$1:$B$3329=DI$3,IF('malzeme montaj'!$C$1:$C$3329&lt;&gt;"",ROW('malzeme montaj'!$C$1:$C$3329))),ROWS(DI$4:DI358))))</f>
        <v/>
      </c>
      <c r="DJ358" s="34" t="str">
        <f t="array" ref="DJ358">IF(ROWS(DJ$4:DJ358)&gt;DJ$1,"",INDEX('malzeme montaj'!$C$1:$C$3329,SMALL(IF('malzeme montaj'!$B$1:$B$3329=DJ$3,IF('malzeme montaj'!$C$1:$C$3329&lt;&gt;"",ROW('malzeme montaj'!$C$1:$C$3329))),ROWS(DJ$4:DJ358))))</f>
        <v/>
      </c>
      <c r="DK358" s="34" t="str">
        <f t="array" ref="DK358">IF(ROWS(DK$4:DK358)&gt;DK$1,"",INDEX('malzeme montaj'!$C$1:$C$3329,SMALL(IF('malzeme montaj'!$B$1:$B$3329=DK$3,IF('malzeme montaj'!$C$1:$C$3329&lt;&gt;"",ROW('malzeme montaj'!$C$1:$C$3329))),ROWS(DK$4:DK358))))</f>
        <v/>
      </c>
      <c r="DL358" s="34" t="str">
        <f t="array" ref="DL358">IF(ROWS(DL$4:DL358)&gt;DL$1,"",INDEX('malzeme montaj'!$C$1:$C$3329,SMALL(IF('malzeme montaj'!$B$1:$B$3329=DL$3,IF('malzeme montaj'!$C$1:$C$3329&lt;&gt;"",ROW('malzeme montaj'!$C$1:$C$3329))),ROWS(DL$4:DL358))))</f>
        <v/>
      </c>
      <c r="DQ358" s="34" t="str">
        <f t="array" ref="DQ358">IF(ROWS(DQ$4:DQ358)&gt;DQ$1,"",INDEX('malzeme montaj'!$C$1:$C$3329,SMALL(IF('malzeme montaj'!$B$1:$B$3329=DQ$3,IF('malzeme montaj'!$C$1:$C$3329&lt;&gt;"",ROW('malzeme montaj'!$C$1:$C$3329))),ROWS(DQ$4:DQ358))))</f>
        <v/>
      </c>
      <c r="DR358" s="34" t="str">
        <f t="array" ref="DR358">IF(ROWS(DR$4:DR358)&gt;DR$1,"",INDEX('malzeme montaj'!$C$1:$C$3329,SMALL(IF('malzeme montaj'!$B$1:$B$3329=DR$3,IF('malzeme montaj'!$C$1:$C$3329&lt;&gt;"",ROW('malzeme montaj'!$C$1:$C$3329))),ROWS(DR$4:DR358))))</f>
        <v/>
      </c>
      <c r="DS358" s="34" t="str">
        <f t="array" ref="DS358">IF(ROWS(DS$4:DS358)&gt;DS$1,"",INDEX('malzeme montaj'!$C$1:$C$3329,SMALL(IF('malzeme montaj'!$B$1:$B$3329=DS$3,IF('malzeme montaj'!$C$1:$C$3329&lt;&gt;"",ROW('malzeme montaj'!$C$1:$C$3329))),ROWS(DS$4:DS358))))</f>
        <v/>
      </c>
      <c r="DT358" s="34" t="str">
        <f t="array" ref="DT358">IF(ROWS(DT$4:DT358)&gt;DT$1,"",INDEX('malzeme montaj'!$C$1:$C$3329,SMALL(IF('malzeme montaj'!$B$1:$B$3329=DT$3,IF('malzeme montaj'!$C$1:$C$3329&lt;&gt;"",ROW('malzeme montaj'!$C$1:$C$3329))),ROWS(DT$4:DT358))))</f>
        <v/>
      </c>
      <c r="DU358" s="34" t="str">
        <f t="array" ref="DU358">IF(ROWS(DU$4:DU358)&gt;DU$1,"",INDEX('malzeme montaj'!$C$1:$C$3329,SMALL(IF('malzeme montaj'!$B$1:$B$3329=DU$3,IF('malzeme montaj'!$C$1:$C$3329&lt;&gt;"",ROW('malzeme montaj'!$C$1:$C$3329))),ROWS(DU$4:DU358))))</f>
        <v/>
      </c>
      <c r="DV358" s="34" t="str">
        <f t="array" ref="DV358">IF(ROWS(DV$4:DV358)&gt;DV$1,"",INDEX('malzeme montaj'!$C$1:$C$3329,SMALL(IF('malzeme montaj'!$B$1:$B$3329=DV$3,IF('malzeme montaj'!$C$1:$C$3329&lt;&gt;"",ROW('malzeme montaj'!$C$1:$C$3329))),ROWS(DV$4:DV358))))</f>
        <v/>
      </c>
      <c r="DW358" s="34" t="str">
        <f t="array" ref="DW358">IF(ROWS(DW$4:DW358)&gt;DW$1,"",INDEX('malzeme montaj'!$C$1:$C$3329,SMALL(IF('malzeme montaj'!$B$1:$B$3329=DW$3,IF('malzeme montaj'!$C$1:$C$3329&lt;&gt;"",ROW('malzeme montaj'!$C$1:$C$3329))),ROWS(DW$4:DW358))))</f>
        <v/>
      </c>
      <c r="DX358" s="34" t="str">
        <f t="array" ref="DX358">IF(ROWS(DX$4:DX358)&gt;DX$1,"",INDEX('malzeme montaj'!$C$1:$C$3329,SMALL(IF('malzeme montaj'!$B$1:$B$3329=DX$3,IF('malzeme montaj'!$C$1:$C$3329&lt;&gt;"",ROW('malzeme montaj'!$C$1:$C$3329))),ROWS(DX$4:DX358))))</f>
        <v/>
      </c>
      <c r="DY358" s="34" t="str">
        <f t="array" ref="DY358">IF(ROWS(DY$4:DY358)&gt;DY$1,"",INDEX('malzeme montaj'!$C$1:$C$3329,SMALL(IF('malzeme montaj'!$B$1:$B$3329=DY$3,IF('malzeme montaj'!$C$1:$C$3329&lt;&gt;"",ROW('malzeme montaj'!$C$1:$C$3329))),ROWS(DY$4:DY358))))</f>
        <v/>
      </c>
      <c r="DZ358" s="34" t="str">
        <f t="array" ref="DZ358">IF(ROWS(DZ$4:DZ358)&gt;DZ$1,"",INDEX('malzeme montaj'!$C$1:$C$3329,SMALL(IF('malzeme montaj'!$B$1:$B$3329=DZ$3,IF('malzeme montaj'!$C$1:$C$3329&lt;&gt;"",ROW('malzeme montaj'!$C$1:$C$3329))),ROWS(DZ$4:DZ358))))</f>
        <v/>
      </c>
      <c r="EA358" s="34" t="str">
        <f t="array" ref="EA358">IF(ROWS(EA$4:EA358)&gt;EA$1,"",INDEX('malzeme montaj'!$C$1:$C$3329,SMALL(IF('malzeme montaj'!$B$1:$B$3329=EA$3,IF('malzeme montaj'!$C$1:$C$3329&lt;&gt;"",ROW('malzeme montaj'!$C$1:$C$3329))),ROWS(EA$4:EA358))))</f>
        <v/>
      </c>
      <c r="EB358" s="34" t="str">
        <f t="array" ref="EB358">IF(ROWS(EB$4:EB358)&gt;EB$1,"",INDEX('malzeme montaj'!$C$1:$C$3329,SMALL(IF('malzeme montaj'!$B$1:$B$3329=EB$3,IF('malzeme montaj'!$C$1:$C$3329&lt;&gt;"",ROW('malzeme montaj'!$C$1:$C$3329))),ROWS(EB$4:EB358))))</f>
        <v/>
      </c>
      <c r="EC358" s="34" t="str">
        <f t="array" ref="EC358">IF(ROWS(EC$4:EC358)&gt;EC$1,"",INDEX('malzeme montaj'!$C$1:$C$3329,SMALL(IF('malzeme montaj'!$B$1:$B$3329=EC$3,IF('malzeme montaj'!$C$1:$C$3329&lt;&gt;"",ROW('malzeme montaj'!$C$1:$C$3329))),ROWS(EC$4:EC358))))</f>
        <v/>
      </c>
      <c r="ED358" s="34" t="str">
        <f t="array" ref="ED358">IF(ROWS(ED$4:ED358)&gt;ED$1,"",INDEX('malzeme montaj'!$C$1:$C$3329,SMALL(IF('malzeme montaj'!$B$1:$B$3329=ED$3,IF('malzeme montaj'!$C$1:$C$3329&lt;&gt;"",ROW('malzeme montaj'!$C$1:$C$3329))),ROWS(ED$4:ED358))))</f>
        <v/>
      </c>
      <c r="EE358" s="34" t="str">
        <f t="array" ref="EE358">IF(ROWS(EE$4:EE358)&gt;EE$1,"",INDEX('malzeme montaj'!$C$1:$C$3329,SMALL(IF('malzeme montaj'!$B$1:$B$3329=EE$3,IF('malzeme montaj'!$C$1:$C$3329&lt;&gt;"",ROW('malzeme montaj'!$C$1:$C$3329))),ROWS(EE$4:EE358))))</f>
        <v/>
      </c>
      <c r="EF358" s="34" t="str">
        <f t="array" ref="EF358">IF(ROWS(EF$4:EF358)&gt;EF$1,"",INDEX('malzeme montaj'!$C$1:$C$3329,SMALL(IF('malzeme montaj'!$B$1:$B$3329=EF$3,IF('malzeme montaj'!$C$1:$C$3329&lt;&gt;"",ROW('malzeme montaj'!$C$1:$C$3329))),ROWS(EF$4:EF358))))</f>
        <v/>
      </c>
      <c r="EG358" s="34" t="str">
        <f t="array" ref="EG358">IF(ROWS(EG$4:EG358)&gt;EG$1,"",INDEX('malzeme montaj'!$C$1:$C$3329,SMALL(IF('malzeme montaj'!$B$1:$B$3329=EG$3,IF('malzeme montaj'!$C$1:$C$3329&lt;&gt;"",ROW('malzeme montaj'!$C$1:$C$3329))),ROWS(EG$4:EG358))))</f>
        <v/>
      </c>
      <c r="EH358" s="34" t="str">
        <f t="array" ref="EH358">IF(ROWS(EH$4:EH358)&gt;EH$1,"",INDEX('malzeme montaj'!$C$1:$C$3329,SMALL(IF('malzeme montaj'!$B$1:$B$3329=EH$3,IF('malzeme montaj'!$C$1:$C$3329&lt;&gt;"",ROW('malzeme montaj'!$C$1:$C$3329))),ROWS(EH$4:EH358))))</f>
        <v/>
      </c>
      <c r="EI358" s="34" t="str">
        <f t="array" ref="EI358">IF(ROWS(EI$4:EI358)&gt;EI$1,"",INDEX('malzeme montaj'!$C$1:$C$3329,SMALL(IF('malzeme montaj'!$B$1:$B$3329=EI$3,IF('malzeme montaj'!$C$1:$C$3329&lt;&gt;"",ROW('malzeme montaj'!$C$1:$C$3329))),ROWS(EI$4:EI358))))</f>
        <v/>
      </c>
      <c r="EJ358" s="34" t="str">
        <f t="array" ref="EJ358">IF(ROWS(EJ$4:EJ358)&gt;EJ$1,"",INDEX('malzeme montaj'!$C$1:$C$3329,SMALL(IF('malzeme montaj'!$B$1:$B$3329=EJ$3,IF('malzeme montaj'!$C$1:$C$3329&lt;&gt;"",ROW('malzeme montaj'!$C$1:$C$3329))),ROWS(EJ$4:EJ358))))</f>
        <v/>
      </c>
      <c r="EK358" s="34" t="str">
        <f t="array" ref="EK358">IF(ROWS(EK$4:EK358)&gt;EK$1,"",INDEX('malzeme montaj'!$C$1:$C$3329,SMALL(IF('malzeme montaj'!$B$1:$B$3329=EK$3,IF('malzeme montaj'!$C$1:$C$3329&lt;&gt;"",ROW('malzeme montaj'!$C$1:$C$3329))),ROWS(EK$4:EK358))))</f>
        <v/>
      </c>
      <c r="EL358" s="34" t="str">
        <f t="array" ref="EL358">IF(ROWS(EL$4:EL358)&gt;EL$1,"",INDEX('malzeme montaj'!$C$1:$C$3329,SMALL(IF('malzeme montaj'!$B$1:$B$3329=EL$3,IF('malzeme montaj'!$C$1:$C$3329&lt;&gt;"",ROW('malzeme montaj'!$C$1:$C$3329))),ROWS(EL$4:EL358))))</f>
        <v/>
      </c>
      <c r="EM358" s="34" t="str">
        <f t="array" ref="EM358">IF(ROWS(EM$4:EM358)&gt;EM$1,"",INDEX('malzeme montaj'!$C$1:$C$3329,SMALL(IF('malzeme montaj'!$B$1:$B$3329=EM$3,IF('malzeme montaj'!$C$1:$C$3329&lt;&gt;"",ROW('malzeme montaj'!$C$1:$C$3329))),ROWS(EM$4:EM358))))</f>
        <v/>
      </c>
      <c r="EN358" s="34" t="str">
        <f t="array" ref="EN358">IF(ROWS(EN$4:EN358)&gt;EN$1,"",INDEX('malzeme montaj'!$C$1:$C$3329,SMALL(IF('malzeme montaj'!$B$1:$B$3329=EN$3,IF('malzeme montaj'!$C$1:$C$3329&lt;&gt;"",ROW('malzeme montaj'!$C$1:$C$3329))),ROWS(EN$4:EN358))))</f>
        <v/>
      </c>
      <c r="EO358" s="34" t="str">
        <f t="array" ref="EO358">IF(ROWS(EO$4:EO358)&gt;EO$1,"",INDEX('malzeme montaj'!$C$1:$C$3329,SMALL(IF('malzeme montaj'!$B$1:$B$3329=EO$3,IF('malzeme montaj'!$C$1:$C$3329&lt;&gt;"",ROW('malzeme montaj'!$C$1:$C$3329))),ROWS(EO$4:EO358))))</f>
        <v/>
      </c>
      <c r="EP358" s="34" t="str">
        <f t="array" ref="EP358">IF(ROWS(EP$4:EP358)&gt;EP$1,"",INDEX('malzeme montaj'!$C$1:$C$3329,SMALL(IF('malzeme montaj'!$B$1:$B$3329=EP$3,IF('malzeme montaj'!$C$1:$C$3329&lt;&gt;"",ROW('malzeme montaj'!$C$1:$C$3329))),ROWS(EP$4:EP358))))</f>
        <v/>
      </c>
      <c r="EQ358" s="34" t="str">
        <f t="array" ref="EQ358">IF(ROWS(EQ$4:EQ358)&gt;EQ$1,"",INDEX('malzeme montaj'!$C$1:$C$3329,SMALL(IF('malzeme montaj'!$B$1:$B$3329=EQ$3,IF('malzeme montaj'!$C$1:$C$3329&lt;&gt;"",ROW('malzeme montaj'!$C$1:$C$3329))),ROWS(EQ$4:EQ358))))</f>
        <v/>
      </c>
      <c r="ER358" s="34" t="str">
        <f t="array" ref="ER358">IF(ROWS(ER$4:ER358)&gt;ER$1,"",INDEX('malzeme montaj'!$C$1:$C$3329,SMALL(IF('malzeme montaj'!$B$1:$B$3329=ER$3,IF('malzeme montaj'!$C$1:$C$3329&lt;&gt;"",ROW('malzeme montaj'!$C$1:$C$3329))),ROWS(ER$4:ER358))))</f>
        <v/>
      </c>
      <c r="ES358" s="34" t="str">
        <f t="array" ref="ES358">IF(ROWS(ES$4:ES358)&gt;ES$1,"",INDEX('malzeme montaj'!$C$1:$C$3329,SMALL(IF('malzeme montaj'!$B$1:$B$3329=ES$3,IF('malzeme montaj'!$C$1:$C$3329&lt;&gt;"",ROW('malzeme montaj'!$C$1:$C$3329))),ROWS(ES$4:ES358))))</f>
        <v/>
      </c>
      <c r="ET358" s="34" t="str">
        <f t="array" ref="ET358">IF(ROWS(ET$4:ET358)&gt;ET$1,"",INDEX('malzeme montaj'!$C$1:$C$3329,SMALL(IF('malzeme montaj'!$B$1:$B$3329=ET$3,IF('malzeme montaj'!$C$1:$C$3329&lt;&gt;"",ROW('malzeme montaj'!$C$1:$C$3329))),ROWS(ET$4:ET358))))</f>
        <v/>
      </c>
      <c r="EU358" s="34" t="str">
        <f t="array" ref="EU358">IF(ROWS(EU$4:EU358)&gt;EU$1,"",INDEX('malzeme montaj'!$C$1:$C$3329,SMALL(IF('malzeme montaj'!$B$1:$B$3329=EU$3,IF('malzeme montaj'!$C$1:$C$3329&lt;&gt;"",ROW('malzeme montaj'!$C$1:$C$3329))),ROWS(EU$4:EU358))))</f>
        <v/>
      </c>
      <c r="EV358" s="34" t="str">
        <f t="array" ref="EV358">IF(ROWS(EV$4:EV358)&gt;EV$1,"",INDEX('malzeme montaj'!$C$1:$C$3329,SMALL(IF('malzeme montaj'!$B$1:$B$3329=EV$3,IF('malzeme montaj'!$C$1:$C$3329&lt;&gt;"",ROW('malzeme montaj'!$C$1:$C$3329))),ROWS(EV$4:EV358))))</f>
        <v/>
      </c>
      <c r="EW358" s="34" t="str">
        <f t="array" ref="EW358">IF(ROWS(EW$4:EW358)&gt;EW$1,"",INDEX('malzeme montaj'!$C$1:$C$3329,SMALL(IF('malzeme montaj'!$B$1:$B$3329=EW$3,IF('malzeme montaj'!$C$1:$C$3329&lt;&gt;"",ROW('malzeme montaj'!$C$1:$C$3329))),ROWS(EW$4:EW358))))</f>
        <v/>
      </c>
    </row>
    <row r="359" spans="4:153">
      <c r="D359" s="38" t="str">
        <f t="array" ref="D359">IF(ROWS(D$4:D359)&gt;D$1,"",INDEX('malzeme montaj'!$C$1:$C$3329,SMALL(IF('malzeme montaj'!$B$1:$B$3329=D$3,IF('malzeme montaj'!$C$1:$C$3329&lt;&gt;"",ROW('malzeme montaj'!$C$1:$C$3329))),ROWS(D$4:D359))))</f>
        <v/>
      </c>
      <c r="E359" s="38" t="str">
        <f t="array" ref="E359">IF(ROWS(E$4:E359)&gt;E$1,"",INDEX('malzeme montaj'!$C$1:$C$3329,SMALL(IF('malzeme montaj'!$B$1:$B$3329=E$3,IF('malzeme montaj'!$C$1:$C$3329&lt;&gt;"",ROW('malzeme montaj'!$C$1:$C$3329))),ROWS(E$4:E359))))</f>
        <v/>
      </c>
      <c r="F359" s="38" t="str">
        <f t="array" ref="F359">IF(ROWS(F$4:F359)&gt;F$1,"",INDEX('malzeme montaj'!$C$1:$C$3329,SMALL(IF('malzeme montaj'!$B$1:$B$3329=F$3,IF('malzeme montaj'!$C$1:$C$3329&lt;&gt;"",ROW('malzeme montaj'!$C$1:$C$3329))),ROWS(F$4:F359))))</f>
        <v/>
      </c>
      <c r="G359" s="38" t="str">
        <f t="array" ref="G359">IF(ROWS(G$4:G359)&gt;G$1,"",INDEX('malzeme montaj'!$C$1:$C$3329,SMALL(IF('malzeme montaj'!$B$1:$B$3329=G$3,IF('malzeme montaj'!$C$1:$C$3329&lt;&gt;"",ROW('malzeme montaj'!$C$1:$C$3329))),ROWS(G$4:G359))))</f>
        <v/>
      </c>
      <c r="H359" s="38" t="str">
        <f t="array" ref="H359">IF(ROWS(H$4:H359)&gt;H$1,"",INDEX('malzeme montaj'!$C$1:$C$3329,SMALL(IF('malzeme montaj'!$B$1:$B$3329=H$3,IF('malzeme montaj'!$C$1:$C$3329&lt;&gt;"",ROW('malzeme montaj'!$C$1:$C$3329))),ROWS(H$4:H359))))</f>
        <v/>
      </c>
      <c r="I359" s="38" t="str">
        <f t="array" ref="I359">IF(ROWS(I$4:I359)&gt;I$1,"",INDEX('malzeme montaj'!$C$1:$C$3329,SMALL(IF('malzeme montaj'!$B$1:$B$3329=I$3,IF('malzeme montaj'!$C$1:$C$3329&lt;&gt;"",ROW('malzeme montaj'!$C$1:$C$3329))),ROWS(I$4:I359))))</f>
        <v/>
      </c>
      <c r="J359" s="38" t="str">
        <f t="array" ref="J359">IF(ROWS(J$4:J359)&gt;J$1,"",INDEX('malzeme montaj'!$C$1:$C$3329,SMALL(IF('malzeme montaj'!$B$1:$B$3329=J$3,IF('malzeme montaj'!$C$1:$C$3329&lt;&gt;"",ROW('malzeme montaj'!$C$1:$C$3329))),ROWS(J$4:J359))))</f>
        <v/>
      </c>
      <c r="K359" s="38" t="str">
        <f t="array" ref="K359">IF(ROWS(K$4:K359)&gt;K$1,"",INDEX('malzeme montaj'!$C$1:$C$3329,SMALL(IF('malzeme montaj'!$B$1:$B$3329=K$3,IF('malzeme montaj'!$C$1:$C$3329&lt;&gt;"",ROW('malzeme montaj'!$C$1:$C$3329))),ROWS(K$4:K359))))</f>
        <v/>
      </c>
      <c r="L359" s="38" t="str">
        <f t="array" ref="L359">IF(ROWS(L$4:L359)&gt;L$1,"",INDEX('malzeme montaj'!$C$1:$C$3329,SMALL(IF('malzeme montaj'!$B$1:$B$3329=L$3,IF('malzeme montaj'!$C$1:$C$3329&lt;&gt;"",ROW('malzeme montaj'!$C$1:$C$3329))),ROWS(L$4:L359))))</f>
        <v/>
      </c>
      <c r="M359" s="38" t="str">
        <f t="array" ref="M359">IF(ROWS(M$4:M359)&gt;M$1,"",INDEX('malzeme montaj'!$C$1:$C$3329,SMALL(IF('malzeme montaj'!$B$1:$B$3329=M$3,IF('malzeme montaj'!$C$1:$C$3329&lt;&gt;"",ROW('malzeme montaj'!$C$1:$C$3329))),ROWS(M$4:M359))))</f>
        <v/>
      </c>
      <c r="N359" s="38" t="str">
        <f t="array" ref="N359">IF(ROWS(N$4:N359)&gt;N$1,"",INDEX('malzeme montaj'!$C$1:$C$3329,SMALL(IF('malzeme montaj'!$B$1:$B$3329=N$3,IF('malzeme montaj'!$C$1:$C$3329&lt;&gt;"",ROW('malzeme montaj'!$C$1:$C$3329))),ROWS(N$4:N359))))</f>
        <v/>
      </c>
      <c r="O359" s="38" t="str">
        <f t="array" ref="O359">IF(ROWS(O$4:O359)&gt;O$1,"",INDEX('malzeme montaj'!$C$1:$C$3329,SMALL(IF('malzeme montaj'!$B$1:$B$3329=O$3,IF('malzeme montaj'!$C$1:$C$3329&lt;&gt;"",ROW('malzeme montaj'!$C$1:$C$3329))),ROWS(O$4:O359))))</f>
        <v/>
      </c>
      <c r="P359" s="38" t="str">
        <f t="array" ref="P359">IF(ROWS(P$4:P359)&gt;P$1,"",INDEX('malzeme montaj'!$C$1:$C$3329,SMALL(IF('malzeme montaj'!$B$1:$B$3329=P$3,IF('malzeme montaj'!$C$1:$C$3329&lt;&gt;"",ROW('malzeme montaj'!$C$1:$C$3329))),ROWS(P$4:P359))))</f>
        <v/>
      </c>
      <c r="Q359" s="38" t="str">
        <f t="array" ref="Q359">IF(ROWS(Q$4:Q359)&gt;Q$1,"",INDEX('malzeme montaj'!$C$1:$C$3329,SMALL(IF('malzeme montaj'!$B$1:$B$3329=Q$3,IF('malzeme montaj'!$C$1:$C$3329&lt;&gt;"",ROW('malzeme montaj'!$C$1:$C$3329))),ROWS(Q$4:Q359))))</f>
        <v/>
      </c>
      <c r="R359" s="38" t="str">
        <f t="array" ref="R359">IF(ROWS(R$4:R359)&gt;R$1,"",INDEX('malzeme montaj'!$C$1:$C$3329,SMALL(IF('malzeme montaj'!$B$1:$B$3329=R$3,IF('malzeme montaj'!$C$1:$C$3329&lt;&gt;"",ROW('malzeme montaj'!$C$1:$C$3329))),ROWS(R$4:R359))))</f>
        <v/>
      </c>
      <c r="S359" s="38" t="str">
        <f t="array" ref="S359">IF(ROWS(S$4:S359)&gt;S$1,"",INDEX('malzeme montaj'!$C$1:$C$3329,SMALL(IF('malzeme montaj'!$B$1:$B$3329=S$3,IF('malzeme montaj'!$C$1:$C$3329&lt;&gt;"",ROW('malzeme montaj'!$C$1:$C$3329))),ROWS(S$4:S359))))</f>
        <v/>
      </c>
      <c r="T359" s="38" t="str">
        <f t="array" ref="T359">IF(ROWS(T$4:T359)&gt;T$1,"",INDEX('malzeme montaj'!$C$1:$C$3329,SMALL(IF('malzeme montaj'!$B$1:$B$3329=T$3,IF('malzeme montaj'!$C$1:$C$3329&lt;&gt;"",ROW('malzeme montaj'!$C$1:$C$3329))),ROWS(T$4:T359))))</f>
        <v/>
      </c>
      <c r="U359" s="38" t="str">
        <f t="array" ref="U359">IF(ROWS(U$4:U359)&gt;U$1,"",INDEX('malzeme montaj'!$C$1:$C$3329,SMALL(IF('malzeme montaj'!$B$1:$B$3329=U$3,IF('malzeme montaj'!$C$1:$C$3329&lt;&gt;"",ROW('malzeme montaj'!$C$1:$C$3329))),ROWS(U$4:U359))))</f>
        <v/>
      </c>
      <c r="V359" s="38" t="str">
        <f t="array" ref="V359">IF(ROWS(V$4:V359)&gt;V$1,"",INDEX('malzeme montaj'!$C$1:$C$3329,SMALL(IF('malzeme montaj'!$B$1:$B$3329=V$3,IF('malzeme montaj'!$C$1:$C$3329&lt;&gt;"",ROW('malzeme montaj'!$C$1:$C$3329))),ROWS(V$4:V359))))</f>
        <v/>
      </c>
      <c r="W359" s="38" t="str">
        <f t="array" ref="W359">IF(ROWS(W$4:W359)&gt;W$1,"",INDEX('malzeme montaj'!$C$1:$C$3329,SMALL(IF('malzeme montaj'!$B$1:$B$3329=W$3,IF('malzeme montaj'!$C$1:$C$3329&lt;&gt;"",ROW('malzeme montaj'!$C$1:$C$3329))),ROWS(W$4:W359))))</f>
        <v/>
      </c>
      <c r="X359" s="38" t="str">
        <f t="array" ref="X359">IF(ROWS(X$4:X359)&gt;X$1,"",INDEX('malzeme montaj'!$C$1:$C$3329,SMALL(IF('malzeme montaj'!$B$1:$B$3329=X$3,IF('malzeme montaj'!$C$1:$C$3329&lt;&gt;"",ROW('malzeme montaj'!$C$1:$C$3329))),ROWS(X$4:X359))))</f>
        <v/>
      </c>
      <c r="Y359" s="38" t="str">
        <f t="array" ref="Y359">IF(ROWS(Y$4:Y359)&gt;Y$1,"",INDEX('malzeme montaj'!$C$1:$C$3329,SMALL(IF('malzeme montaj'!$B$1:$B$3329=Y$3,IF('malzeme montaj'!$C$1:$C$3329&lt;&gt;"",ROW('malzeme montaj'!$C$1:$C$3329))),ROWS(Y$4:Y359))))</f>
        <v/>
      </c>
      <c r="Z359" s="38" t="str">
        <f t="array" ref="Z359">IF(ROWS(Z$4:Z359)&gt;Z$1,"",INDEX('malzeme montaj'!$C$1:$C$3329,SMALL(IF('malzeme montaj'!$B$1:$B$3329=Z$3,IF('malzeme montaj'!$C$1:$C$3329&lt;&gt;"",ROW('malzeme montaj'!$C$1:$C$3329))),ROWS(Z$4:Z359))))</f>
        <v/>
      </c>
      <c r="AA359" s="38" t="str">
        <f t="array" ref="AA359">IF(ROWS(AA$4:AA359)&gt;AA$1,"",INDEX('malzeme montaj'!$C$1:$C$3329,SMALL(IF('malzeme montaj'!$B$1:$B$3329=AA$3,IF('malzeme montaj'!$C$1:$C$3329&lt;&gt;"",ROW('malzeme montaj'!$C$1:$C$3329))),ROWS(AA$4:AA359))))</f>
        <v/>
      </c>
      <c r="AB359" s="38" t="str">
        <f t="array" ref="AB359">IF(ROWS(AB$4:AB359)&gt;AB$1,"",INDEX('malzeme montaj'!$C$1:$C$3329,SMALL(IF('malzeme montaj'!$B$1:$B$3329=AB$3,IF('malzeme montaj'!$C$1:$C$3329&lt;&gt;"",ROW('malzeme montaj'!$C$1:$C$3329))),ROWS(AB$4:AB359))))</f>
        <v/>
      </c>
      <c r="AC359" s="38" t="str">
        <f t="array" ref="AC359">IF(ROWS(AC$4:AC359)&gt;AC$1,"",INDEX('malzeme montaj'!$C$1:$C$3329,SMALL(IF('malzeme montaj'!$B$1:$B$3329=AC$3,IF('malzeme montaj'!$C$1:$C$3329&lt;&gt;"",ROW('malzeme montaj'!$C$1:$C$3329))),ROWS(AC$4:AC359))))</f>
        <v/>
      </c>
      <c r="AD359" s="38" t="str">
        <f t="array" ref="AD359">IF(ROWS(AD$4:AD359)&gt;AD$1,"",INDEX('malzeme montaj'!$C$1:$C$3329,SMALL(IF('malzeme montaj'!$B$1:$B$3329=AD$3,IF('malzeme montaj'!$C$1:$C$3329&lt;&gt;"",ROW('malzeme montaj'!$C$1:$C$3329))),ROWS(AD$4:AD359))))</f>
        <v/>
      </c>
      <c r="AE359" s="38" t="str">
        <f t="array" ref="AE359">IF(ROWS(AE$4:AE359)&gt;AE$1,"",INDEX('malzeme montaj'!$C$1:$C$3329,SMALL(IF('malzeme montaj'!$B$1:$B$3329=AE$3,IF('malzeme montaj'!$C$1:$C$3329&lt;&gt;"",ROW('malzeme montaj'!$C$1:$C$3329))),ROWS(AE$4:AE359))))</f>
        <v/>
      </c>
      <c r="AF359" s="38" t="str">
        <f t="array" ref="AF359">IF(ROWS(AF$4:AF359)&gt;AF$1,"",INDEX('malzeme montaj'!$C$1:$C$3329,SMALL(IF('malzeme montaj'!$B$1:$B$3329=AF$3,IF('malzeme montaj'!$C$1:$C$3329&lt;&gt;"",ROW('malzeme montaj'!$C$1:$C$3329))),ROWS(AF$4:AF359))))</f>
        <v/>
      </c>
      <c r="AG359" s="38" t="str">
        <f t="array" ref="AG359">IF(ROWS(AG$4:AG359)&gt;AG$1,"",INDEX('malzeme montaj'!$C$1:$C$3329,SMALL(IF('malzeme montaj'!$B$1:$B$3329=AG$3,IF('malzeme montaj'!$C$1:$C$3329&lt;&gt;"",ROW('malzeme montaj'!$C$1:$C$3329))),ROWS(AG$4:AG359))))</f>
        <v/>
      </c>
      <c r="AH359" s="38" t="str">
        <f t="array" ref="AH359">IF(ROWS(AH$4:AH359)&gt;AH$1,"",INDEX('malzeme montaj'!$C$1:$C$3329,SMALL(IF('malzeme montaj'!$B$1:$B$3329=AH$3,IF('malzeme montaj'!$C$1:$C$3329&lt;&gt;"",ROW('malzeme montaj'!$C$1:$C$3329))),ROWS(AH$4:AH359))))</f>
        <v/>
      </c>
      <c r="AI359" s="38" t="str">
        <f t="array" ref="AI359">IF(ROWS(AI$4:AI359)&gt;AI$1,"",INDEX('malzeme montaj'!$C$1:$C$3329,SMALL(IF('malzeme montaj'!$B$1:$B$3329=AI$3,IF('malzeme montaj'!$C$1:$C$3329&lt;&gt;"",ROW('malzeme montaj'!$C$1:$C$3329))),ROWS(AI$4:AI359))))</f>
        <v/>
      </c>
      <c r="AJ359" s="38" t="str">
        <f t="array" ref="AJ359">IF(ROWS(AJ$4:AJ359)&gt;AJ$1,"",INDEX('malzeme montaj'!$C$1:$C$3329,SMALL(IF('malzeme montaj'!$B$1:$B$3329=AJ$3,IF('malzeme montaj'!$C$1:$C$3329&lt;&gt;"",ROW('malzeme montaj'!$C$1:$C$3329))),ROWS(AJ$4:AJ359))))</f>
        <v/>
      </c>
      <c r="AK359" s="38" t="str">
        <f t="array" ref="AK359">IF(ROWS(AK$4:AK359)&gt;AK$1,"",INDEX('malzeme montaj'!$C$1:$C$3329,SMALL(IF('malzeme montaj'!$B$1:$B$3329=AK$3,IF('malzeme montaj'!$C$1:$C$3329&lt;&gt;"",ROW('malzeme montaj'!$C$1:$C$3329))),ROWS(AK$4:AK359))))</f>
        <v/>
      </c>
      <c r="AL359" s="38" t="str">
        <f t="array" ref="AL359">IF(ROWS(AL$4:AL359)&gt;AL$1,"",INDEX('malzeme montaj'!$C$1:$C$3329,SMALL(IF('malzeme montaj'!$B$1:$B$3329=AL$3,IF('malzeme montaj'!$C$1:$C$3329&lt;&gt;"",ROW('malzeme montaj'!$C$1:$C$3329))),ROWS(AL$4:AL359))))</f>
        <v/>
      </c>
      <c r="AM359" s="38" t="str">
        <f t="array" ref="AM359">IF(ROWS(AM$4:AM359)&gt;AM$1,"",INDEX('malzeme montaj'!$C$1:$C$3329,SMALL(IF('malzeme montaj'!$B$1:$B$3329=AM$3,IF('malzeme montaj'!$C$1:$C$3329&lt;&gt;"",ROW('malzeme montaj'!$C$1:$C$3329))),ROWS(AM$4:AM359))))</f>
        <v/>
      </c>
      <c r="AN359" s="38" t="str">
        <f t="array" ref="AN359">IF(ROWS(AN$4:AN359)&gt;AN$1,"",INDEX('malzeme montaj'!$C$1:$C$3329,SMALL(IF('malzeme montaj'!$B$1:$B$3329=AN$3,IF('malzeme montaj'!$C$1:$C$3329&lt;&gt;"",ROW('malzeme montaj'!$C$1:$C$3329))),ROWS(AN$4:AN359))))</f>
        <v/>
      </c>
      <c r="AO359" s="38" t="str">
        <f t="array" ref="AO359">IF(ROWS(AO$4:AO359)&gt;AO$1,"",INDEX('malzeme montaj'!$C$1:$C$3329,SMALL(IF('malzeme montaj'!$B$1:$B$3329=AO$3,IF('malzeme montaj'!$C$1:$C$3329&lt;&gt;"",ROW('malzeme montaj'!$C$1:$C$3329))),ROWS(AO$4:AO359))))</f>
        <v/>
      </c>
      <c r="AP359" s="38" t="str">
        <f t="array" ref="AP359">IF(ROWS(AP$4:AP359)&gt;AP$1,"",INDEX('malzeme montaj'!$C$1:$C$3329,SMALL(IF('malzeme montaj'!$B$1:$B$3329=AP$3,IF('malzeme montaj'!$C$1:$C$3329&lt;&gt;"",ROW('malzeme montaj'!$C$1:$C$3329))),ROWS(AP$4:AP359))))</f>
        <v/>
      </c>
      <c r="AQ359" s="38" t="str">
        <f t="array" ref="AQ359">IF(ROWS(AQ$4:AQ359)&gt;AQ$1,"",INDEX('malzeme montaj'!$C$1:$C$3329,SMALL(IF('malzeme montaj'!$B$1:$B$3329=AQ$3,IF('malzeme montaj'!$C$1:$C$3329&lt;&gt;"",ROW('malzeme montaj'!$C$1:$C$3329))),ROWS(AQ$4:AQ359))))</f>
        <v/>
      </c>
      <c r="AR359" s="38" t="str">
        <f t="array" ref="AR359">IF(ROWS(AR$4:AR359)&gt;AR$1,"",INDEX('malzeme montaj'!$C$1:$C$3329,SMALL(IF('malzeme montaj'!$B$1:$B$3329=AR$3,IF('malzeme montaj'!$C$1:$C$3329&lt;&gt;"",ROW('malzeme montaj'!$C$1:$C$3329))),ROWS(AR$4:AR359))))</f>
        <v/>
      </c>
      <c r="AS359" s="38" t="str">
        <f t="array" ref="AS359">IF(ROWS(AS$4:AS359)&gt;AS$1,"",INDEX('malzeme montaj'!$C$1:$C$3329,SMALL(IF('malzeme montaj'!$B$1:$B$3329=AS$3,IF('malzeme montaj'!$C$1:$C$3329&lt;&gt;"",ROW('malzeme montaj'!$C$1:$C$3329))),ROWS(AS$4:AS359))))</f>
        <v/>
      </c>
      <c r="AT359" s="38" t="str">
        <f t="array" ref="AT359">IF(ROWS(AT$4:AT359)&gt;AT$1,"",INDEX('malzeme montaj'!$C$1:$C$3329,SMALL(IF('malzeme montaj'!$B$1:$B$3329=AT$3,IF('malzeme montaj'!$C$1:$C$3329&lt;&gt;"",ROW('malzeme montaj'!$C$1:$C$3329))),ROWS(AT$4:AT359))))</f>
        <v/>
      </c>
      <c r="AU359" s="38" t="str">
        <f t="array" ref="AU359">IF(ROWS(AU$4:AU359)&gt;AU$1,"",INDEX('malzeme montaj'!$C$1:$C$3329,SMALL(IF('malzeme montaj'!$B$1:$B$3329=AU$3,IF('malzeme montaj'!$C$1:$C$3329&lt;&gt;"",ROW('malzeme montaj'!$C$1:$C$3329))),ROWS(AU$4:AU359))))</f>
        <v/>
      </c>
      <c r="AV359" s="38" t="str">
        <f t="array" ref="AV359">IF(ROWS(AV$4:AV359)&gt;AV$1,"",INDEX('malzeme montaj'!$C$1:$C$3329,SMALL(IF('malzeme montaj'!$B$1:$B$3329=AV$3,IF('malzeme montaj'!$C$1:$C$3329&lt;&gt;"",ROW('malzeme montaj'!$C$1:$C$3329))),ROWS(AV$4:AV359))))</f>
        <v/>
      </c>
      <c r="AW359" s="38" t="str">
        <f t="array" ref="AW359">IF(ROWS(AW$4:AW359)&gt;AW$1,"",INDEX('malzeme montaj'!$C$1:$C$3329,SMALL(IF('malzeme montaj'!$B$1:$B$3329=AW$3,IF('malzeme montaj'!$C$1:$C$3329&lt;&gt;"",ROW('malzeme montaj'!$C$1:$C$3329))),ROWS(AW$4:AW359))))</f>
        <v/>
      </c>
      <c r="AX359" s="38" t="str">
        <f t="array" ref="AX359">IF(ROWS(AX$4:AX359)&gt;AX$1,"",INDEX('malzeme montaj'!$C$1:$C$3329,SMALL(IF('malzeme montaj'!$B$1:$B$3329=AX$3,IF('malzeme montaj'!$C$1:$C$3329&lt;&gt;"",ROW('malzeme montaj'!$C$1:$C$3329))),ROWS(AX$4:AX359))))</f>
        <v/>
      </c>
      <c r="AY359" s="38" t="str">
        <f t="array" ref="AY359">IF(ROWS(AY$4:AY359)&gt;AY$1,"",INDEX('malzeme montaj'!$C$1:$C$3329,SMALL(IF('malzeme montaj'!$B$1:$B$3329=AY$3,IF('malzeme montaj'!$C$1:$C$3329&lt;&gt;"",ROW('malzeme montaj'!$C$1:$C$3329))),ROWS(AY$4:AY359))))</f>
        <v/>
      </c>
      <c r="AZ359" s="38" t="str">
        <f t="array" ref="AZ359">IF(ROWS(AZ$4:AZ359)&gt;AZ$1,"",INDEX('malzeme montaj'!$C$1:$C$3329,SMALL(IF('malzeme montaj'!$B$1:$B$3329=AZ$3,IF('malzeme montaj'!$C$1:$C$3329&lt;&gt;"",ROW('malzeme montaj'!$C$1:$C$3329))),ROWS(AZ$4:AZ359))))</f>
        <v/>
      </c>
      <c r="BA359" s="38" t="str">
        <f t="array" ref="BA359">IF(ROWS(BA$4:BA359)&gt;BA$1,"",INDEX('malzeme montaj'!$C$1:$C$3329,SMALL(IF('malzeme montaj'!$B$1:$B$3329=BA$3,IF('malzeme montaj'!$C$1:$C$3329&lt;&gt;"",ROW('malzeme montaj'!$C$1:$C$3329))),ROWS(BA$4:BA359))))</f>
        <v/>
      </c>
      <c r="BB359" s="38" t="str">
        <f t="array" ref="BB359">IF(ROWS(BB$4:BB359)&gt;BB$1,"",INDEX('malzeme montaj'!$C$1:$C$3329,SMALL(IF('malzeme montaj'!$B$1:$B$3329=BB$3,IF('malzeme montaj'!$C$1:$C$3329&lt;&gt;"",ROW('malzeme montaj'!$C$1:$C$3329))),ROWS(BB$4:BB359))))</f>
        <v/>
      </c>
      <c r="BC359" s="38" t="str">
        <f t="array" ref="BC359">IF(ROWS(BC$4:BC359)&gt;BC$1,"",INDEX('malzeme montaj'!$C$1:$C$3329,SMALL(IF('malzeme montaj'!$B$1:$B$3329=BC$3,IF('malzeme montaj'!$C$1:$C$3329&lt;&gt;"",ROW('malzeme montaj'!$C$1:$C$3329))),ROWS(BC$4:BC359))))</f>
        <v/>
      </c>
      <c r="BD359" s="38" t="str">
        <f t="array" ref="BD359">IF(ROWS(BD$4:BD359)&gt;BD$1,"",INDEX('malzeme montaj'!$C$1:$C$3329,SMALL(IF('malzeme montaj'!$B$1:$B$3329=BD$3,IF('malzeme montaj'!$C$1:$C$3329&lt;&gt;"",ROW('malzeme montaj'!$C$1:$C$3329))),ROWS(BD$4:BD359))))</f>
        <v/>
      </c>
      <c r="BE359" s="38"/>
      <c r="BF359" s="38" t="str">
        <f t="array" ref="BF359">IF(ROWS(BF$4:BF359)&gt;BF$1,"",INDEX('malzeme montaj'!$C$1:$C$3329,SMALL(IF('malzeme montaj'!$B$1:$B$3329=BF$3,IF('malzeme montaj'!$C$1:$C$3329&lt;&gt;"",ROW('malzeme montaj'!$C$1:$C$3329))),ROWS(BF$4:BF359))))</f>
        <v/>
      </c>
      <c r="BG359" s="38" t="str">
        <f t="array" ref="BG359">IF(ROWS(BG$4:BG359)&gt;BG$1,"",INDEX('malzeme montaj'!$C$1:$C$3329,SMALL(IF('malzeme montaj'!$B$1:$B$3329=BG$3,IF('malzeme montaj'!$C$1:$C$3329&lt;&gt;"",ROW('malzeme montaj'!$C$1:$C$3329))),ROWS(BG$4:BG359))))</f>
        <v/>
      </c>
      <c r="BH359" s="38" t="str">
        <f t="array" ref="BH359">IF(ROWS(BH$4:BH359)&gt;BH$1,"",INDEX('malzeme montaj'!$C$1:$C$3329,SMALL(IF('malzeme montaj'!$B$1:$B$3329=BH$3,IF('malzeme montaj'!$C$1:$C$3329&lt;&gt;"",ROW('malzeme montaj'!$C$1:$C$3329))),ROWS(BH$4:BH359))))</f>
        <v/>
      </c>
      <c r="BI359" s="38" t="str">
        <f t="array" ref="BI359">IF(ROWS(BI$4:BI359)&gt;BI$1,"",INDEX('malzeme montaj'!$C$1:$C$3329,SMALL(IF('malzeme montaj'!$B$1:$B$3329=BI$3,IF('malzeme montaj'!$C$1:$C$3329&lt;&gt;"",ROW('malzeme montaj'!$C$1:$C$3329))),ROWS(BI$4:BI359))))</f>
        <v/>
      </c>
      <c r="BJ359" s="38" t="str">
        <f t="array" ref="BJ359">IF(ROWS(BJ$4:BJ359)&gt;BJ$1,"",INDEX('malzeme montaj'!$C$1:$C$3329,SMALL(IF('malzeme montaj'!$B$1:$B$3329=BJ$3,IF('malzeme montaj'!$C$1:$C$3329&lt;&gt;"",ROW('malzeme montaj'!$C$1:$C$3329))),ROWS(BJ$4:BJ359))))</f>
        <v/>
      </c>
      <c r="BK359" s="38" t="str">
        <f t="array" ref="BK359">IF(ROWS(BK$4:BK359)&gt;BK$1,"",INDEX('malzeme montaj'!$C$1:$C$3329,SMALL(IF('malzeme montaj'!$B$1:$B$3329=BK$3,IF('malzeme montaj'!$C$1:$C$3329&lt;&gt;"",ROW('malzeme montaj'!$C$1:$C$3329))),ROWS(BK$4:BK359))))</f>
        <v/>
      </c>
      <c r="BL359" s="38" t="str">
        <f t="array" ref="BL359">IF(ROWS(BL$4:BL359)&gt;BL$1,"",INDEX('malzeme montaj'!$C$1:$C$3329,SMALL(IF('malzeme montaj'!$B$1:$B$3329=BL$3,IF('malzeme montaj'!$C$1:$C$3329&lt;&gt;"",ROW('malzeme montaj'!$C$1:$C$3329))),ROWS(BL$4:BL359))))</f>
        <v/>
      </c>
      <c r="BM359" s="38" t="str">
        <f t="array" ref="BM359">IF(ROWS(BM$4:BM359)&gt;BM$1,"",INDEX('malzeme montaj'!$C$1:$C$3329,SMALL(IF('malzeme montaj'!$B$1:$B$3329=BM$3,IF('malzeme montaj'!$C$1:$C$3329&lt;&gt;"",ROW('malzeme montaj'!$C$1:$C$3329))),ROWS(BM$4:BM359))))</f>
        <v/>
      </c>
      <c r="BN359" s="38" t="str">
        <f t="array" ref="BN359">IF(ROWS(BN$4:BN359)&gt;BN$1,"",INDEX('malzeme montaj'!$C$1:$C$3329,SMALL(IF('malzeme montaj'!$B$1:$B$3329=BN$3,IF('malzeme montaj'!$C$1:$C$3329&lt;&gt;"",ROW('malzeme montaj'!$C$1:$C$3329))),ROWS(BN$4:BN359))))</f>
        <v/>
      </c>
      <c r="BO359" s="38" t="str">
        <f t="array" ref="BO359">IF(ROWS(BO$4:BO359)&gt;BO$1,"",INDEX('malzeme montaj'!$C$1:$C$3329,SMALL(IF('malzeme montaj'!$B$1:$B$3329=BO$3,IF('malzeme montaj'!$C$1:$C$3329&lt;&gt;"",ROW('malzeme montaj'!$C$1:$C$3329))),ROWS(BO$4:BO359))))</f>
        <v/>
      </c>
      <c r="BP359" s="38" t="str">
        <f t="array" ref="BP359">IF(ROWS(BP$4:BP359)&gt;BP$1,"",INDEX('malzeme montaj'!$C$1:$C$3329,SMALL(IF('malzeme montaj'!$B$1:$B$3329=BP$3,IF('malzeme montaj'!$C$1:$C$3329&lt;&gt;"",ROW('malzeme montaj'!$C$1:$C$3329))),ROWS(BP$4:BP359))))</f>
        <v/>
      </c>
      <c r="BQ359" s="38" t="str">
        <f t="array" ref="BQ359">IF(ROWS(BQ$4:BQ359)&gt;BQ$1,"",INDEX('malzeme montaj'!$C$1:$C$3329,SMALL(IF('malzeme montaj'!$B$1:$B$3329=BQ$3,IF('malzeme montaj'!$C$1:$C$3329&lt;&gt;"",ROW('malzeme montaj'!$C$1:$C$3329))),ROWS(BQ$4:BQ359))))</f>
        <v/>
      </c>
      <c r="BR359" s="38" t="str">
        <f t="array" ref="BR359">IF(ROWS(BR$4:BR359)&gt;BR$1,"",INDEX('malzeme montaj'!$C$1:$C$3329,SMALL(IF('malzeme montaj'!$B$1:$B$3329=BR$3,IF('malzeme montaj'!$C$1:$C$3329&lt;&gt;"",ROW('malzeme montaj'!$C$1:$C$3329))),ROWS(BR$4:BR359))))</f>
        <v/>
      </c>
      <c r="BS359" s="38" t="str">
        <f t="array" ref="BS359">IF(ROWS(BS$4:BS359)&gt;BS$1,"",INDEX('malzeme montaj'!$C$1:$C$3329,SMALL(IF('malzeme montaj'!$B$1:$B$3329=BS$3,IF('malzeme montaj'!$C$1:$C$3329&lt;&gt;"",ROW('malzeme montaj'!$C$1:$C$3329))),ROWS(BS$4:BS359))))</f>
        <v/>
      </c>
      <c r="BT359" s="38" t="str">
        <f t="array" ref="BT359">IF(ROWS(BT$4:BT359)&gt;BT$1,"",INDEX('malzeme montaj'!$C$1:$C$3329,SMALL(IF('malzeme montaj'!$B$1:$B$3329=BT$3,IF('malzeme montaj'!$C$1:$C$3329&lt;&gt;"",ROW('malzeme montaj'!$C$1:$C$3329))),ROWS(BT$4:BT359))))</f>
        <v/>
      </c>
      <c r="BU359" s="34" t="str">
        <f t="array" ref="BU359">IF(ROWS(BU$4:BU359)&gt;BU$1,"",INDEX('malzeme montaj'!$C$1:$C$3329,SMALL(IF('malzeme montaj'!$B$1:$B$3329=BU$3,IF('malzeme montaj'!$C$1:$C$3329&lt;&gt;"",ROW('malzeme montaj'!$C$1:$C$3329))),ROWS(BU$4:BU359))))</f>
        <v/>
      </c>
      <c r="BV359" s="34" t="str">
        <f t="array" ref="BV359">IF(ROWS(BV$4:BV359)&gt;BV$1,"",INDEX('malzeme montaj'!$C$1:$C$3329,SMALL(IF('malzeme montaj'!$B$1:$B$3329=BV$3,IF('malzeme montaj'!$C$1:$C$3329&lt;&gt;"",ROW('malzeme montaj'!$C$1:$C$3329))),ROWS(BV$4:BV359))))</f>
        <v/>
      </c>
      <c r="BW359" s="34" t="str">
        <f t="array" ref="BW359">IF(ROWS(BW$4:BW359)&gt;BW$1,"",INDEX('malzeme montaj'!$C$1:$C$3329,SMALL(IF('malzeme montaj'!$B$1:$B$3329=BW$3,IF('malzeme montaj'!$C$1:$C$3329&lt;&gt;"",ROW('malzeme montaj'!$C$1:$C$3329))),ROWS(BW$4:BW359))))</f>
        <v/>
      </c>
      <c r="BX359" s="34" t="str">
        <f t="array" ref="BX359">IF(ROWS(BX$4:BX359)&gt;BX$1,"",INDEX('malzeme montaj'!$C$1:$C$3329,SMALL(IF('malzeme montaj'!$B$1:$B$3329=BX$3,IF('malzeme montaj'!$C$1:$C$3329&lt;&gt;"",ROW('malzeme montaj'!$C$1:$C$3329))),ROWS(BX$4:BX359))))</f>
        <v/>
      </c>
      <c r="BY359" s="34" t="str">
        <f t="array" ref="BY359">IF(ROWS(BY$4:BY359)&gt;BY$1,"",INDEX('malzeme montaj'!$C$1:$C$3329,SMALL(IF('malzeme montaj'!$B$1:$B$3329=BY$3,IF('malzeme montaj'!$C$1:$C$3329&lt;&gt;"",ROW('malzeme montaj'!$C$1:$C$3329))),ROWS(BY$4:BY359))))</f>
        <v/>
      </c>
      <c r="BZ359" s="34" t="str">
        <f t="array" ref="BZ359">IF(ROWS(BZ$4:BZ359)&gt;BZ$1,"",INDEX('malzeme montaj'!$C$1:$C$3329,SMALL(IF('malzeme montaj'!$B$1:$B$3329=BZ$3,IF('malzeme montaj'!$C$1:$C$3329&lt;&gt;"",ROW('malzeme montaj'!$C$1:$C$3329))),ROWS(BZ$4:BZ359))))</f>
        <v/>
      </c>
      <c r="CA359" s="34" t="str">
        <f t="array" ref="CA359">IF(ROWS(CA$4:CA359)&gt;CA$1,"",INDEX('malzeme montaj'!$C$1:$C$3329,SMALL(IF('malzeme montaj'!$B$1:$B$3329=CA$3,IF('malzeme montaj'!$C$1:$C$3329&lt;&gt;"",ROW('malzeme montaj'!$C$1:$C$3329))),ROWS(CA$4:CA359))))</f>
        <v/>
      </c>
      <c r="CB359" s="34" t="str">
        <f t="array" ref="CB359">IF(ROWS(CB$4:CB359)&gt;CB$1,"",INDEX('malzeme montaj'!$C$1:$C$3329,SMALL(IF('malzeme montaj'!$B$1:$B$3329=CB$3,IF('malzeme montaj'!$C$1:$C$3329&lt;&gt;"",ROW('malzeme montaj'!$C$1:$C$3329))),ROWS(CB$4:CB359))))</f>
        <v/>
      </c>
      <c r="CC359" s="34" t="str">
        <f t="array" ref="CC359">IF(ROWS(CC$4:CC359)&gt;CC$1,"",INDEX('malzeme montaj'!$C$1:$C$3329,SMALL(IF('malzeme montaj'!$B$1:$B$3329=CC$3,IF('malzeme montaj'!$C$1:$C$3329&lt;&gt;"",ROW('malzeme montaj'!$C$1:$C$3329))),ROWS(CC$4:CC359))))</f>
        <v/>
      </c>
      <c r="CD359" s="34" t="str">
        <f t="array" ref="CD359">IF(ROWS(CD$4:CD359)&gt;CD$1,"",INDEX('malzeme montaj'!$C$1:$C$3329,SMALL(IF('malzeme montaj'!$B$1:$B$3329=CD$3,IF('malzeme montaj'!$C$1:$C$3329&lt;&gt;"",ROW('malzeme montaj'!$C$1:$C$3329))),ROWS(CD$4:CD359))))</f>
        <v/>
      </c>
      <c r="CE359" s="34" t="str">
        <f t="array" ref="CE359">IF(ROWS(CE$4:CE359)&gt;CE$1,"",INDEX('malzeme montaj'!$C$1:$C$3329,SMALL(IF('malzeme montaj'!$B$1:$B$3329=CE$3,IF('malzeme montaj'!$C$1:$C$3329&lt;&gt;"",ROW('malzeme montaj'!$C$1:$C$3329))),ROWS(CE$4:CE359))))</f>
        <v/>
      </c>
      <c r="CF359" s="34" t="str">
        <f t="array" ref="CF359">IF(ROWS(CF$4:CF359)&gt;CF$1,"",INDEX('malzeme montaj'!$C$1:$C$3329,SMALL(IF('malzeme montaj'!$B$1:$B$3329=CF$3,IF('malzeme montaj'!$C$1:$C$3329&lt;&gt;"",ROW('malzeme montaj'!$C$1:$C$3329))),ROWS(CF$4:CF359))))</f>
        <v/>
      </c>
      <c r="CG359" s="34" t="str">
        <f t="array" ref="CG359">IF(ROWS(CG$4:CG359)&gt;CG$1,"",INDEX('malzeme montaj'!$C$1:$C$3329,SMALL(IF('malzeme montaj'!$B$1:$B$3329=CG$3,IF('malzeme montaj'!$C$1:$C$3329&lt;&gt;"",ROW('malzeme montaj'!$C$1:$C$3329))),ROWS(CG$4:CG359))))</f>
        <v/>
      </c>
      <c r="CH359" s="34" t="str">
        <f t="array" ref="CH359">IF(ROWS(CH$4:CH359)&gt;CH$1,"",INDEX('malzeme montaj'!$C$1:$C$3329,SMALL(IF('malzeme montaj'!$B$1:$B$3329=CH$3,IF('malzeme montaj'!$C$1:$C$3329&lt;&gt;"",ROW('malzeme montaj'!$C$1:$C$3329))),ROWS(CH$4:CH359))))</f>
        <v/>
      </c>
      <c r="CI359" s="34" t="str">
        <f t="array" ref="CI359">IF(ROWS(CI$4:CI359)&gt;CI$1,"",INDEX('malzeme montaj'!$C$1:$C$3329,SMALL(IF('malzeme montaj'!$B$1:$B$3329=CI$3,IF('malzeme montaj'!$C$1:$C$3329&lt;&gt;"",ROW('malzeme montaj'!$C$1:$C$3329))),ROWS(CI$4:CI359))))</f>
        <v/>
      </c>
      <c r="CJ359" s="34" t="str">
        <f t="array" ref="CJ359">IF(ROWS(CJ$4:CJ359)&gt;CJ$1,"",INDEX('malzeme montaj'!$C$1:$C$3329,SMALL(IF('malzeme montaj'!$B$1:$B$3329=CJ$3,IF('malzeme montaj'!$C$1:$C$3329&lt;&gt;"",ROW('malzeme montaj'!$C$1:$C$3329))),ROWS(CJ$4:CJ359))))</f>
        <v/>
      </c>
      <c r="CK359" s="34" t="str">
        <f t="array" ref="CK359">IF(ROWS(CK$4:CK359)&gt;CK$1,"",INDEX('malzeme montaj'!$C$1:$C$3329,SMALL(IF('malzeme montaj'!$B$1:$B$3329=CK$3,IF('malzeme montaj'!$C$1:$C$3329&lt;&gt;"",ROW('malzeme montaj'!$C$1:$C$3329))),ROWS(CK$4:CK359))))</f>
        <v/>
      </c>
      <c r="CL359" s="34" t="str">
        <f t="array" ref="CL359">IF(ROWS(CL$4:CL359)&gt;CL$1,"",INDEX('malzeme montaj'!$C$1:$C$3329,SMALL(IF('malzeme montaj'!$B$1:$B$3329=CL$3,IF('malzeme montaj'!$C$1:$C$3329&lt;&gt;"",ROW('malzeme montaj'!$C$1:$C$3329))),ROWS(CL$4:CL359))))</f>
        <v/>
      </c>
      <c r="CM359" s="34" t="str">
        <f t="array" ref="CM359">IF(ROWS(CM$4:CM359)&gt;CM$1,"",INDEX('malzeme montaj'!$C$1:$C$3329,SMALL(IF('malzeme montaj'!$B$1:$B$3329=CM$3,IF('malzeme montaj'!$C$1:$C$3329&lt;&gt;"",ROW('malzeme montaj'!$C$1:$C$3329))),ROWS(CM$4:CM359))))</f>
        <v/>
      </c>
      <c r="CN359" s="34" t="str">
        <f t="array" ref="CN359">IF(ROWS(CN$4:CN359)&gt;CN$1,"",INDEX('malzeme montaj'!$C$1:$C$3329,SMALL(IF('malzeme montaj'!$B$1:$B$3329=CN$3,IF('malzeme montaj'!$C$1:$C$3329&lt;&gt;"",ROW('malzeme montaj'!$C$1:$C$3329))),ROWS(CN$4:CN359))))</f>
        <v/>
      </c>
      <c r="CO359" s="34" t="str">
        <f t="array" ref="CO359">IF(ROWS(CO$4:CO359)&gt;CO$1,"",INDEX('malzeme montaj'!$C$1:$C$3329,SMALL(IF('malzeme montaj'!$B$1:$B$3329=CO$3,IF('malzeme montaj'!$C$1:$C$3329&lt;&gt;"",ROW('malzeme montaj'!$C$1:$C$3329))),ROWS(CO$4:CO359))))</f>
        <v/>
      </c>
      <c r="CP359" s="34" t="str">
        <f t="array" ref="CP359">IF(ROWS(CP$4:CP359)&gt;CP$1,"",INDEX('malzeme montaj'!$C$1:$C$3329,SMALL(IF('malzeme montaj'!$B$1:$B$3329=CP$3,IF('malzeme montaj'!$C$1:$C$3329&lt;&gt;"",ROW('malzeme montaj'!$C$1:$C$3329))),ROWS(CP$4:CP359))))</f>
        <v/>
      </c>
      <c r="CQ359" s="34" t="str">
        <f t="array" ref="CQ359">IF(ROWS(CQ$4:CQ359)&gt;CQ$1,"",INDEX('malzeme montaj'!$C$1:$C$3329,SMALL(IF('malzeme montaj'!$B$1:$B$3329=CQ$3,IF('malzeme montaj'!$C$1:$C$3329&lt;&gt;"",ROW('malzeme montaj'!$C$1:$C$3329))),ROWS(CQ$4:CQ359))))</f>
        <v/>
      </c>
      <c r="CR359" s="34" t="str">
        <f t="array" ref="CR359">IF(ROWS(CR$4:CR359)&gt;CR$1,"",INDEX('malzeme montaj'!$C$1:$C$3329,SMALL(IF('malzeme montaj'!$B$1:$B$3329=CR$3,IF('malzeme montaj'!$C$1:$C$3329&lt;&gt;"",ROW('malzeme montaj'!$C$1:$C$3329))),ROWS(CR$4:CR359))))</f>
        <v/>
      </c>
      <c r="CS359" s="34" t="str">
        <f t="array" ref="CS359">IF(ROWS(CS$4:CS359)&gt;CS$1,"",INDEX('malzeme montaj'!$C$1:$C$3329,SMALL(IF('malzeme montaj'!$B$1:$B$3329=CS$3,IF('malzeme montaj'!$C$1:$C$3329&lt;&gt;"",ROW('malzeme montaj'!$C$1:$C$3329))),ROWS(CS$4:CS359))))</f>
        <v/>
      </c>
      <c r="CT359" s="34" t="str">
        <f t="array" ref="CT359">IF(ROWS(CT$4:CT359)&gt;CT$1,"",INDEX('malzeme montaj'!$C$1:$C$3329,SMALL(IF('malzeme montaj'!$B$1:$B$3329=CT$3,IF('malzeme montaj'!$C$1:$C$3329&lt;&gt;"",ROW('malzeme montaj'!$C$1:$C$3329))),ROWS(CT$4:CT359))))</f>
        <v/>
      </c>
      <c r="CU359" s="34" t="str">
        <f t="array" ref="CU359">IF(ROWS(CU$4:CU359)&gt;CU$1,"",INDEX('malzeme montaj'!$C$1:$C$3329,SMALL(IF('malzeme montaj'!$B$1:$B$3329=CU$3,IF('malzeme montaj'!$C$1:$C$3329&lt;&gt;"",ROW('malzeme montaj'!$C$1:$C$3329))),ROWS(CU$4:CU359))))</f>
        <v/>
      </c>
      <c r="CV359" s="34" t="str">
        <f t="array" ref="CV359">IF(ROWS(CV$4:CV359)&gt;CV$1,"",INDEX('malzeme montaj'!$C$1:$C$3329,SMALL(IF('malzeme montaj'!$B$1:$B$3329=CV$3,IF('malzeme montaj'!$C$1:$C$3329&lt;&gt;"",ROW('malzeme montaj'!$C$1:$C$3329))),ROWS(CV$4:CV359))))</f>
        <v/>
      </c>
      <c r="CW359" s="34" t="str">
        <f t="array" ref="CW359">IF(ROWS(CW$4:CW359)&gt;CW$1,"",INDEX('malzeme montaj'!$C$1:$C$3329,SMALL(IF('malzeme montaj'!$B$1:$B$3329=CW$3,IF('malzeme montaj'!$C$1:$C$3329&lt;&gt;"",ROW('malzeme montaj'!$C$1:$C$3329))),ROWS(CW$4:CW359))))</f>
        <v/>
      </c>
      <c r="CX359" s="34" t="str">
        <f t="array" ref="CX359">IF(ROWS(CX$4:CX359)&gt;CX$1,"",INDEX('malzeme montaj'!$C$1:$C$3329,SMALL(IF('malzeme montaj'!$B$1:$B$3329=CX$3,IF('malzeme montaj'!$C$1:$C$3329&lt;&gt;"",ROW('malzeme montaj'!$C$1:$C$3329))),ROWS(CX$4:CX359))))</f>
        <v/>
      </c>
      <c r="CY359" s="34" t="str">
        <f t="array" ref="CY359">IF(ROWS(CY$4:CY359)&gt;CY$1,"",INDEX('malzeme montaj'!$C$1:$C$3329,SMALL(IF('malzeme montaj'!$B$1:$B$3329=CY$3,IF('malzeme montaj'!$C$1:$C$3329&lt;&gt;"",ROW('malzeme montaj'!$C$1:$C$3329))),ROWS(CY$4:CY359))))</f>
        <v/>
      </c>
      <c r="CZ359" s="34" t="str">
        <f t="array" ref="CZ359">IF(ROWS(CZ$4:CZ359)&gt;CZ$1,"",INDEX('malzeme montaj'!$C$1:$C$3329,SMALL(IF('malzeme montaj'!$B$1:$B$3329=CZ$3,IF('malzeme montaj'!$C$1:$C$3329&lt;&gt;"",ROW('malzeme montaj'!$C$1:$C$3329))),ROWS(CZ$4:CZ359))))</f>
        <v/>
      </c>
      <c r="DA359" s="34" t="str">
        <f t="array" ref="DA359">IF(ROWS(DA$4:DA359)&gt;DA$1,"",INDEX('malzeme montaj'!$C$1:$C$3329,SMALL(IF('malzeme montaj'!$B$1:$B$3329=DA$3,IF('malzeme montaj'!$C$1:$C$3329&lt;&gt;"",ROW('malzeme montaj'!$C$1:$C$3329))),ROWS(DA$4:DA359))))</f>
        <v/>
      </c>
      <c r="DB359" s="34" t="str">
        <f t="array" ref="DB359">IF(ROWS(DB$4:DB359)&gt;DB$1,"",INDEX('malzeme montaj'!$C$1:$C$3329,SMALL(IF('malzeme montaj'!$B$1:$B$3329=DB$3,IF('malzeme montaj'!$C$1:$C$3329&lt;&gt;"",ROW('malzeme montaj'!$C$1:$C$3329))),ROWS(DB$4:DB359))))</f>
        <v/>
      </c>
      <c r="DC359" s="34" t="str">
        <f t="array" ref="DC359">IF(ROWS(DC$4:DC359)&gt;DC$1,"",INDEX('malzeme montaj'!$C$1:$C$3329,SMALL(IF('malzeme montaj'!$B$1:$B$3329=DC$3,IF('malzeme montaj'!$C$1:$C$3329&lt;&gt;"",ROW('malzeme montaj'!$C$1:$C$3329))),ROWS(DC$4:DC359))))</f>
        <v/>
      </c>
      <c r="DD359" s="34" t="str">
        <f t="array" ref="DD359">IF(ROWS(DD$4:DD359)&gt;DD$1,"",INDEX('malzeme montaj'!$C$1:$C$3329,SMALL(IF('malzeme montaj'!$B$1:$B$3329=DD$3,IF('malzeme montaj'!$C$1:$C$3329&lt;&gt;"",ROW('malzeme montaj'!$C$1:$C$3329))),ROWS(DD$4:DD359))))</f>
        <v/>
      </c>
      <c r="DE359" s="34" t="str">
        <f t="array" ref="DE359">IF(ROWS(DE$4:DE359)&gt;DE$1,"",INDEX('malzeme montaj'!$C$1:$C$3329,SMALL(IF('malzeme montaj'!$B$1:$B$3329=DE$3,IF('malzeme montaj'!$C$1:$C$3329&lt;&gt;"",ROW('malzeme montaj'!$C$1:$C$3329))),ROWS(DE$4:DE359))))</f>
        <v/>
      </c>
      <c r="DF359" s="34" t="str">
        <f t="array" ref="DF359">IF(ROWS(DF$4:DF359)&gt;DF$1,"",INDEX('malzeme montaj'!$C$1:$C$3329,SMALL(IF('malzeme montaj'!$B$1:$B$3329=DF$3,IF('malzeme montaj'!$C$1:$C$3329&lt;&gt;"",ROW('malzeme montaj'!$C$1:$C$3329))),ROWS(DF$4:DF359))))</f>
        <v/>
      </c>
      <c r="DG359" s="34" t="str">
        <f t="array" ref="DG359">IF(ROWS(DG$4:DG359)&gt;DG$1,"",INDEX('malzeme montaj'!$C$1:$C$3329,SMALL(IF('malzeme montaj'!$B$1:$B$3329=DG$3,IF('malzeme montaj'!$C$1:$C$3329&lt;&gt;"",ROW('malzeme montaj'!$C$1:$C$3329))),ROWS(DG$4:DG359))))</f>
        <v/>
      </c>
      <c r="DH359" s="34" t="str">
        <f t="array" ref="DH359">IF(ROWS(DH$4:DH359)&gt;DH$1,"",INDEX('malzeme montaj'!$C$1:$C$3329,SMALL(IF('malzeme montaj'!$B$1:$B$3329=DH$3,IF('malzeme montaj'!$C$1:$C$3329&lt;&gt;"",ROW('malzeme montaj'!$C$1:$C$3329))),ROWS(DH$4:DH359))))</f>
        <v/>
      </c>
      <c r="DI359" s="34" t="str">
        <f t="array" ref="DI359">IF(ROWS(DI$4:DI359)&gt;DI$1,"",INDEX('malzeme montaj'!$C$1:$C$3329,SMALL(IF('malzeme montaj'!$B$1:$B$3329=DI$3,IF('malzeme montaj'!$C$1:$C$3329&lt;&gt;"",ROW('malzeme montaj'!$C$1:$C$3329))),ROWS(DI$4:DI359))))</f>
        <v/>
      </c>
      <c r="DJ359" s="34" t="str">
        <f t="array" ref="DJ359">IF(ROWS(DJ$4:DJ359)&gt;DJ$1,"",INDEX('malzeme montaj'!$C$1:$C$3329,SMALL(IF('malzeme montaj'!$B$1:$B$3329=DJ$3,IF('malzeme montaj'!$C$1:$C$3329&lt;&gt;"",ROW('malzeme montaj'!$C$1:$C$3329))),ROWS(DJ$4:DJ359))))</f>
        <v/>
      </c>
      <c r="DK359" s="34" t="str">
        <f t="array" ref="DK359">IF(ROWS(DK$4:DK359)&gt;DK$1,"",INDEX('malzeme montaj'!$C$1:$C$3329,SMALL(IF('malzeme montaj'!$B$1:$B$3329=DK$3,IF('malzeme montaj'!$C$1:$C$3329&lt;&gt;"",ROW('malzeme montaj'!$C$1:$C$3329))),ROWS(DK$4:DK359))))</f>
        <v/>
      </c>
      <c r="DL359" s="34" t="str">
        <f t="array" ref="DL359">IF(ROWS(DL$4:DL359)&gt;DL$1,"",INDEX('malzeme montaj'!$C$1:$C$3329,SMALL(IF('malzeme montaj'!$B$1:$B$3329=DL$3,IF('malzeme montaj'!$C$1:$C$3329&lt;&gt;"",ROW('malzeme montaj'!$C$1:$C$3329))),ROWS(DL$4:DL359))))</f>
        <v/>
      </c>
      <c r="DQ359" s="34" t="str">
        <f t="array" ref="DQ359">IF(ROWS(DQ$4:DQ359)&gt;DQ$1,"",INDEX('malzeme montaj'!$C$1:$C$3329,SMALL(IF('malzeme montaj'!$B$1:$B$3329=DQ$3,IF('malzeme montaj'!$C$1:$C$3329&lt;&gt;"",ROW('malzeme montaj'!$C$1:$C$3329))),ROWS(DQ$4:DQ359))))</f>
        <v/>
      </c>
      <c r="DR359" s="34" t="str">
        <f t="array" ref="DR359">IF(ROWS(DR$4:DR359)&gt;DR$1,"",INDEX('malzeme montaj'!$C$1:$C$3329,SMALL(IF('malzeme montaj'!$B$1:$B$3329=DR$3,IF('malzeme montaj'!$C$1:$C$3329&lt;&gt;"",ROW('malzeme montaj'!$C$1:$C$3329))),ROWS(DR$4:DR359))))</f>
        <v/>
      </c>
      <c r="DS359" s="34" t="str">
        <f t="array" ref="DS359">IF(ROWS(DS$4:DS359)&gt;DS$1,"",INDEX('malzeme montaj'!$C$1:$C$3329,SMALL(IF('malzeme montaj'!$B$1:$B$3329=DS$3,IF('malzeme montaj'!$C$1:$C$3329&lt;&gt;"",ROW('malzeme montaj'!$C$1:$C$3329))),ROWS(DS$4:DS359))))</f>
        <v/>
      </c>
      <c r="DT359" s="34" t="str">
        <f t="array" ref="DT359">IF(ROWS(DT$4:DT359)&gt;DT$1,"",INDEX('malzeme montaj'!$C$1:$C$3329,SMALL(IF('malzeme montaj'!$B$1:$B$3329=DT$3,IF('malzeme montaj'!$C$1:$C$3329&lt;&gt;"",ROW('malzeme montaj'!$C$1:$C$3329))),ROWS(DT$4:DT359))))</f>
        <v/>
      </c>
      <c r="DU359" s="34" t="str">
        <f t="array" ref="DU359">IF(ROWS(DU$4:DU359)&gt;DU$1,"",INDEX('malzeme montaj'!$C$1:$C$3329,SMALL(IF('malzeme montaj'!$B$1:$B$3329=DU$3,IF('malzeme montaj'!$C$1:$C$3329&lt;&gt;"",ROW('malzeme montaj'!$C$1:$C$3329))),ROWS(DU$4:DU359))))</f>
        <v/>
      </c>
      <c r="DV359" s="34" t="str">
        <f t="array" ref="DV359">IF(ROWS(DV$4:DV359)&gt;DV$1,"",INDEX('malzeme montaj'!$C$1:$C$3329,SMALL(IF('malzeme montaj'!$B$1:$B$3329=DV$3,IF('malzeme montaj'!$C$1:$C$3329&lt;&gt;"",ROW('malzeme montaj'!$C$1:$C$3329))),ROWS(DV$4:DV359))))</f>
        <v/>
      </c>
      <c r="DW359" s="34" t="str">
        <f t="array" ref="DW359">IF(ROWS(DW$4:DW359)&gt;DW$1,"",INDEX('malzeme montaj'!$C$1:$C$3329,SMALL(IF('malzeme montaj'!$B$1:$B$3329=DW$3,IF('malzeme montaj'!$C$1:$C$3329&lt;&gt;"",ROW('malzeme montaj'!$C$1:$C$3329))),ROWS(DW$4:DW359))))</f>
        <v/>
      </c>
      <c r="DX359" s="34" t="str">
        <f t="array" ref="DX359">IF(ROWS(DX$4:DX359)&gt;DX$1,"",INDEX('malzeme montaj'!$C$1:$C$3329,SMALL(IF('malzeme montaj'!$B$1:$B$3329=DX$3,IF('malzeme montaj'!$C$1:$C$3329&lt;&gt;"",ROW('malzeme montaj'!$C$1:$C$3329))),ROWS(DX$4:DX359))))</f>
        <v/>
      </c>
      <c r="DY359" s="34" t="str">
        <f t="array" ref="DY359">IF(ROWS(DY$4:DY359)&gt;DY$1,"",INDEX('malzeme montaj'!$C$1:$C$3329,SMALL(IF('malzeme montaj'!$B$1:$B$3329=DY$3,IF('malzeme montaj'!$C$1:$C$3329&lt;&gt;"",ROW('malzeme montaj'!$C$1:$C$3329))),ROWS(DY$4:DY359))))</f>
        <v/>
      </c>
      <c r="DZ359" s="34" t="str">
        <f t="array" ref="DZ359">IF(ROWS(DZ$4:DZ359)&gt;DZ$1,"",INDEX('malzeme montaj'!$C$1:$C$3329,SMALL(IF('malzeme montaj'!$B$1:$B$3329=DZ$3,IF('malzeme montaj'!$C$1:$C$3329&lt;&gt;"",ROW('malzeme montaj'!$C$1:$C$3329))),ROWS(DZ$4:DZ359))))</f>
        <v/>
      </c>
      <c r="EA359" s="34" t="str">
        <f t="array" ref="EA359">IF(ROWS(EA$4:EA359)&gt;EA$1,"",INDEX('malzeme montaj'!$C$1:$C$3329,SMALL(IF('malzeme montaj'!$B$1:$B$3329=EA$3,IF('malzeme montaj'!$C$1:$C$3329&lt;&gt;"",ROW('malzeme montaj'!$C$1:$C$3329))),ROWS(EA$4:EA359))))</f>
        <v/>
      </c>
      <c r="EB359" s="34" t="str">
        <f t="array" ref="EB359">IF(ROWS(EB$4:EB359)&gt;EB$1,"",INDEX('malzeme montaj'!$C$1:$C$3329,SMALL(IF('malzeme montaj'!$B$1:$B$3329=EB$3,IF('malzeme montaj'!$C$1:$C$3329&lt;&gt;"",ROW('malzeme montaj'!$C$1:$C$3329))),ROWS(EB$4:EB359))))</f>
        <v/>
      </c>
      <c r="EC359" s="34" t="str">
        <f t="array" ref="EC359">IF(ROWS(EC$4:EC359)&gt;EC$1,"",INDEX('malzeme montaj'!$C$1:$C$3329,SMALL(IF('malzeme montaj'!$B$1:$B$3329=EC$3,IF('malzeme montaj'!$C$1:$C$3329&lt;&gt;"",ROW('malzeme montaj'!$C$1:$C$3329))),ROWS(EC$4:EC359))))</f>
        <v/>
      </c>
      <c r="ED359" s="34" t="str">
        <f t="array" ref="ED359">IF(ROWS(ED$4:ED359)&gt;ED$1,"",INDEX('malzeme montaj'!$C$1:$C$3329,SMALL(IF('malzeme montaj'!$B$1:$B$3329=ED$3,IF('malzeme montaj'!$C$1:$C$3329&lt;&gt;"",ROW('malzeme montaj'!$C$1:$C$3329))),ROWS(ED$4:ED359))))</f>
        <v/>
      </c>
      <c r="EE359" s="34" t="str">
        <f t="array" ref="EE359">IF(ROWS(EE$4:EE359)&gt;EE$1,"",INDEX('malzeme montaj'!$C$1:$C$3329,SMALL(IF('malzeme montaj'!$B$1:$B$3329=EE$3,IF('malzeme montaj'!$C$1:$C$3329&lt;&gt;"",ROW('malzeme montaj'!$C$1:$C$3329))),ROWS(EE$4:EE359))))</f>
        <v/>
      </c>
      <c r="EF359" s="34" t="str">
        <f t="array" ref="EF359">IF(ROWS(EF$4:EF359)&gt;EF$1,"",INDEX('malzeme montaj'!$C$1:$C$3329,SMALL(IF('malzeme montaj'!$B$1:$B$3329=EF$3,IF('malzeme montaj'!$C$1:$C$3329&lt;&gt;"",ROW('malzeme montaj'!$C$1:$C$3329))),ROWS(EF$4:EF359))))</f>
        <v/>
      </c>
      <c r="EG359" s="34" t="str">
        <f t="array" ref="EG359">IF(ROWS(EG$4:EG359)&gt;EG$1,"",INDEX('malzeme montaj'!$C$1:$C$3329,SMALL(IF('malzeme montaj'!$B$1:$B$3329=EG$3,IF('malzeme montaj'!$C$1:$C$3329&lt;&gt;"",ROW('malzeme montaj'!$C$1:$C$3329))),ROWS(EG$4:EG359))))</f>
        <v/>
      </c>
      <c r="EH359" s="34" t="str">
        <f t="array" ref="EH359">IF(ROWS(EH$4:EH359)&gt;EH$1,"",INDEX('malzeme montaj'!$C$1:$C$3329,SMALL(IF('malzeme montaj'!$B$1:$B$3329=EH$3,IF('malzeme montaj'!$C$1:$C$3329&lt;&gt;"",ROW('malzeme montaj'!$C$1:$C$3329))),ROWS(EH$4:EH359))))</f>
        <v/>
      </c>
      <c r="EI359" s="34" t="str">
        <f t="array" ref="EI359">IF(ROWS(EI$4:EI359)&gt;EI$1,"",INDEX('malzeme montaj'!$C$1:$C$3329,SMALL(IF('malzeme montaj'!$B$1:$B$3329=EI$3,IF('malzeme montaj'!$C$1:$C$3329&lt;&gt;"",ROW('malzeme montaj'!$C$1:$C$3329))),ROWS(EI$4:EI359))))</f>
        <v/>
      </c>
      <c r="EJ359" s="34" t="str">
        <f t="array" ref="EJ359">IF(ROWS(EJ$4:EJ359)&gt;EJ$1,"",INDEX('malzeme montaj'!$C$1:$C$3329,SMALL(IF('malzeme montaj'!$B$1:$B$3329=EJ$3,IF('malzeme montaj'!$C$1:$C$3329&lt;&gt;"",ROW('malzeme montaj'!$C$1:$C$3329))),ROWS(EJ$4:EJ359))))</f>
        <v/>
      </c>
      <c r="EK359" s="34" t="str">
        <f t="array" ref="EK359">IF(ROWS(EK$4:EK359)&gt;EK$1,"",INDEX('malzeme montaj'!$C$1:$C$3329,SMALL(IF('malzeme montaj'!$B$1:$B$3329=EK$3,IF('malzeme montaj'!$C$1:$C$3329&lt;&gt;"",ROW('malzeme montaj'!$C$1:$C$3329))),ROWS(EK$4:EK359))))</f>
        <v/>
      </c>
      <c r="EL359" s="34" t="str">
        <f t="array" ref="EL359">IF(ROWS(EL$4:EL359)&gt;EL$1,"",INDEX('malzeme montaj'!$C$1:$C$3329,SMALL(IF('malzeme montaj'!$B$1:$B$3329=EL$3,IF('malzeme montaj'!$C$1:$C$3329&lt;&gt;"",ROW('malzeme montaj'!$C$1:$C$3329))),ROWS(EL$4:EL359))))</f>
        <v/>
      </c>
      <c r="EM359" s="34" t="str">
        <f t="array" ref="EM359">IF(ROWS(EM$4:EM359)&gt;EM$1,"",INDEX('malzeme montaj'!$C$1:$C$3329,SMALL(IF('malzeme montaj'!$B$1:$B$3329=EM$3,IF('malzeme montaj'!$C$1:$C$3329&lt;&gt;"",ROW('malzeme montaj'!$C$1:$C$3329))),ROWS(EM$4:EM359))))</f>
        <v/>
      </c>
      <c r="EN359" s="34" t="str">
        <f t="array" ref="EN359">IF(ROWS(EN$4:EN359)&gt;EN$1,"",INDEX('malzeme montaj'!$C$1:$C$3329,SMALL(IF('malzeme montaj'!$B$1:$B$3329=EN$3,IF('malzeme montaj'!$C$1:$C$3329&lt;&gt;"",ROW('malzeme montaj'!$C$1:$C$3329))),ROWS(EN$4:EN359))))</f>
        <v/>
      </c>
      <c r="EO359" s="34" t="str">
        <f t="array" ref="EO359">IF(ROWS(EO$4:EO359)&gt;EO$1,"",INDEX('malzeme montaj'!$C$1:$C$3329,SMALL(IF('malzeme montaj'!$B$1:$B$3329=EO$3,IF('malzeme montaj'!$C$1:$C$3329&lt;&gt;"",ROW('malzeme montaj'!$C$1:$C$3329))),ROWS(EO$4:EO359))))</f>
        <v/>
      </c>
      <c r="EP359" s="34" t="str">
        <f t="array" ref="EP359">IF(ROWS(EP$4:EP359)&gt;EP$1,"",INDEX('malzeme montaj'!$C$1:$C$3329,SMALL(IF('malzeme montaj'!$B$1:$B$3329=EP$3,IF('malzeme montaj'!$C$1:$C$3329&lt;&gt;"",ROW('malzeme montaj'!$C$1:$C$3329))),ROWS(EP$4:EP359))))</f>
        <v/>
      </c>
      <c r="EQ359" s="34" t="str">
        <f t="array" ref="EQ359">IF(ROWS(EQ$4:EQ359)&gt;EQ$1,"",INDEX('malzeme montaj'!$C$1:$C$3329,SMALL(IF('malzeme montaj'!$B$1:$B$3329=EQ$3,IF('malzeme montaj'!$C$1:$C$3329&lt;&gt;"",ROW('malzeme montaj'!$C$1:$C$3329))),ROWS(EQ$4:EQ359))))</f>
        <v/>
      </c>
      <c r="ER359" s="34" t="str">
        <f t="array" ref="ER359">IF(ROWS(ER$4:ER359)&gt;ER$1,"",INDEX('malzeme montaj'!$C$1:$C$3329,SMALL(IF('malzeme montaj'!$B$1:$B$3329=ER$3,IF('malzeme montaj'!$C$1:$C$3329&lt;&gt;"",ROW('malzeme montaj'!$C$1:$C$3329))),ROWS(ER$4:ER359))))</f>
        <v/>
      </c>
      <c r="ES359" s="34" t="str">
        <f t="array" ref="ES359">IF(ROWS(ES$4:ES359)&gt;ES$1,"",INDEX('malzeme montaj'!$C$1:$C$3329,SMALL(IF('malzeme montaj'!$B$1:$B$3329=ES$3,IF('malzeme montaj'!$C$1:$C$3329&lt;&gt;"",ROW('malzeme montaj'!$C$1:$C$3329))),ROWS(ES$4:ES359))))</f>
        <v/>
      </c>
      <c r="ET359" s="34" t="str">
        <f t="array" ref="ET359">IF(ROWS(ET$4:ET359)&gt;ET$1,"",INDEX('malzeme montaj'!$C$1:$C$3329,SMALL(IF('malzeme montaj'!$B$1:$B$3329=ET$3,IF('malzeme montaj'!$C$1:$C$3329&lt;&gt;"",ROW('malzeme montaj'!$C$1:$C$3329))),ROWS(ET$4:ET359))))</f>
        <v/>
      </c>
      <c r="EU359" s="34" t="str">
        <f t="array" ref="EU359">IF(ROWS(EU$4:EU359)&gt;EU$1,"",INDEX('malzeme montaj'!$C$1:$C$3329,SMALL(IF('malzeme montaj'!$B$1:$B$3329=EU$3,IF('malzeme montaj'!$C$1:$C$3329&lt;&gt;"",ROW('malzeme montaj'!$C$1:$C$3329))),ROWS(EU$4:EU359))))</f>
        <v/>
      </c>
      <c r="EV359" s="34" t="str">
        <f t="array" ref="EV359">IF(ROWS(EV$4:EV359)&gt;EV$1,"",INDEX('malzeme montaj'!$C$1:$C$3329,SMALL(IF('malzeme montaj'!$B$1:$B$3329=EV$3,IF('malzeme montaj'!$C$1:$C$3329&lt;&gt;"",ROW('malzeme montaj'!$C$1:$C$3329))),ROWS(EV$4:EV359))))</f>
        <v/>
      </c>
      <c r="EW359" s="34" t="str">
        <f t="array" ref="EW359">IF(ROWS(EW$4:EW359)&gt;EW$1,"",INDEX('malzeme montaj'!$C$1:$C$3329,SMALL(IF('malzeme montaj'!$B$1:$B$3329=EW$3,IF('malzeme montaj'!$C$1:$C$3329&lt;&gt;"",ROW('malzeme montaj'!$C$1:$C$3329))),ROWS(EW$4:EW359))))</f>
        <v/>
      </c>
    </row>
    <row r="360" spans="4:153">
      <c r="D360" s="38" t="str">
        <f t="array" ref="D360">IF(ROWS(D$4:D360)&gt;D$1,"",INDEX('malzeme montaj'!$C$1:$C$3329,SMALL(IF('malzeme montaj'!$B$1:$B$3329=D$3,IF('malzeme montaj'!$C$1:$C$3329&lt;&gt;"",ROW('malzeme montaj'!$C$1:$C$3329))),ROWS(D$4:D360))))</f>
        <v/>
      </c>
      <c r="E360" s="38" t="str">
        <f t="array" ref="E360">IF(ROWS(E$4:E360)&gt;E$1,"",INDEX('malzeme montaj'!$C$1:$C$3329,SMALL(IF('malzeme montaj'!$B$1:$B$3329=E$3,IF('malzeme montaj'!$C$1:$C$3329&lt;&gt;"",ROW('malzeme montaj'!$C$1:$C$3329))),ROWS(E$4:E360))))</f>
        <v/>
      </c>
      <c r="F360" s="38" t="str">
        <f t="array" ref="F360">IF(ROWS(F$4:F360)&gt;F$1,"",INDEX('malzeme montaj'!$C$1:$C$3329,SMALL(IF('malzeme montaj'!$B$1:$B$3329=F$3,IF('malzeme montaj'!$C$1:$C$3329&lt;&gt;"",ROW('malzeme montaj'!$C$1:$C$3329))),ROWS(F$4:F360))))</f>
        <v/>
      </c>
      <c r="G360" s="38" t="str">
        <f t="array" ref="G360">IF(ROWS(G$4:G360)&gt;G$1,"",INDEX('malzeme montaj'!$C$1:$C$3329,SMALL(IF('malzeme montaj'!$B$1:$B$3329=G$3,IF('malzeme montaj'!$C$1:$C$3329&lt;&gt;"",ROW('malzeme montaj'!$C$1:$C$3329))),ROWS(G$4:G360))))</f>
        <v/>
      </c>
      <c r="H360" s="38" t="str">
        <f t="array" ref="H360">IF(ROWS(H$4:H360)&gt;H$1,"",INDEX('malzeme montaj'!$C$1:$C$3329,SMALL(IF('malzeme montaj'!$B$1:$B$3329=H$3,IF('malzeme montaj'!$C$1:$C$3329&lt;&gt;"",ROW('malzeme montaj'!$C$1:$C$3329))),ROWS(H$4:H360))))</f>
        <v/>
      </c>
      <c r="I360" s="38" t="str">
        <f t="array" ref="I360">IF(ROWS(I$4:I360)&gt;I$1,"",INDEX('malzeme montaj'!$C$1:$C$3329,SMALL(IF('malzeme montaj'!$B$1:$B$3329=I$3,IF('malzeme montaj'!$C$1:$C$3329&lt;&gt;"",ROW('malzeme montaj'!$C$1:$C$3329))),ROWS(I$4:I360))))</f>
        <v/>
      </c>
      <c r="J360" s="38" t="str">
        <f t="array" ref="J360">IF(ROWS(J$4:J360)&gt;J$1,"",INDEX('malzeme montaj'!$C$1:$C$3329,SMALL(IF('malzeme montaj'!$B$1:$B$3329=J$3,IF('malzeme montaj'!$C$1:$C$3329&lt;&gt;"",ROW('malzeme montaj'!$C$1:$C$3329))),ROWS(J$4:J360))))</f>
        <v/>
      </c>
      <c r="K360" s="38" t="str">
        <f t="array" ref="K360">IF(ROWS(K$4:K360)&gt;K$1,"",INDEX('malzeme montaj'!$C$1:$C$3329,SMALL(IF('malzeme montaj'!$B$1:$B$3329=K$3,IF('malzeme montaj'!$C$1:$C$3329&lt;&gt;"",ROW('malzeme montaj'!$C$1:$C$3329))),ROWS(K$4:K360))))</f>
        <v/>
      </c>
      <c r="L360" s="38" t="str">
        <f t="array" ref="L360">IF(ROWS(L$4:L360)&gt;L$1,"",INDEX('malzeme montaj'!$C$1:$C$3329,SMALL(IF('malzeme montaj'!$B$1:$B$3329=L$3,IF('malzeme montaj'!$C$1:$C$3329&lt;&gt;"",ROW('malzeme montaj'!$C$1:$C$3329))),ROWS(L$4:L360))))</f>
        <v/>
      </c>
      <c r="M360" s="38" t="str">
        <f t="array" ref="M360">IF(ROWS(M$4:M360)&gt;M$1,"",INDEX('malzeme montaj'!$C$1:$C$3329,SMALL(IF('malzeme montaj'!$B$1:$B$3329=M$3,IF('malzeme montaj'!$C$1:$C$3329&lt;&gt;"",ROW('malzeme montaj'!$C$1:$C$3329))),ROWS(M$4:M360))))</f>
        <v/>
      </c>
      <c r="N360" s="38" t="str">
        <f t="array" ref="N360">IF(ROWS(N$4:N360)&gt;N$1,"",INDEX('malzeme montaj'!$C$1:$C$3329,SMALL(IF('malzeme montaj'!$B$1:$B$3329=N$3,IF('malzeme montaj'!$C$1:$C$3329&lt;&gt;"",ROW('malzeme montaj'!$C$1:$C$3329))),ROWS(N$4:N360))))</f>
        <v/>
      </c>
      <c r="O360" s="38" t="str">
        <f t="array" ref="O360">IF(ROWS(O$4:O360)&gt;O$1,"",INDEX('malzeme montaj'!$C$1:$C$3329,SMALL(IF('malzeme montaj'!$B$1:$B$3329=O$3,IF('malzeme montaj'!$C$1:$C$3329&lt;&gt;"",ROW('malzeme montaj'!$C$1:$C$3329))),ROWS(O$4:O360))))</f>
        <v/>
      </c>
      <c r="P360" s="38" t="str">
        <f t="array" ref="P360">IF(ROWS(P$4:P360)&gt;P$1,"",INDEX('malzeme montaj'!$C$1:$C$3329,SMALL(IF('malzeme montaj'!$B$1:$B$3329=P$3,IF('malzeme montaj'!$C$1:$C$3329&lt;&gt;"",ROW('malzeme montaj'!$C$1:$C$3329))),ROWS(P$4:P360))))</f>
        <v/>
      </c>
      <c r="Q360" s="38" t="str">
        <f t="array" ref="Q360">IF(ROWS(Q$4:Q360)&gt;Q$1,"",INDEX('malzeme montaj'!$C$1:$C$3329,SMALL(IF('malzeme montaj'!$B$1:$B$3329=Q$3,IF('malzeme montaj'!$C$1:$C$3329&lt;&gt;"",ROW('malzeme montaj'!$C$1:$C$3329))),ROWS(Q$4:Q360))))</f>
        <v/>
      </c>
      <c r="R360" s="38" t="str">
        <f t="array" ref="R360">IF(ROWS(R$4:R360)&gt;R$1,"",INDEX('malzeme montaj'!$C$1:$C$3329,SMALL(IF('malzeme montaj'!$B$1:$B$3329=R$3,IF('malzeme montaj'!$C$1:$C$3329&lt;&gt;"",ROW('malzeme montaj'!$C$1:$C$3329))),ROWS(R$4:R360))))</f>
        <v/>
      </c>
      <c r="S360" s="38" t="str">
        <f t="array" ref="S360">IF(ROWS(S$4:S360)&gt;S$1,"",INDEX('malzeme montaj'!$C$1:$C$3329,SMALL(IF('malzeme montaj'!$B$1:$B$3329=S$3,IF('malzeme montaj'!$C$1:$C$3329&lt;&gt;"",ROW('malzeme montaj'!$C$1:$C$3329))),ROWS(S$4:S360))))</f>
        <v/>
      </c>
      <c r="T360" s="38" t="str">
        <f t="array" ref="T360">IF(ROWS(T$4:T360)&gt;T$1,"",INDEX('malzeme montaj'!$C$1:$C$3329,SMALL(IF('malzeme montaj'!$B$1:$B$3329=T$3,IF('malzeme montaj'!$C$1:$C$3329&lt;&gt;"",ROW('malzeme montaj'!$C$1:$C$3329))),ROWS(T$4:T360))))</f>
        <v/>
      </c>
      <c r="U360" s="38" t="str">
        <f t="array" ref="U360">IF(ROWS(U$4:U360)&gt;U$1,"",INDEX('malzeme montaj'!$C$1:$C$3329,SMALL(IF('malzeme montaj'!$B$1:$B$3329=U$3,IF('malzeme montaj'!$C$1:$C$3329&lt;&gt;"",ROW('malzeme montaj'!$C$1:$C$3329))),ROWS(U$4:U360))))</f>
        <v/>
      </c>
      <c r="V360" s="38" t="str">
        <f t="array" ref="V360">IF(ROWS(V$4:V360)&gt;V$1,"",INDEX('malzeme montaj'!$C$1:$C$3329,SMALL(IF('malzeme montaj'!$B$1:$B$3329=V$3,IF('malzeme montaj'!$C$1:$C$3329&lt;&gt;"",ROW('malzeme montaj'!$C$1:$C$3329))),ROWS(V$4:V360))))</f>
        <v/>
      </c>
      <c r="W360" s="38" t="str">
        <f t="array" ref="W360">IF(ROWS(W$4:W360)&gt;W$1,"",INDEX('malzeme montaj'!$C$1:$C$3329,SMALL(IF('malzeme montaj'!$B$1:$B$3329=W$3,IF('malzeme montaj'!$C$1:$C$3329&lt;&gt;"",ROW('malzeme montaj'!$C$1:$C$3329))),ROWS(W$4:W360))))</f>
        <v/>
      </c>
      <c r="X360" s="38" t="str">
        <f t="array" ref="X360">IF(ROWS(X$4:X360)&gt;X$1,"",INDEX('malzeme montaj'!$C$1:$C$3329,SMALL(IF('malzeme montaj'!$B$1:$B$3329=X$3,IF('malzeme montaj'!$C$1:$C$3329&lt;&gt;"",ROW('malzeme montaj'!$C$1:$C$3329))),ROWS(X$4:X360))))</f>
        <v/>
      </c>
      <c r="Y360" s="38" t="str">
        <f t="array" ref="Y360">IF(ROWS(Y$4:Y360)&gt;Y$1,"",INDEX('malzeme montaj'!$C$1:$C$3329,SMALL(IF('malzeme montaj'!$B$1:$B$3329=Y$3,IF('malzeme montaj'!$C$1:$C$3329&lt;&gt;"",ROW('malzeme montaj'!$C$1:$C$3329))),ROWS(Y$4:Y360))))</f>
        <v/>
      </c>
      <c r="Z360" s="38" t="str">
        <f t="array" ref="Z360">IF(ROWS(Z$4:Z360)&gt;Z$1,"",INDEX('malzeme montaj'!$C$1:$C$3329,SMALL(IF('malzeme montaj'!$B$1:$B$3329=Z$3,IF('malzeme montaj'!$C$1:$C$3329&lt;&gt;"",ROW('malzeme montaj'!$C$1:$C$3329))),ROWS(Z$4:Z360))))</f>
        <v/>
      </c>
      <c r="AA360" s="38" t="str">
        <f t="array" ref="AA360">IF(ROWS(AA$4:AA360)&gt;AA$1,"",INDEX('malzeme montaj'!$C$1:$C$3329,SMALL(IF('malzeme montaj'!$B$1:$B$3329=AA$3,IF('malzeme montaj'!$C$1:$C$3329&lt;&gt;"",ROW('malzeme montaj'!$C$1:$C$3329))),ROWS(AA$4:AA360))))</f>
        <v/>
      </c>
      <c r="AB360" s="38" t="str">
        <f t="array" ref="AB360">IF(ROWS(AB$4:AB360)&gt;AB$1,"",INDEX('malzeme montaj'!$C$1:$C$3329,SMALL(IF('malzeme montaj'!$B$1:$B$3329=AB$3,IF('malzeme montaj'!$C$1:$C$3329&lt;&gt;"",ROW('malzeme montaj'!$C$1:$C$3329))),ROWS(AB$4:AB360))))</f>
        <v/>
      </c>
      <c r="AC360" s="38" t="str">
        <f t="array" ref="AC360">IF(ROWS(AC$4:AC360)&gt;AC$1,"",INDEX('malzeme montaj'!$C$1:$C$3329,SMALL(IF('malzeme montaj'!$B$1:$B$3329=AC$3,IF('malzeme montaj'!$C$1:$C$3329&lt;&gt;"",ROW('malzeme montaj'!$C$1:$C$3329))),ROWS(AC$4:AC360))))</f>
        <v/>
      </c>
      <c r="AD360" s="38" t="str">
        <f t="array" ref="AD360">IF(ROWS(AD$4:AD360)&gt;AD$1,"",INDEX('malzeme montaj'!$C$1:$C$3329,SMALL(IF('malzeme montaj'!$B$1:$B$3329=AD$3,IF('malzeme montaj'!$C$1:$C$3329&lt;&gt;"",ROW('malzeme montaj'!$C$1:$C$3329))),ROWS(AD$4:AD360))))</f>
        <v/>
      </c>
      <c r="AE360" s="38" t="str">
        <f t="array" ref="AE360">IF(ROWS(AE$4:AE360)&gt;AE$1,"",INDEX('malzeme montaj'!$C$1:$C$3329,SMALL(IF('malzeme montaj'!$B$1:$B$3329=AE$3,IF('malzeme montaj'!$C$1:$C$3329&lt;&gt;"",ROW('malzeme montaj'!$C$1:$C$3329))),ROWS(AE$4:AE360))))</f>
        <v/>
      </c>
      <c r="AF360" s="38" t="str">
        <f t="array" ref="AF360">IF(ROWS(AF$4:AF360)&gt;AF$1,"",INDEX('malzeme montaj'!$C$1:$C$3329,SMALL(IF('malzeme montaj'!$B$1:$B$3329=AF$3,IF('malzeme montaj'!$C$1:$C$3329&lt;&gt;"",ROW('malzeme montaj'!$C$1:$C$3329))),ROWS(AF$4:AF360))))</f>
        <v/>
      </c>
      <c r="AG360" s="38" t="str">
        <f t="array" ref="AG360">IF(ROWS(AG$4:AG360)&gt;AG$1,"",INDEX('malzeme montaj'!$C$1:$C$3329,SMALL(IF('malzeme montaj'!$B$1:$B$3329=AG$3,IF('malzeme montaj'!$C$1:$C$3329&lt;&gt;"",ROW('malzeme montaj'!$C$1:$C$3329))),ROWS(AG$4:AG360))))</f>
        <v/>
      </c>
      <c r="AH360" s="38" t="str">
        <f t="array" ref="AH360">IF(ROWS(AH$4:AH360)&gt;AH$1,"",INDEX('malzeme montaj'!$C$1:$C$3329,SMALL(IF('malzeme montaj'!$B$1:$B$3329=AH$3,IF('malzeme montaj'!$C$1:$C$3329&lt;&gt;"",ROW('malzeme montaj'!$C$1:$C$3329))),ROWS(AH$4:AH360))))</f>
        <v/>
      </c>
      <c r="AI360" s="38" t="str">
        <f t="array" ref="AI360">IF(ROWS(AI$4:AI360)&gt;AI$1,"",INDEX('malzeme montaj'!$C$1:$C$3329,SMALL(IF('malzeme montaj'!$B$1:$B$3329=AI$3,IF('malzeme montaj'!$C$1:$C$3329&lt;&gt;"",ROW('malzeme montaj'!$C$1:$C$3329))),ROWS(AI$4:AI360))))</f>
        <v/>
      </c>
      <c r="AJ360" s="38" t="str">
        <f t="array" ref="AJ360">IF(ROWS(AJ$4:AJ360)&gt;AJ$1,"",INDEX('malzeme montaj'!$C$1:$C$3329,SMALL(IF('malzeme montaj'!$B$1:$B$3329=AJ$3,IF('malzeme montaj'!$C$1:$C$3329&lt;&gt;"",ROW('malzeme montaj'!$C$1:$C$3329))),ROWS(AJ$4:AJ360))))</f>
        <v/>
      </c>
      <c r="AK360" s="38" t="str">
        <f t="array" ref="AK360">IF(ROWS(AK$4:AK360)&gt;AK$1,"",INDEX('malzeme montaj'!$C$1:$C$3329,SMALL(IF('malzeme montaj'!$B$1:$B$3329=AK$3,IF('malzeme montaj'!$C$1:$C$3329&lt;&gt;"",ROW('malzeme montaj'!$C$1:$C$3329))),ROWS(AK$4:AK360))))</f>
        <v/>
      </c>
      <c r="AL360" s="38" t="str">
        <f t="array" ref="AL360">IF(ROWS(AL$4:AL360)&gt;AL$1,"",INDEX('malzeme montaj'!$C$1:$C$3329,SMALL(IF('malzeme montaj'!$B$1:$B$3329=AL$3,IF('malzeme montaj'!$C$1:$C$3329&lt;&gt;"",ROW('malzeme montaj'!$C$1:$C$3329))),ROWS(AL$4:AL360))))</f>
        <v/>
      </c>
      <c r="AM360" s="38" t="str">
        <f t="array" ref="AM360">IF(ROWS(AM$4:AM360)&gt;AM$1,"",INDEX('malzeme montaj'!$C$1:$C$3329,SMALL(IF('malzeme montaj'!$B$1:$B$3329=AM$3,IF('malzeme montaj'!$C$1:$C$3329&lt;&gt;"",ROW('malzeme montaj'!$C$1:$C$3329))),ROWS(AM$4:AM360))))</f>
        <v/>
      </c>
      <c r="AN360" s="38" t="str">
        <f t="array" ref="AN360">IF(ROWS(AN$4:AN360)&gt;AN$1,"",INDEX('malzeme montaj'!$C$1:$C$3329,SMALL(IF('malzeme montaj'!$B$1:$B$3329=AN$3,IF('malzeme montaj'!$C$1:$C$3329&lt;&gt;"",ROW('malzeme montaj'!$C$1:$C$3329))),ROWS(AN$4:AN360))))</f>
        <v/>
      </c>
      <c r="AO360" s="38" t="str">
        <f t="array" ref="AO360">IF(ROWS(AO$4:AO360)&gt;AO$1,"",INDEX('malzeme montaj'!$C$1:$C$3329,SMALL(IF('malzeme montaj'!$B$1:$B$3329=AO$3,IF('malzeme montaj'!$C$1:$C$3329&lt;&gt;"",ROW('malzeme montaj'!$C$1:$C$3329))),ROWS(AO$4:AO360))))</f>
        <v/>
      </c>
      <c r="AP360" s="38" t="str">
        <f t="array" ref="AP360">IF(ROWS(AP$4:AP360)&gt;AP$1,"",INDEX('malzeme montaj'!$C$1:$C$3329,SMALL(IF('malzeme montaj'!$B$1:$B$3329=AP$3,IF('malzeme montaj'!$C$1:$C$3329&lt;&gt;"",ROW('malzeme montaj'!$C$1:$C$3329))),ROWS(AP$4:AP360))))</f>
        <v/>
      </c>
      <c r="AQ360" s="38" t="str">
        <f t="array" ref="AQ360">IF(ROWS(AQ$4:AQ360)&gt;AQ$1,"",INDEX('malzeme montaj'!$C$1:$C$3329,SMALL(IF('malzeme montaj'!$B$1:$B$3329=AQ$3,IF('malzeme montaj'!$C$1:$C$3329&lt;&gt;"",ROW('malzeme montaj'!$C$1:$C$3329))),ROWS(AQ$4:AQ360))))</f>
        <v/>
      </c>
      <c r="AR360" s="38" t="str">
        <f t="array" ref="AR360">IF(ROWS(AR$4:AR360)&gt;AR$1,"",INDEX('malzeme montaj'!$C$1:$C$3329,SMALL(IF('malzeme montaj'!$B$1:$B$3329=AR$3,IF('malzeme montaj'!$C$1:$C$3329&lt;&gt;"",ROW('malzeme montaj'!$C$1:$C$3329))),ROWS(AR$4:AR360))))</f>
        <v/>
      </c>
      <c r="AS360" s="38" t="str">
        <f t="array" ref="AS360">IF(ROWS(AS$4:AS360)&gt;AS$1,"",INDEX('malzeme montaj'!$C$1:$C$3329,SMALL(IF('malzeme montaj'!$B$1:$B$3329=AS$3,IF('malzeme montaj'!$C$1:$C$3329&lt;&gt;"",ROW('malzeme montaj'!$C$1:$C$3329))),ROWS(AS$4:AS360))))</f>
        <v/>
      </c>
      <c r="AT360" s="38" t="str">
        <f t="array" ref="AT360">IF(ROWS(AT$4:AT360)&gt;AT$1,"",INDEX('malzeme montaj'!$C$1:$C$3329,SMALL(IF('malzeme montaj'!$B$1:$B$3329=AT$3,IF('malzeme montaj'!$C$1:$C$3329&lt;&gt;"",ROW('malzeme montaj'!$C$1:$C$3329))),ROWS(AT$4:AT360))))</f>
        <v/>
      </c>
      <c r="AU360" s="38" t="str">
        <f t="array" ref="AU360">IF(ROWS(AU$4:AU360)&gt;AU$1,"",INDEX('malzeme montaj'!$C$1:$C$3329,SMALL(IF('malzeme montaj'!$B$1:$B$3329=AU$3,IF('malzeme montaj'!$C$1:$C$3329&lt;&gt;"",ROW('malzeme montaj'!$C$1:$C$3329))),ROWS(AU$4:AU360))))</f>
        <v/>
      </c>
      <c r="AV360" s="38" t="str">
        <f t="array" ref="AV360">IF(ROWS(AV$4:AV360)&gt;AV$1,"",INDEX('malzeme montaj'!$C$1:$C$3329,SMALL(IF('malzeme montaj'!$B$1:$B$3329=AV$3,IF('malzeme montaj'!$C$1:$C$3329&lt;&gt;"",ROW('malzeme montaj'!$C$1:$C$3329))),ROWS(AV$4:AV360))))</f>
        <v/>
      </c>
      <c r="AW360" s="38" t="str">
        <f t="array" ref="AW360">IF(ROWS(AW$4:AW360)&gt;AW$1,"",INDEX('malzeme montaj'!$C$1:$C$3329,SMALL(IF('malzeme montaj'!$B$1:$B$3329=AW$3,IF('malzeme montaj'!$C$1:$C$3329&lt;&gt;"",ROW('malzeme montaj'!$C$1:$C$3329))),ROWS(AW$4:AW360))))</f>
        <v/>
      </c>
      <c r="AX360" s="38" t="str">
        <f t="array" ref="AX360">IF(ROWS(AX$4:AX360)&gt;AX$1,"",INDEX('malzeme montaj'!$C$1:$C$3329,SMALL(IF('malzeme montaj'!$B$1:$B$3329=AX$3,IF('malzeme montaj'!$C$1:$C$3329&lt;&gt;"",ROW('malzeme montaj'!$C$1:$C$3329))),ROWS(AX$4:AX360))))</f>
        <v/>
      </c>
      <c r="AY360" s="38" t="str">
        <f t="array" ref="AY360">IF(ROWS(AY$4:AY360)&gt;AY$1,"",INDEX('malzeme montaj'!$C$1:$C$3329,SMALL(IF('malzeme montaj'!$B$1:$B$3329=AY$3,IF('malzeme montaj'!$C$1:$C$3329&lt;&gt;"",ROW('malzeme montaj'!$C$1:$C$3329))),ROWS(AY$4:AY360))))</f>
        <v/>
      </c>
      <c r="AZ360" s="38" t="str">
        <f t="array" ref="AZ360">IF(ROWS(AZ$4:AZ360)&gt;AZ$1,"",INDEX('malzeme montaj'!$C$1:$C$3329,SMALL(IF('malzeme montaj'!$B$1:$B$3329=AZ$3,IF('malzeme montaj'!$C$1:$C$3329&lt;&gt;"",ROW('malzeme montaj'!$C$1:$C$3329))),ROWS(AZ$4:AZ360))))</f>
        <v/>
      </c>
      <c r="BA360" s="38" t="str">
        <f t="array" ref="BA360">IF(ROWS(BA$4:BA360)&gt;BA$1,"",INDEX('malzeme montaj'!$C$1:$C$3329,SMALL(IF('malzeme montaj'!$B$1:$B$3329=BA$3,IF('malzeme montaj'!$C$1:$C$3329&lt;&gt;"",ROW('malzeme montaj'!$C$1:$C$3329))),ROWS(BA$4:BA360))))</f>
        <v/>
      </c>
      <c r="BB360" s="38" t="str">
        <f t="array" ref="BB360">IF(ROWS(BB$4:BB360)&gt;BB$1,"",INDEX('malzeme montaj'!$C$1:$C$3329,SMALL(IF('malzeme montaj'!$B$1:$B$3329=BB$3,IF('malzeme montaj'!$C$1:$C$3329&lt;&gt;"",ROW('malzeme montaj'!$C$1:$C$3329))),ROWS(BB$4:BB360))))</f>
        <v/>
      </c>
      <c r="BC360" s="38" t="str">
        <f t="array" ref="BC360">IF(ROWS(BC$4:BC360)&gt;BC$1,"",INDEX('malzeme montaj'!$C$1:$C$3329,SMALL(IF('malzeme montaj'!$B$1:$B$3329=BC$3,IF('malzeme montaj'!$C$1:$C$3329&lt;&gt;"",ROW('malzeme montaj'!$C$1:$C$3329))),ROWS(BC$4:BC360))))</f>
        <v/>
      </c>
      <c r="BD360" s="38" t="str">
        <f t="array" ref="BD360">IF(ROWS(BD$4:BD360)&gt;BD$1,"",INDEX('malzeme montaj'!$C$1:$C$3329,SMALL(IF('malzeme montaj'!$B$1:$B$3329=BD$3,IF('malzeme montaj'!$C$1:$C$3329&lt;&gt;"",ROW('malzeme montaj'!$C$1:$C$3329))),ROWS(BD$4:BD360))))</f>
        <v/>
      </c>
      <c r="BE360" s="38"/>
      <c r="BF360" s="38" t="str">
        <f t="array" ref="BF360">IF(ROWS(BF$4:BF360)&gt;BF$1,"",INDEX('malzeme montaj'!$C$1:$C$3329,SMALL(IF('malzeme montaj'!$B$1:$B$3329=BF$3,IF('malzeme montaj'!$C$1:$C$3329&lt;&gt;"",ROW('malzeme montaj'!$C$1:$C$3329))),ROWS(BF$4:BF360))))</f>
        <v/>
      </c>
      <c r="BG360" s="38" t="str">
        <f t="array" ref="BG360">IF(ROWS(BG$4:BG360)&gt;BG$1,"",INDEX('malzeme montaj'!$C$1:$C$3329,SMALL(IF('malzeme montaj'!$B$1:$B$3329=BG$3,IF('malzeme montaj'!$C$1:$C$3329&lt;&gt;"",ROW('malzeme montaj'!$C$1:$C$3329))),ROWS(BG$4:BG360))))</f>
        <v/>
      </c>
      <c r="BH360" s="38" t="str">
        <f t="array" ref="BH360">IF(ROWS(BH$4:BH360)&gt;BH$1,"",INDEX('malzeme montaj'!$C$1:$C$3329,SMALL(IF('malzeme montaj'!$B$1:$B$3329=BH$3,IF('malzeme montaj'!$C$1:$C$3329&lt;&gt;"",ROW('malzeme montaj'!$C$1:$C$3329))),ROWS(BH$4:BH360))))</f>
        <v/>
      </c>
      <c r="BI360" s="38" t="str">
        <f t="array" ref="BI360">IF(ROWS(BI$4:BI360)&gt;BI$1,"",INDEX('malzeme montaj'!$C$1:$C$3329,SMALL(IF('malzeme montaj'!$B$1:$B$3329=BI$3,IF('malzeme montaj'!$C$1:$C$3329&lt;&gt;"",ROW('malzeme montaj'!$C$1:$C$3329))),ROWS(BI$4:BI360))))</f>
        <v/>
      </c>
      <c r="BJ360" s="38" t="str">
        <f t="array" ref="BJ360">IF(ROWS(BJ$4:BJ360)&gt;BJ$1,"",INDEX('malzeme montaj'!$C$1:$C$3329,SMALL(IF('malzeme montaj'!$B$1:$B$3329=BJ$3,IF('malzeme montaj'!$C$1:$C$3329&lt;&gt;"",ROW('malzeme montaj'!$C$1:$C$3329))),ROWS(BJ$4:BJ360))))</f>
        <v/>
      </c>
      <c r="BK360" s="38" t="str">
        <f t="array" ref="BK360">IF(ROWS(BK$4:BK360)&gt;BK$1,"",INDEX('malzeme montaj'!$C$1:$C$3329,SMALL(IF('malzeme montaj'!$B$1:$B$3329=BK$3,IF('malzeme montaj'!$C$1:$C$3329&lt;&gt;"",ROW('malzeme montaj'!$C$1:$C$3329))),ROWS(BK$4:BK360))))</f>
        <v/>
      </c>
      <c r="BL360" s="38" t="str">
        <f t="array" ref="BL360">IF(ROWS(BL$4:BL360)&gt;BL$1,"",INDEX('malzeme montaj'!$C$1:$C$3329,SMALL(IF('malzeme montaj'!$B$1:$B$3329=BL$3,IF('malzeme montaj'!$C$1:$C$3329&lt;&gt;"",ROW('malzeme montaj'!$C$1:$C$3329))),ROWS(BL$4:BL360))))</f>
        <v/>
      </c>
      <c r="BM360" s="38" t="str">
        <f t="array" ref="BM360">IF(ROWS(BM$4:BM360)&gt;BM$1,"",INDEX('malzeme montaj'!$C$1:$C$3329,SMALL(IF('malzeme montaj'!$B$1:$B$3329=BM$3,IF('malzeme montaj'!$C$1:$C$3329&lt;&gt;"",ROW('malzeme montaj'!$C$1:$C$3329))),ROWS(BM$4:BM360))))</f>
        <v/>
      </c>
      <c r="BN360" s="38" t="str">
        <f t="array" ref="BN360">IF(ROWS(BN$4:BN360)&gt;BN$1,"",INDEX('malzeme montaj'!$C$1:$C$3329,SMALL(IF('malzeme montaj'!$B$1:$B$3329=BN$3,IF('malzeme montaj'!$C$1:$C$3329&lt;&gt;"",ROW('malzeme montaj'!$C$1:$C$3329))),ROWS(BN$4:BN360))))</f>
        <v/>
      </c>
      <c r="BO360" s="38" t="str">
        <f t="array" ref="BO360">IF(ROWS(BO$4:BO360)&gt;BO$1,"",INDEX('malzeme montaj'!$C$1:$C$3329,SMALL(IF('malzeme montaj'!$B$1:$B$3329=BO$3,IF('malzeme montaj'!$C$1:$C$3329&lt;&gt;"",ROW('malzeme montaj'!$C$1:$C$3329))),ROWS(BO$4:BO360))))</f>
        <v/>
      </c>
      <c r="BP360" s="38" t="str">
        <f t="array" ref="BP360">IF(ROWS(BP$4:BP360)&gt;BP$1,"",INDEX('malzeme montaj'!$C$1:$C$3329,SMALL(IF('malzeme montaj'!$B$1:$B$3329=BP$3,IF('malzeme montaj'!$C$1:$C$3329&lt;&gt;"",ROW('malzeme montaj'!$C$1:$C$3329))),ROWS(BP$4:BP360))))</f>
        <v/>
      </c>
      <c r="BQ360" s="38" t="str">
        <f t="array" ref="BQ360">IF(ROWS(BQ$4:BQ360)&gt;BQ$1,"",INDEX('malzeme montaj'!$C$1:$C$3329,SMALL(IF('malzeme montaj'!$B$1:$B$3329=BQ$3,IF('malzeme montaj'!$C$1:$C$3329&lt;&gt;"",ROW('malzeme montaj'!$C$1:$C$3329))),ROWS(BQ$4:BQ360))))</f>
        <v/>
      </c>
      <c r="BR360" s="38" t="str">
        <f t="array" ref="BR360">IF(ROWS(BR$4:BR360)&gt;BR$1,"",INDEX('malzeme montaj'!$C$1:$C$3329,SMALL(IF('malzeme montaj'!$B$1:$B$3329=BR$3,IF('malzeme montaj'!$C$1:$C$3329&lt;&gt;"",ROW('malzeme montaj'!$C$1:$C$3329))),ROWS(BR$4:BR360))))</f>
        <v/>
      </c>
      <c r="BS360" s="38" t="str">
        <f t="array" ref="BS360">IF(ROWS(BS$4:BS360)&gt;BS$1,"",INDEX('malzeme montaj'!$C$1:$C$3329,SMALL(IF('malzeme montaj'!$B$1:$B$3329=BS$3,IF('malzeme montaj'!$C$1:$C$3329&lt;&gt;"",ROW('malzeme montaj'!$C$1:$C$3329))),ROWS(BS$4:BS360))))</f>
        <v/>
      </c>
      <c r="BT360" s="38" t="str">
        <f t="array" ref="BT360">IF(ROWS(BT$4:BT360)&gt;BT$1,"",INDEX('malzeme montaj'!$C$1:$C$3329,SMALL(IF('malzeme montaj'!$B$1:$B$3329=BT$3,IF('malzeme montaj'!$C$1:$C$3329&lt;&gt;"",ROW('malzeme montaj'!$C$1:$C$3329))),ROWS(BT$4:BT360))))</f>
        <v/>
      </c>
      <c r="BU360" s="34" t="str">
        <f t="array" ref="BU360">IF(ROWS(BU$4:BU360)&gt;BU$1,"",INDEX('malzeme montaj'!$C$1:$C$3329,SMALL(IF('malzeme montaj'!$B$1:$B$3329=BU$3,IF('malzeme montaj'!$C$1:$C$3329&lt;&gt;"",ROW('malzeme montaj'!$C$1:$C$3329))),ROWS(BU$4:BU360))))</f>
        <v/>
      </c>
      <c r="BV360" s="34" t="str">
        <f t="array" ref="BV360">IF(ROWS(BV$4:BV360)&gt;BV$1,"",INDEX('malzeme montaj'!$C$1:$C$3329,SMALL(IF('malzeme montaj'!$B$1:$B$3329=BV$3,IF('malzeme montaj'!$C$1:$C$3329&lt;&gt;"",ROW('malzeme montaj'!$C$1:$C$3329))),ROWS(BV$4:BV360))))</f>
        <v/>
      </c>
      <c r="BW360" s="34" t="str">
        <f t="array" ref="BW360">IF(ROWS(BW$4:BW360)&gt;BW$1,"",INDEX('malzeme montaj'!$C$1:$C$3329,SMALL(IF('malzeme montaj'!$B$1:$B$3329=BW$3,IF('malzeme montaj'!$C$1:$C$3329&lt;&gt;"",ROW('malzeme montaj'!$C$1:$C$3329))),ROWS(BW$4:BW360))))</f>
        <v/>
      </c>
      <c r="BX360" s="34" t="str">
        <f t="array" ref="BX360">IF(ROWS(BX$4:BX360)&gt;BX$1,"",INDEX('malzeme montaj'!$C$1:$C$3329,SMALL(IF('malzeme montaj'!$B$1:$B$3329=BX$3,IF('malzeme montaj'!$C$1:$C$3329&lt;&gt;"",ROW('malzeme montaj'!$C$1:$C$3329))),ROWS(BX$4:BX360))))</f>
        <v/>
      </c>
      <c r="BY360" s="34" t="str">
        <f t="array" ref="BY360">IF(ROWS(BY$4:BY360)&gt;BY$1,"",INDEX('malzeme montaj'!$C$1:$C$3329,SMALL(IF('malzeme montaj'!$B$1:$B$3329=BY$3,IF('malzeme montaj'!$C$1:$C$3329&lt;&gt;"",ROW('malzeme montaj'!$C$1:$C$3329))),ROWS(BY$4:BY360))))</f>
        <v/>
      </c>
      <c r="BZ360" s="34" t="str">
        <f t="array" ref="BZ360">IF(ROWS(BZ$4:BZ360)&gt;BZ$1,"",INDEX('malzeme montaj'!$C$1:$C$3329,SMALL(IF('malzeme montaj'!$B$1:$B$3329=BZ$3,IF('malzeme montaj'!$C$1:$C$3329&lt;&gt;"",ROW('malzeme montaj'!$C$1:$C$3329))),ROWS(BZ$4:BZ360))))</f>
        <v/>
      </c>
      <c r="CA360" s="34" t="str">
        <f t="array" ref="CA360">IF(ROWS(CA$4:CA360)&gt;CA$1,"",INDEX('malzeme montaj'!$C$1:$C$3329,SMALL(IF('malzeme montaj'!$B$1:$B$3329=CA$3,IF('malzeme montaj'!$C$1:$C$3329&lt;&gt;"",ROW('malzeme montaj'!$C$1:$C$3329))),ROWS(CA$4:CA360))))</f>
        <v/>
      </c>
      <c r="CB360" s="34" t="str">
        <f t="array" ref="CB360">IF(ROWS(CB$4:CB360)&gt;CB$1,"",INDEX('malzeme montaj'!$C$1:$C$3329,SMALL(IF('malzeme montaj'!$B$1:$B$3329=CB$3,IF('malzeme montaj'!$C$1:$C$3329&lt;&gt;"",ROW('malzeme montaj'!$C$1:$C$3329))),ROWS(CB$4:CB360))))</f>
        <v/>
      </c>
      <c r="CC360" s="34" t="str">
        <f t="array" ref="CC360">IF(ROWS(CC$4:CC360)&gt;CC$1,"",INDEX('malzeme montaj'!$C$1:$C$3329,SMALL(IF('malzeme montaj'!$B$1:$B$3329=CC$3,IF('malzeme montaj'!$C$1:$C$3329&lt;&gt;"",ROW('malzeme montaj'!$C$1:$C$3329))),ROWS(CC$4:CC360))))</f>
        <v/>
      </c>
      <c r="CD360" s="34" t="str">
        <f t="array" ref="CD360">IF(ROWS(CD$4:CD360)&gt;CD$1,"",INDEX('malzeme montaj'!$C$1:$C$3329,SMALL(IF('malzeme montaj'!$B$1:$B$3329=CD$3,IF('malzeme montaj'!$C$1:$C$3329&lt;&gt;"",ROW('malzeme montaj'!$C$1:$C$3329))),ROWS(CD$4:CD360))))</f>
        <v/>
      </c>
      <c r="CE360" s="34" t="str">
        <f t="array" ref="CE360">IF(ROWS(CE$4:CE360)&gt;CE$1,"",INDEX('malzeme montaj'!$C$1:$C$3329,SMALL(IF('malzeme montaj'!$B$1:$B$3329=CE$3,IF('malzeme montaj'!$C$1:$C$3329&lt;&gt;"",ROW('malzeme montaj'!$C$1:$C$3329))),ROWS(CE$4:CE360))))</f>
        <v/>
      </c>
      <c r="CF360" s="34" t="str">
        <f t="array" ref="CF360">IF(ROWS(CF$4:CF360)&gt;CF$1,"",INDEX('malzeme montaj'!$C$1:$C$3329,SMALL(IF('malzeme montaj'!$B$1:$B$3329=CF$3,IF('malzeme montaj'!$C$1:$C$3329&lt;&gt;"",ROW('malzeme montaj'!$C$1:$C$3329))),ROWS(CF$4:CF360))))</f>
        <v/>
      </c>
      <c r="CG360" s="34" t="str">
        <f t="array" ref="CG360">IF(ROWS(CG$4:CG360)&gt;CG$1,"",INDEX('malzeme montaj'!$C$1:$C$3329,SMALL(IF('malzeme montaj'!$B$1:$B$3329=CG$3,IF('malzeme montaj'!$C$1:$C$3329&lt;&gt;"",ROW('malzeme montaj'!$C$1:$C$3329))),ROWS(CG$4:CG360))))</f>
        <v/>
      </c>
      <c r="CH360" s="34" t="str">
        <f t="array" ref="CH360">IF(ROWS(CH$4:CH360)&gt;CH$1,"",INDEX('malzeme montaj'!$C$1:$C$3329,SMALL(IF('malzeme montaj'!$B$1:$B$3329=CH$3,IF('malzeme montaj'!$C$1:$C$3329&lt;&gt;"",ROW('malzeme montaj'!$C$1:$C$3329))),ROWS(CH$4:CH360))))</f>
        <v/>
      </c>
      <c r="CI360" s="34" t="str">
        <f t="array" ref="CI360">IF(ROWS(CI$4:CI360)&gt;CI$1,"",INDEX('malzeme montaj'!$C$1:$C$3329,SMALL(IF('malzeme montaj'!$B$1:$B$3329=CI$3,IF('malzeme montaj'!$C$1:$C$3329&lt;&gt;"",ROW('malzeme montaj'!$C$1:$C$3329))),ROWS(CI$4:CI360))))</f>
        <v/>
      </c>
      <c r="CJ360" s="34" t="str">
        <f t="array" ref="CJ360">IF(ROWS(CJ$4:CJ360)&gt;CJ$1,"",INDEX('malzeme montaj'!$C$1:$C$3329,SMALL(IF('malzeme montaj'!$B$1:$B$3329=CJ$3,IF('malzeme montaj'!$C$1:$C$3329&lt;&gt;"",ROW('malzeme montaj'!$C$1:$C$3329))),ROWS(CJ$4:CJ360))))</f>
        <v/>
      </c>
      <c r="CK360" s="34" t="str">
        <f t="array" ref="CK360">IF(ROWS(CK$4:CK360)&gt;CK$1,"",INDEX('malzeme montaj'!$C$1:$C$3329,SMALL(IF('malzeme montaj'!$B$1:$B$3329=CK$3,IF('malzeme montaj'!$C$1:$C$3329&lt;&gt;"",ROW('malzeme montaj'!$C$1:$C$3329))),ROWS(CK$4:CK360))))</f>
        <v/>
      </c>
      <c r="CL360" s="34" t="str">
        <f t="array" ref="CL360">IF(ROWS(CL$4:CL360)&gt;CL$1,"",INDEX('malzeme montaj'!$C$1:$C$3329,SMALL(IF('malzeme montaj'!$B$1:$B$3329=CL$3,IF('malzeme montaj'!$C$1:$C$3329&lt;&gt;"",ROW('malzeme montaj'!$C$1:$C$3329))),ROWS(CL$4:CL360))))</f>
        <v/>
      </c>
      <c r="CM360" s="34" t="str">
        <f t="array" ref="CM360">IF(ROWS(CM$4:CM360)&gt;CM$1,"",INDEX('malzeme montaj'!$C$1:$C$3329,SMALL(IF('malzeme montaj'!$B$1:$B$3329=CM$3,IF('malzeme montaj'!$C$1:$C$3329&lt;&gt;"",ROW('malzeme montaj'!$C$1:$C$3329))),ROWS(CM$4:CM360))))</f>
        <v/>
      </c>
      <c r="CN360" s="34" t="str">
        <f t="array" ref="CN360">IF(ROWS(CN$4:CN360)&gt;CN$1,"",INDEX('malzeme montaj'!$C$1:$C$3329,SMALL(IF('malzeme montaj'!$B$1:$B$3329=CN$3,IF('malzeme montaj'!$C$1:$C$3329&lt;&gt;"",ROW('malzeme montaj'!$C$1:$C$3329))),ROWS(CN$4:CN360))))</f>
        <v/>
      </c>
      <c r="CO360" s="34" t="str">
        <f t="array" ref="CO360">IF(ROWS(CO$4:CO360)&gt;CO$1,"",INDEX('malzeme montaj'!$C$1:$C$3329,SMALL(IF('malzeme montaj'!$B$1:$B$3329=CO$3,IF('malzeme montaj'!$C$1:$C$3329&lt;&gt;"",ROW('malzeme montaj'!$C$1:$C$3329))),ROWS(CO$4:CO360))))</f>
        <v/>
      </c>
      <c r="CP360" s="34" t="str">
        <f t="array" ref="CP360">IF(ROWS(CP$4:CP360)&gt;CP$1,"",INDEX('malzeme montaj'!$C$1:$C$3329,SMALL(IF('malzeme montaj'!$B$1:$B$3329=CP$3,IF('malzeme montaj'!$C$1:$C$3329&lt;&gt;"",ROW('malzeme montaj'!$C$1:$C$3329))),ROWS(CP$4:CP360))))</f>
        <v/>
      </c>
      <c r="CQ360" s="34" t="str">
        <f t="array" ref="CQ360">IF(ROWS(CQ$4:CQ360)&gt;CQ$1,"",INDEX('malzeme montaj'!$C$1:$C$3329,SMALL(IF('malzeme montaj'!$B$1:$B$3329=CQ$3,IF('malzeme montaj'!$C$1:$C$3329&lt;&gt;"",ROW('malzeme montaj'!$C$1:$C$3329))),ROWS(CQ$4:CQ360))))</f>
        <v/>
      </c>
      <c r="CR360" s="34" t="str">
        <f t="array" ref="CR360">IF(ROWS(CR$4:CR360)&gt;CR$1,"",INDEX('malzeme montaj'!$C$1:$C$3329,SMALL(IF('malzeme montaj'!$B$1:$B$3329=CR$3,IF('malzeme montaj'!$C$1:$C$3329&lt;&gt;"",ROW('malzeme montaj'!$C$1:$C$3329))),ROWS(CR$4:CR360))))</f>
        <v/>
      </c>
      <c r="CS360" s="34" t="str">
        <f t="array" ref="CS360">IF(ROWS(CS$4:CS360)&gt;CS$1,"",INDEX('malzeme montaj'!$C$1:$C$3329,SMALL(IF('malzeme montaj'!$B$1:$B$3329=CS$3,IF('malzeme montaj'!$C$1:$C$3329&lt;&gt;"",ROW('malzeme montaj'!$C$1:$C$3329))),ROWS(CS$4:CS360))))</f>
        <v/>
      </c>
      <c r="CT360" s="34" t="str">
        <f t="array" ref="CT360">IF(ROWS(CT$4:CT360)&gt;CT$1,"",INDEX('malzeme montaj'!$C$1:$C$3329,SMALL(IF('malzeme montaj'!$B$1:$B$3329=CT$3,IF('malzeme montaj'!$C$1:$C$3329&lt;&gt;"",ROW('malzeme montaj'!$C$1:$C$3329))),ROWS(CT$4:CT360))))</f>
        <v/>
      </c>
      <c r="CU360" s="34" t="str">
        <f t="array" ref="CU360">IF(ROWS(CU$4:CU360)&gt;CU$1,"",INDEX('malzeme montaj'!$C$1:$C$3329,SMALL(IF('malzeme montaj'!$B$1:$B$3329=CU$3,IF('malzeme montaj'!$C$1:$C$3329&lt;&gt;"",ROW('malzeme montaj'!$C$1:$C$3329))),ROWS(CU$4:CU360))))</f>
        <v/>
      </c>
      <c r="CV360" s="34" t="str">
        <f t="array" ref="CV360">IF(ROWS(CV$4:CV360)&gt;CV$1,"",INDEX('malzeme montaj'!$C$1:$C$3329,SMALL(IF('malzeme montaj'!$B$1:$B$3329=CV$3,IF('malzeme montaj'!$C$1:$C$3329&lt;&gt;"",ROW('malzeme montaj'!$C$1:$C$3329))),ROWS(CV$4:CV360))))</f>
        <v/>
      </c>
      <c r="CW360" s="34" t="str">
        <f t="array" ref="CW360">IF(ROWS(CW$4:CW360)&gt;CW$1,"",INDEX('malzeme montaj'!$C$1:$C$3329,SMALL(IF('malzeme montaj'!$B$1:$B$3329=CW$3,IF('malzeme montaj'!$C$1:$C$3329&lt;&gt;"",ROW('malzeme montaj'!$C$1:$C$3329))),ROWS(CW$4:CW360))))</f>
        <v/>
      </c>
      <c r="CX360" s="34" t="str">
        <f t="array" ref="CX360">IF(ROWS(CX$4:CX360)&gt;CX$1,"",INDEX('malzeme montaj'!$C$1:$C$3329,SMALL(IF('malzeme montaj'!$B$1:$B$3329=CX$3,IF('malzeme montaj'!$C$1:$C$3329&lt;&gt;"",ROW('malzeme montaj'!$C$1:$C$3329))),ROWS(CX$4:CX360))))</f>
        <v/>
      </c>
      <c r="CY360" s="34" t="str">
        <f t="array" ref="CY360">IF(ROWS(CY$4:CY360)&gt;CY$1,"",INDEX('malzeme montaj'!$C$1:$C$3329,SMALL(IF('malzeme montaj'!$B$1:$B$3329=CY$3,IF('malzeme montaj'!$C$1:$C$3329&lt;&gt;"",ROW('malzeme montaj'!$C$1:$C$3329))),ROWS(CY$4:CY360))))</f>
        <v/>
      </c>
      <c r="CZ360" s="34" t="str">
        <f t="array" ref="CZ360">IF(ROWS(CZ$4:CZ360)&gt;CZ$1,"",INDEX('malzeme montaj'!$C$1:$C$3329,SMALL(IF('malzeme montaj'!$B$1:$B$3329=CZ$3,IF('malzeme montaj'!$C$1:$C$3329&lt;&gt;"",ROW('malzeme montaj'!$C$1:$C$3329))),ROWS(CZ$4:CZ360))))</f>
        <v/>
      </c>
      <c r="DA360" s="34" t="str">
        <f t="array" ref="DA360">IF(ROWS(DA$4:DA360)&gt;DA$1,"",INDEX('malzeme montaj'!$C$1:$C$3329,SMALL(IF('malzeme montaj'!$B$1:$B$3329=DA$3,IF('malzeme montaj'!$C$1:$C$3329&lt;&gt;"",ROW('malzeme montaj'!$C$1:$C$3329))),ROWS(DA$4:DA360))))</f>
        <v/>
      </c>
      <c r="DB360" s="34" t="str">
        <f t="array" ref="DB360">IF(ROWS(DB$4:DB360)&gt;DB$1,"",INDEX('malzeme montaj'!$C$1:$C$3329,SMALL(IF('malzeme montaj'!$B$1:$B$3329=DB$3,IF('malzeme montaj'!$C$1:$C$3329&lt;&gt;"",ROW('malzeme montaj'!$C$1:$C$3329))),ROWS(DB$4:DB360))))</f>
        <v/>
      </c>
      <c r="DC360" s="34" t="str">
        <f t="array" ref="DC360">IF(ROWS(DC$4:DC360)&gt;DC$1,"",INDEX('malzeme montaj'!$C$1:$C$3329,SMALL(IF('malzeme montaj'!$B$1:$B$3329=DC$3,IF('malzeme montaj'!$C$1:$C$3329&lt;&gt;"",ROW('malzeme montaj'!$C$1:$C$3329))),ROWS(DC$4:DC360))))</f>
        <v/>
      </c>
      <c r="DD360" s="34" t="str">
        <f t="array" ref="DD360">IF(ROWS(DD$4:DD360)&gt;DD$1,"",INDEX('malzeme montaj'!$C$1:$C$3329,SMALL(IF('malzeme montaj'!$B$1:$B$3329=DD$3,IF('malzeme montaj'!$C$1:$C$3329&lt;&gt;"",ROW('malzeme montaj'!$C$1:$C$3329))),ROWS(DD$4:DD360))))</f>
        <v/>
      </c>
      <c r="DE360" s="34" t="str">
        <f t="array" ref="DE360">IF(ROWS(DE$4:DE360)&gt;DE$1,"",INDEX('malzeme montaj'!$C$1:$C$3329,SMALL(IF('malzeme montaj'!$B$1:$B$3329=DE$3,IF('malzeme montaj'!$C$1:$C$3329&lt;&gt;"",ROW('malzeme montaj'!$C$1:$C$3329))),ROWS(DE$4:DE360))))</f>
        <v/>
      </c>
      <c r="DF360" s="34" t="str">
        <f t="array" ref="DF360">IF(ROWS(DF$4:DF360)&gt;DF$1,"",INDEX('malzeme montaj'!$C$1:$C$3329,SMALL(IF('malzeme montaj'!$B$1:$B$3329=DF$3,IF('malzeme montaj'!$C$1:$C$3329&lt;&gt;"",ROW('malzeme montaj'!$C$1:$C$3329))),ROWS(DF$4:DF360))))</f>
        <v/>
      </c>
      <c r="DG360" s="34" t="str">
        <f t="array" ref="DG360">IF(ROWS(DG$4:DG360)&gt;DG$1,"",INDEX('malzeme montaj'!$C$1:$C$3329,SMALL(IF('malzeme montaj'!$B$1:$B$3329=DG$3,IF('malzeme montaj'!$C$1:$C$3329&lt;&gt;"",ROW('malzeme montaj'!$C$1:$C$3329))),ROWS(DG$4:DG360))))</f>
        <v/>
      </c>
      <c r="DH360" s="34" t="str">
        <f t="array" ref="DH360">IF(ROWS(DH$4:DH360)&gt;DH$1,"",INDEX('malzeme montaj'!$C$1:$C$3329,SMALL(IF('malzeme montaj'!$B$1:$B$3329=DH$3,IF('malzeme montaj'!$C$1:$C$3329&lt;&gt;"",ROW('malzeme montaj'!$C$1:$C$3329))),ROWS(DH$4:DH360))))</f>
        <v/>
      </c>
      <c r="DI360" s="34" t="str">
        <f t="array" ref="DI360">IF(ROWS(DI$4:DI360)&gt;DI$1,"",INDEX('malzeme montaj'!$C$1:$C$3329,SMALL(IF('malzeme montaj'!$B$1:$B$3329=DI$3,IF('malzeme montaj'!$C$1:$C$3329&lt;&gt;"",ROW('malzeme montaj'!$C$1:$C$3329))),ROWS(DI$4:DI360))))</f>
        <v/>
      </c>
      <c r="DJ360" s="34" t="str">
        <f t="array" ref="DJ360">IF(ROWS(DJ$4:DJ360)&gt;DJ$1,"",INDEX('malzeme montaj'!$C$1:$C$3329,SMALL(IF('malzeme montaj'!$B$1:$B$3329=DJ$3,IF('malzeme montaj'!$C$1:$C$3329&lt;&gt;"",ROW('malzeme montaj'!$C$1:$C$3329))),ROWS(DJ$4:DJ360))))</f>
        <v/>
      </c>
      <c r="DK360" s="34" t="str">
        <f t="array" ref="DK360">IF(ROWS(DK$4:DK360)&gt;DK$1,"",INDEX('malzeme montaj'!$C$1:$C$3329,SMALL(IF('malzeme montaj'!$B$1:$B$3329=DK$3,IF('malzeme montaj'!$C$1:$C$3329&lt;&gt;"",ROW('malzeme montaj'!$C$1:$C$3329))),ROWS(DK$4:DK360))))</f>
        <v/>
      </c>
      <c r="DL360" s="34" t="str">
        <f t="array" ref="DL360">IF(ROWS(DL$4:DL360)&gt;DL$1,"",INDEX('malzeme montaj'!$C$1:$C$3329,SMALL(IF('malzeme montaj'!$B$1:$B$3329=DL$3,IF('malzeme montaj'!$C$1:$C$3329&lt;&gt;"",ROW('malzeme montaj'!$C$1:$C$3329))),ROWS(DL$4:DL360))))</f>
        <v/>
      </c>
      <c r="DQ360" s="34" t="str">
        <f t="array" ref="DQ360">IF(ROWS(DQ$4:DQ360)&gt;DQ$1,"",INDEX('malzeme montaj'!$C$1:$C$3329,SMALL(IF('malzeme montaj'!$B$1:$B$3329=DQ$3,IF('malzeme montaj'!$C$1:$C$3329&lt;&gt;"",ROW('malzeme montaj'!$C$1:$C$3329))),ROWS(DQ$4:DQ360))))</f>
        <v/>
      </c>
      <c r="DR360" s="34" t="str">
        <f t="array" ref="DR360">IF(ROWS(DR$4:DR360)&gt;DR$1,"",INDEX('malzeme montaj'!$C$1:$C$3329,SMALL(IF('malzeme montaj'!$B$1:$B$3329=DR$3,IF('malzeme montaj'!$C$1:$C$3329&lt;&gt;"",ROW('malzeme montaj'!$C$1:$C$3329))),ROWS(DR$4:DR360))))</f>
        <v/>
      </c>
      <c r="DS360" s="34" t="str">
        <f t="array" ref="DS360">IF(ROWS(DS$4:DS360)&gt;DS$1,"",INDEX('malzeme montaj'!$C$1:$C$3329,SMALL(IF('malzeme montaj'!$B$1:$B$3329=DS$3,IF('malzeme montaj'!$C$1:$C$3329&lt;&gt;"",ROW('malzeme montaj'!$C$1:$C$3329))),ROWS(DS$4:DS360))))</f>
        <v/>
      </c>
      <c r="DT360" s="34" t="str">
        <f t="array" ref="DT360">IF(ROWS(DT$4:DT360)&gt;DT$1,"",INDEX('malzeme montaj'!$C$1:$C$3329,SMALL(IF('malzeme montaj'!$B$1:$B$3329=DT$3,IF('malzeme montaj'!$C$1:$C$3329&lt;&gt;"",ROW('malzeme montaj'!$C$1:$C$3329))),ROWS(DT$4:DT360))))</f>
        <v/>
      </c>
      <c r="DU360" s="34" t="str">
        <f t="array" ref="DU360">IF(ROWS(DU$4:DU360)&gt;DU$1,"",INDEX('malzeme montaj'!$C$1:$C$3329,SMALL(IF('malzeme montaj'!$B$1:$B$3329=DU$3,IF('malzeme montaj'!$C$1:$C$3329&lt;&gt;"",ROW('malzeme montaj'!$C$1:$C$3329))),ROWS(DU$4:DU360))))</f>
        <v/>
      </c>
      <c r="DV360" s="34" t="str">
        <f t="array" ref="DV360">IF(ROWS(DV$4:DV360)&gt;DV$1,"",INDEX('malzeme montaj'!$C$1:$C$3329,SMALL(IF('malzeme montaj'!$B$1:$B$3329=DV$3,IF('malzeme montaj'!$C$1:$C$3329&lt;&gt;"",ROW('malzeme montaj'!$C$1:$C$3329))),ROWS(DV$4:DV360))))</f>
        <v/>
      </c>
      <c r="DW360" s="34" t="str">
        <f t="array" ref="DW360">IF(ROWS(DW$4:DW360)&gt;DW$1,"",INDEX('malzeme montaj'!$C$1:$C$3329,SMALL(IF('malzeme montaj'!$B$1:$B$3329=DW$3,IF('malzeme montaj'!$C$1:$C$3329&lt;&gt;"",ROW('malzeme montaj'!$C$1:$C$3329))),ROWS(DW$4:DW360))))</f>
        <v/>
      </c>
      <c r="DX360" s="34" t="str">
        <f t="array" ref="DX360">IF(ROWS(DX$4:DX360)&gt;DX$1,"",INDEX('malzeme montaj'!$C$1:$C$3329,SMALL(IF('malzeme montaj'!$B$1:$B$3329=DX$3,IF('malzeme montaj'!$C$1:$C$3329&lt;&gt;"",ROW('malzeme montaj'!$C$1:$C$3329))),ROWS(DX$4:DX360))))</f>
        <v/>
      </c>
      <c r="DY360" s="34" t="str">
        <f t="array" ref="DY360">IF(ROWS(DY$4:DY360)&gt;DY$1,"",INDEX('malzeme montaj'!$C$1:$C$3329,SMALL(IF('malzeme montaj'!$B$1:$B$3329=DY$3,IF('malzeme montaj'!$C$1:$C$3329&lt;&gt;"",ROW('malzeme montaj'!$C$1:$C$3329))),ROWS(DY$4:DY360))))</f>
        <v/>
      </c>
      <c r="DZ360" s="34" t="str">
        <f t="array" ref="DZ360">IF(ROWS(DZ$4:DZ360)&gt;DZ$1,"",INDEX('malzeme montaj'!$C$1:$C$3329,SMALL(IF('malzeme montaj'!$B$1:$B$3329=DZ$3,IF('malzeme montaj'!$C$1:$C$3329&lt;&gt;"",ROW('malzeme montaj'!$C$1:$C$3329))),ROWS(DZ$4:DZ360))))</f>
        <v/>
      </c>
      <c r="EA360" s="34" t="str">
        <f t="array" ref="EA360">IF(ROWS(EA$4:EA360)&gt;EA$1,"",INDEX('malzeme montaj'!$C$1:$C$3329,SMALL(IF('malzeme montaj'!$B$1:$B$3329=EA$3,IF('malzeme montaj'!$C$1:$C$3329&lt;&gt;"",ROW('malzeme montaj'!$C$1:$C$3329))),ROWS(EA$4:EA360))))</f>
        <v/>
      </c>
      <c r="EB360" s="34" t="str">
        <f t="array" ref="EB360">IF(ROWS(EB$4:EB360)&gt;EB$1,"",INDEX('malzeme montaj'!$C$1:$C$3329,SMALL(IF('malzeme montaj'!$B$1:$B$3329=EB$3,IF('malzeme montaj'!$C$1:$C$3329&lt;&gt;"",ROW('malzeme montaj'!$C$1:$C$3329))),ROWS(EB$4:EB360))))</f>
        <v/>
      </c>
      <c r="EC360" s="34" t="str">
        <f t="array" ref="EC360">IF(ROWS(EC$4:EC360)&gt;EC$1,"",INDEX('malzeme montaj'!$C$1:$C$3329,SMALL(IF('malzeme montaj'!$B$1:$B$3329=EC$3,IF('malzeme montaj'!$C$1:$C$3329&lt;&gt;"",ROW('malzeme montaj'!$C$1:$C$3329))),ROWS(EC$4:EC360))))</f>
        <v/>
      </c>
      <c r="ED360" s="34" t="str">
        <f t="array" ref="ED360">IF(ROWS(ED$4:ED360)&gt;ED$1,"",INDEX('malzeme montaj'!$C$1:$C$3329,SMALL(IF('malzeme montaj'!$B$1:$B$3329=ED$3,IF('malzeme montaj'!$C$1:$C$3329&lt;&gt;"",ROW('malzeme montaj'!$C$1:$C$3329))),ROWS(ED$4:ED360))))</f>
        <v/>
      </c>
      <c r="EE360" s="34" t="str">
        <f t="array" ref="EE360">IF(ROWS(EE$4:EE360)&gt;EE$1,"",INDEX('malzeme montaj'!$C$1:$C$3329,SMALL(IF('malzeme montaj'!$B$1:$B$3329=EE$3,IF('malzeme montaj'!$C$1:$C$3329&lt;&gt;"",ROW('malzeme montaj'!$C$1:$C$3329))),ROWS(EE$4:EE360))))</f>
        <v/>
      </c>
      <c r="EF360" s="34" t="str">
        <f t="array" ref="EF360">IF(ROWS(EF$4:EF360)&gt;EF$1,"",INDEX('malzeme montaj'!$C$1:$C$3329,SMALL(IF('malzeme montaj'!$B$1:$B$3329=EF$3,IF('malzeme montaj'!$C$1:$C$3329&lt;&gt;"",ROW('malzeme montaj'!$C$1:$C$3329))),ROWS(EF$4:EF360))))</f>
        <v/>
      </c>
      <c r="EG360" s="34" t="str">
        <f t="array" ref="EG360">IF(ROWS(EG$4:EG360)&gt;EG$1,"",INDEX('malzeme montaj'!$C$1:$C$3329,SMALL(IF('malzeme montaj'!$B$1:$B$3329=EG$3,IF('malzeme montaj'!$C$1:$C$3329&lt;&gt;"",ROW('malzeme montaj'!$C$1:$C$3329))),ROWS(EG$4:EG360))))</f>
        <v/>
      </c>
      <c r="EH360" s="34" t="str">
        <f t="array" ref="EH360">IF(ROWS(EH$4:EH360)&gt;EH$1,"",INDEX('malzeme montaj'!$C$1:$C$3329,SMALL(IF('malzeme montaj'!$B$1:$B$3329=EH$3,IF('malzeme montaj'!$C$1:$C$3329&lt;&gt;"",ROW('malzeme montaj'!$C$1:$C$3329))),ROWS(EH$4:EH360))))</f>
        <v/>
      </c>
      <c r="EI360" s="34" t="str">
        <f t="array" ref="EI360">IF(ROWS(EI$4:EI360)&gt;EI$1,"",INDEX('malzeme montaj'!$C$1:$C$3329,SMALL(IF('malzeme montaj'!$B$1:$B$3329=EI$3,IF('malzeme montaj'!$C$1:$C$3329&lt;&gt;"",ROW('malzeme montaj'!$C$1:$C$3329))),ROWS(EI$4:EI360))))</f>
        <v/>
      </c>
      <c r="EJ360" s="34" t="str">
        <f t="array" ref="EJ360">IF(ROWS(EJ$4:EJ360)&gt;EJ$1,"",INDEX('malzeme montaj'!$C$1:$C$3329,SMALL(IF('malzeme montaj'!$B$1:$B$3329=EJ$3,IF('malzeme montaj'!$C$1:$C$3329&lt;&gt;"",ROW('malzeme montaj'!$C$1:$C$3329))),ROWS(EJ$4:EJ360))))</f>
        <v/>
      </c>
      <c r="EK360" s="34" t="str">
        <f t="array" ref="EK360">IF(ROWS(EK$4:EK360)&gt;EK$1,"",INDEX('malzeme montaj'!$C$1:$C$3329,SMALL(IF('malzeme montaj'!$B$1:$B$3329=EK$3,IF('malzeme montaj'!$C$1:$C$3329&lt;&gt;"",ROW('malzeme montaj'!$C$1:$C$3329))),ROWS(EK$4:EK360))))</f>
        <v/>
      </c>
      <c r="EL360" s="34" t="str">
        <f t="array" ref="EL360">IF(ROWS(EL$4:EL360)&gt;EL$1,"",INDEX('malzeme montaj'!$C$1:$C$3329,SMALL(IF('malzeme montaj'!$B$1:$B$3329=EL$3,IF('malzeme montaj'!$C$1:$C$3329&lt;&gt;"",ROW('malzeme montaj'!$C$1:$C$3329))),ROWS(EL$4:EL360))))</f>
        <v/>
      </c>
      <c r="EM360" s="34" t="str">
        <f t="array" ref="EM360">IF(ROWS(EM$4:EM360)&gt;EM$1,"",INDEX('malzeme montaj'!$C$1:$C$3329,SMALL(IF('malzeme montaj'!$B$1:$B$3329=EM$3,IF('malzeme montaj'!$C$1:$C$3329&lt;&gt;"",ROW('malzeme montaj'!$C$1:$C$3329))),ROWS(EM$4:EM360))))</f>
        <v/>
      </c>
      <c r="EN360" s="34" t="str">
        <f t="array" ref="EN360">IF(ROWS(EN$4:EN360)&gt;EN$1,"",INDEX('malzeme montaj'!$C$1:$C$3329,SMALL(IF('malzeme montaj'!$B$1:$B$3329=EN$3,IF('malzeme montaj'!$C$1:$C$3329&lt;&gt;"",ROW('malzeme montaj'!$C$1:$C$3329))),ROWS(EN$4:EN360))))</f>
        <v/>
      </c>
      <c r="EO360" s="34" t="str">
        <f t="array" ref="EO360">IF(ROWS(EO$4:EO360)&gt;EO$1,"",INDEX('malzeme montaj'!$C$1:$C$3329,SMALL(IF('malzeme montaj'!$B$1:$B$3329=EO$3,IF('malzeme montaj'!$C$1:$C$3329&lt;&gt;"",ROW('malzeme montaj'!$C$1:$C$3329))),ROWS(EO$4:EO360))))</f>
        <v/>
      </c>
      <c r="EP360" s="34" t="str">
        <f t="array" ref="EP360">IF(ROWS(EP$4:EP360)&gt;EP$1,"",INDEX('malzeme montaj'!$C$1:$C$3329,SMALL(IF('malzeme montaj'!$B$1:$B$3329=EP$3,IF('malzeme montaj'!$C$1:$C$3329&lt;&gt;"",ROW('malzeme montaj'!$C$1:$C$3329))),ROWS(EP$4:EP360))))</f>
        <v/>
      </c>
      <c r="EQ360" s="34" t="str">
        <f t="array" ref="EQ360">IF(ROWS(EQ$4:EQ360)&gt;EQ$1,"",INDEX('malzeme montaj'!$C$1:$C$3329,SMALL(IF('malzeme montaj'!$B$1:$B$3329=EQ$3,IF('malzeme montaj'!$C$1:$C$3329&lt;&gt;"",ROW('malzeme montaj'!$C$1:$C$3329))),ROWS(EQ$4:EQ360))))</f>
        <v/>
      </c>
      <c r="ER360" s="34" t="str">
        <f t="array" ref="ER360">IF(ROWS(ER$4:ER360)&gt;ER$1,"",INDEX('malzeme montaj'!$C$1:$C$3329,SMALL(IF('malzeme montaj'!$B$1:$B$3329=ER$3,IF('malzeme montaj'!$C$1:$C$3329&lt;&gt;"",ROW('malzeme montaj'!$C$1:$C$3329))),ROWS(ER$4:ER360))))</f>
        <v/>
      </c>
      <c r="ES360" s="34" t="str">
        <f t="array" ref="ES360">IF(ROWS(ES$4:ES360)&gt;ES$1,"",INDEX('malzeme montaj'!$C$1:$C$3329,SMALL(IF('malzeme montaj'!$B$1:$B$3329=ES$3,IF('malzeme montaj'!$C$1:$C$3329&lt;&gt;"",ROW('malzeme montaj'!$C$1:$C$3329))),ROWS(ES$4:ES360))))</f>
        <v/>
      </c>
      <c r="ET360" s="34" t="str">
        <f t="array" ref="ET360">IF(ROWS(ET$4:ET360)&gt;ET$1,"",INDEX('malzeme montaj'!$C$1:$C$3329,SMALL(IF('malzeme montaj'!$B$1:$B$3329=ET$3,IF('malzeme montaj'!$C$1:$C$3329&lt;&gt;"",ROW('malzeme montaj'!$C$1:$C$3329))),ROWS(ET$4:ET360))))</f>
        <v/>
      </c>
      <c r="EU360" s="34" t="str">
        <f t="array" ref="EU360">IF(ROWS(EU$4:EU360)&gt;EU$1,"",INDEX('malzeme montaj'!$C$1:$C$3329,SMALL(IF('malzeme montaj'!$B$1:$B$3329=EU$3,IF('malzeme montaj'!$C$1:$C$3329&lt;&gt;"",ROW('malzeme montaj'!$C$1:$C$3329))),ROWS(EU$4:EU360))))</f>
        <v/>
      </c>
      <c r="EV360" s="34" t="str">
        <f t="array" ref="EV360">IF(ROWS(EV$4:EV360)&gt;EV$1,"",INDEX('malzeme montaj'!$C$1:$C$3329,SMALL(IF('malzeme montaj'!$B$1:$B$3329=EV$3,IF('malzeme montaj'!$C$1:$C$3329&lt;&gt;"",ROW('malzeme montaj'!$C$1:$C$3329))),ROWS(EV$4:EV360))))</f>
        <v/>
      </c>
      <c r="EW360" s="34" t="str">
        <f t="array" ref="EW360">IF(ROWS(EW$4:EW360)&gt;EW$1,"",INDEX('malzeme montaj'!$C$1:$C$3329,SMALL(IF('malzeme montaj'!$B$1:$B$3329=EW$3,IF('malzeme montaj'!$C$1:$C$3329&lt;&gt;"",ROW('malzeme montaj'!$C$1:$C$3329))),ROWS(EW$4:EW360))))</f>
        <v/>
      </c>
    </row>
    <row r="361" spans="4:153">
      <c r="D361" s="38" t="str">
        <f t="array" ref="D361">IF(ROWS(D$4:D361)&gt;D$1,"",INDEX('malzeme montaj'!$C$1:$C$3329,SMALL(IF('malzeme montaj'!$B$1:$B$3329=D$3,IF('malzeme montaj'!$C$1:$C$3329&lt;&gt;"",ROW('malzeme montaj'!$C$1:$C$3329))),ROWS(D$4:D361))))</f>
        <v/>
      </c>
      <c r="E361" s="38" t="str">
        <f t="array" ref="E361">IF(ROWS(E$4:E361)&gt;E$1,"",INDEX('malzeme montaj'!$C$1:$C$3329,SMALL(IF('malzeme montaj'!$B$1:$B$3329=E$3,IF('malzeme montaj'!$C$1:$C$3329&lt;&gt;"",ROW('malzeme montaj'!$C$1:$C$3329))),ROWS(E$4:E361))))</f>
        <v/>
      </c>
      <c r="F361" s="38" t="str">
        <f t="array" ref="F361">IF(ROWS(F$4:F361)&gt;F$1,"",INDEX('malzeme montaj'!$C$1:$C$3329,SMALL(IF('malzeme montaj'!$B$1:$B$3329=F$3,IF('malzeme montaj'!$C$1:$C$3329&lt;&gt;"",ROW('malzeme montaj'!$C$1:$C$3329))),ROWS(F$4:F361))))</f>
        <v/>
      </c>
      <c r="G361" s="38" t="str">
        <f t="array" ref="G361">IF(ROWS(G$4:G361)&gt;G$1,"",INDEX('malzeme montaj'!$C$1:$C$3329,SMALL(IF('malzeme montaj'!$B$1:$B$3329=G$3,IF('malzeme montaj'!$C$1:$C$3329&lt;&gt;"",ROW('malzeme montaj'!$C$1:$C$3329))),ROWS(G$4:G361))))</f>
        <v/>
      </c>
      <c r="H361" s="38" t="str">
        <f t="array" ref="H361">IF(ROWS(H$4:H361)&gt;H$1,"",INDEX('malzeme montaj'!$C$1:$C$3329,SMALL(IF('malzeme montaj'!$B$1:$B$3329=H$3,IF('malzeme montaj'!$C$1:$C$3329&lt;&gt;"",ROW('malzeme montaj'!$C$1:$C$3329))),ROWS(H$4:H361))))</f>
        <v/>
      </c>
      <c r="I361" s="38" t="str">
        <f t="array" ref="I361">IF(ROWS(I$4:I361)&gt;I$1,"",INDEX('malzeme montaj'!$C$1:$C$3329,SMALL(IF('malzeme montaj'!$B$1:$B$3329=I$3,IF('malzeme montaj'!$C$1:$C$3329&lt;&gt;"",ROW('malzeme montaj'!$C$1:$C$3329))),ROWS(I$4:I361))))</f>
        <v/>
      </c>
      <c r="J361" s="38" t="str">
        <f t="array" ref="J361">IF(ROWS(J$4:J361)&gt;J$1,"",INDEX('malzeme montaj'!$C$1:$C$3329,SMALL(IF('malzeme montaj'!$B$1:$B$3329=J$3,IF('malzeme montaj'!$C$1:$C$3329&lt;&gt;"",ROW('malzeme montaj'!$C$1:$C$3329))),ROWS(J$4:J361))))</f>
        <v/>
      </c>
      <c r="K361" s="38" t="str">
        <f t="array" ref="K361">IF(ROWS(K$4:K361)&gt;K$1,"",INDEX('malzeme montaj'!$C$1:$C$3329,SMALL(IF('malzeme montaj'!$B$1:$B$3329=K$3,IF('malzeme montaj'!$C$1:$C$3329&lt;&gt;"",ROW('malzeme montaj'!$C$1:$C$3329))),ROWS(K$4:K361))))</f>
        <v/>
      </c>
      <c r="L361" s="38" t="str">
        <f t="array" ref="L361">IF(ROWS(L$4:L361)&gt;L$1,"",INDEX('malzeme montaj'!$C$1:$C$3329,SMALL(IF('malzeme montaj'!$B$1:$B$3329=L$3,IF('malzeme montaj'!$C$1:$C$3329&lt;&gt;"",ROW('malzeme montaj'!$C$1:$C$3329))),ROWS(L$4:L361))))</f>
        <v/>
      </c>
      <c r="M361" s="38" t="str">
        <f t="array" ref="M361">IF(ROWS(M$4:M361)&gt;M$1,"",INDEX('malzeme montaj'!$C$1:$C$3329,SMALL(IF('malzeme montaj'!$B$1:$B$3329=M$3,IF('malzeme montaj'!$C$1:$C$3329&lt;&gt;"",ROW('malzeme montaj'!$C$1:$C$3329))),ROWS(M$4:M361))))</f>
        <v/>
      </c>
      <c r="N361" s="38" t="str">
        <f t="array" ref="N361">IF(ROWS(N$4:N361)&gt;N$1,"",INDEX('malzeme montaj'!$C$1:$C$3329,SMALL(IF('malzeme montaj'!$B$1:$B$3329=N$3,IF('malzeme montaj'!$C$1:$C$3329&lt;&gt;"",ROW('malzeme montaj'!$C$1:$C$3329))),ROWS(N$4:N361))))</f>
        <v/>
      </c>
      <c r="O361" s="38" t="str">
        <f t="array" ref="O361">IF(ROWS(O$4:O361)&gt;O$1,"",INDEX('malzeme montaj'!$C$1:$C$3329,SMALL(IF('malzeme montaj'!$B$1:$B$3329=O$3,IF('malzeme montaj'!$C$1:$C$3329&lt;&gt;"",ROW('malzeme montaj'!$C$1:$C$3329))),ROWS(O$4:O361))))</f>
        <v/>
      </c>
      <c r="P361" s="38" t="str">
        <f t="array" ref="P361">IF(ROWS(P$4:P361)&gt;P$1,"",INDEX('malzeme montaj'!$C$1:$C$3329,SMALL(IF('malzeme montaj'!$B$1:$B$3329=P$3,IF('malzeme montaj'!$C$1:$C$3329&lt;&gt;"",ROW('malzeme montaj'!$C$1:$C$3329))),ROWS(P$4:P361))))</f>
        <v/>
      </c>
      <c r="Q361" s="38" t="str">
        <f t="array" ref="Q361">IF(ROWS(Q$4:Q361)&gt;Q$1,"",INDEX('malzeme montaj'!$C$1:$C$3329,SMALL(IF('malzeme montaj'!$B$1:$B$3329=Q$3,IF('malzeme montaj'!$C$1:$C$3329&lt;&gt;"",ROW('malzeme montaj'!$C$1:$C$3329))),ROWS(Q$4:Q361))))</f>
        <v/>
      </c>
      <c r="R361" s="38" t="str">
        <f t="array" ref="R361">IF(ROWS(R$4:R361)&gt;R$1,"",INDEX('malzeme montaj'!$C$1:$C$3329,SMALL(IF('malzeme montaj'!$B$1:$B$3329=R$3,IF('malzeme montaj'!$C$1:$C$3329&lt;&gt;"",ROW('malzeme montaj'!$C$1:$C$3329))),ROWS(R$4:R361))))</f>
        <v/>
      </c>
      <c r="S361" s="38" t="str">
        <f t="array" ref="S361">IF(ROWS(S$4:S361)&gt;S$1,"",INDEX('malzeme montaj'!$C$1:$C$3329,SMALL(IF('malzeme montaj'!$B$1:$B$3329=S$3,IF('malzeme montaj'!$C$1:$C$3329&lt;&gt;"",ROW('malzeme montaj'!$C$1:$C$3329))),ROWS(S$4:S361))))</f>
        <v/>
      </c>
      <c r="T361" s="38" t="str">
        <f t="array" ref="T361">IF(ROWS(T$4:T361)&gt;T$1,"",INDEX('malzeme montaj'!$C$1:$C$3329,SMALL(IF('malzeme montaj'!$B$1:$B$3329=T$3,IF('malzeme montaj'!$C$1:$C$3329&lt;&gt;"",ROW('malzeme montaj'!$C$1:$C$3329))),ROWS(T$4:T361))))</f>
        <v/>
      </c>
      <c r="U361" s="38" t="str">
        <f t="array" ref="U361">IF(ROWS(U$4:U361)&gt;U$1,"",INDEX('malzeme montaj'!$C$1:$C$3329,SMALL(IF('malzeme montaj'!$B$1:$B$3329=U$3,IF('malzeme montaj'!$C$1:$C$3329&lt;&gt;"",ROW('malzeme montaj'!$C$1:$C$3329))),ROWS(U$4:U361))))</f>
        <v/>
      </c>
      <c r="V361" s="38" t="str">
        <f t="array" ref="V361">IF(ROWS(V$4:V361)&gt;V$1,"",INDEX('malzeme montaj'!$C$1:$C$3329,SMALL(IF('malzeme montaj'!$B$1:$B$3329=V$3,IF('malzeme montaj'!$C$1:$C$3329&lt;&gt;"",ROW('malzeme montaj'!$C$1:$C$3329))),ROWS(V$4:V361))))</f>
        <v/>
      </c>
      <c r="W361" s="38" t="str">
        <f t="array" ref="W361">IF(ROWS(W$4:W361)&gt;W$1,"",INDEX('malzeme montaj'!$C$1:$C$3329,SMALL(IF('malzeme montaj'!$B$1:$B$3329=W$3,IF('malzeme montaj'!$C$1:$C$3329&lt;&gt;"",ROW('malzeme montaj'!$C$1:$C$3329))),ROWS(W$4:W361))))</f>
        <v/>
      </c>
      <c r="X361" s="38" t="str">
        <f t="array" ref="X361">IF(ROWS(X$4:X361)&gt;X$1,"",INDEX('malzeme montaj'!$C$1:$C$3329,SMALL(IF('malzeme montaj'!$B$1:$B$3329=X$3,IF('malzeme montaj'!$C$1:$C$3329&lt;&gt;"",ROW('malzeme montaj'!$C$1:$C$3329))),ROWS(X$4:X361))))</f>
        <v/>
      </c>
      <c r="Y361" s="38" t="str">
        <f t="array" ref="Y361">IF(ROWS(Y$4:Y361)&gt;Y$1,"",INDEX('malzeme montaj'!$C$1:$C$3329,SMALL(IF('malzeme montaj'!$B$1:$B$3329=Y$3,IF('malzeme montaj'!$C$1:$C$3329&lt;&gt;"",ROW('malzeme montaj'!$C$1:$C$3329))),ROWS(Y$4:Y361))))</f>
        <v/>
      </c>
      <c r="Z361" s="38" t="str">
        <f t="array" ref="Z361">IF(ROWS(Z$4:Z361)&gt;Z$1,"",INDEX('malzeme montaj'!$C$1:$C$3329,SMALL(IF('malzeme montaj'!$B$1:$B$3329=Z$3,IF('malzeme montaj'!$C$1:$C$3329&lt;&gt;"",ROW('malzeme montaj'!$C$1:$C$3329))),ROWS(Z$4:Z361))))</f>
        <v/>
      </c>
      <c r="AA361" s="38" t="str">
        <f t="array" ref="AA361">IF(ROWS(AA$4:AA361)&gt;AA$1,"",INDEX('malzeme montaj'!$C$1:$C$3329,SMALL(IF('malzeme montaj'!$B$1:$B$3329=AA$3,IF('malzeme montaj'!$C$1:$C$3329&lt;&gt;"",ROW('malzeme montaj'!$C$1:$C$3329))),ROWS(AA$4:AA361))))</f>
        <v/>
      </c>
      <c r="AB361" s="38" t="str">
        <f t="array" ref="AB361">IF(ROWS(AB$4:AB361)&gt;AB$1,"",INDEX('malzeme montaj'!$C$1:$C$3329,SMALL(IF('malzeme montaj'!$B$1:$B$3329=AB$3,IF('malzeme montaj'!$C$1:$C$3329&lt;&gt;"",ROW('malzeme montaj'!$C$1:$C$3329))),ROWS(AB$4:AB361))))</f>
        <v/>
      </c>
      <c r="AC361" s="38" t="str">
        <f t="array" ref="AC361">IF(ROWS(AC$4:AC361)&gt;AC$1,"",INDEX('malzeme montaj'!$C$1:$C$3329,SMALL(IF('malzeme montaj'!$B$1:$B$3329=AC$3,IF('malzeme montaj'!$C$1:$C$3329&lt;&gt;"",ROW('malzeme montaj'!$C$1:$C$3329))),ROWS(AC$4:AC361))))</f>
        <v/>
      </c>
      <c r="AD361" s="38" t="str">
        <f t="array" ref="AD361">IF(ROWS(AD$4:AD361)&gt;AD$1,"",INDEX('malzeme montaj'!$C$1:$C$3329,SMALL(IF('malzeme montaj'!$B$1:$B$3329=AD$3,IF('malzeme montaj'!$C$1:$C$3329&lt;&gt;"",ROW('malzeme montaj'!$C$1:$C$3329))),ROWS(AD$4:AD361))))</f>
        <v/>
      </c>
      <c r="AE361" s="38" t="str">
        <f t="array" ref="AE361">IF(ROWS(AE$4:AE361)&gt;AE$1,"",INDEX('malzeme montaj'!$C$1:$C$3329,SMALL(IF('malzeme montaj'!$B$1:$B$3329=AE$3,IF('malzeme montaj'!$C$1:$C$3329&lt;&gt;"",ROW('malzeme montaj'!$C$1:$C$3329))),ROWS(AE$4:AE361))))</f>
        <v/>
      </c>
      <c r="AF361" s="38" t="str">
        <f t="array" ref="AF361">IF(ROWS(AF$4:AF361)&gt;AF$1,"",INDEX('malzeme montaj'!$C$1:$C$3329,SMALL(IF('malzeme montaj'!$B$1:$B$3329=AF$3,IF('malzeme montaj'!$C$1:$C$3329&lt;&gt;"",ROW('malzeme montaj'!$C$1:$C$3329))),ROWS(AF$4:AF361))))</f>
        <v/>
      </c>
      <c r="AG361" s="38" t="str">
        <f t="array" ref="AG361">IF(ROWS(AG$4:AG361)&gt;AG$1,"",INDEX('malzeme montaj'!$C$1:$C$3329,SMALL(IF('malzeme montaj'!$B$1:$B$3329=AG$3,IF('malzeme montaj'!$C$1:$C$3329&lt;&gt;"",ROW('malzeme montaj'!$C$1:$C$3329))),ROWS(AG$4:AG361))))</f>
        <v/>
      </c>
      <c r="AH361" s="38" t="str">
        <f t="array" ref="AH361">IF(ROWS(AH$4:AH361)&gt;AH$1,"",INDEX('malzeme montaj'!$C$1:$C$3329,SMALL(IF('malzeme montaj'!$B$1:$B$3329=AH$3,IF('malzeme montaj'!$C$1:$C$3329&lt;&gt;"",ROW('malzeme montaj'!$C$1:$C$3329))),ROWS(AH$4:AH361))))</f>
        <v/>
      </c>
      <c r="AI361" s="38" t="str">
        <f t="array" ref="AI361">IF(ROWS(AI$4:AI361)&gt;AI$1,"",INDEX('malzeme montaj'!$C$1:$C$3329,SMALL(IF('malzeme montaj'!$B$1:$B$3329=AI$3,IF('malzeme montaj'!$C$1:$C$3329&lt;&gt;"",ROW('malzeme montaj'!$C$1:$C$3329))),ROWS(AI$4:AI361))))</f>
        <v/>
      </c>
      <c r="AJ361" s="38" t="str">
        <f t="array" ref="AJ361">IF(ROWS(AJ$4:AJ361)&gt;AJ$1,"",INDEX('malzeme montaj'!$C$1:$C$3329,SMALL(IF('malzeme montaj'!$B$1:$B$3329=AJ$3,IF('malzeme montaj'!$C$1:$C$3329&lt;&gt;"",ROW('malzeme montaj'!$C$1:$C$3329))),ROWS(AJ$4:AJ361))))</f>
        <v/>
      </c>
      <c r="AK361" s="38" t="str">
        <f t="array" ref="AK361">IF(ROWS(AK$4:AK361)&gt;AK$1,"",INDEX('malzeme montaj'!$C$1:$C$3329,SMALL(IF('malzeme montaj'!$B$1:$B$3329=AK$3,IF('malzeme montaj'!$C$1:$C$3329&lt;&gt;"",ROW('malzeme montaj'!$C$1:$C$3329))),ROWS(AK$4:AK361))))</f>
        <v/>
      </c>
      <c r="AL361" s="38" t="str">
        <f t="array" ref="AL361">IF(ROWS(AL$4:AL361)&gt;AL$1,"",INDEX('malzeme montaj'!$C$1:$C$3329,SMALL(IF('malzeme montaj'!$B$1:$B$3329=AL$3,IF('malzeme montaj'!$C$1:$C$3329&lt;&gt;"",ROW('malzeme montaj'!$C$1:$C$3329))),ROWS(AL$4:AL361))))</f>
        <v/>
      </c>
      <c r="AM361" s="38" t="str">
        <f t="array" ref="AM361">IF(ROWS(AM$4:AM361)&gt;AM$1,"",INDEX('malzeme montaj'!$C$1:$C$3329,SMALL(IF('malzeme montaj'!$B$1:$B$3329=AM$3,IF('malzeme montaj'!$C$1:$C$3329&lt;&gt;"",ROW('malzeme montaj'!$C$1:$C$3329))),ROWS(AM$4:AM361))))</f>
        <v/>
      </c>
      <c r="AN361" s="38" t="str">
        <f t="array" ref="AN361">IF(ROWS(AN$4:AN361)&gt;AN$1,"",INDEX('malzeme montaj'!$C$1:$C$3329,SMALL(IF('malzeme montaj'!$B$1:$B$3329=AN$3,IF('malzeme montaj'!$C$1:$C$3329&lt;&gt;"",ROW('malzeme montaj'!$C$1:$C$3329))),ROWS(AN$4:AN361))))</f>
        <v/>
      </c>
      <c r="AO361" s="38" t="str">
        <f t="array" ref="AO361">IF(ROWS(AO$4:AO361)&gt;AO$1,"",INDEX('malzeme montaj'!$C$1:$C$3329,SMALL(IF('malzeme montaj'!$B$1:$B$3329=AO$3,IF('malzeme montaj'!$C$1:$C$3329&lt;&gt;"",ROW('malzeme montaj'!$C$1:$C$3329))),ROWS(AO$4:AO361))))</f>
        <v/>
      </c>
      <c r="AP361" s="38" t="str">
        <f t="array" ref="AP361">IF(ROWS(AP$4:AP361)&gt;AP$1,"",INDEX('malzeme montaj'!$C$1:$C$3329,SMALL(IF('malzeme montaj'!$B$1:$B$3329=AP$3,IF('malzeme montaj'!$C$1:$C$3329&lt;&gt;"",ROW('malzeme montaj'!$C$1:$C$3329))),ROWS(AP$4:AP361))))</f>
        <v/>
      </c>
      <c r="AQ361" s="38" t="str">
        <f t="array" ref="AQ361">IF(ROWS(AQ$4:AQ361)&gt;AQ$1,"",INDEX('malzeme montaj'!$C$1:$C$3329,SMALL(IF('malzeme montaj'!$B$1:$B$3329=AQ$3,IF('malzeme montaj'!$C$1:$C$3329&lt;&gt;"",ROW('malzeme montaj'!$C$1:$C$3329))),ROWS(AQ$4:AQ361))))</f>
        <v/>
      </c>
      <c r="AR361" s="38" t="str">
        <f t="array" ref="AR361">IF(ROWS(AR$4:AR361)&gt;AR$1,"",INDEX('malzeme montaj'!$C$1:$C$3329,SMALL(IF('malzeme montaj'!$B$1:$B$3329=AR$3,IF('malzeme montaj'!$C$1:$C$3329&lt;&gt;"",ROW('malzeme montaj'!$C$1:$C$3329))),ROWS(AR$4:AR361))))</f>
        <v/>
      </c>
      <c r="AS361" s="38" t="str">
        <f t="array" ref="AS361">IF(ROWS(AS$4:AS361)&gt;AS$1,"",INDEX('malzeme montaj'!$C$1:$C$3329,SMALL(IF('malzeme montaj'!$B$1:$B$3329=AS$3,IF('malzeme montaj'!$C$1:$C$3329&lt;&gt;"",ROW('malzeme montaj'!$C$1:$C$3329))),ROWS(AS$4:AS361))))</f>
        <v/>
      </c>
      <c r="AT361" s="38" t="str">
        <f t="array" ref="AT361">IF(ROWS(AT$4:AT361)&gt;AT$1,"",INDEX('malzeme montaj'!$C$1:$C$3329,SMALL(IF('malzeme montaj'!$B$1:$B$3329=AT$3,IF('malzeme montaj'!$C$1:$C$3329&lt;&gt;"",ROW('malzeme montaj'!$C$1:$C$3329))),ROWS(AT$4:AT361))))</f>
        <v/>
      </c>
      <c r="AU361" s="38" t="str">
        <f t="array" ref="AU361">IF(ROWS(AU$4:AU361)&gt;AU$1,"",INDEX('malzeme montaj'!$C$1:$C$3329,SMALL(IF('malzeme montaj'!$B$1:$B$3329=AU$3,IF('malzeme montaj'!$C$1:$C$3329&lt;&gt;"",ROW('malzeme montaj'!$C$1:$C$3329))),ROWS(AU$4:AU361))))</f>
        <v/>
      </c>
      <c r="AV361" s="38" t="str">
        <f t="array" ref="AV361">IF(ROWS(AV$4:AV361)&gt;AV$1,"",INDEX('malzeme montaj'!$C$1:$C$3329,SMALL(IF('malzeme montaj'!$B$1:$B$3329=AV$3,IF('malzeme montaj'!$C$1:$C$3329&lt;&gt;"",ROW('malzeme montaj'!$C$1:$C$3329))),ROWS(AV$4:AV361))))</f>
        <v/>
      </c>
      <c r="AW361" s="38" t="str">
        <f t="array" ref="AW361">IF(ROWS(AW$4:AW361)&gt;AW$1,"",INDEX('malzeme montaj'!$C$1:$C$3329,SMALL(IF('malzeme montaj'!$B$1:$B$3329=AW$3,IF('malzeme montaj'!$C$1:$C$3329&lt;&gt;"",ROW('malzeme montaj'!$C$1:$C$3329))),ROWS(AW$4:AW361))))</f>
        <v/>
      </c>
      <c r="AX361" s="38" t="str">
        <f t="array" ref="AX361">IF(ROWS(AX$4:AX361)&gt;AX$1,"",INDEX('malzeme montaj'!$C$1:$C$3329,SMALL(IF('malzeme montaj'!$B$1:$B$3329=AX$3,IF('malzeme montaj'!$C$1:$C$3329&lt;&gt;"",ROW('malzeme montaj'!$C$1:$C$3329))),ROWS(AX$4:AX361))))</f>
        <v/>
      </c>
      <c r="AY361" s="38" t="str">
        <f t="array" ref="AY361">IF(ROWS(AY$4:AY361)&gt;AY$1,"",INDEX('malzeme montaj'!$C$1:$C$3329,SMALL(IF('malzeme montaj'!$B$1:$B$3329=AY$3,IF('malzeme montaj'!$C$1:$C$3329&lt;&gt;"",ROW('malzeme montaj'!$C$1:$C$3329))),ROWS(AY$4:AY361))))</f>
        <v/>
      </c>
      <c r="AZ361" s="38" t="str">
        <f t="array" ref="AZ361">IF(ROWS(AZ$4:AZ361)&gt;AZ$1,"",INDEX('malzeme montaj'!$C$1:$C$3329,SMALL(IF('malzeme montaj'!$B$1:$B$3329=AZ$3,IF('malzeme montaj'!$C$1:$C$3329&lt;&gt;"",ROW('malzeme montaj'!$C$1:$C$3329))),ROWS(AZ$4:AZ361))))</f>
        <v/>
      </c>
      <c r="BA361" s="38" t="str">
        <f t="array" ref="BA361">IF(ROWS(BA$4:BA361)&gt;BA$1,"",INDEX('malzeme montaj'!$C$1:$C$3329,SMALL(IF('malzeme montaj'!$B$1:$B$3329=BA$3,IF('malzeme montaj'!$C$1:$C$3329&lt;&gt;"",ROW('malzeme montaj'!$C$1:$C$3329))),ROWS(BA$4:BA361))))</f>
        <v/>
      </c>
      <c r="BB361" s="38" t="str">
        <f t="array" ref="BB361">IF(ROWS(BB$4:BB361)&gt;BB$1,"",INDEX('malzeme montaj'!$C$1:$C$3329,SMALL(IF('malzeme montaj'!$B$1:$B$3329=BB$3,IF('malzeme montaj'!$C$1:$C$3329&lt;&gt;"",ROW('malzeme montaj'!$C$1:$C$3329))),ROWS(BB$4:BB361))))</f>
        <v/>
      </c>
      <c r="BC361" s="38" t="str">
        <f t="array" ref="BC361">IF(ROWS(BC$4:BC361)&gt;BC$1,"",INDEX('malzeme montaj'!$C$1:$C$3329,SMALL(IF('malzeme montaj'!$B$1:$B$3329=BC$3,IF('malzeme montaj'!$C$1:$C$3329&lt;&gt;"",ROW('malzeme montaj'!$C$1:$C$3329))),ROWS(BC$4:BC361))))</f>
        <v/>
      </c>
      <c r="BD361" s="38" t="str">
        <f t="array" ref="BD361">IF(ROWS(BD$4:BD361)&gt;BD$1,"",INDEX('malzeme montaj'!$C$1:$C$3329,SMALL(IF('malzeme montaj'!$B$1:$B$3329=BD$3,IF('malzeme montaj'!$C$1:$C$3329&lt;&gt;"",ROW('malzeme montaj'!$C$1:$C$3329))),ROWS(BD$4:BD361))))</f>
        <v/>
      </c>
      <c r="BE361" s="38"/>
      <c r="BF361" s="38" t="str">
        <f t="array" ref="BF361">IF(ROWS(BF$4:BF361)&gt;BF$1,"",INDEX('malzeme montaj'!$C$1:$C$3329,SMALL(IF('malzeme montaj'!$B$1:$B$3329=BF$3,IF('malzeme montaj'!$C$1:$C$3329&lt;&gt;"",ROW('malzeme montaj'!$C$1:$C$3329))),ROWS(BF$4:BF361))))</f>
        <v/>
      </c>
      <c r="BG361" s="38" t="str">
        <f t="array" ref="BG361">IF(ROWS(BG$4:BG361)&gt;BG$1,"",INDEX('malzeme montaj'!$C$1:$C$3329,SMALL(IF('malzeme montaj'!$B$1:$B$3329=BG$3,IF('malzeme montaj'!$C$1:$C$3329&lt;&gt;"",ROW('malzeme montaj'!$C$1:$C$3329))),ROWS(BG$4:BG361))))</f>
        <v/>
      </c>
      <c r="BH361" s="38" t="str">
        <f t="array" ref="BH361">IF(ROWS(BH$4:BH361)&gt;BH$1,"",INDEX('malzeme montaj'!$C$1:$C$3329,SMALL(IF('malzeme montaj'!$B$1:$B$3329=BH$3,IF('malzeme montaj'!$C$1:$C$3329&lt;&gt;"",ROW('malzeme montaj'!$C$1:$C$3329))),ROWS(BH$4:BH361))))</f>
        <v/>
      </c>
      <c r="BI361" s="38" t="str">
        <f t="array" ref="BI361">IF(ROWS(BI$4:BI361)&gt;BI$1,"",INDEX('malzeme montaj'!$C$1:$C$3329,SMALL(IF('malzeme montaj'!$B$1:$B$3329=BI$3,IF('malzeme montaj'!$C$1:$C$3329&lt;&gt;"",ROW('malzeme montaj'!$C$1:$C$3329))),ROWS(BI$4:BI361))))</f>
        <v/>
      </c>
      <c r="BJ361" s="38" t="str">
        <f t="array" ref="BJ361">IF(ROWS(BJ$4:BJ361)&gt;BJ$1,"",INDEX('malzeme montaj'!$C$1:$C$3329,SMALL(IF('malzeme montaj'!$B$1:$B$3329=BJ$3,IF('malzeme montaj'!$C$1:$C$3329&lt;&gt;"",ROW('malzeme montaj'!$C$1:$C$3329))),ROWS(BJ$4:BJ361))))</f>
        <v/>
      </c>
      <c r="BK361" s="38" t="str">
        <f t="array" ref="BK361">IF(ROWS(BK$4:BK361)&gt;BK$1,"",INDEX('malzeme montaj'!$C$1:$C$3329,SMALL(IF('malzeme montaj'!$B$1:$B$3329=BK$3,IF('malzeme montaj'!$C$1:$C$3329&lt;&gt;"",ROW('malzeme montaj'!$C$1:$C$3329))),ROWS(BK$4:BK361))))</f>
        <v/>
      </c>
      <c r="BL361" s="38" t="str">
        <f t="array" ref="BL361">IF(ROWS(BL$4:BL361)&gt;BL$1,"",INDEX('malzeme montaj'!$C$1:$C$3329,SMALL(IF('malzeme montaj'!$B$1:$B$3329=BL$3,IF('malzeme montaj'!$C$1:$C$3329&lt;&gt;"",ROW('malzeme montaj'!$C$1:$C$3329))),ROWS(BL$4:BL361))))</f>
        <v/>
      </c>
      <c r="BM361" s="38" t="str">
        <f t="array" ref="BM361">IF(ROWS(BM$4:BM361)&gt;BM$1,"",INDEX('malzeme montaj'!$C$1:$C$3329,SMALL(IF('malzeme montaj'!$B$1:$B$3329=BM$3,IF('malzeme montaj'!$C$1:$C$3329&lt;&gt;"",ROW('malzeme montaj'!$C$1:$C$3329))),ROWS(BM$4:BM361))))</f>
        <v/>
      </c>
      <c r="BN361" s="38" t="str">
        <f t="array" ref="BN361">IF(ROWS(BN$4:BN361)&gt;BN$1,"",INDEX('malzeme montaj'!$C$1:$C$3329,SMALL(IF('malzeme montaj'!$B$1:$B$3329=BN$3,IF('malzeme montaj'!$C$1:$C$3329&lt;&gt;"",ROW('malzeme montaj'!$C$1:$C$3329))),ROWS(BN$4:BN361))))</f>
        <v/>
      </c>
      <c r="BO361" s="38" t="str">
        <f t="array" ref="BO361">IF(ROWS(BO$4:BO361)&gt;BO$1,"",INDEX('malzeme montaj'!$C$1:$C$3329,SMALL(IF('malzeme montaj'!$B$1:$B$3329=BO$3,IF('malzeme montaj'!$C$1:$C$3329&lt;&gt;"",ROW('malzeme montaj'!$C$1:$C$3329))),ROWS(BO$4:BO361))))</f>
        <v/>
      </c>
      <c r="BP361" s="38" t="str">
        <f t="array" ref="BP361">IF(ROWS(BP$4:BP361)&gt;BP$1,"",INDEX('malzeme montaj'!$C$1:$C$3329,SMALL(IF('malzeme montaj'!$B$1:$B$3329=BP$3,IF('malzeme montaj'!$C$1:$C$3329&lt;&gt;"",ROW('malzeme montaj'!$C$1:$C$3329))),ROWS(BP$4:BP361))))</f>
        <v/>
      </c>
      <c r="BQ361" s="38" t="str">
        <f t="array" ref="BQ361">IF(ROWS(BQ$4:BQ361)&gt;BQ$1,"",INDEX('malzeme montaj'!$C$1:$C$3329,SMALL(IF('malzeme montaj'!$B$1:$B$3329=BQ$3,IF('malzeme montaj'!$C$1:$C$3329&lt;&gt;"",ROW('malzeme montaj'!$C$1:$C$3329))),ROWS(BQ$4:BQ361))))</f>
        <v/>
      </c>
      <c r="BR361" s="38" t="str">
        <f t="array" ref="BR361">IF(ROWS(BR$4:BR361)&gt;BR$1,"",INDEX('malzeme montaj'!$C$1:$C$3329,SMALL(IF('malzeme montaj'!$B$1:$B$3329=BR$3,IF('malzeme montaj'!$C$1:$C$3329&lt;&gt;"",ROW('malzeme montaj'!$C$1:$C$3329))),ROWS(BR$4:BR361))))</f>
        <v/>
      </c>
      <c r="BS361" s="38" t="str">
        <f t="array" ref="BS361">IF(ROWS(BS$4:BS361)&gt;BS$1,"",INDEX('malzeme montaj'!$C$1:$C$3329,SMALL(IF('malzeme montaj'!$B$1:$B$3329=BS$3,IF('malzeme montaj'!$C$1:$C$3329&lt;&gt;"",ROW('malzeme montaj'!$C$1:$C$3329))),ROWS(BS$4:BS361))))</f>
        <v/>
      </c>
      <c r="BT361" s="38" t="str">
        <f t="array" ref="BT361">IF(ROWS(BT$4:BT361)&gt;BT$1,"",INDEX('malzeme montaj'!$C$1:$C$3329,SMALL(IF('malzeme montaj'!$B$1:$B$3329=BT$3,IF('malzeme montaj'!$C$1:$C$3329&lt;&gt;"",ROW('malzeme montaj'!$C$1:$C$3329))),ROWS(BT$4:BT361))))</f>
        <v/>
      </c>
      <c r="BU361" s="34" t="str">
        <f t="array" ref="BU361">IF(ROWS(BU$4:BU361)&gt;BU$1,"",INDEX('malzeme montaj'!$C$1:$C$3329,SMALL(IF('malzeme montaj'!$B$1:$B$3329=BU$3,IF('malzeme montaj'!$C$1:$C$3329&lt;&gt;"",ROW('malzeme montaj'!$C$1:$C$3329))),ROWS(BU$4:BU361))))</f>
        <v/>
      </c>
      <c r="BV361" s="34" t="str">
        <f t="array" ref="BV361">IF(ROWS(BV$4:BV361)&gt;BV$1,"",INDEX('malzeme montaj'!$C$1:$C$3329,SMALL(IF('malzeme montaj'!$B$1:$B$3329=BV$3,IF('malzeme montaj'!$C$1:$C$3329&lt;&gt;"",ROW('malzeme montaj'!$C$1:$C$3329))),ROWS(BV$4:BV361))))</f>
        <v/>
      </c>
      <c r="BW361" s="34" t="str">
        <f t="array" ref="BW361">IF(ROWS(BW$4:BW361)&gt;BW$1,"",INDEX('malzeme montaj'!$C$1:$C$3329,SMALL(IF('malzeme montaj'!$B$1:$B$3329=BW$3,IF('malzeme montaj'!$C$1:$C$3329&lt;&gt;"",ROW('malzeme montaj'!$C$1:$C$3329))),ROWS(BW$4:BW361))))</f>
        <v/>
      </c>
      <c r="BX361" s="34" t="str">
        <f t="array" ref="BX361">IF(ROWS(BX$4:BX361)&gt;BX$1,"",INDEX('malzeme montaj'!$C$1:$C$3329,SMALL(IF('malzeme montaj'!$B$1:$B$3329=BX$3,IF('malzeme montaj'!$C$1:$C$3329&lt;&gt;"",ROW('malzeme montaj'!$C$1:$C$3329))),ROWS(BX$4:BX361))))</f>
        <v/>
      </c>
      <c r="BY361" s="34" t="str">
        <f t="array" ref="BY361">IF(ROWS(BY$4:BY361)&gt;BY$1,"",INDEX('malzeme montaj'!$C$1:$C$3329,SMALL(IF('malzeme montaj'!$B$1:$B$3329=BY$3,IF('malzeme montaj'!$C$1:$C$3329&lt;&gt;"",ROW('malzeme montaj'!$C$1:$C$3329))),ROWS(BY$4:BY361))))</f>
        <v/>
      </c>
      <c r="BZ361" s="34" t="str">
        <f t="array" ref="BZ361">IF(ROWS(BZ$4:BZ361)&gt;BZ$1,"",INDEX('malzeme montaj'!$C$1:$C$3329,SMALL(IF('malzeme montaj'!$B$1:$B$3329=BZ$3,IF('malzeme montaj'!$C$1:$C$3329&lt;&gt;"",ROW('malzeme montaj'!$C$1:$C$3329))),ROWS(BZ$4:BZ361))))</f>
        <v/>
      </c>
      <c r="CA361" s="34" t="str">
        <f t="array" ref="CA361">IF(ROWS(CA$4:CA361)&gt;CA$1,"",INDEX('malzeme montaj'!$C$1:$C$3329,SMALL(IF('malzeme montaj'!$B$1:$B$3329=CA$3,IF('malzeme montaj'!$C$1:$C$3329&lt;&gt;"",ROW('malzeme montaj'!$C$1:$C$3329))),ROWS(CA$4:CA361))))</f>
        <v/>
      </c>
      <c r="CB361" s="34" t="str">
        <f t="array" ref="CB361">IF(ROWS(CB$4:CB361)&gt;CB$1,"",INDEX('malzeme montaj'!$C$1:$C$3329,SMALL(IF('malzeme montaj'!$B$1:$B$3329=CB$3,IF('malzeme montaj'!$C$1:$C$3329&lt;&gt;"",ROW('malzeme montaj'!$C$1:$C$3329))),ROWS(CB$4:CB361))))</f>
        <v/>
      </c>
      <c r="CC361" s="34" t="str">
        <f t="array" ref="CC361">IF(ROWS(CC$4:CC361)&gt;CC$1,"",INDEX('malzeme montaj'!$C$1:$C$3329,SMALL(IF('malzeme montaj'!$B$1:$B$3329=CC$3,IF('malzeme montaj'!$C$1:$C$3329&lt;&gt;"",ROW('malzeme montaj'!$C$1:$C$3329))),ROWS(CC$4:CC361))))</f>
        <v/>
      </c>
      <c r="CD361" s="34" t="str">
        <f t="array" ref="CD361">IF(ROWS(CD$4:CD361)&gt;CD$1,"",INDEX('malzeme montaj'!$C$1:$C$3329,SMALL(IF('malzeme montaj'!$B$1:$B$3329=CD$3,IF('malzeme montaj'!$C$1:$C$3329&lt;&gt;"",ROW('malzeme montaj'!$C$1:$C$3329))),ROWS(CD$4:CD361))))</f>
        <v/>
      </c>
      <c r="CE361" s="34" t="str">
        <f t="array" ref="CE361">IF(ROWS(CE$4:CE361)&gt;CE$1,"",INDEX('malzeme montaj'!$C$1:$C$3329,SMALL(IF('malzeme montaj'!$B$1:$B$3329=CE$3,IF('malzeme montaj'!$C$1:$C$3329&lt;&gt;"",ROW('malzeme montaj'!$C$1:$C$3329))),ROWS(CE$4:CE361))))</f>
        <v/>
      </c>
      <c r="CF361" s="34" t="str">
        <f t="array" ref="CF361">IF(ROWS(CF$4:CF361)&gt;CF$1,"",INDEX('malzeme montaj'!$C$1:$C$3329,SMALL(IF('malzeme montaj'!$B$1:$B$3329=CF$3,IF('malzeme montaj'!$C$1:$C$3329&lt;&gt;"",ROW('malzeme montaj'!$C$1:$C$3329))),ROWS(CF$4:CF361))))</f>
        <v/>
      </c>
      <c r="CG361" s="34" t="str">
        <f t="array" ref="CG361">IF(ROWS(CG$4:CG361)&gt;CG$1,"",INDEX('malzeme montaj'!$C$1:$C$3329,SMALL(IF('malzeme montaj'!$B$1:$B$3329=CG$3,IF('malzeme montaj'!$C$1:$C$3329&lt;&gt;"",ROW('malzeme montaj'!$C$1:$C$3329))),ROWS(CG$4:CG361))))</f>
        <v/>
      </c>
      <c r="CH361" s="34" t="str">
        <f t="array" ref="CH361">IF(ROWS(CH$4:CH361)&gt;CH$1,"",INDEX('malzeme montaj'!$C$1:$C$3329,SMALL(IF('malzeme montaj'!$B$1:$B$3329=CH$3,IF('malzeme montaj'!$C$1:$C$3329&lt;&gt;"",ROW('malzeme montaj'!$C$1:$C$3329))),ROWS(CH$4:CH361))))</f>
        <v/>
      </c>
      <c r="CI361" s="34" t="str">
        <f t="array" ref="CI361">IF(ROWS(CI$4:CI361)&gt;CI$1,"",INDEX('malzeme montaj'!$C$1:$C$3329,SMALL(IF('malzeme montaj'!$B$1:$B$3329=CI$3,IF('malzeme montaj'!$C$1:$C$3329&lt;&gt;"",ROW('malzeme montaj'!$C$1:$C$3329))),ROWS(CI$4:CI361))))</f>
        <v/>
      </c>
      <c r="CJ361" s="34" t="str">
        <f t="array" ref="CJ361">IF(ROWS(CJ$4:CJ361)&gt;CJ$1,"",INDEX('malzeme montaj'!$C$1:$C$3329,SMALL(IF('malzeme montaj'!$B$1:$B$3329=CJ$3,IF('malzeme montaj'!$C$1:$C$3329&lt;&gt;"",ROW('malzeme montaj'!$C$1:$C$3329))),ROWS(CJ$4:CJ361))))</f>
        <v/>
      </c>
      <c r="CK361" s="34" t="str">
        <f t="array" ref="CK361">IF(ROWS(CK$4:CK361)&gt;CK$1,"",INDEX('malzeme montaj'!$C$1:$C$3329,SMALL(IF('malzeme montaj'!$B$1:$B$3329=CK$3,IF('malzeme montaj'!$C$1:$C$3329&lt;&gt;"",ROW('malzeme montaj'!$C$1:$C$3329))),ROWS(CK$4:CK361))))</f>
        <v/>
      </c>
      <c r="CL361" s="34" t="str">
        <f t="array" ref="CL361">IF(ROWS(CL$4:CL361)&gt;CL$1,"",INDEX('malzeme montaj'!$C$1:$C$3329,SMALL(IF('malzeme montaj'!$B$1:$B$3329=CL$3,IF('malzeme montaj'!$C$1:$C$3329&lt;&gt;"",ROW('malzeme montaj'!$C$1:$C$3329))),ROWS(CL$4:CL361))))</f>
        <v/>
      </c>
      <c r="CM361" s="34" t="str">
        <f t="array" ref="CM361">IF(ROWS(CM$4:CM361)&gt;CM$1,"",INDEX('malzeme montaj'!$C$1:$C$3329,SMALL(IF('malzeme montaj'!$B$1:$B$3329=CM$3,IF('malzeme montaj'!$C$1:$C$3329&lt;&gt;"",ROW('malzeme montaj'!$C$1:$C$3329))),ROWS(CM$4:CM361))))</f>
        <v/>
      </c>
      <c r="CN361" s="34" t="str">
        <f t="array" ref="CN361">IF(ROWS(CN$4:CN361)&gt;CN$1,"",INDEX('malzeme montaj'!$C$1:$C$3329,SMALL(IF('malzeme montaj'!$B$1:$B$3329=CN$3,IF('malzeme montaj'!$C$1:$C$3329&lt;&gt;"",ROW('malzeme montaj'!$C$1:$C$3329))),ROWS(CN$4:CN361))))</f>
        <v/>
      </c>
      <c r="CO361" s="34" t="str">
        <f t="array" ref="CO361">IF(ROWS(CO$4:CO361)&gt;CO$1,"",INDEX('malzeme montaj'!$C$1:$C$3329,SMALL(IF('malzeme montaj'!$B$1:$B$3329=CO$3,IF('malzeme montaj'!$C$1:$C$3329&lt;&gt;"",ROW('malzeme montaj'!$C$1:$C$3329))),ROWS(CO$4:CO361))))</f>
        <v/>
      </c>
      <c r="CP361" s="34" t="str">
        <f t="array" ref="CP361">IF(ROWS(CP$4:CP361)&gt;CP$1,"",INDEX('malzeme montaj'!$C$1:$C$3329,SMALL(IF('malzeme montaj'!$B$1:$B$3329=CP$3,IF('malzeme montaj'!$C$1:$C$3329&lt;&gt;"",ROW('malzeme montaj'!$C$1:$C$3329))),ROWS(CP$4:CP361))))</f>
        <v/>
      </c>
      <c r="CQ361" s="34" t="str">
        <f t="array" ref="CQ361">IF(ROWS(CQ$4:CQ361)&gt;CQ$1,"",INDEX('malzeme montaj'!$C$1:$C$3329,SMALL(IF('malzeme montaj'!$B$1:$B$3329=CQ$3,IF('malzeme montaj'!$C$1:$C$3329&lt;&gt;"",ROW('malzeme montaj'!$C$1:$C$3329))),ROWS(CQ$4:CQ361))))</f>
        <v/>
      </c>
      <c r="CR361" s="34" t="str">
        <f t="array" ref="CR361">IF(ROWS(CR$4:CR361)&gt;CR$1,"",INDEX('malzeme montaj'!$C$1:$C$3329,SMALL(IF('malzeme montaj'!$B$1:$B$3329=CR$3,IF('malzeme montaj'!$C$1:$C$3329&lt;&gt;"",ROW('malzeme montaj'!$C$1:$C$3329))),ROWS(CR$4:CR361))))</f>
        <v/>
      </c>
      <c r="CS361" s="34" t="str">
        <f t="array" ref="CS361">IF(ROWS(CS$4:CS361)&gt;CS$1,"",INDEX('malzeme montaj'!$C$1:$C$3329,SMALL(IF('malzeme montaj'!$B$1:$B$3329=CS$3,IF('malzeme montaj'!$C$1:$C$3329&lt;&gt;"",ROW('malzeme montaj'!$C$1:$C$3329))),ROWS(CS$4:CS361))))</f>
        <v/>
      </c>
      <c r="CT361" s="34" t="str">
        <f t="array" ref="CT361">IF(ROWS(CT$4:CT361)&gt;CT$1,"",INDEX('malzeme montaj'!$C$1:$C$3329,SMALL(IF('malzeme montaj'!$B$1:$B$3329=CT$3,IF('malzeme montaj'!$C$1:$C$3329&lt;&gt;"",ROW('malzeme montaj'!$C$1:$C$3329))),ROWS(CT$4:CT361))))</f>
        <v/>
      </c>
      <c r="CU361" s="34" t="str">
        <f t="array" ref="CU361">IF(ROWS(CU$4:CU361)&gt;CU$1,"",INDEX('malzeme montaj'!$C$1:$C$3329,SMALL(IF('malzeme montaj'!$B$1:$B$3329=CU$3,IF('malzeme montaj'!$C$1:$C$3329&lt;&gt;"",ROW('malzeme montaj'!$C$1:$C$3329))),ROWS(CU$4:CU361))))</f>
        <v/>
      </c>
      <c r="CV361" s="34" t="str">
        <f t="array" ref="CV361">IF(ROWS(CV$4:CV361)&gt;CV$1,"",INDEX('malzeme montaj'!$C$1:$C$3329,SMALL(IF('malzeme montaj'!$B$1:$B$3329=CV$3,IF('malzeme montaj'!$C$1:$C$3329&lt;&gt;"",ROW('malzeme montaj'!$C$1:$C$3329))),ROWS(CV$4:CV361))))</f>
        <v/>
      </c>
      <c r="CW361" s="34" t="str">
        <f t="array" ref="CW361">IF(ROWS(CW$4:CW361)&gt;CW$1,"",INDEX('malzeme montaj'!$C$1:$C$3329,SMALL(IF('malzeme montaj'!$B$1:$B$3329=CW$3,IF('malzeme montaj'!$C$1:$C$3329&lt;&gt;"",ROW('malzeme montaj'!$C$1:$C$3329))),ROWS(CW$4:CW361))))</f>
        <v/>
      </c>
      <c r="CX361" s="34" t="str">
        <f t="array" ref="CX361">IF(ROWS(CX$4:CX361)&gt;CX$1,"",INDEX('malzeme montaj'!$C$1:$C$3329,SMALL(IF('malzeme montaj'!$B$1:$B$3329=CX$3,IF('malzeme montaj'!$C$1:$C$3329&lt;&gt;"",ROW('malzeme montaj'!$C$1:$C$3329))),ROWS(CX$4:CX361))))</f>
        <v/>
      </c>
      <c r="CY361" s="34" t="str">
        <f t="array" ref="CY361">IF(ROWS(CY$4:CY361)&gt;CY$1,"",INDEX('malzeme montaj'!$C$1:$C$3329,SMALL(IF('malzeme montaj'!$B$1:$B$3329=CY$3,IF('malzeme montaj'!$C$1:$C$3329&lt;&gt;"",ROW('malzeme montaj'!$C$1:$C$3329))),ROWS(CY$4:CY361))))</f>
        <v/>
      </c>
      <c r="CZ361" s="34" t="str">
        <f t="array" ref="CZ361">IF(ROWS(CZ$4:CZ361)&gt;CZ$1,"",INDEX('malzeme montaj'!$C$1:$C$3329,SMALL(IF('malzeme montaj'!$B$1:$B$3329=CZ$3,IF('malzeme montaj'!$C$1:$C$3329&lt;&gt;"",ROW('malzeme montaj'!$C$1:$C$3329))),ROWS(CZ$4:CZ361))))</f>
        <v/>
      </c>
      <c r="DA361" s="34" t="str">
        <f t="array" ref="DA361">IF(ROWS(DA$4:DA361)&gt;DA$1,"",INDEX('malzeme montaj'!$C$1:$C$3329,SMALL(IF('malzeme montaj'!$B$1:$B$3329=DA$3,IF('malzeme montaj'!$C$1:$C$3329&lt;&gt;"",ROW('malzeme montaj'!$C$1:$C$3329))),ROWS(DA$4:DA361))))</f>
        <v/>
      </c>
      <c r="DB361" s="34" t="str">
        <f t="array" ref="DB361">IF(ROWS(DB$4:DB361)&gt;DB$1,"",INDEX('malzeme montaj'!$C$1:$C$3329,SMALL(IF('malzeme montaj'!$B$1:$B$3329=DB$3,IF('malzeme montaj'!$C$1:$C$3329&lt;&gt;"",ROW('malzeme montaj'!$C$1:$C$3329))),ROWS(DB$4:DB361))))</f>
        <v/>
      </c>
      <c r="DC361" s="34" t="str">
        <f t="array" ref="DC361">IF(ROWS(DC$4:DC361)&gt;DC$1,"",INDEX('malzeme montaj'!$C$1:$C$3329,SMALL(IF('malzeme montaj'!$B$1:$B$3329=DC$3,IF('malzeme montaj'!$C$1:$C$3329&lt;&gt;"",ROW('malzeme montaj'!$C$1:$C$3329))),ROWS(DC$4:DC361))))</f>
        <v/>
      </c>
      <c r="DD361" s="34" t="str">
        <f t="array" ref="DD361">IF(ROWS(DD$4:DD361)&gt;DD$1,"",INDEX('malzeme montaj'!$C$1:$C$3329,SMALL(IF('malzeme montaj'!$B$1:$B$3329=DD$3,IF('malzeme montaj'!$C$1:$C$3329&lt;&gt;"",ROW('malzeme montaj'!$C$1:$C$3329))),ROWS(DD$4:DD361))))</f>
        <v/>
      </c>
      <c r="DE361" s="34" t="str">
        <f t="array" ref="DE361">IF(ROWS(DE$4:DE361)&gt;DE$1,"",INDEX('malzeme montaj'!$C$1:$C$3329,SMALL(IF('malzeme montaj'!$B$1:$B$3329=DE$3,IF('malzeme montaj'!$C$1:$C$3329&lt;&gt;"",ROW('malzeme montaj'!$C$1:$C$3329))),ROWS(DE$4:DE361))))</f>
        <v/>
      </c>
      <c r="DF361" s="34" t="str">
        <f t="array" ref="DF361">IF(ROWS(DF$4:DF361)&gt;DF$1,"",INDEX('malzeme montaj'!$C$1:$C$3329,SMALL(IF('malzeme montaj'!$B$1:$B$3329=DF$3,IF('malzeme montaj'!$C$1:$C$3329&lt;&gt;"",ROW('malzeme montaj'!$C$1:$C$3329))),ROWS(DF$4:DF361))))</f>
        <v/>
      </c>
      <c r="DG361" s="34" t="str">
        <f t="array" ref="DG361">IF(ROWS(DG$4:DG361)&gt;DG$1,"",INDEX('malzeme montaj'!$C$1:$C$3329,SMALL(IF('malzeme montaj'!$B$1:$B$3329=DG$3,IF('malzeme montaj'!$C$1:$C$3329&lt;&gt;"",ROW('malzeme montaj'!$C$1:$C$3329))),ROWS(DG$4:DG361))))</f>
        <v/>
      </c>
      <c r="DH361" s="34" t="str">
        <f t="array" ref="DH361">IF(ROWS(DH$4:DH361)&gt;DH$1,"",INDEX('malzeme montaj'!$C$1:$C$3329,SMALL(IF('malzeme montaj'!$B$1:$B$3329=DH$3,IF('malzeme montaj'!$C$1:$C$3329&lt;&gt;"",ROW('malzeme montaj'!$C$1:$C$3329))),ROWS(DH$4:DH361))))</f>
        <v/>
      </c>
      <c r="DI361" s="34" t="str">
        <f t="array" ref="DI361">IF(ROWS(DI$4:DI361)&gt;DI$1,"",INDEX('malzeme montaj'!$C$1:$C$3329,SMALL(IF('malzeme montaj'!$B$1:$B$3329=DI$3,IF('malzeme montaj'!$C$1:$C$3329&lt;&gt;"",ROW('malzeme montaj'!$C$1:$C$3329))),ROWS(DI$4:DI361))))</f>
        <v/>
      </c>
      <c r="DJ361" s="34" t="str">
        <f t="array" ref="DJ361">IF(ROWS(DJ$4:DJ361)&gt;DJ$1,"",INDEX('malzeme montaj'!$C$1:$C$3329,SMALL(IF('malzeme montaj'!$B$1:$B$3329=DJ$3,IF('malzeme montaj'!$C$1:$C$3329&lt;&gt;"",ROW('malzeme montaj'!$C$1:$C$3329))),ROWS(DJ$4:DJ361))))</f>
        <v/>
      </c>
      <c r="DK361" s="34" t="str">
        <f t="array" ref="DK361">IF(ROWS(DK$4:DK361)&gt;DK$1,"",INDEX('malzeme montaj'!$C$1:$C$3329,SMALL(IF('malzeme montaj'!$B$1:$B$3329=DK$3,IF('malzeme montaj'!$C$1:$C$3329&lt;&gt;"",ROW('malzeme montaj'!$C$1:$C$3329))),ROWS(DK$4:DK361))))</f>
        <v/>
      </c>
      <c r="DL361" s="34" t="str">
        <f t="array" ref="DL361">IF(ROWS(DL$4:DL361)&gt;DL$1,"",INDEX('malzeme montaj'!$C$1:$C$3329,SMALL(IF('malzeme montaj'!$B$1:$B$3329=DL$3,IF('malzeme montaj'!$C$1:$C$3329&lt;&gt;"",ROW('malzeme montaj'!$C$1:$C$3329))),ROWS(DL$4:DL361))))</f>
        <v/>
      </c>
      <c r="DQ361" s="34" t="str">
        <f t="array" ref="DQ361">IF(ROWS(DQ$4:DQ361)&gt;DQ$1,"",INDEX('malzeme montaj'!$C$1:$C$3329,SMALL(IF('malzeme montaj'!$B$1:$B$3329=DQ$3,IF('malzeme montaj'!$C$1:$C$3329&lt;&gt;"",ROW('malzeme montaj'!$C$1:$C$3329))),ROWS(DQ$4:DQ361))))</f>
        <v/>
      </c>
      <c r="DR361" s="34" t="str">
        <f t="array" ref="DR361">IF(ROWS(DR$4:DR361)&gt;DR$1,"",INDEX('malzeme montaj'!$C$1:$C$3329,SMALL(IF('malzeme montaj'!$B$1:$B$3329=DR$3,IF('malzeme montaj'!$C$1:$C$3329&lt;&gt;"",ROW('malzeme montaj'!$C$1:$C$3329))),ROWS(DR$4:DR361))))</f>
        <v/>
      </c>
      <c r="DS361" s="34" t="str">
        <f t="array" ref="DS361">IF(ROWS(DS$4:DS361)&gt;DS$1,"",INDEX('malzeme montaj'!$C$1:$C$3329,SMALL(IF('malzeme montaj'!$B$1:$B$3329=DS$3,IF('malzeme montaj'!$C$1:$C$3329&lt;&gt;"",ROW('malzeme montaj'!$C$1:$C$3329))),ROWS(DS$4:DS361))))</f>
        <v/>
      </c>
      <c r="DT361" s="34" t="str">
        <f t="array" ref="DT361">IF(ROWS(DT$4:DT361)&gt;DT$1,"",INDEX('malzeme montaj'!$C$1:$C$3329,SMALL(IF('malzeme montaj'!$B$1:$B$3329=DT$3,IF('malzeme montaj'!$C$1:$C$3329&lt;&gt;"",ROW('malzeme montaj'!$C$1:$C$3329))),ROWS(DT$4:DT361))))</f>
        <v/>
      </c>
      <c r="DU361" s="34" t="str">
        <f t="array" ref="DU361">IF(ROWS(DU$4:DU361)&gt;DU$1,"",INDEX('malzeme montaj'!$C$1:$C$3329,SMALL(IF('malzeme montaj'!$B$1:$B$3329=DU$3,IF('malzeme montaj'!$C$1:$C$3329&lt;&gt;"",ROW('malzeme montaj'!$C$1:$C$3329))),ROWS(DU$4:DU361))))</f>
        <v/>
      </c>
      <c r="DV361" s="34" t="str">
        <f t="array" ref="DV361">IF(ROWS(DV$4:DV361)&gt;DV$1,"",INDEX('malzeme montaj'!$C$1:$C$3329,SMALL(IF('malzeme montaj'!$B$1:$B$3329=DV$3,IF('malzeme montaj'!$C$1:$C$3329&lt;&gt;"",ROW('malzeme montaj'!$C$1:$C$3329))),ROWS(DV$4:DV361))))</f>
        <v/>
      </c>
      <c r="DW361" s="34" t="str">
        <f t="array" ref="DW361">IF(ROWS(DW$4:DW361)&gt;DW$1,"",INDEX('malzeme montaj'!$C$1:$C$3329,SMALL(IF('malzeme montaj'!$B$1:$B$3329=DW$3,IF('malzeme montaj'!$C$1:$C$3329&lt;&gt;"",ROW('malzeme montaj'!$C$1:$C$3329))),ROWS(DW$4:DW361))))</f>
        <v/>
      </c>
      <c r="DX361" s="34" t="str">
        <f t="array" ref="DX361">IF(ROWS(DX$4:DX361)&gt;DX$1,"",INDEX('malzeme montaj'!$C$1:$C$3329,SMALL(IF('malzeme montaj'!$B$1:$B$3329=DX$3,IF('malzeme montaj'!$C$1:$C$3329&lt;&gt;"",ROW('malzeme montaj'!$C$1:$C$3329))),ROWS(DX$4:DX361))))</f>
        <v/>
      </c>
      <c r="DY361" s="34" t="str">
        <f t="array" ref="DY361">IF(ROWS(DY$4:DY361)&gt;DY$1,"",INDEX('malzeme montaj'!$C$1:$C$3329,SMALL(IF('malzeme montaj'!$B$1:$B$3329=DY$3,IF('malzeme montaj'!$C$1:$C$3329&lt;&gt;"",ROW('malzeme montaj'!$C$1:$C$3329))),ROWS(DY$4:DY361))))</f>
        <v/>
      </c>
      <c r="DZ361" s="34" t="str">
        <f t="array" ref="DZ361">IF(ROWS(DZ$4:DZ361)&gt;DZ$1,"",INDEX('malzeme montaj'!$C$1:$C$3329,SMALL(IF('malzeme montaj'!$B$1:$B$3329=DZ$3,IF('malzeme montaj'!$C$1:$C$3329&lt;&gt;"",ROW('malzeme montaj'!$C$1:$C$3329))),ROWS(DZ$4:DZ361))))</f>
        <v/>
      </c>
      <c r="EA361" s="34" t="str">
        <f t="array" ref="EA361">IF(ROWS(EA$4:EA361)&gt;EA$1,"",INDEX('malzeme montaj'!$C$1:$C$3329,SMALL(IF('malzeme montaj'!$B$1:$B$3329=EA$3,IF('malzeme montaj'!$C$1:$C$3329&lt;&gt;"",ROW('malzeme montaj'!$C$1:$C$3329))),ROWS(EA$4:EA361))))</f>
        <v/>
      </c>
      <c r="EB361" s="34" t="str">
        <f t="array" ref="EB361">IF(ROWS(EB$4:EB361)&gt;EB$1,"",INDEX('malzeme montaj'!$C$1:$C$3329,SMALL(IF('malzeme montaj'!$B$1:$B$3329=EB$3,IF('malzeme montaj'!$C$1:$C$3329&lt;&gt;"",ROW('malzeme montaj'!$C$1:$C$3329))),ROWS(EB$4:EB361))))</f>
        <v/>
      </c>
      <c r="EC361" s="34" t="str">
        <f t="array" ref="EC361">IF(ROWS(EC$4:EC361)&gt;EC$1,"",INDEX('malzeme montaj'!$C$1:$C$3329,SMALL(IF('malzeme montaj'!$B$1:$B$3329=EC$3,IF('malzeme montaj'!$C$1:$C$3329&lt;&gt;"",ROW('malzeme montaj'!$C$1:$C$3329))),ROWS(EC$4:EC361))))</f>
        <v/>
      </c>
      <c r="ED361" s="34" t="str">
        <f t="array" ref="ED361">IF(ROWS(ED$4:ED361)&gt;ED$1,"",INDEX('malzeme montaj'!$C$1:$C$3329,SMALL(IF('malzeme montaj'!$B$1:$B$3329=ED$3,IF('malzeme montaj'!$C$1:$C$3329&lt;&gt;"",ROW('malzeme montaj'!$C$1:$C$3329))),ROWS(ED$4:ED361))))</f>
        <v/>
      </c>
      <c r="EE361" s="34" t="str">
        <f t="array" ref="EE361">IF(ROWS(EE$4:EE361)&gt;EE$1,"",INDEX('malzeme montaj'!$C$1:$C$3329,SMALL(IF('malzeme montaj'!$B$1:$B$3329=EE$3,IF('malzeme montaj'!$C$1:$C$3329&lt;&gt;"",ROW('malzeme montaj'!$C$1:$C$3329))),ROWS(EE$4:EE361))))</f>
        <v/>
      </c>
      <c r="EF361" s="34" t="str">
        <f t="array" ref="EF361">IF(ROWS(EF$4:EF361)&gt;EF$1,"",INDEX('malzeme montaj'!$C$1:$C$3329,SMALL(IF('malzeme montaj'!$B$1:$B$3329=EF$3,IF('malzeme montaj'!$C$1:$C$3329&lt;&gt;"",ROW('malzeme montaj'!$C$1:$C$3329))),ROWS(EF$4:EF361))))</f>
        <v/>
      </c>
      <c r="EG361" s="34" t="str">
        <f t="array" ref="EG361">IF(ROWS(EG$4:EG361)&gt;EG$1,"",INDEX('malzeme montaj'!$C$1:$C$3329,SMALL(IF('malzeme montaj'!$B$1:$B$3329=EG$3,IF('malzeme montaj'!$C$1:$C$3329&lt;&gt;"",ROW('malzeme montaj'!$C$1:$C$3329))),ROWS(EG$4:EG361))))</f>
        <v/>
      </c>
      <c r="EH361" s="34" t="str">
        <f t="array" ref="EH361">IF(ROWS(EH$4:EH361)&gt;EH$1,"",INDEX('malzeme montaj'!$C$1:$C$3329,SMALL(IF('malzeme montaj'!$B$1:$B$3329=EH$3,IF('malzeme montaj'!$C$1:$C$3329&lt;&gt;"",ROW('malzeme montaj'!$C$1:$C$3329))),ROWS(EH$4:EH361))))</f>
        <v/>
      </c>
      <c r="EI361" s="34" t="str">
        <f t="array" ref="EI361">IF(ROWS(EI$4:EI361)&gt;EI$1,"",INDEX('malzeme montaj'!$C$1:$C$3329,SMALL(IF('malzeme montaj'!$B$1:$B$3329=EI$3,IF('malzeme montaj'!$C$1:$C$3329&lt;&gt;"",ROW('malzeme montaj'!$C$1:$C$3329))),ROWS(EI$4:EI361))))</f>
        <v/>
      </c>
      <c r="EJ361" s="34" t="str">
        <f t="array" ref="EJ361">IF(ROWS(EJ$4:EJ361)&gt;EJ$1,"",INDEX('malzeme montaj'!$C$1:$C$3329,SMALL(IF('malzeme montaj'!$B$1:$B$3329=EJ$3,IF('malzeme montaj'!$C$1:$C$3329&lt;&gt;"",ROW('malzeme montaj'!$C$1:$C$3329))),ROWS(EJ$4:EJ361))))</f>
        <v/>
      </c>
      <c r="EK361" s="34" t="str">
        <f t="array" ref="EK361">IF(ROWS(EK$4:EK361)&gt;EK$1,"",INDEX('malzeme montaj'!$C$1:$C$3329,SMALL(IF('malzeme montaj'!$B$1:$B$3329=EK$3,IF('malzeme montaj'!$C$1:$C$3329&lt;&gt;"",ROW('malzeme montaj'!$C$1:$C$3329))),ROWS(EK$4:EK361))))</f>
        <v/>
      </c>
      <c r="EL361" s="34" t="str">
        <f t="array" ref="EL361">IF(ROWS(EL$4:EL361)&gt;EL$1,"",INDEX('malzeme montaj'!$C$1:$C$3329,SMALL(IF('malzeme montaj'!$B$1:$B$3329=EL$3,IF('malzeme montaj'!$C$1:$C$3329&lt;&gt;"",ROW('malzeme montaj'!$C$1:$C$3329))),ROWS(EL$4:EL361))))</f>
        <v/>
      </c>
      <c r="EM361" s="34" t="str">
        <f t="array" ref="EM361">IF(ROWS(EM$4:EM361)&gt;EM$1,"",INDEX('malzeme montaj'!$C$1:$C$3329,SMALL(IF('malzeme montaj'!$B$1:$B$3329=EM$3,IF('malzeme montaj'!$C$1:$C$3329&lt;&gt;"",ROW('malzeme montaj'!$C$1:$C$3329))),ROWS(EM$4:EM361))))</f>
        <v/>
      </c>
      <c r="EN361" s="34" t="str">
        <f t="array" ref="EN361">IF(ROWS(EN$4:EN361)&gt;EN$1,"",INDEX('malzeme montaj'!$C$1:$C$3329,SMALL(IF('malzeme montaj'!$B$1:$B$3329=EN$3,IF('malzeme montaj'!$C$1:$C$3329&lt;&gt;"",ROW('malzeme montaj'!$C$1:$C$3329))),ROWS(EN$4:EN361))))</f>
        <v/>
      </c>
      <c r="EO361" s="34" t="str">
        <f t="array" ref="EO361">IF(ROWS(EO$4:EO361)&gt;EO$1,"",INDEX('malzeme montaj'!$C$1:$C$3329,SMALL(IF('malzeme montaj'!$B$1:$B$3329=EO$3,IF('malzeme montaj'!$C$1:$C$3329&lt;&gt;"",ROW('malzeme montaj'!$C$1:$C$3329))),ROWS(EO$4:EO361))))</f>
        <v/>
      </c>
      <c r="EP361" s="34" t="str">
        <f t="array" ref="EP361">IF(ROWS(EP$4:EP361)&gt;EP$1,"",INDEX('malzeme montaj'!$C$1:$C$3329,SMALL(IF('malzeme montaj'!$B$1:$B$3329=EP$3,IF('malzeme montaj'!$C$1:$C$3329&lt;&gt;"",ROW('malzeme montaj'!$C$1:$C$3329))),ROWS(EP$4:EP361))))</f>
        <v/>
      </c>
      <c r="EQ361" s="34" t="str">
        <f t="array" ref="EQ361">IF(ROWS(EQ$4:EQ361)&gt;EQ$1,"",INDEX('malzeme montaj'!$C$1:$C$3329,SMALL(IF('malzeme montaj'!$B$1:$B$3329=EQ$3,IF('malzeme montaj'!$C$1:$C$3329&lt;&gt;"",ROW('malzeme montaj'!$C$1:$C$3329))),ROWS(EQ$4:EQ361))))</f>
        <v/>
      </c>
      <c r="ER361" s="34" t="str">
        <f t="array" ref="ER361">IF(ROWS(ER$4:ER361)&gt;ER$1,"",INDEX('malzeme montaj'!$C$1:$C$3329,SMALL(IF('malzeme montaj'!$B$1:$B$3329=ER$3,IF('malzeme montaj'!$C$1:$C$3329&lt;&gt;"",ROW('malzeme montaj'!$C$1:$C$3329))),ROWS(ER$4:ER361))))</f>
        <v/>
      </c>
      <c r="ES361" s="34" t="str">
        <f t="array" ref="ES361">IF(ROWS(ES$4:ES361)&gt;ES$1,"",INDEX('malzeme montaj'!$C$1:$C$3329,SMALL(IF('malzeme montaj'!$B$1:$B$3329=ES$3,IF('malzeme montaj'!$C$1:$C$3329&lt;&gt;"",ROW('malzeme montaj'!$C$1:$C$3329))),ROWS(ES$4:ES361))))</f>
        <v/>
      </c>
      <c r="ET361" s="34" t="str">
        <f t="array" ref="ET361">IF(ROWS(ET$4:ET361)&gt;ET$1,"",INDEX('malzeme montaj'!$C$1:$C$3329,SMALL(IF('malzeme montaj'!$B$1:$B$3329=ET$3,IF('malzeme montaj'!$C$1:$C$3329&lt;&gt;"",ROW('malzeme montaj'!$C$1:$C$3329))),ROWS(ET$4:ET361))))</f>
        <v/>
      </c>
      <c r="EU361" s="34" t="str">
        <f t="array" ref="EU361">IF(ROWS(EU$4:EU361)&gt;EU$1,"",INDEX('malzeme montaj'!$C$1:$C$3329,SMALL(IF('malzeme montaj'!$B$1:$B$3329=EU$3,IF('malzeme montaj'!$C$1:$C$3329&lt;&gt;"",ROW('malzeme montaj'!$C$1:$C$3329))),ROWS(EU$4:EU361))))</f>
        <v/>
      </c>
      <c r="EV361" s="34" t="str">
        <f t="array" ref="EV361">IF(ROWS(EV$4:EV361)&gt;EV$1,"",INDEX('malzeme montaj'!$C$1:$C$3329,SMALL(IF('malzeme montaj'!$B$1:$B$3329=EV$3,IF('malzeme montaj'!$C$1:$C$3329&lt;&gt;"",ROW('malzeme montaj'!$C$1:$C$3329))),ROWS(EV$4:EV361))))</f>
        <v/>
      </c>
      <c r="EW361" s="34" t="str">
        <f t="array" ref="EW361">IF(ROWS(EW$4:EW361)&gt;EW$1,"",INDEX('malzeme montaj'!$C$1:$C$3329,SMALL(IF('malzeme montaj'!$B$1:$B$3329=EW$3,IF('malzeme montaj'!$C$1:$C$3329&lt;&gt;"",ROW('malzeme montaj'!$C$1:$C$3329))),ROWS(EW$4:EW361))))</f>
        <v/>
      </c>
    </row>
    <row r="362" spans="4:153">
      <c r="D362" s="38" t="str">
        <f t="array" ref="D362">IF(ROWS(D$4:D362)&gt;D$1,"",INDEX('malzeme montaj'!$C$1:$C$3329,SMALL(IF('malzeme montaj'!$B$1:$B$3329=D$3,IF('malzeme montaj'!$C$1:$C$3329&lt;&gt;"",ROW('malzeme montaj'!$C$1:$C$3329))),ROWS(D$4:D362))))</f>
        <v/>
      </c>
      <c r="E362" s="38" t="str">
        <f t="array" ref="E362">IF(ROWS(E$4:E362)&gt;E$1,"",INDEX('malzeme montaj'!$C$1:$C$3329,SMALL(IF('malzeme montaj'!$B$1:$B$3329=E$3,IF('malzeme montaj'!$C$1:$C$3329&lt;&gt;"",ROW('malzeme montaj'!$C$1:$C$3329))),ROWS(E$4:E362))))</f>
        <v/>
      </c>
      <c r="F362" s="38" t="str">
        <f t="array" ref="F362">IF(ROWS(F$4:F362)&gt;F$1,"",INDEX('malzeme montaj'!$C$1:$C$3329,SMALL(IF('malzeme montaj'!$B$1:$B$3329=F$3,IF('malzeme montaj'!$C$1:$C$3329&lt;&gt;"",ROW('malzeme montaj'!$C$1:$C$3329))),ROWS(F$4:F362))))</f>
        <v/>
      </c>
      <c r="G362" s="38" t="str">
        <f t="array" ref="G362">IF(ROWS(G$4:G362)&gt;G$1,"",INDEX('malzeme montaj'!$C$1:$C$3329,SMALL(IF('malzeme montaj'!$B$1:$B$3329=G$3,IF('malzeme montaj'!$C$1:$C$3329&lt;&gt;"",ROW('malzeme montaj'!$C$1:$C$3329))),ROWS(G$4:G362))))</f>
        <v/>
      </c>
      <c r="H362" s="38" t="str">
        <f t="array" ref="H362">IF(ROWS(H$4:H362)&gt;H$1,"",INDEX('malzeme montaj'!$C$1:$C$3329,SMALL(IF('malzeme montaj'!$B$1:$B$3329=H$3,IF('malzeme montaj'!$C$1:$C$3329&lt;&gt;"",ROW('malzeme montaj'!$C$1:$C$3329))),ROWS(H$4:H362))))</f>
        <v/>
      </c>
      <c r="I362" s="38" t="str">
        <f t="array" ref="I362">IF(ROWS(I$4:I362)&gt;I$1,"",INDEX('malzeme montaj'!$C$1:$C$3329,SMALL(IF('malzeme montaj'!$B$1:$B$3329=I$3,IF('malzeme montaj'!$C$1:$C$3329&lt;&gt;"",ROW('malzeme montaj'!$C$1:$C$3329))),ROWS(I$4:I362))))</f>
        <v/>
      </c>
      <c r="J362" s="38" t="str">
        <f t="array" ref="J362">IF(ROWS(J$4:J362)&gt;J$1,"",INDEX('malzeme montaj'!$C$1:$C$3329,SMALL(IF('malzeme montaj'!$B$1:$B$3329=J$3,IF('malzeme montaj'!$C$1:$C$3329&lt;&gt;"",ROW('malzeme montaj'!$C$1:$C$3329))),ROWS(J$4:J362))))</f>
        <v/>
      </c>
      <c r="K362" s="38" t="str">
        <f t="array" ref="K362">IF(ROWS(K$4:K362)&gt;K$1,"",INDEX('malzeme montaj'!$C$1:$C$3329,SMALL(IF('malzeme montaj'!$B$1:$B$3329=K$3,IF('malzeme montaj'!$C$1:$C$3329&lt;&gt;"",ROW('malzeme montaj'!$C$1:$C$3329))),ROWS(K$4:K362))))</f>
        <v/>
      </c>
      <c r="L362" s="38" t="str">
        <f t="array" ref="L362">IF(ROWS(L$4:L362)&gt;L$1,"",INDEX('malzeme montaj'!$C$1:$C$3329,SMALL(IF('malzeme montaj'!$B$1:$B$3329=L$3,IF('malzeme montaj'!$C$1:$C$3329&lt;&gt;"",ROW('malzeme montaj'!$C$1:$C$3329))),ROWS(L$4:L362))))</f>
        <v/>
      </c>
      <c r="M362" s="38" t="str">
        <f t="array" ref="M362">IF(ROWS(M$4:M362)&gt;M$1,"",INDEX('malzeme montaj'!$C$1:$C$3329,SMALL(IF('malzeme montaj'!$B$1:$B$3329=M$3,IF('malzeme montaj'!$C$1:$C$3329&lt;&gt;"",ROW('malzeme montaj'!$C$1:$C$3329))),ROWS(M$4:M362))))</f>
        <v/>
      </c>
      <c r="N362" s="38" t="str">
        <f t="array" ref="N362">IF(ROWS(N$4:N362)&gt;N$1,"",INDEX('malzeme montaj'!$C$1:$C$3329,SMALL(IF('malzeme montaj'!$B$1:$B$3329=N$3,IF('malzeme montaj'!$C$1:$C$3329&lt;&gt;"",ROW('malzeme montaj'!$C$1:$C$3329))),ROWS(N$4:N362))))</f>
        <v/>
      </c>
      <c r="O362" s="38" t="str">
        <f t="array" ref="O362">IF(ROWS(O$4:O362)&gt;O$1,"",INDEX('malzeme montaj'!$C$1:$C$3329,SMALL(IF('malzeme montaj'!$B$1:$B$3329=O$3,IF('malzeme montaj'!$C$1:$C$3329&lt;&gt;"",ROW('malzeme montaj'!$C$1:$C$3329))),ROWS(O$4:O362))))</f>
        <v/>
      </c>
      <c r="P362" s="38" t="str">
        <f t="array" ref="P362">IF(ROWS(P$4:P362)&gt;P$1,"",INDEX('malzeme montaj'!$C$1:$C$3329,SMALL(IF('malzeme montaj'!$B$1:$B$3329=P$3,IF('malzeme montaj'!$C$1:$C$3329&lt;&gt;"",ROW('malzeme montaj'!$C$1:$C$3329))),ROWS(P$4:P362))))</f>
        <v/>
      </c>
      <c r="Q362" s="38" t="str">
        <f t="array" ref="Q362">IF(ROWS(Q$4:Q362)&gt;Q$1,"",INDEX('malzeme montaj'!$C$1:$C$3329,SMALL(IF('malzeme montaj'!$B$1:$B$3329=Q$3,IF('malzeme montaj'!$C$1:$C$3329&lt;&gt;"",ROW('malzeme montaj'!$C$1:$C$3329))),ROWS(Q$4:Q362))))</f>
        <v/>
      </c>
      <c r="R362" s="38" t="str">
        <f t="array" ref="R362">IF(ROWS(R$4:R362)&gt;R$1,"",INDEX('malzeme montaj'!$C$1:$C$3329,SMALL(IF('malzeme montaj'!$B$1:$B$3329=R$3,IF('malzeme montaj'!$C$1:$C$3329&lt;&gt;"",ROW('malzeme montaj'!$C$1:$C$3329))),ROWS(R$4:R362))))</f>
        <v/>
      </c>
      <c r="S362" s="38" t="str">
        <f t="array" ref="S362">IF(ROWS(S$4:S362)&gt;S$1,"",INDEX('malzeme montaj'!$C$1:$C$3329,SMALL(IF('malzeme montaj'!$B$1:$B$3329=S$3,IF('malzeme montaj'!$C$1:$C$3329&lt;&gt;"",ROW('malzeme montaj'!$C$1:$C$3329))),ROWS(S$4:S362))))</f>
        <v/>
      </c>
      <c r="T362" s="38" t="str">
        <f t="array" ref="T362">IF(ROWS(T$4:T362)&gt;T$1,"",INDEX('malzeme montaj'!$C$1:$C$3329,SMALL(IF('malzeme montaj'!$B$1:$B$3329=T$3,IF('malzeme montaj'!$C$1:$C$3329&lt;&gt;"",ROW('malzeme montaj'!$C$1:$C$3329))),ROWS(T$4:T362))))</f>
        <v/>
      </c>
      <c r="U362" s="38" t="str">
        <f t="array" ref="U362">IF(ROWS(U$4:U362)&gt;U$1,"",INDEX('malzeme montaj'!$C$1:$C$3329,SMALL(IF('malzeme montaj'!$B$1:$B$3329=U$3,IF('malzeme montaj'!$C$1:$C$3329&lt;&gt;"",ROW('malzeme montaj'!$C$1:$C$3329))),ROWS(U$4:U362))))</f>
        <v/>
      </c>
      <c r="V362" s="38" t="str">
        <f t="array" ref="V362">IF(ROWS(V$4:V362)&gt;V$1,"",INDEX('malzeme montaj'!$C$1:$C$3329,SMALL(IF('malzeme montaj'!$B$1:$B$3329=V$3,IF('malzeme montaj'!$C$1:$C$3329&lt;&gt;"",ROW('malzeme montaj'!$C$1:$C$3329))),ROWS(V$4:V362))))</f>
        <v/>
      </c>
      <c r="W362" s="38" t="str">
        <f t="array" ref="W362">IF(ROWS(W$4:W362)&gt;W$1,"",INDEX('malzeme montaj'!$C$1:$C$3329,SMALL(IF('malzeme montaj'!$B$1:$B$3329=W$3,IF('malzeme montaj'!$C$1:$C$3329&lt;&gt;"",ROW('malzeme montaj'!$C$1:$C$3329))),ROWS(W$4:W362))))</f>
        <v/>
      </c>
      <c r="X362" s="38" t="str">
        <f t="array" ref="X362">IF(ROWS(X$4:X362)&gt;X$1,"",INDEX('malzeme montaj'!$C$1:$C$3329,SMALL(IF('malzeme montaj'!$B$1:$B$3329=X$3,IF('malzeme montaj'!$C$1:$C$3329&lt;&gt;"",ROW('malzeme montaj'!$C$1:$C$3329))),ROWS(X$4:X362))))</f>
        <v/>
      </c>
      <c r="Y362" s="38" t="str">
        <f t="array" ref="Y362">IF(ROWS(Y$4:Y362)&gt;Y$1,"",INDEX('malzeme montaj'!$C$1:$C$3329,SMALL(IF('malzeme montaj'!$B$1:$B$3329=Y$3,IF('malzeme montaj'!$C$1:$C$3329&lt;&gt;"",ROW('malzeme montaj'!$C$1:$C$3329))),ROWS(Y$4:Y362))))</f>
        <v/>
      </c>
      <c r="Z362" s="38" t="str">
        <f t="array" ref="Z362">IF(ROWS(Z$4:Z362)&gt;Z$1,"",INDEX('malzeme montaj'!$C$1:$C$3329,SMALL(IF('malzeme montaj'!$B$1:$B$3329=Z$3,IF('malzeme montaj'!$C$1:$C$3329&lt;&gt;"",ROW('malzeme montaj'!$C$1:$C$3329))),ROWS(Z$4:Z362))))</f>
        <v/>
      </c>
      <c r="AA362" s="38" t="str">
        <f t="array" ref="AA362">IF(ROWS(AA$4:AA362)&gt;AA$1,"",INDEX('malzeme montaj'!$C$1:$C$3329,SMALL(IF('malzeme montaj'!$B$1:$B$3329=AA$3,IF('malzeme montaj'!$C$1:$C$3329&lt;&gt;"",ROW('malzeme montaj'!$C$1:$C$3329))),ROWS(AA$4:AA362))))</f>
        <v/>
      </c>
      <c r="AB362" s="38" t="str">
        <f t="array" ref="AB362">IF(ROWS(AB$4:AB362)&gt;AB$1,"",INDEX('malzeme montaj'!$C$1:$C$3329,SMALL(IF('malzeme montaj'!$B$1:$B$3329=AB$3,IF('malzeme montaj'!$C$1:$C$3329&lt;&gt;"",ROW('malzeme montaj'!$C$1:$C$3329))),ROWS(AB$4:AB362))))</f>
        <v/>
      </c>
      <c r="AC362" s="38" t="str">
        <f t="array" ref="AC362">IF(ROWS(AC$4:AC362)&gt;AC$1,"",INDEX('malzeme montaj'!$C$1:$C$3329,SMALL(IF('malzeme montaj'!$B$1:$B$3329=AC$3,IF('malzeme montaj'!$C$1:$C$3329&lt;&gt;"",ROW('malzeme montaj'!$C$1:$C$3329))),ROWS(AC$4:AC362))))</f>
        <v/>
      </c>
      <c r="AD362" s="38" t="str">
        <f t="array" ref="AD362">IF(ROWS(AD$4:AD362)&gt;AD$1,"",INDEX('malzeme montaj'!$C$1:$C$3329,SMALL(IF('malzeme montaj'!$B$1:$B$3329=AD$3,IF('malzeme montaj'!$C$1:$C$3329&lt;&gt;"",ROW('malzeme montaj'!$C$1:$C$3329))),ROWS(AD$4:AD362))))</f>
        <v/>
      </c>
      <c r="AE362" s="38" t="str">
        <f t="array" ref="AE362">IF(ROWS(AE$4:AE362)&gt;AE$1,"",INDEX('malzeme montaj'!$C$1:$C$3329,SMALL(IF('malzeme montaj'!$B$1:$B$3329=AE$3,IF('malzeme montaj'!$C$1:$C$3329&lt;&gt;"",ROW('malzeme montaj'!$C$1:$C$3329))),ROWS(AE$4:AE362))))</f>
        <v/>
      </c>
      <c r="AF362" s="38" t="str">
        <f t="array" ref="AF362">IF(ROWS(AF$4:AF362)&gt;AF$1,"",INDEX('malzeme montaj'!$C$1:$C$3329,SMALL(IF('malzeme montaj'!$B$1:$B$3329=AF$3,IF('malzeme montaj'!$C$1:$C$3329&lt;&gt;"",ROW('malzeme montaj'!$C$1:$C$3329))),ROWS(AF$4:AF362))))</f>
        <v/>
      </c>
      <c r="AG362" s="38" t="str">
        <f t="array" ref="AG362">IF(ROWS(AG$4:AG362)&gt;AG$1,"",INDEX('malzeme montaj'!$C$1:$C$3329,SMALL(IF('malzeme montaj'!$B$1:$B$3329=AG$3,IF('malzeme montaj'!$C$1:$C$3329&lt;&gt;"",ROW('malzeme montaj'!$C$1:$C$3329))),ROWS(AG$4:AG362))))</f>
        <v/>
      </c>
      <c r="AH362" s="38" t="str">
        <f t="array" ref="AH362">IF(ROWS(AH$4:AH362)&gt;AH$1,"",INDEX('malzeme montaj'!$C$1:$C$3329,SMALL(IF('malzeme montaj'!$B$1:$B$3329=AH$3,IF('malzeme montaj'!$C$1:$C$3329&lt;&gt;"",ROW('malzeme montaj'!$C$1:$C$3329))),ROWS(AH$4:AH362))))</f>
        <v/>
      </c>
      <c r="AI362" s="38" t="str">
        <f t="array" ref="AI362">IF(ROWS(AI$4:AI362)&gt;AI$1,"",INDEX('malzeme montaj'!$C$1:$C$3329,SMALL(IF('malzeme montaj'!$B$1:$B$3329=AI$3,IF('malzeme montaj'!$C$1:$C$3329&lt;&gt;"",ROW('malzeme montaj'!$C$1:$C$3329))),ROWS(AI$4:AI362))))</f>
        <v/>
      </c>
      <c r="AJ362" s="38" t="str">
        <f t="array" ref="AJ362">IF(ROWS(AJ$4:AJ362)&gt;AJ$1,"",INDEX('malzeme montaj'!$C$1:$C$3329,SMALL(IF('malzeme montaj'!$B$1:$B$3329=AJ$3,IF('malzeme montaj'!$C$1:$C$3329&lt;&gt;"",ROW('malzeme montaj'!$C$1:$C$3329))),ROWS(AJ$4:AJ362))))</f>
        <v/>
      </c>
      <c r="AK362" s="38" t="str">
        <f t="array" ref="AK362">IF(ROWS(AK$4:AK362)&gt;AK$1,"",INDEX('malzeme montaj'!$C$1:$C$3329,SMALL(IF('malzeme montaj'!$B$1:$B$3329=AK$3,IF('malzeme montaj'!$C$1:$C$3329&lt;&gt;"",ROW('malzeme montaj'!$C$1:$C$3329))),ROWS(AK$4:AK362))))</f>
        <v/>
      </c>
      <c r="AL362" s="38" t="str">
        <f t="array" ref="AL362">IF(ROWS(AL$4:AL362)&gt;AL$1,"",INDEX('malzeme montaj'!$C$1:$C$3329,SMALL(IF('malzeme montaj'!$B$1:$B$3329=AL$3,IF('malzeme montaj'!$C$1:$C$3329&lt;&gt;"",ROW('malzeme montaj'!$C$1:$C$3329))),ROWS(AL$4:AL362))))</f>
        <v/>
      </c>
      <c r="AM362" s="38" t="str">
        <f t="array" ref="AM362">IF(ROWS(AM$4:AM362)&gt;AM$1,"",INDEX('malzeme montaj'!$C$1:$C$3329,SMALL(IF('malzeme montaj'!$B$1:$B$3329=AM$3,IF('malzeme montaj'!$C$1:$C$3329&lt;&gt;"",ROW('malzeme montaj'!$C$1:$C$3329))),ROWS(AM$4:AM362))))</f>
        <v/>
      </c>
      <c r="AN362" s="38" t="str">
        <f t="array" ref="AN362">IF(ROWS(AN$4:AN362)&gt;AN$1,"",INDEX('malzeme montaj'!$C$1:$C$3329,SMALL(IF('malzeme montaj'!$B$1:$B$3329=AN$3,IF('malzeme montaj'!$C$1:$C$3329&lt;&gt;"",ROW('malzeme montaj'!$C$1:$C$3329))),ROWS(AN$4:AN362))))</f>
        <v/>
      </c>
      <c r="AO362" s="38" t="str">
        <f t="array" ref="AO362">IF(ROWS(AO$4:AO362)&gt;AO$1,"",INDEX('malzeme montaj'!$C$1:$C$3329,SMALL(IF('malzeme montaj'!$B$1:$B$3329=AO$3,IF('malzeme montaj'!$C$1:$C$3329&lt;&gt;"",ROW('malzeme montaj'!$C$1:$C$3329))),ROWS(AO$4:AO362))))</f>
        <v/>
      </c>
      <c r="AP362" s="38" t="str">
        <f t="array" ref="AP362">IF(ROWS(AP$4:AP362)&gt;AP$1,"",INDEX('malzeme montaj'!$C$1:$C$3329,SMALL(IF('malzeme montaj'!$B$1:$B$3329=AP$3,IF('malzeme montaj'!$C$1:$C$3329&lt;&gt;"",ROW('malzeme montaj'!$C$1:$C$3329))),ROWS(AP$4:AP362))))</f>
        <v/>
      </c>
      <c r="AQ362" s="38" t="str">
        <f t="array" ref="AQ362">IF(ROWS(AQ$4:AQ362)&gt;AQ$1,"",INDEX('malzeme montaj'!$C$1:$C$3329,SMALL(IF('malzeme montaj'!$B$1:$B$3329=AQ$3,IF('malzeme montaj'!$C$1:$C$3329&lt;&gt;"",ROW('malzeme montaj'!$C$1:$C$3329))),ROWS(AQ$4:AQ362))))</f>
        <v/>
      </c>
      <c r="AR362" s="38" t="str">
        <f t="array" ref="AR362">IF(ROWS(AR$4:AR362)&gt;AR$1,"",INDEX('malzeme montaj'!$C$1:$C$3329,SMALL(IF('malzeme montaj'!$B$1:$B$3329=AR$3,IF('malzeme montaj'!$C$1:$C$3329&lt;&gt;"",ROW('malzeme montaj'!$C$1:$C$3329))),ROWS(AR$4:AR362))))</f>
        <v/>
      </c>
      <c r="AS362" s="38" t="str">
        <f t="array" ref="AS362">IF(ROWS(AS$4:AS362)&gt;AS$1,"",INDEX('malzeme montaj'!$C$1:$C$3329,SMALL(IF('malzeme montaj'!$B$1:$B$3329=AS$3,IF('malzeme montaj'!$C$1:$C$3329&lt;&gt;"",ROW('malzeme montaj'!$C$1:$C$3329))),ROWS(AS$4:AS362))))</f>
        <v/>
      </c>
      <c r="AT362" s="38" t="str">
        <f t="array" ref="AT362">IF(ROWS(AT$4:AT362)&gt;AT$1,"",INDEX('malzeme montaj'!$C$1:$C$3329,SMALL(IF('malzeme montaj'!$B$1:$B$3329=AT$3,IF('malzeme montaj'!$C$1:$C$3329&lt;&gt;"",ROW('malzeme montaj'!$C$1:$C$3329))),ROWS(AT$4:AT362))))</f>
        <v/>
      </c>
      <c r="AU362" s="38" t="str">
        <f t="array" ref="AU362">IF(ROWS(AU$4:AU362)&gt;AU$1,"",INDEX('malzeme montaj'!$C$1:$C$3329,SMALL(IF('malzeme montaj'!$B$1:$B$3329=AU$3,IF('malzeme montaj'!$C$1:$C$3329&lt;&gt;"",ROW('malzeme montaj'!$C$1:$C$3329))),ROWS(AU$4:AU362))))</f>
        <v/>
      </c>
      <c r="AV362" s="38" t="str">
        <f t="array" ref="AV362">IF(ROWS(AV$4:AV362)&gt;AV$1,"",INDEX('malzeme montaj'!$C$1:$C$3329,SMALL(IF('malzeme montaj'!$B$1:$B$3329=AV$3,IF('malzeme montaj'!$C$1:$C$3329&lt;&gt;"",ROW('malzeme montaj'!$C$1:$C$3329))),ROWS(AV$4:AV362))))</f>
        <v/>
      </c>
      <c r="AW362" s="38" t="str">
        <f t="array" ref="AW362">IF(ROWS(AW$4:AW362)&gt;AW$1,"",INDEX('malzeme montaj'!$C$1:$C$3329,SMALL(IF('malzeme montaj'!$B$1:$B$3329=AW$3,IF('malzeme montaj'!$C$1:$C$3329&lt;&gt;"",ROW('malzeme montaj'!$C$1:$C$3329))),ROWS(AW$4:AW362))))</f>
        <v/>
      </c>
      <c r="AX362" s="38" t="str">
        <f t="array" ref="AX362">IF(ROWS(AX$4:AX362)&gt;AX$1,"",INDEX('malzeme montaj'!$C$1:$C$3329,SMALL(IF('malzeme montaj'!$B$1:$B$3329=AX$3,IF('malzeme montaj'!$C$1:$C$3329&lt;&gt;"",ROW('malzeme montaj'!$C$1:$C$3329))),ROWS(AX$4:AX362))))</f>
        <v/>
      </c>
      <c r="AY362" s="38" t="str">
        <f t="array" ref="AY362">IF(ROWS(AY$4:AY362)&gt;AY$1,"",INDEX('malzeme montaj'!$C$1:$C$3329,SMALL(IF('malzeme montaj'!$B$1:$B$3329=AY$3,IF('malzeme montaj'!$C$1:$C$3329&lt;&gt;"",ROW('malzeme montaj'!$C$1:$C$3329))),ROWS(AY$4:AY362))))</f>
        <v/>
      </c>
      <c r="AZ362" s="38" t="str">
        <f t="array" ref="AZ362">IF(ROWS(AZ$4:AZ362)&gt;AZ$1,"",INDEX('malzeme montaj'!$C$1:$C$3329,SMALL(IF('malzeme montaj'!$B$1:$B$3329=AZ$3,IF('malzeme montaj'!$C$1:$C$3329&lt;&gt;"",ROW('malzeme montaj'!$C$1:$C$3329))),ROWS(AZ$4:AZ362))))</f>
        <v/>
      </c>
      <c r="BA362" s="38" t="str">
        <f t="array" ref="BA362">IF(ROWS(BA$4:BA362)&gt;BA$1,"",INDEX('malzeme montaj'!$C$1:$C$3329,SMALL(IF('malzeme montaj'!$B$1:$B$3329=BA$3,IF('malzeme montaj'!$C$1:$C$3329&lt;&gt;"",ROW('malzeme montaj'!$C$1:$C$3329))),ROWS(BA$4:BA362))))</f>
        <v/>
      </c>
      <c r="BB362" s="38" t="str">
        <f t="array" ref="BB362">IF(ROWS(BB$4:BB362)&gt;BB$1,"",INDEX('malzeme montaj'!$C$1:$C$3329,SMALL(IF('malzeme montaj'!$B$1:$B$3329=BB$3,IF('malzeme montaj'!$C$1:$C$3329&lt;&gt;"",ROW('malzeme montaj'!$C$1:$C$3329))),ROWS(BB$4:BB362))))</f>
        <v/>
      </c>
      <c r="BC362" s="38" t="str">
        <f t="array" ref="BC362">IF(ROWS(BC$4:BC362)&gt;BC$1,"",INDEX('malzeme montaj'!$C$1:$C$3329,SMALL(IF('malzeme montaj'!$B$1:$B$3329=BC$3,IF('malzeme montaj'!$C$1:$C$3329&lt;&gt;"",ROW('malzeme montaj'!$C$1:$C$3329))),ROWS(BC$4:BC362))))</f>
        <v/>
      </c>
      <c r="BD362" s="38" t="str">
        <f t="array" ref="BD362">IF(ROWS(BD$4:BD362)&gt;BD$1,"",INDEX('malzeme montaj'!$C$1:$C$3329,SMALL(IF('malzeme montaj'!$B$1:$B$3329=BD$3,IF('malzeme montaj'!$C$1:$C$3329&lt;&gt;"",ROW('malzeme montaj'!$C$1:$C$3329))),ROWS(BD$4:BD362))))</f>
        <v/>
      </c>
      <c r="BE362" s="38"/>
      <c r="BF362" s="38" t="str">
        <f t="array" ref="BF362">IF(ROWS(BF$4:BF362)&gt;BF$1,"",INDEX('malzeme montaj'!$C$1:$C$3329,SMALL(IF('malzeme montaj'!$B$1:$B$3329=BF$3,IF('malzeme montaj'!$C$1:$C$3329&lt;&gt;"",ROW('malzeme montaj'!$C$1:$C$3329))),ROWS(BF$4:BF362))))</f>
        <v/>
      </c>
      <c r="BG362" s="38" t="str">
        <f t="array" ref="BG362">IF(ROWS(BG$4:BG362)&gt;BG$1,"",INDEX('malzeme montaj'!$C$1:$C$3329,SMALL(IF('malzeme montaj'!$B$1:$B$3329=BG$3,IF('malzeme montaj'!$C$1:$C$3329&lt;&gt;"",ROW('malzeme montaj'!$C$1:$C$3329))),ROWS(BG$4:BG362))))</f>
        <v/>
      </c>
      <c r="BH362" s="38" t="str">
        <f t="array" ref="BH362">IF(ROWS(BH$4:BH362)&gt;BH$1,"",INDEX('malzeme montaj'!$C$1:$C$3329,SMALL(IF('malzeme montaj'!$B$1:$B$3329=BH$3,IF('malzeme montaj'!$C$1:$C$3329&lt;&gt;"",ROW('malzeme montaj'!$C$1:$C$3329))),ROWS(BH$4:BH362))))</f>
        <v/>
      </c>
      <c r="BI362" s="38" t="str">
        <f t="array" ref="BI362">IF(ROWS(BI$4:BI362)&gt;BI$1,"",INDEX('malzeme montaj'!$C$1:$C$3329,SMALL(IF('malzeme montaj'!$B$1:$B$3329=BI$3,IF('malzeme montaj'!$C$1:$C$3329&lt;&gt;"",ROW('malzeme montaj'!$C$1:$C$3329))),ROWS(BI$4:BI362))))</f>
        <v/>
      </c>
      <c r="BJ362" s="38" t="str">
        <f t="array" ref="BJ362">IF(ROWS(BJ$4:BJ362)&gt;BJ$1,"",INDEX('malzeme montaj'!$C$1:$C$3329,SMALL(IF('malzeme montaj'!$B$1:$B$3329=BJ$3,IF('malzeme montaj'!$C$1:$C$3329&lt;&gt;"",ROW('malzeme montaj'!$C$1:$C$3329))),ROWS(BJ$4:BJ362))))</f>
        <v/>
      </c>
      <c r="BK362" s="38" t="str">
        <f t="array" ref="BK362">IF(ROWS(BK$4:BK362)&gt;BK$1,"",INDEX('malzeme montaj'!$C$1:$C$3329,SMALL(IF('malzeme montaj'!$B$1:$B$3329=BK$3,IF('malzeme montaj'!$C$1:$C$3329&lt;&gt;"",ROW('malzeme montaj'!$C$1:$C$3329))),ROWS(BK$4:BK362))))</f>
        <v/>
      </c>
      <c r="BL362" s="38" t="str">
        <f t="array" ref="BL362">IF(ROWS(BL$4:BL362)&gt;BL$1,"",INDEX('malzeme montaj'!$C$1:$C$3329,SMALL(IF('malzeme montaj'!$B$1:$B$3329=BL$3,IF('malzeme montaj'!$C$1:$C$3329&lt;&gt;"",ROW('malzeme montaj'!$C$1:$C$3329))),ROWS(BL$4:BL362))))</f>
        <v/>
      </c>
      <c r="BM362" s="38" t="str">
        <f t="array" ref="BM362">IF(ROWS(BM$4:BM362)&gt;BM$1,"",INDEX('malzeme montaj'!$C$1:$C$3329,SMALL(IF('malzeme montaj'!$B$1:$B$3329=BM$3,IF('malzeme montaj'!$C$1:$C$3329&lt;&gt;"",ROW('malzeme montaj'!$C$1:$C$3329))),ROWS(BM$4:BM362))))</f>
        <v/>
      </c>
      <c r="BN362" s="38" t="str">
        <f t="array" ref="BN362">IF(ROWS(BN$4:BN362)&gt;BN$1,"",INDEX('malzeme montaj'!$C$1:$C$3329,SMALL(IF('malzeme montaj'!$B$1:$B$3329=BN$3,IF('malzeme montaj'!$C$1:$C$3329&lt;&gt;"",ROW('malzeme montaj'!$C$1:$C$3329))),ROWS(BN$4:BN362))))</f>
        <v/>
      </c>
      <c r="BO362" s="38" t="str">
        <f t="array" ref="BO362">IF(ROWS(BO$4:BO362)&gt;BO$1,"",INDEX('malzeme montaj'!$C$1:$C$3329,SMALL(IF('malzeme montaj'!$B$1:$B$3329=BO$3,IF('malzeme montaj'!$C$1:$C$3329&lt;&gt;"",ROW('malzeme montaj'!$C$1:$C$3329))),ROWS(BO$4:BO362))))</f>
        <v/>
      </c>
      <c r="BP362" s="38" t="str">
        <f t="array" ref="BP362">IF(ROWS(BP$4:BP362)&gt;BP$1,"",INDEX('malzeme montaj'!$C$1:$C$3329,SMALL(IF('malzeme montaj'!$B$1:$B$3329=BP$3,IF('malzeme montaj'!$C$1:$C$3329&lt;&gt;"",ROW('malzeme montaj'!$C$1:$C$3329))),ROWS(BP$4:BP362))))</f>
        <v/>
      </c>
      <c r="BQ362" s="38" t="str">
        <f t="array" ref="BQ362">IF(ROWS(BQ$4:BQ362)&gt;BQ$1,"",INDEX('malzeme montaj'!$C$1:$C$3329,SMALL(IF('malzeme montaj'!$B$1:$B$3329=BQ$3,IF('malzeme montaj'!$C$1:$C$3329&lt;&gt;"",ROW('malzeme montaj'!$C$1:$C$3329))),ROWS(BQ$4:BQ362))))</f>
        <v/>
      </c>
      <c r="BR362" s="38" t="str">
        <f t="array" ref="BR362">IF(ROWS(BR$4:BR362)&gt;BR$1,"",INDEX('malzeme montaj'!$C$1:$C$3329,SMALL(IF('malzeme montaj'!$B$1:$B$3329=BR$3,IF('malzeme montaj'!$C$1:$C$3329&lt;&gt;"",ROW('malzeme montaj'!$C$1:$C$3329))),ROWS(BR$4:BR362))))</f>
        <v/>
      </c>
      <c r="BS362" s="38" t="str">
        <f t="array" ref="BS362">IF(ROWS(BS$4:BS362)&gt;BS$1,"",INDEX('malzeme montaj'!$C$1:$C$3329,SMALL(IF('malzeme montaj'!$B$1:$B$3329=BS$3,IF('malzeme montaj'!$C$1:$C$3329&lt;&gt;"",ROW('malzeme montaj'!$C$1:$C$3329))),ROWS(BS$4:BS362))))</f>
        <v/>
      </c>
      <c r="BT362" s="38" t="str">
        <f t="array" ref="BT362">IF(ROWS(BT$4:BT362)&gt;BT$1,"",INDEX('malzeme montaj'!$C$1:$C$3329,SMALL(IF('malzeme montaj'!$B$1:$B$3329=BT$3,IF('malzeme montaj'!$C$1:$C$3329&lt;&gt;"",ROW('malzeme montaj'!$C$1:$C$3329))),ROWS(BT$4:BT362))))</f>
        <v/>
      </c>
      <c r="BU362" s="34" t="str">
        <f t="array" ref="BU362">IF(ROWS(BU$4:BU362)&gt;BU$1,"",INDEX('malzeme montaj'!$C$1:$C$3329,SMALL(IF('malzeme montaj'!$B$1:$B$3329=BU$3,IF('malzeme montaj'!$C$1:$C$3329&lt;&gt;"",ROW('malzeme montaj'!$C$1:$C$3329))),ROWS(BU$4:BU362))))</f>
        <v/>
      </c>
      <c r="BV362" s="34" t="str">
        <f t="array" ref="BV362">IF(ROWS(BV$4:BV362)&gt;BV$1,"",INDEX('malzeme montaj'!$C$1:$C$3329,SMALL(IF('malzeme montaj'!$B$1:$B$3329=BV$3,IF('malzeme montaj'!$C$1:$C$3329&lt;&gt;"",ROW('malzeme montaj'!$C$1:$C$3329))),ROWS(BV$4:BV362))))</f>
        <v/>
      </c>
      <c r="BW362" s="34" t="str">
        <f t="array" ref="BW362">IF(ROWS(BW$4:BW362)&gt;BW$1,"",INDEX('malzeme montaj'!$C$1:$C$3329,SMALL(IF('malzeme montaj'!$B$1:$B$3329=BW$3,IF('malzeme montaj'!$C$1:$C$3329&lt;&gt;"",ROW('malzeme montaj'!$C$1:$C$3329))),ROWS(BW$4:BW362))))</f>
        <v/>
      </c>
      <c r="BX362" s="34" t="str">
        <f t="array" ref="BX362">IF(ROWS(BX$4:BX362)&gt;BX$1,"",INDEX('malzeme montaj'!$C$1:$C$3329,SMALL(IF('malzeme montaj'!$B$1:$B$3329=BX$3,IF('malzeme montaj'!$C$1:$C$3329&lt;&gt;"",ROW('malzeme montaj'!$C$1:$C$3329))),ROWS(BX$4:BX362))))</f>
        <v/>
      </c>
      <c r="BY362" s="34" t="str">
        <f t="array" ref="BY362">IF(ROWS(BY$4:BY362)&gt;BY$1,"",INDEX('malzeme montaj'!$C$1:$C$3329,SMALL(IF('malzeme montaj'!$B$1:$B$3329=BY$3,IF('malzeme montaj'!$C$1:$C$3329&lt;&gt;"",ROW('malzeme montaj'!$C$1:$C$3329))),ROWS(BY$4:BY362))))</f>
        <v/>
      </c>
      <c r="BZ362" s="34" t="str">
        <f t="array" ref="BZ362">IF(ROWS(BZ$4:BZ362)&gt;BZ$1,"",INDEX('malzeme montaj'!$C$1:$C$3329,SMALL(IF('malzeme montaj'!$B$1:$B$3329=BZ$3,IF('malzeme montaj'!$C$1:$C$3329&lt;&gt;"",ROW('malzeme montaj'!$C$1:$C$3329))),ROWS(BZ$4:BZ362))))</f>
        <v/>
      </c>
      <c r="CA362" s="34" t="str">
        <f t="array" ref="CA362">IF(ROWS(CA$4:CA362)&gt;CA$1,"",INDEX('malzeme montaj'!$C$1:$C$3329,SMALL(IF('malzeme montaj'!$B$1:$B$3329=CA$3,IF('malzeme montaj'!$C$1:$C$3329&lt;&gt;"",ROW('malzeme montaj'!$C$1:$C$3329))),ROWS(CA$4:CA362))))</f>
        <v/>
      </c>
      <c r="CB362" s="34" t="str">
        <f t="array" ref="CB362">IF(ROWS(CB$4:CB362)&gt;CB$1,"",INDEX('malzeme montaj'!$C$1:$C$3329,SMALL(IF('malzeme montaj'!$B$1:$B$3329=CB$3,IF('malzeme montaj'!$C$1:$C$3329&lt;&gt;"",ROW('malzeme montaj'!$C$1:$C$3329))),ROWS(CB$4:CB362))))</f>
        <v/>
      </c>
      <c r="CC362" s="34" t="str">
        <f t="array" ref="CC362">IF(ROWS(CC$4:CC362)&gt;CC$1,"",INDEX('malzeme montaj'!$C$1:$C$3329,SMALL(IF('malzeme montaj'!$B$1:$B$3329=CC$3,IF('malzeme montaj'!$C$1:$C$3329&lt;&gt;"",ROW('malzeme montaj'!$C$1:$C$3329))),ROWS(CC$4:CC362))))</f>
        <v/>
      </c>
      <c r="CD362" s="34" t="str">
        <f t="array" ref="CD362">IF(ROWS(CD$4:CD362)&gt;CD$1,"",INDEX('malzeme montaj'!$C$1:$C$3329,SMALL(IF('malzeme montaj'!$B$1:$B$3329=CD$3,IF('malzeme montaj'!$C$1:$C$3329&lt;&gt;"",ROW('malzeme montaj'!$C$1:$C$3329))),ROWS(CD$4:CD362))))</f>
        <v/>
      </c>
      <c r="CE362" s="34" t="str">
        <f t="array" ref="CE362">IF(ROWS(CE$4:CE362)&gt;CE$1,"",INDEX('malzeme montaj'!$C$1:$C$3329,SMALL(IF('malzeme montaj'!$B$1:$B$3329=CE$3,IF('malzeme montaj'!$C$1:$C$3329&lt;&gt;"",ROW('malzeme montaj'!$C$1:$C$3329))),ROWS(CE$4:CE362))))</f>
        <v/>
      </c>
      <c r="CF362" s="34" t="str">
        <f t="array" ref="CF362">IF(ROWS(CF$4:CF362)&gt;CF$1,"",INDEX('malzeme montaj'!$C$1:$C$3329,SMALL(IF('malzeme montaj'!$B$1:$B$3329=CF$3,IF('malzeme montaj'!$C$1:$C$3329&lt;&gt;"",ROW('malzeme montaj'!$C$1:$C$3329))),ROWS(CF$4:CF362))))</f>
        <v/>
      </c>
      <c r="CG362" s="34" t="str">
        <f t="array" ref="CG362">IF(ROWS(CG$4:CG362)&gt;CG$1,"",INDEX('malzeme montaj'!$C$1:$C$3329,SMALL(IF('malzeme montaj'!$B$1:$B$3329=CG$3,IF('malzeme montaj'!$C$1:$C$3329&lt;&gt;"",ROW('malzeme montaj'!$C$1:$C$3329))),ROWS(CG$4:CG362))))</f>
        <v/>
      </c>
      <c r="CH362" s="34" t="str">
        <f t="array" ref="CH362">IF(ROWS(CH$4:CH362)&gt;CH$1,"",INDEX('malzeme montaj'!$C$1:$C$3329,SMALL(IF('malzeme montaj'!$B$1:$B$3329=CH$3,IF('malzeme montaj'!$C$1:$C$3329&lt;&gt;"",ROW('malzeme montaj'!$C$1:$C$3329))),ROWS(CH$4:CH362))))</f>
        <v/>
      </c>
      <c r="CI362" s="34" t="str">
        <f t="array" ref="CI362">IF(ROWS(CI$4:CI362)&gt;CI$1,"",INDEX('malzeme montaj'!$C$1:$C$3329,SMALL(IF('malzeme montaj'!$B$1:$B$3329=CI$3,IF('malzeme montaj'!$C$1:$C$3329&lt;&gt;"",ROW('malzeme montaj'!$C$1:$C$3329))),ROWS(CI$4:CI362))))</f>
        <v/>
      </c>
      <c r="CJ362" s="34" t="str">
        <f t="array" ref="CJ362">IF(ROWS(CJ$4:CJ362)&gt;CJ$1,"",INDEX('malzeme montaj'!$C$1:$C$3329,SMALL(IF('malzeme montaj'!$B$1:$B$3329=CJ$3,IF('malzeme montaj'!$C$1:$C$3329&lt;&gt;"",ROW('malzeme montaj'!$C$1:$C$3329))),ROWS(CJ$4:CJ362))))</f>
        <v/>
      </c>
      <c r="CK362" s="34" t="str">
        <f t="array" ref="CK362">IF(ROWS(CK$4:CK362)&gt;CK$1,"",INDEX('malzeme montaj'!$C$1:$C$3329,SMALL(IF('malzeme montaj'!$B$1:$B$3329=CK$3,IF('malzeme montaj'!$C$1:$C$3329&lt;&gt;"",ROW('malzeme montaj'!$C$1:$C$3329))),ROWS(CK$4:CK362))))</f>
        <v/>
      </c>
      <c r="CL362" s="34" t="str">
        <f t="array" ref="CL362">IF(ROWS(CL$4:CL362)&gt;CL$1,"",INDEX('malzeme montaj'!$C$1:$C$3329,SMALL(IF('malzeme montaj'!$B$1:$B$3329=CL$3,IF('malzeme montaj'!$C$1:$C$3329&lt;&gt;"",ROW('malzeme montaj'!$C$1:$C$3329))),ROWS(CL$4:CL362))))</f>
        <v/>
      </c>
      <c r="CM362" s="34" t="str">
        <f t="array" ref="CM362">IF(ROWS(CM$4:CM362)&gt;CM$1,"",INDEX('malzeme montaj'!$C$1:$C$3329,SMALL(IF('malzeme montaj'!$B$1:$B$3329=CM$3,IF('malzeme montaj'!$C$1:$C$3329&lt;&gt;"",ROW('malzeme montaj'!$C$1:$C$3329))),ROWS(CM$4:CM362))))</f>
        <v/>
      </c>
      <c r="CN362" s="34" t="str">
        <f t="array" ref="CN362">IF(ROWS(CN$4:CN362)&gt;CN$1,"",INDEX('malzeme montaj'!$C$1:$C$3329,SMALL(IF('malzeme montaj'!$B$1:$B$3329=CN$3,IF('malzeme montaj'!$C$1:$C$3329&lt;&gt;"",ROW('malzeme montaj'!$C$1:$C$3329))),ROWS(CN$4:CN362))))</f>
        <v/>
      </c>
      <c r="CO362" s="34" t="str">
        <f t="array" ref="CO362">IF(ROWS(CO$4:CO362)&gt;CO$1,"",INDEX('malzeme montaj'!$C$1:$C$3329,SMALL(IF('malzeme montaj'!$B$1:$B$3329=CO$3,IF('malzeme montaj'!$C$1:$C$3329&lt;&gt;"",ROW('malzeme montaj'!$C$1:$C$3329))),ROWS(CO$4:CO362))))</f>
        <v/>
      </c>
      <c r="CP362" s="34" t="str">
        <f t="array" ref="CP362">IF(ROWS(CP$4:CP362)&gt;CP$1,"",INDEX('malzeme montaj'!$C$1:$C$3329,SMALL(IF('malzeme montaj'!$B$1:$B$3329=CP$3,IF('malzeme montaj'!$C$1:$C$3329&lt;&gt;"",ROW('malzeme montaj'!$C$1:$C$3329))),ROWS(CP$4:CP362))))</f>
        <v/>
      </c>
      <c r="CQ362" s="34" t="str">
        <f t="array" ref="CQ362">IF(ROWS(CQ$4:CQ362)&gt;CQ$1,"",INDEX('malzeme montaj'!$C$1:$C$3329,SMALL(IF('malzeme montaj'!$B$1:$B$3329=CQ$3,IF('malzeme montaj'!$C$1:$C$3329&lt;&gt;"",ROW('malzeme montaj'!$C$1:$C$3329))),ROWS(CQ$4:CQ362))))</f>
        <v/>
      </c>
      <c r="CR362" s="34" t="str">
        <f t="array" ref="CR362">IF(ROWS(CR$4:CR362)&gt;CR$1,"",INDEX('malzeme montaj'!$C$1:$C$3329,SMALL(IF('malzeme montaj'!$B$1:$B$3329=CR$3,IF('malzeme montaj'!$C$1:$C$3329&lt;&gt;"",ROW('malzeme montaj'!$C$1:$C$3329))),ROWS(CR$4:CR362))))</f>
        <v/>
      </c>
      <c r="CS362" s="34" t="str">
        <f t="array" ref="CS362">IF(ROWS(CS$4:CS362)&gt;CS$1,"",INDEX('malzeme montaj'!$C$1:$C$3329,SMALL(IF('malzeme montaj'!$B$1:$B$3329=CS$3,IF('malzeme montaj'!$C$1:$C$3329&lt;&gt;"",ROW('malzeme montaj'!$C$1:$C$3329))),ROWS(CS$4:CS362))))</f>
        <v/>
      </c>
      <c r="CT362" s="34" t="str">
        <f t="array" ref="CT362">IF(ROWS(CT$4:CT362)&gt;CT$1,"",INDEX('malzeme montaj'!$C$1:$C$3329,SMALL(IF('malzeme montaj'!$B$1:$B$3329=CT$3,IF('malzeme montaj'!$C$1:$C$3329&lt;&gt;"",ROW('malzeme montaj'!$C$1:$C$3329))),ROWS(CT$4:CT362))))</f>
        <v/>
      </c>
      <c r="CU362" s="34" t="str">
        <f t="array" ref="CU362">IF(ROWS(CU$4:CU362)&gt;CU$1,"",INDEX('malzeme montaj'!$C$1:$C$3329,SMALL(IF('malzeme montaj'!$B$1:$B$3329=CU$3,IF('malzeme montaj'!$C$1:$C$3329&lt;&gt;"",ROW('malzeme montaj'!$C$1:$C$3329))),ROWS(CU$4:CU362))))</f>
        <v/>
      </c>
      <c r="CV362" s="34" t="str">
        <f t="array" ref="CV362">IF(ROWS(CV$4:CV362)&gt;CV$1,"",INDEX('malzeme montaj'!$C$1:$C$3329,SMALL(IF('malzeme montaj'!$B$1:$B$3329=CV$3,IF('malzeme montaj'!$C$1:$C$3329&lt;&gt;"",ROW('malzeme montaj'!$C$1:$C$3329))),ROWS(CV$4:CV362))))</f>
        <v/>
      </c>
      <c r="CW362" s="34" t="str">
        <f t="array" ref="CW362">IF(ROWS(CW$4:CW362)&gt;CW$1,"",INDEX('malzeme montaj'!$C$1:$C$3329,SMALL(IF('malzeme montaj'!$B$1:$B$3329=CW$3,IF('malzeme montaj'!$C$1:$C$3329&lt;&gt;"",ROW('malzeme montaj'!$C$1:$C$3329))),ROWS(CW$4:CW362))))</f>
        <v/>
      </c>
      <c r="CX362" s="34" t="str">
        <f t="array" ref="CX362">IF(ROWS(CX$4:CX362)&gt;CX$1,"",INDEX('malzeme montaj'!$C$1:$C$3329,SMALL(IF('malzeme montaj'!$B$1:$B$3329=CX$3,IF('malzeme montaj'!$C$1:$C$3329&lt;&gt;"",ROW('malzeme montaj'!$C$1:$C$3329))),ROWS(CX$4:CX362))))</f>
        <v/>
      </c>
      <c r="CY362" s="34" t="str">
        <f t="array" ref="CY362">IF(ROWS(CY$4:CY362)&gt;CY$1,"",INDEX('malzeme montaj'!$C$1:$C$3329,SMALL(IF('malzeme montaj'!$B$1:$B$3329=CY$3,IF('malzeme montaj'!$C$1:$C$3329&lt;&gt;"",ROW('malzeme montaj'!$C$1:$C$3329))),ROWS(CY$4:CY362))))</f>
        <v/>
      </c>
      <c r="CZ362" s="34" t="str">
        <f t="array" ref="CZ362">IF(ROWS(CZ$4:CZ362)&gt;CZ$1,"",INDEX('malzeme montaj'!$C$1:$C$3329,SMALL(IF('malzeme montaj'!$B$1:$B$3329=CZ$3,IF('malzeme montaj'!$C$1:$C$3329&lt;&gt;"",ROW('malzeme montaj'!$C$1:$C$3329))),ROWS(CZ$4:CZ362))))</f>
        <v/>
      </c>
      <c r="DA362" s="34" t="str">
        <f t="array" ref="DA362">IF(ROWS(DA$4:DA362)&gt;DA$1,"",INDEX('malzeme montaj'!$C$1:$C$3329,SMALL(IF('malzeme montaj'!$B$1:$B$3329=DA$3,IF('malzeme montaj'!$C$1:$C$3329&lt;&gt;"",ROW('malzeme montaj'!$C$1:$C$3329))),ROWS(DA$4:DA362))))</f>
        <v/>
      </c>
      <c r="DB362" s="34" t="str">
        <f t="array" ref="DB362">IF(ROWS(DB$4:DB362)&gt;DB$1,"",INDEX('malzeme montaj'!$C$1:$C$3329,SMALL(IF('malzeme montaj'!$B$1:$B$3329=DB$3,IF('malzeme montaj'!$C$1:$C$3329&lt;&gt;"",ROW('malzeme montaj'!$C$1:$C$3329))),ROWS(DB$4:DB362))))</f>
        <v/>
      </c>
      <c r="DC362" s="34" t="str">
        <f t="array" ref="DC362">IF(ROWS(DC$4:DC362)&gt;DC$1,"",INDEX('malzeme montaj'!$C$1:$C$3329,SMALL(IF('malzeme montaj'!$B$1:$B$3329=DC$3,IF('malzeme montaj'!$C$1:$C$3329&lt;&gt;"",ROW('malzeme montaj'!$C$1:$C$3329))),ROWS(DC$4:DC362))))</f>
        <v/>
      </c>
      <c r="DD362" s="34" t="str">
        <f t="array" ref="DD362">IF(ROWS(DD$4:DD362)&gt;DD$1,"",INDEX('malzeme montaj'!$C$1:$C$3329,SMALL(IF('malzeme montaj'!$B$1:$B$3329=DD$3,IF('malzeme montaj'!$C$1:$C$3329&lt;&gt;"",ROW('malzeme montaj'!$C$1:$C$3329))),ROWS(DD$4:DD362))))</f>
        <v/>
      </c>
      <c r="DE362" s="34" t="str">
        <f t="array" ref="DE362">IF(ROWS(DE$4:DE362)&gt;DE$1,"",INDEX('malzeme montaj'!$C$1:$C$3329,SMALL(IF('malzeme montaj'!$B$1:$B$3329=DE$3,IF('malzeme montaj'!$C$1:$C$3329&lt;&gt;"",ROW('malzeme montaj'!$C$1:$C$3329))),ROWS(DE$4:DE362))))</f>
        <v/>
      </c>
      <c r="DF362" s="34" t="str">
        <f t="array" ref="DF362">IF(ROWS(DF$4:DF362)&gt;DF$1,"",INDEX('malzeme montaj'!$C$1:$C$3329,SMALL(IF('malzeme montaj'!$B$1:$B$3329=DF$3,IF('malzeme montaj'!$C$1:$C$3329&lt;&gt;"",ROW('malzeme montaj'!$C$1:$C$3329))),ROWS(DF$4:DF362))))</f>
        <v/>
      </c>
      <c r="DG362" s="34" t="str">
        <f t="array" ref="DG362">IF(ROWS(DG$4:DG362)&gt;DG$1,"",INDEX('malzeme montaj'!$C$1:$C$3329,SMALL(IF('malzeme montaj'!$B$1:$B$3329=DG$3,IF('malzeme montaj'!$C$1:$C$3329&lt;&gt;"",ROW('malzeme montaj'!$C$1:$C$3329))),ROWS(DG$4:DG362))))</f>
        <v/>
      </c>
      <c r="DH362" s="34" t="str">
        <f t="array" ref="DH362">IF(ROWS(DH$4:DH362)&gt;DH$1,"",INDEX('malzeme montaj'!$C$1:$C$3329,SMALL(IF('malzeme montaj'!$B$1:$B$3329=DH$3,IF('malzeme montaj'!$C$1:$C$3329&lt;&gt;"",ROW('malzeme montaj'!$C$1:$C$3329))),ROWS(DH$4:DH362))))</f>
        <v/>
      </c>
      <c r="DI362" s="34" t="str">
        <f t="array" ref="DI362">IF(ROWS(DI$4:DI362)&gt;DI$1,"",INDEX('malzeme montaj'!$C$1:$C$3329,SMALL(IF('malzeme montaj'!$B$1:$B$3329=DI$3,IF('malzeme montaj'!$C$1:$C$3329&lt;&gt;"",ROW('malzeme montaj'!$C$1:$C$3329))),ROWS(DI$4:DI362))))</f>
        <v/>
      </c>
      <c r="DJ362" s="34" t="str">
        <f t="array" ref="DJ362">IF(ROWS(DJ$4:DJ362)&gt;DJ$1,"",INDEX('malzeme montaj'!$C$1:$C$3329,SMALL(IF('malzeme montaj'!$B$1:$B$3329=DJ$3,IF('malzeme montaj'!$C$1:$C$3329&lt;&gt;"",ROW('malzeme montaj'!$C$1:$C$3329))),ROWS(DJ$4:DJ362))))</f>
        <v/>
      </c>
      <c r="DK362" s="34" t="str">
        <f t="array" ref="DK362">IF(ROWS(DK$4:DK362)&gt;DK$1,"",INDEX('malzeme montaj'!$C$1:$C$3329,SMALL(IF('malzeme montaj'!$B$1:$B$3329=DK$3,IF('malzeme montaj'!$C$1:$C$3329&lt;&gt;"",ROW('malzeme montaj'!$C$1:$C$3329))),ROWS(DK$4:DK362))))</f>
        <v/>
      </c>
      <c r="DL362" s="34" t="str">
        <f t="array" ref="DL362">IF(ROWS(DL$4:DL362)&gt;DL$1,"",INDEX('malzeme montaj'!$C$1:$C$3329,SMALL(IF('malzeme montaj'!$B$1:$B$3329=DL$3,IF('malzeme montaj'!$C$1:$C$3329&lt;&gt;"",ROW('malzeme montaj'!$C$1:$C$3329))),ROWS(DL$4:DL362))))</f>
        <v/>
      </c>
      <c r="DQ362" s="34" t="str">
        <f t="array" ref="DQ362">IF(ROWS(DQ$4:DQ362)&gt;DQ$1,"",INDEX('malzeme montaj'!$C$1:$C$3329,SMALL(IF('malzeme montaj'!$B$1:$B$3329=DQ$3,IF('malzeme montaj'!$C$1:$C$3329&lt;&gt;"",ROW('malzeme montaj'!$C$1:$C$3329))),ROWS(DQ$4:DQ362))))</f>
        <v/>
      </c>
      <c r="DR362" s="34" t="str">
        <f t="array" ref="DR362">IF(ROWS(DR$4:DR362)&gt;DR$1,"",INDEX('malzeme montaj'!$C$1:$C$3329,SMALL(IF('malzeme montaj'!$B$1:$B$3329=DR$3,IF('malzeme montaj'!$C$1:$C$3329&lt;&gt;"",ROW('malzeme montaj'!$C$1:$C$3329))),ROWS(DR$4:DR362))))</f>
        <v/>
      </c>
      <c r="DS362" s="34" t="str">
        <f t="array" ref="DS362">IF(ROWS(DS$4:DS362)&gt;DS$1,"",INDEX('malzeme montaj'!$C$1:$C$3329,SMALL(IF('malzeme montaj'!$B$1:$B$3329=DS$3,IF('malzeme montaj'!$C$1:$C$3329&lt;&gt;"",ROW('malzeme montaj'!$C$1:$C$3329))),ROWS(DS$4:DS362))))</f>
        <v/>
      </c>
      <c r="DT362" s="34" t="str">
        <f t="array" ref="DT362">IF(ROWS(DT$4:DT362)&gt;DT$1,"",INDEX('malzeme montaj'!$C$1:$C$3329,SMALL(IF('malzeme montaj'!$B$1:$B$3329=DT$3,IF('malzeme montaj'!$C$1:$C$3329&lt;&gt;"",ROW('malzeme montaj'!$C$1:$C$3329))),ROWS(DT$4:DT362))))</f>
        <v/>
      </c>
      <c r="DU362" s="34" t="str">
        <f t="array" ref="DU362">IF(ROWS(DU$4:DU362)&gt;DU$1,"",INDEX('malzeme montaj'!$C$1:$C$3329,SMALL(IF('malzeme montaj'!$B$1:$B$3329=DU$3,IF('malzeme montaj'!$C$1:$C$3329&lt;&gt;"",ROW('malzeme montaj'!$C$1:$C$3329))),ROWS(DU$4:DU362))))</f>
        <v/>
      </c>
      <c r="DV362" s="34" t="str">
        <f t="array" ref="DV362">IF(ROWS(DV$4:DV362)&gt;DV$1,"",INDEX('malzeme montaj'!$C$1:$C$3329,SMALL(IF('malzeme montaj'!$B$1:$B$3329=DV$3,IF('malzeme montaj'!$C$1:$C$3329&lt;&gt;"",ROW('malzeme montaj'!$C$1:$C$3329))),ROWS(DV$4:DV362))))</f>
        <v/>
      </c>
      <c r="DW362" s="34" t="str">
        <f t="array" ref="DW362">IF(ROWS(DW$4:DW362)&gt;DW$1,"",INDEX('malzeme montaj'!$C$1:$C$3329,SMALL(IF('malzeme montaj'!$B$1:$B$3329=DW$3,IF('malzeme montaj'!$C$1:$C$3329&lt;&gt;"",ROW('malzeme montaj'!$C$1:$C$3329))),ROWS(DW$4:DW362))))</f>
        <v/>
      </c>
      <c r="DX362" s="34" t="str">
        <f t="array" ref="DX362">IF(ROWS(DX$4:DX362)&gt;DX$1,"",INDEX('malzeme montaj'!$C$1:$C$3329,SMALL(IF('malzeme montaj'!$B$1:$B$3329=DX$3,IF('malzeme montaj'!$C$1:$C$3329&lt;&gt;"",ROW('malzeme montaj'!$C$1:$C$3329))),ROWS(DX$4:DX362))))</f>
        <v/>
      </c>
      <c r="DY362" s="34" t="str">
        <f t="array" ref="DY362">IF(ROWS(DY$4:DY362)&gt;DY$1,"",INDEX('malzeme montaj'!$C$1:$C$3329,SMALL(IF('malzeme montaj'!$B$1:$B$3329=DY$3,IF('malzeme montaj'!$C$1:$C$3329&lt;&gt;"",ROW('malzeme montaj'!$C$1:$C$3329))),ROWS(DY$4:DY362))))</f>
        <v/>
      </c>
      <c r="DZ362" s="34" t="str">
        <f t="array" ref="DZ362">IF(ROWS(DZ$4:DZ362)&gt;DZ$1,"",INDEX('malzeme montaj'!$C$1:$C$3329,SMALL(IF('malzeme montaj'!$B$1:$B$3329=DZ$3,IF('malzeme montaj'!$C$1:$C$3329&lt;&gt;"",ROW('malzeme montaj'!$C$1:$C$3329))),ROWS(DZ$4:DZ362))))</f>
        <v/>
      </c>
      <c r="EA362" s="34" t="str">
        <f t="array" ref="EA362">IF(ROWS(EA$4:EA362)&gt;EA$1,"",INDEX('malzeme montaj'!$C$1:$C$3329,SMALL(IF('malzeme montaj'!$B$1:$B$3329=EA$3,IF('malzeme montaj'!$C$1:$C$3329&lt;&gt;"",ROW('malzeme montaj'!$C$1:$C$3329))),ROWS(EA$4:EA362))))</f>
        <v/>
      </c>
      <c r="EB362" s="34" t="str">
        <f t="array" ref="EB362">IF(ROWS(EB$4:EB362)&gt;EB$1,"",INDEX('malzeme montaj'!$C$1:$C$3329,SMALL(IF('malzeme montaj'!$B$1:$B$3329=EB$3,IF('malzeme montaj'!$C$1:$C$3329&lt;&gt;"",ROW('malzeme montaj'!$C$1:$C$3329))),ROWS(EB$4:EB362))))</f>
        <v/>
      </c>
      <c r="EC362" s="34" t="str">
        <f t="array" ref="EC362">IF(ROWS(EC$4:EC362)&gt;EC$1,"",INDEX('malzeme montaj'!$C$1:$C$3329,SMALL(IF('malzeme montaj'!$B$1:$B$3329=EC$3,IF('malzeme montaj'!$C$1:$C$3329&lt;&gt;"",ROW('malzeme montaj'!$C$1:$C$3329))),ROWS(EC$4:EC362))))</f>
        <v/>
      </c>
      <c r="ED362" s="34" t="str">
        <f t="array" ref="ED362">IF(ROWS(ED$4:ED362)&gt;ED$1,"",INDEX('malzeme montaj'!$C$1:$C$3329,SMALL(IF('malzeme montaj'!$B$1:$B$3329=ED$3,IF('malzeme montaj'!$C$1:$C$3329&lt;&gt;"",ROW('malzeme montaj'!$C$1:$C$3329))),ROWS(ED$4:ED362))))</f>
        <v/>
      </c>
      <c r="EE362" s="34" t="str">
        <f t="array" ref="EE362">IF(ROWS(EE$4:EE362)&gt;EE$1,"",INDEX('malzeme montaj'!$C$1:$C$3329,SMALL(IF('malzeme montaj'!$B$1:$B$3329=EE$3,IF('malzeme montaj'!$C$1:$C$3329&lt;&gt;"",ROW('malzeme montaj'!$C$1:$C$3329))),ROWS(EE$4:EE362))))</f>
        <v/>
      </c>
      <c r="EF362" s="34" t="str">
        <f t="array" ref="EF362">IF(ROWS(EF$4:EF362)&gt;EF$1,"",INDEX('malzeme montaj'!$C$1:$C$3329,SMALL(IF('malzeme montaj'!$B$1:$B$3329=EF$3,IF('malzeme montaj'!$C$1:$C$3329&lt;&gt;"",ROW('malzeme montaj'!$C$1:$C$3329))),ROWS(EF$4:EF362))))</f>
        <v/>
      </c>
      <c r="EG362" s="34" t="str">
        <f t="array" ref="EG362">IF(ROWS(EG$4:EG362)&gt;EG$1,"",INDEX('malzeme montaj'!$C$1:$C$3329,SMALL(IF('malzeme montaj'!$B$1:$B$3329=EG$3,IF('malzeme montaj'!$C$1:$C$3329&lt;&gt;"",ROW('malzeme montaj'!$C$1:$C$3329))),ROWS(EG$4:EG362))))</f>
        <v/>
      </c>
      <c r="EH362" s="34" t="str">
        <f t="array" ref="EH362">IF(ROWS(EH$4:EH362)&gt;EH$1,"",INDEX('malzeme montaj'!$C$1:$C$3329,SMALL(IF('malzeme montaj'!$B$1:$B$3329=EH$3,IF('malzeme montaj'!$C$1:$C$3329&lt;&gt;"",ROW('malzeme montaj'!$C$1:$C$3329))),ROWS(EH$4:EH362))))</f>
        <v/>
      </c>
      <c r="EI362" s="34" t="str">
        <f t="array" ref="EI362">IF(ROWS(EI$4:EI362)&gt;EI$1,"",INDEX('malzeme montaj'!$C$1:$C$3329,SMALL(IF('malzeme montaj'!$B$1:$B$3329=EI$3,IF('malzeme montaj'!$C$1:$C$3329&lt;&gt;"",ROW('malzeme montaj'!$C$1:$C$3329))),ROWS(EI$4:EI362))))</f>
        <v/>
      </c>
      <c r="EJ362" s="34" t="str">
        <f t="array" ref="EJ362">IF(ROWS(EJ$4:EJ362)&gt;EJ$1,"",INDEX('malzeme montaj'!$C$1:$C$3329,SMALL(IF('malzeme montaj'!$B$1:$B$3329=EJ$3,IF('malzeme montaj'!$C$1:$C$3329&lt;&gt;"",ROW('malzeme montaj'!$C$1:$C$3329))),ROWS(EJ$4:EJ362))))</f>
        <v/>
      </c>
      <c r="EK362" s="34" t="str">
        <f t="array" ref="EK362">IF(ROWS(EK$4:EK362)&gt;EK$1,"",INDEX('malzeme montaj'!$C$1:$C$3329,SMALL(IF('malzeme montaj'!$B$1:$B$3329=EK$3,IF('malzeme montaj'!$C$1:$C$3329&lt;&gt;"",ROW('malzeme montaj'!$C$1:$C$3329))),ROWS(EK$4:EK362))))</f>
        <v/>
      </c>
      <c r="EL362" s="34" t="str">
        <f t="array" ref="EL362">IF(ROWS(EL$4:EL362)&gt;EL$1,"",INDEX('malzeme montaj'!$C$1:$C$3329,SMALL(IF('malzeme montaj'!$B$1:$B$3329=EL$3,IF('malzeme montaj'!$C$1:$C$3329&lt;&gt;"",ROW('malzeme montaj'!$C$1:$C$3329))),ROWS(EL$4:EL362))))</f>
        <v/>
      </c>
      <c r="EM362" s="34" t="str">
        <f t="array" ref="EM362">IF(ROWS(EM$4:EM362)&gt;EM$1,"",INDEX('malzeme montaj'!$C$1:$C$3329,SMALL(IF('malzeme montaj'!$B$1:$B$3329=EM$3,IF('malzeme montaj'!$C$1:$C$3329&lt;&gt;"",ROW('malzeme montaj'!$C$1:$C$3329))),ROWS(EM$4:EM362))))</f>
        <v/>
      </c>
      <c r="EN362" s="34" t="str">
        <f t="array" ref="EN362">IF(ROWS(EN$4:EN362)&gt;EN$1,"",INDEX('malzeme montaj'!$C$1:$C$3329,SMALL(IF('malzeme montaj'!$B$1:$B$3329=EN$3,IF('malzeme montaj'!$C$1:$C$3329&lt;&gt;"",ROW('malzeme montaj'!$C$1:$C$3329))),ROWS(EN$4:EN362))))</f>
        <v/>
      </c>
      <c r="EO362" s="34" t="str">
        <f t="array" ref="EO362">IF(ROWS(EO$4:EO362)&gt;EO$1,"",INDEX('malzeme montaj'!$C$1:$C$3329,SMALL(IF('malzeme montaj'!$B$1:$B$3329=EO$3,IF('malzeme montaj'!$C$1:$C$3329&lt;&gt;"",ROW('malzeme montaj'!$C$1:$C$3329))),ROWS(EO$4:EO362))))</f>
        <v/>
      </c>
      <c r="EP362" s="34" t="str">
        <f t="array" ref="EP362">IF(ROWS(EP$4:EP362)&gt;EP$1,"",INDEX('malzeme montaj'!$C$1:$C$3329,SMALL(IF('malzeme montaj'!$B$1:$B$3329=EP$3,IF('malzeme montaj'!$C$1:$C$3329&lt;&gt;"",ROW('malzeme montaj'!$C$1:$C$3329))),ROWS(EP$4:EP362))))</f>
        <v/>
      </c>
      <c r="EQ362" s="34" t="str">
        <f t="array" ref="EQ362">IF(ROWS(EQ$4:EQ362)&gt;EQ$1,"",INDEX('malzeme montaj'!$C$1:$C$3329,SMALL(IF('malzeme montaj'!$B$1:$B$3329=EQ$3,IF('malzeme montaj'!$C$1:$C$3329&lt;&gt;"",ROW('malzeme montaj'!$C$1:$C$3329))),ROWS(EQ$4:EQ362))))</f>
        <v/>
      </c>
      <c r="ER362" s="34" t="str">
        <f t="array" ref="ER362">IF(ROWS(ER$4:ER362)&gt;ER$1,"",INDEX('malzeme montaj'!$C$1:$C$3329,SMALL(IF('malzeme montaj'!$B$1:$B$3329=ER$3,IF('malzeme montaj'!$C$1:$C$3329&lt;&gt;"",ROW('malzeme montaj'!$C$1:$C$3329))),ROWS(ER$4:ER362))))</f>
        <v/>
      </c>
      <c r="ES362" s="34" t="str">
        <f t="array" ref="ES362">IF(ROWS(ES$4:ES362)&gt;ES$1,"",INDEX('malzeme montaj'!$C$1:$C$3329,SMALL(IF('malzeme montaj'!$B$1:$B$3329=ES$3,IF('malzeme montaj'!$C$1:$C$3329&lt;&gt;"",ROW('malzeme montaj'!$C$1:$C$3329))),ROWS(ES$4:ES362))))</f>
        <v/>
      </c>
      <c r="ET362" s="34" t="str">
        <f t="array" ref="ET362">IF(ROWS(ET$4:ET362)&gt;ET$1,"",INDEX('malzeme montaj'!$C$1:$C$3329,SMALL(IF('malzeme montaj'!$B$1:$B$3329=ET$3,IF('malzeme montaj'!$C$1:$C$3329&lt;&gt;"",ROW('malzeme montaj'!$C$1:$C$3329))),ROWS(ET$4:ET362))))</f>
        <v/>
      </c>
      <c r="EU362" s="34" t="str">
        <f t="array" ref="EU362">IF(ROWS(EU$4:EU362)&gt;EU$1,"",INDEX('malzeme montaj'!$C$1:$C$3329,SMALL(IF('malzeme montaj'!$B$1:$B$3329=EU$3,IF('malzeme montaj'!$C$1:$C$3329&lt;&gt;"",ROW('malzeme montaj'!$C$1:$C$3329))),ROWS(EU$4:EU362))))</f>
        <v/>
      </c>
      <c r="EV362" s="34" t="str">
        <f t="array" ref="EV362">IF(ROWS(EV$4:EV362)&gt;EV$1,"",INDEX('malzeme montaj'!$C$1:$C$3329,SMALL(IF('malzeme montaj'!$B$1:$B$3329=EV$3,IF('malzeme montaj'!$C$1:$C$3329&lt;&gt;"",ROW('malzeme montaj'!$C$1:$C$3329))),ROWS(EV$4:EV362))))</f>
        <v/>
      </c>
      <c r="EW362" s="34" t="str">
        <f t="array" ref="EW362">IF(ROWS(EW$4:EW362)&gt;EW$1,"",INDEX('malzeme montaj'!$C$1:$C$3329,SMALL(IF('malzeme montaj'!$B$1:$B$3329=EW$3,IF('malzeme montaj'!$C$1:$C$3329&lt;&gt;"",ROW('malzeme montaj'!$C$1:$C$3329))),ROWS(EW$4:EW362))))</f>
        <v/>
      </c>
    </row>
    <row r="363" spans="4:153">
      <c r="D363" s="38" t="str">
        <f t="array" ref="D363">IF(ROWS(D$4:D363)&gt;D$1,"",INDEX('malzeme montaj'!$C$1:$C$3329,SMALL(IF('malzeme montaj'!$B$1:$B$3329=D$3,IF('malzeme montaj'!$C$1:$C$3329&lt;&gt;"",ROW('malzeme montaj'!$C$1:$C$3329))),ROWS(D$4:D363))))</f>
        <v/>
      </c>
      <c r="E363" s="38" t="str">
        <f t="array" ref="E363">IF(ROWS(E$4:E363)&gt;E$1,"",INDEX('malzeme montaj'!$C$1:$C$3329,SMALL(IF('malzeme montaj'!$B$1:$B$3329=E$3,IF('malzeme montaj'!$C$1:$C$3329&lt;&gt;"",ROW('malzeme montaj'!$C$1:$C$3329))),ROWS(E$4:E363))))</f>
        <v/>
      </c>
      <c r="F363" s="38" t="str">
        <f t="array" ref="F363">IF(ROWS(F$4:F363)&gt;F$1,"",INDEX('malzeme montaj'!$C$1:$C$3329,SMALL(IF('malzeme montaj'!$B$1:$B$3329=F$3,IF('malzeme montaj'!$C$1:$C$3329&lt;&gt;"",ROW('malzeme montaj'!$C$1:$C$3329))),ROWS(F$4:F363))))</f>
        <v/>
      </c>
      <c r="G363" s="38" t="str">
        <f t="array" ref="G363">IF(ROWS(G$4:G363)&gt;G$1,"",INDEX('malzeme montaj'!$C$1:$C$3329,SMALL(IF('malzeme montaj'!$B$1:$B$3329=G$3,IF('malzeme montaj'!$C$1:$C$3329&lt;&gt;"",ROW('malzeme montaj'!$C$1:$C$3329))),ROWS(G$4:G363))))</f>
        <v/>
      </c>
      <c r="H363" s="38" t="str">
        <f t="array" ref="H363">IF(ROWS(H$4:H363)&gt;H$1,"",INDEX('malzeme montaj'!$C$1:$C$3329,SMALL(IF('malzeme montaj'!$B$1:$B$3329=H$3,IF('malzeme montaj'!$C$1:$C$3329&lt;&gt;"",ROW('malzeme montaj'!$C$1:$C$3329))),ROWS(H$4:H363))))</f>
        <v/>
      </c>
      <c r="I363" s="38" t="str">
        <f t="array" ref="I363">IF(ROWS(I$4:I363)&gt;I$1,"",INDEX('malzeme montaj'!$C$1:$C$3329,SMALL(IF('malzeme montaj'!$B$1:$B$3329=I$3,IF('malzeme montaj'!$C$1:$C$3329&lt;&gt;"",ROW('malzeme montaj'!$C$1:$C$3329))),ROWS(I$4:I363))))</f>
        <v/>
      </c>
      <c r="J363" s="38" t="str">
        <f t="array" ref="J363">IF(ROWS(J$4:J363)&gt;J$1,"",INDEX('malzeme montaj'!$C$1:$C$3329,SMALL(IF('malzeme montaj'!$B$1:$B$3329=J$3,IF('malzeme montaj'!$C$1:$C$3329&lt;&gt;"",ROW('malzeme montaj'!$C$1:$C$3329))),ROWS(J$4:J363))))</f>
        <v/>
      </c>
      <c r="K363" s="38" t="str">
        <f t="array" ref="K363">IF(ROWS(K$4:K363)&gt;K$1,"",INDEX('malzeme montaj'!$C$1:$C$3329,SMALL(IF('malzeme montaj'!$B$1:$B$3329=K$3,IF('malzeme montaj'!$C$1:$C$3329&lt;&gt;"",ROW('malzeme montaj'!$C$1:$C$3329))),ROWS(K$4:K363))))</f>
        <v/>
      </c>
      <c r="L363" s="38" t="str">
        <f t="array" ref="L363">IF(ROWS(L$4:L363)&gt;L$1,"",INDEX('malzeme montaj'!$C$1:$C$3329,SMALL(IF('malzeme montaj'!$B$1:$B$3329=L$3,IF('malzeme montaj'!$C$1:$C$3329&lt;&gt;"",ROW('malzeme montaj'!$C$1:$C$3329))),ROWS(L$4:L363))))</f>
        <v/>
      </c>
      <c r="M363" s="38" t="str">
        <f t="array" ref="M363">IF(ROWS(M$4:M363)&gt;M$1,"",INDEX('malzeme montaj'!$C$1:$C$3329,SMALL(IF('malzeme montaj'!$B$1:$B$3329=M$3,IF('malzeme montaj'!$C$1:$C$3329&lt;&gt;"",ROW('malzeme montaj'!$C$1:$C$3329))),ROWS(M$4:M363))))</f>
        <v/>
      </c>
      <c r="N363" s="38" t="str">
        <f t="array" ref="N363">IF(ROWS(N$4:N363)&gt;N$1,"",INDEX('malzeme montaj'!$C$1:$C$3329,SMALL(IF('malzeme montaj'!$B$1:$B$3329=N$3,IF('malzeme montaj'!$C$1:$C$3329&lt;&gt;"",ROW('malzeme montaj'!$C$1:$C$3329))),ROWS(N$4:N363))))</f>
        <v/>
      </c>
      <c r="O363" s="38" t="str">
        <f t="array" ref="O363">IF(ROWS(O$4:O363)&gt;O$1,"",INDEX('malzeme montaj'!$C$1:$C$3329,SMALL(IF('malzeme montaj'!$B$1:$B$3329=O$3,IF('malzeme montaj'!$C$1:$C$3329&lt;&gt;"",ROW('malzeme montaj'!$C$1:$C$3329))),ROWS(O$4:O363))))</f>
        <v/>
      </c>
      <c r="P363" s="38" t="str">
        <f t="array" ref="P363">IF(ROWS(P$4:P363)&gt;P$1,"",INDEX('malzeme montaj'!$C$1:$C$3329,SMALL(IF('malzeme montaj'!$B$1:$B$3329=P$3,IF('malzeme montaj'!$C$1:$C$3329&lt;&gt;"",ROW('malzeme montaj'!$C$1:$C$3329))),ROWS(P$4:P363))))</f>
        <v/>
      </c>
      <c r="Q363" s="38" t="str">
        <f t="array" ref="Q363">IF(ROWS(Q$4:Q363)&gt;Q$1,"",INDEX('malzeme montaj'!$C$1:$C$3329,SMALL(IF('malzeme montaj'!$B$1:$B$3329=Q$3,IF('malzeme montaj'!$C$1:$C$3329&lt;&gt;"",ROW('malzeme montaj'!$C$1:$C$3329))),ROWS(Q$4:Q363))))</f>
        <v/>
      </c>
      <c r="R363" s="38" t="str">
        <f t="array" ref="R363">IF(ROWS(R$4:R363)&gt;R$1,"",INDEX('malzeme montaj'!$C$1:$C$3329,SMALL(IF('malzeme montaj'!$B$1:$B$3329=R$3,IF('malzeme montaj'!$C$1:$C$3329&lt;&gt;"",ROW('malzeme montaj'!$C$1:$C$3329))),ROWS(R$4:R363))))</f>
        <v/>
      </c>
      <c r="S363" s="38" t="str">
        <f t="array" ref="S363">IF(ROWS(S$4:S363)&gt;S$1,"",INDEX('malzeme montaj'!$C$1:$C$3329,SMALL(IF('malzeme montaj'!$B$1:$B$3329=S$3,IF('malzeme montaj'!$C$1:$C$3329&lt;&gt;"",ROW('malzeme montaj'!$C$1:$C$3329))),ROWS(S$4:S363))))</f>
        <v/>
      </c>
      <c r="T363" s="38" t="str">
        <f t="array" ref="T363">IF(ROWS(T$4:T363)&gt;T$1,"",INDEX('malzeme montaj'!$C$1:$C$3329,SMALL(IF('malzeme montaj'!$B$1:$B$3329=T$3,IF('malzeme montaj'!$C$1:$C$3329&lt;&gt;"",ROW('malzeme montaj'!$C$1:$C$3329))),ROWS(T$4:T363))))</f>
        <v/>
      </c>
      <c r="U363" s="38" t="str">
        <f t="array" ref="U363">IF(ROWS(U$4:U363)&gt;U$1,"",INDEX('malzeme montaj'!$C$1:$C$3329,SMALL(IF('malzeme montaj'!$B$1:$B$3329=U$3,IF('malzeme montaj'!$C$1:$C$3329&lt;&gt;"",ROW('malzeme montaj'!$C$1:$C$3329))),ROWS(U$4:U363))))</f>
        <v/>
      </c>
      <c r="V363" s="38" t="str">
        <f t="array" ref="V363">IF(ROWS(V$4:V363)&gt;V$1,"",INDEX('malzeme montaj'!$C$1:$C$3329,SMALL(IF('malzeme montaj'!$B$1:$B$3329=V$3,IF('malzeme montaj'!$C$1:$C$3329&lt;&gt;"",ROW('malzeme montaj'!$C$1:$C$3329))),ROWS(V$4:V363))))</f>
        <v/>
      </c>
      <c r="W363" s="38" t="str">
        <f t="array" ref="W363">IF(ROWS(W$4:W363)&gt;W$1,"",INDEX('malzeme montaj'!$C$1:$C$3329,SMALL(IF('malzeme montaj'!$B$1:$B$3329=W$3,IF('malzeme montaj'!$C$1:$C$3329&lt;&gt;"",ROW('malzeme montaj'!$C$1:$C$3329))),ROWS(W$4:W363))))</f>
        <v/>
      </c>
      <c r="X363" s="38" t="str">
        <f t="array" ref="X363">IF(ROWS(X$4:X363)&gt;X$1,"",INDEX('malzeme montaj'!$C$1:$C$3329,SMALL(IF('malzeme montaj'!$B$1:$B$3329=X$3,IF('malzeme montaj'!$C$1:$C$3329&lt;&gt;"",ROW('malzeme montaj'!$C$1:$C$3329))),ROWS(X$4:X363))))</f>
        <v/>
      </c>
      <c r="Y363" s="38" t="str">
        <f t="array" ref="Y363">IF(ROWS(Y$4:Y363)&gt;Y$1,"",INDEX('malzeme montaj'!$C$1:$C$3329,SMALL(IF('malzeme montaj'!$B$1:$B$3329=Y$3,IF('malzeme montaj'!$C$1:$C$3329&lt;&gt;"",ROW('malzeme montaj'!$C$1:$C$3329))),ROWS(Y$4:Y363))))</f>
        <v/>
      </c>
      <c r="Z363" s="38" t="str">
        <f t="array" ref="Z363">IF(ROWS(Z$4:Z363)&gt;Z$1,"",INDEX('malzeme montaj'!$C$1:$C$3329,SMALL(IF('malzeme montaj'!$B$1:$B$3329=Z$3,IF('malzeme montaj'!$C$1:$C$3329&lt;&gt;"",ROW('malzeme montaj'!$C$1:$C$3329))),ROWS(Z$4:Z363))))</f>
        <v/>
      </c>
      <c r="AA363" s="38" t="str">
        <f t="array" ref="AA363">IF(ROWS(AA$4:AA363)&gt;AA$1,"",INDEX('malzeme montaj'!$C$1:$C$3329,SMALL(IF('malzeme montaj'!$B$1:$B$3329=AA$3,IF('malzeme montaj'!$C$1:$C$3329&lt;&gt;"",ROW('malzeme montaj'!$C$1:$C$3329))),ROWS(AA$4:AA363))))</f>
        <v/>
      </c>
      <c r="AB363" s="38" t="str">
        <f t="array" ref="AB363">IF(ROWS(AB$4:AB363)&gt;AB$1,"",INDEX('malzeme montaj'!$C$1:$C$3329,SMALL(IF('malzeme montaj'!$B$1:$B$3329=AB$3,IF('malzeme montaj'!$C$1:$C$3329&lt;&gt;"",ROW('malzeme montaj'!$C$1:$C$3329))),ROWS(AB$4:AB363))))</f>
        <v/>
      </c>
      <c r="AC363" s="38" t="str">
        <f t="array" ref="AC363">IF(ROWS(AC$4:AC363)&gt;AC$1,"",INDEX('malzeme montaj'!$C$1:$C$3329,SMALL(IF('malzeme montaj'!$B$1:$B$3329=AC$3,IF('malzeme montaj'!$C$1:$C$3329&lt;&gt;"",ROW('malzeme montaj'!$C$1:$C$3329))),ROWS(AC$4:AC363))))</f>
        <v/>
      </c>
      <c r="AD363" s="38" t="str">
        <f t="array" ref="AD363">IF(ROWS(AD$4:AD363)&gt;AD$1,"",INDEX('malzeme montaj'!$C$1:$C$3329,SMALL(IF('malzeme montaj'!$B$1:$B$3329=AD$3,IF('malzeme montaj'!$C$1:$C$3329&lt;&gt;"",ROW('malzeme montaj'!$C$1:$C$3329))),ROWS(AD$4:AD363))))</f>
        <v/>
      </c>
      <c r="AE363" s="38" t="str">
        <f t="array" ref="AE363">IF(ROWS(AE$4:AE363)&gt;AE$1,"",INDEX('malzeme montaj'!$C$1:$C$3329,SMALL(IF('malzeme montaj'!$B$1:$B$3329=AE$3,IF('malzeme montaj'!$C$1:$C$3329&lt;&gt;"",ROW('malzeme montaj'!$C$1:$C$3329))),ROWS(AE$4:AE363))))</f>
        <v/>
      </c>
      <c r="AF363" s="38" t="str">
        <f t="array" ref="AF363">IF(ROWS(AF$4:AF363)&gt;AF$1,"",INDEX('malzeme montaj'!$C$1:$C$3329,SMALL(IF('malzeme montaj'!$B$1:$B$3329=AF$3,IF('malzeme montaj'!$C$1:$C$3329&lt;&gt;"",ROW('malzeme montaj'!$C$1:$C$3329))),ROWS(AF$4:AF363))))</f>
        <v/>
      </c>
      <c r="AG363" s="38" t="str">
        <f t="array" ref="AG363">IF(ROWS(AG$4:AG363)&gt;AG$1,"",INDEX('malzeme montaj'!$C$1:$C$3329,SMALL(IF('malzeme montaj'!$B$1:$B$3329=AG$3,IF('malzeme montaj'!$C$1:$C$3329&lt;&gt;"",ROW('malzeme montaj'!$C$1:$C$3329))),ROWS(AG$4:AG363))))</f>
        <v/>
      </c>
      <c r="AH363" s="38" t="str">
        <f t="array" ref="AH363">IF(ROWS(AH$4:AH363)&gt;AH$1,"",INDEX('malzeme montaj'!$C$1:$C$3329,SMALL(IF('malzeme montaj'!$B$1:$B$3329=AH$3,IF('malzeme montaj'!$C$1:$C$3329&lt;&gt;"",ROW('malzeme montaj'!$C$1:$C$3329))),ROWS(AH$4:AH363))))</f>
        <v/>
      </c>
      <c r="AI363" s="38" t="str">
        <f t="array" ref="AI363">IF(ROWS(AI$4:AI363)&gt;AI$1,"",INDEX('malzeme montaj'!$C$1:$C$3329,SMALL(IF('malzeme montaj'!$B$1:$B$3329=AI$3,IF('malzeme montaj'!$C$1:$C$3329&lt;&gt;"",ROW('malzeme montaj'!$C$1:$C$3329))),ROWS(AI$4:AI363))))</f>
        <v/>
      </c>
      <c r="AJ363" s="38" t="str">
        <f t="array" ref="AJ363">IF(ROWS(AJ$4:AJ363)&gt;AJ$1,"",INDEX('malzeme montaj'!$C$1:$C$3329,SMALL(IF('malzeme montaj'!$B$1:$B$3329=AJ$3,IF('malzeme montaj'!$C$1:$C$3329&lt;&gt;"",ROW('malzeme montaj'!$C$1:$C$3329))),ROWS(AJ$4:AJ363))))</f>
        <v/>
      </c>
      <c r="AK363" s="38" t="str">
        <f t="array" ref="AK363">IF(ROWS(AK$4:AK363)&gt;AK$1,"",INDEX('malzeme montaj'!$C$1:$C$3329,SMALL(IF('malzeme montaj'!$B$1:$B$3329=AK$3,IF('malzeme montaj'!$C$1:$C$3329&lt;&gt;"",ROW('malzeme montaj'!$C$1:$C$3329))),ROWS(AK$4:AK363))))</f>
        <v/>
      </c>
      <c r="AL363" s="38" t="str">
        <f t="array" ref="AL363">IF(ROWS(AL$4:AL363)&gt;AL$1,"",INDEX('malzeme montaj'!$C$1:$C$3329,SMALL(IF('malzeme montaj'!$B$1:$B$3329=AL$3,IF('malzeme montaj'!$C$1:$C$3329&lt;&gt;"",ROW('malzeme montaj'!$C$1:$C$3329))),ROWS(AL$4:AL363))))</f>
        <v/>
      </c>
      <c r="AM363" s="38" t="str">
        <f t="array" ref="AM363">IF(ROWS(AM$4:AM363)&gt;AM$1,"",INDEX('malzeme montaj'!$C$1:$C$3329,SMALL(IF('malzeme montaj'!$B$1:$B$3329=AM$3,IF('malzeme montaj'!$C$1:$C$3329&lt;&gt;"",ROW('malzeme montaj'!$C$1:$C$3329))),ROWS(AM$4:AM363))))</f>
        <v/>
      </c>
      <c r="AN363" s="38" t="str">
        <f t="array" ref="AN363">IF(ROWS(AN$4:AN363)&gt;AN$1,"",INDEX('malzeme montaj'!$C$1:$C$3329,SMALL(IF('malzeme montaj'!$B$1:$B$3329=AN$3,IF('malzeme montaj'!$C$1:$C$3329&lt;&gt;"",ROW('malzeme montaj'!$C$1:$C$3329))),ROWS(AN$4:AN363))))</f>
        <v/>
      </c>
      <c r="AO363" s="38" t="str">
        <f t="array" ref="AO363">IF(ROWS(AO$4:AO363)&gt;AO$1,"",INDEX('malzeme montaj'!$C$1:$C$3329,SMALL(IF('malzeme montaj'!$B$1:$B$3329=AO$3,IF('malzeme montaj'!$C$1:$C$3329&lt;&gt;"",ROW('malzeme montaj'!$C$1:$C$3329))),ROWS(AO$4:AO363))))</f>
        <v/>
      </c>
      <c r="AP363" s="38" t="str">
        <f t="array" ref="AP363">IF(ROWS(AP$4:AP363)&gt;AP$1,"",INDEX('malzeme montaj'!$C$1:$C$3329,SMALL(IF('malzeme montaj'!$B$1:$B$3329=AP$3,IF('malzeme montaj'!$C$1:$C$3329&lt;&gt;"",ROW('malzeme montaj'!$C$1:$C$3329))),ROWS(AP$4:AP363))))</f>
        <v/>
      </c>
      <c r="AQ363" s="38" t="str">
        <f t="array" ref="AQ363">IF(ROWS(AQ$4:AQ363)&gt;AQ$1,"",INDEX('malzeme montaj'!$C$1:$C$3329,SMALL(IF('malzeme montaj'!$B$1:$B$3329=AQ$3,IF('malzeme montaj'!$C$1:$C$3329&lt;&gt;"",ROW('malzeme montaj'!$C$1:$C$3329))),ROWS(AQ$4:AQ363))))</f>
        <v/>
      </c>
      <c r="AR363" s="38" t="str">
        <f t="array" ref="AR363">IF(ROWS(AR$4:AR363)&gt;AR$1,"",INDEX('malzeme montaj'!$C$1:$C$3329,SMALL(IF('malzeme montaj'!$B$1:$B$3329=AR$3,IF('malzeme montaj'!$C$1:$C$3329&lt;&gt;"",ROW('malzeme montaj'!$C$1:$C$3329))),ROWS(AR$4:AR363))))</f>
        <v/>
      </c>
      <c r="AS363" s="38" t="str">
        <f t="array" ref="AS363">IF(ROWS(AS$4:AS363)&gt;AS$1,"",INDEX('malzeme montaj'!$C$1:$C$3329,SMALL(IF('malzeme montaj'!$B$1:$B$3329=AS$3,IF('malzeme montaj'!$C$1:$C$3329&lt;&gt;"",ROW('malzeme montaj'!$C$1:$C$3329))),ROWS(AS$4:AS363))))</f>
        <v/>
      </c>
      <c r="AT363" s="38" t="str">
        <f t="array" ref="AT363">IF(ROWS(AT$4:AT363)&gt;AT$1,"",INDEX('malzeme montaj'!$C$1:$C$3329,SMALL(IF('malzeme montaj'!$B$1:$B$3329=AT$3,IF('malzeme montaj'!$C$1:$C$3329&lt;&gt;"",ROW('malzeme montaj'!$C$1:$C$3329))),ROWS(AT$4:AT363))))</f>
        <v/>
      </c>
      <c r="AU363" s="38" t="str">
        <f t="array" ref="AU363">IF(ROWS(AU$4:AU363)&gt;AU$1,"",INDEX('malzeme montaj'!$C$1:$C$3329,SMALL(IF('malzeme montaj'!$B$1:$B$3329=AU$3,IF('malzeme montaj'!$C$1:$C$3329&lt;&gt;"",ROW('malzeme montaj'!$C$1:$C$3329))),ROWS(AU$4:AU363))))</f>
        <v/>
      </c>
      <c r="AV363" s="38" t="str">
        <f t="array" ref="AV363">IF(ROWS(AV$4:AV363)&gt;AV$1,"",INDEX('malzeme montaj'!$C$1:$C$3329,SMALL(IF('malzeme montaj'!$B$1:$B$3329=AV$3,IF('malzeme montaj'!$C$1:$C$3329&lt;&gt;"",ROW('malzeme montaj'!$C$1:$C$3329))),ROWS(AV$4:AV363))))</f>
        <v/>
      </c>
      <c r="AW363" s="38" t="str">
        <f t="array" ref="AW363">IF(ROWS(AW$4:AW363)&gt;AW$1,"",INDEX('malzeme montaj'!$C$1:$C$3329,SMALL(IF('malzeme montaj'!$B$1:$B$3329=AW$3,IF('malzeme montaj'!$C$1:$C$3329&lt;&gt;"",ROW('malzeme montaj'!$C$1:$C$3329))),ROWS(AW$4:AW363))))</f>
        <v/>
      </c>
      <c r="AX363" s="38" t="str">
        <f t="array" ref="AX363">IF(ROWS(AX$4:AX363)&gt;AX$1,"",INDEX('malzeme montaj'!$C$1:$C$3329,SMALL(IF('malzeme montaj'!$B$1:$B$3329=AX$3,IF('malzeme montaj'!$C$1:$C$3329&lt;&gt;"",ROW('malzeme montaj'!$C$1:$C$3329))),ROWS(AX$4:AX363))))</f>
        <v/>
      </c>
      <c r="AY363" s="38" t="str">
        <f t="array" ref="AY363">IF(ROWS(AY$4:AY363)&gt;AY$1,"",INDEX('malzeme montaj'!$C$1:$C$3329,SMALL(IF('malzeme montaj'!$B$1:$B$3329=AY$3,IF('malzeme montaj'!$C$1:$C$3329&lt;&gt;"",ROW('malzeme montaj'!$C$1:$C$3329))),ROWS(AY$4:AY363))))</f>
        <v/>
      </c>
      <c r="AZ363" s="38" t="str">
        <f t="array" ref="AZ363">IF(ROWS(AZ$4:AZ363)&gt;AZ$1,"",INDEX('malzeme montaj'!$C$1:$C$3329,SMALL(IF('malzeme montaj'!$B$1:$B$3329=AZ$3,IF('malzeme montaj'!$C$1:$C$3329&lt;&gt;"",ROW('malzeme montaj'!$C$1:$C$3329))),ROWS(AZ$4:AZ363))))</f>
        <v/>
      </c>
      <c r="BA363" s="38" t="str">
        <f t="array" ref="BA363">IF(ROWS(BA$4:BA363)&gt;BA$1,"",INDEX('malzeme montaj'!$C$1:$C$3329,SMALL(IF('malzeme montaj'!$B$1:$B$3329=BA$3,IF('malzeme montaj'!$C$1:$C$3329&lt;&gt;"",ROW('malzeme montaj'!$C$1:$C$3329))),ROWS(BA$4:BA363))))</f>
        <v/>
      </c>
      <c r="BB363" s="38" t="str">
        <f t="array" ref="BB363">IF(ROWS(BB$4:BB363)&gt;BB$1,"",INDEX('malzeme montaj'!$C$1:$C$3329,SMALL(IF('malzeme montaj'!$B$1:$B$3329=BB$3,IF('malzeme montaj'!$C$1:$C$3329&lt;&gt;"",ROW('malzeme montaj'!$C$1:$C$3329))),ROWS(BB$4:BB363))))</f>
        <v/>
      </c>
      <c r="BC363" s="38" t="str">
        <f t="array" ref="BC363">IF(ROWS(BC$4:BC363)&gt;BC$1,"",INDEX('malzeme montaj'!$C$1:$C$3329,SMALL(IF('malzeme montaj'!$B$1:$B$3329=BC$3,IF('malzeme montaj'!$C$1:$C$3329&lt;&gt;"",ROW('malzeme montaj'!$C$1:$C$3329))),ROWS(BC$4:BC363))))</f>
        <v/>
      </c>
      <c r="BD363" s="38" t="str">
        <f t="array" ref="BD363">IF(ROWS(BD$4:BD363)&gt;BD$1,"",INDEX('malzeme montaj'!$C$1:$C$3329,SMALL(IF('malzeme montaj'!$B$1:$B$3329=BD$3,IF('malzeme montaj'!$C$1:$C$3329&lt;&gt;"",ROW('malzeme montaj'!$C$1:$C$3329))),ROWS(BD$4:BD363))))</f>
        <v/>
      </c>
      <c r="BE363" s="38"/>
      <c r="BF363" s="38" t="str">
        <f t="array" ref="BF363">IF(ROWS(BF$4:BF363)&gt;BF$1,"",INDEX('malzeme montaj'!$C$1:$C$3329,SMALL(IF('malzeme montaj'!$B$1:$B$3329=BF$3,IF('malzeme montaj'!$C$1:$C$3329&lt;&gt;"",ROW('malzeme montaj'!$C$1:$C$3329))),ROWS(BF$4:BF363))))</f>
        <v/>
      </c>
      <c r="BG363" s="38" t="str">
        <f t="array" ref="BG363">IF(ROWS(BG$4:BG363)&gt;BG$1,"",INDEX('malzeme montaj'!$C$1:$C$3329,SMALL(IF('malzeme montaj'!$B$1:$B$3329=BG$3,IF('malzeme montaj'!$C$1:$C$3329&lt;&gt;"",ROW('malzeme montaj'!$C$1:$C$3329))),ROWS(BG$4:BG363))))</f>
        <v/>
      </c>
      <c r="BH363" s="38" t="str">
        <f t="array" ref="BH363">IF(ROWS(BH$4:BH363)&gt;BH$1,"",INDEX('malzeme montaj'!$C$1:$C$3329,SMALL(IF('malzeme montaj'!$B$1:$B$3329=BH$3,IF('malzeme montaj'!$C$1:$C$3329&lt;&gt;"",ROW('malzeme montaj'!$C$1:$C$3329))),ROWS(BH$4:BH363))))</f>
        <v/>
      </c>
      <c r="BI363" s="38" t="str">
        <f t="array" ref="BI363">IF(ROWS(BI$4:BI363)&gt;BI$1,"",INDEX('malzeme montaj'!$C$1:$C$3329,SMALL(IF('malzeme montaj'!$B$1:$B$3329=BI$3,IF('malzeme montaj'!$C$1:$C$3329&lt;&gt;"",ROW('malzeme montaj'!$C$1:$C$3329))),ROWS(BI$4:BI363))))</f>
        <v/>
      </c>
      <c r="BJ363" s="38" t="str">
        <f t="array" ref="BJ363">IF(ROWS(BJ$4:BJ363)&gt;BJ$1,"",INDEX('malzeme montaj'!$C$1:$C$3329,SMALL(IF('malzeme montaj'!$B$1:$B$3329=BJ$3,IF('malzeme montaj'!$C$1:$C$3329&lt;&gt;"",ROW('malzeme montaj'!$C$1:$C$3329))),ROWS(BJ$4:BJ363))))</f>
        <v/>
      </c>
      <c r="BK363" s="38" t="str">
        <f t="array" ref="BK363">IF(ROWS(BK$4:BK363)&gt;BK$1,"",INDEX('malzeme montaj'!$C$1:$C$3329,SMALL(IF('malzeme montaj'!$B$1:$B$3329=BK$3,IF('malzeme montaj'!$C$1:$C$3329&lt;&gt;"",ROW('malzeme montaj'!$C$1:$C$3329))),ROWS(BK$4:BK363))))</f>
        <v/>
      </c>
      <c r="BL363" s="38" t="str">
        <f t="array" ref="BL363">IF(ROWS(BL$4:BL363)&gt;BL$1,"",INDEX('malzeme montaj'!$C$1:$C$3329,SMALL(IF('malzeme montaj'!$B$1:$B$3329=BL$3,IF('malzeme montaj'!$C$1:$C$3329&lt;&gt;"",ROW('malzeme montaj'!$C$1:$C$3329))),ROWS(BL$4:BL363))))</f>
        <v/>
      </c>
      <c r="BM363" s="38" t="str">
        <f t="array" ref="BM363">IF(ROWS(BM$4:BM363)&gt;BM$1,"",INDEX('malzeme montaj'!$C$1:$C$3329,SMALL(IF('malzeme montaj'!$B$1:$B$3329=BM$3,IF('malzeme montaj'!$C$1:$C$3329&lt;&gt;"",ROW('malzeme montaj'!$C$1:$C$3329))),ROWS(BM$4:BM363))))</f>
        <v/>
      </c>
      <c r="BN363" s="38" t="str">
        <f t="array" ref="BN363">IF(ROWS(BN$4:BN363)&gt;BN$1,"",INDEX('malzeme montaj'!$C$1:$C$3329,SMALL(IF('malzeme montaj'!$B$1:$B$3329=BN$3,IF('malzeme montaj'!$C$1:$C$3329&lt;&gt;"",ROW('malzeme montaj'!$C$1:$C$3329))),ROWS(BN$4:BN363))))</f>
        <v/>
      </c>
      <c r="BO363" s="38" t="str">
        <f t="array" ref="BO363">IF(ROWS(BO$4:BO363)&gt;BO$1,"",INDEX('malzeme montaj'!$C$1:$C$3329,SMALL(IF('malzeme montaj'!$B$1:$B$3329=BO$3,IF('malzeme montaj'!$C$1:$C$3329&lt;&gt;"",ROW('malzeme montaj'!$C$1:$C$3329))),ROWS(BO$4:BO363))))</f>
        <v/>
      </c>
      <c r="BP363" s="38" t="str">
        <f t="array" ref="BP363">IF(ROWS(BP$4:BP363)&gt;BP$1,"",INDEX('malzeme montaj'!$C$1:$C$3329,SMALL(IF('malzeme montaj'!$B$1:$B$3329=BP$3,IF('malzeme montaj'!$C$1:$C$3329&lt;&gt;"",ROW('malzeme montaj'!$C$1:$C$3329))),ROWS(BP$4:BP363))))</f>
        <v/>
      </c>
      <c r="BQ363" s="38" t="str">
        <f t="array" ref="BQ363">IF(ROWS(BQ$4:BQ363)&gt;BQ$1,"",INDEX('malzeme montaj'!$C$1:$C$3329,SMALL(IF('malzeme montaj'!$B$1:$B$3329=BQ$3,IF('malzeme montaj'!$C$1:$C$3329&lt;&gt;"",ROW('malzeme montaj'!$C$1:$C$3329))),ROWS(BQ$4:BQ363))))</f>
        <v/>
      </c>
      <c r="BR363" s="38" t="str">
        <f t="array" ref="BR363">IF(ROWS(BR$4:BR363)&gt;BR$1,"",INDEX('malzeme montaj'!$C$1:$C$3329,SMALL(IF('malzeme montaj'!$B$1:$B$3329=BR$3,IF('malzeme montaj'!$C$1:$C$3329&lt;&gt;"",ROW('malzeme montaj'!$C$1:$C$3329))),ROWS(BR$4:BR363))))</f>
        <v/>
      </c>
      <c r="BS363" s="38" t="str">
        <f t="array" ref="BS363">IF(ROWS(BS$4:BS363)&gt;BS$1,"",INDEX('malzeme montaj'!$C$1:$C$3329,SMALL(IF('malzeme montaj'!$B$1:$B$3329=BS$3,IF('malzeme montaj'!$C$1:$C$3329&lt;&gt;"",ROW('malzeme montaj'!$C$1:$C$3329))),ROWS(BS$4:BS363))))</f>
        <v/>
      </c>
      <c r="BT363" s="38" t="str">
        <f t="array" ref="BT363">IF(ROWS(BT$4:BT363)&gt;BT$1,"",INDEX('malzeme montaj'!$C$1:$C$3329,SMALL(IF('malzeme montaj'!$B$1:$B$3329=BT$3,IF('malzeme montaj'!$C$1:$C$3329&lt;&gt;"",ROW('malzeme montaj'!$C$1:$C$3329))),ROWS(BT$4:BT363))))</f>
        <v/>
      </c>
      <c r="BU363" s="34" t="str">
        <f t="array" ref="BU363">IF(ROWS(BU$4:BU363)&gt;BU$1,"",INDEX('malzeme montaj'!$C$1:$C$3329,SMALL(IF('malzeme montaj'!$B$1:$B$3329=BU$3,IF('malzeme montaj'!$C$1:$C$3329&lt;&gt;"",ROW('malzeme montaj'!$C$1:$C$3329))),ROWS(BU$4:BU363))))</f>
        <v/>
      </c>
      <c r="BV363" s="34" t="str">
        <f t="array" ref="BV363">IF(ROWS(BV$4:BV363)&gt;BV$1,"",INDEX('malzeme montaj'!$C$1:$C$3329,SMALL(IF('malzeme montaj'!$B$1:$B$3329=BV$3,IF('malzeme montaj'!$C$1:$C$3329&lt;&gt;"",ROW('malzeme montaj'!$C$1:$C$3329))),ROWS(BV$4:BV363))))</f>
        <v/>
      </c>
      <c r="BW363" s="34" t="str">
        <f t="array" ref="BW363">IF(ROWS(BW$4:BW363)&gt;BW$1,"",INDEX('malzeme montaj'!$C$1:$C$3329,SMALL(IF('malzeme montaj'!$B$1:$B$3329=BW$3,IF('malzeme montaj'!$C$1:$C$3329&lt;&gt;"",ROW('malzeme montaj'!$C$1:$C$3329))),ROWS(BW$4:BW363))))</f>
        <v/>
      </c>
      <c r="BX363" s="34" t="str">
        <f t="array" ref="BX363">IF(ROWS(BX$4:BX363)&gt;BX$1,"",INDEX('malzeme montaj'!$C$1:$C$3329,SMALL(IF('malzeme montaj'!$B$1:$B$3329=BX$3,IF('malzeme montaj'!$C$1:$C$3329&lt;&gt;"",ROW('malzeme montaj'!$C$1:$C$3329))),ROWS(BX$4:BX363))))</f>
        <v/>
      </c>
      <c r="BY363" s="34" t="str">
        <f t="array" ref="BY363">IF(ROWS(BY$4:BY363)&gt;BY$1,"",INDEX('malzeme montaj'!$C$1:$C$3329,SMALL(IF('malzeme montaj'!$B$1:$B$3329=BY$3,IF('malzeme montaj'!$C$1:$C$3329&lt;&gt;"",ROW('malzeme montaj'!$C$1:$C$3329))),ROWS(BY$4:BY363))))</f>
        <v/>
      </c>
      <c r="BZ363" s="34" t="str">
        <f t="array" ref="BZ363">IF(ROWS(BZ$4:BZ363)&gt;BZ$1,"",INDEX('malzeme montaj'!$C$1:$C$3329,SMALL(IF('malzeme montaj'!$B$1:$B$3329=BZ$3,IF('malzeme montaj'!$C$1:$C$3329&lt;&gt;"",ROW('malzeme montaj'!$C$1:$C$3329))),ROWS(BZ$4:BZ363))))</f>
        <v/>
      </c>
      <c r="CA363" s="34" t="str">
        <f t="array" ref="CA363">IF(ROWS(CA$4:CA363)&gt;CA$1,"",INDEX('malzeme montaj'!$C$1:$C$3329,SMALL(IF('malzeme montaj'!$B$1:$B$3329=CA$3,IF('malzeme montaj'!$C$1:$C$3329&lt;&gt;"",ROW('malzeme montaj'!$C$1:$C$3329))),ROWS(CA$4:CA363))))</f>
        <v/>
      </c>
      <c r="CB363" s="34" t="str">
        <f t="array" ref="CB363">IF(ROWS(CB$4:CB363)&gt;CB$1,"",INDEX('malzeme montaj'!$C$1:$C$3329,SMALL(IF('malzeme montaj'!$B$1:$B$3329=CB$3,IF('malzeme montaj'!$C$1:$C$3329&lt;&gt;"",ROW('malzeme montaj'!$C$1:$C$3329))),ROWS(CB$4:CB363))))</f>
        <v/>
      </c>
      <c r="CC363" s="34" t="str">
        <f t="array" ref="CC363">IF(ROWS(CC$4:CC363)&gt;CC$1,"",INDEX('malzeme montaj'!$C$1:$C$3329,SMALL(IF('malzeme montaj'!$B$1:$B$3329=CC$3,IF('malzeme montaj'!$C$1:$C$3329&lt;&gt;"",ROW('malzeme montaj'!$C$1:$C$3329))),ROWS(CC$4:CC363))))</f>
        <v/>
      </c>
      <c r="CD363" s="34" t="str">
        <f t="array" ref="CD363">IF(ROWS(CD$4:CD363)&gt;CD$1,"",INDEX('malzeme montaj'!$C$1:$C$3329,SMALL(IF('malzeme montaj'!$B$1:$B$3329=CD$3,IF('malzeme montaj'!$C$1:$C$3329&lt;&gt;"",ROW('malzeme montaj'!$C$1:$C$3329))),ROWS(CD$4:CD363))))</f>
        <v/>
      </c>
      <c r="CE363" s="34" t="str">
        <f t="array" ref="CE363">IF(ROWS(CE$4:CE363)&gt;CE$1,"",INDEX('malzeme montaj'!$C$1:$C$3329,SMALL(IF('malzeme montaj'!$B$1:$B$3329=CE$3,IF('malzeme montaj'!$C$1:$C$3329&lt;&gt;"",ROW('malzeme montaj'!$C$1:$C$3329))),ROWS(CE$4:CE363))))</f>
        <v/>
      </c>
      <c r="CF363" s="34" t="str">
        <f t="array" ref="CF363">IF(ROWS(CF$4:CF363)&gt;CF$1,"",INDEX('malzeme montaj'!$C$1:$C$3329,SMALL(IF('malzeme montaj'!$B$1:$B$3329=CF$3,IF('malzeme montaj'!$C$1:$C$3329&lt;&gt;"",ROW('malzeme montaj'!$C$1:$C$3329))),ROWS(CF$4:CF363))))</f>
        <v/>
      </c>
      <c r="CG363" s="34" t="str">
        <f t="array" ref="CG363">IF(ROWS(CG$4:CG363)&gt;CG$1,"",INDEX('malzeme montaj'!$C$1:$C$3329,SMALL(IF('malzeme montaj'!$B$1:$B$3329=CG$3,IF('malzeme montaj'!$C$1:$C$3329&lt;&gt;"",ROW('malzeme montaj'!$C$1:$C$3329))),ROWS(CG$4:CG363))))</f>
        <v/>
      </c>
      <c r="CH363" s="34" t="str">
        <f t="array" ref="CH363">IF(ROWS(CH$4:CH363)&gt;CH$1,"",INDEX('malzeme montaj'!$C$1:$C$3329,SMALL(IF('malzeme montaj'!$B$1:$B$3329=CH$3,IF('malzeme montaj'!$C$1:$C$3329&lt;&gt;"",ROW('malzeme montaj'!$C$1:$C$3329))),ROWS(CH$4:CH363))))</f>
        <v/>
      </c>
      <c r="CI363" s="34" t="str">
        <f t="array" ref="CI363">IF(ROWS(CI$4:CI363)&gt;CI$1,"",INDEX('malzeme montaj'!$C$1:$C$3329,SMALL(IF('malzeme montaj'!$B$1:$B$3329=CI$3,IF('malzeme montaj'!$C$1:$C$3329&lt;&gt;"",ROW('malzeme montaj'!$C$1:$C$3329))),ROWS(CI$4:CI363))))</f>
        <v/>
      </c>
      <c r="CJ363" s="34" t="str">
        <f t="array" ref="CJ363">IF(ROWS(CJ$4:CJ363)&gt;CJ$1,"",INDEX('malzeme montaj'!$C$1:$C$3329,SMALL(IF('malzeme montaj'!$B$1:$B$3329=CJ$3,IF('malzeme montaj'!$C$1:$C$3329&lt;&gt;"",ROW('malzeme montaj'!$C$1:$C$3329))),ROWS(CJ$4:CJ363))))</f>
        <v/>
      </c>
      <c r="CK363" s="34" t="str">
        <f t="array" ref="CK363">IF(ROWS(CK$4:CK363)&gt;CK$1,"",INDEX('malzeme montaj'!$C$1:$C$3329,SMALL(IF('malzeme montaj'!$B$1:$B$3329=CK$3,IF('malzeme montaj'!$C$1:$C$3329&lt;&gt;"",ROW('malzeme montaj'!$C$1:$C$3329))),ROWS(CK$4:CK363))))</f>
        <v/>
      </c>
      <c r="CL363" s="34" t="str">
        <f t="array" ref="CL363">IF(ROWS(CL$4:CL363)&gt;CL$1,"",INDEX('malzeme montaj'!$C$1:$C$3329,SMALL(IF('malzeme montaj'!$B$1:$B$3329=CL$3,IF('malzeme montaj'!$C$1:$C$3329&lt;&gt;"",ROW('malzeme montaj'!$C$1:$C$3329))),ROWS(CL$4:CL363))))</f>
        <v/>
      </c>
      <c r="CM363" s="34" t="str">
        <f t="array" ref="CM363">IF(ROWS(CM$4:CM363)&gt;CM$1,"",INDEX('malzeme montaj'!$C$1:$C$3329,SMALL(IF('malzeme montaj'!$B$1:$B$3329=CM$3,IF('malzeme montaj'!$C$1:$C$3329&lt;&gt;"",ROW('malzeme montaj'!$C$1:$C$3329))),ROWS(CM$4:CM363))))</f>
        <v/>
      </c>
      <c r="CN363" s="34" t="str">
        <f t="array" ref="CN363">IF(ROWS(CN$4:CN363)&gt;CN$1,"",INDEX('malzeme montaj'!$C$1:$C$3329,SMALL(IF('malzeme montaj'!$B$1:$B$3329=CN$3,IF('malzeme montaj'!$C$1:$C$3329&lt;&gt;"",ROW('malzeme montaj'!$C$1:$C$3329))),ROWS(CN$4:CN363))))</f>
        <v/>
      </c>
      <c r="CO363" s="34" t="str">
        <f t="array" ref="CO363">IF(ROWS(CO$4:CO363)&gt;CO$1,"",INDEX('malzeme montaj'!$C$1:$C$3329,SMALL(IF('malzeme montaj'!$B$1:$B$3329=CO$3,IF('malzeme montaj'!$C$1:$C$3329&lt;&gt;"",ROW('malzeme montaj'!$C$1:$C$3329))),ROWS(CO$4:CO363))))</f>
        <v/>
      </c>
      <c r="CP363" s="34" t="str">
        <f t="array" ref="CP363">IF(ROWS(CP$4:CP363)&gt;CP$1,"",INDEX('malzeme montaj'!$C$1:$C$3329,SMALL(IF('malzeme montaj'!$B$1:$B$3329=CP$3,IF('malzeme montaj'!$C$1:$C$3329&lt;&gt;"",ROW('malzeme montaj'!$C$1:$C$3329))),ROWS(CP$4:CP363))))</f>
        <v/>
      </c>
      <c r="CQ363" s="34" t="str">
        <f t="array" ref="CQ363">IF(ROWS(CQ$4:CQ363)&gt;CQ$1,"",INDEX('malzeme montaj'!$C$1:$C$3329,SMALL(IF('malzeme montaj'!$B$1:$B$3329=CQ$3,IF('malzeme montaj'!$C$1:$C$3329&lt;&gt;"",ROW('malzeme montaj'!$C$1:$C$3329))),ROWS(CQ$4:CQ363))))</f>
        <v/>
      </c>
      <c r="CR363" s="34" t="str">
        <f t="array" ref="CR363">IF(ROWS(CR$4:CR363)&gt;CR$1,"",INDEX('malzeme montaj'!$C$1:$C$3329,SMALL(IF('malzeme montaj'!$B$1:$B$3329=CR$3,IF('malzeme montaj'!$C$1:$C$3329&lt;&gt;"",ROW('malzeme montaj'!$C$1:$C$3329))),ROWS(CR$4:CR363))))</f>
        <v/>
      </c>
      <c r="CS363" s="34" t="str">
        <f t="array" ref="CS363">IF(ROWS(CS$4:CS363)&gt;CS$1,"",INDEX('malzeme montaj'!$C$1:$C$3329,SMALL(IF('malzeme montaj'!$B$1:$B$3329=CS$3,IF('malzeme montaj'!$C$1:$C$3329&lt;&gt;"",ROW('malzeme montaj'!$C$1:$C$3329))),ROWS(CS$4:CS363))))</f>
        <v/>
      </c>
      <c r="CT363" s="34" t="str">
        <f t="array" ref="CT363">IF(ROWS(CT$4:CT363)&gt;CT$1,"",INDEX('malzeme montaj'!$C$1:$C$3329,SMALL(IF('malzeme montaj'!$B$1:$B$3329=CT$3,IF('malzeme montaj'!$C$1:$C$3329&lt;&gt;"",ROW('malzeme montaj'!$C$1:$C$3329))),ROWS(CT$4:CT363))))</f>
        <v/>
      </c>
      <c r="CU363" s="34" t="str">
        <f t="array" ref="CU363">IF(ROWS(CU$4:CU363)&gt;CU$1,"",INDEX('malzeme montaj'!$C$1:$C$3329,SMALL(IF('malzeme montaj'!$B$1:$B$3329=CU$3,IF('malzeme montaj'!$C$1:$C$3329&lt;&gt;"",ROW('malzeme montaj'!$C$1:$C$3329))),ROWS(CU$4:CU363))))</f>
        <v/>
      </c>
      <c r="CV363" s="34" t="str">
        <f t="array" ref="CV363">IF(ROWS(CV$4:CV363)&gt;CV$1,"",INDEX('malzeme montaj'!$C$1:$C$3329,SMALL(IF('malzeme montaj'!$B$1:$B$3329=CV$3,IF('malzeme montaj'!$C$1:$C$3329&lt;&gt;"",ROW('malzeme montaj'!$C$1:$C$3329))),ROWS(CV$4:CV363))))</f>
        <v/>
      </c>
      <c r="CW363" s="34" t="str">
        <f t="array" ref="CW363">IF(ROWS(CW$4:CW363)&gt;CW$1,"",INDEX('malzeme montaj'!$C$1:$C$3329,SMALL(IF('malzeme montaj'!$B$1:$B$3329=CW$3,IF('malzeme montaj'!$C$1:$C$3329&lt;&gt;"",ROW('malzeme montaj'!$C$1:$C$3329))),ROWS(CW$4:CW363))))</f>
        <v/>
      </c>
      <c r="CX363" s="34" t="str">
        <f t="array" ref="CX363">IF(ROWS(CX$4:CX363)&gt;CX$1,"",INDEX('malzeme montaj'!$C$1:$C$3329,SMALL(IF('malzeme montaj'!$B$1:$B$3329=CX$3,IF('malzeme montaj'!$C$1:$C$3329&lt;&gt;"",ROW('malzeme montaj'!$C$1:$C$3329))),ROWS(CX$4:CX363))))</f>
        <v/>
      </c>
      <c r="CY363" s="34" t="str">
        <f t="array" ref="CY363">IF(ROWS(CY$4:CY363)&gt;CY$1,"",INDEX('malzeme montaj'!$C$1:$C$3329,SMALL(IF('malzeme montaj'!$B$1:$B$3329=CY$3,IF('malzeme montaj'!$C$1:$C$3329&lt;&gt;"",ROW('malzeme montaj'!$C$1:$C$3329))),ROWS(CY$4:CY363))))</f>
        <v/>
      </c>
      <c r="CZ363" s="34" t="str">
        <f t="array" ref="CZ363">IF(ROWS(CZ$4:CZ363)&gt;CZ$1,"",INDEX('malzeme montaj'!$C$1:$C$3329,SMALL(IF('malzeme montaj'!$B$1:$B$3329=CZ$3,IF('malzeme montaj'!$C$1:$C$3329&lt;&gt;"",ROW('malzeme montaj'!$C$1:$C$3329))),ROWS(CZ$4:CZ363))))</f>
        <v/>
      </c>
      <c r="DA363" s="34" t="str">
        <f t="array" ref="DA363">IF(ROWS(DA$4:DA363)&gt;DA$1,"",INDEX('malzeme montaj'!$C$1:$C$3329,SMALL(IF('malzeme montaj'!$B$1:$B$3329=DA$3,IF('malzeme montaj'!$C$1:$C$3329&lt;&gt;"",ROW('malzeme montaj'!$C$1:$C$3329))),ROWS(DA$4:DA363))))</f>
        <v/>
      </c>
      <c r="DB363" s="34" t="str">
        <f t="array" ref="DB363">IF(ROWS(DB$4:DB363)&gt;DB$1,"",INDEX('malzeme montaj'!$C$1:$C$3329,SMALL(IF('malzeme montaj'!$B$1:$B$3329=DB$3,IF('malzeme montaj'!$C$1:$C$3329&lt;&gt;"",ROW('malzeme montaj'!$C$1:$C$3329))),ROWS(DB$4:DB363))))</f>
        <v/>
      </c>
      <c r="DC363" s="34" t="str">
        <f t="array" ref="DC363">IF(ROWS(DC$4:DC363)&gt;DC$1,"",INDEX('malzeme montaj'!$C$1:$C$3329,SMALL(IF('malzeme montaj'!$B$1:$B$3329=DC$3,IF('malzeme montaj'!$C$1:$C$3329&lt;&gt;"",ROW('malzeme montaj'!$C$1:$C$3329))),ROWS(DC$4:DC363))))</f>
        <v/>
      </c>
      <c r="DD363" s="34" t="str">
        <f t="array" ref="DD363">IF(ROWS(DD$4:DD363)&gt;DD$1,"",INDEX('malzeme montaj'!$C$1:$C$3329,SMALL(IF('malzeme montaj'!$B$1:$B$3329=DD$3,IF('malzeme montaj'!$C$1:$C$3329&lt;&gt;"",ROW('malzeme montaj'!$C$1:$C$3329))),ROWS(DD$4:DD363))))</f>
        <v/>
      </c>
      <c r="DE363" s="34" t="str">
        <f t="array" ref="DE363">IF(ROWS(DE$4:DE363)&gt;DE$1,"",INDEX('malzeme montaj'!$C$1:$C$3329,SMALL(IF('malzeme montaj'!$B$1:$B$3329=DE$3,IF('malzeme montaj'!$C$1:$C$3329&lt;&gt;"",ROW('malzeme montaj'!$C$1:$C$3329))),ROWS(DE$4:DE363))))</f>
        <v/>
      </c>
      <c r="DF363" s="34" t="str">
        <f t="array" ref="DF363">IF(ROWS(DF$4:DF363)&gt;DF$1,"",INDEX('malzeme montaj'!$C$1:$C$3329,SMALL(IF('malzeme montaj'!$B$1:$B$3329=DF$3,IF('malzeme montaj'!$C$1:$C$3329&lt;&gt;"",ROW('malzeme montaj'!$C$1:$C$3329))),ROWS(DF$4:DF363))))</f>
        <v/>
      </c>
      <c r="DG363" s="34" t="str">
        <f t="array" ref="DG363">IF(ROWS(DG$4:DG363)&gt;DG$1,"",INDEX('malzeme montaj'!$C$1:$C$3329,SMALL(IF('malzeme montaj'!$B$1:$B$3329=DG$3,IF('malzeme montaj'!$C$1:$C$3329&lt;&gt;"",ROW('malzeme montaj'!$C$1:$C$3329))),ROWS(DG$4:DG363))))</f>
        <v/>
      </c>
      <c r="DH363" s="34" t="str">
        <f t="array" ref="DH363">IF(ROWS(DH$4:DH363)&gt;DH$1,"",INDEX('malzeme montaj'!$C$1:$C$3329,SMALL(IF('malzeme montaj'!$B$1:$B$3329=DH$3,IF('malzeme montaj'!$C$1:$C$3329&lt;&gt;"",ROW('malzeme montaj'!$C$1:$C$3329))),ROWS(DH$4:DH363))))</f>
        <v/>
      </c>
      <c r="DI363" s="34" t="str">
        <f t="array" ref="DI363">IF(ROWS(DI$4:DI363)&gt;DI$1,"",INDEX('malzeme montaj'!$C$1:$C$3329,SMALL(IF('malzeme montaj'!$B$1:$B$3329=DI$3,IF('malzeme montaj'!$C$1:$C$3329&lt;&gt;"",ROW('malzeme montaj'!$C$1:$C$3329))),ROWS(DI$4:DI363))))</f>
        <v/>
      </c>
      <c r="DJ363" s="34" t="str">
        <f t="array" ref="DJ363">IF(ROWS(DJ$4:DJ363)&gt;DJ$1,"",INDEX('malzeme montaj'!$C$1:$C$3329,SMALL(IF('malzeme montaj'!$B$1:$B$3329=DJ$3,IF('malzeme montaj'!$C$1:$C$3329&lt;&gt;"",ROW('malzeme montaj'!$C$1:$C$3329))),ROWS(DJ$4:DJ363))))</f>
        <v/>
      </c>
      <c r="DK363" s="34" t="str">
        <f t="array" ref="DK363">IF(ROWS(DK$4:DK363)&gt;DK$1,"",INDEX('malzeme montaj'!$C$1:$C$3329,SMALL(IF('malzeme montaj'!$B$1:$B$3329=DK$3,IF('malzeme montaj'!$C$1:$C$3329&lt;&gt;"",ROW('malzeme montaj'!$C$1:$C$3329))),ROWS(DK$4:DK363))))</f>
        <v/>
      </c>
      <c r="DL363" s="34" t="str">
        <f t="array" ref="DL363">IF(ROWS(DL$4:DL363)&gt;DL$1,"",INDEX('malzeme montaj'!$C$1:$C$3329,SMALL(IF('malzeme montaj'!$B$1:$B$3329=DL$3,IF('malzeme montaj'!$C$1:$C$3329&lt;&gt;"",ROW('malzeme montaj'!$C$1:$C$3329))),ROWS(DL$4:DL363))))</f>
        <v/>
      </c>
      <c r="DQ363" s="34" t="str">
        <f t="array" ref="DQ363">IF(ROWS(DQ$4:DQ363)&gt;DQ$1,"",INDEX('malzeme montaj'!$C$1:$C$3329,SMALL(IF('malzeme montaj'!$B$1:$B$3329=DQ$3,IF('malzeme montaj'!$C$1:$C$3329&lt;&gt;"",ROW('malzeme montaj'!$C$1:$C$3329))),ROWS(DQ$4:DQ363))))</f>
        <v/>
      </c>
      <c r="DR363" s="34" t="str">
        <f t="array" ref="DR363">IF(ROWS(DR$4:DR363)&gt;DR$1,"",INDEX('malzeme montaj'!$C$1:$C$3329,SMALL(IF('malzeme montaj'!$B$1:$B$3329=DR$3,IF('malzeme montaj'!$C$1:$C$3329&lt;&gt;"",ROW('malzeme montaj'!$C$1:$C$3329))),ROWS(DR$4:DR363))))</f>
        <v/>
      </c>
      <c r="DS363" s="34" t="str">
        <f t="array" ref="DS363">IF(ROWS(DS$4:DS363)&gt;DS$1,"",INDEX('malzeme montaj'!$C$1:$C$3329,SMALL(IF('malzeme montaj'!$B$1:$B$3329=DS$3,IF('malzeme montaj'!$C$1:$C$3329&lt;&gt;"",ROW('malzeme montaj'!$C$1:$C$3329))),ROWS(DS$4:DS363))))</f>
        <v/>
      </c>
      <c r="DT363" s="34" t="str">
        <f t="array" ref="DT363">IF(ROWS(DT$4:DT363)&gt;DT$1,"",INDEX('malzeme montaj'!$C$1:$C$3329,SMALL(IF('malzeme montaj'!$B$1:$B$3329=DT$3,IF('malzeme montaj'!$C$1:$C$3329&lt;&gt;"",ROW('malzeme montaj'!$C$1:$C$3329))),ROWS(DT$4:DT363))))</f>
        <v/>
      </c>
      <c r="DU363" s="34" t="str">
        <f t="array" ref="DU363">IF(ROWS(DU$4:DU363)&gt;DU$1,"",INDEX('malzeme montaj'!$C$1:$C$3329,SMALL(IF('malzeme montaj'!$B$1:$B$3329=DU$3,IF('malzeme montaj'!$C$1:$C$3329&lt;&gt;"",ROW('malzeme montaj'!$C$1:$C$3329))),ROWS(DU$4:DU363))))</f>
        <v/>
      </c>
      <c r="DV363" s="34" t="str">
        <f t="array" ref="DV363">IF(ROWS(DV$4:DV363)&gt;DV$1,"",INDEX('malzeme montaj'!$C$1:$C$3329,SMALL(IF('malzeme montaj'!$B$1:$B$3329=DV$3,IF('malzeme montaj'!$C$1:$C$3329&lt;&gt;"",ROW('malzeme montaj'!$C$1:$C$3329))),ROWS(DV$4:DV363))))</f>
        <v/>
      </c>
      <c r="DW363" s="34" t="str">
        <f t="array" ref="DW363">IF(ROWS(DW$4:DW363)&gt;DW$1,"",INDEX('malzeme montaj'!$C$1:$C$3329,SMALL(IF('malzeme montaj'!$B$1:$B$3329=DW$3,IF('malzeme montaj'!$C$1:$C$3329&lt;&gt;"",ROW('malzeme montaj'!$C$1:$C$3329))),ROWS(DW$4:DW363))))</f>
        <v/>
      </c>
      <c r="DX363" s="34" t="str">
        <f t="array" ref="DX363">IF(ROWS(DX$4:DX363)&gt;DX$1,"",INDEX('malzeme montaj'!$C$1:$C$3329,SMALL(IF('malzeme montaj'!$B$1:$B$3329=DX$3,IF('malzeme montaj'!$C$1:$C$3329&lt;&gt;"",ROW('malzeme montaj'!$C$1:$C$3329))),ROWS(DX$4:DX363))))</f>
        <v/>
      </c>
      <c r="DY363" s="34" t="str">
        <f t="array" ref="DY363">IF(ROWS(DY$4:DY363)&gt;DY$1,"",INDEX('malzeme montaj'!$C$1:$C$3329,SMALL(IF('malzeme montaj'!$B$1:$B$3329=DY$3,IF('malzeme montaj'!$C$1:$C$3329&lt;&gt;"",ROW('malzeme montaj'!$C$1:$C$3329))),ROWS(DY$4:DY363))))</f>
        <v/>
      </c>
      <c r="DZ363" s="34" t="str">
        <f t="array" ref="DZ363">IF(ROWS(DZ$4:DZ363)&gt;DZ$1,"",INDEX('malzeme montaj'!$C$1:$C$3329,SMALL(IF('malzeme montaj'!$B$1:$B$3329=DZ$3,IF('malzeme montaj'!$C$1:$C$3329&lt;&gt;"",ROW('malzeme montaj'!$C$1:$C$3329))),ROWS(DZ$4:DZ363))))</f>
        <v/>
      </c>
      <c r="EA363" s="34" t="str">
        <f t="array" ref="EA363">IF(ROWS(EA$4:EA363)&gt;EA$1,"",INDEX('malzeme montaj'!$C$1:$C$3329,SMALL(IF('malzeme montaj'!$B$1:$B$3329=EA$3,IF('malzeme montaj'!$C$1:$C$3329&lt;&gt;"",ROW('malzeme montaj'!$C$1:$C$3329))),ROWS(EA$4:EA363))))</f>
        <v/>
      </c>
      <c r="EB363" s="34" t="str">
        <f t="array" ref="EB363">IF(ROWS(EB$4:EB363)&gt;EB$1,"",INDEX('malzeme montaj'!$C$1:$C$3329,SMALL(IF('malzeme montaj'!$B$1:$B$3329=EB$3,IF('malzeme montaj'!$C$1:$C$3329&lt;&gt;"",ROW('malzeme montaj'!$C$1:$C$3329))),ROWS(EB$4:EB363))))</f>
        <v/>
      </c>
      <c r="EC363" s="34" t="str">
        <f t="array" ref="EC363">IF(ROWS(EC$4:EC363)&gt;EC$1,"",INDEX('malzeme montaj'!$C$1:$C$3329,SMALL(IF('malzeme montaj'!$B$1:$B$3329=EC$3,IF('malzeme montaj'!$C$1:$C$3329&lt;&gt;"",ROW('malzeme montaj'!$C$1:$C$3329))),ROWS(EC$4:EC363))))</f>
        <v/>
      </c>
      <c r="ED363" s="34" t="str">
        <f t="array" ref="ED363">IF(ROWS(ED$4:ED363)&gt;ED$1,"",INDEX('malzeme montaj'!$C$1:$C$3329,SMALL(IF('malzeme montaj'!$B$1:$B$3329=ED$3,IF('malzeme montaj'!$C$1:$C$3329&lt;&gt;"",ROW('malzeme montaj'!$C$1:$C$3329))),ROWS(ED$4:ED363))))</f>
        <v/>
      </c>
      <c r="EE363" s="34" t="str">
        <f t="array" ref="EE363">IF(ROWS(EE$4:EE363)&gt;EE$1,"",INDEX('malzeme montaj'!$C$1:$C$3329,SMALL(IF('malzeme montaj'!$B$1:$B$3329=EE$3,IF('malzeme montaj'!$C$1:$C$3329&lt;&gt;"",ROW('malzeme montaj'!$C$1:$C$3329))),ROWS(EE$4:EE363))))</f>
        <v/>
      </c>
      <c r="EF363" s="34" t="str">
        <f t="array" ref="EF363">IF(ROWS(EF$4:EF363)&gt;EF$1,"",INDEX('malzeme montaj'!$C$1:$C$3329,SMALL(IF('malzeme montaj'!$B$1:$B$3329=EF$3,IF('malzeme montaj'!$C$1:$C$3329&lt;&gt;"",ROW('malzeme montaj'!$C$1:$C$3329))),ROWS(EF$4:EF363))))</f>
        <v/>
      </c>
      <c r="EG363" s="34" t="str">
        <f t="array" ref="EG363">IF(ROWS(EG$4:EG363)&gt;EG$1,"",INDEX('malzeme montaj'!$C$1:$C$3329,SMALL(IF('malzeme montaj'!$B$1:$B$3329=EG$3,IF('malzeme montaj'!$C$1:$C$3329&lt;&gt;"",ROW('malzeme montaj'!$C$1:$C$3329))),ROWS(EG$4:EG363))))</f>
        <v/>
      </c>
      <c r="EH363" s="34" t="str">
        <f t="array" ref="EH363">IF(ROWS(EH$4:EH363)&gt;EH$1,"",INDEX('malzeme montaj'!$C$1:$C$3329,SMALL(IF('malzeme montaj'!$B$1:$B$3329=EH$3,IF('malzeme montaj'!$C$1:$C$3329&lt;&gt;"",ROW('malzeme montaj'!$C$1:$C$3329))),ROWS(EH$4:EH363))))</f>
        <v/>
      </c>
      <c r="EI363" s="34" t="str">
        <f t="array" ref="EI363">IF(ROWS(EI$4:EI363)&gt;EI$1,"",INDEX('malzeme montaj'!$C$1:$C$3329,SMALL(IF('malzeme montaj'!$B$1:$B$3329=EI$3,IF('malzeme montaj'!$C$1:$C$3329&lt;&gt;"",ROW('malzeme montaj'!$C$1:$C$3329))),ROWS(EI$4:EI363))))</f>
        <v/>
      </c>
      <c r="EJ363" s="34" t="str">
        <f t="array" ref="EJ363">IF(ROWS(EJ$4:EJ363)&gt;EJ$1,"",INDEX('malzeme montaj'!$C$1:$C$3329,SMALL(IF('malzeme montaj'!$B$1:$B$3329=EJ$3,IF('malzeme montaj'!$C$1:$C$3329&lt;&gt;"",ROW('malzeme montaj'!$C$1:$C$3329))),ROWS(EJ$4:EJ363))))</f>
        <v/>
      </c>
      <c r="EK363" s="34" t="str">
        <f t="array" ref="EK363">IF(ROWS(EK$4:EK363)&gt;EK$1,"",INDEX('malzeme montaj'!$C$1:$C$3329,SMALL(IF('malzeme montaj'!$B$1:$B$3329=EK$3,IF('malzeme montaj'!$C$1:$C$3329&lt;&gt;"",ROW('malzeme montaj'!$C$1:$C$3329))),ROWS(EK$4:EK363))))</f>
        <v/>
      </c>
      <c r="EL363" s="34" t="str">
        <f t="array" ref="EL363">IF(ROWS(EL$4:EL363)&gt;EL$1,"",INDEX('malzeme montaj'!$C$1:$C$3329,SMALL(IF('malzeme montaj'!$B$1:$B$3329=EL$3,IF('malzeme montaj'!$C$1:$C$3329&lt;&gt;"",ROW('malzeme montaj'!$C$1:$C$3329))),ROWS(EL$4:EL363))))</f>
        <v/>
      </c>
      <c r="EM363" s="34" t="str">
        <f t="array" ref="EM363">IF(ROWS(EM$4:EM363)&gt;EM$1,"",INDEX('malzeme montaj'!$C$1:$C$3329,SMALL(IF('malzeme montaj'!$B$1:$B$3329=EM$3,IF('malzeme montaj'!$C$1:$C$3329&lt;&gt;"",ROW('malzeme montaj'!$C$1:$C$3329))),ROWS(EM$4:EM363))))</f>
        <v/>
      </c>
      <c r="EN363" s="34" t="str">
        <f t="array" ref="EN363">IF(ROWS(EN$4:EN363)&gt;EN$1,"",INDEX('malzeme montaj'!$C$1:$C$3329,SMALL(IF('malzeme montaj'!$B$1:$B$3329=EN$3,IF('malzeme montaj'!$C$1:$C$3329&lt;&gt;"",ROW('malzeme montaj'!$C$1:$C$3329))),ROWS(EN$4:EN363))))</f>
        <v/>
      </c>
      <c r="EO363" s="34" t="str">
        <f t="array" ref="EO363">IF(ROWS(EO$4:EO363)&gt;EO$1,"",INDEX('malzeme montaj'!$C$1:$C$3329,SMALL(IF('malzeme montaj'!$B$1:$B$3329=EO$3,IF('malzeme montaj'!$C$1:$C$3329&lt;&gt;"",ROW('malzeme montaj'!$C$1:$C$3329))),ROWS(EO$4:EO363))))</f>
        <v/>
      </c>
      <c r="EP363" s="34" t="str">
        <f t="array" ref="EP363">IF(ROWS(EP$4:EP363)&gt;EP$1,"",INDEX('malzeme montaj'!$C$1:$C$3329,SMALL(IF('malzeme montaj'!$B$1:$B$3329=EP$3,IF('malzeme montaj'!$C$1:$C$3329&lt;&gt;"",ROW('malzeme montaj'!$C$1:$C$3329))),ROWS(EP$4:EP363))))</f>
        <v/>
      </c>
      <c r="EQ363" s="34" t="str">
        <f t="array" ref="EQ363">IF(ROWS(EQ$4:EQ363)&gt;EQ$1,"",INDEX('malzeme montaj'!$C$1:$C$3329,SMALL(IF('malzeme montaj'!$B$1:$B$3329=EQ$3,IF('malzeme montaj'!$C$1:$C$3329&lt;&gt;"",ROW('malzeme montaj'!$C$1:$C$3329))),ROWS(EQ$4:EQ363))))</f>
        <v/>
      </c>
      <c r="ER363" s="34" t="str">
        <f t="array" ref="ER363">IF(ROWS(ER$4:ER363)&gt;ER$1,"",INDEX('malzeme montaj'!$C$1:$C$3329,SMALL(IF('malzeme montaj'!$B$1:$B$3329=ER$3,IF('malzeme montaj'!$C$1:$C$3329&lt;&gt;"",ROW('malzeme montaj'!$C$1:$C$3329))),ROWS(ER$4:ER363))))</f>
        <v/>
      </c>
      <c r="ES363" s="34" t="str">
        <f t="array" ref="ES363">IF(ROWS(ES$4:ES363)&gt;ES$1,"",INDEX('malzeme montaj'!$C$1:$C$3329,SMALL(IF('malzeme montaj'!$B$1:$B$3329=ES$3,IF('malzeme montaj'!$C$1:$C$3329&lt;&gt;"",ROW('malzeme montaj'!$C$1:$C$3329))),ROWS(ES$4:ES363))))</f>
        <v/>
      </c>
      <c r="ET363" s="34" t="str">
        <f t="array" ref="ET363">IF(ROWS(ET$4:ET363)&gt;ET$1,"",INDEX('malzeme montaj'!$C$1:$C$3329,SMALL(IF('malzeme montaj'!$B$1:$B$3329=ET$3,IF('malzeme montaj'!$C$1:$C$3329&lt;&gt;"",ROW('malzeme montaj'!$C$1:$C$3329))),ROWS(ET$4:ET363))))</f>
        <v/>
      </c>
      <c r="EU363" s="34" t="str">
        <f t="array" ref="EU363">IF(ROWS(EU$4:EU363)&gt;EU$1,"",INDEX('malzeme montaj'!$C$1:$C$3329,SMALL(IF('malzeme montaj'!$B$1:$B$3329=EU$3,IF('malzeme montaj'!$C$1:$C$3329&lt;&gt;"",ROW('malzeme montaj'!$C$1:$C$3329))),ROWS(EU$4:EU363))))</f>
        <v/>
      </c>
      <c r="EV363" s="34" t="str">
        <f t="array" ref="EV363">IF(ROWS(EV$4:EV363)&gt;EV$1,"",INDEX('malzeme montaj'!$C$1:$C$3329,SMALL(IF('malzeme montaj'!$B$1:$B$3329=EV$3,IF('malzeme montaj'!$C$1:$C$3329&lt;&gt;"",ROW('malzeme montaj'!$C$1:$C$3329))),ROWS(EV$4:EV363))))</f>
        <v/>
      </c>
      <c r="EW363" s="34" t="str">
        <f t="array" ref="EW363">IF(ROWS(EW$4:EW363)&gt;EW$1,"",INDEX('malzeme montaj'!$C$1:$C$3329,SMALL(IF('malzeme montaj'!$B$1:$B$3329=EW$3,IF('malzeme montaj'!$C$1:$C$3329&lt;&gt;"",ROW('malzeme montaj'!$C$1:$C$3329))),ROWS(EW$4:EW363))))</f>
        <v/>
      </c>
    </row>
    <row r="364" spans="4:153">
      <c r="D364" s="38" t="str">
        <f t="array" ref="D364">IF(ROWS(D$4:D364)&gt;D$1,"",INDEX('malzeme montaj'!$C$1:$C$3329,SMALL(IF('malzeme montaj'!$B$1:$B$3329=D$3,IF('malzeme montaj'!$C$1:$C$3329&lt;&gt;"",ROW('malzeme montaj'!$C$1:$C$3329))),ROWS(D$4:D364))))</f>
        <v/>
      </c>
      <c r="E364" s="38" t="str">
        <f t="array" ref="E364">IF(ROWS(E$4:E364)&gt;E$1,"",INDEX('malzeme montaj'!$C$1:$C$3329,SMALL(IF('malzeme montaj'!$B$1:$B$3329=E$3,IF('malzeme montaj'!$C$1:$C$3329&lt;&gt;"",ROW('malzeme montaj'!$C$1:$C$3329))),ROWS(E$4:E364))))</f>
        <v/>
      </c>
      <c r="F364" s="38" t="str">
        <f t="array" ref="F364">IF(ROWS(F$4:F364)&gt;F$1,"",INDEX('malzeme montaj'!$C$1:$C$3329,SMALL(IF('malzeme montaj'!$B$1:$B$3329=F$3,IF('malzeme montaj'!$C$1:$C$3329&lt;&gt;"",ROW('malzeme montaj'!$C$1:$C$3329))),ROWS(F$4:F364))))</f>
        <v/>
      </c>
      <c r="G364" s="38" t="str">
        <f t="array" ref="G364">IF(ROWS(G$4:G364)&gt;G$1,"",INDEX('malzeme montaj'!$C$1:$C$3329,SMALL(IF('malzeme montaj'!$B$1:$B$3329=G$3,IF('malzeme montaj'!$C$1:$C$3329&lt;&gt;"",ROW('malzeme montaj'!$C$1:$C$3329))),ROWS(G$4:G364))))</f>
        <v/>
      </c>
      <c r="H364" s="38" t="str">
        <f t="array" ref="H364">IF(ROWS(H$4:H364)&gt;H$1,"",INDEX('malzeme montaj'!$C$1:$C$3329,SMALL(IF('malzeme montaj'!$B$1:$B$3329=H$3,IF('malzeme montaj'!$C$1:$C$3329&lt;&gt;"",ROW('malzeme montaj'!$C$1:$C$3329))),ROWS(H$4:H364))))</f>
        <v/>
      </c>
      <c r="I364" s="38" t="str">
        <f t="array" ref="I364">IF(ROWS(I$4:I364)&gt;I$1,"",INDEX('malzeme montaj'!$C$1:$C$3329,SMALL(IF('malzeme montaj'!$B$1:$B$3329=I$3,IF('malzeme montaj'!$C$1:$C$3329&lt;&gt;"",ROW('malzeme montaj'!$C$1:$C$3329))),ROWS(I$4:I364))))</f>
        <v/>
      </c>
      <c r="J364" s="38" t="str">
        <f t="array" ref="J364">IF(ROWS(J$4:J364)&gt;J$1,"",INDEX('malzeme montaj'!$C$1:$C$3329,SMALL(IF('malzeme montaj'!$B$1:$B$3329=J$3,IF('malzeme montaj'!$C$1:$C$3329&lt;&gt;"",ROW('malzeme montaj'!$C$1:$C$3329))),ROWS(J$4:J364))))</f>
        <v/>
      </c>
      <c r="K364" s="38" t="str">
        <f t="array" ref="K364">IF(ROWS(K$4:K364)&gt;K$1,"",INDEX('malzeme montaj'!$C$1:$C$3329,SMALL(IF('malzeme montaj'!$B$1:$B$3329=K$3,IF('malzeme montaj'!$C$1:$C$3329&lt;&gt;"",ROW('malzeme montaj'!$C$1:$C$3329))),ROWS(K$4:K364))))</f>
        <v/>
      </c>
      <c r="L364" s="38" t="str">
        <f t="array" ref="L364">IF(ROWS(L$4:L364)&gt;L$1,"",INDEX('malzeme montaj'!$C$1:$C$3329,SMALL(IF('malzeme montaj'!$B$1:$B$3329=L$3,IF('malzeme montaj'!$C$1:$C$3329&lt;&gt;"",ROW('malzeme montaj'!$C$1:$C$3329))),ROWS(L$4:L364))))</f>
        <v/>
      </c>
      <c r="M364" s="38" t="str">
        <f t="array" ref="M364">IF(ROWS(M$4:M364)&gt;M$1,"",INDEX('malzeme montaj'!$C$1:$C$3329,SMALL(IF('malzeme montaj'!$B$1:$B$3329=M$3,IF('malzeme montaj'!$C$1:$C$3329&lt;&gt;"",ROW('malzeme montaj'!$C$1:$C$3329))),ROWS(M$4:M364))))</f>
        <v/>
      </c>
      <c r="N364" s="38" t="str">
        <f t="array" ref="N364">IF(ROWS(N$4:N364)&gt;N$1,"",INDEX('malzeme montaj'!$C$1:$C$3329,SMALL(IF('malzeme montaj'!$B$1:$B$3329=N$3,IF('malzeme montaj'!$C$1:$C$3329&lt;&gt;"",ROW('malzeme montaj'!$C$1:$C$3329))),ROWS(N$4:N364))))</f>
        <v/>
      </c>
      <c r="O364" s="38" t="str">
        <f t="array" ref="O364">IF(ROWS(O$4:O364)&gt;O$1,"",INDEX('malzeme montaj'!$C$1:$C$3329,SMALL(IF('malzeme montaj'!$B$1:$B$3329=O$3,IF('malzeme montaj'!$C$1:$C$3329&lt;&gt;"",ROW('malzeme montaj'!$C$1:$C$3329))),ROWS(O$4:O364))))</f>
        <v/>
      </c>
      <c r="P364" s="38" t="str">
        <f t="array" ref="P364">IF(ROWS(P$4:P364)&gt;P$1,"",INDEX('malzeme montaj'!$C$1:$C$3329,SMALL(IF('malzeme montaj'!$B$1:$B$3329=P$3,IF('malzeme montaj'!$C$1:$C$3329&lt;&gt;"",ROW('malzeme montaj'!$C$1:$C$3329))),ROWS(P$4:P364))))</f>
        <v/>
      </c>
      <c r="Q364" s="38" t="str">
        <f t="array" ref="Q364">IF(ROWS(Q$4:Q364)&gt;Q$1,"",INDEX('malzeme montaj'!$C$1:$C$3329,SMALL(IF('malzeme montaj'!$B$1:$B$3329=Q$3,IF('malzeme montaj'!$C$1:$C$3329&lt;&gt;"",ROW('malzeme montaj'!$C$1:$C$3329))),ROWS(Q$4:Q364))))</f>
        <v/>
      </c>
      <c r="R364" s="38" t="str">
        <f t="array" ref="R364">IF(ROWS(R$4:R364)&gt;R$1,"",INDEX('malzeme montaj'!$C$1:$C$3329,SMALL(IF('malzeme montaj'!$B$1:$B$3329=R$3,IF('malzeme montaj'!$C$1:$C$3329&lt;&gt;"",ROW('malzeme montaj'!$C$1:$C$3329))),ROWS(R$4:R364))))</f>
        <v/>
      </c>
      <c r="S364" s="38" t="str">
        <f t="array" ref="S364">IF(ROWS(S$4:S364)&gt;S$1,"",INDEX('malzeme montaj'!$C$1:$C$3329,SMALL(IF('malzeme montaj'!$B$1:$B$3329=S$3,IF('malzeme montaj'!$C$1:$C$3329&lt;&gt;"",ROW('malzeme montaj'!$C$1:$C$3329))),ROWS(S$4:S364))))</f>
        <v/>
      </c>
      <c r="T364" s="38" t="str">
        <f t="array" ref="T364">IF(ROWS(T$4:T364)&gt;T$1,"",INDEX('malzeme montaj'!$C$1:$C$3329,SMALL(IF('malzeme montaj'!$B$1:$B$3329=T$3,IF('malzeme montaj'!$C$1:$C$3329&lt;&gt;"",ROW('malzeme montaj'!$C$1:$C$3329))),ROWS(T$4:T364))))</f>
        <v/>
      </c>
      <c r="U364" s="38" t="str">
        <f t="array" ref="U364">IF(ROWS(U$4:U364)&gt;U$1,"",INDEX('malzeme montaj'!$C$1:$C$3329,SMALL(IF('malzeme montaj'!$B$1:$B$3329=U$3,IF('malzeme montaj'!$C$1:$C$3329&lt;&gt;"",ROW('malzeme montaj'!$C$1:$C$3329))),ROWS(U$4:U364))))</f>
        <v/>
      </c>
      <c r="V364" s="38" t="str">
        <f t="array" ref="V364">IF(ROWS(V$4:V364)&gt;V$1,"",INDEX('malzeme montaj'!$C$1:$C$3329,SMALL(IF('malzeme montaj'!$B$1:$B$3329=V$3,IF('malzeme montaj'!$C$1:$C$3329&lt;&gt;"",ROW('malzeme montaj'!$C$1:$C$3329))),ROWS(V$4:V364))))</f>
        <v/>
      </c>
      <c r="W364" s="38" t="str">
        <f t="array" ref="W364">IF(ROWS(W$4:W364)&gt;W$1,"",INDEX('malzeme montaj'!$C$1:$C$3329,SMALL(IF('malzeme montaj'!$B$1:$B$3329=W$3,IF('malzeme montaj'!$C$1:$C$3329&lt;&gt;"",ROW('malzeme montaj'!$C$1:$C$3329))),ROWS(W$4:W364))))</f>
        <v/>
      </c>
      <c r="X364" s="38" t="str">
        <f t="array" ref="X364">IF(ROWS(X$4:X364)&gt;X$1,"",INDEX('malzeme montaj'!$C$1:$C$3329,SMALL(IF('malzeme montaj'!$B$1:$B$3329=X$3,IF('malzeme montaj'!$C$1:$C$3329&lt;&gt;"",ROW('malzeme montaj'!$C$1:$C$3329))),ROWS(X$4:X364))))</f>
        <v/>
      </c>
      <c r="Y364" s="38" t="str">
        <f t="array" ref="Y364">IF(ROWS(Y$4:Y364)&gt;Y$1,"",INDEX('malzeme montaj'!$C$1:$C$3329,SMALL(IF('malzeme montaj'!$B$1:$B$3329=Y$3,IF('malzeme montaj'!$C$1:$C$3329&lt;&gt;"",ROW('malzeme montaj'!$C$1:$C$3329))),ROWS(Y$4:Y364))))</f>
        <v/>
      </c>
      <c r="Z364" s="38" t="str">
        <f t="array" ref="Z364">IF(ROWS(Z$4:Z364)&gt;Z$1,"",INDEX('malzeme montaj'!$C$1:$C$3329,SMALL(IF('malzeme montaj'!$B$1:$B$3329=Z$3,IF('malzeme montaj'!$C$1:$C$3329&lt;&gt;"",ROW('malzeme montaj'!$C$1:$C$3329))),ROWS(Z$4:Z364))))</f>
        <v/>
      </c>
      <c r="AA364" s="38" t="str">
        <f t="array" ref="AA364">IF(ROWS(AA$4:AA364)&gt;AA$1,"",INDEX('malzeme montaj'!$C$1:$C$3329,SMALL(IF('malzeme montaj'!$B$1:$B$3329=AA$3,IF('malzeme montaj'!$C$1:$C$3329&lt;&gt;"",ROW('malzeme montaj'!$C$1:$C$3329))),ROWS(AA$4:AA364))))</f>
        <v/>
      </c>
      <c r="AB364" s="38" t="str">
        <f t="array" ref="AB364">IF(ROWS(AB$4:AB364)&gt;AB$1,"",INDEX('malzeme montaj'!$C$1:$C$3329,SMALL(IF('malzeme montaj'!$B$1:$B$3329=AB$3,IF('malzeme montaj'!$C$1:$C$3329&lt;&gt;"",ROW('malzeme montaj'!$C$1:$C$3329))),ROWS(AB$4:AB364))))</f>
        <v/>
      </c>
      <c r="AC364" s="38" t="str">
        <f t="array" ref="AC364">IF(ROWS(AC$4:AC364)&gt;AC$1,"",INDEX('malzeme montaj'!$C$1:$C$3329,SMALL(IF('malzeme montaj'!$B$1:$B$3329=AC$3,IF('malzeme montaj'!$C$1:$C$3329&lt;&gt;"",ROW('malzeme montaj'!$C$1:$C$3329))),ROWS(AC$4:AC364))))</f>
        <v/>
      </c>
      <c r="AD364" s="38" t="str">
        <f t="array" ref="AD364">IF(ROWS(AD$4:AD364)&gt;AD$1,"",INDEX('malzeme montaj'!$C$1:$C$3329,SMALL(IF('malzeme montaj'!$B$1:$B$3329=AD$3,IF('malzeme montaj'!$C$1:$C$3329&lt;&gt;"",ROW('malzeme montaj'!$C$1:$C$3329))),ROWS(AD$4:AD364))))</f>
        <v/>
      </c>
      <c r="AE364" s="38" t="str">
        <f t="array" ref="AE364">IF(ROWS(AE$4:AE364)&gt;AE$1,"",INDEX('malzeme montaj'!$C$1:$C$3329,SMALL(IF('malzeme montaj'!$B$1:$B$3329=AE$3,IF('malzeme montaj'!$C$1:$C$3329&lt;&gt;"",ROW('malzeme montaj'!$C$1:$C$3329))),ROWS(AE$4:AE364))))</f>
        <v/>
      </c>
      <c r="AF364" s="38" t="str">
        <f t="array" ref="AF364">IF(ROWS(AF$4:AF364)&gt;AF$1,"",INDEX('malzeme montaj'!$C$1:$C$3329,SMALL(IF('malzeme montaj'!$B$1:$B$3329=AF$3,IF('malzeme montaj'!$C$1:$C$3329&lt;&gt;"",ROW('malzeme montaj'!$C$1:$C$3329))),ROWS(AF$4:AF364))))</f>
        <v/>
      </c>
      <c r="AG364" s="38" t="str">
        <f t="array" ref="AG364">IF(ROWS(AG$4:AG364)&gt;AG$1,"",INDEX('malzeme montaj'!$C$1:$C$3329,SMALL(IF('malzeme montaj'!$B$1:$B$3329=AG$3,IF('malzeme montaj'!$C$1:$C$3329&lt;&gt;"",ROW('malzeme montaj'!$C$1:$C$3329))),ROWS(AG$4:AG364))))</f>
        <v/>
      </c>
      <c r="AH364" s="38" t="str">
        <f t="array" ref="AH364">IF(ROWS(AH$4:AH364)&gt;AH$1,"",INDEX('malzeme montaj'!$C$1:$C$3329,SMALL(IF('malzeme montaj'!$B$1:$B$3329=AH$3,IF('malzeme montaj'!$C$1:$C$3329&lt;&gt;"",ROW('malzeme montaj'!$C$1:$C$3329))),ROWS(AH$4:AH364))))</f>
        <v/>
      </c>
      <c r="AI364" s="38" t="str">
        <f t="array" ref="AI364">IF(ROWS(AI$4:AI364)&gt;AI$1,"",INDEX('malzeme montaj'!$C$1:$C$3329,SMALL(IF('malzeme montaj'!$B$1:$B$3329=AI$3,IF('malzeme montaj'!$C$1:$C$3329&lt;&gt;"",ROW('malzeme montaj'!$C$1:$C$3329))),ROWS(AI$4:AI364))))</f>
        <v/>
      </c>
      <c r="AJ364" s="38" t="str">
        <f t="array" ref="AJ364">IF(ROWS(AJ$4:AJ364)&gt;AJ$1,"",INDEX('malzeme montaj'!$C$1:$C$3329,SMALL(IF('malzeme montaj'!$B$1:$B$3329=AJ$3,IF('malzeme montaj'!$C$1:$C$3329&lt;&gt;"",ROW('malzeme montaj'!$C$1:$C$3329))),ROWS(AJ$4:AJ364))))</f>
        <v/>
      </c>
      <c r="AK364" s="38" t="str">
        <f t="array" ref="AK364">IF(ROWS(AK$4:AK364)&gt;AK$1,"",INDEX('malzeme montaj'!$C$1:$C$3329,SMALL(IF('malzeme montaj'!$B$1:$B$3329=AK$3,IF('malzeme montaj'!$C$1:$C$3329&lt;&gt;"",ROW('malzeme montaj'!$C$1:$C$3329))),ROWS(AK$4:AK364))))</f>
        <v/>
      </c>
      <c r="AL364" s="38" t="str">
        <f t="array" ref="AL364">IF(ROWS(AL$4:AL364)&gt;AL$1,"",INDEX('malzeme montaj'!$C$1:$C$3329,SMALL(IF('malzeme montaj'!$B$1:$B$3329=AL$3,IF('malzeme montaj'!$C$1:$C$3329&lt;&gt;"",ROW('malzeme montaj'!$C$1:$C$3329))),ROWS(AL$4:AL364))))</f>
        <v/>
      </c>
      <c r="AM364" s="38" t="str">
        <f t="array" ref="AM364">IF(ROWS(AM$4:AM364)&gt;AM$1,"",INDEX('malzeme montaj'!$C$1:$C$3329,SMALL(IF('malzeme montaj'!$B$1:$B$3329=AM$3,IF('malzeme montaj'!$C$1:$C$3329&lt;&gt;"",ROW('malzeme montaj'!$C$1:$C$3329))),ROWS(AM$4:AM364))))</f>
        <v/>
      </c>
      <c r="AN364" s="38" t="str">
        <f t="array" ref="AN364">IF(ROWS(AN$4:AN364)&gt;AN$1,"",INDEX('malzeme montaj'!$C$1:$C$3329,SMALL(IF('malzeme montaj'!$B$1:$B$3329=AN$3,IF('malzeme montaj'!$C$1:$C$3329&lt;&gt;"",ROW('malzeme montaj'!$C$1:$C$3329))),ROWS(AN$4:AN364))))</f>
        <v/>
      </c>
      <c r="AO364" s="38" t="str">
        <f t="array" ref="AO364">IF(ROWS(AO$4:AO364)&gt;AO$1,"",INDEX('malzeme montaj'!$C$1:$C$3329,SMALL(IF('malzeme montaj'!$B$1:$B$3329=AO$3,IF('malzeme montaj'!$C$1:$C$3329&lt;&gt;"",ROW('malzeme montaj'!$C$1:$C$3329))),ROWS(AO$4:AO364))))</f>
        <v/>
      </c>
      <c r="AP364" s="38" t="str">
        <f t="array" ref="AP364">IF(ROWS(AP$4:AP364)&gt;AP$1,"",INDEX('malzeme montaj'!$C$1:$C$3329,SMALL(IF('malzeme montaj'!$B$1:$B$3329=AP$3,IF('malzeme montaj'!$C$1:$C$3329&lt;&gt;"",ROW('malzeme montaj'!$C$1:$C$3329))),ROWS(AP$4:AP364))))</f>
        <v/>
      </c>
      <c r="AQ364" s="38" t="str">
        <f t="array" ref="AQ364">IF(ROWS(AQ$4:AQ364)&gt;AQ$1,"",INDEX('malzeme montaj'!$C$1:$C$3329,SMALL(IF('malzeme montaj'!$B$1:$B$3329=AQ$3,IF('malzeme montaj'!$C$1:$C$3329&lt;&gt;"",ROW('malzeme montaj'!$C$1:$C$3329))),ROWS(AQ$4:AQ364))))</f>
        <v/>
      </c>
      <c r="AR364" s="38" t="str">
        <f t="array" ref="AR364">IF(ROWS(AR$4:AR364)&gt;AR$1,"",INDEX('malzeme montaj'!$C$1:$C$3329,SMALL(IF('malzeme montaj'!$B$1:$B$3329=AR$3,IF('malzeme montaj'!$C$1:$C$3329&lt;&gt;"",ROW('malzeme montaj'!$C$1:$C$3329))),ROWS(AR$4:AR364))))</f>
        <v/>
      </c>
      <c r="AS364" s="38" t="str">
        <f t="array" ref="AS364">IF(ROWS(AS$4:AS364)&gt;AS$1,"",INDEX('malzeme montaj'!$C$1:$C$3329,SMALL(IF('malzeme montaj'!$B$1:$B$3329=AS$3,IF('malzeme montaj'!$C$1:$C$3329&lt;&gt;"",ROW('malzeme montaj'!$C$1:$C$3329))),ROWS(AS$4:AS364))))</f>
        <v/>
      </c>
      <c r="AT364" s="38" t="str">
        <f t="array" ref="AT364">IF(ROWS(AT$4:AT364)&gt;AT$1,"",INDEX('malzeme montaj'!$C$1:$C$3329,SMALL(IF('malzeme montaj'!$B$1:$B$3329=AT$3,IF('malzeme montaj'!$C$1:$C$3329&lt;&gt;"",ROW('malzeme montaj'!$C$1:$C$3329))),ROWS(AT$4:AT364))))</f>
        <v/>
      </c>
      <c r="AU364" s="38" t="str">
        <f t="array" ref="AU364">IF(ROWS(AU$4:AU364)&gt;AU$1,"",INDEX('malzeme montaj'!$C$1:$C$3329,SMALL(IF('malzeme montaj'!$B$1:$B$3329=AU$3,IF('malzeme montaj'!$C$1:$C$3329&lt;&gt;"",ROW('malzeme montaj'!$C$1:$C$3329))),ROWS(AU$4:AU364))))</f>
        <v/>
      </c>
      <c r="AV364" s="38" t="str">
        <f t="array" ref="AV364">IF(ROWS(AV$4:AV364)&gt;AV$1,"",INDEX('malzeme montaj'!$C$1:$C$3329,SMALL(IF('malzeme montaj'!$B$1:$B$3329=AV$3,IF('malzeme montaj'!$C$1:$C$3329&lt;&gt;"",ROW('malzeme montaj'!$C$1:$C$3329))),ROWS(AV$4:AV364))))</f>
        <v/>
      </c>
      <c r="AW364" s="38" t="str">
        <f t="array" ref="AW364">IF(ROWS(AW$4:AW364)&gt;AW$1,"",INDEX('malzeme montaj'!$C$1:$C$3329,SMALL(IF('malzeme montaj'!$B$1:$B$3329=AW$3,IF('malzeme montaj'!$C$1:$C$3329&lt;&gt;"",ROW('malzeme montaj'!$C$1:$C$3329))),ROWS(AW$4:AW364))))</f>
        <v/>
      </c>
      <c r="AX364" s="38" t="str">
        <f t="array" ref="AX364">IF(ROWS(AX$4:AX364)&gt;AX$1,"",INDEX('malzeme montaj'!$C$1:$C$3329,SMALL(IF('malzeme montaj'!$B$1:$B$3329=AX$3,IF('malzeme montaj'!$C$1:$C$3329&lt;&gt;"",ROW('malzeme montaj'!$C$1:$C$3329))),ROWS(AX$4:AX364))))</f>
        <v/>
      </c>
      <c r="AY364" s="38" t="str">
        <f t="array" ref="AY364">IF(ROWS(AY$4:AY364)&gt;AY$1,"",INDEX('malzeme montaj'!$C$1:$C$3329,SMALL(IF('malzeme montaj'!$B$1:$B$3329=AY$3,IF('malzeme montaj'!$C$1:$C$3329&lt;&gt;"",ROW('malzeme montaj'!$C$1:$C$3329))),ROWS(AY$4:AY364))))</f>
        <v/>
      </c>
      <c r="AZ364" s="38" t="str">
        <f t="array" ref="AZ364">IF(ROWS(AZ$4:AZ364)&gt;AZ$1,"",INDEX('malzeme montaj'!$C$1:$C$3329,SMALL(IF('malzeme montaj'!$B$1:$B$3329=AZ$3,IF('malzeme montaj'!$C$1:$C$3329&lt;&gt;"",ROW('malzeme montaj'!$C$1:$C$3329))),ROWS(AZ$4:AZ364))))</f>
        <v/>
      </c>
      <c r="BA364" s="38" t="str">
        <f t="array" ref="BA364">IF(ROWS(BA$4:BA364)&gt;BA$1,"",INDEX('malzeme montaj'!$C$1:$C$3329,SMALL(IF('malzeme montaj'!$B$1:$B$3329=BA$3,IF('malzeme montaj'!$C$1:$C$3329&lt;&gt;"",ROW('malzeme montaj'!$C$1:$C$3329))),ROWS(BA$4:BA364))))</f>
        <v/>
      </c>
      <c r="BB364" s="38" t="str">
        <f t="array" ref="BB364">IF(ROWS(BB$4:BB364)&gt;BB$1,"",INDEX('malzeme montaj'!$C$1:$C$3329,SMALL(IF('malzeme montaj'!$B$1:$B$3329=BB$3,IF('malzeme montaj'!$C$1:$C$3329&lt;&gt;"",ROW('malzeme montaj'!$C$1:$C$3329))),ROWS(BB$4:BB364))))</f>
        <v/>
      </c>
      <c r="BC364" s="38" t="str">
        <f t="array" ref="BC364">IF(ROWS(BC$4:BC364)&gt;BC$1,"",INDEX('malzeme montaj'!$C$1:$C$3329,SMALL(IF('malzeme montaj'!$B$1:$B$3329=BC$3,IF('malzeme montaj'!$C$1:$C$3329&lt;&gt;"",ROW('malzeme montaj'!$C$1:$C$3329))),ROWS(BC$4:BC364))))</f>
        <v/>
      </c>
      <c r="BD364" s="38" t="str">
        <f t="array" ref="BD364">IF(ROWS(BD$4:BD364)&gt;BD$1,"",INDEX('malzeme montaj'!$C$1:$C$3329,SMALL(IF('malzeme montaj'!$B$1:$B$3329=BD$3,IF('malzeme montaj'!$C$1:$C$3329&lt;&gt;"",ROW('malzeme montaj'!$C$1:$C$3329))),ROWS(BD$4:BD364))))</f>
        <v/>
      </c>
      <c r="BE364" s="38"/>
      <c r="BF364" s="38" t="str">
        <f t="array" ref="BF364">IF(ROWS(BF$4:BF364)&gt;BF$1,"",INDEX('malzeme montaj'!$C$1:$C$3329,SMALL(IF('malzeme montaj'!$B$1:$B$3329=BF$3,IF('malzeme montaj'!$C$1:$C$3329&lt;&gt;"",ROW('malzeme montaj'!$C$1:$C$3329))),ROWS(BF$4:BF364))))</f>
        <v/>
      </c>
      <c r="BG364" s="38" t="str">
        <f t="array" ref="BG364">IF(ROWS(BG$4:BG364)&gt;BG$1,"",INDEX('malzeme montaj'!$C$1:$C$3329,SMALL(IF('malzeme montaj'!$B$1:$B$3329=BG$3,IF('malzeme montaj'!$C$1:$C$3329&lt;&gt;"",ROW('malzeme montaj'!$C$1:$C$3329))),ROWS(BG$4:BG364))))</f>
        <v/>
      </c>
      <c r="BH364" s="38" t="str">
        <f t="array" ref="BH364">IF(ROWS(BH$4:BH364)&gt;BH$1,"",INDEX('malzeme montaj'!$C$1:$C$3329,SMALL(IF('malzeme montaj'!$B$1:$B$3329=BH$3,IF('malzeme montaj'!$C$1:$C$3329&lt;&gt;"",ROW('malzeme montaj'!$C$1:$C$3329))),ROWS(BH$4:BH364))))</f>
        <v/>
      </c>
      <c r="BI364" s="38" t="str">
        <f t="array" ref="BI364">IF(ROWS(BI$4:BI364)&gt;BI$1,"",INDEX('malzeme montaj'!$C$1:$C$3329,SMALL(IF('malzeme montaj'!$B$1:$B$3329=BI$3,IF('malzeme montaj'!$C$1:$C$3329&lt;&gt;"",ROW('malzeme montaj'!$C$1:$C$3329))),ROWS(BI$4:BI364))))</f>
        <v/>
      </c>
      <c r="BJ364" s="38" t="str">
        <f t="array" ref="BJ364">IF(ROWS(BJ$4:BJ364)&gt;BJ$1,"",INDEX('malzeme montaj'!$C$1:$C$3329,SMALL(IF('malzeme montaj'!$B$1:$B$3329=BJ$3,IF('malzeme montaj'!$C$1:$C$3329&lt;&gt;"",ROW('malzeme montaj'!$C$1:$C$3329))),ROWS(BJ$4:BJ364))))</f>
        <v/>
      </c>
      <c r="BK364" s="38" t="str">
        <f t="array" ref="BK364">IF(ROWS(BK$4:BK364)&gt;BK$1,"",INDEX('malzeme montaj'!$C$1:$C$3329,SMALL(IF('malzeme montaj'!$B$1:$B$3329=BK$3,IF('malzeme montaj'!$C$1:$C$3329&lt;&gt;"",ROW('malzeme montaj'!$C$1:$C$3329))),ROWS(BK$4:BK364))))</f>
        <v/>
      </c>
      <c r="BL364" s="38" t="str">
        <f t="array" ref="BL364">IF(ROWS(BL$4:BL364)&gt;BL$1,"",INDEX('malzeme montaj'!$C$1:$C$3329,SMALL(IF('malzeme montaj'!$B$1:$B$3329=BL$3,IF('malzeme montaj'!$C$1:$C$3329&lt;&gt;"",ROW('malzeme montaj'!$C$1:$C$3329))),ROWS(BL$4:BL364))))</f>
        <v/>
      </c>
      <c r="BM364" s="38" t="str">
        <f t="array" ref="BM364">IF(ROWS(BM$4:BM364)&gt;BM$1,"",INDEX('malzeme montaj'!$C$1:$C$3329,SMALL(IF('malzeme montaj'!$B$1:$B$3329=BM$3,IF('malzeme montaj'!$C$1:$C$3329&lt;&gt;"",ROW('malzeme montaj'!$C$1:$C$3329))),ROWS(BM$4:BM364))))</f>
        <v/>
      </c>
      <c r="BN364" s="38" t="str">
        <f t="array" ref="BN364">IF(ROWS(BN$4:BN364)&gt;BN$1,"",INDEX('malzeme montaj'!$C$1:$C$3329,SMALL(IF('malzeme montaj'!$B$1:$B$3329=BN$3,IF('malzeme montaj'!$C$1:$C$3329&lt;&gt;"",ROW('malzeme montaj'!$C$1:$C$3329))),ROWS(BN$4:BN364))))</f>
        <v/>
      </c>
      <c r="BO364" s="38" t="str">
        <f t="array" ref="BO364">IF(ROWS(BO$4:BO364)&gt;BO$1,"",INDEX('malzeme montaj'!$C$1:$C$3329,SMALL(IF('malzeme montaj'!$B$1:$B$3329=BO$3,IF('malzeme montaj'!$C$1:$C$3329&lt;&gt;"",ROW('malzeme montaj'!$C$1:$C$3329))),ROWS(BO$4:BO364))))</f>
        <v/>
      </c>
      <c r="BP364" s="38" t="str">
        <f t="array" ref="BP364">IF(ROWS(BP$4:BP364)&gt;BP$1,"",INDEX('malzeme montaj'!$C$1:$C$3329,SMALL(IF('malzeme montaj'!$B$1:$B$3329=BP$3,IF('malzeme montaj'!$C$1:$C$3329&lt;&gt;"",ROW('malzeme montaj'!$C$1:$C$3329))),ROWS(BP$4:BP364))))</f>
        <v/>
      </c>
      <c r="BQ364" s="38" t="str">
        <f t="array" ref="BQ364">IF(ROWS(BQ$4:BQ364)&gt;BQ$1,"",INDEX('malzeme montaj'!$C$1:$C$3329,SMALL(IF('malzeme montaj'!$B$1:$B$3329=BQ$3,IF('malzeme montaj'!$C$1:$C$3329&lt;&gt;"",ROW('malzeme montaj'!$C$1:$C$3329))),ROWS(BQ$4:BQ364))))</f>
        <v/>
      </c>
      <c r="BR364" s="38" t="str">
        <f t="array" ref="BR364">IF(ROWS(BR$4:BR364)&gt;BR$1,"",INDEX('malzeme montaj'!$C$1:$C$3329,SMALL(IF('malzeme montaj'!$B$1:$B$3329=BR$3,IF('malzeme montaj'!$C$1:$C$3329&lt;&gt;"",ROW('malzeme montaj'!$C$1:$C$3329))),ROWS(BR$4:BR364))))</f>
        <v/>
      </c>
      <c r="BS364" s="38" t="str">
        <f t="array" ref="BS364">IF(ROWS(BS$4:BS364)&gt;BS$1,"",INDEX('malzeme montaj'!$C$1:$C$3329,SMALL(IF('malzeme montaj'!$B$1:$B$3329=BS$3,IF('malzeme montaj'!$C$1:$C$3329&lt;&gt;"",ROW('malzeme montaj'!$C$1:$C$3329))),ROWS(BS$4:BS364))))</f>
        <v/>
      </c>
      <c r="BT364" s="38" t="str">
        <f t="array" ref="BT364">IF(ROWS(BT$4:BT364)&gt;BT$1,"",INDEX('malzeme montaj'!$C$1:$C$3329,SMALL(IF('malzeme montaj'!$B$1:$B$3329=BT$3,IF('malzeme montaj'!$C$1:$C$3329&lt;&gt;"",ROW('malzeme montaj'!$C$1:$C$3329))),ROWS(BT$4:BT364))))</f>
        <v/>
      </c>
      <c r="BU364" s="34" t="str">
        <f t="array" ref="BU364">IF(ROWS(BU$4:BU364)&gt;BU$1,"",INDEX('malzeme montaj'!$C$1:$C$3329,SMALL(IF('malzeme montaj'!$B$1:$B$3329=BU$3,IF('malzeme montaj'!$C$1:$C$3329&lt;&gt;"",ROW('malzeme montaj'!$C$1:$C$3329))),ROWS(BU$4:BU364))))</f>
        <v/>
      </c>
      <c r="BV364" s="34" t="str">
        <f t="array" ref="BV364">IF(ROWS(BV$4:BV364)&gt;BV$1,"",INDEX('malzeme montaj'!$C$1:$C$3329,SMALL(IF('malzeme montaj'!$B$1:$B$3329=BV$3,IF('malzeme montaj'!$C$1:$C$3329&lt;&gt;"",ROW('malzeme montaj'!$C$1:$C$3329))),ROWS(BV$4:BV364))))</f>
        <v/>
      </c>
      <c r="BW364" s="34" t="str">
        <f t="array" ref="BW364">IF(ROWS(BW$4:BW364)&gt;BW$1,"",INDEX('malzeme montaj'!$C$1:$C$3329,SMALL(IF('malzeme montaj'!$B$1:$B$3329=BW$3,IF('malzeme montaj'!$C$1:$C$3329&lt;&gt;"",ROW('malzeme montaj'!$C$1:$C$3329))),ROWS(BW$4:BW364))))</f>
        <v/>
      </c>
      <c r="BX364" s="34" t="str">
        <f t="array" ref="BX364">IF(ROWS(BX$4:BX364)&gt;BX$1,"",INDEX('malzeme montaj'!$C$1:$C$3329,SMALL(IF('malzeme montaj'!$B$1:$B$3329=BX$3,IF('malzeme montaj'!$C$1:$C$3329&lt;&gt;"",ROW('malzeme montaj'!$C$1:$C$3329))),ROWS(BX$4:BX364))))</f>
        <v/>
      </c>
      <c r="BY364" s="34" t="str">
        <f t="array" ref="BY364">IF(ROWS(BY$4:BY364)&gt;BY$1,"",INDEX('malzeme montaj'!$C$1:$C$3329,SMALL(IF('malzeme montaj'!$B$1:$B$3329=BY$3,IF('malzeme montaj'!$C$1:$C$3329&lt;&gt;"",ROW('malzeme montaj'!$C$1:$C$3329))),ROWS(BY$4:BY364))))</f>
        <v/>
      </c>
      <c r="BZ364" s="34" t="str">
        <f t="array" ref="BZ364">IF(ROWS(BZ$4:BZ364)&gt;BZ$1,"",INDEX('malzeme montaj'!$C$1:$C$3329,SMALL(IF('malzeme montaj'!$B$1:$B$3329=BZ$3,IF('malzeme montaj'!$C$1:$C$3329&lt;&gt;"",ROW('malzeme montaj'!$C$1:$C$3329))),ROWS(BZ$4:BZ364))))</f>
        <v/>
      </c>
      <c r="CA364" s="34" t="str">
        <f t="array" ref="CA364">IF(ROWS(CA$4:CA364)&gt;CA$1,"",INDEX('malzeme montaj'!$C$1:$C$3329,SMALL(IF('malzeme montaj'!$B$1:$B$3329=CA$3,IF('malzeme montaj'!$C$1:$C$3329&lt;&gt;"",ROW('malzeme montaj'!$C$1:$C$3329))),ROWS(CA$4:CA364))))</f>
        <v/>
      </c>
      <c r="CB364" s="34" t="str">
        <f t="array" ref="CB364">IF(ROWS(CB$4:CB364)&gt;CB$1,"",INDEX('malzeme montaj'!$C$1:$C$3329,SMALL(IF('malzeme montaj'!$B$1:$B$3329=CB$3,IF('malzeme montaj'!$C$1:$C$3329&lt;&gt;"",ROW('malzeme montaj'!$C$1:$C$3329))),ROWS(CB$4:CB364))))</f>
        <v/>
      </c>
      <c r="CC364" s="34" t="str">
        <f t="array" ref="CC364">IF(ROWS(CC$4:CC364)&gt;CC$1,"",INDEX('malzeme montaj'!$C$1:$C$3329,SMALL(IF('malzeme montaj'!$B$1:$B$3329=CC$3,IF('malzeme montaj'!$C$1:$C$3329&lt;&gt;"",ROW('malzeme montaj'!$C$1:$C$3329))),ROWS(CC$4:CC364))))</f>
        <v/>
      </c>
      <c r="CD364" s="34" t="str">
        <f t="array" ref="CD364">IF(ROWS(CD$4:CD364)&gt;CD$1,"",INDEX('malzeme montaj'!$C$1:$C$3329,SMALL(IF('malzeme montaj'!$B$1:$B$3329=CD$3,IF('malzeme montaj'!$C$1:$C$3329&lt;&gt;"",ROW('malzeme montaj'!$C$1:$C$3329))),ROWS(CD$4:CD364))))</f>
        <v/>
      </c>
      <c r="CE364" s="34" t="str">
        <f t="array" ref="CE364">IF(ROWS(CE$4:CE364)&gt;CE$1,"",INDEX('malzeme montaj'!$C$1:$C$3329,SMALL(IF('malzeme montaj'!$B$1:$B$3329=CE$3,IF('malzeme montaj'!$C$1:$C$3329&lt;&gt;"",ROW('malzeme montaj'!$C$1:$C$3329))),ROWS(CE$4:CE364))))</f>
        <v/>
      </c>
      <c r="CF364" s="34" t="str">
        <f t="array" ref="CF364">IF(ROWS(CF$4:CF364)&gt;CF$1,"",INDEX('malzeme montaj'!$C$1:$C$3329,SMALL(IF('malzeme montaj'!$B$1:$B$3329=CF$3,IF('malzeme montaj'!$C$1:$C$3329&lt;&gt;"",ROW('malzeme montaj'!$C$1:$C$3329))),ROWS(CF$4:CF364))))</f>
        <v/>
      </c>
      <c r="CG364" s="34" t="str">
        <f t="array" ref="CG364">IF(ROWS(CG$4:CG364)&gt;CG$1,"",INDEX('malzeme montaj'!$C$1:$C$3329,SMALL(IF('malzeme montaj'!$B$1:$B$3329=CG$3,IF('malzeme montaj'!$C$1:$C$3329&lt;&gt;"",ROW('malzeme montaj'!$C$1:$C$3329))),ROWS(CG$4:CG364))))</f>
        <v/>
      </c>
      <c r="CH364" s="34" t="str">
        <f t="array" ref="CH364">IF(ROWS(CH$4:CH364)&gt;CH$1,"",INDEX('malzeme montaj'!$C$1:$C$3329,SMALL(IF('malzeme montaj'!$B$1:$B$3329=CH$3,IF('malzeme montaj'!$C$1:$C$3329&lt;&gt;"",ROW('malzeme montaj'!$C$1:$C$3329))),ROWS(CH$4:CH364))))</f>
        <v/>
      </c>
      <c r="CI364" s="34" t="str">
        <f t="array" ref="CI364">IF(ROWS(CI$4:CI364)&gt;CI$1,"",INDEX('malzeme montaj'!$C$1:$C$3329,SMALL(IF('malzeme montaj'!$B$1:$B$3329=CI$3,IF('malzeme montaj'!$C$1:$C$3329&lt;&gt;"",ROW('malzeme montaj'!$C$1:$C$3329))),ROWS(CI$4:CI364))))</f>
        <v/>
      </c>
      <c r="CJ364" s="34" t="str">
        <f t="array" ref="CJ364">IF(ROWS(CJ$4:CJ364)&gt;CJ$1,"",INDEX('malzeme montaj'!$C$1:$C$3329,SMALL(IF('malzeme montaj'!$B$1:$B$3329=CJ$3,IF('malzeme montaj'!$C$1:$C$3329&lt;&gt;"",ROW('malzeme montaj'!$C$1:$C$3329))),ROWS(CJ$4:CJ364))))</f>
        <v/>
      </c>
      <c r="CK364" s="34" t="str">
        <f t="array" ref="CK364">IF(ROWS(CK$4:CK364)&gt;CK$1,"",INDEX('malzeme montaj'!$C$1:$C$3329,SMALL(IF('malzeme montaj'!$B$1:$B$3329=CK$3,IF('malzeme montaj'!$C$1:$C$3329&lt;&gt;"",ROW('malzeme montaj'!$C$1:$C$3329))),ROWS(CK$4:CK364))))</f>
        <v/>
      </c>
      <c r="CL364" s="34" t="str">
        <f t="array" ref="CL364">IF(ROWS(CL$4:CL364)&gt;CL$1,"",INDEX('malzeme montaj'!$C$1:$C$3329,SMALL(IF('malzeme montaj'!$B$1:$B$3329=CL$3,IF('malzeme montaj'!$C$1:$C$3329&lt;&gt;"",ROW('malzeme montaj'!$C$1:$C$3329))),ROWS(CL$4:CL364))))</f>
        <v/>
      </c>
      <c r="CM364" s="34" t="str">
        <f t="array" ref="CM364">IF(ROWS(CM$4:CM364)&gt;CM$1,"",INDEX('malzeme montaj'!$C$1:$C$3329,SMALL(IF('malzeme montaj'!$B$1:$B$3329=CM$3,IF('malzeme montaj'!$C$1:$C$3329&lt;&gt;"",ROW('malzeme montaj'!$C$1:$C$3329))),ROWS(CM$4:CM364))))</f>
        <v/>
      </c>
      <c r="CN364" s="34" t="str">
        <f t="array" ref="CN364">IF(ROWS(CN$4:CN364)&gt;CN$1,"",INDEX('malzeme montaj'!$C$1:$C$3329,SMALL(IF('malzeme montaj'!$B$1:$B$3329=CN$3,IF('malzeme montaj'!$C$1:$C$3329&lt;&gt;"",ROW('malzeme montaj'!$C$1:$C$3329))),ROWS(CN$4:CN364))))</f>
        <v/>
      </c>
      <c r="CO364" s="34" t="str">
        <f t="array" ref="CO364">IF(ROWS(CO$4:CO364)&gt;CO$1,"",INDEX('malzeme montaj'!$C$1:$C$3329,SMALL(IF('malzeme montaj'!$B$1:$B$3329=CO$3,IF('malzeme montaj'!$C$1:$C$3329&lt;&gt;"",ROW('malzeme montaj'!$C$1:$C$3329))),ROWS(CO$4:CO364))))</f>
        <v/>
      </c>
      <c r="CP364" s="34" t="str">
        <f t="array" ref="CP364">IF(ROWS(CP$4:CP364)&gt;CP$1,"",INDEX('malzeme montaj'!$C$1:$C$3329,SMALL(IF('malzeme montaj'!$B$1:$B$3329=CP$3,IF('malzeme montaj'!$C$1:$C$3329&lt;&gt;"",ROW('malzeme montaj'!$C$1:$C$3329))),ROWS(CP$4:CP364))))</f>
        <v/>
      </c>
      <c r="CQ364" s="34" t="str">
        <f t="array" ref="CQ364">IF(ROWS(CQ$4:CQ364)&gt;CQ$1,"",INDEX('malzeme montaj'!$C$1:$C$3329,SMALL(IF('malzeme montaj'!$B$1:$B$3329=CQ$3,IF('malzeme montaj'!$C$1:$C$3329&lt;&gt;"",ROW('malzeme montaj'!$C$1:$C$3329))),ROWS(CQ$4:CQ364))))</f>
        <v/>
      </c>
      <c r="CR364" s="34" t="str">
        <f t="array" ref="CR364">IF(ROWS(CR$4:CR364)&gt;CR$1,"",INDEX('malzeme montaj'!$C$1:$C$3329,SMALL(IF('malzeme montaj'!$B$1:$B$3329=CR$3,IF('malzeme montaj'!$C$1:$C$3329&lt;&gt;"",ROW('malzeme montaj'!$C$1:$C$3329))),ROWS(CR$4:CR364))))</f>
        <v/>
      </c>
      <c r="CS364" s="34" t="str">
        <f t="array" ref="CS364">IF(ROWS(CS$4:CS364)&gt;CS$1,"",INDEX('malzeme montaj'!$C$1:$C$3329,SMALL(IF('malzeme montaj'!$B$1:$B$3329=CS$3,IF('malzeme montaj'!$C$1:$C$3329&lt;&gt;"",ROW('malzeme montaj'!$C$1:$C$3329))),ROWS(CS$4:CS364))))</f>
        <v/>
      </c>
      <c r="CT364" s="34" t="str">
        <f t="array" ref="CT364">IF(ROWS(CT$4:CT364)&gt;CT$1,"",INDEX('malzeme montaj'!$C$1:$C$3329,SMALL(IF('malzeme montaj'!$B$1:$B$3329=CT$3,IF('malzeme montaj'!$C$1:$C$3329&lt;&gt;"",ROW('malzeme montaj'!$C$1:$C$3329))),ROWS(CT$4:CT364))))</f>
        <v/>
      </c>
      <c r="CU364" s="34" t="str">
        <f t="array" ref="CU364">IF(ROWS(CU$4:CU364)&gt;CU$1,"",INDEX('malzeme montaj'!$C$1:$C$3329,SMALL(IF('malzeme montaj'!$B$1:$B$3329=CU$3,IF('malzeme montaj'!$C$1:$C$3329&lt;&gt;"",ROW('malzeme montaj'!$C$1:$C$3329))),ROWS(CU$4:CU364))))</f>
        <v/>
      </c>
      <c r="CV364" s="34" t="str">
        <f t="array" ref="CV364">IF(ROWS(CV$4:CV364)&gt;CV$1,"",INDEX('malzeme montaj'!$C$1:$C$3329,SMALL(IF('malzeme montaj'!$B$1:$B$3329=CV$3,IF('malzeme montaj'!$C$1:$C$3329&lt;&gt;"",ROW('malzeme montaj'!$C$1:$C$3329))),ROWS(CV$4:CV364))))</f>
        <v/>
      </c>
      <c r="CW364" s="34" t="str">
        <f t="array" ref="CW364">IF(ROWS(CW$4:CW364)&gt;CW$1,"",INDEX('malzeme montaj'!$C$1:$C$3329,SMALL(IF('malzeme montaj'!$B$1:$B$3329=CW$3,IF('malzeme montaj'!$C$1:$C$3329&lt;&gt;"",ROW('malzeme montaj'!$C$1:$C$3329))),ROWS(CW$4:CW364))))</f>
        <v/>
      </c>
      <c r="CX364" s="34" t="str">
        <f t="array" ref="CX364">IF(ROWS(CX$4:CX364)&gt;CX$1,"",INDEX('malzeme montaj'!$C$1:$C$3329,SMALL(IF('malzeme montaj'!$B$1:$B$3329=CX$3,IF('malzeme montaj'!$C$1:$C$3329&lt;&gt;"",ROW('malzeme montaj'!$C$1:$C$3329))),ROWS(CX$4:CX364))))</f>
        <v/>
      </c>
      <c r="CY364" s="34" t="str">
        <f t="array" ref="CY364">IF(ROWS(CY$4:CY364)&gt;CY$1,"",INDEX('malzeme montaj'!$C$1:$C$3329,SMALL(IF('malzeme montaj'!$B$1:$B$3329=CY$3,IF('malzeme montaj'!$C$1:$C$3329&lt;&gt;"",ROW('malzeme montaj'!$C$1:$C$3329))),ROWS(CY$4:CY364))))</f>
        <v/>
      </c>
      <c r="CZ364" s="34" t="str">
        <f t="array" ref="CZ364">IF(ROWS(CZ$4:CZ364)&gt;CZ$1,"",INDEX('malzeme montaj'!$C$1:$C$3329,SMALL(IF('malzeme montaj'!$B$1:$B$3329=CZ$3,IF('malzeme montaj'!$C$1:$C$3329&lt;&gt;"",ROW('malzeme montaj'!$C$1:$C$3329))),ROWS(CZ$4:CZ364))))</f>
        <v/>
      </c>
      <c r="DA364" s="34" t="str">
        <f t="array" ref="DA364">IF(ROWS(DA$4:DA364)&gt;DA$1,"",INDEX('malzeme montaj'!$C$1:$C$3329,SMALL(IF('malzeme montaj'!$B$1:$B$3329=DA$3,IF('malzeme montaj'!$C$1:$C$3329&lt;&gt;"",ROW('malzeme montaj'!$C$1:$C$3329))),ROWS(DA$4:DA364))))</f>
        <v/>
      </c>
      <c r="DB364" s="34" t="str">
        <f t="array" ref="DB364">IF(ROWS(DB$4:DB364)&gt;DB$1,"",INDEX('malzeme montaj'!$C$1:$C$3329,SMALL(IF('malzeme montaj'!$B$1:$B$3329=DB$3,IF('malzeme montaj'!$C$1:$C$3329&lt;&gt;"",ROW('malzeme montaj'!$C$1:$C$3329))),ROWS(DB$4:DB364))))</f>
        <v/>
      </c>
      <c r="DC364" s="34" t="str">
        <f t="array" ref="DC364">IF(ROWS(DC$4:DC364)&gt;DC$1,"",INDEX('malzeme montaj'!$C$1:$C$3329,SMALL(IF('malzeme montaj'!$B$1:$B$3329=DC$3,IF('malzeme montaj'!$C$1:$C$3329&lt;&gt;"",ROW('malzeme montaj'!$C$1:$C$3329))),ROWS(DC$4:DC364))))</f>
        <v/>
      </c>
      <c r="DD364" s="34" t="str">
        <f t="array" ref="DD364">IF(ROWS(DD$4:DD364)&gt;DD$1,"",INDEX('malzeme montaj'!$C$1:$C$3329,SMALL(IF('malzeme montaj'!$B$1:$B$3329=DD$3,IF('malzeme montaj'!$C$1:$C$3329&lt;&gt;"",ROW('malzeme montaj'!$C$1:$C$3329))),ROWS(DD$4:DD364))))</f>
        <v/>
      </c>
      <c r="DE364" s="34" t="str">
        <f t="array" ref="DE364">IF(ROWS(DE$4:DE364)&gt;DE$1,"",INDEX('malzeme montaj'!$C$1:$C$3329,SMALL(IF('malzeme montaj'!$B$1:$B$3329=DE$3,IF('malzeme montaj'!$C$1:$C$3329&lt;&gt;"",ROW('malzeme montaj'!$C$1:$C$3329))),ROWS(DE$4:DE364))))</f>
        <v/>
      </c>
      <c r="DF364" s="34" t="str">
        <f t="array" ref="DF364">IF(ROWS(DF$4:DF364)&gt;DF$1,"",INDEX('malzeme montaj'!$C$1:$C$3329,SMALL(IF('malzeme montaj'!$B$1:$B$3329=DF$3,IF('malzeme montaj'!$C$1:$C$3329&lt;&gt;"",ROW('malzeme montaj'!$C$1:$C$3329))),ROWS(DF$4:DF364))))</f>
        <v/>
      </c>
      <c r="DG364" s="34" t="str">
        <f t="array" ref="DG364">IF(ROWS(DG$4:DG364)&gt;DG$1,"",INDEX('malzeme montaj'!$C$1:$C$3329,SMALL(IF('malzeme montaj'!$B$1:$B$3329=DG$3,IF('malzeme montaj'!$C$1:$C$3329&lt;&gt;"",ROW('malzeme montaj'!$C$1:$C$3329))),ROWS(DG$4:DG364))))</f>
        <v/>
      </c>
      <c r="DH364" s="34" t="str">
        <f t="array" ref="DH364">IF(ROWS(DH$4:DH364)&gt;DH$1,"",INDEX('malzeme montaj'!$C$1:$C$3329,SMALL(IF('malzeme montaj'!$B$1:$B$3329=DH$3,IF('malzeme montaj'!$C$1:$C$3329&lt;&gt;"",ROW('malzeme montaj'!$C$1:$C$3329))),ROWS(DH$4:DH364))))</f>
        <v/>
      </c>
      <c r="DI364" s="34" t="str">
        <f t="array" ref="DI364">IF(ROWS(DI$4:DI364)&gt;DI$1,"",INDEX('malzeme montaj'!$C$1:$C$3329,SMALL(IF('malzeme montaj'!$B$1:$B$3329=DI$3,IF('malzeme montaj'!$C$1:$C$3329&lt;&gt;"",ROW('malzeme montaj'!$C$1:$C$3329))),ROWS(DI$4:DI364))))</f>
        <v/>
      </c>
      <c r="DJ364" s="34" t="str">
        <f t="array" ref="DJ364">IF(ROWS(DJ$4:DJ364)&gt;DJ$1,"",INDEX('malzeme montaj'!$C$1:$C$3329,SMALL(IF('malzeme montaj'!$B$1:$B$3329=DJ$3,IF('malzeme montaj'!$C$1:$C$3329&lt;&gt;"",ROW('malzeme montaj'!$C$1:$C$3329))),ROWS(DJ$4:DJ364))))</f>
        <v/>
      </c>
      <c r="DK364" s="34" t="str">
        <f t="array" ref="DK364">IF(ROWS(DK$4:DK364)&gt;DK$1,"",INDEX('malzeme montaj'!$C$1:$C$3329,SMALL(IF('malzeme montaj'!$B$1:$B$3329=DK$3,IF('malzeme montaj'!$C$1:$C$3329&lt;&gt;"",ROW('malzeme montaj'!$C$1:$C$3329))),ROWS(DK$4:DK364))))</f>
        <v/>
      </c>
      <c r="DL364" s="34" t="str">
        <f t="array" ref="DL364">IF(ROWS(DL$4:DL364)&gt;DL$1,"",INDEX('malzeme montaj'!$C$1:$C$3329,SMALL(IF('malzeme montaj'!$B$1:$B$3329=DL$3,IF('malzeme montaj'!$C$1:$C$3329&lt;&gt;"",ROW('malzeme montaj'!$C$1:$C$3329))),ROWS(DL$4:DL364))))</f>
        <v/>
      </c>
      <c r="DQ364" s="34" t="str">
        <f t="array" ref="DQ364">IF(ROWS(DQ$4:DQ364)&gt;DQ$1,"",INDEX('malzeme montaj'!$C$1:$C$3329,SMALL(IF('malzeme montaj'!$B$1:$B$3329=DQ$3,IF('malzeme montaj'!$C$1:$C$3329&lt;&gt;"",ROW('malzeme montaj'!$C$1:$C$3329))),ROWS(DQ$4:DQ364))))</f>
        <v/>
      </c>
      <c r="DR364" s="34" t="str">
        <f t="array" ref="DR364">IF(ROWS(DR$4:DR364)&gt;DR$1,"",INDEX('malzeme montaj'!$C$1:$C$3329,SMALL(IF('malzeme montaj'!$B$1:$B$3329=DR$3,IF('malzeme montaj'!$C$1:$C$3329&lt;&gt;"",ROW('malzeme montaj'!$C$1:$C$3329))),ROWS(DR$4:DR364))))</f>
        <v/>
      </c>
      <c r="DS364" s="34" t="str">
        <f t="array" ref="DS364">IF(ROWS(DS$4:DS364)&gt;DS$1,"",INDEX('malzeme montaj'!$C$1:$C$3329,SMALL(IF('malzeme montaj'!$B$1:$B$3329=DS$3,IF('malzeme montaj'!$C$1:$C$3329&lt;&gt;"",ROW('malzeme montaj'!$C$1:$C$3329))),ROWS(DS$4:DS364))))</f>
        <v/>
      </c>
      <c r="DT364" s="34" t="str">
        <f t="array" ref="DT364">IF(ROWS(DT$4:DT364)&gt;DT$1,"",INDEX('malzeme montaj'!$C$1:$C$3329,SMALL(IF('malzeme montaj'!$B$1:$B$3329=DT$3,IF('malzeme montaj'!$C$1:$C$3329&lt;&gt;"",ROW('malzeme montaj'!$C$1:$C$3329))),ROWS(DT$4:DT364))))</f>
        <v/>
      </c>
      <c r="DU364" s="34" t="str">
        <f t="array" ref="DU364">IF(ROWS(DU$4:DU364)&gt;DU$1,"",INDEX('malzeme montaj'!$C$1:$C$3329,SMALL(IF('malzeme montaj'!$B$1:$B$3329=DU$3,IF('malzeme montaj'!$C$1:$C$3329&lt;&gt;"",ROW('malzeme montaj'!$C$1:$C$3329))),ROWS(DU$4:DU364))))</f>
        <v/>
      </c>
      <c r="DV364" s="34" t="str">
        <f t="array" ref="DV364">IF(ROWS(DV$4:DV364)&gt;DV$1,"",INDEX('malzeme montaj'!$C$1:$C$3329,SMALL(IF('malzeme montaj'!$B$1:$B$3329=DV$3,IF('malzeme montaj'!$C$1:$C$3329&lt;&gt;"",ROW('malzeme montaj'!$C$1:$C$3329))),ROWS(DV$4:DV364))))</f>
        <v/>
      </c>
      <c r="DW364" s="34" t="str">
        <f t="array" ref="DW364">IF(ROWS(DW$4:DW364)&gt;DW$1,"",INDEX('malzeme montaj'!$C$1:$C$3329,SMALL(IF('malzeme montaj'!$B$1:$B$3329=DW$3,IF('malzeme montaj'!$C$1:$C$3329&lt;&gt;"",ROW('malzeme montaj'!$C$1:$C$3329))),ROWS(DW$4:DW364))))</f>
        <v/>
      </c>
      <c r="DX364" s="34" t="str">
        <f t="array" ref="DX364">IF(ROWS(DX$4:DX364)&gt;DX$1,"",INDEX('malzeme montaj'!$C$1:$C$3329,SMALL(IF('malzeme montaj'!$B$1:$B$3329=DX$3,IF('malzeme montaj'!$C$1:$C$3329&lt;&gt;"",ROW('malzeme montaj'!$C$1:$C$3329))),ROWS(DX$4:DX364))))</f>
        <v/>
      </c>
      <c r="DY364" s="34" t="str">
        <f t="array" ref="DY364">IF(ROWS(DY$4:DY364)&gt;DY$1,"",INDEX('malzeme montaj'!$C$1:$C$3329,SMALL(IF('malzeme montaj'!$B$1:$B$3329=DY$3,IF('malzeme montaj'!$C$1:$C$3329&lt;&gt;"",ROW('malzeme montaj'!$C$1:$C$3329))),ROWS(DY$4:DY364))))</f>
        <v/>
      </c>
      <c r="DZ364" s="34" t="str">
        <f t="array" ref="DZ364">IF(ROWS(DZ$4:DZ364)&gt;DZ$1,"",INDEX('malzeme montaj'!$C$1:$C$3329,SMALL(IF('malzeme montaj'!$B$1:$B$3329=DZ$3,IF('malzeme montaj'!$C$1:$C$3329&lt;&gt;"",ROW('malzeme montaj'!$C$1:$C$3329))),ROWS(DZ$4:DZ364))))</f>
        <v/>
      </c>
      <c r="EA364" s="34" t="str">
        <f t="array" ref="EA364">IF(ROWS(EA$4:EA364)&gt;EA$1,"",INDEX('malzeme montaj'!$C$1:$C$3329,SMALL(IF('malzeme montaj'!$B$1:$B$3329=EA$3,IF('malzeme montaj'!$C$1:$C$3329&lt;&gt;"",ROW('malzeme montaj'!$C$1:$C$3329))),ROWS(EA$4:EA364))))</f>
        <v/>
      </c>
      <c r="EB364" s="34" t="str">
        <f t="array" ref="EB364">IF(ROWS(EB$4:EB364)&gt;EB$1,"",INDEX('malzeme montaj'!$C$1:$C$3329,SMALL(IF('malzeme montaj'!$B$1:$B$3329=EB$3,IF('malzeme montaj'!$C$1:$C$3329&lt;&gt;"",ROW('malzeme montaj'!$C$1:$C$3329))),ROWS(EB$4:EB364))))</f>
        <v/>
      </c>
      <c r="EC364" s="34" t="str">
        <f t="array" ref="EC364">IF(ROWS(EC$4:EC364)&gt;EC$1,"",INDEX('malzeme montaj'!$C$1:$C$3329,SMALL(IF('malzeme montaj'!$B$1:$B$3329=EC$3,IF('malzeme montaj'!$C$1:$C$3329&lt;&gt;"",ROW('malzeme montaj'!$C$1:$C$3329))),ROWS(EC$4:EC364))))</f>
        <v/>
      </c>
      <c r="ED364" s="34" t="str">
        <f t="array" ref="ED364">IF(ROWS(ED$4:ED364)&gt;ED$1,"",INDEX('malzeme montaj'!$C$1:$C$3329,SMALL(IF('malzeme montaj'!$B$1:$B$3329=ED$3,IF('malzeme montaj'!$C$1:$C$3329&lt;&gt;"",ROW('malzeme montaj'!$C$1:$C$3329))),ROWS(ED$4:ED364))))</f>
        <v/>
      </c>
      <c r="EE364" s="34" t="str">
        <f t="array" ref="EE364">IF(ROWS(EE$4:EE364)&gt;EE$1,"",INDEX('malzeme montaj'!$C$1:$C$3329,SMALL(IF('malzeme montaj'!$B$1:$B$3329=EE$3,IF('malzeme montaj'!$C$1:$C$3329&lt;&gt;"",ROW('malzeme montaj'!$C$1:$C$3329))),ROWS(EE$4:EE364))))</f>
        <v/>
      </c>
      <c r="EF364" s="34" t="str">
        <f t="array" ref="EF364">IF(ROWS(EF$4:EF364)&gt;EF$1,"",INDEX('malzeme montaj'!$C$1:$C$3329,SMALL(IF('malzeme montaj'!$B$1:$B$3329=EF$3,IF('malzeme montaj'!$C$1:$C$3329&lt;&gt;"",ROW('malzeme montaj'!$C$1:$C$3329))),ROWS(EF$4:EF364))))</f>
        <v/>
      </c>
      <c r="EG364" s="34" t="str">
        <f t="array" ref="EG364">IF(ROWS(EG$4:EG364)&gt;EG$1,"",INDEX('malzeme montaj'!$C$1:$C$3329,SMALL(IF('malzeme montaj'!$B$1:$B$3329=EG$3,IF('malzeme montaj'!$C$1:$C$3329&lt;&gt;"",ROW('malzeme montaj'!$C$1:$C$3329))),ROWS(EG$4:EG364))))</f>
        <v/>
      </c>
      <c r="EH364" s="34" t="str">
        <f t="array" ref="EH364">IF(ROWS(EH$4:EH364)&gt;EH$1,"",INDEX('malzeme montaj'!$C$1:$C$3329,SMALL(IF('malzeme montaj'!$B$1:$B$3329=EH$3,IF('malzeme montaj'!$C$1:$C$3329&lt;&gt;"",ROW('malzeme montaj'!$C$1:$C$3329))),ROWS(EH$4:EH364))))</f>
        <v/>
      </c>
      <c r="EI364" s="34" t="str">
        <f t="array" ref="EI364">IF(ROWS(EI$4:EI364)&gt;EI$1,"",INDEX('malzeme montaj'!$C$1:$C$3329,SMALL(IF('malzeme montaj'!$B$1:$B$3329=EI$3,IF('malzeme montaj'!$C$1:$C$3329&lt;&gt;"",ROW('malzeme montaj'!$C$1:$C$3329))),ROWS(EI$4:EI364))))</f>
        <v/>
      </c>
      <c r="EJ364" s="34" t="str">
        <f t="array" ref="EJ364">IF(ROWS(EJ$4:EJ364)&gt;EJ$1,"",INDEX('malzeme montaj'!$C$1:$C$3329,SMALL(IF('malzeme montaj'!$B$1:$B$3329=EJ$3,IF('malzeme montaj'!$C$1:$C$3329&lt;&gt;"",ROW('malzeme montaj'!$C$1:$C$3329))),ROWS(EJ$4:EJ364))))</f>
        <v/>
      </c>
      <c r="EK364" s="34" t="str">
        <f t="array" ref="EK364">IF(ROWS(EK$4:EK364)&gt;EK$1,"",INDEX('malzeme montaj'!$C$1:$C$3329,SMALL(IF('malzeme montaj'!$B$1:$B$3329=EK$3,IF('malzeme montaj'!$C$1:$C$3329&lt;&gt;"",ROW('malzeme montaj'!$C$1:$C$3329))),ROWS(EK$4:EK364))))</f>
        <v/>
      </c>
      <c r="EL364" s="34" t="str">
        <f t="array" ref="EL364">IF(ROWS(EL$4:EL364)&gt;EL$1,"",INDEX('malzeme montaj'!$C$1:$C$3329,SMALL(IF('malzeme montaj'!$B$1:$B$3329=EL$3,IF('malzeme montaj'!$C$1:$C$3329&lt;&gt;"",ROW('malzeme montaj'!$C$1:$C$3329))),ROWS(EL$4:EL364))))</f>
        <v/>
      </c>
      <c r="EM364" s="34" t="str">
        <f t="array" ref="EM364">IF(ROWS(EM$4:EM364)&gt;EM$1,"",INDEX('malzeme montaj'!$C$1:$C$3329,SMALL(IF('malzeme montaj'!$B$1:$B$3329=EM$3,IF('malzeme montaj'!$C$1:$C$3329&lt;&gt;"",ROW('malzeme montaj'!$C$1:$C$3329))),ROWS(EM$4:EM364))))</f>
        <v/>
      </c>
      <c r="EN364" s="34" t="str">
        <f t="array" ref="EN364">IF(ROWS(EN$4:EN364)&gt;EN$1,"",INDEX('malzeme montaj'!$C$1:$C$3329,SMALL(IF('malzeme montaj'!$B$1:$B$3329=EN$3,IF('malzeme montaj'!$C$1:$C$3329&lt;&gt;"",ROW('malzeme montaj'!$C$1:$C$3329))),ROWS(EN$4:EN364))))</f>
        <v/>
      </c>
      <c r="EO364" s="34" t="str">
        <f t="array" ref="EO364">IF(ROWS(EO$4:EO364)&gt;EO$1,"",INDEX('malzeme montaj'!$C$1:$C$3329,SMALL(IF('malzeme montaj'!$B$1:$B$3329=EO$3,IF('malzeme montaj'!$C$1:$C$3329&lt;&gt;"",ROW('malzeme montaj'!$C$1:$C$3329))),ROWS(EO$4:EO364))))</f>
        <v/>
      </c>
      <c r="EP364" s="34" t="str">
        <f t="array" ref="EP364">IF(ROWS(EP$4:EP364)&gt;EP$1,"",INDEX('malzeme montaj'!$C$1:$C$3329,SMALL(IF('malzeme montaj'!$B$1:$B$3329=EP$3,IF('malzeme montaj'!$C$1:$C$3329&lt;&gt;"",ROW('malzeme montaj'!$C$1:$C$3329))),ROWS(EP$4:EP364))))</f>
        <v/>
      </c>
      <c r="EQ364" s="34" t="str">
        <f t="array" ref="EQ364">IF(ROWS(EQ$4:EQ364)&gt;EQ$1,"",INDEX('malzeme montaj'!$C$1:$C$3329,SMALL(IF('malzeme montaj'!$B$1:$B$3329=EQ$3,IF('malzeme montaj'!$C$1:$C$3329&lt;&gt;"",ROW('malzeme montaj'!$C$1:$C$3329))),ROWS(EQ$4:EQ364))))</f>
        <v/>
      </c>
      <c r="ER364" s="34" t="str">
        <f t="array" ref="ER364">IF(ROWS(ER$4:ER364)&gt;ER$1,"",INDEX('malzeme montaj'!$C$1:$C$3329,SMALL(IF('malzeme montaj'!$B$1:$B$3329=ER$3,IF('malzeme montaj'!$C$1:$C$3329&lt;&gt;"",ROW('malzeme montaj'!$C$1:$C$3329))),ROWS(ER$4:ER364))))</f>
        <v/>
      </c>
      <c r="ES364" s="34" t="str">
        <f t="array" ref="ES364">IF(ROWS(ES$4:ES364)&gt;ES$1,"",INDEX('malzeme montaj'!$C$1:$C$3329,SMALL(IF('malzeme montaj'!$B$1:$B$3329=ES$3,IF('malzeme montaj'!$C$1:$C$3329&lt;&gt;"",ROW('malzeme montaj'!$C$1:$C$3329))),ROWS(ES$4:ES364))))</f>
        <v/>
      </c>
      <c r="ET364" s="34" t="str">
        <f t="array" ref="ET364">IF(ROWS(ET$4:ET364)&gt;ET$1,"",INDEX('malzeme montaj'!$C$1:$C$3329,SMALL(IF('malzeme montaj'!$B$1:$B$3329=ET$3,IF('malzeme montaj'!$C$1:$C$3329&lt;&gt;"",ROW('malzeme montaj'!$C$1:$C$3329))),ROWS(ET$4:ET364))))</f>
        <v/>
      </c>
      <c r="EU364" s="34" t="str">
        <f t="array" ref="EU364">IF(ROWS(EU$4:EU364)&gt;EU$1,"",INDEX('malzeme montaj'!$C$1:$C$3329,SMALL(IF('malzeme montaj'!$B$1:$B$3329=EU$3,IF('malzeme montaj'!$C$1:$C$3329&lt;&gt;"",ROW('malzeme montaj'!$C$1:$C$3329))),ROWS(EU$4:EU364))))</f>
        <v/>
      </c>
      <c r="EV364" s="34" t="str">
        <f t="array" ref="EV364">IF(ROWS(EV$4:EV364)&gt;EV$1,"",INDEX('malzeme montaj'!$C$1:$C$3329,SMALL(IF('malzeme montaj'!$B$1:$B$3329=EV$3,IF('malzeme montaj'!$C$1:$C$3329&lt;&gt;"",ROW('malzeme montaj'!$C$1:$C$3329))),ROWS(EV$4:EV364))))</f>
        <v/>
      </c>
      <c r="EW364" s="34" t="str">
        <f t="array" ref="EW364">IF(ROWS(EW$4:EW364)&gt;EW$1,"",INDEX('malzeme montaj'!$C$1:$C$3329,SMALL(IF('malzeme montaj'!$B$1:$B$3329=EW$3,IF('malzeme montaj'!$C$1:$C$3329&lt;&gt;"",ROW('malzeme montaj'!$C$1:$C$3329))),ROWS(EW$4:EW364))))</f>
        <v/>
      </c>
    </row>
    <row r="365" spans="4:153">
      <c r="D365" s="38" t="str">
        <f t="array" ref="D365">IF(ROWS(D$4:D365)&gt;D$1,"",INDEX('malzeme montaj'!$C$1:$C$3329,SMALL(IF('malzeme montaj'!$B$1:$B$3329=D$3,IF('malzeme montaj'!$C$1:$C$3329&lt;&gt;"",ROW('malzeme montaj'!$C$1:$C$3329))),ROWS(D$4:D365))))</f>
        <v/>
      </c>
      <c r="E365" s="38" t="str">
        <f t="array" ref="E365">IF(ROWS(E$4:E365)&gt;E$1,"",INDEX('malzeme montaj'!$C$1:$C$3329,SMALL(IF('malzeme montaj'!$B$1:$B$3329=E$3,IF('malzeme montaj'!$C$1:$C$3329&lt;&gt;"",ROW('malzeme montaj'!$C$1:$C$3329))),ROWS(E$4:E365))))</f>
        <v/>
      </c>
      <c r="F365" s="38" t="str">
        <f t="array" ref="F365">IF(ROWS(F$4:F365)&gt;F$1,"",INDEX('malzeme montaj'!$C$1:$C$3329,SMALL(IF('malzeme montaj'!$B$1:$B$3329=F$3,IF('malzeme montaj'!$C$1:$C$3329&lt;&gt;"",ROW('malzeme montaj'!$C$1:$C$3329))),ROWS(F$4:F365))))</f>
        <v/>
      </c>
      <c r="G365" s="38" t="str">
        <f t="array" ref="G365">IF(ROWS(G$4:G365)&gt;G$1,"",INDEX('malzeme montaj'!$C$1:$C$3329,SMALL(IF('malzeme montaj'!$B$1:$B$3329=G$3,IF('malzeme montaj'!$C$1:$C$3329&lt;&gt;"",ROW('malzeme montaj'!$C$1:$C$3329))),ROWS(G$4:G365))))</f>
        <v/>
      </c>
      <c r="H365" s="38" t="str">
        <f t="array" ref="H365">IF(ROWS(H$4:H365)&gt;H$1,"",INDEX('malzeme montaj'!$C$1:$C$3329,SMALL(IF('malzeme montaj'!$B$1:$B$3329=H$3,IF('malzeme montaj'!$C$1:$C$3329&lt;&gt;"",ROW('malzeme montaj'!$C$1:$C$3329))),ROWS(H$4:H365))))</f>
        <v/>
      </c>
      <c r="I365" s="38" t="str">
        <f t="array" ref="I365">IF(ROWS(I$4:I365)&gt;I$1,"",INDEX('malzeme montaj'!$C$1:$C$3329,SMALL(IF('malzeme montaj'!$B$1:$B$3329=I$3,IF('malzeme montaj'!$C$1:$C$3329&lt;&gt;"",ROW('malzeme montaj'!$C$1:$C$3329))),ROWS(I$4:I365))))</f>
        <v/>
      </c>
      <c r="J365" s="38" t="str">
        <f t="array" ref="J365">IF(ROWS(J$4:J365)&gt;J$1,"",INDEX('malzeme montaj'!$C$1:$C$3329,SMALL(IF('malzeme montaj'!$B$1:$B$3329=J$3,IF('malzeme montaj'!$C$1:$C$3329&lt;&gt;"",ROW('malzeme montaj'!$C$1:$C$3329))),ROWS(J$4:J365))))</f>
        <v/>
      </c>
      <c r="K365" s="38" t="str">
        <f t="array" ref="K365">IF(ROWS(K$4:K365)&gt;K$1,"",INDEX('malzeme montaj'!$C$1:$C$3329,SMALL(IF('malzeme montaj'!$B$1:$B$3329=K$3,IF('malzeme montaj'!$C$1:$C$3329&lt;&gt;"",ROW('malzeme montaj'!$C$1:$C$3329))),ROWS(K$4:K365))))</f>
        <v/>
      </c>
      <c r="L365" s="38" t="str">
        <f t="array" ref="L365">IF(ROWS(L$4:L365)&gt;L$1,"",INDEX('malzeme montaj'!$C$1:$C$3329,SMALL(IF('malzeme montaj'!$B$1:$B$3329=L$3,IF('malzeme montaj'!$C$1:$C$3329&lt;&gt;"",ROW('malzeme montaj'!$C$1:$C$3329))),ROWS(L$4:L365))))</f>
        <v/>
      </c>
      <c r="M365" s="38" t="str">
        <f t="array" ref="M365">IF(ROWS(M$4:M365)&gt;M$1,"",INDEX('malzeme montaj'!$C$1:$C$3329,SMALL(IF('malzeme montaj'!$B$1:$B$3329=M$3,IF('malzeme montaj'!$C$1:$C$3329&lt;&gt;"",ROW('malzeme montaj'!$C$1:$C$3329))),ROWS(M$4:M365))))</f>
        <v/>
      </c>
      <c r="N365" s="38" t="str">
        <f t="array" ref="N365">IF(ROWS(N$4:N365)&gt;N$1,"",INDEX('malzeme montaj'!$C$1:$C$3329,SMALL(IF('malzeme montaj'!$B$1:$B$3329=N$3,IF('malzeme montaj'!$C$1:$C$3329&lt;&gt;"",ROW('malzeme montaj'!$C$1:$C$3329))),ROWS(N$4:N365))))</f>
        <v/>
      </c>
      <c r="O365" s="38" t="str">
        <f t="array" ref="O365">IF(ROWS(O$4:O365)&gt;O$1,"",INDEX('malzeme montaj'!$C$1:$C$3329,SMALL(IF('malzeme montaj'!$B$1:$B$3329=O$3,IF('malzeme montaj'!$C$1:$C$3329&lt;&gt;"",ROW('malzeme montaj'!$C$1:$C$3329))),ROWS(O$4:O365))))</f>
        <v/>
      </c>
      <c r="P365" s="38" t="str">
        <f t="array" ref="P365">IF(ROWS(P$4:P365)&gt;P$1,"",INDEX('malzeme montaj'!$C$1:$C$3329,SMALL(IF('malzeme montaj'!$B$1:$B$3329=P$3,IF('malzeme montaj'!$C$1:$C$3329&lt;&gt;"",ROW('malzeme montaj'!$C$1:$C$3329))),ROWS(P$4:P365))))</f>
        <v/>
      </c>
      <c r="Q365" s="38" t="str">
        <f t="array" ref="Q365">IF(ROWS(Q$4:Q365)&gt;Q$1,"",INDEX('malzeme montaj'!$C$1:$C$3329,SMALL(IF('malzeme montaj'!$B$1:$B$3329=Q$3,IF('malzeme montaj'!$C$1:$C$3329&lt;&gt;"",ROW('malzeme montaj'!$C$1:$C$3329))),ROWS(Q$4:Q365))))</f>
        <v/>
      </c>
      <c r="R365" s="38" t="str">
        <f t="array" ref="R365">IF(ROWS(R$4:R365)&gt;R$1,"",INDEX('malzeme montaj'!$C$1:$C$3329,SMALL(IF('malzeme montaj'!$B$1:$B$3329=R$3,IF('malzeme montaj'!$C$1:$C$3329&lt;&gt;"",ROW('malzeme montaj'!$C$1:$C$3329))),ROWS(R$4:R365))))</f>
        <v/>
      </c>
      <c r="S365" s="38" t="str">
        <f t="array" ref="S365">IF(ROWS(S$4:S365)&gt;S$1,"",INDEX('malzeme montaj'!$C$1:$C$3329,SMALL(IF('malzeme montaj'!$B$1:$B$3329=S$3,IF('malzeme montaj'!$C$1:$C$3329&lt;&gt;"",ROW('malzeme montaj'!$C$1:$C$3329))),ROWS(S$4:S365))))</f>
        <v/>
      </c>
      <c r="T365" s="38" t="str">
        <f t="array" ref="T365">IF(ROWS(T$4:T365)&gt;T$1,"",INDEX('malzeme montaj'!$C$1:$C$3329,SMALL(IF('malzeme montaj'!$B$1:$B$3329=T$3,IF('malzeme montaj'!$C$1:$C$3329&lt;&gt;"",ROW('malzeme montaj'!$C$1:$C$3329))),ROWS(T$4:T365))))</f>
        <v/>
      </c>
      <c r="U365" s="38" t="str">
        <f t="array" ref="U365">IF(ROWS(U$4:U365)&gt;U$1,"",INDEX('malzeme montaj'!$C$1:$C$3329,SMALL(IF('malzeme montaj'!$B$1:$B$3329=U$3,IF('malzeme montaj'!$C$1:$C$3329&lt;&gt;"",ROW('malzeme montaj'!$C$1:$C$3329))),ROWS(U$4:U365))))</f>
        <v/>
      </c>
      <c r="V365" s="38" t="str">
        <f t="array" ref="V365">IF(ROWS(V$4:V365)&gt;V$1,"",INDEX('malzeme montaj'!$C$1:$C$3329,SMALL(IF('malzeme montaj'!$B$1:$B$3329=V$3,IF('malzeme montaj'!$C$1:$C$3329&lt;&gt;"",ROW('malzeme montaj'!$C$1:$C$3329))),ROWS(V$4:V365))))</f>
        <v/>
      </c>
      <c r="W365" s="38" t="str">
        <f t="array" ref="W365">IF(ROWS(W$4:W365)&gt;W$1,"",INDEX('malzeme montaj'!$C$1:$C$3329,SMALL(IF('malzeme montaj'!$B$1:$B$3329=W$3,IF('malzeme montaj'!$C$1:$C$3329&lt;&gt;"",ROW('malzeme montaj'!$C$1:$C$3329))),ROWS(W$4:W365))))</f>
        <v/>
      </c>
      <c r="X365" s="38" t="str">
        <f t="array" ref="X365">IF(ROWS(X$4:X365)&gt;X$1,"",INDEX('malzeme montaj'!$C$1:$C$3329,SMALL(IF('malzeme montaj'!$B$1:$B$3329=X$3,IF('malzeme montaj'!$C$1:$C$3329&lt;&gt;"",ROW('malzeme montaj'!$C$1:$C$3329))),ROWS(X$4:X365))))</f>
        <v/>
      </c>
      <c r="Y365" s="38" t="str">
        <f t="array" ref="Y365">IF(ROWS(Y$4:Y365)&gt;Y$1,"",INDEX('malzeme montaj'!$C$1:$C$3329,SMALL(IF('malzeme montaj'!$B$1:$B$3329=Y$3,IF('malzeme montaj'!$C$1:$C$3329&lt;&gt;"",ROW('malzeme montaj'!$C$1:$C$3329))),ROWS(Y$4:Y365))))</f>
        <v/>
      </c>
      <c r="Z365" s="38" t="str">
        <f t="array" ref="Z365">IF(ROWS(Z$4:Z365)&gt;Z$1,"",INDEX('malzeme montaj'!$C$1:$C$3329,SMALL(IF('malzeme montaj'!$B$1:$B$3329=Z$3,IF('malzeme montaj'!$C$1:$C$3329&lt;&gt;"",ROW('malzeme montaj'!$C$1:$C$3329))),ROWS(Z$4:Z365))))</f>
        <v/>
      </c>
      <c r="AA365" s="38" t="str">
        <f t="array" ref="AA365">IF(ROWS(AA$4:AA365)&gt;AA$1,"",INDEX('malzeme montaj'!$C$1:$C$3329,SMALL(IF('malzeme montaj'!$B$1:$B$3329=AA$3,IF('malzeme montaj'!$C$1:$C$3329&lt;&gt;"",ROW('malzeme montaj'!$C$1:$C$3329))),ROWS(AA$4:AA365))))</f>
        <v/>
      </c>
      <c r="AB365" s="38" t="str">
        <f t="array" ref="AB365">IF(ROWS(AB$4:AB365)&gt;AB$1,"",INDEX('malzeme montaj'!$C$1:$C$3329,SMALL(IF('malzeme montaj'!$B$1:$B$3329=AB$3,IF('malzeme montaj'!$C$1:$C$3329&lt;&gt;"",ROW('malzeme montaj'!$C$1:$C$3329))),ROWS(AB$4:AB365))))</f>
        <v/>
      </c>
      <c r="AC365" s="38" t="str">
        <f t="array" ref="AC365">IF(ROWS(AC$4:AC365)&gt;AC$1,"",INDEX('malzeme montaj'!$C$1:$C$3329,SMALL(IF('malzeme montaj'!$B$1:$B$3329=AC$3,IF('malzeme montaj'!$C$1:$C$3329&lt;&gt;"",ROW('malzeme montaj'!$C$1:$C$3329))),ROWS(AC$4:AC365))))</f>
        <v/>
      </c>
      <c r="AD365" s="38" t="str">
        <f t="array" ref="AD365">IF(ROWS(AD$4:AD365)&gt;AD$1,"",INDEX('malzeme montaj'!$C$1:$C$3329,SMALL(IF('malzeme montaj'!$B$1:$B$3329=AD$3,IF('malzeme montaj'!$C$1:$C$3329&lt;&gt;"",ROW('malzeme montaj'!$C$1:$C$3329))),ROWS(AD$4:AD365))))</f>
        <v/>
      </c>
      <c r="AE365" s="38" t="str">
        <f t="array" ref="AE365">IF(ROWS(AE$4:AE365)&gt;AE$1,"",INDEX('malzeme montaj'!$C$1:$C$3329,SMALL(IF('malzeme montaj'!$B$1:$B$3329=AE$3,IF('malzeme montaj'!$C$1:$C$3329&lt;&gt;"",ROW('malzeme montaj'!$C$1:$C$3329))),ROWS(AE$4:AE365))))</f>
        <v/>
      </c>
      <c r="AF365" s="38" t="str">
        <f t="array" ref="AF365">IF(ROWS(AF$4:AF365)&gt;AF$1,"",INDEX('malzeme montaj'!$C$1:$C$3329,SMALL(IF('malzeme montaj'!$B$1:$B$3329=AF$3,IF('malzeme montaj'!$C$1:$C$3329&lt;&gt;"",ROW('malzeme montaj'!$C$1:$C$3329))),ROWS(AF$4:AF365))))</f>
        <v/>
      </c>
      <c r="AG365" s="38" t="str">
        <f t="array" ref="AG365">IF(ROWS(AG$4:AG365)&gt;AG$1,"",INDEX('malzeme montaj'!$C$1:$C$3329,SMALL(IF('malzeme montaj'!$B$1:$B$3329=AG$3,IF('malzeme montaj'!$C$1:$C$3329&lt;&gt;"",ROW('malzeme montaj'!$C$1:$C$3329))),ROWS(AG$4:AG365))))</f>
        <v/>
      </c>
      <c r="AH365" s="38" t="str">
        <f t="array" ref="AH365">IF(ROWS(AH$4:AH365)&gt;AH$1,"",INDEX('malzeme montaj'!$C$1:$C$3329,SMALL(IF('malzeme montaj'!$B$1:$B$3329=AH$3,IF('malzeme montaj'!$C$1:$C$3329&lt;&gt;"",ROW('malzeme montaj'!$C$1:$C$3329))),ROWS(AH$4:AH365))))</f>
        <v/>
      </c>
      <c r="AI365" s="38" t="str">
        <f t="array" ref="AI365">IF(ROWS(AI$4:AI365)&gt;AI$1,"",INDEX('malzeme montaj'!$C$1:$C$3329,SMALL(IF('malzeme montaj'!$B$1:$B$3329=AI$3,IF('malzeme montaj'!$C$1:$C$3329&lt;&gt;"",ROW('malzeme montaj'!$C$1:$C$3329))),ROWS(AI$4:AI365))))</f>
        <v/>
      </c>
      <c r="AJ365" s="38" t="str">
        <f t="array" ref="AJ365">IF(ROWS(AJ$4:AJ365)&gt;AJ$1,"",INDEX('malzeme montaj'!$C$1:$C$3329,SMALL(IF('malzeme montaj'!$B$1:$B$3329=AJ$3,IF('malzeme montaj'!$C$1:$C$3329&lt;&gt;"",ROW('malzeme montaj'!$C$1:$C$3329))),ROWS(AJ$4:AJ365))))</f>
        <v/>
      </c>
      <c r="AK365" s="38" t="str">
        <f t="array" ref="AK365">IF(ROWS(AK$4:AK365)&gt;AK$1,"",INDEX('malzeme montaj'!$C$1:$C$3329,SMALL(IF('malzeme montaj'!$B$1:$B$3329=AK$3,IF('malzeme montaj'!$C$1:$C$3329&lt;&gt;"",ROW('malzeme montaj'!$C$1:$C$3329))),ROWS(AK$4:AK365))))</f>
        <v/>
      </c>
      <c r="AL365" s="38" t="str">
        <f t="array" ref="AL365">IF(ROWS(AL$4:AL365)&gt;AL$1,"",INDEX('malzeme montaj'!$C$1:$C$3329,SMALL(IF('malzeme montaj'!$B$1:$B$3329=AL$3,IF('malzeme montaj'!$C$1:$C$3329&lt;&gt;"",ROW('malzeme montaj'!$C$1:$C$3329))),ROWS(AL$4:AL365))))</f>
        <v/>
      </c>
      <c r="AM365" s="38" t="str">
        <f t="array" ref="AM365">IF(ROWS(AM$4:AM365)&gt;AM$1,"",INDEX('malzeme montaj'!$C$1:$C$3329,SMALL(IF('malzeme montaj'!$B$1:$B$3329=AM$3,IF('malzeme montaj'!$C$1:$C$3329&lt;&gt;"",ROW('malzeme montaj'!$C$1:$C$3329))),ROWS(AM$4:AM365))))</f>
        <v/>
      </c>
      <c r="AN365" s="38" t="str">
        <f t="array" ref="AN365">IF(ROWS(AN$4:AN365)&gt;AN$1,"",INDEX('malzeme montaj'!$C$1:$C$3329,SMALL(IF('malzeme montaj'!$B$1:$B$3329=AN$3,IF('malzeme montaj'!$C$1:$C$3329&lt;&gt;"",ROW('malzeme montaj'!$C$1:$C$3329))),ROWS(AN$4:AN365))))</f>
        <v/>
      </c>
      <c r="AO365" s="38" t="str">
        <f t="array" ref="AO365">IF(ROWS(AO$4:AO365)&gt;AO$1,"",INDEX('malzeme montaj'!$C$1:$C$3329,SMALL(IF('malzeme montaj'!$B$1:$B$3329=AO$3,IF('malzeme montaj'!$C$1:$C$3329&lt;&gt;"",ROW('malzeme montaj'!$C$1:$C$3329))),ROWS(AO$4:AO365))))</f>
        <v/>
      </c>
      <c r="AP365" s="38" t="str">
        <f t="array" ref="AP365">IF(ROWS(AP$4:AP365)&gt;AP$1,"",INDEX('malzeme montaj'!$C$1:$C$3329,SMALL(IF('malzeme montaj'!$B$1:$B$3329=AP$3,IF('malzeme montaj'!$C$1:$C$3329&lt;&gt;"",ROW('malzeme montaj'!$C$1:$C$3329))),ROWS(AP$4:AP365))))</f>
        <v/>
      </c>
      <c r="AQ365" s="38" t="str">
        <f t="array" ref="AQ365">IF(ROWS(AQ$4:AQ365)&gt;AQ$1,"",INDEX('malzeme montaj'!$C$1:$C$3329,SMALL(IF('malzeme montaj'!$B$1:$B$3329=AQ$3,IF('malzeme montaj'!$C$1:$C$3329&lt;&gt;"",ROW('malzeme montaj'!$C$1:$C$3329))),ROWS(AQ$4:AQ365))))</f>
        <v/>
      </c>
      <c r="AR365" s="38" t="str">
        <f t="array" ref="AR365">IF(ROWS(AR$4:AR365)&gt;AR$1,"",INDEX('malzeme montaj'!$C$1:$C$3329,SMALL(IF('malzeme montaj'!$B$1:$B$3329=AR$3,IF('malzeme montaj'!$C$1:$C$3329&lt;&gt;"",ROW('malzeme montaj'!$C$1:$C$3329))),ROWS(AR$4:AR365))))</f>
        <v/>
      </c>
      <c r="AS365" s="38" t="str">
        <f t="array" ref="AS365">IF(ROWS(AS$4:AS365)&gt;AS$1,"",INDEX('malzeme montaj'!$C$1:$C$3329,SMALL(IF('malzeme montaj'!$B$1:$B$3329=AS$3,IF('malzeme montaj'!$C$1:$C$3329&lt;&gt;"",ROW('malzeme montaj'!$C$1:$C$3329))),ROWS(AS$4:AS365))))</f>
        <v/>
      </c>
      <c r="AT365" s="38" t="str">
        <f t="array" ref="AT365">IF(ROWS(AT$4:AT365)&gt;AT$1,"",INDEX('malzeme montaj'!$C$1:$C$3329,SMALL(IF('malzeme montaj'!$B$1:$B$3329=AT$3,IF('malzeme montaj'!$C$1:$C$3329&lt;&gt;"",ROW('malzeme montaj'!$C$1:$C$3329))),ROWS(AT$4:AT365))))</f>
        <v/>
      </c>
      <c r="AU365" s="38" t="str">
        <f t="array" ref="AU365">IF(ROWS(AU$4:AU365)&gt;AU$1,"",INDEX('malzeme montaj'!$C$1:$C$3329,SMALL(IF('malzeme montaj'!$B$1:$B$3329=AU$3,IF('malzeme montaj'!$C$1:$C$3329&lt;&gt;"",ROW('malzeme montaj'!$C$1:$C$3329))),ROWS(AU$4:AU365))))</f>
        <v/>
      </c>
      <c r="AV365" s="38" t="str">
        <f t="array" ref="AV365">IF(ROWS(AV$4:AV365)&gt;AV$1,"",INDEX('malzeme montaj'!$C$1:$C$3329,SMALL(IF('malzeme montaj'!$B$1:$B$3329=AV$3,IF('malzeme montaj'!$C$1:$C$3329&lt;&gt;"",ROW('malzeme montaj'!$C$1:$C$3329))),ROWS(AV$4:AV365))))</f>
        <v/>
      </c>
      <c r="AW365" s="38" t="str">
        <f t="array" ref="AW365">IF(ROWS(AW$4:AW365)&gt;AW$1,"",INDEX('malzeme montaj'!$C$1:$C$3329,SMALL(IF('malzeme montaj'!$B$1:$B$3329=AW$3,IF('malzeme montaj'!$C$1:$C$3329&lt;&gt;"",ROW('malzeme montaj'!$C$1:$C$3329))),ROWS(AW$4:AW365))))</f>
        <v/>
      </c>
      <c r="AX365" s="38" t="str">
        <f t="array" ref="AX365">IF(ROWS(AX$4:AX365)&gt;AX$1,"",INDEX('malzeme montaj'!$C$1:$C$3329,SMALL(IF('malzeme montaj'!$B$1:$B$3329=AX$3,IF('malzeme montaj'!$C$1:$C$3329&lt;&gt;"",ROW('malzeme montaj'!$C$1:$C$3329))),ROWS(AX$4:AX365))))</f>
        <v/>
      </c>
      <c r="AY365" s="38" t="str">
        <f t="array" ref="AY365">IF(ROWS(AY$4:AY365)&gt;AY$1,"",INDEX('malzeme montaj'!$C$1:$C$3329,SMALL(IF('malzeme montaj'!$B$1:$B$3329=AY$3,IF('malzeme montaj'!$C$1:$C$3329&lt;&gt;"",ROW('malzeme montaj'!$C$1:$C$3329))),ROWS(AY$4:AY365))))</f>
        <v/>
      </c>
      <c r="AZ365" s="38" t="str">
        <f t="array" ref="AZ365">IF(ROWS(AZ$4:AZ365)&gt;AZ$1,"",INDEX('malzeme montaj'!$C$1:$C$3329,SMALL(IF('malzeme montaj'!$B$1:$B$3329=AZ$3,IF('malzeme montaj'!$C$1:$C$3329&lt;&gt;"",ROW('malzeme montaj'!$C$1:$C$3329))),ROWS(AZ$4:AZ365))))</f>
        <v/>
      </c>
      <c r="BA365" s="38" t="str">
        <f t="array" ref="BA365">IF(ROWS(BA$4:BA365)&gt;BA$1,"",INDEX('malzeme montaj'!$C$1:$C$3329,SMALL(IF('malzeme montaj'!$B$1:$B$3329=BA$3,IF('malzeme montaj'!$C$1:$C$3329&lt;&gt;"",ROW('malzeme montaj'!$C$1:$C$3329))),ROWS(BA$4:BA365))))</f>
        <v/>
      </c>
      <c r="BB365" s="38" t="str">
        <f t="array" ref="BB365">IF(ROWS(BB$4:BB365)&gt;BB$1,"",INDEX('malzeme montaj'!$C$1:$C$3329,SMALL(IF('malzeme montaj'!$B$1:$B$3329=BB$3,IF('malzeme montaj'!$C$1:$C$3329&lt;&gt;"",ROW('malzeme montaj'!$C$1:$C$3329))),ROWS(BB$4:BB365))))</f>
        <v/>
      </c>
      <c r="BC365" s="38" t="str">
        <f t="array" ref="BC365">IF(ROWS(BC$4:BC365)&gt;BC$1,"",INDEX('malzeme montaj'!$C$1:$C$3329,SMALL(IF('malzeme montaj'!$B$1:$B$3329=BC$3,IF('malzeme montaj'!$C$1:$C$3329&lt;&gt;"",ROW('malzeme montaj'!$C$1:$C$3329))),ROWS(BC$4:BC365))))</f>
        <v/>
      </c>
      <c r="BD365" s="38" t="str">
        <f t="array" ref="BD365">IF(ROWS(BD$4:BD365)&gt;BD$1,"",INDEX('malzeme montaj'!$C$1:$C$3329,SMALL(IF('malzeme montaj'!$B$1:$B$3329=BD$3,IF('malzeme montaj'!$C$1:$C$3329&lt;&gt;"",ROW('malzeme montaj'!$C$1:$C$3329))),ROWS(BD$4:BD365))))</f>
        <v/>
      </c>
      <c r="BE365" s="38"/>
      <c r="BF365" s="38" t="str">
        <f t="array" ref="BF365">IF(ROWS(BF$4:BF365)&gt;BF$1,"",INDEX('malzeme montaj'!$C$1:$C$3329,SMALL(IF('malzeme montaj'!$B$1:$B$3329=BF$3,IF('malzeme montaj'!$C$1:$C$3329&lt;&gt;"",ROW('malzeme montaj'!$C$1:$C$3329))),ROWS(BF$4:BF365))))</f>
        <v/>
      </c>
      <c r="BG365" s="38" t="str">
        <f t="array" ref="BG365">IF(ROWS(BG$4:BG365)&gt;BG$1,"",INDEX('malzeme montaj'!$C$1:$C$3329,SMALL(IF('malzeme montaj'!$B$1:$B$3329=BG$3,IF('malzeme montaj'!$C$1:$C$3329&lt;&gt;"",ROW('malzeme montaj'!$C$1:$C$3329))),ROWS(BG$4:BG365))))</f>
        <v/>
      </c>
      <c r="BH365" s="38" t="str">
        <f t="array" ref="BH365">IF(ROWS(BH$4:BH365)&gt;BH$1,"",INDEX('malzeme montaj'!$C$1:$C$3329,SMALL(IF('malzeme montaj'!$B$1:$B$3329=BH$3,IF('malzeme montaj'!$C$1:$C$3329&lt;&gt;"",ROW('malzeme montaj'!$C$1:$C$3329))),ROWS(BH$4:BH365))))</f>
        <v/>
      </c>
      <c r="BI365" s="38" t="str">
        <f t="array" ref="BI365">IF(ROWS(BI$4:BI365)&gt;BI$1,"",INDEX('malzeme montaj'!$C$1:$C$3329,SMALL(IF('malzeme montaj'!$B$1:$B$3329=BI$3,IF('malzeme montaj'!$C$1:$C$3329&lt;&gt;"",ROW('malzeme montaj'!$C$1:$C$3329))),ROWS(BI$4:BI365))))</f>
        <v/>
      </c>
      <c r="BJ365" s="38" t="str">
        <f t="array" ref="BJ365">IF(ROWS(BJ$4:BJ365)&gt;BJ$1,"",INDEX('malzeme montaj'!$C$1:$C$3329,SMALL(IF('malzeme montaj'!$B$1:$B$3329=BJ$3,IF('malzeme montaj'!$C$1:$C$3329&lt;&gt;"",ROW('malzeme montaj'!$C$1:$C$3329))),ROWS(BJ$4:BJ365))))</f>
        <v/>
      </c>
      <c r="BK365" s="38" t="str">
        <f t="array" ref="BK365">IF(ROWS(BK$4:BK365)&gt;BK$1,"",INDEX('malzeme montaj'!$C$1:$C$3329,SMALL(IF('malzeme montaj'!$B$1:$B$3329=BK$3,IF('malzeme montaj'!$C$1:$C$3329&lt;&gt;"",ROW('malzeme montaj'!$C$1:$C$3329))),ROWS(BK$4:BK365))))</f>
        <v/>
      </c>
      <c r="BL365" s="38" t="str">
        <f t="array" ref="BL365">IF(ROWS(BL$4:BL365)&gt;BL$1,"",INDEX('malzeme montaj'!$C$1:$C$3329,SMALL(IF('malzeme montaj'!$B$1:$B$3329=BL$3,IF('malzeme montaj'!$C$1:$C$3329&lt;&gt;"",ROW('malzeme montaj'!$C$1:$C$3329))),ROWS(BL$4:BL365))))</f>
        <v/>
      </c>
      <c r="BM365" s="38" t="str">
        <f t="array" ref="BM365">IF(ROWS(BM$4:BM365)&gt;BM$1,"",INDEX('malzeme montaj'!$C$1:$C$3329,SMALL(IF('malzeme montaj'!$B$1:$B$3329=BM$3,IF('malzeme montaj'!$C$1:$C$3329&lt;&gt;"",ROW('malzeme montaj'!$C$1:$C$3329))),ROWS(BM$4:BM365))))</f>
        <v/>
      </c>
      <c r="BN365" s="38" t="str">
        <f t="array" ref="BN365">IF(ROWS(BN$4:BN365)&gt;BN$1,"",INDEX('malzeme montaj'!$C$1:$C$3329,SMALL(IF('malzeme montaj'!$B$1:$B$3329=BN$3,IF('malzeme montaj'!$C$1:$C$3329&lt;&gt;"",ROW('malzeme montaj'!$C$1:$C$3329))),ROWS(BN$4:BN365))))</f>
        <v/>
      </c>
      <c r="BO365" s="38" t="str">
        <f t="array" ref="BO365">IF(ROWS(BO$4:BO365)&gt;BO$1,"",INDEX('malzeme montaj'!$C$1:$C$3329,SMALL(IF('malzeme montaj'!$B$1:$B$3329=BO$3,IF('malzeme montaj'!$C$1:$C$3329&lt;&gt;"",ROW('malzeme montaj'!$C$1:$C$3329))),ROWS(BO$4:BO365))))</f>
        <v/>
      </c>
      <c r="BP365" s="38" t="str">
        <f t="array" ref="BP365">IF(ROWS(BP$4:BP365)&gt;BP$1,"",INDEX('malzeme montaj'!$C$1:$C$3329,SMALL(IF('malzeme montaj'!$B$1:$B$3329=BP$3,IF('malzeme montaj'!$C$1:$C$3329&lt;&gt;"",ROW('malzeme montaj'!$C$1:$C$3329))),ROWS(BP$4:BP365))))</f>
        <v/>
      </c>
      <c r="BQ365" s="38" t="str">
        <f t="array" ref="BQ365">IF(ROWS(BQ$4:BQ365)&gt;BQ$1,"",INDEX('malzeme montaj'!$C$1:$C$3329,SMALL(IF('malzeme montaj'!$B$1:$B$3329=BQ$3,IF('malzeme montaj'!$C$1:$C$3329&lt;&gt;"",ROW('malzeme montaj'!$C$1:$C$3329))),ROWS(BQ$4:BQ365))))</f>
        <v/>
      </c>
      <c r="BR365" s="38" t="str">
        <f t="array" ref="BR365">IF(ROWS(BR$4:BR365)&gt;BR$1,"",INDEX('malzeme montaj'!$C$1:$C$3329,SMALL(IF('malzeme montaj'!$B$1:$B$3329=BR$3,IF('malzeme montaj'!$C$1:$C$3329&lt;&gt;"",ROW('malzeme montaj'!$C$1:$C$3329))),ROWS(BR$4:BR365))))</f>
        <v/>
      </c>
      <c r="BS365" s="38" t="str">
        <f t="array" ref="BS365">IF(ROWS(BS$4:BS365)&gt;BS$1,"",INDEX('malzeme montaj'!$C$1:$C$3329,SMALL(IF('malzeme montaj'!$B$1:$B$3329=BS$3,IF('malzeme montaj'!$C$1:$C$3329&lt;&gt;"",ROW('malzeme montaj'!$C$1:$C$3329))),ROWS(BS$4:BS365))))</f>
        <v/>
      </c>
      <c r="BT365" s="38" t="str">
        <f t="array" ref="BT365">IF(ROWS(BT$4:BT365)&gt;BT$1,"",INDEX('malzeme montaj'!$C$1:$C$3329,SMALL(IF('malzeme montaj'!$B$1:$B$3329=BT$3,IF('malzeme montaj'!$C$1:$C$3329&lt;&gt;"",ROW('malzeme montaj'!$C$1:$C$3329))),ROWS(BT$4:BT365))))</f>
        <v/>
      </c>
      <c r="BU365" s="34" t="str">
        <f t="array" ref="BU365">IF(ROWS(BU$4:BU365)&gt;BU$1,"",INDEX('malzeme montaj'!$C$1:$C$3329,SMALL(IF('malzeme montaj'!$B$1:$B$3329=BU$3,IF('malzeme montaj'!$C$1:$C$3329&lt;&gt;"",ROW('malzeme montaj'!$C$1:$C$3329))),ROWS(BU$4:BU365))))</f>
        <v/>
      </c>
      <c r="BV365" s="34" t="str">
        <f t="array" ref="BV365">IF(ROWS(BV$4:BV365)&gt;BV$1,"",INDEX('malzeme montaj'!$C$1:$C$3329,SMALL(IF('malzeme montaj'!$B$1:$B$3329=BV$3,IF('malzeme montaj'!$C$1:$C$3329&lt;&gt;"",ROW('malzeme montaj'!$C$1:$C$3329))),ROWS(BV$4:BV365))))</f>
        <v/>
      </c>
      <c r="BW365" s="34" t="str">
        <f t="array" ref="BW365">IF(ROWS(BW$4:BW365)&gt;BW$1,"",INDEX('malzeme montaj'!$C$1:$C$3329,SMALL(IF('malzeme montaj'!$B$1:$B$3329=BW$3,IF('malzeme montaj'!$C$1:$C$3329&lt;&gt;"",ROW('malzeme montaj'!$C$1:$C$3329))),ROWS(BW$4:BW365))))</f>
        <v/>
      </c>
      <c r="BX365" s="34" t="str">
        <f t="array" ref="BX365">IF(ROWS(BX$4:BX365)&gt;BX$1,"",INDEX('malzeme montaj'!$C$1:$C$3329,SMALL(IF('malzeme montaj'!$B$1:$B$3329=BX$3,IF('malzeme montaj'!$C$1:$C$3329&lt;&gt;"",ROW('malzeme montaj'!$C$1:$C$3329))),ROWS(BX$4:BX365))))</f>
        <v/>
      </c>
      <c r="BY365" s="34" t="str">
        <f t="array" ref="BY365">IF(ROWS(BY$4:BY365)&gt;BY$1,"",INDEX('malzeme montaj'!$C$1:$C$3329,SMALL(IF('malzeme montaj'!$B$1:$B$3329=BY$3,IF('malzeme montaj'!$C$1:$C$3329&lt;&gt;"",ROW('malzeme montaj'!$C$1:$C$3329))),ROWS(BY$4:BY365))))</f>
        <v/>
      </c>
      <c r="BZ365" s="34" t="str">
        <f t="array" ref="BZ365">IF(ROWS(BZ$4:BZ365)&gt;BZ$1,"",INDEX('malzeme montaj'!$C$1:$C$3329,SMALL(IF('malzeme montaj'!$B$1:$B$3329=BZ$3,IF('malzeme montaj'!$C$1:$C$3329&lt;&gt;"",ROW('malzeme montaj'!$C$1:$C$3329))),ROWS(BZ$4:BZ365))))</f>
        <v/>
      </c>
      <c r="CA365" s="34" t="str">
        <f t="array" ref="CA365">IF(ROWS(CA$4:CA365)&gt;CA$1,"",INDEX('malzeme montaj'!$C$1:$C$3329,SMALL(IF('malzeme montaj'!$B$1:$B$3329=CA$3,IF('malzeme montaj'!$C$1:$C$3329&lt;&gt;"",ROW('malzeme montaj'!$C$1:$C$3329))),ROWS(CA$4:CA365))))</f>
        <v/>
      </c>
      <c r="CB365" s="34" t="str">
        <f t="array" ref="CB365">IF(ROWS(CB$4:CB365)&gt;CB$1,"",INDEX('malzeme montaj'!$C$1:$C$3329,SMALL(IF('malzeme montaj'!$B$1:$B$3329=CB$3,IF('malzeme montaj'!$C$1:$C$3329&lt;&gt;"",ROW('malzeme montaj'!$C$1:$C$3329))),ROWS(CB$4:CB365))))</f>
        <v/>
      </c>
      <c r="CC365" s="34" t="str">
        <f t="array" ref="CC365">IF(ROWS(CC$4:CC365)&gt;CC$1,"",INDEX('malzeme montaj'!$C$1:$C$3329,SMALL(IF('malzeme montaj'!$B$1:$B$3329=CC$3,IF('malzeme montaj'!$C$1:$C$3329&lt;&gt;"",ROW('malzeme montaj'!$C$1:$C$3329))),ROWS(CC$4:CC365))))</f>
        <v/>
      </c>
      <c r="CD365" s="34" t="str">
        <f t="array" ref="CD365">IF(ROWS(CD$4:CD365)&gt;CD$1,"",INDEX('malzeme montaj'!$C$1:$C$3329,SMALL(IF('malzeme montaj'!$B$1:$B$3329=CD$3,IF('malzeme montaj'!$C$1:$C$3329&lt;&gt;"",ROW('malzeme montaj'!$C$1:$C$3329))),ROWS(CD$4:CD365))))</f>
        <v/>
      </c>
      <c r="CE365" s="34" t="str">
        <f t="array" ref="CE365">IF(ROWS(CE$4:CE365)&gt;CE$1,"",INDEX('malzeme montaj'!$C$1:$C$3329,SMALL(IF('malzeme montaj'!$B$1:$B$3329=CE$3,IF('malzeme montaj'!$C$1:$C$3329&lt;&gt;"",ROW('malzeme montaj'!$C$1:$C$3329))),ROWS(CE$4:CE365))))</f>
        <v/>
      </c>
      <c r="CF365" s="34" t="str">
        <f t="array" ref="CF365">IF(ROWS(CF$4:CF365)&gt;CF$1,"",INDEX('malzeme montaj'!$C$1:$C$3329,SMALL(IF('malzeme montaj'!$B$1:$B$3329=CF$3,IF('malzeme montaj'!$C$1:$C$3329&lt;&gt;"",ROW('malzeme montaj'!$C$1:$C$3329))),ROWS(CF$4:CF365))))</f>
        <v/>
      </c>
      <c r="CG365" s="34" t="str">
        <f t="array" ref="CG365">IF(ROWS(CG$4:CG365)&gt;CG$1,"",INDEX('malzeme montaj'!$C$1:$C$3329,SMALL(IF('malzeme montaj'!$B$1:$B$3329=CG$3,IF('malzeme montaj'!$C$1:$C$3329&lt;&gt;"",ROW('malzeme montaj'!$C$1:$C$3329))),ROWS(CG$4:CG365))))</f>
        <v/>
      </c>
      <c r="CH365" s="34" t="str">
        <f t="array" ref="CH365">IF(ROWS(CH$4:CH365)&gt;CH$1,"",INDEX('malzeme montaj'!$C$1:$C$3329,SMALL(IF('malzeme montaj'!$B$1:$B$3329=CH$3,IF('malzeme montaj'!$C$1:$C$3329&lt;&gt;"",ROW('malzeme montaj'!$C$1:$C$3329))),ROWS(CH$4:CH365))))</f>
        <v/>
      </c>
      <c r="CI365" s="34" t="str">
        <f t="array" ref="CI365">IF(ROWS(CI$4:CI365)&gt;CI$1,"",INDEX('malzeme montaj'!$C$1:$C$3329,SMALL(IF('malzeme montaj'!$B$1:$B$3329=CI$3,IF('malzeme montaj'!$C$1:$C$3329&lt;&gt;"",ROW('malzeme montaj'!$C$1:$C$3329))),ROWS(CI$4:CI365))))</f>
        <v/>
      </c>
      <c r="CJ365" s="34" t="str">
        <f t="array" ref="CJ365">IF(ROWS(CJ$4:CJ365)&gt;CJ$1,"",INDEX('malzeme montaj'!$C$1:$C$3329,SMALL(IF('malzeme montaj'!$B$1:$B$3329=CJ$3,IF('malzeme montaj'!$C$1:$C$3329&lt;&gt;"",ROW('malzeme montaj'!$C$1:$C$3329))),ROWS(CJ$4:CJ365))))</f>
        <v/>
      </c>
      <c r="CK365" s="34" t="str">
        <f t="array" ref="CK365">IF(ROWS(CK$4:CK365)&gt;CK$1,"",INDEX('malzeme montaj'!$C$1:$C$3329,SMALL(IF('malzeme montaj'!$B$1:$B$3329=CK$3,IF('malzeme montaj'!$C$1:$C$3329&lt;&gt;"",ROW('malzeme montaj'!$C$1:$C$3329))),ROWS(CK$4:CK365))))</f>
        <v/>
      </c>
      <c r="CL365" s="34" t="str">
        <f t="array" ref="CL365">IF(ROWS(CL$4:CL365)&gt;CL$1,"",INDEX('malzeme montaj'!$C$1:$C$3329,SMALL(IF('malzeme montaj'!$B$1:$B$3329=CL$3,IF('malzeme montaj'!$C$1:$C$3329&lt;&gt;"",ROW('malzeme montaj'!$C$1:$C$3329))),ROWS(CL$4:CL365))))</f>
        <v/>
      </c>
      <c r="CM365" s="34" t="str">
        <f t="array" ref="CM365">IF(ROWS(CM$4:CM365)&gt;CM$1,"",INDEX('malzeme montaj'!$C$1:$C$3329,SMALL(IF('malzeme montaj'!$B$1:$B$3329=CM$3,IF('malzeme montaj'!$C$1:$C$3329&lt;&gt;"",ROW('malzeme montaj'!$C$1:$C$3329))),ROWS(CM$4:CM365))))</f>
        <v/>
      </c>
      <c r="CN365" s="34" t="str">
        <f t="array" ref="CN365">IF(ROWS(CN$4:CN365)&gt;CN$1,"",INDEX('malzeme montaj'!$C$1:$C$3329,SMALL(IF('malzeme montaj'!$B$1:$B$3329=CN$3,IF('malzeme montaj'!$C$1:$C$3329&lt;&gt;"",ROW('malzeme montaj'!$C$1:$C$3329))),ROWS(CN$4:CN365))))</f>
        <v/>
      </c>
      <c r="CO365" s="34" t="str">
        <f t="array" ref="CO365">IF(ROWS(CO$4:CO365)&gt;CO$1,"",INDEX('malzeme montaj'!$C$1:$C$3329,SMALL(IF('malzeme montaj'!$B$1:$B$3329=CO$3,IF('malzeme montaj'!$C$1:$C$3329&lt;&gt;"",ROW('malzeme montaj'!$C$1:$C$3329))),ROWS(CO$4:CO365))))</f>
        <v/>
      </c>
      <c r="CP365" s="34" t="str">
        <f t="array" ref="CP365">IF(ROWS(CP$4:CP365)&gt;CP$1,"",INDEX('malzeme montaj'!$C$1:$C$3329,SMALL(IF('malzeme montaj'!$B$1:$B$3329=CP$3,IF('malzeme montaj'!$C$1:$C$3329&lt;&gt;"",ROW('malzeme montaj'!$C$1:$C$3329))),ROWS(CP$4:CP365))))</f>
        <v/>
      </c>
      <c r="CQ365" s="34" t="str">
        <f t="array" ref="CQ365">IF(ROWS(CQ$4:CQ365)&gt;CQ$1,"",INDEX('malzeme montaj'!$C$1:$C$3329,SMALL(IF('malzeme montaj'!$B$1:$B$3329=CQ$3,IF('malzeme montaj'!$C$1:$C$3329&lt;&gt;"",ROW('malzeme montaj'!$C$1:$C$3329))),ROWS(CQ$4:CQ365))))</f>
        <v/>
      </c>
      <c r="CR365" s="34" t="str">
        <f t="array" ref="CR365">IF(ROWS(CR$4:CR365)&gt;CR$1,"",INDEX('malzeme montaj'!$C$1:$C$3329,SMALL(IF('malzeme montaj'!$B$1:$B$3329=CR$3,IF('malzeme montaj'!$C$1:$C$3329&lt;&gt;"",ROW('malzeme montaj'!$C$1:$C$3329))),ROWS(CR$4:CR365))))</f>
        <v/>
      </c>
      <c r="CS365" s="34" t="str">
        <f t="array" ref="CS365">IF(ROWS(CS$4:CS365)&gt;CS$1,"",INDEX('malzeme montaj'!$C$1:$C$3329,SMALL(IF('malzeme montaj'!$B$1:$B$3329=CS$3,IF('malzeme montaj'!$C$1:$C$3329&lt;&gt;"",ROW('malzeme montaj'!$C$1:$C$3329))),ROWS(CS$4:CS365))))</f>
        <v/>
      </c>
      <c r="CT365" s="34" t="str">
        <f t="array" ref="CT365">IF(ROWS(CT$4:CT365)&gt;CT$1,"",INDEX('malzeme montaj'!$C$1:$C$3329,SMALL(IF('malzeme montaj'!$B$1:$B$3329=CT$3,IF('malzeme montaj'!$C$1:$C$3329&lt;&gt;"",ROW('malzeme montaj'!$C$1:$C$3329))),ROWS(CT$4:CT365))))</f>
        <v/>
      </c>
      <c r="CU365" s="34" t="str">
        <f t="array" ref="CU365">IF(ROWS(CU$4:CU365)&gt;CU$1,"",INDEX('malzeme montaj'!$C$1:$C$3329,SMALL(IF('malzeme montaj'!$B$1:$B$3329=CU$3,IF('malzeme montaj'!$C$1:$C$3329&lt;&gt;"",ROW('malzeme montaj'!$C$1:$C$3329))),ROWS(CU$4:CU365))))</f>
        <v/>
      </c>
      <c r="CV365" s="34" t="str">
        <f t="array" ref="CV365">IF(ROWS(CV$4:CV365)&gt;CV$1,"",INDEX('malzeme montaj'!$C$1:$C$3329,SMALL(IF('malzeme montaj'!$B$1:$B$3329=CV$3,IF('malzeme montaj'!$C$1:$C$3329&lt;&gt;"",ROW('malzeme montaj'!$C$1:$C$3329))),ROWS(CV$4:CV365))))</f>
        <v/>
      </c>
      <c r="CW365" s="34" t="str">
        <f t="array" ref="CW365">IF(ROWS(CW$4:CW365)&gt;CW$1,"",INDEX('malzeme montaj'!$C$1:$C$3329,SMALL(IF('malzeme montaj'!$B$1:$B$3329=CW$3,IF('malzeme montaj'!$C$1:$C$3329&lt;&gt;"",ROW('malzeme montaj'!$C$1:$C$3329))),ROWS(CW$4:CW365))))</f>
        <v/>
      </c>
      <c r="CX365" s="34" t="str">
        <f t="array" ref="CX365">IF(ROWS(CX$4:CX365)&gt;CX$1,"",INDEX('malzeme montaj'!$C$1:$C$3329,SMALL(IF('malzeme montaj'!$B$1:$B$3329=CX$3,IF('malzeme montaj'!$C$1:$C$3329&lt;&gt;"",ROW('malzeme montaj'!$C$1:$C$3329))),ROWS(CX$4:CX365))))</f>
        <v/>
      </c>
      <c r="CY365" s="34" t="str">
        <f t="array" ref="CY365">IF(ROWS(CY$4:CY365)&gt;CY$1,"",INDEX('malzeme montaj'!$C$1:$C$3329,SMALL(IF('malzeme montaj'!$B$1:$B$3329=CY$3,IF('malzeme montaj'!$C$1:$C$3329&lt;&gt;"",ROW('malzeme montaj'!$C$1:$C$3329))),ROWS(CY$4:CY365))))</f>
        <v/>
      </c>
      <c r="CZ365" s="34" t="str">
        <f t="array" ref="CZ365">IF(ROWS(CZ$4:CZ365)&gt;CZ$1,"",INDEX('malzeme montaj'!$C$1:$C$3329,SMALL(IF('malzeme montaj'!$B$1:$B$3329=CZ$3,IF('malzeme montaj'!$C$1:$C$3329&lt;&gt;"",ROW('malzeme montaj'!$C$1:$C$3329))),ROWS(CZ$4:CZ365))))</f>
        <v/>
      </c>
      <c r="DA365" s="34" t="str">
        <f t="array" ref="DA365">IF(ROWS(DA$4:DA365)&gt;DA$1,"",INDEX('malzeme montaj'!$C$1:$C$3329,SMALL(IF('malzeme montaj'!$B$1:$B$3329=DA$3,IF('malzeme montaj'!$C$1:$C$3329&lt;&gt;"",ROW('malzeme montaj'!$C$1:$C$3329))),ROWS(DA$4:DA365))))</f>
        <v/>
      </c>
      <c r="DB365" s="34" t="str">
        <f t="array" ref="DB365">IF(ROWS(DB$4:DB365)&gt;DB$1,"",INDEX('malzeme montaj'!$C$1:$C$3329,SMALL(IF('malzeme montaj'!$B$1:$B$3329=DB$3,IF('malzeme montaj'!$C$1:$C$3329&lt;&gt;"",ROW('malzeme montaj'!$C$1:$C$3329))),ROWS(DB$4:DB365))))</f>
        <v/>
      </c>
      <c r="DC365" s="34" t="str">
        <f t="array" ref="DC365">IF(ROWS(DC$4:DC365)&gt;DC$1,"",INDEX('malzeme montaj'!$C$1:$C$3329,SMALL(IF('malzeme montaj'!$B$1:$B$3329=DC$3,IF('malzeme montaj'!$C$1:$C$3329&lt;&gt;"",ROW('malzeme montaj'!$C$1:$C$3329))),ROWS(DC$4:DC365))))</f>
        <v/>
      </c>
      <c r="DD365" s="34" t="str">
        <f t="array" ref="DD365">IF(ROWS(DD$4:DD365)&gt;DD$1,"",INDEX('malzeme montaj'!$C$1:$C$3329,SMALL(IF('malzeme montaj'!$B$1:$B$3329=DD$3,IF('malzeme montaj'!$C$1:$C$3329&lt;&gt;"",ROW('malzeme montaj'!$C$1:$C$3329))),ROWS(DD$4:DD365))))</f>
        <v/>
      </c>
      <c r="DE365" s="34" t="str">
        <f t="array" ref="DE365">IF(ROWS(DE$4:DE365)&gt;DE$1,"",INDEX('malzeme montaj'!$C$1:$C$3329,SMALL(IF('malzeme montaj'!$B$1:$B$3329=DE$3,IF('malzeme montaj'!$C$1:$C$3329&lt;&gt;"",ROW('malzeme montaj'!$C$1:$C$3329))),ROWS(DE$4:DE365))))</f>
        <v/>
      </c>
      <c r="DF365" s="34" t="str">
        <f t="array" ref="DF365">IF(ROWS(DF$4:DF365)&gt;DF$1,"",INDEX('malzeme montaj'!$C$1:$C$3329,SMALL(IF('malzeme montaj'!$B$1:$B$3329=DF$3,IF('malzeme montaj'!$C$1:$C$3329&lt;&gt;"",ROW('malzeme montaj'!$C$1:$C$3329))),ROWS(DF$4:DF365))))</f>
        <v/>
      </c>
      <c r="DG365" s="34" t="str">
        <f t="array" ref="DG365">IF(ROWS(DG$4:DG365)&gt;DG$1,"",INDEX('malzeme montaj'!$C$1:$C$3329,SMALL(IF('malzeme montaj'!$B$1:$B$3329=DG$3,IF('malzeme montaj'!$C$1:$C$3329&lt;&gt;"",ROW('malzeme montaj'!$C$1:$C$3329))),ROWS(DG$4:DG365))))</f>
        <v/>
      </c>
      <c r="DH365" s="34" t="str">
        <f t="array" ref="DH365">IF(ROWS(DH$4:DH365)&gt;DH$1,"",INDEX('malzeme montaj'!$C$1:$C$3329,SMALL(IF('malzeme montaj'!$B$1:$B$3329=DH$3,IF('malzeme montaj'!$C$1:$C$3329&lt;&gt;"",ROW('malzeme montaj'!$C$1:$C$3329))),ROWS(DH$4:DH365))))</f>
        <v/>
      </c>
      <c r="DI365" s="34" t="str">
        <f t="array" ref="DI365">IF(ROWS(DI$4:DI365)&gt;DI$1,"",INDEX('malzeme montaj'!$C$1:$C$3329,SMALL(IF('malzeme montaj'!$B$1:$B$3329=DI$3,IF('malzeme montaj'!$C$1:$C$3329&lt;&gt;"",ROW('malzeme montaj'!$C$1:$C$3329))),ROWS(DI$4:DI365))))</f>
        <v/>
      </c>
      <c r="DJ365" s="34" t="str">
        <f t="array" ref="DJ365">IF(ROWS(DJ$4:DJ365)&gt;DJ$1,"",INDEX('malzeme montaj'!$C$1:$C$3329,SMALL(IF('malzeme montaj'!$B$1:$B$3329=DJ$3,IF('malzeme montaj'!$C$1:$C$3329&lt;&gt;"",ROW('malzeme montaj'!$C$1:$C$3329))),ROWS(DJ$4:DJ365))))</f>
        <v/>
      </c>
      <c r="DK365" s="34" t="str">
        <f t="array" ref="DK365">IF(ROWS(DK$4:DK365)&gt;DK$1,"",INDEX('malzeme montaj'!$C$1:$C$3329,SMALL(IF('malzeme montaj'!$B$1:$B$3329=DK$3,IF('malzeme montaj'!$C$1:$C$3329&lt;&gt;"",ROW('malzeme montaj'!$C$1:$C$3329))),ROWS(DK$4:DK365))))</f>
        <v/>
      </c>
      <c r="DL365" s="34" t="str">
        <f t="array" ref="DL365">IF(ROWS(DL$4:DL365)&gt;DL$1,"",INDEX('malzeme montaj'!$C$1:$C$3329,SMALL(IF('malzeme montaj'!$B$1:$B$3329=DL$3,IF('malzeme montaj'!$C$1:$C$3329&lt;&gt;"",ROW('malzeme montaj'!$C$1:$C$3329))),ROWS(DL$4:DL365))))</f>
        <v/>
      </c>
      <c r="DQ365" s="34" t="str">
        <f t="array" ref="DQ365">IF(ROWS(DQ$4:DQ365)&gt;DQ$1,"",INDEX('malzeme montaj'!$C$1:$C$3329,SMALL(IF('malzeme montaj'!$B$1:$B$3329=DQ$3,IF('malzeme montaj'!$C$1:$C$3329&lt;&gt;"",ROW('malzeme montaj'!$C$1:$C$3329))),ROWS(DQ$4:DQ365))))</f>
        <v/>
      </c>
      <c r="DR365" s="34" t="str">
        <f t="array" ref="DR365">IF(ROWS(DR$4:DR365)&gt;DR$1,"",INDEX('malzeme montaj'!$C$1:$C$3329,SMALL(IF('malzeme montaj'!$B$1:$B$3329=DR$3,IF('malzeme montaj'!$C$1:$C$3329&lt;&gt;"",ROW('malzeme montaj'!$C$1:$C$3329))),ROWS(DR$4:DR365))))</f>
        <v/>
      </c>
      <c r="DS365" s="34" t="str">
        <f t="array" ref="DS365">IF(ROWS(DS$4:DS365)&gt;DS$1,"",INDEX('malzeme montaj'!$C$1:$C$3329,SMALL(IF('malzeme montaj'!$B$1:$B$3329=DS$3,IF('malzeme montaj'!$C$1:$C$3329&lt;&gt;"",ROW('malzeme montaj'!$C$1:$C$3329))),ROWS(DS$4:DS365))))</f>
        <v/>
      </c>
      <c r="DT365" s="34" t="str">
        <f t="array" ref="DT365">IF(ROWS(DT$4:DT365)&gt;DT$1,"",INDEX('malzeme montaj'!$C$1:$C$3329,SMALL(IF('malzeme montaj'!$B$1:$B$3329=DT$3,IF('malzeme montaj'!$C$1:$C$3329&lt;&gt;"",ROW('malzeme montaj'!$C$1:$C$3329))),ROWS(DT$4:DT365))))</f>
        <v/>
      </c>
      <c r="DU365" s="34" t="str">
        <f t="array" ref="DU365">IF(ROWS(DU$4:DU365)&gt;DU$1,"",INDEX('malzeme montaj'!$C$1:$C$3329,SMALL(IF('malzeme montaj'!$B$1:$B$3329=DU$3,IF('malzeme montaj'!$C$1:$C$3329&lt;&gt;"",ROW('malzeme montaj'!$C$1:$C$3329))),ROWS(DU$4:DU365))))</f>
        <v/>
      </c>
      <c r="DV365" s="34" t="str">
        <f t="array" ref="DV365">IF(ROWS(DV$4:DV365)&gt;DV$1,"",INDEX('malzeme montaj'!$C$1:$C$3329,SMALL(IF('malzeme montaj'!$B$1:$B$3329=DV$3,IF('malzeme montaj'!$C$1:$C$3329&lt;&gt;"",ROW('malzeme montaj'!$C$1:$C$3329))),ROWS(DV$4:DV365))))</f>
        <v/>
      </c>
      <c r="DW365" s="34" t="str">
        <f t="array" ref="DW365">IF(ROWS(DW$4:DW365)&gt;DW$1,"",INDEX('malzeme montaj'!$C$1:$C$3329,SMALL(IF('malzeme montaj'!$B$1:$B$3329=DW$3,IF('malzeme montaj'!$C$1:$C$3329&lt;&gt;"",ROW('malzeme montaj'!$C$1:$C$3329))),ROWS(DW$4:DW365))))</f>
        <v/>
      </c>
      <c r="DX365" s="34" t="str">
        <f t="array" ref="DX365">IF(ROWS(DX$4:DX365)&gt;DX$1,"",INDEX('malzeme montaj'!$C$1:$C$3329,SMALL(IF('malzeme montaj'!$B$1:$B$3329=DX$3,IF('malzeme montaj'!$C$1:$C$3329&lt;&gt;"",ROW('malzeme montaj'!$C$1:$C$3329))),ROWS(DX$4:DX365))))</f>
        <v/>
      </c>
      <c r="DY365" s="34" t="str">
        <f t="array" ref="DY365">IF(ROWS(DY$4:DY365)&gt;DY$1,"",INDEX('malzeme montaj'!$C$1:$C$3329,SMALL(IF('malzeme montaj'!$B$1:$B$3329=DY$3,IF('malzeme montaj'!$C$1:$C$3329&lt;&gt;"",ROW('malzeme montaj'!$C$1:$C$3329))),ROWS(DY$4:DY365))))</f>
        <v/>
      </c>
      <c r="DZ365" s="34" t="str">
        <f t="array" ref="DZ365">IF(ROWS(DZ$4:DZ365)&gt;DZ$1,"",INDEX('malzeme montaj'!$C$1:$C$3329,SMALL(IF('malzeme montaj'!$B$1:$B$3329=DZ$3,IF('malzeme montaj'!$C$1:$C$3329&lt;&gt;"",ROW('malzeme montaj'!$C$1:$C$3329))),ROWS(DZ$4:DZ365))))</f>
        <v/>
      </c>
      <c r="EA365" s="34" t="str">
        <f t="array" ref="EA365">IF(ROWS(EA$4:EA365)&gt;EA$1,"",INDEX('malzeme montaj'!$C$1:$C$3329,SMALL(IF('malzeme montaj'!$B$1:$B$3329=EA$3,IF('malzeme montaj'!$C$1:$C$3329&lt;&gt;"",ROW('malzeme montaj'!$C$1:$C$3329))),ROWS(EA$4:EA365))))</f>
        <v/>
      </c>
      <c r="EB365" s="34" t="str">
        <f t="array" ref="EB365">IF(ROWS(EB$4:EB365)&gt;EB$1,"",INDEX('malzeme montaj'!$C$1:$C$3329,SMALL(IF('malzeme montaj'!$B$1:$B$3329=EB$3,IF('malzeme montaj'!$C$1:$C$3329&lt;&gt;"",ROW('malzeme montaj'!$C$1:$C$3329))),ROWS(EB$4:EB365))))</f>
        <v/>
      </c>
      <c r="EC365" s="34" t="str">
        <f t="array" ref="EC365">IF(ROWS(EC$4:EC365)&gt;EC$1,"",INDEX('malzeme montaj'!$C$1:$C$3329,SMALL(IF('malzeme montaj'!$B$1:$B$3329=EC$3,IF('malzeme montaj'!$C$1:$C$3329&lt;&gt;"",ROW('malzeme montaj'!$C$1:$C$3329))),ROWS(EC$4:EC365))))</f>
        <v/>
      </c>
      <c r="ED365" s="34" t="str">
        <f t="array" ref="ED365">IF(ROWS(ED$4:ED365)&gt;ED$1,"",INDEX('malzeme montaj'!$C$1:$C$3329,SMALL(IF('malzeme montaj'!$B$1:$B$3329=ED$3,IF('malzeme montaj'!$C$1:$C$3329&lt;&gt;"",ROW('malzeme montaj'!$C$1:$C$3329))),ROWS(ED$4:ED365))))</f>
        <v/>
      </c>
      <c r="EE365" s="34" t="str">
        <f t="array" ref="EE365">IF(ROWS(EE$4:EE365)&gt;EE$1,"",INDEX('malzeme montaj'!$C$1:$C$3329,SMALL(IF('malzeme montaj'!$B$1:$B$3329=EE$3,IF('malzeme montaj'!$C$1:$C$3329&lt;&gt;"",ROW('malzeme montaj'!$C$1:$C$3329))),ROWS(EE$4:EE365))))</f>
        <v/>
      </c>
      <c r="EF365" s="34" t="str">
        <f t="array" ref="EF365">IF(ROWS(EF$4:EF365)&gt;EF$1,"",INDEX('malzeme montaj'!$C$1:$C$3329,SMALL(IF('malzeme montaj'!$B$1:$B$3329=EF$3,IF('malzeme montaj'!$C$1:$C$3329&lt;&gt;"",ROW('malzeme montaj'!$C$1:$C$3329))),ROWS(EF$4:EF365))))</f>
        <v/>
      </c>
      <c r="EG365" s="34" t="str">
        <f t="array" ref="EG365">IF(ROWS(EG$4:EG365)&gt;EG$1,"",INDEX('malzeme montaj'!$C$1:$C$3329,SMALL(IF('malzeme montaj'!$B$1:$B$3329=EG$3,IF('malzeme montaj'!$C$1:$C$3329&lt;&gt;"",ROW('malzeme montaj'!$C$1:$C$3329))),ROWS(EG$4:EG365))))</f>
        <v/>
      </c>
      <c r="EH365" s="34" t="str">
        <f t="array" ref="EH365">IF(ROWS(EH$4:EH365)&gt;EH$1,"",INDEX('malzeme montaj'!$C$1:$C$3329,SMALL(IF('malzeme montaj'!$B$1:$B$3329=EH$3,IF('malzeme montaj'!$C$1:$C$3329&lt;&gt;"",ROW('malzeme montaj'!$C$1:$C$3329))),ROWS(EH$4:EH365))))</f>
        <v/>
      </c>
      <c r="EI365" s="34" t="str">
        <f t="array" ref="EI365">IF(ROWS(EI$4:EI365)&gt;EI$1,"",INDEX('malzeme montaj'!$C$1:$C$3329,SMALL(IF('malzeme montaj'!$B$1:$B$3329=EI$3,IF('malzeme montaj'!$C$1:$C$3329&lt;&gt;"",ROW('malzeme montaj'!$C$1:$C$3329))),ROWS(EI$4:EI365))))</f>
        <v/>
      </c>
      <c r="EJ365" s="34" t="str">
        <f t="array" ref="EJ365">IF(ROWS(EJ$4:EJ365)&gt;EJ$1,"",INDEX('malzeme montaj'!$C$1:$C$3329,SMALL(IF('malzeme montaj'!$B$1:$B$3329=EJ$3,IF('malzeme montaj'!$C$1:$C$3329&lt;&gt;"",ROW('malzeme montaj'!$C$1:$C$3329))),ROWS(EJ$4:EJ365))))</f>
        <v/>
      </c>
      <c r="EK365" s="34" t="str">
        <f t="array" ref="EK365">IF(ROWS(EK$4:EK365)&gt;EK$1,"",INDEX('malzeme montaj'!$C$1:$C$3329,SMALL(IF('malzeme montaj'!$B$1:$B$3329=EK$3,IF('malzeme montaj'!$C$1:$C$3329&lt;&gt;"",ROW('malzeme montaj'!$C$1:$C$3329))),ROWS(EK$4:EK365))))</f>
        <v/>
      </c>
      <c r="EL365" s="34" t="str">
        <f t="array" ref="EL365">IF(ROWS(EL$4:EL365)&gt;EL$1,"",INDEX('malzeme montaj'!$C$1:$C$3329,SMALL(IF('malzeme montaj'!$B$1:$B$3329=EL$3,IF('malzeme montaj'!$C$1:$C$3329&lt;&gt;"",ROW('malzeme montaj'!$C$1:$C$3329))),ROWS(EL$4:EL365))))</f>
        <v/>
      </c>
      <c r="EM365" s="34" t="str">
        <f t="array" ref="EM365">IF(ROWS(EM$4:EM365)&gt;EM$1,"",INDEX('malzeme montaj'!$C$1:$C$3329,SMALL(IF('malzeme montaj'!$B$1:$B$3329=EM$3,IF('malzeme montaj'!$C$1:$C$3329&lt;&gt;"",ROW('malzeme montaj'!$C$1:$C$3329))),ROWS(EM$4:EM365))))</f>
        <v/>
      </c>
      <c r="EN365" s="34" t="str">
        <f t="array" ref="EN365">IF(ROWS(EN$4:EN365)&gt;EN$1,"",INDEX('malzeme montaj'!$C$1:$C$3329,SMALL(IF('malzeme montaj'!$B$1:$B$3329=EN$3,IF('malzeme montaj'!$C$1:$C$3329&lt;&gt;"",ROW('malzeme montaj'!$C$1:$C$3329))),ROWS(EN$4:EN365))))</f>
        <v/>
      </c>
      <c r="EO365" s="34" t="str">
        <f t="array" ref="EO365">IF(ROWS(EO$4:EO365)&gt;EO$1,"",INDEX('malzeme montaj'!$C$1:$C$3329,SMALL(IF('malzeme montaj'!$B$1:$B$3329=EO$3,IF('malzeme montaj'!$C$1:$C$3329&lt;&gt;"",ROW('malzeme montaj'!$C$1:$C$3329))),ROWS(EO$4:EO365))))</f>
        <v/>
      </c>
      <c r="EP365" s="34" t="str">
        <f t="array" ref="EP365">IF(ROWS(EP$4:EP365)&gt;EP$1,"",INDEX('malzeme montaj'!$C$1:$C$3329,SMALL(IF('malzeme montaj'!$B$1:$B$3329=EP$3,IF('malzeme montaj'!$C$1:$C$3329&lt;&gt;"",ROW('malzeme montaj'!$C$1:$C$3329))),ROWS(EP$4:EP365))))</f>
        <v/>
      </c>
      <c r="EQ365" s="34" t="str">
        <f t="array" ref="EQ365">IF(ROWS(EQ$4:EQ365)&gt;EQ$1,"",INDEX('malzeme montaj'!$C$1:$C$3329,SMALL(IF('malzeme montaj'!$B$1:$B$3329=EQ$3,IF('malzeme montaj'!$C$1:$C$3329&lt;&gt;"",ROW('malzeme montaj'!$C$1:$C$3329))),ROWS(EQ$4:EQ365))))</f>
        <v/>
      </c>
      <c r="ER365" s="34" t="str">
        <f t="array" ref="ER365">IF(ROWS(ER$4:ER365)&gt;ER$1,"",INDEX('malzeme montaj'!$C$1:$C$3329,SMALL(IF('malzeme montaj'!$B$1:$B$3329=ER$3,IF('malzeme montaj'!$C$1:$C$3329&lt;&gt;"",ROW('malzeme montaj'!$C$1:$C$3329))),ROWS(ER$4:ER365))))</f>
        <v/>
      </c>
      <c r="ES365" s="34" t="str">
        <f t="array" ref="ES365">IF(ROWS(ES$4:ES365)&gt;ES$1,"",INDEX('malzeme montaj'!$C$1:$C$3329,SMALL(IF('malzeme montaj'!$B$1:$B$3329=ES$3,IF('malzeme montaj'!$C$1:$C$3329&lt;&gt;"",ROW('malzeme montaj'!$C$1:$C$3329))),ROWS(ES$4:ES365))))</f>
        <v/>
      </c>
      <c r="ET365" s="34" t="str">
        <f t="array" ref="ET365">IF(ROWS(ET$4:ET365)&gt;ET$1,"",INDEX('malzeme montaj'!$C$1:$C$3329,SMALL(IF('malzeme montaj'!$B$1:$B$3329=ET$3,IF('malzeme montaj'!$C$1:$C$3329&lt;&gt;"",ROW('malzeme montaj'!$C$1:$C$3329))),ROWS(ET$4:ET365))))</f>
        <v/>
      </c>
      <c r="EU365" s="34" t="str">
        <f t="array" ref="EU365">IF(ROWS(EU$4:EU365)&gt;EU$1,"",INDEX('malzeme montaj'!$C$1:$C$3329,SMALL(IF('malzeme montaj'!$B$1:$B$3329=EU$3,IF('malzeme montaj'!$C$1:$C$3329&lt;&gt;"",ROW('malzeme montaj'!$C$1:$C$3329))),ROWS(EU$4:EU365))))</f>
        <v/>
      </c>
      <c r="EV365" s="34" t="str">
        <f t="array" ref="EV365">IF(ROWS(EV$4:EV365)&gt;EV$1,"",INDEX('malzeme montaj'!$C$1:$C$3329,SMALL(IF('malzeme montaj'!$B$1:$B$3329=EV$3,IF('malzeme montaj'!$C$1:$C$3329&lt;&gt;"",ROW('malzeme montaj'!$C$1:$C$3329))),ROWS(EV$4:EV365))))</f>
        <v/>
      </c>
      <c r="EW365" s="34" t="str">
        <f t="array" ref="EW365">IF(ROWS(EW$4:EW365)&gt;EW$1,"",INDEX('malzeme montaj'!$C$1:$C$3329,SMALL(IF('malzeme montaj'!$B$1:$B$3329=EW$3,IF('malzeme montaj'!$C$1:$C$3329&lt;&gt;"",ROW('malzeme montaj'!$C$1:$C$3329))),ROWS(EW$4:EW365))))</f>
        <v/>
      </c>
    </row>
    <row r="366" spans="4:153">
      <c r="D366" s="38" t="str">
        <f t="array" ref="D366">IF(ROWS(D$4:D366)&gt;D$1,"",INDEX('malzeme montaj'!$C$1:$C$3329,SMALL(IF('malzeme montaj'!$B$1:$B$3329=D$3,IF('malzeme montaj'!$C$1:$C$3329&lt;&gt;"",ROW('malzeme montaj'!$C$1:$C$3329))),ROWS(D$4:D366))))</f>
        <v/>
      </c>
      <c r="E366" s="38" t="str">
        <f t="array" ref="E366">IF(ROWS(E$4:E366)&gt;E$1,"",INDEX('malzeme montaj'!$C$1:$C$3329,SMALL(IF('malzeme montaj'!$B$1:$B$3329=E$3,IF('malzeme montaj'!$C$1:$C$3329&lt;&gt;"",ROW('malzeme montaj'!$C$1:$C$3329))),ROWS(E$4:E366))))</f>
        <v/>
      </c>
      <c r="F366" s="38" t="str">
        <f t="array" ref="F366">IF(ROWS(F$4:F366)&gt;F$1,"",INDEX('malzeme montaj'!$C$1:$C$3329,SMALL(IF('malzeme montaj'!$B$1:$B$3329=F$3,IF('malzeme montaj'!$C$1:$C$3329&lt;&gt;"",ROW('malzeme montaj'!$C$1:$C$3329))),ROWS(F$4:F366))))</f>
        <v/>
      </c>
      <c r="G366" s="38" t="str">
        <f t="array" ref="G366">IF(ROWS(G$4:G366)&gt;G$1,"",INDEX('malzeme montaj'!$C$1:$C$3329,SMALL(IF('malzeme montaj'!$B$1:$B$3329=G$3,IF('malzeme montaj'!$C$1:$C$3329&lt;&gt;"",ROW('malzeme montaj'!$C$1:$C$3329))),ROWS(G$4:G366))))</f>
        <v/>
      </c>
      <c r="H366" s="38" t="str">
        <f t="array" ref="H366">IF(ROWS(H$4:H366)&gt;H$1,"",INDEX('malzeme montaj'!$C$1:$C$3329,SMALL(IF('malzeme montaj'!$B$1:$B$3329=H$3,IF('malzeme montaj'!$C$1:$C$3329&lt;&gt;"",ROW('malzeme montaj'!$C$1:$C$3329))),ROWS(H$4:H366))))</f>
        <v/>
      </c>
      <c r="I366" s="38" t="str">
        <f t="array" ref="I366">IF(ROWS(I$4:I366)&gt;I$1,"",INDEX('malzeme montaj'!$C$1:$C$3329,SMALL(IF('malzeme montaj'!$B$1:$B$3329=I$3,IF('malzeme montaj'!$C$1:$C$3329&lt;&gt;"",ROW('malzeme montaj'!$C$1:$C$3329))),ROWS(I$4:I366))))</f>
        <v/>
      </c>
      <c r="J366" s="38" t="str">
        <f t="array" ref="J366">IF(ROWS(J$4:J366)&gt;J$1,"",INDEX('malzeme montaj'!$C$1:$C$3329,SMALL(IF('malzeme montaj'!$B$1:$B$3329=J$3,IF('malzeme montaj'!$C$1:$C$3329&lt;&gt;"",ROW('malzeme montaj'!$C$1:$C$3329))),ROWS(J$4:J366))))</f>
        <v/>
      </c>
      <c r="K366" s="38" t="str">
        <f t="array" ref="K366">IF(ROWS(K$4:K366)&gt;K$1,"",INDEX('malzeme montaj'!$C$1:$C$3329,SMALL(IF('malzeme montaj'!$B$1:$B$3329=K$3,IF('malzeme montaj'!$C$1:$C$3329&lt;&gt;"",ROW('malzeme montaj'!$C$1:$C$3329))),ROWS(K$4:K366))))</f>
        <v/>
      </c>
      <c r="L366" s="38" t="str">
        <f t="array" ref="L366">IF(ROWS(L$4:L366)&gt;L$1,"",INDEX('malzeme montaj'!$C$1:$C$3329,SMALL(IF('malzeme montaj'!$B$1:$B$3329=L$3,IF('malzeme montaj'!$C$1:$C$3329&lt;&gt;"",ROW('malzeme montaj'!$C$1:$C$3329))),ROWS(L$4:L366))))</f>
        <v/>
      </c>
      <c r="M366" s="38" t="str">
        <f t="array" ref="M366">IF(ROWS(M$4:M366)&gt;M$1,"",INDEX('malzeme montaj'!$C$1:$C$3329,SMALL(IF('malzeme montaj'!$B$1:$B$3329=M$3,IF('malzeme montaj'!$C$1:$C$3329&lt;&gt;"",ROW('malzeme montaj'!$C$1:$C$3329))),ROWS(M$4:M366))))</f>
        <v/>
      </c>
      <c r="N366" s="38" t="str">
        <f t="array" ref="N366">IF(ROWS(N$4:N366)&gt;N$1,"",INDEX('malzeme montaj'!$C$1:$C$3329,SMALL(IF('malzeme montaj'!$B$1:$B$3329=N$3,IF('malzeme montaj'!$C$1:$C$3329&lt;&gt;"",ROW('malzeme montaj'!$C$1:$C$3329))),ROWS(N$4:N366))))</f>
        <v/>
      </c>
      <c r="O366" s="38" t="str">
        <f t="array" ref="O366">IF(ROWS(O$4:O366)&gt;O$1,"",INDEX('malzeme montaj'!$C$1:$C$3329,SMALL(IF('malzeme montaj'!$B$1:$B$3329=O$3,IF('malzeme montaj'!$C$1:$C$3329&lt;&gt;"",ROW('malzeme montaj'!$C$1:$C$3329))),ROWS(O$4:O366))))</f>
        <v/>
      </c>
      <c r="P366" s="38" t="str">
        <f t="array" ref="P366">IF(ROWS(P$4:P366)&gt;P$1,"",INDEX('malzeme montaj'!$C$1:$C$3329,SMALL(IF('malzeme montaj'!$B$1:$B$3329=P$3,IF('malzeme montaj'!$C$1:$C$3329&lt;&gt;"",ROW('malzeme montaj'!$C$1:$C$3329))),ROWS(P$4:P366))))</f>
        <v/>
      </c>
      <c r="Q366" s="38" t="str">
        <f t="array" ref="Q366">IF(ROWS(Q$4:Q366)&gt;Q$1,"",INDEX('malzeme montaj'!$C$1:$C$3329,SMALL(IF('malzeme montaj'!$B$1:$B$3329=Q$3,IF('malzeme montaj'!$C$1:$C$3329&lt;&gt;"",ROW('malzeme montaj'!$C$1:$C$3329))),ROWS(Q$4:Q366))))</f>
        <v/>
      </c>
      <c r="R366" s="38" t="str">
        <f t="array" ref="R366">IF(ROWS(R$4:R366)&gt;R$1,"",INDEX('malzeme montaj'!$C$1:$C$3329,SMALL(IF('malzeme montaj'!$B$1:$B$3329=R$3,IF('malzeme montaj'!$C$1:$C$3329&lt;&gt;"",ROW('malzeme montaj'!$C$1:$C$3329))),ROWS(R$4:R366))))</f>
        <v/>
      </c>
      <c r="S366" s="38" t="str">
        <f t="array" ref="S366">IF(ROWS(S$4:S366)&gt;S$1,"",INDEX('malzeme montaj'!$C$1:$C$3329,SMALL(IF('malzeme montaj'!$B$1:$B$3329=S$3,IF('malzeme montaj'!$C$1:$C$3329&lt;&gt;"",ROW('malzeme montaj'!$C$1:$C$3329))),ROWS(S$4:S366))))</f>
        <v/>
      </c>
      <c r="T366" s="38" t="str">
        <f t="array" ref="T366">IF(ROWS(T$4:T366)&gt;T$1,"",INDEX('malzeme montaj'!$C$1:$C$3329,SMALL(IF('malzeme montaj'!$B$1:$B$3329=T$3,IF('malzeme montaj'!$C$1:$C$3329&lt;&gt;"",ROW('malzeme montaj'!$C$1:$C$3329))),ROWS(T$4:T366))))</f>
        <v/>
      </c>
      <c r="U366" s="38" t="str">
        <f t="array" ref="U366">IF(ROWS(U$4:U366)&gt;U$1,"",INDEX('malzeme montaj'!$C$1:$C$3329,SMALL(IF('malzeme montaj'!$B$1:$B$3329=U$3,IF('malzeme montaj'!$C$1:$C$3329&lt;&gt;"",ROW('malzeme montaj'!$C$1:$C$3329))),ROWS(U$4:U366))))</f>
        <v/>
      </c>
      <c r="V366" s="38" t="str">
        <f t="array" ref="V366">IF(ROWS(V$4:V366)&gt;V$1,"",INDEX('malzeme montaj'!$C$1:$C$3329,SMALL(IF('malzeme montaj'!$B$1:$B$3329=V$3,IF('malzeme montaj'!$C$1:$C$3329&lt;&gt;"",ROW('malzeme montaj'!$C$1:$C$3329))),ROWS(V$4:V366))))</f>
        <v/>
      </c>
      <c r="W366" s="38" t="str">
        <f t="array" ref="W366">IF(ROWS(W$4:W366)&gt;W$1,"",INDEX('malzeme montaj'!$C$1:$C$3329,SMALL(IF('malzeme montaj'!$B$1:$B$3329=W$3,IF('malzeme montaj'!$C$1:$C$3329&lt;&gt;"",ROW('malzeme montaj'!$C$1:$C$3329))),ROWS(W$4:W366))))</f>
        <v/>
      </c>
      <c r="X366" s="38" t="str">
        <f t="array" ref="X366">IF(ROWS(X$4:X366)&gt;X$1,"",INDEX('malzeme montaj'!$C$1:$C$3329,SMALL(IF('malzeme montaj'!$B$1:$B$3329=X$3,IF('malzeme montaj'!$C$1:$C$3329&lt;&gt;"",ROW('malzeme montaj'!$C$1:$C$3329))),ROWS(X$4:X366))))</f>
        <v/>
      </c>
      <c r="Y366" s="38" t="str">
        <f t="array" ref="Y366">IF(ROWS(Y$4:Y366)&gt;Y$1,"",INDEX('malzeme montaj'!$C$1:$C$3329,SMALL(IF('malzeme montaj'!$B$1:$B$3329=Y$3,IF('malzeme montaj'!$C$1:$C$3329&lt;&gt;"",ROW('malzeme montaj'!$C$1:$C$3329))),ROWS(Y$4:Y366))))</f>
        <v/>
      </c>
      <c r="Z366" s="38" t="str">
        <f t="array" ref="Z366">IF(ROWS(Z$4:Z366)&gt;Z$1,"",INDEX('malzeme montaj'!$C$1:$C$3329,SMALL(IF('malzeme montaj'!$B$1:$B$3329=Z$3,IF('malzeme montaj'!$C$1:$C$3329&lt;&gt;"",ROW('malzeme montaj'!$C$1:$C$3329))),ROWS(Z$4:Z366))))</f>
        <v/>
      </c>
      <c r="AA366" s="38" t="str">
        <f t="array" ref="AA366">IF(ROWS(AA$4:AA366)&gt;AA$1,"",INDEX('malzeme montaj'!$C$1:$C$3329,SMALL(IF('malzeme montaj'!$B$1:$B$3329=AA$3,IF('malzeme montaj'!$C$1:$C$3329&lt;&gt;"",ROW('malzeme montaj'!$C$1:$C$3329))),ROWS(AA$4:AA366))))</f>
        <v/>
      </c>
      <c r="AB366" s="38" t="str">
        <f t="array" ref="AB366">IF(ROWS(AB$4:AB366)&gt;AB$1,"",INDEX('malzeme montaj'!$C$1:$C$3329,SMALL(IF('malzeme montaj'!$B$1:$B$3329=AB$3,IF('malzeme montaj'!$C$1:$C$3329&lt;&gt;"",ROW('malzeme montaj'!$C$1:$C$3329))),ROWS(AB$4:AB366))))</f>
        <v/>
      </c>
      <c r="AC366" s="38" t="str">
        <f t="array" ref="AC366">IF(ROWS(AC$4:AC366)&gt;AC$1,"",INDEX('malzeme montaj'!$C$1:$C$3329,SMALL(IF('malzeme montaj'!$B$1:$B$3329=AC$3,IF('malzeme montaj'!$C$1:$C$3329&lt;&gt;"",ROW('malzeme montaj'!$C$1:$C$3329))),ROWS(AC$4:AC366))))</f>
        <v/>
      </c>
      <c r="AD366" s="38" t="str">
        <f t="array" ref="AD366">IF(ROWS(AD$4:AD366)&gt;AD$1,"",INDEX('malzeme montaj'!$C$1:$C$3329,SMALL(IF('malzeme montaj'!$B$1:$B$3329=AD$3,IF('malzeme montaj'!$C$1:$C$3329&lt;&gt;"",ROW('malzeme montaj'!$C$1:$C$3329))),ROWS(AD$4:AD366))))</f>
        <v/>
      </c>
      <c r="AE366" s="38" t="str">
        <f t="array" ref="AE366">IF(ROWS(AE$4:AE366)&gt;AE$1,"",INDEX('malzeme montaj'!$C$1:$C$3329,SMALL(IF('malzeme montaj'!$B$1:$B$3329=AE$3,IF('malzeme montaj'!$C$1:$C$3329&lt;&gt;"",ROW('malzeme montaj'!$C$1:$C$3329))),ROWS(AE$4:AE366))))</f>
        <v/>
      </c>
      <c r="AF366" s="38" t="str">
        <f t="array" ref="AF366">IF(ROWS(AF$4:AF366)&gt;AF$1,"",INDEX('malzeme montaj'!$C$1:$C$3329,SMALL(IF('malzeme montaj'!$B$1:$B$3329=AF$3,IF('malzeme montaj'!$C$1:$C$3329&lt;&gt;"",ROW('malzeme montaj'!$C$1:$C$3329))),ROWS(AF$4:AF366))))</f>
        <v/>
      </c>
      <c r="AG366" s="38" t="str">
        <f t="array" ref="AG366">IF(ROWS(AG$4:AG366)&gt;AG$1,"",INDEX('malzeme montaj'!$C$1:$C$3329,SMALL(IF('malzeme montaj'!$B$1:$B$3329=AG$3,IF('malzeme montaj'!$C$1:$C$3329&lt;&gt;"",ROW('malzeme montaj'!$C$1:$C$3329))),ROWS(AG$4:AG366))))</f>
        <v/>
      </c>
      <c r="AH366" s="38" t="str">
        <f t="array" ref="AH366">IF(ROWS(AH$4:AH366)&gt;AH$1,"",INDEX('malzeme montaj'!$C$1:$C$3329,SMALL(IF('malzeme montaj'!$B$1:$B$3329=AH$3,IF('malzeme montaj'!$C$1:$C$3329&lt;&gt;"",ROW('malzeme montaj'!$C$1:$C$3329))),ROWS(AH$4:AH366))))</f>
        <v/>
      </c>
      <c r="AI366" s="38" t="str">
        <f t="array" ref="AI366">IF(ROWS(AI$4:AI366)&gt;AI$1,"",INDEX('malzeme montaj'!$C$1:$C$3329,SMALL(IF('malzeme montaj'!$B$1:$B$3329=AI$3,IF('malzeme montaj'!$C$1:$C$3329&lt;&gt;"",ROW('malzeme montaj'!$C$1:$C$3329))),ROWS(AI$4:AI366))))</f>
        <v/>
      </c>
      <c r="AJ366" s="38" t="str">
        <f t="array" ref="AJ366">IF(ROWS(AJ$4:AJ366)&gt;AJ$1,"",INDEX('malzeme montaj'!$C$1:$C$3329,SMALL(IF('malzeme montaj'!$B$1:$B$3329=AJ$3,IF('malzeme montaj'!$C$1:$C$3329&lt;&gt;"",ROW('malzeme montaj'!$C$1:$C$3329))),ROWS(AJ$4:AJ366))))</f>
        <v/>
      </c>
      <c r="AK366" s="38" t="str">
        <f t="array" ref="AK366">IF(ROWS(AK$4:AK366)&gt;AK$1,"",INDEX('malzeme montaj'!$C$1:$C$3329,SMALL(IF('malzeme montaj'!$B$1:$B$3329=AK$3,IF('malzeme montaj'!$C$1:$C$3329&lt;&gt;"",ROW('malzeme montaj'!$C$1:$C$3329))),ROWS(AK$4:AK366))))</f>
        <v/>
      </c>
      <c r="AL366" s="38" t="str">
        <f t="array" ref="AL366">IF(ROWS(AL$4:AL366)&gt;AL$1,"",INDEX('malzeme montaj'!$C$1:$C$3329,SMALL(IF('malzeme montaj'!$B$1:$B$3329=AL$3,IF('malzeme montaj'!$C$1:$C$3329&lt;&gt;"",ROW('malzeme montaj'!$C$1:$C$3329))),ROWS(AL$4:AL366))))</f>
        <v/>
      </c>
      <c r="AM366" s="38" t="str">
        <f t="array" ref="AM366">IF(ROWS(AM$4:AM366)&gt;AM$1,"",INDEX('malzeme montaj'!$C$1:$C$3329,SMALL(IF('malzeme montaj'!$B$1:$B$3329=AM$3,IF('malzeme montaj'!$C$1:$C$3329&lt;&gt;"",ROW('malzeme montaj'!$C$1:$C$3329))),ROWS(AM$4:AM366))))</f>
        <v/>
      </c>
      <c r="AN366" s="38" t="str">
        <f t="array" ref="AN366">IF(ROWS(AN$4:AN366)&gt;AN$1,"",INDEX('malzeme montaj'!$C$1:$C$3329,SMALL(IF('malzeme montaj'!$B$1:$B$3329=AN$3,IF('malzeme montaj'!$C$1:$C$3329&lt;&gt;"",ROW('malzeme montaj'!$C$1:$C$3329))),ROWS(AN$4:AN366))))</f>
        <v/>
      </c>
      <c r="AO366" s="38" t="str">
        <f t="array" ref="AO366">IF(ROWS(AO$4:AO366)&gt;AO$1,"",INDEX('malzeme montaj'!$C$1:$C$3329,SMALL(IF('malzeme montaj'!$B$1:$B$3329=AO$3,IF('malzeme montaj'!$C$1:$C$3329&lt;&gt;"",ROW('malzeme montaj'!$C$1:$C$3329))),ROWS(AO$4:AO366))))</f>
        <v/>
      </c>
      <c r="AP366" s="38" t="str">
        <f t="array" ref="AP366">IF(ROWS(AP$4:AP366)&gt;AP$1,"",INDEX('malzeme montaj'!$C$1:$C$3329,SMALL(IF('malzeme montaj'!$B$1:$B$3329=AP$3,IF('malzeme montaj'!$C$1:$C$3329&lt;&gt;"",ROW('malzeme montaj'!$C$1:$C$3329))),ROWS(AP$4:AP366))))</f>
        <v/>
      </c>
      <c r="AQ366" s="38" t="str">
        <f t="array" ref="AQ366">IF(ROWS(AQ$4:AQ366)&gt;AQ$1,"",INDEX('malzeme montaj'!$C$1:$C$3329,SMALL(IF('malzeme montaj'!$B$1:$B$3329=AQ$3,IF('malzeme montaj'!$C$1:$C$3329&lt;&gt;"",ROW('malzeme montaj'!$C$1:$C$3329))),ROWS(AQ$4:AQ366))))</f>
        <v/>
      </c>
      <c r="AR366" s="38" t="str">
        <f t="array" ref="AR366">IF(ROWS(AR$4:AR366)&gt;AR$1,"",INDEX('malzeme montaj'!$C$1:$C$3329,SMALL(IF('malzeme montaj'!$B$1:$B$3329=AR$3,IF('malzeme montaj'!$C$1:$C$3329&lt;&gt;"",ROW('malzeme montaj'!$C$1:$C$3329))),ROWS(AR$4:AR366))))</f>
        <v/>
      </c>
      <c r="AS366" s="38" t="str">
        <f t="array" ref="AS366">IF(ROWS(AS$4:AS366)&gt;AS$1,"",INDEX('malzeme montaj'!$C$1:$C$3329,SMALL(IF('malzeme montaj'!$B$1:$B$3329=AS$3,IF('malzeme montaj'!$C$1:$C$3329&lt;&gt;"",ROW('malzeme montaj'!$C$1:$C$3329))),ROWS(AS$4:AS366))))</f>
        <v/>
      </c>
      <c r="AT366" s="38" t="str">
        <f t="array" ref="AT366">IF(ROWS(AT$4:AT366)&gt;AT$1,"",INDEX('malzeme montaj'!$C$1:$C$3329,SMALL(IF('malzeme montaj'!$B$1:$B$3329=AT$3,IF('malzeme montaj'!$C$1:$C$3329&lt;&gt;"",ROW('malzeme montaj'!$C$1:$C$3329))),ROWS(AT$4:AT366))))</f>
        <v/>
      </c>
      <c r="AU366" s="38" t="str">
        <f t="array" ref="AU366">IF(ROWS(AU$4:AU366)&gt;AU$1,"",INDEX('malzeme montaj'!$C$1:$C$3329,SMALL(IF('malzeme montaj'!$B$1:$B$3329=AU$3,IF('malzeme montaj'!$C$1:$C$3329&lt;&gt;"",ROW('malzeme montaj'!$C$1:$C$3329))),ROWS(AU$4:AU366))))</f>
        <v/>
      </c>
      <c r="AV366" s="38" t="str">
        <f t="array" ref="AV366">IF(ROWS(AV$4:AV366)&gt;AV$1,"",INDEX('malzeme montaj'!$C$1:$C$3329,SMALL(IF('malzeme montaj'!$B$1:$B$3329=AV$3,IF('malzeme montaj'!$C$1:$C$3329&lt;&gt;"",ROW('malzeme montaj'!$C$1:$C$3329))),ROWS(AV$4:AV366))))</f>
        <v/>
      </c>
      <c r="AW366" s="38" t="str">
        <f t="array" ref="AW366">IF(ROWS(AW$4:AW366)&gt;AW$1,"",INDEX('malzeme montaj'!$C$1:$C$3329,SMALL(IF('malzeme montaj'!$B$1:$B$3329=AW$3,IF('malzeme montaj'!$C$1:$C$3329&lt;&gt;"",ROW('malzeme montaj'!$C$1:$C$3329))),ROWS(AW$4:AW366))))</f>
        <v/>
      </c>
      <c r="AX366" s="38" t="str">
        <f t="array" ref="AX366">IF(ROWS(AX$4:AX366)&gt;AX$1,"",INDEX('malzeme montaj'!$C$1:$C$3329,SMALL(IF('malzeme montaj'!$B$1:$B$3329=AX$3,IF('malzeme montaj'!$C$1:$C$3329&lt;&gt;"",ROW('malzeme montaj'!$C$1:$C$3329))),ROWS(AX$4:AX366))))</f>
        <v/>
      </c>
      <c r="AY366" s="38" t="str">
        <f t="array" ref="AY366">IF(ROWS(AY$4:AY366)&gt;AY$1,"",INDEX('malzeme montaj'!$C$1:$C$3329,SMALL(IF('malzeme montaj'!$B$1:$B$3329=AY$3,IF('malzeme montaj'!$C$1:$C$3329&lt;&gt;"",ROW('malzeme montaj'!$C$1:$C$3329))),ROWS(AY$4:AY366))))</f>
        <v/>
      </c>
      <c r="AZ366" s="38" t="str">
        <f t="array" ref="AZ366">IF(ROWS(AZ$4:AZ366)&gt;AZ$1,"",INDEX('malzeme montaj'!$C$1:$C$3329,SMALL(IF('malzeme montaj'!$B$1:$B$3329=AZ$3,IF('malzeme montaj'!$C$1:$C$3329&lt;&gt;"",ROW('malzeme montaj'!$C$1:$C$3329))),ROWS(AZ$4:AZ366))))</f>
        <v/>
      </c>
      <c r="BA366" s="38" t="str">
        <f t="array" ref="BA366">IF(ROWS(BA$4:BA366)&gt;BA$1,"",INDEX('malzeme montaj'!$C$1:$C$3329,SMALL(IF('malzeme montaj'!$B$1:$B$3329=BA$3,IF('malzeme montaj'!$C$1:$C$3329&lt;&gt;"",ROW('malzeme montaj'!$C$1:$C$3329))),ROWS(BA$4:BA366))))</f>
        <v/>
      </c>
      <c r="BB366" s="38" t="str">
        <f t="array" ref="BB366">IF(ROWS(BB$4:BB366)&gt;BB$1,"",INDEX('malzeme montaj'!$C$1:$C$3329,SMALL(IF('malzeme montaj'!$B$1:$B$3329=BB$3,IF('malzeme montaj'!$C$1:$C$3329&lt;&gt;"",ROW('malzeme montaj'!$C$1:$C$3329))),ROWS(BB$4:BB366))))</f>
        <v/>
      </c>
      <c r="BC366" s="38" t="str">
        <f t="array" ref="BC366">IF(ROWS(BC$4:BC366)&gt;BC$1,"",INDEX('malzeme montaj'!$C$1:$C$3329,SMALL(IF('malzeme montaj'!$B$1:$B$3329=BC$3,IF('malzeme montaj'!$C$1:$C$3329&lt;&gt;"",ROW('malzeme montaj'!$C$1:$C$3329))),ROWS(BC$4:BC366))))</f>
        <v/>
      </c>
      <c r="BD366" s="38" t="str">
        <f t="array" ref="BD366">IF(ROWS(BD$4:BD366)&gt;BD$1,"",INDEX('malzeme montaj'!$C$1:$C$3329,SMALL(IF('malzeme montaj'!$B$1:$B$3329=BD$3,IF('malzeme montaj'!$C$1:$C$3329&lt;&gt;"",ROW('malzeme montaj'!$C$1:$C$3329))),ROWS(BD$4:BD366))))</f>
        <v/>
      </c>
      <c r="BE366" s="38"/>
      <c r="BF366" s="38" t="str">
        <f t="array" ref="BF366">IF(ROWS(BF$4:BF366)&gt;BF$1,"",INDEX('malzeme montaj'!$C$1:$C$3329,SMALL(IF('malzeme montaj'!$B$1:$B$3329=BF$3,IF('malzeme montaj'!$C$1:$C$3329&lt;&gt;"",ROW('malzeme montaj'!$C$1:$C$3329))),ROWS(BF$4:BF366))))</f>
        <v/>
      </c>
      <c r="BG366" s="38" t="str">
        <f t="array" ref="BG366">IF(ROWS(BG$4:BG366)&gt;BG$1,"",INDEX('malzeme montaj'!$C$1:$C$3329,SMALL(IF('malzeme montaj'!$B$1:$B$3329=BG$3,IF('malzeme montaj'!$C$1:$C$3329&lt;&gt;"",ROW('malzeme montaj'!$C$1:$C$3329))),ROWS(BG$4:BG366))))</f>
        <v/>
      </c>
      <c r="BH366" s="38" t="str">
        <f t="array" ref="BH366">IF(ROWS(BH$4:BH366)&gt;BH$1,"",INDEX('malzeme montaj'!$C$1:$C$3329,SMALL(IF('malzeme montaj'!$B$1:$B$3329=BH$3,IF('malzeme montaj'!$C$1:$C$3329&lt;&gt;"",ROW('malzeme montaj'!$C$1:$C$3329))),ROWS(BH$4:BH366))))</f>
        <v/>
      </c>
      <c r="BI366" s="38" t="str">
        <f t="array" ref="BI366">IF(ROWS(BI$4:BI366)&gt;BI$1,"",INDEX('malzeme montaj'!$C$1:$C$3329,SMALL(IF('malzeme montaj'!$B$1:$B$3329=BI$3,IF('malzeme montaj'!$C$1:$C$3329&lt;&gt;"",ROW('malzeme montaj'!$C$1:$C$3329))),ROWS(BI$4:BI366))))</f>
        <v/>
      </c>
      <c r="BJ366" s="38" t="str">
        <f t="array" ref="BJ366">IF(ROWS(BJ$4:BJ366)&gt;BJ$1,"",INDEX('malzeme montaj'!$C$1:$C$3329,SMALL(IF('malzeme montaj'!$B$1:$B$3329=BJ$3,IF('malzeme montaj'!$C$1:$C$3329&lt;&gt;"",ROW('malzeme montaj'!$C$1:$C$3329))),ROWS(BJ$4:BJ366))))</f>
        <v/>
      </c>
      <c r="BK366" s="38" t="str">
        <f t="array" ref="BK366">IF(ROWS(BK$4:BK366)&gt;BK$1,"",INDEX('malzeme montaj'!$C$1:$C$3329,SMALL(IF('malzeme montaj'!$B$1:$B$3329=BK$3,IF('malzeme montaj'!$C$1:$C$3329&lt;&gt;"",ROW('malzeme montaj'!$C$1:$C$3329))),ROWS(BK$4:BK366))))</f>
        <v/>
      </c>
      <c r="BL366" s="38" t="str">
        <f t="array" ref="BL366">IF(ROWS(BL$4:BL366)&gt;BL$1,"",INDEX('malzeme montaj'!$C$1:$C$3329,SMALL(IF('malzeme montaj'!$B$1:$B$3329=BL$3,IF('malzeme montaj'!$C$1:$C$3329&lt;&gt;"",ROW('malzeme montaj'!$C$1:$C$3329))),ROWS(BL$4:BL366))))</f>
        <v/>
      </c>
      <c r="BM366" s="38" t="str">
        <f t="array" ref="BM366">IF(ROWS(BM$4:BM366)&gt;BM$1,"",INDEX('malzeme montaj'!$C$1:$C$3329,SMALL(IF('malzeme montaj'!$B$1:$B$3329=BM$3,IF('malzeme montaj'!$C$1:$C$3329&lt;&gt;"",ROW('malzeme montaj'!$C$1:$C$3329))),ROWS(BM$4:BM366))))</f>
        <v/>
      </c>
      <c r="BN366" s="38" t="str">
        <f t="array" ref="BN366">IF(ROWS(BN$4:BN366)&gt;BN$1,"",INDEX('malzeme montaj'!$C$1:$C$3329,SMALL(IF('malzeme montaj'!$B$1:$B$3329=BN$3,IF('malzeme montaj'!$C$1:$C$3329&lt;&gt;"",ROW('malzeme montaj'!$C$1:$C$3329))),ROWS(BN$4:BN366))))</f>
        <v/>
      </c>
      <c r="BO366" s="38" t="str">
        <f t="array" ref="BO366">IF(ROWS(BO$4:BO366)&gt;BO$1,"",INDEX('malzeme montaj'!$C$1:$C$3329,SMALL(IF('malzeme montaj'!$B$1:$B$3329=BO$3,IF('malzeme montaj'!$C$1:$C$3329&lt;&gt;"",ROW('malzeme montaj'!$C$1:$C$3329))),ROWS(BO$4:BO366))))</f>
        <v/>
      </c>
      <c r="BP366" s="38" t="str">
        <f t="array" ref="BP366">IF(ROWS(BP$4:BP366)&gt;BP$1,"",INDEX('malzeme montaj'!$C$1:$C$3329,SMALL(IF('malzeme montaj'!$B$1:$B$3329=BP$3,IF('malzeme montaj'!$C$1:$C$3329&lt;&gt;"",ROW('malzeme montaj'!$C$1:$C$3329))),ROWS(BP$4:BP366))))</f>
        <v/>
      </c>
      <c r="BQ366" s="38" t="str">
        <f t="array" ref="BQ366">IF(ROWS(BQ$4:BQ366)&gt;BQ$1,"",INDEX('malzeme montaj'!$C$1:$C$3329,SMALL(IF('malzeme montaj'!$B$1:$B$3329=BQ$3,IF('malzeme montaj'!$C$1:$C$3329&lt;&gt;"",ROW('malzeme montaj'!$C$1:$C$3329))),ROWS(BQ$4:BQ366))))</f>
        <v/>
      </c>
      <c r="BR366" s="38" t="str">
        <f t="array" ref="BR366">IF(ROWS(BR$4:BR366)&gt;BR$1,"",INDEX('malzeme montaj'!$C$1:$C$3329,SMALL(IF('malzeme montaj'!$B$1:$B$3329=BR$3,IF('malzeme montaj'!$C$1:$C$3329&lt;&gt;"",ROW('malzeme montaj'!$C$1:$C$3329))),ROWS(BR$4:BR366))))</f>
        <v/>
      </c>
      <c r="BS366" s="38" t="str">
        <f t="array" ref="BS366">IF(ROWS(BS$4:BS366)&gt;BS$1,"",INDEX('malzeme montaj'!$C$1:$C$3329,SMALL(IF('malzeme montaj'!$B$1:$B$3329=BS$3,IF('malzeme montaj'!$C$1:$C$3329&lt;&gt;"",ROW('malzeme montaj'!$C$1:$C$3329))),ROWS(BS$4:BS366))))</f>
        <v/>
      </c>
      <c r="BT366" s="38" t="str">
        <f t="array" ref="BT366">IF(ROWS(BT$4:BT366)&gt;BT$1,"",INDEX('malzeme montaj'!$C$1:$C$3329,SMALL(IF('malzeme montaj'!$B$1:$B$3329=BT$3,IF('malzeme montaj'!$C$1:$C$3329&lt;&gt;"",ROW('malzeme montaj'!$C$1:$C$3329))),ROWS(BT$4:BT366))))</f>
        <v/>
      </c>
      <c r="BU366" s="34" t="str">
        <f t="array" ref="BU366">IF(ROWS(BU$4:BU366)&gt;BU$1,"",INDEX('malzeme montaj'!$C$1:$C$3329,SMALL(IF('malzeme montaj'!$B$1:$B$3329=BU$3,IF('malzeme montaj'!$C$1:$C$3329&lt;&gt;"",ROW('malzeme montaj'!$C$1:$C$3329))),ROWS(BU$4:BU366))))</f>
        <v/>
      </c>
      <c r="BV366" s="34" t="str">
        <f t="array" ref="BV366">IF(ROWS(BV$4:BV366)&gt;BV$1,"",INDEX('malzeme montaj'!$C$1:$C$3329,SMALL(IF('malzeme montaj'!$B$1:$B$3329=BV$3,IF('malzeme montaj'!$C$1:$C$3329&lt;&gt;"",ROW('malzeme montaj'!$C$1:$C$3329))),ROWS(BV$4:BV366))))</f>
        <v/>
      </c>
      <c r="BW366" s="34" t="str">
        <f t="array" ref="BW366">IF(ROWS(BW$4:BW366)&gt;BW$1,"",INDEX('malzeme montaj'!$C$1:$C$3329,SMALL(IF('malzeme montaj'!$B$1:$B$3329=BW$3,IF('malzeme montaj'!$C$1:$C$3329&lt;&gt;"",ROW('malzeme montaj'!$C$1:$C$3329))),ROWS(BW$4:BW366))))</f>
        <v/>
      </c>
      <c r="BX366" s="34" t="str">
        <f t="array" ref="BX366">IF(ROWS(BX$4:BX366)&gt;BX$1,"",INDEX('malzeme montaj'!$C$1:$C$3329,SMALL(IF('malzeme montaj'!$B$1:$B$3329=BX$3,IF('malzeme montaj'!$C$1:$C$3329&lt;&gt;"",ROW('malzeme montaj'!$C$1:$C$3329))),ROWS(BX$4:BX366))))</f>
        <v/>
      </c>
      <c r="BY366" s="34" t="str">
        <f t="array" ref="BY366">IF(ROWS(BY$4:BY366)&gt;BY$1,"",INDEX('malzeme montaj'!$C$1:$C$3329,SMALL(IF('malzeme montaj'!$B$1:$B$3329=BY$3,IF('malzeme montaj'!$C$1:$C$3329&lt;&gt;"",ROW('malzeme montaj'!$C$1:$C$3329))),ROWS(BY$4:BY366))))</f>
        <v/>
      </c>
      <c r="BZ366" s="34" t="str">
        <f t="array" ref="BZ366">IF(ROWS(BZ$4:BZ366)&gt;BZ$1,"",INDEX('malzeme montaj'!$C$1:$C$3329,SMALL(IF('malzeme montaj'!$B$1:$B$3329=BZ$3,IF('malzeme montaj'!$C$1:$C$3329&lt;&gt;"",ROW('malzeme montaj'!$C$1:$C$3329))),ROWS(BZ$4:BZ366))))</f>
        <v/>
      </c>
      <c r="CA366" s="34" t="str">
        <f t="array" ref="CA366">IF(ROWS(CA$4:CA366)&gt;CA$1,"",INDEX('malzeme montaj'!$C$1:$C$3329,SMALL(IF('malzeme montaj'!$B$1:$B$3329=CA$3,IF('malzeme montaj'!$C$1:$C$3329&lt;&gt;"",ROW('malzeme montaj'!$C$1:$C$3329))),ROWS(CA$4:CA366))))</f>
        <v/>
      </c>
      <c r="CB366" s="34" t="str">
        <f t="array" ref="CB366">IF(ROWS(CB$4:CB366)&gt;CB$1,"",INDEX('malzeme montaj'!$C$1:$C$3329,SMALL(IF('malzeme montaj'!$B$1:$B$3329=CB$3,IF('malzeme montaj'!$C$1:$C$3329&lt;&gt;"",ROW('malzeme montaj'!$C$1:$C$3329))),ROWS(CB$4:CB366))))</f>
        <v/>
      </c>
      <c r="CC366" s="34" t="str">
        <f t="array" ref="CC366">IF(ROWS(CC$4:CC366)&gt;CC$1,"",INDEX('malzeme montaj'!$C$1:$C$3329,SMALL(IF('malzeme montaj'!$B$1:$B$3329=CC$3,IF('malzeme montaj'!$C$1:$C$3329&lt;&gt;"",ROW('malzeme montaj'!$C$1:$C$3329))),ROWS(CC$4:CC366))))</f>
        <v/>
      </c>
      <c r="CD366" s="34" t="str">
        <f t="array" ref="CD366">IF(ROWS(CD$4:CD366)&gt;CD$1,"",INDEX('malzeme montaj'!$C$1:$C$3329,SMALL(IF('malzeme montaj'!$B$1:$B$3329=CD$3,IF('malzeme montaj'!$C$1:$C$3329&lt;&gt;"",ROW('malzeme montaj'!$C$1:$C$3329))),ROWS(CD$4:CD366))))</f>
        <v/>
      </c>
      <c r="CE366" s="34" t="str">
        <f t="array" ref="CE366">IF(ROWS(CE$4:CE366)&gt;CE$1,"",INDEX('malzeme montaj'!$C$1:$C$3329,SMALL(IF('malzeme montaj'!$B$1:$B$3329=CE$3,IF('malzeme montaj'!$C$1:$C$3329&lt;&gt;"",ROW('malzeme montaj'!$C$1:$C$3329))),ROWS(CE$4:CE366))))</f>
        <v/>
      </c>
      <c r="CF366" s="34" t="str">
        <f t="array" ref="CF366">IF(ROWS(CF$4:CF366)&gt;CF$1,"",INDEX('malzeme montaj'!$C$1:$C$3329,SMALL(IF('malzeme montaj'!$B$1:$B$3329=CF$3,IF('malzeme montaj'!$C$1:$C$3329&lt;&gt;"",ROW('malzeme montaj'!$C$1:$C$3329))),ROWS(CF$4:CF366))))</f>
        <v/>
      </c>
      <c r="CG366" s="34" t="str">
        <f t="array" ref="CG366">IF(ROWS(CG$4:CG366)&gt;CG$1,"",INDEX('malzeme montaj'!$C$1:$C$3329,SMALL(IF('malzeme montaj'!$B$1:$B$3329=CG$3,IF('malzeme montaj'!$C$1:$C$3329&lt;&gt;"",ROW('malzeme montaj'!$C$1:$C$3329))),ROWS(CG$4:CG366))))</f>
        <v/>
      </c>
      <c r="CH366" s="34" t="str">
        <f t="array" ref="CH366">IF(ROWS(CH$4:CH366)&gt;CH$1,"",INDEX('malzeme montaj'!$C$1:$C$3329,SMALL(IF('malzeme montaj'!$B$1:$B$3329=CH$3,IF('malzeme montaj'!$C$1:$C$3329&lt;&gt;"",ROW('malzeme montaj'!$C$1:$C$3329))),ROWS(CH$4:CH366))))</f>
        <v/>
      </c>
      <c r="CI366" s="34" t="str">
        <f t="array" ref="CI366">IF(ROWS(CI$4:CI366)&gt;CI$1,"",INDEX('malzeme montaj'!$C$1:$C$3329,SMALL(IF('malzeme montaj'!$B$1:$B$3329=CI$3,IF('malzeme montaj'!$C$1:$C$3329&lt;&gt;"",ROW('malzeme montaj'!$C$1:$C$3329))),ROWS(CI$4:CI366))))</f>
        <v/>
      </c>
      <c r="CJ366" s="34" t="str">
        <f t="array" ref="CJ366">IF(ROWS(CJ$4:CJ366)&gt;CJ$1,"",INDEX('malzeme montaj'!$C$1:$C$3329,SMALL(IF('malzeme montaj'!$B$1:$B$3329=CJ$3,IF('malzeme montaj'!$C$1:$C$3329&lt;&gt;"",ROW('malzeme montaj'!$C$1:$C$3329))),ROWS(CJ$4:CJ366))))</f>
        <v/>
      </c>
      <c r="CK366" s="34" t="str">
        <f t="array" ref="CK366">IF(ROWS(CK$4:CK366)&gt;CK$1,"",INDEX('malzeme montaj'!$C$1:$C$3329,SMALL(IF('malzeme montaj'!$B$1:$B$3329=CK$3,IF('malzeme montaj'!$C$1:$C$3329&lt;&gt;"",ROW('malzeme montaj'!$C$1:$C$3329))),ROWS(CK$4:CK366))))</f>
        <v/>
      </c>
      <c r="CL366" s="34" t="str">
        <f t="array" ref="CL366">IF(ROWS(CL$4:CL366)&gt;CL$1,"",INDEX('malzeme montaj'!$C$1:$C$3329,SMALL(IF('malzeme montaj'!$B$1:$B$3329=CL$3,IF('malzeme montaj'!$C$1:$C$3329&lt;&gt;"",ROW('malzeme montaj'!$C$1:$C$3329))),ROWS(CL$4:CL366))))</f>
        <v/>
      </c>
      <c r="CM366" s="34" t="str">
        <f t="array" ref="CM366">IF(ROWS(CM$4:CM366)&gt;CM$1,"",INDEX('malzeme montaj'!$C$1:$C$3329,SMALL(IF('malzeme montaj'!$B$1:$B$3329=CM$3,IF('malzeme montaj'!$C$1:$C$3329&lt;&gt;"",ROW('malzeme montaj'!$C$1:$C$3329))),ROWS(CM$4:CM366))))</f>
        <v/>
      </c>
      <c r="CN366" s="34" t="str">
        <f t="array" ref="CN366">IF(ROWS(CN$4:CN366)&gt;CN$1,"",INDEX('malzeme montaj'!$C$1:$C$3329,SMALL(IF('malzeme montaj'!$B$1:$B$3329=CN$3,IF('malzeme montaj'!$C$1:$C$3329&lt;&gt;"",ROW('malzeme montaj'!$C$1:$C$3329))),ROWS(CN$4:CN366))))</f>
        <v/>
      </c>
      <c r="CO366" s="34" t="str">
        <f t="array" ref="CO366">IF(ROWS(CO$4:CO366)&gt;CO$1,"",INDEX('malzeme montaj'!$C$1:$C$3329,SMALL(IF('malzeme montaj'!$B$1:$B$3329=CO$3,IF('malzeme montaj'!$C$1:$C$3329&lt;&gt;"",ROW('malzeme montaj'!$C$1:$C$3329))),ROWS(CO$4:CO366))))</f>
        <v/>
      </c>
      <c r="CP366" s="34" t="str">
        <f t="array" ref="CP366">IF(ROWS(CP$4:CP366)&gt;CP$1,"",INDEX('malzeme montaj'!$C$1:$C$3329,SMALL(IF('malzeme montaj'!$B$1:$B$3329=CP$3,IF('malzeme montaj'!$C$1:$C$3329&lt;&gt;"",ROW('malzeme montaj'!$C$1:$C$3329))),ROWS(CP$4:CP366))))</f>
        <v/>
      </c>
      <c r="CQ366" s="34" t="str">
        <f t="array" ref="CQ366">IF(ROWS(CQ$4:CQ366)&gt;CQ$1,"",INDEX('malzeme montaj'!$C$1:$C$3329,SMALL(IF('malzeme montaj'!$B$1:$B$3329=CQ$3,IF('malzeme montaj'!$C$1:$C$3329&lt;&gt;"",ROW('malzeme montaj'!$C$1:$C$3329))),ROWS(CQ$4:CQ366))))</f>
        <v/>
      </c>
      <c r="CR366" s="34" t="str">
        <f t="array" ref="CR366">IF(ROWS(CR$4:CR366)&gt;CR$1,"",INDEX('malzeme montaj'!$C$1:$C$3329,SMALL(IF('malzeme montaj'!$B$1:$B$3329=CR$3,IF('malzeme montaj'!$C$1:$C$3329&lt;&gt;"",ROW('malzeme montaj'!$C$1:$C$3329))),ROWS(CR$4:CR366))))</f>
        <v/>
      </c>
      <c r="CS366" s="34" t="str">
        <f t="array" ref="CS366">IF(ROWS(CS$4:CS366)&gt;CS$1,"",INDEX('malzeme montaj'!$C$1:$C$3329,SMALL(IF('malzeme montaj'!$B$1:$B$3329=CS$3,IF('malzeme montaj'!$C$1:$C$3329&lt;&gt;"",ROW('malzeme montaj'!$C$1:$C$3329))),ROWS(CS$4:CS366))))</f>
        <v/>
      </c>
      <c r="CT366" s="34" t="str">
        <f t="array" ref="CT366">IF(ROWS(CT$4:CT366)&gt;CT$1,"",INDEX('malzeme montaj'!$C$1:$C$3329,SMALL(IF('malzeme montaj'!$B$1:$B$3329=CT$3,IF('malzeme montaj'!$C$1:$C$3329&lt;&gt;"",ROW('malzeme montaj'!$C$1:$C$3329))),ROWS(CT$4:CT366))))</f>
        <v/>
      </c>
      <c r="CU366" s="34" t="str">
        <f t="array" ref="CU366">IF(ROWS(CU$4:CU366)&gt;CU$1,"",INDEX('malzeme montaj'!$C$1:$C$3329,SMALL(IF('malzeme montaj'!$B$1:$B$3329=CU$3,IF('malzeme montaj'!$C$1:$C$3329&lt;&gt;"",ROW('malzeme montaj'!$C$1:$C$3329))),ROWS(CU$4:CU366))))</f>
        <v/>
      </c>
      <c r="CV366" s="34" t="str">
        <f t="array" ref="CV366">IF(ROWS(CV$4:CV366)&gt;CV$1,"",INDEX('malzeme montaj'!$C$1:$C$3329,SMALL(IF('malzeme montaj'!$B$1:$B$3329=CV$3,IF('malzeme montaj'!$C$1:$C$3329&lt;&gt;"",ROW('malzeme montaj'!$C$1:$C$3329))),ROWS(CV$4:CV366))))</f>
        <v/>
      </c>
      <c r="CW366" s="34" t="str">
        <f t="array" ref="CW366">IF(ROWS(CW$4:CW366)&gt;CW$1,"",INDEX('malzeme montaj'!$C$1:$C$3329,SMALL(IF('malzeme montaj'!$B$1:$B$3329=CW$3,IF('malzeme montaj'!$C$1:$C$3329&lt;&gt;"",ROW('malzeme montaj'!$C$1:$C$3329))),ROWS(CW$4:CW366))))</f>
        <v/>
      </c>
      <c r="CX366" s="34" t="str">
        <f t="array" ref="CX366">IF(ROWS(CX$4:CX366)&gt;CX$1,"",INDEX('malzeme montaj'!$C$1:$C$3329,SMALL(IF('malzeme montaj'!$B$1:$B$3329=CX$3,IF('malzeme montaj'!$C$1:$C$3329&lt;&gt;"",ROW('malzeme montaj'!$C$1:$C$3329))),ROWS(CX$4:CX366))))</f>
        <v/>
      </c>
      <c r="CY366" s="34" t="str">
        <f t="array" ref="CY366">IF(ROWS(CY$4:CY366)&gt;CY$1,"",INDEX('malzeme montaj'!$C$1:$C$3329,SMALL(IF('malzeme montaj'!$B$1:$B$3329=CY$3,IF('malzeme montaj'!$C$1:$C$3329&lt;&gt;"",ROW('malzeme montaj'!$C$1:$C$3329))),ROWS(CY$4:CY366))))</f>
        <v/>
      </c>
      <c r="CZ366" s="34" t="str">
        <f t="array" ref="CZ366">IF(ROWS(CZ$4:CZ366)&gt;CZ$1,"",INDEX('malzeme montaj'!$C$1:$C$3329,SMALL(IF('malzeme montaj'!$B$1:$B$3329=CZ$3,IF('malzeme montaj'!$C$1:$C$3329&lt;&gt;"",ROW('malzeme montaj'!$C$1:$C$3329))),ROWS(CZ$4:CZ366))))</f>
        <v/>
      </c>
      <c r="DA366" s="34" t="str">
        <f t="array" ref="DA366">IF(ROWS(DA$4:DA366)&gt;DA$1,"",INDEX('malzeme montaj'!$C$1:$C$3329,SMALL(IF('malzeme montaj'!$B$1:$B$3329=DA$3,IF('malzeme montaj'!$C$1:$C$3329&lt;&gt;"",ROW('malzeme montaj'!$C$1:$C$3329))),ROWS(DA$4:DA366))))</f>
        <v/>
      </c>
      <c r="DB366" s="34" t="str">
        <f t="array" ref="DB366">IF(ROWS(DB$4:DB366)&gt;DB$1,"",INDEX('malzeme montaj'!$C$1:$C$3329,SMALL(IF('malzeme montaj'!$B$1:$B$3329=DB$3,IF('malzeme montaj'!$C$1:$C$3329&lt;&gt;"",ROW('malzeme montaj'!$C$1:$C$3329))),ROWS(DB$4:DB366))))</f>
        <v/>
      </c>
      <c r="DC366" s="34" t="str">
        <f t="array" ref="DC366">IF(ROWS(DC$4:DC366)&gt;DC$1,"",INDEX('malzeme montaj'!$C$1:$C$3329,SMALL(IF('malzeme montaj'!$B$1:$B$3329=DC$3,IF('malzeme montaj'!$C$1:$C$3329&lt;&gt;"",ROW('malzeme montaj'!$C$1:$C$3329))),ROWS(DC$4:DC366))))</f>
        <v/>
      </c>
      <c r="DD366" s="34" t="str">
        <f t="array" ref="DD366">IF(ROWS(DD$4:DD366)&gt;DD$1,"",INDEX('malzeme montaj'!$C$1:$C$3329,SMALL(IF('malzeme montaj'!$B$1:$B$3329=DD$3,IF('malzeme montaj'!$C$1:$C$3329&lt;&gt;"",ROW('malzeme montaj'!$C$1:$C$3329))),ROWS(DD$4:DD366))))</f>
        <v/>
      </c>
      <c r="DE366" s="34" t="str">
        <f t="array" ref="DE366">IF(ROWS(DE$4:DE366)&gt;DE$1,"",INDEX('malzeme montaj'!$C$1:$C$3329,SMALL(IF('malzeme montaj'!$B$1:$B$3329=DE$3,IF('malzeme montaj'!$C$1:$C$3329&lt;&gt;"",ROW('malzeme montaj'!$C$1:$C$3329))),ROWS(DE$4:DE366))))</f>
        <v/>
      </c>
      <c r="DF366" s="34" t="str">
        <f t="array" ref="DF366">IF(ROWS(DF$4:DF366)&gt;DF$1,"",INDEX('malzeme montaj'!$C$1:$C$3329,SMALL(IF('malzeme montaj'!$B$1:$B$3329=DF$3,IF('malzeme montaj'!$C$1:$C$3329&lt;&gt;"",ROW('malzeme montaj'!$C$1:$C$3329))),ROWS(DF$4:DF366))))</f>
        <v/>
      </c>
      <c r="DG366" s="34" t="str">
        <f t="array" ref="DG366">IF(ROWS(DG$4:DG366)&gt;DG$1,"",INDEX('malzeme montaj'!$C$1:$C$3329,SMALL(IF('malzeme montaj'!$B$1:$B$3329=DG$3,IF('malzeme montaj'!$C$1:$C$3329&lt;&gt;"",ROW('malzeme montaj'!$C$1:$C$3329))),ROWS(DG$4:DG366))))</f>
        <v/>
      </c>
      <c r="DH366" s="34" t="str">
        <f t="array" ref="DH366">IF(ROWS(DH$4:DH366)&gt;DH$1,"",INDEX('malzeme montaj'!$C$1:$C$3329,SMALL(IF('malzeme montaj'!$B$1:$B$3329=DH$3,IF('malzeme montaj'!$C$1:$C$3329&lt;&gt;"",ROW('malzeme montaj'!$C$1:$C$3329))),ROWS(DH$4:DH366))))</f>
        <v/>
      </c>
      <c r="DI366" s="34" t="str">
        <f t="array" ref="DI366">IF(ROWS(DI$4:DI366)&gt;DI$1,"",INDEX('malzeme montaj'!$C$1:$C$3329,SMALL(IF('malzeme montaj'!$B$1:$B$3329=DI$3,IF('malzeme montaj'!$C$1:$C$3329&lt;&gt;"",ROW('malzeme montaj'!$C$1:$C$3329))),ROWS(DI$4:DI366))))</f>
        <v/>
      </c>
      <c r="DJ366" s="34" t="str">
        <f t="array" ref="DJ366">IF(ROWS(DJ$4:DJ366)&gt;DJ$1,"",INDEX('malzeme montaj'!$C$1:$C$3329,SMALL(IF('malzeme montaj'!$B$1:$B$3329=DJ$3,IF('malzeme montaj'!$C$1:$C$3329&lt;&gt;"",ROW('malzeme montaj'!$C$1:$C$3329))),ROWS(DJ$4:DJ366))))</f>
        <v/>
      </c>
      <c r="DK366" s="34" t="str">
        <f t="array" ref="DK366">IF(ROWS(DK$4:DK366)&gt;DK$1,"",INDEX('malzeme montaj'!$C$1:$C$3329,SMALL(IF('malzeme montaj'!$B$1:$B$3329=DK$3,IF('malzeme montaj'!$C$1:$C$3329&lt;&gt;"",ROW('malzeme montaj'!$C$1:$C$3329))),ROWS(DK$4:DK366))))</f>
        <v/>
      </c>
      <c r="DL366" s="34" t="str">
        <f t="array" ref="DL366">IF(ROWS(DL$4:DL366)&gt;DL$1,"",INDEX('malzeme montaj'!$C$1:$C$3329,SMALL(IF('malzeme montaj'!$B$1:$B$3329=DL$3,IF('malzeme montaj'!$C$1:$C$3329&lt;&gt;"",ROW('malzeme montaj'!$C$1:$C$3329))),ROWS(DL$4:DL366))))</f>
        <v/>
      </c>
      <c r="DQ366" s="34" t="str">
        <f t="array" ref="DQ366">IF(ROWS(DQ$4:DQ366)&gt;DQ$1,"",INDEX('malzeme montaj'!$C$1:$C$3329,SMALL(IF('malzeme montaj'!$B$1:$B$3329=DQ$3,IF('malzeme montaj'!$C$1:$C$3329&lt;&gt;"",ROW('malzeme montaj'!$C$1:$C$3329))),ROWS(DQ$4:DQ366))))</f>
        <v/>
      </c>
      <c r="DR366" s="34" t="str">
        <f t="array" ref="DR366">IF(ROWS(DR$4:DR366)&gt;DR$1,"",INDEX('malzeme montaj'!$C$1:$C$3329,SMALL(IF('malzeme montaj'!$B$1:$B$3329=DR$3,IF('malzeme montaj'!$C$1:$C$3329&lt;&gt;"",ROW('malzeme montaj'!$C$1:$C$3329))),ROWS(DR$4:DR366))))</f>
        <v/>
      </c>
      <c r="DS366" s="34" t="str">
        <f t="array" ref="DS366">IF(ROWS(DS$4:DS366)&gt;DS$1,"",INDEX('malzeme montaj'!$C$1:$C$3329,SMALL(IF('malzeme montaj'!$B$1:$B$3329=DS$3,IF('malzeme montaj'!$C$1:$C$3329&lt;&gt;"",ROW('malzeme montaj'!$C$1:$C$3329))),ROWS(DS$4:DS366))))</f>
        <v/>
      </c>
      <c r="DT366" s="34" t="str">
        <f t="array" ref="DT366">IF(ROWS(DT$4:DT366)&gt;DT$1,"",INDEX('malzeme montaj'!$C$1:$C$3329,SMALL(IF('malzeme montaj'!$B$1:$B$3329=DT$3,IF('malzeme montaj'!$C$1:$C$3329&lt;&gt;"",ROW('malzeme montaj'!$C$1:$C$3329))),ROWS(DT$4:DT366))))</f>
        <v/>
      </c>
      <c r="DU366" s="34" t="str">
        <f t="array" ref="DU366">IF(ROWS(DU$4:DU366)&gt;DU$1,"",INDEX('malzeme montaj'!$C$1:$C$3329,SMALL(IF('malzeme montaj'!$B$1:$B$3329=DU$3,IF('malzeme montaj'!$C$1:$C$3329&lt;&gt;"",ROW('malzeme montaj'!$C$1:$C$3329))),ROWS(DU$4:DU366))))</f>
        <v/>
      </c>
      <c r="DV366" s="34" t="str">
        <f t="array" ref="DV366">IF(ROWS(DV$4:DV366)&gt;DV$1,"",INDEX('malzeme montaj'!$C$1:$C$3329,SMALL(IF('malzeme montaj'!$B$1:$B$3329=DV$3,IF('malzeme montaj'!$C$1:$C$3329&lt;&gt;"",ROW('malzeme montaj'!$C$1:$C$3329))),ROWS(DV$4:DV366))))</f>
        <v/>
      </c>
      <c r="DW366" s="34" t="str">
        <f t="array" ref="DW366">IF(ROWS(DW$4:DW366)&gt;DW$1,"",INDEX('malzeme montaj'!$C$1:$C$3329,SMALL(IF('malzeme montaj'!$B$1:$B$3329=DW$3,IF('malzeme montaj'!$C$1:$C$3329&lt;&gt;"",ROW('malzeme montaj'!$C$1:$C$3329))),ROWS(DW$4:DW366))))</f>
        <v/>
      </c>
      <c r="DX366" s="34" t="str">
        <f t="array" ref="DX366">IF(ROWS(DX$4:DX366)&gt;DX$1,"",INDEX('malzeme montaj'!$C$1:$C$3329,SMALL(IF('malzeme montaj'!$B$1:$B$3329=DX$3,IF('malzeme montaj'!$C$1:$C$3329&lt;&gt;"",ROW('malzeme montaj'!$C$1:$C$3329))),ROWS(DX$4:DX366))))</f>
        <v/>
      </c>
      <c r="DY366" s="34" t="str">
        <f t="array" ref="DY366">IF(ROWS(DY$4:DY366)&gt;DY$1,"",INDEX('malzeme montaj'!$C$1:$C$3329,SMALL(IF('malzeme montaj'!$B$1:$B$3329=DY$3,IF('malzeme montaj'!$C$1:$C$3329&lt;&gt;"",ROW('malzeme montaj'!$C$1:$C$3329))),ROWS(DY$4:DY366))))</f>
        <v/>
      </c>
      <c r="DZ366" s="34" t="str">
        <f t="array" ref="DZ366">IF(ROWS(DZ$4:DZ366)&gt;DZ$1,"",INDEX('malzeme montaj'!$C$1:$C$3329,SMALL(IF('malzeme montaj'!$B$1:$B$3329=DZ$3,IF('malzeme montaj'!$C$1:$C$3329&lt;&gt;"",ROW('malzeme montaj'!$C$1:$C$3329))),ROWS(DZ$4:DZ366))))</f>
        <v/>
      </c>
      <c r="EA366" s="34" t="str">
        <f t="array" ref="EA366">IF(ROWS(EA$4:EA366)&gt;EA$1,"",INDEX('malzeme montaj'!$C$1:$C$3329,SMALL(IF('malzeme montaj'!$B$1:$B$3329=EA$3,IF('malzeme montaj'!$C$1:$C$3329&lt;&gt;"",ROW('malzeme montaj'!$C$1:$C$3329))),ROWS(EA$4:EA366))))</f>
        <v/>
      </c>
      <c r="EB366" s="34" t="str">
        <f t="array" ref="EB366">IF(ROWS(EB$4:EB366)&gt;EB$1,"",INDEX('malzeme montaj'!$C$1:$C$3329,SMALL(IF('malzeme montaj'!$B$1:$B$3329=EB$3,IF('malzeme montaj'!$C$1:$C$3329&lt;&gt;"",ROW('malzeme montaj'!$C$1:$C$3329))),ROWS(EB$4:EB366))))</f>
        <v/>
      </c>
      <c r="EC366" s="34" t="str">
        <f t="array" ref="EC366">IF(ROWS(EC$4:EC366)&gt;EC$1,"",INDEX('malzeme montaj'!$C$1:$C$3329,SMALL(IF('malzeme montaj'!$B$1:$B$3329=EC$3,IF('malzeme montaj'!$C$1:$C$3329&lt;&gt;"",ROW('malzeme montaj'!$C$1:$C$3329))),ROWS(EC$4:EC366))))</f>
        <v/>
      </c>
      <c r="ED366" s="34" t="str">
        <f t="array" ref="ED366">IF(ROWS(ED$4:ED366)&gt;ED$1,"",INDEX('malzeme montaj'!$C$1:$C$3329,SMALL(IF('malzeme montaj'!$B$1:$B$3329=ED$3,IF('malzeme montaj'!$C$1:$C$3329&lt;&gt;"",ROW('malzeme montaj'!$C$1:$C$3329))),ROWS(ED$4:ED366))))</f>
        <v/>
      </c>
      <c r="EE366" s="34" t="str">
        <f t="array" ref="EE366">IF(ROWS(EE$4:EE366)&gt;EE$1,"",INDEX('malzeme montaj'!$C$1:$C$3329,SMALL(IF('malzeme montaj'!$B$1:$B$3329=EE$3,IF('malzeme montaj'!$C$1:$C$3329&lt;&gt;"",ROW('malzeme montaj'!$C$1:$C$3329))),ROWS(EE$4:EE366))))</f>
        <v/>
      </c>
      <c r="EF366" s="34" t="str">
        <f t="array" ref="EF366">IF(ROWS(EF$4:EF366)&gt;EF$1,"",INDEX('malzeme montaj'!$C$1:$C$3329,SMALL(IF('malzeme montaj'!$B$1:$B$3329=EF$3,IF('malzeme montaj'!$C$1:$C$3329&lt;&gt;"",ROW('malzeme montaj'!$C$1:$C$3329))),ROWS(EF$4:EF366))))</f>
        <v/>
      </c>
      <c r="EG366" s="34" t="str">
        <f t="array" ref="EG366">IF(ROWS(EG$4:EG366)&gt;EG$1,"",INDEX('malzeme montaj'!$C$1:$C$3329,SMALL(IF('malzeme montaj'!$B$1:$B$3329=EG$3,IF('malzeme montaj'!$C$1:$C$3329&lt;&gt;"",ROW('malzeme montaj'!$C$1:$C$3329))),ROWS(EG$4:EG366))))</f>
        <v/>
      </c>
      <c r="EH366" s="34" t="str">
        <f t="array" ref="EH366">IF(ROWS(EH$4:EH366)&gt;EH$1,"",INDEX('malzeme montaj'!$C$1:$C$3329,SMALL(IF('malzeme montaj'!$B$1:$B$3329=EH$3,IF('malzeme montaj'!$C$1:$C$3329&lt;&gt;"",ROW('malzeme montaj'!$C$1:$C$3329))),ROWS(EH$4:EH366))))</f>
        <v/>
      </c>
      <c r="EI366" s="34" t="str">
        <f t="array" ref="EI366">IF(ROWS(EI$4:EI366)&gt;EI$1,"",INDEX('malzeme montaj'!$C$1:$C$3329,SMALL(IF('malzeme montaj'!$B$1:$B$3329=EI$3,IF('malzeme montaj'!$C$1:$C$3329&lt;&gt;"",ROW('malzeme montaj'!$C$1:$C$3329))),ROWS(EI$4:EI366))))</f>
        <v/>
      </c>
      <c r="EJ366" s="34" t="str">
        <f t="array" ref="EJ366">IF(ROWS(EJ$4:EJ366)&gt;EJ$1,"",INDEX('malzeme montaj'!$C$1:$C$3329,SMALL(IF('malzeme montaj'!$B$1:$B$3329=EJ$3,IF('malzeme montaj'!$C$1:$C$3329&lt;&gt;"",ROW('malzeme montaj'!$C$1:$C$3329))),ROWS(EJ$4:EJ366))))</f>
        <v/>
      </c>
      <c r="EK366" s="34" t="str">
        <f t="array" ref="EK366">IF(ROWS(EK$4:EK366)&gt;EK$1,"",INDEX('malzeme montaj'!$C$1:$C$3329,SMALL(IF('malzeme montaj'!$B$1:$B$3329=EK$3,IF('malzeme montaj'!$C$1:$C$3329&lt;&gt;"",ROW('malzeme montaj'!$C$1:$C$3329))),ROWS(EK$4:EK366))))</f>
        <v/>
      </c>
      <c r="EL366" s="34" t="str">
        <f t="array" ref="EL366">IF(ROWS(EL$4:EL366)&gt;EL$1,"",INDEX('malzeme montaj'!$C$1:$C$3329,SMALL(IF('malzeme montaj'!$B$1:$B$3329=EL$3,IF('malzeme montaj'!$C$1:$C$3329&lt;&gt;"",ROW('malzeme montaj'!$C$1:$C$3329))),ROWS(EL$4:EL366))))</f>
        <v/>
      </c>
      <c r="EM366" s="34" t="str">
        <f t="array" ref="EM366">IF(ROWS(EM$4:EM366)&gt;EM$1,"",INDEX('malzeme montaj'!$C$1:$C$3329,SMALL(IF('malzeme montaj'!$B$1:$B$3329=EM$3,IF('malzeme montaj'!$C$1:$C$3329&lt;&gt;"",ROW('malzeme montaj'!$C$1:$C$3329))),ROWS(EM$4:EM366))))</f>
        <v/>
      </c>
      <c r="EN366" s="34" t="str">
        <f t="array" ref="EN366">IF(ROWS(EN$4:EN366)&gt;EN$1,"",INDEX('malzeme montaj'!$C$1:$C$3329,SMALL(IF('malzeme montaj'!$B$1:$B$3329=EN$3,IF('malzeme montaj'!$C$1:$C$3329&lt;&gt;"",ROW('malzeme montaj'!$C$1:$C$3329))),ROWS(EN$4:EN366))))</f>
        <v/>
      </c>
      <c r="EO366" s="34" t="str">
        <f t="array" ref="EO366">IF(ROWS(EO$4:EO366)&gt;EO$1,"",INDEX('malzeme montaj'!$C$1:$C$3329,SMALL(IF('malzeme montaj'!$B$1:$B$3329=EO$3,IF('malzeme montaj'!$C$1:$C$3329&lt;&gt;"",ROW('malzeme montaj'!$C$1:$C$3329))),ROWS(EO$4:EO366))))</f>
        <v/>
      </c>
      <c r="EP366" s="34" t="str">
        <f t="array" ref="EP366">IF(ROWS(EP$4:EP366)&gt;EP$1,"",INDEX('malzeme montaj'!$C$1:$C$3329,SMALL(IF('malzeme montaj'!$B$1:$B$3329=EP$3,IF('malzeme montaj'!$C$1:$C$3329&lt;&gt;"",ROW('malzeme montaj'!$C$1:$C$3329))),ROWS(EP$4:EP366))))</f>
        <v/>
      </c>
      <c r="EQ366" s="34" t="str">
        <f t="array" ref="EQ366">IF(ROWS(EQ$4:EQ366)&gt;EQ$1,"",INDEX('malzeme montaj'!$C$1:$C$3329,SMALL(IF('malzeme montaj'!$B$1:$B$3329=EQ$3,IF('malzeme montaj'!$C$1:$C$3329&lt;&gt;"",ROW('malzeme montaj'!$C$1:$C$3329))),ROWS(EQ$4:EQ366))))</f>
        <v/>
      </c>
      <c r="ER366" s="34" t="str">
        <f t="array" ref="ER366">IF(ROWS(ER$4:ER366)&gt;ER$1,"",INDEX('malzeme montaj'!$C$1:$C$3329,SMALL(IF('malzeme montaj'!$B$1:$B$3329=ER$3,IF('malzeme montaj'!$C$1:$C$3329&lt;&gt;"",ROW('malzeme montaj'!$C$1:$C$3329))),ROWS(ER$4:ER366))))</f>
        <v/>
      </c>
      <c r="ES366" s="34" t="str">
        <f t="array" ref="ES366">IF(ROWS(ES$4:ES366)&gt;ES$1,"",INDEX('malzeme montaj'!$C$1:$C$3329,SMALL(IF('malzeme montaj'!$B$1:$B$3329=ES$3,IF('malzeme montaj'!$C$1:$C$3329&lt;&gt;"",ROW('malzeme montaj'!$C$1:$C$3329))),ROWS(ES$4:ES366))))</f>
        <v/>
      </c>
      <c r="ET366" s="34" t="str">
        <f t="array" ref="ET366">IF(ROWS(ET$4:ET366)&gt;ET$1,"",INDEX('malzeme montaj'!$C$1:$C$3329,SMALL(IF('malzeme montaj'!$B$1:$B$3329=ET$3,IF('malzeme montaj'!$C$1:$C$3329&lt;&gt;"",ROW('malzeme montaj'!$C$1:$C$3329))),ROWS(ET$4:ET366))))</f>
        <v/>
      </c>
      <c r="EU366" s="34" t="str">
        <f t="array" ref="EU366">IF(ROWS(EU$4:EU366)&gt;EU$1,"",INDEX('malzeme montaj'!$C$1:$C$3329,SMALL(IF('malzeme montaj'!$B$1:$B$3329=EU$3,IF('malzeme montaj'!$C$1:$C$3329&lt;&gt;"",ROW('malzeme montaj'!$C$1:$C$3329))),ROWS(EU$4:EU366))))</f>
        <v/>
      </c>
      <c r="EV366" s="34" t="str">
        <f t="array" ref="EV366">IF(ROWS(EV$4:EV366)&gt;EV$1,"",INDEX('malzeme montaj'!$C$1:$C$3329,SMALL(IF('malzeme montaj'!$B$1:$B$3329=EV$3,IF('malzeme montaj'!$C$1:$C$3329&lt;&gt;"",ROW('malzeme montaj'!$C$1:$C$3329))),ROWS(EV$4:EV366))))</f>
        <v/>
      </c>
      <c r="EW366" s="34" t="str">
        <f t="array" ref="EW366">IF(ROWS(EW$4:EW366)&gt;EW$1,"",INDEX('malzeme montaj'!$C$1:$C$3329,SMALL(IF('malzeme montaj'!$B$1:$B$3329=EW$3,IF('malzeme montaj'!$C$1:$C$3329&lt;&gt;"",ROW('malzeme montaj'!$C$1:$C$3329))),ROWS(EW$4:EW366))))</f>
        <v/>
      </c>
    </row>
    <row r="367" spans="4:153">
      <c r="D367" s="38" t="str">
        <f t="array" ref="D367">IF(ROWS(D$4:D367)&gt;D$1,"",INDEX('malzeme montaj'!$C$1:$C$3329,SMALL(IF('malzeme montaj'!$B$1:$B$3329=D$3,IF('malzeme montaj'!$C$1:$C$3329&lt;&gt;"",ROW('malzeme montaj'!$C$1:$C$3329))),ROWS(D$4:D367))))</f>
        <v/>
      </c>
      <c r="E367" s="38" t="str">
        <f t="array" ref="E367">IF(ROWS(E$4:E367)&gt;E$1,"",INDEX('malzeme montaj'!$C$1:$C$3329,SMALL(IF('malzeme montaj'!$B$1:$B$3329=E$3,IF('malzeme montaj'!$C$1:$C$3329&lt;&gt;"",ROW('malzeme montaj'!$C$1:$C$3329))),ROWS(E$4:E367))))</f>
        <v/>
      </c>
      <c r="F367" s="38" t="str">
        <f t="array" ref="F367">IF(ROWS(F$4:F367)&gt;F$1,"",INDEX('malzeme montaj'!$C$1:$C$3329,SMALL(IF('malzeme montaj'!$B$1:$B$3329=F$3,IF('malzeme montaj'!$C$1:$C$3329&lt;&gt;"",ROW('malzeme montaj'!$C$1:$C$3329))),ROWS(F$4:F367))))</f>
        <v/>
      </c>
      <c r="G367" s="38" t="str">
        <f t="array" ref="G367">IF(ROWS(G$4:G367)&gt;G$1,"",INDEX('malzeme montaj'!$C$1:$C$3329,SMALL(IF('malzeme montaj'!$B$1:$B$3329=G$3,IF('malzeme montaj'!$C$1:$C$3329&lt;&gt;"",ROW('malzeme montaj'!$C$1:$C$3329))),ROWS(G$4:G367))))</f>
        <v/>
      </c>
      <c r="H367" s="38" t="str">
        <f t="array" ref="H367">IF(ROWS(H$4:H367)&gt;H$1,"",INDEX('malzeme montaj'!$C$1:$C$3329,SMALL(IF('malzeme montaj'!$B$1:$B$3329=H$3,IF('malzeme montaj'!$C$1:$C$3329&lt;&gt;"",ROW('malzeme montaj'!$C$1:$C$3329))),ROWS(H$4:H367))))</f>
        <v/>
      </c>
      <c r="I367" s="38" t="str">
        <f t="array" ref="I367">IF(ROWS(I$4:I367)&gt;I$1,"",INDEX('malzeme montaj'!$C$1:$C$3329,SMALL(IF('malzeme montaj'!$B$1:$B$3329=I$3,IF('malzeme montaj'!$C$1:$C$3329&lt;&gt;"",ROW('malzeme montaj'!$C$1:$C$3329))),ROWS(I$4:I367))))</f>
        <v/>
      </c>
      <c r="J367" s="38" t="str">
        <f t="array" ref="J367">IF(ROWS(J$4:J367)&gt;J$1,"",INDEX('malzeme montaj'!$C$1:$C$3329,SMALL(IF('malzeme montaj'!$B$1:$B$3329=J$3,IF('malzeme montaj'!$C$1:$C$3329&lt;&gt;"",ROW('malzeme montaj'!$C$1:$C$3329))),ROWS(J$4:J367))))</f>
        <v/>
      </c>
      <c r="K367" s="38" t="str">
        <f t="array" ref="K367">IF(ROWS(K$4:K367)&gt;K$1,"",INDEX('malzeme montaj'!$C$1:$C$3329,SMALL(IF('malzeme montaj'!$B$1:$B$3329=K$3,IF('malzeme montaj'!$C$1:$C$3329&lt;&gt;"",ROW('malzeme montaj'!$C$1:$C$3329))),ROWS(K$4:K367))))</f>
        <v/>
      </c>
      <c r="L367" s="38" t="str">
        <f t="array" ref="L367">IF(ROWS(L$4:L367)&gt;L$1,"",INDEX('malzeme montaj'!$C$1:$C$3329,SMALL(IF('malzeme montaj'!$B$1:$B$3329=L$3,IF('malzeme montaj'!$C$1:$C$3329&lt;&gt;"",ROW('malzeme montaj'!$C$1:$C$3329))),ROWS(L$4:L367))))</f>
        <v/>
      </c>
      <c r="M367" s="38" t="str">
        <f t="array" ref="M367">IF(ROWS(M$4:M367)&gt;M$1,"",INDEX('malzeme montaj'!$C$1:$C$3329,SMALL(IF('malzeme montaj'!$B$1:$B$3329=M$3,IF('malzeme montaj'!$C$1:$C$3329&lt;&gt;"",ROW('malzeme montaj'!$C$1:$C$3329))),ROWS(M$4:M367))))</f>
        <v/>
      </c>
      <c r="N367" s="38" t="str">
        <f t="array" ref="N367">IF(ROWS(N$4:N367)&gt;N$1,"",INDEX('malzeme montaj'!$C$1:$C$3329,SMALL(IF('malzeme montaj'!$B$1:$B$3329=N$3,IF('malzeme montaj'!$C$1:$C$3329&lt;&gt;"",ROW('malzeme montaj'!$C$1:$C$3329))),ROWS(N$4:N367))))</f>
        <v/>
      </c>
      <c r="O367" s="38" t="str">
        <f t="array" ref="O367">IF(ROWS(O$4:O367)&gt;O$1,"",INDEX('malzeme montaj'!$C$1:$C$3329,SMALL(IF('malzeme montaj'!$B$1:$B$3329=O$3,IF('malzeme montaj'!$C$1:$C$3329&lt;&gt;"",ROW('malzeme montaj'!$C$1:$C$3329))),ROWS(O$4:O367))))</f>
        <v/>
      </c>
      <c r="P367" s="38" t="str">
        <f t="array" ref="P367">IF(ROWS(P$4:P367)&gt;P$1,"",INDEX('malzeme montaj'!$C$1:$C$3329,SMALL(IF('malzeme montaj'!$B$1:$B$3329=P$3,IF('malzeme montaj'!$C$1:$C$3329&lt;&gt;"",ROW('malzeme montaj'!$C$1:$C$3329))),ROWS(P$4:P367))))</f>
        <v/>
      </c>
      <c r="Q367" s="38" t="str">
        <f t="array" ref="Q367">IF(ROWS(Q$4:Q367)&gt;Q$1,"",INDEX('malzeme montaj'!$C$1:$C$3329,SMALL(IF('malzeme montaj'!$B$1:$B$3329=Q$3,IF('malzeme montaj'!$C$1:$C$3329&lt;&gt;"",ROW('malzeme montaj'!$C$1:$C$3329))),ROWS(Q$4:Q367))))</f>
        <v/>
      </c>
      <c r="R367" s="38" t="str">
        <f t="array" ref="R367">IF(ROWS(R$4:R367)&gt;R$1,"",INDEX('malzeme montaj'!$C$1:$C$3329,SMALL(IF('malzeme montaj'!$B$1:$B$3329=R$3,IF('malzeme montaj'!$C$1:$C$3329&lt;&gt;"",ROW('malzeme montaj'!$C$1:$C$3329))),ROWS(R$4:R367))))</f>
        <v/>
      </c>
      <c r="S367" s="38" t="str">
        <f t="array" ref="S367">IF(ROWS(S$4:S367)&gt;S$1,"",INDEX('malzeme montaj'!$C$1:$C$3329,SMALL(IF('malzeme montaj'!$B$1:$B$3329=S$3,IF('malzeme montaj'!$C$1:$C$3329&lt;&gt;"",ROW('malzeme montaj'!$C$1:$C$3329))),ROWS(S$4:S367))))</f>
        <v/>
      </c>
      <c r="T367" s="38" t="str">
        <f t="array" ref="T367">IF(ROWS(T$4:T367)&gt;T$1,"",INDEX('malzeme montaj'!$C$1:$C$3329,SMALL(IF('malzeme montaj'!$B$1:$B$3329=T$3,IF('malzeme montaj'!$C$1:$C$3329&lt;&gt;"",ROW('malzeme montaj'!$C$1:$C$3329))),ROWS(T$4:T367))))</f>
        <v/>
      </c>
      <c r="U367" s="38" t="str">
        <f t="array" ref="U367">IF(ROWS(U$4:U367)&gt;U$1,"",INDEX('malzeme montaj'!$C$1:$C$3329,SMALL(IF('malzeme montaj'!$B$1:$B$3329=U$3,IF('malzeme montaj'!$C$1:$C$3329&lt;&gt;"",ROW('malzeme montaj'!$C$1:$C$3329))),ROWS(U$4:U367))))</f>
        <v/>
      </c>
      <c r="V367" s="38" t="str">
        <f t="array" ref="V367">IF(ROWS(V$4:V367)&gt;V$1,"",INDEX('malzeme montaj'!$C$1:$C$3329,SMALL(IF('malzeme montaj'!$B$1:$B$3329=V$3,IF('malzeme montaj'!$C$1:$C$3329&lt;&gt;"",ROW('malzeme montaj'!$C$1:$C$3329))),ROWS(V$4:V367))))</f>
        <v/>
      </c>
      <c r="W367" s="38" t="str">
        <f t="array" ref="W367">IF(ROWS(W$4:W367)&gt;W$1,"",INDEX('malzeme montaj'!$C$1:$C$3329,SMALL(IF('malzeme montaj'!$B$1:$B$3329=W$3,IF('malzeme montaj'!$C$1:$C$3329&lt;&gt;"",ROW('malzeme montaj'!$C$1:$C$3329))),ROWS(W$4:W367))))</f>
        <v/>
      </c>
      <c r="X367" s="38" t="str">
        <f t="array" ref="X367">IF(ROWS(X$4:X367)&gt;X$1,"",INDEX('malzeme montaj'!$C$1:$C$3329,SMALL(IF('malzeme montaj'!$B$1:$B$3329=X$3,IF('malzeme montaj'!$C$1:$C$3329&lt;&gt;"",ROW('malzeme montaj'!$C$1:$C$3329))),ROWS(X$4:X367))))</f>
        <v/>
      </c>
      <c r="Y367" s="38" t="str">
        <f t="array" ref="Y367">IF(ROWS(Y$4:Y367)&gt;Y$1,"",INDEX('malzeme montaj'!$C$1:$C$3329,SMALL(IF('malzeme montaj'!$B$1:$B$3329=Y$3,IF('malzeme montaj'!$C$1:$C$3329&lt;&gt;"",ROW('malzeme montaj'!$C$1:$C$3329))),ROWS(Y$4:Y367))))</f>
        <v/>
      </c>
      <c r="Z367" s="38" t="str">
        <f t="array" ref="Z367">IF(ROWS(Z$4:Z367)&gt;Z$1,"",INDEX('malzeme montaj'!$C$1:$C$3329,SMALL(IF('malzeme montaj'!$B$1:$B$3329=Z$3,IF('malzeme montaj'!$C$1:$C$3329&lt;&gt;"",ROW('malzeme montaj'!$C$1:$C$3329))),ROWS(Z$4:Z367))))</f>
        <v/>
      </c>
      <c r="AA367" s="38" t="str">
        <f t="array" ref="AA367">IF(ROWS(AA$4:AA367)&gt;AA$1,"",INDEX('malzeme montaj'!$C$1:$C$3329,SMALL(IF('malzeme montaj'!$B$1:$B$3329=AA$3,IF('malzeme montaj'!$C$1:$C$3329&lt;&gt;"",ROW('malzeme montaj'!$C$1:$C$3329))),ROWS(AA$4:AA367))))</f>
        <v/>
      </c>
      <c r="AB367" s="38" t="str">
        <f t="array" ref="AB367">IF(ROWS(AB$4:AB367)&gt;AB$1,"",INDEX('malzeme montaj'!$C$1:$C$3329,SMALL(IF('malzeme montaj'!$B$1:$B$3329=AB$3,IF('malzeme montaj'!$C$1:$C$3329&lt;&gt;"",ROW('malzeme montaj'!$C$1:$C$3329))),ROWS(AB$4:AB367))))</f>
        <v/>
      </c>
      <c r="AC367" s="38" t="str">
        <f t="array" ref="AC367">IF(ROWS(AC$4:AC367)&gt;AC$1,"",INDEX('malzeme montaj'!$C$1:$C$3329,SMALL(IF('malzeme montaj'!$B$1:$B$3329=AC$3,IF('malzeme montaj'!$C$1:$C$3329&lt;&gt;"",ROW('malzeme montaj'!$C$1:$C$3329))),ROWS(AC$4:AC367))))</f>
        <v/>
      </c>
      <c r="AD367" s="38" t="str">
        <f t="array" ref="AD367">IF(ROWS(AD$4:AD367)&gt;AD$1,"",INDEX('malzeme montaj'!$C$1:$C$3329,SMALL(IF('malzeme montaj'!$B$1:$B$3329=AD$3,IF('malzeme montaj'!$C$1:$C$3329&lt;&gt;"",ROW('malzeme montaj'!$C$1:$C$3329))),ROWS(AD$4:AD367))))</f>
        <v/>
      </c>
      <c r="AE367" s="38" t="str">
        <f t="array" ref="AE367">IF(ROWS(AE$4:AE367)&gt;AE$1,"",INDEX('malzeme montaj'!$C$1:$C$3329,SMALL(IF('malzeme montaj'!$B$1:$B$3329=AE$3,IF('malzeme montaj'!$C$1:$C$3329&lt;&gt;"",ROW('malzeme montaj'!$C$1:$C$3329))),ROWS(AE$4:AE367))))</f>
        <v/>
      </c>
      <c r="AF367" s="38" t="str">
        <f t="array" ref="AF367">IF(ROWS(AF$4:AF367)&gt;AF$1,"",INDEX('malzeme montaj'!$C$1:$C$3329,SMALL(IF('malzeme montaj'!$B$1:$B$3329=AF$3,IF('malzeme montaj'!$C$1:$C$3329&lt;&gt;"",ROW('malzeme montaj'!$C$1:$C$3329))),ROWS(AF$4:AF367))))</f>
        <v/>
      </c>
      <c r="AG367" s="38" t="str">
        <f t="array" ref="AG367">IF(ROWS(AG$4:AG367)&gt;AG$1,"",INDEX('malzeme montaj'!$C$1:$C$3329,SMALL(IF('malzeme montaj'!$B$1:$B$3329=AG$3,IF('malzeme montaj'!$C$1:$C$3329&lt;&gt;"",ROW('malzeme montaj'!$C$1:$C$3329))),ROWS(AG$4:AG367))))</f>
        <v/>
      </c>
      <c r="AH367" s="38" t="str">
        <f t="array" ref="AH367">IF(ROWS(AH$4:AH367)&gt;AH$1,"",INDEX('malzeme montaj'!$C$1:$C$3329,SMALL(IF('malzeme montaj'!$B$1:$B$3329=AH$3,IF('malzeme montaj'!$C$1:$C$3329&lt;&gt;"",ROW('malzeme montaj'!$C$1:$C$3329))),ROWS(AH$4:AH367))))</f>
        <v/>
      </c>
      <c r="AI367" s="38" t="str">
        <f t="array" ref="AI367">IF(ROWS(AI$4:AI367)&gt;AI$1,"",INDEX('malzeme montaj'!$C$1:$C$3329,SMALL(IF('malzeme montaj'!$B$1:$B$3329=AI$3,IF('malzeme montaj'!$C$1:$C$3329&lt;&gt;"",ROW('malzeme montaj'!$C$1:$C$3329))),ROWS(AI$4:AI367))))</f>
        <v/>
      </c>
      <c r="AJ367" s="38" t="str">
        <f t="array" ref="AJ367">IF(ROWS(AJ$4:AJ367)&gt;AJ$1,"",INDEX('malzeme montaj'!$C$1:$C$3329,SMALL(IF('malzeme montaj'!$B$1:$B$3329=AJ$3,IF('malzeme montaj'!$C$1:$C$3329&lt;&gt;"",ROW('malzeme montaj'!$C$1:$C$3329))),ROWS(AJ$4:AJ367))))</f>
        <v/>
      </c>
      <c r="AK367" s="38" t="str">
        <f t="array" ref="AK367">IF(ROWS(AK$4:AK367)&gt;AK$1,"",INDEX('malzeme montaj'!$C$1:$C$3329,SMALL(IF('malzeme montaj'!$B$1:$B$3329=AK$3,IF('malzeme montaj'!$C$1:$C$3329&lt;&gt;"",ROW('malzeme montaj'!$C$1:$C$3329))),ROWS(AK$4:AK367))))</f>
        <v/>
      </c>
      <c r="AL367" s="38" t="str">
        <f t="array" ref="AL367">IF(ROWS(AL$4:AL367)&gt;AL$1,"",INDEX('malzeme montaj'!$C$1:$C$3329,SMALL(IF('malzeme montaj'!$B$1:$B$3329=AL$3,IF('malzeme montaj'!$C$1:$C$3329&lt;&gt;"",ROW('malzeme montaj'!$C$1:$C$3329))),ROWS(AL$4:AL367))))</f>
        <v/>
      </c>
      <c r="AM367" s="38" t="str">
        <f t="array" ref="AM367">IF(ROWS(AM$4:AM367)&gt;AM$1,"",INDEX('malzeme montaj'!$C$1:$C$3329,SMALL(IF('malzeme montaj'!$B$1:$B$3329=AM$3,IF('malzeme montaj'!$C$1:$C$3329&lt;&gt;"",ROW('malzeme montaj'!$C$1:$C$3329))),ROWS(AM$4:AM367))))</f>
        <v/>
      </c>
      <c r="AN367" s="38" t="str">
        <f t="array" ref="AN367">IF(ROWS(AN$4:AN367)&gt;AN$1,"",INDEX('malzeme montaj'!$C$1:$C$3329,SMALL(IF('malzeme montaj'!$B$1:$B$3329=AN$3,IF('malzeme montaj'!$C$1:$C$3329&lt;&gt;"",ROW('malzeme montaj'!$C$1:$C$3329))),ROWS(AN$4:AN367))))</f>
        <v/>
      </c>
      <c r="AO367" s="38" t="str">
        <f t="array" ref="AO367">IF(ROWS(AO$4:AO367)&gt;AO$1,"",INDEX('malzeme montaj'!$C$1:$C$3329,SMALL(IF('malzeme montaj'!$B$1:$B$3329=AO$3,IF('malzeme montaj'!$C$1:$C$3329&lt;&gt;"",ROW('malzeme montaj'!$C$1:$C$3329))),ROWS(AO$4:AO367))))</f>
        <v/>
      </c>
      <c r="AP367" s="38" t="str">
        <f t="array" ref="AP367">IF(ROWS(AP$4:AP367)&gt;AP$1,"",INDEX('malzeme montaj'!$C$1:$C$3329,SMALL(IF('malzeme montaj'!$B$1:$B$3329=AP$3,IF('malzeme montaj'!$C$1:$C$3329&lt;&gt;"",ROW('malzeme montaj'!$C$1:$C$3329))),ROWS(AP$4:AP367))))</f>
        <v/>
      </c>
      <c r="AQ367" s="38" t="str">
        <f t="array" ref="AQ367">IF(ROWS(AQ$4:AQ367)&gt;AQ$1,"",INDEX('malzeme montaj'!$C$1:$C$3329,SMALL(IF('malzeme montaj'!$B$1:$B$3329=AQ$3,IF('malzeme montaj'!$C$1:$C$3329&lt;&gt;"",ROW('malzeme montaj'!$C$1:$C$3329))),ROWS(AQ$4:AQ367))))</f>
        <v/>
      </c>
      <c r="AR367" s="38" t="str">
        <f t="array" ref="AR367">IF(ROWS(AR$4:AR367)&gt;AR$1,"",INDEX('malzeme montaj'!$C$1:$C$3329,SMALL(IF('malzeme montaj'!$B$1:$B$3329=AR$3,IF('malzeme montaj'!$C$1:$C$3329&lt;&gt;"",ROW('malzeme montaj'!$C$1:$C$3329))),ROWS(AR$4:AR367))))</f>
        <v/>
      </c>
      <c r="AS367" s="38" t="str">
        <f t="array" ref="AS367">IF(ROWS(AS$4:AS367)&gt;AS$1,"",INDEX('malzeme montaj'!$C$1:$C$3329,SMALL(IF('malzeme montaj'!$B$1:$B$3329=AS$3,IF('malzeme montaj'!$C$1:$C$3329&lt;&gt;"",ROW('malzeme montaj'!$C$1:$C$3329))),ROWS(AS$4:AS367))))</f>
        <v/>
      </c>
      <c r="AT367" s="38" t="str">
        <f t="array" ref="AT367">IF(ROWS(AT$4:AT367)&gt;AT$1,"",INDEX('malzeme montaj'!$C$1:$C$3329,SMALL(IF('malzeme montaj'!$B$1:$B$3329=AT$3,IF('malzeme montaj'!$C$1:$C$3329&lt;&gt;"",ROW('malzeme montaj'!$C$1:$C$3329))),ROWS(AT$4:AT367))))</f>
        <v/>
      </c>
      <c r="AU367" s="38" t="str">
        <f t="array" ref="AU367">IF(ROWS(AU$4:AU367)&gt;AU$1,"",INDEX('malzeme montaj'!$C$1:$C$3329,SMALL(IF('malzeme montaj'!$B$1:$B$3329=AU$3,IF('malzeme montaj'!$C$1:$C$3329&lt;&gt;"",ROW('malzeme montaj'!$C$1:$C$3329))),ROWS(AU$4:AU367))))</f>
        <v/>
      </c>
      <c r="AV367" s="38" t="str">
        <f t="array" ref="AV367">IF(ROWS(AV$4:AV367)&gt;AV$1,"",INDEX('malzeme montaj'!$C$1:$C$3329,SMALL(IF('malzeme montaj'!$B$1:$B$3329=AV$3,IF('malzeme montaj'!$C$1:$C$3329&lt;&gt;"",ROW('malzeme montaj'!$C$1:$C$3329))),ROWS(AV$4:AV367))))</f>
        <v/>
      </c>
      <c r="AW367" s="38" t="str">
        <f t="array" ref="AW367">IF(ROWS(AW$4:AW367)&gt;AW$1,"",INDEX('malzeme montaj'!$C$1:$C$3329,SMALL(IF('malzeme montaj'!$B$1:$B$3329=AW$3,IF('malzeme montaj'!$C$1:$C$3329&lt;&gt;"",ROW('malzeme montaj'!$C$1:$C$3329))),ROWS(AW$4:AW367))))</f>
        <v/>
      </c>
      <c r="AX367" s="38" t="str">
        <f t="array" ref="AX367">IF(ROWS(AX$4:AX367)&gt;AX$1,"",INDEX('malzeme montaj'!$C$1:$C$3329,SMALL(IF('malzeme montaj'!$B$1:$B$3329=AX$3,IF('malzeme montaj'!$C$1:$C$3329&lt;&gt;"",ROW('malzeme montaj'!$C$1:$C$3329))),ROWS(AX$4:AX367))))</f>
        <v/>
      </c>
      <c r="AY367" s="38" t="str">
        <f t="array" ref="AY367">IF(ROWS(AY$4:AY367)&gt;AY$1,"",INDEX('malzeme montaj'!$C$1:$C$3329,SMALL(IF('malzeme montaj'!$B$1:$B$3329=AY$3,IF('malzeme montaj'!$C$1:$C$3329&lt;&gt;"",ROW('malzeme montaj'!$C$1:$C$3329))),ROWS(AY$4:AY367))))</f>
        <v/>
      </c>
      <c r="AZ367" s="38" t="str">
        <f t="array" ref="AZ367">IF(ROWS(AZ$4:AZ367)&gt;AZ$1,"",INDEX('malzeme montaj'!$C$1:$C$3329,SMALL(IF('malzeme montaj'!$B$1:$B$3329=AZ$3,IF('malzeme montaj'!$C$1:$C$3329&lt;&gt;"",ROW('malzeme montaj'!$C$1:$C$3329))),ROWS(AZ$4:AZ367))))</f>
        <v/>
      </c>
      <c r="BA367" s="38" t="str">
        <f t="array" ref="BA367">IF(ROWS(BA$4:BA367)&gt;BA$1,"",INDEX('malzeme montaj'!$C$1:$C$3329,SMALL(IF('malzeme montaj'!$B$1:$B$3329=BA$3,IF('malzeme montaj'!$C$1:$C$3329&lt;&gt;"",ROW('malzeme montaj'!$C$1:$C$3329))),ROWS(BA$4:BA367))))</f>
        <v/>
      </c>
      <c r="BB367" s="38" t="str">
        <f t="array" ref="BB367">IF(ROWS(BB$4:BB367)&gt;BB$1,"",INDEX('malzeme montaj'!$C$1:$C$3329,SMALL(IF('malzeme montaj'!$B$1:$B$3329=BB$3,IF('malzeme montaj'!$C$1:$C$3329&lt;&gt;"",ROW('malzeme montaj'!$C$1:$C$3329))),ROWS(BB$4:BB367))))</f>
        <v/>
      </c>
      <c r="BC367" s="38" t="str">
        <f t="array" ref="BC367">IF(ROWS(BC$4:BC367)&gt;BC$1,"",INDEX('malzeme montaj'!$C$1:$C$3329,SMALL(IF('malzeme montaj'!$B$1:$B$3329=BC$3,IF('malzeme montaj'!$C$1:$C$3329&lt;&gt;"",ROW('malzeme montaj'!$C$1:$C$3329))),ROWS(BC$4:BC367))))</f>
        <v/>
      </c>
      <c r="BD367" s="38" t="str">
        <f t="array" ref="BD367">IF(ROWS(BD$4:BD367)&gt;BD$1,"",INDEX('malzeme montaj'!$C$1:$C$3329,SMALL(IF('malzeme montaj'!$B$1:$B$3329=BD$3,IF('malzeme montaj'!$C$1:$C$3329&lt;&gt;"",ROW('malzeme montaj'!$C$1:$C$3329))),ROWS(BD$4:BD367))))</f>
        <v/>
      </c>
      <c r="BE367" s="38"/>
      <c r="BF367" s="38" t="str">
        <f t="array" ref="BF367">IF(ROWS(BF$4:BF367)&gt;BF$1,"",INDEX('malzeme montaj'!$C$1:$C$3329,SMALL(IF('malzeme montaj'!$B$1:$B$3329=BF$3,IF('malzeme montaj'!$C$1:$C$3329&lt;&gt;"",ROW('malzeme montaj'!$C$1:$C$3329))),ROWS(BF$4:BF367))))</f>
        <v/>
      </c>
      <c r="BG367" s="38" t="str">
        <f t="array" ref="BG367">IF(ROWS(BG$4:BG367)&gt;BG$1,"",INDEX('malzeme montaj'!$C$1:$C$3329,SMALL(IF('malzeme montaj'!$B$1:$B$3329=BG$3,IF('malzeme montaj'!$C$1:$C$3329&lt;&gt;"",ROW('malzeme montaj'!$C$1:$C$3329))),ROWS(BG$4:BG367))))</f>
        <v/>
      </c>
      <c r="BH367" s="38" t="str">
        <f t="array" ref="BH367">IF(ROWS(BH$4:BH367)&gt;BH$1,"",INDEX('malzeme montaj'!$C$1:$C$3329,SMALL(IF('malzeme montaj'!$B$1:$B$3329=BH$3,IF('malzeme montaj'!$C$1:$C$3329&lt;&gt;"",ROW('malzeme montaj'!$C$1:$C$3329))),ROWS(BH$4:BH367))))</f>
        <v/>
      </c>
      <c r="BI367" s="38" t="str">
        <f t="array" ref="BI367">IF(ROWS(BI$4:BI367)&gt;BI$1,"",INDEX('malzeme montaj'!$C$1:$C$3329,SMALL(IF('malzeme montaj'!$B$1:$B$3329=BI$3,IF('malzeme montaj'!$C$1:$C$3329&lt;&gt;"",ROW('malzeme montaj'!$C$1:$C$3329))),ROWS(BI$4:BI367))))</f>
        <v/>
      </c>
      <c r="BJ367" s="38" t="str">
        <f t="array" ref="BJ367">IF(ROWS(BJ$4:BJ367)&gt;BJ$1,"",INDEX('malzeme montaj'!$C$1:$C$3329,SMALL(IF('malzeme montaj'!$B$1:$B$3329=BJ$3,IF('malzeme montaj'!$C$1:$C$3329&lt;&gt;"",ROW('malzeme montaj'!$C$1:$C$3329))),ROWS(BJ$4:BJ367))))</f>
        <v/>
      </c>
      <c r="BK367" s="38" t="str">
        <f t="array" ref="BK367">IF(ROWS(BK$4:BK367)&gt;BK$1,"",INDEX('malzeme montaj'!$C$1:$C$3329,SMALL(IF('malzeme montaj'!$B$1:$B$3329=BK$3,IF('malzeme montaj'!$C$1:$C$3329&lt;&gt;"",ROW('malzeme montaj'!$C$1:$C$3329))),ROWS(BK$4:BK367))))</f>
        <v/>
      </c>
      <c r="BL367" s="38" t="str">
        <f t="array" ref="BL367">IF(ROWS(BL$4:BL367)&gt;BL$1,"",INDEX('malzeme montaj'!$C$1:$C$3329,SMALL(IF('malzeme montaj'!$B$1:$B$3329=BL$3,IF('malzeme montaj'!$C$1:$C$3329&lt;&gt;"",ROW('malzeme montaj'!$C$1:$C$3329))),ROWS(BL$4:BL367))))</f>
        <v/>
      </c>
      <c r="BM367" s="38" t="str">
        <f t="array" ref="BM367">IF(ROWS(BM$4:BM367)&gt;BM$1,"",INDEX('malzeme montaj'!$C$1:$C$3329,SMALL(IF('malzeme montaj'!$B$1:$B$3329=BM$3,IF('malzeme montaj'!$C$1:$C$3329&lt;&gt;"",ROW('malzeme montaj'!$C$1:$C$3329))),ROWS(BM$4:BM367))))</f>
        <v/>
      </c>
      <c r="BN367" s="38" t="str">
        <f t="array" ref="BN367">IF(ROWS(BN$4:BN367)&gt;BN$1,"",INDEX('malzeme montaj'!$C$1:$C$3329,SMALL(IF('malzeme montaj'!$B$1:$B$3329=BN$3,IF('malzeme montaj'!$C$1:$C$3329&lt;&gt;"",ROW('malzeme montaj'!$C$1:$C$3329))),ROWS(BN$4:BN367))))</f>
        <v/>
      </c>
      <c r="BO367" s="38" t="str">
        <f t="array" ref="BO367">IF(ROWS(BO$4:BO367)&gt;BO$1,"",INDEX('malzeme montaj'!$C$1:$C$3329,SMALL(IF('malzeme montaj'!$B$1:$B$3329=BO$3,IF('malzeme montaj'!$C$1:$C$3329&lt;&gt;"",ROW('malzeme montaj'!$C$1:$C$3329))),ROWS(BO$4:BO367))))</f>
        <v/>
      </c>
      <c r="BP367" s="38" t="str">
        <f t="array" ref="BP367">IF(ROWS(BP$4:BP367)&gt;BP$1,"",INDEX('malzeme montaj'!$C$1:$C$3329,SMALL(IF('malzeme montaj'!$B$1:$B$3329=BP$3,IF('malzeme montaj'!$C$1:$C$3329&lt;&gt;"",ROW('malzeme montaj'!$C$1:$C$3329))),ROWS(BP$4:BP367))))</f>
        <v/>
      </c>
      <c r="BQ367" s="38" t="str">
        <f t="array" ref="BQ367">IF(ROWS(BQ$4:BQ367)&gt;BQ$1,"",INDEX('malzeme montaj'!$C$1:$C$3329,SMALL(IF('malzeme montaj'!$B$1:$B$3329=BQ$3,IF('malzeme montaj'!$C$1:$C$3329&lt;&gt;"",ROW('malzeme montaj'!$C$1:$C$3329))),ROWS(BQ$4:BQ367))))</f>
        <v/>
      </c>
      <c r="BR367" s="38" t="str">
        <f t="array" ref="BR367">IF(ROWS(BR$4:BR367)&gt;BR$1,"",INDEX('malzeme montaj'!$C$1:$C$3329,SMALL(IF('malzeme montaj'!$B$1:$B$3329=BR$3,IF('malzeme montaj'!$C$1:$C$3329&lt;&gt;"",ROW('malzeme montaj'!$C$1:$C$3329))),ROWS(BR$4:BR367))))</f>
        <v/>
      </c>
      <c r="BS367" s="38" t="str">
        <f t="array" ref="BS367">IF(ROWS(BS$4:BS367)&gt;BS$1,"",INDEX('malzeme montaj'!$C$1:$C$3329,SMALL(IF('malzeme montaj'!$B$1:$B$3329=BS$3,IF('malzeme montaj'!$C$1:$C$3329&lt;&gt;"",ROW('malzeme montaj'!$C$1:$C$3329))),ROWS(BS$4:BS367))))</f>
        <v/>
      </c>
      <c r="BT367" s="38" t="str">
        <f t="array" ref="BT367">IF(ROWS(BT$4:BT367)&gt;BT$1,"",INDEX('malzeme montaj'!$C$1:$C$3329,SMALL(IF('malzeme montaj'!$B$1:$B$3329=BT$3,IF('malzeme montaj'!$C$1:$C$3329&lt;&gt;"",ROW('malzeme montaj'!$C$1:$C$3329))),ROWS(BT$4:BT367))))</f>
        <v/>
      </c>
      <c r="BU367" s="34" t="str">
        <f t="array" ref="BU367">IF(ROWS(BU$4:BU367)&gt;BU$1,"",INDEX('malzeme montaj'!$C$1:$C$3329,SMALL(IF('malzeme montaj'!$B$1:$B$3329=BU$3,IF('malzeme montaj'!$C$1:$C$3329&lt;&gt;"",ROW('malzeme montaj'!$C$1:$C$3329))),ROWS(BU$4:BU367))))</f>
        <v/>
      </c>
      <c r="BV367" s="34" t="str">
        <f t="array" ref="BV367">IF(ROWS(BV$4:BV367)&gt;BV$1,"",INDEX('malzeme montaj'!$C$1:$C$3329,SMALL(IF('malzeme montaj'!$B$1:$B$3329=BV$3,IF('malzeme montaj'!$C$1:$C$3329&lt;&gt;"",ROW('malzeme montaj'!$C$1:$C$3329))),ROWS(BV$4:BV367))))</f>
        <v/>
      </c>
      <c r="BW367" s="34" t="str">
        <f t="array" ref="BW367">IF(ROWS(BW$4:BW367)&gt;BW$1,"",INDEX('malzeme montaj'!$C$1:$C$3329,SMALL(IF('malzeme montaj'!$B$1:$B$3329=BW$3,IF('malzeme montaj'!$C$1:$C$3329&lt;&gt;"",ROW('malzeme montaj'!$C$1:$C$3329))),ROWS(BW$4:BW367))))</f>
        <v/>
      </c>
      <c r="BX367" s="34" t="str">
        <f t="array" ref="BX367">IF(ROWS(BX$4:BX367)&gt;BX$1,"",INDEX('malzeme montaj'!$C$1:$C$3329,SMALL(IF('malzeme montaj'!$B$1:$B$3329=BX$3,IF('malzeme montaj'!$C$1:$C$3329&lt;&gt;"",ROW('malzeme montaj'!$C$1:$C$3329))),ROWS(BX$4:BX367))))</f>
        <v/>
      </c>
      <c r="BY367" s="34" t="str">
        <f t="array" ref="BY367">IF(ROWS(BY$4:BY367)&gt;BY$1,"",INDEX('malzeme montaj'!$C$1:$C$3329,SMALL(IF('malzeme montaj'!$B$1:$B$3329=BY$3,IF('malzeme montaj'!$C$1:$C$3329&lt;&gt;"",ROW('malzeme montaj'!$C$1:$C$3329))),ROWS(BY$4:BY367))))</f>
        <v/>
      </c>
      <c r="BZ367" s="34" t="str">
        <f t="array" ref="BZ367">IF(ROWS(BZ$4:BZ367)&gt;BZ$1,"",INDEX('malzeme montaj'!$C$1:$C$3329,SMALL(IF('malzeme montaj'!$B$1:$B$3329=BZ$3,IF('malzeme montaj'!$C$1:$C$3329&lt;&gt;"",ROW('malzeme montaj'!$C$1:$C$3329))),ROWS(BZ$4:BZ367))))</f>
        <v/>
      </c>
      <c r="CA367" s="34" t="str">
        <f t="array" ref="CA367">IF(ROWS(CA$4:CA367)&gt;CA$1,"",INDEX('malzeme montaj'!$C$1:$C$3329,SMALL(IF('malzeme montaj'!$B$1:$B$3329=CA$3,IF('malzeme montaj'!$C$1:$C$3329&lt;&gt;"",ROW('malzeme montaj'!$C$1:$C$3329))),ROWS(CA$4:CA367))))</f>
        <v/>
      </c>
      <c r="CB367" s="34" t="str">
        <f t="array" ref="CB367">IF(ROWS(CB$4:CB367)&gt;CB$1,"",INDEX('malzeme montaj'!$C$1:$C$3329,SMALL(IF('malzeme montaj'!$B$1:$B$3329=CB$3,IF('malzeme montaj'!$C$1:$C$3329&lt;&gt;"",ROW('malzeme montaj'!$C$1:$C$3329))),ROWS(CB$4:CB367))))</f>
        <v/>
      </c>
      <c r="CC367" s="34" t="str">
        <f t="array" ref="CC367">IF(ROWS(CC$4:CC367)&gt;CC$1,"",INDEX('malzeme montaj'!$C$1:$C$3329,SMALL(IF('malzeme montaj'!$B$1:$B$3329=CC$3,IF('malzeme montaj'!$C$1:$C$3329&lt;&gt;"",ROW('malzeme montaj'!$C$1:$C$3329))),ROWS(CC$4:CC367))))</f>
        <v/>
      </c>
      <c r="CD367" s="34" t="str">
        <f t="array" ref="CD367">IF(ROWS(CD$4:CD367)&gt;CD$1,"",INDEX('malzeme montaj'!$C$1:$C$3329,SMALL(IF('malzeme montaj'!$B$1:$B$3329=CD$3,IF('malzeme montaj'!$C$1:$C$3329&lt;&gt;"",ROW('malzeme montaj'!$C$1:$C$3329))),ROWS(CD$4:CD367))))</f>
        <v/>
      </c>
      <c r="CE367" s="34" t="str">
        <f t="array" ref="CE367">IF(ROWS(CE$4:CE367)&gt;CE$1,"",INDEX('malzeme montaj'!$C$1:$C$3329,SMALL(IF('malzeme montaj'!$B$1:$B$3329=CE$3,IF('malzeme montaj'!$C$1:$C$3329&lt;&gt;"",ROW('malzeme montaj'!$C$1:$C$3329))),ROWS(CE$4:CE367))))</f>
        <v/>
      </c>
      <c r="CF367" s="34" t="str">
        <f t="array" ref="CF367">IF(ROWS(CF$4:CF367)&gt;CF$1,"",INDEX('malzeme montaj'!$C$1:$C$3329,SMALL(IF('malzeme montaj'!$B$1:$B$3329=CF$3,IF('malzeme montaj'!$C$1:$C$3329&lt;&gt;"",ROW('malzeme montaj'!$C$1:$C$3329))),ROWS(CF$4:CF367))))</f>
        <v/>
      </c>
      <c r="CG367" s="34" t="str">
        <f t="array" ref="CG367">IF(ROWS(CG$4:CG367)&gt;CG$1,"",INDEX('malzeme montaj'!$C$1:$C$3329,SMALL(IF('malzeme montaj'!$B$1:$B$3329=CG$3,IF('malzeme montaj'!$C$1:$C$3329&lt;&gt;"",ROW('malzeme montaj'!$C$1:$C$3329))),ROWS(CG$4:CG367))))</f>
        <v/>
      </c>
      <c r="CH367" s="34" t="str">
        <f t="array" ref="CH367">IF(ROWS(CH$4:CH367)&gt;CH$1,"",INDEX('malzeme montaj'!$C$1:$C$3329,SMALL(IF('malzeme montaj'!$B$1:$B$3329=CH$3,IF('malzeme montaj'!$C$1:$C$3329&lt;&gt;"",ROW('malzeme montaj'!$C$1:$C$3329))),ROWS(CH$4:CH367))))</f>
        <v/>
      </c>
      <c r="CI367" s="34" t="str">
        <f t="array" ref="CI367">IF(ROWS(CI$4:CI367)&gt;CI$1,"",INDEX('malzeme montaj'!$C$1:$C$3329,SMALL(IF('malzeme montaj'!$B$1:$B$3329=CI$3,IF('malzeme montaj'!$C$1:$C$3329&lt;&gt;"",ROW('malzeme montaj'!$C$1:$C$3329))),ROWS(CI$4:CI367))))</f>
        <v/>
      </c>
      <c r="CJ367" s="34" t="str">
        <f t="array" ref="CJ367">IF(ROWS(CJ$4:CJ367)&gt;CJ$1,"",INDEX('malzeme montaj'!$C$1:$C$3329,SMALL(IF('malzeme montaj'!$B$1:$B$3329=CJ$3,IF('malzeme montaj'!$C$1:$C$3329&lt;&gt;"",ROW('malzeme montaj'!$C$1:$C$3329))),ROWS(CJ$4:CJ367))))</f>
        <v/>
      </c>
      <c r="CK367" s="34" t="str">
        <f t="array" ref="CK367">IF(ROWS(CK$4:CK367)&gt;CK$1,"",INDEX('malzeme montaj'!$C$1:$C$3329,SMALL(IF('malzeme montaj'!$B$1:$B$3329=CK$3,IF('malzeme montaj'!$C$1:$C$3329&lt;&gt;"",ROW('malzeme montaj'!$C$1:$C$3329))),ROWS(CK$4:CK367))))</f>
        <v/>
      </c>
      <c r="CL367" s="34" t="str">
        <f t="array" ref="CL367">IF(ROWS(CL$4:CL367)&gt;CL$1,"",INDEX('malzeme montaj'!$C$1:$C$3329,SMALL(IF('malzeme montaj'!$B$1:$B$3329=CL$3,IF('malzeme montaj'!$C$1:$C$3329&lt;&gt;"",ROW('malzeme montaj'!$C$1:$C$3329))),ROWS(CL$4:CL367))))</f>
        <v/>
      </c>
      <c r="CM367" s="34" t="str">
        <f t="array" ref="CM367">IF(ROWS(CM$4:CM367)&gt;CM$1,"",INDEX('malzeme montaj'!$C$1:$C$3329,SMALL(IF('malzeme montaj'!$B$1:$B$3329=CM$3,IF('malzeme montaj'!$C$1:$C$3329&lt;&gt;"",ROW('malzeme montaj'!$C$1:$C$3329))),ROWS(CM$4:CM367))))</f>
        <v/>
      </c>
      <c r="CN367" s="34" t="str">
        <f t="array" ref="CN367">IF(ROWS(CN$4:CN367)&gt;CN$1,"",INDEX('malzeme montaj'!$C$1:$C$3329,SMALL(IF('malzeme montaj'!$B$1:$B$3329=CN$3,IF('malzeme montaj'!$C$1:$C$3329&lt;&gt;"",ROW('malzeme montaj'!$C$1:$C$3329))),ROWS(CN$4:CN367))))</f>
        <v/>
      </c>
      <c r="CO367" s="34" t="str">
        <f t="array" ref="CO367">IF(ROWS(CO$4:CO367)&gt;CO$1,"",INDEX('malzeme montaj'!$C$1:$C$3329,SMALL(IF('malzeme montaj'!$B$1:$B$3329=CO$3,IF('malzeme montaj'!$C$1:$C$3329&lt;&gt;"",ROW('malzeme montaj'!$C$1:$C$3329))),ROWS(CO$4:CO367))))</f>
        <v/>
      </c>
      <c r="CP367" s="34" t="str">
        <f t="array" ref="CP367">IF(ROWS(CP$4:CP367)&gt;CP$1,"",INDEX('malzeme montaj'!$C$1:$C$3329,SMALL(IF('malzeme montaj'!$B$1:$B$3329=CP$3,IF('malzeme montaj'!$C$1:$C$3329&lt;&gt;"",ROW('malzeme montaj'!$C$1:$C$3329))),ROWS(CP$4:CP367))))</f>
        <v/>
      </c>
      <c r="CQ367" s="34" t="str">
        <f t="array" ref="CQ367">IF(ROWS(CQ$4:CQ367)&gt;CQ$1,"",INDEX('malzeme montaj'!$C$1:$C$3329,SMALL(IF('malzeme montaj'!$B$1:$B$3329=CQ$3,IF('malzeme montaj'!$C$1:$C$3329&lt;&gt;"",ROW('malzeme montaj'!$C$1:$C$3329))),ROWS(CQ$4:CQ367))))</f>
        <v/>
      </c>
      <c r="CR367" s="34" t="str">
        <f t="array" ref="CR367">IF(ROWS(CR$4:CR367)&gt;CR$1,"",INDEX('malzeme montaj'!$C$1:$C$3329,SMALL(IF('malzeme montaj'!$B$1:$B$3329=CR$3,IF('malzeme montaj'!$C$1:$C$3329&lt;&gt;"",ROW('malzeme montaj'!$C$1:$C$3329))),ROWS(CR$4:CR367))))</f>
        <v/>
      </c>
      <c r="CS367" s="34" t="str">
        <f t="array" ref="CS367">IF(ROWS(CS$4:CS367)&gt;CS$1,"",INDEX('malzeme montaj'!$C$1:$C$3329,SMALL(IF('malzeme montaj'!$B$1:$B$3329=CS$3,IF('malzeme montaj'!$C$1:$C$3329&lt;&gt;"",ROW('malzeme montaj'!$C$1:$C$3329))),ROWS(CS$4:CS367))))</f>
        <v/>
      </c>
      <c r="CT367" s="34" t="str">
        <f t="array" ref="CT367">IF(ROWS(CT$4:CT367)&gt;CT$1,"",INDEX('malzeme montaj'!$C$1:$C$3329,SMALL(IF('malzeme montaj'!$B$1:$B$3329=CT$3,IF('malzeme montaj'!$C$1:$C$3329&lt;&gt;"",ROW('malzeme montaj'!$C$1:$C$3329))),ROWS(CT$4:CT367))))</f>
        <v/>
      </c>
      <c r="CU367" s="34" t="str">
        <f t="array" ref="CU367">IF(ROWS(CU$4:CU367)&gt;CU$1,"",INDEX('malzeme montaj'!$C$1:$C$3329,SMALL(IF('malzeme montaj'!$B$1:$B$3329=CU$3,IF('malzeme montaj'!$C$1:$C$3329&lt;&gt;"",ROW('malzeme montaj'!$C$1:$C$3329))),ROWS(CU$4:CU367))))</f>
        <v/>
      </c>
      <c r="CV367" s="34" t="str">
        <f t="array" ref="CV367">IF(ROWS(CV$4:CV367)&gt;CV$1,"",INDEX('malzeme montaj'!$C$1:$C$3329,SMALL(IF('malzeme montaj'!$B$1:$B$3329=CV$3,IF('malzeme montaj'!$C$1:$C$3329&lt;&gt;"",ROW('malzeme montaj'!$C$1:$C$3329))),ROWS(CV$4:CV367))))</f>
        <v/>
      </c>
      <c r="CW367" s="34" t="str">
        <f t="array" ref="CW367">IF(ROWS(CW$4:CW367)&gt;CW$1,"",INDEX('malzeme montaj'!$C$1:$C$3329,SMALL(IF('malzeme montaj'!$B$1:$B$3329=CW$3,IF('malzeme montaj'!$C$1:$C$3329&lt;&gt;"",ROW('malzeme montaj'!$C$1:$C$3329))),ROWS(CW$4:CW367))))</f>
        <v/>
      </c>
      <c r="CX367" s="34" t="str">
        <f t="array" ref="CX367">IF(ROWS(CX$4:CX367)&gt;CX$1,"",INDEX('malzeme montaj'!$C$1:$C$3329,SMALL(IF('malzeme montaj'!$B$1:$B$3329=CX$3,IF('malzeme montaj'!$C$1:$C$3329&lt;&gt;"",ROW('malzeme montaj'!$C$1:$C$3329))),ROWS(CX$4:CX367))))</f>
        <v/>
      </c>
      <c r="CY367" s="34" t="str">
        <f t="array" ref="CY367">IF(ROWS(CY$4:CY367)&gt;CY$1,"",INDEX('malzeme montaj'!$C$1:$C$3329,SMALL(IF('malzeme montaj'!$B$1:$B$3329=CY$3,IF('malzeme montaj'!$C$1:$C$3329&lt;&gt;"",ROW('malzeme montaj'!$C$1:$C$3329))),ROWS(CY$4:CY367))))</f>
        <v/>
      </c>
      <c r="CZ367" s="34" t="str">
        <f t="array" ref="CZ367">IF(ROWS(CZ$4:CZ367)&gt;CZ$1,"",INDEX('malzeme montaj'!$C$1:$C$3329,SMALL(IF('malzeme montaj'!$B$1:$B$3329=CZ$3,IF('malzeme montaj'!$C$1:$C$3329&lt;&gt;"",ROW('malzeme montaj'!$C$1:$C$3329))),ROWS(CZ$4:CZ367))))</f>
        <v/>
      </c>
      <c r="DA367" s="34" t="str">
        <f t="array" ref="DA367">IF(ROWS(DA$4:DA367)&gt;DA$1,"",INDEX('malzeme montaj'!$C$1:$C$3329,SMALL(IF('malzeme montaj'!$B$1:$B$3329=DA$3,IF('malzeme montaj'!$C$1:$C$3329&lt;&gt;"",ROW('malzeme montaj'!$C$1:$C$3329))),ROWS(DA$4:DA367))))</f>
        <v/>
      </c>
      <c r="DB367" s="34" t="str">
        <f t="array" ref="DB367">IF(ROWS(DB$4:DB367)&gt;DB$1,"",INDEX('malzeme montaj'!$C$1:$C$3329,SMALL(IF('malzeme montaj'!$B$1:$B$3329=DB$3,IF('malzeme montaj'!$C$1:$C$3329&lt;&gt;"",ROW('malzeme montaj'!$C$1:$C$3329))),ROWS(DB$4:DB367))))</f>
        <v/>
      </c>
      <c r="DC367" s="34" t="str">
        <f t="array" ref="DC367">IF(ROWS(DC$4:DC367)&gt;DC$1,"",INDEX('malzeme montaj'!$C$1:$C$3329,SMALL(IF('malzeme montaj'!$B$1:$B$3329=DC$3,IF('malzeme montaj'!$C$1:$C$3329&lt;&gt;"",ROW('malzeme montaj'!$C$1:$C$3329))),ROWS(DC$4:DC367))))</f>
        <v/>
      </c>
      <c r="DD367" s="34" t="str">
        <f t="array" ref="DD367">IF(ROWS(DD$4:DD367)&gt;DD$1,"",INDEX('malzeme montaj'!$C$1:$C$3329,SMALL(IF('malzeme montaj'!$B$1:$B$3329=DD$3,IF('malzeme montaj'!$C$1:$C$3329&lt;&gt;"",ROW('malzeme montaj'!$C$1:$C$3329))),ROWS(DD$4:DD367))))</f>
        <v/>
      </c>
      <c r="DE367" s="34" t="str">
        <f t="array" ref="DE367">IF(ROWS(DE$4:DE367)&gt;DE$1,"",INDEX('malzeme montaj'!$C$1:$C$3329,SMALL(IF('malzeme montaj'!$B$1:$B$3329=DE$3,IF('malzeme montaj'!$C$1:$C$3329&lt;&gt;"",ROW('malzeme montaj'!$C$1:$C$3329))),ROWS(DE$4:DE367))))</f>
        <v/>
      </c>
      <c r="DF367" s="34" t="str">
        <f t="array" ref="DF367">IF(ROWS(DF$4:DF367)&gt;DF$1,"",INDEX('malzeme montaj'!$C$1:$C$3329,SMALL(IF('malzeme montaj'!$B$1:$B$3329=DF$3,IF('malzeme montaj'!$C$1:$C$3329&lt;&gt;"",ROW('malzeme montaj'!$C$1:$C$3329))),ROWS(DF$4:DF367))))</f>
        <v/>
      </c>
      <c r="DG367" s="34" t="str">
        <f t="array" ref="DG367">IF(ROWS(DG$4:DG367)&gt;DG$1,"",INDEX('malzeme montaj'!$C$1:$C$3329,SMALL(IF('malzeme montaj'!$B$1:$B$3329=DG$3,IF('malzeme montaj'!$C$1:$C$3329&lt;&gt;"",ROW('malzeme montaj'!$C$1:$C$3329))),ROWS(DG$4:DG367))))</f>
        <v/>
      </c>
      <c r="DH367" s="34" t="str">
        <f t="array" ref="DH367">IF(ROWS(DH$4:DH367)&gt;DH$1,"",INDEX('malzeme montaj'!$C$1:$C$3329,SMALL(IF('malzeme montaj'!$B$1:$B$3329=DH$3,IF('malzeme montaj'!$C$1:$C$3329&lt;&gt;"",ROW('malzeme montaj'!$C$1:$C$3329))),ROWS(DH$4:DH367))))</f>
        <v/>
      </c>
      <c r="DI367" s="34" t="str">
        <f t="array" ref="DI367">IF(ROWS(DI$4:DI367)&gt;DI$1,"",INDEX('malzeme montaj'!$C$1:$C$3329,SMALL(IF('malzeme montaj'!$B$1:$B$3329=DI$3,IF('malzeme montaj'!$C$1:$C$3329&lt;&gt;"",ROW('malzeme montaj'!$C$1:$C$3329))),ROWS(DI$4:DI367))))</f>
        <v/>
      </c>
      <c r="DJ367" s="34" t="str">
        <f t="array" ref="DJ367">IF(ROWS(DJ$4:DJ367)&gt;DJ$1,"",INDEX('malzeme montaj'!$C$1:$C$3329,SMALL(IF('malzeme montaj'!$B$1:$B$3329=DJ$3,IF('malzeme montaj'!$C$1:$C$3329&lt;&gt;"",ROW('malzeme montaj'!$C$1:$C$3329))),ROWS(DJ$4:DJ367))))</f>
        <v/>
      </c>
      <c r="DK367" s="34" t="str">
        <f t="array" ref="DK367">IF(ROWS(DK$4:DK367)&gt;DK$1,"",INDEX('malzeme montaj'!$C$1:$C$3329,SMALL(IF('malzeme montaj'!$B$1:$B$3329=DK$3,IF('malzeme montaj'!$C$1:$C$3329&lt;&gt;"",ROW('malzeme montaj'!$C$1:$C$3329))),ROWS(DK$4:DK367))))</f>
        <v/>
      </c>
      <c r="DL367" s="34" t="str">
        <f t="array" ref="DL367">IF(ROWS(DL$4:DL367)&gt;DL$1,"",INDEX('malzeme montaj'!$C$1:$C$3329,SMALL(IF('malzeme montaj'!$B$1:$B$3329=DL$3,IF('malzeme montaj'!$C$1:$C$3329&lt;&gt;"",ROW('malzeme montaj'!$C$1:$C$3329))),ROWS(DL$4:DL367))))</f>
        <v/>
      </c>
      <c r="DQ367" s="34" t="str">
        <f t="array" ref="DQ367">IF(ROWS(DQ$4:DQ367)&gt;DQ$1,"",INDEX('malzeme montaj'!$C$1:$C$3329,SMALL(IF('malzeme montaj'!$B$1:$B$3329=DQ$3,IF('malzeme montaj'!$C$1:$C$3329&lt;&gt;"",ROW('malzeme montaj'!$C$1:$C$3329))),ROWS(DQ$4:DQ367))))</f>
        <v/>
      </c>
      <c r="DR367" s="34" t="str">
        <f t="array" ref="DR367">IF(ROWS(DR$4:DR367)&gt;DR$1,"",INDEX('malzeme montaj'!$C$1:$C$3329,SMALL(IF('malzeme montaj'!$B$1:$B$3329=DR$3,IF('malzeme montaj'!$C$1:$C$3329&lt;&gt;"",ROW('malzeme montaj'!$C$1:$C$3329))),ROWS(DR$4:DR367))))</f>
        <v/>
      </c>
      <c r="DS367" s="34" t="str">
        <f t="array" ref="DS367">IF(ROWS(DS$4:DS367)&gt;DS$1,"",INDEX('malzeme montaj'!$C$1:$C$3329,SMALL(IF('malzeme montaj'!$B$1:$B$3329=DS$3,IF('malzeme montaj'!$C$1:$C$3329&lt;&gt;"",ROW('malzeme montaj'!$C$1:$C$3329))),ROWS(DS$4:DS367))))</f>
        <v/>
      </c>
      <c r="DT367" s="34" t="str">
        <f t="array" ref="DT367">IF(ROWS(DT$4:DT367)&gt;DT$1,"",INDEX('malzeme montaj'!$C$1:$C$3329,SMALL(IF('malzeme montaj'!$B$1:$B$3329=DT$3,IF('malzeme montaj'!$C$1:$C$3329&lt;&gt;"",ROW('malzeme montaj'!$C$1:$C$3329))),ROWS(DT$4:DT367))))</f>
        <v/>
      </c>
      <c r="DU367" s="34" t="str">
        <f t="array" ref="DU367">IF(ROWS(DU$4:DU367)&gt;DU$1,"",INDEX('malzeme montaj'!$C$1:$C$3329,SMALL(IF('malzeme montaj'!$B$1:$B$3329=DU$3,IF('malzeme montaj'!$C$1:$C$3329&lt;&gt;"",ROW('malzeme montaj'!$C$1:$C$3329))),ROWS(DU$4:DU367))))</f>
        <v/>
      </c>
      <c r="DV367" s="34" t="str">
        <f t="array" ref="DV367">IF(ROWS(DV$4:DV367)&gt;DV$1,"",INDEX('malzeme montaj'!$C$1:$C$3329,SMALL(IF('malzeme montaj'!$B$1:$B$3329=DV$3,IF('malzeme montaj'!$C$1:$C$3329&lt;&gt;"",ROW('malzeme montaj'!$C$1:$C$3329))),ROWS(DV$4:DV367))))</f>
        <v/>
      </c>
      <c r="DW367" s="34" t="str">
        <f t="array" ref="DW367">IF(ROWS(DW$4:DW367)&gt;DW$1,"",INDEX('malzeme montaj'!$C$1:$C$3329,SMALL(IF('malzeme montaj'!$B$1:$B$3329=DW$3,IF('malzeme montaj'!$C$1:$C$3329&lt;&gt;"",ROW('malzeme montaj'!$C$1:$C$3329))),ROWS(DW$4:DW367))))</f>
        <v/>
      </c>
      <c r="DX367" s="34" t="str">
        <f t="array" ref="DX367">IF(ROWS(DX$4:DX367)&gt;DX$1,"",INDEX('malzeme montaj'!$C$1:$C$3329,SMALL(IF('malzeme montaj'!$B$1:$B$3329=DX$3,IF('malzeme montaj'!$C$1:$C$3329&lt;&gt;"",ROW('malzeme montaj'!$C$1:$C$3329))),ROWS(DX$4:DX367))))</f>
        <v/>
      </c>
      <c r="DY367" s="34" t="str">
        <f t="array" ref="DY367">IF(ROWS(DY$4:DY367)&gt;DY$1,"",INDEX('malzeme montaj'!$C$1:$C$3329,SMALL(IF('malzeme montaj'!$B$1:$B$3329=DY$3,IF('malzeme montaj'!$C$1:$C$3329&lt;&gt;"",ROW('malzeme montaj'!$C$1:$C$3329))),ROWS(DY$4:DY367))))</f>
        <v/>
      </c>
      <c r="DZ367" s="34" t="str">
        <f t="array" ref="DZ367">IF(ROWS(DZ$4:DZ367)&gt;DZ$1,"",INDEX('malzeme montaj'!$C$1:$C$3329,SMALL(IF('malzeme montaj'!$B$1:$B$3329=DZ$3,IF('malzeme montaj'!$C$1:$C$3329&lt;&gt;"",ROW('malzeme montaj'!$C$1:$C$3329))),ROWS(DZ$4:DZ367))))</f>
        <v/>
      </c>
      <c r="EA367" s="34" t="str">
        <f t="array" ref="EA367">IF(ROWS(EA$4:EA367)&gt;EA$1,"",INDEX('malzeme montaj'!$C$1:$C$3329,SMALL(IF('malzeme montaj'!$B$1:$B$3329=EA$3,IF('malzeme montaj'!$C$1:$C$3329&lt;&gt;"",ROW('malzeme montaj'!$C$1:$C$3329))),ROWS(EA$4:EA367))))</f>
        <v/>
      </c>
      <c r="EB367" s="34" t="str">
        <f t="array" ref="EB367">IF(ROWS(EB$4:EB367)&gt;EB$1,"",INDEX('malzeme montaj'!$C$1:$C$3329,SMALL(IF('malzeme montaj'!$B$1:$B$3329=EB$3,IF('malzeme montaj'!$C$1:$C$3329&lt;&gt;"",ROW('malzeme montaj'!$C$1:$C$3329))),ROWS(EB$4:EB367))))</f>
        <v/>
      </c>
      <c r="EC367" s="34" t="str">
        <f t="array" ref="EC367">IF(ROWS(EC$4:EC367)&gt;EC$1,"",INDEX('malzeme montaj'!$C$1:$C$3329,SMALL(IF('malzeme montaj'!$B$1:$B$3329=EC$3,IF('malzeme montaj'!$C$1:$C$3329&lt;&gt;"",ROW('malzeme montaj'!$C$1:$C$3329))),ROWS(EC$4:EC367))))</f>
        <v/>
      </c>
      <c r="ED367" s="34" t="str">
        <f t="array" ref="ED367">IF(ROWS(ED$4:ED367)&gt;ED$1,"",INDEX('malzeme montaj'!$C$1:$C$3329,SMALL(IF('malzeme montaj'!$B$1:$B$3329=ED$3,IF('malzeme montaj'!$C$1:$C$3329&lt;&gt;"",ROW('malzeme montaj'!$C$1:$C$3329))),ROWS(ED$4:ED367))))</f>
        <v/>
      </c>
      <c r="EE367" s="34" t="str">
        <f t="array" ref="EE367">IF(ROWS(EE$4:EE367)&gt;EE$1,"",INDEX('malzeme montaj'!$C$1:$C$3329,SMALL(IF('malzeme montaj'!$B$1:$B$3329=EE$3,IF('malzeme montaj'!$C$1:$C$3329&lt;&gt;"",ROW('malzeme montaj'!$C$1:$C$3329))),ROWS(EE$4:EE367))))</f>
        <v/>
      </c>
      <c r="EF367" s="34" t="str">
        <f t="array" ref="EF367">IF(ROWS(EF$4:EF367)&gt;EF$1,"",INDEX('malzeme montaj'!$C$1:$C$3329,SMALL(IF('malzeme montaj'!$B$1:$B$3329=EF$3,IF('malzeme montaj'!$C$1:$C$3329&lt;&gt;"",ROW('malzeme montaj'!$C$1:$C$3329))),ROWS(EF$4:EF367))))</f>
        <v/>
      </c>
      <c r="EG367" s="34" t="str">
        <f t="array" ref="EG367">IF(ROWS(EG$4:EG367)&gt;EG$1,"",INDEX('malzeme montaj'!$C$1:$C$3329,SMALL(IF('malzeme montaj'!$B$1:$B$3329=EG$3,IF('malzeme montaj'!$C$1:$C$3329&lt;&gt;"",ROW('malzeme montaj'!$C$1:$C$3329))),ROWS(EG$4:EG367))))</f>
        <v/>
      </c>
      <c r="EH367" s="34" t="str">
        <f t="array" ref="EH367">IF(ROWS(EH$4:EH367)&gt;EH$1,"",INDEX('malzeme montaj'!$C$1:$C$3329,SMALL(IF('malzeme montaj'!$B$1:$B$3329=EH$3,IF('malzeme montaj'!$C$1:$C$3329&lt;&gt;"",ROW('malzeme montaj'!$C$1:$C$3329))),ROWS(EH$4:EH367))))</f>
        <v/>
      </c>
      <c r="EI367" s="34" t="str">
        <f t="array" ref="EI367">IF(ROWS(EI$4:EI367)&gt;EI$1,"",INDEX('malzeme montaj'!$C$1:$C$3329,SMALL(IF('malzeme montaj'!$B$1:$B$3329=EI$3,IF('malzeme montaj'!$C$1:$C$3329&lt;&gt;"",ROW('malzeme montaj'!$C$1:$C$3329))),ROWS(EI$4:EI367))))</f>
        <v/>
      </c>
      <c r="EJ367" s="34" t="str">
        <f t="array" ref="EJ367">IF(ROWS(EJ$4:EJ367)&gt;EJ$1,"",INDEX('malzeme montaj'!$C$1:$C$3329,SMALL(IF('malzeme montaj'!$B$1:$B$3329=EJ$3,IF('malzeme montaj'!$C$1:$C$3329&lt;&gt;"",ROW('malzeme montaj'!$C$1:$C$3329))),ROWS(EJ$4:EJ367))))</f>
        <v/>
      </c>
      <c r="EK367" s="34" t="str">
        <f t="array" ref="EK367">IF(ROWS(EK$4:EK367)&gt;EK$1,"",INDEX('malzeme montaj'!$C$1:$C$3329,SMALL(IF('malzeme montaj'!$B$1:$B$3329=EK$3,IF('malzeme montaj'!$C$1:$C$3329&lt;&gt;"",ROW('malzeme montaj'!$C$1:$C$3329))),ROWS(EK$4:EK367))))</f>
        <v/>
      </c>
      <c r="EL367" s="34" t="str">
        <f t="array" ref="EL367">IF(ROWS(EL$4:EL367)&gt;EL$1,"",INDEX('malzeme montaj'!$C$1:$C$3329,SMALL(IF('malzeme montaj'!$B$1:$B$3329=EL$3,IF('malzeme montaj'!$C$1:$C$3329&lt;&gt;"",ROW('malzeme montaj'!$C$1:$C$3329))),ROWS(EL$4:EL367))))</f>
        <v/>
      </c>
      <c r="EM367" s="34" t="str">
        <f t="array" ref="EM367">IF(ROWS(EM$4:EM367)&gt;EM$1,"",INDEX('malzeme montaj'!$C$1:$C$3329,SMALL(IF('malzeme montaj'!$B$1:$B$3329=EM$3,IF('malzeme montaj'!$C$1:$C$3329&lt;&gt;"",ROW('malzeme montaj'!$C$1:$C$3329))),ROWS(EM$4:EM367))))</f>
        <v/>
      </c>
      <c r="EN367" s="34" t="str">
        <f t="array" ref="EN367">IF(ROWS(EN$4:EN367)&gt;EN$1,"",INDEX('malzeme montaj'!$C$1:$C$3329,SMALL(IF('malzeme montaj'!$B$1:$B$3329=EN$3,IF('malzeme montaj'!$C$1:$C$3329&lt;&gt;"",ROW('malzeme montaj'!$C$1:$C$3329))),ROWS(EN$4:EN367))))</f>
        <v/>
      </c>
      <c r="EO367" s="34" t="str">
        <f t="array" ref="EO367">IF(ROWS(EO$4:EO367)&gt;EO$1,"",INDEX('malzeme montaj'!$C$1:$C$3329,SMALL(IF('malzeme montaj'!$B$1:$B$3329=EO$3,IF('malzeme montaj'!$C$1:$C$3329&lt;&gt;"",ROW('malzeme montaj'!$C$1:$C$3329))),ROWS(EO$4:EO367))))</f>
        <v/>
      </c>
      <c r="EP367" s="34" t="str">
        <f t="array" ref="EP367">IF(ROWS(EP$4:EP367)&gt;EP$1,"",INDEX('malzeme montaj'!$C$1:$C$3329,SMALL(IF('malzeme montaj'!$B$1:$B$3329=EP$3,IF('malzeme montaj'!$C$1:$C$3329&lt;&gt;"",ROW('malzeme montaj'!$C$1:$C$3329))),ROWS(EP$4:EP367))))</f>
        <v/>
      </c>
      <c r="EQ367" s="34" t="str">
        <f t="array" ref="EQ367">IF(ROWS(EQ$4:EQ367)&gt;EQ$1,"",INDEX('malzeme montaj'!$C$1:$C$3329,SMALL(IF('malzeme montaj'!$B$1:$B$3329=EQ$3,IF('malzeme montaj'!$C$1:$C$3329&lt;&gt;"",ROW('malzeme montaj'!$C$1:$C$3329))),ROWS(EQ$4:EQ367))))</f>
        <v/>
      </c>
      <c r="ER367" s="34" t="str">
        <f t="array" ref="ER367">IF(ROWS(ER$4:ER367)&gt;ER$1,"",INDEX('malzeme montaj'!$C$1:$C$3329,SMALL(IF('malzeme montaj'!$B$1:$B$3329=ER$3,IF('malzeme montaj'!$C$1:$C$3329&lt;&gt;"",ROW('malzeme montaj'!$C$1:$C$3329))),ROWS(ER$4:ER367))))</f>
        <v/>
      </c>
      <c r="ES367" s="34" t="str">
        <f t="array" ref="ES367">IF(ROWS(ES$4:ES367)&gt;ES$1,"",INDEX('malzeme montaj'!$C$1:$C$3329,SMALL(IF('malzeme montaj'!$B$1:$B$3329=ES$3,IF('malzeme montaj'!$C$1:$C$3329&lt;&gt;"",ROW('malzeme montaj'!$C$1:$C$3329))),ROWS(ES$4:ES367))))</f>
        <v/>
      </c>
      <c r="ET367" s="34" t="str">
        <f t="array" ref="ET367">IF(ROWS(ET$4:ET367)&gt;ET$1,"",INDEX('malzeme montaj'!$C$1:$C$3329,SMALL(IF('malzeme montaj'!$B$1:$B$3329=ET$3,IF('malzeme montaj'!$C$1:$C$3329&lt;&gt;"",ROW('malzeme montaj'!$C$1:$C$3329))),ROWS(ET$4:ET367))))</f>
        <v/>
      </c>
      <c r="EU367" s="34" t="str">
        <f t="array" ref="EU367">IF(ROWS(EU$4:EU367)&gt;EU$1,"",INDEX('malzeme montaj'!$C$1:$C$3329,SMALL(IF('malzeme montaj'!$B$1:$B$3329=EU$3,IF('malzeme montaj'!$C$1:$C$3329&lt;&gt;"",ROW('malzeme montaj'!$C$1:$C$3329))),ROWS(EU$4:EU367))))</f>
        <v/>
      </c>
      <c r="EV367" s="34" t="str">
        <f t="array" ref="EV367">IF(ROWS(EV$4:EV367)&gt;EV$1,"",INDEX('malzeme montaj'!$C$1:$C$3329,SMALL(IF('malzeme montaj'!$B$1:$B$3329=EV$3,IF('malzeme montaj'!$C$1:$C$3329&lt;&gt;"",ROW('malzeme montaj'!$C$1:$C$3329))),ROWS(EV$4:EV367))))</f>
        <v/>
      </c>
      <c r="EW367" s="34" t="str">
        <f t="array" ref="EW367">IF(ROWS(EW$4:EW367)&gt;EW$1,"",INDEX('malzeme montaj'!$C$1:$C$3329,SMALL(IF('malzeme montaj'!$B$1:$B$3329=EW$3,IF('malzeme montaj'!$C$1:$C$3329&lt;&gt;"",ROW('malzeme montaj'!$C$1:$C$3329))),ROWS(EW$4:EW367))))</f>
        <v/>
      </c>
    </row>
    <row r="368" spans="4:153">
      <c r="D368" s="38" t="str">
        <f t="array" ref="D368">IF(ROWS(D$4:D368)&gt;D$1,"",INDEX('malzeme montaj'!$C$1:$C$3329,SMALL(IF('malzeme montaj'!$B$1:$B$3329=D$3,IF('malzeme montaj'!$C$1:$C$3329&lt;&gt;"",ROW('malzeme montaj'!$C$1:$C$3329))),ROWS(D$4:D368))))</f>
        <v/>
      </c>
      <c r="E368" s="38" t="str">
        <f t="array" ref="E368">IF(ROWS(E$4:E368)&gt;E$1,"",INDEX('malzeme montaj'!$C$1:$C$3329,SMALL(IF('malzeme montaj'!$B$1:$B$3329=E$3,IF('malzeme montaj'!$C$1:$C$3329&lt;&gt;"",ROW('malzeme montaj'!$C$1:$C$3329))),ROWS(E$4:E368))))</f>
        <v/>
      </c>
      <c r="F368" s="38" t="str">
        <f t="array" ref="F368">IF(ROWS(F$4:F368)&gt;F$1,"",INDEX('malzeme montaj'!$C$1:$C$3329,SMALL(IF('malzeme montaj'!$B$1:$B$3329=F$3,IF('malzeme montaj'!$C$1:$C$3329&lt;&gt;"",ROW('malzeme montaj'!$C$1:$C$3329))),ROWS(F$4:F368))))</f>
        <v/>
      </c>
      <c r="G368" s="38" t="str">
        <f t="array" ref="G368">IF(ROWS(G$4:G368)&gt;G$1,"",INDEX('malzeme montaj'!$C$1:$C$3329,SMALL(IF('malzeme montaj'!$B$1:$B$3329=G$3,IF('malzeme montaj'!$C$1:$C$3329&lt;&gt;"",ROW('malzeme montaj'!$C$1:$C$3329))),ROWS(G$4:G368))))</f>
        <v/>
      </c>
      <c r="H368" s="38" t="str">
        <f t="array" ref="H368">IF(ROWS(H$4:H368)&gt;H$1,"",INDEX('malzeme montaj'!$C$1:$C$3329,SMALL(IF('malzeme montaj'!$B$1:$B$3329=H$3,IF('malzeme montaj'!$C$1:$C$3329&lt;&gt;"",ROW('malzeme montaj'!$C$1:$C$3329))),ROWS(H$4:H368))))</f>
        <v/>
      </c>
      <c r="I368" s="38" t="str">
        <f t="array" ref="I368">IF(ROWS(I$4:I368)&gt;I$1,"",INDEX('malzeme montaj'!$C$1:$C$3329,SMALL(IF('malzeme montaj'!$B$1:$B$3329=I$3,IF('malzeme montaj'!$C$1:$C$3329&lt;&gt;"",ROW('malzeme montaj'!$C$1:$C$3329))),ROWS(I$4:I368))))</f>
        <v/>
      </c>
      <c r="J368" s="38" t="str">
        <f t="array" ref="J368">IF(ROWS(J$4:J368)&gt;J$1,"",INDEX('malzeme montaj'!$C$1:$C$3329,SMALL(IF('malzeme montaj'!$B$1:$B$3329=J$3,IF('malzeme montaj'!$C$1:$C$3329&lt;&gt;"",ROW('malzeme montaj'!$C$1:$C$3329))),ROWS(J$4:J368))))</f>
        <v/>
      </c>
      <c r="K368" s="38" t="str">
        <f t="array" ref="K368">IF(ROWS(K$4:K368)&gt;K$1,"",INDEX('malzeme montaj'!$C$1:$C$3329,SMALL(IF('malzeme montaj'!$B$1:$B$3329=K$3,IF('malzeme montaj'!$C$1:$C$3329&lt;&gt;"",ROW('malzeme montaj'!$C$1:$C$3329))),ROWS(K$4:K368))))</f>
        <v/>
      </c>
      <c r="L368" s="38" t="str">
        <f t="array" ref="L368">IF(ROWS(L$4:L368)&gt;L$1,"",INDEX('malzeme montaj'!$C$1:$C$3329,SMALL(IF('malzeme montaj'!$B$1:$B$3329=L$3,IF('malzeme montaj'!$C$1:$C$3329&lt;&gt;"",ROW('malzeme montaj'!$C$1:$C$3329))),ROWS(L$4:L368))))</f>
        <v/>
      </c>
      <c r="M368" s="38" t="str">
        <f t="array" ref="M368">IF(ROWS(M$4:M368)&gt;M$1,"",INDEX('malzeme montaj'!$C$1:$C$3329,SMALL(IF('malzeme montaj'!$B$1:$B$3329=M$3,IF('malzeme montaj'!$C$1:$C$3329&lt;&gt;"",ROW('malzeme montaj'!$C$1:$C$3329))),ROWS(M$4:M368))))</f>
        <v/>
      </c>
      <c r="N368" s="38" t="str">
        <f t="array" ref="N368">IF(ROWS(N$4:N368)&gt;N$1,"",INDEX('malzeme montaj'!$C$1:$C$3329,SMALL(IF('malzeme montaj'!$B$1:$B$3329=N$3,IF('malzeme montaj'!$C$1:$C$3329&lt;&gt;"",ROW('malzeme montaj'!$C$1:$C$3329))),ROWS(N$4:N368))))</f>
        <v/>
      </c>
      <c r="O368" s="38" t="str">
        <f t="array" ref="O368">IF(ROWS(O$4:O368)&gt;O$1,"",INDEX('malzeme montaj'!$C$1:$C$3329,SMALL(IF('malzeme montaj'!$B$1:$B$3329=O$3,IF('malzeme montaj'!$C$1:$C$3329&lt;&gt;"",ROW('malzeme montaj'!$C$1:$C$3329))),ROWS(O$4:O368))))</f>
        <v/>
      </c>
      <c r="P368" s="38" t="str">
        <f t="array" ref="P368">IF(ROWS(P$4:P368)&gt;P$1,"",INDEX('malzeme montaj'!$C$1:$C$3329,SMALL(IF('malzeme montaj'!$B$1:$B$3329=P$3,IF('malzeme montaj'!$C$1:$C$3329&lt;&gt;"",ROW('malzeme montaj'!$C$1:$C$3329))),ROWS(P$4:P368))))</f>
        <v/>
      </c>
      <c r="Q368" s="38" t="str">
        <f t="array" ref="Q368">IF(ROWS(Q$4:Q368)&gt;Q$1,"",INDEX('malzeme montaj'!$C$1:$C$3329,SMALL(IF('malzeme montaj'!$B$1:$B$3329=Q$3,IF('malzeme montaj'!$C$1:$C$3329&lt;&gt;"",ROW('malzeme montaj'!$C$1:$C$3329))),ROWS(Q$4:Q368))))</f>
        <v/>
      </c>
      <c r="R368" s="38" t="str">
        <f t="array" ref="R368">IF(ROWS(R$4:R368)&gt;R$1,"",INDEX('malzeme montaj'!$C$1:$C$3329,SMALL(IF('malzeme montaj'!$B$1:$B$3329=R$3,IF('malzeme montaj'!$C$1:$C$3329&lt;&gt;"",ROW('malzeme montaj'!$C$1:$C$3329))),ROWS(R$4:R368))))</f>
        <v/>
      </c>
      <c r="S368" s="38" t="str">
        <f t="array" ref="S368">IF(ROWS(S$4:S368)&gt;S$1,"",INDEX('malzeme montaj'!$C$1:$C$3329,SMALL(IF('malzeme montaj'!$B$1:$B$3329=S$3,IF('malzeme montaj'!$C$1:$C$3329&lt;&gt;"",ROW('malzeme montaj'!$C$1:$C$3329))),ROWS(S$4:S368))))</f>
        <v/>
      </c>
      <c r="T368" s="38" t="str">
        <f t="array" ref="T368">IF(ROWS(T$4:T368)&gt;T$1,"",INDEX('malzeme montaj'!$C$1:$C$3329,SMALL(IF('malzeme montaj'!$B$1:$B$3329=T$3,IF('malzeme montaj'!$C$1:$C$3329&lt;&gt;"",ROW('malzeme montaj'!$C$1:$C$3329))),ROWS(T$4:T368))))</f>
        <v/>
      </c>
      <c r="U368" s="38" t="str">
        <f t="array" ref="U368">IF(ROWS(U$4:U368)&gt;U$1,"",INDEX('malzeme montaj'!$C$1:$C$3329,SMALL(IF('malzeme montaj'!$B$1:$B$3329=U$3,IF('malzeme montaj'!$C$1:$C$3329&lt;&gt;"",ROW('malzeme montaj'!$C$1:$C$3329))),ROWS(U$4:U368))))</f>
        <v/>
      </c>
      <c r="V368" s="38" t="str">
        <f t="array" ref="V368">IF(ROWS(V$4:V368)&gt;V$1,"",INDEX('malzeme montaj'!$C$1:$C$3329,SMALL(IF('malzeme montaj'!$B$1:$B$3329=V$3,IF('malzeme montaj'!$C$1:$C$3329&lt;&gt;"",ROW('malzeme montaj'!$C$1:$C$3329))),ROWS(V$4:V368))))</f>
        <v/>
      </c>
      <c r="W368" s="38" t="str">
        <f t="array" ref="W368">IF(ROWS(W$4:W368)&gt;W$1,"",INDEX('malzeme montaj'!$C$1:$C$3329,SMALL(IF('malzeme montaj'!$B$1:$B$3329=W$3,IF('malzeme montaj'!$C$1:$C$3329&lt;&gt;"",ROW('malzeme montaj'!$C$1:$C$3329))),ROWS(W$4:W368))))</f>
        <v/>
      </c>
      <c r="X368" s="38" t="str">
        <f t="array" ref="X368">IF(ROWS(X$4:X368)&gt;X$1,"",INDEX('malzeme montaj'!$C$1:$C$3329,SMALL(IF('malzeme montaj'!$B$1:$B$3329=X$3,IF('malzeme montaj'!$C$1:$C$3329&lt;&gt;"",ROW('malzeme montaj'!$C$1:$C$3329))),ROWS(X$4:X368))))</f>
        <v/>
      </c>
      <c r="Y368" s="38" t="str">
        <f t="array" ref="Y368">IF(ROWS(Y$4:Y368)&gt;Y$1,"",INDEX('malzeme montaj'!$C$1:$C$3329,SMALL(IF('malzeme montaj'!$B$1:$B$3329=Y$3,IF('malzeme montaj'!$C$1:$C$3329&lt;&gt;"",ROW('malzeme montaj'!$C$1:$C$3329))),ROWS(Y$4:Y368))))</f>
        <v/>
      </c>
      <c r="Z368" s="38" t="str">
        <f t="array" ref="Z368">IF(ROWS(Z$4:Z368)&gt;Z$1,"",INDEX('malzeme montaj'!$C$1:$C$3329,SMALL(IF('malzeme montaj'!$B$1:$B$3329=Z$3,IF('malzeme montaj'!$C$1:$C$3329&lt;&gt;"",ROW('malzeme montaj'!$C$1:$C$3329))),ROWS(Z$4:Z368))))</f>
        <v/>
      </c>
      <c r="AA368" s="38" t="str">
        <f t="array" ref="AA368">IF(ROWS(AA$4:AA368)&gt;AA$1,"",INDEX('malzeme montaj'!$C$1:$C$3329,SMALL(IF('malzeme montaj'!$B$1:$B$3329=AA$3,IF('malzeme montaj'!$C$1:$C$3329&lt;&gt;"",ROW('malzeme montaj'!$C$1:$C$3329))),ROWS(AA$4:AA368))))</f>
        <v/>
      </c>
      <c r="AB368" s="38" t="str">
        <f t="array" ref="AB368">IF(ROWS(AB$4:AB368)&gt;AB$1,"",INDEX('malzeme montaj'!$C$1:$C$3329,SMALL(IF('malzeme montaj'!$B$1:$B$3329=AB$3,IF('malzeme montaj'!$C$1:$C$3329&lt;&gt;"",ROW('malzeme montaj'!$C$1:$C$3329))),ROWS(AB$4:AB368))))</f>
        <v/>
      </c>
      <c r="AC368" s="38" t="str">
        <f t="array" ref="AC368">IF(ROWS(AC$4:AC368)&gt;AC$1,"",INDEX('malzeme montaj'!$C$1:$C$3329,SMALL(IF('malzeme montaj'!$B$1:$B$3329=AC$3,IF('malzeme montaj'!$C$1:$C$3329&lt;&gt;"",ROW('malzeme montaj'!$C$1:$C$3329))),ROWS(AC$4:AC368))))</f>
        <v/>
      </c>
      <c r="AD368" s="38" t="str">
        <f t="array" ref="AD368">IF(ROWS(AD$4:AD368)&gt;AD$1,"",INDEX('malzeme montaj'!$C$1:$C$3329,SMALL(IF('malzeme montaj'!$B$1:$B$3329=AD$3,IF('malzeme montaj'!$C$1:$C$3329&lt;&gt;"",ROW('malzeme montaj'!$C$1:$C$3329))),ROWS(AD$4:AD368))))</f>
        <v/>
      </c>
      <c r="AE368" s="38" t="str">
        <f t="array" ref="AE368">IF(ROWS(AE$4:AE368)&gt;AE$1,"",INDEX('malzeme montaj'!$C$1:$C$3329,SMALL(IF('malzeme montaj'!$B$1:$B$3329=AE$3,IF('malzeme montaj'!$C$1:$C$3329&lt;&gt;"",ROW('malzeme montaj'!$C$1:$C$3329))),ROWS(AE$4:AE368))))</f>
        <v/>
      </c>
      <c r="AF368" s="38" t="str">
        <f t="array" ref="AF368">IF(ROWS(AF$4:AF368)&gt;AF$1,"",INDEX('malzeme montaj'!$C$1:$C$3329,SMALL(IF('malzeme montaj'!$B$1:$B$3329=AF$3,IF('malzeme montaj'!$C$1:$C$3329&lt;&gt;"",ROW('malzeme montaj'!$C$1:$C$3329))),ROWS(AF$4:AF368))))</f>
        <v/>
      </c>
      <c r="AG368" s="38" t="str">
        <f t="array" ref="AG368">IF(ROWS(AG$4:AG368)&gt;AG$1,"",INDEX('malzeme montaj'!$C$1:$C$3329,SMALL(IF('malzeme montaj'!$B$1:$B$3329=AG$3,IF('malzeme montaj'!$C$1:$C$3329&lt;&gt;"",ROW('malzeme montaj'!$C$1:$C$3329))),ROWS(AG$4:AG368))))</f>
        <v/>
      </c>
      <c r="AH368" s="38" t="str">
        <f t="array" ref="AH368">IF(ROWS(AH$4:AH368)&gt;AH$1,"",INDEX('malzeme montaj'!$C$1:$C$3329,SMALL(IF('malzeme montaj'!$B$1:$B$3329=AH$3,IF('malzeme montaj'!$C$1:$C$3329&lt;&gt;"",ROW('malzeme montaj'!$C$1:$C$3329))),ROWS(AH$4:AH368))))</f>
        <v/>
      </c>
      <c r="AI368" s="38" t="str">
        <f t="array" ref="AI368">IF(ROWS(AI$4:AI368)&gt;AI$1,"",INDEX('malzeme montaj'!$C$1:$C$3329,SMALL(IF('malzeme montaj'!$B$1:$B$3329=AI$3,IF('malzeme montaj'!$C$1:$C$3329&lt;&gt;"",ROW('malzeme montaj'!$C$1:$C$3329))),ROWS(AI$4:AI368))))</f>
        <v/>
      </c>
      <c r="AJ368" s="38" t="str">
        <f t="array" ref="AJ368">IF(ROWS(AJ$4:AJ368)&gt;AJ$1,"",INDEX('malzeme montaj'!$C$1:$C$3329,SMALL(IF('malzeme montaj'!$B$1:$B$3329=AJ$3,IF('malzeme montaj'!$C$1:$C$3329&lt;&gt;"",ROW('malzeme montaj'!$C$1:$C$3329))),ROWS(AJ$4:AJ368))))</f>
        <v/>
      </c>
      <c r="AK368" s="38" t="str">
        <f t="array" ref="AK368">IF(ROWS(AK$4:AK368)&gt;AK$1,"",INDEX('malzeme montaj'!$C$1:$C$3329,SMALL(IF('malzeme montaj'!$B$1:$B$3329=AK$3,IF('malzeme montaj'!$C$1:$C$3329&lt;&gt;"",ROW('malzeme montaj'!$C$1:$C$3329))),ROWS(AK$4:AK368))))</f>
        <v/>
      </c>
      <c r="AL368" s="38" t="str">
        <f t="array" ref="AL368">IF(ROWS(AL$4:AL368)&gt;AL$1,"",INDEX('malzeme montaj'!$C$1:$C$3329,SMALL(IF('malzeme montaj'!$B$1:$B$3329=AL$3,IF('malzeme montaj'!$C$1:$C$3329&lt;&gt;"",ROW('malzeme montaj'!$C$1:$C$3329))),ROWS(AL$4:AL368))))</f>
        <v/>
      </c>
      <c r="AM368" s="38" t="str">
        <f t="array" ref="AM368">IF(ROWS(AM$4:AM368)&gt;AM$1,"",INDEX('malzeme montaj'!$C$1:$C$3329,SMALL(IF('malzeme montaj'!$B$1:$B$3329=AM$3,IF('malzeme montaj'!$C$1:$C$3329&lt;&gt;"",ROW('malzeme montaj'!$C$1:$C$3329))),ROWS(AM$4:AM368))))</f>
        <v/>
      </c>
      <c r="AN368" s="38" t="str">
        <f t="array" ref="AN368">IF(ROWS(AN$4:AN368)&gt;AN$1,"",INDEX('malzeme montaj'!$C$1:$C$3329,SMALL(IF('malzeme montaj'!$B$1:$B$3329=AN$3,IF('malzeme montaj'!$C$1:$C$3329&lt;&gt;"",ROW('malzeme montaj'!$C$1:$C$3329))),ROWS(AN$4:AN368))))</f>
        <v/>
      </c>
      <c r="AO368" s="38" t="str">
        <f t="array" ref="AO368">IF(ROWS(AO$4:AO368)&gt;AO$1,"",INDEX('malzeme montaj'!$C$1:$C$3329,SMALL(IF('malzeme montaj'!$B$1:$B$3329=AO$3,IF('malzeme montaj'!$C$1:$C$3329&lt;&gt;"",ROW('malzeme montaj'!$C$1:$C$3329))),ROWS(AO$4:AO368))))</f>
        <v/>
      </c>
      <c r="AP368" s="38" t="str">
        <f t="array" ref="AP368">IF(ROWS(AP$4:AP368)&gt;AP$1,"",INDEX('malzeme montaj'!$C$1:$C$3329,SMALL(IF('malzeme montaj'!$B$1:$B$3329=AP$3,IF('malzeme montaj'!$C$1:$C$3329&lt;&gt;"",ROW('malzeme montaj'!$C$1:$C$3329))),ROWS(AP$4:AP368))))</f>
        <v/>
      </c>
      <c r="AQ368" s="38" t="str">
        <f t="array" ref="AQ368">IF(ROWS(AQ$4:AQ368)&gt;AQ$1,"",INDEX('malzeme montaj'!$C$1:$C$3329,SMALL(IF('malzeme montaj'!$B$1:$B$3329=AQ$3,IF('malzeme montaj'!$C$1:$C$3329&lt;&gt;"",ROW('malzeme montaj'!$C$1:$C$3329))),ROWS(AQ$4:AQ368))))</f>
        <v/>
      </c>
      <c r="AR368" s="38" t="str">
        <f t="array" ref="AR368">IF(ROWS(AR$4:AR368)&gt;AR$1,"",INDEX('malzeme montaj'!$C$1:$C$3329,SMALL(IF('malzeme montaj'!$B$1:$B$3329=AR$3,IF('malzeme montaj'!$C$1:$C$3329&lt;&gt;"",ROW('malzeme montaj'!$C$1:$C$3329))),ROWS(AR$4:AR368))))</f>
        <v/>
      </c>
      <c r="AS368" s="38" t="str">
        <f t="array" ref="AS368">IF(ROWS(AS$4:AS368)&gt;AS$1,"",INDEX('malzeme montaj'!$C$1:$C$3329,SMALL(IF('malzeme montaj'!$B$1:$B$3329=AS$3,IF('malzeme montaj'!$C$1:$C$3329&lt;&gt;"",ROW('malzeme montaj'!$C$1:$C$3329))),ROWS(AS$4:AS368))))</f>
        <v/>
      </c>
      <c r="AT368" s="38" t="str">
        <f t="array" ref="AT368">IF(ROWS(AT$4:AT368)&gt;AT$1,"",INDEX('malzeme montaj'!$C$1:$C$3329,SMALL(IF('malzeme montaj'!$B$1:$B$3329=AT$3,IF('malzeme montaj'!$C$1:$C$3329&lt;&gt;"",ROW('malzeme montaj'!$C$1:$C$3329))),ROWS(AT$4:AT368))))</f>
        <v/>
      </c>
      <c r="AU368" s="38" t="str">
        <f t="array" ref="AU368">IF(ROWS(AU$4:AU368)&gt;AU$1,"",INDEX('malzeme montaj'!$C$1:$C$3329,SMALL(IF('malzeme montaj'!$B$1:$B$3329=AU$3,IF('malzeme montaj'!$C$1:$C$3329&lt;&gt;"",ROW('malzeme montaj'!$C$1:$C$3329))),ROWS(AU$4:AU368))))</f>
        <v/>
      </c>
      <c r="AV368" s="38" t="str">
        <f t="array" ref="AV368">IF(ROWS(AV$4:AV368)&gt;AV$1,"",INDEX('malzeme montaj'!$C$1:$C$3329,SMALL(IF('malzeme montaj'!$B$1:$B$3329=AV$3,IF('malzeme montaj'!$C$1:$C$3329&lt;&gt;"",ROW('malzeme montaj'!$C$1:$C$3329))),ROWS(AV$4:AV368))))</f>
        <v/>
      </c>
      <c r="AW368" s="38" t="str">
        <f t="array" ref="AW368">IF(ROWS(AW$4:AW368)&gt;AW$1,"",INDEX('malzeme montaj'!$C$1:$C$3329,SMALL(IF('malzeme montaj'!$B$1:$B$3329=AW$3,IF('malzeme montaj'!$C$1:$C$3329&lt;&gt;"",ROW('malzeme montaj'!$C$1:$C$3329))),ROWS(AW$4:AW368))))</f>
        <v/>
      </c>
      <c r="AX368" s="38" t="str">
        <f t="array" ref="AX368">IF(ROWS(AX$4:AX368)&gt;AX$1,"",INDEX('malzeme montaj'!$C$1:$C$3329,SMALL(IF('malzeme montaj'!$B$1:$B$3329=AX$3,IF('malzeme montaj'!$C$1:$C$3329&lt;&gt;"",ROW('malzeme montaj'!$C$1:$C$3329))),ROWS(AX$4:AX368))))</f>
        <v/>
      </c>
      <c r="AY368" s="38" t="str">
        <f t="array" ref="AY368">IF(ROWS(AY$4:AY368)&gt;AY$1,"",INDEX('malzeme montaj'!$C$1:$C$3329,SMALL(IF('malzeme montaj'!$B$1:$B$3329=AY$3,IF('malzeme montaj'!$C$1:$C$3329&lt;&gt;"",ROW('malzeme montaj'!$C$1:$C$3329))),ROWS(AY$4:AY368))))</f>
        <v/>
      </c>
      <c r="AZ368" s="38" t="str">
        <f t="array" ref="AZ368">IF(ROWS(AZ$4:AZ368)&gt;AZ$1,"",INDEX('malzeme montaj'!$C$1:$C$3329,SMALL(IF('malzeme montaj'!$B$1:$B$3329=AZ$3,IF('malzeme montaj'!$C$1:$C$3329&lt;&gt;"",ROW('malzeme montaj'!$C$1:$C$3329))),ROWS(AZ$4:AZ368))))</f>
        <v/>
      </c>
      <c r="BA368" s="38" t="str">
        <f t="array" ref="BA368">IF(ROWS(BA$4:BA368)&gt;BA$1,"",INDEX('malzeme montaj'!$C$1:$C$3329,SMALL(IF('malzeme montaj'!$B$1:$B$3329=BA$3,IF('malzeme montaj'!$C$1:$C$3329&lt;&gt;"",ROW('malzeme montaj'!$C$1:$C$3329))),ROWS(BA$4:BA368))))</f>
        <v/>
      </c>
      <c r="BB368" s="38" t="str">
        <f t="array" ref="BB368">IF(ROWS(BB$4:BB368)&gt;BB$1,"",INDEX('malzeme montaj'!$C$1:$C$3329,SMALL(IF('malzeme montaj'!$B$1:$B$3329=BB$3,IF('malzeme montaj'!$C$1:$C$3329&lt;&gt;"",ROW('malzeme montaj'!$C$1:$C$3329))),ROWS(BB$4:BB368))))</f>
        <v/>
      </c>
      <c r="BC368" s="38" t="str">
        <f t="array" ref="BC368">IF(ROWS(BC$4:BC368)&gt;BC$1,"",INDEX('malzeme montaj'!$C$1:$C$3329,SMALL(IF('malzeme montaj'!$B$1:$B$3329=BC$3,IF('malzeme montaj'!$C$1:$C$3329&lt;&gt;"",ROW('malzeme montaj'!$C$1:$C$3329))),ROWS(BC$4:BC368))))</f>
        <v/>
      </c>
      <c r="BD368" s="38" t="str">
        <f t="array" ref="BD368">IF(ROWS(BD$4:BD368)&gt;BD$1,"",INDEX('malzeme montaj'!$C$1:$C$3329,SMALL(IF('malzeme montaj'!$B$1:$B$3329=BD$3,IF('malzeme montaj'!$C$1:$C$3329&lt;&gt;"",ROW('malzeme montaj'!$C$1:$C$3329))),ROWS(BD$4:BD368))))</f>
        <v/>
      </c>
      <c r="BE368" s="38"/>
      <c r="BF368" s="38" t="str">
        <f t="array" ref="BF368">IF(ROWS(BF$4:BF368)&gt;BF$1,"",INDEX('malzeme montaj'!$C$1:$C$3329,SMALL(IF('malzeme montaj'!$B$1:$B$3329=BF$3,IF('malzeme montaj'!$C$1:$C$3329&lt;&gt;"",ROW('malzeme montaj'!$C$1:$C$3329))),ROWS(BF$4:BF368))))</f>
        <v/>
      </c>
      <c r="BG368" s="38" t="str">
        <f t="array" ref="BG368">IF(ROWS(BG$4:BG368)&gt;BG$1,"",INDEX('malzeme montaj'!$C$1:$C$3329,SMALL(IF('malzeme montaj'!$B$1:$B$3329=BG$3,IF('malzeme montaj'!$C$1:$C$3329&lt;&gt;"",ROW('malzeme montaj'!$C$1:$C$3329))),ROWS(BG$4:BG368))))</f>
        <v/>
      </c>
      <c r="BH368" s="38" t="str">
        <f t="array" ref="BH368">IF(ROWS(BH$4:BH368)&gt;BH$1,"",INDEX('malzeme montaj'!$C$1:$C$3329,SMALL(IF('malzeme montaj'!$B$1:$B$3329=BH$3,IF('malzeme montaj'!$C$1:$C$3329&lt;&gt;"",ROW('malzeme montaj'!$C$1:$C$3329))),ROWS(BH$4:BH368))))</f>
        <v/>
      </c>
      <c r="BI368" s="38" t="str">
        <f t="array" ref="BI368">IF(ROWS(BI$4:BI368)&gt;BI$1,"",INDEX('malzeme montaj'!$C$1:$C$3329,SMALL(IF('malzeme montaj'!$B$1:$B$3329=BI$3,IF('malzeme montaj'!$C$1:$C$3329&lt;&gt;"",ROW('malzeme montaj'!$C$1:$C$3329))),ROWS(BI$4:BI368))))</f>
        <v/>
      </c>
      <c r="BJ368" s="38" t="str">
        <f t="array" ref="BJ368">IF(ROWS(BJ$4:BJ368)&gt;BJ$1,"",INDEX('malzeme montaj'!$C$1:$C$3329,SMALL(IF('malzeme montaj'!$B$1:$B$3329=BJ$3,IF('malzeme montaj'!$C$1:$C$3329&lt;&gt;"",ROW('malzeme montaj'!$C$1:$C$3329))),ROWS(BJ$4:BJ368))))</f>
        <v/>
      </c>
      <c r="BK368" s="38" t="str">
        <f t="array" ref="BK368">IF(ROWS(BK$4:BK368)&gt;BK$1,"",INDEX('malzeme montaj'!$C$1:$C$3329,SMALL(IF('malzeme montaj'!$B$1:$B$3329=BK$3,IF('malzeme montaj'!$C$1:$C$3329&lt;&gt;"",ROW('malzeme montaj'!$C$1:$C$3329))),ROWS(BK$4:BK368))))</f>
        <v/>
      </c>
      <c r="BL368" s="38" t="str">
        <f t="array" ref="BL368">IF(ROWS(BL$4:BL368)&gt;BL$1,"",INDEX('malzeme montaj'!$C$1:$C$3329,SMALL(IF('malzeme montaj'!$B$1:$B$3329=BL$3,IF('malzeme montaj'!$C$1:$C$3329&lt;&gt;"",ROW('malzeme montaj'!$C$1:$C$3329))),ROWS(BL$4:BL368))))</f>
        <v/>
      </c>
      <c r="BM368" s="38" t="str">
        <f t="array" ref="BM368">IF(ROWS(BM$4:BM368)&gt;BM$1,"",INDEX('malzeme montaj'!$C$1:$C$3329,SMALL(IF('malzeme montaj'!$B$1:$B$3329=BM$3,IF('malzeme montaj'!$C$1:$C$3329&lt;&gt;"",ROW('malzeme montaj'!$C$1:$C$3329))),ROWS(BM$4:BM368))))</f>
        <v/>
      </c>
      <c r="BN368" s="38" t="str">
        <f t="array" ref="BN368">IF(ROWS(BN$4:BN368)&gt;BN$1,"",INDEX('malzeme montaj'!$C$1:$C$3329,SMALL(IF('malzeme montaj'!$B$1:$B$3329=BN$3,IF('malzeme montaj'!$C$1:$C$3329&lt;&gt;"",ROW('malzeme montaj'!$C$1:$C$3329))),ROWS(BN$4:BN368))))</f>
        <v/>
      </c>
      <c r="BO368" s="38" t="str">
        <f t="array" ref="BO368">IF(ROWS(BO$4:BO368)&gt;BO$1,"",INDEX('malzeme montaj'!$C$1:$C$3329,SMALL(IF('malzeme montaj'!$B$1:$B$3329=BO$3,IF('malzeme montaj'!$C$1:$C$3329&lt;&gt;"",ROW('malzeme montaj'!$C$1:$C$3329))),ROWS(BO$4:BO368))))</f>
        <v/>
      </c>
      <c r="BP368" s="38" t="str">
        <f t="array" ref="BP368">IF(ROWS(BP$4:BP368)&gt;BP$1,"",INDEX('malzeme montaj'!$C$1:$C$3329,SMALL(IF('malzeme montaj'!$B$1:$B$3329=BP$3,IF('malzeme montaj'!$C$1:$C$3329&lt;&gt;"",ROW('malzeme montaj'!$C$1:$C$3329))),ROWS(BP$4:BP368))))</f>
        <v/>
      </c>
      <c r="BQ368" s="38" t="str">
        <f t="array" ref="BQ368">IF(ROWS(BQ$4:BQ368)&gt;BQ$1,"",INDEX('malzeme montaj'!$C$1:$C$3329,SMALL(IF('malzeme montaj'!$B$1:$B$3329=BQ$3,IF('malzeme montaj'!$C$1:$C$3329&lt;&gt;"",ROW('malzeme montaj'!$C$1:$C$3329))),ROWS(BQ$4:BQ368))))</f>
        <v/>
      </c>
      <c r="BR368" s="38" t="str">
        <f t="array" ref="BR368">IF(ROWS(BR$4:BR368)&gt;BR$1,"",INDEX('malzeme montaj'!$C$1:$C$3329,SMALL(IF('malzeme montaj'!$B$1:$B$3329=BR$3,IF('malzeme montaj'!$C$1:$C$3329&lt;&gt;"",ROW('malzeme montaj'!$C$1:$C$3329))),ROWS(BR$4:BR368))))</f>
        <v/>
      </c>
      <c r="BS368" s="38" t="str">
        <f t="array" ref="BS368">IF(ROWS(BS$4:BS368)&gt;BS$1,"",INDEX('malzeme montaj'!$C$1:$C$3329,SMALL(IF('malzeme montaj'!$B$1:$B$3329=BS$3,IF('malzeme montaj'!$C$1:$C$3329&lt;&gt;"",ROW('malzeme montaj'!$C$1:$C$3329))),ROWS(BS$4:BS368))))</f>
        <v/>
      </c>
      <c r="BT368" s="38" t="str">
        <f t="array" ref="BT368">IF(ROWS(BT$4:BT368)&gt;BT$1,"",INDEX('malzeme montaj'!$C$1:$C$3329,SMALL(IF('malzeme montaj'!$B$1:$B$3329=BT$3,IF('malzeme montaj'!$C$1:$C$3329&lt;&gt;"",ROW('malzeme montaj'!$C$1:$C$3329))),ROWS(BT$4:BT368))))</f>
        <v/>
      </c>
      <c r="BU368" s="34" t="str">
        <f t="array" ref="BU368">IF(ROWS(BU$4:BU368)&gt;BU$1,"",INDEX('malzeme montaj'!$C$1:$C$3329,SMALL(IF('malzeme montaj'!$B$1:$B$3329=BU$3,IF('malzeme montaj'!$C$1:$C$3329&lt;&gt;"",ROW('malzeme montaj'!$C$1:$C$3329))),ROWS(BU$4:BU368))))</f>
        <v/>
      </c>
      <c r="BV368" s="34" t="str">
        <f t="array" ref="BV368">IF(ROWS(BV$4:BV368)&gt;BV$1,"",INDEX('malzeme montaj'!$C$1:$C$3329,SMALL(IF('malzeme montaj'!$B$1:$B$3329=BV$3,IF('malzeme montaj'!$C$1:$C$3329&lt;&gt;"",ROW('malzeme montaj'!$C$1:$C$3329))),ROWS(BV$4:BV368))))</f>
        <v/>
      </c>
      <c r="BW368" s="34" t="str">
        <f t="array" ref="BW368">IF(ROWS(BW$4:BW368)&gt;BW$1,"",INDEX('malzeme montaj'!$C$1:$C$3329,SMALL(IF('malzeme montaj'!$B$1:$B$3329=BW$3,IF('malzeme montaj'!$C$1:$C$3329&lt;&gt;"",ROW('malzeme montaj'!$C$1:$C$3329))),ROWS(BW$4:BW368))))</f>
        <v/>
      </c>
      <c r="BX368" s="34" t="str">
        <f t="array" ref="BX368">IF(ROWS(BX$4:BX368)&gt;BX$1,"",INDEX('malzeme montaj'!$C$1:$C$3329,SMALL(IF('malzeme montaj'!$B$1:$B$3329=BX$3,IF('malzeme montaj'!$C$1:$C$3329&lt;&gt;"",ROW('malzeme montaj'!$C$1:$C$3329))),ROWS(BX$4:BX368))))</f>
        <v/>
      </c>
      <c r="BY368" s="34" t="str">
        <f t="array" ref="BY368">IF(ROWS(BY$4:BY368)&gt;BY$1,"",INDEX('malzeme montaj'!$C$1:$C$3329,SMALL(IF('malzeme montaj'!$B$1:$B$3329=BY$3,IF('malzeme montaj'!$C$1:$C$3329&lt;&gt;"",ROW('malzeme montaj'!$C$1:$C$3329))),ROWS(BY$4:BY368))))</f>
        <v/>
      </c>
      <c r="BZ368" s="34" t="str">
        <f t="array" ref="BZ368">IF(ROWS(BZ$4:BZ368)&gt;BZ$1,"",INDEX('malzeme montaj'!$C$1:$C$3329,SMALL(IF('malzeme montaj'!$B$1:$B$3329=BZ$3,IF('malzeme montaj'!$C$1:$C$3329&lt;&gt;"",ROW('malzeme montaj'!$C$1:$C$3329))),ROWS(BZ$4:BZ368))))</f>
        <v/>
      </c>
      <c r="CA368" s="34" t="str">
        <f t="array" ref="CA368">IF(ROWS(CA$4:CA368)&gt;CA$1,"",INDEX('malzeme montaj'!$C$1:$C$3329,SMALL(IF('malzeme montaj'!$B$1:$B$3329=CA$3,IF('malzeme montaj'!$C$1:$C$3329&lt;&gt;"",ROW('malzeme montaj'!$C$1:$C$3329))),ROWS(CA$4:CA368))))</f>
        <v/>
      </c>
      <c r="CB368" s="34" t="str">
        <f t="array" ref="CB368">IF(ROWS(CB$4:CB368)&gt;CB$1,"",INDEX('malzeme montaj'!$C$1:$C$3329,SMALL(IF('malzeme montaj'!$B$1:$B$3329=CB$3,IF('malzeme montaj'!$C$1:$C$3329&lt;&gt;"",ROW('malzeme montaj'!$C$1:$C$3329))),ROWS(CB$4:CB368))))</f>
        <v/>
      </c>
      <c r="CC368" s="34" t="str">
        <f t="array" ref="CC368">IF(ROWS(CC$4:CC368)&gt;CC$1,"",INDEX('malzeme montaj'!$C$1:$C$3329,SMALL(IF('malzeme montaj'!$B$1:$B$3329=CC$3,IF('malzeme montaj'!$C$1:$C$3329&lt;&gt;"",ROW('malzeme montaj'!$C$1:$C$3329))),ROWS(CC$4:CC368))))</f>
        <v/>
      </c>
      <c r="CD368" s="34" t="str">
        <f t="array" ref="CD368">IF(ROWS(CD$4:CD368)&gt;CD$1,"",INDEX('malzeme montaj'!$C$1:$C$3329,SMALL(IF('malzeme montaj'!$B$1:$B$3329=CD$3,IF('malzeme montaj'!$C$1:$C$3329&lt;&gt;"",ROW('malzeme montaj'!$C$1:$C$3329))),ROWS(CD$4:CD368))))</f>
        <v/>
      </c>
      <c r="CE368" s="34" t="str">
        <f t="array" ref="CE368">IF(ROWS(CE$4:CE368)&gt;CE$1,"",INDEX('malzeme montaj'!$C$1:$C$3329,SMALL(IF('malzeme montaj'!$B$1:$B$3329=CE$3,IF('malzeme montaj'!$C$1:$C$3329&lt;&gt;"",ROW('malzeme montaj'!$C$1:$C$3329))),ROWS(CE$4:CE368))))</f>
        <v/>
      </c>
      <c r="CF368" s="34" t="str">
        <f t="array" ref="CF368">IF(ROWS(CF$4:CF368)&gt;CF$1,"",INDEX('malzeme montaj'!$C$1:$C$3329,SMALL(IF('malzeme montaj'!$B$1:$B$3329=CF$3,IF('malzeme montaj'!$C$1:$C$3329&lt;&gt;"",ROW('malzeme montaj'!$C$1:$C$3329))),ROWS(CF$4:CF368))))</f>
        <v/>
      </c>
      <c r="CG368" s="34" t="str">
        <f t="array" ref="CG368">IF(ROWS(CG$4:CG368)&gt;CG$1,"",INDEX('malzeme montaj'!$C$1:$C$3329,SMALL(IF('malzeme montaj'!$B$1:$B$3329=CG$3,IF('malzeme montaj'!$C$1:$C$3329&lt;&gt;"",ROW('malzeme montaj'!$C$1:$C$3329))),ROWS(CG$4:CG368))))</f>
        <v/>
      </c>
      <c r="CH368" s="34" t="str">
        <f t="array" ref="CH368">IF(ROWS(CH$4:CH368)&gt;CH$1,"",INDEX('malzeme montaj'!$C$1:$C$3329,SMALL(IF('malzeme montaj'!$B$1:$B$3329=CH$3,IF('malzeme montaj'!$C$1:$C$3329&lt;&gt;"",ROW('malzeme montaj'!$C$1:$C$3329))),ROWS(CH$4:CH368))))</f>
        <v/>
      </c>
      <c r="CI368" s="34" t="str">
        <f t="array" ref="CI368">IF(ROWS(CI$4:CI368)&gt;CI$1,"",INDEX('malzeme montaj'!$C$1:$C$3329,SMALL(IF('malzeme montaj'!$B$1:$B$3329=CI$3,IF('malzeme montaj'!$C$1:$C$3329&lt;&gt;"",ROW('malzeme montaj'!$C$1:$C$3329))),ROWS(CI$4:CI368))))</f>
        <v/>
      </c>
      <c r="CJ368" s="34" t="str">
        <f t="array" ref="CJ368">IF(ROWS(CJ$4:CJ368)&gt;CJ$1,"",INDEX('malzeme montaj'!$C$1:$C$3329,SMALL(IF('malzeme montaj'!$B$1:$B$3329=CJ$3,IF('malzeme montaj'!$C$1:$C$3329&lt;&gt;"",ROW('malzeme montaj'!$C$1:$C$3329))),ROWS(CJ$4:CJ368))))</f>
        <v/>
      </c>
      <c r="CK368" s="34" t="str">
        <f t="array" ref="CK368">IF(ROWS(CK$4:CK368)&gt;CK$1,"",INDEX('malzeme montaj'!$C$1:$C$3329,SMALL(IF('malzeme montaj'!$B$1:$B$3329=CK$3,IF('malzeme montaj'!$C$1:$C$3329&lt;&gt;"",ROW('malzeme montaj'!$C$1:$C$3329))),ROWS(CK$4:CK368))))</f>
        <v/>
      </c>
      <c r="CL368" s="34" t="str">
        <f t="array" ref="CL368">IF(ROWS(CL$4:CL368)&gt;CL$1,"",INDEX('malzeme montaj'!$C$1:$C$3329,SMALL(IF('malzeme montaj'!$B$1:$B$3329=CL$3,IF('malzeme montaj'!$C$1:$C$3329&lt;&gt;"",ROW('malzeme montaj'!$C$1:$C$3329))),ROWS(CL$4:CL368))))</f>
        <v/>
      </c>
      <c r="CM368" s="34" t="str">
        <f t="array" ref="CM368">IF(ROWS(CM$4:CM368)&gt;CM$1,"",INDEX('malzeme montaj'!$C$1:$C$3329,SMALL(IF('malzeme montaj'!$B$1:$B$3329=CM$3,IF('malzeme montaj'!$C$1:$C$3329&lt;&gt;"",ROW('malzeme montaj'!$C$1:$C$3329))),ROWS(CM$4:CM368))))</f>
        <v/>
      </c>
      <c r="CN368" s="34" t="str">
        <f t="array" ref="CN368">IF(ROWS(CN$4:CN368)&gt;CN$1,"",INDEX('malzeme montaj'!$C$1:$C$3329,SMALL(IF('malzeme montaj'!$B$1:$B$3329=CN$3,IF('malzeme montaj'!$C$1:$C$3329&lt;&gt;"",ROW('malzeme montaj'!$C$1:$C$3329))),ROWS(CN$4:CN368))))</f>
        <v/>
      </c>
      <c r="CO368" s="34" t="str">
        <f t="array" ref="CO368">IF(ROWS(CO$4:CO368)&gt;CO$1,"",INDEX('malzeme montaj'!$C$1:$C$3329,SMALL(IF('malzeme montaj'!$B$1:$B$3329=CO$3,IF('malzeme montaj'!$C$1:$C$3329&lt;&gt;"",ROW('malzeme montaj'!$C$1:$C$3329))),ROWS(CO$4:CO368))))</f>
        <v/>
      </c>
      <c r="CP368" s="34" t="str">
        <f t="array" ref="CP368">IF(ROWS(CP$4:CP368)&gt;CP$1,"",INDEX('malzeme montaj'!$C$1:$C$3329,SMALL(IF('malzeme montaj'!$B$1:$B$3329=CP$3,IF('malzeme montaj'!$C$1:$C$3329&lt;&gt;"",ROW('malzeme montaj'!$C$1:$C$3329))),ROWS(CP$4:CP368))))</f>
        <v/>
      </c>
      <c r="CQ368" s="34" t="str">
        <f t="array" ref="CQ368">IF(ROWS(CQ$4:CQ368)&gt;CQ$1,"",INDEX('malzeme montaj'!$C$1:$C$3329,SMALL(IF('malzeme montaj'!$B$1:$B$3329=CQ$3,IF('malzeme montaj'!$C$1:$C$3329&lt;&gt;"",ROW('malzeme montaj'!$C$1:$C$3329))),ROWS(CQ$4:CQ368))))</f>
        <v/>
      </c>
      <c r="CR368" s="34" t="str">
        <f t="array" ref="CR368">IF(ROWS(CR$4:CR368)&gt;CR$1,"",INDEX('malzeme montaj'!$C$1:$C$3329,SMALL(IF('malzeme montaj'!$B$1:$B$3329=CR$3,IF('malzeme montaj'!$C$1:$C$3329&lt;&gt;"",ROW('malzeme montaj'!$C$1:$C$3329))),ROWS(CR$4:CR368))))</f>
        <v/>
      </c>
      <c r="CS368" s="34" t="str">
        <f t="array" ref="CS368">IF(ROWS(CS$4:CS368)&gt;CS$1,"",INDEX('malzeme montaj'!$C$1:$C$3329,SMALL(IF('malzeme montaj'!$B$1:$B$3329=CS$3,IF('malzeme montaj'!$C$1:$C$3329&lt;&gt;"",ROW('malzeme montaj'!$C$1:$C$3329))),ROWS(CS$4:CS368))))</f>
        <v/>
      </c>
      <c r="CT368" s="34" t="str">
        <f t="array" ref="CT368">IF(ROWS(CT$4:CT368)&gt;CT$1,"",INDEX('malzeme montaj'!$C$1:$C$3329,SMALL(IF('malzeme montaj'!$B$1:$B$3329=CT$3,IF('malzeme montaj'!$C$1:$C$3329&lt;&gt;"",ROW('malzeme montaj'!$C$1:$C$3329))),ROWS(CT$4:CT368))))</f>
        <v/>
      </c>
      <c r="CU368" s="34" t="str">
        <f t="array" ref="CU368">IF(ROWS(CU$4:CU368)&gt;CU$1,"",INDEX('malzeme montaj'!$C$1:$C$3329,SMALL(IF('malzeme montaj'!$B$1:$B$3329=CU$3,IF('malzeme montaj'!$C$1:$C$3329&lt;&gt;"",ROW('malzeme montaj'!$C$1:$C$3329))),ROWS(CU$4:CU368))))</f>
        <v/>
      </c>
      <c r="CV368" s="34" t="str">
        <f t="array" ref="CV368">IF(ROWS(CV$4:CV368)&gt;CV$1,"",INDEX('malzeme montaj'!$C$1:$C$3329,SMALL(IF('malzeme montaj'!$B$1:$B$3329=CV$3,IF('malzeme montaj'!$C$1:$C$3329&lt;&gt;"",ROW('malzeme montaj'!$C$1:$C$3329))),ROWS(CV$4:CV368))))</f>
        <v/>
      </c>
      <c r="CW368" s="34" t="str">
        <f t="array" ref="CW368">IF(ROWS(CW$4:CW368)&gt;CW$1,"",INDEX('malzeme montaj'!$C$1:$C$3329,SMALL(IF('malzeme montaj'!$B$1:$B$3329=CW$3,IF('malzeme montaj'!$C$1:$C$3329&lt;&gt;"",ROW('malzeme montaj'!$C$1:$C$3329))),ROWS(CW$4:CW368))))</f>
        <v/>
      </c>
      <c r="CX368" s="34" t="str">
        <f t="array" ref="CX368">IF(ROWS(CX$4:CX368)&gt;CX$1,"",INDEX('malzeme montaj'!$C$1:$C$3329,SMALL(IF('malzeme montaj'!$B$1:$B$3329=CX$3,IF('malzeme montaj'!$C$1:$C$3329&lt;&gt;"",ROW('malzeme montaj'!$C$1:$C$3329))),ROWS(CX$4:CX368))))</f>
        <v/>
      </c>
      <c r="CY368" s="34" t="str">
        <f t="array" ref="CY368">IF(ROWS(CY$4:CY368)&gt;CY$1,"",INDEX('malzeme montaj'!$C$1:$C$3329,SMALL(IF('malzeme montaj'!$B$1:$B$3329=CY$3,IF('malzeme montaj'!$C$1:$C$3329&lt;&gt;"",ROW('malzeme montaj'!$C$1:$C$3329))),ROWS(CY$4:CY368))))</f>
        <v/>
      </c>
      <c r="CZ368" s="34" t="str">
        <f t="array" ref="CZ368">IF(ROWS(CZ$4:CZ368)&gt;CZ$1,"",INDEX('malzeme montaj'!$C$1:$C$3329,SMALL(IF('malzeme montaj'!$B$1:$B$3329=CZ$3,IF('malzeme montaj'!$C$1:$C$3329&lt;&gt;"",ROW('malzeme montaj'!$C$1:$C$3329))),ROWS(CZ$4:CZ368))))</f>
        <v/>
      </c>
      <c r="DA368" s="34" t="str">
        <f t="array" ref="DA368">IF(ROWS(DA$4:DA368)&gt;DA$1,"",INDEX('malzeme montaj'!$C$1:$C$3329,SMALL(IF('malzeme montaj'!$B$1:$B$3329=DA$3,IF('malzeme montaj'!$C$1:$C$3329&lt;&gt;"",ROW('malzeme montaj'!$C$1:$C$3329))),ROWS(DA$4:DA368))))</f>
        <v/>
      </c>
      <c r="DB368" s="34" t="str">
        <f t="array" ref="DB368">IF(ROWS(DB$4:DB368)&gt;DB$1,"",INDEX('malzeme montaj'!$C$1:$C$3329,SMALL(IF('malzeme montaj'!$B$1:$B$3329=DB$3,IF('malzeme montaj'!$C$1:$C$3329&lt;&gt;"",ROW('malzeme montaj'!$C$1:$C$3329))),ROWS(DB$4:DB368))))</f>
        <v/>
      </c>
      <c r="DC368" s="34" t="str">
        <f t="array" ref="DC368">IF(ROWS(DC$4:DC368)&gt;DC$1,"",INDEX('malzeme montaj'!$C$1:$C$3329,SMALL(IF('malzeme montaj'!$B$1:$B$3329=DC$3,IF('malzeme montaj'!$C$1:$C$3329&lt;&gt;"",ROW('malzeme montaj'!$C$1:$C$3329))),ROWS(DC$4:DC368))))</f>
        <v/>
      </c>
      <c r="DD368" s="34" t="str">
        <f t="array" ref="DD368">IF(ROWS(DD$4:DD368)&gt;DD$1,"",INDEX('malzeme montaj'!$C$1:$C$3329,SMALL(IF('malzeme montaj'!$B$1:$B$3329=DD$3,IF('malzeme montaj'!$C$1:$C$3329&lt;&gt;"",ROW('malzeme montaj'!$C$1:$C$3329))),ROWS(DD$4:DD368))))</f>
        <v/>
      </c>
      <c r="DE368" s="34" t="str">
        <f t="array" ref="DE368">IF(ROWS(DE$4:DE368)&gt;DE$1,"",INDEX('malzeme montaj'!$C$1:$C$3329,SMALL(IF('malzeme montaj'!$B$1:$B$3329=DE$3,IF('malzeme montaj'!$C$1:$C$3329&lt;&gt;"",ROW('malzeme montaj'!$C$1:$C$3329))),ROWS(DE$4:DE368))))</f>
        <v/>
      </c>
      <c r="DF368" s="34" t="str">
        <f t="array" ref="DF368">IF(ROWS(DF$4:DF368)&gt;DF$1,"",INDEX('malzeme montaj'!$C$1:$C$3329,SMALL(IF('malzeme montaj'!$B$1:$B$3329=DF$3,IF('malzeme montaj'!$C$1:$C$3329&lt;&gt;"",ROW('malzeme montaj'!$C$1:$C$3329))),ROWS(DF$4:DF368))))</f>
        <v/>
      </c>
      <c r="DG368" s="34" t="str">
        <f t="array" ref="DG368">IF(ROWS(DG$4:DG368)&gt;DG$1,"",INDEX('malzeme montaj'!$C$1:$C$3329,SMALL(IF('malzeme montaj'!$B$1:$B$3329=DG$3,IF('malzeme montaj'!$C$1:$C$3329&lt;&gt;"",ROW('malzeme montaj'!$C$1:$C$3329))),ROWS(DG$4:DG368))))</f>
        <v/>
      </c>
      <c r="DH368" s="34" t="str">
        <f t="array" ref="DH368">IF(ROWS(DH$4:DH368)&gt;DH$1,"",INDEX('malzeme montaj'!$C$1:$C$3329,SMALL(IF('malzeme montaj'!$B$1:$B$3329=DH$3,IF('malzeme montaj'!$C$1:$C$3329&lt;&gt;"",ROW('malzeme montaj'!$C$1:$C$3329))),ROWS(DH$4:DH368))))</f>
        <v/>
      </c>
      <c r="DI368" s="34" t="str">
        <f t="array" ref="DI368">IF(ROWS(DI$4:DI368)&gt;DI$1,"",INDEX('malzeme montaj'!$C$1:$C$3329,SMALL(IF('malzeme montaj'!$B$1:$B$3329=DI$3,IF('malzeme montaj'!$C$1:$C$3329&lt;&gt;"",ROW('malzeme montaj'!$C$1:$C$3329))),ROWS(DI$4:DI368))))</f>
        <v/>
      </c>
      <c r="DJ368" s="34" t="str">
        <f t="array" ref="DJ368">IF(ROWS(DJ$4:DJ368)&gt;DJ$1,"",INDEX('malzeme montaj'!$C$1:$C$3329,SMALL(IF('malzeme montaj'!$B$1:$B$3329=DJ$3,IF('malzeme montaj'!$C$1:$C$3329&lt;&gt;"",ROW('malzeme montaj'!$C$1:$C$3329))),ROWS(DJ$4:DJ368))))</f>
        <v/>
      </c>
      <c r="DK368" s="34" t="str">
        <f t="array" ref="DK368">IF(ROWS(DK$4:DK368)&gt;DK$1,"",INDEX('malzeme montaj'!$C$1:$C$3329,SMALL(IF('malzeme montaj'!$B$1:$B$3329=DK$3,IF('malzeme montaj'!$C$1:$C$3329&lt;&gt;"",ROW('malzeme montaj'!$C$1:$C$3329))),ROWS(DK$4:DK368))))</f>
        <v/>
      </c>
      <c r="DL368" s="34" t="str">
        <f t="array" ref="DL368">IF(ROWS(DL$4:DL368)&gt;DL$1,"",INDEX('malzeme montaj'!$C$1:$C$3329,SMALL(IF('malzeme montaj'!$B$1:$B$3329=DL$3,IF('malzeme montaj'!$C$1:$C$3329&lt;&gt;"",ROW('malzeme montaj'!$C$1:$C$3329))),ROWS(DL$4:DL368))))</f>
        <v/>
      </c>
      <c r="DQ368" s="34" t="str">
        <f t="array" ref="DQ368">IF(ROWS(DQ$4:DQ368)&gt;DQ$1,"",INDEX('malzeme montaj'!$C$1:$C$3329,SMALL(IF('malzeme montaj'!$B$1:$B$3329=DQ$3,IF('malzeme montaj'!$C$1:$C$3329&lt;&gt;"",ROW('malzeme montaj'!$C$1:$C$3329))),ROWS(DQ$4:DQ368))))</f>
        <v/>
      </c>
      <c r="DR368" s="34" t="str">
        <f t="array" ref="DR368">IF(ROWS(DR$4:DR368)&gt;DR$1,"",INDEX('malzeme montaj'!$C$1:$C$3329,SMALL(IF('malzeme montaj'!$B$1:$B$3329=DR$3,IF('malzeme montaj'!$C$1:$C$3329&lt;&gt;"",ROW('malzeme montaj'!$C$1:$C$3329))),ROWS(DR$4:DR368))))</f>
        <v/>
      </c>
      <c r="DS368" s="34" t="str">
        <f t="array" ref="DS368">IF(ROWS(DS$4:DS368)&gt;DS$1,"",INDEX('malzeme montaj'!$C$1:$C$3329,SMALL(IF('malzeme montaj'!$B$1:$B$3329=DS$3,IF('malzeme montaj'!$C$1:$C$3329&lt;&gt;"",ROW('malzeme montaj'!$C$1:$C$3329))),ROWS(DS$4:DS368))))</f>
        <v/>
      </c>
      <c r="DT368" s="34" t="str">
        <f t="array" ref="DT368">IF(ROWS(DT$4:DT368)&gt;DT$1,"",INDEX('malzeme montaj'!$C$1:$C$3329,SMALL(IF('malzeme montaj'!$B$1:$B$3329=DT$3,IF('malzeme montaj'!$C$1:$C$3329&lt;&gt;"",ROW('malzeme montaj'!$C$1:$C$3329))),ROWS(DT$4:DT368))))</f>
        <v/>
      </c>
      <c r="DU368" s="34" t="str">
        <f t="array" ref="DU368">IF(ROWS(DU$4:DU368)&gt;DU$1,"",INDEX('malzeme montaj'!$C$1:$C$3329,SMALL(IF('malzeme montaj'!$B$1:$B$3329=DU$3,IF('malzeme montaj'!$C$1:$C$3329&lt;&gt;"",ROW('malzeme montaj'!$C$1:$C$3329))),ROWS(DU$4:DU368))))</f>
        <v/>
      </c>
      <c r="DV368" s="34" t="str">
        <f t="array" ref="DV368">IF(ROWS(DV$4:DV368)&gt;DV$1,"",INDEX('malzeme montaj'!$C$1:$C$3329,SMALL(IF('malzeme montaj'!$B$1:$B$3329=DV$3,IF('malzeme montaj'!$C$1:$C$3329&lt;&gt;"",ROW('malzeme montaj'!$C$1:$C$3329))),ROWS(DV$4:DV368))))</f>
        <v/>
      </c>
      <c r="DW368" s="34" t="str">
        <f t="array" ref="DW368">IF(ROWS(DW$4:DW368)&gt;DW$1,"",INDEX('malzeme montaj'!$C$1:$C$3329,SMALL(IF('malzeme montaj'!$B$1:$B$3329=DW$3,IF('malzeme montaj'!$C$1:$C$3329&lt;&gt;"",ROW('malzeme montaj'!$C$1:$C$3329))),ROWS(DW$4:DW368))))</f>
        <v/>
      </c>
      <c r="DX368" s="34" t="str">
        <f t="array" ref="DX368">IF(ROWS(DX$4:DX368)&gt;DX$1,"",INDEX('malzeme montaj'!$C$1:$C$3329,SMALL(IF('malzeme montaj'!$B$1:$B$3329=DX$3,IF('malzeme montaj'!$C$1:$C$3329&lt;&gt;"",ROW('malzeme montaj'!$C$1:$C$3329))),ROWS(DX$4:DX368))))</f>
        <v/>
      </c>
      <c r="DY368" s="34" t="str">
        <f t="array" ref="DY368">IF(ROWS(DY$4:DY368)&gt;DY$1,"",INDEX('malzeme montaj'!$C$1:$C$3329,SMALL(IF('malzeme montaj'!$B$1:$B$3329=DY$3,IF('malzeme montaj'!$C$1:$C$3329&lt;&gt;"",ROW('malzeme montaj'!$C$1:$C$3329))),ROWS(DY$4:DY368))))</f>
        <v/>
      </c>
      <c r="DZ368" s="34" t="str">
        <f t="array" ref="DZ368">IF(ROWS(DZ$4:DZ368)&gt;DZ$1,"",INDEX('malzeme montaj'!$C$1:$C$3329,SMALL(IF('malzeme montaj'!$B$1:$B$3329=DZ$3,IF('malzeme montaj'!$C$1:$C$3329&lt;&gt;"",ROW('malzeme montaj'!$C$1:$C$3329))),ROWS(DZ$4:DZ368))))</f>
        <v/>
      </c>
      <c r="EA368" s="34" t="str">
        <f t="array" ref="EA368">IF(ROWS(EA$4:EA368)&gt;EA$1,"",INDEX('malzeme montaj'!$C$1:$C$3329,SMALL(IF('malzeme montaj'!$B$1:$B$3329=EA$3,IF('malzeme montaj'!$C$1:$C$3329&lt;&gt;"",ROW('malzeme montaj'!$C$1:$C$3329))),ROWS(EA$4:EA368))))</f>
        <v/>
      </c>
      <c r="EB368" s="34" t="str">
        <f t="array" ref="EB368">IF(ROWS(EB$4:EB368)&gt;EB$1,"",INDEX('malzeme montaj'!$C$1:$C$3329,SMALL(IF('malzeme montaj'!$B$1:$B$3329=EB$3,IF('malzeme montaj'!$C$1:$C$3329&lt;&gt;"",ROW('malzeme montaj'!$C$1:$C$3329))),ROWS(EB$4:EB368))))</f>
        <v/>
      </c>
      <c r="EC368" s="34" t="str">
        <f t="array" ref="EC368">IF(ROWS(EC$4:EC368)&gt;EC$1,"",INDEX('malzeme montaj'!$C$1:$C$3329,SMALL(IF('malzeme montaj'!$B$1:$B$3329=EC$3,IF('malzeme montaj'!$C$1:$C$3329&lt;&gt;"",ROW('malzeme montaj'!$C$1:$C$3329))),ROWS(EC$4:EC368))))</f>
        <v/>
      </c>
      <c r="ED368" s="34" t="str">
        <f t="array" ref="ED368">IF(ROWS(ED$4:ED368)&gt;ED$1,"",INDEX('malzeme montaj'!$C$1:$C$3329,SMALL(IF('malzeme montaj'!$B$1:$B$3329=ED$3,IF('malzeme montaj'!$C$1:$C$3329&lt;&gt;"",ROW('malzeme montaj'!$C$1:$C$3329))),ROWS(ED$4:ED368))))</f>
        <v/>
      </c>
      <c r="EE368" s="34" t="str">
        <f t="array" ref="EE368">IF(ROWS(EE$4:EE368)&gt;EE$1,"",INDEX('malzeme montaj'!$C$1:$C$3329,SMALL(IF('malzeme montaj'!$B$1:$B$3329=EE$3,IF('malzeme montaj'!$C$1:$C$3329&lt;&gt;"",ROW('malzeme montaj'!$C$1:$C$3329))),ROWS(EE$4:EE368))))</f>
        <v/>
      </c>
      <c r="EF368" s="34" t="str">
        <f t="array" ref="EF368">IF(ROWS(EF$4:EF368)&gt;EF$1,"",INDEX('malzeme montaj'!$C$1:$C$3329,SMALL(IF('malzeme montaj'!$B$1:$B$3329=EF$3,IF('malzeme montaj'!$C$1:$C$3329&lt;&gt;"",ROW('malzeme montaj'!$C$1:$C$3329))),ROWS(EF$4:EF368))))</f>
        <v/>
      </c>
      <c r="EG368" s="34" t="str">
        <f t="array" ref="EG368">IF(ROWS(EG$4:EG368)&gt;EG$1,"",INDEX('malzeme montaj'!$C$1:$C$3329,SMALL(IF('malzeme montaj'!$B$1:$B$3329=EG$3,IF('malzeme montaj'!$C$1:$C$3329&lt;&gt;"",ROW('malzeme montaj'!$C$1:$C$3329))),ROWS(EG$4:EG368))))</f>
        <v/>
      </c>
      <c r="EH368" s="34" t="str">
        <f t="array" ref="EH368">IF(ROWS(EH$4:EH368)&gt;EH$1,"",INDEX('malzeme montaj'!$C$1:$C$3329,SMALL(IF('malzeme montaj'!$B$1:$B$3329=EH$3,IF('malzeme montaj'!$C$1:$C$3329&lt;&gt;"",ROW('malzeme montaj'!$C$1:$C$3329))),ROWS(EH$4:EH368))))</f>
        <v/>
      </c>
      <c r="EI368" s="34" t="str">
        <f t="array" ref="EI368">IF(ROWS(EI$4:EI368)&gt;EI$1,"",INDEX('malzeme montaj'!$C$1:$C$3329,SMALL(IF('malzeme montaj'!$B$1:$B$3329=EI$3,IF('malzeme montaj'!$C$1:$C$3329&lt;&gt;"",ROW('malzeme montaj'!$C$1:$C$3329))),ROWS(EI$4:EI368))))</f>
        <v/>
      </c>
      <c r="EJ368" s="34" t="str">
        <f t="array" ref="EJ368">IF(ROWS(EJ$4:EJ368)&gt;EJ$1,"",INDEX('malzeme montaj'!$C$1:$C$3329,SMALL(IF('malzeme montaj'!$B$1:$B$3329=EJ$3,IF('malzeme montaj'!$C$1:$C$3329&lt;&gt;"",ROW('malzeme montaj'!$C$1:$C$3329))),ROWS(EJ$4:EJ368))))</f>
        <v/>
      </c>
      <c r="EK368" s="34" t="str">
        <f t="array" ref="EK368">IF(ROWS(EK$4:EK368)&gt;EK$1,"",INDEX('malzeme montaj'!$C$1:$C$3329,SMALL(IF('malzeme montaj'!$B$1:$B$3329=EK$3,IF('malzeme montaj'!$C$1:$C$3329&lt;&gt;"",ROW('malzeme montaj'!$C$1:$C$3329))),ROWS(EK$4:EK368))))</f>
        <v/>
      </c>
      <c r="EL368" s="34" t="str">
        <f t="array" ref="EL368">IF(ROWS(EL$4:EL368)&gt;EL$1,"",INDEX('malzeme montaj'!$C$1:$C$3329,SMALL(IF('malzeme montaj'!$B$1:$B$3329=EL$3,IF('malzeme montaj'!$C$1:$C$3329&lt;&gt;"",ROW('malzeme montaj'!$C$1:$C$3329))),ROWS(EL$4:EL368))))</f>
        <v/>
      </c>
      <c r="EM368" s="34" t="str">
        <f t="array" ref="EM368">IF(ROWS(EM$4:EM368)&gt;EM$1,"",INDEX('malzeme montaj'!$C$1:$C$3329,SMALL(IF('malzeme montaj'!$B$1:$B$3329=EM$3,IF('malzeme montaj'!$C$1:$C$3329&lt;&gt;"",ROW('malzeme montaj'!$C$1:$C$3329))),ROWS(EM$4:EM368))))</f>
        <v/>
      </c>
      <c r="EN368" s="34" t="str">
        <f t="array" ref="EN368">IF(ROWS(EN$4:EN368)&gt;EN$1,"",INDEX('malzeme montaj'!$C$1:$C$3329,SMALL(IF('malzeme montaj'!$B$1:$B$3329=EN$3,IF('malzeme montaj'!$C$1:$C$3329&lt;&gt;"",ROW('malzeme montaj'!$C$1:$C$3329))),ROWS(EN$4:EN368))))</f>
        <v/>
      </c>
      <c r="EO368" s="34" t="str">
        <f t="array" ref="EO368">IF(ROWS(EO$4:EO368)&gt;EO$1,"",INDEX('malzeme montaj'!$C$1:$C$3329,SMALL(IF('malzeme montaj'!$B$1:$B$3329=EO$3,IF('malzeme montaj'!$C$1:$C$3329&lt;&gt;"",ROW('malzeme montaj'!$C$1:$C$3329))),ROWS(EO$4:EO368))))</f>
        <v/>
      </c>
      <c r="EP368" s="34" t="str">
        <f t="array" ref="EP368">IF(ROWS(EP$4:EP368)&gt;EP$1,"",INDEX('malzeme montaj'!$C$1:$C$3329,SMALL(IF('malzeme montaj'!$B$1:$B$3329=EP$3,IF('malzeme montaj'!$C$1:$C$3329&lt;&gt;"",ROW('malzeme montaj'!$C$1:$C$3329))),ROWS(EP$4:EP368))))</f>
        <v/>
      </c>
      <c r="EQ368" s="34" t="str">
        <f t="array" ref="EQ368">IF(ROWS(EQ$4:EQ368)&gt;EQ$1,"",INDEX('malzeme montaj'!$C$1:$C$3329,SMALL(IF('malzeme montaj'!$B$1:$B$3329=EQ$3,IF('malzeme montaj'!$C$1:$C$3329&lt;&gt;"",ROW('malzeme montaj'!$C$1:$C$3329))),ROWS(EQ$4:EQ368))))</f>
        <v/>
      </c>
      <c r="ER368" s="34" t="str">
        <f t="array" ref="ER368">IF(ROWS(ER$4:ER368)&gt;ER$1,"",INDEX('malzeme montaj'!$C$1:$C$3329,SMALL(IF('malzeme montaj'!$B$1:$B$3329=ER$3,IF('malzeme montaj'!$C$1:$C$3329&lt;&gt;"",ROW('malzeme montaj'!$C$1:$C$3329))),ROWS(ER$4:ER368))))</f>
        <v/>
      </c>
      <c r="ES368" s="34" t="str">
        <f t="array" ref="ES368">IF(ROWS(ES$4:ES368)&gt;ES$1,"",INDEX('malzeme montaj'!$C$1:$C$3329,SMALL(IF('malzeme montaj'!$B$1:$B$3329=ES$3,IF('malzeme montaj'!$C$1:$C$3329&lt;&gt;"",ROW('malzeme montaj'!$C$1:$C$3329))),ROWS(ES$4:ES368))))</f>
        <v/>
      </c>
      <c r="ET368" s="34" t="str">
        <f t="array" ref="ET368">IF(ROWS(ET$4:ET368)&gt;ET$1,"",INDEX('malzeme montaj'!$C$1:$C$3329,SMALL(IF('malzeme montaj'!$B$1:$B$3329=ET$3,IF('malzeme montaj'!$C$1:$C$3329&lt;&gt;"",ROW('malzeme montaj'!$C$1:$C$3329))),ROWS(ET$4:ET368))))</f>
        <v/>
      </c>
      <c r="EU368" s="34" t="str">
        <f t="array" ref="EU368">IF(ROWS(EU$4:EU368)&gt;EU$1,"",INDEX('malzeme montaj'!$C$1:$C$3329,SMALL(IF('malzeme montaj'!$B$1:$B$3329=EU$3,IF('malzeme montaj'!$C$1:$C$3329&lt;&gt;"",ROW('malzeme montaj'!$C$1:$C$3329))),ROWS(EU$4:EU368))))</f>
        <v/>
      </c>
      <c r="EV368" s="34" t="str">
        <f t="array" ref="EV368">IF(ROWS(EV$4:EV368)&gt;EV$1,"",INDEX('malzeme montaj'!$C$1:$C$3329,SMALL(IF('malzeme montaj'!$B$1:$B$3329=EV$3,IF('malzeme montaj'!$C$1:$C$3329&lt;&gt;"",ROW('malzeme montaj'!$C$1:$C$3329))),ROWS(EV$4:EV368))))</f>
        <v/>
      </c>
      <c r="EW368" s="34" t="str">
        <f t="array" ref="EW368">IF(ROWS(EW$4:EW368)&gt;EW$1,"",INDEX('malzeme montaj'!$C$1:$C$3329,SMALL(IF('malzeme montaj'!$B$1:$B$3329=EW$3,IF('malzeme montaj'!$C$1:$C$3329&lt;&gt;"",ROW('malzeme montaj'!$C$1:$C$3329))),ROWS(EW$4:EW368))))</f>
        <v/>
      </c>
    </row>
    <row r="369" spans="4:153">
      <c r="D369" s="38" t="str">
        <f t="array" ref="D369">IF(ROWS(D$4:D369)&gt;D$1,"",INDEX('malzeme montaj'!$C$1:$C$3329,SMALL(IF('malzeme montaj'!$B$1:$B$3329=D$3,IF('malzeme montaj'!$C$1:$C$3329&lt;&gt;"",ROW('malzeme montaj'!$C$1:$C$3329))),ROWS(D$4:D369))))</f>
        <v/>
      </c>
      <c r="E369" s="38" t="str">
        <f t="array" ref="E369">IF(ROWS(E$4:E369)&gt;E$1,"",INDEX('malzeme montaj'!$C$1:$C$3329,SMALL(IF('malzeme montaj'!$B$1:$B$3329=E$3,IF('malzeme montaj'!$C$1:$C$3329&lt;&gt;"",ROW('malzeme montaj'!$C$1:$C$3329))),ROWS(E$4:E369))))</f>
        <v/>
      </c>
      <c r="F369" s="38" t="str">
        <f t="array" ref="F369">IF(ROWS(F$4:F369)&gt;F$1,"",INDEX('malzeme montaj'!$C$1:$C$3329,SMALL(IF('malzeme montaj'!$B$1:$B$3329=F$3,IF('malzeme montaj'!$C$1:$C$3329&lt;&gt;"",ROW('malzeme montaj'!$C$1:$C$3329))),ROWS(F$4:F369))))</f>
        <v/>
      </c>
      <c r="G369" s="38" t="str">
        <f t="array" ref="G369">IF(ROWS(G$4:G369)&gt;G$1,"",INDEX('malzeme montaj'!$C$1:$C$3329,SMALL(IF('malzeme montaj'!$B$1:$B$3329=G$3,IF('malzeme montaj'!$C$1:$C$3329&lt;&gt;"",ROW('malzeme montaj'!$C$1:$C$3329))),ROWS(G$4:G369))))</f>
        <v/>
      </c>
      <c r="H369" s="38" t="str">
        <f t="array" ref="H369">IF(ROWS(H$4:H369)&gt;H$1,"",INDEX('malzeme montaj'!$C$1:$C$3329,SMALL(IF('malzeme montaj'!$B$1:$B$3329=H$3,IF('malzeme montaj'!$C$1:$C$3329&lt;&gt;"",ROW('malzeme montaj'!$C$1:$C$3329))),ROWS(H$4:H369))))</f>
        <v/>
      </c>
      <c r="I369" s="38" t="str">
        <f t="array" ref="I369">IF(ROWS(I$4:I369)&gt;I$1,"",INDEX('malzeme montaj'!$C$1:$C$3329,SMALL(IF('malzeme montaj'!$B$1:$B$3329=I$3,IF('malzeme montaj'!$C$1:$C$3329&lt;&gt;"",ROW('malzeme montaj'!$C$1:$C$3329))),ROWS(I$4:I369))))</f>
        <v/>
      </c>
      <c r="J369" s="38" t="str">
        <f t="array" ref="J369">IF(ROWS(J$4:J369)&gt;J$1,"",INDEX('malzeme montaj'!$C$1:$C$3329,SMALL(IF('malzeme montaj'!$B$1:$B$3329=J$3,IF('malzeme montaj'!$C$1:$C$3329&lt;&gt;"",ROW('malzeme montaj'!$C$1:$C$3329))),ROWS(J$4:J369))))</f>
        <v/>
      </c>
      <c r="K369" s="38" t="str">
        <f t="array" ref="K369">IF(ROWS(K$4:K369)&gt;K$1,"",INDEX('malzeme montaj'!$C$1:$C$3329,SMALL(IF('malzeme montaj'!$B$1:$B$3329=K$3,IF('malzeme montaj'!$C$1:$C$3329&lt;&gt;"",ROW('malzeme montaj'!$C$1:$C$3329))),ROWS(K$4:K369))))</f>
        <v/>
      </c>
      <c r="L369" s="38" t="str">
        <f t="array" ref="L369">IF(ROWS(L$4:L369)&gt;L$1,"",INDEX('malzeme montaj'!$C$1:$C$3329,SMALL(IF('malzeme montaj'!$B$1:$B$3329=L$3,IF('malzeme montaj'!$C$1:$C$3329&lt;&gt;"",ROW('malzeme montaj'!$C$1:$C$3329))),ROWS(L$4:L369))))</f>
        <v/>
      </c>
      <c r="M369" s="38" t="str">
        <f t="array" ref="M369">IF(ROWS(M$4:M369)&gt;M$1,"",INDEX('malzeme montaj'!$C$1:$C$3329,SMALL(IF('malzeme montaj'!$B$1:$B$3329=M$3,IF('malzeme montaj'!$C$1:$C$3329&lt;&gt;"",ROW('malzeme montaj'!$C$1:$C$3329))),ROWS(M$4:M369))))</f>
        <v/>
      </c>
      <c r="N369" s="38" t="str">
        <f t="array" ref="N369">IF(ROWS(N$4:N369)&gt;N$1,"",INDEX('malzeme montaj'!$C$1:$C$3329,SMALL(IF('malzeme montaj'!$B$1:$B$3329=N$3,IF('malzeme montaj'!$C$1:$C$3329&lt;&gt;"",ROW('malzeme montaj'!$C$1:$C$3329))),ROWS(N$4:N369))))</f>
        <v/>
      </c>
      <c r="O369" s="38" t="str">
        <f t="array" ref="O369">IF(ROWS(O$4:O369)&gt;O$1,"",INDEX('malzeme montaj'!$C$1:$C$3329,SMALL(IF('malzeme montaj'!$B$1:$B$3329=O$3,IF('malzeme montaj'!$C$1:$C$3329&lt;&gt;"",ROW('malzeme montaj'!$C$1:$C$3329))),ROWS(O$4:O369))))</f>
        <v/>
      </c>
      <c r="P369" s="38" t="str">
        <f t="array" ref="P369">IF(ROWS(P$4:P369)&gt;P$1,"",INDEX('malzeme montaj'!$C$1:$C$3329,SMALL(IF('malzeme montaj'!$B$1:$B$3329=P$3,IF('malzeme montaj'!$C$1:$C$3329&lt;&gt;"",ROW('malzeme montaj'!$C$1:$C$3329))),ROWS(P$4:P369))))</f>
        <v/>
      </c>
      <c r="Q369" s="38" t="str">
        <f t="array" ref="Q369">IF(ROWS(Q$4:Q369)&gt;Q$1,"",INDEX('malzeme montaj'!$C$1:$C$3329,SMALL(IF('malzeme montaj'!$B$1:$B$3329=Q$3,IF('malzeme montaj'!$C$1:$C$3329&lt;&gt;"",ROW('malzeme montaj'!$C$1:$C$3329))),ROWS(Q$4:Q369))))</f>
        <v/>
      </c>
      <c r="R369" s="38" t="str">
        <f t="array" ref="R369">IF(ROWS(R$4:R369)&gt;R$1,"",INDEX('malzeme montaj'!$C$1:$C$3329,SMALL(IF('malzeme montaj'!$B$1:$B$3329=R$3,IF('malzeme montaj'!$C$1:$C$3329&lt;&gt;"",ROW('malzeme montaj'!$C$1:$C$3329))),ROWS(R$4:R369))))</f>
        <v/>
      </c>
      <c r="S369" s="38" t="str">
        <f t="array" ref="S369">IF(ROWS(S$4:S369)&gt;S$1,"",INDEX('malzeme montaj'!$C$1:$C$3329,SMALL(IF('malzeme montaj'!$B$1:$B$3329=S$3,IF('malzeme montaj'!$C$1:$C$3329&lt;&gt;"",ROW('malzeme montaj'!$C$1:$C$3329))),ROWS(S$4:S369))))</f>
        <v/>
      </c>
      <c r="T369" s="38" t="str">
        <f t="array" ref="T369">IF(ROWS(T$4:T369)&gt;T$1,"",INDEX('malzeme montaj'!$C$1:$C$3329,SMALL(IF('malzeme montaj'!$B$1:$B$3329=T$3,IF('malzeme montaj'!$C$1:$C$3329&lt;&gt;"",ROW('malzeme montaj'!$C$1:$C$3329))),ROWS(T$4:T369))))</f>
        <v/>
      </c>
      <c r="U369" s="38" t="str">
        <f t="array" ref="U369">IF(ROWS(U$4:U369)&gt;U$1,"",INDEX('malzeme montaj'!$C$1:$C$3329,SMALL(IF('malzeme montaj'!$B$1:$B$3329=U$3,IF('malzeme montaj'!$C$1:$C$3329&lt;&gt;"",ROW('malzeme montaj'!$C$1:$C$3329))),ROWS(U$4:U369))))</f>
        <v/>
      </c>
      <c r="V369" s="38" t="str">
        <f t="array" ref="V369">IF(ROWS(V$4:V369)&gt;V$1,"",INDEX('malzeme montaj'!$C$1:$C$3329,SMALL(IF('malzeme montaj'!$B$1:$B$3329=V$3,IF('malzeme montaj'!$C$1:$C$3329&lt;&gt;"",ROW('malzeme montaj'!$C$1:$C$3329))),ROWS(V$4:V369))))</f>
        <v/>
      </c>
      <c r="W369" s="38" t="str">
        <f t="array" ref="W369">IF(ROWS(W$4:W369)&gt;W$1,"",INDEX('malzeme montaj'!$C$1:$C$3329,SMALL(IF('malzeme montaj'!$B$1:$B$3329=W$3,IF('malzeme montaj'!$C$1:$C$3329&lt;&gt;"",ROW('malzeme montaj'!$C$1:$C$3329))),ROWS(W$4:W369))))</f>
        <v/>
      </c>
      <c r="X369" s="38" t="str">
        <f t="array" ref="X369">IF(ROWS(X$4:X369)&gt;X$1,"",INDEX('malzeme montaj'!$C$1:$C$3329,SMALL(IF('malzeme montaj'!$B$1:$B$3329=X$3,IF('malzeme montaj'!$C$1:$C$3329&lt;&gt;"",ROW('malzeme montaj'!$C$1:$C$3329))),ROWS(X$4:X369))))</f>
        <v/>
      </c>
      <c r="Y369" s="38" t="str">
        <f t="array" ref="Y369">IF(ROWS(Y$4:Y369)&gt;Y$1,"",INDEX('malzeme montaj'!$C$1:$C$3329,SMALL(IF('malzeme montaj'!$B$1:$B$3329=Y$3,IF('malzeme montaj'!$C$1:$C$3329&lt;&gt;"",ROW('malzeme montaj'!$C$1:$C$3329))),ROWS(Y$4:Y369))))</f>
        <v/>
      </c>
      <c r="Z369" s="38" t="str">
        <f t="array" ref="Z369">IF(ROWS(Z$4:Z369)&gt;Z$1,"",INDEX('malzeme montaj'!$C$1:$C$3329,SMALL(IF('malzeme montaj'!$B$1:$B$3329=Z$3,IF('malzeme montaj'!$C$1:$C$3329&lt;&gt;"",ROW('malzeme montaj'!$C$1:$C$3329))),ROWS(Z$4:Z369))))</f>
        <v/>
      </c>
      <c r="AA369" s="38" t="str">
        <f t="array" ref="AA369">IF(ROWS(AA$4:AA369)&gt;AA$1,"",INDEX('malzeme montaj'!$C$1:$C$3329,SMALL(IF('malzeme montaj'!$B$1:$B$3329=AA$3,IF('malzeme montaj'!$C$1:$C$3329&lt;&gt;"",ROW('malzeme montaj'!$C$1:$C$3329))),ROWS(AA$4:AA369))))</f>
        <v/>
      </c>
      <c r="AB369" s="38" t="str">
        <f t="array" ref="AB369">IF(ROWS(AB$4:AB369)&gt;AB$1,"",INDEX('malzeme montaj'!$C$1:$C$3329,SMALL(IF('malzeme montaj'!$B$1:$B$3329=AB$3,IF('malzeme montaj'!$C$1:$C$3329&lt;&gt;"",ROW('malzeme montaj'!$C$1:$C$3329))),ROWS(AB$4:AB369))))</f>
        <v/>
      </c>
      <c r="AC369" s="38" t="str">
        <f t="array" ref="AC369">IF(ROWS(AC$4:AC369)&gt;AC$1,"",INDEX('malzeme montaj'!$C$1:$C$3329,SMALL(IF('malzeme montaj'!$B$1:$B$3329=AC$3,IF('malzeme montaj'!$C$1:$C$3329&lt;&gt;"",ROW('malzeme montaj'!$C$1:$C$3329))),ROWS(AC$4:AC369))))</f>
        <v/>
      </c>
      <c r="AD369" s="38" t="str">
        <f t="array" ref="AD369">IF(ROWS(AD$4:AD369)&gt;AD$1,"",INDEX('malzeme montaj'!$C$1:$C$3329,SMALL(IF('malzeme montaj'!$B$1:$B$3329=AD$3,IF('malzeme montaj'!$C$1:$C$3329&lt;&gt;"",ROW('malzeme montaj'!$C$1:$C$3329))),ROWS(AD$4:AD369))))</f>
        <v/>
      </c>
      <c r="AE369" s="38" t="str">
        <f t="array" ref="AE369">IF(ROWS(AE$4:AE369)&gt;AE$1,"",INDEX('malzeme montaj'!$C$1:$C$3329,SMALL(IF('malzeme montaj'!$B$1:$B$3329=AE$3,IF('malzeme montaj'!$C$1:$C$3329&lt;&gt;"",ROW('malzeme montaj'!$C$1:$C$3329))),ROWS(AE$4:AE369))))</f>
        <v/>
      </c>
      <c r="AF369" s="38" t="str">
        <f t="array" ref="AF369">IF(ROWS(AF$4:AF369)&gt;AF$1,"",INDEX('malzeme montaj'!$C$1:$C$3329,SMALL(IF('malzeme montaj'!$B$1:$B$3329=AF$3,IF('malzeme montaj'!$C$1:$C$3329&lt;&gt;"",ROW('malzeme montaj'!$C$1:$C$3329))),ROWS(AF$4:AF369))))</f>
        <v/>
      </c>
      <c r="AG369" s="38" t="str">
        <f t="array" ref="AG369">IF(ROWS(AG$4:AG369)&gt;AG$1,"",INDEX('malzeme montaj'!$C$1:$C$3329,SMALL(IF('malzeme montaj'!$B$1:$B$3329=AG$3,IF('malzeme montaj'!$C$1:$C$3329&lt;&gt;"",ROW('malzeme montaj'!$C$1:$C$3329))),ROWS(AG$4:AG369))))</f>
        <v/>
      </c>
      <c r="AH369" s="38" t="str">
        <f t="array" ref="AH369">IF(ROWS(AH$4:AH369)&gt;AH$1,"",INDEX('malzeme montaj'!$C$1:$C$3329,SMALL(IF('malzeme montaj'!$B$1:$B$3329=AH$3,IF('malzeme montaj'!$C$1:$C$3329&lt;&gt;"",ROW('malzeme montaj'!$C$1:$C$3329))),ROWS(AH$4:AH369))))</f>
        <v/>
      </c>
      <c r="AI369" s="38" t="str">
        <f t="array" ref="AI369">IF(ROWS(AI$4:AI369)&gt;AI$1,"",INDEX('malzeme montaj'!$C$1:$C$3329,SMALL(IF('malzeme montaj'!$B$1:$B$3329=AI$3,IF('malzeme montaj'!$C$1:$C$3329&lt;&gt;"",ROW('malzeme montaj'!$C$1:$C$3329))),ROWS(AI$4:AI369))))</f>
        <v/>
      </c>
      <c r="AJ369" s="38" t="str">
        <f t="array" ref="AJ369">IF(ROWS(AJ$4:AJ369)&gt;AJ$1,"",INDEX('malzeme montaj'!$C$1:$C$3329,SMALL(IF('malzeme montaj'!$B$1:$B$3329=AJ$3,IF('malzeme montaj'!$C$1:$C$3329&lt;&gt;"",ROW('malzeme montaj'!$C$1:$C$3329))),ROWS(AJ$4:AJ369))))</f>
        <v/>
      </c>
      <c r="AK369" s="38" t="str">
        <f t="array" ref="AK369">IF(ROWS(AK$4:AK369)&gt;AK$1,"",INDEX('malzeme montaj'!$C$1:$C$3329,SMALL(IF('malzeme montaj'!$B$1:$B$3329=AK$3,IF('malzeme montaj'!$C$1:$C$3329&lt;&gt;"",ROW('malzeme montaj'!$C$1:$C$3329))),ROWS(AK$4:AK369))))</f>
        <v/>
      </c>
      <c r="AL369" s="38" t="str">
        <f t="array" ref="AL369">IF(ROWS(AL$4:AL369)&gt;AL$1,"",INDEX('malzeme montaj'!$C$1:$C$3329,SMALL(IF('malzeme montaj'!$B$1:$B$3329=AL$3,IF('malzeme montaj'!$C$1:$C$3329&lt;&gt;"",ROW('malzeme montaj'!$C$1:$C$3329))),ROWS(AL$4:AL369))))</f>
        <v/>
      </c>
      <c r="AM369" s="38" t="str">
        <f t="array" ref="AM369">IF(ROWS(AM$4:AM369)&gt;AM$1,"",INDEX('malzeme montaj'!$C$1:$C$3329,SMALL(IF('malzeme montaj'!$B$1:$B$3329=AM$3,IF('malzeme montaj'!$C$1:$C$3329&lt;&gt;"",ROW('malzeme montaj'!$C$1:$C$3329))),ROWS(AM$4:AM369))))</f>
        <v/>
      </c>
      <c r="AN369" s="38" t="str">
        <f t="array" ref="AN369">IF(ROWS(AN$4:AN369)&gt;AN$1,"",INDEX('malzeme montaj'!$C$1:$C$3329,SMALL(IF('malzeme montaj'!$B$1:$B$3329=AN$3,IF('malzeme montaj'!$C$1:$C$3329&lt;&gt;"",ROW('malzeme montaj'!$C$1:$C$3329))),ROWS(AN$4:AN369))))</f>
        <v/>
      </c>
      <c r="AO369" s="38" t="str">
        <f t="array" ref="AO369">IF(ROWS(AO$4:AO369)&gt;AO$1,"",INDEX('malzeme montaj'!$C$1:$C$3329,SMALL(IF('malzeme montaj'!$B$1:$B$3329=AO$3,IF('malzeme montaj'!$C$1:$C$3329&lt;&gt;"",ROW('malzeme montaj'!$C$1:$C$3329))),ROWS(AO$4:AO369))))</f>
        <v/>
      </c>
      <c r="AP369" s="38" t="str">
        <f t="array" ref="AP369">IF(ROWS(AP$4:AP369)&gt;AP$1,"",INDEX('malzeme montaj'!$C$1:$C$3329,SMALL(IF('malzeme montaj'!$B$1:$B$3329=AP$3,IF('malzeme montaj'!$C$1:$C$3329&lt;&gt;"",ROW('malzeme montaj'!$C$1:$C$3329))),ROWS(AP$4:AP369))))</f>
        <v/>
      </c>
      <c r="AQ369" s="38" t="str">
        <f t="array" ref="AQ369">IF(ROWS(AQ$4:AQ369)&gt;AQ$1,"",INDEX('malzeme montaj'!$C$1:$C$3329,SMALL(IF('malzeme montaj'!$B$1:$B$3329=AQ$3,IF('malzeme montaj'!$C$1:$C$3329&lt;&gt;"",ROW('malzeme montaj'!$C$1:$C$3329))),ROWS(AQ$4:AQ369))))</f>
        <v/>
      </c>
      <c r="AR369" s="38" t="str">
        <f t="array" ref="AR369">IF(ROWS(AR$4:AR369)&gt;AR$1,"",INDEX('malzeme montaj'!$C$1:$C$3329,SMALL(IF('malzeme montaj'!$B$1:$B$3329=AR$3,IF('malzeme montaj'!$C$1:$C$3329&lt;&gt;"",ROW('malzeme montaj'!$C$1:$C$3329))),ROWS(AR$4:AR369))))</f>
        <v/>
      </c>
      <c r="AS369" s="38" t="str">
        <f t="array" ref="AS369">IF(ROWS(AS$4:AS369)&gt;AS$1,"",INDEX('malzeme montaj'!$C$1:$C$3329,SMALL(IF('malzeme montaj'!$B$1:$B$3329=AS$3,IF('malzeme montaj'!$C$1:$C$3329&lt;&gt;"",ROW('malzeme montaj'!$C$1:$C$3329))),ROWS(AS$4:AS369))))</f>
        <v/>
      </c>
      <c r="AT369" s="38" t="str">
        <f t="array" ref="AT369">IF(ROWS(AT$4:AT369)&gt;AT$1,"",INDEX('malzeme montaj'!$C$1:$C$3329,SMALL(IF('malzeme montaj'!$B$1:$B$3329=AT$3,IF('malzeme montaj'!$C$1:$C$3329&lt;&gt;"",ROW('malzeme montaj'!$C$1:$C$3329))),ROWS(AT$4:AT369))))</f>
        <v/>
      </c>
      <c r="AU369" s="38" t="str">
        <f t="array" ref="AU369">IF(ROWS(AU$4:AU369)&gt;AU$1,"",INDEX('malzeme montaj'!$C$1:$C$3329,SMALL(IF('malzeme montaj'!$B$1:$B$3329=AU$3,IF('malzeme montaj'!$C$1:$C$3329&lt;&gt;"",ROW('malzeme montaj'!$C$1:$C$3329))),ROWS(AU$4:AU369))))</f>
        <v/>
      </c>
      <c r="AV369" s="38" t="str">
        <f t="array" ref="AV369">IF(ROWS(AV$4:AV369)&gt;AV$1,"",INDEX('malzeme montaj'!$C$1:$C$3329,SMALL(IF('malzeme montaj'!$B$1:$B$3329=AV$3,IF('malzeme montaj'!$C$1:$C$3329&lt;&gt;"",ROW('malzeme montaj'!$C$1:$C$3329))),ROWS(AV$4:AV369))))</f>
        <v/>
      </c>
      <c r="AW369" s="38" t="str">
        <f t="array" ref="AW369">IF(ROWS(AW$4:AW369)&gt;AW$1,"",INDEX('malzeme montaj'!$C$1:$C$3329,SMALL(IF('malzeme montaj'!$B$1:$B$3329=AW$3,IF('malzeme montaj'!$C$1:$C$3329&lt;&gt;"",ROW('malzeme montaj'!$C$1:$C$3329))),ROWS(AW$4:AW369))))</f>
        <v/>
      </c>
      <c r="AX369" s="38" t="str">
        <f t="array" ref="AX369">IF(ROWS(AX$4:AX369)&gt;AX$1,"",INDEX('malzeme montaj'!$C$1:$C$3329,SMALL(IF('malzeme montaj'!$B$1:$B$3329=AX$3,IF('malzeme montaj'!$C$1:$C$3329&lt;&gt;"",ROW('malzeme montaj'!$C$1:$C$3329))),ROWS(AX$4:AX369))))</f>
        <v/>
      </c>
      <c r="AY369" s="38" t="str">
        <f t="array" ref="AY369">IF(ROWS(AY$4:AY369)&gt;AY$1,"",INDEX('malzeme montaj'!$C$1:$C$3329,SMALL(IF('malzeme montaj'!$B$1:$B$3329=AY$3,IF('malzeme montaj'!$C$1:$C$3329&lt;&gt;"",ROW('malzeme montaj'!$C$1:$C$3329))),ROWS(AY$4:AY369))))</f>
        <v/>
      </c>
      <c r="AZ369" s="38" t="str">
        <f t="array" ref="AZ369">IF(ROWS(AZ$4:AZ369)&gt;AZ$1,"",INDEX('malzeme montaj'!$C$1:$C$3329,SMALL(IF('malzeme montaj'!$B$1:$B$3329=AZ$3,IF('malzeme montaj'!$C$1:$C$3329&lt;&gt;"",ROW('malzeme montaj'!$C$1:$C$3329))),ROWS(AZ$4:AZ369))))</f>
        <v/>
      </c>
      <c r="BA369" s="38" t="str">
        <f t="array" ref="BA369">IF(ROWS(BA$4:BA369)&gt;BA$1,"",INDEX('malzeme montaj'!$C$1:$C$3329,SMALL(IF('malzeme montaj'!$B$1:$B$3329=BA$3,IF('malzeme montaj'!$C$1:$C$3329&lt;&gt;"",ROW('malzeme montaj'!$C$1:$C$3329))),ROWS(BA$4:BA369))))</f>
        <v/>
      </c>
      <c r="BB369" s="38" t="str">
        <f t="array" ref="BB369">IF(ROWS(BB$4:BB369)&gt;BB$1,"",INDEX('malzeme montaj'!$C$1:$C$3329,SMALL(IF('malzeme montaj'!$B$1:$B$3329=BB$3,IF('malzeme montaj'!$C$1:$C$3329&lt;&gt;"",ROW('malzeme montaj'!$C$1:$C$3329))),ROWS(BB$4:BB369))))</f>
        <v/>
      </c>
      <c r="BC369" s="38" t="str">
        <f t="array" ref="BC369">IF(ROWS(BC$4:BC369)&gt;BC$1,"",INDEX('malzeme montaj'!$C$1:$C$3329,SMALL(IF('malzeme montaj'!$B$1:$B$3329=BC$3,IF('malzeme montaj'!$C$1:$C$3329&lt;&gt;"",ROW('malzeme montaj'!$C$1:$C$3329))),ROWS(BC$4:BC369))))</f>
        <v/>
      </c>
      <c r="BD369" s="38" t="str">
        <f t="array" ref="BD369">IF(ROWS(BD$4:BD369)&gt;BD$1,"",INDEX('malzeme montaj'!$C$1:$C$3329,SMALL(IF('malzeme montaj'!$B$1:$B$3329=BD$3,IF('malzeme montaj'!$C$1:$C$3329&lt;&gt;"",ROW('malzeme montaj'!$C$1:$C$3329))),ROWS(BD$4:BD369))))</f>
        <v/>
      </c>
      <c r="BE369" s="38"/>
      <c r="BF369" s="38" t="str">
        <f t="array" ref="BF369">IF(ROWS(BF$4:BF369)&gt;BF$1,"",INDEX('malzeme montaj'!$C$1:$C$3329,SMALL(IF('malzeme montaj'!$B$1:$B$3329=BF$3,IF('malzeme montaj'!$C$1:$C$3329&lt;&gt;"",ROW('malzeme montaj'!$C$1:$C$3329))),ROWS(BF$4:BF369))))</f>
        <v/>
      </c>
      <c r="BG369" s="38" t="str">
        <f t="array" ref="BG369">IF(ROWS(BG$4:BG369)&gt;BG$1,"",INDEX('malzeme montaj'!$C$1:$C$3329,SMALL(IF('malzeme montaj'!$B$1:$B$3329=BG$3,IF('malzeme montaj'!$C$1:$C$3329&lt;&gt;"",ROW('malzeme montaj'!$C$1:$C$3329))),ROWS(BG$4:BG369))))</f>
        <v/>
      </c>
      <c r="BH369" s="38" t="str">
        <f t="array" ref="BH369">IF(ROWS(BH$4:BH369)&gt;BH$1,"",INDEX('malzeme montaj'!$C$1:$C$3329,SMALL(IF('malzeme montaj'!$B$1:$B$3329=BH$3,IF('malzeme montaj'!$C$1:$C$3329&lt;&gt;"",ROW('malzeme montaj'!$C$1:$C$3329))),ROWS(BH$4:BH369))))</f>
        <v/>
      </c>
      <c r="BI369" s="38" t="str">
        <f t="array" ref="BI369">IF(ROWS(BI$4:BI369)&gt;BI$1,"",INDEX('malzeme montaj'!$C$1:$C$3329,SMALL(IF('malzeme montaj'!$B$1:$B$3329=BI$3,IF('malzeme montaj'!$C$1:$C$3329&lt;&gt;"",ROW('malzeme montaj'!$C$1:$C$3329))),ROWS(BI$4:BI369))))</f>
        <v/>
      </c>
      <c r="BJ369" s="38" t="str">
        <f t="array" ref="BJ369">IF(ROWS(BJ$4:BJ369)&gt;BJ$1,"",INDEX('malzeme montaj'!$C$1:$C$3329,SMALL(IF('malzeme montaj'!$B$1:$B$3329=BJ$3,IF('malzeme montaj'!$C$1:$C$3329&lt;&gt;"",ROW('malzeme montaj'!$C$1:$C$3329))),ROWS(BJ$4:BJ369))))</f>
        <v/>
      </c>
      <c r="BK369" s="38" t="str">
        <f t="array" ref="BK369">IF(ROWS(BK$4:BK369)&gt;BK$1,"",INDEX('malzeme montaj'!$C$1:$C$3329,SMALL(IF('malzeme montaj'!$B$1:$B$3329=BK$3,IF('malzeme montaj'!$C$1:$C$3329&lt;&gt;"",ROW('malzeme montaj'!$C$1:$C$3329))),ROWS(BK$4:BK369))))</f>
        <v/>
      </c>
      <c r="BL369" s="38" t="str">
        <f t="array" ref="BL369">IF(ROWS(BL$4:BL369)&gt;BL$1,"",INDEX('malzeme montaj'!$C$1:$C$3329,SMALL(IF('malzeme montaj'!$B$1:$B$3329=BL$3,IF('malzeme montaj'!$C$1:$C$3329&lt;&gt;"",ROW('malzeme montaj'!$C$1:$C$3329))),ROWS(BL$4:BL369))))</f>
        <v/>
      </c>
      <c r="BM369" s="38" t="str">
        <f t="array" ref="BM369">IF(ROWS(BM$4:BM369)&gt;BM$1,"",INDEX('malzeme montaj'!$C$1:$C$3329,SMALL(IF('malzeme montaj'!$B$1:$B$3329=BM$3,IF('malzeme montaj'!$C$1:$C$3329&lt;&gt;"",ROW('malzeme montaj'!$C$1:$C$3329))),ROWS(BM$4:BM369))))</f>
        <v/>
      </c>
      <c r="BN369" s="38" t="str">
        <f t="array" ref="BN369">IF(ROWS(BN$4:BN369)&gt;BN$1,"",INDEX('malzeme montaj'!$C$1:$C$3329,SMALL(IF('malzeme montaj'!$B$1:$B$3329=BN$3,IF('malzeme montaj'!$C$1:$C$3329&lt;&gt;"",ROW('malzeme montaj'!$C$1:$C$3329))),ROWS(BN$4:BN369))))</f>
        <v/>
      </c>
      <c r="BO369" s="38" t="str">
        <f t="array" ref="BO369">IF(ROWS(BO$4:BO369)&gt;BO$1,"",INDEX('malzeme montaj'!$C$1:$C$3329,SMALL(IF('malzeme montaj'!$B$1:$B$3329=BO$3,IF('malzeme montaj'!$C$1:$C$3329&lt;&gt;"",ROW('malzeme montaj'!$C$1:$C$3329))),ROWS(BO$4:BO369))))</f>
        <v/>
      </c>
      <c r="BP369" s="38" t="str">
        <f t="array" ref="BP369">IF(ROWS(BP$4:BP369)&gt;BP$1,"",INDEX('malzeme montaj'!$C$1:$C$3329,SMALL(IF('malzeme montaj'!$B$1:$B$3329=BP$3,IF('malzeme montaj'!$C$1:$C$3329&lt;&gt;"",ROW('malzeme montaj'!$C$1:$C$3329))),ROWS(BP$4:BP369))))</f>
        <v/>
      </c>
      <c r="BQ369" s="38" t="str">
        <f t="array" ref="BQ369">IF(ROWS(BQ$4:BQ369)&gt;BQ$1,"",INDEX('malzeme montaj'!$C$1:$C$3329,SMALL(IF('malzeme montaj'!$B$1:$B$3329=BQ$3,IF('malzeme montaj'!$C$1:$C$3329&lt;&gt;"",ROW('malzeme montaj'!$C$1:$C$3329))),ROWS(BQ$4:BQ369))))</f>
        <v/>
      </c>
      <c r="BR369" s="38" t="str">
        <f t="array" ref="BR369">IF(ROWS(BR$4:BR369)&gt;BR$1,"",INDEX('malzeme montaj'!$C$1:$C$3329,SMALL(IF('malzeme montaj'!$B$1:$B$3329=BR$3,IF('malzeme montaj'!$C$1:$C$3329&lt;&gt;"",ROW('malzeme montaj'!$C$1:$C$3329))),ROWS(BR$4:BR369))))</f>
        <v/>
      </c>
      <c r="BS369" s="38" t="str">
        <f t="array" ref="BS369">IF(ROWS(BS$4:BS369)&gt;BS$1,"",INDEX('malzeme montaj'!$C$1:$C$3329,SMALL(IF('malzeme montaj'!$B$1:$B$3329=BS$3,IF('malzeme montaj'!$C$1:$C$3329&lt;&gt;"",ROW('malzeme montaj'!$C$1:$C$3329))),ROWS(BS$4:BS369))))</f>
        <v/>
      </c>
      <c r="BT369" s="38" t="str">
        <f t="array" ref="BT369">IF(ROWS(BT$4:BT369)&gt;BT$1,"",INDEX('malzeme montaj'!$C$1:$C$3329,SMALL(IF('malzeme montaj'!$B$1:$B$3329=BT$3,IF('malzeme montaj'!$C$1:$C$3329&lt;&gt;"",ROW('malzeme montaj'!$C$1:$C$3329))),ROWS(BT$4:BT369))))</f>
        <v/>
      </c>
      <c r="BU369" s="34" t="str">
        <f t="array" ref="BU369">IF(ROWS(BU$4:BU369)&gt;BU$1,"",INDEX('malzeme montaj'!$C$1:$C$3329,SMALL(IF('malzeme montaj'!$B$1:$B$3329=BU$3,IF('malzeme montaj'!$C$1:$C$3329&lt;&gt;"",ROW('malzeme montaj'!$C$1:$C$3329))),ROWS(BU$4:BU369))))</f>
        <v/>
      </c>
      <c r="BV369" s="34" t="str">
        <f t="array" ref="BV369">IF(ROWS(BV$4:BV369)&gt;BV$1,"",INDEX('malzeme montaj'!$C$1:$C$3329,SMALL(IF('malzeme montaj'!$B$1:$B$3329=BV$3,IF('malzeme montaj'!$C$1:$C$3329&lt;&gt;"",ROW('malzeme montaj'!$C$1:$C$3329))),ROWS(BV$4:BV369))))</f>
        <v/>
      </c>
      <c r="BW369" s="34" t="str">
        <f t="array" ref="BW369">IF(ROWS(BW$4:BW369)&gt;BW$1,"",INDEX('malzeme montaj'!$C$1:$C$3329,SMALL(IF('malzeme montaj'!$B$1:$B$3329=BW$3,IF('malzeme montaj'!$C$1:$C$3329&lt;&gt;"",ROW('malzeme montaj'!$C$1:$C$3329))),ROWS(BW$4:BW369))))</f>
        <v/>
      </c>
      <c r="BX369" s="34" t="str">
        <f t="array" ref="BX369">IF(ROWS(BX$4:BX369)&gt;BX$1,"",INDEX('malzeme montaj'!$C$1:$C$3329,SMALL(IF('malzeme montaj'!$B$1:$B$3329=BX$3,IF('malzeme montaj'!$C$1:$C$3329&lt;&gt;"",ROW('malzeme montaj'!$C$1:$C$3329))),ROWS(BX$4:BX369))))</f>
        <v/>
      </c>
      <c r="BY369" s="34" t="str">
        <f t="array" ref="BY369">IF(ROWS(BY$4:BY369)&gt;BY$1,"",INDEX('malzeme montaj'!$C$1:$C$3329,SMALL(IF('malzeme montaj'!$B$1:$B$3329=BY$3,IF('malzeme montaj'!$C$1:$C$3329&lt;&gt;"",ROW('malzeme montaj'!$C$1:$C$3329))),ROWS(BY$4:BY369))))</f>
        <v/>
      </c>
      <c r="BZ369" s="34" t="str">
        <f t="array" ref="BZ369">IF(ROWS(BZ$4:BZ369)&gt;BZ$1,"",INDEX('malzeme montaj'!$C$1:$C$3329,SMALL(IF('malzeme montaj'!$B$1:$B$3329=BZ$3,IF('malzeme montaj'!$C$1:$C$3329&lt;&gt;"",ROW('malzeme montaj'!$C$1:$C$3329))),ROWS(BZ$4:BZ369))))</f>
        <v/>
      </c>
      <c r="CA369" s="34" t="str">
        <f t="array" ref="CA369">IF(ROWS(CA$4:CA369)&gt;CA$1,"",INDEX('malzeme montaj'!$C$1:$C$3329,SMALL(IF('malzeme montaj'!$B$1:$B$3329=CA$3,IF('malzeme montaj'!$C$1:$C$3329&lt;&gt;"",ROW('malzeme montaj'!$C$1:$C$3329))),ROWS(CA$4:CA369))))</f>
        <v/>
      </c>
      <c r="CB369" s="34" t="str">
        <f t="array" ref="CB369">IF(ROWS(CB$4:CB369)&gt;CB$1,"",INDEX('malzeme montaj'!$C$1:$C$3329,SMALL(IF('malzeme montaj'!$B$1:$B$3329=CB$3,IF('malzeme montaj'!$C$1:$C$3329&lt;&gt;"",ROW('malzeme montaj'!$C$1:$C$3329))),ROWS(CB$4:CB369))))</f>
        <v/>
      </c>
      <c r="CC369" s="34" t="str">
        <f t="array" ref="CC369">IF(ROWS(CC$4:CC369)&gt;CC$1,"",INDEX('malzeme montaj'!$C$1:$C$3329,SMALL(IF('malzeme montaj'!$B$1:$B$3329=CC$3,IF('malzeme montaj'!$C$1:$C$3329&lt;&gt;"",ROW('malzeme montaj'!$C$1:$C$3329))),ROWS(CC$4:CC369))))</f>
        <v/>
      </c>
      <c r="CD369" s="34" t="str">
        <f t="array" ref="CD369">IF(ROWS(CD$4:CD369)&gt;CD$1,"",INDEX('malzeme montaj'!$C$1:$C$3329,SMALL(IF('malzeme montaj'!$B$1:$B$3329=CD$3,IF('malzeme montaj'!$C$1:$C$3329&lt;&gt;"",ROW('malzeme montaj'!$C$1:$C$3329))),ROWS(CD$4:CD369))))</f>
        <v/>
      </c>
      <c r="CE369" s="34" t="str">
        <f t="array" ref="CE369">IF(ROWS(CE$4:CE369)&gt;CE$1,"",INDEX('malzeme montaj'!$C$1:$C$3329,SMALL(IF('malzeme montaj'!$B$1:$B$3329=CE$3,IF('malzeme montaj'!$C$1:$C$3329&lt;&gt;"",ROW('malzeme montaj'!$C$1:$C$3329))),ROWS(CE$4:CE369))))</f>
        <v/>
      </c>
      <c r="CF369" s="34" t="str">
        <f t="array" ref="CF369">IF(ROWS(CF$4:CF369)&gt;CF$1,"",INDEX('malzeme montaj'!$C$1:$C$3329,SMALL(IF('malzeme montaj'!$B$1:$B$3329=CF$3,IF('malzeme montaj'!$C$1:$C$3329&lt;&gt;"",ROW('malzeme montaj'!$C$1:$C$3329))),ROWS(CF$4:CF369))))</f>
        <v/>
      </c>
      <c r="CG369" s="34" t="str">
        <f t="array" ref="CG369">IF(ROWS(CG$4:CG369)&gt;CG$1,"",INDEX('malzeme montaj'!$C$1:$C$3329,SMALL(IF('malzeme montaj'!$B$1:$B$3329=CG$3,IF('malzeme montaj'!$C$1:$C$3329&lt;&gt;"",ROW('malzeme montaj'!$C$1:$C$3329))),ROWS(CG$4:CG369))))</f>
        <v/>
      </c>
      <c r="CH369" s="34" t="str">
        <f t="array" ref="CH369">IF(ROWS(CH$4:CH369)&gt;CH$1,"",INDEX('malzeme montaj'!$C$1:$C$3329,SMALL(IF('malzeme montaj'!$B$1:$B$3329=CH$3,IF('malzeme montaj'!$C$1:$C$3329&lt;&gt;"",ROW('malzeme montaj'!$C$1:$C$3329))),ROWS(CH$4:CH369))))</f>
        <v/>
      </c>
      <c r="CI369" s="34" t="str">
        <f t="array" ref="CI369">IF(ROWS(CI$4:CI369)&gt;CI$1,"",INDEX('malzeme montaj'!$C$1:$C$3329,SMALL(IF('malzeme montaj'!$B$1:$B$3329=CI$3,IF('malzeme montaj'!$C$1:$C$3329&lt;&gt;"",ROW('malzeme montaj'!$C$1:$C$3329))),ROWS(CI$4:CI369))))</f>
        <v/>
      </c>
      <c r="CJ369" s="34" t="str">
        <f t="array" ref="CJ369">IF(ROWS(CJ$4:CJ369)&gt;CJ$1,"",INDEX('malzeme montaj'!$C$1:$C$3329,SMALL(IF('malzeme montaj'!$B$1:$B$3329=CJ$3,IF('malzeme montaj'!$C$1:$C$3329&lt;&gt;"",ROW('malzeme montaj'!$C$1:$C$3329))),ROWS(CJ$4:CJ369))))</f>
        <v/>
      </c>
      <c r="CK369" s="34" t="str">
        <f t="array" ref="CK369">IF(ROWS(CK$4:CK369)&gt;CK$1,"",INDEX('malzeme montaj'!$C$1:$C$3329,SMALL(IF('malzeme montaj'!$B$1:$B$3329=CK$3,IF('malzeme montaj'!$C$1:$C$3329&lt;&gt;"",ROW('malzeme montaj'!$C$1:$C$3329))),ROWS(CK$4:CK369))))</f>
        <v/>
      </c>
      <c r="CL369" s="34" t="str">
        <f t="array" ref="CL369">IF(ROWS(CL$4:CL369)&gt;CL$1,"",INDEX('malzeme montaj'!$C$1:$C$3329,SMALL(IF('malzeme montaj'!$B$1:$B$3329=CL$3,IF('malzeme montaj'!$C$1:$C$3329&lt;&gt;"",ROW('malzeme montaj'!$C$1:$C$3329))),ROWS(CL$4:CL369))))</f>
        <v/>
      </c>
      <c r="CM369" s="34" t="str">
        <f t="array" ref="CM369">IF(ROWS(CM$4:CM369)&gt;CM$1,"",INDEX('malzeme montaj'!$C$1:$C$3329,SMALL(IF('malzeme montaj'!$B$1:$B$3329=CM$3,IF('malzeme montaj'!$C$1:$C$3329&lt;&gt;"",ROW('malzeme montaj'!$C$1:$C$3329))),ROWS(CM$4:CM369))))</f>
        <v/>
      </c>
      <c r="CN369" s="34" t="str">
        <f t="array" ref="CN369">IF(ROWS(CN$4:CN369)&gt;CN$1,"",INDEX('malzeme montaj'!$C$1:$C$3329,SMALL(IF('malzeme montaj'!$B$1:$B$3329=CN$3,IF('malzeme montaj'!$C$1:$C$3329&lt;&gt;"",ROW('malzeme montaj'!$C$1:$C$3329))),ROWS(CN$4:CN369))))</f>
        <v/>
      </c>
      <c r="CO369" s="34" t="str">
        <f t="array" ref="CO369">IF(ROWS(CO$4:CO369)&gt;CO$1,"",INDEX('malzeme montaj'!$C$1:$C$3329,SMALL(IF('malzeme montaj'!$B$1:$B$3329=CO$3,IF('malzeme montaj'!$C$1:$C$3329&lt;&gt;"",ROW('malzeme montaj'!$C$1:$C$3329))),ROWS(CO$4:CO369))))</f>
        <v/>
      </c>
      <c r="CP369" s="34" t="str">
        <f t="array" ref="CP369">IF(ROWS(CP$4:CP369)&gt;CP$1,"",INDEX('malzeme montaj'!$C$1:$C$3329,SMALL(IF('malzeme montaj'!$B$1:$B$3329=CP$3,IF('malzeme montaj'!$C$1:$C$3329&lt;&gt;"",ROW('malzeme montaj'!$C$1:$C$3329))),ROWS(CP$4:CP369))))</f>
        <v/>
      </c>
      <c r="CQ369" s="34" t="str">
        <f t="array" ref="CQ369">IF(ROWS(CQ$4:CQ369)&gt;CQ$1,"",INDEX('malzeme montaj'!$C$1:$C$3329,SMALL(IF('malzeme montaj'!$B$1:$B$3329=CQ$3,IF('malzeme montaj'!$C$1:$C$3329&lt;&gt;"",ROW('malzeme montaj'!$C$1:$C$3329))),ROWS(CQ$4:CQ369))))</f>
        <v/>
      </c>
      <c r="CR369" s="34" t="str">
        <f t="array" ref="CR369">IF(ROWS(CR$4:CR369)&gt;CR$1,"",INDEX('malzeme montaj'!$C$1:$C$3329,SMALL(IF('malzeme montaj'!$B$1:$B$3329=CR$3,IF('malzeme montaj'!$C$1:$C$3329&lt;&gt;"",ROW('malzeme montaj'!$C$1:$C$3329))),ROWS(CR$4:CR369))))</f>
        <v/>
      </c>
      <c r="CS369" s="34" t="str">
        <f t="array" ref="CS369">IF(ROWS(CS$4:CS369)&gt;CS$1,"",INDEX('malzeme montaj'!$C$1:$C$3329,SMALL(IF('malzeme montaj'!$B$1:$B$3329=CS$3,IF('malzeme montaj'!$C$1:$C$3329&lt;&gt;"",ROW('malzeme montaj'!$C$1:$C$3329))),ROWS(CS$4:CS369))))</f>
        <v/>
      </c>
      <c r="CT369" s="34" t="str">
        <f t="array" ref="CT369">IF(ROWS(CT$4:CT369)&gt;CT$1,"",INDEX('malzeme montaj'!$C$1:$C$3329,SMALL(IF('malzeme montaj'!$B$1:$B$3329=CT$3,IF('malzeme montaj'!$C$1:$C$3329&lt;&gt;"",ROW('malzeme montaj'!$C$1:$C$3329))),ROWS(CT$4:CT369))))</f>
        <v/>
      </c>
      <c r="CU369" s="34" t="str">
        <f t="array" ref="CU369">IF(ROWS(CU$4:CU369)&gt;CU$1,"",INDEX('malzeme montaj'!$C$1:$C$3329,SMALL(IF('malzeme montaj'!$B$1:$B$3329=CU$3,IF('malzeme montaj'!$C$1:$C$3329&lt;&gt;"",ROW('malzeme montaj'!$C$1:$C$3329))),ROWS(CU$4:CU369))))</f>
        <v/>
      </c>
      <c r="CV369" s="34" t="str">
        <f t="array" ref="CV369">IF(ROWS(CV$4:CV369)&gt;CV$1,"",INDEX('malzeme montaj'!$C$1:$C$3329,SMALL(IF('malzeme montaj'!$B$1:$B$3329=CV$3,IF('malzeme montaj'!$C$1:$C$3329&lt;&gt;"",ROW('malzeme montaj'!$C$1:$C$3329))),ROWS(CV$4:CV369))))</f>
        <v/>
      </c>
      <c r="CW369" s="34" t="str">
        <f t="array" ref="CW369">IF(ROWS(CW$4:CW369)&gt;CW$1,"",INDEX('malzeme montaj'!$C$1:$C$3329,SMALL(IF('malzeme montaj'!$B$1:$B$3329=CW$3,IF('malzeme montaj'!$C$1:$C$3329&lt;&gt;"",ROW('malzeme montaj'!$C$1:$C$3329))),ROWS(CW$4:CW369))))</f>
        <v/>
      </c>
      <c r="CX369" s="34" t="str">
        <f t="array" ref="CX369">IF(ROWS(CX$4:CX369)&gt;CX$1,"",INDEX('malzeme montaj'!$C$1:$C$3329,SMALL(IF('malzeme montaj'!$B$1:$B$3329=CX$3,IF('malzeme montaj'!$C$1:$C$3329&lt;&gt;"",ROW('malzeme montaj'!$C$1:$C$3329))),ROWS(CX$4:CX369))))</f>
        <v/>
      </c>
      <c r="CY369" s="34" t="str">
        <f t="array" ref="CY369">IF(ROWS(CY$4:CY369)&gt;CY$1,"",INDEX('malzeme montaj'!$C$1:$C$3329,SMALL(IF('malzeme montaj'!$B$1:$B$3329=CY$3,IF('malzeme montaj'!$C$1:$C$3329&lt;&gt;"",ROW('malzeme montaj'!$C$1:$C$3329))),ROWS(CY$4:CY369))))</f>
        <v/>
      </c>
      <c r="CZ369" s="34" t="str">
        <f t="array" ref="CZ369">IF(ROWS(CZ$4:CZ369)&gt;CZ$1,"",INDEX('malzeme montaj'!$C$1:$C$3329,SMALL(IF('malzeme montaj'!$B$1:$B$3329=CZ$3,IF('malzeme montaj'!$C$1:$C$3329&lt;&gt;"",ROW('malzeme montaj'!$C$1:$C$3329))),ROWS(CZ$4:CZ369))))</f>
        <v/>
      </c>
      <c r="DA369" s="34" t="str">
        <f t="array" ref="DA369">IF(ROWS(DA$4:DA369)&gt;DA$1,"",INDEX('malzeme montaj'!$C$1:$C$3329,SMALL(IF('malzeme montaj'!$B$1:$B$3329=DA$3,IF('malzeme montaj'!$C$1:$C$3329&lt;&gt;"",ROW('malzeme montaj'!$C$1:$C$3329))),ROWS(DA$4:DA369))))</f>
        <v/>
      </c>
      <c r="DB369" s="34" t="str">
        <f t="array" ref="DB369">IF(ROWS(DB$4:DB369)&gt;DB$1,"",INDEX('malzeme montaj'!$C$1:$C$3329,SMALL(IF('malzeme montaj'!$B$1:$B$3329=DB$3,IF('malzeme montaj'!$C$1:$C$3329&lt;&gt;"",ROW('malzeme montaj'!$C$1:$C$3329))),ROWS(DB$4:DB369))))</f>
        <v/>
      </c>
      <c r="DC369" s="34" t="str">
        <f t="array" ref="DC369">IF(ROWS(DC$4:DC369)&gt;DC$1,"",INDEX('malzeme montaj'!$C$1:$C$3329,SMALL(IF('malzeme montaj'!$B$1:$B$3329=DC$3,IF('malzeme montaj'!$C$1:$C$3329&lt;&gt;"",ROW('malzeme montaj'!$C$1:$C$3329))),ROWS(DC$4:DC369))))</f>
        <v/>
      </c>
      <c r="DD369" s="34" t="str">
        <f t="array" ref="DD369">IF(ROWS(DD$4:DD369)&gt;DD$1,"",INDEX('malzeme montaj'!$C$1:$C$3329,SMALL(IF('malzeme montaj'!$B$1:$B$3329=DD$3,IF('malzeme montaj'!$C$1:$C$3329&lt;&gt;"",ROW('malzeme montaj'!$C$1:$C$3329))),ROWS(DD$4:DD369))))</f>
        <v/>
      </c>
      <c r="DE369" s="34" t="str">
        <f t="array" ref="DE369">IF(ROWS(DE$4:DE369)&gt;DE$1,"",INDEX('malzeme montaj'!$C$1:$C$3329,SMALL(IF('malzeme montaj'!$B$1:$B$3329=DE$3,IF('malzeme montaj'!$C$1:$C$3329&lt;&gt;"",ROW('malzeme montaj'!$C$1:$C$3329))),ROWS(DE$4:DE369))))</f>
        <v/>
      </c>
      <c r="DF369" s="34" t="str">
        <f t="array" ref="DF369">IF(ROWS(DF$4:DF369)&gt;DF$1,"",INDEX('malzeme montaj'!$C$1:$C$3329,SMALL(IF('malzeme montaj'!$B$1:$B$3329=DF$3,IF('malzeme montaj'!$C$1:$C$3329&lt;&gt;"",ROW('malzeme montaj'!$C$1:$C$3329))),ROWS(DF$4:DF369))))</f>
        <v/>
      </c>
      <c r="DG369" s="34" t="str">
        <f t="array" ref="DG369">IF(ROWS(DG$4:DG369)&gt;DG$1,"",INDEX('malzeme montaj'!$C$1:$C$3329,SMALL(IF('malzeme montaj'!$B$1:$B$3329=DG$3,IF('malzeme montaj'!$C$1:$C$3329&lt;&gt;"",ROW('malzeme montaj'!$C$1:$C$3329))),ROWS(DG$4:DG369))))</f>
        <v/>
      </c>
      <c r="DH369" s="34" t="str">
        <f t="array" ref="DH369">IF(ROWS(DH$4:DH369)&gt;DH$1,"",INDEX('malzeme montaj'!$C$1:$C$3329,SMALL(IF('malzeme montaj'!$B$1:$B$3329=DH$3,IF('malzeme montaj'!$C$1:$C$3329&lt;&gt;"",ROW('malzeme montaj'!$C$1:$C$3329))),ROWS(DH$4:DH369))))</f>
        <v/>
      </c>
      <c r="DI369" s="34" t="str">
        <f t="array" ref="DI369">IF(ROWS(DI$4:DI369)&gt;DI$1,"",INDEX('malzeme montaj'!$C$1:$C$3329,SMALL(IF('malzeme montaj'!$B$1:$B$3329=DI$3,IF('malzeme montaj'!$C$1:$C$3329&lt;&gt;"",ROW('malzeme montaj'!$C$1:$C$3329))),ROWS(DI$4:DI369))))</f>
        <v/>
      </c>
      <c r="DJ369" s="34" t="str">
        <f t="array" ref="DJ369">IF(ROWS(DJ$4:DJ369)&gt;DJ$1,"",INDEX('malzeme montaj'!$C$1:$C$3329,SMALL(IF('malzeme montaj'!$B$1:$B$3329=DJ$3,IF('malzeme montaj'!$C$1:$C$3329&lt;&gt;"",ROW('malzeme montaj'!$C$1:$C$3329))),ROWS(DJ$4:DJ369))))</f>
        <v/>
      </c>
      <c r="DK369" s="34" t="str">
        <f t="array" ref="DK369">IF(ROWS(DK$4:DK369)&gt;DK$1,"",INDEX('malzeme montaj'!$C$1:$C$3329,SMALL(IF('malzeme montaj'!$B$1:$B$3329=DK$3,IF('malzeme montaj'!$C$1:$C$3329&lt;&gt;"",ROW('malzeme montaj'!$C$1:$C$3329))),ROWS(DK$4:DK369))))</f>
        <v/>
      </c>
      <c r="DL369" s="34" t="str">
        <f t="array" ref="DL369">IF(ROWS(DL$4:DL369)&gt;DL$1,"",INDEX('malzeme montaj'!$C$1:$C$3329,SMALL(IF('malzeme montaj'!$B$1:$B$3329=DL$3,IF('malzeme montaj'!$C$1:$C$3329&lt;&gt;"",ROW('malzeme montaj'!$C$1:$C$3329))),ROWS(DL$4:DL369))))</f>
        <v/>
      </c>
      <c r="DQ369" s="34" t="str">
        <f t="array" ref="DQ369">IF(ROWS(DQ$4:DQ369)&gt;DQ$1,"",INDEX('malzeme montaj'!$C$1:$C$3329,SMALL(IF('malzeme montaj'!$B$1:$B$3329=DQ$3,IF('malzeme montaj'!$C$1:$C$3329&lt;&gt;"",ROW('malzeme montaj'!$C$1:$C$3329))),ROWS(DQ$4:DQ369))))</f>
        <v/>
      </c>
      <c r="DR369" s="34" t="str">
        <f t="array" ref="DR369">IF(ROWS(DR$4:DR369)&gt;DR$1,"",INDEX('malzeme montaj'!$C$1:$C$3329,SMALL(IF('malzeme montaj'!$B$1:$B$3329=DR$3,IF('malzeme montaj'!$C$1:$C$3329&lt;&gt;"",ROW('malzeme montaj'!$C$1:$C$3329))),ROWS(DR$4:DR369))))</f>
        <v/>
      </c>
      <c r="DS369" s="34" t="str">
        <f t="array" ref="DS369">IF(ROWS(DS$4:DS369)&gt;DS$1,"",INDEX('malzeme montaj'!$C$1:$C$3329,SMALL(IF('malzeme montaj'!$B$1:$B$3329=DS$3,IF('malzeme montaj'!$C$1:$C$3329&lt;&gt;"",ROW('malzeme montaj'!$C$1:$C$3329))),ROWS(DS$4:DS369))))</f>
        <v/>
      </c>
      <c r="DT369" s="34" t="str">
        <f t="array" ref="DT369">IF(ROWS(DT$4:DT369)&gt;DT$1,"",INDEX('malzeme montaj'!$C$1:$C$3329,SMALL(IF('malzeme montaj'!$B$1:$B$3329=DT$3,IF('malzeme montaj'!$C$1:$C$3329&lt;&gt;"",ROW('malzeme montaj'!$C$1:$C$3329))),ROWS(DT$4:DT369))))</f>
        <v/>
      </c>
      <c r="DU369" s="34" t="str">
        <f t="array" ref="DU369">IF(ROWS(DU$4:DU369)&gt;DU$1,"",INDEX('malzeme montaj'!$C$1:$C$3329,SMALL(IF('malzeme montaj'!$B$1:$B$3329=DU$3,IF('malzeme montaj'!$C$1:$C$3329&lt;&gt;"",ROW('malzeme montaj'!$C$1:$C$3329))),ROWS(DU$4:DU369))))</f>
        <v/>
      </c>
      <c r="DV369" s="34" t="str">
        <f t="array" ref="DV369">IF(ROWS(DV$4:DV369)&gt;DV$1,"",INDEX('malzeme montaj'!$C$1:$C$3329,SMALL(IF('malzeme montaj'!$B$1:$B$3329=DV$3,IF('malzeme montaj'!$C$1:$C$3329&lt;&gt;"",ROW('malzeme montaj'!$C$1:$C$3329))),ROWS(DV$4:DV369))))</f>
        <v/>
      </c>
      <c r="DW369" s="34" t="str">
        <f t="array" ref="DW369">IF(ROWS(DW$4:DW369)&gt;DW$1,"",INDEX('malzeme montaj'!$C$1:$C$3329,SMALL(IF('malzeme montaj'!$B$1:$B$3329=DW$3,IF('malzeme montaj'!$C$1:$C$3329&lt;&gt;"",ROW('malzeme montaj'!$C$1:$C$3329))),ROWS(DW$4:DW369))))</f>
        <v/>
      </c>
      <c r="DX369" s="34" t="str">
        <f t="array" ref="DX369">IF(ROWS(DX$4:DX369)&gt;DX$1,"",INDEX('malzeme montaj'!$C$1:$C$3329,SMALL(IF('malzeme montaj'!$B$1:$B$3329=DX$3,IF('malzeme montaj'!$C$1:$C$3329&lt;&gt;"",ROW('malzeme montaj'!$C$1:$C$3329))),ROWS(DX$4:DX369))))</f>
        <v/>
      </c>
      <c r="DY369" s="34" t="str">
        <f t="array" ref="DY369">IF(ROWS(DY$4:DY369)&gt;DY$1,"",INDEX('malzeme montaj'!$C$1:$C$3329,SMALL(IF('malzeme montaj'!$B$1:$B$3329=DY$3,IF('malzeme montaj'!$C$1:$C$3329&lt;&gt;"",ROW('malzeme montaj'!$C$1:$C$3329))),ROWS(DY$4:DY369))))</f>
        <v/>
      </c>
      <c r="DZ369" s="34" t="str">
        <f t="array" ref="DZ369">IF(ROWS(DZ$4:DZ369)&gt;DZ$1,"",INDEX('malzeme montaj'!$C$1:$C$3329,SMALL(IF('malzeme montaj'!$B$1:$B$3329=DZ$3,IF('malzeme montaj'!$C$1:$C$3329&lt;&gt;"",ROW('malzeme montaj'!$C$1:$C$3329))),ROWS(DZ$4:DZ369))))</f>
        <v/>
      </c>
      <c r="EA369" s="34" t="str">
        <f t="array" ref="EA369">IF(ROWS(EA$4:EA369)&gt;EA$1,"",INDEX('malzeme montaj'!$C$1:$C$3329,SMALL(IF('malzeme montaj'!$B$1:$B$3329=EA$3,IF('malzeme montaj'!$C$1:$C$3329&lt;&gt;"",ROW('malzeme montaj'!$C$1:$C$3329))),ROWS(EA$4:EA369))))</f>
        <v/>
      </c>
      <c r="EB369" s="34" t="str">
        <f t="array" ref="EB369">IF(ROWS(EB$4:EB369)&gt;EB$1,"",INDEX('malzeme montaj'!$C$1:$C$3329,SMALL(IF('malzeme montaj'!$B$1:$B$3329=EB$3,IF('malzeme montaj'!$C$1:$C$3329&lt;&gt;"",ROW('malzeme montaj'!$C$1:$C$3329))),ROWS(EB$4:EB369))))</f>
        <v/>
      </c>
      <c r="EC369" s="34" t="str">
        <f t="array" ref="EC369">IF(ROWS(EC$4:EC369)&gt;EC$1,"",INDEX('malzeme montaj'!$C$1:$C$3329,SMALL(IF('malzeme montaj'!$B$1:$B$3329=EC$3,IF('malzeme montaj'!$C$1:$C$3329&lt;&gt;"",ROW('malzeme montaj'!$C$1:$C$3329))),ROWS(EC$4:EC369))))</f>
        <v/>
      </c>
      <c r="ED369" s="34" t="str">
        <f t="array" ref="ED369">IF(ROWS(ED$4:ED369)&gt;ED$1,"",INDEX('malzeme montaj'!$C$1:$C$3329,SMALL(IF('malzeme montaj'!$B$1:$B$3329=ED$3,IF('malzeme montaj'!$C$1:$C$3329&lt;&gt;"",ROW('malzeme montaj'!$C$1:$C$3329))),ROWS(ED$4:ED369))))</f>
        <v/>
      </c>
      <c r="EE369" s="34" t="str">
        <f t="array" ref="EE369">IF(ROWS(EE$4:EE369)&gt;EE$1,"",INDEX('malzeme montaj'!$C$1:$C$3329,SMALL(IF('malzeme montaj'!$B$1:$B$3329=EE$3,IF('malzeme montaj'!$C$1:$C$3329&lt;&gt;"",ROW('malzeme montaj'!$C$1:$C$3329))),ROWS(EE$4:EE369))))</f>
        <v/>
      </c>
      <c r="EF369" s="34" t="str">
        <f t="array" ref="EF369">IF(ROWS(EF$4:EF369)&gt;EF$1,"",INDEX('malzeme montaj'!$C$1:$C$3329,SMALL(IF('malzeme montaj'!$B$1:$B$3329=EF$3,IF('malzeme montaj'!$C$1:$C$3329&lt;&gt;"",ROW('malzeme montaj'!$C$1:$C$3329))),ROWS(EF$4:EF369))))</f>
        <v/>
      </c>
      <c r="EG369" s="34" t="str">
        <f t="array" ref="EG369">IF(ROWS(EG$4:EG369)&gt;EG$1,"",INDEX('malzeme montaj'!$C$1:$C$3329,SMALL(IF('malzeme montaj'!$B$1:$B$3329=EG$3,IF('malzeme montaj'!$C$1:$C$3329&lt;&gt;"",ROW('malzeme montaj'!$C$1:$C$3329))),ROWS(EG$4:EG369))))</f>
        <v/>
      </c>
      <c r="EH369" s="34" t="str">
        <f t="array" ref="EH369">IF(ROWS(EH$4:EH369)&gt;EH$1,"",INDEX('malzeme montaj'!$C$1:$C$3329,SMALL(IF('malzeme montaj'!$B$1:$B$3329=EH$3,IF('malzeme montaj'!$C$1:$C$3329&lt;&gt;"",ROW('malzeme montaj'!$C$1:$C$3329))),ROWS(EH$4:EH369))))</f>
        <v/>
      </c>
      <c r="EI369" s="34" t="str">
        <f t="array" ref="EI369">IF(ROWS(EI$4:EI369)&gt;EI$1,"",INDEX('malzeme montaj'!$C$1:$C$3329,SMALL(IF('malzeme montaj'!$B$1:$B$3329=EI$3,IF('malzeme montaj'!$C$1:$C$3329&lt;&gt;"",ROW('malzeme montaj'!$C$1:$C$3329))),ROWS(EI$4:EI369))))</f>
        <v/>
      </c>
      <c r="EJ369" s="34" t="str">
        <f t="array" ref="EJ369">IF(ROWS(EJ$4:EJ369)&gt;EJ$1,"",INDEX('malzeme montaj'!$C$1:$C$3329,SMALL(IF('malzeme montaj'!$B$1:$B$3329=EJ$3,IF('malzeme montaj'!$C$1:$C$3329&lt;&gt;"",ROW('malzeme montaj'!$C$1:$C$3329))),ROWS(EJ$4:EJ369))))</f>
        <v/>
      </c>
      <c r="EK369" s="34" t="str">
        <f t="array" ref="EK369">IF(ROWS(EK$4:EK369)&gt;EK$1,"",INDEX('malzeme montaj'!$C$1:$C$3329,SMALL(IF('malzeme montaj'!$B$1:$B$3329=EK$3,IF('malzeme montaj'!$C$1:$C$3329&lt;&gt;"",ROW('malzeme montaj'!$C$1:$C$3329))),ROWS(EK$4:EK369))))</f>
        <v/>
      </c>
      <c r="EL369" s="34" t="str">
        <f t="array" ref="EL369">IF(ROWS(EL$4:EL369)&gt;EL$1,"",INDEX('malzeme montaj'!$C$1:$C$3329,SMALL(IF('malzeme montaj'!$B$1:$B$3329=EL$3,IF('malzeme montaj'!$C$1:$C$3329&lt;&gt;"",ROW('malzeme montaj'!$C$1:$C$3329))),ROWS(EL$4:EL369))))</f>
        <v/>
      </c>
      <c r="EM369" s="34" t="str">
        <f t="array" ref="EM369">IF(ROWS(EM$4:EM369)&gt;EM$1,"",INDEX('malzeme montaj'!$C$1:$C$3329,SMALL(IF('malzeme montaj'!$B$1:$B$3329=EM$3,IF('malzeme montaj'!$C$1:$C$3329&lt;&gt;"",ROW('malzeme montaj'!$C$1:$C$3329))),ROWS(EM$4:EM369))))</f>
        <v/>
      </c>
      <c r="EN369" s="34" t="str">
        <f t="array" ref="EN369">IF(ROWS(EN$4:EN369)&gt;EN$1,"",INDEX('malzeme montaj'!$C$1:$C$3329,SMALL(IF('malzeme montaj'!$B$1:$B$3329=EN$3,IF('malzeme montaj'!$C$1:$C$3329&lt;&gt;"",ROW('malzeme montaj'!$C$1:$C$3329))),ROWS(EN$4:EN369))))</f>
        <v/>
      </c>
      <c r="EO369" s="34" t="str">
        <f t="array" ref="EO369">IF(ROWS(EO$4:EO369)&gt;EO$1,"",INDEX('malzeme montaj'!$C$1:$C$3329,SMALL(IF('malzeme montaj'!$B$1:$B$3329=EO$3,IF('malzeme montaj'!$C$1:$C$3329&lt;&gt;"",ROW('malzeme montaj'!$C$1:$C$3329))),ROWS(EO$4:EO369))))</f>
        <v/>
      </c>
      <c r="EP369" s="34" t="str">
        <f t="array" ref="EP369">IF(ROWS(EP$4:EP369)&gt;EP$1,"",INDEX('malzeme montaj'!$C$1:$C$3329,SMALL(IF('malzeme montaj'!$B$1:$B$3329=EP$3,IF('malzeme montaj'!$C$1:$C$3329&lt;&gt;"",ROW('malzeme montaj'!$C$1:$C$3329))),ROWS(EP$4:EP369))))</f>
        <v/>
      </c>
      <c r="EQ369" s="34" t="str">
        <f t="array" ref="EQ369">IF(ROWS(EQ$4:EQ369)&gt;EQ$1,"",INDEX('malzeme montaj'!$C$1:$C$3329,SMALL(IF('malzeme montaj'!$B$1:$B$3329=EQ$3,IF('malzeme montaj'!$C$1:$C$3329&lt;&gt;"",ROW('malzeme montaj'!$C$1:$C$3329))),ROWS(EQ$4:EQ369))))</f>
        <v/>
      </c>
      <c r="ER369" s="34" t="str">
        <f t="array" ref="ER369">IF(ROWS(ER$4:ER369)&gt;ER$1,"",INDEX('malzeme montaj'!$C$1:$C$3329,SMALL(IF('malzeme montaj'!$B$1:$B$3329=ER$3,IF('malzeme montaj'!$C$1:$C$3329&lt;&gt;"",ROW('malzeme montaj'!$C$1:$C$3329))),ROWS(ER$4:ER369))))</f>
        <v/>
      </c>
      <c r="ES369" s="34" t="str">
        <f t="array" ref="ES369">IF(ROWS(ES$4:ES369)&gt;ES$1,"",INDEX('malzeme montaj'!$C$1:$C$3329,SMALL(IF('malzeme montaj'!$B$1:$B$3329=ES$3,IF('malzeme montaj'!$C$1:$C$3329&lt;&gt;"",ROW('malzeme montaj'!$C$1:$C$3329))),ROWS(ES$4:ES369))))</f>
        <v/>
      </c>
      <c r="ET369" s="34" t="str">
        <f t="array" ref="ET369">IF(ROWS(ET$4:ET369)&gt;ET$1,"",INDEX('malzeme montaj'!$C$1:$C$3329,SMALL(IF('malzeme montaj'!$B$1:$B$3329=ET$3,IF('malzeme montaj'!$C$1:$C$3329&lt;&gt;"",ROW('malzeme montaj'!$C$1:$C$3329))),ROWS(ET$4:ET369))))</f>
        <v/>
      </c>
      <c r="EU369" s="34" t="str">
        <f t="array" ref="EU369">IF(ROWS(EU$4:EU369)&gt;EU$1,"",INDEX('malzeme montaj'!$C$1:$C$3329,SMALL(IF('malzeme montaj'!$B$1:$B$3329=EU$3,IF('malzeme montaj'!$C$1:$C$3329&lt;&gt;"",ROW('malzeme montaj'!$C$1:$C$3329))),ROWS(EU$4:EU369))))</f>
        <v/>
      </c>
      <c r="EV369" s="34" t="str">
        <f t="array" ref="EV369">IF(ROWS(EV$4:EV369)&gt;EV$1,"",INDEX('malzeme montaj'!$C$1:$C$3329,SMALL(IF('malzeme montaj'!$B$1:$B$3329=EV$3,IF('malzeme montaj'!$C$1:$C$3329&lt;&gt;"",ROW('malzeme montaj'!$C$1:$C$3329))),ROWS(EV$4:EV369))))</f>
        <v/>
      </c>
      <c r="EW369" s="34" t="str">
        <f t="array" ref="EW369">IF(ROWS(EW$4:EW369)&gt;EW$1,"",INDEX('malzeme montaj'!$C$1:$C$3329,SMALL(IF('malzeme montaj'!$B$1:$B$3329=EW$3,IF('malzeme montaj'!$C$1:$C$3329&lt;&gt;"",ROW('malzeme montaj'!$C$1:$C$3329))),ROWS(EW$4:EW369))))</f>
        <v/>
      </c>
    </row>
    <row r="370" spans="4:153">
      <c r="D370" s="38" t="str">
        <f t="array" ref="D370">IF(ROWS(D$4:D370)&gt;D$1,"",INDEX('malzeme montaj'!$C$1:$C$3329,SMALL(IF('malzeme montaj'!$B$1:$B$3329=D$3,IF('malzeme montaj'!$C$1:$C$3329&lt;&gt;"",ROW('malzeme montaj'!$C$1:$C$3329))),ROWS(D$4:D370))))</f>
        <v/>
      </c>
      <c r="E370" s="38" t="str">
        <f t="array" ref="E370">IF(ROWS(E$4:E370)&gt;E$1,"",INDEX('malzeme montaj'!$C$1:$C$3329,SMALL(IF('malzeme montaj'!$B$1:$B$3329=E$3,IF('malzeme montaj'!$C$1:$C$3329&lt;&gt;"",ROW('malzeme montaj'!$C$1:$C$3329))),ROWS(E$4:E370))))</f>
        <v/>
      </c>
      <c r="F370" s="38" t="str">
        <f t="array" ref="F370">IF(ROWS(F$4:F370)&gt;F$1,"",INDEX('malzeme montaj'!$C$1:$C$3329,SMALL(IF('malzeme montaj'!$B$1:$B$3329=F$3,IF('malzeme montaj'!$C$1:$C$3329&lt;&gt;"",ROW('malzeme montaj'!$C$1:$C$3329))),ROWS(F$4:F370))))</f>
        <v/>
      </c>
      <c r="G370" s="38" t="str">
        <f t="array" ref="G370">IF(ROWS(G$4:G370)&gt;G$1,"",INDEX('malzeme montaj'!$C$1:$C$3329,SMALL(IF('malzeme montaj'!$B$1:$B$3329=G$3,IF('malzeme montaj'!$C$1:$C$3329&lt;&gt;"",ROW('malzeme montaj'!$C$1:$C$3329))),ROWS(G$4:G370))))</f>
        <v/>
      </c>
      <c r="H370" s="38" t="str">
        <f t="array" ref="H370">IF(ROWS(H$4:H370)&gt;H$1,"",INDEX('malzeme montaj'!$C$1:$C$3329,SMALL(IF('malzeme montaj'!$B$1:$B$3329=H$3,IF('malzeme montaj'!$C$1:$C$3329&lt;&gt;"",ROW('malzeme montaj'!$C$1:$C$3329))),ROWS(H$4:H370))))</f>
        <v/>
      </c>
      <c r="I370" s="38" t="str">
        <f t="array" ref="I370">IF(ROWS(I$4:I370)&gt;I$1,"",INDEX('malzeme montaj'!$C$1:$C$3329,SMALL(IF('malzeme montaj'!$B$1:$B$3329=I$3,IF('malzeme montaj'!$C$1:$C$3329&lt;&gt;"",ROW('malzeme montaj'!$C$1:$C$3329))),ROWS(I$4:I370))))</f>
        <v/>
      </c>
      <c r="J370" s="38" t="str">
        <f t="array" ref="J370">IF(ROWS(J$4:J370)&gt;J$1,"",INDEX('malzeme montaj'!$C$1:$C$3329,SMALL(IF('malzeme montaj'!$B$1:$B$3329=J$3,IF('malzeme montaj'!$C$1:$C$3329&lt;&gt;"",ROW('malzeme montaj'!$C$1:$C$3329))),ROWS(J$4:J370))))</f>
        <v/>
      </c>
      <c r="K370" s="38" t="str">
        <f t="array" ref="K370">IF(ROWS(K$4:K370)&gt;K$1,"",INDEX('malzeme montaj'!$C$1:$C$3329,SMALL(IF('malzeme montaj'!$B$1:$B$3329=K$3,IF('malzeme montaj'!$C$1:$C$3329&lt;&gt;"",ROW('malzeme montaj'!$C$1:$C$3329))),ROWS(K$4:K370))))</f>
        <v/>
      </c>
      <c r="L370" s="38" t="str">
        <f t="array" ref="L370">IF(ROWS(L$4:L370)&gt;L$1,"",INDEX('malzeme montaj'!$C$1:$C$3329,SMALL(IF('malzeme montaj'!$B$1:$B$3329=L$3,IF('malzeme montaj'!$C$1:$C$3329&lt;&gt;"",ROW('malzeme montaj'!$C$1:$C$3329))),ROWS(L$4:L370))))</f>
        <v/>
      </c>
      <c r="M370" s="38" t="str">
        <f t="array" ref="M370">IF(ROWS(M$4:M370)&gt;M$1,"",INDEX('malzeme montaj'!$C$1:$C$3329,SMALL(IF('malzeme montaj'!$B$1:$B$3329=M$3,IF('malzeme montaj'!$C$1:$C$3329&lt;&gt;"",ROW('malzeme montaj'!$C$1:$C$3329))),ROWS(M$4:M370))))</f>
        <v/>
      </c>
      <c r="N370" s="38" t="str">
        <f t="array" ref="N370">IF(ROWS(N$4:N370)&gt;N$1,"",INDEX('malzeme montaj'!$C$1:$C$3329,SMALL(IF('malzeme montaj'!$B$1:$B$3329=N$3,IF('malzeme montaj'!$C$1:$C$3329&lt;&gt;"",ROW('malzeme montaj'!$C$1:$C$3329))),ROWS(N$4:N370))))</f>
        <v/>
      </c>
      <c r="O370" s="38" t="str">
        <f t="array" ref="O370">IF(ROWS(O$4:O370)&gt;O$1,"",INDEX('malzeme montaj'!$C$1:$C$3329,SMALL(IF('malzeme montaj'!$B$1:$B$3329=O$3,IF('malzeme montaj'!$C$1:$C$3329&lt;&gt;"",ROW('malzeme montaj'!$C$1:$C$3329))),ROWS(O$4:O370))))</f>
        <v/>
      </c>
      <c r="P370" s="38" t="str">
        <f t="array" ref="P370">IF(ROWS(P$4:P370)&gt;P$1,"",INDEX('malzeme montaj'!$C$1:$C$3329,SMALL(IF('malzeme montaj'!$B$1:$B$3329=P$3,IF('malzeme montaj'!$C$1:$C$3329&lt;&gt;"",ROW('malzeme montaj'!$C$1:$C$3329))),ROWS(P$4:P370))))</f>
        <v/>
      </c>
      <c r="Q370" s="38" t="str">
        <f t="array" ref="Q370">IF(ROWS(Q$4:Q370)&gt;Q$1,"",INDEX('malzeme montaj'!$C$1:$C$3329,SMALL(IF('malzeme montaj'!$B$1:$B$3329=Q$3,IF('malzeme montaj'!$C$1:$C$3329&lt;&gt;"",ROW('malzeme montaj'!$C$1:$C$3329))),ROWS(Q$4:Q370))))</f>
        <v/>
      </c>
      <c r="R370" s="38" t="str">
        <f t="array" ref="R370">IF(ROWS(R$4:R370)&gt;R$1,"",INDEX('malzeme montaj'!$C$1:$C$3329,SMALL(IF('malzeme montaj'!$B$1:$B$3329=R$3,IF('malzeme montaj'!$C$1:$C$3329&lt;&gt;"",ROW('malzeme montaj'!$C$1:$C$3329))),ROWS(R$4:R370))))</f>
        <v/>
      </c>
      <c r="S370" s="38" t="str">
        <f t="array" ref="S370">IF(ROWS(S$4:S370)&gt;S$1,"",INDEX('malzeme montaj'!$C$1:$C$3329,SMALL(IF('malzeme montaj'!$B$1:$B$3329=S$3,IF('malzeme montaj'!$C$1:$C$3329&lt;&gt;"",ROW('malzeme montaj'!$C$1:$C$3329))),ROWS(S$4:S370))))</f>
        <v/>
      </c>
      <c r="T370" s="38" t="str">
        <f t="array" ref="T370">IF(ROWS(T$4:T370)&gt;T$1,"",INDEX('malzeme montaj'!$C$1:$C$3329,SMALL(IF('malzeme montaj'!$B$1:$B$3329=T$3,IF('malzeme montaj'!$C$1:$C$3329&lt;&gt;"",ROW('malzeme montaj'!$C$1:$C$3329))),ROWS(T$4:T370))))</f>
        <v/>
      </c>
      <c r="U370" s="38" t="str">
        <f t="array" ref="U370">IF(ROWS(U$4:U370)&gt;U$1,"",INDEX('malzeme montaj'!$C$1:$C$3329,SMALL(IF('malzeme montaj'!$B$1:$B$3329=U$3,IF('malzeme montaj'!$C$1:$C$3329&lt;&gt;"",ROW('malzeme montaj'!$C$1:$C$3329))),ROWS(U$4:U370))))</f>
        <v/>
      </c>
      <c r="V370" s="38" t="str">
        <f t="array" ref="V370">IF(ROWS(V$4:V370)&gt;V$1,"",INDEX('malzeme montaj'!$C$1:$C$3329,SMALL(IF('malzeme montaj'!$B$1:$B$3329=V$3,IF('malzeme montaj'!$C$1:$C$3329&lt;&gt;"",ROW('malzeme montaj'!$C$1:$C$3329))),ROWS(V$4:V370))))</f>
        <v/>
      </c>
      <c r="W370" s="38" t="str">
        <f t="array" ref="W370">IF(ROWS(W$4:W370)&gt;W$1,"",INDEX('malzeme montaj'!$C$1:$C$3329,SMALL(IF('malzeme montaj'!$B$1:$B$3329=W$3,IF('malzeme montaj'!$C$1:$C$3329&lt;&gt;"",ROW('malzeme montaj'!$C$1:$C$3329))),ROWS(W$4:W370))))</f>
        <v/>
      </c>
      <c r="X370" s="38" t="str">
        <f t="array" ref="X370">IF(ROWS(X$4:X370)&gt;X$1,"",INDEX('malzeme montaj'!$C$1:$C$3329,SMALL(IF('malzeme montaj'!$B$1:$B$3329=X$3,IF('malzeme montaj'!$C$1:$C$3329&lt;&gt;"",ROW('malzeme montaj'!$C$1:$C$3329))),ROWS(X$4:X370))))</f>
        <v/>
      </c>
      <c r="Y370" s="38" t="str">
        <f t="array" ref="Y370">IF(ROWS(Y$4:Y370)&gt;Y$1,"",INDEX('malzeme montaj'!$C$1:$C$3329,SMALL(IF('malzeme montaj'!$B$1:$B$3329=Y$3,IF('malzeme montaj'!$C$1:$C$3329&lt;&gt;"",ROW('malzeme montaj'!$C$1:$C$3329))),ROWS(Y$4:Y370))))</f>
        <v/>
      </c>
      <c r="Z370" s="38" t="str">
        <f t="array" ref="Z370">IF(ROWS(Z$4:Z370)&gt;Z$1,"",INDEX('malzeme montaj'!$C$1:$C$3329,SMALL(IF('malzeme montaj'!$B$1:$B$3329=Z$3,IF('malzeme montaj'!$C$1:$C$3329&lt;&gt;"",ROW('malzeme montaj'!$C$1:$C$3329))),ROWS(Z$4:Z370))))</f>
        <v/>
      </c>
      <c r="AA370" s="38" t="str">
        <f t="array" ref="AA370">IF(ROWS(AA$4:AA370)&gt;AA$1,"",INDEX('malzeme montaj'!$C$1:$C$3329,SMALL(IF('malzeme montaj'!$B$1:$B$3329=AA$3,IF('malzeme montaj'!$C$1:$C$3329&lt;&gt;"",ROW('malzeme montaj'!$C$1:$C$3329))),ROWS(AA$4:AA370))))</f>
        <v/>
      </c>
      <c r="AB370" s="38" t="str">
        <f t="array" ref="AB370">IF(ROWS(AB$4:AB370)&gt;AB$1,"",INDEX('malzeme montaj'!$C$1:$C$3329,SMALL(IF('malzeme montaj'!$B$1:$B$3329=AB$3,IF('malzeme montaj'!$C$1:$C$3329&lt;&gt;"",ROW('malzeme montaj'!$C$1:$C$3329))),ROWS(AB$4:AB370))))</f>
        <v/>
      </c>
      <c r="AC370" s="38" t="str">
        <f t="array" ref="AC370">IF(ROWS(AC$4:AC370)&gt;AC$1,"",INDEX('malzeme montaj'!$C$1:$C$3329,SMALL(IF('malzeme montaj'!$B$1:$B$3329=AC$3,IF('malzeme montaj'!$C$1:$C$3329&lt;&gt;"",ROW('malzeme montaj'!$C$1:$C$3329))),ROWS(AC$4:AC370))))</f>
        <v/>
      </c>
      <c r="AD370" s="38" t="str">
        <f t="array" ref="AD370">IF(ROWS(AD$4:AD370)&gt;AD$1,"",INDEX('malzeme montaj'!$C$1:$C$3329,SMALL(IF('malzeme montaj'!$B$1:$B$3329=AD$3,IF('malzeme montaj'!$C$1:$C$3329&lt;&gt;"",ROW('malzeme montaj'!$C$1:$C$3329))),ROWS(AD$4:AD370))))</f>
        <v/>
      </c>
      <c r="AE370" s="38" t="str">
        <f t="array" ref="AE370">IF(ROWS(AE$4:AE370)&gt;AE$1,"",INDEX('malzeme montaj'!$C$1:$C$3329,SMALL(IF('malzeme montaj'!$B$1:$B$3329=AE$3,IF('malzeme montaj'!$C$1:$C$3329&lt;&gt;"",ROW('malzeme montaj'!$C$1:$C$3329))),ROWS(AE$4:AE370))))</f>
        <v/>
      </c>
      <c r="AF370" s="38" t="str">
        <f t="array" ref="AF370">IF(ROWS(AF$4:AF370)&gt;AF$1,"",INDEX('malzeme montaj'!$C$1:$C$3329,SMALL(IF('malzeme montaj'!$B$1:$B$3329=AF$3,IF('malzeme montaj'!$C$1:$C$3329&lt;&gt;"",ROW('malzeme montaj'!$C$1:$C$3329))),ROWS(AF$4:AF370))))</f>
        <v/>
      </c>
      <c r="AG370" s="38" t="str">
        <f t="array" ref="AG370">IF(ROWS(AG$4:AG370)&gt;AG$1,"",INDEX('malzeme montaj'!$C$1:$C$3329,SMALL(IF('malzeme montaj'!$B$1:$B$3329=AG$3,IF('malzeme montaj'!$C$1:$C$3329&lt;&gt;"",ROW('malzeme montaj'!$C$1:$C$3329))),ROWS(AG$4:AG370))))</f>
        <v/>
      </c>
      <c r="AH370" s="38" t="str">
        <f t="array" ref="AH370">IF(ROWS(AH$4:AH370)&gt;AH$1,"",INDEX('malzeme montaj'!$C$1:$C$3329,SMALL(IF('malzeme montaj'!$B$1:$B$3329=AH$3,IF('malzeme montaj'!$C$1:$C$3329&lt;&gt;"",ROW('malzeme montaj'!$C$1:$C$3329))),ROWS(AH$4:AH370))))</f>
        <v/>
      </c>
      <c r="AI370" s="38" t="str">
        <f t="array" ref="AI370">IF(ROWS(AI$4:AI370)&gt;AI$1,"",INDEX('malzeme montaj'!$C$1:$C$3329,SMALL(IF('malzeme montaj'!$B$1:$B$3329=AI$3,IF('malzeme montaj'!$C$1:$C$3329&lt;&gt;"",ROW('malzeme montaj'!$C$1:$C$3329))),ROWS(AI$4:AI370))))</f>
        <v/>
      </c>
      <c r="AJ370" s="38" t="str">
        <f t="array" ref="AJ370">IF(ROWS(AJ$4:AJ370)&gt;AJ$1,"",INDEX('malzeme montaj'!$C$1:$C$3329,SMALL(IF('malzeme montaj'!$B$1:$B$3329=AJ$3,IF('malzeme montaj'!$C$1:$C$3329&lt;&gt;"",ROW('malzeme montaj'!$C$1:$C$3329))),ROWS(AJ$4:AJ370))))</f>
        <v/>
      </c>
      <c r="AK370" s="38" t="str">
        <f t="array" ref="AK370">IF(ROWS(AK$4:AK370)&gt;AK$1,"",INDEX('malzeme montaj'!$C$1:$C$3329,SMALL(IF('malzeme montaj'!$B$1:$B$3329=AK$3,IF('malzeme montaj'!$C$1:$C$3329&lt;&gt;"",ROW('malzeme montaj'!$C$1:$C$3329))),ROWS(AK$4:AK370))))</f>
        <v/>
      </c>
      <c r="AL370" s="38" t="str">
        <f t="array" ref="AL370">IF(ROWS(AL$4:AL370)&gt;AL$1,"",INDEX('malzeme montaj'!$C$1:$C$3329,SMALL(IF('malzeme montaj'!$B$1:$B$3329=AL$3,IF('malzeme montaj'!$C$1:$C$3329&lt;&gt;"",ROW('malzeme montaj'!$C$1:$C$3329))),ROWS(AL$4:AL370))))</f>
        <v/>
      </c>
      <c r="AM370" s="38" t="str">
        <f t="array" ref="AM370">IF(ROWS(AM$4:AM370)&gt;AM$1,"",INDEX('malzeme montaj'!$C$1:$C$3329,SMALL(IF('malzeme montaj'!$B$1:$B$3329=AM$3,IF('malzeme montaj'!$C$1:$C$3329&lt;&gt;"",ROW('malzeme montaj'!$C$1:$C$3329))),ROWS(AM$4:AM370))))</f>
        <v/>
      </c>
      <c r="AN370" s="38" t="str">
        <f t="array" ref="AN370">IF(ROWS(AN$4:AN370)&gt;AN$1,"",INDEX('malzeme montaj'!$C$1:$C$3329,SMALL(IF('malzeme montaj'!$B$1:$B$3329=AN$3,IF('malzeme montaj'!$C$1:$C$3329&lt;&gt;"",ROW('malzeme montaj'!$C$1:$C$3329))),ROWS(AN$4:AN370))))</f>
        <v/>
      </c>
      <c r="AO370" s="38" t="str">
        <f t="array" ref="AO370">IF(ROWS(AO$4:AO370)&gt;AO$1,"",INDEX('malzeme montaj'!$C$1:$C$3329,SMALL(IF('malzeme montaj'!$B$1:$B$3329=AO$3,IF('malzeme montaj'!$C$1:$C$3329&lt;&gt;"",ROW('malzeme montaj'!$C$1:$C$3329))),ROWS(AO$4:AO370))))</f>
        <v/>
      </c>
      <c r="AP370" s="38" t="str">
        <f t="array" ref="AP370">IF(ROWS(AP$4:AP370)&gt;AP$1,"",INDEX('malzeme montaj'!$C$1:$C$3329,SMALL(IF('malzeme montaj'!$B$1:$B$3329=AP$3,IF('malzeme montaj'!$C$1:$C$3329&lt;&gt;"",ROW('malzeme montaj'!$C$1:$C$3329))),ROWS(AP$4:AP370))))</f>
        <v/>
      </c>
      <c r="AQ370" s="38" t="str">
        <f t="array" ref="AQ370">IF(ROWS(AQ$4:AQ370)&gt;AQ$1,"",INDEX('malzeme montaj'!$C$1:$C$3329,SMALL(IF('malzeme montaj'!$B$1:$B$3329=AQ$3,IF('malzeme montaj'!$C$1:$C$3329&lt;&gt;"",ROW('malzeme montaj'!$C$1:$C$3329))),ROWS(AQ$4:AQ370))))</f>
        <v/>
      </c>
      <c r="AR370" s="38" t="str">
        <f t="array" ref="AR370">IF(ROWS(AR$4:AR370)&gt;AR$1,"",INDEX('malzeme montaj'!$C$1:$C$3329,SMALL(IF('malzeme montaj'!$B$1:$B$3329=AR$3,IF('malzeme montaj'!$C$1:$C$3329&lt;&gt;"",ROW('malzeme montaj'!$C$1:$C$3329))),ROWS(AR$4:AR370))))</f>
        <v/>
      </c>
      <c r="AS370" s="38" t="str">
        <f t="array" ref="AS370">IF(ROWS(AS$4:AS370)&gt;AS$1,"",INDEX('malzeme montaj'!$C$1:$C$3329,SMALL(IF('malzeme montaj'!$B$1:$B$3329=AS$3,IF('malzeme montaj'!$C$1:$C$3329&lt;&gt;"",ROW('malzeme montaj'!$C$1:$C$3329))),ROWS(AS$4:AS370))))</f>
        <v/>
      </c>
      <c r="AT370" s="38" t="str">
        <f t="array" ref="AT370">IF(ROWS(AT$4:AT370)&gt;AT$1,"",INDEX('malzeme montaj'!$C$1:$C$3329,SMALL(IF('malzeme montaj'!$B$1:$B$3329=AT$3,IF('malzeme montaj'!$C$1:$C$3329&lt;&gt;"",ROW('malzeme montaj'!$C$1:$C$3329))),ROWS(AT$4:AT370))))</f>
        <v/>
      </c>
      <c r="AU370" s="38" t="str">
        <f t="array" ref="AU370">IF(ROWS(AU$4:AU370)&gt;AU$1,"",INDEX('malzeme montaj'!$C$1:$C$3329,SMALL(IF('malzeme montaj'!$B$1:$B$3329=AU$3,IF('malzeme montaj'!$C$1:$C$3329&lt;&gt;"",ROW('malzeme montaj'!$C$1:$C$3329))),ROWS(AU$4:AU370))))</f>
        <v/>
      </c>
      <c r="AV370" s="38" t="str">
        <f t="array" ref="AV370">IF(ROWS(AV$4:AV370)&gt;AV$1,"",INDEX('malzeme montaj'!$C$1:$C$3329,SMALL(IF('malzeme montaj'!$B$1:$B$3329=AV$3,IF('malzeme montaj'!$C$1:$C$3329&lt;&gt;"",ROW('malzeme montaj'!$C$1:$C$3329))),ROWS(AV$4:AV370))))</f>
        <v/>
      </c>
      <c r="AW370" s="38" t="str">
        <f t="array" ref="AW370">IF(ROWS(AW$4:AW370)&gt;AW$1,"",INDEX('malzeme montaj'!$C$1:$C$3329,SMALL(IF('malzeme montaj'!$B$1:$B$3329=AW$3,IF('malzeme montaj'!$C$1:$C$3329&lt;&gt;"",ROW('malzeme montaj'!$C$1:$C$3329))),ROWS(AW$4:AW370))))</f>
        <v/>
      </c>
      <c r="AX370" s="38" t="str">
        <f t="array" ref="AX370">IF(ROWS(AX$4:AX370)&gt;AX$1,"",INDEX('malzeme montaj'!$C$1:$C$3329,SMALL(IF('malzeme montaj'!$B$1:$B$3329=AX$3,IF('malzeme montaj'!$C$1:$C$3329&lt;&gt;"",ROW('malzeme montaj'!$C$1:$C$3329))),ROWS(AX$4:AX370))))</f>
        <v/>
      </c>
      <c r="AY370" s="38" t="str">
        <f t="array" ref="AY370">IF(ROWS(AY$4:AY370)&gt;AY$1,"",INDEX('malzeme montaj'!$C$1:$C$3329,SMALL(IF('malzeme montaj'!$B$1:$B$3329=AY$3,IF('malzeme montaj'!$C$1:$C$3329&lt;&gt;"",ROW('malzeme montaj'!$C$1:$C$3329))),ROWS(AY$4:AY370))))</f>
        <v/>
      </c>
      <c r="AZ370" s="38" t="str">
        <f t="array" ref="AZ370">IF(ROWS(AZ$4:AZ370)&gt;AZ$1,"",INDEX('malzeme montaj'!$C$1:$C$3329,SMALL(IF('malzeme montaj'!$B$1:$B$3329=AZ$3,IF('malzeme montaj'!$C$1:$C$3329&lt;&gt;"",ROW('malzeme montaj'!$C$1:$C$3329))),ROWS(AZ$4:AZ370))))</f>
        <v/>
      </c>
      <c r="BA370" s="38" t="str">
        <f t="array" ref="BA370">IF(ROWS(BA$4:BA370)&gt;BA$1,"",INDEX('malzeme montaj'!$C$1:$C$3329,SMALL(IF('malzeme montaj'!$B$1:$B$3329=BA$3,IF('malzeme montaj'!$C$1:$C$3329&lt;&gt;"",ROW('malzeme montaj'!$C$1:$C$3329))),ROWS(BA$4:BA370))))</f>
        <v/>
      </c>
      <c r="BB370" s="38" t="str">
        <f t="array" ref="BB370">IF(ROWS(BB$4:BB370)&gt;BB$1,"",INDEX('malzeme montaj'!$C$1:$C$3329,SMALL(IF('malzeme montaj'!$B$1:$B$3329=BB$3,IF('malzeme montaj'!$C$1:$C$3329&lt;&gt;"",ROW('malzeme montaj'!$C$1:$C$3329))),ROWS(BB$4:BB370))))</f>
        <v/>
      </c>
      <c r="BC370" s="38" t="str">
        <f t="array" ref="BC370">IF(ROWS(BC$4:BC370)&gt;BC$1,"",INDEX('malzeme montaj'!$C$1:$C$3329,SMALL(IF('malzeme montaj'!$B$1:$B$3329=BC$3,IF('malzeme montaj'!$C$1:$C$3329&lt;&gt;"",ROW('malzeme montaj'!$C$1:$C$3329))),ROWS(BC$4:BC370))))</f>
        <v/>
      </c>
      <c r="BD370" s="38" t="str">
        <f t="array" ref="BD370">IF(ROWS(BD$4:BD370)&gt;BD$1,"",INDEX('malzeme montaj'!$C$1:$C$3329,SMALL(IF('malzeme montaj'!$B$1:$B$3329=BD$3,IF('malzeme montaj'!$C$1:$C$3329&lt;&gt;"",ROW('malzeme montaj'!$C$1:$C$3329))),ROWS(BD$4:BD370))))</f>
        <v/>
      </c>
      <c r="BE370" s="38"/>
      <c r="BF370" s="38" t="str">
        <f t="array" ref="BF370">IF(ROWS(BF$4:BF370)&gt;BF$1,"",INDEX('malzeme montaj'!$C$1:$C$3329,SMALL(IF('malzeme montaj'!$B$1:$B$3329=BF$3,IF('malzeme montaj'!$C$1:$C$3329&lt;&gt;"",ROW('malzeme montaj'!$C$1:$C$3329))),ROWS(BF$4:BF370))))</f>
        <v/>
      </c>
      <c r="BG370" s="38" t="str">
        <f t="array" ref="BG370">IF(ROWS(BG$4:BG370)&gt;BG$1,"",INDEX('malzeme montaj'!$C$1:$C$3329,SMALL(IF('malzeme montaj'!$B$1:$B$3329=BG$3,IF('malzeme montaj'!$C$1:$C$3329&lt;&gt;"",ROW('malzeme montaj'!$C$1:$C$3329))),ROWS(BG$4:BG370))))</f>
        <v/>
      </c>
      <c r="BH370" s="38" t="str">
        <f t="array" ref="BH370">IF(ROWS(BH$4:BH370)&gt;BH$1,"",INDEX('malzeme montaj'!$C$1:$C$3329,SMALL(IF('malzeme montaj'!$B$1:$B$3329=BH$3,IF('malzeme montaj'!$C$1:$C$3329&lt;&gt;"",ROW('malzeme montaj'!$C$1:$C$3329))),ROWS(BH$4:BH370))))</f>
        <v/>
      </c>
      <c r="BI370" s="38" t="str">
        <f t="array" ref="BI370">IF(ROWS(BI$4:BI370)&gt;BI$1,"",INDEX('malzeme montaj'!$C$1:$C$3329,SMALL(IF('malzeme montaj'!$B$1:$B$3329=BI$3,IF('malzeme montaj'!$C$1:$C$3329&lt;&gt;"",ROW('malzeme montaj'!$C$1:$C$3329))),ROWS(BI$4:BI370))))</f>
        <v/>
      </c>
      <c r="BJ370" s="38" t="str">
        <f t="array" ref="BJ370">IF(ROWS(BJ$4:BJ370)&gt;BJ$1,"",INDEX('malzeme montaj'!$C$1:$C$3329,SMALL(IF('malzeme montaj'!$B$1:$B$3329=BJ$3,IF('malzeme montaj'!$C$1:$C$3329&lt;&gt;"",ROW('malzeme montaj'!$C$1:$C$3329))),ROWS(BJ$4:BJ370))))</f>
        <v/>
      </c>
      <c r="BK370" s="38" t="str">
        <f t="array" ref="BK370">IF(ROWS(BK$4:BK370)&gt;BK$1,"",INDEX('malzeme montaj'!$C$1:$C$3329,SMALL(IF('malzeme montaj'!$B$1:$B$3329=BK$3,IF('malzeme montaj'!$C$1:$C$3329&lt;&gt;"",ROW('malzeme montaj'!$C$1:$C$3329))),ROWS(BK$4:BK370))))</f>
        <v/>
      </c>
      <c r="BL370" s="38" t="str">
        <f t="array" ref="BL370">IF(ROWS(BL$4:BL370)&gt;BL$1,"",INDEX('malzeme montaj'!$C$1:$C$3329,SMALL(IF('malzeme montaj'!$B$1:$B$3329=BL$3,IF('malzeme montaj'!$C$1:$C$3329&lt;&gt;"",ROW('malzeme montaj'!$C$1:$C$3329))),ROWS(BL$4:BL370))))</f>
        <v/>
      </c>
      <c r="BM370" s="38" t="str">
        <f t="array" ref="BM370">IF(ROWS(BM$4:BM370)&gt;BM$1,"",INDEX('malzeme montaj'!$C$1:$C$3329,SMALL(IF('malzeme montaj'!$B$1:$B$3329=BM$3,IF('malzeme montaj'!$C$1:$C$3329&lt;&gt;"",ROW('malzeme montaj'!$C$1:$C$3329))),ROWS(BM$4:BM370))))</f>
        <v/>
      </c>
      <c r="BN370" s="38" t="str">
        <f t="array" ref="BN370">IF(ROWS(BN$4:BN370)&gt;BN$1,"",INDEX('malzeme montaj'!$C$1:$C$3329,SMALL(IF('malzeme montaj'!$B$1:$B$3329=BN$3,IF('malzeme montaj'!$C$1:$C$3329&lt;&gt;"",ROW('malzeme montaj'!$C$1:$C$3329))),ROWS(BN$4:BN370))))</f>
        <v/>
      </c>
      <c r="BO370" s="38" t="str">
        <f t="array" ref="BO370">IF(ROWS(BO$4:BO370)&gt;BO$1,"",INDEX('malzeme montaj'!$C$1:$C$3329,SMALL(IF('malzeme montaj'!$B$1:$B$3329=BO$3,IF('malzeme montaj'!$C$1:$C$3329&lt;&gt;"",ROW('malzeme montaj'!$C$1:$C$3329))),ROWS(BO$4:BO370))))</f>
        <v/>
      </c>
      <c r="BP370" s="38" t="str">
        <f t="array" ref="BP370">IF(ROWS(BP$4:BP370)&gt;BP$1,"",INDEX('malzeme montaj'!$C$1:$C$3329,SMALL(IF('malzeme montaj'!$B$1:$B$3329=BP$3,IF('malzeme montaj'!$C$1:$C$3329&lt;&gt;"",ROW('malzeme montaj'!$C$1:$C$3329))),ROWS(BP$4:BP370))))</f>
        <v/>
      </c>
      <c r="BQ370" s="38" t="str">
        <f t="array" ref="BQ370">IF(ROWS(BQ$4:BQ370)&gt;BQ$1,"",INDEX('malzeme montaj'!$C$1:$C$3329,SMALL(IF('malzeme montaj'!$B$1:$B$3329=BQ$3,IF('malzeme montaj'!$C$1:$C$3329&lt;&gt;"",ROW('malzeme montaj'!$C$1:$C$3329))),ROWS(BQ$4:BQ370))))</f>
        <v/>
      </c>
      <c r="BR370" s="38" t="str">
        <f t="array" ref="BR370">IF(ROWS(BR$4:BR370)&gt;BR$1,"",INDEX('malzeme montaj'!$C$1:$C$3329,SMALL(IF('malzeme montaj'!$B$1:$B$3329=BR$3,IF('malzeme montaj'!$C$1:$C$3329&lt;&gt;"",ROW('malzeme montaj'!$C$1:$C$3329))),ROWS(BR$4:BR370))))</f>
        <v/>
      </c>
      <c r="BS370" s="38" t="str">
        <f t="array" ref="BS370">IF(ROWS(BS$4:BS370)&gt;BS$1,"",INDEX('malzeme montaj'!$C$1:$C$3329,SMALL(IF('malzeme montaj'!$B$1:$B$3329=BS$3,IF('malzeme montaj'!$C$1:$C$3329&lt;&gt;"",ROW('malzeme montaj'!$C$1:$C$3329))),ROWS(BS$4:BS370))))</f>
        <v/>
      </c>
      <c r="BT370" s="38" t="str">
        <f t="array" ref="BT370">IF(ROWS(BT$4:BT370)&gt;BT$1,"",INDEX('malzeme montaj'!$C$1:$C$3329,SMALL(IF('malzeme montaj'!$B$1:$B$3329=BT$3,IF('malzeme montaj'!$C$1:$C$3329&lt;&gt;"",ROW('malzeme montaj'!$C$1:$C$3329))),ROWS(BT$4:BT370))))</f>
        <v/>
      </c>
      <c r="BU370" s="34" t="str">
        <f t="array" ref="BU370">IF(ROWS(BU$4:BU370)&gt;BU$1,"",INDEX('malzeme montaj'!$C$1:$C$3329,SMALL(IF('malzeme montaj'!$B$1:$B$3329=BU$3,IF('malzeme montaj'!$C$1:$C$3329&lt;&gt;"",ROW('malzeme montaj'!$C$1:$C$3329))),ROWS(BU$4:BU370))))</f>
        <v/>
      </c>
      <c r="BV370" s="34" t="str">
        <f t="array" ref="BV370">IF(ROWS(BV$4:BV370)&gt;BV$1,"",INDEX('malzeme montaj'!$C$1:$C$3329,SMALL(IF('malzeme montaj'!$B$1:$B$3329=BV$3,IF('malzeme montaj'!$C$1:$C$3329&lt;&gt;"",ROW('malzeme montaj'!$C$1:$C$3329))),ROWS(BV$4:BV370))))</f>
        <v/>
      </c>
      <c r="BW370" s="34" t="str">
        <f t="array" ref="BW370">IF(ROWS(BW$4:BW370)&gt;BW$1,"",INDEX('malzeme montaj'!$C$1:$C$3329,SMALL(IF('malzeme montaj'!$B$1:$B$3329=BW$3,IF('malzeme montaj'!$C$1:$C$3329&lt;&gt;"",ROW('malzeme montaj'!$C$1:$C$3329))),ROWS(BW$4:BW370))))</f>
        <v/>
      </c>
      <c r="BX370" s="34" t="str">
        <f t="array" ref="BX370">IF(ROWS(BX$4:BX370)&gt;BX$1,"",INDEX('malzeme montaj'!$C$1:$C$3329,SMALL(IF('malzeme montaj'!$B$1:$B$3329=BX$3,IF('malzeme montaj'!$C$1:$C$3329&lt;&gt;"",ROW('malzeme montaj'!$C$1:$C$3329))),ROWS(BX$4:BX370))))</f>
        <v/>
      </c>
      <c r="BY370" s="34" t="str">
        <f t="array" ref="BY370">IF(ROWS(BY$4:BY370)&gt;BY$1,"",INDEX('malzeme montaj'!$C$1:$C$3329,SMALL(IF('malzeme montaj'!$B$1:$B$3329=BY$3,IF('malzeme montaj'!$C$1:$C$3329&lt;&gt;"",ROW('malzeme montaj'!$C$1:$C$3329))),ROWS(BY$4:BY370))))</f>
        <v/>
      </c>
      <c r="BZ370" s="34" t="str">
        <f t="array" ref="BZ370">IF(ROWS(BZ$4:BZ370)&gt;BZ$1,"",INDEX('malzeme montaj'!$C$1:$C$3329,SMALL(IF('malzeme montaj'!$B$1:$B$3329=BZ$3,IF('malzeme montaj'!$C$1:$C$3329&lt;&gt;"",ROW('malzeme montaj'!$C$1:$C$3329))),ROWS(BZ$4:BZ370))))</f>
        <v/>
      </c>
      <c r="CA370" s="34" t="str">
        <f t="array" ref="CA370">IF(ROWS(CA$4:CA370)&gt;CA$1,"",INDEX('malzeme montaj'!$C$1:$C$3329,SMALL(IF('malzeme montaj'!$B$1:$B$3329=CA$3,IF('malzeme montaj'!$C$1:$C$3329&lt;&gt;"",ROW('malzeme montaj'!$C$1:$C$3329))),ROWS(CA$4:CA370))))</f>
        <v/>
      </c>
      <c r="CB370" s="34" t="str">
        <f t="array" ref="CB370">IF(ROWS(CB$4:CB370)&gt;CB$1,"",INDEX('malzeme montaj'!$C$1:$C$3329,SMALL(IF('malzeme montaj'!$B$1:$B$3329=CB$3,IF('malzeme montaj'!$C$1:$C$3329&lt;&gt;"",ROW('malzeme montaj'!$C$1:$C$3329))),ROWS(CB$4:CB370))))</f>
        <v/>
      </c>
      <c r="CC370" s="34" t="str">
        <f t="array" ref="CC370">IF(ROWS(CC$4:CC370)&gt;CC$1,"",INDEX('malzeme montaj'!$C$1:$C$3329,SMALL(IF('malzeme montaj'!$B$1:$B$3329=CC$3,IF('malzeme montaj'!$C$1:$C$3329&lt;&gt;"",ROW('malzeme montaj'!$C$1:$C$3329))),ROWS(CC$4:CC370))))</f>
        <v/>
      </c>
      <c r="CD370" s="34" t="str">
        <f t="array" ref="CD370">IF(ROWS(CD$4:CD370)&gt;CD$1,"",INDEX('malzeme montaj'!$C$1:$C$3329,SMALL(IF('malzeme montaj'!$B$1:$B$3329=CD$3,IF('malzeme montaj'!$C$1:$C$3329&lt;&gt;"",ROW('malzeme montaj'!$C$1:$C$3329))),ROWS(CD$4:CD370))))</f>
        <v/>
      </c>
      <c r="CE370" s="34" t="str">
        <f t="array" ref="CE370">IF(ROWS(CE$4:CE370)&gt;CE$1,"",INDEX('malzeme montaj'!$C$1:$C$3329,SMALL(IF('malzeme montaj'!$B$1:$B$3329=CE$3,IF('malzeme montaj'!$C$1:$C$3329&lt;&gt;"",ROW('malzeme montaj'!$C$1:$C$3329))),ROWS(CE$4:CE370))))</f>
        <v/>
      </c>
      <c r="CF370" s="34" t="str">
        <f t="array" ref="CF370">IF(ROWS(CF$4:CF370)&gt;CF$1,"",INDEX('malzeme montaj'!$C$1:$C$3329,SMALL(IF('malzeme montaj'!$B$1:$B$3329=CF$3,IF('malzeme montaj'!$C$1:$C$3329&lt;&gt;"",ROW('malzeme montaj'!$C$1:$C$3329))),ROWS(CF$4:CF370))))</f>
        <v/>
      </c>
      <c r="CG370" s="34" t="str">
        <f t="array" ref="CG370">IF(ROWS(CG$4:CG370)&gt;CG$1,"",INDEX('malzeme montaj'!$C$1:$C$3329,SMALL(IF('malzeme montaj'!$B$1:$B$3329=CG$3,IF('malzeme montaj'!$C$1:$C$3329&lt;&gt;"",ROW('malzeme montaj'!$C$1:$C$3329))),ROWS(CG$4:CG370))))</f>
        <v/>
      </c>
      <c r="CH370" s="34" t="str">
        <f t="array" ref="CH370">IF(ROWS(CH$4:CH370)&gt;CH$1,"",INDEX('malzeme montaj'!$C$1:$C$3329,SMALL(IF('malzeme montaj'!$B$1:$B$3329=CH$3,IF('malzeme montaj'!$C$1:$C$3329&lt;&gt;"",ROW('malzeme montaj'!$C$1:$C$3329))),ROWS(CH$4:CH370))))</f>
        <v/>
      </c>
      <c r="CI370" s="34" t="str">
        <f t="array" ref="CI370">IF(ROWS(CI$4:CI370)&gt;CI$1,"",INDEX('malzeme montaj'!$C$1:$C$3329,SMALL(IF('malzeme montaj'!$B$1:$B$3329=CI$3,IF('malzeme montaj'!$C$1:$C$3329&lt;&gt;"",ROW('malzeme montaj'!$C$1:$C$3329))),ROWS(CI$4:CI370))))</f>
        <v/>
      </c>
      <c r="CJ370" s="34" t="str">
        <f t="array" ref="CJ370">IF(ROWS(CJ$4:CJ370)&gt;CJ$1,"",INDEX('malzeme montaj'!$C$1:$C$3329,SMALL(IF('malzeme montaj'!$B$1:$B$3329=CJ$3,IF('malzeme montaj'!$C$1:$C$3329&lt;&gt;"",ROW('malzeme montaj'!$C$1:$C$3329))),ROWS(CJ$4:CJ370))))</f>
        <v/>
      </c>
      <c r="CK370" s="34" t="str">
        <f t="array" ref="CK370">IF(ROWS(CK$4:CK370)&gt;CK$1,"",INDEX('malzeme montaj'!$C$1:$C$3329,SMALL(IF('malzeme montaj'!$B$1:$B$3329=CK$3,IF('malzeme montaj'!$C$1:$C$3329&lt;&gt;"",ROW('malzeme montaj'!$C$1:$C$3329))),ROWS(CK$4:CK370))))</f>
        <v/>
      </c>
      <c r="CL370" s="34" t="str">
        <f t="array" ref="CL370">IF(ROWS(CL$4:CL370)&gt;CL$1,"",INDEX('malzeme montaj'!$C$1:$C$3329,SMALL(IF('malzeme montaj'!$B$1:$B$3329=CL$3,IF('malzeme montaj'!$C$1:$C$3329&lt;&gt;"",ROW('malzeme montaj'!$C$1:$C$3329))),ROWS(CL$4:CL370))))</f>
        <v/>
      </c>
      <c r="CM370" s="34" t="str">
        <f t="array" ref="CM370">IF(ROWS(CM$4:CM370)&gt;CM$1,"",INDEX('malzeme montaj'!$C$1:$C$3329,SMALL(IF('malzeme montaj'!$B$1:$B$3329=CM$3,IF('malzeme montaj'!$C$1:$C$3329&lt;&gt;"",ROW('malzeme montaj'!$C$1:$C$3329))),ROWS(CM$4:CM370))))</f>
        <v/>
      </c>
      <c r="CN370" s="34" t="str">
        <f t="array" ref="CN370">IF(ROWS(CN$4:CN370)&gt;CN$1,"",INDEX('malzeme montaj'!$C$1:$C$3329,SMALL(IF('malzeme montaj'!$B$1:$B$3329=CN$3,IF('malzeme montaj'!$C$1:$C$3329&lt;&gt;"",ROW('malzeme montaj'!$C$1:$C$3329))),ROWS(CN$4:CN370))))</f>
        <v/>
      </c>
      <c r="CO370" s="34" t="str">
        <f t="array" ref="CO370">IF(ROWS(CO$4:CO370)&gt;CO$1,"",INDEX('malzeme montaj'!$C$1:$C$3329,SMALL(IF('malzeme montaj'!$B$1:$B$3329=CO$3,IF('malzeme montaj'!$C$1:$C$3329&lt;&gt;"",ROW('malzeme montaj'!$C$1:$C$3329))),ROWS(CO$4:CO370))))</f>
        <v/>
      </c>
      <c r="CP370" s="34" t="str">
        <f t="array" ref="CP370">IF(ROWS(CP$4:CP370)&gt;CP$1,"",INDEX('malzeme montaj'!$C$1:$C$3329,SMALL(IF('malzeme montaj'!$B$1:$B$3329=CP$3,IF('malzeme montaj'!$C$1:$C$3329&lt;&gt;"",ROW('malzeme montaj'!$C$1:$C$3329))),ROWS(CP$4:CP370))))</f>
        <v/>
      </c>
      <c r="CQ370" s="34" t="str">
        <f t="array" ref="CQ370">IF(ROWS(CQ$4:CQ370)&gt;CQ$1,"",INDEX('malzeme montaj'!$C$1:$C$3329,SMALL(IF('malzeme montaj'!$B$1:$B$3329=CQ$3,IF('malzeme montaj'!$C$1:$C$3329&lt;&gt;"",ROW('malzeme montaj'!$C$1:$C$3329))),ROWS(CQ$4:CQ370))))</f>
        <v/>
      </c>
      <c r="CR370" s="34" t="str">
        <f t="array" ref="CR370">IF(ROWS(CR$4:CR370)&gt;CR$1,"",INDEX('malzeme montaj'!$C$1:$C$3329,SMALL(IF('malzeme montaj'!$B$1:$B$3329=CR$3,IF('malzeme montaj'!$C$1:$C$3329&lt;&gt;"",ROW('malzeme montaj'!$C$1:$C$3329))),ROWS(CR$4:CR370))))</f>
        <v/>
      </c>
      <c r="CS370" s="34" t="str">
        <f t="array" ref="CS370">IF(ROWS(CS$4:CS370)&gt;CS$1,"",INDEX('malzeme montaj'!$C$1:$C$3329,SMALL(IF('malzeme montaj'!$B$1:$B$3329=CS$3,IF('malzeme montaj'!$C$1:$C$3329&lt;&gt;"",ROW('malzeme montaj'!$C$1:$C$3329))),ROWS(CS$4:CS370))))</f>
        <v/>
      </c>
      <c r="CT370" s="34" t="str">
        <f t="array" ref="CT370">IF(ROWS(CT$4:CT370)&gt;CT$1,"",INDEX('malzeme montaj'!$C$1:$C$3329,SMALL(IF('malzeme montaj'!$B$1:$B$3329=CT$3,IF('malzeme montaj'!$C$1:$C$3329&lt;&gt;"",ROW('malzeme montaj'!$C$1:$C$3329))),ROWS(CT$4:CT370))))</f>
        <v/>
      </c>
      <c r="CU370" s="34" t="str">
        <f t="array" ref="CU370">IF(ROWS(CU$4:CU370)&gt;CU$1,"",INDEX('malzeme montaj'!$C$1:$C$3329,SMALL(IF('malzeme montaj'!$B$1:$B$3329=CU$3,IF('malzeme montaj'!$C$1:$C$3329&lt;&gt;"",ROW('malzeme montaj'!$C$1:$C$3329))),ROWS(CU$4:CU370))))</f>
        <v/>
      </c>
      <c r="CV370" s="34" t="str">
        <f t="array" ref="CV370">IF(ROWS(CV$4:CV370)&gt;CV$1,"",INDEX('malzeme montaj'!$C$1:$C$3329,SMALL(IF('malzeme montaj'!$B$1:$B$3329=CV$3,IF('malzeme montaj'!$C$1:$C$3329&lt;&gt;"",ROW('malzeme montaj'!$C$1:$C$3329))),ROWS(CV$4:CV370))))</f>
        <v/>
      </c>
      <c r="CW370" s="34" t="str">
        <f t="array" ref="CW370">IF(ROWS(CW$4:CW370)&gt;CW$1,"",INDEX('malzeme montaj'!$C$1:$C$3329,SMALL(IF('malzeme montaj'!$B$1:$B$3329=CW$3,IF('malzeme montaj'!$C$1:$C$3329&lt;&gt;"",ROW('malzeme montaj'!$C$1:$C$3329))),ROWS(CW$4:CW370))))</f>
        <v/>
      </c>
      <c r="CX370" s="34" t="str">
        <f t="array" ref="CX370">IF(ROWS(CX$4:CX370)&gt;CX$1,"",INDEX('malzeme montaj'!$C$1:$C$3329,SMALL(IF('malzeme montaj'!$B$1:$B$3329=CX$3,IF('malzeme montaj'!$C$1:$C$3329&lt;&gt;"",ROW('malzeme montaj'!$C$1:$C$3329))),ROWS(CX$4:CX370))))</f>
        <v/>
      </c>
      <c r="CY370" s="34" t="str">
        <f t="array" ref="CY370">IF(ROWS(CY$4:CY370)&gt;CY$1,"",INDEX('malzeme montaj'!$C$1:$C$3329,SMALL(IF('malzeme montaj'!$B$1:$B$3329=CY$3,IF('malzeme montaj'!$C$1:$C$3329&lt;&gt;"",ROW('malzeme montaj'!$C$1:$C$3329))),ROWS(CY$4:CY370))))</f>
        <v/>
      </c>
      <c r="CZ370" s="34" t="str">
        <f t="array" ref="CZ370">IF(ROWS(CZ$4:CZ370)&gt;CZ$1,"",INDEX('malzeme montaj'!$C$1:$C$3329,SMALL(IF('malzeme montaj'!$B$1:$B$3329=CZ$3,IF('malzeme montaj'!$C$1:$C$3329&lt;&gt;"",ROW('malzeme montaj'!$C$1:$C$3329))),ROWS(CZ$4:CZ370))))</f>
        <v/>
      </c>
      <c r="DA370" s="34" t="str">
        <f t="array" ref="DA370">IF(ROWS(DA$4:DA370)&gt;DA$1,"",INDEX('malzeme montaj'!$C$1:$C$3329,SMALL(IF('malzeme montaj'!$B$1:$B$3329=DA$3,IF('malzeme montaj'!$C$1:$C$3329&lt;&gt;"",ROW('malzeme montaj'!$C$1:$C$3329))),ROWS(DA$4:DA370))))</f>
        <v/>
      </c>
      <c r="DB370" s="34" t="str">
        <f t="array" ref="DB370">IF(ROWS(DB$4:DB370)&gt;DB$1,"",INDEX('malzeme montaj'!$C$1:$C$3329,SMALL(IF('malzeme montaj'!$B$1:$B$3329=DB$3,IF('malzeme montaj'!$C$1:$C$3329&lt;&gt;"",ROW('malzeme montaj'!$C$1:$C$3329))),ROWS(DB$4:DB370))))</f>
        <v/>
      </c>
      <c r="DC370" s="34" t="str">
        <f t="array" ref="DC370">IF(ROWS(DC$4:DC370)&gt;DC$1,"",INDEX('malzeme montaj'!$C$1:$C$3329,SMALL(IF('malzeme montaj'!$B$1:$B$3329=DC$3,IF('malzeme montaj'!$C$1:$C$3329&lt;&gt;"",ROW('malzeme montaj'!$C$1:$C$3329))),ROWS(DC$4:DC370))))</f>
        <v/>
      </c>
      <c r="DD370" s="34" t="str">
        <f t="array" ref="DD370">IF(ROWS(DD$4:DD370)&gt;DD$1,"",INDEX('malzeme montaj'!$C$1:$C$3329,SMALL(IF('malzeme montaj'!$B$1:$B$3329=DD$3,IF('malzeme montaj'!$C$1:$C$3329&lt;&gt;"",ROW('malzeme montaj'!$C$1:$C$3329))),ROWS(DD$4:DD370))))</f>
        <v/>
      </c>
      <c r="DE370" s="34" t="str">
        <f t="array" ref="DE370">IF(ROWS(DE$4:DE370)&gt;DE$1,"",INDEX('malzeme montaj'!$C$1:$C$3329,SMALL(IF('malzeme montaj'!$B$1:$B$3329=DE$3,IF('malzeme montaj'!$C$1:$C$3329&lt;&gt;"",ROW('malzeme montaj'!$C$1:$C$3329))),ROWS(DE$4:DE370))))</f>
        <v/>
      </c>
      <c r="DF370" s="34" t="str">
        <f t="array" ref="DF370">IF(ROWS(DF$4:DF370)&gt;DF$1,"",INDEX('malzeme montaj'!$C$1:$C$3329,SMALL(IF('malzeme montaj'!$B$1:$B$3329=DF$3,IF('malzeme montaj'!$C$1:$C$3329&lt;&gt;"",ROW('malzeme montaj'!$C$1:$C$3329))),ROWS(DF$4:DF370))))</f>
        <v/>
      </c>
      <c r="DG370" s="34" t="str">
        <f t="array" ref="DG370">IF(ROWS(DG$4:DG370)&gt;DG$1,"",INDEX('malzeme montaj'!$C$1:$C$3329,SMALL(IF('malzeme montaj'!$B$1:$B$3329=DG$3,IF('malzeme montaj'!$C$1:$C$3329&lt;&gt;"",ROW('malzeme montaj'!$C$1:$C$3329))),ROWS(DG$4:DG370))))</f>
        <v/>
      </c>
      <c r="DH370" s="34" t="str">
        <f t="array" ref="DH370">IF(ROWS(DH$4:DH370)&gt;DH$1,"",INDEX('malzeme montaj'!$C$1:$C$3329,SMALL(IF('malzeme montaj'!$B$1:$B$3329=DH$3,IF('malzeme montaj'!$C$1:$C$3329&lt;&gt;"",ROW('malzeme montaj'!$C$1:$C$3329))),ROWS(DH$4:DH370))))</f>
        <v/>
      </c>
      <c r="DI370" s="34" t="str">
        <f t="array" ref="DI370">IF(ROWS(DI$4:DI370)&gt;DI$1,"",INDEX('malzeme montaj'!$C$1:$C$3329,SMALL(IF('malzeme montaj'!$B$1:$B$3329=DI$3,IF('malzeme montaj'!$C$1:$C$3329&lt;&gt;"",ROW('malzeme montaj'!$C$1:$C$3329))),ROWS(DI$4:DI370))))</f>
        <v/>
      </c>
      <c r="DJ370" s="34" t="str">
        <f t="array" ref="DJ370">IF(ROWS(DJ$4:DJ370)&gt;DJ$1,"",INDEX('malzeme montaj'!$C$1:$C$3329,SMALL(IF('malzeme montaj'!$B$1:$B$3329=DJ$3,IF('malzeme montaj'!$C$1:$C$3329&lt;&gt;"",ROW('malzeme montaj'!$C$1:$C$3329))),ROWS(DJ$4:DJ370))))</f>
        <v/>
      </c>
      <c r="DK370" s="34" t="str">
        <f t="array" ref="DK370">IF(ROWS(DK$4:DK370)&gt;DK$1,"",INDEX('malzeme montaj'!$C$1:$C$3329,SMALL(IF('malzeme montaj'!$B$1:$B$3329=DK$3,IF('malzeme montaj'!$C$1:$C$3329&lt;&gt;"",ROW('malzeme montaj'!$C$1:$C$3329))),ROWS(DK$4:DK370))))</f>
        <v/>
      </c>
      <c r="DL370" s="34" t="str">
        <f t="array" ref="DL370">IF(ROWS(DL$4:DL370)&gt;DL$1,"",INDEX('malzeme montaj'!$C$1:$C$3329,SMALL(IF('malzeme montaj'!$B$1:$B$3329=DL$3,IF('malzeme montaj'!$C$1:$C$3329&lt;&gt;"",ROW('malzeme montaj'!$C$1:$C$3329))),ROWS(DL$4:DL370))))</f>
        <v/>
      </c>
      <c r="DQ370" s="34" t="str">
        <f t="array" ref="DQ370">IF(ROWS(DQ$4:DQ370)&gt;DQ$1,"",INDEX('malzeme montaj'!$C$1:$C$3329,SMALL(IF('malzeme montaj'!$B$1:$B$3329=DQ$3,IF('malzeme montaj'!$C$1:$C$3329&lt;&gt;"",ROW('malzeme montaj'!$C$1:$C$3329))),ROWS(DQ$4:DQ370))))</f>
        <v/>
      </c>
      <c r="DR370" s="34" t="str">
        <f t="array" ref="DR370">IF(ROWS(DR$4:DR370)&gt;DR$1,"",INDEX('malzeme montaj'!$C$1:$C$3329,SMALL(IF('malzeme montaj'!$B$1:$B$3329=DR$3,IF('malzeme montaj'!$C$1:$C$3329&lt;&gt;"",ROW('malzeme montaj'!$C$1:$C$3329))),ROWS(DR$4:DR370))))</f>
        <v/>
      </c>
      <c r="DS370" s="34" t="str">
        <f t="array" ref="DS370">IF(ROWS(DS$4:DS370)&gt;DS$1,"",INDEX('malzeme montaj'!$C$1:$C$3329,SMALL(IF('malzeme montaj'!$B$1:$B$3329=DS$3,IF('malzeme montaj'!$C$1:$C$3329&lt;&gt;"",ROW('malzeme montaj'!$C$1:$C$3329))),ROWS(DS$4:DS370))))</f>
        <v/>
      </c>
      <c r="DT370" s="34" t="str">
        <f t="array" ref="DT370">IF(ROWS(DT$4:DT370)&gt;DT$1,"",INDEX('malzeme montaj'!$C$1:$C$3329,SMALL(IF('malzeme montaj'!$B$1:$B$3329=DT$3,IF('malzeme montaj'!$C$1:$C$3329&lt;&gt;"",ROW('malzeme montaj'!$C$1:$C$3329))),ROWS(DT$4:DT370))))</f>
        <v/>
      </c>
      <c r="DU370" s="34" t="str">
        <f t="array" ref="DU370">IF(ROWS(DU$4:DU370)&gt;DU$1,"",INDEX('malzeme montaj'!$C$1:$C$3329,SMALL(IF('malzeme montaj'!$B$1:$B$3329=DU$3,IF('malzeme montaj'!$C$1:$C$3329&lt;&gt;"",ROW('malzeme montaj'!$C$1:$C$3329))),ROWS(DU$4:DU370))))</f>
        <v/>
      </c>
      <c r="DV370" s="34" t="str">
        <f t="array" ref="DV370">IF(ROWS(DV$4:DV370)&gt;DV$1,"",INDEX('malzeme montaj'!$C$1:$C$3329,SMALL(IF('malzeme montaj'!$B$1:$B$3329=DV$3,IF('malzeme montaj'!$C$1:$C$3329&lt;&gt;"",ROW('malzeme montaj'!$C$1:$C$3329))),ROWS(DV$4:DV370))))</f>
        <v/>
      </c>
      <c r="DW370" s="34" t="str">
        <f t="array" ref="DW370">IF(ROWS(DW$4:DW370)&gt;DW$1,"",INDEX('malzeme montaj'!$C$1:$C$3329,SMALL(IF('malzeme montaj'!$B$1:$B$3329=DW$3,IF('malzeme montaj'!$C$1:$C$3329&lt;&gt;"",ROW('malzeme montaj'!$C$1:$C$3329))),ROWS(DW$4:DW370))))</f>
        <v/>
      </c>
      <c r="DX370" s="34" t="str">
        <f t="array" ref="DX370">IF(ROWS(DX$4:DX370)&gt;DX$1,"",INDEX('malzeme montaj'!$C$1:$C$3329,SMALL(IF('malzeme montaj'!$B$1:$B$3329=DX$3,IF('malzeme montaj'!$C$1:$C$3329&lt;&gt;"",ROW('malzeme montaj'!$C$1:$C$3329))),ROWS(DX$4:DX370))))</f>
        <v/>
      </c>
      <c r="DY370" s="34" t="str">
        <f t="array" ref="DY370">IF(ROWS(DY$4:DY370)&gt;DY$1,"",INDEX('malzeme montaj'!$C$1:$C$3329,SMALL(IF('malzeme montaj'!$B$1:$B$3329=DY$3,IF('malzeme montaj'!$C$1:$C$3329&lt;&gt;"",ROW('malzeme montaj'!$C$1:$C$3329))),ROWS(DY$4:DY370))))</f>
        <v/>
      </c>
      <c r="DZ370" s="34" t="str">
        <f t="array" ref="DZ370">IF(ROWS(DZ$4:DZ370)&gt;DZ$1,"",INDEX('malzeme montaj'!$C$1:$C$3329,SMALL(IF('malzeme montaj'!$B$1:$B$3329=DZ$3,IF('malzeme montaj'!$C$1:$C$3329&lt;&gt;"",ROW('malzeme montaj'!$C$1:$C$3329))),ROWS(DZ$4:DZ370))))</f>
        <v/>
      </c>
      <c r="EA370" s="34" t="str">
        <f t="array" ref="EA370">IF(ROWS(EA$4:EA370)&gt;EA$1,"",INDEX('malzeme montaj'!$C$1:$C$3329,SMALL(IF('malzeme montaj'!$B$1:$B$3329=EA$3,IF('malzeme montaj'!$C$1:$C$3329&lt;&gt;"",ROW('malzeme montaj'!$C$1:$C$3329))),ROWS(EA$4:EA370))))</f>
        <v/>
      </c>
      <c r="EB370" s="34" t="str">
        <f t="array" ref="EB370">IF(ROWS(EB$4:EB370)&gt;EB$1,"",INDEX('malzeme montaj'!$C$1:$C$3329,SMALL(IF('malzeme montaj'!$B$1:$B$3329=EB$3,IF('malzeme montaj'!$C$1:$C$3329&lt;&gt;"",ROW('malzeme montaj'!$C$1:$C$3329))),ROWS(EB$4:EB370))))</f>
        <v/>
      </c>
      <c r="EC370" s="34" t="str">
        <f t="array" ref="EC370">IF(ROWS(EC$4:EC370)&gt;EC$1,"",INDEX('malzeme montaj'!$C$1:$C$3329,SMALL(IF('malzeme montaj'!$B$1:$B$3329=EC$3,IF('malzeme montaj'!$C$1:$C$3329&lt;&gt;"",ROW('malzeme montaj'!$C$1:$C$3329))),ROWS(EC$4:EC370))))</f>
        <v/>
      </c>
      <c r="ED370" s="34" t="str">
        <f t="array" ref="ED370">IF(ROWS(ED$4:ED370)&gt;ED$1,"",INDEX('malzeme montaj'!$C$1:$C$3329,SMALL(IF('malzeme montaj'!$B$1:$B$3329=ED$3,IF('malzeme montaj'!$C$1:$C$3329&lt;&gt;"",ROW('malzeme montaj'!$C$1:$C$3329))),ROWS(ED$4:ED370))))</f>
        <v/>
      </c>
      <c r="EE370" s="34" t="str">
        <f t="array" ref="EE370">IF(ROWS(EE$4:EE370)&gt;EE$1,"",INDEX('malzeme montaj'!$C$1:$C$3329,SMALL(IF('malzeme montaj'!$B$1:$B$3329=EE$3,IF('malzeme montaj'!$C$1:$C$3329&lt;&gt;"",ROW('malzeme montaj'!$C$1:$C$3329))),ROWS(EE$4:EE370))))</f>
        <v/>
      </c>
      <c r="EF370" s="34" t="str">
        <f t="array" ref="EF370">IF(ROWS(EF$4:EF370)&gt;EF$1,"",INDEX('malzeme montaj'!$C$1:$C$3329,SMALL(IF('malzeme montaj'!$B$1:$B$3329=EF$3,IF('malzeme montaj'!$C$1:$C$3329&lt;&gt;"",ROW('malzeme montaj'!$C$1:$C$3329))),ROWS(EF$4:EF370))))</f>
        <v/>
      </c>
      <c r="EG370" s="34" t="str">
        <f t="array" ref="EG370">IF(ROWS(EG$4:EG370)&gt;EG$1,"",INDEX('malzeme montaj'!$C$1:$C$3329,SMALL(IF('malzeme montaj'!$B$1:$B$3329=EG$3,IF('malzeme montaj'!$C$1:$C$3329&lt;&gt;"",ROW('malzeme montaj'!$C$1:$C$3329))),ROWS(EG$4:EG370))))</f>
        <v/>
      </c>
      <c r="EH370" s="34" t="str">
        <f t="array" ref="EH370">IF(ROWS(EH$4:EH370)&gt;EH$1,"",INDEX('malzeme montaj'!$C$1:$C$3329,SMALL(IF('malzeme montaj'!$B$1:$B$3329=EH$3,IF('malzeme montaj'!$C$1:$C$3329&lt;&gt;"",ROW('malzeme montaj'!$C$1:$C$3329))),ROWS(EH$4:EH370))))</f>
        <v/>
      </c>
      <c r="EI370" s="34" t="str">
        <f t="array" ref="EI370">IF(ROWS(EI$4:EI370)&gt;EI$1,"",INDEX('malzeme montaj'!$C$1:$C$3329,SMALL(IF('malzeme montaj'!$B$1:$B$3329=EI$3,IF('malzeme montaj'!$C$1:$C$3329&lt;&gt;"",ROW('malzeme montaj'!$C$1:$C$3329))),ROWS(EI$4:EI370))))</f>
        <v/>
      </c>
      <c r="EJ370" s="34" t="str">
        <f t="array" ref="EJ370">IF(ROWS(EJ$4:EJ370)&gt;EJ$1,"",INDEX('malzeme montaj'!$C$1:$C$3329,SMALL(IF('malzeme montaj'!$B$1:$B$3329=EJ$3,IF('malzeme montaj'!$C$1:$C$3329&lt;&gt;"",ROW('malzeme montaj'!$C$1:$C$3329))),ROWS(EJ$4:EJ370))))</f>
        <v/>
      </c>
      <c r="EK370" s="34" t="str">
        <f t="array" ref="EK370">IF(ROWS(EK$4:EK370)&gt;EK$1,"",INDEX('malzeme montaj'!$C$1:$C$3329,SMALL(IF('malzeme montaj'!$B$1:$B$3329=EK$3,IF('malzeme montaj'!$C$1:$C$3329&lt;&gt;"",ROW('malzeme montaj'!$C$1:$C$3329))),ROWS(EK$4:EK370))))</f>
        <v/>
      </c>
      <c r="EL370" s="34" t="str">
        <f t="array" ref="EL370">IF(ROWS(EL$4:EL370)&gt;EL$1,"",INDEX('malzeme montaj'!$C$1:$C$3329,SMALL(IF('malzeme montaj'!$B$1:$B$3329=EL$3,IF('malzeme montaj'!$C$1:$C$3329&lt;&gt;"",ROW('malzeme montaj'!$C$1:$C$3329))),ROWS(EL$4:EL370))))</f>
        <v/>
      </c>
      <c r="EM370" s="34" t="str">
        <f t="array" ref="EM370">IF(ROWS(EM$4:EM370)&gt;EM$1,"",INDEX('malzeme montaj'!$C$1:$C$3329,SMALL(IF('malzeme montaj'!$B$1:$B$3329=EM$3,IF('malzeme montaj'!$C$1:$C$3329&lt;&gt;"",ROW('malzeme montaj'!$C$1:$C$3329))),ROWS(EM$4:EM370))))</f>
        <v/>
      </c>
      <c r="EN370" s="34" t="str">
        <f t="array" ref="EN370">IF(ROWS(EN$4:EN370)&gt;EN$1,"",INDEX('malzeme montaj'!$C$1:$C$3329,SMALL(IF('malzeme montaj'!$B$1:$B$3329=EN$3,IF('malzeme montaj'!$C$1:$C$3329&lt;&gt;"",ROW('malzeme montaj'!$C$1:$C$3329))),ROWS(EN$4:EN370))))</f>
        <v/>
      </c>
      <c r="EO370" s="34" t="str">
        <f t="array" ref="EO370">IF(ROWS(EO$4:EO370)&gt;EO$1,"",INDEX('malzeme montaj'!$C$1:$C$3329,SMALL(IF('malzeme montaj'!$B$1:$B$3329=EO$3,IF('malzeme montaj'!$C$1:$C$3329&lt;&gt;"",ROW('malzeme montaj'!$C$1:$C$3329))),ROWS(EO$4:EO370))))</f>
        <v/>
      </c>
      <c r="EP370" s="34" t="str">
        <f t="array" ref="EP370">IF(ROWS(EP$4:EP370)&gt;EP$1,"",INDEX('malzeme montaj'!$C$1:$C$3329,SMALL(IF('malzeme montaj'!$B$1:$B$3329=EP$3,IF('malzeme montaj'!$C$1:$C$3329&lt;&gt;"",ROW('malzeme montaj'!$C$1:$C$3329))),ROWS(EP$4:EP370))))</f>
        <v/>
      </c>
      <c r="EQ370" s="34" t="str">
        <f t="array" ref="EQ370">IF(ROWS(EQ$4:EQ370)&gt;EQ$1,"",INDEX('malzeme montaj'!$C$1:$C$3329,SMALL(IF('malzeme montaj'!$B$1:$B$3329=EQ$3,IF('malzeme montaj'!$C$1:$C$3329&lt;&gt;"",ROW('malzeme montaj'!$C$1:$C$3329))),ROWS(EQ$4:EQ370))))</f>
        <v/>
      </c>
      <c r="ER370" s="34" t="str">
        <f t="array" ref="ER370">IF(ROWS(ER$4:ER370)&gt;ER$1,"",INDEX('malzeme montaj'!$C$1:$C$3329,SMALL(IF('malzeme montaj'!$B$1:$B$3329=ER$3,IF('malzeme montaj'!$C$1:$C$3329&lt;&gt;"",ROW('malzeme montaj'!$C$1:$C$3329))),ROWS(ER$4:ER370))))</f>
        <v/>
      </c>
      <c r="ES370" s="34" t="str">
        <f t="array" ref="ES370">IF(ROWS(ES$4:ES370)&gt;ES$1,"",INDEX('malzeme montaj'!$C$1:$C$3329,SMALL(IF('malzeme montaj'!$B$1:$B$3329=ES$3,IF('malzeme montaj'!$C$1:$C$3329&lt;&gt;"",ROW('malzeme montaj'!$C$1:$C$3329))),ROWS(ES$4:ES370))))</f>
        <v/>
      </c>
      <c r="ET370" s="34" t="str">
        <f t="array" ref="ET370">IF(ROWS(ET$4:ET370)&gt;ET$1,"",INDEX('malzeme montaj'!$C$1:$C$3329,SMALL(IF('malzeme montaj'!$B$1:$B$3329=ET$3,IF('malzeme montaj'!$C$1:$C$3329&lt;&gt;"",ROW('malzeme montaj'!$C$1:$C$3329))),ROWS(ET$4:ET370))))</f>
        <v/>
      </c>
      <c r="EU370" s="34" t="str">
        <f t="array" ref="EU370">IF(ROWS(EU$4:EU370)&gt;EU$1,"",INDEX('malzeme montaj'!$C$1:$C$3329,SMALL(IF('malzeme montaj'!$B$1:$B$3329=EU$3,IF('malzeme montaj'!$C$1:$C$3329&lt;&gt;"",ROW('malzeme montaj'!$C$1:$C$3329))),ROWS(EU$4:EU370))))</f>
        <v/>
      </c>
      <c r="EV370" s="34" t="str">
        <f t="array" ref="EV370">IF(ROWS(EV$4:EV370)&gt;EV$1,"",INDEX('malzeme montaj'!$C$1:$C$3329,SMALL(IF('malzeme montaj'!$B$1:$B$3329=EV$3,IF('malzeme montaj'!$C$1:$C$3329&lt;&gt;"",ROW('malzeme montaj'!$C$1:$C$3329))),ROWS(EV$4:EV370))))</f>
        <v/>
      </c>
      <c r="EW370" s="34" t="str">
        <f t="array" ref="EW370">IF(ROWS(EW$4:EW370)&gt;EW$1,"",INDEX('malzeme montaj'!$C$1:$C$3329,SMALL(IF('malzeme montaj'!$B$1:$B$3329=EW$3,IF('malzeme montaj'!$C$1:$C$3329&lt;&gt;"",ROW('malzeme montaj'!$C$1:$C$3329))),ROWS(EW$4:EW370))))</f>
        <v/>
      </c>
    </row>
    <row r="371" spans="4:153">
      <c r="D371" s="38" t="str">
        <f t="array" ref="D371">IF(ROWS(D$4:D371)&gt;D$1,"",INDEX('malzeme montaj'!$C$1:$C$3329,SMALL(IF('malzeme montaj'!$B$1:$B$3329=D$3,IF('malzeme montaj'!$C$1:$C$3329&lt;&gt;"",ROW('malzeme montaj'!$C$1:$C$3329))),ROWS(D$4:D371))))</f>
        <v/>
      </c>
      <c r="E371" s="38" t="str">
        <f t="array" ref="E371">IF(ROWS(E$4:E371)&gt;E$1,"",INDEX('malzeme montaj'!$C$1:$C$3329,SMALL(IF('malzeme montaj'!$B$1:$B$3329=E$3,IF('malzeme montaj'!$C$1:$C$3329&lt;&gt;"",ROW('malzeme montaj'!$C$1:$C$3329))),ROWS(E$4:E371))))</f>
        <v/>
      </c>
      <c r="F371" s="38" t="str">
        <f t="array" ref="F371">IF(ROWS(F$4:F371)&gt;F$1,"",INDEX('malzeme montaj'!$C$1:$C$3329,SMALL(IF('malzeme montaj'!$B$1:$B$3329=F$3,IF('malzeme montaj'!$C$1:$C$3329&lt;&gt;"",ROW('malzeme montaj'!$C$1:$C$3329))),ROWS(F$4:F371))))</f>
        <v/>
      </c>
      <c r="G371" s="38" t="str">
        <f t="array" ref="G371">IF(ROWS(G$4:G371)&gt;G$1,"",INDEX('malzeme montaj'!$C$1:$C$3329,SMALL(IF('malzeme montaj'!$B$1:$B$3329=G$3,IF('malzeme montaj'!$C$1:$C$3329&lt;&gt;"",ROW('malzeme montaj'!$C$1:$C$3329))),ROWS(G$4:G371))))</f>
        <v/>
      </c>
      <c r="H371" s="38" t="str">
        <f t="array" ref="H371">IF(ROWS(H$4:H371)&gt;H$1,"",INDEX('malzeme montaj'!$C$1:$C$3329,SMALL(IF('malzeme montaj'!$B$1:$B$3329=H$3,IF('malzeme montaj'!$C$1:$C$3329&lt;&gt;"",ROW('malzeme montaj'!$C$1:$C$3329))),ROWS(H$4:H371))))</f>
        <v/>
      </c>
      <c r="I371" s="38" t="str">
        <f t="array" ref="I371">IF(ROWS(I$4:I371)&gt;I$1,"",INDEX('malzeme montaj'!$C$1:$C$3329,SMALL(IF('malzeme montaj'!$B$1:$B$3329=I$3,IF('malzeme montaj'!$C$1:$C$3329&lt;&gt;"",ROW('malzeme montaj'!$C$1:$C$3329))),ROWS(I$4:I371))))</f>
        <v/>
      </c>
      <c r="J371" s="38" t="str">
        <f t="array" ref="J371">IF(ROWS(J$4:J371)&gt;J$1,"",INDEX('malzeme montaj'!$C$1:$C$3329,SMALL(IF('malzeme montaj'!$B$1:$B$3329=J$3,IF('malzeme montaj'!$C$1:$C$3329&lt;&gt;"",ROW('malzeme montaj'!$C$1:$C$3329))),ROWS(J$4:J371))))</f>
        <v/>
      </c>
      <c r="K371" s="38" t="str">
        <f t="array" ref="K371">IF(ROWS(K$4:K371)&gt;K$1,"",INDEX('malzeme montaj'!$C$1:$C$3329,SMALL(IF('malzeme montaj'!$B$1:$B$3329=K$3,IF('malzeme montaj'!$C$1:$C$3329&lt;&gt;"",ROW('malzeme montaj'!$C$1:$C$3329))),ROWS(K$4:K371))))</f>
        <v/>
      </c>
      <c r="L371" s="38" t="str">
        <f t="array" ref="L371">IF(ROWS(L$4:L371)&gt;L$1,"",INDEX('malzeme montaj'!$C$1:$C$3329,SMALL(IF('malzeme montaj'!$B$1:$B$3329=L$3,IF('malzeme montaj'!$C$1:$C$3329&lt;&gt;"",ROW('malzeme montaj'!$C$1:$C$3329))),ROWS(L$4:L371))))</f>
        <v/>
      </c>
      <c r="M371" s="38" t="str">
        <f t="array" ref="M371">IF(ROWS(M$4:M371)&gt;M$1,"",INDEX('malzeme montaj'!$C$1:$C$3329,SMALL(IF('malzeme montaj'!$B$1:$B$3329=M$3,IF('malzeme montaj'!$C$1:$C$3329&lt;&gt;"",ROW('malzeme montaj'!$C$1:$C$3329))),ROWS(M$4:M371))))</f>
        <v/>
      </c>
      <c r="N371" s="38" t="str">
        <f t="array" ref="N371">IF(ROWS(N$4:N371)&gt;N$1,"",INDEX('malzeme montaj'!$C$1:$C$3329,SMALL(IF('malzeme montaj'!$B$1:$B$3329=N$3,IF('malzeme montaj'!$C$1:$C$3329&lt;&gt;"",ROW('malzeme montaj'!$C$1:$C$3329))),ROWS(N$4:N371))))</f>
        <v/>
      </c>
      <c r="O371" s="38" t="str">
        <f t="array" ref="O371">IF(ROWS(O$4:O371)&gt;O$1,"",INDEX('malzeme montaj'!$C$1:$C$3329,SMALL(IF('malzeme montaj'!$B$1:$B$3329=O$3,IF('malzeme montaj'!$C$1:$C$3329&lt;&gt;"",ROW('malzeme montaj'!$C$1:$C$3329))),ROWS(O$4:O371))))</f>
        <v/>
      </c>
      <c r="P371" s="38" t="str">
        <f t="array" ref="P371">IF(ROWS(P$4:P371)&gt;P$1,"",INDEX('malzeme montaj'!$C$1:$C$3329,SMALL(IF('malzeme montaj'!$B$1:$B$3329=P$3,IF('malzeme montaj'!$C$1:$C$3329&lt;&gt;"",ROW('malzeme montaj'!$C$1:$C$3329))),ROWS(P$4:P371))))</f>
        <v/>
      </c>
      <c r="Q371" s="38" t="str">
        <f t="array" ref="Q371">IF(ROWS(Q$4:Q371)&gt;Q$1,"",INDEX('malzeme montaj'!$C$1:$C$3329,SMALL(IF('malzeme montaj'!$B$1:$B$3329=Q$3,IF('malzeme montaj'!$C$1:$C$3329&lt;&gt;"",ROW('malzeme montaj'!$C$1:$C$3329))),ROWS(Q$4:Q371))))</f>
        <v/>
      </c>
      <c r="R371" s="38" t="str">
        <f t="array" ref="R371">IF(ROWS(R$4:R371)&gt;R$1,"",INDEX('malzeme montaj'!$C$1:$C$3329,SMALL(IF('malzeme montaj'!$B$1:$B$3329=R$3,IF('malzeme montaj'!$C$1:$C$3329&lt;&gt;"",ROW('malzeme montaj'!$C$1:$C$3329))),ROWS(R$4:R371))))</f>
        <v/>
      </c>
      <c r="S371" s="38" t="str">
        <f t="array" ref="S371">IF(ROWS(S$4:S371)&gt;S$1,"",INDEX('malzeme montaj'!$C$1:$C$3329,SMALL(IF('malzeme montaj'!$B$1:$B$3329=S$3,IF('malzeme montaj'!$C$1:$C$3329&lt;&gt;"",ROW('malzeme montaj'!$C$1:$C$3329))),ROWS(S$4:S371))))</f>
        <v/>
      </c>
      <c r="T371" s="38" t="str">
        <f t="array" ref="T371">IF(ROWS(T$4:T371)&gt;T$1,"",INDEX('malzeme montaj'!$C$1:$C$3329,SMALL(IF('malzeme montaj'!$B$1:$B$3329=T$3,IF('malzeme montaj'!$C$1:$C$3329&lt;&gt;"",ROW('malzeme montaj'!$C$1:$C$3329))),ROWS(T$4:T371))))</f>
        <v/>
      </c>
      <c r="U371" s="38" t="str">
        <f t="array" ref="U371">IF(ROWS(U$4:U371)&gt;U$1,"",INDEX('malzeme montaj'!$C$1:$C$3329,SMALL(IF('malzeme montaj'!$B$1:$B$3329=U$3,IF('malzeme montaj'!$C$1:$C$3329&lt;&gt;"",ROW('malzeme montaj'!$C$1:$C$3329))),ROWS(U$4:U371))))</f>
        <v/>
      </c>
      <c r="V371" s="38" t="str">
        <f t="array" ref="V371">IF(ROWS(V$4:V371)&gt;V$1,"",INDEX('malzeme montaj'!$C$1:$C$3329,SMALL(IF('malzeme montaj'!$B$1:$B$3329=V$3,IF('malzeme montaj'!$C$1:$C$3329&lt;&gt;"",ROW('malzeme montaj'!$C$1:$C$3329))),ROWS(V$4:V371))))</f>
        <v/>
      </c>
      <c r="W371" s="38" t="str">
        <f t="array" ref="W371">IF(ROWS(W$4:W371)&gt;W$1,"",INDEX('malzeme montaj'!$C$1:$C$3329,SMALL(IF('malzeme montaj'!$B$1:$B$3329=W$3,IF('malzeme montaj'!$C$1:$C$3329&lt;&gt;"",ROW('malzeme montaj'!$C$1:$C$3329))),ROWS(W$4:W371))))</f>
        <v/>
      </c>
      <c r="X371" s="38" t="str">
        <f t="array" ref="X371">IF(ROWS(X$4:X371)&gt;X$1,"",INDEX('malzeme montaj'!$C$1:$C$3329,SMALL(IF('malzeme montaj'!$B$1:$B$3329=X$3,IF('malzeme montaj'!$C$1:$C$3329&lt;&gt;"",ROW('malzeme montaj'!$C$1:$C$3329))),ROWS(X$4:X371))))</f>
        <v/>
      </c>
      <c r="Y371" s="38" t="str">
        <f t="array" ref="Y371">IF(ROWS(Y$4:Y371)&gt;Y$1,"",INDEX('malzeme montaj'!$C$1:$C$3329,SMALL(IF('malzeme montaj'!$B$1:$B$3329=Y$3,IF('malzeme montaj'!$C$1:$C$3329&lt;&gt;"",ROW('malzeme montaj'!$C$1:$C$3329))),ROWS(Y$4:Y371))))</f>
        <v/>
      </c>
      <c r="Z371" s="38" t="str">
        <f t="array" ref="Z371">IF(ROWS(Z$4:Z371)&gt;Z$1,"",INDEX('malzeme montaj'!$C$1:$C$3329,SMALL(IF('malzeme montaj'!$B$1:$B$3329=Z$3,IF('malzeme montaj'!$C$1:$C$3329&lt;&gt;"",ROW('malzeme montaj'!$C$1:$C$3329))),ROWS(Z$4:Z371))))</f>
        <v/>
      </c>
      <c r="AA371" s="38" t="str">
        <f t="array" ref="AA371">IF(ROWS(AA$4:AA371)&gt;AA$1,"",INDEX('malzeme montaj'!$C$1:$C$3329,SMALL(IF('malzeme montaj'!$B$1:$B$3329=AA$3,IF('malzeme montaj'!$C$1:$C$3329&lt;&gt;"",ROW('malzeme montaj'!$C$1:$C$3329))),ROWS(AA$4:AA371))))</f>
        <v/>
      </c>
      <c r="AB371" s="38" t="str">
        <f t="array" ref="AB371">IF(ROWS(AB$4:AB371)&gt;AB$1,"",INDEX('malzeme montaj'!$C$1:$C$3329,SMALL(IF('malzeme montaj'!$B$1:$B$3329=AB$3,IF('malzeme montaj'!$C$1:$C$3329&lt;&gt;"",ROW('malzeme montaj'!$C$1:$C$3329))),ROWS(AB$4:AB371))))</f>
        <v/>
      </c>
      <c r="AC371" s="38" t="str">
        <f t="array" ref="AC371">IF(ROWS(AC$4:AC371)&gt;AC$1,"",INDEX('malzeme montaj'!$C$1:$C$3329,SMALL(IF('malzeme montaj'!$B$1:$B$3329=AC$3,IF('malzeme montaj'!$C$1:$C$3329&lt;&gt;"",ROW('malzeme montaj'!$C$1:$C$3329))),ROWS(AC$4:AC371))))</f>
        <v/>
      </c>
      <c r="AD371" s="38" t="str">
        <f t="array" ref="AD371">IF(ROWS(AD$4:AD371)&gt;AD$1,"",INDEX('malzeme montaj'!$C$1:$C$3329,SMALL(IF('malzeme montaj'!$B$1:$B$3329=AD$3,IF('malzeme montaj'!$C$1:$C$3329&lt;&gt;"",ROW('malzeme montaj'!$C$1:$C$3329))),ROWS(AD$4:AD371))))</f>
        <v/>
      </c>
      <c r="AE371" s="38" t="str">
        <f t="array" ref="AE371">IF(ROWS(AE$4:AE371)&gt;AE$1,"",INDEX('malzeme montaj'!$C$1:$C$3329,SMALL(IF('malzeme montaj'!$B$1:$B$3329=AE$3,IF('malzeme montaj'!$C$1:$C$3329&lt;&gt;"",ROW('malzeme montaj'!$C$1:$C$3329))),ROWS(AE$4:AE371))))</f>
        <v/>
      </c>
      <c r="AF371" s="38" t="str">
        <f t="array" ref="AF371">IF(ROWS(AF$4:AF371)&gt;AF$1,"",INDEX('malzeme montaj'!$C$1:$C$3329,SMALL(IF('malzeme montaj'!$B$1:$B$3329=AF$3,IF('malzeme montaj'!$C$1:$C$3329&lt;&gt;"",ROW('malzeme montaj'!$C$1:$C$3329))),ROWS(AF$4:AF371))))</f>
        <v/>
      </c>
      <c r="AG371" s="38" t="str">
        <f t="array" ref="AG371">IF(ROWS(AG$4:AG371)&gt;AG$1,"",INDEX('malzeme montaj'!$C$1:$C$3329,SMALL(IF('malzeme montaj'!$B$1:$B$3329=AG$3,IF('malzeme montaj'!$C$1:$C$3329&lt;&gt;"",ROW('malzeme montaj'!$C$1:$C$3329))),ROWS(AG$4:AG371))))</f>
        <v/>
      </c>
      <c r="AH371" s="38" t="str">
        <f t="array" ref="AH371">IF(ROWS(AH$4:AH371)&gt;AH$1,"",INDEX('malzeme montaj'!$C$1:$C$3329,SMALL(IF('malzeme montaj'!$B$1:$B$3329=AH$3,IF('malzeme montaj'!$C$1:$C$3329&lt;&gt;"",ROW('malzeme montaj'!$C$1:$C$3329))),ROWS(AH$4:AH371))))</f>
        <v/>
      </c>
      <c r="AI371" s="38" t="str">
        <f t="array" ref="AI371">IF(ROWS(AI$4:AI371)&gt;AI$1,"",INDEX('malzeme montaj'!$C$1:$C$3329,SMALL(IF('malzeme montaj'!$B$1:$B$3329=AI$3,IF('malzeme montaj'!$C$1:$C$3329&lt;&gt;"",ROW('malzeme montaj'!$C$1:$C$3329))),ROWS(AI$4:AI371))))</f>
        <v/>
      </c>
      <c r="AJ371" s="38" t="str">
        <f t="array" ref="AJ371">IF(ROWS(AJ$4:AJ371)&gt;AJ$1,"",INDEX('malzeme montaj'!$C$1:$C$3329,SMALL(IF('malzeme montaj'!$B$1:$B$3329=AJ$3,IF('malzeme montaj'!$C$1:$C$3329&lt;&gt;"",ROW('malzeme montaj'!$C$1:$C$3329))),ROWS(AJ$4:AJ371))))</f>
        <v/>
      </c>
      <c r="AK371" s="38" t="str">
        <f t="array" ref="AK371">IF(ROWS(AK$4:AK371)&gt;AK$1,"",INDEX('malzeme montaj'!$C$1:$C$3329,SMALL(IF('malzeme montaj'!$B$1:$B$3329=AK$3,IF('malzeme montaj'!$C$1:$C$3329&lt;&gt;"",ROW('malzeme montaj'!$C$1:$C$3329))),ROWS(AK$4:AK371))))</f>
        <v/>
      </c>
      <c r="AL371" s="38" t="str">
        <f t="array" ref="AL371">IF(ROWS(AL$4:AL371)&gt;AL$1,"",INDEX('malzeme montaj'!$C$1:$C$3329,SMALL(IF('malzeme montaj'!$B$1:$B$3329=AL$3,IF('malzeme montaj'!$C$1:$C$3329&lt;&gt;"",ROW('malzeme montaj'!$C$1:$C$3329))),ROWS(AL$4:AL371))))</f>
        <v/>
      </c>
      <c r="AM371" s="38" t="str">
        <f t="array" ref="AM371">IF(ROWS(AM$4:AM371)&gt;AM$1,"",INDEX('malzeme montaj'!$C$1:$C$3329,SMALL(IF('malzeme montaj'!$B$1:$B$3329=AM$3,IF('malzeme montaj'!$C$1:$C$3329&lt;&gt;"",ROW('malzeme montaj'!$C$1:$C$3329))),ROWS(AM$4:AM371))))</f>
        <v/>
      </c>
      <c r="AN371" s="38" t="str">
        <f t="array" ref="AN371">IF(ROWS(AN$4:AN371)&gt;AN$1,"",INDEX('malzeme montaj'!$C$1:$C$3329,SMALL(IF('malzeme montaj'!$B$1:$B$3329=AN$3,IF('malzeme montaj'!$C$1:$C$3329&lt;&gt;"",ROW('malzeme montaj'!$C$1:$C$3329))),ROWS(AN$4:AN371))))</f>
        <v/>
      </c>
      <c r="AO371" s="38" t="str">
        <f t="array" ref="AO371">IF(ROWS(AO$4:AO371)&gt;AO$1,"",INDEX('malzeme montaj'!$C$1:$C$3329,SMALL(IF('malzeme montaj'!$B$1:$B$3329=AO$3,IF('malzeme montaj'!$C$1:$C$3329&lt;&gt;"",ROW('malzeme montaj'!$C$1:$C$3329))),ROWS(AO$4:AO371))))</f>
        <v/>
      </c>
      <c r="AP371" s="38" t="str">
        <f t="array" ref="AP371">IF(ROWS(AP$4:AP371)&gt;AP$1,"",INDEX('malzeme montaj'!$C$1:$C$3329,SMALL(IF('malzeme montaj'!$B$1:$B$3329=AP$3,IF('malzeme montaj'!$C$1:$C$3329&lt;&gt;"",ROW('malzeme montaj'!$C$1:$C$3329))),ROWS(AP$4:AP371))))</f>
        <v/>
      </c>
      <c r="AQ371" s="38" t="str">
        <f t="array" ref="AQ371">IF(ROWS(AQ$4:AQ371)&gt;AQ$1,"",INDEX('malzeme montaj'!$C$1:$C$3329,SMALL(IF('malzeme montaj'!$B$1:$B$3329=AQ$3,IF('malzeme montaj'!$C$1:$C$3329&lt;&gt;"",ROW('malzeme montaj'!$C$1:$C$3329))),ROWS(AQ$4:AQ371))))</f>
        <v/>
      </c>
      <c r="AR371" s="38" t="str">
        <f t="array" ref="AR371">IF(ROWS(AR$4:AR371)&gt;AR$1,"",INDEX('malzeme montaj'!$C$1:$C$3329,SMALL(IF('malzeme montaj'!$B$1:$B$3329=AR$3,IF('malzeme montaj'!$C$1:$C$3329&lt;&gt;"",ROW('malzeme montaj'!$C$1:$C$3329))),ROWS(AR$4:AR371))))</f>
        <v/>
      </c>
      <c r="AS371" s="38" t="str">
        <f t="array" ref="AS371">IF(ROWS(AS$4:AS371)&gt;AS$1,"",INDEX('malzeme montaj'!$C$1:$C$3329,SMALL(IF('malzeme montaj'!$B$1:$B$3329=AS$3,IF('malzeme montaj'!$C$1:$C$3329&lt;&gt;"",ROW('malzeme montaj'!$C$1:$C$3329))),ROWS(AS$4:AS371))))</f>
        <v/>
      </c>
      <c r="AT371" s="38" t="str">
        <f t="array" ref="AT371">IF(ROWS(AT$4:AT371)&gt;AT$1,"",INDEX('malzeme montaj'!$C$1:$C$3329,SMALL(IF('malzeme montaj'!$B$1:$B$3329=AT$3,IF('malzeme montaj'!$C$1:$C$3329&lt;&gt;"",ROW('malzeme montaj'!$C$1:$C$3329))),ROWS(AT$4:AT371))))</f>
        <v/>
      </c>
      <c r="AU371" s="38" t="str">
        <f t="array" ref="AU371">IF(ROWS(AU$4:AU371)&gt;AU$1,"",INDEX('malzeme montaj'!$C$1:$C$3329,SMALL(IF('malzeme montaj'!$B$1:$B$3329=AU$3,IF('malzeme montaj'!$C$1:$C$3329&lt;&gt;"",ROW('malzeme montaj'!$C$1:$C$3329))),ROWS(AU$4:AU371))))</f>
        <v/>
      </c>
      <c r="AV371" s="38" t="str">
        <f t="array" ref="AV371">IF(ROWS(AV$4:AV371)&gt;AV$1,"",INDEX('malzeme montaj'!$C$1:$C$3329,SMALL(IF('malzeme montaj'!$B$1:$B$3329=AV$3,IF('malzeme montaj'!$C$1:$C$3329&lt;&gt;"",ROW('malzeme montaj'!$C$1:$C$3329))),ROWS(AV$4:AV371))))</f>
        <v/>
      </c>
      <c r="AW371" s="38" t="str">
        <f t="array" ref="AW371">IF(ROWS(AW$4:AW371)&gt;AW$1,"",INDEX('malzeme montaj'!$C$1:$C$3329,SMALL(IF('malzeme montaj'!$B$1:$B$3329=AW$3,IF('malzeme montaj'!$C$1:$C$3329&lt;&gt;"",ROW('malzeme montaj'!$C$1:$C$3329))),ROWS(AW$4:AW371))))</f>
        <v/>
      </c>
      <c r="AX371" s="38" t="str">
        <f t="array" ref="AX371">IF(ROWS(AX$4:AX371)&gt;AX$1,"",INDEX('malzeme montaj'!$C$1:$C$3329,SMALL(IF('malzeme montaj'!$B$1:$B$3329=AX$3,IF('malzeme montaj'!$C$1:$C$3329&lt;&gt;"",ROW('malzeme montaj'!$C$1:$C$3329))),ROWS(AX$4:AX371))))</f>
        <v/>
      </c>
      <c r="AY371" s="38" t="str">
        <f t="array" ref="AY371">IF(ROWS(AY$4:AY371)&gt;AY$1,"",INDEX('malzeme montaj'!$C$1:$C$3329,SMALL(IF('malzeme montaj'!$B$1:$B$3329=AY$3,IF('malzeme montaj'!$C$1:$C$3329&lt;&gt;"",ROW('malzeme montaj'!$C$1:$C$3329))),ROWS(AY$4:AY371))))</f>
        <v/>
      </c>
      <c r="AZ371" s="38" t="str">
        <f t="array" ref="AZ371">IF(ROWS(AZ$4:AZ371)&gt;AZ$1,"",INDEX('malzeme montaj'!$C$1:$C$3329,SMALL(IF('malzeme montaj'!$B$1:$B$3329=AZ$3,IF('malzeme montaj'!$C$1:$C$3329&lt;&gt;"",ROW('malzeme montaj'!$C$1:$C$3329))),ROWS(AZ$4:AZ371))))</f>
        <v/>
      </c>
      <c r="BA371" s="38" t="str">
        <f t="array" ref="BA371">IF(ROWS(BA$4:BA371)&gt;BA$1,"",INDEX('malzeme montaj'!$C$1:$C$3329,SMALL(IF('malzeme montaj'!$B$1:$B$3329=BA$3,IF('malzeme montaj'!$C$1:$C$3329&lt;&gt;"",ROW('malzeme montaj'!$C$1:$C$3329))),ROWS(BA$4:BA371))))</f>
        <v/>
      </c>
      <c r="BB371" s="38" t="str">
        <f t="array" ref="BB371">IF(ROWS(BB$4:BB371)&gt;BB$1,"",INDEX('malzeme montaj'!$C$1:$C$3329,SMALL(IF('malzeme montaj'!$B$1:$B$3329=BB$3,IF('malzeme montaj'!$C$1:$C$3329&lt;&gt;"",ROW('malzeme montaj'!$C$1:$C$3329))),ROWS(BB$4:BB371))))</f>
        <v/>
      </c>
      <c r="BC371" s="38" t="str">
        <f t="array" ref="BC371">IF(ROWS(BC$4:BC371)&gt;BC$1,"",INDEX('malzeme montaj'!$C$1:$C$3329,SMALL(IF('malzeme montaj'!$B$1:$B$3329=BC$3,IF('malzeme montaj'!$C$1:$C$3329&lt;&gt;"",ROW('malzeme montaj'!$C$1:$C$3329))),ROWS(BC$4:BC371))))</f>
        <v/>
      </c>
      <c r="BD371" s="38" t="str">
        <f t="array" ref="BD371">IF(ROWS(BD$4:BD371)&gt;BD$1,"",INDEX('malzeme montaj'!$C$1:$C$3329,SMALL(IF('malzeme montaj'!$B$1:$B$3329=BD$3,IF('malzeme montaj'!$C$1:$C$3329&lt;&gt;"",ROW('malzeme montaj'!$C$1:$C$3329))),ROWS(BD$4:BD371))))</f>
        <v/>
      </c>
      <c r="BE371" s="38"/>
      <c r="BF371" s="38" t="str">
        <f t="array" ref="BF371">IF(ROWS(BF$4:BF371)&gt;BF$1,"",INDEX('malzeme montaj'!$C$1:$C$3329,SMALL(IF('malzeme montaj'!$B$1:$B$3329=BF$3,IF('malzeme montaj'!$C$1:$C$3329&lt;&gt;"",ROW('malzeme montaj'!$C$1:$C$3329))),ROWS(BF$4:BF371))))</f>
        <v/>
      </c>
      <c r="BG371" s="38" t="str">
        <f t="array" ref="BG371">IF(ROWS(BG$4:BG371)&gt;BG$1,"",INDEX('malzeme montaj'!$C$1:$C$3329,SMALL(IF('malzeme montaj'!$B$1:$B$3329=BG$3,IF('malzeme montaj'!$C$1:$C$3329&lt;&gt;"",ROW('malzeme montaj'!$C$1:$C$3329))),ROWS(BG$4:BG371))))</f>
        <v/>
      </c>
      <c r="BH371" s="38" t="str">
        <f t="array" ref="BH371">IF(ROWS(BH$4:BH371)&gt;BH$1,"",INDEX('malzeme montaj'!$C$1:$C$3329,SMALL(IF('malzeme montaj'!$B$1:$B$3329=BH$3,IF('malzeme montaj'!$C$1:$C$3329&lt;&gt;"",ROW('malzeme montaj'!$C$1:$C$3329))),ROWS(BH$4:BH371))))</f>
        <v/>
      </c>
      <c r="BI371" s="38" t="str">
        <f t="array" ref="BI371">IF(ROWS(BI$4:BI371)&gt;BI$1,"",INDEX('malzeme montaj'!$C$1:$C$3329,SMALL(IF('malzeme montaj'!$B$1:$B$3329=BI$3,IF('malzeme montaj'!$C$1:$C$3329&lt;&gt;"",ROW('malzeme montaj'!$C$1:$C$3329))),ROWS(BI$4:BI371))))</f>
        <v/>
      </c>
      <c r="BJ371" s="38" t="str">
        <f t="array" ref="BJ371">IF(ROWS(BJ$4:BJ371)&gt;BJ$1,"",INDEX('malzeme montaj'!$C$1:$C$3329,SMALL(IF('malzeme montaj'!$B$1:$B$3329=BJ$3,IF('malzeme montaj'!$C$1:$C$3329&lt;&gt;"",ROW('malzeme montaj'!$C$1:$C$3329))),ROWS(BJ$4:BJ371))))</f>
        <v/>
      </c>
      <c r="BK371" s="38" t="str">
        <f t="array" ref="BK371">IF(ROWS(BK$4:BK371)&gt;BK$1,"",INDEX('malzeme montaj'!$C$1:$C$3329,SMALL(IF('malzeme montaj'!$B$1:$B$3329=BK$3,IF('malzeme montaj'!$C$1:$C$3329&lt;&gt;"",ROW('malzeme montaj'!$C$1:$C$3329))),ROWS(BK$4:BK371))))</f>
        <v/>
      </c>
      <c r="BL371" s="38" t="str">
        <f t="array" ref="BL371">IF(ROWS(BL$4:BL371)&gt;BL$1,"",INDEX('malzeme montaj'!$C$1:$C$3329,SMALL(IF('malzeme montaj'!$B$1:$B$3329=BL$3,IF('malzeme montaj'!$C$1:$C$3329&lt;&gt;"",ROW('malzeme montaj'!$C$1:$C$3329))),ROWS(BL$4:BL371))))</f>
        <v/>
      </c>
      <c r="BM371" s="38" t="str">
        <f t="array" ref="BM371">IF(ROWS(BM$4:BM371)&gt;BM$1,"",INDEX('malzeme montaj'!$C$1:$C$3329,SMALL(IF('malzeme montaj'!$B$1:$B$3329=BM$3,IF('malzeme montaj'!$C$1:$C$3329&lt;&gt;"",ROW('malzeme montaj'!$C$1:$C$3329))),ROWS(BM$4:BM371))))</f>
        <v/>
      </c>
      <c r="BN371" s="38" t="str">
        <f t="array" ref="BN371">IF(ROWS(BN$4:BN371)&gt;BN$1,"",INDEX('malzeme montaj'!$C$1:$C$3329,SMALL(IF('malzeme montaj'!$B$1:$B$3329=BN$3,IF('malzeme montaj'!$C$1:$C$3329&lt;&gt;"",ROW('malzeme montaj'!$C$1:$C$3329))),ROWS(BN$4:BN371))))</f>
        <v/>
      </c>
      <c r="BO371" s="38" t="str">
        <f t="array" ref="BO371">IF(ROWS(BO$4:BO371)&gt;BO$1,"",INDEX('malzeme montaj'!$C$1:$C$3329,SMALL(IF('malzeme montaj'!$B$1:$B$3329=BO$3,IF('malzeme montaj'!$C$1:$C$3329&lt;&gt;"",ROW('malzeme montaj'!$C$1:$C$3329))),ROWS(BO$4:BO371))))</f>
        <v/>
      </c>
      <c r="BP371" s="38" t="str">
        <f t="array" ref="BP371">IF(ROWS(BP$4:BP371)&gt;BP$1,"",INDEX('malzeme montaj'!$C$1:$C$3329,SMALL(IF('malzeme montaj'!$B$1:$B$3329=BP$3,IF('malzeme montaj'!$C$1:$C$3329&lt;&gt;"",ROW('malzeme montaj'!$C$1:$C$3329))),ROWS(BP$4:BP371))))</f>
        <v/>
      </c>
      <c r="BQ371" s="38" t="str">
        <f t="array" ref="BQ371">IF(ROWS(BQ$4:BQ371)&gt;BQ$1,"",INDEX('malzeme montaj'!$C$1:$C$3329,SMALL(IF('malzeme montaj'!$B$1:$B$3329=BQ$3,IF('malzeme montaj'!$C$1:$C$3329&lt;&gt;"",ROW('malzeme montaj'!$C$1:$C$3329))),ROWS(BQ$4:BQ371))))</f>
        <v/>
      </c>
      <c r="BR371" s="38" t="str">
        <f t="array" ref="BR371">IF(ROWS(BR$4:BR371)&gt;BR$1,"",INDEX('malzeme montaj'!$C$1:$C$3329,SMALL(IF('malzeme montaj'!$B$1:$B$3329=BR$3,IF('malzeme montaj'!$C$1:$C$3329&lt;&gt;"",ROW('malzeme montaj'!$C$1:$C$3329))),ROWS(BR$4:BR371))))</f>
        <v/>
      </c>
      <c r="BS371" s="38" t="str">
        <f t="array" ref="BS371">IF(ROWS(BS$4:BS371)&gt;BS$1,"",INDEX('malzeme montaj'!$C$1:$C$3329,SMALL(IF('malzeme montaj'!$B$1:$B$3329=BS$3,IF('malzeme montaj'!$C$1:$C$3329&lt;&gt;"",ROW('malzeme montaj'!$C$1:$C$3329))),ROWS(BS$4:BS371))))</f>
        <v/>
      </c>
      <c r="BT371" s="38" t="str">
        <f t="array" ref="BT371">IF(ROWS(BT$4:BT371)&gt;BT$1,"",INDEX('malzeme montaj'!$C$1:$C$3329,SMALL(IF('malzeme montaj'!$B$1:$B$3329=BT$3,IF('malzeme montaj'!$C$1:$C$3329&lt;&gt;"",ROW('malzeme montaj'!$C$1:$C$3329))),ROWS(BT$4:BT371))))</f>
        <v/>
      </c>
      <c r="BU371" s="34" t="str">
        <f t="array" ref="BU371">IF(ROWS(BU$4:BU371)&gt;BU$1,"",INDEX('malzeme montaj'!$C$1:$C$3329,SMALL(IF('malzeme montaj'!$B$1:$B$3329=BU$3,IF('malzeme montaj'!$C$1:$C$3329&lt;&gt;"",ROW('malzeme montaj'!$C$1:$C$3329))),ROWS(BU$4:BU371))))</f>
        <v/>
      </c>
      <c r="BV371" s="34" t="str">
        <f t="array" ref="BV371">IF(ROWS(BV$4:BV371)&gt;BV$1,"",INDEX('malzeme montaj'!$C$1:$C$3329,SMALL(IF('malzeme montaj'!$B$1:$B$3329=BV$3,IF('malzeme montaj'!$C$1:$C$3329&lt;&gt;"",ROW('malzeme montaj'!$C$1:$C$3329))),ROWS(BV$4:BV371))))</f>
        <v/>
      </c>
      <c r="BW371" s="34" t="str">
        <f t="array" ref="BW371">IF(ROWS(BW$4:BW371)&gt;BW$1,"",INDEX('malzeme montaj'!$C$1:$C$3329,SMALL(IF('malzeme montaj'!$B$1:$B$3329=BW$3,IF('malzeme montaj'!$C$1:$C$3329&lt;&gt;"",ROW('malzeme montaj'!$C$1:$C$3329))),ROWS(BW$4:BW371))))</f>
        <v/>
      </c>
      <c r="BX371" s="34" t="str">
        <f t="array" ref="BX371">IF(ROWS(BX$4:BX371)&gt;BX$1,"",INDEX('malzeme montaj'!$C$1:$C$3329,SMALL(IF('malzeme montaj'!$B$1:$B$3329=BX$3,IF('malzeme montaj'!$C$1:$C$3329&lt;&gt;"",ROW('malzeme montaj'!$C$1:$C$3329))),ROWS(BX$4:BX371))))</f>
        <v/>
      </c>
      <c r="BY371" s="34" t="str">
        <f t="array" ref="BY371">IF(ROWS(BY$4:BY371)&gt;BY$1,"",INDEX('malzeme montaj'!$C$1:$C$3329,SMALL(IF('malzeme montaj'!$B$1:$B$3329=BY$3,IF('malzeme montaj'!$C$1:$C$3329&lt;&gt;"",ROW('malzeme montaj'!$C$1:$C$3329))),ROWS(BY$4:BY371))))</f>
        <v/>
      </c>
      <c r="BZ371" s="34" t="str">
        <f t="array" ref="BZ371">IF(ROWS(BZ$4:BZ371)&gt;BZ$1,"",INDEX('malzeme montaj'!$C$1:$C$3329,SMALL(IF('malzeme montaj'!$B$1:$B$3329=BZ$3,IF('malzeme montaj'!$C$1:$C$3329&lt;&gt;"",ROW('malzeme montaj'!$C$1:$C$3329))),ROWS(BZ$4:BZ371))))</f>
        <v/>
      </c>
      <c r="CA371" s="34" t="str">
        <f t="array" ref="CA371">IF(ROWS(CA$4:CA371)&gt;CA$1,"",INDEX('malzeme montaj'!$C$1:$C$3329,SMALL(IF('malzeme montaj'!$B$1:$B$3329=CA$3,IF('malzeme montaj'!$C$1:$C$3329&lt;&gt;"",ROW('malzeme montaj'!$C$1:$C$3329))),ROWS(CA$4:CA371))))</f>
        <v/>
      </c>
      <c r="CB371" s="34" t="str">
        <f t="array" ref="CB371">IF(ROWS(CB$4:CB371)&gt;CB$1,"",INDEX('malzeme montaj'!$C$1:$C$3329,SMALL(IF('malzeme montaj'!$B$1:$B$3329=CB$3,IF('malzeme montaj'!$C$1:$C$3329&lt;&gt;"",ROW('malzeme montaj'!$C$1:$C$3329))),ROWS(CB$4:CB371))))</f>
        <v/>
      </c>
      <c r="CC371" s="34" t="str">
        <f t="array" ref="CC371">IF(ROWS(CC$4:CC371)&gt;CC$1,"",INDEX('malzeme montaj'!$C$1:$C$3329,SMALL(IF('malzeme montaj'!$B$1:$B$3329=CC$3,IF('malzeme montaj'!$C$1:$C$3329&lt;&gt;"",ROW('malzeme montaj'!$C$1:$C$3329))),ROWS(CC$4:CC371))))</f>
        <v/>
      </c>
      <c r="CD371" s="34" t="str">
        <f t="array" ref="CD371">IF(ROWS(CD$4:CD371)&gt;CD$1,"",INDEX('malzeme montaj'!$C$1:$C$3329,SMALL(IF('malzeme montaj'!$B$1:$B$3329=CD$3,IF('malzeme montaj'!$C$1:$C$3329&lt;&gt;"",ROW('malzeme montaj'!$C$1:$C$3329))),ROWS(CD$4:CD371))))</f>
        <v/>
      </c>
      <c r="CE371" s="34" t="str">
        <f t="array" ref="CE371">IF(ROWS(CE$4:CE371)&gt;CE$1,"",INDEX('malzeme montaj'!$C$1:$C$3329,SMALL(IF('malzeme montaj'!$B$1:$B$3329=CE$3,IF('malzeme montaj'!$C$1:$C$3329&lt;&gt;"",ROW('malzeme montaj'!$C$1:$C$3329))),ROWS(CE$4:CE371))))</f>
        <v/>
      </c>
      <c r="CF371" s="34" t="str">
        <f t="array" ref="CF371">IF(ROWS(CF$4:CF371)&gt;CF$1,"",INDEX('malzeme montaj'!$C$1:$C$3329,SMALL(IF('malzeme montaj'!$B$1:$B$3329=CF$3,IF('malzeme montaj'!$C$1:$C$3329&lt;&gt;"",ROW('malzeme montaj'!$C$1:$C$3329))),ROWS(CF$4:CF371))))</f>
        <v/>
      </c>
      <c r="CG371" s="34" t="str">
        <f t="array" ref="CG371">IF(ROWS(CG$4:CG371)&gt;CG$1,"",INDEX('malzeme montaj'!$C$1:$C$3329,SMALL(IF('malzeme montaj'!$B$1:$B$3329=CG$3,IF('malzeme montaj'!$C$1:$C$3329&lt;&gt;"",ROW('malzeme montaj'!$C$1:$C$3329))),ROWS(CG$4:CG371))))</f>
        <v/>
      </c>
      <c r="CH371" s="34" t="str">
        <f t="array" ref="CH371">IF(ROWS(CH$4:CH371)&gt;CH$1,"",INDEX('malzeme montaj'!$C$1:$C$3329,SMALL(IF('malzeme montaj'!$B$1:$B$3329=CH$3,IF('malzeme montaj'!$C$1:$C$3329&lt;&gt;"",ROW('malzeme montaj'!$C$1:$C$3329))),ROWS(CH$4:CH371))))</f>
        <v/>
      </c>
      <c r="CI371" s="34" t="str">
        <f t="array" ref="CI371">IF(ROWS(CI$4:CI371)&gt;CI$1,"",INDEX('malzeme montaj'!$C$1:$C$3329,SMALL(IF('malzeme montaj'!$B$1:$B$3329=CI$3,IF('malzeme montaj'!$C$1:$C$3329&lt;&gt;"",ROW('malzeme montaj'!$C$1:$C$3329))),ROWS(CI$4:CI371))))</f>
        <v/>
      </c>
      <c r="CJ371" s="34" t="str">
        <f t="array" ref="CJ371">IF(ROWS(CJ$4:CJ371)&gt;CJ$1,"",INDEX('malzeme montaj'!$C$1:$C$3329,SMALL(IF('malzeme montaj'!$B$1:$B$3329=CJ$3,IF('malzeme montaj'!$C$1:$C$3329&lt;&gt;"",ROW('malzeme montaj'!$C$1:$C$3329))),ROWS(CJ$4:CJ371))))</f>
        <v/>
      </c>
      <c r="CK371" s="34" t="str">
        <f t="array" ref="CK371">IF(ROWS(CK$4:CK371)&gt;CK$1,"",INDEX('malzeme montaj'!$C$1:$C$3329,SMALL(IF('malzeme montaj'!$B$1:$B$3329=CK$3,IF('malzeme montaj'!$C$1:$C$3329&lt;&gt;"",ROW('malzeme montaj'!$C$1:$C$3329))),ROWS(CK$4:CK371))))</f>
        <v/>
      </c>
      <c r="CL371" s="34" t="str">
        <f t="array" ref="CL371">IF(ROWS(CL$4:CL371)&gt;CL$1,"",INDEX('malzeme montaj'!$C$1:$C$3329,SMALL(IF('malzeme montaj'!$B$1:$B$3329=CL$3,IF('malzeme montaj'!$C$1:$C$3329&lt;&gt;"",ROW('malzeme montaj'!$C$1:$C$3329))),ROWS(CL$4:CL371))))</f>
        <v/>
      </c>
      <c r="CM371" s="34" t="str">
        <f t="array" ref="CM371">IF(ROWS(CM$4:CM371)&gt;CM$1,"",INDEX('malzeme montaj'!$C$1:$C$3329,SMALL(IF('malzeme montaj'!$B$1:$B$3329=CM$3,IF('malzeme montaj'!$C$1:$C$3329&lt;&gt;"",ROW('malzeme montaj'!$C$1:$C$3329))),ROWS(CM$4:CM371))))</f>
        <v/>
      </c>
      <c r="CN371" s="34" t="str">
        <f t="array" ref="CN371">IF(ROWS(CN$4:CN371)&gt;CN$1,"",INDEX('malzeme montaj'!$C$1:$C$3329,SMALL(IF('malzeme montaj'!$B$1:$B$3329=CN$3,IF('malzeme montaj'!$C$1:$C$3329&lt;&gt;"",ROW('malzeme montaj'!$C$1:$C$3329))),ROWS(CN$4:CN371))))</f>
        <v/>
      </c>
      <c r="CO371" s="34" t="str">
        <f t="array" ref="CO371">IF(ROWS(CO$4:CO371)&gt;CO$1,"",INDEX('malzeme montaj'!$C$1:$C$3329,SMALL(IF('malzeme montaj'!$B$1:$B$3329=CO$3,IF('malzeme montaj'!$C$1:$C$3329&lt;&gt;"",ROW('malzeme montaj'!$C$1:$C$3329))),ROWS(CO$4:CO371))))</f>
        <v/>
      </c>
      <c r="CP371" s="34" t="str">
        <f t="array" ref="CP371">IF(ROWS(CP$4:CP371)&gt;CP$1,"",INDEX('malzeme montaj'!$C$1:$C$3329,SMALL(IF('malzeme montaj'!$B$1:$B$3329=CP$3,IF('malzeme montaj'!$C$1:$C$3329&lt;&gt;"",ROW('malzeme montaj'!$C$1:$C$3329))),ROWS(CP$4:CP371))))</f>
        <v/>
      </c>
      <c r="CQ371" s="34" t="str">
        <f t="array" ref="CQ371">IF(ROWS(CQ$4:CQ371)&gt;CQ$1,"",INDEX('malzeme montaj'!$C$1:$C$3329,SMALL(IF('malzeme montaj'!$B$1:$B$3329=CQ$3,IF('malzeme montaj'!$C$1:$C$3329&lt;&gt;"",ROW('malzeme montaj'!$C$1:$C$3329))),ROWS(CQ$4:CQ371))))</f>
        <v/>
      </c>
      <c r="CR371" s="34" t="str">
        <f t="array" ref="CR371">IF(ROWS(CR$4:CR371)&gt;CR$1,"",INDEX('malzeme montaj'!$C$1:$C$3329,SMALL(IF('malzeme montaj'!$B$1:$B$3329=CR$3,IF('malzeme montaj'!$C$1:$C$3329&lt;&gt;"",ROW('malzeme montaj'!$C$1:$C$3329))),ROWS(CR$4:CR371))))</f>
        <v/>
      </c>
      <c r="CS371" s="34" t="str">
        <f t="array" ref="CS371">IF(ROWS(CS$4:CS371)&gt;CS$1,"",INDEX('malzeme montaj'!$C$1:$C$3329,SMALL(IF('malzeme montaj'!$B$1:$B$3329=CS$3,IF('malzeme montaj'!$C$1:$C$3329&lt;&gt;"",ROW('malzeme montaj'!$C$1:$C$3329))),ROWS(CS$4:CS371))))</f>
        <v/>
      </c>
      <c r="CT371" s="34" t="str">
        <f t="array" ref="CT371">IF(ROWS(CT$4:CT371)&gt;CT$1,"",INDEX('malzeme montaj'!$C$1:$C$3329,SMALL(IF('malzeme montaj'!$B$1:$B$3329=CT$3,IF('malzeme montaj'!$C$1:$C$3329&lt;&gt;"",ROW('malzeme montaj'!$C$1:$C$3329))),ROWS(CT$4:CT371))))</f>
        <v/>
      </c>
      <c r="CU371" s="34" t="str">
        <f t="array" ref="CU371">IF(ROWS(CU$4:CU371)&gt;CU$1,"",INDEX('malzeme montaj'!$C$1:$C$3329,SMALL(IF('malzeme montaj'!$B$1:$B$3329=CU$3,IF('malzeme montaj'!$C$1:$C$3329&lt;&gt;"",ROW('malzeme montaj'!$C$1:$C$3329))),ROWS(CU$4:CU371))))</f>
        <v/>
      </c>
      <c r="CV371" s="34" t="str">
        <f t="array" ref="CV371">IF(ROWS(CV$4:CV371)&gt;CV$1,"",INDEX('malzeme montaj'!$C$1:$C$3329,SMALL(IF('malzeme montaj'!$B$1:$B$3329=CV$3,IF('malzeme montaj'!$C$1:$C$3329&lt;&gt;"",ROW('malzeme montaj'!$C$1:$C$3329))),ROWS(CV$4:CV371))))</f>
        <v/>
      </c>
      <c r="CW371" s="34" t="str">
        <f t="array" ref="CW371">IF(ROWS(CW$4:CW371)&gt;CW$1,"",INDEX('malzeme montaj'!$C$1:$C$3329,SMALL(IF('malzeme montaj'!$B$1:$B$3329=CW$3,IF('malzeme montaj'!$C$1:$C$3329&lt;&gt;"",ROW('malzeme montaj'!$C$1:$C$3329))),ROWS(CW$4:CW371))))</f>
        <v/>
      </c>
      <c r="CX371" s="34" t="str">
        <f t="array" ref="CX371">IF(ROWS(CX$4:CX371)&gt;CX$1,"",INDEX('malzeme montaj'!$C$1:$C$3329,SMALL(IF('malzeme montaj'!$B$1:$B$3329=CX$3,IF('malzeme montaj'!$C$1:$C$3329&lt;&gt;"",ROW('malzeme montaj'!$C$1:$C$3329))),ROWS(CX$4:CX371))))</f>
        <v/>
      </c>
      <c r="CY371" s="34" t="str">
        <f t="array" ref="CY371">IF(ROWS(CY$4:CY371)&gt;CY$1,"",INDEX('malzeme montaj'!$C$1:$C$3329,SMALL(IF('malzeme montaj'!$B$1:$B$3329=CY$3,IF('malzeme montaj'!$C$1:$C$3329&lt;&gt;"",ROW('malzeme montaj'!$C$1:$C$3329))),ROWS(CY$4:CY371))))</f>
        <v/>
      </c>
      <c r="CZ371" s="34" t="str">
        <f t="array" ref="CZ371">IF(ROWS(CZ$4:CZ371)&gt;CZ$1,"",INDEX('malzeme montaj'!$C$1:$C$3329,SMALL(IF('malzeme montaj'!$B$1:$B$3329=CZ$3,IF('malzeme montaj'!$C$1:$C$3329&lt;&gt;"",ROW('malzeme montaj'!$C$1:$C$3329))),ROWS(CZ$4:CZ371))))</f>
        <v/>
      </c>
      <c r="DA371" s="34" t="str">
        <f t="array" ref="DA371">IF(ROWS(DA$4:DA371)&gt;DA$1,"",INDEX('malzeme montaj'!$C$1:$C$3329,SMALL(IF('malzeme montaj'!$B$1:$B$3329=DA$3,IF('malzeme montaj'!$C$1:$C$3329&lt;&gt;"",ROW('malzeme montaj'!$C$1:$C$3329))),ROWS(DA$4:DA371))))</f>
        <v/>
      </c>
      <c r="DB371" s="34" t="str">
        <f t="array" ref="DB371">IF(ROWS(DB$4:DB371)&gt;DB$1,"",INDEX('malzeme montaj'!$C$1:$C$3329,SMALL(IF('malzeme montaj'!$B$1:$B$3329=DB$3,IF('malzeme montaj'!$C$1:$C$3329&lt;&gt;"",ROW('malzeme montaj'!$C$1:$C$3329))),ROWS(DB$4:DB371))))</f>
        <v/>
      </c>
      <c r="DC371" s="34" t="str">
        <f t="array" ref="DC371">IF(ROWS(DC$4:DC371)&gt;DC$1,"",INDEX('malzeme montaj'!$C$1:$C$3329,SMALL(IF('malzeme montaj'!$B$1:$B$3329=DC$3,IF('malzeme montaj'!$C$1:$C$3329&lt;&gt;"",ROW('malzeme montaj'!$C$1:$C$3329))),ROWS(DC$4:DC371))))</f>
        <v/>
      </c>
      <c r="DD371" s="34" t="str">
        <f t="array" ref="DD371">IF(ROWS(DD$4:DD371)&gt;DD$1,"",INDEX('malzeme montaj'!$C$1:$C$3329,SMALL(IF('malzeme montaj'!$B$1:$B$3329=DD$3,IF('malzeme montaj'!$C$1:$C$3329&lt;&gt;"",ROW('malzeme montaj'!$C$1:$C$3329))),ROWS(DD$4:DD371))))</f>
        <v/>
      </c>
      <c r="DE371" s="34" t="str">
        <f t="array" ref="DE371">IF(ROWS(DE$4:DE371)&gt;DE$1,"",INDEX('malzeme montaj'!$C$1:$C$3329,SMALL(IF('malzeme montaj'!$B$1:$B$3329=DE$3,IF('malzeme montaj'!$C$1:$C$3329&lt;&gt;"",ROW('malzeme montaj'!$C$1:$C$3329))),ROWS(DE$4:DE371))))</f>
        <v/>
      </c>
      <c r="DF371" s="34" t="str">
        <f t="array" ref="DF371">IF(ROWS(DF$4:DF371)&gt;DF$1,"",INDEX('malzeme montaj'!$C$1:$C$3329,SMALL(IF('malzeme montaj'!$B$1:$B$3329=DF$3,IF('malzeme montaj'!$C$1:$C$3329&lt;&gt;"",ROW('malzeme montaj'!$C$1:$C$3329))),ROWS(DF$4:DF371))))</f>
        <v/>
      </c>
      <c r="DG371" s="34" t="str">
        <f t="array" ref="DG371">IF(ROWS(DG$4:DG371)&gt;DG$1,"",INDEX('malzeme montaj'!$C$1:$C$3329,SMALL(IF('malzeme montaj'!$B$1:$B$3329=DG$3,IF('malzeme montaj'!$C$1:$C$3329&lt;&gt;"",ROW('malzeme montaj'!$C$1:$C$3329))),ROWS(DG$4:DG371))))</f>
        <v/>
      </c>
      <c r="DH371" s="34" t="str">
        <f t="array" ref="DH371">IF(ROWS(DH$4:DH371)&gt;DH$1,"",INDEX('malzeme montaj'!$C$1:$C$3329,SMALL(IF('malzeme montaj'!$B$1:$B$3329=DH$3,IF('malzeme montaj'!$C$1:$C$3329&lt;&gt;"",ROW('malzeme montaj'!$C$1:$C$3329))),ROWS(DH$4:DH371))))</f>
        <v/>
      </c>
      <c r="DI371" s="34" t="str">
        <f t="array" ref="DI371">IF(ROWS(DI$4:DI371)&gt;DI$1,"",INDEX('malzeme montaj'!$C$1:$C$3329,SMALL(IF('malzeme montaj'!$B$1:$B$3329=DI$3,IF('malzeme montaj'!$C$1:$C$3329&lt;&gt;"",ROW('malzeme montaj'!$C$1:$C$3329))),ROWS(DI$4:DI371))))</f>
        <v/>
      </c>
      <c r="DJ371" s="34" t="str">
        <f t="array" ref="DJ371">IF(ROWS(DJ$4:DJ371)&gt;DJ$1,"",INDEX('malzeme montaj'!$C$1:$C$3329,SMALL(IF('malzeme montaj'!$B$1:$B$3329=DJ$3,IF('malzeme montaj'!$C$1:$C$3329&lt;&gt;"",ROW('malzeme montaj'!$C$1:$C$3329))),ROWS(DJ$4:DJ371))))</f>
        <v/>
      </c>
      <c r="DK371" s="34" t="str">
        <f t="array" ref="DK371">IF(ROWS(DK$4:DK371)&gt;DK$1,"",INDEX('malzeme montaj'!$C$1:$C$3329,SMALL(IF('malzeme montaj'!$B$1:$B$3329=DK$3,IF('malzeme montaj'!$C$1:$C$3329&lt;&gt;"",ROW('malzeme montaj'!$C$1:$C$3329))),ROWS(DK$4:DK371))))</f>
        <v/>
      </c>
      <c r="DL371" s="34" t="str">
        <f t="array" ref="DL371">IF(ROWS(DL$4:DL371)&gt;DL$1,"",INDEX('malzeme montaj'!$C$1:$C$3329,SMALL(IF('malzeme montaj'!$B$1:$B$3329=DL$3,IF('malzeme montaj'!$C$1:$C$3329&lt;&gt;"",ROW('malzeme montaj'!$C$1:$C$3329))),ROWS(DL$4:DL371))))</f>
        <v/>
      </c>
      <c r="DQ371" s="34" t="str">
        <f t="array" ref="DQ371">IF(ROWS(DQ$4:DQ371)&gt;DQ$1,"",INDEX('malzeme montaj'!$C$1:$C$3329,SMALL(IF('malzeme montaj'!$B$1:$B$3329=DQ$3,IF('malzeme montaj'!$C$1:$C$3329&lt;&gt;"",ROW('malzeme montaj'!$C$1:$C$3329))),ROWS(DQ$4:DQ371))))</f>
        <v/>
      </c>
      <c r="DR371" s="34" t="str">
        <f t="array" ref="DR371">IF(ROWS(DR$4:DR371)&gt;DR$1,"",INDEX('malzeme montaj'!$C$1:$C$3329,SMALL(IF('malzeme montaj'!$B$1:$B$3329=DR$3,IF('malzeme montaj'!$C$1:$C$3329&lt;&gt;"",ROW('malzeme montaj'!$C$1:$C$3329))),ROWS(DR$4:DR371))))</f>
        <v/>
      </c>
      <c r="DS371" s="34" t="str">
        <f t="array" ref="DS371">IF(ROWS(DS$4:DS371)&gt;DS$1,"",INDEX('malzeme montaj'!$C$1:$C$3329,SMALL(IF('malzeme montaj'!$B$1:$B$3329=DS$3,IF('malzeme montaj'!$C$1:$C$3329&lt;&gt;"",ROW('malzeme montaj'!$C$1:$C$3329))),ROWS(DS$4:DS371))))</f>
        <v/>
      </c>
      <c r="DT371" s="34" t="str">
        <f t="array" ref="DT371">IF(ROWS(DT$4:DT371)&gt;DT$1,"",INDEX('malzeme montaj'!$C$1:$C$3329,SMALL(IF('malzeme montaj'!$B$1:$B$3329=DT$3,IF('malzeme montaj'!$C$1:$C$3329&lt;&gt;"",ROW('malzeme montaj'!$C$1:$C$3329))),ROWS(DT$4:DT371))))</f>
        <v/>
      </c>
      <c r="DU371" s="34" t="str">
        <f t="array" ref="DU371">IF(ROWS(DU$4:DU371)&gt;DU$1,"",INDEX('malzeme montaj'!$C$1:$C$3329,SMALL(IF('malzeme montaj'!$B$1:$B$3329=DU$3,IF('malzeme montaj'!$C$1:$C$3329&lt;&gt;"",ROW('malzeme montaj'!$C$1:$C$3329))),ROWS(DU$4:DU371))))</f>
        <v/>
      </c>
      <c r="DV371" s="34" t="str">
        <f t="array" ref="DV371">IF(ROWS(DV$4:DV371)&gt;DV$1,"",INDEX('malzeme montaj'!$C$1:$C$3329,SMALL(IF('malzeme montaj'!$B$1:$B$3329=DV$3,IF('malzeme montaj'!$C$1:$C$3329&lt;&gt;"",ROW('malzeme montaj'!$C$1:$C$3329))),ROWS(DV$4:DV371))))</f>
        <v/>
      </c>
      <c r="DW371" s="34" t="str">
        <f t="array" ref="DW371">IF(ROWS(DW$4:DW371)&gt;DW$1,"",INDEX('malzeme montaj'!$C$1:$C$3329,SMALL(IF('malzeme montaj'!$B$1:$B$3329=DW$3,IF('malzeme montaj'!$C$1:$C$3329&lt;&gt;"",ROW('malzeme montaj'!$C$1:$C$3329))),ROWS(DW$4:DW371))))</f>
        <v/>
      </c>
      <c r="DX371" s="34" t="str">
        <f t="array" ref="DX371">IF(ROWS(DX$4:DX371)&gt;DX$1,"",INDEX('malzeme montaj'!$C$1:$C$3329,SMALL(IF('malzeme montaj'!$B$1:$B$3329=DX$3,IF('malzeme montaj'!$C$1:$C$3329&lt;&gt;"",ROW('malzeme montaj'!$C$1:$C$3329))),ROWS(DX$4:DX371))))</f>
        <v/>
      </c>
      <c r="DY371" s="34" t="str">
        <f t="array" ref="DY371">IF(ROWS(DY$4:DY371)&gt;DY$1,"",INDEX('malzeme montaj'!$C$1:$C$3329,SMALL(IF('malzeme montaj'!$B$1:$B$3329=DY$3,IF('malzeme montaj'!$C$1:$C$3329&lt;&gt;"",ROW('malzeme montaj'!$C$1:$C$3329))),ROWS(DY$4:DY371))))</f>
        <v/>
      </c>
      <c r="DZ371" s="34" t="str">
        <f t="array" ref="DZ371">IF(ROWS(DZ$4:DZ371)&gt;DZ$1,"",INDEX('malzeme montaj'!$C$1:$C$3329,SMALL(IF('malzeme montaj'!$B$1:$B$3329=DZ$3,IF('malzeme montaj'!$C$1:$C$3329&lt;&gt;"",ROW('malzeme montaj'!$C$1:$C$3329))),ROWS(DZ$4:DZ371))))</f>
        <v/>
      </c>
      <c r="EA371" s="34" t="str">
        <f t="array" ref="EA371">IF(ROWS(EA$4:EA371)&gt;EA$1,"",INDEX('malzeme montaj'!$C$1:$C$3329,SMALL(IF('malzeme montaj'!$B$1:$B$3329=EA$3,IF('malzeme montaj'!$C$1:$C$3329&lt;&gt;"",ROW('malzeme montaj'!$C$1:$C$3329))),ROWS(EA$4:EA371))))</f>
        <v/>
      </c>
      <c r="EB371" s="34" t="str">
        <f t="array" ref="EB371">IF(ROWS(EB$4:EB371)&gt;EB$1,"",INDEX('malzeme montaj'!$C$1:$C$3329,SMALL(IF('malzeme montaj'!$B$1:$B$3329=EB$3,IF('malzeme montaj'!$C$1:$C$3329&lt;&gt;"",ROW('malzeme montaj'!$C$1:$C$3329))),ROWS(EB$4:EB371))))</f>
        <v/>
      </c>
      <c r="EC371" s="34" t="str">
        <f t="array" ref="EC371">IF(ROWS(EC$4:EC371)&gt;EC$1,"",INDEX('malzeme montaj'!$C$1:$C$3329,SMALL(IF('malzeme montaj'!$B$1:$B$3329=EC$3,IF('malzeme montaj'!$C$1:$C$3329&lt;&gt;"",ROW('malzeme montaj'!$C$1:$C$3329))),ROWS(EC$4:EC371))))</f>
        <v/>
      </c>
      <c r="ED371" s="34" t="str">
        <f t="array" ref="ED371">IF(ROWS(ED$4:ED371)&gt;ED$1,"",INDEX('malzeme montaj'!$C$1:$C$3329,SMALL(IF('malzeme montaj'!$B$1:$B$3329=ED$3,IF('malzeme montaj'!$C$1:$C$3329&lt;&gt;"",ROW('malzeme montaj'!$C$1:$C$3329))),ROWS(ED$4:ED371))))</f>
        <v/>
      </c>
      <c r="EE371" s="34" t="str">
        <f t="array" ref="EE371">IF(ROWS(EE$4:EE371)&gt;EE$1,"",INDEX('malzeme montaj'!$C$1:$C$3329,SMALL(IF('malzeme montaj'!$B$1:$B$3329=EE$3,IF('malzeme montaj'!$C$1:$C$3329&lt;&gt;"",ROW('malzeme montaj'!$C$1:$C$3329))),ROWS(EE$4:EE371))))</f>
        <v/>
      </c>
      <c r="EF371" s="34" t="str">
        <f t="array" ref="EF371">IF(ROWS(EF$4:EF371)&gt;EF$1,"",INDEX('malzeme montaj'!$C$1:$C$3329,SMALL(IF('malzeme montaj'!$B$1:$B$3329=EF$3,IF('malzeme montaj'!$C$1:$C$3329&lt;&gt;"",ROW('malzeme montaj'!$C$1:$C$3329))),ROWS(EF$4:EF371))))</f>
        <v/>
      </c>
      <c r="EG371" s="34" t="str">
        <f t="array" ref="EG371">IF(ROWS(EG$4:EG371)&gt;EG$1,"",INDEX('malzeme montaj'!$C$1:$C$3329,SMALL(IF('malzeme montaj'!$B$1:$B$3329=EG$3,IF('malzeme montaj'!$C$1:$C$3329&lt;&gt;"",ROW('malzeme montaj'!$C$1:$C$3329))),ROWS(EG$4:EG371))))</f>
        <v/>
      </c>
      <c r="EH371" s="34" t="str">
        <f t="array" ref="EH371">IF(ROWS(EH$4:EH371)&gt;EH$1,"",INDEX('malzeme montaj'!$C$1:$C$3329,SMALL(IF('malzeme montaj'!$B$1:$B$3329=EH$3,IF('malzeme montaj'!$C$1:$C$3329&lt;&gt;"",ROW('malzeme montaj'!$C$1:$C$3329))),ROWS(EH$4:EH371))))</f>
        <v/>
      </c>
      <c r="EI371" s="34" t="str">
        <f t="array" ref="EI371">IF(ROWS(EI$4:EI371)&gt;EI$1,"",INDEX('malzeme montaj'!$C$1:$C$3329,SMALL(IF('malzeme montaj'!$B$1:$B$3329=EI$3,IF('malzeme montaj'!$C$1:$C$3329&lt;&gt;"",ROW('malzeme montaj'!$C$1:$C$3329))),ROWS(EI$4:EI371))))</f>
        <v/>
      </c>
      <c r="EJ371" s="34" t="str">
        <f t="array" ref="EJ371">IF(ROWS(EJ$4:EJ371)&gt;EJ$1,"",INDEX('malzeme montaj'!$C$1:$C$3329,SMALL(IF('malzeme montaj'!$B$1:$B$3329=EJ$3,IF('malzeme montaj'!$C$1:$C$3329&lt;&gt;"",ROW('malzeme montaj'!$C$1:$C$3329))),ROWS(EJ$4:EJ371))))</f>
        <v/>
      </c>
      <c r="EK371" s="34" t="str">
        <f t="array" ref="EK371">IF(ROWS(EK$4:EK371)&gt;EK$1,"",INDEX('malzeme montaj'!$C$1:$C$3329,SMALL(IF('malzeme montaj'!$B$1:$B$3329=EK$3,IF('malzeme montaj'!$C$1:$C$3329&lt;&gt;"",ROW('malzeme montaj'!$C$1:$C$3329))),ROWS(EK$4:EK371))))</f>
        <v/>
      </c>
      <c r="EL371" s="34" t="str">
        <f t="array" ref="EL371">IF(ROWS(EL$4:EL371)&gt;EL$1,"",INDEX('malzeme montaj'!$C$1:$C$3329,SMALL(IF('malzeme montaj'!$B$1:$B$3329=EL$3,IF('malzeme montaj'!$C$1:$C$3329&lt;&gt;"",ROW('malzeme montaj'!$C$1:$C$3329))),ROWS(EL$4:EL371))))</f>
        <v/>
      </c>
      <c r="EM371" s="34" t="str">
        <f t="array" ref="EM371">IF(ROWS(EM$4:EM371)&gt;EM$1,"",INDEX('malzeme montaj'!$C$1:$C$3329,SMALL(IF('malzeme montaj'!$B$1:$B$3329=EM$3,IF('malzeme montaj'!$C$1:$C$3329&lt;&gt;"",ROW('malzeme montaj'!$C$1:$C$3329))),ROWS(EM$4:EM371))))</f>
        <v/>
      </c>
      <c r="EN371" s="34" t="str">
        <f t="array" ref="EN371">IF(ROWS(EN$4:EN371)&gt;EN$1,"",INDEX('malzeme montaj'!$C$1:$C$3329,SMALL(IF('malzeme montaj'!$B$1:$B$3329=EN$3,IF('malzeme montaj'!$C$1:$C$3329&lt;&gt;"",ROW('malzeme montaj'!$C$1:$C$3329))),ROWS(EN$4:EN371))))</f>
        <v/>
      </c>
      <c r="EO371" s="34" t="str">
        <f t="array" ref="EO371">IF(ROWS(EO$4:EO371)&gt;EO$1,"",INDEX('malzeme montaj'!$C$1:$C$3329,SMALL(IF('malzeme montaj'!$B$1:$B$3329=EO$3,IF('malzeme montaj'!$C$1:$C$3329&lt;&gt;"",ROW('malzeme montaj'!$C$1:$C$3329))),ROWS(EO$4:EO371))))</f>
        <v/>
      </c>
      <c r="EP371" s="34" t="str">
        <f t="array" ref="EP371">IF(ROWS(EP$4:EP371)&gt;EP$1,"",INDEX('malzeme montaj'!$C$1:$C$3329,SMALL(IF('malzeme montaj'!$B$1:$B$3329=EP$3,IF('malzeme montaj'!$C$1:$C$3329&lt;&gt;"",ROW('malzeme montaj'!$C$1:$C$3329))),ROWS(EP$4:EP371))))</f>
        <v/>
      </c>
      <c r="EQ371" s="34" t="str">
        <f t="array" ref="EQ371">IF(ROWS(EQ$4:EQ371)&gt;EQ$1,"",INDEX('malzeme montaj'!$C$1:$C$3329,SMALL(IF('malzeme montaj'!$B$1:$B$3329=EQ$3,IF('malzeme montaj'!$C$1:$C$3329&lt;&gt;"",ROW('malzeme montaj'!$C$1:$C$3329))),ROWS(EQ$4:EQ371))))</f>
        <v/>
      </c>
      <c r="ER371" s="34" t="str">
        <f t="array" ref="ER371">IF(ROWS(ER$4:ER371)&gt;ER$1,"",INDEX('malzeme montaj'!$C$1:$C$3329,SMALL(IF('malzeme montaj'!$B$1:$B$3329=ER$3,IF('malzeme montaj'!$C$1:$C$3329&lt;&gt;"",ROW('malzeme montaj'!$C$1:$C$3329))),ROWS(ER$4:ER371))))</f>
        <v/>
      </c>
      <c r="ES371" s="34" t="str">
        <f t="array" ref="ES371">IF(ROWS(ES$4:ES371)&gt;ES$1,"",INDEX('malzeme montaj'!$C$1:$C$3329,SMALL(IF('malzeme montaj'!$B$1:$B$3329=ES$3,IF('malzeme montaj'!$C$1:$C$3329&lt;&gt;"",ROW('malzeme montaj'!$C$1:$C$3329))),ROWS(ES$4:ES371))))</f>
        <v/>
      </c>
      <c r="ET371" s="34" t="str">
        <f t="array" ref="ET371">IF(ROWS(ET$4:ET371)&gt;ET$1,"",INDEX('malzeme montaj'!$C$1:$C$3329,SMALL(IF('malzeme montaj'!$B$1:$B$3329=ET$3,IF('malzeme montaj'!$C$1:$C$3329&lt;&gt;"",ROW('malzeme montaj'!$C$1:$C$3329))),ROWS(ET$4:ET371))))</f>
        <v/>
      </c>
      <c r="EU371" s="34" t="str">
        <f t="array" ref="EU371">IF(ROWS(EU$4:EU371)&gt;EU$1,"",INDEX('malzeme montaj'!$C$1:$C$3329,SMALL(IF('malzeme montaj'!$B$1:$B$3329=EU$3,IF('malzeme montaj'!$C$1:$C$3329&lt;&gt;"",ROW('malzeme montaj'!$C$1:$C$3329))),ROWS(EU$4:EU371))))</f>
        <v/>
      </c>
      <c r="EV371" s="34" t="str">
        <f t="array" ref="EV371">IF(ROWS(EV$4:EV371)&gt;EV$1,"",INDEX('malzeme montaj'!$C$1:$C$3329,SMALL(IF('malzeme montaj'!$B$1:$B$3329=EV$3,IF('malzeme montaj'!$C$1:$C$3329&lt;&gt;"",ROW('malzeme montaj'!$C$1:$C$3329))),ROWS(EV$4:EV371))))</f>
        <v/>
      </c>
      <c r="EW371" s="34" t="str">
        <f t="array" ref="EW371">IF(ROWS(EW$4:EW371)&gt;EW$1,"",INDEX('malzeme montaj'!$C$1:$C$3329,SMALL(IF('malzeme montaj'!$B$1:$B$3329=EW$3,IF('malzeme montaj'!$C$1:$C$3329&lt;&gt;"",ROW('malzeme montaj'!$C$1:$C$3329))),ROWS(EW$4:EW371))))</f>
        <v/>
      </c>
    </row>
    <row r="372" spans="4:153">
      <c r="D372" s="38" t="str">
        <f t="array" ref="D372">IF(ROWS(D$4:D372)&gt;D$1,"",INDEX('malzeme montaj'!$C$1:$C$3329,SMALL(IF('malzeme montaj'!$B$1:$B$3329=D$3,IF('malzeme montaj'!$C$1:$C$3329&lt;&gt;"",ROW('malzeme montaj'!$C$1:$C$3329))),ROWS(D$4:D372))))</f>
        <v/>
      </c>
      <c r="E372" s="38" t="str">
        <f t="array" ref="E372">IF(ROWS(E$4:E372)&gt;E$1,"",INDEX('malzeme montaj'!$C$1:$C$3329,SMALL(IF('malzeme montaj'!$B$1:$B$3329=E$3,IF('malzeme montaj'!$C$1:$C$3329&lt;&gt;"",ROW('malzeme montaj'!$C$1:$C$3329))),ROWS(E$4:E372))))</f>
        <v/>
      </c>
      <c r="F372" s="38" t="str">
        <f t="array" ref="F372">IF(ROWS(F$4:F372)&gt;F$1,"",INDEX('malzeme montaj'!$C$1:$C$3329,SMALL(IF('malzeme montaj'!$B$1:$B$3329=F$3,IF('malzeme montaj'!$C$1:$C$3329&lt;&gt;"",ROW('malzeme montaj'!$C$1:$C$3329))),ROWS(F$4:F372))))</f>
        <v/>
      </c>
      <c r="G372" s="38" t="str">
        <f t="array" ref="G372">IF(ROWS(G$4:G372)&gt;G$1,"",INDEX('malzeme montaj'!$C$1:$C$3329,SMALL(IF('malzeme montaj'!$B$1:$B$3329=G$3,IF('malzeme montaj'!$C$1:$C$3329&lt;&gt;"",ROW('malzeme montaj'!$C$1:$C$3329))),ROWS(G$4:G372))))</f>
        <v/>
      </c>
      <c r="H372" s="38" t="str">
        <f t="array" ref="H372">IF(ROWS(H$4:H372)&gt;H$1,"",INDEX('malzeme montaj'!$C$1:$C$3329,SMALL(IF('malzeme montaj'!$B$1:$B$3329=H$3,IF('malzeme montaj'!$C$1:$C$3329&lt;&gt;"",ROW('malzeme montaj'!$C$1:$C$3329))),ROWS(H$4:H372))))</f>
        <v/>
      </c>
      <c r="I372" s="38" t="str">
        <f t="array" ref="I372">IF(ROWS(I$4:I372)&gt;I$1,"",INDEX('malzeme montaj'!$C$1:$C$3329,SMALL(IF('malzeme montaj'!$B$1:$B$3329=I$3,IF('malzeme montaj'!$C$1:$C$3329&lt;&gt;"",ROW('malzeme montaj'!$C$1:$C$3329))),ROWS(I$4:I372))))</f>
        <v/>
      </c>
      <c r="J372" s="38" t="str">
        <f t="array" ref="J372">IF(ROWS(J$4:J372)&gt;J$1,"",INDEX('malzeme montaj'!$C$1:$C$3329,SMALL(IF('malzeme montaj'!$B$1:$B$3329=J$3,IF('malzeme montaj'!$C$1:$C$3329&lt;&gt;"",ROW('malzeme montaj'!$C$1:$C$3329))),ROWS(J$4:J372))))</f>
        <v/>
      </c>
      <c r="K372" s="38" t="str">
        <f t="array" ref="K372">IF(ROWS(K$4:K372)&gt;K$1,"",INDEX('malzeme montaj'!$C$1:$C$3329,SMALL(IF('malzeme montaj'!$B$1:$B$3329=K$3,IF('malzeme montaj'!$C$1:$C$3329&lt;&gt;"",ROW('malzeme montaj'!$C$1:$C$3329))),ROWS(K$4:K372))))</f>
        <v/>
      </c>
      <c r="L372" s="38" t="str">
        <f t="array" ref="L372">IF(ROWS(L$4:L372)&gt;L$1,"",INDEX('malzeme montaj'!$C$1:$C$3329,SMALL(IF('malzeme montaj'!$B$1:$B$3329=L$3,IF('malzeme montaj'!$C$1:$C$3329&lt;&gt;"",ROW('malzeme montaj'!$C$1:$C$3329))),ROWS(L$4:L372))))</f>
        <v/>
      </c>
      <c r="M372" s="38" t="str">
        <f t="array" ref="M372">IF(ROWS(M$4:M372)&gt;M$1,"",INDEX('malzeme montaj'!$C$1:$C$3329,SMALL(IF('malzeme montaj'!$B$1:$B$3329=M$3,IF('malzeme montaj'!$C$1:$C$3329&lt;&gt;"",ROW('malzeme montaj'!$C$1:$C$3329))),ROWS(M$4:M372))))</f>
        <v/>
      </c>
      <c r="N372" s="38" t="str">
        <f t="array" ref="N372">IF(ROWS(N$4:N372)&gt;N$1,"",INDEX('malzeme montaj'!$C$1:$C$3329,SMALL(IF('malzeme montaj'!$B$1:$B$3329=N$3,IF('malzeme montaj'!$C$1:$C$3329&lt;&gt;"",ROW('malzeme montaj'!$C$1:$C$3329))),ROWS(N$4:N372))))</f>
        <v/>
      </c>
      <c r="O372" s="38" t="str">
        <f t="array" ref="O372">IF(ROWS(O$4:O372)&gt;O$1,"",INDEX('malzeme montaj'!$C$1:$C$3329,SMALL(IF('malzeme montaj'!$B$1:$B$3329=O$3,IF('malzeme montaj'!$C$1:$C$3329&lt;&gt;"",ROW('malzeme montaj'!$C$1:$C$3329))),ROWS(O$4:O372))))</f>
        <v/>
      </c>
      <c r="P372" s="38" t="str">
        <f t="array" ref="P372">IF(ROWS(P$4:P372)&gt;P$1,"",INDEX('malzeme montaj'!$C$1:$C$3329,SMALL(IF('malzeme montaj'!$B$1:$B$3329=P$3,IF('malzeme montaj'!$C$1:$C$3329&lt;&gt;"",ROW('malzeme montaj'!$C$1:$C$3329))),ROWS(P$4:P372))))</f>
        <v/>
      </c>
      <c r="Q372" s="38" t="str">
        <f t="array" ref="Q372">IF(ROWS(Q$4:Q372)&gt;Q$1,"",INDEX('malzeme montaj'!$C$1:$C$3329,SMALL(IF('malzeme montaj'!$B$1:$B$3329=Q$3,IF('malzeme montaj'!$C$1:$C$3329&lt;&gt;"",ROW('malzeme montaj'!$C$1:$C$3329))),ROWS(Q$4:Q372))))</f>
        <v/>
      </c>
      <c r="R372" s="38" t="str">
        <f t="array" ref="R372">IF(ROWS(R$4:R372)&gt;R$1,"",INDEX('malzeme montaj'!$C$1:$C$3329,SMALL(IF('malzeme montaj'!$B$1:$B$3329=R$3,IF('malzeme montaj'!$C$1:$C$3329&lt;&gt;"",ROW('malzeme montaj'!$C$1:$C$3329))),ROWS(R$4:R372))))</f>
        <v/>
      </c>
      <c r="S372" s="38" t="str">
        <f t="array" ref="S372">IF(ROWS(S$4:S372)&gt;S$1,"",INDEX('malzeme montaj'!$C$1:$C$3329,SMALL(IF('malzeme montaj'!$B$1:$B$3329=S$3,IF('malzeme montaj'!$C$1:$C$3329&lt;&gt;"",ROW('malzeme montaj'!$C$1:$C$3329))),ROWS(S$4:S372))))</f>
        <v/>
      </c>
      <c r="T372" s="38" t="str">
        <f t="array" ref="T372">IF(ROWS(T$4:T372)&gt;T$1,"",INDEX('malzeme montaj'!$C$1:$C$3329,SMALL(IF('malzeme montaj'!$B$1:$B$3329=T$3,IF('malzeme montaj'!$C$1:$C$3329&lt;&gt;"",ROW('malzeme montaj'!$C$1:$C$3329))),ROWS(T$4:T372))))</f>
        <v/>
      </c>
      <c r="U372" s="38" t="str">
        <f t="array" ref="U372">IF(ROWS(U$4:U372)&gt;U$1,"",INDEX('malzeme montaj'!$C$1:$C$3329,SMALL(IF('malzeme montaj'!$B$1:$B$3329=U$3,IF('malzeme montaj'!$C$1:$C$3329&lt;&gt;"",ROW('malzeme montaj'!$C$1:$C$3329))),ROWS(U$4:U372))))</f>
        <v/>
      </c>
      <c r="V372" s="38" t="str">
        <f t="array" ref="V372">IF(ROWS(V$4:V372)&gt;V$1,"",INDEX('malzeme montaj'!$C$1:$C$3329,SMALL(IF('malzeme montaj'!$B$1:$B$3329=V$3,IF('malzeme montaj'!$C$1:$C$3329&lt;&gt;"",ROW('malzeme montaj'!$C$1:$C$3329))),ROWS(V$4:V372))))</f>
        <v/>
      </c>
      <c r="W372" s="38" t="str">
        <f t="array" ref="W372">IF(ROWS(W$4:W372)&gt;W$1,"",INDEX('malzeme montaj'!$C$1:$C$3329,SMALL(IF('malzeme montaj'!$B$1:$B$3329=W$3,IF('malzeme montaj'!$C$1:$C$3329&lt;&gt;"",ROW('malzeme montaj'!$C$1:$C$3329))),ROWS(W$4:W372))))</f>
        <v/>
      </c>
      <c r="X372" s="38" t="str">
        <f t="array" ref="X372">IF(ROWS(X$4:X372)&gt;X$1,"",INDEX('malzeme montaj'!$C$1:$C$3329,SMALL(IF('malzeme montaj'!$B$1:$B$3329=X$3,IF('malzeme montaj'!$C$1:$C$3329&lt;&gt;"",ROW('malzeme montaj'!$C$1:$C$3329))),ROWS(X$4:X372))))</f>
        <v/>
      </c>
      <c r="Y372" s="38" t="str">
        <f t="array" ref="Y372">IF(ROWS(Y$4:Y372)&gt;Y$1,"",INDEX('malzeme montaj'!$C$1:$C$3329,SMALL(IF('malzeme montaj'!$B$1:$B$3329=Y$3,IF('malzeme montaj'!$C$1:$C$3329&lt;&gt;"",ROW('malzeme montaj'!$C$1:$C$3329))),ROWS(Y$4:Y372))))</f>
        <v/>
      </c>
      <c r="Z372" s="38" t="str">
        <f t="array" ref="Z372">IF(ROWS(Z$4:Z372)&gt;Z$1,"",INDEX('malzeme montaj'!$C$1:$C$3329,SMALL(IF('malzeme montaj'!$B$1:$B$3329=Z$3,IF('malzeme montaj'!$C$1:$C$3329&lt;&gt;"",ROW('malzeme montaj'!$C$1:$C$3329))),ROWS(Z$4:Z372))))</f>
        <v/>
      </c>
      <c r="AA372" s="38" t="str">
        <f t="array" ref="AA372">IF(ROWS(AA$4:AA372)&gt;AA$1,"",INDEX('malzeme montaj'!$C$1:$C$3329,SMALL(IF('malzeme montaj'!$B$1:$B$3329=AA$3,IF('malzeme montaj'!$C$1:$C$3329&lt;&gt;"",ROW('malzeme montaj'!$C$1:$C$3329))),ROWS(AA$4:AA372))))</f>
        <v/>
      </c>
      <c r="AB372" s="38" t="str">
        <f t="array" ref="AB372">IF(ROWS(AB$4:AB372)&gt;AB$1,"",INDEX('malzeme montaj'!$C$1:$C$3329,SMALL(IF('malzeme montaj'!$B$1:$B$3329=AB$3,IF('malzeme montaj'!$C$1:$C$3329&lt;&gt;"",ROW('malzeme montaj'!$C$1:$C$3329))),ROWS(AB$4:AB372))))</f>
        <v/>
      </c>
      <c r="AC372" s="38" t="str">
        <f t="array" ref="AC372">IF(ROWS(AC$4:AC372)&gt;AC$1,"",INDEX('malzeme montaj'!$C$1:$C$3329,SMALL(IF('malzeme montaj'!$B$1:$B$3329=AC$3,IF('malzeme montaj'!$C$1:$C$3329&lt;&gt;"",ROW('malzeme montaj'!$C$1:$C$3329))),ROWS(AC$4:AC372))))</f>
        <v/>
      </c>
      <c r="AD372" s="38" t="str">
        <f t="array" ref="AD372">IF(ROWS(AD$4:AD372)&gt;AD$1,"",INDEX('malzeme montaj'!$C$1:$C$3329,SMALL(IF('malzeme montaj'!$B$1:$B$3329=AD$3,IF('malzeme montaj'!$C$1:$C$3329&lt;&gt;"",ROW('malzeme montaj'!$C$1:$C$3329))),ROWS(AD$4:AD372))))</f>
        <v/>
      </c>
      <c r="AE372" s="38" t="str">
        <f t="array" ref="AE372">IF(ROWS(AE$4:AE372)&gt;AE$1,"",INDEX('malzeme montaj'!$C$1:$C$3329,SMALL(IF('malzeme montaj'!$B$1:$B$3329=AE$3,IF('malzeme montaj'!$C$1:$C$3329&lt;&gt;"",ROW('malzeme montaj'!$C$1:$C$3329))),ROWS(AE$4:AE372))))</f>
        <v/>
      </c>
      <c r="AF372" s="38" t="str">
        <f t="array" ref="AF372">IF(ROWS(AF$4:AF372)&gt;AF$1,"",INDEX('malzeme montaj'!$C$1:$C$3329,SMALL(IF('malzeme montaj'!$B$1:$B$3329=AF$3,IF('malzeme montaj'!$C$1:$C$3329&lt;&gt;"",ROW('malzeme montaj'!$C$1:$C$3329))),ROWS(AF$4:AF372))))</f>
        <v/>
      </c>
      <c r="AG372" s="38" t="str">
        <f t="array" ref="AG372">IF(ROWS(AG$4:AG372)&gt;AG$1,"",INDEX('malzeme montaj'!$C$1:$C$3329,SMALL(IF('malzeme montaj'!$B$1:$B$3329=AG$3,IF('malzeme montaj'!$C$1:$C$3329&lt;&gt;"",ROW('malzeme montaj'!$C$1:$C$3329))),ROWS(AG$4:AG372))))</f>
        <v/>
      </c>
      <c r="AH372" s="38" t="str">
        <f t="array" ref="AH372">IF(ROWS(AH$4:AH372)&gt;AH$1,"",INDEX('malzeme montaj'!$C$1:$C$3329,SMALL(IF('malzeme montaj'!$B$1:$B$3329=AH$3,IF('malzeme montaj'!$C$1:$C$3329&lt;&gt;"",ROW('malzeme montaj'!$C$1:$C$3329))),ROWS(AH$4:AH372))))</f>
        <v/>
      </c>
      <c r="AI372" s="38" t="str">
        <f t="array" ref="AI372">IF(ROWS(AI$4:AI372)&gt;AI$1,"",INDEX('malzeme montaj'!$C$1:$C$3329,SMALL(IF('malzeme montaj'!$B$1:$B$3329=AI$3,IF('malzeme montaj'!$C$1:$C$3329&lt;&gt;"",ROW('malzeme montaj'!$C$1:$C$3329))),ROWS(AI$4:AI372))))</f>
        <v/>
      </c>
      <c r="AJ372" s="38" t="str">
        <f t="array" ref="AJ372">IF(ROWS(AJ$4:AJ372)&gt;AJ$1,"",INDEX('malzeme montaj'!$C$1:$C$3329,SMALL(IF('malzeme montaj'!$B$1:$B$3329=AJ$3,IF('malzeme montaj'!$C$1:$C$3329&lt;&gt;"",ROW('malzeme montaj'!$C$1:$C$3329))),ROWS(AJ$4:AJ372))))</f>
        <v/>
      </c>
      <c r="AK372" s="38" t="str">
        <f t="array" ref="AK372">IF(ROWS(AK$4:AK372)&gt;AK$1,"",INDEX('malzeme montaj'!$C$1:$C$3329,SMALL(IF('malzeme montaj'!$B$1:$B$3329=AK$3,IF('malzeme montaj'!$C$1:$C$3329&lt;&gt;"",ROW('malzeme montaj'!$C$1:$C$3329))),ROWS(AK$4:AK372))))</f>
        <v/>
      </c>
      <c r="AL372" s="38" t="str">
        <f t="array" ref="AL372">IF(ROWS(AL$4:AL372)&gt;AL$1,"",INDEX('malzeme montaj'!$C$1:$C$3329,SMALL(IF('malzeme montaj'!$B$1:$B$3329=AL$3,IF('malzeme montaj'!$C$1:$C$3329&lt;&gt;"",ROW('malzeme montaj'!$C$1:$C$3329))),ROWS(AL$4:AL372))))</f>
        <v/>
      </c>
      <c r="AM372" s="38" t="str">
        <f t="array" ref="AM372">IF(ROWS(AM$4:AM372)&gt;AM$1,"",INDEX('malzeme montaj'!$C$1:$C$3329,SMALL(IF('malzeme montaj'!$B$1:$B$3329=AM$3,IF('malzeme montaj'!$C$1:$C$3329&lt;&gt;"",ROW('malzeme montaj'!$C$1:$C$3329))),ROWS(AM$4:AM372))))</f>
        <v/>
      </c>
      <c r="AN372" s="38" t="str">
        <f t="array" ref="AN372">IF(ROWS(AN$4:AN372)&gt;AN$1,"",INDEX('malzeme montaj'!$C$1:$C$3329,SMALL(IF('malzeme montaj'!$B$1:$B$3329=AN$3,IF('malzeme montaj'!$C$1:$C$3329&lt;&gt;"",ROW('malzeme montaj'!$C$1:$C$3329))),ROWS(AN$4:AN372))))</f>
        <v/>
      </c>
      <c r="AO372" s="38" t="str">
        <f t="array" ref="AO372">IF(ROWS(AO$4:AO372)&gt;AO$1,"",INDEX('malzeme montaj'!$C$1:$C$3329,SMALL(IF('malzeme montaj'!$B$1:$B$3329=AO$3,IF('malzeme montaj'!$C$1:$C$3329&lt;&gt;"",ROW('malzeme montaj'!$C$1:$C$3329))),ROWS(AO$4:AO372))))</f>
        <v/>
      </c>
      <c r="AP372" s="38" t="str">
        <f t="array" ref="AP372">IF(ROWS(AP$4:AP372)&gt;AP$1,"",INDEX('malzeme montaj'!$C$1:$C$3329,SMALL(IF('malzeme montaj'!$B$1:$B$3329=AP$3,IF('malzeme montaj'!$C$1:$C$3329&lt;&gt;"",ROW('malzeme montaj'!$C$1:$C$3329))),ROWS(AP$4:AP372))))</f>
        <v/>
      </c>
      <c r="AQ372" s="38" t="str">
        <f t="array" ref="AQ372">IF(ROWS(AQ$4:AQ372)&gt;AQ$1,"",INDEX('malzeme montaj'!$C$1:$C$3329,SMALL(IF('malzeme montaj'!$B$1:$B$3329=AQ$3,IF('malzeme montaj'!$C$1:$C$3329&lt;&gt;"",ROW('malzeme montaj'!$C$1:$C$3329))),ROWS(AQ$4:AQ372))))</f>
        <v/>
      </c>
      <c r="AR372" s="38" t="str">
        <f t="array" ref="AR372">IF(ROWS(AR$4:AR372)&gt;AR$1,"",INDEX('malzeme montaj'!$C$1:$C$3329,SMALL(IF('malzeme montaj'!$B$1:$B$3329=AR$3,IF('malzeme montaj'!$C$1:$C$3329&lt;&gt;"",ROW('malzeme montaj'!$C$1:$C$3329))),ROWS(AR$4:AR372))))</f>
        <v/>
      </c>
      <c r="AS372" s="38" t="str">
        <f t="array" ref="AS372">IF(ROWS(AS$4:AS372)&gt;AS$1,"",INDEX('malzeme montaj'!$C$1:$C$3329,SMALL(IF('malzeme montaj'!$B$1:$B$3329=AS$3,IF('malzeme montaj'!$C$1:$C$3329&lt;&gt;"",ROW('malzeme montaj'!$C$1:$C$3329))),ROWS(AS$4:AS372))))</f>
        <v/>
      </c>
      <c r="AT372" s="38" t="str">
        <f t="array" ref="AT372">IF(ROWS(AT$4:AT372)&gt;AT$1,"",INDEX('malzeme montaj'!$C$1:$C$3329,SMALL(IF('malzeme montaj'!$B$1:$B$3329=AT$3,IF('malzeme montaj'!$C$1:$C$3329&lt;&gt;"",ROW('malzeme montaj'!$C$1:$C$3329))),ROWS(AT$4:AT372))))</f>
        <v/>
      </c>
      <c r="AU372" s="38" t="str">
        <f t="array" ref="AU372">IF(ROWS(AU$4:AU372)&gt;AU$1,"",INDEX('malzeme montaj'!$C$1:$C$3329,SMALL(IF('malzeme montaj'!$B$1:$B$3329=AU$3,IF('malzeme montaj'!$C$1:$C$3329&lt;&gt;"",ROW('malzeme montaj'!$C$1:$C$3329))),ROWS(AU$4:AU372))))</f>
        <v/>
      </c>
      <c r="AV372" s="38" t="str">
        <f t="array" ref="AV372">IF(ROWS(AV$4:AV372)&gt;AV$1,"",INDEX('malzeme montaj'!$C$1:$C$3329,SMALL(IF('malzeme montaj'!$B$1:$B$3329=AV$3,IF('malzeme montaj'!$C$1:$C$3329&lt;&gt;"",ROW('malzeme montaj'!$C$1:$C$3329))),ROWS(AV$4:AV372))))</f>
        <v/>
      </c>
      <c r="AW372" s="38" t="str">
        <f t="array" ref="AW372">IF(ROWS(AW$4:AW372)&gt;AW$1,"",INDEX('malzeme montaj'!$C$1:$C$3329,SMALL(IF('malzeme montaj'!$B$1:$B$3329=AW$3,IF('malzeme montaj'!$C$1:$C$3329&lt;&gt;"",ROW('malzeme montaj'!$C$1:$C$3329))),ROWS(AW$4:AW372))))</f>
        <v/>
      </c>
      <c r="AX372" s="38" t="str">
        <f t="array" ref="AX372">IF(ROWS(AX$4:AX372)&gt;AX$1,"",INDEX('malzeme montaj'!$C$1:$C$3329,SMALL(IF('malzeme montaj'!$B$1:$B$3329=AX$3,IF('malzeme montaj'!$C$1:$C$3329&lt;&gt;"",ROW('malzeme montaj'!$C$1:$C$3329))),ROWS(AX$4:AX372))))</f>
        <v/>
      </c>
      <c r="AY372" s="38" t="str">
        <f t="array" ref="AY372">IF(ROWS(AY$4:AY372)&gt;AY$1,"",INDEX('malzeme montaj'!$C$1:$C$3329,SMALL(IF('malzeme montaj'!$B$1:$B$3329=AY$3,IF('malzeme montaj'!$C$1:$C$3329&lt;&gt;"",ROW('malzeme montaj'!$C$1:$C$3329))),ROWS(AY$4:AY372))))</f>
        <v/>
      </c>
      <c r="AZ372" s="38" t="str">
        <f t="array" ref="AZ372">IF(ROWS(AZ$4:AZ372)&gt;AZ$1,"",INDEX('malzeme montaj'!$C$1:$C$3329,SMALL(IF('malzeme montaj'!$B$1:$B$3329=AZ$3,IF('malzeme montaj'!$C$1:$C$3329&lt;&gt;"",ROW('malzeme montaj'!$C$1:$C$3329))),ROWS(AZ$4:AZ372))))</f>
        <v/>
      </c>
      <c r="BA372" s="38" t="str">
        <f t="array" ref="BA372">IF(ROWS(BA$4:BA372)&gt;BA$1,"",INDEX('malzeme montaj'!$C$1:$C$3329,SMALL(IF('malzeme montaj'!$B$1:$B$3329=BA$3,IF('malzeme montaj'!$C$1:$C$3329&lt;&gt;"",ROW('malzeme montaj'!$C$1:$C$3329))),ROWS(BA$4:BA372))))</f>
        <v/>
      </c>
      <c r="BB372" s="38" t="str">
        <f t="array" ref="BB372">IF(ROWS(BB$4:BB372)&gt;BB$1,"",INDEX('malzeme montaj'!$C$1:$C$3329,SMALL(IF('malzeme montaj'!$B$1:$B$3329=BB$3,IF('malzeme montaj'!$C$1:$C$3329&lt;&gt;"",ROW('malzeme montaj'!$C$1:$C$3329))),ROWS(BB$4:BB372))))</f>
        <v/>
      </c>
      <c r="BC372" s="38" t="str">
        <f t="array" ref="BC372">IF(ROWS(BC$4:BC372)&gt;BC$1,"",INDEX('malzeme montaj'!$C$1:$C$3329,SMALL(IF('malzeme montaj'!$B$1:$B$3329=BC$3,IF('malzeme montaj'!$C$1:$C$3329&lt;&gt;"",ROW('malzeme montaj'!$C$1:$C$3329))),ROWS(BC$4:BC372))))</f>
        <v/>
      </c>
      <c r="BD372" s="38" t="str">
        <f t="array" ref="BD372">IF(ROWS(BD$4:BD372)&gt;BD$1,"",INDEX('malzeme montaj'!$C$1:$C$3329,SMALL(IF('malzeme montaj'!$B$1:$B$3329=BD$3,IF('malzeme montaj'!$C$1:$C$3329&lt;&gt;"",ROW('malzeme montaj'!$C$1:$C$3329))),ROWS(BD$4:BD372))))</f>
        <v/>
      </c>
      <c r="BE372" s="38"/>
      <c r="BF372" s="38" t="str">
        <f t="array" ref="BF372">IF(ROWS(BF$4:BF372)&gt;BF$1,"",INDEX('malzeme montaj'!$C$1:$C$3329,SMALL(IF('malzeme montaj'!$B$1:$B$3329=BF$3,IF('malzeme montaj'!$C$1:$C$3329&lt;&gt;"",ROW('malzeme montaj'!$C$1:$C$3329))),ROWS(BF$4:BF372))))</f>
        <v/>
      </c>
      <c r="BG372" s="38" t="str">
        <f t="array" ref="BG372">IF(ROWS(BG$4:BG372)&gt;BG$1,"",INDEX('malzeme montaj'!$C$1:$C$3329,SMALL(IF('malzeme montaj'!$B$1:$B$3329=BG$3,IF('malzeme montaj'!$C$1:$C$3329&lt;&gt;"",ROW('malzeme montaj'!$C$1:$C$3329))),ROWS(BG$4:BG372))))</f>
        <v/>
      </c>
      <c r="BH372" s="38" t="str">
        <f t="array" ref="BH372">IF(ROWS(BH$4:BH372)&gt;BH$1,"",INDEX('malzeme montaj'!$C$1:$C$3329,SMALL(IF('malzeme montaj'!$B$1:$B$3329=BH$3,IF('malzeme montaj'!$C$1:$C$3329&lt;&gt;"",ROW('malzeme montaj'!$C$1:$C$3329))),ROWS(BH$4:BH372))))</f>
        <v/>
      </c>
      <c r="BI372" s="38" t="str">
        <f t="array" ref="BI372">IF(ROWS(BI$4:BI372)&gt;BI$1,"",INDEX('malzeme montaj'!$C$1:$C$3329,SMALL(IF('malzeme montaj'!$B$1:$B$3329=BI$3,IF('malzeme montaj'!$C$1:$C$3329&lt;&gt;"",ROW('malzeme montaj'!$C$1:$C$3329))),ROWS(BI$4:BI372))))</f>
        <v/>
      </c>
      <c r="BJ372" s="38" t="str">
        <f t="array" ref="BJ372">IF(ROWS(BJ$4:BJ372)&gt;BJ$1,"",INDEX('malzeme montaj'!$C$1:$C$3329,SMALL(IF('malzeme montaj'!$B$1:$B$3329=BJ$3,IF('malzeme montaj'!$C$1:$C$3329&lt;&gt;"",ROW('malzeme montaj'!$C$1:$C$3329))),ROWS(BJ$4:BJ372))))</f>
        <v/>
      </c>
      <c r="BK372" s="38" t="str">
        <f t="array" ref="BK372">IF(ROWS(BK$4:BK372)&gt;BK$1,"",INDEX('malzeme montaj'!$C$1:$C$3329,SMALL(IF('malzeme montaj'!$B$1:$B$3329=BK$3,IF('malzeme montaj'!$C$1:$C$3329&lt;&gt;"",ROW('malzeme montaj'!$C$1:$C$3329))),ROWS(BK$4:BK372))))</f>
        <v/>
      </c>
      <c r="BL372" s="38" t="str">
        <f t="array" ref="BL372">IF(ROWS(BL$4:BL372)&gt;BL$1,"",INDEX('malzeme montaj'!$C$1:$C$3329,SMALL(IF('malzeme montaj'!$B$1:$B$3329=BL$3,IF('malzeme montaj'!$C$1:$C$3329&lt;&gt;"",ROW('malzeme montaj'!$C$1:$C$3329))),ROWS(BL$4:BL372))))</f>
        <v/>
      </c>
      <c r="BM372" s="38" t="str">
        <f t="array" ref="BM372">IF(ROWS(BM$4:BM372)&gt;BM$1,"",INDEX('malzeme montaj'!$C$1:$C$3329,SMALL(IF('malzeme montaj'!$B$1:$B$3329=BM$3,IF('malzeme montaj'!$C$1:$C$3329&lt;&gt;"",ROW('malzeme montaj'!$C$1:$C$3329))),ROWS(BM$4:BM372))))</f>
        <v/>
      </c>
      <c r="BN372" s="38" t="str">
        <f t="array" ref="BN372">IF(ROWS(BN$4:BN372)&gt;BN$1,"",INDEX('malzeme montaj'!$C$1:$C$3329,SMALL(IF('malzeme montaj'!$B$1:$B$3329=BN$3,IF('malzeme montaj'!$C$1:$C$3329&lt;&gt;"",ROW('malzeme montaj'!$C$1:$C$3329))),ROWS(BN$4:BN372))))</f>
        <v/>
      </c>
      <c r="BO372" s="38" t="str">
        <f t="array" ref="BO372">IF(ROWS(BO$4:BO372)&gt;BO$1,"",INDEX('malzeme montaj'!$C$1:$C$3329,SMALL(IF('malzeme montaj'!$B$1:$B$3329=BO$3,IF('malzeme montaj'!$C$1:$C$3329&lt;&gt;"",ROW('malzeme montaj'!$C$1:$C$3329))),ROWS(BO$4:BO372))))</f>
        <v/>
      </c>
      <c r="BP372" s="38" t="str">
        <f t="array" ref="BP372">IF(ROWS(BP$4:BP372)&gt;BP$1,"",INDEX('malzeme montaj'!$C$1:$C$3329,SMALL(IF('malzeme montaj'!$B$1:$B$3329=BP$3,IF('malzeme montaj'!$C$1:$C$3329&lt;&gt;"",ROW('malzeme montaj'!$C$1:$C$3329))),ROWS(BP$4:BP372))))</f>
        <v/>
      </c>
      <c r="BQ372" s="38" t="str">
        <f t="array" ref="BQ372">IF(ROWS(BQ$4:BQ372)&gt;BQ$1,"",INDEX('malzeme montaj'!$C$1:$C$3329,SMALL(IF('malzeme montaj'!$B$1:$B$3329=BQ$3,IF('malzeme montaj'!$C$1:$C$3329&lt;&gt;"",ROW('malzeme montaj'!$C$1:$C$3329))),ROWS(BQ$4:BQ372))))</f>
        <v/>
      </c>
      <c r="BR372" s="38" t="str">
        <f t="array" ref="BR372">IF(ROWS(BR$4:BR372)&gt;BR$1,"",INDEX('malzeme montaj'!$C$1:$C$3329,SMALL(IF('malzeme montaj'!$B$1:$B$3329=BR$3,IF('malzeme montaj'!$C$1:$C$3329&lt;&gt;"",ROW('malzeme montaj'!$C$1:$C$3329))),ROWS(BR$4:BR372))))</f>
        <v/>
      </c>
      <c r="BS372" s="38" t="str">
        <f t="array" ref="BS372">IF(ROWS(BS$4:BS372)&gt;BS$1,"",INDEX('malzeme montaj'!$C$1:$C$3329,SMALL(IF('malzeme montaj'!$B$1:$B$3329=BS$3,IF('malzeme montaj'!$C$1:$C$3329&lt;&gt;"",ROW('malzeme montaj'!$C$1:$C$3329))),ROWS(BS$4:BS372))))</f>
        <v/>
      </c>
      <c r="BT372" s="38" t="str">
        <f t="array" ref="BT372">IF(ROWS(BT$4:BT372)&gt;BT$1,"",INDEX('malzeme montaj'!$C$1:$C$3329,SMALL(IF('malzeme montaj'!$B$1:$B$3329=BT$3,IF('malzeme montaj'!$C$1:$C$3329&lt;&gt;"",ROW('malzeme montaj'!$C$1:$C$3329))),ROWS(BT$4:BT372))))</f>
        <v/>
      </c>
      <c r="BU372" s="34" t="str">
        <f t="array" ref="BU372">IF(ROWS(BU$4:BU372)&gt;BU$1,"",INDEX('malzeme montaj'!$C$1:$C$3329,SMALL(IF('malzeme montaj'!$B$1:$B$3329=BU$3,IF('malzeme montaj'!$C$1:$C$3329&lt;&gt;"",ROW('malzeme montaj'!$C$1:$C$3329))),ROWS(BU$4:BU372))))</f>
        <v/>
      </c>
      <c r="BV372" s="34" t="str">
        <f t="array" ref="BV372">IF(ROWS(BV$4:BV372)&gt;BV$1,"",INDEX('malzeme montaj'!$C$1:$C$3329,SMALL(IF('malzeme montaj'!$B$1:$B$3329=BV$3,IF('malzeme montaj'!$C$1:$C$3329&lt;&gt;"",ROW('malzeme montaj'!$C$1:$C$3329))),ROWS(BV$4:BV372))))</f>
        <v/>
      </c>
      <c r="BW372" s="34" t="str">
        <f t="array" ref="BW372">IF(ROWS(BW$4:BW372)&gt;BW$1,"",INDEX('malzeme montaj'!$C$1:$C$3329,SMALL(IF('malzeme montaj'!$B$1:$B$3329=BW$3,IF('malzeme montaj'!$C$1:$C$3329&lt;&gt;"",ROW('malzeme montaj'!$C$1:$C$3329))),ROWS(BW$4:BW372))))</f>
        <v/>
      </c>
      <c r="BX372" s="34" t="str">
        <f t="array" ref="BX372">IF(ROWS(BX$4:BX372)&gt;BX$1,"",INDEX('malzeme montaj'!$C$1:$C$3329,SMALL(IF('malzeme montaj'!$B$1:$B$3329=BX$3,IF('malzeme montaj'!$C$1:$C$3329&lt;&gt;"",ROW('malzeme montaj'!$C$1:$C$3329))),ROWS(BX$4:BX372))))</f>
        <v/>
      </c>
      <c r="BY372" s="34" t="str">
        <f t="array" ref="BY372">IF(ROWS(BY$4:BY372)&gt;BY$1,"",INDEX('malzeme montaj'!$C$1:$C$3329,SMALL(IF('malzeme montaj'!$B$1:$B$3329=BY$3,IF('malzeme montaj'!$C$1:$C$3329&lt;&gt;"",ROW('malzeme montaj'!$C$1:$C$3329))),ROWS(BY$4:BY372))))</f>
        <v/>
      </c>
      <c r="BZ372" s="34" t="str">
        <f t="array" ref="BZ372">IF(ROWS(BZ$4:BZ372)&gt;BZ$1,"",INDEX('malzeme montaj'!$C$1:$C$3329,SMALL(IF('malzeme montaj'!$B$1:$B$3329=BZ$3,IF('malzeme montaj'!$C$1:$C$3329&lt;&gt;"",ROW('malzeme montaj'!$C$1:$C$3329))),ROWS(BZ$4:BZ372))))</f>
        <v/>
      </c>
      <c r="CA372" s="34" t="str">
        <f t="array" ref="CA372">IF(ROWS(CA$4:CA372)&gt;CA$1,"",INDEX('malzeme montaj'!$C$1:$C$3329,SMALL(IF('malzeme montaj'!$B$1:$B$3329=CA$3,IF('malzeme montaj'!$C$1:$C$3329&lt;&gt;"",ROW('malzeme montaj'!$C$1:$C$3329))),ROWS(CA$4:CA372))))</f>
        <v/>
      </c>
      <c r="CB372" s="34" t="str">
        <f t="array" ref="CB372">IF(ROWS(CB$4:CB372)&gt;CB$1,"",INDEX('malzeme montaj'!$C$1:$C$3329,SMALL(IF('malzeme montaj'!$B$1:$B$3329=CB$3,IF('malzeme montaj'!$C$1:$C$3329&lt;&gt;"",ROW('malzeme montaj'!$C$1:$C$3329))),ROWS(CB$4:CB372))))</f>
        <v/>
      </c>
      <c r="CC372" s="34" t="str">
        <f t="array" ref="CC372">IF(ROWS(CC$4:CC372)&gt;CC$1,"",INDEX('malzeme montaj'!$C$1:$C$3329,SMALL(IF('malzeme montaj'!$B$1:$B$3329=CC$3,IF('malzeme montaj'!$C$1:$C$3329&lt;&gt;"",ROW('malzeme montaj'!$C$1:$C$3329))),ROWS(CC$4:CC372))))</f>
        <v/>
      </c>
      <c r="CD372" s="34" t="str">
        <f t="array" ref="CD372">IF(ROWS(CD$4:CD372)&gt;CD$1,"",INDEX('malzeme montaj'!$C$1:$C$3329,SMALL(IF('malzeme montaj'!$B$1:$B$3329=CD$3,IF('malzeme montaj'!$C$1:$C$3329&lt;&gt;"",ROW('malzeme montaj'!$C$1:$C$3329))),ROWS(CD$4:CD372))))</f>
        <v/>
      </c>
      <c r="CE372" s="34" t="str">
        <f t="array" ref="CE372">IF(ROWS(CE$4:CE372)&gt;CE$1,"",INDEX('malzeme montaj'!$C$1:$C$3329,SMALL(IF('malzeme montaj'!$B$1:$B$3329=CE$3,IF('malzeme montaj'!$C$1:$C$3329&lt;&gt;"",ROW('malzeme montaj'!$C$1:$C$3329))),ROWS(CE$4:CE372))))</f>
        <v/>
      </c>
      <c r="CF372" s="34" t="str">
        <f t="array" ref="CF372">IF(ROWS(CF$4:CF372)&gt;CF$1,"",INDEX('malzeme montaj'!$C$1:$C$3329,SMALL(IF('malzeme montaj'!$B$1:$B$3329=CF$3,IF('malzeme montaj'!$C$1:$C$3329&lt;&gt;"",ROW('malzeme montaj'!$C$1:$C$3329))),ROWS(CF$4:CF372))))</f>
        <v/>
      </c>
      <c r="CG372" s="34" t="str">
        <f t="array" ref="CG372">IF(ROWS(CG$4:CG372)&gt;CG$1,"",INDEX('malzeme montaj'!$C$1:$C$3329,SMALL(IF('malzeme montaj'!$B$1:$B$3329=CG$3,IF('malzeme montaj'!$C$1:$C$3329&lt;&gt;"",ROW('malzeme montaj'!$C$1:$C$3329))),ROWS(CG$4:CG372))))</f>
        <v/>
      </c>
      <c r="CH372" s="34" t="str">
        <f t="array" ref="CH372">IF(ROWS(CH$4:CH372)&gt;CH$1,"",INDEX('malzeme montaj'!$C$1:$C$3329,SMALL(IF('malzeme montaj'!$B$1:$B$3329=CH$3,IF('malzeme montaj'!$C$1:$C$3329&lt;&gt;"",ROW('malzeme montaj'!$C$1:$C$3329))),ROWS(CH$4:CH372))))</f>
        <v/>
      </c>
      <c r="CI372" s="34" t="str">
        <f t="array" ref="CI372">IF(ROWS(CI$4:CI372)&gt;CI$1,"",INDEX('malzeme montaj'!$C$1:$C$3329,SMALL(IF('malzeme montaj'!$B$1:$B$3329=CI$3,IF('malzeme montaj'!$C$1:$C$3329&lt;&gt;"",ROW('malzeme montaj'!$C$1:$C$3329))),ROWS(CI$4:CI372))))</f>
        <v/>
      </c>
      <c r="CJ372" s="34" t="str">
        <f t="array" ref="CJ372">IF(ROWS(CJ$4:CJ372)&gt;CJ$1,"",INDEX('malzeme montaj'!$C$1:$C$3329,SMALL(IF('malzeme montaj'!$B$1:$B$3329=CJ$3,IF('malzeme montaj'!$C$1:$C$3329&lt;&gt;"",ROW('malzeme montaj'!$C$1:$C$3329))),ROWS(CJ$4:CJ372))))</f>
        <v/>
      </c>
      <c r="CK372" s="34" t="str">
        <f t="array" ref="CK372">IF(ROWS(CK$4:CK372)&gt;CK$1,"",INDEX('malzeme montaj'!$C$1:$C$3329,SMALL(IF('malzeme montaj'!$B$1:$B$3329=CK$3,IF('malzeme montaj'!$C$1:$C$3329&lt;&gt;"",ROW('malzeme montaj'!$C$1:$C$3329))),ROWS(CK$4:CK372))))</f>
        <v/>
      </c>
      <c r="CL372" s="34" t="str">
        <f t="array" ref="CL372">IF(ROWS(CL$4:CL372)&gt;CL$1,"",INDEX('malzeme montaj'!$C$1:$C$3329,SMALL(IF('malzeme montaj'!$B$1:$B$3329=CL$3,IF('malzeme montaj'!$C$1:$C$3329&lt;&gt;"",ROW('malzeme montaj'!$C$1:$C$3329))),ROWS(CL$4:CL372))))</f>
        <v/>
      </c>
      <c r="CM372" s="34" t="str">
        <f t="array" ref="CM372">IF(ROWS(CM$4:CM372)&gt;CM$1,"",INDEX('malzeme montaj'!$C$1:$C$3329,SMALL(IF('malzeme montaj'!$B$1:$B$3329=CM$3,IF('malzeme montaj'!$C$1:$C$3329&lt;&gt;"",ROW('malzeme montaj'!$C$1:$C$3329))),ROWS(CM$4:CM372))))</f>
        <v/>
      </c>
      <c r="CN372" s="34" t="str">
        <f t="array" ref="CN372">IF(ROWS(CN$4:CN372)&gt;CN$1,"",INDEX('malzeme montaj'!$C$1:$C$3329,SMALL(IF('malzeme montaj'!$B$1:$B$3329=CN$3,IF('malzeme montaj'!$C$1:$C$3329&lt;&gt;"",ROW('malzeme montaj'!$C$1:$C$3329))),ROWS(CN$4:CN372))))</f>
        <v/>
      </c>
      <c r="CO372" s="34" t="str">
        <f t="array" ref="CO372">IF(ROWS(CO$4:CO372)&gt;CO$1,"",INDEX('malzeme montaj'!$C$1:$C$3329,SMALL(IF('malzeme montaj'!$B$1:$B$3329=CO$3,IF('malzeme montaj'!$C$1:$C$3329&lt;&gt;"",ROW('malzeme montaj'!$C$1:$C$3329))),ROWS(CO$4:CO372))))</f>
        <v/>
      </c>
      <c r="CP372" s="34" t="str">
        <f t="array" ref="CP372">IF(ROWS(CP$4:CP372)&gt;CP$1,"",INDEX('malzeme montaj'!$C$1:$C$3329,SMALL(IF('malzeme montaj'!$B$1:$B$3329=CP$3,IF('malzeme montaj'!$C$1:$C$3329&lt;&gt;"",ROW('malzeme montaj'!$C$1:$C$3329))),ROWS(CP$4:CP372))))</f>
        <v/>
      </c>
      <c r="CQ372" s="34" t="str">
        <f t="array" ref="CQ372">IF(ROWS(CQ$4:CQ372)&gt;CQ$1,"",INDEX('malzeme montaj'!$C$1:$C$3329,SMALL(IF('malzeme montaj'!$B$1:$B$3329=CQ$3,IF('malzeme montaj'!$C$1:$C$3329&lt;&gt;"",ROW('malzeme montaj'!$C$1:$C$3329))),ROWS(CQ$4:CQ372))))</f>
        <v/>
      </c>
      <c r="CR372" s="34" t="str">
        <f t="array" ref="CR372">IF(ROWS(CR$4:CR372)&gt;CR$1,"",INDEX('malzeme montaj'!$C$1:$C$3329,SMALL(IF('malzeme montaj'!$B$1:$B$3329=CR$3,IF('malzeme montaj'!$C$1:$C$3329&lt;&gt;"",ROW('malzeme montaj'!$C$1:$C$3329))),ROWS(CR$4:CR372))))</f>
        <v/>
      </c>
      <c r="CS372" s="34" t="str">
        <f t="array" ref="CS372">IF(ROWS(CS$4:CS372)&gt;CS$1,"",INDEX('malzeme montaj'!$C$1:$C$3329,SMALL(IF('malzeme montaj'!$B$1:$B$3329=CS$3,IF('malzeme montaj'!$C$1:$C$3329&lt;&gt;"",ROW('malzeme montaj'!$C$1:$C$3329))),ROWS(CS$4:CS372))))</f>
        <v/>
      </c>
      <c r="CT372" s="34" t="str">
        <f t="array" ref="CT372">IF(ROWS(CT$4:CT372)&gt;CT$1,"",INDEX('malzeme montaj'!$C$1:$C$3329,SMALL(IF('malzeme montaj'!$B$1:$B$3329=CT$3,IF('malzeme montaj'!$C$1:$C$3329&lt;&gt;"",ROW('malzeme montaj'!$C$1:$C$3329))),ROWS(CT$4:CT372))))</f>
        <v/>
      </c>
      <c r="CU372" s="34" t="str">
        <f t="array" ref="CU372">IF(ROWS(CU$4:CU372)&gt;CU$1,"",INDEX('malzeme montaj'!$C$1:$C$3329,SMALL(IF('malzeme montaj'!$B$1:$B$3329=CU$3,IF('malzeme montaj'!$C$1:$C$3329&lt;&gt;"",ROW('malzeme montaj'!$C$1:$C$3329))),ROWS(CU$4:CU372))))</f>
        <v/>
      </c>
      <c r="CV372" s="34" t="str">
        <f t="array" ref="CV372">IF(ROWS(CV$4:CV372)&gt;CV$1,"",INDEX('malzeme montaj'!$C$1:$C$3329,SMALL(IF('malzeme montaj'!$B$1:$B$3329=CV$3,IF('malzeme montaj'!$C$1:$C$3329&lt;&gt;"",ROW('malzeme montaj'!$C$1:$C$3329))),ROWS(CV$4:CV372))))</f>
        <v/>
      </c>
      <c r="CW372" s="34" t="str">
        <f t="array" ref="CW372">IF(ROWS(CW$4:CW372)&gt;CW$1,"",INDEX('malzeme montaj'!$C$1:$C$3329,SMALL(IF('malzeme montaj'!$B$1:$B$3329=CW$3,IF('malzeme montaj'!$C$1:$C$3329&lt;&gt;"",ROW('malzeme montaj'!$C$1:$C$3329))),ROWS(CW$4:CW372))))</f>
        <v/>
      </c>
      <c r="CX372" s="34" t="str">
        <f t="array" ref="CX372">IF(ROWS(CX$4:CX372)&gt;CX$1,"",INDEX('malzeme montaj'!$C$1:$C$3329,SMALL(IF('malzeme montaj'!$B$1:$B$3329=CX$3,IF('malzeme montaj'!$C$1:$C$3329&lt;&gt;"",ROW('malzeme montaj'!$C$1:$C$3329))),ROWS(CX$4:CX372))))</f>
        <v/>
      </c>
      <c r="CY372" s="34" t="str">
        <f t="array" ref="CY372">IF(ROWS(CY$4:CY372)&gt;CY$1,"",INDEX('malzeme montaj'!$C$1:$C$3329,SMALL(IF('malzeme montaj'!$B$1:$B$3329=CY$3,IF('malzeme montaj'!$C$1:$C$3329&lt;&gt;"",ROW('malzeme montaj'!$C$1:$C$3329))),ROWS(CY$4:CY372))))</f>
        <v/>
      </c>
      <c r="CZ372" s="34" t="str">
        <f t="array" ref="CZ372">IF(ROWS(CZ$4:CZ372)&gt;CZ$1,"",INDEX('malzeme montaj'!$C$1:$C$3329,SMALL(IF('malzeme montaj'!$B$1:$B$3329=CZ$3,IF('malzeme montaj'!$C$1:$C$3329&lt;&gt;"",ROW('malzeme montaj'!$C$1:$C$3329))),ROWS(CZ$4:CZ372))))</f>
        <v/>
      </c>
      <c r="DA372" s="34" t="str">
        <f t="array" ref="DA372">IF(ROWS(DA$4:DA372)&gt;DA$1,"",INDEX('malzeme montaj'!$C$1:$C$3329,SMALL(IF('malzeme montaj'!$B$1:$B$3329=DA$3,IF('malzeme montaj'!$C$1:$C$3329&lt;&gt;"",ROW('malzeme montaj'!$C$1:$C$3329))),ROWS(DA$4:DA372))))</f>
        <v/>
      </c>
      <c r="DB372" s="34" t="str">
        <f t="array" ref="DB372">IF(ROWS(DB$4:DB372)&gt;DB$1,"",INDEX('malzeme montaj'!$C$1:$C$3329,SMALL(IF('malzeme montaj'!$B$1:$B$3329=DB$3,IF('malzeme montaj'!$C$1:$C$3329&lt;&gt;"",ROW('malzeme montaj'!$C$1:$C$3329))),ROWS(DB$4:DB372))))</f>
        <v/>
      </c>
      <c r="DC372" s="34" t="str">
        <f t="array" ref="DC372">IF(ROWS(DC$4:DC372)&gt;DC$1,"",INDEX('malzeme montaj'!$C$1:$C$3329,SMALL(IF('malzeme montaj'!$B$1:$B$3329=DC$3,IF('malzeme montaj'!$C$1:$C$3329&lt;&gt;"",ROW('malzeme montaj'!$C$1:$C$3329))),ROWS(DC$4:DC372))))</f>
        <v/>
      </c>
      <c r="DD372" s="34" t="str">
        <f t="array" ref="DD372">IF(ROWS(DD$4:DD372)&gt;DD$1,"",INDEX('malzeme montaj'!$C$1:$C$3329,SMALL(IF('malzeme montaj'!$B$1:$B$3329=DD$3,IF('malzeme montaj'!$C$1:$C$3329&lt;&gt;"",ROW('malzeme montaj'!$C$1:$C$3329))),ROWS(DD$4:DD372))))</f>
        <v/>
      </c>
      <c r="DE372" s="34" t="str">
        <f t="array" ref="DE372">IF(ROWS(DE$4:DE372)&gt;DE$1,"",INDEX('malzeme montaj'!$C$1:$C$3329,SMALL(IF('malzeme montaj'!$B$1:$B$3329=DE$3,IF('malzeme montaj'!$C$1:$C$3329&lt;&gt;"",ROW('malzeme montaj'!$C$1:$C$3329))),ROWS(DE$4:DE372))))</f>
        <v/>
      </c>
      <c r="DF372" s="34" t="str">
        <f t="array" ref="DF372">IF(ROWS(DF$4:DF372)&gt;DF$1,"",INDEX('malzeme montaj'!$C$1:$C$3329,SMALL(IF('malzeme montaj'!$B$1:$B$3329=DF$3,IF('malzeme montaj'!$C$1:$C$3329&lt;&gt;"",ROW('malzeme montaj'!$C$1:$C$3329))),ROWS(DF$4:DF372))))</f>
        <v/>
      </c>
      <c r="DG372" s="34" t="str">
        <f t="array" ref="DG372">IF(ROWS(DG$4:DG372)&gt;DG$1,"",INDEX('malzeme montaj'!$C$1:$C$3329,SMALL(IF('malzeme montaj'!$B$1:$B$3329=DG$3,IF('malzeme montaj'!$C$1:$C$3329&lt;&gt;"",ROW('malzeme montaj'!$C$1:$C$3329))),ROWS(DG$4:DG372))))</f>
        <v/>
      </c>
      <c r="DH372" s="34" t="str">
        <f t="array" ref="DH372">IF(ROWS(DH$4:DH372)&gt;DH$1,"",INDEX('malzeme montaj'!$C$1:$C$3329,SMALL(IF('malzeme montaj'!$B$1:$B$3329=DH$3,IF('malzeme montaj'!$C$1:$C$3329&lt;&gt;"",ROW('malzeme montaj'!$C$1:$C$3329))),ROWS(DH$4:DH372))))</f>
        <v/>
      </c>
      <c r="DI372" s="34" t="str">
        <f t="array" ref="DI372">IF(ROWS(DI$4:DI372)&gt;DI$1,"",INDEX('malzeme montaj'!$C$1:$C$3329,SMALL(IF('malzeme montaj'!$B$1:$B$3329=DI$3,IF('malzeme montaj'!$C$1:$C$3329&lt;&gt;"",ROW('malzeme montaj'!$C$1:$C$3329))),ROWS(DI$4:DI372))))</f>
        <v/>
      </c>
      <c r="DJ372" s="34" t="str">
        <f t="array" ref="DJ372">IF(ROWS(DJ$4:DJ372)&gt;DJ$1,"",INDEX('malzeme montaj'!$C$1:$C$3329,SMALL(IF('malzeme montaj'!$B$1:$B$3329=DJ$3,IF('malzeme montaj'!$C$1:$C$3329&lt;&gt;"",ROW('malzeme montaj'!$C$1:$C$3329))),ROWS(DJ$4:DJ372))))</f>
        <v/>
      </c>
      <c r="DK372" s="34" t="str">
        <f t="array" ref="DK372">IF(ROWS(DK$4:DK372)&gt;DK$1,"",INDEX('malzeme montaj'!$C$1:$C$3329,SMALL(IF('malzeme montaj'!$B$1:$B$3329=DK$3,IF('malzeme montaj'!$C$1:$C$3329&lt;&gt;"",ROW('malzeme montaj'!$C$1:$C$3329))),ROWS(DK$4:DK372))))</f>
        <v/>
      </c>
      <c r="DL372" s="34" t="str">
        <f t="array" ref="DL372">IF(ROWS(DL$4:DL372)&gt;DL$1,"",INDEX('malzeme montaj'!$C$1:$C$3329,SMALL(IF('malzeme montaj'!$B$1:$B$3329=DL$3,IF('malzeme montaj'!$C$1:$C$3329&lt;&gt;"",ROW('malzeme montaj'!$C$1:$C$3329))),ROWS(DL$4:DL372))))</f>
        <v/>
      </c>
      <c r="DQ372" s="34" t="str">
        <f t="array" ref="DQ372">IF(ROWS(DQ$4:DQ372)&gt;DQ$1,"",INDEX('malzeme montaj'!$C$1:$C$3329,SMALL(IF('malzeme montaj'!$B$1:$B$3329=DQ$3,IF('malzeme montaj'!$C$1:$C$3329&lt;&gt;"",ROW('malzeme montaj'!$C$1:$C$3329))),ROWS(DQ$4:DQ372))))</f>
        <v/>
      </c>
      <c r="DR372" s="34" t="str">
        <f t="array" ref="DR372">IF(ROWS(DR$4:DR372)&gt;DR$1,"",INDEX('malzeme montaj'!$C$1:$C$3329,SMALL(IF('malzeme montaj'!$B$1:$B$3329=DR$3,IF('malzeme montaj'!$C$1:$C$3329&lt;&gt;"",ROW('malzeme montaj'!$C$1:$C$3329))),ROWS(DR$4:DR372))))</f>
        <v/>
      </c>
      <c r="DS372" s="34" t="str">
        <f t="array" ref="DS372">IF(ROWS(DS$4:DS372)&gt;DS$1,"",INDEX('malzeme montaj'!$C$1:$C$3329,SMALL(IF('malzeme montaj'!$B$1:$B$3329=DS$3,IF('malzeme montaj'!$C$1:$C$3329&lt;&gt;"",ROW('malzeme montaj'!$C$1:$C$3329))),ROWS(DS$4:DS372))))</f>
        <v/>
      </c>
      <c r="DT372" s="34" t="str">
        <f t="array" ref="DT372">IF(ROWS(DT$4:DT372)&gt;DT$1,"",INDEX('malzeme montaj'!$C$1:$C$3329,SMALL(IF('malzeme montaj'!$B$1:$B$3329=DT$3,IF('malzeme montaj'!$C$1:$C$3329&lt;&gt;"",ROW('malzeme montaj'!$C$1:$C$3329))),ROWS(DT$4:DT372))))</f>
        <v/>
      </c>
      <c r="DU372" s="34" t="str">
        <f t="array" ref="DU372">IF(ROWS(DU$4:DU372)&gt;DU$1,"",INDEX('malzeme montaj'!$C$1:$C$3329,SMALL(IF('malzeme montaj'!$B$1:$B$3329=DU$3,IF('malzeme montaj'!$C$1:$C$3329&lt;&gt;"",ROW('malzeme montaj'!$C$1:$C$3329))),ROWS(DU$4:DU372))))</f>
        <v/>
      </c>
      <c r="DV372" s="34" t="str">
        <f t="array" ref="DV372">IF(ROWS(DV$4:DV372)&gt;DV$1,"",INDEX('malzeme montaj'!$C$1:$C$3329,SMALL(IF('malzeme montaj'!$B$1:$B$3329=DV$3,IF('malzeme montaj'!$C$1:$C$3329&lt;&gt;"",ROW('malzeme montaj'!$C$1:$C$3329))),ROWS(DV$4:DV372))))</f>
        <v/>
      </c>
      <c r="DW372" s="34" t="str">
        <f t="array" ref="DW372">IF(ROWS(DW$4:DW372)&gt;DW$1,"",INDEX('malzeme montaj'!$C$1:$C$3329,SMALL(IF('malzeme montaj'!$B$1:$B$3329=DW$3,IF('malzeme montaj'!$C$1:$C$3329&lt;&gt;"",ROW('malzeme montaj'!$C$1:$C$3329))),ROWS(DW$4:DW372))))</f>
        <v/>
      </c>
      <c r="DX372" s="34" t="str">
        <f t="array" ref="DX372">IF(ROWS(DX$4:DX372)&gt;DX$1,"",INDEX('malzeme montaj'!$C$1:$C$3329,SMALL(IF('malzeme montaj'!$B$1:$B$3329=DX$3,IF('malzeme montaj'!$C$1:$C$3329&lt;&gt;"",ROW('malzeme montaj'!$C$1:$C$3329))),ROWS(DX$4:DX372))))</f>
        <v/>
      </c>
      <c r="DY372" s="34" t="str">
        <f t="array" ref="DY372">IF(ROWS(DY$4:DY372)&gt;DY$1,"",INDEX('malzeme montaj'!$C$1:$C$3329,SMALL(IF('malzeme montaj'!$B$1:$B$3329=DY$3,IF('malzeme montaj'!$C$1:$C$3329&lt;&gt;"",ROW('malzeme montaj'!$C$1:$C$3329))),ROWS(DY$4:DY372))))</f>
        <v/>
      </c>
      <c r="DZ372" s="34" t="str">
        <f t="array" ref="DZ372">IF(ROWS(DZ$4:DZ372)&gt;DZ$1,"",INDEX('malzeme montaj'!$C$1:$C$3329,SMALL(IF('malzeme montaj'!$B$1:$B$3329=DZ$3,IF('malzeme montaj'!$C$1:$C$3329&lt;&gt;"",ROW('malzeme montaj'!$C$1:$C$3329))),ROWS(DZ$4:DZ372))))</f>
        <v/>
      </c>
      <c r="EA372" s="34" t="str">
        <f t="array" ref="EA372">IF(ROWS(EA$4:EA372)&gt;EA$1,"",INDEX('malzeme montaj'!$C$1:$C$3329,SMALL(IF('malzeme montaj'!$B$1:$B$3329=EA$3,IF('malzeme montaj'!$C$1:$C$3329&lt;&gt;"",ROW('malzeme montaj'!$C$1:$C$3329))),ROWS(EA$4:EA372))))</f>
        <v/>
      </c>
      <c r="EB372" s="34" t="str">
        <f t="array" ref="EB372">IF(ROWS(EB$4:EB372)&gt;EB$1,"",INDEX('malzeme montaj'!$C$1:$C$3329,SMALL(IF('malzeme montaj'!$B$1:$B$3329=EB$3,IF('malzeme montaj'!$C$1:$C$3329&lt;&gt;"",ROW('malzeme montaj'!$C$1:$C$3329))),ROWS(EB$4:EB372))))</f>
        <v/>
      </c>
      <c r="EC372" s="34" t="str">
        <f t="array" ref="EC372">IF(ROWS(EC$4:EC372)&gt;EC$1,"",INDEX('malzeme montaj'!$C$1:$C$3329,SMALL(IF('malzeme montaj'!$B$1:$B$3329=EC$3,IF('malzeme montaj'!$C$1:$C$3329&lt;&gt;"",ROW('malzeme montaj'!$C$1:$C$3329))),ROWS(EC$4:EC372))))</f>
        <v/>
      </c>
      <c r="ED372" s="34" t="str">
        <f t="array" ref="ED372">IF(ROWS(ED$4:ED372)&gt;ED$1,"",INDEX('malzeme montaj'!$C$1:$C$3329,SMALL(IF('malzeme montaj'!$B$1:$B$3329=ED$3,IF('malzeme montaj'!$C$1:$C$3329&lt;&gt;"",ROW('malzeme montaj'!$C$1:$C$3329))),ROWS(ED$4:ED372))))</f>
        <v/>
      </c>
      <c r="EE372" s="34" t="str">
        <f t="array" ref="EE372">IF(ROWS(EE$4:EE372)&gt;EE$1,"",INDEX('malzeme montaj'!$C$1:$C$3329,SMALL(IF('malzeme montaj'!$B$1:$B$3329=EE$3,IF('malzeme montaj'!$C$1:$C$3329&lt;&gt;"",ROW('malzeme montaj'!$C$1:$C$3329))),ROWS(EE$4:EE372))))</f>
        <v/>
      </c>
      <c r="EF372" s="34" t="str">
        <f t="array" ref="EF372">IF(ROWS(EF$4:EF372)&gt;EF$1,"",INDEX('malzeme montaj'!$C$1:$C$3329,SMALL(IF('malzeme montaj'!$B$1:$B$3329=EF$3,IF('malzeme montaj'!$C$1:$C$3329&lt;&gt;"",ROW('malzeme montaj'!$C$1:$C$3329))),ROWS(EF$4:EF372))))</f>
        <v/>
      </c>
      <c r="EG372" s="34" t="str">
        <f t="array" ref="EG372">IF(ROWS(EG$4:EG372)&gt;EG$1,"",INDEX('malzeme montaj'!$C$1:$C$3329,SMALL(IF('malzeme montaj'!$B$1:$B$3329=EG$3,IF('malzeme montaj'!$C$1:$C$3329&lt;&gt;"",ROW('malzeme montaj'!$C$1:$C$3329))),ROWS(EG$4:EG372))))</f>
        <v/>
      </c>
      <c r="EH372" s="34" t="str">
        <f t="array" ref="EH372">IF(ROWS(EH$4:EH372)&gt;EH$1,"",INDEX('malzeme montaj'!$C$1:$C$3329,SMALL(IF('malzeme montaj'!$B$1:$B$3329=EH$3,IF('malzeme montaj'!$C$1:$C$3329&lt;&gt;"",ROW('malzeme montaj'!$C$1:$C$3329))),ROWS(EH$4:EH372))))</f>
        <v/>
      </c>
      <c r="EI372" s="34" t="str">
        <f t="array" ref="EI372">IF(ROWS(EI$4:EI372)&gt;EI$1,"",INDEX('malzeme montaj'!$C$1:$C$3329,SMALL(IF('malzeme montaj'!$B$1:$B$3329=EI$3,IF('malzeme montaj'!$C$1:$C$3329&lt;&gt;"",ROW('malzeme montaj'!$C$1:$C$3329))),ROWS(EI$4:EI372))))</f>
        <v/>
      </c>
      <c r="EJ372" s="34" t="str">
        <f t="array" ref="EJ372">IF(ROWS(EJ$4:EJ372)&gt;EJ$1,"",INDEX('malzeme montaj'!$C$1:$C$3329,SMALL(IF('malzeme montaj'!$B$1:$B$3329=EJ$3,IF('malzeme montaj'!$C$1:$C$3329&lt;&gt;"",ROW('malzeme montaj'!$C$1:$C$3329))),ROWS(EJ$4:EJ372))))</f>
        <v/>
      </c>
      <c r="EK372" s="34" t="str">
        <f t="array" ref="EK372">IF(ROWS(EK$4:EK372)&gt;EK$1,"",INDEX('malzeme montaj'!$C$1:$C$3329,SMALL(IF('malzeme montaj'!$B$1:$B$3329=EK$3,IF('malzeme montaj'!$C$1:$C$3329&lt;&gt;"",ROW('malzeme montaj'!$C$1:$C$3329))),ROWS(EK$4:EK372))))</f>
        <v/>
      </c>
      <c r="EL372" s="34" t="str">
        <f t="array" ref="EL372">IF(ROWS(EL$4:EL372)&gt;EL$1,"",INDEX('malzeme montaj'!$C$1:$C$3329,SMALL(IF('malzeme montaj'!$B$1:$B$3329=EL$3,IF('malzeme montaj'!$C$1:$C$3329&lt;&gt;"",ROW('malzeme montaj'!$C$1:$C$3329))),ROWS(EL$4:EL372))))</f>
        <v/>
      </c>
      <c r="EM372" s="34" t="str">
        <f t="array" ref="EM372">IF(ROWS(EM$4:EM372)&gt;EM$1,"",INDEX('malzeme montaj'!$C$1:$C$3329,SMALL(IF('malzeme montaj'!$B$1:$B$3329=EM$3,IF('malzeme montaj'!$C$1:$C$3329&lt;&gt;"",ROW('malzeme montaj'!$C$1:$C$3329))),ROWS(EM$4:EM372))))</f>
        <v/>
      </c>
      <c r="EN372" s="34" t="str">
        <f t="array" ref="EN372">IF(ROWS(EN$4:EN372)&gt;EN$1,"",INDEX('malzeme montaj'!$C$1:$C$3329,SMALL(IF('malzeme montaj'!$B$1:$B$3329=EN$3,IF('malzeme montaj'!$C$1:$C$3329&lt;&gt;"",ROW('malzeme montaj'!$C$1:$C$3329))),ROWS(EN$4:EN372))))</f>
        <v/>
      </c>
      <c r="EO372" s="34" t="str">
        <f t="array" ref="EO372">IF(ROWS(EO$4:EO372)&gt;EO$1,"",INDEX('malzeme montaj'!$C$1:$C$3329,SMALL(IF('malzeme montaj'!$B$1:$B$3329=EO$3,IF('malzeme montaj'!$C$1:$C$3329&lt;&gt;"",ROW('malzeme montaj'!$C$1:$C$3329))),ROWS(EO$4:EO372))))</f>
        <v/>
      </c>
      <c r="EP372" s="34" t="str">
        <f t="array" ref="EP372">IF(ROWS(EP$4:EP372)&gt;EP$1,"",INDEX('malzeme montaj'!$C$1:$C$3329,SMALL(IF('malzeme montaj'!$B$1:$B$3329=EP$3,IF('malzeme montaj'!$C$1:$C$3329&lt;&gt;"",ROW('malzeme montaj'!$C$1:$C$3329))),ROWS(EP$4:EP372))))</f>
        <v/>
      </c>
      <c r="EQ372" s="34" t="str">
        <f t="array" ref="EQ372">IF(ROWS(EQ$4:EQ372)&gt;EQ$1,"",INDEX('malzeme montaj'!$C$1:$C$3329,SMALL(IF('malzeme montaj'!$B$1:$B$3329=EQ$3,IF('malzeme montaj'!$C$1:$C$3329&lt;&gt;"",ROW('malzeme montaj'!$C$1:$C$3329))),ROWS(EQ$4:EQ372))))</f>
        <v/>
      </c>
      <c r="ER372" s="34" t="str">
        <f t="array" ref="ER372">IF(ROWS(ER$4:ER372)&gt;ER$1,"",INDEX('malzeme montaj'!$C$1:$C$3329,SMALL(IF('malzeme montaj'!$B$1:$B$3329=ER$3,IF('malzeme montaj'!$C$1:$C$3329&lt;&gt;"",ROW('malzeme montaj'!$C$1:$C$3329))),ROWS(ER$4:ER372))))</f>
        <v/>
      </c>
      <c r="ES372" s="34" t="str">
        <f t="array" ref="ES372">IF(ROWS(ES$4:ES372)&gt;ES$1,"",INDEX('malzeme montaj'!$C$1:$C$3329,SMALL(IF('malzeme montaj'!$B$1:$B$3329=ES$3,IF('malzeme montaj'!$C$1:$C$3329&lt;&gt;"",ROW('malzeme montaj'!$C$1:$C$3329))),ROWS(ES$4:ES372))))</f>
        <v/>
      </c>
      <c r="ET372" s="34" t="str">
        <f t="array" ref="ET372">IF(ROWS(ET$4:ET372)&gt;ET$1,"",INDEX('malzeme montaj'!$C$1:$C$3329,SMALL(IF('malzeme montaj'!$B$1:$B$3329=ET$3,IF('malzeme montaj'!$C$1:$C$3329&lt;&gt;"",ROW('malzeme montaj'!$C$1:$C$3329))),ROWS(ET$4:ET372))))</f>
        <v/>
      </c>
      <c r="EU372" s="34" t="str">
        <f t="array" ref="EU372">IF(ROWS(EU$4:EU372)&gt;EU$1,"",INDEX('malzeme montaj'!$C$1:$C$3329,SMALL(IF('malzeme montaj'!$B$1:$B$3329=EU$3,IF('malzeme montaj'!$C$1:$C$3329&lt;&gt;"",ROW('malzeme montaj'!$C$1:$C$3329))),ROWS(EU$4:EU372))))</f>
        <v/>
      </c>
      <c r="EV372" s="34" t="str">
        <f t="array" ref="EV372">IF(ROWS(EV$4:EV372)&gt;EV$1,"",INDEX('malzeme montaj'!$C$1:$C$3329,SMALL(IF('malzeme montaj'!$B$1:$B$3329=EV$3,IF('malzeme montaj'!$C$1:$C$3329&lt;&gt;"",ROW('malzeme montaj'!$C$1:$C$3329))),ROWS(EV$4:EV372))))</f>
        <v/>
      </c>
      <c r="EW372" s="34" t="str">
        <f t="array" ref="EW372">IF(ROWS(EW$4:EW372)&gt;EW$1,"",INDEX('malzeme montaj'!$C$1:$C$3329,SMALL(IF('malzeme montaj'!$B$1:$B$3329=EW$3,IF('malzeme montaj'!$C$1:$C$3329&lt;&gt;"",ROW('malzeme montaj'!$C$1:$C$3329))),ROWS(EW$4:EW372))))</f>
        <v/>
      </c>
    </row>
    <row r="373" spans="4:153">
      <c r="D373" s="38" t="str">
        <f t="array" ref="D373">IF(ROWS(D$4:D373)&gt;D$1,"",INDEX('malzeme montaj'!$C$1:$C$3329,SMALL(IF('malzeme montaj'!$B$1:$B$3329=D$3,IF('malzeme montaj'!$C$1:$C$3329&lt;&gt;"",ROW('malzeme montaj'!$C$1:$C$3329))),ROWS(D$4:D373))))</f>
        <v/>
      </c>
      <c r="E373" s="38" t="str">
        <f t="array" ref="E373">IF(ROWS(E$4:E373)&gt;E$1,"",INDEX('malzeme montaj'!$C$1:$C$3329,SMALL(IF('malzeme montaj'!$B$1:$B$3329=E$3,IF('malzeme montaj'!$C$1:$C$3329&lt;&gt;"",ROW('malzeme montaj'!$C$1:$C$3329))),ROWS(E$4:E373))))</f>
        <v/>
      </c>
      <c r="F373" s="38" t="str">
        <f t="array" ref="F373">IF(ROWS(F$4:F373)&gt;F$1,"",INDEX('malzeme montaj'!$C$1:$C$3329,SMALL(IF('malzeme montaj'!$B$1:$B$3329=F$3,IF('malzeme montaj'!$C$1:$C$3329&lt;&gt;"",ROW('malzeme montaj'!$C$1:$C$3329))),ROWS(F$4:F373))))</f>
        <v/>
      </c>
      <c r="G373" s="38" t="str">
        <f t="array" ref="G373">IF(ROWS(G$4:G373)&gt;G$1,"",INDEX('malzeme montaj'!$C$1:$C$3329,SMALL(IF('malzeme montaj'!$B$1:$B$3329=G$3,IF('malzeme montaj'!$C$1:$C$3329&lt;&gt;"",ROW('malzeme montaj'!$C$1:$C$3329))),ROWS(G$4:G373))))</f>
        <v/>
      </c>
      <c r="H373" s="38" t="str">
        <f t="array" ref="H373">IF(ROWS(H$4:H373)&gt;H$1,"",INDEX('malzeme montaj'!$C$1:$C$3329,SMALL(IF('malzeme montaj'!$B$1:$B$3329=H$3,IF('malzeme montaj'!$C$1:$C$3329&lt;&gt;"",ROW('malzeme montaj'!$C$1:$C$3329))),ROWS(H$4:H373))))</f>
        <v/>
      </c>
      <c r="I373" s="38" t="str">
        <f t="array" ref="I373">IF(ROWS(I$4:I373)&gt;I$1,"",INDEX('malzeme montaj'!$C$1:$C$3329,SMALL(IF('malzeme montaj'!$B$1:$B$3329=I$3,IF('malzeme montaj'!$C$1:$C$3329&lt;&gt;"",ROW('malzeme montaj'!$C$1:$C$3329))),ROWS(I$4:I373))))</f>
        <v/>
      </c>
      <c r="J373" s="38" t="str">
        <f t="array" ref="J373">IF(ROWS(J$4:J373)&gt;J$1,"",INDEX('malzeme montaj'!$C$1:$C$3329,SMALL(IF('malzeme montaj'!$B$1:$B$3329=J$3,IF('malzeme montaj'!$C$1:$C$3329&lt;&gt;"",ROW('malzeme montaj'!$C$1:$C$3329))),ROWS(J$4:J373))))</f>
        <v/>
      </c>
      <c r="K373" s="38" t="str">
        <f t="array" ref="K373">IF(ROWS(K$4:K373)&gt;K$1,"",INDEX('malzeme montaj'!$C$1:$C$3329,SMALL(IF('malzeme montaj'!$B$1:$B$3329=K$3,IF('malzeme montaj'!$C$1:$C$3329&lt;&gt;"",ROW('malzeme montaj'!$C$1:$C$3329))),ROWS(K$4:K373))))</f>
        <v/>
      </c>
      <c r="L373" s="38" t="str">
        <f t="array" ref="L373">IF(ROWS(L$4:L373)&gt;L$1,"",INDEX('malzeme montaj'!$C$1:$C$3329,SMALL(IF('malzeme montaj'!$B$1:$B$3329=L$3,IF('malzeme montaj'!$C$1:$C$3329&lt;&gt;"",ROW('malzeme montaj'!$C$1:$C$3329))),ROWS(L$4:L373))))</f>
        <v/>
      </c>
      <c r="M373" s="38" t="str">
        <f t="array" ref="M373">IF(ROWS(M$4:M373)&gt;M$1,"",INDEX('malzeme montaj'!$C$1:$C$3329,SMALL(IF('malzeme montaj'!$B$1:$B$3329=M$3,IF('malzeme montaj'!$C$1:$C$3329&lt;&gt;"",ROW('malzeme montaj'!$C$1:$C$3329))),ROWS(M$4:M373))))</f>
        <v/>
      </c>
      <c r="N373" s="38" t="str">
        <f t="array" ref="N373">IF(ROWS(N$4:N373)&gt;N$1,"",INDEX('malzeme montaj'!$C$1:$C$3329,SMALL(IF('malzeme montaj'!$B$1:$B$3329=N$3,IF('malzeme montaj'!$C$1:$C$3329&lt;&gt;"",ROW('malzeme montaj'!$C$1:$C$3329))),ROWS(N$4:N373))))</f>
        <v/>
      </c>
      <c r="O373" s="38" t="str">
        <f t="array" ref="O373">IF(ROWS(O$4:O373)&gt;O$1,"",INDEX('malzeme montaj'!$C$1:$C$3329,SMALL(IF('malzeme montaj'!$B$1:$B$3329=O$3,IF('malzeme montaj'!$C$1:$C$3329&lt;&gt;"",ROW('malzeme montaj'!$C$1:$C$3329))),ROWS(O$4:O373))))</f>
        <v/>
      </c>
      <c r="P373" s="38" t="str">
        <f t="array" ref="P373">IF(ROWS(P$4:P373)&gt;P$1,"",INDEX('malzeme montaj'!$C$1:$C$3329,SMALL(IF('malzeme montaj'!$B$1:$B$3329=P$3,IF('malzeme montaj'!$C$1:$C$3329&lt;&gt;"",ROW('malzeme montaj'!$C$1:$C$3329))),ROWS(P$4:P373))))</f>
        <v/>
      </c>
      <c r="Q373" s="38" t="str">
        <f t="array" ref="Q373">IF(ROWS(Q$4:Q373)&gt;Q$1,"",INDEX('malzeme montaj'!$C$1:$C$3329,SMALL(IF('malzeme montaj'!$B$1:$B$3329=Q$3,IF('malzeme montaj'!$C$1:$C$3329&lt;&gt;"",ROW('malzeme montaj'!$C$1:$C$3329))),ROWS(Q$4:Q373))))</f>
        <v/>
      </c>
      <c r="R373" s="38" t="str">
        <f t="array" ref="R373">IF(ROWS(R$4:R373)&gt;R$1,"",INDEX('malzeme montaj'!$C$1:$C$3329,SMALL(IF('malzeme montaj'!$B$1:$B$3329=R$3,IF('malzeme montaj'!$C$1:$C$3329&lt;&gt;"",ROW('malzeme montaj'!$C$1:$C$3329))),ROWS(R$4:R373))))</f>
        <v/>
      </c>
      <c r="S373" s="38" t="str">
        <f t="array" ref="S373">IF(ROWS(S$4:S373)&gt;S$1,"",INDEX('malzeme montaj'!$C$1:$C$3329,SMALL(IF('malzeme montaj'!$B$1:$B$3329=S$3,IF('malzeme montaj'!$C$1:$C$3329&lt;&gt;"",ROW('malzeme montaj'!$C$1:$C$3329))),ROWS(S$4:S373))))</f>
        <v/>
      </c>
      <c r="T373" s="38" t="str">
        <f t="array" ref="T373">IF(ROWS(T$4:T373)&gt;T$1,"",INDEX('malzeme montaj'!$C$1:$C$3329,SMALL(IF('malzeme montaj'!$B$1:$B$3329=T$3,IF('malzeme montaj'!$C$1:$C$3329&lt;&gt;"",ROW('malzeme montaj'!$C$1:$C$3329))),ROWS(T$4:T373))))</f>
        <v/>
      </c>
      <c r="U373" s="38" t="str">
        <f t="array" ref="U373">IF(ROWS(U$4:U373)&gt;U$1,"",INDEX('malzeme montaj'!$C$1:$C$3329,SMALL(IF('malzeme montaj'!$B$1:$B$3329=U$3,IF('malzeme montaj'!$C$1:$C$3329&lt;&gt;"",ROW('malzeme montaj'!$C$1:$C$3329))),ROWS(U$4:U373))))</f>
        <v/>
      </c>
      <c r="V373" s="38" t="str">
        <f t="array" ref="V373">IF(ROWS(V$4:V373)&gt;V$1,"",INDEX('malzeme montaj'!$C$1:$C$3329,SMALL(IF('malzeme montaj'!$B$1:$B$3329=V$3,IF('malzeme montaj'!$C$1:$C$3329&lt;&gt;"",ROW('malzeme montaj'!$C$1:$C$3329))),ROWS(V$4:V373))))</f>
        <v/>
      </c>
      <c r="W373" s="38" t="str">
        <f t="array" ref="W373">IF(ROWS(W$4:W373)&gt;W$1,"",INDEX('malzeme montaj'!$C$1:$C$3329,SMALL(IF('malzeme montaj'!$B$1:$B$3329=W$3,IF('malzeme montaj'!$C$1:$C$3329&lt;&gt;"",ROW('malzeme montaj'!$C$1:$C$3329))),ROWS(W$4:W373))))</f>
        <v/>
      </c>
      <c r="X373" s="38" t="str">
        <f t="array" ref="X373">IF(ROWS(X$4:X373)&gt;X$1,"",INDEX('malzeme montaj'!$C$1:$C$3329,SMALL(IF('malzeme montaj'!$B$1:$B$3329=X$3,IF('malzeme montaj'!$C$1:$C$3329&lt;&gt;"",ROW('malzeme montaj'!$C$1:$C$3329))),ROWS(X$4:X373))))</f>
        <v/>
      </c>
      <c r="Y373" s="38" t="str">
        <f t="array" ref="Y373">IF(ROWS(Y$4:Y373)&gt;Y$1,"",INDEX('malzeme montaj'!$C$1:$C$3329,SMALL(IF('malzeme montaj'!$B$1:$B$3329=Y$3,IF('malzeme montaj'!$C$1:$C$3329&lt;&gt;"",ROW('malzeme montaj'!$C$1:$C$3329))),ROWS(Y$4:Y373))))</f>
        <v/>
      </c>
      <c r="Z373" s="38" t="str">
        <f t="array" ref="Z373">IF(ROWS(Z$4:Z373)&gt;Z$1,"",INDEX('malzeme montaj'!$C$1:$C$3329,SMALL(IF('malzeme montaj'!$B$1:$B$3329=Z$3,IF('malzeme montaj'!$C$1:$C$3329&lt;&gt;"",ROW('malzeme montaj'!$C$1:$C$3329))),ROWS(Z$4:Z373))))</f>
        <v/>
      </c>
      <c r="AA373" s="38" t="str">
        <f t="array" ref="AA373">IF(ROWS(AA$4:AA373)&gt;AA$1,"",INDEX('malzeme montaj'!$C$1:$C$3329,SMALL(IF('malzeme montaj'!$B$1:$B$3329=AA$3,IF('malzeme montaj'!$C$1:$C$3329&lt;&gt;"",ROW('malzeme montaj'!$C$1:$C$3329))),ROWS(AA$4:AA373))))</f>
        <v/>
      </c>
      <c r="AB373" s="38" t="str">
        <f t="array" ref="AB373">IF(ROWS(AB$4:AB373)&gt;AB$1,"",INDEX('malzeme montaj'!$C$1:$C$3329,SMALL(IF('malzeme montaj'!$B$1:$B$3329=AB$3,IF('malzeme montaj'!$C$1:$C$3329&lt;&gt;"",ROW('malzeme montaj'!$C$1:$C$3329))),ROWS(AB$4:AB373))))</f>
        <v/>
      </c>
      <c r="AC373" s="38" t="str">
        <f t="array" ref="AC373">IF(ROWS(AC$4:AC373)&gt;AC$1,"",INDEX('malzeme montaj'!$C$1:$C$3329,SMALL(IF('malzeme montaj'!$B$1:$B$3329=AC$3,IF('malzeme montaj'!$C$1:$C$3329&lt;&gt;"",ROW('malzeme montaj'!$C$1:$C$3329))),ROWS(AC$4:AC373))))</f>
        <v/>
      </c>
      <c r="AD373" s="38" t="str">
        <f t="array" ref="AD373">IF(ROWS(AD$4:AD373)&gt;AD$1,"",INDEX('malzeme montaj'!$C$1:$C$3329,SMALL(IF('malzeme montaj'!$B$1:$B$3329=AD$3,IF('malzeme montaj'!$C$1:$C$3329&lt;&gt;"",ROW('malzeme montaj'!$C$1:$C$3329))),ROWS(AD$4:AD373))))</f>
        <v/>
      </c>
      <c r="AE373" s="38" t="str">
        <f t="array" ref="AE373">IF(ROWS(AE$4:AE373)&gt;AE$1,"",INDEX('malzeme montaj'!$C$1:$C$3329,SMALL(IF('malzeme montaj'!$B$1:$B$3329=AE$3,IF('malzeme montaj'!$C$1:$C$3329&lt;&gt;"",ROW('malzeme montaj'!$C$1:$C$3329))),ROWS(AE$4:AE373))))</f>
        <v/>
      </c>
      <c r="AF373" s="38" t="str">
        <f t="array" ref="AF373">IF(ROWS(AF$4:AF373)&gt;AF$1,"",INDEX('malzeme montaj'!$C$1:$C$3329,SMALL(IF('malzeme montaj'!$B$1:$B$3329=AF$3,IF('malzeme montaj'!$C$1:$C$3329&lt;&gt;"",ROW('malzeme montaj'!$C$1:$C$3329))),ROWS(AF$4:AF373))))</f>
        <v/>
      </c>
      <c r="AG373" s="38" t="str">
        <f t="array" ref="AG373">IF(ROWS(AG$4:AG373)&gt;AG$1,"",INDEX('malzeme montaj'!$C$1:$C$3329,SMALL(IF('malzeme montaj'!$B$1:$B$3329=AG$3,IF('malzeme montaj'!$C$1:$C$3329&lt;&gt;"",ROW('malzeme montaj'!$C$1:$C$3329))),ROWS(AG$4:AG373))))</f>
        <v/>
      </c>
      <c r="AH373" s="38" t="str">
        <f t="array" ref="AH373">IF(ROWS(AH$4:AH373)&gt;AH$1,"",INDEX('malzeme montaj'!$C$1:$C$3329,SMALL(IF('malzeme montaj'!$B$1:$B$3329=AH$3,IF('malzeme montaj'!$C$1:$C$3329&lt;&gt;"",ROW('malzeme montaj'!$C$1:$C$3329))),ROWS(AH$4:AH373))))</f>
        <v/>
      </c>
      <c r="AI373" s="38" t="str">
        <f t="array" ref="AI373">IF(ROWS(AI$4:AI373)&gt;AI$1,"",INDEX('malzeme montaj'!$C$1:$C$3329,SMALL(IF('malzeme montaj'!$B$1:$B$3329=AI$3,IF('malzeme montaj'!$C$1:$C$3329&lt;&gt;"",ROW('malzeme montaj'!$C$1:$C$3329))),ROWS(AI$4:AI373))))</f>
        <v/>
      </c>
      <c r="AJ373" s="38" t="str">
        <f t="array" ref="AJ373">IF(ROWS(AJ$4:AJ373)&gt;AJ$1,"",INDEX('malzeme montaj'!$C$1:$C$3329,SMALL(IF('malzeme montaj'!$B$1:$B$3329=AJ$3,IF('malzeme montaj'!$C$1:$C$3329&lt;&gt;"",ROW('malzeme montaj'!$C$1:$C$3329))),ROWS(AJ$4:AJ373))))</f>
        <v/>
      </c>
      <c r="AK373" s="38" t="str">
        <f t="array" ref="AK373">IF(ROWS(AK$4:AK373)&gt;AK$1,"",INDEX('malzeme montaj'!$C$1:$C$3329,SMALL(IF('malzeme montaj'!$B$1:$B$3329=AK$3,IF('malzeme montaj'!$C$1:$C$3329&lt;&gt;"",ROW('malzeme montaj'!$C$1:$C$3329))),ROWS(AK$4:AK373))))</f>
        <v/>
      </c>
      <c r="AL373" s="38" t="str">
        <f t="array" ref="AL373">IF(ROWS(AL$4:AL373)&gt;AL$1,"",INDEX('malzeme montaj'!$C$1:$C$3329,SMALL(IF('malzeme montaj'!$B$1:$B$3329=AL$3,IF('malzeme montaj'!$C$1:$C$3329&lt;&gt;"",ROW('malzeme montaj'!$C$1:$C$3329))),ROWS(AL$4:AL373))))</f>
        <v/>
      </c>
      <c r="AM373" s="38" t="str">
        <f t="array" ref="AM373">IF(ROWS(AM$4:AM373)&gt;AM$1,"",INDEX('malzeme montaj'!$C$1:$C$3329,SMALL(IF('malzeme montaj'!$B$1:$B$3329=AM$3,IF('malzeme montaj'!$C$1:$C$3329&lt;&gt;"",ROW('malzeme montaj'!$C$1:$C$3329))),ROWS(AM$4:AM373))))</f>
        <v/>
      </c>
      <c r="AN373" s="38" t="str">
        <f t="array" ref="AN373">IF(ROWS(AN$4:AN373)&gt;AN$1,"",INDEX('malzeme montaj'!$C$1:$C$3329,SMALL(IF('malzeme montaj'!$B$1:$B$3329=AN$3,IF('malzeme montaj'!$C$1:$C$3329&lt;&gt;"",ROW('malzeme montaj'!$C$1:$C$3329))),ROWS(AN$4:AN373))))</f>
        <v/>
      </c>
      <c r="AO373" s="38" t="str">
        <f t="array" ref="AO373">IF(ROWS(AO$4:AO373)&gt;AO$1,"",INDEX('malzeme montaj'!$C$1:$C$3329,SMALL(IF('malzeme montaj'!$B$1:$B$3329=AO$3,IF('malzeme montaj'!$C$1:$C$3329&lt;&gt;"",ROW('malzeme montaj'!$C$1:$C$3329))),ROWS(AO$4:AO373))))</f>
        <v/>
      </c>
      <c r="AP373" s="38" t="str">
        <f t="array" ref="AP373">IF(ROWS(AP$4:AP373)&gt;AP$1,"",INDEX('malzeme montaj'!$C$1:$C$3329,SMALL(IF('malzeme montaj'!$B$1:$B$3329=AP$3,IF('malzeme montaj'!$C$1:$C$3329&lt;&gt;"",ROW('malzeme montaj'!$C$1:$C$3329))),ROWS(AP$4:AP373))))</f>
        <v/>
      </c>
      <c r="AQ373" s="38" t="str">
        <f t="array" ref="AQ373">IF(ROWS(AQ$4:AQ373)&gt;AQ$1,"",INDEX('malzeme montaj'!$C$1:$C$3329,SMALL(IF('malzeme montaj'!$B$1:$B$3329=AQ$3,IF('malzeme montaj'!$C$1:$C$3329&lt;&gt;"",ROW('malzeme montaj'!$C$1:$C$3329))),ROWS(AQ$4:AQ373))))</f>
        <v/>
      </c>
      <c r="AR373" s="38" t="str">
        <f t="array" ref="AR373">IF(ROWS(AR$4:AR373)&gt;AR$1,"",INDEX('malzeme montaj'!$C$1:$C$3329,SMALL(IF('malzeme montaj'!$B$1:$B$3329=AR$3,IF('malzeme montaj'!$C$1:$C$3329&lt;&gt;"",ROW('malzeme montaj'!$C$1:$C$3329))),ROWS(AR$4:AR373))))</f>
        <v/>
      </c>
      <c r="AS373" s="38" t="str">
        <f t="array" ref="AS373">IF(ROWS(AS$4:AS373)&gt;AS$1,"",INDEX('malzeme montaj'!$C$1:$C$3329,SMALL(IF('malzeme montaj'!$B$1:$B$3329=AS$3,IF('malzeme montaj'!$C$1:$C$3329&lt;&gt;"",ROW('malzeme montaj'!$C$1:$C$3329))),ROWS(AS$4:AS373))))</f>
        <v/>
      </c>
      <c r="AT373" s="38" t="str">
        <f t="array" ref="AT373">IF(ROWS(AT$4:AT373)&gt;AT$1,"",INDEX('malzeme montaj'!$C$1:$C$3329,SMALL(IF('malzeme montaj'!$B$1:$B$3329=AT$3,IF('malzeme montaj'!$C$1:$C$3329&lt;&gt;"",ROW('malzeme montaj'!$C$1:$C$3329))),ROWS(AT$4:AT373))))</f>
        <v/>
      </c>
      <c r="AU373" s="38" t="str">
        <f t="array" ref="AU373">IF(ROWS(AU$4:AU373)&gt;AU$1,"",INDEX('malzeme montaj'!$C$1:$C$3329,SMALL(IF('malzeme montaj'!$B$1:$B$3329=AU$3,IF('malzeme montaj'!$C$1:$C$3329&lt;&gt;"",ROW('malzeme montaj'!$C$1:$C$3329))),ROWS(AU$4:AU373))))</f>
        <v/>
      </c>
      <c r="AV373" s="38" t="str">
        <f t="array" ref="AV373">IF(ROWS(AV$4:AV373)&gt;AV$1,"",INDEX('malzeme montaj'!$C$1:$C$3329,SMALL(IF('malzeme montaj'!$B$1:$B$3329=AV$3,IF('malzeme montaj'!$C$1:$C$3329&lt;&gt;"",ROW('malzeme montaj'!$C$1:$C$3329))),ROWS(AV$4:AV373))))</f>
        <v/>
      </c>
      <c r="AW373" s="38" t="str">
        <f t="array" ref="AW373">IF(ROWS(AW$4:AW373)&gt;AW$1,"",INDEX('malzeme montaj'!$C$1:$C$3329,SMALL(IF('malzeme montaj'!$B$1:$B$3329=AW$3,IF('malzeme montaj'!$C$1:$C$3329&lt;&gt;"",ROW('malzeme montaj'!$C$1:$C$3329))),ROWS(AW$4:AW373))))</f>
        <v/>
      </c>
      <c r="AX373" s="38" t="str">
        <f t="array" ref="AX373">IF(ROWS(AX$4:AX373)&gt;AX$1,"",INDEX('malzeme montaj'!$C$1:$C$3329,SMALL(IF('malzeme montaj'!$B$1:$B$3329=AX$3,IF('malzeme montaj'!$C$1:$C$3329&lt;&gt;"",ROW('malzeme montaj'!$C$1:$C$3329))),ROWS(AX$4:AX373))))</f>
        <v/>
      </c>
      <c r="AY373" s="38" t="str">
        <f t="array" ref="AY373">IF(ROWS(AY$4:AY373)&gt;AY$1,"",INDEX('malzeme montaj'!$C$1:$C$3329,SMALL(IF('malzeme montaj'!$B$1:$B$3329=AY$3,IF('malzeme montaj'!$C$1:$C$3329&lt;&gt;"",ROW('malzeme montaj'!$C$1:$C$3329))),ROWS(AY$4:AY373))))</f>
        <v/>
      </c>
      <c r="AZ373" s="38" t="str">
        <f t="array" ref="AZ373">IF(ROWS(AZ$4:AZ373)&gt;AZ$1,"",INDEX('malzeme montaj'!$C$1:$C$3329,SMALL(IF('malzeme montaj'!$B$1:$B$3329=AZ$3,IF('malzeme montaj'!$C$1:$C$3329&lt;&gt;"",ROW('malzeme montaj'!$C$1:$C$3329))),ROWS(AZ$4:AZ373))))</f>
        <v/>
      </c>
      <c r="BA373" s="38" t="str">
        <f t="array" ref="BA373">IF(ROWS(BA$4:BA373)&gt;BA$1,"",INDEX('malzeme montaj'!$C$1:$C$3329,SMALL(IF('malzeme montaj'!$B$1:$B$3329=BA$3,IF('malzeme montaj'!$C$1:$C$3329&lt;&gt;"",ROW('malzeme montaj'!$C$1:$C$3329))),ROWS(BA$4:BA373))))</f>
        <v/>
      </c>
      <c r="BB373" s="38" t="str">
        <f t="array" ref="BB373">IF(ROWS(BB$4:BB373)&gt;BB$1,"",INDEX('malzeme montaj'!$C$1:$C$3329,SMALL(IF('malzeme montaj'!$B$1:$B$3329=BB$3,IF('malzeme montaj'!$C$1:$C$3329&lt;&gt;"",ROW('malzeme montaj'!$C$1:$C$3329))),ROWS(BB$4:BB373))))</f>
        <v/>
      </c>
      <c r="BC373" s="38" t="str">
        <f t="array" ref="BC373">IF(ROWS(BC$4:BC373)&gt;BC$1,"",INDEX('malzeme montaj'!$C$1:$C$3329,SMALL(IF('malzeme montaj'!$B$1:$B$3329=BC$3,IF('malzeme montaj'!$C$1:$C$3329&lt;&gt;"",ROW('malzeme montaj'!$C$1:$C$3329))),ROWS(BC$4:BC373))))</f>
        <v/>
      </c>
      <c r="BD373" s="38" t="str">
        <f t="array" ref="BD373">IF(ROWS(BD$4:BD373)&gt;BD$1,"",INDEX('malzeme montaj'!$C$1:$C$3329,SMALL(IF('malzeme montaj'!$B$1:$B$3329=BD$3,IF('malzeme montaj'!$C$1:$C$3329&lt;&gt;"",ROW('malzeme montaj'!$C$1:$C$3329))),ROWS(BD$4:BD373))))</f>
        <v/>
      </c>
      <c r="BE373" s="38"/>
      <c r="BF373" s="38" t="str">
        <f t="array" ref="BF373">IF(ROWS(BF$4:BF373)&gt;BF$1,"",INDEX('malzeme montaj'!$C$1:$C$3329,SMALL(IF('malzeme montaj'!$B$1:$B$3329=BF$3,IF('malzeme montaj'!$C$1:$C$3329&lt;&gt;"",ROW('malzeme montaj'!$C$1:$C$3329))),ROWS(BF$4:BF373))))</f>
        <v/>
      </c>
      <c r="BG373" s="38" t="str">
        <f t="array" ref="BG373">IF(ROWS(BG$4:BG373)&gt;BG$1,"",INDEX('malzeme montaj'!$C$1:$C$3329,SMALL(IF('malzeme montaj'!$B$1:$B$3329=BG$3,IF('malzeme montaj'!$C$1:$C$3329&lt;&gt;"",ROW('malzeme montaj'!$C$1:$C$3329))),ROWS(BG$4:BG373))))</f>
        <v/>
      </c>
      <c r="BH373" s="38" t="str">
        <f t="array" ref="BH373">IF(ROWS(BH$4:BH373)&gt;BH$1,"",INDEX('malzeme montaj'!$C$1:$C$3329,SMALL(IF('malzeme montaj'!$B$1:$B$3329=BH$3,IF('malzeme montaj'!$C$1:$C$3329&lt;&gt;"",ROW('malzeme montaj'!$C$1:$C$3329))),ROWS(BH$4:BH373))))</f>
        <v/>
      </c>
      <c r="BI373" s="38" t="str">
        <f t="array" ref="BI373">IF(ROWS(BI$4:BI373)&gt;BI$1,"",INDEX('malzeme montaj'!$C$1:$C$3329,SMALL(IF('malzeme montaj'!$B$1:$B$3329=BI$3,IF('malzeme montaj'!$C$1:$C$3329&lt;&gt;"",ROW('malzeme montaj'!$C$1:$C$3329))),ROWS(BI$4:BI373))))</f>
        <v/>
      </c>
      <c r="BJ373" s="38" t="str">
        <f t="array" ref="BJ373">IF(ROWS(BJ$4:BJ373)&gt;BJ$1,"",INDEX('malzeme montaj'!$C$1:$C$3329,SMALL(IF('malzeme montaj'!$B$1:$B$3329=BJ$3,IF('malzeme montaj'!$C$1:$C$3329&lt;&gt;"",ROW('malzeme montaj'!$C$1:$C$3329))),ROWS(BJ$4:BJ373))))</f>
        <v/>
      </c>
      <c r="BK373" s="38" t="str">
        <f t="array" ref="BK373">IF(ROWS(BK$4:BK373)&gt;BK$1,"",INDEX('malzeme montaj'!$C$1:$C$3329,SMALL(IF('malzeme montaj'!$B$1:$B$3329=BK$3,IF('malzeme montaj'!$C$1:$C$3329&lt;&gt;"",ROW('malzeme montaj'!$C$1:$C$3329))),ROWS(BK$4:BK373))))</f>
        <v/>
      </c>
      <c r="BL373" s="38" t="str">
        <f t="array" ref="BL373">IF(ROWS(BL$4:BL373)&gt;BL$1,"",INDEX('malzeme montaj'!$C$1:$C$3329,SMALL(IF('malzeme montaj'!$B$1:$B$3329=BL$3,IF('malzeme montaj'!$C$1:$C$3329&lt;&gt;"",ROW('malzeme montaj'!$C$1:$C$3329))),ROWS(BL$4:BL373))))</f>
        <v/>
      </c>
      <c r="BM373" s="38" t="str">
        <f t="array" ref="BM373">IF(ROWS(BM$4:BM373)&gt;BM$1,"",INDEX('malzeme montaj'!$C$1:$C$3329,SMALL(IF('malzeme montaj'!$B$1:$B$3329=BM$3,IF('malzeme montaj'!$C$1:$C$3329&lt;&gt;"",ROW('malzeme montaj'!$C$1:$C$3329))),ROWS(BM$4:BM373))))</f>
        <v/>
      </c>
      <c r="BN373" s="38" t="str">
        <f t="array" ref="BN373">IF(ROWS(BN$4:BN373)&gt;BN$1,"",INDEX('malzeme montaj'!$C$1:$C$3329,SMALL(IF('malzeme montaj'!$B$1:$B$3329=BN$3,IF('malzeme montaj'!$C$1:$C$3329&lt;&gt;"",ROW('malzeme montaj'!$C$1:$C$3329))),ROWS(BN$4:BN373))))</f>
        <v/>
      </c>
      <c r="BO373" s="38" t="str">
        <f t="array" ref="BO373">IF(ROWS(BO$4:BO373)&gt;BO$1,"",INDEX('malzeme montaj'!$C$1:$C$3329,SMALL(IF('malzeme montaj'!$B$1:$B$3329=BO$3,IF('malzeme montaj'!$C$1:$C$3329&lt;&gt;"",ROW('malzeme montaj'!$C$1:$C$3329))),ROWS(BO$4:BO373))))</f>
        <v/>
      </c>
      <c r="BP373" s="38" t="str">
        <f t="array" ref="BP373">IF(ROWS(BP$4:BP373)&gt;BP$1,"",INDEX('malzeme montaj'!$C$1:$C$3329,SMALL(IF('malzeme montaj'!$B$1:$B$3329=BP$3,IF('malzeme montaj'!$C$1:$C$3329&lt;&gt;"",ROW('malzeme montaj'!$C$1:$C$3329))),ROWS(BP$4:BP373))))</f>
        <v/>
      </c>
      <c r="BQ373" s="38" t="str">
        <f t="array" ref="BQ373">IF(ROWS(BQ$4:BQ373)&gt;BQ$1,"",INDEX('malzeme montaj'!$C$1:$C$3329,SMALL(IF('malzeme montaj'!$B$1:$B$3329=BQ$3,IF('malzeme montaj'!$C$1:$C$3329&lt;&gt;"",ROW('malzeme montaj'!$C$1:$C$3329))),ROWS(BQ$4:BQ373))))</f>
        <v/>
      </c>
      <c r="BR373" s="38" t="str">
        <f t="array" ref="BR373">IF(ROWS(BR$4:BR373)&gt;BR$1,"",INDEX('malzeme montaj'!$C$1:$C$3329,SMALL(IF('malzeme montaj'!$B$1:$B$3329=BR$3,IF('malzeme montaj'!$C$1:$C$3329&lt;&gt;"",ROW('malzeme montaj'!$C$1:$C$3329))),ROWS(BR$4:BR373))))</f>
        <v/>
      </c>
      <c r="BS373" s="38" t="str">
        <f t="array" ref="BS373">IF(ROWS(BS$4:BS373)&gt;BS$1,"",INDEX('malzeme montaj'!$C$1:$C$3329,SMALL(IF('malzeme montaj'!$B$1:$B$3329=BS$3,IF('malzeme montaj'!$C$1:$C$3329&lt;&gt;"",ROW('malzeme montaj'!$C$1:$C$3329))),ROWS(BS$4:BS373))))</f>
        <v/>
      </c>
      <c r="BT373" s="38" t="str">
        <f t="array" ref="BT373">IF(ROWS(BT$4:BT373)&gt;BT$1,"",INDEX('malzeme montaj'!$C$1:$C$3329,SMALL(IF('malzeme montaj'!$B$1:$B$3329=BT$3,IF('malzeme montaj'!$C$1:$C$3329&lt;&gt;"",ROW('malzeme montaj'!$C$1:$C$3329))),ROWS(BT$4:BT373))))</f>
        <v/>
      </c>
      <c r="BU373" s="34" t="str">
        <f t="array" ref="BU373">IF(ROWS(BU$4:BU373)&gt;BU$1,"",INDEX('malzeme montaj'!$C$1:$C$3329,SMALL(IF('malzeme montaj'!$B$1:$B$3329=BU$3,IF('malzeme montaj'!$C$1:$C$3329&lt;&gt;"",ROW('malzeme montaj'!$C$1:$C$3329))),ROWS(BU$4:BU373))))</f>
        <v/>
      </c>
      <c r="BV373" s="34" t="str">
        <f t="array" ref="BV373">IF(ROWS(BV$4:BV373)&gt;BV$1,"",INDEX('malzeme montaj'!$C$1:$C$3329,SMALL(IF('malzeme montaj'!$B$1:$B$3329=BV$3,IF('malzeme montaj'!$C$1:$C$3329&lt;&gt;"",ROW('malzeme montaj'!$C$1:$C$3329))),ROWS(BV$4:BV373))))</f>
        <v/>
      </c>
      <c r="BW373" s="34" t="str">
        <f t="array" ref="BW373">IF(ROWS(BW$4:BW373)&gt;BW$1,"",INDEX('malzeme montaj'!$C$1:$C$3329,SMALL(IF('malzeme montaj'!$B$1:$B$3329=BW$3,IF('malzeme montaj'!$C$1:$C$3329&lt;&gt;"",ROW('malzeme montaj'!$C$1:$C$3329))),ROWS(BW$4:BW373))))</f>
        <v/>
      </c>
      <c r="BX373" s="34" t="str">
        <f t="array" ref="BX373">IF(ROWS(BX$4:BX373)&gt;BX$1,"",INDEX('malzeme montaj'!$C$1:$C$3329,SMALL(IF('malzeme montaj'!$B$1:$B$3329=BX$3,IF('malzeme montaj'!$C$1:$C$3329&lt;&gt;"",ROW('malzeme montaj'!$C$1:$C$3329))),ROWS(BX$4:BX373))))</f>
        <v/>
      </c>
      <c r="BY373" s="34" t="str">
        <f t="array" ref="BY373">IF(ROWS(BY$4:BY373)&gt;BY$1,"",INDEX('malzeme montaj'!$C$1:$C$3329,SMALL(IF('malzeme montaj'!$B$1:$B$3329=BY$3,IF('malzeme montaj'!$C$1:$C$3329&lt;&gt;"",ROW('malzeme montaj'!$C$1:$C$3329))),ROWS(BY$4:BY373))))</f>
        <v/>
      </c>
      <c r="BZ373" s="34" t="str">
        <f t="array" ref="BZ373">IF(ROWS(BZ$4:BZ373)&gt;BZ$1,"",INDEX('malzeme montaj'!$C$1:$C$3329,SMALL(IF('malzeme montaj'!$B$1:$B$3329=BZ$3,IF('malzeme montaj'!$C$1:$C$3329&lt;&gt;"",ROW('malzeme montaj'!$C$1:$C$3329))),ROWS(BZ$4:BZ373))))</f>
        <v/>
      </c>
      <c r="CA373" s="34" t="str">
        <f t="array" ref="CA373">IF(ROWS(CA$4:CA373)&gt;CA$1,"",INDEX('malzeme montaj'!$C$1:$C$3329,SMALL(IF('malzeme montaj'!$B$1:$B$3329=CA$3,IF('malzeme montaj'!$C$1:$C$3329&lt;&gt;"",ROW('malzeme montaj'!$C$1:$C$3329))),ROWS(CA$4:CA373))))</f>
        <v/>
      </c>
      <c r="CB373" s="34" t="str">
        <f t="array" ref="CB373">IF(ROWS(CB$4:CB373)&gt;CB$1,"",INDEX('malzeme montaj'!$C$1:$C$3329,SMALL(IF('malzeme montaj'!$B$1:$B$3329=CB$3,IF('malzeme montaj'!$C$1:$C$3329&lt;&gt;"",ROW('malzeme montaj'!$C$1:$C$3329))),ROWS(CB$4:CB373))))</f>
        <v/>
      </c>
      <c r="CC373" s="34" t="str">
        <f t="array" ref="CC373">IF(ROWS(CC$4:CC373)&gt;CC$1,"",INDEX('malzeme montaj'!$C$1:$C$3329,SMALL(IF('malzeme montaj'!$B$1:$B$3329=CC$3,IF('malzeme montaj'!$C$1:$C$3329&lt;&gt;"",ROW('malzeme montaj'!$C$1:$C$3329))),ROWS(CC$4:CC373))))</f>
        <v/>
      </c>
      <c r="CD373" s="34" t="str">
        <f t="array" ref="CD373">IF(ROWS(CD$4:CD373)&gt;CD$1,"",INDEX('malzeme montaj'!$C$1:$C$3329,SMALL(IF('malzeme montaj'!$B$1:$B$3329=CD$3,IF('malzeme montaj'!$C$1:$C$3329&lt;&gt;"",ROW('malzeme montaj'!$C$1:$C$3329))),ROWS(CD$4:CD373))))</f>
        <v/>
      </c>
      <c r="CE373" s="34" t="str">
        <f t="array" ref="CE373">IF(ROWS(CE$4:CE373)&gt;CE$1,"",INDEX('malzeme montaj'!$C$1:$C$3329,SMALL(IF('malzeme montaj'!$B$1:$B$3329=CE$3,IF('malzeme montaj'!$C$1:$C$3329&lt;&gt;"",ROW('malzeme montaj'!$C$1:$C$3329))),ROWS(CE$4:CE373))))</f>
        <v/>
      </c>
      <c r="CF373" s="34" t="str">
        <f t="array" ref="CF373">IF(ROWS(CF$4:CF373)&gt;CF$1,"",INDEX('malzeme montaj'!$C$1:$C$3329,SMALL(IF('malzeme montaj'!$B$1:$B$3329=CF$3,IF('malzeme montaj'!$C$1:$C$3329&lt;&gt;"",ROW('malzeme montaj'!$C$1:$C$3329))),ROWS(CF$4:CF373))))</f>
        <v/>
      </c>
      <c r="CG373" s="34" t="str">
        <f t="array" ref="CG373">IF(ROWS(CG$4:CG373)&gt;CG$1,"",INDEX('malzeme montaj'!$C$1:$C$3329,SMALL(IF('malzeme montaj'!$B$1:$B$3329=CG$3,IF('malzeme montaj'!$C$1:$C$3329&lt;&gt;"",ROW('malzeme montaj'!$C$1:$C$3329))),ROWS(CG$4:CG373))))</f>
        <v/>
      </c>
      <c r="CH373" s="34" t="str">
        <f t="array" ref="CH373">IF(ROWS(CH$4:CH373)&gt;CH$1,"",INDEX('malzeme montaj'!$C$1:$C$3329,SMALL(IF('malzeme montaj'!$B$1:$B$3329=CH$3,IF('malzeme montaj'!$C$1:$C$3329&lt;&gt;"",ROW('malzeme montaj'!$C$1:$C$3329))),ROWS(CH$4:CH373))))</f>
        <v/>
      </c>
      <c r="CI373" s="34" t="str">
        <f t="array" ref="CI373">IF(ROWS(CI$4:CI373)&gt;CI$1,"",INDEX('malzeme montaj'!$C$1:$C$3329,SMALL(IF('malzeme montaj'!$B$1:$B$3329=CI$3,IF('malzeme montaj'!$C$1:$C$3329&lt;&gt;"",ROW('malzeme montaj'!$C$1:$C$3329))),ROWS(CI$4:CI373))))</f>
        <v/>
      </c>
      <c r="CJ373" s="34" t="str">
        <f t="array" ref="CJ373">IF(ROWS(CJ$4:CJ373)&gt;CJ$1,"",INDEX('malzeme montaj'!$C$1:$C$3329,SMALL(IF('malzeme montaj'!$B$1:$B$3329=CJ$3,IF('malzeme montaj'!$C$1:$C$3329&lt;&gt;"",ROW('malzeme montaj'!$C$1:$C$3329))),ROWS(CJ$4:CJ373))))</f>
        <v/>
      </c>
      <c r="CK373" s="34" t="str">
        <f t="array" ref="CK373">IF(ROWS(CK$4:CK373)&gt;CK$1,"",INDEX('malzeme montaj'!$C$1:$C$3329,SMALL(IF('malzeme montaj'!$B$1:$B$3329=CK$3,IF('malzeme montaj'!$C$1:$C$3329&lt;&gt;"",ROW('malzeme montaj'!$C$1:$C$3329))),ROWS(CK$4:CK373))))</f>
        <v/>
      </c>
      <c r="CL373" s="34" t="str">
        <f t="array" ref="CL373">IF(ROWS(CL$4:CL373)&gt;CL$1,"",INDEX('malzeme montaj'!$C$1:$C$3329,SMALL(IF('malzeme montaj'!$B$1:$B$3329=CL$3,IF('malzeme montaj'!$C$1:$C$3329&lt;&gt;"",ROW('malzeme montaj'!$C$1:$C$3329))),ROWS(CL$4:CL373))))</f>
        <v/>
      </c>
      <c r="CM373" s="34" t="str">
        <f t="array" ref="CM373">IF(ROWS(CM$4:CM373)&gt;CM$1,"",INDEX('malzeme montaj'!$C$1:$C$3329,SMALL(IF('malzeme montaj'!$B$1:$B$3329=CM$3,IF('malzeme montaj'!$C$1:$C$3329&lt;&gt;"",ROW('malzeme montaj'!$C$1:$C$3329))),ROWS(CM$4:CM373))))</f>
        <v/>
      </c>
      <c r="CN373" s="34" t="str">
        <f t="array" ref="CN373">IF(ROWS(CN$4:CN373)&gt;CN$1,"",INDEX('malzeme montaj'!$C$1:$C$3329,SMALL(IF('malzeme montaj'!$B$1:$B$3329=CN$3,IF('malzeme montaj'!$C$1:$C$3329&lt;&gt;"",ROW('malzeme montaj'!$C$1:$C$3329))),ROWS(CN$4:CN373))))</f>
        <v/>
      </c>
      <c r="CO373" s="34" t="str">
        <f t="array" ref="CO373">IF(ROWS(CO$4:CO373)&gt;CO$1,"",INDEX('malzeme montaj'!$C$1:$C$3329,SMALL(IF('malzeme montaj'!$B$1:$B$3329=CO$3,IF('malzeme montaj'!$C$1:$C$3329&lt;&gt;"",ROW('malzeme montaj'!$C$1:$C$3329))),ROWS(CO$4:CO373))))</f>
        <v/>
      </c>
      <c r="CP373" s="34" t="str">
        <f t="array" ref="CP373">IF(ROWS(CP$4:CP373)&gt;CP$1,"",INDEX('malzeme montaj'!$C$1:$C$3329,SMALL(IF('malzeme montaj'!$B$1:$B$3329=CP$3,IF('malzeme montaj'!$C$1:$C$3329&lt;&gt;"",ROW('malzeme montaj'!$C$1:$C$3329))),ROWS(CP$4:CP373))))</f>
        <v/>
      </c>
      <c r="CQ373" s="34" t="str">
        <f t="array" ref="CQ373">IF(ROWS(CQ$4:CQ373)&gt;CQ$1,"",INDEX('malzeme montaj'!$C$1:$C$3329,SMALL(IF('malzeme montaj'!$B$1:$B$3329=CQ$3,IF('malzeme montaj'!$C$1:$C$3329&lt;&gt;"",ROW('malzeme montaj'!$C$1:$C$3329))),ROWS(CQ$4:CQ373))))</f>
        <v/>
      </c>
      <c r="CR373" s="34" t="str">
        <f t="array" ref="CR373">IF(ROWS(CR$4:CR373)&gt;CR$1,"",INDEX('malzeme montaj'!$C$1:$C$3329,SMALL(IF('malzeme montaj'!$B$1:$B$3329=CR$3,IF('malzeme montaj'!$C$1:$C$3329&lt;&gt;"",ROW('malzeme montaj'!$C$1:$C$3329))),ROWS(CR$4:CR373))))</f>
        <v/>
      </c>
      <c r="CS373" s="34" t="str">
        <f t="array" ref="CS373">IF(ROWS(CS$4:CS373)&gt;CS$1,"",INDEX('malzeme montaj'!$C$1:$C$3329,SMALL(IF('malzeme montaj'!$B$1:$B$3329=CS$3,IF('malzeme montaj'!$C$1:$C$3329&lt;&gt;"",ROW('malzeme montaj'!$C$1:$C$3329))),ROWS(CS$4:CS373))))</f>
        <v/>
      </c>
      <c r="CT373" s="34" t="str">
        <f t="array" ref="CT373">IF(ROWS(CT$4:CT373)&gt;CT$1,"",INDEX('malzeme montaj'!$C$1:$C$3329,SMALL(IF('malzeme montaj'!$B$1:$B$3329=CT$3,IF('malzeme montaj'!$C$1:$C$3329&lt;&gt;"",ROW('malzeme montaj'!$C$1:$C$3329))),ROWS(CT$4:CT373))))</f>
        <v/>
      </c>
      <c r="CU373" s="34" t="str">
        <f t="array" ref="CU373">IF(ROWS(CU$4:CU373)&gt;CU$1,"",INDEX('malzeme montaj'!$C$1:$C$3329,SMALL(IF('malzeme montaj'!$B$1:$B$3329=CU$3,IF('malzeme montaj'!$C$1:$C$3329&lt;&gt;"",ROW('malzeme montaj'!$C$1:$C$3329))),ROWS(CU$4:CU373))))</f>
        <v/>
      </c>
      <c r="CV373" s="34" t="str">
        <f t="array" ref="CV373">IF(ROWS(CV$4:CV373)&gt;CV$1,"",INDEX('malzeme montaj'!$C$1:$C$3329,SMALL(IF('malzeme montaj'!$B$1:$B$3329=CV$3,IF('malzeme montaj'!$C$1:$C$3329&lt;&gt;"",ROW('malzeme montaj'!$C$1:$C$3329))),ROWS(CV$4:CV373))))</f>
        <v/>
      </c>
      <c r="CW373" s="34" t="str">
        <f t="array" ref="CW373">IF(ROWS(CW$4:CW373)&gt;CW$1,"",INDEX('malzeme montaj'!$C$1:$C$3329,SMALL(IF('malzeme montaj'!$B$1:$B$3329=CW$3,IF('malzeme montaj'!$C$1:$C$3329&lt;&gt;"",ROW('malzeme montaj'!$C$1:$C$3329))),ROWS(CW$4:CW373))))</f>
        <v/>
      </c>
      <c r="CX373" s="34" t="str">
        <f t="array" ref="CX373">IF(ROWS(CX$4:CX373)&gt;CX$1,"",INDEX('malzeme montaj'!$C$1:$C$3329,SMALL(IF('malzeme montaj'!$B$1:$B$3329=CX$3,IF('malzeme montaj'!$C$1:$C$3329&lt;&gt;"",ROW('malzeme montaj'!$C$1:$C$3329))),ROWS(CX$4:CX373))))</f>
        <v/>
      </c>
      <c r="CY373" s="34" t="str">
        <f t="array" ref="CY373">IF(ROWS(CY$4:CY373)&gt;CY$1,"",INDEX('malzeme montaj'!$C$1:$C$3329,SMALL(IF('malzeme montaj'!$B$1:$B$3329=CY$3,IF('malzeme montaj'!$C$1:$C$3329&lt;&gt;"",ROW('malzeme montaj'!$C$1:$C$3329))),ROWS(CY$4:CY373))))</f>
        <v/>
      </c>
      <c r="CZ373" s="34" t="str">
        <f t="array" ref="CZ373">IF(ROWS(CZ$4:CZ373)&gt;CZ$1,"",INDEX('malzeme montaj'!$C$1:$C$3329,SMALL(IF('malzeme montaj'!$B$1:$B$3329=CZ$3,IF('malzeme montaj'!$C$1:$C$3329&lt;&gt;"",ROW('malzeme montaj'!$C$1:$C$3329))),ROWS(CZ$4:CZ373))))</f>
        <v/>
      </c>
      <c r="DA373" s="34" t="str">
        <f t="array" ref="DA373">IF(ROWS(DA$4:DA373)&gt;DA$1,"",INDEX('malzeme montaj'!$C$1:$C$3329,SMALL(IF('malzeme montaj'!$B$1:$B$3329=DA$3,IF('malzeme montaj'!$C$1:$C$3329&lt;&gt;"",ROW('malzeme montaj'!$C$1:$C$3329))),ROWS(DA$4:DA373))))</f>
        <v/>
      </c>
      <c r="DB373" s="34" t="str">
        <f t="array" ref="DB373">IF(ROWS(DB$4:DB373)&gt;DB$1,"",INDEX('malzeme montaj'!$C$1:$C$3329,SMALL(IF('malzeme montaj'!$B$1:$B$3329=DB$3,IF('malzeme montaj'!$C$1:$C$3329&lt;&gt;"",ROW('malzeme montaj'!$C$1:$C$3329))),ROWS(DB$4:DB373))))</f>
        <v/>
      </c>
      <c r="DC373" s="34" t="str">
        <f t="array" ref="DC373">IF(ROWS(DC$4:DC373)&gt;DC$1,"",INDEX('malzeme montaj'!$C$1:$C$3329,SMALL(IF('malzeme montaj'!$B$1:$B$3329=DC$3,IF('malzeme montaj'!$C$1:$C$3329&lt;&gt;"",ROW('malzeme montaj'!$C$1:$C$3329))),ROWS(DC$4:DC373))))</f>
        <v/>
      </c>
      <c r="DD373" s="34" t="str">
        <f t="array" ref="DD373">IF(ROWS(DD$4:DD373)&gt;DD$1,"",INDEX('malzeme montaj'!$C$1:$C$3329,SMALL(IF('malzeme montaj'!$B$1:$B$3329=DD$3,IF('malzeme montaj'!$C$1:$C$3329&lt;&gt;"",ROW('malzeme montaj'!$C$1:$C$3329))),ROWS(DD$4:DD373))))</f>
        <v/>
      </c>
      <c r="DE373" s="34" t="str">
        <f t="array" ref="DE373">IF(ROWS(DE$4:DE373)&gt;DE$1,"",INDEX('malzeme montaj'!$C$1:$C$3329,SMALL(IF('malzeme montaj'!$B$1:$B$3329=DE$3,IF('malzeme montaj'!$C$1:$C$3329&lt;&gt;"",ROW('malzeme montaj'!$C$1:$C$3329))),ROWS(DE$4:DE373))))</f>
        <v/>
      </c>
      <c r="DF373" s="34" t="str">
        <f t="array" ref="DF373">IF(ROWS(DF$4:DF373)&gt;DF$1,"",INDEX('malzeme montaj'!$C$1:$C$3329,SMALL(IF('malzeme montaj'!$B$1:$B$3329=DF$3,IF('malzeme montaj'!$C$1:$C$3329&lt;&gt;"",ROW('malzeme montaj'!$C$1:$C$3329))),ROWS(DF$4:DF373))))</f>
        <v/>
      </c>
      <c r="DG373" s="34" t="str">
        <f t="array" ref="DG373">IF(ROWS(DG$4:DG373)&gt;DG$1,"",INDEX('malzeme montaj'!$C$1:$C$3329,SMALL(IF('malzeme montaj'!$B$1:$B$3329=DG$3,IF('malzeme montaj'!$C$1:$C$3329&lt;&gt;"",ROW('malzeme montaj'!$C$1:$C$3329))),ROWS(DG$4:DG373))))</f>
        <v/>
      </c>
      <c r="DH373" s="34" t="str">
        <f t="array" ref="DH373">IF(ROWS(DH$4:DH373)&gt;DH$1,"",INDEX('malzeme montaj'!$C$1:$C$3329,SMALL(IF('malzeme montaj'!$B$1:$B$3329=DH$3,IF('malzeme montaj'!$C$1:$C$3329&lt;&gt;"",ROW('malzeme montaj'!$C$1:$C$3329))),ROWS(DH$4:DH373))))</f>
        <v/>
      </c>
      <c r="DI373" s="34" t="str">
        <f t="array" ref="DI373">IF(ROWS(DI$4:DI373)&gt;DI$1,"",INDEX('malzeme montaj'!$C$1:$C$3329,SMALL(IF('malzeme montaj'!$B$1:$B$3329=DI$3,IF('malzeme montaj'!$C$1:$C$3329&lt;&gt;"",ROW('malzeme montaj'!$C$1:$C$3329))),ROWS(DI$4:DI373))))</f>
        <v/>
      </c>
      <c r="DJ373" s="34" t="str">
        <f t="array" ref="DJ373">IF(ROWS(DJ$4:DJ373)&gt;DJ$1,"",INDEX('malzeme montaj'!$C$1:$C$3329,SMALL(IF('malzeme montaj'!$B$1:$B$3329=DJ$3,IF('malzeme montaj'!$C$1:$C$3329&lt;&gt;"",ROW('malzeme montaj'!$C$1:$C$3329))),ROWS(DJ$4:DJ373))))</f>
        <v/>
      </c>
      <c r="DK373" s="34" t="str">
        <f t="array" ref="DK373">IF(ROWS(DK$4:DK373)&gt;DK$1,"",INDEX('malzeme montaj'!$C$1:$C$3329,SMALL(IF('malzeme montaj'!$B$1:$B$3329=DK$3,IF('malzeme montaj'!$C$1:$C$3329&lt;&gt;"",ROW('malzeme montaj'!$C$1:$C$3329))),ROWS(DK$4:DK373))))</f>
        <v/>
      </c>
      <c r="DL373" s="34" t="str">
        <f t="array" ref="DL373">IF(ROWS(DL$4:DL373)&gt;DL$1,"",INDEX('malzeme montaj'!$C$1:$C$3329,SMALL(IF('malzeme montaj'!$B$1:$B$3329=DL$3,IF('malzeme montaj'!$C$1:$C$3329&lt;&gt;"",ROW('malzeme montaj'!$C$1:$C$3329))),ROWS(DL$4:DL373))))</f>
        <v/>
      </c>
      <c r="DQ373" s="34" t="str">
        <f t="array" ref="DQ373">IF(ROWS(DQ$4:DQ373)&gt;DQ$1,"",INDEX('malzeme montaj'!$C$1:$C$3329,SMALL(IF('malzeme montaj'!$B$1:$B$3329=DQ$3,IF('malzeme montaj'!$C$1:$C$3329&lt;&gt;"",ROW('malzeme montaj'!$C$1:$C$3329))),ROWS(DQ$4:DQ373))))</f>
        <v/>
      </c>
      <c r="DR373" s="34" t="str">
        <f t="array" ref="DR373">IF(ROWS(DR$4:DR373)&gt;DR$1,"",INDEX('malzeme montaj'!$C$1:$C$3329,SMALL(IF('malzeme montaj'!$B$1:$B$3329=DR$3,IF('malzeme montaj'!$C$1:$C$3329&lt;&gt;"",ROW('malzeme montaj'!$C$1:$C$3329))),ROWS(DR$4:DR373))))</f>
        <v/>
      </c>
      <c r="DS373" s="34" t="str">
        <f t="array" ref="DS373">IF(ROWS(DS$4:DS373)&gt;DS$1,"",INDEX('malzeme montaj'!$C$1:$C$3329,SMALL(IF('malzeme montaj'!$B$1:$B$3329=DS$3,IF('malzeme montaj'!$C$1:$C$3329&lt;&gt;"",ROW('malzeme montaj'!$C$1:$C$3329))),ROWS(DS$4:DS373))))</f>
        <v/>
      </c>
      <c r="DT373" s="34" t="str">
        <f t="array" ref="DT373">IF(ROWS(DT$4:DT373)&gt;DT$1,"",INDEX('malzeme montaj'!$C$1:$C$3329,SMALL(IF('malzeme montaj'!$B$1:$B$3329=DT$3,IF('malzeme montaj'!$C$1:$C$3329&lt;&gt;"",ROW('malzeme montaj'!$C$1:$C$3329))),ROWS(DT$4:DT373))))</f>
        <v/>
      </c>
      <c r="DU373" s="34" t="str">
        <f t="array" ref="DU373">IF(ROWS(DU$4:DU373)&gt;DU$1,"",INDEX('malzeme montaj'!$C$1:$C$3329,SMALL(IF('malzeme montaj'!$B$1:$B$3329=DU$3,IF('malzeme montaj'!$C$1:$C$3329&lt;&gt;"",ROW('malzeme montaj'!$C$1:$C$3329))),ROWS(DU$4:DU373))))</f>
        <v/>
      </c>
      <c r="DV373" s="34" t="str">
        <f t="array" ref="DV373">IF(ROWS(DV$4:DV373)&gt;DV$1,"",INDEX('malzeme montaj'!$C$1:$C$3329,SMALL(IF('malzeme montaj'!$B$1:$B$3329=DV$3,IF('malzeme montaj'!$C$1:$C$3329&lt;&gt;"",ROW('malzeme montaj'!$C$1:$C$3329))),ROWS(DV$4:DV373))))</f>
        <v/>
      </c>
      <c r="DW373" s="34" t="str">
        <f t="array" ref="DW373">IF(ROWS(DW$4:DW373)&gt;DW$1,"",INDEX('malzeme montaj'!$C$1:$C$3329,SMALL(IF('malzeme montaj'!$B$1:$B$3329=DW$3,IF('malzeme montaj'!$C$1:$C$3329&lt;&gt;"",ROW('malzeme montaj'!$C$1:$C$3329))),ROWS(DW$4:DW373))))</f>
        <v/>
      </c>
      <c r="DX373" s="34" t="str">
        <f t="array" ref="DX373">IF(ROWS(DX$4:DX373)&gt;DX$1,"",INDEX('malzeme montaj'!$C$1:$C$3329,SMALL(IF('malzeme montaj'!$B$1:$B$3329=DX$3,IF('malzeme montaj'!$C$1:$C$3329&lt;&gt;"",ROW('malzeme montaj'!$C$1:$C$3329))),ROWS(DX$4:DX373))))</f>
        <v/>
      </c>
      <c r="DY373" s="34" t="str">
        <f t="array" ref="DY373">IF(ROWS(DY$4:DY373)&gt;DY$1,"",INDEX('malzeme montaj'!$C$1:$C$3329,SMALL(IF('malzeme montaj'!$B$1:$B$3329=DY$3,IF('malzeme montaj'!$C$1:$C$3329&lt;&gt;"",ROW('malzeme montaj'!$C$1:$C$3329))),ROWS(DY$4:DY373))))</f>
        <v/>
      </c>
      <c r="DZ373" s="34" t="str">
        <f t="array" ref="DZ373">IF(ROWS(DZ$4:DZ373)&gt;DZ$1,"",INDEX('malzeme montaj'!$C$1:$C$3329,SMALL(IF('malzeme montaj'!$B$1:$B$3329=DZ$3,IF('malzeme montaj'!$C$1:$C$3329&lt;&gt;"",ROW('malzeme montaj'!$C$1:$C$3329))),ROWS(DZ$4:DZ373))))</f>
        <v/>
      </c>
      <c r="EA373" s="34" t="str">
        <f t="array" ref="EA373">IF(ROWS(EA$4:EA373)&gt;EA$1,"",INDEX('malzeme montaj'!$C$1:$C$3329,SMALL(IF('malzeme montaj'!$B$1:$B$3329=EA$3,IF('malzeme montaj'!$C$1:$C$3329&lt;&gt;"",ROW('malzeme montaj'!$C$1:$C$3329))),ROWS(EA$4:EA373))))</f>
        <v/>
      </c>
      <c r="EB373" s="34" t="str">
        <f t="array" ref="EB373">IF(ROWS(EB$4:EB373)&gt;EB$1,"",INDEX('malzeme montaj'!$C$1:$C$3329,SMALL(IF('malzeme montaj'!$B$1:$B$3329=EB$3,IF('malzeme montaj'!$C$1:$C$3329&lt;&gt;"",ROW('malzeme montaj'!$C$1:$C$3329))),ROWS(EB$4:EB373))))</f>
        <v/>
      </c>
      <c r="EC373" s="34" t="str">
        <f t="array" ref="EC373">IF(ROWS(EC$4:EC373)&gt;EC$1,"",INDEX('malzeme montaj'!$C$1:$C$3329,SMALL(IF('malzeme montaj'!$B$1:$B$3329=EC$3,IF('malzeme montaj'!$C$1:$C$3329&lt;&gt;"",ROW('malzeme montaj'!$C$1:$C$3329))),ROWS(EC$4:EC373))))</f>
        <v/>
      </c>
      <c r="ED373" s="34" t="str">
        <f t="array" ref="ED373">IF(ROWS(ED$4:ED373)&gt;ED$1,"",INDEX('malzeme montaj'!$C$1:$C$3329,SMALL(IF('malzeme montaj'!$B$1:$B$3329=ED$3,IF('malzeme montaj'!$C$1:$C$3329&lt;&gt;"",ROW('malzeme montaj'!$C$1:$C$3329))),ROWS(ED$4:ED373))))</f>
        <v/>
      </c>
      <c r="EE373" s="34" t="str">
        <f t="array" ref="EE373">IF(ROWS(EE$4:EE373)&gt;EE$1,"",INDEX('malzeme montaj'!$C$1:$C$3329,SMALL(IF('malzeme montaj'!$B$1:$B$3329=EE$3,IF('malzeme montaj'!$C$1:$C$3329&lt;&gt;"",ROW('malzeme montaj'!$C$1:$C$3329))),ROWS(EE$4:EE373))))</f>
        <v/>
      </c>
      <c r="EF373" s="34" t="str">
        <f t="array" ref="EF373">IF(ROWS(EF$4:EF373)&gt;EF$1,"",INDEX('malzeme montaj'!$C$1:$C$3329,SMALL(IF('malzeme montaj'!$B$1:$B$3329=EF$3,IF('malzeme montaj'!$C$1:$C$3329&lt;&gt;"",ROW('malzeme montaj'!$C$1:$C$3329))),ROWS(EF$4:EF373))))</f>
        <v/>
      </c>
      <c r="EG373" s="34" t="str">
        <f t="array" ref="EG373">IF(ROWS(EG$4:EG373)&gt;EG$1,"",INDEX('malzeme montaj'!$C$1:$C$3329,SMALL(IF('malzeme montaj'!$B$1:$B$3329=EG$3,IF('malzeme montaj'!$C$1:$C$3329&lt;&gt;"",ROW('malzeme montaj'!$C$1:$C$3329))),ROWS(EG$4:EG373))))</f>
        <v/>
      </c>
      <c r="EH373" s="34" t="str">
        <f t="array" ref="EH373">IF(ROWS(EH$4:EH373)&gt;EH$1,"",INDEX('malzeme montaj'!$C$1:$C$3329,SMALL(IF('malzeme montaj'!$B$1:$B$3329=EH$3,IF('malzeme montaj'!$C$1:$C$3329&lt;&gt;"",ROW('malzeme montaj'!$C$1:$C$3329))),ROWS(EH$4:EH373))))</f>
        <v/>
      </c>
      <c r="EI373" s="34" t="str">
        <f t="array" ref="EI373">IF(ROWS(EI$4:EI373)&gt;EI$1,"",INDEX('malzeme montaj'!$C$1:$C$3329,SMALL(IF('malzeme montaj'!$B$1:$B$3329=EI$3,IF('malzeme montaj'!$C$1:$C$3329&lt;&gt;"",ROW('malzeme montaj'!$C$1:$C$3329))),ROWS(EI$4:EI373))))</f>
        <v/>
      </c>
      <c r="EJ373" s="34" t="str">
        <f t="array" ref="EJ373">IF(ROWS(EJ$4:EJ373)&gt;EJ$1,"",INDEX('malzeme montaj'!$C$1:$C$3329,SMALL(IF('malzeme montaj'!$B$1:$B$3329=EJ$3,IF('malzeme montaj'!$C$1:$C$3329&lt;&gt;"",ROW('malzeme montaj'!$C$1:$C$3329))),ROWS(EJ$4:EJ373))))</f>
        <v/>
      </c>
      <c r="EK373" s="34" t="str">
        <f t="array" ref="EK373">IF(ROWS(EK$4:EK373)&gt;EK$1,"",INDEX('malzeme montaj'!$C$1:$C$3329,SMALL(IF('malzeme montaj'!$B$1:$B$3329=EK$3,IF('malzeme montaj'!$C$1:$C$3329&lt;&gt;"",ROW('malzeme montaj'!$C$1:$C$3329))),ROWS(EK$4:EK373))))</f>
        <v/>
      </c>
      <c r="EL373" s="34" t="str">
        <f t="array" ref="EL373">IF(ROWS(EL$4:EL373)&gt;EL$1,"",INDEX('malzeme montaj'!$C$1:$C$3329,SMALL(IF('malzeme montaj'!$B$1:$B$3329=EL$3,IF('malzeme montaj'!$C$1:$C$3329&lt;&gt;"",ROW('malzeme montaj'!$C$1:$C$3329))),ROWS(EL$4:EL373))))</f>
        <v/>
      </c>
      <c r="EM373" s="34" t="str">
        <f t="array" ref="EM373">IF(ROWS(EM$4:EM373)&gt;EM$1,"",INDEX('malzeme montaj'!$C$1:$C$3329,SMALL(IF('malzeme montaj'!$B$1:$B$3329=EM$3,IF('malzeme montaj'!$C$1:$C$3329&lt;&gt;"",ROW('malzeme montaj'!$C$1:$C$3329))),ROWS(EM$4:EM373))))</f>
        <v/>
      </c>
      <c r="EN373" s="34" t="str">
        <f t="array" ref="EN373">IF(ROWS(EN$4:EN373)&gt;EN$1,"",INDEX('malzeme montaj'!$C$1:$C$3329,SMALL(IF('malzeme montaj'!$B$1:$B$3329=EN$3,IF('malzeme montaj'!$C$1:$C$3329&lt;&gt;"",ROW('malzeme montaj'!$C$1:$C$3329))),ROWS(EN$4:EN373))))</f>
        <v/>
      </c>
      <c r="EO373" s="34" t="str">
        <f t="array" ref="EO373">IF(ROWS(EO$4:EO373)&gt;EO$1,"",INDEX('malzeme montaj'!$C$1:$C$3329,SMALL(IF('malzeme montaj'!$B$1:$B$3329=EO$3,IF('malzeme montaj'!$C$1:$C$3329&lt;&gt;"",ROW('malzeme montaj'!$C$1:$C$3329))),ROWS(EO$4:EO373))))</f>
        <v/>
      </c>
      <c r="EP373" s="34" t="str">
        <f t="array" ref="EP373">IF(ROWS(EP$4:EP373)&gt;EP$1,"",INDEX('malzeme montaj'!$C$1:$C$3329,SMALL(IF('malzeme montaj'!$B$1:$B$3329=EP$3,IF('malzeme montaj'!$C$1:$C$3329&lt;&gt;"",ROW('malzeme montaj'!$C$1:$C$3329))),ROWS(EP$4:EP373))))</f>
        <v/>
      </c>
      <c r="EQ373" s="34" t="str">
        <f t="array" ref="EQ373">IF(ROWS(EQ$4:EQ373)&gt;EQ$1,"",INDEX('malzeme montaj'!$C$1:$C$3329,SMALL(IF('malzeme montaj'!$B$1:$B$3329=EQ$3,IF('malzeme montaj'!$C$1:$C$3329&lt;&gt;"",ROW('malzeme montaj'!$C$1:$C$3329))),ROWS(EQ$4:EQ373))))</f>
        <v/>
      </c>
      <c r="ER373" s="34" t="str">
        <f t="array" ref="ER373">IF(ROWS(ER$4:ER373)&gt;ER$1,"",INDEX('malzeme montaj'!$C$1:$C$3329,SMALL(IF('malzeme montaj'!$B$1:$B$3329=ER$3,IF('malzeme montaj'!$C$1:$C$3329&lt;&gt;"",ROW('malzeme montaj'!$C$1:$C$3329))),ROWS(ER$4:ER373))))</f>
        <v/>
      </c>
      <c r="ES373" s="34" t="str">
        <f t="array" ref="ES373">IF(ROWS(ES$4:ES373)&gt;ES$1,"",INDEX('malzeme montaj'!$C$1:$C$3329,SMALL(IF('malzeme montaj'!$B$1:$B$3329=ES$3,IF('malzeme montaj'!$C$1:$C$3329&lt;&gt;"",ROW('malzeme montaj'!$C$1:$C$3329))),ROWS(ES$4:ES373))))</f>
        <v/>
      </c>
      <c r="ET373" s="34" t="str">
        <f t="array" ref="ET373">IF(ROWS(ET$4:ET373)&gt;ET$1,"",INDEX('malzeme montaj'!$C$1:$C$3329,SMALL(IF('malzeme montaj'!$B$1:$B$3329=ET$3,IF('malzeme montaj'!$C$1:$C$3329&lt;&gt;"",ROW('malzeme montaj'!$C$1:$C$3329))),ROWS(ET$4:ET373))))</f>
        <v/>
      </c>
      <c r="EU373" s="34" t="str">
        <f t="array" ref="EU373">IF(ROWS(EU$4:EU373)&gt;EU$1,"",INDEX('malzeme montaj'!$C$1:$C$3329,SMALL(IF('malzeme montaj'!$B$1:$B$3329=EU$3,IF('malzeme montaj'!$C$1:$C$3329&lt;&gt;"",ROW('malzeme montaj'!$C$1:$C$3329))),ROWS(EU$4:EU373))))</f>
        <v/>
      </c>
      <c r="EV373" s="34" t="str">
        <f t="array" ref="EV373">IF(ROWS(EV$4:EV373)&gt;EV$1,"",INDEX('malzeme montaj'!$C$1:$C$3329,SMALL(IF('malzeme montaj'!$B$1:$B$3329=EV$3,IF('malzeme montaj'!$C$1:$C$3329&lt;&gt;"",ROW('malzeme montaj'!$C$1:$C$3329))),ROWS(EV$4:EV373))))</f>
        <v/>
      </c>
      <c r="EW373" s="34" t="str">
        <f t="array" ref="EW373">IF(ROWS(EW$4:EW373)&gt;EW$1,"",INDEX('malzeme montaj'!$C$1:$C$3329,SMALL(IF('malzeme montaj'!$B$1:$B$3329=EW$3,IF('malzeme montaj'!$C$1:$C$3329&lt;&gt;"",ROW('malzeme montaj'!$C$1:$C$3329))),ROWS(EW$4:EW373))))</f>
        <v/>
      </c>
    </row>
    <row r="374" spans="4:153">
      <c r="D374" s="38" t="str">
        <f t="array" ref="D374">IF(ROWS(D$4:D374)&gt;D$1,"",INDEX('malzeme montaj'!$C$1:$C$3329,SMALL(IF('malzeme montaj'!$B$1:$B$3329=D$3,IF('malzeme montaj'!$C$1:$C$3329&lt;&gt;"",ROW('malzeme montaj'!$C$1:$C$3329))),ROWS(D$4:D374))))</f>
        <v/>
      </c>
      <c r="E374" s="38" t="str">
        <f t="array" ref="E374">IF(ROWS(E$4:E374)&gt;E$1,"",INDEX('malzeme montaj'!$C$1:$C$3329,SMALL(IF('malzeme montaj'!$B$1:$B$3329=E$3,IF('malzeme montaj'!$C$1:$C$3329&lt;&gt;"",ROW('malzeme montaj'!$C$1:$C$3329))),ROWS(E$4:E374))))</f>
        <v/>
      </c>
      <c r="F374" s="38" t="str">
        <f t="array" ref="F374">IF(ROWS(F$4:F374)&gt;F$1,"",INDEX('malzeme montaj'!$C$1:$C$3329,SMALL(IF('malzeme montaj'!$B$1:$B$3329=F$3,IF('malzeme montaj'!$C$1:$C$3329&lt;&gt;"",ROW('malzeme montaj'!$C$1:$C$3329))),ROWS(F$4:F374))))</f>
        <v/>
      </c>
      <c r="G374" s="38" t="str">
        <f t="array" ref="G374">IF(ROWS(G$4:G374)&gt;G$1,"",INDEX('malzeme montaj'!$C$1:$C$3329,SMALL(IF('malzeme montaj'!$B$1:$B$3329=G$3,IF('malzeme montaj'!$C$1:$C$3329&lt;&gt;"",ROW('malzeme montaj'!$C$1:$C$3329))),ROWS(G$4:G374))))</f>
        <v/>
      </c>
      <c r="H374" s="38" t="str">
        <f t="array" ref="H374">IF(ROWS(H$4:H374)&gt;H$1,"",INDEX('malzeme montaj'!$C$1:$C$3329,SMALL(IF('malzeme montaj'!$B$1:$B$3329=H$3,IF('malzeme montaj'!$C$1:$C$3329&lt;&gt;"",ROW('malzeme montaj'!$C$1:$C$3329))),ROWS(H$4:H374))))</f>
        <v/>
      </c>
      <c r="I374" s="38" t="str">
        <f t="array" ref="I374">IF(ROWS(I$4:I374)&gt;I$1,"",INDEX('malzeme montaj'!$C$1:$C$3329,SMALL(IF('malzeme montaj'!$B$1:$B$3329=I$3,IF('malzeme montaj'!$C$1:$C$3329&lt;&gt;"",ROW('malzeme montaj'!$C$1:$C$3329))),ROWS(I$4:I374))))</f>
        <v/>
      </c>
      <c r="J374" s="38" t="str">
        <f t="array" ref="J374">IF(ROWS(J$4:J374)&gt;J$1,"",INDEX('malzeme montaj'!$C$1:$C$3329,SMALL(IF('malzeme montaj'!$B$1:$B$3329=J$3,IF('malzeme montaj'!$C$1:$C$3329&lt;&gt;"",ROW('malzeme montaj'!$C$1:$C$3329))),ROWS(J$4:J374))))</f>
        <v/>
      </c>
      <c r="K374" s="38" t="str">
        <f t="array" ref="K374">IF(ROWS(K$4:K374)&gt;K$1,"",INDEX('malzeme montaj'!$C$1:$C$3329,SMALL(IF('malzeme montaj'!$B$1:$B$3329=K$3,IF('malzeme montaj'!$C$1:$C$3329&lt;&gt;"",ROW('malzeme montaj'!$C$1:$C$3329))),ROWS(K$4:K374))))</f>
        <v/>
      </c>
      <c r="L374" s="38" t="str">
        <f t="array" ref="L374">IF(ROWS(L$4:L374)&gt;L$1,"",INDEX('malzeme montaj'!$C$1:$C$3329,SMALL(IF('malzeme montaj'!$B$1:$B$3329=L$3,IF('malzeme montaj'!$C$1:$C$3329&lt;&gt;"",ROW('malzeme montaj'!$C$1:$C$3329))),ROWS(L$4:L374))))</f>
        <v/>
      </c>
      <c r="M374" s="38" t="str">
        <f t="array" ref="M374">IF(ROWS(M$4:M374)&gt;M$1,"",INDEX('malzeme montaj'!$C$1:$C$3329,SMALL(IF('malzeme montaj'!$B$1:$B$3329=M$3,IF('malzeme montaj'!$C$1:$C$3329&lt;&gt;"",ROW('malzeme montaj'!$C$1:$C$3329))),ROWS(M$4:M374))))</f>
        <v/>
      </c>
      <c r="N374" s="38" t="str">
        <f t="array" ref="N374">IF(ROWS(N$4:N374)&gt;N$1,"",INDEX('malzeme montaj'!$C$1:$C$3329,SMALL(IF('malzeme montaj'!$B$1:$B$3329=N$3,IF('malzeme montaj'!$C$1:$C$3329&lt;&gt;"",ROW('malzeme montaj'!$C$1:$C$3329))),ROWS(N$4:N374))))</f>
        <v/>
      </c>
      <c r="O374" s="38" t="str">
        <f t="array" ref="O374">IF(ROWS(O$4:O374)&gt;O$1,"",INDEX('malzeme montaj'!$C$1:$C$3329,SMALL(IF('malzeme montaj'!$B$1:$B$3329=O$3,IF('malzeme montaj'!$C$1:$C$3329&lt;&gt;"",ROW('malzeme montaj'!$C$1:$C$3329))),ROWS(O$4:O374))))</f>
        <v/>
      </c>
      <c r="P374" s="38" t="str">
        <f t="array" ref="P374">IF(ROWS(P$4:P374)&gt;P$1,"",INDEX('malzeme montaj'!$C$1:$C$3329,SMALL(IF('malzeme montaj'!$B$1:$B$3329=P$3,IF('malzeme montaj'!$C$1:$C$3329&lt;&gt;"",ROW('malzeme montaj'!$C$1:$C$3329))),ROWS(P$4:P374))))</f>
        <v/>
      </c>
      <c r="Q374" s="38" t="str">
        <f t="array" ref="Q374">IF(ROWS(Q$4:Q374)&gt;Q$1,"",INDEX('malzeme montaj'!$C$1:$C$3329,SMALL(IF('malzeme montaj'!$B$1:$B$3329=Q$3,IF('malzeme montaj'!$C$1:$C$3329&lt;&gt;"",ROW('malzeme montaj'!$C$1:$C$3329))),ROWS(Q$4:Q374))))</f>
        <v/>
      </c>
      <c r="R374" s="38" t="str">
        <f t="array" ref="R374">IF(ROWS(R$4:R374)&gt;R$1,"",INDEX('malzeme montaj'!$C$1:$C$3329,SMALL(IF('malzeme montaj'!$B$1:$B$3329=R$3,IF('malzeme montaj'!$C$1:$C$3329&lt;&gt;"",ROW('malzeme montaj'!$C$1:$C$3329))),ROWS(R$4:R374))))</f>
        <v/>
      </c>
      <c r="S374" s="38" t="str">
        <f t="array" ref="S374">IF(ROWS(S$4:S374)&gt;S$1,"",INDEX('malzeme montaj'!$C$1:$C$3329,SMALL(IF('malzeme montaj'!$B$1:$B$3329=S$3,IF('malzeme montaj'!$C$1:$C$3329&lt;&gt;"",ROW('malzeme montaj'!$C$1:$C$3329))),ROWS(S$4:S374))))</f>
        <v/>
      </c>
      <c r="T374" s="38" t="str">
        <f t="array" ref="T374">IF(ROWS(T$4:T374)&gt;T$1,"",INDEX('malzeme montaj'!$C$1:$C$3329,SMALL(IF('malzeme montaj'!$B$1:$B$3329=T$3,IF('malzeme montaj'!$C$1:$C$3329&lt;&gt;"",ROW('malzeme montaj'!$C$1:$C$3329))),ROWS(T$4:T374))))</f>
        <v/>
      </c>
      <c r="U374" s="38" t="str">
        <f t="array" ref="U374">IF(ROWS(U$4:U374)&gt;U$1,"",INDEX('malzeme montaj'!$C$1:$C$3329,SMALL(IF('malzeme montaj'!$B$1:$B$3329=U$3,IF('malzeme montaj'!$C$1:$C$3329&lt;&gt;"",ROW('malzeme montaj'!$C$1:$C$3329))),ROWS(U$4:U374))))</f>
        <v/>
      </c>
      <c r="V374" s="38" t="str">
        <f t="array" ref="V374">IF(ROWS(V$4:V374)&gt;V$1,"",INDEX('malzeme montaj'!$C$1:$C$3329,SMALL(IF('malzeme montaj'!$B$1:$B$3329=V$3,IF('malzeme montaj'!$C$1:$C$3329&lt;&gt;"",ROW('malzeme montaj'!$C$1:$C$3329))),ROWS(V$4:V374))))</f>
        <v/>
      </c>
      <c r="W374" s="38" t="str">
        <f t="array" ref="W374">IF(ROWS(W$4:W374)&gt;W$1,"",INDEX('malzeme montaj'!$C$1:$C$3329,SMALL(IF('malzeme montaj'!$B$1:$B$3329=W$3,IF('malzeme montaj'!$C$1:$C$3329&lt;&gt;"",ROW('malzeme montaj'!$C$1:$C$3329))),ROWS(W$4:W374))))</f>
        <v/>
      </c>
      <c r="X374" s="38" t="str">
        <f t="array" ref="X374">IF(ROWS(X$4:X374)&gt;X$1,"",INDEX('malzeme montaj'!$C$1:$C$3329,SMALL(IF('malzeme montaj'!$B$1:$B$3329=X$3,IF('malzeme montaj'!$C$1:$C$3329&lt;&gt;"",ROW('malzeme montaj'!$C$1:$C$3329))),ROWS(X$4:X374))))</f>
        <v/>
      </c>
      <c r="Y374" s="38" t="str">
        <f t="array" ref="Y374">IF(ROWS(Y$4:Y374)&gt;Y$1,"",INDEX('malzeme montaj'!$C$1:$C$3329,SMALL(IF('malzeme montaj'!$B$1:$B$3329=Y$3,IF('malzeme montaj'!$C$1:$C$3329&lt;&gt;"",ROW('malzeme montaj'!$C$1:$C$3329))),ROWS(Y$4:Y374))))</f>
        <v/>
      </c>
      <c r="Z374" s="38" t="str">
        <f t="array" ref="Z374">IF(ROWS(Z$4:Z374)&gt;Z$1,"",INDEX('malzeme montaj'!$C$1:$C$3329,SMALL(IF('malzeme montaj'!$B$1:$B$3329=Z$3,IF('malzeme montaj'!$C$1:$C$3329&lt;&gt;"",ROW('malzeme montaj'!$C$1:$C$3329))),ROWS(Z$4:Z374))))</f>
        <v/>
      </c>
      <c r="AA374" s="38" t="str">
        <f t="array" ref="AA374">IF(ROWS(AA$4:AA374)&gt;AA$1,"",INDEX('malzeme montaj'!$C$1:$C$3329,SMALL(IF('malzeme montaj'!$B$1:$B$3329=AA$3,IF('malzeme montaj'!$C$1:$C$3329&lt;&gt;"",ROW('malzeme montaj'!$C$1:$C$3329))),ROWS(AA$4:AA374))))</f>
        <v/>
      </c>
      <c r="AB374" s="38" t="str">
        <f t="array" ref="AB374">IF(ROWS(AB$4:AB374)&gt;AB$1,"",INDEX('malzeme montaj'!$C$1:$C$3329,SMALL(IF('malzeme montaj'!$B$1:$B$3329=AB$3,IF('malzeme montaj'!$C$1:$C$3329&lt;&gt;"",ROW('malzeme montaj'!$C$1:$C$3329))),ROWS(AB$4:AB374))))</f>
        <v/>
      </c>
      <c r="AC374" s="38" t="str">
        <f t="array" ref="AC374">IF(ROWS(AC$4:AC374)&gt;AC$1,"",INDEX('malzeme montaj'!$C$1:$C$3329,SMALL(IF('malzeme montaj'!$B$1:$B$3329=AC$3,IF('malzeme montaj'!$C$1:$C$3329&lt;&gt;"",ROW('malzeme montaj'!$C$1:$C$3329))),ROWS(AC$4:AC374))))</f>
        <v/>
      </c>
      <c r="AD374" s="38" t="str">
        <f t="array" ref="AD374">IF(ROWS(AD$4:AD374)&gt;AD$1,"",INDEX('malzeme montaj'!$C$1:$C$3329,SMALL(IF('malzeme montaj'!$B$1:$B$3329=AD$3,IF('malzeme montaj'!$C$1:$C$3329&lt;&gt;"",ROW('malzeme montaj'!$C$1:$C$3329))),ROWS(AD$4:AD374))))</f>
        <v/>
      </c>
      <c r="AE374" s="38" t="str">
        <f t="array" ref="AE374">IF(ROWS(AE$4:AE374)&gt;AE$1,"",INDEX('malzeme montaj'!$C$1:$C$3329,SMALL(IF('malzeme montaj'!$B$1:$B$3329=AE$3,IF('malzeme montaj'!$C$1:$C$3329&lt;&gt;"",ROW('malzeme montaj'!$C$1:$C$3329))),ROWS(AE$4:AE374))))</f>
        <v/>
      </c>
      <c r="AF374" s="38" t="str">
        <f t="array" ref="AF374">IF(ROWS(AF$4:AF374)&gt;AF$1,"",INDEX('malzeme montaj'!$C$1:$C$3329,SMALL(IF('malzeme montaj'!$B$1:$B$3329=AF$3,IF('malzeme montaj'!$C$1:$C$3329&lt;&gt;"",ROW('malzeme montaj'!$C$1:$C$3329))),ROWS(AF$4:AF374))))</f>
        <v/>
      </c>
      <c r="AG374" s="38" t="str">
        <f t="array" ref="AG374">IF(ROWS(AG$4:AG374)&gt;AG$1,"",INDEX('malzeme montaj'!$C$1:$C$3329,SMALL(IF('malzeme montaj'!$B$1:$B$3329=AG$3,IF('malzeme montaj'!$C$1:$C$3329&lt;&gt;"",ROW('malzeme montaj'!$C$1:$C$3329))),ROWS(AG$4:AG374))))</f>
        <v/>
      </c>
      <c r="AH374" s="38" t="str">
        <f t="array" ref="AH374">IF(ROWS(AH$4:AH374)&gt;AH$1,"",INDEX('malzeme montaj'!$C$1:$C$3329,SMALL(IF('malzeme montaj'!$B$1:$B$3329=AH$3,IF('malzeme montaj'!$C$1:$C$3329&lt;&gt;"",ROW('malzeme montaj'!$C$1:$C$3329))),ROWS(AH$4:AH374))))</f>
        <v/>
      </c>
      <c r="AI374" s="38" t="str">
        <f t="array" ref="AI374">IF(ROWS(AI$4:AI374)&gt;AI$1,"",INDEX('malzeme montaj'!$C$1:$C$3329,SMALL(IF('malzeme montaj'!$B$1:$B$3329=AI$3,IF('malzeme montaj'!$C$1:$C$3329&lt;&gt;"",ROW('malzeme montaj'!$C$1:$C$3329))),ROWS(AI$4:AI374))))</f>
        <v/>
      </c>
      <c r="AJ374" s="38" t="str">
        <f t="array" ref="AJ374">IF(ROWS(AJ$4:AJ374)&gt;AJ$1,"",INDEX('malzeme montaj'!$C$1:$C$3329,SMALL(IF('malzeme montaj'!$B$1:$B$3329=AJ$3,IF('malzeme montaj'!$C$1:$C$3329&lt;&gt;"",ROW('malzeme montaj'!$C$1:$C$3329))),ROWS(AJ$4:AJ374))))</f>
        <v/>
      </c>
      <c r="AK374" s="38" t="str">
        <f t="array" ref="AK374">IF(ROWS(AK$4:AK374)&gt;AK$1,"",INDEX('malzeme montaj'!$C$1:$C$3329,SMALL(IF('malzeme montaj'!$B$1:$B$3329=AK$3,IF('malzeme montaj'!$C$1:$C$3329&lt;&gt;"",ROW('malzeme montaj'!$C$1:$C$3329))),ROWS(AK$4:AK374))))</f>
        <v/>
      </c>
      <c r="AL374" s="38" t="str">
        <f t="array" ref="AL374">IF(ROWS(AL$4:AL374)&gt;AL$1,"",INDEX('malzeme montaj'!$C$1:$C$3329,SMALL(IF('malzeme montaj'!$B$1:$B$3329=AL$3,IF('malzeme montaj'!$C$1:$C$3329&lt;&gt;"",ROW('malzeme montaj'!$C$1:$C$3329))),ROWS(AL$4:AL374))))</f>
        <v/>
      </c>
      <c r="AM374" s="38" t="str">
        <f t="array" ref="AM374">IF(ROWS(AM$4:AM374)&gt;AM$1,"",INDEX('malzeme montaj'!$C$1:$C$3329,SMALL(IF('malzeme montaj'!$B$1:$B$3329=AM$3,IF('malzeme montaj'!$C$1:$C$3329&lt;&gt;"",ROW('malzeme montaj'!$C$1:$C$3329))),ROWS(AM$4:AM374))))</f>
        <v/>
      </c>
      <c r="AN374" s="38" t="str">
        <f t="array" ref="AN374">IF(ROWS(AN$4:AN374)&gt;AN$1,"",INDEX('malzeme montaj'!$C$1:$C$3329,SMALL(IF('malzeme montaj'!$B$1:$B$3329=AN$3,IF('malzeme montaj'!$C$1:$C$3329&lt;&gt;"",ROW('malzeme montaj'!$C$1:$C$3329))),ROWS(AN$4:AN374))))</f>
        <v/>
      </c>
      <c r="AO374" s="38" t="str">
        <f t="array" ref="AO374">IF(ROWS(AO$4:AO374)&gt;AO$1,"",INDEX('malzeme montaj'!$C$1:$C$3329,SMALL(IF('malzeme montaj'!$B$1:$B$3329=AO$3,IF('malzeme montaj'!$C$1:$C$3329&lt;&gt;"",ROW('malzeme montaj'!$C$1:$C$3329))),ROWS(AO$4:AO374))))</f>
        <v/>
      </c>
      <c r="AP374" s="38" t="str">
        <f t="array" ref="AP374">IF(ROWS(AP$4:AP374)&gt;AP$1,"",INDEX('malzeme montaj'!$C$1:$C$3329,SMALL(IF('malzeme montaj'!$B$1:$B$3329=AP$3,IF('malzeme montaj'!$C$1:$C$3329&lt;&gt;"",ROW('malzeme montaj'!$C$1:$C$3329))),ROWS(AP$4:AP374))))</f>
        <v/>
      </c>
      <c r="AQ374" s="38" t="str">
        <f t="array" ref="AQ374">IF(ROWS(AQ$4:AQ374)&gt;AQ$1,"",INDEX('malzeme montaj'!$C$1:$C$3329,SMALL(IF('malzeme montaj'!$B$1:$B$3329=AQ$3,IF('malzeme montaj'!$C$1:$C$3329&lt;&gt;"",ROW('malzeme montaj'!$C$1:$C$3329))),ROWS(AQ$4:AQ374))))</f>
        <v/>
      </c>
      <c r="AR374" s="38" t="str">
        <f t="array" ref="AR374">IF(ROWS(AR$4:AR374)&gt;AR$1,"",INDEX('malzeme montaj'!$C$1:$C$3329,SMALL(IF('malzeme montaj'!$B$1:$B$3329=AR$3,IF('malzeme montaj'!$C$1:$C$3329&lt;&gt;"",ROW('malzeme montaj'!$C$1:$C$3329))),ROWS(AR$4:AR374))))</f>
        <v/>
      </c>
      <c r="AS374" s="38" t="str">
        <f t="array" ref="AS374">IF(ROWS(AS$4:AS374)&gt;AS$1,"",INDEX('malzeme montaj'!$C$1:$C$3329,SMALL(IF('malzeme montaj'!$B$1:$B$3329=AS$3,IF('malzeme montaj'!$C$1:$C$3329&lt;&gt;"",ROW('malzeme montaj'!$C$1:$C$3329))),ROWS(AS$4:AS374))))</f>
        <v/>
      </c>
      <c r="AT374" s="38" t="str">
        <f t="array" ref="AT374">IF(ROWS(AT$4:AT374)&gt;AT$1,"",INDEX('malzeme montaj'!$C$1:$C$3329,SMALL(IF('malzeme montaj'!$B$1:$B$3329=AT$3,IF('malzeme montaj'!$C$1:$C$3329&lt;&gt;"",ROW('malzeme montaj'!$C$1:$C$3329))),ROWS(AT$4:AT374))))</f>
        <v/>
      </c>
      <c r="AU374" s="38" t="str">
        <f t="array" ref="AU374">IF(ROWS(AU$4:AU374)&gt;AU$1,"",INDEX('malzeme montaj'!$C$1:$C$3329,SMALL(IF('malzeme montaj'!$B$1:$B$3329=AU$3,IF('malzeme montaj'!$C$1:$C$3329&lt;&gt;"",ROW('malzeme montaj'!$C$1:$C$3329))),ROWS(AU$4:AU374))))</f>
        <v/>
      </c>
      <c r="AV374" s="38" t="str">
        <f t="array" ref="AV374">IF(ROWS(AV$4:AV374)&gt;AV$1,"",INDEX('malzeme montaj'!$C$1:$C$3329,SMALL(IF('malzeme montaj'!$B$1:$B$3329=AV$3,IF('malzeme montaj'!$C$1:$C$3329&lt;&gt;"",ROW('malzeme montaj'!$C$1:$C$3329))),ROWS(AV$4:AV374))))</f>
        <v/>
      </c>
      <c r="AW374" s="38" t="str">
        <f t="array" ref="AW374">IF(ROWS(AW$4:AW374)&gt;AW$1,"",INDEX('malzeme montaj'!$C$1:$C$3329,SMALL(IF('malzeme montaj'!$B$1:$B$3329=AW$3,IF('malzeme montaj'!$C$1:$C$3329&lt;&gt;"",ROW('malzeme montaj'!$C$1:$C$3329))),ROWS(AW$4:AW374))))</f>
        <v/>
      </c>
      <c r="AX374" s="38" t="str">
        <f t="array" ref="AX374">IF(ROWS(AX$4:AX374)&gt;AX$1,"",INDEX('malzeme montaj'!$C$1:$C$3329,SMALL(IF('malzeme montaj'!$B$1:$B$3329=AX$3,IF('malzeme montaj'!$C$1:$C$3329&lt;&gt;"",ROW('malzeme montaj'!$C$1:$C$3329))),ROWS(AX$4:AX374))))</f>
        <v/>
      </c>
      <c r="AY374" s="38" t="str">
        <f t="array" ref="AY374">IF(ROWS(AY$4:AY374)&gt;AY$1,"",INDEX('malzeme montaj'!$C$1:$C$3329,SMALL(IF('malzeme montaj'!$B$1:$B$3329=AY$3,IF('malzeme montaj'!$C$1:$C$3329&lt;&gt;"",ROW('malzeme montaj'!$C$1:$C$3329))),ROWS(AY$4:AY374))))</f>
        <v/>
      </c>
      <c r="AZ374" s="38" t="str">
        <f t="array" ref="AZ374">IF(ROWS(AZ$4:AZ374)&gt;AZ$1,"",INDEX('malzeme montaj'!$C$1:$C$3329,SMALL(IF('malzeme montaj'!$B$1:$B$3329=AZ$3,IF('malzeme montaj'!$C$1:$C$3329&lt;&gt;"",ROW('malzeme montaj'!$C$1:$C$3329))),ROWS(AZ$4:AZ374))))</f>
        <v/>
      </c>
      <c r="BA374" s="38" t="str">
        <f t="array" ref="BA374">IF(ROWS(BA$4:BA374)&gt;BA$1,"",INDEX('malzeme montaj'!$C$1:$C$3329,SMALL(IF('malzeme montaj'!$B$1:$B$3329=BA$3,IF('malzeme montaj'!$C$1:$C$3329&lt;&gt;"",ROW('malzeme montaj'!$C$1:$C$3329))),ROWS(BA$4:BA374))))</f>
        <v/>
      </c>
      <c r="BB374" s="38" t="str">
        <f t="array" ref="BB374">IF(ROWS(BB$4:BB374)&gt;BB$1,"",INDEX('malzeme montaj'!$C$1:$C$3329,SMALL(IF('malzeme montaj'!$B$1:$B$3329=BB$3,IF('malzeme montaj'!$C$1:$C$3329&lt;&gt;"",ROW('malzeme montaj'!$C$1:$C$3329))),ROWS(BB$4:BB374))))</f>
        <v/>
      </c>
      <c r="BC374" s="38" t="str">
        <f t="array" ref="BC374">IF(ROWS(BC$4:BC374)&gt;BC$1,"",INDEX('malzeme montaj'!$C$1:$C$3329,SMALL(IF('malzeme montaj'!$B$1:$B$3329=BC$3,IF('malzeme montaj'!$C$1:$C$3329&lt;&gt;"",ROW('malzeme montaj'!$C$1:$C$3329))),ROWS(BC$4:BC374))))</f>
        <v/>
      </c>
      <c r="BD374" s="38" t="str">
        <f t="array" ref="BD374">IF(ROWS(BD$4:BD374)&gt;BD$1,"",INDEX('malzeme montaj'!$C$1:$C$3329,SMALL(IF('malzeme montaj'!$B$1:$B$3329=BD$3,IF('malzeme montaj'!$C$1:$C$3329&lt;&gt;"",ROW('malzeme montaj'!$C$1:$C$3329))),ROWS(BD$4:BD374))))</f>
        <v/>
      </c>
      <c r="BE374" s="38"/>
      <c r="BF374" s="38" t="str">
        <f t="array" ref="BF374">IF(ROWS(BF$4:BF374)&gt;BF$1,"",INDEX('malzeme montaj'!$C$1:$C$3329,SMALL(IF('malzeme montaj'!$B$1:$B$3329=BF$3,IF('malzeme montaj'!$C$1:$C$3329&lt;&gt;"",ROW('malzeme montaj'!$C$1:$C$3329))),ROWS(BF$4:BF374))))</f>
        <v/>
      </c>
      <c r="BG374" s="38" t="str">
        <f t="array" ref="BG374">IF(ROWS(BG$4:BG374)&gt;BG$1,"",INDEX('malzeme montaj'!$C$1:$C$3329,SMALL(IF('malzeme montaj'!$B$1:$B$3329=BG$3,IF('malzeme montaj'!$C$1:$C$3329&lt;&gt;"",ROW('malzeme montaj'!$C$1:$C$3329))),ROWS(BG$4:BG374))))</f>
        <v/>
      </c>
      <c r="BH374" s="38" t="str">
        <f t="array" ref="BH374">IF(ROWS(BH$4:BH374)&gt;BH$1,"",INDEX('malzeme montaj'!$C$1:$C$3329,SMALL(IF('malzeme montaj'!$B$1:$B$3329=BH$3,IF('malzeme montaj'!$C$1:$C$3329&lt;&gt;"",ROW('malzeme montaj'!$C$1:$C$3329))),ROWS(BH$4:BH374))))</f>
        <v/>
      </c>
      <c r="BI374" s="38" t="str">
        <f t="array" ref="BI374">IF(ROWS(BI$4:BI374)&gt;BI$1,"",INDEX('malzeme montaj'!$C$1:$C$3329,SMALL(IF('malzeme montaj'!$B$1:$B$3329=BI$3,IF('malzeme montaj'!$C$1:$C$3329&lt;&gt;"",ROW('malzeme montaj'!$C$1:$C$3329))),ROWS(BI$4:BI374))))</f>
        <v/>
      </c>
      <c r="BJ374" s="38" t="str">
        <f t="array" ref="BJ374">IF(ROWS(BJ$4:BJ374)&gt;BJ$1,"",INDEX('malzeme montaj'!$C$1:$C$3329,SMALL(IF('malzeme montaj'!$B$1:$B$3329=BJ$3,IF('malzeme montaj'!$C$1:$C$3329&lt;&gt;"",ROW('malzeme montaj'!$C$1:$C$3329))),ROWS(BJ$4:BJ374))))</f>
        <v/>
      </c>
      <c r="BK374" s="38" t="str">
        <f t="array" ref="BK374">IF(ROWS(BK$4:BK374)&gt;BK$1,"",INDEX('malzeme montaj'!$C$1:$C$3329,SMALL(IF('malzeme montaj'!$B$1:$B$3329=BK$3,IF('malzeme montaj'!$C$1:$C$3329&lt;&gt;"",ROW('malzeme montaj'!$C$1:$C$3329))),ROWS(BK$4:BK374))))</f>
        <v/>
      </c>
      <c r="BL374" s="38" t="str">
        <f t="array" ref="BL374">IF(ROWS(BL$4:BL374)&gt;BL$1,"",INDEX('malzeme montaj'!$C$1:$C$3329,SMALL(IF('malzeme montaj'!$B$1:$B$3329=BL$3,IF('malzeme montaj'!$C$1:$C$3329&lt;&gt;"",ROW('malzeme montaj'!$C$1:$C$3329))),ROWS(BL$4:BL374))))</f>
        <v/>
      </c>
      <c r="BM374" s="38" t="str">
        <f t="array" ref="BM374">IF(ROWS(BM$4:BM374)&gt;BM$1,"",INDEX('malzeme montaj'!$C$1:$C$3329,SMALL(IF('malzeme montaj'!$B$1:$B$3329=BM$3,IF('malzeme montaj'!$C$1:$C$3329&lt;&gt;"",ROW('malzeme montaj'!$C$1:$C$3329))),ROWS(BM$4:BM374))))</f>
        <v/>
      </c>
      <c r="BN374" s="38" t="str">
        <f t="array" ref="BN374">IF(ROWS(BN$4:BN374)&gt;BN$1,"",INDEX('malzeme montaj'!$C$1:$C$3329,SMALL(IF('malzeme montaj'!$B$1:$B$3329=BN$3,IF('malzeme montaj'!$C$1:$C$3329&lt;&gt;"",ROW('malzeme montaj'!$C$1:$C$3329))),ROWS(BN$4:BN374))))</f>
        <v/>
      </c>
      <c r="BO374" s="38" t="str">
        <f t="array" ref="BO374">IF(ROWS(BO$4:BO374)&gt;BO$1,"",INDEX('malzeme montaj'!$C$1:$C$3329,SMALL(IF('malzeme montaj'!$B$1:$B$3329=BO$3,IF('malzeme montaj'!$C$1:$C$3329&lt;&gt;"",ROW('malzeme montaj'!$C$1:$C$3329))),ROWS(BO$4:BO374))))</f>
        <v/>
      </c>
      <c r="BP374" s="38" t="str">
        <f t="array" ref="BP374">IF(ROWS(BP$4:BP374)&gt;BP$1,"",INDEX('malzeme montaj'!$C$1:$C$3329,SMALL(IF('malzeme montaj'!$B$1:$B$3329=BP$3,IF('malzeme montaj'!$C$1:$C$3329&lt;&gt;"",ROW('malzeme montaj'!$C$1:$C$3329))),ROWS(BP$4:BP374))))</f>
        <v/>
      </c>
      <c r="BQ374" s="38" t="str">
        <f t="array" ref="BQ374">IF(ROWS(BQ$4:BQ374)&gt;BQ$1,"",INDEX('malzeme montaj'!$C$1:$C$3329,SMALL(IF('malzeme montaj'!$B$1:$B$3329=BQ$3,IF('malzeme montaj'!$C$1:$C$3329&lt;&gt;"",ROW('malzeme montaj'!$C$1:$C$3329))),ROWS(BQ$4:BQ374))))</f>
        <v/>
      </c>
      <c r="BR374" s="38" t="str">
        <f t="array" ref="BR374">IF(ROWS(BR$4:BR374)&gt;BR$1,"",INDEX('malzeme montaj'!$C$1:$C$3329,SMALL(IF('malzeme montaj'!$B$1:$B$3329=BR$3,IF('malzeme montaj'!$C$1:$C$3329&lt;&gt;"",ROW('malzeme montaj'!$C$1:$C$3329))),ROWS(BR$4:BR374))))</f>
        <v/>
      </c>
      <c r="BS374" s="38" t="str">
        <f t="array" ref="BS374">IF(ROWS(BS$4:BS374)&gt;BS$1,"",INDEX('malzeme montaj'!$C$1:$C$3329,SMALL(IF('malzeme montaj'!$B$1:$B$3329=BS$3,IF('malzeme montaj'!$C$1:$C$3329&lt;&gt;"",ROW('malzeme montaj'!$C$1:$C$3329))),ROWS(BS$4:BS374))))</f>
        <v/>
      </c>
      <c r="BT374" s="38" t="str">
        <f t="array" ref="BT374">IF(ROWS(BT$4:BT374)&gt;BT$1,"",INDEX('malzeme montaj'!$C$1:$C$3329,SMALL(IF('malzeme montaj'!$B$1:$B$3329=BT$3,IF('malzeme montaj'!$C$1:$C$3329&lt;&gt;"",ROW('malzeme montaj'!$C$1:$C$3329))),ROWS(BT$4:BT374))))</f>
        <v/>
      </c>
      <c r="BU374" s="34" t="str">
        <f t="array" ref="BU374">IF(ROWS(BU$4:BU374)&gt;BU$1,"",INDEX('malzeme montaj'!$C$1:$C$3329,SMALL(IF('malzeme montaj'!$B$1:$B$3329=BU$3,IF('malzeme montaj'!$C$1:$C$3329&lt;&gt;"",ROW('malzeme montaj'!$C$1:$C$3329))),ROWS(BU$4:BU374))))</f>
        <v/>
      </c>
      <c r="BV374" s="34" t="str">
        <f t="array" ref="BV374">IF(ROWS(BV$4:BV374)&gt;BV$1,"",INDEX('malzeme montaj'!$C$1:$C$3329,SMALL(IF('malzeme montaj'!$B$1:$B$3329=BV$3,IF('malzeme montaj'!$C$1:$C$3329&lt;&gt;"",ROW('malzeme montaj'!$C$1:$C$3329))),ROWS(BV$4:BV374))))</f>
        <v/>
      </c>
      <c r="BW374" s="34" t="str">
        <f t="array" ref="BW374">IF(ROWS(BW$4:BW374)&gt;BW$1,"",INDEX('malzeme montaj'!$C$1:$C$3329,SMALL(IF('malzeme montaj'!$B$1:$B$3329=BW$3,IF('malzeme montaj'!$C$1:$C$3329&lt;&gt;"",ROW('malzeme montaj'!$C$1:$C$3329))),ROWS(BW$4:BW374))))</f>
        <v/>
      </c>
      <c r="BX374" s="34" t="str">
        <f t="array" ref="BX374">IF(ROWS(BX$4:BX374)&gt;BX$1,"",INDEX('malzeme montaj'!$C$1:$C$3329,SMALL(IF('malzeme montaj'!$B$1:$B$3329=BX$3,IF('malzeme montaj'!$C$1:$C$3329&lt;&gt;"",ROW('malzeme montaj'!$C$1:$C$3329))),ROWS(BX$4:BX374))))</f>
        <v/>
      </c>
      <c r="BY374" s="34" t="str">
        <f t="array" ref="BY374">IF(ROWS(BY$4:BY374)&gt;BY$1,"",INDEX('malzeme montaj'!$C$1:$C$3329,SMALL(IF('malzeme montaj'!$B$1:$B$3329=BY$3,IF('malzeme montaj'!$C$1:$C$3329&lt;&gt;"",ROW('malzeme montaj'!$C$1:$C$3329))),ROWS(BY$4:BY374))))</f>
        <v/>
      </c>
      <c r="BZ374" s="34" t="str">
        <f t="array" ref="BZ374">IF(ROWS(BZ$4:BZ374)&gt;BZ$1,"",INDEX('malzeme montaj'!$C$1:$C$3329,SMALL(IF('malzeme montaj'!$B$1:$B$3329=BZ$3,IF('malzeme montaj'!$C$1:$C$3329&lt;&gt;"",ROW('malzeme montaj'!$C$1:$C$3329))),ROWS(BZ$4:BZ374))))</f>
        <v/>
      </c>
      <c r="CA374" s="34" t="str">
        <f t="array" ref="CA374">IF(ROWS(CA$4:CA374)&gt;CA$1,"",INDEX('malzeme montaj'!$C$1:$C$3329,SMALL(IF('malzeme montaj'!$B$1:$B$3329=CA$3,IF('malzeme montaj'!$C$1:$C$3329&lt;&gt;"",ROW('malzeme montaj'!$C$1:$C$3329))),ROWS(CA$4:CA374))))</f>
        <v/>
      </c>
      <c r="CB374" s="34" t="str">
        <f t="array" ref="CB374">IF(ROWS(CB$4:CB374)&gt;CB$1,"",INDEX('malzeme montaj'!$C$1:$C$3329,SMALL(IF('malzeme montaj'!$B$1:$B$3329=CB$3,IF('malzeme montaj'!$C$1:$C$3329&lt;&gt;"",ROW('malzeme montaj'!$C$1:$C$3329))),ROWS(CB$4:CB374))))</f>
        <v/>
      </c>
      <c r="CC374" s="34" t="str">
        <f t="array" ref="CC374">IF(ROWS(CC$4:CC374)&gt;CC$1,"",INDEX('malzeme montaj'!$C$1:$C$3329,SMALL(IF('malzeme montaj'!$B$1:$B$3329=CC$3,IF('malzeme montaj'!$C$1:$C$3329&lt;&gt;"",ROW('malzeme montaj'!$C$1:$C$3329))),ROWS(CC$4:CC374))))</f>
        <v/>
      </c>
      <c r="CD374" s="34" t="str">
        <f t="array" ref="CD374">IF(ROWS(CD$4:CD374)&gt;CD$1,"",INDEX('malzeme montaj'!$C$1:$C$3329,SMALL(IF('malzeme montaj'!$B$1:$B$3329=CD$3,IF('malzeme montaj'!$C$1:$C$3329&lt;&gt;"",ROW('malzeme montaj'!$C$1:$C$3329))),ROWS(CD$4:CD374))))</f>
        <v/>
      </c>
      <c r="CE374" s="34" t="str">
        <f t="array" ref="CE374">IF(ROWS(CE$4:CE374)&gt;CE$1,"",INDEX('malzeme montaj'!$C$1:$C$3329,SMALL(IF('malzeme montaj'!$B$1:$B$3329=CE$3,IF('malzeme montaj'!$C$1:$C$3329&lt;&gt;"",ROW('malzeme montaj'!$C$1:$C$3329))),ROWS(CE$4:CE374))))</f>
        <v/>
      </c>
      <c r="CF374" s="34" t="str">
        <f t="array" ref="CF374">IF(ROWS(CF$4:CF374)&gt;CF$1,"",INDEX('malzeme montaj'!$C$1:$C$3329,SMALL(IF('malzeme montaj'!$B$1:$B$3329=CF$3,IF('malzeme montaj'!$C$1:$C$3329&lt;&gt;"",ROW('malzeme montaj'!$C$1:$C$3329))),ROWS(CF$4:CF374))))</f>
        <v/>
      </c>
      <c r="CG374" s="34" t="str">
        <f t="array" ref="CG374">IF(ROWS(CG$4:CG374)&gt;CG$1,"",INDEX('malzeme montaj'!$C$1:$C$3329,SMALL(IF('malzeme montaj'!$B$1:$B$3329=CG$3,IF('malzeme montaj'!$C$1:$C$3329&lt;&gt;"",ROW('malzeme montaj'!$C$1:$C$3329))),ROWS(CG$4:CG374))))</f>
        <v/>
      </c>
      <c r="CH374" s="34" t="str">
        <f t="array" ref="CH374">IF(ROWS(CH$4:CH374)&gt;CH$1,"",INDEX('malzeme montaj'!$C$1:$C$3329,SMALL(IF('malzeme montaj'!$B$1:$B$3329=CH$3,IF('malzeme montaj'!$C$1:$C$3329&lt;&gt;"",ROW('malzeme montaj'!$C$1:$C$3329))),ROWS(CH$4:CH374))))</f>
        <v/>
      </c>
      <c r="CI374" s="34" t="str">
        <f t="array" ref="CI374">IF(ROWS(CI$4:CI374)&gt;CI$1,"",INDEX('malzeme montaj'!$C$1:$C$3329,SMALL(IF('malzeme montaj'!$B$1:$B$3329=CI$3,IF('malzeme montaj'!$C$1:$C$3329&lt;&gt;"",ROW('malzeme montaj'!$C$1:$C$3329))),ROWS(CI$4:CI374))))</f>
        <v/>
      </c>
      <c r="CJ374" s="34" t="str">
        <f t="array" ref="CJ374">IF(ROWS(CJ$4:CJ374)&gt;CJ$1,"",INDEX('malzeme montaj'!$C$1:$C$3329,SMALL(IF('malzeme montaj'!$B$1:$B$3329=CJ$3,IF('malzeme montaj'!$C$1:$C$3329&lt;&gt;"",ROW('malzeme montaj'!$C$1:$C$3329))),ROWS(CJ$4:CJ374))))</f>
        <v/>
      </c>
      <c r="CK374" s="34" t="str">
        <f t="array" ref="CK374">IF(ROWS(CK$4:CK374)&gt;CK$1,"",INDEX('malzeme montaj'!$C$1:$C$3329,SMALL(IF('malzeme montaj'!$B$1:$B$3329=CK$3,IF('malzeme montaj'!$C$1:$C$3329&lt;&gt;"",ROW('malzeme montaj'!$C$1:$C$3329))),ROWS(CK$4:CK374))))</f>
        <v/>
      </c>
      <c r="CL374" s="34" t="str">
        <f t="array" ref="CL374">IF(ROWS(CL$4:CL374)&gt;CL$1,"",INDEX('malzeme montaj'!$C$1:$C$3329,SMALL(IF('malzeme montaj'!$B$1:$B$3329=CL$3,IF('malzeme montaj'!$C$1:$C$3329&lt;&gt;"",ROW('malzeme montaj'!$C$1:$C$3329))),ROWS(CL$4:CL374))))</f>
        <v/>
      </c>
      <c r="CM374" s="34" t="str">
        <f t="array" ref="CM374">IF(ROWS(CM$4:CM374)&gt;CM$1,"",INDEX('malzeme montaj'!$C$1:$C$3329,SMALL(IF('malzeme montaj'!$B$1:$B$3329=CM$3,IF('malzeme montaj'!$C$1:$C$3329&lt;&gt;"",ROW('malzeme montaj'!$C$1:$C$3329))),ROWS(CM$4:CM374))))</f>
        <v/>
      </c>
      <c r="CN374" s="34" t="str">
        <f t="array" ref="CN374">IF(ROWS(CN$4:CN374)&gt;CN$1,"",INDEX('malzeme montaj'!$C$1:$C$3329,SMALL(IF('malzeme montaj'!$B$1:$B$3329=CN$3,IF('malzeme montaj'!$C$1:$C$3329&lt;&gt;"",ROW('malzeme montaj'!$C$1:$C$3329))),ROWS(CN$4:CN374))))</f>
        <v/>
      </c>
      <c r="CO374" s="34" t="str">
        <f t="array" ref="CO374">IF(ROWS(CO$4:CO374)&gt;CO$1,"",INDEX('malzeme montaj'!$C$1:$C$3329,SMALL(IF('malzeme montaj'!$B$1:$B$3329=CO$3,IF('malzeme montaj'!$C$1:$C$3329&lt;&gt;"",ROW('malzeme montaj'!$C$1:$C$3329))),ROWS(CO$4:CO374))))</f>
        <v/>
      </c>
      <c r="CP374" s="34" t="str">
        <f t="array" ref="CP374">IF(ROWS(CP$4:CP374)&gt;CP$1,"",INDEX('malzeme montaj'!$C$1:$C$3329,SMALL(IF('malzeme montaj'!$B$1:$B$3329=CP$3,IF('malzeme montaj'!$C$1:$C$3329&lt;&gt;"",ROW('malzeme montaj'!$C$1:$C$3329))),ROWS(CP$4:CP374))))</f>
        <v/>
      </c>
      <c r="CQ374" s="34" t="str">
        <f t="array" ref="CQ374">IF(ROWS(CQ$4:CQ374)&gt;CQ$1,"",INDEX('malzeme montaj'!$C$1:$C$3329,SMALL(IF('malzeme montaj'!$B$1:$B$3329=CQ$3,IF('malzeme montaj'!$C$1:$C$3329&lt;&gt;"",ROW('malzeme montaj'!$C$1:$C$3329))),ROWS(CQ$4:CQ374))))</f>
        <v/>
      </c>
      <c r="CR374" s="34" t="str">
        <f t="array" ref="CR374">IF(ROWS(CR$4:CR374)&gt;CR$1,"",INDEX('malzeme montaj'!$C$1:$C$3329,SMALL(IF('malzeme montaj'!$B$1:$B$3329=CR$3,IF('malzeme montaj'!$C$1:$C$3329&lt;&gt;"",ROW('malzeme montaj'!$C$1:$C$3329))),ROWS(CR$4:CR374))))</f>
        <v/>
      </c>
      <c r="CS374" s="34" t="str">
        <f t="array" ref="CS374">IF(ROWS(CS$4:CS374)&gt;CS$1,"",INDEX('malzeme montaj'!$C$1:$C$3329,SMALL(IF('malzeme montaj'!$B$1:$B$3329=CS$3,IF('malzeme montaj'!$C$1:$C$3329&lt;&gt;"",ROW('malzeme montaj'!$C$1:$C$3329))),ROWS(CS$4:CS374))))</f>
        <v/>
      </c>
      <c r="CT374" s="34" t="str">
        <f t="array" ref="CT374">IF(ROWS(CT$4:CT374)&gt;CT$1,"",INDEX('malzeme montaj'!$C$1:$C$3329,SMALL(IF('malzeme montaj'!$B$1:$B$3329=CT$3,IF('malzeme montaj'!$C$1:$C$3329&lt;&gt;"",ROW('malzeme montaj'!$C$1:$C$3329))),ROWS(CT$4:CT374))))</f>
        <v/>
      </c>
      <c r="CU374" s="34" t="str">
        <f t="array" ref="CU374">IF(ROWS(CU$4:CU374)&gt;CU$1,"",INDEX('malzeme montaj'!$C$1:$C$3329,SMALL(IF('malzeme montaj'!$B$1:$B$3329=CU$3,IF('malzeme montaj'!$C$1:$C$3329&lt;&gt;"",ROW('malzeme montaj'!$C$1:$C$3329))),ROWS(CU$4:CU374))))</f>
        <v/>
      </c>
      <c r="CV374" s="34" t="str">
        <f t="array" ref="CV374">IF(ROWS(CV$4:CV374)&gt;CV$1,"",INDEX('malzeme montaj'!$C$1:$C$3329,SMALL(IF('malzeme montaj'!$B$1:$B$3329=CV$3,IF('malzeme montaj'!$C$1:$C$3329&lt;&gt;"",ROW('malzeme montaj'!$C$1:$C$3329))),ROWS(CV$4:CV374))))</f>
        <v/>
      </c>
      <c r="CW374" s="34" t="str">
        <f t="array" ref="CW374">IF(ROWS(CW$4:CW374)&gt;CW$1,"",INDEX('malzeme montaj'!$C$1:$C$3329,SMALL(IF('malzeme montaj'!$B$1:$B$3329=CW$3,IF('malzeme montaj'!$C$1:$C$3329&lt;&gt;"",ROW('malzeme montaj'!$C$1:$C$3329))),ROWS(CW$4:CW374))))</f>
        <v/>
      </c>
      <c r="CX374" s="34" t="str">
        <f t="array" ref="CX374">IF(ROWS(CX$4:CX374)&gt;CX$1,"",INDEX('malzeme montaj'!$C$1:$C$3329,SMALL(IF('malzeme montaj'!$B$1:$B$3329=CX$3,IF('malzeme montaj'!$C$1:$C$3329&lt;&gt;"",ROW('malzeme montaj'!$C$1:$C$3329))),ROWS(CX$4:CX374))))</f>
        <v/>
      </c>
      <c r="CY374" s="34" t="str">
        <f t="array" ref="CY374">IF(ROWS(CY$4:CY374)&gt;CY$1,"",INDEX('malzeme montaj'!$C$1:$C$3329,SMALL(IF('malzeme montaj'!$B$1:$B$3329=CY$3,IF('malzeme montaj'!$C$1:$C$3329&lt;&gt;"",ROW('malzeme montaj'!$C$1:$C$3329))),ROWS(CY$4:CY374))))</f>
        <v/>
      </c>
      <c r="CZ374" s="34" t="str">
        <f t="array" ref="CZ374">IF(ROWS(CZ$4:CZ374)&gt;CZ$1,"",INDEX('malzeme montaj'!$C$1:$C$3329,SMALL(IF('malzeme montaj'!$B$1:$B$3329=CZ$3,IF('malzeme montaj'!$C$1:$C$3329&lt;&gt;"",ROW('malzeme montaj'!$C$1:$C$3329))),ROWS(CZ$4:CZ374))))</f>
        <v/>
      </c>
      <c r="DA374" s="34" t="str">
        <f t="array" ref="DA374">IF(ROWS(DA$4:DA374)&gt;DA$1,"",INDEX('malzeme montaj'!$C$1:$C$3329,SMALL(IF('malzeme montaj'!$B$1:$B$3329=DA$3,IF('malzeme montaj'!$C$1:$C$3329&lt;&gt;"",ROW('malzeme montaj'!$C$1:$C$3329))),ROWS(DA$4:DA374))))</f>
        <v/>
      </c>
      <c r="DB374" s="34" t="str">
        <f t="array" ref="DB374">IF(ROWS(DB$4:DB374)&gt;DB$1,"",INDEX('malzeme montaj'!$C$1:$C$3329,SMALL(IF('malzeme montaj'!$B$1:$B$3329=DB$3,IF('malzeme montaj'!$C$1:$C$3329&lt;&gt;"",ROW('malzeme montaj'!$C$1:$C$3329))),ROWS(DB$4:DB374))))</f>
        <v/>
      </c>
      <c r="DC374" s="34" t="str">
        <f t="array" ref="DC374">IF(ROWS(DC$4:DC374)&gt;DC$1,"",INDEX('malzeme montaj'!$C$1:$C$3329,SMALL(IF('malzeme montaj'!$B$1:$B$3329=DC$3,IF('malzeme montaj'!$C$1:$C$3329&lt;&gt;"",ROW('malzeme montaj'!$C$1:$C$3329))),ROWS(DC$4:DC374))))</f>
        <v/>
      </c>
      <c r="DD374" s="34" t="str">
        <f t="array" ref="DD374">IF(ROWS(DD$4:DD374)&gt;DD$1,"",INDEX('malzeme montaj'!$C$1:$C$3329,SMALL(IF('malzeme montaj'!$B$1:$B$3329=DD$3,IF('malzeme montaj'!$C$1:$C$3329&lt;&gt;"",ROW('malzeme montaj'!$C$1:$C$3329))),ROWS(DD$4:DD374))))</f>
        <v/>
      </c>
      <c r="DE374" s="34" t="str">
        <f t="array" ref="DE374">IF(ROWS(DE$4:DE374)&gt;DE$1,"",INDEX('malzeme montaj'!$C$1:$C$3329,SMALL(IF('malzeme montaj'!$B$1:$B$3329=DE$3,IF('malzeme montaj'!$C$1:$C$3329&lt;&gt;"",ROW('malzeme montaj'!$C$1:$C$3329))),ROWS(DE$4:DE374))))</f>
        <v/>
      </c>
      <c r="DF374" s="34" t="str">
        <f t="array" ref="DF374">IF(ROWS(DF$4:DF374)&gt;DF$1,"",INDEX('malzeme montaj'!$C$1:$C$3329,SMALL(IF('malzeme montaj'!$B$1:$B$3329=DF$3,IF('malzeme montaj'!$C$1:$C$3329&lt;&gt;"",ROW('malzeme montaj'!$C$1:$C$3329))),ROWS(DF$4:DF374))))</f>
        <v/>
      </c>
      <c r="DG374" s="34" t="str">
        <f t="array" ref="DG374">IF(ROWS(DG$4:DG374)&gt;DG$1,"",INDEX('malzeme montaj'!$C$1:$C$3329,SMALL(IF('malzeme montaj'!$B$1:$B$3329=DG$3,IF('malzeme montaj'!$C$1:$C$3329&lt;&gt;"",ROW('malzeme montaj'!$C$1:$C$3329))),ROWS(DG$4:DG374))))</f>
        <v/>
      </c>
      <c r="DH374" s="34" t="str">
        <f t="array" ref="DH374">IF(ROWS(DH$4:DH374)&gt;DH$1,"",INDEX('malzeme montaj'!$C$1:$C$3329,SMALL(IF('malzeme montaj'!$B$1:$B$3329=DH$3,IF('malzeme montaj'!$C$1:$C$3329&lt;&gt;"",ROW('malzeme montaj'!$C$1:$C$3329))),ROWS(DH$4:DH374))))</f>
        <v/>
      </c>
      <c r="DI374" s="34" t="str">
        <f t="array" ref="DI374">IF(ROWS(DI$4:DI374)&gt;DI$1,"",INDEX('malzeme montaj'!$C$1:$C$3329,SMALL(IF('malzeme montaj'!$B$1:$B$3329=DI$3,IF('malzeme montaj'!$C$1:$C$3329&lt;&gt;"",ROW('malzeme montaj'!$C$1:$C$3329))),ROWS(DI$4:DI374))))</f>
        <v/>
      </c>
      <c r="DJ374" s="34" t="str">
        <f t="array" ref="DJ374">IF(ROWS(DJ$4:DJ374)&gt;DJ$1,"",INDEX('malzeme montaj'!$C$1:$C$3329,SMALL(IF('malzeme montaj'!$B$1:$B$3329=DJ$3,IF('malzeme montaj'!$C$1:$C$3329&lt;&gt;"",ROW('malzeme montaj'!$C$1:$C$3329))),ROWS(DJ$4:DJ374))))</f>
        <v/>
      </c>
      <c r="DK374" s="34" t="str">
        <f t="array" ref="DK374">IF(ROWS(DK$4:DK374)&gt;DK$1,"",INDEX('malzeme montaj'!$C$1:$C$3329,SMALL(IF('malzeme montaj'!$B$1:$B$3329=DK$3,IF('malzeme montaj'!$C$1:$C$3329&lt;&gt;"",ROW('malzeme montaj'!$C$1:$C$3329))),ROWS(DK$4:DK374))))</f>
        <v/>
      </c>
      <c r="DL374" s="34" t="str">
        <f t="array" ref="DL374">IF(ROWS(DL$4:DL374)&gt;DL$1,"",INDEX('malzeme montaj'!$C$1:$C$3329,SMALL(IF('malzeme montaj'!$B$1:$B$3329=DL$3,IF('malzeme montaj'!$C$1:$C$3329&lt;&gt;"",ROW('malzeme montaj'!$C$1:$C$3329))),ROWS(DL$4:DL374))))</f>
        <v/>
      </c>
      <c r="DQ374" s="34" t="str">
        <f t="array" ref="DQ374">IF(ROWS(DQ$4:DQ374)&gt;DQ$1,"",INDEX('malzeme montaj'!$C$1:$C$3329,SMALL(IF('malzeme montaj'!$B$1:$B$3329=DQ$3,IF('malzeme montaj'!$C$1:$C$3329&lt;&gt;"",ROW('malzeme montaj'!$C$1:$C$3329))),ROWS(DQ$4:DQ374))))</f>
        <v/>
      </c>
      <c r="DR374" s="34" t="str">
        <f t="array" ref="DR374">IF(ROWS(DR$4:DR374)&gt;DR$1,"",INDEX('malzeme montaj'!$C$1:$C$3329,SMALL(IF('malzeme montaj'!$B$1:$B$3329=DR$3,IF('malzeme montaj'!$C$1:$C$3329&lt;&gt;"",ROW('malzeme montaj'!$C$1:$C$3329))),ROWS(DR$4:DR374))))</f>
        <v/>
      </c>
      <c r="DS374" s="34" t="str">
        <f t="array" ref="DS374">IF(ROWS(DS$4:DS374)&gt;DS$1,"",INDEX('malzeme montaj'!$C$1:$C$3329,SMALL(IF('malzeme montaj'!$B$1:$B$3329=DS$3,IF('malzeme montaj'!$C$1:$C$3329&lt;&gt;"",ROW('malzeme montaj'!$C$1:$C$3329))),ROWS(DS$4:DS374))))</f>
        <v/>
      </c>
      <c r="DT374" s="34" t="str">
        <f t="array" ref="DT374">IF(ROWS(DT$4:DT374)&gt;DT$1,"",INDEX('malzeme montaj'!$C$1:$C$3329,SMALL(IF('malzeme montaj'!$B$1:$B$3329=DT$3,IF('malzeme montaj'!$C$1:$C$3329&lt;&gt;"",ROW('malzeme montaj'!$C$1:$C$3329))),ROWS(DT$4:DT374))))</f>
        <v/>
      </c>
      <c r="DU374" s="34" t="str">
        <f t="array" ref="DU374">IF(ROWS(DU$4:DU374)&gt;DU$1,"",INDEX('malzeme montaj'!$C$1:$C$3329,SMALL(IF('malzeme montaj'!$B$1:$B$3329=DU$3,IF('malzeme montaj'!$C$1:$C$3329&lt;&gt;"",ROW('malzeme montaj'!$C$1:$C$3329))),ROWS(DU$4:DU374))))</f>
        <v/>
      </c>
      <c r="DV374" s="34" t="str">
        <f t="array" ref="DV374">IF(ROWS(DV$4:DV374)&gt;DV$1,"",INDEX('malzeme montaj'!$C$1:$C$3329,SMALL(IF('malzeme montaj'!$B$1:$B$3329=DV$3,IF('malzeme montaj'!$C$1:$C$3329&lt;&gt;"",ROW('malzeme montaj'!$C$1:$C$3329))),ROWS(DV$4:DV374))))</f>
        <v/>
      </c>
      <c r="DW374" s="34" t="str">
        <f t="array" ref="DW374">IF(ROWS(DW$4:DW374)&gt;DW$1,"",INDEX('malzeme montaj'!$C$1:$C$3329,SMALL(IF('malzeme montaj'!$B$1:$B$3329=DW$3,IF('malzeme montaj'!$C$1:$C$3329&lt;&gt;"",ROW('malzeme montaj'!$C$1:$C$3329))),ROWS(DW$4:DW374))))</f>
        <v/>
      </c>
      <c r="DX374" s="34" t="str">
        <f t="array" ref="DX374">IF(ROWS(DX$4:DX374)&gt;DX$1,"",INDEX('malzeme montaj'!$C$1:$C$3329,SMALL(IF('malzeme montaj'!$B$1:$B$3329=DX$3,IF('malzeme montaj'!$C$1:$C$3329&lt;&gt;"",ROW('malzeme montaj'!$C$1:$C$3329))),ROWS(DX$4:DX374))))</f>
        <v/>
      </c>
      <c r="DY374" s="34" t="str">
        <f t="array" ref="DY374">IF(ROWS(DY$4:DY374)&gt;DY$1,"",INDEX('malzeme montaj'!$C$1:$C$3329,SMALL(IF('malzeme montaj'!$B$1:$B$3329=DY$3,IF('malzeme montaj'!$C$1:$C$3329&lt;&gt;"",ROW('malzeme montaj'!$C$1:$C$3329))),ROWS(DY$4:DY374))))</f>
        <v/>
      </c>
      <c r="DZ374" s="34" t="str">
        <f t="array" ref="DZ374">IF(ROWS(DZ$4:DZ374)&gt;DZ$1,"",INDEX('malzeme montaj'!$C$1:$C$3329,SMALL(IF('malzeme montaj'!$B$1:$B$3329=DZ$3,IF('malzeme montaj'!$C$1:$C$3329&lt;&gt;"",ROW('malzeme montaj'!$C$1:$C$3329))),ROWS(DZ$4:DZ374))))</f>
        <v/>
      </c>
      <c r="EA374" s="34" t="str">
        <f t="array" ref="EA374">IF(ROWS(EA$4:EA374)&gt;EA$1,"",INDEX('malzeme montaj'!$C$1:$C$3329,SMALL(IF('malzeme montaj'!$B$1:$B$3329=EA$3,IF('malzeme montaj'!$C$1:$C$3329&lt;&gt;"",ROW('malzeme montaj'!$C$1:$C$3329))),ROWS(EA$4:EA374))))</f>
        <v/>
      </c>
      <c r="EB374" s="34" t="str">
        <f t="array" ref="EB374">IF(ROWS(EB$4:EB374)&gt;EB$1,"",INDEX('malzeme montaj'!$C$1:$C$3329,SMALL(IF('malzeme montaj'!$B$1:$B$3329=EB$3,IF('malzeme montaj'!$C$1:$C$3329&lt;&gt;"",ROW('malzeme montaj'!$C$1:$C$3329))),ROWS(EB$4:EB374))))</f>
        <v/>
      </c>
      <c r="EC374" s="34" t="str">
        <f t="array" ref="EC374">IF(ROWS(EC$4:EC374)&gt;EC$1,"",INDEX('malzeme montaj'!$C$1:$C$3329,SMALL(IF('malzeme montaj'!$B$1:$B$3329=EC$3,IF('malzeme montaj'!$C$1:$C$3329&lt;&gt;"",ROW('malzeme montaj'!$C$1:$C$3329))),ROWS(EC$4:EC374))))</f>
        <v/>
      </c>
      <c r="ED374" s="34" t="str">
        <f t="array" ref="ED374">IF(ROWS(ED$4:ED374)&gt;ED$1,"",INDEX('malzeme montaj'!$C$1:$C$3329,SMALL(IF('malzeme montaj'!$B$1:$B$3329=ED$3,IF('malzeme montaj'!$C$1:$C$3329&lt;&gt;"",ROW('malzeme montaj'!$C$1:$C$3329))),ROWS(ED$4:ED374))))</f>
        <v/>
      </c>
      <c r="EE374" s="34" t="str">
        <f t="array" ref="EE374">IF(ROWS(EE$4:EE374)&gt;EE$1,"",INDEX('malzeme montaj'!$C$1:$C$3329,SMALL(IF('malzeme montaj'!$B$1:$B$3329=EE$3,IF('malzeme montaj'!$C$1:$C$3329&lt;&gt;"",ROW('malzeme montaj'!$C$1:$C$3329))),ROWS(EE$4:EE374))))</f>
        <v/>
      </c>
      <c r="EF374" s="34" t="str">
        <f t="array" ref="EF374">IF(ROWS(EF$4:EF374)&gt;EF$1,"",INDEX('malzeme montaj'!$C$1:$C$3329,SMALL(IF('malzeme montaj'!$B$1:$B$3329=EF$3,IF('malzeme montaj'!$C$1:$C$3329&lt;&gt;"",ROW('malzeme montaj'!$C$1:$C$3329))),ROWS(EF$4:EF374))))</f>
        <v/>
      </c>
      <c r="EG374" s="34" t="str">
        <f t="array" ref="EG374">IF(ROWS(EG$4:EG374)&gt;EG$1,"",INDEX('malzeme montaj'!$C$1:$C$3329,SMALL(IF('malzeme montaj'!$B$1:$B$3329=EG$3,IF('malzeme montaj'!$C$1:$C$3329&lt;&gt;"",ROW('malzeme montaj'!$C$1:$C$3329))),ROWS(EG$4:EG374))))</f>
        <v/>
      </c>
      <c r="EH374" s="34" t="str">
        <f t="array" ref="EH374">IF(ROWS(EH$4:EH374)&gt;EH$1,"",INDEX('malzeme montaj'!$C$1:$C$3329,SMALL(IF('malzeme montaj'!$B$1:$B$3329=EH$3,IF('malzeme montaj'!$C$1:$C$3329&lt;&gt;"",ROW('malzeme montaj'!$C$1:$C$3329))),ROWS(EH$4:EH374))))</f>
        <v/>
      </c>
      <c r="EI374" s="34" t="str">
        <f t="array" ref="EI374">IF(ROWS(EI$4:EI374)&gt;EI$1,"",INDEX('malzeme montaj'!$C$1:$C$3329,SMALL(IF('malzeme montaj'!$B$1:$B$3329=EI$3,IF('malzeme montaj'!$C$1:$C$3329&lt;&gt;"",ROW('malzeme montaj'!$C$1:$C$3329))),ROWS(EI$4:EI374))))</f>
        <v/>
      </c>
      <c r="EJ374" s="34" t="str">
        <f t="array" ref="EJ374">IF(ROWS(EJ$4:EJ374)&gt;EJ$1,"",INDEX('malzeme montaj'!$C$1:$C$3329,SMALL(IF('malzeme montaj'!$B$1:$B$3329=EJ$3,IF('malzeme montaj'!$C$1:$C$3329&lt;&gt;"",ROW('malzeme montaj'!$C$1:$C$3329))),ROWS(EJ$4:EJ374))))</f>
        <v/>
      </c>
      <c r="EK374" s="34" t="str">
        <f t="array" ref="EK374">IF(ROWS(EK$4:EK374)&gt;EK$1,"",INDEX('malzeme montaj'!$C$1:$C$3329,SMALL(IF('malzeme montaj'!$B$1:$B$3329=EK$3,IF('malzeme montaj'!$C$1:$C$3329&lt;&gt;"",ROW('malzeme montaj'!$C$1:$C$3329))),ROWS(EK$4:EK374))))</f>
        <v/>
      </c>
      <c r="EL374" s="34" t="str">
        <f t="array" ref="EL374">IF(ROWS(EL$4:EL374)&gt;EL$1,"",INDEX('malzeme montaj'!$C$1:$C$3329,SMALL(IF('malzeme montaj'!$B$1:$B$3329=EL$3,IF('malzeme montaj'!$C$1:$C$3329&lt;&gt;"",ROW('malzeme montaj'!$C$1:$C$3329))),ROWS(EL$4:EL374))))</f>
        <v/>
      </c>
      <c r="EM374" s="34" t="str">
        <f t="array" ref="EM374">IF(ROWS(EM$4:EM374)&gt;EM$1,"",INDEX('malzeme montaj'!$C$1:$C$3329,SMALL(IF('malzeme montaj'!$B$1:$B$3329=EM$3,IF('malzeme montaj'!$C$1:$C$3329&lt;&gt;"",ROW('malzeme montaj'!$C$1:$C$3329))),ROWS(EM$4:EM374))))</f>
        <v/>
      </c>
      <c r="EN374" s="34" t="str">
        <f t="array" ref="EN374">IF(ROWS(EN$4:EN374)&gt;EN$1,"",INDEX('malzeme montaj'!$C$1:$C$3329,SMALL(IF('malzeme montaj'!$B$1:$B$3329=EN$3,IF('malzeme montaj'!$C$1:$C$3329&lt;&gt;"",ROW('malzeme montaj'!$C$1:$C$3329))),ROWS(EN$4:EN374))))</f>
        <v/>
      </c>
      <c r="EO374" s="34" t="str">
        <f t="array" ref="EO374">IF(ROWS(EO$4:EO374)&gt;EO$1,"",INDEX('malzeme montaj'!$C$1:$C$3329,SMALL(IF('malzeme montaj'!$B$1:$B$3329=EO$3,IF('malzeme montaj'!$C$1:$C$3329&lt;&gt;"",ROW('malzeme montaj'!$C$1:$C$3329))),ROWS(EO$4:EO374))))</f>
        <v/>
      </c>
      <c r="EP374" s="34" t="str">
        <f t="array" ref="EP374">IF(ROWS(EP$4:EP374)&gt;EP$1,"",INDEX('malzeme montaj'!$C$1:$C$3329,SMALL(IF('malzeme montaj'!$B$1:$B$3329=EP$3,IF('malzeme montaj'!$C$1:$C$3329&lt;&gt;"",ROW('malzeme montaj'!$C$1:$C$3329))),ROWS(EP$4:EP374))))</f>
        <v/>
      </c>
      <c r="EQ374" s="34" t="str">
        <f t="array" ref="EQ374">IF(ROWS(EQ$4:EQ374)&gt;EQ$1,"",INDEX('malzeme montaj'!$C$1:$C$3329,SMALL(IF('malzeme montaj'!$B$1:$B$3329=EQ$3,IF('malzeme montaj'!$C$1:$C$3329&lt;&gt;"",ROW('malzeme montaj'!$C$1:$C$3329))),ROWS(EQ$4:EQ374))))</f>
        <v/>
      </c>
      <c r="ER374" s="34" t="str">
        <f t="array" ref="ER374">IF(ROWS(ER$4:ER374)&gt;ER$1,"",INDEX('malzeme montaj'!$C$1:$C$3329,SMALL(IF('malzeme montaj'!$B$1:$B$3329=ER$3,IF('malzeme montaj'!$C$1:$C$3329&lt;&gt;"",ROW('malzeme montaj'!$C$1:$C$3329))),ROWS(ER$4:ER374))))</f>
        <v/>
      </c>
      <c r="ES374" s="34" t="str">
        <f t="array" ref="ES374">IF(ROWS(ES$4:ES374)&gt;ES$1,"",INDEX('malzeme montaj'!$C$1:$C$3329,SMALL(IF('malzeme montaj'!$B$1:$B$3329=ES$3,IF('malzeme montaj'!$C$1:$C$3329&lt;&gt;"",ROW('malzeme montaj'!$C$1:$C$3329))),ROWS(ES$4:ES374))))</f>
        <v/>
      </c>
      <c r="ET374" s="34" t="str">
        <f t="array" ref="ET374">IF(ROWS(ET$4:ET374)&gt;ET$1,"",INDEX('malzeme montaj'!$C$1:$C$3329,SMALL(IF('malzeme montaj'!$B$1:$B$3329=ET$3,IF('malzeme montaj'!$C$1:$C$3329&lt;&gt;"",ROW('malzeme montaj'!$C$1:$C$3329))),ROWS(ET$4:ET374))))</f>
        <v/>
      </c>
      <c r="EU374" s="34" t="str">
        <f t="array" ref="EU374">IF(ROWS(EU$4:EU374)&gt;EU$1,"",INDEX('malzeme montaj'!$C$1:$C$3329,SMALL(IF('malzeme montaj'!$B$1:$B$3329=EU$3,IF('malzeme montaj'!$C$1:$C$3329&lt;&gt;"",ROW('malzeme montaj'!$C$1:$C$3329))),ROWS(EU$4:EU374))))</f>
        <v/>
      </c>
      <c r="EV374" s="34" t="str">
        <f t="array" ref="EV374">IF(ROWS(EV$4:EV374)&gt;EV$1,"",INDEX('malzeme montaj'!$C$1:$C$3329,SMALL(IF('malzeme montaj'!$B$1:$B$3329=EV$3,IF('malzeme montaj'!$C$1:$C$3329&lt;&gt;"",ROW('malzeme montaj'!$C$1:$C$3329))),ROWS(EV$4:EV374))))</f>
        <v/>
      </c>
      <c r="EW374" s="34" t="str">
        <f t="array" ref="EW374">IF(ROWS(EW$4:EW374)&gt;EW$1,"",INDEX('malzeme montaj'!$C$1:$C$3329,SMALL(IF('malzeme montaj'!$B$1:$B$3329=EW$3,IF('malzeme montaj'!$C$1:$C$3329&lt;&gt;"",ROW('malzeme montaj'!$C$1:$C$3329))),ROWS(EW$4:EW374))))</f>
        <v/>
      </c>
    </row>
    <row r="375" spans="4:153">
      <c r="D375" s="38" t="str">
        <f t="array" ref="D375">IF(ROWS(D$4:D375)&gt;D$1,"",INDEX('malzeme montaj'!$C$1:$C$3329,SMALL(IF('malzeme montaj'!$B$1:$B$3329=D$3,IF('malzeme montaj'!$C$1:$C$3329&lt;&gt;"",ROW('malzeme montaj'!$C$1:$C$3329))),ROWS(D$4:D375))))</f>
        <v/>
      </c>
      <c r="E375" s="38" t="str">
        <f t="array" ref="E375">IF(ROWS(E$4:E375)&gt;E$1,"",INDEX('malzeme montaj'!$C$1:$C$3329,SMALL(IF('malzeme montaj'!$B$1:$B$3329=E$3,IF('malzeme montaj'!$C$1:$C$3329&lt;&gt;"",ROW('malzeme montaj'!$C$1:$C$3329))),ROWS(E$4:E375))))</f>
        <v/>
      </c>
      <c r="F375" s="38" t="str">
        <f t="array" ref="F375">IF(ROWS(F$4:F375)&gt;F$1,"",INDEX('malzeme montaj'!$C$1:$C$3329,SMALL(IF('malzeme montaj'!$B$1:$B$3329=F$3,IF('malzeme montaj'!$C$1:$C$3329&lt;&gt;"",ROW('malzeme montaj'!$C$1:$C$3329))),ROWS(F$4:F375))))</f>
        <v/>
      </c>
      <c r="G375" s="38" t="str">
        <f t="array" ref="G375">IF(ROWS(G$4:G375)&gt;G$1,"",INDEX('malzeme montaj'!$C$1:$C$3329,SMALL(IF('malzeme montaj'!$B$1:$B$3329=G$3,IF('malzeme montaj'!$C$1:$C$3329&lt;&gt;"",ROW('malzeme montaj'!$C$1:$C$3329))),ROWS(G$4:G375))))</f>
        <v/>
      </c>
      <c r="H375" s="38" t="str">
        <f t="array" ref="H375">IF(ROWS(H$4:H375)&gt;H$1,"",INDEX('malzeme montaj'!$C$1:$C$3329,SMALL(IF('malzeme montaj'!$B$1:$B$3329=H$3,IF('malzeme montaj'!$C$1:$C$3329&lt;&gt;"",ROW('malzeme montaj'!$C$1:$C$3329))),ROWS(H$4:H375))))</f>
        <v/>
      </c>
      <c r="I375" s="38" t="str">
        <f t="array" ref="I375">IF(ROWS(I$4:I375)&gt;I$1,"",INDEX('malzeme montaj'!$C$1:$C$3329,SMALL(IF('malzeme montaj'!$B$1:$B$3329=I$3,IF('malzeme montaj'!$C$1:$C$3329&lt;&gt;"",ROW('malzeme montaj'!$C$1:$C$3329))),ROWS(I$4:I375))))</f>
        <v/>
      </c>
      <c r="J375" s="38" t="str">
        <f t="array" ref="J375">IF(ROWS(J$4:J375)&gt;J$1,"",INDEX('malzeme montaj'!$C$1:$C$3329,SMALL(IF('malzeme montaj'!$B$1:$B$3329=J$3,IF('malzeme montaj'!$C$1:$C$3329&lt;&gt;"",ROW('malzeme montaj'!$C$1:$C$3329))),ROWS(J$4:J375))))</f>
        <v/>
      </c>
      <c r="K375" s="38" t="str">
        <f t="array" ref="K375">IF(ROWS(K$4:K375)&gt;K$1,"",INDEX('malzeme montaj'!$C$1:$C$3329,SMALL(IF('malzeme montaj'!$B$1:$B$3329=K$3,IF('malzeme montaj'!$C$1:$C$3329&lt;&gt;"",ROW('malzeme montaj'!$C$1:$C$3329))),ROWS(K$4:K375))))</f>
        <v/>
      </c>
      <c r="L375" s="38" t="str">
        <f t="array" ref="L375">IF(ROWS(L$4:L375)&gt;L$1,"",INDEX('malzeme montaj'!$C$1:$C$3329,SMALL(IF('malzeme montaj'!$B$1:$B$3329=L$3,IF('malzeme montaj'!$C$1:$C$3329&lt;&gt;"",ROW('malzeme montaj'!$C$1:$C$3329))),ROWS(L$4:L375))))</f>
        <v/>
      </c>
      <c r="M375" s="38" t="str">
        <f t="array" ref="M375">IF(ROWS(M$4:M375)&gt;M$1,"",INDEX('malzeme montaj'!$C$1:$C$3329,SMALL(IF('malzeme montaj'!$B$1:$B$3329=M$3,IF('malzeme montaj'!$C$1:$C$3329&lt;&gt;"",ROW('malzeme montaj'!$C$1:$C$3329))),ROWS(M$4:M375))))</f>
        <v/>
      </c>
      <c r="N375" s="38" t="str">
        <f t="array" ref="N375">IF(ROWS(N$4:N375)&gt;N$1,"",INDEX('malzeme montaj'!$C$1:$C$3329,SMALL(IF('malzeme montaj'!$B$1:$B$3329=N$3,IF('malzeme montaj'!$C$1:$C$3329&lt;&gt;"",ROW('malzeme montaj'!$C$1:$C$3329))),ROWS(N$4:N375))))</f>
        <v/>
      </c>
      <c r="O375" s="38" t="str">
        <f t="array" ref="O375">IF(ROWS(O$4:O375)&gt;O$1,"",INDEX('malzeme montaj'!$C$1:$C$3329,SMALL(IF('malzeme montaj'!$B$1:$B$3329=O$3,IF('malzeme montaj'!$C$1:$C$3329&lt;&gt;"",ROW('malzeme montaj'!$C$1:$C$3329))),ROWS(O$4:O375))))</f>
        <v/>
      </c>
      <c r="P375" s="38" t="str">
        <f t="array" ref="P375">IF(ROWS(P$4:P375)&gt;P$1,"",INDEX('malzeme montaj'!$C$1:$C$3329,SMALL(IF('malzeme montaj'!$B$1:$B$3329=P$3,IF('malzeme montaj'!$C$1:$C$3329&lt;&gt;"",ROW('malzeme montaj'!$C$1:$C$3329))),ROWS(P$4:P375))))</f>
        <v/>
      </c>
      <c r="Q375" s="38" t="str">
        <f t="array" ref="Q375">IF(ROWS(Q$4:Q375)&gt;Q$1,"",INDEX('malzeme montaj'!$C$1:$C$3329,SMALL(IF('malzeme montaj'!$B$1:$B$3329=Q$3,IF('malzeme montaj'!$C$1:$C$3329&lt;&gt;"",ROW('malzeme montaj'!$C$1:$C$3329))),ROWS(Q$4:Q375))))</f>
        <v/>
      </c>
      <c r="R375" s="38" t="str">
        <f t="array" ref="R375">IF(ROWS(R$4:R375)&gt;R$1,"",INDEX('malzeme montaj'!$C$1:$C$3329,SMALL(IF('malzeme montaj'!$B$1:$B$3329=R$3,IF('malzeme montaj'!$C$1:$C$3329&lt;&gt;"",ROW('malzeme montaj'!$C$1:$C$3329))),ROWS(R$4:R375))))</f>
        <v/>
      </c>
      <c r="S375" s="38" t="str">
        <f t="array" ref="S375">IF(ROWS(S$4:S375)&gt;S$1,"",INDEX('malzeme montaj'!$C$1:$C$3329,SMALL(IF('malzeme montaj'!$B$1:$B$3329=S$3,IF('malzeme montaj'!$C$1:$C$3329&lt;&gt;"",ROW('malzeme montaj'!$C$1:$C$3329))),ROWS(S$4:S375))))</f>
        <v/>
      </c>
      <c r="T375" s="38" t="str">
        <f t="array" ref="T375">IF(ROWS(T$4:T375)&gt;T$1,"",INDEX('malzeme montaj'!$C$1:$C$3329,SMALL(IF('malzeme montaj'!$B$1:$B$3329=T$3,IF('malzeme montaj'!$C$1:$C$3329&lt;&gt;"",ROW('malzeme montaj'!$C$1:$C$3329))),ROWS(T$4:T375))))</f>
        <v/>
      </c>
      <c r="U375" s="38" t="str">
        <f t="array" ref="U375">IF(ROWS(U$4:U375)&gt;U$1,"",INDEX('malzeme montaj'!$C$1:$C$3329,SMALL(IF('malzeme montaj'!$B$1:$B$3329=U$3,IF('malzeme montaj'!$C$1:$C$3329&lt;&gt;"",ROW('malzeme montaj'!$C$1:$C$3329))),ROWS(U$4:U375))))</f>
        <v/>
      </c>
      <c r="V375" s="38" t="str">
        <f t="array" ref="V375">IF(ROWS(V$4:V375)&gt;V$1,"",INDEX('malzeme montaj'!$C$1:$C$3329,SMALL(IF('malzeme montaj'!$B$1:$B$3329=V$3,IF('malzeme montaj'!$C$1:$C$3329&lt;&gt;"",ROW('malzeme montaj'!$C$1:$C$3329))),ROWS(V$4:V375))))</f>
        <v/>
      </c>
      <c r="W375" s="38" t="str">
        <f t="array" ref="W375">IF(ROWS(W$4:W375)&gt;W$1,"",INDEX('malzeme montaj'!$C$1:$C$3329,SMALL(IF('malzeme montaj'!$B$1:$B$3329=W$3,IF('malzeme montaj'!$C$1:$C$3329&lt;&gt;"",ROW('malzeme montaj'!$C$1:$C$3329))),ROWS(W$4:W375))))</f>
        <v/>
      </c>
      <c r="X375" s="38" t="str">
        <f t="array" ref="X375">IF(ROWS(X$4:X375)&gt;X$1,"",INDEX('malzeme montaj'!$C$1:$C$3329,SMALL(IF('malzeme montaj'!$B$1:$B$3329=X$3,IF('malzeme montaj'!$C$1:$C$3329&lt;&gt;"",ROW('malzeme montaj'!$C$1:$C$3329))),ROWS(X$4:X375))))</f>
        <v/>
      </c>
      <c r="Y375" s="38" t="str">
        <f t="array" ref="Y375">IF(ROWS(Y$4:Y375)&gt;Y$1,"",INDEX('malzeme montaj'!$C$1:$C$3329,SMALL(IF('malzeme montaj'!$B$1:$B$3329=Y$3,IF('malzeme montaj'!$C$1:$C$3329&lt;&gt;"",ROW('malzeme montaj'!$C$1:$C$3329))),ROWS(Y$4:Y375))))</f>
        <v/>
      </c>
      <c r="Z375" s="38" t="str">
        <f t="array" ref="Z375">IF(ROWS(Z$4:Z375)&gt;Z$1,"",INDEX('malzeme montaj'!$C$1:$C$3329,SMALL(IF('malzeme montaj'!$B$1:$B$3329=Z$3,IF('malzeme montaj'!$C$1:$C$3329&lt;&gt;"",ROW('malzeme montaj'!$C$1:$C$3329))),ROWS(Z$4:Z375))))</f>
        <v/>
      </c>
      <c r="AA375" s="38" t="str">
        <f t="array" ref="AA375">IF(ROWS(AA$4:AA375)&gt;AA$1,"",INDEX('malzeme montaj'!$C$1:$C$3329,SMALL(IF('malzeme montaj'!$B$1:$B$3329=AA$3,IF('malzeme montaj'!$C$1:$C$3329&lt;&gt;"",ROW('malzeme montaj'!$C$1:$C$3329))),ROWS(AA$4:AA375))))</f>
        <v/>
      </c>
      <c r="AB375" s="38" t="str">
        <f t="array" ref="AB375">IF(ROWS(AB$4:AB375)&gt;AB$1,"",INDEX('malzeme montaj'!$C$1:$C$3329,SMALL(IF('malzeme montaj'!$B$1:$B$3329=AB$3,IF('malzeme montaj'!$C$1:$C$3329&lt;&gt;"",ROW('malzeme montaj'!$C$1:$C$3329))),ROWS(AB$4:AB375))))</f>
        <v/>
      </c>
      <c r="AC375" s="38" t="str">
        <f t="array" ref="AC375">IF(ROWS(AC$4:AC375)&gt;AC$1,"",INDEX('malzeme montaj'!$C$1:$C$3329,SMALL(IF('malzeme montaj'!$B$1:$B$3329=AC$3,IF('malzeme montaj'!$C$1:$C$3329&lt;&gt;"",ROW('malzeme montaj'!$C$1:$C$3329))),ROWS(AC$4:AC375))))</f>
        <v/>
      </c>
      <c r="AD375" s="38" t="str">
        <f t="array" ref="AD375">IF(ROWS(AD$4:AD375)&gt;AD$1,"",INDEX('malzeme montaj'!$C$1:$C$3329,SMALL(IF('malzeme montaj'!$B$1:$B$3329=AD$3,IF('malzeme montaj'!$C$1:$C$3329&lt;&gt;"",ROW('malzeme montaj'!$C$1:$C$3329))),ROWS(AD$4:AD375))))</f>
        <v/>
      </c>
      <c r="AE375" s="38" t="str">
        <f t="array" ref="AE375">IF(ROWS(AE$4:AE375)&gt;AE$1,"",INDEX('malzeme montaj'!$C$1:$C$3329,SMALL(IF('malzeme montaj'!$B$1:$B$3329=AE$3,IF('malzeme montaj'!$C$1:$C$3329&lt;&gt;"",ROW('malzeme montaj'!$C$1:$C$3329))),ROWS(AE$4:AE375))))</f>
        <v/>
      </c>
      <c r="AF375" s="38" t="str">
        <f t="array" ref="AF375">IF(ROWS(AF$4:AF375)&gt;AF$1,"",INDEX('malzeme montaj'!$C$1:$C$3329,SMALL(IF('malzeme montaj'!$B$1:$B$3329=AF$3,IF('malzeme montaj'!$C$1:$C$3329&lt;&gt;"",ROW('malzeme montaj'!$C$1:$C$3329))),ROWS(AF$4:AF375))))</f>
        <v/>
      </c>
      <c r="AG375" s="38" t="str">
        <f t="array" ref="AG375">IF(ROWS(AG$4:AG375)&gt;AG$1,"",INDEX('malzeme montaj'!$C$1:$C$3329,SMALL(IF('malzeme montaj'!$B$1:$B$3329=AG$3,IF('malzeme montaj'!$C$1:$C$3329&lt;&gt;"",ROW('malzeme montaj'!$C$1:$C$3329))),ROWS(AG$4:AG375))))</f>
        <v/>
      </c>
      <c r="AH375" s="38" t="str">
        <f t="array" ref="AH375">IF(ROWS(AH$4:AH375)&gt;AH$1,"",INDEX('malzeme montaj'!$C$1:$C$3329,SMALL(IF('malzeme montaj'!$B$1:$B$3329=AH$3,IF('malzeme montaj'!$C$1:$C$3329&lt;&gt;"",ROW('malzeme montaj'!$C$1:$C$3329))),ROWS(AH$4:AH375))))</f>
        <v/>
      </c>
      <c r="AI375" s="38" t="str">
        <f t="array" ref="AI375">IF(ROWS(AI$4:AI375)&gt;AI$1,"",INDEX('malzeme montaj'!$C$1:$C$3329,SMALL(IF('malzeme montaj'!$B$1:$B$3329=AI$3,IF('malzeme montaj'!$C$1:$C$3329&lt;&gt;"",ROW('malzeme montaj'!$C$1:$C$3329))),ROWS(AI$4:AI375))))</f>
        <v/>
      </c>
      <c r="AJ375" s="38" t="str">
        <f t="array" ref="AJ375">IF(ROWS(AJ$4:AJ375)&gt;AJ$1,"",INDEX('malzeme montaj'!$C$1:$C$3329,SMALL(IF('malzeme montaj'!$B$1:$B$3329=AJ$3,IF('malzeme montaj'!$C$1:$C$3329&lt;&gt;"",ROW('malzeme montaj'!$C$1:$C$3329))),ROWS(AJ$4:AJ375))))</f>
        <v/>
      </c>
      <c r="AK375" s="38" t="str">
        <f t="array" ref="AK375">IF(ROWS(AK$4:AK375)&gt;AK$1,"",INDEX('malzeme montaj'!$C$1:$C$3329,SMALL(IF('malzeme montaj'!$B$1:$B$3329=AK$3,IF('malzeme montaj'!$C$1:$C$3329&lt;&gt;"",ROW('malzeme montaj'!$C$1:$C$3329))),ROWS(AK$4:AK375))))</f>
        <v/>
      </c>
      <c r="AL375" s="38" t="str">
        <f t="array" ref="AL375">IF(ROWS(AL$4:AL375)&gt;AL$1,"",INDEX('malzeme montaj'!$C$1:$C$3329,SMALL(IF('malzeme montaj'!$B$1:$B$3329=AL$3,IF('malzeme montaj'!$C$1:$C$3329&lt;&gt;"",ROW('malzeme montaj'!$C$1:$C$3329))),ROWS(AL$4:AL375))))</f>
        <v/>
      </c>
      <c r="AM375" s="38" t="str">
        <f t="array" ref="AM375">IF(ROWS(AM$4:AM375)&gt;AM$1,"",INDEX('malzeme montaj'!$C$1:$C$3329,SMALL(IF('malzeme montaj'!$B$1:$B$3329=AM$3,IF('malzeme montaj'!$C$1:$C$3329&lt;&gt;"",ROW('malzeme montaj'!$C$1:$C$3329))),ROWS(AM$4:AM375))))</f>
        <v/>
      </c>
      <c r="AN375" s="38" t="str">
        <f t="array" ref="AN375">IF(ROWS(AN$4:AN375)&gt;AN$1,"",INDEX('malzeme montaj'!$C$1:$C$3329,SMALL(IF('malzeme montaj'!$B$1:$B$3329=AN$3,IF('malzeme montaj'!$C$1:$C$3329&lt;&gt;"",ROW('malzeme montaj'!$C$1:$C$3329))),ROWS(AN$4:AN375))))</f>
        <v/>
      </c>
      <c r="AO375" s="38" t="str">
        <f t="array" ref="AO375">IF(ROWS(AO$4:AO375)&gt;AO$1,"",INDEX('malzeme montaj'!$C$1:$C$3329,SMALL(IF('malzeme montaj'!$B$1:$B$3329=AO$3,IF('malzeme montaj'!$C$1:$C$3329&lt;&gt;"",ROW('malzeme montaj'!$C$1:$C$3329))),ROWS(AO$4:AO375))))</f>
        <v/>
      </c>
      <c r="AP375" s="38" t="str">
        <f t="array" ref="AP375">IF(ROWS(AP$4:AP375)&gt;AP$1,"",INDEX('malzeme montaj'!$C$1:$C$3329,SMALL(IF('malzeme montaj'!$B$1:$B$3329=AP$3,IF('malzeme montaj'!$C$1:$C$3329&lt;&gt;"",ROW('malzeme montaj'!$C$1:$C$3329))),ROWS(AP$4:AP375))))</f>
        <v/>
      </c>
      <c r="AQ375" s="38" t="str">
        <f t="array" ref="AQ375">IF(ROWS(AQ$4:AQ375)&gt;AQ$1,"",INDEX('malzeme montaj'!$C$1:$C$3329,SMALL(IF('malzeme montaj'!$B$1:$B$3329=AQ$3,IF('malzeme montaj'!$C$1:$C$3329&lt;&gt;"",ROW('malzeme montaj'!$C$1:$C$3329))),ROWS(AQ$4:AQ375))))</f>
        <v/>
      </c>
      <c r="AR375" s="38" t="str">
        <f t="array" ref="AR375">IF(ROWS(AR$4:AR375)&gt;AR$1,"",INDEX('malzeme montaj'!$C$1:$C$3329,SMALL(IF('malzeme montaj'!$B$1:$B$3329=AR$3,IF('malzeme montaj'!$C$1:$C$3329&lt;&gt;"",ROW('malzeme montaj'!$C$1:$C$3329))),ROWS(AR$4:AR375))))</f>
        <v/>
      </c>
      <c r="AS375" s="38" t="str">
        <f t="array" ref="AS375">IF(ROWS(AS$4:AS375)&gt;AS$1,"",INDEX('malzeme montaj'!$C$1:$C$3329,SMALL(IF('malzeme montaj'!$B$1:$B$3329=AS$3,IF('malzeme montaj'!$C$1:$C$3329&lt;&gt;"",ROW('malzeme montaj'!$C$1:$C$3329))),ROWS(AS$4:AS375))))</f>
        <v/>
      </c>
      <c r="AT375" s="38" t="str">
        <f t="array" ref="AT375">IF(ROWS(AT$4:AT375)&gt;AT$1,"",INDEX('malzeme montaj'!$C$1:$C$3329,SMALL(IF('malzeme montaj'!$B$1:$B$3329=AT$3,IF('malzeme montaj'!$C$1:$C$3329&lt;&gt;"",ROW('malzeme montaj'!$C$1:$C$3329))),ROWS(AT$4:AT375))))</f>
        <v/>
      </c>
      <c r="AU375" s="38" t="str">
        <f t="array" ref="AU375">IF(ROWS(AU$4:AU375)&gt;AU$1,"",INDEX('malzeme montaj'!$C$1:$C$3329,SMALL(IF('malzeme montaj'!$B$1:$B$3329=AU$3,IF('malzeme montaj'!$C$1:$C$3329&lt;&gt;"",ROW('malzeme montaj'!$C$1:$C$3329))),ROWS(AU$4:AU375))))</f>
        <v/>
      </c>
      <c r="AV375" s="38" t="str">
        <f t="array" ref="AV375">IF(ROWS(AV$4:AV375)&gt;AV$1,"",INDEX('malzeme montaj'!$C$1:$C$3329,SMALL(IF('malzeme montaj'!$B$1:$B$3329=AV$3,IF('malzeme montaj'!$C$1:$C$3329&lt;&gt;"",ROW('malzeme montaj'!$C$1:$C$3329))),ROWS(AV$4:AV375))))</f>
        <v/>
      </c>
      <c r="AW375" s="38" t="str">
        <f t="array" ref="AW375">IF(ROWS(AW$4:AW375)&gt;AW$1,"",INDEX('malzeme montaj'!$C$1:$C$3329,SMALL(IF('malzeme montaj'!$B$1:$B$3329=AW$3,IF('malzeme montaj'!$C$1:$C$3329&lt;&gt;"",ROW('malzeme montaj'!$C$1:$C$3329))),ROWS(AW$4:AW375))))</f>
        <v/>
      </c>
      <c r="AX375" s="38" t="str">
        <f t="array" ref="AX375">IF(ROWS(AX$4:AX375)&gt;AX$1,"",INDEX('malzeme montaj'!$C$1:$C$3329,SMALL(IF('malzeme montaj'!$B$1:$B$3329=AX$3,IF('malzeme montaj'!$C$1:$C$3329&lt;&gt;"",ROW('malzeme montaj'!$C$1:$C$3329))),ROWS(AX$4:AX375))))</f>
        <v/>
      </c>
      <c r="AY375" s="38" t="str">
        <f t="array" ref="AY375">IF(ROWS(AY$4:AY375)&gt;AY$1,"",INDEX('malzeme montaj'!$C$1:$C$3329,SMALL(IF('malzeme montaj'!$B$1:$B$3329=AY$3,IF('malzeme montaj'!$C$1:$C$3329&lt;&gt;"",ROW('malzeme montaj'!$C$1:$C$3329))),ROWS(AY$4:AY375))))</f>
        <v/>
      </c>
      <c r="AZ375" s="38" t="str">
        <f t="array" ref="AZ375">IF(ROWS(AZ$4:AZ375)&gt;AZ$1,"",INDEX('malzeme montaj'!$C$1:$C$3329,SMALL(IF('malzeme montaj'!$B$1:$B$3329=AZ$3,IF('malzeme montaj'!$C$1:$C$3329&lt;&gt;"",ROW('malzeme montaj'!$C$1:$C$3329))),ROWS(AZ$4:AZ375))))</f>
        <v/>
      </c>
      <c r="BA375" s="38" t="str">
        <f t="array" ref="BA375">IF(ROWS(BA$4:BA375)&gt;BA$1,"",INDEX('malzeme montaj'!$C$1:$C$3329,SMALL(IF('malzeme montaj'!$B$1:$B$3329=BA$3,IF('malzeme montaj'!$C$1:$C$3329&lt;&gt;"",ROW('malzeme montaj'!$C$1:$C$3329))),ROWS(BA$4:BA375))))</f>
        <v/>
      </c>
      <c r="BB375" s="38" t="str">
        <f t="array" ref="BB375">IF(ROWS(BB$4:BB375)&gt;BB$1,"",INDEX('malzeme montaj'!$C$1:$C$3329,SMALL(IF('malzeme montaj'!$B$1:$B$3329=BB$3,IF('malzeme montaj'!$C$1:$C$3329&lt;&gt;"",ROW('malzeme montaj'!$C$1:$C$3329))),ROWS(BB$4:BB375))))</f>
        <v/>
      </c>
      <c r="BC375" s="38" t="str">
        <f t="array" ref="BC375">IF(ROWS(BC$4:BC375)&gt;BC$1,"",INDEX('malzeme montaj'!$C$1:$C$3329,SMALL(IF('malzeme montaj'!$B$1:$B$3329=BC$3,IF('malzeme montaj'!$C$1:$C$3329&lt;&gt;"",ROW('malzeme montaj'!$C$1:$C$3329))),ROWS(BC$4:BC375))))</f>
        <v/>
      </c>
      <c r="BD375" s="38" t="str">
        <f t="array" ref="BD375">IF(ROWS(BD$4:BD375)&gt;BD$1,"",INDEX('malzeme montaj'!$C$1:$C$3329,SMALL(IF('malzeme montaj'!$B$1:$B$3329=BD$3,IF('malzeme montaj'!$C$1:$C$3329&lt;&gt;"",ROW('malzeme montaj'!$C$1:$C$3329))),ROWS(BD$4:BD375))))</f>
        <v/>
      </c>
      <c r="BE375" s="38"/>
      <c r="BF375" s="38" t="str">
        <f t="array" ref="BF375">IF(ROWS(BF$4:BF375)&gt;BF$1,"",INDEX('malzeme montaj'!$C$1:$C$3329,SMALL(IF('malzeme montaj'!$B$1:$B$3329=BF$3,IF('malzeme montaj'!$C$1:$C$3329&lt;&gt;"",ROW('malzeme montaj'!$C$1:$C$3329))),ROWS(BF$4:BF375))))</f>
        <v/>
      </c>
      <c r="BG375" s="38" t="str">
        <f t="array" ref="BG375">IF(ROWS(BG$4:BG375)&gt;BG$1,"",INDEX('malzeme montaj'!$C$1:$C$3329,SMALL(IF('malzeme montaj'!$B$1:$B$3329=BG$3,IF('malzeme montaj'!$C$1:$C$3329&lt;&gt;"",ROW('malzeme montaj'!$C$1:$C$3329))),ROWS(BG$4:BG375))))</f>
        <v/>
      </c>
      <c r="BH375" s="38" t="str">
        <f t="array" ref="BH375">IF(ROWS(BH$4:BH375)&gt;BH$1,"",INDEX('malzeme montaj'!$C$1:$C$3329,SMALL(IF('malzeme montaj'!$B$1:$B$3329=BH$3,IF('malzeme montaj'!$C$1:$C$3329&lt;&gt;"",ROW('malzeme montaj'!$C$1:$C$3329))),ROWS(BH$4:BH375))))</f>
        <v/>
      </c>
      <c r="BI375" s="38" t="str">
        <f t="array" ref="BI375">IF(ROWS(BI$4:BI375)&gt;BI$1,"",INDEX('malzeme montaj'!$C$1:$C$3329,SMALL(IF('malzeme montaj'!$B$1:$B$3329=BI$3,IF('malzeme montaj'!$C$1:$C$3329&lt;&gt;"",ROW('malzeme montaj'!$C$1:$C$3329))),ROWS(BI$4:BI375))))</f>
        <v/>
      </c>
      <c r="BJ375" s="38" t="str">
        <f t="array" ref="BJ375">IF(ROWS(BJ$4:BJ375)&gt;BJ$1,"",INDEX('malzeme montaj'!$C$1:$C$3329,SMALL(IF('malzeme montaj'!$B$1:$B$3329=BJ$3,IF('malzeme montaj'!$C$1:$C$3329&lt;&gt;"",ROW('malzeme montaj'!$C$1:$C$3329))),ROWS(BJ$4:BJ375))))</f>
        <v/>
      </c>
      <c r="BK375" s="38" t="str">
        <f t="array" ref="BK375">IF(ROWS(BK$4:BK375)&gt;BK$1,"",INDEX('malzeme montaj'!$C$1:$C$3329,SMALL(IF('malzeme montaj'!$B$1:$B$3329=BK$3,IF('malzeme montaj'!$C$1:$C$3329&lt;&gt;"",ROW('malzeme montaj'!$C$1:$C$3329))),ROWS(BK$4:BK375))))</f>
        <v/>
      </c>
      <c r="BL375" s="38" t="str">
        <f t="array" ref="BL375">IF(ROWS(BL$4:BL375)&gt;BL$1,"",INDEX('malzeme montaj'!$C$1:$C$3329,SMALL(IF('malzeme montaj'!$B$1:$B$3329=BL$3,IF('malzeme montaj'!$C$1:$C$3329&lt;&gt;"",ROW('malzeme montaj'!$C$1:$C$3329))),ROWS(BL$4:BL375))))</f>
        <v/>
      </c>
      <c r="BM375" s="38" t="str">
        <f t="array" ref="BM375">IF(ROWS(BM$4:BM375)&gt;BM$1,"",INDEX('malzeme montaj'!$C$1:$C$3329,SMALL(IF('malzeme montaj'!$B$1:$B$3329=BM$3,IF('malzeme montaj'!$C$1:$C$3329&lt;&gt;"",ROW('malzeme montaj'!$C$1:$C$3329))),ROWS(BM$4:BM375))))</f>
        <v/>
      </c>
      <c r="BN375" s="38" t="str">
        <f t="array" ref="BN375">IF(ROWS(BN$4:BN375)&gt;BN$1,"",INDEX('malzeme montaj'!$C$1:$C$3329,SMALL(IF('malzeme montaj'!$B$1:$B$3329=BN$3,IF('malzeme montaj'!$C$1:$C$3329&lt;&gt;"",ROW('malzeme montaj'!$C$1:$C$3329))),ROWS(BN$4:BN375))))</f>
        <v/>
      </c>
      <c r="BO375" s="38" t="str">
        <f t="array" ref="BO375">IF(ROWS(BO$4:BO375)&gt;BO$1,"",INDEX('malzeme montaj'!$C$1:$C$3329,SMALL(IF('malzeme montaj'!$B$1:$B$3329=BO$3,IF('malzeme montaj'!$C$1:$C$3329&lt;&gt;"",ROW('malzeme montaj'!$C$1:$C$3329))),ROWS(BO$4:BO375))))</f>
        <v/>
      </c>
      <c r="BP375" s="38" t="str">
        <f t="array" ref="BP375">IF(ROWS(BP$4:BP375)&gt;BP$1,"",INDEX('malzeme montaj'!$C$1:$C$3329,SMALL(IF('malzeme montaj'!$B$1:$B$3329=BP$3,IF('malzeme montaj'!$C$1:$C$3329&lt;&gt;"",ROW('malzeme montaj'!$C$1:$C$3329))),ROWS(BP$4:BP375))))</f>
        <v/>
      </c>
      <c r="BQ375" s="38" t="str">
        <f t="array" ref="BQ375">IF(ROWS(BQ$4:BQ375)&gt;BQ$1,"",INDEX('malzeme montaj'!$C$1:$C$3329,SMALL(IF('malzeme montaj'!$B$1:$B$3329=BQ$3,IF('malzeme montaj'!$C$1:$C$3329&lt;&gt;"",ROW('malzeme montaj'!$C$1:$C$3329))),ROWS(BQ$4:BQ375))))</f>
        <v/>
      </c>
      <c r="BR375" s="38" t="str">
        <f t="array" ref="BR375">IF(ROWS(BR$4:BR375)&gt;BR$1,"",INDEX('malzeme montaj'!$C$1:$C$3329,SMALL(IF('malzeme montaj'!$B$1:$B$3329=BR$3,IF('malzeme montaj'!$C$1:$C$3329&lt;&gt;"",ROW('malzeme montaj'!$C$1:$C$3329))),ROWS(BR$4:BR375))))</f>
        <v/>
      </c>
      <c r="BS375" s="38" t="str">
        <f t="array" ref="BS375">IF(ROWS(BS$4:BS375)&gt;BS$1,"",INDEX('malzeme montaj'!$C$1:$C$3329,SMALL(IF('malzeme montaj'!$B$1:$B$3329=BS$3,IF('malzeme montaj'!$C$1:$C$3329&lt;&gt;"",ROW('malzeme montaj'!$C$1:$C$3329))),ROWS(BS$4:BS375))))</f>
        <v/>
      </c>
      <c r="BT375" s="38" t="str">
        <f t="array" ref="BT375">IF(ROWS(BT$4:BT375)&gt;BT$1,"",INDEX('malzeme montaj'!$C$1:$C$3329,SMALL(IF('malzeme montaj'!$B$1:$B$3329=BT$3,IF('malzeme montaj'!$C$1:$C$3329&lt;&gt;"",ROW('malzeme montaj'!$C$1:$C$3329))),ROWS(BT$4:BT375))))</f>
        <v/>
      </c>
      <c r="BU375" s="34" t="str">
        <f t="array" ref="BU375">IF(ROWS(BU$4:BU375)&gt;BU$1,"",INDEX('malzeme montaj'!$C$1:$C$3329,SMALL(IF('malzeme montaj'!$B$1:$B$3329=BU$3,IF('malzeme montaj'!$C$1:$C$3329&lt;&gt;"",ROW('malzeme montaj'!$C$1:$C$3329))),ROWS(BU$4:BU375))))</f>
        <v/>
      </c>
      <c r="BV375" s="34" t="str">
        <f t="array" ref="BV375">IF(ROWS(BV$4:BV375)&gt;BV$1,"",INDEX('malzeme montaj'!$C$1:$C$3329,SMALL(IF('malzeme montaj'!$B$1:$B$3329=BV$3,IF('malzeme montaj'!$C$1:$C$3329&lt;&gt;"",ROW('malzeme montaj'!$C$1:$C$3329))),ROWS(BV$4:BV375))))</f>
        <v/>
      </c>
      <c r="BW375" s="34" t="str">
        <f t="array" ref="BW375">IF(ROWS(BW$4:BW375)&gt;BW$1,"",INDEX('malzeme montaj'!$C$1:$C$3329,SMALL(IF('malzeme montaj'!$B$1:$B$3329=BW$3,IF('malzeme montaj'!$C$1:$C$3329&lt;&gt;"",ROW('malzeme montaj'!$C$1:$C$3329))),ROWS(BW$4:BW375))))</f>
        <v/>
      </c>
      <c r="BX375" s="34" t="str">
        <f t="array" ref="BX375">IF(ROWS(BX$4:BX375)&gt;BX$1,"",INDEX('malzeme montaj'!$C$1:$C$3329,SMALL(IF('malzeme montaj'!$B$1:$B$3329=BX$3,IF('malzeme montaj'!$C$1:$C$3329&lt;&gt;"",ROW('malzeme montaj'!$C$1:$C$3329))),ROWS(BX$4:BX375))))</f>
        <v/>
      </c>
      <c r="BY375" s="34" t="str">
        <f t="array" ref="BY375">IF(ROWS(BY$4:BY375)&gt;BY$1,"",INDEX('malzeme montaj'!$C$1:$C$3329,SMALL(IF('malzeme montaj'!$B$1:$B$3329=BY$3,IF('malzeme montaj'!$C$1:$C$3329&lt;&gt;"",ROW('malzeme montaj'!$C$1:$C$3329))),ROWS(BY$4:BY375))))</f>
        <v/>
      </c>
      <c r="BZ375" s="34" t="str">
        <f t="array" ref="BZ375">IF(ROWS(BZ$4:BZ375)&gt;BZ$1,"",INDEX('malzeme montaj'!$C$1:$C$3329,SMALL(IF('malzeme montaj'!$B$1:$B$3329=BZ$3,IF('malzeme montaj'!$C$1:$C$3329&lt;&gt;"",ROW('malzeme montaj'!$C$1:$C$3329))),ROWS(BZ$4:BZ375))))</f>
        <v/>
      </c>
      <c r="CA375" s="34" t="str">
        <f t="array" ref="CA375">IF(ROWS(CA$4:CA375)&gt;CA$1,"",INDEX('malzeme montaj'!$C$1:$C$3329,SMALL(IF('malzeme montaj'!$B$1:$B$3329=CA$3,IF('malzeme montaj'!$C$1:$C$3329&lt;&gt;"",ROW('malzeme montaj'!$C$1:$C$3329))),ROWS(CA$4:CA375))))</f>
        <v/>
      </c>
      <c r="CB375" s="34" t="str">
        <f t="array" ref="CB375">IF(ROWS(CB$4:CB375)&gt;CB$1,"",INDEX('malzeme montaj'!$C$1:$C$3329,SMALL(IF('malzeme montaj'!$B$1:$B$3329=CB$3,IF('malzeme montaj'!$C$1:$C$3329&lt;&gt;"",ROW('malzeme montaj'!$C$1:$C$3329))),ROWS(CB$4:CB375))))</f>
        <v/>
      </c>
      <c r="CC375" s="34" t="str">
        <f t="array" ref="CC375">IF(ROWS(CC$4:CC375)&gt;CC$1,"",INDEX('malzeme montaj'!$C$1:$C$3329,SMALL(IF('malzeme montaj'!$B$1:$B$3329=CC$3,IF('malzeme montaj'!$C$1:$C$3329&lt;&gt;"",ROW('malzeme montaj'!$C$1:$C$3329))),ROWS(CC$4:CC375))))</f>
        <v/>
      </c>
      <c r="CD375" s="34" t="str">
        <f t="array" ref="CD375">IF(ROWS(CD$4:CD375)&gt;CD$1,"",INDEX('malzeme montaj'!$C$1:$C$3329,SMALL(IF('malzeme montaj'!$B$1:$B$3329=CD$3,IF('malzeme montaj'!$C$1:$C$3329&lt;&gt;"",ROW('malzeme montaj'!$C$1:$C$3329))),ROWS(CD$4:CD375))))</f>
        <v/>
      </c>
      <c r="CE375" s="34" t="str">
        <f t="array" ref="CE375">IF(ROWS(CE$4:CE375)&gt;CE$1,"",INDEX('malzeme montaj'!$C$1:$C$3329,SMALL(IF('malzeme montaj'!$B$1:$B$3329=CE$3,IF('malzeme montaj'!$C$1:$C$3329&lt;&gt;"",ROW('malzeme montaj'!$C$1:$C$3329))),ROWS(CE$4:CE375))))</f>
        <v/>
      </c>
      <c r="CF375" s="34" t="str">
        <f t="array" ref="CF375">IF(ROWS(CF$4:CF375)&gt;CF$1,"",INDEX('malzeme montaj'!$C$1:$C$3329,SMALL(IF('malzeme montaj'!$B$1:$B$3329=CF$3,IF('malzeme montaj'!$C$1:$C$3329&lt;&gt;"",ROW('malzeme montaj'!$C$1:$C$3329))),ROWS(CF$4:CF375))))</f>
        <v/>
      </c>
      <c r="CG375" s="34" t="str">
        <f t="array" ref="CG375">IF(ROWS(CG$4:CG375)&gt;CG$1,"",INDEX('malzeme montaj'!$C$1:$C$3329,SMALL(IF('malzeme montaj'!$B$1:$B$3329=CG$3,IF('malzeme montaj'!$C$1:$C$3329&lt;&gt;"",ROW('malzeme montaj'!$C$1:$C$3329))),ROWS(CG$4:CG375))))</f>
        <v/>
      </c>
      <c r="CH375" s="34" t="str">
        <f t="array" ref="CH375">IF(ROWS(CH$4:CH375)&gt;CH$1,"",INDEX('malzeme montaj'!$C$1:$C$3329,SMALL(IF('malzeme montaj'!$B$1:$B$3329=CH$3,IF('malzeme montaj'!$C$1:$C$3329&lt;&gt;"",ROW('malzeme montaj'!$C$1:$C$3329))),ROWS(CH$4:CH375))))</f>
        <v/>
      </c>
      <c r="CI375" s="34" t="str">
        <f t="array" ref="CI375">IF(ROWS(CI$4:CI375)&gt;CI$1,"",INDEX('malzeme montaj'!$C$1:$C$3329,SMALL(IF('malzeme montaj'!$B$1:$B$3329=CI$3,IF('malzeme montaj'!$C$1:$C$3329&lt;&gt;"",ROW('malzeme montaj'!$C$1:$C$3329))),ROWS(CI$4:CI375))))</f>
        <v/>
      </c>
      <c r="CJ375" s="34" t="str">
        <f t="array" ref="CJ375">IF(ROWS(CJ$4:CJ375)&gt;CJ$1,"",INDEX('malzeme montaj'!$C$1:$C$3329,SMALL(IF('malzeme montaj'!$B$1:$B$3329=CJ$3,IF('malzeme montaj'!$C$1:$C$3329&lt;&gt;"",ROW('malzeme montaj'!$C$1:$C$3329))),ROWS(CJ$4:CJ375))))</f>
        <v/>
      </c>
      <c r="CK375" s="34" t="str">
        <f t="array" ref="CK375">IF(ROWS(CK$4:CK375)&gt;CK$1,"",INDEX('malzeme montaj'!$C$1:$C$3329,SMALL(IF('malzeme montaj'!$B$1:$B$3329=CK$3,IF('malzeme montaj'!$C$1:$C$3329&lt;&gt;"",ROW('malzeme montaj'!$C$1:$C$3329))),ROWS(CK$4:CK375))))</f>
        <v/>
      </c>
      <c r="CL375" s="34" t="str">
        <f t="array" ref="CL375">IF(ROWS(CL$4:CL375)&gt;CL$1,"",INDEX('malzeme montaj'!$C$1:$C$3329,SMALL(IF('malzeme montaj'!$B$1:$B$3329=CL$3,IF('malzeme montaj'!$C$1:$C$3329&lt;&gt;"",ROW('malzeme montaj'!$C$1:$C$3329))),ROWS(CL$4:CL375))))</f>
        <v/>
      </c>
      <c r="CM375" s="34" t="str">
        <f t="array" ref="CM375">IF(ROWS(CM$4:CM375)&gt;CM$1,"",INDEX('malzeme montaj'!$C$1:$C$3329,SMALL(IF('malzeme montaj'!$B$1:$B$3329=CM$3,IF('malzeme montaj'!$C$1:$C$3329&lt;&gt;"",ROW('malzeme montaj'!$C$1:$C$3329))),ROWS(CM$4:CM375))))</f>
        <v/>
      </c>
      <c r="CN375" s="34" t="str">
        <f t="array" ref="CN375">IF(ROWS(CN$4:CN375)&gt;CN$1,"",INDEX('malzeme montaj'!$C$1:$C$3329,SMALL(IF('malzeme montaj'!$B$1:$B$3329=CN$3,IF('malzeme montaj'!$C$1:$C$3329&lt;&gt;"",ROW('malzeme montaj'!$C$1:$C$3329))),ROWS(CN$4:CN375))))</f>
        <v/>
      </c>
      <c r="CO375" s="34" t="str">
        <f t="array" ref="CO375">IF(ROWS(CO$4:CO375)&gt;CO$1,"",INDEX('malzeme montaj'!$C$1:$C$3329,SMALL(IF('malzeme montaj'!$B$1:$B$3329=CO$3,IF('malzeme montaj'!$C$1:$C$3329&lt;&gt;"",ROW('malzeme montaj'!$C$1:$C$3329))),ROWS(CO$4:CO375))))</f>
        <v/>
      </c>
      <c r="CP375" s="34" t="str">
        <f t="array" ref="CP375">IF(ROWS(CP$4:CP375)&gt;CP$1,"",INDEX('malzeme montaj'!$C$1:$C$3329,SMALL(IF('malzeme montaj'!$B$1:$B$3329=CP$3,IF('malzeme montaj'!$C$1:$C$3329&lt;&gt;"",ROW('malzeme montaj'!$C$1:$C$3329))),ROWS(CP$4:CP375))))</f>
        <v/>
      </c>
      <c r="CQ375" s="34" t="str">
        <f t="array" ref="CQ375">IF(ROWS(CQ$4:CQ375)&gt;CQ$1,"",INDEX('malzeme montaj'!$C$1:$C$3329,SMALL(IF('malzeme montaj'!$B$1:$B$3329=CQ$3,IF('malzeme montaj'!$C$1:$C$3329&lt;&gt;"",ROW('malzeme montaj'!$C$1:$C$3329))),ROWS(CQ$4:CQ375))))</f>
        <v/>
      </c>
      <c r="CR375" s="34" t="str">
        <f t="array" ref="CR375">IF(ROWS(CR$4:CR375)&gt;CR$1,"",INDEX('malzeme montaj'!$C$1:$C$3329,SMALL(IF('malzeme montaj'!$B$1:$B$3329=CR$3,IF('malzeme montaj'!$C$1:$C$3329&lt;&gt;"",ROW('malzeme montaj'!$C$1:$C$3329))),ROWS(CR$4:CR375))))</f>
        <v/>
      </c>
      <c r="CS375" s="34" t="str">
        <f t="array" ref="CS375">IF(ROWS(CS$4:CS375)&gt;CS$1,"",INDEX('malzeme montaj'!$C$1:$C$3329,SMALL(IF('malzeme montaj'!$B$1:$B$3329=CS$3,IF('malzeme montaj'!$C$1:$C$3329&lt;&gt;"",ROW('malzeme montaj'!$C$1:$C$3329))),ROWS(CS$4:CS375))))</f>
        <v/>
      </c>
      <c r="CT375" s="34" t="str">
        <f t="array" ref="CT375">IF(ROWS(CT$4:CT375)&gt;CT$1,"",INDEX('malzeme montaj'!$C$1:$C$3329,SMALL(IF('malzeme montaj'!$B$1:$B$3329=CT$3,IF('malzeme montaj'!$C$1:$C$3329&lt;&gt;"",ROW('malzeme montaj'!$C$1:$C$3329))),ROWS(CT$4:CT375))))</f>
        <v/>
      </c>
      <c r="CU375" s="34" t="str">
        <f t="array" ref="CU375">IF(ROWS(CU$4:CU375)&gt;CU$1,"",INDEX('malzeme montaj'!$C$1:$C$3329,SMALL(IF('malzeme montaj'!$B$1:$B$3329=CU$3,IF('malzeme montaj'!$C$1:$C$3329&lt;&gt;"",ROW('malzeme montaj'!$C$1:$C$3329))),ROWS(CU$4:CU375))))</f>
        <v/>
      </c>
      <c r="CV375" s="34" t="str">
        <f t="array" ref="CV375">IF(ROWS(CV$4:CV375)&gt;CV$1,"",INDEX('malzeme montaj'!$C$1:$C$3329,SMALL(IF('malzeme montaj'!$B$1:$B$3329=CV$3,IF('malzeme montaj'!$C$1:$C$3329&lt;&gt;"",ROW('malzeme montaj'!$C$1:$C$3329))),ROWS(CV$4:CV375))))</f>
        <v/>
      </c>
      <c r="CW375" s="34" t="str">
        <f t="array" ref="CW375">IF(ROWS(CW$4:CW375)&gt;CW$1,"",INDEX('malzeme montaj'!$C$1:$C$3329,SMALL(IF('malzeme montaj'!$B$1:$B$3329=CW$3,IF('malzeme montaj'!$C$1:$C$3329&lt;&gt;"",ROW('malzeme montaj'!$C$1:$C$3329))),ROWS(CW$4:CW375))))</f>
        <v/>
      </c>
      <c r="CX375" s="34" t="str">
        <f t="array" ref="CX375">IF(ROWS(CX$4:CX375)&gt;CX$1,"",INDEX('malzeme montaj'!$C$1:$C$3329,SMALL(IF('malzeme montaj'!$B$1:$B$3329=CX$3,IF('malzeme montaj'!$C$1:$C$3329&lt;&gt;"",ROW('malzeme montaj'!$C$1:$C$3329))),ROWS(CX$4:CX375))))</f>
        <v/>
      </c>
      <c r="CY375" s="34" t="str">
        <f t="array" ref="CY375">IF(ROWS(CY$4:CY375)&gt;CY$1,"",INDEX('malzeme montaj'!$C$1:$C$3329,SMALL(IF('malzeme montaj'!$B$1:$B$3329=CY$3,IF('malzeme montaj'!$C$1:$C$3329&lt;&gt;"",ROW('malzeme montaj'!$C$1:$C$3329))),ROWS(CY$4:CY375))))</f>
        <v/>
      </c>
      <c r="CZ375" s="34" t="str">
        <f t="array" ref="CZ375">IF(ROWS(CZ$4:CZ375)&gt;CZ$1,"",INDEX('malzeme montaj'!$C$1:$C$3329,SMALL(IF('malzeme montaj'!$B$1:$B$3329=CZ$3,IF('malzeme montaj'!$C$1:$C$3329&lt;&gt;"",ROW('malzeme montaj'!$C$1:$C$3329))),ROWS(CZ$4:CZ375))))</f>
        <v/>
      </c>
      <c r="DA375" s="34" t="str">
        <f t="array" ref="DA375">IF(ROWS(DA$4:DA375)&gt;DA$1,"",INDEX('malzeme montaj'!$C$1:$C$3329,SMALL(IF('malzeme montaj'!$B$1:$B$3329=DA$3,IF('malzeme montaj'!$C$1:$C$3329&lt;&gt;"",ROW('malzeme montaj'!$C$1:$C$3329))),ROWS(DA$4:DA375))))</f>
        <v/>
      </c>
      <c r="DB375" s="34" t="str">
        <f t="array" ref="DB375">IF(ROWS(DB$4:DB375)&gt;DB$1,"",INDEX('malzeme montaj'!$C$1:$C$3329,SMALL(IF('malzeme montaj'!$B$1:$B$3329=DB$3,IF('malzeme montaj'!$C$1:$C$3329&lt;&gt;"",ROW('malzeme montaj'!$C$1:$C$3329))),ROWS(DB$4:DB375))))</f>
        <v/>
      </c>
      <c r="DC375" s="34" t="str">
        <f t="array" ref="DC375">IF(ROWS(DC$4:DC375)&gt;DC$1,"",INDEX('malzeme montaj'!$C$1:$C$3329,SMALL(IF('malzeme montaj'!$B$1:$B$3329=DC$3,IF('malzeme montaj'!$C$1:$C$3329&lt;&gt;"",ROW('malzeme montaj'!$C$1:$C$3329))),ROWS(DC$4:DC375))))</f>
        <v/>
      </c>
      <c r="DD375" s="34" t="str">
        <f t="array" ref="DD375">IF(ROWS(DD$4:DD375)&gt;DD$1,"",INDEX('malzeme montaj'!$C$1:$C$3329,SMALL(IF('malzeme montaj'!$B$1:$B$3329=DD$3,IF('malzeme montaj'!$C$1:$C$3329&lt;&gt;"",ROW('malzeme montaj'!$C$1:$C$3329))),ROWS(DD$4:DD375))))</f>
        <v/>
      </c>
      <c r="DE375" s="34" t="str">
        <f t="array" ref="DE375">IF(ROWS(DE$4:DE375)&gt;DE$1,"",INDEX('malzeme montaj'!$C$1:$C$3329,SMALL(IF('malzeme montaj'!$B$1:$B$3329=DE$3,IF('malzeme montaj'!$C$1:$C$3329&lt;&gt;"",ROW('malzeme montaj'!$C$1:$C$3329))),ROWS(DE$4:DE375))))</f>
        <v/>
      </c>
      <c r="DF375" s="34" t="str">
        <f t="array" ref="DF375">IF(ROWS(DF$4:DF375)&gt;DF$1,"",INDEX('malzeme montaj'!$C$1:$C$3329,SMALL(IF('malzeme montaj'!$B$1:$B$3329=DF$3,IF('malzeme montaj'!$C$1:$C$3329&lt;&gt;"",ROW('malzeme montaj'!$C$1:$C$3329))),ROWS(DF$4:DF375))))</f>
        <v/>
      </c>
      <c r="DG375" s="34" t="str">
        <f t="array" ref="DG375">IF(ROWS(DG$4:DG375)&gt;DG$1,"",INDEX('malzeme montaj'!$C$1:$C$3329,SMALL(IF('malzeme montaj'!$B$1:$B$3329=DG$3,IF('malzeme montaj'!$C$1:$C$3329&lt;&gt;"",ROW('malzeme montaj'!$C$1:$C$3329))),ROWS(DG$4:DG375))))</f>
        <v/>
      </c>
      <c r="DH375" s="34" t="str">
        <f t="array" ref="DH375">IF(ROWS(DH$4:DH375)&gt;DH$1,"",INDEX('malzeme montaj'!$C$1:$C$3329,SMALL(IF('malzeme montaj'!$B$1:$B$3329=DH$3,IF('malzeme montaj'!$C$1:$C$3329&lt;&gt;"",ROW('malzeme montaj'!$C$1:$C$3329))),ROWS(DH$4:DH375))))</f>
        <v/>
      </c>
      <c r="DI375" s="34" t="str">
        <f t="array" ref="DI375">IF(ROWS(DI$4:DI375)&gt;DI$1,"",INDEX('malzeme montaj'!$C$1:$C$3329,SMALL(IF('malzeme montaj'!$B$1:$B$3329=DI$3,IF('malzeme montaj'!$C$1:$C$3329&lt;&gt;"",ROW('malzeme montaj'!$C$1:$C$3329))),ROWS(DI$4:DI375))))</f>
        <v/>
      </c>
      <c r="DJ375" s="34" t="str">
        <f t="array" ref="DJ375">IF(ROWS(DJ$4:DJ375)&gt;DJ$1,"",INDEX('malzeme montaj'!$C$1:$C$3329,SMALL(IF('malzeme montaj'!$B$1:$B$3329=DJ$3,IF('malzeme montaj'!$C$1:$C$3329&lt;&gt;"",ROW('malzeme montaj'!$C$1:$C$3329))),ROWS(DJ$4:DJ375))))</f>
        <v/>
      </c>
      <c r="DK375" s="34" t="str">
        <f t="array" ref="DK375">IF(ROWS(DK$4:DK375)&gt;DK$1,"",INDEX('malzeme montaj'!$C$1:$C$3329,SMALL(IF('malzeme montaj'!$B$1:$B$3329=DK$3,IF('malzeme montaj'!$C$1:$C$3329&lt;&gt;"",ROW('malzeme montaj'!$C$1:$C$3329))),ROWS(DK$4:DK375))))</f>
        <v/>
      </c>
      <c r="DL375" s="34" t="str">
        <f t="array" ref="DL375">IF(ROWS(DL$4:DL375)&gt;DL$1,"",INDEX('malzeme montaj'!$C$1:$C$3329,SMALL(IF('malzeme montaj'!$B$1:$B$3329=DL$3,IF('malzeme montaj'!$C$1:$C$3329&lt;&gt;"",ROW('malzeme montaj'!$C$1:$C$3329))),ROWS(DL$4:DL375))))</f>
        <v/>
      </c>
      <c r="DQ375" s="34" t="str">
        <f t="array" ref="DQ375">IF(ROWS(DQ$4:DQ375)&gt;DQ$1,"",INDEX('malzeme montaj'!$C$1:$C$3329,SMALL(IF('malzeme montaj'!$B$1:$B$3329=DQ$3,IF('malzeme montaj'!$C$1:$C$3329&lt;&gt;"",ROW('malzeme montaj'!$C$1:$C$3329))),ROWS(DQ$4:DQ375))))</f>
        <v/>
      </c>
      <c r="DR375" s="34" t="str">
        <f t="array" ref="DR375">IF(ROWS(DR$4:DR375)&gt;DR$1,"",INDEX('malzeme montaj'!$C$1:$C$3329,SMALL(IF('malzeme montaj'!$B$1:$B$3329=DR$3,IF('malzeme montaj'!$C$1:$C$3329&lt;&gt;"",ROW('malzeme montaj'!$C$1:$C$3329))),ROWS(DR$4:DR375))))</f>
        <v/>
      </c>
      <c r="DS375" s="34" t="str">
        <f t="array" ref="DS375">IF(ROWS(DS$4:DS375)&gt;DS$1,"",INDEX('malzeme montaj'!$C$1:$C$3329,SMALL(IF('malzeme montaj'!$B$1:$B$3329=DS$3,IF('malzeme montaj'!$C$1:$C$3329&lt;&gt;"",ROW('malzeme montaj'!$C$1:$C$3329))),ROWS(DS$4:DS375))))</f>
        <v/>
      </c>
      <c r="DT375" s="34" t="str">
        <f t="array" ref="DT375">IF(ROWS(DT$4:DT375)&gt;DT$1,"",INDEX('malzeme montaj'!$C$1:$C$3329,SMALL(IF('malzeme montaj'!$B$1:$B$3329=DT$3,IF('malzeme montaj'!$C$1:$C$3329&lt;&gt;"",ROW('malzeme montaj'!$C$1:$C$3329))),ROWS(DT$4:DT375))))</f>
        <v/>
      </c>
      <c r="DU375" s="34" t="str">
        <f t="array" ref="DU375">IF(ROWS(DU$4:DU375)&gt;DU$1,"",INDEX('malzeme montaj'!$C$1:$C$3329,SMALL(IF('malzeme montaj'!$B$1:$B$3329=DU$3,IF('malzeme montaj'!$C$1:$C$3329&lt;&gt;"",ROW('malzeme montaj'!$C$1:$C$3329))),ROWS(DU$4:DU375))))</f>
        <v/>
      </c>
      <c r="DV375" s="34" t="str">
        <f t="array" ref="DV375">IF(ROWS(DV$4:DV375)&gt;DV$1,"",INDEX('malzeme montaj'!$C$1:$C$3329,SMALL(IF('malzeme montaj'!$B$1:$B$3329=DV$3,IF('malzeme montaj'!$C$1:$C$3329&lt;&gt;"",ROW('malzeme montaj'!$C$1:$C$3329))),ROWS(DV$4:DV375))))</f>
        <v/>
      </c>
      <c r="DW375" s="34" t="str">
        <f t="array" ref="DW375">IF(ROWS(DW$4:DW375)&gt;DW$1,"",INDEX('malzeme montaj'!$C$1:$C$3329,SMALL(IF('malzeme montaj'!$B$1:$B$3329=DW$3,IF('malzeme montaj'!$C$1:$C$3329&lt;&gt;"",ROW('malzeme montaj'!$C$1:$C$3329))),ROWS(DW$4:DW375))))</f>
        <v/>
      </c>
      <c r="DX375" s="34" t="str">
        <f t="array" ref="DX375">IF(ROWS(DX$4:DX375)&gt;DX$1,"",INDEX('malzeme montaj'!$C$1:$C$3329,SMALL(IF('malzeme montaj'!$B$1:$B$3329=DX$3,IF('malzeme montaj'!$C$1:$C$3329&lt;&gt;"",ROW('malzeme montaj'!$C$1:$C$3329))),ROWS(DX$4:DX375))))</f>
        <v/>
      </c>
      <c r="DY375" s="34" t="str">
        <f t="array" ref="DY375">IF(ROWS(DY$4:DY375)&gt;DY$1,"",INDEX('malzeme montaj'!$C$1:$C$3329,SMALL(IF('malzeme montaj'!$B$1:$B$3329=DY$3,IF('malzeme montaj'!$C$1:$C$3329&lt;&gt;"",ROW('malzeme montaj'!$C$1:$C$3329))),ROWS(DY$4:DY375))))</f>
        <v/>
      </c>
      <c r="DZ375" s="34" t="str">
        <f t="array" ref="DZ375">IF(ROWS(DZ$4:DZ375)&gt;DZ$1,"",INDEX('malzeme montaj'!$C$1:$C$3329,SMALL(IF('malzeme montaj'!$B$1:$B$3329=DZ$3,IF('malzeme montaj'!$C$1:$C$3329&lt;&gt;"",ROW('malzeme montaj'!$C$1:$C$3329))),ROWS(DZ$4:DZ375))))</f>
        <v/>
      </c>
      <c r="EA375" s="34" t="str">
        <f t="array" ref="EA375">IF(ROWS(EA$4:EA375)&gt;EA$1,"",INDEX('malzeme montaj'!$C$1:$C$3329,SMALL(IF('malzeme montaj'!$B$1:$B$3329=EA$3,IF('malzeme montaj'!$C$1:$C$3329&lt;&gt;"",ROW('malzeme montaj'!$C$1:$C$3329))),ROWS(EA$4:EA375))))</f>
        <v/>
      </c>
      <c r="EB375" s="34" t="str">
        <f t="array" ref="EB375">IF(ROWS(EB$4:EB375)&gt;EB$1,"",INDEX('malzeme montaj'!$C$1:$C$3329,SMALL(IF('malzeme montaj'!$B$1:$B$3329=EB$3,IF('malzeme montaj'!$C$1:$C$3329&lt;&gt;"",ROW('malzeme montaj'!$C$1:$C$3329))),ROWS(EB$4:EB375))))</f>
        <v/>
      </c>
      <c r="EC375" s="34" t="str">
        <f t="array" ref="EC375">IF(ROWS(EC$4:EC375)&gt;EC$1,"",INDEX('malzeme montaj'!$C$1:$C$3329,SMALL(IF('malzeme montaj'!$B$1:$B$3329=EC$3,IF('malzeme montaj'!$C$1:$C$3329&lt;&gt;"",ROW('malzeme montaj'!$C$1:$C$3329))),ROWS(EC$4:EC375))))</f>
        <v/>
      </c>
      <c r="ED375" s="34" t="str">
        <f t="array" ref="ED375">IF(ROWS(ED$4:ED375)&gt;ED$1,"",INDEX('malzeme montaj'!$C$1:$C$3329,SMALL(IF('malzeme montaj'!$B$1:$B$3329=ED$3,IF('malzeme montaj'!$C$1:$C$3329&lt;&gt;"",ROW('malzeme montaj'!$C$1:$C$3329))),ROWS(ED$4:ED375))))</f>
        <v/>
      </c>
      <c r="EE375" s="34" t="str">
        <f t="array" ref="EE375">IF(ROWS(EE$4:EE375)&gt;EE$1,"",INDEX('malzeme montaj'!$C$1:$C$3329,SMALL(IF('malzeme montaj'!$B$1:$B$3329=EE$3,IF('malzeme montaj'!$C$1:$C$3329&lt;&gt;"",ROW('malzeme montaj'!$C$1:$C$3329))),ROWS(EE$4:EE375))))</f>
        <v/>
      </c>
      <c r="EF375" s="34" t="str">
        <f t="array" ref="EF375">IF(ROWS(EF$4:EF375)&gt;EF$1,"",INDEX('malzeme montaj'!$C$1:$C$3329,SMALL(IF('malzeme montaj'!$B$1:$B$3329=EF$3,IF('malzeme montaj'!$C$1:$C$3329&lt;&gt;"",ROW('malzeme montaj'!$C$1:$C$3329))),ROWS(EF$4:EF375))))</f>
        <v/>
      </c>
      <c r="EG375" s="34" t="str">
        <f t="array" ref="EG375">IF(ROWS(EG$4:EG375)&gt;EG$1,"",INDEX('malzeme montaj'!$C$1:$C$3329,SMALL(IF('malzeme montaj'!$B$1:$B$3329=EG$3,IF('malzeme montaj'!$C$1:$C$3329&lt;&gt;"",ROW('malzeme montaj'!$C$1:$C$3329))),ROWS(EG$4:EG375))))</f>
        <v/>
      </c>
      <c r="EH375" s="34" t="str">
        <f t="array" ref="EH375">IF(ROWS(EH$4:EH375)&gt;EH$1,"",INDEX('malzeme montaj'!$C$1:$C$3329,SMALL(IF('malzeme montaj'!$B$1:$B$3329=EH$3,IF('malzeme montaj'!$C$1:$C$3329&lt;&gt;"",ROW('malzeme montaj'!$C$1:$C$3329))),ROWS(EH$4:EH375))))</f>
        <v/>
      </c>
      <c r="EI375" s="34" t="str">
        <f t="array" ref="EI375">IF(ROWS(EI$4:EI375)&gt;EI$1,"",INDEX('malzeme montaj'!$C$1:$C$3329,SMALL(IF('malzeme montaj'!$B$1:$B$3329=EI$3,IF('malzeme montaj'!$C$1:$C$3329&lt;&gt;"",ROW('malzeme montaj'!$C$1:$C$3329))),ROWS(EI$4:EI375))))</f>
        <v/>
      </c>
      <c r="EJ375" s="34" t="str">
        <f t="array" ref="EJ375">IF(ROWS(EJ$4:EJ375)&gt;EJ$1,"",INDEX('malzeme montaj'!$C$1:$C$3329,SMALL(IF('malzeme montaj'!$B$1:$B$3329=EJ$3,IF('malzeme montaj'!$C$1:$C$3329&lt;&gt;"",ROW('malzeme montaj'!$C$1:$C$3329))),ROWS(EJ$4:EJ375))))</f>
        <v/>
      </c>
      <c r="EK375" s="34" t="str">
        <f t="array" ref="EK375">IF(ROWS(EK$4:EK375)&gt;EK$1,"",INDEX('malzeme montaj'!$C$1:$C$3329,SMALL(IF('malzeme montaj'!$B$1:$B$3329=EK$3,IF('malzeme montaj'!$C$1:$C$3329&lt;&gt;"",ROW('malzeme montaj'!$C$1:$C$3329))),ROWS(EK$4:EK375))))</f>
        <v/>
      </c>
      <c r="EL375" s="34" t="str">
        <f t="array" ref="EL375">IF(ROWS(EL$4:EL375)&gt;EL$1,"",INDEX('malzeme montaj'!$C$1:$C$3329,SMALL(IF('malzeme montaj'!$B$1:$B$3329=EL$3,IF('malzeme montaj'!$C$1:$C$3329&lt;&gt;"",ROW('malzeme montaj'!$C$1:$C$3329))),ROWS(EL$4:EL375))))</f>
        <v/>
      </c>
      <c r="EM375" s="34" t="str">
        <f t="array" ref="EM375">IF(ROWS(EM$4:EM375)&gt;EM$1,"",INDEX('malzeme montaj'!$C$1:$C$3329,SMALL(IF('malzeme montaj'!$B$1:$B$3329=EM$3,IF('malzeme montaj'!$C$1:$C$3329&lt;&gt;"",ROW('malzeme montaj'!$C$1:$C$3329))),ROWS(EM$4:EM375))))</f>
        <v/>
      </c>
      <c r="EN375" s="34" t="str">
        <f t="array" ref="EN375">IF(ROWS(EN$4:EN375)&gt;EN$1,"",INDEX('malzeme montaj'!$C$1:$C$3329,SMALL(IF('malzeme montaj'!$B$1:$B$3329=EN$3,IF('malzeme montaj'!$C$1:$C$3329&lt;&gt;"",ROW('malzeme montaj'!$C$1:$C$3329))),ROWS(EN$4:EN375))))</f>
        <v/>
      </c>
      <c r="EO375" s="34" t="str">
        <f t="array" ref="EO375">IF(ROWS(EO$4:EO375)&gt;EO$1,"",INDEX('malzeme montaj'!$C$1:$C$3329,SMALL(IF('malzeme montaj'!$B$1:$B$3329=EO$3,IF('malzeme montaj'!$C$1:$C$3329&lt;&gt;"",ROW('malzeme montaj'!$C$1:$C$3329))),ROWS(EO$4:EO375))))</f>
        <v/>
      </c>
      <c r="EP375" s="34" t="str">
        <f t="array" ref="EP375">IF(ROWS(EP$4:EP375)&gt;EP$1,"",INDEX('malzeme montaj'!$C$1:$C$3329,SMALL(IF('malzeme montaj'!$B$1:$B$3329=EP$3,IF('malzeme montaj'!$C$1:$C$3329&lt;&gt;"",ROW('malzeme montaj'!$C$1:$C$3329))),ROWS(EP$4:EP375))))</f>
        <v/>
      </c>
      <c r="EQ375" s="34" t="str">
        <f t="array" ref="EQ375">IF(ROWS(EQ$4:EQ375)&gt;EQ$1,"",INDEX('malzeme montaj'!$C$1:$C$3329,SMALL(IF('malzeme montaj'!$B$1:$B$3329=EQ$3,IF('malzeme montaj'!$C$1:$C$3329&lt;&gt;"",ROW('malzeme montaj'!$C$1:$C$3329))),ROWS(EQ$4:EQ375))))</f>
        <v/>
      </c>
      <c r="ER375" s="34" t="str">
        <f t="array" ref="ER375">IF(ROWS(ER$4:ER375)&gt;ER$1,"",INDEX('malzeme montaj'!$C$1:$C$3329,SMALL(IF('malzeme montaj'!$B$1:$B$3329=ER$3,IF('malzeme montaj'!$C$1:$C$3329&lt;&gt;"",ROW('malzeme montaj'!$C$1:$C$3329))),ROWS(ER$4:ER375))))</f>
        <v/>
      </c>
      <c r="ES375" s="34" t="str">
        <f t="array" ref="ES375">IF(ROWS(ES$4:ES375)&gt;ES$1,"",INDEX('malzeme montaj'!$C$1:$C$3329,SMALL(IF('malzeme montaj'!$B$1:$B$3329=ES$3,IF('malzeme montaj'!$C$1:$C$3329&lt;&gt;"",ROW('malzeme montaj'!$C$1:$C$3329))),ROWS(ES$4:ES375))))</f>
        <v/>
      </c>
      <c r="ET375" s="34" t="str">
        <f t="array" ref="ET375">IF(ROWS(ET$4:ET375)&gt;ET$1,"",INDEX('malzeme montaj'!$C$1:$C$3329,SMALL(IF('malzeme montaj'!$B$1:$B$3329=ET$3,IF('malzeme montaj'!$C$1:$C$3329&lt;&gt;"",ROW('malzeme montaj'!$C$1:$C$3329))),ROWS(ET$4:ET375))))</f>
        <v/>
      </c>
      <c r="EU375" s="34" t="str">
        <f t="array" ref="EU375">IF(ROWS(EU$4:EU375)&gt;EU$1,"",INDEX('malzeme montaj'!$C$1:$C$3329,SMALL(IF('malzeme montaj'!$B$1:$B$3329=EU$3,IF('malzeme montaj'!$C$1:$C$3329&lt;&gt;"",ROW('malzeme montaj'!$C$1:$C$3329))),ROWS(EU$4:EU375))))</f>
        <v/>
      </c>
      <c r="EV375" s="34" t="str">
        <f t="array" ref="EV375">IF(ROWS(EV$4:EV375)&gt;EV$1,"",INDEX('malzeme montaj'!$C$1:$C$3329,SMALL(IF('malzeme montaj'!$B$1:$B$3329=EV$3,IF('malzeme montaj'!$C$1:$C$3329&lt;&gt;"",ROW('malzeme montaj'!$C$1:$C$3329))),ROWS(EV$4:EV375))))</f>
        <v/>
      </c>
      <c r="EW375" s="34" t="str">
        <f t="array" ref="EW375">IF(ROWS(EW$4:EW375)&gt;EW$1,"",INDEX('malzeme montaj'!$C$1:$C$3329,SMALL(IF('malzeme montaj'!$B$1:$B$3329=EW$3,IF('malzeme montaj'!$C$1:$C$3329&lt;&gt;"",ROW('malzeme montaj'!$C$1:$C$3329))),ROWS(EW$4:EW375))))</f>
        <v/>
      </c>
    </row>
    <row r="376" spans="4:153">
      <c r="D376" s="38" t="str">
        <f t="array" ref="D376">IF(ROWS(D$4:D376)&gt;D$1,"",INDEX('malzeme montaj'!$C$1:$C$3329,SMALL(IF('malzeme montaj'!$B$1:$B$3329=D$3,IF('malzeme montaj'!$C$1:$C$3329&lt;&gt;"",ROW('malzeme montaj'!$C$1:$C$3329))),ROWS(D$4:D376))))</f>
        <v/>
      </c>
      <c r="E376" s="38" t="str">
        <f t="array" ref="E376">IF(ROWS(E$4:E376)&gt;E$1,"",INDEX('malzeme montaj'!$C$1:$C$3329,SMALL(IF('malzeme montaj'!$B$1:$B$3329=E$3,IF('malzeme montaj'!$C$1:$C$3329&lt;&gt;"",ROW('malzeme montaj'!$C$1:$C$3329))),ROWS(E$4:E376))))</f>
        <v/>
      </c>
      <c r="F376" s="38" t="str">
        <f t="array" ref="F376">IF(ROWS(F$4:F376)&gt;F$1,"",INDEX('malzeme montaj'!$C$1:$C$3329,SMALL(IF('malzeme montaj'!$B$1:$B$3329=F$3,IF('malzeme montaj'!$C$1:$C$3329&lt;&gt;"",ROW('malzeme montaj'!$C$1:$C$3329))),ROWS(F$4:F376))))</f>
        <v/>
      </c>
      <c r="G376" s="38" t="str">
        <f t="array" ref="G376">IF(ROWS(G$4:G376)&gt;G$1,"",INDEX('malzeme montaj'!$C$1:$C$3329,SMALL(IF('malzeme montaj'!$B$1:$B$3329=G$3,IF('malzeme montaj'!$C$1:$C$3329&lt;&gt;"",ROW('malzeme montaj'!$C$1:$C$3329))),ROWS(G$4:G376))))</f>
        <v/>
      </c>
      <c r="H376" s="38" t="str">
        <f t="array" ref="H376">IF(ROWS(H$4:H376)&gt;H$1,"",INDEX('malzeme montaj'!$C$1:$C$3329,SMALL(IF('malzeme montaj'!$B$1:$B$3329=H$3,IF('malzeme montaj'!$C$1:$C$3329&lt;&gt;"",ROW('malzeme montaj'!$C$1:$C$3329))),ROWS(H$4:H376))))</f>
        <v/>
      </c>
      <c r="I376" s="38" t="str">
        <f t="array" ref="I376">IF(ROWS(I$4:I376)&gt;I$1,"",INDEX('malzeme montaj'!$C$1:$C$3329,SMALL(IF('malzeme montaj'!$B$1:$B$3329=I$3,IF('malzeme montaj'!$C$1:$C$3329&lt;&gt;"",ROW('malzeme montaj'!$C$1:$C$3329))),ROWS(I$4:I376))))</f>
        <v/>
      </c>
      <c r="J376" s="38" t="str">
        <f t="array" ref="J376">IF(ROWS(J$4:J376)&gt;J$1,"",INDEX('malzeme montaj'!$C$1:$C$3329,SMALL(IF('malzeme montaj'!$B$1:$B$3329=J$3,IF('malzeme montaj'!$C$1:$C$3329&lt;&gt;"",ROW('malzeme montaj'!$C$1:$C$3329))),ROWS(J$4:J376))))</f>
        <v/>
      </c>
      <c r="K376" s="38" t="str">
        <f t="array" ref="K376">IF(ROWS(K$4:K376)&gt;K$1,"",INDEX('malzeme montaj'!$C$1:$C$3329,SMALL(IF('malzeme montaj'!$B$1:$B$3329=K$3,IF('malzeme montaj'!$C$1:$C$3329&lt;&gt;"",ROW('malzeme montaj'!$C$1:$C$3329))),ROWS(K$4:K376))))</f>
        <v/>
      </c>
      <c r="L376" s="38" t="str">
        <f t="array" ref="L376">IF(ROWS(L$4:L376)&gt;L$1,"",INDEX('malzeme montaj'!$C$1:$C$3329,SMALL(IF('malzeme montaj'!$B$1:$B$3329=L$3,IF('malzeme montaj'!$C$1:$C$3329&lt;&gt;"",ROW('malzeme montaj'!$C$1:$C$3329))),ROWS(L$4:L376))))</f>
        <v/>
      </c>
      <c r="M376" s="38" t="str">
        <f t="array" ref="M376">IF(ROWS(M$4:M376)&gt;M$1,"",INDEX('malzeme montaj'!$C$1:$C$3329,SMALL(IF('malzeme montaj'!$B$1:$B$3329=M$3,IF('malzeme montaj'!$C$1:$C$3329&lt;&gt;"",ROW('malzeme montaj'!$C$1:$C$3329))),ROWS(M$4:M376))))</f>
        <v/>
      </c>
      <c r="N376" s="38" t="str">
        <f t="array" ref="N376">IF(ROWS(N$4:N376)&gt;N$1,"",INDEX('malzeme montaj'!$C$1:$C$3329,SMALL(IF('malzeme montaj'!$B$1:$B$3329=N$3,IF('malzeme montaj'!$C$1:$C$3329&lt;&gt;"",ROW('malzeme montaj'!$C$1:$C$3329))),ROWS(N$4:N376))))</f>
        <v/>
      </c>
      <c r="O376" s="38" t="str">
        <f t="array" ref="O376">IF(ROWS(O$4:O376)&gt;O$1,"",INDEX('malzeme montaj'!$C$1:$C$3329,SMALL(IF('malzeme montaj'!$B$1:$B$3329=O$3,IF('malzeme montaj'!$C$1:$C$3329&lt;&gt;"",ROW('malzeme montaj'!$C$1:$C$3329))),ROWS(O$4:O376))))</f>
        <v/>
      </c>
      <c r="P376" s="38" t="str">
        <f t="array" ref="P376">IF(ROWS(P$4:P376)&gt;P$1,"",INDEX('malzeme montaj'!$C$1:$C$3329,SMALL(IF('malzeme montaj'!$B$1:$B$3329=P$3,IF('malzeme montaj'!$C$1:$C$3329&lt;&gt;"",ROW('malzeme montaj'!$C$1:$C$3329))),ROWS(P$4:P376))))</f>
        <v/>
      </c>
      <c r="Q376" s="38" t="str">
        <f t="array" ref="Q376">IF(ROWS(Q$4:Q376)&gt;Q$1,"",INDEX('malzeme montaj'!$C$1:$C$3329,SMALL(IF('malzeme montaj'!$B$1:$B$3329=Q$3,IF('malzeme montaj'!$C$1:$C$3329&lt;&gt;"",ROW('malzeme montaj'!$C$1:$C$3329))),ROWS(Q$4:Q376))))</f>
        <v/>
      </c>
      <c r="R376" s="38" t="str">
        <f t="array" ref="R376">IF(ROWS(R$4:R376)&gt;R$1,"",INDEX('malzeme montaj'!$C$1:$C$3329,SMALL(IF('malzeme montaj'!$B$1:$B$3329=R$3,IF('malzeme montaj'!$C$1:$C$3329&lt;&gt;"",ROW('malzeme montaj'!$C$1:$C$3329))),ROWS(R$4:R376))))</f>
        <v/>
      </c>
      <c r="S376" s="38" t="str">
        <f t="array" ref="S376">IF(ROWS(S$4:S376)&gt;S$1,"",INDEX('malzeme montaj'!$C$1:$C$3329,SMALL(IF('malzeme montaj'!$B$1:$B$3329=S$3,IF('malzeme montaj'!$C$1:$C$3329&lt;&gt;"",ROW('malzeme montaj'!$C$1:$C$3329))),ROWS(S$4:S376))))</f>
        <v/>
      </c>
      <c r="T376" s="38" t="str">
        <f t="array" ref="T376">IF(ROWS(T$4:T376)&gt;T$1,"",INDEX('malzeme montaj'!$C$1:$C$3329,SMALL(IF('malzeme montaj'!$B$1:$B$3329=T$3,IF('malzeme montaj'!$C$1:$C$3329&lt;&gt;"",ROW('malzeme montaj'!$C$1:$C$3329))),ROWS(T$4:T376))))</f>
        <v/>
      </c>
      <c r="U376" s="38" t="str">
        <f t="array" ref="U376">IF(ROWS(U$4:U376)&gt;U$1,"",INDEX('malzeme montaj'!$C$1:$C$3329,SMALL(IF('malzeme montaj'!$B$1:$B$3329=U$3,IF('malzeme montaj'!$C$1:$C$3329&lt;&gt;"",ROW('malzeme montaj'!$C$1:$C$3329))),ROWS(U$4:U376))))</f>
        <v/>
      </c>
      <c r="V376" s="38" t="str">
        <f t="array" ref="V376">IF(ROWS(V$4:V376)&gt;V$1,"",INDEX('malzeme montaj'!$C$1:$C$3329,SMALL(IF('malzeme montaj'!$B$1:$B$3329=V$3,IF('malzeme montaj'!$C$1:$C$3329&lt;&gt;"",ROW('malzeme montaj'!$C$1:$C$3329))),ROWS(V$4:V376))))</f>
        <v/>
      </c>
      <c r="W376" s="38" t="str">
        <f t="array" ref="W376">IF(ROWS(W$4:W376)&gt;W$1,"",INDEX('malzeme montaj'!$C$1:$C$3329,SMALL(IF('malzeme montaj'!$B$1:$B$3329=W$3,IF('malzeme montaj'!$C$1:$C$3329&lt;&gt;"",ROW('malzeme montaj'!$C$1:$C$3329))),ROWS(W$4:W376))))</f>
        <v/>
      </c>
      <c r="X376" s="38" t="str">
        <f t="array" ref="X376">IF(ROWS(X$4:X376)&gt;X$1,"",INDEX('malzeme montaj'!$C$1:$C$3329,SMALL(IF('malzeme montaj'!$B$1:$B$3329=X$3,IF('malzeme montaj'!$C$1:$C$3329&lt;&gt;"",ROW('malzeme montaj'!$C$1:$C$3329))),ROWS(X$4:X376))))</f>
        <v/>
      </c>
      <c r="Y376" s="38" t="str">
        <f t="array" ref="Y376">IF(ROWS(Y$4:Y376)&gt;Y$1,"",INDEX('malzeme montaj'!$C$1:$C$3329,SMALL(IF('malzeme montaj'!$B$1:$B$3329=Y$3,IF('malzeme montaj'!$C$1:$C$3329&lt;&gt;"",ROW('malzeme montaj'!$C$1:$C$3329))),ROWS(Y$4:Y376))))</f>
        <v/>
      </c>
      <c r="Z376" s="38" t="str">
        <f t="array" ref="Z376">IF(ROWS(Z$4:Z376)&gt;Z$1,"",INDEX('malzeme montaj'!$C$1:$C$3329,SMALL(IF('malzeme montaj'!$B$1:$B$3329=Z$3,IF('malzeme montaj'!$C$1:$C$3329&lt;&gt;"",ROW('malzeme montaj'!$C$1:$C$3329))),ROWS(Z$4:Z376))))</f>
        <v/>
      </c>
      <c r="AA376" s="38" t="str">
        <f t="array" ref="AA376">IF(ROWS(AA$4:AA376)&gt;AA$1,"",INDEX('malzeme montaj'!$C$1:$C$3329,SMALL(IF('malzeme montaj'!$B$1:$B$3329=AA$3,IF('malzeme montaj'!$C$1:$C$3329&lt;&gt;"",ROW('malzeme montaj'!$C$1:$C$3329))),ROWS(AA$4:AA376))))</f>
        <v/>
      </c>
      <c r="AB376" s="38" t="str">
        <f t="array" ref="AB376">IF(ROWS(AB$4:AB376)&gt;AB$1,"",INDEX('malzeme montaj'!$C$1:$C$3329,SMALL(IF('malzeme montaj'!$B$1:$B$3329=AB$3,IF('malzeme montaj'!$C$1:$C$3329&lt;&gt;"",ROW('malzeme montaj'!$C$1:$C$3329))),ROWS(AB$4:AB376))))</f>
        <v/>
      </c>
      <c r="AC376" s="38" t="str">
        <f t="array" ref="AC376">IF(ROWS(AC$4:AC376)&gt;AC$1,"",INDEX('malzeme montaj'!$C$1:$C$3329,SMALL(IF('malzeme montaj'!$B$1:$B$3329=AC$3,IF('malzeme montaj'!$C$1:$C$3329&lt;&gt;"",ROW('malzeme montaj'!$C$1:$C$3329))),ROWS(AC$4:AC376))))</f>
        <v/>
      </c>
      <c r="AD376" s="38" t="str">
        <f t="array" ref="AD376">IF(ROWS(AD$4:AD376)&gt;AD$1,"",INDEX('malzeme montaj'!$C$1:$C$3329,SMALL(IF('malzeme montaj'!$B$1:$B$3329=AD$3,IF('malzeme montaj'!$C$1:$C$3329&lt;&gt;"",ROW('malzeme montaj'!$C$1:$C$3329))),ROWS(AD$4:AD376))))</f>
        <v/>
      </c>
      <c r="AE376" s="38" t="str">
        <f t="array" ref="AE376">IF(ROWS(AE$4:AE376)&gt;AE$1,"",INDEX('malzeme montaj'!$C$1:$C$3329,SMALL(IF('malzeme montaj'!$B$1:$B$3329=AE$3,IF('malzeme montaj'!$C$1:$C$3329&lt;&gt;"",ROW('malzeme montaj'!$C$1:$C$3329))),ROWS(AE$4:AE376))))</f>
        <v/>
      </c>
      <c r="AF376" s="38" t="str">
        <f t="array" ref="AF376">IF(ROWS(AF$4:AF376)&gt;AF$1,"",INDEX('malzeme montaj'!$C$1:$C$3329,SMALL(IF('malzeme montaj'!$B$1:$B$3329=AF$3,IF('malzeme montaj'!$C$1:$C$3329&lt;&gt;"",ROW('malzeme montaj'!$C$1:$C$3329))),ROWS(AF$4:AF376))))</f>
        <v/>
      </c>
      <c r="AG376" s="38" t="str">
        <f t="array" ref="AG376">IF(ROWS(AG$4:AG376)&gt;AG$1,"",INDEX('malzeme montaj'!$C$1:$C$3329,SMALL(IF('malzeme montaj'!$B$1:$B$3329=AG$3,IF('malzeme montaj'!$C$1:$C$3329&lt;&gt;"",ROW('malzeme montaj'!$C$1:$C$3329))),ROWS(AG$4:AG376))))</f>
        <v/>
      </c>
      <c r="AH376" s="38" t="str">
        <f t="array" ref="AH376">IF(ROWS(AH$4:AH376)&gt;AH$1,"",INDEX('malzeme montaj'!$C$1:$C$3329,SMALL(IF('malzeme montaj'!$B$1:$B$3329=AH$3,IF('malzeme montaj'!$C$1:$C$3329&lt;&gt;"",ROW('malzeme montaj'!$C$1:$C$3329))),ROWS(AH$4:AH376))))</f>
        <v/>
      </c>
      <c r="AI376" s="38" t="str">
        <f t="array" ref="AI376">IF(ROWS(AI$4:AI376)&gt;AI$1,"",INDEX('malzeme montaj'!$C$1:$C$3329,SMALL(IF('malzeme montaj'!$B$1:$B$3329=AI$3,IF('malzeme montaj'!$C$1:$C$3329&lt;&gt;"",ROW('malzeme montaj'!$C$1:$C$3329))),ROWS(AI$4:AI376))))</f>
        <v/>
      </c>
      <c r="AJ376" s="38" t="str">
        <f t="array" ref="AJ376">IF(ROWS(AJ$4:AJ376)&gt;AJ$1,"",INDEX('malzeme montaj'!$C$1:$C$3329,SMALL(IF('malzeme montaj'!$B$1:$B$3329=AJ$3,IF('malzeme montaj'!$C$1:$C$3329&lt;&gt;"",ROW('malzeme montaj'!$C$1:$C$3329))),ROWS(AJ$4:AJ376))))</f>
        <v/>
      </c>
      <c r="AK376" s="38" t="str">
        <f t="array" ref="AK376">IF(ROWS(AK$4:AK376)&gt;AK$1,"",INDEX('malzeme montaj'!$C$1:$C$3329,SMALL(IF('malzeme montaj'!$B$1:$B$3329=AK$3,IF('malzeme montaj'!$C$1:$C$3329&lt;&gt;"",ROW('malzeme montaj'!$C$1:$C$3329))),ROWS(AK$4:AK376))))</f>
        <v/>
      </c>
      <c r="AL376" s="38" t="str">
        <f t="array" ref="AL376">IF(ROWS(AL$4:AL376)&gt;AL$1,"",INDEX('malzeme montaj'!$C$1:$C$3329,SMALL(IF('malzeme montaj'!$B$1:$B$3329=AL$3,IF('malzeme montaj'!$C$1:$C$3329&lt;&gt;"",ROW('malzeme montaj'!$C$1:$C$3329))),ROWS(AL$4:AL376))))</f>
        <v/>
      </c>
      <c r="AM376" s="38" t="str">
        <f t="array" ref="AM376">IF(ROWS(AM$4:AM376)&gt;AM$1,"",INDEX('malzeme montaj'!$C$1:$C$3329,SMALL(IF('malzeme montaj'!$B$1:$B$3329=AM$3,IF('malzeme montaj'!$C$1:$C$3329&lt;&gt;"",ROW('malzeme montaj'!$C$1:$C$3329))),ROWS(AM$4:AM376))))</f>
        <v/>
      </c>
      <c r="AN376" s="38" t="str">
        <f t="array" ref="AN376">IF(ROWS(AN$4:AN376)&gt;AN$1,"",INDEX('malzeme montaj'!$C$1:$C$3329,SMALL(IF('malzeme montaj'!$B$1:$B$3329=AN$3,IF('malzeme montaj'!$C$1:$C$3329&lt;&gt;"",ROW('malzeme montaj'!$C$1:$C$3329))),ROWS(AN$4:AN376))))</f>
        <v/>
      </c>
      <c r="AO376" s="38" t="str">
        <f t="array" ref="AO376">IF(ROWS(AO$4:AO376)&gt;AO$1,"",INDEX('malzeme montaj'!$C$1:$C$3329,SMALL(IF('malzeme montaj'!$B$1:$B$3329=AO$3,IF('malzeme montaj'!$C$1:$C$3329&lt;&gt;"",ROW('malzeme montaj'!$C$1:$C$3329))),ROWS(AO$4:AO376))))</f>
        <v/>
      </c>
      <c r="AP376" s="38" t="str">
        <f t="array" ref="AP376">IF(ROWS(AP$4:AP376)&gt;AP$1,"",INDEX('malzeme montaj'!$C$1:$C$3329,SMALL(IF('malzeme montaj'!$B$1:$B$3329=AP$3,IF('malzeme montaj'!$C$1:$C$3329&lt;&gt;"",ROW('malzeme montaj'!$C$1:$C$3329))),ROWS(AP$4:AP376))))</f>
        <v/>
      </c>
      <c r="AQ376" s="38" t="str">
        <f t="array" ref="AQ376">IF(ROWS(AQ$4:AQ376)&gt;AQ$1,"",INDEX('malzeme montaj'!$C$1:$C$3329,SMALL(IF('malzeme montaj'!$B$1:$B$3329=AQ$3,IF('malzeme montaj'!$C$1:$C$3329&lt;&gt;"",ROW('malzeme montaj'!$C$1:$C$3329))),ROWS(AQ$4:AQ376))))</f>
        <v/>
      </c>
      <c r="AR376" s="38" t="str">
        <f t="array" ref="AR376">IF(ROWS(AR$4:AR376)&gt;AR$1,"",INDEX('malzeme montaj'!$C$1:$C$3329,SMALL(IF('malzeme montaj'!$B$1:$B$3329=AR$3,IF('malzeme montaj'!$C$1:$C$3329&lt;&gt;"",ROW('malzeme montaj'!$C$1:$C$3329))),ROWS(AR$4:AR376))))</f>
        <v/>
      </c>
      <c r="AS376" s="38" t="str">
        <f t="array" ref="AS376">IF(ROWS(AS$4:AS376)&gt;AS$1,"",INDEX('malzeme montaj'!$C$1:$C$3329,SMALL(IF('malzeme montaj'!$B$1:$B$3329=AS$3,IF('malzeme montaj'!$C$1:$C$3329&lt;&gt;"",ROW('malzeme montaj'!$C$1:$C$3329))),ROWS(AS$4:AS376))))</f>
        <v/>
      </c>
      <c r="AT376" s="38" t="str">
        <f t="array" ref="AT376">IF(ROWS(AT$4:AT376)&gt;AT$1,"",INDEX('malzeme montaj'!$C$1:$C$3329,SMALL(IF('malzeme montaj'!$B$1:$B$3329=AT$3,IF('malzeme montaj'!$C$1:$C$3329&lt;&gt;"",ROW('malzeme montaj'!$C$1:$C$3329))),ROWS(AT$4:AT376))))</f>
        <v/>
      </c>
      <c r="AU376" s="38" t="str">
        <f t="array" ref="AU376">IF(ROWS(AU$4:AU376)&gt;AU$1,"",INDEX('malzeme montaj'!$C$1:$C$3329,SMALL(IF('malzeme montaj'!$B$1:$B$3329=AU$3,IF('malzeme montaj'!$C$1:$C$3329&lt;&gt;"",ROW('malzeme montaj'!$C$1:$C$3329))),ROWS(AU$4:AU376))))</f>
        <v/>
      </c>
      <c r="AV376" s="38" t="str">
        <f t="array" ref="AV376">IF(ROWS(AV$4:AV376)&gt;AV$1,"",INDEX('malzeme montaj'!$C$1:$C$3329,SMALL(IF('malzeme montaj'!$B$1:$B$3329=AV$3,IF('malzeme montaj'!$C$1:$C$3329&lt;&gt;"",ROW('malzeme montaj'!$C$1:$C$3329))),ROWS(AV$4:AV376))))</f>
        <v/>
      </c>
      <c r="AW376" s="38" t="str">
        <f t="array" ref="AW376">IF(ROWS(AW$4:AW376)&gt;AW$1,"",INDEX('malzeme montaj'!$C$1:$C$3329,SMALL(IF('malzeme montaj'!$B$1:$B$3329=AW$3,IF('malzeme montaj'!$C$1:$C$3329&lt;&gt;"",ROW('malzeme montaj'!$C$1:$C$3329))),ROWS(AW$4:AW376))))</f>
        <v/>
      </c>
      <c r="AX376" s="38" t="str">
        <f t="array" ref="AX376">IF(ROWS(AX$4:AX376)&gt;AX$1,"",INDEX('malzeme montaj'!$C$1:$C$3329,SMALL(IF('malzeme montaj'!$B$1:$B$3329=AX$3,IF('malzeme montaj'!$C$1:$C$3329&lt;&gt;"",ROW('malzeme montaj'!$C$1:$C$3329))),ROWS(AX$4:AX376))))</f>
        <v/>
      </c>
      <c r="AY376" s="38" t="str">
        <f t="array" ref="AY376">IF(ROWS(AY$4:AY376)&gt;AY$1,"",INDEX('malzeme montaj'!$C$1:$C$3329,SMALL(IF('malzeme montaj'!$B$1:$B$3329=AY$3,IF('malzeme montaj'!$C$1:$C$3329&lt;&gt;"",ROW('malzeme montaj'!$C$1:$C$3329))),ROWS(AY$4:AY376))))</f>
        <v/>
      </c>
      <c r="AZ376" s="38" t="str">
        <f t="array" ref="AZ376">IF(ROWS(AZ$4:AZ376)&gt;AZ$1,"",INDEX('malzeme montaj'!$C$1:$C$3329,SMALL(IF('malzeme montaj'!$B$1:$B$3329=AZ$3,IF('malzeme montaj'!$C$1:$C$3329&lt;&gt;"",ROW('malzeme montaj'!$C$1:$C$3329))),ROWS(AZ$4:AZ376))))</f>
        <v/>
      </c>
      <c r="BA376" s="38" t="str">
        <f t="array" ref="BA376">IF(ROWS(BA$4:BA376)&gt;BA$1,"",INDEX('malzeme montaj'!$C$1:$C$3329,SMALL(IF('malzeme montaj'!$B$1:$B$3329=BA$3,IF('malzeme montaj'!$C$1:$C$3329&lt;&gt;"",ROW('malzeme montaj'!$C$1:$C$3329))),ROWS(BA$4:BA376))))</f>
        <v/>
      </c>
      <c r="BB376" s="38" t="str">
        <f t="array" ref="BB376">IF(ROWS(BB$4:BB376)&gt;BB$1,"",INDEX('malzeme montaj'!$C$1:$C$3329,SMALL(IF('malzeme montaj'!$B$1:$B$3329=BB$3,IF('malzeme montaj'!$C$1:$C$3329&lt;&gt;"",ROW('malzeme montaj'!$C$1:$C$3329))),ROWS(BB$4:BB376))))</f>
        <v/>
      </c>
      <c r="BC376" s="38" t="str">
        <f t="array" ref="BC376">IF(ROWS(BC$4:BC376)&gt;BC$1,"",INDEX('malzeme montaj'!$C$1:$C$3329,SMALL(IF('malzeme montaj'!$B$1:$B$3329=BC$3,IF('malzeme montaj'!$C$1:$C$3329&lt;&gt;"",ROW('malzeme montaj'!$C$1:$C$3329))),ROWS(BC$4:BC376))))</f>
        <v/>
      </c>
      <c r="BD376" s="38" t="str">
        <f t="array" ref="BD376">IF(ROWS(BD$4:BD376)&gt;BD$1,"",INDEX('malzeme montaj'!$C$1:$C$3329,SMALL(IF('malzeme montaj'!$B$1:$B$3329=BD$3,IF('malzeme montaj'!$C$1:$C$3329&lt;&gt;"",ROW('malzeme montaj'!$C$1:$C$3329))),ROWS(BD$4:BD376))))</f>
        <v/>
      </c>
      <c r="BE376" s="38"/>
      <c r="BF376" s="38" t="str">
        <f t="array" ref="BF376">IF(ROWS(BF$4:BF376)&gt;BF$1,"",INDEX('malzeme montaj'!$C$1:$C$3329,SMALL(IF('malzeme montaj'!$B$1:$B$3329=BF$3,IF('malzeme montaj'!$C$1:$C$3329&lt;&gt;"",ROW('malzeme montaj'!$C$1:$C$3329))),ROWS(BF$4:BF376))))</f>
        <v/>
      </c>
      <c r="BG376" s="38" t="str">
        <f t="array" ref="BG376">IF(ROWS(BG$4:BG376)&gt;BG$1,"",INDEX('malzeme montaj'!$C$1:$C$3329,SMALL(IF('malzeme montaj'!$B$1:$B$3329=BG$3,IF('malzeme montaj'!$C$1:$C$3329&lt;&gt;"",ROW('malzeme montaj'!$C$1:$C$3329))),ROWS(BG$4:BG376))))</f>
        <v/>
      </c>
      <c r="BH376" s="38" t="str">
        <f t="array" ref="BH376">IF(ROWS(BH$4:BH376)&gt;BH$1,"",INDEX('malzeme montaj'!$C$1:$C$3329,SMALL(IF('malzeme montaj'!$B$1:$B$3329=BH$3,IF('malzeme montaj'!$C$1:$C$3329&lt;&gt;"",ROW('malzeme montaj'!$C$1:$C$3329))),ROWS(BH$4:BH376))))</f>
        <v/>
      </c>
      <c r="BI376" s="38" t="str">
        <f t="array" ref="BI376">IF(ROWS(BI$4:BI376)&gt;BI$1,"",INDEX('malzeme montaj'!$C$1:$C$3329,SMALL(IF('malzeme montaj'!$B$1:$B$3329=BI$3,IF('malzeme montaj'!$C$1:$C$3329&lt;&gt;"",ROW('malzeme montaj'!$C$1:$C$3329))),ROWS(BI$4:BI376))))</f>
        <v/>
      </c>
      <c r="BJ376" s="38" t="str">
        <f t="array" ref="BJ376">IF(ROWS(BJ$4:BJ376)&gt;BJ$1,"",INDEX('malzeme montaj'!$C$1:$C$3329,SMALL(IF('malzeme montaj'!$B$1:$B$3329=BJ$3,IF('malzeme montaj'!$C$1:$C$3329&lt;&gt;"",ROW('malzeme montaj'!$C$1:$C$3329))),ROWS(BJ$4:BJ376))))</f>
        <v/>
      </c>
      <c r="BK376" s="38" t="str">
        <f t="array" ref="BK376">IF(ROWS(BK$4:BK376)&gt;BK$1,"",INDEX('malzeme montaj'!$C$1:$C$3329,SMALL(IF('malzeme montaj'!$B$1:$B$3329=BK$3,IF('malzeme montaj'!$C$1:$C$3329&lt;&gt;"",ROW('malzeme montaj'!$C$1:$C$3329))),ROWS(BK$4:BK376))))</f>
        <v/>
      </c>
      <c r="BL376" s="38" t="str">
        <f t="array" ref="BL376">IF(ROWS(BL$4:BL376)&gt;BL$1,"",INDEX('malzeme montaj'!$C$1:$C$3329,SMALL(IF('malzeme montaj'!$B$1:$B$3329=BL$3,IF('malzeme montaj'!$C$1:$C$3329&lt;&gt;"",ROW('malzeme montaj'!$C$1:$C$3329))),ROWS(BL$4:BL376))))</f>
        <v/>
      </c>
      <c r="BM376" s="38" t="str">
        <f t="array" ref="BM376">IF(ROWS(BM$4:BM376)&gt;BM$1,"",INDEX('malzeme montaj'!$C$1:$C$3329,SMALL(IF('malzeme montaj'!$B$1:$B$3329=BM$3,IF('malzeme montaj'!$C$1:$C$3329&lt;&gt;"",ROW('malzeme montaj'!$C$1:$C$3329))),ROWS(BM$4:BM376))))</f>
        <v/>
      </c>
      <c r="BN376" s="38" t="str">
        <f t="array" ref="BN376">IF(ROWS(BN$4:BN376)&gt;BN$1,"",INDEX('malzeme montaj'!$C$1:$C$3329,SMALL(IF('malzeme montaj'!$B$1:$B$3329=BN$3,IF('malzeme montaj'!$C$1:$C$3329&lt;&gt;"",ROW('malzeme montaj'!$C$1:$C$3329))),ROWS(BN$4:BN376))))</f>
        <v/>
      </c>
      <c r="BO376" s="38" t="str">
        <f t="array" ref="BO376">IF(ROWS(BO$4:BO376)&gt;BO$1,"",INDEX('malzeme montaj'!$C$1:$C$3329,SMALL(IF('malzeme montaj'!$B$1:$B$3329=BO$3,IF('malzeme montaj'!$C$1:$C$3329&lt;&gt;"",ROW('malzeme montaj'!$C$1:$C$3329))),ROWS(BO$4:BO376))))</f>
        <v/>
      </c>
      <c r="BP376" s="38" t="str">
        <f t="array" ref="BP376">IF(ROWS(BP$4:BP376)&gt;BP$1,"",INDEX('malzeme montaj'!$C$1:$C$3329,SMALL(IF('malzeme montaj'!$B$1:$B$3329=BP$3,IF('malzeme montaj'!$C$1:$C$3329&lt;&gt;"",ROW('malzeme montaj'!$C$1:$C$3329))),ROWS(BP$4:BP376))))</f>
        <v/>
      </c>
      <c r="BQ376" s="38" t="str">
        <f t="array" ref="BQ376">IF(ROWS(BQ$4:BQ376)&gt;BQ$1,"",INDEX('malzeme montaj'!$C$1:$C$3329,SMALL(IF('malzeme montaj'!$B$1:$B$3329=BQ$3,IF('malzeme montaj'!$C$1:$C$3329&lt;&gt;"",ROW('malzeme montaj'!$C$1:$C$3329))),ROWS(BQ$4:BQ376))))</f>
        <v/>
      </c>
      <c r="BR376" s="38" t="str">
        <f t="array" ref="BR376">IF(ROWS(BR$4:BR376)&gt;BR$1,"",INDEX('malzeme montaj'!$C$1:$C$3329,SMALL(IF('malzeme montaj'!$B$1:$B$3329=BR$3,IF('malzeme montaj'!$C$1:$C$3329&lt;&gt;"",ROW('malzeme montaj'!$C$1:$C$3329))),ROWS(BR$4:BR376))))</f>
        <v/>
      </c>
      <c r="BS376" s="38" t="str">
        <f t="array" ref="BS376">IF(ROWS(BS$4:BS376)&gt;BS$1,"",INDEX('malzeme montaj'!$C$1:$C$3329,SMALL(IF('malzeme montaj'!$B$1:$B$3329=BS$3,IF('malzeme montaj'!$C$1:$C$3329&lt;&gt;"",ROW('malzeme montaj'!$C$1:$C$3329))),ROWS(BS$4:BS376))))</f>
        <v/>
      </c>
      <c r="BT376" s="38" t="str">
        <f t="array" ref="BT376">IF(ROWS(BT$4:BT376)&gt;BT$1,"",INDEX('malzeme montaj'!$C$1:$C$3329,SMALL(IF('malzeme montaj'!$B$1:$B$3329=BT$3,IF('malzeme montaj'!$C$1:$C$3329&lt;&gt;"",ROW('malzeme montaj'!$C$1:$C$3329))),ROWS(BT$4:BT376))))</f>
        <v/>
      </c>
      <c r="BU376" s="34" t="str">
        <f t="array" ref="BU376">IF(ROWS(BU$4:BU376)&gt;BU$1,"",INDEX('malzeme montaj'!$C$1:$C$3329,SMALL(IF('malzeme montaj'!$B$1:$B$3329=BU$3,IF('malzeme montaj'!$C$1:$C$3329&lt;&gt;"",ROW('malzeme montaj'!$C$1:$C$3329))),ROWS(BU$4:BU376))))</f>
        <v/>
      </c>
      <c r="BV376" s="34" t="str">
        <f t="array" ref="BV376">IF(ROWS(BV$4:BV376)&gt;BV$1,"",INDEX('malzeme montaj'!$C$1:$C$3329,SMALL(IF('malzeme montaj'!$B$1:$B$3329=BV$3,IF('malzeme montaj'!$C$1:$C$3329&lt;&gt;"",ROW('malzeme montaj'!$C$1:$C$3329))),ROWS(BV$4:BV376))))</f>
        <v/>
      </c>
      <c r="BW376" s="34" t="str">
        <f t="array" ref="BW376">IF(ROWS(BW$4:BW376)&gt;BW$1,"",INDEX('malzeme montaj'!$C$1:$C$3329,SMALL(IF('malzeme montaj'!$B$1:$B$3329=BW$3,IF('malzeme montaj'!$C$1:$C$3329&lt;&gt;"",ROW('malzeme montaj'!$C$1:$C$3329))),ROWS(BW$4:BW376))))</f>
        <v/>
      </c>
      <c r="BX376" s="34" t="str">
        <f t="array" ref="BX376">IF(ROWS(BX$4:BX376)&gt;BX$1,"",INDEX('malzeme montaj'!$C$1:$C$3329,SMALL(IF('malzeme montaj'!$B$1:$B$3329=BX$3,IF('malzeme montaj'!$C$1:$C$3329&lt;&gt;"",ROW('malzeme montaj'!$C$1:$C$3329))),ROWS(BX$4:BX376))))</f>
        <v/>
      </c>
      <c r="BY376" s="34" t="str">
        <f t="array" ref="BY376">IF(ROWS(BY$4:BY376)&gt;BY$1,"",INDEX('malzeme montaj'!$C$1:$C$3329,SMALL(IF('malzeme montaj'!$B$1:$B$3329=BY$3,IF('malzeme montaj'!$C$1:$C$3329&lt;&gt;"",ROW('malzeme montaj'!$C$1:$C$3329))),ROWS(BY$4:BY376))))</f>
        <v/>
      </c>
      <c r="BZ376" s="34" t="str">
        <f t="array" ref="BZ376">IF(ROWS(BZ$4:BZ376)&gt;BZ$1,"",INDEX('malzeme montaj'!$C$1:$C$3329,SMALL(IF('malzeme montaj'!$B$1:$B$3329=BZ$3,IF('malzeme montaj'!$C$1:$C$3329&lt;&gt;"",ROW('malzeme montaj'!$C$1:$C$3329))),ROWS(BZ$4:BZ376))))</f>
        <v/>
      </c>
      <c r="CA376" s="34" t="str">
        <f t="array" ref="CA376">IF(ROWS(CA$4:CA376)&gt;CA$1,"",INDEX('malzeme montaj'!$C$1:$C$3329,SMALL(IF('malzeme montaj'!$B$1:$B$3329=CA$3,IF('malzeme montaj'!$C$1:$C$3329&lt;&gt;"",ROW('malzeme montaj'!$C$1:$C$3329))),ROWS(CA$4:CA376))))</f>
        <v/>
      </c>
      <c r="CB376" s="34" t="str">
        <f t="array" ref="CB376">IF(ROWS(CB$4:CB376)&gt;CB$1,"",INDEX('malzeme montaj'!$C$1:$C$3329,SMALL(IF('malzeme montaj'!$B$1:$B$3329=CB$3,IF('malzeme montaj'!$C$1:$C$3329&lt;&gt;"",ROW('malzeme montaj'!$C$1:$C$3329))),ROWS(CB$4:CB376))))</f>
        <v/>
      </c>
      <c r="CC376" s="34" t="str">
        <f t="array" ref="CC376">IF(ROWS(CC$4:CC376)&gt;CC$1,"",INDEX('malzeme montaj'!$C$1:$C$3329,SMALL(IF('malzeme montaj'!$B$1:$B$3329=CC$3,IF('malzeme montaj'!$C$1:$C$3329&lt;&gt;"",ROW('malzeme montaj'!$C$1:$C$3329))),ROWS(CC$4:CC376))))</f>
        <v/>
      </c>
      <c r="CD376" s="34" t="str">
        <f t="array" ref="CD376">IF(ROWS(CD$4:CD376)&gt;CD$1,"",INDEX('malzeme montaj'!$C$1:$C$3329,SMALL(IF('malzeme montaj'!$B$1:$B$3329=CD$3,IF('malzeme montaj'!$C$1:$C$3329&lt;&gt;"",ROW('malzeme montaj'!$C$1:$C$3329))),ROWS(CD$4:CD376))))</f>
        <v/>
      </c>
      <c r="CE376" s="34" t="str">
        <f t="array" ref="CE376">IF(ROWS(CE$4:CE376)&gt;CE$1,"",INDEX('malzeme montaj'!$C$1:$C$3329,SMALL(IF('malzeme montaj'!$B$1:$B$3329=CE$3,IF('malzeme montaj'!$C$1:$C$3329&lt;&gt;"",ROW('malzeme montaj'!$C$1:$C$3329))),ROWS(CE$4:CE376))))</f>
        <v/>
      </c>
      <c r="CF376" s="34" t="str">
        <f t="array" ref="CF376">IF(ROWS(CF$4:CF376)&gt;CF$1,"",INDEX('malzeme montaj'!$C$1:$C$3329,SMALL(IF('malzeme montaj'!$B$1:$B$3329=CF$3,IF('malzeme montaj'!$C$1:$C$3329&lt;&gt;"",ROW('malzeme montaj'!$C$1:$C$3329))),ROWS(CF$4:CF376))))</f>
        <v/>
      </c>
      <c r="CG376" s="34" t="str">
        <f t="array" ref="CG376">IF(ROWS(CG$4:CG376)&gt;CG$1,"",INDEX('malzeme montaj'!$C$1:$C$3329,SMALL(IF('malzeme montaj'!$B$1:$B$3329=CG$3,IF('malzeme montaj'!$C$1:$C$3329&lt;&gt;"",ROW('malzeme montaj'!$C$1:$C$3329))),ROWS(CG$4:CG376))))</f>
        <v/>
      </c>
      <c r="CH376" s="34" t="str">
        <f t="array" ref="CH376">IF(ROWS(CH$4:CH376)&gt;CH$1,"",INDEX('malzeme montaj'!$C$1:$C$3329,SMALL(IF('malzeme montaj'!$B$1:$B$3329=CH$3,IF('malzeme montaj'!$C$1:$C$3329&lt;&gt;"",ROW('malzeme montaj'!$C$1:$C$3329))),ROWS(CH$4:CH376))))</f>
        <v/>
      </c>
      <c r="CI376" s="34" t="str">
        <f t="array" ref="CI376">IF(ROWS(CI$4:CI376)&gt;CI$1,"",INDEX('malzeme montaj'!$C$1:$C$3329,SMALL(IF('malzeme montaj'!$B$1:$B$3329=CI$3,IF('malzeme montaj'!$C$1:$C$3329&lt;&gt;"",ROW('malzeme montaj'!$C$1:$C$3329))),ROWS(CI$4:CI376))))</f>
        <v/>
      </c>
      <c r="CJ376" s="34" t="str">
        <f t="array" ref="CJ376">IF(ROWS(CJ$4:CJ376)&gt;CJ$1,"",INDEX('malzeme montaj'!$C$1:$C$3329,SMALL(IF('malzeme montaj'!$B$1:$B$3329=CJ$3,IF('malzeme montaj'!$C$1:$C$3329&lt;&gt;"",ROW('malzeme montaj'!$C$1:$C$3329))),ROWS(CJ$4:CJ376))))</f>
        <v/>
      </c>
      <c r="CK376" s="34" t="str">
        <f t="array" ref="CK376">IF(ROWS(CK$4:CK376)&gt;CK$1,"",INDEX('malzeme montaj'!$C$1:$C$3329,SMALL(IF('malzeme montaj'!$B$1:$B$3329=CK$3,IF('malzeme montaj'!$C$1:$C$3329&lt;&gt;"",ROW('malzeme montaj'!$C$1:$C$3329))),ROWS(CK$4:CK376))))</f>
        <v/>
      </c>
      <c r="CL376" s="34" t="str">
        <f t="array" ref="CL376">IF(ROWS(CL$4:CL376)&gt;CL$1,"",INDEX('malzeme montaj'!$C$1:$C$3329,SMALL(IF('malzeme montaj'!$B$1:$B$3329=CL$3,IF('malzeme montaj'!$C$1:$C$3329&lt;&gt;"",ROW('malzeme montaj'!$C$1:$C$3329))),ROWS(CL$4:CL376))))</f>
        <v/>
      </c>
      <c r="CM376" s="34" t="str">
        <f t="array" ref="CM376">IF(ROWS(CM$4:CM376)&gt;CM$1,"",INDEX('malzeme montaj'!$C$1:$C$3329,SMALL(IF('malzeme montaj'!$B$1:$B$3329=CM$3,IF('malzeme montaj'!$C$1:$C$3329&lt;&gt;"",ROW('malzeme montaj'!$C$1:$C$3329))),ROWS(CM$4:CM376))))</f>
        <v/>
      </c>
      <c r="CN376" s="34" t="str">
        <f t="array" ref="CN376">IF(ROWS(CN$4:CN376)&gt;CN$1,"",INDEX('malzeme montaj'!$C$1:$C$3329,SMALL(IF('malzeme montaj'!$B$1:$B$3329=CN$3,IF('malzeme montaj'!$C$1:$C$3329&lt;&gt;"",ROW('malzeme montaj'!$C$1:$C$3329))),ROWS(CN$4:CN376))))</f>
        <v/>
      </c>
      <c r="CO376" s="34" t="str">
        <f t="array" ref="CO376">IF(ROWS(CO$4:CO376)&gt;CO$1,"",INDEX('malzeme montaj'!$C$1:$C$3329,SMALL(IF('malzeme montaj'!$B$1:$B$3329=CO$3,IF('malzeme montaj'!$C$1:$C$3329&lt;&gt;"",ROW('malzeme montaj'!$C$1:$C$3329))),ROWS(CO$4:CO376))))</f>
        <v/>
      </c>
      <c r="CP376" s="34" t="str">
        <f t="array" ref="CP376">IF(ROWS(CP$4:CP376)&gt;CP$1,"",INDEX('malzeme montaj'!$C$1:$C$3329,SMALL(IF('malzeme montaj'!$B$1:$B$3329=CP$3,IF('malzeme montaj'!$C$1:$C$3329&lt;&gt;"",ROW('malzeme montaj'!$C$1:$C$3329))),ROWS(CP$4:CP376))))</f>
        <v/>
      </c>
      <c r="CQ376" s="34" t="str">
        <f t="array" ref="CQ376">IF(ROWS(CQ$4:CQ376)&gt;CQ$1,"",INDEX('malzeme montaj'!$C$1:$C$3329,SMALL(IF('malzeme montaj'!$B$1:$B$3329=CQ$3,IF('malzeme montaj'!$C$1:$C$3329&lt;&gt;"",ROW('malzeme montaj'!$C$1:$C$3329))),ROWS(CQ$4:CQ376))))</f>
        <v/>
      </c>
      <c r="CR376" s="34" t="str">
        <f t="array" ref="CR376">IF(ROWS(CR$4:CR376)&gt;CR$1,"",INDEX('malzeme montaj'!$C$1:$C$3329,SMALL(IF('malzeme montaj'!$B$1:$B$3329=CR$3,IF('malzeme montaj'!$C$1:$C$3329&lt;&gt;"",ROW('malzeme montaj'!$C$1:$C$3329))),ROWS(CR$4:CR376))))</f>
        <v/>
      </c>
      <c r="CS376" s="34" t="str">
        <f t="array" ref="CS376">IF(ROWS(CS$4:CS376)&gt;CS$1,"",INDEX('malzeme montaj'!$C$1:$C$3329,SMALL(IF('malzeme montaj'!$B$1:$B$3329=CS$3,IF('malzeme montaj'!$C$1:$C$3329&lt;&gt;"",ROW('malzeme montaj'!$C$1:$C$3329))),ROWS(CS$4:CS376))))</f>
        <v/>
      </c>
      <c r="CT376" s="34" t="str">
        <f t="array" ref="CT376">IF(ROWS(CT$4:CT376)&gt;CT$1,"",INDEX('malzeme montaj'!$C$1:$C$3329,SMALL(IF('malzeme montaj'!$B$1:$B$3329=CT$3,IF('malzeme montaj'!$C$1:$C$3329&lt;&gt;"",ROW('malzeme montaj'!$C$1:$C$3329))),ROWS(CT$4:CT376))))</f>
        <v/>
      </c>
      <c r="CU376" s="34" t="str">
        <f t="array" ref="CU376">IF(ROWS(CU$4:CU376)&gt;CU$1,"",INDEX('malzeme montaj'!$C$1:$C$3329,SMALL(IF('malzeme montaj'!$B$1:$B$3329=CU$3,IF('malzeme montaj'!$C$1:$C$3329&lt;&gt;"",ROW('malzeme montaj'!$C$1:$C$3329))),ROWS(CU$4:CU376))))</f>
        <v/>
      </c>
      <c r="CV376" s="34" t="str">
        <f t="array" ref="CV376">IF(ROWS(CV$4:CV376)&gt;CV$1,"",INDEX('malzeme montaj'!$C$1:$C$3329,SMALL(IF('malzeme montaj'!$B$1:$B$3329=CV$3,IF('malzeme montaj'!$C$1:$C$3329&lt;&gt;"",ROW('malzeme montaj'!$C$1:$C$3329))),ROWS(CV$4:CV376))))</f>
        <v/>
      </c>
      <c r="CW376" s="34" t="str">
        <f t="array" ref="CW376">IF(ROWS(CW$4:CW376)&gt;CW$1,"",INDEX('malzeme montaj'!$C$1:$C$3329,SMALL(IF('malzeme montaj'!$B$1:$B$3329=CW$3,IF('malzeme montaj'!$C$1:$C$3329&lt;&gt;"",ROW('malzeme montaj'!$C$1:$C$3329))),ROWS(CW$4:CW376))))</f>
        <v/>
      </c>
      <c r="CX376" s="34" t="str">
        <f t="array" ref="CX376">IF(ROWS(CX$4:CX376)&gt;CX$1,"",INDEX('malzeme montaj'!$C$1:$C$3329,SMALL(IF('malzeme montaj'!$B$1:$B$3329=CX$3,IF('malzeme montaj'!$C$1:$C$3329&lt;&gt;"",ROW('malzeme montaj'!$C$1:$C$3329))),ROWS(CX$4:CX376))))</f>
        <v/>
      </c>
      <c r="CY376" s="34" t="str">
        <f t="array" ref="CY376">IF(ROWS(CY$4:CY376)&gt;CY$1,"",INDEX('malzeme montaj'!$C$1:$C$3329,SMALL(IF('malzeme montaj'!$B$1:$B$3329=CY$3,IF('malzeme montaj'!$C$1:$C$3329&lt;&gt;"",ROW('malzeme montaj'!$C$1:$C$3329))),ROWS(CY$4:CY376))))</f>
        <v/>
      </c>
      <c r="CZ376" s="34" t="str">
        <f t="array" ref="CZ376">IF(ROWS(CZ$4:CZ376)&gt;CZ$1,"",INDEX('malzeme montaj'!$C$1:$C$3329,SMALL(IF('malzeme montaj'!$B$1:$B$3329=CZ$3,IF('malzeme montaj'!$C$1:$C$3329&lt;&gt;"",ROW('malzeme montaj'!$C$1:$C$3329))),ROWS(CZ$4:CZ376))))</f>
        <v/>
      </c>
      <c r="DA376" s="34" t="str">
        <f t="array" ref="DA376">IF(ROWS(DA$4:DA376)&gt;DA$1,"",INDEX('malzeme montaj'!$C$1:$C$3329,SMALL(IF('malzeme montaj'!$B$1:$B$3329=DA$3,IF('malzeme montaj'!$C$1:$C$3329&lt;&gt;"",ROW('malzeme montaj'!$C$1:$C$3329))),ROWS(DA$4:DA376))))</f>
        <v/>
      </c>
      <c r="DB376" s="34" t="str">
        <f t="array" ref="DB376">IF(ROWS(DB$4:DB376)&gt;DB$1,"",INDEX('malzeme montaj'!$C$1:$C$3329,SMALL(IF('malzeme montaj'!$B$1:$B$3329=DB$3,IF('malzeme montaj'!$C$1:$C$3329&lt;&gt;"",ROW('malzeme montaj'!$C$1:$C$3329))),ROWS(DB$4:DB376))))</f>
        <v/>
      </c>
      <c r="DC376" s="34" t="str">
        <f t="array" ref="DC376">IF(ROWS(DC$4:DC376)&gt;DC$1,"",INDEX('malzeme montaj'!$C$1:$C$3329,SMALL(IF('malzeme montaj'!$B$1:$B$3329=DC$3,IF('malzeme montaj'!$C$1:$C$3329&lt;&gt;"",ROW('malzeme montaj'!$C$1:$C$3329))),ROWS(DC$4:DC376))))</f>
        <v/>
      </c>
      <c r="DD376" s="34" t="str">
        <f t="array" ref="DD376">IF(ROWS(DD$4:DD376)&gt;DD$1,"",INDEX('malzeme montaj'!$C$1:$C$3329,SMALL(IF('malzeme montaj'!$B$1:$B$3329=DD$3,IF('malzeme montaj'!$C$1:$C$3329&lt;&gt;"",ROW('malzeme montaj'!$C$1:$C$3329))),ROWS(DD$4:DD376))))</f>
        <v/>
      </c>
      <c r="DE376" s="34" t="str">
        <f t="array" ref="DE376">IF(ROWS(DE$4:DE376)&gt;DE$1,"",INDEX('malzeme montaj'!$C$1:$C$3329,SMALL(IF('malzeme montaj'!$B$1:$B$3329=DE$3,IF('malzeme montaj'!$C$1:$C$3329&lt;&gt;"",ROW('malzeme montaj'!$C$1:$C$3329))),ROWS(DE$4:DE376))))</f>
        <v/>
      </c>
      <c r="DF376" s="34" t="str">
        <f t="array" ref="DF376">IF(ROWS(DF$4:DF376)&gt;DF$1,"",INDEX('malzeme montaj'!$C$1:$C$3329,SMALL(IF('malzeme montaj'!$B$1:$B$3329=DF$3,IF('malzeme montaj'!$C$1:$C$3329&lt;&gt;"",ROW('malzeme montaj'!$C$1:$C$3329))),ROWS(DF$4:DF376))))</f>
        <v/>
      </c>
      <c r="DG376" s="34" t="str">
        <f t="array" ref="DG376">IF(ROWS(DG$4:DG376)&gt;DG$1,"",INDEX('malzeme montaj'!$C$1:$C$3329,SMALL(IF('malzeme montaj'!$B$1:$B$3329=DG$3,IF('malzeme montaj'!$C$1:$C$3329&lt;&gt;"",ROW('malzeme montaj'!$C$1:$C$3329))),ROWS(DG$4:DG376))))</f>
        <v/>
      </c>
      <c r="DH376" s="34" t="str">
        <f t="array" ref="DH376">IF(ROWS(DH$4:DH376)&gt;DH$1,"",INDEX('malzeme montaj'!$C$1:$C$3329,SMALL(IF('malzeme montaj'!$B$1:$B$3329=DH$3,IF('malzeme montaj'!$C$1:$C$3329&lt;&gt;"",ROW('malzeme montaj'!$C$1:$C$3329))),ROWS(DH$4:DH376))))</f>
        <v/>
      </c>
      <c r="DI376" s="34" t="str">
        <f t="array" ref="DI376">IF(ROWS(DI$4:DI376)&gt;DI$1,"",INDEX('malzeme montaj'!$C$1:$C$3329,SMALL(IF('malzeme montaj'!$B$1:$B$3329=DI$3,IF('malzeme montaj'!$C$1:$C$3329&lt;&gt;"",ROW('malzeme montaj'!$C$1:$C$3329))),ROWS(DI$4:DI376))))</f>
        <v/>
      </c>
      <c r="DJ376" s="34" t="str">
        <f t="array" ref="DJ376">IF(ROWS(DJ$4:DJ376)&gt;DJ$1,"",INDEX('malzeme montaj'!$C$1:$C$3329,SMALL(IF('malzeme montaj'!$B$1:$B$3329=DJ$3,IF('malzeme montaj'!$C$1:$C$3329&lt;&gt;"",ROW('malzeme montaj'!$C$1:$C$3329))),ROWS(DJ$4:DJ376))))</f>
        <v/>
      </c>
      <c r="DK376" s="34" t="str">
        <f t="array" ref="DK376">IF(ROWS(DK$4:DK376)&gt;DK$1,"",INDEX('malzeme montaj'!$C$1:$C$3329,SMALL(IF('malzeme montaj'!$B$1:$B$3329=DK$3,IF('malzeme montaj'!$C$1:$C$3329&lt;&gt;"",ROW('malzeme montaj'!$C$1:$C$3329))),ROWS(DK$4:DK376))))</f>
        <v/>
      </c>
      <c r="DL376" s="34" t="str">
        <f t="array" ref="DL376">IF(ROWS(DL$4:DL376)&gt;DL$1,"",INDEX('malzeme montaj'!$C$1:$C$3329,SMALL(IF('malzeme montaj'!$B$1:$B$3329=DL$3,IF('malzeme montaj'!$C$1:$C$3329&lt;&gt;"",ROW('malzeme montaj'!$C$1:$C$3329))),ROWS(DL$4:DL376))))</f>
        <v/>
      </c>
      <c r="DQ376" s="34" t="str">
        <f t="array" ref="DQ376">IF(ROWS(DQ$4:DQ376)&gt;DQ$1,"",INDEX('malzeme montaj'!$C$1:$C$3329,SMALL(IF('malzeme montaj'!$B$1:$B$3329=DQ$3,IF('malzeme montaj'!$C$1:$C$3329&lt;&gt;"",ROW('malzeme montaj'!$C$1:$C$3329))),ROWS(DQ$4:DQ376))))</f>
        <v/>
      </c>
      <c r="DR376" s="34" t="str">
        <f t="array" ref="DR376">IF(ROWS(DR$4:DR376)&gt;DR$1,"",INDEX('malzeme montaj'!$C$1:$C$3329,SMALL(IF('malzeme montaj'!$B$1:$B$3329=DR$3,IF('malzeme montaj'!$C$1:$C$3329&lt;&gt;"",ROW('malzeme montaj'!$C$1:$C$3329))),ROWS(DR$4:DR376))))</f>
        <v/>
      </c>
      <c r="DS376" s="34" t="str">
        <f t="array" ref="DS376">IF(ROWS(DS$4:DS376)&gt;DS$1,"",INDEX('malzeme montaj'!$C$1:$C$3329,SMALL(IF('malzeme montaj'!$B$1:$B$3329=DS$3,IF('malzeme montaj'!$C$1:$C$3329&lt;&gt;"",ROW('malzeme montaj'!$C$1:$C$3329))),ROWS(DS$4:DS376))))</f>
        <v/>
      </c>
      <c r="DT376" s="34" t="str">
        <f t="array" ref="DT376">IF(ROWS(DT$4:DT376)&gt;DT$1,"",INDEX('malzeme montaj'!$C$1:$C$3329,SMALL(IF('malzeme montaj'!$B$1:$B$3329=DT$3,IF('malzeme montaj'!$C$1:$C$3329&lt;&gt;"",ROW('malzeme montaj'!$C$1:$C$3329))),ROWS(DT$4:DT376))))</f>
        <v/>
      </c>
      <c r="DU376" s="34" t="str">
        <f t="array" ref="DU376">IF(ROWS(DU$4:DU376)&gt;DU$1,"",INDEX('malzeme montaj'!$C$1:$C$3329,SMALL(IF('malzeme montaj'!$B$1:$B$3329=DU$3,IF('malzeme montaj'!$C$1:$C$3329&lt;&gt;"",ROW('malzeme montaj'!$C$1:$C$3329))),ROWS(DU$4:DU376))))</f>
        <v/>
      </c>
      <c r="DV376" s="34" t="str">
        <f t="array" ref="DV376">IF(ROWS(DV$4:DV376)&gt;DV$1,"",INDEX('malzeme montaj'!$C$1:$C$3329,SMALL(IF('malzeme montaj'!$B$1:$B$3329=DV$3,IF('malzeme montaj'!$C$1:$C$3329&lt;&gt;"",ROW('malzeme montaj'!$C$1:$C$3329))),ROWS(DV$4:DV376))))</f>
        <v/>
      </c>
      <c r="DW376" s="34" t="str">
        <f t="array" ref="DW376">IF(ROWS(DW$4:DW376)&gt;DW$1,"",INDEX('malzeme montaj'!$C$1:$C$3329,SMALL(IF('malzeme montaj'!$B$1:$B$3329=DW$3,IF('malzeme montaj'!$C$1:$C$3329&lt;&gt;"",ROW('malzeme montaj'!$C$1:$C$3329))),ROWS(DW$4:DW376))))</f>
        <v/>
      </c>
      <c r="DX376" s="34" t="str">
        <f t="array" ref="DX376">IF(ROWS(DX$4:DX376)&gt;DX$1,"",INDEX('malzeme montaj'!$C$1:$C$3329,SMALL(IF('malzeme montaj'!$B$1:$B$3329=DX$3,IF('malzeme montaj'!$C$1:$C$3329&lt;&gt;"",ROW('malzeme montaj'!$C$1:$C$3329))),ROWS(DX$4:DX376))))</f>
        <v/>
      </c>
      <c r="DY376" s="34" t="str">
        <f t="array" ref="DY376">IF(ROWS(DY$4:DY376)&gt;DY$1,"",INDEX('malzeme montaj'!$C$1:$C$3329,SMALL(IF('malzeme montaj'!$B$1:$B$3329=DY$3,IF('malzeme montaj'!$C$1:$C$3329&lt;&gt;"",ROW('malzeme montaj'!$C$1:$C$3329))),ROWS(DY$4:DY376))))</f>
        <v/>
      </c>
      <c r="DZ376" s="34" t="str">
        <f t="array" ref="DZ376">IF(ROWS(DZ$4:DZ376)&gt;DZ$1,"",INDEX('malzeme montaj'!$C$1:$C$3329,SMALL(IF('malzeme montaj'!$B$1:$B$3329=DZ$3,IF('malzeme montaj'!$C$1:$C$3329&lt;&gt;"",ROW('malzeme montaj'!$C$1:$C$3329))),ROWS(DZ$4:DZ376))))</f>
        <v/>
      </c>
      <c r="EA376" s="34" t="str">
        <f t="array" ref="EA376">IF(ROWS(EA$4:EA376)&gt;EA$1,"",INDEX('malzeme montaj'!$C$1:$C$3329,SMALL(IF('malzeme montaj'!$B$1:$B$3329=EA$3,IF('malzeme montaj'!$C$1:$C$3329&lt;&gt;"",ROW('malzeme montaj'!$C$1:$C$3329))),ROWS(EA$4:EA376))))</f>
        <v/>
      </c>
      <c r="EB376" s="34" t="str">
        <f t="array" ref="EB376">IF(ROWS(EB$4:EB376)&gt;EB$1,"",INDEX('malzeme montaj'!$C$1:$C$3329,SMALL(IF('malzeme montaj'!$B$1:$B$3329=EB$3,IF('malzeme montaj'!$C$1:$C$3329&lt;&gt;"",ROW('malzeme montaj'!$C$1:$C$3329))),ROWS(EB$4:EB376))))</f>
        <v/>
      </c>
      <c r="EC376" s="34" t="str">
        <f t="array" ref="EC376">IF(ROWS(EC$4:EC376)&gt;EC$1,"",INDEX('malzeme montaj'!$C$1:$C$3329,SMALL(IF('malzeme montaj'!$B$1:$B$3329=EC$3,IF('malzeme montaj'!$C$1:$C$3329&lt;&gt;"",ROW('malzeme montaj'!$C$1:$C$3329))),ROWS(EC$4:EC376))))</f>
        <v/>
      </c>
      <c r="ED376" s="34" t="str">
        <f t="array" ref="ED376">IF(ROWS(ED$4:ED376)&gt;ED$1,"",INDEX('malzeme montaj'!$C$1:$C$3329,SMALL(IF('malzeme montaj'!$B$1:$B$3329=ED$3,IF('malzeme montaj'!$C$1:$C$3329&lt;&gt;"",ROW('malzeme montaj'!$C$1:$C$3329))),ROWS(ED$4:ED376))))</f>
        <v/>
      </c>
      <c r="EE376" s="34" t="str">
        <f t="array" ref="EE376">IF(ROWS(EE$4:EE376)&gt;EE$1,"",INDEX('malzeme montaj'!$C$1:$C$3329,SMALL(IF('malzeme montaj'!$B$1:$B$3329=EE$3,IF('malzeme montaj'!$C$1:$C$3329&lt;&gt;"",ROW('malzeme montaj'!$C$1:$C$3329))),ROWS(EE$4:EE376))))</f>
        <v/>
      </c>
      <c r="EF376" s="34" t="str">
        <f t="array" ref="EF376">IF(ROWS(EF$4:EF376)&gt;EF$1,"",INDEX('malzeme montaj'!$C$1:$C$3329,SMALL(IF('malzeme montaj'!$B$1:$B$3329=EF$3,IF('malzeme montaj'!$C$1:$C$3329&lt;&gt;"",ROW('malzeme montaj'!$C$1:$C$3329))),ROWS(EF$4:EF376))))</f>
        <v/>
      </c>
      <c r="EG376" s="34" t="str">
        <f t="array" ref="EG376">IF(ROWS(EG$4:EG376)&gt;EG$1,"",INDEX('malzeme montaj'!$C$1:$C$3329,SMALL(IF('malzeme montaj'!$B$1:$B$3329=EG$3,IF('malzeme montaj'!$C$1:$C$3329&lt;&gt;"",ROW('malzeme montaj'!$C$1:$C$3329))),ROWS(EG$4:EG376))))</f>
        <v/>
      </c>
      <c r="EH376" s="34" t="str">
        <f t="array" ref="EH376">IF(ROWS(EH$4:EH376)&gt;EH$1,"",INDEX('malzeme montaj'!$C$1:$C$3329,SMALL(IF('malzeme montaj'!$B$1:$B$3329=EH$3,IF('malzeme montaj'!$C$1:$C$3329&lt;&gt;"",ROW('malzeme montaj'!$C$1:$C$3329))),ROWS(EH$4:EH376))))</f>
        <v/>
      </c>
      <c r="EI376" s="34" t="str">
        <f t="array" ref="EI376">IF(ROWS(EI$4:EI376)&gt;EI$1,"",INDEX('malzeme montaj'!$C$1:$C$3329,SMALL(IF('malzeme montaj'!$B$1:$B$3329=EI$3,IF('malzeme montaj'!$C$1:$C$3329&lt;&gt;"",ROW('malzeme montaj'!$C$1:$C$3329))),ROWS(EI$4:EI376))))</f>
        <v/>
      </c>
      <c r="EJ376" s="34" t="str">
        <f t="array" ref="EJ376">IF(ROWS(EJ$4:EJ376)&gt;EJ$1,"",INDEX('malzeme montaj'!$C$1:$C$3329,SMALL(IF('malzeme montaj'!$B$1:$B$3329=EJ$3,IF('malzeme montaj'!$C$1:$C$3329&lt;&gt;"",ROW('malzeme montaj'!$C$1:$C$3329))),ROWS(EJ$4:EJ376))))</f>
        <v/>
      </c>
      <c r="EK376" s="34" t="str">
        <f t="array" ref="EK376">IF(ROWS(EK$4:EK376)&gt;EK$1,"",INDEX('malzeme montaj'!$C$1:$C$3329,SMALL(IF('malzeme montaj'!$B$1:$B$3329=EK$3,IF('malzeme montaj'!$C$1:$C$3329&lt;&gt;"",ROW('malzeme montaj'!$C$1:$C$3329))),ROWS(EK$4:EK376))))</f>
        <v/>
      </c>
      <c r="EL376" s="34" t="str">
        <f t="array" ref="EL376">IF(ROWS(EL$4:EL376)&gt;EL$1,"",INDEX('malzeme montaj'!$C$1:$C$3329,SMALL(IF('malzeme montaj'!$B$1:$B$3329=EL$3,IF('malzeme montaj'!$C$1:$C$3329&lt;&gt;"",ROW('malzeme montaj'!$C$1:$C$3329))),ROWS(EL$4:EL376))))</f>
        <v/>
      </c>
      <c r="EM376" s="34" t="str">
        <f t="array" ref="EM376">IF(ROWS(EM$4:EM376)&gt;EM$1,"",INDEX('malzeme montaj'!$C$1:$C$3329,SMALL(IF('malzeme montaj'!$B$1:$B$3329=EM$3,IF('malzeme montaj'!$C$1:$C$3329&lt;&gt;"",ROW('malzeme montaj'!$C$1:$C$3329))),ROWS(EM$4:EM376))))</f>
        <v/>
      </c>
      <c r="EN376" s="34" t="str">
        <f t="array" ref="EN376">IF(ROWS(EN$4:EN376)&gt;EN$1,"",INDEX('malzeme montaj'!$C$1:$C$3329,SMALL(IF('malzeme montaj'!$B$1:$B$3329=EN$3,IF('malzeme montaj'!$C$1:$C$3329&lt;&gt;"",ROW('malzeme montaj'!$C$1:$C$3329))),ROWS(EN$4:EN376))))</f>
        <v/>
      </c>
      <c r="EO376" s="34" t="str">
        <f t="array" ref="EO376">IF(ROWS(EO$4:EO376)&gt;EO$1,"",INDEX('malzeme montaj'!$C$1:$C$3329,SMALL(IF('malzeme montaj'!$B$1:$B$3329=EO$3,IF('malzeme montaj'!$C$1:$C$3329&lt;&gt;"",ROW('malzeme montaj'!$C$1:$C$3329))),ROWS(EO$4:EO376))))</f>
        <v/>
      </c>
      <c r="EP376" s="34" t="str">
        <f t="array" ref="EP376">IF(ROWS(EP$4:EP376)&gt;EP$1,"",INDEX('malzeme montaj'!$C$1:$C$3329,SMALL(IF('malzeme montaj'!$B$1:$B$3329=EP$3,IF('malzeme montaj'!$C$1:$C$3329&lt;&gt;"",ROW('malzeme montaj'!$C$1:$C$3329))),ROWS(EP$4:EP376))))</f>
        <v/>
      </c>
      <c r="EQ376" s="34" t="str">
        <f t="array" ref="EQ376">IF(ROWS(EQ$4:EQ376)&gt;EQ$1,"",INDEX('malzeme montaj'!$C$1:$C$3329,SMALL(IF('malzeme montaj'!$B$1:$B$3329=EQ$3,IF('malzeme montaj'!$C$1:$C$3329&lt;&gt;"",ROW('malzeme montaj'!$C$1:$C$3329))),ROWS(EQ$4:EQ376))))</f>
        <v/>
      </c>
      <c r="ER376" s="34" t="str">
        <f t="array" ref="ER376">IF(ROWS(ER$4:ER376)&gt;ER$1,"",INDEX('malzeme montaj'!$C$1:$C$3329,SMALL(IF('malzeme montaj'!$B$1:$B$3329=ER$3,IF('malzeme montaj'!$C$1:$C$3329&lt;&gt;"",ROW('malzeme montaj'!$C$1:$C$3329))),ROWS(ER$4:ER376))))</f>
        <v/>
      </c>
      <c r="ES376" s="34" t="str">
        <f t="array" ref="ES376">IF(ROWS(ES$4:ES376)&gt;ES$1,"",INDEX('malzeme montaj'!$C$1:$C$3329,SMALL(IF('malzeme montaj'!$B$1:$B$3329=ES$3,IF('malzeme montaj'!$C$1:$C$3329&lt;&gt;"",ROW('malzeme montaj'!$C$1:$C$3329))),ROWS(ES$4:ES376))))</f>
        <v/>
      </c>
      <c r="ET376" s="34" t="str">
        <f t="array" ref="ET376">IF(ROWS(ET$4:ET376)&gt;ET$1,"",INDEX('malzeme montaj'!$C$1:$C$3329,SMALL(IF('malzeme montaj'!$B$1:$B$3329=ET$3,IF('malzeme montaj'!$C$1:$C$3329&lt;&gt;"",ROW('malzeme montaj'!$C$1:$C$3329))),ROWS(ET$4:ET376))))</f>
        <v/>
      </c>
      <c r="EU376" s="34" t="str">
        <f t="array" ref="EU376">IF(ROWS(EU$4:EU376)&gt;EU$1,"",INDEX('malzeme montaj'!$C$1:$C$3329,SMALL(IF('malzeme montaj'!$B$1:$B$3329=EU$3,IF('malzeme montaj'!$C$1:$C$3329&lt;&gt;"",ROW('malzeme montaj'!$C$1:$C$3329))),ROWS(EU$4:EU376))))</f>
        <v/>
      </c>
      <c r="EV376" s="34" t="str">
        <f t="array" ref="EV376">IF(ROWS(EV$4:EV376)&gt;EV$1,"",INDEX('malzeme montaj'!$C$1:$C$3329,SMALL(IF('malzeme montaj'!$B$1:$B$3329=EV$3,IF('malzeme montaj'!$C$1:$C$3329&lt;&gt;"",ROW('malzeme montaj'!$C$1:$C$3329))),ROWS(EV$4:EV376))))</f>
        <v/>
      </c>
      <c r="EW376" s="34" t="str">
        <f t="array" ref="EW376">IF(ROWS(EW$4:EW376)&gt;EW$1,"",INDEX('malzeme montaj'!$C$1:$C$3329,SMALL(IF('malzeme montaj'!$B$1:$B$3329=EW$3,IF('malzeme montaj'!$C$1:$C$3329&lt;&gt;"",ROW('malzeme montaj'!$C$1:$C$3329))),ROWS(EW$4:EW376))))</f>
        <v/>
      </c>
    </row>
    <row r="377" spans="4:153">
      <c r="D377" s="38" t="str">
        <f t="array" ref="D377">IF(ROWS(D$4:D377)&gt;D$1,"",INDEX('malzeme montaj'!$C$1:$C$3329,SMALL(IF('malzeme montaj'!$B$1:$B$3329=D$3,IF('malzeme montaj'!$C$1:$C$3329&lt;&gt;"",ROW('malzeme montaj'!$C$1:$C$3329))),ROWS(D$4:D377))))</f>
        <v/>
      </c>
      <c r="E377" s="38" t="str">
        <f t="array" ref="E377">IF(ROWS(E$4:E377)&gt;E$1,"",INDEX('malzeme montaj'!$C$1:$C$3329,SMALL(IF('malzeme montaj'!$B$1:$B$3329=E$3,IF('malzeme montaj'!$C$1:$C$3329&lt;&gt;"",ROW('malzeme montaj'!$C$1:$C$3329))),ROWS(E$4:E377))))</f>
        <v/>
      </c>
      <c r="F377" s="38" t="str">
        <f t="array" ref="F377">IF(ROWS(F$4:F377)&gt;F$1,"",INDEX('malzeme montaj'!$C$1:$C$3329,SMALL(IF('malzeme montaj'!$B$1:$B$3329=F$3,IF('malzeme montaj'!$C$1:$C$3329&lt;&gt;"",ROW('malzeme montaj'!$C$1:$C$3329))),ROWS(F$4:F377))))</f>
        <v/>
      </c>
      <c r="G377" s="38" t="str">
        <f t="array" ref="G377">IF(ROWS(G$4:G377)&gt;G$1,"",INDEX('malzeme montaj'!$C$1:$C$3329,SMALL(IF('malzeme montaj'!$B$1:$B$3329=G$3,IF('malzeme montaj'!$C$1:$C$3329&lt;&gt;"",ROW('malzeme montaj'!$C$1:$C$3329))),ROWS(G$4:G377))))</f>
        <v/>
      </c>
      <c r="H377" s="38" t="str">
        <f t="array" ref="H377">IF(ROWS(H$4:H377)&gt;H$1,"",INDEX('malzeme montaj'!$C$1:$C$3329,SMALL(IF('malzeme montaj'!$B$1:$B$3329=H$3,IF('malzeme montaj'!$C$1:$C$3329&lt;&gt;"",ROW('malzeme montaj'!$C$1:$C$3329))),ROWS(H$4:H377))))</f>
        <v/>
      </c>
      <c r="I377" s="38" t="str">
        <f t="array" ref="I377">IF(ROWS(I$4:I377)&gt;I$1,"",INDEX('malzeme montaj'!$C$1:$C$3329,SMALL(IF('malzeme montaj'!$B$1:$B$3329=I$3,IF('malzeme montaj'!$C$1:$C$3329&lt;&gt;"",ROW('malzeme montaj'!$C$1:$C$3329))),ROWS(I$4:I377))))</f>
        <v/>
      </c>
      <c r="J377" s="38" t="str">
        <f t="array" ref="J377">IF(ROWS(J$4:J377)&gt;J$1,"",INDEX('malzeme montaj'!$C$1:$C$3329,SMALL(IF('malzeme montaj'!$B$1:$B$3329=J$3,IF('malzeme montaj'!$C$1:$C$3329&lt;&gt;"",ROW('malzeme montaj'!$C$1:$C$3329))),ROWS(J$4:J377))))</f>
        <v/>
      </c>
      <c r="K377" s="38" t="str">
        <f t="array" ref="K377">IF(ROWS(K$4:K377)&gt;K$1,"",INDEX('malzeme montaj'!$C$1:$C$3329,SMALL(IF('malzeme montaj'!$B$1:$B$3329=K$3,IF('malzeme montaj'!$C$1:$C$3329&lt;&gt;"",ROW('malzeme montaj'!$C$1:$C$3329))),ROWS(K$4:K377))))</f>
        <v/>
      </c>
      <c r="L377" s="38" t="str">
        <f t="array" ref="L377">IF(ROWS(L$4:L377)&gt;L$1,"",INDEX('malzeme montaj'!$C$1:$C$3329,SMALL(IF('malzeme montaj'!$B$1:$B$3329=L$3,IF('malzeme montaj'!$C$1:$C$3329&lt;&gt;"",ROW('malzeme montaj'!$C$1:$C$3329))),ROWS(L$4:L377))))</f>
        <v/>
      </c>
      <c r="M377" s="38" t="str">
        <f t="array" ref="M377">IF(ROWS(M$4:M377)&gt;M$1,"",INDEX('malzeme montaj'!$C$1:$C$3329,SMALL(IF('malzeme montaj'!$B$1:$B$3329=M$3,IF('malzeme montaj'!$C$1:$C$3329&lt;&gt;"",ROW('malzeme montaj'!$C$1:$C$3329))),ROWS(M$4:M377))))</f>
        <v/>
      </c>
      <c r="N377" s="38" t="str">
        <f t="array" ref="N377">IF(ROWS(N$4:N377)&gt;N$1,"",INDEX('malzeme montaj'!$C$1:$C$3329,SMALL(IF('malzeme montaj'!$B$1:$B$3329=N$3,IF('malzeme montaj'!$C$1:$C$3329&lt;&gt;"",ROW('malzeme montaj'!$C$1:$C$3329))),ROWS(N$4:N377))))</f>
        <v/>
      </c>
      <c r="O377" s="38" t="str">
        <f t="array" ref="O377">IF(ROWS(O$4:O377)&gt;O$1,"",INDEX('malzeme montaj'!$C$1:$C$3329,SMALL(IF('malzeme montaj'!$B$1:$B$3329=O$3,IF('malzeme montaj'!$C$1:$C$3329&lt;&gt;"",ROW('malzeme montaj'!$C$1:$C$3329))),ROWS(O$4:O377))))</f>
        <v/>
      </c>
      <c r="P377" s="38" t="str">
        <f t="array" ref="P377">IF(ROWS(P$4:P377)&gt;P$1,"",INDEX('malzeme montaj'!$C$1:$C$3329,SMALL(IF('malzeme montaj'!$B$1:$B$3329=P$3,IF('malzeme montaj'!$C$1:$C$3329&lt;&gt;"",ROW('malzeme montaj'!$C$1:$C$3329))),ROWS(P$4:P377))))</f>
        <v/>
      </c>
      <c r="Q377" s="38" t="str">
        <f t="array" ref="Q377">IF(ROWS(Q$4:Q377)&gt;Q$1,"",INDEX('malzeme montaj'!$C$1:$C$3329,SMALL(IF('malzeme montaj'!$B$1:$B$3329=Q$3,IF('malzeme montaj'!$C$1:$C$3329&lt;&gt;"",ROW('malzeme montaj'!$C$1:$C$3329))),ROWS(Q$4:Q377))))</f>
        <v/>
      </c>
      <c r="R377" s="38" t="str">
        <f t="array" ref="R377">IF(ROWS(R$4:R377)&gt;R$1,"",INDEX('malzeme montaj'!$C$1:$C$3329,SMALL(IF('malzeme montaj'!$B$1:$B$3329=R$3,IF('malzeme montaj'!$C$1:$C$3329&lt;&gt;"",ROW('malzeme montaj'!$C$1:$C$3329))),ROWS(R$4:R377))))</f>
        <v/>
      </c>
      <c r="S377" s="38" t="str">
        <f t="array" ref="S377">IF(ROWS(S$4:S377)&gt;S$1,"",INDEX('malzeme montaj'!$C$1:$C$3329,SMALL(IF('malzeme montaj'!$B$1:$B$3329=S$3,IF('malzeme montaj'!$C$1:$C$3329&lt;&gt;"",ROW('malzeme montaj'!$C$1:$C$3329))),ROWS(S$4:S377))))</f>
        <v/>
      </c>
      <c r="T377" s="38" t="str">
        <f t="array" ref="T377">IF(ROWS(T$4:T377)&gt;T$1,"",INDEX('malzeme montaj'!$C$1:$C$3329,SMALL(IF('malzeme montaj'!$B$1:$B$3329=T$3,IF('malzeme montaj'!$C$1:$C$3329&lt;&gt;"",ROW('malzeme montaj'!$C$1:$C$3329))),ROWS(T$4:T377))))</f>
        <v/>
      </c>
      <c r="U377" s="38" t="str">
        <f t="array" ref="U377">IF(ROWS(U$4:U377)&gt;U$1,"",INDEX('malzeme montaj'!$C$1:$C$3329,SMALL(IF('malzeme montaj'!$B$1:$B$3329=U$3,IF('malzeme montaj'!$C$1:$C$3329&lt;&gt;"",ROW('malzeme montaj'!$C$1:$C$3329))),ROWS(U$4:U377))))</f>
        <v/>
      </c>
      <c r="V377" s="38" t="str">
        <f t="array" ref="V377">IF(ROWS(V$4:V377)&gt;V$1,"",INDEX('malzeme montaj'!$C$1:$C$3329,SMALL(IF('malzeme montaj'!$B$1:$B$3329=V$3,IF('malzeme montaj'!$C$1:$C$3329&lt;&gt;"",ROW('malzeme montaj'!$C$1:$C$3329))),ROWS(V$4:V377))))</f>
        <v/>
      </c>
      <c r="W377" s="38" t="str">
        <f t="array" ref="W377">IF(ROWS(W$4:W377)&gt;W$1,"",INDEX('malzeme montaj'!$C$1:$C$3329,SMALL(IF('malzeme montaj'!$B$1:$B$3329=W$3,IF('malzeme montaj'!$C$1:$C$3329&lt;&gt;"",ROW('malzeme montaj'!$C$1:$C$3329))),ROWS(W$4:W377))))</f>
        <v/>
      </c>
      <c r="X377" s="38" t="str">
        <f t="array" ref="X377">IF(ROWS(X$4:X377)&gt;X$1,"",INDEX('malzeme montaj'!$C$1:$C$3329,SMALL(IF('malzeme montaj'!$B$1:$B$3329=X$3,IF('malzeme montaj'!$C$1:$C$3329&lt;&gt;"",ROW('malzeme montaj'!$C$1:$C$3329))),ROWS(X$4:X377))))</f>
        <v/>
      </c>
      <c r="Y377" s="38" t="str">
        <f t="array" ref="Y377">IF(ROWS(Y$4:Y377)&gt;Y$1,"",INDEX('malzeme montaj'!$C$1:$C$3329,SMALL(IF('malzeme montaj'!$B$1:$B$3329=Y$3,IF('malzeme montaj'!$C$1:$C$3329&lt;&gt;"",ROW('malzeme montaj'!$C$1:$C$3329))),ROWS(Y$4:Y377))))</f>
        <v/>
      </c>
      <c r="Z377" s="38" t="str">
        <f t="array" ref="Z377">IF(ROWS(Z$4:Z377)&gt;Z$1,"",INDEX('malzeme montaj'!$C$1:$C$3329,SMALL(IF('malzeme montaj'!$B$1:$B$3329=Z$3,IF('malzeme montaj'!$C$1:$C$3329&lt;&gt;"",ROW('malzeme montaj'!$C$1:$C$3329))),ROWS(Z$4:Z377))))</f>
        <v/>
      </c>
      <c r="AA377" s="38" t="str">
        <f t="array" ref="AA377">IF(ROWS(AA$4:AA377)&gt;AA$1,"",INDEX('malzeme montaj'!$C$1:$C$3329,SMALL(IF('malzeme montaj'!$B$1:$B$3329=AA$3,IF('malzeme montaj'!$C$1:$C$3329&lt;&gt;"",ROW('malzeme montaj'!$C$1:$C$3329))),ROWS(AA$4:AA377))))</f>
        <v/>
      </c>
      <c r="AB377" s="38" t="str">
        <f t="array" ref="AB377">IF(ROWS(AB$4:AB377)&gt;AB$1,"",INDEX('malzeme montaj'!$C$1:$C$3329,SMALL(IF('malzeme montaj'!$B$1:$B$3329=AB$3,IF('malzeme montaj'!$C$1:$C$3329&lt;&gt;"",ROW('malzeme montaj'!$C$1:$C$3329))),ROWS(AB$4:AB377))))</f>
        <v/>
      </c>
      <c r="AC377" s="38" t="str">
        <f t="array" ref="AC377">IF(ROWS(AC$4:AC377)&gt;AC$1,"",INDEX('malzeme montaj'!$C$1:$C$3329,SMALL(IF('malzeme montaj'!$B$1:$B$3329=AC$3,IF('malzeme montaj'!$C$1:$C$3329&lt;&gt;"",ROW('malzeme montaj'!$C$1:$C$3329))),ROWS(AC$4:AC377))))</f>
        <v/>
      </c>
      <c r="AD377" s="38" t="str">
        <f t="array" ref="AD377">IF(ROWS(AD$4:AD377)&gt;AD$1,"",INDEX('malzeme montaj'!$C$1:$C$3329,SMALL(IF('malzeme montaj'!$B$1:$B$3329=AD$3,IF('malzeme montaj'!$C$1:$C$3329&lt;&gt;"",ROW('malzeme montaj'!$C$1:$C$3329))),ROWS(AD$4:AD377))))</f>
        <v/>
      </c>
      <c r="AE377" s="38" t="str">
        <f t="array" ref="AE377">IF(ROWS(AE$4:AE377)&gt;AE$1,"",INDEX('malzeme montaj'!$C$1:$C$3329,SMALL(IF('malzeme montaj'!$B$1:$B$3329=AE$3,IF('malzeme montaj'!$C$1:$C$3329&lt;&gt;"",ROW('malzeme montaj'!$C$1:$C$3329))),ROWS(AE$4:AE377))))</f>
        <v/>
      </c>
      <c r="AF377" s="38" t="str">
        <f t="array" ref="AF377">IF(ROWS(AF$4:AF377)&gt;AF$1,"",INDEX('malzeme montaj'!$C$1:$C$3329,SMALL(IF('malzeme montaj'!$B$1:$B$3329=AF$3,IF('malzeme montaj'!$C$1:$C$3329&lt;&gt;"",ROW('malzeme montaj'!$C$1:$C$3329))),ROWS(AF$4:AF377))))</f>
        <v/>
      </c>
      <c r="AG377" s="38" t="str">
        <f t="array" ref="AG377">IF(ROWS(AG$4:AG377)&gt;AG$1,"",INDEX('malzeme montaj'!$C$1:$C$3329,SMALL(IF('malzeme montaj'!$B$1:$B$3329=AG$3,IF('malzeme montaj'!$C$1:$C$3329&lt;&gt;"",ROW('malzeme montaj'!$C$1:$C$3329))),ROWS(AG$4:AG377))))</f>
        <v/>
      </c>
      <c r="AH377" s="38" t="str">
        <f t="array" ref="AH377">IF(ROWS(AH$4:AH377)&gt;AH$1,"",INDEX('malzeme montaj'!$C$1:$C$3329,SMALL(IF('malzeme montaj'!$B$1:$B$3329=AH$3,IF('malzeme montaj'!$C$1:$C$3329&lt;&gt;"",ROW('malzeme montaj'!$C$1:$C$3329))),ROWS(AH$4:AH377))))</f>
        <v/>
      </c>
      <c r="AI377" s="38" t="str">
        <f t="array" ref="AI377">IF(ROWS(AI$4:AI377)&gt;AI$1,"",INDEX('malzeme montaj'!$C$1:$C$3329,SMALL(IF('malzeme montaj'!$B$1:$B$3329=AI$3,IF('malzeme montaj'!$C$1:$C$3329&lt;&gt;"",ROW('malzeme montaj'!$C$1:$C$3329))),ROWS(AI$4:AI377))))</f>
        <v/>
      </c>
      <c r="AJ377" s="38" t="str">
        <f t="array" ref="AJ377">IF(ROWS(AJ$4:AJ377)&gt;AJ$1,"",INDEX('malzeme montaj'!$C$1:$C$3329,SMALL(IF('malzeme montaj'!$B$1:$B$3329=AJ$3,IF('malzeme montaj'!$C$1:$C$3329&lt;&gt;"",ROW('malzeme montaj'!$C$1:$C$3329))),ROWS(AJ$4:AJ377))))</f>
        <v/>
      </c>
      <c r="AK377" s="38" t="str">
        <f t="array" ref="AK377">IF(ROWS(AK$4:AK377)&gt;AK$1,"",INDEX('malzeme montaj'!$C$1:$C$3329,SMALL(IF('malzeme montaj'!$B$1:$B$3329=AK$3,IF('malzeme montaj'!$C$1:$C$3329&lt;&gt;"",ROW('malzeme montaj'!$C$1:$C$3329))),ROWS(AK$4:AK377))))</f>
        <v/>
      </c>
      <c r="AL377" s="38" t="str">
        <f t="array" ref="AL377">IF(ROWS(AL$4:AL377)&gt;AL$1,"",INDEX('malzeme montaj'!$C$1:$C$3329,SMALL(IF('malzeme montaj'!$B$1:$B$3329=AL$3,IF('malzeme montaj'!$C$1:$C$3329&lt;&gt;"",ROW('malzeme montaj'!$C$1:$C$3329))),ROWS(AL$4:AL377))))</f>
        <v/>
      </c>
      <c r="AM377" s="38" t="str">
        <f t="array" ref="AM377">IF(ROWS(AM$4:AM377)&gt;AM$1,"",INDEX('malzeme montaj'!$C$1:$C$3329,SMALL(IF('malzeme montaj'!$B$1:$B$3329=AM$3,IF('malzeme montaj'!$C$1:$C$3329&lt;&gt;"",ROW('malzeme montaj'!$C$1:$C$3329))),ROWS(AM$4:AM377))))</f>
        <v/>
      </c>
      <c r="AN377" s="38" t="str">
        <f t="array" ref="AN377">IF(ROWS(AN$4:AN377)&gt;AN$1,"",INDEX('malzeme montaj'!$C$1:$C$3329,SMALL(IF('malzeme montaj'!$B$1:$B$3329=AN$3,IF('malzeme montaj'!$C$1:$C$3329&lt;&gt;"",ROW('malzeme montaj'!$C$1:$C$3329))),ROWS(AN$4:AN377))))</f>
        <v/>
      </c>
      <c r="AO377" s="38" t="str">
        <f t="array" ref="AO377">IF(ROWS(AO$4:AO377)&gt;AO$1,"",INDEX('malzeme montaj'!$C$1:$C$3329,SMALL(IF('malzeme montaj'!$B$1:$B$3329=AO$3,IF('malzeme montaj'!$C$1:$C$3329&lt;&gt;"",ROW('malzeme montaj'!$C$1:$C$3329))),ROWS(AO$4:AO377))))</f>
        <v/>
      </c>
      <c r="AP377" s="38" t="str">
        <f t="array" ref="AP377">IF(ROWS(AP$4:AP377)&gt;AP$1,"",INDEX('malzeme montaj'!$C$1:$C$3329,SMALL(IF('malzeme montaj'!$B$1:$B$3329=AP$3,IF('malzeme montaj'!$C$1:$C$3329&lt;&gt;"",ROW('malzeme montaj'!$C$1:$C$3329))),ROWS(AP$4:AP377))))</f>
        <v/>
      </c>
      <c r="AQ377" s="38" t="str">
        <f t="array" ref="AQ377">IF(ROWS(AQ$4:AQ377)&gt;AQ$1,"",INDEX('malzeme montaj'!$C$1:$C$3329,SMALL(IF('malzeme montaj'!$B$1:$B$3329=AQ$3,IF('malzeme montaj'!$C$1:$C$3329&lt;&gt;"",ROW('malzeme montaj'!$C$1:$C$3329))),ROWS(AQ$4:AQ377))))</f>
        <v/>
      </c>
      <c r="AR377" s="38" t="str">
        <f t="array" ref="AR377">IF(ROWS(AR$4:AR377)&gt;AR$1,"",INDEX('malzeme montaj'!$C$1:$C$3329,SMALL(IF('malzeme montaj'!$B$1:$B$3329=AR$3,IF('malzeme montaj'!$C$1:$C$3329&lt;&gt;"",ROW('malzeme montaj'!$C$1:$C$3329))),ROWS(AR$4:AR377))))</f>
        <v/>
      </c>
      <c r="AS377" s="38" t="str">
        <f t="array" ref="AS377">IF(ROWS(AS$4:AS377)&gt;AS$1,"",INDEX('malzeme montaj'!$C$1:$C$3329,SMALL(IF('malzeme montaj'!$B$1:$B$3329=AS$3,IF('malzeme montaj'!$C$1:$C$3329&lt;&gt;"",ROW('malzeme montaj'!$C$1:$C$3329))),ROWS(AS$4:AS377))))</f>
        <v/>
      </c>
      <c r="AT377" s="38" t="str">
        <f t="array" ref="AT377">IF(ROWS(AT$4:AT377)&gt;AT$1,"",INDEX('malzeme montaj'!$C$1:$C$3329,SMALL(IF('malzeme montaj'!$B$1:$B$3329=AT$3,IF('malzeme montaj'!$C$1:$C$3329&lt;&gt;"",ROW('malzeme montaj'!$C$1:$C$3329))),ROWS(AT$4:AT377))))</f>
        <v/>
      </c>
      <c r="AU377" s="38" t="str">
        <f t="array" ref="AU377">IF(ROWS(AU$4:AU377)&gt;AU$1,"",INDEX('malzeme montaj'!$C$1:$C$3329,SMALL(IF('malzeme montaj'!$B$1:$B$3329=AU$3,IF('malzeme montaj'!$C$1:$C$3329&lt;&gt;"",ROW('malzeme montaj'!$C$1:$C$3329))),ROWS(AU$4:AU377))))</f>
        <v/>
      </c>
      <c r="AV377" s="38" t="str">
        <f t="array" ref="AV377">IF(ROWS(AV$4:AV377)&gt;AV$1,"",INDEX('malzeme montaj'!$C$1:$C$3329,SMALL(IF('malzeme montaj'!$B$1:$B$3329=AV$3,IF('malzeme montaj'!$C$1:$C$3329&lt;&gt;"",ROW('malzeme montaj'!$C$1:$C$3329))),ROWS(AV$4:AV377))))</f>
        <v/>
      </c>
      <c r="AW377" s="38" t="str">
        <f t="array" ref="AW377">IF(ROWS(AW$4:AW377)&gt;AW$1,"",INDEX('malzeme montaj'!$C$1:$C$3329,SMALL(IF('malzeme montaj'!$B$1:$B$3329=AW$3,IF('malzeme montaj'!$C$1:$C$3329&lt;&gt;"",ROW('malzeme montaj'!$C$1:$C$3329))),ROWS(AW$4:AW377))))</f>
        <v/>
      </c>
      <c r="AX377" s="38" t="str">
        <f t="array" ref="AX377">IF(ROWS(AX$4:AX377)&gt;AX$1,"",INDEX('malzeme montaj'!$C$1:$C$3329,SMALL(IF('malzeme montaj'!$B$1:$B$3329=AX$3,IF('malzeme montaj'!$C$1:$C$3329&lt;&gt;"",ROW('malzeme montaj'!$C$1:$C$3329))),ROWS(AX$4:AX377))))</f>
        <v/>
      </c>
      <c r="AY377" s="38" t="str">
        <f t="array" ref="AY377">IF(ROWS(AY$4:AY377)&gt;AY$1,"",INDEX('malzeme montaj'!$C$1:$C$3329,SMALL(IF('malzeme montaj'!$B$1:$B$3329=AY$3,IF('malzeme montaj'!$C$1:$C$3329&lt;&gt;"",ROW('malzeme montaj'!$C$1:$C$3329))),ROWS(AY$4:AY377))))</f>
        <v/>
      </c>
      <c r="AZ377" s="38" t="str">
        <f t="array" ref="AZ377">IF(ROWS(AZ$4:AZ377)&gt;AZ$1,"",INDEX('malzeme montaj'!$C$1:$C$3329,SMALL(IF('malzeme montaj'!$B$1:$B$3329=AZ$3,IF('malzeme montaj'!$C$1:$C$3329&lt;&gt;"",ROW('malzeme montaj'!$C$1:$C$3329))),ROWS(AZ$4:AZ377))))</f>
        <v/>
      </c>
      <c r="BA377" s="38" t="str">
        <f t="array" ref="BA377">IF(ROWS(BA$4:BA377)&gt;BA$1,"",INDEX('malzeme montaj'!$C$1:$C$3329,SMALL(IF('malzeme montaj'!$B$1:$B$3329=BA$3,IF('malzeme montaj'!$C$1:$C$3329&lt;&gt;"",ROW('malzeme montaj'!$C$1:$C$3329))),ROWS(BA$4:BA377))))</f>
        <v/>
      </c>
      <c r="BB377" s="38" t="str">
        <f t="array" ref="BB377">IF(ROWS(BB$4:BB377)&gt;BB$1,"",INDEX('malzeme montaj'!$C$1:$C$3329,SMALL(IF('malzeme montaj'!$B$1:$B$3329=BB$3,IF('malzeme montaj'!$C$1:$C$3329&lt;&gt;"",ROW('malzeme montaj'!$C$1:$C$3329))),ROWS(BB$4:BB377))))</f>
        <v/>
      </c>
      <c r="BC377" s="38" t="str">
        <f t="array" ref="BC377">IF(ROWS(BC$4:BC377)&gt;BC$1,"",INDEX('malzeme montaj'!$C$1:$C$3329,SMALL(IF('malzeme montaj'!$B$1:$B$3329=BC$3,IF('malzeme montaj'!$C$1:$C$3329&lt;&gt;"",ROW('malzeme montaj'!$C$1:$C$3329))),ROWS(BC$4:BC377))))</f>
        <v/>
      </c>
      <c r="BD377" s="38" t="str">
        <f t="array" ref="BD377">IF(ROWS(BD$4:BD377)&gt;BD$1,"",INDEX('malzeme montaj'!$C$1:$C$3329,SMALL(IF('malzeme montaj'!$B$1:$B$3329=BD$3,IF('malzeme montaj'!$C$1:$C$3329&lt;&gt;"",ROW('malzeme montaj'!$C$1:$C$3329))),ROWS(BD$4:BD377))))</f>
        <v/>
      </c>
      <c r="BE377" s="38"/>
      <c r="BF377" s="38" t="str">
        <f t="array" ref="BF377">IF(ROWS(BF$4:BF377)&gt;BF$1,"",INDEX('malzeme montaj'!$C$1:$C$3329,SMALL(IF('malzeme montaj'!$B$1:$B$3329=BF$3,IF('malzeme montaj'!$C$1:$C$3329&lt;&gt;"",ROW('malzeme montaj'!$C$1:$C$3329))),ROWS(BF$4:BF377))))</f>
        <v/>
      </c>
      <c r="BG377" s="38" t="str">
        <f t="array" ref="BG377">IF(ROWS(BG$4:BG377)&gt;BG$1,"",INDEX('malzeme montaj'!$C$1:$C$3329,SMALL(IF('malzeme montaj'!$B$1:$B$3329=BG$3,IF('malzeme montaj'!$C$1:$C$3329&lt;&gt;"",ROW('malzeme montaj'!$C$1:$C$3329))),ROWS(BG$4:BG377))))</f>
        <v/>
      </c>
      <c r="BH377" s="38" t="str">
        <f t="array" ref="BH377">IF(ROWS(BH$4:BH377)&gt;BH$1,"",INDEX('malzeme montaj'!$C$1:$C$3329,SMALL(IF('malzeme montaj'!$B$1:$B$3329=BH$3,IF('malzeme montaj'!$C$1:$C$3329&lt;&gt;"",ROW('malzeme montaj'!$C$1:$C$3329))),ROWS(BH$4:BH377))))</f>
        <v/>
      </c>
      <c r="BI377" s="38" t="str">
        <f t="array" ref="BI377">IF(ROWS(BI$4:BI377)&gt;BI$1,"",INDEX('malzeme montaj'!$C$1:$C$3329,SMALL(IF('malzeme montaj'!$B$1:$B$3329=BI$3,IF('malzeme montaj'!$C$1:$C$3329&lt;&gt;"",ROW('malzeme montaj'!$C$1:$C$3329))),ROWS(BI$4:BI377))))</f>
        <v/>
      </c>
      <c r="BJ377" s="38" t="str">
        <f t="array" ref="BJ377">IF(ROWS(BJ$4:BJ377)&gt;BJ$1,"",INDEX('malzeme montaj'!$C$1:$C$3329,SMALL(IF('malzeme montaj'!$B$1:$B$3329=BJ$3,IF('malzeme montaj'!$C$1:$C$3329&lt;&gt;"",ROW('malzeme montaj'!$C$1:$C$3329))),ROWS(BJ$4:BJ377))))</f>
        <v/>
      </c>
      <c r="BK377" s="38" t="str">
        <f t="array" ref="BK377">IF(ROWS(BK$4:BK377)&gt;BK$1,"",INDEX('malzeme montaj'!$C$1:$C$3329,SMALL(IF('malzeme montaj'!$B$1:$B$3329=BK$3,IF('malzeme montaj'!$C$1:$C$3329&lt;&gt;"",ROW('malzeme montaj'!$C$1:$C$3329))),ROWS(BK$4:BK377))))</f>
        <v/>
      </c>
      <c r="BL377" s="38" t="str">
        <f t="array" ref="BL377">IF(ROWS(BL$4:BL377)&gt;BL$1,"",INDEX('malzeme montaj'!$C$1:$C$3329,SMALL(IF('malzeme montaj'!$B$1:$B$3329=BL$3,IF('malzeme montaj'!$C$1:$C$3329&lt;&gt;"",ROW('malzeme montaj'!$C$1:$C$3329))),ROWS(BL$4:BL377))))</f>
        <v/>
      </c>
      <c r="BM377" s="38" t="str">
        <f t="array" ref="BM377">IF(ROWS(BM$4:BM377)&gt;BM$1,"",INDEX('malzeme montaj'!$C$1:$C$3329,SMALL(IF('malzeme montaj'!$B$1:$B$3329=BM$3,IF('malzeme montaj'!$C$1:$C$3329&lt;&gt;"",ROW('malzeme montaj'!$C$1:$C$3329))),ROWS(BM$4:BM377))))</f>
        <v/>
      </c>
      <c r="BN377" s="38" t="str">
        <f t="array" ref="BN377">IF(ROWS(BN$4:BN377)&gt;BN$1,"",INDEX('malzeme montaj'!$C$1:$C$3329,SMALL(IF('malzeme montaj'!$B$1:$B$3329=BN$3,IF('malzeme montaj'!$C$1:$C$3329&lt;&gt;"",ROW('malzeme montaj'!$C$1:$C$3329))),ROWS(BN$4:BN377))))</f>
        <v/>
      </c>
      <c r="BO377" s="38" t="str">
        <f t="array" ref="BO377">IF(ROWS(BO$4:BO377)&gt;BO$1,"",INDEX('malzeme montaj'!$C$1:$C$3329,SMALL(IF('malzeme montaj'!$B$1:$B$3329=BO$3,IF('malzeme montaj'!$C$1:$C$3329&lt;&gt;"",ROW('malzeme montaj'!$C$1:$C$3329))),ROWS(BO$4:BO377))))</f>
        <v/>
      </c>
      <c r="BP377" s="38" t="str">
        <f t="array" ref="BP377">IF(ROWS(BP$4:BP377)&gt;BP$1,"",INDEX('malzeme montaj'!$C$1:$C$3329,SMALL(IF('malzeme montaj'!$B$1:$B$3329=BP$3,IF('malzeme montaj'!$C$1:$C$3329&lt;&gt;"",ROW('malzeme montaj'!$C$1:$C$3329))),ROWS(BP$4:BP377))))</f>
        <v/>
      </c>
      <c r="BQ377" s="38" t="str">
        <f t="array" ref="BQ377">IF(ROWS(BQ$4:BQ377)&gt;BQ$1,"",INDEX('malzeme montaj'!$C$1:$C$3329,SMALL(IF('malzeme montaj'!$B$1:$B$3329=BQ$3,IF('malzeme montaj'!$C$1:$C$3329&lt;&gt;"",ROW('malzeme montaj'!$C$1:$C$3329))),ROWS(BQ$4:BQ377))))</f>
        <v/>
      </c>
      <c r="BR377" s="38" t="str">
        <f t="array" ref="BR377">IF(ROWS(BR$4:BR377)&gt;BR$1,"",INDEX('malzeme montaj'!$C$1:$C$3329,SMALL(IF('malzeme montaj'!$B$1:$B$3329=BR$3,IF('malzeme montaj'!$C$1:$C$3329&lt;&gt;"",ROW('malzeme montaj'!$C$1:$C$3329))),ROWS(BR$4:BR377))))</f>
        <v/>
      </c>
      <c r="BS377" s="38" t="str">
        <f t="array" ref="BS377">IF(ROWS(BS$4:BS377)&gt;BS$1,"",INDEX('malzeme montaj'!$C$1:$C$3329,SMALL(IF('malzeme montaj'!$B$1:$B$3329=BS$3,IF('malzeme montaj'!$C$1:$C$3329&lt;&gt;"",ROW('malzeme montaj'!$C$1:$C$3329))),ROWS(BS$4:BS377))))</f>
        <v/>
      </c>
      <c r="BT377" s="38" t="str">
        <f t="array" ref="BT377">IF(ROWS(BT$4:BT377)&gt;BT$1,"",INDEX('malzeme montaj'!$C$1:$C$3329,SMALL(IF('malzeme montaj'!$B$1:$B$3329=BT$3,IF('malzeme montaj'!$C$1:$C$3329&lt;&gt;"",ROW('malzeme montaj'!$C$1:$C$3329))),ROWS(BT$4:BT377))))</f>
        <v/>
      </c>
      <c r="BU377" s="34" t="str">
        <f t="array" ref="BU377">IF(ROWS(BU$4:BU377)&gt;BU$1,"",INDEX('malzeme montaj'!$C$1:$C$3329,SMALL(IF('malzeme montaj'!$B$1:$B$3329=BU$3,IF('malzeme montaj'!$C$1:$C$3329&lt;&gt;"",ROW('malzeme montaj'!$C$1:$C$3329))),ROWS(BU$4:BU377))))</f>
        <v/>
      </c>
      <c r="BV377" s="34" t="str">
        <f t="array" ref="BV377">IF(ROWS(BV$4:BV377)&gt;BV$1,"",INDEX('malzeme montaj'!$C$1:$C$3329,SMALL(IF('malzeme montaj'!$B$1:$B$3329=BV$3,IF('malzeme montaj'!$C$1:$C$3329&lt;&gt;"",ROW('malzeme montaj'!$C$1:$C$3329))),ROWS(BV$4:BV377))))</f>
        <v/>
      </c>
      <c r="BW377" s="34" t="str">
        <f t="array" ref="BW377">IF(ROWS(BW$4:BW377)&gt;BW$1,"",INDEX('malzeme montaj'!$C$1:$C$3329,SMALL(IF('malzeme montaj'!$B$1:$B$3329=BW$3,IF('malzeme montaj'!$C$1:$C$3329&lt;&gt;"",ROW('malzeme montaj'!$C$1:$C$3329))),ROWS(BW$4:BW377))))</f>
        <v/>
      </c>
      <c r="BX377" s="34" t="str">
        <f t="array" ref="BX377">IF(ROWS(BX$4:BX377)&gt;BX$1,"",INDEX('malzeme montaj'!$C$1:$C$3329,SMALL(IF('malzeme montaj'!$B$1:$B$3329=BX$3,IF('malzeme montaj'!$C$1:$C$3329&lt;&gt;"",ROW('malzeme montaj'!$C$1:$C$3329))),ROWS(BX$4:BX377))))</f>
        <v/>
      </c>
      <c r="BY377" s="34" t="str">
        <f t="array" ref="BY377">IF(ROWS(BY$4:BY377)&gt;BY$1,"",INDEX('malzeme montaj'!$C$1:$C$3329,SMALL(IF('malzeme montaj'!$B$1:$B$3329=BY$3,IF('malzeme montaj'!$C$1:$C$3329&lt;&gt;"",ROW('malzeme montaj'!$C$1:$C$3329))),ROWS(BY$4:BY377))))</f>
        <v/>
      </c>
      <c r="BZ377" s="34" t="str">
        <f t="array" ref="BZ377">IF(ROWS(BZ$4:BZ377)&gt;BZ$1,"",INDEX('malzeme montaj'!$C$1:$C$3329,SMALL(IF('malzeme montaj'!$B$1:$B$3329=BZ$3,IF('malzeme montaj'!$C$1:$C$3329&lt;&gt;"",ROW('malzeme montaj'!$C$1:$C$3329))),ROWS(BZ$4:BZ377))))</f>
        <v/>
      </c>
      <c r="CA377" s="34" t="str">
        <f t="array" ref="CA377">IF(ROWS(CA$4:CA377)&gt;CA$1,"",INDEX('malzeme montaj'!$C$1:$C$3329,SMALL(IF('malzeme montaj'!$B$1:$B$3329=CA$3,IF('malzeme montaj'!$C$1:$C$3329&lt;&gt;"",ROW('malzeme montaj'!$C$1:$C$3329))),ROWS(CA$4:CA377))))</f>
        <v/>
      </c>
      <c r="CB377" s="34" t="str">
        <f t="array" ref="CB377">IF(ROWS(CB$4:CB377)&gt;CB$1,"",INDEX('malzeme montaj'!$C$1:$C$3329,SMALL(IF('malzeme montaj'!$B$1:$B$3329=CB$3,IF('malzeme montaj'!$C$1:$C$3329&lt;&gt;"",ROW('malzeme montaj'!$C$1:$C$3329))),ROWS(CB$4:CB377))))</f>
        <v/>
      </c>
      <c r="CC377" s="34" t="str">
        <f t="array" ref="CC377">IF(ROWS(CC$4:CC377)&gt;CC$1,"",INDEX('malzeme montaj'!$C$1:$C$3329,SMALL(IF('malzeme montaj'!$B$1:$B$3329=CC$3,IF('malzeme montaj'!$C$1:$C$3329&lt;&gt;"",ROW('malzeme montaj'!$C$1:$C$3329))),ROWS(CC$4:CC377))))</f>
        <v/>
      </c>
      <c r="CD377" s="34" t="str">
        <f t="array" ref="CD377">IF(ROWS(CD$4:CD377)&gt;CD$1,"",INDEX('malzeme montaj'!$C$1:$C$3329,SMALL(IF('malzeme montaj'!$B$1:$B$3329=CD$3,IF('malzeme montaj'!$C$1:$C$3329&lt;&gt;"",ROW('malzeme montaj'!$C$1:$C$3329))),ROWS(CD$4:CD377))))</f>
        <v/>
      </c>
      <c r="CE377" s="34" t="str">
        <f t="array" ref="CE377">IF(ROWS(CE$4:CE377)&gt;CE$1,"",INDEX('malzeme montaj'!$C$1:$C$3329,SMALL(IF('malzeme montaj'!$B$1:$B$3329=CE$3,IF('malzeme montaj'!$C$1:$C$3329&lt;&gt;"",ROW('malzeme montaj'!$C$1:$C$3329))),ROWS(CE$4:CE377))))</f>
        <v/>
      </c>
      <c r="CF377" s="34" t="str">
        <f t="array" ref="CF377">IF(ROWS(CF$4:CF377)&gt;CF$1,"",INDEX('malzeme montaj'!$C$1:$C$3329,SMALL(IF('malzeme montaj'!$B$1:$B$3329=CF$3,IF('malzeme montaj'!$C$1:$C$3329&lt;&gt;"",ROW('malzeme montaj'!$C$1:$C$3329))),ROWS(CF$4:CF377))))</f>
        <v/>
      </c>
      <c r="CG377" s="34" t="str">
        <f t="array" ref="CG377">IF(ROWS(CG$4:CG377)&gt;CG$1,"",INDEX('malzeme montaj'!$C$1:$C$3329,SMALL(IF('malzeme montaj'!$B$1:$B$3329=CG$3,IF('malzeme montaj'!$C$1:$C$3329&lt;&gt;"",ROW('malzeme montaj'!$C$1:$C$3329))),ROWS(CG$4:CG377))))</f>
        <v/>
      </c>
      <c r="CH377" s="34" t="str">
        <f t="array" ref="CH377">IF(ROWS(CH$4:CH377)&gt;CH$1,"",INDEX('malzeme montaj'!$C$1:$C$3329,SMALL(IF('malzeme montaj'!$B$1:$B$3329=CH$3,IF('malzeme montaj'!$C$1:$C$3329&lt;&gt;"",ROW('malzeme montaj'!$C$1:$C$3329))),ROWS(CH$4:CH377))))</f>
        <v/>
      </c>
      <c r="CI377" s="34" t="str">
        <f t="array" ref="CI377">IF(ROWS(CI$4:CI377)&gt;CI$1,"",INDEX('malzeme montaj'!$C$1:$C$3329,SMALL(IF('malzeme montaj'!$B$1:$B$3329=CI$3,IF('malzeme montaj'!$C$1:$C$3329&lt;&gt;"",ROW('malzeme montaj'!$C$1:$C$3329))),ROWS(CI$4:CI377))))</f>
        <v/>
      </c>
      <c r="CJ377" s="34" t="str">
        <f t="array" ref="CJ377">IF(ROWS(CJ$4:CJ377)&gt;CJ$1,"",INDEX('malzeme montaj'!$C$1:$C$3329,SMALL(IF('malzeme montaj'!$B$1:$B$3329=CJ$3,IF('malzeme montaj'!$C$1:$C$3329&lt;&gt;"",ROW('malzeme montaj'!$C$1:$C$3329))),ROWS(CJ$4:CJ377))))</f>
        <v/>
      </c>
      <c r="CK377" s="34" t="str">
        <f t="array" ref="CK377">IF(ROWS(CK$4:CK377)&gt;CK$1,"",INDEX('malzeme montaj'!$C$1:$C$3329,SMALL(IF('malzeme montaj'!$B$1:$B$3329=CK$3,IF('malzeme montaj'!$C$1:$C$3329&lt;&gt;"",ROW('malzeme montaj'!$C$1:$C$3329))),ROWS(CK$4:CK377))))</f>
        <v/>
      </c>
      <c r="CL377" s="34" t="str">
        <f t="array" ref="CL377">IF(ROWS(CL$4:CL377)&gt;CL$1,"",INDEX('malzeme montaj'!$C$1:$C$3329,SMALL(IF('malzeme montaj'!$B$1:$B$3329=CL$3,IF('malzeme montaj'!$C$1:$C$3329&lt;&gt;"",ROW('malzeme montaj'!$C$1:$C$3329))),ROWS(CL$4:CL377))))</f>
        <v/>
      </c>
      <c r="CM377" s="34" t="str">
        <f t="array" ref="CM377">IF(ROWS(CM$4:CM377)&gt;CM$1,"",INDEX('malzeme montaj'!$C$1:$C$3329,SMALL(IF('malzeme montaj'!$B$1:$B$3329=CM$3,IF('malzeme montaj'!$C$1:$C$3329&lt;&gt;"",ROW('malzeme montaj'!$C$1:$C$3329))),ROWS(CM$4:CM377))))</f>
        <v/>
      </c>
      <c r="CN377" s="34" t="str">
        <f t="array" ref="CN377">IF(ROWS(CN$4:CN377)&gt;CN$1,"",INDEX('malzeme montaj'!$C$1:$C$3329,SMALL(IF('malzeme montaj'!$B$1:$B$3329=CN$3,IF('malzeme montaj'!$C$1:$C$3329&lt;&gt;"",ROW('malzeme montaj'!$C$1:$C$3329))),ROWS(CN$4:CN377))))</f>
        <v/>
      </c>
      <c r="CO377" s="34" t="str">
        <f t="array" ref="CO377">IF(ROWS(CO$4:CO377)&gt;CO$1,"",INDEX('malzeme montaj'!$C$1:$C$3329,SMALL(IF('malzeme montaj'!$B$1:$B$3329=CO$3,IF('malzeme montaj'!$C$1:$C$3329&lt;&gt;"",ROW('malzeme montaj'!$C$1:$C$3329))),ROWS(CO$4:CO377))))</f>
        <v/>
      </c>
      <c r="CP377" s="34" t="str">
        <f t="array" ref="CP377">IF(ROWS(CP$4:CP377)&gt;CP$1,"",INDEX('malzeme montaj'!$C$1:$C$3329,SMALL(IF('malzeme montaj'!$B$1:$B$3329=CP$3,IF('malzeme montaj'!$C$1:$C$3329&lt;&gt;"",ROW('malzeme montaj'!$C$1:$C$3329))),ROWS(CP$4:CP377))))</f>
        <v/>
      </c>
      <c r="CQ377" s="34" t="str">
        <f t="array" ref="CQ377">IF(ROWS(CQ$4:CQ377)&gt;CQ$1,"",INDEX('malzeme montaj'!$C$1:$C$3329,SMALL(IF('malzeme montaj'!$B$1:$B$3329=CQ$3,IF('malzeme montaj'!$C$1:$C$3329&lt;&gt;"",ROW('malzeme montaj'!$C$1:$C$3329))),ROWS(CQ$4:CQ377))))</f>
        <v/>
      </c>
      <c r="CR377" s="34" t="str">
        <f t="array" ref="CR377">IF(ROWS(CR$4:CR377)&gt;CR$1,"",INDEX('malzeme montaj'!$C$1:$C$3329,SMALL(IF('malzeme montaj'!$B$1:$B$3329=CR$3,IF('malzeme montaj'!$C$1:$C$3329&lt;&gt;"",ROW('malzeme montaj'!$C$1:$C$3329))),ROWS(CR$4:CR377))))</f>
        <v/>
      </c>
      <c r="CS377" s="34" t="str">
        <f t="array" ref="CS377">IF(ROWS(CS$4:CS377)&gt;CS$1,"",INDEX('malzeme montaj'!$C$1:$C$3329,SMALL(IF('malzeme montaj'!$B$1:$B$3329=CS$3,IF('malzeme montaj'!$C$1:$C$3329&lt;&gt;"",ROW('malzeme montaj'!$C$1:$C$3329))),ROWS(CS$4:CS377))))</f>
        <v/>
      </c>
      <c r="CT377" s="34" t="str">
        <f t="array" ref="CT377">IF(ROWS(CT$4:CT377)&gt;CT$1,"",INDEX('malzeme montaj'!$C$1:$C$3329,SMALL(IF('malzeme montaj'!$B$1:$B$3329=CT$3,IF('malzeme montaj'!$C$1:$C$3329&lt;&gt;"",ROW('malzeme montaj'!$C$1:$C$3329))),ROWS(CT$4:CT377))))</f>
        <v/>
      </c>
      <c r="CU377" s="34" t="str">
        <f t="array" ref="CU377">IF(ROWS(CU$4:CU377)&gt;CU$1,"",INDEX('malzeme montaj'!$C$1:$C$3329,SMALL(IF('malzeme montaj'!$B$1:$B$3329=CU$3,IF('malzeme montaj'!$C$1:$C$3329&lt;&gt;"",ROW('malzeme montaj'!$C$1:$C$3329))),ROWS(CU$4:CU377))))</f>
        <v/>
      </c>
      <c r="CV377" s="34" t="str">
        <f t="array" ref="CV377">IF(ROWS(CV$4:CV377)&gt;CV$1,"",INDEX('malzeme montaj'!$C$1:$C$3329,SMALL(IF('malzeme montaj'!$B$1:$B$3329=CV$3,IF('malzeme montaj'!$C$1:$C$3329&lt;&gt;"",ROW('malzeme montaj'!$C$1:$C$3329))),ROWS(CV$4:CV377))))</f>
        <v/>
      </c>
      <c r="CW377" s="34" t="str">
        <f t="array" ref="CW377">IF(ROWS(CW$4:CW377)&gt;CW$1,"",INDEX('malzeme montaj'!$C$1:$C$3329,SMALL(IF('malzeme montaj'!$B$1:$B$3329=CW$3,IF('malzeme montaj'!$C$1:$C$3329&lt;&gt;"",ROW('malzeme montaj'!$C$1:$C$3329))),ROWS(CW$4:CW377))))</f>
        <v/>
      </c>
      <c r="CX377" s="34" t="str">
        <f t="array" ref="CX377">IF(ROWS(CX$4:CX377)&gt;CX$1,"",INDEX('malzeme montaj'!$C$1:$C$3329,SMALL(IF('malzeme montaj'!$B$1:$B$3329=CX$3,IF('malzeme montaj'!$C$1:$C$3329&lt;&gt;"",ROW('malzeme montaj'!$C$1:$C$3329))),ROWS(CX$4:CX377))))</f>
        <v/>
      </c>
      <c r="CY377" s="34" t="str">
        <f t="array" ref="CY377">IF(ROWS(CY$4:CY377)&gt;CY$1,"",INDEX('malzeme montaj'!$C$1:$C$3329,SMALL(IF('malzeme montaj'!$B$1:$B$3329=CY$3,IF('malzeme montaj'!$C$1:$C$3329&lt;&gt;"",ROW('malzeme montaj'!$C$1:$C$3329))),ROWS(CY$4:CY377))))</f>
        <v/>
      </c>
      <c r="CZ377" s="34" t="str">
        <f t="array" ref="CZ377">IF(ROWS(CZ$4:CZ377)&gt;CZ$1,"",INDEX('malzeme montaj'!$C$1:$C$3329,SMALL(IF('malzeme montaj'!$B$1:$B$3329=CZ$3,IF('malzeme montaj'!$C$1:$C$3329&lt;&gt;"",ROW('malzeme montaj'!$C$1:$C$3329))),ROWS(CZ$4:CZ377))))</f>
        <v/>
      </c>
      <c r="DA377" s="34" t="str">
        <f t="array" ref="DA377">IF(ROWS(DA$4:DA377)&gt;DA$1,"",INDEX('malzeme montaj'!$C$1:$C$3329,SMALL(IF('malzeme montaj'!$B$1:$B$3329=DA$3,IF('malzeme montaj'!$C$1:$C$3329&lt;&gt;"",ROW('malzeme montaj'!$C$1:$C$3329))),ROWS(DA$4:DA377))))</f>
        <v/>
      </c>
      <c r="DB377" s="34" t="str">
        <f t="array" ref="DB377">IF(ROWS(DB$4:DB377)&gt;DB$1,"",INDEX('malzeme montaj'!$C$1:$C$3329,SMALL(IF('malzeme montaj'!$B$1:$B$3329=DB$3,IF('malzeme montaj'!$C$1:$C$3329&lt;&gt;"",ROW('malzeme montaj'!$C$1:$C$3329))),ROWS(DB$4:DB377))))</f>
        <v/>
      </c>
      <c r="DC377" s="34" t="str">
        <f t="array" ref="DC377">IF(ROWS(DC$4:DC377)&gt;DC$1,"",INDEX('malzeme montaj'!$C$1:$C$3329,SMALL(IF('malzeme montaj'!$B$1:$B$3329=DC$3,IF('malzeme montaj'!$C$1:$C$3329&lt;&gt;"",ROW('malzeme montaj'!$C$1:$C$3329))),ROWS(DC$4:DC377))))</f>
        <v/>
      </c>
      <c r="DD377" s="34" t="str">
        <f t="array" ref="DD377">IF(ROWS(DD$4:DD377)&gt;DD$1,"",INDEX('malzeme montaj'!$C$1:$C$3329,SMALL(IF('malzeme montaj'!$B$1:$B$3329=DD$3,IF('malzeme montaj'!$C$1:$C$3329&lt;&gt;"",ROW('malzeme montaj'!$C$1:$C$3329))),ROWS(DD$4:DD377))))</f>
        <v/>
      </c>
      <c r="DE377" s="34" t="str">
        <f t="array" ref="DE377">IF(ROWS(DE$4:DE377)&gt;DE$1,"",INDEX('malzeme montaj'!$C$1:$C$3329,SMALL(IF('malzeme montaj'!$B$1:$B$3329=DE$3,IF('malzeme montaj'!$C$1:$C$3329&lt;&gt;"",ROW('malzeme montaj'!$C$1:$C$3329))),ROWS(DE$4:DE377))))</f>
        <v/>
      </c>
      <c r="DF377" s="34" t="str">
        <f t="array" ref="DF377">IF(ROWS(DF$4:DF377)&gt;DF$1,"",INDEX('malzeme montaj'!$C$1:$C$3329,SMALL(IF('malzeme montaj'!$B$1:$B$3329=DF$3,IF('malzeme montaj'!$C$1:$C$3329&lt;&gt;"",ROW('malzeme montaj'!$C$1:$C$3329))),ROWS(DF$4:DF377))))</f>
        <v/>
      </c>
      <c r="DG377" s="34" t="str">
        <f t="array" ref="DG377">IF(ROWS(DG$4:DG377)&gt;DG$1,"",INDEX('malzeme montaj'!$C$1:$C$3329,SMALL(IF('malzeme montaj'!$B$1:$B$3329=DG$3,IF('malzeme montaj'!$C$1:$C$3329&lt;&gt;"",ROW('malzeme montaj'!$C$1:$C$3329))),ROWS(DG$4:DG377))))</f>
        <v/>
      </c>
      <c r="DH377" s="34" t="str">
        <f t="array" ref="DH377">IF(ROWS(DH$4:DH377)&gt;DH$1,"",INDEX('malzeme montaj'!$C$1:$C$3329,SMALL(IF('malzeme montaj'!$B$1:$B$3329=DH$3,IF('malzeme montaj'!$C$1:$C$3329&lt;&gt;"",ROW('malzeme montaj'!$C$1:$C$3329))),ROWS(DH$4:DH377))))</f>
        <v/>
      </c>
      <c r="DI377" s="34" t="str">
        <f t="array" ref="DI377">IF(ROWS(DI$4:DI377)&gt;DI$1,"",INDEX('malzeme montaj'!$C$1:$C$3329,SMALL(IF('malzeme montaj'!$B$1:$B$3329=DI$3,IF('malzeme montaj'!$C$1:$C$3329&lt;&gt;"",ROW('malzeme montaj'!$C$1:$C$3329))),ROWS(DI$4:DI377))))</f>
        <v/>
      </c>
      <c r="DJ377" s="34" t="str">
        <f t="array" ref="DJ377">IF(ROWS(DJ$4:DJ377)&gt;DJ$1,"",INDEX('malzeme montaj'!$C$1:$C$3329,SMALL(IF('malzeme montaj'!$B$1:$B$3329=DJ$3,IF('malzeme montaj'!$C$1:$C$3329&lt;&gt;"",ROW('malzeme montaj'!$C$1:$C$3329))),ROWS(DJ$4:DJ377))))</f>
        <v/>
      </c>
      <c r="DK377" s="34" t="str">
        <f t="array" ref="DK377">IF(ROWS(DK$4:DK377)&gt;DK$1,"",INDEX('malzeme montaj'!$C$1:$C$3329,SMALL(IF('malzeme montaj'!$B$1:$B$3329=DK$3,IF('malzeme montaj'!$C$1:$C$3329&lt;&gt;"",ROW('malzeme montaj'!$C$1:$C$3329))),ROWS(DK$4:DK377))))</f>
        <v/>
      </c>
      <c r="DL377" s="34" t="str">
        <f t="array" ref="DL377">IF(ROWS(DL$4:DL377)&gt;DL$1,"",INDEX('malzeme montaj'!$C$1:$C$3329,SMALL(IF('malzeme montaj'!$B$1:$B$3329=DL$3,IF('malzeme montaj'!$C$1:$C$3329&lt;&gt;"",ROW('malzeme montaj'!$C$1:$C$3329))),ROWS(DL$4:DL377))))</f>
        <v/>
      </c>
      <c r="DQ377" s="34" t="str">
        <f t="array" ref="DQ377">IF(ROWS(DQ$4:DQ377)&gt;DQ$1,"",INDEX('malzeme montaj'!$C$1:$C$3329,SMALL(IF('malzeme montaj'!$B$1:$B$3329=DQ$3,IF('malzeme montaj'!$C$1:$C$3329&lt;&gt;"",ROW('malzeme montaj'!$C$1:$C$3329))),ROWS(DQ$4:DQ377))))</f>
        <v/>
      </c>
      <c r="DR377" s="34" t="str">
        <f t="array" ref="DR377">IF(ROWS(DR$4:DR377)&gt;DR$1,"",INDEX('malzeme montaj'!$C$1:$C$3329,SMALL(IF('malzeme montaj'!$B$1:$B$3329=DR$3,IF('malzeme montaj'!$C$1:$C$3329&lt;&gt;"",ROW('malzeme montaj'!$C$1:$C$3329))),ROWS(DR$4:DR377))))</f>
        <v/>
      </c>
      <c r="DS377" s="34" t="str">
        <f t="array" ref="DS377">IF(ROWS(DS$4:DS377)&gt;DS$1,"",INDEX('malzeme montaj'!$C$1:$C$3329,SMALL(IF('malzeme montaj'!$B$1:$B$3329=DS$3,IF('malzeme montaj'!$C$1:$C$3329&lt;&gt;"",ROW('malzeme montaj'!$C$1:$C$3329))),ROWS(DS$4:DS377))))</f>
        <v/>
      </c>
      <c r="DT377" s="34" t="str">
        <f t="array" ref="DT377">IF(ROWS(DT$4:DT377)&gt;DT$1,"",INDEX('malzeme montaj'!$C$1:$C$3329,SMALL(IF('malzeme montaj'!$B$1:$B$3329=DT$3,IF('malzeme montaj'!$C$1:$C$3329&lt;&gt;"",ROW('malzeme montaj'!$C$1:$C$3329))),ROWS(DT$4:DT377))))</f>
        <v/>
      </c>
      <c r="DU377" s="34" t="str">
        <f t="array" ref="DU377">IF(ROWS(DU$4:DU377)&gt;DU$1,"",INDEX('malzeme montaj'!$C$1:$C$3329,SMALL(IF('malzeme montaj'!$B$1:$B$3329=DU$3,IF('malzeme montaj'!$C$1:$C$3329&lt;&gt;"",ROW('malzeme montaj'!$C$1:$C$3329))),ROWS(DU$4:DU377))))</f>
        <v/>
      </c>
      <c r="DV377" s="34" t="str">
        <f t="array" ref="DV377">IF(ROWS(DV$4:DV377)&gt;DV$1,"",INDEX('malzeme montaj'!$C$1:$C$3329,SMALL(IF('malzeme montaj'!$B$1:$B$3329=DV$3,IF('malzeme montaj'!$C$1:$C$3329&lt;&gt;"",ROW('malzeme montaj'!$C$1:$C$3329))),ROWS(DV$4:DV377))))</f>
        <v/>
      </c>
      <c r="DW377" s="34" t="str">
        <f t="array" ref="DW377">IF(ROWS(DW$4:DW377)&gt;DW$1,"",INDEX('malzeme montaj'!$C$1:$C$3329,SMALL(IF('malzeme montaj'!$B$1:$B$3329=DW$3,IF('malzeme montaj'!$C$1:$C$3329&lt;&gt;"",ROW('malzeme montaj'!$C$1:$C$3329))),ROWS(DW$4:DW377))))</f>
        <v/>
      </c>
      <c r="DX377" s="34" t="str">
        <f t="array" ref="DX377">IF(ROWS(DX$4:DX377)&gt;DX$1,"",INDEX('malzeme montaj'!$C$1:$C$3329,SMALL(IF('malzeme montaj'!$B$1:$B$3329=DX$3,IF('malzeme montaj'!$C$1:$C$3329&lt;&gt;"",ROW('malzeme montaj'!$C$1:$C$3329))),ROWS(DX$4:DX377))))</f>
        <v/>
      </c>
      <c r="DY377" s="34" t="str">
        <f t="array" ref="DY377">IF(ROWS(DY$4:DY377)&gt;DY$1,"",INDEX('malzeme montaj'!$C$1:$C$3329,SMALL(IF('malzeme montaj'!$B$1:$B$3329=DY$3,IF('malzeme montaj'!$C$1:$C$3329&lt;&gt;"",ROW('malzeme montaj'!$C$1:$C$3329))),ROWS(DY$4:DY377))))</f>
        <v/>
      </c>
      <c r="DZ377" s="34" t="str">
        <f t="array" ref="DZ377">IF(ROWS(DZ$4:DZ377)&gt;DZ$1,"",INDEX('malzeme montaj'!$C$1:$C$3329,SMALL(IF('malzeme montaj'!$B$1:$B$3329=DZ$3,IF('malzeme montaj'!$C$1:$C$3329&lt;&gt;"",ROW('malzeme montaj'!$C$1:$C$3329))),ROWS(DZ$4:DZ377))))</f>
        <v/>
      </c>
      <c r="EA377" s="34" t="str">
        <f t="array" ref="EA377">IF(ROWS(EA$4:EA377)&gt;EA$1,"",INDEX('malzeme montaj'!$C$1:$C$3329,SMALL(IF('malzeme montaj'!$B$1:$B$3329=EA$3,IF('malzeme montaj'!$C$1:$C$3329&lt;&gt;"",ROW('malzeme montaj'!$C$1:$C$3329))),ROWS(EA$4:EA377))))</f>
        <v/>
      </c>
      <c r="EB377" s="34" t="str">
        <f t="array" ref="EB377">IF(ROWS(EB$4:EB377)&gt;EB$1,"",INDEX('malzeme montaj'!$C$1:$C$3329,SMALL(IF('malzeme montaj'!$B$1:$B$3329=EB$3,IF('malzeme montaj'!$C$1:$C$3329&lt;&gt;"",ROW('malzeme montaj'!$C$1:$C$3329))),ROWS(EB$4:EB377))))</f>
        <v/>
      </c>
      <c r="EC377" s="34" t="str">
        <f t="array" ref="EC377">IF(ROWS(EC$4:EC377)&gt;EC$1,"",INDEX('malzeme montaj'!$C$1:$C$3329,SMALL(IF('malzeme montaj'!$B$1:$B$3329=EC$3,IF('malzeme montaj'!$C$1:$C$3329&lt;&gt;"",ROW('malzeme montaj'!$C$1:$C$3329))),ROWS(EC$4:EC377))))</f>
        <v/>
      </c>
      <c r="ED377" s="34" t="str">
        <f t="array" ref="ED377">IF(ROWS(ED$4:ED377)&gt;ED$1,"",INDEX('malzeme montaj'!$C$1:$C$3329,SMALL(IF('malzeme montaj'!$B$1:$B$3329=ED$3,IF('malzeme montaj'!$C$1:$C$3329&lt;&gt;"",ROW('malzeme montaj'!$C$1:$C$3329))),ROWS(ED$4:ED377))))</f>
        <v/>
      </c>
      <c r="EE377" s="34" t="str">
        <f t="array" ref="EE377">IF(ROWS(EE$4:EE377)&gt;EE$1,"",INDEX('malzeme montaj'!$C$1:$C$3329,SMALL(IF('malzeme montaj'!$B$1:$B$3329=EE$3,IF('malzeme montaj'!$C$1:$C$3329&lt;&gt;"",ROW('malzeme montaj'!$C$1:$C$3329))),ROWS(EE$4:EE377))))</f>
        <v/>
      </c>
      <c r="EF377" s="34" t="str">
        <f t="array" ref="EF377">IF(ROWS(EF$4:EF377)&gt;EF$1,"",INDEX('malzeme montaj'!$C$1:$C$3329,SMALL(IF('malzeme montaj'!$B$1:$B$3329=EF$3,IF('malzeme montaj'!$C$1:$C$3329&lt;&gt;"",ROW('malzeme montaj'!$C$1:$C$3329))),ROWS(EF$4:EF377))))</f>
        <v/>
      </c>
      <c r="EG377" s="34" t="str">
        <f t="array" ref="EG377">IF(ROWS(EG$4:EG377)&gt;EG$1,"",INDEX('malzeme montaj'!$C$1:$C$3329,SMALL(IF('malzeme montaj'!$B$1:$B$3329=EG$3,IF('malzeme montaj'!$C$1:$C$3329&lt;&gt;"",ROW('malzeme montaj'!$C$1:$C$3329))),ROWS(EG$4:EG377))))</f>
        <v/>
      </c>
      <c r="EH377" s="34" t="str">
        <f t="array" ref="EH377">IF(ROWS(EH$4:EH377)&gt;EH$1,"",INDEX('malzeme montaj'!$C$1:$C$3329,SMALL(IF('malzeme montaj'!$B$1:$B$3329=EH$3,IF('malzeme montaj'!$C$1:$C$3329&lt;&gt;"",ROW('malzeme montaj'!$C$1:$C$3329))),ROWS(EH$4:EH377))))</f>
        <v/>
      </c>
      <c r="EI377" s="34" t="str">
        <f t="array" ref="EI377">IF(ROWS(EI$4:EI377)&gt;EI$1,"",INDEX('malzeme montaj'!$C$1:$C$3329,SMALL(IF('malzeme montaj'!$B$1:$B$3329=EI$3,IF('malzeme montaj'!$C$1:$C$3329&lt;&gt;"",ROW('malzeme montaj'!$C$1:$C$3329))),ROWS(EI$4:EI377))))</f>
        <v/>
      </c>
      <c r="EJ377" s="34" t="str">
        <f t="array" ref="EJ377">IF(ROWS(EJ$4:EJ377)&gt;EJ$1,"",INDEX('malzeme montaj'!$C$1:$C$3329,SMALL(IF('malzeme montaj'!$B$1:$B$3329=EJ$3,IF('malzeme montaj'!$C$1:$C$3329&lt;&gt;"",ROW('malzeme montaj'!$C$1:$C$3329))),ROWS(EJ$4:EJ377))))</f>
        <v/>
      </c>
      <c r="EK377" s="34" t="str">
        <f t="array" ref="EK377">IF(ROWS(EK$4:EK377)&gt;EK$1,"",INDEX('malzeme montaj'!$C$1:$C$3329,SMALL(IF('malzeme montaj'!$B$1:$B$3329=EK$3,IF('malzeme montaj'!$C$1:$C$3329&lt;&gt;"",ROW('malzeme montaj'!$C$1:$C$3329))),ROWS(EK$4:EK377))))</f>
        <v/>
      </c>
      <c r="EL377" s="34" t="str">
        <f t="array" ref="EL377">IF(ROWS(EL$4:EL377)&gt;EL$1,"",INDEX('malzeme montaj'!$C$1:$C$3329,SMALL(IF('malzeme montaj'!$B$1:$B$3329=EL$3,IF('malzeme montaj'!$C$1:$C$3329&lt;&gt;"",ROW('malzeme montaj'!$C$1:$C$3329))),ROWS(EL$4:EL377))))</f>
        <v/>
      </c>
      <c r="EM377" s="34" t="str">
        <f t="array" ref="EM377">IF(ROWS(EM$4:EM377)&gt;EM$1,"",INDEX('malzeme montaj'!$C$1:$C$3329,SMALL(IF('malzeme montaj'!$B$1:$B$3329=EM$3,IF('malzeme montaj'!$C$1:$C$3329&lt;&gt;"",ROW('malzeme montaj'!$C$1:$C$3329))),ROWS(EM$4:EM377))))</f>
        <v/>
      </c>
      <c r="EN377" s="34" t="str">
        <f t="array" ref="EN377">IF(ROWS(EN$4:EN377)&gt;EN$1,"",INDEX('malzeme montaj'!$C$1:$C$3329,SMALL(IF('malzeme montaj'!$B$1:$B$3329=EN$3,IF('malzeme montaj'!$C$1:$C$3329&lt;&gt;"",ROW('malzeme montaj'!$C$1:$C$3329))),ROWS(EN$4:EN377))))</f>
        <v/>
      </c>
      <c r="EO377" s="34" t="str">
        <f t="array" ref="EO377">IF(ROWS(EO$4:EO377)&gt;EO$1,"",INDEX('malzeme montaj'!$C$1:$C$3329,SMALL(IF('malzeme montaj'!$B$1:$B$3329=EO$3,IF('malzeme montaj'!$C$1:$C$3329&lt;&gt;"",ROW('malzeme montaj'!$C$1:$C$3329))),ROWS(EO$4:EO377))))</f>
        <v/>
      </c>
      <c r="EP377" s="34" t="str">
        <f t="array" ref="EP377">IF(ROWS(EP$4:EP377)&gt;EP$1,"",INDEX('malzeme montaj'!$C$1:$C$3329,SMALL(IF('malzeme montaj'!$B$1:$B$3329=EP$3,IF('malzeme montaj'!$C$1:$C$3329&lt;&gt;"",ROW('malzeme montaj'!$C$1:$C$3329))),ROWS(EP$4:EP377))))</f>
        <v/>
      </c>
      <c r="EQ377" s="34" t="str">
        <f t="array" ref="EQ377">IF(ROWS(EQ$4:EQ377)&gt;EQ$1,"",INDEX('malzeme montaj'!$C$1:$C$3329,SMALL(IF('malzeme montaj'!$B$1:$B$3329=EQ$3,IF('malzeme montaj'!$C$1:$C$3329&lt;&gt;"",ROW('malzeme montaj'!$C$1:$C$3329))),ROWS(EQ$4:EQ377))))</f>
        <v/>
      </c>
      <c r="ER377" s="34" t="str">
        <f t="array" ref="ER377">IF(ROWS(ER$4:ER377)&gt;ER$1,"",INDEX('malzeme montaj'!$C$1:$C$3329,SMALL(IF('malzeme montaj'!$B$1:$B$3329=ER$3,IF('malzeme montaj'!$C$1:$C$3329&lt;&gt;"",ROW('malzeme montaj'!$C$1:$C$3329))),ROWS(ER$4:ER377))))</f>
        <v/>
      </c>
      <c r="ES377" s="34" t="str">
        <f t="array" ref="ES377">IF(ROWS(ES$4:ES377)&gt;ES$1,"",INDEX('malzeme montaj'!$C$1:$C$3329,SMALL(IF('malzeme montaj'!$B$1:$B$3329=ES$3,IF('malzeme montaj'!$C$1:$C$3329&lt;&gt;"",ROW('malzeme montaj'!$C$1:$C$3329))),ROWS(ES$4:ES377))))</f>
        <v/>
      </c>
      <c r="ET377" s="34" t="str">
        <f t="array" ref="ET377">IF(ROWS(ET$4:ET377)&gt;ET$1,"",INDEX('malzeme montaj'!$C$1:$C$3329,SMALL(IF('malzeme montaj'!$B$1:$B$3329=ET$3,IF('malzeme montaj'!$C$1:$C$3329&lt;&gt;"",ROW('malzeme montaj'!$C$1:$C$3329))),ROWS(ET$4:ET377))))</f>
        <v/>
      </c>
      <c r="EU377" s="34" t="str">
        <f t="array" ref="EU377">IF(ROWS(EU$4:EU377)&gt;EU$1,"",INDEX('malzeme montaj'!$C$1:$C$3329,SMALL(IF('malzeme montaj'!$B$1:$B$3329=EU$3,IF('malzeme montaj'!$C$1:$C$3329&lt;&gt;"",ROW('malzeme montaj'!$C$1:$C$3329))),ROWS(EU$4:EU377))))</f>
        <v/>
      </c>
      <c r="EV377" s="34" t="str">
        <f t="array" ref="EV377">IF(ROWS(EV$4:EV377)&gt;EV$1,"",INDEX('malzeme montaj'!$C$1:$C$3329,SMALL(IF('malzeme montaj'!$B$1:$B$3329=EV$3,IF('malzeme montaj'!$C$1:$C$3329&lt;&gt;"",ROW('malzeme montaj'!$C$1:$C$3329))),ROWS(EV$4:EV377))))</f>
        <v/>
      </c>
      <c r="EW377" s="34" t="str">
        <f t="array" ref="EW377">IF(ROWS(EW$4:EW377)&gt;EW$1,"",INDEX('malzeme montaj'!$C$1:$C$3329,SMALL(IF('malzeme montaj'!$B$1:$B$3329=EW$3,IF('malzeme montaj'!$C$1:$C$3329&lt;&gt;"",ROW('malzeme montaj'!$C$1:$C$3329))),ROWS(EW$4:EW377))))</f>
        <v/>
      </c>
    </row>
    <row r="378" spans="4:153">
      <c r="D378" s="38" t="str">
        <f t="array" ref="D378">IF(ROWS(D$4:D378)&gt;D$1,"",INDEX('malzeme montaj'!$C$1:$C$3329,SMALL(IF('malzeme montaj'!$B$1:$B$3329=D$3,IF('malzeme montaj'!$C$1:$C$3329&lt;&gt;"",ROW('malzeme montaj'!$C$1:$C$3329))),ROWS(D$4:D378))))</f>
        <v/>
      </c>
      <c r="E378" s="38" t="str">
        <f t="array" ref="E378">IF(ROWS(E$4:E378)&gt;E$1,"",INDEX('malzeme montaj'!$C$1:$C$3329,SMALL(IF('malzeme montaj'!$B$1:$B$3329=E$3,IF('malzeme montaj'!$C$1:$C$3329&lt;&gt;"",ROW('malzeme montaj'!$C$1:$C$3329))),ROWS(E$4:E378))))</f>
        <v/>
      </c>
      <c r="F378" s="38" t="str">
        <f t="array" ref="F378">IF(ROWS(F$4:F378)&gt;F$1,"",INDEX('malzeme montaj'!$C$1:$C$3329,SMALL(IF('malzeme montaj'!$B$1:$B$3329=F$3,IF('malzeme montaj'!$C$1:$C$3329&lt;&gt;"",ROW('malzeme montaj'!$C$1:$C$3329))),ROWS(F$4:F378))))</f>
        <v/>
      </c>
      <c r="G378" s="38" t="str">
        <f t="array" ref="G378">IF(ROWS(G$4:G378)&gt;G$1,"",INDEX('malzeme montaj'!$C$1:$C$3329,SMALL(IF('malzeme montaj'!$B$1:$B$3329=G$3,IF('malzeme montaj'!$C$1:$C$3329&lt;&gt;"",ROW('malzeme montaj'!$C$1:$C$3329))),ROWS(G$4:G378))))</f>
        <v/>
      </c>
      <c r="H378" s="38" t="str">
        <f t="array" ref="H378">IF(ROWS(H$4:H378)&gt;H$1,"",INDEX('malzeme montaj'!$C$1:$C$3329,SMALL(IF('malzeme montaj'!$B$1:$B$3329=H$3,IF('malzeme montaj'!$C$1:$C$3329&lt;&gt;"",ROW('malzeme montaj'!$C$1:$C$3329))),ROWS(H$4:H378))))</f>
        <v/>
      </c>
      <c r="I378" s="38" t="str">
        <f t="array" ref="I378">IF(ROWS(I$4:I378)&gt;I$1,"",INDEX('malzeme montaj'!$C$1:$C$3329,SMALL(IF('malzeme montaj'!$B$1:$B$3329=I$3,IF('malzeme montaj'!$C$1:$C$3329&lt;&gt;"",ROW('malzeme montaj'!$C$1:$C$3329))),ROWS(I$4:I378))))</f>
        <v/>
      </c>
      <c r="J378" s="38" t="str">
        <f t="array" ref="J378">IF(ROWS(J$4:J378)&gt;J$1,"",INDEX('malzeme montaj'!$C$1:$C$3329,SMALL(IF('malzeme montaj'!$B$1:$B$3329=J$3,IF('malzeme montaj'!$C$1:$C$3329&lt;&gt;"",ROW('malzeme montaj'!$C$1:$C$3329))),ROWS(J$4:J378))))</f>
        <v/>
      </c>
      <c r="K378" s="38" t="str">
        <f t="array" ref="K378">IF(ROWS(K$4:K378)&gt;K$1,"",INDEX('malzeme montaj'!$C$1:$C$3329,SMALL(IF('malzeme montaj'!$B$1:$B$3329=K$3,IF('malzeme montaj'!$C$1:$C$3329&lt;&gt;"",ROW('malzeme montaj'!$C$1:$C$3329))),ROWS(K$4:K378))))</f>
        <v/>
      </c>
      <c r="L378" s="38" t="str">
        <f t="array" ref="L378">IF(ROWS(L$4:L378)&gt;L$1,"",INDEX('malzeme montaj'!$C$1:$C$3329,SMALL(IF('malzeme montaj'!$B$1:$B$3329=L$3,IF('malzeme montaj'!$C$1:$C$3329&lt;&gt;"",ROW('malzeme montaj'!$C$1:$C$3329))),ROWS(L$4:L378))))</f>
        <v/>
      </c>
      <c r="M378" s="38" t="str">
        <f t="array" ref="M378">IF(ROWS(M$4:M378)&gt;M$1,"",INDEX('malzeme montaj'!$C$1:$C$3329,SMALL(IF('malzeme montaj'!$B$1:$B$3329=M$3,IF('malzeme montaj'!$C$1:$C$3329&lt;&gt;"",ROW('malzeme montaj'!$C$1:$C$3329))),ROWS(M$4:M378))))</f>
        <v/>
      </c>
      <c r="N378" s="38" t="str">
        <f t="array" ref="N378">IF(ROWS(N$4:N378)&gt;N$1,"",INDEX('malzeme montaj'!$C$1:$C$3329,SMALL(IF('malzeme montaj'!$B$1:$B$3329=N$3,IF('malzeme montaj'!$C$1:$C$3329&lt;&gt;"",ROW('malzeme montaj'!$C$1:$C$3329))),ROWS(N$4:N378))))</f>
        <v/>
      </c>
      <c r="O378" s="38" t="str">
        <f t="array" ref="O378">IF(ROWS(O$4:O378)&gt;O$1,"",INDEX('malzeme montaj'!$C$1:$C$3329,SMALL(IF('malzeme montaj'!$B$1:$B$3329=O$3,IF('malzeme montaj'!$C$1:$C$3329&lt;&gt;"",ROW('malzeme montaj'!$C$1:$C$3329))),ROWS(O$4:O378))))</f>
        <v/>
      </c>
      <c r="P378" s="38" t="str">
        <f t="array" ref="P378">IF(ROWS(P$4:P378)&gt;P$1,"",INDEX('malzeme montaj'!$C$1:$C$3329,SMALL(IF('malzeme montaj'!$B$1:$B$3329=P$3,IF('malzeme montaj'!$C$1:$C$3329&lt;&gt;"",ROW('malzeme montaj'!$C$1:$C$3329))),ROWS(P$4:P378))))</f>
        <v/>
      </c>
      <c r="Q378" s="38" t="str">
        <f t="array" ref="Q378">IF(ROWS(Q$4:Q378)&gt;Q$1,"",INDEX('malzeme montaj'!$C$1:$C$3329,SMALL(IF('malzeme montaj'!$B$1:$B$3329=Q$3,IF('malzeme montaj'!$C$1:$C$3329&lt;&gt;"",ROW('malzeme montaj'!$C$1:$C$3329))),ROWS(Q$4:Q378))))</f>
        <v/>
      </c>
      <c r="R378" s="38" t="str">
        <f t="array" ref="R378">IF(ROWS(R$4:R378)&gt;R$1,"",INDEX('malzeme montaj'!$C$1:$C$3329,SMALL(IF('malzeme montaj'!$B$1:$B$3329=R$3,IF('malzeme montaj'!$C$1:$C$3329&lt;&gt;"",ROW('malzeme montaj'!$C$1:$C$3329))),ROWS(R$4:R378))))</f>
        <v/>
      </c>
      <c r="S378" s="38" t="str">
        <f t="array" ref="S378">IF(ROWS(S$4:S378)&gt;S$1,"",INDEX('malzeme montaj'!$C$1:$C$3329,SMALL(IF('malzeme montaj'!$B$1:$B$3329=S$3,IF('malzeme montaj'!$C$1:$C$3329&lt;&gt;"",ROW('malzeme montaj'!$C$1:$C$3329))),ROWS(S$4:S378))))</f>
        <v/>
      </c>
      <c r="T378" s="38" t="str">
        <f t="array" ref="T378">IF(ROWS(T$4:T378)&gt;T$1,"",INDEX('malzeme montaj'!$C$1:$C$3329,SMALL(IF('malzeme montaj'!$B$1:$B$3329=T$3,IF('malzeme montaj'!$C$1:$C$3329&lt;&gt;"",ROW('malzeme montaj'!$C$1:$C$3329))),ROWS(T$4:T378))))</f>
        <v/>
      </c>
      <c r="U378" s="38" t="str">
        <f t="array" ref="U378">IF(ROWS(U$4:U378)&gt;U$1,"",INDEX('malzeme montaj'!$C$1:$C$3329,SMALL(IF('malzeme montaj'!$B$1:$B$3329=U$3,IF('malzeme montaj'!$C$1:$C$3329&lt;&gt;"",ROW('malzeme montaj'!$C$1:$C$3329))),ROWS(U$4:U378))))</f>
        <v/>
      </c>
      <c r="V378" s="38" t="str">
        <f t="array" ref="V378">IF(ROWS(V$4:V378)&gt;V$1,"",INDEX('malzeme montaj'!$C$1:$C$3329,SMALL(IF('malzeme montaj'!$B$1:$B$3329=V$3,IF('malzeme montaj'!$C$1:$C$3329&lt;&gt;"",ROW('malzeme montaj'!$C$1:$C$3329))),ROWS(V$4:V378))))</f>
        <v/>
      </c>
      <c r="W378" s="38" t="str">
        <f t="array" ref="W378">IF(ROWS(W$4:W378)&gt;W$1,"",INDEX('malzeme montaj'!$C$1:$C$3329,SMALL(IF('malzeme montaj'!$B$1:$B$3329=W$3,IF('malzeme montaj'!$C$1:$C$3329&lt;&gt;"",ROW('malzeme montaj'!$C$1:$C$3329))),ROWS(W$4:W378))))</f>
        <v/>
      </c>
      <c r="X378" s="38" t="str">
        <f t="array" ref="X378">IF(ROWS(X$4:X378)&gt;X$1,"",INDEX('malzeme montaj'!$C$1:$C$3329,SMALL(IF('malzeme montaj'!$B$1:$B$3329=X$3,IF('malzeme montaj'!$C$1:$C$3329&lt;&gt;"",ROW('malzeme montaj'!$C$1:$C$3329))),ROWS(X$4:X378))))</f>
        <v/>
      </c>
      <c r="Y378" s="38" t="str">
        <f t="array" ref="Y378">IF(ROWS(Y$4:Y378)&gt;Y$1,"",INDEX('malzeme montaj'!$C$1:$C$3329,SMALL(IF('malzeme montaj'!$B$1:$B$3329=Y$3,IF('malzeme montaj'!$C$1:$C$3329&lt;&gt;"",ROW('malzeme montaj'!$C$1:$C$3329))),ROWS(Y$4:Y378))))</f>
        <v/>
      </c>
      <c r="Z378" s="38" t="str">
        <f t="array" ref="Z378">IF(ROWS(Z$4:Z378)&gt;Z$1,"",INDEX('malzeme montaj'!$C$1:$C$3329,SMALL(IF('malzeme montaj'!$B$1:$B$3329=Z$3,IF('malzeme montaj'!$C$1:$C$3329&lt;&gt;"",ROW('malzeme montaj'!$C$1:$C$3329))),ROWS(Z$4:Z378))))</f>
        <v/>
      </c>
      <c r="AA378" s="38" t="str">
        <f t="array" ref="AA378">IF(ROWS(AA$4:AA378)&gt;AA$1,"",INDEX('malzeme montaj'!$C$1:$C$3329,SMALL(IF('malzeme montaj'!$B$1:$B$3329=AA$3,IF('malzeme montaj'!$C$1:$C$3329&lt;&gt;"",ROW('malzeme montaj'!$C$1:$C$3329))),ROWS(AA$4:AA378))))</f>
        <v/>
      </c>
      <c r="AB378" s="38" t="str">
        <f t="array" ref="AB378">IF(ROWS(AB$4:AB378)&gt;AB$1,"",INDEX('malzeme montaj'!$C$1:$C$3329,SMALL(IF('malzeme montaj'!$B$1:$B$3329=AB$3,IF('malzeme montaj'!$C$1:$C$3329&lt;&gt;"",ROW('malzeme montaj'!$C$1:$C$3329))),ROWS(AB$4:AB378))))</f>
        <v/>
      </c>
      <c r="AC378" s="38" t="str">
        <f t="array" ref="AC378">IF(ROWS(AC$4:AC378)&gt;AC$1,"",INDEX('malzeme montaj'!$C$1:$C$3329,SMALL(IF('malzeme montaj'!$B$1:$B$3329=AC$3,IF('malzeme montaj'!$C$1:$C$3329&lt;&gt;"",ROW('malzeme montaj'!$C$1:$C$3329))),ROWS(AC$4:AC378))))</f>
        <v/>
      </c>
      <c r="AD378" s="38" t="str">
        <f t="array" ref="AD378">IF(ROWS(AD$4:AD378)&gt;AD$1,"",INDEX('malzeme montaj'!$C$1:$C$3329,SMALL(IF('malzeme montaj'!$B$1:$B$3329=AD$3,IF('malzeme montaj'!$C$1:$C$3329&lt;&gt;"",ROW('malzeme montaj'!$C$1:$C$3329))),ROWS(AD$4:AD378))))</f>
        <v/>
      </c>
      <c r="AE378" s="38" t="str">
        <f t="array" ref="AE378">IF(ROWS(AE$4:AE378)&gt;AE$1,"",INDEX('malzeme montaj'!$C$1:$C$3329,SMALL(IF('malzeme montaj'!$B$1:$B$3329=AE$3,IF('malzeme montaj'!$C$1:$C$3329&lt;&gt;"",ROW('malzeme montaj'!$C$1:$C$3329))),ROWS(AE$4:AE378))))</f>
        <v/>
      </c>
      <c r="AF378" s="38" t="str">
        <f t="array" ref="AF378">IF(ROWS(AF$4:AF378)&gt;AF$1,"",INDEX('malzeme montaj'!$C$1:$C$3329,SMALL(IF('malzeme montaj'!$B$1:$B$3329=AF$3,IF('malzeme montaj'!$C$1:$C$3329&lt;&gt;"",ROW('malzeme montaj'!$C$1:$C$3329))),ROWS(AF$4:AF378))))</f>
        <v/>
      </c>
      <c r="AG378" s="38" t="str">
        <f t="array" ref="AG378">IF(ROWS(AG$4:AG378)&gt;AG$1,"",INDEX('malzeme montaj'!$C$1:$C$3329,SMALL(IF('malzeme montaj'!$B$1:$B$3329=AG$3,IF('malzeme montaj'!$C$1:$C$3329&lt;&gt;"",ROW('malzeme montaj'!$C$1:$C$3329))),ROWS(AG$4:AG378))))</f>
        <v/>
      </c>
      <c r="AH378" s="38" t="str">
        <f t="array" ref="AH378">IF(ROWS(AH$4:AH378)&gt;AH$1,"",INDEX('malzeme montaj'!$C$1:$C$3329,SMALL(IF('malzeme montaj'!$B$1:$B$3329=AH$3,IF('malzeme montaj'!$C$1:$C$3329&lt;&gt;"",ROW('malzeme montaj'!$C$1:$C$3329))),ROWS(AH$4:AH378))))</f>
        <v/>
      </c>
      <c r="AI378" s="38" t="str">
        <f t="array" ref="AI378">IF(ROWS(AI$4:AI378)&gt;AI$1,"",INDEX('malzeme montaj'!$C$1:$C$3329,SMALL(IF('malzeme montaj'!$B$1:$B$3329=AI$3,IF('malzeme montaj'!$C$1:$C$3329&lt;&gt;"",ROW('malzeme montaj'!$C$1:$C$3329))),ROWS(AI$4:AI378))))</f>
        <v/>
      </c>
      <c r="AJ378" s="38" t="str">
        <f t="array" ref="AJ378">IF(ROWS(AJ$4:AJ378)&gt;AJ$1,"",INDEX('malzeme montaj'!$C$1:$C$3329,SMALL(IF('malzeme montaj'!$B$1:$B$3329=AJ$3,IF('malzeme montaj'!$C$1:$C$3329&lt;&gt;"",ROW('malzeme montaj'!$C$1:$C$3329))),ROWS(AJ$4:AJ378))))</f>
        <v/>
      </c>
      <c r="AK378" s="38" t="str">
        <f t="array" ref="AK378">IF(ROWS(AK$4:AK378)&gt;AK$1,"",INDEX('malzeme montaj'!$C$1:$C$3329,SMALL(IF('malzeme montaj'!$B$1:$B$3329=AK$3,IF('malzeme montaj'!$C$1:$C$3329&lt;&gt;"",ROW('malzeme montaj'!$C$1:$C$3329))),ROWS(AK$4:AK378))))</f>
        <v/>
      </c>
      <c r="AL378" s="38" t="str">
        <f t="array" ref="AL378">IF(ROWS(AL$4:AL378)&gt;AL$1,"",INDEX('malzeme montaj'!$C$1:$C$3329,SMALL(IF('malzeme montaj'!$B$1:$B$3329=AL$3,IF('malzeme montaj'!$C$1:$C$3329&lt;&gt;"",ROW('malzeme montaj'!$C$1:$C$3329))),ROWS(AL$4:AL378))))</f>
        <v/>
      </c>
      <c r="AM378" s="38" t="str">
        <f t="array" ref="AM378">IF(ROWS(AM$4:AM378)&gt;AM$1,"",INDEX('malzeme montaj'!$C$1:$C$3329,SMALL(IF('malzeme montaj'!$B$1:$B$3329=AM$3,IF('malzeme montaj'!$C$1:$C$3329&lt;&gt;"",ROW('malzeme montaj'!$C$1:$C$3329))),ROWS(AM$4:AM378))))</f>
        <v/>
      </c>
      <c r="AN378" s="38" t="str">
        <f t="array" ref="AN378">IF(ROWS(AN$4:AN378)&gt;AN$1,"",INDEX('malzeme montaj'!$C$1:$C$3329,SMALL(IF('malzeme montaj'!$B$1:$B$3329=AN$3,IF('malzeme montaj'!$C$1:$C$3329&lt;&gt;"",ROW('malzeme montaj'!$C$1:$C$3329))),ROWS(AN$4:AN378))))</f>
        <v/>
      </c>
      <c r="AO378" s="38" t="str">
        <f t="array" ref="AO378">IF(ROWS(AO$4:AO378)&gt;AO$1,"",INDEX('malzeme montaj'!$C$1:$C$3329,SMALL(IF('malzeme montaj'!$B$1:$B$3329=AO$3,IF('malzeme montaj'!$C$1:$C$3329&lt;&gt;"",ROW('malzeme montaj'!$C$1:$C$3329))),ROWS(AO$4:AO378))))</f>
        <v/>
      </c>
      <c r="AP378" s="38" t="str">
        <f t="array" ref="AP378">IF(ROWS(AP$4:AP378)&gt;AP$1,"",INDEX('malzeme montaj'!$C$1:$C$3329,SMALL(IF('malzeme montaj'!$B$1:$B$3329=AP$3,IF('malzeme montaj'!$C$1:$C$3329&lt;&gt;"",ROW('malzeme montaj'!$C$1:$C$3329))),ROWS(AP$4:AP378))))</f>
        <v/>
      </c>
      <c r="AQ378" s="38" t="str">
        <f t="array" ref="AQ378">IF(ROWS(AQ$4:AQ378)&gt;AQ$1,"",INDEX('malzeme montaj'!$C$1:$C$3329,SMALL(IF('malzeme montaj'!$B$1:$B$3329=AQ$3,IF('malzeme montaj'!$C$1:$C$3329&lt;&gt;"",ROW('malzeme montaj'!$C$1:$C$3329))),ROWS(AQ$4:AQ378))))</f>
        <v/>
      </c>
      <c r="AR378" s="38" t="str">
        <f t="array" ref="AR378">IF(ROWS(AR$4:AR378)&gt;AR$1,"",INDEX('malzeme montaj'!$C$1:$C$3329,SMALL(IF('malzeme montaj'!$B$1:$B$3329=AR$3,IF('malzeme montaj'!$C$1:$C$3329&lt;&gt;"",ROW('malzeme montaj'!$C$1:$C$3329))),ROWS(AR$4:AR378))))</f>
        <v/>
      </c>
      <c r="AS378" s="38" t="str">
        <f t="array" ref="AS378">IF(ROWS(AS$4:AS378)&gt;AS$1,"",INDEX('malzeme montaj'!$C$1:$C$3329,SMALL(IF('malzeme montaj'!$B$1:$B$3329=AS$3,IF('malzeme montaj'!$C$1:$C$3329&lt;&gt;"",ROW('malzeme montaj'!$C$1:$C$3329))),ROWS(AS$4:AS378))))</f>
        <v/>
      </c>
      <c r="AT378" s="38" t="str">
        <f t="array" ref="AT378">IF(ROWS(AT$4:AT378)&gt;AT$1,"",INDEX('malzeme montaj'!$C$1:$C$3329,SMALL(IF('malzeme montaj'!$B$1:$B$3329=AT$3,IF('malzeme montaj'!$C$1:$C$3329&lt;&gt;"",ROW('malzeme montaj'!$C$1:$C$3329))),ROWS(AT$4:AT378))))</f>
        <v/>
      </c>
      <c r="AU378" s="38" t="str">
        <f t="array" ref="AU378">IF(ROWS(AU$4:AU378)&gt;AU$1,"",INDEX('malzeme montaj'!$C$1:$C$3329,SMALL(IF('malzeme montaj'!$B$1:$B$3329=AU$3,IF('malzeme montaj'!$C$1:$C$3329&lt;&gt;"",ROW('malzeme montaj'!$C$1:$C$3329))),ROWS(AU$4:AU378))))</f>
        <v/>
      </c>
      <c r="AV378" s="38" t="str">
        <f t="array" ref="AV378">IF(ROWS(AV$4:AV378)&gt;AV$1,"",INDEX('malzeme montaj'!$C$1:$C$3329,SMALL(IF('malzeme montaj'!$B$1:$B$3329=AV$3,IF('malzeme montaj'!$C$1:$C$3329&lt;&gt;"",ROW('malzeme montaj'!$C$1:$C$3329))),ROWS(AV$4:AV378))))</f>
        <v/>
      </c>
      <c r="AW378" s="38" t="str">
        <f t="array" ref="AW378">IF(ROWS(AW$4:AW378)&gt;AW$1,"",INDEX('malzeme montaj'!$C$1:$C$3329,SMALL(IF('malzeme montaj'!$B$1:$B$3329=AW$3,IF('malzeme montaj'!$C$1:$C$3329&lt;&gt;"",ROW('malzeme montaj'!$C$1:$C$3329))),ROWS(AW$4:AW378))))</f>
        <v/>
      </c>
      <c r="AX378" s="38" t="str">
        <f t="array" ref="AX378">IF(ROWS(AX$4:AX378)&gt;AX$1,"",INDEX('malzeme montaj'!$C$1:$C$3329,SMALL(IF('malzeme montaj'!$B$1:$B$3329=AX$3,IF('malzeme montaj'!$C$1:$C$3329&lt;&gt;"",ROW('malzeme montaj'!$C$1:$C$3329))),ROWS(AX$4:AX378))))</f>
        <v/>
      </c>
      <c r="AY378" s="38" t="str">
        <f t="array" ref="AY378">IF(ROWS(AY$4:AY378)&gt;AY$1,"",INDEX('malzeme montaj'!$C$1:$C$3329,SMALL(IF('malzeme montaj'!$B$1:$B$3329=AY$3,IF('malzeme montaj'!$C$1:$C$3329&lt;&gt;"",ROW('malzeme montaj'!$C$1:$C$3329))),ROWS(AY$4:AY378))))</f>
        <v/>
      </c>
      <c r="AZ378" s="38" t="str">
        <f t="array" ref="AZ378">IF(ROWS(AZ$4:AZ378)&gt;AZ$1,"",INDEX('malzeme montaj'!$C$1:$C$3329,SMALL(IF('malzeme montaj'!$B$1:$B$3329=AZ$3,IF('malzeme montaj'!$C$1:$C$3329&lt;&gt;"",ROW('malzeme montaj'!$C$1:$C$3329))),ROWS(AZ$4:AZ378))))</f>
        <v/>
      </c>
      <c r="BA378" s="38" t="str">
        <f t="array" ref="BA378">IF(ROWS(BA$4:BA378)&gt;BA$1,"",INDEX('malzeme montaj'!$C$1:$C$3329,SMALL(IF('malzeme montaj'!$B$1:$B$3329=BA$3,IF('malzeme montaj'!$C$1:$C$3329&lt;&gt;"",ROW('malzeme montaj'!$C$1:$C$3329))),ROWS(BA$4:BA378))))</f>
        <v/>
      </c>
      <c r="BB378" s="38" t="str">
        <f t="array" ref="BB378">IF(ROWS(BB$4:BB378)&gt;BB$1,"",INDEX('malzeme montaj'!$C$1:$C$3329,SMALL(IF('malzeme montaj'!$B$1:$B$3329=BB$3,IF('malzeme montaj'!$C$1:$C$3329&lt;&gt;"",ROW('malzeme montaj'!$C$1:$C$3329))),ROWS(BB$4:BB378))))</f>
        <v/>
      </c>
      <c r="BC378" s="38" t="str">
        <f t="array" ref="BC378">IF(ROWS(BC$4:BC378)&gt;BC$1,"",INDEX('malzeme montaj'!$C$1:$C$3329,SMALL(IF('malzeme montaj'!$B$1:$B$3329=BC$3,IF('malzeme montaj'!$C$1:$C$3329&lt;&gt;"",ROW('malzeme montaj'!$C$1:$C$3329))),ROWS(BC$4:BC378))))</f>
        <v/>
      </c>
      <c r="BD378" s="38" t="str">
        <f t="array" ref="BD378">IF(ROWS(BD$4:BD378)&gt;BD$1,"",INDEX('malzeme montaj'!$C$1:$C$3329,SMALL(IF('malzeme montaj'!$B$1:$B$3329=BD$3,IF('malzeme montaj'!$C$1:$C$3329&lt;&gt;"",ROW('malzeme montaj'!$C$1:$C$3329))),ROWS(BD$4:BD378))))</f>
        <v/>
      </c>
      <c r="BE378" s="38"/>
      <c r="BF378" s="38" t="str">
        <f t="array" ref="BF378">IF(ROWS(BF$4:BF378)&gt;BF$1,"",INDEX('malzeme montaj'!$C$1:$C$3329,SMALL(IF('malzeme montaj'!$B$1:$B$3329=BF$3,IF('malzeme montaj'!$C$1:$C$3329&lt;&gt;"",ROW('malzeme montaj'!$C$1:$C$3329))),ROWS(BF$4:BF378))))</f>
        <v/>
      </c>
      <c r="BG378" s="38" t="str">
        <f t="array" ref="BG378">IF(ROWS(BG$4:BG378)&gt;BG$1,"",INDEX('malzeme montaj'!$C$1:$C$3329,SMALL(IF('malzeme montaj'!$B$1:$B$3329=BG$3,IF('malzeme montaj'!$C$1:$C$3329&lt;&gt;"",ROW('malzeme montaj'!$C$1:$C$3329))),ROWS(BG$4:BG378))))</f>
        <v/>
      </c>
      <c r="BH378" s="38" t="str">
        <f t="array" ref="BH378">IF(ROWS(BH$4:BH378)&gt;BH$1,"",INDEX('malzeme montaj'!$C$1:$C$3329,SMALL(IF('malzeme montaj'!$B$1:$B$3329=BH$3,IF('malzeme montaj'!$C$1:$C$3329&lt;&gt;"",ROW('malzeme montaj'!$C$1:$C$3329))),ROWS(BH$4:BH378))))</f>
        <v/>
      </c>
      <c r="BI378" s="38" t="str">
        <f t="array" ref="BI378">IF(ROWS(BI$4:BI378)&gt;BI$1,"",INDEX('malzeme montaj'!$C$1:$C$3329,SMALL(IF('malzeme montaj'!$B$1:$B$3329=BI$3,IF('malzeme montaj'!$C$1:$C$3329&lt;&gt;"",ROW('malzeme montaj'!$C$1:$C$3329))),ROWS(BI$4:BI378))))</f>
        <v/>
      </c>
      <c r="BJ378" s="38" t="str">
        <f t="array" ref="BJ378">IF(ROWS(BJ$4:BJ378)&gt;BJ$1,"",INDEX('malzeme montaj'!$C$1:$C$3329,SMALL(IF('malzeme montaj'!$B$1:$B$3329=BJ$3,IF('malzeme montaj'!$C$1:$C$3329&lt;&gt;"",ROW('malzeme montaj'!$C$1:$C$3329))),ROWS(BJ$4:BJ378))))</f>
        <v/>
      </c>
      <c r="BK378" s="38" t="str">
        <f t="array" ref="BK378">IF(ROWS(BK$4:BK378)&gt;BK$1,"",INDEX('malzeme montaj'!$C$1:$C$3329,SMALL(IF('malzeme montaj'!$B$1:$B$3329=BK$3,IF('malzeme montaj'!$C$1:$C$3329&lt;&gt;"",ROW('malzeme montaj'!$C$1:$C$3329))),ROWS(BK$4:BK378))))</f>
        <v/>
      </c>
      <c r="BL378" s="38" t="str">
        <f t="array" ref="BL378">IF(ROWS(BL$4:BL378)&gt;BL$1,"",INDEX('malzeme montaj'!$C$1:$C$3329,SMALL(IF('malzeme montaj'!$B$1:$B$3329=BL$3,IF('malzeme montaj'!$C$1:$C$3329&lt;&gt;"",ROW('malzeme montaj'!$C$1:$C$3329))),ROWS(BL$4:BL378))))</f>
        <v/>
      </c>
      <c r="BM378" s="38" t="str">
        <f t="array" ref="BM378">IF(ROWS(BM$4:BM378)&gt;BM$1,"",INDEX('malzeme montaj'!$C$1:$C$3329,SMALL(IF('malzeme montaj'!$B$1:$B$3329=BM$3,IF('malzeme montaj'!$C$1:$C$3329&lt;&gt;"",ROW('malzeme montaj'!$C$1:$C$3329))),ROWS(BM$4:BM378))))</f>
        <v/>
      </c>
      <c r="BN378" s="38" t="str">
        <f t="array" ref="BN378">IF(ROWS(BN$4:BN378)&gt;BN$1,"",INDEX('malzeme montaj'!$C$1:$C$3329,SMALL(IF('malzeme montaj'!$B$1:$B$3329=BN$3,IF('malzeme montaj'!$C$1:$C$3329&lt;&gt;"",ROW('malzeme montaj'!$C$1:$C$3329))),ROWS(BN$4:BN378))))</f>
        <v/>
      </c>
      <c r="BO378" s="38" t="str">
        <f t="array" ref="BO378">IF(ROWS(BO$4:BO378)&gt;BO$1,"",INDEX('malzeme montaj'!$C$1:$C$3329,SMALL(IF('malzeme montaj'!$B$1:$B$3329=BO$3,IF('malzeme montaj'!$C$1:$C$3329&lt;&gt;"",ROW('malzeme montaj'!$C$1:$C$3329))),ROWS(BO$4:BO378))))</f>
        <v/>
      </c>
      <c r="BP378" s="38" t="str">
        <f t="array" ref="BP378">IF(ROWS(BP$4:BP378)&gt;BP$1,"",INDEX('malzeme montaj'!$C$1:$C$3329,SMALL(IF('malzeme montaj'!$B$1:$B$3329=BP$3,IF('malzeme montaj'!$C$1:$C$3329&lt;&gt;"",ROW('malzeme montaj'!$C$1:$C$3329))),ROWS(BP$4:BP378))))</f>
        <v/>
      </c>
      <c r="BQ378" s="38" t="str">
        <f t="array" ref="BQ378">IF(ROWS(BQ$4:BQ378)&gt;BQ$1,"",INDEX('malzeme montaj'!$C$1:$C$3329,SMALL(IF('malzeme montaj'!$B$1:$B$3329=BQ$3,IF('malzeme montaj'!$C$1:$C$3329&lt;&gt;"",ROW('malzeme montaj'!$C$1:$C$3329))),ROWS(BQ$4:BQ378))))</f>
        <v/>
      </c>
      <c r="BR378" s="38" t="str">
        <f t="array" ref="BR378">IF(ROWS(BR$4:BR378)&gt;BR$1,"",INDEX('malzeme montaj'!$C$1:$C$3329,SMALL(IF('malzeme montaj'!$B$1:$B$3329=BR$3,IF('malzeme montaj'!$C$1:$C$3329&lt;&gt;"",ROW('malzeme montaj'!$C$1:$C$3329))),ROWS(BR$4:BR378))))</f>
        <v/>
      </c>
      <c r="BS378" s="38" t="str">
        <f t="array" ref="BS378">IF(ROWS(BS$4:BS378)&gt;BS$1,"",INDEX('malzeme montaj'!$C$1:$C$3329,SMALL(IF('malzeme montaj'!$B$1:$B$3329=BS$3,IF('malzeme montaj'!$C$1:$C$3329&lt;&gt;"",ROW('malzeme montaj'!$C$1:$C$3329))),ROWS(BS$4:BS378))))</f>
        <v/>
      </c>
      <c r="BT378" s="38" t="str">
        <f t="array" ref="BT378">IF(ROWS(BT$4:BT378)&gt;BT$1,"",INDEX('malzeme montaj'!$C$1:$C$3329,SMALL(IF('malzeme montaj'!$B$1:$B$3329=BT$3,IF('malzeme montaj'!$C$1:$C$3329&lt;&gt;"",ROW('malzeme montaj'!$C$1:$C$3329))),ROWS(BT$4:BT378))))</f>
        <v/>
      </c>
      <c r="BU378" s="34" t="str">
        <f t="array" ref="BU378">IF(ROWS(BU$4:BU378)&gt;BU$1,"",INDEX('malzeme montaj'!$C$1:$C$3329,SMALL(IF('malzeme montaj'!$B$1:$B$3329=BU$3,IF('malzeme montaj'!$C$1:$C$3329&lt;&gt;"",ROW('malzeme montaj'!$C$1:$C$3329))),ROWS(BU$4:BU378))))</f>
        <v/>
      </c>
      <c r="BV378" s="34" t="str">
        <f t="array" ref="BV378">IF(ROWS(BV$4:BV378)&gt;BV$1,"",INDEX('malzeme montaj'!$C$1:$C$3329,SMALL(IF('malzeme montaj'!$B$1:$B$3329=BV$3,IF('malzeme montaj'!$C$1:$C$3329&lt;&gt;"",ROW('malzeme montaj'!$C$1:$C$3329))),ROWS(BV$4:BV378))))</f>
        <v/>
      </c>
      <c r="BW378" s="34" t="str">
        <f t="array" ref="BW378">IF(ROWS(BW$4:BW378)&gt;BW$1,"",INDEX('malzeme montaj'!$C$1:$C$3329,SMALL(IF('malzeme montaj'!$B$1:$B$3329=BW$3,IF('malzeme montaj'!$C$1:$C$3329&lt;&gt;"",ROW('malzeme montaj'!$C$1:$C$3329))),ROWS(BW$4:BW378))))</f>
        <v/>
      </c>
      <c r="BX378" s="34" t="str">
        <f t="array" ref="BX378">IF(ROWS(BX$4:BX378)&gt;BX$1,"",INDEX('malzeme montaj'!$C$1:$C$3329,SMALL(IF('malzeme montaj'!$B$1:$B$3329=BX$3,IF('malzeme montaj'!$C$1:$C$3329&lt;&gt;"",ROW('malzeme montaj'!$C$1:$C$3329))),ROWS(BX$4:BX378))))</f>
        <v/>
      </c>
      <c r="BY378" s="34" t="str">
        <f t="array" ref="BY378">IF(ROWS(BY$4:BY378)&gt;BY$1,"",INDEX('malzeme montaj'!$C$1:$C$3329,SMALL(IF('malzeme montaj'!$B$1:$B$3329=BY$3,IF('malzeme montaj'!$C$1:$C$3329&lt;&gt;"",ROW('malzeme montaj'!$C$1:$C$3329))),ROWS(BY$4:BY378))))</f>
        <v/>
      </c>
      <c r="BZ378" s="34" t="str">
        <f t="array" ref="BZ378">IF(ROWS(BZ$4:BZ378)&gt;BZ$1,"",INDEX('malzeme montaj'!$C$1:$C$3329,SMALL(IF('malzeme montaj'!$B$1:$B$3329=BZ$3,IF('malzeme montaj'!$C$1:$C$3329&lt;&gt;"",ROW('malzeme montaj'!$C$1:$C$3329))),ROWS(BZ$4:BZ378))))</f>
        <v/>
      </c>
      <c r="CA378" s="34" t="str">
        <f t="array" ref="CA378">IF(ROWS(CA$4:CA378)&gt;CA$1,"",INDEX('malzeme montaj'!$C$1:$C$3329,SMALL(IF('malzeme montaj'!$B$1:$B$3329=CA$3,IF('malzeme montaj'!$C$1:$C$3329&lt;&gt;"",ROW('malzeme montaj'!$C$1:$C$3329))),ROWS(CA$4:CA378))))</f>
        <v/>
      </c>
      <c r="CB378" s="34" t="str">
        <f t="array" ref="CB378">IF(ROWS(CB$4:CB378)&gt;CB$1,"",INDEX('malzeme montaj'!$C$1:$C$3329,SMALL(IF('malzeme montaj'!$B$1:$B$3329=CB$3,IF('malzeme montaj'!$C$1:$C$3329&lt;&gt;"",ROW('malzeme montaj'!$C$1:$C$3329))),ROWS(CB$4:CB378))))</f>
        <v/>
      </c>
      <c r="CC378" s="34" t="str">
        <f t="array" ref="CC378">IF(ROWS(CC$4:CC378)&gt;CC$1,"",INDEX('malzeme montaj'!$C$1:$C$3329,SMALL(IF('malzeme montaj'!$B$1:$B$3329=CC$3,IF('malzeme montaj'!$C$1:$C$3329&lt;&gt;"",ROW('malzeme montaj'!$C$1:$C$3329))),ROWS(CC$4:CC378))))</f>
        <v/>
      </c>
      <c r="CD378" s="34" t="str">
        <f t="array" ref="CD378">IF(ROWS(CD$4:CD378)&gt;CD$1,"",INDEX('malzeme montaj'!$C$1:$C$3329,SMALL(IF('malzeme montaj'!$B$1:$B$3329=CD$3,IF('malzeme montaj'!$C$1:$C$3329&lt;&gt;"",ROW('malzeme montaj'!$C$1:$C$3329))),ROWS(CD$4:CD378))))</f>
        <v/>
      </c>
      <c r="CE378" s="34" t="str">
        <f t="array" ref="CE378">IF(ROWS(CE$4:CE378)&gt;CE$1,"",INDEX('malzeme montaj'!$C$1:$C$3329,SMALL(IF('malzeme montaj'!$B$1:$B$3329=CE$3,IF('malzeme montaj'!$C$1:$C$3329&lt;&gt;"",ROW('malzeme montaj'!$C$1:$C$3329))),ROWS(CE$4:CE378))))</f>
        <v/>
      </c>
      <c r="CF378" s="34" t="str">
        <f t="array" ref="CF378">IF(ROWS(CF$4:CF378)&gt;CF$1,"",INDEX('malzeme montaj'!$C$1:$C$3329,SMALL(IF('malzeme montaj'!$B$1:$B$3329=CF$3,IF('malzeme montaj'!$C$1:$C$3329&lt;&gt;"",ROW('malzeme montaj'!$C$1:$C$3329))),ROWS(CF$4:CF378))))</f>
        <v/>
      </c>
      <c r="CG378" s="34" t="str">
        <f t="array" ref="CG378">IF(ROWS(CG$4:CG378)&gt;CG$1,"",INDEX('malzeme montaj'!$C$1:$C$3329,SMALL(IF('malzeme montaj'!$B$1:$B$3329=CG$3,IF('malzeme montaj'!$C$1:$C$3329&lt;&gt;"",ROW('malzeme montaj'!$C$1:$C$3329))),ROWS(CG$4:CG378))))</f>
        <v/>
      </c>
      <c r="CH378" s="34" t="str">
        <f t="array" ref="CH378">IF(ROWS(CH$4:CH378)&gt;CH$1,"",INDEX('malzeme montaj'!$C$1:$C$3329,SMALL(IF('malzeme montaj'!$B$1:$B$3329=CH$3,IF('malzeme montaj'!$C$1:$C$3329&lt;&gt;"",ROW('malzeme montaj'!$C$1:$C$3329))),ROWS(CH$4:CH378))))</f>
        <v/>
      </c>
      <c r="CI378" s="34" t="str">
        <f t="array" ref="CI378">IF(ROWS(CI$4:CI378)&gt;CI$1,"",INDEX('malzeme montaj'!$C$1:$C$3329,SMALL(IF('malzeme montaj'!$B$1:$B$3329=CI$3,IF('malzeme montaj'!$C$1:$C$3329&lt;&gt;"",ROW('malzeme montaj'!$C$1:$C$3329))),ROWS(CI$4:CI378))))</f>
        <v/>
      </c>
      <c r="CJ378" s="34" t="str">
        <f t="array" ref="CJ378">IF(ROWS(CJ$4:CJ378)&gt;CJ$1,"",INDEX('malzeme montaj'!$C$1:$C$3329,SMALL(IF('malzeme montaj'!$B$1:$B$3329=CJ$3,IF('malzeme montaj'!$C$1:$C$3329&lt;&gt;"",ROW('malzeme montaj'!$C$1:$C$3329))),ROWS(CJ$4:CJ378))))</f>
        <v/>
      </c>
      <c r="CK378" s="34" t="str">
        <f t="array" ref="CK378">IF(ROWS(CK$4:CK378)&gt;CK$1,"",INDEX('malzeme montaj'!$C$1:$C$3329,SMALL(IF('malzeme montaj'!$B$1:$B$3329=CK$3,IF('malzeme montaj'!$C$1:$C$3329&lt;&gt;"",ROW('malzeme montaj'!$C$1:$C$3329))),ROWS(CK$4:CK378))))</f>
        <v/>
      </c>
      <c r="CL378" s="34" t="str">
        <f t="array" ref="CL378">IF(ROWS(CL$4:CL378)&gt;CL$1,"",INDEX('malzeme montaj'!$C$1:$C$3329,SMALL(IF('malzeme montaj'!$B$1:$B$3329=CL$3,IF('malzeme montaj'!$C$1:$C$3329&lt;&gt;"",ROW('malzeme montaj'!$C$1:$C$3329))),ROWS(CL$4:CL378))))</f>
        <v/>
      </c>
      <c r="CM378" s="34" t="str">
        <f t="array" ref="CM378">IF(ROWS(CM$4:CM378)&gt;CM$1,"",INDEX('malzeme montaj'!$C$1:$C$3329,SMALL(IF('malzeme montaj'!$B$1:$B$3329=CM$3,IF('malzeme montaj'!$C$1:$C$3329&lt;&gt;"",ROW('malzeme montaj'!$C$1:$C$3329))),ROWS(CM$4:CM378))))</f>
        <v/>
      </c>
      <c r="CN378" s="34" t="str">
        <f t="array" ref="CN378">IF(ROWS(CN$4:CN378)&gt;CN$1,"",INDEX('malzeme montaj'!$C$1:$C$3329,SMALL(IF('malzeme montaj'!$B$1:$B$3329=CN$3,IF('malzeme montaj'!$C$1:$C$3329&lt;&gt;"",ROW('malzeme montaj'!$C$1:$C$3329))),ROWS(CN$4:CN378))))</f>
        <v/>
      </c>
      <c r="CO378" s="34" t="str">
        <f t="array" ref="CO378">IF(ROWS(CO$4:CO378)&gt;CO$1,"",INDEX('malzeme montaj'!$C$1:$C$3329,SMALL(IF('malzeme montaj'!$B$1:$B$3329=CO$3,IF('malzeme montaj'!$C$1:$C$3329&lt;&gt;"",ROW('malzeme montaj'!$C$1:$C$3329))),ROWS(CO$4:CO378))))</f>
        <v/>
      </c>
      <c r="CP378" s="34" t="str">
        <f t="array" ref="CP378">IF(ROWS(CP$4:CP378)&gt;CP$1,"",INDEX('malzeme montaj'!$C$1:$C$3329,SMALL(IF('malzeme montaj'!$B$1:$B$3329=CP$3,IF('malzeme montaj'!$C$1:$C$3329&lt;&gt;"",ROW('malzeme montaj'!$C$1:$C$3329))),ROWS(CP$4:CP378))))</f>
        <v/>
      </c>
      <c r="CQ378" s="34" t="str">
        <f t="array" ref="CQ378">IF(ROWS(CQ$4:CQ378)&gt;CQ$1,"",INDEX('malzeme montaj'!$C$1:$C$3329,SMALL(IF('malzeme montaj'!$B$1:$B$3329=CQ$3,IF('malzeme montaj'!$C$1:$C$3329&lt;&gt;"",ROW('malzeme montaj'!$C$1:$C$3329))),ROWS(CQ$4:CQ378))))</f>
        <v/>
      </c>
      <c r="CR378" s="34" t="str">
        <f t="array" ref="CR378">IF(ROWS(CR$4:CR378)&gt;CR$1,"",INDEX('malzeme montaj'!$C$1:$C$3329,SMALL(IF('malzeme montaj'!$B$1:$B$3329=CR$3,IF('malzeme montaj'!$C$1:$C$3329&lt;&gt;"",ROW('malzeme montaj'!$C$1:$C$3329))),ROWS(CR$4:CR378))))</f>
        <v/>
      </c>
      <c r="CS378" s="34" t="str">
        <f t="array" ref="CS378">IF(ROWS(CS$4:CS378)&gt;CS$1,"",INDEX('malzeme montaj'!$C$1:$C$3329,SMALL(IF('malzeme montaj'!$B$1:$B$3329=CS$3,IF('malzeme montaj'!$C$1:$C$3329&lt;&gt;"",ROW('malzeme montaj'!$C$1:$C$3329))),ROWS(CS$4:CS378))))</f>
        <v/>
      </c>
      <c r="CT378" s="34" t="str">
        <f t="array" ref="CT378">IF(ROWS(CT$4:CT378)&gt;CT$1,"",INDEX('malzeme montaj'!$C$1:$C$3329,SMALL(IF('malzeme montaj'!$B$1:$B$3329=CT$3,IF('malzeme montaj'!$C$1:$C$3329&lt;&gt;"",ROW('malzeme montaj'!$C$1:$C$3329))),ROWS(CT$4:CT378))))</f>
        <v/>
      </c>
      <c r="CU378" s="34" t="str">
        <f t="array" ref="CU378">IF(ROWS(CU$4:CU378)&gt;CU$1,"",INDEX('malzeme montaj'!$C$1:$C$3329,SMALL(IF('malzeme montaj'!$B$1:$B$3329=CU$3,IF('malzeme montaj'!$C$1:$C$3329&lt;&gt;"",ROW('malzeme montaj'!$C$1:$C$3329))),ROWS(CU$4:CU378))))</f>
        <v/>
      </c>
      <c r="CV378" s="34" t="str">
        <f t="array" ref="CV378">IF(ROWS(CV$4:CV378)&gt;CV$1,"",INDEX('malzeme montaj'!$C$1:$C$3329,SMALL(IF('malzeme montaj'!$B$1:$B$3329=CV$3,IF('malzeme montaj'!$C$1:$C$3329&lt;&gt;"",ROW('malzeme montaj'!$C$1:$C$3329))),ROWS(CV$4:CV378))))</f>
        <v/>
      </c>
      <c r="CW378" s="34" t="str">
        <f t="array" ref="CW378">IF(ROWS(CW$4:CW378)&gt;CW$1,"",INDEX('malzeme montaj'!$C$1:$C$3329,SMALL(IF('malzeme montaj'!$B$1:$B$3329=CW$3,IF('malzeme montaj'!$C$1:$C$3329&lt;&gt;"",ROW('malzeme montaj'!$C$1:$C$3329))),ROWS(CW$4:CW378))))</f>
        <v/>
      </c>
      <c r="CX378" s="34" t="str">
        <f t="array" ref="CX378">IF(ROWS(CX$4:CX378)&gt;CX$1,"",INDEX('malzeme montaj'!$C$1:$C$3329,SMALL(IF('malzeme montaj'!$B$1:$B$3329=CX$3,IF('malzeme montaj'!$C$1:$C$3329&lt;&gt;"",ROW('malzeme montaj'!$C$1:$C$3329))),ROWS(CX$4:CX378))))</f>
        <v/>
      </c>
      <c r="CY378" s="34" t="str">
        <f t="array" ref="CY378">IF(ROWS(CY$4:CY378)&gt;CY$1,"",INDEX('malzeme montaj'!$C$1:$C$3329,SMALL(IF('malzeme montaj'!$B$1:$B$3329=CY$3,IF('malzeme montaj'!$C$1:$C$3329&lt;&gt;"",ROW('malzeme montaj'!$C$1:$C$3329))),ROWS(CY$4:CY378))))</f>
        <v/>
      </c>
      <c r="CZ378" s="34" t="str">
        <f t="array" ref="CZ378">IF(ROWS(CZ$4:CZ378)&gt;CZ$1,"",INDEX('malzeme montaj'!$C$1:$C$3329,SMALL(IF('malzeme montaj'!$B$1:$B$3329=CZ$3,IF('malzeme montaj'!$C$1:$C$3329&lt;&gt;"",ROW('malzeme montaj'!$C$1:$C$3329))),ROWS(CZ$4:CZ378))))</f>
        <v/>
      </c>
      <c r="DA378" s="34" t="str">
        <f t="array" ref="DA378">IF(ROWS(DA$4:DA378)&gt;DA$1,"",INDEX('malzeme montaj'!$C$1:$C$3329,SMALL(IF('malzeme montaj'!$B$1:$B$3329=DA$3,IF('malzeme montaj'!$C$1:$C$3329&lt;&gt;"",ROW('malzeme montaj'!$C$1:$C$3329))),ROWS(DA$4:DA378))))</f>
        <v/>
      </c>
      <c r="DB378" s="34" t="str">
        <f t="array" ref="DB378">IF(ROWS(DB$4:DB378)&gt;DB$1,"",INDEX('malzeme montaj'!$C$1:$C$3329,SMALL(IF('malzeme montaj'!$B$1:$B$3329=DB$3,IF('malzeme montaj'!$C$1:$C$3329&lt;&gt;"",ROW('malzeme montaj'!$C$1:$C$3329))),ROWS(DB$4:DB378))))</f>
        <v/>
      </c>
      <c r="DC378" s="34" t="str">
        <f t="array" ref="DC378">IF(ROWS(DC$4:DC378)&gt;DC$1,"",INDEX('malzeme montaj'!$C$1:$C$3329,SMALL(IF('malzeme montaj'!$B$1:$B$3329=DC$3,IF('malzeme montaj'!$C$1:$C$3329&lt;&gt;"",ROW('malzeme montaj'!$C$1:$C$3329))),ROWS(DC$4:DC378))))</f>
        <v/>
      </c>
      <c r="DD378" s="34" t="str">
        <f t="array" ref="DD378">IF(ROWS(DD$4:DD378)&gt;DD$1,"",INDEX('malzeme montaj'!$C$1:$C$3329,SMALL(IF('malzeme montaj'!$B$1:$B$3329=DD$3,IF('malzeme montaj'!$C$1:$C$3329&lt;&gt;"",ROW('malzeme montaj'!$C$1:$C$3329))),ROWS(DD$4:DD378))))</f>
        <v/>
      </c>
      <c r="DE378" s="34" t="str">
        <f t="array" ref="DE378">IF(ROWS(DE$4:DE378)&gt;DE$1,"",INDEX('malzeme montaj'!$C$1:$C$3329,SMALL(IF('malzeme montaj'!$B$1:$B$3329=DE$3,IF('malzeme montaj'!$C$1:$C$3329&lt;&gt;"",ROW('malzeme montaj'!$C$1:$C$3329))),ROWS(DE$4:DE378))))</f>
        <v/>
      </c>
      <c r="DF378" s="34" t="str">
        <f t="array" ref="DF378">IF(ROWS(DF$4:DF378)&gt;DF$1,"",INDEX('malzeme montaj'!$C$1:$C$3329,SMALL(IF('malzeme montaj'!$B$1:$B$3329=DF$3,IF('malzeme montaj'!$C$1:$C$3329&lt;&gt;"",ROW('malzeme montaj'!$C$1:$C$3329))),ROWS(DF$4:DF378))))</f>
        <v/>
      </c>
      <c r="DG378" s="34" t="str">
        <f t="array" ref="DG378">IF(ROWS(DG$4:DG378)&gt;DG$1,"",INDEX('malzeme montaj'!$C$1:$C$3329,SMALL(IF('malzeme montaj'!$B$1:$B$3329=DG$3,IF('malzeme montaj'!$C$1:$C$3329&lt;&gt;"",ROW('malzeme montaj'!$C$1:$C$3329))),ROWS(DG$4:DG378))))</f>
        <v/>
      </c>
      <c r="DH378" s="34" t="str">
        <f t="array" ref="DH378">IF(ROWS(DH$4:DH378)&gt;DH$1,"",INDEX('malzeme montaj'!$C$1:$C$3329,SMALL(IF('malzeme montaj'!$B$1:$B$3329=DH$3,IF('malzeme montaj'!$C$1:$C$3329&lt;&gt;"",ROW('malzeme montaj'!$C$1:$C$3329))),ROWS(DH$4:DH378))))</f>
        <v/>
      </c>
      <c r="DI378" s="34" t="str">
        <f t="array" ref="DI378">IF(ROWS(DI$4:DI378)&gt;DI$1,"",INDEX('malzeme montaj'!$C$1:$C$3329,SMALL(IF('malzeme montaj'!$B$1:$B$3329=DI$3,IF('malzeme montaj'!$C$1:$C$3329&lt;&gt;"",ROW('malzeme montaj'!$C$1:$C$3329))),ROWS(DI$4:DI378))))</f>
        <v/>
      </c>
      <c r="DJ378" s="34" t="str">
        <f t="array" ref="DJ378">IF(ROWS(DJ$4:DJ378)&gt;DJ$1,"",INDEX('malzeme montaj'!$C$1:$C$3329,SMALL(IF('malzeme montaj'!$B$1:$B$3329=DJ$3,IF('malzeme montaj'!$C$1:$C$3329&lt;&gt;"",ROW('malzeme montaj'!$C$1:$C$3329))),ROWS(DJ$4:DJ378))))</f>
        <v/>
      </c>
      <c r="DK378" s="34" t="str">
        <f t="array" ref="DK378">IF(ROWS(DK$4:DK378)&gt;DK$1,"",INDEX('malzeme montaj'!$C$1:$C$3329,SMALL(IF('malzeme montaj'!$B$1:$B$3329=DK$3,IF('malzeme montaj'!$C$1:$C$3329&lt;&gt;"",ROW('malzeme montaj'!$C$1:$C$3329))),ROWS(DK$4:DK378))))</f>
        <v/>
      </c>
      <c r="DL378" s="34" t="str">
        <f t="array" ref="DL378">IF(ROWS(DL$4:DL378)&gt;DL$1,"",INDEX('malzeme montaj'!$C$1:$C$3329,SMALL(IF('malzeme montaj'!$B$1:$B$3329=DL$3,IF('malzeme montaj'!$C$1:$C$3329&lt;&gt;"",ROW('malzeme montaj'!$C$1:$C$3329))),ROWS(DL$4:DL378))))</f>
        <v/>
      </c>
      <c r="DQ378" s="34" t="str">
        <f t="array" ref="DQ378">IF(ROWS(DQ$4:DQ378)&gt;DQ$1,"",INDEX('malzeme montaj'!$C$1:$C$3329,SMALL(IF('malzeme montaj'!$B$1:$B$3329=DQ$3,IF('malzeme montaj'!$C$1:$C$3329&lt;&gt;"",ROW('malzeme montaj'!$C$1:$C$3329))),ROWS(DQ$4:DQ378))))</f>
        <v/>
      </c>
      <c r="DR378" s="34" t="str">
        <f t="array" ref="DR378">IF(ROWS(DR$4:DR378)&gt;DR$1,"",INDEX('malzeme montaj'!$C$1:$C$3329,SMALL(IF('malzeme montaj'!$B$1:$B$3329=DR$3,IF('malzeme montaj'!$C$1:$C$3329&lt;&gt;"",ROW('malzeme montaj'!$C$1:$C$3329))),ROWS(DR$4:DR378))))</f>
        <v/>
      </c>
      <c r="DS378" s="34" t="str">
        <f t="array" ref="DS378">IF(ROWS(DS$4:DS378)&gt;DS$1,"",INDEX('malzeme montaj'!$C$1:$C$3329,SMALL(IF('malzeme montaj'!$B$1:$B$3329=DS$3,IF('malzeme montaj'!$C$1:$C$3329&lt;&gt;"",ROW('malzeme montaj'!$C$1:$C$3329))),ROWS(DS$4:DS378))))</f>
        <v/>
      </c>
      <c r="DT378" s="34" t="str">
        <f t="array" ref="DT378">IF(ROWS(DT$4:DT378)&gt;DT$1,"",INDEX('malzeme montaj'!$C$1:$C$3329,SMALL(IF('malzeme montaj'!$B$1:$B$3329=DT$3,IF('malzeme montaj'!$C$1:$C$3329&lt;&gt;"",ROW('malzeme montaj'!$C$1:$C$3329))),ROWS(DT$4:DT378))))</f>
        <v/>
      </c>
      <c r="DU378" s="34" t="str">
        <f t="array" ref="DU378">IF(ROWS(DU$4:DU378)&gt;DU$1,"",INDEX('malzeme montaj'!$C$1:$C$3329,SMALL(IF('malzeme montaj'!$B$1:$B$3329=DU$3,IF('malzeme montaj'!$C$1:$C$3329&lt;&gt;"",ROW('malzeme montaj'!$C$1:$C$3329))),ROWS(DU$4:DU378))))</f>
        <v/>
      </c>
      <c r="DV378" s="34" t="str">
        <f t="array" ref="DV378">IF(ROWS(DV$4:DV378)&gt;DV$1,"",INDEX('malzeme montaj'!$C$1:$C$3329,SMALL(IF('malzeme montaj'!$B$1:$B$3329=DV$3,IF('malzeme montaj'!$C$1:$C$3329&lt;&gt;"",ROW('malzeme montaj'!$C$1:$C$3329))),ROWS(DV$4:DV378))))</f>
        <v/>
      </c>
      <c r="DW378" s="34" t="str">
        <f t="array" ref="DW378">IF(ROWS(DW$4:DW378)&gt;DW$1,"",INDEX('malzeme montaj'!$C$1:$C$3329,SMALL(IF('malzeme montaj'!$B$1:$B$3329=DW$3,IF('malzeme montaj'!$C$1:$C$3329&lt;&gt;"",ROW('malzeme montaj'!$C$1:$C$3329))),ROWS(DW$4:DW378))))</f>
        <v/>
      </c>
      <c r="DX378" s="34" t="str">
        <f t="array" ref="DX378">IF(ROWS(DX$4:DX378)&gt;DX$1,"",INDEX('malzeme montaj'!$C$1:$C$3329,SMALL(IF('malzeme montaj'!$B$1:$B$3329=DX$3,IF('malzeme montaj'!$C$1:$C$3329&lt;&gt;"",ROW('malzeme montaj'!$C$1:$C$3329))),ROWS(DX$4:DX378))))</f>
        <v/>
      </c>
      <c r="DY378" s="34" t="str">
        <f t="array" ref="DY378">IF(ROWS(DY$4:DY378)&gt;DY$1,"",INDEX('malzeme montaj'!$C$1:$C$3329,SMALL(IF('malzeme montaj'!$B$1:$B$3329=DY$3,IF('malzeme montaj'!$C$1:$C$3329&lt;&gt;"",ROW('malzeme montaj'!$C$1:$C$3329))),ROWS(DY$4:DY378))))</f>
        <v/>
      </c>
      <c r="DZ378" s="34" t="str">
        <f t="array" ref="DZ378">IF(ROWS(DZ$4:DZ378)&gt;DZ$1,"",INDEX('malzeme montaj'!$C$1:$C$3329,SMALL(IF('malzeme montaj'!$B$1:$B$3329=DZ$3,IF('malzeme montaj'!$C$1:$C$3329&lt;&gt;"",ROW('malzeme montaj'!$C$1:$C$3329))),ROWS(DZ$4:DZ378))))</f>
        <v/>
      </c>
      <c r="EA378" s="34" t="str">
        <f t="array" ref="EA378">IF(ROWS(EA$4:EA378)&gt;EA$1,"",INDEX('malzeme montaj'!$C$1:$C$3329,SMALL(IF('malzeme montaj'!$B$1:$B$3329=EA$3,IF('malzeme montaj'!$C$1:$C$3329&lt;&gt;"",ROW('malzeme montaj'!$C$1:$C$3329))),ROWS(EA$4:EA378))))</f>
        <v/>
      </c>
      <c r="EB378" s="34" t="str">
        <f t="array" ref="EB378">IF(ROWS(EB$4:EB378)&gt;EB$1,"",INDEX('malzeme montaj'!$C$1:$C$3329,SMALL(IF('malzeme montaj'!$B$1:$B$3329=EB$3,IF('malzeme montaj'!$C$1:$C$3329&lt;&gt;"",ROW('malzeme montaj'!$C$1:$C$3329))),ROWS(EB$4:EB378))))</f>
        <v/>
      </c>
      <c r="EC378" s="34" t="str">
        <f t="array" ref="EC378">IF(ROWS(EC$4:EC378)&gt;EC$1,"",INDEX('malzeme montaj'!$C$1:$C$3329,SMALL(IF('malzeme montaj'!$B$1:$B$3329=EC$3,IF('malzeme montaj'!$C$1:$C$3329&lt;&gt;"",ROW('malzeme montaj'!$C$1:$C$3329))),ROWS(EC$4:EC378))))</f>
        <v/>
      </c>
      <c r="ED378" s="34" t="str">
        <f t="array" ref="ED378">IF(ROWS(ED$4:ED378)&gt;ED$1,"",INDEX('malzeme montaj'!$C$1:$C$3329,SMALL(IF('malzeme montaj'!$B$1:$B$3329=ED$3,IF('malzeme montaj'!$C$1:$C$3329&lt;&gt;"",ROW('malzeme montaj'!$C$1:$C$3329))),ROWS(ED$4:ED378))))</f>
        <v/>
      </c>
      <c r="EE378" s="34" t="str">
        <f t="array" ref="EE378">IF(ROWS(EE$4:EE378)&gt;EE$1,"",INDEX('malzeme montaj'!$C$1:$C$3329,SMALL(IF('malzeme montaj'!$B$1:$B$3329=EE$3,IF('malzeme montaj'!$C$1:$C$3329&lt;&gt;"",ROW('malzeme montaj'!$C$1:$C$3329))),ROWS(EE$4:EE378))))</f>
        <v/>
      </c>
      <c r="EF378" s="34" t="str">
        <f t="array" ref="EF378">IF(ROWS(EF$4:EF378)&gt;EF$1,"",INDEX('malzeme montaj'!$C$1:$C$3329,SMALL(IF('malzeme montaj'!$B$1:$B$3329=EF$3,IF('malzeme montaj'!$C$1:$C$3329&lt;&gt;"",ROW('malzeme montaj'!$C$1:$C$3329))),ROWS(EF$4:EF378))))</f>
        <v/>
      </c>
      <c r="EG378" s="34" t="str">
        <f t="array" ref="EG378">IF(ROWS(EG$4:EG378)&gt;EG$1,"",INDEX('malzeme montaj'!$C$1:$C$3329,SMALL(IF('malzeme montaj'!$B$1:$B$3329=EG$3,IF('malzeme montaj'!$C$1:$C$3329&lt;&gt;"",ROW('malzeme montaj'!$C$1:$C$3329))),ROWS(EG$4:EG378))))</f>
        <v/>
      </c>
      <c r="EH378" s="34" t="str">
        <f t="array" ref="EH378">IF(ROWS(EH$4:EH378)&gt;EH$1,"",INDEX('malzeme montaj'!$C$1:$C$3329,SMALL(IF('malzeme montaj'!$B$1:$B$3329=EH$3,IF('malzeme montaj'!$C$1:$C$3329&lt;&gt;"",ROW('malzeme montaj'!$C$1:$C$3329))),ROWS(EH$4:EH378))))</f>
        <v/>
      </c>
      <c r="EI378" s="34" t="str">
        <f t="array" ref="EI378">IF(ROWS(EI$4:EI378)&gt;EI$1,"",INDEX('malzeme montaj'!$C$1:$C$3329,SMALL(IF('malzeme montaj'!$B$1:$B$3329=EI$3,IF('malzeme montaj'!$C$1:$C$3329&lt;&gt;"",ROW('malzeme montaj'!$C$1:$C$3329))),ROWS(EI$4:EI378))))</f>
        <v/>
      </c>
      <c r="EJ378" s="34" t="str">
        <f t="array" ref="EJ378">IF(ROWS(EJ$4:EJ378)&gt;EJ$1,"",INDEX('malzeme montaj'!$C$1:$C$3329,SMALL(IF('malzeme montaj'!$B$1:$B$3329=EJ$3,IF('malzeme montaj'!$C$1:$C$3329&lt;&gt;"",ROW('malzeme montaj'!$C$1:$C$3329))),ROWS(EJ$4:EJ378))))</f>
        <v/>
      </c>
      <c r="EK378" s="34" t="str">
        <f t="array" ref="EK378">IF(ROWS(EK$4:EK378)&gt;EK$1,"",INDEX('malzeme montaj'!$C$1:$C$3329,SMALL(IF('malzeme montaj'!$B$1:$B$3329=EK$3,IF('malzeme montaj'!$C$1:$C$3329&lt;&gt;"",ROW('malzeme montaj'!$C$1:$C$3329))),ROWS(EK$4:EK378))))</f>
        <v/>
      </c>
      <c r="EL378" s="34" t="str">
        <f t="array" ref="EL378">IF(ROWS(EL$4:EL378)&gt;EL$1,"",INDEX('malzeme montaj'!$C$1:$C$3329,SMALL(IF('malzeme montaj'!$B$1:$B$3329=EL$3,IF('malzeme montaj'!$C$1:$C$3329&lt;&gt;"",ROW('malzeme montaj'!$C$1:$C$3329))),ROWS(EL$4:EL378))))</f>
        <v/>
      </c>
      <c r="EM378" s="34" t="str">
        <f t="array" ref="EM378">IF(ROWS(EM$4:EM378)&gt;EM$1,"",INDEX('malzeme montaj'!$C$1:$C$3329,SMALL(IF('malzeme montaj'!$B$1:$B$3329=EM$3,IF('malzeme montaj'!$C$1:$C$3329&lt;&gt;"",ROW('malzeme montaj'!$C$1:$C$3329))),ROWS(EM$4:EM378))))</f>
        <v/>
      </c>
      <c r="EN378" s="34" t="str">
        <f t="array" ref="EN378">IF(ROWS(EN$4:EN378)&gt;EN$1,"",INDEX('malzeme montaj'!$C$1:$C$3329,SMALL(IF('malzeme montaj'!$B$1:$B$3329=EN$3,IF('malzeme montaj'!$C$1:$C$3329&lt;&gt;"",ROW('malzeme montaj'!$C$1:$C$3329))),ROWS(EN$4:EN378))))</f>
        <v/>
      </c>
      <c r="EO378" s="34" t="str">
        <f t="array" ref="EO378">IF(ROWS(EO$4:EO378)&gt;EO$1,"",INDEX('malzeme montaj'!$C$1:$C$3329,SMALL(IF('malzeme montaj'!$B$1:$B$3329=EO$3,IF('malzeme montaj'!$C$1:$C$3329&lt;&gt;"",ROW('malzeme montaj'!$C$1:$C$3329))),ROWS(EO$4:EO378))))</f>
        <v/>
      </c>
      <c r="EP378" s="34" t="str">
        <f t="array" ref="EP378">IF(ROWS(EP$4:EP378)&gt;EP$1,"",INDEX('malzeme montaj'!$C$1:$C$3329,SMALL(IF('malzeme montaj'!$B$1:$B$3329=EP$3,IF('malzeme montaj'!$C$1:$C$3329&lt;&gt;"",ROW('malzeme montaj'!$C$1:$C$3329))),ROWS(EP$4:EP378))))</f>
        <v/>
      </c>
      <c r="EQ378" s="34" t="str">
        <f t="array" ref="EQ378">IF(ROWS(EQ$4:EQ378)&gt;EQ$1,"",INDEX('malzeme montaj'!$C$1:$C$3329,SMALL(IF('malzeme montaj'!$B$1:$B$3329=EQ$3,IF('malzeme montaj'!$C$1:$C$3329&lt;&gt;"",ROW('malzeme montaj'!$C$1:$C$3329))),ROWS(EQ$4:EQ378))))</f>
        <v/>
      </c>
      <c r="ER378" s="34" t="str">
        <f t="array" ref="ER378">IF(ROWS(ER$4:ER378)&gt;ER$1,"",INDEX('malzeme montaj'!$C$1:$C$3329,SMALL(IF('malzeme montaj'!$B$1:$B$3329=ER$3,IF('malzeme montaj'!$C$1:$C$3329&lt;&gt;"",ROW('malzeme montaj'!$C$1:$C$3329))),ROWS(ER$4:ER378))))</f>
        <v/>
      </c>
      <c r="ES378" s="34" t="str">
        <f t="array" ref="ES378">IF(ROWS(ES$4:ES378)&gt;ES$1,"",INDEX('malzeme montaj'!$C$1:$C$3329,SMALL(IF('malzeme montaj'!$B$1:$B$3329=ES$3,IF('malzeme montaj'!$C$1:$C$3329&lt;&gt;"",ROW('malzeme montaj'!$C$1:$C$3329))),ROWS(ES$4:ES378))))</f>
        <v/>
      </c>
      <c r="ET378" s="34" t="str">
        <f t="array" ref="ET378">IF(ROWS(ET$4:ET378)&gt;ET$1,"",INDEX('malzeme montaj'!$C$1:$C$3329,SMALL(IF('malzeme montaj'!$B$1:$B$3329=ET$3,IF('malzeme montaj'!$C$1:$C$3329&lt;&gt;"",ROW('malzeme montaj'!$C$1:$C$3329))),ROWS(ET$4:ET378))))</f>
        <v/>
      </c>
      <c r="EU378" s="34" t="str">
        <f t="array" ref="EU378">IF(ROWS(EU$4:EU378)&gt;EU$1,"",INDEX('malzeme montaj'!$C$1:$C$3329,SMALL(IF('malzeme montaj'!$B$1:$B$3329=EU$3,IF('malzeme montaj'!$C$1:$C$3329&lt;&gt;"",ROW('malzeme montaj'!$C$1:$C$3329))),ROWS(EU$4:EU378))))</f>
        <v/>
      </c>
      <c r="EV378" s="34" t="str">
        <f t="array" ref="EV378">IF(ROWS(EV$4:EV378)&gt;EV$1,"",INDEX('malzeme montaj'!$C$1:$C$3329,SMALL(IF('malzeme montaj'!$B$1:$B$3329=EV$3,IF('malzeme montaj'!$C$1:$C$3329&lt;&gt;"",ROW('malzeme montaj'!$C$1:$C$3329))),ROWS(EV$4:EV378))))</f>
        <v/>
      </c>
      <c r="EW378" s="34" t="str">
        <f t="array" ref="EW378">IF(ROWS(EW$4:EW378)&gt;EW$1,"",INDEX('malzeme montaj'!$C$1:$C$3329,SMALL(IF('malzeme montaj'!$B$1:$B$3329=EW$3,IF('malzeme montaj'!$C$1:$C$3329&lt;&gt;"",ROW('malzeme montaj'!$C$1:$C$3329))),ROWS(EW$4:EW378))))</f>
        <v/>
      </c>
    </row>
    <row r="379" spans="4:153">
      <c r="D379" s="38" t="str">
        <f t="array" ref="D379">IF(ROWS(D$4:D379)&gt;D$1,"",INDEX('malzeme montaj'!$C$1:$C$3329,SMALL(IF('malzeme montaj'!$B$1:$B$3329=D$3,IF('malzeme montaj'!$C$1:$C$3329&lt;&gt;"",ROW('malzeme montaj'!$C$1:$C$3329))),ROWS(D$4:D379))))</f>
        <v/>
      </c>
      <c r="E379" s="38" t="str">
        <f t="array" ref="E379">IF(ROWS(E$4:E379)&gt;E$1,"",INDEX('malzeme montaj'!$C$1:$C$3329,SMALL(IF('malzeme montaj'!$B$1:$B$3329=E$3,IF('malzeme montaj'!$C$1:$C$3329&lt;&gt;"",ROW('malzeme montaj'!$C$1:$C$3329))),ROWS(E$4:E379))))</f>
        <v/>
      </c>
      <c r="F379" s="38" t="str">
        <f t="array" ref="F379">IF(ROWS(F$4:F379)&gt;F$1,"",INDEX('malzeme montaj'!$C$1:$C$3329,SMALL(IF('malzeme montaj'!$B$1:$B$3329=F$3,IF('malzeme montaj'!$C$1:$C$3329&lt;&gt;"",ROW('malzeme montaj'!$C$1:$C$3329))),ROWS(F$4:F379))))</f>
        <v/>
      </c>
      <c r="G379" s="38" t="str">
        <f t="array" ref="G379">IF(ROWS(G$4:G379)&gt;G$1,"",INDEX('malzeme montaj'!$C$1:$C$3329,SMALL(IF('malzeme montaj'!$B$1:$B$3329=G$3,IF('malzeme montaj'!$C$1:$C$3329&lt;&gt;"",ROW('malzeme montaj'!$C$1:$C$3329))),ROWS(G$4:G379))))</f>
        <v/>
      </c>
      <c r="H379" s="38" t="str">
        <f t="array" ref="H379">IF(ROWS(H$4:H379)&gt;H$1,"",INDEX('malzeme montaj'!$C$1:$C$3329,SMALL(IF('malzeme montaj'!$B$1:$B$3329=H$3,IF('malzeme montaj'!$C$1:$C$3329&lt;&gt;"",ROW('malzeme montaj'!$C$1:$C$3329))),ROWS(H$4:H379))))</f>
        <v/>
      </c>
      <c r="I379" s="38" t="str">
        <f t="array" ref="I379">IF(ROWS(I$4:I379)&gt;I$1,"",INDEX('malzeme montaj'!$C$1:$C$3329,SMALL(IF('malzeme montaj'!$B$1:$B$3329=I$3,IF('malzeme montaj'!$C$1:$C$3329&lt;&gt;"",ROW('malzeme montaj'!$C$1:$C$3329))),ROWS(I$4:I379))))</f>
        <v/>
      </c>
      <c r="J379" s="38" t="str">
        <f t="array" ref="J379">IF(ROWS(J$4:J379)&gt;J$1,"",INDEX('malzeme montaj'!$C$1:$C$3329,SMALL(IF('malzeme montaj'!$B$1:$B$3329=J$3,IF('malzeme montaj'!$C$1:$C$3329&lt;&gt;"",ROW('malzeme montaj'!$C$1:$C$3329))),ROWS(J$4:J379))))</f>
        <v/>
      </c>
      <c r="K379" s="38" t="str">
        <f t="array" ref="K379">IF(ROWS(K$4:K379)&gt;K$1,"",INDEX('malzeme montaj'!$C$1:$C$3329,SMALL(IF('malzeme montaj'!$B$1:$B$3329=K$3,IF('malzeme montaj'!$C$1:$C$3329&lt;&gt;"",ROW('malzeme montaj'!$C$1:$C$3329))),ROWS(K$4:K379))))</f>
        <v/>
      </c>
      <c r="L379" s="38" t="str">
        <f t="array" ref="L379">IF(ROWS(L$4:L379)&gt;L$1,"",INDEX('malzeme montaj'!$C$1:$C$3329,SMALL(IF('malzeme montaj'!$B$1:$B$3329=L$3,IF('malzeme montaj'!$C$1:$C$3329&lt;&gt;"",ROW('malzeme montaj'!$C$1:$C$3329))),ROWS(L$4:L379))))</f>
        <v/>
      </c>
      <c r="M379" s="38" t="str">
        <f t="array" ref="M379">IF(ROWS(M$4:M379)&gt;M$1,"",INDEX('malzeme montaj'!$C$1:$C$3329,SMALL(IF('malzeme montaj'!$B$1:$B$3329=M$3,IF('malzeme montaj'!$C$1:$C$3329&lt;&gt;"",ROW('malzeme montaj'!$C$1:$C$3329))),ROWS(M$4:M379))))</f>
        <v/>
      </c>
      <c r="N379" s="38" t="str">
        <f t="array" ref="N379">IF(ROWS(N$4:N379)&gt;N$1,"",INDEX('malzeme montaj'!$C$1:$C$3329,SMALL(IF('malzeme montaj'!$B$1:$B$3329=N$3,IF('malzeme montaj'!$C$1:$C$3329&lt;&gt;"",ROW('malzeme montaj'!$C$1:$C$3329))),ROWS(N$4:N379))))</f>
        <v/>
      </c>
      <c r="O379" s="38" t="str">
        <f t="array" ref="O379">IF(ROWS(O$4:O379)&gt;O$1,"",INDEX('malzeme montaj'!$C$1:$C$3329,SMALL(IF('malzeme montaj'!$B$1:$B$3329=O$3,IF('malzeme montaj'!$C$1:$C$3329&lt;&gt;"",ROW('malzeme montaj'!$C$1:$C$3329))),ROWS(O$4:O379))))</f>
        <v/>
      </c>
      <c r="P379" s="38" t="str">
        <f t="array" ref="P379">IF(ROWS(P$4:P379)&gt;P$1,"",INDEX('malzeme montaj'!$C$1:$C$3329,SMALL(IF('malzeme montaj'!$B$1:$B$3329=P$3,IF('malzeme montaj'!$C$1:$C$3329&lt;&gt;"",ROW('malzeme montaj'!$C$1:$C$3329))),ROWS(P$4:P379))))</f>
        <v/>
      </c>
      <c r="Q379" s="38" t="str">
        <f t="array" ref="Q379">IF(ROWS(Q$4:Q379)&gt;Q$1,"",INDEX('malzeme montaj'!$C$1:$C$3329,SMALL(IF('malzeme montaj'!$B$1:$B$3329=Q$3,IF('malzeme montaj'!$C$1:$C$3329&lt;&gt;"",ROW('malzeme montaj'!$C$1:$C$3329))),ROWS(Q$4:Q379))))</f>
        <v/>
      </c>
      <c r="R379" s="38" t="str">
        <f t="array" ref="R379">IF(ROWS(R$4:R379)&gt;R$1,"",INDEX('malzeme montaj'!$C$1:$C$3329,SMALL(IF('malzeme montaj'!$B$1:$B$3329=R$3,IF('malzeme montaj'!$C$1:$C$3329&lt;&gt;"",ROW('malzeme montaj'!$C$1:$C$3329))),ROWS(R$4:R379))))</f>
        <v/>
      </c>
      <c r="S379" s="38" t="str">
        <f t="array" ref="S379">IF(ROWS(S$4:S379)&gt;S$1,"",INDEX('malzeme montaj'!$C$1:$C$3329,SMALL(IF('malzeme montaj'!$B$1:$B$3329=S$3,IF('malzeme montaj'!$C$1:$C$3329&lt;&gt;"",ROW('malzeme montaj'!$C$1:$C$3329))),ROWS(S$4:S379))))</f>
        <v/>
      </c>
      <c r="T379" s="38" t="str">
        <f t="array" ref="T379">IF(ROWS(T$4:T379)&gt;T$1,"",INDEX('malzeme montaj'!$C$1:$C$3329,SMALL(IF('malzeme montaj'!$B$1:$B$3329=T$3,IF('malzeme montaj'!$C$1:$C$3329&lt;&gt;"",ROW('malzeme montaj'!$C$1:$C$3329))),ROWS(T$4:T379))))</f>
        <v/>
      </c>
      <c r="U379" s="38" t="str">
        <f t="array" ref="U379">IF(ROWS(U$4:U379)&gt;U$1,"",INDEX('malzeme montaj'!$C$1:$C$3329,SMALL(IF('malzeme montaj'!$B$1:$B$3329=U$3,IF('malzeme montaj'!$C$1:$C$3329&lt;&gt;"",ROW('malzeme montaj'!$C$1:$C$3329))),ROWS(U$4:U379))))</f>
        <v/>
      </c>
      <c r="V379" s="38" t="str">
        <f t="array" ref="V379">IF(ROWS(V$4:V379)&gt;V$1,"",INDEX('malzeme montaj'!$C$1:$C$3329,SMALL(IF('malzeme montaj'!$B$1:$B$3329=V$3,IF('malzeme montaj'!$C$1:$C$3329&lt;&gt;"",ROW('malzeme montaj'!$C$1:$C$3329))),ROWS(V$4:V379))))</f>
        <v/>
      </c>
      <c r="W379" s="38" t="str">
        <f t="array" ref="W379">IF(ROWS(W$4:W379)&gt;W$1,"",INDEX('malzeme montaj'!$C$1:$C$3329,SMALL(IF('malzeme montaj'!$B$1:$B$3329=W$3,IF('malzeme montaj'!$C$1:$C$3329&lt;&gt;"",ROW('malzeme montaj'!$C$1:$C$3329))),ROWS(W$4:W379))))</f>
        <v/>
      </c>
      <c r="X379" s="38" t="str">
        <f t="array" ref="X379">IF(ROWS(X$4:X379)&gt;X$1,"",INDEX('malzeme montaj'!$C$1:$C$3329,SMALL(IF('malzeme montaj'!$B$1:$B$3329=X$3,IF('malzeme montaj'!$C$1:$C$3329&lt;&gt;"",ROW('malzeme montaj'!$C$1:$C$3329))),ROWS(X$4:X379))))</f>
        <v/>
      </c>
      <c r="Y379" s="38" t="str">
        <f t="array" ref="Y379">IF(ROWS(Y$4:Y379)&gt;Y$1,"",INDEX('malzeme montaj'!$C$1:$C$3329,SMALL(IF('malzeme montaj'!$B$1:$B$3329=Y$3,IF('malzeme montaj'!$C$1:$C$3329&lt;&gt;"",ROW('malzeme montaj'!$C$1:$C$3329))),ROWS(Y$4:Y379))))</f>
        <v/>
      </c>
      <c r="Z379" s="38" t="str">
        <f t="array" ref="Z379">IF(ROWS(Z$4:Z379)&gt;Z$1,"",INDEX('malzeme montaj'!$C$1:$C$3329,SMALL(IF('malzeme montaj'!$B$1:$B$3329=Z$3,IF('malzeme montaj'!$C$1:$C$3329&lt;&gt;"",ROW('malzeme montaj'!$C$1:$C$3329))),ROWS(Z$4:Z379))))</f>
        <v/>
      </c>
      <c r="AA379" s="38" t="str">
        <f t="array" ref="AA379">IF(ROWS(AA$4:AA379)&gt;AA$1,"",INDEX('malzeme montaj'!$C$1:$C$3329,SMALL(IF('malzeme montaj'!$B$1:$B$3329=AA$3,IF('malzeme montaj'!$C$1:$C$3329&lt;&gt;"",ROW('malzeme montaj'!$C$1:$C$3329))),ROWS(AA$4:AA379))))</f>
        <v/>
      </c>
      <c r="AB379" s="38" t="str">
        <f t="array" ref="AB379">IF(ROWS(AB$4:AB379)&gt;AB$1,"",INDEX('malzeme montaj'!$C$1:$C$3329,SMALL(IF('malzeme montaj'!$B$1:$B$3329=AB$3,IF('malzeme montaj'!$C$1:$C$3329&lt;&gt;"",ROW('malzeme montaj'!$C$1:$C$3329))),ROWS(AB$4:AB379))))</f>
        <v/>
      </c>
      <c r="AC379" s="38" t="str">
        <f t="array" ref="AC379">IF(ROWS(AC$4:AC379)&gt;AC$1,"",INDEX('malzeme montaj'!$C$1:$C$3329,SMALL(IF('malzeme montaj'!$B$1:$B$3329=AC$3,IF('malzeme montaj'!$C$1:$C$3329&lt;&gt;"",ROW('malzeme montaj'!$C$1:$C$3329))),ROWS(AC$4:AC379))))</f>
        <v/>
      </c>
      <c r="AD379" s="38" t="str">
        <f t="array" ref="AD379">IF(ROWS(AD$4:AD379)&gt;AD$1,"",INDEX('malzeme montaj'!$C$1:$C$3329,SMALL(IF('malzeme montaj'!$B$1:$B$3329=AD$3,IF('malzeme montaj'!$C$1:$C$3329&lt;&gt;"",ROW('malzeme montaj'!$C$1:$C$3329))),ROWS(AD$4:AD379))))</f>
        <v/>
      </c>
      <c r="AE379" s="38" t="str">
        <f t="array" ref="AE379">IF(ROWS(AE$4:AE379)&gt;AE$1,"",INDEX('malzeme montaj'!$C$1:$C$3329,SMALL(IF('malzeme montaj'!$B$1:$B$3329=AE$3,IF('malzeme montaj'!$C$1:$C$3329&lt;&gt;"",ROW('malzeme montaj'!$C$1:$C$3329))),ROWS(AE$4:AE379))))</f>
        <v/>
      </c>
      <c r="AF379" s="38" t="str">
        <f t="array" ref="AF379">IF(ROWS(AF$4:AF379)&gt;AF$1,"",INDEX('malzeme montaj'!$C$1:$C$3329,SMALL(IF('malzeme montaj'!$B$1:$B$3329=AF$3,IF('malzeme montaj'!$C$1:$C$3329&lt;&gt;"",ROW('malzeme montaj'!$C$1:$C$3329))),ROWS(AF$4:AF379))))</f>
        <v/>
      </c>
      <c r="AG379" s="38" t="str">
        <f t="array" ref="AG379">IF(ROWS(AG$4:AG379)&gt;AG$1,"",INDEX('malzeme montaj'!$C$1:$C$3329,SMALL(IF('malzeme montaj'!$B$1:$B$3329=AG$3,IF('malzeme montaj'!$C$1:$C$3329&lt;&gt;"",ROW('malzeme montaj'!$C$1:$C$3329))),ROWS(AG$4:AG379))))</f>
        <v/>
      </c>
      <c r="AH379" s="38" t="str">
        <f t="array" ref="AH379">IF(ROWS(AH$4:AH379)&gt;AH$1,"",INDEX('malzeme montaj'!$C$1:$C$3329,SMALL(IF('malzeme montaj'!$B$1:$B$3329=AH$3,IF('malzeme montaj'!$C$1:$C$3329&lt;&gt;"",ROW('malzeme montaj'!$C$1:$C$3329))),ROWS(AH$4:AH379))))</f>
        <v/>
      </c>
      <c r="AI379" s="38" t="str">
        <f t="array" ref="AI379">IF(ROWS(AI$4:AI379)&gt;AI$1,"",INDEX('malzeme montaj'!$C$1:$C$3329,SMALL(IF('malzeme montaj'!$B$1:$B$3329=AI$3,IF('malzeme montaj'!$C$1:$C$3329&lt;&gt;"",ROW('malzeme montaj'!$C$1:$C$3329))),ROWS(AI$4:AI379))))</f>
        <v/>
      </c>
      <c r="AJ379" s="38" t="str">
        <f t="array" ref="AJ379">IF(ROWS(AJ$4:AJ379)&gt;AJ$1,"",INDEX('malzeme montaj'!$C$1:$C$3329,SMALL(IF('malzeme montaj'!$B$1:$B$3329=AJ$3,IF('malzeme montaj'!$C$1:$C$3329&lt;&gt;"",ROW('malzeme montaj'!$C$1:$C$3329))),ROWS(AJ$4:AJ379))))</f>
        <v/>
      </c>
      <c r="AK379" s="38" t="str">
        <f t="array" ref="AK379">IF(ROWS(AK$4:AK379)&gt;AK$1,"",INDEX('malzeme montaj'!$C$1:$C$3329,SMALL(IF('malzeme montaj'!$B$1:$B$3329=AK$3,IF('malzeme montaj'!$C$1:$C$3329&lt;&gt;"",ROW('malzeme montaj'!$C$1:$C$3329))),ROWS(AK$4:AK379))))</f>
        <v/>
      </c>
      <c r="AL379" s="38" t="str">
        <f t="array" ref="AL379">IF(ROWS(AL$4:AL379)&gt;AL$1,"",INDEX('malzeme montaj'!$C$1:$C$3329,SMALL(IF('malzeme montaj'!$B$1:$B$3329=AL$3,IF('malzeme montaj'!$C$1:$C$3329&lt;&gt;"",ROW('malzeme montaj'!$C$1:$C$3329))),ROWS(AL$4:AL379))))</f>
        <v/>
      </c>
      <c r="AM379" s="38" t="str">
        <f t="array" ref="AM379">IF(ROWS(AM$4:AM379)&gt;AM$1,"",INDEX('malzeme montaj'!$C$1:$C$3329,SMALL(IF('malzeme montaj'!$B$1:$B$3329=AM$3,IF('malzeme montaj'!$C$1:$C$3329&lt;&gt;"",ROW('malzeme montaj'!$C$1:$C$3329))),ROWS(AM$4:AM379))))</f>
        <v/>
      </c>
      <c r="AN379" s="38" t="str">
        <f t="array" ref="AN379">IF(ROWS(AN$4:AN379)&gt;AN$1,"",INDEX('malzeme montaj'!$C$1:$C$3329,SMALL(IF('malzeme montaj'!$B$1:$B$3329=AN$3,IF('malzeme montaj'!$C$1:$C$3329&lt;&gt;"",ROW('malzeme montaj'!$C$1:$C$3329))),ROWS(AN$4:AN379))))</f>
        <v/>
      </c>
      <c r="AO379" s="38" t="str">
        <f t="array" ref="AO379">IF(ROWS(AO$4:AO379)&gt;AO$1,"",INDEX('malzeme montaj'!$C$1:$C$3329,SMALL(IF('malzeme montaj'!$B$1:$B$3329=AO$3,IF('malzeme montaj'!$C$1:$C$3329&lt;&gt;"",ROW('malzeme montaj'!$C$1:$C$3329))),ROWS(AO$4:AO379))))</f>
        <v/>
      </c>
      <c r="AP379" s="38" t="str">
        <f t="array" ref="AP379">IF(ROWS(AP$4:AP379)&gt;AP$1,"",INDEX('malzeme montaj'!$C$1:$C$3329,SMALL(IF('malzeme montaj'!$B$1:$B$3329=AP$3,IF('malzeme montaj'!$C$1:$C$3329&lt;&gt;"",ROW('malzeme montaj'!$C$1:$C$3329))),ROWS(AP$4:AP379))))</f>
        <v/>
      </c>
      <c r="AQ379" s="38" t="str">
        <f t="array" ref="AQ379">IF(ROWS(AQ$4:AQ379)&gt;AQ$1,"",INDEX('malzeme montaj'!$C$1:$C$3329,SMALL(IF('malzeme montaj'!$B$1:$B$3329=AQ$3,IF('malzeme montaj'!$C$1:$C$3329&lt;&gt;"",ROW('malzeme montaj'!$C$1:$C$3329))),ROWS(AQ$4:AQ379))))</f>
        <v/>
      </c>
      <c r="AR379" s="38" t="str">
        <f t="array" ref="AR379">IF(ROWS(AR$4:AR379)&gt;AR$1,"",INDEX('malzeme montaj'!$C$1:$C$3329,SMALL(IF('malzeme montaj'!$B$1:$B$3329=AR$3,IF('malzeme montaj'!$C$1:$C$3329&lt;&gt;"",ROW('malzeme montaj'!$C$1:$C$3329))),ROWS(AR$4:AR379))))</f>
        <v/>
      </c>
      <c r="AS379" s="38" t="str">
        <f t="array" ref="AS379">IF(ROWS(AS$4:AS379)&gt;AS$1,"",INDEX('malzeme montaj'!$C$1:$C$3329,SMALL(IF('malzeme montaj'!$B$1:$B$3329=AS$3,IF('malzeme montaj'!$C$1:$C$3329&lt;&gt;"",ROW('malzeme montaj'!$C$1:$C$3329))),ROWS(AS$4:AS379))))</f>
        <v/>
      </c>
      <c r="AT379" s="38" t="str">
        <f t="array" ref="AT379">IF(ROWS(AT$4:AT379)&gt;AT$1,"",INDEX('malzeme montaj'!$C$1:$C$3329,SMALL(IF('malzeme montaj'!$B$1:$B$3329=AT$3,IF('malzeme montaj'!$C$1:$C$3329&lt;&gt;"",ROW('malzeme montaj'!$C$1:$C$3329))),ROWS(AT$4:AT379))))</f>
        <v/>
      </c>
      <c r="AU379" s="38" t="str">
        <f t="array" ref="AU379">IF(ROWS(AU$4:AU379)&gt;AU$1,"",INDEX('malzeme montaj'!$C$1:$C$3329,SMALL(IF('malzeme montaj'!$B$1:$B$3329=AU$3,IF('malzeme montaj'!$C$1:$C$3329&lt;&gt;"",ROW('malzeme montaj'!$C$1:$C$3329))),ROWS(AU$4:AU379))))</f>
        <v/>
      </c>
      <c r="AV379" s="38" t="str">
        <f t="array" ref="AV379">IF(ROWS(AV$4:AV379)&gt;AV$1,"",INDEX('malzeme montaj'!$C$1:$C$3329,SMALL(IF('malzeme montaj'!$B$1:$B$3329=AV$3,IF('malzeme montaj'!$C$1:$C$3329&lt;&gt;"",ROW('malzeme montaj'!$C$1:$C$3329))),ROWS(AV$4:AV379))))</f>
        <v/>
      </c>
      <c r="AW379" s="38" t="str">
        <f t="array" ref="AW379">IF(ROWS(AW$4:AW379)&gt;AW$1,"",INDEX('malzeme montaj'!$C$1:$C$3329,SMALL(IF('malzeme montaj'!$B$1:$B$3329=AW$3,IF('malzeme montaj'!$C$1:$C$3329&lt;&gt;"",ROW('malzeme montaj'!$C$1:$C$3329))),ROWS(AW$4:AW379))))</f>
        <v/>
      </c>
      <c r="AX379" s="38" t="str">
        <f t="array" ref="AX379">IF(ROWS(AX$4:AX379)&gt;AX$1,"",INDEX('malzeme montaj'!$C$1:$C$3329,SMALL(IF('malzeme montaj'!$B$1:$B$3329=AX$3,IF('malzeme montaj'!$C$1:$C$3329&lt;&gt;"",ROW('malzeme montaj'!$C$1:$C$3329))),ROWS(AX$4:AX379))))</f>
        <v/>
      </c>
      <c r="AY379" s="38" t="str">
        <f t="array" ref="AY379">IF(ROWS(AY$4:AY379)&gt;AY$1,"",INDEX('malzeme montaj'!$C$1:$C$3329,SMALL(IF('malzeme montaj'!$B$1:$B$3329=AY$3,IF('malzeme montaj'!$C$1:$C$3329&lt;&gt;"",ROW('malzeme montaj'!$C$1:$C$3329))),ROWS(AY$4:AY379))))</f>
        <v/>
      </c>
      <c r="AZ379" s="38" t="str">
        <f t="array" ref="AZ379">IF(ROWS(AZ$4:AZ379)&gt;AZ$1,"",INDEX('malzeme montaj'!$C$1:$C$3329,SMALL(IF('malzeme montaj'!$B$1:$B$3329=AZ$3,IF('malzeme montaj'!$C$1:$C$3329&lt;&gt;"",ROW('malzeme montaj'!$C$1:$C$3329))),ROWS(AZ$4:AZ379))))</f>
        <v/>
      </c>
      <c r="BA379" s="38" t="str">
        <f t="array" ref="BA379">IF(ROWS(BA$4:BA379)&gt;BA$1,"",INDEX('malzeme montaj'!$C$1:$C$3329,SMALL(IF('malzeme montaj'!$B$1:$B$3329=BA$3,IF('malzeme montaj'!$C$1:$C$3329&lt;&gt;"",ROW('malzeme montaj'!$C$1:$C$3329))),ROWS(BA$4:BA379))))</f>
        <v/>
      </c>
      <c r="BB379" s="38" t="str">
        <f t="array" ref="BB379">IF(ROWS(BB$4:BB379)&gt;BB$1,"",INDEX('malzeme montaj'!$C$1:$C$3329,SMALL(IF('malzeme montaj'!$B$1:$B$3329=BB$3,IF('malzeme montaj'!$C$1:$C$3329&lt;&gt;"",ROW('malzeme montaj'!$C$1:$C$3329))),ROWS(BB$4:BB379))))</f>
        <v/>
      </c>
      <c r="BC379" s="38" t="str">
        <f t="array" ref="BC379">IF(ROWS(BC$4:BC379)&gt;BC$1,"",INDEX('malzeme montaj'!$C$1:$C$3329,SMALL(IF('malzeme montaj'!$B$1:$B$3329=BC$3,IF('malzeme montaj'!$C$1:$C$3329&lt;&gt;"",ROW('malzeme montaj'!$C$1:$C$3329))),ROWS(BC$4:BC379))))</f>
        <v/>
      </c>
      <c r="BD379" s="38" t="str">
        <f t="array" ref="BD379">IF(ROWS(BD$4:BD379)&gt;BD$1,"",INDEX('malzeme montaj'!$C$1:$C$3329,SMALL(IF('malzeme montaj'!$B$1:$B$3329=BD$3,IF('malzeme montaj'!$C$1:$C$3329&lt;&gt;"",ROW('malzeme montaj'!$C$1:$C$3329))),ROWS(BD$4:BD379))))</f>
        <v/>
      </c>
      <c r="BE379" s="38"/>
      <c r="BF379" s="38" t="str">
        <f t="array" ref="BF379">IF(ROWS(BF$4:BF379)&gt;BF$1,"",INDEX('malzeme montaj'!$C$1:$C$3329,SMALL(IF('malzeme montaj'!$B$1:$B$3329=BF$3,IF('malzeme montaj'!$C$1:$C$3329&lt;&gt;"",ROW('malzeme montaj'!$C$1:$C$3329))),ROWS(BF$4:BF379))))</f>
        <v/>
      </c>
      <c r="BG379" s="38" t="str">
        <f t="array" ref="BG379">IF(ROWS(BG$4:BG379)&gt;BG$1,"",INDEX('malzeme montaj'!$C$1:$C$3329,SMALL(IF('malzeme montaj'!$B$1:$B$3329=BG$3,IF('malzeme montaj'!$C$1:$C$3329&lt;&gt;"",ROW('malzeme montaj'!$C$1:$C$3329))),ROWS(BG$4:BG379))))</f>
        <v/>
      </c>
      <c r="BH379" s="38" t="str">
        <f t="array" ref="BH379">IF(ROWS(BH$4:BH379)&gt;BH$1,"",INDEX('malzeme montaj'!$C$1:$C$3329,SMALL(IF('malzeme montaj'!$B$1:$B$3329=BH$3,IF('malzeme montaj'!$C$1:$C$3329&lt;&gt;"",ROW('malzeme montaj'!$C$1:$C$3329))),ROWS(BH$4:BH379))))</f>
        <v/>
      </c>
      <c r="BI379" s="38" t="str">
        <f t="array" ref="BI379">IF(ROWS(BI$4:BI379)&gt;BI$1,"",INDEX('malzeme montaj'!$C$1:$C$3329,SMALL(IF('malzeme montaj'!$B$1:$B$3329=BI$3,IF('malzeme montaj'!$C$1:$C$3329&lt;&gt;"",ROW('malzeme montaj'!$C$1:$C$3329))),ROWS(BI$4:BI379))))</f>
        <v/>
      </c>
      <c r="BJ379" s="38" t="str">
        <f t="array" ref="BJ379">IF(ROWS(BJ$4:BJ379)&gt;BJ$1,"",INDEX('malzeme montaj'!$C$1:$C$3329,SMALL(IF('malzeme montaj'!$B$1:$B$3329=BJ$3,IF('malzeme montaj'!$C$1:$C$3329&lt;&gt;"",ROW('malzeme montaj'!$C$1:$C$3329))),ROWS(BJ$4:BJ379))))</f>
        <v/>
      </c>
      <c r="BK379" s="38" t="str">
        <f t="array" ref="BK379">IF(ROWS(BK$4:BK379)&gt;BK$1,"",INDEX('malzeme montaj'!$C$1:$C$3329,SMALL(IF('malzeme montaj'!$B$1:$B$3329=BK$3,IF('malzeme montaj'!$C$1:$C$3329&lt;&gt;"",ROW('malzeme montaj'!$C$1:$C$3329))),ROWS(BK$4:BK379))))</f>
        <v/>
      </c>
      <c r="BL379" s="38" t="str">
        <f t="array" ref="BL379">IF(ROWS(BL$4:BL379)&gt;BL$1,"",INDEX('malzeme montaj'!$C$1:$C$3329,SMALL(IF('malzeme montaj'!$B$1:$B$3329=BL$3,IF('malzeme montaj'!$C$1:$C$3329&lt;&gt;"",ROW('malzeme montaj'!$C$1:$C$3329))),ROWS(BL$4:BL379))))</f>
        <v/>
      </c>
      <c r="BM379" s="38" t="str">
        <f t="array" ref="BM379">IF(ROWS(BM$4:BM379)&gt;BM$1,"",INDEX('malzeme montaj'!$C$1:$C$3329,SMALL(IF('malzeme montaj'!$B$1:$B$3329=BM$3,IF('malzeme montaj'!$C$1:$C$3329&lt;&gt;"",ROW('malzeme montaj'!$C$1:$C$3329))),ROWS(BM$4:BM379))))</f>
        <v/>
      </c>
      <c r="BN379" s="38" t="str">
        <f t="array" ref="BN379">IF(ROWS(BN$4:BN379)&gt;BN$1,"",INDEX('malzeme montaj'!$C$1:$C$3329,SMALL(IF('malzeme montaj'!$B$1:$B$3329=BN$3,IF('malzeme montaj'!$C$1:$C$3329&lt;&gt;"",ROW('malzeme montaj'!$C$1:$C$3329))),ROWS(BN$4:BN379))))</f>
        <v/>
      </c>
      <c r="BO379" s="38" t="str">
        <f t="array" ref="BO379">IF(ROWS(BO$4:BO379)&gt;BO$1,"",INDEX('malzeme montaj'!$C$1:$C$3329,SMALL(IF('malzeme montaj'!$B$1:$B$3329=BO$3,IF('malzeme montaj'!$C$1:$C$3329&lt;&gt;"",ROW('malzeme montaj'!$C$1:$C$3329))),ROWS(BO$4:BO379))))</f>
        <v/>
      </c>
      <c r="BP379" s="38" t="str">
        <f t="array" ref="BP379">IF(ROWS(BP$4:BP379)&gt;BP$1,"",INDEX('malzeme montaj'!$C$1:$C$3329,SMALL(IF('malzeme montaj'!$B$1:$B$3329=BP$3,IF('malzeme montaj'!$C$1:$C$3329&lt;&gt;"",ROW('malzeme montaj'!$C$1:$C$3329))),ROWS(BP$4:BP379))))</f>
        <v/>
      </c>
      <c r="BQ379" s="38" t="str">
        <f t="array" ref="BQ379">IF(ROWS(BQ$4:BQ379)&gt;BQ$1,"",INDEX('malzeme montaj'!$C$1:$C$3329,SMALL(IF('malzeme montaj'!$B$1:$B$3329=BQ$3,IF('malzeme montaj'!$C$1:$C$3329&lt;&gt;"",ROW('malzeme montaj'!$C$1:$C$3329))),ROWS(BQ$4:BQ379))))</f>
        <v/>
      </c>
      <c r="BR379" s="38" t="str">
        <f t="array" ref="BR379">IF(ROWS(BR$4:BR379)&gt;BR$1,"",INDEX('malzeme montaj'!$C$1:$C$3329,SMALL(IF('malzeme montaj'!$B$1:$B$3329=BR$3,IF('malzeme montaj'!$C$1:$C$3329&lt;&gt;"",ROW('malzeme montaj'!$C$1:$C$3329))),ROWS(BR$4:BR379))))</f>
        <v/>
      </c>
      <c r="BS379" s="38" t="str">
        <f t="array" ref="BS379">IF(ROWS(BS$4:BS379)&gt;BS$1,"",INDEX('malzeme montaj'!$C$1:$C$3329,SMALL(IF('malzeme montaj'!$B$1:$B$3329=BS$3,IF('malzeme montaj'!$C$1:$C$3329&lt;&gt;"",ROW('malzeme montaj'!$C$1:$C$3329))),ROWS(BS$4:BS379))))</f>
        <v/>
      </c>
      <c r="BT379" s="38" t="str">
        <f t="array" ref="BT379">IF(ROWS(BT$4:BT379)&gt;BT$1,"",INDEX('malzeme montaj'!$C$1:$C$3329,SMALL(IF('malzeme montaj'!$B$1:$B$3329=BT$3,IF('malzeme montaj'!$C$1:$C$3329&lt;&gt;"",ROW('malzeme montaj'!$C$1:$C$3329))),ROWS(BT$4:BT379))))</f>
        <v/>
      </c>
      <c r="BU379" s="34" t="str">
        <f t="array" ref="BU379">IF(ROWS(BU$4:BU379)&gt;BU$1,"",INDEX('malzeme montaj'!$C$1:$C$3329,SMALL(IF('malzeme montaj'!$B$1:$B$3329=BU$3,IF('malzeme montaj'!$C$1:$C$3329&lt;&gt;"",ROW('malzeme montaj'!$C$1:$C$3329))),ROWS(BU$4:BU379))))</f>
        <v/>
      </c>
      <c r="BV379" s="34" t="str">
        <f t="array" ref="BV379">IF(ROWS(BV$4:BV379)&gt;BV$1,"",INDEX('malzeme montaj'!$C$1:$C$3329,SMALL(IF('malzeme montaj'!$B$1:$B$3329=BV$3,IF('malzeme montaj'!$C$1:$C$3329&lt;&gt;"",ROW('malzeme montaj'!$C$1:$C$3329))),ROWS(BV$4:BV379))))</f>
        <v/>
      </c>
      <c r="BW379" s="34" t="str">
        <f t="array" ref="BW379">IF(ROWS(BW$4:BW379)&gt;BW$1,"",INDEX('malzeme montaj'!$C$1:$C$3329,SMALL(IF('malzeme montaj'!$B$1:$B$3329=BW$3,IF('malzeme montaj'!$C$1:$C$3329&lt;&gt;"",ROW('malzeme montaj'!$C$1:$C$3329))),ROWS(BW$4:BW379))))</f>
        <v/>
      </c>
      <c r="BX379" s="34" t="str">
        <f t="array" ref="BX379">IF(ROWS(BX$4:BX379)&gt;BX$1,"",INDEX('malzeme montaj'!$C$1:$C$3329,SMALL(IF('malzeme montaj'!$B$1:$B$3329=BX$3,IF('malzeme montaj'!$C$1:$C$3329&lt;&gt;"",ROW('malzeme montaj'!$C$1:$C$3329))),ROWS(BX$4:BX379))))</f>
        <v/>
      </c>
      <c r="BY379" s="34" t="str">
        <f t="array" ref="BY379">IF(ROWS(BY$4:BY379)&gt;BY$1,"",INDEX('malzeme montaj'!$C$1:$C$3329,SMALL(IF('malzeme montaj'!$B$1:$B$3329=BY$3,IF('malzeme montaj'!$C$1:$C$3329&lt;&gt;"",ROW('malzeme montaj'!$C$1:$C$3329))),ROWS(BY$4:BY379))))</f>
        <v/>
      </c>
      <c r="BZ379" s="34" t="str">
        <f t="array" ref="BZ379">IF(ROWS(BZ$4:BZ379)&gt;BZ$1,"",INDEX('malzeme montaj'!$C$1:$C$3329,SMALL(IF('malzeme montaj'!$B$1:$B$3329=BZ$3,IF('malzeme montaj'!$C$1:$C$3329&lt;&gt;"",ROW('malzeme montaj'!$C$1:$C$3329))),ROWS(BZ$4:BZ379))))</f>
        <v/>
      </c>
      <c r="CA379" s="34" t="str">
        <f t="array" ref="CA379">IF(ROWS(CA$4:CA379)&gt;CA$1,"",INDEX('malzeme montaj'!$C$1:$C$3329,SMALL(IF('malzeme montaj'!$B$1:$B$3329=CA$3,IF('malzeme montaj'!$C$1:$C$3329&lt;&gt;"",ROW('malzeme montaj'!$C$1:$C$3329))),ROWS(CA$4:CA379))))</f>
        <v/>
      </c>
      <c r="CB379" s="34" t="str">
        <f t="array" ref="CB379">IF(ROWS(CB$4:CB379)&gt;CB$1,"",INDEX('malzeme montaj'!$C$1:$C$3329,SMALL(IF('malzeme montaj'!$B$1:$B$3329=CB$3,IF('malzeme montaj'!$C$1:$C$3329&lt;&gt;"",ROW('malzeme montaj'!$C$1:$C$3329))),ROWS(CB$4:CB379))))</f>
        <v/>
      </c>
      <c r="CC379" s="34" t="str">
        <f t="array" ref="CC379">IF(ROWS(CC$4:CC379)&gt;CC$1,"",INDEX('malzeme montaj'!$C$1:$C$3329,SMALL(IF('malzeme montaj'!$B$1:$B$3329=CC$3,IF('malzeme montaj'!$C$1:$C$3329&lt;&gt;"",ROW('malzeme montaj'!$C$1:$C$3329))),ROWS(CC$4:CC379))))</f>
        <v/>
      </c>
      <c r="CD379" s="34" t="str">
        <f t="array" ref="CD379">IF(ROWS(CD$4:CD379)&gt;CD$1,"",INDEX('malzeme montaj'!$C$1:$C$3329,SMALL(IF('malzeme montaj'!$B$1:$B$3329=CD$3,IF('malzeme montaj'!$C$1:$C$3329&lt;&gt;"",ROW('malzeme montaj'!$C$1:$C$3329))),ROWS(CD$4:CD379))))</f>
        <v/>
      </c>
      <c r="CE379" s="34" t="str">
        <f t="array" ref="CE379">IF(ROWS(CE$4:CE379)&gt;CE$1,"",INDEX('malzeme montaj'!$C$1:$C$3329,SMALL(IF('malzeme montaj'!$B$1:$B$3329=CE$3,IF('malzeme montaj'!$C$1:$C$3329&lt;&gt;"",ROW('malzeme montaj'!$C$1:$C$3329))),ROWS(CE$4:CE379))))</f>
        <v/>
      </c>
      <c r="CF379" s="34" t="str">
        <f t="array" ref="CF379">IF(ROWS(CF$4:CF379)&gt;CF$1,"",INDEX('malzeme montaj'!$C$1:$C$3329,SMALL(IF('malzeme montaj'!$B$1:$B$3329=CF$3,IF('malzeme montaj'!$C$1:$C$3329&lt;&gt;"",ROW('malzeme montaj'!$C$1:$C$3329))),ROWS(CF$4:CF379))))</f>
        <v/>
      </c>
      <c r="CG379" s="34" t="str">
        <f t="array" ref="CG379">IF(ROWS(CG$4:CG379)&gt;CG$1,"",INDEX('malzeme montaj'!$C$1:$C$3329,SMALL(IF('malzeme montaj'!$B$1:$B$3329=CG$3,IF('malzeme montaj'!$C$1:$C$3329&lt;&gt;"",ROW('malzeme montaj'!$C$1:$C$3329))),ROWS(CG$4:CG379))))</f>
        <v/>
      </c>
      <c r="CH379" s="34" t="str">
        <f t="array" ref="CH379">IF(ROWS(CH$4:CH379)&gt;CH$1,"",INDEX('malzeme montaj'!$C$1:$C$3329,SMALL(IF('malzeme montaj'!$B$1:$B$3329=CH$3,IF('malzeme montaj'!$C$1:$C$3329&lt;&gt;"",ROW('malzeme montaj'!$C$1:$C$3329))),ROWS(CH$4:CH379))))</f>
        <v/>
      </c>
      <c r="CI379" s="34" t="str">
        <f t="array" ref="CI379">IF(ROWS(CI$4:CI379)&gt;CI$1,"",INDEX('malzeme montaj'!$C$1:$C$3329,SMALL(IF('malzeme montaj'!$B$1:$B$3329=CI$3,IF('malzeme montaj'!$C$1:$C$3329&lt;&gt;"",ROW('malzeme montaj'!$C$1:$C$3329))),ROWS(CI$4:CI379))))</f>
        <v/>
      </c>
      <c r="CJ379" s="34" t="str">
        <f t="array" ref="CJ379">IF(ROWS(CJ$4:CJ379)&gt;CJ$1,"",INDEX('malzeme montaj'!$C$1:$C$3329,SMALL(IF('malzeme montaj'!$B$1:$B$3329=CJ$3,IF('malzeme montaj'!$C$1:$C$3329&lt;&gt;"",ROW('malzeme montaj'!$C$1:$C$3329))),ROWS(CJ$4:CJ379))))</f>
        <v/>
      </c>
      <c r="CK379" s="34" t="str">
        <f t="array" ref="CK379">IF(ROWS(CK$4:CK379)&gt;CK$1,"",INDEX('malzeme montaj'!$C$1:$C$3329,SMALL(IF('malzeme montaj'!$B$1:$B$3329=CK$3,IF('malzeme montaj'!$C$1:$C$3329&lt;&gt;"",ROW('malzeme montaj'!$C$1:$C$3329))),ROWS(CK$4:CK379))))</f>
        <v/>
      </c>
      <c r="CL379" s="34" t="str">
        <f t="array" ref="CL379">IF(ROWS(CL$4:CL379)&gt;CL$1,"",INDEX('malzeme montaj'!$C$1:$C$3329,SMALL(IF('malzeme montaj'!$B$1:$B$3329=CL$3,IF('malzeme montaj'!$C$1:$C$3329&lt;&gt;"",ROW('malzeme montaj'!$C$1:$C$3329))),ROWS(CL$4:CL379))))</f>
        <v/>
      </c>
      <c r="CM379" s="34" t="str">
        <f t="array" ref="CM379">IF(ROWS(CM$4:CM379)&gt;CM$1,"",INDEX('malzeme montaj'!$C$1:$C$3329,SMALL(IF('malzeme montaj'!$B$1:$B$3329=CM$3,IF('malzeme montaj'!$C$1:$C$3329&lt;&gt;"",ROW('malzeme montaj'!$C$1:$C$3329))),ROWS(CM$4:CM379))))</f>
        <v/>
      </c>
      <c r="CN379" s="34" t="str">
        <f t="array" ref="CN379">IF(ROWS(CN$4:CN379)&gt;CN$1,"",INDEX('malzeme montaj'!$C$1:$C$3329,SMALL(IF('malzeme montaj'!$B$1:$B$3329=CN$3,IF('malzeme montaj'!$C$1:$C$3329&lt;&gt;"",ROW('malzeme montaj'!$C$1:$C$3329))),ROWS(CN$4:CN379))))</f>
        <v/>
      </c>
      <c r="CO379" s="34" t="str">
        <f t="array" ref="CO379">IF(ROWS(CO$4:CO379)&gt;CO$1,"",INDEX('malzeme montaj'!$C$1:$C$3329,SMALL(IF('malzeme montaj'!$B$1:$B$3329=CO$3,IF('malzeme montaj'!$C$1:$C$3329&lt;&gt;"",ROW('malzeme montaj'!$C$1:$C$3329))),ROWS(CO$4:CO379))))</f>
        <v/>
      </c>
      <c r="CP379" s="34" t="str">
        <f t="array" ref="CP379">IF(ROWS(CP$4:CP379)&gt;CP$1,"",INDEX('malzeme montaj'!$C$1:$C$3329,SMALL(IF('malzeme montaj'!$B$1:$B$3329=CP$3,IF('malzeme montaj'!$C$1:$C$3329&lt;&gt;"",ROW('malzeme montaj'!$C$1:$C$3329))),ROWS(CP$4:CP379))))</f>
        <v/>
      </c>
      <c r="CQ379" s="34" t="str">
        <f t="array" ref="CQ379">IF(ROWS(CQ$4:CQ379)&gt;CQ$1,"",INDEX('malzeme montaj'!$C$1:$C$3329,SMALL(IF('malzeme montaj'!$B$1:$B$3329=CQ$3,IF('malzeme montaj'!$C$1:$C$3329&lt;&gt;"",ROW('malzeme montaj'!$C$1:$C$3329))),ROWS(CQ$4:CQ379))))</f>
        <v/>
      </c>
      <c r="CR379" s="34" t="str">
        <f t="array" ref="CR379">IF(ROWS(CR$4:CR379)&gt;CR$1,"",INDEX('malzeme montaj'!$C$1:$C$3329,SMALL(IF('malzeme montaj'!$B$1:$B$3329=CR$3,IF('malzeme montaj'!$C$1:$C$3329&lt;&gt;"",ROW('malzeme montaj'!$C$1:$C$3329))),ROWS(CR$4:CR379))))</f>
        <v/>
      </c>
      <c r="CS379" s="34" t="str">
        <f t="array" ref="CS379">IF(ROWS(CS$4:CS379)&gt;CS$1,"",INDEX('malzeme montaj'!$C$1:$C$3329,SMALL(IF('malzeme montaj'!$B$1:$B$3329=CS$3,IF('malzeme montaj'!$C$1:$C$3329&lt;&gt;"",ROW('malzeme montaj'!$C$1:$C$3329))),ROWS(CS$4:CS379))))</f>
        <v/>
      </c>
      <c r="CT379" s="34" t="str">
        <f t="array" ref="CT379">IF(ROWS(CT$4:CT379)&gt;CT$1,"",INDEX('malzeme montaj'!$C$1:$C$3329,SMALL(IF('malzeme montaj'!$B$1:$B$3329=CT$3,IF('malzeme montaj'!$C$1:$C$3329&lt;&gt;"",ROW('malzeme montaj'!$C$1:$C$3329))),ROWS(CT$4:CT379))))</f>
        <v/>
      </c>
      <c r="CU379" s="34" t="str">
        <f t="array" ref="CU379">IF(ROWS(CU$4:CU379)&gt;CU$1,"",INDEX('malzeme montaj'!$C$1:$C$3329,SMALL(IF('malzeme montaj'!$B$1:$B$3329=CU$3,IF('malzeme montaj'!$C$1:$C$3329&lt;&gt;"",ROW('malzeme montaj'!$C$1:$C$3329))),ROWS(CU$4:CU379))))</f>
        <v/>
      </c>
      <c r="CV379" s="34" t="str">
        <f t="array" ref="CV379">IF(ROWS(CV$4:CV379)&gt;CV$1,"",INDEX('malzeme montaj'!$C$1:$C$3329,SMALL(IF('malzeme montaj'!$B$1:$B$3329=CV$3,IF('malzeme montaj'!$C$1:$C$3329&lt;&gt;"",ROW('malzeme montaj'!$C$1:$C$3329))),ROWS(CV$4:CV379))))</f>
        <v/>
      </c>
      <c r="CW379" s="34" t="str">
        <f t="array" ref="CW379">IF(ROWS(CW$4:CW379)&gt;CW$1,"",INDEX('malzeme montaj'!$C$1:$C$3329,SMALL(IF('malzeme montaj'!$B$1:$B$3329=CW$3,IF('malzeme montaj'!$C$1:$C$3329&lt;&gt;"",ROW('malzeme montaj'!$C$1:$C$3329))),ROWS(CW$4:CW379))))</f>
        <v/>
      </c>
      <c r="CX379" s="34" t="str">
        <f t="array" ref="CX379">IF(ROWS(CX$4:CX379)&gt;CX$1,"",INDEX('malzeme montaj'!$C$1:$C$3329,SMALL(IF('malzeme montaj'!$B$1:$B$3329=CX$3,IF('malzeme montaj'!$C$1:$C$3329&lt;&gt;"",ROW('malzeme montaj'!$C$1:$C$3329))),ROWS(CX$4:CX379))))</f>
        <v/>
      </c>
      <c r="CY379" s="34" t="str">
        <f t="array" ref="CY379">IF(ROWS(CY$4:CY379)&gt;CY$1,"",INDEX('malzeme montaj'!$C$1:$C$3329,SMALL(IF('malzeme montaj'!$B$1:$B$3329=CY$3,IF('malzeme montaj'!$C$1:$C$3329&lt;&gt;"",ROW('malzeme montaj'!$C$1:$C$3329))),ROWS(CY$4:CY379))))</f>
        <v/>
      </c>
      <c r="CZ379" s="34" t="str">
        <f t="array" ref="CZ379">IF(ROWS(CZ$4:CZ379)&gt;CZ$1,"",INDEX('malzeme montaj'!$C$1:$C$3329,SMALL(IF('malzeme montaj'!$B$1:$B$3329=CZ$3,IF('malzeme montaj'!$C$1:$C$3329&lt;&gt;"",ROW('malzeme montaj'!$C$1:$C$3329))),ROWS(CZ$4:CZ379))))</f>
        <v/>
      </c>
      <c r="DA379" s="34" t="str">
        <f t="array" ref="DA379">IF(ROWS(DA$4:DA379)&gt;DA$1,"",INDEX('malzeme montaj'!$C$1:$C$3329,SMALL(IF('malzeme montaj'!$B$1:$B$3329=DA$3,IF('malzeme montaj'!$C$1:$C$3329&lt;&gt;"",ROW('malzeme montaj'!$C$1:$C$3329))),ROWS(DA$4:DA379))))</f>
        <v/>
      </c>
      <c r="DB379" s="34" t="str">
        <f t="array" ref="DB379">IF(ROWS(DB$4:DB379)&gt;DB$1,"",INDEX('malzeme montaj'!$C$1:$C$3329,SMALL(IF('malzeme montaj'!$B$1:$B$3329=DB$3,IF('malzeme montaj'!$C$1:$C$3329&lt;&gt;"",ROW('malzeme montaj'!$C$1:$C$3329))),ROWS(DB$4:DB379))))</f>
        <v/>
      </c>
      <c r="DC379" s="34" t="str">
        <f t="array" ref="DC379">IF(ROWS(DC$4:DC379)&gt;DC$1,"",INDEX('malzeme montaj'!$C$1:$C$3329,SMALL(IF('malzeme montaj'!$B$1:$B$3329=DC$3,IF('malzeme montaj'!$C$1:$C$3329&lt;&gt;"",ROW('malzeme montaj'!$C$1:$C$3329))),ROWS(DC$4:DC379))))</f>
        <v/>
      </c>
      <c r="DD379" s="34" t="str">
        <f t="array" ref="DD379">IF(ROWS(DD$4:DD379)&gt;DD$1,"",INDEX('malzeme montaj'!$C$1:$C$3329,SMALL(IF('malzeme montaj'!$B$1:$B$3329=DD$3,IF('malzeme montaj'!$C$1:$C$3329&lt;&gt;"",ROW('malzeme montaj'!$C$1:$C$3329))),ROWS(DD$4:DD379))))</f>
        <v/>
      </c>
      <c r="DE379" s="34" t="str">
        <f t="array" ref="DE379">IF(ROWS(DE$4:DE379)&gt;DE$1,"",INDEX('malzeme montaj'!$C$1:$C$3329,SMALL(IF('malzeme montaj'!$B$1:$B$3329=DE$3,IF('malzeme montaj'!$C$1:$C$3329&lt;&gt;"",ROW('malzeme montaj'!$C$1:$C$3329))),ROWS(DE$4:DE379))))</f>
        <v/>
      </c>
      <c r="DF379" s="34" t="str">
        <f t="array" ref="DF379">IF(ROWS(DF$4:DF379)&gt;DF$1,"",INDEX('malzeme montaj'!$C$1:$C$3329,SMALL(IF('malzeme montaj'!$B$1:$B$3329=DF$3,IF('malzeme montaj'!$C$1:$C$3329&lt;&gt;"",ROW('malzeme montaj'!$C$1:$C$3329))),ROWS(DF$4:DF379))))</f>
        <v/>
      </c>
      <c r="DG379" s="34" t="str">
        <f t="array" ref="DG379">IF(ROWS(DG$4:DG379)&gt;DG$1,"",INDEX('malzeme montaj'!$C$1:$C$3329,SMALL(IF('malzeme montaj'!$B$1:$B$3329=DG$3,IF('malzeme montaj'!$C$1:$C$3329&lt;&gt;"",ROW('malzeme montaj'!$C$1:$C$3329))),ROWS(DG$4:DG379))))</f>
        <v/>
      </c>
      <c r="DH379" s="34" t="str">
        <f t="array" ref="DH379">IF(ROWS(DH$4:DH379)&gt;DH$1,"",INDEX('malzeme montaj'!$C$1:$C$3329,SMALL(IF('malzeme montaj'!$B$1:$B$3329=DH$3,IF('malzeme montaj'!$C$1:$C$3329&lt;&gt;"",ROW('malzeme montaj'!$C$1:$C$3329))),ROWS(DH$4:DH379))))</f>
        <v/>
      </c>
      <c r="DI379" s="34" t="str">
        <f t="array" ref="DI379">IF(ROWS(DI$4:DI379)&gt;DI$1,"",INDEX('malzeme montaj'!$C$1:$C$3329,SMALL(IF('malzeme montaj'!$B$1:$B$3329=DI$3,IF('malzeme montaj'!$C$1:$C$3329&lt;&gt;"",ROW('malzeme montaj'!$C$1:$C$3329))),ROWS(DI$4:DI379))))</f>
        <v/>
      </c>
      <c r="DJ379" s="34" t="str">
        <f t="array" ref="DJ379">IF(ROWS(DJ$4:DJ379)&gt;DJ$1,"",INDEX('malzeme montaj'!$C$1:$C$3329,SMALL(IF('malzeme montaj'!$B$1:$B$3329=DJ$3,IF('malzeme montaj'!$C$1:$C$3329&lt;&gt;"",ROW('malzeme montaj'!$C$1:$C$3329))),ROWS(DJ$4:DJ379))))</f>
        <v/>
      </c>
      <c r="DK379" s="34" t="str">
        <f t="array" ref="DK379">IF(ROWS(DK$4:DK379)&gt;DK$1,"",INDEX('malzeme montaj'!$C$1:$C$3329,SMALL(IF('malzeme montaj'!$B$1:$B$3329=DK$3,IF('malzeme montaj'!$C$1:$C$3329&lt;&gt;"",ROW('malzeme montaj'!$C$1:$C$3329))),ROWS(DK$4:DK379))))</f>
        <v/>
      </c>
      <c r="DL379" s="34" t="str">
        <f t="array" ref="DL379">IF(ROWS(DL$4:DL379)&gt;DL$1,"",INDEX('malzeme montaj'!$C$1:$C$3329,SMALL(IF('malzeme montaj'!$B$1:$B$3329=DL$3,IF('malzeme montaj'!$C$1:$C$3329&lt;&gt;"",ROW('malzeme montaj'!$C$1:$C$3329))),ROWS(DL$4:DL379))))</f>
        <v/>
      </c>
      <c r="DQ379" s="34" t="str">
        <f t="array" ref="DQ379">IF(ROWS(DQ$4:DQ379)&gt;DQ$1,"",INDEX('malzeme montaj'!$C$1:$C$3329,SMALL(IF('malzeme montaj'!$B$1:$B$3329=DQ$3,IF('malzeme montaj'!$C$1:$C$3329&lt;&gt;"",ROW('malzeme montaj'!$C$1:$C$3329))),ROWS(DQ$4:DQ379))))</f>
        <v/>
      </c>
      <c r="DR379" s="34" t="str">
        <f t="array" ref="DR379">IF(ROWS(DR$4:DR379)&gt;DR$1,"",INDEX('malzeme montaj'!$C$1:$C$3329,SMALL(IF('malzeme montaj'!$B$1:$B$3329=DR$3,IF('malzeme montaj'!$C$1:$C$3329&lt;&gt;"",ROW('malzeme montaj'!$C$1:$C$3329))),ROWS(DR$4:DR379))))</f>
        <v/>
      </c>
      <c r="DS379" s="34" t="str">
        <f t="array" ref="DS379">IF(ROWS(DS$4:DS379)&gt;DS$1,"",INDEX('malzeme montaj'!$C$1:$C$3329,SMALL(IF('malzeme montaj'!$B$1:$B$3329=DS$3,IF('malzeme montaj'!$C$1:$C$3329&lt;&gt;"",ROW('malzeme montaj'!$C$1:$C$3329))),ROWS(DS$4:DS379))))</f>
        <v/>
      </c>
      <c r="DT379" s="34" t="str">
        <f t="array" ref="DT379">IF(ROWS(DT$4:DT379)&gt;DT$1,"",INDEX('malzeme montaj'!$C$1:$C$3329,SMALL(IF('malzeme montaj'!$B$1:$B$3329=DT$3,IF('malzeme montaj'!$C$1:$C$3329&lt;&gt;"",ROW('malzeme montaj'!$C$1:$C$3329))),ROWS(DT$4:DT379))))</f>
        <v/>
      </c>
      <c r="DU379" s="34" t="str">
        <f t="array" ref="DU379">IF(ROWS(DU$4:DU379)&gt;DU$1,"",INDEX('malzeme montaj'!$C$1:$C$3329,SMALL(IF('malzeme montaj'!$B$1:$B$3329=DU$3,IF('malzeme montaj'!$C$1:$C$3329&lt;&gt;"",ROW('malzeme montaj'!$C$1:$C$3329))),ROWS(DU$4:DU379))))</f>
        <v/>
      </c>
      <c r="DV379" s="34" t="str">
        <f t="array" ref="DV379">IF(ROWS(DV$4:DV379)&gt;DV$1,"",INDEX('malzeme montaj'!$C$1:$C$3329,SMALL(IF('malzeme montaj'!$B$1:$B$3329=DV$3,IF('malzeme montaj'!$C$1:$C$3329&lt;&gt;"",ROW('malzeme montaj'!$C$1:$C$3329))),ROWS(DV$4:DV379))))</f>
        <v/>
      </c>
      <c r="DW379" s="34" t="str">
        <f t="array" ref="DW379">IF(ROWS(DW$4:DW379)&gt;DW$1,"",INDEX('malzeme montaj'!$C$1:$C$3329,SMALL(IF('malzeme montaj'!$B$1:$B$3329=DW$3,IF('malzeme montaj'!$C$1:$C$3329&lt;&gt;"",ROW('malzeme montaj'!$C$1:$C$3329))),ROWS(DW$4:DW379))))</f>
        <v/>
      </c>
      <c r="DX379" s="34" t="str">
        <f t="array" ref="DX379">IF(ROWS(DX$4:DX379)&gt;DX$1,"",INDEX('malzeme montaj'!$C$1:$C$3329,SMALL(IF('malzeme montaj'!$B$1:$B$3329=DX$3,IF('malzeme montaj'!$C$1:$C$3329&lt;&gt;"",ROW('malzeme montaj'!$C$1:$C$3329))),ROWS(DX$4:DX379))))</f>
        <v/>
      </c>
      <c r="DY379" s="34" t="str">
        <f t="array" ref="DY379">IF(ROWS(DY$4:DY379)&gt;DY$1,"",INDEX('malzeme montaj'!$C$1:$C$3329,SMALL(IF('malzeme montaj'!$B$1:$B$3329=DY$3,IF('malzeme montaj'!$C$1:$C$3329&lt;&gt;"",ROW('malzeme montaj'!$C$1:$C$3329))),ROWS(DY$4:DY379))))</f>
        <v/>
      </c>
      <c r="DZ379" s="34" t="str">
        <f t="array" ref="DZ379">IF(ROWS(DZ$4:DZ379)&gt;DZ$1,"",INDEX('malzeme montaj'!$C$1:$C$3329,SMALL(IF('malzeme montaj'!$B$1:$B$3329=DZ$3,IF('malzeme montaj'!$C$1:$C$3329&lt;&gt;"",ROW('malzeme montaj'!$C$1:$C$3329))),ROWS(DZ$4:DZ379))))</f>
        <v/>
      </c>
      <c r="EA379" s="34" t="str">
        <f t="array" ref="EA379">IF(ROWS(EA$4:EA379)&gt;EA$1,"",INDEX('malzeme montaj'!$C$1:$C$3329,SMALL(IF('malzeme montaj'!$B$1:$B$3329=EA$3,IF('malzeme montaj'!$C$1:$C$3329&lt;&gt;"",ROW('malzeme montaj'!$C$1:$C$3329))),ROWS(EA$4:EA379))))</f>
        <v/>
      </c>
      <c r="EB379" s="34" t="str">
        <f t="array" ref="EB379">IF(ROWS(EB$4:EB379)&gt;EB$1,"",INDEX('malzeme montaj'!$C$1:$C$3329,SMALL(IF('malzeme montaj'!$B$1:$B$3329=EB$3,IF('malzeme montaj'!$C$1:$C$3329&lt;&gt;"",ROW('malzeme montaj'!$C$1:$C$3329))),ROWS(EB$4:EB379))))</f>
        <v/>
      </c>
      <c r="EC379" s="34" t="str">
        <f t="array" ref="EC379">IF(ROWS(EC$4:EC379)&gt;EC$1,"",INDEX('malzeme montaj'!$C$1:$C$3329,SMALL(IF('malzeme montaj'!$B$1:$B$3329=EC$3,IF('malzeme montaj'!$C$1:$C$3329&lt;&gt;"",ROW('malzeme montaj'!$C$1:$C$3329))),ROWS(EC$4:EC379))))</f>
        <v/>
      </c>
      <c r="ED379" s="34" t="str">
        <f t="array" ref="ED379">IF(ROWS(ED$4:ED379)&gt;ED$1,"",INDEX('malzeme montaj'!$C$1:$C$3329,SMALL(IF('malzeme montaj'!$B$1:$B$3329=ED$3,IF('malzeme montaj'!$C$1:$C$3329&lt;&gt;"",ROW('malzeme montaj'!$C$1:$C$3329))),ROWS(ED$4:ED379))))</f>
        <v/>
      </c>
      <c r="EE379" s="34" t="str">
        <f t="array" ref="EE379">IF(ROWS(EE$4:EE379)&gt;EE$1,"",INDEX('malzeme montaj'!$C$1:$C$3329,SMALL(IF('malzeme montaj'!$B$1:$B$3329=EE$3,IF('malzeme montaj'!$C$1:$C$3329&lt;&gt;"",ROW('malzeme montaj'!$C$1:$C$3329))),ROWS(EE$4:EE379))))</f>
        <v/>
      </c>
      <c r="EF379" s="34" t="str">
        <f t="array" ref="EF379">IF(ROWS(EF$4:EF379)&gt;EF$1,"",INDEX('malzeme montaj'!$C$1:$C$3329,SMALL(IF('malzeme montaj'!$B$1:$B$3329=EF$3,IF('malzeme montaj'!$C$1:$C$3329&lt;&gt;"",ROW('malzeme montaj'!$C$1:$C$3329))),ROWS(EF$4:EF379))))</f>
        <v/>
      </c>
      <c r="EG379" s="34" t="str">
        <f t="array" ref="EG379">IF(ROWS(EG$4:EG379)&gt;EG$1,"",INDEX('malzeme montaj'!$C$1:$C$3329,SMALL(IF('malzeme montaj'!$B$1:$B$3329=EG$3,IF('malzeme montaj'!$C$1:$C$3329&lt;&gt;"",ROW('malzeme montaj'!$C$1:$C$3329))),ROWS(EG$4:EG379))))</f>
        <v/>
      </c>
      <c r="EH379" s="34" t="str">
        <f t="array" ref="EH379">IF(ROWS(EH$4:EH379)&gt;EH$1,"",INDEX('malzeme montaj'!$C$1:$C$3329,SMALL(IF('malzeme montaj'!$B$1:$B$3329=EH$3,IF('malzeme montaj'!$C$1:$C$3329&lt;&gt;"",ROW('malzeme montaj'!$C$1:$C$3329))),ROWS(EH$4:EH379))))</f>
        <v/>
      </c>
      <c r="EI379" s="34" t="str">
        <f t="array" ref="EI379">IF(ROWS(EI$4:EI379)&gt;EI$1,"",INDEX('malzeme montaj'!$C$1:$C$3329,SMALL(IF('malzeme montaj'!$B$1:$B$3329=EI$3,IF('malzeme montaj'!$C$1:$C$3329&lt;&gt;"",ROW('malzeme montaj'!$C$1:$C$3329))),ROWS(EI$4:EI379))))</f>
        <v/>
      </c>
      <c r="EJ379" s="34" t="str">
        <f t="array" ref="EJ379">IF(ROWS(EJ$4:EJ379)&gt;EJ$1,"",INDEX('malzeme montaj'!$C$1:$C$3329,SMALL(IF('malzeme montaj'!$B$1:$B$3329=EJ$3,IF('malzeme montaj'!$C$1:$C$3329&lt;&gt;"",ROW('malzeme montaj'!$C$1:$C$3329))),ROWS(EJ$4:EJ379))))</f>
        <v/>
      </c>
      <c r="EK379" s="34" t="str">
        <f t="array" ref="EK379">IF(ROWS(EK$4:EK379)&gt;EK$1,"",INDEX('malzeme montaj'!$C$1:$C$3329,SMALL(IF('malzeme montaj'!$B$1:$B$3329=EK$3,IF('malzeme montaj'!$C$1:$C$3329&lt;&gt;"",ROW('malzeme montaj'!$C$1:$C$3329))),ROWS(EK$4:EK379))))</f>
        <v/>
      </c>
      <c r="EL379" s="34" t="str">
        <f t="array" ref="EL379">IF(ROWS(EL$4:EL379)&gt;EL$1,"",INDEX('malzeme montaj'!$C$1:$C$3329,SMALL(IF('malzeme montaj'!$B$1:$B$3329=EL$3,IF('malzeme montaj'!$C$1:$C$3329&lt;&gt;"",ROW('malzeme montaj'!$C$1:$C$3329))),ROWS(EL$4:EL379))))</f>
        <v/>
      </c>
      <c r="EM379" s="34" t="str">
        <f t="array" ref="EM379">IF(ROWS(EM$4:EM379)&gt;EM$1,"",INDEX('malzeme montaj'!$C$1:$C$3329,SMALL(IF('malzeme montaj'!$B$1:$B$3329=EM$3,IF('malzeme montaj'!$C$1:$C$3329&lt;&gt;"",ROW('malzeme montaj'!$C$1:$C$3329))),ROWS(EM$4:EM379))))</f>
        <v/>
      </c>
      <c r="EN379" s="34" t="str">
        <f t="array" ref="EN379">IF(ROWS(EN$4:EN379)&gt;EN$1,"",INDEX('malzeme montaj'!$C$1:$C$3329,SMALL(IF('malzeme montaj'!$B$1:$B$3329=EN$3,IF('malzeme montaj'!$C$1:$C$3329&lt;&gt;"",ROW('malzeme montaj'!$C$1:$C$3329))),ROWS(EN$4:EN379))))</f>
        <v/>
      </c>
      <c r="EO379" s="34" t="str">
        <f t="array" ref="EO379">IF(ROWS(EO$4:EO379)&gt;EO$1,"",INDEX('malzeme montaj'!$C$1:$C$3329,SMALL(IF('malzeme montaj'!$B$1:$B$3329=EO$3,IF('malzeme montaj'!$C$1:$C$3329&lt;&gt;"",ROW('malzeme montaj'!$C$1:$C$3329))),ROWS(EO$4:EO379))))</f>
        <v/>
      </c>
      <c r="EP379" s="34" t="str">
        <f t="array" ref="EP379">IF(ROWS(EP$4:EP379)&gt;EP$1,"",INDEX('malzeme montaj'!$C$1:$C$3329,SMALL(IF('malzeme montaj'!$B$1:$B$3329=EP$3,IF('malzeme montaj'!$C$1:$C$3329&lt;&gt;"",ROW('malzeme montaj'!$C$1:$C$3329))),ROWS(EP$4:EP379))))</f>
        <v/>
      </c>
      <c r="EQ379" s="34" t="str">
        <f t="array" ref="EQ379">IF(ROWS(EQ$4:EQ379)&gt;EQ$1,"",INDEX('malzeme montaj'!$C$1:$C$3329,SMALL(IF('malzeme montaj'!$B$1:$B$3329=EQ$3,IF('malzeme montaj'!$C$1:$C$3329&lt;&gt;"",ROW('malzeme montaj'!$C$1:$C$3329))),ROWS(EQ$4:EQ379))))</f>
        <v/>
      </c>
      <c r="ER379" s="34" t="str">
        <f t="array" ref="ER379">IF(ROWS(ER$4:ER379)&gt;ER$1,"",INDEX('malzeme montaj'!$C$1:$C$3329,SMALL(IF('malzeme montaj'!$B$1:$B$3329=ER$3,IF('malzeme montaj'!$C$1:$C$3329&lt;&gt;"",ROW('malzeme montaj'!$C$1:$C$3329))),ROWS(ER$4:ER379))))</f>
        <v/>
      </c>
      <c r="ES379" s="34" t="str">
        <f t="array" ref="ES379">IF(ROWS(ES$4:ES379)&gt;ES$1,"",INDEX('malzeme montaj'!$C$1:$C$3329,SMALL(IF('malzeme montaj'!$B$1:$B$3329=ES$3,IF('malzeme montaj'!$C$1:$C$3329&lt;&gt;"",ROW('malzeme montaj'!$C$1:$C$3329))),ROWS(ES$4:ES379))))</f>
        <v/>
      </c>
      <c r="ET379" s="34" t="str">
        <f t="array" ref="ET379">IF(ROWS(ET$4:ET379)&gt;ET$1,"",INDEX('malzeme montaj'!$C$1:$C$3329,SMALL(IF('malzeme montaj'!$B$1:$B$3329=ET$3,IF('malzeme montaj'!$C$1:$C$3329&lt;&gt;"",ROW('malzeme montaj'!$C$1:$C$3329))),ROWS(ET$4:ET379))))</f>
        <v/>
      </c>
      <c r="EU379" s="34" t="str">
        <f t="array" ref="EU379">IF(ROWS(EU$4:EU379)&gt;EU$1,"",INDEX('malzeme montaj'!$C$1:$C$3329,SMALL(IF('malzeme montaj'!$B$1:$B$3329=EU$3,IF('malzeme montaj'!$C$1:$C$3329&lt;&gt;"",ROW('malzeme montaj'!$C$1:$C$3329))),ROWS(EU$4:EU379))))</f>
        <v/>
      </c>
      <c r="EV379" s="34" t="str">
        <f t="array" ref="EV379">IF(ROWS(EV$4:EV379)&gt;EV$1,"",INDEX('malzeme montaj'!$C$1:$C$3329,SMALL(IF('malzeme montaj'!$B$1:$B$3329=EV$3,IF('malzeme montaj'!$C$1:$C$3329&lt;&gt;"",ROW('malzeme montaj'!$C$1:$C$3329))),ROWS(EV$4:EV379))))</f>
        <v/>
      </c>
      <c r="EW379" s="34" t="str">
        <f t="array" ref="EW379">IF(ROWS(EW$4:EW379)&gt;EW$1,"",INDEX('malzeme montaj'!$C$1:$C$3329,SMALL(IF('malzeme montaj'!$B$1:$B$3329=EW$3,IF('malzeme montaj'!$C$1:$C$3329&lt;&gt;"",ROW('malzeme montaj'!$C$1:$C$3329))),ROWS(EW$4:EW379))))</f>
        <v/>
      </c>
    </row>
    <row r="380" spans="4:153">
      <c r="D380" s="38" t="str">
        <f t="array" ref="D380">IF(ROWS(D$4:D380)&gt;D$1,"",INDEX('malzeme montaj'!$C$1:$C$3329,SMALL(IF('malzeme montaj'!$B$1:$B$3329=D$3,IF('malzeme montaj'!$C$1:$C$3329&lt;&gt;"",ROW('malzeme montaj'!$C$1:$C$3329))),ROWS(D$4:D380))))</f>
        <v/>
      </c>
      <c r="E380" s="38" t="str">
        <f t="array" ref="E380">IF(ROWS(E$4:E380)&gt;E$1,"",INDEX('malzeme montaj'!$C$1:$C$3329,SMALL(IF('malzeme montaj'!$B$1:$B$3329=E$3,IF('malzeme montaj'!$C$1:$C$3329&lt;&gt;"",ROW('malzeme montaj'!$C$1:$C$3329))),ROWS(E$4:E380))))</f>
        <v/>
      </c>
      <c r="F380" s="38" t="str">
        <f t="array" ref="F380">IF(ROWS(F$4:F380)&gt;F$1,"",INDEX('malzeme montaj'!$C$1:$C$3329,SMALL(IF('malzeme montaj'!$B$1:$B$3329=F$3,IF('malzeme montaj'!$C$1:$C$3329&lt;&gt;"",ROW('malzeme montaj'!$C$1:$C$3329))),ROWS(F$4:F380))))</f>
        <v/>
      </c>
      <c r="G380" s="38" t="str">
        <f t="array" ref="G380">IF(ROWS(G$4:G380)&gt;G$1,"",INDEX('malzeme montaj'!$C$1:$C$3329,SMALL(IF('malzeme montaj'!$B$1:$B$3329=G$3,IF('malzeme montaj'!$C$1:$C$3329&lt;&gt;"",ROW('malzeme montaj'!$C$1:$C$3329))),ROWS(G$4:G380))))</f>
        <v/>
      </c>
      <c r="H380" s="38" t="str">
        <f t="array" ref="H380">IF(ROWS(H$4:H380)&gt;H$1,"",INDEX('malzeme montaj'!$C$1:$C$3329,SMALL(IF('malzeme montaj'!$B$1:$B$3329=H$3,IF('malzeme montaj'!$C$1:$C$3329&lt;&gt;"",ROW('malzeme montaj'!$C$1:$C$3329))),ROWS(H$4:H380))))</f>
        <v/>
      </c>
      <c r="I380" s="38" t="str">
        <f t="array" ref="I380">IF(ROWS(I$4:I380)&gt;I$1,"",INDEX('malzeme montaj'!$C$1:$C$3329,SMALL(IF('malzeme montaj'!$B$1:$B$3329=I$3,IF('malzeme montaj'!$C$1:$C$3329&lt;&gt;"",ROW('malzeme montaj'!$C$1:$C$3329))),ROWS(I$4:I380))))</f>
        <v/>
      </c>
      <c r="J380" s="38" t="str">
        <f t="array" ref="J380">IF(ROWS(J$4:J380)&gt;J$1,"",INDEX('malzeme montaj'!$C$1:$C$3329,SMALL(IF('malzeme montaj'!$B$1:$B$3329=J$3,IF('malzeme montaj'!$C$1:$C$3329&lt;&gt;"",ROW('malzeme montaj'!$C$1:$C$3329))),ROWS(J$4:J380))))</f>
        <v/>
      </c>
      <c r="K380" s="38" t="str">
        <f t="array" ref="K380">IF(ROWS(K$4:K380)&gt;K$1,"",INDEX('malzeme montaj'!$C$1:$C$3329,SMALL(IF('malzeme montaj'!$B$1:$B$3329=K$3,IF('malzeme montaj'!$C$1:$C$3329&lt;&gt;"",ROW('malzeme montaj'!$C$1:$C$3329))),ROWS(K$4:K380))))</f>
        <v/>
      </c>
      <c r="L380" s="38" t="str">
        <f t="array" ref="L380">IF(ROWS(L$4:L380)&gt;L$1,"",INDEX('malzeme montaj'!$C$1:$C$3329,SMALL(IF('malzeme montaj'!$B$1:$B$3329=L$3,IF('malzeme montaj'!$C$1:$C$3329&lt;&gt;"",ROW('malzeme montaj'!$C$1:$C$3329))),ROWS(L$4:L380))))</f>
        <v/>
      </c>
      <c r="M380" s="38" t="str">
        <f t="array" ref="M380">IF(ROWS(M$4:M380)&gt;M$1,"",INDEX('malzeme montaj'!$C$1:$C$3329,SMALL(IF('malzeme montaj'!$B$1:$B$3329=M$3,IF('malzeme montaj'!$C$1:$C$3329&lt;&gt;"",ROW('malzeme montaj'!$C$1:$C$3329))),ROWS(M$4:M380))))</f>
        <v/>
      </c>
      <c r="N380" s="38" t="str">
        <f t="array" ref="N380">IF(ROWS(N$4:N380)&gt;N$1,"",INDEX('malzeme montaj'!$C$1:$C$3329,SMALL(IF('malzeme montaj'!$B$1:$B$3329=N$3,IF('malzeme montaj'!$C$1:$C$3329&lt;&gt;"",ROW('malzeme montaj'!$C$1:$C$3329))),ROWS(N$4:N380))))</f>
        <v/>
      </c>
      <c r="O380" s="38" t="str">
        <f t="array" ref="O380">IF(ROWS(O$4:O380)&gt;O$1,"",INDEX('malzeme montaj'!$C$1:$C$3329,SMALL(IF('malzeme montaj'!$B$1:$B$3329=O$3,IF('malzeme montaj'!$C$1:$C$3329&lt;&gt;"",ROW('malzeme montaj'!$C$1:$C$3329))),ROWS(O$4:O380))))</f>
        <v/>
      </c>
      <c r="P380" s="38" t="str">
        <f t="array" ref="P380">IF(ROWS(P$4:P380)&gt;P$1,"",INDEX('malzeme montaj'!$C$1:$C$3329,SMALL(IF('malzeme montaj'!$B$1:$B$3329=P$3,IF('malzeme montaj'!$C$1:$C$3329&lt;&gt;"",ROW('malzeme montaj'!$C$1:$C$3329))),ROWS(P$4:P380))))</f>
        <v/>
      </c>
      <c r="Q380" s="38" t="str">
        <f t="array" ref="Q380">IF(ROWS(Q$4:Q380)&gt;Q$1,"",INDEX('malzeme montaj'!$C$1:$C$3329,SMALL(IF('malzeme montaj'!$B$1:$B$3329=Q$3,IF('malzeme montaj'!$C$1:$C$3329&lt;&gt;"",ROW('malzeme montaj'!$C$1:$C$3329))),ROWS(Q$4:Q380))))</f>
        <v/>
      </c>
      <c r="R380" s="38" t="str">
        <f t="array" ref="R380">IF(ROWS(R$4:R380)&gt;R$1,"",INDEX('malzeme montaj'!$C$1:$C$3329,SMALL(IF('malzeme montaj'!$B$1:$B$3329=R$3,IF('malzeme montaj'!$C$1:$C$3329&lt;&gt;"",ROW('malzeme montaj'!$C$1:$C$3329))),ROWS(R$4:R380))))</f>
        <v/>
      </c>
      <c r="S380" s="38" t="str">
        <f t="array" ref="S380">IF(ROWS(S$4:S380)&gt;S$1,"",INDEX('malzeme montaj'!$C$1:$C$3329,SMALL(IF('malzeme montaj'!$B$1:$B$3329=S$3,IF('malzeme montaj'!$C$1:$C$3329&lt;&gt;"",ROW('malzeme montaj'!$C$1:$C$3329))),ROWS(S$4:S380))))</f>
        <v/>
      </c>
      <c r="T380" s="38" t="str">
        <f t="array" ref="T380">IF(ROWS(T$4:T380)&gt;T$1,"",INDEX('malzeme montaj'!$C$1:$C$3329,SMALL(IF('malzeme montaj'!$B$1:$B$3329=T$3,IF('malzeme montaj'!$C$1:$C$3329&lt;&gt;"",ROW('malzeme montaj'!$C$1:$C$3329))),ROWS(T$4:T380))))</f>
        <v/>
      </c>
      <c r="U380" s="38" t="str">
        <f t="array" ref="U380">IF(ROWS(U$4:U380)&gt;U$1,"",INDEX('malzeme montaj'!$C$1:$C$3329,SMALL(IF('malzeme montaj'!$B$1:$B$3329=U$3,IF('malzeme montaj'!$C$1:$C$3329&lt;&gt;"",ROW('malzeme montaj'!$C$1:$C$3329))),ROWS(U$4:U380))))</f>
        <v/>
      </c>
      <c r="V380" s="38" t="str">
        <f t="array" ref="V380">IF(ROWS(V$4:V380)&gt;V$1,"",INDEX('malzeme montaj'!$C$1:$C$3329,SMALL(IF('malzeme montaj'!$B$1:$B$3329=V$3,IF('malzeme montaj'!$C$1:$C$3329&lt;&gt;"",ROW('malzeme montaj'!$C$1:$C$3329))),ROWS(V$4:V380))))</f>
        <v/>
      </c>
      <c r="W380" s="38" t="str">
        <f t="array" ref="W380">IF(ROWS(W$4:W380)&gt;W$1,"",INDEX('malzeme montaj'!$C$1:$C$3329,SMALL(IF('malzeme montaj'!$B$1:$B$3329=W$3,IF('malzeme montaj'!$C$1:$C$3329&lt;&gt;"",ROW('malzeme montaj'!$C$1:$C$3329))),ROWS(W$4:W380))))</f>
        <v/>
      </c>
      <c r="X380" s="38" t="str">
        <f t="array" ref="X380">IF(ROWS(X$4:X380)&gt;X$1,"",INDEX('malzeme montaj'!$C$1:$C$3329,SMALL(IF('malzeme montaj'!$B$1:$B$3329=X$3,IF('malzeme montaj'!$C$1:$C$3329&lt;&gt;"",ROW('malzeme montaj'!$C$1:$C$3329))),ROWS(X$4:X380))))</f>
        <v/>
      </c>
      <c r="Y380" s="38" t="str">
        <f t="array" ref="Y380">IF(ROWS(Y$4:Y380)&gt;Y$1,"",INDEX('malzeme montaj'!$C$1:$C$3329,SMALL(IF('malzeme montaj'!$B$1:$B$3329=Y$3,IF('malzeme montaj'!$C$1:$C$3329&lt;&gt;"",ROW('malzeme montaj'!$C$1:$C$3329))),ROWS(Y$4:Y380))))</f>
        <v/>
      </c>
      <c r="Z380" s="38" t="str">
        <f t="array" ref="Z380">IF(ROWS(Z$4:Z380)&gt;Z$1,"",INDEX('malzeme montaj'!$C$1:$C$3329,SMALL(IF('malzeme montaj'!$B$1:$B$3329=Z$3,IF('malzeme montaj'!$C$1:$C$3329&lt;&gt;"",ROW('malzeme montaj'!$C$1:$C$3329))),ROWS(Z$4:Z380))))</f>
        <v/>
      </c>
      <c r="AA380" s="38" t="str">
        <f t="array" ref="AA380">IF(ROWS(AA$4:AA380)&gt;AA$1,"",INDEX('malzeme montaj'!$C$1:$C$3329,SMALL(IF('malzeme montaj'!$B$1:$B$3329=AA$3,IF('malzeme montaj'!$C$1:$C$3329&lt;&gt;"",ROW('malzeme montaj'!$C$1:$C$3329))),ROWS(AA$4:AA380))))</f>
        <v/>
      </c>
      <c r="AB380" s="38" t="str">
        <f t="array" ref="AB380">IF(ROWS(AB$4:AB380)&gt;AB$1,"",INDEX('malzeme montaj'!$C$1:$C$3329,SMALL(IF('malzeme montaj'!$B$1:$B$3329=AB$3,IF('malzeme montaj'!$C$1:$C$3329&lt;&gt;"",ROW('malzeme montaj'!$C$1:$C$3329))),ROWS(AB$4:AB380))))</f>
        <v/>
      </c>
      <c r="AC380" s="38" t="str">
        <f t="array" ref="AC380">IF(ROWS(AC$4:AC380)&gt;AC$1,"",INDEX('malzeme montaj'!$C$1:$C$3329,SMALL(IF('malzeme montaj'!$B$1:$B$3329=AC$3,IF('malzeme montaj'!$C$1:$C$3329&lt;&gt;"",ROW('malzeme montaj'!$C$1:$C$3329))),ROWS(AC$4:AC380))))</f>
        <v/>
      </c>
      <c r="AD380" s="38" t="str">
        <f t="array" ref="AD380">IF(ROWS(AD$4:AD380)&gt;AD$1,"",INDEX('malzeme montaj'!$C$1:$C$3329,SMALL(IF('malzeme montaj'!$B$1:$B$3329=AD$3,IF('malzeme montaj'!$C$1:$C$3329&lt;&gt;"",ROW('malzeme montaj'!$C$1:$C$3329))),ROWS(AD$4:AD380))))</f>
        <v/>
      </c>
      <c r="AE380" s="38" t="str">
        <f t="array" ref="AE380">IF(ROWS(AE$4:AE380)&gt;AE$1,"",INDEX('malzeme montaj'!$C$1:$C$3329,SMALL(IF('malzeme montaj'!$B$1:$B$3329=AE$3,IF('malzeme montaj'!$C$1:$C$3329&lt;&gt;"",ROW('malzeme montaj'!$C$1:$C$3329))),ROWS(AE$4:AE380))))</f>
        <v/>
      </c>
      <c r="AF380" s="38" t="str">
        <f t="array" ref="AF380">IF(ROWS(AF$4:AF380)&gt;AF$1,"",INDEX('malzeme montaj'!$C$1:$C$3329,SMALL(IF('malzeme montaj'!$B$1:$B$3329=AF$3,IF('malzeme montaj'!$C$1:$C$3329&lt;&gt;"",ROW('malzeme montaj'!$C$1:$C$3329))),ROWS(AF$4:AF380))))</f>
        <v/>
      </c>
      <c r="AG380" s="38" t="str">
        <f t="array" ref="AG380">IF(ROWS(AG$4:AG380)&gt;AG$1,"",INDEX('malzeme montaj'!$C$1:$C$3329,SMALL(IF('malzeme montaj'!$B$1:$B$3329=AG$3,IF('malzeme montaj'!$C$1:$C$3329&lt;&gt;"",ROW('malzeme montaj'!$C$1:$C$3329))),ROWS(AG$4:AG380))))</f>
        <v/>
      </c>
      <c r="AH380" s="38" t="str">
        <f t="array" ref="AH380">IF(ROWS(AH$4:AH380)&gt;AH$1,"",INDEX('malzeme montaj'!$C$1:$C$3329,SMALL(IF('malzeme montaj'!$B$1:$B$3329=AH$3,IF('malzeme montaj'!$C$1:$C$3329&lt;&gt;"",ROW('malzeme montaj'!$C$1:$C$3329))),ROWS(AH$4:AH380))))</f>
        <v/>
      </c>
      <c r="AI380" s="38" t="str">
        <f t="array" ref="AI380">IF(ROWS(AI$4:AI380)&gt;AI$1,"",INDEX('malzeme montaj'!$C$1:$C$3329,SMALL(IF('malzeme montaj'!$B$1:$B$3329=AI$3,IF('malzeme montaj'!$C$1:$C$3329&lt;&gt;"",ROW('malzeme montaj'!$C$1:$C$3329))),ROWS(AI$4:AI380))))</f>
        <v/>
      </c>
      <c r="AJ380" s="38" t="str">
        <f t="array" ref="AJ380">IF(ROWS(AJ$4:AJ380)&gt;AJ$1,"",INDEX('malzeme montaj'!$C$1:$C$3329,SMALL(IF('malzeme montaj'!$B$1:$B$3329=AJ$3,IF('malzeme montaj'!$C$1:$C$3329&lt;&gt;"",ROW('malzeme montaj'!$C$1:$C$3329))),ROWS(AJ$4:AJ380))))</f>
        <v/>
      </c>
      <c r="AK380" s="38" t="str">
        <f t="array" ref="AK380">IF(ROWS(AK$4:AK380)&gt;AK$1,"",INDEX('malzeme montaj'!$C$1:$C$3329,SMALL(IF('malzeme montaj'!$B$1:$B$3329=AK$3,IF('malzeme montaj'!$C$1:$C$3329&lt;&gt;"",ROW('malzeme montaj'!$C$1:$C$3329))),ROWS(AK$4:AK380))))</f>
        <v/>
      </c>
      <c r="AL380" s="38" t="str">
        <f t="array" ref="AL380">IF(ROWS(AL$4:AL380)&gt;AL$1,"",INDEX('malzeme montaj'!$C$1:$C$3329,SMALL(IF('malzeme montaj'!$B$1:$B$3329=AL$3,IF('malzeme montaj'!$C$1:$C$3329&lt;&gt;"",ROW('malzeme montaj'!$C$1:$C$3329))),ROWS(AL$4:AL380))))</f>
        <v/>
      </c>
      <c r="AM380" s="38" t="str">
        <f t="array" ref="AM380">IF(ROWS(AM$4:AM380)&gt;AM$1,"",INDEX('malzeme montaj'!$C$1:$C$3329,SMALL(IF('malzeme montaj'!$B$1:$B$3329=AM$3,IF('malzeme montaj'!$C$1:$C$3329&lt;&gt;"",ROW('malzeme montaj'!$C$1:$C$3329))),ROWS(AM$4:AM380))))</f>
        <v/>
      </c>
      <c r="AN380" s="38" t="str">
        <f t="array" ref="AN380">IF(ROWS(AN$4:AN380)&gt;AN$1,"",INDEX('malzeme montaj'!$C$1:$C$3329,SMALL(IF('malzeme montaj'!$B$1:$B$3329=AN$3,IF('malzeme montaj'!$C$1:$C$3329&lt;&gt;"",ROW('malzeme montaj'!$C$1:$C$3329))),ROWS(AN$4:AN380))))</f>
        <v/>
      </c>
      <c r="AO380" s="38" t="str">
        <f t="array" ref="AO380">IF(ROWS(AO$4:AO380)&gt;AO$1,"",INDEX('malzeme montaj'!$C$1:$C$3329,SMALL(IF('malzeme montaj'!$B$1:$B$3329=AO$3,IF('malzeme montaj'!$C$1:$C$3329&lt;&gt;"",ROW('malzeme montaj'!$C$1:$C$3329))),ROWS(AO$4:AO380))))</f>
        <v/>
      </c>
      <c r="AP380" s="38" t="str">
        <f t="array" ref="AP380">IF(ROWS(AP$4:AP380)&gt;AP$1,"",INDEX('malzeme montaj'!$C$1:$C$3329,SMALL(IF('malzeme montaj'!$B$1:$B$3329=AP$3,IF('malzeme montaj'!$C$1:$C$3329&lt;&gt;"",ROW('malzeme montaj'!$C$1:$C$3329))),ROWS(AP$4:AP380))))</f>
        <v/>
      </c>
      <c r="AQ380" s="38" t="str">
        <f t="array" ref="AQ380">IF(ROWS(AQ$4:AQ380)&gt;AQ$1,"",INDEX('malzeme montaj'!$C$1:$C$3329,SMALL(IF('malzeme montaj'!$B$1:$B$3329=AQ$3,IF('malzeme montaj'!$C$1:$C$3329&lt;&gt;"",ROW('malzeme montaj'!$C$1:$C$3329))),ROWS(AQ$4:AQ380))))</f>
        <v/>
      </c>
      <c r="AR380" s="38" t="str">
        <f t="array" ref="AR380">IF(ROWS(AR$4:AR380)&gt;AR$1,"",INDEX('malzeme montaj'!$C$1:$C$3329,SMALL(IF('malzeme montaj'!$B$1:$B$3329=AR$3,IF('malzeme montaj'!$C$1:$C$3329&lt;&gt;"",ROW('malzeme montaj'!$C$1:$C$3329))),ROWS(AR$4:AR380))))</f>
        <v/>
      </c>
      <c r="AS380" s="38" t="str">
        <f t="array" ref="AS380">IF(ROWS(AS$4:AS380)&gt;AS$1,"",INDEX('malzeme montaj'!$C$1:$C$3329,SMALL(IF('malzeme montaj'!$B$1:$B$3329=AS$3,IF('malzeme montaj'!$C$1:$C$3329&lt;&gt;"",ROW('malzeme montaj'!$C$1:$C$3329))),ROWS(AS$4:AS380))))</f>
        <v/>
      </c>
      <c r="AT380" s="38" t="str">
        <f t="array" ref="AT380">IF(ROWS(AT$4:AT380)&gt;AT$1,"",INDEX('malzeme montaj'!$C$1:$C$3329,SMALL(IF('malzeme montaj'!$B$1:$B$3329=AT$3,IF('malzeme montaj'!$C$1:$C$3329&lt;&gt;"",ROW('malzeme montaj'!$C$1:$C$3329))),ROWS(AT$4:AT380))))</f>
        <v/>
      </c>
      <c r="AU380" s="38" t="str">
        <f t="array" ref="AU380">IF(ROWS(AU$4:AU380)&gt;AU$1,"",INDEX('malzeme montaj'!$C$1:$C$3329,SMALL(IF('malzeme montaj'!$B$1:$B$3329=AU$3,IF('malzeme montaj'!$C$1:$C$3329&lt;&gt;"",ROW('malzeme montaj'!$C$1:$C$3329))),ROWS(AU$4:AU380))))</f>
        <v/>
      </c>
      <c r="AV380" s="38" t="str">
        <f t="array" ref="AV380">IF(ROWS(AV$4:AV380)&gt;AV$1,"",INDEX('malzeme montaj'!$C$1:$C$3329,SMALL(IF('malzeme montaj'!$B$1:$B$3329=AV$3,IF('malzeme montaj'!$C$1:$C$3329&lt;&gt;"",ROW('malzeme montaj'!$C$1:$C$3329))),ROWS(AV$4:AV380))))</f>
        <v/>
      </c>
      <c r="AW380" s="38" t="str">
        <f t="array" ref="AW380">IF(ROWS(AW$4:AW380)&gt;AW$1,"",INDEX('malzeme montaj'!$C$1:$C$3329,SMALL(IF('malzeme montaj'!$B$1:$B$3329=AW$3,IF('malzeme montaj'!$C$1:$C$3329&lt;&gt;"",ROW('malzeme montaj'!$C$1:$C$3329))),ROWS(AW$4:AW380))))</f>
        <v/>
      </c>
      <c r="AX380" s="38" t="str">
        <f t="array" ref="AX380">IF(ROWS(AX$4:AX380)&gt;AX$1,"",INDEX('malzeme montaj'!$C$1:$C$3329,SMALL(IF('malzeme montaj'!$B$1:$B$3329=AX$3,IF('malzeme montaj'!$C$1:$C$3329&lt;&gt;"",ROW('malzeme montaj'!$C$1:$C$3329))),ROWS(AX$4:AX380))))</f>
        <v/>
      </c>
      <c r="AY380" s="38" t="str">
        <f t="array" ref="AY380">IF(ROWS(AY$4:AY380)&gt;AY$1,"",INDEX('malzeme montaj'!$C$1:$C$3329,SMALL(IF('malzeme montaj'!$B$1:$B$3329=AY$3,IF('malzeme montaj'!$C$1:$C$3329&lt;&gt;"",ROW('malzeme montaj'!$C$1:$C$3329))),ROWS(AY$4:AY380))))</f>
        <v/>
      </c>
      <c r="AZ380" s="38" t="str">
        <f t="array" ref="AZ380">IF(ROWS(AZ$4:AZ380)&gt;AZ$1,"",INDEX('malzeme montaj'!$C$1:$C$3329,SMALL(IF('malzeme montaj'!$B$1:$B$3329=AZ$3,IF('malzeme montaj'!$C$1:$C$3329&lt;&gt;"",ROW('malzeme montaj'!$C$1:$C$3329))),ROWS(AZ$4:AZ380))))</f>
        <v/>
      </c>
      <c r="BA380" s="38" t="str">
        <f t="array" ref="BA380">IF(ROWS(BA$4:BA380)&gt;BA$1,"",INDEX('malzeme montaj'!$C$1:$C$3329,SMALL(IF('malzeme montaj'!$B$1:$B$3329=BA$3,IF('malzeme montaj'!$C$1:$C$3329&lt;&gt;"",ROW('malzeme montaj'!$C$1:$C$3329))),ROWS(BA$4:BA380))))</f>
        <v/>
      </c>
      <c r="BB380" s="38" t="str">
        <f t="array" ref="BB380">IF(ROWS(BB$4:BB380)&gt;BB$1,"",INDEX('malzeme montaj'!$C$1:$C$3329,SMALL(IF('malzeme montaj'!$B$1:$B$3329=BB$3,IF('malzeme montaj'!$C$1:$C$3329&lt;&gt;"",ROW('malzeme montaj'!$C$1:$C$3329))),ROWS(BB$4:BB380))))</f>
        <v/>
      </c>
      <c r="BC380" s="38" t="str">
        <f t="array" ref="BC380">IF(ROWS(BC$4:BC380)&gt;BC$1,"",INDEX('malzeme montaj'!$C$1:$C$3329,SMALL(IF('malzeme montaj'!$B$1:$B$3329=BC$3,IF('malzeme montaj'!$C$1:$C$3329&lt;&gt;"",ROW('malzeme montaj'!$C$1:$C$3329))),ROWS(BC$4:BC380))))</f>
        <v/>
      </c>
      <c r="BD380" s="38" t="str">
        <f t="array" ref="BD380">IF(ROWS(BD$4:BD380)&gt;BD$1,"",INDEX('malzeme montaj'!$C$1:$C$3329,SMALL(IF('malzeme montaj'!$B$1:$B$3329=BD$3,IF('malzeme montaj'!$C$1:$C$3329&lt;&gt;"",ROW('malzeme montaj'!$C$1:$C$3329))),ROWS(BD$4:BD380))))</f>
        <v/>
      </c>
      <c r="BE380" s="38"/>
      <c r="BF380" s="38" t="str">
        <f t="array" ref="BF380">IF(ROWS(BF$4:BF380)&gt;BF$1,"",INDEX('malzeme montaj'!$C$1:$C$3329,SMALL(IF('malzeme montaj'!$B$1:$B$3329=BF$3,IF('malzeme montaj'!$C$1:$C$3329&lt;&gt;"",ROW('malzeme montaj'!$C$1:$C$3329))),ROWS(BF$4:BF380))))</f>
        <v/>
      </c>
      <c r="BG380" s="38" t="str">
        <f t="array" ref="BG380">IF(ROWS(BG$4:BG380)&gt;BG$1,"",INDEX('malzeme montaj'!$C$1:$C$3329,SMALL(IF('malzeme montaj'!$B$1:$B$3329=BG$3,IF('malzeme montaj'!$C$1:$C$3329&lt;&gt;"",ROW('malzeme montaj'!$C$1:$C$3329))),ROWS(BG$4:BG380))))</f>
        <v/>
      </c>
      <c r="BH380" s="38" t="str">
        <f t="array" ref="BH380">IF(ROWS(BH$4:BH380)&gt;BH$1,"",INDEX('malzeme montaj'!$C$1:$C$3329,SMALL(IF('malzeme montaj'!$B$1:$B$3329=BH$3,IF('malzeme montaj'!$C$1:$C$3329&lt;&gt;"",ROW('malzeme montaj'!$C$1:$C$3329))),ROWS(BH$4:BH380))))</f>
        <v/>
      </c>
      <c r="BI380" s="38" t="str">
        <f t="array" ref="BI380">IF(ROWS(BI$4:BI380)&gt;BI$1,"",INDEX('malzeme montaj'!$C$1:$C$3329,SMALL(IF('malzeme montaj'!$B$1:$B$3329=BI$3,IF('malzeme montaj'!$C$1:$C$3329&lt;&gt;"",ROW('malzeme montaj'!$C$1:$C$3329))),ROWS(BI$4:BI380))))</f>
        <v/>
      </c>
      <c r="BJ380" s="38" t="str">
        <f t="array" ref="BJ380">IF(ROWS(BJ$4:BJ380)&gt;BJ$1,"",INDEX('malzeme montaj'!$C$1:$C$3329,SMALL(IF('malzeme montaj'!$B$1:$B$3329=BJ$3,IF('malzeme montaj'!$C$1:$C$3329&lt;&gt;"",ROW('malzeme montaj'!$C$1:$C$3329))),ROWS(BJ$4:BJ380))))</f>
        <v/>
      </c>
      <c r="BK380" s="38" t="str">
        <f t="array" ref="BK380">IF(ROWS(BK$4:BK380)&gt;BK$1,"",INDEX('malzeme montaj'!$C$1:$C$3329,SMALL(IF('malzeme montaj'!$B$1:$B$3329=BK$3,IF('malzeme montaj'!$C$1:$C$3329&lt;&gt;"",ROW('malzeme montaj'!$C$1:$C$3329))),ROWS(BK$4:BK380))))</f>
        <v/>
      </c>
      <c r="BL380" s="38" t="str">
        <f t="array" ref="BL380">IF(ROWS(BL$4:BL380)&gt;BL$1,"",INDEX('malzeme montaj'!$C$1:$C$3329,SMALL(IF('malzeme montaj'!$B$1:$B$3329=BL$3,IF('malzeme montaj'!$C$1:$C$3329&lt;&gt;"",ROW('malzeme montaj'!$C$1:$C$3329))),ROWS(BL$4:BL380))))</f>
        <v/>
      </c>
      <c r="BM380" s="38" t="str">
        <f t="array" ref="BM380">IF(ROWS(BM$4:BM380)&gt;BM$1,"",INDEX('malzeme montaj'!$C$1:$C$3329,SMALL(IF('malzeme montaj'!$B$1:$B$3329=BM$3,IF('malzeme montaj'!$C$1:$C$3329&lt;&gt;"",ROW('malzeme montaj'!$C$1:$C$3329))),ROWS(BM$4:BM380))))</f>
        <v/>
      </c>
      <c r="BN380" s="38" t="str">
        <f t="array" ref="BN380">IF(ROWS(BN$4:BN380)&gt;BN$1,"",INDEX('malzeme montaj'!$C$1:$C$3329,SMALL(IF('malzeme montaj'!$B$1:$B$3329=BN$3,IF('malzeme montaj'!$C$1:$C$3329&lt;&gt;"",ROW('malzeme montaj'!$C$1:$C$3329))),ROWS(BN$4:BN380))))</f>
        <v/>
      </c>
      <c r="BO380" s="38" t="str">
        <f t="array" ref="BO380">IF(ROWS(BO$4:BO380)&gt;BO$1,"",INDEX('malzeme montaj'!$C$1:$C$3329,SMALL(IF('malzeme montaj'!$B$1:$B$3329=BO$3,IF('malzeme montaj'!$C$1:$C$3329&lt;&gt;"",ROW('malzeme montaj'!$C$1:$C$3329))),ROWS(BO$4:BO380))))</f>
        <v/>
      </c>
      <c r="BP380" s="38" t="str">
        <f t="array" ref="BP380">IF(ROWS(BP$4:BP380)&gt;BP$1,"",INDEX('malzeme montaj'!$C$1:$C$3329,SMALL(IF('malzeme montaj'!$B$1:$B$3329=BP$3,IF('malzeme montaj'!$C$1:$C$3329&lt;&gt;"",ROW('malzeme montaj'!$C$1:$C$3329))),ROWS(BP$4:BP380))))</f>
        <v/>
      </c>
      <c r="BQ380" s="38" t="str">
        <f t="array" ref="BQ380">IF(ROWS(BQ$4:BQ380)&gt;BQ$1,"",INDEX('malzeme montaj'!$C$1:$C$3329,SMALL(IF('malzeme montaj'!$B$1:$B$3329=BQ$3,IF('malzeme montaj'!$C$1:$C$3329&lt;&gt;"",ROW('malzeme montaj'!$C$1:$C$3329))),ROWS(BQ$4:BQ380))))</f>
        <v/>
      </c>
      <c r="BR380" s="38" t="str">
        <f t="array" ref="BR380">IF(ROWS(BR$4:BR380)&gt;BR$1,"",INDEX('malzeme montaj'!$C$1:$C$3329,SMALL(IF('malzeme montaj'!$B$1:$B$3329=BR$3,IF('malzeme montaj'!$C$1:$C$3329&lt;&gt;"",ROW('malzeme montaj'!$C$1:$C$3329))),ROWS(BR$4:BR380))))</f>
        <v/>
      </c>
      <c r="BS380" s="38" t="str">
        <f t="array" ref="BS380">IF(ROWS(BS$4:BS380)&gt;BS$1,"",INDEX('malzeme montaj'!$C$1:$C$3329,SMALL(IF('malzeme montaj'!$B$1:$B$3329=BS$3,IF('malzeme montaj'!$C$1:$C$3329&lt;&gt;"",ROW('malzeme montaj'!$C$1:$C$3329))),ROWS(BS$4:BS380))))</f>
        <v/>
      </c>
      <c r="BT380" s="38" t="str">
        <f t="array" ref="BT380">IF(ROWS(BT$4:BT380)&gt;BT$1,"",INDEX('malzeme montaj'!$C$1:$C$3329,SMALL(IF('malzeme montaj'!$B$1:$B$3329=BT$3,IF('malzeme montaj'!$C$1:$C$3329&lt;&gt;"",ROW('malzeme montaj'!$C$1:$C$3329))),ROWS(BT$4:BT380))))</f>
        <v/>
      </c>
      <c r="BU380" s="34" t="str">
        <f t="array" ref="BU380">IF(ROWS(BU$4:BU380)&gt;BU$1,"",INDEX('malzeme montaj'!$C$1:$C$3329,SMALL(IF('malzeme montaj'!$B$1:$B$3329=BU$3,IF('malzeme montaj'!$C$1:$C$3329&lt;&gt;"",ROW('malzeme montaj'!$C$1:$C$3329))),ROWS(BU$4:BU380))))</f>
        <v/>
      </c>
      <c r="BV380" s="34" t="str">
        <f t="array" ref="BV380">IF(ROWS(BV$4:BV380)&gt;BV$1,"",INDEX('malzeme montaj'!$C$1:$C$3329,SMALL(IF('malzeme montaj'!$B$1:$B$3329=BV$3,IF('malzeme montaj'!$C$1:$C$3329&lt;&gt;"",ROW('malzeme montaj'!$C$1:$C$3329))),ROWS(BV$4:BV380))))</f>
        <v/>
      </c>
      <c r="BW380" s="34" t="str">
        <f t="array" ref="BW380">IF(ROWS(BW$4:BW380)&gt;BW$1,"",INDEX('malzeme montaj'!$C$1:$C$3329,SMALL(IF('malzeme montaj'!$B$1:$B$3329=BW$3,IF('malzeme montaj'!$C$1:$C$3329&lt;&gt;"",ROW('malzeme montaj'!$C$1:$C$3329))),ROWS(BW$4:BW380))))</f>
        <v/>
      </c>
      <c r="BX380" s="34" t="str">
        <f t="array" ref="BX380">IF(ROWS(BX$4:BX380)&gt;BX$1,"",INDEX('malzeme montaj'!$C$1:$C$3329,SMALL(IF('malzeme montaj'!$B$1:$B$3329=BX$3,IF('malzeme montaj'!$C$1:$C$3329&lt;&gt;"",ROW('malzeme montaj'!$C$1:$C$3329))),ROWS(BX$4:BX380))))</f>
        <v/>
      </c>
      <c r="BY380" s="34" t="str">
        <f t="array" ref="BY380">IF(ROWS(BY$4:BY380)&gt;BY$1,"",INDEX('malzeme montaj'!$C$1:$C$3329,SMALL(IF('malzeme montaj'!$B$1:$B$3329=BY$3,IF('malzeme montaj'!$C$1:$C$3329&lt;&gt;"",ROW('malzeme montaj'!$C$1:$C$3329))),ROWS(BY$4:BY380))))</f>
        <v/>
      </c>
      <c r="BZ380" s="34" t="str">
        <f t="array" ref="BZ380">IF(ROWS(BZ$4:BZ380)&gt;BZ$1,"",INDEX('malzeme montaj'!$C$1:$C$3329,SMALL(IF('malzeme montaj'!$B$1:$B$3329=BZ$3,IF('malzeme montaj'!$C$1:$C$3329&lt;&gt;"",ROW('malzeme montaj'!$C$1:$C$3329))),ROWS(BZ$4:BZ380))))</f>
        <v/>
      </c>
      <c r="CA380" s="34" t="str">
        <f t="array" ref="CA380">IF(ROWS(CA$4:CA380)&gt;CA$1,"",INDEX('malzeme montaj'!$C$1:$C$3329,SMALL(IF('malzeme montaj'!$B$1:$B$3329=CA$3,IF('malzeme montaj'!$C$1:$C$3329&lt;&gt;"",ROW('malzeme montaj'!$C$1:$C$3329))),ROWS(CA$4:CA380))))</f>
        <v/>
      </c>
      <c r="CB380" s="34" t="str">
        <f t="array" ref="CB380">IF(ROWS(CB$4:CB380)&gt;CB$1,"",INDEX('malzeme montaj'!$C$1:$C$3329,SMALL(IF('malzeme montaj'!$B$1:$B$3329=CB$3,IF('malzeme montaj'!$C$1:$C$3329&lt;&gt;"",ROW('malzeme montaj'!$C$1:$C$3329))),ROWS(CB$4:CB380))))</f>
        <v/>
      </c>
      <c r="CC380" s="34" t="str">
        <f t="array" ref="CC380">IF(ROWS(CC$4:CC380)&gt;CC$1,"",INDEX('malzeme montaj'!$C$1:$C$3329,SMALL(IF('malzeme montaj'!$B$1:$B$3329=CC$3,IF('malzeme montaj'!$C$1:$C$3329&lt;&gt;"",ROW('malzeme montaj'!$C$1:$C$3329))),ROWS(CC$4:CC380))))</f>
        <v/>
      </c>
      <c r="CD380" s="34" t="str">
        <f t="array" ref="CD380">IF(ROWS(CD$4:CD380)&gt;CD$1,"",INDEX('malzeme montaj'!$C$1:$C$3329,SMALL(IF('malzeme montaj'!$B$1:$B$3329=CD$3,IF('malzeme montaj'!$C$1:$C$3329&lt;&gt;"",ROW('malzeme montaj'!$C$1:$C$3329))),ROWS(CD$4:CD380))))</f>
        <v/>
      </c>
      <c r="CE380" s="34" t="str">
        <f t="array" ref="CE380">IF(ROWS(CE$4:CE380)&gt;CE$1,"",INDEX('malzeme montaj'!$C$1:$C$3329,SMALL(IF('malzeme montaj'!$B$1:$B$3329=CE$3,IF('malzeme montaj'!$C$1:$C$3329&lt;&gt;"",ROW('malzeme montaj'!$C$1:$C$3329))),ROWS(CE$4:CE380))))</f>
        <v/>
      </c>
      <c r="CF380" s="34" t="str">
        <f t="array" ref="CF380">IF(ROWS(CF$4:CF380)&gt;CF$1,"",INDEX('malzeme montaj'!$C$1:$C$3329,SMALL(IF('malzeme montaj'!$B$1:$B$3329=CF$3,IF('malzeme montaj'!$C$1:$C$3329&lt;&gt;"",ROW('malzeme montaj'!$C$1:$C$3329))),ROWS(CF$4:CF380))))</f>
        <v/>
      </c>
      <c r="CG380" s="34" t="str">
        <f t="array" ref="CG380">IF(ROWS(CG$4:CG380)&gt;CG$1,"",INDEX('malzeme montaj'!$C$1:$C$3329,SMALL(IF('malzeme montaj'!$B$1:$B$3329=CG$3,IF('malzeme montaj'!$C$1:$C$3329&lt;&gt;"",ROW('malzeme montaj'!$C$1:$C$3329))),ROWS(CG$4:CG380))))</f>
        <v/>
      </c>
      <c r="CH380" s="34" t="str">
        <f t="array" ref="CH380">IF(ROWS(CH$4:CH380)&gt;CH$1,"",INDEX('malzeme montaj'!$C$1:$C$3329,SMALL(IF('malzeme montaj'!$B$1:$B$3329=CH$3,IF('malzeme montaj'!$C$1:$C$3329&lt;&gt;"",ROW('malzeme montaj'!$C$1:$C$3329))),ROWS(CH$4:CH380))))</f>
        <v/>
      </c>
      <c r="CI380" s="34" t="str">
        <f t="array" ref="CI380">IF(ROWS(CI$4:CI380)&gt;CI$1,"",INDEX('malzeme montaj'!$C$1:$C$3329,SMALL(IF('malzeme montaj'!$B$1:$B$3329=CI$3,IF('malzeme montaj'!$C$1:$C$3329&lt;&gt;"",ROW('malzeme montaj'!$C$1:$C$3329))),ROWS(CI$4:CI380))))</f>
        <v/>
      </c>
      <c r="CJ380" s="34" t="str">
        <f t="array" ref="CJ380">IF(ROWS(CJ$4:CJ380)&gt;CJ$1,"",INDEX('malzeme montaj'!$C$1:$C$3329,SMALL(IF('malzeme montaj'!$B$1:$B$3329=CJ$3,IF('malzeme montaj'!$C$1:$C$3329&lt;&gt;"",ROW('malzeme montaj'!$C$1:$C$3329))),ROWS(CJ$4:CJ380))))</f>
        <v/>
      </c>
      <c r="CK380" s="34" t="str">
        <f t="array" ref="CK380">IF(ROWS(CK$4:CK380)&gt;CK$1,"",INDEX('malzeme montaj'!$C$1:$C$3329,SMALL(IF('malzeme montaj'!$B$1:$B$3329=CK$3,IF('malzeme montaj'!$C$1:$C$3329&lt;&gt;"",ROW('malzeme montaj'!$C$1:$C$3329))),ROWS(CK$4:CK380))))</f>
        <v/>
      </c>
      <c r="CL380" s="34" t="str">
        <f t="array" ref="CL380">IF(ROWS(CL$4:CL380)&gt;CL$1,"",INDEX('malzeme montaj'!$C$1:$C$3329,SMALL(IF('malzeme montaj'!$B$1:$B$3329=CL$3,IF('malzeme montaj'!$C$1:$C$3329&lt;&gt;"",ROW('malzeme montaj'!$C$1:$C$3329))),ROWS(CL$4:CL380))))</f>
        <v/>
      </c>
      <c r="CM380" s="34" t="str">
        <f t="array" ref="CM380">IF(ROWS(CM$4:CM380)&gt;CM$1,"",INDEX('malzeme montaj'!$C$1:$C$3329,SMALL(IF('malzeme montaj'!$B$1:$B$3329=CM$3,IF('malzeme montaj'!$C$1:$C$3329&lt;&gt;"",ROW('malzeme montaj'!$C$1:$C$3329))),ROWS(CM$4:CM380))))</f>
        <v/>
      </c>
      <c r="CN380" s="34" t="str">
        <f t="array" ref="CN380">IF(ROWS(CN$4:CN380)&gt;CN$1,"",INDEX('malzeme montaj'!$C$1:$C$3329,SMALL(IF('malzeme montaj'!$B$1:$B$3329=CN$3,IF('malzeme montaj'!$C$1:$C$3329&lt;&gt;"",ROW('malzeme montaj'!$C$1:$C$3329))),ROWS(CN$4:CN380))))</f>
        <v/>
      </c>
      <c r="CO380" s="34" t="str">
        <f t="array" ref="CO380">IF(ROWS(CO$4:CO380)&gt;CO$1,"",INDEX('malzeme montaj'!$C$1:$C$3329,SMALL(IF('malzeme montaj'!$B$1:$B$3329=CO$3,IF('malzeme montaj'!$C$1:$C$3329&lt;&gt;"",ROW('malzeme montaj'!$C$1:$C$3329))),ROWS(CO$4:CO380))))</f>
        <v/>
      </c>
      <c r="CP380" s="34" t="str">
        <f t="array" ref="CP380">IF(ROWS(CP$4:CP380)&gt;CP$1,"",INDEX('malzeme montaj'!$C$1:$C$3329,SMALL(IF('malzeme montaj'!$B$1:$B$3329=CP$3,IF('malzeme montaj'!$C$1:$C$3329&lt;&gt;"",ROW('malzeme montaj'!$C$1:$C$3329))),ROWS(CP$4:CP380))))</f>
        <v/>
      </c>
      <c r="CQ380" s="34" t="str">
        <f t="array" ref="CQ380">IF(ROWS(CQ$4:CQ380)&gt;CQ$1,"",INDEX('malzeme montaj'!$C$1:$C$3329,SMALL(IF('malzeme montaj'!$B$1:$B$3329=CQ$3,IF('malzeme montaj'!$C$1:$C$3329&lt;&gt;"",ROW('malzeme montaj'!$C$1:$C$3329))),ROWS(CQ$4:CQ380))))</f>
        <v/>
      </c>
      <c r="CR380" s="34" t="str">
        <f t="array" ref="CR380">IF(ROWS(CR$4:CR380)&gt;CR$1,"",INDEX('malzeme montaj'!$C$1:$C$3329,SMALL(IF('malzeme montaj'!$B$1:$B$3329=CR$3,IF('malzeme montaj'!$C$1:$C$3329&lt;&gt;"",ROW('malzeme montaj'!$C$1:$C$3329))),ROWS(CR$4:CR380))))</f>
        <v/>
      </c>
      <c r="CS380" s="34" t="str">
        <f t="array" ref="CS380">IF(ROWS(CS$4:CS380)&gt;CS$1,"",INDEX('malzeme montaj'!$C$1:$C$3329,SMALL(IF('malzeme montaj'!$B$1:$B$3329=CS$3,IF('malzeme montaj'!$C$1:$C$3329&lt;&gt;"",ROW('malzeme montaj'!$C$1:$C$3329))),ROWS(CS$4:CS380))))</f>
        <v/>
      </c>
      <c r="CT380" s="34" t="str">
        <f t="array" ref="CT380">IF(ROWS(CT$4:CT380)&gt;CT$1,"",INDEX('malzeme montaj'!$C$1:$C$3329,SMALL(IF('malzeme montaj'!$B$1:$B$3329=CT$3,IF('malzeme montaj'!$C$1:$C$3329&lt;&gt;"",ROW('malzeme montaj'!$C$1:$C$3329))),ROWS(CT$4:CT380))))</f>
        <v/>
      </c>
      <c r="CU380" s="34" t="str">
        <f t="array" ref="CU380">IF(ROWS(CU$4:CU380)&gt;CU$1,"",INDEX('malzeme montaj'!$C$1:$C$3329,SMALL(IF('malzeme montaj'!$B$1:$B$3329=CU$3,IF('malzeme montaj'!$C$1:$C$3329&lt;&gt;"",ROW('malzeme montaj'!$C$1:$C$3329))),ROWS(CU$4:CU380))))</f>
        <v/>
      </c>
      <c r="CV380" s="34" t="str">
        <f t="array" ref="CV380">IF(ROWS(CV$4:CV380)&gt;CV$1,"",INDEX('malzeme montaj'!$C$1:$C$3329,SMALL(IF('malzeme montaj'!$B$1:$B$3329=CV$3,IF('malzeme montaj'!$C$1:$C$3329&lt;&gt;"",ROW('malzeme montaj'!$C$1:$C$3329))),ROWS(CV$4:CV380))))</f>
        <v/>
      </c>
      <c r="CW380" s="34" t="str">
        <f t="array" ref="CW380">IF(ROWS(CW$4:CW380)&gt;CW$1,"",INDEX('malzeme montaj'!$C$1:$C$3329,SMALL(IF('malzeme montaj'!$B$1:$B$3329=CW$3,IF('malzeme montaj'!$C$1:$C$3329&lt;&gt;"",ROW('malzeme montaj'!$C$1:$C$3329))),ROWS(CW$4:CW380))))</f>
        <v/>
      </c>
      <c r="CX380" s="34" t="str">
        <f t="array" ref="CX380">IF(ROWS(CX$4:CX380)&gt;CX$1,"",INDEX('malzeme montaj'!$C$1:$C$3329,SMALL(IF('malzeme montaj'!$B$1:$B$3329=CX$3,IF('malzeme montaj'!$C$1:$C$3329&lt;&gt;"",ROW('malzeme montaj'!$C$1:$C$3329))),ROWS(CX$4:CX380))))</f>
        <v/>
      </c>
      <c r="CY380" s="34" t="str">
        <f t="array" ref="CY380">IF(ROWS(CY$4:CY380)&gt;CY$1,"",INDEX('malzeme montaj'!$C$1:$C$3329,SMALL(IF('malzeme montaj'!$B$1:$B$3329=CY$3,IF('malzeme montaj'!$C$1:$C$3329&lt;&gt;"",ROW('malzeme montaj'!$C$1:$C$3329))),ROWS(CY$4:CY380))))</f>
        <v/>
      </c>
      <c r="CZ380" s="34" t="str">
        <f t="array" ref="CZ380">IF(ROWS(CZ$4:CZ380)&gt;CZ$1,"",INDEX('malzeme montaj'!$C$1:$C$3329,SMALL(IF('malzeme montaj'!$B$1:$B$3329=CZ$3,IF('malzeme montaj'!$C$1:$C$3329&lt;&gt;"",ROW('malzeme montaj'!$C$1:$C$3329))),ROWS(CZ$4:CZ380))))</f>
        <v/>
      </c>
      <c r="DA380" s="34" t="str">
        <f t="array" ref="DA380">IF(ROWS(DA$4:DA380)&gt;DA$1,"",INDEX('malzeme montaj'!$C$1:$C$3329,SMALL(IF('malzeme montaj'!$B$1:$B$3329=DA$3,IF('malzeme montaj'!$C$1:$C$3329&lt;&gt;"",ROW('malzeme montaj'!$C$1:$C$3329))),ROWS(DA$4:DA380))))</f>
        <v/>
      </c>
      <c r="DB380" s="34" t="str">
        <f t="array" ref="DB380">IF(ROWS(DB$4:DB380)&gt;DB$1,"",INDEX('malzeme montaj'!$C$1:$C$3329,SMALL(IF('malzeme montaj'!$B$1:$B$3329=DB$3,IF('malzeme montaj'!$C$1:$C$3329&lt;&gt;"",ROW('malzeme montaj'!$C$1:$C$3329))),ROWS(DB$4:DB380))))</f>
        <v/>
      </c>
      <c r="DC380" s="34" t="str">
        <f t="array" ref="DC380">IF(ROWS(DC$4:DC380)&gt;DC$1,"",INDEX('malzeme montaj'!$C$1:$C$3329,SMALL(IF('malzeme montaj'!$B$1:$B$3329=DC$3,IF('malzeme montaj'!$C$1:$C$3329&lt;&gt;"",ROW('malzeme montaj'!$C$1:$C$3329))),ROWS(DC$4:DC380))))</f>
        <v/>
      </c>
      <c r="DD380" s="34" t="str">
        <f t="array" ref="DD380">IF(ROWS(DD$4:DD380)&gt;DD$1,"",INDEX('malzeme montaj'!$C$1:$C$3329,SMALL(IF('malzeme montaj'!$B$1:$B$3329=DD$3,IF('malzeme montaj'!$C$1:$C$3329&lt;&gt;"",ROW('malzeme montaj'!$C$1:$C$3329))),ROWS(DD$4:DD380))))</f>
        <v/>
      </c>
      <c r="DE380" s="34" t="str">
        <f t="array" ref="DE380">IF(ROWS(DE$4:DE380)&gt;DE$1,"",INDEX('malzeme montaj'!$C$1:$C$3329,SMALL(IF('malzeme montaj'!$B$1:$B$3329=DE$3,IF('malzeme montaj'!$C$1:$C$3329&lt;&gt;"",ROW('malzeme montaj'!$C$1:$C$3329))),ROWS(DE$4:DE380))))</f>
        <v/>
      </c>
      <c r="DF380" s="34" t="str">
        <f t="array" ref="DF380">IF(ROWS(DF$4:DF380)&gt;DF$1,"",INDEX('malzeme montaj'!$C$1:$C$3329,SMALL(IF('malzeme montaj'!$B$1:$B$3329=DF$3,IF('malzeme montaj'!$C$1:$C$3329&lt;&gt;"",ROW('malzeme montaj'!$C$1:$C$3329))),ROWS(DF$4:DF380))))</f>
        <v/>
      </c>
      <c r="DG380" s="34" t="str">
        <f t="array" ref="DG380">IF(ROWS(DG$4:DG380)&gt;DG$1,"",INDEX('malzeme montaj'!$C$1:$C$3329,SMALL(IF('malzeme montaj'!$B$1:$B$3329=DG$3,IF('malzeme montaj'!$C$1:$C$3329&lt;&gt;"",ROW('malzeme montaj'!$C$1:$C$3329))),ROWS(DG$4:DG380))))</f>
        <v/>
      </c>
      <c r="DH380" s="34" t="str">
        <f t="array" ref="DH380">IF(ROWS(DH$4:DH380)&gt;DH$1,"",INDEX('malzeme montaj'!$C$1:$C$3329,SMALL(IF('malzeme montaj'!$B$1:$B$3329=DH$3,IF('malzeme montaj'!$C$1:$C$3329&lt;&gt;"",ROW('malzeme montaj'!$C$1:$C$3329))),ROWS(DH$4:DH380))))</f>
        <v/>
      </c>
      <c r="DI380" s="34" t="str">
        <f t="array" ref="DI380">IF(ROWS(DI$4:DI380)&gt;DI$1,"",INDEX('malzeme montaj'!$C$1:$C$3329,SMALL(IF('malzeme montaj'!$B$1:$B$3329=DI$3,IF('malzeme montaj'!$C$1:$C$3329&lt;&gt;"",ROW('malzeme montaj'!$C$1:$C$3329))),ROWS(DI$4:DI380))))</f>
        <v/>
      </c>
      <c r="DJ380" s="34" t="str">
        <f t="array" ref="DJ380">IF(ROWS(DJ$4:DJ380)&gt;DJ$1,"",INDEX('malzeme montaj'!$C$1:$C$3329,SMALL(IF('malzeme montaj'!$B$1:$B$3329=DJ$3,IF('malzeme montaj'!$C$1:$C$3329&lt;&gt;"",ROW('malzeme montaj'!$C$1:$C$3329))),ROWS(DJ$4:DJ380))))</f>
        <v/>
      </c>
      <c r="DK380" s="34" t="str">
        <f t="array" ref="DK380">IF(ROWS(DK$4:DK380)&gt;DK$1,"",INDEX('malzeme montaj'!$C$1:$C$3329,SMALL(IF('malzeme montaj'!$B$1:$B$3329=DK$3,IF('malzeme montaj'!$C$1:$C$3329&lt;&gt;"",ROW('malzeme montaj'!$C$1:$C$3329))),ROWS(DK$4:DK380))))</f>
        <v/>
      </c>
      <c r="DL380" s="34" t="str">
        <f t="array" ref="DL380">IF(ROWS(DL$4:DL380)&gt;DL$1,"",INDEX('malzeme montaj'!$C$1:$C$3329,SMALL(IF('malzeme montaj'!$B$1:$B$3329=DL$3,IF('malzeme montaj'!$C$1:$C$3329&lt;&gt;"",ROW('malzeme montaj'!$C$1:$C$3329))),ROWS(DL$4:DL380))))</f>
        <v/>
      </c>
      <c r="DQ380" s="34" t="str">
        <f t="array" ref="DQ380">IF(ROWS(DQ$4:DQ380)&gt;DQ$1,"",INDEX('malzeme montaj'!$C$1:$C$3329,SMALL(IF('malzeme montaj'!$B$1:$B$3329=DQ$3,IF('malzeme montaj'!$C$1:$C$3329&lt;&gt;"",ROW('malzeme montaj'!$C$1:$C$3329))),ROWS(DQ$4:DQ380))))</f>
        <v/>
      </c>
      <c r="DR380" s="34" t="str">
        <f t="array" ref="DR380">IF(ROWS(DR$4:DR380)&gt;DR$1,"",INDEX('malzeme montaj'!$C$1:$C$3329,SMALL(IF('malzeme montaj'!$B$1:$B$3329=DR$3,IF('malzeme montaj'!$C$1:$C$3329&lt;&gt;"",ROW('malzeme montaj'!$C$1:$C$3329))),ROWS(DR$4:DR380))))</f>
        <v/>
      </c>
      <c r="DS380" s="34" t="str">
        <f t="array" ref="DS380">IF(ROWS(DS$4:DS380)&gt;DS$1,"",INDEX('malzeme montaj'!$C$1:$C$3329,SMALL(IF('malzeme montaj'!$B$1:$B$3329=DS$3,IF('malzeme montaj'!$C$1:$C$3329&lt;&gt;"",ROW('malzeme montaj'!$C$1:$C$3329))),ROWS(DS$4:DS380))))</f>
        <v/>
      </c>
      <c r="DT380" s="34" t="str">
        <f t="array" ref="DT380">IF(ROWS(DT$4:DT380)&gt;DT$1,"",INDEX('malzeme montaj'!$C$1:$C$3329,SMALL(IF('malzeme montaj'!$B$1:$B$3329=DT$3,IF('malzeme montaj'!$C$1:$C$3329&lt;&gt;"",ROW('malzeme montaj'!$C$1:$C$3329))),ROWS(DT$4:DT380))))</f>
        <v/>
      </c>
      <c r="DU380" s="34" t="str">
        <f t="array" ref="DU380">IF(ROWS(DU$4:DU380)&gt;DU$1,"",INDEX('malzeme montaj'!$C$1:$C$3329,SMALL(IF('malzeme montaj'!$B$1:$B$3329=DU$3,IF('malzeme montaj'!$C$1:$C$3329&lt;&gt;"",ROW('malzeme montaj'!$C$1:$C$3329))),ROWS(DU$4:DU380))))</f>
        <v/>
      </c>
      <c r="DV380" s="34" t="str">
        <f t="array" ref="DV380">IF(ROWS(DV$4:DV380)&gt;DV$1,"",INDEX('malzeme montaj'!$C$1:$C$3329,SMALL(IF('malzeme montaj'!$B$1:$B$3329=DV$3,IF('malzeme montaj'!$C$1:$C$3329&lt;&gt;"",ROW('malzeme montaj'!$C$1:$C$3329))),ROWS(DV$4:DV380))))</f>
        <v/>
      </c>
      <c r="DW380" s="34" t="str">
        <f t="array" ref="DW380">IF(ROWS(DW$4:DW380)&gt;DW$1,"",INDEX('malzeme montaj'!$C$1:$C$3329,SMALL(IF('malzeme montaj'!$B$1:$B$3329=DW$3,IF('malzeme montaj'!$C$1:$C$3329&lt;&gt;"",ROW('malzeme montaj'!$C$1:$C$3329))),ROWS(DW$4:DW380))))</f>
        <v/>
      </c>
      <c r="DX380" s="34" t="str">
        <f t="array" ref="DX380">IF(ROWS(DX$4:DX380)&gt;DX$1,"",INDEX('malzeme montaj'!$C$1:$C$3329,SMALL(IF('malzeme montaj'!$B$1:$B$3329=DX$3,IF('malzeme montaj'!$C$1:$C$3329&lt;&gt;"",ROW('malzeme montaj'!$C$1:$C$3329))),ROWS(DX$4:DX380))))</f>
        <v/>
      </c>
      <c r="DY380" s="34" t="str">
        <f t="array" ref="DY380">IF(ROWS(DY$4:DY380)&gt;DY$1,"",INDEX('malzeme montaj'!$C$1:$C$3329,SMALL(IF('malzeme montaj'!$B$1:$B$3329=DY$3,IF('malzeme montaj'!$C$1:$C$3329&lt;&gt;"",ROW('malzeme montaj'!$C$1:$C$3329))),ROWS(DY$4:DY380))))</f>
        <v/>
      </c>
      <c r="DZ380" s="34" t="str">
        <f t="array" ref="DZ380">IF(ROWS(DZ$4:DZ380)&gt;DZ$1,"",INDEX('malzeme montaj'!$C$1:$C$3329,SMALL(IF('malzeme montaj'!$B$1:$B$3329=DZ$3,IF('malzeme montaj'!$C$1:$C$3329&lt;&gt;"",ROW('malzeme montaj'!$C$1:$C$3329))),ROWS(DZ$4:DZ380))))</f>
        <v/>
      </c>
      <c r="EA380" s="34" t="str">
        <f t="array" ref="EA380">IF(ROWS(EA$4:EA380)&gt;EA$1,"",INDEX('malzeme montaj'!$C$1:$C$3329,SMALL(IF('malzeme montaj'!$B$1:$B$3329=EA$3,IF('malzeme montaj'!$C$1:$C$3329&lt;&gt;"",ROW('malzeme montaj'!$C$1:$C$3329))),ROWS(EA$4:EA380))))</f>
        <v/>
      </c>
      <c r="EB380" s="34" t="str">
        <f t="array" ref="EB380">IF(ROWS(EB$4:EB380)&gt;EB$1,"",INDEX('malzeme montaj'!$C$1:$C$3329,SMALL(IF('malzeme montaj'!$B$1:$B$3329=EB$3,IF('malzeme montaj'!$C$1:$C$3329&lt;&gt;"",ROW('malzeme montaj'!$C$1:$C$3329))),ROWS(EB$4:EB380))))</f>
        <v/>
      </c>
      <c r="EC380" s="34" t="str">
        <f t="array" ref="EC380">IF(ROWS(EC$4:EC380)&gt;EC$1,"",INDEX('malzeme montaj'!$C$1:$C$3329,SMALL(IF('malzeme montaj'!$B$1:$B$3329=EC$3,IF('malzeme montaj'!$C$1:$C$3329&lt;&gt;"",ROW('malzeme montaj'!$C$1:$C$3329))),ROWS(EC$4:EC380))))</f>
        <v/>
      </c>
      <c r="ED380" s="34" t="str">
        <f t="array" ref="ED380">IF(ROWS(ED$4:ED380)&gt;ED$1,"",INDEX('malzeme montaj'!$C$1:$C$3329,SMALL(IF('malzeme montaj'!$B$1:$B$3329=ED$3,IF('malzeme montaj'!$C$1:$C$3329&lt;&gt;"",ROW('malzeme montaj'!$C$1:$C$3329))),ROWS(ED$4:ED380))))</f>
        <v/>
      </c>
      <c r="EE380" s="34" t="str">
        <f t="array" ref="EE380">IF(ROWS(EE$4:EE380)&gt;EE$1,"",INDEX('malzeme montaj'!$C$1:$C$3329,SMALL(IF('malzeme montaj'!$B$1:$B$3329=EE$3,IF('malzeme montaj'!$C$1:$C$3329&lt;&gt;"",ROW('malzeme montaj'!$C$1:$C$3329))),ROWS(EE$4:EE380))))</f>
        <v/>
      </c>
      <c r="EF380" s="34" t="str">
        <f t="array" ref="EF380">IF(ROWS(EF$4:EF380)&gt;EF$1,"",INDEX('malzeme montaj'!$C$1:$C$3329,SMALL(IF('malzeme montaj'!$B$1:$B$3329=EF$3,IF('malzeme montaj'!$C$1:$C$3329&lt;&gt;"",ROW('malzeme montaj'!$C$1:$C$3329))),ROWS(EF$4:EF380))))</f>
        <v/>
      </c>
      <c r="EG380" s="34" t="str">
        <f t="array" ref="EG380">IF(ROWS(EG$4:EG380)&gt;EG$1,"",INDEX('malzeme montaj'!$C$1:$C$3329,SMALL(IF('malzeme montaj'!$B$1:$B$3329=EG$3,IF('malzeme montaj'!$C$1:$C$3329&lt;&gt;"",ROW('malzeme montaj'!$C$1:$C$3329))),ROWS(EG$4:EG380))))</f>
        <v/>
      </c>
      <c r="EH380" s="34" t="str">
        <f t="array" ref="EH380">IF(ROWS(EH$4:EH380)&gt;EH$1,"",INDEX('malzeme montaj'!$C$1:$C$3329,SMALL(IF('malzeme montaj'!$B$1:$B$3329=EH$3,IF('malzeme montaj'!$C$1:$C$3329&lt;&gt;"",ROW('malzeme montaj'!$C$1:$C$3329))),ROWS(EH$4:EH380))))</f>
        <v/>
      </c>
      <c r="EI380" s="34" t="str">
        <f t="array" ref="EI380">IF(ROWS(EI$4:EI380)&gt;EI$1,"",INDEX('malzeme montaj'!$C$1:$C$3329,SMALL(IF('malzeme montaj'!$B$1:$B$3329=EI$3,IF('malzeme montaj'!$C$1:$C$3329&lt;&gt;"",ROW('malzeme montaj'!$C$1:$C$3329))),ROWS(EI$4:EI380))))</f>
        <v/>
      </c>
      <c r="EJ380" s="34" t="str">
        <f t="array" ref="EJ380">IF(ROWS(EJ$4:EJ380)&gt;EJ$1,"",INDEX('malzeme montaj'!$C$1:$C$3329,SMALL(IF('malzeme montaj'!$B$1:$B$3329=EJ$3,IF('malzeme montaj'!$C$1:$C$3329&lt;&gt;"",ROW('malzeme montaj'!$C$1:$C$3329))),ROWS(EJ$4:EJ380))))</f>
        <v/>
      </c>
      <c r="EK380" s="34" t="str">
        <f t="array" ref="EK380">IF(ROWS(EK$4:EK380)&gt;EK$1,"",INDEX('malzeme montaj'!$C$1:$C$3329,SMALL(IF('malzeme montaj'!$B$1:$B$3329=EK$3,IF('malzeme montaj'!$C$1:$C$3329&lt;&gt;"",ROW('malzeme montaj'!$C$1:$C$3329))),ROWS(EK$4:EK380))))</f>
        <v/>
      </c>
      <c r="EL380" s="34" t="str">
        <f t="array" ref="EL380">IF(ROWS(EL$4:EL380)&gt;EL$1,"",INDEX('malzeme montaj'!$C$1:$C$3329,SMALL(IF('malzeme montaj'!$B$1:$B$3329=EL$3,IF('malzeme montaj'!$C$1:$C$3329&lt;&gt;"",ROW('malzeme montaj'!$C$1:$C$3329))),ROWS(EL$4:EL380))))</f>
        <v/>
      </c>
      <c r="EM380" s="34" t="str">
        <f t="array" ref="EM380">IF(ROWS(EM$4:EM380)&gt;EM$1,"",INDEX('malzeme montaj'!$C$1:$C$3329,SMALL(IF('malzeme montaj'!$B$1:$B$3329=EM$3,IF('malzeme montaj'!$C$1:$C$3329&lt;&gt;"",ROW('malzeme montaj'!$C$1:$C$3329))),ROWS(EM$4:EM380))))</f>
        <v/>
      </c>
      <c r="EN380" s="34" t="str">
        <f t="array" ref="EN380">IF(ROWS(EN$4:EN380)&gt;EN$1,"",INDEX('malzeme montaj'!$C$1:$C$3329,SMALL(IF('malzeme montaj'!$B$1:$B$3329=EN$3,IF('malzeme montaj'!$C$1:$C$3329&lt;&gt;"",ROW('malzeme montaj'!$C$1:$C$3329))),ROWS(EN$4:EN380))))</f>
        <v/>
      </c>
      <c r="EO380" s="34" t="str">
        <f t="array" ref="EO380">IF(ROWS(EO$4:EO380)&gt;EO$1,"",INDEX('malzeme montaj'!$C$1:$C$3329,SMALL(IF('malzeme montaj'!$B$1:$B$3329=EO$3,IF('malzeme montaj'!$C$1:$C$3329&lt;&gt;"",ROW('malzeme montaj'!$C$1:$C$3329))),ROWS(EO$4:EO380))))</f>
        <v/>
      </c>
      <c r="EP380" s="34" t="str">
        <f t="array" ref="EP380">IF(ROWS(EP$4:EP380)&gt;EP$1,"",INDEX('malzeme montaj'!$C$1:$C$3329,SMALL(IF('malzeme montaj'!$B$1:$B$3329=EP$3,IF('malzeme montaj'!$C$1:$C$3329&lt;&gt;"",ROW('malzeme montaj'!$C$1:$C$3329))),ROWS(EP$4:EP380))))</f>
        <v/>
      </c>
      <c r="EQ380" s="34" t="str">
        <f t="array" ref="EQ380">IF(ROWS(EQ$4:EQ380)&gt;EQ$1,"",INDEX('malzeme montaj'!$C$1:$C$3329,SMALL(IF('malzeme montaj'!$B$1:$B$3329=EQ$3,IF('malzeme montaj'!$C$1:$C$3329&lt;&gt;"",ROW('malzeme montaj'!$C$1:$C$3329))),ROWS(EQ$4:EQ380))))</f>
        <v/>
      </c>
      <c r="ER380" s="34" t="str">
        <f t="array" ref="ER380">IF(ROWS(ER$4:ER380)&gt;ER$1,"",INDEX('malzeme montaj'!$C$1:$C$3329,SMALL(IF('malzeme montaj'!$B$1:$B$3329=ER$3,IF('malzeme montaj'!$C$1:$C$3329&lt;&gt;"",ROW('malzeme montaj'!$C$1:$C$3329))),ROWS(ER$4:ER380))))</f>
        <v/>
      </c>
      <c r="ES380" s="34" t="str">
        <f t="array" ref="ES380">IF(ROWS(ES$4:ES380)&gt;ES$1,"",INDEX('malzeme montaj'!$C$1:$C$3329,SMALL(IF('malzeme montaj'!$B$1:$B$3329=ES$3,IF('malzeme montaj'!$C$1:$C$3329&lt;&gt;"",ROW('malzeme montaj'!$C$1:$C$3329))),ROWS(ES$4:ES380))))</f>
        <v/>
      </c>
      <c r="ET380" s="34" t="str">
        <f t="array" ref="ET380">IF(ROWS(ET$4:ET380)&gt;ET$1,"",INDEX('malzeme montaj'!$C$1:$C$3329,SMALL(IF('malzeme montaj'!$B$1:$B$3329=ET$3,IF('malzeme montaj'!$C$1:$C$3329&lt;&gt;"",ROW('malzeme montaj'!$C$1:$C$3329))),ROWS(ET$4:ET380))))</f>
        <v/>
      </c>
      <c r="EU380" s="34" t="str">
        <f t="array" ref="EU380">IF(ROWS(EU$4:EU380)&gt;EU$1,"",INDEX('malzeme montaj'!$C$1:$C$3329,SMALL(IF('malzeme montaj'!$B$1:$B$3329=EU$3,IF('malzeme montaj'!$C$1:$C$3329&lt;&gt;"",ROW('malzeme montaj'!$C$1:$C$3329))),ROWS(EU$4:EU380))))</f>
        <v/>
      </c>
      <c r="EV380" s="34" t="str">
        <f t="array" ref="EV380">IF(ROWS(EV$4:EV380)&gt;EV$1,"",INDEX('malzeme montaj'!$C$1:$C$3329,SMALL(IF('malzeme montaj'!$B$1:$B$3329=EV$3,IF('malzeme montaj'!$C$1:$C$3329&lt;&gt;"",ROW('malzeme montaj'!$C$1:$C$3329))),ROWS(EV$4:EV380))))</f>
        <v/>
      </c>
      <c r="EW380" s="34" t="str">
        <f t="array" ref="EW380">IF(ROWS(EW$4:EW380)&gt;EW$1,"",INDEX('malzeme montaj'!$C$1:$C$3329,SMALL(IF('malzeme montaj'!$B$1:$B$3329=EW$3,IF('malzeme montaj'!$C$1:$C$3329&lt;&gt;"",ROW('malzeme montaj'!$C$1:$C$3329))),ROWS(EW$4:EW380))))</f>
        <v/>
      </c>
    </row>
    <row r="381" spans="4:153">
      <c r="D381" s="38" t="str">
        <f t="array" ref="D381">IF(ROWS(D$4:D381)&gt;D$1,"",INDEX('malzeme montaj'!$C$1:$C$3329,SMALL(IF('malzeme montaj'!$B$1:$B$3329=D$3,IF('malzeme montaj'!$C$1:$C$3329&lt;&gt;"",ROW('malzeme montaj'!$C$1:$C$3329))),ROWS(D$4:D381))))</f>
        <v/>
      </c>
      <c r="E381" s="38" t="str">
        <f t="array" ref="E381">IF(ROWS(E$4:E381)&gt;E$1,"",INDEX('malzeme montaj'!$C$1:$C$3329,SMALL(IF('malzeme montaj'!$B$1:$B$3329=E$3,IF('malzeme montaj'!$C$1:$C$3329&lt;&gt;"",ROW('malzeme montaj'!$C$1:$C$3329))),ROWS(E$4:E381))))</f>
        <v/>
      </c>
      <c r="F381" s="38" t="str">
        <f t="array" ref="F381">IF(ROWS(F$4:F381)&gt;F$1,"",INDEX('malzeme montaj'!$C$1:$C$3329,SMALL(IF('malzeme montaj'!$B$1:$B$3329=F$3,IF('malzeme montaj'!$C$1:$C$3329&lt;&gt;"",ROW('malzeme montaj'!$C$1:$C$3329))),ROWS(F$4:F381))))</f>
        <v/>
      </c>
      <c r="G381" s="38" t="str">
        <f t="array" ref="G381">IF(ROWS(G$4:G381)&gt;G$1,"",INDEX('malzeme montaj'!$C$1:$C$3329,SMALL(IF('malzeme montaj'!$B$1:$B$3329=G$3,IF('malzeme montaj'!$C$1:$C$3329&lt;&gt;"",ROW('malzeme montaj'!$C$1:$C$3329))),ROWS(G$4:G381))))</f>
        <v/>
      </c>
      <c r="H381" s="38" t="str">
        <f t="array" ref="H381">IF(ROWS(H$4:H381)&gt;H$1,"",INDEX('malzeme montaj'!$C$1:$C$3329,SMALL(IF('malzeme montaj'!$B$1:$B$3329=H$3,IF('malzeme montaj'!$C$1:$C$3329&lt;&gt;"",ROW('malzeme montaj'!$C$1:$C$3329))),ROWS(H$4:H381))))</f>
        <v/>
      </c>
      <c r="I381" s="38" t="str">
        <f t="array" ref="I381">IF(ROWS(I$4:I381)&gt;I$1,"",INDEX('malzeme montaj'!$C$1:$C$3329,SMALL(IF('malzeme montaj'!$B$1:$B$3329=I$3,IF('malzeme montaj'!$C$1:$C$3329&lt;&gt;"",ROW('malzeme montaj'!$C$1:$C$3329))),ROWS(I$4:I381))))</f>
        <v/>
      </c>
      <c r="J381" s="38" t="str">
        <f t="array" ref="J381">IF(ROWS(J$4:J381)&gt;J$1,"",INDEX('malzeme montaj'!$C$1:$C$3329,SMALL(IF('malzeme montaj'!$B$1:$B$3329=J$3,IF('malzeme montaj'!$C$1:$C$3329&lt;&gt;"",ROW('malzeme montaj'!$C$1:$C$3329))),ROWS(J$4:J381))))</f>
        <v/>
      </c>
      <c r="K381" s="38" t="str">
        <f t="array" ref="K381">IF(ROWS(K$4:K381)&gt;K$1,"",INDEX('malzeme montaj'!$C$1:$C$3329,SMALL(IF('malzeme montaj'!$B$1:$B$3329=K$3,IF('malzeme montaj'!$C$1:$C$3329&lt;&gt;"",ROW('malzeme montaj'!$C$1:$C$3329))),ROWS(K$4:K381))))</f>
        <v/>
      </c>
      <c r="L381" s="38" t="str">
        <f t="array" ref="L381">IF(ROWS(L$4:L381)&gt;L$1,"",INDEX('malzeme montaj'!$C$1:$C$3329,SMALL(IF('malzeme montaj'!$B$1:$B$3329=L$3,IF('malzeme montaj'!$C$1:$C$3329&lt;&gt;"",ROW('malzeme montaj'!$C$1:$C$3329))),ROWS(L$4:L381))))</f>
        <v/>
      </c>
      <c r="M381" s="38" t="str">
        <f t="array" ref="M381">IF(ROWS(M$4:M381)&gt;M$1,"",INDEX('malzeme montaj'!$C$1:$C$3329,SMALL(IF('malzeme montaj'!$B$1:$B$3329=M$3,IF('malzeme montaj'!$C$1:$C$3329&lt;&gt;"",ROW('malzeme montaj'!$C$1:$C$3329))),ROWS(M$4:M381))))</f>
        <v/>
      </c>
      <c r="N381" s="38" t="str">
        <f t="array" ref="N381">IF(ROWS(N$4:N381)&gt;N$1,"",INDEX('malzeme montaj'!$C$1:$C$3329,SMALL(IF('malzeme montaj'!$B$1:$B$3329=N$3,IF('malzeme montaj'!$C$1:$C$3329&lt;&gt;"",ROW('malzeme montaj'!$C$1:$C$3329))),ROWS(N$4:N381))))</f>
        <v/>
      </c>
      <c r="O381" s="38" t="str">
        <f t="array" ref="O381">IF(ROWS(O$4:O381)&gt;O$1,"",INDEX('malzeme montaj'!$C$1:$C$3329,SMALL(IF('malzeme montaj'!$B$1:$B$3329=O$3,IF('malzeme montaj'!$C$1:$C$3329&lt;&gt;"",ROW('malzeme montaj'!$C$1:$C$3329))),ROWS(O$4:O381))))</f>
        <v/>
      </c>
      <c r="P381" s="38" t="str">
        <f t="array" ref="P381">IF(ROWS(P$4:P381)&gt;P$1,"",INDEX('malzeme montaj'!$C$1:$C$3329,SMALL(IF('malzeme montaj'!$B$1:$B$3329=P$3,IF('malzeme montaj'!$C$1:$C$3329&lt;&gt;"",ROW('malzeme montaj'!$C$1:$C$3329))),ROWS(P$4:P381))))</f>
        <v/>
      </c>
      <c r="Q381" s="38" t="str">
        <f t="array" ref="Q381">IF(ROWS(Q$4:Q381)&gt;Q$1,"",INDEX('malzeme montaj'!$C$1:$C$3329,SMALL(IF('malzeme montaj'!$B$1:$B$3329=Q$3,IF('malzeme montaj'!$C$1:$C$3329&lt;&gt;"",ROW('malzeme montaj'!$C$1:$C$3329))),ROWS(Q$4:Q381))))</f>
        <v/>
      </c>
      <c r="R381" s="38" t="str">
        <f t="array" ref="R381">IF(ROWS(R$4:R381)&gt;R$1,"",INDEX('malzeme montaj'!$C$1:$C$3329,SMALL(IF('malzeme montaj'!$B$1:$B$3329=R$3,IF('malzeme montaj'!$C$1:$C$3329&lt;&gt;"",ROW('malzeme montaj'!$C$1:$C$3329))),ROWS(R$4:R381))))</f>
        <v/>
      </c>
      <c r="S381" s="38" t="str">
        <f t="array" ref="S381">IF(ROWS(S$4:S381)&gt;S$1,"",INDEX('malzeme montaj'!$C$1:$C$3329,SMALL(IF('malzeme montaj'!$B$1:$B$3329=S$3,IF('malzeme montaj'!$C$1:$C$3329&lt;&gt;"",ROW('malzeme montaj'!$C$1:$C$3329))),ROWS(S$4:S381))))</f>
        <v/>
      </c>
      <c r="T381" s="38" t="str">
        <f t="array" ref="T381">IF(ROWS(T$4:T381)&gt;T$1,"",INDEX('malzeme montaj'!$C$1:$C$3329,SMALL(IF('malzeme montaj'!$B$1:$B$3329=T$3,IF('malzeme montaj'!$C$1:$C$3329&lt;&gt;"",ROW('malzeme montaj'!$C$1:$C$3329))),ROWS(T$4:T381))))</f>
        <v/>
      </c>
      <c r="U381" s="38" t="str">
        <f t="array" ref="U381">IF(ROWS(U$4:U381)&gt;U$1,"",INDEX('malzeme montaj'!$C$1:$C$3329,SMALL(IF('malzeme montaj'!$B$1:$B$3329=U$3,IF('malzeme montaj'!$C$1:$C$3329&lt;&gt;"",ROW('malzeme montaj'!$C$1:$C$3329))),ROWS(U$4:U381))))</f>
        <v/>
      </c>
      <c r="V381" s="38" t="str">
        <f t="array" ref="V381">IF(ROWS(V$4:V381)&gt;V$1,"",INDEX('malzeme montaj'!$C$1:$C$3329,SMALL(IF('malzeme montaj'!$B$1:$B$3329=V$3,IF('malzeme montaj'!$C$1:$C$3329&lt;&gt;"",ROW('malzeme montaj'!$C$1:$C$3329))),ROWS(V$4:V381))))</f>
        <v/>
      </c>
      <c r="W381" s="38" t="str">
        <f t="array" ref="W381">IF(ROWS(W$4:W381)&gt;W$1,"",INDEX('malzeme montaj'!$C$1:$C$3329,SMALL(IF('malzeme montaj'!$B$1:$B$3329=W$3,IF('malzeme montaj'!$C$1:$C$3329&lt;&gt;"",ROW('malzeme montaj'!$C$1:$C$3329))),ROWS(W$4:W381))))</f>
        <v/>
      </c>
      <c r="X381" s="38" t="str">
        <f t="array" ref="X381">IF(ROWS(X$4:X381)&gt;X$1,"",INDEX('malzeme montaj'!$C$1:$C$3329,SMALL(IF('malzeme montaj'!$B$1:$B$3329=X$3,IF('malzeme montaj'!$C$1:$C$3329&lt;&gt;"",ROW('malzeme montaj'!$C$1:$C$3329))),ROWS(X$4:X381))))</f>
        <v/>
      </c>
      <c r="Y381" s="38" t="str">
        <f t="array" ref="Y381">IF(ROWS(Y$4:Y381)&gt;Y$1,"",INDEX('malzeme montaj'!$C$1:$C$3329,SMALL(IF('malzeme montaj'!$B$1:$B$3329=Y$3,IF('malzeme montaj'!$C$1:$C$3329&lt;&gt;"",ROW('malzeme montaj'!$C$1:$C$3329))),ROWS(Y$4:Y381))))</f>
        <v/>
      </c>
      <c r="Z381" s="38" t="str">
        <f t="array" ref="Z381">IF(ROWS(Z$4:Z381)&gt;Z$1,"",INDEX('malzeme montaj'!$C$1:$C$3329,SMALL(IF('malzeme montaj'!$B$1:$B$3329=Z$3,IF('malzeme montaj'!$C$1:$C$3329&lt;&gt;"",ROW('malzeme montaj'!$C$1:$C$3329))),ROWS(Z$4:Z381))))</f>
        <v/>
      </c>
      <c r="AA381" s="38" t="str">
        <f t="array" ref="AA381">IF(ROWS(AA$4:AA381)&gt;AA$1,"",INDEX('malzeme montaj'!$C$1:$C$3329,SMALL(IF('malzeme montaj'!$B$1:$B$3329=AA$3,IF('malzeme montaj'!$C$1:$C$3329&lt;&gt;"",ROW('malzeme montaj'!$C$1:$C$3329))),ROWS(AA$4:AA381))))</f>
        <v/>
      </c>
      <c r="AB381" s="38" t="str">
        <f t="array" ref="AB381">IF(ROWS(AB$4:AB381)&gt;AB$1,"",INDEX('malzeme montaj'!$C$1:$C$3329,SMALL(IF('malzeme montaj'!$B$1:$B$3329=AB$3,IF('malzeme montaj'!$C$1:$C$3329&lt;&gt;"",ROW('malzeme montaj'!$C$1:$C$3329))),ROWS(AB$4:AB381))))</f>
        <v/>
      </c>
      <c r="AC381" s="38" t="str">
        <f t="array" ref="AC381">IF(ROWS(AC$4:AC381)&gt;AC$1,"",INDEX('malzeme montaj'!$C$1:$C$3329,SMALL(IF('malzeme montaj'!$B$1:$B$3329=AC$3,IF('malzeme montaj'!$C$1:$C$3329&lt;&gt;"",ROW('malzeme montaj'!$C$1:$C$3329))),ROWS(AC$4:AC381))))</f>
        <v/>
      </c>
      <c r="AD381" s="38" t="str">
        <f t="array" ref="AD381">IF(ROWS(AD$4:AD381)&gt;AD$1,"",INDEX('malzeme montaj'!$C$1:$C$3329,SMALL(IF('malzeme montaj'!$B$1:$B$3329=AD$3,IF('malzeme montaj'!$C$1:$C$3329&lt;&gt;"",ROW('malzeme montaj'!$C$1:$C$3329))),ROWS(AD$4:AD381))))</f>
        <v/>
      </c>
      <c r="AE381" s="38" t="str">
        <f t="array" ref="AE381">IF(ROWS(AE$4:AE381)&gt;AE$1,"",INDEX('malzeme montaj'!$C$1:$C$3329,SMALL(IF('malzeme montaj'!$B$1:$B$3329=AE$3,IF('malzeme montaj'!$C$1:$C$3329&lt;&gt;"",ROW('malzeme montaj'!$C$1:$C$3329))),ROWS(AE$4:AE381))))</f>
        <v/>
      </c>
      <c r="AF381" s="38" t="str">
        <f t="array" ref="AF381">IF(ROWS(AF$4:AF381)&gt;AF$1,"",INDEX('malzeme montaj'!$C$1:$C$3329,SMALL(IF('malzeme montaj'!$B$1:$B$3329=AF$3,IF('malzeme montaj'!$C$1:$C$3329&lt;&gt;"",ROW('malzeme montaj'!$C$1:$C$3329))),ROWS(AF$4:AF381))))</f>
        <v/>
      </c>
      <c r="AG381" s="38" t="str">
        <f t="array" ref="AG381">IF(ROWS(AG$4:AG381)&gt;AG$1,"",INDEX('malzeme montaj'!$C$1:$C$3329,SMALL(IF('malzeme montaj'!$B$1:$B$3329=AG$3,IF('malzeme montaj'!$C$1:$C$3329&lt;&gt;"",ROW('malzeme montaj'!$C$1:$C$3329))),ROWS(AG$4:AG381))))</f>
        <v/>
      </c>
      <c r="AH381" s="38" t="str">
        <f t="array" ref="AH381">IF(ROWS(AH$4:AH381)&gt;AH$1,"",INDEX('malzeme montaj'!$C$1:$C$3329,SMALL(IF('malzeme montaj'!$B$1:$B$3329=AH$3,IF('malzeme montaj'!$C$1:$C$3329&lt;&gt;"",ROW('malzeme montaj'!$C$1:$C$3329))),ROWS(AH$4:AH381))))</f>
        <v/>
      </c>
      <c r="AI381" s="38" t="str">
        <f t="array" ref="AI381">IF(ROWS(AI$4:AI381)&gt;AI$1,"",INDEX('malzeme montaj'!$C$1:$C$3329,SMALL(IF('malzeme montaj'!$B$1:$B$3329=AI$3,IF('malzeme montaj'!$C$1:$C$3329&lt;&gt;"",ROW('malzeme montaj'!$C$1:$C$3329))),ROWS(AI$4:AI381))))</f>
        <v/>
      </c>
      <c r="AJ381" s="38" t="str">
        <f t="array" ref="AJ381">IF(ROWS(AJ$4:AJ381)&gt;AJ$1,"",INDEX('malzeme montaj'!$C$1:$C$3329,SMALL(IF('malzeme montaj'!$B$1:$B$3329=AJ$3,IF('malzeme montaj'!$C$1:$C$3329&lt;&gt;"",ROW('malzeme montaj'!$C$1:$C$3329))),ROWS(AJ$4:AJ381))))</f>
        <v/>
      </c>
      <c r="AK381" s="38" t="str">
        <f t="array" ref="AK381">IF(ROWS(AK$4:AK381)&gt;AK$1,"",INDEX('malzeme montaj'!$C$1:$C$3329,SMALL(IF('malzeme montaj'!$B$1:$B$3329=AK$3,IF('malzeme montaj'!$C$1:$C$3329&lt;&gt;"",ROW('malzeme montaj'!$C$1:$C$3329))),ROWS(AK$4:AK381))))</f>
        <v/>
      </c>
      <c r="AL381" s="38" t="str">
        <f t="array" ref="AL381">IF(ROWS(AL$4:AL381)&gt;AL$1,"",INDEX('malzeme montaj'!$C$1:$C$3329,SMALL(IF('malzeme montaj'!$B$1:$B$3329=AL$3,IF('malzeme montaj'!$C$1:$C$3329&lt;&gt;"",ROW('malzeme montaj'!$C$1:$C$3329))),ROWS(AL$4:AL381))))</f>
        <v/>
      </c>
      <c r="AM381" s="38" t="str">
        <f t="array" ref="AM381">IF(ROWS(AM$4:AM381)&gt;AM$1,"",INDEX('malzeme montaj'!$C$1:$C$3329,SMALL(IF('malzeme montaj'!$B$1:$B$3329=AM$3,IF('malzeme montaj'!$C$1:$C$3329&lt;&gt;"",ROW('malzeme montaj'!$C$1:$C$3329))),ROWS(AM$4:AM381))))</f>
        <v/>
      </c>
      <c r="AN381" s="38" t="str">
        <f t="array" ref="AN381">IF(ROWS(AN$4:AN381)&gt;AN$1,"",INDEX('malzeme montaj'!$C$1:$C$3329,SMALL(IF('malzeme montaj'!$B$1:$B$3329=AN$3,IF('malzeme montaj'!$C$1:$C$3329&lt;&gt;"",ROW('malzeme montaj'!$C$1:$C$3329))),ROWS(AN$4:AN381))))</f>
        <v/>
      </c>
      <c r="AO381" s="38" t="str">
        <f t="array" ref="AO381">IF(ROWS(AO$4:AO381)&gt;AO$1,"",INDEX('malzeme montaj'!$C$1:$C$3329,SMALL(IF('malzeme montaj'!$B$1:$B$3329=AO$3,IF('malzeme montaj'!$C$1:$C$3329&lt;&gt;"",ROW('malzeme montaj'!$C$1:$C$3329))),ROWS(AO$4:AO381))))</f>
        <v/>
      </c>
      <c r="AP381" s="38" t="str">
        <f t="array" ref="AP381">IF(ROWS(AP$4:AP381)&gt;AP$1,"",INDEX('malzeme montaj'!$C$1:$C$3329,SMALL(IF('malzeme montaj'!$B$1:$B$3329=AP$3,IF('malzeme montaj'!$C$1:$C$3329&lt;&gt;"",ROW('malzeme montaj'!$C$1:$C$3329))),ROWS(AP$4:AP381))))</f>
        <v/>
      </c>
      <c r="AQ381" s="38" t="str">
        <f t="array" ref="AQ381">IF(ROWS(AQ$4:AQ381)&gt;AQ$1,"",INDEX('malzeme montaj'!$C$1:$C$3329,SMALL(IF('malzeme montaj'!$B$1:$B$3329=AQ$3,IF('malzeme montaj'!$C$1:$C$3329&lt;&gt;"",ROW('malzeme montaj'!$C$1:$C$3329))),ROWS(AQ$4:AQ381))))</f>
        <v/>
      </c>
      <c r="AR381" s="38" t="str">
        <f t="array" ref="AR381">IF(ROWS(AR$4:AR381)&gt;AR$1,"",INDEX('malzeme montaj'!$C$1:$C$3329,SMALL(IF('malzeme montaj'!$B$1:$B$3329=AR$3,IF('malzeme montaj'!$C$1:$C$3329&lt;&gt;"",ROW('malzeme montaj'!$C$1:$C$3329))),ROWS(AR$4:AR381))))</f>
        <v/>
      </c>
      <c r="AS381" s="38" t="str">
        <f t="array" ref="AS381">IF(ROWS(AS$4:AS381)&gt;AS$1,"",INDEX('malzeme montaj'!$C$1:$C$3329,SMALL(IF('malzeme montaj'!$B$1:$B$3329=AS$3,IF('malzeme montaj'!$C$1:$C$3329&lt;&gt;"",ROW('malzeme montaj'!$C$1:$C$3329))),ROWS(AS$4:AS381))))</f>
        <v/>
      </c>
      <c r="AT381" s="38" t="str">
        <f t="array" ref="AT381">IF(ROWS(AT$4:AT381)&gt;AT$1,"",INDEX('malzeme montaj'!$C$1:$C$3329,SMALL(IF('malzeme montaj'!$B$1:$B$3329=AT$3,IF('malzeme montaj'!$C$1:$C$3329&lt;&gt;"",ROW('malzeme montaj'!$C$1:$C$3329))),ROWS(AT$4:AT381))))</f>
        <v/>
      </c>
      <c r="AU381" s="38" t="str">
        <f t="array" ref="AU381">IF(ROWS(AU$4:AU381)&gt;AU$1,"",INDEX('malzeme montaj'!$C$1:$C$3329,SMALL(IF('malzeme montaj'!$B$1:$B$3329=AU$3,IF('malzeme montaj'!$C$1:$C$3329&lt;&gt;"",ROW('malzeme montaj'!$C$1:$C$3329))),ROWS(AU$4:AU381))))</f>
        <v/>
      </c>
      <c r="AV381" s="38" t="str">
        <f t="array" ref="AV381">IF(ROWS(AV$4:AV381)&gt;AV$1,"",INDEX('malzeme montaj'!$C$1:$C$3329,SMALL(IF('malzeme montaj'!$B$1:$B$3329=AV$3,IF('malzeme montaj'!$C$1:$C$3329&lt;&gt;"",ROW('malzeme montaj'!$C$1:$C$3329))),ROWS(AV$4:AV381))))</f>
        <v/>
      </c>
      <c r="AW381" s="38" t="str">
        <f t="array" ref="AW381">IF(ROWS(AW$4:AW381)&gt;AW$1,"",INDEX('malzeme montaj'!$C$1:$C$3329,SMALL(IF('malzeme montaj'!$B$1:$B$3329=AW$3,IF('malzeme montaj'!$C$1:$C$3329&lt;&gt;"",ROW('malzeme montaj'!$C$1:$C$3329))),ROWS(AW$4:AW381))))</f>
        <v/>
      </c>
      <c r="AX381" s="38" t="str">
        <f t="array" ref="AX381">IF(ROWS(AX$4:AX381)&gt;AX$1,"",INDEX('malzeme montaj'!$C$1:$C$3329,SMALL(IF('malzeme montaj'!$B$1:$B$3329=AX$3,IF('malzeme montaj'!$C$1:$C$3329&lt;&gt;"",ROW('malzeme montaj'!$C$1:$C$3329))),ROWS(AX$4:AX381))))</f>
        <v/>
      </c>
      <c r="AY381" s="38" t="str">
        <f t="array" ref="AY381">IF(ROWS(AY$4:AY381)&gt;AY$1,"",INDEX('malzeme montaj'!$C$1:$C$3329,SMALL(IF('malzeme montaj'!$B$1:$B$3329=AY$3,IF('malzeme montaj'!$C$1:$C$3329&lt;&gt;"",ROW('malzeme montaj'!$C$1:$C$3329))),ROWS(AY$4:AY381))))</f>
        <v/>
      </c>
      <c r="AZ381" s="38" t="str">
        <f t="array" ref="AZ381">IF(ROWS(AZ$4:AZ381)&gt;AZ$1,"",INDEX('malzeme montaj'!$C$1:$C$3329,SMALL(IF('malzeme montaj'!$B$1:$B$3329=AZ$3,IF('malzeme montaj'!$C$1:$C$3329&lt;&gt;"",ROW('malzeme montaj'!$C$1:$C$3329))),ROWS(AZ$4:AZ381))))</f>
        <v/>
      </c>
      <c r="BA381" s="38" t="str">
        <f t="array" ref="BA381">IF(ROWS(BA$4:BA381)&gt;BA$1,"",INDEX('malzeme montaj'!$C$1:$C$3329,SMALL(IF('malzeme montaj'!$B$1:$B$3329=BA$3,IF('malzeme montaj'!$C$1:$C$3329&lt;&gt;"",ROW('malzeme montaj'!$C$1:$C$3329))),ROWS(BA$4:BA381))))</f>
        <v/>
      </c>
      <c r="BB381" s="38" t="str">
        <f t="array" ref="BB381">IF(ROWS(BB$4:BB381)&gt;BB$1,"",INDEX('malzeme montaj'!$C$1:$C$3329,SMALL(IF('malzeme montaj'!$B$1:$B$3329=BB$3,IF('malzeme montaj'!$C$1:$C$3329&lt;&gt;"",ROW('malzeme montaj'!$C$1:$C$3329))),ROWS(BB$4:BB381))))</f>
        <v/>
      </c>
      <c r="BC381" s="38" t="str">
        <f t="array" ref="BC381">IF(ROWS(BC$4:BC381)&gt;BC$1,"",INDEX('malzeme montaj'!$C$1:$C$3329,SMALL(IF('malzeme montaj'!$B$1:$B$3329=BC$3,IF('malzeme montaj'!$C$1:$C$3329&lt;&gt;"",ROW('malzeme montaj'!$C$1:$C$3329))),ROWS(BC$4:BC381))))</f>
        <v/>
      </c>
      <c r="BD381" s="38" t="str">
        <f t="array" ref="BD381">IF(ROWS(BD$4:BD381)&gt;BD$1,"",INDEX('malzeme montaj'!$C$1:$C$3329,SMALL(IF('malzeme montaj'!$B$1:$B$3329=BD$3,IF('malzeme montaj'!$C$1:$C$3329&lt;&gt;"",ROW('malzeme montaj'!$C$1:$C$3329))),ROWS(BD$4:BD381))))</f>
        <v/>
      </c>
      <c r="BE381" s="38"/>
      <c r="BF381" s="38" t="str">
        <f t="array" ref="BF381">IF(ROWS(BF$4:BF381)&gt;BF$1,"",INDEX('malzeme montaj'!$C$1:$C$3329,SMALL(IF('malzeme montaj'!$B$1:$B$3329=BF$3,IF('malzeme montaj'!$C$1:$C$3329&lt;&gt;"",ROW('malzeme montaj'!$C$1:$C$3329))),ROWS(BF$4:BF381))))</f>
        <v/>
      </c>
      <c r="BG381" s="38" t="str">
        <f t="array" ref="BG381">IF(ROWS(BG$4:BG381)&gt;BG$1,"",INDEX('malzeme montaj'!$C$1:$C$3329,SMALL(IF('malzeme montaj'!$B$1:$B$3329=BG$3,IF('malzeme montaj'!$C$1:$C$3329&lt;&gt;"",ROW('malzeme montaj'!$C$1:$C$3329))),ROWS(BG$4:BG381))))</f>
        <v/>
      </c>
      <c r="BH381" s="38" t="str">
        <f t="array" ref="BH381">IF(ROWS(BH$4:BH381)&gt;BH$1,"",INDEX('malzeme montaj'!$C$1:$C$3329,SMALL(IF('malzeme montaj'!$B$1:$B$3329=BH$3,IF('malzeme montaj'!$C$1:$C$3329&lt;&gt;"",ROW('malzeme montaj'!$C$1:$C$3329))),ROWS(BH$4:BH381))))</f>
        <v/>
      </c>
      <c r="BI381" s="38" t="str">
        <f t="array" ref="BI381">IF(ROWS(BI$4:BI381)&gt;BI$1,"",INDEX('malzeme montaj'!$C$1:$C$3329,SMALL(IF('malzeme montaj'!$B$1:$B$3329=BI$3,IF('malzeme montaj'!$C$1:$C$3329&lt;&gt;"",ROW('malzeme montaj'!$C$1:$C$3329))),ROWS(BI$4:BI381))))</f>
        <v/>
      </c>
      <c r="BJ381" s="38" t="str">
        <f t="array" ref="BJ381">IF(ROWS(BJ$4:BJ381)&gt;BJ$1,"",INDEX('malzeme montaj'!$C$1:$C$3329,SMALL(IF('malzeme montaj'!$B$1:$B$3329=BJ$3,IF('malzeme montaj'!$C$1:$C$3329&lt;&gt;"",ROW('malzeme montaj'!$C$1:$C$3329))),ROWS(BJ$4:BJ381))))</f>
        <v/>
      </c>
      <c r="BK381" s="38" t="str">
        <f t="array" ref="BK381">IF(ROWS(BK$4:BK381)&gt;BK$1,"",INDEX('malzeme montaj'!$C$1:$C$3329,SMALL(IF('malzeme montaj'!$B$1:$B$3329=BK$3,IF('malzeme montaj'!$C$1:$C$3329&lt;&gt;"",ROW('malzeme montaj'!$C$1:$C$3329))),ROWS(BK$4:BK381))))</f>
        <v/>
      </c>
      <c r="BL381" s="38" t="str">
        <f t="array" ref="BL381">IF(ROWS(BL$4:BL381)&gt;BL$1,"",INDEX('malzeme montaj'!$C$1:$C$3329,SMALL(IF('malzeme montaj'!$B$1:$B$3329=BL$3,IF('malzeme montaj'!$C$1:$C$3329&lt;&gt;"",ROW('malzeme montaj'!$C$1:$C$3329))),ROWS(BL$4:BL381))))</f>
        <v/>
      </c>
      <c r="BM381" s="38" t="str">
        <f t="array" ref="BM381">IF(ROWS(BM$4:BM381)&gt;BM$1,"",INDEX('malzeme montaj'!$C$1:$C$3329,SMALL(IF('malzeme montaj'!$B$1:$B$3329=BM$3,IF('malzeme montaj'!$C$1:$C$3329&lt;&gt;"",ROW('malzeme montaj'!$C$1:$C$3329))),ROWS(BM$4:BM381))))</f>
        <v/>
      </c>
      <c r="BN381" s="38" t="str">
        <f t="array" ref="BN381">IF(ROWS(BN$4:BN381)&gt;BN$1,"",INDEX('malzeme montaj'!$C$1:$C$3329,SMALL(IF('malzeme montaj'!$B$1:$B$3329=BN$3,IF('malzeme montaj'!$C$1:$C$3329&lt;&gt;"",ROW('malzeme montaj'!$C$1:$C$3329))),ROWS(BN$4:BN381))))</f>
        <v/>
      </c>
      <c r="BO381" s="38" t="str">
        <f t="array" ref="BO381">IF(ROWS(BO$4:BO381)&gt;BO$1,"",INDEX('malzeme montaj'!$C$1:$C$3329,SMALL(IF('malzeme montaj'!$B$1:$B$3329=BO$3,IF('malzeme montaj'!$C$1:$C$3329&lt;&gt;"",ROW('malzeme montaj'!$C$1:$C$3329))),ROWS(BO$4:BO381))))</f>
        <v/>
      </c>
      <c r="BP381" s="38" t="str">
        <f t="array" ref="BP381">IF(ROWS(BP$4:BP381)&gt;BP$1,"",INDEX('malzeme montaj'!$C$1:$C$3329,SMALL(IF('malzeme montaj'!$B$1:$B$3329=BP$3,IF('malzeme montaj'!$C$1:$C$3329&lt;&gt;"",ROW('malzeme montaj'!$C$1:$C$3329))),ROWS(BP$4:BP381))))</f>
        <v/>
      </c>
      <c r="BQ381" s="38" t="str">
        <f t="array" ref="BQ381">IF(ROWS(BQ$4:BQ381)&gt;BQ$1,"",INDEX('malzeme montaj'!$C$1:$C$3329,SMALL(IF('malzeme montaj'!$B$1:$B$3329=BQ$3,IF('malzeme montaj'!$C$1:$C$3329&lt;&gt;"",ROW('malzeme montaj'!$C$1:$C$3329))),ROWS(BQ$4:BQ381))))</f>
        <v/>
      </c>
      <c r="BR381" s="38" t="str">
        <f t="array" ref="BR381">IF(ROWS(BR$4:BR381)&gt;BR$1,"",INDEX('malzeme montaj'!$C$1:$C$3329,SMALL(IF('malzeme montaj'!$B$1:$B$3329=BR$3,IF('malzeme montaj'!$C$1:$C$3329&lt;&gt;"",ROW('malzeme montaj'!$C$1:$C$3329))),ROWS(BR$4:BR381))))</f>
        <v/>
      </c>
      <c r="BS381" s="38" t="str">
        <f t="array" ref="BS381">IF(ROWS(BS$4:BS381)&gt;BS$1,"",INDEX('malzeme montaj'!$C$1:$C$3329,SMALL(IF('malzeme montaj'!$B$1:$B$3329=BS$3,IF('malzeme montaj'!$C$1:$C$3329&lt;&gt;"",ROW('malzeme montaj'!$C$1:$C$3329))),ROWS(BS$4:BS381))))</f>
        <v/>
      </c>
      <c r="BT381" s="38" t="str">
        <f t="array" ref="BT381">IF(ROWS(BT$4:BT381)&gt;BT$1,"",INDEX('malzeme montaj'!$C$1:$C$3329,SMALL(IF('malzeme montaj'!$B$1:$B$3329=BT$3,IF('malzeme montaj'!$C$1:$C$3329&lt;&gt;"",ROW('malzeme montaj'!$C$1:$C$3329))),ROWS(BT$4:BT381))))</f>
        <v/>
      </c>
      <c r="BU381" s="34" t="str">
        <f t="array" ref="BU381">IF(ROWS(BU$4:BU381)&gt;BU$1,"",INDEX('malzeme montaj'!$C$1:$C$3329,SMALL(IF('malzeme montaj'!$B$1:$B$3329=BU$3,IF('malzeme montaj'!$C$1:$C$3329&lt;&gt;"",ROW('malzeme montaj'!$C$1:$C$3329))),ROWS(BU$4:BU381))))</f>
        <v/>
      </c>
      <c r="BV381" s="34" t="str">
        <f t="array" ref="BV381">IF(ROWS(BV$4:BV381)&gt;BV$1,"",INDEX('malzeme montaj'!$C$1:$C$3329,SMALL(IF('malzeme montaj'!$B$1:$B$3329=BV$3,IF('malzeme montaj'!$C$1:$C$3329&lt;&gt;"",ROW('malzeme montaj'!$C$1:$C$3329))),ROWS(BV$4:BV381))))</f>
        <v/>
      </c>
      <c r="BW381" s="34" t="str">
        <f t="array" ref="BW381">IF(ROWS(BW$4:BW381)&gt;BW$1,"",INDEX('malzeme montaj'!$C$1:$C$3329,SMALL(IF('malzeme montaj'!$B$1:$B$3329=BW$3,IF('malzeme montaj'!$C$1:$C$3329&lt;&gt;"",ROW('malzeme montaj'!$C$1:$C$3329))),ROWS(BW$4:BW381))))</f>
        <v/>
      </c>
      <c r="BX381" s="34" t="str">
        <f t="array" ref="BX381">IF(ROWS(BX$4:BX381)&gt;BX$1,"",INDEX('malzeme montaj'!$C$1:$C$3329,SMALL(IF('malzeme montaj'!$B$1:$B$3329=BX$3,IF('malzeme montaj'!$C$1:$C$3329&lt;&gt;"",ROW('malzeme montaj'!$C$1:$C$3329))),ROWS(BX$4:BX381))))</f>
        <v/>
      </c>
      <c r="BY381" s="34" t="str">
        <f t="array" ref="BY381">IF(ROWS(BY$4:BY381)&gt;BY$1,"",INDEX('malzeme montaj'!$C$1:$C$3329,SMALL(IF('malzeme montaj'!$B$1:$B$3329=BY$3,IF('malzeme montaj'!$C$1:$C$3329&lt;&gt;"",ROW('malzeme montaj'!$C$1:$C$3329))),ROWS(BY$4:BY381))))</f>
        <v/>
      </c>
      <c r="BZ381" s="34" t="str">
        <f t="array" ref="BZ381">IF(ROWS(BZ$4:BZ381)&gt;BZ$1,"",INDEX('malzeme montaj'!$C$1:$C$3329,SMALL(IF('malzeme montaj'!$B$1:$B$3329=BZ$3,IF('malzeme montaj'!$C$1:$C$3329&lt;&gt;"",ROW('malzeme montaj'!$C$1:$C$3329))),ROWS(BZ$4:BZ381))))</f>
        <v/>
      </c>
      <c r="CA381" s="34" t="str">
        <f t="array" ref="CA381">IF(ROWS(CA$4:CA381)&gt;CA$1,"",INDEX('malzeme montaj'!$C$1:$C$3329,SMALL(IF('malzeme montaj'!$B$1:$B$3329=CA$3,IF('malzeme montaj'!$C$1:$C$3329&lt;&gt;"",ROW('malzeme montaj'!$C$1:$C$3329))),ROWS(CA$4:CA381))))</f>
        <v/>
      </c>
      <c r="CB381" s="34" t="str">
        <f t="array" ref="CB381">IF(ROWS(CB$4:CB381)&gt;CB$1,"",INDEX('malzeme montaj'!$C$1:$C$3329,SMALL(IF('malzeme montaj'!$B$1:$B$3329=CB$3,IF('malzeme montaj'!$C$1:$C$3329&lt;&gt;"",ROW('malzeme montaj'!$C$1:$C$3329))),ROWS(CB$4:CB381))))</f>
        <v/>
      </c>
      <c r="CC381" s="34" t="str">
        <f t="array" ref="CC381">IF(ROWS(CC$4:CC381)&gt;CC$1,"",INDEX('malzeme montaj'!$C$1:$C$3329,SMALL(IF('malzeme montaj'!$B$1:$B$3329=CC$3,IF('malzeme montaj'!$C$1:$C$3329&lt;&gt;"",ROW('malzeme montaj'!$C$1:$C$3329))),ROWS(CC$4:CC381))))</f>
        <v/>
      </c>
      <c r="CD381" s="34" t="str">
        <f t="array" ref="CD381">IF(ROWS(CD$4:CD381)&gt;CD$1,"",INDEX('malzeme montaj'!$C$1:$C$3329,SMALL(IF('malzeme montaj'!$B$1:$B$3329=CD$3,IF('malzeme montaj'!$C$1:$C$3329&lt;&gt;"",ROW('malzeme montaj'!$C$1:$C$3329))),ROWS(CD$4:CD381))))</f>
        <v/>
      </c>
      <c r="CE381" s="34" t="str">
        <f t="array" ref="CE381">IF(ROWS(CE$4:CE381)&gt;CE$1,"",INDEX('malzeme montaj'!$C$1:$C$3329,SMALL(IF('malzeme montaj'!$B$1:$B$3329=CE$3,IF('malzeme montaj'!$C$1:$C$3329&lt;&gt;"",ROW('malzeme montaj'!$C$1:$C$3329))),ROWS(CE$4:CE381))))</f>
        <v/>
      </c>
      <c r="CF381" s="34" t="str">
        <f t="array" ref="CF381">IF(ROWS(CF$4:CF381)&gt;CF$1,"",INDEX('malzeme montaj'!$C$1:$C$3329,SMALL(IF('malzeme montaj'!$B$1:$B$3329=CF$3,IF('malzeme montaj'!$C$1:$C$3329&lt;&gt;"",ROW('malzeme montaj'!$C$1:$C$3329))),ROWS(CF$4:CF381))))</f>
        <v/>
      </c>
      <c r="CG381" s="34" t="str">
        <f t="array" ref="CG381">IF(ROWS(CG$4:CG381)&gt;CG$1,"",INDEX('malzeme montaj'!$C$1:$C$3329,SMALL(IF('malzeme montaj'!$B$1:$B$3329=CG$3,IF('malzeme montaj'!$C$1:$C$3329&lt;&gt;"",ROW('malzeme montaj'!$C$1:$C$3329))),ROWS(CG$4:CG381))))</f>
        <v/>
      </c>
      <c r="CH381" s="34" t="str">
        <f t="array" ref="CH381">IF(ROWS(CH$4:CH381)&gt;CH$1,"",INDEX('malzeme montaj'!$C$1:$C$3329,SMALL(IF('malzeme montaj'!$B$1:$B$3329=CH$3,IF('malzeme montaj'!$C$1:$C$3329&lt;&gt;"",ROW('malzeme montaj'!$C$1:$C$3329))),ROWS(CH$4:CH381))))</f>
        <v/>
      </c>
      <c r="CI381" s="34" t="str">
        <f t="array" ref="CI381">IF(ROWS(CI$4:CI381)&gt;CI$1,"",INDEX('malzeme montaj'!$C$1:$C$3329,SMALL(IF('malzeme montaj'!$B$1:$B$3329=CI$3,IF('malzeme montaj'!$C$1:$C$3329&lt;&gt;"",ROW('malzeme montaj'!$C$1:$C$3329))),ROWS(CI$4:CI381))))</f>
        <v/>
      </c>
      <c r="CJ381" s="34" t="str">
        <f t="array" ref="CJ381">IF(ROWS(CJ$4:CJ381)&gt;CJ$1,"",INDEX('malzeme montaj'!$C$1:$C$3329,SMALL(IF('malzeme montaj'!$B$1:$B$3329=CJ$3,IF('malzeme montaj'!$C$1:$C$3329&lt;&gt;"",ROW('malzeme montaj'!$C$1:$C$3329))),ROWS(CJ$4:CJ381))))</f>
        <v/>
      </c>
      <c r="CK381" s="34" t="str">
        <f t="array" ref="CK381">IF(ROWS(CK$4:CK381)&gt;CK$1,"",INDEX('malzeme montaj'!$C$1:$C$3329,SMALL(IF('malzeme montaj'!$B$1:$B$3329=CK$3,IF('malzeme montaj'!$C$1:$C$3329&lt;&gt;"",ROW('malzeme montaj'!$C$1:$C$3329))),ROWS(CK$4:CK381))))</f>
        <v/>
      </c>
      <c r="CL381" s="34" t="str">
        <f t="array" ref="CL381">IF(ROWS(CL$4:CL381)&gt;CL$1,"",INDEX('malzeme montaj'!$C$1:$C$3329,SMALL(IF('malzeme montaj'!$B$1:$B$3329=CL$3,IF('malzeme montaj'!$C$1:$C$3329&lt;&gt;"",ROW('malzeme montaj'!$C$1:$C$3329))),ROWS(CL$4:CL381))))</f>
        <v/>
      </c>
      <c r="CM381" s="34" t="str">
        <f t="array" ref="CM381">IF(ROWS(CM$4:CM381)&gt;CM$1,"",INDEX('malzeme montaj'!$C$1:$C$3329,SMALL(IF('malzeme montaj'!$B$1:$B$3329=CM$3,IF('malzeme montaj'!$C$1:$C$3329&lt;&gt;"",ROW('malzeme montaj'!$C$1:$C$3329))),ROWS(CM$4:CM381))))</f>
        <v/>
      </c>
      <c r="CN381" s="34" t="str">
        <f t="array" ref="CN381">IF(ROWS(CN$4:CN381)&gt;CN$1,"",INDEX('malzeme montaj'!$C$1:$C$3329,SMALL(IF('malzeme montaj'!$B$1:$B$3329=CN$3,IF('malzeme montaj'!$C$1:$C$3329&lt;&gt;"",ROW('malzeme montaj'!$C$1:$C$3329))),ROWS(CN$4:CN381))))</f>
        <v/>
      </c>
      <c r="CO381" s="34" t="str">
        <f t="array" ref="CO381">IF(ROWS(CO$4:CO381)&gt;CO$1,"",INDEX('malzeme montaj'!$C$1:$C$3329,SMALL(IF('malzeme montaj'!$B$1:$B$3329=CO$3,IF('malzeme montaj'!$C$1:$C$3329&lt;&gt;"",ROW('malzeme montaj'!$C$1:$C$3329))),ROWS(CO$4:CO381))))</f>
        <v/>
      </c>
      <c r="CP381" s="34" t="str">
        <f t="array" ref="CP381">IF(ROWS(CP$4:CP381)&gt;CP$1,"",INDEX('malzeme montaj'!$C$1:$C$3329,SMALL(IF('malzeme montaj'!$B$1:$B$3329=CP$3,IF('malzeme montaj'!$C$1:$C$3329&lt;&gt;"",ROW('malzeme montaj'!$C$1:$C$3329))),ROWS(CP$4:CP381))))</f>
        <v/>
      </c>
      <c r="CQ381" s="34" t="str">
        <f t="array" ref="CQ381">IF(ROWS(CQ$4:CQ381)&gt;CQ$1,"",INDEX('malzeme montaj'!$C$1:$C$3329,SMALL(IF('malzeme montaj'!$B$1:$B$3329=CQ$3,IF('malzeme montaj'!$C$1:$C$3329&lt;&gt;"",ROW('malzeme montaj'!$C$1:$C$3329))),ROWS(CQ$4:CQ381))))</f>
        <v/>
      </c>
      <c r="CR381" s="34" t="str">
        <f t="array" ref="CR381">IF(ROWS(CR$4:CR381)&gt;CR$1,"",INDEX('malzeme montaj'!$C$1:$C$3329,SMALL(IF('malzeme montaj'!$B$1:$B$3329=CR$3,IF('malzeme montaj'!$C$1:$C$3329&lt;&gt;"",ROW('malzeme montaj'!$C$1:$C$3329))),ROWS(CR$4:CR381))))</f>
        <v/>
      </c>
      <c r="CS381" s="34" t="str">
        <f t="array" ref="CS381">IF(ROWS(CS$4:CS381)&gt;CS$1,"",INDEX('malzeme montaj'!$C$1:$C$3329,SMALL(IF('malzeme montaj'!$B$1:$B$3329=CS$3,IF('malzeme montaj'!$C$1:$C$3329&lt;&gt;"",ROW('malzeme montaj'!$C$1:$C$3329))),ROWS(CS$4:CS381))))</f>
        <v/>
      </c>
      <c r="CT381" s="34" t="str">
        <f t="array" ref="CT381">IF(ROWS(CT$4:CT381)&gt;CT$1,"",INDEX('malzeme montaj'!$C$1:$C$3329,SMALL(IF('malzeme montaj'!$B$1:$B$3329=CT$3,IF('malzeme montaj'!$C$1:$C$3329&lt;&gt;"",ROW('malzeme montaj'!$C$1:$C$3329))),ROWS(CT$4:CT381))))</f>
        <v/>
      </c>
      <c r="CU381" s="34" t="str">
        <f t="array" ref="CU381">IF(ROWS(CU$4:CU381)&gt;CU$1,"",INDEX('malzeme montaj'!$C$1:$C$3329,SMALL(IF('malzeme montaj'!$B$1:$B$3329=CU$3,IF('malzeme montaj'!$C$1:$C$3329&lt;&gt;"",ROW('malzeme montaj'!$C$1:$C$3329))),ROWS(CU$4:CU381))))</f>
        <v/>
      </c>
      <c r="CV381" s="34" t="str">
        <f t="array" ref="CV381">IF(ROWS(CV$4:CV381)&gt;CV$1,"",INDEX('malzeme montaj'!$C$1:$C$3329,SMALL(IF('malzeme montaj'!$B$1:$B$3329=CV$3,IF('malzeme montaj'!$C$1:$C$3329&lt;&gt;"",ROW('malzeme montaj'!$C$1:$C$3329))),ROWS(CV$4:CV381))))</f>
        <v/>
      </c>
      <c r="CW381" s="34" t="str">
        <f t="array" ref="CW381">IF(ROWS(CW$4:CW381)&gt;CW$1,"",INDEX('malzeme montaj'!$C$1:$C$3329,SMALL(IF('malzeme montaj'!$B$1:$B$3329=CW$3,IF('malzeme montaj'!$C$1:$C$3329&lt;&gt;"",ROW('malzeme montaj'!$C$1:$C$3329))),ROWS(CW$4:CW381))))</f>
        <v/>
      </c>
      <c r="CX381" s="34" t="str">
        <f t="array" ref="CX381">IF(ROWS(CX$4:CX381)&gt;CX$1,"",INDEX('malzeme montaj'!$C$1:$C$3329,SMALL(IF('malzeme montaj'!$B$1:$B$3329=CX$3,IF('malzeme montaj'!$C$1:$C$3329&lt;&gt;"",ROW('malzeme montaj'!$C$1:$C$3329))),ROWS(CX$4:CX381))))</f>
        <v/>
      </c>
      <c r="CY381" s="34" t="str">
        <f t="array" ref="CY381">IF(ROWS(CY$4:CY381)&gt;CY$1,"",INDEX('malzeme montaj'!$C$1:$C$3329,SMALL(IF('malzeme montaj'!$B$1:$B$3329=CY$3,IF('malzeme montaj'!$C$1:$C$3329&lt;&gt;"",ROW('malzeme montaj'!$C$1:$C$3329))),ROWS(CY$4:CY381))))</f>
        <v/>
      </c>
      <c r="CZ381" s="34" t="str">
        <f t="array" ref="CZ381">IF(ROWS(CZ$4:CZ381)&gt;CZ$1,"",INDEX('malzeme montaj'!$C$1:$C$3329,SMALL(IF('malzeme montaj'!$B$1:$B$3329=CZ$3,IF('malzeme montaj'!$C$1:$C$3329&lt;&gt;"",ROW('malzeme montaj'!$C$1:$C$3329))),ROWS(CZ$4:CZ381))))</f>
        <v/>
      </c>
      <c r="DA381" s="34" t="str">
        <f t="array" ref="DA381">IF(ROWS(DA$4:DA381)&gt;DA$1,"",INDEX('malzeme montaj'!$C$1:$C$3329,SMALL(IF('malzeme montaj'!$B$1:$B$3329=DA$3,IF('malzeme montaj'!$C$1:$C$3329&lt;&gt;"",ROW('malzeme montaj'!$C$1:$C$3329))),ROWS(DA$4:DA381))))</f>
        <v/>
      </c>
      <c r="DB381" s="34" t="str">
        <f t="array" ref="DB381">IF(ROWS(DB$4:DB381)&gt;DB$1,"",INDEX('malzeme montaj'!$C$1:$C$3329,SMALL(IF('malzeme montaj'!$B$1:$B$3329=DB$3,IF('malzeme montaj'!$C$1:$C$3329&lt;&gt;"",ROW('malzeme montaj'!$C$1:$C$3329))),ROWS(DB$4:DB381))))</f>
        <v/>
      </c>
      <c r="DC381" s="34" t="str">
        <f t="array" ref="DC381">IF(ROWS(DC$4:DC381)&gt;DC$1,"",INDEX('malzeme montaj'!$C$1:$C$3329,SMALL(IF('malzeme montaj'!$B$1:$B$3329=DC$3,IF('malzeme montaj'!$C$1:$C$3329&lt;&gt;"",ROW('malzeme montaj'!$C$1:$C$3329))),ROWS(DC$4:DC381))))</f>
        <v/>
      </c>
      <c r="DD381" s="34" t="str">
        <f t="array" ref="DD381">IF(ROWS(DD$4:DD381)&gt;DD$1,"",INDEX('malzeme montaj'!$C$1:$C$3329,SMALL(IF('malzeme montaj'!$B$1:$B$3329=DD$3,IF('malzeme montaj'!$C$1:$C$3329&lt;&gt;"",ROW('malzeme montaj'!$C$1:$C$3329))),ROWS(DD$4:DD381))))</f>
        <v/>
      </c>
      <c r="DE381" s="34" t="str">
        <f t="array" ref="DE381">IF(ROWS(DE$4:DE381)&gt;DE$1,"",INDEX('malzeme montaj'!$C$1:$C$3329,SMALL(IF('malzeme montaj'!$B$1:$B$3329=DE$3,IF('malzeme montaj'!$C$1:$C$3329&lt;&gt;"",ROW('malzeme montaj'!$C$1:$C$3329))),ROWS(DE$4:DE381))))</f>
        <v/>
      </c>
      <c r="DF381" s="34" t="str">
        <f t="array" ref="DF381">IF(ROWS(DF$4:DF381)&gt;DF$1,"",INDEX('malzeme montaj'!$C$1:$C$3329,SMALL(IF('malzeme montaj'!$B$1:$B$3329=DF$3,IF('malzeme montaj'!$C$1:$C$3329&lt;&gt;"",ROW('malzeme montaj'!$C$1:$C$3329))),ROWS(DF$4:DF381))))</f>
        <v/>
      </c>
      <c r="DG381" s="34" t="str">
        <f t="array" ref="DG381">IF(ROWS(DG$4:DG381)&gt;DG$1,"",INDEX('malzeme montaj'!$C$1:$C$3329,SMALL(IF('malzeme montaj'!$B$1:$B$3329=DG$3,IF('malzeme montaj'!$C$1:$C$3329&lt;&gt;"",ROW('malzeme montaj'!$C$1:$C$3329))),ROWS(DG$4:DG381))))</f>
        <v/>
      </c>
      <c r="DH381" s="34" t="str">
        <f t="array" ref="DH381">IF(ROWS(DH$4:DH381)&gt;DH$1,"",INDEX('malzeme montaj'!$C$1:$C$3329,SMALL(IF('malzeme montaj'!$B$1:$B$3329=DH$3,IF('malzeme montaj'!$C$1:$C$3329&lt;&gt;"",ROW('malzeme montaj'!$C$1:$C$3329))),ROWS(DH$4:DH381))))</f>
        <v/>
      </c>
      <c r="DI381" s="34" t="str">
        <f t="array" ref="DI381">IF(ROWS(DI$4:DI381)&gt;DI$1,"",INDEX('malzeme montaj'!$C$1:$C$3329,SMALL(IF('malzeme montaj'!$B$1:$B$3329=DI$3,IF('malzeme montaj'!$C$1:$C$3329&lt;&gt;"",ROW('malzeme montaj'!$C$1:$C$3329))),ROWS(DI$4:DI381))))</f>
        <v/>
      </c>
      <c r="DJ381" s="34" t="str">
        <f t="array" ref="DJ381">IF(ROWS(DJ$4:DJ381)&gt;DJ$1,"",INDEX('malzeme montaj'!$C$1:$C$3329,SMALL(IF('malzeme montaj'!$B$1:$B$3329=DJ$3,IF('malzeme montaj'!$C$1:$C$3329&lt;&gt;"",ROW('malzeme montaj'!$C$1:$C$3329))),ROWS(DJ$4:DJ381))))</f>
        <v/>
      </c>
      <c r="DK381" s="34" t="str">
        <f t="array" ref="DK381">IF(ROWS(DK$4:DK381)&gt;DK$1,"",INDEX('malzeme montaj'!$C$1:$C$3329,SMALL(IF('malzeme montaj'!$B$1:$B$3329=DK$3,IF('malzeme montaj'!$C$1:$C$3329&lt;&gt;"",ROW('malzeme montaj'!$C$1:$C$3329))),ROWS(DK$4:DK381))))</f>
        <v/>
      </c>
      <c r="DL381" s="34" t="str">
        <f t="array" ref="DL381">IF(ROWS(DL$4:DL381)&gt;DL$1,"",INDEX('malzeme montaj'!$C$1:$C$3329,SMALL(IF('malzeme montaj'!$B$1:$B$3329=DL$3,IF('malzeme montaj'!$C$1:$C$3329&lt;&gt;"",ROW('malzeme montaj'!$C$1:$C$3329))),ROWS(DL$4:DL381))))</f>
        <v/>
      </c>
      <c r="DQ381" s="34" t="str">
        <f t="array" ref="DQ381">IF(ROWS(DQ$4:DQ381)&gt;DQ$1,"",INDEX('malzeme montaj'!$C$1:$C$3329,SMALL(IF('malzeme montaj'!$B$1:$B$3329=DQ$3,IF('malzeme montaj'!$C$1:$C$3329&lt;&gt;"",ROW('malzeme montaj'!$C$1:$C$3329))),ROWS(DQ$4:DQ381))))</f>
        <v/>
      </c>
      <c r="DR381" s="34" t="str">
        <f t="array" ref="DR381">IF(ROWS(DR$4:DR381)&gt;DR$1,"",INDEX('malzeme montaj'!$C$1:$C$3329,SMALL(IF('malzeme montaj'!$B$1:$B$3329=DR$3,IF('malzeme montaj'!$C$1:$C$3329&lt;&gt;"",ROW('malzeme montaj'!$C$1:$C$3329))),ROWS(DR$4:DR381))))</f>
        <v/>
      </c>
      <c r="DS381" s="34" t="str">
        <f t="array" ref="DS381">IF(ROWS(DS$4:DS381)&gt;DS$1,"",INDEX('malzeme montaj'!$C$1:$C$3329,SMALL(IF('malzeme montaj'!$B$1:$B$3329=DS$3,IF('malzeme montaj'!$C$1:$C$3329&lt;&gt;"",ROW('malzeme montaj'!$C$1:$C$3329))),ROWS(DS$4:DS381))))</f>
        <v/>
      </c>
      <c r="DT381" s="34" t="str">
        <f t="array" ref="DT381">IF(ROWS(DT$4:DT381)&gt;DT$1,"",INDEX('malzeme montaj'!$C$1:$C$3329,SMALL(IF('malzeme montaj'!$B$1:$B$3329=DT$3,IF('malzeme montaj'!$C$1:$C$3329&lt;&gt;"",ROW('malzeme montaj'!$C$1:$C$3329))),ROWS(DT$4:DT381))))</f>
        <v/>
      </c>
      <c r="DU381" s="34" t="str">
        <f t="array" ref="DU381">IF(ROWS(DU$4:DU381)&gt;DU$1,"",INDEX('malzeme montaj'!$C$1:$C$3329,SMALL(IF('malzeme montaj'!$B$1:$B$3329=DU$3,IF('malzeme montaj'!$C$1:$C$3329&lt;&gt;"",ROW('malzeme montaj'!$C$1:$C$3329))),ROWS(DU$4:DU381))))</f>
        <v/>
      </c>
      <c r="DV381" s="34" t="str">
        <f t="array" ref="DV381">IF(ROWS(DV$4:DV381)&gt;DV$1,"",INDEX('malzeme montaj'!$C$1:$C$3329,SMALL(IF('malzeme montaj'!$B$1:$B$3329=DV$3,IF('malzeme montaj'!$C$1:$C$3329&lt;&gt;"",ROW('malzeme montaj'!$C$1:$C$3329))),ROWS(DV$4:DV381))))</f>
        <v/>
      </c>
      <c r="DW381" s="34" t="str">
        <f t="array" ref="DW381">IF(ROWS(DW$4:DW381)&gt;DW$1,"",INDEX('malzeme montaj'!$C$1:$C$3329,SMALL(IF('malzeme montaj'!$B$1:$B$3329=DW$3,IF('malzeme montaj'!$C$1:$C$3329&lt;&gt;"",ROW('malzeme montaj'!$C$1:$C$3329))),ROWS(DW$4:DW381))))</f>
        <v/>
      </c>
      <c r="DX381" s="34" t="str">
        <f t="array" ref="DX381">IF(ROWS(DX$4:DX381)&gt;DX$1,"",INDEX('malzeme montaj'!$C$1:$C$3329,SMALL(IF('malzeme montaj'!$B$1:$B$3329=DX$3,IF('malzeme montaj'!$C$1:$C$3329&lt;&gt;"",ROW('malzeme montaj'!$C$1:$C$3329))),ROWS(DX$4:DX381))))</f>
        <v/>
      </c>
      <c r="DY381" s="34" t="str">
        <f t="array" ref="DY381">IF(ROWS(DY$4:DY381)&gt;DY$1,"",INDEX('malzeme montaj'!$C$1:$C$3329,SMALL(IF('malzeme montaj'!$B$1:$B$3329=DY$3,IF('malzeme montaj'!$C$1:$C$3329&lt;&gt;"",ROW('malzeme montaj'!$C$1:$C$3329))),ROWS(DY$4:DY381))))</f>
        <v/>
      </c>
      <c r="DZ381" s="34" t="str">
        <f t="array" ref="DZ381">IF(ROWS(DZ$4:DZ381)&gt;DZ$1,"",INDEX('malzeme montaj'!$C$1:$C$3329,SMALL(IF('malzeme montaj'!$B$1:$B$3329=DZ$3,IF('malzeme montaj'!$C$1:$C$3329&lt;&gt;"",ROW('malzeme montaj'!$C$1:$C$3329))),ROWS(DZ$4:DZ381))))</f>
        <v/>
      </c>
      <c r="EA381" s="34" t="str">
        <f t="array" ref="EA381">IF(ROWS(EA$4:EA381)&gt;EA$1,"",INDEX('malzeme montaj'!$C$1:$C$3329,SMALL(IF('malzeme montaj'!$B$1:$B$3329=EA$3,IF('malzeme montaj'!$C$1:$C$3329&lt;&gt;"",ROW('malzeme montaj'!$C$1:$C$3329))),ROWS(EA$4:EA381))))</f>
        <v/>
      </c>
      <c r="EB381" s="34" t="str">
        <f t="array" ref="EB381">IF(ROWS(EB$4:EB381)&gt;EB$1,"",INDEX('malzeme montaj'!$C$1:$C$3329,SMALL(IF('malzeme montaj'!$B$1:$B$3329=EB$3,IF('malzeme montaj'!$C$1:$C$3329&lt;&gt;"",ROW('malzeme montaj'!$C$1:$C$3329))),ROWS(EB$4:EB381))))</f>
        <v/>
      </c>
      <c r="EC381" s="34" t="str">
        <f t="array" ref="EC381">IF(ROWS(EC$4:EC381)&gt;EC$1,"",INDEX('malzeme montaj'!$C$1:$C$3329,SMALL(IF('malzeme montaj'!$B$1:$B$3329=EC$3,IF('malzeme montaj'!$C$1:$C$3329&lt;&gt;"",ROW('malzeme montaj'!$C$1:$C$3329))),ROWS(EC$4:EC381))))</f>
        <v/>
      </c>
      <c r="ED381" s="34" t="str">
        <f t="array" ref="ED381">IF(ROWS(ED$4:ED381)&gt;ED$1,"",INDEX('malzeme montaj'!$C$1:$C$3329,SMALL(IF('malzeme montaj'!$B$1:$B$3329=ED$3,IF('malzeme montaj'!$C$1:$C$3329&lt;&gt;"",ROW('malzeme montaj'!$C$1:$C$3329))),ROWS(ED$4:ED381))))</f>
        <v/>
      </c>
      <c r="EE381" s="34" t="str">
        <f t="array" ref="EE381">IF(ROWS(EE$4:EE381)&gt;EE$1,"",INDEX('malzeme montaj'!$C$1:$C$3329,SMALL(IF('malzeme montaj'!$B$1:$B$3329=EE$3,IF('malzeme montaj'!$C$1:$C$3329&lt;&gt;"",ROW('malzeme montaj'!$C$1:$C$3329))),ROWS(EE$4:EE381))))</f>
        <v/>
      </c>
      <c r="EF381" s="34" t="str">
        <f t="array" ref="EF381">IF(ROWS(EF$4:EF381)&gt;EF$1,"",INDEX('malzeme montaj'!$C$1:$C$3329,SMALL(IF('malzeme montaj'!$B$1:$B$3329=EF$3,IF('malzeme montaj'!$C$1:$C$3329&lt;&gt;"",ROW('malzeme montaj'!$C$1:$C$3329))),ROWS(EF$4:EF381))))</f>
        <v/>
      </c>
      <c r="EG381" s="34" t="str">
        <f t="array" ref="EG381">IF(ROWS(EG$4:EG381)&gt;EG$1,"",INDEX('malzeme montaj'!$C$1:$C$3329,SMALL(IF('malzeme montaj'!$B$1:$B$3329=EG$3,IF('malzeme montaj'!$C$1:$C$3329&lt;&gt;"",ROW('malzeme montaj'!$C$1:$C$3329))),ROWS(EG$4:EG381))))</f>
        <v/>
      </c>
      <c r="EH381" s="34" t="str">
        <f t="array" ref="EH381">IF(ROWS(EH$4:EH381)&gt;EH$1,"",INDEX('malzeme montaj'!$C$1:$C$3329,SMALL(IF('malzeme montaj'!$B$1:$B$3329=EH$3,IF('malzeme montaj'!$C$1:$C$3329&lt;&gt;"",ROW('malzeme montaj'!$C$1:$C$3329))),ROWS(EH$4:EH381))))</f>
        <v/>
      </c>
      <c r="EI381" s="34" t="str">
        <f t="array" ref="EI381">IF(ROWS(EI$4:EI381)&gt;EI$1,"",INDEX('malzeme montaj'!$C$1:$C$3329,SMALL(IF('malzeme montaj'!$B$1:$B$3329=EI$3,IF('malzeme montaj'!$C$1:$C$3329&lt;&gt;"",ROW('malzeme montaj'!$C$1:$C$3329))),ROWS(EI$4:EI381))))</f>
        <v/>
      </c>
      <c r="EJ381" s="34" t="str">
        <f t="array" ref="EJ381">IF(ROWS(EJ$4:EJ381)&gt;EJ$1,"",INDEX('malzeme montaj'!$C$1:$C$3329,SMALL(IF('malzeme montaj'!$B$1:$B$3329=EJ$3,IF('malzeme montaj'!$C$1:$C$3329&lt;&gt;"",ROW('malzeme montaj'!$C$1:$C$3329))),ROWS(EJ$4:EJ381))))</f>
        <v/>
      </c>
      <c r="EK381" s="34" t="str">
        <f t="array" ref="EK381">IF(ROWS(EK$4:EK381)&gt;EK$1,"",INDEX('malzeme montaj'!$C$1:$C$3329,SMALL(IF('malzeme montaj'!$B$1:$B$3329=EK$3,IF('malzeme montaj'!$C$1:$C$3329&lt;&gt;"",ROW('malzeme montaj'!$C$1:$C$3329))),ROWS(EK$4:EK381))))</f>
        <v/>
      </c>
      <c r="EL381" s="34" t="str">
        <f t="array" ref="EL381">IF(ROWS(EL$4:EL381)&gt;EL$1,"",INDEX('malzeme montaj'!$C$1:$C$3329,SMALL(IF('malzeme montaj'!$B$1:$B$3329=EL$3,IF('malzeme montaj'!$C$1:$C$3329&lt;&gt;"",ROW('malzeme montaj'!$C$1:$C$3329))),ROWS(EL$4:EL381))))</f>
        <v/>
      </c>
      <c r="EM381" s="34" t="str">
        <f t="array" ref="EM381">IF(ROWS(EM$4:EM381)&gt;EM$1,"",INDEX('malzeme montaj'!$C$1:$C$3329,SMALL(IF('malzeme montaj'!$B$1:$B$3329=EM$3,IF('malzeme montaj'!$C$1:$C$3329&lt;&gt;"",ROW('malzeme montaj'!$C$1:$C$3329))),ROWS(EM$4:EM381))))</f>
        <v/>
      </c>
      <c r="EN381" s="34" t="str">
        <f t="array" ref="EN381">IF(ROWS(EN$4:EN381)&gt;EN$1,"",INDEX('malzeme montaj'!$C$1:$C$3329,SMALL(IF('malzeme montaj'!$B$1:$B$3329=EN$3,IF('malzeme montaj'!$C$1:$C$3329&lt;&gt;"",ROW('malzeme montaj'!$C$1:$C$3329))),ROWS(EN$4:EN381))))</f>
        <v/>
      </c>
      <c r="EO381" s="34" t="str">
        <f t="array" ref="EO381">IF(ROWS(EO$4:EO381)&gt;EO$1,"",INDEX('malzeme montaj'!$C$1:$C$3329,SMALL(IF('malzeme montaj'!$B$1:$B$3329=EO$3,IF('malzeme montaj'!$C$1:$C$3329&lt;&gt;"",ROW('malzeme montaj'!$C$1:$C$3329))),ROWS(EO$4:EO381))))</f>
        <v/>
      </c>
      <c r="EP381" s="34" t="str">
        <f t="array" ref="EP381">IF(ROWS(EP$4:EP381)&gt;EP$1,"",INDEX('malzeme montaj'!$C$1:$C$3329,SMALL(IF('malzeme montaj'!$B$1:$B$3329=EP$3,IF('malzeme montaj'!$C$1:$C$3329&lt;&gt;"",ROW('malzeme montaj'!$C$1:$C$3329))),ROWS(EP$4:EP381))))</f>
        <v/>
      </c>
      <c r="EQ381" s="34" t="str">
        <f t="array" ref="EQ381">IF(ROWS(EQ$4:EQ381)&gt;EQ$1,"",INDEX('malzeme montaj'!$C$1:$C$3329,SMALL(IF('malzeme montaj'!$B$1:$B$3329=EQ$3,IF('malzeme montaj'!$C$1:$C$3329&lt;&gt;"",ROW('malzeme montaj'!$C$1:$C$3329))),ROWS(EQ$4:EQ381))))</f>
        <v/>
      </c>
      <c r="ER381" s="34" t="str">
        <f t="array" ref="ER381">IF(ROWS(ER$4:ER381)&gt;ER$1,"",INDEX('malzeme montaj'!$C$1:$C$3329,SMALL(IF('malzeme montaj'!$B$1:$B$3329=ER$3,IF('malzeme montaj'!$C$1:$C$3329&lt;&gt;"",ROW('malzeme montaj'!$C$1:$C$3329))),ROWS(ER$4:ER381))))</f>
        <v/>
      </c>
      <c r="ES381" s="34" t="str">
        <f t="array" ref="ES381">IF(ROWS(ES$4:ES381)&gt;ES$1,"",INDEX('malzeme montaj'!$C$1:$C$3329,SMALL(IF('malzeme montaj'!$B$1:$B$3329=ES$3,IF('malzeme montaj'!$C$1:$C$3329&lt;&gt;"",ROW('malzeme montaj'!$C$1:$C$3329))),ROWS(ES$4:ES381))))</f>
        <v/>
      </c>
      <c r="ET381" s="34" t="str">
        <f t="array" ref="ET381">IF(ROWS(ET$4:ET381)&gt;ET$1,"",INDEX('malzeme montaj'!$C$1:$C$3329,SMALL(IF('malzeme montaj'!$B$1:$B$3329=ET$3,IF('malzeme montaj'!$C$1:$C$3329&lt;&gt;"",ROW('malzeme montaj'!$C$1:$C$3329))),ROWS(ET$4:ET381))))</f>
        <v/>
      </c>
      <c r="EU381" s="34" t="str">
        <f t="array" ref="EU381">IF(ROWS(EU$4:EU381)&gt;EU$1,"",INDEX('malzeme montaj'!$C$1:$C$3329,SMALL(IF('malzeme montaj'!$B$1:$B$3329=EU$3,IF('malzeme montaj'!$C$1:$C$3329&lt;&gt;"",ROW('malzeme montaj'!$C$1:$C$3329))),ROWS(EU$4:EU381))))</f>
        <v/>
      </c>
      <c r="EV381" s="34" t="str">
        <f t="array" ref="EV381">IF(ROWS(EV$4:EV381)&gt;EV$1,"",INDEX('malzeme montaj'!$C$1:$C$3329,SMALL(IF('malzeme montaj'!$B$1:$B$3329=EV$3,IF('malzeme montaj'!$C$1:$C$3329&lt;&gt;"",ROW('malzeme montaj'!$C$1:$C$3329))),ROWS(EV$4:EV381))))</f>
        <v/>
      </c>
      <c r="EW381" s="34" t="str">
        <f t="array" ref="EW381">IF(ROWS(EW$4:EW381)&gt;EW$1,"",INDEX('malzeme montaj'!$C$1:$C$3329,SMALL(IF('malzeme montaj'!$B$1:$B$3329=EW$3,IF('malzeme montaj'!$C$1:$C$3329&lt;&gt;"",ROW('malzeme montaj'!$C$1:$C$3329))),ROWS(EW$4:EW381))))</f>
        <v/>
      </c>
    </row>
    <row r="382" spans="4:153">
      <c r="D382" s="38" t="str">
        <f t="array" ref="D382">IF(ROWS(D$4:D382)&gt;D$1,"",INDEX('malzeme montaj'!$C$1:$C$3329,SMALL(IF('malzeme montaj'!$B$1:$B$3329=D$3,IF('malzeme montaj'!$C$1:$C$3329&lt;&gt;"",ROW('malzeme montaj'!$C$1:$C$3329))),ROWS(D$4:D382))))</f>
        <v/>
      </c>
      <c r="E382" s="38" t="str">
        <f t="array" ref="E382">IF(ROWS(E$4:E382)&gt;E$1,"",INDEX('malzeme montaj'!$C$1:$C$3329,SMALL(IF('malzeme montaj'!$B$1:$B$3329=E$3,IF('malzeme montaj'!$C$1:$C$3329&lt;&gt;"",ROW('malzeme montaj'!$C$1:$C$3329))),ROWS(E$4:E382))))</f>
        <v/>
      </c>
      <c r="F382" s="38" t="str">
        <f t="array" ref="F382">IF(ROWS(F$4:F382)&gt;F$1,"",INDEX('malzeme montaj'!$C$1:$C$3329,SMALL(IF('malzeme montaj'!$B$1:$B$3329=F$3,IF('malzeme montaj'!$C$1:$C$3329&lt;&gt;"",ROW('malzeme montaj'!$C$1:$C$3329))),ROWS(F$4:F382))))</f>
        <v/>
      </c>
      <c r="G382" s="38" t="str">
        <f t="array" ref="G382">IF(ROWS(G$4:G382)&gt;G$1,"",INDEX('malzeme montaj'!$C$1:$C$3329,SMALL(IF('malzeme montaj'!$B$1:$B$3329=G$3,IF('malzeme montaj'!$C$1:$C$3329&lt;&gt;"",ROW('malzeme montaj'!$C$1:$C$3329))),ROWS(G$4:G382))))</f>
        <v/>
      </c>
      <c r="H382" s="38" t="str">
        <f t="array" ref="H382">IF(ROWS(H$4:H382)&gt;H$1,"",INDEX('malzeme montaj'!$C$1:$C$3329,SMALL(IF('malzeme montaj'!$B$1:$B$3329=H$3,IF('malzeme montaj'!$C$1:$C$3329&lt;&gt;"",ROW('malzeme montaj'!$C$1:$C$3329))),ROWS(H$4:H382))))</f>
        <v/>
      </c>
      <c r="I382" s="38" t="str">
        <f t="array" ref="I382">IF(ROWS(I$4:I382)&gt;I$1,"",INDEX('malzeme montaj'!$C$1:$C$3329,SMALL(IF('malzeme montaj'!$B$1:$B$3329=I$3,IF('malzeme montaj'!$C$1:$C$3329&lt;&gt;"",ROW('malzeme montaj'!$C$1:$C$3329))),ROWS(I$4:I382))))</f>
        <v/>
      </c>
      <c r="J382" s="38" t="str">
        <f t="array" ref="J382">IF(ROWS(J$4:J382)&gt;J$1,"",INDEX('malzeme montaj'!$C$1:$C$3329,SMALL(IF('malzeme montaj'!$B$1:$B$3329=J$3,IF('malzeme montaj'!$C$1:$C$3329&lt;&gt;"",ROW('malzeme montaj'!$C$1:$C$3329))),ROWS(J$4:J382))))</f>
        <v/>
      </c>
      <c r="K382" s="38" t="str">
        <f t="array" ref="K382">IF(ROWS(K$4:K382)&gt;K$1,"",INDEX('malzeme montaj'!$C$1:$C$3329,SMALL(IF('malzeme montaj'!$B$1:$B$3329=K$3,IF('malzeme montaj'!$C$1:$C$3329&lt;&gt;"",ROW('malzeme montaj'!$C$1:$C$3329))),ROWS(K$4:K382))))</f>
        <v/>
      </c>
      <c r="L382" s="38" t="str">
        <f t="array" ref="L382">IF(ROWS(L$4:L382)&gt;L$1,"",INDEX('malzeme montaj'!$C$1:$C$3329,SMALL(IF('malzeme montaj'!$B$1:$B$3329=L$3,IF('malzeme montaj'!$C$1:$C$3329&lt;&gt;"",ROW('malzeme montaj'!$C$1:$C$3329))),ROWS(L$4:L382))))</f>
        <v/>
      </c>
      <c r="M382" s="38" t="str">
        <f t="array" ref="M382">IF(ROWS(M$4:M382)&gt;M$1,"",INDEX('malzeme montaj'!$C$1:$C$3329,SMALL(IF('malzeme montaj'!$B$1:$B$3329=M$3,IF('malzeme montaj'!$C$1:$C$3329&lt;&gt;"",ROW('malzeme montaj'!$C$1:$C$3329))),ROWS(M$4:M382))))</f>
        <v/>
      </c>
      <c r="N382" s="38" t="str">
        <f t="array" ref="N382">IF(ROWS(N$4:N382)&gt;N$1,"",INDEX('malzeme montaj'!$C$1:$C$3329,SMALL(IF('malzeme montaj'!$B$1:$B$3329=N$3,IF('malzeme montaj'!$C$1:$C$3329&lt;&gt;"",ROW('malzeme montaj'!$C$1:$C$3329))),ROWS(N$4:N382))))</f>
        <v/>
      </c>
      <c r="O382" s="38" t="str">
        <f t="array" ref="O382">IF(ROWS(O$4:O382)&gt;O$1,"",INDEX('malzeme montaj'!$C$1:$C$3329,SMALL(IF('malzeme montaj'!$B$1:$B$3329=O$3,IF('malzeme montaj'!$C$1:$C$3329&lt;&gt;"",ROW('malzeme montaj'!$C$1:$C$3329))),ROWS(O$4:O382))))</f>
        <v/>
      </c>
      <c r="P382" s="38" t="str">
        <f t="array" ref="P382">IF(ROWS(P$4:P382)&gt;P$1,"",INDEX('malzeme montaj'!$C$1:$C$3329,SMALL(IF('malzeme montaj'!$B$1:$B$3329=P$3,IF('malzeme montaj'!$C$1:$C$3329&lt;&gt;"",ROW('malzeme montaj'!$C$1:$C$3329))),ROWS(P$4:P382))))</f>
        <v/>
      </c>
      <c r="Q382" s="38" t="str">
        <f t="array" ref="Q382">IF(ROWS(Q$4:Q382)&gt;Q$1,"",INDEX('malzeme montaj'!$C$1:$C$3329,SMALL(IF('malzeme montaj'!$B$1:$B$3329=Q$3,IF('malzeme montaj'!$C$1:$C$3329&lt;&gt;"",ROW('malzeme montaj'!$C$1:$C$3329))),ROWS(Q$4:Q382))))</f>
        <v/>
      </c>
      <c r="R382" s="38" t="str">
        <f t="array" ref="R382">IF(ROWS(R$4:R382)&gt;R$1,"",INDEX('malzeme montaj'!$C$1:$C$3329,SMALL(IF('malzeme montaj'!$B$1:$B$3329=R$3,IF('malzeme montaj'!$C$1:$C$3329&lt;&gt;"",ROW('malzeme montaj'!$C$1:$C$3329))),ROWS(R$4:R382))))</f>
        <v/>
      </c>
      <c r="S382" s="38" t="str">
        <f t="array" ref="S382">IF(ROWS(S$4:S382)&gt;S$1,"",INDEX('malzeme montaj'!$C$1:$C$3329,SMALL(IF('malzeme montaj'!$B$1:$B$3329=S$3,IF('malzeme montaj'!$C$1:$C$3329&lt;&gt;"",ROW('malzeme montaj'!$C$1:$C$3329))),ROWS(S$4:S382))))</f>
        <v/>
      </c>
      <c r="T382" s="38" t="str">
        <f t="array" ref="T382">IF(ROWS(T$4:T382)&gt;T$1,"",INDEX('malzeme montaj'!$C$1:$C$3329,SMALL(IF('malzeme montaj'!$B$1:$B$3329=T$3,IF('malzeme montaj'!$C$1:$C$3329&lt;&gt;"",ROW('malzeme montaj'!$C$1:$C$3329))),ROWS(T$4:T382))))</f>
        <v/>
      </c>
      <c r="U382" s="38" t="str">
        <f t="array" ref="U382">IF(ROWS(U$4:U382)&gt;U$1,"",INDEX('malzeme montaj'!$C$1:$C$3329,SMALL(IF('malzeme montaj'!$B$1:$B$3329=U$3,IF('malzeme montaj'!$C$1:$C$3329&lt;&gt;"",ROW('malzeme montaj'!$C$1:$C$3329))),ROWS(U$4:U382))))</f>
        <v/>
      </c>
      <c r="V382" s="38" t="str">
        <f t="array" ref="V382">IF(ROWS(V$4:V382)&gt;V$1,"",INDEX('malzeme montaj'!$C$1:$C$3329,SMALL(IF('malzeme montaj'!$B$1:$B$3329=V$3,IF('malzeme montaj'!$C$1:$C$3329&lt;&gt;"",ROW('malzeme montaj'!$C$1:$C$3329))),ROWS(V$4:V382))))</f>
        <v/>
      </c>
      <c r="W382" s="38" t="str">
        <f t="array" ref="W382">IF(ROWS(W$4:W382)&gt;W$1,"",INDEX('malzeme montaj'!$C$1:$C$3329,SMALL(IF('malzeme montaj'!$B$1:$B$3329=W$3,IF('malzeme montaj'!$C$1:$C$3329&lt;&gt;"",ROW('malzeme montaj'!$C$1:$C$3329))),ROWS(W$4:W382))))</f>
        <v/>
      </c>
      <c r="X382" s="38" t="str">
        <f t="array" ref="X382">IF(ROWS(X$4:X382)&gt;X$1,"",INDEX('malzeme montaj'!$C$1:$C$3329,SMALL(IF('malzeme montaj'!$B$1:$B$3329=X$3,IF('malzeme montaj'!$C$1:$C$3329&lt;&gt;"",ROW('malzeme montaj'!$C$1:$C$3329))),ROWS(X$4:X382))))</f>
        <v/>
      </c>
      <c r="Y382" s="38" t="str">
        <f t="array" ref="Y382">IF(ROWS(Y$4:Y382)&gt;Y$1,"",INDEX('malzeme montaj'!$C$1:$C$3329,SMALL(IF('malzeme montaj'!$B$1:$B$3329=Y$3,IF('malzeme montaj'!$C$1:$C$3329&lt;&gt;"",ROW('malzeme montaj'!$C$1:$C$3329))),ROWS(Y$4:Y382))))</f>
        <v/>
      </c>
      <c r="Z382" s="38" t="str">
        <f t="array" ref="Z382">IF(ROWS(Z$4:Z382)&gt;Z$1,"",INDEX('malzeme montaj'!$C$1:$C$3329,SMALL(IF('malzeme montaj'!$B$1:$B$3329=Z$3,IF('malzeme montaj'!$C$1:$C$3329&lt;&gt;"",ROW('malzeme montaj'!$C$1:$C$3329))),ROWS(Z$4:Z382))))</f>
        <v/>
      </c>
      <c r="AA382" s="38" t="str">
        <f t="array" ref="AA382">IF(ROWS(AA$4:AA382)&gt;AA$1,"",INDEX('malzeme montaj'!$C$1:$C$3329,SMALL(IF('malzeme montaj'!$B$1:$B$3329=AA$3,IF('malzeme montaj'!$C$1:$C$3329&lt;&gt;"",ROW('malzeme montaj'!$C$1:$C$3329))),ROWS(AA$4:AA382))))</f>
        <v/>
      </c>
      <c r="AB382" s="38" t="str">
        <f t="array" ref="AB382">IF(ROWS(AB$4:AB382)&gt;AB$1,"",INDEX('malzeme montaj'!$C$1:$C$3329,SMALL(IF('malzeme montaj'!$B$1:$B$3329=AB$3,IF('malzeme montaj'!$C$1:$C$3329&lt;&gt;"",ROW('malzeme montaj'!$C$1:$C$3329))),ROWS(AB$4:AB382))))</f>
        <v/>
      </c>
      <c r="AC382" s="38" t="str">
        <f t="array" ref="AC382">IF(ROWS(AC$4:AC382)&gt;AC$1,"",INDEX('malzeme montaj'!$C$1:$C$3329,SMALL(IF('malzeme montaj'!$B$1:$B$3329=AC$3,IF('malzeme montaj'!$C$1:$C$3329&lt;&gt;"",ROW('malzeme montaj'!$C$1:$C$3329))),ROWS(AC$4:AC382))))</f>
        <v/>
      </c>
      <c r="AD382" s="38" t="str">
        <f t="array" ref="AD382">IF(ROWS(AD$4:AD382)&gt;AD$1,"",INDEX('malzeme montaj'!$C$1:$C$3329,SMALL(IF('malzeme montaj'!$B$1:$B$3329=AD$3,IF('malzeme montaj'!$C$1:$C$3329&lt;&gt;"",ROW('malzeme montaj'!$C$1:$C$3329))),ROWS(AD$4:AD382))))</f>
        <v/>
      </c>
      <c r="AE382" s="38" t="str">
        <f t="array" ref="AE382">IF(ROWS(AE$4:AE382)&gt;AE$1,"",INDEX('malzeme montaj'!$C$1:$C$3329,SMALL(IF('malzeme montaj'!$B$1:$B$3329=AE$3,IF('malzeme montaj'!$C$1:$C$3329&lt;&gt;"",ROW('malzeme montaj'!$C$1:$C$3329))),ROWS(AE$4:AE382))))</f>
        <v/>
      </c>
      <c r="AF382" s="38" t="str">
        <f t="array" ref="AF382">IF(ROWS(AF$4:AF382)&gt;AF$1,"",INDEX('malzeme montaj'!$C$1:$C$3329,SMALL(IF('malzeme montaj'!$B$1:$B$3329=AF$3,IF('malzeme montaj'!$C$1:$C$3329&lt;&gt;"",ROW('malzeme montaj'!$C$1:$C$3329))),ROWS(AF$4:AF382))))</f>
        <v/>
      </c>
      <c r="AG382" s="38" t="str">
        <f t="array" ref="AG382">IF(ROWS(AG$4:AG382)&gt;AG$1,"",INDEX('malzeme montaj'!$C$1:$C$3329,SMALL(IF('malzeme montaj'!$B$1:$B$3329=AG$3,IF('malzeme montaj'!$C$1:$C$3329&lt;&gt;"",ROW('malzeme montaj'!$C$1:$C$3329))),ROWS(AG$4:AG382))))</f>
        <v/>
      </c>
      <c r="AH382" s="38" t="str">
        <f t="array" ref="AH382">IF(ROWS(AH$4:AH382)&gt;AH$1,"",INDEX('malzeme montaj'!$C$1:$C$3329,SMALL(IF('malzeme montaj'!$B$1:$B$3329=AH$3,IF('malzeme montaj'!$C$1:$C$3329&lt;&gt;"",ROW('malzeme montaj'!$C$1:$C$3329))),ROWS(AH$4:AH382))))</f>
        <v/>
      </c>
      <c r="AI382" s="38" t="str">
        <f t="array" ref="AI382">IF(ROWS(AI$4:AI382)&gt;AI$1,"",INDEX('malzeme montaj'!$C$1:$C$3329,SMALL(IF('malzeme montaj'!$B$1:$B$3329=AI$3,IF('malzeme montaj'!$C$1:$C$3329&lt;&gt;"",ROW('malzeme montaj'!$C$1:$C$3329))),ROWS(AI$4:AI382))))</f>
        <v/>
      </c>
      <c r="AJ382" s="38" t="str">
        <f t="array" ref="AJ382">IF(ROWS(AJ$4:AJ382)&gt;AJ$1,"",INDEX('malzeme montaj'!$C$1:$C$3329,SMALL(IF('malzeme montaj'!$B$1:$B$3329=AJ$3,IF('malzeme montaj'!$C$1:$C$3329&lt;&gt;"",ROW('malzeme montaj'!$C$1:$C$3329))),ROWS(AJ$4:AJ382))))</f>
        <v/>
      </c>
      <c r="AK382" s="38" t="str">
        <f t="array" ref="AK382">IF(ROWS(AK$4:AK382)&gt;AK$1,"",INDEX('malzeme montaj'!$C$1:$C$3329,SMALL(IF('malzeme montaj'!$B$1:$B$3329=AK$3,IF('malzeme montaj'!$C$1:$C$3329&lt;&gt;"",ROW('malzeme montaj'!$C$1:$C$3329))),ROWS(AK$4:AK382))))</f>
        <v/>
      </c>
      <c r="AL382" s="38" t="str">
        <f t="array" ref="AL382">IF(ROWS(AL$4:AL382)&gt;AL$1,"",INDEX('malzeme montaj'!$C$1:$C$3329,SMALL(IF('malzeme montaj'!$B$1:$B$3329=AL$3,IF('malzeme montaj'!$C$1:$C$3329&lt;&gt;"",ROW('malzeme montaj'!$C$1:$C$3329))),ROWS(AL$4:AL382))))</f>
        <v/>
      </c>
      <c r="AM382" s="38" t="str">
        <f t="array" ref="AM382">IF(ROWS(AM$4:AM382)&gt;AM$1,"",INDEX('malzeme montaj'!$C$1:$C$3329,SMALL(IF('malzeme montaj'!$B$1:$B$3329=AM$3,IF('malzeme montaj'!$C$1:$C$3329&lt;&gt;"",ROW('malzeme montaj'!$C$1:$C$3329))),ROWS(AM$4:AM382))))</f>
        <v/>
      </c>
      <c r="AN382" s="38" t="str">
        <f t="array" ref="AN382">IF(ROWS(AN$4:AN382)&gt;AN$1,"",INDEX('malzeme montaj'!$C$1:$C$3329,SMALL(IF('malzeme montaj'!$B$1:$B$3329=AN$3,IF('malzeme montaj'!$C$1:$C$3329&lt;&gt;"",ROW('malzeme montaj'!$C$1:$C$3329))),ROWS(AN$4:AN382))))</f>
        <v/>
      </c>
      <c r="AO382" s="38" t="str">
        <f t="array" ref="AO382">IF(ROWS(AO$4:AO382)&gt;AO$1,"",INDEX('malzeme montaj'!$C$1:$C$3329,SMALL(IF('malzeme montaj'!$B$1:$B$3329=AO$3,IF('malzeme montaj'!$C$1:$C$3329&lt;&gt;"",ROW('malzeme montaj'!$C$1:$C$3329))),ROWS(AO$4:AO382))))</f>
        <v/>
      </c>
      <c r="AP382" s="38" t="str">
        <f t="array" ref="AP382">IF(ROWS(AP$4:AP382)&gt;AP$1,"",INDEX('malzeme montaj'!$C$1:$C$3329,SMALL(IF('malzeme montaj'!$B$1:$B$3329=AP$3,IF('malzeme montaj'!$C$1:$C$3329&lt;&gt;"",ROW('malzeme montaj'!$C$1:$C$3329))),ROWS(AP$4:AP382))))</f>
        <v/>
      </c>
      <c r="AQ382" s="38" t="str">
        <f t="array" ref="AQ382">IF(ROWS(AQ$4:AQ382)&gt;AQ$1,"",INDEX('malzeme montaj'!$C$1:$C$3329,SMALL(IF('malzeme montaj'!$B$1:$B$3329=AQ$3,IF('malzeme montaj'!$C$1:$C$3329&lt;&gt;"",ROW('malzeme montaj'!$C$1:$C$3329))),ROWS(AQ$4:AQ382))))</f>
        <v/>
      </c>
      <c r="AR382" s="38" t="str">
        <f t="array" ref="AR382">IF(ROWS(AR$4:AR382)&gt;AR$1,"",INDEX('malzeme montaj'!$C$1:$C$3329,SMALL(IF('malzeme montaj'!$B$1:$B$3329=AR$3,IF('malzeme montaj'!$C$1:$C$3329&lt;&gt;"",ROW('malzeme montaj'!$C$1:$C$3329))),ROWS(AR$4:AR382))))</f>
        <v/>
      </c>
      <c r="AS382" s="38" t="str">
        <f t="array" ref="AS382">IF(ROWS(AS$4:AS382)&gt;AS$1,"",INDEX('malzeme montaj'!$C$1:$C$3329,SMALL(IF('malzeme montaj'!$B$1:$B$3329=AS$3,IF('malzeme montaj'!$C$1:$C$3329&lt;&gt;"",ROW('malzeme montaj'!$C$1:$C$3329))),ROWS(AS$4:AS382))))</f>
        <v/>
      </c>
      <c r="AT382" s="38" t="str">
        <f t="array" ref="AT382">IF(ROWS(AT$4:AT382)&gt;AT$1,"",INDEX('malzeme montaj'!$C$1:$C$3329,SMALL(IF('malzeme montaj'!$B$1:$B$3329=AT$3,IF('malzeme montaj'!$C$1:$C$3329&lt;&gt;"",ROW('malzeme montaj'!$C$1:$C$3329))),ROWS(AT$4:AT382))))</f>
        <v/>
      </c>
      <c r="AU382" s="38" t="str">
        <f t="array" ref="AU382">IF(ROWS(AU$4:AU382)&gt;AU$1,"",INDEX('malzeme montaj'!$C$1:$C$3329,SMALL(IF('malzeme montaj'!$B$1:$B$3329=AU$3,IF('malzeme montaj'!$C$1:$C$3329&lt;&gt;"",ROW('malzeme montaj'!$C$1:$C$3329))),ROWS(AU$4:AU382))))</f>
        <v/>
      </c>
      <c r="AV382" s="38" t="str">
        <f t="array" ref="AV382">IF(ROWS(AV$4:AV382)&gt;AV$1,"",INDEX('malzeme montaj'!$C$1:$C$3329,SMALL(IF('malzeme montaj'!$B$1:$B$3329=AV$3,IF('malzeme montaj'!$C$1:$C$3329&lt;&gt;"",ROW('malzeme montaj'!$C$1:$C$3329))),ROWS(AV$4:AV382))))</f>
        <v/>
      </c>
      <c r="AW382" s="38" t="str">
        <f t="array" ref="AW382">IF(ROWS(AW$4:AW382)&gt;AW$1,"",INDEX('malzeme montaj'!$C$1:$C$3329,SMALL(IF('malzeme montaj'!$B$1:$B$3329=AW$3,IF('malzeme montaj'!$C$1:$C$3329&lt;&gt;"",ROW('malzeme montaj'!$C$1:$C$3329))),ROWS(AW$4:AW382))))</f>
        <v/>
      </c>
      <c r="AX382" s="38" t="str">
        <f t="array" ref="AX382">IF(ROWS(AX$4:AX382)&gt;AX$1,"",INDEX('malzeme montaj'!$C$1:$C$3329,SMALL(IF('malzeme montaj'!$B$1:$B$3329=AX$3,IF('malzeme montaj'!$C$1:$C$3329&lt;&gt;"",ROW('malzeme montaj'!$C$1:$C$3329))),ROWS(AX$4:AX382))))</f>
        <v/>
      </c>
      <c r="AY382" s="38" t="str">
        <f t="array" ref="AY382">IF(ROWS(AY$4:AY382)&gt;AY$1,"",INDEX('malzeme montaj'!$C$1:$C$3329,SMALL(IF('malzeme montaj'!$B$1:$B$3329=AY$3,IF('malzeme montaj'!$C$1:$C$3329&lt;&gt;"",ROW('malzeme montaj'!$C$1:$C$3329))),ROWS(AY$4:AY382))))</f>
        <v/>
      </c>
      <c r="AZ382" s="38" t="str">
        <f t="array" ref="AZ382">IF(ROWS(AZ$4:AZ382)&gt;AZ$1,"",INDEX('malzeme montaj'!$C$1:$C$3329,SMALL(IF('malzeme montaj'!$B$1:$B$3329=AZ$3,IF('malzeme montaj'!$C$1:$C$3329&lt;&gt;"",ROW('malzeme montaj'!$C$1:$C$3329))),ROWS(AZ$4:AZ382))))</f>
        <v/>
      </c>
      <c r="BA382" s="38" t="str">
        <f t="array" ref="BA382">IF(ROWS(BA$4:BA382)&gt;BA$1,"",INDEX('malzeme montaj'!$C$1:$C$3329,SMALL(IF('malzeme montaj'!$B$1:$B$3329=BA$3,IF('malzeme montaj'!$C$1:$C$3329&lt;&gt;"",ROW('malzeme montaj'!$C$1:$C$3329))),ROWS(BA$4:BA382))))</f>
        <v/>
      </c>
      <c r="BB382" s="38" t="str">
        <f t="array" ref="BB382">IF(ROWS(BB$4:BB382)&gt;BB$1,"",INDEX('malzeme montaj'!$C$1:$C$3329,SMALL(IF('malzeme montaj'!$B$1:$B$3329=BB$3,IF('malzeme montaj'!$C$1:$C$3329&lt;&gt;"",ROW('malzeme montaj'!$C$1:$C$3329))),ROWS(BB$4:BB382))))</f>
        <v/>
      </c>
      <c r="BC382" s="38" t="str">
        <f t="array" ref="BC382">IF(ROWS(BC$4:BC382)&gt;BC$1,"",INDEX('malzeme montaj'!$C$1:$C$3329,SMALL(IF('malzeme montaj'!$B$1:$B$3329=BC$3,IF('malzeme montaj'!$C$1:$C$3329&lt;&gt;"",ROW('malzeme montaj'!$C$1:$C$3329))),ROWS(BC$4:BC382))))</f>
        <v/>
      </c>
      <c r="BD382" s="38" t="str">
        <f t="array" ref="BD382">IF(ROWS(BD$4:BD382)&gt;BD$1,"",INDEX('malzeme montaj'!$C$1:$C$3329,SMALL(IF('malzeme montaj'!$B$1:$B$3329=BD$3,IF('malzeme montaj'!$C$1:$C$3329&lt;&gt;"",ROW('malzeme montaj'!$C$1:$C$3329))),ROWS(BD$4:BD382))))</f>
        <v/>
      </c>
      <c r="BE382" s="38"/>
      <c r="BF382" s="38" t="str">
        <f t="array" ref="BF382">IF(ROWS(BF$4:BF382)&gt;BF$1,"",INDEX('malzeme montaj'!$C$1:$C$3329,SMALL(IF('malzeme montaj'!$B$1:$B$3329=BF$3,IF('malzeme montaj'!$C$1:$C$3329&lt;&gt;"",ROW('malzeme montaj'!$C$1:$C$3329))),ROWS(BF$4:BF382))))</f>
        <v/>
      </c>
      <c r="BG382" s="38" t="str">
        <f t="array" ref="BG382">IF(ROWS(BG$4:BG382)&gt;BG$1,"",INDEX('malzeme montaj'!$C$1:$C$3329,SMALL(IF('malzeme montaj'!$B$1:$B$3329=BG$3,IF('malzeme montaj'!$C$1:$C$3329&lt;&gt;"",ROW('malzeme montaj'!$C$1:$C$3329))),ROWS(BG$4:BG382))))</f>
        <v/>
      </c>
      <c r="BH382" s="38" t="str">
        <f t="array" ref="BH382">IF(ROWS(BH$4:BH382)&gt;BH$1,"",INDEX('malzeme montaj'!$C$1:$C$3329,SMALL(IF('malzeme montaj'!$B$1:$B$3329=BH$3,IF('malzeme montaj'!$C$1:$C$3329&lt;&gt;"",ROW('malzeme montaj'!$C$1:$C$3329))),ROWS(BH$4:BH382))))</f>
        <v/>
      </c>
      <c r="BI382" s="38" t="str">
        <f t="array" ref="BI382">IF(ROWS(BI$4:BI382)&gt;BI$1,"",INDEX('malzeme montaj'!$C$1:$C$3329,SMALL(IF('malzeme montaj'!$B$1:$B$3329=BI$3,IF('malzeme montaj'!$C$1:$C$3329&lt;&gt;"",ROW('malzeme montaj'!$C$1:$C$3329))),ROWS(BI$4:BI382))))</f>
        <v/>
      </c>
      <c r="BJ382" s="38" t="str">
        <f t="array" ref="BJ382">IF(ROWS(BJ$4:BJ382)&gt;BJ$1,"",INDEX('malzeme montaj'!$C$1:$C$3329,SMALL(IF('malzeme montaj'!$B$1:$B$3329=BJ$3,IF('malzeme montaj'!$C$1:$C$3329&lt;&gt;"",ROW('malzeme montaj'!$C$1:$C$3329))),ROWS(BJ$4:BJ382))))</f>
        <v/>
      </c>
      <c r="BK382" s="38" t="str">
        <f t="array" ref="BK382">IF(ROWS(BK$4:BK382)&gt;BK$1,"",INDEX('malzeme montaj'!$C$1:$C$3329,SMALL(IF('malzeme montaj'!$B$1:$B$3329=BK$3,IF('malzeme montaj'!$C$1:$C$3329&lt;&gt;"",ROW('malzeme montaj'!$C$1:$C$3329))),ROWS(BK$4:BK382))))</f>
        <v/>
      </c>
      <c r="BL382" s="38" t="str">
        <f t="array" ref="BL382">IF(ROWS(BL$4:BL382)&gt;BL$1,"",INDEX('malzeme montaj'!$C$1:$C$3329,SMALL(IF('malzeme montaj'!$B$1:$B$3329=BL$3,IF('malzeme montaj'!$C$1:$C$3329&lt;&gt;"",ROW('malzeme montaj'!$C$1:$C$3329))),ROWS(BL$4:BL382))))</f>
        <v/>
      </c>
      <c r="BM382" s="38" t="str">
        <f t="array" ref="BM382">IF(ROWS(BM$4:BM382)&gt;BM$1,"",INDEX('malzeme montaj'!$C$1:$C$3329,SMALL(IF('malzeme montaj'!$B$1:$B$3329=BM$3,IF('malzeme montaj'!$C$1:$C$3329&lt;&gt;"",ROW('malzeme montaj'!$C$1:$C$3329))),ROWS(BM$4:BM382))))</f>
        <v/>
      </c>
      <c r="BN382" s="38" t="str">
        <f t="array" ref="BN382">IF(ROWS(BN$4:BN382)&gt;BN$1,"",INDEX('malzeme montaj'!$C$1:$C$3329,SMALL(IF('malzeme montaj'!$B$1:$B$3329=BN$3,IF('malzeme montaj'!$C$1:$C$3329&lt;&gt;"",ROW('malzeme montaj'!$C$1:$C$3329))),ROWS(BN$4:BN382))))</f>
        <v/>
      </c>
      <c r="BO382" s="38" t="str">
        <f t="array" ref="BO382">IF(ROWS(BO$4:BO382)&gt;BO$1,"",INDEX('malzeme montaj'!$C$1:$C$3329,SMALL(IF('malzeme montaj'!$B$1:$B$3329=BO$3,IF('malzeme montaj'!$C$1:$C$3329&lt;&gt;"",ROW('malzeme montaj'!$C$1:$C$3329))),ROWS(BO$4:BO382))))</f>
        <v/>
      </c>
      <c r="BP382" s="38" t="str">
        <f t="array" ref="BP382">IF(ROWS(BP$4:BP382)&gt;BP$1,"",INDEX('malzeme montaj'!$C$1:$C$3329,SMALL(IF('malzeme montaj'!$B$1:$B$3329=BP$3,IF('malzeme montaj'!$C$1:$C$3329&lt;&gt;"",ROW('malzeme montaj'!$C$1:$C$3329))),ROWS(BP$4:BP382))))</f>
        <v/>
      </c>
      <c r="BQ382" s="38" t="str">
        <f t="array" ref="BQ382">IF(ROWS(BQ$4:BQ382)&gt;BQ$1,"",INDEX('malzeme montaj'!$C$1:$C$3329,SMALL(IF('malzeme montaj'!$B$1:$B$3329=BQ$3,IF('malzeme montaj'!$C$1:$C$3329&lt;&gt;"",ROW('malzeme montaj'!$C$1:$C$3329))),ROWS(BQ$4:BQ382))))</f>
        <v/>
      </c>
      <c r="BR382" s="38" t="str">
        <f t="array" ref="BR382">IF(ROWS(BR$4:BR382)&gt;BR$1,"",INDEX('malzeme montaj'!$C$1:$C$3329,SMALL(IF('malzeme montaj'!$B$1:$B$3329=BR$3,IF('malzeme montaj'!$C$1:$C$3329&lt;&gt;"",ROW('malzeme montaj'!$C$1:$C$3329))),ROWS(BR$4:BR382))))</f>
        <v/>
      </c>
      <c r="BS382" s="38" t="str">
        <f t="array" ref="BS382">IF(ROWS(BS$4:BS382)&gt;BS$1,"",INDEX('malzeme montaj'!$C$1:$C$3329,SMALL(IF('malzeme montaj'!$B$1:$B$3329=BS$3,IF('malzeme montaj'!$C$1:$C$3329&lt;&gt;"",ROW('malzeme montaj'!$C$1:$C$3329))),ROWS(BS$4:BS382))))</f>
        <v/>
      </c>
      <c r="BT382" s="38" t="str">
        <f t="array" ref="BT382">IF(ROWS(BT$4:BT382)&gt;BT$1,"",INDEX('malzeme montaj'!$C$1:$C$3329,SMALL(IF('malzeme montaj'!$B$1:$B$3329=BT$3,IF('malzeme montaj'!$C$1:$C$3329&lt;&gt;"",ROW('malzeme montaj'!$C$1:$C$3329))),ROWS(BT$4:BT382))))</f>
        <v/>
      </c>
      <c r="BU382" s="34" t="str">
        <f t="array" ref="BU382">IF(ROWS(BU$4:BU382)&gt;BU$1,"",INDEX('malzeme montaj'!$C$1:$C$3329,SMALL(IF('malzeme montaj'!$B$1:$B$3329=BU$3,IF('malzeme montaj'!$C$1:$C$3329&lt;&gt;"",ROW('malzeme montaj'!$C$1:$C$3329))),ROWS(BU$4:BU382))))</f>
        <v/>
      </c>
      <c r="BV382" s="34" t="str">
        <f t="array" ref="BV382">IF(ROWS(BV$4:BV382)&gt;BV$1,"",INDEX('malzeme montaj'!$C$1:$C$3329,SMALL(IF('malzeme montaj'!$B$1:$B$3329=BV$3,IF('malzeme montaj'!$C$1:$C$3329&lt;&gt;"",ROW('malzeme montaj'!$C$1:$C$3329))),ROWS(BV$4:BV382))))</f>
        <v/>
      </c>
      <c r="BW382" s="34" t="str">
        <f t="array" ref="BW382">IF(ROWS(BW$4:BW382)&gt;BW$1,"",INDEX('malzeme montaj'!$C$1:$C$3329,SMALL(IF('malzeme montaj'!$B$1:$B$3329=BW$3,IF('malzeme montaj'!$C$1:$C$3329&lt;&gt;"",ROW('malzeme montaj'!$C$1:$C$3329))),ROWS(BW$4:BW382))))</f>
        <v/>
      </c>
      <c r="BX382" s="34" t="str">
        <f t="array" ref="BX382">IF(ROWS(BX$4:BX382)&gt;BX$1,"",INDEX('malzeme montaj'!$C$1:$C$3329,SMALL(IF('malzeme montaj'!$B$1:$B$3329=BX$3,IF('malzeme montaj'!$C$1:$C$3329&lt;&gt;"",ROW('malzeme montaj'!$C$1:$C$3329))),ROWS(BX$4:BX382))))</f>
        <v/>
      </c>
      <c r="BY382" s="34" t="str">
        <f t="array" ref="BY382">IF(ROWS(BY$4:BY382)&gt;BY$1,"",INDEX('malzeme montaj'!$C$1:$C$3329,SMALL(IF('malzeme montaj'!$B$1:$B$3329=BY$3,IF('malzeme montaj'!$C$1:$C$3329&lt;&gt;"",ROW('malzeme montaj'!$C$1:$C$3329))),ROWS(BY$4:BY382))))</f>
        <v/>
      </c>
      <c r="BZ382" s="34" t="str">
        <f t="array" ref="BZ382">IF(ROWS(BZ$4:BZ382)&gt;BZ$1,"",INDEX('malzeme montaj'!$C$1:$C$3329,SMALL(IF('malzeme montaj'!$B$1:$B$3329=BZ$3,IF('malzeme montaj'!$C$1:$C$3329&lt;&gt;"",ROW('malzeme montaj'!$C$1:$C$3329))),ROWS(BZ$4:BZ382))))</f>
        <v/>
      </c>
      <c r="CA382" s="34" t="str">
        <f t="array" ref="CA382">IF(ROWS(CA$4:CA382)&gt;CA$1,"",INDEX('malzeme montaj'!$C$1:$C$3329,SMALL(IF('malzeme montaj'!$B$1:$B$3329=CA$3,IF('malzeme montaj'!$C$1:$C$3329&lt;&gt;"",ROW('malzeme montaj'!$C$1:$C$3329))),ROWS(CA$4:CA382))))</f>
        <v/>
      </c>
      <c r="CB382" s="34" t="str">
        <f t="array" ref="CB382">IF(ROWS(CB$4:CB382)&gt;CB$1,"",INDEX('malzeme montaj'!$C$1:$C$3329,SMALL(IF('malzeme montaj'!$B$1:$B$3329=CB$3,IF('malzeme montaj'!$C$1:$C$3329&lt;&gt;"",ROW('malzeme montaj'!$C$1:$C$3329))),ROWS(CB$4:CB382))))</f>
        <v/>
      </c>
      <c r="CC382" s="34" t="str">
        <f t="array" ref="CC382">IF(ROWS(CC$4:CC382)&gt;CC$1,"",INDEX('malzeme montaj'!$C$1:$C$3329,SMALL(IF('malzeme montaj'!$B$1:$B$3329=CC$3,IF('malzeme montaj'!$C$1:$C$3329&lt;&gt;"",ROW('malzeme montaj'!$C$1:$C$3329))),ROWS(CC$4:CC382))))</f>
        <v/>
      </c>
      <c r="CD382" s="34" t="str">
        <f t="array" ref="CD382">IF(ROWS(CD$4:CD382)&gt;CD$1,"",INDEX('malzeme montaj'!$C$1:$C$3329,SMALL(IF('malzeme montaj'!$B$1:$B$3329=CD$3,IF('malzeme montaj'!$C$1:$C$3329&lt;&gt;"",ROW('malzeme montaj'!$C$1:$C$3329))),ROWS(CD$4:CD382))))</f>
        <v/>
      </c>
      <c r="CE382" s="34" t="str">
        <f t="array" ref="CE382">IF(ROWS(CE$4:CE382)&gt;CE$1,"",INDEX('malzeme montaj'!$C$1:$C$3329,SMALL(IF('malzeme montaj'!$B$1:$B$3329=CE$3,IF('malzeme montaj'!$C$1:$C$3329&lt;&gt;"",ROW('malzeme montaj'!$C$1:$C$3329))),ROWS(CE$4:CE382))))</f>
        <v/>
      </c>
      <c r="CF382" s="34" t="str">
        <f t="array" ref="CF382">IF(ROWS(CF$4:CF382)&gt;CF$1,"",INDEX('malzeme montaj'!$C$1:$C$3329,SMALL(IF('malzeme montaj'!$B$1:$B$3329=CF$3,IF('malzeme montaj'!$C$1:$C$3329&lt;&gt;"",ROW('malzeme montaj'!$C$1:$C$3329))),ROWS(CF$4:CF382))))</f>
        <v/>
      </c>
      <c r="CG382" s="34" t="str">
        <f t="array" ref="CG382">IF(ROWS(CG$4:CG382)&gt;CG$1,"",INDEX('malzeme montaj'!$C$1:$C$3329,SMALL(IF('malzeme montaj'!$B$1:$B$3329=CG$3,IF('malzeme montaj'!$C$1:$C$3329&lt;&gt;"",ROW('malzeme montaj'!$C$1:$C$3329))),ROWS(CG$4:CG382))))</f>
        <v/>
      </c>
      <c r="CH382" s="34" t="str">
        <f t="array" ref="CH382">IF(ROWS(CH$4:CH382)&gt;CH$1,"",INDEX('malzeme montaj'!$C$1:$C$3329,SMALL(IF('malzeme montaj'!$B$1:$B$3329=CH$3,IF('malzeme montaj'!$C$1:$C$3329&lt;&gt;"",ROW('malzeme montaj'!$C$1:$C$3329))),ROWS(CH$4:CH382))))</f>
        <v/>
      </c>
      <c r="CI382" s="34" t="str">
        <f t="array" ref="CI382">IF(ROWS(CI$4:CI382)&gt;CI$1,"",INDEX('malzeme montaj'!$C$1:$C$3329,SMALL(IF('malzeme montaj'!$B$1:$B$3329=CI$3,IF('malzeme montaj'!$C$1:$C$3329&lt;&gt;"",ROW('malzeme montaj'!$C$1:$C$3329))),ROWS(CI$4:CI382))))</f>
        <v/>
      </c>
      <c r="CJ382" s="34" t="str">
        <f t="array" ref="CJ382">IF(ROWS(CJ$4:CJ382)&gt;CJ$1,"",INDEX('malzeme montaj'!$C$1:$C$3329,SMALL(IF('malzeme montaj'!$B$1:$B$3329=CJ$3,IF('malzeme montaj'!$C$1:$C$3329&lt;&gt;"",ROW('malzeme montaj'!$C$1:$C$3329))),ROWS(CJ$4:CJ382))))</f>
        <v/>
      </c>
      <c r="CK382" s="34" t="str">
        <f t="array" ref="CK382">IF(ROWS(CK$4:CK382)&gt;CK$1,"",INDEX('malzeme montaj'!$C$1:$C$3329,SMALL(IF('malzeme montaj'!$B$1:$B$3329=CK$3,IF('malzeme montaj'!$C$1:$C$3329&lt;&gt;"",ROW('malzeme montaj'!$C$1:$C$3329))),ROWS(CK$4:CK382))))</f>
        <v/>
      </c>
      <c r="CL382" s="34" t="str">
        <f t="array" ref="CL382">IF(ROWS(CL$4:CL382)&gt;CL$1,"",INDEX('malzeme montaj'!$C$1:$C$3329,SMALL(IF('malzeme montaj'!$B$1:$B$3329=CL$3,IF('malzeme montaj'!$C$1:$C$3329&lt;&gt;"",ROW('malzeme montaj'!$C$1:$C$3329))),ROWS(CL$4:CL382))))</f>
        <v/>
      </c>
      <c r="CM382" s="34" t="str">
        <f t="array" ref="CM382">IF(ROWS(CM$4:CM382)&gt;CM$1,"",INDEX('malzeme montaj'!$C$1:$C$3329,SMALL(IF('malzeme montaj'!$B$1:$B$3329=CM$3,IF('malzeme montaj'!$C$1:$C$3329&lt;&gt;"",ROW('malzeme montaj'!$C$1:$C$3329))),ROWS(CM$4:CM382))))</f>
        <v/>
      </c>
      <c r="CN382" s="34" t="str">
        <f t="array" ref="CN382">IF(ROWS(CN$4:CN382)&gt;CN$1,"",INDEX('malzeme montaj'!$C$1:$C$3329,SMALL(IF('malzeme montaj'!$B$1:$B$3329=CN$3,IF('malzeme montaj'!$C$1:$C$3329&lt;&gt;"",ROW('malzeme montaj'!$C$1:$C$3329))),ROWS(CN$4:CN382))))</f>
        <v/>
      </c>
      <c r="CO382" s="34" t="str">
        <f t="array" ref="CO382">IF(ROWS(CO$4:CO382)&gt;CO$1,"",INDEX('malzeme montaj'!$C$1:$C$3329,SMALL(IF('malzeme montaj'!$B$1:$B$3329=CO$3,IF('malzeme montaj'!$C$1:$C$3329&lt;&gt;"",ROW('malzeme montaj'!$C$1:$C$3329))),ROWS(CO$4:CO382))))</f>
        <v/>
      </c>
      <c r="CP382" s="34" t="str">
        <f t="array" ref="CP382">IF(ROWS(CP$4:CP382)&gt;CP$1,"",INDEX('malzeme montaj'!$C$1:$C$3329,SMALL(IF('malzeme montaj'!$B$1:$B$3329=CP$3,IF('malzeme montaj'!$C$1:$C$3329&lt;&gt;"",ROW('malzeme montaj'!$C$1:$C$3329))),ROWS(CP$4:CP382))))</f>
        <v/>
      </c>
      <c r="CQ382" s="34" t="str">
        <f t="array" ref="CQ382">IF(ROWS(CQ$4:CQ382)&gt;CQ$1,"",INDEX('malzeme montaj'!$C$1:$C$3329,SMALL(IF('malzeme montaj'!$B$1:$B$3329=CQ$3,IF('malzeme montaj'!$C$1:$C$3329&lt;&gt;"",ROW('malzeme montaj'!$C$1:$C$3329))),ROWS(CQ$4:CQ382))))</f>
        <v/>
      </c>
      <c r="CR382" s="34" t="str">
        <f t="array" ref="CR382">IF(ROWS(CR$4:CR382)&gt;CR$1,"",INDEX('malzeme montaj'!$C$1:$C$3329,SMALL(IF('malzeme montaj'!$B$1:$B$3329=CR$3,IF('malzeme montaj'!$C$1:$C$3329&lt;&gt;"",ROW('malzeme montaj'!$C$1:$C$3329))),ROWS(CR$4:CR382))))</f>
        <v/>
      </c>
      <c r="CS382" s="34" t="str">
        <f t="array" ref="CS382">IF(ROWS(CS$4:CS382)&gt;CS$1,"",INDEX('malzeme montaj'!$C$1:$C$3329,SMALL(IF('malzeme montaj'!$B$1:$B$3329=CS$3,IF('malzeme montaj'!$C$1:$C$3329&lt;&gt;"",ROW('malzeme montaj'!$C$1:$C$3329))),ROWS(CS$4:CS382))))</f>
        <v/>
      </c>
      <c r="CT382" s="34" t="str">
        <f t="array" ref="CT382">IF(ROWS(CT$4:CT382)&gt;CT$1,"",INDEX('malzeme montaj'!$C$1:$C$3329,SMALL(IF('malzeme montaj'!$B$1:$B$3329=CT$3,IF('malzeme montaj'!$C$1:$C$3329&lt;&gt;"",ROW('malzeme montaj'!$C$1:$C$3329))),ROWS(CT$4:CT382))))</f>
        <v/>
      </c>
      <c r="CU382" s="34" t="str">
        <f t="array" ref="CU382">IF(ROWS(CU$4:CU382)&gt;CU$1,"",INDEX('malzeme montaj'!$C$1:$C$3329,SMALL(IF('malzeme montaj'!$B$1:$B$3329=CU$3,IF('malzeme montaj'!$C$1:$C$3329&lt;&gt;"",ROW('malzeme montaj'!$C$1:$C$3329))),ROWS(CU$4:CU382))))</f>
        <v/>
      </c>
      <c r="CV382" s="34" t="str">
        <f t="array" ref="CV382">IF(ROWS(CV$4:CV382)&gt;CV$1,"",INDEX('malzeme montaj'!$C$1:$C$3329,SMALL(IF('malzeme montaj'!$B$1:$B$3329=CV$3,IF('malzeme montaj'!$C$1:$C$3329&lt;&gt;"",ROW('malzeme montaj'!$C$1:$C$3329))),ROWS(CV$4:CV382))))</f>
        <v/>
      </c>
      <c r="CW382" s="34" t="str">
        <f t="array" ref="CW382">IF(ROWS(CW$4:CW382)&gt;CW$1,"",INDEX('malzeme montaj'!$C$1:$C$3329,SMALL(IF('malzeme montaj'!$B$1:$B$3329=CW$3,IF('malzeme montaj'!$C$1:$C$3329&lt;&gt;"",ROW('malzeme montaj'!$C$1:$C$3329))),ROWS(CW$4:CW382))))</f>
        <v/>
      </c>
      <c r="CX382" s="34" t="str">
        <f t="array" ref="CX382">IF(ROWS(CX$4:CX382)&gt;CX$1,"",INDEX('malzeme montaj'!$C$1:$C$3329,SMALL(IF('malzeme montaj'!$B$1:$B$3329=CX$3,IF('malzeme montaj'!$C$1:$C$3329&lt;&gt;"",ROW('malzeme montaj'!$C$1:$C$3329))),ROWS(CX$4:CX382))))</f>
        <v/>
      </c>
      <c r="CY382" s="34" t="str">
        <f t="array" ref="CY382">IF(ROWS(CY$4:CY382)&gt;CY$1,"",INDEX('malzeme montaj'!$C$1:$C$3329,SMALL(IF('malzeme montaj'!$B$1:$B$3329=CY$3,IF('malzeme montaj'!$C$1:$C$3329&lt;&gt;"",ROW('malzeme montaj'!$C$1:$C$3329))),ROWS(CY$4:CY382))))</f>
        <v/>
      </c>
      <c r="CZ382" s="34" t="str">
        <f t="array" ref="CZ382">IF(ROWS(CZ$4:CZ382)&gt;CZ$1,"",INDEX('malzeme montaj'!$C$1:$C$3329,SMALL(IF('malzeme montaj'!$B$1:$B$3329=CZ$3,IF('malzeme montaj'!$C$1:$C$3329&lt;&gt;"",ROW('malzeme montaj'!$C$1:$C$3329))),ROWS(CZ$4:CZ382))))</f>
        <v/>
      </c>
      <c r="DA382" s="34" t="str">
        <f t="array" ref="DA382">IF(ROWS(DA$4:DA382)&gt;DA$1,"",INDEX('malzeme montaj'!$C$1:$C$3329,SMALL(IF('malzeme montaj'!$B$1:$B$3329=DA$3,IF('malzeme montaj'!$C$1:$C$3329&lt;&gt;"",ROW('malzeme montaj'!$C$1:$C$3329))),ROWS(DA$4:DA382))))</f>
        <v/>
      </c>
      <c r="DB382" s="34" t="str">
        <f t="array" ref="DB382">IF(ROWS(DB$4:DB382)&gt;DB$1,"",INDEX('malzeme montaj'!$C$1:$C$3329,SMALL(IF('malzeme montaj'!$B$1:$B$3329=DB$3,IF('malzeme montaj'!$C$1:$C$3329&lt;&gt;"",ROW('malzeme montaj'!$C$1:$C$3329))),ROWS(DB$4:DB382))))</f>
        <v/>
      </c>
      <c r="DC382" s="34" t="str">
        <f t="array" ref="DC382">IF(ROWS(DC$4:DC382)&gt;DC$1,"",INDEX('malzeme montaj'!$C$1:$C$3329,SMALL(IF('malzeme montaj'!$B$1:$B$3329=DC$3,IF('malzeme montaj'!$C$1:$C$3329&lt;&gt;"",ROW('malzeme montaj'!$C$1:$C$3329))),ROWS(DC$4:DC382))))</f>
        <v/>
      </c>
      <c r="DD382" s="34" t="str">
        <f t="array" ref="DD382">IF(ROWS(DD$4:DD382)&gt;DD$1,"",INDEX('malzeme montaj'!$C$1:$C$3329,SMALL(IF('malzeme montaj'!$B$1:$B$3329=DD$3,IF('malzeme montaj'!$C$1:$C$3329&lt;&gt;"",ROW('malzeme montaj'!$C$1:$C$3329))),ROWS(DD$4:DD382))))</f>
        <v/>
      </c>
      <c r="DE382" s="34" t="str">
        <f t="array" ref="DE382">IF(ROWS(DE$4:DE382)&gt;DE$1,"",INDEX('malzeme montaj'!$C$1:$C$3329,SMALL(IF('malzeme montaj'!$B$1:$B$3329=DE$3,IF('malzeme montaj'!$C$1:$C$3329&lt;&gt;"",ROW('malzeme montaj'!$C$1:$C$3329))),ROWS(DE$4:DE382))))</f>
        <v/>
      </c>
      <c r="DF382" s="34" t="str">
        <f t="array" ref="DF382">IF(ROWS(DF$4:DF382)&gt;DF$1,"",INDEX('malzeme montaj'!$C$1:$C$3329,SMALL(IF('malzeme montaj'!$B$1:$B$3329=DF$3,IF('malzeme montaj'!$C$1:$C$3329&lt;&gt;"",ROW('malzeme montaj'!$C$1:$C$3329))),ROWS(DF$4:DF382))))</f>
        <v/>
      </c>
      <c r="DG382" s="34" t="str">
        <f t="array" ref="DG382">IF(ROWS(DG$4:DG382)&gt;DG$1,"",INDEX('malzeme montaj'!$C$1:$C$3329,SMALL(IF('malzeme montaj'!$B$1:$B$3329=DG$3,IF('malzeme montaj'!$C$1:$C$3329&lt;&gt;"",ROW('malzeme montaj'!$C$1:$C$3329))),ROWS(DG$4:DG382))))</f>
        <v/>
      </c>
      <c r="DH382" s="34" t="str">
        <f t="array" ref="DH382">IF(ROWS(DH$4:DH382)&gt;DH$1,"",INDEX('malzeme montaj'!$C$1:$C$3329,SMALL(IF('malzeme montaj'!$B$1:$B$3329=DH$3,IF('malzeme montaj'!$C$1:$C$3329&lt;&gt;"",ROW('malzeme montaj'!$C$1:$C$3329))),ROWS(DH$4:DH382))))</f>
        <v/>
      </c>
      <c r="DI382" s="34" t="str">
        <f t="array" ref="DI382">IF(ROWS(DI$4:DI382)&gt;DI$1,"",INDEX('malzeme montaj'!$C$1:$C$3329,SMALL(IF('malzeme montaj'!$B$1:$B$3329=DI$3,IF('malzeme montaj'!$C$1:$C$3329&lt;&gt;"",ROW('malzeme montaj'!$C$1:$C$3329))),ROWS(DI$4:DI382))))</f>
        <v/>
      </c>
      <c r="DJ382" s="34" t="str">
        <f t="array" ref="DJ382">IF(ROWS(DJ$4:DJ382)&gt;DJ$1,"",INDEX('malzeme montaj'!$C$1:$C$3329,SMALL(IF('malzeme montaj'!$B$1:$B$3329=DJ$3,IF('malzeme montaj'!$C$1:$C$3329&lt;&gt;"",ROW('malzeme montaj'!$C$1:$C$3329))),ROWS(DJ$4:DJ382))))</f>
        <v/>
      </c>
      <c r="DK382" s="34" t="str">
        <f t="array" ref="DK382">IF(ROWS(DK$4:DK382)&gt;DK$1,"",INDEX('malzeme montaj'!$C$1:$C$3329,SMALL(IF('malzeme montaj'!$B$1:$B$3329=DK$3,IF('malzeme montaj'!$C$1:$C$3329&lt;&gt;"",ROW('malzeme montaj'!$C$1:$C$3329))),ROWS(DK$4:DK382))))</f>
        <v/>
      </c>
      <c r="DL382" s="34" t="str">
        <f t="array" ref="DL382">IF(ROWS(DL$4:DL382)&gt;DL$1,"",INDEX('malzeme montaj'!$C$1:$C$3329,SMALL(IF('malzeme montaj'!$B$1:$B$3329=DL$3,IF('malzeme montaj'!$C$1:$C$3329&lt;&gt;"",ROW('malzeme montaj'!$C$1:$C$3329))),ROWS(DL$4:DL382))))</f>
        <v/>
      </c>
      <c r="DQ382" s="34" t="str">
        <f t="array" ref="DQ382">IF(ROWS(DQ$4:DQ382)&gt;DQ$1,"",INDEX('malzeme montaj'!$C$1:$C$3329,SMALL(IF('malzeme montaj'!$B$1:$B$3329=DQ$3,IF('malzeme montaj'!$C$1:$C$3329&lt;&gt;"",ROW('malzeme montaj'!$C$1:$C$3329))),ROWS(DQ$4:DQ382))))</f>
        <v/>
      </c>
      <c r="DR382" s="34" t="str">
        <f t="array" ref="DR382">IF(ROWS(DR$4:DR382)&gt;DR$1,"",INDEX('malzeme montaj'!$C$1:$C$3329,SMALL(IF('malzeme montaj'!$B$1:$B$3329=DR$3,IF('malzeme montaj'!$C$1:$C$3329&lt;&gt;"",ROW('malzeme montaj'!$C$1:$C$3329))),ROWS(DR$4:DR382))))</f>
        <v/>
      </c>
      <c r="DS382" s="34" t="str">
        <f t="array" ref="DS382">IF(ROWS(DS$4:DS382)&gt;DS$1,"",INDEX('malzeme montaj'!$C$1:$C$3329,SMALL(IF('malzeme montaj'!$B$1:$B$3329=DS$3,IF('malzeme montaj'!$C$1:$C$3329&lt;&gt;"",ROW('malzeme montaj'!$C$1:$C$3329))),ROWS(DS$4:DS382))))</f>
        <v/>
      </c>
      <c r="DT382" s="34" t="str">
        <f t="array" ref="DT382">IF(ROWS(DT$4:DT382)&gt;DT$1,"",INDEX('malzeme montaj'!$C$1:$C$3329,SMALL(IF('malzeme montaj'!$B$1:$B$3329=DT$3,IF('malzeme montaj'!$C$1:$C$3329&lt;&gt;"",ROW('malzeme montaj'!$C$1:$C$3329))),ROWS(DT$4:DT382))))</f>
        <v/>
      </c>
      <c r="DU382" s="34" t="str">
        <f t="array" ref="DU382">IF(ROWS(DU$4:DU382)&gt;DU$1,"",INDEX('malzeme montaj'!$C$1:$C$3329,SMALL(IF('malzeme montaj'!$B$1:$B$3329=DU$3,IF('malzeme montaj'!$C$1:$C$3329&lt;&gt;"",ROW('malzeme montaj'!$C$1:$C$3329))),ROWS(DU$4:DU382))))</f>
        <v/>
      </c>
      <c r="DV382" s="34" t="str">
        <f t="array" ref="DV382">IF(ROWS(DV$4:DV382)&gt;DV$1,"",INDEX('malzeme montaj'!$C$1:$C$3329,SMALL(IF('malzeme montaj'!$B$1:$B$3329=DV$3,IF('malzeme montaj'!$C$1:$C$3329&lt;&gt;"",ROW('malzeme montaj'!$C$1:$C$3329))),ROWS(DV$4:DV382))))</f>
        <v/>
      </c>
      <c r="DW382" s="34" t="str">
        <f t="array" ref="DW382">IF(ROWS(DW$4:DW382)&gt;DW$1,"",INDEX('malzeme montaj'!$C$1:$C$3329,SMALL(IF('malzeme montaj'!$B$1:$B$3329=DW$3,IF('malzeme montaj'!$C$1:$C$3329&lt;&gt;"",ROW('malzeme montaj'!$C$1:$C$3329))),ROWS(DW$4:DW382))))</f>
        <v/>
      </c>
      <c r="DX382" s="34" t="str">
        <f t="array" ref="DX382">IF(ROWS(DX$4:DX382)&gt;DX$1,"",INDEX('malzeme montaj'!$C$1:$C$3329,SMALL(IF('malzeme montaj'!$B$1:$B$3329=DX$3,IF('malzeme montaj'!$C$1:$C$3329&lt;&gt;"",ROW('malzeme montaj'!$C$1:$C$3329))),ROWS(DX$4:DX382))))</f>
        <v/>
      </c>
      <c r="DY382" s="34" t="str">
        <f t="array" ref="DY382">IF(ROWS(DY$4:DY382)&gt;DY$1,"",INDEX('malzeme montaj'!$C$1:$C$3329,SMALL(IF('malzeme montaj'!$B$1:$B$3329=DY$3,IF('malzeme montaj'!$C$1:$C$3329&lt;&gt;"",ROW('malzeme montaj'!$C$1:$C$3329))),ROWS(DY$4:DY382))))</f>
        <v/>
      </c>
      <c r="DZ382" s="34" t="str">
        <f t="array" ref="DZ382">IF(ROWS(DZ$4:DZ382)&gt;DZ$1,"",INDEX('malzeme montaj'!$C$1:$C$3329,SMALL(IF('malzeme montaj'!$B$1:$B$3329=DZ$3,IF('malzeme montaj'!$C$1:$C$3329&lt;&gt;"",ROW('malzeme montaj'!$C$1:$C$3329))),ROWS(DZ$4:DZ382))))</f>
        <v/>
      </c>
      <c r="EA382" s="34" t="str">
        <f t="array" ref="EA382">IF(ROWS(EA$4:EA382)&gt;EA$1,"",INDEX('malzeme montaj'!$C$1:$C$3329,SMALL(IF('malzeme montaj'!$B$1:$B$3329=EA$3,IF('malzeme montaj'!$C$1:$C$3329&lt;&gt;"",ROW('malzeme montaj'!$C$1:$C$3329))),ROWS(EA$4:EA382))))</f>
        <v/>
      </c>
      <c r="EB382" s="34" t="str">
        <f t="array" ref="EB382">IF(ROWS(EB$4:EB382)&gt;EB$1,"",INDEX('malzeme montaj'!$C$1:$C$3329,SMALL(IF('malzeme montaj'!$B$1:$B$3329=EB$3,IF('malzeme montaj'!$C$1:$C$3329&lt;&gt;"",ROW('malzeme montaj'!$C$1:$C$3329))),ROWS(EB$4:EB382))))</f>
        <v/>
      </c>
      <c r="EC382" s="34" t="str">
        <f t="array" ref="EC382">IF(ROWS(EC$4:EC382)&gt;EC$1,"",INDEX('malzeme montaj'!$C$1:$C$3329,SMALL(IF('malzeme montaj'!$B$1:$B$3329=EC$3,IF('malzeme montaj'!$C$1:$C$3329&lt;&gt;"",ROW('malzeme montaj'!$C$1:$C$3329))),ROWS(EC$4:EC382))))</f>
        <v/>
      </c>
      <c r="ED382" s="34" t="str">
        <f t="array" ref="ED382">IF(ROWS(ED$4:ED382)&gt;ED$1,"",INDEX('malzeme montaj'!$C$1:$C$3329,SMALL(IF('malzeme montaj'!$B$1:$B$3329=ED$3,IF('malzeme montaj'!$C$1:$C$3329&lt;&gt;"",ROW('malzeme montaj'!$C$1:$C$3329))),ROWS(ED$4:ED382))))</f>
        <v/>
      </c>
      <c r="EE382" s="34" t="str">
        <f t="array" ref="EE382">IF(ROWS(EE$4:EE382)&gt;EE$1,"",INDEX('malzeme montaj'!$C$1:$C$3329,SMALL(IF('malzeme montaj'!$B$1:$B$3329=EE$3,IF('malzeme montaj'!$C$1:$C$3329&lt;&gt;"",ROW('malzeme montaj'!$C$1:$C$3329))),ROWS(EE$4:EE382))))</f>
        <v/>
      </c>
      <c r="EF382" s="34" t="str">
        <f t="array" ref="EF382">IF(ROWS(EF$4:EF382)&gt;EF$1,"",INDEX('malzeme montaj'!$C$1:$C$3329,SMALL(IF('malzeme montaj'!$B$1:$B$3329=EF$3,IF('malzeme montaj'!$C$1:$C$3329&lt;&gt;"",ROW('malzeme montaj'!$C$1:$C$3329))),ROWS(EF$4:EF382))))</f>
        <v/>
      </c>
      <c r="EG382" s="34" t="str">
        <f t="array" ref="EG382">IF(ROWS(EG$4:EG382)&gt;EG$1,"",INDEX('malzeme montaj'!$C$1:$C$3329,SMALL(IF('malzeme montaj'!$B$1:$B$3329=EG$3,IF('malzeme montaj'!$C$1:$C$3329&lt;&gt;"",ROW('malzeme montaj'!$C$1:$C$3329))),ROWS(EG$4:EG382))))</f>
        <v/>
      </c>
      <c r="EH382" s="34" t="str">
        <f t="array" ref="EH382">IF(ROWS(EH$4:EH382)&gt;EH$1,"",INDEX('malzeme montaj'!$C$1:$C$3329,SMALL(IF('malzeme montaj'!$B$1:$B$3329=EH$3,IF('malzeme montaj'!$C$1:$C$3329&lt;&gt;"",ROW('malzeme montaj'!$C$1:$C$3329))),ROWS(EH$4:EH382))))</f>
        <v/>
      </c>
      <c r="EI382" s="34" t="str">
        <f t="array" ref="EI382">IF(ROWS(EI$4:EI382)&gt;EI$1,"",INDEX('malzeme montaj'!$C$1:$C$3329,SMALL(IF('malzeme montaj'!$B$1:$B$3329=EI$3,IF('malzeme montaj'!$C$1:$C$3329&lt;&gt;"",ROW('malzeme montaj'!$C$1:$C$3329))),ROWS(EI$4:EI382))))</f>
        <v/>
      </c>
      <c r="EJ382" s="34" t="str">
        <f t="array" ref="EJ382">IF(ROWS(EJ$4:EJ382)&gt;EJ$1,"",INDEX('malzeme montaj'!$C$1:$C$3329,SMALL(IF('malzeme montaj'!$B$1:$B$3329=EJ$3,IF('malzeme montaj'!$C$1:$C$3329&lt;&gt;"",ROW('malzeme montaj'!$C$1:$C$3329))),ROWS(EJ$4:EJ382))))</f>
        <v/>
      </c>
      <c r="EK382" s="34" t="str">
        <f t="array" ref="EK382">IF(ROWS(EK$4:EK382)&gt;EK$1,"",INDEX('malzeme montaj'!$C$1:$C$3329,SMALL(IF('malzeme montaj'!$B$1:$B$3329=EK$3,IF('malzeme montaj'!$C$1:$C$3329&lt;&gt;"",ROW('malzeme montaj'!$C$1:$C$3329))),ROWS(EK$4:EK382))))</f>
        <v/>
      </c>
      <c r="EL382" s="34" t="str">
        <f t="array" ref="EL382">IF(ROWS(EL$4:EL382)&gt;EL$1,"",INDEX('malzeme montaj'!$C$1:$C$3329,SMALL(IF('malzeme montaj'!$B$1:$B$3329=EL$3,IF('malzeme montaj'!$C$1:$C$3329&lt;&gt;"",ROW('malzeme montaj'!$C$1:$C$3329))),ROWS(EL$4:EL382))))</f>
        <v/>
      </c>
      <c r="EM382" s="34" t="str">
        <f t="array" ref="EM382">IF(ROWS(EM$4:EM382)&gt;EM$1,"",INDEX('malzeme montaj'!$C$1:$C$3329,SMALL(IF('malzeme montaj'!$B$1:$B$3329=EM$3,IF('malzeme montaj'!$C$1:$C$3329&lt;&gt;"",ROW('malzeme montaj'!$C$1:$C$3329))),ROWS(EM$4:EM382))))</f>
        <v/>
      </c>
      <c r="EN382" s="34" t="str">
        <f t="array" ref="EN382">IF(ROWS(EN$4:EN382)&gt;EN$1,"",INDEX('malzeme montaj'!$C$1:$C$3329,SMALL(IF('malzeme montaj'!$B$1:$B$3329=EN$3,IF('malzeme montaj'!$C$1:$C$3329&lt;&gt;"",ROW('malzeme montaj'!$C$1:$C$3329))),ROWS(EN$4:EN382))))</f>
        <v/>
      </c>
      <c r="EO382" s="34" t="str">
        <f t="array" ref="EO382">IF(ROWS(EO$4:EO382)&gt;EO$1,"",INDEX('malzeme montaj'!$C$1:$C$3329,SMALL(IF('malzeme montaj'!$B$1:$B$3329=EO$3,IF('malzeme montaj'!$C$1:$C$3329&lt;&gt;"",ROW('malzeme montaj'!$C$1:$C$3329))),ROWS(EO$4:EO382))))</f>
        <v/>
      </c>
      <c r="EP382" s="34" t="str">
        <f t="array" ref="EP382">IF(ROWS(EP$4:EP382)&gt;EP$1,"",INDEX('malzeme montaj'!$C$1:$C$3329,SMALL(IF('malzeme montaj'!$B$1:$B$3329=EP$3,IF('malzeme montaj'!$C$1:$C$3329&lt;&gt;"",ROW('malzeme montaj'!$C$1:$C$3329))),ROWS(EP$4:EP382))))</f>
        <v/>
      </c>
      <c r="EQ382" s="34" t="str">
        <f t="array" ref="EQ382">IF(ROWS(EQ$4:EQ382)&gt;EQ$1,"",INDEX('malzeme montaj'!$C$1:$C$3329,SMALL(IF('malzeme montaj'!$B$1:$B$3329=EQ$3,IF('malzeme montaj'!$C$1:$C$3329&lt;&gt;"",ROW('malzeme montaj'!$C$1:$C$3329))),ROWS(EQ$4:EQ382))))</f>
        <v/>
      </c>
      <c r="ER382" s="34" t="str">
        <f t="array" ref="ER382">IF(ROWS(ER$4:ER382)&gt;ER$1,"",INDEX('malzeme montaj'!$C$1:$C$3329,SMALL(IF('malzeme montaj'!$B$1:$B$3329=ER$3,IF('malzeme montaj'!$C$1:$C$3329&lt;&gt;"",ROW('malzeme montaj'!$C$1:$C$3329))),ROWS(ER$4:ER382))))</f>
        <v/>
      </c>
      <c r="ES382" s="34" t="str">
        <f t="array" ref="ES382">IF(ROWS(ES$4:ES382)&gt;ES$1,"",INDEX('malzeme montaj'!$C$1:$C$3329,SMALL(IF('malzeme montaj'!$B$1:$B$3329=ES$3,IF('malzeme montaj'!$C$1:$C$3329&lt;&gt;"",ROW('malzeme montaj'!$C$1:$C$3329))),ROWS(ES$4:ES382))))</f>
        <v/>
      </c>
      <c r="ET382" s="34" t="str">
        <f t="array" ref="ET382">IF(ROWS(ET$4:ET382)&gt;ET$1,"",INDEX('malzeme montaj'!$C$1:$C$3329,SMALL(IF('malzeme montaj'!$B$1:$B$3329=ET$3,IF('malzeme montaj'!$C$1:$C$3329&lt;&gt;"",ROW('malzeme montaj'!$C$1:$C$3329))),ROWS(ET$4:ET382))))</f>
        <v/>
      </c>
      <c r="EU382" s="34" t="str">
        <f t="array" ref="EU382">IF(ROWS(EU$4:EU382)&gt;EU$1,"",INDEX('malzeme montaj'!$C$1:$C$3329,SMALL(IF('malzeme montaj'!$B$1:$B$3329=EU$3,IF('malzeme montaj'!$C$1:$C$3329&lt;&gt;"",ROW('malzeme montaj'!$C$1:$C$3329))),ROWS(EU$4:EU382))))</f>
        <v/>
      </c>
      <c r="EV382" s="34" t="str">
        <f t="array" ref="EV382">IF(ROWS(EV$4:EV382)&gt;EV$1,"",INDEX('malzeme montaj'!$C$1:$C$3329,SMALL(IF('malzeme montaj'!$B$1:$B$3329=EV$3,IF('malzeme montaj'!$C$1:$C$3329&lt;&gt;"",ROW('malzeme montaj'!$C$1:$C$3329))),ROWS(EV$4:EV382))))</f>
        <v/>
      </c>
      <c r="EW382" s="34" t="str">
        <f t="array" ref="EW382">IF(ROWS(EW$4:EW382)&gt;EW$1,"",INDEX('malzeme montaj'!$C$1:$C$3329,SMALL(IF('malzeme montaj'!$B$1:$B$3329=EW$3,IF('malzeme montaj'!$C$1:$C$3329&lt;&gt;"",ROW('malzeme montaj'!$C$1:$C$3329))),ROWS(EW$4:EW382))))</f>
        <v/>
      </c>
    </row>
    <row r="383" spans="4:153">
      <c r="D383" s="38" t="str">
        <f t="array" ref="D383">IF(ROWS(D$4:D383)&gt;D$1,"",INDEX('malzeme montaj'!$C$1:$C$3329,SMALL(IF('malzeme montaj'!$B$1:$B$3329=D$3,IF('malzeme montaj'!$C$1:$C$3329&lt;&gt;"",ROW('malzeme montaj'!$C$1:$C$3329))),ROWS(D$4:D383))))</f>
        <v/>
      </c>
      <c r="E383" s="38" t="str">
        <f t="array" ref="E383">IF(ROWS(E$4:E383)&gt;E$1,"",INDEX('malzeme montaj'!$C$1:$C$3329,SMALL(IF('malzeme montaj'!$B$1:$B$3329=E$3,IF('malzeme montaj'!$C$1:$C$3329&lt;&gt;"",ROW('malzeme montaj'!$C$1:$C$3329))),ROWS(E$4:E383))))</f>
        <v/>
      </c>
      <c r="F383" s="38" t="str">
        <f t="array" ref="F383">IF(ROWS(F$4:F383)&gt;F$1,"",INDEX('malzeme montaj'!$C$1:$C$3329,SMALL(IF('malzeme montaj'!$B$1:$B$3329=F$3,IF('malzeme montaj'!$C$1:$C$3329&lt;&gt;"",ROW('malzeme montaj'!$C$1:$C$3329))),ROWS(F$4:F383))))</f>
        <v/>
      </c>
      <c r="G383" s="38" t="str">
        <f t="array" ref="G383">IF(ROWS(G$4:G383)&gt;G$1,"",INDEX('malzeme montaj'!$C$1:$C$3329,SMALL(IF('malzeme montaj'!$B$1:$B$3329=G$3,IF('malzeme montaj'!$C$1:$C$3329&lt;&gt;"",ROW('malzeme montaj'!$C$1:$C$3329))),ROWS(G$4:G383))))</f>
        <v/>
      </c>
      <c r="H383" s="38" t="str">
        <f t="array" ref="H383">IF(ROWS(H$4:H383)&gt;H$1,"",INDEX('malzeme montaj'!$C$1:$C$3329,SMALL(IF('malzeme montaj'!$B$1:$B$3329=H$3,IF('malzeme montaj'!$C$1:$C$3329&lt;&gt;"",ROW('malzeme montaj'!$C$1:$C$3329))),ROWS(H$4:H383))))</f>
        <v/>
      </c>
      <c r="I383" s="38" t="str">
        <f t="array" ref="I383">IF(ROWS(I$4:I383)&gt;I$1,"",INDEX('malzeme montaj'!$C$1:$C$3329,SMALL(IF('malzeme montaj'!$B$1:$B$3329=I$3,IF('malzeme montaj'!$C$1:$C$3329&lt;&gt;"",ROW('malzeme montaj'!$C$1:$C$3329))),ROWS(I$4:I383))))</f>
        <v/>
      </c>
      <c r="J383" s="38" t="str">
        <f t="array" ref="J383">IF(ROWS(J$4:J383)&gt;J$1,"",INDEX('malzeme montaj'!$C$1:$C$3329,SMALL(IF('malzeme montaj'!$B$1:$B$3329=J$3,IF('malzeme montaj'!$C$1:$C$3329&lt;&gt;"",ROW('malzeme montaj'!$C$1:$C$3329))),ROWS(J$4:J383))))</f>
        <v/>
      </c>
      <c r="K383" s="38" t="str">
        <f t="array" ref="K383">IF(ROWS(K$4:K383)&gt;K$1,"",INDEX('malzeme montaj'!$C$1:$C$3329,SMALL(IF('malzeme montaj'!$B$1:$B$3329=K$3,IF('malzeme montaj'!$C$1:$C$3329&lt;&gt;"",ROW('malzeme montaj'!$C$1:$C$3329))),ROWS(K$4:K383))))</f>
        <v/>
      </c>
      <c r="L383" s="38" t="str">
        <f t="array" ref="L383">IF(ROWS(L$4:L383)&gt;L$1,"",INDEX('malzeme montaj'!$C$1:$C$3329,SMALL(IF('malzeme montaj'!$B$1:$B$3329=L$3,IF('malzeme montaj'!$C$1:$C$3329&lt;&gt;"",ROW('malzeme montaj'!$C$1:$C$3329))),ROWS(L$4:L383))))</f>
        <v/>
      </c>
      <c r="M383" s="38" t="str">
        <f t="array" ref="M383">IF(ROWS(M$4:M383)&gt;M$1,"",INDEX('malzeme montaj'!$C$1:$C$3329,SMALL(IF('malzeme montaj'!$B$1:$B$3329=M$3,IF('malzeme montaj'!$C$1:$C$3329&lt;&gt;"",ROW('malzeme montaj'!$C$1:$C$3329))),ROWS(M$4:M383))))</f>
        <v/>
      </c>
      <c r="N383" s="38" t="str">
        <f t="array" ref="N383">IF(ROWS(N$4:N383)&gt;N$1,"",INDEX('malzeme montaj'!$C$1:$C$3329,SMALL(IF('malzeme montaj'!$B$1:$B$3329=N$3,IF('malzeme montaj'!$C$1:$C$3329&lt;&gt;"",ROW('malzeme montaj'!$C$1:$C$3329))),ROWS(N$4:N383))))</f>
        <v/>
      </c>
      <c r="O383" s="38" t="str">
        <f t="array" ref="O383">IF(ROWS(O$4:O383)&gt;O$1,"",INDEX('malzeme montaj'!$C$1:$C$3329,SMALL(IF('malzeme montaj'!$B$1:$B$3329=O$3,IF('malzeme montaj'!$C$1:$C$3329&lt;&gt;"",ROW('malzeme montaj'!$C$1:$C$3329))),ROWS(O$4:O383))))</f>
        <v/>
      </c>
      <c r="P383" s="38" t="str">
        <f t="array" ref="P383">IF(ROWS(P$4:P383)&gt;P$1,"",INDEX('malzeme montaj'!$C$1:$C$3329,SMALL(IF('malzeme montaj'!$B$1:$B$3329=P$3,IF('malzeme montaj'!$C$1:$C$3329&lt;&gt;"",ROW('malzeme montaj'!$C$1:$C$3329))),ROWS(P$4:P383))))</f>
        <v/>
      </c>
      <c r="Q383" s="38" t="str">
        <f t="array" ref="Q383">IF(ROWS(Q$4:Q383)&gt;Q$1,"",INDEX('malzeme montaj'!$C$1:$C$3329,SMALL(IF('malzeme montaj'!$B$1:$B$3329=Q$3,IF('malzeme montaj'!$C$1:$C$3329&lt;&gt;"",ROW('malzeme montaj'!$C$1:$C$3329))),ROWS(Q$4:Q383))))</f>
        <v/>
      </c>
      <c r="R383" s="38" t="str">
        <f t="array" ref="R383">IF(ROWS(R$4:R383)&gt;R$1,"",INDEX('malzeme montaj'!$C$1:$C$3329,SMALL(IF('malzeme montaj'!$B$1:$B$3329=R$3,IF('malzeme montaj'!$C$1:$C$3329&lt;&gt;"",ROW('malzeme montaj'!$C$1:$C$3329))),ROWS(R$4:R383))))</f>
        <v/>
      </c>
      <c r="S383" s="38" t="str">
        <f t="array" ref="S383">IF(ROWS(S$4:S383)&gt;S$1,"",INDEX('malzeme montaj'!$C$1:$C$3329,SMALL(IF('malzeme montaj'!$B$1:$B$3329=S$3,IF('malzeme montaj'!$C$1:$C$3329&lt;&gt;"",ROW('malzeme montaj'!$C$1:$C$3329))),ROWS(S$4:S383))))</f>
        <v/>
      </c>
      <c r="T383" s="38" t="str">
        <f t="array" ref="T383">IF(ROWS(T$4:T383)&gt;T$1,"",INDEX('malzeme montaj'!$C$1:$C$3329,SMALL(IF('malzeme montaj'!$B$1:$B$3329=T$3,IF('malzeme montaj'!$C$1:$C$3329&lt;&gt;"",ROW('malzeme montaj'!$C$1:$C$3329))),ROWS(T$4:T383))))</f>
        <v/>
      </c>
      <c r="U383" s="38" t="str">
        <f t="array" ref="U383">IF(ROWS(U$4:U383)&gt;U$1,"",INDEX('malzeme montaj'!$C$1:$C$3329,SMALL(IF('malzeme montaj'!$B$1:$B$3329=U$3,IF('malzeme montaj'!$C$1:$C$3329&lt;&gt;"",ROW('malzeme montaj'!$C$1:$C$3329))),ROWS(U$4:U383))))</f>
        <v/>
      </c>
      <c r="V383" s="38" t="str">
        <f t="array" ref="V383">IF(ROWS(V$4:V383)&gt;V$1,"",INDEX('malzeme montaj'!$C$1:$C$3329,SMALL(IF('malzeme montaj'!$B$1:$B$3329=V$3,IF('malzeme montaj'!$C$1:$C$3329&lt;&gt;"",ROW('malzeme montaj'!$C$1:$C$3329))),ROWS(V$4:V383))))</f>
        <v/>
      </c>
      <c r="W383" s="38" t="str">
        <f t="array" ref="W383">IF(ROWS(W$4:W383)&gt;W$1,"",INDEX('malzeme montaj'!$C$1:$C$3329,SMALL(IF('malzeme montaj'!$B$1:$B$3329=W$3,IF('malzeme montaj'!$C$1:$C$3329&lt;&gt;"",ROW('malzeme montaj'!$C$1:$C$3329))),ROWS(W$4:W383))))</f>
        <v/>
      </c>
      <c r="X383" s="38" t="str">
        <f t="array" ref="X383">IF(ROWS(X$4:X383)&gt;X$1,"",INDEX('malzeme montaj'!$C$1:$C$3329,SMALL(IF('malzeme montaj'!$B$1:$B$3329=X$3,IF('malzeme montaj'!$C$1:$C$3329&lt;&gt;"",ROW('malzeme montaj'!$C$1:$C$3329))),ROWS(X$4:X383))))</f>
        <v/>
      </c>
      <c r="Y383" s="38" t="str">
        <f t="array" ref="Y383">IF(ROWS(Y$4:Y383)&gt;Y$1,"",INDEX('malzeme montaj'!$C$1:$C$3329,SMALL(IF('malzeme montaj'!$B$1:$B$3329=Y$3,IF('malzeme montaj'!$C$1:$C$3329&lt;&gt;"",ROW('malzeme montaj'!$C$1:$C$3329))),ROWS(Y$4:Y383))))</f>
        <v/>
      </c>
      <c r="Z383" s="38" t="str">
        <f t="array" ref="Z383">IF(ROWS(Z$4:Z383)&gt;Z$1,"",INDEX('malzeme montaj'!$C$1:$C$3329,SMALL(IF('malzeme montaj'!$B$1:$B$3329=Z$3,IF('malzeme montaj'!$C$1:$C$3329&lt;&gt;"",ROW('malzeme montaj'!$C$1:$C$3329))),ROWS(Z$4:Z383))))</f>
        <v/>
      </c>
      <c r="AA383" s="38" t="str">
        <f t="array" ref="AA383">IF(ROWS(AA$4:AA383)&gt;AA$1,"",INDEX('malzeme montaj'!$C$1:$C$3329,SMALL(IF('malzeme montaj'!$B$1:$B$3329=AA$3,IF('malzeme montaj'!$C$1:$C$3329&lt;&gt;"",ROW('malzeme montaj'!$C$1:$C$3329))),ROWS(AA$4:AA383))))</f>
        <v/>
      </c>
      <c r="AB383" s="38" t="str">
        <f t="array" ref="AB383">IF(ROWS(AB$4:AB383)&gt;AB$1,"",INDEX('malzeme montaj'!$C$1:$C$3329,SMALL(IF('malzeme montaj'!$B$1:$B$3329=AB$3,IF('malzeme montaj'!$C$1:$C$3329&lt;&gt;"",ROW('malzeme montaj'!$C$1:$C$3329))),ROWS(AB$4:AB383))))</f>
        <v/>
      </c>
      <c r="AC383" s="38" t="str">
        <f t="array" ref="AC383">IF(ROWS(AC$4:AC383)&gt;AC$1,"",INDEX('malzeme montaj'!$C$1:$C$3329,SMALL(IF('malzeme montaj'!$B$1:$B$3329=AC$3,IF('malzeme montaj'!$C$1:$C$3329&lt;&gt;"",ROW('malzeme montaj'!$C$1:$C$3329))),ROWS(AC$4:AC383))))</f>
        <v/>
      </c>
      <c r="AD383" s="38" t="str">
        <f t="array" ref="AD383">IF(ROWS(AD$4:AD383)&gt;AD$1,"",INDEX('malzeme montaj'!$C$1:$C$3329,SMALL(IF('malzeme montaj'!$B$1:$B$3329=AD$3,IF('malzeme montaj'!$C$1:$C$3329&lt;&gt;"",ROW('malzeme montaj'!$C$1:$C$3329))),ROWS(AD$4:AD383))))</f>
        <v/>
      </c>
      <c r="AE383" s="38" t="str">
        <f t="array" ref="AE383">IF(ROWS(AE$4:AE383)&gt;AE$1,"",INDEX('malzeme montaj'!$C$1:$C$3329,SMALL(IF('malzeme montaj'!$B$1:$B$3329=AE$3,IF('malzeme montaj'!$C$1:$C$3329&lt;&gt;"",ROW('malzeme montaj'!$C$1:$C$3329))),ROWS(AE$4:AE383))))</f>
        <v/>
      </c>
      <c r="AF383" s="38" t="str">
        <f t="array" ref="AF383">IF(ROWS(AF$4:AF383)&gt;AF$1,"",INDEX('malzeme montaj'!$C$1:$C$3329,SMALL(IF('malzeme montaj'!$B$1:$B$3329=AF$3,IF('malzeme montaj'!$C$1:$C$3329&lt;&gt;"",ROW('malzeme montaj'!$C$1:$C$3329))),ROWS(AF$4:AF383))))</f>
        <v/>
      </c>
      <c r="AG383" s="38" t="str">
        <f t="array" ref="AG383">IF(ROWS(AG$4:AG383)&gt;AG$1,"",INDEX('malzeme montaj'!$C$1:$C$3329,SMALL(IF('malzeme montaj'!$B$1:$B$3329=AG$3,IF('malzeme montaj'!$C$1:$C$3329&lt;&gt;"",ROW('malzeme montaj'!$C$1:$C$3329))),ROWS(AG$4:AG383))))</f>
        <v/>
      </c>
      <c r="AH383" s="38" t="str">
        <f t="array" ref="AH383">IF(ROWS(AH$4:AH383)&gt;AH$1,"",INDEX('malzeme montaj'!$C$1:$C$3329,SMALL(IF('malzeme montaj'!$B$1:$B$3329=AH$3,IF('malzeme montaj'!$C$1:$C$3329&lt;&gt;"",ROW('malzeme montaj'!$C$1:$C$3329))),ROWS(AH$4:AH383))))</f>
        <v/>
      </c>
      <c r="AI383" s="38" t="str">
        <f t="array" ref="AI383">IF(ROWS(AI$4:AI383)&gt;AI$1,"",INDEX('malzeme montaj'!$C$1:$C$3329,SMALL(IF('malzeme montaj'!$B$1:$B$3329=AI$3,IF('malzeme montaj'!$C$1:$C$3329&lt;&gt;"",ROW('malzeme montaj'!$C$1:$C$3329))),ROWS(AI$4:AI383))))</f>
        <v/>
      </c>
      <c r="AJ383" s="38" t="str">
        <f t="array" ref="AJ383">IF(ROWS(AJ$4:AJ383)&gt;AJ$1,"",INDEX('malzeme montaj'!$C$1:$C$3329,SMALL(IF('malzeme montaj'!$B$1:$B$3329=AJ$3,IF('malzeme montaj'!$C$1:$C$3329&lt;&gt;"",ROW('malzeme montaj'!$C$1:$C$3329))),ROWS(AJ$4:AJ383))))</f>
        <v/>
      </c>
      <c r="AK383" s="38" t="str">
        <f t="array" ref="AK383">IF(ROWS(AK$4:AK383)&gt;AK$1,"",INDEX('malzeme montaj'!$C$1:$C$3329,SMALL(IF('malzeme montaj'!$B$1:$B$3329=AK$3,IF('malzeme montaj'!$C$1:$C$3329&lt;&gt;"",ROW('malzeme montaj'!$C$1:$C$3329))),ROWS(AK$4:AK383))))</f>
        <v/>
      </c>
      <c r="AL383" s="38" t="str">
        <f t="array" ref="AL383">IF(ROWS(AL$4:AL383)&gt;AL$1,"",INDEX('malzeme montaj'!$C$1:$C$3329,SMALL(IF('malzeme montaj'!$B$1:$B$3329=AL$3,IF('malzeme montaj'!$C$1:$C$3329&lt;&gt;"",ROW('malzeme montaj'!$C$1:$C$3329))),ROWS(AL$4:AL383))))</f>
        <v/>
      </c>
      <c r="AM383" s="38" t="str">
        <f t="array" ref="AM383">IF(ROWS(AM$4:AM383)&gt;AM$1,"",INDEX('malzeme montaj'!$C$1:$C$3329,SMALL(IF('malzeme montaj'!$B$1:$B$3329=AM$3,IF('malzeme montaj'!$C$1:$C$3329&lt;&gt;"",ROW('malzeme montaj'!$C$1:$C$3329))),ROWS(AM$4:AM383))))</f>
        <v/>
      </c>
      <c r="AN383" s="38" t="str">
        <f t="array" ref="AN383">IF(ROWS(AN$4:AN383)&gt;AN$1,"",INDEX('malzeme montaj'!$C$1:$C$3329,SMALL(IF('malzeme montaj'!$B$1:$B$3329=AN$3,IF('malzeme montaj'!$C$1:$C$3329&lt;&gt;"",ROW('malzeme montaj'!$C$1:$C$3329))),ROWS(AN$4:AN383))))</f>
        <v/>
      </c>
      <c r="AO383" s="38" t="str">
        <f t="array" ref="AO383">IF(ROWS(AO$4:AO383)&gt;AO$1,"",INDEX('malzeme montaj'!$C$1:$C$3329,SMALL(IF('malzeme montaj'!$B$1:$B$3329=AO$3,IF('malzeme montaj'!$C$1:$C$3329&lt;&gt;"",ROW('malzeme montaj'!$C$1:$C$3329))),ROWS(AO$4:AO383))))</f>
        <v/>
      </c>
      <c r="AP383" s="38" t="str">
        <f t="array" ref="AP383">IF(ROWS(AP$4:AP383)&gt;AP$1,"",INDEX('malzeme montaj'!$C$1:$C$3329,SMALL(IF('malzeme montaj'!$B$1:$B$3329=AP$3,IF('malzeme montaj'!$C$1:$C$3329&lt;&gt;"",ROW('malzeme montaj'!$C$1:$C$3329))),ROWS(AP$4:AP383))))</f>
        <v/>
      </c>
      <c r="AQ383" s="38" t="str">
        <f t="array" ref="AQ383">IF(ROWS(AQ$4:AQ383)&gt;AQ$1,"",INDEX('malzeme montaj'!$C$1:$C$3329,SMALL(IF('malzeme montaj'!$B$1:$B$3329=AQ$3,IF('malzeme montaj'!$C$1:$C$3329&lt;&gt;"",ROW('malzeme montaj'!$C$1:$C$3329))),ROWS(AQ$4:AQ383))))</f>
        <v/>
      </c>
      <c r="AR383" s="38" t="str">
        <f t="array" ref="AR383">IF(ROWS(AR$4:AR383)&gt;AR$1,"",INDEX('malzeme montaj'!$C$1:$C$3329,SMALL(IF('malzeme montaj'!$B$1:$B$3329=AR$3,IF('malzeme montaj'!$C$1:$C$3329&lt;&gt;"",ROW('malzeme montaj'!$C$1:$C$3329))),ROWS(AR$4:AR383))))</f>
        <v/>
      </c>
      <c r="AS383" s="38" t="str">
        <f t="array" ref="AS383">IF(ROWS(AS$4:AS383)&gt;AS$1,"",INDEX('malzeme montaj'!$C$1:$C$3329,SMALL(IF('malzeme montaj'!$B$1:$B$3329=AS$3,IF('malzeme montaj'!$C$1:$C$3329&lt;&gt;"",ROW('malzeme montaj'!$C$1:$C$3329))),ROWS(AS$4:AS383))))</f>
        <v/>
      </c>
      <c r="AT383" s="38" t="str">
        <f t="array" ref="AT383">IF(ROWS(AT$4:AT383)&gt;AT$1,"",INDEX('malzeme montaj'!$C$1:$C$3329,SMALL(IF('malzeme montaj'!$B$1:$B$3329=AT$3,IF('malzeme montaj'!$C$1:$C$3329&lt;&gt;"",ROW('malzeme montaj'!$C$1:$C$3329))),ROWS(AT$4:AT383))))</f>
        <v/>
      </c>
      <c r="AU383" s="38" t="str">
        <f t="array" ref="AU383">IF(ROWS(AU$4:AU383)&gt;AU$1,"",INDEX('malzeme montaj'!$C$1:$C$3329,SMALL(IF('malzeme montaj'!$B$1:$B$3329=AU$3,IF('malzeme montaj'!$C$1:$C$3329&lt;&gt;"",ROW('malzeme montaj'!$C$1:$C$3329))),ROWS(AU$4:AU383))))</f>
        <v/>
      </c>
      <c r="AV383" s="38" t="str">
        <f t="array" ref="AV383">IF(ROWS(AV$4:AV383)&gt;AV$1,"",INDEX('malzeme montaj'!$C$1:$C$3329,SMALL(IF('malzeme montaj'!$B$1:$B$3329=AV$3,IF('malzeme montaj'!$C$1:$C$3329&lt;&gt;"",ROW('malzeme montaj'!$C$1:$C$3329))),ROWS(AV$4:AV383))))</f>
        <v/>
      </c>
      <c r="AW383" s="38" t="str">
        <f t="array" ref="AW383">IF(ROWS(AW$4:AW383)&gt;AW$1,"",INDEX('malzeme montaj'!$C$1:$C$3329,SMALL(IF('malzeme montaj'!$B$1:$B$3329=AW$3,IF('malzeme montaj'!$C$1:$C$3329&lt;&gt;"",ROW('malzeme montaj'!$C$1:$C$3329))),ROWS(AW$4:AW383))))</f>
        <v/>
      </c>
      <c r="AX383" s="38" t="str">
        <f t="array" ref="AX383">IF(ROWS(AX$4:AX383)&gt;AX$1,"",INDEX('malzeme montaj'!$C$1:$C$3329,SMALL(IF('malzeme montaj'!$B$1:$B$3329=AX$3,IF('malzeme montaj'!$C$1:$C$3329&lt;&gt;"",ROW('malzeme montaj'!$C$1:$C$3329))),ROWS(AX$4:AX383))))</f>
        <v/>
      </c>
      <c r="AY383" s="38" t="str">
        <f t="array" ref="AY383">IF(ROWS(AY$4:AY383)&gt;AY$1,"",INDEX('malzeme montaj'!$C$1:$C$3329,SMALL(IF('malzeme montaj'!$B$1:$B$3329=AY$3,IF('malzeme montaj'!$C$1:$C$3329&lt;&gt;"",ROW('malzeme montaj'!$C$1:$C$3329))),ROWS(AY$4:AY383))))</f>
        <v/>
      </c>
      <c r="AZ383" s="38" t="str">
        <f t="array" ref="AZ383">IF(ROWS(AZ$4:AZ383)&gt;AZ$1,"",INDEX('malzeme montaj'!$C$1:$C$3329,SMALL(IF('malzeme montaj'!$B$1:$B$3329=AZ$3,IF('malzeme montaj'!$C$1:$C$3329&lt;&gt;"",ROW('malzeme montaj'!$C$1:$C$3329))),ROWS(AZ$4:AZ383))))</f>
        <v/>
      </c>
      <c r="BA383" s="38" t="str">
        <f t="array" ref="BA383">IF(ROWS(BA$4:BA383)&gt;BA$1,"",INDEX('malzeme montaj'!$C$1:$C$3329,SMALL(IF('malzeme montaj'!$B$1:$B$3329=BA$3,IF('malzeme montaj'!$C$1:$C$3329&lt;&gt;"",ROW('malzeme montaj'!$C$1:$C$3329))),ROWS(BA$4:BA383))))</f>
        <v/>
      </c>
      <c r="BB383" s="38" t="str">
        <f t="array" ref="BB383">IF(ROWS(BB$4:BB383)&gt;BB$1,"",INDEX('malzeme montaj'!$C$1:$C$3329,SMALL(IF('malzeme montaj'!$B$1:$B$3329=BB$3,IF('malzeme montaj'!$C$1:$C$3329&lt;&gt;"",ROW('malzeme montaj'!$C$1:$C$3329))),ROWS(BB$4:BB383))))</f>
        <v/>
      </c>
      <c r="BC383" s="38" t="str">
        <f t="array" ref="BC383">IF(ROWS(BC$4:BC383)&gt;BC$1,"",INDEX('malzeme montaj'!$C$1:$C$3329,SMALL(IF('malzeme montaj'!$B$1:$B$3329=BC$3,IF('malzeme montaj'!$C$1:$C$3329&lt;&gt;"",ROW('malzeme montaj'!$C$1:$C$3329))),ROWS(BC$4:BC383))))</f>
        <v/>
      </c>
      <c r="BD383" s="38" t="str">
        <f t="array" ref="BD383">IF(ROWS(BD$4:BD383)&gt;BD$1,"",INDEX('malzeme montaj'!$C$1:$C$3329,SMALL(IF('malzeme montaj'!$B$1:$B$3329=BD$3,IF('malzeme montaj'!$C$1:$C$3329&lt;&gt;"",ROW('malzeme montaj'!$C$1:$C$3329))),ROWS(BD$4:BD383))))</f>
        <v/>
      </c>
      <c r="BE383" s="38"/>
      <c r="BF383" s="38" t="str">
        <f t="array" ref="BF383">IF(ROWS(BF$4:BF383)&gt;BF$1,"",INDEX('malzeme montaj'!$C$1:$C$3329,SMALL(IF('malzeme montaj'!$B$1:$B$3329=BF$3,IF('malzeme montaj'!$C$1:$C$3329&lt;&gt;"",ROW('malzeme montaj'!$C$1:$C$3329))),ROWS(BF$4:BF383))))</f>
        <v/>
      </c>
      <c r="BG383" s="38" t="str">
        <f t="array" ref="BG383">IF(ROWS(BG$4:BG383)&gt;BG$1,"",INDEX('malzeme montaj'!$C$1:$C$3329,SMALL(IF('malzeme montaj'!$B$1:$B$3329=BG$3,IF('malzeme montaj'!$C$1:$C$3329&lt;&gt;"",ROW('malzeme montaj'!$C$1:$C$3329))),ROWS(BG$4:BG383))))</f>
        <v/>
      </c>
      <c r="BH383" s="38" t="str">
        <f t="array" ref="BH383">IF(ROWS(BH$4:BH383)&gt;BH$1,"",INDEX('malzeme montaj'!$C$1:$C$3329,SMALL(IF('malzeme montaj'!$B$1:$B$3329=BH$3,IF('malzeme montaj'!$C$1:$C$3329&lt;&gt;"",ROW('malzeme montaj'!$C$1:$C$3329))),ROWS(BH$4:BH383))))</f>
        <v/>
      </c>
      <c r="BI383" s="38" t="str">
        <f t="array" ref="BI383">IF(ROWS(BI$4:BI383)&gt;BI$1,"",INDEX('malzeme montaj'!$C$1:$C$3329,SMALL(IF('malzeme montaj'!$B$1:$B$3329=BI$3,IF('malzeme montaj'!$C$1:$C$3329&lt;&gt;"",ROW('malzeme montaj'!$C$1:$C$3329))),ROWS(BI$4:BI383))))</f>
        <v/>
      </c>
      <c r="BJ383" s="38" t="str">
        <f t="array" ref="BJ383">IF(ROWS(BJ$4:BJ383)&gt;BJ$1,"",INDEX('malzeme montaj'!$C$1:$C$3329,SMALL(IF('malzeme montaj'!$B$1:$B$3329=BJ$3,IF('malzeme montaj'!$C$1:$C$3329&lt;&gt;"",ROW('malzeme montaj'!$C$1:$C$3329))),ROWS(BJ$4:BJ383))))</f>
        <v/>
      </c>
      <c r="BK383" s="38" t="str">
        <f t="array" ref="BK383">IF(ROWS(BK$4:BK383)&gt;BK$1,"",INDEX('malzeme montaj'!$C$1:$C$3329,SMALL(IF('malzeme montaj'!$B$1:$B$3329=BK$3,IF('malzeme montaj'!$C$1:$C$3329&lt;&gt;"",ROW('malzeme montaj'!$C$1:$C$3329))),ROWS(BK$4:BK383))))</f>
        <v/>
      </c>
      <c r="BL383" s="38" t="str">
        <f t="array" ref="BL383">IF(ROWS(BL$4:BL383)&gt;BL$1,"",INDEX('malzeme montaj'!$C$1:$C$3329,SMALL(IF('malzeme montaj'!$B$1:$B$3329=BL$3,IF('malzeme montaj'!$C$1:$C$3329&lt;&gt;"",ROW('malzeme montaj'!$C$1:$C$3329))),ROWS(BL$4:BL383))))</f>
        <v/>
      </c>
      <c r="BM383" s="38" t="str">
        <f t="array" ref="BM383">IF(ROWS(BM$4:BM383)&gt;BM$1,"",INDEX('malzeme montaj'!$C$1:$C$3329,SMALL(IF('malzeme montaj'!$B$1:$B$3329=BM$3,IF('malzeme montaj'!$C$1:$C$3329&lt;&gt;"",ROW('malzeme montaj'!$C$1:$C$3329))),ROWS(BM$4:BM383))))</f>
        <v/>
      </c>
      <c r="BN383" s="38" t="str">
        <f t="array" ref="BN383">IF(ROWS(BN$4:BN383)&gt;BN$1,"",INDEX('malzeme montaj'!$C$1:$C$3329,SMALL(IF('malzeme montaj'!$B$1:$B$3329=BN$3,IF('malzeme montaj'!$C$1:$C$3329&lt;&gt;"",ROW('malzeme montaj'!$C$1:$C$3329))),ROWS(BN$4:BN383))))</f>
        <v/>
      </c>
      <c r="BO383" s="38" t="str">
        <f t="array" ref="BO383">IF(ROWS(BO$4:BO383)&gt;BO$1,"",INDEX('malzeme montaj'!$C$1:$C$3329,SMALL(IF('malzeme montaj'!$B$1:$B$3329=BO$3,IF('malzeme montaj'!$C$1:$C$3329&lt;&gt;"",ROW('malzeme montaj'!$C$1:$C$3329))),ROWS(BO$4:BO383))))</f>
        <v/>
      </c>
      <c r="BP383" s="38" t="str">
        <f t="array" ref="BP383">IF(ROWS(BP$4:BP383)&gt;BP$1,"",INDEX('malzeme montaj'!$C$1:$C$3329,SMALL(IF('malzeme montaj'!$B$1:$B$3329=BP$3,IF('malzeme montaj'!$C$1:$C$3329&lt;&gt;"",ROW('malzeme montaj'!$C$1:$C$3329))),ROWS(BP$4:BP383))))</f>
        <v/>
      </c>
      <c r="BQ383" s="38" t="str">
        <f t="array" ref="BQ383">IF(ROWS(BQ$4:BQ383)&gt;BQ$1,"",INDEX('malzeme montaj'!$C$1:$C$3329,SMALL(IF('malzeme montaj'!$B$1:$B$3329=BQ$3,IF('malzeme montaj'!$C$1:$C$3329&lt;&gt;"",ROW('malzeme montaj'!$C$1:$C$3329))),ROWS(BQ$4:BQ383))))</f>
        <v/>
      </c>
      <c r="BR383" s="38" t="str">
        <f t="array" ref="BR383">IF(ROWS(BR$4:BR383)&gt;BR$1,"",INDEX('malzeme montaj'!$C$1:$C$3329,SMALL(IF('malzeme montaj'!$B$1:$B$3329=BR$3,IF('malzeme montaj'!$C$1:$C$3329&lt;&gt;"",ROW('malzeme montaj'!$C$1:$C$3329))),ROWS(BR$4:BR383))))</f>
        <v/>
      </c>
      <c r="BS383" s="38" t="str">
        <f t="array" ref="BS383">IF(ROWS(BS$4:BS383)&gt;BS$1,"",INDEX('malzeme montaj'!$C$1:$C$3329,SMALL(IF('malzeme montaj'!$B$1:$B$3329=BS$3,IF('malzeme montaj'!$C$1:$C$3329&lt;&gt;"",ROW('malzeme montaj'!$C$1:$C$3329))),ROWS(BS$4:BS383))))</f>
        <v/>
      </c>
      <c r="BT383" s="38" t="str">
        <f t="array" ref="BT383">IF(ROWS(BT$4:BT383)&gt;BT$1,"",INDEX('malzeme montaj'!$C$1:$C$3329,SMALL(IF('malzeme montaj'!$B$1:$B$3329=BT$3,IF('malzeme montaj'!$C$1:$C$3329&lt;&gt;"",ROW('malzeme montaj'!$C$1:$C$3329))),ROWS(BT$4:BT383))))</f>
        <v/>
      </c>
      <c r="BU383" s="34" t="str">
        <f t="array" ref="BU383">IF(ROWS(BU$4:BU383)&gt;BU$1,"",INDEX('malzeme montaj'!$C$1:$C$3329,SMALL(IF('malzeme montaj'!$B$1:$B$3329=BU$3,IF('malzeme montaj'!$C$1:$C$3329&lt;&gt;"",ROW('malzeme montaj'!$C$1:$C$3329))),ROWS(BU$4:BU383))))</f>
        <v/>
      </c>
      <c r="BV383" s="34" t="str">
        <f t="array" ref="BV383">IF(ROWS(BV$4:BV383)&gt;BV$1,"",INDEX('malzeme montaj'!$C$1:$C$3329,SMALL(IF('malzeme montaj'!$B$1:$B$3329=BV$3,IF('malzeme montaj'!$C$1:$C$3329&lt;&gt;"",ROW('malzeme montaj'!$C$1:$C$3329))),ROWS(BV$4:BV383))))</f>
        <v/>
      </c>
      <c r="BW383" s="34" t="str">
        <f t="array" ref="BW383">IF(ROWS(BW$4:BW383)&gt;BW$1,"",INDEX('malzeme montaj'!$C$1:$C$3329,SMALL(IF('malzeme montaj'!$B$1:$B$3329=BW$3,IF('malzeme montaj'!$C$1:$C$3329&lt;&gt;"",ROW('malzeme montaj'!$C$1:$C$3329))),ROWS(BW$4:BW383))))</f>
        <v/>
      </c>
      <c r="BX383" s="34" t="str">
        <f t="array" ref="BX383">IF(ROWS(BX$4:BX383)&gt;BX$1,"",INDEX('malzeme montaj'!$C$1:$C$3329,SMALL(IF('malzeme montaj'!$B$1:$B$3329=BX$3,IF('malzeme montaj'!$C$1:$C$3329&lt;&gt;"",ROW('malzeme montaj'!$C$1:$C$3329))),ROWS(BX$4:BX383))))</f>
        <v/>
      </c>
      <c r="BY383" s="34" t="str">
        <f t="array" ref="BY383">IF(ROWS(BY$4:BY383)&gt;BY$1,"",INDEX('malzeme montaj'!$C$1:$C$3329,SMALL(IF('malzeme montaj'!$B$1:$B$3329=BY$3,IF('malzeme montaj'!$C$1:$C$3329&lt;&gt;"",ROW('malzeme montaj'!$C$1:$C$3329))),ROWS(BY$4:BY383))))</f>
        <v/>
      </c>
      <c r="BZ383" s="34" t="str">
        <f t="array" ref="BZ383">IF(ROWS(BZ$4:BZ383)&gt;BZ$1,"",INDEX('malzeme montaj'!$C$1:$C$3329,SMALL(IF('malzeme montaj'!$B$1:$B$3329=BZ$3,IF('malzeme montaj'!$C$1:$C$3329&lt;&gt;"",ROW('malzeme montaj'!$C$1:$C$3329))),ROWS(BZ$4:BZ383))))</f>
        <v/>
      </c>
      <c r="CA383" s="34" t="str">
        <f t="array" ref="CA383">IF(ROWS(CA$4:CA383)&gt;CA$1,"",INDEX('malzeme montaj'!$C$1:$C$3329,SMALL(IF('malzeme montaj'!$B$1:$B$3329=CA$3,IF('malzeme montaj'!$C$1:$C$3329&lt;&gt;"",ROW('malzeme montaj'!$C$1:$C$3329))),ROWS(CA$4:CA383))))</f>
        <v/>
      </c>
      <c r="CB383" s="34" t="str">
        <f t="array" ref="CB383">IF(ROWS(CB$4:CB383)&gt;CB$1,"",INDEX('malzeme montaj'!$C$1:$C$3329,SMALL(IF('malzeme montaj'!$B$1:$B$3329=CB$3,IF('malzeme montaj'!$C$1:$C$3329&lt;&gt;"",ROW('malzeme montaj'!$C$1:$C$3329))),ROWS(CB$4:CB383))))</f>
        <v/>
      </c>
      <c r="CC383" s="34" t="str">
        <f t="array" ref="CC383">IF(ROWS(CC$4:CC383)&gt;CC$1,"",INDEX('malzeme montaj'!$C$1:$C$3329,SMALL(IF('malzeme montaj'!$B$1:$B$3329=CC$3,IF('malzeme montaj'!$C$1:$C$3329&lt;&gt;"",ROW('malzeme montaj'!$C$1:$C$3329))),ROWS(CC$4:CC383))))</f>
        <v/>
      </c>
      <c r="CD383" s="34" t="str">
        <f t="array" ref="CD383">IF(ROWS(CD$4:CD383)&gt;CD$1,"",INDEX('malzeme montaj'!$C$1:$C$3329,SMALL(IF('malzeme montaj'!$B$1:$B$3329=CD$3,IF('malzeme montaj'!$C$1:$C$3329&lt;&gt;"",ROW('malzeme montaj'!$C$1:$C$3329))),ROWS(CD$4:CD383))))</f>
        <v/>
      </c>
      <c r="CE383" s="34" t="str">
        <f t="array" ref="CE383">IF(ROWS(CE$4:CE383)&gt;CE$1,"",INDEX('malzeme montaj'!$C$1:$C$3329,SMALL(IF('malzeme montaj'!$B$1:$B$3329=CE$3,IF('malzeme montaj'!$C$1:$C$3329&lt;&gt;"",ROW('malzeme montaj'!$C$1:$C$3329))),ROWS(CE$4:CE383))))</f>
        <v/>
      </c>
      <c r="CF383" s="34" t="str">
        <f t="array" ref="CF383">IF(ROWS(CF$4:CF383)&gt;CF$1,"",INDEX('malzeme montaj'!$C$1:$C$3329,SMALL(IF('malzeme montaj'!$B$1:$B$3329=CF$3,IF('malzeme montaj'!$C$1:$C$3329&lt;&gt;"",ROW('malzeme montaj'!$C$1:$C$3329))),ROWS(CF$4:CF383))))</f>
        <v/>
      </c>
      <c r="CG383" s="34" t="str">
        <f t="array" ref="CG383">IF(ROWS(CG$4:CG383)&gt;CG$1,"",INDEX('malzeme montaj'!$C$1:$C$3329,SMALL(IF('malzeme montaj'!$B$1:$B$3329=CG$3,IF('malzeme montaj'!$C$1:$C$3329&lt;&gt;"",ROW('malzeme montaj'!$C$1:$C$3329))),ROWS(CG$4:CG383))))</f>
        <v/>
      </c>
      <c r="CH383" s="34" t="str">
        <f t="array" ref="CH383">IF(ROWS(CH$4:CH383)&gt;CH$1,"",INDEX('malzeme montaj'!$C$1:$C$3329,SMALL(IF('malzeme montaj'!$B$1:$B$3329=CH$3,IF('malzeme montaj'!$C$1:$C$3329&lt;&gt;"",ROW('malzeme montaj'!$C$1:$C$3329))),ROWS(CH$4:CH383))))</f>
        <v/>
      </c>
      <c r="CI383" s="34" t="str">
        <f t="array" ref="CI383">IF(ROWS(CI$4:CI383)&gt;CI$1,"",INDEX('malzeme montaj'!$C$1:$C$3329,SMALL(IF('malzeme montaj'!$B$1:$B$3329=CI$3,IF('malzeme montaj'!$C$1:$C$3329&lt;&gt;"",ROW('malzeme montaj'!$C$1:$C$3329))),ROWS(CI$4:CI383))))</f>
        <v/>
      </c>
      <c r="CJ383" s="34" t="str">
        <f t="array" ref="CJ383">IF(ROWS(CJ$4:CJ383)&gt;CJ$1,"",INDEX('malzeme montaj'!$C$1:$C$3329,SMALL(IF('malzeme montaj'!$B$1:$B$3329=CJ$3,IF('malzeme montaj'!$C$1:$C$3329&lt;&gt;"",ROW('malzeme montaj'!$C$1:$C$3329))),ROWS(CJ$4:CJ383))))</f>
        <v/>
      </c>
      <c r="CK383" s="34" t="str">
        <f t="array" ref="CK383">IF(ROWS(CK$4:CK383)&gt;CK$1,"",INDEX('malzeme montaj'!$C$1:$C$3329,SMALL(IF('malzeme montaj'!$B$1:$B$3329=CK$3,IF('malzeme montaj'!$C$1:$C$3329&lt;&gt;"",ROW('malzeme montaj'!$C$1:$C$3329))),ROWS(CK$4:CK383))))</f>
        <v/>
      </c>
      <c r="CL383" s="34" t="str">
        <f t="array" ref="CL383">IF(ROWS(CL$4:CL383)&gt;CL$1,"",INDEX('malzeme montaj'!$C$1:$C$3329,SMALL(IF('malzeme montaj'!$B$1:$B$3329=CL$3,IF('malzeme montaj'!$C$1:$C$3329&lt;&gt;"",ROW('malzeme montaj'!$C$1:$C$3329))),ROWS(CL$4:CL383))))</f>
        <v/>
      </c>
      <c r="CM383" s="34" t="str">
        <f t="array" ref="CM383">IF(ROWS(CM$4:CM383)&gt;CM$1,"",INDEX('malzeme montaj'!$C$1:$C$3329,SMALL(IF('malzeme montaj'!$B$1:$B$3329=CM$3,IF('malzeme montaj'!$C$1:$C$3329&lt;&gt;"",ROW('malzeme montaj'!$C$1:$C$3329))),ROWS(CM$4:CM383))))</f>
        <v/>
      </c>
      <c r="CN383" s="34" t="str">
        <f t="array" ref="CN383">IF(ROWS(CN$4:CN383)&gt;CN$1,"",INDEX('malzeme montaj'!$C$1:$C$3329,SMALL(IF('malzeme montaj'!$B$1:$B$3329=CN$3,IF('malzeme montaj'!$C$1:$C$3329&lt;&gt;"",ROW('malzeme montaj'!$C$1:$C$3329))),ROWS(CN$4:CN383))))</f>
        <v/>
      </c>
      <c r="CO383" s="34" t="str">
        <f t="array" ref="CO383">IF(ROWS(CO$4:CO383)&gt;CO$1,"",INDEX('malzeme montaj'!$C$1:$C$3329,SMALL(IF('malzeme montaj'!$B$1:$B$3329=CO$3,IF('malzeme montaj'!$C$1:$C$3329&lt;&gt;"",ROW('malzeme montaj'!$C$1:$C$3329))),ROWS(CO$4:CO383))))</f>
        <v/>
      </c>
      <c r="CP383" s="34" t="str">
        <f t="array" ref="CP383">IF(ROWS(CP$4:CP383)&gt;CP$1,"",INDEX('malzeme montaj'!$C$1:$C$3329,SMALL(IF('malzeme montaj'!$B$1:$B$3329=CP$3,IF('malzeme montaj'!$C$1:$C$3329&lt;&gt;"",ROW('malzeme montaj'!$C$1:$C$3329))),ROWS(CP$4:CP383))))</f>
        <v/>
      </c>
      <c r="CQ383" s="34" t="str">
        <f t="array" ref="CQ383">IF(ROWS(CQ$4:CQ383)&gt;CQ$1,"",INDEX('malzeme montaj'!$C$1:$C$3329,SMALL(IF('malzeme montaj'!$B$1:$B$3329=CQ$3,IF('malzeme montaj'!$C$1:$C$3329&lt;&gt;"",ROW('malzeme montaj'!$C$1:$C$3329))),ROWS(CQ$4:CQ383))))</f>
        <v/>
      </c>
      <c r="CR383" s="34" t="str">
        <f t="array" ref="CR383">IF(ROWS(CR$4:CR383)&gt;CR$1,"",INDEX('malzeme montaj'!$C$1:$C$3329,SMALL(IF('malzeme montaj'!$B$1:$B$3329=CR$3,IF('malzeme montaj'!$C$1:$C$3329&lt;&gt;"",ROW('malzeme montaj'!$C$1:$C$3329))),ROWS(CR$4:CR383))))</f>
        <v/>
      </c>
      <c r="CS383" s="34" t="str">
        <f t="array" ref="CS383">IF(ROWS(CS$4:CS383)&gt;CS$1,"",INDEX('malzeme montaj'!$C$1:$C$3329,SMALL(IF('malzeme montaj'!$B$1:$B$3329=CS$3,IF('malzeme montaj'!$C$1:$C$3329&lt;&gt;"",ROW('malzeme montaj'!$C$1:$C$3329))),ROWS(CS$4:CS383))))</f>
        <v/>
      </c>
      <c r="CT383" s="34" t="str">
        <f t="array" ref="CT383">IF(ROWS(CT$4:CT383)&gt;CT$1,"",INDEX('malzeme montaj'!$C$1:$C$3329,SMALL(IF('malzeme montaj'!$B$1:$B$3329=CT$3,IF('malzeme montaj'!$C$1:$C$3329&lt;&gt;"",ROW('malzeme montaj'!$C$1:$C$3329))),ROWS(CT$4:CT383))))</f>
        <v/>
      </c>
      <c r="CU383" s="34" t="str">
        <f t="array" ref="CU383">IF(ROWS(CU$4:CU383)&gt;CU$1,"",INDEX('malzeme montaj'!$C$1:$C$3329,SMALL(IF('malzeme montaj'!$B$1:$B$3329=CU$3,IF('malzeme montaj'!$C$1:$C$3329&lt;&gt;"",ROW('malzeme montaj'!$C$1:$C$3329))),ROWS(CU$4:CU383))))</f>
        <v/>
      </c>
      <c r="CV383" s="34" t="str">
        <f t="array" ref="CV383">IF(ROWS(CV$4:CV383)&gt;CV$1,"",INDEX('malzeme montaj'!$C$1:$C$3329,SMALL(IF('malzeme montaj'!$B$1:$B$3329=CV$3,IF('malzeme montaj'!$C$1:$C$3329&lt;&gt;"",ROW('malzeme montaj'!$C$1:$C$3329))),ROWS(CV$4:CV383))))</f>
        <v/>
      </c>
      <c r="CW383" s="34" t="str">
        <f t="array" ref="CW383">IF(ROWS(CW$4:CW383)&gt;CW$1,"",INDEX('malzeme montaj'!$C$1:$C$3329,SMALL(IF('malzeme montaj'!$B$1:$B$3329=CW$3,IF('malzeme montaj'!$C$1:$C$3329&lt;&gt;"",ROW('malzeme montaj'!$C$1:$C$3329))),ROWS(CW$4:CW383))))</f>
        <v/>
      </c>
      <c r="CX383" s="34" t="str">
        <f t="array" ref="CX383">IF(ROWS(CX$4:CX383)&gt;CX$1,"",INDEX('malzeme montaj'!$C$1:$C$3329,SMALL(IF('malzeme montaj'!$B$1:$B$3329=CX$3,IF('malzeme montaj'!$C$1:$C$3329&lt;&gt;"",ROW('malzeme montaj'!$C$1:$C$3329))),ROWS(CX$4:CX383))))</f>
        <v/>
      </c>
      <c r="CY383" s="34" t="str">
        <f t="array" ref="CY383">IF(ROWS(CY$4:CY383)&gt;CY$1,"",INDEX('malzeme montaj'!$C$1:$C$3329,SMALL(IF('malzeme montaj'!$B$1:$B$3329=CY$3,IF('malzeme montaj'!$C$1:$C$3329&lt;&gt;"",ROW('malzeme montaj'!$C$1:$C$3329))),ROWS(CY$4:CY383))))</f>
        <v/>
      </c>
      <c r="CZ383" s="34" t="str">
        <f t="array" ref="CZ383">IF(ROWS(CZ$4:CZ383)&gt;CZ$1,"",INDEX('malzeme montaj'!$C$1:$C$3329,SMALL(IF('malzeme montaj'!$B$1:$B$3329=CZ$3,IF('malzeme montaj'!$C$1:$C$3329&lt;&gt;"",ROW('malzeme montaj'!$C$1:$C$3329))),ROWS(CZ$4:CZ383))))</f>
        <v/>
      </c>
      <c r="DA383" s="34" t="str">
        <f t="array" ref="DA383">IF(ROWS(DA$4:DA383)&gt;DA$1,"",INDEX('malzeme montaj'!$C$1:$C$3329,SMALL(IF('malzeme montaj'!$B$1:$B$3329=DA$3,IF('malzeme montaj'!$C$1:$C$3329&lt;&gt;"",ROW('malzeme montaj'!$C$1:$C$3329))),ROWS(DA$4:DA383))))</f>
        <v/>
      </c>
      <c r="DB383" s="34" t="str">
        <f t="array" ref="DB383">IF(ROWS(DB$4:DB383)&gt;DB$1,"",INDEX('malzeme montaj'!$C$1:$C$3329,SMALL(IF('malzeme montaj'!$B$1:$B$3329=DB$3,IF('malzeme montaj'!$C$1:$C$3329&lt;&gt;"",ROW('malzeme montaj'!$C$1:$C$3329))),ROWS(DB$4:DB383))))</f>
        <v/>
      </c>
      <c r="DC383" s="34" t="str">
        <f t="array" ref="DC383">IF(ROWS(DC$4:DC383)&gt;DC$1,"",INDEX('malzeme montaj'!$C$1:$C$3329,SMALL(IF('malzeme montaj'!$B$1:$B$3329=DC$3,IF('malzeme montaj'!$C$1:$C$3329&lt;&gt;"",ROW('malzeme montaj'!$C$1:$C$3329))),ROWS(DC$4:DC383))))</f>
        <v/>
      </c>
      <c r="DD383" s="34" t="str">
        <f t="array" ref="DD383">IF(ROWS(DD$4:DD383)&gt;DD$1,"",INDEX('malzeme montaj'!$C$1:$C$3329,SMALL(IF('malzeme montaj'!$B$1:$B$3329=DD$3,IF('malzeme montaj'!$C$1:$C$3329&lt;&gt;"",ROW('malzeme montaj'!$C$1:$C$3329))),ROWS(DD$4:DD383))))</f>
        <v/>
      </c>
      <c r="DE383" s="34" t="str">
        <f t="array" ref="DE383">IF(ROWS(DE$4:DE383)&gt;DE$1,"",INDEX('malzeme montaj'!$C$1:$C$3329,SMALL(IF('malzeme montaj'!$B$1:$B$3329=DE$3,IF('malzeme montaj'!$C$1:$C$3329&lt;&gt;"",ROW('malzeme montaj'!$C$1:$C$3329))),ROWS(DE$4:DE383))))</f>
        <v/>
      </c>
      <c r="DF383" s="34" t="str">
        <f t="array" ref="DF383">IF(ROWS(DF$4:DF383)&gt;DF$1,"",INDEX('malzeme montaj'!$C$1:$C$3329,SMALL(IF('malzeme montaj'!$B$1:$B$3329=DF$3,IF('malzeme montaj'!$C$1:$C$3329&lt;&gt;"",ROW('malzeme montaj'!$C$1:$C$3329))),ROWS(DF$4:DF383))))</f>
        <v/>
      </c>
      <c r="DG383" s="34" t="str">
        <f t="array" ref="DG383">IF(ROWS(DG$4:DG383)&gt;DG$1,"",INDEX('malzeme montaj'!$C$1:$C$3329,SMALL(IF('malzeme montaj'!$B$1:$B$3329=DG$3,IF('malzeme montaj'!$C$1:$C$3329&lt;&gt;"",ROW('malzeme montaj'!$C$1:$C$3329))),ROWS(DG$4:DG383))))</f>
        <v/>
      </c>
      <c r="DH383" s="34" t="str">
        <f t="array" ref="DH383">IF(ROWS(DH$4:DH383)&gt;DH$1,"",INDEX('malzeme montaj'!$C$1:$C$3329,SMALL(IF('malzeme montaj'!$B$1:$B$3329=DH$3,IF('malzeme montaj'!$C$1:$C$3329&lt;&gt;"",ROW('malzeme montaj'!$C$1:$C$3329))),ROWS(DH$4:DH383))))</f>
        <v/>
      </c>
      <c r="DI383" s="34" t="str">
        <f t="array" ref="DI383">IF(ROWS(DI$4:DI383)&gt;DI$1,"",INDEX('malzeme montaj'!$C$1:$C$3329,SMALL(IF('malzeme montaj'!$B$1:$B$3329=DI$3,IF('malzeme montaj'!$C$1:$C$3329&lt;&gt;"",ROW('malzeme montaj'!$C$1:$C$3329))),ROWS(DI$4:DI383))))</f>
        <v/>
      </c>
      <c r="DJ383" s="34" t="str">
        <f t="array" ref="DJ383">IF(ROWS(DJ$4:DJ383)&gt;DJ$1,"",INDEX('malzeme montaj'!$C$1:$C$3329,SMALL(IF('malzeme montaj'!$B$1:$B$3329=DJ$3,IF('malzeme montaj'!$C$1:$C$3329&lt;&gt;"",ROW('malzeme montaj'!$C$1:$C$3329))),ROWS(DJ$4:DJ383))))</f>
        <v/>
      </c>
      <c r="DK383" s="34" t="str">
        <f t="array" ref="DK383">IF(ROWS(DK$4:DK383)&gt;DK$1,"",INDEX('malzeme montaj'!$C$1:$C$3329,SMALL(IF('malzeme montaj'!$B$1:$B$3329=DK$3,IF('malzeme montaj'!$C$1:$C$3329&lt;&gt;"",ROW('malzeme montaj'!$C$1:$C$3329))),ROWS(DK$4:DK383))))</f>
        <v/>
      </c>
      <c r="DL383" s="34" t="str">
        <f t="array" ref="DL383">IF(ROWS(DL$4:DL383)&gt;DL$1,"",INDEX('malzeme montaj'!$C$1:$C$3329,SMALL(IF('malzeme montaj'!$B$1:$B$3329=DL$3,IF('malzeme montaj'!$C$1:$C$3329&lt;&gt;"",ROW('malzeme montaj'!$C$1:$C$3329))),ROWS(DL$4:DL383))))</f>
        <v/>
      </c>
      <c r="DQ383" s="34" t="str">
        <f t="array" ref="DQ383">IF(ROWS(DQ$4:DQ383)&gt;DQ$1,"",INDEX('malzeme montaj'!$C$1:$C$3329,SMALL(IF('malzeme montaj'!$B$1:$B$3329=DQ$3,IF('malzeme montaj'!$C$1:$C$3329&lt;&gt;"",ROW('malzeme montaj'!$C$1:$C$3329))),ROWS(DQ$4:DQ383))))</f>
        <v/>
      </c>
      <c r="DR383" s="34" t="str">
        <f t="array" ref="DR383">IF(ROWS(DR$4:DR383)&gt;DR$1,"",INDEX('malzeme montaj'!$C$1:$C$3329,SMALL(IF('malzeme montaj'!$B$1:$B$3329=DR$3,IF('malzeme montaj'!$C$1:$C$3329&lt;&gt;"",ROW('malzeme montaj'!$C$1:$C$3329))),ROWS(DR$4:DR383))))</f>
        <v/>
      </c>
      <c r="DS383" s="34" t="str">
        <f t="array" ref="DS383">IF(ROWS(DS$4:DS383)&gt;DS$1,"",INDEX('malzeme montaj'!$C$1:$C$3329,SMALL(IF('malzeme montaj'!$B$1:$B$3329=DS$3,IF('malzeme montaj'!$C$1:$C$3329&lt;&gt;"",ROW('malzeme montaj'!$C$1:$C$3329))),ROWS(DS$4:DS383))))</f>
        <v/>
      </c>
      <c r="DT383" s="34" t="str">
        <f t="array" ref="DT383">IF(ROWS(DT$4:DT383)&gt;DT$1,"",INDEX('malzeme montaj'!$C$1:$C$3329,SMALL(IF('malzeme montaj'!$B$1:$B$3329=DT$3,IF('malzeme montaj'!$C$1:$C$3329&lt;&gt;"",ROW('malzeme montaj'!$C$1:$C$3329))),ROWS(DT$4:DT383))))</f>
        <v/>
      </c>
      <c r="DU383" s="34" t="str">
        <f t="array" ref="DU383">IF(ROWS(DU$4:DU383)&gt;DU$1,"",INDEX('malzeme montaj'!$C$1:$C$3329,SMALL(IF('malzeme montaj'!$B$1:$B$3329=DU$3,IF('malzeme montaj'!$C$1:$C$3329&lt;&gt;"",ROW('malzeme montaj'!$C$1:$C$3329))),ROWS(DU$4:DU383))))</f>
        <v/>
      </c>
      <c r="DV383" s="34" t="str">
        <f t="array" ref="DV383">IF(ROWS(DV$4:DV383)&gt;DV$1,"",INDEX('malzeme montaj'!$C$1:$C$3329,SMALL(IF('malzeme montaj'!$B$1:$B$3329=DV$3,IF('malzeme montaj'!$C$1:$C$3329&lt;&gt;"",ROW('malzeme montaj'!$C$1:$C$3329))),ROWS(DV$4:DV383))))</f>
        <v/>
      </c>
      <c r="DW383" s="34" t="str">
        <f t="array" ref="DW383">IF(ROWS(DW$4:DW383)&gt;DW$1,"",INDEX('malzeme montaj'!$C$1:$C$3329,SMALL(IF('malzeme montaj'!$B$1:$B$3329=DW$3,IF('malzeme montaj'!$C$1:$C$3329&lt;&gt;"",ROW('malzeme montaj'!$C$1:$C$3329))),ROWS(DW$4:DW383))))</f>
        <v/>
      </c>
      <c r="DX383" s="34" t="str">
        <f t="array" ref="DX383">IF(ROWS(DX$4:DX383)&gt;DX$1,"",INDEX('malzeme montaj'!$C$1:$C$3329,SMALL(IF('malzeme montaj'!$B$1:$B$3329=DX$3,IF('malzeme montaj'!$C$1:$C$3329&lt;&gt;"",ROW('malzeme montaj'!$C$1:$C$3329))),ROWS(DX$4:DX383))))</f>
        <v/>
      </c>
      <c r="DY383" s="34" t="str">
        <f t="array" ref="DY383">IF(ROWS(DY$4:DY383)&gt;DY$1,"",INDEX('malzeme montaj'!$C$1:$C$3329,SMALL(IF('malzeme montaj'!$B$1:$B$3329=DY$3,IF('malzeme montaj'!$C$1:$C$3329&lt;&gt;"",ROW('malzeme montaj'!$C$1:$C$3329))),ROWS(DY$4:DY383))))</f>
        <v/>
      </c>
      <c r="DZ383" s="34" t="str">
        <f t="array" ref="DZ383">IF(ROWS(DZ$4:DZ383)&gt;DZ$1,"",INDEX('malzeme montaj'!$C$1:$C$3329,SMALL(IF('malzeme montaj'!$B$1:$B$3329=DZ$3,IF('malzeme montaj'!$C$1:$C$3329&lt;&gt;"",ROW('malzeme montaj'!$C$1:$C$3329))),ROWS(DZ$4:DZ383))))</f>
        <v/>
      </c>
      <c r="EA383" s="34" t="str">
        <f t="array" ref="EA383">IF(ROWS(EA$4:EA383)&gt;EA$1,"",INDEX('malzeme montaj'!$C$1:$C$3329,SMALL(IF('malzeme montaj'!$B$1:$B$3329=EA$3,IF('malzeme montaj'!$C$1:$C$3329&lt;&gt;"",ROW('malzeme montaj'!$C$1:$C$3329))),ROWS(EA$4:EA383))))</f>
        <v/>
      </c>
      <c r="EB383" s="34" t="str">
        <f t="array" ref="EB383">IF(ROWS(EB$4:EB383)&gt;EB$1,"",INDEX('malzeme montaj'!$C$1:$C$3329,SMALL(IF('malzeme montaj'!$B$1:$B$3329=EB$3,IF('malzeme montaj'!$C$1:$C$3329&lt;&gt;"",ROW('malzeme montaj'!$C$1:$C$3329))),ROWS(EB$4:EB383))))</f>
        <v/>
      </c>
      <c r="EC383" s="34" t="str">
        <f t="array" ref="EC383">IF(ROWS(EC$4:EC383)&gt;EC$1,"",INDEX('malzeme montaj'!$C$1:$C$3329,SMALL(IF('malzeme montaj'!$B$1:$B$3329=EC$3,IF('malzeme montaj'!$C$1:$C$3329&lt;&gt;"",ROW('malzeme montaj'!$C$1:$C$3329))),ROWS(EC$4:EC383))))</f>
        <v/>
      </c>
      <c r="ED383" s="34" t="str">
        <f t="array" ref="ED383">IF(ROWS(ED$4:ED383)&gt;ED$1,"",INDEX('malzeme montaj'!$C$1:$C$3329,SMALL(IF('malzeme montaj'!$B$1:$B$3329=ED$3,IF('malzeme montaj'!$C$1:$C$3329&lt;&gt;"",ROW('malzeme montaj'!$C$1:$C$3329))),ROWS(ED$4:ED383))))</f>
        <v/>
      </c>
      <c r="EE383" s="34" t="str">
        <f t="array" ref="EE383">IF(ROWS(EE$4:EE383)&gt;EE$1,"",INDEX('malzeme montaj'!$C$1:$C$3329,SMALL(IF('malzeme montaj'!$B$1:$B$3329=EE$3,IF('malzeme montaj'!$C$1:$C$3329&lt;&gt;"",ROW('malzeme montaj'!$C$1:$C$3329))),ROWS(EE$4:EE383))))</f>
        <v/>
      </c>
      <c r="EF383" s="34" t="str">
        <f t="array" ref="EF383">IF(ROWS(EF$4:EF383)&gt;EF$1,"",INDEX('malzeme montaj'!$C$1:$C$3329,SMALL(IF('malzeme montaj'!$B$1:$B$3329=EF$3,IF('malzeme montaj'!$C$1:$C$3329&lt;&gt;"",ROW('malzeme montaj'!$C$1:$C$3329))),ROWS(EF$4:EF383))))</f>
        <v/>
      </c>
      <c r="EG383" s="34" t="str">
        <f t="array" ref="EG383">IF(ROWS(EG$4:EG383)&gt;EG$1,"",INDEX('malzeme montaj'!$C$1:$C$3329,SMALL(IF('malzeme montaj'!$B$1:$B$3329=EG$3,IF('malzeme montaj'!$C$1:$C$3329&lt;&gt;"",ROW('malzeme montaj'!$C$1:$C$3329))),ROWS(EG$4:EG383))))</f>
        <v/>
      </c>
      <c r="EH383" s="34" t="str">
        <f t="array" ref="EH383">IF(ROWS(EH$4:EH383)&gt;EH$1,"",INDEX('malzeme montaj'!$C$1:$C$3329,SMALL(IF('malzeme montaj'!$B$1:$B$3329=EH$3,IF('malzeme montaj'!$C$1:$C$3329&lt;&gt;"",ROW('malzeme montaj'!$C$1:$C$3329))),ROWS(EH$4:EH383))))</f>
        <v/>
      </c>
      <c r="EI383" s="34" t="str">
        <f t="array" ref="EI383">IF(ROWS(EI$4:EI383)&gt;EI$1,"",INDEX('malzeme montaj'!$C$1:$C$3329,SMALL(IF('malzeme montaj'!$B$1:$B$3329=EI$3,IF('malzeme montaj'!$C$1:$C$3329&lt;&gt;"",ROW('malzeme montaj'!$C$1:$C$3329))),ROWS(EI$4:EI383))))</f>
        <v/>
      </c>
      <c r="EJ383" s="34" t="str">
        <f t="array" ref="EJ383">IF(ROWS(EJ$4:EJ383)&gt;EJ$1,"",INDEX('malzeme montaj'!$C$1:$C$3329,SMALL(IF('malzeme montaj'!$B$1:$B$3329=EJ$3,IF('malzeme montaj'!$C$1:$C$3329&lt;&gt;"",ROW('malzeme montaj'!$C$1:$C$3329))),ROWS(EJ$4:EJ383))))</f>
        <v/>
      </c>
      <c r="EK383" s="34" t="str">
        <f t="array" ref="EK383">IF(ROWS(EK$4:EK383)&gt;EK$1,"",INDEX('malzeme montaj'!$C$1:$C$3329,SMALL(IF('malzeme montaj'!$B$1:$B$3329=EK$3,IF('malzeme montaj'!$C$1:$C$3329&lt;&gt;"",ROW('malzeme montaj'!$C$1:$C$3329))),ROWS(EK$4:EK383))))</f>
        <v/>
      </c>
      <c r="EL383" s="34" t="str">
        <f t="array" ref="EL383">IF(ROWS(EL$4:EL383)&gt;EL$1,"",INDEX('malzeme montaj'!$C$1:$C$3329,SMALL(IF('malzeme montaj'!$B$1:$B$3329=EL$3,IF('malzeme montaj'!$C$1:$C$3329&lt;&gt;"",ROW('malzeme montaj'!$C$1:$C$3329))),ROWS(EL$4:EL383))))</f>
        <v/>
      </c>
      <c r="EM383" s="34" t="str">
        <f t="array" ref="EM383">IF(ROWS(EM$4:EM383)&gt;EM$1,"",INDEX('malzeme montaj'!$C$1:$C$3329,SMALL(IF('malzeme montaj'!$B$1:$B$3329=EM$3,IF('malzeme montaj'!$C$1:$C$3329&lt;&gt;"",ROW('malzeme montaj'!$C$1:$C$3329))),ROWS(EM$4:EM383))))</f>
        <v/>
      </c>
      <c r="EN383" s="34" t="str">
        <f t="array" ref="EN383">IF(ROWS(EN$4:EN383)&gt;EN$1,"",INDEX('malzeme montaj'!$C$1:$C$3329,SMALL(IF('malzeme montaj'!$B$1:$B$3329=EN$3,IF('malzeme montaj'!$C$1:$C$3329&lt;&gt;"",ROW('malzeme montaj'!$C$1:$C$3329))),ROWS(EN$4:EN383))))</f>
        <v/>
      </c>
      <c r="EO383" s="34" t="str">
        <f t="array" ref="EO383">IF(ROWS(EO$4:EO383)&gt;EO$1,"",INDEX('malzeme montaj'!$C$1:$C$3329,SMALL(IF('malzeme montaj'!$B$1:$B$3329=EO$3,IF('malzeme montaj'!$C$1:$C$3329&lt;&gt;"",ROW('malzeme montaj'!$C$1:$C$3329))),ROWS(EO$4:EO383))))</f>
        <v/>
      </c>
      <c r="EP383" s="34" t="str">
        <f t="array" ref="EP383">IF(ROWS(EP$4:EP383)&gt;EP$1,"",INDEX('malzeme montaj'!$C$1:$C$3329,SMALL(IF('malzeme montaj'!$B$1:$B$3329=EP$3,IF('malzeme montaj'!$C$1:$C$3329&lt;&gt;"",ROW('malzeme montaj'!$C$1:$C$3329))),ROWS(EP$4:EP383))))</f>
        <v/>
      </c>
      <c r="EQ383" s="34" t="str">
        <f t="array" ref="EQ383">IF(ROWS(EQ$4:EQ383)&gt;EQ$1,"",INDEX('malzeme montaj'!$C$1:$C$3329,SMALL(IF('malzeme montaj'!$B$1:$B$3329=EQ$3,IF('malzeme montaj'!$C$1:$C$3329&lt;&gt;"",ROW('malzeme montaj'!$C$1:$C$3329))),ROWS(EQ$4:EQ383))))</f>
        <v/>
      </c>
      <c r="ER383" s="34" t="str">
        <f t="array" ref="ER383">IF(ROWS(ER$4:ER383)&gt;ER$1,"",INDEX('malzeme montaj'!$C$1:$C$3329,SMALL(IF('malzeme montaj'!$B$1:$B$3329=ER$3,IF('malzeme montaj'!$C$1:$C$3329&lt;&gt;"",ROW('malzeme montaj'!$C$1:$C$3329))),ROWS(ER$4:ER383))))</f>
        <v/>
      </c>
      <c r="ES383" s="34" t="str">
        <f t="array" ref="ES383">IF(ROWS(ES$4:ES383)&gt;ES$1,"",INDEX('malzeme montaj'!$C$1:$C$3329,SMALL(IF('malzeme montaj'!$B$1:$B$3329=ES$3,IF('malzeme montaj'!$C$1:$C$3329&lt;&gt;"",ROW('malzeme montaj'!$C$1:$C$3329))),ROWS(ES$4:ES383))))</f>
        <v/>
      </c>
      <c r="ET383" s="34" t="str">
        <f t="array" ref="ET383">IF(ROWS(ET$4:ET383)&gt;ET$1,"",INDEX('malzeme montaj'!$C$1:$C$3329,SMALL(IF('malzeme montaj'!$B$1:$B$3329=ET$3,IF('malzeme montaj'!$C$1:$C$3329&lt;&gt;"",ROW('malzeme montaj'!$C$1:$C$3329))),ROWS(ET$4:ET383))))</f>
        <v/>
      </c>
      <c r="EU383" s="34" t="str">
        <f t="array" ref="EU383">IF(ROWS(EU$4:EU383)&gt;EU$1,"",INDEX('malzeme montaj'!$C$1:$C$3329,SMALL(IF('malzeme montaj'!$B$1:$B$3329=EU$3,IF('malzeme montaj'!$C$1:$C$3329&lt;&gt;"",ROW('malzeme montaj'!$C$1:$C$3329))),ROWS(EU$4:EU383))))</f>
        <v/>
      </c>
      <c r="EV383" s="34" t="str">
        <f t="array" ref="EV383">IF(ROWS(EV$4:EV383)&gt;EV$1,"",INDEX('malzeme montaj'!$C$1:$C$3329,SMALL(IF('malzeme montaj'!$B$1:$B$3329=EV$3,IF('malzeme montaj'!$C$1:$C$3329&lt;&gt;"",ROW('malzeme montaj'!$C$1:$C$3329))),ROWS(EV$4:EV383))))</f>
        <v/>
      </c>
      <c r="EW383" s="34" t="str">
        <f t="array" ref="EW383">IF(ROWS(EW$4:EW383)&gt;EW$1,"",INDEX('malzeme montaj'!$C$1:$C$3329,SMALL(IF('malzeme montaj'!$B$1:$B$3329=EW$3,IF('malzeme montaj'!$C$1:$C$3329&lt;&gt;"",ROW('malzeme montaj'!$C$1:$C$3329))),ROWS(EW$4:EW383))))</f>
        <v/>
      </c>
    </row>
    <row r="384" spans="4:153">
      <c r="D384" s="38" t="str">
        <f t="array" ref="D384">IF(ROWS(D$4:D384)&gt;D$1,"",INDEX('malzeme montaj'!$C$1:$C$3329,SMALL(IF('malzeme montaj'!$B$1:$B$3329=D$3,IF('malzeme montaj'!$C$1:$C$3329&lt;&gt;"",ROW('malzeme montaj'!$C$1:$C$3329))),ROWS(D$4:D384))))</f>
        <v/>
      </c>
      <c r="E384" s="38" t="str">
        <f t="array" ref="E384">IF(ROWS(E$4:E384)&gt;E$1,"",INDEX('malzeme montaj'!$C$1:$C$3329,SMALL(IF('malzeme montaj'!$B$1:$B$3329=E$3,IF('malzeme montaj'!$C$1:$C$3329&lt;&gt;"",ROW('malzeme montaj'!$C$1:$C$3329))),ROWS(E$4:E384))))</f>
        <v/>
      </c>
      <c r="F384" s="38" t="str">
        <f t="array" ref="F384">IF(ROWS(F$4:F384)&gt;F$1,"",INDEX('malzeme montaj'!$C$1:$C$3329,SMALL(IF('malzeme montaj'!$B$1:$B$3329=F$3,IF('malzeme montaj'!$C$1:$C$3329&lt;&gt;"",ROW('malzeme montaj'!$C$1:$C$3329))),ROWS(F$4:F384))))</f>
        <v/>
      </c>
      <c r="G384" s="38" t="str">
        <f t="array" ref="G384">IF(ROWS(G$4:G384)&gt;G$1,"",INDEX('malzeme montaj'!$C$1:$C$3329,SMALL(IF('malzeme montaj'!$B$1:$B$3329=G$3,IF('malzeme montaj'!$C$1:$C$3329&lt;&gt;"",ROW('malzeme montaj'!$C$1:$C$3329))),ROWS(G$4:G384))))</f>
        <v/>
      </c>
      <c r="H384" s="38" t="str">
        <f t="array" ref="H384">IF(ROWS(H$4:H384)&gt;H$1,"",INDEX('malzeme montaj'!$C$1:$C$3329,SMALL(IF('malzeme montaj'!$B$1:$B$3329=H$3,IF('malzeme montaj'!$C$1:$C$3329&lt;&gt;"",ROW('malzeme montaj'!$C$1:$C$3329))),ROWS(H$4:H384))))</f>
        <v/>
      </c>
      <c r="I384" s="38" t="str">
        <f t="array" ref="I384">IF(ROWS(I$4:I384)&gt;I$1,"",INDEX('malzeme montaj'!$C$1:$C$3329,SMALL(IF('malzeme montaj'!$B$1:$B$3329=I$3,IF('malzeme montaj'!$C$1:$C$3329&lt;&gt;"",ROW('malzeme montaj'!$C$1:$C$3329))),ROWS(I$4:I384))))</f>
        <v/>
      </c>
      <c r="J384" s="38" t="str">
        <f t="array" ref="J384">IF(ROWS(J$4:J384)&gt;J$1,"",INDEX('malzeme montaj'!$C$1:$C$3329,SMALL(IF('malzeme montaj'!$B$1:$B$3329=J$3,IF('malzeme montaj'!$C$1:$C$3329&lt;&gt;"",ROW('malzeme montaj'!$C$1:$C$3329))),ROWS(J$4:J384))))</f>
        <v/>
      </c>
      <c r="K384" s="38" t="str">
        <f t="array" ref="K384">IF(ROWS(K$4:K384)&gt;K$1,"",INDEX('malzeme montaj'!$C$1:$C$3329,SMALL(IF('malzeme montaj'!$B$1:$B$3329=K$3,IF('malzeme montaj'!$C$1:$C$3329&lt;&gt;"",ROW('malzeme montaj'!$C$1:$C$3329))),ROWS(K$4:K384))))</f>
        <v/>
      </c>
      <c r="L384" s="38" t="str">
        <f t="array" ref="L384">IF(ROWS(L$4:L384)&gt;L$1,"",INDEX('malzeme montaj'!$C$1:$C$3329,SMALL(IF('malzeme montaj'!$B$1:$B$3329=L$3,IF('malzeme montaj'!$C$1:$C$3329&lt;&gt;"",ROW('malzeme montaj'!$C$1:$C$3329))),ROWS(L$4:L384))))</f>
        <v/>
      </c>
      <c r="M384" s="38" t="str">
        <f t="array" ref="M384">IF(ROWS(M$4:M384)&gt;M$1,"",INDEX('malzeme montaj'!$C$1:$C$3329,SMALL(IF('malzeme montaj'!$B$1:$B$3329=M$3,IF('malzeme montaj'!$C$1:$C$3329&lt;&gt;"",ROW('malzeme montaj'!$C$1:$C$3329))),ROWS(M$4:M384))))</f>
        <v/>
      </c>
      <c r="N384" s="38" t="str">
        <f t="array" ref="N384">IF(ROWS(N$4:N384)&gt;N$1,"",INDEX('malzeme montaj'!$C$1:$C$3329,SMALL(IF('malzeme montaj'!$B$1:$B$3329=N$3,IF('malzeme montaj'!$C$1:$C$3329&lt;&gt;"",ROW('malzeme montaj'!$C$1:$C$3329))),ROWS(N$4:N384))))</f>
        <v/>
      </c>
      <c r="O384" s="38" t="str">
        <f t="array" ref="O384">IF(ROWS(O$4:O384)&gt;O$1,"",INDEX('malzeme montaj'!$C$1:$C$3329,SMALL(IF('malzeme montaj'!$B$1:$B$3329=O$3,IF('malzeme montaj'!$C$1:$C$3329&lt;&gt;"",ROW('malzeme montaj'!$C$1:$C$3329))),ROWS(O$4:O384))))</f>
        <v/>
      </c>
      <c r="P384" s="38" t="str">
        <f t="array" ref="P384">IF(ROWS(P$4:P384)&gt;P$1,"",INDEX('malzeme montaj'!$C$1:$C$3329,SMALL(IF('malzeme montaj'!$B$1:$B$3329=P$3,IF('malzeme montaj'!$C$1:$C$3329&lt;&gt;"",ROW('malzeme montaj'!$C$1:$C$3329))),ROWS(P$4:P384))))</f>
        <v/>
      </c>
      <c r="Q384" s="38" t="str">
        <f t="array" ref="Q384">IF(ROWS(Q$4:Q384)&gt;Q$1,"",INDEX('malzeme montaj'!$C$1:$C$3329,SMALL(IF('malzeme montaj'!$B$1:$B$3329=Q$3,IF('malzeme montaj'!$C$1:$C$3329&lt;&gt;"",ROW('malzeme montaj'!$C$1:$C$3329))),ROWS(Q$4:Q384))))</f>
        <v/>
      </c>
      <c r="R384" s="38" t="str">
        <f t="array" ref="R384">IF(ROWS(R$4:R384)&gt;R$1,"",INDEX('malzeme montaj'!$C$1:$C$3329,SMALL(IF('malzeme montaj'!$B$1:$B$3329=R$3,IF('malzeme montaj'!$C$1:$C$3329&lt;&gt;"",ROW('malzeme montaj'!$C$1:$C$3329))),ROWS(R$4:R384))))</f>
        <v/>
      </c>
      <c r="S384" s="38" t="str">
        <f t="array" ref="S384">IF(ROWS(S$4:S384)&gt;S$1,"",INDEX('malzeme montaj'!$C$1:$C$3329,SMALL(IF('malzeme montaj'!$B$1:$B$3329=S$3,IF('malzeme montaj'!$C$1:$C$3329&lt;&gt;"",ROW('malzeme montaj'!$C$1:$C$3329))),ROWS(S$4:S384))))</f>
        <v/>
      </c>
      <c r="T384" s="38" t="str">
        <f t="array" ref="T384">IF(ROWS(T$4:T384)&gt;T$1,"",INDEX('malzeme montaj'!$C$1:$C$3329,SMALL(IF('malzeme montaj'!$B$1:$B$3329=T$3,IF('malzeme montaj'!$C$1:$C$3329&lt;&gt;"",ROW('malzeme montaj'!$C$1:$C$3329))),ROWS(T$4:T384))))</f>
        <v/>
      </c>
      <c r="U384" s="38" t="str">
        <f t="array" ref="U384">IF(ROWS(U$4:U384)&gt;U$1,"",INDEX('malzeme montaj'!$C$1:$C$3329,SMALL(IF('malzeme montaj'!$B$1:$B$3329=U$3,IF('malzeme montaj'!$C$1:$C$3329&lt;&gt;"",ROW('malzeme montaj'!$C$1:$C$3329))),ROWS(U$4:U384))))</f>
        <v/>
      </c>
      <c r="V384" s="38" t="str">
        <f t="array" ref="V384">IF(ROWS(V$4:V384)&gt;V$1,"",INDEX('malzeme montaj'!$C$1:$C$3329,SMALL(IF('malzeme montaj'!$B$1:$B$3329=V$3,IF('malzeme montaj'!$C$1:$C$3329&lt;&gt;"",ROW('malzeme montaj'!$C$1:$C$3329))),ROWS(V$4:V384))))</f>
        <v/>
      </c>
      <c r="W384" s="38" t="str">
        <f t="array" ref="W384">IF(ROWS(W$4:W384)&gt;W$1,"",INDEX('malzeme montaj'!$C$1:$C$3329,SMALL(IF('malzeme montaj'!$B$1:$B$3329=W$3,IF('malzeme montaj'!$C$1:$C$3329&lt;&gt;"",ROW('malzeme montaj'!$C$1:$C$3329))),ROWS(W$4:W384))))</f>
        <v/>
      </c>
      <c r="X384" s="38" t="str">
        <f t="array" ref="X384">IF(ROWS(X$4:X384)&gt;X$1,"",INDEX('malzeme montaj'!$C$1:$C$3329,SMALL(IF('malzeme montaj'!$B$1:$B$3329=X$3,IF('malzeme montaj'!$C$1:$C$3329&lt;&gt;"",ROW('malzeme montaj'!$C$1:$C$3329))),ROWS(X$4:X384))))</f>
        <v/>
      </c>
      <c r="Y384" s="38" t="str">
        <f t="array" ref="Y384">IF(ROWS(Y$4:Y384)&gt;Y$1,"",INDEX('malzeme montaj'!$C$1:$C$3329,SMALL(IF('malzeme montaj'!$B$1:$B$3329=Y$3,IF('malzeme montaj'!$C$1:$C$3329&lt;&gt;"",ROW('malzeme montaj'!$C$1:$C$3329))),ROWS(Y$4:Y384))))</f>
        <v/>
      </c>
      <c r="Z384" s="38" t="str">
        <f t="array" ref="Z384">IF(ROWS(Z$4:Z384)&gt;Z$1,"",INDEX('malzeme montaj'!$C$1:$C$3329,SMALL(IF('malzeme montaj'!$B$1:$B$3329=Z$3,IF('malzeme montaj'!$C$1:$C$3329&lt;&gt;"",ROW('malzeme montaj'!$C$1:$C$3329))),ROWS(Z$4:Z384))))</f>
        <v/>
      </c>
      <c r="AA384" s="38" t="str">
        <f t="array" ref="AA384">IF(ROWS(AA$4:AA384)&gt;AA$1,"",INDEX('malzeme montaj'!$C$1:$C$3329,SMALL(IF('malzeme montaj'!$B$1:$B$3329=AA$3,IF('malzeme montaj'!$C$1:$C$3329&lt;&gt;"",ROW('malzeme montaj'!$C$1:$C$3329))),ROWS(AA$4:AA384))))</f>
        <v/>
      </c>
      <c r="AB384" s="38" t="str">
        <f t="array" ref="AB384">IF(ROWS(AB$4:AB384)&gt;AB$1,"",INDEX('malzeme montaj'!$C$1:$C$3329,SMALL(IF('malzeme montaj'!$B$1:$B$3329=AB$3,IF('malzeme montaj'!$C$1:$C$3329&lt;&gt;"",ROW('malzeme montaj'!$C$1:$C$3329))),ROWS(AB$4:AB384))))</f>
        <v/>
      </c>
      <c r="AC384" s="38" t="str">
        <f t="array" ref="AC384">IF(ROWS(AC$4:AC384)&gt;AC$1,"",INDEX('malzeme montaj'!$C$1:$C$3329,SMALL(IF('malzeme montaj'!$B$1:$B$3329=AC$3,IF('malzeme montaj'!$C$1:$C$3329&lt;&gt;"",ROW('malzeme montaj'!$C$1:$C$3329))),ROWS(AC$4:AC384))))</f>
        <v/>
      </c>
      <c r="AD384" s="38" t="str">
        <f t="array" ref="AD384">IF(ROWS(AD$4:AD384)&gt;AD$1,"",INDEX('malzeme montaj'!$C$1:$C$3329,SMALL(IF('malzeme montaj'!$B$1:$B$3329=AD$3,IF('malzeme montaj'!$C$1:$C$3329&lt;&gt;"",ROW('malzeme montaj'!$C$1:$C$3329))),ROWS(AD$4:AD384))))</f>
        <v/>
      </c>
      <c r="AE384" s="38" t="str">
        <f t="array" ref="AE384">IF(ROWS(AE$4:AE384)&gt;AE$1,"",INDEX('malzeme montaj'!$C$1:$C$3329,SMALL(IF('malzeme montaj'!$B$1:$B$3329=AE$3,IF('malzeme montaj'!$C$1:$C$3329&lt;&gt;"",ROW('malzeme montaj'!$C$1:$C$3329))),ROWS(AE$4:AE384))))</f>
        <v/>
      </c>
      <c r="AF384" s="38" t="str">
        <f t="array" ref="AF384">IF(ROWS(AF$4:AF384)&gt;AF$1,"",INDEX('malzeme montaj'!$C$1:$C$3329,SMALL(IF('malzeme montaj'!$B$1:$B$3329=AF$3,IF('malzeme montaj'!$C$1:$C$3329&lt;&gt;"",ROW('malzeme montaj'!$C$1:$C$3329))),ROWS(AF$4:AF384))))</f>
        <v/>
      </c>
      <c r="AG384" s="38" t="str">
        <f t="array" ref="AG384">IF(ROWS(AG$4:AG384)&gt;AG$1,"",INDEX('malzeme montaj'!$C$1:$C$3329,SMALL(IF('malzeme montaj'!$B$1:$B$3329=AG$3,IF('malzeme montaj'!$C$1:$C$3329&lt;&gt;"",ROW('malzeme montaj'!$C$1:$C$3329))),ROWS(AG$4:AG384))))</f>
        <v/>
      </c>
      <c r="AH384" s="38" t="str">
        <f t="array" ref="AH384">IF(ROWS(AH$4:AH384)&gt;AH$1,"",INDEX('malzeme montaj'!$C$1:$C$3329,SMALL(IF('malzeme montaj'!$B$1:$B$3329=AH$3,IF('malzeme montaj'!$C$1:$C$3329&lt;&gt;"",ROW('malzeme montaj'!$C$1:$C$3329))),ROWS(AH$4:AH384))))</f>
        <v/>
      </c>
      <c r="AI384" s="38" t="str">
        <f t="array" ref="AI384">IF(ROWS(AI$4:AI384)&gt;AI$1,"",INDEX('malzeme montaj'!$C$1:$C$3329,SMALL(IF('malzeme montaj'!$B$1:$B$3329=AI$3,IF('malzeme montaj'!$C$1:$C$3329&lt;&gt;"",ROW('malzeme montaj'!$C$1:$C$3329))),ROWS(AI$4:AI384))))</f>
        <v/>
      </c>
      <c r="AJ384" s="38" t="str">
        <f t="array" ref="AJ384">IF(ROWS(AJ$4:AJ384)&gt;AJ$1,"",INDEX('malzeme montaj'!$C$1:$C$3329,SMALL(IF('malzeme montaj'!$B$1:$B$3329=AJ$3,IF('malzeme montaj'!$C$1:$C$3329&lt;&gt;"",ROW('malzeme montaj'!$C$1:$C$3329))),ROWS(AJ$4:AJ384))))</f>
        <v/>
      </c>
      <c r="AK384" s="38" t="str">
        <f t="array" ref="AK384">IF(ROWS(AK$4:AK384)&gt;AK$1,"",INDEX('malzeme montaj'!$C$1:$C$3329,SMALL(IF('malzeme montaj'!$B$1:$B$3329=AK$3,IF('malzeme montaj'!$C$1:$C$3329&lt;&gt;"",ROW('malzeme montaj'!$C$1:$C$3329))),ROWS(AK$4:AK384))))</f>
        <v/>
      </c>
      <c r="AL384" s="38" t="str">
        <f t="array" ref="AL384">IF(ROWS(AL$4:AL384)&gt;AL$1,"",INDEX('malzeme montaj'!$C$1:$C$3329,SMALL(IF('malzeme montaj'!$B$1:$B$3329=AL$3,IF('malzeme montaj'!$C$1:$C$3329&lt;&gt;"",ROW('malzeme montaj'!$C$1:$C$3329))),ROWS(AL$4:AL384))))</f>
        <v/>
      </c>
      <c r="AM384" s="38" t="str">
        <f t="array" ref="AM384">IF(ROWS(AM$4:AM384)&gt;AM$1,"",INDEX('malzeme montaj'!$C$1:$C$3329,SMALL(IF('malzeme montaj'!$B$1:$B$3329=AM$3,IF('malzeme montaj'!$C$1:$C$3329&lt;&gt;"",ROW('malzeme montaj'!$C$1:$C$3329))),ROWS(AM$4:AM384))))</f>
        <v/>
      </c>
      <c r="AN384" s="38" t="str">
        <f t="array" ref="AN384">IF(ROWS(AN$4:AN384)&gt;AN$1,"",INDEX('malzeme montaj'!$C$1:$C$3329,SMALL(IF('malzeme montaj'!$B$1:$B$3329=AN$3,IF('malzeme montaj'!$C$1:$C$3329&lt;&gt;"",ROW('malzeme montaj'!$C$1:$C$3329))),ROWS(AN$4:AN384))))</f>
        <v/>
      </c>
      <c r="AO384" s="38" t="str">
        <f t="array" ref="AO384">IF(ROWS(AO$4:AO384)&gt;AO$1,"",INDEX('malzeme montaj'!$C$1:$C$3329,SMALL(IF('malzeme montaj'!$B$1:$B$3329=AO$3,IF('malzeme montaj'!$C$1:$C$3329&lt;&gt;"",ROW('malzeme montaj'!$C$1:$C$3329))),ROWS(AO$4:AO384))))</f>
        <v/>
      </c>
      <c r="AP384" s="38" t="str">
        <f t="array" ref="AP384">IF(ROWS(AP$4:AP384)&gt;AP$1,"",INDEX('malzeme montaj'!$C$1:$C$3329,SMALL(IF('malzeme montaj'!$B$1:$B$3329=AP$3,IF('malzeme montaj'!$C$1:$C$3329&lt;&gt;"",ROW('malzeme montaj'!$C$1:$C$3329))),ROWS(AP$4:AP384))))</f>
        <v/>
      </c>
      <c r="AQ384" s="38" t="str">
        <f t="array" ref="AQ384">IF(ROWS(AQ$4:AQ384)&gt;AQ$1,"",INDEX('malzeme montaj'!$C$1:$C$3329,SMALL(IF('malzeme montaj'!$B$1:$B$3329=AQ$3,IF('malzeme montaj'!$C$1:$C$3329&lt;&gt;"",ROW('malzeme montaj'!$C$1:$C$3329))),ROWS(AQ$4:AQ384))))</f>
        <v/>
      </c>
      <c r="AR384" s="38" t="str">
        <f t="array" ref="AR384">IF(ROWS(AR$4:AR384)&gt;AR$1,"",INDEX('malzeme montaj'!$C$1:$C$3329,SMALL(IF('malzeme montaj'!$B$1:$B$3329=AR$3,IF('malzeme montaj'!$C$1:$C$3329&lt;&gt;"",ROW('malzeme montaj'!$C$1:$C$3329))),ROWS(AR$4:AR384))))</f>
        <v/>
      </c>
      <c r="AS384" s="38" t="str">
        <f t="array" ref="AS384">IF(ROWS(AS$4:AS384)&gt;AS$1,"",INDEX('malzeme montaj'!$C$1:$C$3329,SMALL(IF('malzeme montaj'!$B$1:$B$3329=AS$3,IF('malzeme montaj'!$C$1:$C$3329&lt;&gt;"",ROW('malzeme montaj'!$C$1:$C$3329))),ROWS(AS$4:AS384))))</f>
        <v/>
      </c>
      <c r="AT384" s="38" t="str">
        <f t="array" ref="AT384">IF(ROWS(AT$4:AT384)&gt;AT$1,"",INDEX('malzeme montaj'!$C$1:$C$3329,SMALL(IF('malzeme montaj'!$B$1:$B$3329=AT$3,IF('malzeme montaj'!$C$1:$C$3329&lt;&gt;"",ROW('malzeme montaj'!$C$1:$C$3329))),ROWS(AT$4:AT384))))</f>
        <v/>
      </c>
      <c r="AU384" s="38" t="str">
        <f t="array" ref="AU384">IF(ROWS(AU$4:AU384)&gt;AU$1,"",INDEX('malzeme montaj'!$C$1:$C$3329,SMALL(IF('malzeme montaj'!$B$1:$B$3329=AU$3,IF('malzeme montaj'!$C$1:$C$3329&lt;&gt;"",ROW('malzeme montaj'!$C$1:$C$3329))),ROWS(AU$4:AU384))))</f>
        <v/>
      </c>
      <c r="AV384" s="38" t="str">
        <f t="array" ref="AV384">IF(ROWS(AV$4:AV384)&gt;AV$1,"",INDEX('malzeme montaj'!$C$1:$C$3329,SMALL(IF('malzeme montaj'!$B$1:$B$3329=AV$3,IF('malzeme montaj'!$C$1:$C$3329&lt;&gt;"",ROW('malzeme montaj'!$C$1:$C$3329))),ROWS(AV$4:AV384))))</f>
        <v/>
      </c>
      <c r="AW384" s="38" t="str">
        <f t="array" ref="AW384">IF(ROWS(AW$4:AW384)&gt;AW$1,"",INDEX('malzeme montaj'!$C$1:$C$3329,SMALL(IF('malzeme montaj'!$B$1:$B$3329=AW$3,IF('malzeme montaj'!$C$1:$C$3329&lt;&gt;"",ROW('malzeme montaj'!$C$1:$C$3329))),ROWS(AW$4:AW384))))</f>
        <v/>
      </c>
      <c r="AX384" s="38" t="str">
        <f t="array" ref="AX384">IF(ROWS(AX$4:AX384)&gt;AX$1,"",INDEX('malzeme montaj'!$C$1:$C$3329,SMALL(IF('malzeme montaj'!$B$1:$B$3329=AX$3,IF('malzeme montaj'!$C$1:$C$3329&lt;&gt;"",ROW('malzeme montaj'!$C$1:$C$3329))),ROWS(AX$4:AX384))))</f>
        <v/>
      </c>
      <c r="AY384" s="38" t="str">
        <f t="array" ref="AY384">IF(ROWS(AY$4:AY384)&gt;AY$1,"",INDEX('malzeme montaj'!$C$1:$C$3329,SMALL(IF('malzeme montaj'!$B$1:$B$3329=AY$3,IF('malzeme montaj'!$C$1:$C$3329&lt;&gt;"",ROW('malzeme montaj'!$C$1:$C$3329))),ROWS(AY$4:AY384))))</f>
        <v/>
      </c>
      <c r="AZ384" s="38" t="str">
        <f t="array" ref="AZ384">IF(ROWS(AZ$4:AZ384)&gt;AZ$1,"",INDEX('malzeme montaj'!$C$1:$C$3329,SMALL(IF('malzeme montaj'!$B$1:$B$3329=AZ$3,IF('malzeme montaj'!$C$1:$C$3329&lt;&gt;"",ROW('malzeme montaj'!$C$1:$C$3329))),ROWS(AZ$4:AZ384))))</f>
        <v/>
      </c>
      <c r="BA384" s="38" t="str">
        <f t="array" ref="BA384">IF(ROWS(BA$4:BA384)&gt;BA$1,"",INDEX('malzeme montaj'!$C$1:$C$3329,SMALL(IF('malzeme montaj'!$B$1:$B$3329=BA$3,IF('malzeme montaj'!$C$1:$C$3329&lt;&gt;"",ROW('malzeme montaj'!$C$1:$C$3329))),ROWS(BA$4:BA384))))</f>
        <v/>
      </c>
      <c r="BB384" s="38" t="str">
        <f t="array" ref="BB384">IF(ROWS(BB$4:BB384)&gt;BB$1,"",INDEX('malzeme montaj'!$C$1:$C$3329,SMALL(IF('malzeme montaj'!$B$1:$B$3329=BB$3,IF('malzeme montaj'!$C$1:$C$3329&lt;&gt;"",ROW('malzeme montaj'!$C$1:$C$3329))),ROWS(BB$4:BB384))))</f>
        <v/>
      </c>
      <c r="BC384" s="38" t="str">
        <f t="array" ref="BC384">IF(ROWS(BC$4:BC384)&gt;BC$1,"",INDEX('malzeme montaj'!$C$1:$C$3329,SMALL(IF('malzeme montaj'!$B$1:$B$3329=BC$3,IF('malzeme montaj'!$C$1:$C$3329&lt;&gt;"",ROW('malzeme montaj'!$C$1:$C$3329))),ROWS(BC$4:BC384))))</f>
        <v/>
      </c>
      <c r="BD384" s="38" t="str">
        <f t="array" ref="BD384">IF(ROWS(BD$4:BD384)&gt;BD$1,"",INDEX('malzeme montaj'!$C$1:$C$3329,SMALL(IF('malzeme montaj'!$B$1:$B$3329=BD$3,IF('malzeme montaj'!$C$1:$C$3329&lt;&gt;"",ROW('malzeme montaj'!$C$1:$C$3329))),ROWS(BD$4:BD384))))</f>
        <v/>
      </c>
      <c r="BE384" s="38"/>
      <c r="BF384" s="38" t="str">
        <f t="array" ref="BF384">IF(ROWS(BF$4:BF384)&gt;BF$1,"",INDEX('malzeme montaj'!$C$1:$C$3329,SMALL(IF('malzeme montaj'!$B$1:$B$3329=BF$3,IF('malzeme montaj'!$C$1:$C$3329&lt;&gt;"",ROW('malzeme montaj'!$C$1:$C$3329))),ROWS(BF$4:BF384))))</f>
        <v/>
      </c>
      <c r="BG384" s="38" t="str">
        <f t="array" ref="BG384">IF(ROWS(BG$4:BG384)&gt;BG$1,"",INDEX('malzeme montaj'!$C$1:$C$3329,SMALL(IF('malzeme montaj'!$B$1:$B$3329=BG$3,IF('malzeme montaj'!$C$1:$C$3329&lt;&gt;"",ROW('malzeme montaj'!$C$1:$C$3329))),ROWS(BG$4:BG384))))</f>
        <v/>
      </c>
      <c r="BH384" s="38" t="str">
        <f t="array" ref="BH384">IF(ROWS(BH$4:BH384)&gt;BH$1,"",INDEX('malzeme montaj'!$C$1:$C$3329,SMALL(IF('malzeme montaj'!$B$1:$B$3329=BH$3,IF('malzeme montaj'!$C$1:$C$3329&lt;&gt;"",ROW('malzeme montaj'!$C$1:$C$3329))),ROWS(BH$4:BH384))))</f>
        <v/>
      </c>
      <c r="BI384" s="38" t="str">
        <f t="array" ref="BI384">IF(ROWS(BI$4:BI384)&gt;BI$1,"",INDEX('malzeme montaj'!$C$1:$C$3329,SMALL(IF('malzeme montaj'!$B$1:$B$3329=BI$3,IF('malzeme montaj'!$C$1:$C$3329&lt;&gt;"",ROW('malzeme montaj'!$C$1:$C$3329))),ROWS(BI$4:BI384))))</f>
        <v/>
      </c>
      <c r="BJ384" s="38" t="str">
        <f t="array" ref="BJ384">IF(ROWS(BJ$4:BJ384)&gt;BJ$1,"",INDEX('malzeme montaj'!$C$1:$C$3329,SMALL(IF('malzeme montaj'!$B$1:$B$3329=BJ$3,IF('malzeme montaj'!$C$1:$C$3329&lt;&gt;"",ROW('malzeme montaj'!$C$1:$C$3329))),ROWS(BJ$4:BJ384))))</f>
        <v/>
      </c>
      <c r="BK384" s="38" t="str">
        <f t="array" ref="BK384">IF(ROWS(BK$4:BK384)&gt;BK$1,"",INDEX('malzeme montaj'!$C$1:$C$3329,SMALL(IF('malzeme montaj'!$B$1:$B$3329=BK$3,IF('malzeme montaj'!$C$1:$C$3329&lt;&gt;"",ROW('malzeme montaj'!$C$1:$C$3329))),ROWS(BK$4:BK384))))</f>
        <v/>
      </c>
      <c r="BL384" s="38" t="str">
        <f t="array" ref="BL384">IF(ROWS(BL$4:BL384)&gt;BL$1,"",INDEX('malzeme montaj'!$C$1:$C$3329,SMALL(IF('malzeme montaj'!$B$1:$B$3329=BL$3,IF('malzeme montaj'!$C$1:$C$3329&lt;&gt;"",ROW('malzeme montaj'!$C$1:$C$3329))),ROWS(BL$4:BL384))))</f>
        <v/>
      </c>
      <c r="BM384" s="38" t="str">
        <f t="array" ref="BM384">IF(ROWS(BM$4:BM384)&gt;BM$1,"",INDEX('malzeme montaj'!$C$1:$C$3329,SMALL(IF('malzeme montaj'!$B$1:$B$3329=BM$3,IF('malzeme montaj'!$C$1:$C$3329&lt;&gt;"",ROW('malzeme montaj'!$C$1:$C$3329))),ROWS(BM$4:BM384))))</f>
        <v/>
      </c>
      <c r="BN384" s="38" t="str">
        <f t="array" ref="BN384">IF(ROWS(BN$4:BN384)&gt;BN$1,"",INDEX('malzeme montaj'!$C$1:$C$3329,SMALL(IF('malzeme montaj'!$B$1:$B$3329=BN$3,IF('malzeme montaj'!$C$1:$C$3329&lt;&gt;"",ROW('malzeme montaj'!$C$1:$C$3329))),ROWS(BN$4:BN384))))</f>
        <v/>
      </c>
      <c r="BO384" s="38" t="str">
        <f t="array" ref="BO384">IF(ROWS(BO$4:BO384)&gt;BO$1,"",INDEX('malzeme montaj'!$C$1:$C$3329,SMALL(IF('malzeme montaj'!$B$1:$B$3329=BO$3,IF('malzeme montaj'!$C$1:$C$3329&lt;&gt;"",ROW('malzeme montaj'!$C$1:$C$3329))),ROWS(BO$4:BO384))))</f>
        <v/>
      </c>
      <c r="BP384" s="38" t="str">
        <f t="array" ref="BP384">IF(ROWS(BP$4:BP384)&gt;BP$1,"",INDEX('malzeme montaj'!$C$1:$C$3329,SMALL(IF('malzeme montaj'!$B$1:$B$3329=BP$3,IF('malzeme montaj'!$C$1:$C$3329&lt;&gt;"",ROW('malzeme montaj'!$C$1:$C$3329))),ROWS(BP$4:BP384))))</f>
        <v/>
      </c>
      <c r="BQ384" s="38" t="str">
        <f t="array" ref="BQ384">IF(ROWS(BQ$4:BQ384)&gt;BQ$1,"",INDEX('malzeme montaj'!$C$1:$C$3329,SMALL(IF('malzeme montaj'!$B$1:$B$3329=BQ$3,IF('malzeme montaj'!$C$1:$C$3329&lt;&gt;"",ROW('malzeme montaj'!$C$1:$C$3329))),ROWS(BQ$4:BQ384))))</f>
        <v/>
      </c>
      <c r="BR384" s="38" t="str">
        <f t="array" ref="BR384">IF(ROWS(BR$4:BR384)&gt;BR$1,"",INDEX('malzeme montaj'!$C$1:$C$3329,SMALL(IF('malzeme montaj'!$B$1:$B$3329=BR$3,IF('malzeme montaj'!$C$1:$C$3329&lt;&gt;"",ROW('malzeme montaj'!$C$1:$C$3329))),ROWS(BR$4:BR384))))</f>
        <v/>
      </c>
      <c r="BS384" s="38" t="str">
        <f t="array" ref="BS384">IF(ROWS(BS$4:BS384)&gt;BS$1,"",INDEX('malzeme montaj'!$C$1:$C$3329,SMALL(IF('malzeme montaj'!$B$1:$B$3329=BS$3,IF('malzeme montaj'!$C$1:$C$3329&lt;&gt;"",ROW('malzeme montaj'!$C$1:$C$3329))),ROWS(BS$4:BS384))))</f>
        <v/>
      </c>
      <c r="BT384" s="38" t="str">
        <f t="array" ref="BT384">IF(ROWS(BT$4:BT384)&gt;BT$1,"",INDEX('malzeme montaj'!$C$1:$C$3329,SMALL(IF('malzeme montaj'!$B$1:$B$3329=BT$3,IF('malzeme montaj'!$C$1:$C$3329&lt;&gt;"",ROW('malzeme montaj'!$C$1:$C$3329))),ROWS(BT$4:BT384))))</f>
        <v/>
      </c>
      <c r="BU384" s="34" t="str">
        <f t="array" ref="BU384">IF(ROWS(BU$4:BU384)&gt;BU$1,"",INDEX('malzeme montaj'!$C$1:$C$3329,SMALL(IF('malzeme montaj'!$B$1:$B$3329=BU$3,IF('malzeme montaj'!$C$1:$C$3329&lt;&gt;"",ROW('malzeme montaj'!$C$1:$C$3329))),ROWS(BU$4:BU384))))</f>
        <v/>
      </c>
      <c r="BV384" s="34" t="str">
        <f t="array" ref="BV384">IF(ROWS(BV$4:BV384)&gt;BV$1,"",INDEX('malzeme montaj'!$C$1:$C$3329,SMALL(IF('malzeme montaj'!$B$1:$B$3329=BV$3,IF('malzeme montaj'!$C$1:$C$3329&lt;&gt;"",ROW('malzeme montaj'!$C$1:$C$3329))),ROWS(BV$4:BV384))))</f>
        <v/>
      </c>
      <c r="BW384" s="34" t="str">
        <f t="array" ref="BW384">IF(ROWS(BW$4:BW384)&gt;BW$1,"",INDEX('malzeme montaj'!$C$1:$C$3329,SMALL(IF('malzeme montaj'!$B$1:$B$3329=BW$3,IF('malzeme montaj'!$C$1:$C$3329&lt;&gt;"",ROW('malzeme montaj'!$C$1:$C$3329))),ROWS(BW$4:BW384))))</f>
        <v/>
      </c>
      <c r="BX384" s="34" t="str">
        <f t="array" ref="BX384">IF(ROWS(BX$4:BX384)&gt;BX$1,"",INDEX('malzeme montaj'!$C$1:$C$3329,SMALL(IF('malzeme montaj'!$B$1:$B$3329=BX$3,IF('malzeme montaj'!$C$1:$C$3329&lt;&gt;"",ROW('malzeme montaj'!$C$1:$C$3329))),ROWS(BX$4:BX384))))</f>
        <v/>
      </c>
      <c r="BY384" s="34" t="str">
        <f t="array" ref="BY384">IF(ROWS(BY$4:BY384)&gt;BY$1,"",INDEX('malzeme montaj'!$C$1:$C$3329,SMALL(IF('malzeme montaj'!$B$1:$B$3329=BY$3,IF('malzeme montaj'!$C$1:$C$3329&lt;&gt;"",ROW('malzeme montaj'!$C$1:$C$3329))),ROWS(BY$4:BY384))))</f>
        <v/>
      </c>
      <c r="BZ384" s="34" t="str">
        <f t="array" ref="BZ384">IF(ROWS(BZ$4:BZ384)&gt;BZ$1,"",INDEX('malzeme montaj'!$C$1:$C$3329,SMALL(IF('malzeme montaj'!$B$1:$B$3329=BZ$3,IF('malzeme montaj'!$C$1:$C$3329&lt;&gt;"",ROW('malzeme montaj'!$C$1:$C$3329))),ROWS(BZ$4:BZ384))))</f>
        <v/>
      </c>
      <c r="CA384" s="34" t="str">
        <f t="array" ref="CA384">IF(ROWS(CA$4:CA384)&gt;CA$1,"",INDEX('malzeme montaj'!$C$1:$C$3329,SMALL(IF('malzeme montaj'!$B$1:$B$3329=CA$3,IF('malzeme montaj'!$C$1:$C$3329&lt;&gt;"",ROW('malzeme montaj'!$C$1:$C$3329))),ROWS(CA$4:CA384))))</f>
        <v/>
      </c>
      <c r="CB384" s="34" t="str">
        <f t="array" ref="CB384">IF(ROWS(CB$4:CB384)&gt;CB$1,"",INDEX('malzeme montaj'!$C$1:$C$3329,SMALL(IF('malzeme montaj'!$B$1:$B$3329=CB$3,IF('malzeme montaj'!$C$1:$C$3329&lt;&gt;"",ROW('malzeme montaj'!$C$1:$C$3329))),ROWS(CB$4:CB384))))</f>
        <v/>
      </c>
      <c r="CC384" s="34" t="str">
        <f t="array" ref="CC384">IF(ROWS(CC$4:CC384)&gt;CC$1,"",INDEX('malzeme montaj'!$C$1:$C$3329,SMALL(IF('malzeme montaj'!$B$1:$B$3329=CC$3,IF('malzeme montaj'!$C$1:$C$3329&lt;&gt;"",ROW('malzeme montaj'!$C$1:$C$3329))),ROWS(CC$4:CC384))))</f>
        <v/>
      </c>
      <c r="CD384" s="34" t="str">
        <f t="array" ref="CD384">IF(ROWS(CD$4:CD384)&gt;CD$1,"",INDEX('malzeme montaj'!$C$1:$C$3329,SMALL(IF('malzeme montaj'!$B$1:$B$3329=CD$3,IF('malzeme montaj'!$C$1:$C$3329&lt;&gt;"",ROW('malzeme montaj'!$C$1:$C$3329))),ROWS(CD$4:CD384))))</f>
        <v/>
      </c>
      <c r="CE384" s="34" t="str">
        <f t="array" ref="CE384">IF(ROWS(CE$4:CE384)&gt;CE$1,"",INDEX('malzeme montaj'!$C$1:$C$3329,SMALL(IF('malzeme montaj'!$B$1:$B$3329=CE$3,IF('malzeme montaj'!$C$1:$C$3329&lt;&gt;"",ROW('malzeme montaj'!$C$1:$C$3329))),ROWS(CE$4:CE384))))</f>
        <v/>
      </c>
      <c r="CF384" s="34" t="str">
        <f t="array" ref="CF384">IF(ROWS(CF$4:CF384)&gt;CF$1,"",INDEX('malzeme montaj'!$C$1:$C$3329,SMALL(IF('malzeme montaj'!$B$1:$B$3329=CF$3,IF('malzeme montaj'!$C$1:$C$3329&lt;&gt;"",ROW('malzeme montaj'!$C$1:$C$3329))),ROWS(CF$4:CF384))))</f>
        <v/>
      </c>
      <c r="CG384" s="34" t="str">
        <f t="array" ref="CG384">IF(ROWS(CG$4:CG384)&gt;CG$1,"",INDEX('malzeme montaj'!$C$1:$C$3329,SMALL(IF('malzeme montaj'!$B$1:$B$3329=CG$3,IF('malzeme montaj'!$C$1:$C$3329&lt;&gt;"",ROW('malzeme montaj'!$C$1:$C$3329))),ROWS(CG$4:CG384))))</f>
        <v/>
      </c>
      <c r="CH384" s="34" t="str">
        <f t="array" ref="CH384">IF(ROWS(CH$4:CH384)&gt;CH$1,"",INDEX('malzeme montaj'!$C$1:$C$3329,SMALL(IF('malzeme montaj'!$B$1:$B$3329=CH$3,IF('malzeme montaj'!$C$1:$C$3329&lt;&gt;"",ROW('malzeme montaj'!$C$1:$C$3329))),ROWS(CH$4:CH384))))</f>
        <v/>
      </c>
      <c r="CI384" s="34" t="str">
        <f t="array" ref="CI384">IF(ROWS(CI$4:CI384)&gt;CI$1,"",INDEX('malzeme montaj'!$C$1:$C$3329,SMALL(IF('malzeme montaj'!$B$1:$B$3329=CI$3,IF('malzeme montaj'!$C$1:$C$3329&lt;&gt;"",ROW('malzeme montaj'!$C$1:$C$3329))),ROWS(CI$4:CI384))))</f>
        <v/>
      </c>
      <c r="CJ384" s="34" t="str">
        <f t="array" ref="CJ384">IF(ROWS(CJ$4:CJ384)&gt;CJ$1,"",INDEX('malzeme montaj'!$C$1:$C$3329,SMALL(IF('malzeme montaj'!$B$1:$B$3329=CJ$3,IF('malzeme montaj'!$C$1:$C$3329&lt;&gt;"",ROW('malzeme montaj'!$C$1:$C$3329))),ROWS(CJ$4:CJ384))))</f>
        <v/>
      </c>
      <c r="CK384" s="34" t="str">
        <f t="array" ref="CK384">IF(ROWS(CK$4:CK384)&gt;CK$1,"",INDEX('malzeme montaj'!$C$1:$C$3329,SMALL(IF('malzeme montaj'!$B$1:$B$3329=CK$3,IF('malzeme montaj'!$C$1:$C$3329&lt;&gt;"",ROW('malzeme montaj'!$C$1:$C$3329))),ROWS(CK$4:CK384))))</f>
        <v/>
      </c>
      <c r="CL384" s="34" t="str">
        <f t="array" ref="CL384">IF(ROWS(CL$4:CL384)&gt;CL$1,"",INDEX('malzeme montaj'!$C$1:$C$3329,SMALL(IF('malzeme montaj'!$B$1:$B$3329=CL$3,IF('malzeme montaj'!$C$1:$C$3329&lt;&gt;"",ROW('malzeme montaj'!$C$1:$C$3329))),ROWS(CL$4:CL384))))</f>
        <v/>
      </c>
      <c r="CM384" s="34" t="str">
        <f t="array" ref="CM384">IF(ROWS(CM$4:CM384)&gt;CM$1,"",INDEX('malzeme montaj'!$C$1:$C$3329,SMALL(IF('malzeme montaj'!$B$1:$B$3329=CM$3,IF('malzeme montaj'!$C$1:$C$3329&lt;&gt;"",ROW('malzeme montaj'!$C$1:$C$3329))),ROWS(CM$4:CM384))))</f>
        <v/>
      </c>
      <c r="CN384" s="34" t="str">
        <f t="array" ref="CN384">IF(ROWS(CN$4:CN384)&gt;CN$1,"",INDEX('malzeme montaj'!$C$1:$C$3329,SMALL(IF('malzeme montaj'!$B$1:$B$3329=CN$3,IF('malzeme montaj'!$C$1:$C$3329&lt;&gt;"",ROW('malzeme montaj'!$C$1:$C$3329))),ROWS(CN$4:CN384))))</f>
        <v/>
      </c>
      <c r="CO384" s="34" t="str">
        <f t="array" ref="CO384">IF(ROWS(CO$4:CO384)&gt;CO$1,"",INDEX('malzeme montaj'!$C$1:$C$3329,SMALL(IF('malzeme montaj'!$B$1:$B$3329=CO$3,IF('malzeme montaj'!$C$1:$C$3329&lt;&gt;"",ROW('malzeme montaj'!$C$1:$C$3329))),ROWS(CO$4:CO384))))</f>
        <v/>
      </c>
      <c r="CP384" s="34" t="str">
        <f t="array" ref="CP384">IF(ROWS(CP$4:CP384)&gt;CP$1,"",INDEX('malzeme montaj'!$C$1:$C$3329,SMALL(IF('malzeme montaj'!$B$1:$B$3329=CP$3,IF('malzeme montaj'!$C$1:$C$3329&lt;&gt;"",ROW('malzeme montaj'!$C$1:$C$3329))),ROWS(CP$4:CP384))))</f>
        <v/>
      </c>
      <c r="CQ384" s="34" t="str">
        <f t="array" ref="CQ384">IF(ROWS(CQ$4:CQ384)&gt;CQ$1,"",INDEX('malzeme montaj'!$C$1:$C$3329,SMALL(IF('malzeme montaj'!$B$1:$B$3329=CQ$3,IF('malzeme montaj'!$C$1:$C$3329&lt;&gt;"",ROW('malzeme montaj'!$C$1:$C$3329))),ROWS(CQ$4:CQ384))))</f>
        <v/>
      </c>
      <c r="CR384" s="34" t="str">
        <f t="array" ref="CR384">IF(ROWS(CR$4:CR384)&gt;CR$1,"",INDEX('malzeme montaj'!$C$1:$C$3329,SMALL(IF('malzeme montaj'!$B$1:$B$3329=CR$3,IF('malzeme montaj'!$C$1:$C$3329&lt;&gt;"",ROW('malzeme montaj'!$C$1:$C$3329))),ROWS(CR$4:CR384))))</f>
        <v/>
      </c>
      <c r="CS384" s="34" t="str">
        <f t="array" ref="CS384">IF(ROWS(CS$4:CS384)&gt;CS$1,"",INDEX('malzeme montaj'!$C$1:$C$3329,SMALL(IF('malzeme montaj'!$B$1:$B$3329=CS$3,IF('malzeme montaj'!$C$1:$C$3329&lt;&gt;"",ROW('malzeme montaj'!$C$1:$C$3329))),ROWS(CS$4:CS384))))</f>
        <v/>
      </c>
      <c r="CT384" s="34" t="str">
        <f t="array" ref="CT384">IF(ROWS(CT$4:CT384)&gt;CT$1,"",INDEX('malzeme montaj'!$C$1:$C$3329,SMALL(IF('malzeme montaj'!$B$1:$B$3329=CT$3,IF('malzeme montaj'!$C$1:$C$3329&lt;&gt;"",ROW('malzeme montaj'!$C$1:$C$3329))),ROWS(CT$4:CT384))))</f>
        <v/>
      </c>
      <c r="CU384" s="34" t="str">
        <f t="array" ref="CU384">IF(ROWS(CU$4:CU384)&gt;CU$1,"",INDEX('malzeme montaj'!$C$1:$C$3329,SMALL(IF('malzeme montaj'!$B$1:$B$3329=CU$3,IF('malzeme montaj'!$C$1:$C$3329&lt;&gt;"",ROW('malzeme montaj'!$C$1:$C$3329))),ROWS(CU$4:CU384))))</f>
        <v/>
      </c>
      <c r="CV384" s="34" t="str">
        <f t="array" ref="CV384">IF(ROWS(CV$4:CV384)&gt;CV$1,"",INDEX('malzeme montaj'!$C$1:$C$3329,SMALL(IF('malzeme montaj'!$B$1:$B$3329=CV$3,IF('malzeme montaj'!$C$1:$C$3329&lt;&gt;"",ROW('malzeme montaj'!$C$1:$C$3329))),ROWS(CV$4:CV384))))</f>
        <v/>
      </c>
      <c r="CW384" s="34" t="str">
        <f t="array" ref="CW384">IF(ROWS(CW$4:CW384)&gt;CW$1,"",INDEX('malzeme montaj'!$C$1:$C$3329,SMALL(IF('malzeme montaj'!$B$1:$B$3329=CW$3,IF('malzeme montaj'!$C$1:$C$3329&lt;&gt;"",ROW('malzeme montaj'!$C$1:$C$3329))),ROWS(CW$4:CW384))))</f>
        <v/>
      </c>
      <c r="CX384" s="34" t="str">
        <f t="array" ref="CX384">IF(ROWS(CX$4:CX384)&gt;CX$1,"",INDEX('malzeme montaj'!$C$1:$C$3329,SMALL(IF('malzeme montaj'!$B$1:$B$3329=CX$3,IF('malzeme montaj'!$C$1:$C$3329&lt;&gt;"",ROW('malzeme montaj'!$C$1:$C$3329))),ROWS(CX$4:CX384))))</f>
        <v/>
      </c>
      <c r="CY384" s="34" t="str">
        <f t="array" ref="CY384">IF(ROWS(CY$4:CY384)&gt;CY$1,"",INDEX('malzeme montaj'!$C$1:$C$3329,SMALL(IF('malzeme montaj'!$B$1:$B$3329=CY$3,IF('malzeme montaj'!$C$1:$C$3329&lt;&gt;"",ROW('malzeme montaj'!$C$1:$C$3329))),ROWS(CY$4:CY384))))</f>
        <v/>
      </c>
      <c r="CZ384" s="34" t="str">
        <f t="array" ref="CZ384">IF(ROWS(CZ$4:CZ384)&gt;CZ$1,"",INDEX('malzeme montaj'!$C$1:$C$3329,SMALL(IF('malzeme montaj'!$B$1:$B$3329=CZ$3,IF('malzeme montaj'!$C$1:$C$3329&lt;&gt;"",ROW('malzeme montaj'!$C$1:$C$3329))),ROWS(CZ$4:CZ384))))</f>
        <v/>
      </c>
      <c r="DA384" s="34" t="str">
        <f t="array" ref="DA384">IF(ROWS(DA$4:DA384)&gt;DA$1,"",INDEX('malzeme montaj'!$C$1:$C$3329,SMALL(IF('malzeme montaj'!$B$1:$B$3329=DA$3,IF('malzeme montaj'!$C$1:$C$3329&lt;&gt;"",ROW('malzeme montaj'!$C$1:$C$3329))),ROWS(DA$4:DA384))))</f>
        <v/>
      </c>
      <c r="DB384" s="34" t="str">
        <f t="array" ref="DB384">IF(ROWS(DB$4:DB384)&gt;DB$1,"",INDEX('malzeme montaj'!$C$1:$C$3329,SMALL(IF('malzeme montaj'!$B$1:$B$3329=DB$3,IF('malzeme montaj'!$C$1:$C$3329&lt;&gt;"",ROW('malzeme montaj'!$C$1:$C$3329))),ROWS(DB$4:DB384))))</f>
        <v/>
      </c>
      <c r="DC384" s="34" t="str">
        <f t="array" ref="DC384">IF(ROWS(DC$4:DC384)&gt;DC$1,"",INDEX('malzeme montaj'!$C$1:$C$3329,SMALL(IF('malzeme montaj'!$B$1:$B$3329=DC$3,IF('malzeme montaj'!$C$1:$C$3329&lt;&gt;"",ROW('malzeme montaj'!$C$1:$C$3329))),ROWS(DC$4:DC384))))</f>
        <v/>
      </c>
      <c r="DD384" s="34" t="str">
        <f t="array" ref="DD384">IF(ROWS(DD$4:DD384)&gt;DD$1,"",INDEX('malzeme montaj'!$C$1:$C$3329,SMALL(IF('malzeme montaj'!$B$1:$B$3329=DD$3,IF('malzeme montaj'!$C$1:$C$3329&lt;&gt;"",ROW('malzeme montaj'!$C$1:$C$3329))),ROWS(DD$4:DD384))))</f>
        <v/>
      </c>
      <c r="DE384" s="34" t="str">
        <f t="array" ref="DE384">IF(ROWS(DE$4:DE384)&gt;DE$1,"",INDEX('malzeme montaj'!$C$1:$C$3329,SMALL(IF('malzeme montaj'!$B$1:$B$3329=DE$3,IF('malzeme montaj'!$C$1:$C$3329&lt;&gt;"",ROW('malzeme montaj'!$C$1:$C$3329))),ROWS(DE$4:DE384))))</f>
        <v/>
      </c>
      <c r="DF384" s="34" t="str">
        <f t="array" ref="DF384">IF(ROWS(DF$4:DF384)&gt;DF$1,"",INDEX('malzeme montaj'!$C$1:$C$3329,SMALL(IF('malzeme montaj'!$B$1:$B$3329=DF$3,IF('malzeme montaj'!$C$1:$C$3329&lt;&gt;"",ROW('malzeme montaj'!$C$1:$C$3329))),ROWS(DF$4:DF384))))</f>
        <v/>
      </c>
      <c r="DG384" s="34" t="str">
        <f t="array" ref="DG384">IF(ROWS(DG$4:DG384)&gt;DG$1,"",INDEX('malzeme montaj'!$C$1:$C$3329,SMALL(IF('malzeme montaj'!$B$1:$B$3329=DG$3,IF('malzeme montaj'!$C$1:$C$3329&lt;&gt;"",ROW('malzeme montaj'!$C$1:$C$3329))),ROWS(DG$4:DG384))))</f>
        <v/>
      </c>
      <c r="DH384" s="34" t="str">
        <f t="array" ref="DH384">IF(ROWS(DH$4:DH384)&gt;DH$1,"",INDEX('malzeme montaj'!$C$1:$C$3329,SMALL(IF('malzeme montaj'!$B$1:$B$3329=DH$3,IF('malzeme montaj'!$C$1:$C$3329&lt;&gt;"",ROW('malzeme montaj'!$C$1:$C$3329))),ROWS(DH$4:DH384))))</f>
        <v/>
      </c>
      <c r="DI384" s="34" t="str">
        <f t="array" ref="DI384">IF(ROWS(DI$4:DI384)&gt;DI$1,"",INDEX('malzeme montaj'!$C$1:$C$3329,SMALL(IF('malzeme montaj'!$B$1:$B$3329=DI$3,IF('malzeme montaj'!$C$1:$C$3329&lt;&gt;"",ROW('malzeme montaj'!$C$1:$C$3329))),ROWS(DI$4:DI384))))</f>
        <v/>
      </c>
      <c r="DJ384" s="34" t="str">
        <f t="array" ref="DJ384">IF(ROWS(DJ$4:DJ384)&gt;DJ$1,"",INDEX('malzeme montaj'!$C$1:$C$3329,SMALL(IF('malzeme montaj'!$B$1:$B$3329=DJ$3,IF('malzeme montaj'!$C$1:$C$3329&lt;&gt;"",ROW('malzeme montaj'!$C$1:$C$3329))),ROWS(DJ$4:DJ384))))</f>
        <v/>
      </c>
      <c r="DK384" s="34" t="str">
        <f t="array" ref="DK384">IF(ROWS(DK$4:DK384)&gt;DK$1,"",INDEX('malzeme montaj'!$C$1:$C$3329,SMALL(IF('malzeme montaj'!$B$1:$B$3329=DK$3,IF('malzeme montaj'!$C$1:$C$3329&lt;&gt;"",ROW('malzeme montaj'!$C$1:$C$3329))),ROWS(DK$4:DK384))))</f>
        <v/>
      </c>
      <c r="DL384" s="34" t="str">
        <f t="array" ref="DL384">IF(ROWS(DL$4:DL384)&gt;DL$1,"",INDEX('malzeme montaj'!$C$1:$C$3329,SMALL(IF('malzeme montaj'!$B$1:$B$3329=DL$3,IF('malzeme montaj'!$C$1:$C$3329&lt;&gt;"",ROW('malzeme montaj'!$C$1:$C$3329))),ROWS(DL$4:DL384))))</f>
        <v/>
      </c>
      <c r="DQ384" s="34" t="str">
        <f t="array" ref="DQ384">IF(ROWS(DQ$4:DQ384)&gt;DQ$1,"",INDEX('malzeme montaj'!$C$1:$C$3329,SMALL(IF('malzeme montaj'!$B$1:$B$3329=DQ$3,IF('malzeme montaj'!$C$1:$C$3329&lt;&gt;"",ROW('malzeme montaj'!$C$1:$C$3329))),ROWS(DQ$4:DQ384))))</f>
        <v/>
      </c>
      <c r="DR384" s="34" t="str">
        <f t="array" ref="DR384">IF(ROWS(DR$4:DR384)&gt;DR$1,"",INDEX('malzeme montaj'!$C$1:$C$3329,SMALL(IF('malzeme montaj'!$B$1:$B$3329=DR$3,IF('malzeme montaj'!$C$1:$C$3329&lt;&gt;"",ROW('malzeme montaj'!$C$1:$C$3329))),ROWS(DR$4:DR384))))</f>
        <v/>
      </c>
      <c r="DS384" s="34" t="str">
        <f t="array" ref="DS384">IF(ROWS(DS$4:DS384)&gt;DS$1,"",INDEX('malzeme montaj'!$C$1:$C$3329,SMALL(IF('malzeme montaj'!$B$1:$B$3329=DS$3,IF('malzeme montaj'!$C$1:$C$3329&lt;&gt;"",ROW('malzeme montaj'!$C$1:$C$3329))),ROWS(DS$4:DS384))))</f>
        <v/>
      </c>
      <c r="DT384" s="34" t="str">
        <f t="array" ref="DT384">IF(ROWS(DT$4:DT384)&gt;DT$1,"",INDEX('malzeme montaj'!$C$1:$C$3329,SMALL(IF('malzeme montaj'!$B$1:$B$3329=DT$3,IF('malzeme montaj'!$C$1:$C$3329&lt;&gt;"",ROW('malzeme montaj'!$C$1:$C$3329))),ROWS(DT$4:DT384))))</f>
        <v/>
      </c>
      <c r="DU384" s="34" t="str">
        <f t="array" ref="DU384">IF(ROWS(DU$4:DU384)&gt;DU$1,"",INDEX('malzeme montaj'!$C$1:$C$3329,SMALL(IF('malzeme montaj'!$B$1:$B$3329=DU$3,IF('malzeme montaj'!$C$1:$C$3329&lt;&gt;"",ROW('malzeme montaj'!$C$1:$C$3329))),ROWS(DU$4:DU384))))</f>
        <v/>
      </c>
      <c r="DV384" s="34" t="str">
        <f t="array" ref="DV384">IF(ROWS(DV$4:DV384)&gt;DV$1,"",INDEX('malzeme montaj'!$C$1:$C$3329,SMALL(IF('malzeme montaj'!$B$1:$B$3329=DV$3,IF('malzeme montaj'!$C$1:$C$3329&lt;&gt;"",ROW('malzeme montaj'!$C$1:$C$3329))),ROWS(DV$4:DV384))))</f>
        <v/>
      </c>
      <c r="DW384" s="34" t="str">
        <f t="array" ref="DW384">IF(ROWS(DW$4:DW384)&gt;DW$1,"",INDEX('malzeme montaj'!$C$1:$C$3329,SMALL(IF('malzeme montaj'!$B$1:$B$3329=DW$3,IF('malzeme montaj'!$C$1:$C$3329&lt;&gt;"",ROW('malzeme montaj'!$C$1:$C$3329))),ROWS(DW$4:DW384))))</f>
        <v/>
      </c>
      <c r="DX384" s="34" t="str">
        <f t="array" ref="DX384">IF(ROWS(DX$4:DX384)&gt;DX$1,"",INDEX('malzeme montaj'!$C$1:$C$3329,SMALL(IF('malzeme montaj'!$B$1:$B$3329=DX$3,IF('malzeme montaj'!$C$1:$C$3329&lt;&gt;"",ROW('malzeme montaj'!$C$1:$C$3329))),ROWS(DX$4:DX384))))</f>
        <v/>
      </c>
      <c r="DY384" s="34" t="str">
        <f t="array" ref="DY384">IF(ROWS(DY$4:DY384)&gt;DY$1,"",INDEX('malzeme montaj'!$C$1:$C$3329,SMALL(IF('malzeme montaj'!$B$1:$B$3329=DY$3,IF('malzeme montaj'!$C$1:$C$3329&lt;&gt;"",ROW('malzeme montaj'!$C$1:$C$3329))),ROWS(DY$4:DY384))))</f>
        <v/>
      </c>
      <c r="DZ384" s="34" t="str">
        <f t="array" ref="DZ384">IF(ROWS(DZ$4:DZ384)&gt;DZ$1,"",INDEX('malzeme montaj'!$C$1:$C$3329,SMALL(IF('malzeme montaj'!$B$1:$B$3329=DZ$3,IF('malzeme montaj'!$C$1:$C$3329&lt;&gt;"",ROW('malzeme montaj'!$C$1:$C$3329))),ROWS(DZ$4:DZ384))))</f>
        <v/>
      </c>
      <c r="EA384" s="34" t="str">
        <f t="array" ref="EA384">IF(ROWS(EA$4:EA384)&gt;EA$1,"",INDEX('malzeme montaj'!$C$1:$C$3329,SMALL(IF('malzeme montaj'!$B$1:$B$3329=EA$3,IF('malzeme montaj'!$C$1:$C$3329&lt;&gt;"",ROW('malzeme montaj'!$C$1:$C$3329))),ROWS(EA$4:EA384))))</f>
        <v/>
      </c>
      <c r="EB384" s="34" t="str">
        <f t="array" ref="EB384">IF(ROWS(EB$4:EB384)&gt;EB$1,"",INDEX('malzeme montaj'!$C$1:$C$3329,SMALL(IF('malzeme montaj'!$B$1:$B$3329=EB$3,IF('malzeme montaj'!$C$1:$C$3329&lt;&gt;"",ROW('malzeme montaj'!$C$1:$C$3329))),ROWS(EB$4:EB384))))</f>
        <v/>
      </c>
      <c r="EC384" s="34" t="str">
        <f t="array" ref="EC384">IF(ROWS(EC$4:EC384)&gt;EC$1,"",INDEX('malzeme montaj'!$C$1:$C$3329,SMALL(IF('malzeme montaj'!$B$1:$B$3329=EC$3,IF('malzeme montaj'!$C$1:$C$3329&lt;&gt;"",ROW('malzeme montaj'!$C$1:$C$3329))),ROWS(EC$4:EC384))))</f>
        <v/>
      </c>
      <c r="ED384" s="34" t="str">
        <f t="array" ref="ED384">IF(ROWS(ED$4:ED384)&gt;ED$1,"",INDEX('malzeme montaj'!$C$1:$C$3329,SMALL(IF('malzeme montaj'!$B$1:$B$3329=ED$3,IF('malzeme montaj'!$C$1:$C$3329&lt;&gt;"",ROW('malzeme montaj'!$C$1:$C$3329))),ROWS(ED$4:ED384))))</f>
        <v/>
      </c>
      <c r="EE384" s="34" t="str">
        <f t="array" ref="EE384">IF(ROWS(EE$4:EE384)&gt;EE$1,"",INDEX('malzeme montaj'!$C$1:$C$3329,SMALL(IF('malzeme montaj'!$B$1:$B$3329=EE$3,IF('malzeme montaj'!$C$1:$C$3329&lt;&gt;"",ROW('malzeme montaj'!$C$1:$C$3329))),ROWS(EE$4:EE384))))</f>
        <v/>
      </c>
      <c r="EF384" s="34" t="str">
        <f t="array" ref="EF384">IF(ROWS(EF$4:EF384)&gt;EF$1,"",INDEX('malzeme montaj'!$C$1:$C$3329,SMALL(IF('malzeme montaj'!$B$1:$B$3329=EF$3,IF('malzeme montaj'!$C$1:$C$3329&lt;&gt;"",ROW('malzeme montaj'!$C$1:$C$3329))),ROWS(EF$4:EF384))))</f>
        <v/>
      </c>
      <c r="EG384" s="34" t="str">
        <f t="array" ref="EG384">IF(ROWS(EG$4:EG384)&gt;EG$1,"",INDEX('malzeme montaj'!$C$1:$C$3329,SMALL(IF('malzeme montaj'!$B$1:$B$3329=EG$3,IF('malzeme montaj'!$C$1:$C$3329&lt;&gt;"",ROW('malzeme montaj'!$C$1:$C$3329))),ROWS(EG$4:EG384))))</f>
        <v/>
      </c>
      <c r="EH384" s="34" t="str">
        <f t="array" ref="EH384">IF(ROWS(EH$4:EH384)&gt;EH$1,"",INDEX('malzeme montaj'!$C$1:$C$3329,SMALL(IF('malzeme montaj'!$B$1:$B$3329=EH$3,IF('malzeme montaj'!$C$1:$C$3329&lt;&gt;"",ROW('malzeme montaj'!$C$1:$C$3329))),ROWS(EH$4:EH384))))</f>
        <v/>
      </c>
      <c r="EI384" s="34" t="str">
        <f t="array" ref="EI384">IF(ROWS(EI$4:EI384)&gt;EI$1,"",INDEX('malzeme montaj'!$C$1:$C$3329,SMALL(IF('malzeme montaj'!$B$1:$B$3329=EI$3,IF('malzeme montaj'!$C$1:$C$3329&lt;&gt;"",ROW('malzeme montaj'!$C$1:$C$3329))),ROWS(EI$4:EI384))))</f>
        <v/>
      </c>
      <c r="EJ384" s="34" t="str">
        <f t="array" ref="EJ384">IF(ROWS(EJ$4:EJ384)&gt;EJ$1,"",INDEX('malzeme montaj'!$C$1:$C$3329,SMALL(IF('malzeme montaj'!$B$1:$B$3329=EJ$3,IF('malzeme montaj'!$C$1:$C$3329&lt;&gt;"",ROW('malzeme montaj'!$C$1:$C$3329))),ROWS(EJ$4:EJ384))))</f>
        <v/>
      </c>
      <c r="EK384" s="34" t="str">
        <f t="array" ref="EK384">IF(ROWS(EK$4:EK384)&gt;EK$1,"",INDEX('malzeme montaj'!$C$1:$C$3329,SMALL(IF('malzeme montaj'!$B$1:$B$3329=EK$3,IF('malzeme montaj'!$C$1:$C$3329&lt;&gt;"",ROW('malzeme montaj'!$C$1:$C$3329))),ROWS(EK$4:EK384))))</f>
        <v/>
      </c>
      <c r="EL384" s="34" t="str">
        <f t="array" ref="EL384">IF(ROWS(EL$4:EL384)&gt;EL$1,"",INDEX('malzeme montaj'!$C$1:$C$3329,SMALL(IF('malzeme montaj'!$B$1:$B$3329=EL$3,IF('malzeme montaj'!$C$1:$C$3329&lt;&gt;"",ROW('malzeme montaj'!$C$1:$C$3329))),ROWS(EL$4:EL384))))</f>
        <v/>
      </c>
      <c r="EM384" s="34" t="str">
        <f t="array" ref="EM384">IF(ROWS(EM$4:EM384)&gt;EM$1,"",INDEX('malzeme montaj'!$C$1:$C$3329,SMALL(IF('malzeme montaj'!$B$1:$B$3329=EM$3,IF('malzeme montaj'!$C$1:$C$3329&lt;&gt;"",ROW('malzeme montaj'!$C$1:$C$3329))),ROWS(EM$4:EM384))))</f>
        <v/>
      </c>
      <c r="EN384" s="34" t="str">
        <f t="array" ref="EN384">IF(ROWS(EN$4:EN384)&gt;EN$1,"",INDEX('malzeme montaj'!$C$1:$C$3329,SMALL(IF('malzeme montaj'!$B$1:$B$3329=EN$3,IF('malzeme montaj'!$C$1:$C$3329&lt;&gt;"",ROW('malzeme montaj'!$C$1:$C$3329))),ROWS(EN$4:EN384))))</f>
        <v/>
      </c>
      <c r="EO384" s="34" t="str">
        <f t="array" ref="EO384">IF(ROWS(EO$4:EO384)&gt;EO$1,"",INDEX('malzeme montaj'!$C$1:$C$3329,SMALL(IF('malzeme montaj'!$B$1:$B$3329=EO$3,IF('malzeme montaj'!$C$1:$C$3329&lt;&gt;"",ROW('malzeme montaj'!$C$1:$C$3329))),ROWS(EO$4:EO384))))</f>
        <v/>
      </c>
      <c r="EP384" s="34" t="str">
        <f t="array" ref="EP384">IF(ROWS(EP$4:EP384)&gt;EP$1,"",INDEX('malzeme montaj'!$C$1:$C$3329,SMALL(IF('malzeme montaj'!$B$1:$B$3329=EP$3,IF('malzeme montaj'!$C$1:$C$3329&lt;&gt;"",ROW('malzeme montaj'!$C$1:$C$3329))),ROWS(EP$4:EP384))))</f>
        <v/>
      </c>
      <c r="EQ384" s="34" t="str">
        <f t="array" ref="EQ384">IF(ROWS(EQ$4:EQ384)&gt;EQ$1,"",INDEX('malzeme montaj'!$C$1:$C$3329,SMALL(IF('malzeme montaj'!$B$1:$B$3329=EQ$3,IF('malzeme montaj'!$C$1:$C$3329&lt;&gt;"",ROW('malzeme montaj'!$C$1:$C$3329))),ROWS(EQ$4:EQ384))))</f>
        <v/>
      </c>
      <c r="ER384" s="34" t="str">
        <f t="array" ref="ER384">IF(ROWS(ER$4:ER384)&gt;ER$1,"",INDEX('malzeme montaj'!$C$1:$C$3329,SMALL(IF('malzeme montaj'!$B$1:$B$3329=ER$3,IF('malzeme montaj'!$C$1:$C$3329&lt;&gt;"",ROW('malzeme montaj'!$C$1:$C$3329))),ROWS(ER$4:ER384))))</f>
        <v/>
      </c>
      <c r="ES384" s="34" t="str">
        <f t="array" ref="ES384">IF(ROWS(ES$4:ES384)&gt;ES$1,"",INDEX('malzeme montaj'!$C$1:$C$3329,SMALL(IF('malzeme montaj'!$B$1:$B$3329=ES$3,IF('malzeme montaj'!$C$1:$C$3329&lt;&gt;"",ROW('malzeme montaj'!$C$1:$C$3329))),ROWS(ES$4:ES384))))</f>
        <v/>
      </c>
      <c r="ET384" s="34" t="str">
        <f t="array" ref="ET384">IF(ROWS(ET$4:ET384)&gt;ET$1,"",INDEX('malzeme montaj'!$C$1:$C$3329,SMALL(IF('malzeme montaj'!$B$1:$B$3329=ET$3,IF('malzeme montaj'!$C$1:$C$3329&lt;&gt;"",ROW('malzeme montaj'!$C$1:$C$3329))),ROWS(ET$4:ET384))))</f>
        <v/>
      </c>
      <c r="EU384" s="34" t="str">
        <f t="array" ref="EU384">IF(ROWS(EU$4:EU384)&gt;EU$1,"",INDEX('malzeme montaj'!$C$1:$C$3329,SMALL(IF('malzeme montaj'!$B$1:$B$3329=EU$3,IF('malzeme montaj'!$C$1:$C$3329&lt;&gt;"",ROW('malzeme montaj'!$C$1:$C$3329))),ROWS(EU$4:EU384))))</f>
        <v/>
      </c>
      <c r="EV384" s="34" t="str">
        <f t="array" ref="EV384">IF(ROWS(EV$4:EV384)&gt;EV$1,"",INDEX('malzeme montaj'!$C$1:$C$3329,SMALL(IF('malzeme montaj'!$B$1:$B$3329=EV$3,IF('malzeme montaj'!$C$1:$C$3329&lt;&gt;"",ROW('malzeme montaj'!$C$1:$C$3329))),ROWS(EV$4:EV384))))</f>
        <v/>
      </c>
      <c r="EW384" s="34" t="str">
        <f t="array" ref="EW384">IF(ROWS(EW$4:EW384)&gt;EW$1,"",INDEX('malzeme montaj'!$C$1:$C$3329,SMALL(IF('malzeme montaj'!$B$1:$B$3329=EW$3,IF('malzeme montaj'!$C$1:$C$3329&lt;&gt;"",ROW('malzeme montaj'!$C$1:$C$3329))),ROWS(EW$4:EW384))))</f>
        <v/>
      </c>
    </row>
    <row r="385" spans="4:153">
      <c r="D385" s="38" t="str">
        <f t="array" ref="D385">IF(ROWS(D$4:D385)&gt;D$1,"",INDEX('malzeme montaj'!$C$1:$C$3329,SMALL(IF('malzeme montaj'!$B$1:$B$3329=D$3,IF('malzeme montaj'!$C$1:$C$3329&lt;&gt;"",ROW('malzeme montaj'!$C$1:$C$3329))),ROWS(D$4:D385))))</f>
        <v/>
      </c>
      <c r="E385" s="38" t="str">
        <f t="array" ref="E385">IF(ROWS(E$4:E385)&gt;E$1,"",INDEX('malzeme montaj'!$C$1:$C$3329,SMALL(IF('malzeme montaj'!$B$1:$B$3329=E$3,IF('malzeme montaj'!$C$1:$C$3329&lt;&gt;"",ROW('malzeme montaj'!$C$1:$C$3329))),ROWS(E$4:E385))))</f>
        <v/>
      </c>
      <c r="F385" s="38" t="str">
        <f t="array" ref="F385">IF(ROWS(F$4:F385)&gt;F$1,"",INDEX('malzeme montaj'!$C$1:$C$3329,SMALL(IF('malzeme montaj'!$B$1:$B$3329=F$3,IF('malzeme montaj'!$C$1:$C$3329&lt;&gt;"",ROW('malzeme montaj'!$C$1:$C$3329))),ROWS(F$4:F385))))</f>
        <v/>
      </c>
      <c r="G385" s="38" t="str">
        <f t="array" ref="G385">IF(ROWS(G$4:G385)&gt;G$1,"",INDEX('malzeme montaj'!$C$1:$C$3329,SMALL(IF('malzeme montaj'!$B$1:$B$3329=G$3,IF('malzeme montaj'!$C$1:$C$3329&lt;&gt;"",ROW('malzeme montaj'!$C$1:$C$3329))),ROWS(G$4:G385))))</f>
        <v/>
      </c>
      <c r="H385" s="38" t="str">
        <f t="array" ref="H385">IF(ROWS(H$4:H385)&gt;H$1,"",INDEX('malzeme montaj'!$C$1:$C$3329,SMALL(IF('malzeme montaj'!$B$1:$B$3329=H$3,IF('malzeme montaj'!$C$1:$C$3329&lt;&gt;"",ROW('malzeme montaj'!$C$1:$C$3329))),ROWS(H$4:H385))))</f>
        <v/>
      </c>
      <c r="I385" s="38" t="str">
        <f t="array" ref="I385">IF(ROWS(I$4:I385)&gt;I$1,"",INDEX('malzeme montaj'!$C$1:$C$3329,SMALL(IF('malzeme montaj'!$B$1:$B$3329=I$3,IF('malzeme montaj'!$C$1:$C$3329&lt;&gt;"",ROW('malzeme montaj'!$C$1:$C$3329))),ROWS(I$4:I385))))</f>
        <v/>
      </c>
      <c r="J385" s="38" t="str">
        <f t="array" ref="J385">IF(ROWS(J$4:J385)&gt;J$1,"",INDEX('malzeme montaj'!$C$1:$C$3329,SMALL(IF('malzeme montaj'!$B$1:$B$3329=J$3,IF('malzeme montaj'!$C$1:$C$3329&lt;&gt;"",ROW('malzeme montaj'!$C$1:$C$3329))),ROWS(J$4:J385))))</f>
        <v/>
      </c>
      <c r="K385" s="38" t="str">
        <f t="array" ref="K385">IF(ROWS(K$4:K385)&gt;K$1,"",INDEX('malzeme montaj'!$C$1:$C$3329,SMALL(IF('malzeme montaj'!$B$1:$B$3329=K$3,IF('malzeme montaj'!$C$1:$C$3329&lt;&gt;"",ROW('malzeme montaj'!$C$1:$C$3329))),ROWS(K$4:K385))))</f>
        <v/>
      </c>
      <c r="L385" s="38" t="str">
        <f t="array" ref="L385">IF(ROWS(L$4:L385)&gt;L$1,"",INDEX('malzeme montaj'!$C$1:$C$3329,SMALL(IF('malzeme montaj'!$B$1:$B$3329=L$3,IF('malzeme montaj'!$C$1:$C$3329&lt;&gt;"",ROW('malzeme montaj'!$C$1:$C$3329))),ROWS(L$4:L385))))</f>
        <v/>
      </c>
      <c r="M385" s="38" t="str">
        <f t="array" ref="M385">IF(ROWS(M$4:M385)&gt;M$1,"",INDEX('malzeme montaj'!$C$1:$C$3329,SMALL(IF('malzeme montaj'!$B$1:$B$3329=M$3,IF('malzeme montaj'!$C$1:$C$3329&lt;&gt;"",ROW('malzeme montaj'!$C$1:$C$3329))),ROWS(M$4:M385))))</f>
        <v/>
      </c>
      <c r="N385" s="38" t="str">
        <f t="array" ref="N385">IF(ROWS(N$4:N385)&gt;N$1,"",INDEX('malzeme montaj'!$C$1:$C$3329,SMALL(IF('malzeme montaj'!$B$1:$B$3329=N$3,IF('malzeme montaj'!$C$1:$C$3329&lt;&gt;"",ROW('malzeme montaj'!$C$1:$C$3329))),ROWS(N$4:N385))))</f>
        <v/>
      </c>
      <c r="O385" s="38" t="str">
        <f t="array" ref="O385">IF(ROWS(O$4:O385)&gt;O$1,"",INDEX('malzeme montaj'!$C$1:$C$3329,SMALL(IF('malzeme montaj'!$B$1:$B$3329=O$3,IF('malzeme montaj'!$C$1:$C$3329&lt;&gt;"",ROW('malzeme montaj'!$C$1:$C$3329))),ROWS(O$4:O385))))</f>
        <v/>
      </c>
      <c r="P385" s="38" t="str">
        <f t="array" ref="P385">IF(ROWS(P$4:P385)&gt;P$1,"",INDEX('malzeme montaj'!$C$1:$C$3329,SMALL(IF('malzeme montaj'!$B$1:$B$3329=P$3,IF('malzeme montaj'!$C$1:$C$3329&lt;&gt;"",ROW('malzeme montaj'!$C$1:$C$3329))),ROWS(P$4:P385))))</f>
        <v/>
      </c>
      <c r="Q385" s="38" t="str">
        <f t="array" ref="Q385">IF(ROWS(Q$4:Q385)&gt;Q$1,"",INDEX('malzeme montaj'!$C$1:$C$3329,SMALL(IF('malzeme montaj'!$B$1:$B$3329=Q$3,IF('malzeme montaj'!$C$1:$C$3329&lt;&gt;"",ROW('malzeme montaj'!$C$1:$C$3329))),ROWS(Q$4:Q385))))</f>
        <v/>
      </c>
      <c r="R385" s="38" t="str">
        <f t="array" ref="R385">IF(ROWS(R$4:R385)&gt;R$1,"",INDEX('malzeme montaj'!$C$1:$C$3329,SMALL(IF('malzeme montaj'!$B$1:$B$3329=R$3,IF('malzeme montaj'!$C$1:$C$3329&lt;&gt;"",ROW('malzeme montaj'!$C$1:$C$3329))),ROWS(R$4:R385))))</f>
        <v/>
      </c>
      <c r="S385" s="38" t="str">
        <f t="array" ref="S385">IF(ROWS(S$4:S385)&gt;S$1,"",INDEX('malzeme montaj'!$C$1:$C$3329,SMALL(IF('malzeme montaj'!$B$1:$B$3329=S$3,IF('malzeme montaj'!$C$1:$C$3329&lt;&gt;"",ROW('malzeme montaj'!$C$1:$C$3329))),ROWS(S$4:S385))))</f>
        <v/>
      </c>
      <c r="T385" s="38" t="str">
        <f t="array" ref="T385">IF(ROWS(T$4:T385)&gt;T$1,"",INDEX('malzeme montaj'!$C$1:$C$3329,SMALL(IF('malzeme montaj'!$B$1:$B$3329=T$3,IF('malzeme montaj'!$C$1:$C$3329&lt;&gt;"",ROW('malzeme montaj'!$C$1:$C$3329))),ROWS(T$4:T385))))</f>
        <v/>
      </c>
      <c r="U385" s="38" t="str">
        <f t="array" ref="U385">IF(ROWS(U$4:U385)&gt;U$1,"",INDEX('malzeme montaj'!$C$1:$C$3329,SMALL(IF('malzeme montaj'!$B$1:$B$3329=U$3,IF('malzeme montaj'!$C$1:$C$3329&lt;&gt;"",ROW('malzeme montaj'!$C$1:$C$3329))),ROWS(U$4:U385))))</f>
        <v/>
      </c>
      <c r="V385" s="38" t="str">
        <f t="array" ref="V385">IF(ROWS(V$4:V385)&gt;V$1,"",INDEX('malzeme montaj'!$C$1:$C$3329,SMALL(IF('malzeme montaj'!$B$1:$B$3329=V$3,IF('malzeme montaj'!$C$1:$C$3329&lt;&gt;"",ROW('malzeme montaj'!$C$1:$C$3329))),ROWS(V$4:V385))))</f>
        <v/>
      </c>
      <c r="W385" s="38" t="str">
        <f t="array" ref="W385">IF(ROWS(W$4:W385)&gt;W$1,"",INDEX('malzeme montaj'!$C$1:$C$3329,SMALL(IF('malzeme montaj'!$B$1:$B$3329=W$3,IF('malzeme montaj'!$C$1:$C$3329&lt;&gt;"",ROW('malzeme montaj'!$C$1:$C$3329))),ROWS(W$4:W385))))</f>
        <v/>
      </c>
      <c r="X385" s="38" t="str">
        <f t="array" ref="X385">IF(ROWS(X$4:X385)&gt;X$1,"",INDEX('malzeme montaj'!$C$1:$C$3329,SMALL(IF('malzeme montaj'!$B$1:$B$3329=X$3,IF('malzeme montaj'!$C$1:$C$3329&lt;&gt;"",ROW('malzeme montaj'!$C$1:$C$3329))),ROWS(X$4:X385))))</f>
        <v/>
      </c>
      <c r="Y385" s="38" t="str">
        <f t="array" ref="Y385">IF(ROWS(Y$4:Y385)&gt;Y$1,"",INDEX('malzeme montaj'!$C$1:$C$3329,SMALL(IF('malzeme montaj'!$B$1:$B$3329=Y$3,IF('malzeme montaj'!$C$1:$C$3329&lt;&gt;"",ROW('malzeme montaj'!$C$1:$C$3329))),ROWS(Y$4:Y385))))</f>
        <v/>
      </c>
      <c r="Z385" s="38" t="str">
        <f t="array" ref="Z385">IF(ROWS(Z$4:Z385)&gt;Z$1,"",INDEX('malzeme montaj'!$C$1:$C$3329,SMALL(IF('malzeme montaj'!$B$1:$B$3329=Z$3,IF('malzeme montaj'!$C$1:$C$3329&lt;&gt;"",ROW('malzeme montaj'!$C$1:$C$3329))),ROWS(Z$4:Z385))))</f>
        <v/>
      </c>
      <c r="AA385" s="38" t="str">
        <f t="array" ref="AA385">IF(ROWS(AA$4:AA385)&gt;AA$1,"",INDEX('malzeme montaj'!$C$1:$C$3329,SMALL(IF('malzeme montaj'!$B$1:$B$3329=AA$3,IF('malzeme montaj'!$C$1:$C$3329&lt;&gt;"",ROW('malzeme montaj'!$C$1:$C$3329))),ROWS(AA$4:AA385))))</f>
        <v/>
      </c>
      <c r="AB385" s="38" t="str">
        <f t="array" ref="AB385">IF(ROWS(AB$4:AB385)&gt;AB$1,"",INDEX('malzeme montaj'!$C$1:$C$3329,SMALL(IF('malzeme montaj'!$B$1:$B$3329=AB$3,IF('malzeme montaj'!$C$1:$C$3329&lt;&gt;"",ROW('malzeme montaj'!$C$1:$C$3329))),ROWS(AB$4:AB385))))</f>
        <v/>
      </c>
      <c r="AC385" s="38" t="str">
        <f t="array" ref="AC385">IF(ROWS(AC$4:AC385)&gt;AC$1,"",INDEX('malzeme montaj'!$C$1:$C$3329,SMALL(IF('malzeme montaj'!$B$1:$B$3329=AC$3,IF('malzeme montaj'!$C$1:$C$3329&lt;&gt;"",ROW('malzeme montaj'!$C$1:$C$3329))),ROWS(AC$4:AC385))))</f>
        <v/>
      </c>
      <c r="AD385" s="38" t="str">
        <f t="array" ref="AD385">IF(ROWS(AD$4:AD385)&gt;AD$1,"",INDEX('malzeme montaj'!$C$1:$C$3329,SMALL(IF('malzeme montaj'!$B$1:$B$3329=AD$3,IF('malzeme montaj'!$C$1:$C$3329&lt;&gt;"",ROW('malzeme montaj'!$C$1:$C$3329))),ROWS(AD$4:AD385))))</f>
        <v/>
      </c>
      <c r="AE385" s="38" t="str">
        <f t="array" ref="AE385">IF(ROWS(AE$4:AE385)&gt;AE$1,"",INDEX('malzeme montaj'!$C$1:$C$3329,SMALL(IF('malzeme montaj'!$B$1:$B$3329=AE$3,IF('malzeme montaj'!$C$1:$C$3329&lt;&gt;"",ROW('malzeme montaj'!$C$1:$C$3329))),ROWS(AE$4:AE385))))</f>
        <v/>
      </c>
      <c r="AF385" s="38" t="str">
        <f t="array" ref="AF385">IF(ROWS(AF$4:AF385)&gt;AF$1,"",INDEX('malzeme montaj'!$C$1:$C$3329,SMALL(IF('malzeme montaj'!$B$1:$B$3329=AF$3,IF('malzeme montaj'!$C$1:$C$3329&lt;&gt;"",ROW('malzeme montaj'!$C$1:$C$3329))),ROWS(AF$4:AF385))))</f>
        <v/>
      </c>
      <c r="AG385" s="38" t="str">
        <f t="array" ref="AG385">IF(ROWS(AG$4:AG385)&gt;AG$1,"",INDEX('malzeme montaj'!$C$1:$C$3329,SMALL(IF('malzeme montaj'!$B$1:$B$3329=AG$3,IF('malzeme montaj'!$C$1:$C$3329&lt;&gt;"",ROW('malzeme montaj'!$C$1:$C$3329))),ROWS(AG$4:AG385))))</f>
        <v/>
      </c>
      <c r="AH385" s="38" t="str">
        <f t="array" ref="AH385">IF(ROWS(AH$4:AH385)&gt;AH$1,"",INDEX('malzeme montaj'!$C$1:$C$3329,SMALL(IF('malzeme montaj'!$B$1:$B$3329=AH$3,IF('malzeme montaj'!$C$1:$C$3329&lt;&gt;"",ROW('malzeme montaj'!$C$1:$C$3329))),ROWS(AH$4:AH385))))</f>
        <v/>
      </c>
      <c r="AI385" s="38" t="str">
        <f t="array" ref="AI385">IF(ROWS(AI$4:AI385)&gt;AI$1,"",INDEX('malzeme montaj'!$C$1:$C$3329,SMALL(IF('malzeme montaj'!$B$1:$B$3329=AI$3,IF('malzeme montaj'!$C$1:$C$3329&lt;&gt;"",ROW('malzeme montaj'!$C$1:$C$3329))),ROWS(AI$4:AI385))))</f>
        <v/>
      </c>
      <c r="AJ385" s="38" t="str">
        <f t="array" ref="AJ385">IF(ROWS(AJ$4:AJ385)&gt;AJ$1,"",INDEX('malzeme montaj'!$C$1:$C$3329,SMALL(IF('malzeme montaj'!$B$1:$B$3329=AJ$3,IF('malzeme montaj'!$C$1:$C$3329&lt;&gt;"",ROW('malzeme montaj'!$C$1:$C$3329))),ROWS(AJ$4:AJ385))))</f>
        <v/>
      </c>
      <c r="AK385" s="38" t="str">
        <f t="array" ref="AK385">IF(ROWS(AK$4:AK385)&gt;AK$1,"",INDEX('malzeme montaj'!$C$1:$C$3329,SMALL(IF('malzeme montaj'!$B$1:$B$3329=AK$3,IF('malzeme montaj'!$C$1:$C$3329&lt;&gt;"",ROW('malzeme montaj'!$C$1:$C$3329))),ROWS(AK$4:AK385))))</f>
        <v/>
      </c>
      <c r="AL385" s="38" t="str">
        <f t="array" ref="AL385">IF(ROWS(AL$4:AL385)&gt;AL$1,"",INDEX('malzeme montaj'!$C$1:$C$3329,SMALL(IF('malzeme montaj'!$B$1:$B$3329=AL$3,IF('malzeme montaj'!$C$1:$C$3329&lt;&gt;"",ROW('malzeme montaj'!$C$1:$C$3329))),ROWS(AL$4:AL385))))</f>
        <v/>
      </c>
      <c r="AM385" s="38" t="str">
        <f t="array" ref="AM385">IF(ROWS(AM$4:AM385)&gt;AM$1,"",INDEX('malzeme montaj'!$C$1:$C$3329,SMALL(IF('malzeme montaj'!$B$1:$B$3329=AM$3,IF('malzeme montaj'!$C$1:$C$3329&lt;&gt;"",ROW('malzeme montaj'!$C$1:$C$3329))),ROWS(AM$4:AM385))))</f>
        <v/>
      </c>
      <c r="AN385" s="38" t="str">
        <f t="array" ref="AN385">IF(ROWS(AN$4:AN385)&gt;AN$1,"",INDEX('malzeme montaj'!$C$1:$C$3329,SMALL(IF('malzeme montaj'!$B$1:$B$3329=AN$3,IF('malzeme montaj'!$C$1:$C$3329&lt;&gt;"",ROW('malzeme montaj'!$C$1:$C$3329))),ROWS(AN$4:AN385))))</f>
        <v/>
      </c>
      <c r="AO385" s="38" t="str">
        <f t="array" ref="AO385">IF(ROWS(AO$4:AO385)&gt;AO$1,"",INDEX('malzeme montaj'!$C$1:$C$3329,SMALL(IF('malzeme montaj'!$B$1:$B$3329=AO$3,IF('malzeme montaj'!$C$1:$C$3329&lt;&gt;"",ROW('malzeme montaj'!$C$1:$C$3329))),ROWS(AO$4:AO385))))</f>
        <v/>
      </c>
      <c r="AP385" s="38" t="str">
        <f t="array" ref="AP385">IF(ROWS(AP$4:AP385)&gt;AP$1,"",INDEX('malzeme montaj'!$C$1:$C$3329,SMALL(IF('malzeme montaj'!$B$1:$B$3329=AP$3,IF('malzeme montaj'!$C$1:$C$3329&lt;&gt;"",ROW('malzeme montaj'!$C$1:$C$3329))),ROWS(AP$4:AP385))))</f>
        <v/>
      </c>
      <c r="AQ385" s="38" t="str">
        <f t="array" ref="AQ385">IF(ROWS(AQ$4:AQ385)&gt;AQ$1,"",INDEX('malzeme montaj'!$C$1:$C$3329,SMALL(IF('malzeme montaj'!$B$1:$B$3329=AQ$3,IF('malzeme montaj'!$C$1:$C$3329&lt;&gt;"",ROW('malzeme montaj'!$C$1:$C$3329))),ROWS(AQ$4:AQ385))))</f>
        <v/>
      </c>
      <c r="AR385" s="38" t="str">
        <f t="array" ref="AR385">IF(ROWS(AR$4:AR385)&gt;AR$1,"",INDEX('malzeme montaj'!$C$1:$C$3329,SMALL(IF('malzeme montaj'!$B$1:$B$3329=AR$3,IF('malzeme montaj'!$C$1:$C$3329&lt;&gt;"",ROW('malzeme montaj'!$C$1:$C$3329))),ROWS(AR$4:AR385))))</f>
        <v/>
      </c>
      <c r="AS385" s="38" t="str">
        <f t="array" ref="AS385">IF(ROWS(AS$4:AS385)&gt;AS$1,"",INDEX('malzeme montaj'!$C$1:$C$3329,SMALL(IF('malzeme montaj'!$B$1:$B$3329=AS$3,IF('malzeme montaj'!$C$1:$C$3329&lt;&gt;"",ROW('malzeme montaj'!$C$1:$C$3329))),ROWS(AS$4:AS385))))</f>
        <v/>
      </c>
      <c r="AT385" s="38" t="str">
        <f t="array" ref="AT385">IF(ROWS(AT$4:AT385)&gt;AT$1,"",INDEX('malzeme montaj'!$C$1:$C$3329,SMALL(IF('malzeme montaj'!$B$1:$B$3329=AT$3,IF('malzeme montaj'!$C$1:$C$3329&lt;&gt;"",ROW('malzeme montaj'!$C$1:$C$3329))),ROWS(AT$4:AT385))))</f>
        <v/>
      </c>
      <c r="AU385" s="38" t="str">
        <f t="array" ref="AU385">IF(ROWS(AU$4:AU385)&gt;AU$1,"",INDEX('malzeme montaj'!$C$1:$C$3329,SMALL(IF('malzeme montaj'!$B$1:$B$3329=AU$3,IF('malzeme montaj'!$C$1:$C$3329&lt;&gt;"",ROW('malzeme montaj'!$C$1:$C$3329))),ROWS(AU$4:AU385))))</f>
        <v/>
      </c>
      <c r="AV385" s="38" t="str">
        <f t="array" ref="AV385">IF(ROWS(AV$4:AV385)&gt;AV$1,"",INDEX('malzeme montaj'!$C$1:$C$3329,SMALL(IF('malzeme montaj'!$B$1:$B$3329=AV$3,IF('malzeme montaj'!$C$1:$C$3329&lt;&gt;"",ROW('malzeme montaj'!$C$1:$C$3329))),ROWS(AV$4:AV385))))</f>
        <v/>
      </c>
      <c r="AW385" s="38" t="str">
        <f t="array" ref="AW385">IF(ROWS(AW$4:AW385)&gt;AW$1,"",INDEX('malzeme montaj'!$C$1:$C$3329,SMALL(IF('malzeme montaj'!$B$1:$B$3329=AW$3,IF('malzeme montaj'!$C$1:$C$3329&lt;&gt;"",ROW('malzeme montaj'!$C$1:$C$3329))),ROWS(AW$4:AW385))))</f>
        <v/>
      </c>
      <c r="AX385" s="38" t="str">
        <f t="array" ref="AX385">IF(ROWS(AX$4:AX385)&gt;AX$1,"",INDEX('malzeme montaj'!$C$1:$C$3329,SMALL(IF('malzeme montaj'!$B$1:$B$3329=AX$3,IF('malzeme montaj'!$C$1:$C$3329&lt;&gt;"",ROW('malzeme montaj'!$C$1:$C$3329))),ROWS(AX$4:AX385))))</f>
        <v/>
      </c>
      <c r="AY385" s="38" t="str">
        <f t="array" ref="AY385">IF(ROWS(AY$4:AY385)&gt;AY$1,"",INDEX('malzeme montaj'!$C$1:$C$3329,SMALL(IF('malzeme montaj'!$B$1:$B$3329=AY$3,IF('malzeme montaj'!$C$1:$C$3329&lt;&gt;"",ROW('malzeme montaj'!$C$1:$C$3329))),ROWS(AY$4:AY385))))</f>
        <v/>
      </c>
      <c r="AZ385" s="38" t="str">
        <f t="array" ref="AZ385">IF(ROWS(AZ$4:AZ385)&gt;AZ$1,"",INDEX('malzeme montaj'!$C$1:$C$3329,SMALL(IF('malzeme montaj'!$B$1:$B$3329=AZ$3,IF('malzeme montaj'!$C$1:$C$3329&lt;&gt;"",ROW('malzeme montaj'!$C$1:$C$3329))),ROWS(AZ$4:AZ385))))</f>
        <v/>
      </c>
      <c r="BA385" s="38" t="str">
        <f t="array" ref="BA385">IF(ROWS(BA$4:BA385)&gt;BA$1,"",INDEX('malzeme montaj'!$C$1:$C$3329,SMALL(IF('malzeme montaj'!$B$1:$B$3329=BA$3,IF('malzeme montaj'!$C$1:$C$3329&lt;&gt;"",ROW('malzeme montaj'!$C$1:$C$3329))),ROWS(BA$4:BA385))))</f>
        <v/>
      </c>
      <c r="BB385" s="38" t="str">
        <f t="array" ref="BB385">IF(ROWS(BB$4:BB385)&gt;BB$1,"",INDEX('malzeme montaj'!$C$1:$C$3329,SMALL(IF('malzeme montaj'!$B$1:$B$3329=BB$3,IF('malzeme montaj'!$C$1:$C$3329&lt;&gt;"",ROW('malzeme montaj'!$C$1:$C$3329))),ROWS(BB$4:BB385))))</f>
        <v/>
      </c>
      <c r="BC385" s="38" t="str">
        <f t="array" ref="BC385">IF(ROWS(BC$4:BC385)&gt;BC$1,"",INDEX('malzeme montaj'!$C$1:$C$3329,SMALL(IF('malzeme montaj'!$B$1:$B$3329=BC$3,IF('malzeme montaj'!$C$1:$C$3329&lt;&gt;"",ROW('malzeme montaj'!$C$1:$C$3329))),ROWS(BC$4:BC385))))</f>
        <v/>
      </c>
      <c r="BD385" s="38" t="str">
        <f t="array" ref="BD385">IF(ROWS(BD$4:BD385)&gt;BD$1,"",INDEX('malzeme montaj'!$C$1:$C$3329,SMALL(IF('malzeme montaj'!$B$1:$B$3329=BD$3,IF('malzeme montaj'!$C$1:$C$3329&lt;&gt;"",ROW('malzeme montaj'!$C$1:$C$3329))),ROWS(BD$4:BD385))))</f>
        <v/>
      </c>
      <c r="BE385" s="38"/>
      <c r="BF385" s="38" t="str">
        <f t="array" ref="BF385">IF(ROWS(BF$4:BF385)&gt;BF$1,"",INDEX('malzeme montaj'!$C$1:$C$3329,SMALL(IF('malzeme montaj'!$B$1:$B$3329=BF$3,IF('malzeme montaj'!$C$1:$C$3329&lt;&gt;"",ROW('malzeme montaj'!$C$1:$C$3329))),ROWS(BF$4:BF385))))</f>
        <v/>
      </c>
      <c r="BG385" s="38" t="str">
        <f t="array" ref="BG385">IF(ROWS(BG$4:BG385)&gt;BG$1,"",INDEX('malzeme montaj'!$C$1:$C$3329,SMALL(IF('malzeme montaj'!$B$1:$B$3329=BG$3,IF('malzeme montaj'!$C$1:$C$3329&lt;&gt;"",ROW('malzeme montaj'!$C$1:$C$3329))),ROWS(BG$4:BG385))))</f>
        <v/>
      </c>
      <c r="BH385" s="38" t="str">
        <f t="array" ref="BH385">IF(ROWS(BH$4:BH385)&gt;BH$1,"",INDEX('malzeme montaj'!$C$1:$C$3329,SMALL(IF('malzeme montaj'!$B$1:$B$3329=BH$3,IF('malzeme montaj'!$C$1:$C$3329&lt;&gt;"",ROW('malzeme montaj'!$C$1:$C$3329))),ROWS(BH$4:BH385))))</f>
        <v/>
      </c>
      <c r="BI385" s="38" t="str">
        <f t="array" ref="BI385">IF(ROWS(BI$4:BI385)&gt;BI$1,"",INDEX('malzeme montaj'!$C$1:$C$3329,SMALL(IF('malzeme montaj'!$B$1:$B$3329=BI$3,IF('malzeme montaj'!$C$1:$C$3329&lt;&gt;"",ROW('malzeme montaj'!$C$1:$C$3329))),ROWS(BI$4:BI385))))</f>
        <v/>
      </c>
      <c r="BJ385" s="38" t="str">
        <f t="array" ref="BJ385">IF(ROWS(BJ$4:BJ385)&gt;BJ$1,"",INDEX('malzeme montaj'!$C$1:$C$3329,SMALL(IF('malzeme montaj'!$B$1:$B$3329=BJ$3,IF('malzeme montaj'!$C$1:$C$3329&lt;&gt;"",ROW('malzeme montaj'!$C$1:$C$3329))),ROWS(BJ$4:BJ385))))</f>
        <v/>
      </c>
      <c r="BK385" s="38" t="str">
        <f t="array" ref="BK385">IF(ROWS(BK$4:BK385)&gt;BK$1,"",INDEX('malzeme montaj'!$C$1:$C$3329,SMALL(IF('malzeme montaj'!$B$1:$B$3329=BK$3,IF('malzeme montaj'!$C$1:$C$3329&lt;&gt;"",ROW('malzeme montaj'!$C$1:$C$3329))),ROWS(BK$4:BK385))))</f>
        <v/>
      </c>
      <c r="BL385" s="38" t="str">
        <f t="array" ref="BL385">IF(ROWS(BL$4:BL385)&gt;BL$1,"",INDEX('malzeme montaj'!$C$1:$C$3329,SMALL(IF('malzeme montaj'!$B$1:$B$3329=BL$3,IF('malzeme montaj'!$C$1:$C$3329&lt;&gt;"",ROW('malzeme montaj'!$C$1:$C$3329))),ROWS(BL$4:BL385))))</f>
        <v/>
      </c>
      <c r="BM385" s="38" t="str">
        <f t="array" ref="BM385">IF(ROWS(BM$4:BM385)&gt;BM$1,"",INDEX('malzeme montaj'!$C$1:$C$3329,SMALL(IF('malzeme montaj'!$B$1:$B$3329=BM$3,IF('malzeme montaj'!$C$1:$C$3329&lt;&gt;"",ROW('malzeme montaj'!$C$1:$C$3329))),ROWS(BM$4:BM385))))</f>
        <v/>
      </c>
      <c r="BN385" s="38" t="str">
        <f t="array" ref="BN385">IF(ROWS(BN$4:BN385)&gt;BN$1,"",INDEX('malzeme montaj'!$C$1:$C$3329,SMALL(IF('malzeme montaj'!$B$1:$B$3329=BN$3,IF('malzeme montaj'!$C$1:$C$3329&lt;&gt;"",ROW('malzeme montaj'!$C$1:$C$3329))),ROWS(BN$4:BN385))))</f>
        <v/>
      </c>
      <c r="BO385" s="38" t="str">
        <f t="array" ref="BO385">IF(ROWS(BO$4:BO385)&gt;BO$1,"",INDEX('malzeme montaj'!$C$1:$C$3329,SMALL(IF('malzeme montaj'!$B$1:$B$3329=BO$3,IF('malzeme montaj'!$C$1:$C$3329&lt;&gt;"",ROW('malzeme montaj'!$C$1:$C$3329))),ROWS(BO$4:BO385))))</f>
        <v/>
      </c>
      <c r="BP385" s="38" t="str">
        <f t="array" ref="BP385">IF(ROWS(BP$4:BP385)&gt;BP$1,"",INDEX('malzeme montaj'!$C$1:$C$3329,SMALL(IF('malzeme montaj'!$B$1:$B$3329=BP$3,IF('malzeme montaj'!$C$1:$C$3329&lt;&gt;"",ROW('malzeme montaj'!$C$1:$C$3329))),ROWS(BP$4:BP385))))</f>
        <v/>
      </c>
      <c r="BQ385" s="38" t="str">
        <f t="array" ref="BQ385">IF(ROWS(BQ$4:BQ385)&gt;BQ$1,"",INDEX('malzeme montaj'!$C$1:$C$3329,SMALL(IF('malzeme montaj'!$B$1:$B$3329=BQ$3,IF('malzeme montaj'!$C$1:$C$3329&lt;&gt;"",ROW('malzeme montaj'!$C$1:$C$3329))),ROWS(BQ$4:BQ385))))</f>
        <v/>
      </c>
      <c r="BR385" s="38" t="str">
        <f t="array" ref="BR385">IF(ROWS(BR$4:BR385)&gt;BR$1,"",INDEX('malzeme montaj'!$C$1:$C$3329,SMALL(IF('malzeme montaj'!$B$1:$B$3329=BR$3,IF('malzeme montaj'!$C$1:$C$3329&lt;&gt;"",ROW('malzeme montaj'!$C$1:$C$3329))),ROWS(BR$4:BR385))))</f>
        <v/>
      </c>
      <c r="BS385" s="38" t="str">
        <f t="array" ref="BS385">IF(ROWS(BS$4:BS385)&gt;BS$1,"",INDEX('malzeme montaj'!$C$1:$C$3329,SMALL(IF('malzeme montaj'!$B$1:$B$3329=BS$3,IF('malzeme montaj'!$C$1:$C$3329&lt;&gt;"",ROW('malzeme montaj'!$C$1:$C$3329))),ROWS(BS$4:BS385))))</f>
        <v/>
      </c>
      <c r="BT385" s="38" t="str">
        <f t="array" ref="BT385">IF(ROWS(BT$4:BT385)&gt;BT$1,"",INDEX('malzeme montaj'!$C$1:$C$3329,SMALL(IF('malzeme montaj'!$B$1:$B$3329=BT$3,IF('malzeme montaj'!$C$1:$C$3329&lt;&gt;"",ROW('malzeme montaj'!$C$1:$C$3329))),ROWS(BT$4:BT385))))</f>
        <v/>
      </c>
      <c r="BU385" s="34" t="str">
        <f t="array" ref="BU385">IF(ROWS(BU$4:BU385)&gt;BU$1,"",INDEX('malzeme montaj'!$C$1:$C$3329,SMALL(IF('malzeme montaj'!$B$1:$B$3329=BU$3,IF('malzeme montaj'!$C$1:$C$3329&lt;&gt;"",ROW('malzeme montaj'!$C$1:$C$3329))),ROWS(BU$4:BU385))))</f>
        <v/>
      </c>
      <c r="BV385" s="34" t="str">
        <f t="array" ref="BV385">IF(ROWS(BV$4:BV385)&gt;BV$1,"",INDEX('malzeme montaj'!$C$1:$C$3329,SMALL(IF('malzeme montaj'!$B$1:$B$3329=BV$3,IF('malzeme montaj'!$C$1:$C$3329&lt;&gt;"",ROW('malzeme montaj'!$C$1:$C$3329))),ROWS(BV$4:BV385))))</f>
        <v/>
      </c>
      <c r="BW385" s="34" t="str">
        <f t="array" ref="BW385">IF(ROWS(BW$4:BW385)&gt;BW$1,"",INDEX('malzeme montaj'!$C$1:$C$3329,SMALL(IF('malzeme montaj'!$B$1:$B$3329=BW$3,IF('malzeme montaj'!$C$1:$C$3329&lt;&gt;"",ROW('malzeme montaj'!$C$1:$C$3329))),ROWS(BW$4:BW385))))</f>
        <v/>
      </c>
      <c r="BX385" s="34" t="str">
        <f t="array" ref="BX385">IF(ROWS(BX$4:BX385)&gt;BX$1,"",INDEX('malzeme montaj'!$C$1:$C$3329,SMALL(IF('malzeme montaj'!$B$1:$B$3329=BX$3,IF('malzeme montaj'!$C$1:$C$3329&lt;&gt;"",ROW('malzeme montaj'!$C$1:$C$3329))),ROWS(BX$4:BX385))))</f>
        <v/>
      </c>
      <c r="BY385" s="34" t="str">
        <f t="array" ref="BY385">IF(ROWS(BY$4:BY385)&gt;BY$1,"",INDEX('malzeme montaj'!$C$1:$C$3329,SMALL(IF('malzeme montaj'!$B$1:$B$3329=BY$3,IF('malzeme montaj'!$C$1:$C$3329&lt;&gt;"",ROW('malzeme montaj'!$C$1:$C$3329))),ROWS(BY$4:BY385))))</f>
        <v/>
      </c>
      <c r="BZ385" s="34" t="str">
        <f t="array" ref="BZ385">IF(ROWS(BZ$4:BZ385)&gt;BZ$1,"",INDEX('malzeme montaj'!$C$1:$C$3329,SMALL(IF('malzeme montaj'!$B$1:$B$3329=BZ$3,IF('malzeme montaj'!$C$1:$C$3329&lt;&gt;"",ROW('malzeme montaj'!$C$1:$C$3329))),ROWS(BZ$4:BZ385))))</f>
        <v/>
      </c>
      <c r="CA385" s="34" t="str">
        <f t="array" ref="CA385">IF(ROWS(CA$4:CA385)&gt;CA$1,"",INDEX('malzeme montaj'!$C$1:$C$3329,SMALL(IF('malzeme montaj'!$B$1:$B$3329=CA$3,IF('malzeme montaj'!$C$1:$C$3329&lt;&gt;"",ROW('malzeme montaj'!$C$1:$C$3329))),ROWS(CA$4:CA385))))</f>
        <v/>
      </c>
      <c r="CB385" s="34" t="str">
        <f t="array" ref="CB385">IF(ROWS(CB$4:CB385)&gt;CB$1,"",INDEX('malzeme montaj'!$C$1:$C$3329,SMALL(IF('malzeme montaj'!$B$1:$B$3329=CB$3,IF('malzeme montaj'!$C$1:$C$3329&lt;&gt;"",ROW('malzeme montaj'!$C$1:$C$3329))),ROWS(CB$4:CB385))))</f>
        <v/>
      </c>
      <c r="CC385" s="34" t="str">
        <f t="array" ref="CC385">IF(ROWS(CC$4:CC385)&gt;CC$1,"",INDEX('malzeme montaj'!$C$1:$C$3329,SMALL(IF('malzeme montaj'!$B$1:$B$3329=CC$3,IF('malzeme montaj'!$C$1:$C$3329&lt;&gt;"",ROW('malzeme montaj'!$C$1:$C$3329))),ROWS(CC$4:CC385))))</f>
        <v/>
      </c>
      <c r="CD385" s="34" t="str">
        <f t="array" ref="CD385">IF(ROWS(CD$4:CD385)&gt;CD$1,"",INDEX('malzeme montaj'!$C$1:$C$3329,SMALL(IF('malzeme montaj'!$B$1:$B$3329=CD$3,IF('malzeme montaj'!$C$1:$C$3329&lt;&gt;"",ROW('malzeme montaj'!$C$1:$C$3329))),ROWS(CD$4:CD385))))</f>
        <v/>
      </c>
      <c r="CE385" s="34" t="str">
        <f t="array" ref="CE385">IF(ROWS(CE$4:CE385)&gt;CE$1,"",INDEX('malzeme montaj'!$C$1:$C$3329,SMALL(IF('malzeme montaj'!$B$1:$B$3329=CE$3,IF('malzeme montaj'!$C$1:$C$3329&lt;&gt;"",ROW('malzeme montaj'!$C$1:$C$3329))),ROWS(CE$4:CE385))))</f>
        <v/>
      </c>
      <c r="CF385" s="34" t="str">
        <f t="array" ref="CF385">IF(ROWS(CF$4:CF385)&gt;CF$1,"",INDEX('malzeme montaj'!$C$1:$C$3329,SMALL(IF('malzeme montaj'!$B$1:$B$3329=CF$3,IF('malzeme montaj'!$C$1:$C$3329&lt;&gt;"",ROW('malzeme montaj'!$C$1:$C$3329))),ROWS(CF$4:CF385))))</f>
        <v/>
      </c>
      <c r="CG385" s="34" t="str">
        <f t="array" ref="CG385">IF(ROWS(CG$4:CG385)&gt;CG$1,"",INDEX('malzeme montaj'!$C$1:$C$3329,SMALL(IF('malzeme montaj'!$B$1:$B$3329=CG$3,IF('malzeme montaj'!$C$1:$C$3329&lt;&gt;"",ROW('malzeme montaj'!$C$1:$C$3329))),ROWS(CG$4:CG385))))</f>
        <v/>
      </c>
      <c r="CH385" s="34" t="str">
        <f t="array" ref="CH385">IF(ROWS(CH$4:CH385)&gt;CH$1,"",INDEX('malzeme montaj'!$C$1:$C$3329,SMALL(IF('malzeme montaj'!$B$1:$B$3329=CH$3,IF('malzeme montaj'!$C$1:$C$3329&lt;&gt;"",ROW('malzeme montaj'!$C$1:$C$3329))),ROWS(CH$4:CH385))))</f>
        <v/>
      </c>
      <c r="CI385" s="34" t="str">
        <f t="array" ref="CI385">IF(ROWS(CI$4:CI385)&gt;CI$1,"",INDEX('malzeme montaj'!$C$1:$C$3329,SMALL(IF('malzeme montaj'!$B$1:$B$3329=CI$3,IF('malzeme montaj'!$C$1:$C$3329&lt;&gt;"",ROW('malzeme montaj'!$C$1:$C$3329))),ROWS(CI$4:CI385))))</f>
        <v/>
      </c>
      <c r="CJ385" s="34" t="str">
        <f t="array" ref="CJ385">IF(ROWS(CJ$4:CJ385)&gt;CJ$1,"",INDEX('malzeme montaj'!$C$1:$C$3329,SMALL(IF('malzeme montaj'!$B$1:$B$3329=CJ$3,IF('malzeme montaj'!$C$1:$C$3329&lt;&gt;"",ROW('malzeme montaj'!$C$1:$C$3329))),ROWS(CJ$4:CJ385))))</f>
        <v/>
      </c>
      <c r="CK385" s="34" t="str">
        <f t="array" ref="CK385">IF(ROWS(CK$4:CK385)&gt;CK$1,"",INDEX('malzeme montaj'!$C$1:$C$3329,SMALL(IF('malzeme montaj'!$B$1:$B$3329=CK$3,IF('malzeme montaj'!$C$1:$C$3329&lt;&gt;"",ROW('malzeme montaj'!$C$1:$C$3329))),ROWS(CK$4:CK385))))</f>
        <v/>
      </c>
      <c r="CL385" s="34" t="str">
        <f t="array" ref="CL385">IF(ROWS(CL$4:CL385)&gt;CL$1,"",INDEX('malzeme montaj'!$C$1:$C$3329,SMALL(IF('malzeme montaj'!$B$1:$B$3329=CL$3,IF('malzeme montaj'!$C$1:$C$3329&lt;&gt;"",ROW('malzeme montaj'!$C$1:$C$3329))),ROWS(CL$4:CL385))))</f>
        <v/>
      </c>
      <c r="CM385" s="34" t="str">
        <f t="array" ref="CM385">IF(ROWS(CM$4:CM385)&gt;CM$1,"",INDEX('malzeme montaj'!$C$1:$C$3329,SMALL(IF('malzeme montaj'!$B$1:$B$3329=CM$3,IF('malzeme montaj'!$C$1:$C$3329&lt;&gt;"",ROW('malzeme montaj'!$C$1:$C$3329))),ROWS(CM$4:CM385))))</f>
        <v/>
      </c>
      <c r="CN385" s="34" t="str">
        <f t="array" ref="CN385">IF(ROWS(CN$4:CN385)&gt;CN$1,"",INDEX('malzeme montaj'!$C$1:$C$3329,SMALL(IF('malzeme montaj'!$B$1:$B$3329=CN$3,IF('malzeme montaj'!$C$1:$C$3329&lt;&gt;"",ROW('malzeme montaj'!$C$1:$C$3329))),ROWS(CN$4:CN385))))</f>
        <v/>
      </c>
      <c r="CO385" s="34" t="str">
        <f t="array" ref="CO385">IF(ROWS(CO$4:CO385)&gt;CO$1,"",INDEX('malzeme montaj'!$C$1:$C$3329,SMALL(IF('malzeme montaj'!$B$1:$B$3329=CO$3,IF('malzeme montaj'!$C$1:$C$3329&lt;&gt;"",ROW('malzeme montaj'!$C$1:$C$3329))),ROWS(CO$4:CO385))))</f>
        <v/>
      </c>
      <c r="CP385" s="34" t="str">
        <f t="array" ref="CP385">IF(ROWS(CP$4:CP385)&gt;CP$1,"",INDEX('malzeme montaj'!$C$1:$C$3329,SMALL(IF('malzeme montaj'!$B$1:$B$3329=CP$3,IF('malzeme montaj'!$C$1:$C$3329&lt;&gt;"",ROW('malzeme montaj'!$C$1:$C$3329))),ROWS(CP$4:CP385))))</f>
        <v/>
      </c>
      <c r="CQ385" s="34" t="str">
        <f t="array" ref="CQ385">IF(ROWS(CQ$4:CQ385)&gt;CQ$1,"",INDEX('malzeme montaj'!$C$1:$C$3329,SMALL(IF('malzeme montaj'!$B$1:$B$3329=CQ$3,IF('malzeme montaj'!$C$1:$C$3329&lt;&gt;"",ROW('malzeme montaj'!$C$1:$C$3329))),ROWS(CQ$4:CQ385))))</f>
        <v/>
      </c>
      <c r="CR385" s="34" t="str">
        <f t="array" ref="CR385">IF(ROWS(CR$4:CR385)&gt;CR$1,"",INDEX('malzeme montaj'!$C$1:$C$3329,SMALL(IF('malzeme montaj'!$B$1:$B$3329=CR$3,IF('malzeme montaj'!$C$1:$C$3329&lt;&gt;"",ROW('malzeme montaj'!$C$1:$C$3329))),ROWS(CR$4:CR385))))</f>
        <v/>
      </c>
      <c r="CS385" s="34" t="str">
        <f t="array" ref="CS385">IF(ROWS(CS$4:CS385)&gt;CS$1,"",INDEX('malzeme montaj'!$C$1:$C$3329,SMALL(IF('malzeme montaj'!$B$1:$B$3329=CS$3,IF('malzeme montaj'!$C$1:$C$3329&lt;&gt;"",ROW('malzeme montaj'!$C$1:$C$3329))),ROWS(CS$4:CS385))))</f>
        <v/>
      </c>
      <c r="CT385" s="34" t="str">
        <f t="array" ref="CT385">IF(ROWS(CT$4:CT385)&gt;CT$1,"",INDEX('malzeme montaj'!$C$1:$C$3329,SMALL(IF('malzeme montaj'!$B$1:$B$3329=CT$3,IF('malzeme montaj'!$C$1:$C$3329&lt;&gt;"",ROW('malzeme montaj'!$C$1:$C$3329))),ROWS(CT$4:CT385))))</f>
        <v/>
      </c>
      <c r="CU385" s="34" t="str">
        <f t="array" ref="CU385">IF(ROWS(CU$4:CU385)&gt;CU$1,"",INDEX('malzeme montaj'!$C$1:$C$3329,SMALL(IF('malzeme montaj'!$B$1:$B$3329=CU$3,IF('malzeme montaj'!$C$1:$C$3329&lt;&gt;"",ROW('malzeme montaj'!$C$1:$C$3329))),ROWS(CU$4:CU385))))</f>
        <v/>
      </c>
      <c r="CV385" s="34" t="str">
        <f t="array" ref="CV385">IF(ROWS(CV$4:CV385)&gt;CV$1,"",INDEX('malzeme montaj'!$C$1:$C$3329,SMALL(IF('malzeme montaj'!$B$1:$B$3329=CV$3,IF('malzeme montaj'!$C$1:$C$3329&lt;&gt;"",ROW('malzeme montaj'!$C$1:$C$3329))),ROWS(CV$4:CV385))))</f>
        <v/>
      </c>
      <c r="CW385" s="34" t="str">
        <f t="array" ref="CW385">IF(ROWS(CW$4:CW385)&gt;CW$1,"",INDEX('malzeme montaj'!$C$1:$C$3329,SMALL(IF('malzeme montaj'!$B$1:$B$3329=CW$3,IF('malzeme montaj'!$C$1:$C$3329&lt;&gt;"",ROW('malzeme montaj'!$C$1:$C$3329))),ROWS(CW$4:CW385))))</f>
        <v/>
      </c>
      <c r="CX385" s="34" t="str">
        <f t="array" ref="CX385">IF(ROWS(CX$4:CX385)&gt;CX$1,"",INDEX('malzeme montaj'!$C$1:$C$3329,SMALL(IF('malzeme montaj'!$B$1:$B$3329=CX$3,IF('malzeme montaj'!$C$1:$C$3329&lt;&gt;"",ROW('malzeme montaj'!$C$1:$C$3329))),ROWS(CX$4:CX385))))</f>
        <v/>
      </c>
      <c r="CY385" s="34" t="str">
        <f t="array" ref="CY385">IF(ROWS(CY$4:CY385)&gt;CY$1,"",INDEX('malzeme montaj'!$C$1:$C$3329,SMALL(IF('malzeme montaj'!$B$1:$B$3329=CY$3,IF('malzeme montaj'!$C$1:$C$3329&lt;&gt;"",ROW('malzeme montaj'!$C$1:$C$3329))),ROWS(CY$4:CY385))))</f>
        <v/>
      </c>
      <c r="CZ385" s="34" t="str">
        <f t="array" ref="CZ385">IF(ROWS(CZ$4:CZ385)&gt;CZ$1,"",INDEX('malzeme montaj'!$C$1:$C$3329,SMALL(IF('malzeme montaj'!$B$1:$B$3329=CZ$3,IF('malzeme montaj'!$C$1:$C$3329&lt;&gt;"",ROW('malzeme montaj'!$C$1:$C$3329))),ROWS(CZ$4:CZ385))))</f>
        <v/>
      </c>
      <c r="DA385" s="34" t="str">
        <f t="array" ref="DA385">IF(ROWS(DA$4:DA385)&gt;DA$1,"",INDEX('malzeme montaj'!$C$1:$C$3329,SMALL(IF('malzeme montaj'!$B$1:$B$3329=DA$3,IF('malzeme montaj'!$C$1:$C$3329&lt;&gt;"",ROW('malzeme montaj'!$C$1:$C$3329))),ROWS(DA$4:DA385))))</f>
        <v/>
      </c>
      <c r="DB385" s="34" t="str">
        <f t="array" ref="DB385">IF(ROWS(DB$4:DB385)&gt;DB$1,"",INDEX('malzeme montaj'!$C$1:$C$3329,SMALL(IF('malzeme montaj'!$B$1:$B$3329=DB$3,IF('malzeme montaj'!$C$1:$C$3329&lt;&gt;"",ROW('malzeme montaj'!$C$1:$C$3329))),ROWS(DB$4:DB385))))</f>
        <v/>
      </c>
      <c r="DC385" s="34" t="str">
        <f t="array" ref="DC385">IF(ROWS(DC$4:DC385)&gt;DC$1,"",INDEX('malzeme montaj'!$C$1:$C$3329,SMALL(IF('malzeme montaj'!$B$1:$B$3329=DC$3,IF('malzeme montaj'!$C$1:$C$3329&lt;&gt;"",ROW('malzeme montaj'!$C$1:$C$3329))),ROWS(DC$4:DC385))))</f>
        <v/>
      </c>
      <c r="DD385" s="34" t="str">
        <f t="array" ref="DD385">IF(ROWS(DD$4:DD385)&gt;DD$1,"",INDEX('malzeme montaj'!$C$1:$C$3329,SMALL(IF('malzeme montaj'!$B$1:$B$3329=DD$3,IF('malzeme montaj'!$C$1:$C$3329&lt;&gt;"",ROW('malzeme montaj'!$C$1:$C$3329))),ROWS(DD$4:DD385))))</f>
        <v/>
      </c>
      <c r="DE385" s="34" t="str">
        <f t="array" ref="DE385">IF(ROWS(DE$4:DE385)&gt;DE$1,"",INDEX('malzeme montaj'!$C$1:$C$3329,SMALL(IF('malzeme montaj'!$B$1:$B$3329=DE$3,IF('malzeme montaj'!$C$1:$C$3329&lt;&gt;"",ROW('malzeme montaj'!$C$1:$C$3329))),ROWS(DE$4:DE385))))</f>
        <v/>
      </c>
      <c r="DF385" s="34" t="str">
        <f t="array" ref="DF385">IF(ROWS(DF$4:DF385)&gt;DF$1,"",INDEX('malzeme montaj'!$C$1:$C$3329,SMALL(IF('malzeme montaj'!$B$1:$B$3329=DF$3,IF('malzeme montaj'!$C$1:$C$3329&lt;&gt;"",ROW('malzeme montaj'!$C$1:$C$3329))),ROWS(DF$4:DF385))))</f>
        <v/>
      </c>
      <c r="DG385" s="34" t="str">
        <f t="array" ref="DG385">IF(ROWS(DG$4:DG385)&gt;DG$1,"",INDEX('malzeme montaj'!$C$1:$C$3329,SMALL(IF('malzeme montaj'!$B$1:$B$3329=DG$3,IF('malzeme montaj'!$C$1:$C$3329&lt;&gt;"",ROW('malzeme montaj'!$C$1:$C$3329))),ROWS(DG$4:DG385))))</f>
        <v/>
      </c>
      <c r="DH385" s="34" t="str">
        <f t="array" ref="DH385">IF(ROWS(DH$4:DH385)&gt;DH$1,"",INDEX('malzeme montaj'!$C$1:$C$3329,SMALL(IF('malzeme montaj'!$B$1:$B$3329=DH$3,IF('malzeme montaj'!$C$1:$C$3329&lt;&gt;"",ROW('malzeme montaj'!$C$1:$C$3329))),ROWS(DH$4:DH385))))</f>
        <v/>
      </c>
      <c r="DI385" s="34" t="str">
        <f t="array" ref="DI385">IF(ROWS(DI$4:DI385)&gt;DI$1,"",INDEX('malzeme montaj'!$C$1:$C$3329,SMALL(IF('malzeme montaj'!$B$1:$B$3329=DI$3,IF('malzeme montaj'!$C$1:$C$3329&lt;&gt;"",ROW('malzeme montaj'!$C$1:$C$3329))),ROWS(DI$4:DI385))))</f>
        <v/>
      </c>
      <c r="DJ385" s="34" t="str">
        <f t="array" ref="DJ385">IF(ROWS(DJ$4:DJ385)&gt;DJ$1,"",INDEX('malzeme montaj'!$C$1:$C$3329,SMALL(IF('malzeme montaj'!$B$1:$B$3329=DJ$3,IF('malzeme montaj'!$C$1:$C$3329&lt;&gt;"",ROW('malzeme montaj'!$C$1:$C$3329))),ROWS(DJ$4:DJ385))))</f>
        <v/>
      </c>
      <c r="DK385" s="34" t="str">
        <f t="array" ref="DK385">IF(ROWS(DK$4:DK385)&gt;DK$1,"",INDEX('malzeme montaj'!$C$1:$C$3329,SMALL(IF('malzeme montaj'!$B$1:$B$3329=DK$3,IF('malzeme montaj'!$C$1:$C$3329&lt;&gt;"",ROW('malzeme montaj'!$C$1:$C$3329))),ROWS(DK$4:DK385))))</f>
        <v/>
      </c>
      <c r="DL385" s="34" t="str">
        <f t="array" ref="DL385">IF(ROWS(DL$4:DL385)&gt;DL$1,"",INDEX('malzeme montaj'!$C$1:$C$3329,SMALL(IF('malzeme montaj'!$B$1:$B$3329=DL$3,IF('malzeme montaj'!$C$1:$C$3329&lt;&gt;"",ROW('malzeme montaj'!$C$1:$C$3329))),ROWS(DL$4:DL385))))</f>
        <v/>
      </c>
      <c r="DQ385" s="34" t="str">
        <f t="array" ref="DQ385">IF(ROWS(DQ$4:DQ385)&gt;DQ$1,"",INDEX('malzeme montaj'!$C$1:$C$3329,SMALL(IF('malzeme montaj'!$B$1:$B$3329=DQ$3,IF('malzeme montaj'!$C$1:$C$3329&lt;&gt;"",ROW('malzeme montaj'!$C$1:$C$3329))),ROWS(DQ$4:DQ385))))</f>
        <v/>
      </c>
      <c r="DR385" s="34" t="str">
        <f t="array" ref="DR385">IF(ROWS(DR$4:DR385)&gt;DR$1,"",INDEX('malzeme montaj'!$C$1:$C$3329,SMALL(IF('malzeme montaj'!$B$1:$B$3329=DR$3,IF('malzeme montaj'!$C$1:$C$3329&lt;&gt;"",ROW('malzeme montaj'!$C$1:$C$3329))),ROWS(DR$4:DR385))))</f>
        <v/>
      </c>
      <c r="DS385" s="34" t="str">
        <f t="array" ref="DS385">IF(ROWS(DS$4:DS385)&gt;DS$1,"",INDEX('malzeme montaj'!$C$1:$C$3329,SMALL(IF('malzeme montaj'!$B$1:$B$3329=DS$3,IF('malzeme montaj'!$C$1:$C$3329&lt;&gt;"",ROW('malzeme montaj'!$C$1:$C$3329))),ROWS(DS$4:DS385))))</f>
        <v/>
      </c>
      <c r="DT385" s="34" t="str">
        <f t="array" ref="DT385">IF(ROWS(DT$4:DT385)&gt;DT$1,"",INDEX('malzeme montaj'!$C$1:$C$3329,SMALL(IF('malzeme montaj'!$B$1:$B$3329=DT$3,IF('malzeme montaj'!$C$1:$C$3329&lt;&gt;"",ROW('malzeme montaj'!$C$1:$C$3329))),ROWS(DT$4:DT385))))</f>
        <v/>
      </c>
      <c r="DU385" s="34" t="str">
        <f t="array" ref="DU385">IF(ROWS(DU$4:DU385)&gt;DU$1,"",INDEX('malzeme montaj'!$C$1:$C$3329,SMALL(IF('malzeme montaj'!$B$1:$B$3329=DU$3,IF('malzeme montaj'!$C$1:$C$3329&lt;&gt;"",ROW('malzeme montaj'!$C$1:$C$3329))),ROWS(DU$4:DU385))))</f>
        <v/>
      </c>
      <c r="DV385" s="34" t="str">
        <f t="array" ref="DV385">IF(ROWS(DV$4:DV385)&gt;DV$1,"",INDEX('malzeme montaj'!$C$1:$C$3329,SMALL(IF('malzeme montaj'!$B$1:$B$3329=DV$3,IF('malzeme montaj'!$C$1:$C$3329&lt;&gt;"",ROW('malzeme montaj'!$C$1:$C$3329))),ROWS(DV$4:DV385))))</f>
        <v/>
      </c>
      <c r="DW385" s="34" t="str">
        <f t="array" ref="DW385">IF(ROWS(DW$4:DW385)&gt;DW$1,"",INDEX('malzeme montaj'!$C$1:$C$3329,SMALL(IF('malzeme montaj'!$B$1:$B$3329=DW$3,IF('malzeme montaj'!$C$1:$C$3329&lt;&gt;"",ROW('malzeme montaj'!$C$1:$C$3329))),ROWS(DW$4:DW385))))</f>
        <v/>
      </c>
      <c r="DX385" s="34" t="str">
        <f t="array" ref="DX385">IF(ROWS(DX$4:DX385)&gt;DX$1,"",INDEX('malzeme montaj'!$C$1:$C$3329,SMALL(IF('malzeme montaj'!$B$1:$B$3329=DX$3,IF('malzeme montaj'!$C$1:$C$3329&lt;&gt;"",ROW('malzeme montaj'!$C$1:$C$3329))),ROWS(DX$4:DX385))))</f>
        <v/>
      </c>
      <c r="DY385" s="34" t="str">
        <f t="array" ref="DY385">IF(ROWS(DY$4:DY385)&gt;DY$1,"",INDEX('malzeme montaj'!$C$1:$C$3329,SMALL(IF('malzeme montaj'!$B$1:$B$3329=DY$3,IF('malzeme montaj'!$C$1:$C$3329&lt;&gt;"",ROW('malzeme montaj'!$C$1:$C$3329))),ROWS(DY$4:DY385))))</f>
        <v/>
      </c>
      <c r="DZ385" s="34" t="str">
        <f t="array" ref="DZ385">IF(ROWS(DZ$4:DZ385)&gt;DZ$1,"",INDEX('malzeme montaj'!$C$1:$C$3329,SMALL(IF('malzeme montaj'!$B$1:$B$3329=DZ$3,IF('malzeme montaj'!$C$1:$C$3329&lt;&gt;"",ROW('malzeme montaj'!$C$1:$C$3329))),ROWS(DZ$4:DZ385))))</f>
        <v/>
      </c>
      <c r="EA385" s="34" t="str">
        <f t="array" ref="EA385">IF(ROWS(EA$4:EA385)&gt;EA$1,"",INDEX('malzeme montaj'!$C$1:$C$3329,SMALL(IF('malzeme montaj'!$B$1:$B$3329=EA$3,IF('malzeme montaj'!$C$1:$C$3329&lt;&gt;"",ROW('malzeme montaj'!$C$1:$C$3329))),ROWS(EA$4:EA385))))</f>
        <v/>
      </c>
      <c r="EB385" s="34" t="str">
        <f t="array" ref="EB385">IF(ROWS(EB$4:EB385)&gt;EB$1,"",INDEX('malzeme montaj'!$C$1:$C$3329,SMALL(IF('malzeme montaj'!$B$1:$B$3329=EB$3,IF('malzeme montaj'!$C$1:$C$3329&lt;&gt;"",ROW('malzeme montaj'!$C$1:$C$3329))),ROWS(EB$4:EB385))))</f>
        <v/>
      </c>
      <c r="EC385" s="34" t="str">
        <f t="array" ref="EC385">IF(ROWS(EC$4:EC385)&gt;EC$1,"",INDEX('malzeme montaj'!$C$1:$C$3329,SMALL(IF('malzeme montaj'!$B$1:$B$3329=EC$3,IF('malzeme montaj'!$C$1:$C$3329&lt;&gt;"",ROW('malzeme montaj'!$C$1:$C$3329))),ROWS(EC$4:EC385))))</f>
        <v/>
      </c>
      <c r="ED385" s="34" t="str">
        <f t="array" ref="ED385">IF(ROWS(ED$4:ED385)&gt;ED$1,"",INDEX('malzeme montaj'!$C$1:$C$3329,SMALL(IF('malzeme montaj'!$B$1:$B$3329=ED$3,IF('malzeme montaj'!$C$1:$C$3329&lt;&gt;"",ROW('malzeme montaj'!$C$1:$C$3329))),ROWS(ED$4:ED385))))</f>
        <v/>
      </c>
      <c r="EE385" s="34" t="str">
        <f t="array" ref="EE385">IF(ROWS(EE$4:EE385)&gt;EE$1,"",INDEX('malzeme montaj'!$C$1:$C$3329,SMALL(IF('malzeme montaj'!$B$1:$B$3329=EE$3,IF('malzeme montaj'!$C$1:$C$3329&lt;&gt;"",ROW('malzeme montaj'!$C$1:$C$3329))),ROWS(EE$4:EE385))))</f>
        <v/>
      </c>
      <c r="EF385" s="34" t="str">
        <f t="array" ref="EF385">IF(ROWS(EF$4:EF385)&gt;EF$1,"",INDEX('malzeme montaj'!$C$1:$C$3329,SMALL(IF('malzeme montaj'!$B$1:$B$3329=EF$3,IF('malzeme montaj'!$C$1:$C$3329&lt;&gt;"",ROW('malzeme montaj'!$C$1:$C$3329))),ROWS(EF$4:EF385))))</f>
        <v/>
      </c>
      <c r="EG385" s="34" t="str">
        <f t="array" ref="EG385">IF(ROWS(EG$4:EG385)&gt;EG$1,"",INDEX('malzeme montaj'!$C$1:$C$3329,SMALL(IF('malzeme montaj'!$B$1:$B$3329=EG$3,IF('malzeme montaj'!$C$1:$C$3329&lt;&gt;"",ROW('malzeme montaj'!$C$1:$C$3329))),ROWS(EG$4:EG385))))</f>
        <v/>
      </c>
      <c r="EH385" s="34" t="str">
        <f t="array" ref="EH385">IF(ROWS(EH$4:EH385)&gt;EH$1,"",INDEX('malzeme montaj'!$C$1:$C$3329,SMALL(IF('malzeme montaj'!$B$1:$B$3329=EH$3,IF('malzeme montaj'!$C$1:$C$3329&lt;&gt;"",ROW('malzeme montaj'!$C$1:$C$3329))),ROWS(EH$4:EH385))))</f>
        <v/>
      </c>
      <c r="EI385" s="34" t="str">
        <f t="array" ref="EI385">IF(ROWS(EI$4:EI385)&gt;EI$1,"",INDEX('malzeme montaj'!$C$1:$C$3329,SMALL(IF('malzeme montaj'!$B$1:$B$3329=EI$3,IF('malzeme montaj'!$C$1:$C$3329&lt;&gt;"",ROW('malzeme montaj'!$C$1:$C$3329))),ROWS(EI$4:EI385))))</f>
        <v/>
      </c>
      <c r="EJ385" s="34" t="str">
        <f t="array" ref="EJ385">IF(ROWS(EJ$4:EJ385)&gt;EJ$1,"",INDEX('malzeme montaj'!$C$1:$C$3329,SMALL(IF('malzeme montaj'!$B$1:$B$3329=EJ$3,IF('malzeme montaj'!$C$1:$C$3329&lt;&gt;"",ROW('malzeme montaj'!$C$1:$C$3329))),ROWS(EJ$4:EJ385))))</f>
        <v/>
      </c>
      <c r="EK385" s="34" t="str">
        <f t="array" ref="EK385">IF(ROWS(EK$4:EK385)&gt;EK$1,"",INDEX('malzeme montaj'!$C$1:$C$3329,SMALL(IF('malzeme montaj'!$B$1:$B$3329=EK$3,IF('malzeme montaj'!$C$1:$C$3329&lt;&gt;"",ROW('malzeme montaj'!$C$1:$C$3329))),ROWS(EK$4:EK385))))</f>
        <v/>
      </c>
      <c r="EL385" s="34" t="str">
        <f t="array" ref="EL385">IF(ROWS(EL$4:EL385)&gt;EL$1,"",INDEX('malzeme montaj'!$C$1:$C$3329,SMALL(IF('malzeme montaj'!$B$1:$B$3329=EL$3,IF('malzeme montaj'!$C$1:$C$3329&lt;&gt;"",ROW('malzeme montaj'!$C$1:$C$3329))),ROWS(EL$4:EL385))))</f>
        <v/>
      </c>
      <c r="EM385" s="34" t="str">
        <f t="array" ref="EM385">IF(ROWS(EM$4:EM385)&gt;EM$1,"",INDEX('malzeme montaj'!$C$1:$C$3329,SMALL(IF('malzeme montaj'!$B$1:$B$3329=EM$3,IF('malzeme montaj'!$C$1:$C$3329&lt;&gt;"",ROW('malzeme montaj'!$C$1:$C$3329))),ROWS(EM$4:EM385))))</f>
        <v/>
      </c>
      <c r="EN385" s="34" t="str">
        <f t="array" ref="EN385">IF(ROWS(EN$4:EN385)&gt;EN$1,"",INDEX('malzeme montaj'!$C$1:$C$3329,SMALL(IF('malzeme montaj'!$B$1:$B$3329=EN$3,IF('malzeme montaj'!$C$1:$C$3329&lt;&gt;"",ROW('malzeme montaj'!$C$1:$C$3329))),ROWS(EN$4:EN385))))</f>
        <v/>
      </c>
      <c r="EO385" s="34" t="str">
        <f t="array" ref="EO385">IF(ROWS(EO$4:EO385)&gt;EO$1,"",INDEX('malzeme montaj'!$C$1:$C$3329,SMALL(IF('malzeme montaj'!$B$1:$B$3329=EO$3,IF('malzeme montaj'!$C$1:$C$3329&lt;&gt;"",ROW('malzeme montaj'!$C$1:$C$3329))),ROWS(EO$4:EO385))))</f>
        <v/>
      </c>
      <c r="EP385" s="34" t="str">
        <f t="array" ref="EP385">IF(ROWS(EP$4:EP385)&gt;EP$1,"",INDEX('malzeme montaj'!$C$1:$C$3329,SMALL(IF('malzeme montaj'!$B$1:$B$3329=EP$3,IF('malzeme montaj'!$C$1:$C$3329&lt;&gt;"",ROW('malzeme montaj'!$C$1:$C$3329))),ROWS(EP$4:EP385))))</f>
        <v/>
      </c>
      <c r="EQ385" s="34" t="str">
        <f t="array" ref="EQ385">IF(ROWS(EQ$4:EQ385)&gt;EQ$1,"",INDEX('malzeme montaj'!$C$1:$C$3329,SMALL(IF('malzeme montaj'!$B$1:$B$3329=EQ$3,IF('malzeme montaj'!$C$1:$C$3329&lt;&gt;"",ROW('malzeme montaj'!$C$1:$C$3329))),ROWS(EQ$4:EQ385))))</f>
        <v/>
      </c>
      <c r="ER385" s="34" t="str">
        <f t="array" ref="ER385">IF(ROWS(ER$4:ER385)&gt;ER$1,"",INDEX('malzeme montaj'!$C$1:$C$3329,SMALL(IF('malzeme montaj'!$B$1:$B$3329=ER$3,IF('malzeme montaj'!$C$1:$C$3329&lt;&gt;"",ROW('malzeme montaj'!$C$1:$C$3329))),ROWS(ER$4:ER385))))</f>
        <v/>
      </c>
      <c r="ES385" s="34" t="str">
        <f t="array" ref="ES385">IF(ROWS(ES$4:ES385)&gt;ES$1,"",INDEX('malzeme montaj'!$C$1:$C$3329,SMALL(IF('malzeme montaj'!$B$1:$B$3329=ES$3,IF('malzeme montaj'!$C$1:$C$3329&lt;&gt;"",ROW('malzeme montaj'!$C$1:$C$3329))),ROWS(ES$4:ES385))))</f>
        <v/>
      </c>
      <c r="ET385" s="34" t="str">
        <f t="array" ref="ET385">IF(ROWS(ET$4:ET385)&gt;ET$1,"",INDEX('malzeme montaj'!$C$1:$C$3329,SMALL(IF('malzeme montaj'!$B$1:$B$3329=ET$3,IF('malzeme montaj'!$C$1:$C$3329&lt;&gt;"",ROW('malzeme montaj'!$C$1:$C$3329))),ROWS(ET$4:ET385))))</f>
        <v/>
      </c>
      <c r="EU385" s="34" t="str">
        <f t="array" ref="EU385">IF(ROWS(EU$4:EU385)&gt;EU$1,"",INDEX('malzeme montaj'!$C$1:$C$3329,SMALL(IF('malzeme montaj'!$B$1:$B$3329=EU$3,IF('malzeme montaj'!$C$1:$C$3329&lt;&gt;"",ROW('malzeme montaj'!$C$1:$C$3329))),ROWS(EU$4:EU385))))</f>
        <v/>
      </c>
      <c r="EV385" s="34" t="str">
        <f t="array" ref="EV385">IF(ROWS(EV$4:EV385)&gt;EV$1,"",INDEX('malzeme montaj'!$C$1:$C$3329,SMALL(IF('malzeme montaj'!$B$1:$B$3329=EV$3,IF('malzeme montaj'!$C$1:$C$3329&lt;&gt;"",ROW('malzeme montaj'!$C$1:$C$3329))),ROWS(EV$4:EV385))))</f>
        <v/>
      </c>
      <c r="EW385" s="34" t="str">
        <f t="array" ref="EW385">IF(ROWS(EW$4:EW385)&gt;EW$1,"",INDEX('malzeme montaj'!$C$1:$C$3329,SMALL(IF('malzeme montaj'!$B$1:$B$3329=EW$3,IF('malzeme montaj'!$C$1:$C$3329&lt;&gt;"",ROW('malzeme montaj'!$C$1:$C$3329))),ROWS(EW$4:EW385))))</f>
        <v/>
      </c>
    </row>
    <row r="386" spans="4:153">
      <c r="D386" s="38" t="str">
        <f t="array" ref="D386">IF(ROWS(D$4:D386)&gt;D$1,"",INDEX('malzeme montaj'!$C$1:$C$3329,SMALL(IF('malzeme montaj'!$B$1:$B$3329=D$3,IF('malzeme montaj'!$C$1:$C$3329&lt;&gt;"",ROW('malzeme montaj'!$C$1:$C$3329))),ROWS(D$4:D386))))</f>
        <v/>
      </c>
      <c r="E386" s="38" t="str">
        <f t="array" ref="E386">IF(ROWS(E$4:E386)&gt;E$1,"",INDEX('malzeme montaj'!$C$1:$C$3329,SMALL(IF('malzeme montaj'!$B$1:$B$3329=E$3,IF('malzeme montaj'!$C$1:$C$3329&lt;&gt;"",ROW('malzeme montaj'!$C$1:$C$3329))),ROWS(E$4:E386))))</f>
        <v/>
      </c>
      <c r="F386" s="38" t="str">
        <f t="array" ref="F386">IF(ROWS(F$4:F386)&gt;F$1,"",INDEX('malzeme montaj'!$C$1:$C$3329,SMALL(IF('malzeme montaj'!$B$1:$B$3329=F$3,IF('malzeme montaj'!$C$1:$C$3329&lt;&gt;"",ROW('malzeme montaj'!$C$1:$C$3329))),ROWS(F$4:F386))))</f>
        <v/>
      </c>
      <c r="G386" s="38" t="str">
        <f t="array" ref="G386">IF(ROWS(G$4:G386)&gt;G$1,"",INDEX('malzeme montaj'!$C$1:$C$3329,SMALL(IF('malzeme montaj'!$B$1:$B$3329=G$3,IF('malzeme montaj'!$C$1:$C$3329&lt;&gt;"",ROW('malzeme montaj'!$C$1:$C$3329))),ROWS(G$4:G386))))</f>
        <v/>
      </c>
      <c r="H386" s="38" t="str">
        <f t="array" ref="H386">IF(ROWS(H$4:H386)&gt;H$1,"",INDEX('malzeme montaj'!$C$1:$C$3329,SMALL(IF('malzeme montaj'!$B$1:$B$3329=H$3,IF('malzeme montaj'!$C$1:$C$3329&lt;&gt;"",ROW('malzeme montaj'!$C$1:$C$3329))),ROWS(H$4:H386))))</f>
        <v/>
      </c>
      <c r="I386" s="38" t="str">
        <f t="array" ref="I386">IF(ROWS(I$4:I386)&gt;I$1,"",INDEX('malzeme montaj'!$C$1:$C$3329,SMALL(IF('malzeme montaj'!$B$1:$B$3329=I$3,IF('malzeme montaj'!$C$1:$C$3329&lt;&gt;"",ROW('malzeme montaj'!$C$1:$C$3329))),ROWS(I$4:I386))))</f>
        <v/>
      </c>
      <c r="J386" s="38" t="str">
        <f t="array" ref="J386">IF(ROWS(J$4:J386)&gt;J$1,"",INDEX('malzeme montaj'!$C$1:$C$3329,SMALL(IF('malzeme montaj'!$B$1:$B$3329=J$3,IF('malzeme montaj'!$C$1:$C$3329&lt;&gt;"",ROW('malzeme montaj'!$C$1:$C$3329))),ROWS(J$4:J386))))</f>
        <v/>
      </c>
      <c r="K386" s="38" t="str">
        <f t="array" ref="K386">IF(ROWS(K$4:K386)&gt;K$1,"",INDEX('malzeme montaj'!$C$1:$C$3329,SMALL(IF('malzeme montaj'!$B$1:$B$3329=K$3,IF('malzeme montaj'!$C$1:$C$3329&lt;&gt;"",ROW('malzeme montaj'!$C$1:$C$3329))),ROWS(K$4:K386))))</f>
        <v/>
      </c>
      <c r="L386" s="38" t="str">
        <f t="array" ref="L386">IF(ROWS(L$4:L386)&gt;L$1,"",INDEX('malzeme montaj'!$C$1:$C$3329,SMALL(IF('malzeme montaj'!$B$1:$B$3329=L$3,IF('malzeme montaj'!$C$1:$C$3329&lt;&gt;"",ROW('malzeme montaj'!$C$1:$C$3329))),ROWS(L$4:L386))))</f>
        <v/>
      </c>
      <c r="M386" s="38" t="str">
        <f t="array" ref="M386">IF(ROWS(M$4:M386)&gt;M$1,"",INDEX('malzeme montaj'!$C$1:$C$3329,SMALL(IF('malzeme montaj'!$B$1:$B$3329=M$3,IF('malzeme montaj'!$C$1:$C$3329&lt;&gt;"",ROW('malzeme montaj'!$C$1:$C$3329))),ROWS(M$4:M386))))</f>
        <v/>
      </c>
      <c r="N386" s="38" t="str">
        <f t="array" ref="N386">IF(ROWS(N$4:N386)&gt;N$1,"",INDEX('malzeme montaj'!$C$1:$C$3329,SMALL(IF('malzeme montaj'!$B$1:$B$3329=N$3,IF('malzeme montaj'!$C$1:$C$3329&lt;&gt;"",ROW('malzeme montaj'!$C$1:$C$3329))),ROWS(N$4:N386))))</f>
        <v/>
      </c>
      <c r="O386" s="38" t="str">
        <f t="array" ref="O386">IF(ROWS(O$4:O386)&gt;O$1,"",INDEX('malzeme montaj'!$C$1:$C$3329,SMALL(IF('malzeme montaj'!$B$1:$B$3329=O$3,IF('malzeme montaj'!$C$1:$C$3329&lt;&gt;"",ROW('malzeme montaj'!$C$1:$C$3329))),ROWS(O$4:O386))))</f>
        <v/>
      </c>
      <c r="P386" s="38" t="str">
        <f t="array" ref="P386">IF(ROWS(P$4:P386)&gt;P$1,"",INDEX('malzeme montaj'!$C$1:$C$3329,SMALL(IF('malzeme montaj'!$B$1:$B$3329=P$3,IF('malzeme montaj'!$C$1:$C$3329&lt;&gt;"",ROW('malzeme montaj'!$C$1:$C$3329))),ROWS(P$4:P386))))</f>
        <v/>
      </c>
      <c r="Q386" s="38" t="str">
        <f t="array" ref="Q386">IF(ROWS(Q$4:Q386)&gt;Q$1,"",INDEX('malzeme montaj'!$C$1:$C$3329,SMALL(IF('malzeme montaj'!$B$1:$B$3329=Q$3,IF('malzeme montaj'!$C$1:$C$3329&lt;&gt;"",ROW('malzeme montaj'!$C$1:$C$3329))),ROWS(Q$4:Q386))))</f>
        <v/>
      </c>
      <c r="R386" s="38" t="str">
        <f t="array" ref="R386">IF(ROWS(R$4:R386)&gt;R$1,"",INDEX('malzeme montaj'!$C$1:$C$3329,SMALL(IF('malzeme montaj'!$B$1:$B$3329=R$3,IF('malzeme montaj'!$C$1:$C$3329&lt;&gt;"",ROW('malzeme montaj'!$C$1:$C$3329))),ROWS(R$4:R386))))</f>
        <v/>
      </c>
      <c r="S386" s="38" t="str">
        <f t="array" ref="S386">IF(ROWS(S$4:S386)&gt;S$1,"",INDEX('malzeme montaj'!$C$1:$C$3329,SMALL(IF('malzeme montaj'!$B$1:$B$3329=S$3,IF('malzeme montaj'!$C$1:$C$3329&lt;&gt;"",ROW('malzeme montaj'!$C$1:$C$3329))),ROWS(S$4:S386))))</f>
        <v/>
      </c>
      <c r="T386" s="38" t="str">
        <f t="array" ref="T386">IF(ROWS(T$4:T386)&gt;T$1,"",INDEX('malzeme montaj'!$C$1:$C$3329,SMALL(IF('malzeme montaj'!$B$1:$B$3329=T$3,IF('malzeme montaj'!$C$1:$C$3329&lt;&gt;"",ROW('malzeme montaj'!$C$1:$C$3329))),ROWS(T$4:T386))))</f>
        <v/>
      </c>
      <c r="U386" s="38" t="str">
        <f t="array" ref="U386">IF(ROWS(U$4:U386)&gt;U$1,"",INDEX('malzeme montaj'!$C$1:$C$3329,SMALL(IF('malzeme montaj'!$B$1:$B$3329=U$3,IF('malzeme montaj'!$C$1:$C$3329&lt;&gt;"",ROW('malzeme montaj'!$C$1:$C$3329))),ROWS(U$4:U386))))</f>
        <v/>
      </c>
      <c r="V386" s="38" t="str">
        <f t="array" ref="V386">IF(ROWS(V$4:V386)&gt;V$1,"",INDEX('malzeme montaj'!$C$1:$C$3329,SMALL(IF('malzeme montaj'!$B$1:$B$3329=V$3,IF('malzeme montaj'!$C$1:$C$3329&lt;&gt;"",ROW('malzeme montaj'!$C$1:$C$3329))),ROWS(V$4:V386))))</f>
        <v/>
      </c>
      <c r="W386" s="38" t="str">
        <f t="array" ref="W386">IF(ROWS(W$4:W386)&gt;W$1,"",INDEX('malzeme montaj'!$C$1:$C$3329,SMALL(IF('malzeme montaj'!$B$1:$B$3329=W$3,IF('malzeme montaj'!$C$1:$C$3329&lt;&gt;"",ROW('malzeme montaj'!$C$1:$C$3329))),ROWS(W$4:W386))))</f>
        <v/>
      </c>
      <c r="X386" s="38" t="str">
        <f t="array" ref="X386">IF(ROWS(X$4:X386)&gt;X$1,"",INDEX('malzeme montaj'!$C$1:$C$3329,SMALL(IF('malzeme montaj'!$B$1:$B$3329=X$3,IF('malzeme montaj'!$C$1:$C$3329&lt;&gt;"",ROW('malzeme montaj'!$C$1:$C$3329))),ROWS(X$4:X386))))</f>
        <v/>
      </c>
      <c r="Y386" s="38" t="str">
        <f t="array" ref="Y386">IF(ROWS(Y$4:Y386)&gt;Y$1,"",INDEX('malzeme montaj'!$C$1:$C$3329,SMALL(IF('malzeme montaj'!$B$1:$B$3329=Y$3,IF('malzeme montaj'!$C$1:$C$3329&lt;&gt;"",ROW('malzeme montaj'!$C$1:$C$3329))),ROWS(Y$4:Y386))))</f>
        <v/>
      </c>
      <c r="Z386" s="38" t="str">
        <f t="array" ref="Z386">IF(ROWS(Z$4:Z386)&gt;Z$1,"",INDEX('malzeme montaj'!$C$1:$C$3329,SMALL(IF('malzeme montaj'!$B$1:$B$3329=Z$3,IF('malzeme montaj'!$C$1:$C$3329&lt;&gt;"",ROW('malzeme montaj'!$C$1:$C$3329))),ROWS(Z$4:Z386))))</f>
        <v/>
      </c>
      <c r="AA386" s="38" t="str">
        <f t="array" ref="AA386">IF(ROWS(AA$4:AA386)&gt;AA$1,"",INDEX('malzeme montaj'!$C$1:$C$3329,SMALL(IF('malzeme montaj'!$B$1:$B$3329=AA$3,IF('malzeme montaj'!$C$1:$C$3329&lt;&gt;"",ROW('malzeme montaj'!$C$1:$C$3329))),ROWS(AA$4:AA386))))</f>
        <v/>
      </c>
      <c r="AB386" s="38" t="str">
        <f t="array" ref="AB386">IF(ROWS(AB$4:AB386)&gt;AB$1,"",INDEX('malzeme montaj'!$C$1:$C$3329,SMALL(IF('malzeme montaj'!$B$1:$B$3329=AB$3,IF('malzeme montaj'!$C$1:$C$3329&lt;&gt;"",ROW('malzeme montaj'!$C$1:$C$3329))),ROWS(AB$4:AB386))))</f>
        <v/>
      </c>
      <c r="AC386" s="38" t="str">
        <f t="array" ref="AC386">IF(ROWS(AC$4:AC386)&gt;AC$1,"",INDEX('malzeme montaj'!$C$1:$C$3329,SMALL(IF('malzeme montaj'!$B$1:$B$3329=AC$3,IF('malzeme montaj'!$C$1:$C$3329&lt;&gt;"",ROW('malzeme montaj'!$C$1:$C$3329))),ROWS(AC$4:AC386))))</f>
        <v/>
      </c>
      <c r="AD386" s="38" t="str">
        <f t="array" ref="AD386">IF(ROWS(AD$4:AD386)&gt;AD$1,"",INDEX('malzeme montaj'!$C$1:$C$3329,SMALL(IF('malzeme montaj'!$B$1:$B$3329=AD$3,IF('malzeme montaj'!$C$1:$C$3329&lt;&gt;"",ROW('malzeme montaj'!$C$1:$C$3329))),ROWS(AD$4:AD386))))</f>
        <v/>
      </c>
      <c r="AE386" s="38" t="str">
        <f t="array" ref="AE386">IF(ROWS(AE$4:AE386)&gt;AE$1,"",INDEX('malzeme montaj'!$C$1:$C$3329,SMALL(IF('malzeme montaj'!$B$1:$B$3329=AE$3,IF('malzeme montaj'!$C$1:$C$3329&lt;&gt;"",ROW('malzeme montaj'!$C$1:$C$3329))),ROWS(AE$4:AE386))))</f>
        <v/>
      </c>
      <c r="AF386" s="38" t="str">
        <f t="array" ref="AF386">IF(ROWS(AF$4:AF386)&gt;AF$1,"",INDEX('malzeme montaj'!$C$1:$C$3329,SMALL(IF('malzeme montaj'!$B$1:$B$3329=AF$3,IF('malzeme montaj'!$C$1:$C$3329&lt;&gt;"",ROW('malzeme montaj'!$C$1:$C$3329))),ROWS(AF$4:AF386))))</f>
        <v/>
      </c>
      <c r="AG386" s="38" t="str">
        <f t="array" ref="AG386">IF(ROWS(AG$4:AG386)&gt;AG$1,"",INDEX('malzeme montaj'!$C$1:$C$3329,SMALL(IF('malzeme montaj'!$B$1:$B$3329=AG$3,IF('malzeme montaj'!$C$1:$C$3329&lt;&gt;"",ROW('malzeme montaj'!$C$1:$C$3329))),ROWS(AG$4:AG386))))</f>
        <v/>
      </c>
      <c r="AH386" s="38" t="str">
        <f t="array" ref="AH386">IF(ROWS(AH$4:AH386)&gt;AH$1,"",INDEX('malzeme montaj'!$C$1:$C$3329,SMALL(IF('malzeme montaj'!$B$1:$B$3329=AH$3,IF('malzeme montaj'!$C$1:$C$3329&lt;&gt;"",ROW('malzeme montaj'!$C$1:$C$3329))),ROWS(AH$4:AH386))))</f>
        <v/>
      </c>
      <c r="AI386" s="38" t="str">
        <f t="array" ref="AI386">IF(ROWS(AI$4:AI386)&gt;AI$1,"",INDEX('malzeme montaj'!$C$1:$C$3329,SMALL(IF('malzeme montaj'!$B$1:$B$3329=AI$3,IF('malzeme montaj'!$C$1:$C$3329&lt;&gt;"",ROW('malzeme montaj'!$C$1:$C$3329))),ROWS(AI$4:AI386))))</f>
        <v/>
      </c>
      <c r="AJ386" s="38" t="str">
        <f t="array" ref="AJ386">IF(ROWS(AJ$4:AJ386)&gt;AJ$1,"",INDEX('malzeme montaj'!$C$1:$C$3329,SMALL(IF('malzeme montaj'!$B$1:$B$3329=AJ$3,IF('malzeme montaj'!$C$1:$C$3329&lt;&gt;"",ROW('malzeme montaj'!$C$1:$C$3329))),ROWS(AJ$4:AJ386))))</f>
        <v/>
      </c>
      <c r="AK386" s="38" t="str">
        <f t="array" ref="AK386">IF(ROWS(AK$4:AK386)&gt;AK$1,"",INDEX('malzeme montaj'!$C$1:$C$3329,SMALL(IF('malzeme montaj'!$B$1:$B$3329=AK$3,IF('malzeme montaj'!$C$1:$C$3329&lt;&gt;"",ROW('malzeme montaj'!$C$1:$C$3329))),ROWS(AK$4:AK386))))</f>
        <v/>
      </c>
      <c r="AL386" s="38" t="str">
        <f t="array" ref="AL386">IF(ROWS(AL$4:AL386)&gt;AL$1,"",INDEX('malzeme montaj'!$C$1:$C$3329,SMALL(IF('malzeme montaj'!$B$1:$B$3329=AL$3,IF('malzeme montaj'!$C$1:$C$3329&lt;&gt;"",ROW('malzeme montaj'!$C$1:$C$3329))),ROWS(AL$4:AL386))))</f>
        <v/>
      </c>
      <c r="AM386" s="38" t="str">
        <f t="array" ref="AM386">IF(ROWS(AM$4:AM386)&gt;AM$1,"",INDEX('malzeme montaj'!$C$1:$C$3329,SMALL(IF('malzeme montaj'!$B$1:$B$3329=AM$3,IF('malzeme montaj'!$C$1:$C$3329&lt;&gt;"",ROW('malzeme montaj'!$C$1:$C$3329))),ROWS(AM$4:AM386))))</f>
        <v/>
      </c>
      <c r="AN386" s="38" t="str">
        <f t="array" ref="AN386">IF(ROWS(AN$4:AN386)&gt;AN$1,"",INDEX('malzeme montaj'!$C$1:$C$3329,SMALL(IF('malzeme montaj'!$B$1:$B$3329=AN$3,IF('malzeme montaj'!$C$1:$C$3329&lt;&gt;"",ROW('malzeme montaj'!$C$1:$C$3329))),ROWS(AN$4:AN386))))</f>
        <v/>
      </c>
      <c r="AO386" s="38" t="str">
        <f t="array" ref="AO386">IF(ROWS(AO$4:AO386)&gt;AO$1,"",INDEX('malzeme montaj'!$C$1:$C$3329,SMALL(IF('malzeme montaj'!$B$1:$B$3329=AO$3,IF('malzeme montaj'!$C$1:$C$3329&lt;&gt;"",ROW('malzeme montaj'!$C$1:$C$3329))),ROWS(AO$4:AO386))))</f>
        <v/>
      </c>
      <c r="AP386" s="38" t="str">
        <f t="array" ref="AP386">IF(ROWS(AP$4:AP386)&gt;AP$1,"",INDEX('malzeme montaj'!$C$1:$C$3329,SMALL(IF('malzeme montaj'!$B$1:$B$3329=AP$3,IF('malzeme montaj'!$C$1:$C$3329&lt;&gt;"",ROW('malzeme montaj'!$C$1:$C$3329))),ROWS(AP$4:AP386))))</f>
        <v/>
      </c>
      <c r="AQ386" s="38" t="str">
        <f t="array" ref="AQ386">IF(ROWS(AQ$4:AQ386)&gt;AQ$1,"",INDEX('malzeme montaj'!$C$1:$C$3329,SMALL(IF('malzeme montaj'!$B$1:$B$3329=AQ$3,IF('malzeme montaj'!$C$1:$C$3329&lt;&gt;"",ROW('malzeme montaj'!$C$1:$C$3329))),ROWS(AQ$4:AQ386))))</f>
        <v/>
      </c>
      <c r="AR386" s="38" t="str">
        <f t="array" ref="AR386">IF(ROWS(AR$4:AR386)&gt;AR$1,"",INDEX('malzeme montaj'!$C$1:$C$3329,SMALL(IF('malzeme montaj'!$B$1:$B$3329=AR$3,IF('malzeme montaj'!$C$1:$C$3329&lt;&gt;"",ROW('malzeme montaj'!$C$1:$C$3329))),ROWS(AR$4:AR386))))</f>
        <v/>
      </c>
      <c r="AS386" s="38" t="str">
        <f t="array" ref="AS386">IF(ROWS(AS$4:AS386)&gt;AS$1,"",INDEX('malzeme montaj'!$C$1:$C$3329,SMALL(IF('malzeme montaj'!$B$1:$B$3329=AS$3,IF('malzeme montaj'!$C$1:$C$3329&lt;&gt;"",ROW('malzeme montaj'!$C$1:$C$3329))),ROWS(AS$4:AS386))))</f>
        <v/>
      </c>
      <c r="AT386" s="38" t="str">
        <f t="array" ref="AT386">IF(ROWS(AT$4:AT386)&gt;AT$1,"",INDEX('malzeme montaj'!$C$1:$C$3329,SMALL(IF('malzeme montaj'!$B$1:$B$3329=AT$3,IF('malzeme montaj'!$C$1:$C$3329&lt;&gt;"",ROW('malzeme montaj'!$C$1:$C$3329))),ROWS(AT$4:AT386))))</f>
        <v/>
      </c>
      <c r="AU386" s="38" t="str">
        <f t="array" ref="AU386">IF(ROWS(AU$4:AU386)&gt;AU$1,"",INDEX('malzeme montaj'!$C$1:$C$3329,SMALL(IF('malzeme montaj'!$B$1:$B$3329=AU$3,IF('malzeme montaj'!$C$1:$C$3329&lt;&gt;"",ROW('malzeme montaj'!$C$1:$C$3329))),ROWS(AU$4:AU386))))</f>
        <v/>
      </c>
      <c r="AV386" s="38" t="str">
        <f t="array" ref="AV386">IF(ROWS(AV$4:AV386)&gt;AV$1,"",INDEX('malzeme montaj'!$C$1:$C$3329,SMALL(IF('malzeme montaj'!$B$1:$B$3329=AV$3,IF('malzeme montaj'!$C$1:$C$3329&lt;&gt;"",ROW('malzeme montaj'!$C$1:$C$3329))),ROWS(AV$4:AV386))))</f>
        <v/>
      </c>
      <c r="AW386" s="38" t="str">
        <f t="array" ref="AW386">IF(ROWS(AW$4:AW386)&gt;AW$1,"",INDEX('malzeme montaj'!$C$1:$C$3329,SMALL(IF('malzeme montaj'!$B$1:$B$3329=AW$3,IF('malzeme montaj'!$C$1:$C$3329&lt;&gt;"",ROW('malzeme montaj'!$C$1:$C$3329))),ROWS(AW$4:AW386))))</f>
        <v/>
      </c>
      <c r="AX386" s="38" t="str">
        <f t="array" ref="AX386">IF(ROWS(AX$4:AX386)&gt;AX$1,"",INDEX('malzeme montaj'!$C$1:$C$3329,SMALL(IF('malzeme montaj'!$B$1:$B$3329=AX$3,IF('malzeme montaj'!$C$1:$C$3329&lt;&gt;"",ROW('malzeme montaj'!$C$1:$C$3329))),ROWS(AX$4:AX386))))</f>
        <v/>
      </c>
      <c r="AY386" s="38" t="str">
        <f t="array" ref="AY386">IF(ROWS(AY$4:AY386)&gt;AY$1,"",INDEX('malzeme montaj'!$C$1:$C$3329,SMALL(IF('malzeme montaj'!$B$1:$B$3329=AY$3,IF('malzeme montaj'!$C$1:$C$3329&lt;&gt;"",ROW('malzeme montaj'!$C$1:$C$3329))),ROWS(AY$4:AY386))))</f>
        <v/>
      </c>
      <c r="AZ386" s="38" t="str">
        <f t="array" ref="AZ386">IF(ROWS(AZ$4:AZ386)&gt;AZ$1,"",INDEX('malzeme montaj'!$C$1:$C$3329,SMALL(IF('malzeme montaj'!$B$1:$B$3329=AZ$3,IF('malzeme montaj'!$C$1:$C$3329&lt;&gt;"",ROW('malzeme montaj'!$C$1:$C$3329))),ROWS(AZ$4:AZ386))))</f>
        <v/>
      </c>
      <c r="BA386" s="38" t="str">
        <f t="array" ref="BA386">IF(ROWS(BA$4:BA386)&gt;BA$1,"",INDEX('malzeme montaj'!$C$1:$C$3329,SMALL(IF('malzeme montaj'!$B$1:$B$3329=BA$3,IF('malzeme montaj'!$C$1:$C$3329&lt;&gt;"",ROW('malzeme montaj'!$C$1:$C$3329))),ROWS(BA$4:BA386))))</f>
        <v/>
      </c>
      <c r="BB386" s="38" t="str">
        <f t="array" ref="BB386">IF(ROWS(BB$4:BB386)&gt;BB$1,"",INDEX('malzeme montaj'!$C$1:$C$3329,SMALL(IF('malzeme montaj'!$B$1:$B$3329=BB$3,IF('malzeme montaj'!$C$1:$C$3329&lt;&gt;"",ROW('malzeme montaj'!$C$1:$C$3329))),ROWS(BB$4:BB386))))</f>
        <v/>
      </c>
      <c r="BC386" s="38" t="str">
        <f t="array" ref="BC386">IF(ROWS(BC$4:BC386)&gt;BC$1,"",INDEX('malzeme montaj'!$C$1:$C$3329,SMALL(IF('malzeme montaj'!$B$1:$B$3329=BC$3,IF('malzeme montaj'!$C$1:$C$3329&lt;&gt;"",ROW('malzeme montaj'!$C$1:$C$3329))),ROWS(BC$4:BC386))))</f>
        <v/>
      </c>
      <c r="BD386" s="38" t="str">
        <f t="array" ref="BD386">IF(ROWS(BD$4:BD386)&gt;BD$1,"",INDEX('malzeme montaj'!$C$1:$C$3329,SMALL(IF('malzeme montaj'!$B$1:$B$3329=BD$3,IF('malzeme montaj'!$C$1:$C$3329&lt;&gt;"",ROW('malzeme montaj'!$C$1:$C$3329))),ROWS(BD$4:BD386))))</f>
        <v/>
      </c>
      <c r="BE386" s="38"/>
      <c r="BF386" s="38" t="str">
        <f t="array" ref="BF386">IF(ROWS(BF$4:BF386)&gt;BF$1,"",INDEX('malzeme montaj'!$C$1:$C$3329,SMALL(IF('malzeme montaj'!$B$1:$B$3329=BF$3,IF('malzeme montaj'!$C$1:$C$3329&lt;&gt;"",ROW('malzeme montaj'!$C$1:$C$3329))),ROWS(BF$4:BF386))))</f>
        <v/>
      </c>
      <c r="BG386" s="38" t="str">
        <f t="array" ref="BG386">IF(ROWS(BG$4:BG386)&gt;BG$1,"",INDEX('malzeme montaj'!$C$1:$C$3329,SMALL(IF('malzeme montaj'!$B$1:$B$3329=BG$3,IF('malzeme montaj'!$C$1:$C$3329&lt;&gt;"",ROW('malzeme montaj'!$C$1:$C$3329))),ROWS(BG$4:BG386))))</f>
        <v/>
      </c>
      <c r="BH386" s="38" t="str">
        <f t="array" ref="BH386">IF(ROWS(BH$4:BH386)&gt;BH$1,"",INDEX('malzeme montaj'!$C$1:$C$3329,SMALL(IF('malzeme montaj'!$B$1:$B$3329=BH$3,IF('malzeme montaj'!$C$1:$C$3329&lt;&gt;"",ROW('malzeme montaj'!$C$1:$C$3329))),ROWS(BH$4:BH386))))</f>
        <v/>
      </c>
      <c r="BI386" s="38" t="str">
        <f t="array" ref="BI386">IF(ROWS(BI$4:BI386)&gt;BI$1,"",INDEX('malzeme montaj'!$C$1:$C$3329,SMALL(IF('malzeme montaj'!$B$1:$B$3329=BI$3,IF('malzeme montaj'!$C$1:$C$3329&lt;&gt;"",ROW('malzeme montaj'!$C$1:$C$3329))),ROWS(BI$4:BI386))))</f>
        <v/>
      </c>
      <c r="BJ386" s="38" t="str">
        <f t="array" ref="BJ386">IF(ROWS(BJ$4:BJ386)&gt;BJ$1,"",INDEX('malzeme montaj'!$C$1:$C$3329,SMALL(IF('malzeme montaj'!$B$1:$B$3329=BJ$3,IF('malzeme montaj'!$C$1:$C$3329&lt;&gt;"",ROW('malzeme montaj'!$C$1:$C$3329))),ROWS(BJ$4:BJ386))))</f>
        <v/>
      </c>
      <c r="BK386" s="38" t="str">
        <f t="array" ref="BK386">IF(ROWS(BK$4:BK386)&gt;BK$1,"",INDEX('malzeme montaj'!$C$1:$C$3329,SMALL(IF('malzeme montaj'!$B$1:$B$3329=BK$3,IF('malzeme montaj'!$C$1:$C$3329&lt;&gt;"",ROW('malzeme montaj'!$C$1:$C$3329))),ROWS(BK$4:BK386))))</f>
        <v/>
      </c>
      <c r="BL386" s="38" t="str">
        <f t="array" ref="BL386">IF(ROWS(BL$4:BL386)&gt;BL$1,"",INDEX('malzeme montaj'!$C$1:$C$3329,SMALL(IF('malzeme montaj'!$B$1:$B$3329=BL$3,IF('malzeme montaj'!$C$1:$C$3329&lt;&gt;"",ROW('malzeme montaj'!$C$1:$C$3329))),ROWS(BL$4:BL386))))</f>
        <v/>
      </c>
      <c r="BM386" s="38" t="str">
        <f t="array" ref="BM386">IF(ROWS(BM$4:BM386)&gt;BM$1,"",INDEX('malzeme montaj'!$C$1:$C$3329,SMALL(IF('malzeme montaj'!$B$1:$B$3329=BM$3,IF('malzeme montaj'!$C$1:$C$3329&lt;&gt;"",ROW('malzeme montaj'!$C$1:$C$3329))),ROWS(BM$4:BM386))))</f>
        <v/>
      </c>
      <c r="BN386" s="38" t="str">
        <f t="array" ref="BN386">IF(ROWS(BN$4:BN386)&gt;BN$1,"",INDEX('malzeme montaj'!$C$1:$C$3329,SMALL(IF('malzeme montaj'!$B$1:$B$3329=BN$3,IF('malzeme montaj'!$C$1:$C$3329&lt;&gt;"",ROW('malzeme montaj'!$C$1:$C$3329))),ROWS(BN$4:BN386))))</f>
        <v/>
      </c>
      <c r="BO386" s="38" t="str">
        <f t="array" ref="BO386">IF(ROWS(BO$4:BO386)&gt;BO$1,"",INDEX('malzeme montaj'!$C$1:$C$3329,SMALL(IF('malzeme montaj'!$B$1:$B$3329=BO$3,IF('malzeme montaj'!$C$1:$C$3329&lt;&gt;"",ROW('malzeme montaj'!$C$1:$C$3329))),ROWS(BO$4:BO386))))</f>
        <v/>
      </c>
      <c r="BP386" s="38" t="str">
        <f t="array" ref="BP386">IF(ROWS(BP$4:BP386)&gt;BP$1,"",INDEX('malzeme montaj'!$C$1:$C$3329,SMALL(IF('malzeme montaj'!$B$1:$B$3329=BP$3,IF('malzeme montaj'!$C$1:$C$3329&lt;&gt;"",ROW('malzeme montaj'!$C$1:$C$3329))),ROWS(BP$4:BP386))))</f>
        <v/>
      </c>
      <c r="BQ386" s="38" t="str">
        <f t="array" ref="BQ386">IF(ROWS(BQ$4:BQ386)&gt;BQ$1,"",INDEX('malzeme montaj'!$C$1:$C$3329,SMALL(IF('malzeme montaj'!$B$1:$B$3329=BQ$3,IF('malzeme montaj'!$C$1:$C$3329&lt;&gt;"",ROW('malzeme montaj'!$C$1:$C$3329))),ROWS(BQ$4:BQ386))))</f>
        <v/>
      </c>
      <c r="BR386" s="38" t="str">
        <f t="array" ref="BR386">IF(ROWS(BR$4:BR386)&gt;BR$1,"",INDEX('malzeme montaj'!$C$1:$C$3329,SMALL(IF('malzeme montaj'!$B$1:$B$3329=BR$3,IF('malzeme montaj'!$C$1:$C$3329&lt;&gt;"",ROW('malzeme montaj'!$C$1:$C$3329))),ROWS(BR$4:BR386))))</f>
        <v/>
      </c>
      <c r="BS386" s="38" t="str">
        <f t="array" ref="BS386">IF(ROWS(BS$4:BS386)&gt;BS$1,"",INDEX('malzeme montaj'!$C$1:$C$3329,SMALL(IF('malzeme montaj'!$B$1:$B$3329=BS$3,IF('malzeme montaj'!$C$1:$C$3329&lt;&gt;"",ROW('malzeme montaj'!$C$1:$C$3329))),ROWS(BS$4:BS386))))</f>
        <v/>
      </c>
      <c r="BT386" s="38" t="str">
        <f t="array" ref="BT386">IF(ROWS(BT$4:BT386)&gt;BT$1,"",INDEX('malzeme montaj'!$C$1:$C$3329,SMALL(IF('malzeme montaj'!$B$1:$B$3329=BT$3,IF('malzeme montaj'!$C$1:$C$3329&lt;&gt;"",ROW('malzeme montaj'!$C$1:$C$3329))),ROWS(BT$4:BT386))))</f>
        <v/>
      </c>
      <c r="BU386" s="34" t="str">
        <f t="array" ref="BU386">IF(ROWS(BU$4:BU386)&gt;BU$1,"",INDEX('malzeme montaj'!$C$1:$C$3329,SMALL(IF('malzeme montaj'!$B$1:$B$3329=BU$3,IF('malzeme montaj'!$C$1:$C$3329&lt;&gt;"",ROW('malzeme montaj'!$C$1:$C$3329))),ROWS(BU$4:BU386))))</f>
        <v/>
      </c>
      <c r="BV386" s="34" t="str">
        <f t="array" ref="BV386">IF(ROWS(BV$4:BV386)&gt;BV$1,"",INDEX('malzeme montaj'!$C$1:$C$3329,SMALL(IF('malzeme montaj'!$B$1:$B$3329=BV$3,IF('malzeme montaj'!$C$1:$C$3329&lt;&gt;"",ROW('malzeme montaj'!$C$1:$C$3329))),ROWS(BV$4:BV386))))</f>
        <v/>
      </c>
      <c r="BW386" s="34" t="str">
        <f t="array" ref="BW386">IF(ROWS(BW$4:BW386)&gt;BW$1,"",INDEX('malzeme montaj'!$C$1:$C$3329,SMALL(IF('malzeme montaj'!$B$1:$B$3329=BW$3,IF('malzeme montaj'!$C$1:$C$3329&lt;&gt;"",ROW('malzeme montaj'!$C$1:$C$3329))),ROWS(BW$4:BW386))))</f>
        <v/>
      </c>
      <c r="BX386" s="34" t="str">
        <f t="array" ref="BX386">IF(ROWS(BX$4:BX386)&gt;BX$1,"",INDEX('malzeme montaj'!$C$1:$C$3329,SMALL(IF('malzeme montaj'!$B$1:$B$3329=BX$3,IF('malzeme montaj'!$C$1:$C$3329&lt;&gt;"",ROW('malzeme montaj'!$C$1:$C$3329))),ROWS(BX$4:BX386))))</f>
        <v/>
      </c>
      <c r="BY386" s="34" t="str">
        <f t="array" ref="BY386">IF(ROWS(BY$4:BY386)&gt;BY$1,"",INDEX('malzeme montaj'!$C$1:$C$3329,SMALL(IF('malzeme montaj'!$B$1:$B$3329=BY$3,IF('malzeme montaj'!$C$1:$C$3329&lt;&gt;"",ROW('malzeme montaj'!$C$1:$C$3329))),ROWS(BY$4:BY386))))</f>
        <v/>
      </c>
      <c r="BZ386" s="34" t="str">
        <f t="array" ref="BZ386">IF(ROWS(BZ$4:BZ386)&gt;BZ$1,"",INDEX('malzeme montaj'!$C$1:$C$3329,SMALL(IF('malzeme montaj'!$B$1:$B$3329=BZ$3,IF('malzeme montaj'!$C$1:$C$3329&lt;&gt;"",ROW('malzeme montaj'!$C$1:$C$3329))),ROWS(BZ$4:BZ386))))</f>
        <v/>
      </c>
      <c r="CA386" s="34" t="str">
        <f t="array" ref="CA386">IF(ROWS(CA$4:CA386)&gt;CA$1,"",INDEX('malzeme montaj'!$C$1:$C$3329,SMALL(IF('malzeme montaj'!$B$1:$B$3329=CA$3,IF('malzeme montaj'!$C$1:$C$3329&lt;&gt;"",ROW('malzeme montaj'!$C$1:$C$3329))),ROWS(CA$4:CA386))))</f>
        <v/>
      </c>
      <c r="CB386" s="34" t="str">
        <f t="array" ref="CB386">IF(ROWS(CB$4:CB386)&gt;CB$1,"",INDEX('malzeme montaj'!$C$1:$C$3329,SMALL(IF('malzeme montaj'!$B$1:$B$3329=CB$3,IF('malzeme montaj'!$C$1:$C$3329&lt;&gt;"",ROW('malzeme montaj'!$C$1:$C$3329))),ROWS(CB$4:CB386))))</f>
        <v/>
      </c>
      <c r="CC386" s="34" t="str">
        <f t="array" ref="CC386">IF(ROWS(CC$4:CC386)&gt;CC$1,"",INDEX('malzeme montaj'!$C$1:$C$3329,SMALL(IF('malzeme montaj'!$B$1:$B$3329=CC$3,IF('malzeme montaj'!$C$1:$C$3329&lt;&gt;"",ROW('malzeme montaj'!$C$1:$C$3329))),ROWS(CC$4:CC386))))</f>
        <v/>
      </c>
      <c r="CD386" s="34" t="str">
        <f t="array" ref="CD386">IF(ROWS(CD$4:CD386)&gt;CD$1,"",INDEX('malzeme montaj'!$C$1:$C$3329,SMALL(IF('malzeme montaj'!$B$1:$B$3329=CD$3,IF('malzeme montaj'!$C$1:$C$3329&lt;&gt;"",ROW('malzeme montaj'!$C$1:$C$3329))),ROWS(CD$4:CD386))))</f>
        <v/>
      </c>
      <c r="CE386" s="34" t="str">
        <f t="array" ref="CE386">IF(ROWS(CE$4:CE386)&gt;CE$1,"",INDEX('malzeme montaj'!$C$1:$C$3329,SMALL(IF('malzeme montaj'!$B$1:$B$3329=CE$3,IF('malzeme montaj'!$C$1:$C$3329&lt;&gt;"",ROW('malzeme montaj'!$C$1:$C$3329))),ROWS(CE$4:CE386))))</f>
        <v/>
      </c>
      <c r="CF386" s="34" t="str">
        <f t="array" ref="CF386">IF(ROWS(CF$4:CF386)&gt;CF$1,"",INDEX('malzeme montaj'!$C$1:$C$3329,SMALL(IF('malzeme montaj'!$B$1:$B$3329=CF$3,IF('malzeme montaj'!$C$1:$C$3329&lt;&gt;"",ROW('malzeme montaj'!$C$1:$C$3329))),ROWS(CF$4:CF386))))</f>
        <v/>
      </c>
      <c r="CG386" s="34" t="str">
        <f t="array" ref="CG386">IF(ROWS(CG$4:CG386)&gt;CG$1,"",INDEX('malzeme montaj'!$C$1:$C$3329,SMALL(IF('malzeme montaj'!$B$1:$B$3329=CG$3,IF('malzeme montaj'!$C$1:$C$3329&lt;&gt;"",ROW('malzeme montaj'!$C$1:$C$3329))),ROWS(CG$4:CG386))))</f>
        <v/>
      </c>
      <c r="CH386" s="34" t="str">
        <f t="array" ref="CH386">IF(ROWS(CH$4:CH386)&gt;CH$1,"",INDEX('malzeme montaj'!$C$1:$C$3329,SMALL(IF('malzeme montaj'!$B$1:$B$3329=CH$3,IF('malzeme montaj'!$C$1:$C$3329&lt;&gt;"",ROW('malzeme montaj'!$C$1:$C$3329))),ROWS(CH$4:CH386))))</f>
        <v/>
      </c>
      <c r="CI386" s="34" t="str">
        <f t="array" ref="CI386">IF(ROWS(CI$4:CI386)&gt;CI$1,"",INDEX('malzeme montaj'!$C$1:$C$3329,SMALL(IF('malzeme montaj'!$B$1:$B$3329=CI$3,IF('malzeme montaj'!$C$1:$C$3329&lt;&gt;"",ROW('malzeme montaj'!$C$1:$C$3329))),ROWS(CI$4:CI386))))</f>
        <v/>
      </c>
      <c r="CJ386" s="34" t="str">
        <f t="array" ref="CJ386">IF(ROWS(CJ$4:CJ386)&gt;CJ$1,"",INDEX('malzeme montaj'!$C$1:$C$3329,SMALL(IF('malzeme montaj'!$B$1:$B$3329=CJ$3,IF('malzeme montaj'!$C$1:$C$3329&lt;&gt;"",ROW('malzeme montaj'!$C$1:$C$3329))),ROWS(CJ$4:CJ386))))</f>
        <v/>
      </c>
      <c r="CK386" s="34" t="str">
        <f t="array" ref="CK386">IF(ROWS(CK$4:CK386)&gt;CK$1,"",INDEX('malzeme montaj'!$C$1:$C$3329,SMALL(IF('malzeme montaj'!$B$1:$B$3329=CK$3,IF('malzeme montaj'!$C$1:$C$3329&lt;&gt;"",ROW('malzeme montaj'!$C$1:$C$3329))),ROWS(CK$4:CK386))))</f>
        <v/>
      </c>
      <c r="CL386" s="34" t="str">
        <f t="array" ref="CL386">IF(ROWS(CL$4:CL386)&gt;CL$1,"",INDEX('malzeme montaj'!$C$1:$C$3329,SMALL(IF('malzeme montaj'!$B$1:$B$3329=CL$3,IF('malzeme montaj'!$C$1:$C$3329&lt;&gt;"",ROW('malzeme montaj'!$C$1:$C$3329))),ROWS(CL$4:CL386))))</f>
        <v/>
      </c>
      <c r="CM386" s="34" t="str">
        <f t="array" ref="CM386">IF(ROWS(CM$4:CM386)&gt;CM$1,"",INDEX('malzeme montaj'!$C$1:$C$3329,SMALL(IF('malzeme montaj'!$B$1:$B$3329=CM$3,IF('malzeme montaj'!$C$1:$C$3329&lt;&gt;"",ROW('malzeme montaj'!$C$1:$C$3329))),ROWS(CM$4:CM386))))</f>
        <v/>
      </c>
      <c r="CN386" s="34" t="str">
        <f t="array" ref="CN386">IF(ROWS(CN$4:CN386)&gt;CN$1,"",INDEX('malzeme montaj'!$C$1:$C$3329,SMALL(IF('malzeme montaj'!$B$1:$B$3329=CN$3,IF('malzeme montaj'!$C$1:$C$3329&lt;&gt;"",ROW('malzeme montaj'!$C$1:$C$3329))),ROWS(CN$4:CN386))))</f>
        <v/>
      </c>
      <c r="CO386" s="34" t="str">
        <f t="array" ref="CO386">IF(ROWS(CO$4:CO386)&gt;CO$1,"",INDEX('malzeme montaj'!$C$1:$C$3329,SMALL(IF('malzeme montaj'!$B$1:$B$3329=CO$3,IF('malzeme montaj'!$C$1:$C$3329&lt;&gt;"",ROW('malzeme montaj'!$C$1:$C$3329))),ROWS(CO$4:CO386))))</f>
        <v/>
      </c>
      <c r="CP386" s="34" t="str">
        <f t="array" ref="CP386">IF(ROWS(CP$4:CP386)&gt;CP$1,"",INDEX('malzeme montaj'!$C$1:$C$3329,SMALL(IF('malzeme montaj'!$B$1:$B$3329=CP$3,IF('malzeme montaj'!$C$1:$C$3329&lt;&gt;"",ROW('malzeme montaj'!$C$1:$C$3329))),ROWS(CP$4:CP386))))</f>
        <v/>
      </c>
      <c r="CQ386" s="34" t="str">
        <f t="array" ref="CQ386">IF(ROWS(CQ$4:CQ386)&gt;CQ$1,"",INDEX('malzeme montaj'!$C$1:$C$3329,SMALL(IF('malzeme montaj'!$B$1:$B$3329=CQ$3,IF('malzeme montaj'!$C$1:$C$3329&lt;&gt;"",ROW('malzeme montaj'!$C$1:$C$3329))),ROWS(CQ$4:CQ386))))</f>
        <v/>
      </c>
      <c r="CR386" s="34" t="str">
        <f t="array" ref="CR386">IF(ROWS(CR$4:CR386)&gt;CR$1,"",INDEX('malzeme montaj'!$C$1:$C$3329,SMALL(IF('malzeme montaj'!$B$1:$B$3329=CR$3,IF('malzeme montaj'!$C$1:$C$3329&lt;&gt;"",ROW('malzeme montaj'!$C$1:$C$3329))),ROWS(CR$4:CR386))))</f>
        <v/>
      </c>
      <c r="CS386" s="34" t="str">
        <f t="array" ref="CS386">IF(ROWS(CS$4:CS386)&gt;CS$1,"",INDEX('malzeme montaj'!$C$1:$C$3329,SMALL(IF('malzeme montaj'!$B$1:$B$3329=CS$3,IF('malzeme montaj'!$C$1:$C$3329&lt;&gt;"",ROW('malzeme montaj'!$C$1:$C$3329))),ROWS(CS$4:CS386))))</f>
        <v/>
      </c>
      <c r="CT386" s="34" t="str">
        <f t="array" ref="CT386">IF(ROWS(CT$4:CT386)&gt;CT$1,"",INDEX('malzeme montaj'!$C$1:$C$3329,SMALL(IF('malzeme montaj'!$B$1:$B$3329=CT$3,IF('malzeme montaj'!$C$1:$C$3329&lt;&gt;"",ROW('malzeme montaj'!$C$1:$C$3329))),ROWS(CT$4:CT386))))</f>
        <v/>
      </c>
      <c r="CU386" s="34" t="str">
        <f t="array" ref="CU386">IF(ROWS(CU$4:CU386)&gt;CU$1,"",INDEX('malzeme montaj'!$C$1:$C$3329,SMALL(IF('malzeme montaj'!$B$1:$B$3329=CU$3,IF('malzeme montaj'!$C$1:$C$3329&lt;&gt;"",ROW('malzeme montaj'!$C$1:$C$3329))),ROWS(CU$4:CU386))))</f>
        <v/>
      </c>
      <c r="CV386" s="34" t="str">
        <f t="array" ref="CV386">IF(ROWS(CV$4:CV386)&gt;CV$1,"",INDEX('malzeme montaj'!$C$1:$C$3329,SMALL(IF('malzeme montaj'!$B$1:$B$3329=CV$3,IF('malzeme montaj'!$C$1:$C$3329&lt;&gt;"",ROW('malzeme montaj'!$C$1:$C$3329))),ROWS(CV$4:CV386))))</f>
        <v/>
      </c>
      <c r="CW386" s="34" t="str">
        <f t="array" ref="CW386">IF(ROWS(CW$4:CW386)&gt;CW$1,"",INDEX('malzeme montaj'!$C$1:$C$3329,SMALL(IF('malzeme montaj'!$B$1:$B$3329=CW$3,IF('malzeme montaj'!$C$1:$C$3329&lt;&gt;"",ROW('malzeme montaj'!$C$1:$C$3329))),ROWS(CW$4:CW386))))</f>
        <v/>
      </c>
      <c r="CX386" s="34" t="str">
        <f t="array" ref="CX386">IF(ROWS(CX$4:CX386)&gt;CX$1,"",INDEX('malzeme montaj'!$C$1:$C$3329,SMALL(IF('malzeme montaj'!$B$1:$B$3329=CX$3,IF('malzeme montaj'!$C$1:$C$3329&lt;&gt;"",ROW('malzeme montaj'!$C$1:$C$3329))),ROWS(CX$4:CX386))))</f>
        <v/>
      </c>
      <c r="CY386" s="34" t="str">
        <f t="array" ref="CY386">IF(ROWS(CY$4:CY386)&gt;CY$1,"",INDEX('malzeme montaj'!$C$1:$C$3329,SMALL(IF('malzeme montaj'!$B$1:$B$3329=CY$3,IF('malzeme montaj'!$C$1:$C$3329&lt;&gt;"",ROW('malzeme montaj'!$C$1:$C$3329))),ROWS(CY$4:CY386))))</f>
        <v/>
      </c>
      <c r="CZ386" s="34" t="str">
        <f t="array" ref="CZ386">IF(ROWS(CZ$4:CZ386)&gt;CZ$1,"",INDEX('malzeme montaj'!$C$1:$C$3329,SMALL(IF('malzeme montaj'!$B$1:$B$3329=CZ$3,IF('malzeme montaj'!$C$1:$C$3329&lt;&gt;"",ROW('malzeme montaj'!$C$1:$C$3329))),ROWS(CZ$4:CZ386))))</f>
        <v/>
      </c>
      <c r="DA386" s="34" t="str">
        <f t="array" ref="DA386">IF(ROWS(DA$4:DA386)&gt;DA$1,"",INDEX('malzeme montaj'!$C$1:$C$3329,SMALL(IF('malzeme montaj'!$B$1:$B$3329=DA$3,IF('malzeme montaj'!$C$1:$C$3329&lt;&gt;"",ROW('malzeme montaj'!$C$1:$C$3329))),ROWS(DA$4:DA386))))</f>
        <v/>
      </c>
      <c r="DB386" s="34" t="str">
        <f t="array" ref="DB386">IF(ROWS(DB$4:DB386)&gt;DB$1,"",INDEX('malzeme montaj'!$C$1:$C$3329,SMALL(IF('malzeme montaj'!$B$1:$B$3329=DB$3,IF('malzeme montaj'!$C$1:$C$3329&lt;&gt;"",ROW('malzeme montaj'!$C$1:$C$3329))),ROWS(DB$4:DB386))))</f>
        <v/>
      </c>
      <c r="DC386" s="34" t="str">
        <f t="array" ref="DC386">IF(ROWS(DC$4:DC386)&gt;DC$1,"",INDEX('malzeme montaj'!$C$1:$C$3329,SMALL(IF('malzeme montaj'!$B$1:$B$3329=DC$3,IF('malzeme montaj'!$C$1:$C$3329&lt;&gt;"",ROW('malzeme montaj'!$C$1:$C$3329))),ROWS(DC$4:DC386))))</f>
        <v/>
      </c>
      <c r="DD386" s="34" t="str">
        <f t="array" ref="DD386">IF(ROWS(DD$4:DD386)&gt;DD$1,"",INDEX('malzeme montaj'!$C$1:$C$3329,SMALL(IF('malzeme montaj'!$B$1:$B$3329=DD$3,IF('malzeme montaj'!$C$1:$C$3329&lt;&gt;"",ROW('malzeme montaj'!$C$1:$C$3329))),ROWS(DD$4:DD386))))</f>
        <v/>
      </c>
      <c r="DE386" s="34" t="str">
        <f t="array" ref="DE386">IF(ROWS(DE$4:DE386)&gt;DE$1,"",INDEX('malzeme montaj'!$C$1:$C$3329,SMALL(IF('malzeme montaj'!$B$1:$B$3329=DE$3,IF('malzeme montaj'!$C$1:$C$3329&lt;&gt;"",ROW('malzeme montaj'!$C$1:$C$3329))),ROWS(DE$4:DE386))))</f>
        <v/>
      </c>
      <c r="DF386" s="34" t="str">
        <f t="array" ref="DF386">IF(ROWS(DF$4:DF386)&gt;DF$1,"",INDEX('malzeme montaj'!$C$1:$C$3329,SMALL(IF('malzeme montaj'!$B$1:$B$3329=DF$3,IF('malzeme montaj'!$C$1:$C$3329&lt;&gt;"",ROW('malzeme montaj'!$C$1:$C$3329))),ROWS(DF$4:DF386))))</f>
        <v/>
      </c>
      <c r="DG386" s="34" t="str">
        <f t="array" ref="DG386">IF(ROWS(DG$4:DG386)&gt;DG$1,"",INDEX('malzeme montaj'!$C$1:$C$3329,SMALL(IF('malzeme montaj'!$B$1:$B$3329=DG$3,IF('malzeme montaj'!$C$1:$C$3329&lt;&gt;"",ROW('malzeme montaj'!$C$1:$C$3329))),ROWS(DG$4:DG386))))</f>
        <v/>
      </c>
      <c r="DH386" s="34" t="str">
        <f t="array" ref="DH386">IF(ROWS(DH$4:DH386)&gt;DH$1,"",INDEX('malzeme montaj'!$C$1:$C$3329,SMALL(IF('malzeme montaj'!$B$1:$B$3329=DH$3,IF('malzeme montaj'!$C$1:$C$3329&lt;&gt;"",ROW('malzeme montaj'!$C$1:$C$3329))),ROWS(DH$4:DH386))))</f>
        <v/>
      </c>
      <c r="DI386" s="34" t="str">
        <f t="array" ref="DI386">IF(ROWS(DI$4:DI386)&gt;DI$1,"",INDEX('malzeme montaj'!$C$1:$C$3329,SMALL(IF('malzeme montaj'!$B$1:$B$3329=DI$3,IF('malzeme montaj'!$C$1:$C$3329&lt;&gt;"",ROW('malzeme montaj'!$C$1:$C$3329))),ROWS(DI$4:DI386))))</f>
        <v/>
      </c>
      <c r="DJ386" s="34" t="str">
        <f t="array" ref="DJ386">IF(ROWS(DJ$4:DJ386)&gt;DJ$1,"",INDEX('malzeme montaj'!$C$1:$C$3329,SMALL(IF('malzeme montaj'!$B$1:$B$3329=DJ$3,IF('malzeme montaj'!$C$1:$C$3329&lt;&gt;"",ROW('malzeme montaj'!$C$1:$C$3329))),ROWS(DJ$4:DJ386))))</f>
        <v/>
      </c>
      <c r="DK386" s="34" t="str">
        <f t="array" ref="DK386">IF(ROWS(DK$4:DK386)&gt;DK$1,"",INDEX('malzeme montaj'!$C$1:$C$3329,SMALL(IF('malzeme montaj'!$B$1:$B$3329=DK$3,IF('malzeme montaj'!$C$1:$C$3329&lt;&gt;"",ROW('malzeme montaj'!$C$1:$C$3329))),ROWS(DK$4:DK386))))</f>
        <v/>
      </c>
      <c r="DL386" s="34" t="str">
        <f t="array" ref="DL386">IF(ROWS(DL$4:DL386)&gt;DL$1,"",INDEX('malzeme montaj'!$C$1:$C$3329,SMALL(IF('malzeme montaj'!$B$1:$B$3329=DL$3,IF('malzeme montaj'!$C$1:$C$3329&lt;&gt;"",ROW('malzeme montaj'!$C$1:$C$3329))),ROWS(DL$4:DL386))))</f>
        <v/>
      </c>
      <c r="DQ386" s="34" t="str">
        <f t="array" ref="DQ386">IF(ROWS(DQ$4:DQ386)&gt;DQ$1,"",INDEX('malzeme montaj'!$C$1:$C$3329,SMALL(IF('malzeme montaj'!$B$1:$B$3329=DQ$3,IF('malzeme montaj'!$C$1:$C$3329&lt;&gt;"",ROW('malzeme montaj'!$C$1:$C$3329))),ROWS(DQ$4:DQ386))))</f>
        <v/>
      </c>
      <c r="DR386" s="34" t="str">
        <f t="array" ref="DR386">IF(ROWS(DR$4:DR386)&gt;DR$1,"",INDEX('malzeme montaj'!$C$1:$C$3329,SMALL(IF('malzeme montaj'!$B$1:$B$3329=DR$3,IF('malzeme montaj'!$C$1:$C$3329&lt;&gt;"",ROW('malzeme montaj'!$C$1:$C$3329))),ROWS(DR$4:DR386))))</f>
        <v/>
      </c>
      <c r="DS386" s="34" t="str">
        <f t="array" ref="DS386">IF(ROWS(DS$4:DS386)&gt;DS$1,"",INDEX('malzeme montaj'!$C$1:$C$3329,SMALL(IF('malzeme montaj'!$B$1:$B$3329=DS$3,IF('malzeme montaj'!$C$1:$C$3329&lt;&gt;"",ROW('malzeme montaj'!$C$1:$C$3329))),ROWS(DS$4:DS386))))</f>
        <v/>
      </c>
      <c r="DT386" s="34" t="str">
        <f t="array" ref="DT386">IF(ROWS(DT$4:DT386)&gt;DT$1,"",INDEX('malzeme montaj'!$C$1:$C$3329,SMALL(IF('malzeme montaj'!$B$1:$B$3329=DT$3,IF('malzeme montaj'!$C$1:$C$3329&lt;&gt;"",ROW('malzeme montaj'!$C$1:$C$3329))),ROWS(DT$4:DT386))))</f>
        <v/>
      </c>
      <c r="DU386" s="34" t="str">
        <f t="array" ref="DU386">IF(ROWS(DU$4:DU386)&gt;DU$1,"",INDEX('malzeme montaj'!$C$1:$C$3329,SMALL(IF('malzeme montaj'!$B$1:$B$3329=DU$3,IF('malzeme montaj'!$C$1:$C$3329&lt;&gt;"",ROW('malzeme montaj'!$C$1:$C$3329))),ROWS(DU$4:DU386))))</f>
        <v/>
      </c>
      <c r="DV386" s="34" t="str">
        <f t="array" ref="DV386">IF(ROWS(DV$4:DV386)&gt;DV$1,"",INDEX('malzeme montaj'!$C$1:$C$3329,SMALL(IF('malzeme montaj'!$B$1:$B$3329=DV$3,IF('malzeme montaj'!$C$1:$C$3329&lt;&gt;"",ROW('malzeme montaj'!$C$1:$C$3329))),ROWS(DV$4:DV386))))</f>
        <v/>
      </c>
      <c r="DW386" s="34" t="str">
        <f t="array" ref="DW386">IF(ROWS(DW$4:DW386)&gt;DW$1,"",INDEX('malzeme montaj'!$C$1:$C$3329,SMALL(IF('malzeme montaj'!$B$1:$B$3329=DW$3,IF('malzeme montaj'!$C$1:$C$3329&lt;&gt;"",ROW('malzeme montaj'!$C$1:$C$3329))),ROWS(DW$4:DW386))))</f>
        <v/>
      </c>
      <c r="DX386" s="34" t="str">
        <f t="array" ref="DX386">IF(ROWS(DX$4:DX386)&gt;DX$1,"",INDEX('malzeme montaj'!$C$1:$C$3329,SMALL(IF('malzeme montaj'!$B$1:$B$3329=DX$3,IF('malzeme montaj'!$C$1:$C$3329&lt;&gt;"",ROW('malzeme montaj'!$C$1:$C$3329))),ROWS(DX$4:DX386))))</f>
        <v/>
      </c>
      <c r="DY386" s="34" t="str">
        <f t="array" ref="DY386">IF(ROWS(DY$4:DY386)&gt;DY$1,"",INDEX('malzeme montaj'!$C$1:$C$3329,SMALL(IF('malzeme montaj'!$B$1:$B$3329=DY$3,IF('malzeme montaj'!$C$1:$C$3329&lt;&gt;"",ROW('malzeme montaj'!$C$1:$C$3329))),ROWS(DY$4:DY386))))</f>
        <v/>
      </c>
      <c r="DZ386" s="34" t="str">
        <f t="array" ref="DZ386">IF(ROWS(DZ$4:DZ386)&gt;DZ$1,"",INDEX('malzeme montaj'!$C$1:$C$3329,SMALL(IF('malzeme montaj'!$B$1:$B$3329=DZ$3,IF('malzeme montaj'!$C$1:$C$3329&lt;&gt;"",ROW('malzeme montaj'!$C$1:$C$3329))),ROWS(DZ$4:DZ386))))</f>
        <v/>
      </c>
      <c r="EA386" s="34" t="str">
        <f t="array" ref="EA386">IF(ROWS(EA$4:EA386)&gt;EA$1,"",INDEX('malzeme montaj'!$C$1:$C$3329,SMALL(IF('malzeme montaj'!$B$1:$B$3329=EA$3,IF('malzeme montaj'!$C$1:$C$3329&lt;&gt;"",ROW('malzeme montaj'!$C$1:$C$3329))),ROWS(EA$4:EA386))))</f>
        <v/>
      </c>
      <c r="EB386" s="34" t="str">
        <f t="array" ref="EB386">IF(ROWS(EB$4:EB386)&gt;EB$1,"",INDEX('malzeme montaj'!$C$1:$C$3329,SMALL(IF('malzeme montaj'!$B$1:$B$3329=EB$3,IF('malzeme montaj'!$C$1:$C$3329&lt;&gt;"",ROW('malzeme montaj'!$C$1:$C$3329))),ROWS(EB$4:EB386))))</f>
        <v/>
      </c>
      <c r="EC386" s="34" t="str">
        <f t="array" ref="EC386">IF(ROWS(EC$4:EC386)&gt;EC$1,"",INDEX('malzeme montaj'!$C$1:$C$3329,SMALL(IF('malzeme montaj'!$B$1:$B$3329=EC$3,IF('malzeme montaj'!$C$1:$C$3329&lt;&gt;"",ROW('malzeme montaj'!$C$1:$C$3329))),ROWS(EC$4:EC386))))</f>
        <v/>
      </c>
      <c r="ED386" s="34" t="str">
        <f t="array" ref="ED386">IF(ROWS(ED$4:ED386)&gt;ED$1,"",INDEX('malzeme montaj'!$C$1:$C$3329,SMALL(IF('malzeme montaj'!$B$1:$B$3329=ED$3,IF('malzeme montaj'!$C$1:$C$3329&lt;&gt;"",ROW('malzeme montaj'!$C$1:$C$3329))),ROWS(ED$4:ED386))))</f>
        <v/>
      </c>
      <c r="EE386" s="34" t="str">
        <f t="array" ref="EE386">IF(ROWS(EE$4:EE386)&gt;EE$1,"",INDEX('malzeme montaj'!$C$1:$C$3329,SMALL(IF('malzeme montaj'!$B$1:$B$3329=EE$3,IF('malzeme montaj'!$C$1:$C$3329&lt;&gt;"",ROW('malzeme montaj'!$C$1:$C$3329))),ROWS(EE$4:EE386))))</f>
        <v/>
      </c>
      <c r="EF386" s="34" t="str">
        <f t="array" ref="EF386">IF(ROWS(EF$4:EF386)&gt;EF$1,"",INDEX('malzeme montaj'!$C$1:$C$3329,SMALL(IF('malzeme montaj'!$B$1:$B$3329=EF$3,IF('malzeme montaj'!$C$1:$C$3329&lt;&gt;"",ROW('malzeme montaj'!$C$1:$C$3329))),ROWS(EF$4:EF386))))</f>
        <v/>
      </c>
      <c r="EG386" s="34" t="str">
        <f t="array" ref="EG386">IF(ROWS(EG$4:EG386)&gt;EG$1,"",INDEX('malzeme montaj'!$C$1:$C$3329,SMALL(IF('malzeme montaj'!$B$1:$B$3329=EG$3,IF('malzeme montaj'!$C$1:$C$3329&lt;&gt;"",ROW('malzeme montaj'!$C$1:$C$3329))),ROWS(EG$4:EG386))))</f>
        <v/>
      </c>
      <c r="EH386" s="34" t="str">
        <f t="array" ref="EH386">IF(ROWS(EH$4:EH386)&gt;EH$1,"",INDEX('malzeme montaj'!$C$1:$C$3329,SMALL(IF('malzeme montaj'!$B$1:$B$3329=EH$3,IF('malzeme montaj'!$C$1:$C$3329&lt;&gt;"",ROW('malzeme montaj'!$C$1:$C$3329))),ROWS(EH$4:EH386))))</f>
        <v/>
      </c>
      <c r="EI386" s="34" t="str">
        <f t="array" ref="EI386">IF(ROWS(EI$4:EI386)&gt;EI$1,"",INDEX('malzeme montaj'!$C$1:$C$3329,SMALL(IF('malzeme montaj'!$B$1:$B$3329=EI$3,IF('malzeme montaj'!$C$1:$C$3329&lt;&gt;"",ROW('malzeme montaj'!$C$1:$C$3329))),ROWS(EI$4:EI386))))</f>
        <v/>
      </c>
      <c r="EJ386" s="34" t="str">
        <f t="array" ref="EJ386">IF(ROWS(EJ$4:EJ386)&gt;EJ$1,"",INDEX('malzeme montaj'!$C$1:$C$3329,SMALL(IF('malzeme montaj'!$B$1:$B$3329=EJ$3,IF('malzeme montaj'!$C$1:$C$3329&lt;&gt;"",ROW('malzeme montaj'!$C$1:$C$3329))),ROWS(EJ$4:EJ386))))</f>
        <v/>
      </c>
      <c r="EK386" s="34" t="str">
        <f t="array" ref="EK386">IF(ROWS(EK$4:EK386)&gt;EK$1,"",INDEX('malzeme montaj'!$C$1:$C$3329,SMALL(IF('malzeme montaj'!$B$1:$B$3329=EK$3,IF('malzeme montaj'!$C$1:$C$3329&lt;&gt;"",ROW('malzeme montaj'!$C$1:$C$3329))),ROWS(EK$4:EK386))))</f>
        <v/>
      </c>
      <c r="EL386" s="34" t="str">
        <f t="array" ref="EL386">IF(ROWS(EL$4:EL386)&gt;EL$1,"",INDEX('malzeme montaj'!$C$1:$C$3329,SMALL(IF('malzeme montaj'!$B$1:$B$3329=EL$3,IF('malzeme montaj'!$C$1:$C$3329&lt;&gt;"",ROW('malzeme montaj'!$C$1:$C$3329))),ROWS(EL$4:EL386))))</f>
        <v/>
      </c>
      <c r="EM386" s="34" t="str">
        <f t="array" ref="EM386">IF(ROWS(EM$4:EM386)&gt;EM$1,"",INDEX('malzeme montaj'!$C$1:$C$3329,SMALL(IF('malzeme montaj'!$B$1:$B$3329=EM$3,IF('malzeme montaj'!$C$1:$C$3329&lt;&gt;"",ROW('malzeme montaj'!$C$1:$C$3329))),ROWS(EM$4:EM386))))</f>
        <v/>
      </c>
      <c r="EN386" s="34" t="str">
        <f t="array" ref="EN386">IF(ROWS(EN$4:EN386)&gt;EN$1,"",INDEX('malzeme montaj'!$C$1:$C$3329,SMALL(IF('malzeme montaj'!$B$1:$B$3329=EN$3,IF('malzeme montaj'!$C$1:$C$3329&lt;&gt;"",ROW('malzeme montaj'!$C$1:$C$3329))),ROWS(EN$4:EN386))))</f>
        <v/>
      </c>
      <c r="EO386" s="34" t="str">
        <f t="array" ref="EO386">IF(ROWS(EO$4:EO386)&gt;EO$1,"",INDEX('malzeme montaj'!$C$1:$C$3329,SMALL(IF('malzeme montaj'!$B$1:$B$3329=EO$3,IF('malzeme montaj'!$C$1:$C$3329&lt;&gt;"",ROW('malzeme montaj'!$C$1:$C$3329))),ROWS(EO$4:EO386))))</f>
        <v/>
      </c>
      <c r="EP386" s="34" t="str">
        <f t="array" ref="EP386">IF(ROWS(EP$4:EP386)&gt;EP$1,"",INDEX('malzeme montaj'!$C$1:$C$3329,SMALL(IF('malzeme montaj'!$B$1:$B$3329=EP$3,IF('malzeme montaj'!$C$1:$C$3329&lt;&gt;"",ROW('malzeme montaj'!$C$1:$C$3329))),ROWS(EP$4:EP386))))</f>
        <v/>
      </c>
      <c r="EQ386" s="34" t="str">
        <f t="array" ref="EQ386">IF(ROWS(EQ$4:EQ386)&gt;EQ$1,"",INDEX('malzeme montaj'!$C$1:$C$3329,SMALL(IF('malzeme montaj'!$B$1:$B$3329=EQ$3,IF('malzeme montaj'!$C$1:$C$3329&lt;&gt;"",ROW('malzeme montaj'!$C$1:$C$3329))),ROWS(EQ$4:EQ386))))</f>
        <v/>
      </c>
      <c r="ER386" s="34" t="str">
        <f t="array" ref="ER386">IF(ROWS(ER$4:ER386)&gt;ER$1,"",INDEX('malzeme montaj'!$C$1:$C$3329,SMALL(IF('malzeme montaj'!$B$1:$B$3329=ER$3,IF('malzeme montaj'!$C$1:$C$3329&lt;&gt;"",ROW('malzeme montaj'!$C$1:$C$3329))),ROWS(ER$4:ER386))))</f>
        <v/>
      </c>
      <c r="ES386" s="34" t="str">
        <f t="array" ref="ES386">IF(ROWS(ES$4:ES386)&gt;ES$1,"",INDEX('malzeme montaj'!$C$1:$C$3329,SMALL(IF('malzeme montaj'!$B$1:$B$3329=ES$3,IF('malzeme montaj'!$C$1:$C$3329&lt;&gt;"",ROW('malzeme montaj'!$C$1:$C$3329))),ROWS(ES$4:ES386))))</f>
        <v/>
      </c>
      <c r="ET386" s="34" t="str">
        <f t="array" ref="ET386">IF(ROWS(ET$4:ET386)&gt;ET$1,"",INDEX('malzeme montaj'!$C$1:$C$3329,SMALL(IF('malzeme montaj'!$B$1:$B$3329=ET$3,IF('malzeme montaj'!$C$1:$C$3329&lt;&gt;"",ROW('malzeme montaj'!$C$1:$C$3329))),ROWS(ET$4:ET386))))</f>
        <v/>
      </c>
      <c r="EU386" s="34" t="str">
        <f t="array" ref="EU386">IF(ROWS(EU$4:EU386)&gt;EU$1,"",INDEX('malzeme montaj'!$C$1:$C$3329,SMALL(IF('malzeme montaj'!$B$1:$B$3329=EU$3,IF('malzeme montaj'!$C$1:$C$3329&lt;&gt;"",ROW('malzeme montaj'!$C$1:$C$3329))),ROWS(EU$4:EU386))))</f>
        <v/>
      </c>
      <c r="EV386" s="34" t="str">
        <f t="array" ref="EV386">IF(ROWS(EV$4:EV386)&gt;EV$1,"",INDEX('malzeme montaj'!$C$1:$C$3329,SMALL(IF('malzeme montaj'!$B$1:$B$3329=EV$3,IF('malzeme montaj'!$C$1:$C$3329&lt;&gt;"",ROW('malzeme montaj'!$C$1:$C$3329))),ROWS(EV$4:EV386))))</f>
        <v/>
      </c>
      <c r="EW386" s="34" t="str">
        <f t="array" ref="EW386">IF(ROWS(EW$4:EW386)&gt;EW$1,"",INDEX('malzeme montaj'!$C$1:$C$3329,SMALL(IF('malzeme montaj'!$B$1:$B$3329=EW$3,IF('malzeme montaj'!$C$1:$C$3329&lt;&gt;"",ROW('malzeme montaj'!$C$1:$C$3329))),ROWS(EW$4:EW386))))</f>
        <v/>
      </c>
    </row>
    <row r="387" spans="4:153">
      <c r="D387" s="38" t="str">
        <f t="array" ref="D387">IF(ROWS(D$4:D387)&gt;D$1,"",INDEX('malzeme montaj'!$C$1:$C$3329,SMALL(IF('malzeme montaj'!$B$1:$B$3329=D$3,IF('malzeme montaj'!$C$1:$C$3329&lt;&gt;"",ROW('malzeme montaj'!$C$1:$C$3329))),ROWS(D$4:D387))))</f>
        <v/>
      </c>
      <c r="E387" s="38" t="str">
        <f t="array" ref="E387">IF(ROWS(E$4:E387)&gt;E$1,"",INDEX('malzeme montaj'!$C$1:$C$3329,SMALL(IF('malzeme montaj'!$B$1:$B$3329=E$3,IF('malzeme montaj'!$C$1:$C$3329&lt;&gt;"",ROW('malzeme montaj'!$C$1:$C$3329))),ROWS(E$4:E387))))</f>
        <v/>
      </c>
      <c r="F387" s="38" t="str">
        <f t="array" ref="F387">IF(ROWS(F$4:F387)&gt;F$1,"",INDEX('malzeme montaj'!$C$1:$C$3329,SMALL(IF('malzeme montaj'!$B$1:$B$3329=F$3,IF('malzeme montaj'!$C$1:$C$3329&lt;&gt;"",ROW('malzeme montaj'!$C$1:$C$3329))),ROWS(F$4:F387))))</f>
        <v/>
      </c>
      <c r="G387" s="38" t="str">
        <f t="array" ref="G387">IF(ROWS(G$4:G387)&gt;G$1,"",INDEX('malzeme montaj'!$C$1:$C$3329,SMALL(IF('malzeme montaj'!$B$1:$B$3329=G$3,IF('malzeme montaj'!$C$1:$C$3329&lt;&gt;"",ROW('malzeme montaj'!$C$1:$C$3329))),ROWS(G$4:G387))))</f>
        <v/>
      </c>
      <c r="H387" s="38" t="str">
        <f t="array" ref="H387">IF(ROWS(H$4:H387)&gt;H$1,"",INDEX('malzeme montaj'!$C$1:$C$3329,SMALL(IF('malzeme montaj'!$B$1:$B$3329=H$3,IF('malzeme montaj'!$C$1:$C$3329&lt;&gt;"",ROW('malzeme montaj'!$C$1:$C$3329))),ROWS(H$4:H387))))</f>
        <v/>
      </c>
      <c r="I387" s="38" t="str">
        <f t="array" ref="I387">IF(ROWS(I$4:I387)&gt;I$1,"",INDEX('malzeme montaj'!$C$1:$C$3329,SMALL(IF('malzeme montaj'!$B$1:$B$3329=I$3,IF('malzeme montaj'!$C$1:$C$3329&lt;&gt;"",ROW('malzeme montaj'!$C$1:$C$3329))),ROWS(I$4:I387))))</f>
        <v/>
      </c>
      <c r="J387" s="38" t="str">
        <f t="array" ref="J387">IF(ROWS(J$4:J387)&gt;J$1,"",INDEX('malzeme montaj'!$C$1:$C$3329,SMALL(IF('malzeme montaj'!$B$1:$B$3329=J$3,IF('malzeme montaj'!$C$1:$C$3329&lt;&gt;"",ROW('malzeme montaj'!$C$1:$C$3329))),ROWS(J$4:J387))))</f>
        <v/>
      </c>
      <c r="K387" s="38" t="str">
        <f t="array" ref="K387">IF(ROWS(K$4:K387)&gt;K$1,"",INDEX('malzeme montaj'!$C$1:$C$3329,SMALL(IF('malzeme montaj'!$B$1:$B$3329=K$3,IF('malzeme montaj'!$C$1:$C$3329&lt;&gt;"",ROW('malzeme montaj'!$C$1:$C$3329))),ROWS(K$4:K387))))</f>
        <v/>
      </c>
      <c r="L387" s="38" t="str">
        <f t="array" ref="L387">IF(ROWS(L$4:L387)&gt;L$1,"",INDEX('malzeme montaj'!$C$1:$C$3329,SMALL(IF('malzeme montaj'!$B$1:$B$3329=L$3,IF('malzeme montaj'!$C$1:$C$3329&lt;&gt;"",ROW('malzeme montaj'!$C$1:$C$3329))),ROWS(L$4:L387))))</f>
        <v/>
      </c>
      <c r="M387" s="38" t="str">
        <f t="array" ref="M387">IF(ROWS(M$4:M387)&gt;M$1,"",INDEX('malzeme montaj'!$C$1:$C$3329,SMALL(IF('malzeme montaj'!$B$1:$B$3329=M$3,IF('malzeme montaj'!$C$1:$C$3329&lt;&gt;"",ROW('malzeme montaj'!$C$1:$C$3329))),ROWS(M$4:M387))))</f>
        <v/>
      </c>
      <c r="N387" s="38" t="str">
        <f t="array" ref="N387">IF(ROWS(N$4:N387)&gt;N$1,"",INDEX('malzeme montaj'!$C$1:$C$3329,SMALL(IF('malzeme montaj'!$B$1:$B$3329=N$3,IF('malzeme montaj'!$C$1:$C$3329&lt;&gt;"",ROW('malzeme montaj'!$C$1:$C$3329))),ROWS(N$4:N387))))</f>
        <v/>
      </c>
      <c r="O387" s="38" t="str">
        <f t="array" ref="O387">IF(ROWS(O$4:O387)&gt;O$1,"",INDEX('malzeme montaj'!$C$1:$C$3329,SMALL(IF('malzeme montaj'!$B$1:$B$3329=O$3,IF('malzeme montaj'!$C$1:$C$3329&lt;&gt;"",ROW('malzeme montaj'!$C$1:$C$3329))),ROWS(O$4:O387))))</f>
        <v/>
      </c>
      <c r="P387" s="38" t="str">
        <f t="array" ref="P387">IF(ROWS(P$4:P387)&gt;P$1,"",INDEX('malzeme montaj'!$C$1:$C$3329,SMALL(IF('malzeme montaj'!$B$1:$B$3329=P$3,IF('malzeme montaj'!$C$1:$C$3329&lt;&gt;"",ROW('malzeme montaj'!$C$1:$C$3329))),ROWS(P$4:P387))))</f>
        <v/>
      </c>
      <c r="Q387" s="38" t="str">
        <f t="array" ref="Q387">IF(ROWS(Q$4:Q387)&gt;Q$1,"",INDEX('malzeme montaj'!$C$1:$C$3329,SMALL(IF('malzeme montaj'!$B$1:$B$3329=Q$3,IF('malzeme montaj'!$C$1:$C$3329&lt;&gt;"",ROW('malzeme montaj'!$C$1:$C$3329))),ROWS(Q$4:Q387))))</f>
        <v/>
      </c>
      <c r="R387" s="38" t="str">
        <f t="array" ref="R387">IF(ROWS(R$4:R387)&gt;R$1,"",INDEX('malzeme montaj'!$C$1:$C$3329,SMALL(IF('malzeme montaj'!$B$1:$B$3329=R$3,IF('malzeme montaj'!$C$1:$C$3329&lt;&gt;"",ROW('malzeme montaj'!$C$1:$C$3329))),ROWS(R$4:R387))))</f>
        <v/>
      </c>
      <c r="S387" s="38" t="str">
        <f t="array" ref="S387">IF(ROWS(S$4:S387)&gt;S$1,"",INDEX('malzeme montaj'!$C$1:$C$3329,SMALL(IF('malzeme montaj'!$B$1:$B$3329=S$3,IF('malzeme montaj'!$C$1:$C$3329&lt;&gt;"",ROW('malzeme montaj'!$C$1:$C$3329))),ROWS(S$4:S387))))</f>
        <v/>
      </c>
      <c r="T387" s="38" t="str">
        <f t="array" ref="T387">IF(ROWS(T$4:T387)&gt;T$1,"",INDEX('malzeme montaj'!$C$1:$C$3329,SMALL(IF('malzeme montaj'!$B$1:$B$3329=T$3,IF('malzeme montaj'!$C$1:$C$3329&lt;&gt;"",ROW('malzeme montaj'!$C$1:$C$3329))),ROWS(T$4:T387))))</f>
        <v/>
      </c>
      <c r="U387" s="38" t="str">
        <f t="array" ref="U387">IF(ROWS(U$4:U387)&gt;U$1,"",INDEX('malzeme montaj'!$C$1:$C$3329,SMALL(IF('malzeme montaj'!$B$1:$B$3329=U$3,IF('malzeme montaj'!$C$1:$C$3329&lt;&gt;"",ROW('malzeme montaj'!$C$1:$C$3329))),ROWS(U$4:U387))))</f>
        <v/>
      </c>
      <c r="V387" s="38" t="str">
        <f t="array" ref="V387">IF(ROWS(V$4:V387)&gt;V$1,"",INDEX('malzeme montaj'!$C$1:$C$3329,SMALL(IF('malzeme montaj'!$B$1:$B$3329=V$3,IF('malzeme montaj'!$C$1:$C$3329&lt;&gt;"",ROW('malzeme montaj'!$C$1:$C$3329))),ROWS(V$4:V387))))</f>
        <v/>
      </c>
      <c r="W387" s="38" t="str">
        <f t="array" ref="W387">IF(ROWS(W$4:W387)&gt;W$1,"",INDEX('malzeme montaj'!$C$1:$C$3329,SMALL(IF('malzeme montaj'!$B$1:$B$3329=W$3,IF('malzeme montaj'!$C$1:$C$3329&lt;&gt;"",ROW('malzeme montaj'!$C$1:$C$3329))),ROWS(W$4:W387))))</f>
        <v/>
      </c>
      <c r="X387" s="38" t="str">
        <f t="array" ref="X387">IF(ROWS(X$4:X387)&gt;X$1,"",INDEX('malzeme montaj'!$C$1:$C$3329,SMALL(IF('malzeme montaj'!$B$1:$B$3329=X$3,IF('malzeme montaj'!$C$1:$C$3329&lt;&gt;"",ROW('malzeme montaj'!$C$1:$C$3329))),ROWS(X$4:X387))))</f>
        <v/>
      </c>
      <c r="Y387" s="38" t="str">
        <f t="array" ref="Y387">IF(ROWS(Y$4:Y387)&gt;Y$1,"",INDEX('malzeme montaj'!$C$1:$C$3329,SMALL(IF('malzeme montaj'!$B$1:$B$3329=Y$3,IF('malzeme montaj'!$C$1:$C$3329&lt;&gt;"",ROW('malzeme montaj'!$C$1:$C$3329))),ROWS(Y$4:Y387))))</f>
        <v/>
      </c>
      <c r="Z387" s="38" t="str">
        <f t="array" ref="Z387">IF(ROWS(Z$4:Z387)&gt;Z$1,"",INDEX('malzeme montaj'!$C$1:$C$3329,SMALL(IF('malzeme montaj'!$B$1:$B$3329=Z$3,IF('malzeme montaj'!$C$1:$C$3329&lt;&gt;"",ROW('malzeme montaj'!$C$1:$C$3329))),ROWS(Z$4:Z387))))</f>
        <v/>
      </c>
      <c r="AA387" s="38" t="str">
        <f t="array" ref="AA387">IF(ROWS(AA$4:AA387)&gt;AA$1,"",INDEX('malzeme montaj'!$C$1:$C$3329,SMALL(IF('malzeme montaj'!$B$1:$B$3329=AA$3,IF('malzeme montaj'!$C$1:$C$3329&lt;&gt;"",ROW('malzeme montaj'!$C$1:$C$3329))),ROWS(AA$4:AA387))))</f>
        <v/>
      </c>
      <c r="AB387" s="38" t="str">
        <f t="array" ref="AB387">IF(ROWS(AB$4:AB387)&gt;AB$1,"",INDEX('malzeme montaj'!$C$1:$C$3329,SMALL(IF('malzeme montaj'!$B$1:$B$3329=AB$3,IF('malzeme montaj'!$C$1:$C$3329&lt;&gt;"",ROW('malzeme montaj'!$C$1:$C$3329))),ROWS(AB$4:AB387))))</f>
        <v/>
      </c>
      <c r="AC387" s="38" t="str">
        <f t="array" ref="AC387">IF(ROWS(AC$4:AC387)&gt;AC$1,"",INDEX('malzeme montaj'!$C$1:$C$3329,SMALL(IF('malzeme montaj'!$B$1:$B$3329=AC$3,IF('malzeme montaj'!$C$1:$C$3329&lt;&gt;"",ROW('malzeme montaj'!$C$1:$C$3329))),ROWS(AC$4:AC387))))</f>
        <v/>
      </c>
      <c r="AD387" s="38" t="str">
        <f t="array" ref="AD387">IF(ROWS(AD$4:AD387)&gt;AD$1,"",INDEX('malzeme montaj'!$C$1:$C$3329,SMALL(IF('malzeme montaj'!$B$1:$B$3329=AD$3,IF('malzeme montaj'!$C$1:$C$3329&lt;&gt;"",ROW('malzeme montaj'!$C$1:$C$3329))),ROWS(AD$4:AD387))))</f>
        <v/>
      </c>
      <c r="AE387" s="38" t="str">
        <f t="array" ref="AE387">IF(ROWS(AE$4:AE387)&gt;AE$1,"",INDEX('malzeme montaj'!$C$1:$C$3329,SMALL(IF('malzeme montaj'!$B$1:$B$3329=AE$3,IF('malzeme montaj'!$C$1:$C$3329&lt;&gt;"",ROW('malzeme montaj'!$C$1:$C$3329))),ROWS(AE$4:AE387))))</f>
        <v/>
      </c>
      <c r="AF387" s="38" t="str">
        <f t="array" ref="AF387">IF(ROWS(AF$4:AF387)&gt;AF$1,"",INDEX('malzeme montaj'!$C$1:$C$3329,SMALL(IF('malzeme montaj'!$B$1:$B$3329=AF$3,IF('malzeme montaj'!$C$1:$C$3329&lt;&gt;"",ROW('malzeme montaj'!$C$1:$C$3329))),ROWS(AF$4:AF387))))</f>
        <v/>
      </c>
      <c r="AG387" s="38" t="str">
        <f t="array" ref="AG387">IF(ROWS(AG$4:AG387)&gt;AG$1,"",INDEX('malzeme montaj'!$C$1:$C$3329,SMALL(IF('malzeme montaj'!$B$1:$B$3329=AG$3,IF('malzeme montaj'!$C$1:$C$3329&lt;&gt;"",ROW('malzeme montaj'!$C$1:$C$3329))),ROWS(AG$4:AG387))))</f>
        <v/>
      </c>
      <c r="AH387" s="38" t="str">
        <f t="array" ref="AH387">IF(ROWS(AH$4:AH387)&gt;AH$1,"",INDEX('malzeme montaj'!$C$1:$C$3329,SMALL(IF('malzeme montaj'!$B$1:$B$3329=AH$3,IF('malzeme montaj'!$C$1:$C$3329&lt;&gt;"",ROW('malzeme montaj'!$C$1:$C$3329))),ROWS(AH$4:AH387))))</f>
        <v/>
      </c>
      <c r="AI387" s="38" t="str">
        <f t="array" ref="AI387">IF(ROWS(AI$4:AI387)&gt;AI$1,"",INDEX('malzeme montaj'!$C$1:$C$3329,SMALL(IF('malzeme montaj'!$B$1:$B$3329=AI$3,IF('malzeme montaj'!$C$1:$C$3329&lt;&gt;"",ROW('malzeme montaj'!$C$1:$C$3329))),ROWS(AI$4:AI387))))</f>
        <v/>
      </c>
      <c r="AJ387" s="38" t="str">
        <f t="array" ref="AJ387">IF(ROWS(AJ$4:AJ387)&gt;AJ$1,"",INDEX('malzeme montaj'!$C$1:$C$3329,SMALL(IF('malzeme montaj'!$B$1:$B$3329=AJ$3,IF('malzeme montaj'!$C$1:$C$3329&lt;&gt;"",ROW('malzeme montaj'!$C$1:$C$3329))),ROWS(AJ$4:AJ387))))</f>
        <v/>
      </c>
      <c r="AK387" s="38" t="str">
        <f t="array" ref="AK387">IF(ROWS(AK$4:AK387)&gt;AK$1,"",INDEX('malzeme montaj'!$C$1:$C$3329,SMALL(IF('malzeme montaj'!$B$1:$B$3329=AK$3,IF('malzeme montaj'!$C$1:$C$3329&lt;&gt;"",ROW('malzeme montaj'!$C$1:$C$3329))),ROWS(AK$4:AK387))))</f>
        <v/>
      </c>
      <c r="AL387" s="38" t="str">
        <f t="array" ref="AL387">IF(ROWS(AL$4:AL387)&gt;AL$1,"",INDEX('malzeme montaj'!$C$1:$C$3329,SMALL(IF('malzeme montaj'!$B$1:$B$3329=AL$3,IF('malzeme montaj'!$C$1:$C$3329&lt;&gt;"",ROW('malzeme montaj'!$C$1:$C$3329))),ROWS(AL$4:AL387))))</f>
        <v/>
      </c>
      <c r="AM387" s="38" t="str">
        <f t="array" ref="AM387">IF(ROWS(AM$4:AM387)&gt;AM$1,"",INDEX('malzeme montaj'!$C$1:$C$3329,SMALL(IF('malzeme montaj'!$B$1:$B$3329=AM$3,IF('malzeme montaj'!$C$1:$C$3329&lt;&gt;"",ROW('malzeme montaj'!$C$1:$C$3329))),ROWS(AM$4:AM387))))</f>
        <v/>
      </c>
      <c r="AN387" s="38" t="str">
        <f t="array" ref="AN387">IF(ROWS(AN$4:AN387)&gt;AN$1,"",INDEX('malzeme montaj'!$C$1:$C$3329,SMALL(IF('malzeme montaj'!$B$1:$B$3329=AN$3,IF('malzeme montaj'!$C$1:$C$3329&lt;&gt;"",ROW('malzeme montaj'!$C$1:$C$3329))),ROWS(AN$4:AN387))))</f>
        <v/>
      </c>
      <c r="AO387" s="38" t="str">
        <f t="array" ref="AO387">IF(ROWS(AO$4:AO387)&gt;AO$1,"",INDEX('malzeme montaj'!$C$1:$C$3329,SMALL(IF('malzeme montaj'!$B$1:$B$3329=AO$3,IF('malzeme montaj'!$C$1:$C$3329&lt;&gt;"",ROW('malzeme montaj'!$C$1:$C$3329))),ROWS(AO$4:AO387))))</f>
        <v/>
      </c>
      <c r="AP387" s="38" t="str">
        <f t="array" ref="AP387">IF(ROWS(AP$4:AP387)&gt;AP$1,"",INDEX('malzeme montaj'!$C$1:$C$3329,SMALL(IF('malzeme montaj'!$B$1:$B$3329=AP$3,IF('malzeme montaj'!$C$1:$C$3329&lt;&gt;"",ROW('malzeme montaj'!$C$1:$C$3329))),ROWS(AP$4:AP387))))</f>
        <v/>
      </c>
      <c r="AQ387" s="38" t="str">
        <f t="array" ref="AQ387">IF(ROWS(AQ$4:AQ387)&gt;AQ$1,"",INDEX('malzeme montaj'!$C$1:$C$3329,SMALL(IF('malzeme montaj'!$B$1:$B$3329=AQ$3,IF('malzeme montaj'!$C$1:$C$3329&lt;&gt;"",ROW('malzeme montaj'!$C$1:$C$3329))),ROWS(AQ$4:AQ387))))</f>
        <v/>
      </c>
      <c r="AR387" s="38" t="str">
        <f t="array" ref="AR387">IF(ROWS(AR$4:AR387)&gt;AR$1,"",INDEX('malzeme montaj'!$C$1:$C$3329,SMALL(IF('malzeme montaj'!$B$1:$B$3329=AR$3,IF('malzeme montaj'!$C$1:$C$3329&lt;&gt;"",ROW('malzeme montaj'!$C$1:$C$3329))),ROWS(AR$4:AR387))))</f>
        <v/>
      </c>
      <c r="AS387" s="38" t="str">
        <f t="array" ref="AS387">IF(ROWS(AS$4:AS387)&gt;AS$1,"",INDEX('malzeme montaj'!$C$1:$C$3329,SMALL(IF('malzeme montaj'!$B$1:$B$3329=AS$3,IF('malzeme montaj'!$C$1:$C$3329&lt;&gt;"",ROW('malzeme montaj'!$C$1:$C$3329))),ROWS(AS$4:AS387))))</f>
        <v/>
      </c>
      <c r="AT387" s="38" t="str">
        <f t="array" ref="AT387">IF(ROWS(AT$4:AT387)&gt;AT$1,"",INDEX('malzeme montaj'!$C$1:$C$3329,SMALL(IF('malzeme montaj'!$B$1:$B$3329=AT$3,IF('malzeme montaj'!$C$1:$C$3329&lt;&gt;"",ROW('malzeme montaj'!$C$1:$C$3329))),ROWS(AT$4:AT387))))</f>
        <v/>
      </c>
      <c r="AU387" s="38" t="str">
        <f t="array" ref="AU387">IF(ROWS(AU$4:AU387)&gt;AU$1,"",INDEX('malzeme montaj'!$C$1:$C$3329,SMALL(IF('malzeme montaj'!$B$1:$B$3329=AU$3,IF('malzeme montaj'!$C$1:$C$3329&lt;&gt;"",ROW('malzeme montaj'!$C$1:$C$3329))),ROWS(AU$4:AU387))))</f>
        <v/>
      </c>
      <c r="AV387" s="38" t="str">
        <f t="array" ref="AV387">IF(ROWS(AV$4:AV387)&gt;AV$1,"",INDEX('malzeme montaj'!$C$1:$C$3329,SMALL(IF('malzeme montaj'!$B$1:$B$3329=AV$3,IF('malzeme montaj'!$C$1:$C$3329&lt;&gt;"",ROW('malzeme montaj'!$C$1:$C$3329))),ROWS(AV$4:AV387))))</f>
        <v/>
      </c>
      <c r="AW387" s="38" t="str">
        <f t="array" ref="AW387">IF(ROWS(AW$4:AW387)&gt;AW$1,"",INDEX('malzeme montaj'!$C$1:$C$3329,SMALL(IF('malzeme montaj'!$B$1:$B$3329=AW$3,IF('malzeme montaj'!$C$1:$C$3329&lt;&gt;"",ROW('malzeme montaj'!$C$1:$C$3329))),ROWS(AW$4:AW387))))</f>
        <v/>
      </c>
      <c r="AX387" s="38" t="str">
        <f t="array" ref="AX387">IF(ROWS(AX$4:AX387)&gt;AX$1,"",INDEX('malzeme montaj'!$C$1:$C$3329,SMALL(IF('malzeme montaj'!$B$1:$B$3329=AX$3,IF('malzeme montaj'!$C$1:$C$3329&lt;&gt;"",ROW('malzeme montaj'!$C$1:$C$3329))),ROWS(AX$4:AX387))))</f>
        <v/>
      </c>
      <c r="AY387" s="38" t="str">
        <f t="array" ref="AY387">IF(ROWS(AY$4:AY387)&gt;AY$1,"",INDEX('malzeme montaj'!$C$1:$C$3329,SMALL(IF('malzeme montaj'!$B$1:$B$3329=AY$3,IF('malzeme montaj'!$C$1:$C$3329&lt;&gt;"",ROW('malzeme montaj'!$C$1:$C$3329))),ROWS(AY$4:AY387))))</f>
        <v/>
      </c>
      <c r="AZ387" s="38" t="str">
        <f t="array" ref="AZ387">IF(ROWS(AZ$4:AZ387)&gt;AZ$1,"",INDEX('malzeme montaj'!$C$1:$C$3329,SMALL(IF('malzeme montaj'!$B$1:$B$3329=AZ$3,IF('malzeme montaj'!$C$1:$C$3329&lt;&gt;"",ROW('malzeme montaj'!$C$1:$C$3329))),ROWS(AZ$4:AZ387))))</f>
        <v/>
      </c>
      <c r="BA387" s="38" t="str">
        <f t="array" ref="BA387">IF(ROWS(BA$4:BA387)&gt;BA$1,"",INDEX('malzeme montaj'!$C$1:$C$3329,SMALL(IF('malzeme montaj'!$B$1:$B$3329=BA$3,IF('malzeme montaj'!$C$1:$C$3329&lt;&gt;"",ROW('malzeme montaj'!$C$1:$C$3329))),ROWS(BA$4:BA387))))</f>
        <v/>
      </c>
      <c r="BB387" s="38" t="str">
        <f t="array" ref="BB387">IF(ROWS(BB$4:BB387)&gt;BB$1,"",INDEX('malzeme montaj'!$C$1:$C$3329,SMALL(IF('malzeme montaj'!$B$1:$B$3329=BB$3,IF('malzeme montaj'!$C$1:$C$3329&lt;&gt;"",ROW('malzeme montaj'!$C$1:$C$3329))),ROWS(BB$4:BB387))))</f>
        <v/>
      </c>
      <c r="BC387" s="38" t="str">
        <f t="array" ref="BC387">IF(ROWS(BC$4:BC387)&gt;BC$1,"",INDEX('malzeme montaj'!$C$1:$C$3329,SMALL(IF('malzeme montaj'!$B$1:$B$3329=BC$3,IF('malzeme montaj'!$C$1:$C$3329&lt;&gt;"",ROW('malzeme montaj'!$C$1:$C$3329))),ROWS(BC$4:BC387))))</f>
        <v/>
      </c>
      <c r="BD387" s="38" t="str">
        <f t="array" ref="BD387">IF(ROWS(BD$4:BD387)&gt;BD$1,"",INDEX('malzeme montaj'!$C$1:$C$3329,SMALL(IF('malzeme montaj'!$B$1:$B$3329=BD$3,IF('malzeme montaj'!$C$1:$C$3329&lt;&gt;"",ROW('malzeme montaj'!$C$1:$C$3329))),ROWS(BD$4:BD387))))</f>
        <v/>
      </c>
      <c r="BE387" s="38"/>
      <c r="BF387" s="38" t="str">
        <f t="array" ref="BF387">IF(ROWS(BF$4:BF387)&gt;BF$1,"",INDEX('malzeme montaj'!$C$1:$C$3329,SMALL(IF('malzeme montaj'!$B$1:$B$3329=BF$3,IF('malzeme montaj'!$C$1:$C$3329&lt;&gt;"",ROW('malzeme montaj'!$C$1:$C$3329))),ROWS(BF$4:BF387))))</f>
        <v/>
      </c>
      <c r="BG387" s="38" t="str">
        <f t="array" ref="BG387">IF(ROWS(BG$4:BG387)&gt;BG$1,"",INDEX('malzeme montaj'!$C$1:$C$3329,SMALL(IF('malzeme montaj'!$B$1:$B$3329=BG$3,IF('malzeme montaj'!$C$1:$C$3329&lt;&gt;"",ROW('malzeme montaj'!$C$1:$C$3329))),ROWS(BG$4:BG387))))</f>
        <v/>
      </c>
      <c r="BH387" s="38" t="str">
        <f t="array" ref="BH387">IF(ROWS(BH$4:BH387)&gt;BH$1,"",INDEX('malzeme montaj'!$C$1:$C$3329,SMALL(IF('malzeme montaj'!$B$1:$B$3329=BH$3,IF('malzeme montaj'!$C$1:$C$3329&lt;&gt;"",ROW('malzeme montaj'!$C$1:$C$3329))),ROWS(BH$4:BH387))))</f>
        <v/>
      </c>
      <c r="BI387" s="38" t="str">
        <f t="array" ref="BI387">IF(ROWS(BI$4:BI387)&gt;BI$1,"",INDEX('malzeme montaj'!$C$1:$C$3329,SMALL(IF('malzeme montaj'!$B$1:$B$3329=BI$3,IF('malzeme montaj'!$C$1:$C$3329&lt;&gt;"",ROW('malzeme montaj'!$C$1:$C$3329))),ROWS(BI$4:BI387))))</f>
        <v/>
      </c>
      <c r="BJ387" s="38" t="str">
        <f t="array" ref="BJ387">IF(ROWS(BJ$4:BJ387)&gt;BJ$1,"",INDEX('malzeme montaj'!$C$1:$C$3329,SMALL(IF('malzeme montaj'!$B$1:$B$3329=BJ$3,IF('malzeme montaj'!$C$1:$C$3329&lt;&gt;"",ROW('malzeme montaj'!$C$1:$C$3329))),ROWS(BJ$4:BJ387))))</f>
        <v/>
      </c>
      <c r="BK387" s="38" t="str">
        <f t="array" ref="BK387">IF(ROWS(BK$4:BK387)&gt;BK$1,"",INDEX('malzeme montaj'!$C$1:$C$3329,SMALL(IF('malzeme montaj'!$B$1:$B$3329=BK$3,IF('malzeme montaj'!$C$1:$C$3329&lt;&gt;"",ROW('malzeme montaj'!$C$1:$C$3329))),ROWS(BK$4:BK387))))</f>
        <v/>
      </c>
      <c r="BL387" s="38" t="str">
        <f t="array" ref="BL387">IF(ROWS(BL$4:BL387)&gt;BL$1,"",INDEX('malzeme montaj'!$C$1:$C$3329,SMALL(IF('malzeme montaj'!$B$1:$B$3329=BL$3,IF('malzeme montaj'!$C$1:$C$3329&lt;&gt;"",ROW('malzeme montaj'!$C$1:$C$3329))),ROWS(BL$4:BL387))))</f>
        <v/>
      </c>
      <c r="BM387" s="38" t="str">
        <f t="array" ref="BM387">IF(ROWS(BM$4:BM387)&gt;BM$1,"",INDEX('malzeme montaj'!$C$1:$C$3329,SMALL(IF('malzeme montaj'!$B$1:$B$3329=BM$3,IF('malzeme montaj'!$C$1:$C$3329&lt;&gt;"",ROW('malzeme montaj'!$C$1:$C$3329))),ROWS(BM$4:BM387))))</f>
        <v/>
      </c>
      <c r="BN387" s="38" t="str">
        <f t="array" ref="BN387">IF(ROWS(BN$4:BN387)&gt;BN$1,"",INDEX('malzeme montaj'!$C$1:$C$3329,SMALL(IF('malzeme montaj'!$B$1:$B$3329=BN$3,IF('malzeme montaj'!$C$1:$C$3329&lt;&gt;"",ROW('malzeme montaj'!$C$1:$C$3329))),ROWS(BN$4:BN387))))</f>
        <v/>
      </c>
      <c r="BO387" s="38" t="str">
        <f t="array" ref="BO387">IF(ROWS(BO$4:BO387)&gt;BO$1,"",INDEX('malzeme montaj'!$C$1:$C$3329,SMALL(IF('malzeme montaj'!$B$1:$B$3329=BO$3,IF('malzeme montaj'!$C$1:$C$3329&lt;&gt;"",ROW('malzeme montaj'!$C$1:$C$3329))),ROWS(BO$4:BO387))))</f>
        <v/>
      </c>
      <c r="BP387" s="38" t="str">
        <f t="array" ref="BP387">IF(ROWS(BP$4:BP387)&gt;BP$1,"",INDEX('malzeme montaj'!$C$1:$C$3329,SMALL(IF('malzeme montaj'!$B$1:$B$3329=BP$3,IF('malzeme montaj'!$C$1:$C$3329&lt;&gt;"",ROW('malzeme montaj'!$C$1:$C$3329))),ROWS(BP$4:BP387))))</f>
        <v/>
      </c>
      <c r="BQ387" s="38" t="str">
        <f t="array" ref="BQ387">IF(ROWS(BQ$4:BQ387)&gt;BQ$1,"",INDEX('malzeme montaj'!$C$1:$C$3329,SMALL(IF('malzeme montaj'!$B$1:$B$3329=BQ$3,IF('malzeme montaj'!$C$1:$C$3329&lt;&gt;"",ROW('malzeme montaj'!$C$1:$C$3329))),ROWS(BQ$4:BQ387))))</f>
        <v/>
      </c>
      <c r="BR387" s="38" t="str">
        <f t="array" ref="BR387">IF(ROWS(BR$4:BR387)&gt;BR$1,"",INDEX('malzeme montaj'!$C$1:$C$3329,SMALL(IF('malzeme montaj'!$B$1:$B$3329=BR$3,IF('malzeme montaj'!$C$1:$C$3329&lt;&gt;"",ROW('malzeme montaj'!$C$1:$C$3329))),ROWS(BR$4:BR387))))</f>
        <v/>
      </c>
      <c r="BS387" s="38" t="str">
        <f t="array" ref="BS387">IF(ROWS(BS$4:BS387)&gt;BS$1,"",INDEX('malzeme montaj'!$C$1:$C$3329,SMALL(IF('malzeme montaj'!$B$1:$B$3329=BS$3,IF('malzeme montaj'!$C$1:$C$3329&lt;&gt;"",ROW('malzeme montaj'!$C$1:$C$3329))),ROWS(BS$4:BS387))))</f>
        <v/>
      </c>
      <c r="BT387" s="38" t="str">
        <f t="array" ref="BT387">IF(ROWS(BT$4:BT387)&gt;BT$1,"",INDEX('malzeme montaj'!$C$1:$C$3329,SMALL(IF('malzeme montaj'!$B$1:$B$3329=BT$3,IF('malzeme montaj'!$C$1:$C$3329&lt;&gt;"",ROW('malzeme montaj'!$C$1:$C$3329))),ROWS(BT$4:BT387))))</f>
        <v/>
      </c>
      <c r="BU387" s="34" t="str">
        <f t="array" ref="BU387">IF(ROWS(BU$4:BU387)&gt;BU$1,"",INDEX('malzeme montaj'!$C$1:$C$3329,SMALL(IF('malzeme montaj'!$B$1:$B$3329=BU$3,IF('malzeme montaj'!$C$1:$C$3329&lt;&gt;"",ROW('malzeme montaj'!$C$1:$C$3329))),ROWS(BU$4:BU387))))</f>
        <v/>
      </c>
      <c r="BV387" s="34" t="str">
        <f t="array" ref="BV387">IF(ROWS(BV$4:BV387)&gt;BV$1,"",INDEX('malzeme montaj'!$C$1:$C$3329,SMALL(IF('malzeme montaj'!$B$1:$B$3329=BV$3,IF('malzeme montaj'!$C$1:$C$3329&lt;&gt;"",ROW('malzeme montaj'!$C$1:$C$3329))),ROWS(BV$4:BV387))))</f>
        <v/>
      </c>
      <c r="BW387" s="34" t="str">
        <f t="array" ref="BW387">IF(ROWS(BW$4:BW387)&gt;BW$1,"",INDEX('malzeme montaj'!$C$1:$C$3329,SMALL(IF('malzeme montaj'!$B$1:$B$3329=BW$3,IF('malzeme montaj'!$C$1:$C$3329&lt;&gt;"",ROW('malzeme montaj'!$C$1:$C$3329))),ROWS(BW$4:BW387))))</f>
        <v/>
      </c>
      <c r="BX387" s="34" t="str">
        <f t="array" ref="BX387">IF(ROWS(BX$4:BX387)&gt;BX$1,"",INDEX('malzeme montaj'!$C$1:$C$3329,SMALL(IF('malzeme montaj'!$B$1:$B$3329=BX$3,IF('malzeme montaj'!$C$1:$C$3329&lt;&gt;"",ROW('malzeme montaj'!$C$1:$C$3329))),ROWS(BX$4:BX387))))</f>
        <v/>
      </c>
      <c r="BY387" s="34" t="str">
        <f t="array" ref="BY387">IF(ROWS(BY$4:BY387)&gt;BY$1,"",INDEX('malzeme montaj'!$C$1:$C$3329,SMALL(IF('malzeme montaj'!$B$1:$B$3329=BY$3,IF('malzeme montaj'!$C$1:$C$3329&lt;&gt;"",ROW('malzeme montaj'!$C$1:$C$3329))),ROWS(BY$4:BY387))))</f>
        <v/>
      </c>
      <c r="BZ387" s="34" t="str">
        <f t="array" ref="BZ387">IF(ROWS(BZ$4:BZ387)&gt;BZ$1,"",INDEX('malzeme montaj'!$C$1:$C$3329,SMALL(IF('malzeme montaj'!$B$1:$B$3329=BZ$3,IF('malzeme montaj'!$C$1:$C$3329&lt;&gt;"",ROW('malzeme montaj'!$C$1:$C$3329))),ROWS(BZ$4:BZ387))))</f>
        <v/>
      </c>
      <c r="CA387" s="34" t="str">
        <f t="array" ref="CA387">IF(ROWS(CA$4:CA387)&gt;CA$1,"",INDEX('malzeme montaj'!$C$1:$C$3329,SMALL(IF('malzeme montaj'!$B$1:$B$3329=CA$3,IF('malzeme montaj'!$C$1:$C$3329&lt;&gt;"",ROW('malzeme montaj'!$C$1:$C$3329))),ROWS(CA$4:CA387))))</f>
        <v/>
      </c>
      <c r="CB387" s="34" t="str">
        <f t="array" ref="CB387">IF(ROWS(CB$4:CB387)&gt;CB$1,"",INDEX('malzeme montaj'!$C$1:$C$3329,SMALL(IF('malzeme montaj'!$B$1:$B$3329=CB$3,IF('malzeme montaj'!$C$1:$C$3329&lt;&gt;"",ROW('malzeme montaj'!$C$1:$C$3329))),ROWS(CB$4:CB387))))</f>
        <v/>
      </c>
      <c r="CC387" s="34" t="str">
        <f t="array" ref="CC387">IF(ROWS(CC$4:CC387)&gt;CC$1,"",INDEX('malzeme montaj'!$C$1:$C$3329,SMALL(IF('malzeme montaj'!$B$1:$B$3329=CC$3,IF('malzeme montaj'!$C$1:$C$3329&lt;&gt;"",ROW('malzeme montaj'!$C$1:$C$3329))),ROWS(CC$4:CC387))))</f>
        <v/>
      </c>
      <c r="CD387" s="34" t="str">
        <f t="array" ref="CD387">IF(ROWS(CD$4:CD387)&gt;CD$1,"",INDEX('malzeme montaj'!$C$1:$C$3329,SMALL(IF('malzeme montaj'!$B$1:$B$3329=CD$3,IF('malzeme montaj'!$C$1:$C$3329&lt;&gt;"",ROW('malzeme montaj'!$C$1:$C$3329))),ROWS(CD$4:CD387))))</f>
        <v/>
      </c>
      <c r="CE387" s="34" t="str">
        <f t="array" ref="CE387">IF(ROWS(CE$4:CE387)&gt;CE$1,"",INDEX('malzeme montaj'!$C$1:$C$3329,SMALL(IF('malzeme montaj'!$B$1:$B$3329=CE$3,IF('malzeme montaj'!$C$1:$C$3329&lt;&gt;"",ROW('malzeme montaj'!$C$1:$C$3329))),ROWS(CE$4:CE387))))</f>
        <v/>
      </c>
      <c r="CF387" s="34" t="str">
        <f t="array" ref="CF387">IF(ROWS(CF$4:CF387)&gt;CF$1,"",INDEX('malzeme montaj'!$C$1:$C$3329,SMALL(IF('malzeme montaj'!$B$1:$B$3329=CF$3,IF('malzeme montaj'!$C$1:$C$3329&lt;&gt;"",ROW('malzeme montaj'!$C$1:$C$3329))),ROWS(CF$4:CF387))))</f>
        <v/>
      </c>
      <c r="CG387" s="34" t="str">
        <f t="array" ref="CG387">IF(ROWS(CG$4:CG387)&gt;CG$1,"",INDEX('malzeme montaj'!$C$1:$C$3329,SMALL(IF('malzeme montaj'!$B$1:$B$3329=CG$3,IF('malzeme montaj'!$C$1:$C$3329&lt;&gt;"",ROW('malzeme montaj'!$C$1:$C$3329))),ROWS(CG$4:CG387))))</f>
        <v/>
      </c>
      <c r="CH387" s="34" t="str">
        <f t="array" ref="CH387">IF(ROWS(CH$4:CH387)&gt;CH$1,"",INDEX('malzeme montaj'!$C$1:$C$3329,SMALL(IF('malzeme montaj'!$B$1:$B$3329=CH$3,IF('malzeme montaj'!$C$1:$C$3329&lt;&gt;"",ROW('malzeme montaj'!$C$1:$C$3329))),ROWS(CH$4:CH387))))</f>
        <v/>
      </c>
      <c r="CI387" s="34" t="str">
        <f t="array" ref="CI387">IF(ROWS(CI$4:CI387)&gt;CI$1,"",INDEX('malzeme montaj'!$C$1:$C$3329,SMALL(IF('malzeme montaj'!$B$1:$B$3329=CI$3,IF('malzeme montaj'!$C$1:$C$3329&lt;&gt;"",ROW('malzeme montaj'!$C$1:$C$3329))),ROWS(CI$4:CI387))))</f>
        <v/>
      </c>
      <c r="CJ387" s="34" t="str">
        <f t="array" ref="CJ387">IF(ROWS(CJ$4:CJ387)&gt;CJ$1,"",INDEX('malzeme montaj'!$C$1:$C$3329,SMALL(IF('malzeme montaj'!$B$1:$B$3329=CJ$3,IF('malzeme montaj'!$C$1:$C$3329&lt;&gt;"",ROW('malzeme montaj'!$C$1:$C$3329))),ROWS(CJ$4:CJ387))))</f>
        <v/>
      </c>
      <c r="CK387" s="34" t="str">
        <f t="array" ref="CK387">IF(ROWS(CK$4:CK387)&gt;CK$1,"",INDEX('malzeme montaj'!$C$1:$C$3329,SMALL(IF('malzeme montaj'!$B$1:$B$3329=CK$3,IF('malzeme montaj'!$C$1:$C$3329&lt;&gt;"",ROW('malzeme montaj'!$C$1:$C$3329))),ROWS(CK$4:CK387))))</f>
        <v/>
      </c>
      <c r="CL387" s="34" t="str">
        <f t="array" ref="CL387">IF(ROWS(CL$4:CL387)&gt;CL$1,"",INDEX('malzeme montaj'!$C$1:$C$3329,SMALL(IF('malzeme montaj'!$B$1:$B$3329=CL$3,IF('malzeme montaj'!$C$1:$C$3329&lt;&gt;"",ROW('malzeme montaj'!$C$1:$C$3329))),ROWS(CL$4:CL387))))</f>
        <v/>
      </c>
      <c r="CM387" s="34" t="str">
        <f t="array" ref="CM387">IF(ROWS(CM$4:CM387)&gt;CM$1,"",INDEX('malzeme montaj'!$C$1:$C$3329,SMALL(IF('malzeme montaj'!$B$1:$B$3329=CM$3,IF('malzeme montaj'!$C$1:$C$3329&lt;&gt;"",ROW('malzeme montaj'!$C$1:$C$3329))),ROWS(CM$4:CM387))))</f>
        <v/>
      </c>
      <c r="CN387" s="34" t="str">
        <f t="array" ref="CN387">IF(ROWS(CN$4:CN387)&gt;CN$1,"",INDEX('malzeme montaj'!$C$1:$C$3329,SMALL(IF('malzeme montaj'!$B$1:$B$3329=CN$3,IF('malzeme montaj'!$C$1:$C$3329&lt;&gt;"",ROW('malzeme montaj'!$C$1:$C$3329))),ROWS(CN$4:CN387))))</f>
        <v/>
      </c>
      <c r="CO387" s="34" t="str">
        <f t="array" ref="CO387">IF(ROWS(CO$4:CO387)&gt;CO$1,"",INDEX('malzeme montaj'!$C$1:$C$3329,SMALL(IF('malzeme montaj'!$B$1:$B$3329=CO$3,IF('malzeme montaj'!$C$1:$C$3329&lt;&gt;"",ROW('malzeme montaj'!$C$1:$C$3329))),ROWS(CO$4:CO387))))</f>
        <v/>
      </c>
      <c r="CP387" s="34" t="str">
        <f t="array" ref="CP387">IF(ROWS(CP$4:CP387)&gt;CP$1,"",INDEX('malzeme montaj'!$C$1:$C$3329,SMALL(IF('malzeme montaj'!$B$1:$B$3329=CP$3,IF('malzeme montaj'!$C$1:$C$3329&lt;&gt;"",ROW('malzeme montaj'!$C$1:$C$3329))),ROWS(CP$4:CP387))))</f>
        <v/>
      </c>
      <c r="CQ387" s="34" t="str">
        <f t="array" ref="CQ387">IF(ROWS(CQ$4:CQ387)&gt;CQ$1,"",INDEX('malzeme montaj'!$C$1:$C$3329,SMALL(IF('malzeme montaj'!$B$1:$B$3329=CQ$3,IF('malzeme montaj'!$C$1:$C$3329&lt;&gt;"",ROW('malzeme montaj'!$C$1:$C$3329))),ROWS(CQ$4:CQ387))))</f>
        <v/>
      </c>
      <c r="CR387" s="34" t="str">
        <f t="array" ref="CR387">IF(ROWS(CR$4:CR387)&gt;CR$1,"",INDEX('malzeme montaj'!$C$1:$C$3329,SMALL(IF('malzeme montaj'!$B$1:$B$3329=CR$3,IF('malzeme montaj'!$C$1:$C$3329&lt;&gt;"",ROW('malzeme montaj'!$C$1:$C$3329))),ROWS(CR$4:CR387))))</f>
        <v/>
      </c>
      <c r="CS387" s="34" t="str">
        <f t="array" ref="CS387">IF(ROWS(CS$4:CS387)&gt;CS$1,"",INDEX('malzeme montaj'!$C$1:$C$3329,SMALL(IF('malzeme montaj'!$B$1:$B$3329=CS$3,IF('malzeme montaj'!$C$1:$C$3329&lt;&gt;"",ROW('malzeme montaj'!$C$1:$C$3329))),ROWS(CS$4:CS387))))</f>
        <v/>
      </c>
      <c r="CT387" s="34" t="str">
        <f t="array" ref="CT387">IF(ROWS(CT$4:CT387)&gt;CT$1,"",INDEX('malzeme montaj'!$C$1:$C$3329,SMALL(IF('malzeme montaj'!$B$1:$B$3329=CT$3,IF('malzeme montaj'!$C$1:$C$3329&lt;&gt;"",ROW('malzeme montaj'!$C$1:$C$3329))),ROWS(CT$4:CT387))))</f>
        <v/>
      </c>
      <c r="CU387" s="34" t="str">
        <f t="array" ref="CU387">IF(ROWS(CU$4:CU387)&gt;CU$1,"",INDEX('malzeme montaj'!$C$1:$C$3329,SMALL(IF('malzeme montaj'!$B$1:$B$3329=CU$3,IF('malzeme montaj'!$C$1:$C$3329&lt;&gt;"",ROW('malzeme montaj'!$C$1:$C$3329))),ROWS(CU$4:CU387))))</f>
        <v/>
      </c>
      <c r="CV387" s="34" t="str">
        <f t="array" ref="CV387">IF(ROWS(CV$4:CV387)&gt;CV$1,"",INDEX('malzeme montaj'!$C$1:$C$3329,SMALL(IF('malzeme montaj'!$B$1:$B$3329=CV$3,IF('malzeme montaj'!$C$1:$C$3329&lt;&gt;"",ROW('malzeme montaj'!$C$1:$C$3329))),ROWS(CV$4:CV387))))</f>
        <v/>
      </c>
      <c r="CW387" s="34" t="str">
        <f t="array" ref="CW387">IF(ROWS(CW$4:CW387)&gt;CW$1,"",INDEX('malzeme montaj'!$C$1:$C$3329,SMALL(IF('malzeme montaj'!$B$1:$B$3329=CW$3,IF('malzeme montaj'!$C$1:$C$3329&lt;&gt;"",ROW('malzeme montaj'!$C$1:$C$3329))),ROWS(CW$4:CW387))))</f>
        <v/>
      </c>
      <c r="CX387" s="34" t="str">
        <f t="array" ref="CX387">IF(ROWS(CX$4:CX387)&gt;CX$1,"",INDEX('malzeme montaj'!$C$1:$C$3329,SMALL(IF('malzeme montaj'!$B$1:$B$3329=CX$3,IF('malzeme montaj'!$C$1:$C$3329&lt;&gt;"",ROW('malzeme montaj'!$C$1:$C$3329))),ROWS(CX$4:CX387))))</f>
        <v/>
      </c>
      <c r="CY387" s="34" t="str">
        <f t="array" ref="CY387">IF(ROWS(CY$4:CY387)&gt;CY$1,"",INDEX('malzeme montaj'!$C$1:$C$3329,SMALL(IF('malzeme montaj'!$B$1:$B$3329=CY$3,IF('malzeme montaj'!$C$1:$C$3329&lt;&gt;"",ROW('malzeme montaj'!$C$1:$C$3329))),ROWS(CY$4:CY387))))</f>
        <v/>
      </c>
      <c r="CZ387" s="34" t="str">
        <f t="array" ref="CZ387">IF(ROWS(CZ$4:CZ387)&gt;CZ$1,"",INDEX('malzeme montaj'!$C$1:$C$3329,SMALL(IF('malzeme montaj'!$B$1:$B$3329=CZ$3,IF('malzeme montaj'!$C$1:$C$3329&lt;&gt;"",ROW('malzeme montaj'!$C$1:$C$3329))),ROWS(CZ$4:CZ387))))</f>
        <v/>
      </c>
      <c r="DA387" s="34" t="str">
        <f t="array" ref="DA387">IF(ROWS(DA$4:DA387)&gt;DA$1,"",INDEX('malzeme montaj'!$C$1:$C$3329,SMALL(IF('malzeme montaj'!$B$1:$B$3329=DA$3,IF('malzeme montaj'!$C$1:$C$3329&lt;&gt;"",ROW('malzeme montaj'!$C$1:$C$3329))),ROWS(DA$4:DA387))))</f>
        <v/>
      </c>
      <c r="DB387" s="34" t="str">
        <f t="array" ref="DB387">IF(ROWS(DB$4:DB387)&gt;DB$1,"",INDEX('malzeme montaj'!$C$1:$C$3329,SMALL(IF('malzeme montaj'!$B$1:$B$3329=DB$3,IF('malzeme montaj'!$C$1:$C$3329&lt;&gt;"",ROW('malzeme montaj'!$C$1:$C$3329))),ROWS(DB$4:DB387))))</f>
        <v/>
      </c>
      <c r="DC387" s="34" t="str">
        <f t="array" ref="DC387">IF(ROWS(DC$4:DC387)&gt;DC$1,"",INDEX('malzeme montaj'!$C$1:$C$3329,SMALL(IF('malzeme montaj'!$B$1:$B$3329=DC$3,IF('malzeme montaj'!$C$1:$C$3329&lt;&gt;"",ROW('malzeme montaj'!$C$1:$C$3329))),ROWS(DC$4:DC387))))</f>
        <v/>
      </c>
      <c r="DD387" s="34" t="str">
        <f t="array" ref="DD387">IF(ROWS(DD$4:DD387)&gt;DD$1,"",INDEX('malzeme montaj'!$C$1:$C$3329,SMALL(IF('malzeme montaj'!$B$1:$B$3329=DD$3,IF('malzeme montaj'!$C$1:$C$3329&lt;&gt;"",ROW('malzeme montaj'!$C$1:$C$3329))),ROWS(DD$4:DD387))))</f>
        <v/>
      </c>
      <c r="DE387" s="34" t="str">
        <f t="array" ref="DE387">IF(ROWS(DE$4:DE387)&gt;DE$1,"",INDEX('malzeme montaj'!$C$1:$C$3329,SMALL(IF('malzeme montaj'!$B$1:$B$3329=DE$3,IF('malzeme montaj'!$C$1:$C$3329&lt;&gt;"",ROW('malzeme montaj'!$C$1:$C$3329))),ROWS(DE$4:DE387))))</f>
        <v/>
      </c>
      <c r="DF387" s="34" t="str">
        <f t="array" ref="DF387">IF(ROWS(DF$4:DF387)&gt;DF$1,"",INDEX('malzeme montaj'!$C$1:$C$3329,SMALL(IF('malzeme montaj'!$B$1:$B$3329=DF$3,IF('malzeme montaj'!$C$1:$C$3329&lt;&gt;"",ROW('malzeme montaj'!$C$1:$C$3329))),ROWS(DF$4:DF387))))</f>
        <v/>
      </c>
      <c r="DG387" s="34" t="str">
        <f t="array" ref="DG387">IF(ROWS(DG$4:DG387)&gt;DG$1,"",INDEX('malzeme montaj'!$C$1:$C$3329,SMALL(IF('malzeme montaj'!$B$1:$B$3329=DG$3,IF('malzeme montaj'!$C$1:$C$3329&lt;&gt;"",ROW('malzeme montaj'!$C$1:$C$3329))),ROWS(DG$4:DG387))))</f>
        <v/>
      </c>
      <c r="DH387" s="34" t="str">
        <f t="array" ref="DH387">IF(ROWS(DH$4:DH387)&gt;DH$1,"",INDEX('malzeme montaj'!$C$1:$C$3329,SMALL(IF('malzeme montaj'!$B$1:$B$3329=DH$3,IF('malzeme montaj'!$C$1:$C$3329&lt;&gt;"",ROW('malzeme montaj'!$C$1:$C$3329))),ROWS(DH$4:DH387))))</f>
        <v/>
      </c>
      <c r="DI387" s="34" t="str">
        <f t="array" ref="DI387">IF(ROWS(DI$4:DI387)&gt;DI$1,"",INDEX('malzeme montaj'!$C$1:$C$3329,SMALL(IF('malzeme montaj'!$B$1:$B$3329=DI$3,IF('malzeme montaj'!$C$1:$C$3329&lt;&gt;"",ROW('malzeme montaj'!$C$1:$C$3329))),ROWS(DI$4:DI387))))</f>
        <v/>
      </c>
      <c r="DJ387" s="34" t="str">
        <f t="array" ref="DJ387">IF(ROWS(DJ$4:DJ387)&gt;DJ$1,"",INDEX('malzeme montaj'!$C$1:$C$3329,SMALL(IF('malzeme montaj'!$B$1:$B$3329=DJ$3,IF('malzeme montaj'!$C$1:$C$3329&lt;&gt;"",ROW('malzeme montaj'!$C$1:$C$3329))),ROWS(DJ$4:DJ387))))</f>
        <v/>
      </c>
      <c r="DK387" s="34" t="str">
        <f t="array" ref="DK387">IF(ROWS(DK$4:DK387)&gt;DK$1,"",INDEX('malzeme montaj'!$C$1:$C$3329,SMALL(IF('malzeme montaj'!$B$1:$B$3329=DK$3,IF('malzeme montaj'!$C$1:$C$3329&lt;&gt;"",ROW('malzeme montaj'!$C$1:$C$3329))),ROWS(DK$4:DK387))))</f>
        <v/>
      </c>
      <c r="DL387" s="34" t="str">
        <f t="array" ref="DL387">IF(ROWS(DL$4:DL387)&gt;DL$1,"",INDEX('malzeme montaj'!$C$1:$C$3329,SMALL(IF('malzeme montaj'!$B$1:$B$3329=DL$3,IF('malzeme montaj'!$C$1:$C$3329&lt;&gt;"",ROW('malzeme montaj'!$C$1:$C$3329))),ROWS(DL$4:DL387))))</f>
        <v/>
      </c>
      <c r="DQ387" s="34" t="str">
        <f t="array" ref="DQ387">IF(ROWS(DQ$4:DQ387)&gt;DQ$1,"",INDEX('malzeme montaj'!$C$1:$C$3329,SMALL(IF('malzeme montaj'!$B$1:$B$3329=DQ$3,IF('malzeme montaj'!$C$1:$C$3329&lt;&gt;"",ROW('malzeme montaj'!$C$1:$C$3329))),ROWS(DQ$4:DQ387))))</f>
        <v/>
      </c>
      <c r="DR387" s="34" t="str">
        <f t="array" ref="DR387">IF(ROWS(DR$4:DR387)&gt;DR$1,"",INDEX('malzeme montaj'!$C$1:$C$3329,SMALL(IF('malzeme montaj'!$B$1:$B$3329=DR$3,IF('malzeme montaj'!$C$1:$C$3329&lt;&gt;"",ROW('malzeme montaj'!$C$1:$C$3329))),ROWS(DR$4:DR387))))</f>
        <v/>
      </c>
      <c r="DS387" s="34" t="str">
        <f t="array" ref="DS387">IF(ROWS(DS$4:DS387)&gt;DS$1,"",INDEX('malzeme montaj'!$C$1:$C$3329,SMALL(IF('malzeme montaj'!$B$1:$B$3329=DS$3,IF('malzeme montaj'!$C$1:$C$3329&lt;&gt;"",ROW('malzeme montaj'!$C$1:$C$3329))),ROWS(DS$4:DS387))))</f>
        <v/>
      </c>
      <c r="DT387" s="34" t="str">
        <f t="array" ref="DT387">IF(ROWS(DT$4:DT387)&gt;DT$1,"",INDEX('malzeme montaj'!$C$1:$C$3329,SMALL(IF('malzeme montaj'!$B$1:$B$3329=DT$3,IF('malzeme montaj'!$C$1:$C$3329&lt;&gt;"",ROW('malzeme montaj'!$C$1:$C$3329))),ROWS(DT$4:DT387))))</f>
        <v/>
      </c>
      <c r="DU387" s="34" t="str">
        <f t="array" ref="DU387">IF(ROWS(DU$4:DU387)&gt;DU$1,"",INDEX('malzeme montaj'!$C$1:$C$3329,SMALL(IF('malzeme montaj'!$B$1:$B$3329=DU$3,IF('malzeme montaj'!$C$1:$C$3329&lt;&gt;"",ROW('malzeme montaj'!$C$1:$C$3329))),ROWS(DU$4:DU387))))</f>
        <v/>
      </c>
      <c r="DV387" s="34" t="str">
        <f t="array" ref="DV387">IF(ROWS(DV$4:DV387)&gt;DV$1,"",INDEX('malzeme montaj'!$C$1:$C$3329,SMALL(IF('malzeme montaj'!$B$1:$B$3329=DV$3,IF('malzeme montaj'!$C$1:$C$3329&lt;&gt;"",ROW('malzeme montaj'!$C$1:$C$3329))),ROWS(DV$4:DV387))))</f>
        <v/>
      </c>
      <c r="DW387" s="34" t="str">
        <f t="array" ref="DW387">IF(ROWS(DW$4:DW387)&gt;DW$1,"",INDEX('malzeme montaj'!$C$1:$C$3329,SMALL(IF('malzeme montaj'!$B$1:$B$3329=DW$3,IF('malzeme montaj'!$C$1:$C$3329&lt;&gt;"",ROW('malzeme montaj'!$C$1:$C$3329))),ROWS(DW$4:DW387))))</f>
        <v/>
      </c>
      <c r="DX387" s="34" t="str">
        <f t="array" ref="DX387">IF(ROWS(DX$4:DX387)&gt;DX$1,"",INDEX('malzeme montaj'!$C$1:$C$3329,SMALL(IF('malzeme montaj'!$B$1:$B$3329=DX$3,IF('malzeme montaj'!$C$1:$C$3329&lt;&gt;"",ROW('malzeme montaj'!$C$1:$C$3329))),ROWS(DX$4:DX387))))</f>
        <v/>
      </c>
      <c r="DY387" s="34" t="str">
        <f t="array" ref="DY387">IF(ROWS(DY$4:DY387)&gt;DY$1,"",INDEX('malzeme montaj'!$C$1:$C$3329,SMALL(IF('malzeme montaj'!$B$1:$B$3329=DY$3,IF('malzeme montaj'!$C$1:$C$3329&lt;&gt;"",ROW('malzeme montaj'!$C$1:$C$3329))),ROWS(DY$4:DY387))))</f>
        <v/>
      </c>
      <c r="DZ387" s="34" t="str">
        <f t="array" ref="DZ387">IF(ROWS(DZ$4:DZ387)&gt;DZ$1,"",INDEX('malzeme montaj'!$C$1:$C$3329,SMALL(IF('malzeme montaj'!$B$1:$B$3329=DZ$3,IF('malzeme montaj'!$C$1:$C$3329&lt;&gt;"",ROW('malzeme montaj'!$C$1:$C$3329))),ROWS(DZ$4:DZ387))))</f>
        <v/>
      </c>
      <c r="EA387" s="34" t="str">
        <f t="array" ref="EA387">IF(ROWS(EA$4:EA387)&gt;EA$1,"",INDEX('malzeme montaj'!$C$1:$C$3329,SMALL(IF('malzeme montaj'!$B$1:$B$3329=EA$3,IF('malzeme montaj'!$C$1:$C$3329&lt;&gt;"",ROW('malzeme montaj'!$C$1:$C$3329))),ROWS(EA$4:EA387))))</f>
        <v/>
      </c>
      <c r="EB387" s="34" t="str">
        <f t="array" ref="EB387">IF(ROWS(EB$4:EB387)&gt;EB$1,"",INDEX('malzeme montaj'!$C$1:$C$3329,SMALL(IF('malzeme montaj'!$B$1:$B$3329=EB$3,IF('malzeme montaj'!$C$1:$C$3329&lt;&gt;"",ROW('malzeme montaj'!$C$1:$C$3329))),ROWS(EB$4:EB387))))</f>
        <v/>
      </c>
      <c r="EC387" s="34" t="str">
        <f t="array" ref="EC387">IF(ROWS(EC$4:EC387)&gt;EC$1,"",INDEX('malzeme montaj'!$C$1:$C$3329,SMALL(IF('malzeme montaj'!$B$1:$B$3329=EC$3,IF('malzeme montaj'!$C$1:$C$3329&lt;&gt;"",ROW('malzeme montaj'!$C$1:$C$3329))),ROWS(EC$4:EC387))))</f>
        <v/>
      </c>
      <c r="ED387" s="34" t="str">
        <f t="array" ref="ED387">IF(ROWS(ED$4:ED387)&gt;ED$1,"",INDEX('malzeme montaj'!$C$1:$C$3329,SMALL(IF('malzeme montaj'!$B$1:$B$3329=ED$3,IF('malzeme montaj'!$C$1:$C$3329&lt;&gt;"",ROW('malzeme montaj'!$C$1:$C$3329))),ROWS(ED$4:ED387))))</f>
        <v/>
      </c>
      <c r="EE387" s="34" t="str">
        <f t="array" ref="EE387">IF(ROWS(EE$4:EE387)&gt;EE$1,"",INDEX('malzeme montaj'!$C$1:$C$3329,SMALL(IF('malzeme montaj'!$B$1:$B$3329=EE$3,IF('malzeme montaj'!$C$1:$C$3329&lt;&gt;"",ROW('malzeme montaj'!$C$1:$C$3329))),ROWS(EE$4:EE387))))</f>
        <v/>
      </c>
      <c r="EF387" s="34" t="str">
        <f t="array" ref="EF387">IF(ROWS(EF$4:EF387)&gt;EF$1,"",INDEX('malzeme montaj'!$C$1:$C$3329,SMALL(IF('malzeme montaj'!$B$1:$B$3329=EF$3,IF('malzeme montaj'!$C$1:$C$3329&lt;&gt;"",ROW('malzeme montaj'!$C$1:$C$3329))),ROWS(EF$4:EF387))))</f>
        <v/>
      </c>
      <c r="EG387" s="34" t="str">
        <f t="array" ref="EG387">IF(ROWS(EG$4:EG387)&gt;EG$1,"",INDEX('malzeme montaj'!$C$1:$C$3329,SMALL(IF('malzeme montaj'!$B$1:$B$3329=EG$3,IF('malzeme montaj'!$C$1:$C$3329&lt;&gt;"",ROW('malzeme montaj'!$C$1:$C$3329))),ROWS(EG$4:EG387))))</f>
        <v/>
      </c>
      <c r="EH387" s="34" t="str">
        <f t="array" ref="EH387">IF(ROWS(EH$4:EH387)&gt;EH$1,"",INDEX('malzeme montaj'!$C$1:$C$3329,SMALL(IF('malzeme montaj'!$B$1:$B$3329=EH$3,IF('malzeme montaj'!$C$1:$C$3329&lt;&gt;"",ROW('malzeme montaj'!$C$1:$C$3329))),ROWS(EH$4:EH387))))</f>
        <v/>
      </c>
      <c r="EI387" s="34" t="str">
        <f t="array" ref="EI387">IF(ROWS(EI$4:EI387)&gt;EI$1,"",INDEX('malzeme montaj'!$C$1:$C$3329,SMALL(IF('malzeme montaj'!$B$1:$B$3329=EI$3,IF('malzeme montaj'!$C$1:$C$3329&lt;&gt;"",ROW('malzeme montaj'!$C$1:$C$3329))),ROWS(EI$4:EI387))))</f>
        <v/>
      </c>
      <c r="EJ387" s="34" t="str">
        <f t="array" ref="EJ387">IF(ROWS(EJ$4:EJ387)&gt;EJ$1,"",INDEX('malzeme montaj'!$C$1:$C$3329,SMALL(IF('malzeme montaj'!$B$1:$B$3329=EJ$3,IF('malzeme montaj'!$C$1:$C$3329&lt;&gt;"",ROW('malzeme montaj'!$C$1:$C$3329))),ROWS(EJ$4:EJ387))))</f>
        <v/>
      </c>
      <c r="EK387" s="34" t="str">
        <f t="array" ref="EK387">IF(ROWS(EK$4:EK387)&gt;EK$1,"",INDEX('malzeme montaj'!$C$1:$C$3329,SMALL(IF('malzeme montaj'!$B$1:$B$3329=EK$3,IF('malzeme montaj'!$C$1:$C$3329&lt;&gt;"",ROW('malzeme montaj'!$C$1:$C$3329))),ROWS(EK$4:EK387))))</f>
        <v/>
      </c>
      <c r="EL387" s="34" t="str">
        <f t="array" ref="EL387">IF(ROWS(EL$4:EL387)&gt;EL$1,"",INDEX('malzeme montaj'!$C$1:$C$3329,SMALL(IF('malzeme montaj'!$B$1:$B$3329=EL$3,IF('malzeme montaj'!$C$1:$C$3329&lt;&gt;"",ROW('malzeme montaj'!$C$1:$C$3329))),ROWS(EL$4:EL387))))</f>
        <v/>
      </c>
      <c r="EM387" s="34" t="str">
        <f t="array" ref="EM387">IF(ROWS(EM$4:EM387)&gt;EM$1,"",INDEX('malzeme montaj'!$C$1:$C$3329,SMALL(IF('malzeme montaj'!$B$1:$B$3329=EM$3,IF('malzeme montaj'!$C$1:$C$3329&lt;&gt;"",ROW('malzeme montaj'!$C$1:$C$3329))),ROWS(EM$4:EM387))))</f>
        <v/>
      </c>
      <c r="EN387" s="34" t="str">
        <f t="array" ref="EN387">IF(ROWS(EN$4:EN387)&gt;EN$1,"",INDEX('malzeme montaj'!$C$1:$C$3329,SMALL(IF('malzeme montaj'!$B$1:$B$3329=EN$3,IF('malzeme montaj'!$C$1:$C$3329&lt;&gt;"",ROW('malzeme montaj'!$C$1:$C$3329))),ROWS(EN$4:EN387))))</f>
        <v/>
      </c>
      <c r="EO387" s="34" t="str">
        <f t="array" ref="EO387">IF(ROWS(EO$4:EO387)&gt;EO$1,"",INDEX('malzeme montaj'!$C$1:$C$3329,SMALL(IF('malzeme montaj'!$B$1:$B$3329=EO$3,IF('malzeme montaj'!$C$1:$C$3329&lt;&gt;"",ROW('malzeme montaj'!$C$1:$C$3329))),ROWS(EO$4:EO387))))</f>
        <v/>
      </c>
      <c r="EP387" s="34" t="str">
        <f t="array" ref="EP387">IF(ROWS(EP$4:EP387)&gt;EP$1,"",INDEX('malzeme montaj'!$C$1:$C$3329,SMALL(IF('malzeme montaj'!$B$1:$B$3329=EP$3,IF('malzeme montaj'!$C$1:$C$3329&lt;&gt;"",ROW('malzeme montaj'!$C$1:$C$3329))),ROWS(EP$4:EP387))))</f>
        <v/>
      </c>
      <c r="EQ387" s="34" t="str">
        <f t="array" ref="EQ387">IF(ROWS(EQ$4:EQ387)&gt;EQ$1,"",INDEX('malzeme montaj'!$C$1:$C$3329,SMALL(IF('malzeme montaj'!$B$1:$B$3329=EQ$3,IF('malzeme montaj'!$C$1:$C$3329&lt;&gt;"",ROW('malzeme montaj'!$C$1:$C$3329))),ROWS(EQ$4:EQ387))))</f>
        <v/>
      </c>
      <c r="ER387" s="34" t="str">
        <f t="array" ref="ER387">IF(ROWS(ER$4:ER387)&gt;ER$1,"",INDEX('malzeme montaj'!$C$1:$C$3329,SMALL(IF('malzeme montaj'!$B$1:$B$3329=ER$3,IF('malzeme montaj'!$C$1:$C$3329&lt;&gt;"",ROW('malzeme montaj'!$C$1:$C$3329))),ROWS(ER$4:ER387))))</f>
        <v/>
      </c>
      <c r="ES387" s="34" t="str">
        <f t="array" ref="ES387">IF(ROWS(ES$4:ES387)&gt;ES$1,"",INDEX('malzeme montaj'!$C$1:$C$3329,SMALL(IF('malzeme montaj'!$B$1:$B$3329=ES$3,IF('malzeme montaj'!$C$1:$C$3329&lt;&gt;"",ROW('malzeme montaj'!$C$1:$C$3329))),ROWS(ES$4:ES387))))</f>
        <v/>
      </c>
      <c r="ET387" s="34" t="str">
        <f t="array" ref="ET387">IF(ROWS(ET$4:ET387)&gt;ET$1,"",INDEX('malzeme montaj'!$C$1:$C$3329,SMALL(IF('malzeme montaj'!$B$1:$B$3329=ET$3,IF('malzeme montaj'!$C$1:$C$3329&lt;&gt;"",ROW('malzeme montaj'!$C$1:$C$3329))),ROWS(ET$4:ET387))))</f>
        <v/>
      </c>
      <c r="EU387" s="34" t="str">
        <f t="array" ref="EU387">IF(ROWS(EU$4:EU387)&gt;EU$1,"",INDEX('malzeme montaj'!$C$1:$C$3329,SMALL(IF('malzeme montaj'!$B$1:$B$3329=EU$3,IF('malzeme montaj'!$C$1:$C$3329&lt;&gt;"",ROW('malzeme montaj'!$C$1:$C$3329))),ROWS(EU$4:EU387))))</f>
        <v/>
      </c>
      <c r="EV387" s="34" t="str">
        <f t="array" ref="EV387">IF(ROWS(EV$4:EV387)&gt;EV$1,"",INDEX('malzeme montaj'!$C$1:$C$3329,SMALL(IF('malzeme montaj'!$B$1:$B$3329=EV$3,IF('malzeme montaj'!$C$1:$C$3329&lt;&gt;"",ROW('malzeme montaj'!$C$1:$C$3329))),ROWS(EV$4:EV387))))</f>
        <v/>
      </c>
      <c r="EW387" s="34" t="str">
        <f t="array" ref="EW387">IF(ROWS(EW$4:EW387)&gt;EW$1,"",INDEX('malzeme montaj'!$C$1:$C$3329,SMALL(IF('malzeme montaj'!$B$1:$B$3329=EW$3,IF('malzeme montaj'!$C$1:$C$3329&lt;&gt;"",ROW('malzeme montaj'!$C$1:$C$3329))),ROWS(EW$4:EW387))))</f>
        <v/>
      </c>
    </row>
    <row r="388" spans="4:153">
      <c r="D388" s="38" t="str">
        <f t="array" ref="D388">IF(ROWS(D$4:D388)&gt;D$1,"",INDEX('malzeme montaj'!$C$1:$C$3329,SMALL(IF('malzeme montaj'!$B$1:$B$3329=D$3,IF('malzeme montaj'!$C$1:$C$3329&lt;&gt;"",ROW('malzeme montaj'!$C$1:$C$3329))),ROWS(D$4:D388))))</f>
        <v/>
      </c>
      <c r="E388" s="38" t="str">
        <f t="array" ref="E388">IF(ROWS(E$4:E388)&gt;E$1,"",INDEX('malzeme montaj'!$C$1:$C$3329,SMALL(IF('malzeme montaj'!$B$1:$B$3329=E$3,IF('malzeme montaj'!$C$1:$C$3329&lt;&gt;"",ROW('malzeme montaj'!$C$1:$C$3329))),ROWS(E$4:E388))))</f>
        <v/>
      </c>
      <c r="F388" s="38" t="str">
        <f t="array" ref="F388">IF(ROWS(F$4:F388)&gt;F$1,"",INDEX('malzeme montaj'!$C$1:$C$3329,SMALL(IF('malzeme montaj'!$B$1:$B$3329=F$3,IF('malzeme montaj'!$C$1:$C$3329&lt;&gt;"",ROW('malzeme montaj'!$C$1:$C$3329))),ROWS(F$4:F388))))</f>
        <v/>
      </c>
      <c r="G388" s="38" t="str">
        <f t="array" ref="G388">IF(ROWS(G$4:G388)&gt;G$1,"",INDEX('malzeme montaj'!$C$1:$C$3329,SMALL(IF('malzeme montaj'!$B$1:$B$3329=G$3,IF('malzeme montaj'!$C$1:$C$3329&lt;&gt;"",ROW('malzeme montaj'!$C$1:$C$3329))),ROWS(G$4:G388))))</f>
        <v/>
      </c>
      <c r="H388" s="38" t="str">
        <f t="array" ref="H388">IF(ROWS(H$4:H388)&gt;H$1,"",INDEX('malzeme montaj'!$C$1:$C$3329,SMALL(IF('malzeme montaj'!$B$1:$B$3329=H$3,IF('malzeme montaj'!$C$1:$C$3329&lt;&gt;"",ROW('malzeme montaj'!$C$1:$C$3329))),ROWS(H$4:H388))))</f>
        <v/>
      </c>
      <c r="I388" s="38" t="str">
        <f t="array" ref="I388">IF(ROWS(I$4:I388)&gt;I$1,"",INDEX('malzeme montaj'!$C$1:$C$3329,SMALL(IF('malzeme montaj'!$B$1:$B$3329=I$3,IF('malzeme montaj'!$C$1:$C$3329&lt;&gt;"",ROW('malzeme montaj'!$C$1:$C$3329))),ROWS(I$4:I388))))</f>
        <v/>
      </c>
      <c r="J388" s="38" t="str">
        <f t="array" ref="J388">IF(ROWS(J$4:J388)&gt;J$1,"",INDEX('malzeme montaj'!$C$1:$C$3329,SMALL(IF('malzeme montaj'!$B$1:$B$3329=J$3,IF('malzeme montaj'!$C$1:$C$3329&lt;&gt;"",ROW('malzeme montaj'!$C$1:$C$3329))),ROWS(J$4:J388))))</f>
        <v/>
      </c>
      <c r="K388" s="38" t="str">
        <f t="array" ref="K388">IF(ROWS(K$4:K388)&gt;K$1,"",INDEX('malzeme montaj'!$C$1:$C$3329,SMALL(IF('malzeme montaj'!$B$1:$B$3329=K$3,IF('malzeme montaj'!$C$1:$C$3329&lt;&gt;"",ROW('malzeme montaj'!$C$1:$C$3329))),ROWS(K$4:K388))))</f>
        <v/>
      </c>
      <c r="L388" s="38" t="str">
        <f t="array" ref="L388">IF(ROWS(L$4:L388)&gt;L$1,"",INDEX('malzeme montaj'!$C$1:$C$3329,SMALL(IF('malzeme montaj'!$B$1:$B$3329=L$3,IF('malzeme montaj'!$C$1:$C$3329&lt;&gt;"",ROW('malzeme montaj'!$C$1:$C$3329))),ROWS(L$4:L388))))</f>
        <v/>
      </c>
      <c r="M388" s="38" t="str">
        <f t="array" ref="M388">IF(ROWS(M$4:M388)&gt;M$1,"",INDEX('malzeme montaj'!$C$1:$C$3329,SMALL(IF('malzeme montaj'!$B$1:$B$3329=M$3,IF('malzeme montaj'!$C$1:$C$3329&lt;&gt;"",ROW('malzeme montaj'!$C$1:$C$3329))),ROWS(M$4:M388))))</f>
        <v/>
      </c>
      <c r="N388" s="38" t="str">
        <f t="array" ref="N388">IF(ROWS(N$4:N388)&gt;N$1,"",INDEX('malzeme montaj'!$C$1:$C$3329,SMALL(IF('malzeme montaj'!$B$1:$B$3329=N$3,IF('malzeme montaj'!$C$1:$C$3329&lt;&gt;"",ROW('malzeme montaj'!$C$1:$C$3329))),ROWS(N$4:N388))))</f>
        <v/>
      </c>
      <c r="O388" s="38" t="str">
        <f t="array" ref="O388">IF(ROWS(O$4:O388)&gt;O$1,"",INDEX('malzeme montaj'!$C$1:$C$3329,SMALL(IF('malzeme montaj'!$B$1:$B$3329=O$3,IF('malzeme montaj'!$C$1:$C$3329&lt;&gt;"",ROW('malzeme montaj'!$C$1:$C$3329))),ROWS(O$4:O388))))</f>
        <v/>
      </c>
      <c r="P388" s="38" t="str">
        <f t="array" ref="P388">IF(ROWS(P$4:P388)&gt;P$1,"",INDEX('malzeme montaj'!$C$1:$C$3329,SMALL(IF('malzeme montaj'!$B$1:$B$3329=P$3,IF('malzeme montaj'!$C$1:$C$3329&lt;&gt;"",ROW('malzeme montaj'!$C$1:$C$3329))),ROWS(P$4:P388))))</f>
        <v/>
      </c>
      <c r="Q388" s="38" t="str">
        <f t="array" ref="Q388">IF(ROWS(Q$4:Q388)&gt;Q$1,"",INDEX('malzeme montaj'!$C$1:$C$3329,SMALL(IF('malzeme montaj'!$B$1:$B$3329=Q$3,IF('malzeme montaj'!$C$1:$C$3329&lt;&gt;"",ROW('malzeme montaj'!$C$1:$C$3329))),ROWS(Q$4:Q388))))</f>
        <v/>
      </c>
      <c r="R388" s="38" t="str">
        <f t="array" ref="R388">IF(ROWS(R$4:R388)&gt;R$1,"",INDEX('malzeme montaj'!$C$1:$C$3329,SMALL(IF('malzeme montaj'!$B$1:$B$3329=R$3,IF('malzeme montaj'!$C$1:$C$3329&lt;&gt;"",ROW('malzeme montaj'!$C$1:$C$3329))),ROWS(R$4:R388))))</f>
        <v/>
      </c>
      <c r="S388" s="38" t="str">
        <f t="array" ref="S388">IF(ROWS(S$4:S388)&gt;S$1,"",INDEX('malzeme montaj'!$C$1:$C$3329,SMALL(IF('malzeme montaj'!$B$1:$B$3329=S$3,IF('malzeme montaj'!$C$1:$C$3329&lt;&gt;"",ROW('malzeme montaj'!$C$1:$C$3329))),ROWS(S$4:S388))))</f>
        <v/>
      </c>
      <c r="T388" s="38" t="str">
        <f t="array" ref="T388">IF(ROWS(T$4:T388)&gt;T$1,"",INDEX('malzeme montaj'!$C$1:$C$3329,SMALL(IF('malzeme montaj'!$B$1:$B$3329=T$3,IF('malzeme montaj'!$C$1:$C$3329&lt;&gt;"",ROW('malzeme montaj'!$C$1:$C$3329))),ROWS(T$4:T388))))</f>
        <v/>
      </c>
      <c r="U388" s="38" t="str">
        <f t="array" ref="U388">IF(ROWS(U$4:U388)&gt;U$1,"",INDEX('malzeme montaj'!$C$1:$C$3329,SMALL(IF('malzeme montaj'!$B$1:$B$3329=U$3,IF('malzeme montaj'!$C$1:$C$3329&lt;&gt;"",ROW('malzeme montaj'!$C$1:$C$3329))),ROWS(U$4:U388))))</f>
        <v/>
      </c>
      <c r="V388" s="38" t="str">
        <f t="array" ref="V388">IF(ROWS(V$4:V388)&gt;V$1,"",INDEX('malzeme montaj'!$C$1:$C$3329,SMALL(IF('malzeme montaj'!$B$1:$B$3329=V$3,IF('malzeme montaj'!$C$1:$C$3329&lt;&gt;"",ROW('malzeme montaj'!$C$1:$C$3329))),ROWS(V$4:V388))))</f>
        <v/>
      </c>
      <c r="W388" s="38" t="str">
        <f t="array" ref="W388">IF(ROWS(W$4:W388)&gt;W$1,"",INDEX('malzeme montaj'!$C$1:$C$3329,SMALL(IF('malzeme montaj'!$B$1:$B$3329=W$3,IF('malzeme montaj'!$C$1:$C$3329&lt;&gt;"",ROW('malzeme montaj'!$C$1:$C$3329))),ROWS(W$4:W388))))</f>
        <v/>
      </c>
      <c r="X388" s="38" t="str">
        <f t="array" ref="X388">IF(ROWS(X$4:X388)&gt;X$1,"",INDEX('malzeme montaj'!$C$1:$C$3329,SMALL(IF('malzeme montaj'!$B$1:$B$3329=X$3,IF('malzeme montaj'!$C$1:$C$3329&lt;&gt;"",ROW('malzeme montaj'!$C$1:$C$3329))),ROWS(X$4:X388))))</f>
        <v/>
      </c>
      <c r="Y388" s="38" t="str">
        <f t="array" ref="Y388">IF(ROWS(Y$4:Y388)&gt;Y$1,"",INDEX('malzeme montaj'!$C$1:$C$3329,SMALL(IF('malzeme montaj'!$B$1:$B$3329=Y$3,IF('malzeme montaj'!$C$1:$C$3329&lt;&gt;"",ROW('malzeme montaj'!$C$1:$C$3329))),ROWS(Y$4:Y388))))</f>
        <v/>
      </c>
      <c r="Z388" s="38" t="str">
        <f t="array" ref="Z388">IF(ROWS(Z$4:Z388)&gt;Z$1,"",INDEX('malzeme montaj'!$C$1:$C$3329,SMALL(IF('malzeme montaj'!$B$1:$B$3329=Z$3,IF('malzeme montaj'!$C$1:$C$3329&lt;&gt;"",ROW('malzeme montaj'!$C$1:$C$3329))),ROWS(Z$4:Z388))))</f>
        <v/>
      </c>
      <c r="AA388" s="38" t="str">
        <f t="array" ref="AA388">IF(ROWS(AA$4:AA388)&gt;AA$1,"",INDEX('malzeme montaj'!$C$1:$C$3329,SMALL(IF('malzeme montaj'!$B$1:$B$3329=AA$3,IF('malzeme montaj'!$C$1:$C$3329&lt;&gt;"",ROW('malzeme montaj'!$C$1:$C$3329))),ROWS(AA$4:AA388))))</f>
        <v/>
      </c>
      <c r="AB388" s="38" t="str">
        <f t="array" ref="AB388">IF(ROWS(AB$4:AB388)&gt;AB$1,"",INDEX('malzeme montaj'!$C$1:$C$3329,SMALL(IF('malzeme montaj'!$B$1:$B$3329=AB$3,IF('malzeme montaj'!$C$1:$C$3329&lt;&gt;"",ROW('malzeme montaj'!$C$1:$C$3329))),ROWS(AB$4:AB388))))</f>
        <v/>
      </c>
      <c r="AC388" s="38" t="str">
        <f t="array" ref="AC388">IF(ROWS(AC$4:AC388)&gt;AC$1,"",INDEX('malzeme montaj'!$C$1:$C$3329,SMALL(IF('malzeme montaj'!$B$1:$B$3329=AC$3,IF('malzeme montaj'!$C$1:$C$3329&lt;&gt;"",ROW('malzeme montaj'!$C$1:$C$3329))),ROWS(AC$4:AC388))))</f>
        <v/>
      </c>
      <c r="AD388" s="38" t="str">
        <f t="array" ref="AD388">IF(ROWS(AD$4:AD388)&gt;AD$1,"",INDEX('malzeme montaj'!$C$1:$C$3329,SMALL(IF('malzeme montaj'!$B$1:$B$3329=AD$3,IF('malzeme montaj'!$C$1:$C$3329&lt;&gt;"",ROW('malzeme montaj'!$C$1:$C$3329))),ROWS(AD$4:AD388))))</f>
        <v/>
      </c>
      <c r="AE388" s="38" t="str">
        <f t="array" ref="AE388">IF(ROWS(AE$4:AE388)&gt;AE$1,"",INDEX('malzeme montaj'!$C$1:$C$3329,SMALL(IF('malzeme montaj'!$B$1:$B$3329=AE$3,IF('malzeme montaj'!$C$1:$C$3329&lt;&gt;"",ROW('malzeme montaj'!$C$1:$C$3329))),ROWS(AE$4:AE388))))</f>
        <v/>
      </c>
      <c r="AF388" s="38" t="str">
        <f t="array" ref="AF388">IF(ROWS(AF$4:AF388)&gt;AF$1,"",INDEX('malzeme montaj'!$C$1:$C$3329,SMALL(IF('malzeme montaj'!$B$1:$B$3329=AF$3,IF('malzeme montaj'!$C$1:$C$3329&lt;&gt;"",ROW('malzeme montaj'!$C$1:$C$3329))),ROWS(AF$4:AF388))))</f>
        <v/>
      </c>
      <c r="AG388" s="38" t="str">
        <f t="array" ref="AG388">IF(ROWS(AG$4:AG388)&gt;AG$1,"",INDEX('malzeme montaj'!$C$1:$C$3329,SMALL(IF('malzeme montaj'!$B$1:$B$3329=AG$3,IF('malzeme montaj'!$C$1:$C$3329&lt;&gt;"",ROW('malzeme montaj'!$C$1:$C$3329))),ROWS(AG$4:AG388))))</f>
        <v/>
      </c>
      <c r="AH388" s="38" t="str">
        <f t="array" ref="AH388">IF(ROWS(AH$4:AH388)&gt;AH$1,"",INDEX('malzeme montaj'!$C$1:$C$3329,SMALL(IF('malzeme montaj'!$B$1:$B$3329=AH$3,IF('malzeme montaj'!$C$1:$C$3329&lt;&gt;"",ROW('malzeme montaj'!$C$1:$C$3329))),ROWS(AH$4:AH388))))</f>
        <v/>
      </c>
      <c r="AI388" s="38" t="str">
        <f t="array" ref="AI388">IF(ROWS(AI$4:AI388)&gt;AI$1,"",INDEX('malzeme montaj'!$C$1:$C$3329,SMALL(IF('malzeme montaj'!$B$1:$B$3329=AI$3,IF('malzeme montaj'!$C$1:$C$3329&lt;&gt;"",ROW('malzeme montaj'!$C$1:$C$3329))),ROWS(AI$4:AI388))))</f>
        <v/>
      </c>
      <c r="AJ388" s="38" t="str">
        <f t="array" ref="AJ388">IF(ROWS(AJ$4:AJ388)&gt;AJ$1,"",INDEX('malzeme montaj'!$C$1:$C$3329,SMALL(IF('malzeme montaj'!$B$1:$B$3329=AJ$3,IF('malzeme montaj'!$C$1:$C$3329&lt;&gt;"",ROW('malzeme montaj'!$C$1:$C$3329))),ROWS(AJ$4:AJ388))))</f>
        <v/>
      </c>
      <c r="AK388" s="38" t="str">
        <f t="array" ref="AK388">IF(ROWS(AK$4:AK388)&gt;AK$1,"",INDEX('malzeme montaj'!$C$1:$C$3329,SMALL(IF('malzeme montaj'!$B$1:$B$3329=AK$3,IF('malzeme montaj'!$C$1:$C$3329&lt;&gt;"",ROW('malzeme montaj'!$C$1:$C$3329))),ROWS(AK$4:AK388))))</f>
        <v/>
      </c>
      <c r="AL388" s="38" t="str">
        <f t="array" ref="AL388">IF(ROWS(AL$4:AL388)&gt;AL$1,"",INDEX('malzeme montaj'!$C$1:$C$3329,SMALL(IF('malzeme montaj'!$B$1:$B$3329=AL$3,IF('malzeme montaj'!$C$1:$C$3329&lt;&gt;"",ROW('malzeme montaj'!$C$1:$C$3329))),ROWS(AL$4:AL388))))</f>
        <v/>
      </c>
      <c r="AM388" s="38" t="str">
        <f t="array" ref="AM388">IF(ROWS(AM$4:AM388)&gt;AM$1,"",INDEX('malzeme montaj'!$C$1:$C$3329,SMALL(IF('malzeme montaj'!$B$1:$B$3329=AM$3,IF('malzeme montaj'!$C$1:$C$3329&lt;&gt;"",ROW('malzeme montaj'!$C$1:$C$3329))),ROWS(AM$4:AM388))))</f>
        <v/>
      </c>
      <c r="AN388" s="38" t="str">
        <f t="array" ref="AN388">IF(ROWS(AN$4:AN388)&gt;AN$1,"",INDEX('malzeme montaj'!$C$1:$C$3329,SMALL(IF('malzeme montaj'!$B$1:$B$3329=AN$3,IF('malzeme montaj'!$C$1:$C$3329&lt;&gt;"",ROW('malzeme montaj'!$C$1:$C$3329))),ROWS(AN$4:AN388))))</f>
        <v/>
      </c>
      <c r="AO388" s="38" t="str">
        <f t="array" ref="AO388">IF(ROWS(AO$4:AO388)&gt;AO$1,"",INDEX('malzeme montaj'!$C$1:$C$3329,SMALL(IF('malzeme montaj'!$B$1:$B$3329=AO$3,IF('malzeme montaj'!$C$1:$C$3329&lt;&gt;"",ROW('malzeme montaj'!$C$1:$C$3329))),ROWS(AO$4:AO388))))</f>
        <v/>
      </c>
      <c r="AP388" s="38" t="str">
        <f t="array" ref="AP388">IF(ROWS(AP$4:AP388)&gt;AP$1,"",INDEX('malzeme montaj'!$C$1:$C$3329,SMALL(IF('malzeme montaj'!$B$1:$B$3329=AP$3,IF('malzeme montaj'!$C$1:$C$3329&lt;&gt;"",ROW('malzeme montaj'!$C$1:$C$3329))),ROWS(AP$4:AP388))))</f>
        <v/>
      </c>
      <c r="AQ388" s="38" t="str">
        <f t="array" ref="AQ388">IF(ROWS(AQ$4:AQ388)&gt;AQ$1,"",INDEX('malzeme montaj'!$C$1:$C$3329,SMALL(IF('malzeme montaj'!$B$1:$B$3329=AQ$3,IF('malzeme montaj'!$C$1:$C$3329&lt;&gt;"",ROW('malzeme montaj'!$C$1:$C$3329))),ROWS(AQ$4:AQ388))))</f>
        <v/>
      </c>
      <c r="AR388" s="38" t="str">
        <f t="array" ref="AR388">IF(ROWS(AR$4:AR388)&gt;AR$1,"",INDEX('malzeme montaj'!$C$1:$C$3329,SMALL(IF('malzeme montaj'!$B$1:$B$3329=AR$3,IF('malzeme montaj'!$C$1:$C$3329&lt;&gt;"",ROW('malzeme montaj'!$C$1:$C$3329))),ROWS(AR$4:AR388))))</f>
        <v/>
      </c>
      <c r="AS388" s="38" t="str">
        <f t="array" ref="AS388">IF(ROWS(AS$4:AS388)&gt;AS$1,"",INDEX('malzeme montaj'!$C$1:$C$3329,SMALL(IF('malzeme montaj'!$B$1:$B$3329=AS$3,IF('malzeme montaj'!$C$1:$C$3329&lt;&gt;"",ROW('malzeme montaj'!$C$1:$C$3329))),ROWS(AS$4:AS388))))</f>
        <v/>
      </c>
      <c r="AT388" s="38" t="str">
        <f t="array" ref="AT388">IF(ROWS(AT$4:AT388)&gt;AT$1,"",INDEX('malzeme montaj'!$C$1:$C$3329,SMALL(IF('malzeme montaj'!$B$1:$B$3329=AT$3,IF('malzeme montaj'!$C$1:$C$3329&lt;&gt;"",ROW('malzeme montaj'!$C$1:$C$3329))),ROWS(AT$4:AT388))))</f>
        <v/>
      </c>
      <c r="AU388" s="38" t="str">
        <f t="array" ref="AU388">IF(ROWS(AU$4:AU388)&gt;AU$1,"",INDEX('malzeme montaj'!$C$1:$C$3329,SMALL(IF('malzeme montaj'!$B$1:$B$3329=AU$3,IF('malzeme montaj'!$C$1:$C$3329&lt;&gt;"",ROW('malzeme montaj'!$C$1:$C$3329))),ROWS(AU$4:AU388))))</f>
        <v/>
      </c>
      <c r="AV388" s="38" t="str">
        <f t="array" ref="AV388">IF(ROWS(AV$4:AV388)&gt;AV$1,"",INDEX('malzeme montaj'!$C$1:$C$3329,SMALL(IF('malzeme montaj'!$B$1:$B$3329=AV$3,IF('malzeme montaj'!$C$1:$C$3329&lt;&gt;"",ROW('malzeme montaj'!$C$1:$C$3329))),ROWS(AV$4:AV388))))</f>
        <v/>
      </c>
      <c r="AW388" s="38" t="str">
        <f t="array" ref="AW388">IF(ROWS(AW$4:AW388)&gt;AW$1,"",INDEX('malzeme montaj'!$C$1:$C$3329,SMALL(IF('malzeme montaj'!$B$1:$B$3329=AW$3,IF('malzeme montaj'!$C$1:$C$3329&lt;&gt;"",ROW('malzeme montaj'!$C$1:$C$3329))),ROWS(AW$4:AW388))))</f>
        <v/>
      </c>
      <c r="AX388" s="38" t="str">
        <f t="array" ref="AX388">IF(ROWS(AX$4:AX388)&gt;AX$1,"",INDEX('malzeme montaj'!$C$1:$C$3329,SMALL(IF('malzeme montaj'!$B$1:$B$3329=AX$3,IF('malzeme montaj'!$C$1:$C$3329&lt;&gt;"",ROW('malzeme montaj'!$C$1:$C$3329))),ROWS(AX$4:AX388))))</f>
        <v/>
      </c>
      <c r="AY388" s="38" t="str">
        <f t="array" ref="AY388">IF(ROWS(AY$4:AY388)&gt;AY$1,"",INDEX('malzeme montaj'!$C$1:$C$3329,SMALL(IF('malzeme montaj'!$B$1:$B$3329=AY$3,IF('malzeme montaj'!$C$1:$C$3329&lt;&gt;"",ROW('malzeme montaj'!$C$1:$C$3329))),ROWS(AY$4:AY388))))</f>
        <v/>
      </c>
      <c r="AZ388" s="38" t="str">
        <f t="array" ref="AZ388">IF(ROWS(AZ$4:AZ388)&gt;AZ$1,"",INDEX('malzeme montaj'!$C$1:$C$3329,SMALL(IF('malzeme montaj'!$B$1:$B$3329=AZ$3,IF('malzeme montaj'!$C$1:$C$3329&lt;&gt;"",ROW('malzeme montaj'!$C$1:$C$3329))),ROWS(AZ$4:AZ388))))</f>
        <v/>
      </c>
      <c r="BA388" s="38" t="str">
        <f t="array" ref="BA388">IF(ROWS(BA$4:BA388)&gt;BA$1,"",INDEX('malzeme montaj'!$C$1:$C$3329,SMALL(IF('malzeme montaj'!$B$1:$B$3329=BA$3,IF('malzeme montaj'!$C$1:$C$3329&lt;&gt;"",ROW('malzeme montaj'!$C$1:$C$3329))),ROWS(BA$4:BA388))))</f>
        <v/>
      </c>
      <c r="BB388" s="38" t="str">
        <f t="array" ref="BB388">IF(ROWS(BB$4:BB388)&gt;BB$1,"",INDEX('malzeme montaj'!$C$1:$C$3329,SMALL(IF('malzeme montaj'!$B$1:$B$3329=BB$3,IF('malzeme montaj'!$C$1:$C$3329&lt;&gt;"",ROW('malzeme montaj'!$C$1:$C$3329))),ROWS(BB$4:BB388))))</f>
        <v/>
      </c>
      <c r="BC388" s="38" t="str">
        <f t="array" ref="BC388">IF(ROWS(BC$4:BC388)&gt;BC$1,"",INDEX('malzeme montaj'!$C$1:$C$3329,SMALL(IF('malzeme montaj'!$B$1:$B$3329=BC$3,IF('malzeme montaj'!$C$1:$C$3329&lt;&gt;"",ROW('malzeme montaj'!$C$1:$C$3329))),ROWS(BC$4:BC388))))</f>
        <v/>
      </c>
      <c r="BD388" s="38" t="str">
        <f t="array" ref="BD388">IF(ROWS(BD$4:BD388)&gt;BD$1,"",INDEX('malzeme montaj'!$C$1:$C$3329,SMALL(IF('malzeme montaj'!$B$1:$B$3329=BD$3,IF('malzeme montaj'!$C$1:$C$3329&lt;&gt;"",ROW('malzeme montaj'!$C$1:$C$3329))),ROWS(BD$4:BD388))))</f>
        <v/>
      </c>
      <c r="BE388" s="38"/>
      <c r="BF388" s="38" t="str">
        <f t="array" ref="BF388">IF(ROWS(BF$4:BF388)&gt;BF$1,"",INDEX('malzeme montaj'!$C$1:$C$3329,SMALL(IF('malzeme montaj'!$B$1:$B$3329=BF$3,IF('malzeme montaj'!$C$1:$C$3329&lt;&gt;"",ROW('malzeme montaj'!$C$1:$C$3329))),ROWS(BF$4:BF388))))</f>
        <v/>
      </c>
      <c r="BG388" s="38" t="str">
        <f t="array" ref="BG388">IF(ROWS(BG$4:BG388)&gt;BG$1,"",INDEX('malzeme montaj'!$C$1:$C$3329,SMALL(IF('malzeme montaj'!$B$1:$B$3329=BG$3,IF('malzeme montaj'!$C$1:$C$3329&lt;&gt;"",ROW('malzeme montaj'!$C$1:$C$3329))),ROWS(BG$4:BG388))))</f>
        <v/>
      </c>
      <c r="BH388" s="38" t="str">
        <f t="array" ref="BH388">IF(ROWS(BH$4:BH388)&gt;BH$1,"",INDEX('malzeme montaj'!$C$1:$C$3329,SMALL(IF('malzeme montaj'!$B$1:$B$3329=BH$3,IF('malzeme montaj'!$C$1:$C$3329&lt;&gt;"",ROW('malzeme montaj'!$C$1:$C$3329))),ROWS(BH$4:BH388))))</f>
        <v/>
      </c>
      <c r="BI388" s="38" t="str">
        <f t="array" ref="BI388">IF(ROWS(BI$4:BI388)&gt;BI$1,"",INDEX('malzeme montaj'!$C$1:$C$3329,SMALL(IF('malzeme montaj'!$B$1:$B$3329=BI$3,IF('malzeme montaj'!$C$1:$C$3329&lt;&gt;"",ROW('malzeme montaj'!$C$1:$C$3329))),ROWS(BI$4:BI388))))</f>
        <v/>
      </c>
      <c r="BJ388" s="38" t="str">
        <f t="array" ref="BJ388">IF(ROWS(BJ$4:BJ388)&gt;BJ$1,"",INDEX('malzeme montaj'!$C$1:$C$3329,SMALL(IF('malzeme montaj'!$B$1:$B$3329=BJ$3,IF('malzeme montaj'!$C$1:$C$3329&lt;&gt;"",ROW('malzeme montaj'!$C$1:$C$3329))),ROWS(BJ$4:BJ388))))</f>
        <v/>
      </c>
      <c r="BK388" s="38" t="str">
        <f t="array" ref="BK388">IF(ROWS(BK$4:BK388)&gt;BK$1,"",INDEX('malzeme montaj'!$C$1:$C$3329,SMALL(IF('malzeme montaj'!$B$1:$B$3329=BK$3,IF('malzeme montaj'!$C$1:$C$3329&lt;&gt;"",ROW('malzeme montaj'!$C$1:$C$3329))),ROWS(BK$4:BK388))))</f>
        <v/>
      </c>
      <c r="BL388" s="38" t="str">
        <f t="array" ref="BL388">IF(ROWS(BL$4:BL388)&gt;BL$1,"",INDEX('malzeme montaj'!$C$1:$C$3329,SMALL(IF('malzeme montaj'!$B$1:$B$3329=BL$3,IF('malzeme montaj'!$C$1:$C$3329&lt;&gt;"",ROW('malzeme montaj'!$C$1:$C$3329))),ROWS(BL$4:BL388))))</f>
        <v/>
      </c>
      <c r="BM388" s="38" t="str">
        <f t="array" ref="BM388">IF(ROWS(BM$4:BM388)&gt;BM$1,"",INDEX('malzeme montaj'!$C$1:$C$3329,SMALL(IF('malzeme montaj'!$B$1:$B$3329=BM$3,IF('malzeme montaj'!$C$1:$C$3329&lt;&gt;"",ROW('malzeme montaj'!$C$1:$C$3329))),ROWS(BM$4:BM388))))</f>
        <v/>
      </c>
      <c r="BN388" s="38" t="str">
        <f t="array" ref="BN388">IF(ROWS(BN$4:BN388)&gt;BN$1,"",INDEX('malzeme montaj'!$C$1:$C$3329,SMALL(IF('malzeme montaj'!$B$1:$B$3329=BN$3,IF('malzeme montaj'!$C$1:$C$3329&lt;&gt;"",ROW('malzeme montaj'!$C$1:$C$3329))),ROWS(BN$4:BN388))))</f>
        <v/>
      </c>
      <c r="BO388" s="38" t="str">
        <f t="array" ref="BO388">IF(ROWS(BO$4:BO388)&gt;BO$1,"",INDEX('malzeme montaj'!$C$1:$C$3329,SMALL(IF('malzeme montaj'!$B$1:$B$3329=BO$3,IF('malzeme montaj'!$C$1:$C$3329&lt;&gt;"",ROW('malzeme montaj'!$C$1:$C$3329))),ROWS(BO$4:BO388))))</f>
        <v/>
      </c>
      <c r="BP388" s="38" t="str">
        <f t="array" ref="BP388">IF(ROWS(BP$4:BP388)&gt;BP$1,"",INDEX('malzeme montaj'!$C$1:$C$3329,SMALL(IF('malzeme montaj'!$B$1:$B$3329=BP$3,IF('malzeme montaj'!$C$1:$C$3329&lt;&gt;"",ROW('malzeme montaj'!$C$1:$C$3329))),ROWS(BP$4:BP388))))</f>
        <v/>
      </c>
      <c r="BQ388" s="38" t="str">
        <f t="array" ref="BQ388">IF(ROWS(BQ$4:BQ388)&gt;BQ$1,"",INDEX('malzeme montaj'!$C$1:$C$3329,SMALL(IF('malzeme montaj'!$B$1:$B$3329=BQ$3,IF('malzeme montaj'!$C$1:$C$3329&lt;&gt;"",ROW('malzeme montaj'!$C$1:$C$3329))),ROWS(BQ$4:BQ388))))</f>
        <v/>
      </c>
      <c r="BR388" s="38" t="str">
        <f t="array" ref="BR388">IF(ROWS(BR$4:BR388)&gt;BR$1,"",INDEX('malzeme montaj'!$C$1:$C$3329,SMALL(IF('malzeme montaj'!$B$1:$B$3329=BR$3,IF('malzeme montaj'!$C$1:$C$3329&lt;&gt;"",ROW('malzeme montaj'!$C$1:$C$3329))),ROWS(BR$4:BR388))))</f>
        <v/>
      </c>
      <c r="BS388" s="38" t="str">
        <f t="array" ref="BS388">IF(ROWS(BS$4:BS388)&gt;BS$1,"",INDEX('malzeme montaj'!$C$1:$C$3329,SMALL(IF('malzeme montaj'!$B$1:$B$3329=BS$3,IF('malzeme montaj'!$C$1:$C$3329&lt;&gt;"",ROW('malzeme montaj'!$C$1:$C$3329))),ROWS(BS$4:BS388))))</f>
        <v/>
      </c>
      <c r="BT388" s="38" t="str">
        <f t="array" ref="BT388">IF(ROWS(BT$4:BT388)&gt;BT$1,"",INDEX('malzeme montaj'!$C$1:$C$3329,SMALL(IF('malzeme montaj'!$B$1:$B$3329=BT$3,IF('malzeme montaj'!$C$1:$C$3329&lt;&gt;"",ROW('malzeme montaj'!$C$1:$C$3329))),ROWS(BT$4:BT388))))</f>
        <v/>
      </c>
      <c r="BU388" s="34" t="str">
        <f t="array" ref="BU388">IF(ROWS(BU$4:BU388)&gt;BU$1,"",INDEX('malzeme montaj'!$C$1:$C$3329,SMALL(IF('malzeme montaj'!$B$1:$B$3329=BU$3,IF('malzeme montaj'!$C$1:$C$3329&lt;&gt;"",ROW('malzeme montaj'!$C$1:$C$3329))),ROWS(BU$4:BU388))))</f>
        <v/>
      </c>
      <c r="BV388" s="34" t="str">
        <f t="array" ref="BV388">IF(ROWS(BV$4:BV388)&gt;BV$1,"",INDEX('malzeme montaj'!$C$1:$C$3329,SMALL(IF('malzeme montaj'!$B$1:$B$3329=BV$3,IF('malzeme montaj'!$C$1:$C$3329&lt;&gt;"",ROW('malzeme montaj'!$C$1:$C$3329))),ROWS(BV$4:BV388))))</f>
        <v/>
      </c>
      <c r="BW388" s="34" t="str">
        <f t="array" ref="BW388">IF(ROWS(BW$4:BW388)&gt;BW$1,"",INDEX('malzeme montaj'!$C$1:$C$3329,SMALL(IF('malzeme montaj'!$B$1:$B$3329=BW$3,IF('malzeme montaj'!$C$1:$C$3329&lt;&gt;"",ROW('malzeme montaj'!$C$1:$C$3329))),ROWS(BW$4:BW388))))</f>
        <v/>
      </c>
      <c r="BX388" s="34" t="str">
        <f t="array" ref="BX388">IF(ROWS(BX$4:BX388)&gt;BX$1,"",INDEX('malzeme montaj'!$C$1:$C$3329,SMALL(IF('malzeme montaj'!$B$1:$B$3329=BX$3,IF('malzeme montaj'!$C$1:$C$3329&lt;&gt;"",ROW('malzeme montaj'!$C$1:$C$3329))),ROWS(BX$4:BX388))))</f>
        <v/>
      </c>
      <c r="BY388" s="34" t="str">
        <f t="array" ref="BY388">IF(ROWS(BY$4:BY388)&gt;BY$1,"",INDEX('malzeme montaj'!$C$1:$C$3329,SMALL(IF('malzeme montaj'!$B$1:$B$3329=BY$3,IF('malzeme montaj'!$C$1:$C$3329&lt;&gt;"",ROW('malzeme montaj'!$C$1:$C$3329))),ROWS(BY$4:BY388))))</f>
        <v/>
      </c>
      <c r="BZ388" s="34" t="str">
        <f t="array" ref="BZ388">IF(ROWS(BZ$4:BZ388)&gt;BZ$1,"",INDEX('malzeme montaj'!$C$1:$C$3329,SMALL(IF('malzeme montaj'!$B$1:$B$3329=BZ$3,IF('malzeme montaj'!$C$1:$C$3329&lt;&gt;"",ROW('malzeme montaj'!$C$1:$C$3329))),ROWS(BZ$4:BZ388))))</f>
        <v/>
      </c>
      <c r="CA388" s="34" t="str">
        <f t="array" ref="CA388">IF(ROWS(CA$4:CA388)&gt;CA$1,"",INDEX('malzeme montaj'!$C$1:$C$3329,SMALL(IF('malzeme montaj'!$B$1:$B$3329=CA$3,IF('malzeme montaj'!$C$1:$C$3329&lt;&gt;"",ROW('malzeme montaj'!$C$1:$C$3329))),ROWS(CA$4:CA388))))</f>
        <v/>
      </c>
      <c r="CB388" s="34" t="str">
        <f t="array" ref="CB388">IF(ROWS(CB$4:CB388)&gt;CB$1,"",INDEX('malzeme montaj'!$C$1:$C$3329,SMALL(IF('malzeme montaj'!$B$1:$B$3329=CB$3,IF('malzeme montaj'!$C$1:$C$3329&lt;&gt;"",ROW('malzeme montaj'!$C$1:$C$3329))),ROWS(CB$4:CB388))))</f>
        <v/>
      </c>
      <c r="CC388" s="34" t="str">
        <f t="array" ref="CC388">IF(ROWS(CC$4:CC388)&gt;CC$1,"",INDEX('malzeme montaj'!$C$1:$C$3329,SMALL(IF('malzeme montaj'!$B$1:$B$3329=CC$3,IF('malzeme montaj'!$C$1:$C$3329&lt;&gt;"",ROW('malzeme montaj'!$C$1:$C$3329))),ROWS(CC$4:CC388))))</f>
        <v/>
      </c>
      <c r="CD388" s="34" t="str">
        <f t="array" ref="CD388">IF(ROWS(CD$4:CD388)&gt;CD$1,"",INDEX('malzeme montaj'!$C$1:$C$3329,SMALL(IF('malzeme montaj'!$B$1:$B$3329=CD$3,IF('malzeme montaj'!$C$1:$C$3329&lt;&gt;"",ROW('malzeme montaj'!$C$1:$C$3329))),ROWS(CD$4:CD388))))</f>
        <v/>
      </c>
      <c r="CE388" s="34" t="str">
        <f t="array" ref="CE388">IF(ROWS(CE$4:CE388)&gt;CE$1,"",INDEX('malzeme montaj'!$C$1:$C$3329,SMALL(IF('malzeme montaj'!$B$1:$B$3329=CE$3,IF('malzeme montaj'!$C$1:$C$3329&lt;&gt;"",ROW('malzeme montaj'!$C$1:$C$3329))),ROWS(CE$4:CE388))))</f>
        <v/>
      </c>
      <c r="CF388" s="34" t="str">
        <f t="array" ref="CF388">IF(ROWS(CF$4:CF388)&gt;CF$1,"",INDEX('malzeme montaj'!$C$1:$C$3329,SMALL(IF('malzeme montaj'!$B$1:$B$3329=CF$3,IF('malzeme montaj'!$C$1:$C$3329&lt;&gt;"",ROW('malzeme montaj'!$C$1:$C$3329))),ROWS(CF$4:CF388))))</f>
        <v/>
      </c>
      <c r="CG388" s="34" t="str">
        <f t="array" ref="CG388">IF(ROWS(CG$4:CG388)&gt;CG$1,"",INDEX('malzeme montaj'!$C$1:$C$3329,SMALL(IF('malzeme montaj'!$B$1:$B$3329=CG$3,IF('malzeme montaj'!$C$1:$C$3329&lt;&gt;"",ROW('malzeme montaj'!$C$1:$C$3329))),ROWS(CG$4:CG388))))</f>
        <v/>
      </c>
      <c r="CH388" s="34" t="str">
        <f t="array" ref="CH388">IF(ROWS(CH$4:CH388)&gt;CH$1,"",INDEX('malzeme montaj'!$C$1:$C$3329,SMALL(IF('malzeme montaj'!$B$1:$B$3329=CH$3,IF('malzeme montaj'!$C$1:$C$3329&lt;&gt;"",ROW('malzeme montaj'!$C$1:$C$3329))),ROWS(CH$4:CH388))))</f>
        <v/>
      </c>
      <c r="CI388" s="34" t="str">
        <f t="array" ref="CI388">IF(ROWS(CI$4:CI388)&gt;CI$1,"",INDEX('malzeme montaj'!$C$1:$C$3329,SMALL(IF('malzeme montaj'!$B$1:$B$3329=CI$3,IF('malzeme montaj'!$C$1:$C$3329&lt;&gt;"",ROW('malzeme montaj'!$C$1:$C$3329))),ROWS(CI$4:CI388))))</f>
        <v/>
      </c>
      <c r="CJ388" s="34" t="str">
        <f t="array" ref="CJ388">IF(ROWS(CJ$4:CJ388)&gt;CJ$1,"",INDEX('malzeme montaj'!$C$1:$C$3329,SMALL(IF('malzeme montaj'!$B$1:$B$3329=CJ$3,IF('malzeme montaj'!$C$1:$C$3329&lt;&gt;"",ROW('malzeme montaj'!$C$1:$C$3329))),ROWS(CJ$4:CJ388))))</f>
        <v/>
      </c>
      <c r="CK388" s="34" t="str">
        <f t="array" ref="CK388">IF(ROWS(CK$4:CK388)&gt;CK$1,"",INDEX('malzeme montaj'!$C$1:$C$3329,SMALL(IF('malzeme montaj'!$B$1:$B$3329=CK$3,IF('malzeme montaj'!$C$1:$C$3329&lt;&gt;"",ROW('malzeme montaj'!$C$1:$C$3329))),ROWS(CK$4:CK388))))</f>
        <v/>
      </c>
      <c r="CL388" s="34" t="str">
        <f t="array" ref="CL388">IF(ROWS(CL$4:CL388)&gt;CL$1,"",INDEX('malzeme montaj'!$C$1:$C$3329,SMALL(IF('malzeme montaj'!$B$1:$B$3329=CL$3,IF('malzeme montaj'!$C$1:$C$3329&lt;&gt;"",ROW('malzeme montaj'!$C$1:$C$3329))),ROWS(CL$4:CL388))))</f>
        <v/>
      </c>
      <c r="CM388" s="34" t="str">
        <f t="array" ref="CM388">IF(ROWS(CM$4:CM388)&gt;CM$1,"",INDEX('malzeme montaj'!$C$1:$C$3329,SMALL(IF('malzeme montaj'!$B$1:$B$3329=CM$3,IF('malzeme montaj'!$C$1:$C$3329&lt;&gt;"",ROW('malzeme montaj'!$C$1:$C$3329))),ROWS(CM$4:CM388))))</f>
        <v/>
      </c>
      <c r="CN388" s="34" t="str">
        <f t="array" ref="CN388">IF(ROWS(CN$4:CN388)&gt;CN$1,"",INDEX('malzeme montaj'!$C$1:$C$3329,SMALL(IF('malzeme montaj'!$B$1:$B$3329=CN$3,IF('malzeme montaj'!$C$1:$C$3329&lt;&gt;"",ROW('malzeme montaj'!$C$1:$C$3329))),ROWS(CN$4:CN388))))</f>
        <v/>
      </c>
      <c r="CO388" s="34" t="str">
        <f t="array" ref="CO388">IF(ROWS(CO$4:CO388)&gt;CO$1,"",INDEX('malzeme montaj'!$C$1:$C$3329,SMALL(IF('malzeme montaj'!$B$1:$B$3329=CO$3,IF('malzeme montaj'!$C$1:$C$3329&lt;&gt;"",ROW('malzeme montaj'!$C$1:$C$3329))),ROWS(CO$4:CO388))))</f>
        <v/>
      </c>
      <c r="CP388" s="34" t="str">
        <f t="array" ref="CP388">IF(ROWS(CP$4:CP388)&gt;CP$1,"",INDEX('malzeme montaj'!$C$1:$C$3329,SMALL(IF('malzeme montaj'!$B$1:$B$3329=CP$3,IF('malzeme montaj'!$C$1:$C$3329&lt;&gt;"",ROW('malzeme montaj'!$C$1:$C$3329))),ROWS(CP$4:CP388))))</f>
        <v/>
      </c>
      <c r="CQ388" s="34" t="str">
        <f t="array" ref="CQ388">IF(ROWS(CQ$4:CQ388)&gt;CQ$1,"",INDEX('malzeme montaj'!$C$1:$C$3329,SMALL(IF('malzeme montaj'!$B$1:$B$3329=CQ$3,IF('malzeme montaj'!$C$1:$C$3329&lt;&gt;"",ROW('malzeme montaj'!$C$1:$C$3329))),ROWS(CQ$4:CQ388))))</f>
        <v/>
      </c>
      <c r="CR388" s="34" t="str">
        <f t="array" ref="CR388">IF(ROWS(CR$4:CR388)&gt;CR$1,"",INDEX('malzeme montaj'!$C$1:$C$3329,SMALL(IF('malzeme montaj'!$B$1:$B$3329=CR$3,IF('malzeme montaj'!$C$1:$C$3329&lt;&gt;"",ROW('malzeme montaj'!$C$1:$C$3329))),ROWS(CR$4:CR388))))</f>
        <v/>
      </c>
      <c r="CS388" s="34" t="str">
        <f t="array" ref="CS388">IF(ROWS(CS$4:CS388)&gt;CS$1,"",INDEX('malzeme montaj'!$C$1:$C$3329,SMALL(IF('malzeme montaj'!$B$1:$B$3329=CS$3,IF('malzeme montaj'!$C$1:$C$3329&lt;&gt;"",ROW('malzeme montaj'!$C$1:$C$3329))),ROWS(CS$4:CS388))))</f>
        <v/>
      </c>
      <c r="CT388" s="34" t="str">
        <f t="array" ref="CT388">IF(ROWS(CT$4:CT388)&gt;CT$1,"",INDEX('malzeme montaj'!$C$1:$C$3329,SMALL(IF('malzeme montaj'!$B$1:$B$3329=CT$3,IF('malzeme montaj'!$C$1:$C$3329&lt;&gt;"",ROW('malzeme montaj'!$C$1:$C$3329))),ROWS(CT$4:CT388))))</f>
        <v/>
      </c>
      <c r="CU388" s="34" t="str">
        <f t="array" ref="CU388">IF(ROWS(CU$4:CU388)&gt;CU$1,"",INDEX('malzeme montaj'!$C$1:$C$3329,SMALL(IF('malzeme montaj'!$B$1:$B$3329=CU$3,IF('malzeme montaj'!$C$1:$C$3329&lt;&gt;"",ROW('malzeme montaj'!$C$1:$C$3329))),ROWS(CU$4:CU388))))</f>
        <v/>
      </c>
      <c r="CV388" s="34" t="str">
        <f t="array" ref="CV388">IF(ROWS(CV$4:CV388)&gt;CV$1,"",INDEX('malzeme montaj'!$C$1:$C$3329,SMALL(IF('malzeme montaj'!$B$1:$B$3329=CV$3,IF('malzeme montaj'!$C$1:$C$3329&lt;&gt;"",ROW('malzeme montaj'!$C$1:$C$3329))),ROWS(CV$4:CV388))))</f>
        <v/>
      </c>
      <c r="CW388" s="34" t="str">
        <f t="array" ref="CW388">IF(ROWS(CW$4:CW388)&gt;CW$1,"",INDEX('malzeme montaj'!$C$1:$C$3329,SMALL(IF('malzeme montaj'!$B$1:$B$3329=CW$3,IF('malzeme montaj'!$C$1:$C$3329&lt;&gt;"",ROW('malzeme montaj'!$C$1:$C$3329))),ROWS(CW$4:CW388))))</f>
        <v/>
      </c>
      <c r="CX388" s="34" t="str">
        <f t="array" ref="CX388">IF(ROWS(CX$4:CX388)&gt;CX$1,"",INDEX('malzeme montaj'!$C$1:$C$3329,SMALL(IF('malzeme montaj'!$B$1:$B$3329=CX$3,IF('malzeme montaj'!$C$1:$C$3329&lt;&gt;"",ROW('malzeme montaj'!$C$1:$C$3329))),ROWS(CX$4:CX388))))</f>
        <v/>
      </c>
      <c r="CY388" s="34" t="str">
        <f t="array" ref="CY388">IF(ROWS(CY$4:CY388)&gt;CY$1,"",INDEX('malzeme montaj'!$C$1:$C$3329,SMALL(IF('malzeme montaj'!$B$1:$B$3329=CY$3,IF('malzeme montaj'!$C$1:$C$3329&lt;&gt;"",ROW('malzeme montaj'!$C$1:$C$3329))),ROWS(CY$4:CY388))))</f>
        <v/>
      </c>
      <c r="CZ388" s="34" t="str">
        <f t="array" ref="CZ388">IF(ROWS(CZ$4:CZ388)&gt;CZ$1,"",INDEX('malzeme montaj'!$C$1:$C$3329,SMALL(IF('malzeme montaj'!$B$1:$B$3329=CZ$3,IF('malzeme montaj'!$C$1:$C$3329&lt;&gt;"",ROW('malzeme montaj'!$C$1:$C$3329))),ROWS(CZ$4:CZ388))))</f>
        <v/>
      </c>
      <c r="DA388" s="34" t="str">
        <f t="array" ref="DA388">IF(ROWS(DA$4:DA388)&gt;DA$1,"",INDEX('malzeme montaj'!$C$1:$C$3329,SMALL(IF('malzeme montaj'!$B$1:$B$3329=DA$3,IF('malzeme montaj'!$C$1:$C$3329&lt;&gt;"",ROW('malzeme montaj'!$C$1:$C$3329))),ROWS(DA$4:DA388))))</f>
        <v/>
      </c>
      <c r="DB388" s="34" t="str">
        <f t="array" ref="DB388">IF(ROWS(DB$4:DB388)&gt;DB$1,"",INDEX('malzeme montaj'!$C$1:$C$3329,SMALL(IF('malzeme montaj'!$B$1:$B$3329=DB$3,IF('malzeme montaj'!$C$1:$C$3329&lt;&gt;"",ROW('malzeme montaj'!$C$1:$C$3329))),ROWS(DB$4:DB388))))</f>
        <v/>
      </c>
      <c r="DC388" s="34" t="str">
        <f t="array" ref="DC388">IF(ROWS(DC$4:DC388)&gt;DC$1,"",INDEX('malzeme montaj'!$C$1:$C$3329,SMALL(IF('malzeme montaj'!$B$1:$B$3329=DC$3,IF('malzeme montaj'!$C$1:$C$3329&lt;&gt;"",ROW('malzeme montaj'!$C$1:$C$3329))),ROWS(DC$4:DC388))))</f>
        <v/>
      </c>
      <c r="DD388" s="34" t="str">
        <f t="array" ref="DD388">IF(ROWS(DD$4:DD388)&gt;DD$1,"",INDEX('malzeme montaj'!$C$1:$C$3329,SMALL(IF('malzeme montaj'!$B$1:$B$3329=DD$3,IF('malzeme montaj'!$C$1:$C$3329&lt;&gt;"",ROW('malzeme montaj'!$C$1:$C$3329))),ROWS(DD$4:DD388))))</f>
        <v/>
      </c>
      <c r="DE388" s="34" t="str">
        <f t="array" ref="DE388">IF(ROWS(DE$4:DE388)&gt;DE$1,"",INDEX('malzeme montaj'!$C$1:$C$3329,SMALL(IF('malzeme montaj'!$B$1:$B$3329=DE$3,IF('malzeme montaj'!$C$1:$C$3329&lt;&gt;"",ROW('malzeme montaj'!$C$1:$C$3329))),ROWS(DE$4:DE388))))</f>
        <v/>
      </c>
      <c r="DF388" s="34" t="str">
        <f t="array" ref="DF388">IF(ROWS(DF$4:DF388)&gt;DF$1,"",INDEX('malzeme montaj'!$C$1:$C$3329,SMALL(IF('malzeme montaj'!$B$1:$B$3329=DF$3,IF('malzeme montaj'!$C$1:$C$3329&lt;&gt;"",ROW('malzeme montaj'!$C$1:$C$3329))),ROWS(DF$4:DF388))))</f>
        <v/>
      </c>
      <c r="DG388" s="34" t="str">
        <f t="array" ref="DG388">IF(ROWS(DG$4:DG388)&gt;DG$1,"",INDEX('malzeme montaj'!$C$1:$C$3329,SMALL(IF('malzeme montaj'!$B$1:$B$3329=DG$3,IF('malzeme montaj'!$C$1:$C$3329&lt;&gt;"",ROW('malzeme montaj'!$C$1:$C$3329))),ROWS(DG$4:DG388))))</f>
        <v/>
      </c>
      <c r="DH388" s="34" t="str">
        <f t="array" ref="DH388">IF(ROWS(DH$4:DH388)&gt;DH$1,"",INDEX('malzeme montaj'!$C$1:$C$3329,SMALL(IF('malzeme montaj'!$B$1:$B$3329=DH$3,IF('malzeme montaj'!$C$1:$C$3329&lt;&gt;"",ROW('malzeme montaj'!$C$1:$C$3329))),ROWS(DH$4:DH388))))</f>
        <v/>
      </c>
      <c r="DI388" s="34" t="str">
        <f t="array" ref="DI388">IF(ROWS(DI$4:DI388)&gt;DI$1,"",INDEX('malzeme montaj'!$C$1:$C$3329,SMALL(IF('malzeme montaj'!$B$1:$B$3329=DI$3,IF('malzeme montaj'!$C$1:$C$3329&lt;&gt;"",ROW('malzeme montaj'!$C$1:$C$3329))),ROWS(DI$4:DI388))))</f>
        <v/>
      </c>
      <c r="DJ388" s="34" t="str">
        <f t="array" ref="DJ388">IF(ROWS(DJ$4:DJ388)&gt;DJ$1,"",INDEX('malzeme montaj'!$C$1:$C$3329,SMALL(IF('malzeme montaj'!$B$1:$B$3329=DJ$3,IF('malzeme montaj'!$C$1:$C$3329&lt;&gt;"",ROW('malzeme montaj'!$C$1:$C$3329))),ROWS(DJ$4:DJ388))))</f>
        <v/>
      </c>
      <c r="DK388" s="34" t="str">
        <f t="array" ref="DK388">IF(ROWS(DK$4:DK388)&gt;DK$1,"",INDEX('malzeme montaj'!$C$1:$C$3329,SMALL(IF('malzeme montaj'!$B$1:$B$3329=DK$3,IF('malzeme montaj'!$C$1:$C$3329&lt;&gt;"",ROW('malzeme montaj'!$C$1:$C$3329))),ROWS(DK$4:DK388))))</f>
        <v/>
      </c>
      <c r="DL388" s="34" t="str">
        <f t="array" ref="DL388">IF(ROWS(DL$4:DL388)&gt;DL$1,"",INDEX('malzeme montaj'!$C$1:$C$3329,SMALL(IF('malzeme montaj'!$B$1:$B$3329=DL$3,IF('malzeme montaj'!$C$1:$C$3329&lt;&gt;"",ROW('malzeme montaj'!$C$1:$C$3329))),ROWS(DL$4:DL388))))</f>
        <v/>
      </c>
      <c r="DQ388" s="34" t="str">
        <f t="array" ref="DQ388">IF(ROWS(DQ$4:DQ388)&gt;DQ$1,"",INDEX('malzeme montaj'!$C$1:$C$3329,SMALL(IF('malzeme montaj'!$B$1:$B$3329=DQ$3,IF('malzeme montaj'!$C$1:$C$3329&lt;&gt;"",ROW('malzeme montaj'!$C$1:$C$3329))),ROWS(DQ$4:DQ388))))</f>
        <v/>
      </c>
      <c r="DR388" s="34" t="str">
        <f t="array" ref="DR388">IF(ROWS(DR$4:DR388)&gt;DR$1,"",INDEX('malzeme montaj'!$C$1:$C$3329,SMALL(IF('malzeme montaj'!$B$1:$B$3329=DR$3,IF('malzeme montaj'!$C$1:$C$3329&lt;&gt;"",ROW('malzeme montaj'!$C$1:$C$3329))),ROWS(DR$4:DR388))))</f>
        <v/>
      </c>
      <c r="DS388" s="34" t="str">
        <f t="array" ref="DS388">IF(ROWS(DS$4:DS388)&gt;DS$1,"",INDEX('malzeme montaj'!$C$1:$C$3329,SMALL(IF('malzeme montaj'!$B$1:$B$3329=DS$3,IF('malzeme montaj'!$C$1:$C$3329&lt;&gt;"",ROW('malzeme montaj'!$C$1:$C$3329))),ROWS(DS$4:DS388))))</f>
        <v/>
      </c>
      <c r="DT388" s="34" t="str">
        <f t="array" ref="DT388">IF(ROWS(DT$4:DT388)&gt;DT$1,"",INDEX('malzeme montaj'!$C$1:$C$3329,SMALL(IF('malzeme montaj'!$B$1:$B$3329=DT$3,IF('malzeme montaj'!$C$1:$C$3329&lt;&gt;"",ROW('malzeme montaj'!$C$1:$C$3329))),ROWS(DT$4:DT388))))</f>
        <v/>
      </c>
      <c r="DU388" s="34" t="str">
        <f t="array" ref="DU388">IF(ROWS(DU$4:DU388)&gt;DU$1,"",INDEX('malzeme montaj'!$C$1:$C$3329,SMALL(IF('malzeme montaj'!$B$1:$B$3329=DU$3,IF('malzeme montaj'!$C$1:$C$3329&lt;&gt;"",ROW('malzeme montaj'!$C$1:$C$3329))),ROWS(DU$4:DU388))))</f>
        <v/>
      </c>
      <c r="DV388" s="34" t="str">
        <f t="array" ref="DV388">IF(ROWS(DV$4:DV388)&gt;DV$1,"",INDEX('malzeme montaj'!$C$1:$C$3329,SMALL(IF('malzeme montaj'!$B$1:$B$3329=DV$3,IF('malzeme montaj'!$C$1:$C$3329&lt;&gt;"",ROW('malzeme montaj'!$C$1:$C$3329))),ROWS(DV$4:DV388))))</f>
        <v/>
      </c>
      <c r="DW388" s="34" t="str">
        <f t="array" ref="DW388">IF(ROWS(DW$4:DW388)&gt;DW$1,"",INDEX('malzeme montaj'!$C$1:$C$3329,SMALL(IF('malzeme montaj'!$B$1:$B$3329=DW$3,IF('malzeme montaj'!$C$1:$C$3329&lt;&gt;"",ROW('malzeme montaj'!$C$1:$C$3329))),ROWS(DW$4:DW388))))</f>
        <v/>
      </c>
      <c r="DX388" s="34" t="str">
        <f t="array" ref="DX388">IF(ROWS(DX$4:DX388)&gt;DX$1,"",INDEX('malzeme montaj'!$C$1:$C$3329,SMALL(IF('malzeme montaj'!$B$1:$B$3329=DX$3,IF('malzeme montaj'!$C$1:$C$3329&lt;&gt;"",ROW('malzeme montaj'!$C$1:$C$3329))),ROWS(DX$4:DX388))))</f>
        <v/>
      </c>
      <c r="DY388" s="34" t="str">
        <f t="array" ref="DY388">IF(ROWS(DY$4:DY388)&gt;DY$1,"",INDEX('malzeme montaj'!$C$1:$C$3329,SMALL(IF('malzeme montaj'!$B$1:$B$3329=DY$3,IF('malzeme montaj'!$C$1:$C$3329&lt;&gt;"",ROW('malzeme montaj'!$C$1:$C$3329))),ROWS(DY$4:DY388))))</f>
        <v/>
      </c>
      <c r="DZ388" s="34" t="str">
        <f t="array" ref="DZ388">IF(ROWS(DZ$4:DZ388)&gt;DZ$1,"",INDEX('malzeme montaj'!$C$1:$C$3329,SMALL(IF('malzeme montaj'!$B$1:$B$3329=DZ$3,IF('malzeme montaj'!$C$1:$C$3329&lt;&gt;"",ROW('malzeme montaj'!$C$1:$C$3329))),ROWS(DZ$4:DZ388))))</f>
        <v/>
      </c>
      <c r="EA388" s="34" t="str">
        <f t="array" ref="EA388">IF(ROWS(EA$4:EA388)&gt;EA$1,"",INDEX('malzeme montaj'!$C$1:$C$3329,SMALL(IF('malzeme montaj'!$B$1:$B$3329=EA$3,IF('malzeme montaj'!$C$1:$C$3329&lt;&gt;"",ROW('malzeme montaj'!$C$1:$C$3329))),ROWS(EA$4:EA388))))</f>
        <v/>
      </c>
      <c r="EB388" s="34" t="str">
        <f t="array" ref="EB388">IF(ROWS(EB$4:EB388)&gt;EB$1,"",INDEX('malzeme montaj'!$C$1:$C$3329,SMALL(IF('malzeme montaj'!$B$1:$B$3329=EB$3,IF('malzeme montaj'!$C$1:$C$3329&lt;&gt;"",ROW('malzeme montaj'!$C$1:$C$3329))),ROWS(EB$4:EB388))))</f>
        <v/>
      </c>
      <c r="EC388" s="34" t="str">
        <f t="array" ref="EC388">IF(ROWS(EC$4:EC388)&gt;EC$1,"",INDEX('malzeme montaj'!$C$1:$C$3329,SMALL(IF('malzeme montaj'!$B$1:$B$3329=EC$3,IF('malzeme montaj'!$C$1:$C$3329&lt;&gt;"",ROW('malzeme montaj'!$C$1:$C$3329))),ROWS(EC$4:EC388))))</f>
        <v/>
      </c>
      <c r="ED388" s="34" t="str">
        <f t="array" ref="ED388">IF(ROWS(ED$4:ED388)&gt;ED$1,"",INDEX('malzeme montaj'!$C$1:$C$3329,SMALL(IF('malzeme montaj'!$B$1:$B$3329=ED$3,IF('malzeme montaj'!$C$1:$C$3329&lt;&gt;"",ROW('malzeme montaj'!$C$1:$C$3329))),ROWS(ED$4:ED388))))</f>
        <v/>
      </c>
      <c r="EE388" s="34" t="str">
        <f t="array" ref="EE388">IF(ROWS(EE$4:EE388)&gt;EE$1,"",INDEX('malzeme montaj'!$C$1:$C$3329,SMALL(IF('malzeme montaj'!$B$1:$B$3329=EE$3,IF('malzeme montaj'!$C$1:$C$3329&lt;&gt;"",ROW('malzeme montaj'!$C$1:$C$3329))),ROWS(EE$4:EE388))))</f>
        <v/>
      </c>
      <c r="EF388" s="34" t="str">
        <f t="array" ref="EF388">IF(ROWS(EF$4:EF388)&gt;EF$1,"",INDEX('malzeme montaj'!$C$1:$C$3329,SMALL(IF('malzeme montaj'!$B$1:$B$3329=EF$3,IF('malzeme montaj'!$C$1:$C$3329&lt;&gt;"",ROW('malzeme montaj'!$C$1:$C$3329))),ROWS(EF$4:EF388))))</f>
        <v/>
      </c>
      <c r="EG388" s="34" t="str">
        <f t="array" ref="EG388">IF(ROWS(EG$4:EG388)&gt;EG$1,"",INDEX('malzeme montaj'!$C$1:$C$3329,SMALL(IF('malzeme montaj'!$B$1:$B$3329=EG$3,IF('malzeme montaj'!$C$1:$C$3329&lt;&gt;"",ROW('malzeme montaj'!$C$1:$C$3329))),ROWS(EG$4:EG388))))</f>
        <v/>
      </c>
      <c r="EH388" s="34" t="str">
        <f t="array" ref="EH388">IF(ROWS(EH$4:EH388)&gt;EH$1,"",INDEX('malzeme montaj'!$C$1:$C$3329,SMALL(IF('malzeme montaj'!$B$1:$B$3329=EH$3,IF('malzeme montaj'!$C$1:$C$3329&lt;&gt;"",ROW('malzeme montaj'!$C$1:$C$3329))),ROWS(EH$4:EH388))))</f>
        <v/>
      </c>
      <c r="EI388" s="34" t="str">
        <f t="array" ref="EI388">IF(ROWS(EI$4:EI388)&gt;EI$1,"",INDEX('malzeme montaj'!$C$1:$C$3329,SMALL(IF('malzeme montaj'!$B$1:$B$3329=EI$3,IF('malzeme montaj'!$C$1:$C$3329&lt;&gt;"",ROW('malzeme montaj'!$C$1:$C$3329))),ROWS(EI$4:EI388))))</f>
        <v/>
      </c>
      <c r="EJ388" s="34" t="str">
        <f t="array" ref="EJ388">IF(ROWS(EJ$4:EJ388)&gt;EJ$1,"",INDEX('malzeme montaj'!$C$1:$C$3329,SMALL(IF('malzeme montaj'!$B$1:$B$3329=EJ$3,IF('malzeme montaj'!$C$1:$C$3329&lt;&gt;"",ROW('malzeme montaj'!$C$1:$C$3329))),ROWS(EJ$4:EJ388))))</f>
        <v/>
      </c>
      <c r="EK388" s="34" t="str">
        <f t="array" ref="EK388">IF(ROWS(EK$4:EK388)&gt;EK$1,"",INDEX('malzeme montaj'!$C$1:$C$3329,SMALL(IF('malzeme montaj'!$B$1:$B$3329=EK$3,IF('malzeme montaj'!$C$1:$C$3329&lt;&gt;"",ROW('malzeme montaj'!$C$1:$C$3329))),ROWS(EK$4:EK388))))</f>
        <v/>
      </c>
      <c r="EL388" s="34" t="str">
        <f t="array" ref="EL388">IF(ROWS(EL$4:EL388)&gt;EL$1,"",INDEX('malzeme montaj'!$C$1:$C$3329,SMALL(IF('malzeme montaj'!$B$1:$B$3329=EL$3,IF('malzeme montaj'!$C$1:$C$3329&lt;&gt;"",ROW('malzeme montaj'!$C$1:$C$3329))),ROWS(EL$4:EL388))))</f>
        <v/>
      </c>
      <c r="EM388" s="34" t="str">
        <f t="array" ref="EM388">IF(ROWS(EM$4:EM388)&gt;EM$1,"",INDEX('malzeme montaj'!$C$1:$C$3329,SMALL(IF('malzeme montaj'!$B$1:$B$3329=EM$3,IF('malzeme montaj'!$C$1:$C$3329&lt;&gt;"",ROW('malzeme montaj'!$C$1:$C$3329))),ROWS(EM$4:EM388))))</f>
        <v/>
      </c>
      <c r="EN388" s="34" t="str">
        <f t="array" ref="EN388">IF(ROWS(EN$4:EN388)&gt;EN$1,"",INDEX('malzeme montaj'!$C$1:$C$3329,SMALL(IF('malzeme montaj'!$B$1:$B$3329=EN$3,IF('malzeme montaj'!$C$1:$C$3329&lt;&gt;"",ROW('malzeme montaj'!$C$1:$C$3329))),ROWS(EN$4:EN388))))</f>
        <v/>
      </c>
      <c r="EO388" s="34" t="str">
        <f t="array" ref="EO388">IF(ROWS(EO$4:EO388)&gt;EO$1,"",INDEX('malzeme montaj'!$C$1:$C$3329,SMALL(IF('malzeme montaj'!$B$1:$B$3329=EO$3,IF('malzeme montaj'!$C$1:$C$3329&lt;&gt;"",ROW('malzeme montaj'!$C$1:$C$3329))),ROWS(EO$4:EO388))))</f>
        <v/>
      </c>
      <c r="EP388" s="34" t="str">
        <f t="array" ref="EP388">IF(ROWS(EP$4:EP388)&gt;EP$1,"",INDEX('malzeme montaj'!$C$1:$C$3329,SMALL(IF('malzeme montaj'!$B$1:$B$3329=EP$3,IF('malzeme montaj'!$C$1:$C$3329&lt;&gt;"",ROW('malzeme montaj'!$C$1:$C$3329))),ROWS(EP$4:EP388))))</f>
        <v/>
      </c>
      <c r="EQ388" s="34" t="str">
        <f t="array" ref="EQ388">IF(ROWS(EQ$4:EQ388)&gt;EQ$1,"",INDEX('malzeme montaj'!$C$1:$C$3329,SMALL(IF('malzeme montaj'!$B$1:$B$3329=EQ$3,IF('malzeme montaj'!$C$1:$C$3329&lt;&gt;"",ROW('malzeme montaj'!$C$1:$C$3329))),ROWS(EQ$4:EQ388))))</f>
        <v/>
      </c>
      <c r="ER388" s="34" t="str">
        <f t="array" ref="ER388">IF(ROWS(ER$4:ER388)&gt;ER$1,"",INDEX('malzeme montaj'!$C$1:$C$3329,SMALL(IF('malzeme montaj'!$B$1:$B$3329=ER$3,IF('malzeme montaj'!$C$1:$C$3329&lt;&gt;"",ROW('malzeme montaj'!$C$1:$C$3329))),ROWS(ER$4:ER388))))</f>
        <v/>
      </c>
      <c r="ES388" s="34" t="str">
        <f t="array" ref="ES388">IF(ROWS(ES$4:ES388)&gt;ES$1,"",INDEX('malzeme montaj'!$C$1:$C$3329,SMALL(IF('malzeme montaj'!$B$1:$B$3329=ES$3,IF('malzeme montaj'!$C$1:$C$3329&lt;&gt;"",ROW('malzeme montaj'!$C$1:$C$3329))),ROWS(ES$4:ES388))))</f>
        <v/>
      </c>
      <c r="ET388" s="34" t="str">
        <f t="array" ref="ET388">IF(ROWS(ET$4:ET388)&gt;ET$1,"",INDEX('malzeme montaj'!$C$1:$C$3329,SMALL(IF('malzeme montaj'!$B$1:$B$3329=ET$3,IF('malzeme montaj'!$C$1:$C$3329&lt;&gt;"",ROW('malzeme montaj'!$C$1:$C$3329))),ROWS(ET$4:ET388))))</f>
        <v/>
      </c>
      <c r="EU388" s="34" t="str">
        <f t="array" ref="EU388">IF(ROWS(EU$4:EU388)&gt;EU$1,"",INDEX('malzeme montaj'!$C$1:$C$3329,SMALL(IF('malzeme montaj'!$B$1:$B$3329=EU$3,IF('malzeme montaj'!$C$1:$C$3329&lt;&gt;"",ROW('malzeme montaj'!$C$1:$C$3329))),ROWS(EU$4:EU388))))</f>
        <v/>
      </c>
      <c r="EV388" s="34" t="str">
        <f t="array" ref="EV388">IF(ROWS(EV$4:EV388)&gt;EV$1,"",INDEX('malzeme montaj'!$C$1:$C$3329,SMALL(IF('malzeme montaj'!$B$1:$B$3329=EV$3,IF('malzeme montaj'!$C$1:$C$3329&lt;&gt;"",ROW('malzeme montaj'!$C$1:$C$3329))),ROWS(EV$4:EV388))))</f>
        <v/>
      </c>
      <c r="EW388" s="34" t="str">
        <f t="array" ref="EW388">IF(ROWS(EW$4:EW388)&gt;EW$1,"",INDEX('malzeme montaj'!$C$1:$C$3329,SMALL(IF('malzeme montaj'!$B$1:$B$3329=EW$3,IF('malzeme montaj'!$C$1:$C$3329&lt;&gt;"",ROW('malzeme montaj'!$C$1:$C$3329))),ROWS(EW$4:EW388))))</f>
        <v/>
      </c>
    </row>
    <row r="389" spans="4:153">
      <c r="D389" s="38" t="str">
        <f t="array" ref="D389">IF(ROWS(D$4:D389)&gt;D$1,"",INDEX('malzeme montaj'!$C$1:$C$3329,SMALL(IF('malzeme montaj'!$B$1:$B$3329=D$3,IF('malzeme montaj'!$C$1:$C$3329&lt;&gt;"",ROW('malzeme montaj'!$C$1:$C$3329))),ROWS(D$4:D389))))</f>
        <v/>
      </c>
      <c r="E389" s="38" t="str">
        <f t="array" ref="E389">IF(ROWS(E$4:E389)&gt;E$1,"",INDEX('malzeme montaj'!$C$1:$C$3329,SMALL(IF('malzeme montaj'!$B$1:$B$3329=E$3,IF('malzeme montaj'!$C$1:$C$3329&lt;&gt;"",ROW('malzeme montaj'!$C$1:$C$3329))),ROWS(E$4:E389))))</f>
        <v/>
      </c>
      <c r="F389" s="38" t="str">
        <f t="array" ref="F389">IF(ROWS(F$4:F389)&gt;F$1,"",INDEX('malzeme montaj'!$C$1:$C$3329,SMALL(IF('malzeme montaj'!$B$1:$B$3329=F$3,IF('malzeme montaj'!$C$1:$C$3329&lt;&gt;"",ROW('malzeme montaj'!$C$1:$C$3329))),ROWS(F$4:F389))))</f>
        <v/>
      </c>
      <c r="G389" s="38" t="str">
        <f t="array" ref="G389">IF(ROWS(G$4:G389)&gt;G$1,"",INDEX('malzeme montaj'!$C$1:$C$3329,SMALL(IF('malzeme montaj'!$B$1:$B$3329=G$3,IF('malzeme montaj'!$C$1:$C$3329&lt;&gt;"",ROW('malzeme montaj'!$C$1:$C$3329))),ROWS(G$4:G389))))</f>
        <v/>
      </c>
      <c r="H389" s="38" t="str">
        <f t="array" ref="H389">IF(ROWS(H$4:H389)&gt;H$1,"",INDEX('malzeme montaj'!$C$1:$C$3329,SMALL(IF('malzeme montaj'!$B$1:$B$3329=H$3,IF('malzeme montaj'!$C$1:$C$3329&lt;&gt;"",ROW('malzeme montaj'!$C$1:$C$3329))),ROWS(H$4:H389))))</f>
        <v/>
      </c>
      <c r="I389" s="38" t="str">
        <f t="array" ref="I389">IF(ROWS(I$4:I389)&gt;I$1,"",INDEX('malzeme montaj'!$C$1:$C$3329,SMALL(IF('malzeme montaj'!$B$1:$B$3329=I$3,IF('malzeme montaj'!$C$1:$C$3329&lt;&gt;"",ROW('malzeme montaj'!$C$1:$C$3329))),ROWS(I$4:I389))))</f>
        <v/>
      </c>
      <c r="J389" s="38" t="str">
        <f t="array" ref="J389">IF(ROWS(J$4:J389)&gt;J$1,"",INDEX('malzeme montaj'!$C$1:$C$3329,SMALL(IF('malzeme montaj'!$B$1:$B$3329=J$3,IF('malzeme montaj'!$C$1:$C$3329&lt;&gt;"",ROW('malzeme montaj'!$C$1:$C$3329))),ROWS(J$4:J389))))</f>
        <v/>
      </c>
      <c r="K389" s="38" t="str">
        <f t="array" ref="K389">IF(ROWS(K$4:K389)&gt;K$1,"",INDEX('malzeme montaj'!$C$1:$C$3329,SMALL(IF('malzeme montaj'!$B$1:$B$3329=K$3,IF('malzeme montaj'!$C$1:$C$3329&lt;&gt;"",ROW('malzeme montaj'!$C$1:$C$3329))),ROWS(K$4:K389))))</f>
        <v/>
      </c>
      <c r="L389" s="38" t="str">
        <f t="array" ref="L389">IF(ROWS(L$4:L389)&gt;L$1,"",INDEX('malzeme montaj'!$C$1:$C$3329,SMALL(IF('malzeme montaj'!$B$1:$B$3329=L$3,IF('malzeme montaj'!$C$1:$C$3329&lt;&gt;"",ROW('malzeme montaj'!$C$1:$C$3329))),ROWS(L$4:L389))))</f>
        <v/>
      </c>
      <c r="M389" s="38" t="str">
        <f t="array" ref="M389">IF(ROWS(M$4:M389)&gt;M$1,"",INDEX('malzeme montaj'!$C$1:$C$3329,SMALL(IF('malzeme montaj'!$B$1:$B$3329=M$3,IF('malzeme montaj'!$C$1:$C$3329&lt;&gt;"",ROW('malzeme montaj'!$C$1:$C$3329))),ROWS(M$4:M389))))</f>
        <v/>
      </c>
      <c r="N389" s="38" t="str">
        <f t="array" ref="N389">IF(ROWS(N$4:N389)&gt;N$1,"",INDEX('malzeme montaj'!$C$1:$C$3329,SMALL(IF('malzeme montaj'!$B$1:$B$3329=N$3,IF('malzeme montaj'!$C$1:$C$3329&lt;&gt;"",ROW('malzeme montaj'!$C$1:$C$3329))),ROWS(N$4:N389))))</f>
        <v/>
      </c>
      <c r="O389" s="38" t="str">
        <f t="array" ref="O389">IF(ROWS(O$4:O389)&gt;O$1,"",INDEX('malzeme montaj'!$C$1:$C$3329,SMALL(IF('malzeme montaj'!$B$1:$B$3329=O$3,IF('malzeme montaj'!$C$1:$C$3329&lt;&gt;"",ROW('malzeme montaj'!$C$1:$C$3329))),ROWS(O$4:O389))))</f>
        <v/>
      </c>
      <c r="P389" s="38" t="str">
        <f t="array" ref="P389">IF(ROWS(P$4:P389)&gt;P$1,"",INDEX('malzeme montaj'!$C$1:$C$3329,SMALL(IF('malzeme montaj'!$B$1:$B$3329=P$3,IF('malzeme montaj'!$C$1:$C$3329&lt;&gt;"",ROW('malzeme montaj'!$C$1:$C$3329))),ROWS(P$4:P389))))</f>
        <v/>
      </c>
      <c r="Q389" s="38" t="str">
        <f t="array" ref="Q389">IF(ROWS(Q$4:Q389)&gt;Q$1,"",INDEX('malzeme montaj'!$C$1:$C$3329,SMALL(IF('malzeme montaj'!$B$1:$B$3329=Q$3,IF('malzeme montaj'!$C$1:$C$3329&lt;&gt;"",ROW('malzeme montaj'!$C$1:$C$3329))),ROWS(Q$4:Q389))))</f>
        <v/>
      </c>
      <c r="R389" s="38" t="str">
        <f t="array" ref="R389">IF(ROWS(R$4:R389)&gt;R$1,"",INDEX('malzeme montaj'!$C$1:$C$3329,SMALL(IF('malzeme montaj'!$B$1:$B$3329=R$3,IF('malzeme montaj'!$C$1:$C$3329&lt;&gt;"",ROW('malzeme montaj'!$C$1:$C$3329))),ROWS(R$4:R389))))</f>
        <v/>
      </c>
      <c r="S389" s="38" t="str">
        <f t="array" ref="S389">IF(ROWS(S$4:S389)&gt;S$1,"",INDEX('malzeme montaj'!$C$1:$C$3329,SMALL(IF('malzeme montaj'!$B$1:$B$3329=S$3,IF('malzeme montaj'!$C$1:$C$3329&lt;&gt;"",ROW('malzeme montaj'!$C$1:$C$3329))),ROWS(S$4:S389))))</f>
        <v/>
      </c>
      <c r="T389" s="38" t="str">
        <f t="array" ref="T389">IF(ROWS(T$4:T389)&gt;T$1,"",INDEX('malzeme montaj'!$C$1:$C$3329,SMALL(IF('malzeme montaj'!$B$1:$B$3329=T$3,IF('malzeme montaj'!$C$1:$C$3329&lt;&gt;"",ROW('malzeme montaj'!$C$1:$C$3329))),ROWS(T$4:T389))))</f>
        <v/>
      </c>
      <c r="U389" s="38" t="str">
        <f t="array" ref="U389">IF(ROWS(U$4:U389)&gt;U$1,"",INDEX('malzeme montaj'!$C$1:$C$3329,SMALL(IF('malzeme montaj'!$B$1:$B$3329=U$3,IF('malzeme montaj'!$C$1:$C$3329&lt;&gt;"",ROW('malzeme montaj'!$C$1:$C$3329))),ROWS(U$4:U389))))</f>
        <v/>
      </c>
      <c r="V389" s="38" t="str">
        <f t="array" ref="V389">IF(ROWS(V$4:V389)&gt;V$1,"",INDEX('malzeme montaj'!$C$1:$C$3329,SMALL(IF('malzeme montaj'!$B$1:$B$3329=V$3,IF('malzeme montaj'!$C$1:$C$3329&lt;&gt;"",ROW('malzeme montaj'!$C$1:$C$3329))),ROWS(V$4:V389))))</f>
        <v/>
      </c>
      <c r="W389" s="38" t="str">
        <f t="array" ref="W389">IF(ROWS(W$4:W389)&gt;W$1,"",INDEX('malzeme montaj'!$C$1:$C$3329,SMALL(IF('malzeme montaj'!$B$1:$B$3329=W$3,IF('malzeme montaj'!$C$1:$C$3329&lt;&gt;"",ROW('malzeme montaj'!$C$1:$C$3329))),ROWS(W$4:W389))))</f>
        <v/>
      </c>
      <c r="X389" s="38" t="str">
        <f t="array" ref="X389">IF(ROWS(X$4:X389)&gt;X$1,"",INDEX('malzeme montaj'!$C$1:$C$3329,SMALL(IF('malzeme montaj'!$B$1:$B$3329=X$3,IF('malzeme montaj'!$C$1:$C$3329&lt;&gt;"",ROW('malzeme montaj'!$C$1:$C$3329))),ROWS(X$4:X389))))</f>
        <v/>
      </c>
      <c r="Y389" s="38" t="str">
        <f t="array" ref="Y389">IF(ROWS(Y$4:Y389)&gt;Y$1,"",INDEX('malzeme montaj'!$C$1:$C$3329,SMALL(IF('malzeme montaj'!$B$1:$B$3329=Y$3,IF('malzeme montaj'!$C$1:$C$3329&lt;&gt;"",ROW('malzeme montaj'!$C$1:$C$3329))),ROWS(Y$4:Y389))))</f>
        <v/>
      </c>
      <c r="Z389" s="38" t="str">
        <f t="array" ref="Z389">IF(ROWS(Z$4:Z389)&gt;Z$1,"",INDEX('malzeme montaj'!$C$1:$C$3329,SMALL(IF('malzeme montaj'!$B$1:$B$3329=Z$3,IF('malzeme montaj'!$C$1:$C$3329&lt;&gt;"",ROW('malzeme montaj'!$C$1:$C$3329))),ROWS(Z$4:Z389))))</f>
        <v/>
      </c>
      <c r="AA389" s="38" t="str">
        <f t="array" ref="AA389">IF(ROWS(AA$4:AA389)&gt;AA$1,"",INDEX('malzeme montaj'!$C$1:$C$3329,SMALL(IF('malzeme montaj'!$B$1:$B$3329=AA$3,IF('malzeme montaj'!$C$1:$C$3329&lt;&gt;"",ROW('malzeme montaj'!$C$1:$C$3329))),ROWS(AA$4:AA389))))</f>
        <v/>
      </c>
      <c r="AB389" s="38" t="str">
        <f t="array" ref="AB389">IF(ROWS(AB$4:AB389)&gt;AB$1,"",INDEX('malzeme montaj'!$C$1:$C$3329,SMALL(IF('malzeme montaj'!$B$1:$B$3329=AB$3,IF('malzeme montaj'!$C$1:$C$3329&lt;&gt;"",ROW('malzeme montaj'!$C$1:$C$3329))),ROWS(AB$4:AB389))))</f>
        <v/>
      </c>
      <c r="AC389" s="38" t="str">
        <f t="array" ref="AC389">IF(ROWS(AC$4:AC389)&gt;AC$1,"",INDEX('malzeme montaj'!$C$1:$C$3329,SMALL(IF('malzeme montaj'!$B$1:$B$3329=AC$3,IF('malzeme montaj'!$C$1:$C$3329&lt;&gt;"",ROW('malzeme montaj'!$C$1:$C$3329))),ROWS(AC$4:AC389))))</f>
        <v/>
      </c>
      <c r="AD389" s="38" t="str">
        <f t="array" ref="AD389">IF(ROWS(AD$4:AD389)&gt;AD$1,"",INDEX('malzeme montaj'!$C$1:$C$3329,SMALL(IF('malzeme montaj'!$B$1:$B$3329=AD$3,IF('malzeme montaj'!$C$1:$C$3329&lt;&gt;"",ROW('malzeme montaj'!$C$1:$C$3329))),ROWS(AD$4:AD389))))</f>
        <v/>
      </c>
      <c r="AE389" s="38" t="str">
        <f t="array" ref="AE389">IF(ROWS(AE$4:AE389)&gt;AE$1,"",INDEX('malzeme montaj'!$C$1:$C$3329,SMALL(IF('malzeme montaj'!$B$1:$B$3329=AE$3,IF('malzeme montaj'!$C$1:$C$3329&lt;&gt;"",ROW('malzeme montaj'!$C$1:$C$3329))),ROWS(AE$4:AE389))))</f>
        <v/>
      </c>
      <c r="AF389" s="38" t="str">
        <f t="array" ref="AF389">IF(ROWS(AF$4:AF389)&gt;AF$1,"",INDEX('malzeme montaj'!$C$1:$C$3329,SMALL(IF('malzeme montaj'!$B$1:$B$3329=AF$3,IF('malzeme montaj'!$C$1:$C$3329&lt;&gt;"",ROW('malzeme montaj'!$C$1:$C$3329))),ROWS(AF$4:AF389))))</f>
        <v/>
      </c>
      <c r="AG389" s="38" t="str">
        <f t="array" ref="AG389">IF(ROWS(AG$4:AG389)&gt;AG$1,"",INDEX('malzeme montaj'!$C$1:$C$3329,SMALL(IF('malzeme montaj'!$B$1:$B$3329=AG$3,IF('malzeme montaj'!$C$1:$C$3329&lt;&gt;"",ROW('malzeme montaj'!$C$1:$C$3329))),ROWS(AG$4:AG389))))</f>
        <v/>
      </c>
      <c r="AH389" s="38" t="str">
        <f t="array" ref="AH389">IF(ROWS(AH$4:AH389)&gt;AH$1,"",INDEX('malzeme montaj'!$C$1:$C$3329,SMALL(IF('malzeme montaj'!$B$1:$B$3329=AH$3,IF('malzeme montaj'!$C$1:$C$3329&lt;&gt;"",ROW('malzeme montaj'!$C$1:$C$3329))),ROWS(AH$4:AH389))))</f>
        <v/>
      </c>
      <c r="AI389" s="38" t="str">
        <f t="array" ref="AI389">IF(ROWS(AI$4:AI389)&gt;AI$1,"",INDEX('malzeme montaj'!$C$1:$C$3329,SMALL(IF('malzeme montaj'!$B$1:$B$3329=AI$3,IF('malzeme montaj'!$C$1:$C$3329&lt;&gt;"",ROW('malzeme montaj'!$C$1:$C$3329))),ROWS(AI$4:AI389))))</f>
        <v/>
      </c>
      <c r="AJ389" s="38" t="str">
        <f t="array" ref="AJ389">IF(ROWS(AJ$4:AJ389)&gt;AJ$1,"",INDEX('malzeme montaj'!$C$1:$C$3329,SMALL(IF('malzeme montaj'!$B$1:$B$3329=AJ$3,IF('malzeme montaj'!$C$1:$C$3329&lt;&gt;"",ROW('malzeme montaj'!$C$1:$C$3329))),ROWS(AJ$4:AJ389))))</f>
        <v/>
      </c>
      <c r="AK389" s="38" t="str">
        <f t="array" ref="AK389">IF(ROWS(AK$4:AK389)&gt;AK$1,"",INDEX('malzeme montaj'!$C$1:$C$3329,SMALL(IF('malzeme montaj'!$B$1:$B$3329=AK$3,IF('malzeme montaj'!$C$1:$C$3329&lt;&gt;"",ROW('malzeme montaj'!$C$1:$C$3329))),ROWS(AK$4:AK389))))</f>
        <v/>
      </c>
      <c r="AL389" s="38" t="str">
        <f t="array" ref="AL389">IF(ROWS(AL$4:AL389)&gt;AL$1,"",INDEX('malzeme montaj'!$C$1:$C$3329,SMALL(IF('malzeme montaj'!$B$1:$B$3329=AL$3,IF('malzeme montaj'!$C$1:$C$3329&lt;&gt;"",ROW('malzeme montaj'!$C$1:$C$3329))),ROWS(AL$4:AL389))))</f>
        <v/>
      </c>
      <c r="AM389" s="38" t="str">
        <f t="array" ref="AM389">IF(ROWS(AM$4:AM389)&gt;AM$1,"",INDEX('malzeme montaj'!$C$1:$C$3329,SMALL(IF('malzeme montaj'!$B$1:$B$3329=AM$3,IF('malzeme montaj'!$C$1:$C$3329&lt;&gt;"",ROW('malzeme montaj'!$C$1:$C$3329))),ROWS(AM$4:AM389))))</f>
        <v/>
      </c>
      <c r="AN389" s="38" t="str">
        <f t="array" ref="AN389">IF(ROWS(AN$4:AN389)&gt;AN$1,"",INDEX('malzeme montaj'!$C$1:$C$3329,SMALL(IF('malzeme montaj'!$B$1:$B$3329=AN$3,IF('malzeme montaj'!$C$1:$C$3329&lt;&gt;"",ROW('malzeme montaj'!$C$1:$C$3329))),ROWS(AN$4:AN389))))</f>
        <v/>
      </c>
      <c r="AO389" s="38" t="str">
        <f t="array" ref="AO389">IF(ROWS(AO$4:AO389)&gt;AO$1,"",INDEX('malzeme montaj'!$C$1:$C$3329,SMALL(IF('malzeme montaj'!$B$1:$B$3329=AO$3,IF('malzeme montaj'!$C$1:$C$3329&lt;&gt;"",ROW('malzeme montaj'!$C$1:$C$3329))),ROWS(AO$4:AO389))))</f>
        <v/>
      </c>
      <c r="AP389" s="38" t="str">
        <f t="array" ref="AP389">IF(ROWS(AP$4:AP389)&gt;AP$1,"",INDEX('malzeme montaj'!$C$1:$C$3329,SMALL(IF('malzeme montaj'!$B$1:$B$3329=AP$3,IF('malzeme montaj'!$C$1:$C$3329&lt;&gt;"",ROW('malzeme montaj'!$C$1:$C$3329))),ROWS(AP$4:AP389))))</f>
        <v/>
      </c>
      <c r="AQ389" s="38" t="str">
        <f t="array" ref="AQ389">IF(ROWS(AQ$4:AQ389)&gt;AQ$1,"",INDEX('malzeme montaj'!$C$1:$C$3329,SMALL(IF('malzeme montaj'!$B$1:$B$3329=AQ$3,IF('malzeme montaj'!$C$1:$C$3329&lt;&gt;"",ROW('malzeme montaj'!$C$1:$C$3329))),ROWS(AQ$4:AQ389))))</f>
        <v/>
      </c>
      <c r="AR389" s="38" t="str">
        <f t="array" ref="AR389">IF(ROWS(AR$4:AR389)&gt;AR$1,"",INDEX('malzeme montaj'!$C$1:$C$3329,SMALL(IF('malzeme montaj'!$B$1:$B$3329=AR$3,IF('malzeme montaj'!$C$1:$C$3329&lt;&gt;"",ROW('malzeme montaj'!$C$1:$C$3329))),ROWS(AR$4:AR389))))</f>
        <v/>
      </c>
      <c r="AS389" s="38" t="str">
        <f t="array" ref="AS389">IF(ROWS(AS$4:AS389)&gt;AS$1,"",INDEX('malzeme montaj'!$C$1:$C$3329,SMALL(IF('malzeme montaj'!$B$1:$B$3329=AS$3,IF('malzeme montaj'!$C$1:$C$3329&lt;&gt;"",ROW('malzeme montaj'!$C$1:$C$3329))),ROWS(AS$4:AS389))))</f>
        <v/>
      </c>
      <c r="AT389" s="38" t="str">
        <f t="array" ref="AT389">IF(ROWS(AT$4:AT389)&gt;AT$1,"",INDEX('malzeme montaj'!$C$1:$C$3329,SMALL(IF('malzeme montaj'!$B$1:$B$3329=AT$3,IF('malzeme montaj'!$C$1:$C$3329&lt;&gt;"",ROW('malzeme montaj'!$C$1:$C$3329))),ROWS(AT$4:AT389))))</f>
        <v/>
      </c>
      <c r="AU389" s="38" t="str">
        <f t="array" ref="AU389">IF(ROWS(AU$4:AU389)&gt;AU$1,"",INDEX('malzeme montaj'!$C$1:$C$3329,SMALL(IF('malzeme montaj'!$B$1:$B$3329=AU$3,IF('malzeme montaj'!$C$1:$C$3329&lt;&gt;"",ROW('malzeme montaj'!$C$1:$C$3329))),ROWS(AU$4:AU389))))</f>
        <v/>
      </c>
      <c r="AV389" s="38" t="str">
        <f t="array" ref="AV389">IF(ROWS(AV$4:AV389)&gt;AV$1,"",INDEX('malzeme montaj'!$C$1:$C$3329,SMALL(IF('malzeme montaj'!$B$1:$B$3329=AV$3,IF('malzeme montaj'!$C$1:$C$3329&lt;&gt;"",ROW('malzeme montaj'!$C$1:$C$3329))),ROWS(AV$4:AV389))))</f>
        <v/>
      </c>
      <c r="AW389" s="38" t="str">
        <f t="array" ref="AW389">IF(ROWS(AW$4:AW389)&gt;AW$1,"",INDEX('malzeme montaj'!$C$1:$C$3329,SMALL(IF('malzeme montaj'!$B$1:$B$3329=AW$3,IF('malzeme montaj'!$C$1:$C$3329&lt;&gt;"",ROW('malzeme montaj'!$C$1:$C$3329))),ROWS(AW$4:AW389))))</f>
        <v/>
      </c>
      <c r="AX389" s="38" t="str">
        <f t="array" ref="AX389">IF(ROWS(AX$4:AX389)&gt;AX$1,"",INDEX('malzeme montaj'!$C$1:$C$3329,SMALL(IF('malzeme montaj'!$B$1:$B$3329=AX$3,IF('malzeme montaj'!$C$1:$C$3329&lt;&gt;"",ROW('malzeme montaj'!$C$1:$C$3329))),ROWS(AX$4:AX389))))</f>
        <v/>
      </c>
      <c r="AY389" s="38" t="str">
        <f t="array" ref="AY389">IF(ROWS(AY$4:AY389)&gt;AY$1,"",INDEX('malzeme montaj'!$C$1:$C$3329,SMALL(IF('malzeme montaj'!$B$1:$B$3329=AY$3,IF('malzeme montaj'!$C$1:$C$3329&lt;&gt;"",ROW('malzeme montaj'!$C$1:$C$3329))),ROWS(AY$4:AY389))))</f>
        <v/>
      </c>
      <c r="AZ389" s="38" t="str">
        <f t="array" ref="AZ389">IF(ROWS(AZ$4:AZ389)&gt;AZ$1,"",INDEX('malzeme montaj'!$C$1:$C$3329,SMALL(IF('malzeme montaj'!$B$1:$B$3329=AZ$3,IF('malzeme montaj'!$C$1:$C$3329&lt;&gt;"",ROW('malzeme montaj'!$C$1:$C$3329))),ROWS(AZ$4:AZ389))))</f>
        <v/>
      </c>
      <c r="BA389" s="38" t="str">
        <f t="array" ref="BA389">IF(ROWS(BA$4:BA389)&gt;BA$1,"",INDEX('malzeme montaj'!$C$1:$C$3329,SMALL(IF('malzeme montaj'!$B$1:$B$3329=BA$3,IF('malzeme montaj'!$C$1:$C$3329&lt;&gt;"",ROW('malzeme montaj'!$C$1:$C$3329))),ROWS(BA$4:BA389))))</f>
        <v/>
      </c>
      <c r="BB389" s="38" t="str">
        <f t="array" ref="BB389">IF(ROWS(BB$4:BB389)&gt;BB$1,"",INDEX('malzeme montaj'!$C$1:$C$3329,SMALL(IF('malzeme montaj'!$B$1:$B$3329=BB$3,IF('malzeme montaj'!$C$1:$C$3329&lt;&gt;"",ROW('malzeme montaj'!$C$1:$C$3329))),ROWS(BB$4:BB389))))</f>
        <v/>
      </c>
      <c r="BC389" s="38" t="str">
        <f t="array" ref="BC389">IF(ROWS(BC$4:BC389)&gt;BC$1,"",INDEX('malzeme montaj'!$C$1:$C$3329,SMALL(IF('malzeme montaj'!$B$1:$B$3329=BC$3,IF('malzeme montaj'!$C$1:$C$3329&lt;&gt;"",ROW('malzeme montaj'!$C$1:$C$3329))),ROWS(BC$4:BC389))))</f>
        <v/>
      </c>
      <c r="BD389" s="38" t="str">
        <f t="array" ref="BD389">IF(ROWS(BD$4:BD389)&gt;BD$1,"",INDEX('malzeme montaj'!$C$1:$C$3329,SMALL(IF('malzeme montaj'!$B$1:$B$3329=BD$3,IF('malzeme montaj'!$C$1:$C$3329&lt;&gt;"",ROW('malzeme montaj'!$C$1:$C$3329))),ROWS(BD$4:BD389))))</f>
        <v/>
      </c>
      <c r="BE389" s="38"/>
      <c r="BF389" s="38" t="str">
        <f t="array" ref="BF389">IF(ROWS(BF$4:BF389)&gt;BF$1,"",INDEX('malzeme montaj'!$C$1:$C$3329,SMALL(IF('malzeme montaj'!$B$1:$B$3329=BF$3,IF('malzeme montaj'!$C$1:$C$3329&lt;&gt;"",ROW('malzeme montaj'!$C$1:$C$3329))),ROWS(BF$4:BF389))))</f>
        <v/>
      </c>
      <c r="BG389" s="38" t="str">
        <f t="array" ref="BG389">IF(ROWS(BG$4:BG389)&gt;BG$1,"",INDEX('malzeme montaj'!$C$1:$C$3329,SMALL(IF('malzeme montaj'!$B$1:$B$3329=BG$3,IF('malzeme montaj'!$C$1:$C$3329&lt;&gt;"",ROW('malzeme montaj'!$C$1:$C$3329))),ROWS(BG$4:BG389))))</f>
        <v/>
      </c>
      <c r="BH389" s="38" t="str">
        <f t="array" ref="BH389">IF(ROWS(BH$4:BH389)&gt;BH$1,"",INDEX('malzeme montaj'!$C$1:$C$3329,SMALL(IF('malzeme montaj'!$B$1:$B$3329=BH$3,IF('malzeme montaj'!$C$1:$C$3329&lt;&gt;"",ROW('malzeme montaj'!$C$1:$C$3329))),ROWS(BH$4:BH389))))</f>
        <v/>
      </c>
      <c r="BI389" s="38" t="str">
        <f t="array" ref="BI389">IF(ROWS(BI$4:BI389)&gt;BI$1,"",INDEX('malzeme montaj'!$C$1:$C$3329,SMALL(IF('malzeme montaj'!$B$1:$B$3329=BI$3,IF('malzeme montaj'!$C$1:$C$3329&lt;&gt;"",ROW('malzeme montaj'!$C$1:$C$3329))),ROWS(BI$4:BI389))))</f>
        <v/>
      </c>
      <c r="BJ389" s="38" t="str">
        <f t="array" ref="BJ389">IF(ROWS(BJ$4:BJ389)&gt;BJ$1,"",INDEX('malzeme montaj'!$C$1:$C$3329,SMALL(IF('malzeme montaj'!$B$1:$B$3329=BJ$3,IF('malzeme montaj'!$C$1:$C$3329&lt;&gt;"",ROW('malzeme montaj'!$C$1:$C$3329))),ROWS(BJ$4:BJ389))))</f>
        <v/>
      </c>
      <c r="BK389" s="38" t="str">
        <f t="array" ref="BK389">IF(ROWS(BK$4:BK389)&gt;BK$1,"",INDEX('malzeme montaj'!$C$1:$C$3329,SMALL(IF('malzeme montaj'!$B$1:$B$3329=BK$3,IF('malzeme montaj'!$C$1:$C$3329&lt;&gt;"",ROW('malzeme montaj'!$C$1:$C$3329))),ROWS(BK$4:BK389))))</f>
        <v/>
      </c>
      <c r="BL389" s="38" t="str">
        <f t="array" ref="BL389">IF(ROWS(BL$4:BL389)&gt;BL$1,"",INDEX('malzeme montaj'!$C$1:$C$3329,SMALL(IF('malzeme montaj'!$B$1:$B$3329=BL$3,IF('malzeme montaj'!$C$1:$C$3329&lt;&gt;"",ROW('malzeme montaj'!$C$1:$C$3329))),ROWS(BL$4:BL389))))</f>
        <v/>
      </c>
      <c r="BM389" s="38" t="str">
        <f t="array" ref="BM389">IF(ROWS(BM$4:BM389)&gt;BM$1,"",INDEX('malzeme montaj'!$C$1:$C$3329,SMALL(IF('malzeme montaj'!$B$1:$B$3329=BM$3,IF('malzeme montaj'!$C$1:$C$3329&lt;&gt;"",ROW('malzeme montaj'!$C$1:$C$3329))),ROWS(BM$4:BM389))))</f>
        <v/>
      </c>
      <c r="BN389" s="38" t="str">
        <f t="array" ref="BN389">IF(ROWS(BN$4:BN389)&gt;BN$1,"",INDEX('malzeme montaj'!$C$1:$C$3329,SMALL(IF('malzeme montaj'!$B$1:$B$3329=BN$3,IF('malzeme montaj'!$C$1:$C$3329&lt;&gt;"",ROW('malzeme montaj'!$C$1:$C$3329))),ROWS(BN$4:BN389))))</f>
        <v/>
      </c>
      <c r="BO389" s="38" t="str">
        <f t="array" ref="BO389">IF(ROWS(BO$4:BO389)&gt;BO$1,"",INDEX('malzeme montaj'!$C$1:$C$3329,SMALL(IF('malzeme montaj'!$B$1:$B$3329=BO$3,IF('malzeme montaj'!$C$1:$C$3329&lt;&gt;"",ROW('malzeme montaj'!$C$1:$C$3329))),ROWS(BO$4:BO389))))</f>
        <v/>
      </c>
      <c r="BP389" s="38" t="str">
        <f t="array" ref="BP389">IF(ROWS(BP$4:BP389)&gt;BP$1,"",INDEX('malzeme montaj'!$C$1:$C$3329,SMALL(IF('malzeme montaj'!$B$1:$B$3329=BP$3,IF('malzeme montaj'!$C$1:$C$3329&lt;&gt;"",ROW('malzeme montaj'!$C$1:$C$3329))),ROWS(BP$4:BP389))))</f>
        <v/>
      </c>
      <c r="BQ389" s="38" t="str">
        <f t="array" ref="BQ389">IF(ROWS(BQ$4:BQ389)&gt;BQ$1,"",INDEX('malzeme montaj'!$C$1:$C$3329,SMALL(IF('malzeme montaj'!$B$1:$B$3329=BQ$3,IF('malzeme montaj'!$C$1:$C$3329&lt;&gt;"",ROW('malzeme montaj'!$C$1:$C$3329))),ROWS(BQ$4:BQ389))))</f>
        <v/>
      </c>
      <c r="BR389" s="38" t="str">
        <f t="array" ref="BR389">IF(ROWS(BR$4:BR389)&gt;BR$1,"",INDEX('malzeme montaj'!$C$1:$C$3329,SMALL(IF('malzeme montaj'!$B$1:$B$3329=BR$3,IF('malzeme montaj'!$C$1:$C$3329&lt;&gt;"",ROW('malzeme montaj'!$C$1:$C$3329))),ROWS(BR$4:BR389))))</f>
        <v/>
      </c>
      <c r="BS389" s="38" t="str">
        <f t="array" ref="BS389">IF(ROWS(BS$4:BS389)&gt;BS$1,"",INDEX('malzeme montaj'!$C$1:$C$3329,SMALL(IF('malzeme montaj'!$B$1:$B$3329=BS$3,IF('malzeme montaj'!$C$1:$C$3329&lt;&gt;"",ROW('malzeme montaj'!$C$1:$C$3329))),ROWS(BS$4:BS389))))</f>
        <v/>
      </c>
      <c r="BT389" s="38" t="str">
        <f t="array" ref="BT389">IF(ROWS(BT$4:BT389)&gt;BT$1,"",INDEX('malzeme montaj'!$C$1:$C$3329,SMALL(IF('malzeme montaj'!$B$1:$B$3329=BT$3,IF('malzeme montaj'!$C$1:$C$3329&lt;&gt;"",ROW('malzeme montaj'!$C$1:$C$3329))),ROWS(BT$4:BT389))))</f>
        <v/>
      </c>
      <c r="BU389" s="34" t="str">
        <f t="array" ref="BU389">IF(ROWS(BU$4:BU389)&gt;BU$1,"",INDEX('malzeme montaj'!$C$1:$C$3329,SMALL(IF('malzeme montaj'!$B$1:$B$3329=BU$3,IF('malzeme montaj'!$C$1:$C$3329&lt;&gt;"",ROW('malzeme montaj'!$C$1:$C$3329))),ROWS(BU$4:BU389))))</f>
        <v/>
      </c>
      <c r="BV389" s="34" t="str">
        <f t="array" ref="BV389">IF(ROWS(BV$4:BV389)&gt;BV$1,"",INDEX('malzeme montaj'!$C$1:$C$3329,SMALL(IF('malzeme montaj'!$B$1:$B$3329=BV$3,IF('malzeme montaj'!$C$1:$C$3329&lt;&gt;"",ROW('malzeme montaj'!$C$1:$C$3329))),ROWS(BV$4:BV389))))</f>
        <v/>
      </c>
      <c r="BW389" s="34" t="str">
        <f t="array" ref="BW389">IF(ROWS(BW$4:BW389)&gt;BW$1,"",INDEX('malzeme montaj'!$C$1:$C$3329,SMALL(IF('malzeme montaj'!$B$1:$B$3329=BW$3,IF('malzeme montaj'!$C$1:$C$3329&lt;&gt;"",ROW('malzeme montaj'!$C$1:$C$3329))),ROWS(BW$4:BW389))))</f>
        <v/>
      </c>
      <c r="BX389" s="34" t="str">
        <f t="array" ref="BX389">IF(ROWS(BX$4:BX389)&gt;BX$1,"",INDEX('malzeme montaj'!$C$1:$C$3329,SMALL(IF('malzeme montaj'!$B$1:$B$3329=BX$3,IF('malzeme montaj'!$C$1:$C$3329&lt;&gt;"",ROW('malzeme montaj'!$C$1:$C$3329))),ROWS(BX$4:BX389))))</f>
        <v/>
      </c>
      <c r="BY389" s="34" t="str">
        <f t="array" ref="BY389">IF(ROWS(BY$4:BY389)&gt;BY$1,"",INDEX('malzeme montaj'!$C$1:$C$3329,SMALL(IF('malzeme montaj'!$B$1:$B$3329=BY$3,IF('malzeme montaj'!$C$1:$C$3329&lt;&gt;"",ROW('malzeme montaj'!$C$1:$C$3329))),ROWS(BY$4:BY389))))</f>
        <v/>
      </c>
      <c r="BZ389" s="34" t="str">
        <f t="array" ref="BZ389">IF(ROWS(BZ$4:BZ389)&gt;BZ$1,"",INDEX('malzeme montaj'!$C$1:$C$3329,SMALL(IF('malzeme montaj'!$B$1:$B$3329=BZ$3,IF('malzeme montaj'!$C$1:$C$3329&lt;&gt;"",ROW('malzeme montaj'!$C$1:$C$3329))),ROWS(BZ$4:BZ389))))</f>
        <v/>
      </c>
      <c r="CA389" s="34" t="str">
        <f t="array" ref="CA389">IF(ROWS(CA$4:CA389)&gt;CA$1,"",INDEX('malzeme montaj'!$C$1:$C$3329,SMALL(IF('malzeme montaj'!$B$1:$B$3329=CA$3,IF('malzeme montaj'!$C$1:$C$3329&lt;&gt;"",ROW('malzeme montaj'!$C$1:$C$3329))),ROWS(CA$4:CA389))))</f>
        <v/>
      </c>
      <c r="CB389" s="34" t="str">
        <f t="array" ref="CB389">IF(ROWS(CB$4:CB389)&gt;CB$1,"",INDEX('malzeme montaj'!$C$1:$C$3329,SMALL(IF('malzeme montaj'!$B$1:$B$3329=CB$3,IF('malzeme montaj'!$C$1:$C$3329&lt;&gt;"",ROW('malzeme montaj'!$C$1:$C$3329))),ROWS(CB$4:CB389))))</f>
        <v/>
      </c>
      <c r="CC389" s="34" t="str">
        <f t="array" ref="CC389">IF(ROWS(CC$4:CC389)&gt;CC$1,"",INDEX('malzeme montaj'!$C$1:$C$3329,SMALL(IF('malzeme montaj'!$B$1:$B$3329=CC$3,IF('malzeme montaj'!$C$1:$C$3329&lt;&gt;"",ROW('malzeme montaj'!$C$1:$C$3329))),ROWS(CC$4:CC389))))</f>
        <v/>
      </c>
      <c r="CD389" s="34" t="str">
        <f t="array" ref="CD389">IF(ROWS(CD$4:CD389)&gt;CD$1,"",INDEX('malzeme montaj'!$C$1:$C$3329,SMALL(IF('malzeme montaj'!$B$1:$B$3329=CD$3,IF('malzeme montaj'!$C$1:$C$3329&lt;&gt;"",ROW('malzeme montaj'!$C$1:$C$3329))),ROWS(CD$4:CD389))))</f>
        <v/>
      </c>
      <c r="CE389" s="34" t="str">
        <f t="array" ref="CE389">IF(ROWS(CE$4:CE389)&gt;CE$1,"",INDEX('malzeme montaj'!$C$1:$C$3329,SMALL(IF('malzeme montaj'!$B$1:$B$3329=CE$3,IF('malzeme montaj'!$C$1:$C$3329&lt;&gt;"",ROW('malzeme montaj'!$C$1:$C$3329))),ROWS(CE$4:CE389))))</f>
        <v/>
      </c>
      <c r="CF389" s="34" t="str">
        <f t="array" ref="CF389">IF(ROWS(CF$4:CF389)&gt;CF$1,"",INDEX('malzeme montaj'!$C$1:$C$3329,SMALL(IF('malzeme montaj'!$B$1:$B$3329=CF$3,IF('malzeme montaj'!$C$1:$C$3329&lt;&gt;"",ROW('malzeme montaj'!$C$1:$C$3329))),ROWS(CF$4:CF389))))</f>
        <v/>
      </c>
      <c r="CG389" s="34" t="str">
        <f t="array" ref="CG389">IF(ROWS(CG$4:CG389)&gt;CG$1,"",INDEX('malzeme montaj'!$C$1:$C$3329,SMALL(IF('malzeme montaj'!$B$1:$B$3329=CG$3,IF('malzeme montaj'!$C$1:$C$3329&lt;&gt;"",ROW('malzeme montaj'!$C$1:$C$3329))),ROWS(CG$4:CG389))))</f>
        <v/>
      </c>
      <c r="CH389" s="34" t="str">
        <f t="array" ref="CH389">IF(ROWS(CH$4:CH389)&gt;CH$1,"",INDEX('malzeme montaj'!$C$1:$C$3329,SMALL(IF('malzeme montaj'!$B$1:$B$3329=CH$3,IF('malzeme montaj'!$C$1:$C$3329&lt;&gt;"",ROW('malzeme montaj'!$C$1:$C$3329))),ROWS(CH$4:CH389))))</f>
        <v/>
      </c>
      <c r="CI389" s="34" t="str">
        <f t="array" ref="CI389">IF(ROWS(CI$4:CI389)&gt;CI$1,"",INDEX('malzeme montaj'!$C$1:$C$3329,SMALL(IF('malzeme montaj'!$B$1:$B$3329=CI$3,IF('malzeme montaj'!$C$1:$C$3329&lt;&gt;"",ROW('malzeme montaj'!$C$1:$C$3329))),ROWS(CI$4:CI389))))</f>
        <v/>
      </c>
      <c r="CJ389" s="34" t="str">
        <f t="array" ref="CJ389">IF(ROWS(CJ$4:CJ389)&gt;CJ$1,"",INDEX('malzeme montaj'!$C$1:$C$3329,SMALL(IF('malzeme montaj'!$B$1:$B$3329=CJ$3,IF('malzeme montaj'!$C$1:$C$3329&lt;&gt;"",ROW('malzeme montaj'!$C$1:$C$3329))),ROWS(CJ$4:CJ389))))</f>
        <v/>
      </c>
      <c r="CK389" s="34" t="str">
        <f t="array" ref="CK389">IF(ROWS(CK$4:CK389)&gt;CK$1,"",INDEX('malzeme montaj'!$C$1:$C$3329,SMALL(IF('malzeme montaj'!$B$1:$B$3329=CK$3,IF('malzeme montaj'!$C$1:$C$3329&lt;&gt;"",ROW('malzeme montaj'!$C$1:$C$3329))),ROWS(CK$4:CK389))))</f>
        <v/>
      </c>
      <c r="CL389" s="34" t="str">
        <f t="array" ref="CL389">IF(ROWS(CL$4:CL389)&gt;CL$1,"",INDEX('malzeme montaj'!$C$1:$C$3329,SMALL(IF('malzeme montaj'!$B$1:$B$3329=CL$3,IF('malzeme montaj'!$C$1:$C$3329&lt;&gt;"",ROW('malzeme montaj'!$C$1:$C$3329))),ROWS(CL$4:CL389))))</f>
        <v/>
      </c>
      <c r="CM389" s="34" t="str">
        <f t="array" ref="CM389">IF(ROWS(CM$4:CM389)&gt;CM$1,"",INDEX('malzeme montaj'!$C$1:$C$3329,SMALL(IF('malzeme montaj'!$B$1:$B$3329=CM$3,IF('malzeme montaj'!$C$1:$C$3329&lt;&gt;"",ROW('malzeme montaj'!$C$1:$C$3329))),ROWS(CM$4:CM389))))</f>
        <v/>
      </c>
      <c r="CN389" s="34" t="str">
        <f t="array" ref="CN389">IF(ROWS(CN$4:CN389)&gt;CN$1,"",INDEX('malzeme montaj'!$C$1:$C$3329,SMALL(IF('malzeme montaj'!$B$1:$B$3329=CN$3,IF('malzeme montaj'!$C$1:$C$3329&lt;&gt;"",ROW('malzeme montaj'!$C$1:$C$3329))),ROWS(CN$4:CN389))))</f>
        <v/>
      </c>
      <c r="CO389" s="34" t="str">
        <f t="array" ref="CO389">IF(ROWS(CO$4:CO389)&gt;CO$1,"",INDEX('malzeme montaj'!$C$1:$C$3329,SMALL(IF('malzeme montaj'!$B$1:$B$3329=CO$3,IF('malzeme montaj'!$C$1:$C$3329&lt;&gt;"",ROW('malzeme montaj'!$C$1:$C$3329))),ROWS(CO$4:CO389))))</f>
        <v/>
      </c>
      <c r="CP389" s="34" t="str">
        <f t="array" ref="CP389">IF(ROWS(CP$4:CP389)&gt;CP$1,"",INDEX('malzeme montaj'!$C$1:$C$3329,SMALL(IF('malzeme montaj'!$B$1:$B$3329=CP$3,IF('malzeme montaj'!$C$1:$C$3329&lt;&gt;"",ROW('malzeme montaj'!$C$1:$C$3329))),ROWS(CP$4:CP389))))</f>
        <v/>
      </c>
      <c r="CQ389" s="34" t="str">
        <f t="array" ref="CQ389">IF(ROWS(CQ$4:CQ389)&gt;CQ$1,"",INDEX('malzeme montaj'!$C$1:$C$3329,SMALL(IF('malzeme montaj'!$B$1:$B$3329=CQ$3,IF('malzeme montaj'!$C$1:$C$3329&lt;&gt;"",ROW('malzeme montaj'!$C$1:$C$3329))),ROWS(CQ$4:CQ389))))</f>
        <v/>
      </c>
      <c r="CR389" s="34" t="str">
        <f t="array" ref="CR389">IF(ROWS(CR$4:CR389)&gt;CR$1,"",INDEX('malzeme montaj'!$C$1:$C$3329,SMALL(IF('malzeme montaj'!$B$1:$B$3329=CR$3,IF('malzeme montaj'!$C$1:$C$3329&lt;&gt;"",ROW('malzeme montaj'!$C$1:$C$3329))),ROWS(CR$4:CR389))))</f>
        <v/>
      </c>
      <c r="CS389" s="34" t="str">
        <f t="array" ref="CS389">IF(ROWS(CS$4:CS389)&gt;CS$1,"",INDEX('malzeme montaj'!$C$1:$C$3329,SMALL(IF('malzeme montaj'!$B$1:$B$3329=CS$3,IF('malzeme montaj'!$C$1:$C$3329&lt;&gt;"",ROW('malzeme montaj'!$C$1:$C$3329))),ROWS(CS$4:CS389))))</f>
        <v/>
      </c>
      <c r="CT389" s="34" t="str">
        <f t="array" ref="CT389">IF(ROWS(CT$4:CT389)&gt;CT$1,"",INDEX('malzeme montaj'!$C$1:$C$3329,SMALL(IF('malzeme montaj'!$B$1:$B$3329=CT$3,IF('malzeme montaj'!$C$1:$C$3329&lt;&gt;"",ROW('malzeme montaj'!$C$1:$C$3329))),ROWS(CT$4:CT389))))</f>
        <v/>
      </c>
      <c r="CU389" s="34" t="str">
        <f t="array" ref="CU389">IF(ROWS(CU$4:CU389)&gt;CU$1,"",INDEX('malzeme montaj'!$C$1:$C$3329,SMALL(IF('malzeme montaj'!$B$1:$B$3329=CU$3,IF('malzeme montaj'!$C$1:$C$3329&lt;&gt;"",ROW('malzeme montaj'!$C$1:$C$3329))),ROWS(CU$4:CU389))))</f>
        <v/>
      </c>
      <c r="CV389" s="34" t="str">
        <f t="array" ref="CV389">IF(ROWS(CV$4:CV389)&gt;CV$1,"",INDEX('malzeme montaj'!$C$1:$C$3329,SMALL(IF('malzeme montaj'!$B$1:$B$3329=CV$3,IF('malzeme montaj'!$C$1:$C$3329&lt;&gt;"",ROW('malzeme montaj'!$C$1:$C$3329))),ROWS(CV$4:CV389))))</f>
        <v/>
      </c>
      <c r="CW389" s="34" t="str">
        <f t="array" ref="CW389">IF(ROWS(CW$4:CW389)&gt;CW$1,"",INDEX('malzeme montaj'!$C$1:$C$3329,SMALL(IF('malzeme montaj'!$B$1:$B$3329=CW$3,IF('malzeme montaj'!$C$1:$C$3329&lt;&gt;"",ROW('malzeme montaj'!$C$1:$C$3329))),ROWS(CW$4:CW389))))</f>
        <v/>
      </c>
      <c r="CX389" s="34" t="str">
        <f t="array" ref="CX389">IF(ROWS(CX$4:CX389)&gt;CX$1,"",INDEX('malzeme montaj'!$C$1:$C$3329,SMALL(IF('malzeme montaj'!$B$1:$B$3329=CX$3,IF('malzeme montaj'!$C$1:$C$3329&lt;&gt;"",ROW('malzeme montaj'!$C$1:$C$3329))),ROWS(CX$4:CX389))))</f>
        <v/>
      </c>
      <c r="CY389" s="34" t="str">
        <f t="array" ref="CY389">IF(ROWS(CY$4:CY389)&gt;CY$1,"",INDEX('malzeme montaj'!$C$1:$C$3329,SMALL(IF('malzeme montaj'!$B$1:$B$3329=CY$3,IF('malzeme montaj'!$C$1:$C$3329&lt;&gt;"",ROW('malzeme montaj'!$C$1:$C$3329))),ROWS(CY$4:CY389))))</f>
        <v/>
      </c>
      <c r="CZ389" s="34" t="str">
        <f t="array" ref="CZ389">IF(ROWS(CZ$4:CZ389)&gt;CZ$1,"",INDEX('malzeme montaj'!$C$1:$C$3329,SMALL(IF('malzeme montaj'!$B$1:$B$3329=CZ$3,IF('malzeme montaj'!$C$1:$C$3329&lt;&gt;"",ROW('malzeme montaj'!$C$1:$C$3329))),ROWS(CZ$4:CZ389))))</f>
        <v/>
      </c>
      <c r="DA389" s="34" t="str">
        <f t="array" ref="DA389">IF(ROWS(DA$4:DA389)&gt;DA$1,"",INDEX('malzeme montaj'!$C$1:$C$3329,SMALL(IF('malzeme montaj'!$B$1:$B$3329=DA$3,IF('malzeme montaj'!$C$1:$C$3329&lt;&gt;"",ROW('malzeme montaj'!$C$1:$C$3329))),ROWS(DA$4:DA389))))</f>
        <v/>
      </c>
      <c r="DB389" s="34" t="str">
        <f t="array" ref="DB389">IF(ROWS(DB$4:DB389)&gt;DB$1,"",INDEX('malzeme montaj'!$C$1:$C$3329,SMALL(IF('malzeme montaj'!$B$1:$B$3329=DB$3,IF('malzeme montaj'!$C$1:$C$3329&lt;&gt;"",ROW('malzeme montaj'!$C$1:$C$3329))),ROWS(DB$4:DB389))))</f>
        <v/>
      </c>
      <c r="DC389" s="34" t="str">
        <f t="array" ref="DC389">IF(ROWS(DC$4:DC389)&gt;DC$1,"",INDEX('malzeme montaj'!$C$1:$C$3329,SMALL(IF('malzeme montaj'!$B$1:$B$3329=DC$3,IF('malzeme montaj'!$C$1:$C$3329&lt;&gt;"",ROW('malzeme montaj'!$C$1:$C$3329))),ROWS(DC$4:DC389))))</f>
        <v/>
      </c>
      <c r="DD389" s="34" t="str">
        <f t="array" ref="DD389">IF(ROWS(DD$4:DD389)&gt;DD$1,"",INDEX('malzeme montaj'!$C$1:$C$3329,SMALL(IF('malzeme montaj'!$B$1:$B$3329=DD$3,IF('malzeme montaj'!$C$1:$C$3329&lt;&gt;"",ROW('malzeme montaj'!$C$1:$C$3329))),ROWS(DD$4:DD389))))</f>
        <v/>
      </c>
      <c r="DE389" s="34" t="str">
        <f t="array" ref="DE389">IF(ROWS(DE$4:DE389)&gt;DE$1,"",INDEX('malzeme montaj'!$C$1:$C$3329,SMALL(IF('malzeme montaj'!$B$1:$B$3329=DE$3,IF('malzeme montaj'!$C$1:$C$3329&lt;&gt;"",ROW('malzeme montaj'!$C$1:$C$3329))),ROWS(DE$4:DE389))))</f>
        <v/>
      </c>
      <c r="DF389" s="34" t="str">
        <f t="array" ref="DF389">IF(ROWS(DF$4:DF389)&gt;DF$1,"",INDEX('malzeme montaj'!$C$1:$C$3329,SMALL(IF('malzeme montaj'!$B$1:$B$3329=DF$3,IF('malzeme montaj'!$C$1:$C$3329&lt;&gt;"",ROW('malzeme montaj'!$C$1:$C$3329))),ROWS(DF$4:DF389))))</f>
        <v/>
      </c>
      <c r="DG389" s="34" t="str">
        <f t="array" ref="DG389">IF(ROWS(DG$4:DG389)&gt;DG$1,"",INDEX('malzeme montaj'!$C$1:$C$3329,SMALL(IF('malzeme montaj'!$B$1:$B$3329=DG$3,IF('malzeme montaj'!$C$1:$C$3329&lt;&gt;"",ROW('malzeme montaj'!$C$1:$C$3329))),ROWS(DG$4:DG389))))</f>
        <v/>
      </c>
      <c r="DH389" s="34" t="str">
        <f t="array" ref="DH389">IF(ROWS(DH$4:DH389)&gt;DH$1,"",INDEX('malzeme montaj'!$C$1:$C$3329,SMALL(IF('malzeme montaj'!$B$1:$B$3329=DH$3,IF('malzeme montaj'!$C$1:$C$3329&lt;&gt;"",ROW('malzeme montaj'!$C$1:$C$3329))),ROWS(DH$4:DH389))))</f>
        <v/>
      </c>
      <c r="DI389" s="34" t="str">
        <f t="array" ref="DI389">IF(ROWS(DI$4:DI389)&gt;DI$1,"",INDEX('malzeme montaj'!$C$1:$C$3329,SMALL(IF('malzeme montaj'!$B$1:$B$3329=DI$3,IF('malzeme montaj'!$C$1:$C$3329&lt;&gt;"",ROW('malzeme montaj'!$C$1:$C$3329))),ROWS(DI$4:DI389))))</f>
        <v/>
      </c>
      <c r="DJ389" s="34" t="str">
        <f t="array" ref="DJ389">IF(ROWS(DJ$4:DJ389)&gt;DJ$1,"",INDEX('malzeme montaj'!$C$1:$C$3329,SMALL(IF('malzeme montaj'!$B$1:$B$3329=DJ$3,IF('malzeme montaj'!$C$1:$C$3329&lt;&gt;"",ROW('malzeme montaj'!$C$1:$C$3329))),ROWS(DJ$4:DJ389))))</f>
        <v/>
      </c>
      <c r="DK389" s="34" t="str">
        <f t="array" ref="DK389">IF(ROWS(DK$4:DK389)&gt;DK$1,"",INDEX('malzeme montaj'!$C$1:$C$3329,SMALL(IF('malzeme montaj'!$B$1:$B$3329=DK$3,IF('malzeme montaj'!$C$1:$C$3329&lt;&gt;"",ROW('malzeme montaj'!$C$1:$C$3329))),ROWS(DK$4:DK389))))</f>
        <v/>
      </c>
      <c r="DL389" s="34" t="str">
        <f t="array" ref="DL389">IF(ROWS(DL$4:DL389)&gt;DL$1,"",INDEX('malzeme montaj'!$C$1:$C$3329,SMALL(IF('malzeme montaj'!$B$1:$B$3329=DL$3,IF('malzeme montaj'!$C$1:$C$3329&lt;&gt;"",ROW('malzeme montaj'!$C$1:$C$3329))),ROWS(DL$4:DL389))))</f>
        <v/>
      </c>
      <c r="DQ389" s="34" t="str">
        <f t="array" ref="DQ389">IF(ROWS(DQ$4:DQ389)&gt;DQ$1,"",INDEX('malzeme montaj'!$C$1:$C$3329,SMALL(IF('malzeme montaj'!$B$1:$B$3329=DQ$3,IF('malzeme montaj'!$C$1:$C$3329&lt;&gt;"",ROW('malzeme montaj'!$C$1:$C$3329))),ROWS(DQ$4:DQ389))))</f>
        <v/>
      </c>
      <c r="DR389" s="34" t="str">
        <f t="array" ref="DR389">IF(ROWS(DR$4:DR389)&gt;DR$1,"",INDEX('malzeme montaj'!$C$1:$C$3329,SMALL(IF('malzeme montaj'!$B$1:$B$3329=DR$3,IF('malzeme montaj'!$C$1:$C$3329&lt;&gt;"",ROW('malzeme montaj'!$C$1:$C$3329))),ROWS(DR$4:DR389))))</f>
        <v/>
      </c>
      <c r="DS389" s="34" t="str">
        <f t="array" ref="DS389">IF(ROWS(DS$4:DS389)&gt;DS$1,"",INDEX('malzeme montaj'!$C$1:$C$3329,SMALL(IF('malzeme montaj'!$B$1:$B$3329=DS$3,IF('malzeme montaj'!$C$1:$C$3329&lt;&gt;"",ROW('malzeme montaj'!$C$1:$C$3329))),ROWS(DS$4:DS389))))</f>
        <v/>
      </c>
      <c r="DT389" s="34" t="str">
        <f t="array" ref="DT389">IF(ROWS(DT$4:DT389)&gt;DT$1,"",INDEX('malzeme montaj'!$C$1:$C$3329,SMALL(IF('malzeme montaj'!$B$1:$B$3329=DT$3,IF('malzeme montaj'!$C$1:$C$3329&lt;&gt;"",ROW('malzeme montaj'!$C$1:$C$3329))),ROWS(DT$4:DT389))))</f>
        <v/>
      </c>
      <c r="DU389" s="34" t="str">
        <f t="array" ref="DU389">IF(ROWS(DU$4:DU389)&gt;DU$1,"",INDEX('malzeme montaj'!$C$1:$C$3329,SMALL(IF('malzeme montaj'!$B$1:$B$3329=DU$3,IF('malzeme montaj'!$C$1:$C$3329&lt;&gt;"",ROW('malzeme montaj'!$C$1:$C$3329))),ROWS(DU$4:DU389))))</f>
        <v/>
      </c>
      <c r="DV389" s="34" t="str">
        <f t="array" ref="DV389">IF(ROWS(DV$4:DV389)&gt;DV$1,"",INDEX('malzeme montaj'!$C$1:$C$3329,SMALL(IF('malzeme montaj'!$B$1:$B$3329=DV$3,IF('malzeme montaj'!$C$1:$C$3329&lt;&gt;"",ROW('malzeme montaj'!$C$1:$C$3329))),ROWS(DV$4:DV389))))</f>
        <v/>
      </c>
      <c r="DW389" s="34" t="str">
        <f t="array" ref="DW389">IF(ROWS(DW$4:DW389)&gt;DW$1,"",INDEX('malzeme montaj'!$C$1:$C$3329,SMALL(IF('malzeme montaj'!$B$1:$B$3329=DW$3,IF('malzeme montaj'!$C$1:$C$3329&lt;&gt;"",ROW('malzeme montaj'!$C$1:$C$3329))),ROWS(DW$4:DW389))))</f>
        <v/>
      </c>
      <c r="DX389" s="34" t="str">
        <f t="array" ref="DX389">IF(ROWS(DX$4:DX389)&gt;DX$1,"",INDEX('malzeme montaj'!$C$1:$C$3329,SMALL(IF('malzeme montaj'!$B$1:$B$3329=DX$3,IF('malzeme montaj'!$C$1:$C$3329&lt;&gt;"",ROW('malzeme montaj'!$C$1:$C$3329))),ROWS(DX$4:DX389))))</f>
        <v/>
      </c>
      <c r="DY389" s="34" t="str">
        <f t="array" ref="DY389">IF(ROWS(DY$4:DY389)&gt;DY$1,"",INDEX('malzeme montaj'!$C$1:$C$3329,SMALL(IF('malzeme montaj'!$B$1:$B$3329=DY$3,IF('malzeme montaj'!$C$1:$C$3329&lt;&gt;"",ROW('malzeme montaj'!$C$1:$C$3329))),ROWS(DY$4:DY389))))</f>
        <v/>
      </c>
      <c r="DZ389" s="34" t="str">
        <f t="array" ref="DZ389">IF(ROWS(DZ$4:DZ389)&gt;DZ$1,"",INDEX('malzeme montaj'!$C$1:$C$3329,SMALL(IF('malzeme montaj'!$B$1:$B$3329=DZ$3,IF('malzeme montaj'!$C$1:$C$3329&lt;&gt;"",ROW('malzeme montaj'!$C$1:$C$3329))),ROWS(DZ$4:DZ389))))</f>
        <v/>
      </c>
      <c r="EA389" s="34" t="str">
        <f t="array" ref="EA389">IF(ROWS(EA$4:EA389)&gt;EA$1,"",INDEX('malzeme montaj'!$C$1:$C$3329,SMALL(IF('malzeme montaj'!$B$1:$B$3329=EA$3,IF('malzeme montaj'!$C$1:$C$3329&lt;&gt;"",ROW('malzeme montaj'!$C$1:$C$3329))),ROWS(EA$4:EA389))))</f>
        <v/>
      </c>
      <c r="EB389" s="34" t="str">
        <f t="array" ref="EB389">IF(ROWS(EB$4:EB389)&gt;EB$1,"",INDEX('malzeme montaj'!$C$1:$C$3329,SMALL(IF('malzeme montaj'!$B$1:$B$3329=EB$3,IF('malzeme montaj'!$C$1:$C$3329&lt;&gt;"",ROW('malzeme montaj'!$C$1:$C$3329))),ROWS(EB$4:EB389))))</f>
        <v/>
      </c>
      <c r="EC389" s="34" t="str">
        <f t="array" ref="EC389">IF(ROWS(EC$4:EC389)&gt;EC$1,"",INDEX('malzeme montaj'!$C$1:$C$3329,SMALL(IF('malzeme montaj'!$B$1:$B$3329=EC$3,IF('malzeme montaj'!$C$1:$C$3329&lt;&gt;"",ROW('malzeme montaj'!$C$1:$C$3329))),ROWS(EC$4:EC389))))</f>
        <v/>
      </c>
      <c r="ED389" s="34" t="str">
        <f t="array" ref="ED389">IF(ROWS(ED$4:ED389)&gt;ED$1,"",INDEX('malzeme montaj'!$C$1:$C$3329,SMALL(IF('malzeme montaj'!$B$1:$B$3329=ED$3,IF('malzeme montaj'!$C$1:$C$3329&lt;&gt;"",ROW('malzeme montaj'!$C$1:$C$3329))),ROWS(ED$4:ED389))))</f>
        <v/>
      </c>
      <c r="EE389" s="34" t="str">
        <f t="array" ref="EE389">IF(ROWS(EE$4:EE389)&gt;EE$1,"",INDEX('malzeme montaj'!$C$1:$C$3329,SMALL(IF('malzeme montaj'!$B$1:$B$3329=EE$3,IF('malzeme montaj'!$C$1:$C$3329&lt;&gt;"",ROW('malzeme montaj'!$C$1:$C$3329))),ROWS(EE$4:EE389))))</f>
        <v/>
      </c>
      <c r="EF389" s="34" t="str">
        <f t="array" ref="EF389">IF(ROWS(EF$4:EF389)&gt;EF$1,"",INDEX('malzeme montaj'!$C$1:$C$3329,SMALL(IF('malzeme montaj'!$B$1:$B$3329=EF$3,IF('malzeme montaj'!$C$1:$C$3329&lt;&gt;"",ROW('malzeme montaj'!$C$1:$C$3329))),ROWS(EF$4:EF389))))</f>
        <v/>
      </c>
      <c r="EG389" s="34" t="str">
        <f t="array" ref="EG389">IF(ROWS(EG$4:EG389)&gt;EG$1,"",INDEX('malzeme montaj'!$C$1:$C$3329,SMALL(IF('malzeme montaj'!$B$1:$B$3329=EG$3,IF('malzeme montaj'!$C$1:$C$3329&lt;&gt;"",ROW('malzeme montaj'!$C$1:$C$3329))),ROWS(EG$4:EG389))))</f>
        <v/>
      </c>
      <c r="EH389" s="34" t="str">
        <f t="array" ref="EH389">IF(ROWS(EH$4:EH389)&gt;EH$1,"",INDEX('malzeme montaj'!$C$1:$C$3329,SMALL(IF('malzeme montaj'!$B$1:$B$3329=EH$3,IF('malzeme montaj'!$C$1:$C$3329&lt;&gt;"",ROW('malzeme montaj'!$C$1:$C$3329))),ROWS(EH$4:EH389))))</f>
        <v/>
      </c>
      <c r="EI389" s="34" t="str">
        <f t="array" ref="EI389">IF(ROWS(EI$4:EI389)&gt;EI$1,"",INDEX('malzeme montaj'!$C$1:$C$3329,SMALL(IF('malzeme montaj'!$B$1:$B$3329=EI$3,IF('malzeme montaj'!$C$1:$C$3329&lt;&gt;"",ROW('malzeme montaj'!$C$1:$C$3329))),ROWS(EI$4:EI389))))</f>
        <v/>
      </c>
      <c r="EJ389" s="34" t="str">
        <f t="array" ref="EJ389">IF(ROWS(EJ$4:EJ389)&gt;EJ$1,"",INDEX('malzeme montaj'!$C$1:$C$3329,SMALL(IF('malzeme montaj'!$B$1:$B$3329=EJ$3,IF('malzeme montaj'!$C$1:$C$3329&lt;&gt;"",ROW('malzeme montaj'!$C$1:$C$3329))),ROWS(EJ$4:EJ389))))</f>
        <v/>
      </c>
      <c r="EK389" s="34" t="str">
        <f t="array" ref="EK389">IF(ROWS(EK$4:EK389)&gt;EK$1,"",INDEX('malzeme montaj'!$C$1:$C$3329,SMALL(IF('malzeme montaj'!$B$1:$B$3329=EK$3,IF('malzeme montaj'!$C$1:$C$3329&lt;&gt;"",ROW('malzeme montaj'!$C$1:$C$3329))),ROWS(EK$4:EK389))))</f>
        <v/>
      </c>
      <c r="EL389" s="34" t="str">
        <f t="array" ref="EL389">IF(ROWS(EL$4:EL389)&gt;EL$1,"",INDEX('malzeme montaj'!$C$1:$C$3329,SMALL(IF('malzeme montaj'!$B$1:$B$3329=EL$3,IF('malzeme montaj'!$C$1:$C$3329&lt;&gt;"",ROW('malzeme montaj'!$C$1:$C$3329))),ROWS(EL$4:EL389))))</f>
        <v/>
      </c>
      <c r="EM389" s="34" t="str">
        <f t="array" ref="EM389">IF(ROWS(EM$4:EM389)&gt;EM$1,"",INDEX('malzeme montaj'!$C$1:$C$3329,SMALL(IF('malzeme montaj'!$B$1:$B$3329=EM$3,IF('malzeme montaj'!$C$1:$C$3329&lt;&gt;"",ROW('malzeme montaj'!$C$1:$C$3329))),ROWS(EM$4:EM389))))</f>
        <v/>
      </c>
      <c r="EN389" s="34" t="str">
        <f t="array" ref="EN389">IF(ROWS(EN$4:EN389)&gt;EN$1,"",INDEX('malzeme montaj'!$C$1:$C$3329,SMALL(IF('malzeme montaj'!$B$1:$B$3329=EN$3,IF('malzeme montaj'!$C$1:$C$3329&lt;&gt;"",ROW('malzeme montaj'!$C$1:$C$3329))),ROWS(EN$4:EN389))))</f>
        <v/>
      </c>
      <c r="EO389" s="34" t="str">
        <f t="array" ref="EO389">IF(ROWS(EO$4:EO389)&gt;EO$1,"",INDEX('malzeme montaj'!$C$1:$C$3329,SMALL(IF('malzeme montaj'!$B$1:$B$3329=EO$3,IF('malzeme montaj'!$C$1:$C$3329&lt;&gt;"",ROW('malzeme montaj'!$C$1:$C$3329))),ROWS(EO$4:EO389))))</f>
        <v/>
      </c>
      <c r="EP389" s="34" t="str">
        <f t="array" ref="EP389">IF(ROWS(EP$4:EP389)&gt;EP$1,"",INDEX('malzeme montaj'!$C$1:$C$3329,SMALL(IF('malzeme montaj'!$B$1:$B$3329=EP$3,IF('malzeme montaj'!$C$1:$C$3329&lt;&gt;"",ROW('malzeme montaj'!$C$1:$C$3329))),ROWS(EP$4:EP389))))</f>
        <v/>
      </c>
      <c r="EQ389" s="34" t="str">
        <f t="array" ref="EQ389">IF(ROWS(EQ$4:EQ389)&gt;EQ$1,"",INDEX('malzeme montaj'!$C$1:$C$3329,SMALL(IF('malzeme montaj'!$B$1:$B$3329=EQ$3,IF('malzeme montaj'!$C$1:$C$3329&lt;&gt;"",ROW('malzeme montaj'!$C$1:$C$3329))),ROWS(EQ$4:EQ389))))</f>
        <v/>
      </c>
      <c r="ER389" s="34" t="str">
        <f t="array" ref="ER389">IF(ROWS(ER$4:ER389)&gt;ER$1,"",INDEX('malzeme montaj'!$C$1:$C$3329,SMALL(IF('malzeme montaj'!$B$1:$B$3329=ER$3,IF('malzeme montaj'!$C$1:$C$3329&lt;&gt;"",ROW('malzeme montaj'!$C$1:$C$3329))),ROWS(ER$4:ER389))))</f>
        <v/>
      </c>
      <c r="ES389" s="34" t="str">
        <f t="array" ref="ES389">IF(ROWS(ES$4:ES389)&gt;ES$1,"",INDEX('malzeme montaj'!$C$1:$C$3329,SMALL(IF('malzeme montaj'!$B$1:$B$3329=ES$3,IF('malzeme montaj'!$C$1:$C$3329&lt;&gt;"",ROW('malzeme montaj'!$C$1:$C$3329))),ROWS(ES$4:ES389))))</f>
        <v/>
      </c>
      <c r="ET389" s="34" t="str">
        <f t="array" ref="ET389">IF(ROWS(ET$4:ET389)&gt;ET$1,"",INDEX('malzeme montaj'!$C$1:$C$3329,SMALL(IF('malzeme montaj'!$B$1:$B$3329=ET$3,IF('malzeme montaj'!$C$1:$C$3329&lt;&gt;"",ROW('malzeme montaj'!$C$1:$C$3329))),ROWS(ET$4:ET389))))</f>
        <v/>
      </c>
      <c r="EU389" s="34" t="str">
        <f t="array" ref="EU389">IF(ROWS(EU$4:EU389)&gt;EU$1,"",INDEX('malzeme montaj'!$C$1:$C$3329,SMALL(IF('malzeme montaj'!$B$1:$B$3329=EU$3,IF('malzeme montaj'!$C$1:$C$3329&lt;&gt;"",ROW('malzeme montaj'!$C$1:$C$3329))),ROWS(EU$4:EU389))))</f>
        <v/>
      </c>
      <c r="EV389" s="34" t="str">
        <f t="array" ref="EV389">IF(ROWS(EV$4:EV389)&gt;EV$1,"",INDEX('malzeme montaj'!$C$1:$C$3329,SMALL(IF('malzeme montaj'!$B$1:$B$3329=EV$3,IF('malzeme montaj'!$C$1:$C$3329&lt;&gt;"",ROW('malzeme montaj'!$C$1:$C$3329))),ROWS(EV$4:EV389))))</f>
        <v/>
      </c>
      <c r="EW389" s="34" t="str">
        <f t="array" ref="EW389">IF(ROWS(EW$4:EW389)&gt;EW$1,"",INDEX('malzeme montaj'!$C$1:$C$3329,SMALL(IF('malzeme montaj'!$B$1:$B$3329=EW$3,IF('malzeme montaj'!$C$1:$C$3329&lt;&gt;"",ROW('malzeme montaj'!$C$1:$C$3329))),ROWS(EW$4:EW389))))</f>
        <v/>
      </c>
    </row>
    <row r="390" spans="4:153">
      <c r="D390" s="38" t="str">
        <f t="array" ref="D390">IF(ROWS(D$4:D390)&gt;D$1,"",INDEX('malzeme montaj'!$C$1:$C$3329,SMALL(IF('malzeme montaj'!$B$1:$B$3329=D$3,IF('malzeme montaj'!$C$1:$C$3329&lt;&gt;"",ROW('malzeme montaj'!$C$1:$C$3329))),ROWS(D$4:D390))))</f>
        <v/>
      </c>
      <c r="E390" s="38" t="str">
        <f t="array" ref="E390">IF(ROWS(E$4:E390)&gt;E$1,"",INDEX('malzeme montaj'!$C$1:$C$3329,SMALL(IF('malzeme montaj'!$B$1:$B$3329=E$3,IF('malzeme montaj'!$C$1:$C$3329&lt;&gt;"",ROW('malzeme montaj'!$C$1:$C$3329))),ROWS(E$4:E390))))</f>
        <v/>
      </c>
      <c r="F390" s="38" t="str">
        <f t="array" ref="F390">IF(ROWS(F$4:F390)&gt;F$1,"",INDEX('malzeme montaj'!$C$1:$C$3329,SMALL(IF('malzeme montaj'!$B$1:$B$3329=F$3,IF('malzeme montaj'!$C$1:$C$3329&lt;&gt;"",ROW('malzeme montaj'!$C$1:$C$3329))),ROWS(F$4:F390))))</f>
        <v/>
      </c>
      <c r="G390" s="38" t="str">
        <f t="array" ref="G390">IF(ROWS(G$4:G390)&gt;G$1,"",INDEX('malzeme montaj'!$C$1:$C$3329,SMALL(IF('malzeme montaj'!$B$1:$B$3329=G$3,IF('malzeme montaj'!$C$1:$C$3329&lt;&gt;"",ROW('malzeme montaj'!$C$1:$C$3329))),ROWS(G$4:G390))))</f>
        <v/>
      </c>
      <c r="H390" s="38" t="str">
        <f t="array" ref="H390">IF(ROWS(H$4:H390)&gt;H$1,"",INDEX('malzeme montaj'!$C$1:$C$3329,SMALL(IF('malzeme montaj'!$B$1:$B$3329=H$3,IF('malzeme montaj'!$C$1:$C$3329&lt;&gt;"",ROW('malzeme montaj'!$C$1:$C$3329))),ROWS(H$4:H390))))</f>
        <v/>
      </c>
      <c r="I390" s="38" t="str">
        <f t="array" ref="I390">IF(ROWS(I$4:I390)&gt;I$1,"",INDEX('malzeme montaj'!$C$1:$C$3329,SMALL(IF('malzeme montaj'!$B$1:$B$3329=I$3,IF('malzeme montaj'!$C$1:$C$3329&lt;&gt;"",ROW('malzeme montaj'!$C$1:$C$3329))),ROWS(I$4:I390))))</f>
        <v/>
      </c>
      <c r="J390" s="38" t="str">
        <f t="array" ref="J390">IF(ROWS(J$4:J390)&gt;J$1,"",INDEX('malzeme montaj'!$C$1:$C$3329,SMALL(IF('malzeme montaj'!$B$1:$B$3329=J$3,IF('malzeme montaj'!$C$1:$C$3329&lt;&gt;"",ROW('malzeme montaj'!$C$1:$C$3329))),ROWS(J$4:J390))))</f>
        <v/>
      </c>
      <c r="K390" s="38" t="str">
        <f t="array" ref="K390">IF(ROWS(K$4:K390)&gt;K$1,"",INDEX('malzeme montaj'!$C$1:$C$3329,SMALL(IF('malzeme montaj'!$B$1:$B$3329=K$3,IF('malzeme montaj'!$C$1:$C$3329&lt;&gt;"",ROW('malzeme montaj'!$C$1:$C$3329))),ROWS(K$4:K390))))</f>
        <v/>
      </c>
      <c r="L390" s="38" t="str">
        <f t="array" ref="L390">IF(ROWS(L$4:L390)&gt;L$1,"",INDEX('malzeme montaj'!$C$1:$C$3329,SMALL(IF('malzeme montaj'!$B$1:$B$3329=L$3,IF('malzeme montaj'!$C$1:$C$3329&lt;&gt;"",ROW('malzeme montaj'!$C$1:$C$3329))),ROWS(L$4:L390))))</f>
        <v/>
      </c>
      <c r="M390" s="38" t="str">
        <f t="array" ref="M390">IF(ROWS(M$4:M390)&gt;M$1,"",INDEX('malzeme montaj'!$C$1:$C$3329,SMALL(IF('malzeme montaj'!$B$1:$B$3329=M$3,IF('malzeme montaj'!$C$1:$C$3329&lt;&gt;"",ROW('malzeme montaj'!$C$1:$C$3329))),ROWS(M$4:M390))))</f>
        <v/>
      </c>
      <c r="N390" s="38" t="str">
        <f t="array" ref="N390">IF(ROWS(N$4:N390)&gt;N$1,"",INDEX('malzeme montaj'!$C$1:$C$3329,SMALL(IF('malzeme montaj'!$B$1:$B$3329=N$3,IF('malzeme montaj'!$C$1:$C$3329&lt;&gt;"",ROW('malzeme montaj'!$C$1:$C$3329))),ROWS(N$4:N390))))</f>
        <v/>
      </c>
      <c r="O390" s="38" t="str">
        <f t="array" ref="O390">IF(ROWS(O$4:O390)&gt;O$1,"",INDEX('malzeme montaj'!$C$1:$C$3329,SMALL(IF('malzeme montaj'!$B$1:$B$3329=O$3,IF('malzeme montaj'!$C$1:$C$3329&lt;&gt;"",ROW('malzeme montaj'!$C$1:$C$3329))),ROWS(O$4:O390))))</f>
        <v/>
      </c>
      <c r="P390" s="38" t="str">
        <f t="array" ref="P390">IF(ROWS(P$4:P390)&gt;P$1,"",INDEX('malzeme montaj'!$C$1:$C$3329,SMALL(IF('malzeme montaj'!$B$1:$B$3329=P$3,IF('malzeme montaj'!$C$1:$C$3329&lt;&gt;"",ROW('malzeme montaj'!$C$1:$C$3329))),ROWS(P$4:P390))))</f>
        <v/>
      </c>
      <c r="Q390" s="38" t="str">
        <f t="array" ref="Q390">IF(ROWS(Q$4:Q390)&gt;Q$1,"",INDEX('malzeme montaj'!$C$1:$C$3329,SMALL(IF('malzeme montaj'!$B$1:$B$3329=Q$3,IF('malzeme montaj'!$C$1:$C$3329&lt;&gt;"",ROW('malzeme montaj'!$C$1:$C$3329))),ROWS(Q$4:Q390))))</f>
        <v/>
      </c>
      <c r="R390" s="38" t="str">
        <f t="array" ref="R390">IF(ROWS(R$4:R390)&gt;R$1,"",INDEX('malzeme montaj'!$C$1:$C$3329,SMALL(IF('malzeme montaj'!$B$1:$B$3329=R$3,IF('malzeme montaj'!$C$1:$C$3329&lt;&gt;"",ROW('malzeme montaj'!$C$1:$C$3329))),ROWS(R$4:R390))))</f>
        <v/>
      </c>
      <c r="S390" s="38" t="str">
        <f t="array" ref="S390">IF(ROWS(S$4:S390)&gt;S$1,"",INDEX('malzeme montaj'!$C$1:$C$3329,SMALL(IF('malzeme montaj'!$B$1:$B$3329=S$3,IF('malzeme montaj'!$C$1:$C$3329&lt;&gt;"",ROW('malzeme montaj'!$C$1:$C$3329))),ROWS(S$4:S390))))</f>
        <v/>
      </c>
      <c r="T390" s="38" t="str">
        <f t="array" ref="T390">IF(ROWS(T$4:T390)&gt;T$1,"",INDEX('malzeme montaj'!$C$1:$C$3329,SMALL(IF('malzeme montaj'!$B$1:$B$3329=T$3,IF('malzeme montaj'!$C$1:$C$3329&lt;&gt;"",ROW('malzeme montaj'!$C$1:$C$3329))),ROWS(T$4:T390))))</f>
        <v/>
      </c>
      <c r="U390" s="38" t="str">
        <f t="array" ref="U390">IF(ROWS(U$4:U390)&gt;U$1,"",INDEX('malzeme montaj'!$C$1:$C$3329,SMALL(IF('malzeme montaj'!$B$1:$B$3329=U$3,IF('malzeme montaj'!$C$1:$C$3329&lt;&gt;"",ROW('malzeme montaj'!$C$1:$C$3329))),ROWS(U$4:U390))))</f>
        <v/>
      </c>
      <c r="V390" s="38" t="str">
        <f t="array" ref="V390">IF(ROWS(V$4:V390)&gt;V$1,"",INDEX('malzeme montaj'!$C$1:$C$3329,SMALL(IF('malzeme montaj'!$B$1:$B$3329=V$3,IF('malzeme montaj'!$C$1:$C$3329&lt;&gt;"",ROW('malzeme montaj'!$C$1:$C$3329))),ROWS(V$4:V390))))</f>
        <v/>
      </c>
      <c r="W390" s="38" t="str">
        <f t="array" ref="W390">IF(ROWS(W$4:W390)&gt;W$1,"",INDEX('malzeme montaj'!$C$1:$C$3329,SMALL(IF('malzeme montaj'!$B$1:$B$3329=W$3,IF('malzeme montaj'!$C$1:$C$3329&lt;&gt;"",ROW('malzeme montaj'!$C$1:$C$3329))),ROWS(W$4:W390))))</f>
        <v/>
      </c>
      <c r="X390" s="38" t="str">
        <f t="array" ref="X390">IF(ROWS(X$4:X390)&gt;X$1,"",INDEX('malzeme montaj'!$C$1:$C$3329,SMALL(IF('malzeme montaj'!$B$1:$B$3329=X$3,IF('malzeme montaj'!$C$1:$C$3329&lt;&gt;"",ROW('malzeme montaj'!$C$1:$C$3329))),ROWS(X$4:X390))))</f>
        <v/>
      </c>
      <c r="Y390" s="38" t="str">
        <f t="array" ref="Y390">IF(ROWS(Y$4:Y390)&gt;Y$1,"",INDEX('malzeme montaj'!$C$1:$C$3329,SMALL(IF('malzeme montaj'!$B$1:$B$3329=Y$3,IF('malzeme montaj'!$C$1:$C$3329&lt;&gt;"",ROW('malzeme montaj'!$C$1:$C$3329))),ROWS(Y$4:Y390))))</f>
        <v/>
      </c>
      <c r="Z390" s="38" t="str">
        <f t="array" ref="Z390">IF(ROWS(Z$4:Z390)&gt;Z$1,"",INDEX('malzeme montaj'!$C$1:$C$3329,SMALL(IF('malzeme montaj'!$B$1:$B$3329=Z$3,IF('malzeme montaj'!$C$1:$C$3329&lt;&gt;"",ROW('malzeme montaj'!$C$1:$C$3329))),ROWS(Z$4:Z390))))</f>
        <v/>
      </c>
      <c r="AA390" s="38" t="str">
        <f t="array" ref="AA390">IF(ROWS(AA$4:AA390)&gt;AA$1,"",INDEX('malzeme montaj'!$C$1:$C$3329,SMALL(IF('malzeme montaj'!$B$1:$B$3329=AA$3,IF('malzeme montaj'!$C$1:$C$3329&lt;&gt;"",ROW('malzeme montaj'!$C$1:$C$3329))),ROWS(AA$4:AA390))))</f>
        <v/>
      </c>
      <c r="AB390" s="38" t="str">
        <f t="array" ref="AB390">IF(ROWS(AB$4:AB390)&gt;AB$1,"",INDEX('malzeme montaj'!$C$1:$C$3329,SMALL(IF('malzeme montaj'!$B$1:$B$3329=AB$3,IF('malzeme montaj'!$C$1:$C$3329&lt;&gt;"",ROW('malzeme montaj'!$C$1:$C$3329))),ROWS(AB$4:AB390))))</f>
        <v/>
      </c>
      <c r="AC390" s="38" t="str">
        <f t="array" ref="AC390">IF(ROWS(AC$4:AC390)&gt;AC$1,"",INDEX('malzeme montaj'!$C$1:$C$3329,SMALL(IF('malzeme montaj'!$B$1:$B$3329=AC$3,IF('malzeme montaj'!$C$1:$C$3329&lt;&gt;"",ROW('malzeme montaj'!$C$1:$C$3329))),ROWS(AC$4:AC390))))</f>
        <v/>
      </c>
      <c r="AD390" s="38" t="str">
        <f t="array" ref="AD390">IF(ROWS(AD$4:AD390)&gt;AD$1,"",INDEX('malzeme montaj'!$C$1:$C$3329,SMALL(IF('malzeme montaj'!$B$1:$B$3329=AD$3,IF('malzeme montaj'!$C$1:$C$3329&lt;&gt;"",ROW('malzeme montaj'!$C$1:$C$3329))),ROWS(AD$4:AD390))))</f>
        <v/>
      </c>
      <c r="AE390" s="38" t="str">
        <f t="array" ref="AE390">IF(ROWS(AE$4:AE390)&gt;AE$1,"",INDEX('malzeme montaj'!$C$1:$C$3329,SMALL(IF('malzeme montaj'!$B$1:$B$3329=AE$3,IF('malzeme montaj'!$C$1:$C$3329&lt;&gt;"",ROW('malzeme montaj'!$C$1:$C$3329))),ROWS(AE$4:AE390))))</f>
        <v/>
      </c>
      <c r="AF390" s="38" t="str">
        <f t="array" ref="AF390">IF(ROWS(AF$4:AF390)&gt;AF$1,"",INDEX('malzeme montaj'!$C$1:$C$3329,SMALL(IF('malzeme montaj'!$B$1:$B$3329=AF$3,IF('malzeme montaj'!$C$1:$C$3329&lt;&gt;"",ROW('malzeme montaj'!$C$1:$C$3329))),ROWS(AF$4:AF390))))</f>
        <v/>
      </c>
      <c r="AG390" s="38" t="str">
        <f t="array" ref="AG390">IF(ROWS(AG$4:AG390)&gt;AG$1,"",INDEX('malzeme montaj'!$C$1:$C$3329,SMALL(IF('malzeme montaj'!$B$1:$B$3329=AG$3,IF('malzeme montaj'!$C$1:$C$3329&lt;&gt;"",ROW('malzeme montaj'!$C$1:$C$3329))),ROWS(AG$4:AG390))))</f>
        <v/>
      </c>
      <c r="AH390" s="38" t="str">
        <f t="array" ref="AH390">IF(ROWS(AH$4:AH390)&gt;AH$1,"",INDEX('malzeme montaj'!$C$1:$C$3329,SMALL(IF('malzeme montaj'!$B$1:$B$3329=AH$3,IF('malzeme montaj'!$C$1:$C$3329&lt;&gt;"",ROW('malzeme montaj'!$C$1:$C$3329))),ROWS(AH$4:AH390))))</f>
        <v/>
      </c>
      <c r="AI390" s="38" t="str">
        <f t="array" ref="AI390">IF(ROWS(AI$4:AI390)&gt;AI$1,"",INDEX('malzeme montaj'!$C$1:$C$3329,SMALL(IF('malzeme montaj'!$B$1:$B$3329=AI$3,IF('malzeme montaj'!$C$1:$C$3329&lt;&gt;"",ROW('malzeme montaj'!$C$1:$C$3329))),ROWS(AI$4:AI390))))</f>
        <v/>
      </c>
      <c r="AJ390" s="38" t="str">
        <f t="array" ref="AJ390">IF(ROWS(AJ$4:AJ390)&gt;AJ$1,"",INDEX('malzeme montaj'!$C$1:$C$3329,SMALL(IF('malzeme montaj'!$B$1:$B$3329=AJ$3,IF('malzeme montaj'!$C$1:$C$3329&lt;&gt;"",ROW('malzeme montaj'!$C$1:$C$3329))),ROWS(AJ$4:AJ390))))</f>
        <v/>
      </c>
      <c r="AK390" s="38" t="str">
        <f t="array" ref="AK390">IF(ROWS(AK$4:AK390)&gt;AK$1,"",INDEX('malzeme montaj'!$C$1:$C$3329,SMALL(IF('malzeme montaj'!$B$1:$B$3329=AK$3,IF('malzeme montaj'!$C$1:$C$3329&lt;&gt;"",ROW('malzeme montaj'!$C$1:$C$3329))),ROWS(AK$4:AK390))))</f>
        <v/>
      </c>
      <c r="AL390" s="38" t="str">
        <f t="array" ref="AL390">IF(ROWS(AL$4:AL390)&gt;AL$1,"",INDEX('malzeme montaj'!$C$1:$C$3329,SMALL(IF('malzeme montaj'!$B$1:$B$3329=AL$3,IF('malzeme montaj'!$C$1:$C$3329&lt;&gt;"",ROW('malzeme montaj'!$C$1:$C$3329))),ROWS(AL$4:AL390))))</f>
        <v/>
      </c>
      <c r="AM390" s="38" t="str">
        <f t="array" ref="AM390">IF(ROWS(AM$4:AM390)&gt;AM$1,"",INDEX('malzeme montaj'!$C$1:$C$3329,SMALL(IF('malzeme montaj'!$B$1:$B$3329=AM$3,IF('malzeme montaj'!$C$1:$C$3329&lt;&gt;"",ROW('malzeme montaj'!$C$1:$C$3329))),ROWS(AM$4:AM390))))</f>
        <v/>
      </c>
      <c r="AN390" s="38" t="str">
        <f t="array" ref="AN390">IF(ROWS(AN$4:AN390)&gt;AN$1,"",INDEX('malzeme montaj'!$C$1:$C$3329,SMALL(IF('malzeme montaj'!$B$1:$B$3329=AN$3,IF('malzeme montaj'!$C$1:$C$3329&lt;&gt;"",ROW('malzeme montaj'!$C$1:$C$3329))),ROWS(AN$4:AN390))))</f>
        <v/>
      </c>
      <c r="AO390" s="38" t="str">
        <f t="array" ref="AO390">IF(ROWS(AO$4:AO390)&gt;AO$1,"",INDEX('malzeme montaj'!$C$1:$C$3329,SMALL(IF('malzeme montaj'!$B$1:$B$3329=AO$3,IF('malzeme montaj'!$C$1:$C$3329&lt;&gt;"",ROW('malzeme montaj'!$C$1:$C$3329))),ROWS(AO$4:AO390))))</f>
        <v/>
      </c>
      <c r="AP390" s="38" t="str">
        <f t="array" ref="AP390">IF(ROWS(AP$4:AP390)&gt;AP$1,"",INDEX('malzeme montaj'!$C$1:$C$3329,SMALL(IF('malzeme montaj'!$B$1:$B$3329=AP$3,IF('malzeme montaj'!$C$1:$C$3329&lt;&gt;"",ROW('malzeme montaj'!$C$1:$C$3329))),ROWS(AP$4:AP390))))</f>
        <v/>
      </c>
      <c r="AQ390" s="38" t="str">
        <f t="array" ref="AQ390">IF(ROWS(AQ$4:AQ390)&gt;AQ$1,"",INDEX('malzeme montaj'!$C$1:$C$3329,SMALL(IF('malzeme montaj'!$B$1:$B$3329=AQ$3,IF('malzeme montaj'!$C$1:$C$3329&lt;&gt;"",ROW('malzeme montaj'!$C$1:$C$3329))),ROWS(AQ$4:AQ390))))</f>
        <v/>
      </c>
      <c r="AR390" s="38" t="str">
        <f t="array" ref="AR390">IF(ROWS(AR$4:AR390)&gt;AR$1,"",INDEX('malzeme montaj'!$C$1:$C$3329,SMALL(IF('malzeme montaj'!$B$1:$B$3329=AR$3,IF('malzeme montaj'!$C$1:$C$3329&lt;&gt;"",ROW('malzeme montaj'!$C$1:$C$3329))),ROWS(AR$4:AR390))))</f>
        <v/>
      </c>
      <c r="AS390" s="38" t="str">
        <f t="array" ref="AS390">IF(ROWS(AS$4:AS390)&gt;AS$1,"",INDEX('malzeme montaj'!$C$1:$C$3329,SMALL(IF('malzeme montaj'!$B$1:$B$3329=AS$3,IF('malzeme montaj'!$C$1:$C$3329&lt;&gt;"",ROW('malzeme montaj'!$C$1:$C$3329))),ROWS(AS$4:AS390))))</f>
        <v/>
      </c>
      <c r="AT390" s="38" t="str">
        <f t="array" ref="AT390">IF(ROWS(AT$4:AT390)&gt;AT$1,"",INDEX('malzeme montaj'!$C$1:$C$3329,SMALL(IF('malzeme montaj'!$B$1:$B$3329=AT$3,IF('malzeme montaj'!$C$1:$C$3329&lt;&gt;"",ROW('malzeme montaj'!$C$1:$C$3329))),ROWS(AT$4:AT390))))</f>
        <v/>
      </c>
      <c r="AU390" s="38" t="str">
        <f t="array" ref="AU390">IF(ROWS(AU$4:AU390)&gt;AU$1,"",INDEX('malzeme montaj'!$C$1:$C$3329,SMALL(IF('malzeme montaj'!$B$1:$B$3329=AU$3,IF('malzeme montaj'!$C$1:$C$3329&lt;&gt;"",ROW('malzeme montaj'!$C$1:$C$3329))),ROWS(AU$4:AU390))))</f>
        <v/>
      </c>
      <c r="AV390" s="38" t="str">
        <f t="array" ref="AV390">IF(ROWS(AV$4:AV390)&gt;AV$1,"",INDEX('malzeme montaj'!$C$1:$C$3329,SMALL(IF('malzeme montaj'!$B$1:$B$3329=AV$3,IF('malzeme montaj'!$C$1:$C$3329&lt;&gt;"",ROW('malzeme montaj'!$C$1:$C$3329))),ROWS(AV$4:AV390))))</f>
        <v/>
      </c>
      <c r="AW390" s="38" t="str">
        <f t="array" ref="AW390">IF(ROWS(AW$4:AW390)&gt;AW$1,"",INDEX('malzeme montaj'!$C$1:$C$3329,SMALL(IF('malzeme montaj'!$B$1:$B$3329=AW$3,IF('malzeme montaj'!$C$1:$C$3329&lt;&gt;"",ROW('malzeme montaj'!$C$1:$C$3329))),ROWS(AW$4:AW390))))</f>
        <v/>
      </c>
      <c r="AX390" s="38" t="str">
        <f t="array" ref="AX390">IF(ROWS(AX$4:AX390)&gt;AX$1,"",INDEX('malzeme montaj'!$C$1:$C$3329,SMALL(IF('malzeme montaj'!$B$1:$B$3329=AX$3,IF('malzeme montaj'!$C$1:$C$3329&lt;&gt;"",ROW('malzeme montaj'!$C$1:$C$3329))),ROWS(AX$4:AX390))))</f>
        <v/>
      </c>
      <c r="AY390" s="38" t="str">
        <f t="array" ref="AY390">IF(ROWS(AY$4:AY390)&gt;AY$1,"",INDEX('malzeme montaj'!$C$1:$C$3329,SMALL(IF('malzeme montaj'!$B$1:$B$3329=AY$3,IF('malzeme montaj'!$C$1:$C$3329&lt;&gt;"",ROW('malzeme montaj'!$C$1:$C$3329))),ROWS(AY$4:AY390))))</f>
        <v/>
      </c>
      <c r="AZ390" s="38" t="str">
        <f t="array" ref="AZ390">IF(ROWS(AZ$4:AZ390)&gt;AZ$1,"",INDEX('malzeme montaj'!$C$1:$C$3329,SMALL(IF('malzeme montaj'!$B$1:$B$3329=AZ$3,IF('malzeme montaj'!$C$1:$C$3329&lt;&gt;"",ROW('malzeme montaj'!$C$1:$C$3329))),ROWS(AZ$4:AZ390))))</f>
        <v/>
      </c>
      <c r="BA390" s="38" t="str">
        <f t="array" ref="BA390">IF(ROWS(BA$4:BA390)&gt;BA$1,"",INDEX('malzeme montaj'!$C$1:$C$3329,SMALL(IF('malzeme montaj'!$B$1:$B$3329=BA$3,IF('malzeme montaj'!$C$1:$C$3329&lt;&gt;"",ROW('malzeme montaj'!$C$1:$C$3329))),ROWS(BA$4:BA390))))</f>
        <v/>
      </c>
      <c r="BB390" s="38" t="str">
        <f t="array" ref="BB390">IF(ROWS(BB$4:BB390)&gt;BB$1,"",INDEX('malzeme montaj'!$C$1:$C$3329,SMALL(IF('malzeme montaj'!$B$1:$B$3329=BB$3,IF('malzeme montaj'!$C$1:$C$3329&lt;&gt;"",ROW('malzeme montaj'!$C$1:$C$3329))),ROWS(BB$4:BB390))))</f>
        <v/>
      </c>
      <c r="BC390" s="38" t="str">
        <f t="array" ref="BC390">IF(ROWS(BC$4:BC390)&gt;BC$1,"",INDEX('malzeme montaj'!$C$1:$C$3329,SMALL(IF('malzeme montaj'!$B$1:$B$3329=BC$3,IF('malzeme montaj'!$C$1:$C$3329&lt;&gt;"",ROW('malzeme montaj'!$C$1:$C$3329))),ROWS(BC$4:BC390))))</f>
        <v/>
      </c>
      <c r="BD390" s="38" t="str">
        <f t="array" ref="BD390">IF(ROWS(BD$4:BD390)&gt;BD$1,"",INDEX('malzeme montaj'!$C$1:$C$3329,SMALL(IF('malzeme montaj'!$B$1:$B$3329=BD$3,IF('malzeme montaj'!$C$1:$C$3329&lt;&gt;"",ROW('malzeme montaj'!$C$1:$C$3329))),ROWS(BD$4:BD390))))</f>
        <v/>
      </c>
      <c r="BE390" s="38"/>
      <c r="BF390" s="38" t="str">
        <f t="array" ref="BF390">IF(ROWS(BF$4:BF390)&gt;BF$1,"",INDEX('malzeme montaj'!$C$1:$C$3329,SMALL(IF('malzeme montaj'!$B$1:$B$3329=BF$3,IF('malzeme montaj'!$C$1:$C$3329&lt;&gt;"",ROW('malzeme montaj'!$C$1:$C$3329))),ROWS(BF$4:BF390))))</f>
        <v/>
      </c>
      <c r="BG390" s="38" t="str">
        <f t="array" ref="BG390">IF(ROWS(BG$4:BG390)&gt;BG$1,"",INDEX('malzeme montaj'!$C$1:$C$3329,SMALL(IF('malzeme montaj'!$B$1:$B$3329=BG$3,IF('malzeme montaj'!$C$1:$C$3329&lt;&gt;"",ROW('malzeme montaj'!$C$1:$C$3329))),ROWS(BG$4:BG390))))</f>
        <v/>
      </c>
      <c r="BH390" s="38" t="str">
        <f t="array" ref="BH390">IF(ROWS(BH$4:BH390)&gt;BH$1,"",INDEX('malzeme montaj'!$C$1:$C$3329,SMALL(IF('malzeme montaj'!$B$1:$B$3329=BH$3,IF('malzeme montaj'!$C$1:$C$3329&lt;&gt;"",ROW('malzeme montaj'!$C$1:$C$3329))),ROWS(BH$4:BH390))))</f>
        <v/>
      </c>
      <c r="BI390" s="38" t="str">
        <f t="array" ref="BI390">IF(ROWS(BI$4:BI390)&gt;BI$1,"",INDEX('malzeme montaj'!$C$1:$C$3329,SMALL(IF('malzeme montaj'!$B$1:$B$3329=BI$3,IF('malzeme montaj'!$C$1:$C$3329&lt;&gt;"",ROW('malzeme montaj'!$C$1:$C$3329))),ROWS(BI$4:BI390))))</f>
        <v/>
      </c>
      <c r="BJ390" s="38" t="str">
        <f t="array" ref="BJ390">IF(ROWS(BJ$4:BJ390)&gt;BJ$1,"",INDEX('malzeme montaj'!$C$1:$C$3329,SMALL(IF('malzeme montaj'!$B$1:$B$3329=BJ$3,IF('malzeme montaj'!$C$1:$C$3329&lt;&gt;"",ROW('malzeme montaj'!$C$1:$C$3329))),ROWS(BJ$4:BJ390))))</f>
        <v/>
      </c>
      <c r="BK390" s="38" t="str">
        <f t="array" ref="BK390">IF(ROWS(BK$4:BK390)&gt;BK$1,"",INDEX('malzeme montaj'!$C$1:$C$3329,SMALL(IF('malzeme montaj'!$B$1:$B$3329=BK$3,IF('malzeme montaj'!$C$1:$C$3329&lt;&gt;"",ROW('malzeme montaj'!$C$1:$C$3329))),ROWS(BK$4:BK390))))</f>
        <v/>
      </c>
      <c r="BL390" s="38" t="str">
        <f t="array" ref="BL390">IF(ROWS(BL$4:BL390)&gt;BL$1,"",INDEX('malzeme montaj'!$C$1:$C$3329,SMALL(IF('malzeme montaj'!$B$1:$B$3329=BL$3,IF('malzeme montaj'!$C$1:$C$3329&lt;&gt;"",ROW('malzeme montaj'!$C$1:$C$3329))),ROWS(BL$4:BL390))))</f>
        <v/>
      </c>
      <c r="BM390" s="38" t="str">
        <f t="array" ref="BM390">IF(ROWS(BM$4:BM390)&gt;BM$1,"",INDEX('malzeme montaj'!$C$1:$C$3329,SMALL(IF('malzeme montaj'!$B$1:$B$3329=BM$3,IF('malzeme montaj'!$C$1:$C$3329&lt;&gt;"",ROW('malzeme montaj'!$C$1:$C$3329))),ROWS(BM$4:BM390))))</f>
        <v/>
      </c>
      <c r="BN390" s="38" t="str">
        <f t="array" ref="BN390">IF(ROWS(BN$4:BN390)&gt;BN$1,"",INDEX('malzeme montaj'!$C$1:$C$3329,SMALL(IF('malzeme montaj'!$B$1:$B$3329=BN$3,IF('malzeme montaj'!$C$1:$C$3329&lt;&gt;"",ROW('malzeme montaj'!$C$1:$C$3329))),ROWS(BN$4:BN390))))</f>
        <v/>
      </c>
      <c r="BO390" s="38" t="str">
        <f t="array" ref="BO390">IF(ROWS(BO$4:BO390)&gt;BO$1,"",INDEX('malzeme montaj'!$C$1:$C$3329,SMALL(IF('malzeme montaj'!$B$1:$B$3329=BO$3,IF('malzeme montaj'!$C$1:$C$3329&lt;&gt;"",ROW('malzeme montaj'!$C$1:$C$3329))),ROWS(BO$4:BO390))))</f>
        <v/>
      </c>
      <c r="BP390" s="38" t="str">
        <f t="array" ref="BP390">IF(ROWS(BP$4:BP390)&gt;BP$1,"",INDEX('malzeme montaj'!$C$1:$C$3329,SMALL(IF('malzeme montaj'!$B$1:$B$3329=BP$3,IF('malzeme montaj'!$C$1:$C$3329&lt;&gt;"",ROW('malzeme montaj'!$C$1:$C$3329))),ROWS(BP$4:BP390))))</f>
        <v/>
      </c>
      <c r="BQ390" s="38" t="str">
        <f t="array" ref="BQ390">IF(ROWS(BQ$4:BQ390)&gt;BQ$1,"",INDEX('malzeme montaj'!$C$1:$C$3329,SMALL(IF('malzeme montaj'!$B$1:$B$3329=BQ$3,IF('malzeme montaj'!$C$1:$C$3329&lt;&gt;"",ROW('malzeme montaj'!$C$1:$C$3329))),ROWS(BQ$4:BQ390))))</f>
        <v/>
      </c>
      <c r="BR390" s="38" t="str">
        <f t="array" ref="BR390">IF(ROWS(BR$4:BR390)&gt;BR$1,"",INDEX('malzeme montaj'!$C$1:$C$3329,SMALL(IF('malzeme montaj'!$B$1:$B$3329=BR$3,IF('malzeme montaj'!$C$1:$C$3329&lt;&gt;"",ROW('malzeme montaj'!$C$1:$C$3329))),ROWS(BR$4:BR390))))</f>
        <v/>
      </c>
      <c r="BS390" s="38" t="str">
        <f t="array" ref="BS390">IF(ROWS(BS$4:BS390)&gt;BS$1,"",INDEX('malzeme montaj'!$C$1:$C$3329,SMALL(IF('malzeme montaj'!$B$1:$B$3329=BS$3,IF('malzeme montaj'!$C$1:$C$3329&lt;&gt;"",ROW('malzeme montaj'!$C$1:$C$3329))),ROWS(BS$4:BS390))))</f>
        <v/>
      </c>
      <c r="BT390" s="38" t="str">
        <f t="array" ref="BT390">IF(ROWS(BT$4:BT390)&gt;BT$1,"",INDEX('malzeme montaj'!$C$1:$C$3329,SMALL(IF('malzeme montaj'!$B$1:$B$3329=BT$3,IF('malzeme montaj'!$C$1:$C$3329&lt;&gt;"",ROW('malzeme montaj'!$C$1:$C$3329))),ROWS(BT$4:BT390))))</f>
        <v/>
      </c>
      <c r="BU390" s="34" t="str">
        <f t="array" ref="BU390">IF(ROWS(BU$4:BU390)&gt;BU$1,"",INDEX('malzeme montaj'!$C$1:$C$3329,SMALL(IF('malzeme montaj'!$B$1:$B$3329=BU$3,IF('malzeme montaj'!$C$1:$C$3329&lt;&gt;"",ROW('malzeme montaj'!$C$1:$C$3329))),ROWS(BU$4:BU390))))</f>
        <v/>
      </c>
      <c r="BV390" s="34" t="str">
        <f t="array" ref="BV390">IF(ROWS(BV$4:BV390)&gt;BV$1,"",INDEX('malzeme montaj'!$C$1:$C$3329,SMALL(IF('malzeme montaj'!$B$1:$B$3329=BV$3,IF('malzeme montaj'!$C$1:$C$3329&lt;&gt;"",ROW('malzeme montaj'!$C$1:$C$3329))),ROWS(BV$4:BV390))))</f>
        <v/>
      </c>
      <c r="BW390" s="34" t="str">
        <f t="array" ref="BW390">IF(ROWS(BW$4:BW390)&gt;BW$1,"",INDEX('malzeme montaj'!$C$1:$C$3329,SMALL(IF('malzeme montaj'!$B$1:$B$3329=BW$3,IF('malzeme montaj'!$C$1:$C$3329&lt;&gt;"",ROW('malzeme montaj'!$C$1:$C$3329))),ROWS(BW$4:BW390))))</f>
        <v/>
      </c>
      <c r="BX390" s="34" t="str">
        <f t="array" ref="BX390">IF(ROWS(BX$4:BX390)&gt;BX$1,"",INDEX('malzeme montaj'!$C$1:$C$3329,SMALL(IF('malzeme montaj'!$B$1:$B$3329=BX$3,IF('malzeme montaj'!$C$1:$C$3329&lt;&gt;"",ROW('malzeme montaj'!$C$1:$C$3329))),ROWS(BX$4:BX390))))</f>
        <v/>
      </c>
      <c r="BY390" s="34" t="str">
        <f t="array" ref="BY390">IF(ROWS(BY$4:BY390)&gt;BY$1,"",INDEX('malzeme montaj'!$C$1:$C$3329,SMALL(IF('malzeme montaj'!$B$1:$B$3329=BY$3,IF('malzeme montaj'!$C$1:$C$3329&lt;&gt;"",ROW('malzeme montaj'!$C$1:$C$3329))),ROWS(BY$4:BY390))))</f>
        <v/>
      </c>
      <c r="BZ390" s="34" t="str">
        <f t="array" ref="BZ390">IF(ROWS(BZ$4:BZ390)&gt;BZ$1,"",INDEX('malzeme montaj'!$C$1:$C$3329,SMALL(IF('malzeme montaj'!$B$1:$B$3329=BZ$3,IF('malzeme montaj'!$C$1:$C$3329&lt;&gt;"",ROW('malzeme montaj'!$C$1:$C$3329))),ROWS(BZ$4:BZ390))))</f>
        <v/>
      </c>
      <c r="CA390" s="34" t="str">
        <f t="array" ref="CA390">IF(ROWS(CA$4:CA390)&gt;CA$1,"",INDEX('malzeme montaj'!$C$1:$C$3329,SMALL(IF('malzeme montaj'!$B$1:$B$3329=CA$3,IF('malzeme montaj'!$C$1:$C$3329&lt;&gt;"",ROW('malzeme montaj'!$C$1:$C$3329))),ROWS(CA$4:CA390))))</f>
        <v/>
      </c>
      <c r="CB390" s="34" t="str">
        <f t="array" ref="CB390">IF(ROWS(CB$4:CB390)&gt;CB$1,"",INDEX('malzeme montaj'!$C$1:$C$3329,SMALL(IF('malzeme montaj'!$B$1:$B$3329=CB$3,IF('malzeme montaj'!$C$1:$C$3329&lt;&gt;"",ROW('malzeme montaj'!$C$1:$C$3329))),ROWS(CB$4:CB390))))</f>
        <v/>
      </c>
      <c r="CC390" s="34" t="str">
        <f t="array" ref="CC390">IF(ROWS(CC$4:CC390)&gt;CC$1,"",INDEX('malzeme montaj'!$C$1:$C$3329,SMALL(IF('malzeme montaj'!$B$1:$B$3329=CC$3,IF('malzeme montaj'!$C$1:$C$3329&lt;&gt;"",ROW('malzeme montaj'!$C$1:$C$3329))),ROWS(CC$4:CC390))))</f>
        <v/>
      </c>
      <c r="CD390" s="34" t="str">
        <f t="array" ref="CD390">IF(ROWS(CD$4:CD390)&gt;CD$1,"",INDEX('malzeme montaj'!$C$1:$C$3329,SMALL(IF('malzeme montaj'!$B$1:$B$3329=CD$3,IF('malzeme montaj'!$C$1:$C$3329&lt;&gt;"",ROW('malzeme montaj'!$C$1:$C$3329))),ROWS(CD$4:CD390))))</f>
        <v/>
      </c>
      <c r="CE390" s="34" t="str">
        <f t="array" ref="CE390">IF(ROWS(CE$4:CE390)&gt;CE$1,"",INDEX('malzeme montaj'!$C$1:$C$3329,SMALL(IF('malzeme montaj'!$B$1:$B$3329=CE$3,IF('malzeme montaj'!$C$1:$C$3329&lt;&gt;"",ROW('malzeme montaj'!$C$1:$C$3329))),ROWS(CE$4:CE390))))</f>
        <v/>
      </c>
      <c r="CF390" s="34" t="str">
        <f t="array" ref="CF390">IF(ROWS(CF$4:CF390)&gt;CF$1,"",INDEX('malzeme montaj'!$C$1:$C$3329,SMALL(IF('malzeme montaj'!$B$1:$B$3329=CF$3,IF('malzeme montaj'!$C$1:$C$3329&lt;&gt;"",ROW('malzeme montaj'!$C$1:$C$3329))),ROWS(CF$4:CF390))))</f>
        <v/>
      </c>
      <c r="CG390" s="34" t="str">
        <f t="array" ref="CG390">IF(ROWS(CG$4:CG390)&gt;CG$1,"",INDEX('malzeme montaj'!$C$1:$C$3329,SMALL(IF('malzeme montaj'!$B$1:$B$3329=CG$3,IF('malzeme montaj'!$C$1:$C$3329&lt;&gt;"",ROW('malzeme montaj'!$C$1:$C$3329))),ROWS(CG$4:CG390))))</f>
        <v/>
      </c>
      <c r="CH390" s="34" t="str">
        <f t="array" ref="CH390">IF(ROWS(CH$4:CH390)&gt;CH$1,"",INDEX('malzeme montaj'!$C$1:$C$3329,SMALL(IF('malzeme montaj'!$B$1:$B$3329=CH$3,IF('malzeme montaj'!$C$1:$C$3329&lt;&gt;"",ROW('malzeme montaj'!$C$1:$C$3329))),ROWS(CH$4:CH390))))</f>
        <v/>
      </c>
      <c r="CI390" s="34" t="str">
        <f t="array" ref="CI390">IF(ROWS(CI$4:CI390)&gt;CI$1,"",INDEX('malzeme montaj'!$C$1:$C$3329,SMALL(IF('malzeme montaj'!$B$1:$B$3329=CI$3,IF('malzeme montaj'!$C$1:$C$3329&lt;&gt;"",ROW('malzeme montaj'!$C$1:$C$3329))),ROWS(CI$4:CI390))))</f>
        <v/>
      </c>
      <c r="CJ390" s="34" t="str">
        <f t="array" ref="CJ390">IF(ROWS(CJ$4:CJ390)&gt;CJ$1,"",INDEX('malzeme montaj'!$C$1:$C$3329,SMALL(IF('malzeme montaj'!$B$1:$B$3329=CJ$3,IF('malzeme montaj'!$C$1:$C$3329&lt;&gt;"",ROW('malzeme montaj'!$C$1:$C$3329))),ROWS(CJ$4:CJ390))))</f>
        <v/>
      </c>
      <c r="CK390" s="34" t="str">
        <f t="array" ref="CK390">IF(ROWS(CK$4:CK390)&gt;CK$1,"",INDEX('malzeme montaj'!$C$1:$C$3329,SMALL(IF('malzeme montaj'!$B$1:$B$3329=CK$3,IF('malzeme montaj'!$C$1:$C$3329&lt;&gt;"",ROW('malzeme montaj'!$C$1:$C$3329))),ROWS(CK$4:CK390))))</f>
        <v/>
      </c>
      <c r="CL390" s="34" t="str">
        <f t="array" ref="CL390">IF(ROWS(CL$4:CL390)&gt;CL$1,"",INDEX('malzeme montaj'!$C$1:$C$3329,SMALL(IF('malzeme montaj'!$B$1:$B$3329=CL$3,IF('malzeme montaj'!$C$1:$C$3329&lt;&gt;"",ROW('malzeme montaj'!$C$1:$C$3329))),ROWS(CL$4:CL390))))</f>
        <v/>
      </c>
      <c r="CM390" s="34" t="str">
        <f t="array" ref="CM390">IF(ROWS(CM$4:CM390)&gt;CM$1,"",INDEX('malzeme montaj'!$C$1:$C$3329,SMALL(IF('malzeme montaj'!$B$1:$B$3329=CM$3,IF('malzeme montaj'!$C$1:$C$3329&lt;&gt;"",ROW('malzeme montaj'!$C$1:$C$3329))),ROWS(CM$4:CM390))))</f>
        <v/>
      </c>
      <c r="CN390" s="34" t="str">
        <f t="array" ref="CN390">IF(ROWS(CN$4:CN390)&gt;CN$1,"",INDEX('malzeme montaj'!$C$1:$C$3329,SMALL(IF('malzeme montaj'!$B$1:$B$3329=CN$3,IF('malzeme montaj'!$C$1:$C$3329&lt;&gt;"",ROW('malzeme montaj'!$C$1:$C$3329))),ROWS(CN$4:CN390))))</f>
        <v/>
      </c>
      <c r="CO390" s="34" t="str">
        <f t="array" ref="CO390">IF(ROWS(CO$4:CO390)&gt;CO$1,"",INDEX('malzeme montaj'!$C$1:$C$3329,SMALL(IF('malzeme montaj'!$B$1:$B$3329=CO$3,IF('malzeme montaj'!$C$1:$C$3329&lt;&gt;"",ROW('malzeme montaj'!$C$1:$C$3329))),ROWS(CO$4:CO390))))</f>
        <v/>
      </c>
      <c r="CP390" s="34" t="str">
        <f t="array" ref="CP390">IF(ROWS(CP$4:CP390)&gt;CP$1,"",INDEX('malzeme montaj'!$C$1:$C$3329,SMALL(IF('malzeme montaj'!$B$1:$B$3329=CP$3,IF('malzeme montaj'!$C$1:$C$3329&lt;&gt;"",ROW('malzeme montaj'!$C$1:$C$3329))),ROWS(CP$4:CP390))))</f>
        <v/>
      </c>
      <c r="CQ390" s="34" t="str">
        <f t="array" ref="CQ390">IF(ROWS(CQ$4:CQ390)&gt;CQ$1,"",INDEX('malzeme montaj'!$C$1:$C$3329,SMALL(IF('malzeme montaj'!$B$1:$B$3329=CQ$3,IF('malzeme montaj'!$C$1:$C$3329&lt;&gt;"",ROW('malzeme montaj'!$C$1:$C$3329))),ROWS(CQ$4:CQ390))))</f>
        <v/>
      </c>
      <c r="CR390" s="34" t="str">
        <f t="array" ref="CR390">IF(ROWS(CR$4:CR390)&gt;CR$1,"",INDEX('malzeme montaj'!$C$1:$C$3329,SMALL(IF('malzeme montaj'!$B$1:$B$3329=CR$3,IF('malzeme montaj'!$C$1:$C$3329&lt;&gt;"",ROW('malzeme montaj'!$C$1:$C$3329))),ROWS(CR$4:CR390))))</f>
        <v/>
      </c>
      <c r="CS390" s="34" t="str">
        <f t="array" ref="CS390">IF(ROWS(CS$4:CS390)&gt;CS$1,"",INDEX('malzeme montaj'!$C$1:$C$3329,SMALL(IF('malzeme montaj'!$B$1:$B$3329=CS$3,IF('malzeme montaj'!$C$1:$C$3329&lt;&gt;"",ROW('malzeme montaj'!$C$1:$C$3329))),ROWS(CS$4:CS390))))</f>
        <v/>
      </c>
      <c r="CT390" s="34" t="str">
        <f t="array" ref="CT390">IF(ROWS(CT$4:CT390)&gt;CT$1,"",INDEX('malzeme montaj'!$C$1:$C$3329,SMALL(IF('malzeme montaj'!$B$1:$B$3329=CT$3,IF('malzeme montaj'!$C$1:$C$3329&lt;&gt;"",ROW('malzeme montaj'!$C$1:$C$3329))),ROWS(CT$4:CT390))))</f>
        <v/>
      </c>
      <c r="CU390" s="34" t="str">
        <f t="array" ref="CU390">IF(ROWS(CU$4:CU390)&gt;CU$1,"",INDEX('malzeme montaj'!$C$1:$C$3329,SMALL(IF('malzeme montaj'!$B$1:$B$3329=CU$3,IF('malzeme montaj'!$C$1:$C$3329&lt;&gt;"",ROW('malzeme montaj'!$C$1:$C$3329))),ROWS(CU$4:CU390))))</f>
        <v/>
      </c>
      <c r="CV390" s="34" t="str">
        <f t="array" ref="CV390">IF(ROWS(CV$4:CV390)&gt;CV$1,"",INDEX('malzeme montaj'!$C$1:$C$3329,SMALL(IF('malzeme montaj'!$B$1:$B$3329=CV$3,IF('malzeme montaj'!$C$1:$C$3329&lt;&gt;"",ROW('malzeme montaj'!$C$1:$C$3329))),ROWS(CV$4:CV390))))</f>
        <v/>
      </c>
      <c r="CW390" s="34" t="str">
        <f t="array" ref="CW390">IF(ROWS(CW$4:CW390)&gt;CW$1,"",INDEX('malzeme montaj'!$C$1:$C$3329,SMALL(IF('malzeme montaj'!$B$1:$B$3329=CW$3,IF('malzeme montaj'!$C$1:$C$3329&lt;&gt;"",ROW('malzeme montaj'!$C$1:$C$3329))),ROWS(CW$4:CW390))))</f>
        <v/>
      </c>
      <c r="CX390" s="34" t="str">
        <f t="array" ref="CX390">IF(ROWS(CX$4:CX390)&gt;CX$1,"",INDEX('malzeme montaj'!$C$1:$C$3329,SMALL(IF('malzeme montaj'!$B$1:$B$3329=CX$3,IF('malzeme montaj'!$C$1:$C$3329&lt;&gt;"",ROW('malzeme montaj'!$C$1:$C$3329))),ROWS(CX$4:CX390))))</f>
        <v/>
      </c>
      <c r="CY390" s="34" t="str">
        <f t="array" ref="CY390">IF(ROWS(CY$4:CY390)&gt;CY$1,"",INDEX('malzeme montaj'!$C$1:$C$3329,SMALL(IF('malzeme montaj'!$B$1:$B$3329=CY$3,IF('malzeme montaj'!$C$1:$C$3329&lt;&gt;"",ROW('malzeme montaj'!$C$1:$C$3329))),ROWS(CY$4:CY390))))</f>
        <v/>
      </c>
      <c r="CZ390" s="34" t="str">
        <f t="array" ref="CZ390">IF(ROWS(CZ$4:CZ390)&gt;CZ$1,"",INDEX('malzeme montaj'!$C$1:$C$3329,SMALL(IF('malzeme montaj'!$B$1:$B$3329=CZ$3,IF('malzeme montaj'!$C$1:$C$3329&lt;&gt;"",ROW('malzeme montaj'!$C$1:$C$3329))),ROWS(CZ$4:CZ390))))</f>
        <v/>
      </c>
      <c r="DA390" s="34" t="str">
        <f t="array" ref="DA390">IF(ROWS(DA$4:DA390)&gt;DA$1,"",INDEX('malzeme montaj'!$C$1:$C$3329,SMALL(IF('malzeme montaj'!$B$1:$B$3329=DA$3,IF('malzeme montaj'!$C$1:$C$3329&lt;&gt;"",ROW('malzeme montaj'!$C$1:$C$3329))),ROWS(DA$4:DA390))))</f>
        <v/>
      </c>
      <c r="DB390" s="34" t="str">
        <f t="array" ref="DB390">IF(ROWS(DB$4:DB390)&gt;DB$1,"",INDEX('malzeme montaj'!$C$1:$C$3329,SMALL(IF('malzeme montaj'!$B$1:$B$3329=DB$3,IF('malzeme montaj'!$C$1:$C$3329&lt;&gt;"",ROW('malzeme montaj'!$C$1:$C$3329))),ROWS(DB$4:DB390))))</f>
        <v/>
      </c>
      <c r="DC390" s="34" t="str">
        <f t="array" ref="DC390">IF(ROWS(DC$4:DC390)&gt;DC$1,"",INDEX('malzeme montaj'!$C$1:$C$3329,SMALL(IF('malzeme montaj'!$B$1:$B$3329=DC$3,IF('malzeme montaj'!$C$1:$C$3329&lt;&gt;"",ROW('malzeme montaj'!$C$1:$C$3329))),ROWS(DC$4:DC390))))</f>
        <v/>
      </c>
      <c r="DD390" s="34" t="str">
        <f t="array" ref="DD390">IF(ROWS(DD$4:DD390)&gt;DD$1,"",INDEX('malzeme montaj'!$C$1:$C$3329,SMALL(IF('malzeme montaj'!$B$1:$B$3329=DD$3,IF('malzeme montaj'!$C$1:$C$3329&lt;&gt;"",ROW('malzeme montaj'!$C$1:$C$3329))),ROWS(DD$4:DD390))))</f>
        <v/>
      </c>
      <c r="DE390" s="34" t="str">
        <f t="array" ref="DE390">IF(ROWS(DE$4:DE390)&gt;DE$1,"",INDEX('malzeme montaj'!$C$1:$C$3329,SMALL(IF('malzeme montaj'!$B$1:$B$3329=DE$3,IF('malzeme montaj'!$C$1:$C$3329&lt;&gt;"",ROW('malzeme montaj'!$C$1:$C$3329))),ROWS(DE$4:DE390))))</f>
        <v/>
      </c>
      <c r="DF390" s="34" t="str">
        <f t="array" ref="DF390">IF(ROWS(DF$4:DF390)&gt;DF$1,"",INDEX('malzeme montaj'!$C$1:$C$3329,SMALL(IF('malzeme montaj'!$B$1:$B$3329=DF$3,IF('malzeme montaj'!$C$1:$C$3329&lt;&gt;"",ROW('malzeme montaj'!$C$1:$C$3329))),ROWS(DF$4:DF390))))</f>
        <v/>
      </c>
      <c r="DG390" s="34" t="str">
        <f t="array" ref="DG390">IF(ROWS(DG$4:DG390)&gt;DG$1,"",INDEX('malzeme montaj'!$C$1:$C$3329,SMALL(IF('malzeme montaj'!$B$1:$B$3329=DG$3,IF('malzeme montaj'!$C$1:$C$3329&lt;&gt;"",ROW('malzeme montaj'!$C$1:$C$3329))),ROWS(DG$4:DG390))))</f>
        <v/>
      </c>
      <c r="DH390" s="34" t="str">
        <f t="array" ref="DH390">IF(ROWS(DH$4:DH390)&gt;DH$1,"",INDEX('malzeme montaj'!$C$1:$C$3329,SMALL(IF('malzeme montaj'!$B$1:$B$3329=DH$3,IF('malzeme montaj'!$C$1:$C$3329&lt;&gt;"",ROW('malzeme montaj'!$C$1:$C$3329))),ROWS(DH$4:DH390))))</f>
        <v/>
      </c>
      <c r="DI390" s="34" t="str">
        <f t="array" ref="DI390">IF(ROWS(DI$4:DI390)&gt;DI$1,"",INDEX('malzeme montaj'!$C$1:$C$3329,SMALL(IF('malzeme montaj'!$B$1:$B$3329=DI$3,IF('malzeme montaj'!$C$1:$C$3329&lt;&gt;"",ROW('malzeme montaj'!$C$1:$C$3329))),ROWS(DI$4:DI390))))</f>
        <v/>
      </c>
      <c r="DJ390" s="34" t="str">
        <f t="array" ref="DJ390">IF(ROWS(DJ$4:DJ390)&gt;DJ$1,"",INDEX('malzeme montaj'!$C$1:$C$3329,SMALL(IF('malzeme montaj'!$B$1:$B$3329=DJ$3,IF('malzeme montaj'!$C$1:$C$3329&lt;&gt;"",ROW('malzeme montaj'!$C$1:$C$3329))),ROWS(DJ$4:DJ390))))</f>
        <v/>
      </c>
      <c r="DK390" s="34" t="str">
        <f t="array" ref="DK390">IF(ROWS(DK$4:DK390)&gt;DK$1,"",INDEX('malzeme montaj'!$C$1:$C$3329,SMALL(IF('malzeme montaj'!$B$1:$B$3329=DK$3,IF('malzeme montaj'!$C$1:$C$3329&lt;&gt;"",ROW('malzeme montaj'!$C$1:$C$3329))),ROWS(DK$4:DK390))))</f>
        <v/>
      </c>
      <c r="DL390" s="34" t="str">
        <f t="array" ref="DL390">IF(ROWS(DL$4:DL390)&gt;DL$1,"",INDEX('malzeme montaj'!$C$1:$C$3329,SMALL(IF('malzeme montaj'!$B$1:$B$3329=DL$3,IF('malzeme montaj'!$C$1:$C$3329&lt;&gt;"",ROW('malzeme montaj'!$C$1:$C$3329))),ROWS(DL$4:DL390))))</f>
        <v/>
      </c>
      <c r="DQ390" s="34" t="str">
        <f t="array" ref="DQ390">IF(ROWS(DQ$4:DQ390)&gt;DQ$1,"",INDEX('malzeme montaj'!$C$1:$C$3329,SMALL(IF('malzeme montaj'!$B$1:$B$3329=DQ$3,IF('malzeme montaj'!$C$1:$C$3329&lt;&gt;"",ROW('malzeme montaj'!$C$1:$C$3329))),ROWS(DQ$4:DQ390))))</f>
        <v/>
      </c>
      <c r="DR390" s="34" t="str">
        <f t="array" ref="DR390">IF(ROWS(DR$4:DR390)&gt;DR$1,"",INDEX('malzeme montaj'!$C$1:$C$3329,SMALL(IF('malzeme montaj'!$B$1:$B$3329=DR$3,IF('malzeme montaj'!$C$1:$C$3329&lt;&gt;"",ROW('malzeme montaj'!$C$1:$C$3329))),ROWS(DR$4:DR390))))</f>
        <v/>
      </c>
      <c r="DS390" s="34" t="str">
        <f t="array" ref="DS390">IF(ROWS(DS$4:DS390)&gt;DS$1,"",INDEX('malzeme montaj'!$C$1:$C$3329,SMALL(IF('malzeme montaj'!$B$1:$B$3329=DS$3,IF('malzeme montaj'!$C$1:$C$3329&lt;&gt;"",ROW('malzeme montaj'!$C$1:$C$3329))),ROWS(DS$4:DS390))))</f>
        <v/>
      </c>
      <c r="DT390" s="34" t="str">
        <f t="array" ref="DT390">IF(ROWS(DT$4:DT390)&gt;DT$1,"",INDEX('malzeme montaj'!$C$1:$C$3329,SMALL(IF('malzeme montaj'!$B$1:$B$3329=DT$3,IF('malzeme montaj'!$C$1:$C$3329&lt;&gt;"",ROW('malzeme montaj'!$C$1:$C$3329))),ROWS(DT$4:DT390))))</f>
        <v/>
      </c>
      <c r="DU390" s="34" t="str">
        <f t="array" ref="DU390">IF(ROWS(DU$4:DU390)&gt;DU$1,"",INDEX('malzeme montaj'!$C$1:$C$3329,SMALL(IF('malzeme montaj'!$B$1:$B$3329=DU$3,IF('malzeme montaj'!$C$1:$C$3329&lt;&gt;"",ROW('malzeme montaj'!$C$1:$C$3329))),ROWS(DU$4:DU390))))</f>
        <v/>
      </c>
      <c r="DV390" s="34" t="str">
        <f t="array" ref="DV390">IF(ROWS(DV$4:DV390)&gt;DV$1,"",INDEX('malzeme montaj'!$C$1:$C$3329,SMALL(IF('malzeme montaj'!$B$1:$B$3329=DV$3,IF('malzeme montaj'!$C$1:$C$3329&lt;&gt;"",ROW('malzeme montaj'!$C$1:$C$3329))),ROWS(DV$4:DV390))))</f>
        <v/>
      </c>
      <c r="DW390" s="34" t="str">
        <f t="array" ref="DW390">IF(ROWS(DW$4:DW390)&gt;DW$1,"",INDEX('malzeme montaj'!$C$1:$C$3329,SMALL(IF('malzeme montaj'!$B$1:$B$3329=DW$3,IF('malzeme montaj'!$C$1:$C$3329&lt;&gt;"",ROW('malzeme montaj'!$C$1:$C$3329))),ROWS(DW$4:DW390))))</f>
        <v/>
      </c>
      <c r="DX390" s="34" t="str">
        <f t="array" ref="DX390">IF(ROWS(DX$4:DX390)&gt;DX$1,"",INDEX('malzeme montaj'!$C$1:$C$3329,SMALL(IF('malzeme montaj'!$B$1:$B$3329=DX$3,IF('malzeme montaj'!$C$1:$C$3329&lt;&gt;"",ROW('malzeme montaj'!$C$1:$C$3329))),ROWS(DX$4:DX390))))</f>
        <v/>
      </c>
      <c r="DY390" s="34" t="str">
        <f t="array" ref="DY390">IF(ROWS(DY$4:DY390)&gt;DY$1,"",INDEX('malzeme montaj'!$C$1:$C$3329,SMALL(IF('malzeme montaj'!$B$1:$B$3329=DY$3,IF('malzeme montaj'!$C$1:$C$3329&lt;&gt;"",ROW('malzeme montaj'!$C$1:$C$3329))),ROWS(DY$4:DY390))))</f>
        <v/>
      </c>
      <c r="DZ390" s="34" t="str">
        <f t="array" ref="DZ390">IF(ROWS(DZ$4:DZ390)&gt;DZ$1,"",INDEX('malzeme montaj'!$C$1:$C$3329,SMALL(IF('malzeme montaj'!$B$1:$B$3329=DZ$3,IF('malzeme montaj'!$C$1:$C$3329&lt;&gt;"",ROW('malzeme montaj'!$C$1:$C$3329))),ROWS(DZ$4:DZ390))))</f>
        <v/>
      </c>
      <c r="EA390" s="34" t="str">
        <f t="array" ref="EA390">IF(ROWS(EA$4:EA390)&gt;EA$1,"",INDEX('malzeme montaj'!$C$1:$C$3329,SMALL(IF('malzeme montaj'!$B$1:$B$3329=EA$3,IF('malzeme montaj'!$C$1:$C$3329&lt;&gt;"",ROW('malzeme montaj'!$C$1:$C$3329))),ROWS(EA$4:EA390))))</f>
        <v/>
      </c>
      <c r="EB390" s="34" t="str">
        <f t="array" ref="EB390">IF(ROWS(EB$4:EB390)&gt;EB$1,"",INDEX('malzeme montaj'!$C$1:$C$3329,SMALL(IF('malzeme montaj'!$B$1:$B$3329=EB$3,IF('malzeme montaj'!$C$1:$C$3329&lt;&gt;"",ROW('malzeme montaj'!$C$1:$C$3329))),ROWS(EB$4:EB390))))</f>
        <v/>
      </c>
      <c r="EC390" s="34" t="str">
        <f t="array" ref="EC390">IF(ROWS(EC$4:EC390)&gt;EC$1,"",INDEX('malzeme montaj'!$C$1:$C$3329,SMALL(IF('malzeme montaj'!$B$1:$B$3329=EC$3,IF('malzeme montaj'!$C$1:$C$3329&lt;&gt;"",ROW('malzeme montaj'!$C$1:$C$3329))),ROWS(EC$4:EC390))))</f>
        <v/>
      </c>
      <c r="ED390" s="34" t="str">
        <f t="array" ref="ED390">IF(ROWS(ED$4:ED390)&gt;ED$1,"",INDEX('malzeme montaj'!$C$1:$C$3329,SMALL(IF('malzeme montaj'!$B$1:$B$3329=ED$3,IF('malzeme montaj'!$C$1:$C$3329&lt;&gt;"",ROW('malzeme montaj'!$C$1:$C$3329))),ROWS(ED$4:ED390))))</f>
        <v/>
      </c>
      <c r="EE390" s="34" t="str">
        <f t="array" ref="EE390">IF(ROWS(EE$4:EE390)&gt;EE$1,"",INDEX('malzeme montaj'!$C$1:$C$3329,SMALL(IF('malzeme montaj'!$B$1:$B$3329=EE$3,IF('malzeme montaj'!$C$1:$C$3329&lt;&gt;"",ROW('malzeme montaj'!$C$1:$C$3329))),ROWS(EE$4:EE390))))</f>
        <v/>
      </c>
      <c r="EF390" s="34" t="str">
        <f t="array" ref="EF390">IF(ROWS(EF$4:EF390)&gt;EF$1,"",INDEX('malzeme montaj'!$C$1:$C$3329,SMALL(IF('malzeme montaj'!$B$1:$B$3329=EF$3,IF('malzeme montaj'!$C$1:$C$3329&lt;&gt;"",ROW('malzeme montaj'!$C$1:$C$3329))),ROWS(EF$4:EF390))))</f>
        <v/>
      </c>
      <c r="EG390" s="34" t="str">
        <f t="array" ref="EG390">IF(ROWS(EG$4:EG390)&gt;EG$1,"",INDEX('malzeme montaj'!$C$1:$C$3329,SMALL(IF('malzeme montaj'!$B$1:$B$3329=EG$3,IF('malzeme montaj'!$C$1:$C$3329&lt;&gt;"",ROW('malzeme montaj'!$C$1:$C$3329))),ROWS(EG$4:EG390))))</f>
        <v/>
      </c>
      <c r="EH390" s="34" t="str">
        <f t="array" ref="EH390">IF(ROWS(EH$4:EH390)&gt;EH$1,"",INDEX('malzeme montaj'!$C$1:$C$3329,SMALL(IF('malzeme montaj'!$B$1:$B$3329=EH$3,IF('malzeme montaj'!$C$1:$C$3329&lt;&gt;"",ROW('malzeme montaj'!$C$1:$C$3329))),ROWS(EH$4:EH390))))</f>
        <v/>
      </c>
      <c r="EI390" s="34" t="str">
        <f t="array" ref="EI390">IF(ROWS(EI$4:EI390)&gt;EI$1,"",INDEX('malzeme montaj'!$C$1:$C$3329,SMALL(IF('malzeme montaj'!$B$1:$B$3329=EI$3,IF('malzeme montaj'!$C$1:$C$3329&lt;&gt;"",ROW('malzeme montaj'!$C$1:$C$3329))),ROWS(EI$4:EI390))))</f>
        <v/>
      </c>
      <c r="EJ390" s="34" t="str">
        <f t="array" ref="EJ390">IF(ROWS(EJ$4:EJ390)&gt;EJ$1,"",INDEX('malzeme montaj'!$C$1:$C$3329,SMALL(IF('malzeme montaj'!$B$1:$B$3329=EJ$3,IF('malzeme montaj'!$C$1:$C$3329&lt;&gt;"",ROW('malzeme montaj'!$C$1:$C$3329))),ROWS(EJ$4:EJ390))))</f>
        <v/>
      </c>
      <c r="EK390" s="34" t="str">
        <f t="array" ref="EK390">IF(ROWS(EK$4:EK390)&gt;EK$1,"",INDEX('malzeme montaj'!$C$1:$C$3329,SMALL(IF('malzeme montaj'!$B$1:$B$3329=EK$3,IF('malzeme montaj'!$C$1:$C$3329&lt;&gt;"",ROW('malzeme montaj'!$C$1:$C$3329))),ROWS(EK$4:EK390))))</f>
        <v/>
      </c>
      <c r="EL390" s="34" t="str">
        <f t="array" ref="EL390">IF(ROWS(EL$4:EL390)&gt;EL$1,"",INDEX('malzeme montaj'!$C$1:$C$3329,SMALL(IF('malzeme montaj'!$B$1:$B$3329=EL$3,IF('malzeme montaj'!$C$1:$C$3329&lt;&gt;"",ROW('malzeme montaj'!$C$1:$C$3329))),ROWS(EL$4:EL390))))</f>
        <v/>
      </c>
      <c r="EM390" s="34" t="str">
        <f t="array" ref="EM390">IF(ROWS(EM$4:EM390)&gt;EM$1,"",INDEX('malzeme montaj'!$C$1:$C$3329,SMALL(IF('malzeme montaj'!$B$1:$B$3329=EM$3,IF('malzeme montaj'!$C$1:$C$3329&lt;&gt;"",ROW('malzeme montaj'!$C$1:$C$3329))),ROWS(EM$4:EM390))))</f>
        <v/>
      </c>
      <c r="EN390" s="34" t="str">
        <f t="array" ref="EN390">IF(ROWS(EN$4:EN390)&gt;EN$1,"",INDEX('malzeme montaj'!$C$1:$C$3329,SMALL(IF('malzeme montaj'!$B$1:$B$3329=EN$3,IF('malzeme montaj'!$C$1:$C$3329&lt;&gt;"",ROW('malzeme montaj'!$C$1:$C$3329))),ROWS(EN$4:EN390))))</f>
        <v/>
      </c>
      <c r="EO390" s="34" t="str">
        <f t="array" ref="EO390">IF(ROWS(EO$4:EO390)&gt;EO$1,"",INDEX('malzeme montaj'!$C$1:$C$3329,SMALL(IF('malzeme montaj'!$B$1:$B$3329=EO$3,IF('malzeme montaj'!$C$1:$C$3329&lt;&gt;"",ROW('malzeme montaj'!$C$1:$C$3329))),ROWS(EO$4:EO390))))</f>
        <v/>
      </c>
      <c r="EP390" s="34" t="str">
        <f t="array" ref="EP390">IF(ROWS(EP$4:EP390)&gt;EP$1,"",INDEX('malzeme montaj'!$C$1:$C$3329,SMALL(IF('malzeme montaj'!$B$1:$B$3329=EP$3,IF('malzeme montaj'!$C$1:$C$3329&lt;&gt;"",ROW('malzeme montaj'!$C$1:$C$3329))),ROWS(EP$4:EP390))))</f>
        <v/>
      </c>
      <c r="EQ390" s="34" t="str">
        <f t="array" ref="EQ390">IF(ROWS(EQ$4:EQ390)&gt;EQ$1,"",INDEX('malzeme montaj'!$C$1:$C$3329,SMALL(IF('malzeme montaj'!$B$1:$B$3329=EQ$3,IF('malzeme montaj'!$C$1:$C$3329&lt;&gt;"",ROW('malzeme montaj'!$C$1:$C$3329))),ROWS(EQ$4:EQ390))))</f>
        <v/>
      </c>
      <c r="ER390" s="34" t="str">
        <f t="array" ref="ER390">IF(ROWS(ER$4:ER390)&gt;ER$1,"",INDEX('malzeme montaj'!$C$1:$C$3329,SMALL(IF('malzeme montaj'!$B$1:$B$3329=ER$3,IF('malzeme montaj'!$C$1:$C$3329&lt;&gt;"",ROW('malzeme montaj'!$C$1:$C$3329))),ROWS(ER$4:ER390))))</f>
        <v/>
      </c>
      <c r="ES390" s="34" t="str">
        <f t="array" ref="ES390">IF(ROWS(ES$4:ES390)&gt;ES$1,"",INDEX('malzeme montaj'!$C$1:$C$3329,SMALL(IF('malzeme montaj'!$B$1:$B$3329=ES$3,IF('malzeme montaj'!$C$1:$C$3329&lt;&gt;"",ROW('malzeme montaj'!$C$1:$C$3329))),ROWS(ES$4:ES390))))</f>
        <v/>
      </c>
      <c r="ET390" s="34" t="str">
        <f t="array" ref="ET390">IF(ROWS(ET$4:ET390)&gt;ET$1,"",INDEX('malzeme montaj'!$C$1:$C$3329,SMALL(IF('malzeme montaj'!$B$1:$B$3329=ET$3,IF('malzeme montaj'!$C$1:$C$3329&lt;&gt;"",ROW('malzeme montaj'!$C$1:$C$3329))),ROWS(ET$4:ET390))))</f>
        <v/>
      </c>
      <c r="EU390" s="34" t="str">
        <f t="array" ref="EU390">IF(ROWS(EU$4:EU390)&gt;EU$1,"",INDEX('malzeme montaj'!$C$1:$C$3329,SMALL(IF('malzeme montaj'!$B$1:$B$3329=EU$3,IF('malzeme montaj'!$C$1:$C$3329&lt;&gt;"",ROW('malzeme montaj'!$C$1:$C$3329))),ROWS(EU$4:EU390))))</f>
        <v/>
      </c>
      <c r="EV390" s="34" t="str">
        <f t="array" ref="EV390">IF(ROWS(EV$4:EV390)&gt;EV$1,"",INDEX('malzeme montaj'!$C$1:$C$3329,SMALL(IF('malzeme montaj'!$B$1:$B$3329=EV$3,IF('malzeme montaj'!$C$1:$C$3329&lt;&gt;"",ROW('malzeme montaj'!$C$1:$C$3329))),ROWS(EV$4:EV390))))</f>
        <v/>
      </c>
      <c r="EW390" s="34" t="str">
        <f t="array" ref="EW390">IF(ROWS(EW$4:EW390)&gt;EW$1,"",INDEX('malzeme montaj'!$C$1:$C$3329,SMALL(IF('malzeme montaj'!$B$1:$B$3329=EW$3,IF('malzeme montaj'!$C$1:$C$3329&lt;&gt;"",ROW('malzeme montaj'!$C$1:$C$3329))),ROWS(EW$4:EW390))))</f>
        <v/>
      </c>
    </row>
    <row r="391" spans="4:153">
      <c r="D391" s="38" t="str">
        <f t="array" ref="D391">IF(ROWS(D$4:D391)&gt;D$1,"",INDEX('malzeme montaj'!$C$1:$C$3329,SMALL(IF('malzeme montaj'!$B$1:$B$3329=D$3,IF('malzeme montaj'!$C$1:$C$3329&lt;&gt;"",ROW('malzeme montaj'!$C$1:$C$3329))),ROWS(D$4:D391))))</f>
        <v/>
      </c>
      <c r="E391" s="38" t="str">
        <f t="array" ref="E391">IF(ROWS(E$4:E391)&gt;E$1,"",INDEX('malzeme montaj'!$C$1:$C$3329,SMALL(IF('malzeme montaj'!$B$1:$B$3329=E$3,IF('malzeme montaj'!$C$1:$C$3329&lt;&gt;"",ROW('malzeme montaj'!$C$1:$C$3329))),ROWS(E$4:E391))))</f>
        <v/>
      </c>
      <c r="F391" s="38" t="str">
        <f t="array" ref="F391">IF(ROWS(F$4:F391)&gt;F$1,"",INDEX('malzeme montaj'!$C$1:$C$3329,SMALL(IF('malzeme montaj'!$B$1:$B$3329=F$3,IF('malzeme montaj'!$C$1:$C$3329&lt;&gt;"",ROW('malzeme montaj'!$C$1:$C$3329))),ROWS(F$4:F391))))</f>
        <v/>
      </c>
      <c r="G391" s="38" t="str">
        <f t="array" ref="G391">IF(ROWS(G$4:G391)&gt;G$1,"",INDEX('malzeme montaj'!$C$1:$C$3329,SMALL(IF('malzeme montaj'!$B$1:$B$3329=G$3,IF('malzeme montaj'!$C$1:$C$3329&lt;&gt;"",ROW('malzeme montaj'!$C$1:$C$3329))),ROWS(G$4:G391))))</f>
        <v/>
      </c>
      <c r="H391" s="38" t="str">
        <f t="array" ref="H391">IF(ROWS(H$4:H391)&gt;H$1,"",INDEX('malzeme montaj'!$C$1:$C$3329,SMALL(IF('malzeme montaj'!$B$1:$B$3329=H$3,IF('malzeme montaj'!$C$1:$C$3329&lt;&gt;"",ROW('malzeme montaj'!$C$1:$C$3329))),ROWS(H$4:H391))))</f>
        <v/>
      </c>
      <c r="I391" s="38" t="str">
        <f t="array" ref="I391">IF(ROWS(I$4:I391)&gt;I$1,"",INDEX('malzeme montaj'!$C$1:$C$3329,SMALL(IF('malzeme montaj'!$B$1:$B$3329=I$3,IF('malzeme montaj'!$C$1:$C$3329&lt;&gt;"",ROW('malzeme montaj'!$C$1:$C$3329))),ROWS(I$4:I391))))</f>
        <v/>
      </c>
      <c r="J391" s="38" t="str">
        <f t="array" ref="J391">IF(ROWS(J$4:J391)&gt;J$1,"",INDEX('malzeme montaj'!$C$1:$C$3329,SMALL(IF('malzeme montaj'!$B$1:$B$3329=J$3,IF('malzeme montaj'!$C$1:$C$3329&lt;&gt;"",ROW('malzeme montaj'!$C$1:$C$3329))),ROWS(J$4:J391))))</f>
        <v/>
      </c>
      <c r="K391" s="38" t="str">
        <f t="array" ref="K391">IF(ROWS(K$4:K391)&gt;K$1,"",INDEX('malzeme montaj'!$C$1:$C$3329,SMALL(IF('malzeme montaj'!$B$1:$B$3329=K$3,IF('malzeme montaj'!$C$1:$C$3329&lt;&gt;"",ROW('malzeme montaj'!$C$1:$C$3329))),ROWS(K$4:K391))))</f>
        <v/>
      </c>
      <c r="L391" s="38" t="str">
        <f t="array" ref="L391">IF(ROWS(L$4:L391)&gt;L$1,"",INDEX('malzeme montaj'!$C$1:$C$3329,SMALL(IF('malzeme montaj'!$B$1:$B$3329=L$3,IF('malzeme montaj'!$C$1:$C$3329&lt;&gt;"",ROW('malzeme montaj'!$C$1:$C$3329))),ROWS(L$4:L391))))</f>
        <v/>
      </c>
      <c r="M391" s="38" t="str">
        <f t="array" ref="M391">IF(ROWS(M$4:M391)&gt;M$1,"",INDEX('malzeme montaj'!$C$1:$C$3329,SMALL(IF('malzeme montaj'!$B$1:$B$3329=M$3,IF('malzeme montaj'!$C$1:$C$3329&lt;&gt;"",ROW('malzeme montaj'!$C$1:$C$3329))),ROWS(M$4:M391))))</f>
        <v/>
      </c>
      <c r="N391" s="38" t="str">
        <f t="array" ref="N391">IF(ROWS(N$4:N391)&gt;N$1,"",INDEX('malzeme montaj'!$C$1:$C$3329,SMALL(IF('malzeme montaj'!$B$1:$B$3329=N$3,IF('malzeme montaj'!$C$1:$C$3329&lt;&gt;"",ROW('malzeme montaj'!$C$1:$C$3329))),ROWS(N$4:N391))))</f>
        <v/>
      </c>
      <c r="O391" s="38" t="str">
        <f t="array" ref="O391">IF(ROWS(O$4:O391)&gt;O$1,"",INDEX('malzeme montaj'!$C$1:$C$3329,SMALL(IF('malzeme montaj'!$B$1:$B$3329=O$3,IF('malzeme montaj'!$C$1:$C$3329&lt;&gt;"",ROW('malzeme montaj'!$C$1:$C$3329))),ROWS(O$4:O391))))</f>
        <v/>
      </c>
      <c r="P391" s="38" t="str">
        <f t="array" ref="P391">IF(ROWS(P$4:P391)&gt;P$1,"",INDEX('malzeme montaj'!$C$1:$C$3329,SMALL(IF('malzeme montaj'!$B$1:$B$3329=P$3,IF('malzeme montaj'!$C$1:$C$3329&lt;&gt;"",ROW('malzeme montaj'!$C$1:$C$3329))),ROWS(P$4:P391))))</f>
        <v/>
      </c>
      <c r="Q391" s="38" t="str">
        <f t="array" ref="Q391">IF(ROWS(Q$4:Q391)&gt;Q$1,"",INDEX('malzeme montaj'!$C$1:$C$3329,SMALL(IF('malzeme montaj'!$B$1:$B$3329=Q$3,IF('malzeme montaj'!$C$1:$C$3329&lt;&gt;"",ROW('malzeme montaj'!$C$1:$C$3329))),ROWS(Q$4:Q391))))</f>
        <v/>
      </c>
      <c r="R391" s="38" t="str">
        <f t="array" ref="R391">IF(ROWS(R$4:R391)&gt;R$1,"",INDEX('malzeme montaj'!$C$1:$C$3329,SMALL(IF('malzeme montaj'!$B$1:$B$3329=R$3,IF('malzeme montaj'!$C$1:$C$3329&lt;&gt;"",ROW('malzeme montaj'!$C$1:$C$3329))),ROWS(R$4:R391))))</f>
        <v/>
      </c>
      <c r="S391" s="38" t="str">
        <f t="array" ref="S391">IF(ROWS(S$4:S391)&gt;S$1,"",INDEX('malzeme montaj'!$C$1:$C$3329,SMALL(IF('malzeme montaj'!$B$1:$B$3329=S$3,IF('malzeme montaj'!$C$1:$C$3329&lt;&gt;"",ROW('malzeme montaj'!$C$1:$C$3329))),ROWS(S$4:S391))))</f>
        <v/>
      </c>
      <c r="T391" s="38" t="str">
        <f t="array" ref="T391">IF(ROWS(T$4:T391)&gt;T$1,"",INDEX('malzeme montaj'!$C$1:$C$3329,SMALL(IF('malzeme montaj'!$B$1:$B$3329=T$3,IF('malzeme montaj'!$C$1:$C$3329&lt;&gt;"",ROW('malzeme montaj'!$C$1:$C$3329))),ROWS(T$4:T391))))</f>
        <v/>
      </c>
      <c r="U391" s="38" t="str">
        <f t="array" ref="U391">IF(ROWS(U$4:U391)&gt;U$1,"",INDEX('malzeme montaj'!$C$1:$C$3329,SMALL(IF('malzeme montaj'!$B$1:$B$3329=U$3,IF('malzeme montaj'!$C$1:$C$3329&lt;&gt;"",ROW('malzeme montaj'!$C$1:$C$3329))),ROWS(U$4:U391))))</f>
        <v/>
      </c>
      <c r="V391" s="38" t="str">
        <f t="array" ref="V391">IF(ROWS(V$4:V391)&gt;V$1,"",INDEX('malzeme montaj'!$C$1:$C$3329,SMALL(IF('malzeme montaj'!$B$1:$B$3329=V$3,IF('malzeme montaj'!$C$1:$C$3329&lt;&gt;"",ROW('malzeme montaj'!$C$1:$C$3329))),ROWS(V$4:V391))))</f>
        <v/>
      </c>
      <c r="W391" s="38" t="str">
        <f t="array" ref="W391">IF(ROWS(W$4:W391)&gt;W$1,"",INDEX('malzeme montaj'!$C$1:$C$3329,SMALL(IF('malzeme montaj'!$B$1:$B$3329=W$3,IF('malzeme montaj'!$C$1:$C$3329&lt;&gt;"",ROW('malzeme montaj'!$C$1:$C$3329))),ROWS(W$4:W391))))</f>
        <v/>
      </c>
      <c r="X391" s="38" t="str">
        <f t="array" ref="X391">IF(ROWS(X$4:X391)&gt;X$1,"",INDEX('malzeme montaj'!$C$1:$C$3329,SMALL(IF('malzeme montaj'!$B$1:$B$3329=X$3,IF('malzeme montaj'!$C$1:$C$3329&lt;&gt;"",ROW('malzeme montaj'!$C$1:$C$3329))),ROWS(X$4:X391))))</f>
        <v/>
      </c>
      <c r="Y391" s="38" t="str">
        <f t="array" ref="Y391">IF(ROWS(Y$4:Y391)&gt;Y$1,"",INDEX('malzeme montaj'!$C$1:$C$3329,SMALL(IF('malzeme montaj'!$B$1:$B$3329=Y$3,IF('malzeme montaj'!$C$1:$C$3329&lt;&gt;"",ROW('malzeme montaj'!$C$1:$C$3329))),ROWS(Y$4:Y391))))</f>
        <v/>
      </c>
      <c r="Z391" s="38" t="str">
        <f t="array" ref="Z391">IF(ROWS(Z$4:Z391)&gt;Z$1,"",INDEX('malzeme montaj'!$C$1:$C$3329,SMALL(IF('malzeme montaj'!$B$1:$B$3329=Z$3,IF('malzeme montaj'!$C$1:$C$3329&lt;&gt;"",ROW('malzeme montaj'!$C$1:$C$3329))),ROWS(Z$4:Z391))))</f>
        <v/>
      </c>
      <c r="AA391" s="38" t="str">
        <f t="array" ref="AA391">IF(ROWS(AA$4:AA391)&gt;AA$1,"",INDEX('malzeme montaj'!$C$1:$C$3329,SMALL(IF('malzeme montaj'!$B$1:$B$3329=AA$3,IF('malzeme montaj'!$C$1:$C$3329&lt;&gt;"",ROW('malzeme montaj'!$C$1:$C$3329))),ROWS(AA$4:AA391))))</f>
        <v/>
      </c>
      <c r="AB391" s="38" t="str">
        <f t="array" ref="AB391">IF(ROWS(AB$4:AB391)&gt;AB$1,"",INDEX('malzeme montaj'!$C$1:$C$3329,SMALL(IF('malzeme montaj'!$B$1:$B$3329=AB$3,IF('malzeme montaj'!$C$1:$C$3329&lt;&gt;"",ROW('malzeme montaj'!$C$1:$C$3329))),ROWS(AB$4:AB391))))</f>
        <v/>
      </c>
      <c r="AC391" s="38" t="str">
        <f t="array" ref="AC391">IF(ROWS(AC$4:AC391)&gt;AC$1,"",INDEX('malzeme montaj'!$C$1:$C$3329,SMALL(IF('malzeme montaj'!$B$1:$B$3329=AC$3,IF('malzeme montaj'!$C$1:$C$3329&lt;&gt;"",ROW('malzeme montaj'!$C$1:$C$3329))),ROWS(AC$4:AC391))))</f>
        <v/>
      </c>
      <c r="AD391" s="38" t="str">
        <f t="array" ref="AD391">IF(ROWS(AD$4:AD391)&gt;AD$1,"",INDEX('malzeme montaj'!$C$1:$C$3329,SMALL(IF('malzeme montaj'!$B$1:$B$3329=AD$3,IF('malzeme montaj'!$C$1:$C$3329&lt;&gt;"",ROW('malzeme montaj'!$C$1:$C$3329))),ROWS(AD$4:AD391))))</f>
        <v/>
      </c>
      <c r="AE391" s="38" t="str">
        <f t="array" ref="AE391">IF(ROWS(AE$4:AE391)&gt;AE$1,"",INDEX('malzeme montaj'!$C$1:$C$3329,SMALL(IF('malzeme montaj'!$B$1:$B$3329=AE$3,IF('malzeme montaj'!$C$1:$C$3329&lt;&gt;"",ROW('malzeme montaj'!$C$1:$C$3329))),ROWS(AE$4:AE391))))</f>
        <v/>
      </c>
      <c r="AF391" s="38" t="str">
        <f t="array" ref="AF391">IF(ROWS(AF$4:AF391)&gt;AF$1,"",INDEX('malzeme montaj'!$C$1:$C$3329,SMALL(IF('malzeme montaj'!$B$1:$B$3329=AF$3,IF('malzeme montaj'!$C$1:$C$3329&lt;&gt;"",ROW('malzeme montaj'!$C$1:$C$3329))),ROWS(AF$4:AF391))))</f>
        <v/>
      </c>
      <c r="AG391" s="38" t="str">
        <f t="array" ref="AG391">IF(ROWS(AG$4:AG391)&gt;AG$1,"",INDEX('malzeme montaj'!$C$1:$C$3329,SMALL(IF('malzeme montaj'!$B$1:$B$3329=AG$3,IF('malzeme montaj'!$C$1:$C$3329&lt;&gt;"",ROW('malzeme montaj'!$C$1:$C$3329))),ROWS(AG$4:AG391))))</f>
        <v/>
      </c>
      <c r="AH391" s="38" t="str">
        <f t="array" ref="AH391">IF(ROWS(AH$4:AH391)&gt;AH$1,"",INDEX('malzeme montaj'!$C$1:$C$3329,SMALL(IF('malzeme montaj'!$B$1:$B$3329=AH$3,IF('malzeme montaj'!$C$1:$C$3329&lt;&gt;"",ROW('malzeme montaj'!$C$1:$C$3329))),ROWS(AH$4:AH391))))</f>
        <v/>
      </c>
      <c r="AI391" s="38" t="str">
        <f t="array" ref="AI391">IF(ROWS(AI$4:AI391)&gt;AI$1,"",INDEX('malzeme montaj'!$C$1:$C$3329,SMALL(IF('malzeme montaj'!$B$1:$B$3329=AI$3,IF('malzeme montaj'!$C$1:$C$3329&lt;&gt;"",ROW('malzeme montaj'!$C$1:$C$3329))),ROWS(AI$4:AI391))))</f>
        <v/>
      </c>
      <c r="AJ391" s="38" t="str">
        <f t="array" ref="AJ391">IF(ROWS(AJ$4:AJ391)&gt;AJ$1,"",INDEX('malzeme montaj'!$C$1:$C$3329,SMALL(IF('malzeme montaj'!$B$1:$B$3329=AJ$3,IF('malzeme montaj'!$C$1:$C$3329&lt;&gt;"",ROW('malzeme montaj'!$C$1:$C$3329))),ROWS(AJ$4:AJ391))))</f>
        <v/>
      </c>
      <c r="AK391" s="38" t="str">
        <f t="array" ref="AK391">IF(ROWS(AK$4:AK391)&gt;AK$1,"",INDEX('malzeme montaj'!$C$1:$C$3329,SMALL(IF('malzeme montaj'!$B$1:$B$3329=AK$3,IF('malzeme montaj'!$C$1:$C$3329&lt;&gt;"",ROW('malzeme montaj'!$C$1:$C$3329))),ROWS(AK$4:AK391))))</f>
        <v/>
      </c>
      <c r="AL391" s="38" t="str">
        <f t="array" ref="AL391">IF(ROWS(AL$4:AL391)&gt;AL$1,"",INDEX('malzeme montaj'!$C$1:$C$3329,SMALL(IF('malzeme montaj'!$B$1:$B$3329=AL$3,IF('malzeme montaj'!$C$1:$C$3329&lt;&gt;"",ROW('malzeme montaj'!$C$1:$C$3329))),ROWS(AL$4:AL391))))</f>
        <v/>
      </c>
      <c r="AM391" s="38" t="str">
        <f t="array" ref="AM391">IF(ROWS(AM$4:AM391)&gt;AM$1,"",INDEX('malzeme montaj'!$C$1:$C$3329,SMALL(IF('malzeme montaj'!$B$1:$B$3329=AM$3,IF('malzeme montaj'!$C$1:$C$3329&lt;&gt;"",ROW('malzeme montaj'!$C$1:$C$3329))),ROWS(AM$4:AM391))))</f>
        <v/>
      </c>
      <c r="AN391" s="38" t="str">
        <f t="array" ref="AN391">IF(ROWS(AN$4:AN391)&gt;AN$1,"",INDEX('malzeme montaj'!$C$1:$C$3329,SMALL(IF('malzeme montaj'!$B$1:$B$3329=AN$3,IF('malzeme montaj'!$C$1:$C$3329&lt;&gt;"",ROW('malzeme montaj'!$C$1:$C$3329))),ROWS(AN$4:AN391))))</f>
        <v/>
      </c>
      <c r="AO391" s="38" t="str">
        <f t="array" ref="AO391">IF(ROWS(AO$4:AO391)&gt;AO$1,"",INDEX('malzeme montaj'!$C$1:$C$3329,SMALL(IF('malzeme montaj'!$B$1:$B$3329=AO$3,IF('malzeme montaj'!$C$1:$C$3329&lt;&gt;"",ROW('malzeme montaj'!$C$1:$C$3329))),ROWS(AO$4:AO391))))</f>
        <v/>
      </c>
      <c r="AP391" s="38" t="str">
        <f t="array" ref="AP391">IF(ROWS(AP$4:AP391)&gt;AP$1,"",INDEX('malzeme montaj'!$C$1:$C$3329,SMALL(IF('malzeme montaj'!$B$1:$B$3329=AP$3,IF('malzeme montaj'!$C$1:$C$3329&lt;&gt;"",ROW('malzeme montaj'!$C$1:$C$3329))),ROWS(AP$4:AP391))))</f>
        <v/>
      </c>
      <c r="AQ391" s="38" t="str">
        <f t="array" ref="AQ391">IF(ROWS(AQ$4:AQ391)&gt;AQ$1,"",INDEX('malzeme montaj'!$C$1:$C$3329,SMALL(IF('malzeme montaj'!$B$1:$B$3329=AQ$3,IF('malzeme montaj'!$C$1:$C$3329&lt;&gt;"",ROW('malzeme montaj'!$C$1:$C$3329))),ROWS(AQ$4:AQ391))))</f>
        <v/>
      </c>
      <c r="AR391" s="38" t="str">
        <f t="array" ref="AR391">IF(ROWS(AR$4:AR391)&gt;AR$1,"",INDEX('malzeme montaj'!$C$1:$C$3329,SMALL(IF('malzeme montaj'!$B$1:$B$3329=AR$3,IF('malzeme montaj'!$C$1:$C$3329&lt;&gt;"",ROW('malzeme montaj'!$C$1:$C$3329))),ROWS(AR$4:AR391))))</f>
        <v/>
      </c>
      <c r="AS391" s="38" t="str">
        <f t="array" ref="AS391">IF(ROWS(AS$4:AS391)&gt;AS$1,"",INDEX('malzeme montaj'!$C$1:$C$3329,SMALL(IF('malzeme montaj'!$B$1:$B$3329=AS$3,IF('malzeme montaj'!$C$1:$C$3329&lt;&gt;"",ROW('malzeme montaj'!$C$1:$C$3329))),ROWS(AS$4:AS391))))</f>
        <v/>
      </c>
      <c r="AT391" s="38" t="str">
        <f t="array" ref="AT391">IF(ROWS(AT$4:AT391)&gt;AT$1,"",INDEX('malzeme montaj'!$C$1:$C$3329,SMALL(IF('malzeme montaj'!$B$1:$B$3329=AT$3,IF('malzeme montaj'!$C$1:$C$3329&lt;&gt;"",ROW('malzeme montaj'!$C$1:$C$3329))),ROWS(AT$4:AT391))))</f>
        <v/>
      </c>
      <c r="AU391" s="38" t="str">
        <f t="array" ref="AU391">IF(ROWS(AU$4:AU391)&gt;AU$1,"",INDEX('malzeme montaj'!$C$1:$C$3329,SMALL(IF('malzeme montaj'!$B$1:$B$3329=AU$3,IF('malzeme montaj'!$C$1:$C$3329&lt;&gt;"",ROW('malzeme montaj'!$C$1:$C$3329))),ROWS(AU$4:AU391))))</f>
        <v/>
      </c>
      <c r="AV391" s="38" t="str">
        <f t="array" ref="AV391">IF(ROWS(AV$4:AV391)&gt;AV$1,"",INDEX('malzeme montaj'!$C$1:$C$3329,SMALL(IF('malzeme montaj'!$B$1:$B$3329=AV$3,IF('malzeme montaj'!$C$1:$C$3329&lt;&gt;"",ROW('malzeme montaj'!$C$1:$C$3329))),ROWS(AV$4:AV391))))</f>
        <v/>
      </c>
      <c r="AW391" s="38" t="str">
        <f t="array" ref="AW391">IF(ROWS(AW$4:AW391)&gt;AW$1,"",INDEX('malzeme montaj'!$C$1:$C$3329,SMALL(IF('malzeme montaj'!$B$1:$B$3329=AW$3,IF('malzeme montaj'!$C$1:$C$3329&lt;&gt;"",ROW('malzeme montaj'!$C$1:$C$3329))),ROWS(AW$4:AW391))))</f>
        <v/>
      </c>
      <c r="AX391" s="38" t="str">
        <f t="array" ref="AX391">IF(ROWS(AX$4:AX391)&gt;AX$1,"",INDEX('malzeme montaj'!$C$1:$C$3329,SMALL(IF('malzeme montaj'!$B$1:$B$3329=AX$3,IF('malzeme montaj'!$C$1:$C$3329&lt;&gt;"",ROW('malzeme montaj'!$C$1:$C$3329))),ROWS(AX$4:AX391))))</f>
        <v/>
      </c>
      <c r="AY391" s="38" t="str">
        <f t="array" ref="AY391">IF(ROWS(AY$4:AY391)&gt;AY$1,"",INDEX('malzeme montaj'!$C$1:$C$3329,SMALL(IF('malzeme montaj'!$B$1:$B$3329=AY$3,IF('malzeme montaj'!$C$1:$C$3329&lt;&gt;"",ROW('malzeme montaj'!$C$1:$C$3329))),ROWS(AY$4:AY391))))</f>
        <v/>
      </c>
      <c r="AZ391" s="38" t="str">
        <f t="array" ref="AZ391">IF(ROWS(AZ$4:AZ391)&gt;AZ$1,"",INDEX('malzeme montaj'!$C$1:$C$3329,SMALL(IF('malzeme montaj'!$B$1:$B$3329=AZ$3,IF('malzeme montaj'!$C$1:$C$3329&lt;&gt;"",ROW('malzeme montaj'!$C$1:$C$3329))),ROWS(AZ$4:AZ391))))</f>
        <v/>
      </c>
      <c r="BA391" s="38" t="str">
        <f t="array" ref="BA391">IF(ROWS(BA$4:BA391)&gt;BA$1,"",INDEX('malzeme montaj'!$C$1:$C$3329,SMALL(IF('malzeme montaj'!$B$1:$B$3329=BA$3,IF('malzeme montaj'!$C$1:$C$3329&lt;&gt;"",ROW('malzeme montaj'!$C$1:$C$3329))),ROWS(BA$4:BA391))))</f>
        <v/>
      </c>
      <c r="BB391" s="38" t="str">
        <f t="array" ref="BB391">IF(ROWS(BB$4:BB391)&gt;BB$1,"",INDEX('malzeme montaj'!$C$1:$C$3329,SMALL(IF('malzeme montaj'!$B$1:$B$3329=BB$3,IF('malzeme montaj'!$C$1:$C$3329&lt;&gt;"",ROW('malzeme montaj'!$C$1:$C$3329))),ROWS(BB$4:BB391))))</f>
        <v/>
      </c>
      <c r="BC391" s="38" t="str">
        <f t="array" ref="BC391">IF(ROWS(BC$4:BC391)&gt;BC$1,"",INDEX('malzeme montaj'!$C$1:$C$3329,SMALL(IF('malzeme montaj'!$B$1:$B$3329=BC$3,IF('malzeme montaj'!$C$1:$C$3329&lt;&gt;"",ROW('malzeme montaj'!$C$1:$C$3329))),ROWS(BC$4:BC391))))</f>
        <v/>
      </c>
      <c r="BD391" s="38" t="str">
        <f t="array" ref="BD391">IF(ROWS(BD$4:BD391)&gt;BD$1,"",INDEX('malzeme montaj'!$C$1:$C$3329,SMALL(IF('malzeme montaj'!$B$1:$B$3329=BD$3,IF('malzeme montaj'!$C$1:$C$3329&lt;&gt;"",ROW('malzeme montaj'!$C$1:$C$3329))),ROWS(BD$4:BD391))))</f>
        <v/>
      </c>
      <c r="BE391" s="38"/>
      <c r="BF391" s="38" t="str">
        <f t="array" ref="BF391">IF(ROWS(BF$4:BF391)&gt;BF$1,"",INDEX('malzeme montaj'!$C$1:$C$3329,SMALL(IF('malzeme montaj'!$B$1:$B$3329=BF$3,IF('malzeme montaj'!$C$1:$C$3329&lt;&gt;"",ROW('malzeme montaj'!$C$1:$C$3329))),ROWS(BF$4:BF391))))</f>
        <v/>
      </c>
      <c r="BG391" s="38" t="str">
        <f t="array" ref="BG391">IF(ROWS(BG$4:BG391)&gt;BG$1,"",INDEX('malzeme montaj'!$C$1:$C$3329,SMALL(IF('malzeme montaj'!$B$1:$B$3329=BG$3,IF('malzeme montaj'!$C$1:$C$3329&lt;&gt;"",ROW('malzeme montaj'!$C$1:$C$3329))),ROWS(BG$4:BG391))))</f>
        <v/>
      </c>
      <c r="BH391" s="38" t="str">
        <f t="array" ref="BH391">IF(ROWS(BH$4:BH391)&gt;BH$1,"",INDEX('malzeme montaj'!$C$1:$C$3329,SMALL(IF('malzeme montaj'!$B$1:$B$3329=BH$3,IF('malzeme montaj'!$C$1:$C$3329&lt;&gt;"",ROW('malzeme montaj'!$C$1:$C$3329))),ROWS(BH$4:BH391))))</f>
        <v/>
      </c>
      <c r="BI391" s="38" t="str">
        <f t="array" ref="BI391">IF(ROWS(BI$4:BI391)&gt;BI$1,"",INDEX('malzeme montaj'!$C$1:$C$3329,SMALL(IF('malzeme montaj'!$B$1:$B$3329=BI$3,IF('malzeme montaj'!$C$1:$C$3329&lt;&gt;"",ROW('malzeme montaj'!$C$1:$C$3329))),ROWS(BI$4:BI391))))</f>
        <v/>
      </c>
      <c r="BJ391" s="38" t="str">
        <f t="array" ref="BJ391">IF(ROWS(BJ$4:BJ391)&gt;BJ$1,"",INDEX('malzeme montaj'!$C$1:$C$3329,SMALL(IF('malzeme montaj'!$B$1:$B$3329=BJ$3,IF('malzeme montaj'!$C$1:$C$3329&lt;&gt;"",ROW('malzeme montaj'!$C$1:$C$3329))),ROWS(BJ$4:BJ391))))</f>
        <v/>
      </c>
      <c r="BK391" s="38" t="str">
        <f t="array" ref="BK391">IF(ROWS(BK$4:BK391)&gt;BK$1,"",INDEX('malzeme montaj'!$C$1:$C$3329,SMALL(IF('malzeme montaj'!$B$1:$B$3329=BK$3,IF('malzeme montaj'!$C$1:$C$3329&lt;&gt;"",ROW('malzeme montaj'!$C$1:$C$3329))),ROWS(BK$4:BK391))))</f>
        <v/>
      </c>
      <c r="BL391" s="38" t="str">
        <f t="array" ref="BL391">IF(ROWS(BL$4:BL391)&gt;BL$1,"",INDEX('malzeme montaj'!$C$1:$C$3329,SMALL(IF('malzeme montaj'!$B$1:$B$3329=BL$3,IF('malzeme montaj'!$C$1:$C$3329&lt;&gt;"",ROW('malzeme montaj'!$C$1:$C$3329))),ROWS(BL$4:BL391))))</f>
        <v/>
      </c>
      <c r="BM391" s="38" t="str">
        <f t="array" ref="BM391">IF(ROWS(BM$4:BM391)&gt;BM$1,"",INDEX('malzeme montaj'!$C$1:$C$3329,SMALL(IF('malzeme montaj'!$B$1:$B$3329=BM$3,IF('malzeme montaj'!$C$1:$C$3329&lt;&gt;"",ROW('malzeme montaj'!$C$1:$C$3329))),ROWS(BM$4:BM391))))</f>
        <v/>
      </c>
      <c r="BN391" s="38" t="str">
        <f t="array" ref="BN391">IF(ROWS(BN$4:BN391)&gt;BN$1,"",INDEX('malzeme montaj'!$C$1:$C$3329,SMALL(IF('malzeme montaj'!$B$1:$B$3329=BN$3,IF('malzeme montaj'!$C$1:$C$3329&lt;&gt;"",ROW('malzeme montaj'!$C$1:$C$3329))),ROWS(BN$4:BN391))))</f>
        <v/>
      </c>
      <c r="BO391" s="38" t="str">
        <f t="array" ref="BO391">IF(ROWS(BO$4:BO391)&gt;BO$1,"",INDEX('malzeme montaj'!$C$1:$C$3329,SMALL(IF('malzeme montaj'!$B$1:$B$3329=BO$3,IF('malzeme montaj'!$C$1:$C$3329&lt;&gt;"",ROW('malzeme montaj'!$C$1:$C$3329))),ROWS(BO$4:BO391))))</f>
        <v/>
      </c>
      <c r="BP391" s="38" t="str">
        <f t="array" ref="BP391">IF(ROWS(BP$4:BP391)&gt;BP$1,"",INDEX('malzeme montaj'!$C$1:$C$3329,SMALL(IF('malzeme montaj'!$B$1:$B$3329=BP$3,IF('malzeme montaj'!$C$1:$C$3329&lt;&gt;"",ROW('malzeme montaj'!$C$1:$C$3329))),ROWS(BP$4:BP391))))</f>
        <v/>
      </c>
      <c r="BQ391" s="38" t="str">
        <f t="array" ref="BQ391">IF(ROWS(BQ$4:BQ391)&gt;BQ$1,"",INDEX('malzeme montaj'!$C$1:$C$3329,SMALL(IF('malzeme montaj'!$B$1:$B$3329=BQ$3,IF('malzeme montaj'!$C$1:$C$3329&lt;&gt;"",ROW('malzeme montaj'!$C$1:$C$3329))),ROWS(BQ$4:BQ391))))</f>
        <v/>
      </c>
      <c r="BR391" s="38" t="str">
        <f t="array" ref="BR391">IF(ROWS(BR$4:BR391)&gt;BR$1,"",INDEX('malzeme montaj'!$C$1:$C$3329,SMALL(IF('malzeme montaj'!$B$1:$B$3329=BR$3,IF('malzeme montaj'!$C$1:$C$3329&lt;&gt;"",ROW('malzeme montaj'!$C$1:$C$3329))),ROWS(BR$4:BR391))))</f>
        <v/>
      </c>
      <c r="BS391" s="38" t="str">
        <f t="array" ref="BS391">IF(ROWS(BS$4:BS391)&gt;BS$1,"",INDEX('malzeme montaj'!$C$1:$C$3329,SMALL(IF('malzeme montaj'!$B$1:$B$3329=BS$3,IF('malzeme montaj'!$C$1:$C$3329&lt;&gt;"",ROW('malzeme montaj'!$C$1:$C$3329))),ROWS(BS$4:BS391))))</f>
        <v/>
      </c>
      <c r="BT391" s="38" t="str">
        <f t="array" ref="BT391">IF(ROWS(BT$4:BT391)&gt;BT$1,"",INDEX('malzeme montaj'!$C$1:$C$3329,SMALL(IF('malzeme montaj'!$B$1:$B$3329=BT$3,IF('malzeme montaj'!$C$1:$C$3329&lt;&gt;"",ROW('malzeme montaj'!$C$1:$C$3329))),ROWS(BT$4:BT391))))</f>
        <v/>
      </c>
      <c r="BU391" s="34" t="str">
        <f t="array" ref="BU391">IF(ROWS(BU$4:BU391)&gt;BU$1,"",INDEX('malzeme montaj'!$C$1:$C$3329,SMALL(IF('malzeme montaj'!$B$1:$B$3329=BU$3,IF('malzeme montaj'!$C$1:$C$3329&lt;&gt;"",ROW('malzeme montaj'!$C$1:$C$3329))),ROWS(BU$4:BU391))))</f>
        <v/>
      </c>
      <c r="BV391" s="34" t="str">
        <f t="array" ref="BV391">IF(ROWS(BV$4:BV391)&gt;BV$1,"",INDEX('malzeme montaj'!$C$1:$C$3329,SMALL(IF('malzeme montaj'!$B$1:$B$3329=BV$3,IF('malzeme montaj'!$C$1:$C$3329&lt;&gt;"",ROW('malzeme montaj'!$C$1:$C$3329))),ROWS(BV$4:BV391))))</f>
        <v/>
      </c>
      <c r="BW391" s="34" t="str">
        <f t="array" ref="BW391">IF(ROWS(BW$4:BW391)&gt;BW$1,"",INDEX('malzeme montaj'!$C$1:$C$3329,SMALL(IF('malzeme montaj'!$B$1:$B$3329=BW$3,IF('malzeme montaj'!$C$1:$C$3329&lt;&gt;"",ROW('malzeme montaj'!$C$1:$C$3329))),ROWS(BW$4:BW391))))</f>
        <v/>
      </c>
      <c r="BX391" s="34" t="str">
        <f t="array" ref="BX391">IF(ROWS(BX$4:BX391)&gt;BX$1,"",INDEX('malzeme montaj'!$C$1:$C$3329,SMALL(IF('malzeme montaj'!$B$1:$B$3329=BX$3,IF('malzeme montaj'!$C$1:$C$3329&lt;&gt;"",ROW('malzeme montaj'!$C$1:$C$3329))),ROWS(BX$4:BX391))))</f>
        <v/>
      </c>
      <c r="BY391" s="34" t="str">
        <f t="array" ref="BY391">IF(ROWS(BY$4:BY391)&gt;BY$1,"",INDEX('malzeme montaj'!$C$1:$C$3329,SMALL(IF('malzeme montaj'!$B$1:$B$3329=BY$3,IF('malzeme montaj'!$C$1:$C$3329&lt;&gt;"",ROW('malzeme montaj'!$C$1:$C$3329))),ROWS(BY$4:BY391))))</f>
        <v/>
      </c>
      <c r="BZ391" s="34" t="str">
        <f t="array" ref="BZ391">IF(ROWS(BZ$4:BZ391)&gt;BZ$1,"",INDEX('malzeme montaj'!$C$1:$C$3329,SMALL(IF('malzeme montaj'!$B$1:$B$3329=BZ$3,IF('malzeme montaj'!$C$1:$C$3329&lt;&gt;"",ROW('malzeme montaj'!$C$1:$C$3329))),ROWS(BZ$4:BZ391))))</f>
        <v/>
      </c>
      <c r="CA391" s="34" t="str">
        <f t="array" ref="CA391">IF(ROWS(CA$4:CA391)&gt;CA$1,"",INDEX('malzeme montaj'!$C$1:$C$3329,SMALL(IF('malzeme montaj'!$B$1:$B$3329=CA$3,IF('malzeme montaj'!$C$1:$C$3329&lt;&gt;"",ROW('malzeme montaj'!$C$1:$C$3329))),ROWS(CA$4:CA391))))</f>
        <v/>
      </c>
      <c r="CB391" s="34" t="str">
        <f t="array" ref="CB391">IF(ROWS(CB$4:CB391)&gt;CB$1,"",INDEX('malzeme montaj'!$C$1:$C$3329,SMALL(IF('malzeme montaj'!$B$1:$B$3329=CB$3,IF('malzeme montaj'!$C$1:$C$3329&lt;&gt;"",ROW('malzeme montaj'!$C$1:$C$3329))),ROWS(CB$4:CB391))))</f>
        <v/>
      </c>
      <c r="CC391" s="34" t="str">
        <f t="array" ref="CC391">IF(ROWS(CC$4:CC391)&gt;CC$1,"",INDEX('malzeme montaj'!$C$1:$C$3329,SMALL(IF('malzeme montaj'!$B$1:$B$3329=CC$3,IF('malzeme montaj'!$C$1:$C$3329&lt;&gt;"",ROW('malzeme montaj'!$C$1:$C$3329))),ROWS(CC$4:CC391))))</f>
        <v/>
      </c>
      <c r="CD391" s="34" t="str">
        <f t="array" ref="CD391">IF(ROWS(CD$4:CD391)&gt;CD$1,"",INDEX('malzeme montaj'!$C$1:$C$3329,SMALL(IF('malzeme montaj'!$B$1:$B$3329=CD$3,IF('malzeme montaj'!$C$1:$C$3329&lt;&gt;"",ROW('malzeme montaj'!$C$1:$C$3329))),ROWS(CD$4:CD391))))</f>
        <v/>
      </c>
      <c r="CE391" s="34" t="str">
        <f t="array" ref="CE391">IF(ROWS(CE$4:CE391)&gt;CE$1,"",INDEX('malzeme montaj'!$C$1:$C$3329,SMALL(IF('malzeme montaj'!$B$1:$B$3329=CE$3,IF('malzeme montaj'!$C$1:$C$3329&lt;&gt;"",ROW('malzeme montaj'!$C$1:$C$3329))),ROWS(CE$4:CE391))))</f>
        <v/>
      </c>
      <c r="CF391" s="34" t="str">
        <f t="array" ref="CF391">IF(ROWS(CF$4:CF391)&gt;CF$1,"",INDEX('malzeme montaj'!$C$1:$C$3329,SMALL(IF('malzeme montaj'!$B$1:$B$3329=CF$3,IF('malzeme montaj'!$C$1:$C$3329&lt;&gt;"",ROW('malzeme montaj'!$C$1:$C$3329))),ROWS(CF$4:CF391))))</f>
        <v/>
      </c>
      <c r="CG391" s="34" t="str">
        <f t="array" ref="CG391">IF(ROWS(CG$4:CG391)&gt;CG$1,"",INDEX('malzeme montaj'!$C$1:$C$3329,SMALL(IF('malzeme montaj'!$B$1:$B$3329=CG$3,IF('malzeme montaj'!$C$1:$C$3329&lt;&gt;"",ROW('malzeme montaj'!$C$1:$C$3329))),ROWS(CG$4:CG391))))</f>
        <v/>
      </c>
      <c r="CH391" s="34" t="str">
        <f t="array" ref="CH391">IF(ROWS(CH$4:CH391)&gt;CH$1,"",INDEX('malzeme montaj'!$C$1:$C$3329,SMALL(IF('malzeme montaj'!$B$1:$B$3329=CH$3,IF('malzeme montaj'!$C$1:$C$3329&lt;&gt;"",ROW('malzeme montaj'!$C$1:$C$3329))),ROWS(CH$4:CH391))))</f>
        <v/>
      </c>
      <c r="CI391" s="34" t="str">
        <f t="array" ref="CI391">IF(ROWS(CI$4:CI391)&gt;CI$1,"",INDEX('malzeme montaj'!$C$1:$C$3329,SMALL(IF('malzeme montaj'!$B$1:$B$3329=CI$3,IF('malzeme montaj'!$C$1:$C$3329&lt;&gt;"",ROW('malzeme montaj'!$C$1:$C$3329))),ROWS(CI$4:CI391))))</f>
        <v/>
      </c>
      <c r="CJ391" s="34" t="str">
        <f t="array" ref="CJ391">IF(ROWS(CJ$4:CJ391)&gt;CJ$1,"",INDEX('malzeme montaj'!$C$1:$C$3329,SMALL(IF('malzeme montaj'!$B$1:$B$3329=CJ$3,IF('malzeme montaj'!$C$1:$C$3329&lt;&gt;"",ROW('malzeme montaj'!$C$1:$C$3329))),ROWS(CJ$4:CJ391))))</f>
        <v/>
      </c>
      <c r="CK391" s="34" t="str">
        <f t="array" ref="CK391">IF(ROWS(CK$4:CK391)&gt;CK$1,"",INDEX('malzeme montaj'!$C$1:$C$3329,SMALL(IF('malzeme montaj'!$B$1:$B$3329=CK$3,IF('malzeme montaj'!$C$1:$C$3329&lt;&gt;"",ROW('malzeme montaj'!$C$1:$C$3329))),ROWS(CK$4:CK391))))</f>
        <v/>
      </c>
      <c r="CL391" s="34" t="str">
        <f t="array" ref="CL391">IF(ROWS(CL$4:CL391)&gt;CL$1,"",INDEX('malzeme montaj'!$C$1:$C$3329,SMALL(IF('malzeme montaj'!$B$1:$B$3329=CL$3,IF('malzeme montaj'!$C$1:$C$3329&lt;&gt;"",ROW('malzeme montaj'!$C$1:$C$3329))),ROWS(CL$4:CL391))))</f>
        <v/>
      </c>
      <c r="CM391" s="34" t="str">
        <f t="array" ref="CM391">IF(ROWS(CM$4:CM391)&gt;CM$1,"",INDEX('malzeme montaj'!$C$1:$C$3329,SMALL(IF('malzeme montaj'!$B$1:$B$3329=CM$3,IF('malzeme montaj'!$C$1:$C$3329&lt;&gt;"",ROW('malzeme montaj'!$C$1:$C$3329))),ROWS(CM$4:CM391))))</f>
        <v/>
      </c>
      <c r="CN391" s="34" t="str">
        <f t="array" ref="CN391">IF(ROWS(CN$4:CN391)&gt;CN$1,"",INDEX('malzeme montaj'!$C$1:$C$3329,SMALL(IF('malzeme montaj'!$B$1:$B$3329=CN$3,IF('malzeme montaj'!$C$1:$C$3329&lt;&gt;"",ROW('malzeme montaj'!$C$1:$C$3329))),ROWS(CN$4:CN391))))</f>
        <v/>
      </c>
      <c r="CO391" s="34" t="str">
        <f t="array" ref="CO391">IF(ROWS(CO$4:CO391)&gt;CO$1,"",INDEX('malzeme montaj'!$C$1:$C$3329,SMALL(IF('malzeme montaj'!$B$1:$B$3329=CO$3,IF('malzeme montaj'!$C$1:$C$3329&lt;&gt;"",ROW('malzeme montaj'!$C$1:$C$3329))),ROWS(CO$4:CO391))))</f>
        <v/>
      </c>
      <c r="CP391" s="34" t="str">
        <f t="array" ref="CP391">IF(ROWS(CP$4:CP391)&gt;CP$1,"",INDEX('malzeme montaj'!$C$1:$C$3329,SMALL(IF('malzeme montaj'!$B$1:$B$3329=CP$3,IF('malzeme montaj'!$C$1:$C$3329&lt;&gt;"",ROW('malzeme montaj'!$C$1:$C$3329))),ROWS(CP$4:CP391))))</f>
        <v/>
      </c>
      <c r="CQ391" s="34" t="str">
        <f t="array" ref="CQ391">IF(ROWS(CQ$4:CQ391)&gt;CQ$1,"",INDEX('malzeme montaj'!$C$1:$C$3329,SMALL(IF('malzeme montaj'!$B$1:$B$3329=CQ$3,IF('malzeme montaj'!$C$1:$C$3329&lt;&gt;"",ROW('malzeme montaj'!$C$1:$C$3329))),ROWS(CQ$4:CQ391))))</f>
        <v/>
      </c>
      <c r="CR391" s="34" t="str">
        <f t="array" ref="CR391">IF(ROWS(CR$4:CR391)&gt;CR$1,"",INDEX('malzeme montaj'!$C$1:$C$3329,SMALL(IF('malzeme montaj'!$B$1:$B$3329=CR$3,IF('malzeme montaj'!$C$1:$C$3329&lt;&gt;"",ROW('malzeme montaj'!$C$1:$C$3329))),ROWS(CR$4:CR391))))</f>
        <v/>
      </c>
      <c r="CS391" s="34" t="str">
        <f t="array" ref="CS391">IF(ROWS(CS$4:CS391)&gt;CS$1,"",INDEX('malzeme montaj'!$C$1:$C$3329,SMALL(IF('malzeme montaj'!$B$1:$B$3329=CS$3,IF('malzeme montaj'!$C$1:$C$3329&lt;&gt;"",ROW('malzeme montaj'!$C$1:$C$3329))),ROWS(CS$4:CS391))))</f>
        <v/>
      </c>
      <c r="CT391" s="34" t="str">
        <f t="array" ref="CT391">IF(ROWS(CT$4:CT391)&gt;CT$1,"",INDEX('malzeme montaj'!$C$1:$C$3329,SMALL(IF('malzeme montaj'!$B$1:$B$3329=CT$3,IF('malzeme montaj'!$C$1:$C$3329&lt;&gt;"",ROW('malzeme montaj'!$C$1:$C$3329))),ROWS(CT$4:CT391))))</f>
        <v/>
      </c>
      <c r="CU391" s="34" t="str">
        <f t="array" ref="CU391">IF(ROWS(CU$4:CU391)&gt;CU$1,"",INDEX('malzeme montaj'!$C$1:$C$3329,SMALL(IF('malzeme montaj'!$B$1:$B$3329=CU$3,IF('malzeme montaj'!$C$1:$C$3329&lt;&gt;"",ROW('malzeme montaj'!$C$1:$C$3329))),ROWS(CU$4:CU391))))</f>
        <v/>
      </c>
      <c r="CV391" s="34" t="str">
        <f t="array" ref="CV391">IF(ROWS(CV$4:CV391)&gt;CV$1,"",INDEX('malzeme montaj'!$C$1:$C$3329,SMALL(IF('malzeme montaj'!$B$1:$B$3329=CV$3,IF('malzeme montaj'!$C$1:$C$3329&lt;&gt;"",ROW('malzeme montaj'!$C$1:$C$3329))),ROWS(CV$4:CV391))))</f>
        <v/>
      </c>
      <c r="CW391" s="34" t="str">
        <f t="array" ref="CW391">IF(ROWS(CW$4:CW391)&gt;CW$1,"",INDEX('malzeme montaj'!$C$1:$C$3329,SMALL(IF('malzeme montaj'!$B$1:$B$3329=CW$3,IF('malzeme montaj'!$C$1:$C$3329&lt;&gt;"",ROW('malzeme montaj'!$C$1:$C$3329))),ROWS(CW$4:CW391))))</f>
        <v/>
      </c>
      <c r="CX391" s="34" t="str">
        <f t="array" ref="CX391">IF(ROWS(CX$4:CX391)&gt;CX$1,"",INDEX('malzeme montaj'!$C$1:$C$3329,SMALL(IF('malzeme montaj'!$B$1:$B$3329=CX$3,IF('malzeme montaj'!$C$1:$C$3329&lt;&gt;"",ROW('malzeme montaj'!$C$1:$C$3329))),ROWS(CX$4:CX391))))</f>
        <v/>
      </c>
      <c r="CY391" s="34" t="str">
        <f t="array" ref="CY391">IF(ROWS(CY$4:CY391)&gt;CY$1,"",INDEX('malzeme montaj'!$C$1:$C$3329,SMALL(IF('malzeme montaj'!$B$1:$B$3329=CY$3,IF('malzeme montaj'!$C$1:$C$3329&lt;&gt;"",ROW('malzeme montaj'!$C$1:$C$3329))),ROWS(CY$4:CY391))))</f>
        <v/>
      </c>
      <c r="CZ391" s="34" t="str">
        <f t="array" ref="CZ391">IF(ROWS(CZ$4:CZ391)&gt;CZ$1,"",INDEX('malzeme montaj'!$C$1:$C$3329,SMALL(IF('malzeme montaj'!$B$1:$B$3329=CZ$3,IF('malzeme montaj'!$C$1:$C$3329&lt;&gt;"",ROW('malzeme montaj'!$C$1:$C$3329))),ROWS(CZ$4:CZ391))))</f>
        <v/>
      </c>
      <c r="DA391" s="34" t="str">
        <f t="array" ref="DA391">IF(ROWS(DA$4:DA391)&gt;DA$1,"",INDEX('malzeme montaj'!$C$1:$C$3329,SMALL(IF('malzeme montaj'!$B$1:$B$3329=DA$3,IF('malzeme montaj'!$C$1:$C$3329&lt;&gt;"",ROW('malzeme montaj'!$C$1:$C$3329))),ROWS(DA$4:DA391))))</f>
        <v/>
      </c>
      <c r="DB391" s="34" t="str">
        <f t="array" ref="DB391">IF(ROWS(DB$4:DB391)&gt;DB$1,"",INDEX('malzeme montaj'!$C$1:$C$3329,SMALL(IF('malzeme montaj'!$B$1:$B$3329=DB$3,IF('malzeme montaj'!$C$1:$C$3329&lt;&gt;"",ROW('malzeme montaj'!$C$1:$C$3329))),ROWS(DB$4:DB391))))</f>
        <v/>
      </c>
      <c r="DC391" s="34" t="str">
        <f t="array" ref="DC391">IF(ROWS(DC$4:DC391)&gt;DC$1,"",INDEX('malzeme montaj'!$C$1:$C$3329,SMALL(IF('malzeme montaj'!$B$1:$B$3329=DC$3,IF('malzeme montaj'!$C$1:$C$3329&lt;&gt;"",ROW('malzeme montaj'!$C$1:$C$3329))),ROWS(DC$4:DC391))))</f>
        <v/>
      </c>
      <c r="DD391" s="34" t="str">
        <f t="array" ref="DD391">IF(ROWS(DD$4:DD391)&gt;DD$1,"",INDEX('malzeme montaj'!$C$1:$C$3329,SMALL(IF('malzeme montaj'!$B$1:$B$3329=DD$3,IF('malzeme montaj'!$C$1:$C$3329&lt;&gt;"",ROW('malzeme montaj'!$C$1:$C$3329))),ROWS(DD$4:DD391))))</f>
        <v/>
      </c>
      <c r="DE391" s="34" t="str">
        <f t="array" ref="DE391">IF(ROWS(DE$4:DE391)&gt;DE$1,"",INDEX('malzeme montaj'!$C$1:$C$3329,SMALL(IF('malzeme montaj'!$B$1:$B$3329=DE$3,IF('malzeme montaj'!$C$1:$C$3329&lt;&gt;"",ROW('malzeme montaj'!$C$1:$C$3329))),ROWS(DE$4:DE391))))</f>
        <v/>
      </c>
      <c r="DF391" s="34" t="str">
        <f t="array" ref="DF391">IF(ROWS(DF$4:DF391)&gt;DF$1,"",INDEX('malzeme montaj'!$C$1:$C$3329,SMALL(IF('malzeme montaj'!$B$1:$B$3329=DF$3,IF('malzeme montaj'!$C$1:$C$3329&lt;&gt;"",ROW('malzeme montaj'!$C$1:$C$3329))),ROWS(DF$4:DF391))))</f>
        <v/>
      </c>
      <c r="DG391" s="34" t="str">
        <f t="array" ref="DG391">IF(ROWS(DG$4:DG391)&gt;DG$1,"",INDEX('malzeme montaj'!$C$1:$C$3329,SMALL(IF('malzeme montaj'!$B$1:$B$3329=DG$3,IF('malzeme montaj'!$C$1:$C$3329&lt;&gt;"",ROW('malzeme montaj'!$C$1:$C$3329))),ROWS(DG$4:DG391))))</f>
        <v/>
      </c>
      <c r="DH391" s="34" t="str">
        <f t="array" ref="DH391">IF(ROWS(DH$4:DH391)&gt;DH$1,"",INDEX('malzeme montaj'!$C$1:$C$3329,SMALL(IF('malzeme montaj'!$B$1:$B$3329=DH$3,IF('malzeme montaj'!$C$1:$C$3329&lt;&gt;"",ROW('malzeme montaj'!$C$1:$C$3329))),ROWS(DH$4:DH391))))</f>
        <v/>
      </c>
      <c r="DI391" s="34" t="str">
        <f t="array" ref="DI391">IF(ROWS(DI$4:DI391)&gt;DI$1,"",INDEX('malzeme montaj'!$C$1:$C$3329,SMALL(IF('malzeme montaj'!$B$1:$B$3329=DI$3,IF('malzeme montaj'!$C$1:$C$3329&lt;&gt;"",ROW('malzeme montaj'!$C$1:$C$3329))),ROWS(DI$4:DI391))))</f>
        <v/>
      </c>
      <c r="DJ391" s="34" t="str">
        <f t="array" ref="DJ391">IF(ROWS(DJ$4:DJ391)&gt;DJ$1,"",INDEX('malzeme montaj'!$C$1:$C$3329,SMALL(IF('malzeme montaj'!$B$1:$B$3329=DJ$3,IF('malzeme montaj'!$C$1:$C$3329&lt;&gt;"",ROW('malzeme montaj'!$C$1:$C$3329))),ROWS(DJ$4:DJ391))))</f>
        <v/>
      </c>
      <c r="DK391" s="34" t="str">
        <f t="array" ref="DK391">IF(ROWS(DK$4:DK391)&gt;DK$1,"",INDEX('malzeme montaj'!$C$1:$C$3329,SMALL(IF('malzeme montaj'!$B$1:$B$3329=DK$3,IF('malzeme montaj'!$C$1:$C$3329&lt;&gt;"",ROW('malzeme montaj'!$C$1:$C$3329))),ROWS(DK$4:DK391))))</f>
        <v/>
      </c>
      <c r="DL391" s="34" t="str">
        <f t="array" ref="DL391">IF(ROWS(DL$4:DL391)&gt;DL$1,"",INDEX('malzeme montaj'!$C$1:$C$3329,SMALL(IF('malzeme montaj'!$B$1:$B$3329=DL$3,IF('malzeme montaj'!$C$1:$C$3329&lt;&gt;"",ROW('malzeme montaj'!$C$1:$C$3329))),ROWS(DL$4:DL391))))</f>
        <v/>
      </c>
      <c r="DQ391" s="34" t="str">
        <f t="array" ref="DQ391">IF(ROWS(DQ$4:DQ391)&gt;DQ$1,"",INDEX('malzeme montaj'!$C$1:$C$3329,SMALL(IF('malzeme montaj'!$B$1:$B$3329=DQ$3,IF('malzeme montaj'!$C$1:$C$3329&lt;&gt;"",ROW('malzeme montaj'!$C$1:$C$3329))),ROWS(DQ$4:DQ391))))</f>
        <v/>
      </c>
      <c r="DR391" s="34" t="str">
        <f t="array" ref="DR391">IF(ROWS(DR$4:DR391)&gt;DR$1,"",INDEX('malzeme montaj'!$C$1:$C$3329,SMALL(IF('malzeme montaj'!$B$1:$B$3329=DR$3,IF('malzeme montaj'!$C$1:$C$3329&lt;&gt;"",ROW('malzeme montaj'!$C$1:$C$3329))),ROWS(DR$4:DR391))))</f>
        <v/>
      </c>
      <c r="DS391" s="34" t="str">
        <f t="array" ref="DS391">IF(ROWS(DS$4:DS391)&gt;DS$1,"",INDEX('malzeme montaj'!$C$1:$C$3329,SMALL(IF('malzeme montaj'!$B$1:$B$3329=DS$3,IF('malzeme montaj'!$C$1:$C$3329&lt;&gt;"",ROW('malzeme montaj'!$C$1:$C$3329))),ROWS(DS$4:DS391))))</f>
        <v/>
      </c>
      <c r="DT391" s="34" t="str">
        <f t="array" ref="DT391">IF(ROWS(DT$4:DT391)&gt;DT$1,"",INDEX('malzeme montaj'!$C$1:$C$3329,SMALL(IF('malzeme montaj'!$B$1:$B$3329=DT$3,IF('malzeme montaj'!$C$1:$C$3329&lt;&gt;"",ROW('malzeme montaj'!$C$1:$C$3329))),ROWS(DT$4:DT391))))</f>
        <v/>
      </c>
      <c r="DU391" s="34" t="str">
        <f t="array" ref="DU391">IF(ROWS(DU$4:DU391)&gt;DU$1,"",INDEX('malzeme montaj'!$C$1:$C$3329,SMALL(IF('malzeme montaj'!$B$1:$B$3329=DU$3,IF('malzeme montaj'!$C$1:$C$3329&lt;&gt;"",ROW('malzeme montaj'!$C$1:$C$3329))),ROWS(DU$4:DU391))))</f>
        <v/>
      </c>
      <c r="DV391" s="34" t="str">
        <f t="array" ref="DV391">IF(ROWS(DV$4:DV391)&gt;DV$1,"",INDEX('malzeme montaj'!$C$1:$C$3329,SMALL(IF('malzeme montaj'!$B$1:$B$3329=DV$3,IF('malzeme montaj'!$C$1:$C$3329&lt;&gt;"",ROW('malzeme montaj'!$C$1:$C$3329))),ROWS(DV$4:DV391))))</f>
        <v/>
      </c>
      <c r="DW391" s="34" t="str">
        <f t="array" ref="DW391">IF(ROWS(DW$4:DW391)&gt;DW$1,"",INDEX('malzeme montaj'!$C$1:$C$3329,SMALL(IF('malzeme montaj'!$B$1:$B$3329=DW$3,IF('malzeme montaj'!$C$1:$C$3329&lt;&gt;"",ROW('malzeme montaj'!$C$1:$C$3329))),ROWS(DW$4:DW391))))</f>
        <v/>
      </c>
      <c r="DX391" s="34" t="str">
        <f t="array" ref="DX391">IF(ROWS(DX$4:DX391)&gt;DX$1,"",INDEX('malzeme montaj'!$C$1:$C$3329,SMALL(IF('malzeme montaj'!$B$1:$B$3329=DX$3,IF('malzeme montaj'!$C$1:$C$3329&lt;&gt;"",ROW('malzeme montaj'!$C$1:$C$3329))),ROWS(DX$4:DX391))))</f>
        <v/>
      </c>
      <c r="DY391" s="34" t="str">
        <f t="array" ref="DY391">IF(ROWS(DY$4:DY391)&gt;DY$1,"",INDEX('malzeme montaj'!$C$1:$C$3329,SMALL(IF('malzeme montaj'!$B$1:$B$3329=DY$3,IF('malzeme montaj'!$C$1:$C$3329&lt;&gt;"",ROW('malzeme montaj'!$C$1:$C$3329))),ROWS(DY$4:DY391))))</f>
        <v/>
      </c>
      <c r="DZ391" s="34" t="str">
        <f t="array" ref="DZ391">IF(ROWS(DZ$4:DZ391)&gt;DZ$1,"",INDEX('malzeme montaj'!$C$1:$C$3329,SMALL(IF('malzeme montaj'!$B$1:$B$3329=DZ$3,IF('malzeme montaj'!$C$1:$C$3329&lt;&gt;"",ROW('malzeme montaj'!$C$1:$C$3329))),ROWS(DZ$4:DZ391))))</f>
        <v/>
      </c>
      <c r="EA391" s="34" t="str">
        <f t="array" ref="EA391">IF(ROWS(EA$4:EA391)&gt;EA$1,"",INDEX('malzeme montaj'!$C$1:$C$3329,SMALL(IF('malzeme montaj'!$B$1:$B$3329=EA$3,IF('malzeme montaj'!$C$1:$C$3329&lt;&gt;"",ROW('malzeme montaj'!$C$1:$C$3329))),ROWS(EA$4:EA391))))</f>
        <v/>
      </c>
      <c r="EB391" s="34" t="str">
        <f t="array" ref="EB391">IF(ROWS(EB$4:EB391)&gt;EB$1,"",INDEX('malzeme montaj'!$C$1:$C$3329,SMALL(IF('malzeme montaj'!$B$1:$B$3329=EB$3,IF('malzeme montaj'!$C$1:$C$3329&lt;&gt;"",ROW('malzeme montaj'!$C$1:$C$3329))),ROWS(EB$4:EB391))))</f>
        <v/>
      </c>
      <c r="EC391" s="34" t="str">
        <f t="array" ref="EC391">IF(ROWS(EC$4:EC391)&gt;EC$1,"",INDEX('malzeme montaj'!$C$1:$C$3329,SMALL(IF('malzeme montaj'!$B$1:$B$3329=EC$3,IF('malzeme montaj'!$C$1:$C$3329&lt;&gt;"",ROW('malzeme montaj'!$C$1:$C$3329))),ROWS(EC$4:EC391))))</f>
        <v/>
      </c>
      <c r="ED391" s="34" t="str">
        <f t="array" ref="ED391">IF(ROWS(ED$4:ED391)&gt;ED$1,"",INDEX('malzeme montaj'!$C$1:$C$3329,SMALL(IF('malzeme montaj'!$B$1:$B$3329=ED$3,IF('malzeme montaj'!$C$1:$C$3329&lt;&gt;"",ROW('malzeme montaj'!$C$1:$C$3329))),ROWS(ED$4:ED391))))</f>
        <v/>
      </c>
      <c r="EE391" s="34" t="str">
        <f t="array" ref="EE391">IF(ROWS(EE$4:EE391)&gt;EE$1,"",INDEX('malzeme montaj'!$C$1:$C$3329,SMALL(IF('malzeme montaj'!$B$1:$B$3329=EE$3,IF('malzeme montaj'!$C$1:$C$3329&lt;&gt;"",ROW('malzeme montaj'!$C$1:$C$3329))),ROWS(EE$4:EE391))))</f>
        <v/>
      </c>
      <c r="EF391" s="34" t="str">
        <f t="array" ref="EF391">IF(ROWS(EF$4:EF391)&gt;EF$1,"",INDEX('malzeme montaj'!$C$1:$C$3329,SMALL(IF('malzeme montaj'!$B$1:$B$3329=EF$3,IF('malzeme montaj'!$C$1:$C$3329&lt;&gt;"",ROW('malzeme montaj'!$C$1:$C$3329))),ROWS(EF$4:EF391))))</f>
        <v/>
      </c>
      <c r="EG391" s="34" t="str">
        <f t="array" ref="EG391">IF(ROWS(EG$4:EG391)&gt;EG$1,"",INDEX('malzeme montaj'!$C$1:$C$3329,SMALL(IF('malzeme montaj'!$B$1:$B$3329=EG$3,IF('malzeme montaj'!$C$1:$C$3329&lt;&gt;"",ROW('malzeme montaj'!$C$1:$C$3329))),ROWS(EG$4:EG391))))</f>
        <v/>
      </c>
      <c r="EH391" s="34" t="str">
        <f t="array" ref="EH391">IF(ROWS(EH$4:EH391)&gt;EH$1,"",INDEX('malzeme montaj'!$C$1:$C$3329,SMALL(IF('malzeme montaj'!$B$1:$B$3329=EH$3,IF('malzeme montaj'!$C$1:$C$3329&lt;&gt;"",ROW('malzeme montaj'!$C$1:$C$3329))),ROWS(EH$4:EH391))))</f>
        <v/>
      </c>
      <c r="EI391" s="34" t="str">
        <f t="array" ref="EI391">IF(ROWS(EI$4:EI391)&gt;EI$1,"",INDEX('malzeme montaj'!$C$1:$C$3329,SMALL(IF('malzeme montaj'!$B$1:$B$3329=EI$3,IF('malzeme montaj'!$C$1:$C$3329&lt;&gt;"",ROW('malzeme montaj'!$C$1:$C$3329))),ROWS(EI$4:EI391))))</f>
        <v/>
      </c>
      <c r="EJ391" s="34" t="str">
        <f t="array" ref="EJ391">IF(ROWS(EJ$4:EJ391)&gt;EJ$1,"",INDEX('malzeme montaj'!$C$1:$C$3329,SMALL(IF('malzeme montaj'!$B$1:$B$3329=EJ$3,IF('malzeme montaj'!$C$1:$C$3329&lt;&gt;"",ROW('malzeme montaj'!$C$1:$C$3329))),ROWS(EJ$4:EJ391))))</f>
        <v/>
      </c>
      <c r="EK391" s="34" t="str">
        <f t="array" ref="EK391">IF(ROWS(EK$4:EK391)&gt;EK$1,"",INDEX('malzeme montaj'!$C$1:$C$3329,SMALL(IF('malzeme montaj'!$B$1:$B$3329=EK$3,IF('malzeme montaj'!$C$1:$C$3329&lt;&gt;"",ROW('malzeme montaj'!$C$1:$C$3329))),ROWS(EK$4:EK391))))</f>
        <v/>
      </c>
      <c r="EL391" s="34" t="str">
        <f t="array" ref="EL391">IF(ROWS(EL$4:EL391)&gt;EL$1,"",INDEX('malzeme montaj'!$C$1:$C$3329,SMALL(IF('malzeme montaj'!$B$1:$B$3329=EL$3,IF('malzeme montaj'!$C$1:$C$3329&lt;&gt;"",ROW('malzeme montaj'!$C$1:$C$3329))),ROWS(EL$4:EL391))))</f>
        <v/>
      </c>
      <c r="EM391" s="34" t="str">
        <f t="array" ref="EM391">IF(ROWS(EM$4:EM391)&gt;EM$1,"",INDEX('malzeme montaj'!$C$1:$C$3329,SMALL(IF('malzeme montaj'!$B$1:$B$3329=EM$3,IF('malzeme montaj'!$C$1:$C$3329&lt;&gt;"",ROW('malzeme montaj'!$C$1:$C$3329))),ROWS(EM$4:EM391))))</f>
        <v/>
      </c>
      <c r="EN391" s="34" t="str">
        <f t="array" ref="EN391">IF(ROWS(EN$4:EN391)&gt;EN$1,"",INDEX('malzeme montaj'!$C$1:$C$3329,SMALL(IF('malzeme montaj'!$B$1:$B$3329=EN$3,IF('malzeme montaj'!$C$1:$C$3329&lt;&gt;"",ROW('malzeme montaj'!$C$1:$C$3329))),ROWS(EN$4:EN391))))</f>
        <v/>
      </c>
      <c r="EO391" s="34" t="str">
        <f t="array" ref="EO391">IF(ROWS(EO$4:EO391)&gt;EO$1,"",INDEX('malzeme montaj'!$C$1:$C$3329,SMALL(IF('malzeme montaj'!$B$1:$B$3329=EO$3,IF('malzeme montaj'!$C$1:$C$3329&lt;&gt;"",ROW('malzeme montaj'!$C$1:$C$3329))),ROWS(EO$4:EO391))))</f>
        <v/>
      </c>
      <c r="EP391" s="34" t="str">
        <f t="array" ref="EP391">IF(ROWS(EP$4:EP391)&gt;EP$1,"",INDEX('malzeme montaj'!$C$1:$C$3329,SMALL(IF('malzeme montaj'!$B$1:$B$3329=EP$3,IF('malzeme montaj'!$C$1:$C$3329&lt;&gt;"",ROW('malzeme montaj'!$C$1:$C$3329))),ROWS(EP$4:EP391))))</f>
        <v/>
      </c>
      <c r="EQ391" s="34" t="str">
        <f t="array" ref="EQ391">IF(ROWS(EQ$4:EQ391)&gt;EQ$1,"",INDEX('malzeme montaj'!$C$1:$C$3329,SMALL(IF('malzeme montaj'!$B$1:$B$3329=EQ$3,IF('malzeme montaj'!$C$1:$C$3329&lt;&gt;"",ROW('malzeme montaj'!$C$1:$C$3329))),ROWS(EQ$4:EQ391))))</f>
        <v/>
      </c>
      <c r="ER391" s="34" t="str">
        <f t="array" ref="ER391">IF(ROWS(ER$4:ER391)&gt;ER$1,"",INDEX('malzeme montaj'!$C$1:$C$3329,SMALL(IF('malzeme montaj'!$B$1:$B$3329=ER$3,IF('malzeme montaj'!$C$1:$C$3329&lt;&gt;"",ROW('malzeme montaj'!$C$1:$C$3329))),ROWS(ER$4:ER391))))</f>
        <v/>
      </c>
      <c r="ES391" s="34" t="str">
        <f t="array" ref="ES391">IF(ROWS(ES$4:ES391)&gt;ES$1,"",INDEX('malzeme montaj'!$C$1:$C$3329,SMALL(IF('malzeme montaj'!$B$1:$B$3329=ES$3,IF('malzeme montaj'!$C$1:$C$3329&lt;&gt;"",ROW('malzeme montaj'!$C$1:$C$3329))),ROWS(ES$4:ES391))))</f>
        <v/>
      </c>
      <c r="ET391" s="34" t="str">
        <f t="array" ref="ET391">IF(ROWS(ET$4:ET391)&gt;ET$1,"",INDEX('malzeme montaj'!$C$1:$C$3329,SMALL(IF('malzeme montaj'!$B$1:$B$3329=ET$3,IF('malzeme montaj'!$C$1:$C$3329&lt;&gt;"",ROW('malzeme montaj'!$C$1:$C$3329))),ROWS(ET$4:ET391))))</f>
        <v/>
      </c>
      <c r="EU391" s="34" t="str">
        <f t="array" ref="EU391">IF(ROWS(EU$4:EU391)&gt;EU$1,"",INDEX('malzeme montaj'!$C$1:$C$3329,SMALL(IF('malzeme montaj'!$B$1:$B$3329=EU$3,IF('malzeme montaj'!$C$1:$C$3329&lt;&gt;"",ROW('malzeme montaj'!$C$1:$C$3329))),ROWS(EU$4:EU391))))</f>
        <v/>
      </c>
      <c r="EV391" s="34" t="str">
        <f t="array" ref="EV391">IF(ROWS(EV$4:EV391)&gt;EV$1,"",INDEX('malzeme montaj'!$C$1:$C$3329,SMALL(IF('malzeme montaj'!$B$1:$B$3329=EV$3,IF('malzeme montaj'!$C$1:$C$3329&lt;&gt;"",ROW('malzeme montaj'!$C$1:$C$3329))),ROWS(EV$4:EV391))))</f>
        <v/>
      </c>
      <c r="EW391" s="34" t="str">
        <f t="array" ref="EW391">IF(ROWS(EW$4:EW391)&gt;EW$1,"",INDEX('malzeme montaj'!$C$1:$C$3329,SMALL(IF('malzeme montaj'!$B$1:$B$3329=EW$3,IF('malzeme montaj'!$C$1:$C$3329&lt;&gt;"",ROW('malzeme montaj'!$C$1:$C$3329))),ROWS(EW$4:EW391))))</f>
        <v/>
      </c>
    </row>
    <row r="392" spans="4:153">
      <c r="D392" s="38" t="str">
        <f t="array" ref="D392">IF(ROWS(D$4:D392)&gt;D$1,"",INDEX('malzeme montaj'!$C$1:$C$3329,SMALL(IF('malzeme montaj'!$B$1:$B$3329=D$3,IF('malzeme montaj'!$C$1:$C$3329&lt;&gt;"",ROW('malzeme montaj'!$C$1:$C$3329))),ROWS(D$4:D392))))</f>
        <v/>
      </c>
      <c r="E392" s="38" t="str">
        <f t="array" ref="E392">IF(ROWS(E$4:E392)&gt;E$1,"",INDEX('malzeme montaj'!$C$1:$C$3329,SMALL(IF('malzeme montaj'!$B$1:$B$3329=E$3,IF('malzeme montaj'!$C$1:$C$3329&lt;&gt;"",ROW('malzeme montaj'!$C$1:$C$3329))),ROWS(E$4:E392))))</f>
        <v/>
      </c>
      <c r="F392" s="38" t="str">
        <f t="array" ref="F392">IF(ROWS(F$4:F392)&gt;F$1,"",INDEX('malzeme montaj'!$C$1:$C$3329,SMALL(IF('malzeme montaj'!$B$1:$B$3329=F$3,IF('malzeme montaj'!$C$1:$C$3329&lt;&gt;"",ROW('malzeme montaj'!$C$1:$C$3329))),ROWS(F$4:F392))))</f>
        <v/>
      </c>
      <c r="G392" s="38" t="str">
        <f t="array" ref="G392">IF(ROWS(G$4:G392)&gt;G$1,"",INDEX('malzeme montaj'!$C$1:$C$3329,SMALL(IF('malzeme montaj'!$B$1:$B$3329=G$3,IF('malzeme montaj'!$C$1:$C$3329&lt;&gt;"",ROW('malzeme montaj'!$C$1:$C$3329))),ROWS(G$4:G392))))</f>
        <v/>
      </c>
      <c r="H392" s="38" t="str">
        <f t="array" ref="H392">IF(ROWS(H$4:H392)&gt;H$1,"",INDEX('malzeme montaj'!$C$1:$C$3329,SMALL(IF('malzeme montaj'!$B$1:$B$3329=H$3,IF('malzeme montaj'!$C$1:$C$3329&lt;&gt;"",ROW('malzeme montaj'!$C$1:$C$3329))),ROWS(H$4:H392))))</f>
        <v/>
      </c>
      <c r="I392" s="38" t="str">
        <f t="array" ref="I392">IF(ROWS(I$4:I392)&gt;I$1,"",INDEX('malzeme montaj'!$C$1:$C$3329,SMALL(IF('malzeme montaj'!$B$1:$B$3329=I$3,IF('malzeme montaj'!$C$1:$C$3329&lt;&gt;"",ROW('malzeme montaj'!$C$1:$C$3329))),ROWS(I$4:I392))))</f>
        <v/>
      </c>
      <c r="J392" s="38" t="str">
        <f t="array" ref="J392">IF(ROWS(J$4:J392)&gt;J$1,"",INDEX('malzeme montaj'!$C$1:$C$3329,SMALL(IF('malzeme montaj'!$B$1:$B$3329=J$3,IF('malzeme montaj'!$C$1:$C$3329&lt;&gt;"",ROW('malzeme montaj'!$C$1:$C$3329))),ROWS(J$4:J392))))</f>
        <v/>
      </c>
      <c r="K392" s="38" t="str">
        <f t="array" ref="K392">IF(ROWS(K$4:K392)&gt;K$1,"",INDEX('malzeme montaj'!$C$1:$C$3329,SMALL(IF('malzeme montaj'!$B$1:$B$3329=K$3,IF('malzeme montaj'!$C$1:$C$3329&lt;&gt;"",ROW('malzeme montaj'!$C$1:$C$3329))),ROWS(K$4:K392))))</f>
        <v/>
      </c>
      <c r="L392" s="38" t="str">
        <f t="array" ref="L392">IF(ROWS(L$4:L392)&gt;L$1,"",INDEX('malzeme montaj'!$C$1:$C$3329,SMALL(IF('malzeme montaj'!$B$1:$B$3329=L$3,IF('malzeme montaj'!$C$1:$C$3329&lt;&gt;"",ROW('malzeme montaj'!$C$1:$C$3329))),ROWS(L$4:L392))))</f>
        <v/>
      </c>
      <c r="M392" s="38" t="str">
        <f t="array" ref="M392">IF(ROWS(M$4:M392)&gt;M$1,"",INDEX('malzeme montaj'!$C$1:$C$3329,SMALL(IF('malzeme montaj'!$B$1:$B$3329=M$3,IF('malzeme montaj'!$C$1:$C$3329&lt;&gt;"",ROW('malzeme montaj'!$C$1:$C$3329))),ROWS(M$4:M392))))</f>
        <v/>
      </c>
      <c r="N392" s="38" t="str">
        <f t="array" ref="N392">IF(ROWS(N$4:N392)&gt;N$1,"",INDEX('malzeme montaj'!$C$1:$C$3329,SMALL(IF('malzeme montaj'!$B$1:$B$3329=N$3,IF('malzeme montaj'!$C$1:$C$3329&lt;&gt;"",ROW('malzeme montaj'!$C$1:$C$3329))),ROWS(N$4:N392))))</f>
        <v/>
      </c>
      <c r="O392" s="38" t="str">
        <f t="array" ref="O392">IF(ROWS(O$4:O392)&gt;O$1,"",INDEX('malzeme montaj'!$C$1:$C$3329,SMALL(IF('malzeme montaj'!$B$1:$B$3329=O$3,IF('malzeme montaj'!$C$1:$C$3329&lt;&gt;"",ROW('malzeme montaj'!$C$1:$C$3329))),ROWS(O$4:O392))))</f>
        <v/>
      </c>
      <c r="P392" s="38" t="str">
        <f t="array" ref="P392">IF(ROWS(P$4:P392)&gt;P$1,"",INDEX('malzeme montaj'!$C$1:$C$3329,SMALL(IF('malzeme montaj'!$B$1:$B$3329=P$3,IF('malzeme montaj'!$C$1:$C$3329&lt;&gt;"",ROW('malzeme montaj'!$C$1:$C$3329))),ROWS(P$4:P392))))</f>
        <v/>
      </c>
      <c r="Q392" s="38" t="str">
        <f t="array" ref="Q392">IF(ROWS(Q$4:Q392)&gt;Q$1,"",INDEX('malzeme montaj'!$C$1:$C$3329,SMALL(IF('malzeme montaj'!$B$1:$B$3329=Q$3,IF('malzeme montaj'!$C$1:$C$3329&lt;&gt;"",ROW('malzeme montaj'!$C$1:$C$3329))),ROWS(Q$4:Q392))))</f>
        <v/>
      </c>
      <c r="R392" s="38" t="str">
        <f t="array" ref="R392">IF(ROWS(R$4:R392)&gt;R$1,"",INDEX('malzeme montaj'!$C$1:$C$3329,SMALL(IF('malzeme montaj'!$B$1:$B$3329=R$3,IF('malzeme montaj'!$C$1:$C$3329&lt;&gt;"",ROW('malzeme montaj'!$C$1:$C$3329))),ROWS(R$4:R392))))</f>
        <v/>
      </c>
      <c r="S392" s="38" t="str">
        <f t="array" ref="S392">IF(ROWS(S$4:S392)&gt;S$1,"",INDEX('malzeme montaj'!$C$1:$C$3329,SMALL(IF('malzeme montaj'!$B$1:$B$3329=S$3,IF('malzeme montaj'!$C$1:$C$3329&lt;&gt;"",ROW('malzeme montaj'!$C$1:$C$3329))),ROWS(S$4:S392))))</f>
        <v/>
      </c>
      <c r="T392" s="38" t="str">
        <f t="array" ref="T392">IF(ROWS(T$4:T392)&gt;T$1,"",INDEX('malzeme montaj'!$C$1:$C$3329,SMALL(IF('malzeme montaj'!$B$1:$B$3329=T$3,IF('malzeme montaj'!$C$1:$C$3329&lt;&gt;"",ROW('malzeme montaj'!$C$1:$C$3329))),ROWS(T$4:T392))))</f>
        <v/>
      </c>
      <c r="U392" s="38" t="str">
        <f t="array" ref="U392">IF(ROWS(U$4:U392)&gt;U$1,"",INDEX('malzeme montaj'!$C$1:$C$3329,SMALL(IF('malzeme montaj'!$B$1:$B$3329=U$3,IF('malzeme montaj'!$C$1:$C$3329&lt;&gt;"",ROW('malzeme montaj'!$C$1:$C$3329))),ROWS(U$4:U392))))</f>
        <v/>
      </c>
      <c r="V392" s="38" t="str">
        <f t="array" ref="V392">IF(ROWS(V$4:V392)&gt;V$1,"",INDEX('malzeme montaj'!$C$1:$C$3329,SMALL(IF('malzeme montaj'!$B$1:$B$3329=V$3,IF('malzeme montaj'!$C$1:$C$3329&lt;&gt;"",ROW('malzeme montaj'!$C$1:$C$3329))),ROWS(V$4:V392))))</f>
        <v/>
      </c>
      <c r="W392" s="38" t="str">
        <f t="array" ref="W392">IF(ROWS(W$4:W392)&gt;W$1,"",INDEX('malzeme montaj'!$C$1:$C$3329,SMALL(IF('malzeme montaj'!$B$1:$B$3329=W$3,IF('malzeme montaj'!$C$1:$C$3329&lt;&gt;"",ROW('malzeme montaj'!$C$1:$C$3329))),ROWS(W$4:W392))))</f>
        <v/>
      </c>
      <c r="X392" s="38" t="str">
        <f t="array" ref="X392">IF(ROWS(X$4:X392)&gt;X$1,"",INDEX('malzeme montaj'!$C$1:$C$3329,SMALL(IF('malzeme montaj'!$B$1:$B$3329=X$3,IF('malzeme montaj'!$C$1:$C$3329&lt;&gt;"",ROW('malzeme montaj'!$C$1:$C$3329))),ROWS(X$4:X392))))</f>
        <v/>
      </c>
      <c r="Y392" s="38" t="str">
        <f t="array" ref="Y392">IF(ROWS(Y$4:Y392)&gt;Y$1,"",INDEX('malzeme montaj'!$C$1:$C$3329,SMALL(IF('malzeme montaj'!$B$1:$B$3329=Y$3,IF('malzeme montaj'!$C$1:$C$3329&lt;&gt;"",ROW('malzeme montaj'!$C$1:$C$3329))),ROWS(Y$4:Y392))))</f>
        <v/>
      </c>
      <c r="Z392" s="38" t="str">
        <f t="array" ref="Z392">IF(ROWS(Z$4:Z392)&gt;Z$1,"",INDEX('malzeme montaj'!$C$1:$C$3329,SMALL(IF('malzeme montaj'!$B$1:$B$3329=Z$3,IF('malzeme montaj'!$C$1:$C$3329&lt;&gt;"",ROW('malzeme montaj'!$C$1:$C$3329))),ROWS(Z$4:Z392))))</f>
        <v/>
      </c>
      <c r="AA392" s="38" t="str">
        <f t="array" ref="AA392">IF(ROWS(AA$4:AA392)&gt;AA$1,"",INDEX('malzeme montaj'!$C$1:$C$3329,SMALL(IF('malzeme montaj'!$B$1:$B$3329=AA$3,IF('malzeme montaj'!$C$1:$C$3329&lt;&gt;"",ROW('malzeme montaj'!$C$1:$C$3329))),ROWS(AA$4:AA392))))</f>
        <v/>
      </c>
      <c r="AB392" s="38" t="str">
        <f t="array" ref="AB392">IF(ROWS(AB$4:AB392)&gt;AB$1,"",INDEX('malzeme montaj'!$C$1:$C$3329,SMALL(IF('malzeme montaj'!$B$1:$B$3329=AB$3,IF('malzeme montaj'!$C$1:$C$3329&lt;&gt;"",ROW('malzeme montaj'!$C$1:$C$3329))),ROWS(AB$4:AB392))))</f>
        <v/>
      </c>
      <c r="AC392" s="38" t="str">
        <f t="array" ref="AC392">IF(ROWS(AC$4:AC392)&gt;AC$1,"",INDEX('malzeme montaj'!$C$1:$C$3329,SMALL(IF('malzeme montaj'!$B$1:$B$3329=AC$3,IF('malzeme montaj'!$C$1:$C$3329&lt;&gt;"",ROW('malzeme montaj'!$C$1:$C$3329))),ROWS(AC$4:AC392))))</f>
        <v/>
      </c>
      <c r="AD392" s="38" t="str">
        <f t="array" ref="AD392">IF(ROWS(AD$4:AD392)&gt;AD$1,"",INDEX('malzeme montaj'!$C$1:$C$3329,SMALL(IF('malzeme montaj'!$B$1:$B$3329=AD$3,IF('malzeme montaj'!$C$1:$C$3329&lt;&gt;"",ROW('malzeme montaj'!$C$1:$C$3329))),ROWS(AD$4:AD392))))</f>
        <v/>
      </c>
      <c r="AE392" s="38" t="str">
        <f t="array" ref="AE392">IF(ROWS(AE$4:AE392)&gt;AE$1,"",INDEX('malzeme montaj'!$C$1:$C$3329,SMALL(IF('malzeme montaj'!$B$1:$B$3329=AE$3,IF('malzeme montaj'!$C$1:$C$3329&lt;&gt;"",ROW('malzeme montaj'!$C$1:$C$3329))),ROWS(AE$4:AE392))))</f>
        <v/>
      </c>
      <c r="AF392" s="38" t="str">
        <f t="array" ref="AF392">IF(ROWS(AF$4:AF392)&gt;AF$1,"",INDEX('malzeme montaj'!$C$1:$C$3329,SMALL(IF('malzeme montaj'!$B$1:$B$3329=AF$3,IF('malzeme montaj'!$C$1:$C$3329&lt;&gt;"",ROW('malzeme montaj'!$C$1:$C$3329))),ROWS(AF$4:AF392))))</f>
        <v/>
      </c>
      <c r="AG392" s="38" t="str">
        <f t="array" ref="AG392">IF(ROWS(AG$4:AG392)&gt;AG$1,"",INDEX('malzeme montaj'!$C$1:$C$3329,SMALL(IF('malzeme montaj'!$B$1:$B$3329=AG$3,IF('malzeme montaj'!$C$1:$C$3329&lt;&gt;"",ROW('malzeme montaj'!$C$1:$C$3329))),ROWS(AG$4:AG392))))</f>
        <v/>
      </c>
      <c r="AH392" s="38" t="str">
        <f t="array" ref="AH392">IF(ROWS(AH$4:AH392)&gt;AH$1,"",INDEX('malzeme montaj'!$C$1:$C$3329,SMALL(IF('malzeme montaj'!$B$1:$B$3329=AH$3,IF('malzeme montaj'!$C$1:$C$3329&lt;&gt;"",ROW('malzeme montaj'!$C$1:$C$3329))),ROWS(AH$4:AH392))))</f>
        <v/>
      </c>
      <c r="AI392" s="38" t="str">
        <f t="array" ref="AI392">IF(ROWS(AI$4:AI392)&gt;AI$1,"",INDEX('malzeme montaj'!$C$1:$C$3329,SMALL(IF('malzeme montaj'!$B$1:$B$3329=AI$3,IF('malzeme montaj'!$C$1:$C$3329&lt;&gt;"",ROW('malzeme montaj'!$C$1:$C$3329))),ROWS(AI$4:AI392))))</f>
        <v/>
      </c>
      <c r="AJ392" s="38" t="str">
        <f t="array" ref="AJ392">IF(ROWS(AJ$4:AJ392)&gt;AJ$1,"",INDEX('malzeme montaj'!$C$1:$C$3329,SMALL(IF('malzeme montaj'!$B$1:$B$3329=AJ$3,IF('malzeme montaj'!$C$1:$C$3329&lt;&gt;"",ROW('malzeme montaj'!$C$1:$C$3329))),ROWS(AJ$4:AJ392))))</f>
        <v/>
      </c>
      <c r="AK392" s="38" t="str">
        <f t="array" ref="AK392">IF(ROWS(AK$4:AK392)&gt;AK$1,"",INDEX('malzeme montaj'!$C$1:$C$3329,SMALL(IF('malzeme montaj'!$B$1:$B$3329=AK$3,IF('malzeme montaj'!$C$1:$C$3329&lt;&gt;"",ROW('malzeme montaj'!$C$1:$C$3329))),ROWS(AK$4:AK392))))</f>
        <v/>
      </c>
      <c r="AL392" s="38" t="str">
        <f t="array" ref="AL392">IF(ROWS(AL$4:AL392)&gt;AL$1,"",INDEX('malzeme montaj'!$C$1:$C$3329,SMALL(IF('malzeme montaj'!$B$1:$B$3329=AL$3,IF('malzeme montaj'!$C$1:$C$3329&lt;&gt;"",ROW('malzeme montaj'!$C$1:$C$3329))),ROWS(AL$4:AL392))))</f>
        <v/>
      </c>
      <c r="AM392" s="38" t="str">
        <f t="array" ref="AM392">IF(ROWS(AM$4:AM392)&gt;AM$1,"",INDEX('malzeme montaj'!$C$1:$C$3329,SMALL(IF('malzeme montaj'!$B$1:$B$3329=AM$3,IF('malzeme montaj'!$C$1:$C$3329&lt;&gt;"",ROW('malzeme montaj'!$C$1:$C$3329))),ROWS(AM$4:AM392))))</f>
        <v/>
      </c>
      <c r="AN392" s="38" t="str">
        <f t="array" ref="AN392">IF(ROWS(AN$4:AN392)&gt;AN$1,"",INDEX('malzeme montaj'!$C$1:$C$3329,SMALL(IF('malzeme montaj'!$B$1:$B$3329=AN$3,IF('malzeme montaj'!$C$1:$C$3329&lt;&gt;"",ROW('malzeme montaj'!$C$1:$C$3329))),ROWS(AN$4:AN392))))</f>
        <v/>
      </c>
      <c r="AO392" s="38" t="str">
        <f t="array" ref="AO392">IF(ROWS(AO$4:AO392)&gt;AO$1,"",INDEX('malzeme montaj'!$C$1:$C$3329,SMALL(IF('malzeme montaj'!$B$1:$B$3329=AO$3,IF('malzeme montaj'!$C$1:$C$3329&lt;&gt;"",ROW('malzeme montaj'!$C$1:$C$3329))),ROWS(AO$4:AO392))))</f>
        <v/>
      </c>
      <c r="AP392" s="38" t="str">
        <f t="array" ref="AP392">IF(ROWS(AP$4:AP392)&gt;AP$1,"",INDEX('malzeme montaj'!$C$1:$C$3329,SMALL(IF('malzeme montaj'!$B$1:$B$3329=AP$3,IF('malzeme montaj'!$C$1:$C$3329&lt;&gt;"",ROW('malzeme montaj'!$C$1:$C$3329))),ROWS(AP$4:AP392))))</f>
        <v/>
      </c>
      <c r="AQ392" s="38" t="str">
        <f t="array" ref="AQ392">IF(ROWS(AQ$4:AQ392)&gt;AQ$1,"",INDEX('malzeme montaj'!$C$1:$C$3329,SMALL(IF('malzeme montaj'!$B$1:$B$3329=AQ$3,IF('malzeme montaj'!$C$1:$C$3329&lt;&gt;"",ROW('malzeme montaj'!$C$1:$C$3329))),ROWS(AQ$4:AQ392))))</f>
        <v/>
      </c>
      <c r="AR392" s="38" t="str">
        <f t="array" ref="AR392">IF(ROWS(AR$4:AR392)&gt;AR$1,"",INDEX('malzeme montaj'!$C$1:$C$3329,SMALL(IF('malzeme montaj'!$B$1:$B$3329=AR$3,IF('malzeme montaj'!$C$1:$C$3329&lt;&gt;"",ROW('malzeme montaj'!$C$1:$C$3329))),ROWS(AR$4:AR392))))</f>
        <v/>
      </c>
      <c r="AS392" s="38" t="str">
        <f t="array" ref="AS392">IF(ROWS(AS$4:AS392)&gt;AS$1,"",INDEX('malzeme montaj'!$C$1:$C$3329,SMALL(IF('malzeme montaj'!$B$1:$B$3329=AS$3,IF('malzeme montaj'!$C$1:$C$3329&lt;&gt;"",ROW('malzeme montaj'!$C$1:$C$3329))),ROWS(AS$4:AS392))))</f>
        <v/>
      </c>
      <c r="AT392" s="38" t="str">
        <f t="array" ref="AT392">IF(ROWS(AT$4:AT392)&gt;AT$1,"",INDEX('malzeme montaj'!$C$1:$C$3329,SMALL(IF('malzeme montaj'!$B$1:$B$3329=AT$3,IF('malzeme montaj'!$C$1:$C$3329&lt;&gt;"",ROW('malzeme montaj'!$C$1:$C$3329))),ROWS(AT$4:AT392))))</f>
        <v/>
      </c>
      <c r="AU392" s="38" t="str">
        <f t="array" ref="AU392">IF(ROWS(AU$4:AU392)&gt;AU$1,"",INDEX('malzeme montaj'!$C$1:$C$3329,SMALL(IF('malzeme montaj'!$B$1:$B$3329=AU$3,IF('malzeme montaj'!$C$1:$C$3329&lt;&gt;"",ROW('malzeme montaj'!$C$1:$C$3329))),ROWS(AU$4:AU392))))</f>
        <v/>
      </c>
      <c r="AV392" s="38" t="str">
        <f t="array" ref="AV392">IF(ROWS(AV$4:AV392)&gt;AV$1,"",INDEX('malzeme montaj'!$C$1:$C$3329,SMALL(IF('malzeme montaj'!$B$1:$B$3329=AV$3,IF('malzeme montaj'!$C$1:$C$3329&lt;&gt;"",ROW('malzeme montaj'!$C$1:$C$3329))),ROWS(AV$4:AV392))))</f>
        <v/>
      </c>
      <c r="AW392" s="38" t="str">
        <f t="array" ref="AW392">IF(ROWS(AW$4:AW392)&gt;AW$1,"",INDEX('malzeme montaj'!$C$1:$C$3329,SMALL(IF('malzeme montaj'!$B$1:$B$3329=AW$3,IF('malzeme montaj'!$C$1:$C$3329&lt;&gt;"",ROW('malzeme montaj'!$C$1:$C$3329))),ROWS(AW$4:AW392))))</f>
        <v/>
      </c>
      <c r="AX392" s="38" t="str">
        <f t="array" ref="AX392">IF(ROWS(AX$4:AX392)&gt;AX$1,"",INDEX('malzeme montaj'!$C$1:$C$3329,SMALL(IF('malzeme montaj'!$B$1:$B$3329=AX$3,IF('malzeme montaj'!$C$1:$C$3329&lt;&gt;"",ROW('malzeme montaj'!$C$1:$C$3329))),ROWS(AX$4:AX392))))</f>
        <v/>
      </c>
      <c r="AY392" s="38" t="str">
        <f t="array" ref="AY392">IF(ROWS(AY$4:AY392)&gt;AY$1,"",INDEX('malzeme montaj'!$C$1:$C$3329,SMALL(IF('malzeme montaj'!$B$1:$B$3329=AY$3,IF('malzeme montaj'!$C$1:$C$3329&lt;&gt;"",ROW('malzeme montaj'!$C$1:$C$3329))),ROWS(AY$4:AY392))))</f>
        <v/>
      </c>
      <c r="AZ392" s="38" t="str">
        <f t="array" ref="AZ392">IF(ROWS(AZ$4:AZ392)&gt;AZ$1,"",INDEX('malzeme montaj'!$C$1:$C$3329,SMALL(IF('malzeme montaj'!$B$1:$B$3329=AZ$3,IF('malzeme montaj'!$C$1:$C$3329&lt;&gt;"",ROW('malzeme montaj'!$C$1:$C$3329))),ROWS(AZ$4:AZ392))))</f>
        <v/>
      </c>
      <c r="BA392" s="38" t="str">
        <f t="array" ref="BA392">IF(ROWS(BA$4:BA392)&gt;BA$1,"",INDEX('malzeme montaj'!$C$1:$C$3329,SMALL(IF('malzeme montaj'!$B$1:$B$3329=BA$3,IF('malzeme montaj'!$C$1:$C$3329&lt;&gt;"",ROW('malzeme montaj'!$C$1:$C$3329))),ROWS(BA$4:BA392))))</f>
        <v/>
      </c>
      <c r="BB392" s="38" t="str">
        <f t="array" ref="BB392">IF(ROWS(BB$4:BB392)&gt;BB$1,"",INDEX('malzeme montaj'!$C$1:$C$3329,SMALL(IF('malzeme montaj'!$B$1:$B$3329=BB$3,IF('malzeme montaj'!$C$1:$C$3329&lt;&gt;"",ROW('malzeme montaj'!$C$1:$C$3329))),ROWS(BB$4:BB392))))</f>
        <v/>
      </c>
      <c r="BC392" s="38" t="str">
        <f t="array" ref="BC392">IF(ROWS(BC$4:BC392)&gt;BC$1,"",INDEX('malzeme montaj'!$C$1:$C$3329,SMALL(IF('malzeme montaj'!$B$1:$B$3329=BC$3,IF('malzeme montaj'!$C$1:$C$3329&lt;&gt;"",ROW('malzeme montaj'!$C$1:$C$3329))),ROWS(BC$4:BC392))))</f>
        <v/>
      </c>
      <c r="BD392" s="38" t="str">
        <f t="array" ref="BD392">IF(ROWS(BD$4:BD392)&gt;BD$1,"",INDEX('malzeme montaj'!$C$1:$C$3329,SMALL(IF('malzeme montaj'!$B$1:$B$3329=BD$3,IF('malzeme montaj'!$C$1:$C$3329&lt;&gt;"",ROW('malzeme montaj'!$C$1:$C$3329))),ROWS(BD$4:BD392))))</f>
        <v/>
      </c>
      <c r="BE392" s="38"/>
      <c r="BF392" s="38" t="str">
        <f t="array" ref="BF392">IF(ROWS(BF$4:BF392)&gt;BF$1,"",INDEX('malzeme montaj'!$C$1:$C$3329,SMALL(IF('malzeme montaj'!$B$1:$B$3329=BF$3,IF('malzeme montaj'!$C$1:$C$3329&lt;&gt;"",ROW('malzeme montaj'!$C$1:$C$3329))),ROWS(BF$4:BF392))))</f>
        <v/>
      </c>
      <c r="BG392" s="38" t="str">
        <f t="array" ref="BG392">IF(ROWS(BG$4:BG392)&gt;BG$1,"",INDEX('malzeme montaj'!$C$1:$C$3329,SMALL(IF('malzeme montaj'!$B$1:$B$3329=BG$3,IF('malzeme montaj'!$C$1:$C$3329&lt;&gt;"",ROW('malzeme montaj'!$C$1:$C$3329))),ROWS(BG$4:BG392))))</f>
        <v/>
      </c>
      <c r="BH392" s="38" t="str">
        <f t="array" ref="BH392">IF(ROWS(BH$4:BH392)&gt;BH$1,"",INDEX('malzeme montaj'!$C$1:$C$3329,SMALL(IF('malzeme montaj'!$B$1:$B$3329=BH$3,IF('malzeme montaj'!$C$1:$C$3329&lt;&gt;"",ROW('malzeme montaj'!$C$1:$C$3329))),ROWS(BH$4:BH392))))</f>
        <v/>
      </c>
      <c r="BI392" s="38" t="str">
        <f t="array" ref="BI392">IF(ROWS(BI$4:BI392)&gt;BI$1,"",INDEX('malzeme montaj'!$C$1:$C$3329,SMALL(IF('malzeme montaj'!$B$1:$B$3329=BI$3,IF('malzeme montaj'!$C$1:$C$3329&lt;&gt;"",ROW('malzeme montaj'!$C$1:$C$3329))),ROWS(BI$4:BI392))))</f>
        <v/>
      </c>
      <c r="BJ392" s="38" t="str">
        <f t="array" ref="BJ392">IF(ROWS(BJ$4:BJ392)&gt;BJ$1,"",INDEX('malzeme montaj'!$C$1:$C$3329,SMALL(IF('malzeme montaj'!$B$1:$B$3329=BJ$3,IF('malzeme montaj'!$C$1:$C$3329&lt;&gt;"",ROW('malzeme montaj'!$C$1:$C$3329))),ROWS(BJ$4:BJ392))))</f>
        <v/>
      </c>
      <c r="BK392" s="38" t="str">
        <f t="array" ref="BK392">IF(ROWS(BK$4:BK392)&gt;BK$1,"",INDEX('malzeme montaj'!$C$1:$C$3329,SMALL(IF('malzeme montaj'!$B$1:$B$3329=BK$3,IF('malzeme montaj'!$C$1:$C$3329&lt;&gt;"",ROW('malzeme montaj'!$C$1:$C$3329))),ROWS(BK$4:BK392))))</f>
        <v/>
      </c>
      <c r="BL392" s="38" t="str">
        <f t="array" ref="BL392">IF(ROWS(BL$4:BL392)&gt;BL$1,"",INDEX('malzeme montaj'!$C$1:$C$3329,SMALL(IF('malzeme montaj'!$B$1:$B$3329=BL$3,IF('malzeme montaj'!$C$1:$C$3329&lt;&gt;"",ROW('malzeme montaj'!$C$1:$C$3329))),ROWS(BL$4:BL392))))</f>
        <v/>
      </c>
      <c r="BM392" s="38" t="str">
        <f t="array" ref="BM392">IF(ROWS(BM$4:BM392)&gt;BM$1,"",INDEX('malzeme montaj'!$C$1:$C$3329,SMALL(IF('malzeme montaj'!$B$1:$B$3329=BM$3,IF('malzeme montaj'!$C$1:$C$3329&lt;&gt;"",ROW('malzeme montaj'!$C$1:$C$3329))),ROWS(BM$4:BM392))))</f>
        <v/>
      </c>
      <c r="BN392" s="38" t="str">
        <f t="array" ref="BN392">IF(ROWS(BN$4:BN392)&gt;BN$1,"",INDEX('malzeme montaj'!$C$1:$C$3329,SMALL(IF('malzeme montaj'!$B$1:$B$3329=BN$3,IF('malzeme montaj'!$C$1:$C$3329&lt;&gt;"",ROW('malzeme montaj'!$C$1:$C$3329))),ROWS(BN$4:BN392))))</f>
        <v/>
      </c>
      <c r="BO392" s="38" t="str">
        <f t="array" ref="BO392">IF(ROWS(BO$4:BO392)&gt;BO$1,"",INDEX('malzeme montaj'!$C$1:$C$3329,SMALL(IF('malzeme montaj'!$B$1:$B$3329=BO$3,IF('malzeme montaj'!$C$1:$C$3329&lt;&gt;"",ROW('malzeme montaj'!$C$1:$C$3329))),ROWS(BO$4:BO392))))</f>
        <v/>
      </c>
      <c r="BP392" s="38" t="str">
        <f t="array" ref="BP392">IF(ROWS(BP$4:BP392)&gt;BP$1,"",INDEX('malzeme montaj'!$C$1:$C$3329,SMALL(IF('malzeme montaj'!$B$1:$B$3329=BP$3,IF('malzeme montaj'!$C$1:$C$3329&lt;&gt;"",ROW('malzeme montaj'!$C$1:$C$3329))),ROWS(BP$4:BP392))))</f>
        <v/>
      </c>
      <c r="BQ392" s="38" t="str">
        <f t="array" ref="BQ392">IF(ROWS(BQ$4:BQ392)&gt;BQ$1,"",INDEX('malzeme montaj'!$C$1:$C$3329,SMALL(IF('malzeme montaj'!$B$1:$B$3329=BQ$3,IF('malzeme montaj'!$C$1:$C$3329&lt;&gt;"",ROW('malzeme montaj'!$C$1:$C$3329))),ROWS(BQ$4:BQ392))))</f>
        <v/>
      </c>
      <c r="BR392" s="38" t="str">
        <f t="array" ref="BR392">IF(ROWS(BR$4:BR392)&gt;BR$1,"",INDEX('malzeme montaj'!$C$1:$C$3329,SMALL(IF('malzeme montaj'!$B$1:$B$3329=BR$3,IF('malzeme montaj'!$C$1:$C$3329&lt;&gt;"",ROW('malzeme montaj'!$C$1:$C$3329))),ROWS(BR$4:BR392))))</f>
        <v/>
      </c>
      <c r="BS392" s="38" t="str">
        <f t="array" ref="BS392">IF(ROWS(BS$4:BS392)&gt;BS$1,"",INDEX('malzeme montaj'!$C$1:$C$3329,SMALL(IF('malzeme montaj'!$B$1:$B$3329=BS$3,IF('malzeme montaj'!$C$1:$C$3329&lt;&gt;"",ROW('malzeme montaj'!$C$1:$C$3329))),ROWS(BS$4:BS392))))</f>
        <v/>
      </c>
      <c r="BT392" s="38" t="str">
        <f t="array" ref="BT392">IF(ROWS(BT$4:BT392)&gt;BT$1,"",INDEX('malzeme montaj'!$C$1:$C$3329,SMALL(IF('malzeme montaj'!$B$1:$B$3329=BT$3,IF('malzeme montaj'!$C$1:$C$3329&lt;&gt;"",ROW('malzeme montaj'!$C$1:$C$3329))),ROWS(BT$4:BT392))))</f>
        <v/>
      </c>
      <c r="BU392" s="34" t="str">
        <f t="array" ref="BU392">IF(ROWS(BU$4:BU392)&gt;BU$1,"",INDEX('malzeme montaj'!$C$1:$C$3329,SMALL(IF('malzeme montaj'!$B$1:$B$3329=BU$3,IF('malzeme montaj'!$C$1:$C$3329&lt;&gt;"",ROW('malzeme montaj'!$C$1:$C$3329))),ROWS(BU$4:BU392))))</f>
        <v/>
      </c>
      <c r="BV392" s="34" t="str">
        <f t="array" ref="BV392">IF(ROWS(BV$4:BV392)&gt;BV$1,"",INDEX('malzeme montaj'!$C$1:$C$3329,SMALL(IF('malzeme montaj'!$B$1:$B$3329=BV$3,IF('malzeme montaj'!$C$1:$C$3329&lt;&gt;"",ROW('malzeme montaj'!$C$1:$C$3329))),ROWS(BV$4:BV392))))</f>
        <v/>
      </c>
      <c r="BW392" s="34" t="str">
        <f t="array" ref="BW392">IF(ROWS(BW$4:BW392)&gt;BW$1,"",INDEX('malzeme montaj'!$C$1:$C$3329,SMALL(IF('malzeme montaj'!$B$1:$B$3329=BW$3,IF('malzeme montaj'!$C$1:$C$3329&lt;&gt;"",ROW('malzeme montaj'!$C$1:$C$3329))),ROWS(BW$4:BW392))))</f>
        <v/>
      </c>
      <c r="BX392" s="34" t="str">
        <f t="array" ref="BX392">IF(ROWS(BX$4:BX392)&gt;BX$1,"",INDEX('malzeme montaj'!$C$1:$C$3329,SMALL(IF('malzeme montaj'!$B$1:$B$3329=BX$3,IF('malzeme montaj'!$C$1:$C$3329&lt;&gt;"",ROW('malzeme montaj'!$C$1:$C$3329))),ROWS(BX$4:BX392))))</f>
        <v/>
      </c>
      <c r="BY392" s="34" t="str">
        <f t="array" ref="BY392">IF(ROWS(BY$4:BY392)&gt;BY$1,"",INDEX('malzeme montaj'!$C$1:$C$3329,SMALL(IF('malzeme montaj'!$B$1:$B$3329=BY$3,IF('malzeme montaj'!$C$1:$C$3329&lt;&gt;"",ROW('malzeme montaj'!$C$1:$C$3329))),ROWS(BY$4:BY392))))</f>
        <v/>
      </c>
      <c r="BZ392" s="34" t="str">
        <f t="array" ref="BZ392">IF(ROWS(BZ$4:BZ392)&gt;BZ$1,"",INDEX('malzeme montaj'!$C$1:$C$3329,SMALL(IF('malzeme montaj'!$B$1:$B$3329=BZ$3,IF('malzeme montaj'!$C$1:$C$3329&lt;&gt;"",ROW('malzeme montaj'!$C$1:$C$3329))),ROWS(BZ$4:BZ392))))</f>
        <v/>
      </c>
      <c r="CA392" s="34" t="str">
        <f t="array" ref="CA392">IF(ROWS(CA$4:CA392)&gt;CA$1,"",INDEX('malzeme montaj'!$C$1:$C$3329,SMALL(IF('malzeme montaj'!$B$1:$B$3329=CA$3,IF('malzeme montaj'!$C$1:$C$3329&lt;&gt;"",ROW('malzeme montaj'!$C$1:$C$3329))),ROWS(CA$4:CA392))))</f>
        <v/>
      </c>
      <c r="CB392" s="34" t="str">
        <f t="array" ref="CB392">IF(ROWS(CB$4:CB392)&gt;CB$1,"",INDEX('malzeme montaj'!$C$1:$C$3329,SMALL(IF('malzeme montaj'!$B$1:$B$3329=CB$3,IF('malzeme montaj'!$C$1:$C$3329&lt;&gt;"",ROW('malzeme montaj'!$C$1:$C$3329))),ROWS(CB$4:CB392))))</f>
        <v/>
      </c>
      <c r="CC392" s="34" t="str">
        <f t="array" ref="CC392">IF(ROWS(CC$4:CC392)&gt;CC$1,"",INDEX('malzeme montaj'!$C$1:$C$3329,SMALL(IF('malzeme montaj'!$B$1:$B$3329=CC$3,IF('malzeme montaj'!$C$1:$C$3329&lt;&gt;"",ROW('malzeme montaj'!$C$1:$C$3329))),ROWS(CC$4:CC392))))</f>
        <v/>
      </c>
      <c r="CD392" s="34" t="str">
        <f t="array" ref="CD392">IF(ROWS(CD$4:CD392)&gt;CD$1,"",INDEX('malzeme montaj'!$C$1:$C$3329,SMALL(IF('malzeme montaj'!$B$1:$B$3329=CD$3,IF('malzeme montaj'!$C$1:$C$3329&lt;&gt;"",ROW('malzeme montaj'!$C$1:$C$3329))),ROWS(CD$4:CD392))))</f>
        <v/>
      </c>
      <c r="CE392" s="34" t="str">
        <f t="array" ref="CE392">IF(ROWS(CE$4:CE392)&gt;CE$1,"",INDEX('malzeme montaj'!$C$1:$C$3329,SMALL(IF('malzeme montaj'!$B$1:$B$3329=CE$3,IF('malzeme montaj'!$C$1:$C$3329&lt;&gt;"",ROW('malzeme montaj'!$C$1:$C$3329))),ROWS(CE$4:CE392))))</f>
        <v/>
      </c>
      <c r="CF392" s="34" t="str">
        <f t="array" ref="CF392">IF(ROWS(CF$4:CF392)&gt;CF$1,"",INDEX('malzeme montaj'!$C$1:$C$3329,SMALL(IF('malzeme montaj'!$B$1:$B$3329=CF$3,IF('malzeme montaj'!$C$1:$C$3329&lt;&gt;"",ROW('malzeme montaj'!$C$1:$C$3329))),ROWS(CF$4:CF392))))</f>
        <v/>
      </c>
      <c r="CG392" s="34" t="str">
        <f t="array" ref="CG392">IF(ROWS(CG$4:CG392)&gt;CG$1,"",INDEX('malzeme montaj'!$C$1:$C$3329,SMALL(IF('malzeme montaj'!$B$1:$B$3329=CG$3,IF('malzeme montaj'!$C$1:$C$3329&lt;&gt;"",ROW('malzeme montaj'!$C$1:$C$3329))),ROWS(CG$4:CG392))))</f>
        <v/>
      </c>
      <c r="CH392" s="34" t="str">
        <f t="array" ref="CH392">IF(ROWS(CH$4:CH392)&gt;CH$1,"",INDEX('malzeme montaj'!$C$1:$C$3329,SMALL(IF('malzeme montaj'!$B$1:$B$3329=CH$3,IF('malzeme montaj'!$C$1:$C$3329&lt;&gt;"",ROW('malzeme montaj'!$C$1:$C$3329))),ROWS(CH$4:CH392))))</f>
        <v/>
      </c>
      <c r="CI392" s="34" t="str">
        <f t="array" ref="CI392">IF(ROWS(CI$4:CI392)&gt;CI$1,"",INDEX('malzeme montaj'!$C$1:$C$3329,SMALL(IF('malzeme montaj'!$B$1:$B$3329=CI$3,IF('malzeme montaj'!$C$1:$C$3329&lt;&gt;"",ROW('malzeme montaj'!$C$1:$C$3329))),ROWS(CI$4:CI392))))</f>
        <v/>
      </c>
      <c r="CJ392" s="34" t="str">
        <f t="array" ref="CJ392">IF(ROWS(CJ$4:CJ392)&gt;CJ$1,"",INDEX('malzeme montaj'!$C$1:$C$3329,SMALL(IF('malzeme montaj'!$B$1:$B$3329=CJ$3,IF('malzeme montaj'!$C$1:$C$3329&lt;&gt;"",ROW('malzeme montaj'!$C$1:$C$3329))),ROWS(CJ$4:CJ392))))</f>
        <v/>
      </c>
      <c r="CK392" s="34" t="str">
        <f t="array" ref="CK392">IF(ROWS(CK$4:CK392)&gt;CK$1,"",INDEX('malzeme montaj'!$C$1:$C$3329,SMALL(IF('malzeme montaj'!$B$1:$B$3329=CK$3,IF('malzeme montaj'!$C$1:$C$3329&lt;&gt;"",ROW('malzeme montaj'!$C$1:$C$3329))),ROWS(CK$4:CK392))))</f>
        <v/>
      </c>
      <c r="CL392" s="34" t="str">
        <f t="array" ref="CL392">IF(ROWS(CL$4:CL392)&gt;CL$1,"",INDEX('malzeme montaj'!$C$1:$C$3329,SMALL(IF('malzeme montaj'!$B$1:$B$3329=CL$3,IF('malzeme montaj'!$C$1:$C$3329&lt;&gt;"",ROW('malzeme montaj'!$C$1:$C$3329))),ROWS(CL$4:CL392))))</f>
        <v/>
      </c>
      <c r="CM392" s="34" t="str">
        <f t="array" ref="CM392">IF(ROWS(CM$4:CM392)&gt;CM$1,"",INDEX('malzeme montaj'!$C$1:$C$3329,SMALL(IF('malzeme montaj'!$B$1:$B$3329=CM$3,IF('malzeme montaj'!$C$1:$C$3329&lt;&gt;"",ROW('malzeme montaj'!$C$1:$C$3329))),ROWS(CM$4:CM392))))</f>
        <v/>
      </c>
      <c r="CN392" s="34" t="str">
        <f t="array" ref="CN392">IF(ROWS(CN$4:CN392)&gt;CN$1,"",INDEX('malzeme montaj'!$C$1:$C$3329,SMALL(IF('malzeme montaj'!$B$1:$B$3329=CN$3,IF('malzeme montaj'!$C$1:$C$3329&lt;&gt;"",ROW('malzeme montaj'!$C$1:$C$3329))),ROWS(CN$4:CN392))))</f>
        <v/>
      </c>
      <c r="CO392" s="34" t="str">
        <f t="array" ref="CO392">IF(ROWS(CO$4:CO392)&gt;CO$1,"",INDEX('malzeme montaj'!$C$1:$C$3329,SMALL(IF('malzeme montaj'!$B$1:$B$3329=CO$3,IF('malzeme montaj'!$C$1:$C$3329&lt;&gt;"",ROW('malzeme montaj'!$C$1:$C$3329))),ROWS(CO$4:CO392))))</f>
        <v/>
      </c>
      <c r="CP392" s="34" t="str">
        <f t="array" ref="CP392">IF(ROWS(CP$4:CP392)&gt;CP$1,"",INDEX('malzeme montaj'!$C$1:$C$3329,SMALL(IF('malzeme montaj'!$B$1:$B$3329=CP$3,IF('malzeme montaj'!$C$1:$C$3329&lt;&gt;"",ROW('malzeme montaj'!$C$1:$C$3329))),ROWS(CP$4:CP392))))</f>
        <v/>
      </c>
      <c r="CQ392" s="34" t="str">
        <f t="array" ref="CQ392">IF(ROWS(CQ$4:CQ392)&gt;CQ$1,"",INDEX('malzeme montaj'!$C$1:$C$3329,SMALL(IF('malzeme montaj'!$B$1:$B$3329=CQ$3,IF('malzeme montaj'!$C$1:$C$3329&lt;&gt;"",ROW('malzeme montaj'!$C$1:$C$3329))),ROWS(CQ$4:CQ392))))</f>
        <v/>
      </c>
      <c r="CR392" s="34" t="str">
        <f t="array" ref="CR392">IF(ROWS(CR$4:CR392)&gt;CR$1,"",INDEX('malzeme montaj'!$C$1:$C$3329,SMALL(IF('malzeme montaj'!$B$1:$B$3329=CR$3,IF('malzeme montaj'!$C$1:$C$3329&lt;&gt;"",ROW('malzeme montaj'!$C$1:$C$3329))),ROWS(CR$4:CR392))))</f>
        <v/>
      </c>
      <c r="CS392" s="34" t="str">
        <f t="array" ref="CS392">IF(ROWS(CS$4:CS392)&gt;CS$1,"",INDEX('malzeme montaj'!$C$1:$C$3329,SMALL(IF('malzeme montaj'!$B$1:$B$3329=CS$3,IF('malzeme montaj'!$C$1:$C$3329&lt;&gt;"",ROW('malzeme montaj'!$C$1:$C$3329))),ROWS(CS$4:CS392))))</f>
        <v/>
      </c>
      <c r="CT392" s="34" t="str">
        <f t="array" ref="CT392">IF(ROWS(CT$4:CT392)&gt;CT$1,"",INDEX('malzeme montaj'!$C$1:$C$3329,SMALL(IF('malzeme montaj'!$B$1:$B$3329=CT$3,IF('malzeme montaj'!$C$1:$C$3329&lt;&gt;"",ROW('malzeme montaj'!$C$1:$C$3329))),ROWS(CT$4:CT392))))</f>
        <v/>
      </c>
      <c r="CU392" s="34" t="str">
        <f t="array" ref="CU392">IF(ROWS(CU$4:CU392)&gt;CU$1,"",INDEX('malzeme montaj'!$C$1:$C$3329,SMALL(IF('malzeme montaj'!$B$1:$B$3329=CU$3,IF('malzeme montaj'!$C$1:$C$3329&lt;&gt;"",ROW('malzeme montaj'!$C$1:$C$3329))),ROWS(CU$4:CU392))))</f>
        <v/>
      </c>
      <c r="CV392" s="34" t="str">
        <f t="array" ref="CV392">IF(ROWS(CV$4:CV392)&gt;CV$1,"",INDEX('malzeme montaj'!$C$1:$C$3329,SMALL(IF('malzeme montaj'!$B$1:$B$3329=CV$3,IF('malzeme montaj'!$C$1:$C$3329&lt;&gt;"",ROW('malzeme montaj'!$C$1:$C$3329))),ROWS(CV$4:CV392))))</f>
        <v/>
      </c>
      <c r="CW392" s="34" t="str">
        <f t="array" ref="CW392">IF(ROWS(CW$4:CW392)&gt;CW$1,"",INDEX('malzeme montaj'!$C$1:$C$3329,SMALL(IF('malzeme montaj'!$B$1:$B$3329=CW$3,IF('malzeme montaj'!$C$1:$C$3329&lt;&gt;"",ROW('malzeme montaj'!$C$1:$C$3329))),ROWS(CW$4:CW392))))</f>
        <v/>
      </c>
      <c r="CX392" s="34" t="str">
        <f t="array" ref="CX392">IF(ROWS(CX$4:CX392)&gt;CX$1,"",INDEX('malzeme montaj'!$C$1:$C$3329,SMALL(IF('malzeme montaj'!$B$1:$B$3329=CX$3,IF('malzeme montaj'!$C$1:$C$3329&lt;&gt;"",ROW('malzeme montaj'!$C$1:$C$3329))),ROWS(CX$4:CX392))))</f>
        <v/>
      </c>
      <c r="CY392" s="34" t="str">
        <f t="array" ref="CY392">IF(ROWS(CY$4:CY392)&gt;CY$1,"",INDEX('malzeme montaj'!$C$1:$C$3329,SMALL(IF('malzeme montaj'!$B$1:$B$3329=CY$3,IF('malzeme montaj'!$C$1:$C$3329&lt;&gt;"",ROW('malzeme montaj'!$C$1:$C$3329))),ROWS(CY$4:CY392))))</f>
        <v/>
      </c>
      <c r="CZ392" s="34" t="str">
        <f t="array" ref="CZ392">IF(ROWS(CZ$4:CZ392)&gt;CZ$1,"",INDEX('malzeme montaj'!$C$1:$C$3329,SMALL(IF('malzeme montaj'!$B$1:$B$3329=CZ$3,IF('malzeme montaj'!$C$1:$C$3329&lt;&gt;"",ROW('malzeme montaj'!$C$1:$C$3329))),ROWS(CZ$4:CZ392))))</f>
        <v/>
      </c>
      <c r="DA392" s="34" t="str">
        <f t="array" ref="DA392">IF(ROWS(DA$4:DA392)&gt;DA$1,"",INDEX('malzeme montaj'!$C$1:$C$3329,SMALL(IF('malzeme montaj'!$B$1:$B$3329=DA$3,IF('malzeme montaj'!$C$1:$C$3329&lt;&gt;"",ROW('malzeme montaj'!$C$1:$C$3329))),ROWS(DA$4:DA392))))</f>
        <v/>
      </c>
      <c r="DB392" s="34" t="str">
        <f t="array" ref="DB392">IF(ROWS(DB$4:DB392)&gt;DB$1,"",INDEX('malzeme montaj'!$C$1:$C$3329,SMALL(IF('malzeme montaj'!$B$1:$B$3329=DB$3,IF('malzeme montaj'!$C$1:$C$3329&lt;&gt;"",ROW('malzeme montaj'!$C$1:$C$3329))),ROWS(DB$4:DB392))))</f>
        <v/>
      </c>
      <c r="DC392" s="34" t="str">
        <f t="array" ref="DC392">IF(ROWS(DC$4:DC392)&gt;DC$1,"",INDEX('malzeme montaj'!$C$1:$C$3329,SMALL(IF('malzeme montaj'!$B$1:$B$3329=DC$3,IF('malzeme montaj'!$C$1:$C$3329&lt;&gt;"",ROW('malzeme montaj'!$C$1:$C$3329))),ROWS(DC$4:DC392))))</f>
        <v/>
      </c>
      <c r="DD392" s="34" t="str">
        <f t="array" ref="DD392">IF(ROWS(DD$4:DD392)&gt;DD$1,"",INDEX('malzeme montaj'!$C$1:$C$3329,SMALL(IF('malzeme montaj'!$B$1:$B$3329=DD$3,IF('malzeme montaj'!$C$1:$C$3329&lt;&gt;"",ROW('malzeme montaj'!$C$1:$C$3329))),ROWS(DD$4:DD392))))</f>
        <v/>
      </c>
      <c r="DE392" s="34" t="str">
        <f t="array" ref="DE392">IF(ROWS(DE$4:DE392)&gt;DE$1,"",INDEX('malzeme montaj'!$C$1:$C$3329,SMALL(IF('malzeme montaj'!$B$1:$B$3329=DE$3,IF('malzeme montaj'!$C$1:$C$3329&lt;&gt;"",ROW('malzeme montaj'!$C$1:$C$3329))),ROWS(DE$4:DE392))))</f>
        <v/>
      </c>
      <c r="DF392" s="34" t="str">
        <f t="array" ref="DF392">IF(ROWS(DF$4:DF392)&gt;DF$1,"",INDEX('malzeme montaj'!$C$1:$C$3329,SMALL(IF('malzeme montaj'!$B$1:$B$3329=DF$3,IF('malzeme montaj'!$C$1:$C$3329&lt;&gt;"",ROW('malzeme montaj'!$C$1:$C$3329))),ROWS(DF$4:DF392))))</f>
        <v/>
      </c>
      <c r="DG392" s="34" t="str">
        <f t="array" ref="DG392">IF(ROWS(DG$4:DG392)&gt;DG$1,"",INDEX('malzeme montaj'!$C$1:$C$3329,SMALL(IF('malzeme montaj'!$B$1:$B$3329=DG$3,IF('malzeme montaj'!$C$1:$C$3329&lt;&gt;"",ROW('malzeme montaj'!$C$1:$C$3329))),ROWS(DG$4:DG392))))</f>
        <v/>
      </c>
      <c r="DH392" s="34" t="str">
        <f t="array" ref="DH392">IF(ROWS(DH$4:DH392)&gt;DH$1,"",INDEX('malzeme montaj'!$C$1:$C$3329,SMALL(IF('malzeme montaj'!$B$1:$B$3329=DH$3,IF('malzeme montaj'!$C$1:$C$3329&lt;&gt;"",ROW('malzeme montaj'!$C$1:$C$3329))),ROWS(DH$4:DH392))))</f>
        <v/>
      </c>
      <c r="DI392" s="34" t="str">
        <f t="array" ref="DI392">IF(ROWS(DI$4:DI392)&gt;DI$1,"",INDEX('malzeme montaj'!$C$1:$C$3329,SMALL(IF('malzeme montaj'!$B$1:$B$3329=DI$3,IF('malzeme montaj'!$C$1:$C$3329&lt;&gt;"",ROW('malzeme montaj'!$C$1:$C$3329))),ROWS(DI$4:DI392))))</f>
        <v/>
      </c>
      <c r="DJ392" s="34" t="str">
        <f t="array" ref="DJ392">IF(ROWS(DJ$4:DJ392)&gt;DJ$1,"",INDEX('malzeme montaj'!$C$1:$C$3329,SMALL(IF('malzeme montaj'!$B$1:$B$3329=DJ$3,IF('malzeme montaj'!$C$1:$C$3329&lt;&gt;"",ROW('malzeme montaj'!$C$1:$C$3329))),ROWS(DJ$4:DJ392))))</f>
        <v/>
      </c>
      <c r="DK392" s="34" t="str">
        <f t="array" ref="DK392">IF(ROWS(DK$4:DK392)&gt;DK$1,"",INDEX('malzeme montaj'!$C$1:$C$3329,SMALL(IF('malzeme montaj'!$B$1:$B$3329=DK$3,IF('malzeme montaj'!$C$1:$C$3329&lt;&gt;"",ROW('malzeme montaj'!$C$1:$C$3329))),ROWS(DK$4:DK392))))</f>
        <v/>
      </c>
      <c r="DL392" s="34" t="str">
        <f t="array" ref="DL392">IF(ROWS(DL$4:DL392)&gt;DL$1,"",INDEX('malzeme montaj'!$C$1:$C$3329,SMALL(IF('malzeme montaj'!$B$1:$B$3329=DL$3,IF('malzeme montaj'!$C$1:$C$3329&lt;&gt;"",ROW('malzeme montaj'!$C$1:$C$3329))),ROWS(DL$4:DL392))))</f>
        <v/>
      </c>
      <c r="DQ392" s="34" t="str">
        <f t="array" ref="DQ392">IF(ROWS(DQ$4:DQ392)&gt;DQ$1,"",INDEX('malzeme montaj'!$C$1:$C$3329,SMALL(IF('malzeme montaj'!$B$1:$B$3329=DQ$3,IF('malzeme montaj'!$C$1:$C$3329&lt;&gt;"",ROW('malzeme montaj'!$C$1:$C$3329))),ROWS(DQ$4:DQ392))))</f>
        <v/>
      </c>
      <c r="DR392" s="34" t="str">
        <f t="array" ref="DR392">IF(ROWS(DR$4:DR392)&gt;DR$1,"",INDEX('malzeme montaj'!$C$1:$C$3329,SMALL(IF('malzeme montaj'!$B$1:$B$3329=DR$3,IF('malzeme montaj'!$C$1:$C$3329&lt;&gt;"",ROW('malzeme montaj'!$C$1:$C$3329))),ROWS(DR$4:DR392))))</f>
        <v/>
      </c>
      <c r="DS392" s="34" t="str">
        <f t="array" ref="DS392">IF(ROWS(DS$4:DS392)&gt;DS$1,"",INDEX('malzeme montaj'!$C$1:$C$3329,SMALL(IF('malzeme montaj'!$B$1:$B$3329=DS$3,IF('malzeme montaj'!$C$1:$C$3329&lt;&gt;"",ROW('malzeme montaj'!$C$1:$C$3329))),ROWS(DS$4:DS392))))</f>
        <v/>
      </c>
      <c r="DT392" s="34" t="str">
        <f t="array" ref="DT392">IF(ROWS(DT$4:DT392)&gt;DT$1,"",INDEX('malzeme montaj'!$C$1:$C$3329,SMALL(IF('malzeme montaj'!$B$1:$B$3329=DT$3,IF('malzeme montaj'!$C$1:$C$3329&lt;&gt;"",ROW('malzeme montaj'!$C$1:$C$3329))),ROWS(DT$4:DT392))))</f>
        <v/>
      </c>
      <c r="DU392" s="34" t="str">
        <f t="array" ref="DU392">IF(ROWS(DU$4:DU392)&gt;DU$1,"",INDEX('malzeme montaj'!$C$1:$C$3329,SMALL(IF('malzeme montaj'!$B$1:$B$3329=DU$3,IF('malzeme montaj'!$C$1:$C$3329&lt;&gt;"",ROW('malzeme montaj'!$C$1:$C$3329))),ROWS(DU$4:DU392))))</f>
        <v/>
      </c>
      <c r="DV392" s="34" t="str">
        <f t="array" ref="DV392">IF(ROWS(DV$4:DV392)&gt;DV$1,"",INDEX('malzeme montaj'!$C$1:$C$3329,SMALL(IF('malzeme montaj'!$B$1:$B$3329=DV$3,IF('malzeme montaj'!$C$1:$C$3329&lt;&gt;"",ROW('malzeme montaj'!$C$1:$C$3329))),ROWS(DV$4:DV392))))</f>
        <v/>
      </c>
      <c r="DW392" s="34" t="str">
        <f t="array" ref="DW392">IF(ROWS(DW$4:DW392)&gt;DW$1,"",INDEX('malzeme montaj'!$C$1:$C$3329,SMALL(IF('malzeme montaj'!$B$1:$B$3329=DW$3,IF('malzeme montaj'!$C$1:$C$3329&lt;&gt;"",ROW('malzeme montaj'!$C$1:$C$3329))),ROWS(DW$4:DW392))))</f>
        <v/>
      </c>
      <c r="DX392" s="34" t="str">
        <f t="array" ref="DX392">IF(ROWS(DX$4:DX392)&gt;DX$1,"",INDEX('malzeme montaj'!$C$1:$C$3329,SMALL(IF('malzeme montaj'!$B$1:$B$3329=DX$3,IF('malzeme montaj'!$C$1:$C$3329&lt;&gt;"",ROW('malzeme montaj'!$C$1:$C$3329))),ROWS(DX$4:DX392))))</f>
        <v/>
      </c>
      <c r="DY392" s="34" t="str">
        <f t="array" ref="DY392">IF(ROWS(DY$4:DY392)&gt;DY$1,"",INDEX('malzeme montaj'!$C$1:$C$3329,SMALL(IF('malzeme montaj'!$B$1:$B$3329=DY$3,IF('malzeme montaj'!$C$1:$C$3329&lt;&gt;"",ROW('malzeme montaj'!$C$1:$C$3329))),ROWS(DY$4:DY392))))</f>
        <v/>
      </c>
      <c r="DZ392" s="34" t="str">
        <f t="array" ref="DZ392">IF(ROWS(DZ$4:DZ392)&gt;DZ$1,"",INDEX('malzeme montaj'!$C$1:$C$3329,SMALL(IF('malzeme montaj'!$B$1:$B$3329=DZ$3,IF('malzeme montaj'!$C$1:$C$3329&lt;&gt;"",ROW('malzeme montaj'!$C$1:$C$3329))),ROWS(DZ$4:DZ392))))</f>
        <v/>
      </c>
      <c r="EA392" s="34" t="str">
        <f t="array" ref="EA392">IF(ROWS(EA$4:EA392)&gt;EA$1,"",INDEX('malzeme montaj'!$C$1:$C$3329,SMALL(IF('malzeme montaj'!$B$1:$B$3329=EA$3,IF('malzeme montaj'!$C$1:$C$3329&lt;&gt;"",ROW('malzeme montaj'!$C$1:$C$3329))),ROWS(EA$4:EA392))))</f>
        <v/>
      </c>
      <c r="EB392" s="34" t="str">
        <f t="array" ref="EB392">IF(ROWS(EB$4:EB392)&gt;EB$1,"",INDEX('malzeme montaj'!$C$1:$C$3329,SMALL(IF('malzeme montaj'!$B$1:$B$3329=EB$3,IF('malzeme montaj'!$C$1:$C$3329&lt;&gt;"",ROW('malzeme montaj'!$C$1:$C$3329))),ROWS(EB$4:EB392))))</f>
        <v/>
      </c>
      <c r="EC392" s="34" t="str">
        <f t="array" ref="EC392">IF(ROWS(EC$4:EC392)&gt;EC$1,"",INDEX('malzeme montaj'!$C$1:$C$3329,SMALL(IF('malzeme montaj'!$B$1:$B$3329=EC$3,IF('malzeme montaj'!$C$1:$C$3329&lt;&gt;"",ROW('malzeme montaj'!$C$1:$C$3329))),ROWS(EC$4:EC392))))</f>
        <v/>
      </c>
      <c r="ED392" s="34" t="str">
        <f t="array" ref="ED392">IF(ROWS(ED$4:ED392)&gt;ED$1,"",INDEX('malzeme montaj'!$C$1:$C$3329,SMALL(IF('malzeme montaj'!$B$1:$B$3329=ED$3,IF('malzeme montaj'!$C$1:$C$3329&lt;&gt;"",ROW('malzeme montaj'!$C$1:$C$3329))),ROWS(ED$4:ED392))))</f>
        <v/>
      </c>
      <c r="EE392" s="34" t="str">
        <f t="array" ref="EE392">IF(ROWS(EE$4:EE392)&gt;EE$1,"",INDEX('malzeme montaj'!$C$1:$C$3329,SMALL(IF('malzeme montaj'!$B$1:$B$3329=EE$3,IF('malzeme montaj'!$C$1:$C$3329&lt;&gt;"",ROW('malzeme montaj'!$C$1:$C$3329))),ROWS(EE$4:EE392))))</f>
        <v/>
      </c>
      <c r="EF392" s="34" t="str">
        <f t="array" ref="EF392">IF(ROWS(EF$4:EF392)&gt;EF$1,"",INDEX('malzeme montaj'!$C$1:$C$3329,SMALL(IF('malzeme montaj'!$B$1:$B$3329=EF$3,IF('malzeme montaj'!$C$1:$C$3329&lt;&gt;"",ROW('malzeme montaj'!$C$1:$C$3329))),ROWS(EF$4:EF392))))</f>
        <v/>
      </c>
      <c r="EG392" s="34" t="str">
        <f t="array" ref="EG392">IF(ROWS(EG$4:EG392)&gt;EG$1,"",INDEX('malzeme montaj'!$C$1:$C$3329,SMALL(IF('malzeme montaj'!$B$1:$B$3329=EG$3,IF('malzeme montaj'!$C$1:$C$3329&lt;&gt;"",ROW('malzeme montaj'!$C$1:$C$3329))),ROWS(EG$4:EG392))))</f>
        <v/>
      </c>
      <c r="EH392" s="34" t="str">
        <f t="array" ref="EH392">IF(ROWS(EH$4:EH392)&gt;EH$1,"",INDEX('malzeme montaj'!$C$1:$C$3329,SMALL(IF('malzeme montaj'!$B$1:$B$3329=EH$3,IF('malzeme montaj'!$C$1:$C$3329&lt;&gt;"",ROW('malzeme montaj'!$C$1:$C$3329))),ROWS(EH$4:EH392))))</f>
        <v/>
      </c>
      <c r="EI392" s="34" t="str">
        <f t="array" ref="EI392">IF(ROWS(EI$4:EI392)&gt;EI$1,"",INDEX('malzeme montaj'!$C$1:$C$3329,SMALL(IF('malzeme montaj'!$B$1:$B$3329=EI$3,IF('malzeme montaj'!$C$1:$C$3329&lt;&gt;"",ROW('malzeme montaj'!$C$1:$C$3329))),ROWS(EI$4:EI392))))</f>
        <v/>
      </c>
      <c r="EJ392" s="34" t="str">
        <f t="array" ref="EJ392">IF(ROWS(EJ$4:EJ392)&gt;EJ$1,"",INDEX('malzeme montaj'!$C$1:$C$3329,SMALL(IF('malzeme montaj'!$B$1:$B$3329=EJ$3,IF('malzeme montaj'!$C$1:$C$3329&lt;&gt;"",ROW('malzeme montaj'!$C$1:$C$3329))),ROWS(EJ$4:EJ392))))</f>
        <v/>
      </c>
      <c r="EK392" s="34" t="str">
        <f t="array" ref="EK392">IF(ROWS(EK$4:EK392)&gt;EK$1,"",INDEX('malzeme montaj'!$C$1:$C$3329,SMALL(IF('malzeme montaj'!$B$1:$B$3329=EK$3,IF('malzeme montaj'!$C$1:$C$3329&lt;&gt;"",ROW('malzeme montaj'!$C$1:$C$3329))),ROWS(EK$4:EK392))))</f>
        <v/>
      </c>
      <c r="EL392" s="34" t="str">
        <f t="array" ref="EL392">IF(ROWS(EL$4:EL392)&gt;EL$1,"",INDEX('malzeme montaj'!$C$1:$C$3329,SMALL(IF('malzeme montaj'!$B$1:$B$3329=EL$3,IF('malzeme montaj'!$C$1:$C$3329&lt;&gt;"",ROW('malzeme montaj'!$C$1:$C$3329))),ROWS(EL$4:EL392))))</f>
        <v/>
      </c>
      <c r="EM392" s="34" t="str">
        <f t="array" ref="EM392">IF(ROWS(EM$4:EM392)&gt;EM$1,"",INDEX('malzeme montaj'!$C$1:$C$3329,SMALL(IF('malzeme montaj'!$B$1:$B$3329=EM$3,IF('malzeme montaj'!$C$1:$C$3329&lt;&gt;"",ROW('malzeme montaj'!$C$1:$C$3329))),ROWS(EM$4:EM392))))</f>
        <v/>
      </c>
      <c r="EN392" s="34" t="str">
        <f t="array" ref="EN392">IF(ROWS(EN$4:EN392)&gt;EN$1,"",INDEX('malzeme montaj'!$C$1:$C$3329,SMALL(IF('malzeme montaj'!$B$1:$B$3329=EN$3,IF('malzeme montaj'!$C$1:$C$3329&lt;&gt;"",ROW('malzeme montaj'!$C$1:$C$3329))),ROWS(EN$4:EN392))))</f>
        <v/>
      </c>
      <c r="EO392" s="34" t="str">
        <f t="array" ref="EO392">IF(ROWS(EO$4:EO392)&gt;EO$1,"",INDEX('malzeme montaj'!$C$1:$C$3329,SMALL(IF('malzeme montaj'!$B$1:$B$3329=EO$3,IF('malzeme montaj'!$C$1:$C$3329&lt;&gt;"",ROW('malzeme montaj'!$C$1:$C$3329))),ROWS(EO$4:EO392))))</f>
        <v/>
      </c>
      <c r="EP392" s="34" t="str">
        <f t="array" ref="EP392">IF(ROWS(EP$4:EP392)&gt;EP$1,"",INDEX('malzeme montaj'!$C$1:$C$3329,SMALL(IF('malzeme montaj'!$B$1:$B$3329=EP$3,IF('malzeme montaj'!$C$1:$C$3329&lt;&gt;"",ROW('malzeme montaj'!$C$1:$C$3329))),ROWS(EP$4:EP392))))</f>
        <v/>
      </c>
      <c r="EQ392" s="34" t="str">
        <f t="array" ref="EQ392">IF(ROWS(EQ$4:EQ392)&gt;EQ$1,"",INDEX('malzeme montaj'!$C$1:$C$3329,SMALL(IF('malzeme montaj'!$B$1:$B$3329=EQ$3,IF('malzeme montaj'!$C$1:$C$3329&lt;&gt;"",ROW('malzeme montaj'!$C$1:$C$3329))),ROWS(EQ$4:EQ392))))</f>
        <v/>
      </c>
      <c r="ER392" s="34" t="str">
        <f t="array" ref="ER392">IF(ROWS(ER$4:ER392)&gt;ER$1,"",INDEX('malzeme montaj'!$C$1:$C$3329,SMALL(IF('malzeme montaj'!$B$1:$B$3329=ER$3,IF('malzeme montaj'!$C$1:$C$3329&lt;&gt;"",ROW('malzeme montaj'!$C$1:$C$3329))),ROWS(ER$4:ER392))))</f>
        <v/>
      </c>
      <c r="ES392" s="34" t="str">
        <f t="array" ref="ES392">IF(ROWS(ES$4:ES392)&gt;ES$1,"",INDEX('malzeme montaj'!$C$1:$C$3329,SMALL(IF('malzeme montaj'!$B$1:$B$3329=ES$3,IF('malzeme montaj'!$C$1:$C$3329&lt;&gt;"",ROW('malzeme montaj'!$C$1:$C$3329))),ROWS(ES$4:ES392))))</f>
        <v/>
      </c>
      <c r="ET392" s="34" t="str">
        <f t="array" ref="ET392">IF(ROWS(ET$4:ET392)&gt;ET$1,"",INDEX('malzeme montaj'!$C$1:$C$3329,SMALL(IF('malzeme montaj'!$B$1:$B$3329=ET$3,IF('malzeme montaj'!$C$1:$C$3329&lt;&gt;"",ROW('malzeme montaj'!$C$1:$C$3329))),ROWS(ET$4:ET392))))</f>
        <v/>
      </c>
      <c r="EU392" s="34" t="str">
        <f t="array" ref="EU392">IF(ROWS(EU$4:EU392)&gt;EU$1,"",INDEX('malzeme montaj'!$C$1:$C$3329,SMALL(IF('malzeme montaj'!$B$1:$B$3329=EU$3,IF('malzeme montaj'!$C$1:$C$3329&lt;&gt;"",ROW('malzeme montaj'!$C$1:$C$3329))),ROWS(EU$4:EU392))))</f>
        <v/>
      </c>
      <c r="EV392" s="34" t="str">
        <f t="array" ref="EV392">IF(ROWS(EV$4:EV392)&gt;EV$1,"",INDEX('malzeme montaj'!$C$1:$C$3329,SMALL(IF('malzeme montaj'!$B$1:$B$3329=EV$3,IF('malzeme montaj'!$C$1:$C$3329&lt;&gt;"",ROW('malzeme montaj'!$C$1:$C$3329))),ROWS(EV$4:EV392))))</f>
        <v/>
      </c>
      <c r="EW392" s="34" t="str">
        <f t="array" ref="EW392">IF(ROWS(EW$4:EW392)&gt;EW$1,"",INDEX('malzeme montaj'!$C$1:$C$3329,SMALL(IF('malzeme montaj'!$B$1:$B$3329=EW$3,IF('malzeme montaj'!$C$1:$C$3329&lt;&gt;"",ROW('malzeme montaj'!$C$1:$C$3329))),ROWS(EW$4:EW392))))</f>
        <v/>
      </c>
    </row>
    <row r="393" spans="4:153">
      <c r="D393" s="38" t="str">
        <f t="array" ref="D393">IF(ROWS(D$4:D393)&gt;D$1,"",INDEX('malzeme montaj'!$C$1:$C$3329,SMALL(IF('malzeme montaj'!$B$1:$B$3329=D$3,IF('malzeme montaj'!$C$1:$C$3329&lt;&gt;"",ROW('malzeme montaj'!$C$1:$C$3329))),ROWS(D$4:D393))))</f>
        <v/>
      </c>
      <c r="E393" s="38" t="str">
        <f t="array" ref="E393">IF(ROWS(E$4:E393)&gt;E$1,"",INDEX('malzeme montaj'!$C$1:$C$3329,SMALL(IF('malzeme montaj'!$B$1:$B$3329=E$3,IF('malzeme montaj'!$C$1:$C$3329&lt;&gt;"",ROW('malzeme montaj'!$C$1:$C$3329))),ROWS(E$4:E393))))</f>
        <v/>
      </c>
      <c r="F393" s="38" t="str">
        <f t="array" ref="F393">IF(ROWS(F$4:F393)&gt;F$1,"",INDEX('malzeme montaj'!$C$1:$C$3329,SMALL(IF('malzeme montaj'!$B$1:$B$3329=F$3,IF('malzeme montaj'!$C$1:$C$3329&lt;&gt;"",ROW('malzeme montaj'!$C$1:$C$3329))),ROWS(F$4:F393))))</f>
        <v/>
      </c>
      <c r="G393" s="38" t="str">
        <f t="array" ref="G393">IF(ROWS(G$4:G393)&gt;G$1,"",INDEX('malzeme montaj'!$C$1:$C$3329,SMALL(IF('malzeme montaj'!$B$1:$B$3329=G$3,IF('malzeme montaj'!$C$1:$C$3329&lt;&gt;"",ROW('malzeme montaj'!$C$1:$C$3329))),ROWS(G$4:G393))))</f>
        <v/>
      </c>
      <c r="H393" s="38" t="str">
        <f t="array" ref="H393">IF(ROWS(H$4:H393)&gt;H$1,"",INDEX('malzeme montaj'!$C$1:$C$3329,SMALL(IF('malzeme montaj'!$B$1:$B$3329=H$3,IF('malzeme montaj'!$C$1:$C$3329&lt;&gt;"",ROW('malzeme montaj'!$C$1:$C$3329))),ROWS(H$4:H393))))</f>
        <v/>
      </c>
      <c r="I393" s="38" t="str">
        <f t="array" ref="I393">IF(ROWS(I$4:I393)&gt;I$1,"",INDEX('malzeme montaj'!$C$1:$C$3329,SMALL(IF('malzeme montaj'!$B$1:$B$3329=I$3,IF('malzeme montaj'!$C$1:$C$3329&lt;&gt;"",ROW('malzeme montaj'!$C$1:$C$3329))),ROWS(I$4:I393))))</f>
        <v/>
      </c>
      <c r="J393" s="38" t="str">
        <f t="array" ref="J393">IF(ROWS(J$4:J393)&gt;J$1,"",INDEX('malzeme montaj'!$C$1:$C$3329,SMALL(IF('malzeme montaj'!$B$1:$B$3329=J$3,IF('malzeme montaj'!$C$1:$C$3329&lt;&gt;"",ROW('malzeme montaj'!$C$1:$C$3329))),ROWS(J$4:J393))))</f>
        <v/>
      </c>
      <c r="K393" s="38" t="str">
        <f t="array" ref="K393">IF(ROWS(K$4:K393)&gt;K$1,"",INDEX('malzeme montaj'!$C$1:$C$3329,SMALL(IF('malzeme montaj'!$B$1:$B$3329=K$3,IF('malzeme montaj'!$C$1:$C$3329&lt;&gt;"",ROW('malzeme montaj'!$C$1:$C$3329))),ROWS(K$4:K393))))</f>
        <v/>
      </c>
      <c r="L393" s="38" t="str">
        <f t="array" ref="L393">IF(ROWS(L$4:L393)&gt;L$1,"",INDEX('malzeme montaj'!$C$1:$C$3329,SMALL(IF('malzeme montaj'!$B$1:$B$3329=L$3,IF('malzeme montaj'!$C$1:$C$3329&lt;&gt;"",ROW('malzeme montaj'!$C$1:$C$3329))),ROWS(L$4:L393))))</f>
        <v/>
      </c>
      <c r="M393" s="38" t="str">
        <f t="array" ref="M393">IF(ROWS(M$4:M393)&gt;M$1,"",INDEX('malzeme montaj'!$C$1:$C$3329,SMALL(IF('malzeme montaj'!$B$1:$B$3329=M$3,IF('malzeme montaj'!$C$1:$C$3329&lt;&gt;"",ROW('malzeme montaj'!$C$1:$C$3329))),ROWS(M$4:M393))))</f>
        <v/>
      </c>
      <c r="N393" s="38" t="str">
        <f t="array" ref="N393">IF(ROWS(N$4:N393)&gt;N$1,"",INDEX('malzeme montaj'!$C$1:$C$3329,SMALL(IF('malzeme montaj'!$B$1:$B$3329=N$3,IF('malzeme montaj'!$C$1:$C$3329&lt;&gt;"",ROW('malzeme montaj'!$C$1:$C$3329))),ROWS(N$4:N393))))</f>
        <v/>
      </c>
      <c r="O393" s="38" t="str">
        <f t="array" ref="O393">IF(ROWS(O$4:O393)&gt;O$1,"",INDEX('malzeme montaj'!$C$1:$C$3329,SMALL(IF('malzeme montaj'!$B$1:$B$3329=O$3,IF('malzeme montaj'!$C$1:$C$3329&lt;&gt;"",ROW('malzeme montaj'!$C$1:$C$3329))),ROWS(O$4:O393))))</f>
        <v/>
      </c>
      <c r="P393" s="38" t="str">
        <f t="array" ref="P393">IF(ROWS(P$4:P393)&gt;P$1,"",INDEX('malzeme montaj'!$C$1:$C$3329,SMALL(IF('malzeme montaj'!$B$1:$B$3329=P$3,IF('malzeme montaj'!$C$1:$C$3329&lt;&gt;"",ROW('malzeme montaj'!$C$1:$C$3329))),ROWS(P$4:P393))))</f>
        <v/>
      </c>
      <c r="Q393" s="38" t="str">
        <f t="array" ref="Q393">IF(ROWS(Q$4:Q393)&gt;Q$1,"",INDEX('malzeme montaj'!$C$1:$C$3329,SMALL(IF('malzeme montaj'!$B$1:$B$3329=Q$3,IF('malzeme montaj'!$C$1:$C$3329&lt;&gt;"",ROW('malzeme montaj'!$C$1:$C$3329))),ROWS(Q$4:Q393))))</f>
        <v/>
      </c>
      <c r="R393" s="38" t="str">
        <f t="array" ref="R393">IF(ROWS(R$4:R393)&gt;R$1,"",INDEX('malzeme montaj'!$C$1:$C$3329,SMALL(IF('malzeme montaj'!$B$1:$B$3329=R$3,IF('malzeme montaj'!$C$1:$C$3329&lt;&gt;"",ROW('malzeme montaj'!$C$1:$C$3329))),ROWS(R$4:R393))))</f>
        <v/>
      </c>
      <c r="S393" s="38" t="str">
        <f t="array" ref="S393">IF(ROWS(S$4:S393)&gt;S$1,"",INDEX('malzeme montaj'!$C$1:$C$3329,SMALL(IF('malzeme montaj'!$B$1:$B$3329=S$3,IF('malzeme montaj'!$C$1:$C$3329&lt;&gt;"",ROW('malzeme montaj'!$C$1:$C$3329))),ROWS(S$4:S393))))</f>
        <v/>
      </c>
      <c r="T393" s="38" t="str">
        <f t="array" ref="T393">IF(ROWS(T$4:T393)&gt;T$1,"",INDEX('malzeme montaj'!$C$1:$C$3329,SMALL(IF('malzeme montaj'!$B$1:$B$3329=T$3,IF('malzeme montaj'!$C$1:$C$3329&lt;&gt;"",ROW('malzeme montaj'!$C$1:$C$3329))),ROWS(T$4:T393))))</f>
        <v/>
      </c>
      <c r="U393" s="38" t="str">
        <f t="array" ref="U393">IF(ROWS(U$4:U393)&gt;U$1,"",INDEX('malzeme montaj'!$C$1:$C$3329,SMALL(IF('malzeme montaj'!$B$1:$B$3329=U$3,IF('malzeme montaj'!$C$1:$C$3329&lt;&gt;"",ROW('malzeme montaj'!$C$1:$C$3329))),ROWS(U$4:U393))))</f>
        <v/>
      </c>
      <c r="V393" s="38" t="str">
        <f t="array" ref="V393">IF(ROWS(V$4:V393)&gt;V$1,"",INDEX('malzeme montaj'!$C$1:$C$3329,SMALL(IF('malzeme montaj'!$B$1:$B$3329=V$3,IF('malzeme montaj'!$C$1:$C$3329&lt;&gt;"",ROW('malzeme montaj'!$C$1:$C$3329))),ROWS(V$4:V393))))</f>
        <v/>
      </c>
      <c r="W393" s="38" t="str">
        <f t="array" ref="W393">IF(ROWS(W$4:W393)&gt;W$1,"",INDEX('malzeme montaj'!$C$1:$C$3329,SMALL(IF('malzeme montaj'!$B$1:$B$3329=W$3,IF('malzeme montaj'!$C$1:$C$3329&lt;&gt;"",ROW('malzeme montaj'!$C$1:$C$3329))),ROWS(W$4:W393))))</f>
        <v/>
      </c>
      <c r="X393" s="38" t="str">
        <f t="array" ref="X393">IF(ROWS(X$4:X393)&gt;X$1,"",INDEX('malzeme montaj'!$C$1:$C$3329,SMALL(IF('malzeme montaj'!$B$1:$B$3329=X$3,IF('malzeme montaj'!$C$1:$C$3329&lt;&gt;"",ROW('malzeme montaj'!$C$1:$C$3329))),ROWS(X$4:X393))))</f>
        <v/>
      </c>
      <c r="Y393" s="38" t="str">
        <f t="array" ref="Y393">IF(ROWS(Y$4:Y393)&gt;Y$1,"",INDEX('malzeme montaj'!$C$1:$C$3329,SMALL(IF('malzeme montaj'!$B$1:$B$3329=Y$3,IF('malzeme montaj'!$C$1:$C$3329&lt;&gt;"",ROW('malzeme montaj'!$C$1:$C$3329))),ROWS(Y$4:Y393))))</f>
        <v/>
      </c>
      <c r="Z393" s="38" t="str">
        <f t="array" ref="Z393">IF(ROWS(Z$4:Z393)&gt;Z$1,"",INDEX('malzeme montaj'!$C$1:$C$3329,SMALL(IF('malzeme montaj'!$B$1:$B$3329=Z$3,IF('malzeme montaj'!$C$1:$C$3329&lt;&gt;"",ROW('malzeme montaj'!$C$1:$C$3329))),ROWS(Z$4:Z393))))</f>
        <v/>
      </c>
      <c r="AA393" s="38" t="str">
        <f t="array" ref="AA393">IF(ROWS(AA$4:AA393)&gt;AA$1,"",INDEX('malzeme montaj'!$C$1:$C$3329,SMALL(IF('malzeme montaj'!$B$1:$B$3329=AA$3,IF('malzeme montaj'!$C$1:$C$3329&lt;&gt;"",ROW('malzeme montaj'!$C$1:$C$3329))),ROWS(AA$4:AA393))))</f>
        <v/>
      </c>
      <c r="AB393" s="38" t="str">
        <f t="array" ref="AB393">IF(ROWS(AB$4:AB393)&gt;AB$1,"",INDEX('malzeme montaj'!$C$1:$C$3329,SMALL(IF('malzeme montaj'!$B$1:$B$3329=AB$3,IF('malzeme montaj'!$C$1:$C$3329&lt;&gt;"",ROW('malzeme montaj'!$C$1:$C$3329))),ROWS(AB$4:AB393))))</f>
        <v/>
      </c>
      <c r="AC393" s="38" t="str">
        <f t="array" ref="AC393">IF(ROWS(AC$4:AC393)&gt;AC$1,"",INDEX('malzeme montaj'!$C$1:$C$3329,SMALL(IF('malzeme montaj'!$B$1:$B$3329=AC$3,IF('malzeme montaj'!$C$1:$C$3329&lt;&gt;"",ROW('malzeme montaj'!$C$1:$C$3329))),ROWS(AC$4:AC393))))</f>
        <v/>
      </c>
      <c r="AD393" s="38" t="str">
        <f t="array" ref="AD393">IF(ROWS(AD$4:AD393)&gt;AD$1,"",INDEX('malzeme montaj'!$C$1:$C$3329,SMALL(IF('malzeme montaj'!$B$1:$B$3329=AD$3,IF('malzeme montaj'!$C$1:$C$3329&lt;&gt;"",ROW('malzeme montaj'!$C$1:$C$3329))),ROWS(AD$4:AD393))))</f>
        <v/>
      </c>
      <c r="AE393" s="38" t="str">
        <f t="array" ref="AE393">IF(ROWS(AE$4:AE393)&gt;AE$1,"",INDEX('malzeme montaj'!$C$1:$C$3329,SMALL(IF('malzeme montaj'!$B$1:$B$3329=AE$3,IF('malzeme montaj'!$C$1:$C$3329&lt;&gt;"",ROW('malzeme montaj'!$C$1:$C$3329))),ROWS(AE$4:AE393))))</f>
        <v/>
      </c>
      <c r="AF393" s="38" t="str">
        <f t="array" ref="AF393">IF(ROWS(AF$4:AF393)&gt;AF$1,"",INDEX('malzeme montaj'!$C$1:$C$3329,SMALL(IF('malzeme montaj'!$B$1:$B$3329=AF$3,IF('malzeme montaj'!$C$1:$C$3329&lt;&gt;"",ROW('malzeme montaj'!$C$1:$C$3329))),ROWS(AF$4:AF393))))</f>
        <v/>
      </c>
      <c r="AG393" s="38" t="str">
        <f t="array" ref="AG393">IF(ROWS(AG$4:AG393)&gt;AG$1,"",INDEX('malzeme montaj'!$C$1:$C$3329,SMALL(IF('malzeme montaj'!$B$1:$B$3329=AG$3,IF('malzeme montaj'!$C$1:$C$3329&lt;&gt;"",ROW('malzeme montaj'!$C$1:$C$3329))),ROWS(AG$4:AG393))))</f>
        <v/>
      </c>
      <c r="AH393" s="38" t="str">
        <f t="array" ref="AH393">IF(ROWS(AH$4:AH393)&gt;AH$1,"",INDEX('malzeme montaj'!$C$1:$C$3329,SMALL(IF('malzeme montaj'!$B$1:$B$3329=AH$3,IF('malzeme montaj'!$C$1:$C$3329&lt;&gt;"",ROW('malzeme montaj'!$C$1:$C$3329))),ROWS(AH$4:AH393))))</f>
        <v/>
      </c>
      <c r="AI393" s="38" t="str">
        <f t="array" ref="AI393">IF(ROWS(AI$4:AI393)&gt;AI$1,"",INDEX('malzeme montaj'!$C$1:$C$3329,SMALL(IF('malzeme montaj'!$B$1:$B$3329=AI$3,IF('malzeme montaj'!$C$1:$C$3329&lt;&gt;"",ROW('malzeme montaj'!$C$1:$C$3329))),ROWS(AI$4:AI393))))</f>
        <v/>
      </c>
      <c r="AJ393" s="38" t="str">
        <f t="array" ref="AJ393">IF(ROWS(AJ$4:AJ393)&gt;AJ$1,"",INDEX('malzeme montaj'!$C$1:$C$3329,SMALL(IF('malzeme montaj'!$B$1:$B$3329=AJ$3,IF('malzeme montaj'!$C$1:$C$3329&lt;&gt;"",ROW('malzeme montaj'!$C$1:$C$3329))),ROWS(AJ$4:AJ393))))</f>
        <v/>
      </c>
      <c r="AK393" s="38" t="str">
        <f t="array" ref="AK393">IF(ROWS(AK$4:AK393)&gt;AK$1,"",INDEX('malzeme montaj'!$C$1:$C$3329,SMALL(IF('malzeme montaj'!$B$1:$B$3329=AK$3,IF('malzeme montaj'!$C$1:$C$3329&lt;&gt;"",ROW('malzeme montaj'!$C$1:$C$3329))),ROWS(AK$4:AK393))))</f>
        <v/>
      </c>
      <c r="AL393" s="38" t="str">
        <f t="array" ref="AL393">IF(ROWS(AL$4:AL393)&gt;AL$1,"",INDEX('malzeme montaj'!$C$1:$C$3329,SMALL(IF('malzeme montaj'!$B$1:$B$3329=AL$3,IF('malzeme montaj'!$C$1:$C$3329&lt;&gt;"",ROW('malzeme montaj'!$C$1:$C$3329))),ROWS(AL$4:AL393))))</f>
        <v/>
      </c>
      <c r="AM393" s="38" t="str">
        <f t="array" ref="AM393">IF(ROWS(AM$4:AM393)&gt;AM$1,"",INDEX('malzeme montaj'!$C$1:$C$3329,SMALL(IF('malzeme montaj'!$B$1:$B$3329=AM$3,IF('malzeme montaj'!$C$1:$C$3329&lt;&gt;"",ROW('malzeme montaj'!$C$1:$C$3329))),ROWS(AM$4:AM393))))</f>
        <v/>
      </c>
      <c r="AN393" s="38" t="str">
        <f t="array" ref="AN393">IF(ROWS(AN$4:AN393)&gt;AN$1,"",INDEX('malzeme montaj'!$C$1:$C$3329,SMALL(IF('malzeme montaj'!$B$1:$B$3329=AN$3,IF('malzeme montaj'!$C$1:$C$3329&lt;&gt;"",ROW('malzeme montaj'!$C$1:$C$3329))),ROWS(AN$4:AN393))))</f>
        <v/>
      </c>
      <c r="AO393" s="38" t="str">
        <f t="array" ref="AO393">IF(ROWS(AO$4:AO393)&gt;AO$1,"",INDEX('malzeme montaj'!$C$1:$C$3329,SMALL(IF('malzeme montaj'!$B$1:$B$3329=AO$3,IF('malzeme montaj'!$C$1:$C$3329&lt;&gt;"",ROW('malzeme montaj'!$C$1:$C$3329))),ROWS(AO$4:AO393))))</f>
        <v/>
      </c>
      <c r="AP393" s="38" t="str">
        <f t="array" ref="AP393">IF(ROWS(AP$4:AP393)&gt;AP$1,"",INDEX('malzeme montaj'!$C$1:$C$3329,SMALL(IF('malzeme montaj'!$B$1:$B$3329=AP$3,IF('malzeme montaj'!$C$1:$C$3329&lt;&gt;"",ROW('malzeme montaj'!$C$1:$C$3329))),ROWS(AP$4:AP393))))</f>
        <v/>
      </c>
      <c r="AQ393" s="38" t="str">
        <f t="array" ref="AQ393">IF(ROWS(AQ$4:AQ393)&gt;AQ$1,"",INDEX('malzeme montaj'!$C$1:$C$3329,SMALL(IF('malzeme montaj'!$B$1:$B$3329=AQ$3,IF('malzeme montaj'!$C$1:$C$3329&lt;&gt;"",ROW('malzeme montaj'!$C$1:$C$3329))),ROWS(AQ$4:AQ393))))</f>
        <v/>
      </c>
      <c r="AR393" s="38" t="str">
        <f t="array" ref="AR393">IF(ROWS(AR$4:AR393)&gt;AR$1,"",INDEX('malzeme montaj'!$C$1:$C$3329,SMALL(IF('malzeme montaj'!$B$1:$B$3329=AR$3,IF('malzeme montaj'!$C$1:$C$3329&lt;&gt;"",ROW('malzeme montaj'!$C$1:$C$3329))),ROWS(AR$4:AR393))))</f>
        <v/>
      </c>
      <c r="AS393" s="38" t="str">
        <f t="array" ref="AS393">IF(ROWS(AS$4:AS393)&gt;AS$1,"",INDEX('malzeme montaj'!$C$1:$C$3329,SMALL(IF('malzeme montaj'!$B$1:$B$3329=AS$3,IF('malzeme montaj'!$C$1:$C$3329&lt;&gt;"",ROW('malzeme montaj'!$C$1:$C$3329))),ROWS(AS$4:AS393))))</f>
        <v/>
      </c>
      <c r="AT393" s="38" t="str">
        <f t="array" ref="AT393">IF(ROWS(AT$4:AT393)&gt;AT$1,"",INDEX('malzeme montaj'!$C$1:$C$3329,SMALL(IF('malzeme montaj'!$B$1:$B$3329=AT$3,IF('malzeme montaj'!$C$1:$C$3329&lt;&gt;"",ROW('malzeme montaj'!$C$1:$C$3329))),ROWS(AT$4:AT393))))</f>
        <v/>
      </c>
      <c r="AU393" s="38" t="str">
        <f t="array" ref="AU393">IF(ROWS(AU$4:AU393)&gt;AU$1,"",INDEX('malzeme montaj'!$C$1:$C$3329,SMALL(IF('malzeme montaj'!$B$1:$B$3329=AU$3,IF('malzeme montaj'!$C$1:$C$3329&lt;&gt;"",ROW('malzeme montaj'!$C$1:$C$3329))),ROWS(AU$4:AU393))))</f>
        <v/>
      </c>
      <c r="AV393" s="38" t="str">
        <f t="array" ref="AV393">IF(ROWS(AV$4:AV393)&gt;AV$1,"",INDEX('malzeme montaj'!$C$1:$C$3329,SMALL(IF('malzeme montaj'!$B$1:$B$3329=AV$3,IF('malzeme montaj'!$C$1:$C$3329&lt;&gt;"",ROW('malzeme montaj'!$C$1:$C$3329))),ROWS(AV$4:AV393))))</f>
        <v/>
      </c>
      <c r="AW393" s="38" t="str">
        <f t="array" ref="AW393">IF(ROWS(AW$4:AW393)&gt;AW$1,"",INDEX('malzeme montaj'!$C$1:$C$3329,SMALL(IF('malzeme montaj'!$B$1:$B$3329=AW$3,IF('malzeme montaj'!$C$1:$C$3329&lt;&gt;"",ROW('malzeme montaj'!$C$1:$C$3329))),ROWS(AW$4:AW393))))</f>
        <v/>
      </c>
      <c r="AX393" s="38" t="str">
        <f t="array" ref="AX393">IF(ROWS(AX$4:AX393)&gt;AX$1,"",INDEX('malzeme montaj'!$C$1:$C$3329,SMALL(IF('malzeme montaj'!$B$1:$B$3329=AX$3,IF('malzeme montaj'!$C$1:$C$3329&lt;&gt;"",ROW('malzeme montaj'!$C$1:$C$3329))),ROWS(AX$4:AX393))))</f>
        <v/>
      </c>
      <c r="AY393" s="38" t="str">
        <f t="array" ref="AY393">IF(ROWS(AY$4:AY393)&gt;AY$1,"",INDEX('malzeme montaj'!$C$1:$C$3329,SMALL(IF('malzeme montaj'!$B$1:$B$3329=AY$3,IF('malzeme montaj'!$C$1:$C$3329&lt;&gt;"",ROW('malzeme montaj'!$C$1:$C$3329))),ROWS(AY$4:AY393))))</f>
        <v/>
      </c>
      <c r="AZ393" s="38" t="str">
        <f t="array" ref="AZ393">IF(ROWS(AZ$4:AZ393)&gt;AZ$1,"",INDEX('malzeme montaj'!$C$1:$C$3329,SMALL(IF('malzeme montaj'!$B$1:$B$3329=AZ$3,IF('malzeme montaj'!$C$1:$C$3329&lt;&gt;"",ROW('malzeme montaj'!$C$1:$C$3329))),ROWS(AZ$4:AZ393))))</f>
        <v/>
      </c>
      <c r="BA393" s="38" t="str">
        <f t="array" ref="BA393">IF(ROWS(BA$4:BA393)&gt;BA$1,"",INDEX('malzeme montaj'!$C$1:$C$3329,SMALL(IF('malzeme montaj'!$B$1:$B$3329=BA$3,IF('malzeme montaj'!$C$1:$C$3329&lt;&gt;"",ROW('malzeme montaj'!$C$1:$C$3329))),ROWS(BA$4:BA393))))</f>
        <v/>
      </c>
      <c r="BB393" s="38" t="str">
        <f t="array" ref="BB393">IF(ROWS(BB$4:BB393)&gt;BB$1,"",INDEX('malzeme montaj'!$C$1:$C$3329,SMALL(IF('malzeme montaj'!$B$1:$B$3329=BB$3,IF('malzeme montaj'!$C$1:$C$3329&lt;&gt;"",ROW('malzeme montaj'!$C$1:$C$3329))),ROWS(BB$4:BB393))))</f>
        <v/>
      </c>
      <c r="BC393" s="38" t="str">
        <f t="array" ref="BC393">IF(ROWS(BC$4:BC393)&gt;BC$1,"",INDEX('malzeme montaj'!$C$1:$C$3329,SMALL(IF('malzeme montaj'!$B$1:$B$3329=BC$3,IF('malzeme montaj'!$C$1:$C$3329&lt;&gt;"",ROW('malzeme montaj'!$C$1:$C$3329))),ROWS(BC$4:BC393))))</f>
        <v/>
      </c>
      <c r="BD393" s="38" t="str">
        <f t="array" ref="BD393">IF(ROWS(BD$4:BD393)&gt;BD$1,"",INDEX('malzeme montaj'!$C$1:$C$3329,SMALL(IF('malzeme montaj'!$B$1:$B$3329=BD$3,IF('malzeme montaj'!$C$1:$C$3329&lt;&gt;"",ROW('malzeme montaj'!$C$1:$C$3329))),ROWS(BD$4:BD393))))</f>
        <v/>
      </c>
      <c r="BE393" s="38"/>
      <c r="BF393" s="38" t="str">
        <f t="array" ref="BF393">IF(ROWS(BF$4:BF393)&gt;BF$1,"",INDEX('malzeme montaj'!$C$1:$C$3329,SMALL(IF('malzeme montaj'!$B$1:$B$3329=BF$3,IF('malzeme montaj'!$C$1:$C$3329&lt;&gt;"",ROW('malzeme montaj'!$C$1:$C$3329))),ROWS(BF$4:BF393))))</f>
        <v/>
      </c>
      <c r="BG393" s="38" t="str">
        <f t="array" ref="BG393">IF(ROWS(BG$4:BG393)&gt;BG$1,"",INDEX('malzeme montaj'!$C$1:$C$3329,SMALL(IF('malzeme montaj'!$B$1:$B$3329=BG$3,IF('malzeme montaj'!$C$1:$C$3329&lt;&gt;"",ROW('malzeme montaj'!$C$1:$C$3329))),ROWS(BG$4:BG393))))</f>
        <v/>
      </c>
      <c r="BH393" s="38" t="str">
        <f t="array" ref="BH393">IF(ROWS(BH$4:BH393)&gt;BH$1,"",INDEX('malzeme montaj'!$C$1:$C$3329,SMALL(IF('malzeme montaj'!$B$1:$B$3329=BH$3,IF('malzeme montaj'!$C$1:$C$3329&lt;&gt;"",ROW('malzeme montaj'!$C$1:$C$3329))),ROWS(BH$4:BH393))))</f>
        <v/>
      </c>
      <c r="BI393" s="38" t="str">
        <f t="array" ref="BI393">IF(ROWS(BI$4:BI393)&gt;BI$1,"",INDEX('malzeme montaj'!$C$1:$C$3329,SMALL(IF('malzeme montaj'!$B$1:$B$3329=BI$3,IF('malzeme montaj'!$C$1:$C$3329&lt;&gt;"",ROW('malzeme montaj'!$C$1:$C$3329))),ROWS(BI$4:BI393))))</f>
        <v/>
      </c>
      <c r="BJ393" s="38" t="str">
        <f t="array" ref="BJ393">IF(ROWS(BJ$4:BJ393)&gt;BJ$1,"",INDEX('malzeme montaj'!$C$1:$C$3329,SMALL(IF('malzeme montaj'!$B$1:$B$3329=BJ$3,IF('malzeme montaj'!$C$1:$C$3329&lt;&gt;"",ROW('malzeme montaj'!$C$1:$C$3329))),ROWS(BJ$4:BJ393))))</f>
        <v/>
      </c>
      <c r="BK393" s="38" t="str">
        <f t="array" ref="BK393">IF(ROWS(BK$4:BK393)&gt;BK$1,"",INDEX('malzeme montaj'!$C$1:$C$3329,SMALL(IF('malzeme montaj'!$B$1:$B$3329=BK$3,IF('malzeme montaj'!$C$1:$C$3329&lt;&gt;"",ROW('malzeme montaj'!$C$1:$C$3329))),ROWS(BK$4:BK393))))</f>
        <v/>
      </c>
      <c r="BL393" s="38" t="str">
        <f t="array" ref="BL393">IF(ROWS(BL$4:BL393)&gt;BL$1,"",INDEX('malzeme montaj'!$C$1:$C$3329,SMALL(IF('malzeme montaj'!$B$1:$B$3329=BL$3,IF('malzeme montaj'!$C$1:$C$3329&lt;&gt;"",ROW('malzeme montaj'!$C$1:$C$3329))),ROWS(BL$4:BL393))))</f>
        <v/>
      </c>
      <c r="BM393" s="38" t="str">
        <f t="array" ref="BM393">IF(ROWS(BM$4:BM393)&gt;BM$1,"",INDEX('malzeme montaj'!$C$1:$C$3329,SMALL(IF('malzeme montaj'!$B$1:$B$3329=BM$3,IF('malzeme montaj'!$C$1:$C$3329&lt;&gt;"",ROW('malzeme montaj'!$C$1:$C$3329))),ROWS(BM$4:BM393))))</f>
        <v/>
      </c>
      <c r="BN393" s="38" t="str">
        <f t="array" ref="BN393">IF(ROWS(BN$4:BN393)&gt;BN$1,"",INDEX('malzeme montaj'!$C$1:$C$3329,SMALL(IF('malzeme montaj'!$B$1:$B$3329=BN$3,IF('malzeme montaj'!$C$1:$C$3329&lt;&gt;"",ROW('malzeme montaj'!$C$1:$C$3329))),ROWS(BN$4:BN393))))</f>
        <v/>
      </c>
      <c r="BO393" s="38" t="str">
        <f t="array" ref="BO393">IF(ROWS(BO$4:BO393)&gt;BO$1,"",INDEX('malzeme montaj'!$C$1:$C$3329,SMALL(IF('malzeme montaj'!$B$1:$B$3329=BO$3,IF('malzeme montaj'!$C$1:$C$3329&lt;&gt;"",ROW('malzeme montaj'!$C$1:$C$3329))),ROWS(BO$4:BO393))))</f>
        <v/>
      </c>
      <c r="BP393" s="38" t="str">
        <f t="array" ref="BP393">IF(ROWS(BP$4:BP393)&gt;BP$1,"",INDEX('malzeme montaj'!$C$1:$C$3329,SMALL(IF('malzeme montaj'!$B$1:$B$3329=BP$3,IF('malzeme montaj'!$C$1:$C$3329&lt;&gt;"",ROW('malzeme montaj'!$C$1:$C$3329))),ROWS(BP$4:BP393))))</f>
        <v/>
      </c>
      <c r="BQ393" s="38" t="str">
        <f t="array" ref="BQ393">IF(ROWS(BQ$4:BQ393)&gt;BQ$1,"",INDEX('malzeme montaj'!$C$1:$C$3329,SMALL(IF('malzeme montaj'!$B$1:$B$3329=BQ$3,IF('malzeme montaj'!$C$1:$C$3329&lt;&gt;"",ROW('malzeme montaj'!$C$1:$C$3329))),ROWS(BQ$4:BQ393))))</f>
        <v/>
      </c>
      <c r="BR393" s="38" t="str">
        <f t="array" ref="BR393">IF(ROWS(BR$4:BR393)&gt;BR$1,"",INDEX('malzeme montaj'!$C$1:$C$3329,SMALL(IF('malzeme montaj'!$B$1:$B$3329=BR$3,IF('malzeme montaj'!$C$1:$C$3329&lt;&gt;"",ROW('malzeme montaj'!$C$1:$C$3329))),ROWS(BR$4:BR393))))</f>
        <v/>
      </c>
      <c r="BS393" s="38" t="str">
        <f t="array" ref="BS393">IF(ROWS(BS$4:BS393)&gt;BS$1,"",INDEX('malzeme montaj'!$C$1:$C$3329,SMALL(IF('malzeme montaj'!$B$1:$B$3329=BS$3,IF('malzeme montaj'!$C$1:$C$3329&lt;&gt;"",ROW('malzeme montaj'!$C$1:$C$3329))),ROWS(BS$4:BS393))))</f>
        <v/>
      </c>
      <c r="BT393" s="38" t="str">
        <f t="array" ref="BT393">IF(ROWS(BT$4:BT393)&gt;BT$1,"",INDEX('malzeme montaj'!$C$1:$C$3329,SMALL(IF('malzeme montaj'!$B$1:$B$3329=BT$3,IF('malzeme montaj'!$C$1:$C$3329&lt;&gt;"",ROW('malzeme montaj'!$C$1:$C$3329))),ROWS(BT$4:BT393))))</f>
        <v/>
      </c>
      <c r="BU393" s="34" t="str">
        <f t="array" ref="BU393">IF(ROWS(BU$4:BU393)&gt;BU$1,"",INDEX('malzeme montaj'!$C$1:$C$3329,SMALL(IF('malzeme montaj'!$B$1:$B$3329=BU$3,IF('malzeme montaj'!$C$1:$C$3329&lt;&gt;"",ROW('malzeme montaj'!$C$1:$C$3329))),ROWS(BU$4:BU393))))</f>
        <v/>
      </c>
      <c r="BV393" s="34" t="str">
        <f t="array" ref="BV393">IF(ROWS(BV$4:BV393)&gt;BV$1,"",INDEX('malzeme montaj'!$C$1:$C$3329,SMALL(IF('malzeme montaj'!$B$1:$B$3329=BV$3,IF('malzeme montaj'!$C$1:$C$3329&lt;&gt;"",ROW('malzeme montaj'!$C$1:$C$3329))),ROWS(BV$4:BV393))))</f>
        <v/>
      </c>
      <c r="BW393" s="34" t="str">
        <f t="array" ref="BW393">IF(ROWS(BW$4:BW393)&gt;BW$1,"",INDEX('malzeme montaj'!$C$1:$C$3329,SMALL(IF('malzeme montaj'!$B$1:$B$3329=BW$3,IF('malzeme montaj'!$C$1:$C$3329&lt;&gt;"",ROW('malzeme montaj'!$C$1:$C$3329))),ROWS(BW$4:BW393))))</f>
        <v/>
      </c>
      <c r="BX393" s="34" t="str">
        <f t="array" ref="BX393">IF(ROWS(BX$4:BX393)&gt;BX$1,"",INDEX('malzeme montaj'!$C$1:$C$3329,SMALL(IF('malzeme montaj'!$B$1:$B$3329=BX$3,IF('malzeme montaj'!$C$1:$C$3329&lt;&gt;"",ROW('malzeme montaj'!$C$1:$C$3329))),ROWS(BX$4:BX393))))</f>
        <v/>
      </c>
      <c r="BY393" s="34" t="str">
        <f t="array" ref="BY393">IF(ROWS(BY$4:BY393)&gt;BY$1,"",INDEX('malzeme montaj'!$C$1:$C$3329,SMALL(IF('malzeme montaj'!$B$1:$B$3329=BY$3,IF('malzeme montaj'!$C$1:$C$3329&lt;&gt;"",ROW('malzeme montaj'!$C$1:$C$3329))),ROWS(BY$4:BY393))))</f>
        <v/>
      </c>
      <c r="BZ393" s="34" t="str">
        <f t="array" ref="BZ393">IF(ROWS(BZ$4:BZ393)&gt;BZ$1,"",INDEX('malzeme montaj'!$C$1:$C$3329,SMALL(IF('malzeme montaj'!$B$1:$B$3329=BZ$3,IF('malzeme montaj'!$C$1:$C$3329&lt;&gt;"",ROW('malzeme montaj'!$C$1:$C$3329))),ROWS(BZ$4:BZ393))))</f>
        <v/>
      </c>
      <c r="CA393" s="34" t="str">
        <f t="array" ref="CA393">IF(ROWS(CA$4:CA393)&gt;CA$1,"",INDEX('malzeme montaj'!$C$1:$C$3329,SMALL(IF('malzeme montaj'!$B$1:$B$3329=CA$3,IF('malzeme montaj'!$C$1:$C$3329&lt;&gt;"",ROW('malzeme montaj'!$C$1:$C$3329))),ROWS(CA$4:CA393))))</f>
        <v/>
      </c>
      <c r="CB393" s="34" t="str">
        <f t="array" ref="CB393">IF(ROWS(CB$4:CB393)&gt;CB$1,"",INDEX('malzeme montaj'!$C$1:$C$3329,SMALL(IF('malzeme montaj'!$B$1:$B$3329=CB$3,IF('malzeme montaj'!$C$1:$C$3329&lt;&gt;"",ROW('malzeme montaj'!$C$1:$C$3329))),ROWS(CB$4:CB393))))</f>
        <v/>
      </c>
      <c r="CC393" s="34" t="str">
        <f t="array" ref="CC393">IF(ROWS(CC$4:CC393)&gt;CC$1,"",INDEX('malzeme montaj'!$C$1:$C$3329,SMALL(IF('malzeme montaj'!$B$1:$B$3329=CC$3,IF('malzeme montaj'!$C$1:$C$3329&lt;&gt;"",ROW('malzeme montaj'!$C$1:$C$3329))),ROWS(CC$4:CC393))))</f>
        <v/>
      </c>
      <c r="CD393" s="34" t="str">
        <f t="array" ref="CD393">IF(ROWS(CD$4:CD393)&gt;CD$1,"",INDEX('malzeme montaj'!$C$1:$C$3329,SMALL(IF('malzeme montaj'!$B$1:$B$3329=CD$3,IF('malzeme montaj'!$C$1:$C$3329&lt;&gt;"",ROW('malzeme montaj'!$C$1:$C$3329))),ROWS(CD$4:CD393))))</f>
        <v/>
      </c>
      <c r="CE393" s="34" t="str">
        <f t="array" ref="CE393">IF(ROWS(CE$4:CE393)&gt;CE$1,"",INDEX('malzeme montaj'!$C$1:$C$3329,SMALL(IF('malzeme montaj'!$B$1:$B$3329=CE$3,IF('malzeme montaj'!$C$1:$C$3329&lt;&gt;"",ROW('malzeme montaj'!$C$1:$C$3329))),ROWS(CE$4:CE393))))</f>
        <v/>
      </c>
      <c r="CF393" s="34" t="str">
        <f t="array" ref="CF393">IF(ROWS(CF$4:CF393)&gt;CF$1,"",INDEX('malzeme montaj'!$C$1:$C$3329,SMALL(IF('malzeme montaj'!$B$1:$B$3329=CF$3,IF('malzeme montaj'!$C$1:$C$3329&lt;&gt;"",ROW('malzeme montaj'!$C$1:$C$3329))),ROWS(CF$4:CF393))))</f>
        <v/>
      </c>
      <c r="CG393" s="34" t="str">
        <f t="array" ref="CG393">IF(ROWS(CG$4:CG393)&gt;CG$1,"",INDEX('malzeme montaj'!$C$1:$C$3329,SMALL(IF('malzeme montaj'!$B$1:$B$3329=CG$3,IF('malzeme montaj'!$C$1:$C$3329&lt;&gt;"",ROW('malzeme montaj'!$C$1:$C$3329))),ROWS(CG$4:CG393))))</f>
        <v/>
      </c>
      <c r="CH393" s="34" t="str">
        <f t="array" ref="CH393">IF(ROWS(CH$4:CH393)&gt;CH$1,"",INDEX('malzeme montaj'!$C$1:$C$3329,SMALL(IF('malzeme montaj'!$B$1:$B$3329=CH$3,IF('malzeme montaj'!$C$1:$C$3329&lt;&gt;"",ROW('malzeme montaj'!$C$1:$C$3329))),ROWS(CH$4:CH393))))</f>
        <v/>
      </c>
      <c r="CI393" s="34" t="str">
        <f t="array" ref="CI393">IF(ROWS(CI$4:CI393)&gt;CI$1,"",INDEX('malzeme montaj'!$C$1:$C$3329,SMALL(IF('malzeme montaj'!$B$1:$B$3329=CI$3,IF('malzeme montaj'!$C$1:$C$3329&lt;&gt;"",ROW('malzeme montaj'!$C$1:$C$3329))),ROWS(CI$4:CI393))))</f>
        <v/>
      </c>
      <c r="CJ393" s="34" t="str">
        <f t="array" ref="CJ393">IF(ROWS(CJ$4:CJ393)&gt;CJ$1,"",INDEX('malzeme montaj'!$C$1:$C$3329,SMALL(IF('malzeme montaj'!$B$1:$B$3329=CJ$3,IF('malzeme montaj'!$C$1:$C$3329&lt;&gt;"",ROW('malzeme montaj'!$C$1:$C$3329))),ROWS(CJ$4:CJ393))))</f>
        <v/>
      </c>
      <c r="CK393" s="34" t="str">
        <f t="array" ref="CK393">IF(ROWS(CK$4:CK393)&gt;CK$1,"",INDEX('malzeme montaj'!$C$1:$C$3329,SMALL(IF('malzeme montaj'!$B$1:$B$3329=CK$3,IF('malzeme montaj'!$C$1:$C$3329&lt;&gt;"",ROW('malzeme montaj'!$C$1:$C$3329))),ROWS(CK$4:CK393))))</f>
        <v/>
      </c>
      <c r="CL393" s="34" t="str">
        <f t="array" ref="CL393">IF(ROWS(CL$4:CL393)&gt;CL$1,"",INDEX('malzeme montaj'!$C$1:$C$3329,SMALL(IF('malzeme montaj'!$B$1:$B$3329=CL$3,IF('malzeme montaj'!$C$1:$C$3329&lt;&gt;"",ROW('malzeme montaj'!$C$1:$C$3329))),ROWS(CL$4:CL393))))</f>
        <v/>
      </c>
      <c r="CM393" s="34" t="str">
        <f t="array" ref="CM393">IF(ROWS(CM$4:CM393)&gt;CM$1,"",INDEX('malzeme montaj'!$C$1:$C$3329,SMALL(IF('malzeme montaj'!$B$1:$B$3329=CM$3,IF('malzeme montaj'!$C$1:$C$3329&lt;&gt;"",ROW('malzeme montaj'!$C$1:$C$3329))),ROWS(CM$4:CM393))))</f>
        <v/>
      </c>
      <c r="CN393" s="34" t="str">
        <f t="array" ref="CN393">IF(ROWS(CN$4:CN393)&gt;CN$1,"",INDEX('malzeme montaj'!$C$1:$C$3329,SMALL(IF('malzeme montaj'!$B$1:$B$3329=CN$3,IF('malzeme montaj'!$C$1:$C$3329&lt;&gt;"",ROW('malzeme montaj'!$C$1:$C$3329))),ROWS(CN$4:CN393))))</f>
        <v/>
      </c>
      <c r="CO393" s="34" t="str">
        <f t="array" ref="CO393">IF(ROWS(CO$4:CO393)&gt;CO$1,"",INDEX('malzeme montaj'!$C$1:$C$3329,SMALL(IF('malzeme montaj'!$B$1:$B$3329=CO$3,IF('malzeme montaj'!$C$1:$C$3329&lt;&gt;"",ROW('malzeme montaj'!$C$1:$C$3329))),ROWS(CO$4:CO393))))</f>
        <v/>
      </c>
      <c r="CP393" s="34" t="str">
        <f t="array" ref="CP393">IF(ROWS(CP$4:CP393)&gt;CP$1,"",INDEX('malzeme montaj'!$C$1:$C$3329,SMALL(IF('malzeme montaj'!$B$1:$B$3329=CP$3,IF('malzeme montaj'!$C$1:$C$3329&lt;&gt;"",ROW('malzeme montaj'!$C$1:$C$3329))),ROWS(CP$4:CP393))))</f>
        <v/>
      </c>
      <c r="CQ393" s="34" t="str">
        <f t="array" ref="CQ393">IF(ROWS(CQ$4:CQ393)&gt;CQ$1,"",INDEX('malzeme montaj'!$C$1:$C$3329,SMALL(IF('malzeme montaj'!$B$1:$B$3329=CQ$3,IF('malzeme montaj'!$C$1:$C$3329&lt;&gt;"",ROW('malzeme montaj'!$C$1:$C$3329))),ROWS(CQ$4:CQ393))))</f>
        <v/>
      </c>
      <c r="CR393" s="34" t="str">
        <f t="array" ref="CR393">IF(ROWS(CR$4:CR393)&gt;CR$1,"",INDEX('malzeme montaj'!$C$1:$C$3329,SMALL(IF('malzeme montaj'!$B$1:$B$3329=CR$3,IF('malzeme montaj'!$C$1:$C$3329&lt;&gt;"",ROW('malzeme montaj'!$C$1:$C$3329))),ROWS(CR$4:CR393))))</f>
        <v/>
      </c>
      <c r="CS393" s="34" t="str">
        <f t="array" ref="CS393">IF(ROWS(CS$4:CS393)&gt;CS$1,"",INDEX('malzeme montaj'!$C$1:$C$3329,SMALL(IF('malzeme montaj'!$B$1:$B$3329=CS$3,IF('malzeme montaj'!$C$1:$C$3329&lt;&gt;"",ROW('malzeme montaj'!$C$1:$C$3329))),ROWS(CS$4:CS393))))</f>
        <v/>
      </c>
      <c r="CT393" s="34" t="str">
        <f t="array" ref="CT393">IF(ROWS(CT$4:CT393)&gt;CT$1,"",INDEX('malzeme montaj'!$C$1:$C$3329,SMALL(IF('malzeme montaj'!$B$1:$B$3329=CT$3,IF('malzeme montaj'!$C$1:$C$3329&lt;&gt;"",ROW('malzeme montaj'!$C$1:$C$3329))),ROWS(CT$4:CT393))))</f>
        <v/>
      </c>
      <c r="CU393" s="34" t="str">
        <f t="array" ref="CU393">IF(ROWS(CU$4:CU393)&gt;CU$1,"",INDEX('malzeme montaj'!$C$1:$C$3329,SMALL(IF('malzeme montaj'!$B$1:$B$3329=CU$3,IF('malzeme montaj'!$C$1:$C$3329&lt;&gt;"",ROW('malzeme montaj'!$C$1:$C$3329))),ROWS(CU$4:CU393))))</f>
        <v/>
      </c>
      <c r="CV393" s="34" t="str">
        <f t="array" ref="CV393">IF(ROWS(CV$4:CV393)&gt;CV$1,"",INDEX('malzeme montaj'!$C$1:$C$3329,SMALL(IF('malzeme montaj'!$B$1:$B$3329=CV$3,IF('malzeme montaj'!$C$1:$C$3329&lt;&gt;"",ROW('malzeme montaj'!$C$1:$C$3329))),ROWS(CV$4:CV393))))</f>
        <v/>
      </c>
      <c r="CW393" s="34" t="str">
        <f t="array" ref="CW393">IF(ROWS(CW$4:CW393)&gt;CW$1,"",INDEX('malzeme montaj'!$C$1:$C$3329,SMALL(IF('malzeme montaj'!$B$1:$B$3329=CW$3,IF('malzeme montaj'!$C$1:$C$3329&lt;&gt;"",ROW('malzeme montaj'!$C$1:$C$3329))),ROWS(CW$4:CW393))))</f>
        <v/>
      </c>
      <c r="CX393" s="34" t="str">
        <f t="array" ref="CX393">IF(ROWS(CX$4:CX393)&gt;CX$1,"",INDEX('malzeme montaj'!$C$1:$C$3329,SMALL(IF('malzeme montaj'!$B$1:$B$3329=CX$3,IF('malzeme montaj'!$C$1:$C$3329&lt;&gt;"",ROW('malzeme montaj'!$C$1:$C$3329))),ROWS(CX$4:CX393))))</f>
        <v/>
      </c>
      <c r="CY393" s="34" t="str">
        <f t="array" ref="CY393">IF(ROWS(CY$4:CY393)&gt;CY$1,"",INDEX('malzeme montaj'!$C$1:$C$3329,SMALL(IF('malzeme montaj'!$B$1:$B$3329=CY$3,IF('malzeme montaj'!$C$1:$C$3329&lt;&gt;"",ROW('malzeme montaj'!$C$1:$C$3329))),ROWS(CY$4:CY393))))</f>
        <v/>
      </c>
      <c r="CZ393" s="34" t="str">
        <f t="array" ref="CZ393">IF(ROWS(CZ$4:CZ393)&gt;CZ$1,"",INDEX('malzeme montaj'!$C$1:$C$3329,SMALL(IF('malzeme montaj'!$B$1:$B$3329=CZ$3,IF('malzeme montaj'!$C$1:$C$3329&lt;&gt;"",ROW('malzeme montaj'!$C$1:$C$3329))),ROWS(CZ$4:CZ393))))</f>
        <v/>
      </c>
      <c r="DA393" s="34" t="str">
        <f t="array" ref="DA393">IF(ROWS(DA$4:DA393)&gt;DA$1,"",INDEX('malzeme montaj'!$C$1:$C$3329,SMALL(IF('malzeme montaj'!$B$1:$B$3329=DA$3,IF('malzeme montaj'!$C$1:$C$3329&lt;&gt;"",ROW('malzeme montaj'!$C$1:$C$3329))),ROWS(DA$4:DA393))))</f>
        <v/>
      </c>
      <c r="DB393" s="34" t="str">
        <f t="array" ref="DB393">IF(ROWS(DB$4:DB393)&gt;DB$1,"",INDEX('malzeme montaj'!$C$1:$C$3329,SMALL(IF('malzeme montaj'!$B$1:$B$3329=DB$3,IF('malzeme montaj'!$C$1:$C$3329&lt;&gt;"",ROW('malzeme montaj'!$C$1:$C$3329))),ROWS(DB$4:DB393))))</f>
        <v/>
      </c>
      <c r="DC393" s="34" t="str">
        <f t="array" ref="DC393">IF(ROWS(DC$4:DC393)&gt;DC$1,"",INDEX('malzeme montaj'!$C$1:$C$3329,SMALL(IF('malzeme montaj'!$B$1:$B$3329=DC$3,IF('malzeme montaj'!$C$1:$C$3329&lt;&gt;"",ROW('malzeme montaj'!$C$1:$C$3329))),ROWS(DC$4:DC393))))</f>
        <v/>
      </c>
      <c r="DD393" s="34" t="str">
        <f t="array" ref="DD393">IF(ROWS(DD$4:DD393)&gt;DD$1,"",INDEX('malzeme montaj'!$C$1:$C$3329,SMALL(IF('malzeme montaj'!$B$1:$B$3329=DD$3,IF('malzeme montaj'!$C$1:$C$3329&lt;&gt;"",ROW('malzeme montaj'!$C$1:$C$3329))),ROWS(DD$4:DD393))))</f>
        <v/>
      </c>
      <c r="DE393" s="34" t="str">
        <f t="array" ref="DE393">IF(ROWS(DE$4:DE393)&gt;DE$1,"",INDEX('malzeme montaj'!$C$1:$C$3329,SMALL(IF('malzeme montaj'!$B$1:$B$3329=DE$3,IF('malzeme montaj'!$C$1:$C$3329&lt;&gt;"",ROW('malzeme montaj'!$C$1:$C$3329))),ROWS(DE$4:DE393))))</f>
        <v/>
      </c>
      <c r="DF393" s="34" t="str">
        <f t="array" ref="DF393">IF(ROWS(DF$4:DF393)&gt;DF$1,"",INDEX('malzeme montaj'!$C$1:$C$3329,SMALL(IF('malzeme montaj'!$B$1:$B$3329=DF$3,IF('malzeme montaj'!$C$1:$C$3329&lt;&gt;"",ROW('malzeme montaj'!$C$1:$C$3329))),ROWS(DF$4:DF393))))</f>
        <v/>
      </c>
      <c r="DG393" s="34" t="str">
        <f t="array" ref="DG393">IF(ROWS(DG$4:DG393)&gt;DG$1,"",INDEX('malzeme montaj'!$C$1:$C$3329,SMALL(IF('malzeme montaj'!$B$1:$B$3329=DG$3,IF('malzeme montaj'!$C$1:$C$3329&lt;&gt;"",ROW('malzeme montaj'!$C$1:$C$3329))),ROWS(DG$4:DG393))))</f>
        <v/>
      </c>
      <c r="DH393" s="34" t="str">
        <f t="array" ref="DH393">IF(ROWS(DH$4:DH393)&gt;DH$1,"",INDEX('malzeme montaj'!$C$1:$C$3329,SMALL(IF('malzeme montaj'!$B$1:$B$3329=DH$3,IF('malzeme montaj'!$C$1:$C$3329&lt;&gt;"",ROW('malzeme montaj'!$C$1:$C$3329))),ROWS(DH$4:DH393))))</f>
        <v/>
      </c>
      <c r="DI393" s="34" t="str">
        <f t="array" ref="DI393">IF(ROWS(DI$4:DI393)&gt;DI$1,"",INDEX('malzeme montaj'!$C$1:$C$3329,SMALL(IF('malzeme montaj'!$B$1:$B$3329=DI$3,IF('malzeme montaj'!$C$1:$C$3329&lt;&gt;"",ROW('malzeme montaj'!$C$1:$C$3329))),ROWS(DI$4:DI393))))</f>
        <v/>
      </c>
      <c r="DJ393" s="34" t="str">
        <f t="array" ref="DJ393">IF(ROWS(DJ$4:DJ393)&gt;DJ$1,"",INDEX('malzeme montaj'!$C$1:$C$3329,SMALL(IF('malzeme montaj'!$B$1:$B$3329=DJ$3,IF('malzeme montaj'!$C$1:$C$3329&lt;&gt;"",ROW('malzeme montaj'!$C$1:$C$3329))),ROWS(DJ$4:DJ393))))</f>
        <v/>
      </c>
      <c r="DK393" s="34" t="str">
        <f t="array" ref="DK393">IF(ROWS(DK$4:DK393)&gt;DK$1,"",INDEX('malzeme montaj'!$C$1:$C$3329,SMALL(IF('malzeme montaj'!$B$1:$B$3329=DK$3,IF('malzeme montaj'!$C$1:$C$3329&lt;&gt;"",ROW('malzeme montaj'!$C$1:$C$3329))),ROWS(DK$4:DK393))))</f>
        <v/>
      </c>
      <c r="DL393" s="34" t="str">
        <f t="array" ref="DL393">IF(ROWS(DL$4:DL393)&gt;DL$1,"",INDEX('malzeme montaj'!$C$1:$C$3329,SMALL(IF('malzeme montaj'!$B$1:$B$3329=DL$3,IF('malzeme montaj'!$C$1:$C$3329&lt;&gt;"",ROW('malzeme montaj'!$C$1:$C$3329))),ROWS(DL$4:DL393))))</f>
        <v/>
      </c>
      <c r="DQ393" s="34" t="str">
        <f t="array" ref="DQ393">IF(ROWS(DQ$4:DQ393)&gt;DQ$1,"",INDEX('malzeme montaj'!$C$1:$C$3329,SMALL(IF('malzeme montaj'!$B$1:$B$3329=DQ$3,IF('malzeme montaj'!$C$1:$C$3329&lt;&gt;"",ROW('malzeme montaj'!$C$1:$C$3329))),ROWS(DQ$4:DQ393))))</f>
        <v/>
      </c>
      <c r="DR393" s="34" t="str">
        <f t="array" ref="DR393">IF(ROWS(DR$4:DR393)&gt;DR$1,"",INDEX('malzeme montaj'!$C$1:$C$3329,SMALL(IF('malzeme montaj'!$B$1:$B$3329=DR$3,IF('malzeme montaj'!$C$1:$C$3329&lt;&gt;"",ROW('malzeme montaj'!$C$1:$C$3329))),ROWS(DR$4:DR393))))</f>
        <v/>
      </c>
      <c r="DS393" s="34" t="str">
        <f t="array" ref="DS393">IF(ROWS(DS$4:DS393)&gt;DS$1,"",INDEX('malzeme montaj'!$C$1:$C$3329,SMALL(IF('malzeme montaj'!$B$1:$B$3329=DS$3,IF('malzeme montaj'!$C$1:$C$3329&lt;&gt;"",ROW('malzeme montaj'!$C$1:$C$3329))),ROWS(DS$4:DS393))))</f>
        <v/>
      </c>
      <c r="DT393" s="34" t="str">
        <f t="array" ref="DT393">IF(ROWS(DT$4:DT393)&gt;DT$1,"",INDEX('malzeme montaj'!$C$1:$C$3329,SMALL(IF('malzeme montaj'!$B$1:$B$3329=DT$3,IF('malzeme montaj'!$C$1:$C$3329&lt;&gt;"",ROW('malzeme montaj'!$C$1:$C$3329))),ROWS(DT$4:DT393))))</f>
        <v/>
      </c>
      <c r="DU393" s="34" t="str">
        <f t="array" ref="DU393">IF(ROWS(DU$4:DU393)&gt;DU$1,"",INDEX('malzeme montaj'!$C$1:$C$3329,SMALL(IF('malzeme montaj'!$B$1:$B$3329=DU$3,IF('malzeme montaj'!$C$1:$C$3329&lt;&gt;"",ROW('malzeme montaj'!$C$1:$C$3329))),ROWS(DU$4:DU393))))</f>
        <v/>
      </c>
      <c r="DV393" s="34" t="str">
        <f t="array" ref="DV393">IF(ROWS(DV$4:DV393)&gt;DV$1,"",INDEX('malzeme montaj'!$C$1:$C$3329,SMALL(IF('malzeme montaj'!$B$1:$B$3329=DV$3,IF('malzeme montaj'!$C$1:$C$3329&lt;&gt;"",ROW('malzeme montaj'!$C$1:$C$3329))),ROWS(DV$4:DV393))))</f>
        <v/>
      </c>
      <c r="DW393" s="34" t="str">
        <f t="array" ref="DW393">IF(ROWS(DW$4:DW393)&gt;DW$1,"",INDEX('malzeme montaj'!$C$1:$C$3329,SMALL(IF('malzeme montaj'!$B$1:$B$3329=DW$3,IF('malzeme montaj'!$C$1:$C$3329&lt;&gt;"",ROW('malzeme montaj'!$C$1:$C$3329))),ROWS(DW$4:DW393))))</f>
        <v/>
      </c>
      <c r="DX393" s="34" t="str">
        <f t="array" ref="DX393">IF(ROWS(DX$4:DX393)&gt;DX$1,"",INDEX('malzeme montaj'!$C$1:$C$3329,SMALL(IF('malzeme montaj'!$B$1:$B$3329=DX$3,IF('malzeme montaj'!$C$1:$C$3329&lt;&gt;"",ROW('malzeme montaj'!$C$1:$C$3329))),ROWS(DX$4:DX393))))</f>
        <v/>
      </c>
      <c r="DY393" s="34" t="str">
        <f t="array" ref="DY393">IF(ROWS(DY$4:DY393)&gt;DY$1,"",INDEX('malzeme montaj'!$C$1:$C$3329,SMALL(IF('malzeme montaj'!$B$1:$B$3329=DY$3,IF('malzeme montaj'!$C$1:$C$3329&lt;&gt;"",ROW('malzeme montaj'!$C$1:$C$3329))),ROWS(DY$4:DY393))))</f>
        <v/>
      </c>
      <c r="DZ393" s="34" t="str">
        <f t="array" ref="DZ393">IF(ROWS(DZ$4:DZ393)&gt;DZ$1,"",INDEX('malzeme montaj'!$C$1:$C$3329,SMALL(IF('malzeme montaj'!$B$1:$B$3329=DZ$3,IF('malzeme montaj'!$C$1:$C$3329&lt;&gt;"",ROW('malzeme montaj'!$C$1:$C$3329))),ROWS(DZ$4:DZ393))))</f>
        <v/>
      </c>
      <c r="EA393" s="34" t="str">
        <f t="array" ref="EA393">IF(ROWS(EA$4:EA393)&gt;EA$1,"",INDEX('malzeme montaj'!$C$1:$C$3329,SMALL(IF('malzeme montaj'!$B$1:$B$3329=EA$3,IF('malzeme montaj'!$C$1:$C$3329&lt;&gt;"",ROW('malzeme montaj'!$C$1:$C$3329))),ROWS(EA$4:EA393))))</f>
        <v/>
      </c>
      <c r="EB393" s="34" t="str">
        <f t="array" ref="EB393">IF(ROWS(EB$4:EB393)&gt;EB$1,"",INDEX('malzeme montaj'!$C$1:$C$3329,SMALL(IF('malzeme montaj'!$B$1:$B$3329=EB$3,IF('malzeme montaj'!$C$1:$C$3329&lt;&gt;"",ROW('malzeme montaj'!$C$1:$C$3329))),ROWS(EB$4:EB393))))</f>
        <v/>
      </c>
      <c r="EC393" s="34" t="str">
        <f t="array" ref="EC393">IF(ROWS(EC$4:EC393)&gt;EC$1,"",INDEX('malzeme montaj'!$C$1:$C$3329,SMALL(IF('malzeme montaj'!$B$1:$B$3329=EC$3,IF('malzeme montaj'!$C$1:$C$3329&lt;&gt;"",ROW('malzeme montaj'!$C$1:$C$3329))),ROWS(EC$4:EC393))))</f>
        <v/>
      </c>
      <c r="ED393" s="34" t="str">
        <f t="array" ref="ED393">IF(ROWS(ED$4:ED393)&gt;ED$1,"",INDEX('malzeme montaj'!$C$1:$C$3329,SMALL(IF('malzeme montaj'!$B$1:$B$3329=ED$3,IF('malzeme montaj'!$C$1:$C$3329&lt;&gt;"",ROW('malzeme montaj'!$C$1:$C$3329))),ROWS(ED$4:ED393))))</f>
        <v/>
      </c>
      <c r="EE393" s="34" t="str">
        <f t="array" ref="EE393">IF(ROWS(EE$4:EE393)&gt;EE$1,"",INDEX('malzeme montaj'!$C$1:$C$3329,SMALL(IF('malzeme montaj'!$B$1:$B$3329=EE$3,IF('malzeme montaj'!$C$1:$C$3329&lt;&gt;"",ROW('malzeme montaj'!$C$1:$C$3329))),ROWS(EE$4:EE393))))</f>
        <v/>
      </c>
      <c r="EF393" s="34" t="str">
        <f t="array" ref="EF393">IF(ROWS(EF$4:EF393)&gt;EF$1,"",INDEX('malzeme montaj'!$C$1:$C$3329,SMALL(IF('malzeme montaj'!$B$1:$B$3329=EF$3,IF('malzeme montaj'!$C$1:$C$3329&lt;&gt;"",ROW('malzeme montaj'!$C$1:$C$3329))),ROWS(EF$4:EF393))))</f>
        <v/>
      </c>
      <c r="EG393" s="34" t="str">
        <f t="array" ref="EG393">IF(ROWS(EG$4:EG393)&gt;EG$1,"",INDEX('malzeme montaj'!$C$1:$C$3329,SMALL(IF('malzeme montaj'!$B$1:$B$3329=EG$3,IF('malzeme montaj'!$C$1:$C$3329&lt;&gt;"",ROW('malzeme montaj'!$C$1:$C$3329))),ROWS(EG$4:EG393))))</f>
        <v/>
      </c>
      <c r="EH393" s="34" t="str">
        <f t="array" ref="EH393">IF(ROWS(EH$4:EH393)&gt;EH$1,"",INDEX('malzeme montaj'!$C$1:$C$3329,SMALL(IF('malzeme montaj'!$B$1:$B$3329=EH$3,IF('malzeme montaj'!$C$1:$C$3329&lt;&gt;"",ROW('malzeme montaj'!$C$1:$C$3329))),ROWS(EH$4:EH393))))</f>
        <v/>
      </c>
      <c r="EI393" s="34" t="str">
        <f t="array" ref="EI393">IF(ROWS(EI$4:EI393)&gt;EI$1,"",INDEX('malzeme montaj'!$C$1:$C$3329,SMALL(IF('malzeme montaj'!$B$1:$B$3329=EI$3,IF('malzeme montaj'!$C$1:$C$3329&lt;&gt;"",ROW('malzeme montaj'!$C$1:$C$3329))),ROWS(EI$4:EI393))))</f>
        <v/>
      </c>
      <c r="EJ393" s="34" t="str">
        <f t="array" ref="EJ393">IF(ROWS(EJ$4:EJ393)&gt;EJ$1,"",INDEX('malzeme montaj'!$C$1:$C$3329,SMALL(IF('malzeme montaj'!$B$1:$B$3329=EJ$3,IF('malzeme montaj'!$C$1:$C$3329&lt;&gt;"",ROW('malzeme montaj'!$C$1:$C$3329))),ROWS(EJ$4:EJ393))))</f>
        <v/>
      </c>
      <c r="EK393" s="34" t="str">
        <f t="array" ref="EK393">IF(ROWS(EK$4:EK393)&gt;EK$1,"",INDEX('malzeme montaj'!$C$1:$C$3329,SMALL(IF('malzeme montaj'!$B$1:$B$3329=EK$3,IF('malzeme montaj'!$C$1:$C$3329&lt;&gt;"",ROW('malzeme montaj'!$C$1:$C$3329))),ROWS(EK$4:EK393))))</f>
        <v/>
      </c>
      <c r="EL393" s="34" t="str">
        <f t="array" ref="EL393">IF(ROWS(EL$4:EL393)&gt;EL$1,"",INDEX('malzeme montaj'!$C$1:$C$3329,SMALL(IF('malzeme montaj'!$B$1:$B$3329=EL$3,IF('malzeme montaj'!$C$1:$C$3329&lt;&gt;"",ROW('malzeme montaj'!$C$1:$C$3329))),ROWS(EL$4:EL393))))</f>
        <v/>
      </c>
      <c r="EM393" s="34" t="str">
        <f t="array" ref="EM393">IF(ROWS(EM$4:EM393)&gt;EM$1,"",INDEX('malzeme montaj'!$C$1:$C$3329,SMALL(IF('malzeme montaj'!$B$1:$B$3329=EM$3,IF('malzeme montaj'!$C$1:$C$3329&lt;&gt;"",ROW('malzeme montaj'!$C$1:$C$3329))),ROWS(EM$4:EM393))))</f>
        <v/>
      </c>
      <c r="EN393" s="34" t="str">
        <f t="array" ref="EN393">IF(ROWS(EN$4:EN393)&gt;EN$1,"",INDEX('malzeme montaj'!$C$1:$C$3329,SMALL(IF('malzeme montaj'!$B$1:$B$3329=EN$3,IF('malzeme montaj'!$C$1:$C$3329&lt;&gt;"",ROW('malzeme montaj'!$C$1:$C$3329))),ROWS(EN$4:EN393))))</f>
        <v/>
      </c>
      <c r="EO393" s="34" t="str">
        <f t="array" ref="EO393">IF(ROWS(EO$4:EO393)&gt;EO$1,"",INDEX('malzeme montaj'!$C$1:$C$3329,SMALL(IF('malzeme montaj'!$B$1:$B$3329=EO$3,IF('malzeme montaj'!$C$1:$C$3329&lt;&gt;"",ROW('malzeme montaj'!$C$1:$C$3329))),ROWS(EO$4:EO393))))</f>
        <v/>
      </c>
      <c r="EP393" s="34" t="str">
        <f t="array" ref="EP393">IF(ROWS(EP$4:EP393)&gt;EP$1,"",INDEX('malzeme montaj'!$C$1:$C$3329,SMALL(IF('malzeme montaj'!$B$1:$B$3329=EP$3,IF('malzeme montaj'!$C$1:$C$3329&lt;&gt;"",ROW('malzeme montaj'!$C$1:$C$3329))),ROWS(EP$4:EP393))))</f>
        <v/>
      </c>
      <c r="EQ393" s="34" t="str">
        <f t="array" ref="EQ393">IF(ROWS(EQ$4:EQ393)&gt;EQ$1,"",INDEX('malzeme montaj'!$C$1:$C$3329,SMALL(IF('malzeme montaj'!$B$1:$B$3329=EQ$3,IF('malzeme montaj'!$C$1:$C$3329&lt;&gt;"",ROW('malzeme montaj'!$C$1:$C$3329))),ROWS(EQ$4:EQ393))))</f>
        <v/>
      </c>
      <c r="ER393" s="34" t="str">
        <f t="array" ref="ER393">IF(ROWS(ER$4:ER393)&gt;ER$1,"",INDEX('malzeme montaj'!$C$1:$C$3329,SMALL(IF('malzeme montaj'!$B$1:$B$3329=ER$3,IF('malzeme montaj'!$C$1:$C$3329&lt;&gt;"",ROW('malzeme montaj'!$C$1:$C$3329))),ROWS(ER$4:ER393))))</f>
        <v/>
      </c>
      <c r="ES393" s="34" t="str">
        <f t="array" ref="ES393">IF(ROWS(ES$4:ES393)&gt;ES$1,"",INDEX('malzeme montaj'!$C$1:$C$3329,SMALL(IF('malzeme montaj'!$B$1:$B$3329=ES$3,IF('malzeme montaj'!$C$1:$C$3329&lt;&gt;"",ROW('malzeme montaj'!$C$1:$C$3329))),ROWS(ES$4:ES393))))</f>
        <v/>
      </c>
      <c r="ET393" s="34" t="str">
        <f t="array" ref="ET393">IF(ROWS(ET$4:ET393)&gt;ET$1,"",INDEX('malzeme montaj'!$C$1:$C$3329,SMALL(IF('malzeme montaj'!$B$1:$B$3329=ET$3,IF('malzeme montaj'!$C$1:$C$3329&lt;&gt;"",ROW('malzeme montaj'!$C$1:$C$3329))),ROWS(ET$4:ET393))))</f>
        <v/>
      </c>
      <c r="EU393" s="34" t="str">
        <f t="array" ref="EU393">IF(ROWS(EU$4:EU393)&gt;EU$1,"",INDEX('malzeme montaj'!$C$1:$C$3329,SMALL(IF('malzeme montaj'!$B$1:$B$3329=EU$3,IF('malzeme montaj'!$C$1:$C$3329&lt;&gt;"",ROW('malzeme montaj'!$C$1:$C$3329))),ROWS(EU$4:EU393))))</f>
        <v/>
      </c>
      <c r="EV393" s="34" t="str">
        <f t="array" ref="EV393">IF(ROWS(EV$4:EV393)&gt;EV$1,"",INDEX('malzeme montaj'!$C$1:$C$3329,SMALL(IF('malzeme montaj'!$B$1:$B$3329=EV$3,IF('malzeme montaj'!$C$1:$C$3329&lt;&gt;"",ROW('malzeme montaj'!$C$1:$C$3329))),ROWS(EV$4:EV393))))</f>
        <v/>
      </c>
      <c r="EW393" s="34" t="str">
        <f t="array" ref="EW393">IF(ROWS(EW$4:EW393)&gt;EW$1,"",INDEX('malzeme montaj'!$C$1:$C$3329,SMALL(IF('malzeme montaj'!$B$1:$B$3329=EW$3,IF('malzeme montaj'!$C$1:$C$3329&lt;&gt;"",ROW('malzeme montaj'!$C$1:$C$3329))),ROWS(EW$4:EW393))))</f>
        <v/>
      </c>
    </row>
    <row r="394" spans="4:153">
      <c r="D394" s="38" t="str">
        <f t="array" ref="D394">IF(ROWS(D$4:D394)&gt;D$1,"",INDEX('malzeme montaj'!$C$1:$C$3329,SMALL(IF('malzeme montaj'!$B$1:$B$3329=D$3,IF('malzeme montaj'!$C$1:$C$3329&lt;&gt;"",ROW('malzeme montaj'!$C$1:$C$3329))),ROWS(D$4:D394))))</f>
        <v/>
      </c>
      <c r="E394" s="38" t="str">
        <f t="array" ref="E394">IF(ROWS(E$4:E394)&gt;E$1,"",INDEX('malzeme montaj'!$C$1:$C$3329,SMALL(IF('malzeme montaj'!$B$1:$B$3329=E$3,IF('malzeme montaj'!$C$1:$C$3329&lt;&gt;"",ROW('malzeme montaj'!$C$1:$C$3329))),ROWS(E$4:E394))))</f>
        <v/>
      </c>
      <c r="F394" s="38" t="str">
        <f t="array" ref="F394">IF(ROWS(F$4:F394)&gt;F$1,"",INDEX('malzeme montaj'!$C$1:$C$3329,SMALL(IF('malzeme montaj'!$B$1:$B$3329=F$3,IF('malzeme montaj'!$C$1:$C$3329&lt;&gt;"",ROW('malzeme montaj'!$C$1:$C$3329))),ROWS(F$4:F394))))</f>
        <v/>
      </c>
      <c r="G394" s="38" t="str">
        <f t="array" ref="G394">IF(ROWS(G$4:G394)&gt;G$1,"",INDEX('malzeme montaj'!$C$1:$C$3329,SMALL(IF('malzeme montaj'!$B$1:$B$3329=G$3,IF('malzeme montaj'!$C$1:$C$3329&lt;&gt;"",ROW('malzeme montaj'!$C$1:$C$3329))),ROWS(G$4:G394))))</f>
        <v/>
      </c>
      <c r="H394" s="38" t="str">
        <f t="array" ref="H394">IF(ROWS(H$4:H394)&gt;H$1,"",INDEX('malzeme montaj'!$C$1:$C$3329,SMALL(IF('malzeme montaj'!$B$1:$B$3329=H$3,IF('malzeme montaj'!$C$1:$C$3329&lt;&gt;"",ROW('malzeme montaj'!$C$1:$C$3329))),ROWS(H$4:H394))))</f>
        <v/>
      </c>
      <c r="I394" s="38" t="str">
        <f t="array" ref="I394">IF(ROWS(I$4:I394)&gt;I$1,"",INDEX('malzeme montaj'!$C$1:$C$3329,SMALL(IF('malzeme montaj'!$B$1:$B$3329=I$3,IF('malzeme montaj'!$C$1:$C$3329&lt;&gt;"",ROW('malzeme montaj'!$C$1:$C$3329))),ROWS(I$4:I394))))</f>
        <v/>
      </c>
      <c r="J394" s="38" t="str">
        <f t="array" ref="J394">IF(ROWS(J$4:J394)&gt;J$1,"",INDEX('malzeme montaj'!$C$1:$C$3329,SMALL(IF('malzeme montaj'!$B$1:$B$3329=J$3,IF('malzeme montaj'!$C$1:$C$3329&lt;&gt;"",ROW('malzeme montaj'!$C$1:$C$3329))),ROWS(J$4:J394))))</f>
        <v/>
      </c>
      <c r="K394" s="38" t="str">
        <f t="array" ref="K394">IF(ROWS(K$4:K394)&gt;K$1,"",INDEX('malzeme montaj'!$C$1:$C$3329,SMALL(IF('malzeme montaj'!$B$1:$B$3329=K$3,IF('malzeme montaj'!$C$1:$C$3329&lt;&gt;"",ROW('malzeme montaj'!$C$1:$C$3329))),ROWS(K$4:K394))))</f>
        <v/>
      </c>
      <c r="L394" s="38" t="str">
        <f t="array" ref="L394">IF(ROWS(L$4:L394)&gt;L$1,"",INDEX('malzeme montaj'!$C$1:$C$3329,SMALL(IF('malzeme montaj'!$B$1:$B$3329=L$3,IF('malzeme montaj'!$C$1:$C$3329&lt;&gt;"",ROW('malzeme montaj'!$C$1:$C$3329))),ROWS(L$4:L394))))</f>
        <v/>
      </c>
      <c r="M394" s="38" t="str">
        <f t="array" ref="M394">IF(ROWS(M$4:M394)&gt;M$1,"",INDEX('malzeme montaj'!$C$1:$C$3329,SMALL(IF('malzeme montaj'!$B$1:$B$3329=M$3,IF('malzeme montaj'!$C$1:$C$3329&lt;&gt;"",ROW('malzeme montaj'!$C$1:$C$3329))),ROWS(M$4:M394))))</f>
        <v/>
      </c>
      <c r="N394" s="38" t="str">
        <f t="array" ref="N394">IF(ROWS(N$4:N394)&gt;N$1,"",INDEX('malzeme montaj'!$C$1:$C$3329,SMALL(IF('malzeme montaj'!$B$1:$B$3329=N$3,IF('malzeme montaj'!$C$1:$C$3329&lt;&gt;"",ROW('malzeme montaj'!$C$1:$C$3329))),ROWS(N$4:N394))))</f>
        <v/>
      </c>
      <c r="O394" s="38" t="str">
        <f t="array" ref="O394">IF(ROWS(O$4:O394)&gt;O$1,"",INDEX('malzeme montaj'!$C$1:$C$3329,SMALL(IF('malzeme montaj'!$B$1:$B$3329=O$3,IF('malzeme montaj'!$C$1:$C$3329&lt;&gt;"",ROW('malzeme montaj'!$C$1:$C$3329))),ROWS(O$4:O394))))</f>
        <v/>
      </c>
      <c r="P394" s="38" t="str">
        <f t="array" ref="P394">IF(ROWS(P$4:P394)&gt;P$1,"",INDEX('malzeme montaj'!$C$1:$C$3329,SMALL(IF('malzeme montaj'!$B$1:$B$3329=P$3,IF('malzeme montaj'!$C$1:$C$3329&lt;&gt;"",ROW('malzeme montaj'!$C$1:$C$3329))),ROWS(P$4:P394))))</f>
        <v/>
      </c>
      <c r="Q394" s="38" t="str">
        <f t="array" ref="Q394">IF(ROWS(Q$4:Q394)&gt;Q$1,"",INDEX('malzeme montaj'!$C$1:$C$3329,SMALL(IF('malzeme montaj'!$B$1:$B$3329=Q$3,IF('malzeme montaj'!$C$1:$C$3329&lt;&gt;"",ROW('malzeme montaj'!$C$1:$C$3329))),ROWS(Q$4:Q394))))</f>
        <v/>
      </c>
      <c r="R394" s="38" t="str">
        <f t="array" ref="R394">IF(ROWS(R$4:R394)&gt;R$1,"",INDEX('malzeme montaj'!$C$1:$C$3329,SMALL(IF('malzeme montaj'!$B$1:$B$3329=R$3,IF('malzeme montaj'!$C$1:$C$3329&lt;&gt;"",ROW('malzeme montaj'!$C$1:$C$3329))),ROWS(R$4:R394))))</f>
        <v/>
      </c>
      <c r="S394" s="38" t="str">
        <f t="array" ref="S394">IF(ROWS(S$4:S394)&gt;S$1,"",INDEX('malzeme montaj'!$C$1:$C$3329,SMALL(IF('malzeme montaj'!$B$1:$B$3329=S$3,IF('malzeme montaj'!$C$1:$C$3329&lt;&gt;"",ROW('malzeme montaj'!$C$1:$C$3329))),ROWS(S$4:S394))))</f>
        <v/>
      </c>
      <c r="T394" s="38" t="str">
        <f t="array" ref="T394">IF(ROWS(T$4:T394)&gt;T$1,"",INDEX('malzeme montaj'!$C$1:$C$3329,SMALL(IF('malzeme montaj'!$B$1:$B$3329=T$3,IF('malzeme montaj'!$C$1:$C$3329&lt;&gt;"",ROW('malzeme montaj'!$C$1:$C$3329))),ROWS(T$4:T394))))</f>
        <v/>
      </c>
      <c r="U394" s="38" t="str">
        <f t="array" ref="U394">IF(ROWS(U$4:U394)&gt;U$1,"",INDEX('malzeme montaj'!$C$1:$C$3329,SMALL(IF('malzeme montaj'!$B$1:$B$3329=U$3,IF('malzeme montaj'!$C$1:$C$3329&lt;&gt;"",ROW('malzeme montaj'!$C$1:$C$3329))),ROWS(U$4:U394))))</f>
        <v/>
      </c>
      <c r="V394" s="38" t="str">
        <f t="array" ref="V394">IF(ROWS(V$4:V394)&gt;V$1,"",INDEX('malzeme montaj'!$C$1:$C$3329,SMALL(IF('malzeme montaj'!$B$1:$B$3329=V$3,IF('malzeme montaj'!$C$1:$C$3329&lt;&gt;"",ROW('malzeme montaj'!$C$1:$C$3329))),ROWS(V$4:V394))))</f>
        <v/>
      </c>
      <c r="W394" s="38" t="str">
        <f t="array" ref="W394">IF(ROWS(W$4:W394)&gt;W$1,"",INDEX('malzeme montaj'!$C$1:$C$3329,SMALL(IF('malzeme montaj'!$B$1:$B$3329=W$3,IF('malzeme montaj'!$C$1:$C$3329&lt;&gt;"",ROW('malzeme montaj'!$C$1:$C$3329))),ROWS(W$4:W394))))</f>
        <v/>
      </c>
      <c r="X394" s="38" t="str">
        <f t="array" ref="X394">IF(ROWS(X$4:X394)&gt;X$1,"",INDEX('malzeme montaj'!$C$1:$C$3329,SMALL(IF('malzeme montaj'!$B$1:$B$3329=X$3,IF('malzeme montaj'!$C$1:$C$3329&lt;&gt;"",ROW('malzeme montaj'!$C$1:$C$3329))),ROWS(X$4:X394))))</f>
        <v/>
      </c>
      <c r="Y394" s="38" t="str">
        <f t="array" ref="Y394">IF(ROWS(Y$4:Y394)&gt;Y$1,"",INDEX('malzeme montaj'!$C$1:$C$3329,SMALL(IF('malzeme montaj'!$B$1:$B$3329=Y$3,IF('malzeme montaj'!$C$1:$C$3329&lt;&gt;"",ROW('malzeme montaj'!$C$1:$C$3329))),ROWS(Y$4:Y394))))</f>
        <v/>
      </c>
      <c r="Z394" s="38" t="str">
        <f t="array" ref="Z394">IF(ROWS(Z$4:Z394)&gt;Z$1,"",INDEX('malzeme montaj'!$C$1:$C$3329,SMALL(IF('malzeme montaj'!$B$1:$B$3329=Z$3,IF('malzeme montaj'!$C$1:$C$3329&lt;&gt;"",ROW('malzeme montaj'!$C$1:$C$3329))),ROWS(Z$4:Z394))))</f>
        <v/>
      </c>
      <c r="AA394" s="38" t="str">
        <f t="array" ref="AA394">IF(ROWS(AA$4:AA394)&gt;AA$1,"",INDEX('malzeme montaj'!$C$1:$C$3329,SMALL(IF('malzeme montaj'!$B$1:$B$3329=AA$3,IF('malzeme montaj'!$C$1:$C$3329&lt;&gt;"",ROW('malzeme montaj'!$C$1:$C$3329))),ROWS(AA$4:AA394))))</f>
        <v/>
      </c>
      <c r="AB394" s="38" t="str">
        <f t="array" ref="AB394">IF(ROWS(AB$4:AB394)&gt;AB$1,"",INDEX('malzeme montaj'!$C$1:$C$3329,SMALL(IF('malzeme montaj'!$B$1:$B$3329=AB$3,IF('malzeme montaj'!$C$1:$C$3329&lt;&gt;"",ROW('malzeme montaj'!$C$1:$C$3329))),ROWS(AB$4:AB394))))</f>
        <v/>
      </c>
      <c r="AC394" s="38" t="str">
        <f t="array" ref="AC394">IF(ROWS(AC$4:AC394)&gt;AC$1,"",INDEX('malzeme montaj'!$C$1:$C$3329,SMALL(IF('malzeme montaj'!$B$1:$B$3329=AC$3,IF('malzeme montaj'!$C$1:$C$3329&lt;&gt;"",ROW('malzeme montaj'!$C$1:$C$3329))),ROWS(AC$4:AC394))))</f>
        <v/>
      </c>
      <c r="AD394" s="38" t="str">
        <f t="array" ref="AD394">IF(ROWS(AD$4:AD394)&gt;AD$1,"",INDEX('malzeme montaj'!$C$1:$C$3329,SMALL(IF('malzeme montaj'!$B$1:$B$3329=AD$3,IF('malzeme montaj'!$C$1:$C$3329&lt;&gt;"",ROW('malzeme montaj'!$C$1:$C$3329))),ROWS(AD$4:AD394))))</f>
        <v/>
      </c>
      <c r="AE394" s="38" t="str">
        <f t="array" ref="AE394">IF(ROWS(AE$4:AE394)&gt;AE$1,"",INDEX('malzeme montaj'!$C$1:$C$3329,SMALL(IF('malzeme montaj'!$B$1:$B$3329=AE$3,IF('malzeme montaj'!$C$1:$C$3329&lt;&gt;"",ROW('malzeme montaj'!$C$1:$C$3329))),ROWS(AE$4:AE394))))</f>
        <v/>
      </c>
      <c r="AF394" s="38" t="str">
        <f t="array" ref="AF394">IF(ROWS(AF$4:AF394)&gt;AF$1,"",INDEX('malzeme montaj'!$C$1:$C$3329,SMALL(IF('malzeme montaj'!$B$1:$B$3329=AF$3,IF('malzeme montaj'!$C$1:$C$3329&lt;&gt;"",ROW('malzeme montaj'!$C$1:$C$3329))),ROWS(AF$4:AF394))))</f>
        <v/>
      </c>
      <c r="AG394" s="38" t="str">
        <f t="array" ref="AG394">IF(ROWS(AG$4:AG394)&gt;AG$1,"",INDEX('malzeme montaj'!$C$1:$C$3329,SMALL(IF('malzeme montaj'!$B$1:$B$3329=AG$3,IF('malzeme montaj'!$C$1:$C$3329&lt;&gt;"",ROW('malzeme montaj'!$C$1:$C$3329))),ROWS(AG$4:AG394))))</f>
        <v/>
      </c>
      <c r="AH394" s="38" t="str">
        <f t="array" ref="AH394">IF(ROWS(AH$4:AH394)&gt;AH$1,"",INDEX('malzeme montaj'!$C$1:$C$3329,SMALL(IF('malzeme montaj'!$B$1:$B$3329=AH$3,IF('malzeme montaj'!$C$1:$C$3329&lt;&gt;"",ROW('malzeme montaj'!$C$1:$C$3329))),ROWS(AH$4:AH394))))</f>
        <v/>
      </c>
      <c r="AI394" s="38" t="str">
        <f t="array" ref="AI394">IF(ROWS(AI$4:AI394)&gt;AI$1,"",INDEX('malzeme montaj'!$C$1:$C$3329,SMALL(IF('malzeme montaj'!$B$1:$B$3329=AI$3,IF('malzeme montaj'!$C$1:$C$3329&lt;&gt;"",ROW('malzeme montaj'!$C$1:$C$3329))),ROWS(AI$4:AI394))))</f>
        <v/>
      </c>
      <c r="AJ394" s="38" t="str">
        <f t="array" ref="AJ394">IF(ROWS(AJ$4:AJ394)&gt;AJ$1,"",INDEX('malzeme montaj'!$C$1:$C$3329,SMALL(IF('malzeme montaj'!$B$1:$B$3329=AJ$3,IF('malzeme montaj'!$C$1:$C$3329&lt;&gt;"",ROW('malzeme montaj'!$C$1:$C$3329))),ROWS(AJ$4:AJ394))))</f>
        <v/>
      </c>
      <c r="AK394" s="38" t="str">
        <f t="array" ref="AK394">IF(ROWS(AK$4:AK394)&gt;AK$1,"",INDEX('malzeme montaj'!$C$1:$C$3329,SMALL(IF('malzeme montaj'!$B$1:$B$3329=AK$3,IF('malzeme montaj'!$C$1:$C$3329&lt;&gt;"",ROW('malzeme montaj'!$C$1:$C$3329))),ROWS(AK$4:AK394))))</f>
        <v/>
      </c>
      <c r="AL394" s="38" t="str">
        <f t="array" ref="AL394">IF(ROWS(AL$4:AL394)&gt;AL$1,"",INDEX('malzeme montaj'!$C$1:$C$3329,SMALL(IF('malzeme montaj'!$B$1:$B$3329=AL$3,IF('malzeme montaj'!$C$1:$C$3329&lt;&gt;"",ROW('malzeme montaj'!$C$1:$C$3329))),ROWS(AL$4:AL394))))</f>
        <v/>
      </c>
      <c r="AM394" s="38" t="str">
        <f t="array" ref="AM394">IF(ROWS(AM$4:AM394)&gt;AM$1,"",INDEX('malzeme montaj'!$C$1:$C$3329,SMALL(IF('malzeme montaj'!$B$1:$B$3329=AM$3,IF('malzeme montaj'!$C$1:$C$3329&lt;&gt;"",ROW('malzeme montaj'!$C$1:$C$3329))),ROWS(AM$4:AM394))))</f>
        <v/>
      </c>
      <c r="AN394" s="38" t="str">
        <f t="array" ref="AN394">IF(ROWS(AN$4:AN394)&gt;AN$1,"",INDEX('malzeme montaj'!$C$1:$C$3329,SMALL(IF('malzeme montaj'!$B$1:$B$3329=AN$3,IF('malzeme montaj'!$C$1:$C$3329&lt;&gt;"",ROW('malzeme montaj'!$C$1:$C$3329))),ROWS(AN$4:AN394))))</f>
        <v/>
      </c>
      <c r="AO394" s="38" t="str">
        <f t="array" ref="AO394">IF(ROWS(AO$4:AO394)&gt;AO$1,"",INDEX('malzeme montaj'!$C$1:$C$3329,SMALL(IF('malzeme montaj'!$B$1:$B$3329=AO$3,IF('malzeme montaj'!$C$1:$C$3329&lt;&gt;"",ROW('malzeme montaj'!$C$1:$C$3329))),ROWS(AO$4:AO394))))</f>
        <v/>
      </c>
      <c r="AP394" s="38" t="str">
        <f t="array" ref="AP394">IF(ROWS(AP$4:AP394)&gt;AP$1,"",INDEX('malzeme montaj'!$C$1:$C$3329,SMALL(IF('malzeme montaj'!$B$1:$B$3329=AP$3,IF('malzeme montaj'!$C$1:$C$3329&lt;&gt;"",ROW('malzeme montaj'!$C$1:$C$3329))),ROWS(AP$4:AP394))))</f>
        <v/>
      </c>
      <c r="AQ394" s="38" t="str">
        <f t="array" ref="AQ394">IF(ROWS(AQ$4:AQ394)&gt;AQ$1,"",INDEX('malzeme montaj'!$C$1:$C$3329,SMALL(IF('malzeme montaj'!$B$1:$B$3329=AQ$3,IF('malzeme montaj'!$C$1:$C$3329&lt;&gt;"",ROW('malzeme montaj'!$C$1:$C$3329))),ROWS(AQ$4:AQ394))))</f>
        <v/>
      </c>
      <c r="AR394" s="38" t="str">
        <f t="array" ref="AR394">IF(ROWS(AR$4:AR394)&gt;AR$1,"",INDEX('malzeme montaj'!$C$1:$C$3329,SMALL(IF('malzeme montaj'!$B$1:$B$3329=AR$3,IF('malzeme montaj'!$C$1:$C$3329&lt;&gt;"",ROW('malzeme montaj'!$C$1:$C$3329))),ROWS(AR$4:AR394))))</f>
        <v/>
      </c>
      <c r="AS394" s="38" t="str">
        <f t="array" ref="AS394">IF(ROWS(AS$4:AS394)&gt;AS$1,"",INDEX('malzeme montaj'!$C$1:$C$3329,SMALL(IF('malzeme montaj'!$B$1:$B$3329=AS$3,IF('malzeme montaj'!$C$1:$C$3329&lt;&gt;"",ROW('malzeme montaj'!$C$1:$C$3329))),ROWS(AS$4:AS394))))</f>
        <v/>
      </c>
      <c r="AT394" s="38" t="str">
        <f t="array" ref="AT394">IF(ROWS(AT$4:AT394)&gt;AT$1,"",INDEX('malzeme montaj'!$C$1:$C$3329,SMALL(IF('malzeme montaj'!$B$1:$B$3329=AT$3,IF('malzeme montaj'!$C$1:$C$3329&lt;&gt;"",ROW('malzeme montaj'!$C$1:$C$3329))),ROWS(AT$4:AT394))))</f>
        <v/>
      </c>
      <c r="AU394" s="38" t="str">
        <f t="array" ref="AU394">IF(ROWS(AU$4:AU394)&gt;AU$1,"",INDEX('malzeme montaj'!$C$1:$C$3329,SMALL(IF('malzeme montaj'!$B$1:$B$3329=AU$3,IF('malzeme montaj'!$C$1:$C$3329&lt;&gt;"",ROW('malzeme montaj'!$C$1:$C$3329))),ROWS(AU$4:AU394))))</f>
        <v/>
      </c>
      <c r="AV394" s="38" t="str">
        <f t="array" ref="AV394">IF(ROWS(AV$4:AV394)&gt;AV$1,"",INDEX('malzeme montaj'!$C$1:$C$3329,SMALL(IF('malzeme montaj'!$B$1:$B$3329=AV$3,IF('malzeme montaj'!$C$1:$C$3329&lt;&gt;"",ROW('malzeme montaj'!$C$1:$C$3329))),ROWS(AV$4:AV394))))</f>
        <v/>
      </c>
      <c r="AW394" s="38" t="str">
        <f t="array" ref="AW394">IF(ROWS(AW$4:AW394)&gt;AW$1,"",INDEX('malzeme montaj'!$C$1:$C$3329,SMALL(IF('malzeme montaj'!$B$1:$B$3329=AW$3,IF('malzeme montaj'!$C$1:$C$3329&lt;&gt;"",ROW('malzeme montaj'!$C$1:$C$3329))),ROWS(AW$4:AW394))))</f>
        <v/>
      </c>
      <c r="AX394" s="38" t="str">
        <f t="array" ref="AX394">IF(ROWS(AX$4:AX394)&gt;AX$1,"",INDEX('malzeme montaj'!$C$1:$C$3329,SMALL(IF('malzeme montaj'!$B$1:$B$3329=AX$3,IF('malzeme montaj'!$C$1:$C$3329&lt;&gt;"",ROW('malzeme montaj'!$C$1:$C$3329))),ROWS(AX$4:AX394))))</f>
        <v/>
      </c>
      <c r="AY394" s="38" t="str">
        <f t="array" ref="AY394">IF(ROWS(AY$4:AY394)&gt;AY$1,"",INDEX('malzeme montaj'!$C$1:$C$3329,SMALL(IF('malzeme montaj'!$B$1:$B$3329=AY$3,IF('malzeme montaj'!$C$1:$C$3329&lt;&gt;"",ROW('malzeme montaj'!$C$1:$C$3329))),ROWS(AY$4:AY394))))</f>
        <v/>
      </c>
      <c r="AZ394" s="38" t="str">
        <f t="array" ref="AZ394">IF(ROWS(AZ$4:AZ394)&gt;AZ$1,"",INDEX('malzeme montaj'!$C$1:$C$3329,SMALL(IF('malzeme montaj'!$B$1:$B$3329=AZ$3,IF('malzeme montaj'!$C$1:$C$3329&lt;&gt;"",ROW('malzeme montaj'!$C$1:$C$3329))),ROWS(AZ$4:AZ394))))</f>
        <v/>
      </c>
      <c r="BA394" s="38" t="str">
        <f t="array" ref="BA394">IF(ROWS(BA$4:BA394)&gt;BA$1,"",INDEX('malzeme montaj'!$C$1:$C$3329,SMALL(IF('malzeme montaj'!$B$1:$B$3329=BA$3,IF('malzeme montaj'!$C$1:$C$3329&lt;&gt;"",ROW('malzeme montaj'!$C$1:$C$3329))),ROWS(BA$4:BA394))))</f>
        <v/>
      </c>
      <c r="BB394" s="38" t="str">
        <f t="array" ref="BB394">IF(ROWS(BB$4:BB394)&gt;BB$1,"",INDEX('malzeme montaj'!$C$1:$C$3329,SMALL(IF('malzeme montaj'!$B$1:$B$3329=BB$3,IF('malzeme montaj'!$C$1:$C$3329&lt;&gt;"",ROW('malzeme montaj'!$C$1:$C$3329))),ROWS(BB$4:BB394))))</f>
        <v/>
      </c>
      <c r="BC394" s="38" t="str">
        <f t="array" ref="BC394">IF(ROWS(BC$4:BC394)&gt;BC$1,"",INDEX('malzeme montaj'!$C$1:$C$3329,SMALL(IF('malzeme montaj'!$B$1:$B$3329=BC$3,IF('malzeme montaj'!$C$1:$C$3329&lt;&gt;"",ROW('malzeme montaj'!$C$1:$C$3329))),ROWS(BC$4:BC394))))</f>
        <v/>
      </c>
      <c r="BD394" s="38" t="str">
        <f t="array" ref="BD394">IF(ROWS(BD$4:BD394)&gt;BD$1,"",INDEX('malzeme montaj'!$C$1:$C$3329,SMALL(IF('malzeme montaj'!$B$1:$B$3329=BD$3,IF('malzeme montaj'!$C$1:$C$3329&lt;&gt;"",ROW('malzeme montaj'!$C$1:$C$3329))),ROWS(BD$4:BD394))))</f>
        <v/>
      </c>
      <c r="BE394" s="38"/>
      <c r="BF394" s="38" t="str">
        <f t="array" ref="BF394">IF(ROWS(BF$4:BF394)&gt;BF$1,"",INDEX('malzeme montaj'!$C$1:$C$3329,SMALL(IF('malzeme montaj'!$B$1:$B$3329=BF$3,IF('malzeme montaj'!$C$1:$C$3329&lt;&gt;"",ROW('malzeme montaj'!$C$1:$C$3329))),ROWS(BF$4:BF394))))</f>
        <v/>
      </c>
      <c r="BG394" s="38" t="str">
        <f t="array" ref="BG394">IF(ROWS(BG$4:BG394)&gt;BG$1,"",INDEX('malzeme montaj'!$C$1:$C$3329,SMALL(IF('malzeme montaj'!$B$1:$B$3329=BG$3,IF('malzeme montaj'!$C$1:$C$3329&lt;&gt;"",ROW('malzeme montaj'!$C$1:$C$3329))),ROWS(BG$4:BG394))))</f>
        <v/>
      </c>
      <c r="BH394" s="38" t="str">
        <f t="array" ref="BH394">IF(ROWS(BH$4:BH394)&gt;BH$1,"",INDEX('malzeme montaj'!$C$1:$C$3329,SMALL(IF('malzeme montaj'!$B$1:$B$3329=BH$3,IF('malzeme montaj'!$C$1:$C$3329&lt;&gt;"",ROW('malzeme montaj'!$C$1:$C$3329))),ROWS(BH$4:BH394))))</f>
        <v/>
      </c>
      <c r="BI394" s="38" t="str">
        <f t="array" ref="BI394">IF(ROWS(BI$4:BI394)&gt;BI$1,"",INDEX('malzeme montaj'!$C$1:$C$3329,SMALL(IF('malzeme montaj'!$B$1:$B$3329=BI$3,IF('malzeme montaj'!$C$1:$C$3329&lt;&gt;"",ROW('malzeme montaj'!$C$1:$C$3329))),ROWS(BI$4:BI394))))</f>
        <v/>
      </c>
      <c r="BJ394" s="38" t="str">
        <f t="array" ref="BJ394">IF(ROWS(BJ$4:BJ394)&gt;BJ$1,"",INDEX('malzeme montaj'!$C$1:$C$3329,SMALL(IF('malzeme montaj'!$B$1:$B$3329=BJ$3,IF('malzeme montaj'!$C$1:$C$3329&lt;&gt;"",ROW('malzeme montaj'!$C$1:$C$3329))),ROWS(BJ$4:BJ394))))</f>
        <v/>
      </c>
      <c r="BK394" s="38" t="str">
        <f t="array" ref="BK394">IF(ROWS(BK$4:BK394)&gt;BK$1,"",INDEX('malzeme montaj'!$C$1:$C$3329,SMALL(IF('malzeme montaj'!$B$1:$B$3329=BK$3,IF('malzeme montaj'!$C$1:$C$3329&lt;&gt;"",ROW('malzeme montaj'!$C$1:$C$3329))),ROWS(BK$4:BK394))))</f>
        <v/>
      </c>
      <c r="BL394" s="38" t="str">
        <f t="array" ref="BL394">IF(ROWS(BL$4:BL394)&gt;BL$1,"",INDEX('malzeme montaj'!$C$1:$C$3329,SMALL(IF('malzeme montaj'!$B$1:$B$3329=BL$3,IF('malzeme montaj'!$C$1:$C$3329&lt;&gt;"",ROW('malzeme montaj'!$C$1:$C$3329))),ROWS(BL$4:BL394))))</f>
        <v/>
      </c>
      <c r="BM394" s="38" t="str">
        <f t="array" ref="BM394">IF(ROWS(BM$4:BM394)&gt;BM$1,"",INDEX('malzeme montaj'!$C$1:$C$3329,SMALL(IF('malzeme montaj'!$B$1:$B$3329=BM$3,IF('malzeme montaj'!$C$1:$C$3329&lt;&gt;"",ROW('malzeme montaj'!$C$1:$C$3329))),ROWS(BM$4:BM394))))</f>
        <v/>
      </c>
      <c r="BN394" s="38" t="str">
        <f t="array" ref="BN394">IF(ROWS(BN$4:BN394)&gt;BN$1,"",INDEX('malzeme montaj'!$C$1:$C$3329,SMALL(IF('malzeme montaj'!$B$1:$B$3329=BN$3,IF('malzeme montaj'!$C$1:$C$3329&lt;&gt;"",ROW('malzeme montaj'!$C$1:$C$3329))),ROWS(BN$4:BN394))))</f>
        <v/>
      </c>
      <c r="BO394" s="38" t="str">
        <f t="array" ref="BO394">IF(ROWS(BO$4:BO394)&gt;BO$1,"",INDEX('malzeme montaj'!$C$1:$C$3329,SMALL(IF('malzeme montaj'!$B$1:$B$3329=BO$3,IF('malzeme montaj'!$C$1:$C$3329&lt;&gt;"",ROW('malzeme montaj'!$C$1:$C$3329))),ROWS(BO$4:BO394))))</f>
        <v/>
      </c>
      <c r="BP394" s="38" t="str">
        <f t="array" ref="BP394">IF(ROWS(BP$4:BP394)&gt;BP$1,"",INDEX('malzeme montaj'!$C$1:$C$3329,SMALL(IF('malzeme montaj'!$B$1:$B$3329=BP$3,IF('malzeme montaj'!$C$1:$C$3329&lt;&gt;"",ROW('malzeme montaj'!$C$1:$C$3329))),ROWS(BP$4:BP394))))</f>
        <v/>
      </c>
      <c r="BQ394" s="38" t="str">
        <f t="array" ref="BQ394">IF(ROWS(BQ$4:BQ394)&gt;BQ$1,"",INDEX('malzeme montaj'!$C$1:$C$3329,SMALL(IF('malzeme montaj'!$B$1:$B$3329=BQ$3,IF('malzeme montaj'!$C$1:$C$3329&lt;&gt;"",ROW('malzeme montaj'!$C$1:$C$3329))),ROWS(BQ$4:BQ394))))</f>
        <v/>
      </c>
      <c r="BR394" s="38" t="str">
        <f t="array" ref="BR394">IF(ROWS(BR$4:BR394)&gt;BR$1,"",INDEX('malzeme montaj'!$C$1:$C$3329,SMALL(IF('malzeme montaj'!$B$1:$B$3329=BR$3,IF('malzeme montaj'!$C$1:$C$3329&lt;&gt;"",ROW('malzeme montaj'!$C$1:$C$3329))),ROWS(BR$4:BR394))))</f>
        <v/>
      </c>
      <c r="BS394" s="38" t="str">
        <f t="array" ref="BS394">IF(ROWS(BS$4:BS394)&gt;BS$1,"",INDEX('malzeme montaj'!$C$1:$C$3329,SMALL(IF('malzeme montaj'!$B$1:$B$3329=BS$3,IF('malzeme montaj'!$C$1:$C$3329&lt;&gt;"",ROW('malzeme montaj'!$C$1:$C$3329))),ROWS(BS$4:BS394))))</f>
        <v/>
      </c>
      <c r="BT394" s="38" t="str">
        <f t="array" ref="BT394">IF(ROWS(BT$4:BT394)&gt;BT$1,"",INDEX('malzeme montaj'!$C$1:$C$3329,SMALL(IF('malzeme montaj'!$B$1:$B$3329=BT$3,IF('malzeme montaj'!$C$1:$C$3329&lt;&gt;"",ROW('malzeme montaj'!$C$1:$C$3329))),ROWS(BT$4:BT394))))</f>
        <v/>
      </c>
      <c r="BU394" s="34" t="str">
        <f t="array" ref="BU394">IF(ROWS(BU$4:BU394)&gt;BU$1,"",INDEX('malzeme montaj'!$C$1:$C$3329,SMALL(IF('malzeme montaj'!$B$1:$B$3329=BU$3,IF('malzeme montaj'!$C$1:$C$3329&lt;&gt;"",ROW('malzeme montaj'!$C$1:$C$3329))),ROWS(BU$4:BU394))))</f>
        <v/>
      </c>
      <c r="BV394" s="34" t="str">
        <f t="array" ref="BV394">IF(ROWS(BV$4:BV394)&gt;BV$1,"",INDEX('malzeme montaj'!$C$1:$C$3329,SMALL(IF('malzeme montaj'!$B$1:$B$3329=BV$3,IF('malzeme montaj'!$C$1:$C$3329&lt;&gt;"",ROW('malzeme montaj'!$C$1:$C$3329))),ROWS(BV$4:BV394))))</f>
        <v/>
      </c>
      <c r="BW394" s="34" t="str">
        <f t="array" ref="BW394">IF(ROWS(BW$4:BW394)&gt;BW$1,"",INDEX('malzeme montaj'!$C$1:$C$3329,SMALL(IF('malzeme montaj'!$B$1:$B$3329=BW$3,IF('malzeme montaj'!$C$1:$C$3329&lt;&gt;"",ROW('malzeme montaj'!$C$1:$C$3329))),ROWS(BW$4:BW394))))</f>
        <v/>
      </c>
      <c r="BX394" s="34" t="str">
        <f t="array" ref="BX394">IF(ROWS(BX$4:BX394)&gt;BX$1,"",INDEX('malzeme montaj'!$C$1:$C$3329,SMALL(IF('malzeme montaj'!$B$1:$B$3329=BX$3,IF('malzeme montaj'!$C$1:$C$3329&lt;&gt;"",ROW('malzeme montaj'!$C$1:$C$3329))),ROWS(BX$4:BX394))))</f>
        <v/>
      </c>
      <c r="BY394" s="34" t="str">
        <f t="array" ref="BY394">IF(ROWS(BY$4:BY394)&gt;BY$1,"",INDEX('malzeme montaj'!$C$1:$C$3329,SMALL(IF('malzeme montaj'!$B$1:$B$3329=BY$3,IF('malzeme montaj'!$C$1:$C$3329&lt;&gt;"",ROW('malzeme montaj'!$C$1:$C$3329))),ROWS(BY$4:BY394))))</f>
        <v/>
      </c>
      <c r="BZ394" s="34" t="str">
        <f t="array" ref="BZ394">IF(ROWS(BZ$4:BZ394)&gt;BZ$1,"",INDEX('malzeme montaj'!$C$1:$C$3329,SMALL(IF('malzeme montaj'!$B$1:$B$3329=BZ$3,IF('malzeme montaj'!$C$1:$C$3329&lt;&gt;"",ROW('malzeme montaj'!$C$1:$C$3329))),ROWS(BZ$4:BZ394))))</f>
        <v/>
      </c>
      <c r="CA394" s="34" t="str">
        <f t="array" ref="CA394">IF(ROWS(CA$4:CA394)&gt;CA$1,"",INDEX('malzeme montaj'!$C$1:$C$3329,SMALL(IF('malzeme montaj'!$B$1:$B$3329=CA$3,IF('malzeme montaj'!$C$1:$C$3329&lt;&gt;"",ROW('malzeme montaj'!$C$1:$C$3329))),ROWS(CA$4:CA394))))</f>
        <v/>
      </c>
      <c r="CB394" s="34" t="str">
        <f t="array" ref="CB394">IF(ROWS(CB$4:CB394)&gt;CB$1,"",INDEX('malzeme montaj'!$C$1:$C$3329,SMALL(IF('malzeme montaj'!$B$1:$B$3329=CB$3,IF('malzeme montaj'!$C$1:$C$3329&lt;&gt;"",ROW('malzeme montaj'!$C$1:$C$3329))),ROWS(CB$4:CB394))))</f>
        <v/>
      </c>
      <c r="CC394" s="34" t="str">
        <f t="array" ref="CC394">IF(ROWS(CC$4:CC394)&gt;CC$1,"",INDEX('malzeme montaj'!$C$1:$C$3329,SMALL(IF('malzeme montaj'!$B$1:$B$3329=CC$3,IF('malzeme montaj'!$C$1:$C$3329&lt;&gt;"",ROW('malzeme montaj'!$C$1:$C$3329))),ROWS(CC$4:CC394))))</f>
        <v/>
      </c>
      <c r="CD394" s="34" t="str">
        <f t="array" ref="CD394">IF(ROWS(CD$4:CD394)&gt;CD$1,"",INDEX('malzeme montaj'!$C$1:$C$3329,SMALL(IF('malzeme montaj'!$B$1:$B$3329=CD$3,IF('malzeme montaj'!$C$1:$C$3329&lt;&gt;"",ROW('malzeme montaj'!$C$1:$C$3329))),ROWS(CD$4:CD394))))</f>
        <v/>
      </c>
      <c r="CE394" s="34" t="str">
        <f t="array" ref="CE394">IF(ROWS(CE$4:CE394)&gt;CE$1,"",INDEX('malzeme montaj'!$C$1:$C$3329,SMALL(IF('malzeme montaj'!$B$1:$B$3329=CE$3,IF('malzeme montaj'!$C$1:$C$3329&lt;&gt;"",ROW('malzeme montaj'!$C$1:$C$3329))),ROWS(CE$4:CE394))))</f>
        <v/>
      </c>
      <c r="CF394" s="34" t="str">
        <f t="array" ref="CF394">IF(ROWS(CF$4:CF394)&gt;CF$1,"",INDEX('malzeme montaj'!$C$1:$C$3329,SMALL(IF('malzeme montaj'!$B$1:$B$3329=CF$3,IF('malzeme montaj'!$C$1:$C$3329&lt;&gt;"",ROW('malzeme montaj'!$C$1:$C$3329))),ROWS(CF$4:CF394))))</f>
        <v/>
      </c>
      <c r="CG394" s="34" t="str">
        <f t="array" ref="CG394">IF(ROWS(CG$4:CG394)&gt;CG$1,"",INDEX('malzeme montaj'!$C$1:$C$3329,SMALL(IF('malzeme montaj'!$B$1:$B$3329=CG$3,IF('malzeme montaj'!$C$1:$C$3329&lt;&gt;"",ROW('malzeme montaj'!$C$1:$C$3329))),ROWS(CG$4:CG394))))</f>
        <v/>
      </c>
      <c r="CH394" s="34" t="str">
        <f t="array" ref="CH394">IF(ROWS(CH$4:CH394)&gt;CH$1,"",INDEX('malzeme montaj'!$C$1:$C$3329,SMALL(IF('malzeme montaj'!$B$1:$B$3329=CH$3,IF('malzeme montaj'!$C$1:$C$3329&lt;&gt;"",ROW('malzeme montaj'!$C$1:$C$3329))),ROWS(CH$4:CH394))))</f>
        <v/>
      </c>
      <c r="CI394" s="34" t="str">
        <f t="array" ref="CI394">IF(ROWS(CI$4:CI394)&gt;CI$1,"",INDEX('malzeme montaj'!$C$1:$C$3329,SMALL(IF('malzeme montaj'!$B$1:$B$3329=CI$3,IF('malzeme montaj'!$C$1:$C$3329&lt;&gt;"",ROW('malzeme montaj'!$C$1:$C$3329))),ROWS(CI$4:CI394))))</f>
        <v/>
      </c>
      <c r="CJ394" s="34" t="str">
        <f t="array" ref="CJ394">IF(ROWS(CJ$4:CJ394)&gt;CJ$1,"",INDEX('malzeme montaj'!$C$1:$C$3329,SMALL(IF('malzeme montaj'!$B$1:$B$3329=CJ$3,IF('malzeme montaj'!$C$1:$C$3329&lt;&gt;"",ROW('malzeme montaj'!$C$1:$C$3329))),ROWS(CJ$4:CJ394))))</f>
        <v/>
      </c>
      <c r="CK394" s="34" t="str">
        <f t="array" ref="CK394">IF(ROWS(CK$4:CK394)&gt;CK$1,"",INDEX('malzeme montaj'!$C$1:$C$3329,SMALL(IF('malzeme montaj'!$B$1:$B$3329=CK$3,IF('malzeme montaj'!$C$1:$C$3329&lt;&gt;"",ROW('malzeme montaj'!$C$1:$C$3329))),ROWS(CK$4:CK394))))</f>
        <v/>
      </c>
      <c r="CL394" s="34" t="str">
        <f t="array" ref="CL394">IF(ROWS(CL$4:CL394)&gt;CL$1,"",INDEX('malzeme montaj'!$C$1:$C$3329,SMALL(IF('malzeme montaj'!$B$1:$B$3329=CL$3,IF('malzeme montaj'!$C$1:$C$3329&lt;&gt;"",ROW('malzeme montaj'!$C$1:$C$3329))),ROWS(CL$4:CL394))))</f>
        <v/>
      </c>
      <c r="CM394" s="34" t="str">
        <f t="array" ref="CM394">IF(ROWS(CM$4:CM394)&gt;CM$1,"",INDEX('malzeme montaj'!$C$1:$C$3329,SMALL(IF('malzeme montaj'!$B$1:$B$3329=CM$3,IF('malzeme montaj'!$C$1:$C$3329&lt;&gt;"",ROW('malzeme montaj'!$C$1:$C$3329))),ROWS(CM$4:CM394))))</f>
        <v/>
      </c>
      <c r="CN394" s="34" t="str">
        <f t="array" ref="CN394">IF(ROWS(CN$4:CN394)&gt;CN$1,"",INDEX('malzeme montaj'!$C$1:$C$3329,SMALL(IF('malzeme montaj'!$B$1:$B$3329=CN$3,IF('malzeme montaj'!$C$1:$C$3329&lt;&gt;"",ROW('malzeme montaj'!$C$1:$C$3329))),ROWS(CN$4:CN394))))</f>
        <v/>
      </c>
      <c r="CO394" s="34" t="str">
        <f t="array" ref="CO394">IF(ROWS(CO$4:CO394)&gt;CO$1,"",INDEX('malzeme montaj'!$C$1:$C$3329,SMALL(IF('malzeme montaj'!$B$1:$B$3329=CO$3,IF('malzeme montaj'!$C$1:$C$3329&lt;&gt;"",ROW('malzeme montaj'!$C$1:$C$3329))),ROWS(CO$4:CO394))))</f>
        <v/>
      </c>
      <c r="CP394" s="34" t="str">
        <f t="array" ref="CP394">IF(ROWS(CP$4:CP394)&gt;CP$1,"",INDEX('malzeme montaj'!$C$1:$C$3329,SMALL(IF('malzeme montaj'!$B$1:$B$3329=CP$3,IF('malzeme montaj'!$C$1:$C$3329&lt;&gt;"",ROW('malzeme montaj'!$C$1:$C$3329))),ROWS(CP$4:CP394))))</f>
        <v/>
      </c>
      <c r="CQ394" s="34" t="str">
        <f t="array" ref="CQ394">IF(ROWS(CQ$4:CQ394)&gt;CQ$1,"",INDEX('malzeme montaj'!$C$1:$C$3329,SMALL(IF('malzeme montaj'!$B$1:$B$3329=CQ$3,IF('malzeme montaj'!$C$1:$C$3329&lt;&gt;"",ROW('malzeme montaj'!$C$1:$C$3329))),ROWS(CQ$4:CQ394))))</f>
        <v/>
      </c>
      <c r="CR394" s="34" t="str">
        <f t="array" ref="CR394">IF(ROWS(CR$4:CR394)&gt;CR$1,"",INDEX('malzeme montaj'!$C$1:$C$3329,SMALL(IF('malzeme montaj'!$B$1:$B$3329=CR$3,IF('malzeme montaj'!$C$1:$C$3329&lt;&gt;"",ROW('malzeme montaj'!$C$1:$C$3329))),ROWS(CR$4:CR394))))</f>
        <v/>
      </c>
      <c r="CS394" s="34" t="str">
        <f t="array" ref="CS394">IF(ROWS(CS$4:CS394)&gt;CS$1,"",INDEX('malzeme montaj'!$C$1:$C$3329,SMALL(IF('malzeme montaj'!$B$1:$B$3329=CS$3,IF('malzeme montaj'!$C$1:$C$3329&lt;&gt;"",ROW('malzeme montaj'!$C$1:$C$3329))),ROWS(CS$4:CS394))))</f>
        <v/>
      </c>
      <c r="CT394" s="34" t="str">
        <f t="array" ref="CT394">IF(ROWS(CT$4:CT394)&gt;CT$1,"",INDEX('malzeme montaj'!$C$1:$C$3329,SMALL(IF('malzeme montaj'!$B$1:$B$3329=CT$3,IF('malzeme montaj'!$C$1:$C$3329&lt;&gt;"",ROW('malzeme montaj'!$C$1:$C$3329))),ROWS(CT$4:CT394))))</f>
        <v/>
      </c>
      <c r="CU394" s="34" t="str">
        <f t="array" ref="CU394">IF(ROWS(CU$4:CU394)&gt;CU$1,"",INDEX('malzeme montaj'!$C$1:$C$3329,SMALL(IF('malzeme montaj'!$B$1:$B$3329=CU$3,IF('malzeme montaj'!$C$1:$C$3329&lt;&gt;"",ROW('malzeme montaj'!$C$1:$C$3329))),ROWS(CU$4:CU394))))</f>
        <v/>
      </c>
      <c r="CV394" s="34" t="str">
        <f t="array" ref="CV394">IF(ROWS(CV$4:CV394)&gt;CV$1,"",INDEX('malzeme montaj'!$C$1:$C$3329,SMALL(IF('malzeme montaj'!$B$1:$B$3329=CV$3,IF('malzeme montaj'!$C$1:$C$3329&lt;&gt;"",ROW('malzeme montaj'!$C$1:$C$3329))),ROWS(CV$4:CV394))))</f>
        <v/>
      </c>
      <c r="CW394" s="34" t="str">
        <f t="array" ref="CW394">IF(ROWS(CW$4:CW394)&gt;CW$1,"",INDEX('malzeme montaj'!$C$1:$C$3329,SMALL(IF('malzeme montaj'!$B$1:$B$3329=CW$3,IF('malzeme montaj'!$C$1:$C$3329&lt;&gt;"",ROW('malzeme montaj'!$C$1:$C$3329))),ROWS(CW$4:CW394))))</f>
        <v/>
      </c>
      <c r="CX394" s="34" t="str">
        <f t="array" ref="CX394">IF(ROWS(CX$4:CX394)&gt;CX$1,"",INDEX('malzeme montaj'!$C$1:$C$3329,SMALL(IF('malzeme montaj'!$B$1:$B$3329=CX$3,IF('malzeme montaj'!$C$1:$C$3329&lt;&gt;"",ROW('malzeme montaj'!$C$1:$C$3329))),ROWS(CX$4:CX394))))</f>
        <v/>
      </c>
      <c r="CY394" s="34" t="str">
        <f t="array" ref="CY394">IF(ROWS(CY$4:CY394)&gt;CY$1,"",INDEX('malzeme montaj'!$C$1:$C$3329,SMALL(IF('malzeme montaj'!$B$1:$B$3329=CY$3,IF('malzeme montaj'!$C$1:$C$3329&lt;&gt;"",ROW('malzeme montaj'!$C$1:$C$3329))),ROWS(CY$4:CY394))))</f>
        <v/>
      </c>
      <c r="CZ394" s="34" t="str">
        <f t="array" ref="CZ394">IF(ROWS(CZ$4:CZ394)&gt;CZ$1,"",INDEX('malzeme montaj'!$C$1:$C$3329,SMALL(IF('malzeme montaj'!$B$1:$B$3329=CZ$3,IF('malzeme montaj'!$C$1:$C$3329&lt;&gt;"",ROW('malzeme montaj'!$C$1:$C$3329))),ROWS(CZ$4:CZ394))))</f>
        <v/>
      </c>
      <c r="DA394" s="34" t="str">
        <f t="array" ref="DA394">IF(ROWS(DA$4:DA394)&gt;DA$1,"",INDEX('malzeme montaj'!$C$1:$C$3329,SMALL(IF('malzeme montaj'!$B$1:$B$3329=DA$3,IF('malzeme montaj'!$C$1:$C$3329&lt;&gt;"",ROW('malzeme montaj'!$C$1:$C$3329))),ROWS(DA$4:DA394))))</f>
        <v/>
      </c>
      <c r="DB394" s="34" t="str">
        <f t="array" ref="DB394">IF(ROWS(DB$4:DB394)&gt;DB$1,"",INDEX('malzeme montaj'!$C$1:$C$3329,SMALL(IF('malzeme montaj'!$B$1:$B$3329=DB$3,IF('malzeme montaj'!$C$1:$C$3329&lt;&gt;"",ROW('malzeme montaj'!$C$1:$C$3329))),ROWS(DB$4:DB394))))</f>
        <v/>
      </c>
      <c r="DC394" s="34" t="str">
        <f t="array" ref="DC394">IF(ROWS(DC$4:DC394)&gt;DC$1,"",INDEX('malzeme montaj'!$C$1:$C$3329,SMALL(IF('malzeme montaj'!$B$1:$B$3329=DC$3,IF('malzeme montaj'!$C$1:$C$3329&lt;&gt;"",ROW('malzeme montaj'!$C$1:$C$3329))),ROWS(DC$4:DC394))))</f>
        <v/>
      </c>
      <c r="DD394" s="34" t="str">
        <f t="array" ref="DD394">IF(ROWS(DD$4:DD394)&gt;DD$1,"",INDEX('malzeme montaj'!$C$1:$C$3329,SMALL(IF('malzeme montaj'!$B$1:$B$3329=DD$3,IF('malzeme montaj'!$C$1:$C$3329&lt;&gt;"",ROW('malzeme montaj'!$C$1:$C$3329))),ROWS(DD$4:DD394))))</f>
        <v/>
      </c>
      <c r="DE394" s="34" t="str">
        <f t="array" ref="DE394">IF(ROWS(DE$4:DE394)&gt;DE$1,"",INDEX('malzeme montaj'!$C$1:$C$3329,SMALL(IF('malzeme montaj'!$B$1:$B$3329=DE$3,IF('malzeme montaj'!$C$1:$C$3329&lt;&gt;"",ROW('malzeme montaj'!$C$1:$C$3329))),ROWS(DE$4:DE394))))</f>
        <v/>
      </c>
      <c r="DF394" s="34" t="str">
        <f t="array" ref="DF394">IF(ROWS(DF$4:DF394)&gt;DF$1,"",INDEX('malzeme montaj'!$C$1:$C$3329,SMALL(IF('malzeme montaj'!$B$1:$B$3329=DF$3,IF('malzeme montaj'!$C$1:$C$3329&lt;&gt;"",ROW('malzeme montaj'!$C$1:$C$3329))),ROWS(DF$4:DF394))))</f>
        <v/>
      </c>
      <c r="DG394" s="34" t="str">
        <f t="array" ref="DG394">IF(ROWS(DG$4:DG394)&gt;DG$1,"",INDEX('malzeme montaj'!$C$1:$C$3329,SMALL(IF('malzeme montaj'!$B$1:$B$3329=DG$3,IF('malzeme montaj'!$C$1:$C$3329&lt;&gt;"",ROW('malzeme montaj'!$C$1:$C$3329))),ROWS(DG$4:DG394))))</f>
        <v/>
      </c>
      <c r="DH394" s="34" t="str">
        <f t="array" ref="DH394">IF(ROWS(DH$4:DH394)&gt;DH$1,"",INDEX('malzeme montaj'!$C$1:$C$3329,SMALL(IF('malzeme montaj'!$B$1:$B$3329=DH$3,IF('malzeme montaj'!$C$1:$C$3329&lt;&gt;"",ROW('malzeme montaj'!$C$1:$C$3329))),ROWS(DH$4:DH394))))</f>
        <v/>
      </c>
      <c r="DI394" s="34" t="str">
        <f t="array" ref="DI394">IF(ROWS(DI$4:DI394)&gt;DI$1,"",INDEX('malzeme montaj'!$C$1:$C$3329,SMALL(IF('malzeme montaj'!$B$1:$B$3329=DI$3,IF('malzeme montaj'!$C$1:$C$3329&lt;&gt;"",ROW('malzeme montaj'!$C$1:$C$3329))),ROWS(DI$4:DI394))))</f>
        <v/>
      </c>
      <c r="DJ394" s="34" t="str">
        <f t="array" ref="DJ394">IF(ROWS(DJ$4:DJ394)&gt;DJ$1,"",INDEX('malzeme montaj'!$C$1:$C$3329,SMALL(IF('malzeme montaj'!$B$1:$B$3329=DJ$3,IF('malzeme montaj'!$C$1:$C$3329&lt;&gt;"",ROW('malzeme montaj'!$C$1:$C$3329))),ROWS(DJ$4:DJ394))))</f>
        <v/>
      </c>
      <c r="DK394" s="34" t="str">
        <f t="array" ref="DK394">IF(ROWS(DK$4:DK394)&gt;DK$1,"",INDEX('malzeme montaj'!$C$1:$C$3329,SMALL(IF('malzeme montaj'!$B$1:$B$3329=DK$3,IF('malzeme montaj'!$C$1:$C$3329&lt;&gt;"",ROW('malzeme montaj'!$C$1:$C$3329))),ROWS(DK$4:DK394))))</f>
        <v/>
      </c>
      <c r="DL394" s="34" t="str">
        <f t="array" ref="DL394">IF(ROWS(DL$4:DL394)&gt;DL$1,"",INDEX('malzeme montaj'!$C$1:$C$3329,SMALL(IF('malzeme montaj'!$B$1:$B$3329=DL$3,IF('malzeme montaj'!$C$1:$C$3329&lt;&gt;"",ROW('malzeme montaj'!$C$1:$C$3329))),ROWS(DL$4:DL394))))</f>
        <v/>
      </c>
      <c r="DQ394" s="34" t="str">
        <f t="array" ref="DQ394">IF(ROWS(DQ$4:DQ394)&gt;DQ$1,"",INDEX('malzeme montaj'!$C$1:$C$3329,SMALL(IF('malzeme montaj'!$B$1:$B$3329=DQ$3,IF('malzeme montaj'!$C$1:$C$3329&lt;&gt;"",ROW('malzeme montaj'!$C$1:$C$3329))),ROWS(DQ$4:DQ394))))</f>
        <v/>
      </c>
      <c r="DR394" s="34" t="str">
        <f t="array" ref="DR394">IF(ROWS(DR$4:DR394)&gt;DR$1,"",INDEX('malzeme montaj'!$C$1:$C$3329,SMALL(IF('malzeme montaj'!$B$1:$B$3329=DR$3,IF('malzeme montaj'!$C$1:$C$3329&lt;&gt;"",ROW('malzeme montaj'!$C$1:$C$3329))),ROWS(DR$4:DR394))))</f>
        <v/>
      </c>
      <c r="DS394" s="34" t="str">
        <f t="array" ref="DS394">IF(ROWS(DS$4:DS394)&gt;DS$1,"",INDEX('malzeme montaj'!$C$1:$C$3329,SMALL(IF('malzeme montaj'!$B$1:$B$3329=DS$3,IF('malzeme montaj'!$C$1:$C$3329&lt;&gt;"",ROW('malzeme montaj'!$C$1:$C$3329))),ROWS(DS$4:DS394))))</f>
        <v/>
      </c>
      <c r="DT394" s="34" t="str">
        <f t="array" ref="DT394">IF(ROWS(DT$4:DT394)&gt;DT$1,"",INDEX('malzeme montaj'!$C$1:$C$3329,SMALL(IF('malzeme montaj'!$B$1:$B$3329=DT$3,IF('malzeme montaj'!$C$1:$C$3329&lt;&gt;"",ROW('malzeme montaj'!$C$1:$C$3329))),ROWS(DT$4:DT394))))</f>
        <v/>
      </c>
      <c r="DU394" s="34" t="str">
        <f t="array" ref="DU394">IF(ROWS(DU$4:DU394)&gt;DU$1,"",INDEX('malzeme montaj'!$C$1:$C$3329,SMALL(IF('malzeme montaj'!$B$1:$B$3329=DU$3,IF('malzeme montaj'!$C$1:$C$3329&lt;&gt;"",ROW('malzeme montaj'!$C$1:$C$3329))),ROWS(DU$4:DU394))))</f>
        <v/>
      </c>
      <c r="DV394" s="34" t="str">
        <f t="array" ref="DV394">IF(ROWS(DV$4:DV394)&gt;DV$1,"",INDEX('malzeme montaj'!$C$1:$C$3329,SMALL(IF('malzeme montaj'!$B$1:$B$3329=DV$3,IF('malzeme montaj'!$C$1:$C$3329&lt;&gt;"",ROW('malzeme montaj'!$C$1:$C$3329))),ROWS(DV$4:DV394))))</f>
        <v/>
      </c>
      <c r="DW394" s="34" t="str">
        <f t="array" ref="DW394">IF(ROWS(DW$4:DW394)&gt;DW$1,"",INDEX('malzeme montaj'!$C$1:$C$3329,SMALL(IF('malzeme montaj'!$B$1:$B$3329=DW$3,IF('malzeme montaj'!$C$1:$C$3329&lt;&gt;"",ROW('malzeme montaj'!$C$1:$C$3329))),ROWS(DW$4:DW394))))</f>
        <v/>
      </c>
      <c r="DX394" s="34" t="str">
        <f t="array" ref="DX394">IF(ROWS(DX$4:DX394)&gt;DX$1,"",INDEX('malzeme montaj'!$C$1:$C$3329,SMALL(IF('malzeme montaj'!$B$1:$B$3329=DX$3,IF('malzeme montaj'!$C$1:$C$3329&lt;&gt;"",ROW('malzeme montaj'!$C$1:$C$3329))),ROWS(DX$4:DX394))))</f>
        <v/>
      </c>
      <c r="DY394" s="34" t="str">
        <f t="array" ref="DY394">IF(ROWS(DY$4:DY394)&gt;DY$1,"",INDEX('malzeme montaj'!$C$1:$C$3329,SMALL(IF('malzeme montaj'!$B$1:$B$3329=DY$3,IF('malzeme montaj'!$C$1:$C$3329&lt;&gt;"",ROW('malzeme montaj'!$C$1:$C$3329))),ROWS(DY$4:DY394))))</f>
        <v/>
      </c>
      <c r="DZ394" s="34" t="str">
        <f t="array" ref="DZ394">IF(ROWS(DZ$4:DZ394)&gt;DZ$1,"",INDEX('malzeme montaj'!$C$1:$C$3329,SMALL(IF('malzeme montaj'!$B$1:$B$3329=DZ$3,IF('malzeme montaj'!$C$1:$C$3329&lt;&gt;"",ROW('malzeme montaj'!$C$1:$C$3329))),ROWS(DZ$4:DZ394))))</f>
        <v/>
      </c>
      <c r="EA394" s="34" t="str">
        <f t="array" ref="EA394">IF(ROWS(EA$4:EA394)&gt;EA$1,"",INDEX('malzeme montaj'!$C$1:$C$3329,SMALL(IF('malzeme montaj'!$B$1:$B$3329=EA$3,IF('malzeme montaj'!$C$1:$C$3329&lt;&gt;"",ROW('malzeme montaj'!$C$1:$C$3329))),ROWS(EA$4:EA394))))</f>
        <v/>
      </c>
      <c r="EB394" s="34" t="str">
        <f t="array" ref="EB394">IF(ROWS(EB$4:EB394)&gt;EB$1,"",INDEX('malzeme montaj'!$C$1:$C$3329,SMALL(IF('malzeme montaj'!$B$1:$B$3329=EB$3,IF('malzeme montaj'!$C$1:$C$3329&lt;&gt;"",ROW('malzeme montaj'!$C$1:$C$3329))),ROWS(EB$4:EB394))))</f>
        <v/>
      </c>
      <c r="EC394" s="34" t="str">
        <f t="array" ref="EC394">IF(ROWS(EC$4:EC394)&gt;EC$1,"",INDEX('malzeme montaj'!$C$1:$C$3329,SMALL(IF('malzeme montaj'!$B$1:$B$3329=EC$3,IF('malzeme montaj'!$C$1:$C$3329&lt;&gt;"",ROW('malzeme montaj'!$C$1:$C$3329))),ROWS(EC$4:EC394))))</f>
        <v/>
      </c>
      <c r="ED394" s="34" t="str">
        <f t="array" ref="ED394">IF(ROWS(ED$4:ED394)&gt;ED$1,"",INDEX('malzeme montaj'!$C$1:$C$3329,SMALL(IF('malzeme montaj'!$B$1:$B$3329=ED$3,IF('malzeme montaj'!$C$1:$C$3329&lt;&gt;"",ROW('malzeme montaj'!$C$1:$C$3329))),ROWS(ED$4:ED394))))</f>
        <v/>
      </c>
      <c r="EE394" s="34" t="str">
        <f t="array" ref="EE394">IF(ROWS(EE$4:EE394)&gt;EE$1,"",INDEX('malzeme montaj'!$C$1:$C$3329,SMALL(IF('malzeme montaj'!$B$1:$B$3329=EE$3,IF('malzeme montaj'!$C$1:$C$3329&lt;&gt;"",ROW('malzeme montaj'!$C$1:$C$3329))),ROWS(EE$4:EE394))))</f>
        <v/>
      </c>
      <c r="EF394" s="34" t="str">
        <f t="array" ref="EF394">IF(ROWS(EF$4:EF394)&gt;EF$1,"",INDEX('malzeme montaj'!$C$1:$C$3329,SMALL(IF('malzeme montaj'!$B$1:$B$3329=EF$3,IF('malzeme montaj'!$C$1:$C$3329&lt;&gt;"",ROW('malzeme montaj'!$C$1:$C$3329))),ROWS(EF$4:EF394))))</f>
        <v/>
      </c>
      <c r="EG394" s="34" t="str">
        <f t="array" ref="EG394">IF(ROWS(EG$4:EG394)&gt;EG$1,"",INDEX('malzeme montaj'!$C$1:$C$3329,SMALL(IF('malzeme montaj'!$B$1:$B$3329=EG$3,IF('malzeme montaj'!$C$1:$C$3329&lt;&gt;"",ROW('malzeme montaj'!$C$1:$C$3329))),ROWS(EG$4:EG394))))</f>
        <v/>
      </c>
      <c r="EH394" s="34" t="str">
        <f t="array" ref="EH394">IF(ROWS(EH$4:EH394)&gt;EH$1,"",INDEX('malzeme montaj'!$C$1:$C$3329,SMALL(IF('malzeme montaj'!$B$1:$B$3329=EH$3,IF('malzeme montaj'!$C$1:$C$3329&lt;&gt;"",ROW('malzeme montaj'!$C$1:$C$3329))),ROWS(EH$4:EH394))))</f>
        <v/>
      </c>
      <c r="EI394" s="34" t="str">
        <f t="array" ref="EI394">IF(ROWS(EI$4:EI394)&gt;EI$1,"",INDEX('malzeme montaj'!$C$1:$C$3329,SMALL(IF('malzeme montaj'!$B$1:$B$3329=EI$3,IF('malzeme montaj'!$C$1:$C$3329&lt;&gt;"",ROW('malzeme montaj'!$C$1:$C$3329))),ROWS(EI$4:EI394))))</f>
        <v/>
      </c>
      <c r="EJ394" s="34" t="str">
        <f t="array" ref="EJ394">IF(ROWS(EJ$4:EJ394)&gt;EJ$1,"",INDEX('malzeme montaj'!$C$1:$C$3329,SMALL(IF('malzeme montaj'!$B$1:$B$3329=EJ$3,IF('malzeme montaj'!$C$1:$C$3329&lt;&gt;"",ROW('malzeme montaj'!$C$1:$C$3329))),ROWS(EJ$4:EJ394))))</f>
        <v/>
      </c>
      <c r="EK394" s="34" t="str">
        <f t="array" ref="EK394">IF(ROWS(EK$4:EK394)&gt;EK$1,"",INDEX('malzeme montaj'!$C$1:$C$3329,SMALL(IF('malzeme montaj'!$B$1:$B$3329=EK$3,IF('malzeme montaj'!$C$1:$C$3329&lt;&gt;"",ROW('malzeme montaj'!$C$1:$C$3329))),ROWS(EK$4:EK394))))</f>
        <v/>
      </c>
      <c r="EL394" s="34" t="str">
        <f t="array" ref="EL394">IF(ROWS(EL$4:EL394)&gt;EL$1,"",INDEX('malzeme montaj'!$C$1:$C$3329,SMALL(IF('malzeme montaj'!$B$1:$B$3329=EL$3,IF('malzeme montaj'!$C$1:$C$3329&lt;&gt;"",ROW('malzeme montaj'!$C$1:$C$3329))),ROWS(EL$4:EL394))))</f>
        <v/>
      </c>
      <c r="EM394" s="34" t="str">
        <f t="array" ref="EM394">IF(ROWS(EM$4:EM394)&gt;EM$1,"",INDEX('malzeme montaj'!$C$1:$C$3329,SMALL(IF('malzeme montaj'!$B$1:$B$3329=EM$3,IF('malzeme montaj'!$C$1:$C$3329&lt;&gt;"",ROW('malzeme montaj'!$C$1:$C$3329))),ROWS(EM$4:EM394))))</f>
        <v/>
      </c>
      <c r="EN394" s="34" t="str">
        <f t="array" ref="EN394">IF(ROWS(EN$4:EN394)&gt;EN$1,"",INDEX('malzeme montaj'!$C$1:$C$3329,SMALL(IF('malzeme montaj'!$B$1:$B$3329=EN$3,IF('malzeme montaj'!$C$1:$C$3329&lt;&gt;"",ROW('malzeme montaj'!$C$1:$C$3329))),ROWS(EN$4:EN394))))</f>
        <v/>
      </c>
      <c r="EO394" s="34" t="str">
        <f t="array" ref="EO394">IF(ROWS(EO$4:EO394)&gt;EO$1,"",INDEX('malzeme montaj'!$C$1:$C$3329,SMALL(IF('malzeme montaj'!$B$1:$B$3329=EO$3,IF('malzeme montaj'!$C$1:$C$3329&lt;&gt;"",ROW('malzeme montaj'!$C$1:$C$3329))),ROWS(EO$4:EO394))))</f>
        <v/>
      </c>
      <c r="EP394" s="34" t="str">
        <f t="array" ref="EP394">IF(ROWS(EP$4:EP394)&gt;EP$1,"",INDEX('malzeme montaj'!$C$1:$C$3329,SMALL(IF('malzeme montaj'!$B$1:$B$3329=EP$3,IF('malzeme montaj'!$C$1:$C$3329&lt;&gt;"",ROW('malzeme montaj'!$C$1:$C$3329))),ROWS(EP$4:EP394))))</f>
        <v/>
      </c>
      <c r="EQ394" s="34" t="str">
        <f t="array" ref="EQ394">IF(ROWS(EQ$4:EQ394)&gt;EQ$1,"",INDEX('malzeme montaj'!$C$1:$C$3329,SMALL(IF('malzeme montaj'!$B$1:$B$3329=EQ$3,IF('malzeme montaj'!$C$1:$C$3329&lt;&gt;"",ROW('malzeme montaj'!$C$1:$C$3329))),ROWS(EQ$4:EQ394))))</f>
        <v/>
      </c>
      <c r="ER394" s="34" t="str">
        <f t="array" ref="ER394">IF(ROWS(ER$4:ER394)&gt;ER$1,"",INDEX('malzeme montaj'!$C$1:$C$3329,SMALL(IF('malzeme montaj'!$B$1:$B$3329=ER$3,IF('malzeme montaj'!$C$1:$C$3329&lt;&gt;"",ROW('malzeme montaj'!$C$1:$C$3329))),ROWS(ER$4:ER394))))</f>
        <v/>
      </c>
      <c r="ES394" s="34" t="str">
        <f t="array" ref="ES394">IF(ROWS(ES$4:ES394)&gt;ES$1,"",INDEX('malzeme montaj'!$C$1:$C$3329,SMALL(IF('malzeme montaj'!$B$1:$B$3329=ES$3,IF('malzeme montaj'!$C$1:$C$3329&lt;&gt;"",ROW('malzeme montaj'!$C$1:$C$3329))),ROWS(ES$4:ES394))))</f>
        <v/>
      </c>
      <c r="ET394" s="34" t="str">
        <f t="array" ref="ET394">IF(ROWS(ET$4:ET394)&gt;ET$1,"",INDEX('malzeme montaj'!$C$1:$C$3329,SMALL(IF('malzeme montaj'!$B$1:$B$3329=ET$3,IF('malzeme montaj'!$C$1:$C$3329&lt;&gt;"",ROW('malzeme montaj'!$C$1:$C$3329))),ROWS(ET$4:ET394))))</f>
        <v/>
      </c>
      <c r="EU394" s="34" t="str">
        <f t="array" ref="EU394">IF(ROWS(EU$4:EU394)&gt;EU$1,"",INDEX('malzeme montaj'!$C$1:$C$3329,SMALL(IF('malzeme montaj'!$B$1:$B$3329=EU$3,IF('malzeme montaj'!$C$1:$C$3329&lt;&gt;"",ROW('malzeme montaj'!$C$1:$C$3329))),ROWS(EU$4:EU394))))</f>
        <v/>
      </c>
      <c r="EV394" s="34" t="str">
        <f t="array" ref="EV394">IF(ROWS(EV$4:EV394)&gt;EV$1,"",INDEX('malzeme montaj'!$C$1:$C$3329,SMALL(IF('malzeme montaj'!$B$1:$B$3329=EV$3,IF('malzeme montaj'!$C$1:$C$3329&lt;&gt;"",ROW('malzeme montaj'!$C$1:$C$3329))),ROWS(EV$4:EV394))))</f>
        <v/>
      </c>
      <c r="EW394" s="34" t="str">
        <f t="array" ref="EW394">IF(ROWS(EW$4:EW394)&gt;EW$1,"",INDEX('malzeme montaj'!$C$1:$C$3329,SMALL(IF('malzeme montaj'!$B$1:$B$3329=EW$3,IF('malzeme montaj'!$C$1:$C$3329&lt;&gt;"",ROW('malzeme montaj'!$C$1:$C$3329))),ROWS(EW$4:EW394))))</f>
        <v/>
      </c>
    </row>
    <row r="395" spans="4:153">
      <c r="D395" s="38" t="str">
        <f t="array" ref="D395">IF(ROWS(D$4:D395)&gt;D$1,"",INDEX('malzeme montaj'!$C$1:$C$3329,SMALL(IF('malzeme montaj'!$B$1:$B$3329=D$3,IF('malzeme montaj'!$C$1:$C$3329&lt;&gt;"",ROW('malzeme montaj'!$C$1:$C$3329))),ROWS(D$4:D395))))</f>
        <v/>
      </c>
      <c r="E395" s="38" t="str">
        <f t="array" ref="E395">IF(ROWS(E$4:E395)&gt;E$1,"",INDEX('malzeme montaj'!$C$1:$C$3329,SMALL(IF('malzeme montaj'!$B$1:$B$3329=E$3,IF('malzeme montaj'!$C$1:$C$3329&lt;&gt;"",ROW('malzeme montaj'!$C$1:$C$3329))),ROWS(E$4:E395))))</f>
        <v/>
      </c>
      <c r="F395" s="38" t="str">
        <f t="array" ref="F395">IF(ROWS(F$4:F395)&gt;F$1,"",INDEX('malzeme montaj'!$C$1:$C$3329,SMALL(IF('malzeme montaj'!$B$1:$B$3329=F$3,IF('malzeme montaj'!$C$1:$C$3329&lt;&gt;"",ROW('malzeme montaj'!$C$1:$C$3329))),ROWS(F$4:F395))))</f>
        <v/>
      </c>
      <c r="G395" s="38" t="str">
        <f t="array" ref="G395">IF(ROWS(G$4:G395)&gt;G$1,"",INDEX('malzeme montaj'!$C$1:$C$3329,SMALL(IF('malzeme montaj'!$B$1:$B$3329=G$3,IF('malzeme montaj'!$C$1:$C$3329&lt;&gt;"",ROW('malzeme montaj'!$C$1:$C$3329))),ROWS(G$4:G395))))</f>
        <v/>
      </c>
      <c r="H395" s="38" t="str">
        <f t="array" ref="H395">IF(ROWS(H$4:H395)&gt;H$1,"",INDEX('malzeme montaj'!$C$1:$C$3329,SMALL(IF('malzeme montaj'!$B$1:$B$3329=H$3,IF('malzeme montaj'!$C$1:$C$3329&lt;&gt;"",ROW('malzeme montaj'!$C$1:$C$3329))),ROWS(H$4:H395))))</f>
        <v/>
      </c>
      <c r="I395" s="38" t="str">
        <f t="array" ref="I395">IF(ROWS(I$4:I395)&gt;I$1,"",INDEX('malzeme montaj'!$C$1:$C$3329,SMALL(IF('malzeme montaj'!$B$1:$B$3329=I$3,IF('malzeme montaj'!$C$1:$C$3329&lt;&gt;"",ROW('malzeme montaj'!$C$1:$C$3329))),ROWS(I$4:I395))))</f>
        <v/>
      </c>
      <c r="J395" s="38" t="str">
        <f t="array" ref="J395">IF(ROWS(J$4:J395)&gt;J$1,"",INDEX('malzeme montaj'!$C$1:$C$3329,SMALL(IF('malzeme montaj'!$B$1:$B$3329=J$3,IF('malzeme montaj'!$C$1:$C$3329&lt;&gt;"",ROW('malzeme montaj'!$C$1:$C$3329))),ROWS(J$4:J395))))</f>
        <v/>
      </c>
      <c r="K395" s="38" t="str">
        <f t="array" ref="K395">IF(ROWS(K$4:K395)&gt;K$1,"",INDEX('malzeme montaj'!$C$1:$C$3329,SMALL(IF('malzeme montaj'!$B$1:$B$3329=K$3,IF('malzeme montaj'!$C$1:$C$3329&lt;&gt;"",ROW('malzeme montaj'!$C$1:$C$3329))),ROWS(K$4:K395))))</f>
        <v/>
      </c>
      <c r="L395" s="38" t="str">
        <f t="array" ref="L395">IF(ROWS(L$4:L395)&gt;L$1,"",INDEX('malzeme montaj'!$C$1:$C$3329,SMALL(IF('malzeme montaj'!$B$1:$B$3329=L$3,IF('malzeme montaj'!$C$1:$C$3329&lt;&gt;"",ROW('malzeme montaj'!$C$1:$C$3329))),ROWS(L$4:L395))))</f>
        <v/>
      </c>
      <c r="M395" s="38" t="str">
        <f t="array" ref="M395">IF(ROWS(M$4:M395)&gt;M$1,"",INDEX('malzeme montaj'!$C$1:$C$3329,SMALL(IF('malzeme montaj'!$B$1:$B$3329=M$3,IF('malzeme montaj'!$C$1:$C$3329&lt;&gt;"",ROW('malzeme montaj'!$C$1:$C$3329))),ROWS(M$4:M395))))</f>
        <v/>
      </c>
      <c r="N395" s="38" t="str">
        <f t="array" ref="N395">IF(ROWS(N$4:N395)&gt;N$1,"",INDEX('malzeme montaj'!$C$1:$C$3329,SMALL(IF('malzeme montaj'!$B$1:$B$3329=N$3,IF('malzeme montaj'!$C$1:$C$3329&lt;&gt;"",ROW('malzeme montaj'!$C$1:$C$3329))),ROWS(N$4:N395))))</f>
        <v/>
      </c>
      <c r="O395" s="38" t="str">
        <f t="array" ref="O395">IF(ROWS(O$4:O395)&gt;O$1,"",INDEX('malzeme montaj'!$C$1:$C$3329,SMALL(IF('malzeme montaj'!$B$1:$B$3329=O$3,IF('malzeme montaj'!$C$1:$C$3329&lt;&gt;"",ROW('malzeme montaj'!$C$1:$C$3329))),ROWS(O$4:O395))))</f>
        <v/>
      </c>
      <c r="P395" s="38" t="str">
        <f t="array" ref="P395">IF(ROWS(P$4:P395)&gt;P$1,"",INDEX('malzeme montaj'!$C$1:$C$3329,SMALL(IF('malzeme montaj'!$B$1:$B$3329=P$3,IF('malzeme montaj'!$C$1:$C$3329&lt;&gt;"",ROW('malzeme montaj'!$C$1:$C$3329))),ROWS(P$4:P395))))</f>
        <v/>
      </c>
      <c r="Q395" s="38" t="str">
        <f t="array" ref="Q395">IF(ROWS(Q$4:Q395)&gt;Q$1,"",INDEX('malzeme montaj'!$C$1:$C$3329,SMALL(IF('malzeme montaj'!$B$1:$B$3329=Q$3,IF('malzeme montaj'!$C$1:$C$3329&lt;&gt;"",ROW('malzeme montaj'!$C$1:$C$3329))),ROWS(Q$4:Q395))))</f>
        <v/>
      </c>
      <c r="R395" s="38" t="str">
        <f t="array" ref="R395">IF(ROWS(R$4:R395)&gt;R$1,"",INDEX('malzeme montaj'!$C$1:$C$3329,SMALL(IF('malzeme montaj'!$B$1:$B$3329=R$3,IF('malzeme montaj'!$C$1:$C$3329&lt;&gt;"",ROW('malzeme montaj'!$C$1:$C$3329))),ROWS(R$4:R395))))</f>
        <v/>
      </c>
      <c r="S395" s="38" t="str">
        <f t="array" ref="S395">IF(ROWS(S$4:S395)&gt;S$1,"",INDEX('malzeme montaj'!$C$1:$C$3329,SMALL(IF('malzeme montaj'!$B$1:$B$3329=S$3,IF('malzeme montaj'!$C$1:$C$3329&lt;&gt;"",ROW('malzeme montaj'!$C$1:$C$3329))),ROWS(S$4:S395))))</f>
        <v/>
      </c>
      <c r="T395" s="38" t="str">
        <f t="array" ref="T395">IF(ROWS(T$4:T395)&gt;T$1,"",INDEX('malzeme montaj'!$C$1:$C$3329,SMALL(IF('malzeme montaj'!$B$1:$B$3329=T$3,IF('malzeme montaj'!$C$1:$C$3329&lt;&gt;"",ROW('malzeme montaj'!$C$1:$C$3329))),ROWS(T$4:T395))))</f>
        <v/>
      </c>
      <c r="U395" s="38" t="str">
        <f t="array" ref="U395">IF(ROWS(U$4:U395)&gt;U$1,"",INDEX('malzeme montaj'!$C$1:$C$3329,SMALL(IF('malzeme montaj'!$B$1:$B$3329=U$3,IF('malzeme montaj'!$C$1:$C$3329&lt;&gt;"",ROW('malzeme montaj'!$C$1:$C$3329))),ROWS(U$4:U395))))</f>
        <v/>
      </c>
      <c r="V395" s="38" t="str">
        <f t="array" ref="V395">IF(ROWS(V$4:V395)&gt;V$1,"",INDEX('malzeme montaj'!$C$1:$C$3329,SMALL(IF('malzeme montaj'!$B$1:$B$3329=V$3,IF('malzeme montaj'!$C$1:$C$3329&lt;&gt;"",ROW('malzeme montaj'!$C$1:$C$3329))),ROWS(V$4:V395))))</f>
        <v/>
      </c>
      <c r="W395" s="38" t="str">
        <f t="array" ref="W395">IF(ROWS(W$4:W395)&gt;W$1,"",INDEX('malzeme montaj'!$C$1:$C$3329,SMALL(IF('malzeme montaj'!$B$1:$B$3329=W$3,IF('malzeme montaj'!$C$1:$C$3329&lt;&gt;"",ROW('malzeme montaj'!$C$1:$C$3329))),ROWS(W$4:W395))))</f>
        <v/>
      </c>
      <c r="X395" s="38" t="str">
        <f t="array" ref="X395">IF(ROWS(X$4:X395)&gt;X$1,"",INDEX('malzeme montaj'!$C$1:$C$3329,SMALL(IF('malzeme montaj'!$B$1:$B$3329=X$3,IF('malzeme montaj'!$C$1:$C$3329&lt;&gt;"",ROW('malzeme montaj'!$C$1:$C$3329))),ROWS(X$4:X395))))</f>
        <v/>
      </c>
      <c r="Y395" s="38" t="str">
        <f t="array" ref="Y395">IF(ROWS(Y$4:Y395)&gt;Y$1,"",INDEX('malzeme montaj'!$C$1:$C$3329,SMALL(IF('malzeme montaj'!$B$1:$B$3329=Y$3,IF('malzeme montaj'!$C$1:$C$3329&lt;&gt;"",ROW('malzeme montaj'!$C$1:$C$3329))),ROWS(Y$4:Y395))))</f>
        <v/>
      </c>
      <c r="Z395" s="38" t="str">
        <f t="array" ref="Z395">IF(ROWS(Z$4:Z395)&gt;Z$1,"",INDEX('malzeme montaj'!$C$1:$C$3329,SMALL(IF('malzeme montaj'!$B$1:$B$3329=Z$3,IF('malzeme montaj'!$C$1:$C$3329&lt;&gt;"",ROW('malzeme montaj'!$C$1:$C$3329))),ROWS(Z$4:Z395))))</f>
        <v/>
      </c>
      <c r="AA395" s="38" t="str">
        <f t="array" ref="AA395">IF(ROWS(AA$4:AA395)&gt;AA$1,"",INDEX('malzeme montaj'!$C$1:$C$3329,SMALL(IF('malzeme montaj'!$B$1:$B$3329=AA$3,IF('malzeme montaj'!$C$1:$C$3329&lt;&gt;"",ROW('malzeme montaj'!$C$1:$C$3329))),ROWS(AA$4:AA395))))</f>
        <v/>
      </c>
      <c r="AB395" s="38" t="str">
        <f t="array" ref="AB395">IF(ROWS(AB$4:AB395)&gt;AB$1,"",INDEX('malzeme montaj'!$C$1:$C$3329,SMALL(IF('malzeme montaj'!$B$1:$B$3329=AB$3,IF('malzeme montaj'!$C$1:$C$3329&lt;&gt;"",ROW('malzeme montaj'!$C$1:$C$3329))),ROWS(AB$4:AB395))))</f>
        <v/>
      </c>
      <c r="AC395" s="38" t="str">
        <f t="array" ref="AC395">IF(ROWS(AC$4:AC395)&gt;AC$1,"",INDEX('malzeme montaj'!$C$1:$C$3329,SMALL(IF('malzeme montaj'!$B$1:$B$3329=AC$3,IF('malzeme montaj'!$C$1:$C$3329&lt;&gt;"",ROW('malzeme montaj'!$C$1:$C$3329))),ROWS(AC$4:AC395))))</f>
        <v/>
      </c>
      <c r="AD395" s="38" t="str">
        <f t="array" ref="AD395">IF(ROWS(AD$4:AD395)&gt;AD$1,"",INDEX('malzeme montaj'!$C$1:$C$3329,SMALL(IF('malzeme montaj'!$B$1:$B$3329=AD$3,IF('malzeme montaj'!$C$1:$C$3329&lt;&gt;"",ROW('malzeme montaj'!$C$1:$C$3329))),ROWS(AD$4:AD395))))</f>
        <v/>
      </c>
      <c r="AE395" s="38" t="str">
        <f t="array" ref="AE395">IF(ROWS(AE$4:AE395)&gt;AE$1,"",INDEX('malzeme montaj'!$C$1:$C$3329,SMALL(IF('malzeme montaj'!$B$1:$B$3329=AE$3,IF('malzeme montaj'!$C$1:$C$3329&lt;&gt;"",ROW('malzeme montaj'!$C$1:$C$3329))),ROWS(AE$4:AE395))))</f>
        <v/>
      </c>
      <c r="AF395" s="38" t="str">
        <f t="array" ref="AF395">IF(ROWS(AF$4:AF395)&gt;AF$1,"",INDEX('malzeme montaj'!$C$1:$C$3329,SMALL(IF('malzeme montaj'!$B$1:$B$3329=AF$3,IF('malzeme montaj'!$C$1:$C$3329&lt;&gt;"",ROW('malzeme montaj'!$C$1:$C$3329))),ROWS(AF$4:AF395))))</f>
        <v/>
      </c>
      <c r="AG395" s="38" t="str">
        <f t="array" ref="AG395">IF(ROWS(AG$4:AG395)&gt;AG$1,"",INDEX('malzeme montaj'!$C$1:$C$3329,SMALL(IF('malzeme montaj'!$B$1:$B$3329=AG$3,IF('malzeme montaj'!$C$1:$C$3329&lt;&gt;"",ROW('malzeme montaj'!$C$1:$C$3329))),ROWS(AG$4:AG395))))</f>
        <v/>
      </c>
      <c r="AH395" s="38" t="str">
        <f t="array" ref="AH395">IF(ROWS(AH$4:AH395)&gt;AH$1,"",INDEX('malzeme montaj'!$C$1:$C$3329,SMALL(IF('malzeme montaj'!$B$1:$B$3329=AH$3,IF('malzeme montaj'!$C$1:$C$3329&lt;&gt;"",ROW('malzeme montaj'!$C$1:$C$3329))),ROWS(AH$4:AH395))))</f>
        <v/>
      </c>
      <c r="AI395" s="38" t="str">
        <f t="array" ref="AI395">IF(ROWS(AI$4:AI395)&gt;AI$1,"",INDEX('malzeme montaj'!$C$1:$C$3329,SMALL(IF('malzeme montaj'!$B$1:$B$3329=AI$3,IF('malzeme montaj'!$C$1:$C$3329&lt;&gt;"",ROW('malzeme montaj'!$C$1:$C$3329))),ROWS(AI$4:AI395))))</f>
        <v/>
      </c>
      <c r="AJ395" s="38" t="str">
        <f t="array" ref="AJ395">IF(ROWS(AJ$4:AJ395)&gt;AJ$1,"",INDEX('malzeme montaj'!$C$1:$C$3329,SMALL(IF('malzeme montaj'!$B$1:$B$3329=AJ$3,IF('malzeme montaj'!$C$1:$C$3329&lt;&gt;"",ROW('malzeme montaj'!$C$1:$C$3329))),ROWS(AJ$4:AJ395))))</f>
        <v/>
      </c>
      <c r="AK395" s="38" t="str">
        <f t="array" ref="AK395">IF(ROWS(AK$4:AK395)&gt;AK$1,"",INDEX('malzeme montaj'!$C$1:$C$3329,SMALL(IF('malzeme montaj'!$B$1:$B$3329=AK$3,IF('malzeme montaj'!$C$1:$C$3329&lt;&gt;"",ROW('malzeme montaj'!$C$1:$C$3329))),ROWS(AK$4:AK395))))</f>
        <v/>
      </c>
      <c r="AL395" s="38" t="str">
        <f t="array" ref="AL395">IF(ROWS(AL$4:AL395)&gt;AL$1,"",INDEX('malzeme montaj'!$C$1:$C$3329,SMALL(IF('malzeme montaj'!$B$1:$B$3329=AL$3,IF('malzeme montaj'!$C$1:$C$3329&lt;&gt;"",ROW('malzeme montaj'!$C$1:$C$3329))),ROWS(AL$4:AL395))))</f>
        <v/>
      </c>
      <c r="AM395" s="38" t="str">
        <f t="array" ref="AM395">IF(ROWS(AM$4:AM395)&gt;AM$1,"",INDEX('malzeme montaj'!$C$1:$C$3329,SMALL(IF('malzeme montaj'!$B$1:$B$3329=AM$3,IF('malzeme montaj'!$C$1:$C$3329&lt;&gt;"",ROW('malzeme montaj'!$C$1:$C$3329))),ROWS(AM$4:AM395))))</f>
        <v/>
      </c>
      <c r="AN395" s="38" t="str">
        <f t="array" ref="AN395">IF(ROWS(AN$4:AN395)&gt;AN$1,"",INDEX('malzeme montaj'!$C$1:$C$3329,SMALL(IF('malzeme montaj'!$B$1:$B$3329=AN$3,IF('malzeme montaj'!$C$1:$C$3329&lt;&gt;"",ROW('malzeme montaj'!$C$1:$C$3329))),ROWS(AN$4:AN395))))</f>
        <v/>
      </c>
      <c r="AO395" s="38" t="str">
        <f t="array" ref="AO395">IF(ROWS(AO$4:AO395)&gt;AO$1,"",INDEX('malzeme montaj'!$C$1:$C$3329,SMALL(IF('malzeme montaj'!$B$1:$B$3329=AO$3,IF('malzeme montaj'!$C$1:$C$3329&lt;&gt;"",ROW('malzeme montaj'!$C$1:$C$3329))),ROWS(AO$4:AO395))))</f>
        <v/>
      </c>
      <c r="AP395" s="38" t="str">
        <f t="array" ref="AP395">IF(ROWS(AP$4:AP395)&gt;AP$1,"",INDEX('malzeme montaj'!$C$1:$C$3329,SMALL(IF('malzeme montaj'!$B$1:$B$3329=AP$3,IF('malzeme montaj'!$C$1:$C$3329&lt;&gt;"",ROW('malzeme montaj'!$C$1:$C$3329))),ROWS(AP$4:AP395))))</f>
        <v/>
      </c>
      <c r="AQ395" s="38" t="str">
        <f t="array" ref="AQ395">IF(ROWS(AQ$4:AQ395)&gt;AQ$1,"",INDEX('malzeme montaj'!$C$1:$C$3329,SMALL(IF('malzeme montaj'!$B$1:$B$3329=AQ$3,IF('malzeme montaj'!$C$1:$C$3329&lt;&gt;"",ROW('malzeme montaj'!$C$1:$C$3329))),ROWS(AQ$4:AQ395))))</f>
        <v/>
      </c>
      <c r="AR395" s="38" t="str">
        <f t="array" ref="AR395">IF(ROWS(AR$4:AR395)&gt;AR$1,"",INDEX('malzeme montaj'!$C$1:$C$3329,SMALL(IF('malzeme montaj'!$B$1:$B$3329=AR$3,IF('malzeme montaj'!$C$1:$C$3329&lt;&gt;"",ROW('malzeme montaj'!$C$1:$C$3329))),ROWS(AR$4:AR395))))</f>
        <v/>
      </c>
      <c r="AS395" s="38" t="str">
        <f t="array" ref="AS395">IF(ROWS(AS$4:AS395)&gt;AS$1,"",INDEX('malzeme montaj'!$C$1:$C$3329,SMALL(IF('malzeme montaj'!$B$1:$B$3329=AS$3,IF('malzeme montaj'!$C$1:$C$3329&lt;&gt;"",ROW('malzeme montaj'!$C$1:$C$3329))),ROWS(AS$4:AS395))))</f>
        <v/>
      </c>
      <c r="AT395" s="38" t="str">
        <f t="array" ref="AT395">IF(ROWS(AT$4:AT395)&gt;AT$1,"",INDEX('malzeme montaj'!$C$1:$C$3329,SMALL(IF('malzeme montaj'!$B$1:$B$3329=AT$3,IF('malzeme montaj'!$C$1:$C$3329&lt;&gt;"",ROW('malzeme montaj'!$C$1:$C$3329))),ROWS(AT$4:AT395))))</f>
        <v/>
      </c>
      <c r="AU395" s="38" t="str">
        <f t="array" ref="AU395">IF(ROWS(AU$4:AU395)&gt;AU$1,"",INDEX('malzeme montaj'!$C$1:$C$3329,SMALL(IF('malzeme montaj'!$B$1:$B$3329=AU$3,IF('malzeme montaj'!$C$1:$C$3329&lt;&gt;"",ROW('malzeme montaj'!$C$1:$C$3329))),ROWS(AU$4:AU395))))</f>
        <v/>
      </c>
      <c r="AV395" s="38" t="str">
        <f t="array" ref="AV395">IF(ROWS(AV$4:AV395)&gt;AV$1,"",INDEX('malzeme montaj'!$C$1:$C$3329,SMALL(IF('malzeme montaj'!$B$1:$B$3329=AV$3,IF('malzeme montaj'!$C$1:$C$3329&lt;&gt;"",ROW('malzeme montaj'!$C$1:$C$3329))),ROWS(AV$4:AV395))))</f>
        <v/>
      </c>
      <c r="AW395" s="38" t="str">
        <f t="array" ref="AW395">IF(ROWS(AW$4:AW395)&gt;AW$1,"",INDEX('malzeme montaj'!$C$1:$C$3329,SMALL(IF('malzeme montaj'!$B$1:$B$3329=AW$3,IF('malzeme montaj'!$C$1:$C$3329&lt;&gt;"",ROW('malzeme montaj'!$C$1:$C$3329))),ROWS(AW$4:AW395))))</f>
        <v/>
      </c>
      <c r="AX395" s="38" t="str">
        <f t="array" ref="AX395">IF(ROWS(AX$4:AX395)&gt;AX$1,"",INDEX('malzeme montaj'!$C$1:$C$3329,SMALL(IF('malzeme montaj'!$B$1:$B$3329=AX$3,IF('malzeme montaj'!$C$1:$C$3329&lt;&gt;"",ROW('malzeme montaj'!$C$1:$C$3329))),ROWS(AX$4:AX395))))</f>
        <v/>
      </c>
      <c r="AY395" s="38" t="str">
        <f t="array" ref="AY395">IF(ROWS(AY$4:AY395)&gt;AY$1,"",INDEX('malzeme montaj'!$C$1:$C$3329,SMALL(IF('malzeme montaj'!$B$1:$B$3329=AY$3,IF('malzeme montaj'!$C$1:$C$3329&lt;&gt;"",ROW('malzeme montaj'!$C$1:$C$3329))),ROWS(AY$4:AY395))))</f>
        <v/>
      </c>
      <c r="AZ395" s="38" t="str">
        <f t="array" ref="AZ395">IF(ROWS(AZ$4:AZ395)&gt;AZ$1,"",INDEX('malzeme montaj'!$C$1:$C$3329,SMALL(IF('malzeme montaj'!$B$1:$B$3329=AZ$3,IF('malzeme montaj'!$C$1:$C$3329&lt;&gt;"",ROW('malzeme montaj'!$C$1:$C$3329))),ROWS(AZ$4:AZ395))))</f>
        <v/>
      </c>
      <c r="BA395" s="38" t="str">
        <f t="array" ref="BA395">IF(ROWS(BA$4:BA395)&gt;BA$1,"",INDEX('malzeme montaj'!$C$1:$C$3329,SMALL(IF('malzeme montaj'!$B$1:$B$3329=BA$3,IF('malzeme montaj'!$C$1:$C$3329&lt;&gt;"",ROW('malzeme montaj'!$C$1:$C$3329))),ROWS(BA$4:BA395))))</f>
        <v/>
      </c>
      <c r="BB395" s="38" t="str">
        <f t="array" ref="BB395">IF(ROWS(BB$4:BB395)&gt;BB$1,"",INDEX('malzeme montaj'!$C$1:$C$3329,SMALL(IF('malzeme montaj'!$B$1:$B$3329=BB$3,IF('malzeme montaj'!$C$1:$C$3329&lt;&gt;"",ROW('malzeme montaj'!$C$1:$C$3329))),ROWS(BB$4:BB395))))</f>
        <v/>
      </c>
      <c r="BC395" s="38" t="str">
        <f t="array" ref="BC395">IF(ROWS(BC$4:BC395)&gt;BC$1,"",INDEX('malzeme montaj'!$C$1:$C$3329,SMALL(IF('malzeme montaj'!$B$1:$B$3329=BC$3,IF('malzeme montaj'!$C$1:$C$3329&lt;&gt;"",ROW('malzeme montaj'!$C$1:$C$3329))),ROWS(BC$4:BC395))))</f>
        <v/>
      </c>
      <c r="BD395" s="38" t="str">
        <f t="array" ref="BD395">IF(ROWS(BD$4:BD395)&gt;BD$1,"",INDEX('malzeme montaj'!$C$1:$C$3329,SMALL(IF('malzeme montaj'!$B$1:$B$3329=BD$3,IF('malzeme montaj'!$C$1:$C$3329&lt;&gt;"",ROW('malzeme montaj'!$C$1:$C$3329))),ROWS(BD$4:BD395))))</f>
        <v/>
      </c>
      <c r="BE395" s="38"/>
      <c r="BF395" s="38" t="str">
        <f t="array" ref="BF395">IF(ROWS(BF$4:BF395)&gt;BF$1,"",INDEX('malzeme montaj'!$C$1:$C$3329,SMALL(IF('malzeme montaj'!$B$1:$B$3329=BF$3,IF('malzeme montaj'!$C$1:$C$3329&lt;&gt;"",ROW('malzeme montaj'!$C$1:$C$3329))),ROWS(BF$4:BF395))))</f>
        <v/>
      </c>
      <c r="BG395" s="38" t="str">
        <f t="array" ref="BG395">IF(ROWS(BG$4:BG395)&gt;BG$1,"",INDEX('malzeme montaj'!$C$1:$C$3329,SMALL(IF('malzeme montaj'!$B$1:$B$3329=BG$3,IF('malzeme montaj'!$C$1:$C$3329&lt;&gt;"",ROW('malzeme montaj'!$C$1:$C$3329))),ROWS(BG$4:BG395))))</f>
        <v/>
      </c>
      <c r="BH395" s="38" t="str">
        <f t="array" ref="BH395">IF(ROWS(BH$4:BH395)&gt;BH$1,"",INDEX('malzeme montaj'!$C$1:$C$3329,SMALL(IF('malzeme montaj'!$B$1:$B$3329=BH$3,IF('malzeme montaj'!$C$1:$C$3329&lt;&gt;"",ROW('malzeme montaj'!$C$1:$C$3329))),ROWS(BH$4:BH395))))</f>
        <v/>
      </c>
      <c r="BI395" s="38" t="str">
        <f t="array" ref="BI395">IF(ROWS(BI$4:BI395)&gt;BI$1,"",INDEX('malzeme montaj'!$C$1:$C$3329,SMALL(IF('malzeme montaj'!$B$1:$B$3329=BI$3,IF('malzeme montaj'!$C$1:$C$3329&lt;&gt;"",ROW('malzeme montaj'!$C$1:$C$3329))),ROWS(BI$4:BI395))))</f>
        <v/>
      </c>
      <c r="BJ395" s="38" t="str">
        <f t="array" ref="BJ395">IF(ROWS(BJ$4:BJ395)&gt;BJ$1,"",INDEX('malzeme montaj'!$C$1:$C$3329,SMALL(IF('malzeme montaj'!$B$1:$B$3329=BJ$3,IF('malzeme montaj'!$C$1:$C$3329&lt;&gt;"",ROW('malzeme montaj'!$C$1:$C$3329))),ROWS(BJ$4:BJ395))))</f>
        <v/>
      </c>
      <c r="BK395" s="38" t="str">
        <f t="array" ref="BK395">IF(ROWS(BK$4:BK395)&gt;BK$1,"",INDEX('malzeme montaj'!$C$1:$C$3329,SMALL(IF('malzeme montaj'!$B$1:$B$3329=BK$3,IF('malzeme montaj'!$C$1:$C$3329&lt;&gt;"",ROW('malzeme montaj'!$C$1:$C$3329))),ROWS(BK$4:BK395))))</f>
        <v/>
      </c>
      <c r="BL395" s="38" t="str">
        <f t="array" ref="BL395">IF(ROWS(BL$4:BL395)&gt;BL$1,"",INDEX('malzeme montaj'!$C$1:$C$3329,SMALL(IF('malzeme montaj'!$B$1:$B$3329=BL$3,IF('malzeme montaj'!$C$1:$C$3329&lt;&gt;"",ROW('malzeme montaj'!$C$1:$C$3329))),ROWS(BL$4:BL395))))</f>
        <v/>
      </c>
      <c r="BM395" s="38" t="str">
        <f t="array" ref="BM395">IF(ROWS(BM$4:BM395)&gt;BM$1,"",INDEX('malzeme montaj'!$C$1:$C$3329,SMALL(IF('malzeme montaj'!$B$1:$B$3329=BM$3,IF('malzeme montaj'!$C$1:$C$3329&lt;&gt;"",ROW('malzeme montaj'!$C$1:$C$3329))),ROWS(BM$4:BM395))))</f>
        <v/>
      </c>
      <c r="BN395" s="38" t="str">
        <f t="array" ref="BN395">IF(ROWS(BN$4:BN395)&gt;BN$1,"",INDEX('malzeme montaj'!$C$1:$C$3329,SMALL(IF('malzeme montaj'!$B$1:$B$3329=BN$3,IF('malzeme montaj'!$C$1:$C$3329&lt;&gt;"",ROW('malzeme montaj'!$C$1:$C$3329))),ROWS(BN$4:BN395))))</f>
        <v/>
      </c>
      <c r="BO395" s="38" t="str">
        <f t="array" ref="BO395">IF(ROWS(BO$4:BO395)&gt;BO$1,"",INDEX('malzeme montaj'!$C$1:$C$3329,SMALL(IF('malzeme montaj'!$B$1:$B$3329=BO$3,IF('malzeme montaj'!$C$1:$C$3329&lt;&gt;"",ROW('malzeme montaj'!$C$1:$C$3329))),ROWS(BO$4:BO395))))</f>
        <v/>
      </c>
      <c r="BP395" s="38" t="str">
        <f t="array" ref="BP395">IF(ROWS(BP$4:BP395)&gt;BP$1,"",INDEX('malzeme montaj'!$C$1:$C$3329,SMALL(IF('malzeme montaj'!$B$1:$B$3329=BP$3,IF('malzeme montaj'!$C$1:$C$3329&lt;&gt;"",ROW('malzeme montaj'!$C$1:$C$3329))),ROWS(BP$4:BP395))))</f>
        <v/>
      </c>
      <c r="BQ395" s="38" t="str">
        <f t="array" ref="BQ395">IF(ROWS(BQ$4:BQ395)&gt;BQ$1,"",INDEX('malzeme montaj'!$C$1:$C$3329,SMALL(IF('malzeme montaj'!$B$1:$B$3329=BQ$3,IF('malzeme montaj'!$C$1:$C$3329&lt;&gt;"",ROW('malzeme montaj'!$C$1:$C$3329))),ROWS(BQ$4:BQ395))))</f>
        <v/>
      </c>
      <c r="BR395" s="38" t="str">
        <f t="array" ref="BR395">IF(ROWS(BR$4:BR395)&gt;BR$1,"",INDEX('malzeme montaj'!$C$1:$C$3329,SMALL(IF('malzeme montaj'!$B$1:$B$3329=BR$3,IF('malzeme montaj'!$C$1:$C$3329&lt;&gt;"",ROW('malzeme montaj'!$C$1:$C$3329))),ROWS(BR$4:BR395))))</f>
        <v/>
      </c>
      <c r="BS395" s="38" t="str">
        <f t="array" ref="BS395">IF(ROWS(BS$4:BS395)&gt;BS$1,"",INDEX('malzeme montaj'!$C$1:$C$3329,SMALL(IF('malzeme montaj'!$B$1:$B$3329=BS$3,IF('malzeme montaj'!$C$1:$C$3329&lt;&gt;"",ROW('malzeme montaj'!$C$1:$C$3329))),ROWS(BS$4:BS395))))</f>
        <v/>
      </c>
      <c r="BT395" s="38" t="str">
        <f t="array" ref="BT395">IF(ROWS(BT$4:BT395)&gt;BT$1,"",INDEX('malzeme montaj'!$C$1:$C$3329,SMALL(IF('malzeme montaj'!$B$1:$B$3329=BT$3,IF('malzeme montaj'!$C$1:$C$3329&lt;&gt;"",ROW('malzeme montaj'!$C$1:$C$3329))),ROWS(BT$4:BT395))))</f>
        <v/>
      </c>
      <c r="BU395" s="34" t="str">
        <f t="array" ref="BU395">IF(ROWS(BU$4:BU395)&gt;BU$1,"",INDEX('malzeme montaj'!$C$1:$C$3329,SMALL(IF('malzeme montaj'!$B$1:$B$3329=BU$3,IF('malzeme montaj'!$C$1:$C$3329&lt;&gt;"",ROW('malzeme montaj'!$C$1:$C$3329))),ROWS(BU$4:BU395))))</f>
        <v/>
      </c>
      <c r="BV395" s="34" t="str">
        <f t="array" ref="BV395">IF(ROWS(BV$4:BV395)&gt;BV$1,"",INDEX('malzeme montaj'!$C$1:$C$3329,SMALL(IF('malzeme montaj'!$B$1:$B$3329=BV$3,IF('malzeme montaj'!$C$1:$C$3329&lt;&gt;"",ROW('malzeme montaj'!$C$1:$C$3329))),ROWS(BV$4:BV395))))</f>
        <v/>
      </c>
      <c r="BW395" s="34" t="str">
        <f t="array" ref="BW395">IF(ROWS(BW$4:BW395)&gt;BW$1,"",INDEX('malzeme montaj'!$C$1:$C$3329,SMALL(IF('malzeme montaj'!$B$1:$B$3329=BW$3,IF('malzeme montaj'!$C$1:$C$3329&lt;&gt;"",ROW('malzeme montaj'!$C$1:$C$3329))),ROWS(BW$4:BW395))))</f>
        <v/>
      </c>
      <c r="BX395" s="34" t="str">
        <f t="array" ref="BX395">IF(ROWS(BX$4:BX395)&gt;BX$1,"",INDEX('malzeme montaj'!$C$1:$C$3329,SMALL(IF('malzeme montaj'!$B$1:$B$3329=BX$3,IF('malzeme montaj'!$C$1:$C$3329&lt;&gt;"",ROW('malzeme montaj'!$C$1:$C$3329))),ROWS(BX$4:BX395))))</f>
        <v/>
      </c>
      <c r="BY395" s="34" t="str">
        <f t="array" ref="BY395">IF(ROWS(BY$4:BY395)&gt;BY$1,"",INDEX('malzeme montaj'!$C$1:$C$3329,SMALL(IF('malzeme montaj'!$B$1:$B$3329=BY$3,IF('malzeme montaj'!$C$1:$C$3329&lt;&gt;"",ROW('malzeme montaj'!$C$1:$C$3329))),ROWS(BY$4:BY395))))</f>
        <v/>
      </c>
      <c r="BZ395" s="34" t="str">
        <f t="array" ref="BZ395">IF(ROWS(BZ$4:BZ395)&gt;BZ$1,"",INDEX('malzeme montaj'!$C$1:$C$3329,SMALL(IF('malzeme montaj'!$B$1:$B$3329=BZ$3,IF('malzeme montaj'!$C$1:$C$3329&lt;&gt;"",ROW('malzeme montaj'!$C$1:$C$3329))),ROWS(BZ$4:BZ395))))</f>
        <v/>
      </c>
      <c r="CA395" s="34" t="str">
        <f t="array" ref="CA395">IF(ROWS(CA$4:CA395)&gt;CA$1,"",INDEX('malzeme montaj'!$C$1:$C$3329,SMALL(IF('malzeme montaj'!$B$1:$B$3329=CA$3,IF('malzeme montaj'!$C$1:$C$3329&lt;&gt;"",ROW('malzeme montaj'!$C$1:$C$3329))),ROWS(CA$4:CA395))))</f>
        <v/>
      </c>
      <c r="CB395" s="34" t="str">
        <f t="array" ref="CB395">IF(ROWS(CB$4:CB395)&gt;CB$1,"",INDEX('malzeme montaj'!$C$1:$C$3329,SMALL(IF('malzeme montaj'!$B$1:$B$3329=CB$3,IF('malzeme montaj'!$C$1:$C$3329&lt;&gt;"",ROW('malzeme montaj'!$C$1:$C$3329))),ROWS(CB$4:CB395))))</f>
        <v/>
      </c>
      <c r="CC395" s="34" t="str">
        <f t="array" ref="CC395">IF(ROWS(CC$4:CC395)&gt;CC$1,"",INDEX('malzeme montaj'!$C$1:$C$3329,SMALL(IF('malzeme montaj'!$B$1:$B$3329=CC$3,IF('malzeme montaj'!$C$1:$C$3329&lt;&gt;"",ROW('malzeme montaj'!$C$1:$C$3329))),ROWS(CC$4:CC395))))</f>
        <v/>
      </c>
      <c r="CD395" s="34" t="str">
        <f t="array" ref="CD395">IF(ROWS(CD$4:CD395)&gt;CD$1,"",INDEX('malzeme montaj'!$C$1:$C$3329,SMALL(IF('malzeme montaj'!$B$1:$B$3329=CD$3,IF('malzeme montaj'!$C$1:$C$3329&lt;&gt;"",ROW('malzeme montaj'!$C$1:$C$3329))),ROWS(CD$4:CD395))))</f>
        <v/>
      </c>
      <c r="CE395" s="34" t="str">
        <f t="array" ref="CE395">IF(ROWS(CE$4:CE395)&gt;CE$1,"",INDEX('malzeme montaj'!$C$1:$C$3329,SMALL(IF('malzeme montaj'!$B$1:$B$3329=CE$3,IF('malzeme montaj'!$C$1:$C$3329&lt;&gt;"",ROW('malzeme montaj'!$C$1:$C$3329))),ROWS(CE$4:CE395))))</f>
        <v/>
      </c>
      <c r="CF395" s="34" t="str">
        <f t="array" ref="CF395">IF(ROWS(CF$4:CF395)&gt;CF$1,"",INDEX('malzeme montaj'!$C$1:$C$3329,SMALL(IF('malzeme montaj'!$B$1:$B$3329=CF$3,IF('malzeme montaj'!$C$1:$C$3329&lt;&gt;"",ROW('malzeme montaj'!$C$1:$C$3329))),ROWS(CF$4:CF395))))</f>
        <v/>
      </c>
      <c r="CG395" s="34" t="str">
        <f t="array" ref="CG395">IF(ROWS(CG$4:CG395)&gt;CG$1,"",INDEX('malzeme montaj'!$C$1:$C$3329,SMALL(IF('malzeme montaj'!$B$1:$B$3329=CG$3,IF('malzeme montaj'!$C$1:$C$3329&lt;&gt;"",ROW('malzeme montaj'!$C$1:$C$3329))),ROWS(CG$4:CG395))))</f>
        <v/>
      </c>
      <c r="CH395" s="34" t="str">
        <f t="array" ref="CH395">IF(ROWS(CH$4:CH395)&gt;CH$1,"",INDEX('malzeme montaj'!$C$1:$C$3329,SMALL(IF('malzeme montaj'!$B$1:$B$3329=CH$3,IF('malzeme montaj'!$C$1:$C$3329&lt;&gt;"",ROW('malzeme montaj'!$C$1:$C$3329))),ROWS(CH$4:CH395))))</f>
        <v/>
      </c>
      <c r="CI395" s="34" t="str">
        <f t="array" ref="CI395">IF(ROWS(CI$4:CI395)&gt;CI$1,"",INDEX('malzeme montaj'!$C$1:$C$3329,SMALL(IF('malzeme montaj'!$B$1:$B$3329=CI$3,IF('malzeme montaj'!$C$1:$C$3329&lt;&gt;"",ROW('malzeme montaj'!$C$1:$C$3329))),ROWS(CI$4:CI395))))</f>
        <v/>
      </c>
      <c r="CJ395" s="34" t="str">
        <f t="array" ref="CJ395">IF(ROWS(CJ$4:CJ395)&gt;CJ$1,"",INDEX('malzeme montaj'!$C$1:$C$3329,SMALL(IF('malzeme montaj'!$B$1:$B$3329=CJ$3,IF('malzeme montaj'!$C$1:$C$3329&lt;&gt;"",ROW('malzeme montaj'!$C$1:$C$3329))),ROWS(CJ$4:CJ395))))</f>
        <v/>
      </c>
      <c r="CK395" s="34" t="str">
        <f t="array" ref="CK395">IF(ROWS(CK$4:CK395)&gt;CK$1,"",INDEX('malzeme montaj'!$C$1:$C$3329,SMALL(IF('malzeme montaj'!$B$1:$B$3329=CK$3,IF('malzeme montaj'!$C$1:$C$3329&lt;&gt;"",ROW('malzeme montaj'!$C$1:$C$3329))),ROWS(CK$4:CK395))))</f>
        <v/>
      </c>
      <c r="CL395" s="34" t="str">
        <f t="array" ref="CL395">IF(ROWS(CL$4:CL395)&gt;CL$1,"",INDEX('malzeme montaj'!$C$1:$C$3329,SMALL(IF('malzeme montaj'!$B$1:$B$3329=CL$3,IF('malzeme montaj'!$C$1:$C$3329&lt;&gt;"",ROW('malzeme montaj'!$C$1:$C$3329))),ROWS(CL$4:CL395))))</f>
        <v/>
      </c>
      <c r="CM395" s="34" t="str">
        <f t="array" ref="CM395">IF(ROWS(CM$4:CM395)&gt;CM$1,"",INDEX('malzeme montaj'!$C$1:$C$3329,SMALL(IF('malzeme montaj'!$B$1:$B$3329=CM$3,IF('malzeme montaj'!$C$1:$C$3329&lt;&gt;"",ROW('malzeme montaj'!$C$1:$C$3329))),ROWS(CM$4:CM395))))</f>
        <v/>
      </c>
      <c r="CN395" s="34" t="str">
        <f t="array" ref="CN395">IF(ROWS(CN$4:CN395)&gt;CN$1,"",INDEX('malzeme montaj'!$C$1:$C$3329,SMALL(IF('malzeme montaj'!$B$1:$B$3329=CN$3,IF('malzeme montaj'!$C$1:$C$3329&lt;&gt;"",ROW('malzeme montaj'!$C$1:$C$3329))),ROWS(CN$4:CN395))))</f>
        <v/>
      </c>
      <c r="CO395" s="34" t="str">
        <f t="array" ref="CO395">IF(ROWS(CO$4:CO395)&gt;CO$1,"",INDEX('malzeme montaj'!$C$1:$C$3329,SMALL(IF('malzeme montaj'!$B$1:$B$3329=CO$3,IF('malzeme montaj'!$C$1:$C$3329&lt;&gt;"",ROW('malzeme montaj'!$C$1:$C$3329))),ROWS(CO$4:CO395))))</f>
        <v/>
      </c>
      <c r="CP395" s="34" t="str">
        <f t="array" ref="CP395">IF(ROWS(CP$4:CP395)&gt;CP$1,"",INDEX('malzeme montaj'!$C$1:$C$3329,SMALL(IF('malzeme montaj'!$B$1:$B$3329=CP$3,IF('malzeme montaj'!$C$1:$C$3329&lt;&gt;"",ROW('malzeme montaj'!$C$1:$C$3329))),ROWS(CP$4:CP395))))</f>
        <v/>
      </c>
      <c r="CQ395" s="34" t="str">
        <f t="array" ref="CQ395">IF(ROWS(CQ$4:CQ395)&gt;CQ$1,"",INDEX('malzeme montaj'!$C$1:$C$3329,SMALL(IF('malzeme montaj'!$B$1:$B$3329=CQ$3,IF('malzeme montaj'!$C$1:$C$3329&lt;&gt;"",ROW('malzeme montaj'!$C$1:$C$3329))),ROWS(CQ$4:CQ395))))</f>
        <v/>
      </c>
      <c r="CR395" s="34" t="str">
        <f t="array" ref="CR395">IF(ROWS(CR$4:CR395)&gt;CR$1,"",INDEX('malzeme montaj'!$C$1:$C$3329,SMALL(IF('malzeme montaj'!$B$1:$B$3329=CR$3,IF('malzeme montaj'!$C$1:$C$3329&lt;&gt;"",ROW('malzeme montaj'!$C$1:$C$3329))),ROWS(CR$4:CR395))))</f>
        <v/>
      </c>
      <c r="CS395" s="34" t="str">
        <f t="array" ref="CS395">IF(ROWS(CS$4:CS395)&gt;CS$1,"",INDEX('malzeme montaj'!$C$1:$C$3329,SMALL(IF('malzeme montaj'!$B$1:$B$3329=CS$3,IF('malzeme montaj'!$C$1:$C$3329&lt;&gt;"",ROW('malzeme montaj'!$C$1:$C$3329))),ROWS(CS$4:CS395))))</f>
        <v/>
      </c>
      <c r="CT395" s="34" t="str">
        <f t="array" ref="CT395">IF(ROWS(CT$4:CT395)&gt;CT$1,"",INDEX('malzeme montaj'!$C$1:$C$3329,SMALL(IF('malzeme montaj'!$B$1:$B$3329=CT$3,IF('malzeme montaj'!$C$1:$C$3329&lt;&gt;"",ROW('malzeme montaj'!$C$1:$C$3329))),ROWS(CT$4:CT395))))</f>
        <v/>
      </c>
      <c r="CU395" s="34" t="str">
        <f t="array" ref="CU395">IF(ROWS(CU$4:CU395)&gt;CU$1,"",INDEX('malzeme montaj'!$C$1:$C$3329,SMALL(IF('malzeme montaj'!$B$1:$B$3329=CU$3,IF('malzeme montaj'!$C$1:$C$3329&lt;&gt;"",ROW('malzeme montaj'!$C$1:$C$3329))),ROWS(CU$4:CU395))))</f>
        <v/>
      </c>
      <c r="CV395" s="34" t="str">
        <f t="array" ref="CV395">IF(ROWS(CV$4:CV395)&gt;CV$1,"",INDEX('malzeme montaj'!$C$1:$C$3329,SMALL(IF('malzeme montaj'!$B$1:$B$3329=CV$3,IF('malzeme montaj'!$C$1:$C$3329&lt;&gt;"",ROW('malzeme montaj'!$C$1:$C$3329))),ROWS(CV$4:CV395))))</f>
        <v/>
      </c>
      <c r="CW395" s="34" t="str">
        <f t="array" ref="CW395">IF(ROWS(CW$4:CW395)&gt;CW$1,"",INDEX('malzeme montaj'!$C$1:$C$3329,SMALL(IF('malzeme montaj'!$B$1:$B$3329=CW$3,IF('malzeme montaj'!$C$1:$C$3329&lt;&gt;"",ROW('malzeme montaj'!$C$1:$C$3329))),ROWS(CW$4:CW395))))</f>
        <v/>
      </c>
      <c r="CX395" s="34" t="str">
        <f t="array" ref="CX395">IF(ROWS(CX$4:CX395)&gt;CX$1,"",INDEX('malzeme montaj'!$C$1:$C$3329,SMALL(IF('malzeme montaj'!$B$1:$B$3329=CX$3,IF('malzeme montaj'!$C$1:$C$3329&lt;&gt;"",ROW('malzeme montaj'!$C$1:$C$3329))),ROWS(CX$4:CX395))))</f>
        <v/>
      </c>
      <c r="CY395" s="34" t="str">
        <f t="array" ref="CY395">IF(ROWS(CY$4:CY395)&gt;CY$1,"",INDEX('malzeme montaj'!$C$1:$C$3329,SMALL(IF('malzeme montaj'!$B$1:$B$3329=CY$3,IF('malzeme montaj'!$C$1:$C$3329&lt;&gt;"",ROW('malzeme montaj'!$C$1:$C$3329))),ROWS(CY$4:CY395))))</f>
        <v/>
      </c>
      <c r="CZ395" s="34" t="str">
        <f t="array" ref="CZ395">IF(ROWS(CZ$4:CZ395)&gt;CZ$1,"",INDEX('malzeme montaj'!$C$1:$C$3329,SMALL(IF('malzeme montaj'!$B$1:$B$3329=CZ$3,IF('malzeme montaj'!$C$1:$C$3329&lt;&gt;"",ROW('malzeme montaj'!$C$1:$C$3329))),ROWS(CZ$4:CZ395))))</f>
        <v/>
      </c>
      <c r="DA395" s="34" t="str">
        <f t="array" ref="DA395">IF(ROWS(DA$4:DA395)&gt;DA$1,"",INDEX('malzeme montaj'!$C$1:$C$3329,SMALL(IF('malzeme montaj'!$B$1:$B$3329=DA$3,IF('malzeme montaj'!$C$1:$C$3329&lt;&gt;"",ROW('malzeme montaj'!$C$1:$C$3329))),ROWS(DA$4:DA395))))</f>
        <v/>
      </c>
      <c r="DB395" s="34" t="str">
        <f t="array" ref="DB395">IF(ROWS(DB$4:DB395)&gt;DB$1,"",INDEX('malzeme montaj'!$C$1:$C$3329,SMALL(IF('malzeme montaj'!$B$1:$B$3329=DB$3,IF('malzeme montaj'!$C$1:$C$3329&lt;&gt;"",ROW('malzeme montaj'!$C$1:$C$3329))),ROWS(DB$4:DB395))))</f>
        <v/>
      </c>
      <c r="DC395" s="34" t="str">
        <f t="array" ref="DC395">IF(ROWS(DC$4:DC395)&gt;DC$1,"",INDEX('malzeme montaj'!$C$1:$C$3329,SMALL(IF('malzeme montaj'!$B$1:$B$3329=DC$3,IF('malzeme montaj'!$C$1:$C$3329&lt;&gt;"",ROW('malzeme montaj'!$C$1:$C$3329))),ROWS(DC$4:DC395))))</f>
        <v/>
      </c>
      <c r="DD395" s="34" t="str">
        <f t="array" ref="DD395">IF(ROWS(DD$4:DD395)&gt;DD$1,"",INDEX('malzeme montaj'!$C$1:$C$3329,SMALL(IF('malzeme montaj'!$B$1:$B$3329=DD$3,IF('malzeme montaj'!$C$1:$C$3329&lt;&gt;"",ROW('malzeme montaj'!$C$1:$C$3329))),ROWS(DD$4:DD395))))</f>
        <v/>
      </c>
      <c r="DE395" s="34" t="str">
        <f t="array" ref="DE395">IF(ROWS(DE$4:DE395)&gt;DE$1,"",INDEX('malzeme montaj'!$C$1:$C$3329,SMALL(IF('malzeme montaj'!$B$1:$B$3329=DE$3,IF('malzeme montaj'!$C$1:$C$3329&lt;&gt;"",ROW('malzeme montaj'!$C$1:$C$3329))),ROWS(DE$4:DE395))))</f>
        <v/>
      </c>
      <c r="DF395" s="34" t="str">
        <f t="array" ref="DF395">IF(ROWS(DF$4:DF395)&gt;DF$1,"",INDEX('malzeme montaj'!$C$1:$C$3329,SMALL(IF('malzeme montaj'!$B$1:$B$3329=DF$3,IF('malzeme montaj'!$C$1:$C$3329&lt;&gt;"",ROW('malzeme montaj'!$C$1:$C$3329))),ROWS(DF$4:DF395))))</f>
        <v/>
      </c>
      <c r="DG395" s="34" t="str">
        <f t="array" ref="DG395">IF(ROWS(DG$4:DG395)&gt;DG$1,"",INDEX('malzeme montaj'!$C$1:$C$3329,SMALL(IF('malzeme montaj'!$B$1:$B$3329=DG$3,IF('malzeme montaj'!$C$1:$C$3329&lt;&gt;"",ROW('malzeme montaj'!$C$1:$C$3329))),ROWS(DG$4:DG395))))</f>
        <v/>
      </c>
      <c r="DH395" s="34" t="str">
        <f t="array" ref="DH395">IF(ROWS(DH$4:DH395)&gt;DH$1,"",INDEX('malzeme montaj'!$C$1:$C$3329,SMALL(IF('malzeme montaj'!$B$1:$B$3329=DH$3,IF('malzeme montaj'!$C$1:$C$3329&lt;&gt;"",ROW('malzeme montaj'!$C$1:$C$3329))),ROWS(DH$4:DH395))))</f>
        <v/>
      </c>
      <c r="DI395" s="34" t="str">
        <f t="array" ref="DI395">IF(ROWS(DI$4:DI395)&gt;DI$1,"",INDEX('malzeme montaj'!$C$1:$C$3329,SMALL(IF('malzeme montaj'!$B$1:$B$3329=DI$3,IF('malzeme montaj'!$C$1:$C$3329&lt;&gt;"",ROW('malzeme montaj'!$C$1:$C$3329))),ROWS(DI$4:DI395))))</f>
        <v/>
      </c>
      <c r="DJ395" s="34" t="str">
        <f t="array" ref="DJ395">IF(ROWS(DJ$4:DJ395)&gt;DJ$1,"",INDEX('malzeme montaj'!$C$1:$C$3329,SMALL(IF('malzeme montaj'!$B$1:$B$3329=DJ$3,IF('malzeme montaj'!$C$1:$C$3329&lt;&gt;"",ROW('malzeme montaj'!$C$1:$C$3329))),ROWS(DJ$4:DJ395))))</f>
        <v/>
      </c>
      <c r="DK395" s="34" t="str">
        <f t="array" ref="DK395">IF(ROWS(DK$4:DK395)&gt;DK$1,"",INDEX('malzeme montaj'!$C$1:$C$3329,SMALL(IF('malzeme montaj'!$B$1:$B$3329=DK$3,IF('malzeme montaj'!$C$1:$C$3329&lt;&gt;"",ROW('malzeme montaj'!$C$1:$C$3329))),ROWS(DK$4:DK395))))</f>
        <v/>
      </c>
      <c r="DL395" s="34" t="str">
        <f t="array" ref="DL395">IF(ROWS(DL$4:DL395)&gt;DL$1,"",INDEX('malzeme montaj'!$C$1:$C$3329,SMALL(IF('malzeme montaj'!$B$1:$B$3329=DL$3,IF('malzeme montaj'!$C$1:$C$3329&lt;&gt;"",ROW('malzeme montaj'!$C$1:$C$3329))),ROWS(DL$4:DL395))))</f>
        <v/>
      </c>
      <c r="DQ395" s="34" t="str">
        <f t="array" ref="DQ395">IF(ROWS(DQ$4:DQ395)&gt;DQ$1,"",INDEX('malzeme montaj'!$C$1:$C$3329,SMALL(IF('malzeme montaj'!$B$1:$B$3329=DQ$3,IF('malzeme montaj'!$C$1:$C$3329&lt;&gt;"",ROW('malzeme montaj'!$C$1:$C$3329))),ROWS(DQ$4:DQ395))))</f>
        <v/>
      </c>
      <c r="DR395" s="34" t="str">
        <f t="array" ref="DR395">IF(ROWS(DR$4:DR395)&gt;DR$1,"",INDEX('malzeme montaj'!$C$1:$C$3329,SMALL(IF('malzeme montaj'!$B$1:$B$3329=DR$3,IF('malzeme montaj'!$C$1:$C$3329&lt;&gt;"",ROW('malzeme montaj'!$C$1:$C$3329))),ROWS(DR$4:DR395))))</f>
        <v/>
      </c>
      <c r="DS395" s="34" t="str">
        <f t="array" ref="DS395">IF(ROWS(DS$4:DS395)&gt;DS$1,"",INDEX('malzeme montaj'!$C$1:$C$3329,SMALL(IF('malzeme montaj'!$B$1:$B$3329=DS$3,IF('malzeme montaj'!$C$1:$C$3329&lt;&gt;"",ROW('malzeme montaj'!$C$1:$C$3329))),ROWS(DS$4:DS395))))</f>
        <v/>
      </c>
      <c r="DT395" s="34" t="str">
        <f t="array" ref="DT395">IF(ROWS(DT$4:DT395)&gt;DT$1,"",INDEX('malzeme montaj'!$C$1:$C$3329,SMALL(IF('malzeme montaj'!$B$1:$B$3329=DT$3,IF('malzeme montaj'!$C$1:$C$3329&lt;&gt;"",ROW('malzeme montaj'!$C$1:$C$3329))),ROWS(DT$4:DT395))))</f>
        <v/>
      </c>
      <c r="DU395" s="34" t="str">
        <f t="array" ref="DU395">IF(ROWS(DU$4:DU395)&gt;DU$1,"",INDEX('malzeme montaj'!$C$1:$C$3329,SMALL(IF('malzeme montaj'!$B$1:$B$3329=DU$3,IF('malzeme montaj'!$C$1:$C$3329&lt;&gt;"",ROW('malzeme montaj'!$C$1:$C$3329))),ROWS(DU$4:DU395))))</f>
        <v/>
      </c>
      <c r="DV395" s="34" t="str">
        <f t="array" ref="DV395">IF(ROWS(DV$4:DV395)&gt;DV$1,"",INDEX('malzeme montaj'!$C$1:$C$3329,SMALL(IF('malzeme montaj'!$B$1:$B$3329=DV$3,IF('malzeme montaj'!$C$1:$C$3329&lt;&gt;"",ROW('malzeme montaj'!$C$1:$C$3329))),ROWS(DV$4:DV395))))</f>
        <v/>
      </c>
      <c r="DW395" s="34" t="str">
        <f t="array" ref="DW395">IF(ROWS(DW$4:DW395)&gt;DW$1,"",INDEX('malzeme montaj'!$C$1:$C$3329,SMALL(IF('malzeme montaj'!$B$1:$B$3329=DW$3,IF('malzeme montaj'!$C$1:$C$3329&lt;&gt;"",ROW('malzeme montaj'!$C$1:$C$3329))),ROWS(DW$4:DW395))))</f>
        <v/>
      </c>
      <c r="DX395" s="34" t="str">
        <f t="array" ref="DX395">IF(ROWS(DX$4:DX395)&gt;DX$1,"",INDEX('malzeme montaj'!$C$1:$C$3329,SMALL(IF('malzeme montaj'!$B$1:$B$3329=DX$3,IF('malzeme montaj'!$C$1:$C$3329&lt;&gt;"",ROW('malzeme montaj'!$C$1:$C$3329))),ROWS(DX$4:DX395))))</f>
        <v/>
      </c>
      <c r="DY395" s="34" t="str">
        <f t="array" ref="DY395">IF(ROWS(DY$4:DY395)&gt;DY$1,"",INDEX('malzeme montaj'!$C$1:$C$3329,SMALL(IF('malzeme montaj'!$B$1:$B$3329=DY$3,IF('malzeme montaj'!$C$1:$C$3329&lt;&gt;"",ROW('malzeme montaj'!$C$1:$C$3329))),ROWS(DY$4:DY395))))</f>
        <v/>
      </c>
      <c r="DZ395" s="34" t="str">
        <f t="array" ref="DZ395">IF(ROWS(DZ$4:DZ395)&gt;DZ$1,"",INDEX('malzeme montaj'!$C$1:$C$3329,SMALL(IF('malzeme montaj'!$B$1:$B$3329=DZ$3,IF('malzeme montaj'!$C$1:$C$3329&lt;&gt;"",ROW('malzeme montaj'!$C$1:$C$3329))),ROWS(DZ$4:DZ395))))</f>
        <v/>
      </c>
      <c r="EA395" s="34" t="str">
        <f t="array" ref="EA395">IF(ROWS(EA$4:EA395)&gt;EA$1,"",INDEX('malzeme montaj'!$C$1:$C$3329,SMALL(IF('malzeme montaj'!$B$1:$B$3329=EA$3,IF('malzeme montaj'!$C$1:$C$3329&lt;&gt;"",ROW('malzeme montaj'!$C$1:$C$3329))),ROWS(EA$4:EA395))))</f>
        <v/>
      </c>
      <c r="EB395" s="34" t="str">
        <f t="array" ref="EB395">IF(ROWS(EB$4:EB395)&gt;EB$1,"",INDEX('malzeme montaj'!$C$1:$C$3329,SMALL(IF('malzeme montaj'!$B$1:$B$3329=EB$3,IF('malzeme montaj'!$C$1:$C$3329&lt;&gt;"",ROW('malzeme montaj'!$C$1:$C$3329))),ROWS(EB$4:EB395))))</f>
        <v/>
      </c>
      <c r="EC395" s="34" t="str">
        <f t="array" ref="EC395">IF(ROWS(EC$4:EC395)&gt;EC$1,"",INDEX('malzeme montaj'!$C$1:$C$3329,SMALL(IF('malzeme montaj'!$B$1:$B$3329=EC$3,IF('malzeme montaj'!$C$1:$C$3329&lt;&gt;"",ROW('malzeme montaj'!$C$1:$C$3329))),ROWS(EC$4:EC395))))</f>
        <v/>
      </c>
      <c r="ED395" s="34" t="str">
        <f t="array" ref="ED395">IF(ROWS(ED$4:ED395)&gt;ED$1,"",INDEX('malzeme montaj'!$C$1:$C$3329,SMALL(IF('malzeme montaj'!$B$1:$B$3329=ED$3,IF('malzeme montaj'!$C$1:$C$3329&lt;&gt;"",ROW('malzeme montaj'!$C$1:$C$3329))),ROWS(ED$4:ED395))))</f>
        <v/>
      </c>
      <c r="EE395" s="34" t="str">
        <f t="array" ref="EE395">IF(ROWS(EE$4:EE395)&gt;EE$1,"",INDEX('malzeme montaj'!$C$1:$C$3329,SMALL(IF('malzeme montaj'!$B$1:$B$3329=EE$3,IF('malzeme montaj'!$C$1:$C$3329&lt;&gt;"",ROW('malzeme montaj'!$C$1:$C$3329))),ROWS(EE$4:EE395))))</f>
        <v/>
      </c>
      <c r="EF395" s="34" t="str">
        <f t="array" ref="EF395">IF(ROWS(EF$4:EF395)&gt;EF$1,"",INDEX('malzeme montaj'!$C$1:$C$3329,SMALL(IF('malzeme montaj'!$B$1:$B$3329=EF$3,IF('malzeme montaj'!$C$1:$C$3329&lt;&gt;"",ROW('malzeme montaj'!$C$1:$C$3329))),ROWS(EF$4:EF395))))</f>
        <v/>
      </c>
      <c r="EG395" s="34" t="str">
        <f t="array" ref="EG395">IF(ROWS(EG$4:EG395)&gt;EG$1,"",INDEX('malzeme montaj'!$C$1:$C$3329,SMALL(IF('malzeme montaj'!$B$1:$B$3329=EG$3,IF('malzeme montaj'!$C$1:$C$3329&lt;&gt;"",ROW('malzeme montaj'!$C$1:$C$3329))),ROWS(EG$4:EG395))))</f>
        <v/>
      </c>
      <c r="EH395" s="34" t="str">
        <f t="array" ref="EH395">IF(ROWS(EH$4:EH395)&gt;EH$1,"",INDEX('malzeme montaj'!$C$1:$C$3329,SMALL(IF('malzeme montaj'!$B$1:$B$3329=EH$3,IF('malzeme montaj'!$C$1:$C$3329&lt;&gt;"",ROW('malzeme montaj'!$C$1:$C$3329))),ROWS(EH$4:EH395))))</f>
        <v/>
      </c>
      <c r="EI395" s="34" t="str">
        <f t="array" ref="EI395">IF(ROWS(EI$4:EI395)&gt;EI$1,"",INDEX('malzeme montaj'!$C$1:$C$3329,SMALL(IF('malzeme montaj'!$B$1:$B$3329=EI$3,IF('malzeme montaj'!$C$1:$C$3329&lt;&gt;"",ROW('malzeme montaj'!$C$1:$C$3329))),ROWS(EI$4:EI395))))</f>
        <v/>
      </c>
      <c r="EJ395" s="34" t="str">
        <f t="array" ref="EJ395">IF(ROWS(EJ$4:EJ395)&gt;EJ$1,"",INDEX('malzeme montaj'!$C$1:$C$3329,SMALL(IF('malzeme montaj'!$B$1:$B$3329=EJ$3,IF('malzeme montaj'!$C$1:$C$3329&lt;&gt;"",ROW('malzeme montaj'!$C$1:$C$3329))),ROWS(EJ$4:EJ395))))</f>
        <v/>
      </c>
      <c r="EK395" s="34" t="str">
        <f t="array" ref="EK395">IF(ROWS(EK$4:EK395)&gt;EK$1,"",INDEX('malzeme montaj'!$C$1:$C$3329,SMALL(IF('malzeme montaj'!$B$1:$B$3329=EK$3,IF('malzeme montaj'!$C$1:$C$3329&lt;&gt;"",ROW('malzeme montaj'!$C$1:$C$3329))),ROWS(EK$4:EK395))))</f>
        <v/>
      </c>
      <c r="EL395" s="34" t="str">
        <f t="array" ref="EL395">IF(ROWS(EL$4:EL395)&gt;EL$1,"",INDEX('malzeme montaj'!$C$1:$C$3329,SMALL(IF('malzeme montaj'!$B$1:$B$3329=EL$3,IF('malzeme montaj'!$C$1:$C$3329&lt;&gt;"",ROW('malzeme montaj'!$C$1:$C$3329))),ROWS(EL$4:EL395))))</f>
        <v/>
      </c>
      <c r="EM395" s="34" t="str">
        <f t="array" ref="EM395">IF(ROWS(EM$4:EM395)&gt;EM$1,"",INDEX('malzeme montaj'!$C$1:$C$3329,SMALL(IF('malzeme montaj'!$B$1:$B$3329=EM$3,IF('malzeme montaj'!$C$1:$C$3329&lt;&gt;"",ROW('malzeme montaj'!$C$1:$C$3329))),ROWS(EM$4:EM395))))</f>
        <v/>
      </c>
      <c r="EN395" s="34" t="str">
        <f t="array" ref="EN395">IF(ROWS(EN$4:EN395)&gt;EN$1,"",INDEX('malzeme montaj'!$C$1:$C$3329,SMALL(IF('malzeme montaj'!$B$1:$B$3329=EN$3,IF('malzeme montaj'!$C$1:$C$3329&lt;&gt;"",ROW('malzeme montaj'!$C$1:$C$3329))),ROWS(EN$4:EN395))))</f>
        <v/>
      </c>
      <c r="EO395" s="34" t="str">
        <f t="array" ref="EO395">IF(ROWS(EO$4:EO395)&gt;EO$1,"",INDEX('malzeme montaj'!$C$1:$C$3329,SMALL(IF('malzeme montaj'!$B$1:$B$3329=EO$3,IF('malzeme montaj'!$C$1:$C$3329&lt;&gt;"",ROW('malzeme montaj'!$C$1:$C$3329))),ROWS(EO$4:EO395))))</f>
        <v/>
      </c>
      <c r="EP395" s="34" t="str">
        <f t="array" ref="EP395">IF(ROWS(EP$4:EP395)&gt;EP$1,"",INDEX('malzeme montaj'!$C$1:$C$3329,SMALL(IF('malzeme montaj'!$B$1:$B$3329=EP$3,IF('malzeme montaj'!$C$1:$C$3329&lt;&gt;"",ROW('malzeme montaj'!$C$1:$C$3329))),ROWS(EP$4:EP395))))</f>
        <v/>
      </c>
      <c r="EQ395" s="34" t="str">
        <f t="array" ref="EQ395">IF(ROWS(EQ$4:EQ395)&gt;EQ$1,"",INDEX('malzeme montaj'!$C$1:$C$3329,SMALL(IF('malzeme montaj'!$B$1:$B$3329=EQ$3,IF('malzeme montaj'!$C$1:$C$3329&lt;&gt;"",ROW('malzeme montaj'!$C$1:$C$3329))),ROWS(EQ$4:EQ395))))</f>
        <v/>
      </c>
      <c r="ER395" s="34" t="str">
        <f t="array" ref="ER395">IF(ROWS(ER$4:ER395)&gt;ER$1,"",INDEX('malzeme montaj'!$C$1:$C$3329,SMALL(IF('malzeme montaj'!$B$1:$B$3329=ER$3,IF('malzeme montaj'!$C$1:$C$3329&lt;&gt;"",ROW('malzeme montaj'!$C$1:$C$3329))),ROWS(ER$4:ER395))))</f>
        <v/>
      </c>
      <c r="ES395" s="34" t="str">
        <f t="array" ref="ES395">IF(ROWS(ES$4:ES395)&gt;ES$1,"",INDEX('malzeme montaj'!$C$1:$C$3329,SMALL(IF('malzeme montaj'!$B$1:$B$3329=ES$3,IF('malzeme montaj'!$C$1:$C$3329&lt;&gt;"",ROW('malzeme montaj'!$C$1:$C$3329))),ROWS(ES$4:ES395))))</f>
        <v/>
      </c>
      <c r="ET395" s="34" t="str">
        <f t="array" ref="ET395">IF(ROWS(ET$4:ET395)&gt;ET$1,"",INDEX('malzeme montaj'!$C$1:$C$3329,SMALL(IF('malzeme montaj'!$B$1:$B$3329=ET$3,IF('malzeme montaj'!$C$1:$C$3329&lt;&gt;"",ROW('malzeme montaj'!$C$1:$C$3329))),ROWS(ET$4:ET395))))</f>
        <v/>
      </c>
      <c r="EU395" s="34" t="str">
        <f t="array" ref="EU395">IF(ROWS(EU$4:EU395)&gt;EU$1,"",INDEX('malzeme montaj'!$C$1:$C$3329,SMALL(IF('malzeme montaj'!$B$1:$B$3329=EU$3,IF('malzeme montaj'!$C$1:$C$3329&lt;&gt;"",ROW('malzeme montaj'!$C$1:$C$3329))),ROWS(EU$4:EU395))))</f>
        <v/>
      </c>
      <c r="EV395" s="34" t="str">
        <f t="array" ref="EV395">IF(ROWS(EV$4:EV395)&gt;EV$1,"",INDEX('malzeme montaj'!$C$1:$C$3329,SMALL(IF('malzeme montaj'!$B$1:$B$3329=EV$3,IF('malzeme montaj'!$C$1:$C$3329&lt;&gt;"",ROW('malzeme montaj'!$C$1:$C$3329))),ROWS(EV$4:EV395))))</f>
        <v/>
      </c>
      <c r="EW395" s="34" t="str">
        <f t="array" ref="EW395">IF(ROWS(EW$4:EW395)&gt;EW$1,"",INDEX('malzeme montaj'!$C$1:$C$3329,SMALL(IF('malzeme montaj'!$B$1:$B$3329=EW$3,IF('malzeme montaj'!$C$1:$C$3329&lt;&gt;"",ROW('malzeme montaj'!$C$1:$C$3329))),ROWS(EW$4:EW395))))</f>
        <v/>
      </c>
    </row>
    <row r="396" spans="4:153">
      <c r="D396" s="38" t="str">
        <f t="array" ref="D396">IF(ROWS(D$4:D396)&gt;D$1,"",INDEX('malzeme montaj'!$C$1:$C$3329,SMALL(IF('malzeme montaj'!$B$1:$B$3329=D$3,IF('malzeme montaj'!$C$1:$C$3329&lt;&gt;"",ROW('malzeme montaj'!$C$1:$C$3329))),ROWS(D$4:D396))))</f>
        <v/>
      </c>
      <c r="E396" s="38" t="str">
        <f t="array" ref="E396">IF(ROWS(E$4:E396)&gt;E$1,"",INDEX('malzeme montaj'!$C$1:$C$3329,SMALL(IF('malzeme montaj'!$B$1:$B$3329=E$3,IF('malzeme montaj'!$C$1:$C$3329&lt;&gt;"",ROW('malzeme montaj'!$C$1:$C$3329))),ROWS(E$4:E396))))</f>
        <v/>
      </c>
      <c r="F396" s="38" t="str">
        <f t="array" ref="F396">IF(ROWS(F$4:F396)&gt;F$1,"",INDEX('malzeme montaj'!$C$1:$C$3329,SMALL(IF('malzeme montaj'!$B$1:$B$3329=F$3,IF('malzeme montaj'!$C$1:$C$3329&lt;&gt;"",ROW('malzeme montaj'!$C$1:$C$3329))),ROWS(F$4:F396))))</f>
        <v/>
      </c>
      <c r="G396" s="38" t="str">
        <f t="array" ref="G396">IF(ROWS(G$4:G396)&gt;G$1,"",INDEX('malzeme montaj'!$C$1:$C$3329,SMALL(IF('malzeme montaj'!$B$1:$B$3329=G$3,IF('malzeme montaj'!$C$1:$C$3329&lt;&gt;"",ROW('malzeme montaj'!$C$1:$C$3329))),ROWS(G$4:G396))))</f>
        <v/>
      </c>
      <c r="H396" s="38" t="str">
        <f t="array" ref="H396">IF(ROWS(H$4:H396)&gt;H$1,"",INDEX('malzeme montaj'!$C$1:$C$3329,SMALL(IF('malzeme montaj'!$B$1:$B$3329=H$3,IF('malzeme montaj'!$C$1:$C$3329&lt;&gt;"",ROW('malzeme montaj'!$C$1:$C$3329))),ROWS(H$4:H396))))</f>
        <v/>
      </c>
      <c r="I396" s="38" t="str">
        <f t="array" ref="I396">IF(ROWS(I$4:I396)&gt;I$1,"",INDEX('malzeme montaj'!$C$1:$C$3329,SMALL(IF('malzeme montaj'!$B$1:$B$3329=I$3,IF('malzeme montaj'!$C$1:$C$3329&lt;&gt;"",ROW('malzeme montaj'!$C$1:$C$3329))),ROWS(I$4:I396))))</f>
        <v/>
      </c>
      <c r="J396" s="38" t="str">
        <f t="array" ref="J396">IF(ROWS(J$4:J396)&gt;J$1,"",INDEX('malzeme montaj'!$C$1:$C$3329,SMALL(IF('malzeme montaj'!$B$1:$B$3329=J$3,IF('malzeme montaj'!$C$1:$C$3329&lt;&gt;"",ROW('malzeme montaj'!$C$1:$C$3329))),ROWS(J$4:J396))))</f>
        <v/>
      </c>
      <c r="K396" s="38" t="str">
        <f t="array" ref="K396">IF(ROWS(K$4:K396)&gt;K$1,"",INDEX('malzeme montaj'!$C$1:$C$3329,SMALL(IF('malzeme montaj'!$B$1:$B$3329=K$3,IF('malzeme montaj'!$C$1:$C$3329&lt;&gt;"",ROW('malzeme montaj'!$C$1:$C$3329))),ROWS(K$4:K396))))</f>
        <v/>
      </c>
      <c r="L396" s="38" t="str">
        <f t="array" ref="L396">IF(ROWS(L$4:L396)&gt;L$1,"",INDEX('malzeme montaj'!$C$1:$C$3329,SMALL(IF('malzeme montaj'!$B$1:$B$3329=L$3,IF('malzeme montaj'!$C$1:$C$3329&lt;&gt;"",ROW('malzeme montaj'!$C$1:$C$3329))),ROWS(L$4:L396))))</f>
        <v/>
      </c>
      <c r="M396" s="38" t="str">
        <f t="array" ref="M396">IF(ROWS(M$4:M396)&gt;M$1,"",INDEX('malzeme montaj'!$C$1:$C$3329,SMALL(IF('malzeme montaj'!$B$1:$B$3329=M$3,IF('malzeme montaj'!$C$1:$C$3329&lt;&gt;"",ROW('malzeme montaj'!$C$1:$C$3329))),ROWS(M$4:M396))))</f>
        <v/>
      </c>
      <c r="N396" s="38" t="str">
        <f t="array" ref="N396">IF(ROWS(N$4:N396)&gt;N$1,"",INDEX('malzeme montaj'!$C$1:$C$3329,SMALL(IF('malzeme montaj'!$B$1:$B$3329=N$3,IF('malzeme montaj'!$C$1:$C$3329&lt;&gt;"",ROW('malzeme montaj'!$C$1:$C$3329))),ROWS(N$4:N396))))</f>
        <v/>
      </c>
      <c r="O396" s="38" t="str">
        <f t="array" ref="O396">IF(ROWS(O$4:O396)&gt;O$1,"",INDEX('malzeme montaj'!$C$1:$C$3329,SMALL(IF('malzeme montaj'!$B$1:$B$3329=O$3,IF('malzeme montaj'!$C$1:$C$3329&lt;&gt;"",ROW('malzeme montaj'!$C$1:$C$3329))),ROWS(O$4:O396))))</f>
        <v/>
      </c>
      <c r="P396" s="38" t="str">
        <f t="array" ref="P396">IF(ROWS(P$4:P396)&gt;P$1,"",INDEX('malzeme montaj'!$C$1:$C$3329,SMALL(IF('malzeme montaj'!$B$1:$B$3329=P$3,IF('malzeme montaj'!$C$1:$C$3329&lt;&gt;"",ROW('malzeme montaj'!$C$1:$C$3329))),ROWS(P$4:P396))))</f>
        <v/>
      </c>
      <c r="Q396" s="38" t="str">
        <f t="array" ref="Q396">IF(ROWS(Q$4:Q396)&gt;Q$1,"",INDEX('malzeme montaj'!$C$1:$C$3329,SMALL(IF('malzeme montaj'!$B$1:$B$3329=Q$3,IF('malzeme montaj'!$C$1:$C$3329&lt;&gt;"",ROW('malzeme montaj'!$C$1:$C$3329))),ROWS(Q$4:Q396))))</f>
        <v/>
      </c>
      <c r="R396" s="38" t="str">
        <f t="array" ref="R396">IF(ROWS(R$4:R396)&gt;R$1,"",INDEX('malzeme montaj'!$C$1:$C$3329,SMALL(IF('malzeme montaj'!$B$1:$B$3329=R$3,IF('malzeme montaj'!$C$1:$C$3329&lt;&gt;"",ROW('malzeme montaj'!$C$1:$C$3329))),ROWS(R$4:R396))))</f>
        <v/>
      </c>
      <c r="S396" s="38" t="str">
        <f t="array" ref="S396">IF(ROWS(S$4:S396)&gt;S$1,"",INDEX('malzeme montaj'!$C$1:$C$3329,SMALL(IF('malzeme montaj'!$B$1:$B$3329=S$3,IF('malzeme montaj'!$C$1:$C$3329&lt;&gt;"",ROW('malzeme montaj'!$C$1:$C$3329))),ROWS(S$4:S396))))</f>
        <v/>
      </c>
      <c r="T396" s="38" t="str">
        <f t="array" ref="T396">IF(ROWS(T$4:T396)&gt;T$1,"",INDEX('malzeme montaj'!$C$1:$C$3329,SMALL(IF('malzeme montaj'!$B$1:$B$3329=T$3,IF('malzeme montaj'!$C$1:$C$3329&lt;&gt;"",ROW('malzeme montaj'!$C$1:$C$3329))),ROWS(T$4:T396))))</f>
        <v/>
      </c>
      <c r="U396" s="38" t="str">
        <f t="array" ref="U396">IF(ROWS(U$4:U396)&gt;U$1,"",INDEX('malzeme montaj'!$C$1:$C$3329,SMALL(IF('malzeme montaj'!$B$1:$B$3329=U$3,IF('malzeme montaj'!$C$1:$C$3329&lt;&gt;"",ROW('malzeme montaj'!$C$1:$C$3329))),ROWS(U$4:U396))))</f>
        <v/>
      </c>
      <c r="V396" s="38" t="str">
        <f t="array" ref="V396">IF(ROWS(V$4:V396)&gt;V$1,"",INDEX('malzeme montaj'!$C$1:$C$3329,SMALL(IF('malzeme montaj'!$B$1:$B$3329=V$3,IF('malzeme montaj'!$C$1:$C$3329&lt;&gt;"",ROW('malzeme montaj'!$C$1:$C$3329))),ROWS(V$4:V396))))</f>
        <v/>
      </c>
      <c r="W396" s="38" t="str">
        <f t="array" ref="W396">IF(ROWS(W$4:W396)&gt;W$1,"",INDEX('malzeme montaj'!$C$1:$C$3329,SMALL(IF('malzeme montaj'!$B$1:$B$3329=W$3,IF('malzeme montaj'!$C$1:$C$3329&lt;&gt;"",ROW('malzeme montaj'!$C$1:$C$3329))),ROWS(W$4:W396))))</f>
        <v/>
      </c>
      <c r="X396" s="38" t="str">
        <f t="array" ref="X396">IF(ROWS(X$4:X396)&gt;X$1,"",INDEX('malzeme montaj'!$C$1:$C$3329,SMALL(IF('malzeme montaj'!$B$1:$B$3329=X$3,IF('malzeme montaj'!$C$1:$C$3329&lt;&gt;"",ROW('malzeme montaj'!$C$1:$C$3329))),ROWS(X$4:X396))))</f>
        <v/>
      </c>
      <c r="Y396" s="38" t="str">
        <f t="array" ref="Y396">IF(ROWS(Y$4:Y396)&gt;Y$1,"",INDEX('malzeme montaj'!$C$1:$C$3329,SMALL(IF('malzeme montaj'!$B$1:$B$3329=Y$3,IF('malzeme montaj'!$C$1:$C$3329&lt;&gt;"",ROW('malzeme montaj'!$C$1:$C$3329))),ROWS(Y$4:Y396))))</f>
        <v/>
      </c>
      <c r="Z396" s="38" t="str">
        <f t="array" ref="Z396">IF(ROWS(Z$4:Z396)&gt;Z$1,"",INDEX('malzeme montaj'!$C$1:$C$3329,SMALL(IF('malzeme montaj'!$B$1:$B$3329=Z$3,IF('malzeme montaj'!$C$1:$C$3329&lt;&gt;"",ROW('malzeme montaj'!$C$1:$C$3329))),ROWS(Z$4:Z396))))</f>
        <v/>
      </c>
      <c r="AA396" s="38" t="str">
        <f t="array" ref="AA396">IF(ROWS(AA$4:AA396)&gt;AA$1,"",INDEX('malzeme montaj'!$C$1:$C$3329,SMALL(IF('malzeme montaj'!$B$1:$B$3329=AA$3,IF('malzeme montaj'!$C$1:$C$3329&lt;&gt;"",ROW('malzeme montaj'!$C$1:$C$3329))),ROWS(AA$4:AA396))))</f>
        <v/>
      </c>
      <c r="AB396" s="38" t="str">
        <f t="array" ref="AB396">IF(ROWS(AB$4:AB396)&gt;AB$1,"",INDEX('malzeme montaj'!$C$1:$C$3329,SMALL(IF('malzeme montaj'!$B$1:$B$3329=AB$3,IF('malzeme montaj'!$C$1:$C$3329&lt;&gt;"",ROW('malzeme montaj'!$C$1:$C$3329))),ROWS(AB$4:AB396))))</f>
        <v/>
      </c>
      <c r="AC396" s="38" t="str">
        <f t="array" ref="AC396">IF(ROWS(AC$4:AC396)&gt;AC$1,"",INDEX('malzeme montaj'!$C$1:$C$3329,SMALL(IF('malzeme montaj'!$B$1:$B$3329=AC$3,IF('malzeme montaj'!$C$1:$C$3329&lt;&gt;"",ROW('malzeme montaj'!$C$1:$C$3329))),ROWS(AC$4:AC396))))</f>
        <v/>
      </c>
      <c r="AD396" s="38" t="str">
        <f t="array" ref="AD396">IF(ROWS(AD$4:AD396)&gt;AD$1,"",INDEX('malzeme montaj'!$C$1:$C$3329,SMALL(IF('malzeme montaj'!$B$1:$B$3329=AD$3,IF('malzeme montaj'!$C$1:$C$3329&lt;&gt;"",ROW('malzeme montaj'!$C$1:$C$3329))),ROWS(AD$4:AD396))))</f>
        <v/>
      </c>
      <c r="AE396" s="38" t="str">
        <f t="array" ref="AE396">IF(ROWS(AE$4:AE396)&gt;AE$1,"",INDEX('malzeme montaj'!$C$1:$C$3329,SMALL(IF('malzeme montaj'!$B$1:$B$3329=AE$3,IF('malzeme montaj'!$C$1:$C$3329&lt;&gt;"",ROW('malzeme montaj'!$C$1:$C$3329))),ROWS(AE$4:AE396))))</f>
        <v/>
      </c>
      <c r="AF396" s="38" t="str">
        <f t="array" ref="AF396">IF(ROWS(AF$4:AF396)&gt;AF$1,"",INDEX('malzeme montaj'!$C$1:$C$3329,SMALL(IF('malzeme montaj'!$B$1:$B$3329=AF$3,IF('malzeme montaj'!$C$1:$C$3329&lt;&gt;"",ROW('malzeme montaj'!$C$1:$C$3329))),ROWS(AF$4:AF396))))</f>
        <v/>
      </c>
      <c r="AG396" s="38" t="str">
        <f t="array" ref="AG396">IF(ROWS(AG$4:AG396)&gt;AG$1,"",INDEX('malzeme montaj'!$C$1:$C$3329,SMALL(IF('malzeme montaj'!$B$1:$B$3329=AG$3,IF('malzeme montaj'!$C$1:$C$3329&lt;&gt;"",ROW('malzeme montaj'!$C$1:$C$3329))),ROWS(AG$4:AG396))))</f>
        <v/>
      </c>
      <c r="AH396" s="38" t="str">
        <f t="array" ref="AH396">IF(ROWS(AH$4:AH396)&gt;AH$1,"",INDEX('malzeme montaj'!$C$1:$C$3329,SMALL(IF('malzeme montaj'!$B$1:$B$3329=AH$3,IF('malzeme montaj'!$C$1:$C$3329&lt;&gt;"",ROW('malzeme montaj'!$C$1:$C$3329))),ROWS(AH$4:AH396))))</f>
        <v/>
      </c>
      <c r="AI396" s="38" t="str">
        <f t="array" ref="AI396">IF(ROWS(AI$4:AI396)&gt;AI$1,"",INDEX('malzeme montaj'!$C$1:$C$3329,SMALL(IF('malzeme montaj'!$B$1:$B$3329=AI$3,IF('malzeme montaj'!$C$1:$C$3329&lt;&gt;"",ROW('malzeme montaj'!$C$1:$C$3329))),ROWS(AI$4:AI396))))</f>
        <v/>
      </c>
      <c r="AJ396" s="38" t="str">
        <f t="array" ref="AJ396">IF(ROWS(AJ$4:AJ396)&gt;AJ$1,"",INDEX('malzeme montaj'!$C$1:$C$3329,SMALL(IF('malzeme montaj'!$B$1:$B$3329=AJ$3,IF('malzeme montaj'!$C$1:$C$3329&lt;&gt;"",ROW('malzeme montaj'!$C$1:$C$3329))),ROWS(AJ$4:AJ396))))</f>
        <v/>
      </c>
      <c r="AK396" s="38" t="str">
        <f t="array" ref="AK396">IF(ROWS(AK$4:AK396)&gt;AK$1,"",INDEX('malzeme montaj'!$C$1:$C$3329,SMALL(IF('malzeme montaj'!$B$1:$B$3329=AK$3,IF('malzeme montaj'!$C$1:$C$3329&lt;&gt;"",ROW('malzeme montaj'!$C$1:$C$3329))),ROWS(AK$4:AK396))))</f>
        <v/>
      </c>
      <c r="AL396" s="38" t="str">
        <f t="array" ref="AL396">IF(ROWS(AL$4:AL396)&gt;AL$1,"",INDEX('malzeme montaj'!$C$1:$C$3329,SMALL(IF('malzeme montaj'!$B$1:$B$3329=AL$3,IF('malzeme montaj'!$C$1:$C$3329&lt;&gt;"",ROW('malzeme montaj'!$C$1:$C$3329))),ROWS(AL$4:AL396))))</f>
        <v/>
      </c>
      <c r="AM396" s="38" t="str">
        <f t="array" ref="AM396">IF(ROWS(AM$4:AM396)&gt;AM$1,"",INDEX('malzeme montaj'!$C$1:$C$3329,SMALL(IF('malzeme montaj'!$B$1:$B$3329=AM$3,IF('malzeme montaj'!$C$1:$C$3329&lt;&gt;"",ROW('malzeme montaj'!$C$1:$C$3329))),ROWS(AM$4:AM396))))</f>
        <v/>
      </c>
      <c r="AN396" s="38" t="str">
        <f t="array" ref="AN396">IF(ROWS(AN$4:AN396)&gt;AN$1,"",INDEX('malzeme montaj'!$C$1:$C$3329,SMALL(IF('malzeme montaj'!$B$1:$B$3329=AN$3,IF('malzeme montaj'!$C$1:$C$3329&lt;&gt;"",ROW('malzeme montaj'!$C$1:$C$3329))),ROWS(AN$4:AN396))))</f>
        <v/>
      </c>
      <c r="AO396" s="38" t="str">
        <f t="array" ref="AO396">IF(ROWS(AO$4:AO396)&gt;AO$1,"",INDEX('malzeme montaj'!$C$1:$C$3329,SMALL(IF('malzeme montaj'!$B$1:$B$3329=AO$3,IF('malzeme montaj'!$C$1:$C$3329&lt;&gt;"",ROW('malzeme montaj'!$C$1:$C$3329))),ROWS(AO$4:AO396))))</f>
        <v/>
      </c>
      <c r="AP396" s="38" t="str">
        <f t="array" ref="AP396">IF(ROWS(AP$4:AP396)&gt;AP$1,"",INDEX('malzeme montaj'!$C$1:$C$3329,SMALL(IF('malzeme montaj'!$B$1:$B$3329=AP$3,IF('malzeme montaj'!$C$1:$C$3329&lt;&gt;"",ROW('malzeme montaj'!$C$1:$C$3329))),ROWS(AP$4:AP396))))</f>
        <v/>
      </c>
      <c r="AQ396" s="38" t="str">
        <f t="array" ref="AQ396">IF(ROWS(AQ$4:AQ396)&gt;AQ$1,"",INDEX('malzeme montaj'!$C$1:$C$3329,SMALL(IF('malzeme montaj'!$B$1:$B$3329=AQ$3,IF('malzeme montaj'!$C$1:$C$3329&lt;&gt;"",ROW('malzeme montaj'!$C$1:$C$3329))),ROWS(AQ$4:AQ396))))</f>
        <v/>
      </c>
      <c r="AR396" s="38" t="str">
        <f t="array" ref="AR396">IF(ROWS(AR$4:AR396)&gt;AR$1,"",INDEX('malzeme montaj'!$C$1:$C$3329,SMALL(IF('malzeme montaj'!$B$1:$B$3329=AR$3,IF('malzeme montaj'!$C$1:$C$3329&lt;&gt;"",ROW('malzeme montaj'!$C$1:$C$3329))),ROWS(AR$4:AR396))))</f>
        <v/>
      </c>
      <c r="AS396" s="38" t="str">
        <f t="array" ref="AS396">IF(ROWS(AS$4:AS396)&gt;AS$1,"",INDEX('malzeme montaj'!$C$1:$C$3329,SMALL(IF('malzeme montaj'!$B$1:$B$3329=AS$3,IF('malzeme montaj'!$C$1:$C$3329&lt;&gt;"",ROW('malzeme montaj'!$C$1:$C$3329))),ROWS(AS$4:AS396))))</f>
        <v/>
      </c>
      <c r="AT396" s="38" t="str">
        <f t="array" ref="AT396">IF(ROWS(AT$4:AT396)&gt;AT$1,"",INDEX('malzeme montaj'!$C$1:$C$3329,SMALL(IF('malzeme montaj'!$B$1:$B$3329=AT$3,IF('malzeme montaj'!$C$1:$C$3329&lt;&gt;"",ROW('malzeme montaj'!$C$1:$C$3329))),ROWS(AT$4:AT396))))</f>
        <v/>
      </c>
      <c r="AU396" s="38" t="str">
        <f t="array" ref="AU396">IF(ROWS(AU$4:AU396)&gt;AU$1,"",INDEX('malzeme montaj'!$C$1:$C$3329,SMALL(IF('malzeme montaj'!$B$1:$B$3329=AU$3,IF('malzeme montaj'!$C$1:$C$3329&lt;&gt;"",ROW('malzeme montaj'!$C$1:$C$3329))),ROWS(AU$4:AU396))))</f>
        <v/>
      </c>
      <c r="AV396" s="38" t="str">
        <f t="array" ref="AV396">IF(ROWS(AV$4:AV396)&gt;AV$1,"",INDEX('malzeme montaj'!$C$1:$C$3329,SMALL(IF('malzeme montaj'!$B$1:$B$3329=AV$3,IF('malzeme montaj'!$C$1:$C$3329&lt;&gt;"",ROW('malzeme montaj'!$C$1:$C$3329))),ROWS(AV$4:AV396))))</f>
        <v/>
      </c>
      <c r="AW396" s="38" t="str">
        <f t="array" ref="AW396">IF(ROWS(AW$4:AW396)&gt;AW$1,"",INDEX('malzeme montaj'!$C$1:$C$3329,SMALL(IF('malzeme montaj'!$B$1:$B$3329=AW$3,IF('malzeme montaj'!$C$1:$C$3329&lt;&gt;"",ROW('malzeme montaj'!$C$1:$C$3329))),ROWS(AW$4:AW396))))</f>
        <v/>
      </c>
      <c r="AX396" s="38" t="str">
        <f t="array" ref="AX396">IF(ROWS(AX$4:AX396)&gt;AX$1,"",INDEX('malzeme montaj'!$C$1:$C$3329,SMALL(IF('malzeme montaj'!$B$1:$B$3329=AX$3,IF('malzeme montaj'!$C$1:$C$3329&lt;&gt;"",ROW('malzeme montaj'!$C$1:$C$3329))),ROWS(AX$4:AX396))))</f>
        <v/>
      </c>
      <c r="AY396" s="38" t="str">
        <f t="array" ref="AY396">IF(ROWS(AY$4:AY396)&gt;AY$1,"",INDEX('malzeme montaj'!$C$1:$C$3329,SMALL(IF('malzeme montaj'!$B$1:$B$3329=AY$3,IF('malzeme montaj'!$C$1:$C$3329&lt;&gt;"",ROW('malzeme montaj'!$C$1:$C$3329))),ROWS(AY$4:AY396))))</f>
        <v/>
      </c>
      <c r="AZ396" s="38" t="str">
        <f t="array" ref="AZ396">IF(ROWS(AZ$4:AZ396)&gt;AZ$1,"",INDEX('malzeme montaj'!$C$1:$C$3329,SMALL(IF('malzeme montaj'!$B$1:$B$3329=AZ$3,IF('malzeme montaj'!$C$1:$C$3329&lt;&gt;"",ROW('malzeme montaj'!$C$1:$C$3329))),ROWS(AZ$4:AZ396))))</f>
        <v/>
      </c>
      <c r="BA396" s="38" t="str">
        <f t="array" ref="BA396">IF(ROWS(BA$4:BA396)&gt;BA$1,"",INDEX('malzeme montaj'!$C$1:$C$3329,SMALL(IF('malzeme montaj'!$B$1:$B$3329=BA$3,IF('malzeme montaj'!$C$1:$C$3329&lt;&gt;"",ROW('malzeme montaj'!$C$1:$C$3329))),ROWS(BA$4:BA396))))</f>
        <v/>
      </c>
      <c r="BB396" s="38" t="str">
        <f t="array" ref="BB396">IF(ROWS(BB$4:BB396)&gt;BB$1,"",INDEX('malzeme montaj'!$C$1:$C$3329,SMALL(IF('malzeme montaj'!$B$1:$B$3329=BB$3,IF('malzeme montaj'!$C$1:$C$3329&lt;&gt;"",ROW('malzeme montaj'!$C$1:$C$3329))),ROWS(BB$4:BB396))))</f>
        <v/>
      </c>
      <c r="BC396" s="38" t="str">
        <f t="array" ref="BC396">IF(ROWS(BC$4:BC396)&gt;BC$1,"",INDEX('malzeme montaj'!$C$1:$C$3329,SMALL(IF('malzeme montaj'!$B$1:$B$3329=BC$3,IF('malzeme montaj'!$C$1:$C$3329&lt;&gt;"",ROW('malzeme montaj'!$C$1:$C$3329))),ROWS(BC$4:BC396))))</f>
        <v/>
      </c>
      <c r="BD396" s="38" t="str">
        <f t="array" ref="BD396">IF(ROWS(BD$4:BD396)&gt;BD$1,"",INDEX('malzeme montaj'!$C$1:$C$3329,SMALL(IF('malzeme montaj'!$B$1:$B$3329=BD$3,IF('malzeme montaj'!$C$1:$C$3329&lt;&gt;"",ROW('malzeme montaj'!$C$1:$C$3329))),ROWS(BD$4:BD396))))</f>
        <v/>
      </c>
      <c r="BE396" s="38"/>
      <c r="BF396" s="38" t="str">
        <f t="array" ref="BF396">IF(ROWS(BF$4:BF396)&gt;BF$1,"",INDEX('malzeme montaj'!$C$1:$C$3329,SMALL(IF('malzeme montaj'!$B$1:$B$3329=BF$3,IF('malzeme montaj'!$C$1:$C$3329&lt;&gt;"",ROW('malzeme montaj'!$C$1:$C$3329))),ROWS(BF$4:BF396))))</f>
        <v/>
      </c>
      <c r="BG396" s="38" t="str">
        <f t="array" ref="BG396">IF(ROWS(BG$4:BG396)&gt;BG$1,"",INDEX('malzeme montaj'!$C$1:$C$3329,SMALL(IF('malzeme montaj'!$B$1:$B$3329=BG$3,IF('malzeme montaj'!$C$1:$C$3329&lt;&gt;"",ROW('malzeme montaj'!$C$1:$C$3329))),ROWS(BG$4:BG396))))</f>
        <v/>
      </c>
      <c r="BH396" s="38" t="str">
        <f t="array" ref="BH396">IF(ROWS(BH$4:BH396)&gt;BH$1,"",INDEX('malzeme montaj'!$C$1:$C$3329,SMALL(IF('malzeme montaj'!$B$1:$B$3329=BH$3,IF('malzeme montaj'!$C$1:$C$3329&lt;&gt;"",ROW('malzeme montaj'!$C$1:$C$3329))),ROWS(BH$4:BH396))))</f>
        <v/>
      </c>
      <c r="BI396" s="38" t="str">
        <f t="array" ref="BI396">IF(ROWS(BI$4:BI396)&gt;BI$1,"",INDEX('malzeme montaj'!$C$1:$C$3329,SMALL(IF('malzeme montaj'!$B$1:$B$3329=BI$3,IF('malzeme montaj'!$C$1:$C$3329&lt;&gt;"",ROW('malzeme montaj'!$C$1:$C$3329))),ROWS(BI$4:BI396))))</f>
        <v/>
      </c>
      <c r="BJ396" s="38" t="str">
        <f t="array" ref="BJ396">IF(ROWS(BJ$4:BJ396)&gt;BJ$1,"",INDEX('malzeme montaj'!$C$1:$C$3329,SMALL(IF('malzeme montaj'!$B$1:$B$3329=BJ$3,IF('malzeme montaj'!$C$1:$C$3329&lt;&gt;"",ROW('malzeme montaj'!$C$1:$C$3329))),ROWS(BJ$4:BJ396))))</f>
        <v/>
      </c>
      <c r="BK396" s="38" t="str">
        <f t="array" ref="BK396">IF(ROWS(BK$4:BK396)&gt;BK$1,"",INDEX('malzeme montaj'!$C$1:$C$3329,SMALL(IF('malzeme montaj'!$B$1:$B$3329=BK$3,IF('malzeme montaj'!$C$1:$C$3329&lt;&gt;"",ROW('malzeme montaj'!$C$1:$C$3329))),ROWS(BK$4:BK396))))</f>
        <v/>
      </c>
      <c r="BL396" s="38" t="str">
        <f t="array" ref="BL396">IF(ROWS(BL$4:BL396)&gt;BL$1,"",INDEX('malzeme montaj'!$C$1:$C$3329,SMALL(IF('malzeme montaj'!$B$1:$B$3329=BL$3,IF('malzeme montaj'!$C$1:$C$3329&lt;&gt;"",ROW('malzeme montaj'!$C$1:$C$3329))),ROWS(BL$4:BL396))))</f>
        <v/>
      </c>
      <c r="BM396" s="38" t="str">
        <f t="array" ref="BM396">IF(ROWS(BM$4:BM396)&gt;BM$1,"",INDEX('malzeme montaj'!$C$1:$C$3329,SMALL(IF('malzeme montaj'!$B$1:$B$3329=BM$3,IF('malzeme montaj'!$C$1:$C$3329&lt;&gt;"",ROW('malzeme montaj'!$C$1:$C$3329))),ROWS(BM$4:BM396))))</f>
        <v/>
      </c>
      <c r="BN396" s="38" t="str">
        <f t="array" ref="BN396">IF(ROWS(BN$4:BN396)&gt;BN$1,"",INDEX('malzeme montaj'!$C$1:$C$3329,SMALL(IF('malzeme montaj'!$B$1:$B$3329=BN$3,IF('malzeme montaj'!$C$1:$C$3329&lt;&gt;"",ROW('malzeme montaj'!$C$1:$C$3329))),ROWS(BN$4:BN396))))</f>
        <v/>
      </c>
      <c r="BO396" s="38" t="str">
        <f t="array" ref="BO396">IF(ROWS(BO$4:BO396)&gt;BO$1,"",INDEX('malzeme montaj'!$C$1:$C$3329,SMALL(IF('malzeme montaj'!$B$1:$B$3329=BO$3,IF('malzeme montaj'!$C$1:$C$3329&lt;&gt;"",ROW('malzeme montaj'!$C$1:$C$3329))),ROWS(BO$4:BO396))))</f>
        <v/>
      </c>
      <c r="BP396" s="38" t="str">
        <f t="array" ref="BP396">IF(ROWS(BP$4:BP396)&gt;BP$1,"",INDEX('malzeme montaj'!$C$1:$C$3329,SMALL(IF('malzeme montaj'!$B$1:$B$3329=BP$3,IF('malzeme montaj'!$C$1:$C$3329&lt;&gt;"",ROW('malzeme montaj'!$C$1:$C$3329))),ROWS(BP$4:BP396))))</f>
        <v/>
      </c>
      <c r="BQ396" s="38" t="str">
        <f t="array" ref="BQ396">IF(ROWS(BQ$4:BQ396)&gt;BQ$1,"",INDEX('malzeme montaj'!$C$1:$C$3329,SMALL(IF('malzeme montaj'!$B$1:$B$3329=BQ$3,IF('malzeme montaj'!$C$1:$C$3329&lt;&gt;"",ROW('malzeme montaj'!$C$1:$C$3329))),ROWS(BQ$4:BQ396))))</f>
        <v/>
      </c>
      <c r="BR396" s="38" t="str">
        <f t="array" ref="BR396">IF(ROWS(BR$4:BR396)&gt;BR$1,"",INDEX('malzeme montaj'!$C$1:$C$3329,SMALL(IF('malzeme montaj'!$B$1:$B$3329=BR$3,IF('malzeme montaj'!$C$1:$C$3329&lt;&gt;"",ROW('malzeme montaj'!$C$1:$C$3329))),ROWS(BR$4:BR396))))</f>
        <v/>
      </c>
      <c r="BS396" s="38" t="str">
        <f t="array" ref="BS396">IF(ROWS(BS$4:BS396)&gt;BS$1,"",INDEX('malzeme montaj'!$C$1:$C$3329,SMALL(IF('malzeme montaj'!$B$1:$B$3329=BS$3,IF('malzeme montaj'!$C$1:$C$3329&lt;&gt;"",ROW('malzeme montaj'!$C$1:$C$3329))),ROWS(BS$4:BS396))))</f>
        <v/>
      </c>
      <c r="BT396" s="38" t="str">
        <f t="array" ref="BT396">IF(ROWS(BT$4:BT396)&gt;BT$1,"",INDEX('malzeme montaj'!$C$1:$C$3329,SMALL(IF('malzeme montaj'!$B$1:$B$3329=BT$3,IF('malzeme montaj'!$C$1:$C$3329&lt;&gt;"",ROW('malzeme montaj'!$C$1:$C$3329))),ROWS(BT$4:BT396))))</f>
        <v/>
      </c>
      <c r="BU396" s="34" t="str">
        <f t="array" ref="BU396">IF(ROWS(BU$4:BU396)&gt;BU$1,"",INDEX('malzeme montaj'!$C$1:$C$3329,SMALL(IF('malzeme montaj'!$B$1:$B$3329=BU$3,IF('malzeme montaj'!$C$1:$C$3329&lt;&gt;"",ROW('malzeme montaj'!$C$1:$C$3329))),ROWS(BU$4:BU396))))</f>
        <v/>
      </c>
      <c r="BV396" s="34" t="str">
        <f t="array" ref="BV396">IF(ROWS(BV$4:BV396)&gt;BV$1,"",INDEX('malzeme montaj'!$C$1:$C$3329,SMALL(IF('malzeme montaj'!$B$1:$B$3329=BV$3,IF('malzeme montaj'!$C$1:$C$3329&lt;&gt;"",ROW('malzeme montaj'!$C$1:$C$3329))),ROWS(BV$4:BV396))))</f>
        <v/>
      </c>
      <c r="BW396" s="34" t="str">
        <f t="array" ref="BW396">IF(ROWS(BW$4:BW396)&gt;BW$1,"",INDEX('malzeme montaj'!$C$1:$C$3329,SMALL(IF('malzeme montaj'!$B$1:$B$3329=BW$3,IF('malzeme montaj'!$C$1:$C$3329&lt;&gt;"",ROW('malzeme montaj'!$C$1:$C$3329))),ROWS(BW$4:BW396))))</f>
        <v/>
      </c>
      <c r="BX396" s="34" t="str">
        <f t="array" ref="BX396">IF(ROWS(BX$4:BX396)&gt;BX$1,"",INDEX('malzeme montaj'!$C$1:$C$3329,SMALL(IF('malzeme montaj'!$B$1:$B$3329=BX$3,IF('malzeme montaj'!$C$1:$C$3329&lt;&gt;"",ROW('malzeme montaj'!$C$1:$C$3329))),ROWS(BX$4:BX396))))</f>
        <v/>
      </c>
      <c r="BY396" s="34" t="str">
        <f t="array" ref="BY396">IF(ROWS(BY$4:BY396)&gt;BY$1,"",INDEX('malzeme montaj'!$C$1:$C$3329,SMALL(IF('malzeme montaj'!$B$1:$B$3329=BY$3,IF('malzeme montaj'!$C$1:$C$3329&lt;&gt;"",ROW('malzeme montaj'!$C$1:$C$3329))),ROWS(BY$4:BY396))))</f>
        <v/>
      </c>
      <c r="BZ396" s="34" t="str">
        <f t="array" ref="BZ396">IF(ROWS(BZ$4:BZ396)&gt;BZ$1,"",INDEX('malzeme montaj'!$C$1:$C$3329,SMALL(IF('malzeme montaj'!$B$1:$B$3329=BZ$3,IF('malzeme montaj'!$C$1:$C$3329&lt;&gt;"",ROW('malzeme montaj'!$C$1:$C$3329))),ROWS(BZ$4:BZ396))))</f>
        <v/>
      </c>
      <c r="CA396" s="34" t="str">
        <f t="array" ref="CA396">IF(ROWS(CA$4:CA396)&gt;CA$1,"",INDEX('malzeme montaj'!$C$1:$C$3329,SMALL(IF('malzeme montaj'!$B$1:$B$3329=CA$3,IF('malzeme montaj'!$C$1:$C$3329&lt;&gt;"",ROW('malzeme montaj'!$C$1:$C$3329))),ROWS(CA$4:CA396))))</f>
        <v/>
      </c>
      <c r="CB396" s="34" t="str">
        <f t="array" ref="CB396">IF(ROWS(CB$4:CB396)&gt;CB$1,"",INDEX('malzeme montaj'!$C$1:$C$3329,SMALL(IF('malzeme montaj'!$B$1:$B$3329=CB$3,IF('malzeme montaj'!$C$1:$C$3329&lt;&gt;"",ROW('malzeme montaj'!$C$1:$C$3329))),ROWS(CB$4:CB396))))</f>
        <v/>
      </c>
      <c r="CC396" s="34" t="str">
        <f t="array" ref="CC396">IF(ROWS(CC$4:CC396)&gt;CC$1,"",INDEX('malzeme montaj'!$C$1:$C$3329,SMALL(IF('malzeme montaj'!$B$1:$B$3329=CC$3,IF('malzeme montaj'!$C$1:$C$3329&lt;&gt;"",ROW('malzeme montaj'!$C$1:$C$3329))),ROWS(CC$4:CC396))))</f>
        <v/>
      </c>
      <c r="CD396" s="34" t="str">
        <f t="array" ref="CD396">IF(ROWS(CD$4:CD396)&gt;CD$1,"",INDEX('malzeme montaj'!$C$1:$C$3329,SMALL(IF('malzeme montaj'!$B$1:$B$3329=CD$3,IF('malzeme montaj'!$C$1:$C$3329&lt;&gt;"",ROW('malzeme montaj'!$C$1:$C$3329))),ROWS(CD$4:CD396))))</f>
        <v/>
      </c>
      <c r="CE396" s="34" t="str">
        <f t="array" ref="CE396">IF(ROWS(CE$4:CE396)&gt;CE$1,"",INDEX('malzeme montaj'!$C$1:$C$3329,SMALL(IF('malzeme montaj'!$B$1:$B$3329=CE$3,IF('malzeme montaj'!$C$1:$C$3329&lt;&gt;"",ROW('malzeme montaj'!$C$1:$C$3329))),ROWS(CE$4:CE396))))</f>
        <v/>
      </c>
      <c r="CF396" s="34" t="str">
        <f t="array" ref="CF396">IF(ROWS(CF$4:CF396)&gt;CF$1,"",INDEX('malzeme montaj'!$C$1:$C$3329,SMALL(IF('malzeme montaj'!$B$1:$B$3329=CF$3,IF('malzeme montaj'!$C$1:$C$3329&lt;&gt;"",ROW('malzeme montaj'!$C$1:$C$3329))),ROWS(CF$4:CF396))))</f>
        <v/>
      </c>
      <c r="CG396" s="34" t="str">
        <f t="array" ref="CG396">IF(ROWS(CG$4:CG396)&gt;CG$1,"",INDEX('malzeme montaj'!$C$1:$C$3329,SMALL(IF('malzeme montaj'!$B$1:$B$3329=CG$3,IF('malzeme montaj'!$C$1:$C$3329&lt;&gt;"",ROW('malzeme montaj'!$C$1:$C$3329))),ROWS(CG$4:CG396))))</f>
        <v/>
      </c>
      <c r="CH396" s="34" t="str">
        <f t="array" ref="CH396">IF(ROWS(CH$4:CH396)&gt;CH$1,"",INDEX('malzeme montaj'!$C$1:$C$3329,SMALL(IF('malzeme montaj'!$B$1:$B$3329=CH$3,IF('malzeme montaj'!$C$1:$C$3329&lt;&gt;"",ROW('malzeme montaj'!$C$1:$C$3329))),ROWS(CH$4:CH396))))</f>
        <v/>
      </c>
      <c r="CI396" s="34" t="str">
        <f t="array" ref="CI396">IF(ROWS(CI$4:CI396)&gt;CI$1,"",INDEX('malzeme montaj'!$C$1:$C$3329,SMALL(IF('malzeme montaj'!$B$1:$B$3329=CI$3,IF('malzeme montaj'!$C$1:$C$3329&lt;&gt;"",ROW('malzeme montaj'!$C$1:$C$3329))),ROWS(CI$4:CI396))))</f>
        <v/>
      </c>
      <c r="CJ396" s="34" t="str">
        <f t="array" ref="CJ396">IF(ROWS(CJ$4:CJ396)&gt;CJ$1,"",INDEX('malzeme montaj'!$C$1:$C$3329,SMALL(IF('malzeme montaj'!$B$1:$B$3329=CJ$3,IF('malzeme montaj'!$C$1:$C$3329&lt;&gt;"",ROW('malzeme montaj'!$C$1:$C$3329))),ROWS(CJ$4:CJ396))))</f>
        <v/>
      </c>
      <c r="CK396" s="34" t="str">
        <f t="array" ref="CK396">IF(ROWS(CK$4:CK396)&gt;CK$1,"",INDEX('malzeme montaj'!$C$1:$C$3329,SMALL(IF('malzeme montaj'!$B$1:$B$3329=CK$3,IF('malzeme montaj'!$C$1:$C$3329&lt;&gt;"",ROW('malzeme montaj'!$C$1:$C$3329))),ROWS(CK$4:CK396))))</f>
        <v/>
      </c>
      <c r="CL396" s="34" t="str">
        <f t="array" ref="CL396">IF(ROWS(CL$4:CL396)&gt;CL$1,"",INDEX('malzeme montaj'!$C$1:$C$3329,SMALL(IF('malzeme montaj'!$B$1:$B$3329=CL$3,IF('malzeme montaj'!$C$1:$C$3329&lt;&gt;"",ROW('malzeme montaj'!$C$1:$C$3329))),ROWS(CL$4:CL396))))</f>
        <v/>
      </c>
      <c r="CM396" s="34" t="str">
        <f t="array" ref="CM396">IF(ROWS(CM$4:CM396)&gt;CM$1,"",INDEX('malzeme montaj'!$C$1:$C$3329,SMALL(IF('malzeme montaj'!$B$1:$B$3329=CM$3,IF('malzeme montaj'!$C$1:$C$3329&lt;&gt;"",ROW('malzeme montaj'!$C$1:$C$3329))),ROWS(CM$4:CM396))))</f>
        <v/>
      </c>
      <c r="CN396" s="34" t="str">
        <f t="array" ref="CN396">IF(ROWS(CN$4:CN396)&gt;CN$1,"",INDEX('malzeme montaj'!$C$1:$C$3329,SMALL(IF('malzeme montaj'!$B$1:$B$3329=CN$3,IF('malzeme montaj'!$C$1:$C$3329&lt;&gt;"",ROW('malzeme montaj'!$C$1:$C$3329))),ROWS(CN$4:CN396))))</f>
        <v/>
      </c>
      <c r="CO396" s="34" t="str">
        <f t="array" ref="CO396">IF(ROWS(CO$4:CO396)&gt;CO$1,"",INDEX('malzeme montaj'!$C$1:$C$3329,SMALL(IF('malzeme montaj'!$B$1:$B$3329=CO$3,IF('malzeme montaj'!$C$1:$C$3329&lt;&gt;"",ROW('malzeme montaj'!$C$1:$C$3329))),ROWS(CO$4:CO396))))</f>
        <v/>
      </c>
      <c r="CP396" s="34" t="str">
        <f t="array" ref="CP396">IF(ROWS(CP$4:CP396)&gt;CP$1,"",INDEX('malzeme montaj'!$C$1:$C$3329,SMALL(IF('malzeme montaj'!$B$1:$B$3329=CP$3,IF('malzeme montaj'!$C$1:$C$3329&lt;&gt;"",ROW('malzeme montaj'!$C$1:$C$3329))),ROWS(CP$4:CP396))))</f>
        <v/>
      </c>
      <c r="CQ396" s="34" t="str">
        <f t="array" ref="CQ396">IF(ROWS(CQ$4:CQ396)&gt;CQ$1,"",INDEX('malzeme montaj'!$C$1:$C$3329,SMALL(IF('malzeme montaj'!$B$1:$B$3329=CQ$3,IF('malzeme montaj'!$C$1:$C$3329&lt;&gt;"",ROW('malzeme montaj'!$C$1:$C$3329))),ROWS(CQ$4:CQ396))))</f>
        <v/>
      </c>
      <c r="CR396" s="34" t="str">
        <f t="array" ref="CR396">IF(ROWS(CR$4:CR396)&gt;CR$1,"",INDEX('malzeme montaj'!$C$1:$C$3329,SMALL(IF('malzeme montaj'!$B$1:$B$3329=CR$3,IF('malzeme montaj'!$C$1:$C$3329&lt;&gt;"",ROW('malzeme montaj'!$C$1:$C$3329))),ROWS(CR$4:CR396))))</f>
        <v/>
      </c>
      <c r="CS396" s="34" t="str">
        <f t="array" ref="CS396">IF(ROWS(CS$4:CS396)&gt;CS$1,"",INDEX('malzeme montaj'!$C$1:$C$3329,SMALL(IF('malzeme montaj'!$B$1:$B$3329=CS$3,IF('malzeme montaj'!$C$1:$C$3329&lt;&gt;"",ROW('malzeme montaj'!$C$1:$C$3329))),ROWS(CS$4:CS396))))</f>
        <v/>
      </c>
      <c r="CT396" s="34" t="str">
        <f t="array" ref="CT396">IF(ROWS(CT$4:CT396)&gt;CT$1,"",INDEX('malzeme montaj'!$C$1:$C$3329,SMALL(IF('malzeme montaj'!$B$1:$B$3329=CT$3,IF('malzeme montaj'!$C$1:$C$3329&lt;&gt;"",ROW('malzeme montaj'!$C$1:$C$3329))),ROWS(CT$4:CT396))))</f>
        <v/>
      </c>
      <c r="CU396" s="34" t="str">
        <f t="array" ref="CU396">IF(ROWS(CU$4:CU396)&gt;CU$1,"",INDEX('malzeme montaj'!$C$1:$C$3329,SMALL(IF('malzeme montaj'!$B$1:$B$3329=CU$3,IF('malzeme montaj'!$C$1:$C$3329&lt;&gt;"",ROW('malzeme montaj'!$C$1:$C$3329))),ROWS(CU$4:CU396))))</f>
        <v/>
      </c>
      <c r="CV396" s="34" t="str">
        <f t="array" ref="CV396">IF(ROWS(CV$4:CV396)&gt;CV$1,"",INDEX('malzeme montaj'!$C$1:$C$3329,SMALL(IF('malzeme montaj'!$B$1:$B$3329=CV$3,IF('malzeme montaj'!$C$1:$C$3329&lt;&gt;"",ROW('malzeme montaj'!$C$1:$C$3329))),ROWS(CV$4:CV396))))</f>
        <v/>
      </c>
      <c r="CW396" s="34" t="str">
        <f t="array" ref="CW396">IF(ROWS(CW$4:CW396)&gt;CW$1,"",INDEX('malzeme montaj'!$C$1:$C$3329,SMALL(IF('malzeme montaj'!$B$1:$B$3329=CW$3,IF('malzeme montaj'!$C$1:$C$3329&lt;&gt;"",ROW('malzeme montaj'!$C$1:$C$3329))),ROWS(CW$4:CW396))))</f>
        <v/>
      </c>
      <c r="CX396" s="34" t="str">
        <f t="array" ref="CX396">IF(ROWS(CX$4:CX396)&gt;CX$1,"",INDEX('malzeme montaj'!$C$1:$C$3329,SMALL(IF('malzeme montaj'!$B$1:$B$3329=CX$3,IF('malzeme montaj'!$C$1:$C$3329&lt;&gt;"",ROW('malzeme montaj'!$C$1:$C$3329))),ROWS(CX$4:CX396))))</f>
        <v/>
      </c>
      <c r="CY396" s="34" t="str">
        <f t="array" ref="CY396">IF(ROWS(CY$4:CY396)&gt;CY$1,"",INDEX('malzeme montaj'!$C$1:$C$3329,SMALL(IF('malzeme montaj'!$B$1:$B$3329=CY$3,IF('malzeme montaj'!$C$1:$C$3329&lt;&gt;"",ROW('malzeme montaj'!$C$1:$C$3329))),ROWS(CY$4:CY396))))</f>
        <v/>
      </c>
      <c r="CZ396" s="34" t="str">
        <f t="array" ref="CZ396">IF(ROWS(CZ$4:CZ396)&gt;CZ$1,"",INDEX('malzeme montaj'!$C$1:$C$3329,SMALL(IF('malzeme montaj'!$B$1:$B$3329=CZ$3,IF('malzeme montaj'!$C$1:$C$3329&lt;&gt;"",ROW('malzeme montaj'!$C$1:$C$3329))),ROWS(CZ$4:CZ396))))</f>
        <v/>
      </c>
      <c r="DA396" s="34" t="str">
        <f t="array" ref="DA396">IF(ROWS(DA$4:DA396)&gt;DA$1,"",INDEX('malzeme montaj'!$C$1:$C$3329,SMALL(IF('malzeme montaj'!$B$1:$B$3329=DA$3,IF('malzeme montaj'!$C$1:$C$3329&lt;&gt;"",ROW('malzeme montaj'!$C$1:$C$3329))),ROWS(DA$4:DA396))))</f>
        <v/>
      </c>
      <c r="DB396" s="34" t="str">
        <f t="array" ref="DB396">IF(ROWS(DB$4:DB396)&gt;DB$1,"",INDEX('malzeme montaj'!$C$1:$C$3329,SMALL(IF('malzeme montaj'!$B$1:$B$3329=DB$3,IF('malzeme montaj'!$C$1:$C$3329&lt;&gt;"",ROW('malzeme montaj'!$C$1:$C$3329))),ROWS(DB$4:DB396))))</f>
        <v/>
      </c>
      <c r="DC396" s="34" t="str">
        <f t="array" ref="DC396">IF(ROWS(DC$4:DC396)&gt;DC$1,"",INDEX('malzeme montaj'!$C$1:$C$3329,SMALL(IF('malzeme montaj'!$B$1:$B$3329=DC$3,IF('malzeme montaj'!$C$1:$C$3329&lt;&gt;"",ROW('malzeme montaj'!$C$1:$C$3329))),ROWS(DC$4:DC396))))</f>
        <v/>
      </c>
      <c r="DD396" s="34" t="str">
        <f t="array" ref="DD396">IF(ROWS(DD$4:DD396)&gt;DD$1,"",INDEX('malzeme montaj'!$C$1:$C$3329,SMALL(IF('malzeme montaj'!$B$1:$B$3329=DD$3,IF('malzeme montaj'!$C$1:$C$3329&lt;&gt;"",ROW('malzeme montaj'!$C$1:$C$3329))),ROWS(DD$4:DD396))))</f>
        <v/>
      </c>
      <c r="DE396" s="34" t="str">
        <f t="array" ref="DE396">IF(ROWS(DE$4:DE396)&gt;DE$1,"",INDEX('malzeme montaj'!$C$1:$C$3329,SMALL(IF('malzeme montaj'!$B$1:$B$3329=DE$3,IF('malzeme montaj'!$C$1:$C$3329&lt;&gt;"",ROW('malzeme montaj'!$C$1:$C$3329))),ROWS(DE$4:DE396))))</f>
        <v/>
      </c>
      <c r="DF396" s="34" t="str">
        <f t="array" ref="DF396">IF(ROWS(DF$4:DF396)&gt;DF$1,"",INDEX('malzeme montaj'!$C$1:$C$3329,SMALL(IF('malzeme montaj'!$B$1:$B$3329=DF$3,IF('malzeme montaj'!$C$1:$C$3329&lt;&gt;"",ROW('malzeme montaj'!$C$1:$C$3329))),ROWS(DF$4:DF396))))</f>
        <v/>
      </c>
      <c r="DG396" s="34" t="str">
        <f t="array" ref="DG396">IF(ROWS(DG$4:DG396)&gt;DG$1,"",INDEX('malzeme montaj'!$C$1:$C$3329,SMALL(IF('malzeme montaj'!$B$1:$B$3329=DG$3,IF('malzeme montaj'!$C$1:$C$3329&lt;&gt;"",ROW('malzeme montaj'!$C$1:$C$3329))),ROWS(DG$4:DG396))))</f>
        <v/>
      </c>
      <c r="DH396" s="34" t="str">
        <f t="array" ref="DH396">IF(ROWS(DH$4:DH396)&gt;DH$1,"",INDEX('malzeme montaj'!$C$1:$C$3329,SMALL(IF('malzeme montaj'!$B$1:$B$3329=DH$3,IF('malzeme montaj'!$C$1:$C$3329&lt;&gt;"",ROW('malzeme montaj'!$C$1:$C$3329))),ROWS(DH$4:DH396))))</f>
        <v/>
      </c>
      <c r="DI396" s="34" t="str">
        <f t="array" ref="DI396">IF(ROWS(DI$4:DI396)&gt;DI$1,"",INDEX('malzeme montaj'!$C$1:$C$3329,SMALL(IF('malzeme montaj'!$B$1:$B$3329=DI$3,IF('malzeme montaj'!$C$1:$C$3329&lt;&gt;"",ROW('malzeme montaj'!$C$1:$C$3329))),ROWS(DI$4:DI396))))</f>
        <v/>
      </c>
      <c r="DJ396" s="34" t="str">
        <f t="array" ref="DJ396">IF(ROWS(DJ$4:DJ396)&gt;DJ$1,"",INDEX('malzeme montaj'!$C$1:$C$3329,SMALL(IF('malzeme montaj'!$B$1:$B$3329=DJ$3,IF('malzeme montaj'!$C$1:$C$3329&lt;&gt;"",ROW('malzeme montaj'!$C$1:$C$3329))),ROWS(DJ$4:DJ396))))</f>
        <v/>
      </c>
      <c r="DK396" s="34" t="str">
        <f t="array" ref="DK396">IF(ROWS(DK$4:DK396)&gt;DK$1,"",INDEX('malzeme montaj'!$C$1:$C$3329,SMALL(IF('malzeme montaj'!$B$1:$B$3329=DK$3,IF('malzeme montaj'!$C$1:$C$3329&lt;&gt;"",ROW('malzeme montaj'!$C$1:$C$3329))),ROWS(DK$4:DK396))))</f>
        <v/>
      </c>
      <c r="DL396" s="34" t="str">
        <f t="array" ref="DL396">IF(ROWS(DL$4:DL396)&gt;DL$1,"",INDEX('malzeme montaj'!$C$1:$C$3329,SMALL(IF('malzeme montaj'!$B$1:$B$3329=DL$3,IF('malzeme montaj'!$C$1:$C$3329&lt;&gt;"",ROW('malzeme montaj'!$C$1:$C$3329))),ROWS(DL$4:DL396))))</f>
        <v/>
      </c>
      <c r="DQ396" s="34" t="str">
        <f t="array" ref="DQ396">IF(ROWS(DQ$4:DQ396)&gt;DQ$1,"",INDEX('malzeme montaj'!$C$1:$C$3329,SMALL(IF('malzeme montaj'!$B$1:$B$3329=DQ$3,IF('malzeme montaj'!$C$1:$C$3329&lt;&gt;"",ROW('malzeme montaj'!$C$1:$C$3329))),ROWS(DQ$4:DQ396))))</f>
        <v/>
      </c>
      <c r="DR396" s="34" t="str">
        <f t="array" ref="DR396">IF(ROWS(DR$4:DR396)&gt;DR$1,"",INDEX('malzeme montaj'!$C$1:$C$3329,SMALL(IF('malzeme montaj'!$B$1:$B$3329=DR$3,IF('malzeme montaj'!$C$1:$C$3329&lt;&gt;"",ROW('malzeme montaj'!$C$1:$C$3329))),ROWS(DR$4:DR396))))</f>
        <v/>
      </c>
      <c r="DS396" s="34" t="str">
        <f t="array" ref="DS396">IF(ROWS(DS$4:DS396)&gt;DS$1,"",INDEX('malzeme montaj'!$C$1:$C$3329,SMALL(IF('malzeme montaj'!$B$1:$B$3329=DS$3,IF('malzeme montaj'!$C$1:$C$3329&lt;&gt;"",ROW('malzeme montaj'!$C$1:$C$3329))),ROWS(DS$4:DS396))))</f>
        <v/>
      </c>
      <c r="DT396" s="34" t="str">
        <f t="array" ref="DT396">IF(ROWS(DT$4:DT396)&gt;DT$1,"",INDEX('malzeme montaj'!$C$1:$C$3329,SMALL(IF('malzeme montaj'!$B$1:$B$3329=DT$3,IF('malzeme montaj'!$C$1:$C$3329&lt;&gt;"",ROW('malzeme montaj'!$C$1:$C$3329))),ROWS(DT$4:DT396))))</f>
        <v/>
      </c>
      <c r="DU396" s="34" t="str">
        <f t="array" ref="DU396">IF(ROWS(DU$4:DU396)&gt;DU$1,"",INDEX('malzeme montaj'!$C$1:$C$3329,SMALL(IF('malzeme montaj'!$B$1:$B$3329=DU$3,IF('malzeme montaj'!$C$1:$C$3329&lt;&gt;"",ROW('malzeme montaj'!$C$1:$C$3329))),ROWS(DU$4:DU396))))</f>
        <v/>
      </c>
      <c r="DV396" s="34" t="str">
        <f t="array" ref="DV396">IF(ROWS(DV$4:DV396)&gt;DV$1,"",INDEX('malzeme montaj'!$C$1:$C$3329,SMALL(IF('malzeme montaj'!$B$1:$B$3329=DV$3,IF('malzeme montaj'!$C$1:$C$3329&lt;&gt;"",ROW('malzeme montaj'!$C$1:$C$3329))),ROWS(DV$4:DV396))))</f>
        <v/>
      </c>
      <c r="DW396" s="34" t="str">
        <f t="array" ref="DW396">IF(ROWS(DW$4:DW396)&gt;DW$1,"",INDEX('malzeme montaj'!$C$1:$C$3329,SMALL(IF('malzeme montaj'!$B$1:$B$3329=DW$3,IF('malzeme montaj'!$C$1:$C$3329&lt;&gt;"",ROW('malzeme montaj'!$C$1:$C$3329))),ROWS(DW$4:DW396))))</f>
        <v/>
      </c>
      <c r="DX396" s="34" t="str">
        <f t="array" ref="DX396">IF(ROWS(DX$4:DX396)&gt;DX$1,"",INDEX('malzeme montaj'!$C$1:$C$3329,SMALL(IF('malzeme montaj'!$B$1:$B$3329=DX$3,IF('malzeme montaj'!$C$1:$C$3329&lt;&gt;"",ROW('malzeme montaj'!$C$1:$C$3329))),ROWS(DX$4:DX396))))</f>
        <v/>
      </c>
      <c r="DY396" s="34" t="str">
        <f t="array" ref="DY396">IF(ROWS(DY$4:DY396)&gt;DY$1,"",INDEX('malzeme montaj'!$C$1:$C$3329,SMALL(IF('malzeme montaj'!$B$1:$B$3329=DY$3,IF('malzeme montaj'!$C$1:$C$3329&lt;&gt;"",ROW('malzeme montaj'!$C$1:$C$3329))),ROWS(DY$4:DY396))))</f>
        <v/>
      </c>
      <c r="DZ396" s="34" t="str">
        <f t="array" ref="DZ396">IF(ROWS(DZ$4:DZ396)&gt;DZ$1,"",INDEX('malzeme montaj'!$C$1:$C$3329,SMALL(IF('malzeme montaj'!$B$1:$B$3329=DZ$3,IF('malzeme montaj'!$C$1:$C$3329&lt;&gt;"",ROW('malzeme montaj'!$C$1:$C$3329))),ROWS(DZ$4:DZ396))))</f>
        <v/>
      </c>
      <c r="EA396" s="34" t="str">
        <f t="array" ref="EA396">IF(ROWS(EA$4:EA396)&gt;EA$1,"",INDEX('malzeme montaj'!$C$1:$C$3329,SMALL(IF('malzeme montaj'!$B$1:$B$3329=EA$3,IF('malzeme montaj'!$C$1:$C$3329&lt;&gt;"",ROW('malzeme montaj'!$C$1:$C$3329))),ROWS(EA$4:EA396))))</f>
        <v/>
      </c>
      <c r="EB396" s="34" t="str">
        <f t="array" ref="EB396">IF(ROWS(EB$4:EB396)&gt;EB$1,"",INDEX('malzeme montaj'!$C$1:$C$3329,SMALL(IF('malzeme montaj'!$B$1:$B$3329=EB$3,IF('malzeme montaj'!$C$1:$C$3329&lt;&gt;"",ROW('malzeme montaj'!$C$1:$C$3329))),ROWS(EB$4:EB396))))</f>
        <v/>
      </c>
      <c r="EC396" s="34" t="str">
        <f t="array" ref="EC396">IF(ROWS(EC$4:EC396)&gt;EC$1,"",INDEX('malzeme montaj'!$C$1:$C$3329,SMALL(IF('malzeme montaj'!$B$1:$B$3329=EC$3,IF('malzeme montaj'!$C$1:$C$3329&lt;&gt;"",ROW('malzeme montaj'!$C$1:$C$3329))),ROWS(EC$4:EC396))))</f>
        <v/>
      </c>
      <c r="ED396" s="34" t="str">
        <f t="array" ref="ED396">IF(ROWS(ED$4:ED396)&gt;ED$1,"",INDEX('malzeme montaj'!$C$1:$C$3329,SMALL(IF('malzeme montaj'!$B$1:$B$3329=ED$3,IF('malzeme montaj'!$C$1:$C$3329&lt;&gt;"",ROW('malzeme montaj'!$C$1:$C$3329))),ROWS(ED$4:ED396))))</f>
        <v/>
      </c>
      <c r="EE396" s="34" t="str">
        <f t="array" ref="EE396">IF(ROWS(EE$4:EE396)&gt;EE$1,"",INDEX('malzeme montaj'!$C$1:$C$3329,SMALL(IF('malzeme montaj'!$B$1:$B$3329=EE$3,IF('malzeme montaj'!$C$1:$C$3329&lt;&gt;"",ROW('malzeme montaj'!$C$1:$C$3329))),ROWS(EE$4:EE396))))</f>
        <v/>
      </c>
      <c r="EF396" s="34" t="str">
        <f t="array" ref="EF396">IF(ROWS(EF$4:EF396)&gt;EF$1,"",INDEX('malzeme montaj'!$C$1:$C$3329,SMALL(IF('malzeme montaj'!$B$1:$B$3329=EF$3,IF('malzeme montaj'!$C$1:$C$3329&lt;&gt;"",ROW('malzeme montaj'!$C$1:$C$3329))),ROWS(EF$4:EF396))))</f>
        <v/>
      </c>
      <c r="EG396" s="34" t="str">
        <f t="array" ref="EG396">IF(ROWS(EG$4:EG396)&gt;EG$1,"",INDEX('malzeme montaj'!$C$1:$C$3329,SMALL(IF('malzeme montaj'!$B$1:$B$3329=EG$3,IF('malzeme montaj'!$C$1:$C$3329&lt;&gt;"",ROW('malzeme montaj'!$C$1:$C$3329))),ROWS(EG$4:EG396))))</f>
        <v/>
      </c>
      <c r="EH396" s="34" t="str">
        <f t="array" ref="EH396">IF(ROWS(EH$4:EH396)&gt;EH$1,"",INDEX('malzeme montaj'!$C$1:$C$3329,SMALL(IF('malzeme montaj'!$B$1:$B$3329=EH$3,IF('malzeme montaj'!$C$1:$C$3329&lt;&gt;"",ROW('malzeme montaj'!$C$1:$C$3329))),ROWS(EH$4:EH396))))</f>
        <v/>
      </c>
      <c r="EI396" s="34" t="str">
        <f t="array" ref="EI396">IF(ROWS(EI$4:EI396)&gt;EI$1,"",INDEX('malzeme montaj'!$C$1:$C$3329,SMALL(IF('malzeme montaj'!$B$1:$B$3329=EI$3,IF('malzeme montaj'!$C$1:$C$3329&lt;&gt;"",ROW('malzeme montaj'!$C$1:$C$3329))),ROWS(EI$4:EI396))))</f>
        <v/>
      </c>
      <c r="EJ396" s="34" t="str">
        <f t="array" ref="EJ396">IF(ROWS(EJ$4:EJ396)&gt;EJ$1,"",INDEX('malzeme montaj'!$C$1:$C$3329,SMALL(IF('malzeme montaj'!$B$1:$B$3329=EJ$3,IF('malzeme montaj'!$C$1:$C$3329&lt;&gt;"",ROW('malzeme montaj'!$C$1:$C$3329))),ROWS(EJ$4:EJ396))))</f>
        <v/>
      </c>
      <c r="EK396" s="34" t="str">
        <f t="array" ref="EK396">IF(ROWS(EK$4:EK396)&gt;EK$1,"",INDEX('malzeme montaj'!$C$1:$C$3329,SMALL(IF('malzeme montaj'!$B$1:$B$3329=EK$3,IF('malzeme montaj'!$C$1:$C$3329&lt;&gt;"",ROW('malzeme montaj'!$C$1:$C$3329))),ROWS(EK$4:EK396))))</f>
        <v/>
      </c>
      <c r="EL396" s="34" t="str">
        <f t="array" ref="EL396">IF(ROWS(EL$4:EL396)&gt;EL$1,"",INDEX('malzeme montaj'!$C$1:$C$3329,SMALL(IF('malzeme montaj'!$B$1:$B$3329=EL$3,IF('malzeme montaj'!$C$1:$C$3329&lt;&gt;"",ROW('malzeme montaj'!$C$1:$C$3329))),ROWS(EL$4:EL396))))</f>
        <v/>
      </c>
      <c r="EM396" s="34" t="str">
        <f t="array" ref="EM396">IF(ROWS(EM$4:EM396)&gt;EM$1,"",INDEX('malzeme montaj'!$C$1:$C$3329,SMALL(IF('malzeme montaj'!$B$1:$B$3329=EM$3,IF('malzeme montaj'!$C$1:$C$3329&lt;&gt;"",ROW('malzeme montaj'!$C$1:$C$3329))),ROWS(EM$4:EM396))))</f>
        <v/>
      </c>
      <c r="EN396" s="34" t="str">
        <f t="array" ref="EN396">IF(ROWS(EN$4:EN396)&gt;EN$1,"",INDEX('malzeme montaj'!$C$1:$C$3329,SMALL(IF('malzeme montaj'!$B$1:$B$3329=EN$3,IF('malzeme montaj'!$C$1:$C$3329&lt;&gt;"",ROW('malzeme montaj'!$C$1:$C$3329))),ROWS(EN$4:EN396))))</f>
        <v/>
      </c>
      <c r="EO396" s="34" t="str">
        <f t="array" ref="EO396">IF(ROWS(EO$4:EO396)&gt;EO$1,"",INDEX('malzeme montaj'!$C$1:$C$3329,SMALL(IF('malzeme montaj'!$B$1:$B$3329=EO$3,IF('malzeme montaj'!$C$1:$C$3329&lt;&gt;"",ROW('malzeme montaj'!$C$1:$C$3329))),ROWS(EO$4:EO396))))</f>
        <v/>
      </c>
      <c r="EP396" s="34" t="str">
        <f t="array" ref="EP396">IF(ROWS(EP$4:EP396)&gt;EP$1,"",INDEX('malzeme montaj'!$C$1:$C$3329,SMALL(IF('malzeme montaj'!$B$1:$B$3329=EP$3,IF('malzeme montaj'!$C$1:$C$3329&lt;&gt;"",ROW('malzeme montaj'!$C$1:$C$3329))),ROWS(EP$4:EP396))))</f>
        <v/>
      </c>
      <c r="EQ396" s="34" t="str">
        <f t="array" ref="EQ396">IF(ROWS(EQ$4:EQ396)&gt;EQ$1,"",INDEX('malzeme montaj'!$C$1:$C$3329,SMALL(IF('malzeme montaj'!$B$1:$B$3329=EQ$3,IF('malzeme montaj'!$C$1:$C$3329&lt;&gt;"",ROW('malzeme montaj'!$C$1:$C$3329))),ROWS(EQ$4:EQ396))))</f>
        <v/>
      </c>
      <c r="ER396" s="34" t="str">
        <f t="array" ref="ER396">IF(ROWS(ER$4:ER396)&gt;ER$1,"",INDEX('malzeme montaj'!$C$1:$C$3329,SMALL(IF('malzeme montaj'!$B$1:$B$3329=ER$3,IF('malzeme montaj'!$C$1:$C$3329&lt;&gt;"",ROW('malzeme montaj'!$C$1:$C$3329))),ROWS(ER$4:ER396))))</f>
        <v/>
      </c>
      <c r="ES396" s="34" t="str">
        <f t="array" ref="ES396">IF(ROWS(ES$4:ES396)&gt;ES$1,"",INDEX('malzeme montaj'!$C$1:$C$3329,SMALL(IF('malzeme montaj'!$B$1:$B$3329=ES$3,IF('malzeme montaj'!$C$1:$C$3329&lt;&gt;"",ROW('malzeme montaj'!$C$1:$C$3329))),ROWS(ES$4:ES396))))</f>
        <v/>
      </c>
      <c r="ET396" s="34" t="str">
        <f t="array" ref="ET396">IF(ROWS(ET$4:ET396)&gt;ET$1,"",INDEX('malzeme montaj'!$C$1:$C$3329,SMALL(IF('malzeme montaj'!$B$1:$B$3329=ET$3,IF('malzeme montaj'!$C$1:$C$3329&lt;&gt;"",ROW('malzeme montaj'!$C$1:$C$3329))),ROWS(ET$4:ET396))))</f>
        <v/>
      </c>
      <c r="EU396" s="34" t="str">
        <f t="array" ref="EU396">IF(ROWS(EU$4:EU396)&gt;EU$1,"",INDEX('malzeme montaj'!$C$1:$C$3329,SMALL(IF('malzeme montaj'!$B$1:$B$3329=EU$3,IF('malzeme montaj'!$C$1:$C$3329&lt;&gt;"",ROW('malzeme montaj'!$C$1:$C$3329))),ROWS(EU$4:EU396))))</f>
        <v/>
      </c>
      <c r="EV396" s="34" t="str">
        <f t="array" ref="EV396">IF(ROWS(EV$4:EV396)&gt;EV$1,"",INDEX('malzeme montaj'!$C$1:$C$3329,SMALL(IF('malzeme montaj'!$B$1:$B$3329=EV$3,IF('malzeme montaj'!$C$1:$C$3329&lt;&gt;"",ROW('malzeme montaj'!$C$1:$C$3329))),ROWS(EV$4:EV396))))</f>
        <v/>
      </c>
      <c r="EW396" s="34" t="str">
        <f t="array" ref="EW396">IF(ROWS(EW$4:EW396)&gt;EW$1,"",INDEX('malzeme montaj'!$C$1:$C$3329,SMALL(IF('malzeme montaj'!$B$1:$B$3329=EW$3,IF('malzeme montaj'!$C$1:$C$3329&lt;&gt;"",ROW('malzeme montaj'!$C$1:$C$3329))),ROWS(EW$4:EW396))))</f>
        <v/>
      </c>
    </row>
    <row r="397" spans="4:153">
      <c r="D397" s="38" t="str">
        <f t="array" ref="D397">IF(ROWS(D$4:D397)&gt;D$1,"",INDEX('malzeme montaj'!$C$1:$C$3329,SMALL(IF('malzeme montaj'!$B$1:$B$3329=D$3,IF('malzeme montaj'!$C$1:$C$3329&lt;&gt;"",ROW('malzeme montaj'!$C$1:$C$3329))),ROWS(D$4:D397))))</f>
        <v/>
      </c>
      <c r="E397" s="38" t="str">
        <f t="array" ref="E397">IF(ROWS(E$4:E397)&gt;E$1,"",INDEX('malzeme montaj'!$C$1:$C$3329,SMALL(IF('malzeme montaj'!$B$1:$B$3329=E$3,IF('malzeme montaj'!$C$1:$C$3329&lt;&gt;"",ROW('malzeme montaj'!$C$1:$C$3329))),ROWS(E$4:E397))))</f>
        <v/>
      </c>
      <c r="F397" s="38" t="str">
        <f t="array" ref="F397">IF(ROWS(F$4:F397)&gt;F$1,"",INDEX('malzeme montaj'!$C$1:$C$3329,SMALL(IF('malzeme montaj'!$B$1:$B$3329=F$3,IF('malzeme montaj'!$C$1:$C$3329&lt;&gt;"",ROW('malzeme montaj'!$C$1:$C$3329))),ROWS(F$4:F397))))</f>
        <v/>
      </c>
      <c r="G397" s="38" t="str">
        <f t="array" ref="G397">IF(ROWS(G$4:G397)&gt;G$1,"",INDEX('malzeme montaj'!$C$1:$C$3329,SMALL(IF('malzeme montaj'!$B$1:$B$3329=G$3,IF('malzeme montaj'!$C$1:$C$3329&lt;&gt;"",ROW('malzeme montaj'!$C$1:$C$3329))),ROWS(G$4:G397))))</f>
        <v/>
      </c>
      <c r="H397" s="38" t="str">
        <f t="array" ref="H397">IF(ROWS(H$4:H397)&gt;H$1,"",INDEX('malzeme montaj'!$C$1:$C$3329,SMALL(IF('malzeme montaj'!$B$1:$B$3329=H$3,IF('malzeme montaj'!$C$1:$C$3329&lt;&gt;"",ROW('malzeme montaj'!$C$1:$C$3329))),ROWS(H$4:H397))))</f>
        <v/>
      </c>
      <c r="I397" s="38" t="str">
        <f t="array" ref="I397">IF(ROWS(I$4:I397)&gt;I$1,"",INDEX('malzeme montaj'!$C$1:$C$3329,SMALL(IF('malzeme montaj'!$B$1:$B$3329=I$3,IF('malzeme montaj'!$C$1:$C$3329&lt;&gt;"",ROW('malzeme montaj'!$C$1:$C$3329))),ROWS(I$4:I397))))</f>
        <v/>
      </c>
      <c r="J397" s="38" t="str">
        <f t="array" ref="J397">IF(ROWS(J$4:J397)&gt;J$1,"",INDEX('malzeme montaj'!$C$1:$C$3329,SMALL(IF('malzeme montaj'!$B$1:$B$3329=J$3,IF('malzeme montaj'!$C$1:$C$3329&lt;&gt;"",ROW('malzeme montaj'!$C$1:$C$3329))),ROWS(J$4:J397))))</f>
        <v/>
      </c>
      <c r="K397" s="38" t="str">
        <f t="array" ref="K397">IF(ROWS(K$4:K397)&gt;K$1,"",INDEX('malzeme montaj'!$C$1:$C$3329,SMALL(IF('malzeme montaj'!$B$1:$B$3329=K$3,IF('malzeme montaj'!$C$1:$C$3329&lt;&gt;"",ROW('malzeme montaj'!$C$1:$C$3329))),ROWS(K$4:K397))))</f>
        <v/>
      </c>
      <c r="L397" s="38" t="str">
        <f t="array" ref="L397">IF(ROWS(L$4:L397)&gt;L$1,"",INDEX('malzeme montaj'!$C$1:$C$3329,SMALL(IF('malzeme montaj'!$B$1:$B$3329=L$3,IF('malzeme montaj'!$C$1:$C$3329&lt;&gt;"",ROW('malzeme montaj'!$C$1:$C$3329))),ROWS(L$4:L397))))</f>
        <v/>
      </c>
      <c r="M397" s="38" t="str">
        <f t="array" ref="M397">IF(ROWS(M$4:M397)&gt;M$1,"",INDEX('malzeme montaj'!$C$1:$C$3329,SMALL(IF('malzeme montaj'!$B$1:$B$3329=M$3,IF('malzeme montaj'!$C$1:$C$3329&lt;&gt;"",ROW('malzeme montaj'!$C$1:$C$3329))),ROWS(M$4:M397))))</f>
        <v/>
      </c>
      <c r="N397" s="38" t="str">
        <f t="array" ref="N397">IF(ROWS(N$4:N397)&gt;N$1,"",INDEX('malzeme montaj'!$C$1:$C$3329,SMALL(IF('malzeme montaj'!$B$1:$B$3329=N$3,IF('malzeme montaj'!$C$1:$C$3329&lt;&gt;"",ROW('malzeme montaj'!$C$1:$C$3329))),ROWS(N$4:N397))))</f>
        <v/>
      </c>
      <c r="O397" s="38" t="str">
        <f t="array" ref="O397">IF(ROWS(O$4:O397)&gt;O$1,"",INDEX('malzeme montaj'!$C$1:$C$3329,SMALL(IF('malzeme montaj'!$B$1:$B$3329=O$3,IF('malzeme montaj'!$C$1:$C$3329&lt;&gt;"",ROW('malzeme montaj'!$C$1:$C$3329))),ROWS(O$4:O397))))</f>
        <v/>
      </c>
      <c r="P397" s="38" t="str">
        <f t="array" ref="P397">IF(ROWS(P$4:P397)&gt;P$1,"",INDEX('malzeme montaj'!$C$1:$C$3329,SMALL(IF('malzeme montaj'!$B$1:$B$3329=P$3,IF('malzeme montaj'!$C$1:$C$3329&lt;&gt;"",ROW('malzeme montaj'!$C$1:$C$3329))),ROWS(P$4:P397))))</f>
        <v/>
      </c>
      <c r="Q397" s="38" t="str">
        <f t="array" ref="Q397">IF(ROWS(Q$4:Q397)&gt;Q$1,"",INDEX('malzeme montaj'!$C$1:$C$3329,SMALL(IF('malzeme montaj'!$B$1:$B$3329=Q$3,IF('malzeme montaj'!$C$1:$C$3329&lt;&gt;"",ROW('malzeme montaj'!$C$1:$C$3329))),ROWS(Q$4:Q397))))</f>
        <v/>
      </c>
      <c r="R397" s="38" t="str">
        <f t="array" ref="R397">IF(ROWS(R$4:R397)&gt;R$1,"",INDEX('malzeme montaj'!$C$1:$C$3329,SMALL(IF('malzeme montaj'!$B$1:$B$3329=R$3,IF('malzeme montaj'!$C$1:$C$3329&lt;&gt;"",ROW('malzeme montaj'!$C$1:$C$3329))),ROWS(R$4:R397))))</f>
        <v/>
      </c>
      <c r="S397" s="38" t="str">
        <f t="array" ref="S397">IF(ROWS(S$4:S397)&gt;S$1,"",INDEX('malzeme montaj'!$C$1:$C$3329,SMALL(IF('malzeme montaj'!$B$1:$B$3329=S$3,IF('malzeme montaj'!$C$1:$C$3329&lt;&gt;"",ROW('malzeme montaj'!$C$1:$C$3329))),ROWS(S$4:S397))))</f>
        <v/>
      </c>
      <c r="T397" s="38" t="str">
        <f t="array" ref="T397">IF(ROWS(T$4:T397)&gt;T$1,"",INDEX('malzeme montaj'!$C$1:$C$3329,SMALL(IF('malzeme montaj'!$B$1:$B$3329=T$3,IF('malzeme montaj'!$C$1:$C$3329&lt;&gt;"",ROW('malzeme montaj'!$C$1:$C$3329))),ROWS(T$4:T397))))</f>
        <v/>
      </c>
      <c r="U397" s="38" t="str">
        <f t="array" ref="U397">IF(ROWS(U$4:U397)&gt;U$1,"",INDEX('malzeme montaj'!$C$1:$C$3329,SMALL(IF('malzeme montaj'!$B$1:$B$3329=U$3,IF('malzeme montaj'!$C$1:$C$3329&lt;&gt;"",ROW('malzeme montaj'!$C$1:$C$3329))),ROWS(U$4:U397))))</f>
        <v/>
      </c>
      <c r="V397" s="38" t="str">
        <f t="array" ref="V397">IF(ROWS(V$4:V397)&gt;V$1,"",INDEX('malzeme montaj'!$C$1:$C$3329,SMALL(IF('malzeme montaj'!$B$1:$B$3329=V$3,IF('malzeme montaj'!$C$1:$C$3329&lt;&gt;"",ROW('malzeme montaj'!$C$1:$C$3329))),ROWS(V$4:V397))))</f>
        <v/>
      </c>
      <c r="W397" s="38" t="str">
        <f t="array" ref="W397">IF(ROWS(W$4:W397)&gt;W$1,"",INDEX('malzeme montaj'!$C$1:$C$3329,SMALL(IF('malzeme montaj'!$B$1:$B$3329=W$3,IF('malzeme montaj'!$C$1:$C$3329&lt;&gt;"",ROW('malzeme montaj'!$C$1:$C$3329))),ROWS(W$4:W397))))</f>
        <v/>
      </c>
      <c r="X397" s="38" t="str">
        <f t="array" ref="X397">IF(ROWS(X$4:X397)&gt;X$1,"",INDEX('malzeme montaj'!$C$1:$C$3329,SMALL(IF('malzeme montaj'!$B$1:$B$3329=X$3,IF('malzeme montaj'!$C$1:$C$3329&lt;&gt;"",ROW('malzeme montaj'!$C$1:$C$3329))),ROWS(X$4:X397))))</f>
        <v/>
      </c>
      <c r="Y397" s="38" t="str">
        <f t="array" ref="Y397">IF(ROWS(Y$4:Y397)&gt;Y$1,"",INDEX('malzeme montaj'!$C$1:$C$3329,SMALL(IF('malzeme montaj'!$B$1:$B$3329=Y$3,IF('malzeme montaj'!$C$1:$C$3329&lt;&gt;"",ROW('malzeme montaj'!$C$1:$C$3329))),ROWS(Y$4:Y397))))</f>
        <v/>
      </c>
      <c r="Z397" s="38" t="str">
        <f t="array" ref="Z397">IF(ROWS(Z$4:Z397)&gt;Z$1,"",INDEX('malzeme montaj'!$C$1:$C$3329,SMALL(IF('malzeme montaj'!$B$1:$B$3329=Z$3,IF('malzeme montaj'!$C$1:$C$3329&lt;&gt;"",ROW('malzeme montaj'!$C$1:$C$3329))),ROWS(Z$4:Z397))))</f>
        <v/>
      </c>
      <c r="AA397" s="38" t="str">
        <f t="array" ref="AA397">IF(ROWS(AA$4:AA397)&gt;AA$1,"",INDEX('malzeme montaj'!$C$1:$C$3329,SMALL(IF('malzeme montaj'!$B$1:$B$3329=AA$3,IF('malzeme montaj'!$C$1:$C$3329&lt;&gt;"",ROW('malzeme montaj'!$C$1:$C$3329))),ROWS(AA$4:AA397))))</f>
        <v/>
      </c>
      <c r="AB397" s="38" t="str">
        <f t="array" ref="AB397">IF(ROWS(AB$4:AB397)&gt;AB$1,"",INDEX('malzeme montaj'!$C$1:$C$3329,SMALL(IF('malzeme montaj'!$B$1:$B$3329=AB$3,IF('malzeme montaj'!$C$1:$C$3329&lt;&gt;"",ROW('malzeme montaj'!$C$1:$C$3329))),ROWS(AB$4:AB397))))</f>
        <v/>
      </c>
      <c r="AC397" s="38" t="str">
        <f t="array" ref="AC397">IF(ROWS(AC$4:AC397)&gt;AC$1,"",INDEX('malzeme montaj'!$C$1:$C$3329,SMALL(IF('malzeme montaj'!$B$1:$B$3329=AC$3,IF('malzeme montaj'!$C$1:$C$3329&lt;&gt;"",ROW('malzeme montaj'!$C$1:$C$3329))),ROWS(AC$4:AC397))))</f>
        <v/>
      </c>
      <c r="AD397" s="38" t="str">
        <f t="array" ref="AD397">IF(ROWS(AD$4:AD397)&gt;AD$1,"",INDEX('malzeme montaj'!$C$1:$C$3329,SMALL(IF('malzeme montaj'!$B$1:$B$3329=AD$3,IF('malzeme montaj'!$C$1:$C$3329&lt;&gt;"",ROW('malzeme montaj'!$C$1:$C$3329))),ROWS(AD$4:AD397))))</f>
        <v/>
      </c>
      <c r="AE397" s="38" t="str">
        <f t="array" ref="AE397">IF(ROWS(AE$4:AE397)&gt;AE$1,"",INDEX('malzeme montaj'!$C$1:$C$3329,SMALL(IF('malzeme montaj'!$B$1:$B$3329=AE$3,IF('malzeme montaj'!$C$1:$C$3329&lt;&gt;"",ROW('malzeme montaj'!$C$1:$C$3329))),ROWS(AE$4:AE397))))</f>
        <v/>
      </c>
      <c r="AF397" s="38" t="str">
        <f t="array" ref="AF397">IF(ROWS(AF$4:AF397)&gt;AF$1,"",INDEX('malzeme montaj'!$C$1:$C$3329,SMALL(IF('malzeme montaj'!$B$1:$B$3329=AF$3,IF('malzeme montaj'!$C$1:$C$3329&lt;&gt;"",ROW('malzeme montaj'!$C$1:$C$3329))),ROWS(AF$4:AF397))))</f>
        <v/>
      </c>
      <c r="AG397" s="38" t="str">
        <f t="array" ref="AG397">IF(ROWS(AG$4:AG397)&gt;AG$1,"",INDEX('malzeme montaj'!$C$1:$C$3329,SMALL(IF('malzeme montaj'!$B$1:$B$3329=AG$3,IF('malzeme montaj'!$C$1:$C$3329&lt;&gt;"",ROW('malzeme montaj'!$C$1:$C$3329))),ROWS(AG$4:AG397))))</f>
        <v/>
      </c>
      <c r="AH397" s="38" t="str">
        <f t="array" ref="AH397">IF(ROWS(AH$4:AH397)&gt;AH$1,"",INDEX('malzeme montaj'!$C$1:$C$3329,SMALL(IF('malzeme montaj'!$B$1:$B$3329=AH$3,IF('malzeme montaj'!$C$1:$C$3329&lt;&gt;"",ROW('malzeme montaj'!$C$1:$C$3329))),ROWS(AH$4:AH397))))</f>
        <v/>
      </c>
      <c r="AI397" s="38" t="str">
        <f t="array" ref="AI397">IF(ROWS(AI$4:AI397)&gt;AI$1,"",INDEX('malzeme montaj'!$C$1:$C$3329,SMALL(IF('malzeme montaj'!$B$1:$B$3329=AI$3,IF('malzeme montaj'!$C$1:$C$3329&lt;&gt;"",ROW('malzeme montaj'!$C$1:$C$3329))),ROWS(AI$4:AI397))))</f>
        <v/>
      </c>
      <c r="AJ397" s="38" t="str">
        <f t="array" ref="AJ397">IF(ROWS(AJ$4:AJ397)&gt;AJ$1,"",INDEX('malzeme montaj'!$C$1:$C$3329,SMALL(IF('malzeme montaj'!$B$1:$B$3329=AJ$3,IF('malzeme montaj'!$C$1:$C$3329&lt;&gt;"",ROW('malzeme montaj'!$C$1:$C$3329))),ROWS(AJ$4:AJ397))))</f>
        <v/>
      </c>
      <c r="AK397" s="38" t="str">
        <f t="array" ref="AK397">IF(ROWS(AK$4:AK397)&gt;AK$1,"",INDEX('malzeme montaj'!$C$1:$C$3329,SMALL(IF('malzeme montaj'!$B$1:$B$3329=AK$3,IF('malzeme montaj'!$C$1:$C$3329&lt;&gt;"",ROW('malzeme montaj'!$C$1:$C$3329))),ROWS(AK$4:AK397))))</f>
        <v/>
      </c>
      <c r="AL397" s="38" t="str">
        <f t="array" ref="AL397">IF(ROWS(AL$4:AL397)&gt;AL$1,"",INDEX('malzeme montaj'!$C$1:$C$3329,SMALL(IF('malzeme montaj'!$B$1:$B$3329=AL$3,IF('malzeme montaj'!$C$1:$C$3329&lt;&gt;"",ROW('malzeme montaj'!$C$1:$C$3329))),ROWS(AL$4:AL397))))</f>
        <v/>
      </c>
      <c r="AM397" s="38" t="str">
        <f t="array" ref="AM397">IF(ROWS(AM$4:AM397)&gt;AM$1,"",INDEX('malzeme montaj'!$C$1:$C$3329,SMALL(IF('malzeme montaj'!$B$1:$B$3329=AM$3,IF('malzeme montaj'!$C$1:$C$3329&lt;&gt;"",ROW('malzeme montaj'!$C$1:$C$3329))),ROWS(AM$4:AM397))))</f>
        <v/>
      </c>
      <c r="AN397" s="38" t="str">
        <f t="array" ref="AN397">IF(ROWS(AN$4:AN397)&gt;AN$1,"",INDEX('malzeme montaj'!$C$1:$C$3329,SMALL(IF('malzeme montaj'!$B$1:$B$3329=AN$3,IF('malzeme montaj'!$C$1:$C$3329&lt;&gt;"",ROW('malzeme montaj'!$C$1:$C$3329))),ROWS(AN$4:AN397))))</f>
        <v/>
      </c>
      <c r="AO397" s="38" t="str">
        <f t="array" ref="AO397">IF(ROWS(AO$4:AO397)&gt;AO$1,"",INDEX('malzeme montaj'!$C$1:$C$3329,SMALL(IF('malzeme montaj'!$B$1:$B$3329=AO$3,IF('malzeme montaj'!$C$1:$C$3329&lt;&gt;"",ROW('malzeme montaj'!$C$1:$C$3329))),ROWS(AO$4:AO397))))</f>
        <v/>
      </c>
      <c r="AP397" s="38" t="str">
        <f t="array" ref="AP397">IF(ROWS(AP$4:AP397)&gt;AP$1,"",INDEX('malzeme montaj'!$C$1:$C$3329,SMALL(IF('malzeme montaj'!$B$1:$B$3329=AP$3,IF('malzeme montaj'!$C$1:$C$3329&lt;&gt;"",ROW('malzeme montaj'!$C$1:$C$3329))),ROWS(AP$4:AP397))))</f>
        <v/>
      </c>
      <c r="AQ397" s="38" t="str">
        <f t="array" ref="AQ397">IF(ROWS(AQ$4:AQ397)&gt;AQ$1,"",INDEX('malzeme montaj'!$C$1:$C$3329,SMALL(IF('malzeme montaj'!$B$1:$B$3329=AQ$3,IF('malzeme montaj'!$C$1:$C$3329&lt;&gt;"",ROW('malzeme montaj'!$C$1:$C$3329))),ROWS(AQ$4:AQ397))))</f>
        <v/>
      </c>
      <c r="AR397" s="38" t="str">
        <f t="array" ref="AR397">IF(ROWS(AR$4:AR397)&gt;AR$1,"",INDEX('malzeme montaj'!$C$1:$C$3329,SMALL(IF('malzeme montaj'!$B$1:$B$3329=AR$3,IF('malzeme montaj'!$C$1:$C$3329&lt;&gt;"",ROW('malzeme montaj'!$C$1:$C$3329))),ROWS(AR$4:AR397))))</f>
        <v/>
      </c>
      <c r="AS397" s="38" t="str">
        <f t="array" ref="AS397">IF(ROWS(AS$4:AS397)&gt;AS$1,"",INDEX('malzeme montaj'!$C$1:$C$3329,SMALL(IF('malzeme montaj'!$B$1:$B$3329=AS$3,IF('malzeme montaj'!$C$1:$C$3329&lt;&gt;"",ROW('malzeme montaj'!$C$1:$C$3329))),ROWS(AS$4:AS397))))</f>
        <v/>
      </c>
      <c r="AT397" s="38" t="str">
        <f t="array" ref="AT397">IF(ROWS(AT$4:AT397)&gt;AT$1,"",INDEX('malzeme montaj'!$C$1:$C$3329,SMALL(IF('malzeme montaj'!$B$1:$B$3329=AT$3,IF('malzeme montaj'!$C$1:$C$3329&lt;&gt;"",ROW('malzeme montaj'!$C$1:$C$3329))),ROWS(AT$4:AT397))))</f>
        <v/>
      </c>
      <c r="AU397" s="38" t="str">
        <f t="array" ref="AU397">IF(ROWS(AU$4:AU397)&gt;AU$1,"",INDEX('malzeme montaj'!$C$1:$C$3329,SMALL(IF('malzeme montaj'!$B$1:$B$3329=AU$3,IF('malzeme montaj'!$C$1:$C$3329&lt;&gt;"",ROW('malzeme montaj'!$C$1:$C$3329))),ROWS(AU$4:AU397))))</f>
        <v/>
      </c>
      <c r="AV397" s="38" t="str">
        <f t="array" ref="AV397">IF(ROWS(AV$4:AV397)&gt;AV$1,"",INDEX('malzeme montaj'!$C$1:$C$3329,SMALL(IF('malzeme montaj'!$B$1:$B$3329=AV$3,IF('malzeme montaj'!$C$1:$C$3329&lt;&gt;"",ROW('malzeme montaj'!$C$1:$C$3329))),ROWS(AV$4:AV397))))</f>
        <v/>
      </c>
      <c r="AW397" s="38" t="str">
        <f t="array" ref="AW397">IF(ROWS(AW$4:AW397)&gt;AW$1,"",INDEX('malzeme montaj'!$C$1:$C$3329,SMALL(IF('malzeme montaj'!$B$1:$B$3329=AW$3,IF('malzeme montaj'!$C$1:$C$3329&lt;&gt;"",ROW('malzeme montaj'!$C$1:$C$3329))),ROWS(AW$4:AW397))))</f>
        <v/>
      </c>
      <c r="AX397" s="38" t="str">
        <f t="array" ref="AX397">IF(ROWS(AX$4:AX397)&gt;AX$1,"",INDEX('malzeme montaj'!$C$1:$C$3329,SMALL(IF('malzeme montaj'!$B$1:$B$3329=AX$3,IF('malzeme montaj'!$C$1:$C$3329&lt;&gt;"",ROW('malzeme montaj'!$C$1:$C$3329))),ROWS(AX$4:AX397))))</f>
        <v/>
      </c>
      <c r="AY397" s="38" t="str">
        <f t="array" ref="AY397">IF(ROWS(AY$4:AY397)&gt;AY$1,"",INDEX('malzeme montaj'!$C$1:$C$3329,SMALL(IF('malzeme montaj'!$B$1:$B$3329=AY$3,IF('malzeme montaj'!$C$1:$C$3329&lt;&gt;"",ROW('malzeme montaj'!$C$1:$C$3329))),ROWS(AY$4:AY397))))</f>
        <v/>
      </c>
      <c r="AZ397" s="38" t="str">
        <f t="array" ref="AZ397">IF(ROWS(AZ$4:AZ397)&gt;AZ$1,"",INDEX('malzeme montaj'!$C$1:$C$3329,SMALL(IF('malzeme montaj'!$B$1:$B$3329=AZ$3,IF('malzeme montaj'!$C$1:$C$3329&lt;&gt;"",ROW('malzeme montaj'!$C$1:$C$3329))),ROWS(AZ$4:AZ397))))</f>
        <v/>
      </c>
      <c r="BA397" s="38" t="str">
        <f t="array" ref="BA397">IF(ROWS(BA$4:BA397)&gt;BA$1,"",INDEX('malzeme montaj'!$C$1:$C$3329,SMALL(IF('malzeme montaj'!$B$1:$B$3329=BA$3,IF('malzeme montaj'!$C$1:$C$3329&lt;&gt;"",ROW('malzeme montaj'!$C$1:$C$3329))),ROWS(BA$4:BA397))))</f>
        <v/>
      </c>
      <c r="BB397" s="38" t="str">
        <f t="array" ref="BB397">IF(ROWS(BB$4:BB397)&gt;BB$1,"",INDEX('malzeme montaj'!$C$1:$C$3329,SMALL(IF('malzeme montaj'!$B$1:$B$3329=BB$3,IF('malzeme montaj'!$C$1:$C$3329&lt;&gt;"",ROW('malzeme montaj'!$C$1:$C$3329))),ROWS(BB$4:BB397))))</f>
        <v/>
      </c>
      <c r="BC397" s="38" t="str">
        <f t="array" ref="BC397">IF(ROWS(BC$4:BC397)&gt;BC$1,"",INDEX('malzeme montaj'!$C$1:$C$3329,SMALL(IF('malzeme montaj'!$B$1:$B$3329=BC$3,IF('malzeme montaj'!$C$1:$C$3329&lt;&gt;"",ROW('malzeme montaj'!$C$1:$C$3329))),ROWS(BC$4:BC397))))</f>
        <v/>
      </c>
      <c r="BD397" s="38" t="str">
        <f t="array" ref="BD397">IF(ROWS(BD$4:BD397)&gt;BD$1,"",INDEX('malzeme montaj'!$C$1:$C$3329,SMALL(IF('malzeme montaj'!$B$1:$B$3329=BD$3,IF('malzeme montaj'!$C$1:$C$3329&lt;&gt;"",ROW('malzeme montaj'!$C$1:$C$3329))),ROWS(BD$4:BD397))))</f>
        <v/>
      </c>
      <c r="BE397" s="38"/>
      <c r="BF397" s="38" t="str">
        <f t="array" ref="BF397">IF(ROWS(BF$4:BF397)&gt;BF$1,"",INDEX('malzeme montaj'!$C$1:$C$3329,SMALL(IF('malzeme montaj'!$B$1:$B$3329=BF$3,IF('malzeme montaj'!$C$1:$C$3329&lt;&gt;"",ROW('malzeme montaj'!$C$1:$C$3329))),ROWS(BF$4:BF397))))</f>
        <v/>
      </c>
      <c r="BG397" s="38" t="str">
        <f t="array" ref="BG397">IF(ROWS(BG$4:BG397)&gt;BG$1,"",INDEX('malzeme montaj'!$C$1:$C$3329,SMALL(IF('malzeme montaj'!$B$1:$B$3329=BG$3,IF('malzeme montaj'!$C$1:$C$3329&lt;&gt;"",ROW('malzeme montaj'!$C$1:$C$3329))),ROWS(BG$4:BG397))))</f>
        <v/>
      </c>
      <c r="BH397" s="38" t="str">
        <f t="array" ref="BH397">IF(ROWS(BH$4:BH397)&gt;BH$1,"",INDEX('malzeme montaj'!$C$1:$C$3329,SMALL(IF('malzeme montaj'!$B$1:$B$3329=BH$3,IF('malzeme montaj'!$C$1:$C$3329&lt;&gt;"",ROW('malzeme montaj'!$C$1:$C$3329))),ROWS(BH$4:BH397))))</f>
        <v/>
      </c>
      <c r="BI397" s="38" t="str">
        <f t="array" ref="BI397">IF(ROWS(BI$4:BI397)&gt;BI$1,"",INDEX('malzeme montaj'!$C$1:$C$3329,SMALL(IF('malzeme montaj'!$B$1:$B$3329=BI$3,IF('malzeme montaj'!$C$1:$C$3329&lt;&gt;"",ROW('malzeme montaj'!$C$1:$C$3329))),ROWS(BI$4:BI397))))</f>
        <v/>
      </c>
      <c r="BJ397" s="38" t="str">
        <f t="array" ref="BJ397">IF(ROWS(BJ$4:BJ397)&gt;BJ$1,"",INDEX('malzeme montaj'!$C$1:$C$3329,SMALL(IF('malzeme montaj'!$B$1:$B$3329=BJ$3,IF('malzeme montaj'!$C$1:$C$3329&lt;&gt;"",ROW('malzeme montaj'!$C$1:$C$3329))),ROWS(BJ$4:BJ397))))</f>
        <v/>
      </c>
      <c r="BK397" s="38" t="str">
        <f t="array" ref="BK397">IF(ROWS(BK$4:BK397)&gt;BK$1,"",INDEX('malzeme montaj'!$C$1:$C$3329,SMALL(IF('malzeme montaj'!$B$1:$B$3329=BK$3,IF('malzeme montaj'!$C$1:$C$3329&lt;&gt;"",ROW('malzeme montaj'!$C$1:$C$3329))),ROWS(BK$4:BK397))))</f>
        <v/>
      </c>
      <c r="BL397" s="38" t="str">
        <f t="array" ref="BL397">IF(ROWS(BL$4:BL397)&gt;BL$1,"",INDEX('malzeme montaj'!$C$1:$C$3329,SMALL(IF('malzeme montaj'!$B$1:$B$3329=BL$3,IF('malzeme montaj'!$C$1:$C$3329&lt;&gt;"",ROW('malzeme montaj'!$C$1:$C$3329))),ROWS(BL$4:BL397))))</f>
        <v/>
      </c>
      <c r="BM397" s="38" t="str">
        <f t="array" ref="BM397">IF(ROWS(BM$4:BM397)&gt;BM$1,"",INDEX('malzeme montaj'!$C$1:$C$3329,SMALL(IF('malzeme montaj'!$B$1:$B$3329=BM$3,IF('malzeme montaj'!$C$1:$C$3329&lt;&gt;"",ROW('malzeme montaj'!$C$1:$C$3329))),ROWS(BM$4:BM397))))</f>
        <v/>
      </c>
      <c r="BN397" s="38" t="str">
        <f t="array" ref="BN397">IF(ROWS(BN$4:BN397)&gt;BN$1,"",INDEX('malzeme montaj'!$C$1:$C$3329,SMALL(IF('malzeme montaj'!$B$1:$B$3329=BN$3,IF('malzeme montaj'!$C$1:$C$3329&lt;&gt;"",ROW('malzeme montaj'!$C$1:$C$3329))),ROWS(BN$4:BN397))))</f>
        <v/>
      </c>
      <c r="BO397" s="38" t="str">
        <f t="array" ref="BO397">IF(ROWS(BO$4:BO397)&gt;BO$1,"",INDEX('malzeme montaj'!$C$1:$C$3329,SMALL(IF('malzeme montaj'!$B$1:$B$3329=BO$3,IF('malzeme montaj'!$C$1:$C$3329&lt;&gt;"",ROW('malzeme montaj'!$C$1:$C$3329))),ROWS(BO$4:BO397))))</f>
        <v/>
      </c>
      <c r="BP397" s="38" t="str">
        <f t="array" ref="BP397">IF(ROWS(BP$4:BP397)&gt;BP$1,"",INDEX('malzeme montaj'!$C$1:$C$3329,SMALL(IF('malzeme montaj'!$B$1:$B$3329=BP$3,IF('malzeme montaj'!$C$1:$C$3329&lt;&gt;"",ROW('malzeme montaj'!$C$1:$C$3329))),ROWS(BP$4:BP397))))</f>
        <v/>
      </c>
      <c r="BQ397" s="38" t="str">
        <f t="array" ref="BQ397">IF(ROWS(BQ$4:BQ397)&gt;BQ$1,"",INDEX('malzeme montaj'!$C$1:$C$3329,SMALL(IF('malzeme montaj'!$B$1:$B$3329=BQ$3,IF('malzeme montaj'!$C$1:$C$3329&lt;&gt;"",ROW('malzeme montaj'!$C$1:$C$3329))),ROWS(BQ$4:BQ397))))</f>
        <v/>
      </c>
      <c r="BR397" s="38" t="str">
        <f t="array" ref="BR397">IF(ROWS(BR$4:BR397)&gt;BR$1,"",INDEX('malzeme montaj'!$C$1:$C$3329,SMALL(IF('malzeme montaj'!$B$1:$B$3329=BR$3,IF('malzeme montaj'!$C$1:$C$3329&lt;&gt;"",ROW('malzeme montaj'!$C$1:$C$3329))),ROWS(BR$4:BR397))))</f>
        <v/>
      </c>
      <c r="BS397" s="38" t="str">
        <f t="array" ref="BS397">IF(ROWS(BS$4:BS397)&gt;BS$1,"",INDEX('malzeme montaj'!$C$1:$C$3329,SMALL(IF('malzeme montaj'!$B$1:$B$3329=BS$3,IF('malzeme montaj'!$C$1:$C$3329&lt;&gt;"",ROW('malzeme montaj'!$C$1:$C$3329))),ROWS(BS$4:BS397))))</f>
        <v/>
      </c>
      <c r="BT397" s="38" t="str">
        <f t="array" ref="BT397">IF(ROWS(BT$4:BT397)&gt;BT$1,"",INDEX('malzeme montaj'!$C$1:$C$3329,SMALL(IF('malzeme montaj'!$B$1:$B$3329=BT$3,IF('malzeme montaj'!$C$1:$C$3329&lt;&gt;"",ROW('malzeme montaj'!$C$1:$C$3329))),ROWS(BT$4:BT397))))</f>
        <v/>
      </c>
      <c r="BU397" s="34" t="str">
        <f t="array" ref="BU397">IF(ROWS(BU$4:BU397)&gt;BU$1,"",INDEX('malzeme montaj'!$C$1:$C$3329,SMALL(IF('malzeme montaj'!$B$1:$B$3329=BU$3,IF('malzeme montaj'!$C$1:$C$3329&lt;&gt;"",ROW('malzeme montaj'!$C$1:$C$3329))),ROWS(BU$4:BU397))))</f>
        <v/>
      </c>
      <c r="BV397" s="34" t="str">
        <f t="array" ref="BV397">IF(ROWS(BV$4:BV397)&gt;BV$1,"",INDEX('malzeme montaj'!$C$1:$C$3329,SMALL(IF('malzeme montaj'!$B$1:$B$3329=BV$3,IF('malzeme montaj'!$C$1:$C$3329&lt;&gt;"",ROW('malzeme montaj'!$C$1:$C$3329))),ROWS(BV$4:BV397))))</f>
        <v/>
      </c>
      <c r="BW397" s="34" t="str">
        <f t="array" ref="BW397">IF(ROWS(BW$4:BW397)&gt;BW$1,"",INDEX('malzeme montaj'!$C$1:$C$3329,SMALL(IF('malzeme montaj'!$B$1:$B$3329=BW$3,IF('malzeme montaj'!$C$1:$C$3329&lt;&gt;"",ROW('malzeme montaj'!$C$1:$C$3329))),ROWS(BW$4:BW397))))</f>
        <v/>
      </c>
      <c r="BX397" s="34" t="str">
        <f t="array" ref="BX397">IF(ROWS(BX$4:BX397)&gt;BX$1,"",INDEX('malzeme montaj'!$C$1:$C$3329,SMALL(IF('malzeme montaj'!$B$1:$B$3329=BX$3,IF('malzeme montaj'!$C$1:$C$3329&lt;&gt;"",ROW('malzeme montaj'!$C$1:$C$3329))),ROWS(BX$4:BX397))))</f>
        <v/>
      </c>
      <c r="BY397" s="34" t="str">
        <f t="array" ref="BY397">IF(ROWS(BY$4:BY397)&gt;BY$1,"",INDEX('malzeme montaj'!$C$1:$C$3329,SMALL(IF('malzeme montaj'!$B$1:$B$3329=BY$3,IF('malzeme montaj'!$C$1:$C$3329&lt;&gt;"",ROW('malzeme montaj'!$C$1:$C$3329))),ROWS(BY$4:BY397))))</f>
        <v/>
      </c>
      <c r="BZ397" s="34" t="str">
        <f t="array" ref="BZ397">IF(ROWS(BZ$4:BZ397)&gt;BZ$1,"",INDEX('malzeme montaj'!$C$1:$C$3329,SMALL(IF('malzeme montaj'!$B$1:$B$3329=BZ$3,IF('malzeme montaj'!$C$1:$C$3329&lt;&gt;"",ROW('malzeme montaj'!$C$1:$C$3329))),ROWS(BZ$4:BZ397))))</f>
        <v/>
      </c>
      <c r="CA397" s="34" t="str">
        <f t="array" ref="CA397">IF(ROWS(CA$4:CA397)&gt;CA$1,"",INDEX('malzeme montaj'!$C$1:$C$3329,SMALL(IF('malzeme montaj'!$B$1:$B$3329=CA$3,IF('malzeme montaj'!$C$1:$C$3329&lt;&gt;"",ROW('malzeme montaj'!$C$1:$C$3329))),ROWS(CA$4:CA397))))</f>
        <v/>
      </c>
      <c r="CB397" s="34" t="str">
        <f t="array" ref="CB397">IF(ROWS(CB$4:CB397)&gt;CB$1,"",INDEX('malzeme montaj'!$C$1:$C$3329,SMALL(IF('malzeme montaj'!$B$1:$B$3329=CB$3,IF('malzeme montaj'!$C$1:$C$3329&lt;&gt;"",ROW('malzeme montaj'!$C$1:$C$3329))),ROWS(CB$4:CB397))))</f>
        <v/>
      </c>
      <c r="CC397" s="34" t="str">
        <f t="array" ref="CC397">IF(ROWS(CC$4:CC397)&gt;CC$1,"",INDEX('malzeme montaj'!$C$1:$C$3329,SMALL(IF('malzeme montaj'!$B$1:$B$3329=CC$3,IF('malzeme montaj'!$C$1:$C$3329&lt;&gt;"",ROW('malzeme montaj'!$C$1:$C$3329))),ROWS(CC$4:CC397))))</f>
        <v/>
      </c>
      <c r="CD397" s="34" t="str">
        <f t="array" ref="CD397">IF(ROWS(CD$4:CD397)&gt;CD$1,"",INDEX('malzeme montaj'!$C$1:$C$3329,SMALL(IF('malzeme montaj'!$B$1:$B$3329=CD$3,IF('malzeme montaj'!$C$1:$C$3329&lt;&gt;"",ROW('malzeme montaj'!$C$1:$C$3329))),ROWS(CD$4:CD397))))</f>
        <v/>
      </c>
      <c r="CE397" s="34" t="str">
        <f t="array" ref="CE397">IF(ROWS(CE$4:CE397)&gt;CE$1,"",INDEX('malzeme montaj'!$C$1:$C$3329,SMALL(IF('malzeme montaj'!$B$1:$B$3329=CE$3,IF('malzeme montaj'!$C$1:$C$3329&lt;&gt;"",ROW('malzeme montaj'!$C$1:$C$3329))),ROWS(CE$4:CE397))))</f>
        <v/>
      </c>
      <c r="CF397" s="34" t="str">
        <f t="array" ref="CF397">IF(ROWS(CF$4:CF397)&gt;CF$1,"",INDEX('malzeme montaj'!$C$1:$C$3329,SMALL(IF('malzeme montaj'!$B$1:$B$3329=CF$3,IF('malzeme montaj'!$C$1:$C$3329&lt;&gt;"",ROW('malzeme montaj'!$C$1:$C$3329))),ROWS(CF$4:CF397))))</f>
        <v/>
      </c>
      <c r="CG397" s="34" t="str">
        <f t="array" ref="CG397">IF(ROWS(CG$4:CG397)&gt;CG$1,"",INDEX('malzeme montaj'!$C$1:$C$3329,SMALL(IF('malzeme montaj'!$B$1:$B$3329=CG$3,IF('malzeme montaj'!$C$1:$C$3329&lt;&gt;"",ROW('malzeme montaj'!$C$1:$C$3329))),ROWS(CG$4:CG397))))</f>
        <v/>
      </c>
      <c r="CH397" s="34" t="str">
        <f t="array" ref="CH397">IF(ROWS(CH$4:CH397)&gt;CH$1,"",INDEX('malzeme montaj'!$C$1:$C$3329,SMALL(IF('malzeme montaj'!$B$1:$B$3329=CH$3,IF('malzeme montaj'!$C$1:$C$3329&lt;&gt;"",ROW('malzeme montaj'!$C$1:$C$3329))),ROWS(CH$4:CH397))))</f>
        <v/>
      </c>
      <c r="CI397" s="34" t="str">
        <f t="array" ref="CI397">IF(ROWS(CI$4:CI397)&gt;CI$1,"",INDEX('malzeme montaj'!$C$1:$C$3329,SMALL(IF('malzeme montaj'!$B$1:$B$3329=CI$3,IF('malzeme montaj'!$C$1:$C$3329&lt;&gt;"",ROW('malzeme montaj'!$C$1:$C$3329))),ROWS(CI$4:CI397))))</f>
        <v/>
      </c>
      <c r="CJ397" s="34" t="str">
        <f t="array" ref="CJ397">IF(ROWS(CJ$4:CJ397)&gt;CJ$1,"",INDEX('malzeme montaj'!$C$1:$C$3329,SMALL(IF('malzeme montaj'!$B$1:$B$3329=CJ$3,IF('malzeme montaj'!$C$1:$C$3329&lt;&gt;"",ROW('malzeme montaj'!$C$1:$C$3329))),ROWS(CJ$4:CJ397))))</f>
        <v/>
      </c>
      <c r="CK397" s="34" t="str">
        <f t="array" ref="CK397">IF(ROWS(CK$4:CK397)&gt;CK$1,"",INDEX('malzeme montaj'!$C$1:$C$3329,SMALL(IF('malzeme montaj'!$B$1:$B$3329=CK$3,IF('malzeme montaj'!$C$1:$C$3329&lt;&gt;"",ROW('malzeme montaj'!$C$1:$C$3329))),ROWS(CK$4:CK397))))</f>
        <v/>
      </c>
      <c r="CL397" s="34" t="str">
        <f t="array" ref="CL397">IF(ROWS(CL$4:CL397)&gt;CL$1,"",INDEX('malzeme montaj'!$C$1:$C$3329,SMALL(IF('malzeme montaj'!$B$1:$B$3329=CL$3,IF('malzeme montaj'!$C$1:$C$3329&lt;&gt;"",ROW('malzeme montaj'!$C$1:$C$3329))),ROWS(CL$4:CL397))))</f>
        <v/>
      </c>
      <c r="CM397" s="34" t="str">
        <f t="array" ref="CM397">IF(ROWS(CM$4:CM397)&gt;CM$1,"",INDEX('malzeme montaj'!$C$1:$C$3329,SMALL(IF('malzeme montaj'!$B$1:$B$3329=CM$3,IF('malzeme montaj'!$C$1:$C$3329&lt;&gt;"",ROW('malzeme montaj'!$C$1:$C$3329))),ROWS(CM$4:CM397))))</f>
        <v/>
      </c>
      <c r="CN397" s="34" t="str">
        <f t="array" ref="CN397">IF(ROWS(CN$4:CN397)&gt;CN$1,"",INDEX('malzeme montaj'!$C$1:$C$3329,SMALL(IF('malzeme montaj'!$B$1:$B$3329=CN$3,IF('malzeme montaj'!$C$1:$C$3329&lt;&gt;"",ROW('malzeme montaj'!$C$1:$C$3329))),ROWS(CN$4:CN397))))</f>
        <v/>
      </c>
      <c r="CO397" s="34" t="str">
        <f t="array" ref="CO397">IF(ROWS(CO$4:CO397)&gt;CO$1,"",INDEX('malzeme montaj'!$C$1:$C$3329,SMALL(IF('malzeme montaj'!$B$1:$B$3329=CO$3,IF('malzeme montaj'!$C$1:$C$3329&lt;&gt;"",ROW('malzeme montaj'!$C$1:$C$3329))),ROWS(CO$4:CO397))))</f>
        <v/>
      </c>
      <c r="CP397" s="34" t="str">
        <f t="array" ref="CP397">IF(ROWS(CP$4:CP397)&gt;CP$1,"",INDEX('malzeme montaj'!$C$1:$C$3329,SMALL(IF('malzeme montaj'!$B$1:$B$3329=CP$3,IF('malzeme montaj'!$C$1:$C$3329&lt;&gt;"",ROW('malzeme montaj'!$C$1:$C$3329))),ROWS(CP$4:CP397))))</f>
        <v/>
      </c>
      <c r="CQ397" s="34" t="str">
        <f t="array" ref="CQ397">IF(ROWS(CQ$4:CQ397)&gt;CQ$1,"",INDEX('malzeme montaj'!$C$1:$C$3329,SMALL(IF('malzeme montaj'!$B$1:$B$3329=CQ$3,IF('malzeme montaj'!$C$1:$C$3329&lt;&gt;"",ROW('malzeme montaj'!$C$1:$C$3329))),ROWS(CQ$4:CQ397))))</f>
        <v/>
      </c>
      <c r="CR397" s="34" t="str">
        <f t="array" ref="CR397">IF(ROWS(CR$4:CR397)&gt;CR$1,"",INDEX('malzeme montaj'!$C$1:$C$3329,SMALL(IF('malzeme montaj'!$B$1:$B$3329=CR$3,IF('malzeme montaj'!$C$1:$C$3329&lt;&gt;"",ROW('malzeme montaj'!$C$1:$C$3329))),ROWS(CR$4:CR397))))</f>
        <v/>
      </c>
      <c r="CS397" s="34" t="str">
        <f t="array" ref="CS397">IF(ROWS(CS$4:CS397)&gt;CS$1,"",INDEX('malzeme montaj'!$C$1:$C$3329,SMALL(IF('malzeme montaj'!$B$1:$B$3329=CS$3,IF('malzeme montaj'!$C$1:$C$3329&lt;&gt;"",ROW('malzeme montaj'!$C$1:$C$3329))),ROWS(CS$4:CS397))))</f>
        <v/>
      </c>
      <c r="CT397" s="34" t="str">
        <f t="array" ref="CT397">IF(ROWS(CT$4:CT397)&gt;CT$1,"",INDEX('malzeme montaj'!$C$1:$C$3329,SMALL(IF('malzeme montaj'!$B$1:$B$3329=CT$3,IF('malzeme montaj'!$C$1:$C$3329&lt;&gt;"",ROW('malzeme montaj'!$C$1:$C$3329))),ROWS(CT$4:CT397))))</f>
        <v/>
      </c>
      <c r="CU397" s="34" t="str">
        <f t="array" ref="CU397">IF(ROWS(CU$4:CU397)&gt;CU$1,"",INDEX('malzeme montaj'!$C$1:$C$3329,SMALL(IF('malzeme montaj'!$B$1:$B$3329=CU$3,IF('malzeme montaj'!$C$1:$C$3329&lt;&gt;"",ROW('malzeme montaj'!$C$1:$C$3329))),ROWS(CU$4:CU397))))</f>
        <v/>
      </c>
      <c r="CV397" s="34" t="str">
        <f t="array" ref="CV397">IF(ROWS(CV$4:CV397)&gt;CV$1,"",INDEX('malzeme montaj'!$C$1:$C$3329,SMALL(IF('malzeme montaj'!$B$1:$B$3329=CV$3,IF('malzeme montaj'!$C$1:$C$3329&lt;&gt;"",ROW('malzeme montaj'!$C$1:$C$3329))),ROWS(CV$4:CV397))))</f>
        <v/>
      </c>
      <c r="CW397" s="34" t="str">
        <f t="array" ref="CW397">IF(ROWS(CW$4:CW397)&gt;CW$1,"",INDEX('malzeme montaj'!$C$1:$C$3329,SMALL(IF('malzeme montaj'!$B$1:$B$3329=CW$3,IF('malzeme montaj'!$C$1:$C$3329&lt;&gt;"",ROW('malzeme montaj'!$C$1:$C$3329))),ROWS(CW$4:CW397))))</f>
        <v/>
      </c>
      <c r="CX397" s="34" t="str">
        <f t="array" ref="CX397">IF(ROWS(CX$4:CX397)&gt;CX$1,"",INDEX('malzeme montaj'!$C$1:$C$3329,SMALL(IF('malzeme montaj'!$B$1:$B$3329=CX$3,IF('malzeme montaj'!$C$1:$C$3329&lt;&gt;"",ROW('malzeme montaj'!$C$1:$C$3329))),ROWS(CX$4:CX397))))</f>
        <v/>
      </c>
      <c r="CY397" s="34" t="str">
        <f t="array" ref="CY397">IF(ROWS(CY$4:CY397)&gt;CY$1,"",INDEX('malzeme montaj'!$C$1:$C$3329,SMALL(IF('malzeme montaj'!$B$1:$B$3329=CY$3,IF('malzeme montaj'!$C$1:$C$3329&lt;&gt;"",ROW('malzeme montaj'!$C$1:$C$3329))),ROWS(CY$4:CY397))))</f>
        <v/>
      </c>
      <c r="CZ397" s="34" t="str">
        <f t="array" ref="CZ397">IF(ROWS(CZ$4:CZ397)&gt;CZ$1,"",INDEX('malzeme montaj'!$C$1:$C$3329,SMALL(IF('malzeme montaj'!$B$1:$B$3329=CZ$3,IF('malzeme montaj'!$C$1:$C$3329&lt;&gt;"",ROW('malzeme montaj'!$C$1:$C$3329))),ROWS(CZ$4:CZ397))))</f>
        <v/>
      </c>
      <c r="DA397" s="34" t="str">
        <f t="array" ref="DA397">IF(ROWS(DA$4:DA397)&gt;DA$1,"",INDEX('malzeme montaj'!$C$1:$C$3329,SMALL(IF('malzeme montaj'!$B$1:$B$3329=DA$3,IF('malzeme montaj'!$C$1:$C$3329&lt;&gt;"",ROW('malzeme montaj'!$C$1:$C$3329))),ROWS(DA$4:DA397))))</f>
        <v/>
      </c>
      <c r="DB397" s="34" t="str">
        <f t="array" ref="DB397">IF(ROWS(DB$4:DB397)&gt;DB$1,"",INDEX('malzeme montaj'!$C$1:$C$3329,SMALL(IF('malzeme montaj'!$B$1:$B$3329=DB$3,IF('malzeme montaj'!$C$1:$C$3329&lt;&gt;"",ROW('malzeme montaj'!$C$1:$C$3329))),ROWS(DB$4:DB397))))</f>
        <v/>
      </c>
      <c r="DC397" s="34" t="str">
        <f t="array" ref="DC397">IF(ROWS(DC$4:DC397)&gt;DC$1,"",INDEX('malzeme montaj'!$C$1:$C$3329,SMALL(IF('malzeme montaj'!$B$1:$B$3329=DC$3,IF('malzeme montaj'!$C$1:$C$3329&lt;&gt;"",ROW('malzeme montaj'!$C$1:$C$3329))),ROWS(DC$4:DC397))))</f>
        <v/>
      </c>
      <c r="DD397" s="34" t="str">
        <f t="array" ref="DD397">IF(ROWS(DD$4:DD397)&gt;DD$1,"",INDEX('malzeme montaj'!$C$1:$C$3329,SMALL(IF('malzeme montaj'!$B$1:$B$3329=DD$3,IF('malzeme montaj'!$C$1:$C$3329&lt;&gt;"",ROW('malzeme montaj'!$C$1:$C$3329))),ROWS(DD$4:DD397))))</f>
        <v/>
      </c>
      <c r="DE397" s="34" t="str">
        <f t="array" ref="DE397">IF(ROWS(DE$4:DE397)&gt;DE$1,"",INDEX('malzeme montaj'!$C$1:$C$3329,SMALL(IF('malzeme montaj'!$B$1:$B$3329=DE$3,IF('malzeme montaj'!$C$1:$C$3329&lt;&gt;"",ROW('malzeme montaj'!$C$1:$C$3329))),ROWS(DE$4:DE397))))</f>
        <v/>
      </c>
      <c r="DF397" s="34" t="str">
        <f t="array" ref="DF397">IF(ROWS(DF$4:DF397)&gt;DF$1,"",INDEX('malzeme montaj'!$C$1:$C$3329,SMALL(IF('malzeme montaj'!$B$1:$B$3329=DF$3,IF('malzeme montaj'!$C$1:$C$3329&lt;&gt;"",ROW('malzeme montaj'!$C$1:$C$3329))),ROWS(DF$4:DF397))))</f>
        <v/>
      </c>
      <c r="DG397" s="34" t="str">
        <f t="array" ref="DG397">IF(ROWS(DG$4:DG397)&gt;DG$1,"",INDEX('malzeme montaj'!$C$1:$C$3329,SMALL(IF('malzeme montaj'!$B$1:$B$3329=DG$3,IF('malzeme montaj'!$C$1:$C$3329&lt;&gt;"",ROW('malzeme montaj'!$C$1:$C$3329))),ROWS(DG$4:DG397))))</f>
        <v/>
      </c>
      <c r="DH397" s="34" t="str">
        <f t="array" ref="DH397">IF(ROWS(DH$4:DH397)&gt;DH$1,"",INDEX('malzeme montaj'!$C$1:$C$3329,SMALL(IF('malzeme montaj'!$B$1:$B$3329=DH$3,IF('malzeme montaj'!$C$1:$C$3329&lt;&gt;"",ROW('malzeme montaj'!$C$1:$C$3329))),ROWS(DH$4:DH397))))</f>
        <v/>
      </c>
      <c r="DI397" s="34" t="str">
        <f t="array" ref="DI397">IF(ROWS(DI$4:DI397)&gt;DI$1,"",INDEX('malzeme montaj'!$C$1:$C$3329,SMALL(IF('malzeme montaj'!$B$1:$B$3329=DI$3,IF('malzeme montaj'!$C$1:$C$3329&lt;&gt;"",ROW('malzeme montaj'!$C$1:$C$3329))),ROWS(DI$4:DI397))))</f>
        <v/>
      </c>
      <c r="DJ397" s="34" t="str">
        <f t="array" ref="DJ397">IF(ROWS(DJ$4:DJ397)&gt;DJ$1,"",INDEX('malzeme montaj'!$C$1:$C$3329,SMALL(IF('malzeme montaj'!$B$1:$B$3329=DJ$3,IF('malzeme montaj'!$C$1:$C$3329&lt;&gt;"",ROW('malzeme montaj'!$C$1:$C$3329))),ROWS(DJ$4:DJ397))))</f>
        <v/>
      </c>
      <c r="DK397" s="34" t="str">
        <f t="array" ref="DK397">IF(ROWS(DK$4:DK397)&gt;DK$1,"",INDEX('malzeme montaj'!$C$1:$C$3329,SMALL(IF('malzeme montaj'!$B$1:$B$3329=DK$3,IF('malzeme montaj'!$C$1:$C$3329&lt;&gt;"",ROW('malzeme montaj'!$C$1:$C$3329))),ROWS(DK$4:DK397))))</f>
        <v/>
      </c>
      <c r="DL397" s="34" t="str">
        <f t="array" ref="DL397">IF(ROWS(DL$4:DL397)&gt;DL$1,"",INDEX('malzeme montaj'!$C$1:$C$3329,SMALL(IF('malzeme montaj'!$B$1:$B$3329=DL$3,IF('malzeme montaj'!$C$1:$C$3329&lt;&gt;"",ROW('malzeme montaj'!$C$1:$C$3329))),ROWS(DL$4:DL397))))</f>
        <v/>
      </c>
      <c r="DQ397" s="34" t="str">
        <f t="array" ref="DQ397">IF(ROWS(DQ$4:DQ397)&gt;DQ$1,"",INDEX('malzeme montaj'!$C$1:$C$3329,SMALL(IF('malzeme montaj'!$B$1:$B$3329=DQ$3,IF('malzeme montaj'!$C$1:$C$3329&lt;&gt;"",ROW('malzeme montaj'!$C$1:$C$3329))),ROWS(DQ$4:DQ397))))</f>
        <v/>
      </c>
      <c r="DR397" s="34" t="str">
        <f t="array" ref="DR397">IF(ROWS(DR$4:DR397)&gt;DR$1,"",INDEX('malzeme montaj'!$C$1:$C$3329,SMALL(IF('malzeme montaj'!$B$1:$B$3329=DR$3,IF('malzeme montaj'!$C$1:$C$3329&lt;&gt;"",ROW('malzeme montaj'!$C$1:$C$3329))),ROWS(DR$4:DR397))))</f>
        <v/>
      </c>
      <c r="DS397" s="34" t="str">
        <f t="array" ref="DS397">IF(ROWS(DS$4:DS397)&gt;DS$1,"",INDEX('malzeme montaj'!$C$1:$C$3329,SMALL(IF('malzeme montaj'!$B$1:$B$3329=DS$3,IF('malzeme montaj'!$C$1:$C$3329&lt;&gt;"",ROW('malzeme montaj'!$C$1:$C$3329))),ROWS(DS$4:DS397))))</f>
        <v/>
      </c>
      <c r="DT397" s="34" t="str">
        <f t="array" ref="DT397">IF(ROWS(DT$4:DT397)&gt;DT$1,"",INDEX('malzeme montaj'!$C$1:$C$3329,SMALL(IF('malzeme montaj'!$B$1:$B$3329=DT$3,IF('malzeme montaj'!$C$1:$C$3329&lt;&gt;"",ROW('malzeme montaj'!$C$1:$C$3329))),ROWS(DT$4:DT397))))</f>
        <v/>
      </c>
      <c r="DU397" s="34" t="str">
        <f t="array" ref="DU397">IF(ROWS(DU$4:DU397)&gt;DU$1,"",INDEX('malzeme montaj'!$C$1:$C$3329,SMALL(IF('malzeme montaj'!$B$1:$B$3329=DU$3,IF('malzeme montaj'!$C$1:$C$3329&lt;&gt;"",ROW('malzeme montaj'!$C$1:$C$3329))),ROWS(DU$4:DU397))))</f>
        <v/>
      </c>
      <c r="DV397" s="34" t="str">
        <f t="array" ref="DV397">IF(ROWS(DV$4:DV397)&gt;DV$1,"",INDEX('malzeme montaj'!$C$1:$C$3329,SMALL(IF('malzeme montaj'!$B$1:$B$3329=DV$3,IF('malzeme montaj'!$C$1:$C$3329&lt;&gt;"",ROW('malzeme montaj'!$C$1:$C$3329))),ROWS(DV$4:DV397))))</f>
        <v/>
      </c>
      <c r="DW397" s="34" t="str">
        <f t="array" ref="DW397">IF(ROWS(DW$4:DW397)&gt;DW$1,"",INDEX('malzeme montaj'!$C$1:$C$3329,SMALL(IF('malzeme montaj'!$B$1:$B$3329=DW$3,IF('malzeme montaj'!$C$1:$C$3329&lt;&gt;"",ROW('malzeme montaj'!$C$1:$C$3329))),ROWS(DW$4:DW397))))</f>
        <v/>
      </c>
      <c r="DX397" s="34" t="str">
        <f t="array" ref="DX397">IF(ROWS(DX$4:DX397)&gt;DX$1,"",INDEX('malzeme montaj'!$C$1:$C$3329,SMALL(IF('malzeme montaj'!$B$1:$B$3329=DX$3,IF('malzeme montaj'!$C$1:$C$3329&lt;&gt;"",ROW('malzeme montaj'!$C$1:$C$3329))),ROWS(DX$4:DX397))))</f>
        <v/>
      </c>
      <c r="DY397" s="34" t="str">
        <f t="array" ref="DY397">IF(ROWS(DY$4:DY397)&gt;DY$1,"",INDEX('malzeme montaj'!$C$1:$C$3329,SMALL(IF('malzeme montaj'!$B$1:$B$3329=DY$3,IF('malzeme montaj'!$C$1:$C$3329&lt;&gt;"",ROW('malzeme montaj'!$C$1:$C$3329))),ROWS(DY$4:DY397))))</f>
        <v/>
      </c>
      <c r="DZ397" s="34" t="str">
        <f t="array" ref="DZ397">IF(ROWS(DZ$4:DZ397)&gt;DZ$1,"",INDEX('malzeme montaj'!$C$1:$C$3329,SMALL(IF('malzeme montaj'!$B$1:$B$3329=DZ$3,IF('malzeme montaj'!$C$1:$C$3329&lt;&gt;"",ROW('malzeme montaj'!$C$1:$C$3329))),ROWS(DZ$4:DZ397))))</f>
        <v/>
      </c>
      <c r="EA397" s="34" t="str">
        <f t="array" ref="EA397">IF(ROWS(EA$4:EA397)&gt;EA$1,"",INDEX('malzeme montaj'!$C$1:$C$3329,SMALL(IF('malzeme montaj'!$B$1:$B$3329=EA$3,IF('malzeme montaj'!$C$1:$C$3329&lt;&gt;"",ROW('malzeme montaj'!$C$1:$C$3329))),ROWS(EA$4:EA397))))</f>
        <v/>
      </c>
      <c r="EB397" s="34" t="str">
        <f t="array" ref="EB397">IF(ROWS(EB$4:EB397)&gt;EB$1,"",INDEX('malzeme montaj'!$C$1:$C$3329,SMALL(IF('malzeme montaj'!$B$1:$B$3329=EB$3,IF('malzeme montaj'!$C$1:$C$3329&lt;&gt;"",ROW('malzeme montaj'!$C$1:$C$3329))),ROWS(EB$4:EB397))))</f>
        <v/>
      </c>
      <c r="EC397" s="34" t="str">
        <f t="array" ref="EC397">IF(ROWS(EC$4:EC397)&gt;EC$1,"",INDEX('malzeme montaj'!$C$1:$C$3329,SMALL(IF('malzeme montaj'!$B$1:$B$3329=EC$3,IF('malzeme montaj'!$C$1:$C$3329&lt;&gt;"",ROW('malzeme montaj'!$C$1:$C$3329))),ROWS(EC$4:EC397))))</f>
        <v/>
      </c>
      <c r="ED397" s="34" t="str">
        <f t="array" ref="ED397">IF(ROWS(ED$4:ED397)&gt;ED$1,"",INDEX('malzeme montaj'!$C$1:$C$3329,SMALL(IF('malzeme montaj'!$B$1:$B$3329=ED$3,IF('malzeme montaj'!$C$1:$C$3329&lt;&gt;"",ROW('malzeme montaj'!$C$1:$C$3329))),ROWS(ED$4:ED397))))</f>
        <v/>
      </c>
      <c r="EE397" s="34" t="str">
        <f t="array" ref="EE397">IF(ROWS(EE$4:EE397)&gt;EE$1,"",INDEX('malzeme montaj'!$C$1:$C$3329,SMALL(IF('malzeme montaj'!$B$1:$B$3329=EE$3,IF('malzeme montaj'!$C$1:$C$3329&lt;&gt;"",ROW('malzeme montaj'!$C$1:$C$3329))),ROWS(EE$4:EE397))))</f>
        <v/>
      </c>
      <c r="EF397" s="34" t="str">
        <f t="array" ref="EF397">IF(ROWS(EF$4:EF397)&gt;EF$1,"",INDEX('malzeme montaj'!$C$1:$C$3329,SMALL(IF('malzeme montaj'!$B$1:$B$3329=EF$3,IF('malzeme montaj'!$C$1:$C$3329&lt;&gt;"",ROW('malzeme montaj'!$C$1:$C$3329))),ROWS(EF$4:EF397))))</f>
        <v/>
      </c>
      <c r="EG397" s="34" t="str">
        <f t="array" ref="EG397">IF(ROWS(EG$4:EG397)&gt;EG$1,"",INDEX('malzeme montaj'!$C$1:$C$3329,SMALL(IF('malzeme montaj'!$B$1:$B$3329=EG$3,IF('malzeme montaj'!$C$1:$C$3329&lt;&gt;"",ROW('malzeme montaj'!$C$1:$C$3329))),ROWS(EG$4:EG397))))</f>
        <v/>
      </c>
      <c r="EH397" s="34" t="str">
        <f t="array" ref="EH397">IF(ROWS(EH$4:EH397)&gt;EH$1,"",INDEX('malzeme montaj'!$C$1:$C$3329,SMALL(IF('malzeme montaj'!$B$1:$B$3329=EH$3,IF('malzeme montaj'!$C$1:$C$3329&lt;&gt;"",ROW('malzeme montaj'!$C$1:$C$3329))),ROWS(EH$4:EH397))))</f>
        <v/>
      </c>
      <c r="EI397" s="34" t="str">
        <f t="array" ref="EI397">IF(ROWS(EI$4:EI397)&gt;EI$1,"",INDEX('malzeme montaj'!$C$1:$C$3329,SMALL(IF('malzeme montaj'!$B$1:$B$3329=EI$3,IF('malzeme montaj'!$C$1:$C$3329&lt;&gt;"",ROW('malzeme montaj'!$C$1:$C$3329))),ROWS(EI$4:EI397))))</f>
        <v/>
      </c>
      <c r="EJ397" s="34" t="str">
        <f t="array" ref="EJ397">IF(ROWS(EJ$4:EJ397)&gt;EJ$1,"",INDEX('malzeme montaj'!$C$1:$C$3329,SMALL(IF('malzeme montaj'!$B$1:$B$3329=EJ$3,IF('malzeme montaj'!$C$1:$C$3329&lt;&gt;"",ROW('malzeme montaj'!$C$1:$C$3329))),ROWS(EJ$4:EJ397))))</f>
        <v/>
      </c>
      <c r="EK397" s="34" t="str">
        <f t="array" ref="EK397">IF(ROWS(EK$4:EK397)&gt;EK$1,"",INDEX('malzeme montaj'!$C$1:$C$3329,SMALL(IF('malzeme montaj'!$B$1:$B$3329=EK$3,IF('malzeme montaj'!$C$1:$C$3329&lt;&gt;"",ROW('malzeme montaj'!$C$1:$C$3329))),ROWS(EK$4:EK397))))</f>
        <v/>
      </c>
      <c r="EL397" s="34" t="str">
        <f t="array" ref="EL397">IF(ROWS(EL$4:EL397)&gt;EL$1,"",INDEX('malzeme montaj'!$C$1:$C$3329,SMALL(IF('malzeme montaj'!$B$1:$B$3329=EL$3,IF('malzeme montaj'!$C$1:$C$3329&lt;&gt;"",ROW('malzeme montaj'!$C$1:$C$3329))),ROWS(EL$4:EL397))))</f>
        <v/>
      </c>
      <c r="EM397" s="34" t="str">
        <f t="array" ref="EM397">IF(ROWS(EM$4:EM397)&gt;EM$1,"",INDEX('malzeme montaj'!$C$1:$C$3329,SMALL(IF('malzeme montaj'!$B$1:$B$3329=EM$3,IF('malzeme montaj'!$C$1:$C$3329&lt;&gt;"",ROW('malzeme montaj'!$C$1:$C$3329))),ROWS(EM$4:EM397))))</f>
        <v/>
      </c>
      <c r="EN397" s="34" t="str">
        <f t="array" ref="EN397">IF(ROWS(EN$4:EN397)&gt;EN$1,"",INDEX('malzeme montaj'!$C$1:$C$3329,SMALL(IF('malzeme montaj'!$B$1:$B$3329=EN$3,IF('malzeme montaj'!$C$1:$C$3329&lt;&gt;"",ROW('malzeme montaj'!$C$1:$C$3329))),ROWS(EN$4:EN397))))</f>
        <v/>
      </c>
      <c r="EO397" s="34" t="str">
        <f t="array" ref="EO397">IF(ROWS(EO$4:EO397)&gt;EO$1,"",INDEX('malzeme montaj'!$C$1:$C$3329,SMALL(IF('malzeme montaj'!$B$1:$B$3329=EO$3,IF('malzeme montaj'!$C$1:$C$3329&lt;&gt;"",ROW('malzeme montaj'!$C$1:$C$3329))),ROWS(EO$4:EO397))))</f>
        <v/>
      </c>
      <c r="EP397" s="34" t="str">
        <f t="array" ref="EP397">IF(ROWS(EP$4:EP397)&gt;EP$1,"",INDEX('malzeme montaj'!$C$1:$C$3329,SMALL(IF('malzeme montaj'!$B$1:$B$3329=EP$3,IF('malzeme montaj'!$C$1:$C$3329&lt;&gt;"",ROW('malzeme montaj'!$C$1:$C$3329))),ROWS(EP$4:EP397))))</f>
        <v/>
      </c>
      <c r="EQ397" s="34" t="str">
        <f t="array" ref="EQ397">IF(ROWS(EQ$4:EQ397)&gt;EQ$1,"",INDEX('malzeme montaj'!$C$1:$C$3329,SMALL(IF('malzeme montaj'!$B$1:$B$3329=EQ$3,IF('malzeme montaj'!$C$1:$C$3329&lt;&gt;"",ROW('malzeme montaj'!$C$1:$C$3329))),ROWS(EQ$4:EQ397))))</f>
        <v/>
      </c>
      <c r="ER397" s="34" t="str">
        <f t="array" ref="ER397">IF(ROWS(ER$4:ER397)&gt;ER$1,"",INDEX('malzeme montaj'!$C$1:$C$3329,SMALL(IF('malzeme montaj'!$B$1:$B$3329=ER$3,IF('malzeme montaj'!$C$1:$C$3329&lt;&gt;"",ROW('malzeme montaj'!$C$1:$C$3329))),ROWS(ER$4:ER397))))</f>
        <v/>
      </c>
      <c r="ES397" s="34" t="str">
        <f t="array" ref="ES397">IF(ROWS(ES$4:ES397)&gt;ES$1,"",INDEX('malzeme montaj'!$C$1:$C$3329,SMALL(IF('malzeme montaj'!$B$1:$B$3329=ES$3,IF('malzeme montaj'!$C$1:$C$3329&lt;&gt;"",ROW('malzeme montaj'!$C$1:$C$3329))),ROWS(ES$4:ES397))))</f>
        <v/>
      </c>
      <c r="ET397" s="34" t="str">
        <f t="array" ref="ET397">IF(ROWS(ET$4:ET397)&gt;ET$1,"",INDEX('malzeme montaj'!$C$1:$C$3329,SMALL(IF('malzeme montaj'!$B$1:$B$3329=ET$3,IF('malzeme montaj'!$C$1:$C$3329&lt;&gt;"",ROW('malzeme montaj'!$C$1:$C$3329))),ROWS(ET$4:ET397))))</f>
        <v/>
      </c>
      <c r="EU397" s="34" t="str">
        <f t="array" ref="EU397">IF(ROWS(EU$4:EU397)&gt;EU$1,"",INDEX('malzeme montaj'!$C$1:$C$3329,SMALL(IF('malzeme montaj'!$B$1:$B$3329=EU$3,IF('malzeme montaj'!$C$1:$C$3329&lt;&gt;"",ROW('malzeme montaj'!$C$1:$C$3329))),ROWS(EU$4:EU397))))</f>
        <v/>
      </c>
      <c r="EV397" s="34" t="str">
        <f t="array" ref="EV397">IF(ROWS(EV$4:EV397)&gt;EV$1,"",INDEX('malzeme montaj'!$C$1:$C$3329,SMALL(IF('malzeme montaj'!$B$1:$B$3329=EV$3,IF('malzeme montaj'!$C$1:$C$3329&lt;&gt;"",ROW('malzeme montaj'!$C$1:$C$3329))),ROWS(EV$4:EV397))))</f>
        <v/>
      </c>
      <c r="EW397" s="34" t="str">
        <f t="array" ref="EW397">IF(ROWS(EW$4:EW397)&gt;EW$1,"",INDEX('malzeme montaj'!$C$1:$C$3329,SMALL(IF('malzeme montaj'!$B$1:$B$3329=EW$3,IF('malzeme montaj'!$C$1:$C$3329&lt;&gt;"",ROW('malzeme montaj'!$C$1:$C$3329))),ROWS(EW$4:EW397))))</f>
        <v/>
      </c>
    </row>
    <row r="398" spans="4:153">
      <c r="D398" s="38" t="str">
        <f t="array" ref="D398">IF(ROWS(D$4:D398)&gt;D$1,"",INDEX('malzeme montaj'!$C$1:$C$3329,SMALL(IF('malzeme montaj'!$B$1:$B$3329=D$3,IF('malzeme montaj'!$C$1:$C$3329&lt;&gt;"",ROW('malzeme montaj'!$C$1:$C$3329))),ROWS(D$4:D398))))</f>
        <v/>
      </c>
      <c r="E398" s="38" t="str">
        <f t="array" ref="E398">IF(ROWS(E$4:E398)&gt;E$1,"",INDEX('malzeme montaj'!$C$1:$C$3329,SMALL(IF('malzeme montaj'!$B$1:$B$3329=E$3,IF('malzeme montaj'!$C$1:$C$3329&lt;&gt;"",ROW('malzeme montaj'!$C$1:$C$3329))),ROWS(E$4:E398))))</f>
        <v/>
      </c>
      <c r="F398" s="38" t="str">
        <f t="array" ref="F398">IF(ROWS(F$4:F398)&gt;F$1,"",INDEX('malzeme montaj'!$C$1:$C$3329,SMALL(IF('malzeme montaj'!$B$1:$B$3329=F$3,IF('malzeme montaj'!$C$1:$C$3329&lt;&gt;"",ROW('malzeme montaj'!$C$1:$C$3329))),ROWS(F$4:F398))))</f>
        <v/>
      </c>
      <c r="G398" s="38" t="str">
        <f t="array" ref="G398">IF(ROWS(G$4:G398)&gt;G$1,"",INDEX('malzeme montaj'!$C$1:$C$3329,SMALL(IF('malzeme montaj'!$B$1:$B$3329=G$3,IF('malzeme montaj'!$C$1:$C$3329&lt;&gt;"",ROW('malzeme montaj'!$C$1:$C$3329))),ROWS(G$4:G398))))</f>
        <v/>
      </c>
      <c r="H398" s="38" t="str">
        <f t="array" ref="H398">IF(ROWS(H$4:H398)&gt;H$1,"",INDEX('malzeme montaj'!$C$1:$C$3329,SMALL(IF('malzeme montaj'!$B$1:$B$3329=H$3,IF('malzeme montaj'!$C$1:$C$3329&lt;&gt;"",ROW('malzeme montaj'!$C$1:$C$3329))),ROWS(H$4:H398))))</f>
        <v/>
      </c>
      <c r="I398" s="38" t="str">
        <f t="array" ref="I398">IF(ROWS(I$4:I398)&gt;I$1,"",INDEX('malzeme montaj'!$C$1:$C$3329,SMALL(IF('malzeme montaj'!$B$1:$B$3329=I$3,IF('malzeme montaj'!$C$1:$C$3329&lt;&gt;"",ROW('malzeme montaj'!$C$1:$C$3329))),ROWS(I$4:I398))))</f>
        <v/>
      </c>
      <c r="J398" s="38" t="str">
        <f t="array" ref="J398">IF(ROWS(J$4:J398)&gt;J$1,"",INDEX('malzeme montaj'!$C$1:$C$3329,SMALL(IF('malzeme montaj'!$B$1:$B$3329=J$3,IF('malzeme montaj'!$C$1:$C$3329&lt;&gt;"",ROW('malzeme montaj'!$C$1:$C$3329))),ROWS(J$4:J398))))</f>
        <v/>
      </c>
      <c r="K398" s="38" t="str">
        <f t="array" ref="K398">IF(ROWS(K$4:K398)&gt;K$1,"",INDEX('malzeme montaj'!$C$1:$C$3329,SMALL(IF('malzeme montaj'!$B$1:$B$3329=K$3,IF('malzeme montaj'!$C$1:$C$3329&lt;&gt;"",ROW('malzeme montaj'!$C$1:$C$3329))),ROWS(K$4:K398))))</f>
        <v/>
      </c>
      <c r="L398" s="38" t="str">
        <f t="array" ref="L398">IF(ROWS(L$4:L398)&gt;L$1,"",INDEX('malzeme montaj'!$C$1:$C$3329,SMALL(IF('malzeme montaj'!$B$1:$B$3329=L$3,IF('malzeme montaj'!$C$1:$C$3329&lt;&gt;"",ROW('malzeme montaj'!$C$1:$C$3329))),ROWS(L$4:L398))))</f>
        <v/>
      </c>
      <c r="M398" s="38" t="str">
        <f t="array" ref="M398">IF(ROWS(M$4:M398)&gt;M$1,"",INDEX('malzeme montaj'!$C$1:$C$3329,SMALL(IF('malzeme montaj'!$B$1:$B$3329=M$3,IF('malzeme montaj'!$C$1:$C$3329&lt;&gt;"",ROW('malzeme montaj'!$C$1:$C$3329))),ROWS(M$4:M398))))</f>
        <v/>
      </c>
      <c r="N398" s="38" t="str">
        <f t="array" ref="N398">IF(ROWS(N$4:N398)&gt;N$1,"",INDEX('malzeme montaj'!$C$1:$C$3329,SMALL(IF('malzeme montaj'!$B$1:$B$3329=N$3,IF('malzeme montaj'!$C$1:$C$3329&lt;&gt;"",ROW('malzeme montaj'!$C$1:$C$3329))),ROWS(N$4:N398))))</f>
        <v/>
      </c>
      <c r="O398" s="38" t="str">
        <f t="array" ref="O398">IF(ROWS(O$4:O398)&gt;O$1,"",INDEX('malzeme montaj'!$C$1:$C$3329,SMALL(IF('malzeme montaj'!$B$1:$B$3329=O$3,IF('malzeme montaj'!$C$1:$C$3329&lt;&gt;"",ROW('malzeme montaj'!$C$1:$C$3329))),ROWS(O$4:O398))))</f>
        <v/>
      </c>
      <c r="P398" s="38" t="str">
        <f t="array" ref="P398">IF(ROWS(P$4:P398)&gt;P$1,"",INDEX('malzeme montaj'!$C$1:$C$3329,SMALL(IF('malzeme montaj'!$B$1:$B$3329=P$3,IF('malzeme montaj'!$C$1:$C$3329&lt;&gt;"",ROW('malzeme montaj'!$C$1:$C$3329))),ROWS(P$4:P398))))</f>
        <v/>
      </c>
      <c r="Q398" s="38" t="str">
        <f t="array" ref="Q398">IF(ROWS(Q$4:Q398)&gt;Q$1,"",INDEX('malzeme montaj'!$C$1:$C$3329,SMALL(IF('malzeme montaj'!$B$1:$B$3329=Q$3,IF('malzeme montaj'!$C$1:$C$3329&lt;&gt;"",ROW('malzeme montaj'!$C$1:$C$3329))),ROWS(Q$4:Q398))))</f>
        <v/>
      </c>
      <c r="R398" s="38" t="str">
        <f t="array" ref="R398">IF(ROWS(R$4:R398)&gt;R$1,"",INDEX('malzeme montaj'!$C$1:$C$3329,SMALL(IF('malzeme montaj'!$B$1:$B$3329=R$3,IF('malzeme montaj'!$C$1:$C$3329&lt;&gt;"",ROW('malzeme montaj'!$C$1:$C$3329))),ROWS(R$4:R398))))</f>
        <v/>
      </c>
      <c r="S398" s="38" t="str">
        <f t="array" ref="S398">IF(ROWS(S$4:S398)&gt;S$1,"",INDEX('malzeme montaj'!$C$1:$C$3329,SMALL(IF('malzeme montaj'!$B$1:$B$3329=S$3,IF('malzeme montaj'!$C$1:$C$3329&lt;&gt;"",ROW('malzeme montaj'!$C$1:$C$3329))),ROWS(S$4:S398))))</f>
        <v/>
      </c>
      <c r="T398" s="38" t="str">
        <f t="array" ref="T398">IF(ROWS(T$4:T398)&gt;T$1,"",INDEX('malzeme montaj'!$C$1:$C$3329,SMALL(IF('malzeme montaj'!$B$1:$B$3329=T$3,IF('malzeme montaj'!$C$1:$C$3329&lt;&gt;"",ROW('malzeme montaj'!$C$1:$C$3329))),ROWS(T$4:T398))))</f>
        <v/>
      </c>
      <c r="U398" s="38" t="str">
        <f t="array" ref="U398">IF(ROWS(U$4:U398)&gt;U$1,"",INDEX('malzeme montaj'!$C$1:$C$3329,SMALL(IF('malzeme montaj'!$B$1:$B$3329=U$3,IF('malzeme montaj'!$C$1:$C$3329&lt;&gt;"",ROW('malzeme montaj'!$C$1:$C$3329))),ROWS(U$4:U398))))</f>
        <v/>
      </c>
      <c r="V398" s="38" t="str">
        <f t="array" ref="V398">IF(ROWS(V$4:V398)&gt;V$1,"",INDEX('malzeme montaj'!$C$1:$C$3329,SMALL(IF('malzeme montaj'!$B$1:$B$3329=V$3,IF('malzeme montaj'!$C$1:$C$3329&lt;&gt;"",ROW('malzeme montaj'!$C$1:$C$3329))),ROWS(V$4:V398))))</f>
        <v/>
      </c>
      <c r="W398" s="38" t="str">
        <f t="array" ref="W398">IF(ROWS(W$4:W398)&gt;W$1,"",INDEX('malzeme montaj'!$C$1:$C$3329,SMALL(IF('malzeme montaj'!$B$1:$B$3329=W$3,IF('malzeme montaj'!$C$1:$C$3329&lt;&gt;"",ROW('malzeme montaj'!$C$1:$C$3329))),ROWS(W$4:W398))))</f>
        <v/>
      </c>
      <c r="X398" s="38" t="str">
        <f t="array" ref="X398">IF(ROWS(X$4:X398)&gt;X$1,"",INDEX('malzeme montaj'!$C$1:$C$3329,SMALL(IF('malzeme montaj'!$B$1:$B$3329=X$3,IF('malzeme montaj'!$C$1:$C$3329&lt;&gt;"",ROW('malzeme montaj'!$C$1:$C$3329))),ROWS(X$4:X398))))</f>
        <v/>
      </c>
      <c r="Y398" s="38" t="str">
        <f t="array" ref="Y398">IF(ROWS(Y$4:Y398)&gt;Y$1,"",INDEX('malzeme montaj'!$C$1:$C$3329,SMALL(IF('malzeme montaj'!$B$1:$B$3329=Y$3,IF('malzeme montaj'!$C$1:$C$3329&lt;&gt;"",ROW('malzeme montaj'!$C$1:$C$3329))),ROWS(Y$4:Y398))))</f>
        <v/>
      </c>
      <c r="Z398" s="38" t="str">
        <f t="array" ref="Z398">IF(ROWS(Z$4:Z398)&gt;Z$1,"",INDEX('malzeme montaj'!$C$1:$C$3329,SMALL(IF('malzeme montaj'!$B$1:$B$3329=Z$3,IF('malzeme montaj'!$C$1:$C$3329&lt;&gt;"",ROW('malzeme montaj'!$C$1:$C$3329))),ROWS(Z$4:Z398))))</f>
        <v/>
      </c>
      <c r="AA398" s="38" t="str">
        <f t="array" ref="AA398">IF(ROWS(AA$4:AA398)&gt;AA$1,"",INDEX('malzeme montaj'!$C$1:$C$3329,SMALL(IF('malzeme montaj'!$B$1:$B$3329=AA$3,IF('malzeme montaj'!$C$1:$C$3329&lt;&gt;"",ROW('malzeme montaj'!$C$1:$C$3329))),ROWS(AA$4:AA398))))</f>
        <v/>
      </c>
      <c r="AB398" s="38" t="str">
        <f t="array" ref="AB398">IF(ROWS(AB$4:AB398)&gt;AB$1,"",INDEX('malzeme montaj'!$C$1:$C$3329,SMALL(IF('malzeme montaj'!$B$1:$B$3329=AB$3,IF('malzeme montaj'!$C$1:$C$3329&lt;&gt;"",ROW('malzeme montaj'!$C$1:$C$3329))),ROWS(AB$4:AB398))))</f>
        <v/>
      </c>
      <c r="AC398" s="38" t="str">
        <f t="array" ref="AC398">IF(ROWS(AC$4:AC398)&gt;AC$1,"",INDEX('malzeme montaj'!$C$1:$C$3329,SMALL(IF('malzeme montaj'!$B$1:$B$3329=AC$3,IF('malzeme montaj'!$C$1:$C$3329&lt;&gt;"",ROW('malzeme montaj'!$C$1:$C$3329))),ROWS(AC$4:AC398))))</f>
        <v/>
      </c>
      <c r="AD398" s="38" t="str">
        <f t="array" ref="AD398">IF(ROWS(AD$4:AD398)&gt;AD$1,"",INDEX('malzeme montaj'!$C$1:$C$3329,SMALL(IF('malzeme montaj'!$B$1:$B$3329=AD$3,IF('malzeme montaj'!$C$1:$C$3329&lt;&gt;"",ROW('malzeme montaj'!$C$1:$C$3329))),ROWS(AD$4:AD398))))</f>
        <v/>
      </c>
      <c r="AE398" s="38" t="str">
        <f t="array" ref="AE398">IF(ROWS(AE$4:AE398)&gt;AE$1,"",INDEX('malzeme montaj'!$C$1:$C$3329,SMALL(IF('malzeme montaj'!$B$1:$B$3329=AE$3,IF('malzeme montaj'!$C$1:$C$3329&lt;&gt;"",ROW('malzeme montaj'!$C$1:$C$3329))),ROWS(AE$4:AE398))))</f>
        <v/>
      </c>
      <c r="AF398" s="38" t="str">
        <f t="array" ref="AF398">IF(ROWS(AF$4:AF398)&gt;AF$1,"",INDEX('malzeme montaj'!$C$1:$C$3329,SMALL(IF('malzeme montaj'!$B$1:$B$3329=AF$3,IF('malzeme montaj'!$C$1:$C$3329&lt;&gt;"",ROW('malzeme montaj'!$C$1:$C$3329))),ROWS(AF$4:AF398))))</f>
        <v/>
      </c>
      <c r="AG398" s="38" t="str">
        <f t="array" ref="AG398">IF(ROWS(AG$4:AG398)&gt;AG$1,"",INDEX('malzeme montaj'!$C$1:$C$3329,SMALL(IF('malzeme montaj'!$B$1:$B$3329=AG$3,IF('malzeme montaj'!$C$1:$C$3329&lt;&gt;"",ROW('malzeme montaj'!$C$1:$C$3329))),ROWS(AG$4:AG398))))</f>
        <v/>
      </c>
      <c r="AH398" s="38" t="str">
        <f t="array" ref="AH398">IF(ROWS(AH$4:AH398)&gt;AH$1,"",INDEX('malzeme montaj'!$C$1:$C$3329,SMALL(IF('malzeme montaj'!$B$1:$B$3329=AH$3,IF('malzeme montaj'!$C$1:$C$3329&lt;&gt;"",ROW('malzeme montaj'!$C$1:$C$3329))),ROWS(AH$4:AH398))))</f>
        <v/>
      </c>
      <c r="AI398" s="38" t="str">
        <f t="array" ref="AI398">IF(ROWS(AI$4:AI398)&gt;AI$1,"",INDEX('malzeme montaj'!$C$1:$C$3329,SMALL(IF('malzeme montaj'!$B$1:$B$3329=AI$3,IF('malzeme montaj'!$C$1:$C$3329&lt;&gt;"",ROW('malzeme montaj'!$C$1:$C$3329))),ROWS(AI$4:AI398))))</f>
        <v/>
      </c>
      <c r="AJ398" s="38" t="str">
        <f t="array" ref="AJ398">IF(ROWS(AJ$4:AJ398)&gt;AJ$1,"",INDEX('malzeme montaj'!$C$1:$C$3329,SMALL(IF('malzeme montaj'!$B$1:$B$3329=AJ$3,IF('malzeme montaj'!$C$1:$C$3329&lt;&gt;"",ROW('malzeme montaj'!$C$1:$C$3329))),ROWS(AJ$4:AJ398))))</f>
        <v/>
      </c>
      <c r="AK398" s="38" t="str">
        <f t="array" ref="AK398">IF(ROWS(AK$4:AK398)&gt;AK$1,"",INDEX('malzeme montaj'!$C$1:$C$3329,SMALL(IF('malzeme montaj'!$B$1:$B$3329=AK$3,IF('malzeme montaj'!$C$1:$C$3329&lt;&gt;"",ROW('malzeme montaj'!$C$1:$C$3329))),ROWS(AK$4:AK398))))</f>
        <v/>
      </c>
      <c r="AL398" s="38" t="str">
        <f t="array" ref="AL398">IF(ROWS(AL$4:AL398)&gt;AL$1,"",INDEX('malzeme montaj'!$C$1:$C$3329,SMALL(IF('malzeme montaj'!$B$1:$B$3329=AL$3,IF('malzeme montaj'!$C$1:$C$3329&lt;&gt;"",ROW('malzeme montaj'!$C$1:$C$3329))),ROWS(AL$4:AL398))))</f>
        <v/>
      </c>
      <c r="AM398" s="38" t="str">
        <f t="array" ref="AM398">IF(ROWS(AM$4:AM398)&gt;AM$1,"",INDEX('malzeme montaj'!$C$1:$C$3329,SMALL(IF('malzeme montaj'!$B$1:$B$3329=AM$3,IF('malzeme montaj'!$C$1:$C$3329&lt;&gt;"",ROW('malzeme montaj'!$C$1:$C$3329))),ROWS(AM$4:AM398))))</f>
        <v/>
      </c>
      <c r="AN398" s="38" t="str">
        <f t="array" ref="AN398">IF(ROWS(AN$4:AN398)&gt;AN$1,"",INDEX('malzeme montaj'!$C$1:$C$3329,SMALL(IF('malzeme montaj'!$B$1:$B$3329=AN$3,IF('malzeme montaj'!$C$1:$C$3329&lt;&gt;"",ROW('malzeme montaj'!$C$1:$C$3329))),ROWS(AN$4:AN398))))</f>
        <v/>
      </c>
      <c r="AO398" s="38" t="str">
        <f t="array" ref="AO398">IF(ROWS(AO$4:AO398)&gt;AO$1,"",INDEX('malzeme montaj'!$C$1:$C$3329,SMALL(IF('malzeme montaj'!$B$1:$B$3329=AO$3,IF('malzeme montaj'!$C$1:$C$3329&lt;&gt;"",ROW('malzeme montaj'!$C$1:$C$3329))),ROWS(AO$4:AO398))))</f>
        <v/>
      </c>
      <c r="AP398" s="38" t="str">
        <f t="array" ref="AP398">IF(ROWS(AP$4:AP398)&gt;AP$1,"",INDEX('malzeme montaj'!$C$1:$C$3329,SMALL(IF('malzeme montaj'!$B$1:$B$3329=AP$3,IF('malzeme montaj'!$C$1:$C$3329&lt;&gt;"",ROW('malzeme montaj'!$C$1:$C$3329))),ROWS(AP$4:AP398))))</f>
        <v/>
      </c>
      <c r="AQ398" s="38" t="str">
        <f t="array" ref="AQ398">IF(ROWS(AQ$4:AQ398)&gt;AQ$1,"",INDEX('malzeme montaj'!$C$1:$C$3329,SMALL(IF('malzeme montaj'!$B$1:$B$3329=AQ$3,IF('malzeme montaj'!$C$1:$C$3329&lt;&gt;"",ROW('malzeme montaj'!$C$1:$C$3329))),ROWS(AQ$4:AQ398))))</f>
        <v/>
      </c>
      <c r="AR398" s="38" t="str">
        <f t="array" ref="AR398">IF(ROWS(AR$4:AR398)&gt;AR$1,"",INDEX('malzeme montaj'!$C$1:$C$3329,SMALL(IF('malzeme montaj'!$B$1:$B$3329=AR$3,IF('malzeme montaj'!$C$1:$C$3329&lt;&gt;"",ROW('malzeme montaj'!$C$1:$C$3329))),ROWS(AR$4:AR398))))</f>
        <v/>
      </c>
      <c r="AS398" s="38" t="str">
        <f t="array" ref="AS398">IF(ROWS(AS$4:AS398)&gt;AS$1,"",INDEX('malzeme montaj'!$C$1:$C$3329,SMALL(IF('malzeme montaj'!$B$1:$B$3329=AS$3,IF('malzeme montaj'!$C$1:$C$3329&lt;&gt;"",ROW('malzeme montaj'!$C$1:$C$3329))),ROWS(AS$4:AS398))))</f>
        <v/>
      </c>
      <c r="AT398" s="38" t="str">
        <f t="array" ref="AT398">IF(ROWS(AT$4:AT398)&gt;AT$1,"",INDEX('malzeme montaj'!$C$1:$C$3329,SMALL(IF('malzeme montaj'!$B$1:$B$3329=AT$3,IF('malzeme montaj'!$C$1:$C$3329&lt;&gt;"",ROW('malzeme montaj'!$C$1:$C$3329))),ROWS(AT$4:AT398))))</f>
        <v/>
      </c>
      <c r="AU398" s="38" t="str">
        <f t="array" ref="AU398">IF(ROWS(AU$4:AU398)&gt;AU$1,"",INDEX('malzeme montaj'!$C$1:$C$3329,SMALL(IF('malzeme montaj'!$B$1:$B$3329=AU$3,IF('malzeme montaj'!$C$1:$C$3329&lt;&gt;"",ROW('malzeme montaj'!$C$1:$C$3329))),ROWS(AU$4:AU398))))</f>
        <v/>
      </c>
      <c r="AV398" s="38" t="str">
        <f t="array" ref="AV398">IF(ROWS(AV$4:AV398)&gt;AV$1,"",INDEX('malzeme montaj'!$C$1:$C$3329,SMALL(IF('malzeme montaj'!$B$1:$B$3329=AV$3,IF('malzeme montaj'!$C$1:$C$3329&lt;&gt;"",ROW('malzeme montaj'!$C$1:$C$3329))),ROWS(AV$4:AV398))))</f>
        <v/>
      </c>
      <c r="AW398" s="38" t="str">
        <f t="array" ref="AW398">IF(ROWS(AW$4:AW398)&gt;AW$1,"",INDEX('malzeme montaj'!$C$1:$C$3329,SMALL(IF('malzeme montaj'!$B$1:$B$3329=AW$3,IF('malzeme montaj'!$C$1:$C$3329&lt;&gt;"",ROW('malzeme montaj'!$C$1:$C$3329))),ROWS(AW$4:AW398))))</f>
        <v/>
      </c>
      <c r="AX398" s="38" t="str">
        <f t="array" ref="AX398">IF(ROWS(AX$4:AX398)&gt;AX$1,"",INDEX('malzeme montaj'!$C$1:$C$3329,SMALL(IF('malzeme montaj'!$B$1:$B$3329=AX$3,IF('malzeme montaj'!$C$1:$C$3329&lt;&gt;"",ROW('malzeme montaj'!$C$1:$C$3329))),ROWS(AX$4:AX398))))</f>
        <v/>
      </c>
      <c r="AY398" s="38" t="str">
        <f t="array" ref="AY398">IF(ROWS(AY$4:AY398)&gt;AY$1,"",INDEX('malzeme montaj'!$C$1:$C$3329,SMALL(IF('malzeme montaj'!$B$1:$B$3329=AY$3,IF('malzeme montaj'!$C$1:$C$3329&lt;&gt;"",ROW('malzeme montaj'!$C$1:$C$3329))),ROWS(AY$4:AY398))))</f>
        <v/>
      </c>
      <c r="AZ398" s="38" t="str">
        <f t="array" ref="AZ398">IF(ROWS(AZ$4:AZ398)&gt;AZ$1,"",INDEX('malzeme montaj'!$C$1:$C$3329,SMALL(IF('malzeme montaj'!$B$1:$B$3329=AZ$3,IF('malzeme montaj'!$C$1:$C$3329&lt;&gt;"",ROW('malzeme montaj'!$C$1:$C$3329))),ROWS(AZ$4:AZ398))))</f>
        <v/>
      </c>
      <c r="BA398" s="38" t="str">
        <f t="array" ref="BA398">IF(ROWS(BA$4:BA398)&gt;BA$1,"",INDEX('malzeme montaj'!$C$1:$C$3329,SMALL(IF('malzeme montaj'!$B$1:$B$3329=BA$3,IF('malzeme montaj'!$C$1:$C$3329&lt;&gt;"",ROW('malzeme montaj'!$C$1:$C$3329))),ROWS(BA$4:BA398))))</f>
        <v/>
      </c>
      <c r="BB398" s="38" t="str">
        <f t="array" ref="BB398">IF(ROWS(BB$4:BB398)&gt;BB$1,"",INDEX('malzeme montaj'!$C$1:$C$3329,SMALL(IF('malzeme montaj'!$B$1:$B$3329=BB$3,IF('malzeme montaj'!$C$1:$C$3329&lt;&gt;"",ROW('malzeme montaj'!$C$1:$C$3329))),ROWS(BB$4:BB398))))</f>
        <v/>
      </c>
      <c r="BC398" s="38" t="str">
        <f t="array" ref="BC398">IF(ROWS(BC$4:BC398)&gt;BC$1,"",INDEX('malzeme montaj'!$C$1:$C$3329,SMALL(IF('malzeme montaj'!$B$1:$B$3329=BC$3,IF('malzeme montaj'!$C$1:$C$3329&lt;&gt;"",ROW('malzeme montaj'!$C$1:$C$3329))),ROWS(BC$4:BC398))))</f>
        <v/>
      </c>
      <c r="BD398" s="38" t="str">
        <f t="array" ref="BD398">IF(ROWS(BD$4:BD398)&gt;BD$1,"",INDEX('malzeme montaj'!$C$1:$C$3329,SMALL(IF('malzeme montaj'!$B$1:$B$3329=BD$3,IF('malzeme montaj'!$C$1:$C$3329&lt;&gt;"",ROW('malzeme montaj'!$C$1:$C$3329))),ROWS(BD$4:BD398))))</f>
        <v/>
      </c>
      <c r="BE398" s="38"/>
      <c r="BF398" s="38" t="str">
        <f t="array" ref="BF398">IF(ROWS(BF$4:BF398)&gt;BF$1,"",INDEX('malzeme montaj'!$C$1:$C$3329,SMALL(IF('malzeme montaj'!$B$1:$B$3329=BF$3,IF('malzeme montaj'!$C$1:$C$3329&lt;&gt;"",ROW('malzeme montaj'!$C$1:$C$3329))),ROWS(BF$4:BF398))))</f>
        <v/>
      </c>
      <c r="BG398" s="38" t="str">
        <f t="array" ref="BG398">IF(ROWS(BG$4:BG398)&gt;BG$1,"",INDEX('malzeme montaj'!$C$1:$C$3329,SMALL(IF('malzeme montaj'!$B$1:$B$3329=BG$3,IF('malzeme montaj'!$C$1:$C$3329&lt;&gt;"",ROW('malzeme montaj'!$C$1:$C$3329))),ROWS(BG$4:BG398))))</f>
        <v/>
      </c>
      <c r="BH398" s="38" t="str">
        <f t="array" ref="BH398">IF(ROWS(BH$4:BH398)&gt;BH$1,"",INDEX('malzeme montaj'!$C$1:$C$3329,SMALL(IF('malzeme montaj'!$B$1:$B$3329=BH$3,IF('malzeme montaj'!$C$1:$C$3329&lt;&gt;"",ROW('malzeme montaj'!$C$1:$C$3329))),ROWS(BH$4:BH398))))</f>
        <v/>
      </c>
      <c r="BI398" s="38" t="str">
        <f t="array" ref="BI398">IF(ROWS(BI$4:BI398)&gt;BI$1,"",INDEX('malzeme montaj'!$C$1:$C$3329,SMALL(IF('malzeme montaj'!$B$1:$B$3329=BI$3,IF('malzeme montaj'!$C$1:$C$3329&lt;&gt;"",ROW('malzeme montaj'!$C$1:$C$3329))),ROWS(BI$4:BI398))))</f>
        <v/>
      </c>
      <c r="BJ398" s="38" t="str">
        <f t="array" ref="BJ398">IF(ROWS(BJ$4:BJ398)&gt;BJ$1,"",INDEX('malzeme montaj'!$C$1:$C$3329,SMALL(IF('malzeme montaj'!$B$1:$B$3329=BJ$3,IF('malzeme montaj'!$C$1:$C$3329&lt;&gt;"",ROW('malzeme montaj'!$C$1:$C$3329))),ROWS(BJ$4:BJ398))))</f>
        <v/>
      </c>
      <c r="BK398" s="38" t="str">
        <f t="array" ref="BK398">IF(ROWS(BK$4:BK398)&gt;BK$1,"",INDEX('malzeme montaj'!$C$1:$C$3329,SMALL(IF('malzeme montaj'!$B$1:$B$3329=BK$3,IF('malzeme montaj'!$C$1:$C$3329&lt;&gt;"",ROW('malzeme montaj'!$C$1:$C$3329))),ROWS(BK$4:BK398))))</f>
        <v/>
      </c>
      <c r="BL398" s="38" t="str">
        <f t="array" ref="BL398">IF(ROWS(BL$4:BL398)&gt;BL$1,"",INDEX('malzeme montaj'!$C$1:$C$3329,SMALL(IF('malzeme montaj'!$B$1:$B$3329=BL$3,IF('malzeme montaj'!$C$1:$C$3329&lt;&gt;"",ROW('malzeme montaj'!$C$1:$C$3329))),ROWS(BL$4:BL398))))</f>
        <v/>
      </c>
      <c r="BM398" s="38" t="str">
        <f t="array" ref="BM398">IF(ROWS(BM$4:BM398)&gt;BM$1,"",INDEX('malzeme montaj'!$C$1:$C$3329,SMALL(IF('malzeme montaj'!$B$1:$B$3329=BM$3,IF('malzeme montaj'!$C$1:$C$3329&lt;&gt;"",ROW('malzeme montaj'!$C$1:$C$3329))),ROWS(BM$4:BM398))))</f>
        <v/>
      </c>
      <c r="BN398" s="38" t="str">
        <f t="array" ref="BN398">IF(ROWS(BN$4:BN398)&gt;BN$1,"",INDEX('malzeme montaj'!$C$1:$C$3329,SMALL(IF('malzeme montaj'!$B$1:$B$3329=BN$3,IF('malzeme montaj'!$C$1:$C$3329&lt;&gt;"",ROW('malzeme montaj'!$C$1:$C$3329))),ROWS(BN$4:BN398))))</f>
        <v/>
      </c>
      <c r="BO398" s="38" t="str">
        <f t="array" ref="BO398">IF(ROWS(BO$4:BO398)&gt;BO$1,"",INDEX('malzeme montaj'!$C$1:$C$3329,SMALL(IF('malzeme montaj'!$B$1:$B$3329=BO$3,IF('malzeme montaj'!$C$1:$C$3329&lt;&gt;"",ROW('malzeme montaj'!$C$1:$C$3329))),ROWS(BO$4:BO398))))</f>
        <v/>
      </c>
      <c r="BP398" s="38" t="str">
        <f t="array" ref="BP398">IF(ROWS(BP$4:BP398)&gt;BP$1,"",INDEX('malzeme montaj'!$C$1:$C$3329,SMALL(IF('malzeme montaj'!$B$1:$B$3329=BP$3,IF('malzeme montaj'!$C$1:$C$3329&lt;&gt;"",ROW('malzeme montaj'!$C$1:$C$3329))),ROWS(BP$4:BP398))))</f>
        <v/>
      </c>
      <c r="BQ398" s="38" t="str">
        <f t="array" ref="BQ398">IF(ROWS(BQ$4:BQ398)&gt;BQ$1,"",INDEX('malzeme montaj'!$C$1:$C$3329,SMALL(IF('malzeme montaj'!$B$1:$B$3329=BQ$3,IF('malzeme montaj'!$C$1:$C$3329&lt;&gt;"",ROW('malzeme montaj'!$C$1:$C$3329))),ROWS(BQ$4:BQ398))))</f>
        <v/>
      </c>
      <c r="BR398" s="38" t="str">
        <f t="array" ref="BR398">IF(ROWS(BR$4:BR398)&gt;BR$1,"",INDEX('malzeme montaj'!$C$1:$C$3329,SMALL(IF('malzeme montaj'!$B$1:$B$3329=BR$3,IF('malzeme montaj'!$C$1:$C$3329&lt;&gt;"",ROW('malzeme montaj'!$C$1:$C$3329))),ROWS(BR$4:BR398))))</f>
        <v/>
      </c>
      <c r="BS398" s="38" t="str">
        <f t="array" ref="BS398">IF(ROWS(BS$4:BS398)&gt;BS$1,"",INDEX('malzeme montaj'!$C$1:$C$3329,SMALL(IF('malzeme montaj'!$B$1:$B$3329=BS$3,IF('malzeme montaj'!$C$1:$C$3329&lt;&gt;"",ROW('malzeme montaj'!$C$1:$C$3329))),ROWS(BS$4:BS398))))</f>
        <v/>
      </c>
      <c r="BT398" s="38" t="str">
        <f t="array" ref="BT398">IF(ROWS(BT$4:BT398)&gt;BT$1,"",INDEX('malzeme montaj'!$C$1:$C$3329,SMALL(IF('malzeme montaj'!$B$1:$B$3329=BT$3,IF('malzeme montaj'!$C$1:$C$3329&lt;&gt;"",ROW('malzeme montaj'!$C$1:$C$3329))),ROWS(BT$4:BT398))))</f>
        <v/>
      </c>
      <c r="BU398" s="34" t="str">
        <f t="array" ref="BU398">IF(ROWS(BU$4:BU398)&gt;BU$1,"",INDEX('malzeme montaj'!$C$1:$C$3329,SMALL(IF('malzeme montaj'!$B$1:$B$3329=BU$3,IF('malzeme montaj'!$C$1:$C$3329&lt;&gt;"",ROW('malzeme montaj'!$C$1:$C$3329))),ROWS(BU$4:BU398))))</f>
        <v/>
      </c>
      <c r="BV398" s="34" t="str">
        <f t="array" ref="BV398">IF(ROWS(BV$4:BV398)&gt;BV$1,"",INDEX('malzeme montaj'!$C$1:$C$3329,SMALL(IF('malzeme montaj'!$B$1:$B$3329=BV$3,IF('malzeme montaj'!$C$1:$C$3329&lt;&gt;"",ROW('malzeme montaj'!$C$1:$C$3329))),ROWS(BV$4:BV398))))</f>
        <v/>
      </c>
      <c r="BW398" s="34" t="str">
        <f t="array" ref="BW398">IF(ROWS(BW$4:BW398)&gt;BW$1,"",INDEX('malzeme montaj'!$C$1:$C$3329,SMALL(IF('malzeme montaj'!$B$1:$B$3329=BW$3,IF('malzeme montaj'!$C$1:$C$3329&lt;&gt;"",ROW('malzeme montaj'!$C$1:$C$3329))),ROWS(BW$4:BW398))))</f>
        <v/>
      </c>
      <c r="BX398" s="34" t="str">
        <f t="array" ref="BX398">IF(ROWS(BX$4:BX398)&gt;BX$1,"",INDEX('malzeme montaj'!$C$1:$C$3329,SMALL(IF('malzeme montaj'!$B$1:$B$3329=BX$3,IF('malzeme montaj'!$C$1:$C$3329&lt;&gt;"",ROW('malzeme montaj'!$C$1:$C$3329))),ROWS(BX$4:BX398))))</f>
        <v/>
      </c>
      <c r="BY398" s="34" t="str">
        <f t="array" ref="BY398">IF(ROWS(BY$4:BY398)&gt;BY$1,"",INDEX('malzeme montaj'!$C$1:$C$3329,SMALL(IF('malzeme montaj'!$B$1:$B$3329=BY$3,IF('malzeme montaj'!$C$1:$C$3329&lt;&gt;"",ROW('malzeme montaj'!$C$1:$C$3329))),ROWS(BY$4:BY398))))</f>
        <v/>
      </c>
      <c r="BZ398" s="34" t="str">
        <f t="array" ref="BZ398">IF(ROWS(BZ$4:BZ398)&gt;BZ$1,"",INDEX('malzeme montaj'!$C$1:$C$3329,SMALL(IF('malzeme montaj'!$B$1:$B$3329=BZ$3,IF('malzeme montaj'!$C$1:$C$3329&lt;&gt;"",ROW('malzeme montaj'!$C$1:$C$3329))),ROWS(BZ$4:BZ398))))</f>
        <v/>
      </c>
      <c r="CA398" s="34" t="str">
        <f t="array" ref="CA398">IF(ROWS(CA$4:CA398)&gt;CA$1,"",INDEX('malzeme montaj'!$C$1:$C$3329,SMALL(IF('malzeme montaj'!$B$1:$B$3329=CA$3,IF('malzeme montaj'!$C$1:$C$3329&lt;&gt;"",ROW('malzeme montaj'!$C$1:$C$3329))),ROWS(CA$4:CA398))))</f>
        <v/>
      </c>
      <c r="CB398" s="34" t="str">
        <f t="array" ref="CB398">IF(ROWS(CB$4:CB398)&gt;CB$1,"",INDEX('malzeme montaj'!$C$1:$C$3329,SMALL(IF('malzeme montaj'!$B$1:$B$3329=CB$3,IF('malzeme montaj'!$C$1:$C$3329&lt;&gt;"",ROW('malzeme montaj'!$C$1:$C$3329))),ROWS(CB$4:CB398))))</f>
        <v/>
      </c>
      <c r="CC398" s="34" t="str">
        <f t="array" ref="CC398">IF(ROWS(CC$4:CC398)&gt;CC$1,"",INDEX('malzeme montaj'!$C$1:$C$3329,SMALL(IF('malzeme montaj'!$B$1:$B$3329=CC$3,IF('malzeme montaj'!$C$1:$C$3329&lt;&gt;"",ROW('malzeme montaj'!$C$1:$C$3329))),ROWS(CC$4:CC398))))</f>
        <v/>
      </c>
      <c r="CD398" s="34" t="str">
        <f t="array" ref="CD398">IF(ROWS(CD$4:CD398)&gt;CD$1,"",INDEX('malzeme montaj'!$C$1:$C$3329,SMALL(IF('malzeme montaj'!$B$1:$B$3329=CD$3,IF('malzeme montaj'!$C$1:$C$3329&lt;&gt;"",ROW('malzeme montaj'!$C$1:$C$3329))),ROWS(CD$4:CD398))))</f>
        <v/>
      </c>
      <c r="CE398" s="34" t="str">
        <f t="array" ref="CE398">IF(ROWS(CE$4:CE398)&gt;CE$1,"",INDEX('malzeme montaj'!$C$1:$C$3329,SMALL(IF('malzeme montaj'!$B$1:$B$3329=CE$3,IF('malzeme montaj'!$C$1:$C$3329&lt;&gt;"",ROW('malzeme montaj'!$C$1:$C$3329))),ROWS(CE$4:CE398))))</f>
        <v/>
      </c>
      <c r="CF398" s="34" t="str">
        <f t="array" ref="CF398">IF(ROWS(CF$4:CF398)&gt;CF$1,"",INDEX('malzeme montaj'!$C$1:$C$3329,SMALL(IF('malzeme montaj'!$B$1:$B$3329=CF$3,IF('malzeme montaj'!$C$1:$C$3329&lt;&gt;"",ROW('malzeme montaj'!$C$1:$C$3329))),ROWS(CF$4:CF398))))</f>
        <v/>
      </c>
      <c r="CG398" s="34" t="str">
        <f t="array" ref="CG398">IF(ROWS(CG$4:CG398)&gt;CG$1,"",INDEX('malzeme montaj'!$C$1:$C$3329,SMALL(IF('malzeme montaj'!$B$1:$B$3329=CG$3,IF('malzeme montaj'!$C$1:$C$3329&lt;&gt;"",ROW('malzeme montaj'!$C$1:$C$3329))),ROWS(CG$4:CG398))))</f>
        <v/>
      </c>
      <c r="CH398" s="34" t="str">
        <f t="array" ref="CH398">IF(ROWS(CH$4:CH398)&gt;CH$1,"",INDEX('malzeme montaj'!$C$1:$C$3329,SMALL(IF('malzeme montaj'!$B$1:$B$3329=CH$3,IF('malzeme montaj'!$C$1:$C$3329&lt;&gt;"",ROW('malzeme montaj'!$C$1:$C$3329))),ROWS(CH$4:CH398))))</f>
        <v/>
      </c>
      <c r="CI398" s="34" t="str">
        <f t="array" ref="CI398">IF(ROWS(CI$4:CI398)&gt;CI$1,"",INDEX('malzeme montaj'!$C$1:$C$3329,SMALL(IF('malzeme montaj'!$B$1:$B$3329=CI$3,IF('malzeme montaj'!$C$1:$C$3329&lt;&gt;"",ROW('malzeme montaj'!$C$1:$C$3329))),ROWS(CI$4:CI398))))</f>
        <v/>
      </c>
      <c r="CJ398" s="34" t="str">
        <f t="array" ref="CJ398">IF(ROWS(CJ$4:CJ398)&gt;CJ$1,"",INDEX('malzeme montaj'!$C$1:$C$3329,SMALL(IF('malzeme montaj'!$B$1:$B$3329=CJ$3,IF('malzeme montaj'!$C$1:$C$3329&lt;&gt;"",ROW('malzeme montaj'!$C$1:$C$3329))),ROWS(CJ$4:CJ398))))</f>
        <v/>
      </c>
      <c r="CK398" s="34" t="str">
        <f t="array" ref="CK398">IF(ROWS(CK$4:CK398)&gt;CK$1,"",INDEX('malzeme montaj'!$C$1:$C$3329,SMALL(IF('malzeme montaj'!$B$1:$B$3329=CK$3,IF('malzeme montaj'!$C$1:$C$3329&lt;&gt;"",ROW('malzeme montaj'!$C$1:$C$3329))),ROWS(CK$4:CK398))))</f>
        <v/>
      </c>
      <c r="CL398" s="34" t="str">
        <f t="array" ref="CL398">IF(ROWS(CL$4:CL398)&gt;CL$1,"",INDEX('malzeme montaj'!$C$1:$C$3329,SMALL(IF('malzeme montaj'!$B$1:$B$3329=CL$3,IF('malzeme montaj'!$C$1:$C$3329&lt;&gt;"",ROW('malzeme montaj'!$C$1:$C$3329))),ROWS(CL$4:CL398))))</f>
        <v/>
      </c>
      <c r="CM398" s="34" t="str">
        <f t="array" ref="CM398">IF(ROWS(CM$4:CM398)&gt;CM$1,"",INDEX('malzeme montaj'!$C$1:$C$3329,SMALL(IF('malzeme montaj'!$B$1:$B$3329=CM$3,IF('malzeme montaj'!$C$1:$C$3329&lt;&gt;"",ROW('malzeme montaj'!$C$1:$C$3329))),ROWS(CM$4:CM398))))</f>
        <v/>
      </c>
      <c r="CN398" s="34" t="str">
        <f t="array" ref="CN398">IF(ROWS(CN$4:CN398)&gt;CN$1,"",INDEX('malzeme montaj'!$C$1:$C$3329,SMALL(IF('malzeme montaj'!$B$1:$B$3329=CN$3,IF('malzeme montaj'!$C$1:$C$3329&lt;&gt;"",ROW('malzeme montaj'!$C$1:$C$3329))),ROWS(CN$4:CN398))))</f>
        <v/>
      </c>
      <c r="CO398" s="34" t="str">
        <f t="array" ref="CO398">IF(ROWS(CO$4:CO398)&gt;CO$1,"",INDEX('malzeme montaj'!$C$1:$C$3329,SMALL(IF('malzeme montaj'!$B$1:$B$3329=CO$3,IF('malzeme montaj'!$C$1:$C$3329&lt;&gt;"",ROW('malzeme montaj'!$C$1:$C$3329))),ROWS(CO$4:CO398))))</f>
        <v/>
      </c>
      <c r="CP398" s="34" t="str">
        <f t="array" ref="CP398">IF(ROWS(CP$4:CP398)&gt;CP$1,"",INDEX('malzeme montaj'!$C$1:$C$3329,SMALL(IF('malzeme montaj'!$B$1:$B$3329=CP$3,IF('malzeme montaj'!$C$1:$C$3329&lt;&gt;"",ROW('malzeme montaj'!$C$1:$C$3329))),ROWS(CP$4:CP398))))</f>
        <v/>
      </c>
      <c r="CQ398" s="34" t="str">
        <f t="array" ref="CQ398">IF(ROWS(CQ$4:CQ398)&gt;CQ$1,"",INDEX('malzeme montaj'!$C$1:$C$3329,SMALL(IF('malzeme montaj'!$B$1:$B$3329=CQ$3,IF('malzeme montaj'!$C$1:$C$3329&lt;&gt;"",ROW('malzeme montaj'!$C$1:$C$3329))),ROWS(CQ$4:CQ398))))</f>
        <v/>
      </c>
      <c r="CR398" s="34" t="str">
        <f t="array" ref="CR398">IF(ROWS(CR$4:CR398)&gt;CR$1,"",INDEX('malzeme montaj'!$C$1:$C$3329,SMALL(IF('malzeme montaj'!$B$1:$B$3329=CR$3,IF('malzeme montaj'!$C$1:$C$3329&lt;&gt;"",ROW('malzeme montaj'!$C$1:$C$3329))),ROWS(CR$4:CR398))))</f>
        <v/>
      </c>
      <c r="CS398" s="34" t="str">
        <f t="array" ref="CS398">IF(ROWS(CS$4:CS398)&gt;CS$1,"",INDEX('malzeme montaj'!$C$1:$C$3329,SMALL(IF('malzeme montaj'!$B$1:$B$3329=CS$3,IF('malzeme montaj'!$C$1:$C$3329&lt;&gt;"",ROW('malzeme montaj'!$C$1:$C$3329))),ROWS(CS$4:CS398))))</f>
        <v/>
      </c>
      <c r="CT398" s="34" t="str">
        <f t="array" ref="CT398">IF(ROWS(CT$4:CT398)&gt;CT$1,"",INDEX('malzeme montaj'!$C$1:$C$3329,SMALL(IF('malzeme montaj'!$B$1:$B$3329=CT$3,IF('malzeme montaj'!$C$1:$C$3329&lt;&gt;"",ROW('malzeme montaj'!$C$1:$C$3329))),ROWS(CT$4:CT398))))</f>
        <v/>
      </c>
      <c r="CU398" s="34" t="str">
        <f t="array" ref="CU398">IF(ROWS(CU$4:CU398)&gt;CU$1,"",INDEX('malzeme montaj'!$C$1:$C$3329,SMALL(IF('malzeme montaj'!$B$1:$B$3329=CU$3,IF('malzeme montaj'!$C$1:$C$3329&lt;&gt;"",ROW('malzeme montaj'!$C$1:$C$3329))),ROWS(CU$4:CU398))))</f>
        <v/>
      </c>
      <c r="CV398" s="34" t="str">
        <f t="array" ref="CV398">IF(ROWS(CV$4:CV398)&gt;CV$1,"",INDEX('malzeme montaj'!$C$1:$C$3329,SMALL(IF('malzeme montaj'!$B$1:$B$3329=CV$3,IF('malzeme montaj'!$C$1:$C$3329&lt;&gt;"",ROW('malzeme montaj'!$C$1:$C$3329))),ROWS(CV$4:CV398))))</f>
        <v/>
      </c>
      <c r="CW398" s="34" t="str">
        <f t="array" ref="CW398">IF(ROWS(CW$4:CW398)&gt;CW$1,"",INDEX('malzeme montaj'!$C$1:$C$3329,SMALL(IF('malzeme montaj'!$B$1:$B$3329=CW$3,IF('malzeme montaj'!$C$1:$C$3329&lt;&gt;"",ROW('malzeme montaj'!$C$1:$C$3329))),ROWS(CW$4:CW398))))</f>
        <v/>
      </c>
      <c r="CX398" s="34" t="str">
        <f t="array" ref="CX398">IF(ROWS(CX$4:CX398)&gt;CX$1,"",INDEX('malzeme montaj'!$C$1:$C$3329,SMALL(IF('malzeme montaj'!$B$1:$B$3329=CX$3,IF('malzeme montaj'!$C$1:$C$3329&lt;&gt;"",ROW('malzeme montaj'!$C$1:$C$3329))),ROWS(CX$4:CX398))))</f>
        <v/>
      </c>
      <c r="CY398" s="34" t="str">
        <f t="array" ref="CY398">IF(ROWS(CY$4:CY398)&gt;CY$1,"",INDEX('malzeme montaj'!$C$1:$C$3329,SMALL(IF('malzeme montaj'!$B$1:$B$3329=CY$3,IF('malzeme montaj'!$C$1:$C$3329&lt;&gt;"",ROW('malzeme montaj'!$C$1:$C$3329))),ROWS(CY$4:CY398))))</f>
        <v/>
      </c>
      <c r="CZ398" s="34" t="str">
        <f t="array" ref="CZ398">IF(ROWS(CZ$4:CZ398)&gt;CZ$1,"",INDEX('malzeme montaj'!$C$1:$C$3329,SMALL(IF('malzeme montaj'!$B$1:$B$3329=CZ$3,IF('malzeme montaj'!$C$1:$C$3329&lt;&gt;"",ROW('malzeme montaj'!$C$1:$C$3329))),ROWS(CZ$4:CZ398))))</f>
        <v/>
      </c>
      <c r="DA398" s="34" t="str">
        <f t="array" ref="DA398">IF(ROWS(DA$4:DA398)&gt;DA$1,"",INDEX('malzeme montaj'!$C$1:$C$3329,SMALL(IF('malzeme montaj'!$B$1:$B$3329=DA$3,IF('malzeme montaj'!$C$1:$C$3329&lt;&gt;"",ROW('malzeme montaj'!$C$1:$C$3329))),ROWS(DA$4:DA398))))</f>
        <v/>
      </c>
      <c r="DB398" s="34" t="str">
        <f t="array" ref="DB398">IF(ROWS(DB$4:DB398)&gt;DB$1,"",INDEX('malzeme montaj'!$C$1:$C$3329,SMALL(IF('malzeme montaj'!$B$1:$B$3329=DB$3,IF('malzeme montaj'!$C$1:$C$3329&lt;&gt;"",ROW('malzeme montaj'!$C$1:$C$3329))),ROWS(DB$4:DB398))))</f>
        <v/>
      </c>
      <c r="DC398" s="34" t="str">
        <f t="array" ref="DC398">IF(ROWS(DC$4:DC398)&gt;DC$1,"",INDEX('malzeme montaj'!$C$1:$C$3329,SMALL(IF('malzeme montaj'!$B$1:$B$3329=DC$3,IF('malzeme montaj'!$C$1:$C$3329&lt;&gt;"",ROW('malzeme montaj'!$C$1:$C$3329))),ROWS(DC$4:DC398))))</f>
        <v/>
      </c>
      <c r="DD398" s="34" t="str">
        <f t="array" ref="DD398">IF(ROWS(DD$4:DD398)&gt;DD$1,"",INDEX('malzeme montaj'!$C$1:$C$3329,SMALL(IF('malzeme montaj'!$B$1:$B$3329=DD$3,IF('malzeme montaj'!$C$1:$C$3329&lt;&gt;"",ROW('malzeme montaj'!$C$1:$C$3329))),ROWS(DD$4:DD398))))</f>
        <v/>
      </c>
      <c r="DE398" s="34" t="str">
        <f t="array" ref="DE398">IF(ROWS(DE$4:DE398)&gt;DE$1,"",INDEX('malzeme montaj'!$C$1:$C$3329,SMALL(IF('malzeme montaj'!$B$1:$B$3329=DE$3,IF('malzeme montaj'!$C$1:$C$3329&lt;&gt;"",ROW('malzeme montaj'!$C$1:$C$3329))),ROWS(DE$4:DE398))))</f>
        <v/>
      </c>
      <c r="DF398" s="34" t="str">
        <f t="array" ref="DF398">IF(ROWS(DF$4:DF398)&gt;DF$1,"",INDEX('malzeme montaj'!$C$1:$C$3329,SMALL(IF('malzeme montaj'!$B$1:$B$3329=DF$3,IF('malzeme montaj'!$C$1:$C$3329&lt;&gt;"",ROW('malzeme montaj'!$C$1:$C$3329))),ROWS(DF$4:DF398))))</f>
        <v/>
      </c>
      <c r="DG398" s="34" t="str">
        <f t="array" ref="DG398">IF(ROWS(DG$4:DG398)&gt;DG$1,"",INDEX('malzeme montaj'!$C$1:$C$3329,SMALL(IF('malzeme montaj'!$B$1:$B$3329=DG$3,IF('malzeme montaj'!$C$1:$C$3329&lt;&gt;"",ROW('malzeme montaj'!$C$1:$C$3329))),ROWS(DG$4:DG398))))</f>
        <v/>
      </c>
      <c r="DH398" s="34" t="str">
        <f t="array" ref="DH398">IF(ROWS(DH$4:DH398)&gt;DH$1,"",INDEX('malzeme montaj'!$C$1:$C$3329,SMALL(IF('malzeme montaj'!$B$1:$B$3329=DH$3,IF('malzeme montaj'!$C$1:$C$3329&lt;&gt;"",ROW('malzeme montaj'!$C$1:$C$3329))),ROWS(DH$4:DH398))))</f>
        <v/>
      </c>
      <c r="DI398" s="34" t="str">
        <f t="array" ref="DI398">IF(ROWS(DI$4:DI398)&gt;DI$1,"",INDEX('malzeme montaj'!$C$1:$C$3329,SMALL(IF('malzeme montaj'!$B$1:$B$3329=DI$3,IF('malzeme montaj'!$C$1:$C$3329&lt;&gt;"",ROW('malzeme montaj'!$C$1:$C$3329))),ROWS(DI$4:DI398))))</f>
        <v/>
      </c>
      <c r="DJ398" s="34" t="str">
        <f t="array" ref="DJ398">IF(ROWS(DJ$4:DJ398)&gt;DJ$1,"",INDEX('malzeme montaj'!$C$1:$C$3329,SMALL(IF('malzeme montaj'!$B$1:$B$3329=DJ$3,IF('malzeme montaj'!$C$1:$C$3329&lt;&gt;"",ROW('malzeme montaj'!$C$1:$C$3329))),ROWS(DJ$4:DJ398))))</f>
        <v/>
      </c>
      <c r="DK398" s="34" t="str">
        <f t="array" ref="DK398">IF(ROWS(DK$4:DK398)&gt;DK$1,"",INDEX('malzeme montaj'!$C$1:$C$3329,SMALL(IF('malzeme montaj'!$B$1:$B$3329=DK$3,IF('malzeme montaj'!$C$1:$C$3329&lt;&gt;"",ROW('malzeme montaj'!$C$1:$C$3329))),ROWS(DK$4:DK398))))</f>
        <v/>
      </c>
      <c r="DL398" s="34" t="str">
        <f t="array" ref="DL398">IF(ROWS(DL$4:DL398)&gt;DL$1,"",INDEX('malzeme montaj'!$C$1:$C$3329,SMALL(IF('malzeme montaj'!$B$1:$B$3329=DL$3,IF('malzeme montaj'!$C$1:$C$3329&lt;&gt;"",ROW('malzeme montaj'!$C$1:$C$3329))),ROWS(DL$4:DL398))))</f>
        <v/>
      </c>
      <c r="DQ398" s="34" t="str">
        <f t="array" ref="DQ398">IF(ROWS(DQ$4:DQ398)&gt;DQ$1,"",INDEX('malzeme montaj'!$C$1:$C$3329,SMALL(IF('malzeme montaj'!$B$1:$B$3329=DQ$3,IF('malzeme montaj'!$C$1:$C$3329&lt;&gt;"",ROW('malzeme montaj'!$C$1:$C$3329))),ROWS(DQ$4:DQ398))))</f>
        <v/>
      </c>
      <c r="DR398" s="34" t="str">
        <f t="array" ref="DR398">IF(ROWS(DR$4:DR398)&gt;DR$1,"",INDEX('malzeme montaj'!$C$1:$C$3329,SMALL(IF('malzeme montaj'!$B$1:$B$3329=DR$3,IF('malzeme montaj'!$C$1:$C$3329&lt;&gt;"",ROW('malzeme montaj'!$C$1:$C$3329))),ROWS(DR$4:DR398))))</f>
        <v/>
      </c>
      <c r="DS398" s="34" t="str">
        <f t="array" ref="DS398">IF(ROWS(DS$4:DS398)&gt;DS$1,"",INDEX('malzeme montaj'!$C$1:$C$3329,SMALL(IF('malzeme montaj'!$B$1:$B$3329=DS$3,IF('malzeme montaj'!$C$1:$C$3329&lt;&gt;"",ROW('malzeme montaj'!$C$1:$C$3329))),ROWS(DS$4:DS398))))</f>
        <v/>
      </c>
      <c r="DT398" s="34" t="str">
        <f t="array" ref="DT398">IF(ROWS(DT$4:DT398)&gt;DT$1,"",INDEX('malzeme montaj'!$C$1:$C$3329,SMALL(IF('malzeme montaj'!$B$1:$B$3329=DT$3,IF('malzeme montaj'!$C$1:$C$3329&lt;&gt;"",ROW('malzeme montaj'!$C$1:$C$3329))),ROWS(DT$4:DT398))))</f>
        <v/>
      </c>
      <c r="DU398" s="34" t="str">
        <f t="array" ref="DU398">IF(ROWS(DU$4:DU398)&gt;DU$1,"",INDEX('malzeme montaj'!$C$1:$C$3329,SMALL(IF('malzeme montaj'!$B$1:$B$3329=DU$3,IF('malzeme montaj'!$C$1:$C$3329&lt;&gt;"",ROW('malzeme montaj'!$C$1:$C$3329))),ROWS(DU$4:DU398))))</f>
        <v/>
      </c>
      <c r="DV398" s="34" t="str">
        <f t="array" ref="DV398">IF(ROWS(DV$4:DV398)&gt;DV$1,"",INDEX('malzeme montaj'!$C$1:$C$3329,SMALL(IF('malzeme montaj'!$B$1:$B$3329=DV$3,IF('malzeme montaj'!$C$1:$C$3329&lt;&gt;"",ROW('malzeme montaj'!$C$1:$C$3329))),ROWS(DV$4:DV398))))</f>
        <v/>
      </c>
      <c r="DW398" s="34" t="str">
        <f t="array" ref="DW398">IF(ROWS(DW$4:DW398)&gt;DW$1,"",INDEX('malzeme montaj'!$C$1:$C$3329,SMALL(IF('malzeme montaj'!$B$1:$B$3329=DW$3,IF('malzeme montaj'!$C$1:$C$3329&lt;&gt;"",ROW('malzeme montaj'!$C$1:$C$3329))),ROWS(DW$4:DW398))))</f>
        <v/>
      </c>
      <c r="DX398" s="34" t="str">
        <f t="array" ref="DX398">IF(ROWS(DX$4:DX398)&gt;DX$1,"",INDEX('malzeme montaj'!$C$1:$C$3329,SMALL(IF('malzeme montaj'!$B$1:$B$3329=DX$3,IF('malzeme montaj'!$C$1:$C$3329&lt;&gt;"",ROW('malzeme montaj'!$C$1:$C$3329))),ROWS(DX$4:DX398))))</f>
        <v/>
      </c>
      <c r="DY398" s="34" t="str">
        <f t="array" ref="DY398">IF(ROWS(DY$4:DY398)&gt;DY$1,"",INDEX('malzeme montaj'!$C$1:$C$3329,SMALL(IF('malzeme montaj'!$B$1:$B$3329=DY$3,IF('malzeme montaj'!$C$1:$C$3329&lt;&gt;"",ROW('malzeme montaj'!$C$1:$C$3329))),ROWS(DY$4:DY398))))</f>
        <v/>
      </c>
      <c r="DZ398" s="34" t="str">
        <f t="array" ref="DZ398">IF(ROWS(DZ$4:DZ398)&gt;DZ$1,"",INDEX('malzeme montaj'!$C$1:$C$3329,SMALL(IF('malzeme montaj'!$B$1:$B$3329=DZ$3,IF('malzeme montaj'!$C$1:$C$3329&lt;&gt;"",ROW('malzeme montaj'!$C$1:$C$3329))),ROWS(DZ$4:DZ398))))</f>
        <v/>
      </c>
      <c r="EA398" s="34" t="str">
        <f t="array" ref="EA398">IF(ROWS(EA$4:EA398)&gt;EA$1,"",INDEX('malzeme montaj'!$C$1:$C$3329,SMALL(IF('malzeme montaj'!$B$1:$B$3329=EA$3,IF('malzeme montaj'!$C$1:$C$3329&lt;&gt;"",ROW('malzeme montaj'!$C$1:$C$3329))),ROWS(EA$4:EA398))))</f>
        <v/>
      </c>
      <c r="EB398" s="34" t="str">
        <f t="array" ref="EB398">IF(ROWS(EB$4:EB398)&gt;EB$1,"",INDEX('malzeme montaj'!$C$1:$C$3329,SMALL(IF('malzeme montaj'!$B$1:$B$3329=EB$3,IF('malzeme montaj'!$C$1:$C$3329&lt;&gt;"",ROW('malzeme montaj'!$C$1:$C$3329))),ROWS(EB$4:EB398))))</f>
        <v/>
      </c>
      <c r="EC398" s="34" t="str">
        <f t="array" ref="EC398">IF(ROWS(EC$4:EC398)&gt;EC$1,"",INDEX('malzeme montaj'!$C$1:$C$3329,SMALL(IF('malzeme montaj'!$B$1:$B$3329=EC$3,IF('malzeme montaj'!$C$1:$C$3329&lt;&gt;"",ROW('malzeme montaj'!$C$1:$C$3329))),ROWS(EC$4:EC398))))</f>
        <v/>
      </c>
      <c r="ED398" s="34" t="str">
        <f t="array" ref="ED398">IF(ROWS(ED$4:ED398)&gt;ED$1,"",INDEX('malzeme montaj'!$C$1:$C$3329,SMALL(IF('malzeme montaj'!$B$1:$B$3329=ED$3,IF('malzeme montaj'!$C$1:$C$3329&lt;&gt;"",ROW('malzeme montaj'!$C$1:$C$3329))),ROWS(ED$4:ED398))))</f>
        <v/>
      </c>
      <c r="EE398" s="34" t="str">
        <f t="array" ref="EE398">IF(ROWS(EE$4:EE398)&gt;EE$1,"",INDEX('malzeme montaj'!$C$1:$C$3329,SMALL(IF('malzeme montaj'!$B$1:$B$3329=EE$3,IF('malzeme montaj'!$C$1:$C$3329&lt;&gt;"",ROW('malzeme montaj'!$C$1:$C$3329))),ROWS(EE$4:EE398))))</f>
        <v/>
      </c>
      <c r="EF398" s="34" t="str">
        <f t="array" ref="EF398">IF(ROWS(EF$4:EF398)&gt;EF$1,"",INDEX('malzeme montaj'!$C$1:$C$3329,SMALL(IF('malzeme montaj'!$B$1:$B$3329=EF$3,IF('malzeme montaj'!$C$1:$C$3329&lt;&gt;"",ROW('malzeme montaj'!$C$1:$C$3329))),ROWS(EF$4:EF398))))</f>
        <v/>
      </c>
      <c r="EG398" s="34" t="str">
        <f t="array" ref="EG398">IF(ROWS(EG$4:EG398)&gt;EG$1,"",INDEX('malzeme montaj'!$C$1:$C$3329,SMALL(IF('malzeme montaj'!$B$1:$B$3329=EG$3,IF('malzeme montaj'!$C$1:$C$3329&lt;&gt;"",ROW('malzeme montaj'!$C$1:$C$3329))),ROWS(EG$4:EG398))))</f>
        <v/>
      </c>
      <c r="EH398" s="34" t="str">
        <f t="array" ref="EH398">IF(ROWS(EH$4:EH398)&gt;EH$1,"",INDEX('malzeme montaj'!$C$1:$C$3329,SMALL(IF('malzeme montaj'!$B$1:$B$3329=EH$3,IF('malzeme montaj'!$C$1:$C$3329&lt;&gt;"",ROW('malzeme montaj'!$C$1:$C$3329))),ROWS(EH$4:EH398))))</f>
        <v/>
      </c>
      <c r="EI398" s="34" t="str">
        <f t="array" ref="EI398">IF(ROWS(EI$4:EI398)&gt;EI$1,"",INDEX('malzeme montaj'!$C$1:$C$3329,SMALL(IF('malzeme montaj'!$B$1:$B$3329=EI$3,IF('malzeme montaj'!$C$1:$C$3329&lt;&gt;"",ROW('malzeme montaj'!$C$1:$C$3329))),ROWS(EI$4:EI398))))</f>
        <v/>
      </c>
      <c r="EJ398" s="34" t="str">
        <f t="array" ref="EJ398">IF(ROWS(EJ$4:EJ398)&gt;EJ$1,"",INDEX('malzeme montaj'!$C$1:$C$3329,SMALL(IF('malzeme montaj'!$B$1:$B$3329=EJ$3,IF('malzeme montaj'!$C$1:$C$3329&lt;&gt;"",ROW('malzeme montaj'!$C$1:$C$3329))),ROWS(EJ$4:EJ398))))</f>
        <v/>
      </c>
      <c r="EK398" s="34" t="str">
        <f t="array" ref="EK398">IF(ROWS(EK$4:EK398)&gt;EK$1,"",INDEX('malzeme montaj'!$C$1:$C$3329,SMALL(IF('malzeme montaj'!$B$1:$B$3329=EK$3,IF('malzeme montaj'!$C$1:$C$3329&lt;&gt;"",ROW('malzeme montaj'!$C$1:$C$3329))),ROWS(EK$4:EK398))))</f>
        <v/>
      </c>
      <c r="EL398" s="34" t="str">
        <f t="array" ref="EL398">IF(ROWS(EL$4:EL398)&gt;EL$1,"",INDEX('malzeme montaj'!$C$1:$C$3329,SMALL(IF('malzeme montaj'!$B$1:$B$3329=EL$3,IF('malzeme montaj'!$C$1:$C$3329&lt;&gt;"",ROW('malzeme montaj'!$C$1:$C$3329))),ROWS(EL$4:EL398))))</f>
        <v/>
      </c>
      <c r="EM398" s="34" t="str">
        <f t="array" ref="EM398">IF(ROWS(EM$4:EM398)&gt;EM$1,"",INDEX('malzeme montaj'!$C$1:$C$3329,SMALL(IF('malzeme montaj'!$B$1:$B$3329=EM$3,IF('malzeme montaj'!$C$1:$C$3329&lt;&gt;"",ROW('malzeme montaj'!$C$1:$C$3329))),ROWS(EM$4:EM398))))</f>
        <v/>
      </c>
      <c r="EN398" s="34" t="str">
        <f t="array" ref="EN398">IF(ROWS(EN$4:EN398)&gt;EN$1,"",INDEX('malzeme montaj'!$C$1:$C$3329,SMALL(IF('malzeme montaj'!$B$1:$B$3329=EN$3,IF('malzeme montaj'!$C$1:$C$3329&lt;&gt;"",ROW('malzeme montaj'!$C$1:$C$3329))),ROWS(EN$4:EN398))))</f>
        <v/>
      </c>
      <c r="EO398" s="34" t="str">
        <f t="array" ref="EO398">IF(ROWS(EO$4:EO398)&gt;EO$1,"",INDEX('malzeme montaj'!$C$1:$C$3329,SMALL(IF('malzeme montaj'!$B$1:$B$3329=EO$3,IF('malzeme montaj'!$C$1:$C$3329&lt;&gt;"",ROW('malzeme montaj'!$C$1:$C$3329))),ROWS(EO$4:EO398))))</f>
        <v/>
      </c>
      <c r="EP398" s="34" t="str">
        <f t="array" ref="EP398">IF(ROWS(EP$4:EP398)&gt;EP$1,"",INDEX('malzeme montaj'!$C$1:$C$3329,SMALL(IF('malzeme montaj'!$B$1:$B$3329=EP$3,IF('malzeme montaj'!$C$1:$C$3329&lt;&gt;"",ROW('malzeme montaj'!$C$1:$C$3329))),ROWS(EP$4:EP398))))</f>
        <v/>
      </c>
      <c r="EQ398" s="34" t="str">
        <f t="array" ref="EQ398">IF(ROWS(EQ$4:EQ398)&gt;EQ$1,"",INDEX('malzeme montaj'!$C$1:$C$3329,SMALL(IF('malzeme montaj'!$B$1:$B$3329=EQ$3,IF('malzeme montaj'!$C$1:$C$3329&lt;&gt;"",ROW('malzeme montaj'!$C$1:$C$3329))),ROWS(EQ$4:EQ398))))</f>
        <v/>
      </c>
      <c r="ER398" s="34" t="str">
        <f t="array" ref="ER398">IF(ROWS(ER$4:ER398)&gt;ER$1,"",INDEX('malzeme montaj'!$C$1:$C$3329,SMALL(IF('malzeme montaj'!$B$1:$B$3329=ER$3,IF('malzeme montaj'!$C$1:$C$3329&lt;&gt;"",ROW('malzeme montaj'!$C$1:$C$3329))),ROWS(ER$4:ER398))))</f>
        <v/>
      </c>
      <c r="ES398" s="34" t="str">
        <f t="array" ref="ES398">IF(ROWS(ES$4:ES398)&gt;ES$1,"",INDEX('malzeme montaj'!$C$1:$C$3329,SMALL(IF('malzeme montaj'!$B$1:$B$3329=ES$3,IF('malzeme montaj'!$C$1:$C$3329&lt;&gt;"",ROW('malzeme montaj'!$C$1:$C$3329))),ROWS(ES$4:ES398))))</f>
        <v/>
      </c>
      <c r="ET398" s="34" t="str">
        <f t="array" ref="ET398">IF(ROWS(ET$4:ET398)&gt;ET$1,"",INDEX('malzeme montaj'!$C$1:$C$3329,SMALL(IF('malzeme montaj'!$B$1:$B$3329=ET$3,IF('malzeme montaj'!$C$1:$C$3329&lt;&gt;"",ROW('malzeme montaj'!$C$1:$C$3329))),ROWS(ET$4:ET398))))</f>
        <v/>
      </c>
      <c r="EU398" s="34" t="str">
        <f t="array" ref="EU398">IF(ROWS(EU$4:EU398)&gt;EU$1,"",INDEX('malzeme montaj'!$C$1:$C$3329,SMALL(IF('malzeme montaj'!$B$1:$B$3329=EU$3,IF('malzeme montaj'!$C$1:$C$3329&lt;&gt;"",ROW('malzeme montaj'!$C$1:$C$3329))),ROWS(EU$4:EU398))))</f>
        <v/>
      </c>
      <c r="EV398" s="34" t="str">
        <f t="array" ref="EV398">IF(ROWS(EV$4:EV398)&gt;EV$1,"",INDEX('malzeme montaj'!$C$1:$C$3329,SMALL(IF('malzeme montaj'!$B$1:$B$3329=EV$3,IF('malzeme montaj'!$C$1:$C$3329&lt;&gt;"",ROW('malzeme montaj'!$C$1:$C$3329))),ROWS(EV$4:EV398))))</f>
        <v/>
      </c>
      <c r="EW398" s="34" t="str">
        <f t="array" ref="EW398">IF(ROWS(EW$4:EW398)&gt;EW$1,"",INDEX('malzeme montaj'!$C$1:$C$3329,SMALL(IF('malzeme montaj'!$B$1:$B$3329=EW$3,IF('malzeme montaj'!$C$1:$C$3329&lt;&gt;"",ROW('malzeme montaj'!$C$1:$C$3329))),ROWS(EW$4:EW398))))</f>
        <v/>
      </c>
    </row>
    <row r="399" spans="4:153">
      <c r="D399" s="38" t="str">
        <f t="array" ref="D399">IF(ROWS(D$4:D399)&gt;D$1,"",INDEX('malzeme montaj'!$C$1:$C$3329,SMALL(IF('malzeme montaj'!$B$1:$B$3329=D$3,IF('malzeme montaj'!$C$1:$C$3329&lt;&gt;"",ROW('malzeme montaj'!$C$1:$C$3329))),ROWS(D$4:D399))))</f>
        <v/>
      </c>
      <c r="E399" s="38" t="str">
        <f t="array" ref="E399">IF(ROWS(E$4:E399)&gt;E$1,"",INDEX('malzeme montaj'!$C$1:$C$3329,SMALL(IF('malzeme montaj'!$B$1:$B$3329=E$3,IF('malzeme montaj'!$C$1:$C$3329&lt;&gt;"",ROW('malzeme montaj'!$C$1:$C$3329))),ROWS(E$4:E399))))</f>
        <v/>
      </c>
      <c r="F399" s="38" t="str">
        <f t="array" ref="F399">IF(ROWS(F$4:F399)&gt;F$1,"",INDEX('malzeme montaj'!$C$1:$C$3329,SMALL(IF('malzeme montaj'!$B$1:$B$3329=F$3,IF('malzeme montaj'!$C$1:$C$3329&lt;&gt;"",ROW('malzeme montaj'!$C$1:$C$3329))),ROWS(F$4:F399))))</f>
        <v/>
      </c>
      <c r="G399" s="38" t="str">
        <f t="array" ref="G399">IF(ROWS(G$4:G399)&gt;G$1,"",INDEX('malzeme montaj'!$C$1:$C$3329,SMALL(IF('malzeme montaj'!$B$1:$B$3329=G$3,IF('malzeme montaj'!$C$1:$C$3329&lt;&gt;"",ROW('malzeme montaj'!$C$1:$C$3329))),ROWS(G$4:G399))))</f>
        <v/>
      </c>
      <c r="H399" s="38" t="str">
        <f t="array" ref="H399">IF(ROWS(H$4:H399)&gt;H$1,"",INDEX('malzeme montaj'!$C$1:$C$3329,SMALL(IF('malzeme montaj'!$B$1:$B$3329=H$3,IF('malzeme montaj'!$C$1:$C$3329&lt;&gt;"",ROW('malzeme montaj'!$C$1:$C$3329))),ROWS(H$4:H399))))</f>
        <v/>
      </c>
      <c r="I399" s="38" t="str">
        <f t="array" ref="I399">IF(ROWS(I$4:I399)&gt;I$1,"",INDEX('malzeme montaj'!$C$1:$C$3329,SMALL(IF('malzeme montaj'!$B$1:$B$3329=I$3,IF('malzeme montaj'!$C$1:$C$3329&lt;&gt;"",ROW('malzeme montaj'!$C$1:$C$3329))),ROWS(I$4:I399))))</f>
        <v/>
      </c>
      <c r="J399" s="38" t="str">
        <f t="array" ref="J399">IF(ROWS(J$4:J399)&gt;J$1,"",INDEX('malzeme montaj'!$C$1:$C$3329,SMALL(IF('malzeme montaj'!$B$1:$B$3329=J$3,IF('malzeme montaj'!$C$1:$C$3329&lt;&gt;"",ROW('malzeme montaj'!$C$1:$C$3329))),ROWS(J$4:J399))))</f>
        <v/>
      </c>
      <c r="K399" s="38" t="str">
        <f t="array" ref="K399">IF(ROWS(K$4:K399)&gt;K$1,"",INDEX('malzeme montaj'!$C$1:$C$3329,SMALL(IF('malzeme montaj'!$B$1:$B$3329=K$3,IF('malzeme montaj'!$C$1:$C$3329&lt;&gt;"",ROW('malzeme montaj'!$C$1:$C$3329))),ROWS(K$4:K399))))</f>
        <v/>
      </c>
      <c r="L399" s="38" t="str">
        <f t="array" ref="L399">IF(ROWS(L$4:L399)&gt;L$1,"",INDEX('malzeme montaj'!$C$1:$C$3329,SMALL(IF('malzeme montaj'!$B$1:$B$3329=L$3,IF('malzeme montaj'!$C$1:$C$3329&lt;&gt;"",ROW('malzeme montaj'!$C$1:$C$3329))),ROWS(L$4:L399))))</f>
        <v/>
      </c>
      <c r="M399" s="38" t="str">
        <f t="array" ref="M399">IF(ROWS(M$4:M399)&gt;M$1,"",INDEX('malzeme montaj'!$C$1:$C$3329,SMALL(IF('malzeme montaj'!$B$1:$B$3329=M$3,IF('malzeme montaj'!$C$1:$C$3329&lt;&gt;"",ROW('malzeme montaj'!$C$1:$C$3329))),ROWS(M$4:M399))))</f>
        <v/>
      </c>
      <c r="N399" s="38" t="str">
        <f t="array" ref="N399">IF(ROWS(N$4:N399)&gt;N$1,"",INDEX('malzeme montaj'!$C$1:$C$3329,SMALL(IF('malzeme montaj'!$B$1:$B$3329=N$3,IF('malzeme montaj'!$C$1:$C$3329&lt;&gt;"",ROW('malzeme montaj'!$C$1:$C$3329))),ROWS(N$4:N399))))</f>
        <v/>
      </c>
      <c r="O399" s="38" t="str">
        <f t="array" ref="O399">IF(ROWS(O$4:O399)&gt;O$1,"",INDEX('malzeme montaj'!$C$1:$C$3329,SMALL(IF('malzeme montaj'!$B$1:$B$3329=O$3,IF('malzeme montaj'!$C$1:$C$3329&lt;&gt;"",ROW('malzeme montaj'!$C$1:$C$3329))),ROWS(O$4:O399))))</f>
        <v/>
      </c>
      <c r="P399" s="38" t="str">
        <f t="array" ref="P399">IF(ROWS(P$4:P399)&gt;P$1,"",INDEX('malzeme montaj'!$C$1:$C$3329,SMALL(IF('malzeme montaj'!$B$1:$B$3329=P$3,IF('malzeme montaj'!$C$1:$C$3329&lt;&gt;"",ROW('malzeme montaj'!$C$1:$C$3329))),ROWS(P$4:P399))))</f>
        <v/>
      </c>
      <c r="Q399" s="38" t="str">
        <f t="array" ref="Q399">IF(ROWS(Q$4:Q399)&gt;Q$1,"",INDEX('malzeme montaj'!$C$1:$C$3329,SMALL(IF('malzeme montaj'!$B$1:$B$3329=Q$3,IF('malzeme montaj'!$C$1:$C$3329&lt;&gt;"",ROW('malzeme montaj'!$C$1:$C$3329))),ROWS(Q$4:Q399))))</f>
        <v/>
      </c>
      <c r="R399" s="38" t="str">
        <f t="array" ref="R399">IF(ROWS(R$4:R399)&gt;R$1,"",INDEX('malzeme montaj'!$C$1:$C$3329,SMALL(IF('malzeme montaj'!$B$1:$B$3329=R$3,IF('malzeme montaj'!$C$1:$C$3329&lt;&gt;"",ROW('malzeme montaj'!$C$1:$C$3329))),ROWS(R$4:R399))))</f>
        <v/>
      </c>
      <c r="S399" s="38" t="str">
        <f t="array" ref="S399">IF(ROWS(S$4:S399)&gt;S$1,"",INDEX('malzeme montaj'!$C$1:$C$3329,SMALL(IF('malzeme montaj'!$B$1:$B$3329=S$3,IF('malzeme montaj'!$C$1:$C$3329&lt;&gt;"",ROW('malzeme montaj'!$C$1:$C$3329))),ROWS(S$4:S399))))</f>
        <v/>
      </c>
      <c r="T399" s="38" t="str">
        <f t="array" ref="T399">IF(ROWS(T$4:T399)&gt;T$1,"",INDEX('malzeme montaj'!$C$1:$C$3329,SMALL(IF('malzeme montaj'!$B$1:$B$3329=T$3,IF('malzeme montaj'!$C$1:$C$3329&lt;&gt;"",ROW('malzeme montaj'!$C$1:$C$3329))),ROWS(T$4:T399))))</f>
        <v/>
      </c>
      <c r="U399" s="38" t="str">
        <f t="array" ref="U399">IF(ROWS(U$4:U399)&gt;U$1,"",INDEX('malzeme montaj'!$C$1:$C$3329,SMALL(IF('malzeme montaj'!$B$1:$B$3329=U$3,IF('malzeme montaj'!$C$1:$C$3329&lt;&gt;"",ROW('malzeme montaj'!$C$1:$C$3329))),ROWS(U$4:U399))))</f>
        <v/>
      </c>
      <c r="V399" s="38" t="str">
        <f t="array" ref="V399">IF(ROWS(V$4:V399)&gt;V$1,"",INDEX('malzeme montaj'!$C$1:$C$3329,SMALL(IF('malzeme montaj'!$B$1:$B$3329=V$3,IF('malzeme montaj'!$C$1:$C$3329&lt;&gt;"",ROW('malzeme montaj'!$C$1:$C$3329))),ROWS(V$4:V399))))</f>
        <v/>
      </c>
      <c r="W399" s="38" t="str">
        <f t="array" ref="W399">IF(ROWS(W$4:W399)&gt;W$1,"",INDEX('malzeme montaj'!$C$1:$C$3329,SMALL(IF('malzeme montaj'!$B$1:$B$3329=W$3,IF('malzeme montaj'!$C$1:$C$3329&lt;&gt;"",ROW('malzeme montaj'!$C$1:$C$3329))),ROWS(W$4:W399))))</f>
        <v/>
      </c>
      <c r="X399" s="38" t="str">
        <f t="array" ref="X399">IF(ROWS(X$4:X399)&gt;X$1,"",INDEX('malzeme montaj'!$C$1:$C$3329,SMALL(IF('malzeme montaj'!$B$1:$B$3329=X$3,IF('malzeme montaj'!$C$1:$C$3329&lt;&gt;"",ROW('malzeme montaj'!$C$1:$C$3329))),ROWS(X$4:X399))))</f>
        <v/>
      </c>
      <c r="Y399" s="38" t="str">
        <f t="array" ref="Y399">IF(ROWS(Y$4:Y399)&gt;Y$1,"",INDEX('malzeme montaj'!$C$1:$C$3329,SMALL(IF('malzeme montaj'!$B$1:$B$3329=Y$3,IF('malzeme montaj'!$C$1:$C$3329&lt;&gt;"",ROW('malzeme montaj'!$C$1:$C$3329))),ROWS(Y$4:Y399))))</f>
        <v/>
      </c>
      <c r="Z399" s="38" t="str">
        <f t="array" ref="Z399">IF(ROWS(Z$4:Z399)&gt;Z$1,"",INDEX('malzeme montaj'!$C$1:$C$3329,SMALL(IF('malzeme montaj'!$B$1:$B$3329=Z$3,IF('malzeme montaj'!$C$1:$C$3329&lt;&gt;"",ROW('malzeme montaj'!$C$1:$C$3329))),ROWS(Z$4:Z399))))</f>
        <v/>
      </c>
      <c r="AA399" s="38" t="str">
        <f t="array" ref="AA399">IF(ROWS(AA$4:AA399)&gt;AA$1,"",INDEX('malzeme montaj'!$C$1:$C$3329,SMALL(IF('malzeme montaj'!$B$1:$B$3329=AA$3,IF('malzeme montaj'!$C$1:$C$3329&lt;&gt;"",ROW('malzeme montaj'!$C$1:$C$3329))),ROWS(AA$4:AA399))))</f>
        <v/>
      </c>
      <c r="AB399" s="38" t="str">
        <f t="array" ref="AB399">IF(ROWS(AB$4:AB399)&gt;AB$1,"",INDEX('malzeme montaj'!$C$1:$C$3329,SMALL(IF('malzeme montaj'!$B$1:$B$3329=AB$3,IF('malzeme montaj'!$C$1:$C$3329&lt;&gt;"",ROW('malzeme montaj'!$C$1:$C$3329))),ROWS(AB$4:AB399))))</f>
        <v/>
      </c>
      <c r="AC399" s="38" t="str">
        <f t="array" ref="AC399">IF(ROWS(AC$4:AC399)&gt;AC$1,"",INDEX('malzeme montaj'!$C$1:$C$3329,SMALL(IF('malzeme montaj'!$B$1:$B$3329=AC$3,IF('malzeme montaj'!$C$1:$C$3329&lt;&gt;"",ROW('malzeme montaj'!$C$1:$C$3329))),ROWS(AC$4:AC399))))</f>
        <v/>
      </c>
      <c r="AD399" s="38" t="str">
        <f t="array" ref="AD399">IF(ROWS(AD$4:AD399)&gt;AD$1,"",INDEX('malzeme montaj'!$C$1:$C$3329,SMALL(IF('malzeme montaj'!$B$1:$B$3329=AD$3,IF('malzeme montaj'!$C$1:$C$3329&lt;&gt;"",ROW('malzeme montaj'!$C$1:$C$3329))),ROWS(AD$4:AD399))))</f>
        <v/>
      </c>
      <c r="AE399" s="38" t="str">
        <f t="array" ref="AE399">IF(ROWS(AE$4:AE399)&gt;AE$1,"",INDEX('malzeme montaj'!$C$1:$C$3329,SMALL(IF('malzeme montaj'!$B$1:$B$3329=AE$3,IF('malzeme montaj'!$C$1:$C$3329&lt;&gt;"",ROW('malzeme montaj'!$C$1:$C$3329))),ROWS(AE$4:AE399))))</f>
        <v/>
      </c>
      <c r="AF399" s="38" t="str">
        <f t="array" ref="AF399">IF(ROWS(AF$4:AF399)&gt;AF$1,"",INDEX('malzeme montaj'!$C$1:$C$3329,SMALL(IF('malzeme montaj'!$B$1:$B$3329=AF$3,IF('malzeme montaj'!$C$1:$C$3329&lt;&gt;"",ROW('malzeme montaj'!$C$1:$C$3329))),ROWS(AF$4:AF399))))</f>
        <v/>
      </c>
      <c r="AG399" s="38" t="str">
        <f t="array" ref="AG399">IF(ROWS(AG$4:AG399)&gt;AG$1,"",INDEX('malzeme montaj'!$C$1:$C$3329,SMALL(IF('malzeme montaj'!$B$1:$B$3329=AG$3,IF('malzeme montaj'!$C$1:$C$3329&lt;&gt;"",ROW('malzeme montaj'!$C$1:$C$3329))),ROWS(AG$4:AG399))))</f>
        <v/>
      </c>
      <c r="AH399" s="38" t="str">
        <f t="array" ref="AH399">IF(ROWS(AH$4:AH399)&gt;AH$1,"",INDEX('malzeme montaj'!$C$1:$C$3329,SMALL(IF('malzeme montaj'!$B$1:$B$3329=AH$3,IF('malzeme montaj'!$C$1:$C$3329&lt;&gt;"",ROW('malzeme montaj'!$C$1:$C$3329))),ROWS(AH$4:AH399))))</f>
        <v/>
      </c>
      <c r="AI399" s="38" t="str">
        <f t="array" ref="AI399">IF(ROWS(AI$4:AI399)&gt;AI$1,"",INDEX('malzeme montaj'!$C$1:$C$3329,SMALL(IF('malzeme montaj'!$B$1:$B$3329=AI$3,IF('malzeme montaj'!$C$1:$C$3329&lt;&gt;"",ROW('malzeme montaj'!$C$1:$C$3329))),ROWS(AI$4:AI399))))</f>
        <v/>
      </c>
      <c r="AJ399" s="38" t="str">
        <f t="array" ref="AJ399">IF(ROWS(AJ$4:AJ399)&gt;AJ$1,"",INDEX('malzeme montaj'!$C$1:$C$3329,SMALL(IF('malzeme montaj'!$B$1:$B$3329=AJ$3,IF('malzeme montaj'!$C$1:$C$3329&lt;&gt;"",ROW('malzeme montaj'!$C$1:$C$3329))),ROWS(AJ$4:AJ399))))</f>
        <v/>
      </c>
      <c r="AK399" s="38" t="str">
        <f t="array" ref="AK399">IF(ROWS(AK$4:AK399)&gt;AK$1,"",INDEX('malzeme montaj'!$C$1:$C$3329,SMALL(IF('malzeme montaj'!$B$1:$B$3329=AK$3,IF('malzeme montaj'!$C$1:$C$3329&lt;&gt;"",ROW('malzeme montaj'!$C$1:$C$3329))),ROWS(AK$4:AK399))))</f>
        <v/>
      </c>
      <c r="AL399" s="38" t="str">
        <f t="array" ref="AL399">IF(ROWS(AL$4:AL399)&gt;AL$1,"",INDEX('malzeme montaj'!$C$1:$C$3329,SMALL(IF('malzeme montaj'!$B$1:$B$3329=AL$3,IF('malzeme montaj'!$C$1:$C$3329&lt;&gt;"",ROW('malzeme montaj'!$C$1:$C$3329))),ROWS(AL$4:AL399))))</f>
        <v/>
      </c>
      <c r="AM399" s="38" t="str">
        <f t="array" ref="AM399">IF(ROWS(AM$4:AM399)&gt;AM$1,"",INDEX('malzeme montaj'!$C$1:$C$3329,SMALL(IF('malzeme montaj'!$B$1:$B$3329=AM$3,IF('malzeme montaj'!$C$1:$C$3329&lt;&gt;"",ROW('malzeme montaj'!$C$1:$C$3329))),ROWS(AM$4:AM399))))</f>
        <v/>
      </c>
      <c r="AN399" s="38" t="str">
        <f t="array" ref="AN399">IF(ROWS(AN$4:AN399)&gt;AN$1,"",INDEX('malzeme montaj'!$C$1:$C$3329,SMALL(IF('malzeme montaj'!$B$1:$B$3329=AN$3,IF('malzeme montaj'!$C$1:$C$3329&lt;&gt;"",ROW('malzeme montaj'!$C$1:$C$3329))),ROWS(AN$4:AN399))))</f>
        <v/>
      </c>
      <c r="AO399" s="38" t="str">
        <f t="array" ref="AO399">IF(ROWS(AO$4:AO399)&gt;AO$1,"",INDEX('malzeme montaj'!$C$1:$C$3329,SMALL(IF('malzeme montaj'!$B$1:$B$3329=AO$3,IF('malzeme montaj'!$C$1:$C$3329&lt;&gt;"",ROW('malzeme montaj'!$C$1:$C$3329))),ROWS(AO$4:AO399))))</f>
        <v/>
      </c>
      <c r="AP399" s="38" t="str">
        <f t="array" ref="AP399">IF(ROWS(AP$4:AP399)&gt;AP$1,"",INDEX('malzeme montaj'!$C$1:$C$3329,SMALL(IF('malzeme montaj'!$B$1:$B$3329=AP$3,IF('malzeme montaj'!$C$1:$C$3329&lt;&gt;"",ROW('malzeme montaj'!$C$1:$C$3329))),ROWS(AP$4:AP399))))</f>
        <v/>
      </c>
      <c r="AQ399" s="38" t="str">
        <f t="array" ref="AQ399">IF(ROWS(AQ$4:AQ399)&gt;AQ$1,"",INDEX('malzeme montaj'!$C$1:$C$3329,SMALL(IF('malzeme montaj'!$B$1:$B$3329=AQ$3,IF('malzeme montaj'!$C$1:$C$3329&lt;&gt;"",ROW('malzeme montaj'!$C$1:$C$3329))),ROWS(AQ$4:AQ399))))</f>
        <v/>
      </c>
      <c r="AR399" s="38" t="str">
        <f t="array" ref="AR399">IF(ROWS(AR$4:AR399)&gt;AR$1,"",INDEX('malzeme montaj'!$C$1:$C$3329,SMALL(IF('malzeme montaj'!$B$1:$B$3329=AR$3,IF('malzeme montaj'!$C$1:$C$3329&lt;&gt;"",ROW('malzeme montaj'!$C$1:$C$3329))),ROWS(AR$4:AR399))))</f>
        <v/>
      </c>
      <c r="AS399" s="38" t="str">
        <f t="array" ref="AS399">IF(ROWS(AS$4:AS399)&gt;AS$1,"",INDEX('malzeme montaj'!$C$1:$C$3329,SMALL(IF('malzeme montaj'!$B$1:$B$3329=AS$3,IF('malzeme montaj'!$C$1:$C$3329&lt;&gt;"",ROW('malzeme montaj'!$C$1:$C$3329))),ROWS(AS$4:AS399))))</f>
        <v/>
      </c>
      <c r="AT399" s="38" t="str">
        <f t="array" ref="AT399">IF(ROWS(AT$4:AT399)&gt;AT$1,"",INDEX('malzeme montaj'!$C$1:$C$3329,SMALL(IF('malzeme montaj'!$B$1:$B$3329=AT$3,IF('malzeme montaj'!$C$1:$C$3329&lt;&gt;"",ROW('malzeme montaj'!$C$1:$C$3329))),ROWS(AT$4:AT399))))</f>
        <v/>
      </c>
      <c r="AU399" s="38" t="str">
        <f t="array" ref="AU399">IF(ROWS(AU$4:AU399)&gt;AU$1,"",INDEX('malzeme montaj'!$C$1:$C$3329,SMALL(IF('malzeme montaj'!$B$1:$B$3329=AU$3,IF('malzeme montaj'!$C$1:$C$3329&lt;&gt;"",ROW('malzeme montaj'!$C$1:$C$3329))),ROWS(AU$4:AU399))))</f>
        <v/>
      </c>
      <c r="AV399" s="38" t="str">
        <f t="array" ref="AV399">IF(ROWS(AV$4:AV399)&gt;AV$1,"",INDEX('malzeme montaj'!$C$1:$C$3329,SMALL(IF('malzeme montaj'!$B$1:$B$3329=AV$3,IF('malzeme montaj'!$C$1:$C$3329&lt;&gt;"",ROW('malzeme montaj'!$C$1:$C$3329))),ROWS(AV$4:AV399))))</f>
        <v/>
      </c>
      <c r="AW399" s="38" t="str">
        <f t="array" ref="AW399">IF(ROWS(AW$4:AW399)&gt;AW$1,"",INDEX('malzeme montaj'!$C$1:$C$3329,SMALL(IF('malzeme montaj'!$B$1:$B$3329=AW$3,IF('malzeme montaj'!$C$1:$C$3329&lt;&gt;"",ROW('malzeme montaj'!$C$1:$C$3329))),ROWS(AW$4:AW399))))</f>
        <v/>
      </c>
      <c r="AX399" s="38" t="str">
        <f t="array" ref="AX399">IF(ROWS(AX$4:AX399)&gt;AX$1,"",INDEX('malzeme montaj'!$C$1:$C$3329,SMALL(IF('malzeme montaj'!$B$1:$B$3329=AX$3,IF('malzeme montaj'!$C$1:$C$3329&lt;&gt;"",ROW('malzeme montaj'!$C$1:$C$3329))),ROWS(AX$4:AX399))))</f>
        <v/>
      </c>
      <c r="AY399" s="38" t="str">
        <f t="array" ref="AY399">IF(ROWS(AY$4:AY399)&gt;AY$1,"",INDEX('malzeme montaj'!$C$1:$C$3329,SMALL(IF('malzeme montaj'!$B$1:$B$3329=AY$3,IF('malzeme montaj'!$C$1:$C$3329&lt;&gt;"",ROW('malzeme montaj'!$C$1:$C$3329))),ROWS(AY$4:AY399))))</f>
        <v/>
      </c>
      <c r="AZ399" s="38" t="str">
        <f t="array" ref="AZ399">IF(ROWS(AZ$4:AZ399)&gt;AZ$1,"",INDEX('malzeme montaj'!$C$1:$C$3329,SMALL(IF('malzeme montaj'!$B$1:$B$3329=AZ$3,IF('malzeme montaj'!$C$1:$C$3329&lt;&gt;"",ROW('malzeme montaj'!$C$1:$C$3329))),ROWS(AZ$4:AZ399))))</f>
        <v/>
      </c>
      <c r="BA399" s="38" t="str">
        <f t="array" ref="BA399">IF(ROWS(BA$4:BA399)&gt;BA$1,"",INDEX('malzeme montaj'!$C$1:$C$3329,SMALL(IF('malzeme montaj'!$B$1:$B$3329=BA$3,IF('malzeme montaj'!$C$1:$C$3329&lt;&gt;"",ROW('malzeme montaj'!$C$1:$C$3329))),ROWS(BA$4:BA399))))</f>
        <v/>
      </c>
      <c r="BB399" s="38" t="str">
        <f t="array" ref="BB399">IF(ROWS(BB$4:BB399)&gt;BB$1,"",INDEX('malzeme montaj'!$C$1:$C$3329,SMALL(IF('malzeme montaj'!$B$1:$B$3329=BB$3,IF('malzeme montaj'!$C$1:$C$3329&lt;&gt;"",ROW('malzeme montaj'!$C$1:$C$3329))),ROWS(BB$4:BB399))))</f>
        <v/>
      </c>
      <c r="BC399" s="38" t="str">
        <f t="array" ref="BC399">IF(ROWS(BC$4:BC399)&gt;BC$1,"",INDEX('malzeme montaj'!$C$1:$C$3329,SMALL(IF('malzeme montaj'!$B$1:$B$3329=BC$3,IF('malzeme montaj'!$C$1:$C$3329&lt;&gt;"",ROW('malzeme montaj'!$C$1:$C$3329))),ROWS(BC$4:BC399))))</f>
        <v/>
      </c>
      <c r="BD399" s="38" t="str">
        <f t="array" ref="BD399">IF(ROWS(BD$4:BD399)&gt;BD$1,"",INDEX('malzeme montaj'!$C$1:$C$3329,SMALL(IF('malzeme montaj'!$B$1:$B$3329=BD$3,IF('malzeme montaj'!$C$1:$C$3329&lt;&gt;"",ROW('malzeme montaj'!$C$1:$C$3329))),ROWS(BD$4:BD399))))</f>
        <v/>
      </c>
      <c r="BE399" s="38"/>
      <c r="BF399" s="38" t="str">
        <f t="array" ref="BF399">IF(ROWS(BF$4:BF399)&gt;BF$1,"",INDEX('malzeme montaj'!$C$1:$C$3329,SMALL(IF('malzeme montaj'!$B$1:$B$3329=BF$3,IF('malzeme montaj'!$C$1:$C$3329&lt;&gt;"",ROW('malzeme montaj'!$C$1:$C$3329))),ROWS(BF$4:BF399))))</f>
        <v/>
      </c>
      <c r="BG399" s="38" t="str">
        <f t="array" ref="BG399">IF(ROWS(BG$4:BG399)&gt;BG$1,"",INDEX('malzeme montaj'!$C$1:$C$3329,SMALL(IF('malzeme montaj'!$B$1:$B$3329=BG$3,IF('malzeme montaj'!$C$1:$C$3329&lt;&gt;"",ROW('malzeme montaj'!$C$1:$C$3329))),ROWS(BG$4:BG399))))</f>
        <v/>
      </c>
      <c r="BH399" s="38" t="str">
        <f t="array" ref="BH399">IF(ROWS(BH$4:BH399)&gt;BH$1,"",INDEX('malzeme montaj'!$C$1:$C$3329,SMALL(IF('malzeme montaj'!$B$1:$B$3329=BH$3,IF('malzeme montaj'!$C$1:$C$3329&lt;&gt;"",ROW('malzeme montaj'!$C$1:$C$3329))),ROWS(BH$4:BH399))))</f>
        <v/>
      </c>
      <c r="BI399" s="38" t="str">
        <f t="array" ref="BI399">IF(ROWS(BI$4:BI399)&gt;BI$1,"",INDEX('malzeme montaj'!$C$1:$C$3329,SMALL(IF('malzeme montaj'!$B$1:$B$3329=BI$3,IF('malzeme montaj'!$C$1:$C$3329&lt;&gt;"",ROW('malzeme montaj'!$C$1:$C$3329))),ROWS(BI$4:BI399))))</f>
        <v/>
      </c>
      <c r="BJ399" s="38" t="str">
        <f t="array" ref="BJ399">IF(ROWS(BJ$4:BJ399)&gt;BJ$1,"",INDEX('malzeme montaj'!$C$1:$C$3329,SMALL(IF('malzeme montaj'!$B$1:$B$3329=BJ$3,IF('malzeme montaj'!$C$1:$C$3329&lt;&gt;"",ROW('malzeme montaj'!$C$1:$C$3329))),ROWS(BJ$4:BJ399))))</f>
        <v/>
      </c>
      <c r="BK399" s="38" t="str">
        <f t="array" ref="BK399">IF(ROWS(BK$4:BK399)&gt;BK$1,"",INDEX('malzeme montaj'!$C$1:$C$3329,SMALL(IF('malzeme montaj'!$B$1:$B$3329=BK$3,IF('malzeme montaj'!$C$1:$C$3329&lt;&gt;"",ROW('malzeme montaj'!$C$1:$C$3329))),ROWS(BK$4:BK399))))</f>
        <v/>
      </c>
      <c r="BL399" s="38" t="str">
        <f t="array" ref="BL399">IF(ROWS(BL$4:BL399)&gt;BL$1,"",INDEX('malzeme montaj'!$C$1:$C$3329,SMALL(IF('malzeme montaj'!$B$1:$B$3329=BL$3,IF('malzeme montaj'!$C$1:$C$3329&lt;&gt;"",ROW('malzeme montaj'!$C$1:$C$3329))),ROWS(BL$4:BL399))))</f>
        <v/>
      </c>
      <c r="BM399" s="38" t="str">
        <f t="array" ref="BM399">IF(ROWS(BM$4:BM399)&gt;BM$1,"",INDEX('malzeme montaj'!$C$1:$C$3329,SMALL(IF('malzeme montaj'!$B$1:$B$3329=BM$3,IF('malzeme montaj'!$C$1:$C$3329&lt;&gt;"",ROW('malzeme montaj'!$C$1:$C$3329))),ROWS(BM$4:BM399))))</f>
        <v/>
      </c>
      <c r="BN399" s="38" t="str">
        <f t="array" ref="BN399">IF(ROWS(BN$4:BN399)&gt;BN$1,"",INDEX('malzeme montaj'!$C$1:$C$3329,SMALL(IF('malzeme montaj'!$B$1:$B$3329=BN$3,IF('malzeme montaj'!$C$1:$C$3329&lt;&gt;"",ROW('malzeme montaj'!$C$1:$C$3329))),ROWS(BN$4:BN399))))</f>
        <v/>
      </c>
      <c r="BO399" s="38" t="str">
        <f t="array" ref="BO399">IF(ROWS(BO$4:BO399)&gt;BO$1,"",INDEX('malzeme montaj'!$C$1:$C$3329,SMALL(IF('malzeme montaj'!$B$1:$B$3329=BO$3,IF('malzeme montaj'!$C$1:$C$3329&lt;&gt;"",ROW('malzeme montaj'!$C$1:$C$3329))),ROWS(BO$4:BO399))))</f>
        <v/>
      </c>
      <c r="BP399" s="38" t="str">
        <f t="array" ref="BP399">IF(ROWS(BP$4:BP399)&gt;BP$1,"",INDEX('malzeme montaj'!$C$1:$C$3329,SMALL(IF('malzeme montaj'!$B$1:$B$3329=BP$3,IF('malzeme montaj'!$C$1:$C$3329&lt;&gt;"",ROW('malzeme montaj'!$C$1:$C$3329))),ROWS(BP$4:BP399))))</f>
        <v/>
      </c>
      <c r="BQ399" s="38" t="str">
        <f t="array" ref="BQ399">IF(ROWS(BQ$4:BQ399)&gt;BQ$1,"",INDEX('malzeme montaj'!$C$1:$C$3329,SMALL(IF('malzeme montaj'!$B$1:$B$3329=BQ$3,IF('malzeme montaj'!$C$1:$C$3329&lt;&gt;"",ROW('malzeme montaj'!$C$1:$C$3329))),ROWS(BQ$4:BQ399))))</f>
        <v/>
      </c>
      <c r="BR399" s="38" t="str">
        <f t="array" ref="BR399">IF(ROWS(BR$4:BR399)&gt;BR$1,"",INDEX('malzeme montaj'!$C$1:$C$3329,SMALL(IF('malzeme montaj'!$B$1:$B$3329=BR$3,IF('malzeme montaj'!$C$1:$C$3329&lt;&gt;"",ROW('malzeme montaj'!$C$1:$C$3329))),ROWS(BR$4:BR399))))</f>
        <v/>
      </c>
      <c r="BS399" s="38" t="str">
        <f t="array" ref="BS399">IF(ROWS(BS$4:BS399)&gt;BS$1,"",INDEX('malzeme montaj'!$C$1:$C$3329,SMALL(IF('malzeme montaj'!$B$1:$B$3329=BS$3,IF('malzeme montaj'!$C$1:$C$3329&lt;&gt;"",ROW('malzeme montaj'!$C$1:$C$3329))),ROWS(BS$4:BS399))))</f>
        <v/>
      </c>
      <c r="BT399" s="38" t="str">
        <f t="array" ref="BT399">IF(ROWS(BT$4:BT399)&gt;BT$1,"",INDEX('malzeme montaj'!$C$1:$C$3329,SMALL(IF('malzeme montaj'!$B$1:$B$3329=BT$3,IF('malzeme montaj'!$C$1:$C$3329&lt;&gt;"",ROW('malzeme montaj'!$C$1:$C$3329))),ROWS(BT$4:BT399))))</f>
        <v/>
      </c>
      <c r="BU399" s="34" t="str">
        <f t="array" ref="BU399">IF(ROWS(BU$4:BU399)&gt;BU$1,"",INDEX('malzeme montaj'!$C$1:$C$3329,SMALL(IF('malzeme montaj'!$B$1:$B$3329=BU$3,IF('malzeme montaj'!$C$1:$C$3329&lt;&gt;"",ROW('malzeme montaj'!$C$1:$C$3329))),ROWS(BU$4:BU399))))</f>
        <v/>
      </c>
      <c r="BV399" s="34" t="str">
        <f t="array" ref="BV399">IF(ROWS(BV$4:BV399)&gt;BV$1,"",INDEX('malzeme montaj'!$C$1:$C$3329,SMALL(IF('malzeme montaj'!$B$1:$B$3329=BV$3,IF('malzeme montaj'!$C$1:$C$3329&lt;&gt;"",ROW('malzeme montaj'!$C$1:$C$3329))),ROWS(BV$4:BV399))))</f>
        <v/>
      </c>
      <c r="BW399" s="34" t="str">
        <f t="array" ref="BW399">IF(ROWS(BW$4:BW399)&gt;BW$1,"",INDEX('malzeme montaj'!$C$1:$C$3329,SMALL(IF('malzeme montaj'!$B$1:$B$3329=BW$3,IF('malzeme montaj'!$C$1:$C$3329&lt;&gt;"",ROW('malzeme montaj'!$C$1:$C$3329))),ROWS(BW$4:BW399))))</f>
        <v/>
      </c>
      <c r="BX399" s="34" t="str">
        <f t="array" ref="BX399">IF(ROWS(BX$4:BX399)&gt;BX$1,"",INDEX('malzeme montaj'!$C$1:$C$3329,SMALL(IF('malzeme montaj'!$B$1:$B$3329=BX$3,IF('malzeme montaj'!$C$1:$C$3329&lt;&gt;"",ROW('malzeme montaj'!$C$1:$C$3329))),ROWS(BX$4:BX399))))</f>
        <v/>
      </c>
      <c r="BY399" s="34" t="str">
        <f t="array" ref="BY399">IF(ROWS(BY$4:BY399)&gt;BY$1,"",INDEX('malzeme montaj'!$C$1:$C$3329,SMALL(IF('malzeme montaj'!$B$1:$B$3329=BY$3,IF('malzeme montaj'!$C$1:$C$3329&lt;&gt;"",ROW('malzeme montaj'!$C$1:$C$3329))),ROWS(BY$4:BY399))))</f>
        <v/>
      </c>
      <c r="BZ399" s="34" t="str">
        <f t="array" ref="BZ399">IF(ROWS(BZ$4:BZ399)&gt;BZ$1,"",INDEX('malzeme montaj'!$C$1:$C$3329,SMALL(IF('malzeme montaj'!$B$1:$B$3329=BZ$3,IF('malzeme montaj'!$C$1:$C$3329&lt;&gt;"",ROW('malzeme montaj'!$C$1:$C$3329))),ROWS(BZ$4:BZ399))))</f>
        <v/>
      </c>
      <c r="CA399" s="34" t="str">
        <f t="array" ref="CA399">IF(ROWS(CA$4:CA399)&gt;CA$1,"",INDEX('malzeme montaj'!$C$1:$C$3329,SMALL(IF('malzeme montaj'!$B$1:$B$3329=CA$3,IF('malzeme montaj'!$C$1:$C$3329&lt;&gt;"",ROW('malzeme montaj'!$C$1:$C$3329))),ROWS(CA$4:CA399))))</f>
        <v/>
      </c>
      <c r="CB399" s="34" t="str">
        <f t="array" ref="CB399">IF(ROWS(CB$4:CB399)&gt;CB$1,"",INDEX('malzeme montaj'!$C$1:$C$3329,SMALL(IF('malzeme montaj'!$B$1:$B$3329=CB$3,IF('malzeme montaj'!$C$1:$C$3329&lt;&gt;"",ROW('malzeme montaj'!$C$1:$C$3329))),ROWS(CB$4:CB399))))</f>
        <v/>
      </c>
      <c r="CC399" s="34" t="str">
        <f t="array" ref="CC399">IF(ROWS(CC$4:CC399)&gt;CC$1,"",INDEX('malzeme montaj'!$C$1:$C$3329,SMALL(IF('malzeme montaj'!$B$1:$B$3329=CC$3,IF('malzeme montaj'!$C$1:$C$3329&lt;&gt;"",ROW('malzeme montaj'!$C$1:$C$3329))),ROWS(CC$4:CC399))))</f>
        <v/>
      </c>
      <c r="CD399" s="34" t="str">
        <f t="array" ref="CD399">IF(ROWS(CD$4:CD399)&gt;CD$1,"",INDEX('malzeme montaj'!$C$1:$C$3329,SMALL(IF('malzeme montaj'!$B$1:$B$3329=CD$3,IF('malzeme montaj'!$C$1:$C$3329&lt;&gt;"",ROW('malzeme montaj'!$C$1:$C$3329))),ROWS(CD$4:CD399))))</f>
        <v/>
      </c>
      <c r="CE399" s="34" t="str">
        <f t="array" ref="CE399">IF(ROWS(CE$4:CE399)&gt;CE$1,"",INDEX('malzeme montaj'!$C$1:$C$3329,SMALL(IF('malzeme montaj'!$B$1:$B$3329=CE$3,IF('malzeme montaj'!$C$1:$C$3329&lt;&gt;"",ROW('malzeme montaj'!$C$1:$C$3329))),ROWS(CE$4:CE399))))</f>
        <v/>
      </c>
      <c r="CF399" s="34" t="str">
        <f t="array" ref="CF399">IF(ROWS(CF$4:CF399)&gt;CF$1,"",INDEX('malzeme montaj'!$C$1:$C$3329,SMALL(IF('malzeme montaj'!$B$1:$B$3329=CF$3,IF('malzeme montaj'!$C$1:$C$3329&lt;&gt;"",ROW('malzeme montaj'!$C$1:$C$3329))),ROWS(CF$4:CF399))))</f>
        <v/>
      </c>
      <c r="CG399" s="34" t="str">
        <f t="array" ref="CG399">IF(ROWS(CG$4:CG399)&gt;CG$1,"",INDEX('malzeme montaj'!$C$1:$C$3329,SMALL(IF('malzeme montaj'!$B$1:$B$3329=CG$3,IF('malzeme montaj'!$C$1:$C$3329&lt;&gt;"",ROW('malzeme montaj'!$C$1:$C$3329))),ROWS(CG$4:CG399))))</f>
        <v/>
      </c>
      <c r="CH399" s="34" t="str">
        <f t="array" ref="CH399">IF(ROWS(CH$4:CH399)&gt;CH$1,"",INDEX('malzeme montaj'!$C$1:$C$3329,SMALL(IF('malzeme montaj'!$B$1:$B$3329=CH$3,IF('malzeme montaj'!$C$1:$C$3329&lt;&gt;"",ROW('malzeme montaj'!$C$1:$C$3329))),ROWS(CH$4:CH399))))</f>
        <v/>
      </c>
      <c r="CI399" s="34" t="str">
        <f t="array" ref="CI399">IF(ROWS(CI$4:CI399)&gt;CI$1,"",INDEX('malzeme montaj'!$C$1:$C$3329,SMALL(IF('malzeme montaj'!$B$1:$B$3329=CI$3,IF('malzeme montaj'!$C$1:$C$3329&lt;&gt;"",ROW('malzeme montaj'!$C$1:$C$3329))),ROWS(CI$4:CI399))))</f>
        <v/>
      </c>
      <c r="CJ399" s="34" t="str">
        <f t="array" ref="CJ399">IF(ROWS(CJ$4:CJ399)&gt;CJ$1,"",INDEX('malzeme montaj'!$C$1:$C$3329,SMALL(IF('malzeme montaj'!$B$1:$B$3329=CJ$3,IF('malzeme montaj'!$C$1:$C$3329&lt;&gt;"",ROW('malzeme montaj'!$C$1:$C$3329))),ROWS(CJ$4:CJ399))))</f>
        <v/>
      </c>
      <c r="CK399" s="34" t="str">
        <f t="array" ref="CK399">IF(ROWS(CK$4:CK399)&gt;CK$1,"",INDEX('malzeme montaj'!$C$1:$C$3329,SMALL(IF('malzeme montaj'!$B$1:$B$3329=CK$3,IF('malzeme montaj'!$C$1:$C$3329&lt;&gt;"",ROW('malzeme montaj'!$C$1:$C$3329))),ROWS(CK$4:CK399))))</f>
        <v/>
      </c>
      <c r="CL399" s="34" t="str">
        <f t="array" ref="CL399">IF(ROWS(CL$4:CL399)&gt;CL$1,"",INDEX('malzeme montaj'!$C$1:$C$3329,SMALL(IF('malzeme montaj'!$B$1:$B$3329=CL$3,IF('malzeme montaj'!$C$1:$C$3329&lt;&gt;"",ROW('malzeme montaj'!$C$1:$C$3329))),ROWS(CL$4:CL399))))</f>
        <v/>
      </c>
      <c r="CM399" s="34" t="str">
        <f t="array" ref="CM399">IF(ROWS(CM$4:CM399)&gt;CM$1,"",INDEX('malzeme montaj'!$C$1:$C$3329,SMALL(IF('malzeme montaj'!$B$1:$B$3329=CM$3,IF('malzeme montaj'!$C$1:$C$3329&lt;&gt;"",ROW('malzeme montaj'!$C$1:$C$3329))),ROWS(CM$4:CM399))))</f>
        <v/>
      </c>
      <c r="CN399" s="34" t="str">
        <f t="array" ref="CN399">IF(ROWS(CN$4:CN399)&gt;CN$1,"",INDEX('malzeme montaj'!$C$1:$C$3329,SMALL(IF('malzeme montaj'!$B$1:$B$3329=CN$3,IF('malzeme montaj'!$C$1:$C$3329&lt;&gt;"",ROW('malzeme montaj'!$C$1:$C$3329))),ROWS(CN$4:CN399))))</f>
        <v/>
      </c>
      <c r="CO399" s="34" t="str">
        <f t="array" ref="CO399">IF(ROWS(CO$4:CO399)&gt;CO$1,"",INDEX('malzeme montaj'!$C$1:$C$3329,SMALL(IF('malzeme montaj'!$B$1:$B$3329=CO$3,IF('malzeme montaj'!$C$1:$C$3329&lt;&gt;"",ROW('malzeme montaj'!$C$1:$C$3329))),ROWS(CO$4:CO399))))</f>
        <v/>
      </c>
      <c r="CP399" s="34" t="str">
        <f t="array" ref="CP399">IF(ROWS(CP$4:CP399)&gt;CP$1,"",INDEX('malzeme montaj'!$C$1:$C$3329,SMALL(IF('malzeme montaj'!$B$1:$B$3329=CP$3,IF('malzeme montaj'!$C$1:$C$3329&lt;&gt;"",ROW('malzeme montaj'!$C$1:$C$3329))),ROWS(CP$4:CP399))))</f>
        <v/>
      </c>
      <c r="CQ399" s="34" t="str">
        <f t="array" ref="CQ399">IF(ROWS(CQ$4:CQ399)&gt;CQ$1,"",INDEX('malzeme montaj'!$C$1:$C$3329,SMALL(IF('malzeme montaj'!$B$1:$B$3329=CQ$3,IF('malzeme montaj'!$C$1:$C$3329&lt;&gt;"",ROW('malzeme montaj'!$C$1:$C$3329))),ROWS(CQ$4:CQ399))))</f>
        <v/>
      </c>
      <c r="CR399" s="34" t="str">
        <f t="array" ref="CR399">IF(ROWS(CR$4:CR399)&gt;CR$1,"",INDEX('malzeme montaj'!$C$1:$C$3329,SMALL(IF('malzeme montaj'!$B$1:$B$3329=CR$3,IF('malzeme montaj'!$C$1:$C$3329&lt;&gt;"",ROW('malzeme montaj'!$C$1:$C$3329))),ROWS(CR$4:CR399))))</f>
        <v/>
      </c>
      <c r="CS399" s="34" t="str">
        <f t="array" ref="CS399">IF(ROWS(CS$4:CS399)&gt;CS$1,"",INDEX('malzeme montaj'!$C$1:$C$3329,SMALL(IF('malzeme montaj'!$B$1:$B$3329=CS$3,IF('malzeme montaj'!$C$1:$C$3329&lt;&gt;"",ROW('malzeme montaj'!$C$1:$C$3329))),ROWS(CS$4:CS399))))</f>
        <v/>
      </c>
      <c r="CT399" s="34" t="str">
        <f t="array" ref="CT399">IF(ROWS(CT$4:CT399)&gt;CT$1,"",INDEX('malzeme montaj'!$C$1:$C$3329,SMALL(IF('malzeme montaj'!$B$1:$B$3329=CT$3,IF('malzeme montaj'!$C$1:$C$3329&lt;&gt;"",ROW('malzeme montaj'!$C$1:$C$3329))),ROWS(CT$4:CT399))))</f>
        <v/>
      </c>
      <c r="CU399" s="34" t="str">
        <f t="array" ref="CU399">IF(ROWS(CU$4:CU399)&gt;CU$1,"",INDEX('malzeme montaj'!$C$1:$C$3329,SMALL(IF('malzeme montaj'!$B$1:$B$3329=CU$3,IF('malzeme montaj'!$C$1:$C$3329&lt;&gt;"",ROW('malzeme montaj'!$C$1:$C$3329))),ROWS(CU$4:CU399))))</f>
        <v/>
      </c>
      <c r="CV399" s="34" t="str">
        <f t="array" ref="CV399">IF(ROWS(CV$4:CV399)&gt;CV$1,"",INDEX('malzeme montaj'!$C$1:$C$3329,SMALL(IF('malzeme montaj'!$B$1:$B$3329=CV$3,IF('malzeme montaj'!$C$1:$C$3329&lt;&gt;"",ROW('malzeme montaj'!$C$1:$C$3329))),ROWS(CV$4:CV399))))</f>
        <v/>
      </c>
      <c r="CW399" s="34" t="str">
        <f t="array" ref="CW399">IF(ROWS(CW$4:CW399)&gt;CW$1,"",INDEX('malzeme montaj'!$C$1:$C$3329,SMALL(IF('malzeme montaj'!$B$1:$B$3329=CW$3,IF('malzeme montaj'!$C$1:$C$3329&lt;&gt;"",ROW('malzeme montaj'!$C$1:$C$3329))),ROWS(CW$4:CW399))))</f>
        <v/>
      </c>
      <c r="CX399" s="34" t="str">
        <f t="array" ref="CX399">IF(ROWS(CX$4:CX399)&gt;CX$1,"",INDEX('malzeme montaj'!$C$1:$C$3329,SMALL(IF('malzeme montaj'!$B$1:$B$3329=CX$3,IF('malzeme montaj'!$C$1:$C$3329&lt;&gt;"",ROW('malzeme montaj'!$C$1:$C$3329))),ROWS(CX$4:CX399))))</f>
        <v/>
      </c>
      <c r="CY399" s="34" t="str">
        <f t="array" ref="CY399">IF(ROWS(CY$4:CY399)&gt;CY$1,"",INDEX('malzeme montaj'!$C$1:$C$3329,SMALL(IF('malzeme montaj'!$B$1:$B$3329=CY$3,IF('malzeme montaj'!$C$1:$C$3329&lt;&gt;"",ROW('malzeme montaj'!$C$1:$C$3329))),ROWS(CY$4:CY399))))</f>
        <v/>
      </c>
      <c r="CZ399" s="34" t="str">
        <f t="array" ref="CZ399">IF(ROWS(CZ$4:CZ399)&gt;CZ$1,"",INDEX('malzeme montaj'!$C$1:$C$3329,SMALL(IF('malzeme montaj'!$B$1:$B$3329=CZ$3,IF('malzeme montaj'!$C$1:$C$3329&lt;&gt;"",ROW('malzeme montaj'!$C$1:$C$3329))),ROWS(CZ$4:CZ399))))</f>
        <v/>
      </c>
      <c r="DA399" s="34" t="str">
        <f t="array" ref="DA399">IF(ROWS(DA$4:DA399)&gt;DA$1,"",INDEX('malzeme montaj'!$C$1:$C$3329,SMALL(IF('malzeme montaj'!$B$1:$B$3329=DA$3,IF('malzeme montaj'!$C$1:$C$3329&lt;&gt;"",ROW('malzeme montaj'!$C$1:$C$3329))),ROWS(DA$4:DA399))))</f>
        <v/>
      </c>
      <c r="DB399" s="34" t="str">
        <f t="array" ref="DB399">IF(ROWS(DB$4:DB399)&gt;DB$1,"",INDEX('malzeme montaj'!$C$1:$C$3329,SMALL(IF('malzeme montaj'!$B$1:$B$3329=DB$3,IF('malzeme montaj'!$C$1:$C$3329&lt;&gt;"",ROW('malzeme montaj'!$C$1:$C$3329))),ROWS(DB$4:DB399))))</f>
        <v/>
      </c>
      <c r="DC399" s="34" t="str">
        <f t="array" ref="DC399">IF(ROWS(DC$4:DC399)&gt;DC$1,"",INDEX('malzeme montaj'!$C$1:$C$3329,SMALL(IF('malzeme montaj'!$B$1:$B$3329=DC$3,IF('malzeme montaj'!$C$1:$C$3329&lt;&gt;"",ROW('malzeme montaj'!$C$1:$C$3329))),ROWS(DC$4:DC399))))</f>
        <v/>
      </c>
      <c r="DD399" s="34" t="str">
        <f t="array" ref="DD399">IF(ROWS(DD$4:DD399)&gt;DD$1,"",INDEX('malzeme montaj'!$C$1:$C$3329,SMALL(IF('malzeme montaj'!$B$1:$B$3329=DD$3,IF('malzeme montaj'!$C$1:$C$3329&lt;&gt;"",ROW('malzeme montaj'!$C$1:$C$3329))),ROWS(DD$4:DD399))))</f>
        <v/>
      </c>
      <c r="DE399" s="34" t="str">
        <f t="array" ref="DE399">IF(ROWS(DE$4:DE399)&gt;DE$1,"",INDEX('malzeme montaj'!$C$1:$C$3329,SMALL(IF('malzeme montaj'!$B$1:$B$3329=DE$3,IF('malzeme montaj'!$C$1:$C$3329&lt;&gt;"",ROW('malzeme montaj'!$C$1:$C$3329))),ROWS(DE$4:DE399))))</f>
        <v/>
      </c>
      <c r="DF399" s="34" t="str">
        <f t="array" ref="DF399">IF(ROWS(DF$4:DF399)&gt;DF$1,"",INDEX('malzeme montaj'!$C$1:$C$3329,SMALL(IF('malzeme montaj'!$B$1:$B$3329=DF$3,IF('malzeme montaj'!$C$1:$C$3329&lt;&gt;"",ROW('malzeme montaj'!$C$1:$C$3329))),ROWS(DF$4:DF399))))</f>
        <v/>
      </c>
      <c r="DG399" s="34" t="str">
        <f t="array" ref="DG399">IF(ROWS(DG$4:DG399)&gt;DG$1,"",INDEX('malzeme montaj'!$C$1:$C$3329,SMALL(IF('malzeme montaj'!$B$1:$B$3329=DG$3,IF('malzeme montaj'!$C$1:$C$3329&lt;&gt;"",ROW('malzeme montaj'!$C$1:$C$3329))),ROWS(DG$4:DG399))))</f>
        <v/>
      </c>
      <c r="DH399" s="34" t="str">
        <f t="array" ref="DH399">IF(ROWS(DH$4:DH399)&gt;DH$1,"",INDEX('malzeme montaj'!$C$1:$C$3329,SMALL(IF('malzeme montaj'!$B$1:$B$3329=DH$3,IF('malzeme montaj'!$C$1:$C$3329&lt;&gt;"",ROW('malzeme montaj'!$C$1:$C$3329))),ROWS(DH$4:DH399))))</f>
        <v/>
      </c>
      <c r="DI399" s="34" t="str">
        <f t="array" ref="DI399">IF(ROWS(DI$4:DI399)&gt;DI$1,"",INDEX('malzeme montaj'!$C$1:$C$3329,SMALL(IF('malzeme montaj'!$B$1:$B$3329=DI$3,IF('malzeme montaj'!$C$1:$C$3329&lt;&gt;"",ROW('malzeme montaj'!$C$1:$C$3329))),ROWS(DI$4:DI399))))</f>
        <v/>
      </c>
      <c r="DJ399" s="34" t="str">
        <f t="array" ref="DJ399">IF(ROWS(DJ$4:DJ399)&gt;DJ$1,"",INDEX('malzeme montaj'!$C$1:$C$3329,SMALL(IF('malzeme montaj'!$B$1:$B$3329=DJ$3,IF('malzeme montaj'!$C$1:$C$3329&lt;&gt;"",ROW('malzeme montaj'!$C$1:$C$3329))),ROWS(DJ$4:DJ399))))</f>
        <v/>
      </c>
      <c r="DK399" s="34" t="str">
        <f t="array" ref="DK399">IF(ROWS(DK$4:DK399)&gt;DK$1,"",INDEX('malzeme montaj'!$C$1:$C$3329,SMALL(IF('malzeme montaj'!$B$1:$B$3329=DK$3,IF('malzeme montaj'!$C$1:$C$3329&lt;&gt;"",ROW('malzeme montaj'!$C$1:$C$3329))),ROWS(DK$4:DK399))))</f>
        <v/>
      </c>
      <c r="DL399" s="34" t="str">
        <f t="array" ref="DL399">IF(ROWS(DL$4:DL399)&gt;DL$1,"",INDEX('malzeme montaj'!$C$1:$C$3329,SMALL(IF('malzeme montaj'!$B$1:$B$3329=DL$3,IF('malzeme montaj'!$C$1:$C$3329&lt;&gt;"",ROW('malzeme montaj'!$C$1:$C$3329))),ROWS(DL$4:DL399))))</f>
        <v/>
      </c>
      <c r="DQ399" s="34" t="str">
        <f t="array" ref="DQ399">IF(ROWS(DQ$4:DQ399)&gt;DQ$1,"",INDEX('malzeme montaj'!$C$1:$C$3329,SMALL(IF('malzeme montaj'!$B$1:$B$3329=DQ$3,IF('malzeme montaj'!$C$1:$C$3329&lt;&gt;"",ROW('malzeme montaj'!$C$1:$C$3329))),ROWS(DQ$4:DQ399))))</f>
        <v/>
      </c>
      <c r="DR399" s="34" t="str">
        <f t="array" ref="DR399">IF(ROWS(DR$4:DR399)&gt;DR$1,"",INDEX('malzeme montaj'!$C$1:$C$3329,SMALL(IF('malzeme montaj'!$B$1:$B$3329=DR$3,IF('malzeme montaj'!$C$1:$C$3329&lt;&gt;"",ROW('malzeme montaj'!$C$1:$C$3329))),ROWS(DR$4:DR399))))</f>
        <v/>
      </c>
      <c r="DS399" s="34" t="str">
        <f t="array" ref="DS399">IF(ROWS(DS$4:DS399)&gt;DS$1,"",INDEX('malzeme montaj'!$C$1:$C$3329,SMALL(IF('malzeme montaj'!$B$1:$B$3329=DS$3,IF('malzeme montaj'!$C$1:$C$3329&lt;&gt;"",ROW('malzeme montaj'!$C$1:$C$3329))),ROWS(DS$4:DS399))))</f>
        <v/>
      </c>
      <c r="DT399" s="34" t="str">
        <f t="array" ref="DT399">IF(ROWS(DT$4:DT399)&gt;DT$1,"",INDEX('malzeme montaj'!$C$1:$C$3329,SMALL(IF('malzeme montaj'!$B$1:$B$3329=DT$3,IF('malzeme montaj'!$C$1:$C$3329&lt;&gt;"",ROW('malzeme montaj'!$C$1:$C$3329))),ROWS(DT$4:DT399))))</f>
        <v/>
      </c>
      <c r="DU399" s="34" t="str">
        <f t="array" ref="DU399">IF(ROWS(DU$4:DU399)&gt;DU$1,"",INDEX('malzeme montaj'!$C$1:$C$3329,SMALL(IF('malzeme montaj'!$B$1:$B$3329=DU$3,IF('malzeme montaj'!$C$1:$C$3329&lt;&gt;"",ROW('malzeme montaj'!$C$1:$C$3329))),ROWS(DU$4:DU399))))</f>
        <v/>
      </c>
      <c r="DV399" s="34" t="str">
        <f t="array" ref="DV399">IF(ROWS(DV$4:DV399)&gt;DV$1,"",INDEX('malzeme montaj'!$C$1:$C$3329,SMALL(IF('malzeme montaj'!$B$1:$B$3329=DV$3,IF('malzeme montaj'!$C$1:$C$3329&lt;&gt;"",ROW('malzeme montaj'!$C$1:$C$3329))),ROWS(DV$4:DV399))))</f>
        <v/>
      </c>
      <c r="DW399" s="34" t="str">
        <f t="array" ref="DW399">IF(ROWS(DW$4:DW399)&gt;DW$1,"",INDEX('malzeme montaj'!$C$1:$C$3329,SMALL(IF('malzeme montaj'!$B$1:$B$3329=DW$3,IF('malzeme montaj'!$C$1:$C$3329&lt;&gt;"",ROW('malzeme montaj'!$C$1:$C$3329))),ROWS(DW$4:DW399))))</f>
        <v/>
      </c>
      <c r="DX399" s="34" t="str">
        <f t="array" ref="DX399">IF(ROWS(DX$4:DX399)&gt;DX$1,"",INDEX('malzeme montaj'!$C$1:$C$3329,SMALL(IF('malzeme montaj'!$B$1:$B$3329=DX$3,IF('malzeme montaj'!$C$1:$C$3329&lt;&gt;"",ROW('malzeme montaj'!$C$1:$C$3329))),ROWS(DX$4:DX399))))</f>
        <v/>
      </c>
      <c r="DY399" s="34" t="str">
        <f t="array" ref="DY399">IF(ROWS(DY$4:DY399)&gt;DY$1,"",INDEX('malzeme montaj'!$C$1:$C$3329,SMALL(IF('malzeme montaj'!$B$1:$B$3329=DY$3,IF('malzeme montaj'!$C$1:$C$3329&lt;&gt;"",ROW('malzeme montaj'!$C$1:$C$3329))),ROWS(DY$4:DY399))))</f>
        <v/>
      </c>
      <c r="DZ399" s="34" t="str">
        <f t="array" ref="DZ399">IF(ROWS(DZ$4:DZ399)&gt;DZ$1,"",INDEX('malzeme montaj'!$C$1:$C$3329,SMALL(IF('malzeme montaj'!$B$1:$B$3329=DZ$3,IF('malzeme montaj'!$C$1:$C$3329&lt;&gt;"",ROW('malzeme montaj'!$C$1:$C$3329))),ROWS(DZ$4:DZ399))))</f>
        <v/>
      </c>
      <c r="EA399" s="34" t="str">
        <f t="array" ref="EA399">IF(ROWS(EA$4:EA399)&gt;EA$1,"",INDEX('malzeme montaj'!$C$1:$C$3329,SMALL(IF('malzeme montaj'!$B$1:$B$3329=EA$3,IF('malzeme montaj'!$C$1:$C$3329&lt;&gt;"",ROW('malzeme montaj'!$C$1:$C$3329))),ROWS(EA$4:EA399))))</f>
        <v/>
      </c>
      <c r="EB399" s="34" t="str">
        <f t="array" ref="EB399">IF(ROWS(EB$4:EB399)&gt;EB$1,"",INDEX('malzeme montaj'!$C$1:$C$3329,SMALL(IF('malzeme montaj'!$B$1:$B$3329=EB$3,IF('malzeme montaj'!$C$1:$C$3329&lt;&gt;"",ROW('malzeme montaj'!$C$1:$C$3329))),ROWS(EB$4:EB399))))</f>
        <v/>
      </c>
      <c r="EC399" s="34" t="str">
        <f t="array" ref="EC399">IF(ROWS(EC$4:EC399)&gt;EC$1,"",INDEX('malzeme montaj'!$C$1:$C$3329,SMALL(IF('malzeme montaj'!$B$1:$B$3329=EC$3,IF('malzeme montaj'!$C$1:$C$3329&lt;&gt;"",ROW('malzeme montaj'!$C$1:$C$3329))),ROWS(EC$4:EC399))))</f>
        <v/>
      </c>
      <c r="ED399" s="34" t="str">
        <f t="array" ref="ED399">IF(ROWS(ED$4:ED399)&gt;ED$1,"",INDEX('malzeme montaj'!$C$1:$C$3329,SMALL(IF('malzeme montaj'!$B$1:$B$3329=ED$3,IF('malzeme montaj'!$C$1:$C$3329&lt;&gt;"",ROW('malzeme montaj'!$C$1:$C$3329))),ROWS(ED$4:ED399))))</f>
        <v/>
      </c>
      <c r="EE399" s="34" t="str">
        <f t="array" ref="EE399">IF(ROWS(EE$4:EE399)&gt;EE$1,"",INDEX('malzeme montaj'!$C$1:$C$3329,SMALL(IF('malzeme montaj'!$B$1:$B$3329=EE$3,IF('malzeme montaj'!$C$1:$C$3329&lt;&gt;"",ROW('malzeme montaj'!$C$1:$C$3329))),ROWS(EE$4:EE399))))</f>
        <v/>
      </c>
      <c r="EF399" s="34" t="str">
        <f t="array" ref="EF399">IF(ROWS(EF$4:EF399)&gt;EF$1,"",INDEX('malzeme montaj'!$C$1:$C$3329,SMALL(IF('malzeme montaj'!$B$1:$B$3329=EF$3,IF('malzeme montaj'!$C$1:$C$3329&lt;&gt;"",ROW('malzeme montaj'!$C$1:$C$3329))),ROWS(EF$4:EF399))))</f>
        <v/>
      </c>
      <c r="EG399" s="34" t="str">
        <f t="array" ref="EG399">IF(ROWS(EG$4:EG399)&gt;EG$1,"",INDEX('malzeme montaj'!$C$1:$C$3329,SMALL(IF('malzeme montaj'!$B$1:$B$3329=EG$3,IF('malzeme montaj'!$C$1:$C$3329&lt;&gt;"",ROW('malzeme montaj'!$C$1:$C$3329))),ROWS(EG$4:EG399))))</f>
        <v/>
      </c>
      <c r="EH399" s="34" t="str">
        <f t="array" ref="EH399">IF(ROWS(EH$4:EH399)&gt;EH$1,"",INDEX('malzeme montaj'!$C$1:$C$3329,SMALL(IF('malzeme montaj'!$B$1:$B$3329=EH$3,IF('malzeme montaj'!$C$1:$C$3329&lt;&gt;"",ROW('malzeme montaj'!$C$1:$C$3329))),ROWS(EH$4:EH399))))</f>
        <v/>
      </c>
      <c r="EI399" s="34" t="str">
        <f t="array" ref="EI399">IF(ROWS(EI$4:EI399)&gt;EI$1,"",INDEX('malzeme montaj'!$C$1:$C$3329,SMALL(IF('malzeme montaj'!$B$1:$B$3329=EI$3,IF('malzeme montaj'!$C$1:$C$3329&lt;&gt;"",ROW('malzeme montaj'!$C$1:$C$3329))),ROWS(EI$4:EI399))))</f>
        <v/>
      </c>
      <c r="EJ399" s="34" t="str">
        <f t="array" ref="EJ399">IF(ROWS(EJ$4:EJ399)&gt;EJ$1,"",INDEX('malzeme montaj'!$C$1:$C$3329,SMALL(IF('malzeme montaj'!$B$1:$B$3329=EJ$3,IF('malzeme montaj'!$C$1:$C$3329&lt;&gt;"",ROW('malzeme montaj'!$C$1:$C$3329))),ROWS(EJ$4:EJ399))))</f>
        <v/>
      </c>
      <c r="EK399" s="34" t="str">
        <f t="array" ref="EK399">IF(ROWS(EK$4:EK399)&gt;EK$1,"",INDEX('malzeme montaj'!$C$1:$C$3329,SMALL(IF('malzeme montaj'!$B$1:$B$3329=EK$3,IF('malzeme montaj'!$C$1:$C$3329&lt;&gt;"",ROW('malzeme montaj'!$C$1:$C$3329))),ROWS(EK$4:EK399))))</f>
        <v/>
      </c>
      <c r="EL399" s="34" t="str">
        <f t="array" ref="EL399">IF(ROWS(EL$4:EL399)&gt;EL$1,"",INDEX('malzeme montaj'!$C$1:$C$3329,SMALL(IF('malzeme montaj'!$B$1:$B$3329=EL$3,IF('malzeme montaj'!$C$1:$C$3329&lt;&gt;"",ROW('malzeme montaj'!$C$1:$C$3329))),ROWS(EL$4:EL399))))</f>
        <v/>
      </c>
      <c r="EM399" s="34" t="str">
        <f t="array" ref="EM399">IF(ROWS(EM$4:EM399)&gt;EM$1,"",INDEX('malzeme montaj'!$C$1:$C$3329,SMALL(IF('malzeme montaj'!$B$1:$B$3329=EM$3,IF('malzeme montaj'!$C$1:$C$3329&lt;&gt;"",ROW('malzeme montaj'!$C$1:$C$3329))),ROWS(EM$4:EM399))))</f>
        <v/>
      </c>
      <c r="EN399" s="34" t="str">
        <f t="array" ref="EN399">IF(ROWS(EN$4:EN399)&gt;EN$1,"",INDEX('malzeme montaj'!$C$1:$C$3329,SMALL(IF('malzeme montaj'!$B$1:$B$3329=EN$3,IF('malzeme montaj'!$C$1:$C$3329&lt;&gt;"",ROW('malzeme montaj'!$C$1:$C$3329))),ROWS(EN$4:EN399))))</f>
        <v/>
      </c>
      <c r="EO399" s="34" t="str">
        <f t="array" ref="EO399">IF(ROWS(EO$4:EO399)&gt;EO$1,"",INDEX('malzeme montaj'!$C$1:$C$3329,SMALL(IF('malzeme montaj'!$B$1:$B$3329=EO$3,IF('malzeme montaj'!$C$1:$C$3329&lt;&gt;"",ROW('malzeme montaj'!$C$1:$C$3329))),ROWS(EO$4:EO399))))</f>
        <v/>
      </c>
      <c r="EP399" s="34" t="str">
        <f t="array" ref="EP399">IF(ROWS(EP$4:EP399)&gt;EP$1,"",INDEX('malzeme montaj'!$C$1:$C$3329,SMALL(IF('malzeme montaj'!$B$1:$B$3329=EP$3,IF('malzeme montaj'!$C$1:$C$3329&lt;&gt;"",ROW('malzeme montaj'!$C$1:$C$3329))),ROWS(EP$4:EP399))))</f>
        <v/>
      </c>
      <c r="EQ399" s="34" t="str">
        <f t="array" ref="EQ399">IF(ROWS(EQ$4:EQ399)&gt;EQ$1,"",INDEX('malzeme montaj'!$C$1:$C$3329,SMALL(IF('malzeme montaj'!$B$1:$B$3329=EQ$3,IF('malzeme montaj'!$C$1:$C$3329&lt;&gt;"",ROW('malzeme montaj'!$C$1:$C$3329))),ROWS(EQ$4:EQ399))))</f>
        <v/>
      </c>
      <c r="ER399" s="34" t="str">
        <f t="array" ref="ER399">IF(ROWS(ER$4:ER399)&gt;ER$1,"",INDEX('malzeme montaj'!$C$1:$C$3329,SMALL(IF('malzeme montaj'!$B$1:$B$3329=ER$3,IF('malzeme montaj'!$C$1:$C$3329&lt;&gt;"",ROW('malzeme montaj'!$C$1:$C$3329))),ROWS(ER$4:ER399))))</f>
        <v/>
      </c>
      <c r="ES399" s="34" t="str">
        <f t="array" ref="ES399">IF(ROWS(ES$4:ES399)&gt;ES$1,"",INDEX('malzeme montaj'!$C$1:$C$3329,SMALL(IF('malzeme montaj'!$B$1:$B$3329=ES$3,IF('malzeme montaj'!$C$1:$C$3329&lt;&gt;"",ROW('malzeme montaj'!$C$1:$C$3329))),ROWS(ES$4:ES399))))</f>
        <v/>
      </c>
      <c r="ET399" s="34" t="str">
        <f t="array" ref="ET399">IF(ROWS(ET$4:ET399)&gt;ET$1,"",INDEX('malzeme montaj'!$C$1:$C$3329,SMALL(IF('malzeme montaj'!$B$1:$B$3329=ET$3,IF('malzeme montaj'!$C$1:$C$3329&lt;&gt;"",ROW('malzeme montaj'!$C$1:$C$3329))),ROWS(ET$4:ET399))))</f>
        <v/>
      </c>
      <c r="EU399" s="34" t="str">
        <f t="array" ref="EU399">IF(ROWS(EU$4:EU399)&gt;EU$1,"",INDEX('malzeme montaj'!$C$1:$C$3329,SMALL(IF('malzeme montaj'!$B$1:$B$3329=EU$3,IF('malzeme montaj'!$C$1:$C$3329&lt;&gt;"",ROW('malzeme montaj'!$C$1:$C$3329))),ROWS(EU$4:EU399))))</f>
        <v/>
      </c>
      <c r="EV399" s="34" t="str">
        <f t="array" ref="EV399">IF(ROWS(EV$4:EV399)&gt;EV$1,"",INDEX('malzeme montaj'!$C$1:$C$3329,SMALL(IF('malzeme montaj'!$B$1:$B$3329=EV$3,IF('malzeme montaj'!$C$1:$C$3329&lt;&gt;"",ROW('malzeme montaj'!$C$1:$C$3329))),ROWS(EV$4:EV399))))</f>
        <v/>
      </c>
      <c r="EW399" s="34" t="str">
        <f t="array" ref="EW399">IF(ROWS(EW$4:EW399)&gt;EW$1,"",INDEX('malzeme montaj'!$C$1:$C$3329,SMALL(IF('malzeme montaj'!$B$1:$B$3329=EW$3,IF('malzeme montaj'!$C$1:$C$3329&lt;&gt;"",ROW('malzeme montaj'!$C$1:$C$3329))),ROWS(EW$4:EW399))))</f>
        <v/>
      </c>
    </row>
    <row r="400" spans="4:153">
      <c r="D400" s="38" t="str">
        <f t="array" ref="D400">IF(ROWS(D$4:D400)&gt;D$1,"",INDEX('malzeme montaj'!$C$1:$C$3329,SMALL(IF('malzeme montaj'!$B$1:$B$3329=D$3,IF('malzeme montaj'!$C$1:$C$3329&lt;&gt;"",ROW('malzeme montaj'!$C$1:$C$3329))),ROWS(D$4:D400))))</f>
        <v/>
      </c>
      <c r="E400" s="38" t="str">
        <f t="array" ref="E400">IF(ROWS(E$4:E400)&gt;E$1,"",INDEX('malzeme montaj'!$C$1:$C$3329,SMALL(IF('malzeme montaj'!$B$1:$B$3329=E$3,IF('malzeme montaj'!$C$1:$C$3329&lt;&gt;"",ROW('malzeme montaj'!$C$1:$C$3329))),ROWS(E$4:E400))))</f>
        <v/>
      </c>
      <c r="F400" s="38" t="str">
        <f t="array" ref="F400">IF(ROWS(F$4:F400)&gt;F$1,"",INDEX('malzeme montaj'!$C$1:$C$3329,SMALL(IF('malzeme montaj'!$B$1:$B$3329=F$3,IF('malzeme montaj'!$C$1:$C$3329&lt;&gt;"",ROW('malzeme montaj'!$C$1:$C$3329))),ROWS(F$4:F400))))</f>
        <v/>
      </c>
      <c r="G400" s="38" t="str">
        <f t="array" ref="G400">IF(ROWS(G$4:G400)&gt;G$1,"",INDEX('malzeme montaj'!$C$1:$C$3329,SMALL(IF('malzeme montaj'!$B$1:$B$3329=G$3,IF('malzeme montaj'!$C$1:$C$3329&lt;&gt;"",ROW('malzeme montaj'!$C$1:$C$3329))),ROWS(G$4:G400))))</f>
        <v/>
      </c>
      <c r="H400" s="38" t="str">
        <f t="array" ref="H400">IF(ROWS(H$4:H400)&gt;H$1,"",INDEX('malzeme montaj'!$C$1:$C$3329,SMALL(IF('malzeme montaj'!$B$1:$B$3329=H$3,IF('malzeme montaj'!$C$1:$C$3329&lt;&gt;"",ROW('malzeme montaj'!$C$1:$C$3329))),ROWS(H$4:H400))))</f>
        <v/>
      </c>
      <c r="I400" s="38" t="str">
        <f t="array" ref="I400">IF(ROWS(I$4:I400)&gt;I$1,"",INDEX('malzeme montaj'!$C$1:$C$3329,SMALL(IF('malzeme montaj'!$B$1:$B$3329=I$3,IF('malzeme montaj'!$C$1:$C$3329&lt;&gt;"",ROW('malzeme montaj'!$C$1:$C$3329))),ROWS(I$4:I400))))</f>
        <v/>
      </c>
      <c r="J400" s="38" t="str">
        <f t="array" ref="J400">IF(ROWS(J$4:J400)&gt;J$1,"",INDEX('malzeme montaj'!$C$1:$C$3329,SMALL(IF('malzeme montaj'!$B$1:$B$3329=J$3,IF('malzeme montaj'!$C$1:$C$3329&lt;&gt;"",ROW('malzeme montaj'!$C$1:$C$3329))),ROWS(J$4:J400))))</f>
        <v/>
      </c>
      <c r="K400" s="38" t="str">
        <f t="array" ref="K400">IF(ROWS(K$4:K400)&gt;K$1,"",INDEX('malzeme montaj'!$C$1:$C$3329,SMALL(IF('malzeme montaj'!$B$1:$B$3329=K$3,IF('malzeme montaj'!$C$1:$C$3329&lt;&gt;"",ROW('malzeme montaj'!$C$1:$C$3329))),ROWS(K$4:K400))))</f>
        <v/>
      </c>
      <c r="L400" s="38" t="str">
        <f t="array" ref="L400">IF(ROWS(L$4:L400)&gt;L$1,"",INDEX('malzeme montaj'!$C$1:$C$3329,SMALL(IF('malzeme montaj'!$B$1:$B$3329=L$3,IF('malzeme montaj'!$C$1:$C$3329&lt;&gt;"",ROW('malzeme montaj'!$C$1:$C$3329))),ROWS(L$4:L400))))</f>
        <v/>
      </c>
      <c r="M400" s="38" t="str">
        <f t="array" ref="M400">IF(ROWS(M$4:M400)&gt;M$1,"",INDEX('malzeme montaj'!$C$1:$C$3329,SMALL(IF('malzeme montaj'!$B$1:$B$3329=M$3,IF('malzeme montaj'!$C$1:$C$3329&lt;&gt;"",ROW('malzeme montaj'!$C$1:$C$3329))),ROWS(M$4:M400))))</f>
        <v/>
      </c>
      <c r="N400" s="38" t="str">
        <f t="array" ref="N400">IF(ROWS(N$4:N400)&gt;N$1,"",INDEX('malzeme montaj'!$C$1:$C$3329,SMALL(IF('malzeme montaj'!$B$1:$B$3329=N$3,IF('malzeme montaj'!$C$1:$C$3329&lt;&gt;"",ROW('malzeme montaj'!$C$1:$C$3329))),ROWS(N$4:N400))))</f>
        <v/>
      </c>
      <c r="O400" s="38" t="str">
        <f t="array" ref="O400">IF(ROWS(O$4:O400)&gt;O$1,"",INDEX('malzeme montaj'!$C$1:$C$3329,SMALL(IF('malzeme montaj'!$B$1:$B$3329=O$3,IF('malzeme montaj'!$C$1:$C$3329&lt;&gt;"",ROW('malzeme montaj'!$C$1:$C$3329))),ROWS(O$4:O400))))</f>
        <v/>
      </c>
      <c r="P400" s="38" t="str">
        <f t="array" ref="P400">IF(ROWS(P$4:P400)&gt;P$1,"",INDEX('malzeme montaj'!$C$1:$C$3329,SMALL(IF('malzeme montaj'!$B$1:$B$3329=P$3,IF('malzeme montaj'!$C$1:$C$3329&lt;&gt;"",ROW('malzeme montaj'!$C$1:$C$3329))),ROWS(P$4:P400))))</f>
        <v/>
      </c>
      <c r="Q400" s="38" t="str">
        <f t="array" ref="Q400">IF(ROWS(Q$4:Q400)&gt;Q$1,"",INDEX('malzeme montaj'!$C$1:$C$3329,SMALL(IF('malzeme montaj'!$B$1:$B$3329=Q$3,IF('malzeme montaj'!$C$1:$C$3329&lt;&gt;"",ROW('malzeme montaj'!$C$1:$C$3329))),ROWS(Q$4:Q400))))</f>
        <v/>
      </c>
      <c r="R400" s="38" t="str">
        <f t="array" ref="R400">IF(ROWS(R$4:R400)&gt;R$1,"",INDEX('malzeme montaj'!$C$1:$C$3329,SMALL(IF('malzeme montaj'!$B$1:$B$3329=R$3,IF('malzeme montaj'!$C$1:$C$3329&lt;&gt;"",ROW('malzeme montaj'!$C$1:$C$3329))),ROWS(R$4:R400))))</f>
        <v/>
      </c>
      <c r="S400" s="38" t="str">
        <f t="array" ref="S400">IF(ROWS(S$4:S400)&gt;S$1,"",INDEX('malzeme montaj'!$C$1:$C$3329,SMALL(IF('malzeme montaj'!$B$1:$B$3329=S$3,IF('malzeme montaj'!$C$1:$C$3329&lt;&gt;"",ROW('malzeme montaj'!$C$1:$C$3329))),ROWS(S$4:S400))))</f>
        <v/>
      </c>
      <c r="T400" s="38" t="str">
        <f t="array" ref="T400">IF(ROWS(T$4:T400)&gt;T$1,"",INDEX('malzeme montaj'!$C$1:$C$3329,SMALL(IF('malzeme montaj'!$B$1:$B$3329=T$3,IF('malzeme montaj'!$C$1:$C$3329&lt;&gt;"",ROW('malzeme montaj'!$C$1:$C$3329))),ROWS(T$4:T400))))</f>
        <v/>
      </c>
      <c r="U400" s="38" t="str">
        <f t="array" ref="U400">IF(ROWS(U$4:U400)&gt;U$1,"",INDEX('malzeme montaj'!$C$1:$C$3329,SMALL(IF('malzeme montaj'!$B$1:$B$3329=U$3,IF('malzeme montaj'!$C$1:$C$3329&lt;&gt;"",ROW('malzeme montaj'!$C$1:$C$3329))),ROWS(U$4:U400))))</f>
        <v/>
      </c>
      <c r="V400" s="38" t="str">
        <f t="array" ref="V400">IF(ROWS(V$4:V400)&gt;V$1,"",INDEX('malzeme montaj'!$C$1:$C$3329,SMALL(IF('malzeme montaj'!$B$1:$B$3329=V$3,IF('malzeme montaj'!$C$1:$C$3329&lt;&gt;"",ROW('malzeme montaj'!$C$1:$C$3329))),ROWS(V$4:V400))))</f>
        <v/>
      </c>
      <c r="W400" s="38" t="str">
        <f t="array" ref="W400">IF(ROWS(W$4:W400)&gt;W$1,"",INDEX('malzeme montaj'!$C$1:$C$3329,SMALL(IF('malzeme montaj'!$B$1:$B$3329=W$3,IF('malzeme montaj'!$C$1:$C$3329&lt;&gt;"",ROW('malzeme montaj'!$C$1:$C$3329))),ROWS(W$4:W400))))</f>
        <v/>
      </c>
      <c r="X400" s="38" t="str">
        <f t="array" ref="X400">IF(ROWS(X$4:X400)&gt;X$1,"",INDEX('malzeme montaj'!$C$1:$C$3329,SMALL(IF('malzeme montaj'!$B$1:$B$3329=X$3,IF('malzeme montaj'!$C$1:$C$3329&lt;&gt;"",ROW('malzeme montaj'!$C$1:$C$3329))),ROWS(X$4:X400))))</f>
        <v/>
      </c>
      <c r="Y400" s="38" t="str">
        <f t="array" ref="Y400">IF(ROWS(Y$4:Y400)&gt;Y$1,"",INDEX('malzeme montaj'!$C$1:$C$3329,SMALL(IF('malzeme montaj'!$B$1:$B$3329=Y$3,IF('malzeme montaj'!$C$1:$C$3329&lt;&gt;"",ROW('malzeme montaj'!$C$1:$C$3329))),ROWS(Y$4:Y400))))</f>
        <v/>
      </c>
      <c r="Z400" s="38" t="str">
        <f t="array" ref="Z400">IF(ROWS(Z$4:Z400)&gt;Z$1,"",INDEX('malzeme montaj'!$C$1:$C$3329,SMALL(IF('malzeme montaj'!$B$1:$B$3329=Z$3,IF('malzeme montaj'!$C$1:$C$3329&lt;&gt;"",ROW('malzeme montaj'!$C$1:$C$3329))),ROWS(Z$4:Z400))))</f>
        <v/>
      </c>
      <c r="AA400" s="38" t="str">
        <f t="array" ref="AA400">IF(ROWS(AA$4:AA400)&gt;AA$1,"",INDEX('malzeme montaj'!$C$1:$C$3329,SMALL(IF('malzeme montaj'!$B$1:$B$3329=AA$3,IF('malzeme montaj'!$C$1:$C$3329&lt;&gt;"",ROW('malzeme montaj'!$C$1:$C$3329))),ROWS(AA$4:AA400))))</f>
        <v/>
      </c>
      <c r="AB400" s="38" t="str">
        <f t="array" ref="AB400">IF(ROWS(AB$4:AB400)&gt;AB$1,"",INDEX('malzeme montaj'!$C$1:$C$3329,SMALL(IF('malzeme montaj'!$B$1:$B$3329=AB$3,IF('malzeme montaj'!$C$1:$C$3329&lt;&gt;"",ROW('malzeme montaj'!$C$1:$C$3329))),ROWS(AB$4:AB400))))</f>
        <v/>
      </c>
      <c r="AC400" s="38" t="str">
        <f t="array" ref="AC400">IF(ROWS(AC$4:AC400)&gt;AC$1,"",INDEX('malzeme montaj'!$C$1:$C$3329,SMALL(IF('malzeme montaj'!$B$1:$B$3329=AC$3,IF('malzeme montaj'!$C$1:$C$3329&lt;&gt;"",ROW('malzeme montaj'!$C$1:$C$3329))),ROWS(AC$4:AC400))))</f>
        <v/>
      </c>
      <c r="AD400" s="38" t="str">
        <f t="array" ref="AD400">IF(ROWS(AD$4:AD400)&gt;AD$1,"",INDEX('malzeme montaj'!$C$1:$C$3329,SMALL(IF('malzeme montaj'!$B$1:$B$3329=AD$3,IF('malzeme montaj'!$C$1:$C$3329&lt;&gt;"",ROW('malzeme montaj'!$C$1:$C$3329))),ROWS(AD$4:AD400))))</f>
        <v/>
      </c>
      <c r="AE400" s="38" t="str">
        <f t="array" ref="AE400">IF(ROWS(AE$4:AE400)&gt;AE$1,"",INDEX('malzeme montaj'!$C$1:$C$3329,SMALL(IF('malzeme montaj'!$B$1:$B$3329=AE$3,IF('malzeme montaj'!$C$1:$C$3329&lt;&gt;"",ROW('malzeme montaj'!$C$1:$C$3329))),ROWS(AE$4:AE400))))</f>
        <v/>
      </c>
      <c r="AF400" s="38" t="str">
        <f t="array" ref="AF400">IF(ROWS(AF$4:AF400)&gt;AF$1,"",INDEX('malzeme montaj'!$C$1:$C$3329,SMALL(IF('malzeme montaj'!$B$1:$B$3329=AF$3,IF('malzeme montaj'!$C$1:$C$3329&lt;&gt;"",ROW('malzeme montaj'!$C$1:$C$3329))),ROWS(AF$4:AF400))))</f>
        <v/>
      </c>
      <c r="AG400" s="38" t="str">
        <f t="array" ref="AG400">IF(ROWS(AG$4:AG400)&gt;AG$1,"",INDEX('malzeme montaj'!$C$1:$C$3329,SMALL(IF('malzeme montaj'!$B$1:$B$3329=AG$3,IF('malzeme montaj'!$C$1:$C$3329&lt;&gt;"",ROW('malzeme montaj'!$C$1:$C$3329))),ROWS(AG$4:AG400))))</f>
        <v/>
      </c>
      <c r="AH400" s="38" t="str">
        <f t="array" ref="AH400">IF(ROWS(AH$4:AH400)&gt;AH$1,"",INDEX('malzeme montaj'!$C$1:$C$3329,SMALL(IF('malzeme montaj'!$B$1:$B$3329=AH$3,IF('malzeme montaj'!$C$1:$C$3329&lt;&gt;"",ROW('malzeme montaj'!$C$1:$C$3329))),ROWS(AH$4:AH400))))</f>
        <v/>
      </c>
      <c r="AI400" s="38" t="str">
        <f t="array" ref="AI400">IF(ROWS(AI$4:AI400)&gt;AI$1,"",INDEX('malzeme montaj'!$C$1:$C$3329,SMALL(IF('malzeme montaj'!$B$1:$B$3329=AI$3,IF('malzeme montaj'!$C$1:$C$3329&lt;&gt;"",ROW('malzeme montaj'!$C$1:$C$3329))),ROWS(AI$4:AI400))))</f>
        <v/>
      </c>
      <c r="AJ400" s="38" t="str">
        <f t="array" ref="AJ400">IF(ROWS(AJ$4:AJ400)&gt;AJ$1,"",INDEX('malzeme montaj'!$C$1:$C$3329,SMALL(IF('malzeme montaj'!$B$1:$B$3329=AJ$3,IF('malzeme montaj'!$C$1:$C$3329&lt;&gt;"",ROW('malzeme montaj'!$C$1:$C$3329))),ROWS(AJ$4:AJ400))))</f>
        <v/>
      </c>
      <c r="AK400" s="38" t="str">
        <f t="array" ref="AK400">IF(ROWS(AK$4:AK400)&gt;AK$1,"",INDEX('malzeme montaj'!$C$1:$C$3329,SMALL(IF('malzeme montaj'!$B$1:$B$3329=AK$3,IF('malzeme montaj'!$C$1:$C$3329&lt;&gt;"",ROW('malzeme montaj'!$C$1:$C$3329))),ROWS(AK$4:AK400))))</f>
        <v/>
      </c>
      <c r="AL400" s="38" t="str">
        <f t="array" ref="AL400">IF(ROWS(AL$4:AL400)&gt;AL$1,"",INDEX('malzeme montaj'!$C$1:$C$3329,SMALL(IF('malzeme montaj'!$B$1:$B$3329=AL$3,IF('malzeme montaj'!$C$1:$C$3329&lt;&gt;"",ROW('malzeme montaj'!$C$1:$C$3329))),ROWS(AL$4:AL400))))</f>
        <v/>
      </c>
      <c r="AM400" s="38" t="str">
        <f t="array" ref="AM400">IF(ROWS(AM$4:AM400)&gt;AM$1,"",INDEX('malzeme montaj'!$C$1:$C$3329,SMALL(IF('malzeme montaj'!$B$1:$B$3329=AM$3,IF('malzeme montaj'!$C$1:$C$3329&lt;&gt;"",ROW('malzeme montaj'!$C$1:$C$3329))),ROWS(AM$4:AM400))))</f>
        <v/>
      </c>
      <c r="AN400" s="38" t="str">
        <f t="array" ref="AN400">IF(ROWS(AN$4:AN400)&gt;AN$1,"",INDEX('malzeme montaj'!$C$1:$C$3329,SMALL(IF('malzeme montaj'!$B$1:$B$3329=AN$3,IF('malzeme montaj'!$C$1:$C$3329&lt;&gt;"",ROW('malzeme montaj'!$C$1:$C$3329))),ROWS(AN$4:AN400))))</f>
        <v/>
      </c>
      <c r="AO400" s="38" t="str">
        <f t="array" ref="AO400">IF(ROWS(AO$4:AO400)&gt;AO$1,"",INDEX('malzeme montaj'!$C$1:$C$3329,SMALL(IF('malzeme montaj'!$B$1:$B$3329=AO$3,IF('malzeme montaj'!$C$1:$C$3329&lt;&gt;"",ROW('malzeme montaj'!$C$1:$C$3329))),ROWS(AO$4:AO400))))</f>
        <v/>
      </c>
      <c r="AP400" s="38" t="str">
        <f t="array" ref="AP400">IF(ROWS(AP$4:AP400)&gt;AP$1,"",INDEX('malzeme montaj'!$C$1:$C$3329,SMALL(IF('malzeme montaj'!$B$1:$B$3329=AP$3,IF('malzeme montaj'!$C$1:$C$3329&lt;&gt;"",ROW('malzeme montaj'!$C$1:$C$3329))),ROWS(AP$4:AP400))))</f>
        <v/>
      </c>
      <c r="AQ400" s="38" t="str">
        <f t="array" ref="AQ400">IF(ROWS(AQ$4:AQ400)&gt;AQ$1,"",INDEX('malzeme montaj'!$C$1:$C$3329,SMALL(IF('malzeme montaj'!$B$1:$B$3329=AQ$3,IF('malzeme montaj'!$C$1:$C$3329&lt;&gt;"",ROW('malzeme montaj'!$C$1:$C$3329))),ROWS(AQ$4:AQ400))))</f>
        <v/>
      </c>
      <c r="AR400" s="38" t="str">
        <f t="array" ref="AR400">IF(ROWS(AR$4:AR400)&gt;AR$1,"",INDEX('malzeme montaj'!$C$1:$C$3329,SMALL(IF('malzeme montaj'!$B$1:$B$3329=AR$3,IF('malzeme montaj'!$C$1:$C$3329&lt;&gt;"",ROW('malzeme montaj'!$C$1:$C$3329))),ROWS(AR$4:AR400))))</f>
        <v/>
      </c>
      <c r="AS400" s="38" t="str">
        <f t="array" ref="AS400">IF(ROWS(AS$4:AS400)&gt;AS$1,"",INDEX('malzeme montaj'!$C$1:$C$3329,SMALL(IF('malzeme montaj'!$B$1:$B$3329=AS$3,IF('malzeme montaj'!$C$1:$C$3329&lt;&gt;"",ROW('malzeme montaj'!$C$1:$C$3329))),ROWS(AS$4:AS400))))</f>
        <v/>
      </c>
      <c r="AT400" s="38" t="str">
        <f t="array" ref="AT400">IF(ROWS(AT$4:AT400)&gt;AT$1,"",INDEX('malzeme montaj'!$C$1:$C$3329,SMALL(IF('malzeme montaj'!$B$1:$B$3329=AT$3,IF('malzeme montaj'!$C$1:$C$3329&lt;&gt;"",ROW('malzeme montaj'!$C$1:$C$3329))),ROWS(AT$4:AT400))))</f>
        <v/>
      </c>
      <c r="AU400" s="38" t="str">
        <f t="array" ref="AU400">IF(ROWS(AU$4:AU400)&gt;AU$1,"",INDEX('malzeme montaj'!$C$1:$C$3329,SMALL(IF('malzeme montaj'!$B$1:$B$3329=AU$3,IF('malzeme montaj'!$C$1:$C$3329&lt;&gt;"",ROW('malzeme montaj'!$C$1:$C$3329))),ROWS(AU$4:AU400))))</f>
        <v/>
      </c>
      <c r="AV400" s="38" t="str">
        <f t="array" ref="AV400">IF(ROWS(AV$4:AV400)&gt;AV$1,"",INDEX('malzeme montaj'!$C$1:$C$3329,SMALL(IF('malzeme montaj'!$B$1:$B$3329=AV$3,IF('malzeme montaj'!$C$1:$C$3329&lt;&gt;"",ROW('malzeme montaj'!$C$1:$C$3329))),ROWS(AV$4:AV400))))</f>
        <v/>
      </c>
      <c r="AW400" s="38" t="str">
        <f t="array" ref="AW400">IF(ROWS(AW$4:AW400)&gt;AW$1,"",INDEX('malzeme montaj'!$C$1:$C$3329,SMALL(IF('malzeme montaj'!$B$1:$B$3329=AW$3,IF('malzeme montaj'!$C$1:$C$3329&lt;&gt;"",ROW('malzeme montaj'!$C$1:$C$3329))),ROWS(AW$4:AW400))))</f>
        <v/>
      </c>
      <c r="AX400" s="38" t="str">
        <f t="array" ref="AX400">IF(ROWS(AX$4:AX400)&gt;AX$1,"",INDEX('malzeme montaj'!$C$1:$C$3329,SMALL(IF('malzeme montaj'!$B$1:$B$3329=AX$3,IF('malzeme montaj'!$C$1:$C$3329&lt;&gt;"",ROW('malzeme montaj'!$C$1:$C$3329))),ROWS(AX$4:AX400))))</f>
        <v/>
      </c>
      <c r="AY400" s="38" t="str">
        <f t="array" ref="AY400">IF(ROWS(AY$4:AY400)&gt;AY$1,"",INDEX('malzeme montaj'!$C$1:$C$3329,SMALL(IF('malzeme montaj'!$B$1:$B$3329=AY$3,IF('malzeme montaj'!$C$1:$C$3329&lt;&gt;"",ROW('malzeme montaj'!$C$1:$C$3329))),ROWS(AY$4:AY400))))</f>
        <v/>
      </c>
      <c r="AZ400" s="38" t="str">
        <f t="array" ref="AZ400">IF(ROWS(AZ$4:AZ400)&gt;AZ$1,"",INDEX('malzeme montaj'!$C$1:$C$3329,SMALL(IF('malzeme montaj'!$B$1:$B$3329=AZ$3,IF('malzeme montaj'!$C$1:$C$3329&lt;&gt;"",ROW('malzeme montaj'!$C$1:$C$3329))),ROWS(AZ$4:AZ400))))</f>
        <v/>
      </c>
      <c r="BA400" s="38" t="str">
        <f t="array" ref="BA400">IF(ROWS(BA$4:BA400)&gt;BA$1,"",INDEX('malzeme montaj'!$C$1:$C$3329,SMALL(IF('malzeme montaj'!$B$1:$B$3329=BA$3,IF('malzeme montaj'!$C$1:$C$3329&lt;&gt;"",ROW('malzeme montaj'!$C$1:$C$3329))),ROWS(BA$4:BA400))))</f>
        <v/>
      </c>
      <c r="BB400" s="38" t="str">
        <f t="array" ref="BB400">IF(ROWS(BB$4:BB400)&gt;BB$1,"",INDEX('malzeme montaj'!$C$1:$C$3329,SMALL(IF('malzeme montaj'!$B$1:$B$3329=BB$3,IF('malzeme montaj'!$C$1:$C$3329&lt;&gt;"",ROW('malzeme montaj'!$C$1:$C$3329))),ROWS(BB$4:BB400))))</f>
        <v/>
      </c>
      <c r="BC400" s="38" t="str">
        <f t="array" ref="BC400">IF(ROWS(BC$4:BC400)&gt;BC$1,"",INDEX('malzeme montaj'!$C$1:$C$3329,SMALL(IF('malzeme montaj'!$B$1:$B$3329=BC$3,IF('malzeme montaj'!$C$1:$C$3329&lt;&gt;"",ROW('malzeme montaj'!$C$1:$C$3329))),ROWS(BC$4:BC400))))</f>
        <v/>
      </c>
      <c r="BD400" s="38" t="str">
        <f t="array" ref="BD400">IF(ROWS(BD$4:BD400)&gt;BD$1,"",INDEX('malzeme montaj'!$C$1:$C$3329,SMALL(IF('malzeme montaj'!$B$1:$B$3329=BD$3,IF('malzeme montaj'!$C$1:$C$3329&lt;&gt;"",ROW('malzeme montaj'!$C$1:$C$3329))),ROWS(BD$4:BD400))))</f>
        <v/>
      </c>
      <c r="BE400" s="38"/>
      <c r="BF400" s="38" t="str">
        <f t="array" ref="BF400">IF(ROWS(BF$4:BF400)&gt;BF$1,"",INDEX('malzeme montaj'!$C$1:$C$3329,SMALL(IF('malzeme montaj'!$B$1:$B$3329=BF$3,IF('malzeme montaj'!$C$1:$C$3329&lt;&gt;"",ROW('malzeme montaj'!$C$1:$C$3329))),ROWS(BF$4:BF400))))</f>
        <v/>
      </c>
      <c r="BG400" s="38" t="str">
        <f t="array" ref="BG400">IF(ROWS(BG$4:BG400)&gt;BG$1,"",INDEX('malzeme montaj'!$C$1:$C$3329,SMALL(IF('malzeme montaj'!$B$1:$B$3329=BG$3,IF('malzeme montaj'!$C$1:$C$3329&lt;&gt;"",ROW('malzeme montaj'!$C$1:$C$3329))),ROWS(BG$4:BG400))))</f>
        <v/>
      </c>
      <c r="BH400" s="38" t="str">
        <f t="array" ref="BH400">IF(ROWS(BH$4:BH400)&gt;BH$1,"",INDEX('malzeme montaj'!$C$1:$C$3329,SMALL(IF('malzeme montaj'!$B$1:$B$3329=BH$3,IF('malzeme montaj'!$C$1:$C$3329&lt;&gt;"",ROW('malzeme montaj'!$C$1:$C$3329))),ROWS(BH$4:BH400))))</f>
        <v/>
      </c>
      <c r="BI400" s="38" t="str">
        <f t="array" ref="BI400">IF(ROWS(BI$4:BI400)&gt;BI$1,"",INDEX('malzeme montaj'!$C$1:$C$3329,SMALL(IF('malzeme montaj'!$B$1:$B$3329=BI$3,IF('malzeme montaj'!$C$1:$C$3329&lt;&gt;"",ROW('malzeme montaj'!$C$1:$C$3329))),ROWS(BI$4:BI400))))</f>
        <v/>
      </c>
      <c r="BJ400" s="38" t="str">
        <f t="array" ref="BJ400">IF(ROWS(BJ$4:BJ400)&gt;BJ$1,"",INDEX('malzeme montaj'!$C$1:$C$3329,SMALL(IF('malzeme montaj'!$B$1:$B$3329=BJ$3,IF('malzeme montaj'!$C$1:$C$3329&lt;&gt;"",ROW('malzeme montaj'!$C$1:$C$3329))),ROWS(BJ$4:BJ400))))</f>
        <v/>
      </c>
      <c r="BK400" s="38" t="str">
        <f t="array" ref="BK400">IF(ROWS(BK$4:BK400)&gt;BK$1,"",INDEX('malzeme montaj'!$C$1:$C$3329,SMALL(IF('malzeme montaj'!$B$1:$B$3329=BK$3,IF('malzeme montaj'!$C$1:$C$3329&lt;&gt;"",ROW('malzeme montaj'!$C$1:$C$3329))),ROWS(BK$4:BK400))))</f>
        <v/>
      </c>
      <c r="BL400" s="38" t="str">
        <f t="array" ref="BL400">IF(ROWS(BL$4:BL400)&gt;BL$1,"",INDEX('malzeme montaj'!$C$1:$C$3329,SMALL(IF('malzeme montaj'!$B$1:$B$3329=BL$3,IF('malzeme montaj'!$C$1:$C$3329&lt;&gt;"",ROW('malzeme montaj'!$C$1:$C$3329))),ROWS(BL$4:BL400))))</f>
        <v/>
      </c>
      <c r="BM400" s="38" t="str">
        <f t="array" ref="BM400">IF(ROWS(BM$4:BM400)&gt;BM$1,"",INDEX('malzeme montaj'!$C$1:$C$3329,SMALL(IF('malzeme montaj'!$B$1:$B$3329=BM$3,IF('malzeme montaj'!$C$1:$C$3329&lt;&gt;"",ROW('malzeme montaj'!$C$1:$C$3329))),ROWS(BM$4:BM400))))</f>
        <v/>
      </c>
      <c r="BN400" s="38" t="str">
        <f t="array" ref="BN400">IF(ROWS(BN$4:BN400)&gt;BN$1,"",INDEX('malzeme montaj'!$C$1:$C$3329,SMALL(IF('malzeme montaj'!$B$1:$B$3329=BN$3,IF('malzeme montaj'!$C$1:$C$3329&lt;&gt;"",ROW('malzeme montaj'!$C$1:$C$3329))),ROWS(BN$4:BN400))))</f>
        <v/>
      </c>
      <c r="BO400" s="38" t="str">
        <f t="array" ref="BO400">IF(ROWS(BO$4:BO400)&gt;BO$1,"",INDEX('malzeme montaj'!$C$1:$C$3329,SMALL(IF('malzeme montaj'!$B$1:$B$3329=BO$3,IF('malzeme montaj'!$C$1:$C$3329&lt;&gt;"",ROW('malzeme montaj'!$C$1:$C$3329))),ROWS(BO$4:BO400))))</f>
        <v/>
      </c>
      <c r="BP400" s="38" t="str">
        <f t="array" ref="BP400">IF(ROWS(BP$4:BP400)&gt;BP$1,"",INDEX('malzeme montaj'!$C$1:$C$3329,SMALL(IF('malzeme montaj'!$B$1:$B$3329=BP$3,IF('malzeme montaj'!$C$1:$C$3329&lt;&gt;"",ROW('malzeme montaj'!$C$1:$C$3329))),ROWS(BP$4:BP400))))</f>
        <v/>
      </c>
      <c r="BQ400" s="38" t="str">
        <f t="array" ref="BQ400">IF(ROWS(BQ$4:BQ400)&gt;BQ$1,"",INDEX('malzeme montaj'!$C$1:$C$3329,SMALL(IF('malzeme montaj'!$B$1:$B$3329=BQ$3,IF('malzeme montaj'!$C$1:$C$3329&lt;&gt;"",ROW('malzeme montaj'!$C$1:$C$3329))),ROWS(BQ$4:BQ400))))</f>
        <v/>
      </c>
      <c r="BR400" s="38" t="str">
        <f t="array" ref="BR400">IF(ROWS(BR$4:BR400)&gt;BR$1,"",INDEX('malzeme montaj'!$C$1:$C$3329,SMALL(IF('malzeme montaj'!$B$1:$B$3329=BR$3,IF('malzeme montaj'!$C$1:$C$3329&lt;&gt;"",ROW('malzeme montaj'!$C$1:$C$3329))),ROWS(BR$4:BR400))))</f>
        <v/>
      </c>
      <c r="BS400" s="38" t="str">
        <f t="array" ref="BS400">IF(ROWS(BS$4:BS400)&gt;BS$1,"",INDEX('malzeme montaj'!$C$1:$C$3329,SMALL(IF('malzeme montaj'!$B$1:$B$3329=BS$3,IF('malzeme montaj'!$C$1:$C$3329&lt;&gt;"",ROW('malzeme montaj'!$C$1:$C$3329))),ROWS(BS$4:BS400))))</f>
        <v/>
      </c>
      <c r="BT400" s="38" t="str">
        <f t="array" ref="BT400">IF(ROWS(BT$4:BT400)&gt;BT$1,"",INDEX('malzeme montaj'!$C$1:$C$3329,SMALL(IF('malzeme montaj'!$B$1:$B$3329=BT$3,IF('malzeme montaj'!$C$1:$C$3329&lt;&gt;"",ROW('malzeme montaj'!$C$1:$C$3329))),ROWS(BT$4:BT400))))</f>
        <v/>
      </c>
      <c r="BU400" s="34" t="str">
        <f t="array" ref="BU400">IF(ROWS(BU$4:BU400)&gt;BU$1,"",INDEX('malzeme montaj'!$C$1:$C$3329,SMALL(IF('malzeme montaj'!$B$1:$B$3329=BU$3,IF('malzeme montaj'!$C$1:$C$3329&lt;&gt;"",ROW('malzeme montaj'!$C$1:$C$3329))),ROWS(BU$4:BU400))))</f>
        <v/>
      </c>
      <c r="BV400" s="34" t="str">
        <f t="array" ref="BV400">IF(ROWS(BV$4:BV400)&gt;BV$1,"",INDEX('malzeme montaj'!$C$1:$C$3329,SMALL(IF('malzeme montaj'!$B$1:$B$3329=BV$3,IF('malzeme montaj'!$C$1:$C$3329&lt;&gt;"",ROW('malzeme montaj'!$C$1:$C$3329))),ROWS(BV$4:BV400))))</f>
        <v/>
      </c>
      <c r="BW400" s="34" t="str">
        <f t="array" ref="BW400">IF(ROWS(BW$4:BW400)&gt;BW$1,"",INDEX('malzeme montaj'!$C$1:$C$3329,SMALL(IF('malzeme montaj'!$B$1:$B$3329=BW$3,IF('malzeme montaj'!$C$1:$C$3329&lt;&gt;"",ROW('malzeme montaj'!$C$1:$C$3329))),ROWS(BW$4:BW400))))</f>
        <v/>
      </c>
      <c r="BX400" s="34" t="str">
        <f t="array" ref="BX400">IF(ROWS(BX$4:BX400)&gt;BX$1,"",INDEX('malzeme montaj'!$C$1:$C$3329,SMALL(IF('malzeme montaj'!$B$1:$B$3329=BX$3,IF('malzeme montaj'!$C$1:$C$3329&lt;&gt;"",ROW('malzeme montaj'!$C$1:$C$3329))),ROWS(BX$4:BX400))))</f>
        <v/>
      </c>
      <c r="BY400" s="34" t="str">
        <f t="array" ref="BY400">IF(ROWS(BY$4:BY400)&gt;BY$1,"",INDEX('malzeme montaj'!$C$1:$C$3329,SMALL(IF('malzeme montaj'!$B$1:$B$3329=BY$3,IF('malzeme montaj'!$C$1:$C$3329&lt;&gt;"",ROW('malzeme montaj'!$C$1:$C$3329))),ROWS(BY$4:BY400))))</f>
        <v/>
      </c>
      <c r="BZ400" s="34" t="str">
        <f t="array" ref="BZ400">IF(ROWS(BZ$4:BZ400)&gt;BZ$1,"",INDEX('malzeme montaj'!$C$1:$C$3329,SMALL(IF('malzeme montaj'!$B$1:$B$3329=BZ$3,IF('malzeme montaj'!$C$1:$C$3329&lt;&gt;"",ROW('malzeme montaj'!$C$1:$C$3329))),ROWS(BZ$4:BZ400))))</f>
        <v/>
      </c>
      <c r="CA400" s="34" t="str">
        <f t="array" ref="CA400">IF(ROWS(CA$4:CA400)&gt;CA$1,"",INDEX('malzeme montaj'!$C$1:$C$3329,SMALL(IF('malzeme montaj'!$B$1:$B$3329=CA$3,IF('malzeme montaj'!$C$1:$C$3329&lt;&gt;"",ROW('malzeme montaj'!$C$1:$C$3329))),ROWS(CA$4:CA400))))</f>
        <v/>
      </c>
      <c r="CB400" s="34" t="str">
        <f t="array" ref="CB400">IF(ROWS(CB$4:CB400)&gt;CB$1,"",INDEX('malzeme montaj'!$C$1:$C$3329,SMALL(IF('malzeme montaj'!$B$1:$B$3329=CB$3,IF('malzeme montaj'!$C$1:$C$3329&lt;&gt;"",ROW('malzeme montaj'!$C$1:$C$3329))),ROWS(CB$4:CB400))))</f>
        <v/>
      </c>
      <c r="CC400" s="34" t="str">
        <f t="array" ref="CC400">IF(ROWS(CC$4:CC400)&gt;CC$1,"",INDEX('malzeme montaj'!$C$1:$C$3329,SMALL(IF('malzeme montaj'!$B$1:$B$3329=CC$3,IF('malzeme montaj'!$C$1:$C$3329&lt;&gt;"",ROW('malzeme montaj'!$C$1:$C$3329))),ROWS(CC$4:CC400))))</f>
        <v/>
      </c>
      <c r="CD400" s="34" t="str">
        <f t="array" ref="CD400">IF(ROWS(CD$4:CD400)&gt;CD$1,"",INDEX('malzeme montaj'!$C$1:$C$3329,SMALL(IF('malzeme montaj'!$B$1:$B$3329=CD$3,IF('malzeme montaj'!$C$1:$C$3329&lt;&gt;"",ROW('malzeme montaj'!$C$1:$C$3329))),ROWS(CD$4:CD400))))</f>
        <v/>
      </c>
      <c r="CE400" s="34" t="str">
        <f t="array" ref="CE400">IF(ROWS(CE$4:CE400)&gt;CE$1,"",INDEX('malzeme montaj'!$C$1:$C$3329,SMALL(IF('malzeme montaj'!$B$1:$B$3329=CE$3,IF('malzeme montaj'!$C$1:$C$3329&lt;&gt;"",ROW('malzeme montaj'!$C$1:$C$3329))),ROWS(CE$4:CE400))))</f>
        <v/>
      </c>
      <c r="CF400" s="34" t="str">
        <f t="array" ref="CF400">IF(ROWS(CF$4:CF400)&gt;CF$1,"",INDEX('malzeme montaj'!$C$1:$C$3329,SMALL(IF('malzeme montaj'!$B$1:$B$3329=CF$3,IF('malzeme montaj'!$C$1:$C$3329&lt;&gt;"",ROW('malzeme montaj'!$C$1:$C$3329))),ROWS(CF$4:CF400))))</f>
        <v/>
      </c>
      <c r="CG400" s="34" t="str">
        <f t="array" ref="CG400">IF(ROWS(CG$4:CG400)&gt;CG$1,"",INDEX('malzeme montaj'!$C$1:$C$3329,SMALL(IF('malzeme montaj'!$B$1:$B$3329=CG$3,IF('malzeme montaj'!$C$1:$C$3329&lt;&gt;"",ROW('malzeme montaj'!$C$1:$C$3329))),ROWS(CG$4:CG400))))</f>
        <v/>
      </c>
      <c r="CH400" s="34" t="str">
        <f t="array" ref="CH400">IF(ROWS(CH$4:CH400)&gt;CH$1,"",INDEX('malzeme montaj'!$C$1:$C$3329,SMALL(IF('malzeme montaj'!$B$1:$B$3329=CH$3,IF('malzeme montaj'!$C$1:$C$3329&lt;&gt;"",ROW('malzeme montaj'!$C$1:$C$3329))),ROWS(CH$4:CH400))))</f>
        <v/>
      </c>
      <c r="CI400" s="34" t="str">
        <f t="array" ref="CI400">IF(ROWS(CI$4:CI400)&gt;CI$1,"",INDEX('malzeme montaj'!$C$1:$C$3329,SMALL(IF('malzeme montaj'!$B$1:$B$3329=CI$3,IF('malzeme montaj'!$C$1:$C$3329&lt;&gt;"",ROW('malzeme montaj'!$C$1:$C$3329))),ROWS(CI$4:CI400))))</f>
        <v/>
      </c>
      <c r="CJ400" s="34" t="str">
        <f t="array" ref="CJ400">IF(ROWS(CJ$4:CJ400)&gt;CJ$1,"",INDEX('malzeme montaj'!$C$1:$C$3329,SMALL(IF('malzeme montaj'!$B$1:$B$3329=CJ$3,IF('malzeme montaj'!$C$1:$C$3329&lt;&gt;"",ROW('malzeme montaj'!$C$1:$C$3329))),ROWS(CJ$4:CJ400))))</f>
        <v/>
      </c>
      <c r="CK400" s="34" t="str">
        <f t="array" ref="CK400">IF(ROWS(CK$4:CK400)&gt;CK$1,"",INDEX('malzeme montaj'!$C$1:$C$3329,SMALL(IF('malzeme montaj'!$B$1:$B$3329=CK$3,IF('malzeme montaj'!$C$1:$C$3329&lt;&gt;"",ROW('malzeme montaj'!$C$1:$C$3329))),ROWS(CK$4:CK400))))</f>
        <v/>
      </c>
      <c r="CL400" s="34" t="str">
        <f t="array" ref="CL400">IF(ROWS(CL$4:CL400)&gt;CL$1,"",INDEX('malzeme montaj'!$C$1:$C$3329,SMALL(IF('malzeme montaj'!$B$1:$B$3329=CL$3,IF('malzeme montaj'!$C$1:$C$3329&lt;&gt;"",ROW('malzeme montaj'!$C$1:$C$3329))),ROWS(CL$4:CL400))))</f>
        <v/>
      </c>
      <c r="CM400" s="34" t="str">
        <f t="array" ref="CM400">IF(ROWS(CM$4:CM400)&gt;CM$1,"",INDEX('malzeme montaj'!$C$1:$C$3329,SMALL(IF('malzeme montaj'!$B$1:$B$3329=CM$3,IF('malzeme montaj'!$C$1:$C$3329&lt;&gt;"",ROW('malzeme montaj'!$C$1:$C$3329))),ROWS(CM$4:CM400))))</f>
        <v/>
      </c>
      <c r="CN400" s="34" t="str">
        <f t="array" ref="CN400">IF(ROWS(CN$4:CN400)&gt;CN$1,"",INDEX('malzeme montaj'!$C$1:$C$3329,SMALL(IF('malzeme montaj'!$B$1:$B$3329=CN$3,IF('malzeme montaj'!$C$1:$C$3329&lt;&gt;"",ROW('malzeme montaj'!$C$1:$C$3329))),ROWS(CN$4:CN400))))</f>
        <v/>
      </c>
      <c r="CO400" s="34" t="str">
        <f t="array" ref="CO400">IF(ROWS(CO$4:CO400)&gt;CO$1,"",INDEX('malzeme montaj'!$C$1:$C$3329,SMALL(IF('malzeme montaj'!$B$1:$B$3329=CO$3,IF('malzeme montaj'!$C$1:$C$3329&lt;&gt;"",ROW('malzeme montaj'!$C$1:$C$3329))),ROWS(CO$4:CO400))))</f>
        <v/>
      </c>
      <c r="CP400" s="34" t="str">
        <f t="array" ref="CP400">IF(ROWS(CP$4:CP400)&gt;CP$1,"",INDEX('malzeme montaj'!$C$1:$C$3329,SMALL(IF('malzeme montaj'!$B$1:$B$3329=CP$3,IF('malzeme montaj'!$C$1:$C$3329&lt;&gt;"",ROW('malzeme montaj'!$C$1:$C$3329))),ROWS(CP$4:CP400))))</f>
        <v/>
      </c>
      <c r="CQ400" s="34" t="str">
        <f t="array" ref="CQ400">IF(ROWS(CQ$4:CQ400)&gt;CQ$1,"",INDEX('malzeme montaj'!$C$1:$C$3329,SMALL(IF('malzeme montaj'!$B$1:$B$3329=CQ$3,IF('malzeme montaj'!$C$1:$C$3329&lt;&gt;"",ROW('malzeme montaj'!$C$1:$C$3329))),ROWS(CQ$4:CQ400))))</f>
        <v/>
      </c>
      <c r="CR400" s="34" t="str">
        <f t="array" ref="CR400">IF(ROWS(CR$4:CR400)&gt;CR$1,"",INDEX('malzeme montaj'!$C$1:$C$3329,SMALL(IF('malzeme montaj'!$B$1:$B$3329=CR$3,IF('malzeme montaj'!$C$1:$C$3329&lt;&gt;"",ROW('malzeme montaj'!$C$1:$C$3329))),ROWS(CR$4:CR400))))</f>
        <v/>
      </c>
      <c r="CS400" s="34" t="str">
        <f t="array" ref="CS400">IF(ROWS(CS$4:CS400)&gt;CS$1,"",INDEX('malzeme montaj'!$C$1:$C$3329,SMALL(IF('malzeme montaj'!$B$1:$B$3329=CS$3,IF('malzeme montaj'!$C$1:$C$3329&lt;&gt;"",ROW('malzeme montaj'!$C$1:$C$3329))),ROWS(CS$4:CS400))))</f>
        <v/>
      </c>
      <c r="CT400" s="34" t="str">
        <f t="array" ref="CT400">IF(ROWS(CT$4:CT400)&gt;CT$1,"",INDEX('malzeme montaj'!$C$1:$C$3329,SMALL(IF('malzeme montaj'!$B$1:$B$3329=CT$3,IF('malzeme montaj'!$C$1:$C$3329&lt;&gt;"",ROW('malzeme montaj'!$C$1:$C$3329))),ROWS(CT$4:CT400))))</f>
        <v/>
      </c>
      <c r="CU400" s="34" t="str">
        <f t="array" ref="CU400">IF(ROWS(CU$4:CU400)&gt;CU$1,"",INDEX('malzeme montaj'!$C$1:$C$3329,SMALL(IF('malzeme montaj'!$B$1:$B$3329=CU$3,IF('malzeme montaj'!$C$1:$C$3329&lt;&gt;"",ROW('malzeme montaj'!$C$1:$C$3329))),ROWS(CU$4:CU400))))</f>
        <v/>
      </c>
      <c r="CV400" s="34" t="str">
        <f t="array" ref="CV400">IF(ROWS(CV$4:CV400)&gt;CV$1,"",INDEX('malzeme montaj'!$C$1:$C$3329,SMALL(IF('malzeme montaj'!$B$1:$B$3329=CV$3,IF('malzeme montaj'!$C$1:$C$3329&lt;&gt;"",ROW('malzeme montaj'!$C$1:$C$3329))),ROWS(CV$4:CV400))))</f>
        <v/>
      </c>
      <c r="CW400" s="34" t="str">
        <f t="array" ref="CW400">IF(ROWS(CW$4:CW400)&gt;CW$1,"",INDEX('malzeme montaj'!$C$1:$C$3329,SMALL(IF('malzeme montaj'!$B$1:$B$3329=CW$3,IF('malzeme montaj'!$C$1:$C$3329&lt;&gt;"",ROW('malzeme montaj'!$C$1:$C$3329))),ROWS(CW$4:CW400))))</f>
        <v/>
      </c>
      <c r="CX400" s="34" t="str">
        <f t="array" ref="CX400">IF(ROWS(CX$4:CX400)&gt;CX$1,"",INDEX('malzeme montaj'!$C$1:$C$3329,SMALL(IF('malzeme montaj'!$B$1:$B$3329=CX$3,IF('malzeme montaj'!$C$1:$C$3329&lt;&gt;"",ROW('malzeme montaj'!$C$1:$C$3329))),ROWS(CX$4:CX400))))</f>
        <v/>
      </c>
      <c r="CY400" s="34" t="str">
        <f t="array" ref="CY400">IF(ROWS(CY$4:CY400)&gt;CY$1,"",INDEX('malzeme montaj'!$C$1:$C$3329,SMALL(IF('malzeme montaj'!$B$1:$B$3329=CY$3,IF('malzeme montaj'!$C$1:$C$3329&lt;&gt;"",ROW('malzeme montaj'!$C$1:$C$3329))),ROWS(CY$4:CY400))))</f>
        <v/>
      </c>
      <c r="CZ400" s="34" t="str">
        <f t="array" ref="CZ400">IF(ROWS(CZ$4:CZ400)&gt;CZ$1,"",INDEX('malzeme montaj'!$C$1:$C$3329,SMALL(IF('malzeme montaj'!$B$1:$B$3329=CZ$3,IF('malzeme montaj'!$C$1:$C$3329&lt;&gt;"",ROW('malzeme montaj'!$C$1:$C$3329))),ROWS(CZ$4:CZ400))))</f>
        <v/>
      </c>
      <c r="DA400" s="34" t="str">
        <f t="array" ref="DA400">IF(ROWS(DA$4:DA400)&gt;DA$1,"",INDEX('malzeme montaj'!$C$1:$C$3329,SMALL(IF('malzeme montaj'!$B$1:$B$3329=DA$3,IF('malzeme montaj'!$C$1:$C$3329&lt;&gt;"",ROW('malzeme montaj'!$C$1:$C$3329))),ROWS(DA$4:DA400))))</f>
        <v/>
      </c>
      <c r="DB400" s="34" t="str">
        <f t="array" ref="DB400">IF(ROWS(DB$4:DB400)&gt;DB$1,"",INDEX('malzeme montaj'!$C$1:$C$3329,SMALL(IF('malzeme montaj'!$B$1:$B$3329=DB$3,IF('malzeme montaj'!$C$1:$C$3329&lt;&gt;"",ROW('malzeme montaj'!$C$1:$C$3329))),ROWS(DB$4:DB400))))</f>
        <v/>
      </c>
      <c r="DC400" s="34" t="str">
        <f t="array" ref="DC400">IF(ROWS(DC$4:DC400)&gt;DC$1,"",INDEX('malzeme montaj'!$C$1:$C$3329,SMALL(IF('malzeme montaj'!$B$1:$B$3329=DC$3,IF('malzeme montaj'!$C$1:$C$3329&lt;&gt;"",ROW('malzeme montaj'!$C$1:$C$3329))),ROWS(DC$4:DC400))))</f>
        <v/>
      </c>
      <c r="DD400" s="34" t="str">
        <f t="array" ref="DD400">IF(ROWS(DD$4:DD400)&gt;DD$1,"",INDEX('malzeme montaj'!$C$1:$C$3329,SMALL(IF('malzeme montaj'!$B$1:$B$3329=DD$3,IF('malzeme montaj'!$C$1:$C$3329&lt;&gt;"",ROW('malzeme montaj'!$C$1:$C$3329))),ROWS(DD$4:DD400))))</f>
        <v/>
      </c>
      <c r="DE400" s="34" t="str">
        <f t="array" ref="DE400">IF(ROWS(DE$4:DE400)&gt;DE$1,"",INDEX('malzeme montaj'!$C$1:$C$3329,SMALL(IF('malzeme montaj'!$B$1:$B$3329=DE$3,IF('malzeme montaj'!$C$1:$C$3329&lt;&gt;"",ROW('malzeme montaj'!$C$1:$C$3329))),ROWS(DE$4:DE400))))</f>
        <v/>
      </c>
      <c r="DF400" s="34" t="str">
        <f t="array" ref="DF400">IF(ROWS(DF$4:DF400)&gt;DF$1,"",INDEX('malzeme montaj'!$C$1:$C$3329,SMALL(IF('malzeme montaj'!$B$1:$B$3329=DF$3,IF('malzeme montaj'!$C$1:$C$3329&lt;&gt;"",ROW('malzeme montaj'!$C$1:$C$3329))),ROWS(DF$4:DF400))))</f>
        <v/>
      </c>
      <c r="DG400" s="34" t="str">
        <f t="array" ref="DG400">IF(ROWS(DG$4:DG400)&gt;DG$1,"",INDEX('malzeme montaj'!$C$1:$C$3329,SMALL(IF('malzeme montaj'!$B$1:$B$3329=DG$3,IF('malzeme montaj'!$C$1:$C$3329&lt;&gt;"",ROW('malzeme montaj'!$C$1:$C$3329))),ROWS(DG$4:DG400))))</f>
        <v/>
      </c>
      <c r="DH400" s="34" t="str">
        <f t="array" ref="DH400">IF(ROWS(DH$4:DH400)&gt;DH$1,"",INDEX('malzeme montaj'!$C$1:$C$3329,SMALL(IF('malzeme montaj'!$B$1:$B$3329=DH$3,IF('malzeme montaj'!$C$1:$C$3329&lt;&gt;"",ROW('malzeme montaj'!$C$1:$C$3329))),ROWS(DH$4:DH400))))</f>
        <v/>
      </c>
      <c r="DI400" s="34" t="str">
        <f t="array" ref="DI400">IF(ROWS(DI$4:DI400)&gt;DI$1,"",INDEX('malzeme montaj'!$C$1:$C$3329,SMALL(IF('malzeme montaj'!$B$1:$B$3329=DI$3,IF('malzeme montaj'!$C$1:$C$3329&lt;&gt;"",ROW('malzeme montaj'!$C$1:$C$3329))),ROWS(DI$4:DI400))))</f>
        <v/>
      </c>
      <c r="DJ400" s="34" t="str">
        <f t="array" ref="DJ400">IF(ROWS(DJ$4:DJ400)&gt;DJ$1,"",INDEX('malzeme montaj'!$C$1:$C$3329,SMALL(IF('malzeme montaj'!$B$1:$B$3329=DJ$3,IF('malzeme montaj'!$C$1:$C$3329&lt;&gt;"",ROW('malzeme montaj'!$C$1:$C$3329))),ROWS(DJ$4:DJ400))))</f>
        <v/>
      </c>
      <c r="DK400" s="34" t="str">
        <f t="array" ref="DK400">IF(ROWS(DK$4:DK400)&gt;DK$1,"",INDEX('malzeme montaj'!$C$1:$C$3329,SMALL(IF('malzeme montaj'!$B$1:$B$3329=DK$3,IF('malzeme montaj'!$C$1:$C$3329&lt;&gt;"",ROW('malzeme montaj'!$C$1:$C$3329))),ROWS(DK$4:DK400))))</f>
        <v/>
      </c>
      <c r="DL400" s="34" t="str">
        <f t="array" ref="DL400">IF(ROWS(DL$4:DL400)&gt;DL$1,"",INDEX('malzeme montaj'!$C$1:$C$3329,SMALL(IF('malzeme montaj'!$B$1:$B$3329=DL$3,IF('malzeme montaj'!$C$1:$C$3329&lt;&gt;"",ROW('malzeme montaj'!$C$1:$C$3329))),ROWS(DL$4:DL400))))</f>
        <v/>
      </c>
      <c r="DQ400" s="34" t="str">
        <f t="array" ref="DQ400">IF(ROWS(DQ$4:DQ400)&gt;DQ$1,"",INDEX('malzeme montaj'!$C$1:$C$3329,SMALL(IF('malzeme montaj'!$B$1:$B$3329=DQ$3,IF('malzeme montaj'!$C$1:$C$3329&lt;&gt;"",ROW('malzeme montaj'!$C$1:$C$3329))),ROWS(DQ$4:DQ400))))</f>
        <v/>
      </c>
      <c r="DR400" s="34" t="str">
        <f t="array" ref="DR400">IF(ROWS(DR$4:DR400)&gt;DR$1,"",INDEX('malzeme montaj'!$C$1:$C$3329,SMALL(IF('malzeme montaj'!$B$1:$B$3329=DR$3,IF('malzeme montaj'!$C$1:$C$3329&lt;&gt;"",ROW('malzeme montaj'!$C$1:$C$3329))),ROWS(DR$4:DR400))))</f>
        <v/>
      </c>
      <c r="DS400" s="34" t="str">
        <f t="array" ref="DS400">IF(ROWS(DS$4:DS400)&gt;DS$1,"",INDEX('malzeme montaj'!$C$1:$C$3329,SMALL(IF('malzeme montaj'!$B$1:$B$3329=DS$3,IF('malzeme montaj'!$C$1:$C$3329&lt;&gt;"",ROW('malzeme montaj'!$C$1:$C$3329))),ROWS(DS$4:DS400))))</f>
        <v/>
      </c>
      <c r="DT400" s="34" t="str">
        <f t="array" ref="DT400">IF(ROWS(DT$4:DT400)&gt;DT$1,"",INDEX('malzeme montaj'!$C$1:$C$3329,SMALL(IF('malzeme montaj'!$B$1:$B$3329=DT$3,IF('malzeme montaj'!$C$1:$C$3329&lt;&gt;"",ROW('malzeme montaj'!$C$1:$C$3329))),ROWS(DT$4:DT400))))</f>
        <v/>
      </c>
      <c r="DU400" s="34" t="str">
        <f t="array" ref="DU400">IF(ROWS(DU$4:DU400)&gt;DU$1,"",INDEX('malzeme montaj'!$C$1:$C$3329,SMALL(IF('malzeme montaj'!$B$1:$B$3329=DU$3,IF('malzeme montaj'!$C$1:$C$3329&lt;&gt;"",ROW('malzeme montaj'!$C$1:$C$3329))),ROWS(DU$4:DU400))))</f>
        <v/>
      </c>
      <c r="DV400" s="34" t="str">
        <f t="array" ref="DV400">IF(ROWS(DV$4:DV400)&gt;DV$1,"",INDEX('malzeme montaj'!$C$1:$C$3329,SMALL(IF('malzeme montaj'!$B$1:$B$3329=DV$3,IF('malzeme montaj'!$C$1:$C$3329&lt;&gt;"",ROW('malzeme montaj'!$C$1:$C$3329))),ROWS(DV$4:DV400))))</f>
        <v/>
      </c>
      <c r="DW400" s="34" t="str">
        <f t="array" ref="DW400">IF(ROWS(DW$4:DW400)&gt;DW$1,"",INDEX('malzeme montaj'!$C$1:$C$3329,SMALL(IF('malzeme montaj'!$B$1:$B$3329=DW$3,IF('malzeme montaj'!$C$1:$C$3329&lt;&gt;"",ROW('malzeme montaj'!$C$1:$C$3329))),ROWS(DW$4:DW400))))</f>
        <v/>
      </c>
      <c r="DX400" s="34" t="str">
        <f t="array" ref="DX400">IF(ROWS(DX$4:DX400)&gt;DX$1,"",INDEX('malzeme montaj'!$C$1:$C$3329,SMALL(IF('malzeme montaj'!$B$1:$B$3329=DX$3,IF('malzeme montaj'!$C$1:$C$3329&lt;&gt;"",ROW('malzeme montaj'!$C$1:$C$3329))),ROWS(DX$4:DX400))))</f>
        <v/>
      </c>
      <c r="DY400" s="34" t="str">
        <f t="array" ref="DY400">IF(ROWS(DY$4:DY400)&gt;DY$1,"",INDEX('malzeme montaj'!$C$1:$C$3329,SMALL(IF('malzeme montaj'!$B$1:$B$3329=DY$3,IF('malzeme montaj'!$C$1:$C$3329&lt;&gt;"",ROW('malzeme montaj'!$C$1:$C$3329))),ROWS(DY$4:DY400))))</f>
        <v/>
      </c>
      <c r="DZ400" s="34" t="str">
        <f t="array" ref="DZ400">IF(ROWS(DZ$4:DZ400)&gt;DZ$1,"",INDEX('malzeme montaj'!$C$1:$C$3329,SMALL(IF('malzeme montaj'!$B$1:$B$3329=DZ$3,IF('malzeme montaj'!$C$1:$C$3329&lt;&gt;"",ROW('malzeme montaj'!$C$1:$C$3329))),ROWS(DZ$4:DZ400))))</f>
        <v/>
      </c>
      <c r="EA400" s="34" t="str">
        <f t="array" ref="EA400">IF(ROWS(EA$4:EA400)&gt;EA$1,"",INDEX('malzeme montaj'!$C$1:$C$3329,SMALL(IF('malzeme montaj'!$B$1:$B$3329=EA$3,IF('malzeme montaj'!$C$1:$C$3329&lt;&gt;"",ROW('malzeme montaj'!$C$1:$C$3329))),ROWS(EA$4:EA400))))</f>
        <v/>
      </c>
      <c r="EB400" s="34" t="str">
        <f t="array" ref="EB400">IF(ROWS(EB$4:EB400)&gt;EB$1,"",INDEX('malzeme montaj'!$C$1:$C$3329,SMALL(IF('malzeme montaj'!$B$1:$B$3329=EB$3,IF('malzeme montaj'!$C$1:$C$3329&lt;&gt;"",ROW('malzeme montaj'!$C$1:$C$3329))),ROWS(EB$4:EB400))))</f>
        <v/>
      </c>
      <c r="EC400" s="34" t="str">
        <f t="array" ref="EC400">IF(ROWS(EC$4:EC400)&gt;EC$1,"",INDEX('malzeme montaj'!$C$1:$C$3329,SMALL(IF('malzeme montaj'!$B$1:$B$3329=EC$3,IF('malzeme montaj'!$C$1:$C$3329&lt;&gt;"",ROW('malzeme montaj'!$C$1:$C$3329))),ROWS(EC$4:EC400))))</f>
        <v/>
      </c>
      <c r="ED400" s="34" t="str">
        <f t="array" ref="ED400">IF(ROWS(ED$4:ED400)&gt;ED$1,"",INDEX('malzeme montaj'!$C$1:$C$3329,SMALL(IF('malzeme montaj'!$B$1:$B$3329=ED$3,IF('malzeme montaj'!$C$1:$C$3329&lt;&gt;"",ROW('malzeme montaj'!$C$1:$C$3329))),ROWS(ED$4:ED400))))</f>
        <v/>
      </c>
      <c r="EE400" s="34" t="str">
        <f t="array" ref="EE400">IF(ROWS(EE$4:EE400)&gt;EE$1,"",INDEX('malzeme montaj'!$C$1:$C$3329,SMALL(IF('malzeme montaj'!$B$1:$B$3329=EE$3,IF('malzeme montaj'!$C$1:$C$3329&lt;&gt;"",ROW('malzeme montaj'!$C$1:$C$3329))),ROWS(EE$4:EE400))))</f>
        <v/>
      </c>
      <c r="EF400" s="34" t="str">
        <f t="array" ref="EF400">IF(ROWS(EF$4:EF400)&gt;EF$1,"",INDEX('malzeme montaj'!$C$1:$C$3329,SMALL(IF('malzeme montaj'!$B$1:$B$3329=EF$3,IF('malzeme montaj'!$C$1:$C$3329&lt;&gt;"",ROW('malzeme montaj'!$C$1:$C$3329))),ROWS(EF$4:EF400))))</f>
        <v/>
      </c>
      <c r="EG400" s="34" t="str">
        <f t="array" ref="EG400">IF(ROWS(EG$4:EG400)&gt;EG$1,"",INDEX('malzeme montaj'!$C$1:$C$3329,SMALL(IF('malzeme montaj'!$B$1:$B$3329=EG$3,IF('malzeme montaj'!$C$1:$C$3329&lt;&gt;"",ROW('malzeme montaj'!$C$1:$C$3329))),ROWS(EG$4:EG400))))</f>
        <v/>
      </c>
      <c r="EH400" s="34" t="str">
        <f t="array" ref="EH400">IF(ROWS(EH$4:EH400)&gt;EH$1,"",INDEX('malzeme montaj'!$C$1:$C$3329,SMALL(IF('malzeme montaj'!$B$1:$B$3329=EH$3,IF('malzeme montaj'!$C$1:$C$3329&lt;&gt;"",ROW('malzeme montaj'!$C$1:$C$3329))),ROWS(EH$4:EH400))))</f>
        <v/>
      </c>
      <c r="EI400" s="34" t="str">
        <f t="array" ref="EI400">IF(ROWS(EI$4:EI400)&gt;EI$1,"",INDEX('malzeme montaj'!$C$1:$C$3329,SMALL(IF('malzeme montaj'!$B$1:$B$3329=EI$3,IF('malzeme montaj'!$C$1:$C$3329&lt;&gt;"",ROW('malzeme montaj'!$C$1:$C$3329))),ROWS(EI$4:EI400))))</f>
        <v/>
      </c>
      <c r="EJ400" s="34" t="str">
        <f t="array" ref="EJ400">IF(ROWS(EJ$4:EJ400)&gt;EJ$1,"",INDEX('malzeme montaj'!$C$1:$C$3329,SMALL(IF('malzeme montaj'!$B$1:$B$3329=EJ$3,IF('malzeme montaj'!$C$1:$C$3329&lt;&gt;"",ROW('malzeme montaj'!$C$1:$C$3329))),ROWS(EJ$4:EJ400))))</f>
        <v/>
      </c>
      <c r="EK400" s="34" t="str">
        <f t="array" ref="EK400">IF(ROWS(EK$4:EK400)&gt;EK$1,"",INDEX('malzeme montaj'!$C$1:$C$3329,SMALL(IF('malzeme montaj'!$B$1:$B$3329=EK$3,IF('malzeme montaj'!$C$1:$C$3329&lt;&gt;"",ROW('malzeme montaj'!$C$1:$C$3329))),ROWS(EK$4:EK400))))</f>
        <v/>
      </c>
      <c r="EL400" s="34" t="str">
        <f t="array" ref="EL400">IF(ROWS(EL$4:EL400)&gt;EL$1,"",INDEX('malzeme montaj'!$C$1:$C$3329,SMALL(IF('malzeme montaj'!$B$1:$B$3329=EL$3,IF('malzeme montaj'!$C$1:$C$3329&lt;&gt;"",ROW('malzeme montaj'!$C$1:$C$3329))),ROWS(EL$4:EL400))))</f>
        <v/>
      </c>
      <c r="EM400" s="34" t="str">
        <f t="array" ref="EM400">IF(ROWS(EM$4:EM400)&gt;EM$1,"",INDEX('malzeme montaj'!$C$1:$C$3329,SMALL(IF('malzeme montaj'!$B$1:$B$3329=EM$3,IF('malzeme montaj'!$C$1:$C$3329&lt;&gt;"",ROW('malzeme montaj'!$C$1:$C$3329))),ROWS(EM$4:EM400))))</f>
        <v/>
      </c>
      <c r="EN400" s="34" t="str">
        <f t="array" ref="EN400">IF(ROWS(EN$4:EN400)&gt;EN$1,"",INDEX('malzeme montaj'!$C$1:$C$3329,SMALL(IF('malzeme montaj'!$B$1:$B$3329=EN$3,IF('malzeme montaj'!$C$1:$C$3329&lt;&gt;"",ROW('malzeme montaj'!$C$1:$C$3329))),ROWS(EN$4:EN400))))</f>
        <v/>
      </c>
      <c r="EO400" s="34" t="str">
        <f t="array" ref="EO400">IF(ROWS(EO$4:EO400)&gt;EO$1,"",INDEX('malzeme montaj'!$C$1:$C$3329,SMALL(IF('malzeme montaj'!$B$1:$B$3329=EO$3,IF('malzeme montaj'!$C$1:$C$3329&lt;&gt;"",ROW('malzeme montaj'!$C$1:$C$3329))),ROWS(EO$4:EO400))))</f>
        <v/>
      </c>
      <c r="EP400" s="34" t="str">
        <f t="array" ref="EP400">IF(ROWS(EP$4:EP400)&gt;EP$1,"",INDEX('malzeme montaj'!$C$1:$C$3329,SMALL(IF('malzeme montaj'!$B$1:$B$3329=EP$3,IF('malzeme montaj'!$C$1:$C$3329&lt;&gt;"",ROW('malzeme montaj'!$C$1:$C$3329))),ROWS(EP$4:EP400))))</f>
        <v/>
      </c>
      <c r="EQ400" s="34" t="str">
        <f t="array" ref="EQ400">IF(ROWS(EQ$4:EQ400)&gt;EQ$1,"",INDEX('malzeme montaj'!$C$1:$C$3329,SMALL(IF('malzeme montaj'!$B$1:$B$3329=EQ$3,IF('malzeme montaj'!$C$1:$C$3329&lt;&gt;"",ROW('malzeme montaj'!$C$1:$C$3329))),ROWS(EQ$4:EQ400))))</f>
        <v/>
      </c>
      <c r="ER400" s="34" t="str">
        <f t="array" ref="ER400">IF(ROWS(ER$4:ER400)&gt;ER$1,"",INDEX('malzeme montaj'!$C$1:$C$3329,SMALL(IF('malzeme montaj'!$B$1:$B$3329=ER$3,IF('malzeme montaj'!$C$1:$C$3329&lt;&gt;"",ROW('malzeme montaj'!$C$1:$C$3329))),ROWS(ER$4:ER400))))</f>
        <v/>
      </c>
      <c r="ES400" s="34" t="str">
        <f t="array" ref="ES400">IF(ROWS(ES$4:ES400)&gt;ES$1,"",INDEX('malzeme montaj'!$C$1:$C$3329,SMALL(IF('malzeme montaj'!$B$1:$B$3329=ES$3,IF('malzeme montaj'!$C$1:$C$3329&lt;&gt;"",ROW('malzeme montaj'!$C$1:$C$3329))),ROWS(ES$4:ES400))))</f>
        <v/>
      </c>
      <c r="ET400" s="34" t="str">
        <f t="array" ref="ET400">IF(ROWS(ET$4:ET400)&gt;ET$1,"",INDEX('malzeme montaj'!$C$1:$C$3329,SMALL(IF('malzeme montaj'!$B$1:$B$3329=ET$3,IF('malzeme montaj'!$C$1:$C$3329&lt;&gt;"",ROW('malzeme montaj'!$C$1:$C$3329))),ROWS(ET$4:ET400))))</f>
        <v/>
      </c>
      <c r="EU400" s="34" t="str">
        <f t="array" ref="EU400">IF(ROWS(EU$4:EU400)&gt;EU$1,"",INDEX('malzeme montaj'!$C$1:$C$3329,SMALL(IF('malzeme montaj'!$B$1:$B$3329=EU$3,IF('malzeme montaj'!$C$1:$C$3329&lt;&gt;"",ROW('malzeme montaj'!$C$1:$C$3329))),ROWS(EU$4:EU400))))</f>
        <v/>
      </c>
      <c r="EV400" s="34" t="str">
        <f t="array" ref="EV400">IF(ROWS(EV$4:EV400)&gt;EV$1,"",INDEX('malzeme montaj'!$C$1:$C$3329,SMALL(IF('malzeme montaj'!$B$1:$B$3329=EV$3,IF('malzeme montaj'!$C$1:$C$3329&lt;&gt;"",ROW('malzeme montaj'!$C$1:$C$3329))),ROWS(EV$4:EV400))))</f>
        <v/>
      </c>
      <c r="EW400" s="34" t="str">
        <f t="array" ref="EW400">IF(ROWS(EW$4:EW400)&gt;EW$1,"",INDEX('malzeme montaj'!$C$1:$C$3329,SMALL(IF('malzeme montaj'!$B$1:$B$3329=EW$3,IF('malzeme montaj'!$C$1:$C$3329&lt;&gt;"",ROW('malzeme montaj'!$C$1:$C$3329))),ROWS(EW$4:EW400))))</f>
        <v/>
      </c>
    </row>
    <row r="401" spans="4:153">
      <c r="D401" s="38" t="str">
        <f t="array" ref="D401">IF(ROWS(D$4:D401)&gt;D$1,"",INDEX('malzeme montaj'!$C$1:$C$3329,SMALL(IF('malzeme montaj'!$B$1:$B$3329=D$3,IF('malzeme montaj'!$C$1:$C$3329&lt;&gt;"",ROW('malzeme montaj'!$C$1:$C$3329))),ROWS(D$4:D401))))</f>
        <v/>
      </c>
      <c r="E401" s="38" t="str">
        <f t="array" ref="E401">IF(ROWS(E$4:E401)&gt;E$1,"",INDEX('malzeme montaj'!$C$1:$C$3329,SMALL(IF('malzeme montaj'!$B$1:$B$3329=E$3,IF('malzeme montaj'!$C$1:$C$3329&lt;&gt;"",ROW('malzeme montaj'!$C$1:$C$3329))),ROWS(E$4:E401))))</f>
        <v/>
      </c>
      <c r="F401" s="38" t="str">
        <f t="array" ref="F401">IF(ROWS(F$4:F401)&gt;F$1,"",INDEX('malzeme montaj'!$C$1:$C$3329,SMALL(IF('malzeme montaj'!$B$1:$B$3329=F$3,IF('malzeme montaj'!$C$1:$C$3329&lt;&gt;"",ROW('malzeme montaj'!$C$1:$C$3329))),ROWS(F$4:F401))))</f>
        <v/>
      </c>
      <c r="G401" s="38" t="str">
        <f t="array" ref="G401">IF(ROWS(G$4:G401)&gt;G$1,"",INDEX('malzeme montaj'!$C$1:$C$3329,SMALL(IF('malzeme montaj'!$B$1:$B$3329=G$3,IF('malzeme montaj'!$C$1:$C$3329&lt;&gt;"",ROW('malzeme montaj'!$C$1:$C$3329))),ROWS(G$4:G401))))</f>
        <v/>
      </c>
      <c r="H401" s="38" t="str">
        <f t="array" ref="H401">IF(ROWS(H$4:H401)&gt;H$1,"",INDEX('malzeme montaj'!$C$1:$C$3329,SMALL(IF('malzeme montaj'!$B$1:$B$3329=H$3,IF('malzeme montaj'!$C$1:$C$3329&lt;&gt;"",ROW('malzeme montaj'!$C$1:$C$3329))),ROWS(H$4:H401))))</f>
        <v/>
      </c>
      <c r="I401" s="38" t="str">
        <f t="array" ref="I401">IF(ROWS(I$4:I401)&gt;I$1,"",INDEX('malzeme montaj'!$C$1:$C$3329,SMALL(IF('malzeme montaj'!$B$1:$B$3329=I$3,IF('malzeme montaj'!$C$1:$C$3329&lt;&gt;"",ROW('malzeme montaj'!$C$1:$C$3329))),ROWS(I$4:I401))))</f>
        <v/>
      </c>
      <c r="J401" s="38" t="str">
        <f t="array" ref="J401">IF(ROWS(J$4:J401)&gt;J$1,"",INDEX('malzeme montaj'!$C$1:$C$3329,SMALL(IF('malzeme montaj'!$B$1:$B$3329=J$3,IF('malzeme montaj'!$C$1:$C$3329&lt;&gt;"",ROW('malzeme montaj'!$C$1:$C$3329))),ROWS(J$4:J401))))</f>
        <v/>
      </c>
      <c r="K401" s="38" t="str">
        <f t="array" ref="K401">IF(ROWS(K$4:K401)&gt;K$1,"",INDEX('malzeme montaj'!$C$1:$C$3329,SMALL(IF('malzeme montaj'!$B$1:$B$3329=K$3,IF('malzeme montaj'!$C$1:$C$3329&lt;&gt;"",ROW('malzeme montaj'!$C$1:$C$3329))),ROWS(K$4:K401))))</f>
        <v/>
      </c>
      <c r="L401" s="38" t="str">
        <f t="array" ref="L401">IF(ROWS(L$4:L401)&gt;L$1,"",INDEX('malzeme montaj'!$C$1:$C$3329,SMALL(IF('malzeme montaj'!$B$1:$B$3329=L$3,IF('malzeme montaj'!$C$1:$C$3329&lt;&gt;"",ROW('malzeme montaj'!$C$1:$C$3329))),ROWS(L$4:L401))))</f>
        <v/>
      </c>
      <c r="M401" s="38" t="str">
        <f t="array" ref="M401">IF(ROWS(M$4:M401)&gt;M$1,"",INDEX('malzeme montaj'!$C$1:$C$3329,SMALL(IF('malzeme montaj'!$B$1:$B$3329=M$3,IF('malzeme montaj'!$C$1:$C$3329&lt;&gt;"",ROW('malzeme montaj'!$C$1:$C$3329))),ROWS(M$4:M401))))</f>
        <v/>
      </c>
      <c r="N401" s="38" t="str">
        <f t="array" ref="N401">IF(ROWS(N$4:N401)&gt;N$1,"",INDEX('malzeme montaj'!$C$1:$C$3329,SMALL(IF('malzeme montaj'!$B$1:$B$3329=N$3,IF('malzeme montaj'!$C$1:$C$3329&lt;&gt;"",ROW('malzeme montaj'!$C$1:$C$3329))),ROWS(N$4:N401))))</f>
        <v/>
      </c>
      <c r="O401" s="38" t="str">
        <f t="array" ref="O401">IF(ROWS(O$4:O401)&gt;O$1,"",INDEX('malzeme montaj'!$C$1:$C$3329,SMALL(IF('malzeme montaj'!$B$1:$B$3329=O$3,IF('malzeme montaj'!$C$1:$C$3329&lt;&gt;"",ROW('malzeme montaj'!$C$1:$C$3329))),ROWS(O$4:O401))))</f>
        <v/>
      </c>
      <c r="P401" s="38" t="str">
        <f t="array" ref="P401">IF(ROWS(P$4:P401)&gt;P$1,"",INDEX('malzeme montaj'!$C$1:$C$3329,SMALL(IF('malzeme montaj'!$B$1:$B$3329=P$3,IF('malzeme montaj'!$C$1:$C$3329&lt;&gt;"",ROW('malzeme montaj'!$C$1:$C$3329))),ROWS(P$4:P401))))</f>
        <v/>
      </c>
      <c r="Q401" s="38" t="str">
        <f t="array" ref="Q401">IF(ROWS(Q$4:Q401)&gt;Q$1,"",INDEX('malzeme montaj'!$C$1:$C$3329,SMALL(IF('malzeme montaj'!$B$1:$B$3329=Q$3,IF('malzeme montaj'!$C$1:$C$3329&lt;&gt;"",ROW('malzeme montaj'!$C$1:$C$3329))),ROWS(Q$4:Q401))))</f>
        <v/>
      </c>
      <c r="R401" s="38" t="str">
        <f t="array" ref="R401">IF(ROWS(R$4:R401)&gt;R$1,"",INDEX('malzeme montaj'!$C$1:$C$3329,SMALL(IF('malzeme montaj'!$B$1:$B$3329=R$3,IF('malzeme montaj'!$C$1:$C$3329&lt;&gt;"",ROW('malzeme montaj'!$C$1:$C$3329))),ROWS(R$4:R401))))</f>
        <v/>
      </c>
      <c r="S401" s="38" t="str">
        <f t="array" ref="S401">IF(ROWS(S$4:S401)&gt;S$1,"",INDEX('malzeme montaj'!$C$1:$C$3329,SMALL(IF('malzeme montaj'!$B$1:$B$3329=S$3,IF('malzeme montaj'!$C$1:$C$3329&lt;&gt;"",ROW('malzeme montaj'!$C$1:$C$3329))),ROWS(S$4:S401))))</f>
        <v/>
      </c>
      <c r="T401" s="38" t="str">
        <f t="array" ref="T401">IF(ROWS(T$4:T401)&gt;T$1,"",INDEX('malzeme montaj'!$C$1:$C$3329,SMALL(IF('malzeme montaj'!$B$1:$B$3329=T$3,IF('malzeme montaj'!$C$1:$C$3329&lt;&gt;"",ROW('malzeme montaj'!$C$1:$C$3329))),ROWS(T$4:T401))))</f>
        <v/>
      </c>
      <c r="U401" s="38" t="str">
        <f t="array" ref="U401">IF(ROWS(U$4:U401)&gt;U$1,"",INDEX('malzeme montaj'!$C$1:$C$3329,SMALL(IF('malzeme montaj'!$B$1:$B$3329=U$3,IF('malzeme montaj'!$C$1:$C$3329&lt;&gt;"",ROW('malzeme montaj'!$C$1:$C$3329))),ROWS(U$4:U401))))</f>
        <v/>
      </c>
      <c r="V401" s="38" t="str">
        <f t="array" ref="V401">IF(ROWS(V$4:V401)&gt;V$1,"",INDEX('malzeme montaj'!$C$1:$C$3329,SMALL(IF('malzeme montaj'!$B$1:$B$3329=V$3,IF('malzeme montaj'!$C$1:$C$3329&lt;&gt;"",ROW('malzeme montaj'!$C$1:$C$3329))),ROWS(V$4:V401))))</f>
        <v/>
      </c>
      <c r="W401" s="38" t="str">
        <f t="array" ref="W401">IF(ROWS(W$4:W401)&gt;W$1,"",INDEX('malzeme montaj'!$C$1:$C$3329,SMALL(IF('malzeme montaj'!$B$1:$B$3329=W$3,IF('malzeme montaj'!$C$1:$C$3329&lt;&gt;"",ROW('malzeme montaj'!$C$1:$C$3329))),ROWS(W$4:W401))))</f>
        <v/>
      </c>
      <c r="X401" s="38" t="str">
        <f t="array" ref="X401">IF(ROWS(X$4:X401)&gt;X$1,"",INDEX('malzeme montaj'!$C$1:$C$3329,SMALL(IF('malzeme montaj'!$B$1:$B$3329=X$3,IF('malzeme montaj'!$C$1:$C$3329&lt;&gt;"",ROW('malzeme montaj'!$C$1:$C$3329))),ROWS(X$4:X401))))</f>
        <v/>
      </c>
      <c r="Y401" s="38" t="str">
        <f t="array" ref="Y401">IF(ROWS(Y$4:Y401)&gt;Y$1,"",INDEX('malzeme montaj'!$C$1:$C$3329,SMALL(IF('malzeme montaj'!$B$1:$B$3329=Y$3,IF('malzeme montaj'!$C$1:$C$3329&lt;&gt;"",ROW('malzeme montaj'!$C$1:$C$3329))),ROWS(Y$4:Y401))))</f>
        <v/>
      </c>
      <c r="Z401" s="38" t="str">
        <f t="array" ref="Z401">IF(ROWS(Z$4:Z401)&gt;Z$1,"",INDEX('malzeme montaj'!$C$1:$C$3329,SMALL(IF('malzeme montaj'!$B$1:$B$3329=Z$3,IF('malzeme montaj'!$C$1:$C$3329&lt;&gt;"",ROW('malzeme montaj'!$C$1:$C$3329))),ROWS(Z$4:Z401))))</f>
        <v/>
      </c>
      <c r="AA401" s="38" t="str">
        <f t="array" ref="AA401">IF(ROWS(AA$4:AA401)&gt;AA$1,"",INDEX('malzeme montaj'!$C$1:$C$3329,SMALL(IF('malzeme montaj'!$B$1:$B$3329=AA$3,IF('malzeme montaj'!$C$1:$C$3329&lt;&gt;"",ROW('malzeme montaj'!$C$1:$C$3329))),ROWS(AA$4:AA401))))</f>
        <v/>
      </c>
      <c r="AB401" s="38" t="str">
        <f t="array" ref="AB401">IF(ROWS(AB$4:AB401)&gt;AB$1,"",INDEX('malzeme montaj'!$C$1:$C$3329,SMALL(IF('malzeme montaj'!$B$1:$B$3329=AB$3,IF('malzeme montaj'!$C$1:$C$3329&lt;&gt;"",ROW('malzeme montaj'!$C$1:$C$3329))),ROWS(AB$4:AB401))))</f>
        <v/>
      </c>
      <c r="AC401" s="38" t="str">
        <f t="array" ref="AC401">IF(ROWS(AC$4:AC401)&gt;AC$1,"",INDEX('malzeme montaj'!$C$1:$C$3329,SMALL(IF('malzeme montaj'!$B$1:$B$3329=AC$3,IF('malzeme montaj'!$C$1:$C$3329&lt;&gt;"",ROW('malzeme montaj'!$C$1:$C$3329))),ROWS(AC$4:AC401))))</f>
        <v/>
      </c>
      <c r="AD401" s="38" t="str">
        <f t="array" ref="AD401">IF(ROWS(AD$4:AD401)&gt;AD$1,"",INDEX('malzeme montaj'!$C$1:$C$3329,SMALL(IF('malzeme montaj'!$B$1:$B$3329=AD$3,IF('malzeme montaj'!$C$1:$C$3329&lt;&gt;"",ROW('malzeme montaj'!$C$1:$C$3329))),ROWS(AD$4:AD401))))</f>
        <v/>
      </c>
      <c r="AE401" s="38" t="str">
        <f t="array" ref="AE401">IF(ROWS(AE$4:AE401)&gt;AE$1,"",INDEX('malzeme montaj'!$C$1:$C$3329,SMALL(IF('malzeme montaj'!$B$1:$B$3329=AE$3,IF('malzeme montaj'!$C$1:$C$3329&lt;&gt;"",ROW('malzeme montaj'!$C$1:$C$3329))),ROWS(AE$4:AE401))))</f>
        <v/>
      </c>
      <c r="AF401" s="38" t="str">
        <f t="array" ref="AF401">IF(ROWS(AF$4:AF401)&gt;AF$1,"",INDEX('malzeme montaj'!$C$1:$C$3329,SMALL(IF('malzeme montaj'!$B$1:$B$3329=AF$3,IF('malzeme montaj'!$C$1:$C$3329&lt;&gt;"",ROW('malzeme montaj'!$C$1:$C$3329))),ROWS(AF$4:AF401))))</f>
        <v/>
      </c>
      <c r="AG401" s="38" t="str">
        <f t="array" ref="AG401">IF(ROWS(AG$4:AG401)&gt;AG$1,"",INDEX('malzeme montaj'!$C$1:$C$3329,SMALL(IF('malzeme montaj'!$B$1:$B$3329=AG$3,IF('malzeme montaj'!$C$1:$C$3329&lt;&gt;"",ROW('malzeme montaj'!$C$1:$C$3329))),ROWS(AG$4:AG401))))</f>
        <v/>
      </c>
      <c r="AH401" s="38" t="str">
        <f t="array" ref="AH401">IF(ROWS(AH$4:AH401)&gt;AH$1,"",INDEX('malzeme montaj'!$C$1:$C$3329,SMALL(IF('malzeme montaj'!$B$1:$B$3329=AH$3,IF('malzeme montaj'!$C$1:$C$3329&lt;&gt;"",ROW('malzeme montaj'!$C$1:$C$3329))),ROWS(AH$4:AH401))))</f>
        <v/>
      </c>
      <c r="AI401" s="38" t="str">
        <f t="array" ref="AI401">IF(ROWS(AI$4:AI401)&gt;AI$1,"",INDEX('malzeme montaj'!$C$1:$C$3329,SMALL(IF('malzeme montaj'!$B$1:$B$3329=AI$3,IF('malzeme montaj'!$C$1:$C$3329&lt;&gt;"",ROW('malzeme montaj'!$C$1:$C$3329))),ROWS(AI$4:AI401))))</f>
        <v/>
      </c>
      <c r="AJ401" s="38" t="str">
        <f t="array" ref="AJ401">IF(ROWS(AJ$4:AJ401)&gt;AJ$1,"",INDEX('malzeme montaj'!$C$1:$C$3329,SMALL(IF('malzeme montaj'!$B$1:$B$3329=AJ$3,IF('malzeme montaj'!$C$1:$C$3329&lt;&gt;"",ROW('malzeme montaj'!$C$1:$C$3329))),ROWS(AJ$4:AJ401))))</f>
        <v/>
      </c>
      <c r="AK401" s="38" t="str">
        <f t="array" ref="AK401">IF(ROWS(AK$4:AK401)&gt;AK$1,"",INDEX('malzeme montaj'!$C$1:$C$3329,SMALL(IF('malzeme montaj'!$B$1:$B$3329=AK$3,IF('malzeme montaj'!$C$1:$C$3329&lt;&gt;"",ROW('malzeme montaj'!$C$1:$C$3329))),ROWS(AK$4:AK401))))</f>
        <v/>
      </c>
      <c r="AL401" s="38" t="str">
        <f t="array" ref="AL401">IF(ROWS(AL$4:AL401)&gt;AL$1,"",INDEX('malzeme montaj'!$C$1:$C$3329,SMALL(IF('malzeme montaj'!$B$1:$B$3329=AL$3,IF('malzeme montaj'!$C$1:$C$3329&lt;&gt;"",ROW('malzeme montaj'!$C$1:$C$3329))),ROWS(AL$4:AL401))))</f>
        <v/>
      </c>
      <c r="AM401" s="38" t="str">
        <f t="array" ref="AM401">IF(ROWS(AM$4:AM401)&gt;AM$1,"",INDEX('malzeme montaj'!$C$1:$C$3329,SMALL(IF('malzeme montaj'!$B$1:$B$3329=AM$3,IF('malzeme montaj'!$C$1:$C$3329&lt;&gt;"",ROW('malzeme montaj'!$C$1:$C$3329))),ROWS(AM$4:AM401))))</f>
        <v/>
      </c>
      <c r="AN401" s="38" t="str">
        <f t="array" ref="AN401">IF(ROWS(AN$4:AN401)&gt;AN$1,"",INDEX('malzeme montaj'!$C$1:$C$3329,SMALL(IF('malzeme montaj'!$B$1:$B$3329=AN$3,IF('malzeme montaj'!$C$1:$C$3329&lt;&gt;"",ROW('malzeme montaj'!$C$1:$C$3329))),ROWS(AN$4:AN401))))</f>
        <v/>
      </c>
      <c r="AO401" s="38" t="str">
        <f t="array" ref="AO401">IF(ROWS(AO$4:AO401)&gt;AO$1,"",INDEX('malzeme montaj'!$C$1:$C$3329,SMALL(IF('malzeme montaj'!$B$1:$B$3329=AO$3,IF('malzeme montaj'!$C$1:$C$3329&lt;&gt;"",ROW('malzeme montaj'!$C$1:$C$3329))),ROWS(AO$4:AO401))))</f>
        <v/>
      </c>
      <c r="AP401" s="38" t="str">
        <f t="array" ref="AP401">IF(ROWS(AP$4:AP401)&gt;AP$1,"",INDEX('malzeme montaj'!$C$1:$C$3329,SMALL(IF('malzeme montaj'!$B$1:$B$3329=AP$3,IF('malzeme montaj'!$C$1:$C$3329&lt;&gt;"",ROW('malzeme montaj'!$C$1:$C$3329))),ROWS(AP$4:AP401))))</f>
        <v/>
      </c>
      <c r="AQ401" s="38" t="str">
        <f t="array" ref="AQ401">IF(ROWS(AQ$4:AQ401)&gt;AQ$1,"",INDEX('malzeme montaj'!$C$1:$C$3329,SMALL(IF('malzeme montaj'!$B$1:$B$3329=AQ$3,IF('malzeme montaj'!$C$1:$C$3329&lt;&gt;"",ROW('malzeme montaj'!$C$1:$C$3329))),ROWS(AQ$4:AQ401))))</f>
        <v/>
      </c>
      <c r="AR401" s="38" t="str">
        <f t="array" ref="AR401">IF(ROWS(AR$4:AR401)&gt;AR$1,"",INDEX('malzeme montaj'!$C$1:$C$3329,SMALL(IF('malzeme montaj'!$B$1:$B$3329=AR$3,IF('malzeme montaj'!$C$1:$C$3329&lt;&gt;"",ROW('malzeme montaj'!$C$1:$C$3329))),ROWS(AR$4:AR401))))</f>
        <v/>
      </c>
      <c r="AS401" s="38" t="str">
        <f t="array" ref="AS401">IF(ROWS(AS$4:AS401)&gt;AS$1,"",INDEX('malzeme montaj'!$C$1:$C$3329,SMALL(IF('malzeme montaj'!$B$1:$B$3329=AS$3,IF('malzeme montaj'!$C$1:$C$3329&lt;&gt;"",ROW('malzeme montaj'!$C$1:$C$3329))),ROWS(AS$4:AS401))))</f>
        <v/>
      </c>
      <c r="AT401" s="38" t="str">
        <f t="array" ref="AT401">IF(ROWS(AT$4:AT401)&gt;AT$1,"",INDEX('malzeme montaj'!$C$1:$C$3329,SMALL(IF('malzeme montaj'!$B$1:$B$3329=AT$3,IF('malzeme montaj'!$C$1:$C$3329&lt;&gt;"",ROW('malzeme montaj'!$C$1:$C$3329))),ROWS(AT$4:AT401))))</f>
        <v/>
      </c>
      <c r="AU401" s="38" t="str">
        <f t="array" ref="AU401">IF(ROWS(AU$4:AU401)&gt;AU$1,"",INDEX('malzeme montaj'!$C$1:$C$3329,SMALL(IF('malzeme montaj'!$B$1:$B$3329=AU$3,IF('malzeme montaj'!$C$1:$C$3329&lt;&gt;"",ROW('malzeme montaj'!$C$1:$C$3329))),ROWS(AU$4:AU401))))</f>
        <v/>
      </c>
      <c r="AV401" s="38" t="str">
        <f t="array" ref="AV401">IF(ROWS(AV$4:AV401)&gt;AV$1,"",INDEX('malzeme montaj'!$C$1:$C$3329,SMALL(IF('malzeme montaj'!$B$1:$B$3329=AV$3,IF('malzeme montaj'!$C$1:$C$3329&lt;&gt;"",ROW('malzeme montaj'!$C$1:$C$3329))),ROWS(AV$4:AV401))))</f>
        <v/>
      </c>
      <c r="AW401" s="38" t="str">
        <f t="array" ref="AW401">IF(ROWS(AW$4:AW401)&gt;AW$1,"",INDEX('malzeme montaj'!$C$1:$C$3329,SMALL(IF('malzeme montaj'!$B$1:$B$3329=AW$3,IF('malzeme montaj'!$C$1:$C$3329&lt;&gt;"",ROW('malzeme montaj'!$C$1:$C$3329))),ROWS(AW$4:AW401))))</f>
        <v/>
      </c>
      <c r="AX401" s="38" t="str">
        <f t="array" ref="AX401">IF(ROWS(AX$4:AX401)&gt;AX$1,"",INDEX('malzeme montaj'!$C$1:$C$3329,SMALL(IF('malzeme montaj'!$B$1:$B$3329=AX$3,IF('malzeme montaj'!$C$1:$C$3329&lt;&gt;"",ROW('malzeme montaj'!$C$1:$C$3329))),ROWS(AX$4:AX401))))</f>
        <v/>
      </c>
      <c r="AY401" s="38" t="str">
        <f t="array" ref="AY401">IF(ROWS(AY$4:AY401)&gt;AY$1,"",INDEX('malzeme montaj'!$C$1:$C$3329,SMALL(IF('malzeme montaj'!$B$1:$B$3329=AY$3,IF('malzeme montaj'!$C$1:$C$3329&lt;&gt;"",ROW('malzeme montaj'!$C$1:$C$3329))),ROWS(AY$4:AY401))))</f>
        <v/>
      </c>
      <c r="AZ401" s="38" t="str">
        <f t="array" ref="AZ401">IF(ROWS(AZ$4:AZ401)&gt;AZ$1,"",INDEX('malzeme montaj'!$C$1:$C$3329,SMALL(IF('malzeme montaj'!$B$1:$B$3329=AZ$3,IF('malzeme montaj'!$C$1:$C$3329&lt;&gt;"",ROW('malzeme montaj'!$C$1:$C$3329))),ROWS(AZ$4:AZ401))))</f>
        <v/>
      </c>
      <c r="BA401" s="38" t="str">
        <f t="array" ref="BA401">IF(ROWS(BA$4:BA401)&gt;BA$1,"",INDEX('malzeme montaj'!$C$1:$C$3329,SMALL(IF('malzeme montaj'!$B$1:$B$3329=BA$3,IF('malzeme montaj'!$C$1:$C$3329&lt;&gt;"",ROW('malzeme montaj'!$C$1:$C$3329))),ROWS(BA$4:BA401))))</f>
        <v/>
      </c>
      <c r="BB401" s="38" t="str">
        <f t="array" ref="BB401">IF(ROWS(BB$4:BB401)&gt;BB$1,"",INDEX('malzeme montaj'!$C$1:$C$3329,SMALL(IF('malzeme montaj'!$B$1:$B$3329=BB$3,IF('malzeme montaj'!$C$1:$C$3329&lt;&gt;"",ROW('malzeme montaj'!$C$1:$C$3329))),ROWS(BB$4:BB401))))</f>
        <v/>
      </c>
      <c r="BC401" s="38" t="str">
        <f t="array" ref="BC401">IF(ROWS(BC$4:BC401)&gt;BC$1,"",INDEX('malzeme montaj'!$C$1:$C$3329,SMALL(IF('malzeme montaj'!$B$1:$B$3329=BC$3,IF('malzeme montaj'!$C$1:$C$3329&lt;&gt;"",ROW('malzeme montaj'!$C$1:$C$3329))),ROWS(BC$4:BC401))))</f>
        <v/>
      </c>
      <c r="BD401" s="38" t="str">
        <f t="array" ref="BD401">IF(ROWS(BD$4:BD401)&gt;BD$1,"",INDEX('malzeme montaj'!$C$1:$C$3329,SMALL(IF('malzeme montaj'!$B$1:$B$3329=BD$3,IF('malzeme montaj'!$C$1:$C$3329&lt;&gt;"",ROW('malzeme montaj'!$C$1:$C$3329))),ROWS(BD$4:BD401))))</f>
        <v/>
      </c>
      <c r="BE401" s="38"/>
      <c r="BF401" s="38" t="str">
        <f t="array" ref="BF401">IF(ROWS(BF$4:BF401)&gt;BF$1,"",INDEX('malzeme montaj'!$C$1:$C$3329,SMALL(IF('malzeme montaj'!$B$1:$B$3329=BF$3,IF('malzeme montaj'!$C$1:$C$3329&lt;&gt;"",ROW('malzeme montaj'!$C$1:$C$3329))),ROWS(BF$4:BF401))))</f>
        <v/>
      </c>
      <c r="BG401" s="38" t="str">
        <f t="array" ref="BG401">IF(ROWS(BG$4:BG401)&gt;BG$1,"",INDEX('malzeme montaj'!$C$1:$C$3329,SMALL(IF('malzeme montaj'!$B$1:$B$3329=BG$3,IF('malzeme montaj'!$C$1:$C$3329&lt;&gt;"",ROW('malzeme montaj'!$C$1:$C$3329))),ROWS(BG$4:BG401))))</f>
        <v/>
      </c>
      <c r="BH401" s="38" t="str">
        <f t="array" ref="BH401">IF(ROWS(BH$4:BH401)&gt;BH$1,"",INDEX('malzeme montaj'!$C$1:$C$3329,SMALL(IF('malzeme montaj'!$B$1:$B$3329=BH$3,IF('malzeme montaj'!$C$1:$C$3329&lt;&gt;"",ROW('malzeme montaj'!$C$1:$C$3329))),ROWS(BH$4:BH401))))</f>
        <v/>
      </c>
      <c r="BI401" s="38" t="str">
        <f t="array" ref="BI401">IF(ROWS(BI$4:BI401)&gt;BI$1,"",INDEX('malzeme montaj'!$C$1:$C$3329,SMALL(IF('malzeme montaj'!$B$1:$B$3329=BI$3,IF('malzeme montaj'!$C$1:$C$3329&lt;&gt;"",ROW('malzeme montaj'!$C$1:$C$3329))),ROWS(BI$4:BI401))))</f>
        <v/>
      </c>
      <c r="BJ401" s="38" t="str">
        <f t="array" ref="BJ401">IF(ROWS(BJ$4:BJ401)&gt;BJ$1,"",INDEX('malzeme montaj'!$C$1:$C$3329,SMALL(IF('malzeme montaj'!$B$1:$B$3329=BJ$3,IF('malzeme montaj'!$C$1:$C$3329&lt;&gt;"",ROW('malzeme montaj'!$C$1:$C$3329))),ROWS(BJ$4:BJ401))))</f>
        <v/>
      </c>
      <c r="BK401" s="38" t="str">
        <f t="array" ref="BK401">IF(ROWS(BK$4:BK401)&gt;BK$1,"",INDEX('malzeme montaj'!$C$1:$C$3329,SMALL(IF('malzeme montaj'!$B$1:$B$3329=BK$3,IF('malzeme montaj'!$C$1:$C$3329&lt;&gt;"",ROW('malzeme montaj'!$C$1:$C$3329))),ROWS(BK$4:BK401))))</f>
        <v/>
      </c>
      <c r="BL401" s="38" t="str">
        <f t="array" ref="BL401">IF(ROWS(BL$4:BL401)&gt;BL$1,"",INDEX('malzeme montaj'!$C$1:$C$3329,SMALL(IF('malzeme montaj'!$B$1:$B$3329=BL$3,IF('malzeme montaj'!$C$1:$C$3329&lt;&gt;"",ROW('malzeme montaj'!$C$1:$C$3329))),ROWS(BL$4:BL401))))</f>
        <v/>
      </c>
      <c r="BM401" s="38" t="str">
        <f t="array" ref="BM401">IF(ROWS(BM$4:BM401)&gt;BM$1,"",INDEX('malzeme montaj'!$C$1:$C$3329,SMALL(IF('malzeme montaj'!$B$1:$B$3329=BM$3,IF('malzeme montaj'!$C$1:$C$3329&lt;&gt;"",ROW('malzeme montaj'!$C$1:$C$3329))),ROWS(BM$4:BM401))))</f>
        <v/>
      </c>
      <c r="BN401" s="38" t="str">
        <f t="array" ref="BN401">IF(ROWS(BN$4:BN401)&gt;BN$1,"",INDEX('malzeme montaj'!$C$1:$C$3329,SMALL(IF('malzeme montaj'!$B$1:$B$3329=BN$3,IF('malzeme montaj'!$C$1:$C$3329&lt;&gt;"",ROW('malzeme montaj'!$C$1:$C$3329))),ROWS(BN$4:BN401))))</f>
        <v/>
      </c>
      <c r="BO401" s="38" t="str">
        <f t="array" ref="BO401">IF(ROWS(BO$4:BO401)&gt;BO$1,"",INDEX('malzeme montaj'!$C$1:$C$3329,SMALL(IF('malzeme montaj'!$B$1:$B$3329=BO$3,IF('malzeme montaj'!$C$1:$C$3329&lt;&gt;"",ROW('malzeme montaj'!$C$1:$C$3329))),ROWS(BO$4:BO401))))</f>
        <v/>
      </c>
      <c r="BP401" s="38" t="str">
        <f t="array" ref="BP401">IF(ROWS(BP$4:BP401)&gt;BP$1,"",INDEX('malzeme montaj'!$C$1:$C$3329,SMALL(IF('malzeme montaj'!$B$1:$B$3329=BP$3,IF('malzeme montaj'!$C$1:$C$3329&lt;&gt;"",ROW('malzeme montaj'!$C$1:$C$3329))),ROWS(BP$4:BP401))))</f>
        <v/>
      </c>
      <c r="BQ401" s="38" t="str">
        <f t="array" ref="BQ401">IF(ROWS(BQ$4:BQ401)&gt;BQ$1,"",INDEX('malzeme montaj'!$C$1:$C$3329,SMALL(IF('malzeme montaj'!$B$1:$B$3329=BQ$3,IF('malzeme montaj'!$C$1:$C$3329&lt;&gt;"",ROW('malzeme montaj'!$C$1:$C$3329))),ROWS(BQ$4:BQ401))))</f>
        <v/>
      </c>
      <c r="BR401" s="38" t="str">
        <f t="array" ref="BR401">IF(ROWS(BR$4:BR401)&gt;BR$1,"",INDEX('malzeme montaj'!$C$1:$C$3329,SMALL(IF('malzeme montaj'!$B$1:$B$3329=BR$3,IF('malzeme montaj'!$C$1:$C$3329&lt;&gt;"",ROW('malzeme montaj'!$C$1:$C$3329))),ROWS(BR$4:BR401))))</f>
        <v/>
      </c>
      <c r="BS401" s="38" t="str">
        <f t="array" ref="BS401">IF(ROWS(BS$4:BS401)&gt;BS$1,"",INDEX('malzeme montaj'!$C$1:$C$3329,SMALL(IF('malzeme montaj'!$B$1:$B$3329=BS$3,IF('malzeme montaj'!$C$1:$C$3329&lt;&gt;"",ROW('malzeme montaj'!$C$1:$C$3329))),ROWS(BS$4:BS401))))</f>
        <v/>
      </c>
      <c r="BT401" s="38" t="str">
        <f t="array" ref="BT401">IF(ROWS(BT$4:BT401)&gt;BT$1,"",INDEX('malzeme montaj'!$C$1:$C$3329,SMALL(IF('malzeme montaj'!$B$1:$B$3329=BT$3,IF('malzeme montaj'!$C$1:$C$3329&lt;&gt;"",ROW('malzeme montaj'!$C$1:$C$3329))),ROWS(BT$4:BT401))))</f>
        <v/>
      </c>
      <c r="BU401" s="34" t="str">
        <f t="array" ref="BU401">IF(ROWS(BU$4:BU401)&gt;BU$1,"",INDEX('malzeme montaj'!$C$1:$C$3329,SMALL(IF('malzeme montaj'!$B$1:$B$3329=BU$3,IF('malzeme montaj'!$C$1:$C$3329&lt;&gt;"",ROW('malzeme montaj'!$C$1:$C$3329))),ROWS(BU$4:BU401))))</f>
        <v/>
      </c>
      <c r="BV401" s="34" t="str">
        <f t="array" ref="BV401">IF(ROWS(BV$4:BV401)&gt;BV$1,"",INDEX('malzeme montaj'!$C$1:$C$3329,SMALL(IF('malzeme montaj'!$B$1:$B$3329=BV$3,IF('malzeme montaj'!$C$1:$C$3329&lt;&gt;"",ROW('malzeme montaj'!$C$1:$C$3329))),ROWS(BV$4:BV401))))</f>
        <v/>
      </c>
      <c r="BW401" s="34" t="str">
        <f t="array" ref="BW401">IF(ROWS(BW$4:BW401)&gt;BW$1,"",INDEX('malzeme montaj'!$C$1:$C$3329,SMALL(IF('malzeme montaj'!$B$1:$B$3329=BW$3,IF('malzeme montaj'!$C$1:$C$3329&lt;&gt;"",ROW('malzeme montaj'!$C$1:$C$3329))),ROWS(BW$4:BW401))))</f>
        <v/>
      </c>
      <c r="BX401" s="34" t="str">
        <f t="array" ref="BX401">IF(ROWS(BX$4:BX401)&gt;BX$1,"",INDEX('malzeme montaj'!$C$1:$C$3329,SMALL(IF('malzeme montaj'!$B$1:$B$3329=BX$3,IF('malzeme montaj'!$C$1:$C$3329&lt;&gt;"",ROW('malzeme montaj'!$C$1:$C$3329))),ROWS(BX$4:BX401))))</f>
        <v/>
      </c>
      <c r="BY401" s="34" t="str">
        <f t="array" ref="BY401">IF(ROWS(BY$4:BY401)&gt;BY$1,"",INDEX('malzeme montaj'!$C$1:$C$3329,SMALL(IF('malzeme montaj'!$B$1:$B$3329=BY$3,IF('malzeme montaj'!$C$1:$C$3329&lt;&gt;"",ROW('malzeme montaj'!$C$1:$C$3329))),ROWS(BY$4:BY401))))</f>
        <v/>
      </c>
      <c r="BZ401" s="34" t="str">
        <f t="array" ref="BZ401">IF(ROWS(BZ$4:BZ401)&gt;BZ$1,"",INDEX('malzeme montaj'!$C$1:$C$3329,SMALL(IF('malzeme montaj'!$B$1:$B$3329=BZ$3,IF('malzeme montaj'!$C$1:$C$3329&lt;&gt;"",ROW('malzeme montaj'!$C$1:$C$3329))),ROWS(BZ$4:BZ401))))</f>
        <v/>
      </c>
      <c r="CA401" s="34" t="str">
        <f t="array" ref="CA401">IF(ROWS(CA$4:CA401)&gt;CA$1,"",INDEX('malzeme montaj'!$C$1:$C$3329,SMALL(IF('malzeme montaj'!$B$1:$B$3329=CA$3,IF('malzeme montaj'!$C$1:$C$3329&lt;&gt;"",ROW('malzeme montaj'!$C$1:$C$3329))),ROWS(CA$4:CA401))))</f>
        <v/>
      </c>
      <c r="CB401" s="34" t="str">
        <f t="array" ref="CB401">IF(ROWS(CB$4:CB401)&gt;CB$1,"",INDEX('malzeme montaj'!$C$1:$C$3329,SMALL(IF('malzeme montaj'!$B$1:$B$3329=CB$3,IF('malzeme montaj'!$C$1:$C$3329&lt;&gt;"",ROW('malzeme montaj'!$C$1:$C$3329))),ROWS(CB$4:CB401))))</f>
        <v/>
      </c>
      <c r="CC401" s="34" t="str">
        <f t="array" ref="CC401">IF(ROWS(CC$4:CC401)&gt;CC$1,"",INDEX('malzeme montaj'!$C$1:$C$3329,SMALL(IF('malzeme montaj'!$B$1:$B$3329=CC$3,IF('malzeme montaj'!$C$1:$C$3329&lt;&gt;"",ROW('malzeme montaj'!$C$1:$C$3329))),ROWS(CC$4:CC401))))</f>
        <v/>
      </c>
      <c r="CD401" s="34" t="str">
        <f t="array" ref="CD401">IF(ROWS(CD$4:CD401)&gt;CD$1,"",INDEX('malzeme montaj'!$C$1:$C$3329,SMALL(IF('malzeme montaj'!$B$1:$B$3329=CD$3,IF('malzeme montaj'!$C$1:$C$3329&lt;&gt;"",ROW('malzeme montaj'!$C$1:$C$3329))),ROWS(CD$4:CD401))))</f>
        <v/>
      </c>
      <c r="CE401" s="34" t="str">
        <f t="array" ref="CE401">IF(ROWS(CE$4:CE401)&gt;CE$1,"",INDEX('malzeme montaj'!$C$1:$C$3329,SMALL(IF('malzeme montaj'!$B$1:$B$3329=CE$3,IF('malzeme montaj'!$C$1:$C$3329&lt;&gt;"",ROW('malzeme montaj'!$C$1:$C$3329))),ROWS(CE$4:CE401))))</f>
        <v/>
      </c>
      <c r="CF401" s="34" t="str">
        <f t="array" ref="CF401">IF(ROWS(CF$4:CF401)&gt;CF$1,"",INDEX('malzeme montaj'!$C$1:$C$3329,SMALL(IF('malzeme montaj'!$B$1:$B$3329=CF$3,IF('malzeme montaj'!$C$1:$C$3329&lt;&gt;"",ROW('malzeme montaj'!$C$1:$C$3329))),ROWS(CF$4:CF401))))</f>
        <v/>
      </c>
      <c r="CG401" s="34" t="str">
        <f t="array" ref="CG401">IF(ROWS(CG$4:CG401)&gt;CG$1,"",INDEX('malzeme montaj'!$C$1:$C$3329,SMALL(IF('malzeme montaj'!$B$1:$B$3329=CG$3,IF('malzeme montaj'!$C$1:$C$3329&lt;&gt;"",ROW('malzeme montaj'!$C$1:$C$3329))),ROWS(CG$4:CG401))))</f>
        <v/>
      </c>
      <c r="CH401" s="34" t="str">
        <f t="array" ref="CH401">IF(ROWS(CH$4:CH401)&gt;CH$1,"",INDEX('malzeme montaj'!$C$1:$C$3329,SMALL(IF('malzeme montaj'!$B$1:$B$3329=CH$3,IF('malzeme montaj'!$C$1:$C$3329&lt;&gt;"",ROW('malzeme montaj'!$C$1:$C$3329))),ROWS(CH$4:CH401))))</f>
        <v/>
      </c>
      <c r="CI401" s="34" t="str">
        <f t="array" ref="CI401">IF(ROWS(CI$4:CI401)&gt;CI$1,"",INDEX('malzeme montaj'!$C$1:$C$3329,SMALL(IF('malzeme montaj'!$B$1:$B$3329=CI$3,IF('malzeme montaj'!$C$1:$C$3329&lt;&gt;"",ROW('malzeme montaj'!$C$1:$C$3329))),ROWS(CI$4:CI401))))</f>
        <v/>
      </c>
      <c r="CJ401" s="34" t="str">
        <f t="array" ref="CJ401">IF(ROWS(CJ$4:CJ401)&gt;CJ$1,"",INDEX('malzeme montaj'!$C$1:$C$3329,SMALL(IF('malzeme montaj'!$B$1:$B$3329=CJ$3,IF('malzeme montaj'!$C$1:$C$3329&lt;&gt;"",ROW('malzeme montaj'!$C$1:$C$3329))),ROWS(CJ$4:CJ401))))</f>
        <v/>
      </c>
      <c r="CK401" s="34" t="str">
        <f t="array" ref="CK401">IF(ROWS(CK$4:CK401)&gt;CK$1,"",INDEX('malzeme montaj'!$C$1:$C$3329,SMALL(IF('malzeme montaj'!$B$1:$B$3329=CK$3,IF('malzeme montaj'!$C$1:$C$3329&lt;&gt;"",ROW('malzeme montaj'!$C$1:$C$3329))),ROWS(CK$4:CK401))))</f>
        <v/>
      </c>
      <c r="CL401" s="34" t="str">
        <f t="array" ref="CL401">IF(ROWS(CL$4:CL401)&gt;CL$1,"",INDEX('malzeme montaj'!$C$1:$C$3329,SMALL(IF('malzeme montaj'!$B$1:$B$3329=CL$3,IF('malzeme montaj'!$C$1:$C$3329&lt;&gt;"",ROW('malzeme montaj'!$C$1:$C$3329))),ROWS(CL$4:CL401))))</f>
        <v/>
      </c>
      <c r="CM401" s="34" t="str">
        <f t="array" ref="CM401">IF(ROWS(CM$4:CM401)&gt;CM$1,"",INDEX('malzeme montaj'!$C$1:$C$3329,SMALL(IF('malzeme montaj'!$B$1:$B$3329=CM$3,IF('malzeme montaj'!$C$1:$C$3329&lt;&gt;"",ROW('malzeme montaj'!$C$1:$C$3329))),ROWS(CM$4:CM401))))</f>
        <v/>
      </c>
      <c r="CN401" s="34" t="str">
        <f t="array" ref="CN401">IF(ROWS(CN$4:CN401)&gt;CN$1,"",INDEX('malzeme montaj'!$C$1:$C$3329,SMALL(IF('malzeme montaj'!$B$1:$B$3329=CN$3,IF('malzeme montaj'!$C$1:$C$3329&lt;&gt;"",ROW('malzeme montaj'!$C$1:$C$3329))),ROWS(CN$4:CN401))))</f>
        <v/>
      </c>
      <c r="CO401" s="34" t="str">
        <f t="array" ref="CO401">IF(ROWS(CO$4:CO401)&gt;CO$1,"",INDEX('malzeme montaj'!$C$1:$C$3329,SMALL(IF('malzeme montaj'!$B$1:$B$3329=CO$3,IF('malzeme montaj'!$C$1:$C$3329&lt;&gt;"",ROW('malzeme montaj'!$C$1:$C$3329))),ROWS(CO$4:CO401))))</f>
        <v/>
      </c>
      <c r="CP401" s="34" t="str">
        <f t="array" ref="CP401">IF(ROWS(CP$4:CP401)&gt;CP$1,"",INDEX('malzeme montaj'!$C$1:$C$3329,SMALL(IF('malzeme montaj'!$B$1:$B$3329=CP$3,IF('malzeme montaj'!$C$1:$C$3329&lt;&gt;"",ROW('malzeme montaj'!$C$1:$C$3329))),ROWS(CP$4:CP401))))</f>
        <v/>
      </c>
      <c r="CQ401" s="34" t="str">
        <f t="array" ref="CQ401">IF(ROWS(CQ$4:CQ401)&gt;CQ$1,"",INDEX('malzeme montaj'!$C$1:$C$3329,SMALL(IF('malzeme montaj'!$B$1:$B$3329=CQ$3,IF('malzeme montaj'!$C$1:$C$3329&lt;&gt;"",ROW('malzeme montaj'!$C$1:$C$3329))),ROWS(CQ$4:CQ401))))</f>
        <v/>
      </c>
      <c r="CR401" s="34" t="str">
        <f t="array" ref="CR401">IF(ROWS(CR$4:CR401)&gt;CR$1,"",INDEX('malzeme montaj'!$C$1:$C$3329,SMALL(IF('malzeme montaj'!$B$1:$B$3329=CR$3,IF('malzeme montaj'!$C$1:$C$3329&lt;&gt;"",ROW('malzeme montaj'!$C$1:$C$3329))),ROWS(CR$4:CR401))))</f>
        <v/>
      </c>
      <c r="CS401" s="34" t="str">
        <f t="array" ref="CS401">IF(ROWS(CS$4:CS401)&gt;CS$1,"",INDEX('malzeme montaj'!$C$1:$C$3329,SMALL(IF('malzeme montaj'!$B$1:$B$3329=CS$3,IF('malzeme montaj'!$C$1:$C$3329&lt;&gt;"",ROW('malzeme montaj'!$C$1:$C$3329))),ROWS(CS$4:CS401))))</f>
        <v/>
      </c>
      <c r="CT401" s="34" t="str">
        <f t="array" ref="CT401">IF(ROWS(CT$4:CT401)&gt;CT$1,"",INDEX('malzeme montaj'!$C$1:$C$3329,SMALL(IF('malzeme montaj'!$B$1:$B$3329=CT$3,IF('malzeme montaj'!$C$1:$C$3329&lt;&gt;"",ROW('malzeme montaj'!$C$1:$C$3329))),ROWS(CT$4:CT401))))</f>
        <v/>
      </c>
      <c r="CU401" s="34" t="str">
        <f t="array" ref="CU401">IF(ROWS(CU$4:CU401)&gt;CU$1,"",INDEX('malzeme montaj'!$C$1:$C$3329,SMALL(IF('malzeme montaj'!$B$1:$B$3329=CU$3,IF('malzeme montaj'!$C$1:$C$3329&lt;&gt;"",ROW('malzeme montaj'!$C$1:$C$3329))),ROWS(CU$4:CU401))))</f>
        <v/>
      </c>
      <c r="CV401" s="34" t="str">
        <f t="array" ref="CV401">IF(ROWS(CV$4:CV401)&gt;CV$1,"",INDEX('malzeme montaj'!$C$1:$C$3329,SMALL(IF('malzeme montaj'!$B$1:$B$3329=CV$3,IF('malzeme montaj'!$C$1:$C$3329&lt;&gt;"",ROW('malzeme montaj'!$C$1:$C$3329))),ROWS(CV$4:CV401))))</f>
        <v/>
      </c>
      <c r="CW401" s="34" t="str">
        <f t="array" ref="CW401">IF(ROWS(CW$4:CW401)&gt;CW$1,"",INDEX('malzeme montaj'!$C$1:$C$3329,SMALL(IF('malzeme montaj'!$B$1:$B$3329=CW$3,IF('malzeme montaj'!$C$1:$C$3329&lt;&gt;"",ROW('malzeme montaj'!$C$1:$C$3329))),ROWS(CW$4:CW401))))</f>
        <v/>
      </c>
      <c r="CX401" s="34" t="str">
        <f t="array" ref="CX401">IF(ROWS(CX$4:CX401)&gt;CX$1,"",INDEX('malzeme montaj'!$C$1:$C$3329,SMALL(IF('malzeme montaj'!$B$1:$B$3329=CX$3,IF('malzeme montaj'!$C$1:$C$3329&lt;&gt;"",ROW('malzeme montaj'!$C$1:$C$3329))),ROWS(CX$4:CX401))))</f>
        <v/>
      </c>
      <c r="CY401" s="34" t="str">
        <f t="array" ref="CY401">IF(ROWS(CY$4:CY401)&gt;CY$1,"",INDEX('malzeme montaj'!$C$1:$C$3329,SMALL(IF('malzeme montaj'!$B$1:$B$3329=CY$3,IF('malzeme montaj'!$C$1:$C$3329&lt;&gt;"",ROW('malzeme montaj'!$C$1:$C$3329))),ROWS(CY$4:CY401))))</f>
        <v/>
      </c>
      <c r="CZ401" s="34" t="str">
        <f t="array" ref="CZ401">IF(ROWS(CZ$4:CZ401)&gt;CZ$1,"",INDEX('malzeme montaj'!$C$1:$C$3329,SMALL(IF('malzeme montaj'!$B$1:$B$3329=CZ$3,IF('malzeme montaj'!$C$1:$C$3329&lt;&gt;"",ROW('malzeme montaj'!$C$1:$C$3329))),ROWS(CZ$4:CZ401))))</f>
        <v/>
      </c>
      <c r="DA401" s="34" t="str">
        <f t="array" ref="DA401">IF(ROWS(DA$4:DA401)&gt;DA$1,"",INDEX('malzeme montaj'!$C$1:$C$3329,SMALL(IF('malzeme montaj'!$B$1:$B$3329=DA$3,IF('malzeme montaj'!$C$1:$C$3329&lt;&gt;"",ROW('malzeme montaj'!$C$1:$C$3329))),ROWS(DA$4:DA401))))</f>
        <v/>
      </c>
      <c r="DB401" s="34" t="str">
        <f t="array" ref="DB401">IF(ROWS(DB$4:DB401)&gt;DB$1,"",INDEX('malzeme montaj'!$C$1:$C$3329,SMALL(IF('malzeme montaj'!$B$1:$B$3329=DB$3,IF('malzeme montaj'!$C$1:$C$3329&lt;&gt;"",ROW('malzeme montaj'!$C$1:$C$3329))),ROWS(DB$4:DB401))))</f>
        <v/>
      </c>
      <c r="DC401" s="34" t="str">
        <f t="array" ref="DC401">IF(ROWS(DC$4:DC401)&gt;DC$1,"",INDEX('malzeme montaj'!$C$1:$C$3329,SMALL(IF('malzeme montaj'!$B$1:$B$3329=DC$3,IF('malzeme montaj'!$C$1:$C$3329&lt;&gt;"",ROW('malzeme montaj'!$C$1:$C$3329))),ROWS(DC$4:DC401))))</f>
        <v/>
      </c>
      <c r="DD401" s="34" t="str">
        <f t="array" ref="DD401">IF(ROWS(DD$4:DD401)&gt;DD$1,"",INDEX('malzeme montaj'!$C$1:$C$3329,SMALL(IF('malzeme montaj'!$B$1:$B$3329=DD$3,IF('malzeme montaj'!$C$1:$C$3329&lt;&gt;"",ROW('malzeme montaj'!$C$1:$C$3329))),ROWS(DD$4:DD401))))</f>
        <v/>
      </c>
      <c r="DE401" s="34" t="str">
        <f t="array" ref="DE401">IF(ROWS(DE$4:DE401)&gt;DE$1,"",INDEX('malzeme montaj'!$C$1:$C$3329,SMALL(IF('malzeme montaj'!$B$1:$B$3329=DE$3,IF('malzeme montaj'!$C$1:$C$3329&lt;&gt;"",ROW('malzeme montaj'!$C$1:$C$3329))),ROWS(DE$4:DE401))))</f>
        <v/>
      </c>
      <c r="DF401" s="34" t="str">
        <f t="array" ref="DF401">IF(ROWS(DF$4:DF401)&gt;DF$1,"",INDEX('malzeme montaj'!$C$1:$C$3329,SMALL(IF('malzeme montaj'!$B$1:$B$3329=DF$3,IF('malzeme montaj'!$C$1:$C$3329&lt;&gt;"",ROW('malzeme montaj'!$C$1:$C$3329))),ROWS(DF$4:DF401))))</f>
        <v/>
      </c>
      <c r="DG401" s="34" t="str">
        <f t="array" ref="DG401">IF(ROWS(DG$4:DG401)&gt;DG$1,"",INDEX('malzeme montaj'!$C$1:$C$3329,SMALL(IF('malzeme montaj'!$B$1:$B$3329=DG$3,IF('malzeme montaj'!$C$1:$C$3329&lt;&gt;"",ROW('malzeme montaj'!$C$1:$C$3329))),ROWS(DG$4:DG401))))</f>
        <v/>
      </c>
      <c r="DH401" s="34" t="str">
        <f t="array" ref="DH401">IF(ROWS(DH$4:DH401)&gt;DH$1,"",INDEX('malzeme montaj'!$C$1:$C$3329,SMALL(IF('malzeme montaj'!$B$1:$B$3329=DH$3,IF('malzeme montaj'!$C$1:$C$3329&lt;&gt;"",ROW('malzeme montaj'!$C$1:$C$3329))),ROWS(DH$4:DH401))))</f>
        <v/>
      </c>
      <c r="DI401" s="34" t="str">
        <f t="array" ref="DI401">IF(ROWS(DI$4:DI401)&gt;DI$1,"",INDEX('malzeme montaj'!$C$1:$C$3329,SMALL(IF('malzeme montaj'!$B$1:$B$3329=DI$3,IF('malzeme montaj'!$C$1:$C$3329&lt;&gt;"",ROW('malzeme montaj'!$C$1:$C$3329))),ROWS(DI$4:DI401))))</f>
        <v/>
      </c>
      <c r="DJ401" s="34" t="str">
        <f t="array" ref="DJ401">IF(ROWS(DJ$4:DJ401)&gt;DJ$1,"",INDEX('malzeme montaj'!$C$1:$C$3329,SMALL(IF('malzeme montaj'!$B$1:$B$3329=DJ$3,IF('malzeme montaj'!$C$1:$C$3329&lt;&gt;"",ROW('malzeme montaj'!$C$1:$C$3329))),ROWS(DJ$4:DJ401))))</f>
        <v/>
      </c>
      <c r="DK401" s="34" t="str">
        <f t="array" ref="DK401">IF(ROWS(DK$4:DK401)&gt;DK$1,"",INDEX('malzeme montaj'!$C$1:$C$3329,SMALL(IF('malzeme montaj'!$B$1:$B$3329=DK$3,IF('malzeme montaj'!$C$1:$C$3329&lt;&gt;"",ROW('malzeme montaj'!$C$1:$C$3329))),ROWS(DK$4:DK401))))</f>
        <v/>
      </c>
      <c r="DL401" s="34" t="str">
        <f t="array" ref="DL401">IF(ROWS(DL$4:DL401)&gt;DL$1,"",INDEX('malzeme montaj'!$C$1:$C$3329,SMALL(IF('malzeme montaj'!$B$1:$B$3329=DL$3,IF('malzeme montaj'!$C$1:$C$3329&lt;&gt;"",ROW('malzeme montaj'!$C$1:$C$3329))),ROWS(DL$4:DL401))))</f>
        <v/>
      </c>
      <c r="DQ401" s="34" t="str">
        <f t="array" ref="DQ401">IF(ROWS(DQ$4:DQ401)&gt;DQ$1,"",INDEX('malzeme montaj'!$C$1:$C$3329,SMALL(IF('malzeme montaj'!$B$1:$B$3329=DQ$3,IF('malzeme montaj'!$C$1:$C$3329&lt;&gt;"",ROW('malzeme montaj'!$C$1:$C$3329))),ROWS(DQ$4:DQ401))))</f>
        <v/>
      </c>
      <c r="DR401" s="34" t="str">
        <f t="array" ref="DR401">IF(ROWS(DR$4:DR401)&gt;DR$1,"",INDEX('malzeme montaj'!$C$1:$C$3329,SMALL(IF('malzeme montaj'!$B$1:$B$3329=DR$3,IF('malzeme montaj'!$C$1:$C$3329&lt;&gt;"",ROW('malzeme montaj'!$C$1:$C$3329))),ROWS(DR$4:DR401))))</f>
        <v/>
      </c>
      <c r="DS401" s="34" t="str">
        <f t="array" ref="DS401">IF(ROWS(DS$4:DS401)&gt;DS$1,"",INDEX('malzeme montaj'!$C$1:$C$3329,SMALL(IF('malzeme montaj'!$B$1:$B$3329=DS$3,IF('malzeme montaj'!$C$1:$C$3329&lt;&gt;"",ROW('malzeme montaj'!$C$1:$C$3329))),ROWS(DS$4:DS401))))</f>
        <v/>
      </c>
      <c r="DT401" s="34" t="str">
        <f t="array" ref="DT401">IF(ROWS(DT$4:DT401)&gt;DT$1,"",INDEX('malzeme montaj'!$C$1:$C$3329,SMALL(IF('malzeme montaj'!$B$1:$B$3329=DT$3,IF('malzeme montaj'!$C$1:$C$3329&lt;&gt;"",ROW('malzeme montaj'!$C$1:$C$3329))),ROWS(DT$4:DT401))))</f>
        <v/>
      </c>
      <c r="DU401" s="34" t="str">
        <f t="array" ref="DU401">IF(ROWS(DU$4:DU401)&gt;DU$1,"",INDEX('malzeme montaj'!$C$1:$C$3329,SMALL(IF('malzeme montaj'!$B$1:$B$3329=DU$3,IF('malzeme montaj'!$C$1:$C$3329&lt;&gt;"",ROW('malzeme montaj'!$C$1:$C$3329))),ROWS(DU$4:DU401))))</f>
        <v/>
      </c>
      <c r="DV401" s="34" t="str">
        <f t="array" ref="DV401">IF(ROWS(DV$4:DV401)&gt;DV$1,"",INDEX('malzeme montaj'!$C$1:$C$3329,SMALL(IF('malzeme montaj'!$B$1:$B$3329=DV$3,IF('malzeme montaj'!$C$1:$C$3329&lt;&gt;"",ROW('malzeme montaj'!$C$1:$C$3329))),ROWS(DV$4:DV401))))</f>
        <v/>
      </c>
      <c r="DW401" s="34" t="str">
        <f t="array" ref="DW401">IF(ROWS(DW$4:DW401)&gt;DW$1,"",INDEX('malzeme montaj'!$C$1:$C$3329,SMALL(IF('malzeme montaj'!$B$1:$B$3329=DW$3,IF('malzeme montaj'!$C$1:$C$3329&lt;&gt;"",ROW('malzeme montaj'!$C$1:$C$3329))),ROWS(DW$4:DW401))))</f>
        <v/>
      </c>
      <c r="DX401" s="34" t="str">
        <f t="array" ref="DX401">IF(ROWS(DX$4:DX401)&gt;DX$1,"",INDEX('malzeme montaj'!$C$1:$C$3329,SMALL(IF('malzeme montaj'!$B$1:$B$3329=DX$3,IF('malzeme montaj'!$C$1:$C$3329&lt;&gt;"",ROW('malzeme montaj'!$C$1:$C$3329))),ROWS(DX$4:DX401))))</f>
        <v/>
      </c>
      <c r="DY401" s="34" t="str">
        <f t="array" ref="DY401">IF(ROWS(DY$4:DY401)&gt;DY$1,"",INDEX('malzeme montaj'!$C$1:$C$3329,SMALL(IF('malzeme montaj'!$B$1:$B$3329=DY$3,IF('malzeme montaj'!$C$1:$C$3329&lt;&gt;"",ROW('malzeme montaj'!$C$1:$C$3329))),ROWS(DY$4:DY401))))</f>
        <v/>
      </c>
      <c r="DZ401" s="34" t="str">
        <f t="array" ref="DZ401">IF(ROWS(DZ$4:DZ401)&gt;DZ$1,"",INDEX('malzeme montaj'!$C$1:$C$3329,SMALL(IF('malzeme montaj'!$B$1:$B$3329=DZ$3,IF('malzeme montaj'!$C$1:$C$3329&lt;&gt;"",ROW('malzeme montaj'!$C$1:$C$3329))),ROWS(DZ$4:DZ401))))</f>
        <v/>
      </c>
      <c r="EA401" s="34" t="str">
        <f t="array" ref="EA401">IF(ROWS(EA$4:EA401)&gt;EA$1,"",INDEX('malzeme montaj'!$C$1:$C$3329,SMALL(IF('malzeme montaj'!$B$1:$B$3329=EA$3,IF('malzeme montaj'!$C$1:$C$3329&lt;&gt;"",ROW('malzeme montaj'!$C$1:$C$3329))),ROWS(EA$4:EA401))))</f>
        <v/>
      </c>
      <c r="EB401" s="34" t="str">
        <f t="array" ref="EB401">IF(ROWS(EB$4:EB401)&gt;EB$1,"",INDEX('malzeme montaj'!$C$1:$C$3329,SMALL(IF('malzeme montaj'!$B$1:$B$3329=EB$3,IF('malzeme montaj'!$C$1:$C$3329&lt;&gt;"",ROW('malzeme montaj'!$C$1:$C$3329))),ROWS(EB$4:EB401))))</f>
        <v/>
      </c>
      <c r="EC401" s="34" t="str">
        <f t="array" ref="EC401">IF(ROWS(EC$4:EC401)&gt;EC$1,"",INDEX('malzeme montaj'!$C$1:$C$3329,SMALL(IF('malzeme montaj'!$B$1:$B$3329=EC$3,IF('malzeme montaj'!$C$1:$C$3329&lt;&gt;"",ROW('malzeme montaj'!$C$1:$C$3329))),ROWS(EC$4:EC401))))</f>
        <v/>
      </c>
      <c r="ED401" s="34" t="str">
        <f t="array" ref="ED401">IF(ROWS(ED$4:ED401)&gt;ED$1,"",INDEX('malzeme montaj'!$C$1:$C$3329,SMALL(IF('malzeme montaj'!$B$1:$B$3329=ED$3,IF('malzeme montaj'!$C$1:$C$3329&lt;&gt;"",ROW('malzeme montaj'!$C$1:$C$3329))),ROWS(ED$4:ED401))))</f>
        <v/>
      </c>
      <c r="EE401" s="34" t="str">
        <f t="array" ref="EE401">IF(ROWS(EE$4:EE401)&gt;EE$1,"",INDEX('malzeme montaj'!$C$1:$C$3329,SMALL(IF('malzeme montaj'!$B$1:$B$3329=EE$3,IF('malzeme montaj'!$C$1:$C$3329&lt;&gt;"",ROW('malzeme montaj'!$C$1:$C$3329))),ROWS(EE$4:EE401))))</f>
        <v/>
      </c>
      <c r="EF401" s="34" t="str">
        <f t="array" ref="EF401">IF(ROWS(EF$4:EF401)&gt;EF$1,"",INDEX('malzeme montaj'!$C$1:$C$3329,SMALL(IF('malzeme montaj'!$B$1:$B$3329=EF$3,IF('malzeme montaj'!$C$1:$C$3329&lt;&gt;"",ROW('malzeme montaj'!$C$1:$C$3329))),ROWS(EF$4:EF401))))</f>
        <v/>
      </c>
      <c r="EG401" s="34" t="str">
        <f t="array" ref="EG401">IF(ROWS(EG$4:EG401)&gt;EG$1,"",INDEX('malzeme montaj'!$C$1:$C$3329,SMALL(IF('malzeme montaj'!$B$1:$B$3329=EG$3,IF('malzeme montaj'!$C$1:$C$3329&lt;&gt;"",ROW('malzeme montaj'!$C$1:$C$3329))),ROWS(EG$4:EG401))))</f>
        <v/>
      </c>
      <c r="EH401" s="34" t="str">
        <f t="array" ref="EH401">IF(ROWS(EH$4:EH401)&gt;EH$1,"",INDEX('malzeme montaj'!$C$1:$C$3329,SMALL(IF('malzeme montaj'!$B$1:$B$3329=EH$3,IF('malzeme montaj'!$C$1:$C$3329&lt;&gt;"",ROW('malzeme montaj'!$C$1:$C$3329))),ROWS(EH$4:EH401))))</f>
        <v/>
      </c>
      <c r="EI401" s="34" t="str">
        <f t="array" ref="EI401">IF(ROWS(EI$4:EI401)&gt;EI$1,"",INDEX('malzeme montaj'!$C$1:$C$3329,SMALL(IF('malzeme montaj'!$B$1:$B$3329=EI$3,IF('malzeme montaj'!$C$1:$C$3329&lt;&gt;"",ROW('malzeme montaj'!$C$1:$C$3329))),ROWS(EI$4:EI401))))</f>
        <v/>
      </c>
      <c r="EJ401" s="34" t="str">
        <f t="array" ref="EJ401">IF(ROWS(EJ$4:EJ401)&gt;EJ$1,"",INDEX('malzeme montaj'!$C$1:$C$3329,SMALL(IF('malzeme montaj'!$B$1:$B$3329=EJ$3,IF('malzeme montaj'!$C$1:$C$3329&lt;&gt;"",ROW('malzeme montaj'!$C$1:$C$3329))),ROWS(EJ$4:EJ401))))</f>
        <v/>
      </c>
      <c r="EK401" s="34" t="str">
        <f t="array" ref="EK401">IF(ROWS(EK$4:EK401)&gt;EK$1,"",INDEX('malzeme montaj'!$C$1:$C$3329,SMALL(IF('malzeme montaj'!$B$1:$B$3329=EK$3,IF('malzeme montaj'!$C$1:$C$3329&lt;&gt;"",ROW('malzeme montaj'!$C$1:$C$3329))),ROWS(EK$4:EK401))))</f>
        <v/>
      </c>
      <c r="EL401" s="34" t="str">
        <f t="array" ref="EL401">IF(ROWS(EL$4:EL401)&gt;EL$1,"",INDEX('malzeme montaj'!$C$1:$C$3329,SMALL(IF('malzeme montaj'!$B$1:$B$3329=EL$3,IF('malzeme montaj'!$C$1:$C$3329&lt;&gt;"",ROW('malzeme montaj'!$C$1:$C$3329))),ROWS(EL$4:EL401))))</f>
        <v/>
      </c>
      <c r="EM401" s="34" t="str">
        <f t="array" ref="EM401">IF(ROWS(EM$4:EM401)&gt;EM$1,"",INDEX('malzeme montaj'!$C$1:$C$3329,SMALL(IF('malzeme montaj'!$B$1:$B$3329=EM$3,IF('malzeme montaj'!$C$1:$C$3329&lt;&gt;"",ROW('malzeme montaj'!$C$1:$C$3329))),ROWS(EM$4:EM401))))</f>
        <v/>
      </c>
      <c r="EN401" s="34" t="str">
        <f t="array" ref="EN401">IF(ROWS(EN$4:EN401)&gt;EN$1,"",INDEX('malzeme montaj'!$C$1:$C$3329,SMALL(IF('malzeme montaj'!$B$1:$B$3329=EN$3,IF('malzeme montaj'!$C$1:$C$3329&lt;&gt;"",ROW('malzeme montaj'!$C$1:$C$3329))),ROWS(EN$4:EN401))))</f>
        <v/>
      </c>
      <c r="EO401" s="34" t="str">
        <f t="array" ref="EO401">IF(ROWS(EO$4:EO401)&gt;EO$1,"",INDEX('malzeme montaj'!$C$1:$C$3329,SMALL(IF('malzeme montaj'!$B$1:$B$3329=EO$3,IF('malzeme montaj'!$C$1:$C$3329&lt;&gt;"",ROW('malzeme montaj'!$C$1:$C$3329))),ROWS(EO$4:EO401))))</f>
        <v/>
      </c>
      <c r="EP401" s="34" t="str">
        <f t="array" ref="EP401">IF(ROWS(EP$4:EP401)&gt;EP$1,"",INDEX('malzeme montaj'!$C$1:$C$3329,SMALL(IF('malzeme montaj'!$B$1:$B$3329=EP$3,IF('malzeme montaj'!$C$1:$C$3329&lt;&gt;"",ROW('malzeme montaj'!$C$1:$C$3329))),ROWS(EP$4:EP401))))</f>
        <v/>
      </c>
      <c r="EQ401" s="34" t="str">
        <f t="array" ref="EQ401">IF(ROWS(EQ$4:EQ401)&gt;EQ$1,"",INDEX('malzeme montaj'!$C$1:$C$3329,SMALL(IF('malzeme montaj'!$B$1:$B$3329=EQ$3,IF('malzeme montaj'!$C$1:$C$3329&lt;&gt;"",ROW('malzeme montaj'!$C$1:$C$3329))),ROWS(EQ$4:EQ401))))</f>
        <v/>
      </c>
      <c r="ER401" s="34" t="str">
        <f t="array" ref="ER401">IF(ROWS(ER$4:ER401)&gt;ER$1,"",INDEX('malzeme montaj'!$C$1:$C$3329,SMALL(IF('malzeme montaj'!$B$1:$B$3329=ER$3,IF('malzeme montaj'!$C$1:$C$3329&lt;&gt;"",ROW('malzeme montaj'!$C$1:$C$3329))),ROWS(ER$4:ER401))))</f>
        <v/>
      </c>
      <c r="ES401" s="34" t="str">
        <f t="array" ref="ES401">IF(ROWS(ES$4:ES401)&gt;ES$1,"",INDEX('malzeme montaj'!$C$1:$C$3329,SMALL(IF('malzeme montaj'!$B$1:$B$3329=ES$3,IF('malzeme montaj'!$C$1:$C$3329&lt;&gt;"",ROW('malzeme montaj'!$C$1:$C$3329))),ROWS(ES$4:ES401))))</f>
        <v/>
      </c>
      <c r="ET401" s="34" t="str">
        <f t="array" ref="ET401">IF(ROWS(ET$4:ET401)&gt;ET$1,"",INDEX('malzeme montaj'!$C$1:$C$3329,SMALL(IF('malzeme montaj'!$B$1:$B$3329=ET$3,IF('malzeme montaj'!$C$1:$C$3329&lt;&gt;"",ROW('malzeme montaj'!$C$1:$C$3329))),ROWS(ET$4:ET401))))</f>
        <v/>
      </c>
      <c r="EU401" s="34" t="str">
        <f t="array" ref="EU401">IF(ROWS(EU$4:EU401)&gt;EU$1,"",INDEX('malzeme montaj'!$C$1:$C$3329,SMALL(IF('malzeme montaj'!$B$1:$B$3329=EU$3,IF('malzeme montaj'!$C$1:$C$3329&lt;&gt;"",ROW('malzeme montaj'!$C$1:$C$3329))),ROWS(EU$4:EU401))))</f>
        <v/>
      </c>
      <c r="EV401" s="34" t="str">
        <f t="array" ref="EV401">IF(ROWS(EV$4:EV401)&gt;EV$1,"",INDEX('malzeme montaj'!$C$1:$C$3329,SMALL(IF('malzeme montaj'!$B$1:$B$3329=EV$3,IF('malzeme montaj'!$C$1:$C$3329&lt;&gt;"",ROW('malzeme montaj'!$C$1:$C$3329))),ROWS(EV$4:EV401))))</f>
        <v/>
      </c>
      <c r="EW401" s="34" t="str">
        <f t="array" ref="EW401">IF(ROWS(EW$4:EW401)&gt;EW$1,"",INDEX('malzeme montaj'!$C$1:$C$3329,SMALL(IF('malzeme montaj'!$B$1:$B$3329=EW$3,IF('malzeme montaj'!$C$1:$C$3329&lt;&gt;"",ROW('malzeme montaj'!$C$1:$C$3329))),ROWS(EW$4:EW401))))</f>
        <v/>
      </c>
    </row>
    <row r="402" spans="4:153">
      <c r="D402" s="38" t="str">
        <f t="array" ref="D402">IF(ROWS(D$4:D402)&gt;D$1,"",INDEX('malzeme montaj'!$C$1:$C$3329,SMALL(IF('malzeme montaj'!$B$1:$B$3329=D$3,IF('malzeme montaj'!$C$1:$C$3329&lt;&gt;"",ROW('malzeme montaj'!$C$1:$C$3329))),ROWS(D$4:D402))))</f>
        <v/>
      </c>
      <c r="E402" s="38" t="str">
        <f t="array" ref="E402">IF(ROWS(E$4:E402)&gt;E$1,"",INDEX('malzeme montaj'!$C$1:$C$3329,SMALL(IF('malzeme montaj'!$B$1:$B$3329=E$3,IF('malzeme montaj'!$C$1:$C$3329&lt;&gt;"",ROW('malzeme montaj'!$C$1:$C$3329))),ROWS(E$4:E402))))</f>
        <v/>
      </c>
      <c r="F402" s="38" t="str">
        <f t="array" ref="F402">IF(ROWS(F$4:F402)&gt;F$1,"",INDEX('malzeme montaj'!$C$1:$C$3329,SMALL(IF('malzeme montaj'!$B$1:$B$3329=F$3,IF('malzeme montaj'!$C$1:$C$3329&lt;&gt;"",ROW('malzeme montaj'!$C$1:$C$3329))),ROWS(F$4:F402))))</f>
        <v/>
      </c>
      <c r="G402" s="38" t="str">
        <f t="array" ref="G402">IF(ROWS(G$4:G402)&gt;G$1,"",INDEX('malzeme montaj'!$C$1:$C$3329,SMALL(IF('malzeme montaj'!$B$1:$B$3329=G$3,IF('malzeme montaj'!$C$1:$C$3329&lt;&gt;"",ROW('malzeme montaj'!$C$1:$C$3329))),ROWS(G$4:G402))))</f>
        <v/>
      </c>
      <c r="H402" s="38" t="str">
        <f t="array" ref="H402">IF(ROWS(H$4:H402)&gt;H$1,"",INDEX('malzeme montaj'!$C$1:$C$3329,SMALL(IF('malzeme montaj'!$B$1:$B$3329=H$3,IF('malzeme montaj'!$C$1:$C$3329&lt;&gt;"",ROW('malzeme montaj'!$C$1:$C$3329))),ROWS(H$4:H402))))</f>
        <v/>
      </c>
      <c r="I402" s="38" t="str">
        <f t="array" ref="I402">IF(ROWS(I$4:I402)&gt;I$1,"",INDEX('malzeme montaj'!$C$1:$C$3329,SMALL(IF('malzeme montaj'!$B$1:$B$3329=I$3,IF('malzeme montaj'!$C$1:$C$3329&lt;&gt;"",ROW('malzeme montaj'!$C$1:$C$3329))),ROWS(I$4:I402))))</f>
        <v/>
      </c>
      <c r="J402" s="38" t="str">
        <f t="array" ref="J402">IF(ROWS(J$4:J402)&gt;J$1,"",INDEX('malzeme montaj'!$C$1:$C$3329,SMALL(IF('malzeme montaj'!$B$1:$B$3329=J$3,IF('malzeme montaj'!$C$1:$C$3329&lt;&gt;"",ROW('malzeme montaj'!$C$1:$C$3329))),ROWS(J$4:J402))))</f>
        <v/>
      </c>
      <c r="K402" s="38" t="str">
        <f t="array" ref="K402">IF(ROWS(K$4:K402)&gt;K$1,"",INDEX('malzeme montaj'!$C$1:$C$3329,SMALL(IF('malzeme montaj'!$B$1:$B$3329=K$3,IF('malzeme montaj'!$C$1:$C$3329&lt;&gt;"",ROW('malzeme montaj'!$C$1:$C$3329))),ROWS(K$4:K402))))</f>
        <v/>
      </c>
      <c r="L402" s="38" t="str">
        <f t="array" ref="L402">IF(ROWS(L$4:L402)&gt;L$1,"",INDEX('malzeme montaj'!$C$1:$C$3329,SMALL(IF('malzeme montaj'!$B$1:$B$3329=L$3,IF('malzeme montaj'!$C$1:$C$3329&lt;&gt;"",ROW('malzeme montaj'!$C$1:$C$3329))),ROWS(L$4:L402))))</f>
        <v/>
      </c>
      <c r="M402" s="38" t="str">
        <f t="array" ref="M402">IF(ROWS(M$4:M402)&gt;M$1,"",INDEX('malzeme montaj'!$C$1:$C$3329,SMALL(IF('malzeme montaj'!$B$1:$B$3329=M$3,IF('malzeme montaj'!$C$1:$C$3329&lt;&gt;"",ROW('malzeme montaj'!$C$1:$C$3329))),ROWS(M$4:M402))))</f>
        <v/>
      </c>
      <c r="N402" s="38" t="str">
        <f t="array" ref="N402">IF(ROWS(N$4:N402)&gt;N$1,"",INDEX('malzeme montaj'!$C$1:$C$3329,SMALL(IF('malzeme montaj'!$B$1:$B$3329=N$3,IF('malzeme montaj'!$C$1:$C$3329&lt;&gt;"",ROW('malzeme montaj'!$C$1:$C$3329))),ROWS(N$4:N402))))</f>
        <v/>
      </c>
      <c r="O402" s="38" t="str">
        <f t="array" ref="O402">IF(ROWS(O$4:O402)&gt;O$1,"",INDEX('malzeme montaj'!$C$1:$C$3329,SMALL(IF('malzeme montaj'!$B$1:$B$3329=O$3,IF('malzeme montaj'!$C$1:$C$3329&lt;&gt;"",ROW('malzeme montaj'!$C$1:$C$3329))),ROWS(O$4:O402))))</f>
        <v/>
      </c>
      <c r="P402" s="38" t="str">
        <f t="array" ref="P402">IF(ROWS(P$4:P402)&gt;P$1,"",INDEX('malzeme montaj'!$C$1:$C$3329,SMALL(IF('malzeme montaj'!$B$1:$B$3329=P$3,IF('malzeme montaj'!$C$1:$C$3329&lt;&gt;"",ROW('malzeme montaj'!$C$1:$C$3329))),ROWS(P$4:P402))))</f>
        <v/>
      </c>
      <c r="Q402" s="38" t="str">
        <f t="array" ref="Q402">IF(ROWS(Q$4:Q402)&gt;Q$1,"",INDEX('malzeme montaj'!$C$1:$C$3329,SMALL(IF('malzeme montaj'!$B$1:$B$3329=Q$3,IF('malzeme montaj'!$C$1:$C$3329&lt;&gt;"",ROW('malzeme montaj'!$C$1:$C$3329))),ROWS(Q$4:Q402))))</f>
        <v/>
      </c>
      <c r="R402" s="38" t="str">
        <f t="array" ref="R402">IF(ROWS(R$4:R402)&gt;R$1,"",INDEX('malzeme montaj'!$C$1:$C$3329,SMALL(IF('malzeme montaj'!$B$1:$B$3329=R$3,IF('malzeme montaj'!$C$1:$C$3329&lt;&gt;"",ROW('malzeme montaj'!$C$1:$C$3329))),ROWS(R$4:R402))))</f>
        <v/>
      </c>
      <c r="S402" s="38" t="str">
        <f t="array" ref="S402">IF(ROWS(S$4:S402)&gt;S$1,"",INDEX('malzeme montaj'!$C$1:$C$3329,SMALL(IF('malzeme montaj'!$B$1:$B$3329=S$3,IF('malzeme montaj'!$C$1:$C$3329&lt;&gt;"",ROW('malzeme montaj'!$C$1:$C$3329))),ROWS(S$4:S402))))</f>
        <v/>
      </c>
      <c r="T402" s="38" t="str">
        <f t="array" ref="T402">IF(ROWS(T$4:T402)&gt;T$1,"",INDEX('malzeme montaj'!$C$1:$C$3329,SMALL(IF('malzeme montaj'!$B$1:$B$3329=T$3,IF('malzeme montaj'!$C$1:$C$3329&lt;&gt;"",ROW('malzeme montaj'!$C$1:$C$3329))),ROWS(T$4:T402))))</f>
        <v/>
      </c>
      <c r="U402" s="38" t="str">
        <f t="array" ref="U402">IF(ROWS(U$4:U402)&gt;U$1,"",INDEX('malzeme montaj'!$C$1:$C$3329,SMALL(IF('malzeme montaj'!$B$1:$B$3329=U$3,IF('malzeme montaj'!$C$1:$C$3329&lt;&gt;"",ROW('malzeme montaj'!$C$1:$C$3329))),ROWS(U$4:U402))))</f>
        <v/>
      </c>
      <c r="V402" s="38" t="str">
        <f t="array" ref="V402">IF(ROWS(V$4:V402)&gt;V$1,"",INDEX('malzeme montaj'!$C$1:$C$3329,SMALL(IF('malzeme montaj'!$B$1:$B$3329=V$3,IF('malzeme montaj'!$C$1:$C$3329&lt;&gt;"",ROW('malzeme montaj'!$C$1:$C$3329))),ROWS(V$4:V402))))</f>
        <v/>
      </c>
      <c r="W402" s="38" t="str">
        <f t="array" ref="W402">IF(ROWS(W$4:W402)&gt;W$1,"",INDEX('malzeme montaj'!$C$1:$C$3329,SMALL(IF('malzeme montaj'!$B$1:$B$3329=W$3,IF('malzeme montaj'!$C$1:$C$3329&lt;&gt;"",ROW('malzeme montaj'!$C$1:$C$3329))),ROWS(W$4:W402))))</f>
        <v/>
      </c>
      <c r="X402" s="38" t="str">
        <f t="array" ref="X402">IF(ROWS(X$4:X402)&gt;X$1,"",INDEX('malzeme montaj'!$C$1:$C$3329,SMALL(IF('malzeme montaj'!$B$1:$B$3329=X$3,IF('malzeme montaj'!$C$1:$C$3329&lt;&gt;"",ROW('malzeme montaj'!$C$1:$C$3329))),ROWS(X$4:X402))))</f>
        <v/>
      </c>
      <c r="Y402" s="38" t="str">
        <f t="array" ref="Y402">IF(ROWS(Y$4:Y402)&gt;Y$1,"",INDEX('malzeme montaj'!$C$1:$C$3329,SMALL(IF('malzeme montaj'!$B$1:$B$3329=Y$3,IF('malzeme montaj'!$C$1:$C$3329&lt;&gt;"",ROW('malzeme montaj'!$C$1:$C$3329))),ROWS(Y$4:Y402))))</f>
        <v/>
      </c>
      <c r="Z402" s="38" t="str">
        <f t="array" ref="Z402">IF(ROWS(Z$4:Z402)&gt;Z$1,"",INDEX('malzeme montaj'!$C$1:$C$3329,SMALL(IF('malzeme montaj'!$B$1:$B$3329=Z$3,IF('malzeme montaj'!$C$1:$C$3329&lt;&gt;"",ROW('malzeme montaj'!$C$1:$C$3329))),ROWS(Z$4:Z402))))</f>
        <v/>
      </c>
      <c r="AA402" s="38" t="str">
        <f t="array" ref="AA402">IF(ROWS(AA$4:AA402)&gt;AA$1,"",INDEX('malzeme montaj'!$C$1:$C$3329,SMALL(IF('malzeme montaj'!$B$1:$B$3329=AA$3,IF('malzeme montaj'!$C$1:$C$3329&lt;&gt;"",ROW('malzeme montaj'!$C$1:$C$3329))),ROWS(AA$4:AA402))))</f>
        <v/>
      </c>
      <c r="AB402" s="38" t="str">
        <f t="array" ref="AB402">IF(ROWS(AB$4:AB402)&gt;AB$1,"",INDEX('malzeme montaj'!$C$1:$C$3329,SMALL(IF('malzeme montaj'!$B$1:$B$3329=AB$3,IF('malzeme montaj'!$C$1:$C$3329&lt;&gt;"",ROW('malzeme montaj'!$C$1:$C$3329))),ROWS(AB$4:AB402))))</f>
        <v/>
      </c>
      <c r="AC402" s="38" t="str">
        <f t="array" ref="AC402">IF(ROWS(AC$4:AC402)&gt;AC$1,"",INDEX('malzeme montaj'!$C$1:$C$3329,SMALL(IF('malzeme montaj'!$B$1:$B$3329=AC$3,IF('malzeme montaj'!$C$1:$C$3329&lt;&gt;"",ROW('malzeme montaj'!$C$1:$C$3329))),ROWS(AC$4:AC402))))</f>
        <v/>
      </c>
      <c r="AD402" s="38" t="str">
        <f t="array" ref="AD402">IF(ROWS(AD$4:AD402)&gt;AD$1,"",INDEX('malzeme montaj'!$C$1:$C$3329,SMALL(IF('malzeme montaj'!$B$1:$B$3329=AD$3,IF('malzeme montaj'!$C$1:$C$3329&lt;&gt;"",ROW('malzeme montaj'!$C$1:$C$3329))),ROWS(AD$4:AD402))))</f>
        <v/>
      </c>
      <c r="AE402" s="38" t="str">
        <f t="array" ref="AE402">IF(ROWS(AE$4:AE402)&gt;AE$1,"",INDEX('malzeme montaj'!$C$1:$C$3329,SMALL(IF('malzeme montaj'!$B$1:$B$3329=AE$3,IF('malzeme montaj'!$C$1:$C$3329&lt;&gt;"",ROW('malzeme montaj'!$C$1:$C$3329))),ROWS(AE$4:AE402))))</f>
        <v/>
      </c>
      <c r="AF402" s="38" t="str">
        <f t="array" ref="AF402">IF(ROWS(AF$4:AF402)&gt;AF$1,"",INDEX('malzeme montaj'!$C$1:$C$3329,SMALL(IF('malzeme montaj'!$B$1:$B$3329=AF$3,IF('malzeme montaj'!$C$1:$C$3329&lt;&gt;"",ROW('malzeme montaj'!$C$1:$C$3329))),ROWS(AF$4:AF402))))</f>
        <v/>
      </c>
      <c r="AG402" s="38" t="str">
        <f t="array" ref="AG402">IF(ROWS(AG$4:AG402)&gt;AG$1,"",INDEX('malzeme montaj'!$C$1:$C$3329,SMALL(IF('malzeme montaj'!$B$1:$B$3329=AG$3,IF('malzeme montaj'!$C$1:$C$3329&lt;&gt;"",ROW('malzeme montaj'!$C$1:$C$3329))),ROWS(AG$4:AG402))))</f>
        <v/>
      </c>
      <c r="AH402" s="38" t="str">
        <f t="array" ref="AH402">IF(ROWS(AH$4:AH402)&gt;AH$1,"",INDEX('malzeme montaj'!$C$1:$C$3329,SMALL(IF('malzeme montaj'!$B$1:$B$3329=AH$3,IF('malzeme montaj'!$C$1:$C$3329&lt;&gt;"",ROW('malzeme montaj'!$C$1:$C$3329))),ROWS(AH$4:AH402))))</f>
        <v/>
      </c>
      <c r="AI402" s="38" t="str">
        <f t="array" ref="AI402">IF(ROWS(AI$4:AI402)&gt;AI$1,"",INDEX('malzeme montaj'!$C$1:$C$3329,SMALL(IF('malzeme montaj'!$B$1:$B$3329=AI$3,IF('malzeme montaj'!$C$1:$C$3329&lt;&gt;"",ROW('malzeme montaj'!$C$1:$C$3329))),ROWS(AI$4:AI402))))</f>
        <v/>
      </c>
      <c r="AJ402" s="38" t="str">
        <f t="array" ref="AJ402">IF(ROWS(AJ$4:AJ402)&gt;AJ$1,"",INDEX('malzeme montaj'!$C$1:$C$3329,SMALL(IF('malzeme montaj'!$B$1:$B$3329=AJ$3,IF('malzeme montaj'!$C$1:$C$3329&lt;&gt;"",ROW('malzeme montaj'!$C$1:$C$3329))),ROWS(AJ$4:AJ402))))</f>
        <v/>
      </c>
      <c r="AK402" s="38" t="str">
        <f t="array" ref="AK402">IF(ROWS(AK$4:AK402)&gt;AK$1,"",INDEX('malzeme montaj'!$C$1:$C$3329,SMALL(IF('malzeme montaj'!$B$1:$B$3329=AK$3,IF('malzeme montaj'!$C$1:$C$3329&lt;&gt;"",ROW('malzeme montaj'!$C$1:$C$3329))),ROWS(AK$4:AK402))))</f>
        <v/>
      </c>
      <c r="AL402" s="38" t="str">
        <f t="array" ref="AL402">IF(ROWS(AL$4:AL402)&gt;AL$1,"",INDEX('malzeme montaj'!$C$1:$C$3329,SMALL(IF('malzeme montaj'!$B$1:$B$3329=AL$3,IF('malzeme montaj'!$C$1:$C$3329&lt;&gt;"",ROW('malzeme montaj'!$C$1:$C$3329))),ROWS(AL$4:AL402))))</f>
        <v/>
      </c>
      <c r="AM402" s="38" t="str">
        <f t="array" ref="AM402">IF(ROWS(AM$4:AM402)&gt;AM$1,"",INDEX('malzeme montaj'!$C$1:$C$3329,SMALL(IF('malzeme montaj'!$B$1:$B$3329=AM$3,IF('malzeme montaj'!$C$1:$C$3329&lt;&gt;"",ROW('malzeme montaj'!$C$1:$C$3329))),ROWS(AM$4:AM402))))</f>
        <v/>
      </c>
      <c r="AN402" s="38" t="str">
        <f t="array" ref="AN402">IF(ROWS(AN$4:AN402)&gt;AN$1,"",INDEX('malzeme montaj'!$C$1:$C$3329,SMALL(IF('malzeme montaj'!$B$1:$B$3329=AN$3,IF('malzeme montaj'!$C$1:$C$3329&lt;&gt;"",ROW('malzeme montaj'!$C$1:$C$3329))),ROWS(AN$4:AN402))))</f>
        <v/>
      </c>
      <c r="AO402" s="38" t="str">
        <f t="array" ref="AO402">IF(ROWS(AO$4:AO402)&gt;AO$1,"",INDEX('malzeme montaj'!$C$1:$C$3329,SMALL(IF('malzeme montaj'!$B$1:$B$3329=AO$3,IF('malzeme montaj'!$C$1:$C$3329&lt;&gt;"",ROW('malzeme montaj'!$C$1:$C$3329))),ROWS(AO$4:AO402))))</f>
        <v/>
      </c>
      <c r="AP402" s="38" t="str">
        <f t="array" ref="AP402">IF(ROWS(AP$4:AP402)&gt;AP$1,"",INDEX('malzeme montaj'!$C$1:$C$3329,SMALL(IF('malzeme montaj'!$B$1:$B$3329=AP$3,IF('malzeme montaj'!$C$1:$C$3329&lt;&gt;"",ROW('malzeme montaj'!$C$1:$C$3329))),ROWS(AP$4:AP402))))</f>
        <v/>
      </c>
      <c r="AQ402" s="38" t="str">
        <f t="array" ref="AQ402">IF(ROWS(AQ$4:AQ402)&gt;AQ$1,"",INDEX('malzeme montaj'!$C$1:$C$3329,SMALL(IF('malzeme montaj'!$B$1:$B$3329=AQ$3,IF('malzeme montaj'!$C$1:$C$3329&lt;&gt;"",ROW('malzeme montaj'!$C$1:$C$3329))),ROWS(AQ$4:AQ402))))</f>
        <v/>
      </c>
      <c r="AR402" s="38" t="str">
        <f t="array" ref="AR402">IF(ROWS(AR$4:AR402)&gt;AR$1,"",INDEX('malzeme montaj'!$C$1:$C$3329,SMALL(IF('malzeme montaj'!$B$1:$B$3329=AR$3,IF('malzeme montaj'!$C$1:$C$3329&lt;&gt;"",ROW('malzeme montaj'!$C$1:$C$3329))),ROWS(AR$4:AR402))))</f>
        <v/>
      </c>
      <c r="AS402" s="38" t="str">
        <f t="array" ref="AS402">IF(ROWS(AS$4:AS402)&gt;AS$1,"",INDEX('malzeme montaj'!$C$1:$C$3329,SMALL(IF('malzeme montaj'!$B$1:$B$3329=AS$3,IF('malzeme montaj'!$C$1:$C$3329&lt;&gt;"",ROW('malzeme montaj'!$C$1:$C$3329))),ROWS(AS$4:AS402))))</f>
        <v/>
      </c>
      <c r="AT402" s="38" t="str">
        <f t="array" ref="AT402">IF(ROWS(AT$4:AT402)&gt;AT$1,"",INDEX('malzeme montaj'!$C$1:$C$3329,SMALL(IF('malzeme montaj'!$B$1:$B$3329=AT$3,IF('malzeme montaj'!$C$1:$C$3329&lt;&gt;"",ROW('malzeme montaj'!$C$1:$C$3329))),ROWS(AT$4:AT402))))</f>
        <v/>
      </c>
      <c r="AU402" s="38" t="str">
        <f t="array" ref="AU402">IF(ROWS(AU$4:AU402)&gt;AU$1,"",INDEX('malzeme montaj'!$C$1:$C$3329,SMALL(IF('malzeme montaj'!$B$1:$B$3329=AU$3,IF('malzeme montaj'!$C$1:$C$3329&lt;&gt;"",ROW('malzeme montaj'!$C$1:$C$3329))),ROWS(AU$4:AU402))))</f>
        <v/>
      </c>
      <c r="AV402" s="38" t="str">
        <f t="array" ref="AV402">IF(ROWS(AV$4:AV402)&gt;AV$1,"",INDEX('malzeme montaj'!$C$1:$C$3329,SMALL(IF('malzeme montaj'!$B$1:$B$3329=AV$3,IF('malzeme montaj'!$C$1:$C$3329&lt;&gt;"",ROW('malzeme montaj'!$C$1:$C$3329))),ROWS(AV$4:AV402))))</f>
        <v/>
      </c>
      <c r="AW402" s="38" t="str">
        <f t="array" ref="AW402">IF(ROWS(AW$4:AW402)&gt;AW$1,"",INDEX('malzeme montaj'!$C$1:$C$3329,SMALL(IF('malzeme montaj'!$B$1:$B$3329=AW$3,IF('malzeme montaj'!$C$1:$C$3329&lt;&gt;"",ROW('malzeme montaj'!$C$1:$C$3329))),ROWS(AW$4:AW402))))</f>
        <v/>
      </c>
      <c r="AX402" s="38" t="str">
        <f t="array" ref="AX402">IF(ROWS(AX$4:AX402)&gt;AX$1,"",INDEX('malzeme montaj'!$C$1:$C$3329,SMALL(IF('malzeme montaj'!$B$1:$B$3329=AX$3,IF('malzeme montaj'!$C$1:$C$3329&lt;&gt;"",ROW('malzeme montaj'!$C$1:$C$3329))),ROWS(AX$4:AX402))))</f>
        <v/>
      </c>
      <c r="AY402" s="38" t="str">
        <f t="array" ref="AY402">IF(ROWS(AY$4:AY402)&gt;AY$1,"",INDEX('malzeme montaj'!$C$1:$C$3329,SMALL(IF('malzeme montaj'!$B$1:$B$3329=AY$3,IF('malzeme montaj'!$C$1:$C$3329&lt;&gt;"",ROW('malzeme montaj'!$C$1:$C$3329))),ROWS(AY$4:AY402))))</f>
        <v/>
      </c>
      <c r="AZ402" s="38" t="str">
        <f t="array" ref="AZ402">IF(ROWS(AZ$4:AZ402)&gt;AZ$1,"",INDEX('malzeme montaj'!$C$1:$C$3329,SMALL(IF('malzeme montaj'!$B$1:$B$3329=AZ$3,IF('malzeme montaj'!$C$1:$C$3329&lt;&gt;"",ROW('malzeme montaj'!$C$1:$C$3329))),ROWS(AZ$4:AZ402))))</f>
        <v/>
      </c>
      <c r="BA402" s="38" t="str">
        <f t="array" ref="BA402">IF(ROWS(BA$4:BA402)&gt;BA$1,"",INDEX('malzeme montaj'!$C$1:$C$3329,SMALL(IF('malzeme montaj'!$B$1:$B$3329=BA$3,IF('malzeme montaj'!$C$1:$C$3329&lt;&gt;"",ROW('malzeme montaj'!$C$1:$C$3329))),ROWS(BA$4:BA402))))</f>
        <v/>
      </c>
      <c r="BB402" s="38" t="str">
        <f t="array" ref="BB402">IF(ROWS(BB$4:BB402)&gt;BB$1,"",INDEX('malzeme montaj'!$C$1:$C$3329,SMALL(IF('malzeme montaj'!$B$1:$B$3329=BB$3,IF('malzeme montaj'!$C$1:$C$3329&lt;&gt;"",ROW('malzeme montaj'!$C$1:$C$3329))),ROWS(BB$4:BB402))))</f>
        <v/>
      </c>
      <c r="BC402" s="38" t="str">
        <f t="array" ref="BC402">IF(ROWS(BC$4:BC402)&gt;BC$1,"",INDEX('malzeme montaj'!$C$1:$C$3329,SMALL(IF('malzeme montaj'!$B$1:$B$3329=BC$3,IF('malzeme montaj'!$C$1:$C$3329&lt;&gt;"",ROW('malzeme montaj'!$C$1:$C$3329))),ROWS(BC$4:BC402))))</f>
        <v/>
      </c>
      <c r="BD402" s="38" t="str">
        <f t="array" ref="BD402">IF(ROWS(BD$4:BD402)&gt;BD$1,"",INDEX('malzeme montaj'!$C$1:$C$3329,SMALL(IF('malzeme montaj'!$B$1:$B$3329=BD$3,IF('malzeme montaj'!$C$1:$C$3329&lt;&gt;"",ROW('malzeme montaj'!$C$1:$C$3329))),ROWS(BD$4:BD402))))</f>
        <v/>
      </c>
      <c r="BE402" s="38"/>
      <c r="BF402" s="38" t="str">
        <f t="array" ref="BF402">IF(ROWS(BF$4:BF402)&gt;BF$1,"",INDEX('malzeme montaj'!$C$1:$C$3329,SMALL(IF('malzeme montaj'!$B$1:$B$3329=BF$3,IF('malzeme montaj'!$C$1:$C$3329&lt;&gt;"",ROW('malzeme montaj'!$C$1:$C$3329))),ROWS(BF$4:BF402))))</f>
        <v/>
      </c>
      <c r="BG402" s="38" t="str">
        <f t="array" ref="BG402">IF(ROWS(BG$4:BG402)&gt;BG$1,"",INDEX('malzeme montaj'!$C$1:$C$3329,SMALL(IF('malzeme montaj'!$B$1:$B$3329=BG$3,IF('malzeme montaj'!$C$1:$C$3329&lt;&gt;"",ROW('malzeme montaj'!$C$1:$C$3329))),ROWS(BG$4:BG402))))</f>
        <v/>
      </c>
      <c r="BH402" s="38" t="str">
        <f t="array" ref="BH402">IF(ROWS(BH$4:BH402)&gt;BH$1,"",INDEX('malzeme montaj'!$C$1:$C$3329,SMALL(IF('malzeme montaj'!$B$1:$B$3329=BH$3,IF('malzeme montaj'!$C$1:$C$3329&lt;&gt;"",ROW('malzeme montaj'!$C$1:$C$3329))),ROWS(BH$4:BH402))))</f>
        <v/>
      </c>
      <c r="BI402" s="38" t="str">
        <f t="array" ref="BI402">IF(ROWS(BI$4:BI402)&gt;BI$1,"",INDEX('malzeme montaj'!$C$1:$C$3329,SMALL(IF('malzeme montaj'!$B$1:$B$3329=BI$3,IF('malzeme montaj'!$C$1:$C$3329&lt;&gt;"",ROW('malzeme montaj'!$C$1:$C$3329))),ROWS(BI$4:BI402))))</f>
        <v/>
      </c>
      <c r="BJ402" s="38" t="str">
        <f t="array" ref="BJ402">IF(ROWS(BJ$4:BJ402)&gt;BJ$1,"",INDEX('malzeme montaj'!$C$1:$C$3329,SMALL(IF('malzeme montaj'!$B$1:$B$3329=BJ$3,IF('malzeme montaj'!$C$1:$C$3329&lt;&gt;"",ROW('malzeme montaj'!$C$1:$C$3329))),ROWS(BJ$4:BJ402))))</f>
        <v/>
      </c>
      <c r="BK402" s="38" t="str">
        <f t="array" ref="BK402">IF(ROWS(BK$4:BK402)&gt;BK$1,"",INDEX('malzeme montaj'!$C$1:$C$3329,SMALL(IF('malzeme montaj'!$B$1:$B$3329=BK$3,IF('malzeme montaj'!$C$1:$C$3329&lt;&gt;"",ROW('malzeme montaj'!$C$1:$C$3329))),ROWS(BK$4:BK402))))</f>
        <v/>
      </c>
      <c r="BL402" s="38" t="str">
        <f t="array" ref="BL402">IF(ROWS(BL$4:BL402)&gt;BL$1,"",INDEX('malzeme montaj'!$C$1:$C$3329,SMALL(IF('malzeme montaj'!$B$1:$B$3329=BL$3,IF('malzeme montaj'!$C$1:$C$3329&lt;&gt;"",ROW('malzeme montaj'!$C$1:$C$3329))),ROWS(BL$4:BL402))))</f>
        <v/>
      </c>
      <c r="BM402" s="38" t="str">
        <f t="array" ref="BM402">IF(ROWS(BM$4:BM402)&gt;BM$1,"",INDEX('malzeme montaj'!$C$1:$C$3329,SMALL(IF('malzeme montaj'!$B$1:$B$3329=BM$3,IF('malzeme montaj'!$C$1:$C$3329&lt;&gt;"",ROW('malzeme montaj'!$C$1:$C$3329))),ROWS(BM$4:BM402))))</f>
        <v/>
      </c>
      <c r="BN402" s="38" t="str">
        <f t="array" ref="BN402">IF(ROWS(BN$4:BN402)&gt;BN$1,"",INDEX('malzeme montaj'!$C$1:$C$3329,SMALL(IF('malzeme montaj'!$B$1:$B$3329=BN$3,IF('malzeme montaj'!$C$1:$C$3329&lt;&gt;"",ROW('malzeme montaj'!$C$1:$C$3329))),ROWS(BN$4:BN402))))</f>
        <v/>
      </c>
      <c r="BO402" s="38" t="str">
        <f t="array" ref="BO402">IF(ROWS(BO$4:BO402)&gt;BO$1,"",INDEX('malzeme montaj'!$C$1:$C$3329,SMALL(IF('malzeme montaj'!$B$1:$B$3329=BO$3,IF('malzeme montaj'!$C$1:$C$3329&lt;&gt;"",ROW('malzeme montaj'!$C$1:$C$3329))),ROWS(BO$4:BO402))))</f>
        <v/>
      </c>
      <c r="BP402" s="38" t="str">
        <f t="array" ref="BP402">IF(ROWS(BP$4:BP402)&gt;BP$1,"",INDEX('malzeme montaj'!$C$1:$C$3329,SMALL(IF('malzeme montaj'!$B$1:$B$3329=BP$3,IF('malzeme montaj'!$C$1:$C$3329&lt;&gt;"",ROW('malzeme montaj'!$C$1:$C$3329))),ROWS(BP$4:BP402))))</f>
        <v/>
      </c>
      <c r="BQ402" s="38" t="str">
        <f t="array" ref="BQ402">IF(ROWS(BQ$4:BQ402)&gt;BQ$1,"",INDEX('malzeme montaj'!$C$1:$C$3329,SMALL(IF('malzeme montaj'!$B$1:$B$3329=BQ$3,IF('malzeme montaj'!$C$1:$C$3329&lt;&gt;"",ROW('malzeme montaj'!$C$1:$C$3329))),ROWS(BQ$4:BQ402))))</f>
        <v/>
      </c>
      <c r="BR402" s="38" t="str">
        <f t="array" ref="BR402">IF(ROWS(BR$4:BR402)&gt;BR$1,"",INDEX('malzeme montaj'!$C$1:$C$3329,SMALL(IF('malzeme montaj'!$B$1:$B$3329=BR$3,IF('malzeme montaj'!$C$1:$C$3329&lt;&gt;"",ROW('malzeme montaj'!$C$1:$C$3329))),ROWS(BR$4:BR402))))</f>
        <v/>
      </c>
      <c r="BS402" s="38" t="str">
        <f t="array" ref="BS402">IF(ROWS(BS$4:BS402)&gt;BS$1,"",INDEX('malzeme montaj'!$C$1:$C$3329,SMALL(IF('malzeme montaj'!$B$1:$B$3329=BS$3,IF('malzeme montaj'!$C$1:$C$3329&lt;&gt;"",ROW('malzeme montaj'!$C$1:$C$3329))),ROWS(BS$4:BS402))))</f>
        <v/>
      </c>
      <c r="BT402" s="38" t="str">
        <f t="array" ref="BT402">IF(ROWS(BT$4:BT402)&gt;BT$1,"",INDEX('malzeme montaj'!$C$1:$C$3329,SMALL(IF('malzeme montaj'!$B$1:$B$3329=BT$3,IF('malzeme montaj'!$C$1:$C$3329&lt;&gt;"",ROW('malzeme montaj'!$C$1:$C$3329))),ROWS(BT$4:BT402))))</f>
        <v/>
      </c>
      <c r="BU402" s="34" t="str">
        <f t="array" ref="BU402">IF(ROWS(BU$4:BU402)&gt;BU$1,"",INDEX('malzeme montaj'!$C$1:$C$3329,SMALL(IF('malzeme montaj'!$B$1:$B$3329=BU$3,IF('malzeme montaj'!$C$1:$C$3329&lt;&gt;"",ROW('malzeme montaj'!$C$1:$C$3329))),ROWS(BU$4:BU402))))</f>
        <v/>
      </c>
      <c r="BV402" s="34" t="str">
        <f t="array" ref="BV402">IF(ROWS(BV$4:BV402)&gt;BV$1,"",INDEX('malzeme montaj'!$C$1:$C$3329,SMALL(IF('malzeme montaj'!$B$1:$B$3329=BV$3,IF('malzeme montaj'!$C$1:$C$3329&lt;&gt;"",ROW('malzeme montaj'!$C$1:$C$3329))),ROWS(BV$4:BV402))))</f>
        <v/>
      </c>
      <c r="BW402" s="34" t="str">
        <f t="array" ref="BW402">IF(ROWS(BW$4:BW402)&gt;BW$1,"",INDEX('malzeme montaj'!$C$1:$C$3329,SMALL(IF('malzeme montaj'!$B$1:$B$3329=BW$3,IF('malzeme montaj'!$C$1:$C$3329&lt;&gt;"",ROW('malzeme montaj'!$C$1:$C$3329))),ROWS(BW$4:BW402))))</f>
        <v/>
      </c>
      <c r="BX402" s="34" t="str">
        <f t="array" ref="BX402">IF(ROWS(BX$4:BX402)&gt;BX$1,"",INDEX('malzeme montaj'!$C$1:$C$3329,SMALL(IF('malzeme montaj'!$B$1:$B$3329=BX$3,IF('malzeme montaj'!$C$1:$C$3329&lt;&gt;"",ROW('malzeme montaj'!$C$1:$C$3329))),ROWS(BX$4:BX402))))</f>
        <v/>
      </c>
      <c r="BY402" s="34" t="str">
        <f t="array" ref="BY402">IF(ROWS(BY$4:BY402)&gt;BY$1,"",INDEX('malzeme montaj'!$C$1:$C$3329,SMALL(IF('malzeme montaj'!$B$1:$B$3329=BY$3,IF('malzeme montaj'!$C$1:$C$3329&lt;&gt;"",ROW('malzeme montaj'!$C$1:$C$3329))),ROWS(BY$4:BY402))))</f>
        <v/>
      </c>
      <c r="BZ402" s="34" t="str">
        <f t="array" ref="BZ402">IF(ROWS(BZ$4:BZ402)&gt;BZ$1,"",INDEX('malzeme montaj'!$C$1:$C$3329,SMALL(IF('malzeme montaj'!$B$1:$B$3329=BZ$3,IF('malzeme montaj'!$C$1:$C$3329&lt;&gt;"",ROW('malzeme montaj'!$C$1:$C$3329))),ROWS(BZ$4:BZ402))))</f>
        <v/>
      </c>
      <c r="CA402" s="34" t="str">
        <f t="array" ref="CA402">IF(ROWS(CA$4:CA402)&gt;CA$1,"",INDEX('malzeme montaj'!$C$1:$C$3329,SMALL(IF('malzeme montaj'!$B$1:$B$3329=CA$3,IF('malzeme montaj'!$C$1:$C$3329&lt;&gt;"",ROW('malzeme montaj'!$C$1:$C$3329))),ROWS(CA$4:CA402))))</f>
        <v/>
      </c>
      <c r="CB402" s="34" t="str">
        <f t="array" ref="CB402">IF(ROWS(CB$4:CB402)&gt;CB$1,"",INDEX('malzeme montaj'!$C$1:$C$3329,SMALL(IF('malzeme montaj'!$B$1:$B$3329=CB$3,IF('malzeme montaj'!$C$1:$C$3329&lt;&gt;"",ROW('malzeme montaj'!$C$1:$C$3329))),ROWS(CB$4:CB402))))</f>
        <v/>
      </c>
      <c r="CC402" s="34" t="str">
        <f t="array" ref="CC402">IF(ROWS(CC$4:CC402)&gt;CC$1,"",INDEX('malzeme montaj'!$C$1:$C$3329,SMALL(IF('malzeme montaj'!$B$1:$B$3329=CC$3,IF('malzeme montaj'!$C$1:$C$3329&lt;&gt;"",ROW('malzeme montaj'!$C$1:$C$3329))),ROWS(CC$4:CC402))))</f>
        <v/>
      </c>
      <c r="CD402" s="34" t="str">
        <f t="array" ref="CD402">IF(ROWS(CD$4:CD402)&gt;CD$1,"",INDEX('malzeme montaj'!$C$1:$C$3329,SMALL(IF('malzeme montaj'!$B$1:$B$3329=CD$3,IF('malzeme montaj'!$C$1:$C$3329&lt;&gt;"",ROW('malzeme montaj'!$C$1:$C$3329))),ROWS(CD$4:CD402))))</f>
        <v/>
      </c>
      <c r="CE402" s="34" t="str">
        <f t="array" ref="CE402">IF(ROWS(CE$4:CE402)&gt;CE$1,"",INDEX('malzeme montaj'!$C$1:$C$3329,SMALL(IF('malzeme montaj'!$B$1:$B$3329=CE$3,IF('malzeme montaj'!$C$1:$C$3329&lt;&gt;"",ROW('malzeme montaj'!$C$1:$C$3329))),ROWS(CE$4:CE402))))</f>
        <v/>
      </c>
      <c r="CF402" s="34" t="str">
        <f t="array" ref="CF402">IF(ROWS(CF$4:CF402)&gt;CF$1,"",INDEX('malzeme montaj'!$C$1:$C$3329,SMALL(IF('malzeme montaj'!$B$1:$B$3329=CF$3,IF('malzeme montaj'!$C$1:$C$3329&lt;&gt;"",ROW('malzeme montaj'!$C$1:$C$3329))),ROWS(CF$4:CF402))))</f>
        <v/>
      </c>
      <c r="CG402" s="34" t="str">
        <f t="array" ref="CG402">IF(ROWS(CG$4:CG402)&gt;CG$1,"",INDEX('malzeme montaj'!$C$1:$C$3329,SMALL(IF('malzeme montaj'!$B$1:$B$3329=CG$3,IF('malzeme montaj'!$C$1:$C$3329&lt;&gt;"",ROW('malzeme montaj'!$C$1:$C$3329))),ROWS(CG$4:CG402))))</f>
        <v/>
      </c>
      <c r="CH402" s="34" t="str">
        <f t="array" ref="CH402">IF(ROWS(CH$4:CH402)&gt;CH$1,"",INDEX('malzeme montaj'!$C$1:$C$3329,SMALL(IF('malzeme montaj'!$B$1:$B$3329=CH$3,IF('malzeme montaj'!$C$1:$C$3329&lt;&gt;"",ROW('malzeme montaj'!$C$1:$C$3329))),ROWS(CH$4:CH402))))</f>
        <v/>
      </c>
      <c r="CI402" s="34" t="str">
        <f t="array" ref="CI402">IF(ROWS(CI$4:CI402)&gt;CI$1,"",INDEX('malzeme montaj'!$C$1:$C$3329,SMALL(IF('malzeme montaj'!$B$1:$B$3329=CI$3,IF('malzeme montaj'!$C$1:$C$3329&lt;&gt;"",ROW('malzeme montaj'!$C$1:$C$3329))),ROWS(CI$4:CI402))))</f>
        <v/>
      </c>
      <c r="CJ402" s="34" t="str">
        <f t="array" ref="CJ402">IF(ROWS(CJ$4:CJ402)&gt;CJ$1,"",INDEX('malzeme montaj'!$C$1:$C$3329,SMALL(IF('malzeme montaj'!$B$1:$B$3329=CJ$3,IF('malzeme montaj'!$C$1:$C$3329&lt;&gt;"",ROW('malzeme montaj'!$C$1:$C$3329))),ROWS(CJ$4:CJ402))))</f>
        <v/>
      </c>
      <c r="CK402" s="34" t="str">
        <f t="array" ref="CK402">IF(ROWS(CK$4:CK402)&gt;CK$1,"",INDEX('malzeme montaj'!$C$1:$C$3329,SMALL(IF('malzeme montaj'!$B$1:$B$3329=CK$3,IF('malzeme montaj'!$C$1:$C$3329&lt;&gt;"",ROW('malzeme montaj'!$C$1:$C$3329))),ROWS(CK$4:CK402))))</f>
        <v/>
      </c>
      <c r="CL402" s="34" t="str">
        <f t="array" ref="CL402">IF(ROWS(CL$4:CL402)&gt;CL$1,"",INDEX('malzeme montaj'!$C$1:$C$3329,SMALL(IF('malzeme montaj'!$B$1:$B$3329=CL$3,IF('malzeme montaj'!$C$1:$C$3329&lt;&gt;"",ROW('malzeme montaj'!$C$1:$C$3329))),ROWS(CL$4:CL402))))</f>
        <v/>
      </c>
      <c r="CM402" s="34" t="str">
        <f t="array" ref="CM402">IF(ROWS(CM$4:CM402)&gt;CM$1,"",INDEX('malzeme montaj'!$C$1:$C$3329,SMALL(IF('malzeme montaj'!$B$1:$B$3329=CM$3,IF('malzeme montaj'!$C$1:$C$3329&lt;&gt;"",ROW('malzeme montaj'!$C$1:$C$3329))),ROWS(CM$4:CM402))))</f>
        <v/>
      </c>
      <c r="CN402" s="34" t="str">
        <f t="array" ref="CN402">IF(ROWS(CN$4:CN402)&gt;CN$1,"",INDEX('malzeme montaj'!$C$1:$C$3329,SMALL(IF('malzeme montaj'!$B$1:$B$3329=CN$3,IF('malzeme montaj'!$C$1:$C$3329&lt;&gt;"",ROW('malzeme montaj'!$C$1:$C$3329))),ROWS(CN$4:CN402))))</f>
        <v/>
      </c>
      <c r="CO402" s="34" t="str">
        <f t="array" ref="CO402">IF(ROWS(CO$4:CO402)&gt;CO$1,"",INDEX('malzeme montaj'!$C$1:$C$3329,SMALL(IF('malzeme montaj'!$B$1:$B$3329=CO$3,IF('malzeme montaj'!$C$1:$C$3329&lt;&gt;"",ROW('malzeme montaj'!$C$1:$C$3329))),ROWS(CO$4:CO402))))</f>
        <v/>
      </c>
      <c r="CP402" s="34" t="str">
        <f t="array" ref="CP402">IF(ROWS(CP$4:CP402)&gt;CP$1,"",INDEX('malzeme montaj'!$C$1:$C$3329,SMALL(IF('malzeme montaj'!$B$1:$B$3329=CP$3,IF('malzeme montaj'!$C$1:$C$3329&lt;&gt;"",ROW('malzeme montaj'!$C$1:$C$3329))),ROWS(CP$4:CP402))))</f>
        <v/>
      </c>
      <c r="CQ402" s="34" t="str">
        <f t="array" ref="CQ402">IF(ROWS(CQ$4:CQ402)&gt;CQ$1,"",INDEX('malzeme montaj'!$C$1:$C$3329,SMALL(IF('malzeme montaj'!$B$1:$B$3329=CQ$3,IF('malzeme montaj'!$C$1:$C$3329&lt;&gt;"",ROW('malzeme montaj'!$C$1:$C$3329))),ROWS(CQ$4:CQ402))))</f>
        <v/>
      </c>
      <c r="CR402" s="34" t="str">
        <f t="array" ref="CR402">IF(ROWS(CR$4:CR402)&gt;CR$1,"",INDEX('malzeme montaj'!$C$1:$C$3329,SMALL(IF('malzeme montaj'!$B$1:$B$3329=CR$3,IF('malzeme montaj'!$C$1:$C$3329&lt;&gt;"",ROW('malzeme montaj'!$C$1:$C$3329))),ROWS(CR$4:CR402))))</f>
        <v/>
      </c>
      <c r="CS402" s="34" t="str">
        <f t="array" ref="CS402">IF(ROWS(CS$4:CS402)&gt;CS$1,"",INDEX('malzeme montaj'!$C$1:$C$3329,SMALL(IF('malzeme montaj'!$B$1:$B$3329=CS$3,IF('malzeme montaj'!$C$1:$C$3329&lt;&gt;"",ROW('malzeme montaj'!$C$1:$C$3329))),ROWS(CS$4:CS402))))</f>
        <v/>
      </c>
      <c r="CT402" s="34" t="str">
        <f t="array" ref="CT402">IF(ROWS(CT$4:CT402)&gt;CT$1,"",INDEX('malzeme montaj'!$C$1:$C$3329,SMALL(IF('malzeme montaj'!$B$1:$B$3329=CT$3,IF('malzeme montaj'!$C$1:$C$3329&lt;&gt;"",ROW('malzeme montaj'!$C$1:$C$3329))),ROWS(CT$4:CT402))))</f>
        <v/>
      </c>
      <c r="CU402" s="34" t="str">
        <f t="array" ref="CU402">IF(ROWS(CU$4:CU402)&gt;CU$1,"",INDEX('malzeme montaj'!$C$1:$C$3329,SMALL(IF('malzeme montaj'!$B$1:$B$3329=CU$3,IF('malzeme montaj'!$C$1:$C$3329&lt;&gt;"",ROW('malzeme montaj'!$C$1:$C$3329))),ROWS(CU$4:CU402))))</f>
        <v/>
      </c>
      <c r="CV402" s="34" t="str">
        <f t="array" ref="CV402">IF(ROWS(CV$4:CV402)&gt;CV$1,"",INDEX('malzeme montaj'!$C$1:$C$3329,SMALL(IF('malzeme montaj'!$B$1:$B$3329=CV$3,IF('malzeme montaj'!$C$1:$C$3329&lt;&gt;"",ROW('malzeme montaj'!$C$1:$C$3329))),ROWS(CV$4:CV402))))</f>
        <v/>
      </c>
      <c r="CW402" s="34" t="str">
        <f t="array" ref="CW402">IF(ROWS(CW$4:CW402)&gt;CW$1,"",INDEX('malzeme montaj'!$C$1:$C$3329,SMALL(IF('malzeme montaj'!$B$1:$B$3329=CW$3,IF('malzeme montaj'!$C$1:$C$3329&lt;&gt;"",ROW('malzeme montaj'!$C$1:$C$3329))),ROWS(CW$4:CW402))))</f>
        <v/>
      </c>
      <c r="CX402" s="34" t="str">
        <f t="array" ref="CX402">IF(ROWS(CX$4:CX402)&gt;CX$1,"",INDEX('malzeme montaj'!$C$1:$C$3329,SMALL(IF('malzeme montaj'!$B$1:$B$3329=CX$3,IF('malzeme montaj'!$C$1:$C$3329&lt;&gt;"",ROW('malzeme montaj'!$C$1:$C$3329))),ROWS(CX$4:CX402))))</f>
        <v/>
      </c>
      <c r="CY402" s="34" t="str">
        <f t="array" ref="CY402">IF(ROWS(CY$4:CY402)&gt;CY$1,"",INDEX('malzeme montaj'!$C$1:$C$3329,SMALL(IF('malzeme montaj'!$B$1:$B$3329=CY$3,IF('malzeme montaj'!$C$1:$C$3329&lt;&gt;"",ROW('malzeme montaj'!$C$1:$C$3329))),ROWS(CY$4:CY402))))</f>
        <v/>
      </c>
      <c r="CZ402" s="34" t="str">
        <f t="array" ref="CZ402">IF(ROWS(CZ$4:CZ402)&gt;CZ$1,"",INDEX('malzeme montaj'!$C$1:$C$3329,SMALL(IF('malzeme montaj'!$B$1:$B$3329=CZ$3,IF('malzeme montaj'!$C$1:$C$3329&lt;&gt;"",ROW('malzeme montaj'!$C$1:$C$3329))),ROWS(CZ$4:CZ402))))</f>
        <v/>
      </c>
      <c r="DA402" s="34" t="str">
        <f t="array" ref="DA402">IF(ROWS(DA$4:DA402)&gt;DA$1,"",INDEX('malzeme montaj'!$C$1:$C$3329,SMALL(IF('malzeme montaj'!$B$1:$B$3329=DA$3,IF('malzeme montaj'!$C$1:$C$3329&lt;&gt;"",ROW('malzeme montaj'!$C$1:$C$3329))),ROWS(DA$4:DA402))))</f>
        <v/>
      </c>
      <c r="DB402" s="34" t="str">
        <f t="array" ref="DB402">IF(ROWS(DB$4:DB402)&gt;DB$1,"",INDEX('malzeme montaj'!$C$1:$C$3329,SMALL(IF('malzeme montaj'!$B$1:$B$3329=DB$3,IF('malzeme montaj'!$C$1:$C$3329&lt;&gt;"",ROW('malzeme montaj'!$C$1:$C$3329))),ROWS(DB$4:DB402))))</f>
        <v/>
      </c>
      <c r="DC402" s="34" t="str">
        <f t="array" ref="DC402">IF(ROWS(DC$4:DC402)&gt;DC$1,"",INDEX('malzeme montaj'!$C$1:$C$3329,SMALL(IF('malzeme montaj'!$B$1:$B$3329=DC$3,IF('malzeme montaj'!$C$1:$C$3329&lt;&gt;"",ROW('malzeme montaj'!$C$1:$C$3329))),ROWS(DC$4:DC402))))</f>
        <v/>
      </c>
      <c r="DD402" s="34" t="str">
        <f t="array" ref="DD402">IF(ROWS(DD$4:DD402)&gt;DD$1,"",INDEX('malzeme montaj'!$C$1:$C$3329,SMALL(IF('malzeme montaj'!$B$1:$B$3329=DD$3,IF('malzeme montaj'!$C$1:$C$3329&lt;&gt;"",ROW('malzeme montaj'!$C$1:$C$3329))),ROWS(DD$4:DD402))))</f>
        <v/>
      </c>
      <c r="DE402" s="34" t="str">
        <f t="array" ref="DE402">IF(ROWS(DE$4:DE402)&gt;DE$1,"",INDEX('malzeme montaj'!$C$1:$C$3329,SMALL(IF('malzeme montaj'!$B$1:$B$3329=DE$3,IF('malzeme montaj'!$C$1:$C$3329&lt;&gt;"",ROW('malzeme montaj'!$C$1:$C$3329))),ROWS(DE$4:DE402))))</f>
        <v/>
      </c>
      <c r="DF402" s="34" t="str">
        <f t="array" ref="DF402">IF(ROWS(DF$4:DF402)&gt;DF$1,"",INDEX('malzeme montaj'!$C$1:$C$3329,SMALL(IF('malzeme montaj'!$B$1:$B$3329=DF$3,IF('malzeme montaj'!$C$1:$C$3329&lt;&gt;"",ROW('malzeme montaj'!$C$1:$C$3329))),ROWS(DF$4:DF402))))</f>
        <v/>
      </c>
      <c r="DG402" s="34" t="str">
        <f t="array" ref="DG402">IF(ROWS(DG$4:DG402)&gt;DG$1,"",INDEX('malzeme montaj'!$C$1:$C$3329,SMALL(IF('malzeme montaj'!$B$1:$B$3329=DG$3,IF('malzeme montaj'!$C$1:$C$3329&lt;&gt;"",ROW('malzeme montaj'!$C$1:$C$3329))),ROWS(DG$4:DG402))))</f>
        <v/>
      </c>
      <c r="DH402" s="34" t="str">
        <f t="array" ref="DH402">IF(ROWS(DH$4:DH402)&gt;DH$1,"",INDEX('malzeme montaj'!$C$1:$C$3329,SMALL(IF('malzeme montaj'!$B$1:$B$3329=DH$3,IF('malzeme montaj'!$C$1:$C$3329&lt;&gt;"",ROW('malzeme montaj'!$C$1:$C$3329))),ROWS(DH$4:DH402))))</f>
        <v/>
      </c>
      <c r="DI402" s="34" t="str">
        <f t="array" ref="DI402">IF(ROWS(DI$4:DI402)&gt;DI$1,"",INDEX('malzeme montaj'!$C$1:$C$3329,SMALL(IF('malzeme montaj'!$B$1:$B$3329=DI$3,IF('malzeme montaj'!$C$1:$C$3329&lt;&gt;"",ROW('malzeme montaj'!$C$1:$C$3329))),ROWS(DI$4:DI402))))</f>
        <v/>
      </c>
      <c r="DJ402" s="34" t="str">
        <f t="array" ref="DJ402">IF(ROWS(DJ$4:DJ402)&gt;DJ$1,"",INDEX('malzeme montaj'!$C$1:$C$3329,SMALL(IF('malzeme montaj'!$B$1:$B$3329=DJ$3,IF('malzeme montaj'!$C$1:$C$3329&lt;&gt;"",ROW('malzeme montaj'!$C$1:$C$3329))),ROWS(DJ$4:DJ402))))</f>
        <v/>
      </c>
      <c r="DK402" s="34" t="str">
        <f t="array" ref="DK402">IF(ROWS(DK$4:DK402)&gt;DK$1,"",INDEX('malzeme montaj'!$C$1:$C$3329,SMALL(IF('malzeme montaj'!$B$1:$B$3329=DK$3,IF('malzeme montaj'!$C$1:$C$3329&lt;&gt;"",ROW('malzeme montaj'!$C$1:$C$3329))),ROWS(DK$4:DK402))))</f>
        <v/>
      </c>
      <c r="DL402" s="34" t="str">
        <f t="array" ref="DL402">IF(ROWS(DL$4:DL402)&gt;DL$1,"",INDEX('malzeme montaj'!$C$1:$C$3329,SMALL(IF('malzeme montaj'!$B$1:$B$3329=DL$3,IF('malzeme montaj'!$C$1:$C$3329&lt;&gt;"",ROW('malzeme montaj'!$C$1:$C$3329))),ROWS(DL$4:DL402))))</f>
        <v/>
      </c>
      <c r="DQ402" s="34" t="str">
        <f t="array" ref="DQ402">IF(ROWS(DQ$4:DQ402)&gt;DQ$1,"",INDEX('malzeme montaj'!$C$1:$C$3329,SMALL(IF('malzeme montaj'!$B$1:$B$3329=DQ$3,IF('malzeme montaj'!$C$1:$C$3329&lt;&gt;"",ROW('malzeme montaj'!$C$1:$C$3329))),ROWS(DQ$4:DQ402))))</f>
        <v/>
      </c>
      <c r="DR402" s="34" t="str">
        <f t="array" ref="DR402">IF(ROWS(DR$4:DR402)&gt;DR$1,"",INDEX('malzeme montaj'!$C$1:$C$3329,SMALL(IF('malzeme montaj'!$B$1:$B$3329=DR$3,IF('malzeme montaj'!$C$1:$C$3329&lt;&gt;"",ROW('malzeme montaj'!$C$1:$C$3329))),ROWS(DR$4:DR402))))</f>
        <v/>
      </c>
      <c r="DS402" s="34" t="str">
        <f t="array" ref="DS402">IF(ROWS(DS$4:DS402)&gt;DS$1,"",INDEX('malzeme montaj'!$C$1:$C$3329,SMALL(IF('malzeme montaj'!$B$1:$B$3329=DS$3,IF('malzeme montaj'!$C$1:$C$3329&lt;&gt;"",ROW('malzeme montaj'!$C$1:$C$3329))),ROWS(DS$4:DS402))))</f>
        <v/>
      </c>
      <c r="DT402" s="34" t="str">
        <f t="array" ref="DT402">IF(ROWS(DT$4:DT402)&gt;DT$1,"",INDEX('malzeme montaj'!$C$1:$C$3329,SMALL(IF('malzeme montaj'!$B$1:$B$3329=DT$3,IF('malzeme montaj'!$C$1:$C$3329&lt;&gt;"",ROW('malzeme montaj'!$C$1:$C$3329))),ROWS(DT$4:DT402))))</f>
        <v/>
      </c>
      <c r="DU402" s="34" t="str">
        <f t="array" ref="DU402">IF(ROWS(DU$4:DU402)&gt;DU$1,"",INDEX('malzeme montaj'!$C$1:$C$3329,SMALL(IF('malzeme montaj'!$B$1:$B$3329=DU$3,IF('malzeme montaj'!$C$1:$C$3329&lt;&gt;"",ROW('malzeme montaj'!$C$1:$C$3329))),ROWS(DU$4:DU402))))</f>
        <v/>
      </c>
      <c r="DV402" s="34" t="str">
        <f t="array" ref="DV402">IF(ROWS(DV$4:DV402)&gt;DV$1,"",INDEX('malzeme montaj'!$C$1:$C$3329,SMALL(IF('malzeme montaj'!$B$1:$B$3329=DV$3,IF('malzeme montaj'!$C$1:$C$3329&lt;&gt;"",ROW('malzeme montaj'!$C$1:$C$3329))),ROWS(DV$4:DV402))))</f>
        <v/>
      </c>
      <c r="DW402" s="34" t="str">
        <f t="array" ref="DW402">IF(ROWS(DW$4:DW402)&gt;DW$1,"",INDEX('malzeme montaj'!$C$1:$C$3329,SMALL(IF('malzeme montaj'!$B$1:$B$3329=DW$3,IF('malzeme montaj'!$C$1:$C$3329&lt;&gt;"",ROW('malzeme montaj'!$C$1:$C$3329))),ROWS(DW$4:DW402))))</f>
        <v/>
      </c>
      <c r="DX402" s="34" t="str">
        <f t="array" ref="DX402">IF(ROWS(DX$4:DX402)&gt;DX$1,"",INDEX('malzeme montaj'!$C$1:$C$3329,SMALL(IF('malzeme montaj'!$B$1:$B$3329=DX$3,IF('malzeme montaj'!$C$1:$C$3329&lt;&gt;"",ROW('malzeme montaj'!$C$1:$C$3329))),ROWS(DX$4:DX402))))</f>
        <v/>
      </c>
      <c r="DY402" s="34" t="str">
        <f t="array" ref="DY402">IF(ROWS(DY$4:DY402)&gt;DY$1,"",INDEX('malzeme montaj'!$C$1:$C$3329,SMALL(IF('malzeme montaj'!$B$1:$B$3329=DY$3,IF('malzeme montaj'!$C$1:$C$3329&lt;&gt;"",ROW('malzeme montaj'!$C$1:$C$3329))),ROWS(DY$4:DY402))))</f>
        <v/>
      </c>
      <c r="DZ402" s="34" t="str">
        <f t="array" ref="DZ402">IF(ROWS(DZ$4:DZ402)&gt;DZ$1,"",INDEX('malzeme montaj'!$C$1:$C$3329,SMALL(IF('malzeme montaj'!$B$1:$B$3329=DZ$3,IF('malzeme montaj'!$C$1:$C$3329&lt;&gt;"",ROW('malzeme montaj'!$C$1:$C$3329))),ROWS(DZ$4:DZ402))))</f>
        <v/>
      </c>
      <c r="EA402" s="34" t="str">
        <f t="array" ref="EA402">IF(ROWS(EA$4:EA402)&gt;EA$1,"",INDEX('malzeme montaj'!$C$1:$C$3329,SMALL(IF('malzeme montaj'!$B$1:$B$3329=EA$3,IF('malzeme montaj'!$C$1:$C$3329&lt;&gt;"",ROW('malzeme montaj'!$C$1:$C$3329))),ROWS(EA$4:EA402))))</f>
        <v/>
      </c>
      <c r="EB402" s="34" t="str">
        <f t="array" ref="EB402">IF(ROWS(EB$4:EB402)&gt;EB$1,"",INDEX('malzeme montaj'!$C$1:$C$3329,SMALL(IF('malzeme montaj'!$B$1:$B$3329=EB$3,IF('malzeme montaj'!$C$1:$C$3329&lt;&gt;"",ROW('malzeme montaj'!$C$1:$C$3329))),ROWS(EB$4:EB402))))</f>
        <v/>
      </c>
      <c r="EC402" s="34" t="str">
        <f t="array" ref="EC402">IF(ROWS(EC$4:EC402)&gt;EC$1,"",INDEX('malzeme montaj'!$C$1:$C$3329,SMALL(IF('malzeme montaj'!$B$1:$B$3329=EC$3,IF('malzeme montaj'!$C$1:$C$3329&lt;&gt;"",ROW('malzeme montaj'!$C$1:$C$3329))),ROWS(EC$4:EC402))))</f>
        <v/>
      </c>
      <c r="ED402" s="34" t="str">
        <f t="array" ref="ED402">IF(ROWS(ED$4:ED402)&gt;ED$1,"",INDEX('malzeme montaj'!$C$1:$C$3329,SMALL(IF('malzeme montaj'!$B$1:$B$3329=ED$3,IF('malzeme montaj'!$C$1:$C$3329&lt;&gt;"",ROW('malzeme montaj'!$C$1:$C$3329))),ROWS(ED$4:ED402))))</f>
        <v/>
      </c>
      <c r="EE402" s="34" t="str">
        <f t="array" ref="EE402">IF(ROWS(EE$4:EE402)&gt;EE$1,"",INDEX('malzeme montaj'!$C$1:$C$3329,SMALL(IF('malzeme montaj'!$B$1:$B$3329=EE$3,IF('malzeme montaj'!$C$1:$C$3329&lt;&gt;"",ROW('malzeme montaj'!$C$1:$C$3329))),ROWS(EE$4:EE402))))</f>
        <v/>
      </c>
      <c r="EF402" s="34" t="str">
        <f t="array" ref="EF402">IF(ROWS(EF$4:EF402)&gt;EF$1,"",INDEX('malzeme montaj'!$C$1:$C$3329,SMALL(IF('malzeme montaj'!$B$1:$B$3329=EF$3,IF('malzeme montaj'!$C$1:$C$3329&lt;&gt;"",ROW('malzeme montaj'!$C$1:$C$3329))),ROWS(EF$4:EF402))))</f>
        <v/>
      </c>
      <c r="EG402" s="34" t="str">
        <f t="array" ref="EG402">IF(ROWS(EG$4:EG402)&gt;EG$1,"",INDEX('malzeme montaj'!$C$1:$C$3329,SMALL(IF('malzeme montaj'!$B$1:$B$3329=EG$3,IF('malzeme montaj'!$C$1:$C$3329&lt;&gt;"",ROW('malzeme montaj'!$C$1:$C$3329))),ROWS(EG$4:EG402))))</f>
        <v/>
      </c>
      <c r="EH402" s="34" t="str">
        <f t="array" ref="EH402">IF(ROWS(EH$4:EH402)&gt;EH$1,"",INDEX('malzeme montaj'!$C$1:$C$3329,SMALL(IF('malzeme montaj'!$B$1:$B$3329=EH$3,IF('malzeme montaj'!$C$1:$C$3329&lt;&gt;"",ROW('malzeme montaj'!$C$1:$C$3329))),ROWS(EH$4:EH402))))</f>
        <v/>
      </c>
      <c r="EI402" s="34" t="str">
        <f t="array" ref="EI402">IF(ROWS(EI$4:EI402)&gt;EI$1,"",INDEX('malzeme montaj'!$C$1:$C$3329,SMALL(IF('malzeme montaj'!$B$1:$B$3329=EI$3,IF('malzeme montaj'!$C$1:$C$3329&lt;&gt;"",ROW('malzeme montaj'!$C$1:$C$3329))),ROWS(EI$4:EI402))))</f>
        <v/>
      </c>
      <c r="EJ402" s="34" t="str">
        <f t="array" ref="EJ402">IF(ROWS(EJ$4:EJ402)&gt;EJ$1,"",INDEX('malzeme montaj'!$C$1:$C$3329,SMALL(IF('malzeme montaj'!$B$1:$B$3329=EJ$3,IF('malzeme montaj'!$C$1:$C$3329&lt;&gt;"",ROW('malzeme montaj'!$C$1:$C$3329))),ROWS(EJ$4:EJ402))))</f>
        <v/>
      </c>
      <c r="EK402" s="34" t="str">
        <f t="array" ref="EK402">IF(ROWS(EK$4:EK402)&gt;EK$1,"",INDEX('malzeme montaj'!$C$1:$C$3329,SMALL(IF('malzeme montaj'!$B$1:$B$3329=EK$3,IF('malzeme montaj'!$C$1:$C$3329&lt;&gt;"",ROW('malzeme montaj'!$C$1:$C$3329))),ROWS(EK$4:EK402))))</f>
        <v/>
      </c>
      <c r="EL402" s="34" t="str">
        <f t="array" ref="EL402">IF(ROWS(EL$4:EL402)&gt;EL$1,"",INDEX('malzeme montaj'!$C$1:$C$3329,SMALL(IF('malzeme montaj'!$B$1:$B$3329=EL$3,IF('malzeme montaj'!$C$1:$C$3329&lt;&gt;"",ROW('malzeme montaj'!$C$1:$C$3329))),ROWS(EL$4:EL402))))</f>
        <v/>
      </c>
      <c r="EM402" s="34" t="str">
        <f t="array" ref="EM402">IF(ROWS(EM$4:EM402)&gt;EM$1,"",INDEX('malzeme montaj'!$C$1:$C$3329,SMALL(IF('malzeme montaj'!$B$1:$B$3329=EM$3,IF('malzeme montaj'!$C$1:$C$3329&lt;&gt;"",ROW('malzeme montaj'!$C$1:$C$3329))),ROWS(EM$4:EM402))))</f>
        <v/>
      </c>
      <c r="EN402" s="34" t="str">
        <f t="array" ref="EN402">IF(ROWS(EN$4:EN402)&gt;EN$1,"",INDEX('malzeme montaj'!$C$1:$C$3329,SMALL(IF('malzeme montaj'!$B$1:$B$3329=EN$3,IF('malzeme montaj'!$C$1:$C$3329&lt;&gt;"",ROW('malzeme montaj'!$C$1:$C$3329))),ROWS(EN$4:EN402))))</f>
        <v/>
      </c>
      <c r="EO402" s="34" t="str">
        <f t="array" ref="EO402">IF(ROWS(EO$4:EO402)&gt;EO$1,"",INDEX('malzeme montaj'!$C$1:$C$3329,SMALL(IF('malzeme montaj'!$B$1:$B$3329=EO$3,IF('malzeme montaj'!$C$1:$C$3329&lt;&gt;"",ROW('malzeme montaj'!$C$1:$C$3329))),ROWS(EO$4:EO402))))</f>
        <v/>
      </c>
      <c r="EP402" s="34" t="str">
        <f t="array" ref="EP402">IF(ROWS(EP$4:EP402)&gt;EP$1,"",INDEX('malzeme montaj'!$C$1:$C$3329,SMALL(IF('malzeme montaj'!$B$1:$B$3329=EP$3,IF('malzeme montaj'!$C$1:$C$3329&lt;&gt;"",ROW('malzeme montaj'!$C$1:$C$3329))),ROWS(EP$4:EP402))))</f>
        <v/>
      </c>
      <c r="EQ402" s="34" t="str">
        <f t="array" ref="EQ402">IF(ROWS(EQ$4:EQ402)&gt;EQ$1,"",INDEX('malzeme montaj'!$C$1:$C$3329,SMALL(IF('malzeme montaj'!$B$1:$B$3329=EQ$3,IF('malzeme montaj'!$C$1:$C$3329&lt;&gt;"",ROW('malzeme montaj'!$C$1:$C$3329))),ROWS(EQ$4:EQ402))))</f>
        <v/>
      </c>
      <c r="ER402" s="34" t="str">
        <f t="array" ref="ER402">IF(ROWS(ER$4:ER402)&gt;ER$1,"",INDEX('malzeme montaj'!$C$1:$C$3329,SMALL(IF('malzeme montaj'!$B$1:$B$3329=ER$3,IF('malzeme montaj'!$C$1:$C$3329&lt;&gt;"",ROW('malzeme montaj'!$C$1:$C$3329))),ROWS(ER$4:ER402))))</f>
        <v/>
      </c>
      <c r="ES402" s="34" t="str">
        <f t="array" ref="ES402">IF(ROWS(ES$4:ES402)&gt;ES$1,"",INDEX('malzeme montaj'!$C$1:$C$3329,SMALL(IF('malzeme montaj'!$B$1:$B$3329=ES$3,IF('malzeme montaj'!$C$1:$C$3329&lt;&gt;"",ROW('malzeme montaj'!$C$1:$C$3329))),ROWS(ES$4:ES402))))</f>
        <v/>
      </c>
      <c r="ET402" s="34" t="str">
        <f t="array" ref="ET402">IF(ROWS(ET$4:ET402)&gt;ET$1,"",INDEX('malzeme montaj'!$C$1:$C$3329,SMALL(IF('malzeme montaj'!$B$1:$B$3329=ET$3,IF('malzeme montaj'!$C$1:$C$3329&lt;&gt;"",ROW('malzeme montaj'!$C$1:$C$3329))),ROWS(ET$4:ET402))))</f>
        <v/>
      </c>
      <c r="EU402" s="34" t="str">
        <f t="array" ref="EU402">IF(ROWS(EU$4:EU402)&gt;EU$1,"",INDEX('malzeme montaj'!$C$1:$C$3329,SMALL(IF('malzeme montaj'!$B$1:$B$3329=EU$3,IF('malzeme montaj'!$C$1:$C$3329&lt;&gt;"",ROW('malzeme montaj'!$C$1:$C$3329))),ROWS(EU$4:EU402))))</f>
        <v/>
      </c>
      <c r="EV402" s="34" t="str">
        <f t="array" ref="EV402">IF(ROWS(EV$4:EV402)&gt;EV$1,"",INDEX('malzeme montaj'!$C$1:$C$3329,SMALL(IF('malzeme montaj'!$B$1:$B$3329=EV$3,IF('malzeme montaj'!$C$1:$C$3329&lt;&gt;"",ROW('malzeme montaj'!$C$1:$C$3329))),ROWS(EV$4:EV402))))</f>
        <v/>
      </c>
      <c r="EW402" s="34" t="str">
        <f t="array" ref="EW402">IF(ROWS(EW$4:EW402)&gt;EW$1,"",INDEX('malzeme montaj'!$C$1:$C$3329,SMALL(IF('malzeme montaj'!$B$1:$B$3329=EW$3,IF('malzeme montaj'!$C$1:$C$3329&lt;&gt;"",ROW('malzeme montaj'!$C$1:$C$3329))),ROWS(EW$4:EW402))))</f>
        <v/>
      </c>
    </row>
    <row r="403" spans="4:153">
      <c r="D403" s="38" t="str">
        <f t="array" ref="D403">IF(ROWS(D$4:D403)&gt;D$1,"",INDEX('malzeme montaj'!$C$1:$C$3329,SMALL(IF('malzeme montaj'!$B$1:$B$3329=D$3,IF('malzeme montaj'!$C$1:$C$3329&lt;&gt;"",ROW('malzeme montaj'!$C$1:$C$3329))),ROWS(D$4:D403))))</f>
        <v/>
      </c>
      <c r="E403" s="38" t="str">
        <f t="array" ref="E403">IF(ROWS(E$4:E403)&gt;E$1,"",INDEX('malzeme montaj'!$C$1:$C$3329,SMALL(IF('malzeme montaj'!$B$1:$B$3329=E$3,IF('malzeme montaj'!$C$1:$C$3329&lt;&gt;"",ROW('malzeme montaj'!$C$1:$C$3329))),ROWS(E$4:E403))))</f>
        <v/>
      </c>
      <c r="F403" s="38" t="str">
        <f t="array" ref="F403">IF(ROWS(F$4:F403)&gt;F$1,"",INDEX('malzeme montaj'!$C$1:$C$3329,SMALL(IF('malzeme montaj'!$B$1:$B$3329=F$3,IF('malzeme montaj'!$C$1:$C$3329&lt;&gt;"",ROW('malzeme montaj'!$C$1:$C$3329))),ROWS(F$4:F403))))</f>
        <v/>
      </c>
      <c r="G403" s="38" t="str">
        <f t="array" ref="G403">IF(ROWS(G$4:G403)&gt;G$1,"",INDEX('malzeme montaj'!$C$1:$C$3329,SMALL(IF('malzeme montaj'!$B$1:$B$3329=G$3,IF('malzeme montaj'!$C$1:$C$3329&lt;&gt;"",ROW('malzeme montaj'!$C$1:$C$3329))),ROWS(G$4:G403))))</f>
        <v/>
      </c>
      <c r="H403" s="38" t="str">
        <f t="array" ref="H403">IF(ROWS(H$4:H403)&gt;H$1,"",INDEX('malzeme montaj'!$C$1:$C$3329,SMALL(IF('malzeme montaj'!$B$1:$B$3329=H$3,IF('malzeme montaj'!$C$1:$C$3329&lt;&gt;"",ROW('malzeme montaj'!$C$1:$C$3329))),ROWS(H$4:H403))))</f>
        <v/>
      </c>
      <c r="I403" s="38" t="str">
        <f t="array" ref="I403">IF(ROWS(I$4:I403)&gt;I$1,"",INDEX('malzeme montaj'!$C$1:$C$3329,SMALL(IF('malzeme montaj'!$B$1:$B$3329=I$3,IF('malzeme montaj'!$C$1:$C$3329&lt;&gt;"",ROW('malzeme montaj'!$C$1:$C$3329))),ROWS(I$4:I403))))</f>
        <v/>
      </c>
      <c r="J403" s="38" t="str">
        <f t="array" ref="J403">IF(ROWS(J$4:J403)&gt;J$1,"",INDEX('malzeme montaj'!$C$1:$C$3329,SMALL(IF('malzeme montaj'!$B$1:$B$3329=J$3,IF('malzeme montaj'!$C$1:$C$3329&lt;&gt;"",ROW('malzeme montaj'!$C$1:$C$3329))),ROWS(J$4:J403))))</f>
        <v/>
      </c>
      <c r="K403" s="38" t="str">
        <f t="array" ref="K403">IF(ROWS(K$4:K403)&gt;K$1,"",INDEX('malzeme montaj'!$C$1:$C$3329,SMALL(IF('malzeme montaj'!$B$1:$B$3329=K$3,IF('malzeme montaj'!$C$1:$C$3329&lt;&gt;"",ROW('malzeme montaj'!$C$1:$C$3329))),ROWS(K$4:K403))))</f>
        <v/>
      </c>
      <c r="L403" s="38" t="str">
        <f t="array" ref="L403">IF(ROWS(L$4:L403)&gt;L$1,"",INDEX('malzeme montaj'!$C$1:$C$3329,SMALL(IF('malzeme montaj'!$B$1:$B$3329=L$3,IF('malzeme montaj'!$C$1:$C$3329&lt;&gt;"",ROW('malzeme montaj'!$C$1:$C$3329))),ROWS(L$4:L403))))</f>
        <v/>
      </c>
      <c r="M403" s="38" t="str">
        <f t="array" ref="M403">IF(ROWS(M$4:M403)&gt;M$1,"",INDEX('malzeme montaj'!$C$1:$C$3329,SMALL(IF('malzeme montaj'!$B$1:$B$3329=M$3,IF('malzeme montaj'!$C$1:$C$3329&lt;&gt;"",ROW('malzeme montaj'!$C$1:$C$3329))),ROWS(M$4:M403))))</f>
        <v/>
      </c>
      <c r="N403" s="38" t="str">
        <f t="array" ref="N403">IF(ROWS(N$4:N403)&gt;N$1,"",INDEX('malzeme montaj'!$C$1:$C$3329,SMALL(IF('malzeme montaj'!$B$1:$B$3329=N$3,IF('malzeme montaj'!$C$1:$C$3329&lt;&gt;"",ROW('malzeme montaj'!$C$1:$C$3329))),ROWS(N$4:N403))))</f>
        <v/>
      </c>
      <c r="O403" s="38" t="str">
        <f t="array" ref="O403">IF(ROWS(O$4:O403)&gt;O$1,"",INDEX('malzeme montaj'!$C$1:$C$3329,SMALL(IF('malzeme montaj'!$B$1:$B$3329=O$3,IF('malzeme montaj'!$C$1:$C$3329&lt;&gt;"",ROW('malzeme montaj'!$C$1:$C$3329))),ROWS(O$4:O403))))</f>
        <v/>
      </c>
      <c r="P403" s="38" t="str">
        <f t="array" ref="P403">IF(ROWS(P$4:P403)&gt;P$1,"",INDEX('malzeme montaj'!$C$1:$C$3329,SMALL(IF('malzeme montaj'!$B$1:$B$3329=P$3,IF('malzeme montaj'!$C$1:$C$3329&lt;&gt;"",ROW('malzeme montaj'!$C$1:$C$3329))),ROWS(P$4:P403))))</f>
        <v/>
      </c>
      <c r="Q403" s="38" t="str">
        <f t="array" ref="Q403">IF(ROWS(Q$4:Q403)&gt;Q$1,"",INDEX('malzeme montaj'!$C$1:$C$3329,SMALL(IF('malzeme montaj'!$B$1:$B$3329=Q$3,IF('malzeme montaj'!$C$1:$C$3329&lt;&gt;"",ROW('malzeme montaj'!$C$1:$C$3329))),ROWS(Q$4:Q403))))</f>
        <v/>
      </c>
      <c r="R403" s="38" t="str">
        <f t="array" ref="R403">IF(ROWS(R$4:R403)&gt;R$1,"",INDEX('malzeme montaj'!$C$1:$C$3329,SMALL(IF('malzeme montaj'!$B$1:$B$3329=R$3,IF('malzeme montaj'!$C$1:$C$3329&lt;&gt;"",ROW('malzeme montaj'!$C$1:$C$3329))),ROWS(R$4:R403))))</f>
        <v/>
      </c>
      <c r="S403" s="38" t="str">
        <f t="array" ref="S403">IF(ROWS(S$4:S403)&gt;S$1,"",INDEX('malzeme montaj'!$C$1:$C$3329,SMALL(IF('malzeme montaj'!$B$1:$B$3329=S$3,IF('malzeme montaj'!$C$1:$C$3329&lt;&gt;"",ROW('malzeme montaj'!$C$1:$C$3329))),ROWS(S$4:S403))))</f>
        <v/>
      </c>
      <c r="T403" s="38" t="str">
        <f t="array" ref="T403">IF(ROWS(T$4:T403)&gt;T$1,"",INDEX('malzeme montaj'!$C$1:$C$3329,SMALL(IF('malzeme montaj'!$B$1:$B$3329=T$3,IF('malzeme montaj'!$C$1:$C$3329&lt;&gt;"",ROW('malzeme montaj'!$C$1:$C$3329))),ROWS(T$4:T403))))</f>
        <v/>
      </c>
      <c r="U403" s="38" t="str">
        <f t="array" ref="U403">IF(ROWS(U$4:U403)&gt;U$1,"",INDEX('malzeme montaj'!$C$1:$C$3329,SMALL(IF('malzeme montaj'!$B$1:$B$3329=U$3,IF('malzeme montaj'!$C$1:$C$3329&lt;&gt;"",ROW('malzeme montaj'!$C$1:$C$3329))),ROWS(U$4:U403))))</f>
        <v/>
      </c>
      <c r="V403" s="38" t="str">
        <f t="array" ref="V403">IF(ROWS(V$4:V403)&gt;V$1,"",INDEX('malzeme montaj'!$C$1:$C$3329,SMALL(IF('malzeme montaj'!$B$1:$B$3329=V$3,IF('malzeme montaj'!$C$1:$C$3329&lt;&gt;"",ROW('malzeme montaj'!$C$1:$C$3329))),ROWS(V$4:V403))))</f>
        <v/>
      </c>
      <c r="W403" s="38" t="str">
        <f t="array" ref="W403">IF(ROWS(W$4:W403)&gt;W$1,"",INDEX('malzeme montaj'!$C$1:$C$3329,SMALL(IF('malzeme montaj'!$B$1:$B$3329=W$3,IF('malzeme montaj'!$C$1:$C$3329&lt;&gt;"",ROW('malzeme montaj'!$C$1:$C$3329))),ROWS(W$4:W403))))</f>
        <v/>
      </c>
      <c r="X403" s="38" t="str">
        <f t="array" ref="X403">IF(ROWS(X$4:X403)&gt;X$1,"",INDEX('malzeme montaj'!$C$1:$C$3329,SMALL(IF('malzeme montaj'!$B$1:$B$3329=X$3,IF('malzeme montaj'!$C$1:$C$3329&lt;&gt;"",ROW('malzeme montaj'!$C$1:$C$3329))),ROWS(X$4:X403))))</f>
        <v/>
      </c>
      <c r="Y403" s="38" t="str">
        <f t="array" ref="Y403">IF(ROWS(Y$4:Y403)&gt;Y$1,"",INDEX('malzeme montaj'!$C$1:$C$3329,SMALL(IF('malzeme montaj'!$B$1:$B$3329=Y$3,IF('malzeme montaj'!$C$1:$C$3329&lt;&gt;"",ROW('malzeme montaj'!$C$1:$C$3329))),ROWS(Y$4:Y403))))</f>
        <v/>
      </c>
      <c r="Z403" s="38" t="str">
        <f t="array" ref="Z403">IF(ROWS(Z$4:Z403)&gt;Z$1,"",INDEX('malzeme montaj'!$C$1:$C$3329,SMALL(IF('malzeme montaj'!$B$1:$B$3329=Z$3,IF('malzeme montaj'!$C$1:$C$3329&lt;&gt;"",ROW('malzeme montaj'!$C$1:$C$3329))),ROWS(Z$4:Z403))))</f>
        <v/>
      </c>
      <c r="AA403" s="38" t="str">
        <f t="array" ref="AA403">IF(ROWS(AA$4:AA403)&gt;AA$1,"",INDEX('malzeme montaj'!$C$1:$C$3329,SMALL(IF('malzeme montaj'!$B$1:$B$3329=AA$3,IF('malzeme montaj'!$C$1:$C$3329&lt;&gt;"",ROW('malzeme montaj'!$C$1:$C$3329))),ROWS(AA$4:AA403))))</f>
        <v/>
      </c>
      <c r="AB403" s="38" t="str">
        <f t="array" ref="AB403">IF(ROWS(AB$4:AB403)&gt;AB$1,"",INDEX('malzeme montaj'!$C$1:$C$3329,SMALL(IF('malzeme montaj'!$B$1:$B$3329=AB$3,IF('malzeme montaj'!$C$1:$C$3329&lt;&gt;"",ROW('malzeme montaj'!$C$1:$C$3329))),ROWS(AB$4:AB403))))</f>
        <v/>
      </c>
      <c r="AC403" s="38" t="str">
        <f t="array" ref="AC403">IF(ROWS(AC$4:AC403)&gt;AC$1,"",INDEX('malzeme montaj'!$C$1:$C$3329,SMALL(IF('malzeme montaj'!$B$1:$B$3329=AC$3,IF('malzeme montaj'!$C$1:$C$3329&lt;&gt;"",ROW('malzeme montaj'!$C$1:$C$3329))),ROWS(AC$4:AC403))))</f>
        <v/>
      </c>
      <c r="AD403" s="38" t="str">
        <f t="array" ref="AD403">IF(ROWS(AD$4:AD403)&gt;AD$1,"",INDEX('malzeme montaj'!$C$1:$C$3329,SMALL(IF('malzeme montaj'!$B$1:$B$3329=AD$3,IF('malzeme montaj'!$C$1:$C$3329&lt;&gt;"",ROW('malzeme montaj'!$C$1:$C$3329))),ROWS(AD$4:AD403))))</f>
        <v/>
      </c>
      <c r="AE403" s="38" t="str">
        <f t="array" ref="AE403">IF(ROWS(AE$4:AE403)&gt;AE$1,"",INDEX('malzeme montaj'!$C$1:$C$3329,SMALL(IF('malzeme montaj'!$B$1:$B$3329=AE$3,IF('malzeme montaj'!$C$1:$C$3329&lt;&gt;"",ROW('malzeme montaj'!$C$1:$C$3329))),ROWS(AE$4:AE403))))</f>
        <v/>
      </c>
      <c r="AF403" s="38" t="str">
        <f t="array" ref="AF403">IF(ROWS(AF$4:AF403)&gt;AF$1,"",INDEX('malzeme montaj'!$C$1:$C$3329,SMALL(IF('malzeme montaj'!$B$1:$B$3329=AF$3,IF('malzeme montaj'!$C$1:$C$3329&lt;&gt;"",ROW('malzeme montaj'!$C$1:$C$3329))),ROWS(AF$4:AF403))))</f>
        <v/>
      </c>
      <c r="AG403" s="38" t="str">
        <f t="array" ref="AG403">IF(ROWS(AG$4:AG403)&gt;AG$1,"",INDEX('malzeme montaj'!$C$1:$C$3329,SMALL(IF('malzeme montaj'!$B$1:$B$3329=AG$3,IF('malzeme montaj'!$C$1:$C$3329&lt;&gt;"",ROW('malzeme montaj'!$C$1:$C$3329))),ROWS(AG$4:AG403))))</f>
        <v/>
      </c>
      <c r="AH403" s="38" t="str">
        <f t="array" ref="AH403">IF(ROWS(AH$4:AH403)&gt;AH$1,"",INDEX('malzeme montaj'!$C$1:$C$3329,SMALL(IF('malzeme montaj'!$B$1:$B$3329=AH$3,IF('malzeme montaj'!$C$1:$C$3329&lt;&gt;"",ROW('malzeme montaj'!$C$1:$C$3329))),ROWS(AH$4:AH403))))</f>
        <v/>
      </c>
      <c r="AI403" s="38" t="str">
        <f t="array" ref="AI403">IF(ROWS(AI$4:AI403)&gt;AI$1,"",INDEX('malzeme montaj'!$C$1:$C$3329,SMALL(IF('malzeme montaj'!$B$1:$B$3329=AI$3,IF('malzeme montaj'!$C$1:$C$3329&lt;&gt;"",ROW('malzeme montaj'!$C$1:$C$3329))),ROWS(AI$4:AI403))))</f>
        <v/>
      </c>
      <c r="AJ403" s="38" t="str">
        <f t="array" ref="AJ403">IF(ROWS(AJ$4:AJ403)&gt;AJ$1,"",INDEX('malzeme montaj'!$C$1:$C$3329,SMALL(IF('malzeme montaj'!$B$1:$B$3329=AJ$3,IF('malzeme montaj'!$C$1:$C$3329&lt;&gt;"",ROW('malzeme montaj'!$C$1:$C$3329))),ROWS(AJ$4:AJ403))))</f>
        <v/>
      </c>
      <c r="AK403" s="38" t="str">
        <f t="array" ref="AK403">IF(ROWS(AK$4:AK403)&gt;AK$1,"",INDEX('malzeme montaj'!$C$1:$C$3329,SMALL(IF('malzeme montaj'!$B$1:$B$3329=AK$3,IF('malzeme montaj'!$C$1:$C$3329&lt;&gt;"",ROW('malzeme montaj'!$C$1:$C$3329))),ROWS(AK$4:AK403))))</f>
        <v/>
      </c>
      <c r="AL403" s="38" t="str">
        <f t="array" ref="AL403">IF(ROWS(AL$4:AL403)&gt;AL$1,"",INDEX('malzeme montaj'!$C$1:$C$3329,SMALL(IF('malzeme montaj'!$B$1:$B$3329=AL$3,IF('malzeme montaj'!$C$1:$C$3329&lt;&gt;"",ROW('malzeme montaj'!$C$1:$C$3329))),ROWS(AL$4:AL403))))</f>
        <v/>
      </c>
      <c r="AM403" s="38" t="str">
        <f t="array" ref="AM403">IF(ROWS(AM$4:AM403)&gt;AM$1,"",INDEX('malzeme montaj'!$C$1:$C$3329,SMALL(IF('malzeme montaj'!$B$1:$B$3329=AM$3,IF('malzeme montaj'!$C$1:$C$3329&lt;&gt;"",ROW('malzeme montaj'!$C$1:$C$3329))),ROWS(AM$4:AM403))))</f>
        <v/>
      </c>
      <c r="AN403" s="38" t="str">
        <f t="array" ref="AN403">IF(ROWS(AN$4:AN403)&gt;AN$1,"",INDEX('malzeme montaj'!$C$1:$C$3329,SMALL(IF('malzeme montaj'!$B$1:$B$3329=AN$3,IF('malzeme montaj'!$C$1:$C$3329&lt;&gt;"",ROW('malzeme montaj'!$C$1:$C$3329))),ROWS(AN$4:AN403))))</f>
        <v/>
      </c>
      <c r="AO403" s="38" t="str">
        <f t="array" ref="AO403">IF(ROWS(AO$4:AO403)&gt;AO$1,"",INDEX('malzeme montaj'!$C$1:$C$3329,SMALL(IF('malzeme montaj'!$B$1:$B$3329=AO$3,IF('malzeme montaj'!$C$1:$C$3329&lt;&gt;"",ROW('malzeme montaj'!$C$1:$C$3329))),ROWS(AO$4:AO403))))</f>
        <v/>
      </c>
      <c r="AP403" s="38" t="str">
        <f t="array" ref="AP403">IF(ROWS(AP$4:AP403)&gt;AP$1,"",INDEX('malzeme montaj'!$C$1:$C$3329,SMALL(IF('malzeme montaj'!$B$1:$B$3329=AP$3,IF('malzeme montaj'!$C$1:$C$3329&lt;&gt;"",ROW('malzeme montaj'!$C$1:$C$3329))),ROWS(AP$4:AP403))))</f>
        <v/>
      </c>
      <c r="AQ403" s="38" t="str">
        <f t="array" ref="AQ403">IF(ROWS(AQ$4:AQ403)&gt;AQ$1,"",INDEX('malzeme montaj'!$C$1:$C$3329,SMALL(IF('malzeme montaj'!$B$1:$B$3329=AQ$3,IF('malzeme montaj'!$C$1:$C$3329&lt;&gt;"",ROW('malzeme montaj'!$C$1:$C$3329))),ROWS(AQ$4:AQ403))))</f>
        <v/>
      </c>
      <c r="AR403" s="38" t="str">
        <f t="array" ref="AR403">IF(ROWS(AR$4:AR403)&gt;AR$1,"",INDEX('malzeme montaj'!$C$1:$C$3329,SMALL(IF('malzeme montaj'!$B$1:$B$3329=AR$3,IF('malzeme montaj'!$C$1:$C$3329&lt;&gt;"",ROW('malzeme montaj'!$C$1:$C$3329))),ROWS(AR$4:AR403))))</f>
        <v/>
      </c>
      <c r="AS403" s="38" t="str">
        <f t="array" ref="AS403">IF(ROWS(AS$4:AS403)&gt;AS$1,"",INDEX('malzeme montaj'!$C$1:$C$3329,SMALL(IF('malzeme montaj'!$B$1:$B$3329=AS$3,IF('malzeme montaj'!$C$1:$C$3329&lt;&gt;"",ROW('malzeme montaj'!$C$1:$C$3329))),ROWS(AS$4:AS403))))</f>
        <v/>
      </c>
      <c r="AT403" s="38" t="str">
        <f t="array" ref="AT403">IF(ROWS(AT$4:AT403)&gt;AT$1,"",INDEX('malzeme montaj'!$C$1:$C$3329,SMALL(IF('malzeme montaj'!$B$1:$B$3329=AT$3,IF('malzeme montaj'!$C$1:$C$3329&lt;&gt;"",ROW('malzeme montaj'!$C$1:$C$3329))),ROWS(AT$4:AT403))))</f>
        <v/>
      </c>
      <c r="AU403" s="38" t="str">
        <f t="array" ref="AU403">IF(ROWS(AU$4:AU403)&gt;AU$1,"",INDEX('malzeme montaj'!$C$1:$C$3329,SMALL(IF('malzeme montaj'!$B$1:$B$3329=AU$3,IF('malzeme montaj'!$C$1:$C$3329&lt;&gt;"",ROW('malzeme montaj'!$C$1:$C$3329))),ROWS(AU$4:AU403))))</f>
        <v/>
      </c>
      <c r="AV403" s="38" t="str">
        <f t="array" ref="AV403">IF(ROWS(AV$4:AV403)&gt;AV$1,"",INDEX('malzeme montaj'!$C$1:$C$3329,SMALL(IF('malzeme montaj'!$B$1:$B$3329=AV$3,IF('malzeme montaj'!$C$1:$C$3329&lt;&gt;"",ROW('malzeme montaj'!$C$1:$C$3329))),ROWS(AV$4:AV403))))</f>
        <v/>
      </c>
      <c r="AW403" s="38" t="str">
        <f t="array" ref="AW403">IF(ROWS(AW$4:AW403)&gt;AW$1,"",INDEX('malzeme montaj'!$C$1:$C$3329,SMALL(IF('malzeme montaj'!$B$1:$B$3329=AW$3,IF('malzeme montaj'!$C$1:$C$3329&lt;&gt;"",ROW('malzeme montaj'!$C$1:$C$3329))),ROWS(AW$4:AW403))))</f>
        <v/>
      </c>
      <c r="AX403" s="38" t="str">
        <f t="array" ref="AX403">IF(ROWS(AX$4:AX403)&gt;AX$1,"",INDEX('malzeme montaj'!$C$1:$C$3329,SMALL(IF('malzeme montaj'!$B$1:$B$3329=AX$3,IF('malzeme montaj'!$C$1:$C$3329&lt;&gt;"",ROW('malzeme montaj'!$C$1:$C$3329))),ROWS(AX$4:AX403))))</f>
        <v/>
      </c>
      <c r="AY403" s="38" t="str">
        <f t="array" ref="AY403">IF(ROWS(AY$4:AY403)&gt;AY$1,"",INDEX('malzeme montaj'!$C$1:$C$3329,SMALL(IF('malzeme montaj'!$B$1:$B$3329=AY$3,IF('malzeme montaj'!$C$1:$C$3329&lt;&gt;"",ROW('malzeme montaj'!$C$1:$C$3329))),ROWS(AY$4:AY403))))</f>
        <v/>
      </c>
      <c r="AZ403" s="38" t="str">
        <f t="array" ref="AZ403">IF(ROWS(AZ$4:AZ403)&gt;AZ$1,"",INDEX('malzeme montaj'!$C$1:$C$3329,SMALL(IF('malzeme montaj'!$B$1:$B$3329=AZ$3,IF('malzeme montaj'!$C$1:$C$3329&lt;&gt;"",ROW('malzeme montaj'!$C$1:$C$3329))),ROWS(AZ$4:AZ403))))</f>
        <v/>
      </c>
      <c r="BA403" s="38" t="str">
        <f t="array" ref="BA403">IF(ROWS(BA$4:BA403)&gt;BA$1,"",INDEX('malzeme montaj'!$C$1:$C$3329,SMALL(IF('malzeme montaj'!$B$1:$B$3329=BA$3,IF('malzeme montaj'!$C$1:$C$3329&lt;&gt;"",ROW('malzeme montaj'!$C$1:$C$3329))),ROWS(BA$4:BA403))))</f>
        <v/>
      </c>
      <c r="BB403" s="38" t="str">
        <f t="array" ref="BB403">IF(ROWS(BB$4:BB403)&gt;BB$1,"",INDEX('malzeme montaj'!$C$1:$C$3329,SMALL(IF('malzeme montaj'!$B$1:$B$3329=BB$3,IF('malzeme montaj'!$C$1:$C$3329&lt;&gt;"",ROW('malzeme montaj'!$C$1:$C$3329))),ROWS(BB$4:BB403))))</f>
        <v/>
      </c>
      <c r="BC403" s="38" t="str">
        <f t="array" ref="BC403">IF(ROWS(BC$4:BC403)&gt;BC$1,"",INDEX('malzeme montaj'!$C$1:$C$3329,SMALL(IF('malzeme montaj'!$B$1:$B$3329=BC$3,IF('malzeme montaj'!$C$1:$C$3329&lt;&gt;"",ROW('malzeme montaj'!$C$1:$C$3329))),ROWS(BC$4:BC403))))</f>
        <v/>
      </c>
      <c r="BD403" s="38" t="str">
        <f t="array" ref="BD403">IF(ROWS(BD$4:BD403)&gt;BD$1,"",INDEX('malzeme montaj'!$C$1:$C$3329,SMALL(IF('malzeme montaj'!$B$1:$B$3329=BD$3,IF('malzeme montaj'!$C$1:$C$3329&lt;&gt;"",ROW('malzeme montaj'!$C$1:$C$3329))),ROWS(BD$4:BD403))))</f>
        <v/>
      </c>
      <c r="BE403" s="38"/>
      <c r="BF403" s="38" t="str">
        <f t="array" ref="BF403">IF(ROWS(BF$4:BF403)&gt;BF$1,"",INDEX('malzeme montaj'!$C$1:$C$3329,SMALL(IF('malzeme montaj'!$B$1:$B$3329=BF$3,IF('malzeme montaj'!$C$1:$C$3329&lt;&gt;"",ROW('malzeme montaj'!$C$1:$C$3329))),ROWS(BF$4:BF403))))</f>
        <v/>
      </c>
      <c r="BG403" s="38" t="str">
        <f t="array" ref="BG403">IF(ROWS(BG$4:BG403)&gt;BG$1,"",INDEX('malzeme montaj'!$C$1:$C$3329,SMALL(IF('malzeme montaj'!$B$1:$B$3329=BG$3,IF('malzeme montaj'!$C$1:$C$3329&lt;&gt;"",ROW('malzeme montaj'!$C$1:$C$3329))),ROWS(BG$4:BG403))))</f>
        <v/>
      </c>
      <c r="BH403" s="38" t="str">
        <f t="array" ref="BH403">IF(ROWS(BH$4:BH403)&gt;BH$1,"",INDEX('malzeme montaj'!$C$1:$C$3329,SMALL(IF('malzeme montaj'!$B$1:$B$3329=BH$3,IF('malzeme montaj'!$C$1:$C$3329&lt;&gt;"",ROW('malzeme montaj'!$C$1:$C$3329))),ROWS(BH$4:BH403))))</f>
        <v/>
      </c>
      <c r="BI403" s="38" t="str">
        <f t="array" ref="BI403">IF(ROWS(BI$4:BI403)&gt;BI$1,"",INDEX('malzeme montaj'!$C$1:$C$3329,SMALL(IF('malzeme montaj'!$B$1:$B$3329=BI$3,IF('malzeme montaj'!$C$1:$C$3329&lt;&gt;"",ROW('malzeme montaj'!$C$1:$C$3329))),ROWS(BI$4:BI403))))</f>
        <v/>
      </c>
      <c r="BJ403" s="38" t="str">
        <f t="array" ref="BJ403">IF(ROWS(BJ$4:BJ403)&gt;BJ$1,"",INDEX('malzeme montaj'!$C$1:$C$3329,SMALL(IF('malzeme montaj'!$B$1:$B$3329=BJ$3,IF('malzeme montaj'!$C$1:$C$3329&lt;&gt;"",ROW('malzeme montaj'!$C$1:$C$3329))),ROWS(BJ$4:BJ403))))</f>
        <v/>
      </c>
      <c r="BK403" s="38" t="str">
        <f t="array" ref="BK403">IF(ROWS(BK$4:BK403)&gt;BK$1,"",INDEX('malzeme montaj'!$C$1:$C$3329,SMALL(IF('malzeme montaj'!$B$1:$B$3329=BK$3,IF('malzeme montaj'!$C$1:$C$3329&lt;&gt;"",ROW('malzeme montaj'!$C$1:$C$3329))),ROWS(BK$4:BK403))))</f>
        <v/>
      </c>
      <c r="BL403" s="38" t="str">
        <f t="array" ref="BL403">IF(ROWS(BL$4:BL403)&gt;BL$1,"",INDEX('malzeme montaj'!$C$1:$C$3329,SMALL(IF('malzeme montaj'!$B$1:$B$3329=BL$3,IF('malzeme montaj'!$C$1:$C$3329&lt;&gt;"",ROW('malzeme montaj'!$C$1:$C$3329))),ROWS(BL$4:BL403))))</f>
        <v/>
      </c>
      <c r="BM403" s="38" t="str">
        <f t="array" ref="BM403">IF(ROWS(BM$4:BM403)&gt;BM$1,"",INDEX('malzeme montaj'!$C$1:$C$3329,SMALL(IF('malzeme montaj'!$B$1:$B$3329=BM$3,IF('malzeme montaj'!$C$1:$C$3329&lt;&gt;"",ROW('malzeme montaj'!$C$1:$C$3329))),ROWS(BM$4:BM403))))</f>
        <v/>
      </c>
      <c r="BN403" s="38" t="str">
        <f t="array" ref="BN403">IF(ROWS(BN$4:BN403)&gt;BN$1,"",INDEX('malzeme montaj'!$C$1:$C$3329,SMALL(IF('malzeme montaj'!$B$1:$B$3329=BN$3,IF('malzeme montaj'!$C$1:$C$3329&lt;&gt;"",ROW('malzeme montaj'!$C$1:$C$3329))),ROWS(BN$4:BN403))))</f>
        <v/>
      </c>
      <c r="BO403" s="38" t="str">
        <f t="array" ref="BO403">IF(ROWS(BO$4:BO403)&gt;BO$1,"",INDEX('malzeme montaj'!$C$1:$C$3329,SMALL(IF('malzeme montaj'!$B$1:$B$3329=BO$3,IF('malzeme montaj'!$C$1:$C$3329&lt;&gt;"",ROW('malzeme montaj'!$C$1:$C$3329))),ROWS(BO$4:BO403))))</f>
        <v/>
      </c>
      <c r="BP403" s="38" t="str">
        <f t="array" ref="BP403">IF(ROWS(BP$4:BP403)&gt;BP$1,"",INDEX('malzeme montaj'!$C$1:$C$3329,SMALL(IF('malzeme montaj'!$B$1:$B$3329=BP$3,IF('malzeme montaj'!$C$1:$C$3329&lt;&gt;"",ROW('malzeme montaj'!$C$1:$C$3329))),ROWS(BP$4:BP403))))</f>
        <v/>
      </c>
      <c r="BQ403" s="38" t="str">
        <f t="array" ref="BQ403">IF(ROWS(BQ$4:BQ403)&gt;BQ$1,"",INDEX('malzeme montaj'!$C$1:$C$3329,SMALL(IF('malzeme montaj'!$B$1:$B$3329=BQ$3,IF('malzeme montaj'!$C$1:$C$3329&lt;&gt;"",ROW('malzeme montaj'!$C$1:$C$3329))),ROWS(BQ$4:BQ403))))</f>
        <v/>
      </c>
      <c r="BR403" s="38" t="str">
        <f t="array" ref="BR403">IF(ROWS(BR$4:BR403)&gt;BR$1,"",INDEX('malzeme montaj'!$C$1:$C$3329,SMALL(IF('malzeme montaj'!$B$1:$B$3329=BR$3,IF('malzeme montaj'!$C$1:$C$3329&lt;&gt;"",ROW('malzeme montaj'!$C$1:$C$3329))),ROWS(BR$4:BR403))))</f>
        <v/>
      </c>
      <c r="BS403" s="38" t="str">
        <f t="array" ref="BS403">IF(ROWS(BS$4:BS403)&gt;BS$1,"",INDEX('malzeme montaj'!$C$1:$C$3329,SMALL(IF('malzeme montaj'!$B$1:$B$3329=BS$3,IF('malzeme montaj'!$C$1:$C$3329&lt;&gt;"",ROW('malzeme montaj'!$C$1:$C$3329))),ROWS(BS$4:BS403))))</f>
        <v/>
      </c>
      <c r="BT403" s="38" t="str">
        <f t="array" ref="BT403">IF(ROWS(BT$4:BT403)&gt;BT$1,"",INDEX('malzeme montaj'!$C$1:$C$3329,SMALL(IF('malzeme montaj'!$B$1:$B$3329=BT$3,IF('malzeme montaj'!$C$1:$C$3329&lt;&gt;"",ROW('malzeme montaj'!$C$1:$C$3329))),ROWS(BT$4:BT403))))</f>
        <v/>
      </c>
      <c r="BU403" s="34" t="str">
        <f t="array" ref="BU403">IF(ROWS(BU$4:BU403)&gt;BU$1,"",INDEX('malzeme montaj'!$C$1:$C$3329,SMALL(IF('malzeme montaj'!$B$1:$B$3329=BU$3,IF('malzeme montaj'!$C$1:$C$3329&lt;&gt;"",ROW('malzeme montaj'!$C$1:$C$3329))),ROWS(BU$4:BU403))))</f>
        <v/>
      </c>
      <c r="BV403" s="34" t="str">
        <f t="array" ref="BV403">IF(ROWS(BV$4:BV403)&gt;BV$1,"",INDEX('malzeme montaj'!$C$1:$C$3329,SMALL(IF('malzeme montaj'!$B$1:$B$3329=BV$3,IF('malzeme montaj'!$C$1:$C$3329&lt;&gt;"",ROW('malzeme montaj'!$C$1:$C$3329))),ROWS(BV$4:BV403))))</f>
        <v/>
      </c>
      <c r="BW403" s="34" t="str">
        <f t="array" ref="BW403">IF(ROWS(BW$4:BW403)&gt;BW$1,"",INDEX('malzeme montaj'!$C$1:$C$3329,SMALL(IF('malzeme montaj'!$B$1:$B$3329=BW$3,IF('malzeme montaj'!$C$1:$C$3329&lt;&gt;"",ROW('malzeme montaj'!$C$1:$C$3329))),ROWS(BW$4:BW403))))</f>
        <v/>
      </c>
      <c r="BX403" s="34" t="str">
        <f t="array" ref="BX403">IF(ROWS(BX$4:BX403)&gt;BX$1,"",INDEX('malzeme montaj'!$C$1:$C$3329,SMALL(IF('malzeme montaj'!$B$1:$B$3329=BX$3,IF('malzeme montaj'!$C$1:$C$3329&lt;&gt;"",ROW('malzeme montaj'!$C$1:$C$3329))),ROWS(BX$4:BX403))))</f>
        <v/>
      </c>
      <c r="BY403" s="34" t="str">
        <f t="array" ref="BY403">IF(ROWS(BY$4:BY403)&gt;BY$1,"",INDEX('malzeme montaj'!$C$1:$C$3329,SMALL(IF('malzeme montaj'!$B$1:$B$3329=BY$3,IF('malzeme montaj'!$C$1:$C$3329&lt;&gt;"",ROW('malzeme montaj'!$C$1:$C$3329))),ROWS(BY$4:BY403))))</f>
        <v/>
      </c>
      <c r="BZ403" s="34" t="str">
        <f t="array" ref="BZ403">IF(ROWS(BZ$4:BZ403)&gt;BZ$1,"",INDEX('malzeme montaj'!$C$1:$C$3329,SMALL(IF('malzeme montaj'!$B$1:$B$3329=BZ$3,IF('malzeme montaj'!$C$1:$C$3329&lt;&gt;"",ROW('malzeme montaj'!$C$1:$C$3329))),ROWS(BZ$4:BZ403))))</f>
        <v/>
      </c>
      <c r="CA403" s="34" t="str">
        <f t="array" ref="CA403">IF(ROWS(CA$4:CA403)&gt;CA$1,"",INDEX('malzeme montaj'!$C$1:$C$3329,SMALL(IF('malzeme montaj'!$B$1:$B$3329=CA$3,IF('malzeme montaj'!$C$1:$C$3329&lt;&gt;"",ROW('malzeme montaj'!$C$1:$C$3329))),ROWS(CA$4:CA403))))</f>
        <v/>
      </c>
      <c r="CB403" s="34" t="str">
        <f t="array" ref="CB403">IF(ROWS(CB$4:CB403)&gt;CB$1,"",INDEX('malzeme montaj'!$C$1:$C$3329,SMALL(IF('malzeme montaj'!$B$1:$B$3329=CB$3,IF('malzeme montaj'!$C$1:$C$3329&lt;&gt;"",ROW('malzeme montaj'!$C$1:$C$3329))),ROWS(CB$4:CB403))))</f>
        <v/>
      </c>
      <c r="CC403" s="34" t="str">
        <f t="array" ref="CC403">IF(ROWS(CC$4:CC403)&gt;CC$1,"",INDEX('malzeme montaj'!$C$1:$C$3329,SMALL(IF('malzeme montaj'!$B$1:$B$3329=CC$3,IF('malzeme montaj'!$C$1:$C$3329&lt;&gt;"",ROW('malzeme montaj'!$C$1:$C$3329))),ROWS(CC$4:CC403))))</f>
        <v/>
      </c>
      <c r="CD403" s="34" t="str">
        <f t="array" ref="CD403">IF(ROWS(CD$4:CD403)&gt;CD$1,"",INDEX('malzeme montaj'!$C$1:$C$3329,SMALL(IF('malzeme montaj'!$B$1:$B$3329=CD$3,IF('malzeme montaj'!$C$1:$C$3329&lt;&gt;"",ROW('malzeme montaj'!$C$1:$C$3329))),ROWS(CD$4:CD403))))</f>
        <v/>
      </c>
      <c r="CE403" s="34" t="str">
        <f t="array" ref="CE403">IF(ROWS(CE$4:CE403)&gt;CE$1,"",INDEX('malzeme montaj'!$C$1:$C$3329,SMALL(IF('malzeme montaj'!$B$1:$B$3329=CE$3,IF('malzeme montaj'!$C$1:$C$3329&lt;&gt;"",ROW('malzeme montaj'!$C$1:$C$3329))),ROWS(CE$4:CE403))))</f>
        <v/>
      </c>
      <c r="CF403" s="34" t="str">
        <f t="array" ref="CF403">IF(ROWS(CF$4:CF403)&gt;CF$1,"",INDEX('malzeme montaj'!$C$1:$C$3329,SMALL(IF('malzeme montaj'!$B$1:$B$3329=CF$3,IF('malzeme montaj'!$C$1:$C$3329&lt;&gt;"",ROW('malzeme montaj'!$C$1:$C$3329))),ROWS(CF$4:CF403))))</f>
        <v/>
      </c>
      <c r="CG403" s="34" t="str">
        <f t="array" ref="CG403">IF(ROWS(CG$4:CG403)&gt;CG$1,"",INDEX('malzeme montaj'!$C$1:$C$3329,SMALL(IF('malzeme montaj'!$B$1:$B$3329=CG$3,IF('malzeme montaj'!$C$1:$C$3329&lt;&gt;"",ROW('malzeme montaj'!$C$1:$C$3329))),ROWS(CG$4:CG403))))</f>
        <v/>
      </c>
      <c r="CH403" s="34" t="str">
        <f t="array" ref="CH403">IF(ROWS(CH$4:CH403)&gt;CH$1,"",INDEX('malzeme montaj'!$C$1:$C$3329,SMALL(IF('malzeme montaj'!$B$1:$B$3329=CH$3,IF('malzeme montaj'!$C$1:$C$3329&lt;&gt;"",ROW('malzeme montaj'!$C$1:$C$3329))),ROWS(CH$4:CH403))))</f>
        <v/>
      </c>
      <c r="CI403" s="34" t="str">
        <f t="array" ref="CI403">IF(ROWS(CI$4:CI403)&gt;CI$1,"",INDEX('malzeme montaj'!$C$1:$C$3329,SMALL(IF('malzeme montaj'!$B$1:$B$3329=CI$3,IF('malzeme montaj'!$C$1:$C$3329&lt;&gt;"",ROW('malzeme montaj'!$C$1:$C$3329))),ROWS(CI$4:CI403))))</f>
        <v/>
      </c>
      <c r="CJ403" s="34" t="str">
        <f t="array" ref="CJ403">IF(ROWS(CJ$4:CJ403)&gt;CJ$1,"",INDEX('malzeme montaj'!$C$1:$C$3329,SMALL(IF('malzeme montaj'!$B$1:$B$3329=CJ$3,IF('malzeme montaj'!$C$1:$C$3329&lt;&gt;"",ROW('malzeme montaj'!$C$1:$C$3329))),ROWS(CJ$4:CJ403))))</f>
        <v/>
      </c>
      <c r="CK403" s="34" t="str">
        <f t="array" ref="CK403">IF(ROWS(CK$4:CK403)&gt;CK$1,"",INDEX('malzeme montaj'!$C$1:$C$3329,SMALL(IF('malzeme montaj'!$B$1:$B$3329=CK$3,IF('malzeme montaj'!$C$1:$C$3329&lt;&gt;"",ROW('malzeme montaj'!$C$1:$C$3329))),ROWS(CK$4:CK403))))</f>
        <v/>
      </c>
      <c r="CL403" s="34" t="str">
        <f t="array" ref="CL403">IF(ROWS(CL$4:CL403)&gt;CL$1,"",INDEX('malzeme montaj'!$C$1:$C$3329,SMALL(IF('malzeme montaj'!$B$1:$B$3329=CL$3,IF('malzeme montaj'!$C$1:$C$3329&lt;&gt;"",ROW('malzeme montaj'!$C$1:$C$3329))),ROWS(CL$4:CL403))))</f>
        <v/>
      </c>
      <c r="CM403" s="34" t="str">
        <f t="array" ref="CM403">IF(ROWS(CM$4:CM403)&gt;CM$1,"",INDEX('malzeme montaj'!$C$1:$C$3329,SMALL(IF('malzeme montaj'!$B$1:$B$3329=CM$3,IF('malzeme montaj'!$C$1:$C$3329&lt;&gt;"",ROW('malzeme montaj'!$C$1:$C$3329))),ROWS(CM$4:CM403))))</f>
        <v/>
      </c>
      <c r="CN403" s="34" t="str">
        <f t="array" ref="CN403">IF(ROWS(CN$4:CN403)&gt;CN$1,"",INDEX('malzeme montaj'!$C$1:$C$3329,SMALL(IF('malzeme montaj'!$B$1:$B$3329=CN$3,IF('malzeme montaj'!$C$1:$C$3329&lt;&gt;"",ROW('malzeme montaj'!$C$1:$C$3329))),ROWS(CN$4:CN403))))</f>
        <v/>
      </c>
      <c r="CO403" s="34" t="str">
        <f t="array" ref="CO403">IF(ROWS(CO$4:CO403)&gt;CO$1,"",INDEX('malzeme montaj'!$C$1:$C$3329,SMALL(IF('malzeme montaj'!$B$1:$B$3329=CO$3,IF('malzeme montaj'!$C$1:$C$3329&lt;&gt;"",ROW('malzeme montaj'!$C$1:$C$3329))),ROWS(CO$4:CO403))))</f>
        <v/>
      </c>
      <c r="CP403" s="34" t="str">
        <f t="array" ref="CP403">IF(ROWS(CP$4:CP403)&gt;CP$1,"",INDEX('malzeme montaj'!$C$1:$C$3329,SMALL(IF('malzeme montaj'!$B$1:$B$3329=CP$3,IF('malzeme montaj'!$C$1:$C$3329&lt;&gt;"",ROW('malzeme montaj'!$C$1:$C$3329))),ROWS(CP$4:CP403))))</f>
        <v/>
      </c>
      <c r="CQ403" s="34" t="str">
        <f t="array" ref="CQ403">IF(ROWS(CQ$4:CQ403)&gt;CQ$1,"",INDEX('malzeme montaj'!$C$1:$C$3329,SMALL(IF('malzeme montaj'!$B$1:$B$3329=CQ$3,IF('malzeme montaj'!$C$1:$C$3329&lt;&gt;"",ROW('malzeme montaj'!$C$1:$C$3329))),ROWS(CQ$4:CQ403))))</f>
        <v/>
      </c>
      <c r="CR403" s="34" t="str">
        <f t="array" ref="CR403">IF(ROWS(CR$4:CR403)&gt;CR$1,"",INDEX('malzeme montaj'!$C$1:$C$3329,SMALL(IF('malzeme montaj'!$B$1:$B$3329=CR$3,IF('malzeme montaj'!$C$1:$C$3329&lt;&gt;"",ROW('malzeme montaj'!$C$1:$C$3329))),ROWS(CR$4:CR403))))</f>
        <v/>
      </c>
      <c r="CS403" s="34" t="str">
        <f t="array" ref="CS403">IF(ROWS(CS$4:CS403)&gt;CS$1,"",INDEX('malzeme montaj'!$C$1:$C$3329,SMALL(IF('malzeme montaj'!$B$1:$B$3329=CS$3,IF('malzeme montaj'!$C$1:$C$3329&lt;&gt;"",ROW('malzeme montaj'!$C$1:$C$3329))),ROWS(CS$4:CS403))))</f>
        <v/>
      </c>
      <c r="CT403" s="34" t="str">
        <f t="array" ref="CT403">IF(ROWS(CT$4:CT403)&gt;CT$1,"",INDEX('malzeme montaj'!$C$1:$C$3329,SMALL(IF('malzeme montaj'!$B$1:$B$3329=CT$3,IF('malzeme montaj'!$C$1:$C$3329&lt;&gt;"",ROW('malzeme montaj'!$C$1:$C$3329))),ROWS(CT$4:CT403))))</f>
        <v/>
      </c>
      <c r="CU403" s="34" t="str">
        <f t="array" ref="CU403">IF(ROWS(CU$4:CU403)&gt;CU$1,"",INDEX('malzeme montaj'!$C$1:$C$3329,SMALL(IF('malzeme montaj'!$B$1:$B$3329=CU$3,IF('malzeme montaj'!$C$1:$C$3329&lt;&gt;"",ROW('malzeme montaj'!$C$1:$C$3329))),ROWS(CU$4:CU403))))</f>
        <v/>
      </c>
      <c r="CV403" s="34" t="str">
        <f t="array" ref="CV403">IF(ROWS(CV$4:CV403)&gt;CV$1,"",INDEX('malzeme montaj'!$C$1:$C$3329,SMALL(IF('malzeme montaj'!$B$1:$B$3329=CV$3,IF('malzeme montaj'!$C$1:$C$3329&lt;&gt;"",ROW('malzeme montaj'!$C$1:$C$3329))),ROWS(CV$4:CV403))))</f>
        <v/>
      </c>
      <c r="CW403" s="34" t="str">
        <f t="array" ref="CW403">IF(ROWS(CW$4:CW403)&gt;CW$1,"",INDEX('malzeme montaj'!$C$1:$C$3329,SMALL(IF('malzeme montaj'!$B$1:$B$3329=CW$3,IF('malzeme montaj'!$C$1:$C$3329&lt;&gt;"",ROW('malzeme montaj'!$C$1:$C$3329))),ROWS(CW$4:CW403))))</f>
        <v/>
      </c>
      <c r="CX403" s="34" t="str">
        <f t="array" ref="CX403">IF(ROWS(CX$4:CX403)&gt;CX$1,"",INDEX('malzeme montaj'!$C$1:$C$3329,SMALL(IF('malzeme montaj'!$B$1:$B$3329=CX$3,IF('malzeme montaj'!$C$1:$C$3329&lt;&gt;"",ROW('malzeme montaj'!$C$1:$C$3329))),ROWS(CX$4:CX403))))</f>
        <v/>
      </c>
      <c r="CY403" s="34" t="str">
        <f t="array" ref="CY403">IF(ROWS(CY$4:CY403)&gt;CY$1,"",INDEX('malzeme montaj'!$C$1:$C$3329,SMALL(IF('malzeme montaj'!$B$1:$B$3329=CY$3,IF('malzeme montaj'!$C$1:$C$3329&lt;&gt;"",ROW('malzeme montaj'!$C$1:$C$3329))),ROWS(CY$4:CY403))))</f>
        <v/>
      </c>
      <c r="CZ403" s="34" t="str">
        <f t="array" ref="CZ403">IF(ROWS(CZ$4:CZ403)&gt;CZ$1,"",INDEX('malzeme montaj'!$C$1:$C$3329,SMALL(IF('malzeme montaj'!$B$1:$B$3329=CZ$3,IF('malzeme montaj'!$C$1:$C$3329&lt;&gt;"",ROW('malzeme montaj'!$C$1:$C$3329))),ROWS(CZ$4:CZ403))))</f>
        <v/>
      </c>
      <c r="DA403" s="34" t="str">
        <f t="array" ref="DA403">IF(ROWS(DA$4:DA403)&gt;DA$1,"",INDEX('malzeme montaj'!$C$1:$C$3329,SMALL(IF('malzeme montaj'!$B$1:$B$3329=DA$3,IF('malzeme montaj'!$C$1:$C$3329&lt;&gt;"",ROW('malzeme montaj'!$C$1:$C$3329))),ROWS(DA$4:DA403))))</f>
        <v/>
      </c>
      <c r="DB403" s="34" t="str">
        <f t="array" ref="DB403">IF(ROWS(DB$4:DB403)&gt;DB$1,"",INDEX('malzeme montaj'!$C$1:$C$3329,SMALL(IF('malzeme montaj'!$B$1:$B$3329=DB$3,IF('malzeme montaj'!$C$1:$C$3329&lt;&gt;"",ROW('malzeme montaj'!$C$1:$C$3329))),ROWS(DB$4:DB403))))</f>
        <v/>
      </c>
      <c r="DC403" s="34" t="str">
        <f t="array" ref="DC403">IF(ROWS(DC$4:DC403)&gt;DC$1,"",INDEX('malzeme montaj'!$C$1:$C$3329,SMALL(IF('malzeme montaj'!$B$1:$B$3329=DC$3,IF('malzeme montaj'!$C$1:$C$3329&lt;&gt;"",ROW('malzeme montaj'!$C$1:$C$3329))),ROWS(DC$4:DC403))))</f>
        <v/>
      </c>
      <c r="DD403" s="34" t="str">
        <f t="array" ref="DD403">IF(ROWS(DD$4:DD403)&gt;DD$1,"",INDEX('malzeme montaj'!$C$1:$C$3329,SMALL(IF('malzeme montaj'!$B$1:$B$3329=DD$3,IF('malzeme montaj'!$C$1:$C$3329&lt;&gt;"",ROW('malzeme montaj'!$C$1:$C$3329))),ROWS(DD$4:DD403))))</f>
        <v/>
      </c>
      <c r="DE403" s="34" t="str">
        <f t="array" ref="DE403">IF(ROWS(DE$4:DE403)&gt;DE$1,"",INDEX('malzeme montaj'!$C$1:$C$3329,SMALL(IF('malzeme montaj'!$B$1:$B$3329=DE$3,IF('malzeme montaj'!$C$1:$C$3329&lt;&gt;"",ROW('malzeme montaj'!$C$1:$C$3329))),ROWS(DE$4:DE403))))</f>
        <v/>
      </c>
      <c r="DF403" s="34" t="str">
        <f t="array" ref="DF403">IF(ROWS(DF$4:DF403)&gt;DF$1,"",INDEX('malzeme montaj'!$C$1:$C$3329,SMALL(IF('malzeme montaj'!$B$1:$B$3329=DF$3,IF('malzeme montaj'!$C$1:$C$3329&lt;&gt;"",ROW('malzeme montaj'!$C$1:$C$3329))),ROWS(DF$4:DF403))))</f>
        <v/>
      </c>
      <c r="DG403" s="34" t="str">
        <f t="array" ref="DG403">IF(ROWS(DG$4:DG403)&gt;DG$1,"",INDEX('malzeme montaj'!$C$1:$C$3329,SMALL(IF('malzeme montaj'!$B$1:$B$3329=DG$3,IF('malzeme montaj'!$C$1:$C$3329&lt;&gt;"",ROW('malzeme montaj'!$C$1:$C$3329))),ROWS(DG$4:DG403))))</f>
        <v/>
      </c>
      <c r="DH403" s="34" t="str">
        <f t="array" ref="DH403">IF(ROWS(DH$4:DH403)&gt;DH$1,"",INDEX('malzeme montaj'!$C$1:$C$3329,SMALL(IF('malzeme montaj'!$B$1:$B$3329=DH$3,IF('malzeme montaj'!$C$1:$C$3329&lt;&gt;"",ROW('malzeme montaj'!$C$1:$C$3329))),ROWS(DH$4:DH403))))</f>
        <v/>
      </c>
      <c r="DI403" s="34" t="str">
        <f t="array" ref="DI403">IF(ROWS(DI$4:DI403)&gt;DI$1,"",INDEX('malzeme montaj'!$C$1:$C$3329,SMALL(IF('malzeme montaj'!$B$1:$B$3329=DI$3,IF('malzeme montaj'!$C$1:$C$3329&lt;&gt;"",ROW('malzeme montaj'!$C$1:$C$3329))),ROWS(DI$4:DI403))))</f>
        <v/>
      </c>
      <c r="DJ403" s="34" t="str">
        <f t="array" ref="DJ403">IF(ROWS(DJ$4:DJ403)&gt;DJ$1,"",INDEX('malzeme montaj'!$C$1:$C$3329,SMALL(IF('malzeme montaj'!$B$1:$B$3329=DJ$3,IF('malzeme montaj'!$C$1:$C$3329&lt;&gt;"",ROW('malzeme montaj'!$C$1:$C$3329))),ROWS(DJ$4:DJ403))))</f>
        <v/>
      </c>
      <c r="DK403" s="34" t="str">
        <f t="array" ref="DK403">IF(ROWS(DK$4:DK403)&gt;DK$1,"",INDEX('malzeme montaj'!$C$1:$C$3329,SMALL(IF('malzeme montaj'!$B$1:$B$3329=DK$3,IF('malzeme montaj'!$C$1:$C$3329&lt;&gt;"",ROW('malzeme montaj'!$C$1:$C$3329))),ROWS(DK$4:DK403))))</f>
        <v/>
      </c>
      <c r="DL403" s="34" t="str">
        <f t="array" ref="DL403">IF(ROWS(DL$4:DL403)&gt;DL$1,"",INDEX('malzeme montaj'!$C$1:$C$3329,SMALL(IF('malzeme montaj'!$B$1:$B$3329=DL$3,IF('malzeme montaj'!$C$1:$C$3329&lt;&gt;"",ROW('malzeme montaj'!$C$1:$C$3329))),ROWS(DL$4:DL403))))</f>
        <v/>
      </c>
      <c r="DQ403" s="34" t="str">
        <f t="array" ref="DQ403">IF(ROWS(DQ$4:DQ403)&gt;DQ$1,"",INDEX('malzeme montaj'!$C$1:$C$3329,SMALL(IF('malzeme montaj'!$B$1:$B$3329=DQ$3,IF('malzeme montaj'!$C$1:$C$3329&lt;&gt;"",ROW('malzeme montaj'!$C$1:$C$3329))),ROWS(DQ$4:DQ403))))</f>
        <v/>
      </c>
      <c r="DR403" s="34" t="str">
        <f t="array" ref="DR403">IF(ROWS(DR$4:DR403)&gt;DR$1,"",INDEX('malzeme montaj'!$C$1:$C$3329,SMALL(IF('malzeme montaj'!$B$1:$B$3329=DR$3,IF('malzeme montaj'!$C$1:$C$3329&lt;&gt;"",ROW('malzeme montaj'!$C$1:$C$3329))),ROWS(DR$4:DR403))))</f>
        <v/>
      </c>
      <c r="DS403" s="34" t="str">
        <f t="array" ref="DS403">IF(ROWS(DS$4:DS403)&gt;DS$1,"",INDEX('malzeme montaj'!$C$1:$C$3329,SMALL(IF('malzeme montaj'!$B$1:$B$3329=DS$3,IF('malzeme montaj'!$C$1:$C$3329&lt;&gt;"",ROW('malzeme montaj'!$C$1:$C$3329))),ROWS(DS$4:DS403))))</f>
        <v/>
      </c>
      <c r="DT403" s="34" t="str">
        <f t="array" ref="DT403">IF(ROWS(DT$4:DT403)&gt;DT$1,"",INDEX('malzeme montaj'!$C$1:$C$3329,SMALL(IF('malzeme montaj'!$B$1:$B$3329=DT$3,IF('malzeme montaj'!$C$1:$C$3329&lt;&gt;"",ROW('malzeme montaj'!$C$1:$C$3329))),ROWS(DT$4:DT403))))</f>
        <v/>
      </c>
      <c r="DU403" s="34" t="str">
        <f t="array" ref="DU403">IF(ROWS(DU$4:DU403)&gt;DU$1,"",INDEX('malzeme montaj'!$C$1:$C$3329,SMALL(IF('malzeme montaj'!$B$1:$B$3329=DU$3,IF('malzeme montaj'!$C$1:$C$3329&lt;&gt;"",ROW('malzeme montaj'!$C$1:$C$3329))),ROWS(DU$4:DU403))))</f>
        <v/>
      </c>
      <c r="DV403" s="34" t="str">
        <f t="array" ref="DV403">IF(ROWS(DV$4:DV403)&gt;DV$1,"",INDEX('malzeme montaj'!$C$1:$C$3329,SMALL(IF('malzeme montaj'!$B$1:$B$3329=DV$3,IF('malzeme montaj'!$C$1:$C$3329&lt;&gt;"",ROW('malzeme montaj'!$C$1:$C$3329))),ROWS(DV$4:DV403))))</f>
        <v/>
      </c>
      <c r="DW403" s="34" t="str">
        <f t="array" ref="DW403">IF(ROWS(DW$4:DW403)&gt;DW$1,"",INDEX('malzeme montaj'!$C$1:$C$3329,SMALL(IF('malzeme montaj'!$B$1:$B$3329=DW$3,IF('malzeme montaj'!$C$1:$C$3329&lt;&gt;"",ROW('malzeme montaj'!$C$1:$C$3329))),ROWS(DW$4:DW403))))</f>
        <v/>
      </c>
      <c r="DX403" s="34" t="str">
        <f t="array" ref="DX403">IF(ROWS(DX$4:DX403)&gt;DX$1,"",INDEX('malzeme montaj'!$C$1:$C$3329,SMALL(IF('malzeme montaj'!$B$1:$B$3329=DX$3,IF('malzeme montaj'!$C$1:$C$3329&lt;&gt;"",ROW('malzeme montaj'!$C$1:$C$3329))),ROWS(DX$4:DX403))))</f>
        <v/>
      </c>
      <c r="DY403" s="34" t="str">
        <f t="array" ref="DY403">IF(ROWS(DY$4:DY403)&gt;DY$1,"",INDEX('malzeme montaj'!$C$1:$C$3329,SMALL(IF('malzeme montaj'!$B$1:$B$3329=DY$3,IF('malzeme montaj'!$C$1:$C$3329&lt;&gt;"",ROW('malzeme montaj'!$C$1:$C$3329))),ROWS(DY$4:DY403))))</f>
        <v/>
      </c>
      <c r="DZ403" s="34" t="str">
        <f t="array" ref="DZ403">IF(ROWS(DZ$4:DZ403)&gt;DZ$1,"",INDEX('malzeme montaj'!$C$1:$C$3329,SMALL(IF('malzeme montaj'!$B$1:$B$3329=DZ$3,IF('malzeme montaj'!$C$1:$C$3329&lt;&gt;"",ROW('malzeme montaj'!$C$1:$C$3329))),ROWS(DZ$4:DZ403))))</f>
        <v/>
      </c>
      <c r="EA403" s="34" t="str">
        <f t="array" ref="EA403">IF(ROWS(EA$4:EA403)&gt;EA$1,"",INDEX('malzeme montaj'!$C$1:$C$3329,SMALL(IF('malzeme montaj'!$B$1:$B$3329=EA$3,IF('malzeme montaj'!$C$1:$C$3329&lt;&gt;"",ROW('malzeme montaj'!$C$1:$C$3329))),ROWS(EA$4:EA403))))</f>
        <v/>
      </c>
      <c r="EB403" s="34" t="str">
        <f t="array" ref="EB403">IF(ROWS(EB$4:EB403)&gt;EB$1,"",INDEX('malzeme montaj'!$C$1:$C$3329,SMALL(IF('malzeme montaj'!$B$1:$B$3329=EB$3,IF('malzeme montaj'!$C$1:$C$3329&lt;&gt;"",ROW('malzeme montaj'!$C$1:$C$3329))),ROWS(EB$4:EB403))))</f>
        <v/>
      </c>
      <c r="EC403" s="34" t="str">
        <f t="array" ref="EC403">IF(ROWS(EC$4:EC403)&gt;EC$1,"",INDEX('malzeme montaj'!$C$1:$C$3329,SMALL(IF('malzeme montaj'!$B$1:$B$3329=EC$3,IF('malzeme montaj'!$C$1:$C$3329&lt;&gt;"",ROW('malzeme montaj'!$C$1:$C$3329))),ROWS(EC$4:EC403))))</f>
        <v/>
      </c>
      <c r="ED403" s="34" t="str">
        <f t="array" ref="ED403">IF(ROWS(ED$4:ED403)&gt;ED$1,"",INDEX('malzeme montaj'!$C$1:$C$3329,SMALL(IF('malzeme montaj'!$B$1:$B$3329=ED$3,IF('malzeme montaj'!$C$1:$C$3329&lt;&gt;"",ROW('malzeme montaj'!$C$1:$C$3329))),ROWS(ED$4:ED403))))</f>
        <v/>
      </c>
      <c r="EE403" s="34" t="str">
        <f t="array" ref="EE403">IF(ROWS(EE$4:EE403)&gt;EE$1,"",INDEX('malzeme montaj'!$C$1:$C$3329,SMALL(IF('malzeme montaj'!$B$1:$B$3329=EE$3,IF('malzeme montaj'!$C$1:$C$3329&lt;&gt;"",ROW('malzeme montaj'!$C$1:$C$3329))),ROWS(EE$4:EE403))))</f>
        <v/>
      </c>
      <c r="EF403" s="34" t="str">
        <f t="array" ref="EF403">IF(ROWS(EF$4:EF403)&gt;EF$1,"",INDEX('malzeme montaj'!$C$1:$C$3329,SMALL(IF('malzeme montaj'!$B$1:$B$3329=EF$3,IF('malzeme montaj'!$C$1:$C$3329&lt;&gt;"",ROW('malzeme montaj'!$C$1:$C$3329))),ROWS(EF$4:EF403))))</f>
        <v/>
      </c>
      <c r="EG403" s="34" t="str">
        <f t="array" ref="EG403">IF(ROWS(EG$4:EG403)&gt;EG$1,"",INDEX('malzeme montaj'!$C$1:$C$3329,SMALL(IF('malzeme montaj'!$B$1:$B$3329=EG$3,IF('malzeme montaj'!$C$1:$C$3329&lt;&gt;"",ROW('malzeme montaj'!$C$1:$C$3329))),ROWS(EG$4:EG403))))</f>
        <v/>
      </c>
      <c r="EH403" s="34" t="str">
        <f t="array" ref="EH403">IF(ROWS(EH$4:EH403)&gt;EH$1,"",INDEX('malzeme montaj'!$C$1:$C$3329,SMALL(IF('malzeme montaj'!$B$1:$B$3329=EH$3,IF('malzeme montaj'!$C$1:$C$3329&lt;&gt;"",ROW('malzeme montaj'!$C$1:$C$3329))),ROWS(EH$4:EH403))))</f>
        <v/>
      </c>
      <c r="EI403" s="34" t="str">
        <f t="array" ref="EI403">IF(ROWS(EI$4:EI403)&gt;EI$1,"",INDEX('malzeme montaj'!$C$1:$C$3329,SMALL(IF('malzeme montaj'!$B$1:$B$3329=EI$3,IF('malzeme montaj'!$C$1:$C$3329&lt;&gt;"",ROW('malzeme montaj'!$C$1:$C$3329))),ROWS(EI$4:EI403))))</f>
        <v/>
      </c>
      <c r="EJ403" s="34" t="str">
        <f t="array" ref="EJ403">IF(ROWS(EJ$4:EJ403)&gt;EJ$1,"",INDEX('malzeme montaj'!$C$1:$C$3329,SMALL(IF('malzeme montaj'!$B$1:$B$3329=EJ$3,IF('malzeme montaj'!$C$1:$C$3329&lt;&gt;"",ROW('malzeme montaj'!$C$1:$C$3329))),ROWS(EJ$4:EJ403))))</f>
        <v/>
      </c>
      <c r="EK403" s="34" t="str">
        <f t="array" ref="EK403">IF(ROWS(EK$4:EK403)&gt;EK$1,"",INDEX('malzeme montaj'!$C$1:$C$3329,SMALL(IF('malzeme montaj'!$B$1:$B$3329=EK$3,IF('malzeme montaj'!$C$1:$C$3329&lt;&gt;"",ROW('malzeme montaj'!$C$1:$C$3329))),ROWS(EK$4:EK403))))</f>
        <v/>
      </c>
      <c r="EL403" s="34" t="str">
        <f t="array" ref="EL403">IF(ROWS(EL$4:EL403)&gt;EL$1,"",INDEX('malzeme montaj'!$C$1:$C$3329,SMALL(IF('malzeme montaj'!$B$1:$B$3329=EL$3,IF('malzeme montaj'!$C$1:$C$3329&lt;&gt;"",ROW('malzeme montaj'!$C$1:$C$3329))),ROWS(EL$4:EL403))))</f>
        <v/>
      </c>
      <c r="EM403" s="34" t="str">
        <f t="array" ref="EM403">IF(ROWS(EM$4:EM403)&gt;EM$1,"",INDEX('malzeme montaj'!$C$1:$C$3329,SMALL(IF('malzeme montaj'!$B$1:$B$3329=EM$3,IF('malzeme montaj'!$C$1:$C$3329&lt;&gt;"",ROW('malzeme montaj'!$C$1:$C$3329))),ROWS(EM$4:EM403))))</f>
        <v/>
      </c>
      <c r="EN403" s="34" t="str">
        <f t="array" ref="EN403">IF(ROWS(EN$4:EN403)&gt;EN$1,"",INDEX('malzeme montaj'!$C$1:$C$3329,SMALL(IF('malzeme montaj'!$B$1:$B$3329=EN$3,IF('malzeme montaj'!$C$1:$C$3329&lt;&gt;"",ROW('malzeme montaj'!$C$1:$C$3329))),ROWS(EN$4:EN403))))</f>
        <v/>
      </c>
      <c r="EO403" s="34" t="str">
        <f t="array" ref="EO403">IF(ROWS(EO$4:EO403)&gt;EO$1,"",INDEX('malzeme montaj'!$C$1:$C$3329,SMALL(IF('malzeme montaj'!$B$1:$B$3329=EO$3,IF('malzeme montaj'!$C$1:$C$3329&lt;&gt;"",ROW('malzeme montaj'!$C$1:$C$3329))),ROWS(EO$4:EO403))))</f>
        <v/>
      </c>
      <c r="EP403" s="34" t="str">
        <f t="array" ref="EP403">IF(ROWS(EP$4:EP403)&gt;EP$1,"",INDEX('malzeme montaj'!$C$1:$C$3329,SMALL(IF('malzeme montaj'!$B$1:$B$3329=EP$3,IF('malzeme montaj'!$C$1:$C$3329&lt;&gt;"",ROW('malzeme montaj'!$C$1:$C$3329))),ROWS(EP$4:EP403))))</f>
        <v/>
      </c>
      <c r="EQ403" s="34" t="str">
        <f t="array" ref="EQ403">IF(ROWS(EQ$4:EQ403)&gt;EQ$1,"",INDEX('malzeme montaj'!$C$1:$C$3329,SMALL(IF('malzeme montaj'!$B$1:$B$3329=EQ$3,IF('malzeme montaj'!$C$1:$C$3329&lt;&gt;"",ROW('malzeme montaj'!$C$1:$C$3329))),ROWS(EQ$4:EQ403))))</f>
        <v/>
      </c>
      <c r="ER403" s="34" t="str">
        <f t="array" ref="ER403">IF(ROWS(ER$4:ER403)&gt;ER$1,"",INDEX('malzeme montaj'!$C$1:$C$3329,SMALL(IF('malzeme montaj'!$B$1:$B$3329=ER$3,IF('malzeme montaj'!$C$1:$C$3329&lt;&gt;"",ROW('malzeme montaj'!$C$1:$C$3329))),ROWS(ER$4:ER403))))</f>
        <v/>
      </c>
      <c r="ES403" s="34" t="str">
        <f t="array" ref="ES403">IF(ROWS(ES$4:ES403)&gt;ES$1,"",INDEX('malzeme montaj'!$C$1:$C$3329,SMALL(IF('malzeme montaj'!$B$1:$B$3329=ES$3,IF('malzeme montaj'!$C$1:$C$3329&lt;&gt;"",ROW('malzeme montaj'!$C$1:$C$3329))),ROWS(ES$4:ES403))))</f>
        <v/>
      </c>
      <c r="ET403" s="34" t="str">
        <f t="array" ref="ET403">IF(ROWS(ET$4:ET403)&gt;ET$1,"",INDEX('malzeme montaj'!$C$1:$C$3329,SMALL(IF('malzeme montaj'!$B$1:$B$3329=ET$3,IF('malzeme montaj'!$C$1:$C$3329&lt;&gt;"",ROW('malzeme montaj'!$C$1:$C$3329))),ROWS(ET$4:ET403))))</f>
        <v/>
      </c>
      <c r="EU403" s="34" t="str">
        <f t="array" ref="EU403">IF(ROWS(EU$4:EU403)&gt;EU$1,"",INDEX('malzeme montaj'!$C$1:$C$3329,SMALL(IF('malzeme montaj'!$B$1:$B$3329=EU$3,IF('malzeme montaj'!$C$1:$C$3329&lt;&gt;"",ROW('malzeme montaj'!$C$1:$C$3329))),ROWS(EU$4:EU403))))</f>
        <v/>
      </c>
      <c r="EV403" s="34" t="str">
        <f t="array" ref="EV403">IF(ROWS(EV$4:EV403)&gt;EV$1,"",INDEX('malzeme montaj'!$C$1:$C$3329,SMALL(IF('malzeme montaj'!$B$1:$B$3329=EV$3,IF('malzeme montaj'!$C$1:$C$3329&lt;&gt;"",ROW('malzeme montaj'!$C$1:$C$3329))),ROWS(EV$4:EV403))))</f>
        <v/>
      </c>
      <c r="EW403" s="34" t="str">
        <f t="array" ref="EW403">IF(ROWS(EW$4:EW403)&gt;EW$1,"",INDEX('malzeme montaj'!$C$1:$C$3329,SMALL(IF('malzeme montaj'!$B$1:$B$3329=EW$3,IF('malzeme montaj'!$C$1:$C$3329&lt;&gt;"",ROW('malzeme montaj'!$C$1:$C$3329))),ROWS(EW$4:EW403))))</f>
        <v/>
      </c>
    </row>
    <row r="404" spans="4:153">
      <c r="D404" s="38" t="str">
        <f t="array" ref="D404">IF(ROWS(D$4:D404)&gt;D$1,"",INDEX('malzeme montaj'!$C$1:$C$3329,SMALL(IF('malzeme montaj'!$B$1:$B$3329=D$3,IF('malzeme montaj'!$C$1:$C$3329&lt;&gt;"",ROW('malzeme montaj'!$C$1:$C$3329))),ROWS(D$4:D404))))</f>
        <v/>
      </c>
      <c r="E404" s="38" t="str">
        <f t="array" ref="E404">IF(ROWS(E$4:E404)&gt;E$1,"",INDEX('malzeme montaj'!$C$1:$C$3329,SMALL(IF('malzeme montaj'!$B$1:$B$3329=E$3,IF('malzeme montaj'!$C$1:$C$3329&lt;&gt;"",ROW('malzeme montaj'!$C$1:$C$3329))),ROWS(E$4:E404))))</f>
        <v/>
      </c>
      <c r="F404" s="38" t="str">
        <f t="array" ref="F404">IF(ROWS(F$4:F404)&gt;F$1,"",INDEX('malzeme montaj'!$C$1:$C$3329,SMALL(IF('malzeme montaj'!$B$1:$B$3329=F$3,IF('malzeme montaj'!$C$1:$C$3329&lt;&gt;"",ROW('malzeme montaj'!$C$1:$C$3329))),ROWS(F$4:F404))))</f>
        <v/>
      </c>
      <c r="G404" s="38" t="str">
        <f t="array" ref="G404">IF(ROWS(G$4:G404)&gt;G$1,"",INDEX('malzeme montaj'!$C$1:$C$3329,SMALL(IF('malzeme montaj'!$B$1:$B$3329=G$3,IF('malzeme montaj'!$C$1:$C$3329&lt;&gt;"",ROW('malzeme montaj'!$C$1:$C$3329))),ROWS(G$4:G404))))</f>
        <v/>
      </c>
      <c r="H404" s="38" t="str">
        <f t="array" ref="H404">IF(ROWS(H$4:H404)&gt;H$1,"",INDEX('malzeme montaj'!$C$1:$C$3329,SMALL(IF('malzeme montaj'!$B$1:$B$3329=H$3,IF('malzeme montaj'!$C$1:$C$3329&lt;&gt;"",ROW('malzeme montaj'!$C$1:$C$3329))),ROWS(H$4:H404))))</f>
        <v/>
      </c>
      <c r="I404" s="38" t="str">
        <f t="array" ref="I404">IF(ROWS(I$4:I404)&gt;I$1,"",INDEX('malzeme montaj'!$C$1:$C$3329,SMALL(IF('malzeme montaj'!$B$1:$B$3329=I$3,IF('malzeme montaj'!$C$1:$C$3329&lt;&gt;"",ROW('malzeme montaj'!$C$1:$C$3329))),ROWS(I$4:I404))))</f>
        <v/>
      </c>
      <c r="J404" s="38" t="str">
        <f t="array" ref="J404">IF(ROWS(J$4:J404)&gt;J$1,"",INDEX('malzeme montaj'!$C$1:$C$3329,SMALL(IF('malzeme montaj'!$B$1:$B$3329=J$3,IF('malzeme montaj'!$C$1:$C$3329&lt;&gt;"",ROW('malzeme montaj'!$C$1:$C$3329))),ROWS(J$4:J404))))</f>
        <v/>
      </c>
      <c r="K404" s="38" t="str">
        <f t="array" ref="K404">IF(ROWS(K$4:K404)&gt;K$1,"",INDEX('malzeme montaj'!$C$1:$C$3329,SMALL(IF('malzeme montaj'!$B$1:$B$3329=K$3,IF('malzeme montaj'!$C$1:$C$3329&lt;&gt;"",ROW('malzeme montaj'!$C$1:$C$3329))),ROWS(K$4:K404))))</f>
        <v/>
      </c>
      <c r="L404" s="38" t="str">
        <f t="array" ref="L404">IF(ROWS(L$4:L404)&gt;L$1,"",INDEX('malzeme montaj'!$C$1:$C$3329,SMALL(IF('malzeme montaj'!$B$1:$B$3329=L$3,IF('malzeme montaj'!$C$1:$C$3329&lt;&gt;"",ROW('malzeme montaj'!$C$1:$C$3329))),ROWS(L$4:L404))))</f>
        <v/>
      </c>
      <c r="M404" s="38" t="str">
        <f t="array" ref="M404">IF(ROWS(M$4:M404)&gt;M$1,"",INDEX('malzeme montaj'!$C$1:$C$3329,SMALL(IF('malzeme montaj'!$B$1:$B$3329=M$3,IF('malzeme montaj'!$C$1:$C$3329&lt;&gt;"",ROW('malzeme montaj'!$C$1:$C$3329))),ROWS(M$4:M404))))</f>
        <v/>
      </c>
      <c r="N404" s="38" t="str">
        <f t="array" ref="N404">IF(ROWS(N$4:N404)&gt;N$1,"",INDEX('malzeme montaj'!$C$1:$C$3329,SMALL(IF('malzeme montaj'!$B$1:$B$3329=N$3,IF('malzeme montaj'!$C$1:$C$3329&lt;&gt;"",ROW('malzeme montaj'!$C$1:$C$3329))),ROWS(N$4:N404))))</f>
        <v/>
      </c>
      <c r="O404" s="38" t="str">
        <f t="array" ref="O404">IF(ROWS(O$4:O404)&gt;O$1,"",INDEX('malzeme montaj'!$C$1:$C$3329,SMALL(IF('malzeme montaj'!$B$1:$B$3329=O$3,IF('malzeme montaj'!$C$1:$C$3329&lt;&gt;"",ROW('malzeme montaj'!$C$1:$C$3329))),ROWS(O$4:O404))))</f>
        <v/>
      </c>
      <c r="P404" s="38" t="str">
        <f t="array" ref="P404">IF(ROWS(P$4:P404)&gt;P$1,"",INDEX('malzeme montaj'!$C$1:$C$3329,SMALL(IF('malzeme montaj'!$B$1:$B$3329=P$3,IF('malzeme montaj'!$C$1:$C$3329&lt;&gt;"",ROW('malzeme montaj'!$C$1:$C$3329))),ROWS(P$4:P404))))</f>
        <v/>
      </c>
      <c r="Q404" s="38" t="str">
        <f t="array" ref="Q404">IF(ROWS(Q$4:Q404)&gt;Q$1,"",INDEX('malzeme montaj'!$C$1:$C$3329,SMALL(IF('malzeme montaj'!$B$1:$B$3329=Q$3,IF('malzeme montaj'!$C$1:$C$3329&lt;&gt;"",ROW('malzeme montaj'!$C$1:$C$3329))),ROWS(Q$4:Q404))))</f>
        <v/>
      </c>
      <c r="R404" s="38" t="str">
        <f t="array" ref="R404">IF(ROWS(R$4:R404)&gt;R$1,"",INDEX('malzeme montaj'!$C$1:$C$3329,SMALL(IF('malzeme montaj'!$B$1:$B$3329=R$3,IF('malzeme montaj'!$C$1:$C$3329&lt;&gt;"",ROW('malzeme montaj'!$C$1:$C$3329))),ROWS(R$4:R404))))</f>
        <v/>
      </c>
      <c r="S404" s="38" t="str">
        <f t="array" ref="S404">IF(ROWS(S$4:S404)&gt;S$1,"",INDEX('malzeme montaj'!$C$1:$C$3329,SMALL(IF('malzeme montaj'!$B$1:$B$3329=S$3,IF('malzeme montaj'!$C$1:$C$3329&lt;&gt;"",ROW('malzeme montaj'!$C$1:$C$3329))),ROWS(S$4:S404))))</f>
        <v/>
      </c>
      <c r="T404" s="38" t="str">
        <f t="array" ref="T404">IF(ROWS(T$4:T404)&gt;T$1,"",INDEX('malzeme montaj'!$C$1:$C$3329,SMALL(IF('malzeme montaj'!$B$1:$B$3329=T$3,IF('malzeme montaj'!$C$1:$C$3329&lt;&gt;"",ROW('malzeme montaj'!$C$1:$C$3329))),ROWS(T$4:T404))))</f>
        <v/>
      </c>
      <c r="U404" s="38" t="str">
        <f t="array" ref="U404">IF(ROWS(U$4:U404)&gt;U$1,"",INDEX('malzeme montaj'!$C$1:$C$3329,SMALL(IF('malzeme montaj'!$B$1:$B$3329=U$3,IF('malzeme montaj'!$C$1:$C$3329&lt;&gt;"",ROW('malzeme montaj'!$C$1:$C$3329))),ROWS(U$4:U404))))</f>
        <v/>
      </c>
      <c r="V404" s="38" t="str">
        <f t="array" ref="V404">IF(ROWS(V$4:V404)&gt;V$1,"",INDEX('malzeme montaj'!$C$1:$C$3329,SMALL(IF('malzeme montaj'!$B$1:$B$3329=V$3,IF('malzeme montaj'!$C$1:$C$3329&lt;&gt;"",ROW('malzeme montaj'!$C$1:$C$3329))),ROWS(V$4:V404))))</f>
        <v/>
      </c>
      <c r="W404" s="38" t="str">
        <f t="array" ref="W404">IF(ROWS(W$4:W404)&gt;W$1,"",INDEX('malzeme montaj'!$C$1:$C$3329,SMALL(IF('malzeme montaj'!$B$1:$B$3329=W$3,IF('malzeme montaj'!$C$1:$C$3329&lt;&gt;"",ROW('malzeme montaj'!$C$1:$C$3329))),ROWS(W$4:W404))))</f>
        <v/>
      </c>
      <c r="X404" s="38" t="str">
        <f t="array" ref="X404">IF(ROWS(X$4:X404)&gt;X$1,"",INDEX('malzeme montaj'!$C$1:$C$3329,SMALL(IF('malzeme montaj'!$B$1:$B$3329=X$3,IF('malzeme montaj'!$C$1:$C$3329&lt;&gt;"",ROW('malzeme montaj'!$C$1:$C$3329))),ROWS(X$4:X404))))</f>
        <v/>
      </c>
      <c r="Y404" s="38" t="str">
        <f t="array" ref="Y404">IF(ROWS(Y$4:Y404)&gt;Y$1,"",INDEX('malzeme montaj'!$C$1:$C$3329,SMALL(IF('malzeme montaj'!$B$1:$B$3329=Y$3,IF('malzeme montaj'!$C$1:$C$3329&lt;&gt;"",ROW('malzeme montaj'!$C$1:$C$3329))),ROWS(Y$4:Y404))))</f>
        <v/>
      </c>
      <c r="Z404" s="38" t="str">
        <f t="array" ref="Z404">IF(ROWS(Z$4:Z404)&gt;Z$1,"",INDEX('malzeme montaj'!$C$1:$C$3329,SMALL(IF('malzeme montaj'!$B$1:$B$3329=Z$3,IF('malzeme montaj'!$C$1:$C$3329&lt;&gt;"",ROW('malzeme montaj'!$C$1:$C$3329))),ROWS(Z$4:Z404))))</f>
        <v/>
      </c>
      <c r="AA404" s="38" t="str">
        <f t="array" ref="AA404">IF(ROWS(AA$4:AA404)&gt;AA$1,"",INDEX('malzeme montaj'!$C$1:$C$3329,SMALL(IF('malzeme montaj'!$B$1:$B$3329=AA$3,IF('malzeme montaj'!$C$1:$C$3329&lt;&gt;"",ROW('malzeme montaj'!$C$1:$C$3329))),ROWS(AA$4:AA404))))</f>
        <v/>
      </c>
      <c r="AB404" s="38" t="str">
        <f t="array" ref="AB404">IF(ROWS(AB$4:AB404)&gt;AB$1,"",INDEX('malzeme montaj'!$C$1:$C$3329,SMALL(IF('malzeme montaj'!$B$1:$B$3329=AB$3,IF('malzeme montaj'!$C$1:$C$3329&lt;&gt;"",ROW('malzeme montaj'!$C$1:$C$3329))),ROWS(AB$4:AB404))))</f>
        <v/>
      </c>
      <c r="AC404" s="38" t="str">
        <f t="array" ref="AC404">IF(ROWS(AC$4:AC404)&gt;AC$1,"",INDEX('malzeme montaj'!$C$1:$C$3329,SMALL(IF('malzeme montaj'!$B$1:$B$3329=AC$3,IF('malzeme montaj'!$C$1:$C$3329&lt;&gt;"",ROW('malzeme montaj'!$C$1:$C$3329))),ROWS(AC$4:AC404))))</f>
        <v/>
      </c>
      <c r="AD404" s="38" t="str">
        <f t="array" ref="AD404">IF(ROWS(AD$4:AD404)&gt;AD$1,"",INDEX('malzeme montaj'!$C$1:$C$3329,SMALL(IF('malzeme montaj'!$B$1:$B$3329=AD$3,IF('malzeme montaj'!$C$1:$C$3329&lt;&gt;"",ROW('malzeme montaj'!$C$1:$C$3329))),ROWS(AD$4:AD404))))</f>
        <v/>
      </c>
      <c r="AE404" s="38" t="str">
        <f t="array" ref="AE404">IF(ROWS(AE$4:AE404)&gt;AE$1,"",INDEX('malzeme montaj'!$C$1:$C$3329,SMALL(IF('malzeme montaj'!$B$1:$B$3329=AE$3,IF('malzeme montaj'!$C$1:$C$3329&lt;&gt;"",ROW('malzeme montaj'!$C$1:$C$3329))),ROWS(AE$4:AE404))))</f>
        <v/>
      </c>
      <c r="AF404" s="38" t="str">
        <f t="array" ref="AF404">IF(ROWS(AF$4:AF404)&gt;AF$1,"",INDEX('malzeme montaj'!$C$1:$C$3329,SMALL(IF('malzeme montaj'!$B$1:$B$3329=AF$3,IF('malzeme montaj'!$C$1:$C$3329&lt;&gt;"",ROW('malzeme montaj'!$C$1:$C$3329))),ROWS(AF$4:AF404))))</f>
        <v/>
      </c>
      <c r="AG404" s="38" t="str">
        <f t="array" ref="AG404">IF(ROWS(AG$4:AG404)&gt;AG$1,"",INDEX('malzeme montaj'!$C$1:$C$3329,SMALL(IF('malzeme montaj'!$B$1:$B$3329=AG$3,IF('malzeme montaj'!$C$1:$C$3329&lt;&gt;"",ROW('malzeme montaj'!$C$1:$C$3329))),ROWS(AG$4:AG404))))</f>
        <v/>
      </c>
      <c r="AH404" s="38" t="str">
        <f t="array" ref="AH404">IF(ROWS(AH$4:AH404)&gt;AH$1,"",INDEX('malzeme montaj'!$C$1:$C$3329,SMALL(IF('malzeme montaj'!$B$1:$B$3329=AH$3,IF('malzeme montaj'!$C$1:$C$3329&lt;&gt;"",ROW('malzeme montaj'!$C$1:$C$3329))),ROWS(AH$4:AH404))))</f>
        <v/>
      </c>
      <c r="AI404" s="38" t="str">
        <f t="array" ref="AI404">IF(ROWS(AI$4:AI404)&gt;AI$1,"",INDEX('malzeme montaj'!$C$1:$C$3329,SMALL(IF('malzeme montaj'!$B$1:$B$3329=AI$3,IF('malzeme montaj'!$C$1:$C$3329&lt;&gt;"",ROW('malzeme montaj'!$C$1:$C$3329))),ROWS(AI$4:AI404))))</f>
        <v/>
      </c>
      <c r="AJ404" s="38" t="str">
        <f t="array" ref="AJ404">IF(ROWS(AJ$4:AJ404)&gt;AJ$1,"",INDEX('malzeme montaj'!$C$1:$C$3329,SMALL(IF('malzeme montaj'!$B$1:$B$3329=AJ$3,IF('malzeme montaj'!$C$1:$C$3329&lt;&gt;"",ROW('malzeme montaj'!$C$1:$C$3329))),ROWS(AJ$4:AJ404))))</f>
        <v/>
      </c>
      <c r="AK404" s="38" t="str">
        <f t="array" ref="AK404">IF(ROWS(AK$4:AK404)&gt;AK$1,"",INDEX('malzeme montaj'!$C$1:$C$3329,SMALL(IF('malzeme montaj'!$B$1:$B$3329=AK$3,IF('malzeme montaj'!$C$1:$C$3329&lt;&gt;"",ROW('malzeme montaj'!$C$1:$C$3329))),ROWS(AK$4:AK404))))</f>
        <v/>
      </c>
      <c r="AL404" s="38" t="str">
        <f t="array" ref="AL404">IF(ROWS(AL$4:AL404)&gt;AL$1,"",INDEX('malzeme montaj'!$C$1:$C$3329,SMALL(IF('malzeme montaj'!$B$1:$B$3329=AL$3,IF('malzeme montaj'!$C$1:$C$3329&lt;&gt;"",ROW('malzeme montaj'!$C$1:$C$3329))),ROWS(AL$4:AL404))))</f>
        <v/>
      </c>
      <c r="AM404" s="38" t="str">
        <f t="array" ref="AM404">IF(ROWS(AM$4:AM404)&gt;AM$1,"",INDEX('malzeme montaj'!$C$1:$C$3329,SMALL(IF('malzeme montaj'!$B$1:$B$3329=AM$3,IF('malzeme montaj'!$C$1:$C$3329&lt;&gt;"",ROW('malzeme montaj'!$C$1:$C$3329))),ROWS(AM$4:AM404))))</f>
        <v/>
      </c>
      <c r="AN404" s="38" t="str">
        <f t="array" ref="AN404">IF(ROWS(AN$4:AN404)&gt;AN$1,"",INDEX('malzeme montaj'!$C$1:$C$3329,SMALL(IF('malzeme montaj'!$B$1:$B$3329=AN$3,IF('malzeme montaj'!$C$1:$C$3329&lt;&gt;"",ROW('malzeme montaj'!$C$1:$C$3329))),ROWS(AN$4:AN404))))</f>
        <v/>
      </c>
      <c r="AO404" s="38" t="str">
        <f t="array" ref="AO404">IF(ROWS(AO$4:AO404)&gt;AO$1,"",INDEX('malzeme montaj'!$C$1:$C$3329,SMALL(IF('malzeme montaj'!$B$1:$B$3329=AO$3,IF('malzeme montaj'!$C$1:$C$3329&lt;&gt;"",ROW('malzeme montaj'!$C$1:$C$3329))),ROWS(AO$4:AO404))))</f>
        <v/>
      </c>
      <c r="AP404" s="38" t="str">
        <f t="array" ref="AP404">IF(ROWS(AP$4:AP404)&gt;AP$1,"",INDEX('malzeme montaj'!$C$1:$C$3329,SMALL(IF('malzeme montaj'!$B$1:$B$3329=AP$3,IF('malzeme montaj'!$C$1:$C$3329&lt;&gt;"",ROW('malzeme montaj'!$C$1:$C$3329))),ROWS(AP$4:AP404))))</f>
        <v/>
      </c>
      <c r="AQ404" s="38" t="str">
        <f t="array" ref="AQ404">IF(ROWS(AQ$4:AQ404)&gt;AQ$1,"",INDEX('malzeme montaj'!$C$1:$C$3329,SMALL(IF('malzeme montaj'!$B$1:$B$3329=AQ$3,IF('malzeme montaj'!$C$1:$C$3329&lt;&gt;"",ROW('malzeme montaj'!$C$1:$C$3329))),ROWS(AQ$4:AQ404))))</f>
        <v/>
      </c>
      <c r="AR404" s="38" t="str">
        <f t="array" ref="AR404">IF(ROWS(AR$4:AR404)&gt;AR$1,"",INDEX('malzeme montaj'!$C$1:$C$3329,SMALL(IF('malzeme montaj'!$B$1:$B$3329=AR$3,IF('malzeme montaj'!$C$1:$C$3329&lt;&gt;"",ROW('malzeme montaj'!$C$1:$C$3329))),ROWS(AR$4:AR404))))</f>
        <v/>
      </c>
      <c r="AS404" s="38" t="str">
        <f t="array" ref="AS404">IF(ROWS(AS$4:AS404)&gt;AS$1,"",INDEX('malzeme montaj'!$C$1:$C$3329,SMALL(IF('malzeme montaj'!$B$1:$B$3329=AS$3,IF('malzeme montaj'!$C$1:$C$3329&lt;&gt;"",ROW('malzeme montaj'!$C$1:$C$3329))),ROWS(AS$4:AS404))))</f>
        <v/>
      </c>
      <c r="AT404" s="38" t="str">
        <f t="array" ref="AT404">IF(ROWS(AT$4:AT404)&gt;AT$1,"",INDEX('malzeme montaj'!$C$1:$C$3329,SMALL(IF('malzeme montaj'!$B$1:$B$3329=AT$3,IF('malzeme montaj'!$C$1:$C$3329&lt;&gt;"",ROW('malzeme montaj'!$C$1:$C$3329))),ROWS(AT$4:AT404))))</f>
        <v/>
      </c>
      <c r="AU404" s="38" t="str">
        <f t="array" ref="AU404">IF(ROWS(AU$4:AU404)&gt;AU$1,"",INDEX('malzeme montaj'!$C$1:$C$3329,SMALL(IF('malzeme montaj'!$B$1:$B$3329=AU$3,IF('malzeme montaj'!$C$1:$C$3329&lt;&gt;"",ROW('malzeme montaj'!$C$1:$C$3329))),ROWS(AU$4:AU404))))</f>
        <v/>
      </c>
      <c r="AV404" s="38" t="str">
        <f t="array" ref="AV404">IF(ROWS(AV$4:AV404)&gt;AV$1,"",INDEX('malzeme montaj'!$C$1:$C$3329,SMALL(IF('malzeme montaj'!$B$1:$B$3329=AV$3,IF('malzeme montaj'!$C$1:$C$3329&lt;&gt;"",ROW('malzeme montaj'!$C$1:$C$3329))),ROWS(AV$4:AV404))))</f>
        <v/>
      </c>
      <c r="AW404" s="38" t="str">
        <f t="array" ref="AW404">IF(ROWS(AW$4:AW404)&gt;AW$1,"",INDEX('malzeme montaj'!$C$1:$C$3329,SMALL(IF('malzeme montaj'!$B$1:$B$3329=AW$3,IF('malzeme montaj'!$C$1:$C$3329&lt;&gt;"",ROW('malzeme montaj'!$C$1:$C$3329))),ROWS(AW$4:AW404))))</f>
        <v/>
      </c>
      <c r="AX404" s="38" t="str">
        <f t="array" ref="AX404">IF(ROWS(AX$4:AX404)&gt;AX$1,"",INDEX('malzeme montaj'!$C$1:$C$3329,SMALL(IF('malzeme montaj'!$B$1:$B$3329=AX$3,IF('malzeme montaj'!$C$1:$C$3329&lt;&gt;"",ROW('malzeme montaj'!$C$1:$C$3329))),ROWS(AX$4:AX404))))</f>
        <v/>
      </c>
      <c r="AY404" s="38" t="str">
        <f t="array" ref="AY404">IF(ROWS(AY$4:AY404)&gt;AY$1,"",INDEX('malzeme montaj'!$C$1:$C$3329,SMALL(IF('malzeme montaj'!$B$1:$B$3329=AY$3,IF('malzeme montaj'!$C$1:$C$3329&lt;&gt;"",ROW('malzeme montaj'!$C$1:$C$3329))),ROWS(AY$4:AY404))))</f>
        <v/>
      </c>
      <c r="AZ404" s="38" t="str">
        <f t="array" ref="AZ404">IF(ROWS(AZ$4:AZ404)&gt;AZ$1,"",INDEX('malzeme montaj'!$C$1:$C$3329,SMALL(IF('malzeme montaj'!$B$1:$B$3329=AZ$3,IF('malzeme montaj'!$C$1:$C$3329&lt;&gt;"",ROW('malzeme montaj'!$C$1:$C$3329))),ROWS(AZ$4:AZ404))))</f>
        <v/>
      </c>
      <c r="BA404" s="38" t="str">
        <f t="array" ref="BA404">IF(ROWS(BA$4:BA404)&gt;BA$1,"",INDEX('malzeme montaj'!$C$1:$C$3329,SMALL(IF('malzeme montaj'!$B$1:$B$3329=BA$3,IF('malzeme montaj'!$C$1:$C$3329&lt;&gt;"",ROW('malzeme montaj'!$C$1:$C$3329))),ROWS(BA$4:BA404))))</f>
        <v/>
      </c>
      <c r="BB404" s="38" t="str">
        <f t="array" ref="BB404">IF(ROWS(BB$4:BB404)&gt;BB$1,"",INDEX('malzeme montaj'!$C$1:$C$3329,SMALL(IF('malzeme montaj'!$B$1:$B$3329=BB$3,IF('malzeme montaj'!$C$1:$C$3329&lt;&gt;"",ROW('malzeme montaj'!$C$1:$C$3329))),ROWS(BB$4:BB404))))</f>
        <v/>
      </c>
      <c r="BC404" s="38" t="str">
        <f t="array" ref="BC404">IF(ROWS(BC$4:BC404)&gt;BC$1,"",INDEX('malzeme montaj'!$C$1:$C$3329,SMALL(IF('malzeme montaj'!$B$1:$B$3329=BC$3,IF('malzeme montaj'!$C$1:$C$3329&lt;&gt;"",ROW('malzeme montaj'!$C$1:$C$3329))),ROWS(BC$4:BC404))))</f>
        <v/>
      </c>
      <c r="BD404" s="38" t="str">
        <f t="array" ref="BD404">IF(ROWS(BD$4:BD404)&gt;BD$1,"",INDEX('malzeme montaj'!$C$1:$C$3329,SMALL(IF('malzeme montaj'!$B$1:$B$3329=BD$3,IF('malzeme montaj'!$C$1:$C$3329&lt;&gt;"",ROW('malzeme montaj'!$C$1:$C$3329))),ROWS(BD$4:BD404))))</f>
        <v/>
      </c>
      <c r="BE404" s="38"/>
      <c r="BF404" s="38" t="str">
        <f t="array" ref="BF404">IF(ROWS(BF$4:BF404)&gt;BF$1,"",INDEX('malzeme montaj'!$C$1:$C$3329,SMALL(IF('malzeme montaj'!$B$1:$B$3329=BF$3,IF('malzeme montaj'!$C$1:$C$3329&lt;&gt;"",ROW('malzeme montaj'!$C$1:$C$3329))),ROWS(BF$4:BF404))))</f>
        <v/>
      </c>
      <c r="BG404" s="38" t="str">
        <f t="array" ref="BG404">IF(ROWS(BG$4:BG404)&gt;BG$1,"",INDEX('malzeme montaj'!$C$1:$C$3329,SMALL(IF('malzeme montaj'!$B$1:$B$3329=BG$3,IF('malzeme montaj'!$C$1:$C$3329&lt;&gt;"",ROW('malzeme montaj'!$C$1:$C$3329))),ROWS(BG$4:BG404))))</f>
        <v/>
      </c>
      <c r="BH404" s="38" t="str">
        <f t="array" ref="BH404">IF(ROWS(BH$4:BH404)&gt;BH$1,"",INDEX('malzeme montaj'!$C$1:$C$3329,SMALL(IF('malzeme montaj'!$B$1:$B$3329=BH$3,IF('malzeme montaj'!$C$1:$C$3329&lt;&gt;"",ROW('malzeme montaj'!$C$1:$C$3329))),ROWS(BH$4:BH404))))</f>
        <v/>
      </c>
      <c r="BI404" s="38" t="str">
        <f t="array" ref="BI404">IF(ROWS(BI$4:BI404)&gt;BI$1,"",INDEX('malzeme montaj'!$C$1:$C$3329,SMALL(IF('malzeme montaj'!$B$1:$B$3329=BI$3,IF('malzeme montaj'!$C$1:$C$3329&lt;&gt;"",ROW('malzeme montaj'!$C$1:$C$3329))),ROWS(BI$4:BI404))))</f>
        <v/>
      </c>
      <c r="BJ404" s="38" t="str">
        <f t="array" ref="BJ404">IF(ROWS(BJ$4:BJ404)&gt;BJ$1,"",INDEX('malzeme montaj'!$C$1:$C$3329,SMALL(IF('malzeme montaj'!$B$1:$B$3329=BJ$3,IF('malzeme montaj'!$C$1:$C$3329&lt;&gt;"",ROW('malzeme montaj'!$C$1:$C$3329))),ROWS(BJ$4:BJ404))))</f>
        <v/>
      </c>
      <c r="BK404" s="38" t="str">
        <f t="array" ref="BK404">IF(ROWS(BK$4:BK404)&gt;BK$1,"",INDEX('malzeme montaj'!$C$1:$C$3329,SMALL(IF('malzeme montaj'!$B$1:$B$3329=BK$3,IF('malzeme montaj'!$C$1:$C$3329&lt;&gt;"",ROW('malzeme montaj'!$C$1:$C$3329))),ROWS(BK$4:BK404))))</f>
        <v/>
      </c>
      <c r="BL404" s="38" t="str">
        <f t="array" ref="BL404">IF(ROWS(BL$4:BL404)&gt;BL$1,"",INDEX('malzeme montaj'!$C$1:$C$3329,SMALL(IF('malzeme montaj'!$B$1:$B$3329=BL$3,IF('malzeme montaj'!$C$1:$C$3329&lt;&gt;"",ROW('malzeme montaj'!$C$1:$C$3329))),ROWS(BL$4:BL404))))</f>
        <v/>
      </c>
      <c r="BM404" s="38" t="str">
        <f t="array" ref="BM404">IF(ROWS(BM$4:BM404)&gt;BM$1,"",INDEX('malzeme montaj'!$C$1:$C$3329,SMALL(IF('malzeme montaj'!$B$1:$B$3329=BM$3,IF('malzeme montaj'!$C$1:$C$3329&lt;&gt;"",ROW('malzeme montaj'!$C$1:$C$3329))),ROWS(BM$4:BM404))))</f>
        <v/>
      </c>
      <c r="BN404" s="38" t="str">
        <f t="array" ref="BN404">IF(ROWS(BN$4:BN404)&gt;BN$1,"",INDEX('malzeme montaj'!$C$1:$C$3329,SMALL(IF('malzeme montaj'!$B$1:$B$3329=BN$3,IF('malzeme montaj'!$C$1:$C$3329&lt;&gt;"",ROW('malzeme montaj'!$C$1:$C$3329))),ROWS(BN$4:BN404))))</f>
        <v/>
      </c>
      <c r="BO404" s="38" t="str">
        <f t="array" ref="BO404">IF(ROWS(BO$4:BO404)&gt;BO$1,"",INDEX('malzeme montaj'!$C$1:$C$3329,SMALL(IF('malzeme montaj'!$B$1:$B$3329=BO$3,IF('malzeme montaj'!$C$1:$C$3329&lt;&gt;"",ROW('malzeme montaj'!$C$1:$C$3329))),ROWS(BO$4:BO404))))</f>
        <v/>
      </c>
      <c r="BP404" s="38" t="str">
        <f t="array" ref="BP404">IF(ROWS(BP$4:BP404)&gt;BP$1,"",INDEX('malzeme montaj'!$C$1:$C$3329,SMALL(IF('malzeme montaj'!$B$1:$B$3329=BP$3,IF('malzeme montaj'!$C$1:$C$3329&lt;&gt;"",ROW('malzeme montaj'!$C$1:$C$3329))),ROWS(BP$4:BP404))))</f>
        <v/>
      </c>
      <c r="BQ404" s="38" t="str">
        <f t="array" ref="BQ404">IF(ROWS(BQ$4:BQ404)&gt;BQ$1,"",INDEX('malzeme montaj'!$C$1:$C$3329,SMALL(IF('malzeme montaj'!$B$1:$B$3329=BQ$3,IF('malzeme montaj'!$C$1:$C$3329&lt;&gt;"",ROW('malzeme montaj'!$C$1:$C$3329))),ROWS(BQ$4:BQ404))))</f>
        <v/>
      </c>
      <c r="BR404" s="38" t="str">
        <f t="array" ref="BR404">IF(ROWS(BR$4:BR404)&gt;BR$1,"",INDEX('malzeme montaj'!$C$1:$C$3329,SMALL(IF('malzeme montaj'!$B$1:$B$3329=BR$3,IF('malzeme montaj'!$C$1:$C$3329&lt;&gt;"",ROW('malzeme montaj'!$C$1:$C$3329))),ROWS(BR$4:BR404))))</f>
        <v/>
      </c>
      <c r="BS404" s="38" t="str">
        <f t="array" ref="BS404">IF(ROWS(BS$4:BS404)&gt;BS$1,"",INDEX('malzeme montaj'!$C$1:$C$3329,SMALL(IF('malzeme montaj'!$B$1:$B$3329=BS$3,IF('malzeme montaj'!$C$1:$C$3329&lt;&gt;"",ROW('malzeme montaj'!$C$1:$C$3329))),ROWS(BS$4:BS404))))</f>
        <v/>
      </c>
      <c r="BT404" s="38" t="str">
        <f t="array" ref="BT404">IF(ROWS(BT$4:BT404)&gt;BT$1,"",INDEX('malzeme montaj'!$C$1:$C$3329,SMALL(IF('malzeme montaj'!$B$1:$B$3329=BT$3,IF('malzeme montaj'!$C$1:$C$3329&lt;&gt;"",ROW('malzeme montaj'!$C$1:$C$3329))),ROWS(BT$4:BT404))))</f>
        <v/>
      </c>
      <c r="BU404" s="34" t="str">
        <f t="array" ref="BU404">IF(ROWS(BU$4:BU404)&gt;BU$1,"",INDEX('malzeme montaj'!$C$1:$C$3329,SMALL(IF('malzeme montaj'!$B$1:$B$3329=BU$3,IF('malzeme montaj'!$C$1:$C$3329&lt;&gt;"",ROW('malzeme montaj'!$C$1:$C$3329))),ROWS(BU$4:BU404))))</f>
        <v/>
      </c>
      <c r="BV404" s="34" t="str">
        <f t="array" ref="BV404">IF(ROWS(BV$4:BV404)&gt;BV$1,"",INDEX('malzeme montaj'!$C$1:$C$3329,SMALL(IF('malzeme montaj'!$B$1:$B$3329=BV$3,IF('malzeme montaj'!$C$1:$C$3329&lt;&gt;"",ROW('malzeme montaj'!$C$1:$C$3329))),ROWS(BV$4:BV404))))</f>
        <v/>
      </c>
      <c r="BW404" s="34" t="str">
        <f t="array" ref="BW404">IF(ROWS(BW$4:BW404)&gt;BW$1,"",INDEX('malzeme montaj'!$C$1:$C$3329,SMALL(IF('malzeme montaj'!$B$1:$B$3329=BW$3,IF('malzeme montaj'!$C$1:$C$3329&lt;&gt;"",ROW('malzeme montaj'!$C$1:$C$3329))),ROWS(BW$4:BW404))))</f>
        <v/>
      </c>
      <c r="BX404" s="34" t="str">
        <f t="array" ref="BX404">IF(ROWS(BX$4:BX404)&gt;BX$1,"",INDEX('malzeme montaj'!$C$1:$C$3329,SMALL(IF('malzeme montaj'!$B$1:$B$3329=BX$3,IF('malzeme montaj'!$C$1:$C$3329&lt;&gt;"",ROW('malzeme montaj'!$C$1:$C$3329))),ROWS(BX$4:BX404))))</f>
        <v/>
      </c>
      <c r="BY404" s="34" t="str">
        <f t="array" ref="BY404">IF(ROWS(BY$4:BY404)&gt;BY$1,"",INDEX('malzeme montaj'!$C$1:$C$3329,SMALL(IF('malzeme montaj'!$B$1:$B$3329=BY$3,IF('malzeme montaj'!$C$1:$C$3329&lt;&gt;"",ROW('malzeme montaj'!$C$1:$C$3329))),ROWS(BY$4:BY404))))</f>
        <v/>
      </c>
      <c r="BZ404" s="34" t="str">
        <f t="array" ref="BZ404">IF(ROWS(BZ$4:BZ404)&gt;BZ$1,"",INDEX('malzeme montaj'!$C$1:$C$3329,SMALL(IF('malzeme montaj'!$B$1:$B$3329=BZ$3,IF('malzeme montaj'!$C$1:$C$3329&lt;&gt;"",ROW('malzeme montaj'!$C$1:$C$3329))),ROWS(BZ$4:BZ404))))</f>
        <v/>
      </c>
      <c r="CA404" s="34" t="str">
        <f t="array" ref="CA404">IF(ROWS(CA$4:CA404)&gt;CA$1,"",INDEX('malzeme montaj'!$C$1:$C$3329,SMALL(IF('malzeme montaj'!$B$1:$B$3329=CA$3,IF('malzeme montaj'!$C$1:$C$3329&lt;&gt;"",ROW('malzeme montaj'!$C$1:$C$3329))),ROWS(CA$4:CA404))))</f>
        <v/>
      </c>
      <c r="CB404" s="34" t="str">
        <f t="array" ref="CB404">IF(ROWS(CB$4:CB404)&gt;CB$1,"",INDEX('malzeme montaj'!$C$1:$C$3329,SMALL(IF('malzeme montaj'!$B$1:$B$3329=CB$3,IF('malzeme montaj'!$C$1:$C$3329&lt;&gt;"",ROW('malzeme montaj'!$C$1:$C$3329))),ROWS(CB$4:CB404))))</f>
        <v/>
      </c>
      <c r="CC404" s="34" t="str">
        <f t="array" ref="CC404">IF(ROWS(CC$4:CC404)&gt;CC$1,"",INDEX('malzeme montaj'!$C$1:$C$3329,SMALL(IF('malzeme montaj'!$B$1:$B$3329=CC$3,IF('malzeme montaj'!$C$1:$C$3329&lt;&gt;"",ROW('malzeme montaj'!$C$1:$C$3329))),ROWS(CC$4:CC404))))</f>
        <v/>
      </c>
      <c r="CD404" s="34" t="str">
        <f t="array" ref="CD404">IF(ROWS(CD$4:CD404)&gt;CD$1,"",INDEX('malzeme montaj'!$C$1:$C$3329,SMALL(IF('malzeme montaj'!$B$1:$B$3329=CD$3,IF('malzeme montaj'!$C$1:$C$3329&lt;&gt;"",ROW('malzeme montaj'!$C$1:$C$3329))),ROWS(CD$4:CD404))))</f>
        <v/>
      </c>
      <c r="CE404" s="34" t="str">
        <f t="array" ref="CE404">IF(ROWS(CE$4:CE404)&gt;CE$1,"",INDEX('malzeme montaj'!$C$1:$C$3329,SMALL(IF('malzeme montaj'!$B$1:$B$3329=CE$3,IF('malzeme montaj'!$C$1:$C$3329&lt;&gt;"",ROW('malzeme montaj'!$C$1:$C$3329))),ROWS(CE$4:CE404))))</f>
        <v/>
      </c>
      <c r="CF404" s="34" t="str">
        <f t="array" ref="CF404">IF(ROWS(CF$4:CF404)&gt;CF$1,"",INDEX('malzeme montaj'!$C$1:$C$3329,SMALL(IF('malzeme montaj'!$B$1:$B$3329=CF$3,IF('malzeme montaj'!$C$1:$C$3329&lt;&gt;"",ROW('malzeme montaj'!$C$1:$C$3329))),ROWS(CF$4:CF404))))</f>
        <v/>
      </c>
      <c r="CG404" s="34" t="str">
        <f t="array" ref="CG404">IF(ROWS(CG$4:CG404)&gt;CG$1,"",INDEX('malzeme montaj'!$C$1:$C$3329,SMALL(IF('malzeme montaj'!$B$1:$B$3329=CG$3,IF('malzeme montaj'!$C$1:$C$3329&lt;&gt;"",ROW('malzeme montaj'!$C$1:$C$3329))),ROWS(CG$4:CG404))))</f>
        <v/>
      </c>
      <c r="CH404" s="34" t="str">
        <f t="array" ref="CH404">IF(ROWS(CH$4:CH404)&gt;CH$1,"",INDEX('malzeme montaj'!$C$1:$C$3329,SMALL(IF('malzeme montaj'!$B$1:$B$3329=CH$3,IF('malzeme montaj'!$C$1:$C$3329&lt;&gt;"",ROW('malzeme montaj'!$C$1:$C$3329))),ROWS(CH$4:CH404))))</f>
        <v/>
      </c>
      <c r="CI404" s="34" t="str">
        <f t="array" ref="CI404">IF(ROWS(CI$4:CI404)&gt;CI$1,"",INDEX('malzeme montaj'!$C$1:$C$3329,SMALL(IF('malzeme montaj'!$B$1:$B$3329=CI$3,IF('malzeme montaj'!$C$1:$C$3329&lt;&gt;"",ROW('malzeme montaj'!$C$1:$C$3329))),ROWS(CI$4:CI404))))</f>
        <v/>
      </c>
      <c r="CJ404" s="34" t="str">
        <f t="array" ref="CJ404">IF(ROWS(CJ$4:CJ404)&gt;CJ$1,"",INDEX('malzeme montaj'!$C$1:$C$3329,SMALL(IF('malzeme montaj'!$B$1:$B$3329=CJ$3,IF('malzeme montaj'!$C$1:$C$3329&lt;&gt;"",ROW('malzeme montaj'!$C$1:$C$3329))),ROWS(CJ$4:CJ404))))</f>
        <v/>
      </c>
      <c r="CK404" s="34" t="str">
        <f t="array" ref="CK404">IF(ROWS(CK$4:CK404)&gt;CK$1,"",INDEX('malzeme montaj'!$C$1:$C$3329,SMALL(IF('malzeme montaj'!$B$1:$B$3329=CK$3,IF('malzeme montaj'!$C$1:$C$3329&lt;&gt;"",ROW('malzeme montaj'!$C$1:$C$3329))),ROWS(CK$4:CK404))))</f>
        <v/>
      </c>
      <c r="CL404" s="34" t="str">
        <f t="array" ref="CL404">IF(ROWS(CL$4:CL404)&gt;CL$1,"",INDEX('malzeme montaj'!$C$1:$C$3329,SMALL(IF('malzeme montaj'!$B$1:$B$3329=CL$3,IF('malzeme montaj'!$C$1:$C$3329&lt;&gt;"",ROW('malzeme montaj'!$C$1:$C$3329))),ROWS(CL$4:CL404))))</f>
        <v/>
      </c>
      <c r="CM404" s="34" t="str">
        <f t="array" ref="CM404">IF(ROWS(CM$4:CM404)&gt;CM$1,"",INDEX('malzeme montaj'!$C$1:$C$3329,SMALL(IF('malzeme montaj'!$B$1:$B$3329=CM$3,IF('malzeme montaj'!$C$1:$C$3329&lt;&gt;"",ROW('malzeme montaj'!$C$1:$C$3329))),ROWS(CM$4:CM404))))</f>
        <v/>
      </c>
      <c r="CN404" s="34" t="str">
        <f t="array" ref="CN404">IF(ROWS(CN$4:CN404)&gt;CN$1,"",INDEX('malzeme montaj'!$C$1:$C$3329,SMALL(IF('malzeme montaj'!$B$1:$B$3329=CN$3,IF('malzeme montaj'!$C$1:$C$3329&lt;&gt;"",ROW('malzeme montaj'!$C$1:$C$3329))),ROWS(CN$4:CN404))))</f>
        <v/>
      </c>
      <c r="CO404" s="34" t="str">
        <f t="array" ref="CO404">IF(ROWS(CO$4:CO404)&gt;CO$1,"",INDEX('malzeme montaj'!$C$1:$C$3329,SMALL(IF('malzeme montaj'!$B$1:$B$3329=CO$3,IF('malzeme montaj'!$C$1:$C$3329&lt;&gt;"",ROW('malzeme montaj'!$C$1:$C$3329))),ROWS(CO$4:CO404))))</f>
        <v/>
      </c>
      <c r="CP404" s="34" t="str">
        <f t="array" ref="CP404">IF(ROWS(CP$4:CP404)&gt;CP$1,"",INDEX('malzeme montaj'!$C$1:$C$3329,SMALL(IF('malzeme montaj'!$B$1:$B$3329=CP$3,IF('malzeme montaj'!$C$1:$C$3329&lt;&gt;"",ROW('malzeme montaj'!$C$1:$C$3329))),ROWS(CP$4:CP404))))</f>
        <v/>
      </c>
      <c r="CQ404" s="34" t="str">
        <f t="array" ref="CQ404">IF(ROWS(CQ$4:CQ404)&gt;CQ$1,"",INDEX('malzeme montaj'!$C$1:$C$3329,SMALL(IF('malzeme montaj'!$B$1:$B$3329=CQ$3,IF('malzeme montaj'!$C$1:$C$3329&lt;&gt;"",ROW('malzeme montaj'!$C$1:$C$3329))),ROWS(CQ$4:CQ404))))</f>
        <v/>
      </c>
      <c r="CR404" s="34" t="str">
        <f t="array" ref="CR404">IF(ROWS(CR$4:CR404)&gt;CR$1,"",INDEX('malzeme montaj'!$C$1:$C$3329,SMALL(IF('malzeme montaj'!$B$1:$B$3329=CR$3,IF('malzeme montaj'!$C$1:$C$3329&lt;&gt;"",ROW('malzeme montaj'!$C$1:$C$3329))),ROWS(CR$4:CR404))))</f>
        <v/>
      </c>
      <c r="CS404" s="34" t="str">
        <f t="array" ref="CS404">IF(ROWS(CS$4:CS404)&gt;CS$1,"",INDEX('malzeme montaj'!$C$1:$C$3329,SMALL(IF('malzeme montaj'!$B$1:$B$3329=CS$3,IF('malzeme montaj'!$C$1:$C$3329&lt;&gt;"",ROW('malzeme montaj'!$C$1:$C$3329))),ROWS(CS$4:CS404))))</f>
        <v/>
      </c>
      <c r="CT404" s="34" t="str">
        <f t="array" ref="CT404">IF(ROWS(CT$4:CT404)&gt;CT$1,"",INDEX('malzeme montaj'!$C$1:$C$3329,SMALL(IF('malzeme montaj'!$B$1:$B$3329=CT$3,IF('malzeme montaj'!$C$1:$C$3329&lt;&gt;"",ROW('malzeme montaj'!$C$1:$C$3329))),ROWS(CT$4:CT404))))</f>
        <v/>
      </c>
      <c r="CU404" s="34" t="str">
        <f t="array" ref="CU404">IF(ROWS(CU$4:CU404)&gt;CU$1,"",INDEX('malzeme montaj'!$C$1:$C$3329,SMALL(IF('malzeme montaj'!$B$1:$B$3329=CU$3,IF('malzeme montaj'!$C$1:$C$3329&lt;&gt;"",ROW('malzeme montaj'!$C$1:$C$3329))),ROWS(CU$4:CU404))))</f>
        <v/>
      </c>
      <c r="CV404" s="34" t="str">
        <f t="array" ref="CV404">IF(ROWS(CV$4:CV404)&gt;CV$1,"",INDEX('malzeme montaj'!$C$1:$C$3329,SMALL(IF('malzeme montaj'!$B$1:$B$3329=CV$3,IF('malzeme montaj'!$C$1:$C$3329&lt;&gt;"",ROW('malzeme montaj'!$C$1:$C$3329))),ROWS(CV$4:CV404))))</f>
        <v/>
      </c>
      <c r="CW404" s="34" t="str">
        <f t="array" ref="CW404">IF(ROWS(CW$4:CW404)&gt;CW$1,"",INDEX('malzeme montaj'!$C$1:$C$3329,SMALL(IF('malzeme montaj'!$B$1:$B$3329=CW$3,IF('malzeme montaj'!$C$1:$C$3329&lt;&gt;"",ROW('malzeme montaj'!$C$1:$C$3329))),ROWS(CW$4:CW404))))</f>
        <v/>
      </c>
      <c r="CX404" s="34" t="str">
        <f t="array" ref="CX404">IF(ROWS(CX$4:CX404)&gt;CX$1,"",INDEX('malzeme montaj'!$C$1:$C$3329,SMALL(IF('malzeme montaj'!$B$1:$B$3329=CX$3,IF('malzeme montaj'!$C$1:$C$3329&lt;&gt;"",ROW('malzeme montaj'!$C$1:$C$3329))),ROWS(CX$4:CX404))))</f>
        <v/>
      </c>
      <c r="CY404" s="34" t="str">
        <f t="array" ref="CY404">IF(ROWS(CY$4:CY404)&gt;CY$1,"",INDEX('malzeme montaj'!$C$1:$C$3329,SMALL(IF('malzeme montaj'!$B$1:$B$3329=CY$3,IF('malzeme montaj'!$C$1:$C$3329&lt;&gt;"",ROW('malzeme montaj'!$C$1:$C$3329))),ROWS(CY$4:CY404))))</f>
        <v/>
      </c>
      <c r="CZ404" s="34" t="str">
        <f t="array" ref="CZ404">IF(ROWS(CZ$4:CZ404)&gt;CZ$1,"",INDEX('malzeme montaj'!$C$1:$C$3329,SMALL(IF('malzeme montaj'!$B$1:$B$3329=CZ$3,IF('malzeme montaj'!$C$1:$C$3329&lt;&gt;"",ROW('malzeme montaj'!$C$1:$C$3329))),ROWS(CZ$4:CZ404))))</f>
        <v/>
      </c>
      <c r="DA404" s="34" t="str">
        <f t="array" ref="DA404">IF(ROWS(DA$4:DA404)&gt;DA$1,"",INDEX('malzeme montaj'!$C$1:$C$3329,SMALL(IF('malzeme montaj'!$B$1:$B$3329=DA$3,IF('malzeme montaj'!$C$1:$C$3329&lt;&gt;"",ROW('malzeme montaj'!$C$1:$C$3329))),ROWS(DA$4:DA404))))</f>
        <v/>
      </c>
      <c r="DB404" s="34" t="str">
        <f t="array" ref="DB404">IF(ROWS(DB$4:DB404)&gt;DB$1,"",INDEX('malzeme montaj'!$C$1:$C$3329,SMALL(IF('malzeme montaj'!$B$1:$B$3329=DB$3,IF('malzeme montaj'!$C$1:$C$3329&lt;&gt;"",ROW('malzeme montaj'!$C$1:$C$3329))),ROWS(DB$4:DB404))))</f>
        <v/>
      </c>
      <c r="DC404" s="34" t="str">
        <f t="array" ref="DC404">IF(ROWS(DC$4:DC404)&gt;DC$1,"",INDEX('malzeme montaj'!$C$1:$C$3329,SMALL(IF('malzeme montaj'!$B$1:$B$3329=DC$3,IF('malzeme montaj'!$C$1:$C$3329&lt;&gt;"",ROW('malzeme montaj'!$C$1:$C$3329))),ROWS(DC$4:DC404))))</f>
        <v/>
      </c>
      <c r="DD404" s="34" t="str">
        <f t="array" ref="DD404">IF(ROWS(DD$4:DD404)&gt;DD$1,"",INDEX('malzeme montaj'!$C$1:$C$3329,SMALL(IF('malzeme montaj'!$B$1:$B$3329=DD$3,IF('malzeme montaj'!$C$1:$C$3329&lt;&gt;"",ROW('malzeme montaj'!$C$1:$C$3329))),ROWS(DD$4:DD404))))</f>
        <v/>
      </c>
      <c r="DE404" s="34" t="str">
        <f t="array" ref="DE404">IF(ROWS(DE$4:DE404)&gt;DE$1,"",INDEX('malzeme montaj'!$C$1:$C$3329,SMALL(IF('malzeme montaj'!$B$1:$B$3329=DE$3,IF('malzeme montaj'!$C$1:$C$3329&lt;&gt;"",ROW('malzeme montaj'!$C$1:$C$3329))),ROWS(DE$4:DE404))))</f>
        <v/>
      </c>
      <c r="DF404" s="34" t="str">
        <f t="array" ref="DF404">IF(ROWS(DF$4:DF404)&gt;DF$1,"",INDEX('malzeme montaj'!$C$1:$C$3329,SMALL(IF('malzeme montaj'!$B$1:$B$3329=DF$3,IF('malzeme montaj'!$C$1:$C$3329&lt;&gt;"",ROW('malzeme montaj'!$C$1:$C$3329))),ROWS(DF$4:DF404))))</f>
        <v/>
      </c>
      <c r="DG404" s="34" t="str">
        <f t="array" ref="DG404">IF(ROWS(DG$4:DG404)&gt;DG$1,"",INDEX('malzeme montaj'!$C$1:$C$3329,SMALL(IF('malzeme montaj'!$B$1:$B$3329=DG$3,IF('malzeme montaj'!$C$1:$C$3329&lt;&gt;"",ROW('malzeme montaj'!$C$1:$C$3329))),ROWS(DG$4:DG404))))</f>
        <v/>
      </c>
      <c r="DH404" s="34" t="str">
        <f t="array" ref="DH404">IF(ROWS(DH$4:DH404)&gt;DH$1,"",INDEX('malzeme montaj'!$C$1:$C$3329,SMALL(IF('malzeme montaj'!$B$1:$B$3329=DH$3,IF('malzeme montaj'!$C$1:$C$3329&lt;&gt;"",ROW('malzeme montaj'!$C$1:$C$3329))),ROWS(DH$4:DH404))))</f>
        <v/>
      </c>
      <c r="DI404" s="34" t="str">
        <f t="array" ref="DI404">IF(ROWS(DI$4:DI404)&gt;DI$1,"",INDEX('malzeme montaj'!$C$1:$C$3329,SMALL(IF('malzeme montaj'!$B$1:$B$3329=DI$3,IF('malzeme montaj'!$C$1:$C$3329&lt;&gt;"",ROW('malzeme montaj'!$C$1:$C$3329))),ROWS(DI$4:DI404))))</f>
        <v/>
      </c>
      <c r="DJ404" s="34" t="str">
        <f t="array" ref="DJ404">IF(ROWS(DJ$4:DJ404)&gt;DJ$1,"",INDEX('malzeme montaj'!$C$1:$C$3329,SMALL(IF('malzeme montaj'!$B$1:$B$3329=DJ$3,IF('malzeme montaj'!$C$1:$C$3329&lt;&gt;"",ROW('malzeme montaj'!$C$1:$C$3329))),ROWS(DJ$4:DJ404))))</f>
        <v/>
      </c>
      <c r="DK404" s="34" t="str">
        <f t="array" ref="DK404">IF(ROWS(DK$4:DK404)&gt;DK$1,"",INDEX('malzeme montaj'!$C$1:$C$3329,SMALL(IF('malzeme montaj'!$B$1:$B$3329=DK$3,IF('malzeme montaj'!$C$1:$C$3329&lt;&gt;"",ROW('malzeme montaj'!$C$1:$C$3329))),ROWS(DK$4:DK404))))</f>
        <v/>
      </c>
      <c r="DL404" s="34" t="str">
        <f t="array" ref="DL404">IF(ROWS(DL$4:DL404)&gt;DL$1,"",INDEX('malzeme montaj'!$C$1:$C$3329,SMALL(IF('malzeme montaj'!$B$1:$B$3329=DL$3,IF('malzeme montaj'!$C$1:$C$3329&lt;&gt;"",ROW('malzeme montaj'!$C$1:$C$3329))),ROWS(DL$4:DL404))))</f>
        <v/>
      </c>
      <c r="DQ404" s="34" t="str">
        <f t="array" ref="DQ404">IF(ROWS(DQ$4:DQ404)&gt;DQ$1,"",INDEX('malzeme montaj'!$C$1:$C$3329,SMALL(IF('malzeme montaj'!$B$1:$B$3329=DQ$3,IF('malzeme montaj'!$C$1:$C$3329&lt;&gt;"",ROW('malzeme montaj'!$C$1:$C$3329))),ROWS(DQ$4:DQ404))))</f>
        <v/>
      </c>
      <c r="DR404" s="34" t="str">
        <f t="array" ref="DR404">IF(ROWS(DR$4:DR404)&gt;DR$1,"",INDEX('malzeme montaj'!$C$1:$C$3329,SMALL(IF('malzeme montaj'!$B$1:$B$3329=DR$3,IF('malzeme montaj'!$C$1:$C$3329&lt;&gt;"",ROW('malzeme montaj'!$C$1:$C$3329))),ROWS(DR$4:DR404))))</f>
        <v/>
      </c>
      <c r="DS404" s="34" t="str">
        <f t="array" ref="DS404">IF(ROWS(DS$4:DS404)&gt;DS$1,"",INDEX('malzeme montaj'!$C$1:$C$3329,SMALL(IF('malzeme montaj'!$B$1:$B$3329=DS$3,IF('malzeme montaj'!$C$1:$C$3329&lt;&gt;"",ROW('malzeme montaj'!$C$1:$C$3329))),ROWS(DS$4:DS404))))</f>
        <v/>
      </c>
      <c r="DT404" s="34" t="str">
        <f t="array" ref="DT404">IF(ROWS(DT$4:DT404)&gt;DT$1,"",INDEX('malzeme montaj'!$C$1:$C$3329,SMALL(IF('malzeme montaj'!$B$1:$B$3329=DT$3,IF('malzeme montaj'!$C$1:$C$3329&lt;&gt;"",ROW('malzeme montaj'!$C$1:$C$3329))),ROWS(DT$4:DT404))))</f>
        <v/>
      </c>
      <c r="DU404" s="34" t="str">
        <f t="array" ref="DU404">IF(ROWS(DU$4:DU404)&gt;DU$1,"",INDEX('malzeme montaj'!$C$1:$C$3329,SMALL(IF('malzeme montaj'!$B$1:$B$3329=DU$3,IF('malzeme montaj'!$C$1:$C$3329&lt;&gt;"",ROW('malzeme montaj'!$C$1:$C$3329))),ROWS(DU$4:DU404))))</f>
        <v/>
      </c>
      <c r="DV404" s="34" t="str">
        <f t="array" ref="DV404">IF(ROWS(DV$4:DV404)&gt;DV$1,"",INDEX('malzeme montaj'!$C$1:$C$3329,SMALL(IF('malzeme montaj'!$B$1:$B$3329=DV$3,IF('malzeme montaj'!$C$1:$C$3329&lt;&gt;"",ROW('malzeme montaj'!$C$1:$C$3329))),ROWS(DV$4:DV404))))</f>
        <v/>
      </c>
      <c r="DW404" s="34" t="str">
        <f t="array" ref="DW404">IF(ROWS(DW$4:DW404)&gt;DW$1,"",INDEX('malzeme montaj'!$C$1:$C$3329,SMALL(IF('malzeme montaj'!$B$1:$B$3329=DW$3,IF('malzeme montaj'!$C$1:$C$3329&lt;&gt;"",ROW('malzeme montaj'!$C$1:$C$3329))),ROWS(DW$4:DW404))))</f>
        <v/>
      </c>
      <c r="DX404" s="34" t="str">
        <f t="array" ref="DX404">IF(ROWS(DX$4:DX404)&gt;DX$1,"",INDEX('malzeme montaj'!$C$1:$C$3329,SMALL(IF('malzeme montaj'!$B$1:$B$3329=DX$3,IF('malzeme montaj'!$C$1:$C$3329&lt;&gt;"",ROW('malzeme montaj'!$C$1:$C$3329))),ROWS(DX$4:DX404))))</f>
        <v/>
      </c>
      <c r="DY404" s="34" t="str">
        <f t="array" ref="DY404">IF(ROWS(DY$4:DY404)&gt;DY$1,"",INDEX('malzeme montaj'!$C$1:$C$3329,SMALL(IF('malzeme montaj'!$B$1:$B$3329=DY$3,IF('malzeme montaj'!$C$1:$C$3329&lt;&gt;"",ROW('malzeme montaj'!$C$1:$C$3329))),ROWS(DY$4:DY404))))</f>
        <v/>
      </c>
      <c r="DZ404" s="34" t="str">
        <f t="array" ref="DZ404">IF(ROWS(DZ$4:DZ404)&gt;DZ$1,"",INDEX('malzeme montaj'!$C$1:$C$3329,SMALL(IF('malzeme montaj'!$B$1:$B$3329=DZ$3,IF('malzeme montaj'!$C$1:$C$3329&lt;&gt;"",ROW('malzeme montaj'!$C$1:$C$3329))),ROWS(DZ$4:DZ404))))</f>
        <v/>
      </c>
      <c r="EA404" s="34" t="str">
        <f t="array" ref="EA404">IF(ROWS(EA$4:EA404)&gt;EA$1,"",INDEX('malzeme montaj'!$C$1:$C$3329,SMALL(IF('malzeme montaj'!$B$1:$B$3329=EA$3,IF('malzeme montaj'!$C$1:$C$3329&lt;&gt;"",ROW('malzeme montaj'!$C$1:$C$3329))),ROWS(EA$4:EA404))))</f>
        <v/>
      </c>
      <c r="EB404" s="34" t="str">
        <f t="array" ref="EB404">IF(ROWS(EB$4:EB404)&gt;EB$1,"",INDEX('malzeme montaj'!$C$1:$C$3329,SMALL(IF('malzeme montaj'!$B$1:$B$3329=EB$3,IF('malzeme montaj'!$C$1:$C$3329&lt;&gt;"",ROW('malzeme montaj'!$C$1:$C$3329))),ROWS(EB$4:EB404))))</f>
        <v/>
      </c>
      <c r="EC404" s="34" t="str">
        <f t="array" ref="EC404">IF(ROWS(EC$4:EC404)&gt;EC$1,"",INDEX('malzeme montaj'!$C$1:$C$3329,SMALL(IF('malzeme montaj'!$B$1:$B$3329=EC$3,IF('malzeme montaj'!$C$1:$C$3329&lt;&gt;"",ROW('malzeme montaj'!$C$1:$C$3329))),ROWS(EC$4:EC404))))</f>
        <v/>
      </c>
      <c r="ED404" s="34" t="str">
        <f t="array" ref="ED404">IF(ROWS(ED$4:ED404)&gt;ED$1,"",INDEX('malzeme montaj'!$C$1:$C$3329,SMALL(IF('malzeme montaj'!$B$1:$B$3329=ED$3,IF('malzeme montaj'!$C$1:$C$3329&lt;&gt;"",ROW('malzeme montaj'!$C$1:$C$3329))),ROWS(ED$4:ED404))))</f>
        <v/>
      </c>
      <c r="EE404" s="34" t="str">
        <f t="array" ref="EE404">IF(ROWS(EE$4:EE404)&gt;EE$1,"",INDEX('malzeme montaj'!$C$1:$C$3329,SMALL(IF('malzeme montaj'!$B$1:$B$3329=EE$3,IF('malzeme montaj'!$C$1:$C$3329&lt;&gt;"",ROW('malzeme montaj'!$C$1:$C$3329))),ROWS(EE$4:EE404))))</f>
        <v/>
      </c>
      <c r="EF404" s="34" t="str">
        <f t="array" ref="EF404">IF(ROWS(EF$4:EF404)&gt;EF$1,"",INDEX('malzeme montaj'!$C$1:$C$3329,SMALL(IF('malzeme montaj'!$B$1:$B$3329=EF$3,IF('malzeme montaj'!$C$1:$C$3329&lt;&gt;"",ROW('malzeme montaj'!$C$1:$C$3329))),ROWS(EF$4:EF404))))</f>
        <v/>
      </c>
      <c r="EG404" s="34" t="str">
        <f t="array" ref="EG404">IF(ROWS(EG$4:EG404)&gt;EG$1,"",INDEX('malzeme montaj'!$C$1:$C$3329,SMALL(IF('malzeme montaj'!$B$1:$B$3329=EG$3,IF('malzeme montaj'!$C$1:$C$3329&lt;&gt;"",ROW('malzeme montaj'!$C$1:$C$3329))),ROWS(EG$4:EG404))))</f>
        <v/>
      </c>
      <c r="EH404" s="34" t="str">
        <f t="array" ref="EH404">IF(ROWS(EH$4:EH404)&gt;EH$1,"",INDEX('malzeme montaj'!$C$1:$C$3329,SMALL(IF('malzeme montaj'!$B$1:$B$3329=EH$3,IF('malzeme montaj'!$C$1:$C$3329&lt;&gt;"",ROW('malzeme montaj'!$C$1:$C$3329))),ROWS(EH$4:EH404))))</f>
        <v/>
      </c>
      <c r="EI404" s="34" t="str">
        <f t="array" ref="EI404">IF(ROWS(EI$4:EI404)&gt;EI$1,"",INDEX('malzeme montaj'!$C$1:$C$3329,SMALL(IF('malzeme montaj'!$B$1:$B$3329=EI$3,IF('malzeme montaj'!$C$1:$C$3329&lt;&gt;"",ROW('malzeme montaj'!$C$1:$C$3329))),ROWS(EI$4:EI404))))</f>
        <v/>
      </c>
      <c r="EJ404" s="34" t="str">
        <f t="array" ref="EJ404">IF(ROWS(EJ$4:EJ404)&gt;EJ$1,"",INDEX('malzeme montaj'!$C$1:$C$3329,SMALL(IF('malzeme montaj'!$B$1:$B$3329=EJ$3,IF('malzeme montaj'!$C$1:$C$3329&lt;&gt;"",ROW('malzeme montaj'!$C$1:$C$3329))),ROWS(EJ$4:EJ404))))</f>
        <v/>
      </c>
      <c r="EK404" s="34" t="str">
        <f t="array" ref="EK404">IF(ROWS(EK$4:EK404)&gt;EK$1,"",INDEX('malzeme montaj'!$C$1:$C$3329,SMALL(IF('malzeme montaj'!$B$1:$B$3329=EK$3,IF('malzeme montaj'!$C$1:$C$3329&lt;&gt;"",ROW('malzeme montaj'!$C$1:$C$3329))),ROWS(EK$4:EK404))))</f>
        <v/>
      </c>
      <c r="EL404" s="34" t="str">
        <f t="array" ref="EL404">IF(ROWS(EL$4:EL404)&gt;EL$1,"",INDEX('malzeme montaj'!$C$1:$C$3329,SMALL(IF('malzeme montaj'!$B$1:$B$3329=EL$3,IF('malzeme montaj'!$C$1:$C$3329&lt;&gt;"",ROW('malzeme montaj'!$C$1:$C$3329))),ROWS(EL$4:EL404))))</f>
        <v/>
      </c>
      <c r="EM404" s="34" t="str">
        <f t="array" ref="EM404">IF(ROWS(EM$4:EM404)&gt;EM$1,"",INDEX('malzeme montaj'!$C$1:$C$3329,SMALL(IF('malzeme montaj'!$B$1:$B$3329=EM$3,IF('malzeme montaj'!$C$1:$C$3329&lt;&gt;"",ROW('malzeme montaj'!$C$1:$C$3329))),ROWS(EM$4:EM404))))</f>
        <v/>
      </c>
      <c r="EN404" s="34" t="str">
        <f t="array" ref="EN404">IF(ROWS(EN$4:EN404)&gt;EN$1,"",INDEX('malzeme montaj'!$C$1:$C$3329,SMALL(IF('malzeme montaj'!$B$1:$B$3329=EN$3,IF('malzeme montaj'!$C$1:$C$3329&lt;&gt;"",ROW('malzeme montaj'!$C$1:$C$3329))),ROWS(EN$4:EN404))))</f>
        <v/>
      </c>
      <c r="EO404" s="34" t="str">
        <f t="array" ref="EO404">IF(ROWS(EO$4:EO404)&gt;EO$1,"",INDEX('malzeme montaj'!$C$1:$C$3329,SMALL(IF('malzeme montaj'!$B$1:$B$3329=EO$3,IF('malzeme montaj'!$C$1:$C$3329&lt;&gt;"",ROW('malzeme montaj'!$C$1:$C$3329))),ROWS(EO$4:EO404))))</f>
        <v/>
      </c>
      <c r="EP404" s="34" t="str">
        <f t="array" ref="EP404">IF(ROWS(EP$4:EP404)&gt;EP$1,"",INDEX('malzeme montaj'!$C$1:$C$3329,SMALL(IF('malzeme montaj'!$B$1:$B$3329=EP$3,IF('malzeme montaj'!$C$1:$C$3329&lt;&gt;"",ROW('malzeme montaj'!$C$1:$C$3329))),ROWS(EP$4:EP404))))</f>
        <v/>
      </c>
      <c r="EQ404" s="34" t="str">
        <f t="array" ref="EQ404">IF(ROWS(EQ$4:EQ404)&gt;EQ$1,"",INDEX('malzeme montaj'!$C$1:$C$3329,SMALL(IF('malzeme montaj'!$B$1:$B$3329=EQ$3,IF('malzeme montaj'!$C$1:$C$3329&lt;&gt;"",ROW('malzeme montaj'!$C$1:$C$3329))),ROWS(EQ$4:EQ404))))</f>
        <v/>
      </c>
      <c r="ER404" s="34" t="str">
        <f t="array" ref="ER404">IF(ROWS(ER$4:ER404)&gt;ER$1,"",INDEX('malzeme montaj'!$C$1:$C$3329,SMALL(IF('malzeme montaj'!$B$1:$B$3329=ER$3,IF('malzeme montaj'!$C$1:$C$3329&lt;&gt;"",ROW('malzeme montaj'!$C$1:$C$3329))),ROWS(ER$4:ER404))))</f>
        <v/>
      </c>
      <c r="ES404" s="34" t="str">
        <f t="array" ref="ES404">IF(ROWS(ES$4:ES404)&gt;ES$1,"",INDEX('malzeme montaj'!$C$1:$C$3329,SMALL(IF('malzeme montaj'!$B$1:$B$3329=ES$3,IF('malzeme montaj'!$C$1:$C$3329&lt;&gt;"",ROW('malzeme montaj'!$C$1:$C$3329))),ROWS(ES$4:ES404))))</f>
        <v/>
      </c>
      <c r="ET404" s="34" t="str">
        <f t="array" ref="ET404">IF(ROWS(ET$4:ET404)&gt;ET$1,"",INDEX('malzeme montaj'!$C$1:$C$3329,SMALL(IF('malzeme montaj'!$B$1:$B$3329=ET$3,IF('malzeme montaj'!$C$1:$C$3329&lt;&gt;"",ROW('malzeme montaj'!$C$1:$C$3329))),ROWS(ET$4:ET404))))</f>
        <v/>
      </c>
      <c r="EU404" s="34" t="str">
        <f t="array" ref="EU404">IF(ROWS(EU$4:EU404)&gt;EU$1,"",INDEX('malzeme montaj'!$C$1:$C$3329,SMALL(IF('malzeme montaj'!$B$1:$B$3329=EU$3,IF('malzeme montaj'!$C$1:$C$3329&lt;&gt;"",ROW('malzeme montaj'!$C$1:$C$3329))),ROWS(EU$4:EU404))))</f>
        <v/>
      </c>
      <c r="EV404" s="34" t="str">
        <f t="array" ref="EV404">IF(ROWS(EV$4:EV404)&gt;EV$1,"",INDEX('malzeme montaj'!$C$1:$C$3329,SMALL(IF('malzeme montaj'!$B$1:$B$3329=EV$3,IF('malzeme montaj'!$C$1:$C$3329&lt;&gt;"",ROW('malzeme montaj'!$C$1:$C$3329))),ROWS(EV$4:EV404))))</f>
        <v/>
      </c>
      <c r="EW404" s="34" t="str">
        <f t="array" ref="EW404">IF(ROWS(EW$4:EW404)&gt;EW$1,"",INDEX('malzeme montaj'!$C$1:$C$3329,SMALL(IF('malzeme montaj'!$B$1:$B$3329=EW$3,IF('malzeme montaj'!$C$1:$C$3329&lt;&gt;"",ROW('malzeme montaj'!$C$1:$C$3329))),ROWS(EW$4:EW404))))</f>
        <v/>
      </c>
    </row>
    <row r="405" spans="4:153">
      <c r="D405" s="38" t="str">
        <f t="array" ref="D405">IF(ROWS(D$4:D405)&gt;D$1,"",INDEX('malzeme montaj'!$C$1:$C$3329,SMALL(IF('malzeme montaj'!$B$1:$B$3329=D$3,IF('malzeme montaj'!$C$1:$C$3329&lt;&gt;"",ROW('malzeme montaj'!$C$1:$C$3329))),ROWS(D$4:D405))))</f>
        <v/>
      </c>
      <c r="E405" s="38" t="str">
        <f t="array" ref="E405">IF(ROWS(E$4:E405)&gt;E$1,"",INDEX('malzeme montaj'!$C$1:$C$3329,SMALL(IF('malzeme montaj'!$B$1:$B$3329=E$3,IF('malzeme montaj'!$C$1:$C$3329&lt;&gt;"",ROW('malzeme montaj'!$C$1:$C$3329))),ROWS(E$4:E405))))</f>
        <v/>
      </c>
      <c r="F405" s="38" t="str">
        <f t="array" ref="F405">IF(ROWS(F$4:F405)&gt;F$1,"",INDEX('malzeme montaj'!$C$1:$C$3329,SMALL(IF('malzeme montaj'!$B$1:$B$3329=F$3,IF('malzeme montaj'!$C$1:$C$3329&lt;&gt;"",ROW('malzeme montaj'!$C$1:$C$3329))),ROWS(F$4:F405))))</f>
        <v/>
      </c>
      <c r="G405" s="38" t="str">
        <f t="array" ref="G405">IF(ROWS(G$4:G405)&gt;G$1,"",INDEX('malzeme montaj'!$C$1:$C$3329,SMALL(IF('malzeme montaj'!$B$1:$B$3329=G$3,IF('malzeme montaj'!$C$1:$C$3329&lt;&gt;"",ROW('malzeme montaj'!$C$1:$C$3329))),ROWS(G$4:G405))))</f>
        <v/>
      </c>
      <c r="H405" s="38" t="str">
        <f t="array" ref="H405">IF(ROWS(H$4:H405)&gt;H$1,"",INDEX('malzeme montaj'!$C$1:$C$3329,SMALL(IF('malzeme montaj'!$B$1:$B$3329=H$3,IF('malzeme montaj'!$C$1:$C$3329&lt;&gt;"",ROW('malzeme montaj'!$C$1:$C$3329))),ROWS(H$4:H405))))</f>
        <v/>
      </c>
      <c r="I405" s="38" t="str">
        <f t="array" ref="I405">IF(ROWS(I$4:I405)&gt;I$1,"",INDEX('malzeme montaj'!$C$1:$C$3329,SMALL(IF('malzeme montaj'!$B$1:$B$3329=I$3,IF('malzeme montaj'!$C$1:$C$3329&lt;&gt;"",ROW('malzeme montaj'!$C$1:$C$3329))),ROWS(I$4:I405))))</f>
        <v/>
      </c>
      <c r="J405" s="38" t="str">
        <f t="array" ref="J405">IF(ROWS(J$4:J405)&gt;J$1,"",INDEX('malzeme montaj'!$C$1:$C$3329,SMALL(IF('malzeme montaj'!$B$1:$B$3329=J$3,IF('malzeme montaj'!$C$1:$C$3329&lt;&gt;"",ROW('malzeme montaj'!$C$1:$C$3329))),ROWS(J$4:J405))))</f>
        <v/>
      </c>
      <c r="K405" s="38" t="str">
        <f t="array" ref="K405">IF(ROWS(K$4:K405)&gt;K$1,"",INDEX('malzeme montaj'!$C$1:$C$3329,SMALL(IF('malzeme montaj'!$B$1:$B$3329=K$3,IF('malzeme montaj'!$C$1:$C$3329&lt;&gt;"",ROW('malzeme montaj'!$C$1:$C$3329))),ROWS(K$4:K405))))</f>
        <v/>
      </c>
      <c r="L405" s="38" t="str">
        <f t="array" ref="L405">IF(ROWS(L$4:L405)&gt;L$1,"",INDEX('malzeme montaj'!$C$1:$C$3329,SMALL(IF('malzeme montaj'!$B$1:$B$3329=L$3,IF('malzeme montaj'!$C$1:$C$3329&lt;&gt;"",ROW('malzeme montaj'!$C$1:$C$3329))),ROWS(L$4:L405))))</f>
        <v/>
      </c>
      <c r="M405" s="38" t="str">
        <f t="array" ref="M405">IF(ROWS(M$4:M405)&gt;M$1,"",INDEX('malzeme montaj'!$C$1:$C$3329,SMALL(IF('malzeme montaj'!$B$1:$B$3329=M$3,IF('malzeme montaj'!$C$1:$C$3329&lt;&gt;"",ROW('malzeme montaj'!$C$1:$C$3329))),ROWS(M$4:M405))))</f>
        <v/>
      </c>
      <c r="N405" s="38" t="str">
        <f t="array" ref="N405">IF(ROWS(N$4:N405)&gt;N$1,"",INDEX('malzeme montaj'!$C$1:$C$3329,SMALL(IF('malzeme montaj'!$B$1:$B$3329=N$3,IF('malzeme montaj'!$C$1:$C$3329&lt;&gt;"",ROW('malzeme montaj'!$C$1:$C$3329))),ROWS(N$4:N405))))</f>
        <v/>
      </c>
      <c r="O405" s="38" t="str">
        <f t="array" ref="O405">IF(ROWS(O$4:O405)&gt;O$1,"",INDEX('malzeme montaj'!$C$1:$C$3329,SMALL(IF('malzeme montaj'!$B$1:$B$3329=O$3,IF('malzeme montaj'!$C$1:$C$3329&lt;&gt;"",ROW('malzeme montaj'!$C$1:$C$3329))),ROWS(O$4:O405))))</f>
        <v/>
      </c>
      <c r="P405" s="38" t="str">
        <f t="array" ref="P405">IF(ROWS(P$4:P405)&gt;P$1,"",INDEX('malzeme montaj'!$C$1:$C$3329,SMALL(IF('malzeme montaj'!$B$1:$B$3329=P$3,IF('malzeme montaj'!$C$1:$C$3329&lt;&gt;"",ROW('malzeme montaj'!$C$1:$C$3329))),ROWS(P$4:P405))))</f>
        <v/>
      </c>
      <c r="Q405" s="38" t="str">
        <f t="array" ref="Q405">IF(ROWS(Q$4:Q405)&gt;Q$1,"",INDEX('malzeme montaj'!$C$1:$C$3329,SMALL(IF('malzeme montaj'!$B$1:$B$3329=Q$3,IF('malzeme montaj'!$C$1:$C$3329&lt;&gt;"",ROW('malzeme montaj'!$C$1:$C$3329))),ROWS(Q$4:Q405))))</f>
        <v/>
      </c>
      <c r="R405" s="38" t="str">
        <f t="array" ref="R405">IF(ROWS(R$4:R405)&gt;R$1,"",INDEX('malzeme montaj'!$C$1:$C$3329,SMALL(IF('malzeme montaj'!$B$1:$B$3329=R$3,IF('malzeme montaj'!$C$1:$C$3329&lt;&gt;"",ROW('malzeme montaj'!$C$1:$C$3329))),ROWS(R$4:R405))))</f>
        <v/>
      </c>
      <c r="S405" s="38" t="str">
        <f t="array" ref="S405">IF(ROWS(S$4:S405)&gt;S$1,"",INDEX('malzeme montaj'!$C$1:$C$3329,SMALL(IF('malzeme montaj'!$B$1:$B$3329=S$3,IF('malzeme montaj'!$C$1:$C$3329&lt;&gt;"",ROW('malzeme montaj'!$C$1:$C$3329))),ROWS(S$4:S405))))</f>
        <v/>
      </c>
      <c r="T405" s="38" t="str">
        <f t="array" ref="T405">IF(ROWS(T$4:T405)&gt;T$1,"",INDEX('malzeme montaj'!$C$1:$C$3329,SMALL(IF('malzeme montaj'!$B$1:$B$3329=T$3,IF('malzeme montaj'!$C$1:$C$3329&lt;&gt;"",ROW('malzeme montaj'!$C$1:$C$3329))),ROWS(T$4:T405))))</f>
        <v/>
      </c>
      <c r="U405" s="38" t="str">
        <f t="array" ref="U405">IF(ROWS(U$4:U405)&gt;U$1,"",INDEX('malzeme montaj'!$C$1:$C$3329,SMALL(IF('malzeme montaj'!$B$1:$B$3329=U$3,IF('malzeme montaj'!$C$1:$C$3329&lt;&gt;"",ROW('malzeme montaj'!$C$1:$C$3329))),ROWS(U$4:U405))))</f>
        <v/>
      </c>
      <c r="V405" s="38" t="str">
        <f t="array" ref="V405">IF(ROWS(V$4:V405)&gt;V$1,"",INDEX('malzeme montaj'!$C$1:$C$3329,SMALL(IF('malzeme montaj'!$B$1:$B$3329=V$3,IF('malzeme montaj'!$C$1:$C$3329&lt;&gt;"",ROW('malzeme montaj'!$C$1:$C$3329))),ROWS(V$4:V405))))</f>
        <v/>
      </c>
      <c r="W405" s="38" t="str">
        <f t="array" ref="W405">IF(ROWS(W$4:W405)&gt;W$1,"",INDEX('malzeme montaj'!$C$1:$C$3329,SMALL(IF('malzeme montaj'!$B$1:$B$3329=W$3,IF('malzeme montaj'!$C$1:$C$3329&lt;&gt;"",ROW('malzeme montaj'!$C$1:$C$3329))),ROWS(W$4:W405))))</f>
        <v/>
      </c>
      <c r="X405" s="38" t="str">
        <f t="array" ref="X405">IF(ROWS(X$4:X405)&gt;X$1,"",INDEX('malzeme montaj'!$C$1:$C$3329,SMALL(IF('malzeme montaj'!$B$1:$B$3329=X$3,IF('malzeme montaj'!$C$1:$C$3329&lt;&gt;"",ROW('malzeme montaj'!$C$1:$C$3329))),ROWS(X$4:X405))))</f>
        <v/>
      </c>
      <c r="Y405" s="38" t="str">
        <f t="array" ref="Y405">IF(ROWS(Y$4:Y405)&gt;Y$1,"",INDEX('malzeme montaj'!$C$1:$C$3329,SMALL(IF('malzeme montaj'!$B$1:$B$3329=Y$3,IF('malzeme montaj'!$C$1:$C$3329&lt;&gt;"",ROW('malzeme montaj'!$C$1:$C$3329))),ROWS(Y$4:Y405))))</f>
        <v/>
      </c>
      <c r="Z405" s="38" t="str">
        <f t="array" ref="Z405">IF(ROWS(Z$4:Z405)&gt;Z$1,"",INDEX('malzeme montaj'!$C$1:$C$3329,SMALL(IF('malzeme montaj'!$B$1:$B$3329=Z$3,IF('malzeme montaj'!$C$1:$C$3329&lt;&gt;"",ROW('malzeme montaj'!$C$1:$C$3329))),ROWS(Z$4:Z405))))</f>
        <v/>
      </c>
      <c r="AA405" s="38" t="str">
        <f t="array" ref="AA405">IF(ROWS(AA$4:AA405)&gt;AA$1,"",INDEX('malzeme montaj'!$C$1:$C$3329,SMALL(IF('malzeme montaj'!$B$1:$B$3329=AA$3,IF('malzeme montaj'!$C$1:$C$3329&lt;&gt;"",ROW('malzeme montaj'!$C$1:$C$3329))),ROWS(AA$4:AA405))))</f>
        <v/>
      </c>
      <c r="AB405" s="38" t="str">
        <f t="array" ref="AB405">IF(ROWS(AB$4:AB405)&gt;AB$1,"",INDEX('malzeme montaj'!$C$1:$C$3329,SMALL(IF('malzeme montaj'!$B$1:$B$3329=AB$3,IF('malzeme montaj'!$C$1:$C$3329&lt;&gt;"",ROW('malzeme montaj'!$C$1:$C$3329))),ROWS(AB$4:AB405))))</f>
        <v/>
      </c>
      <c r="AC405" s="38" t="str">
        <f t="array" ref="AC405">IF(ROWS(AC$4:AC405)&gt;AC$1,"",INDEX('malzeme montaj'!$C$1:$C$3329,SMALL(IF('malzeme montaj'!$B$1:$B$3329=AC$3,IF('malzeme montaj'!$C$1:$C$3329&lt;&gt;"",ROW('malzeme montaj'!$C$1:$C$3329))),ROWS(AC$4:AC405))))</f>
        <v/>
      </c>
      <c r="AD405" s="38" t="str">
        <f t="array" ref="AD405">IF(ROWS(AD$4:AD405)&gt;AD$1,"",INDEX('malzeme montaj'!$C$1:$C$3329,SMALL(IF('malzeme montaj'!$B$1:$B$3329=AD$3,IF('malzeme montaj'!$C$1:$C$3329&lt;&gt;"",ROW('malzeme montaj'!$C$1:$C$3329))),ROWS(AD$4:AD405))))</f>
        <v/>
      </c>
      <c r="AE405" s="38" t="str">
        <f t="array" ref="AE405">IF(ROWS(AE$4:AE405)&gt;AE$1,"",INDEX('malzeme montaj'!$C$1:$C$3329,SMALL(IF('malzeme montaj'!$B$1:$B$3329=AE$3,IF('malzeme montaj'!$C$1:$C$3329&lt;&gt;"",ROW('malzeme montaj'!$C$1:$C$3329))),ROWS(AE$4:AE405))))</f>
        <v/>
      </c>
      <c r="AF405" s="38" t="str">
        <f t="array" ref="AF405">IF(ROWS(AF$4:AF405)&gt;AF$1,"",INDEX('malzeme montaj'!$C$1:$C$3329,SMALL(IF('malzeme montaj'!$B$1:$B$3329=AF$3,IF('malzeme montaj'!$C$1:$C$3329&lt;&gt;"",ROW('malzeme montaj'!$C$1:$C$3329))),ROWS(AF$4:AF405))))</f>
        <v/>
      </c>
      <c r="AG405" s="38" t="str">
        <f t="array" ref="AG405">IF(ROWS(AG$4:AG405)&gt;AG$1,"",INDEX('malzeme montaj'!$C$1:$C$3329,SMALL(IF('malzeme montaj'!$B$1:$B$3329=AG$3,IF('malzeme montaj'!$C$1:$C$3329&lt;&gt;"",ROW('malzeme montaj'!$C$1:$C$3329))),ROWS(AG$4:AG405))))</f>
        <v/>
      </c>
      <c r="AH405" s="38" t="str">
        <f t="array" ref="AH405">IF(ROWS(AH$4:AH405)&gt;AH$1,"",INDEX('malzeme montaj'!$C$1:$C$3329,SMALL(IF('malzeme montaj'!$B$1:$B$3329=AH$3,IF('malzeme montaj'!$C$1:$C$3329&lt;&gt;"",ROW('malzeme montaj'!$C$1:$C$3329))),ROWS(AH$4:AH405))))</f>
        <v/>
      </c>
      <c r="AI405" s="38" t="str">
        <f t="array" ref="AI405">IF(ROWS(AI$4:AI405)&gt;AI$1,"",INDEX('malzeme montaj'!$C$1:$C$3329,SMALL(IF('malzeme montaj'!$B$1:$B$3329=AI$3,IF('malzeme montaj'!$C$1:$C$3329&lt;&gt;"",ROW('malzeme montaj'!$C$1:$C$3329))),ROWS(AI$4:AI405))))</f>
        <v/>
      </c>
      <c r="AJ405" s="38" t="str">
        <f t="array" ref="AJ405">IF(ROWS(AJ$4:AJ405)&gt;AJ$1,"",INDEX('malzeme montaj'!$C$1:$C$3329,SMALL(IF('malzeme montaj'!$B$1:$B$3329=AJ$3,IF('malzeme montaj'!$C$1:$C$3329&lt;&gt;"",ROW('malzeme montaj'!$C$1:$C$3329))),ROWS(AJ$4:AJ405))))</f>
        <v/>
      </c>
      <c r="AK405" s="38" t="str">
        <f t="array" ref="AK405">IF(ROWS(AK$4:AK405)&gt;AK$1,"",INDEX('malzeme montaj'!$C$1:$C$3329,SMALL(IF('malzeme montaj'!$B$1:$B$3329=AK$3,IF('malzeme montaj'!$C$1:$C$3329&lt;&gt;"",ROW('malzeme montaj'!$C$1:$C$3329))),ROWS(AK$4:AK405))))</f>
        <v/>
      </c>
      <c r="AL405" s="38" t="str">
        <f t="array" ref="AL405">IF(ROWS(AL$4:AL405)&gt;AL$1,"",INDEX('malzeme montaj'!$C$1:$C$3329,SMALL(IF('malzeme montaj'!$B$1:$B$3329=AL$3,IF('malzeme montaj'!$C$1:$C$3329&lt;&gt;"",ROW('malzeme montaj'!$C$1:$C$3329))),ROWS(AL$4:AL405))))</f>
        <v/>
      </c>
      <c r="AM405" s="38" t="str">
        <f t="array" ref="AM405">IF(ROWS(AM$4:AM405)&gt;AM$1,"",INDEX('malzeme montaj'!$C$1:$C$3329,SMALL(IF('malzeme montaj'!$B$1:$B$3329=AM$3,IF('malzeme montaj'!$C$1:$C$3329&lt;&gt;"",ROW('malzeme montaj'!$C$1:$C$3329))),ROWS(AM$4:AM405))))</f>
        <v/>
      </c>
      <c r="AN405" s="38" t="str">
        <f t="array" ref="AN405">IF(ROWS(AN$4:AN405)&gt;AN$1,"",INDEX('malzeme montaj'!$C$1:$C$3329,SMALL(IF('malzeme montaj'!$B$1:$B$3329=AN$3,IF('malzeme montaj'!$C$1:$C$3329&lt;&gt;"",ROW('malzeme montaj'!$C$1:$C$3329))),ROWS(AN$4:AN405))))</f>
        <v/>
      </c>
      <c r="AO405" s="38" t="str">
        <f t="array" ref="AO405">IF(ROWS(AO$4:AO405)&gt;AO$1,"",INDEX('malzeme montaj'!$C$1:$C$3329,SMALL(IF('malzeme montaj'!$B$1:$B$3329=AO$3,IF('malzeme montaj'!$C$1:$C$3329&lt;&gt;"",ROW('malzeme montaj'!$C$1:$C$3329))),ROWS(AO$4:AO405))))</f>
        <v/>
      </c>
      <c r="AP405" s="38" t="str">
        <f t="array" ref="AP405">IF(ROWS(AP$4:AP405)&gt;AP$1,"",INDEX('malzeme montaj'!$C$1:$C$3329,SMALL(IF('malzeme montaj'!$B$1:$B$3329=AP$3,IF('malzeme montaj'!$C$1:$C$3329&lt;&gt;"",ROW('malzeme montaj'!$C$1:$C$3329))),ROWS(AP$4:AP405))))</f>
        <v/>
      </c>
      <c r="AQ405" s="38" t="str">
        <f t="array" ref="AQ405">IF(ROWS(AQ$4:AQ405)&gt;AQ$1,"",INDEX('malzeme montaj'!$C$1:$C$3329,SMALL(IF('malzeme montaj'!$B$1:$B$3329=AQ$3,IF('malzeme montaj'!$C$1:$C$3329&lt;&gt;"",ROW('malzeme montaj'!$C$1:$C$3329))),ROWS(AQ$4:AQ405))))</f>
        <v/>
      </c>
      <c r="AR405" s="38" t="str">
        <f t="array" ref="AR405">IF(ROWS(AR$4:AR405)&gt;AR$1,"",INDEX('malzeme montaj'!$C$1:$C$3329,SMALL(IF('malzeme montaj'!$B$1:$B$3329=AR$3,IF('malzeme montaj'!$C$1:$C$3329&lt;&gt;"",ROW('malzeme montaj'!$C$1:$C$3329))),ROWS(AR$4:AR405))))</f>
        <v/>
      </c>
      <c r="AS405" s="38" t="str">
        <f t="array" ref="AS405">IF(ROWS(AS$4:AS405)&gt;AS$1,"",INDEX('malzeme montaj'!$C$1:$C$3329,SMALL(IF('malzeme montaj'!$B$1:$B$3329=AS$3,IF('malzeme montaj'!$C$1:$C$3329&lt;&gt;"",ROW('malzeme montaj'!$C$1:$C$3329))),ROWS(AS$4:AS405))))</f>
        <v/>
      </c>
      <c r="AT405" s="38" t="str">
        <f t="array" ref="AT405">IF(ROWS(AT$4:AT405)&gt;AT$1,"",INDEX('malzeme montaj'!$C$1:$C$3329,SMALL(IF('malzeme montaj'!$B$1:$B$3329=AT$3,IF('malzeme montaj'!$C$1:$C$3329&lt;&gt;"",ROW('malzeme montaj'!$C$1:$C$3329))),ROWS(AT$4:AT405))))</f>
        <v/>
      </c>
      <c r="AU405" s="38" t="str">
        <f t="array" ref="AU405">IF(ROWS(AU$4:AU405)&gt;AU$1,"",INDEX('malzeme montaj'!$C$1:$C$3329,SMALL(IF('malzeme montaj'!$B$1:$B$3329=AU$3,IF('malzeme montaj'!$C$1:$C$3329&lt;&gt;"",ROW('malzeme montaj'!$C$1:$C$3329))),ROWS(AU$4:AU405))))</f>
        <v/>
      </c>
      <c r="AV405" s="38" t="str">
        <f t="array" ref="AV405">IF(ROWS(AV$4:AV405)&gt;AV$1,"",INDEX('malzeme montaj'!$C$1:$C$3329,SMALL(IF('malzeme montaj'!$B$1:$B$3329=AV$3,IF('malzeme montaj'!$C$1:$C$3329&lt;&gt;"",ROW('malzeme montaj'!$C$1:$C$3329))),ROWS(AV$4:AV405))))</f>
        <v/>
      </c>
      <c r="AW405" s="38" t="str">
        <f t="array" ref="AW405">IF(ROWS(AW$4:AW405)&gt;AW$1,"",INDEX('malzeme montaj'!$C$1:$C$3329,SMALL(IF('malzeme montaj'!$B$1:$B$3329=AW$3,IF('malzeme montaj'!$C$1:$C$3329&lt;&gt;"",ROW('malzeme montaj'!$C$1:$C$3329))),ROWS(AW$4:AW405))))</f>
        <v/>
      </c>
      <c r="AX405" s="38" t="str">
        <f t="array" ref="AX405">IF(ROWS(AX$4:AX405)&gt;AX$1,"",INDEX('malzeme montaj'!$C$1:$C$3329,SMALL(IF('malzeme montaj'!$B$1:$B$3329=AX$3,IF('malzeme montaj'!$C$1:$C$3329&lt;&gt;"",ROW('malzeme montaj'!$C$1:$C$3329))),ROWS(AX$4:AX405))))</f>
        <v/>
      </c>
      <c r="AY405" s="38" t="str">
        <f t="array" ref="AY405">IF(ROWS(AY$4:AY405)&gt;AY$1,"",INDEX('malzeme montaj'!$C$1:$C$3329,SMALL(IF('malzeme montaj'!$B$1:$B$3329=AY$3,IF('malzeme montaj'!$C$1:$C$3329&lt;&gt;"",ROW('malzeme montaj'!$C$1:$C$3329))),ROWS(AY$4:AY405))))</f>
        <v/>
      </c>
      <c r="AZ405" s="38" t="str">
        <f t="array" ref="AZ405">IF(ROWS(AZ$4:AZ405)&gt;AZ$1,"",INDEX('malzeme montaj'!$C$1:$C$3329,SMALL(IF('malzeme montaj'!$B$1:$B$3329=AZ$3,IF('malzeme montaj'!$C$1:$C$3329&lt;&gt;"",ROW('malzeme montaj'!$C$1:$C$3329))),ROWS(AZ$4:AZ405))))</f>
        <v/>
      </c>
      <c r="BA405" s="38" t="str">
        <f t="array" ref="BA405">IF(ROWS(BA$4:BA405)&gt;BA$1,"",INDEX('malzeme montaj'!$C$1:$C$3329,SMALL(IF('malzeme montaj'!$B$1:$B$3329=BA$3,IF('malzeme montaj'!$C$1:$C$3329&lt;&gt;"",ROW('malzeme montaj'!$C$1:$C$3329))),ROWS(BA$4:BA405))))</f>
        <v/>
      </c>
      <c r="BB405" s="38" t="str">
        <f t="array" ref="BB405">IF(ROWS(BB$4:BB405)&gt;BB$1,"",INDEX('malzeme montaj'!$C$1:$C$3329,SMALL(IF('malzeme montaj'!$B$1:$B$3329=BB$3,IF('malzeme montaj'!$C$1:$C$3329&lt;&gt;"",ROW('malzeme montaj'!$C$1:$C$3329))),ROWS(BB$4:BB405))))</f>
        <v/>
      </c>
      <c r="BC405" s="38" t="str">
        <f t="array" ref="BC405">IF(ROWS(BC$4:BC405)&gt;BC$1,"",INDEX('malzeme montaj'!$C$1:$C$3329,SMALL(IF('malzeme montaj'!$B$1:$B$3329=BC$3,IF('malzeme montaj'!$C$1:$C$3329&lt;&gt;"",ROW('malzeme montaj'!$C$1:$C$3329))),ROWS(BC$4:BC405))))</f>
        <v/>
      </c>
      <c r="BD405" s="38" t="str">
        <f t="array" ref="BD405">IF(ROWS(BD$4:BD405)&gt;BD$1,"",INDEX('malzeme montaj'!$C$1:$C$3329,SMALL(IF('malzeme montaj'!$B$1:$B$3329=BD$3,IF('malzeme montaj'!$C$1:$C$3329&lt;&gt;"",ROW('malzeme montaj'!$C$1:$C$3329))),ROWS(BD$4:BD405))))</f>
        <v/>
      </c>
      <c r="BE405" s="38"/>
      <c r="BF405" s="38" t="str">
        <f t="array" ref="BF405">IF(ROWS(BF$4:BF405)&gt;BF$1,"",INDEX('malzeme montaj'!$C$1:$C$3329,SMALL(IF('malzeme montaj'!$B$1:$B$3329=BF$3,IF('malzeme montaj'!$C$1:$C$3329&lt;&gt;"",ROW('malzeme montaj'!$C$1:$C$3329))),ROWS(BF$4:BF405))))</f>
        <v/>
      </c>
      <c r="BG405" s="38" t="str">
        <f t="array" ref="BG405">IF(ROWS(BG$4:BG405)&gt;BG$1,"",INDEX('malzeme montaj'!$C$1:$C$3329,SMALL(IF('malzeme montaj'!$B$1:$B$3329=BG$3,IF('malzeme montaj'!$C$1:$C$3329&lt;&gt;"",ROW('malzeme montaj'!$C$1:$C$3329))),ROWS(BG$4:BG405))))</f>
        <v/>
      </c>
      <c r="BH405" s="38" t="str">
        <f t="array" ref="BH405">IF(ROWS(BH$4:BH405)&gt;BH$1,"",INDEX('malzeme montaj'!$C$1:$C$3329,SMALL(IF('malzeme montaj'!$B$1:$B$3329=BH$3,IF('malzeme montaj'!$C$1:$C$3329&lt;&gt;"",ROW('malzeme montaj'!$C$1:$C$3329))),ROWS(BH$4:BH405))))</f>
        <v/>
      </c>
      <c r="BI405" s="38" t="str">
        <f t="array" ref="BI405">IF(ROWS(BI$4:BI405)&gt;BI$1,"",INDEX('malzeme montaj'!$C$1:$C$3329,SMALL(IF('malzeme montaj'!$B$1:$B$3329=BI$3,IF('malzeme montaj'!$C$1:$C$3329&lt;&gt;"",ROW('malzeme montaj'!$C$1:$C$3329))),ROWS(BI$4:BI405))))</f>
        <v/>
      </c>
      <c r="BJ405" s="38" t="str">
        <f t="array" ref="BJ405">IF(ROWS(BJ$4:BJ405)&gt;BJ$1,"",INDEX('malzeme montaj'!$C$1:$C$3329,SMALL(IF('malzeme montaj'!$B$1:$B$3329=BJ$3,IF('malzeme montaj'!$C$1:$C$3329&lt;&gt;"",ROW('malzeme montaj'!$C$1:$C$3329))),ROWS(BJ$4:BJ405))))</f>
        <v/>
      </c>
      <c r="BK405" s="38" t="str">
        <f t="array" ref="BK405">IF(ROWS(BK$4:BK405)&gt;BK$1,"",INDEX('malzeme montaj'!$C$1:$C$3329,SMALL(IF('malzeme montaj'!$B$1:$B$3329=BK$3,IF('malzeme montaj'!$C$1:$C$3329&lt;&gt;"",ROW('malzeme montaj'!$C$1:$C$3329))),ROWS(BK$4:BK405))))</f>
        <v/>
      </c>
      <c r="BL405" s="38" t="str">
        <f t="array" ref="BL405">IF(ROWS(BL$4:BL405)&gt;BL$1,"",INDEX('malzeme montaj'!$C$1:$C$3329,SMALL(IF('malzeme montaj'!$B$1:$B$3329=BL$3,IF('malzeme montaj'!$C$1:$C$3329&lt;&gt;"",ROW('malzeme montaj'!$C$1:$C$3329))),ROWS(BL$4:BL405))))</f>
        <v/>
      </c>
      <c r="BM405" s="38" t="str">
        <f t="array" ref="BM405">IF(ROWS(BM$4:BM405)&gt;BM$1,"",INDEX('malzeme montaj'!$C$1:$C$3329,SMALL(IF('malzeme montaj'!$B$1:$B$3329=BM$3,IF('malzeme montaj'!$C$1:$C$3329&lt;&gt;"",ROW('malzeme montaj'!$C$1:$C$3329))),ROWS(BM$4:BM405))))</f>
        <v/>
      </c>
      <c r="BN405" s="38" t="str">
        <f t="array" ref="BN405">IF(ROWS(BN$4:BN405)&gt;BN$1,"",INDEX('malzeme montaj'!$C$1:$C$3329,SMALL(IF('malzeme montaj'!$B$1:$B$3329=BN$3,IF('malzeme montaj'!$C$1:$C$3329&lt;&gt;"",ROW('malzeme montaj'!$C$1:$C$3329))),ROWS(BN$4:BN405))))</f>
        <v/>
      </c>
      <c r="BO405" s="38" t="str">
        <f t="array" ref="BO405">IF(ROWS(BO$4:BO405)&gt;BO$1,"",INDEX('malzeme montaj'!$C$1:$C$3329,SMALL(IF('malzeme montaj'!$B$1:$B$3329=BO$3,IF('malzeme montaj'!$C$1:$C$3329&lt;&gt;"",ROW('malzeme montaj'!$C$1:$C$3329))),ROWS(BO$4:BO405))))</f>
        <v/>
      </c>
      <c r="BP405" s="38" t="str">
        <f t="array" ref="BP405">IF(ROWS(BP$4:BP405)&gt;BP$1,"",INDEX('malzeme montaj'!$C$1:$C$3329,SMALL(IF('malzeme montaj'!$B$1:$B$3329=BP$3,IF('malzeme montaj'!$C$1:$C$3329&lt;&gt;"",ROW('malzeme montaj'!$C$1:$C$3329))),ROWS(BP$4:BP405))))</f>
        <v/>
      </c>
      <c r="BQ405" s="38" t="str">
        <f t="array" ref="BQ405">IF(ROWS(BQ$4:BQ405)&gt;BQ$1,"",INDEX('malzeme montaj'!$C$1:$C$3329,SMALL(IF('malzeme montaj'!$B$1:$B$3329=BQ$3,IF('malzeme montaj'!$C$1:$C$3329&lt;&gt;"",ROW('malzeme montaj'!$C$1:$C$3329))),ROWS(BQ$4:BQ405))))</f>
        <v/>
      </c>
      <c r="BR405" s="38" t="str">
        <f t="array" ref="BR405">IF(ROWS(BR$4:BR405)&gt;BR$1,"",INDEX('malzeme montaj'!$C$1:$C$3329,SMALL(IF('malzeme montaj'!$B$1:$B$3329=BR$3,IF('malzeme montaj'!$C$1:$C$3329&lt;&gt;"",ROW('malzeme montaj'!$C$1:$C$3329))),ROWS(BR$4:BR405))))</f>
        <v/>
      </c>
      <c r="BS405" s="38" t="str">
        <f t="array" ref="BS405">IF(ROWS(BS$4:BS405)&gt;BS$1,"",INDEX('malzeme montaj'!$C$1:$C$3329,SMALL(IF('malzeme montaj'!$B$1:$B$3329=BS$3,IF('malzeme montaj'!$C$1:$C$3329&lt;&gt;"",ROW('malzeme montaj'!$C$1:$C$3329))),ROWS(BS$4:BS405))))</f>
        <v/>
      </c>
      <c r="BT405" s="38" t="str">
        <f t="array" ref="BT405">IF(ROWS(BT$4:BT405)&gt;BT$1,"",INDEX('malzeme montaj'!$C$1:$C$3329,SMALL(IF('malzeme montaj'!$B$1:$B$3329=BT$3,IF('malzeme montaj'!$C$1:$C$3329&lt;&gt;"",ROW('malzeme montaj'!$C$1:$C$3329))),ROWS(BT$4:BT405))))</f>
        <v/>
      </c>
      <c r="BU405" s="34" t="str">
        <f t="array" ref="BU405">IF(ROWS(BU$4:BU405)&gt;BU$1,"",INDEX('malzeme montaj'!$C$1:$C$3329,SMALL(IF('malzeme montaj'!$B$1:$B$3329=BU$3,IF('malzeme montaj'!$C$1:$C$3329&lt;&gt;"",ROW('malzeme montaj'!$C$1:$C$3329))),ROWS(BU$4:BU405))))</f>
        <v/>
      </c>
      <c r="BV405" s="34" t="str">
        <f t="array" ref="BV405">IF(ROWS(BV$4:BV405)&gt;BV$1,"",INDEX('malzeme montaj'!$C$1:$C$3329,SMALL(IF('malzeme montaj'!$B$1:$B$3329=BV$3,IF('malzeme montaj'!$C$1:$C$3329&lt;&gt;"",ROW('malzeme montaj'!$C$1:$C$3329))),ROWS(BV$4:BV405))))</f>
        <v/>
      </c>
      <c r="BW405" s="34" t="str">
        <f t="array" ref="BW405">IF(ROWS(BW$4:BW405)&gt;BW$1,"",INDEX('malzeme montaj'!$C$1:$C$3329,SMALL(IF('malzeme montaj'!$B$1:$B$3329=BW$3,IF('malzeme montaj'!$C$1:$C$3329&lt;&gt;"",ROW('malzeme montaj'!$C$1:$C$3329))),ROWS(BW$4:BW405))))</f>
        <v/>
      </c>
      <c r="BX405" s="34" t="str">
        <f t="array" ref="BX405">IF(ROWS(BX$4:BX405)&gt;BX$1,"",INDEX('malzeme montaj'!$C$1:$C$3329,SMALL(IF('malzeme montaj'!$B$1:$B$3329=BX$3,IF('malzeme montaj'!$C$1:$C$3329&lt;&gt;"",ROW('malzeme montaj'!$C$1:$C$3329))),ROWS(BX$4:BX405))))</f>
        <v/>
      </c>
      <c r="BY405" s="34" t="str">
        <f t="array" ref="BY405">IF(ROWS(BY$4:BY405)&gt;BY$1,"",INDEX('malzeme montaj'!$C$1:$C$3329,SMALL(IF('malzeme montaj'!$B$1:$B$3329=BY$3,IF('malzeme montaj'!$C$1:$C$3329&lt;&gt;"",ROW('malzeme montaj'!$C$1:$C$3329))),ROWS(BY$4:BY405))))</f>
        <v/>
      </c>
      <c r="BZ405" s="34" t="str">
        <f t="array" ref="BZ405">IF(ROWS(BZ$4:BZ405)&gt;BZ$1,"",INDEX('malzeme montaj'!$C$1:$C$3329,SMALL(IF('malzeme montaj'!$B$1:$B$3329=BZ$3,IF('malzeme montaj'!$C$1:$C$3329&lt;&gt;"",ROW('malzeme montaj'!$C$1:$C$3329))),ROWS(BZ$4:BZ405))))</f>
        <v/>
      </c>
      <c r="CA405" s="34" t="str">
        <f t="array" ref="CA405">IF(ROWS(CA$4:CA405)&gt;CA$1,"",INDEX('malzeme montaj'!$C$1:$C$3329,SMALL(IF('malzeme montaj'!$B$1:$B$3329=CA$3,IF('malzeme montaj'!$C$1:$C$3329&lt;&gt;"",ROW('malzeme montaj'!$C$1:$C$3329))),ROWS(CA$4:CA405))))</f>
        <v/>
      </c>
      <c r="CB405" s="34" t="str">
        <f t="array" ref="CB405">IF(ROWS(CB$4:CB405)&gt;CB$1,"",INDEX('malzeme montaj'!$C$1:$C$3329,SMALL(IF('malzeme montaj'!$B$1:$B$3329=CB$3,IF('malzeme montaj'!$C$1:$C$3329&lt;&gt;"",ROW('malzeme montaj'!$C$1:$C$3329))),ROWS(CB$4:CB405))))</f>
        <v/>
      </c>
      <c r="CC405" s="34" t="str">
        <f t="array" ref="CC405">IF(ROWS(CC$4:CC405)&gt;CC$1,"",INDEX('malzeme montaj'!$C$1:$C$3329,SMALL(IF('malzeme montaj'!$B$1:$B$3329=CC$3,IF('malzeme montaj'!$C$1:$C$3329&lt;&gt;"",ROW('malzeme montaj'!$C$1:$C$3329))),ROWS(CC$4:CC405))))</f>
        <v/>
      </c>
      <c r="CD405" s="34" t="str">
        <f t="array" ref="CD405">IF(ROWS(CD$4:CD405)&gt;CD$1,"",INDEX('malzeme montaj'!$C$1:$C$3329,SMALL(IF('malzeme montaj'!$B$1:$B$3329=CD$3,IF('malzeme montaj'!$C$1:$C$3329&lt;&gt;"",ROW('malzeme montaj'!$C$1:$C$3329))),ROWS(CD$4:CD405))))</f>
        <v/>
      </c>
      <c r="CE405" s="34" t="str">
        <f t="array" ref="CE405">IF(ROWS(CE$4:CE405)&gt;CE$1,"",INDEX('malzeme montaj'!$C$1:$C$3329,SMALL(IF('malzeme montaj'!$B$1:$B$3329=CE$3,IF('malzeme montaj'!$C$1:$C$3329&lt;&gt;"",ROW('malzeme montaj'!$C$1:$C$3329))),ROWS(CE$4:CE405))))</f>
        <v/>
      </c>
      <c r="CF405" s="34" t="str">
        <f t="array" ref="CF405">IF(ROWS(CF$4:CF405)&gt;CF$1,"",INDEX('malzeme montaj'!$C$1:$C$3329,SMALL(IF('malzeme montaj'!$B$1:$B$3329=CF$3,IF('malzeme montaj'!$C$1:$C$3329&lt;&gt;"",ROW('malzeme montaj'!$C$1:$C$3329))),ROWS(CF$4:CF405))))</f>
        <v/>
      </c>
      <c r="CG405" s="34" t="str">
        <f t="array" ref="CG405">IF(ROWS(CG$4:CG405)&gt;CG$1,"",INDEX('malzeme montaj'!$C$1:$C$3329,SMALL(IF('malzeme montaj'!$B$1:$B$3329=CG$3,IF('malzeme montaj'!$C$1:$C$3329&lt;&gt;"",ROW('malzeme montaj'!$C$1:$C$3329))),ROWS(CG$4:CG405))))</f>
        <v/>
      </c>
      <c r="CH405" s="34" t="str">
        <f t="array" ref="CH405">IF(ROWS(CH$4:CH405)&gt;CH$1,"",INDEX('malzeme montaj'!$C$1:$C$3329,SMALL(IF('malzeme montaj'!$B$1:$B$3329=CH$3,IF('malzeme montaj'!$C$1:$C$3329&lt;&gt;"",ROW('malzeme montaj'!$C$1:$C$3329))),ROWS(CH$4:CH405))))</f>
        <v/>
      </c>
      <c r="CI405" s="34" t="str">
        <f t="array" ref="CI405">IF(ROWS(CI$4:CI405)&gt;CI$1,"",INDEX('malzeme montaj'!$C$1:$C$3329,SMALL(IF('malzeme montaj'!$B$1:$B$3329=CI$3,IF('malzeme montaj'!$C$1:$C$3329&lt;&gt;"",ROW('malzeme montaj'!$C$1:$C$3329))),ROWS(CI$4:CI405))))</f>
        <v/>
      </c>
      <c r="CJ405" s="34" t="str">
        <f t="array" ref="CJ405">IF(ROWS(CJ$4:CJ405)&gt;CJ$1,"",INDEX('malzeme montaj'!$C$1:$C$3329,SMALL(IF('malzeme montaj'!$B$1:$B$3329=CJ$3,IF('malzeme montaj'!$C$1:$C$3329&lt;&gt;"",ROW('malzeme montaj'!$C$1:$C$3329))),ROWS(CJ$4:CJ405))))</f>
        <v/>
      </c>
      <c r="CK405" s="34" t="str">
        <f t="array" ref="CK405">IF(ROWS(CK$4:CK405)&gt;CK$1,"",INDEX('malzeme montaj'!$C$1:$C$3329,SMALL(IF('malzeme montaj'!$B$1:$B$3329=CK$3,IF('malzeme montaj'!$C$1:$C$3329&lt;&gt;"",ROW('malzeme montaj'!$C$1:$C$3329))),ROWS(CK$4:CK405))))</f>
        <v/>
      </c>
      <c r="CL405" s="34" t="str">
        <f t="array" ref="CL405">IF(ROWS(CL$4:CL405)&gt;CL$1,"",INDEX('malzeme montaj'!$C$1:$C$3329,SMALL(IF('malzeme montaj'!$B$1:$B$3329=CL$3,IF('malzeme montaj'!$C$1:$C$3329&lt;&gt;"",ROW('malzeme montaj'!$C$1:$C$3329))),ROWS(CL$4:CL405))))</f>
        <v/>
      </c>
      <c r="CM405" s="34" t="str">
        <f t="array" ref="CM405">IF(ROWS(CM$4:CM405)&gt;CM$1,"",INDEX('malzeme montaj'!$C$1:$C$3329,SMALL(IF('malzeme montaj'!$B$1:$B$3329=CM$3,IF('malzeme montaj'!$C$1:$C$3329&lt;&gt;"",ROW('malzeme montaj'!$C$1:$C$3329))),ROWS(CM$4:CM405))))</f>
        <v/>
      </c>
      <c r="CN405" s="34" t="str">
        <f t="array" ref="CN405">IF(ROWS(CN$4:CN405)&gt;CN$1,"",INDEX('malzeme montaj'!$C$1:$C$3329,SMALL(IF('malzeme montaj'!$B$1:$B$3329=CN$3,IF('malzeme montaj'!$C$1:$C$3329&lt;&gt;"",ROW('malzeme montaj'!$C$1:$C$3329))),ROWS(CN$4:CN405))))</f>
        <v/>
      </c>
      <c r="CO405" s="34" t="str">
        <f t="array" ref="CO405">IF(ROWS(CO$4:CO405)&gt;CO$1,"",INDEX('malzeme montaj'!$C$1:$C$3329,SMALL(IF('malzeme montaj'!$B$1:$B$3329=CO$3,IF('malzeme montaj'!$C$1:$C$3329&lt;&gt;"",ROW('malzeme montaj'!$C$1:$C$3329))),ROWS(CO$4:CO405))))</f>
        <v/>
      </c>
      <c r="CP405" s="34" t="str">
        <f t="array" ref="CP405">IF(ROWS(CP$4:CP405)&gt;CP$1,"",INDEX('malzeme montaj'!$C$1:$C$3329,SMALL(IF('malzeme montaj'!$B$1:$B$3329=CP$3,IF('malzeme montaj'!$C$1:$C$3329&lt;&gt;"",ROW('malzeme montaj'!$C$1:$C$3329))),ROWS(CP$4:CP405))))</f>
        <v/>
      </c>
      <c r="CQ405" s="34" t="str">
        <f t="array" ref="CQ405">IF(ROWS(CQ$4:CQ405)&gt;CQ$1,"",INDEX('malzeme montaj'!$C$1:$C$3329,SMALL(IF('malzeme montaj'!$B$1:$B$3329=CQ$3,IF('malzeme montaj'!$C$1:$C$3329&lt;&gt;"",ROW('malzeme montaj'!$C$1:$C$3329))),ROWS(CQ$4:CQ405))))</f>
        <v/>
      </c>
      <c r="CR405" s="34" t="str">
        <f t="array" ref="CR405">IF(ROWS(CR$4:CR405)&gt;CR$1,"",INDEX('malzeme montaj'!$C$1:$C$3329,SMALL(IF('malzeme montaj'!$B$1:$B$3329=CR$3,IF('malzeme montaj'!$C$1:$C$3329&lt;&gt;"",ROW('malzeme montaj'!$C$1:$C$3329))),ROWS(CR$4:CR405))))</f>
        <v/>
      </c>
      <c r="CS405" s="34" t="str">
        <f t="array" ref="CS405">IF(ROWS(CS$4:CS405)&gt;CS$1,"",INDEX('malzeme montaj'!$C$1:$C$3329,SMALL(IF('malzeme montaj'!$B$1:$B$3329=CS$3,IF('malzeme montaj'!$C$1:$C$3329&lt;&gt;"",ROW('malzeme montaj'!$C$1:$C$3329))),ROWS(CS$4:CS405))))</f>
        <v/>
      </c>
      <c r="CT405" s="34" t="str">
        <f t="array" ref="CT405">IF(ROWS(CT$4:CT405)&gt;CT$1,"",INDEX('malzeme montaj'!$C$1:$C$3329,SMALL(IF('malzeme montaj'!$B$1:$B$3329=CT$3,IF('malzeme montaj'!$C$1:$C$3329&lt;&gt;"",ROW('malzeme montaj'!$C$1:$C$3329))),ROWS(CT$4:CT405))))</f>
        <v/>
      </c>
      <c r="CU405" s="34" t="str">
        <f t="array" ref="CU405">IF(ROWS(CU$4:CU405)&gt;CU$1,"",INDEX('malzeme montaj'!$C$1:$C$3329,SMALL(IF('malzeme montaj'!$B$1:$B$3329=CU$3,IF('malzeme montaj'!$C$1:$C$3329&lt;&gt;"",ROW('malzeme montaj'!$C$1:$C$3329))),ROWS(CU$4:CU405))))</f>
        <v/>
      </c>
      <c r="CV405" s="34" t="str">
        <f t="array" ref="CV405">IF(ROWS(CV$4:CV405)&gt;CV$1,"",INDEX('malzeme montaj'!$C$1:$C$3329,SMALL(IF('malzeme montaj'!$B$1:$B$3329=CV$3,IF('malzeme montaj'!$C$1:$C$3329&lt;&gt;"",ROW('malzeme montaj'!$C$1:$C$3329))),ROWS(CV$4:CV405))))</f>
        <v/>
      </c>
      <c r="CW405" s="34" t="str">
        <f t="array" ref="CW405">IF(ROWS(CW$4:CW405)&gt;CW$1,"",INDEX('malzeme montaj'!$C$1:$C$3329,SMALL(IF('malzeme montaj'!$B$1:$B$3329=CW$3,IF('malzeme montaj'!$C$1:$C$3329&lt;&gt;"",ROW('malzeme montaj'!$C$1:$C$3329))),ROWS(CW$4:CW405))))</f>
        <v/>
      </c>
      <c r="CX405" s="34" t="str">
        <f t="array" ref="CX405">IF(ROWS(CX$4:CX405)&gt;CX$1,"",INDEX('malzeme montaj'!$C$1:$C$3329,SMALL(IF('malzeme montaj'!$B$1:$B$3329=CX$3,IF('malzeme montaj'!$C$1:$C$3329&lt;&gt;"",ROW('malzeme montaj'!$C$1:$C$3329))),ROWS(CX$4:CX405))))</f>
        <v/>
      </c>
      <c r="CY405" s="34" t="str">
        <f t="array" ref="CY405">IF(ROWS(CY$4:CY405)&gt;CY$1,"",INDEX('malzeme montaj'!$C$1:$C$3329,SMALL(IF('malzeme montaj'!$B$1:$B$3329=CY$3,IF('malzeme montaj'!$C$1:$C$3329&lt;&gt;"",ROW('malzeme montaj'!$C$1:$C$3329))),ROWS(CY$4:CY405))))</f>
        <v/>
      </c>
      <c r="CZ405" s="34" t="str">
        <f t="array" ref="CZ405">IF(ROWS(CZ$4:CZ405)&gt;CZ$1,"",INDEX('malzeme montaj'!$C$1:$C$3329,SMALL(IF('malzeme montaj'!$B$1:$B$3329=CZ$3,IF('malzeme montaj'!$C$1:$C$3329&lt;&gt;"",ROW('malzeme montaj'!$C$1:$C$3329))),ROWS(CZ$4:CZ405))))</f>
        <v/>
      </c>
      <c r="DA405" s="34" t="str">
        <f t="array" ref="DA405">IF(ROWS(DA$4:DA405)&gt;DA$1,"",INDEX('malzeme montaj'!$C$1:$C$3329,SMALL(IF('malzeme montaj'!$B$1:$B$3329=DA$3,IF('malzeme montaj'!$C$1:$C$3329&lt;&gt;"",ROW('malzeme montaj'!$C$1:$C$3329))),ROWS(DA$4:DA405))))</f>
        <v/>
      </c>
      <c r="DB405" s="34" t="str">
        <f t="array" ref="DB405">IF(ROWS(DB$4:DB405)&gt;DB$1,"",INDEX('malzeme montaj'!$C$1:$C$3329,SMALL(IF('malzeme montaj'!$B$1:$B$3329=DB$3,IF('malzeme montaj'!$C$1:$C$3329&lt;&gt;"",ROW('malzeme montaj'!$C$1:$C$3329))),ROWS(DB$4:DB405))))</f>
        <v/>
      </c>
      <c r="DC405" s="34" t="str">
        <f t="array" ref="DC405">IF(ROWS(DC$4:DC405)&gt;DC$1,"",INDEX('malzeme montaj'!$C$1:$C$3329,SMALL(IF('malzeme montaj'!$B$1:$B$3329=DC$3,IF('malzeme montaj'!$C$1:$C$3329&lt;&gt;"",ROW('malzeme montaj'!$C$1:$C$3329))),ROWS(DC$4:DC405))))</f>
        <v/>
      </c>
      <c r="DD405" s="34" t="str">
        <f t="array" ref="DD405">IF(ROWS(DD$4:DD405)&gt;DD$1,"",INDEX('malzeme montaj'!$C$1:$C$3329,SMALL(IF('malzeme montaj'!$B$1:$B$3329=DD$3,IF('malzeme montaj'!$C$1:$C$3329&lt;&gt;"",ROW('malzeme montaj'!$C$1:$C$3329))),ROWS(DD$4:DD405))))</f>
        <v/>
      </c>
      <c r="DE405" s="34" t="str">
        <f t="array" ref="DE405">IF(ROWS(DE$4:DE405)&gt;DE$1,"",INDEX('malzeme montaj'!$C$1:$C$3329,SMALL(IF('malzeme montaj'!$B$1:$B$3329=DE$3,IF('malzeme montaj'!$C$1:$C$3329&lt;&gt;"",ROW('malzeme montaj'!$C$1:$C$3329))),ROWS(DE$4:DE405))))</f>
        <v/>
      </c>
      <c r="DF405" s="34" t="str">
        <f t="array" ref="DF405">IF(ROWS(DF$4:DF405)&gt;DF$1,"",INDEX('malzeme montaj'!$C$1:$C$3329,SMALL(IF('malzeme montaj'!$B$1:$B$3329=DF$3,IF('malzeme montaj'!$C$1:$C$3329&lt;&gt;"",ROW('malzeme montaj'!$C$1:$C$3329))),ROWS(DF$4:DF405))))</f>
        <v/>
      </c>
      <c r="DG405" s="34" t="str">
        <f t="array" ref="DG405">IF(ROWS(DG$4:DG405)&gt;DG$1,"",INDEX('malzeme montaj'!$C$1:$C$3329,SMALL(IF('malzeme montaj'!$B$1:$B$3329=DG$3,IF('malzeme montaj'!$C$1:$C$3329&lt;&gt;"",ROW('malzeme montaj'!$C$1:$C$3329))),ROWS(DG$4:DG405))))</f>
        <v/>
      </c>
      <c r="DH405" s="34" t="str">
        <f t="array" ref="DH405">IF(ROWS(DH$4:DH405)&gt;DH$1,"",INDEX('malzeme montaj'!$C$1:$C$3329,SMALL(IF('malzeme montaj'!$B$1:$B$3329=DH$3,IF('malzeme montaj'!$C$1:$C$3329&lt;&gt;"",ROW('malzeme montaj'!$C$1:$C$3329))),ROWS(DH$4:DH405))))</f>
        <v/>
      </c>
      <c r="DI405" s="34" t="str">
        <f t="array" ref="DI405">IF(ROWS(DI$4:DI405)&gt;DI$1,"",INDEX('malzeme montaj'!$C$1:$C$3329,SMALL(IF('malzeme montaj'!$B$1:$B$3329=DI$3,IF('malzeme montaj'!$C$1:$C$3329&lt;&gt;"",ROW('malzeme montaj'!$C$1:$C$3329))),ROWS(DI$4:DI405))))</f>
        <v/>
      </c>
      <c r="DJ405" s="34" t="str">
        <f t="array" ref="DJ405">IF(ROWS(DJ$4:DJ405)&gt;DJ$1,"",INDEX('malzeme montaj'!$C$1:$C$3329,SMALL(IF('malzeme montaj'!$B$1:$B$3329=DJ$3,IF('malzeme montaj'!$C$1:$C$3329&lt;&gt;"",ROW('malzeme montaj'!$C$1:$C$3329))),ROWS(DJ$4:DJ405))))</f>
        <v/>
      </c>
      <c r="DK405" s="34" t="str">
        <f t="array" ref="DK405">IF(ROWS(DK$4:DK405)&gt;DK$1,"",INDEX('malzeme montaj'!$C$1:$C$3329,SMALL(IF('malzeme montaj'!$B$1:$B$3329=DK$3,IF('malzeme montaj'!$C$1:$C$3329&lt;&gt;"",ROW('malzeme montaj'!$C$1:$C$3329))),ROWS(DK$4:DK405))))</f>
        <v/>
      </c>
      <c r="DL405" s="34" t="str">
        <f t="array" ref="DL405">IF(ROWS(DL$4:DL405)&gt;DL$1,"",INDEX('malzeme montaj'!$C$1:$C$3329,SMALL(IF('malzeme montaj'!$B$1:$B$3329=DL$3,IF('malzeme montaj'!$C$1:$C$3329&lt;&gt;"",ROW('malzeme montaj'!$C$1:$C$3329))),ROWS(DL$4:DL405))))</f>
        <v/>
      </c>
      <c r="DQ405" s="34" t="str">
        <f t="array" ref="DQ405">IF(ROWS(DQ$4:DQ405)&gt;DQ$1,"",INDEX('malzeme montaj'!$C$1:$C$3329,SMALL(IF('malzeme montaj'!$B$1:$B$3329=DQ$3,IF('malzeme montaj'!$C$1:$C$3329&lt;&gt;"",ROW('malzeme montaj'!$C$1:$C$3329))),ROWS(DQ$4:DQ405))))</f>
        <v/>
      </c>
      <c r="DR405" s="34" t="str">
        <f t="array" ref="DR405">IF(ROWS(DR$4:DR405)&gt;DR$1,"",INDEX('malzeme montaj'!$C$1:$C$3329,SMALL(IF('malzeme montaj'!$B$1:$B$3329=DR$3,IF('malzeme montaj'!$C$1:$C$3329&lt;&gt;"",ROW('malzeme montaj'!$C$1:$C$3329))),ROWS(DR$4:DR405))))</f>
        <v/>
      </c>
      <c r="DS405" s="34" t="str">
        <f t="array" ref="DS405">IF(ROWS(DS$4:DS405)&gt;DS$1,"",INDEX('malzeme montaj'!$C$1:$C$3329,SMALL(IF('malzeme montaj'!$B$1:$B$3329=DS$3,IF('malzeme montaj'!$C$1:$C$3329&lt;&gt;"",ROW('malzeme montaj'!$C$1:$C$3329))),ROWS(DS$4:DS405))))</f>
        <v/>
      </c>
      <c r="DT405" s="34" t="str">
        <f t="array" ref="DT405">IF(ROWS(DT$4:DT405)&gt;DT$1,"",INDEX('malzeme montaj'!$C$1:$C$3329,SMALL(IF('malzeme montaj'!$B$1:$B$3329=DT$3,IF('malzeme montaj'!$C$1:$C$3329&lt;&gt;"",ROW('malzeme montaj'!$C$1:$C$3329))),ROWS(DT$4:DT405))))</f>
        <v/>
      </c>
      <c r="DU405" s="34" t="str">
        <f t="array" ref="DU405">IF(ROWS(DU$4:DU405)&gt;DU$1,"",INDEX('malzeme montaj'!$C$1:$C$3329,SMALL(IF('malzeme montaj'!$B$1:$B$3329=DU$3,IF('malzeme montaj'!$C$1:$C$3329&lt;&gt;"",ROW('malzeme montaj'!$C$1:$C$3329))),ROWS(DU$4:DU405))))</f>
        <v/>
      </c>
      <c r="DV405" s="34" t="str">
        <f t="array" ref="DV405">IF(ROWS(DV$4:DV405)&gt;DV$1,"",INDEX('malzeme montaj'!$C$1:$C$3329,SMALL(IF('malzeme montaj'!$B$1:$B$3329=DV$3,IF('malzeme montaj'!$C$1:$C$3329&lt;&gt;"",ROW('malzeme montaj'!$C$1:$C$3329))),ROWS(DV$4:DV405))))</f>
        <v/>
      </c>
      <c r="DW405" s="34" t="str">
        <f t="array" ref="DW405">IF(ROWS(DW$4:DW405)&gt;DW$1,"",INDEX('malzeme montaj'!$C$1:$C$3329,SMALL(IF('malzeme montaj'!$B$1:$B$3329=DW$3,IF('malzeme montaj'!$C$1:$C$3329&lt;&gt;"",ROW('malzeme montaj'!$C$1:$C$3329))),ROWS(DW$4:DW405))))</f>
        <v/>
      </c>
      <c r="DX405" s="34" t="str">
        <f t="array" ref="DX405">IF(ROWS(DX$4:DX405)&gt;DX$1,"",INDEX('malzeme montaj'!$C$1:$C$3329,SMALL(IF('malzeme montaj'!$B$1:$B$3329=DX$3,IF('malzeme montaj'!$C$1:$C$3329&lt;&gt;"",ROW('malzeme montaj'!$C$1:$C$3329))),ROWS(DX$4:DX405))))</f>
        <v/>
      </c>
      <c r="DY405" s="34" t="str">
        <f t="array" ref="DY405">IF(ROWS(DY$4:DY405)&gt;DY$1,"",INDEX('malzeme montaj'!$C$1:$C$3329,SMALL(IF('malzeme montaj'!$B$1:$B$3329=DY$3,IF('malzeme montaj'!$C$1:$C$3329&lt;&gt;"",ROW('malzeme montaj'!$C$1:$C$3329))),ROWS(DY$4:DY405))))</f>
        <v/>
      </c>
      <c r="DZ405" s="34" t="str">
        <f t="array" ref="DZ405">IF(ROWS(DZ$4:DZ405)&gt;DZ$1,"",INDEX('malzeme montaj'!$C$1:$C$3329,SMALL(IF('malzeme montaj'!$B$1:$B$3329=DZ$3,IF('malzeme montaj'!$C$1:$C$3329&lt;&gt;"",ROW('malzeme montaj'!$C$1:$C$3329))),ROWS(DZ$4:DZ405))))</f>
        <v/>
      </c>
      <c r="EA405" s="34" t="str">
        <f t="array" ref="EA405">IF(ROWS(EA$4:EA405)&gt;EA$1,"",INDEX('malzeme montaj'!$C$1:$C$3329,SMALL(IF('malzeme montaj'!$B$1:$B$3329=EA$3,IF('malzeme montaj'!$C$1:$C$3329&lt;&gt;"",ROW('malzeme montaj'!$C$1:$C$3329))),ROWS(EA$4:EA405))))</f>
        <v/>
      </c>
      <c r="EB405" s="34" t="str">
        <f t="array" ref="EB405">IF(ROWS(EB$4:EB405)&gt;EB$1,"",INDEX('malzeme montaj'!$C$1:$C$3329,SMALL(IF('malzeme montaj'!$B$1:$B$3329=EB$3,IF('malzeme montaj'!$C$1:$C$3329&lt;&gt;"",ROW('malzeme montaj'!$C$1:$C$3329))),ROWS(EB$4:EB405))))</f>
        <v/>
      </c>
      <c r="EC405" s="34" t="str">
        <f t="array" ref="EC405">IF(ROWS(EC$4:EC405)&gt;EC$1,"",INDEX('malzeme montaj'!$C$1:$C$3329,SMALL(IF('malzeme montaj'!$B$1:$B$3329=EC$3,IF('malzeme montaj'!$C$1:$C$3329&lt;&gt;"",ROW('malzeme montaj'!$C$1:$C$3329))),ROWS(EC$4:EC405))))</f>
        <v/>
      </c>
      <c r="ED405" s="34" t="str">
        <f t="array" ref="ED405">IF(ROWS(ED$4:ED405)&gt;ED$1,"",INDEX('malzeme montaj'!$C$1:$C$3329,SMALL(IF('malzeme montaj'!$B$1:$B$3329=ED$3,IF('malzeme montaj'!$C$1:$C$3329&lt;&gt;"",ROW('malzeme montaj'!$C$1:$C$3329))),ROWS(ED$4:ED405))))</f>
        <v/>
      </c>
      <c r="EE405" s="34" t="str">
        <f t="array" ref="EE405">IF(ROWS(EE$4:EE405)&gt;EE$1,"",INDEX('malzeme montaj'!$C$1:$C$3329,SMALL(IF('malzeme montaj'!$B$1:$B$3329=EE$3,IF('malzeme montaj'!$C$1:$C$3329&lt;&gt;"",ROW('malzeme montaj'!$C$1:$C$3329))),ROWS(EE$4:EE405))))</f>
        <v/>
      </c>
      <c r="EF405" s="34" t="str">
        <f t="array" ref="EF405">IF(ROWS(EF$4:EF405)&gt;EF$1,"",INDEX('malzeme montaj'!$C$1:$C$3329,SMALL(IF('malzeme montaj'!$B$1:$B$3329=EF$3,IF('malzeme montaj'!$C$1:$C$3329&lt;&gt;"",ROW('malzeme montaj'!$C$1:$C$3329))),ROWS(EF$4:EF405))))</f>
        <v/>
      </c>
      <c r="EG405" s="34" t="str">
        <f t="array" ref="EG405">IF(ROWS(EG$4:EG405)&gt;EG$1,"",INDEX('malzeme montaj'!$C$1:$C$3329,SMALL(IF('malzeme montaj'!$B$1:$B$3329=EG$3,IF('malzeme montaj'!$C$1:$C$3329&lt;&gt;"",ROW('malzeme montaj'!$C$1:$C$3329))),ROWS(EG$4:EG405))))</f>
        <v/>
      </c>
      <c r="EH405" s="34" t="str">
        <f t="array" ref="EH405">IF(ROWS(EH$4:EH405)&gt;EH$1,"",INDEX('malzeme montaj'!$C$1:$C$3329,SMALL(IF('malzeme montaj'!$B$1:$B$3329=EH$3,IF('malzeme montaj'!$C$1:$C$3329&lt;&gt;"",ROW('malzeme montaj'!$C$1:$C$3329))),ROWS(EH$4:EH405))))</f>
        <v/>
      </c>
      <c r="EI405" s="34" t="str">
        <f t="array" ref="EI405">IF(ROWS(EI$4:EI405)&gt;EI$1,"",INDEX('malzeme montaj'!$C$1:$C$3329,SMALL(IF('malzeme montaj'!$B$1:$B$3329=EI$3,IF('malzeme montaj'!$C$1:$C$3329&lt;&gt;"",ROW('malzeme montaj'!$C$1:$C$3329))),ROWS(EI$4:EI405))))</f>
        <v/>
      </c>
      <c r="EJ405" s="34" t="str">
        <f t="array" ref="EJ405">IF(ROWS(EJ$4:EJ405)&gt;EJ$1,"",INDEX('malzeme montaj'!$C$1:$C$3329,SMALL(IF('malzeme montaj'!$B$1:$B$3329=EJ$3,IF('malzeme montaj'!$C$1:$C$3329&lt;&gt;"",ROW('malzeme montaj'!$C$1:$C$3329))),ROWS(EJ$4:EJ405))))</f>
        <v/>
      </c>
      <c r="EK405" s="34" t="str">
        <f t="array" ref="EK405">IF(ROWS(EK$4:EK405)&gt;EK$1,"",INDEX('malzeme montaj'!$C$1:$C$3329,SMALL(IF('malzeme montaj'!$B$1:$B$3329=EK$3,IF('malzeme montaj'!$C$1:$C$3329&lt;&gt;"",ROW('malzeme montaj'!$C$1:$C$3329))),ROWS(EK$4:EK405))))</f>
        <v/>
      </c>
      <c r="EL405" s="34" t="str">
        <f t="array" ref="EL405">IF(ROWS(EL$4:EL405)&gt;EL$1,"",INDEX('malzeme montaj'!$C$1:$C$3329,SMALL(IF('malzeme montaj'!$B$1:$B$3329=EL$3,IF('malzeme montaj'!$C$1:$C$3329&lt;&gt;"",ROW('malzeme montaj'!$C$1:$C$3329))),ROWS(EL$4:EL405))))</f>
        <v/>
      </c>
      <c r="EM405" s="34" t="str">
        <f t="array" ref="EM405">IF(ROWS(EM$4:EM405)&gt;EM$1,"",INDEX('malzeme montaj'!$C$1:$C$3329,SMALL(IF('malzeme montaj'!$B$1:$B$3329=EM$3,IF('malzeme montaj'!$C$1:$C$3329&lt;&gt;"",ROW('malzeme montaj'!$C$1:$C$3329))),ROWS(EM$4:EM405))))</f>
        <v/>
      </c>
      <c r="EN405" s="34" t="str">
        <f t="array" ref="EN405">IF(ROWS(EN$4:EN405)&gt;EN$1,"",INDEX('malzeme montaj'!$C$1:$C$3329,SMALL(IF('malzeme montaj'!$B$1:$B$3329=EN$3,IF('malzeme montaj'!$C$1:$C$3329&lt;&gt;"",ROW('malzeme montaj'!$C$1:$C$3329))),ROWS(EN$4:EN405))))</f>
        <v/>
      </c>
      <c r="EO405" s="34" t="str">
        <f t="array" ref="EO405">IF(ROWS(EO$4:EO405)&gt;EO$1,"",INDEX('malzeme montaj'!$C$1:$C$3329,SMALL(IF('malzeme montaj'!$B$1:$B$3329=EO$3,IF('malzeme montaj'!$C$1:$C$3329&lt;&gt;"",ROW('malzeme montaj'!$C$1:$C$3329))),ROWS(EO$4:EO405))))</f>
        <v/>
      </c>
      <c r="EP405" s="34" t="str">
        <f t="array" ref="EP405">IF(ROWS(EP$4:EP405)&gt;EP$1,"",INDEX('malzeme montaj'!$C$1:$C$3329,SMALL(IF('malzeme montaj'!$B$1:$B$3329=EP$3,IF('malzeme montaj'!$C$1:$C$3329&lt;&gt;"",ROW('malzeme montaj'!$C$1:$C$3329))),ROWS(EP$4:EP405))))</f>
        <v/>
      </c>
      <c r="EQ405" s="34" t="str">
        <f t="array" ref="EQ405">IF(ROWS(EQ$4:EQ405)&gt;EQ$1,"",INDEX('malzeme montaj'!$C$1:$C$3329,SMALL(IF('malzeme montaj'!$B$1:$B$3329=EQ$3,IF('malzeme montaj'!$C$1:$C$3329&lt;&gt;"",ROW('malzeme montaj'!$C$1:$C$3329))),ROWS(EQ$4:EQ405))))</f>
        <v/>
      </c>
      <c r="ER405" s="34" t="str">
        <f t="array" ref="ER405">IF(ROWS(ER$4:ER405)&gt;ER$1,"",INDEX('malzeme montaj'!$C$1:$C$3329,SMALL(IF('malzeme montaj'!$B$1:$B$3329=ER$3,IF('malzeme montaj'!$C$1:$C$3329&lt;&gt;"",ROW('malzeme montaj'!$C$1:$C$3329))),ROWS(ER$4:ER405))))</f>
        <v/>
      </c>
      <c r="ES405" s="34" t="str">
        <f t="array" ref="ES405">IF(ROWS(ES$4:ES405)&gt;ES$1,"",INDEX('malzeme montaj'!$C$1:$C$3329,SMALL(IF('malzeme montaj'!$B$1:$B$3329=ES$3,IF('malzeme montaj'!$C$1:$C$3329&lt;&gt;"",ROW('malzeme montaj'!$C$1:$C$3329))),ROWS(ES$4:ES405))))</f>
        <v/>
      </c>
      <c r="ET405" s="34" t="str">
        <f t="array" ref="ET405">IF(ROWS(ET$4:ET405)&gt;ET$1,"",INDEX('malzeme montaj'!$C$1:$C$3329,SMALL(IF('malzeme montaj'!$B$1:$B$3329=ET$3,IF('malzeme montaj'!$C$1:$C$3329&lt;&gt;"",ROW('malzeme montaj'!$C$1:$C$3329))),ROWS(ET$4:ET405))))</f>
        <v/>
      </c>
      <c r="EU405" s="34" t="str">
        <f t="array" ref="EU405">IF(ROWS(EU$4:EU405)&gt;EU$1,"",INDEX('malzeme montaj'!$C$1:$C$3329,SMALL(IF('malzeme montaj'!$B$1:$B$3329=EU$3,IF('malzeme montaj'!$C$1:$C$3329&lt;&gt;"",ROW('malzeme montaj'!$C$1:$C$3329))),ROWS(EU$4:EU405))))</f>
        <v/>
      </c>
      <c r="EV405" s="34" t="str">
        <f t="array" ref="EV405">IF(ROWS(EV$4:EV405)&gt;EV$1,"",INDEX('malzeme montaj'!$C$1:$C$3329,SMALL(IF('malzeme montaj'!$B$1:$B$3329=EV$3,IF('malzeme montaj'!$C$1:$C$3329&lt;&gt;"",ROW('malzeme montaj'!$C$1:$C$3329))),ROWS(EV$4:EV405))))</f>
        <v/>
      </c>
      <c r="EW405" s="34" t="str">
        <f t="array" ref="EW405">IF(ROWS(EW$4:EW405)&gt;EW$1,"",INDEX('malzeme montaj'!$C$1:$C$3329,SMALL(IF('malzeme montaj'!$B$1:$B$3329=EW$3,IF('malzeme montaj'!$C$1:$C$3329&lt;&gt;"",ROW('malzeme montaj'!$C$1:$C$3329))),ROWS(EW$4:EW405))))</f>
        <v/>
      </c>
    </row>
    <row r="406" spans="4:153">
      <c r="D406" s="38" t="str">
        <f t="array" ref="D406">IF(ROWS(D$4:D406)&gt;D$1,"",INDEX('malzeme montaj'!$C$1:$C$3329,SMALL(IF('malzeme montaj'!$B$1:$B$3329=D$3,IF('malzeme montaj'!$C$1:$C$3329&lt;&gt;"",ROW('malzeme montaj'!$C$1:$C$3329))),ROWS(D$4:D406))))</f>
        <v/>
      </c>
      <c r="E406" s="38" t="str">
        <f t="array" ref="E406">IF(ROWS(E$4:E406)&gt;E$1,"",INDEX('malzeme montaj'!$C$1:$C$3329,SMALL(IF('malzeme montaj'!$B$1:$B$3329=E$3,IF('malzeme montaj'!$C$1:$C$3329&lt;&gt;"",ROW('malzeme montaj'!$C$1:$C$3329))),ROWS(E$4:E406))))</f>
        <v/>
      </c>
      <c r="F406" s="38" t="str">
        <f t="array" ref="F406">IF(ROWS(F$4:F406)&gt;F$1,"",INDEX('malzeme montaj'!$C$1:$C$3329,SMALL(IF('malzeme montaj'!$B$1:$B$3329=F$3,IF('malzeme montaj'!$C$1:$C$3329&lt;&gt;"",ROW('malzeme montaj'!$C$1:$C$3329))),ROWS(F$4:F406))))</f>
        <v/>
      </c>
      <c r="G406" s="38" t="str">
        <f t="array" ref="G406">IF(ROWS(G$4:G406)&gt;G$1,"",INDEX('malzeme montaj'!$C$1:$C$3329,SMALL(IF('malzeme montaj'!$B$1:$B$3329=G$3,IF('malzeme montaj'!$C$1:$C$3329&lt;&gt;"",ROW('malzeme montaj'!$C$1:$C$3329))),ROWS(G$4:G406))))</f>
        <v/>
      </c>
      <c r="H406" s="38" t="str">
        <f t="array" ref="H406">IF(ROWS(H$4:H406)&gt;H$1,"",INDEX('malzeme montaj'!$C$1:$C$3329,SMALL(IF('malzeme montaj'!$B$1:$B$3329=H$3,IF('malzeme montaj'!$C$1:$C$3329&lt;&gt;"",ROW('malzeme montaj'!$C$1:$C$3329))),ROWS(H$4:H406))))</f>
        <v/>
      </c>
      <c r="I406" s="38" t="str">
        <f t="array" ref="I406">IF(ROWS(I$4:I406)&gt;I$1,"",INDEX('malzeme montaj'!$C$1:$C$3329,SMALL(IF('malzeme montaj'!$B$1:$B$3329=I$3,IF('malzeme montaj'!$C$1:$C$3329&lt;&gt;"",ROW('malzeme montaj'!$C$1:$C$3329))),ROWS(I$4:I406))))</f>
        <v/>
      </c>
      <c r="J406" s="38" t="str">
        <f t="array" ref="J406">IF(ROWS(J$4:J406)&gt;J$1,"",INDEX('malzeme montaj'!$C$1:$C$3329,SMALL(IF('malzeme montaj'!$B$1:$B$3329=J$3,IF('malzeme montaj'!$C$1:$C$3329&lt;&gt;"",ROW('malzeme montaj'!$C$1:$C$3329))),ROWS(J$4:J406))))</f>
        <v/>
      </c>
      <c r="K406" s="38" t="str">
        <f t="array" ref="K406">IF(ROWS(K$4:K406)&gt;K$1,"",INDEX('malzeme montaj'!$C$1:$C$3329,SMALL(IF('malzeme montaj'!$B$1:$B$3329=K$3,IF('malzeme montaj'!$C$1:$C$3329&lt;&gt;"",ROW('malzeme montaj'!$C$1:$C$3329))),ROWS(K$4:K406))))</f>
        <v/>
      </c>
      <c r="L406" s="38" t="str">
        <f t="array" ref="L406">IF(ROWS(L$4:L406)&gt;L$1,"",INDEX('malzeme montaj'!$C$1:$C$3329,SMALL(IF('malzeme montaj'!$B$1:$B$3329=L$3,IF('malzeme montaj'!$C$1:$C$3329&lt;&gt;"",ROW('malzeme montaj'!$C$1:$C$3329))),ROWS(L$4:L406))))</f>
        <v/>
      </c>
      <c r="M406" s="38" t="str">
        <f t="array" ref="M406">IF(ROWS(M$4:M406)&gt;M$1,"",INDEX('malzeme montaj'!$C$1:$C$3329,SMALL(IF('malzeme montaj'!$B$1:$B$3329=M$3,IF('malzeme montaj'!$C$1:$C$3329&lt;&gt;"",ROW('malzeme montaj'!$C$1:$C$3329))),ROWS(M$4:M406))))</f>
        <v/>
      </c>
      <c r="N406" s="38" t="str">
        <f t="array" ref="N406">IF(ROWS(N$4:N406)&gt;N$1,"",INDEX('malzeme montaj'!$C$1:$C$3329,SMALL(IF('malzeme montaj'!$B$1:$B$3329=N$3,IF('malzeme montaj'!$C$1:$C$3329&lt;&gt;"",ROW('malzeme montaj'!$C$1:$C$3329))),ROWS(N$4:N406))))</f>
        <v/>
      </c>
      <c r="O406" s="38" t="str">
        <f t="array" ref="O406">IF(ROWS(O$4:O406)&gt;O$1,"",INDEX('malzeme montaj'!$C$1:$C$3329,SMALL(IF('malzeme montaj'!$B$1:$B$3329=O$3,IF('malzeme montaj'!$C$1:$C$3329&lt;&gt;"",ROW('malzeme montaj'!$C$1:$C$3329))),ROWS(O$4:O406))))</f>
        <v/>
      </c>
      <c r="P406" s="38" t="str">
        <f t="array" ref="P406">IF(ROWS(P$4:P406)&gt;P$1,"",INDEX('malzeme montaj'!$C$1:$C$3329,SMALL(IF('malzeme montaj'!$B$1:$B$3329=P$3,IF('malzeme montaj'!$C$1:$C$3329&lt;&gt;"",ROW('malzeme montaj'!$C$1:$C$3329))),ROWS(P$4:P406))))</f>
        <v/>
      </c>
      <c r="Q406" s="38" t="str">
        <f t="array" ref="Q406">IF(ROWS(Q$4:Q406)&gt;Q$1,"",INDEX('malzeme montaj'!$C$1:$C$3329,SMALL(IF('malzeme montaj'!$B$1:$B$3329=Q$3,IF('malzeme montaj'!$C$1:$C$3329&lt;&gt;"",ROW('malzeme montaj'!$C$1:$C$3329))),ROWS(Q$4:Q406))))</f>
        <v/>
      </c>
      <c r="R406" s="38" t="str">
        <f t="array" ref="R406">IF(ROWS(R$4:R406)&gt;R$1,"",INDEX('malzeme montaj'!$C$1:$C$3329,SMALL(IF('malzeme montaj'!$B$1:$B$3329=R$3,IF('malzeme montaj'!$C$1:$C$3329&lt;&gt;"",ROW('malzeme montaj'!$C$1:$C$3329))),ROWS(R$4:R406))))</f>
        <v/>
      </c>
      <c r="S406" s="38" t="str">
        <f t="array" ref="S406">IF(ROWS(S$4:S406)&gt;S$1,"",INDEX('malzeme montaj'!$C$1:$C$3329,SMALL(IF('malzeme montaj'!$B$1:$B$3329=S$3,IF('malzeme montaj'!$C$1:$C$3329&lt;&gt;"",ROW('malzeme montaj'!$C$1:$C$3329))),ROWS(S$4:S406))))</f>
        <v/>
      </c>
      <c r="T406" s="38" t="str">
        <f t="array" ref="T406">IF(ROWS(T$4:T406)&gt;T$1,"",INDEX('malzeme montaj'!$C$1:$C$3329,SMALL(IF('malzeme montaj'!$B$1:$B$3329=T$3,IF('malzeme montaj'!$C$1:$C$3329&lt;&gt;"",ROW('malzeme montaj'!$C$1:$C$3329))),ROWS(T$4:T406))))</f>
        <v/>
      </c>
      <c r="U406" s="38" t="str">
        <f t="array" ref="U406">IF(ROWS(U$4:U406)&gt;U$1,"",INDEX('malzeme montaj'!$C$1:$C$3329,SMALL(IF('malzeme montaj'!$B$1:$B$3329=U$3,IF('malzeme montaj'!$C$1:$C$3329&lt;&gt;"",ROW('malzeme montaj'!$C$1:$C$3329))),ROWS(U$4:U406))))</f>
        <v/>
      </c>
      <c r="V406" s="38" t="str">
        <f t="array" ref="V406">IF(ROWS(V$4:V406)&gt;V$1,"",INDEX('malzeme montaj'!$C$1:$C$3329,SMALL(IF('malzeme montaj'!$B$1:$B$3329=V$3,IF('malzeme montaj'!$C$1:$C$3329&lt;&gt;"",ROW('malzeme montaj'!$C$1:$C$3329))),ROWS(V$4:V406))))</f>
        <v/>
      </c>
      <c r="W406" s="38" t="str">
        <f t="array" ref="W406">IF(ROWS(W$4:W406)&gt;W$1,"",INDEX('malzeme montaj'!$C$1:$C$3329,SMALL(IF('malzeme montaj'!$B$1:$B$3329=W$3,IF('malzeme montaj'!$C$1:$C$3329&lt;&gt;"",ROW('malzeme montaj'!$C$1:$C$3329))),ROWS(W$4:W406))))</f>
        <v/>
      </c>
      <c r="X406" s="38" t="str">
        <f t="array" ref="X406">IF(ROWS(X$4:X406)&gt;X$1,"",INDEX('malzeme montaj'!$C$1:$C$3329,SMALL(IF('malzeme montaj'!$B$1:$B$3329=X$3,IF('malzeme montaj'!$C$1:$C$3329&lt;&gt;"",ROW('malzeme montaj'!$C$1:$C$3329))),ROWS(X$4:X406))))</f>
        <v/>
      </c>
      <c r="Y406" s="38" t="str">
        <f t="array" ref="Y406">IF(ROWS(Y$4:Y406)&gt;Y$1,"",INDEX('malzeme montaj'!$C$1:$C$3329,SMALL(IF('malzeme montaj'!$B$1:$B$3329=Y$3,IF('malzeme montaj'!$C$1:$C$3329&lt;&gt;"",ROW('malzeme montaj'!$C$1:$C$3329))),ROWS(Y$4:Y406))))</f>
        <v/>
      </c>
      <c r="Z406" s="38" t="str">
        <f t="array" ref="Z406">IF(ROWS(Z$4:Z406)&gt;Z$1,"",INDEX('malzeme montaj'!$C$1:$C$3329,SMALL(IF('malzeme montaj'!$B$1:$B$3329=Z$3,IF('malzeme montaj'!$C$1:$C$3329&lt;&gt;"",ROW('malzeme montaj'!$C$1:$C$3329))),ROWS(Z$4:Z406))))</f>
        <v/>
      </c>
      <c r="AA406" s="38" t="str">
        <f t="array" ref="AA406">IF(ROWS(AA$4:AA406)&gt;AA$1,"",INDEX('malzeme montaj'!$C$1:$C$3329,SMALL(IF('malzeme montaj'!$B$1:$B$3329=AA$3,IF('malzeme montaj'!$C$1:$C$3329&lt;&gt;"",ROW('malzeme montaj'!$C$1:$C$3329))),ROWS(AA$4:AA406))))</f>
        <v/>
      </c>
      <c r="AB406" s="38" t="str">
        <f t="array" ref="AB406">IF(ROWS(AB$4:AB406)&gt;AB$1,"",INDEX('malzeme montaj'!$C$1:$C$3329,SMALL(IF('malzeme montaj'!$B$1:$B$3329=AB$3,IF('malzeme montaj'!$C$1:$C$3329&lt;&gt;"",ROW('malzeme montaj'!$C$1:$C$3329))),ROWS(AB$4:AB406))))</f>
        <v/>
      </c>
      <c r="AC406" s="38" t="str">
        <f t="array" ref="AC406">IF(ROWS(AC$4:AC406)&gt;AC$1,"",INDEX('malzeme montaj'!$C$1:$C$3329,SMALL(IF('malzeme montaj'!$B$1:$B$3329=AC$3,IF('malzeme montaj'!$C$1:$C$3329&lt;&gt;"",ROW('malzeme montaj'!$C$1:$C$3329))),ROWS(AC$4:AC406))))</f>
        <v/>
      </c>
      <c r="AD406" s="38" t="str">
        <f t="array" ref="AD406">IF(ROWS(AD$4:AD406)&gt;AD$1,"",INDEX('malzeme montaj'!$C$1:$C$3329,SMALL(IF('malzeme montaj'!$B$1:$B$3329=AD$3,IF('malzeme montaj'!$C$1:$C$3329&lt;&gt;"",ROW('malzeme montaj'!$C$1:$C$3329))),ROWS(AD$4:AD406))))</f>
        <v/>
      </c>
      <c r="AE406" s="38" t="str">
        <f t="array" ref="AE406">IF(ROWS(AE$4:AE406)&gt;AE$1,"",INDEX('malzeme montaj'!$C$1:$C$3329,SMALL(IF('malzeme montaj'!$B$1:$B$3329=AE$3,IF('malzeme montaj'!$C$1:$C$3329&lt;&gt;"",ROW('malzeme montaj'!$C$1:$C$3329))),ROWS(AE$4:AE406))))</f>
        <v/>
      </c>
      <c r="AF406" s="38" t="str">
        <f t="array" ref="AF406">IF(ROWS(AF$4:AF406)&gt;AF$1,"",INDEX('malzeme montaj'!$C$1:$C$3329,SMALL(IF('malzeme montaj'!$B$1:$B$3329=AF$3,IF('malzeme montaj'!$C$1:$C$3329&lt;&gt;"",ROW('malzeme montaj'!$C$1:$C$3329))),ROWS(AF$4:AF406))))</f>
        <v/>
      </c>
      <c r="AG406" s="38" t="str">
        <f t="array" ref="AG406">IF(ROWS(AG$4:AG406)&gt;AG$1,"",INDEX('malzeme montaj'!$C$1:$C$3329,SMALL(IF('malzeme montaj'!$B$1:$B$3329=AG$3,IF('malzeme montaj'!$C$1:$C$3329&lt;&gt;"",ROW('malzeme montaj'!$C$1:$C$3329))),ROWS(AG$4:AG406))))</f>
        <v/>
      </c>
      <c r="AH406" s="38" t="str">
        <f t="array" ref="AH406">IF(ROWS(AH$4:AH406)&gt;AH$1,"",INDEX('malzeme montaj'!$C$1:$C$3329,SMALL(IF('malzeme montaj'!$B$1:$B$3329=AH$3,IF('malzeme montaj'!$C$1:$C$3329&lt;&gt;"",ROW('malzeme montaj'!$C$1:$C$3329))),ROWS(AH$4:AH406))))</f>
        <v/>
      </c>
      <c r="AI406" s="38" t="str">
        <f t="array" ref="AI406">IF(ROWS(AI$4:AI406)&gt;AI$1,"",INDEX('malzeme montaj'!$C$1:$C$3329,SMALL(IF('malzeme montaj'!$B$1:$B$3329=AI$3,IF('malzeme montaj'!$C$1:$C$3329&lt;&gt;"",ROW('malzeme montaj'!$C$1:$C$3329))),ROWS(AI$4:AI406))))</f>
        <v/>
      </c>
      <c r="AJ406" s="38" t="str">
        <f t="array" ref="AJ406">IF(ROWS(AJ$4:AJ406)&gt;AJ$1,"",INDEX('malzeme montaj'!$C$1:$C$3329,SMALL(IF('malzeme montaj'!$B$1:$B$3329=AJ$3,IF('malzeme montaj'!$C$1:$C$3329&lt;&gt;"",ROW('malzeme montaj'!$C$1:$C$3329))),ROWS(AJ$4:AJ406))))</f>
        <v/>
      </c>
      <c r="AK406" s="38" t="str">
        <f t="array" ref="AK406">IF(ROWS(AK$4:AK406)&gt;AK$1,"",INDEX('malzeme montaj'!$C$1:$C$3329,SMALL(IF('malzeme montaj'!$B$1:$B$3329=AK$3,IF('malzeme montaj'!$C$1:$C$3329&lt;&gt;"",ROW('malzeme montaj'!$C$1:$C$3329))),ROWS(AK$4:AK406))))</f>
        <v/>
      </c>
      <c r="AL406" s="38" t="str">
        <f t="array" ref="AL406">IF(ROWS(AL$4:AL406)&gt;AL$1,"",INDEX('malzeme montaj'!$C$1:$C$3329,SMALL(IF('malzeme montaj'!$B$1:$B$3329=AL$3,IF('malzeme montaj'!$C$1:$C$3329&lt;&gt;"",ROW('malzeme montaj'!$C$1:$C$3329))),ROWS(AL$4:AL406))))</f>
        <v/>
      </c>
      <c r="AM406" s="38" t="str">
        <f t="array" ref="AM406">IF(ROWS(AM$4:AM406)&gt;AM$1,"",INDEX('malzeme montaj'!$C$1:$C$3329,SMALL(IF('malzeme montaj'!$B$1:$B$3329=AM$3,IF('malzeme montaj'!$C$1:$C$3329&lt;&gt;"",ROW('malzeme montaj'!$C$1:$C$3329))),ROWS(AM$4:AM406))))</f>
        <v/>
      </c>
      <c r="AN406" s="38" t="str">
        <f t="array" ref="AN406">IF(ROWS(AN$4:AN406)&gt;AN$1,"",INDEX('malzeme montaj'!$C$1:$C$3329,SMALL(IF('malzeme montaj'!$B$1:$B$3329=AN$3,IF('malzeme montaj'!$C$1:$C$3329&lt;&gt;"",ROW('malzeme montaj'!$C$1:$C$3329))),ROWS(AN$4:AN406))))</f>
        <v/>
      </c>
      <c r="AO406" s="38" t="str">
        <f t="array" ref="AO406">IF(ROWS(AO$4:AO406)&gt;AO$1,"",INDEX('malzeme montaj'!$C$1:$C$3329,SMALL(IF('malzeme montaj'!$B$1:$B$3329=AO$3,IF('malzeme montaj'!$C$1:$C$3329&lt;&gt;"",ROW('malzeme montaj'!$C$1:$C$3329))),ROWS(AO$4:AO406))))</f>
        <v/>
      </c>
      <c r="AP406" s="38" t="str">
        <f t="array" ref="AP406">IF(ROWS(AP$4:AP406)&gt;AP$1,"",INDEX('malzeme montaj'!$C$1:$C$3329,SMALL(IF('malzeme montaj'!$B$1:$B$3329=AP$3,IF('malzeme montaj'!$C$1:$C$3329&lt;&gt;"",ROW('malzeme montaj'!$C$1:$C$3329))),ROWS(AP$4:AP406))))</f>
        <v/>
      </c>
      <c r="AQ406" s="38" t="str">
        <f t="array" ref="AQ406">IF(ROWS(AQ$4:AQ406)&gt;AQ$1,"",INDEX('malzeme montaj'!$C$1:$C$3329,SMALL(IF('malzeme montaj'!$B$1:$B$3329=AQ$3,IF('malzeme montaj'!$C$1:$C$3329&lt;&gt;"",ROW('malzeme montaj'!$C$1:$C$3329))),ROWS(AQ$4:AQ406))))</f>
        <v/>
      </c>
      <c r="AR406" s="38" t="str">
        <f t="array" ref="AR406">IF(ROWS(AR$4:AR406)&gt;AR$1,"",INDEX('malzeme montaj'!$C$1:$C$3329,SMALL(IF('malzeme montaj'!$B$1:$B$3329=AR$3,IF('malzeme montaj'!$C$1:$C$3329&lt;&gt;"",ROW('malzeme montaj'!$C$1:$C$3329))),ROWS(AR$4:AR406))))</f>
        <v/>
      </c>
      <c r="AS406" s="38" t="str">
        <f t="array" ref="AS406">IF(ROWS(AS$4:AS406)&gt;AS$1,"",INDEX('malzeme montaj'!$C$1:$C$3329,SMALL(IF('malzeme montaj'!$B$1:$B$3329=AS$3,IF('malzeme montaj'!$C$1:$C$3329&lt;&gt;"",ROW('malzeme montaj'!$C$1:$C$3329))),ROWS(AS$4:AS406))))</f>
        <v/>
      </c>
      <c r="AT406" s="38" t="str">
        <f t="array" ref="AT406">IF(ROWS(AT$4:AT406)&gt;AT$1,"",INDEX('malzeme montaj'!$C$1:$C$3329,SMALL(IF('malzeme montaj'!$B$1:$B$3329=AT$3,IF('malzeme montaj'!$C$1:$C$3329&lt;&gt;"",ROW('malzeme montaj'!$C$1:$C$3329))),ROWS(AT$4:AT406))))</f>
        <v/>
      </c>
      <c r="AU406" s="38" t="str">
        <f t="array" ref="AU406">IF(ROWS(AU$4:AU406)&gt;AU$1,"",INDEX('malzeme montaj'!$C$1:$C$3329,SMALL(IF('malzeme montaj'!$B$1:$B$3329=AU$3,IF('malzeme montaj'!$C$1:$C$3329&lt;&gt;"",ROW('malzeme montaj'!$C$1:$C$3329))),ROWS(AU$4:AU406))))</f>
        <v/>
      </c>
      <c r="AV406" s="38" t="str">
        <f t="array" ref="AV406">IF(ROWS(AV$4:AV406)&gt;AV$1,"",INDEX('malzeme montaj'!$C$1:$C$3329,SMALL(IF('malzeme montaj'!$B$1:$B$3329=AV$3,IF('malzeme montaj'!$C$1:$C$3329&lt;&gt;"",ROW('malzeme montaj'!$C$1:$C$3329))),ROWS(AV$4:AV406))))</f>
        <v/>
      </c>
      <c r="AW406" s="38" t="str">
        <f t="array" ref="AW406">IF(ROWS(AW$4:AW406)&gt;AW$1,"",INDEX('malzeme montaj'!$C$1:$C$3329,SMALL(IF('malzeme montaj'!$B$1:$B$3329=AW$3,IF('malzeme montaj'!$C$1:$C$3329&lt;&gt;"",ROW('malzeme montaj'!$C$1:$C$3329))),ROWS(AW$4:AW406))))</f>
        <v/>
      </c>
      <c r="AX406" s="38" t="str">
        <f t="array" ref="AX406">IF(ROWS(AX$4:AX406)&gt;AX$1,"",INDEX('malzeme montaj'!$C$1:$C$3329,SMALL(IF('malzeme montaj'!$B$1:$B$3329=AX$3,IF('malzeme montaj'!$C$1:$C$3329&lt;&gt;"",ROW('malzeme montaj'!$C$1:$C$3329))),ROWS(AX$4:AX406))))</f>
        <v/>
      </c>
      <c r="AY406" s="38" t="str">
        <f t="array" ref="AY406">IF(ROWS(AY$4:AY406)&gt;AY$1,"",INDEX('malzeme montaj'!$C$1:$C$3329,SMALL(IF('malzeme montaj'!$B$1:$B$3329=AY$3,IF('malzeme montaj'!$C$1:$C$3329&lt;&gt;"",ROW('malzeme montaj'!$C$1:$C$3329))),ROWS(AY$4:AY406))))</f>
        <v/>
      </c>
      <c r="AZ406" s="38" t="str">
        <f t="array" ref="AZ406">IF(ROWS(AZ$4:AZ406)&gt;AZ$1,"",INDEX('malzeme montaj'!$C$1:$C$3329,SMALL(IF('malzeme montaj'!$B$1:$B$3329=AZ$3,IF('malzeme montaj'!$C$1:$C$3329&lt;&gt;"",ROW('malzeme montaj'!$C$1:$C$3329))),ROWS(AZ$4:AZ406))))</f>
        <v/>
      </c>
      <c r="BA406" s="38" t="str">
        <f t="array" ref="BA406">IF(ROWS(BA$4:BA406)&gt;BA$1,"",INDEX('malzeme montaj'!$C$1:$C$3329,SMALL(IF('malzeme montaj'!$B$1:$B$3329=BA$3,IF('malzeme montaj'!$C$1:$C$3329&lt;&gt;"",ROW('malzeme montaj'!$C$1:$C$3329))),ROWS(BA$4:BA406))))</f>
        <v/>
      </c>
      <c r="BB406" s="38" t="str">
        <f t="array" ref="BB406">IF(ROWS(BB$4:BB406)&gt;BB$1,"",INDEX('malzeme montaj'!$C$1:$C$3329,SMALL(IF('malzeme montaj'!$B$1:$B$3329=BB$3,IF('malzeme montaj'!$C$1:$C$3329&lt;&gt;"",ROW('malzeme montaj'!$C$1:$C$3329))),ROWS(BB$4:BB406))))</f>
        <v/>
      </c>
      <c r="BC406" s="38" t="str">
        <f t="array" ref="BC406">IF(ROWS(BC$4:BC406)&gt;BC$1,"",INDEX('malzeme montaj'!$C$1:$C$3329,SMALL(IF('malzeme montaj'!$B$1:$B$3329=BC$3,IF('malzeme montaj'!$C$1:$C$3329&lt;&gt;"",ROW('malzeme montaj'!$C$1:$C$3329))),ROWS(BC$4:BC406))))</f>
        <v/>
      </c>
      <c r="BD406" s="38" t="str">
        <f t="array" ref="BD406">IF(ROWS(BD$4:BD406)&gt;BD$1,"",INDEX('malzeme montaj'!$C$1:$C$3329,SMALL(IF('malzeme montaj'!$B$1:$B$3329=BD$3,IF('malzeme montaj'!$C$1:$C$3329&lt;&gt;"",ROW('malzeme montaj'!$C$1:$C$3329))),ROWS(BD$4:BD406))))</f>
        <v/>
      </c>
      <c r="BE406" s="38"/>
      <c r="BF406" s="38" t="str">
        <f t="array" ref="BF406">IF(ROWS(BF$4:BF406)&gt;BF$1,"",INDEX('malzeme montaj'!$C$1:$C$3329,SMALL(IF('malzeme montaj'!$B$1:$B$3329=BF$3,IF('malzeme montaj'!$C$1:$C$3329&lt;&gt;"",ROW('malzeme montaj'!$C$1:$C$3329))),ROWS(BF$4:BF406))))</f>
        <v/>
      </c>
      <c r="BG406" s="38" t="str">
        <f t="array" ref="BG406">IF(ROWS(BG$4:BG406)&gt;BG$1,"",INDEX('malzeme montaj'!$C$1:$C$3329,SMALL(IF('malzeme montaj'!$B$1:$B$3329=BG$3,IF('malzeme montaj'!$C$1:$C$3329&lt;&gt;"",ROW('malzeme montaj'!$C$1:$C$3329))),ROWS(BG$4:BG406))))</f>
        <v/>
      </c>
      <c r="BH406" s="38" t="str">
        <f t="array" ref="BH406">IF(ROWS(BH$4:BH406)&gt;BH$1,"",INDEX('malzeme montaj'!$C$1:$C$3329,SMALL(IF('malzeme montaj'!$B$1:$B$3329=BH$3,IF('malzeme montaj'!$C$1:$C$3329&lt;&gt;"",ROW('malzeme montaj'!$C$1:$C$3329))),ROWS(BH$4:BH406))))</f>
        <v/>
      </c>
      <c r="BI406" s="38" t="str">
        <f t="array" ref="BI406">IF(ROWS(BI$4:BI406)&gt;BI$1,"",INDEX('malzeme montaj'!$C$1:$C$3329,SMALL(IF('malzeme montaj'!$B$1:$B$3329=BI$3,IF('malzeme montaj'!$C$1:$C$3329&lt;&gt;"",ROW('malzeme montaj'!$C$1:$C$3329))),ROWS(BI$4:BI406))))</f>
        <v/>
      </c>
      <c r="BJ406" s="38" t="str">
        <f t="array" ref="BJ406">IF(ROWS(BJ$4:BJ406)&gt;BJ$1,"",INDEX('malzeme montaj'!$C$1:$C$3329,SMALL(IF('malzeme montaj'!$B$1:$B$3329=BJ$3,IF('malzeme montaj'!$C$1:$C$3329&lt;&gt;"",ROW('malzeme montaj'!$C$1:$C$3329))),ROWS(BJ$4:BJ406))))</f>
        <v/>
      </c>
      <c r="BK406" s="38" t="str">
        <f t="array" ref="BK406">IF(ROWS(BK$4:BK406)&gt;BK$1,"",INDEX('malzeme montaj'!$C$1:$C$3329,SMALL(IF('malzeme montaj'!$B$1:$B$3329=BK$3,IF('malzeme montaj'!$C$1:$C$3329&lt;&gt;"",ROW('malzeme montaj'!$C$1:$C$3329))),ROWS(BK$4:BK406))))</f>
        <v/>
      </c>
      <c r="BL406" s="38" t="str">
        <f t="array" ref="BL406">IF(ROWS(BL$4:BL406)&gt;BL$1,"",INDEX('malzeme montaj'!$C$1:$C$3329,SMALL(IF('malzeme montaj'!$B$1:$B$3329=BL$3,IF('malzeme montaj'!$C$1:$C$3329&lt;&gt;"",ROW('malzeme montaj'!$C$1:$C$3329))),ROWS(BL$4:BL406))))</f>
        <v/>
      </c>
      <c r="BM406" s="38" t="str">
        <f t="array" ref="BM406">IF(ROWS(BM$4:BM406)&gt;BM$1,"",INDEX('malzeme montaj'!$C$1:$C$3329,SMALL(IF('malzeme montaj'!$B$1:$B$3329=BM$3,IF('malzeme montaj'!$C$1:$C$3329&lt;&gt;"",ROW('malzeme montaj'!$C$1:$C$3329))),ROWS(BM$4:BM406))))</f>
        <v/>
      </c>
      <c r="BN406" s="38" t="str">
        <f t="array" ref="BN406">IF(ROWS(BN$4:BN406)&gt;BN$1,"",INDEX('malzeme montaj'!$C$1:$C$3329,SMALL(IF('malzeme montaj'!$B$1:$B$3329=BN$3,IF('malzeme montaj'!$C$1:$C$3329&lt;&gt;"",ROW('malzeme montaj'!$C$1:$C$3329))),ROWS(BN$4:BN406))))</f>
        <v/>
      </c>
      <c r="BO406" s="38" t="str">
        <f t="array" ref="BO406">IF(ROWS(BO$4:BO406)&gt;BO$1,"",INDEX('malzeme montaj'!$C$1:$C$3329,SMALL(IF('malzeme montaj'!$B$1:$B$3329=BO$3,IF('malzeme montaj'!$C$1:$C$3329&lt;&gt;"",ROW('malzeme montaj'!$C$1:$C$3329))),ROWS(BO$4:BO406))))</f>
        <v/>
      </c>
      <c r="BP406" s="38" t="str">
        <f t="array" ref="BP406">IF(ROWS(BP$4:BP406)&gt;BP$1,"",INDEX('malzeme montaj'!$C$1:$C$3329,SMALL(IF('malzeme montaj'!$B$1:$B$3329=BP$3,IF('malzeme montaj'!$C$1:$C$3329&lt;&gt;"",ROW('malzeme montaj'!$C$1:$C$3329))),ROWS(BP$4:BP406))))</f>
        <v/>
      </c>
      <c r="BQ406" s="38" t="str">
        <f t="array" ref="BQ406">IF(ROWS(BQ$4:BQ406)&gt;BQ$1,"",INDEX('malzeme montaj'!$C$1:$C$3329,SMALL(IF('malzeme montaj'!$B$1:$B$3329=BQ$3,IF('malzeme montaj'!$C$1:$C$3329&lt;&gt;"",ROW('malzeme montaj'!$C$1:$C$3329))),ROWS(BQ$4:BQ406))))</f>
        <v/>
      </c>
      <c r="BR406" s="38" t="str">
        <f t="array" ref="BR406">IF(ROWS(BR$4:BR406)&gt;BR$1,"",INDEX('malzeme montaj'!$C$1:$C$3329,SMALL(IF('malzeme montaj'!$B$1:$B$3329=BR$3,IF('malzeme montaj'!$C$1:$C$3329&lt;&gt;"",ROW('malzeme montaj'!$C$1:$C$3329))),ROWS(BR$4:BR406))))</f>
        <v/>
      </c>
      <c r="BS406" s="38" t="str">
        <f t="array" ref="BS406">IF(ROWS(BS$4:BS406)&gt;BS$1,"",INDEX('malzeme montaj'!$C$1:$C$3329,SMALL(IF('malzeme montaj'!$B$1:$B$3329=BS$3,IF('malzeme montaj'!$C$1:$C$3329&lt;&gt;"",ROW('malzeme montaj'!$C$1:$C$3329))),ROWS(BS$4:BS406))))</f>
        <v/>
      </c>
      <c r="BT406" s="38" t="str">
        <f t="array" ref="BT406">IF(ROWS(BT$4:BT406)&gt;BT$1,"",INDEX('malzeme montaj'!$C$1:$C$3329,SMALL(IF('malzeme montaj'!$B$1:$B$3329=BT$3,IF('malzeme montaj'!$C$1:$C$3329&lt;&gt;"",ROW('malzeme montaj'!$C$1:$C$3329))),ROWS(BT$4:BT406))))</f>
        <v/>
      </c>
      <c r="BU406" s="34" t="str">
        <f t="array" ref="BU406">IF(ROWS(BU$4:BU406)&gt;BU$1,"",INDEX('malzeme montaj'!$C$1:$C$3329,SMALL(IF('malzeme montaj'!$B$1:$B$3329=BU$3,IF('malzeme montaj'!$C$1:$C$3329&lt;&gt;"",ROW('malzeme montaj'!$C$1:$C$3329))),ROWS(BU$4:BU406))))</f>
        <v/>
      </c>
      <c r="BV406" s="34" t="str">
        <f t="array" ref="BV406">IF(ROWS(BV$4:BV406)&gt;BV$1,"",INDEX('malzeme montaj'!$C$1:$C$3329,SMALL(IF('malzeme montaj'!$B$1:$B$3329=BV$3,IF('malzeme montaj'!$C$1:$C$3329&lt;&gt;"",ROW('malzeme montaj'!$C$1:$C$3329))),ROWS(BV$4:BV406))))</f>
        <v/>
      </c>
      <c r="BW406" s="34" t="str">
        <f t="array" ref="BW406">IF(ROWS(BW$4:BW406)&gt;BW$1,"",INDEX('malzeme montaj'!$C$1:$C$3329,SMALL(IF('malzeme montaj'!$B$1:$B$3329=BW$3,IF('malzeme montaj'!$C$1:$C$3329&lt;&gt;"",ROW('malzeme montaj'!$C$1:$C$3329))),ROWS(BW$4:BW406))))</f>
        <v/>
      </c>
      <c r="BX406" s="34" t="str">
        <f t="array" ref="BX406">IF(ROWS(BX$4:BX406)&gt;BX$1,"",INDEX('malzeme montaj'!$C$1:$C$3329,SMALL(IF('malzeme montaj'!$B$1:$B$3329=BX$3,IF('malzeme montaj'!$C$1:$C$3329&lt;&gt;"",ROW('malzeme montaj'!$C$1:$C$3329))),ROWS(BX$4:BX406))))</f>
        <v/>
      </c>
      <c r="BY406" s="34" t="str">
        <f t="array" ref="BY406">IF(ROWS(BY$4:BY406)&gt;BY$1,"",INDEX('malzeme montaj'!$C$1:$C$3329,SMALL(IF('malzeme montaj'!$B$1:$B$3329=BY$3,IF('malzeme montaj'!$C$1:$C$3329&lt;&gt;"",ROW('malzeme montaj'!$C$1:$C$3329))),ROWS(BY$4:BY406))))</f>
        <v/>
      </c>
      <c r="BZ406" s="34" t="str">
        <f t="array" ref="BZ406">IF(ROWS(BZ$4:BZ406)&gt;BZ$1,"",INDEX('malzeme montaj'!$C$1:$C$3329,SMALL(IF('malzeme montaj'!$B$1:$B$3329=BZ$3,IF('malzeme montaj'!$C$1:$C$3329&lt;&gt;"",ROW('malzeme montaj'!$C$1:$C$3329))),ROWS(BZ$4:BZ406))))</f>
        <v/>
      </c>
      <c r="CA406" s="34" t="str">
        <f t="array" ref="CA406">IF(ROWS(CA$4:CA406)&gt;CA$1,"",INDEX('malzeme montaj'!$C$1:$C$3329,SMALL(IF('malzeme montaj'!$B$1:$B$3329=CA$3,IF('malzeme montaj'!$C$1:$C$3329&lt;&gt;"",ROW('malzeme montaj'!$C$1:$C$3329))),ROWS(CA$4:CA406))))</f>
        <v/>
      </c>
      <c r="CB406" s="34" t="str">
        <f t="array" ref="CB406">IF(ROWS(CB$4:CB406)&gt;CB$1,"",INDEX('malzeme montaj'!$C$1:$C$3329,SMALL(IF('malzeme montaj'!$B$1:$B$3329=CB$3,IF('malzeme montaj'!$C$1:$C$3329&lt;&gt;"",ROW('malzeme montaj'!$C$1:$C$3329))),ROWS(CB$4:CB406))))</f>
        <v/>
      </c>
      <c r="CC406" s="34" t="str">
        <f t="array" ref="CC406">IF(ROWS(CC$4:CC406)&gt;CC$1,"",INDEX('malzeme montaj'!$C$1:$C$3329,SMALL(IF('malzeme montaj'!$B$1:$B$3329=CC$3,IF('malzeme montaj'!$C$1:$C$3329&lt;&gt;"",ROW('malzeme montaj'!$C$1:$C$3329))),ROWS(CC$4:CC406))))</f>
        <v/>
      </c>
      <c r="CD406" s="34" t="str">
        <f t="array" ref="CD406">IF(ROWS(CD$4:CD406)&gt;CD$1,"",INDEX('malzeme montaj'!$C$1:$C$3329,SMALL(IF('malzeme montaj'!$B$1:$B$3329=CD$3,IF('malzeme montaj'!$C$1:$C$3329&lt;&gt;"",ROW('malzeme montaj'!$C$1:$C$3329))),ROWS(CD$4:CD406))))</f>
        <v/>
      </c>
      <c r="CE406" s="34" t="str">
        <f t="array" ref="CE406">IF(ROWS(CE$4:CE406)&gt;CE$1,"",INDEX('malzeme montaj'!$C$1:$C$3329,SMALL(IF('malzeme montaj'!$B$1:$B$3329=CE$3,IF('malzeme montaj'!$C$1:$C$3329&lt;&gt;"",ROW('malzeme montaj'!$C$1:$C$3329))),ROWS(CE$4:CE406))))</f>
        <v/>
      </c>
      <c r="CF406" s="34" t="str">
        <f t="array" ref="CF406">IF(ROWS(CF$4:CF406)&gt;CF$1,"",INDEX('malzeme montaj'!$C$1:$C$3329,SMALL(IF('malzeme montaj'!$B$1:$B$3329=CF$3,IF('malzeme montaj'!$C$1:$C$3329&lt;&gt;"",ROW('malzeme montaj'!$C$1:$C$3329))),ROWS(CF$4:CF406))))</f>
        <v/>
      </c>
      <c r="CG406" s="34" t="str">
        <f t="array" ref="CG406">IF(ROWS(CG$4:CG406)&gt;CG$1,"",INDEX('malzeme montaj'!$C$1:$C$3329,SMALL(IF('malzeme montaj'!$B$1:$B$3329=CG$3,IF('malzeme montaj'!$C$1:$C$3329&lt;&gt;"",ROW('malzeme montaj'!$C$1:$C$3329))),ROWS(CG$4:CG406))))</f>
        <v/>
      </c>
      <c r="CH406" s="34" t="str">
        <f t="array" ref="CH406">IF(ROWS(CH$4:CH406)&gt;CH$1,"",INDEX('malzeme montaj'!$C$1:$C$3329,SMALL(IF('malzeme montaj'!$B$1:$B$3329=CH$3,IF('malzeme montaj'!$C$1:$C$3329&lt;&gt;"",ROW('malzeme montaj'!$C$1:$C$3329))),ROWS(CH$4:CH406))))</f>
        <v/>
      </c>
      <c r="CI406" s="34" t="str">
        <f t="array" ref="CI406">IF(ROWS(CI$4:CI406)&gt;CI$1,"",INDEX('malzeme montaj'!$C$1:$C$3329,SMALL(IF('malzeme montaj'!$B$1:$B$3329=CI$3,IF('malzeme montaj'!$C$1:$C$3329&lt;&gt;"",ROW('malzeme montaj'!$C$1:$C$3329))),ROWS(CI$4:CI406))))</f>
        <v/>
      </c>
      <c r="CJ406" s="34" t="str">
        <f t="array" ref="CJ406">IF(ROWS(CJ$4:CJ406)&gt;CJ$1,"",INDEX('malzeme montaj'!$C$1:$C$3329,SMALL(IF('malzeme montaj'!$B$1:$B$3329=CJ$3,IF('malzeme montaj'!$C$1:$C$3329&lt;&gt;"",ROW('malzeme montaj'!$C$1:$C$3329))),ROWS(CJ$4:CJ406))))</f>
        <v/>
      </c>
      <c r="CK406" s="34" t="str">
        <f t="array" ref="CK406">IF(ROWS(CK$4:CK406)&gt;CK$1,"",INDEX('malzeme montaj'!$C$1:$C$3329,SMALL(IF('malzeme montaj'!$B$1:$B$3329=CK$3,IF('malzeme montaj'!$C$1:$C$3329&lt;&gt;"",ROW('malzeme montaj'!$C$1:$C$3329))),ROWS(CK$4:CK406))))</f>
        <v/>
      </c>
      <c r="CL406" s="34" t="str">
        <f t="array" ref="CL406">IF(ROWS(CL$4:CL406)&gt;CL$1,"",INDEX('malzeme montaj'!$C$1:$C$3329,SMALL(IF('malzeme montaj'!$B$1:$B$3329=CL$3,IF('malzeme montaj'!$C$1:$C$3329&lt;&gt;"",ROW('malzeme montaj'!$C$1:$C$3329))),ROWS(CL$4:CL406))))</f>
        <v/>
      </c>
      <c r="CM406" s="34" t="str">
        <f t="array" ref="CM406">IF(ROWS(CM$4:CM406)&gt;CM$1,"",INDEX('malzeme montaj'!$C$1:$C$3329,SMALL(IF('malzeme montaj'!$B$1:$B$3329=CM$3,IF('malzeme montaj'!$C$1:$C$3329&lt;&gt;"",ROW('malzeme montaj'!$C$1:$C$3329))),ROWS(CM$4:CM406))))</f>
        <v/>
      </c>
      <c r="CN406" s="34" t="str">
        <f t="array" ref="CN406">IF(ROWS(CN$4:CN406)&gt;CN$1,"",INDEX('malzeme montaj'!$C$1:$C$3329,SMALL(IF('malzeme montaj'!$B$1:$B$3329=CN$3,IF('malzeme montaj'!$C$1:$C$3329&lt;&gt;"",ROW('malzeme montaj'!$C$1:$C$3329))),ROWS(CN$4:CN406))))</f>
        <v/>
      </c>
      <c r="CO406" s="34" t="str">
        <f t="array" ref="CO406">IF(ROWS(CO$4:CO406)&gt;CO$1,"",INDEX('malzeme montaj'!$C$1:$C$3329,SMALL(IF('malzeme montaj'!$B$1:$B$3329=CO$3,IF('malzeme montaj'!$C$1:$C$3329&lt;&gt;"",ROW('malzeme montaj'!$C$1:$C$3329))),ROWS(CO$4:CO406))))</f>
        <v/>
      </c>
      <c r="CP406" s="34" t="str">
        <f t="array" ref="CP406">IF(ROWS(CP$4:CP406)&gt;CP$1,"",INDEX('malzeme montaj'!$C$1:$C$3329,SMALL(IF('malzeme montaj'!$B$1:$B$3329=CP$3,IF('malzeme montaj'!$C$1:$C$3329&lt;&gt;"",ROW('malzeme montaj'!$C$1:$C$3329))),ROWS(CP$4:CP406))))</f>
        <v/>
      </c>
      <c r="CQ406" s="34" t="str">
        <f t="array" ref="CQ406">IF(ROWS(CQ$4:CQ406)&gt;CQ$1,"",INDEX('malzeme montaj'!$C$1:$C$3329,SMALL(IF('malzeme montaj'!$B$1:$B$3329=CQ$3,IF('malzeme montaj'!$C$1:$C$3329&lt;&gt;"",ROW('malzeme montaj'!$C$1:$C$3329))),ROWS(CQ$4:CQ406))))</f>
        <v/>
      </c>
      <c r="CR406" s="34" t="str">
        <f t="array" ref="CR406">IF(ROWS(CR$4:CR406)&gt;CR$1,"",INDEX('malzeme montaj'!$C$1:$C$3329,SMALL(IF('malzeme montaj'!$B$1:$B$3329=CR$3,IF('malzeme montaj'!$C$1:$C$3329&lt;&gt;"",ROW('malzeme montaj'!$C$1:$C$3329))),ROWS(CR$4:CR406))))</f>
        <v/>
      </c>
      <c r="CS406" s="34" t="str">
        <f t="array" ref="CS406">IF(ROWS(CS$4:CS406)&gt;CS$1,"",INDEX('malzeme montaj'!$C$1:$C$3329,SMALL(IF('malzeme montaj'!$B$1:$B$3329=CS$3,IF('malzeme montaj'!$C$1:$C$3329&lt;&gt;"",ROW('malzeme montaj'!$C$1:$C$3329))),ROWS(CS$4:CS406))))</f>
        <v/>
      </c>
      <c r="CT406" s="34" t="str">
        <f t="array" ref="CT406">IF(ROWS(CT$4:CT406)&gt;CT$1,"",INDEX('malzeme montaj'!$C$1:$C$3329,SMALL(IF('malzeme montaj'!$B$1:$B$3329=CT$3,IF('malzeme montaj'!$C$1:$C$3329&lt;&gt;"",ROW('malzeme montaj'!$C$1:$C$3329))),ROWS(CT$4:CT406))))</f>
        <v/>
      </c>
      <c r="CU406" s="34" t="str">
        <f t="array" ref="CU406">IF(ROWS(CU$4:CU406)&gt;CU$1,"",INDEX('malzeme montaj'!$C$1:$C$3329,SMALL(IF('malzeme montaj'!$B$1:$B$3329=CU$3,IF('malzeme montaj'!$C$1:$C$3329&lt;&gt;"",ROW('malzeme montaj'!$C$1:$C$3329))),ROWS(CU$4:CU406))))</f>
        <v/>
      </c>
      <c r="CV406" s="34" t="str">
        <f t="array" ref="CV406">IF(ROWS(CV$4:CV406)&gt;CV$1,"",INDEX('malzeme montaj'!$C$1:$C$3329,SMALL(IF('malzeme montaj'!$B$1:$B$3329=CV$3,IF('malzeme montaj'!$C$1:$C$3329&lt;&gt;"",ROW('malzeme montaj'!$C$1:$C$3329))),ROWS(CV$4:CV406))))</f>
        <v/>
      </c>
      <c r="CW406" s="34" t="str">
        <f t="array" ref="CW406">IF(ROWS(CW$4:CW406)&gt;CW$1,"",INDEX('malzeme montaj'!$C$1:$C$3329,SMALL(IF('malzeme montaj'!$B$1:$B$3329=CW$3,IF('malzeme montaj'!$C$1:$C$3329&lt;&gt;"",ROW('malzeme montaj'!$C$1:$C$3329))),ROWS(CW$4:CW406))))</f>
        <v/>
      </c>
      <c r="CX406" s="34" t="str">
        <f t="array" ref="CX406">IF(ROWS(CX$4:CX406)&gt;CX$1,"",INDEX('malzeme montaj'!$C$1:$C$3329,SMALL(IF('malzeme montaj'!$B$1:$B$3329=CX$3,IF('malzeme montaj'!$C$1:$C$3329&lt;&gt;"",ROW('malzeme montaj'!$C$1:$C$3329))),ROWS(CX$4:CX406))))</f>
        <v/>
      </c>
      <c r="CY406" s="34" t="str">
        <f t="array" ref="CY406">IF(ROWS(CY$4:CY406)&gt;CY$1,"",INDEX('malzeme montaj'!$C$1:$C$3329,SMALL(IF('malzeme montaj'!$B$1:$B$3329=CY$3,IF('malzeme montaj'!$C$1:$C$3329&lt;&gt;"",ROW('malzeme montaj'!$C$1:$C$3329))),ROWS(CY$4:CY406))))</f>
        <v/>
      </c>
      <c r="CZ406" s="34" t="str">
        <f t="array" ref="CZ406">IF(ROWS(CZ$4:CZ406)&gt;CZ$1,"",INDEX('malzeme montaj'!$C$1:$C$3329,SMALL(IF('malzeme montaj'!$B$1:$B$3329=CZ$3,IF('malzeme montaj'!$C$1:$C$3329&lt;&gt;"",ROW('malzeme montaj'!$C$1:$C$3329))),ROWS(CZ$4:CZ406))))</f>
        <v/>
      </c>
      <c r="DA406" s="34" t="str">
        <f t="array" ref="DA406">IF(ROWS(DA$4:DA406)&gt;DA$1,"",INDEX('malzeme montaj'!$C$1:$C$3329,SMALL(IF('malzeme montaj'!$B$1:$B$3329=DA$3,IF('malzeme montaj'!$C$1:$C$3329&lt;&gt;"",ROW('malzeme montaj'!$C$1:$C$3329))),ROWS(DA$4:DA406))))</f>
        <v/>
      </c>
      <c r="DB406" s="34" t="str">
        <f t="array" ref="DB406">IF(ROWS(DB$4:DB406)&gt;DB$1,"",INDEX('malzeme montaj'!$C$1:$C$3329,SMALL(IF('malzeme montaj'!$B$1:$B$3329=DB$3,IF('malzeme montaj'!$C$1:$C$3329&lt;&gt;"",ROW('malzeme montaj'!$C$1:$C$3329))),ROWS(DB$4:DB406))))</f>
        <v/>
      </c>
      <c r="DC406" s="34" t="str">
        <f t="array" ref="DC406">IF(ROWS(DC$4:DC406)&gt;DC$1,"",INDEX('malzeme montaj'!$C$1:$C$3329,SMALL(IF('malzeme montaj'!$B$1:$B$3329=DC$3,IF('malzeme montaj'!$C$1:$C$3329&lt;&gt;"",ROW('malzeme montaj'!$C$1:$C$3329))),ROWS(DC$4:DC406))))</f>
        <v/>
      </c>
      <c r="DD406" s="34" t="str">
        <f t="array" ref="DD406">IF(ROWS(DD$4:DD406)&gt;DD$1,"",INDEX('malzeme montaj'!$C$1:$C$3329,SMALL(IF('malzeme montaj'!$B$1:$B$3329=DD$3,IF('malzeme montaj'!$C$1:$C$3329&lt;&gt;"",ROW('malzeme montaj'!$C$1:$C$3329))),ROWS(DD$4:DD406))))</f>
        <v/>
      </c>
      <c r="DE406" s="34" t="str">
        <f t="array" ref="DE406">IF(ROWS(DE$4:DE406)&gt;DE$1,"",INDEX('malzeme montaj'!$C$1:$C$3329,SMALL(IF('malzeme montaj'!$B$1:$B$3329=DE$3,IF('malzeme montaj'!$C$1:$C$3329&lt;&gt;"",ROW('malzeme montaj'!$C$1:$C$3329))),ROWS(DE$4:DE406))))</f>
        <v/>
      </c>
      <c r="DF406" s="34" t="str">
        <f t="array" ref="DF406">IF(ROWS(DF$4:DF406)&gt;DF$1,"",INDEX('malzeme montaj'!$C$1:$C$3329,SMALL(IF('malzeme montaj'!$B$1:$B$3329=DF$3,IF('malzeme montaj'!$C$1:$C$3329&lt;&gt;"",ROW('malzeme montaj'!$C$1:$C$3329))),ROWS(DF$4:DF406))))</f>
        <v/>
      </c>
      <c r="DG406" s="34" t="str">
        <f t="array" ref="DG406">IF(ROWS(DG$4:DG406)&gt;DG$1,"",INDEX('malzeme montaj'!$C$1:$C$3329,SMALL(IF('malzeme montaj'!$B$1:$B$3329=DG$3,IF('malzeme montaj'!$C$1:$C$3329&lt;&gt;"",ROW('malzeme montaj'!$C$1:$C$3329))),ROWS(DG$4:DG406))))</f>
        <v/>
      </c>
      <c r="DH406" s="34" t="str">
        <f t="array" ref="DH406">IF(ROWS(DH$4:DH406)&gt;DH$1,"",INDEX('malzeme montaj'!$C$1:$C$3329,SMALL(IF('malzeme montaj'!$B$1:$B$3329=DH$3,IF('malzeme montaj'!$C$1:$C$3329&lt;&gt;"",ROW('malzeme montaj'!$C$1:$C$3329))),ROWS(DH$4:DH406))))</f>
        <v/>
      </c>
      <c r="DI406" s="34" t="str">
        <f t="array" ref="DI406">IF(ROWS(DI$4:DI406)&gt;DI$1,"",INDEX('malzeme montaj'!$C$1:$C$3329,SMALL(IF('malzeme montaj'!$B$1:$B$3329=DI$3,IF('malzeme montaj'!$C$1:$C$3329&lt;&gt;"",ROW('malzeme montaj'!$C$1:$C$3329))),ROWS(DI$4:DI406))))</f>
        <v/>
      </c>
      <c r="DJ406" s="34" t="str">
        <f t="array" ref="DJ406">IF(ROWS(DJ$4:DJ406)&gt;DJ$1,"",INDEX('malzeme montaj'!$C$1:$C$3329,SMALL(IF('malzeme montaj'!$B$1:$B$3329=DJ$3,IF('malzeme montaj'!$C$1:$C$3329&lt;&gt;"",ROW('malzeme montaj'!$C$1:$C$3329))),ROWS(DJ$4:DJ406))))</f>
        <v/>
      </c>
      <c r="DK406" s="34" t="str">
        <f t="array" ref="DK406">IF(ROWS(DK$4:DK406)&gt;DK$1,"",INDEX('malzeme montaj'!$C$1:$C$3329,SMALL(IF('malzeme montaj'!$B$1:$B$3329=DK$3,IF('malzeme montaj'!$C$1:$C$3329&lt;&gt;"",ROW('malzeme montaj'!$C$1:$C$3329))),ROWS(DK$4:DK406))))</f>
        <v/>
      </c>
      <c r="DL406" s="34" t="str">
        <f t="array" ref="DL406">IF(ROWS(DL$4:DL406)&gt;DL$1,"",INDEX('malzeme montaj'!$C$1:$C$3329,SMALL(IF('malzeme montaj'!$B$1:$B$3329=DL$3,IF('malzeme montaj'!$C$1:$C$3329&lt;&gt;"",ROW('malzeme montaj'!$C$1:$C$3329))),ROWS(DL$4:DL406))))</f>
        <v/>
      </c>
      <c r="DQ406" s="34" t="str">
        <f t="array" ref="DQ406">IF(ROWS(DQ$4:DQ406)&gt;DQ$1,"",INDEX('malzeme montaj'!$C$1:$C$3329,SMALL(IF('malzeme montaj'!$B$1:$B$3329=DQ$3,IF('malzeme montaj'!$C$1:$C$3329&lt;&gt;"",ROW('malzeme montaj'!$C$1:$C$3329))),ROWS(DQ$4:DQ406))))</f>
        <v/>
      </c>
      <c r="DR406" s="34" t="str">
        <f t="array" ref="DR406">IF(ROWS(DR$4:DR406)&gt;DR$1,"",INDEX('malzeme montaj'!$C$1:$C$3329,SMALL(IF('malzeme montaj'!$B$1:$B$3329=DR$3,IF('malzeme montaj'!$C$1:$C$3329&lt;&gt;"",ROW('malzeme montaj'!$C$1:$C$3329))),ROWS(DR$4:DR406))))</f>
        <v/>
      </c>
      <c r="DS406" s="34" t="str">
        <f t="array" ref="DS406">IF(ROWS(DS$4:DS406)&gt;DS$1,"",INDEX('malzeme montaj'!$C$1:$C$3329,SMALL(IF('malzeme montaj'!$B$1:$B$3329=DS$3,IF('malzeme montaj'!$C$1:$C$3329&lt;&gt;"",ROW('malzeme montaj'!$C$1:$C$3329))),ROWS(DS$4:DS406))))</f>
        <v/>
      </c>
      <c r="DT406" s="34" t="str">
        <f t="array" ref="DT406">IF(ROWS(DT$4:DT406)&gt;DT$1,"",INDEX('malzeme montaj'!$C$1:$C$3329,SMALL(IF('malzeme montaj'!$B$1:$B$3329=DT$3,IF('malzeme montaj'!$C$1:$C$3329&lt;&gt;"",ROW('malzeme montaj'!$C$1:$C$3329))),ROWS(DT$4:DT406))))</f>
        <v/>
      </c>
      <c r="DU406" s="34" t="str">
        <f t="array" ref="DU406">IF(ROWS(DU$4:DU406)&gt;DU$1,"",INDEX('malzeme montaj'!$C$1:$C$3329,SMALL(IF('malzeme montaj'!$B$1:$B$3329=DU$3,IF('malzeme montaj'!$C$1:$C$3329&lt;&gt;"",ROW('malzeme montaj'!$C$1:$C$3329))),ROWS(DU$4:DU406))))</f>
        <v/>
      </c>
      <c r="DV406" s="34" t="str">
        <f t="array" ref="DV406">IF(ROWS(DV$4:DV406)&gt;DV$1,"",INDEX('malzeme montaj'!$C$1:$C$3329,SMALL(IF('malzeme montaj'!$B$1:$B$3329=DV$3,IF('malzeme montaj'!$C$1:$C$3329&lt;&gt;"",ROW('malzeme montaj'!$C$1:$C$3329))),ROWS(DV$4:DV406))))</f>
        <v/>
      </c>
      <c r="DW406" s="34" t="str">
        <f t="array" ref="DW406">IF(ROWS(DW$4:DW406)&gt;DW$1,"",INDEX('malzeme montaj'!$C$1:$C$3329,SMALL(IF('malzeme montaj'!$B$1:$B$3329=DW$3,IF('malzeme montaj'!$C$1:$C$3329&lt;&gt;"",ROW('malzeme montaj'!$C$1:$C$3329))),ROWS(DW$4:DW406))))</f>
        <v/>
      </c>
      <c r="DX406" s="34" t="str">
        <f t="array" ref="DX406">IF(ROWS(DX$4:DX406)&gt;DX$1,"",INDEX('malzeme montaj'!$C$1:$C$3329,SMALL(IF('malzeme montaj'!$B$1:$B$3329=DX$3,IF('malzeme montaj'!$C$1:$C$3329&lt;&gt;"",ROW('malzeme montaj'!$C$1:$C$3329))),ROWS(DX$4:DX406))))</f>
        <v/>
      </c>
      <c r="DY406" s="34" t="str">
        <f t="array" ref="DY406">IF(ROWS(DY$4:DY406)&gt;DY$1,"",INDEX('malzeme montaj'!$C$1:$C$3329,SMALL(IF('malzeme montaj'!$B$1:$B$3329=DY$3,IF('malzeme montaj'!$C$1:$C$3329&lt;&gt;"",ROW('malzeme montaj'!$C$1:$C$3329))),ROWS(DY$4:DY406))))</f>
        <v/>
      </c>
      <c r="DZ406" s="34" t="str">
        <f t="array" ref="DZ406">IF(ROWS(DZ$4:DZ406)&gt;DZ$1,"",INDEX('malzeme montaj'!$C$1:$C$3329,SMALL(IF('malzeme montaj'!$B$1:$B$3329=DZ$3,IF('malzeme montaj'!$C$1:$C$3329&lt;&gt;"",ROW('malzeme montaj'!$C$1:$C$3329))),ROWS(DZ$4:DZ406))))</f>
        <v/>
      </c>
      <c r="EA406" s="34" t="str">
        <f t="array" ref="EA406">IF(ROWS(EA$4:EA406)&gt;EA$1,"",INDEX('malzeme montaj'!$C$1:$C$3329,SMALL(IF('malzeme montaj'!$B$1:$B$3329=EA$3,IF('malzeme montaj'!$C$1:$C$3329&lt;&gt;"",ROW('malzeme montaj'!$C$1:$C$3329))),ROWS(EA$4:EA406))))</f>
        <v/>
      </c>
      <c r="EB406" s="34" t="str">
        <f t="array" ref="EB406">IF(ROWS(EB$4:EB406)&gt;EB$1,"",INDEX('malzeme montaj'!$C$1:$C$3329,SMALL(IF('malzeme montaj'!$B$1:$B$3329=EB$3,IF('malzeme montaj'!$C$1:$C$3329&lt;&gt;"",ROW('malzeme montaj'!$C$1:$C$3329))),ROWS(EB$4:EB406))))</f>
        <v/>
      </c>
      <c r="EC406" s="34" t="str">
        <f t="array" ref="EC406">IF(ROWS(EC$4:EC406)&gt;EC$1,"",INDEX('malzeme montaj'!$C$1:$C$3329,SMALL(IF('malzeme montaj'!$B$1:$B$3329=EC$3,IF('malzeme montaj'!$C$1:$C$3329&lt;&gt;"",ROW('malzeme montaj'!$C$1:$C$3329))),ROWS(EC$4:EC406))))</f>
        <v/>
      </c>
      <c r="ED406" s="34" t="str">
        <f t="array" ref="ED406">IF(ROWS(ED$4:ED406)&gt;ED$1,"",INDEX('malzeme montaj'!$C$1:$C$3329,SMALL(IF('malzeme montaj'!$B$1:$B$3329=ED$3,IF('malzeme montaj'!$C$1:$C$3329&lt;&gt;"",ROW('malzeme montaj'!$C$1:$C$3329))),ROWS(ED$4:ED406))))</f>
        <v/>
      </c>
      <c r="EE406" s="34" t="str">
        <f t="array" ref="EE406">IF(ROWS(EE$4:EE406)&gt;EE$1,"",INDEX('malzeme montaj'!$C$1:$C$3329,SMALL(IF('malzeme montaj'!$B$1:$B$3329=EE$3,IF('malzeme montaj'!$C$1:$C$3329&lt;&gt;"",ROW('malzeme montaj'!$C$1:$C$3329))),ROWS(EE$4:EE406))))</f>
        <v/>
      </c>
      <c r="EF406" s="34" t="str">
        <f t="array" ref="EF406">IF(ROWS(EF$4:EF406)&gt;EF$1,"",INDEX('malzeme montaj'!$C$1:$C$3329,SMALL(IF('malzeme montaj'!$B$1:$B$3329=EF$3,IF('malzeme montaj'!$C$1:$C$3329&lt;&gt;"",ROW('malzeme montaj'!$C$1:$C$3329))),ROWS(EF$4:EF406))))</f>
        <v/>
      </c>
      <c r="EG406" s="34" t="str">
        <f t="array" ref="EG406">IF(ROWS(EG$4:EG406)&gt;EG$1,"",INDEX('malzeme montaj'!$C$1:$C$3329,SMALL(IF('malzeme montaj'!$B$1:$B$3329=EG$3,IF('malzeme montaj'!$C$1:$C$3329&lt;&gt;"",ROW('malzeme montaj'!$C$1:$C$3329))),ROWS(EG$4:EG406))))</f>
        <v/>
      </c>
      <c r="EH406" s="34" t="str">
        <f t="array" ref="EH406">IF(ROWS(EH$4:EH406)&gt;EH$1,"",INDEX('malzeme montaj'!$C$1:$C$3329,SMALL(IF('malzeme montaj'!$B$1:$B$3329=EH$3,IF('malzeme montaj'!$C$1:$C$3329&lt;&gt;"",ROW('malzeme montaj'!$C$1:$C$3329))),ROWS(EH$4:EH406))))</f>
        <v/>
      </c>
      <c r="EI406" s="34" t="str">
        <f t="array" ref="EI406">IF(ROWS(EI$4:EI406)&gt;EI$1,"",INDEX('malzeme montaj'!$C$1:$C$3329,SMALL(IF('malzeme montaj'!$B$1:$B$3329=EI$3,IF('malzeme montaj'!$C$1:$C$3329&lt;&gt;"",ROW('malzeme montaj'!$C$1:$C$3329))),ROWS(EI$4:EI406))))</f>
        <v/>
      </c>
      <c r="EJ406" s="34" t="str">
        <f t="array" ref="EJ406">IF(ROWS(EJ$4:EJ406)&gt;EJ$1,"",INDEX('malzeme montaj'!$C$1:$C$3329,SMALL(IF('malzeme montaj'!$B$1:$B$3329=EJ$3,IF('malzeme montaj'!$C$1:$C$3329&lt;&gt;"",ROW('malzeme montaj'!$C$1:$C$3329))),ROWS(EJ$4:EJ406))))</f>
        <v/>
      </c>
      <c r="EK406" s="34" t="str">
        <f t="array" ref="EK406">IF(ROWS(EK$4:EK406)&gt;EK$1,"",INDEX('malzeme montaj'!$C$1:$C$3329,SMALL(IF('malzeme montaj'!$B$1:$B$3329=EK$3,IF('malzeme montaj'!$C$1:$C$3329&lt;&gt;"",ROW('malzeme montaj'!$C$1:$C$3329))),ROWS(EK$4:EK406))))</f>
        <v/>
      </c>
      <c r="EL406" s="34" t="str">
        <f t="array" ref="EL406">IF(ROWS(EL$4:EL406)&gt;EL$1,"",INDEX('malzeme montaj'!$C$1:$C$3329,SMALL(IF('malzeme montaj'!$B$1:$B$3329=EL$3,IF('malzeme montaj'!$C$1:$C$3329&lt;&gt;"",ROW('malzeme montaj'!$C$1:$C$3329))),ROWS(EL$4:EL406))))</f>
        <v/>
      </c>
      <c r="EM406" s="34" t="str">
        <f t="array" ref="EM406">IF(ROWS(EM$4:EM406)&gt;EM$1,"",INDEX('malzeme montaj'!$C$1:$C$3329,SMALL(IF('malzeme montaj'!$B$1:$B$3329=EM$3,IF('malzeme montaj'!$C$1:$C$3329&lt;&gt;"",ROW('malzeme montaj'!$C$1:$C$3329))),ROWS(EM$4:EM406))))</f>
        <v/>
      </c>
      <c r="EN406" s="34" t="str">
        <f t="array" ref="EN406">IF(ROWS(EN$4:EN406)&gt;EN$1,"",INDEX('malzeme montaj'!$C$1:$C$3329,SMALL(IF('malzeme montaj'!$B$1:$B$3329=EN$3,IF('malzeme montaj'!$C$1:$C$3329&lt;&gt;"",ROW('malzeme montaj'!$C$1:$C$3329))),ROWS(EN$4:EN406))))</f>
        <v/>
      </c>
      <c r="EO406" s="34" t="str">
        <f t="array" ref="EO406">IF(ROWS(EO$4:EO406)&gt;EO$1,"",INDEX('malzeme montaj'!$C$1:$C$3329,SMALL(IF('malzeme montaj'!$B$1:$B$3329=EO$3,IF('malzeme montaj'!$C$1:$C$3329&lt;&gt;"",ROW('malzeme montaj'!$C$1:$C$3329))),ROWS(EO$4:EO406))))</f>
        <v/>
      </c>
      <c r="EP406" s="34" t="str">
        <f t="array" ref="EP406">IF(ROWS(EP$4:EP406)&gt;EP$1,"",INDEX('malzeme montaj'!$C$1:$C$3329,SMALL(IF('malzeme montaj'!$B$1:$B$3329=EP$3,IF('malzeme montaj'!$C$1:$C$3329&lt;&gt;"",ROW('malzeme montaj'!$C$1:$C$3329))),ROWS(EP$4:EP406))))</f>
        <v/>
      </c>
      <c r="EQ406" s="34" t="str">
        <f t="array" ref="EQ406">IF(ROWS(EQ$4:EQ406)&gt;EQ$1,"",INDEX('malzeme montaj'!$C$1:$C$3329,SMALL(IF('malzeme montaj'!$B$1:$B$3329=EQ$3,IF('malzeme montaj'!$C$1:$C$3329&lt;&gt;"",ROW('malzeme montaj'!$C$1:$C$3329))),ROWS(EQ$4:EQ406))))</f>
        <v/>
      </c>
      <c r="ER406" s="34" t="str">
        <f t="array" ref="ER406">IF(ROWS(ER$4:ER406)&gt;ER$1,"",INDEX('malzeme montaj'!$C$1:$C$3329,SMALL(IF('malzeme montaj'!$B$1:$B$3329=ER$3,IF('malzeme montaj'!$C$1:$C$3329&lt;&gt;"",ROW('malzeme montaj'!$C$1:$C$3329))),ROWS(ER$4:ER406))))</f>
        <v/>
      </c>
      <c r="ES406" s="34" t="str">
        <f t="array" ref="ES406">IF(ROWS(ES$4:ES406)&gt;ES$1,"",INDEX('malzeme montaj'!$C$1:$C$3329,SMALL(IF('malzeme montaj'!$B$1:$B$3329=ES$3,IF('malzeme montaj'!$C$1:$C$3329&lt;&gt;"",ROW('malzeme montaj'!$C$1:$C$3329))),ROWS(ES$4:ES406))))</f>
        <v/>
      </c>
      <c r="ET406" s="34" t="str">
        <f t="array" ref="ET406">IF(ROWS(ET$4:ET406)&gt;ET$1,"",INDEX('malzeme montaj'!$C$1:$C$3329,SMALL(IF('malzeme montaj'!$B$1:$B$3329=ET$3,IF('malzeme montaj'!$C$1:$C$3329&lt;&gt;"",ROW('malzeme montaj'!$C$1:$C$3329))),ROWS(ET$4:ET406))))</f>
        <v/>
      </c>
      <c r="EU406" s="34" t="str">
        <f t="array" ref="EU406">IF(ROWS(EU$4:EU406)&gt;EU$1,"",INDEX('malzeme montaj'!$C$1:$C$3329,SMALL(IF('malzeme montaj'!$B$1:$B$3329=EU$3,IF('malzeme montaj'!$C$1:$C$3329&lt;&gt;"",ROW('malzeme montaj'!$C$1:$C$3329))),ROWS(EU$4:EU406))))</f>
        <v/>
      </c>
      <c r="EV406" s="34" t="str">
        <f t="array" ref="EV406">IF(ROWS(EV$4:EV406)&gt;EV$1,"",INDEX('malzeme montaj'!$C$1:$C$3329,SMALL(IF('malzeme montaj'!$B$1:$B$3329=EV$3,IF('malzeme montaj'!$C$1:$C$3329&lt;&gt;"",ROW('malzeme montaj'!$C$1:$C$3329))),ROWS(EV$4:EV406))))</f>
        <v/>
      </c>
      <c r="EW406" s="34" t="str">
        <f t="array" ref="EW406">IF(ROWS(EW$4:EW406)&gt;EW$1,"",INDEX('malzeme montaj'!$C$1:$C$3329,SMALL(IF('malzeme montaj'!$B$1:$B$3329=EW$3,IF('malzeme montaj'!$C$1:$C$3329&lt;&gt;"",ROW('malzeme montaj'!$C$1:$C$3329))),ROWS(EW$4:EW406))))</f>
        <v/>
      </c>
    </row>
    <row r="407" spans="4:153">
      <c r="D407" s="38" t="str">
        <f t="array" ref="D407">IF(ROWS(D$4:D407)&gt;D$1,"",INDEX('malzeme montaj'!$C$1:$C$3329,SMALL(IF('malzeme montaj'!$B$1:$B$3329=D$3,IF('malzeme montaj'!$C$1:$C$3329&lt;&gt;"",ROW('malzeme montaj'!$C$1:$C$3329))),ROWS(D$4:D407))))</f>
        <v/>
      </c>
      <c r="E407" s="38" t="str">
        <f t="array" ref="E407">IF(ROWS(E$4:E407)&gt;E$1,"",INDEX('malzeme montaj'!$C$1:$C$3329,SMALL(IF('malzeme montaj'!$B$1:$B$3329=E$3,IF('malzeme montaj'!$C$1:$C$3329&lt;&gt;"",ROW('malzeme montaj'!$C$1:$C$3329))),ROWS(E$4:E407))))</f>
        <v/>
      </c>
      <c r="F407" s="38" t="str">
        <f t="array" ref="F407">IF(ROWS(F$4:F407)&gt;F$1,"",INDEX('malzeme montaj'!$C$1:$C$3329,SMALL(IF('malzeme montaj'!$B$1:$B$3329=F$3,IF('malzeme montaj'!$C$1:$C$3329&lt;&gt;"",ROW('malzeme montaj'!$C$1:$C$3329))),ROWS(F$4:F407))))</f>
        <v/>
      </c>
      <c r="G407" s="38" t="str">
        <f t="array" ref="G407">IF(ROWS(G$4:G407)&gt;G$1,"",INDEX('malzeme montaj'!$C$1:$C$3329,SMALL(IF('malzeme montaj'!$B$1:$B$3329=G$3,IF('malzeme montaj'!$C$1:$C$3329&lt;&gt;"",ROW('malzeme montaj'!$C$1:$C$3329))),ROWS(G$4:G407))))</f>
        <v/>
      </c>
      <c r="H407" s="38" t="str">
        <f t="array" ref="H407">IF(ROWS(H$4:H407)&gt;H$1,"",INDEX('malzeme montaj'!$C$1:$C$3329,SMALL(IF('malzeme montaj'!$B$1:$B$3329=H$3,IF('malzeme montaj'!$C$1:$C$3329&lt;&gt;"",ROW('malzeme montaj'!$C$1:$C$3329))),ROWS(H$4:H407))))</f>
        <v/>
      </c>
      <c r="I407" s="38" t="str">
        <f t="array" ref="I407">IF(ROWS(I$4:I407)&gt;I$1,"",INDEX('malzeme montaj'!$C$1:$C$3329,SMALL(IF('malzeme montaj'!$B$1:$B$3329=I$3,IF('malzeme montaj'!$C$1:$C$3329&lt;&gt;"",ROW('malzeme montaj'!$C$1:$C$3329))),ROWS(I$4:I407))))</f>
        <v/>
      </c>
      <c r="J407" s="38" t="str">
        <f t="array" ref="J407">IF(ROWS(J$4:J407)&gt;J$1,"",INDEX('malzeme montaj'!$C$1:$C$3329,SMALL(IF('malzeme montaj'!$B$1:$B$3329=J$3,IF('malzeme montaj'!$C$1:$C$3329&lt;&gt;"",ROW('malzeme montaj'!$C$1:$C$3329))),ROWS(J$4:J407))))</f>
        <v/>
      </c>
      <c r="K407" s="38" t="str">
        <f t="array" ref="K407">IF(ROWS(K$4:K407)&gt;K$1,"",INDEX('malzeme montaj'!$C$1:$C$3329,SMALL(IF('malzeme montaj'!$B$1:$B$3329=K$3,IF('malzeme montaj'!$C$1:$C$3329&lt;&gt;"",ROW('malzeme montaj'!$C$1:$C$3329))),ROWS(K$4:K407))))</f>
        <v/>
      </c>
      <c r="L407" s="38" t="str">
        <f t="array" ref="L407">IF(ROWS(L$4:L407)&gt;L$1,"",INDEX('malzeme montaj'!$C$1:$C$3329,SMALL(IF('malzeme montaj'!$B$1:$B$3329=L$3,IF('malzeme montaj'!$C$1:$C$3329&lt;&gt;"",ROW('malzeme montaj'!$C$1:$C$3329))),ROWS(L$4:L407))))</f>
        <v/>
      </c>
      <c r="M407" s="38" t="str">
        <f t="array" ref="M407">IF(ROWS(M$4:M407)&gt;M$1,"",INDEX('malzeme montaj'!$C$1:$C$3329,SMALL(IF('malzeme montaj'!$B$1:$B$3329=M$3,IF('malzeme montaj'!$C$1:$C$3329&lt;&gt;"",ROW('malzeme montaj'!$C$1:$C$3329))),ROWS(M$4:M407))))</f>
        <v/>
      </c>
      <c r="N407" s="38" t="str">
        <f t="array" ref="N407">IF(ROWS(N$4:N407)&gt;N$1,"",INDEX('malzeme montaj'!$C$1:$C$3329,SMALL(IF('malzeme montaj'!$B$1:$B$3329=N$3,IF('malzeme montaj'!$C$1:$C$3329&lt;&gt;"",ROW('malzeme montaj'!$C$1:$C$3329))),ROWS(N$4:N407))))</f>
        <v/>
      </c>
      <c r="O407" s="38" t="str">
        <f t="array" ref="O407">IF(ROWS(O$4:O407)&gt;O$1,"",INDEX('malzeme montaj'!$C$1:$C$3329,SMALL(IF('malzeme montaj'!$B$1:$B$3329=O$3,IF('malzeme montaj'!$C$1:$C$3329&lt;&gt;"",ROW('malzeme montaj'!$C$1:$C$3329))),ROWS(O$4:O407))))</f>
        <v/>
      </c>
      <c r="P407" s="38" t="str">
        <f t="array" ref="P407">IF(ROWS(P$4:P407)&gt;P$1,"",INDEX('malzeme montaj'!$C$1:$C$3329,SMALL(IF('malzeme montaj'!$B$1:$B$3329=P$3,IF('malzeme montaj'!$C$1:$C$3329&lt;&gt;"",ROW('malzeme montaj'!$C$1:$C$3329))),ROWS(P$4:P407))))</f>
        <v/>
      </c>
      <c r="Q407" s="38" t="str">
        <f t="array" ref="Q407">IF(ROWS(Q$4:Q407)&gt;Q$1,"",INDEX('malzeme montaj'!$C$1:$C$3329,SMALL(IF('malzeme montaj'!$B$1:$B$3329=Q$3,IF('malzeme montaj'!$C$1:$C$3329&lt;&gt;"",ROW('malzeme montaj'!$C$1:$C$3329))),ROWS(Q$4:Q407))))</f>
        <v/>
      </c>
      <c r="R407" s="38" t="str">
        <f t="array" ref="R407">IF(ROWS(R$4:R407)&gt;R$1,"",INDEX('malzeme montaj'!$C$1:$C$3329,SMALL(IF('malzeme montaj'!$B$1:$B$3329=R$3,IF('malzeme montaj'!$C$1:$C$3329&lt;&gt;"",ROW('malzeme montaj'!$C$1:$C$3329))),ROWS(R$4:R407))))</f>
        <v/>
      </c>
      <c r="S407" s="38" t="str">
        <f t="array" ref="S407">IF(ROWS(S$4:S407)&gt;S$1,"",INDEX('malzeme montaj'!$C$1:$C$3329,SMALL(IF('malzeme montaj'!$B$1:$B$3329=S$3,IF('malzeme montaj'!$C$1:$C$3329&lt;&gt;"",ROW('malzeme montaj'!$C$1:$C$3329))),ROWS(S$4:S407))))</f>
        <v/>
      </c>
      <c r="T407" s="38" t="str">
        <f t="array" ref="T407">IF(ROWS(T$4:T407)&gt;T$1,"",INDEX('malzeme montaj'!$C$1:$C$3329,SMALL(IF('malzeme montaj'!$B$1:$B$3329=T$3,IF('malzeme montaj'!$C$1:$C$3329&lt;&gt;"",ROW('malzeme montaj'!$C$1:$C$3329))),ROWS(T$4:T407))))</f>
        <v/>
      </c>
      <c r="U407" s="38" t="str">
        <f t="array" ref="U407">IF(ROWS(U$4:U407)&gt;U$1,"",INDEX('malzeme montaj'!$C$1:$C$3329,SMALL(IF('malzeme montaj'!$B$1:$B$3329=U$3,IF('malzeme montaj'!$C$1:$C$3329&lt;&gt;"",ROW('malzeme montaj'!$C$1:$C$3329))),ROWS(U$4:U407))))</f>
        <v/>
      </c>
      <c r="V407" s="38" t="str">
        <f t="array" ref="V407">IF(ROWS(V$4:V407)&gt;V$1,"",INDEX('malzeme montaj'!$C$1:$C$3329,SMALL(IF('malzeme montaj'!$B$1:$B$3329=V$3,IF('malzeme montaj'!$C$1:$C$3329&lt;&gt;"",ROW('malzeme montaj'!$C$1:$C$3329))),ROWS(V$4:V407))))</f>
        <v/>
      </c>
      <c r="W407" s="38" t="str">
        <f t="array" ref="W407">IF(ROWS(W$4:W407)&gt;W$1,"",INDEX('malzeme montaj'!$C$1:$C$3329,SMALL(IF('malzeme montaj'!$B$1:$B$3329=W$3,IF('malzeme montaj'!$C$1:$C$3329&lt;&gt;"",ROW('malzeme montaj'!$C$1:$C$3329))),ROWS(W$4:W407))))</f>
        <v/>
      </c>
      <c r="X407" s="38" t="str">
        <f t="array" ref="X407">IF(ROWS(X$4:X407)&gt;X$1,"",INDEX('malzeme montaj'!$C$1:$C$3329,SMALL(IF('malzeme montaj'!$B$1:$B$3329=X$3,IF('malzeme montaj'!$C$1:$C$3329&lt;&gt;"",ROW('malzeme montaj'!$C$1:$C$3329))),ROWS(X$4:X407))))</f>
        <v/>
      </c>
      <c r="Y407" s="38" t="str">
        <f t="array" ref="Y407">IF(ROWS(Y$4:Y407)&gt;Y$1,"",INDEX('malzeme montaj'!$C$1:$C$3329,SMALL(IF('malzeme montaj'!$B$1:$B$3329=Y$3,IF('malzeme montaj'!$C$1:$C$3329&lt;&gt;"",ROW('malzeme montaj'!$C$1:$C$3329))),ROWS(Y$4:Y407))))</f>
        <v/>
      </c>
      <c r="Z407" s="38" t="str">
        <f t="array" ref="Z407">IF(ROWS(Z$4:Z407)&gt;Z$1,"",INDEX('malzeme montaj'!$C$1:$C$3329,SMALL(IF('malzeme montaj'!$B$1:$B$3329=Z$3,IF('malzeme montaj'!$C$1:$C$3329&lt;&gt;"",ROW('malzeme montaj'!$C$1:$C$3329))),ROWS(Z$4:Z407))))</f>
        <v/>
      </c>
      <c r="AA407" s="38" t="str">
        <f t="array" ref="AA407">IF(ROWS(AA$4:AA407)&gt;AA$1,"",INDEX('malzeme montaj'!$C$1:$C$3329,SMALL(IF('malzeme montaj'!$B$1:$B$3329=AA$3,IF('malzeme montaj'!$C$1:$C$3329&lt;&gt;"",ROW('malzeme montaj'!$C$1:$C$3329))),ROWS(AA$4:AA407))))</f>
        <v/>
      </c>
      <c r="AB407" s="38" t="str">
        <f t="array" ref="AB407">IF(ROWS(AB$4:AB407)&gt;AB$1,"",INDEX('malzeme montaj'!$C$1:$C$3329,SMALL(IF('malzeme montaj'!$B$1:$B$3329=AB$3,IF('malzeme montaj'!$C$1:$C$3329&lt;&gt;"",ROW('malzeme montaj'!$C$1:$C$3329))),ROWS(AB$4:AB407))))</f>
        <v/>
      </c>
      <c r="AC407" s="38" t="str">
        <f t="array" ref="AC407">IF(ROWS(AC$4:AC407)&gt;AC$1,"",INDEX('malzeme montaj'!$C$1:$C$3329,SMALL(IF('malzeme montaj'!$B$1:$B$3329=AC$3,IF('malzeme montaj'!$C$1:$C$3329&lt;&gt;"",ROW('malzeme montaj'!$C$1:$C$3329))),ROWS(AC$4:AC407))))</f>
        <v/>
      </c>
      <c r="AD407" s="38" t="str">
        <f t="array" ref="AD407">IF(ROWS(AD$4:AD407)&gt;AD$1,"",INDEX('malzeme montaj'!$C$1:$C$3329,SMALL(IF('malzeme montaj'!$B$1:$B$3329=AD$3,IF('malzeme montaj'!$C$1:$C$3329&lt;&gt;"",ROW('malzeme montaj'!$C$1:$C$3329))),ROWS(AD$4:AD407))))</f>
        <v/>
      </c>
      <c r="AE407" s="38" t="str">
        <f t="array" ref="AE407">IF(ROWS(AE$4:AE407)&gt;AE$1,"",INDEX('malzeme montaj'!$C$1:$C$3329,SMALL(IF('malzeme montaj'!$B$1:$B$3329=AE$3,IF('malzeme montaj'!$C$1:$C$3329&lt;&gt;"",ROW('malzeme montaj'!$C$1:$C$3329))),ROWS(AE$4:AE407))))</f>
        <v/>
      </c>
      <c r="AF407" s="38" t="str">
        <f t="array" ref="AF407">IF(ROWS(AF$4:AF407)&gt;AF$1,"",INDEX('malzeme montaj'!$C$1:$C$3329,SMALL(IF('malzeme montaj'!$B$1:$B$3329=AF$3,IF('malzeme montaj'!$C$1:$C$3329&lt;&gt;"",ROW('malzeme montaj'!$C$1:$C$3329))),ROWS(AF$4:AF407))))</f>
        <v/>
      </c>
      <c r="AG407" s="38" t="str">
        <f t="array" ref="AG407">IF(ROWS(AG$4:AG407)&gt;AG$1,"",INDEX('malzeme montaj'!$C$1:$C$3329,SMALL(IF('malzeme montaj'!$B$1:$B$3329=AG$3,IF('malzeme montaj'!$C$1:$C$3329&lt;&gt;"",ROW('malzeme montaj'!$C$1:$C$3329))),ROWS(AG$4:AG407))))</f>
        <v/>
      </c>
      <c r="AH407" s="38" t="str">
        <f t="array" ref="AH407">IF(ROWS(AH$4:AH407)&gt;AH$1,"",INDEX('malzeme montaj'!$C$1:$C$3329,SMALL(IF('malzeme montaj'!$B$1:$B$3329=AH$3,IF('malzeme montaj'!$C$1:$C$3329&lt;&gt;"",ROW('malzeme montaj'!$C$1:$C$3329))),ROWS(AH$4:AH407))))</f>
        <v/>
      </c>
      <c r="AI407" s="38" t="str">
        <f t="array" ref="AI407">IF(ROWS(AI$4:AI407)&gt;AI$1,"",INDEX('malzeme montaj'!$C$1:$C$3329,SMALL(IF('malzeme montaj'!$B$1:$B$3329=AI$3,IF('malzeme montaj'!$C$1:$C$3329&lt;&gt;"",ROW('malzeme montaj'!$C$1:$C$3329))),ROWS(AI$4:AI407))))</f>
        <v/>
      </c>
      <c r="AJ407" s="38" t="str">
        <f t="array" ref="AJ407">IF(ROWS(AJ$4:AJ407)&gt;AJ$1,"",INDEX('malzeme montaj'!$C$1:$C$3329,SMALL(IF('malzeme montaj'!$B$1:$B$3329=AJ$3,IF('malzeme montaj'!$C$1:$C$3329&lt;&gt;"",ROW('malzeme montaj'!$C$1:$C$3329))),ROWS(AJ$4:AJ407))))</f>
        <v/>
      </c>
      <c r="AK407" s="38" t="str">
        <f t="array" ref="AK407">IF(ROWS(AK$4:AK407)&gt;AK$1,"",INDEX('malzeme montaj'!$C$1:$C$3329,SMALL(IF('malzeme montaj'!$B$1:$B$3329=AK$3,IF('malzeme montaj'!$C$1:$C$3329&lt;&gt;"",ROW('malzeme montaj'!$C$1:$C$3329))),ROWS(AK$4:AK407))))</f>
        <v/>
      </c>
      <c r="AL407" s="38" t="str">
        <f t="array" ref="AL407">IF(ROWS(AL$4:AL407)&gt;AL$1,"",INDEX('malzeme montaj'!$C$1:$C$3329,SMALL(IF('malzeme montaj'!$B$1:$B$3329=AL$3,IF('malzeme montaj'!$C$1:$C$3329&lt;&gt;"",ROW('malzeme montaj'!$C$1:$C$3329))),ROWS(AL$4:AL407))))</f>
        <v/>
      </c>
      <c r="AM407" s="38" t="str">
        <f t="array" ref="AM407">IF(ROWS(AM$4:AM407)&gt;AM$1,"",INDEX('malzeme montaj'!$C$1:$C$3329,SMALL(IF('malzeme montaj'!$B$1:$B$3329=AM$3,IF('malzeme montaj'!$C$1:$C$3329&lt;&gt;"",ROW('malzeme montaj'!$C$1:$C$3329))),ROWS(AM$4:AM407))))</f>
        <v/>
      </c>
      <c r="AN407" s="38" t="str">
        <f t="array" ref="AN407">IF(ROWS(AN$4:AN407)&gt;AN$1,"",INDEX('malzeme montaj'!$C$1:$C$3329,SMALL(IF('malzeme montaj'!$B$1:$B$3329=AN$3,IF('malzeme montaj'!$C$1:$C$3329&lt;&gt;"",ROW('malzeme montaj'!$C$1:$C$3329))),ROWS(AN$4:AN407))))</f>
        <v/>
      </c>
      <c r="AO407" s="38" t="str">
        <f t="array" ref="AO407">IF(ROWS(AO$4:AO407)&gt;AO$1,"",INDEX('malzeme montaj'!$C$1:$C$3329,SMALL(IF('malzeme montaj'!$B$1:$B$3329=AO$3,IF('malzeme montaj'!$C$1:$C$3329&lt;&gt;"",ROW('malzeme montaj'!$C$1:$C$3329))),ROWS(AO$4:AO407))))</f>
        <v/>
      </c>
      <c r="AP407" s="38" t="str">
        <f t="array" ref="AP407">IF(ROWS(AP$4:AP407)&gt;AP$1,"",INDEX('malzeme montaj'!$C$1:$C$3329,SMALL(IF('malzeme montaj'!$B$1:$B$3329=AP$3,IF('malzeme montaj'!$C$1:$C$3329&lt;&gt;"",ROW('malzeme montaj'!$C$1:$C$3329))),ROWS(AP$4:AP407))))</f>
        <v/>
      </c>
      <c r="AQ407" s="38" t="str">
        <f t="array" ref="AQ407">IF(ROWS(AQ$4:AQ407)&gt;AQ$1,"",INDEX('malzeme montaj'!$C$1:$C$3329,SMALL(IF('malzeme montaj'!$B$1:$B$3329=AQ$3,IF('malzeme montaj'!$C$1:$C$3329&lt;&gt;"",ROW('malzeme montaj'!$C$1:$C$3329))),ROWS(AQ$4:AQ407))))</f>
        <v/>
      </c>
      <c r="AR407" s="38" t="str">
        <f t="array" ref="AR407">IF(ROWS(AR$4:AR407)&gt;AR$1,"",INDEX('malzeme montaj'!$C$1:$C$3329,SMALL(IF('malzeme montaj'!$B$1:$B$3329=AR$3,IF('malzeme montaj'!$C$1:$C$3329&lt;&gt;"",ROW('malzeme montaj'!$C$1:$C$3329))),ROWS(AR$4:AR407))))</f>
        <v/>
      </c>
      <c r="AS407" s="38" t="str">
        <f t="array" ref="AS407">IF(ROWS(AS$4:AS407)&gt;AS$1,"",INDEX('malzeme montaj'!$C$1:$C$3329,SMALL(IF('malzeme montaj'!$B$1:$B$3329=AS$3,IF('malzeme montaj'!$C$1:$C$3329&lt;&gt;"",ROW('malzeme montaj'!$C$1:$C$3329))),ROWS(AS$4:AS407))))</f>
        <v/>
      </c>
      <c r="AT407" s="38" t="str">
        <f t="array" ref="AT407">IF(ROWS(AT$4:AT407)&gt;AT$1,"",INDEX('malzeme montaj'!$C$1:$C$3329,SMALL(IF('malzeme montaj'!$B$1:$B$3329=AT$3,IF('malzeme montaj'!$C$1:$C$3329&lt;&gt;"",ROW('malzeme montaj'!$C$1:$C$3329))),ROWS(AT$4:AT407))))</f>
        <v/>
      </c>
      <c r="AU407" s="38" t="str">
        <f t="array" ref="AU407">IF(ROWS(AU$4:AU407)&gt;AU$1,"",INDEX('malzeme montaj'!$C$1:$C$3329,SMALL(IF('malzeme montaj'!$B$1:$B$3329=AU$3,IF('malzeme montaj'!$C$1:$C$3329&lt;&gt;"",ROW('malzeme montaj'!$C$1:$C$3329))),ROWS(AU$4:AU407))))</f>
        <v/>
      </c>
      <c r="AV407" s="38" t="str">
        <f t="array" ref="AV407">IF(ROWS(AV$4:AV407)&gt;AV$1,"",INDEX('malzeme montaj'!$C$1:$C$3329,SMALL(IF('malzeme montaj'!$B$1:$B$3329=AV$3,IF('malzeme montaj'!$C$1:$C$3329&lt;&gt;"",ROW('malzeme montaj'!$C$1:$C$3329))),ROWS(AV$4:AV407))))</f>
        <v/>
      </c>
      <c r="AW407" s="38" t="str">
        <f t="array" ref="AW407">IF(ROWS(AW$4:AW407)&gt;AW$1,"",INDEX('malzeme montaj'!$C$1:$C$3329,SMALL(IF('malzeme montaj'!$B$1:$B$3329=AW$3,IF('malzeme montaj'!$C$1:$C$3329&lt;&gt;"",ROW('malzeme montaj'!$C$1:$C$3329))),ROWS(AW$4:AW407))))</f>
        <v/>
      </c>
      <c r="AX407" s="38" t="str">
        <f t="array" ref="AX407">IF(ROWS(AX$4:AX407)&gt;AX$1,"",INDEX('malzeme montaj'!$C$1:$C$3329,SMALL(IF('malzeme montaj'!$B$1:$B$3329=AX$3,IF('malzeme montaj'!$C$1:$C$3329&lt;&gt;"",ROW('malzeme montaj'!$C$1:$C$3329))),ROWS(AX$4:AX407))))</f>
        <v/>
      </c>
      <c r="AY407" s="38" t="str">
        <f t="array" ref="AY407">IF(ROWS(AY$4:AY407)&gt;AY$1,"",INDEX('malzeme montaj'!$C$1:$C$3329,SMALL(IF('malzeme montaj'!$B$1:$B$3329=AY$3,IF('malzeme montaj'!$C$1:$C$3329&lt;&gt;"",ROW('malzeme montaj'!$C$1:$C$3329))),ROWS(AY$4:AY407))))</f>
        <v/>
      </c>
      <c r="AZ407" s="38" t="str">
        <f t="array" ref="AZ407">IF(ROWS(AZ$4:AZ407)&gt;AZ$1,"",INDEX('malzeme montaj'!$C$1:$C$3329,SMALL(IF('malzeme montaj'!$B$1:$B$3329=AZ$3,IF('malzeme montaj'!$C$1:$C$3329&lt;&gt;"",ROW('malzeme montaj'!$C$1:$C$3329))),ROWS(AZ$4:AZ407))))</f>
        <v/>
      </c>
      <c r="BA407" s="38" t="str">
        <f t="array" ref="BA407">IF(ROWS(BA$4:BA407)&gt;BA$1,"",INDEX('malzeme montaj'!$C$1:$C$3329,SMALL(IF('malzeme montaj'!$B$1:$B$3329=BA$3,IF('malzeme montaj'!$C$1:$C$3329&lt;&gt;"",ROW('malzeme montaj'!$C$1:$C$3329))),ROWS(BA$4:BA407))))</f>
        <v/>
      </c>
      <c r="BB407" s="38" t="str">
        <f t="array" ref="BB407">IF(ROWS(BB$4:BB407)&gt;BB$1,"",INDEX('malzeme montaj'!$C$1:$C$3329,SMALL(IF('malzeme montaj'!$B$1:$B$3329=BB$3,IF('malzeme montaj'!$C$1:$C$3329&lt;&gt;"",ROW('malzeme montaj'!$C$1:$C$3329))),ROWS(BB$4:BB407))))</f>
        <v/>
      </c>
      <c r="BC407" s="38" t="str">
        <f t="array" ref="BC407">IF(ROWS(BC$4:BC407)&gt;BC$1,"",INDEX('malzeme montaj'!$C$1:$C$3329,SMALL(IF('malzeme montaj'!$B$1:$B$3329=BC$3,IF('malzeme montaj'!$C$1:$C$3329&lt;&gt;"",ROW('malzeme montaj'!$C$1:$C$3329))),ROWS(BC$4:BC407))))</f>
        <v/>
      </c>
      <c r="BD407" s="38" t="str">
        <f t="array" ref="BD407">IF(ROWS(BD$4:BD407)&gt;BD$1,"",INDEX('malzeme montaj'!$C$1:$C$3329,SMALL(IF('malzeme montaj'!$B$1:$B$3329=BD$3,IF('malzeme montaj'!$C$1:$C$3329&lt;&gt;"",ROW('malzeme montaj'!$C$1:$C$3329))),ROWS(BD$4:BD407))))</f>
        <v/>
      </c>
      <c r="BE407" s="38"/>
      <c r="BF407" s="38" t="str">
        <f t="array" ref="BF407">IF(ROWS(BF$4:BF407)&gt;BF$1,"",INDEX('malzeme montaj'!$C$1:$C$3329,SMALL(IF('malzeme montaj'!$B$1:$B$3329=BF$3,IF('malzeme montaj'!$C$1:$C$3329&lt;&gt;"",ROW('malzeme montaj'!$C$1:$C$3329))),ROWS(BF$4:BF407))))</f>
        <v/>
      </c>
      <c r="BG407" s="38" t="str">
        <f t="array" ref="BG407">IF(ROWS(BG$4:BG407)&gt;BG$1,"",INDEX('malzeme montaj'!$C$1:$C$3329,SMALL(IF('malzeme montaj'!$B$1:$B$3329=BG$3,IF('malzeme montaj'!$C$1:$C$3329&lt;&gt;"",ROW('malzeme montaj'!$C$1:$C$3329))),ROWS(BG$4:BG407))))</f>
        <v/>
      </c>
      <c r="BH407" s="38" t="str">
        <f t="array" ref="BH407">IF(ROWS(BH$4:BH407)&gt;BH$1,"",INDEX('malzeme montaj'!$C$1:$C$3329,SMALL(IF('malzeme montaj'!$B$1:$B$3329=BH$3,IF('malzeme montaj'!$C$1:$C$3329&lt;&gt;"",ROW('malzeme montaj'!$C$1:$C$3329))),ROWS(BH$4:BH407))))</f>
        <v/>
      </c>
      <c r="BI407" s="38" t="str">
        <f t="array" ref="BI407">IF(ROWS(BI$4:BI407)&gt;BI$1,"",INDEX('malzeme montaj'!$C$1:$C$3329,SMALL(IF('malzeme montaj'!$B$1:$B$3329=BI$3,IF('malzeme montaj'!$C$1:$C$3329&lt;&gt;"",ROW('malzeme montaj'!$C$1:$C$3329))),ROWS(BI$4:BI407))))</f>
        <v/>
      </c>
      <c r="BJ407" s="38" t="str">
        <f t="array" ref="BJ407">IF(ROWS(BJ$4:BJ407)&gt;BJ$1,"",INDEX('malzeme montaj'!$C$1:$C$3329,SMALL(IF('malzeme montaj'!$B$1:$B$3329=BJ$3,IF('malzeme montaj'!$C$1:$C$3329&lt;&gt;"",ROW('malzeme montaj'!$C$1:$C$3329))),ROWS(BJ$4:BJ407))))</f>
        <v/>
      </c>
      <c r="BK407" s="38" t="str">
        <f t="array" ref="BK407">IF(ROWS(BK$4:BK407)&gt;BK$1,"",INDEX('malzeme montaj'!$C$1:$C$3329,SMALL(IF('malzeme montaj'!$B$1:$B$3329=BK$3,IF('malzeme montaj'!$C$1:$C$3329&lt;&gt;"",ROW('malzeme montaj'!$C$1:$C$3329))),ROWS(BK$4:BK407))))</f>
        <v/>
      </c>
      <c r="BL407" s="38" t="str">
        <f t="array" ref="BL407">IF(ROWS(BL$4:BL407)&gt;BL$1,"",INDEX('malzeme montaj'!$C$1:$C$3329,SMALL(IF('malzeme montaj'!$B$1:$B$3329=BL$3,IF('malzeme montaj'!$C$1:$C$3329&lt;&gt;"",ROW('malzeme montaj'!$C$1:$C$3329))),ROWS(BL$4:BL407))))</f>
        <v/>
      </c>
      <c r="BM407" s="38" t="str">
        <f t="array" ref="BM407">IF(ROWS(BM$4:BM407)&gt;BM$1,"",INDEX('malzeme montaj'!$C$1:$C$3329,SMALL(IF('malzeme montaj'!$B$1:$B$3329=BM$3,IF('malzeme montaj'!$C$1:$C$3329&lt;&gt;"",ROW('malzeme montaj'!$C$1:$C$3329))),ROWS(BM$4:BM407))))</f>
        <v/>
      </c>
      <c r="BN407" s="38" t="str">
        <f t="array" ref="BN407">IF(ROWS(BN$4:BN407)&gt;BN$1,"",INDEX('malzeme montaj'!$C$1:$C$3329,SMALL(IF('malzeme montaj'!$B$1:$B$3329=BN$3,IF('malzeme montaj'!$C$1:$C$3329&lt;&gt;"",ROW('malzeme montaj'!$C$1:$C$3329))),ROWS(BN$4:BN407))))</f>
        <v/>
      </c>
      <c r="BO407" s="38" t="str">
        <f t="array" ref="BO407">IF(ROWS(BO$4:BO407)&gt;BO$1,"",INDEX('malzeme montaj'!$C$1:$C$3329,SMALL(IF('malzeme montaj'!$B$1:$B$3329=BO$3,IF('malzeme montaj'!$C$1:$C$3329&lt;&gt;"",ROW('malzeme montaj'!$C$1:$C$3329))),ROWS(BO$4:BO407))))</f>
        <v/>
      </c>
      <c r="BP407" s="38" t="str">
        <f t="array" ref="BP407">IF(ROWS(BP$4:BP407)&gt;BP$1,"",INDEX('malzeme montaj'!$C$1:$C$3329,SMALL(IF('malzeme montaj'!$B$1:$B$3329=BP$3,IF('malzeme montaj'!$C$1:$C$3329&lt;&gt;"",ROW('malzeme montaj'!$C$1:$C$3329))),ROWS(BP$4:BP407))))</f>
        <v/>
      </c>
      <c r="BQ407" s="38" t="str">
        <f t="array" ref="BQ407">IF(ROWS(BQ$4:BQ407)&gt;BQ$1,"",INDEX('malzeme montaj'!$C$1:$C$3329,SMALL(IF('malzeme montaj'!$B$1:$B$3329=BQ$3,IF('malzeme montaj'!$C$1:$C$3329&lt;&gt;"",ROW('malzeme montaj'!$C$1:$C$3329))),ROWS(BQ$4:BQ407))))</f>
        <v/>
      </c>
      <c r="BR407" s="38" t="str">
        <f t="array" ref="BR407">IF(ROWS(BR$4:BR407)&gt;BR$1,"",INDEX('malzeme montaj'!$C$1:$C$3329,SMALL(IF('malzeme montaj'!$B$1:$B$3329=BR$3,IF('malzeme montaj'!$C$1:$C$3329&lt;&gt;"",ROW('malzeme montaj'!$C$1:$C$3329))),ROWS(BR$4:BR407))))</f>
        <v/>
      </c>
      <c r="BS407" s="38" t="str">
        <f t="array" ref="BS407">IF(ROWS(BS$4:BS407)&gt;BS$1,"",INDEX('malzeme montaj'!$C$1:$C$3329,SMALL(IF('malzeme montaj'!$B$1:$B$3329=BS$3,IF('malzeme montaj'!$C$1:$C$3329&lt;&gt;"",ROW('malzeme montaj'!$C$1:$C$3329))),ROWS(BS$4:BS407))))</f>
        <v/>
      </c>
      <c r="BT407" s="38" t="str">
        <f t="array" ref="BT407">IF(ROWS(BT$4:BT407)&gt;BT$1,"",INDEX('malzeme montaj'!$C$1:$C$3329,SMALL(IF('malzeme montaj'!$B$1:$B$3329=BT$3,IF('malzeme montaj'!$C$1:$C$3329&lt;&gt;"",ROW('malzeme montaj'!$C$1:$C$3329))),ROWS(BT$4:BT407))))</f>
        <v/>
      </c>
      <c r="BU407" s="34" t="str">
        <f t="array" ref="BU407">IF(ROWS(BU$4:BU407)&gt;BU$1,"",INDEX('malzeme montaj'!$C$1:$C$3329,SMALL(IF('malzeme montaj'!$B$1:$B$3329=BU$3,IF('malzeme montaj'!$C$1:$C$3329&lt;&gt;"",ROW('malzeme montaj'!$C$1:$C$3329))),ROWS(BU$4:BU407))))</f>
        <v/>
      </c>
      <c r="BV407" s="34" t="str">
        <f t="array" ref="BV407">IF(ROWS(BV$4:BV407)&gt;BV$1,"",INDEX('malzeme montaj'!$C$1:$C$3329,SMALL(IF('malzeme montaj'!$B$1:$B$3329=BV$3,IF('malzeme montaj'!$C$1:$C$3329&lt;&gt;"",ROW('malzeme montaj'!$C$1:$C$3329))),ROWS(BV$4:BV407))))</f>
        <v/>
      </c>
      <c r="BW407" s="34" t="str">
        <f t="array" ref="BW407">IF(ROWS(BW$4:BW407)&gt;BW$1,"",INDEX('malzeme montaj'!$C$1:$C$3329,SMALL(IF('malzeme montaj'!$B$1:$B$3329=BW$3,IF('malzeme montaj'!$C$1:$C$3329&lt;&gt;"",ROW('malzeme montaj'!$C$1:$C$3329))),ROWS(BW$4:BW407))))</f>
        <v/>
      </c>
      <c r="BX407" s="34" t="str">
        <f t="array" ref="BX407">IF(ROWS(BX$4:BX407)&gt;BX$1,"",INDEX('malzeme montaj'!$C$1:$C$3329,SMALL(IF('malzeme montaj'!$B$1:$B$3329=BX$3,IF('malzeme montaj'!$C$1:$C$3329&lt;&gt;"",ROW('malzeme montaj'!$C$1:$C$3329))),ROWS(BX$4:BX407))))</f>
        <v/>
      </c>
      <c r="BY407" s="34" t="str">
        <f t="array" ref="BY407">IF(ROWS(BY$4:BY407)&gt;BY$1,"",INDEX('malzeme montaj'!$C$1:$C$3329,SMALL(IF('malzeme montaj'!$B$1:$B$3329=BY$3,IF('malzeme montaj'!$C$1:$C$3329&lt;&gt;"",ROW('malzeme montaj'!$C$1:$C$3329))),ROWS(BY$4:BY407))))</f>
        <v/>
      </c>
      <c r="BZ407" s="34" t="str">
        <f t="array" ref="BZ407">IF(ROWS(BZ$4:BZ407)&gt;BZ$1,"",INDEX('malzeme montaj'!$C$1:$C$3329,SMALL(IF('malzeme montaj'!$B$1:$B$3329=BZ$3,IF('malzeme montaj'!$C$1:$C$3329&lt;&gt;"",ROW('malzeme montaj'!$C$1:$C$3329))),ROWS(BZ$4:BZ407))))</f>
        <v/>
      </c>
      <c r="CA407" s="34" t="str">
        <f t="array" ref="CA407">IF(ROWS(CA$4:CA407)&gt;CA$1,"",INDEX('malzeme montaj'!$C$1:$C$3329,SMALL(IF('malzeme montaj'!$B$1:$B$3329=CA$3,IF('malzeme montaj'!$C$1:$C$3329&lt;&gt;"",ROW('malzeme montaj'!$C$1:$C$3329))),ROWS(CA$4:CA407))))</f>
        <v/>
      </c>
      <c r="CB407" s="34" t="str">
        <f t="array" ref="CB407">IF(ROWS(CB$4:CB407)&gt;CB$1,"",INDEX('malzeme montaj'!$C$1:$C$3329,SMALL(IF('malzeme montaj'!$B$1:$B$3329=CB$3,IF('malzeme montaj'!$C$1:$C$3329&lt;&gt;"",ROW('malzeme montaj'!$C$1:$C$3329))),ROWS(CB$4:CB407))))</f>
        <v/>
      </c>
      <c r="CC407" s="34" t="str">
        <f t="array" ref="CC407">IF(ROWS(CC$4:CC407)&gt;CC$1,"",INDEX('malzeme montaj'!$C$1:$C$3329,SMALL(IF('malzeme montaj'!$B$1:$B$3329=CC$3,IF('malzeme montaj'!$C$1:$C$3329&lt;&gt;"",ROW('malzeme montaj'!$C$1:$C$3329))),ROWS(CC$4:CC407))))</f>
        <v/>
      </c>
      <c r="CD407" s="34" t="str">
        <f t="array" ref="CD407">IF(ROWS(CD$4:CD407)&gt;CD$1,"",INDEX('malzeme montaj'!$C$1:$C$3329,SMALL(IF('malzeme montaj'!$B$1:$B$3329=CD$3,IF('malzeme montaj'!$C$1:$C$3329&lt;&gt;"",ROW('malzeme montaj'!$C$1:$C$3329))),ROWS(CD$4:CD407))))</f>
        <v/>
      </c>
      <c r="CE407" s="34" t="str">
        <f t="array" ref="CE407">IF(ROWS(CE$4:CE407)&gt;CE$1,"",INDEX('malzeme montaj'!$C$1:$C$3329,SMALL(IF('malzeme montaj'!$B$1:$B$3329=CE$3,IF('malzeme montaj'!$C$1:$C$3329&lt;&gt;"",ROW('malzeme montaj'!$C$1:$C$3329))),ROWS(CE$4:CE407))))</f>
        <v/>
      </c>
      <c r="CF407" s="34" t="str">
        <f t="array" ref="CF407">IF(ROWS(CF$4:CF407)&gt;CF$1,"",INDEX('malzeme montaj'!$C$1:$C$3329,SMALL(IF('malzeme montaj'!$B$1:$B$3329=CF$3,IF('malzeme montaj'!$C$1:$C$3329&lt;&gt;"",ROW('malzeme montaj'!$C$1:$C$3329))),ROWS(CF$4:CF407))))</f>
        <v/>
      </c>
      <c r="CG407" s="34" t="str">
        <f t="array" ref="CG407">IF(ROWS(CG$4:CG407)&gt;CG$1,"",INDEX('malzeme montaj'!$C$1:$C$3329,SMALL(IF('malzeme montaj'!$B$1:$B$3329=CG$3,IF('malzeme montaj'!$C$1:$C$3329&lt;&gt;"",ROW('malzeme montaj'!$C$1:$C$3329))),ROWS(CG$4:CG407))))</f>
        <v/>
      </c>
      <c r="CH407" s="34" t="str">
        <f t="array" ref="CH407">IF(ROWS(CH$4:CH407)&gt;CH$1,"",INDEX('malzeme montaj'!$C$1:$C$3329,SMALL(IF('malzeme montaj'!$B$1:$B$3329=CH$3,IF('malzeme montaj'!$C$1:$C$3329&lt;&gt;"",ROW('malzeme montaj'!$C$1:$C$3329))),ROWS(CH$4:CH407))))</f>
        <v/>
      </c>
      <c r="CI407" s="34" t="str">
        <f t="array" ref="CI407">IF(ROWS(CI$4:CI407)&gt;CI$1,"",INDEX('malzeme montaj'!$C$1:$C$3329,SMALL(IF('malzeme montaj'!$B$1:$B$3329=CI$3,IF('malzeme montaj'!$C$1:$C$3329&lt;&gt;"",ROW('malzeme montaj'!$C$1:$C$3329))),ROWS(CI$4:CI407))))</f>
        <v/>
      </c>
      <c r="CJ407" s="34" t="str">
        <f t="array" ref="CJ407">IF(ROWS(CJ$4:CJ407)&gt;CJ$1,"",INDEX('malzeme montaj'!$C$1:$C$3329,SMALL(IF('malzeme montaj'!$B$1:$B$3329=CJ$3,IF('malzeme montaj'!$C$1:$C$3329&lt;&gt;"",ROW('malzeme montaj'!$C$1:$C$3329))),ROWS(CJ$4:CJ407))))</f>
        <v/>
      </c>
      <c r="CK407" s="34" t="str">
        <f t="array" ref="CK407">IF(ROWS(CK$4:CK407)&gt;CK$1,"",INDEX('malzeme montaj'!$C$1:$C$3329,SMALL(IF('malzeme montaj'!$B$1:$B$3329=CK$3,IF('malzeme montaj'!$C$1:$C$3329&lt;&gt;"",ROW('malzeme montaj'!$C$1:$C$3329))),ROWS(CK$4:CK407))))</f>
        <v/>
      </c>
      <c r="CL407" s="34" t="str">
        <f t="array" ref="CL407">IF(ROWS(CL$4:CL407)&gt;CL$1,"",INDEX('malzeme montaj'!$C$1:$C$3329,SMALL(IF('malzeme montaj'!$B$1:$B$3329=CL$3,IF('malzeme montaj'!$C$1:$C$3329&lt;&gt;"",ROW('malzeme montaj'!$C$1:$C$3329))),ROWS(CL$4:CL407))))</f>
        <v/>
      </c>
      <c r="CM407" s="34" t="str">
        <f t="array" ref="CM407">IF(ROWS(CM$4:CM407)&gt;CM$1,"",INDEX('malzeme montaj'!$C$1:$C$3329,SMALL(IF('malzeme montaj'!$B$1:$B$3329=CM$3,IF('malzeme montaj'!$C$1:$C$3329&lt;&gt;"",ROW('malzeme montaj'!$C$1:$C$3329))),ROWS(CM$4:CM407))))</f>
        <v/>
      </c>
      <c r="CN407" s="34" t="str">
        <f t="array" ref="CN407">IF(ROWS(CN$4:CN407)&gt;CN$1,"",INDEX('malzeme montaj'!$C$1:$C$3329,SMALL(IF('malzeme montaj'!$B$1:$B$3329=CN$3,IF('malzeme montaj'!$C$1:$C$3329&lt;&gt;"",ROW('malzeme montaj'!$C$1:$C$3329))),ROWS(CN$4:CN407))))</f>
        <v/>
      </c>
      <c r="CO407" s="34" t="str">
        <f t="array" ref="CO407">IF(ROWS(CO$4:CO407)&gt;CO$1,"",INDEX('malzeme montaj'!$C$1:$C$3329,SMALL(IF('malzeme montaj'!$B$1:$B$3329=CO$3,IF('malzeme montaj'!$C$1:$C$3329&lt;&gt;"",ROW('malzeme montaj'!$C$1:$C$3329))),ROWS(CO$4:CO407))))</f>
        <v/>
      </c>
      <c r="CP407" s="34" t="str">
        <f t="array" ref="CP407">IF(ROWS(CP$4:CP407)&gt;CP$1,"",INDEX('malzeme montaj'!$C$1:$C$3329,SMALL(IF('malzeme montaj'!$B$1:$B$3329=CP$3,IF('malzeme montaj'!$C$1:$C$3329&lt;&gt;"",ROW('malzeme montaj'!$C$1:$C$3329))),ROWS(CP$4:CP407))))</f>
        <v/>
      </c>
      <c r="CQ407" s="34" t="str">
        <f t="array" ref="CQ407">IF(ROWS(CQ$4:CQ407)&gt;CQ$1,"",INDEX('malzeme montaj'!$C$1:$C$3329,SMALL(IF('malzeme montaj'!$B$1:$B$3329=CQ$3,IF('malzeme montaj'!$C$1:$C$3329&lt;&gt;"",ROW('malzeme montaj'!$C$1:$C$3329))),ROWS(CQ$4:CQ407))))</f>
        <v/>
      </c>
      <c r="CR407" s="34" t="str">
        <f t="array" ref="CR407">IF(ROWS(CR$4:CR407)&gt;CR$1,"",INDEX('malzeme montaj'!$C$1:$C$3329,SMALL(IF('malzeme montaj'!$B$1:$B$3329=CR$3,IF('malzeme montaj'!$C$1:$C$3329&lt;&gt;"",ROW('malzeme montaj'!$C$1:$C$3329))),ROWS(CR$4:CR407))))</f>
        <v/>
      </c>
      <c r="CS407" s="34" t="str">
        <f t="array" ref="CS407">IF(ROWS(CS$4:CS407)&gt;CS$1,"",INDEX('malzeme montaj'!$C$1:$C$3329,SMALL(IF('malzeme montaj'!$B$1:$B$3329=CS$3,IF('malzeme montaj'!$C$1:$C$3329&lt;&gt;"",ROW('malzeme montaj'!$C$1:$C$3329))),ROWS(CS$4:CS407))))</f>
        <v/>
      </c>
      <c r="CT407" s="34" t="str">
        <f t="array" ref="CT407">IF(ROWS(CT$4:CT407)&gt;CT$1,"",INDEX('malzeme montaj'!$C$1:$C$3329,SMALL(IF('malzeme montaj'!$B$1:$B$3329=CT$3,IF('malzeme montaj'!$C$1:$C$3329&lt;&gt;"",ROW('malzeme montaj'!$C$1:$C$3329))),ROWS(CT$4:CT407))))</f>
        <v/>
      </c>
      <c r="CU407" s="34" t="str">
        <f t="array" ref="CU407">IF(ROWS(CU$4:CU407)&gt;CU$1,"",INDEX('malzeme montaj'!$C$1:$C$3329,SMALL(IF('malzeme montaj'!$B$1:$B$3329=CU$3,IF('malzeme montaj'!$C$1:$C$3329&lt;&gt;"",ROW('malzeme montaj'!$C$1:$C$3329))),ROWS(CU$4:CU407))))</f>
        <v/>
      </c>
      <c r="CV407" s="34" t="str">
        <f t="array" ref="CV407">IF(ROWS(CV$4:CV407)&gt;CV$1,"",INDEX('malzeme montaj'!$C$1:$C$3329,SMALL(IF('malzeme montaj'!$B$1:$B$3329=CV$3,IF('malzeme montaj'!$C$1:$C$3329&lt;&gt;"",ROW('malzeme montaj'!$C$1:$C$3329))),ROWS(CV$4:CV407))))</f>
        <v/>
      </c>
      <c r="CW407" s="34" t="str">
        <f t="array" ref="CW407">IF(ROWS(CW$4:CW407)&gt;CW$1,"",INDEX('malzeme montaj'!$C$1:$C$3329,SMALL(IF('malzeme montaj'!$B$1:$B$3329=CW$3,IF('malzeme montaj'!$C$1:$C$3329&lt;&gt;"",ROW('malzeme montaj'!$C$1:$C$3329))),ROWS(CW$4:CW407))))</f>
        <v/>
      </c>
      <c r="CX407" s="34" t="str">
        <f t="array" ref="CX407">IF(ROWS(CX$4:CX407)&gt;CX$1,"",INDEX('malzeme montaj'!$C$1:$C$3329,SMALL(IF('malzeme montaj'!$B$1:$B$3329=CX$3,IF('malzeme montaj'!$C$1:$C$3329&lt;&gt;"",ROW('malzeme montaj'!$C$1:$C$3329))),ROWS(CX$4:CX407))))</f>
        <v/>
      </c>
      <c r="CY407" s="34" t="str">
        <f t="array" ref="CY407">IF(ROWS(CY$4:CY407)&gt;CY$1,"",INDEX('malzeme montaj'!$C$1:$C$3329,SMALL(IF('malzeme montaj'!$B$1:$B$3329=CY$3,IF('malzeme montaj'!$C$1:$C$3329&lt;&gt;"",ROW('malzeme montaj'!$C$1:$C$3329))),ROWS(CY$4:CY407))))</f>
        <v/>
      </c>
      <c r="CZ407" s="34" t="str">
        <f t="array" ref="CZ407">IF(ROWS(CZ$4:CZ407)&gt;CZ$1,"",INDEX('malzeme montaj'!$C$1:$C$3329,SMALL(IF('malzeme montaj'!$B$1:$B$3329=CZ$3,IF('malzeme montaj'!$C$1:$C$3329&lt;&gt;"",ROW('malzeme montaj'!$C$1:$C$3329))),ROWS(CZ$4:CZ407))))</f>
        <v/>
      </c>
      <c r="DA407" s="34" t="str">
        <f t="array" ref="DA407">IF(ROWS(DA$4:DA407)&gt;DA$1,"",INDEX('malzeme montaj'!$C$1:$C$3329,SMALL(IF('malzeme montaj'!$B$1:$B$3329=DA$3,IF('malzeme montaj'!$C$1:$C$3329&lt;&gt;"",ROW('malzeme montaj'!$C$1:$C$3329))),ROWS(DA$4:DA407))))</f>
        <v/>
      </c>
      <c r="DB407" s="34" t="str">
        <f t="array" ref="DB407">IF(ROWS(DB$4:DB407)&gt;DB$1,"",INDEX('malzeme montaj'!$C$1:$C$3329,SMALL(IF('malzeme montaj'!$B$1:$B$3329=DB$3,IF('malzeme montaj'!$C$1:$C$3329&lt;&gt;"",ROW('malzeme montaj'!$C$1:$C$3329))),ROWS(DB$4:DB407))))</f>
        <v/>
      </c>
      <c r="DC407" s="34" t="str">
        <f t="array" ref="DC407">IF(ROWS(DC$4:DC407)&gt;DC$1,"",INDEX('malzeme montaj'!$C$1:$C$3329,SMALL(IF('malzeme montaj'!$B$1:$B$3329=DC$3,IF('malzeme montaj'!$C$1:$C$3329&lt;&gt;"",ROW('malzeme montaj'!$C$1:$C$3329))),ROWS(DC$4:DC407))))</f>
        <v/>
      </c>
      <c r="DD407" s="34" t="str">
        <f t="array" ref="DD407">IF(ROWS(DD$4:DD407)&gt;DD$1,"",INDEX('malzeme montaj'!$C$1:$C$3329,SMALL(IF('malzeme montaj'!$B$1:$B$3329=DD$3,IF('malzeme montaj'!$C$1:$C$3329&lt;&gt;"",ROW('malzeme montaj'!$C$1:$C$3329))),ROWS(DD$4:DD407))))</f>
        <v/>
      </c>
      <c r="DE407" s="34" t="str">
        <f t="array" ref="DE407">IF(ROWS(DE$4:DE407)&gt;DE$1,"",INDEX('malzeme montaj'!$C$1:$C$3329,SMALL(IF('malzeme montaj'!$B$1:$B$3329=DE$3,IF('malzeme montaj'!$C$1:$C$3329&lt;&gt;"",ROW('malzeme montaj'!$C$1:$C$3329))),ROWS(DE$4:DE407))))</f>
        <v/>
      </c>
      <c r="DF407" s="34" t="str">
        <f t="array" ref="DF407">IF(ROWS(DF$4:DF407)&gt;DF$1,"",INDEX('malzeme montaj'!$C$1:$C$3329,SMALL(IF('malzeme montaj'!$B$1:$B$3329=DF$3,IF('malzeme montaj'!$C$1:$C$3329&lt;&gt;"",ROW('malzeme montaj'!$C$1:$C$3329))),ROWS(DF$4:DF407))))</f>
        <v/>
      </c>
      <c r="DG407" s="34" t="str">
        <f t="array" ref="DG407">IF(ROWS(DG$4:DG407)&gt;DG$1,"",INDEX('malzeme montaj'!$C$1:$C$3329,SMALL(IF('malzeme montaj'!$B$1:$B$3329=DG$3,IF('malzeme montaj'!$C$1:$C$3329&lt;&gt;"",ROW('malzeme montaj'!$C$1:$C$3329))),ROWS(DG$4:DG407))))</f>
        <v/>
      </c>
      <c r="DH407" s="34" t="str">
        <f t="array" ref="DH407">IF(ROWS(DH$4:DH407)&gt;DH$1,"",INDEX('malzeme montaj'!$C$1:$C$3329,SMALL(IF('malzeme montaj'!$B$1:$B$3329=DH$3,IF('malzeme montaj'!$C$1:$C$3329&lt;&gt;"",ROW('malzeme montaj'!$C$1:$C$3329))),ROWS(DH$4:DH407))))</f>
        <v/>
      </c>
      <c r="DI407" s="34" t="str">
        <f t="array" ref="DI407">IF(ROWS(DI$4:DI407)&gt;DI$1,"",INDEX('malzeme montaj'!$C$1:$C$3329,SMALL(IF('malzeme montaj'!$B$1:$B$3329=DI$3,IF('malzeme montaj'!$C$1:$C$3329&lt;&gt;"",ROW('malzeme montaj'!$C$1:$C$3329))),ROWS(DI$4:DI407))))</f>
        <v/>
      </c>
      <c r="DJ407" s="34" t="str">
        <f t="array" ref="DJ407">IF(ROWS(DJ$4:DJ407)&gt;DJ$1,"",INDEX('malzeme montaj'!$C$1:$C$3329,SMALL(IF('malzeme montaj'!$B$1:$B$3329=DJ$3,IF('malzeme montaj'!$C$1:$C$3329&lt;&gt;"",ROW('malzeme montaj'!$C$1:$C$3329))),ROWS(DJ$4:DJ407))))</f>
        <v/>
      </c>
      <c r="DK407" s="34" t="str">
        <f t="array" ref="DK407">IF(ROWS(DK$4:DK407)&gt;DK$1,"",INDEX('malzeme montaj'!$C$1:$C$3329,SMALL(IF('malzeme montaj'!$B$1:$B$3329=DK$3,IF('malzeme montaj'!$C$1:$C$3329&lt;&gt;"",ROW('malzeme montaj'!$C$1:$C$3329))),ROWS(DK$4:DK407))))</f>
        <v/>
      </c>
      <c r="DL407" s="34" t="str">
        <f t="array" ref="DL407">IF(ROWS(DL$4:DL407)&gt;DL$1,"",INDEX('malzeme montaj'!$C$1:$C$3329,SMALL(IF('malzeme montaj'!$B$1:$B$3329=DL$3,IF('malzeme montaj'!$C$1:$C$3329&lt;&gt;"",ROW('malzeme montaj'!$C$1:$C$3329))),ROWS(DL$4:DL407))))</f>
        <v/>
      </c>
      <c r="DQ407" s="34" t="str">
        <f t="array" ref="DQ407">IF(ROWS(DQ$4:DQ407)&gt;DQ$1,"",INDEX('malzeme montaj'!$C$1:$C$3329,SMALL(IF('malzeme montaj'!$B$1:$B$3329=DQ$3,IF('malzeme montaj'!$C$1:$C$3329&lt;&gt;"",ROW('malzeme montaj'!$C$1:$C$3329))),ROWS(DQ$4:DQ407))))</f>
        <v/>
      </c>
      <c r="DR407" s="34" t="str">
        <f t="array" ref="DR407">IF(ROWS(DR$4:DR407)&gt;DR$1,"",INDEX('malzeme montaj'!$C$1:$C$3329,SMALL(IF('malzeme montaj'!$B$1:$B$3329=DR$3,IF('malzeme montaj'!$C$1:$C$3329&lt;&gt;"",ROW('malzeme montaj'!$C$1:$C$3329))),ROWS(DR$4:DR407))))</f>
        <v/>
      </c>
      <c r="DS407" s="34" t="str">
        <f t="array" ref="DS407">IF(ROWS(DS$4:DS407)&gt;DS$1,"",INDEX('malzeme montaj'!$C$1:$C$3329,SMALL(IF('malzeme montaj'!$B$1:$B$3329=DS$3,IF('malzeme montaj'!$C$1:$C$3329&lt;&gt;"",ROW('malzeme montaj'!$C$1:$C$3329))),ROWS(DS$4:DS407))))</f>
        <v/>
      </c>
      <c r="DT407" s="34" t="str">
        <f t="array" ref="DT407">IF(ROWS(DT$4:DT407)&gt;DT$1,"",INDEX('malzeme montaj'!$C$1:$C$3329,SMALL(IF('malzeme montaj'!$B$1:$B$3329=DT$3,IF('malzeme montaj'!$C$1:$C$3329&lt;&gt;"",ROW('malzeme montaj'!$C$1:$C$3329))),ROWS(DT$4:DT407))))</f>
        <v/>
      </c>
      <c r="DU407" s="34" t="str">
        <f t="array" ref="DU407">IF(ROWS(DU$4:DU407)&gt;DU$1,"",INDEX('malzeme montaj'!$C$1:$C$3329,SMALL(IF('malzeme montaj'!$B$1:$B$3329=DU$3,IF('malzeme montaj'!$C$1:$C$3329&lt;&gt;"",ROW('malzeme montaj'!$C$1:$C$3329))),ROWS(DU$4:DU407))))</f>
        <v/>
      </c>
      <c r="DV407" s="34" t="str">
        <f t="array" ref="DV407">IF(ROWS(DV$4:DV407)&gt;DV$1,"",INDEX('malzeme montaj'!$C$1:$C$3329,SMALL(IF('malzeme montaj'!$B$1:$B$3329=DV$3,IF('malzeme montaj'!$C$1:$C$3329&lt;&gt;"",ROW('malzeme montaj'!$C$1:$C$3329))),ROWS(DV$4:DV407))))</f>
        <v/>
      </c>
      <c r="DW407" s="34" t="str">
        <f t="array" ref="DW407">IF(ROWS(DW$4:DW407)&gt;DW$1,"",INDEX('malzeme montaj'!$C$1:$C$3329,SMALL(IF('malzeme montaj'!$B$1:$B$3329=DW$3,IF('malzeme montaj'!$C$1:$C$3329&lt;&gt;"",ROW('malzeme montaj'!$C$1:$C$3329))),ROWS(DW$4:DW407))))</f>
        <v/>
      </c>
      <c r="DX407" s="34" t="str">
        <f t="array" ref="DX407">IF(ROWS(DX$4:DX407)&gt;DX$1,"",INDEX('malzeme montaj'!$C$1:$C$3329,SMALL(IF('malzeme montaj'!$B$1:$B$3329=DX$3,IF('malzeme montaj'!$C$1:$C$3329&lt;&gt;"",ROW('malzeme montaj'!$C$1:$C$3329))),ROWS(DX$4:DX407))))</f>
        <v/>
      </c>
      <c r="DY407" s="34" t="str">
        <f t="array" ref="DY407">IF(ROWS(DY$4:DY407)&gt;DY$1,"",INDEX('malzeme montaj'!$C$1:$C$3329,SMALL(IF('malzeme montaj'!$B$1:$B$3329=DY$3,IF('malzeme montaj'!$C$1:$C$3329&lt;&gt;"",ROW('malzeme montaj'!$C$1:$C$3329))),ROWS(DY$4:DY407))))</f>
        <v/>
      </c>
      <c r="DZ407" s="34" t="str">
        <f t="array" ref="DZ407">IF(ROWS(DZ$4:DZ407)&gt;DZ$1,"",INDEX('malzeme montaj'!$C$1:$C$3329,SMALL(IF('malzeme montaj'!$B$1:$B$3329=DZ$3,IF('malzeme montaj'!$C$1:$C$3329&lt;&gt;"",ROW('malzeme montaj'!$C$1:$C$3329))),ROWS(DZ$4:DZ407))))</f>
        <v/>
      </c>
      <c r="EA407" s="34" t="str">
        <f t="array" ref="EA407">IF(ROWS(EA$4:EA407)&gt;EA$1,"",INDEX('malzeme montaj'!$C$1:$C$3329,SMALL(IF('malzeme montaj'!$B$1:$B$3329=EA$3,IF('malzeme montaj'!$C$1:$C$3329&lt;&gt;"",ROW('malzeme montaj'!$C$1:$C$3329))),ROWS(EA$4:EA407))))</f>
        <v/>
      </c>
      <c r="EB407" s="34" t="str">
        <f t="array" ref="EB407">IF(ROWS(EB$4:EB407)&gt;EB$1,"",INDEX('malzeme montaj'!$C$1:$C$3329,SMALL(IF('malzeme montaj'!$B$1:$B$3329=EB$3,IF('malzeme montaj'!$C$1:$C$3329&lt;&gt;"",ROW('malzeme montaj'!$C$1:$C$3329))),ROWS(EB$4:EB407))))</f>
        <v/>
      </c>
      <c r="EC407" s="34" t="str">
        <f t="array" ref="EC407">IF(ROWS(EC$4:EC407)&gt;EC$1,"",INDEX('malzeme montaj'!$C$1:$C$3329,SMALL(IF('malzeme montaj'!$B$1:$B$3329=EC$3,IF('malzeme montaj'!$C$1:$C$3329&lt;&gt;"",ROW('malzeme montaj'!$C$1:$C$3329))),ROWS(EC$4:EC407))))</f>
        <v/>
      </c>
      <c r="ED407" s="34" t="str">
        <f t="array" ref="ED407">IF(ROWS(ED$4:ED407)&gt;ED$1,"",INDEX('malzeme montaj'!$C$1:$C$3329,SMALL(IF('malzeme montaj'!$B$1:$B$3329=ED$3,IF('malzeme montaj'!$C$1:$C$3329&lt;&gt;"",ROW('malzeme montaj'!$C$1:$C$3329))),ROWS(ED$4:ED407))))</f>
        <v/>
      </c>
      <c r="EE407" s="34" t="str">
        <f t="array" ref="EE407">IF(ROWS(EE$4:EE407)&gt;EE$1,"",INDEX('malzeme montaj'!$C$1:$C$3329,SMALL(IF('malzeme montaj'!$B$1:$B$3329=EE$3,IF('malzeme montaj'!$C$1:$C$3329&lt;&gt;"",ROW('malzeme montaj'!$C$1:$C$3329))),ROWS(EE$4:EE407))))</f>
        <v/>
      </c>
      <c r="EF407" s="34" t="str">
        <f t="array" ref="EF407">IF(ROWS(EF$4:EF407)&gt;EF$1,"",INDEX('malzeme montaj'!$C$1:$C$3329,SMALL(IF('malzeme montaj'!$B$1:$B$3329=EF$3,IF('malzeme montaj'!$C$1:$C$3329&lt;&gt;"",ROW('malzeme montaj'!$C$1:$C$3329))),ROWS(EF$4:EF407))))</f>
        <v/>
      </c>
      <c r="EG407" s="34" t="str">
        <f t="array" ref="EG407">IF(ROWS(EG$4:EG407)&gt;EG$1,"",INDEX('malzeme montaj'!$C$1:$C$3329,SMALL(IF('malzeme montaj'!$B$1:$B$3329=EG$3,IF('malzeme montaj'!$C$1:$C$3329&lt;&gt;"",ROW('malzeme montaj'!$C$1:$C$3329))),ROWS(EG$4:EG407))))</f>
        <v/>
      </c>
      <c r="EH407" s="34" t="str">
        <f t="array" ref="EH407">IF(ROWS(EH$4:EH407)&gt;EH$1,"",INDEX('malzeme montaj'!$C$1:$C$3329,SMALL(IF('malzeme montaj'!$B$1:$B$3329=EH$3,IF('malzeme montaj'!$C$1:$C$3329&lt;&gt;"",ROW('malzeme montaj'!$C$1:$C$3329))),ROWS(EH$4:EH407))))</f>
        <v/>
      </c>
      <c r="EI407" s="34" t="str">
        <f t="array" ref="EI407">IF(ROWS(EI$4:EI407)&gt;EI$1,"",INDEX('malzeme montaj'!$C$1:$C$3329,SMALL(IF('malzeme montaj'!$B$1:$B$3329=EI$3,IF('malzeme montaj'!$C$1:$C$3329&lt;&gt;"",ROW('malzeme montaj'!$C$1:$C$3329))),ROWS(EI$4:EI407))))</f>
        <v/>
      </c>
      <c r="EJ407" s="34" t="str">
        <f t="array" ref="EJ407">IF(ROWS(EJ$4:EJ407)&gt;EJ$1,"",INDEX('malzeme montaj'!$C$1:$C$3329,SMALL(IF('malzeme montaj'!$B$1:$B$3329=EJ$3,IF('malzeme montaj'!$C$1:$C$3329&lt;&gt;"",ROW('malzeme montaj'!$C$1:$C$3329))),ROWS(EJ$4:EJ407))))</f>
        <v/>
      </c>
      <c r="EK407" s="34" t="str">
        <f t="array" ref="EK407">IF(ROWS(EK$4:EK407)&gt;EK$1,"",INDEX('malzeme montaj'!$C$1:$C$3329,SMALL(IF('malzeme montaj'!$B$1:$B$3329=EK$3,IF('malzeme montaj'!$C$1:$C$3329&lt;&gt;"",ROW('malzeme montaj'!$C$1:$C$3329))),ROWS(EK$4:EK407))))</f>
        <v/>
      </c>
      <c r="EL407" s="34" t="str">
        <f t="array" ref="EL407">IF(ROWS(EL$4:EL407)&gt;EL$1,"",INDEX('malzeme montaj'!$C$1:$C$3329,SMALL(IF('malzeme montaj'!$B$1:$B$3329=EL$3,IF('malzeme montaj'!$C$1:$C$3329&lt;&gt;"",ROW('malzeme montaj'!$C$1:$C$3329))),ROWS(EL$4:EL407))))</f>
        <v/>
      </c>
      <c r="EM407" s="34" t="str">
        <f t="array" ref="EM407">IF(ROWS(EM$4:EM407)&gt;EM$1,"",INDEX('malzeme montaj'!$C$1:$C$3329,SMALL(IF('malzeme montaj'!$B$1:$B$3329=EM$3,IF('malzeme montaj'!$C$1:$C$3329&lt;&gt;"",ROW('malzeme montaj'!$C$1:$C$3329))),ROWS(EM$4:EM407))))</f>
        <v/>
      </c>
      <c r="EN407" s="34" t="str">
        <f t="array" ref="EN407">IF(ROWS(EN$4:EN407)&gt;EN$1,"",INDEX('malzeme montaj'!$C$1:$C$3329,SMALL(IF('malzeme montaj'!$B$1:$B$3329=EN$3,IF('malzeme montaj'!$C$1:$C$3329&lt;&gt;"",ROW('malzeme montaj'!$C$1:$C$3329))),ROWS(EN$4:EN407))))</f>
        <v/>
      </c>
      <c r="EO407" s="34" t="str">
        <f t="array" ref="EO407">IF(ROWS(EO$4:EO407)&gt;EO$1,"",INDEX('malzeme montaj'!$C$1:$C$3329,SMALL(IF('malzeme montaj'!$B$1:$B$3329=EO$3,IF('malzeme montaj'!$C$1:$C$3329&lt;&gt;"",ROW('malzeme montaj'!$C$1:$C$3329))),ROWS(EO$4:EO407))))</f>
        <v/>
      </c>
      <c r="EP407" s="34" t="str">
        <f t="array" ref="EP407">IF(ROWS(EP$4:EP407)&gt;EP$1,"",INDEX('malzeme montaj'!$C$1:$C$3329,SMALL(IF('malzeme montaj'!$B$1:$B$3329=EP$3,IF('malzeme montaj'!$C$1:$C$3329&lt;&gt;"",ROW('malzeme montaj'!$C$1:$C$3329))),ROWS(EP$4:EP407))))</f>
        <v/>
      </c>
      <c r="EQ407" s="34" t="str">
        <f t="array" ref="EQ407">IF(ROWS(EQ$4:EQ407)&gt;EQ$1,"",INDEX('malzeme montaj'!$C$1:$C$3329,SMALL(IF('malzeme montaj'!$B$1:$B$3329=EQ$3,IF('malzeme montaj'!$C$1:$C$3329&lt;&gt;"",ROW('malzeme montaj'!$C$1:$C$3329))),ROWS(EQ$4:EQ407))))</f>
        <v/>
      </c>
      <c r="ER407" s="34" t="str">
        <f t="array" ref="ER407">IF(ROWS(ER$4:ER407)&gt;ER$1,"",INDEX('malzeme montaj'!$C$1:$C$3329,SMALL(IF('malzeme montaj'!$B$1:$B$3329=ER$3,IF('malzeme montaj'!$C$1:$C$3329&lt;&gt;"",ROW('malzeme montaj'!$C$1:$C$3329))),ROWS(ER$4:ER407))))</f>
        <v/>
      </c>
      <c r="ES407" s="34" t="str">
        <f t="array" ref="ES407">IF(ROWS(ES$4:ES407)&gt;ES$1,"",INDEX('malzeme montaj'!$C$1:$C$3329,SMALL(IF('malzeme montaj'!$B$1:$B$3329=ES$3,IF('malzeme montaj'!$C$1:$C$3329&lt;&gt;"",ROW('malzeme montaj'!$C$1:$C$3329))),ROWS(ES$4:ES407))))</f>
        <v/>
      </c>
      <c r="ET407" s="34" t="str">
        <f t="array" ref="ET407">IF(ROWS(ET$4:ET407)&gt;ET$1,"",INDEX('malzeme montaj'!$C$1:$C$3329,SMALL(IF('malzeme montaj'!$B$1:$B$3329=ET$3,IF('malzeme montaj'!$C$1:$C$3329&lt;&gt;"",ROW('malzeme montaj'!$C$1:$C$3329))),ROWS(ET$4:ET407))))</f>
        <v/>
      </c>
      <c r="EU407" s="34" t="str">
        <f t="array" ref="EU407">IF(ROWS(EU$4:EU407)&gt;EU$1,"",INDEX('malzeme montaj'!$C$1:$C$3329,SMALL(IF('malzeme montaj'!$B$1:$B$3329=EU$3,IF('malzeme montaj'!$C$1:$C$3329&lt;&gt;"",ROW('malzeme montaj'!$C$1:$C$3329))),ROWS(EU$4:EU407))))</f>
        <v/>
      </c>
      <c r="EV407" s="34" t="str">
        <f t="array" ref="EV407">IF(ROWS(EV$4:EV407)&gt;EV$1,"",INDEX('malzeme montaj'!$C$1:$C$3329,SMALL(IF('malzeme montaj'!$B$1:$B$3329=EV$3,IF('malzeme montaj'!$C$1:$C$3329&lt;&gt;"",ROW('malzeme montaj'!$C$1:$C$3329))),ROWS(EV$4:EV407))))</f>
        <v/>
      </c>
      <c r="EW407" s="34" t="str">
        <f t="array" ref="EW407">IF(ROWS(EW$4:EW407)&gt;EW$1,"",INDEX('malzeme montaj'!$C$1:$C$3329,SMALL(IF('malzeme montaj'!$B$1:$B$3329=EW$3,IF('malzeme montaj'!$C$1:$C$3329&lt;&gt;"",ROW('malzeme montaj'!$C$1:$C$3329))),ROWS(EW$4:EW407))))</f>
        <v/>
      </c>
    </row>
    <row r="408" spans="4:153">
      <c r="D408" s="38" t="str">
        <f t="array" ref="D408">IF(ROWS(D$4:D408)&gt;D$1,"",INDEX('malzeme montaj'!$C$1:$C$3329,SMALL(IF('malzeme montaj'!$B$1:$B$3329=D$3,IF('malzeme montaj'!$C$1:$C$3329&lt;&gt;"",ROW('malzeme montaj'!$C$1:$C$3329))),ROWS(D$4:D408))))</f>
        <v/>
      </c>
      <c r="E408" s="38" t="str">
        <f t="array" ref="E408">IF(ROWS(E$4:E408)&gt;E$1,"",INDEX('malzeme montaj'!$C$1:$C$3329,SMALL(IF('malzeme montaj'!$B$1:$B$3329=E$3,IF('malzeme montaj'!$C$1:$C$3329&lt;&gt;"",ROW('malzeme montaj'!$C$1:$C$3329))),ROWS(E$4:E408))))</f>
        <v/>
      </c>
      <c r="F408" s="38" t="str">
        <f t="array" ref="F408">IF(ROWS(F$4:F408)&gt;F$1,"",INDEX('malzeme montaj'!$C$1:$C$3329,SMALL(IF('malzeme montaj'!$B$1:$B$3329=F$3,IF('malzeme montaj'!$C$1:$C$3329&lt;&gt;"",ROW('malzeme montaj'!$C$1:$C$3329))),ROWS(F$4:F408))))</f>
        <v/>
      </c>
      <c r="G408" s="38" t="str">
        <f t="array" ref="G408">IF(ROWS(G$4:G408)&gt;G$1,"",INDEX('malzeme montaj'!$C$1:$C$3329,SMALL(IF('malzeme montaj'!$B$1:$B$3329=G$3,IF('malzeme montaj'!$C$1:$C$3329&lt;&gt;"",ROW('malzeme montaj'!$C$1:$C$3329))),ROWS(G$4:G408))))</f>
        <v/>
      </c>
      <c r="H408" s="38" t="str">
        <f t="array" ref="H408">IF(ROWS(H$4:H408)&gt;H$1,"",INDEX('malzeme montaj'!$C$1:$C$3329,SMALL(IF('malzeme montaj'!$B$1:$B$3329=H$3,IF('malzeme montaj'!$C$1:$C$3329&lt;&gt;"",ROW('malzeme montaj'!$C$1:$C$3329))),ROWS(H$4:H408))))</f>
        <v/>
      </c>
      <c r="I408" s="38" t="str">
        <f t="array" ref="I408">IF(ROWS(I$4:I408)&gt;I$1,"",INDEX('malzeme montaj'!$C$1:$C$3329,SMALL(IF('malzeme montaj'!$B$1:$B$3329=I$3,IF('malzeme montaj'!$C$1:$C$3329&lt;&gt;"",ROW('malzeme montaj'!$C$1:$C$3329))),ROWS(I$4:I408))))</f>
        <v/>
      </c>
      <c r="J408" s="38" t="str">
        <f t="array" ref="J408">IF(ROWS(J$4:J408)&gt;J$1,"",INDEX('malzeme montaj'!$C$1:$C$3329,SMALL(IF('malzeme montaj'!$B$1:$B$3329=J$3,IF('malzeme montaj'!$C$1:$C$3329&lt;&gt;"",ROW('malzeme montaj'!$C$1:$C$3329))),ROWS(J$4:J408))))</f>
        <v/>
      </c>
      <c r="K408" s="38" t="str">
        <f t="array" ref="K408">IF(ROWS(K$4:K408)&gt;K$1,"",INDEX('malzeme montaj'!$C$1:$C$3329,SMALL(IF('malzeme montaj'!$B$1:$B$3329=K$3,IF('malzeme montaj'!$C$1:$C$3329&lt;&gt;"",ROW('malzeme montaj'!$C$1:$C$3329))),ROWS(K$4:K408))))</f>
        <v/>
      </c>
      <c r="L408" s="38" t="str">
        <f t="array" ref="L408">IF(ROWS(L$4:L408)&gt;L$1,"",INDEX('malzeme montaj'!$C$1:$C$3329,SMALL(IF('malzeme montaj'!$B$1:$B$3329=L$3,IF('malzeme montaj'!$C$1:$C$3329&lt;&gt;"",ROW('malzeme montaj'!$C$1:$C$3329))),ROWS(L$4:L408))))</f>
        <v/>
      </c>
      <c r="M408" s="38" t="str">
        <f t="array" ref="M408">IF(ROWS(M$4:M408)&gt;M$1,"",INDEX('malzeme montaj'!$C$1:$C$3329,SMALL(IF('malzeme montaj'!$B$1:$B$3329=M$3,IF('malzeme montaj'!$C$1:$C$3329&lt;&gt;"",ROW('malzeme montaj'!$C$1:$C$3329))),ROWS(M$4:M408))))</f>
        <v/>
      </c>
      <c r="N408" s="38" t="str">
        <f t="array" ref="N408">IF(ROWS(N$4:N408)&gt;N$1,"",INDEX('malzeme montaj'!$C$1:$C$3329,SMALL(IF('malzeme montaj'!$B$1:$B$3329=N$3,IF('malzeme montaj'!$C$1:$C$3329&lt;&gt;"",ROW('malzeme montaj'!$C$1:$C$3329))),ROWS(N$4:N408))))</f>
        <v/>
      </c>
      <c r="O408" s="38" t="str">
        <f t="array" ref="O408">IF(ROWS(O$4:O408)&gt;O$1,"",INDEX('malzeme montaj'!$C$1:$C$3329,SMALL(IF('malzeme montaj'!$B$1:$B$3329=O$3,IF('malzeme montaj'!$C$1:$C$3329&lt;&gt;"",ROW('malzeme montaj'!$C$1:$C$3329))),ROWS(O$4:O408))))</f>
        <v/>
      </c>
      <c r="P408" s="38" t="str">
        <f t="array" ref="P408">IF(ROWS(P$4:P408)&gt;P$1,"",INDEX('malzeme montaj'!$C$1:$C$3329,SMALL(IF('malzeme montaj'!$B$1:$B$3329=P$3,IF('malzeme montaj'!$C$1:$C$3329&lt;&gt;"",ROW('malzeme montaj'!$C$1:$C$3329))),ROWS(P$4:P408))))</f>
        <v/>
      </c>
      <c r="Q408" s="38" t="str">
        <f t="array" ref="Q408">IF(ROWS(Q$4:Q408)&gt;Q$1,"",INDEX('malzeme montaj'!$C$1:$C$3329,SMALL(IF('malzeme montaj'!$B$1:$B$3329=Q$3,IF('malzeme montaj'!$C$1:$C$3329&lt;&gt;"",ROW('malzeme montaj'!$C$1:$C$3329))),ROWS(Q$4:Q408))))</f>
        <v/>
      </c>
      <c r="R408" s="38" t="str">
        <f t="array" ref="R408">IF(ROWS(R$4:R408)&gt;R$1,"",INDEX('malzeme montaj'!$C$1:$C$3329,SMALL(IF('malzeme montaj'!$B$1:$B$3329=R$3,IF('malzeme montaj'!$C$1:$C$3329&lt;&gt;"",ROW('malzeme montaj'!$C$1:$C$3329))),ROWS(R$4:R408))))</f>
        <v/>
      </c>
      <c r="S408" s="38" t="str">
        <f t="array" ref="S408">IF(ROWS(S$4:S408)&gt;S$1,"",INDEX('malzeme montaj'!$C$1:$C$3329,SMALL(IF('malzeme montaj'!$B$1:$B$3329=S$3,IF('malzeme montaj'!$C$1:$C$3329&lt;&gt;"",ROW('malzeme montaj'!$C$1:$C$3329))),ROWS(S$4:S408))))</f>
        <v/>
      </c>
      <c r="T408" s="38" t="str">
        <f t="array" ref="T408">IF(ROWS(T$4:T408)&gt;T$1,"",INDEX('malzeme montaj'!$C$1:$C$3329,SMALL(IF('malzeme montaj'!$B$1:$B$3329=T$3,IF('malzeme montaj'!$C$1:$C$3329&lt;&gt;"",ROW('malzeme montaj'!$C$1:$C$3329))),ROWS(T$4:T408))))</f>
        <v/>
      </c>
      <c r="U408" s="38" t="str">
        <f t="array" ref="U408">IF(ROWS(U$4:U408)&gt;U$1,"",INDEX('malzeme montaj'!$C$1:$C$3329,SMALL(IF('malzeme montaj'!$B$1:$B$3329=U$3,IF('malzeme montaj'!$C$1:$C$3329&lt;&gt;"",ROW('malzeme montaj'!$C$1:$C$3329))),ROWS(U$4:U408))))</f>
        <v/>
      </c>
      <c r="V408" s="38" t="str">
        <f t="array" ref="V408">IF(ROWS(V$4:V408)&gt;V$1,"",INDEX('malzeme montaj'!$C$1:$C$3329,SMALL(IF('malzeme montaj'!$B$1:$B$3329=V$3,IF('malzeme montaj'!$C$1:$C$3329&lt;&gt;"",ROW('malzeme montaj'!$C$1:$C$3329))),ROWS(V$4:V408))))</f>
        <v/>
      </c>
      <c r="W408" s="38" t="str">
        <f t="array" ref="W408">IF(ROWS(W$4:W408)&gt;W$1,"",INDEX('malzeme montaj'!$C$1:$C$3329,SMALL(IF('malzeme montaj'!$B$1:$B$3329=W$3,IF('malzeme montaj'!$C$1:$C$3329&lt;&gt;"",ROW('malzeme montaj'!$C$1:$C$3329))),ROWS(W$4:W408))))</f>
        <v/>
      </c>
      <c r="X408" s="38" t="str">
        <f t="array" ref="X408">IF(ROWS(X$4:X408)&gt;X$1,"",INDEX('malzeme montaj'!$C$1:$C$3329,SMALL(IF('malzeme montaj'!$B$1:$B$3329=X$3,IF('malzeme montaj'!$C$1:$C$3329&lt;&gt;"",ROW('malzeme montaj'!$C$1:$C$3329))),ROWS(X$4:X408))))</f>
        <v/>
      </c>
      <c r="Y408" s="38" t="str">
        <f t="array" ref="Y408">IF(ROWS(Y$4:Y408)&gt;Y$1,"",INDEX('malzeme montaj'!$C$1:$C$3329,SMALL(IF('malzeme montaj'!$B$1:$B$3329=Y$3,IF('malzeme montaj'!$C$1:$C$3329&lt;&gt;"",ROW('malzeme montaj'!$C$1:$C$3329))),ROWS(Y$4:Y408))))</f>
        <v/>
      </c>
      <c r="Z408" s="38" t="str">
        <f t="array" ref="Z408">IF(ROWS(Z$4:Z408)&gt;Z$1,"",INDEX('malzeme montaj'!$C$1:$C$3329,SMALL(IF('malzeme montaj'!$B$1:$B$3329=Z$3,IF('malzeme montaj'!$C$1:$C$3329&lt;&gt;"",ROW('malzeme montaj'!$C$1:$C$3329))),ROWS(Z$4:Z408))))</f>
        <v/>
      </c>
      <c r="AA408" s="38" t="str">
        <f t="array" ref="AA408">IF(ROWS(AA$4:AA408)&gt;AA$1,"",INDEX('malzeme montaj'!$C$1:$C$3329,SMALL(IF('malzeme montaj'!$B$1:$B$3329=AA$3,IF('malzeme montaj'!$C$1:$C$3329&lt;&gt;"",ROW('malzeme montaj'!$C$1:$C$3329))),ROWS(AA$4:AA408))))</f>
        <v/>
      </c>
      <c r="AB408" s="38" t="str">
        <f t="array" ref="AB408">IF(ROWS(AB$4:AB408)&gt;AB$1,"",INDEX('malzeme montaj'!$C$1:$C$3329,SMALL(IF('malzeme montaj'!$B$1:$B$3329=AB$3,IF('malzeme montaj'!$C$1:$C$3329&lt;&gt;"",ROW('malzeme montaj'!$C$1:$C$3329))),ROWS(AB$4:AB408))))</f>
        <v/>
      </c>
      <c r="AC408" s="38" t="str">
        <f t="array" ref="AC408">IF(ROWS(AC$4:AC408)&gt;AC$1,"",INDEX('malzeme montaj'!$C$1:$C$3329,SMALL(IF('malzeme montaj'!$B$1:$B$3329=AC$3,IF('malzeme montaj'!$C$1:$C$3329&lt;&gt;"",ROW('malzeme montaj'!$C$1:$C$3329))),ROWS(AC$4:AC408))))</f>
        <v/>
      </c>
      <c r="AD408" s="38" t="str">
        <f t="array" ref="AD408">IF(ROWS(AD$4:AD408)&gt;AD$1,"",INDEX('malzeme montaj'!$C$1:$C$3329,SMALL(IF('malzeme montaj'!$B$1:$B$3329=AD$3,IF('malzeme montaj'!$C$1:$C$3329&lt;&gt;"",ROW('malzeme montaj'!$C$1:$C$3329))),ROWS(AD$4:AD408))))</f>
        <v/>
      </c>
      <c r="AE408" s="38" t="str">
        <f t="array" ref="AE408">IF(ROWS(AE$4:AE408)&gt;AE$1,"",INDEX('malzeme montaj'!$C$1:$C$3329,SMALL(IF('malzeme montaj'!$B$1:$B$3329=AE$3,IF('malzeme montaj'!$C$1:$C$3329&lt;&gt;"",ROW('malzeme montaj'!$C$1:$C$3329))),ROWS(AE$4:AE408))))</f>
        <v/>
      </c>
      <c r="AF408" s="38" t="str">
        <f t="array" ref="AF408">IF(ROWS(AF$4:AF408)&gt;AF$1,"",INDEX('malzeme montaj'!$C$1:$C$3329,SMALL(IF('malzeme montaj'!$B$1:$B$3329=AF$3,IF('malzeme montaj'!$C$1:$C$3329&lt;&gt;"",ROW('malzeme montaj'!$C$1:$C$3329))),ROWS(AF$4:AF408))))</f>
        <v/>
      </c>
      <c r="AG408" s="38" t="str">
        <f t="array" ref="AG408">IF(ROWS(AG$4:AG408)&gt;AG$1,"",INDEX('malzeme montaj'!$C$1:$C$3329,SMALL(IF('malzeme montaj'!$B$1:$B$3329=AG$3,IF('malzeme montaj'!$C$1:$C$3329&lt;&gt;"",ROW('malzeme montaj'!$C$1:$C$3329))),ROWS(AG$4:AG408))))</f>
        <v/>
      </c>
      <c r="AH408" s="38" t="str">
        <f t="array" ref="AH408">IF(ROWS(AH$4:AH408)&gt;AH$1,"",INDEX('malzeme montaj'!$C$1:$C$3329,SMALL(IF('malzeme montaj'!$B$1:$B$3329=AH$3,IF('malzeme montaj'!$C$1:$C$3329&lt;&gt;"",ROW('malzeme montaj'!$C$1:$C$3329))),ROWS(AH$4:AH408))))</f>
        <v/>
      </c>
      <c r="AI408" s="38" t="str">
        <f t="array" ref="AI408">IF(ROWS(AI$4:AI408)&gt;AI$1,"",INDEX('malzeme montaj'!$C$1:$C$3329,SMALL(IF('malzeme montaj'!$B$1:$B$3329=AI$3,IF('malzeme montaj'!$C$1:$C$3329&lt;&gt;"",ROW('malzeme montaj'!$C$1:$C$3329))),ROWS(AI$4:AI408))))</f>
        <v/>
      </c>
      <c r="AJ408" s="38" t="str">
        <f t="array" ref="AJ408">IF(ROWS(AJ$4:AJ408)&gt;AJ$1,"",INDEX('malzeme montaj'!$C$1:$C$3329,SMALL(IF('malzeme montaj'!$B$1:$B$3329=AJ$3,IF('malzeme montaj'!$C$1:$C$3329&lt;&gt;"",ROW('malzeme montaj'!$C$1:$C$3329))),ROWS(AJ$4:AJ408))))</f>
        <v/>
      </c>
      <c r="AK408" s="38" t="str">
        <f t="array" ref="AK408">IF(ROWS(AK$4:AK408)&gt;AK$1,"",INDEX('malzeme montaj'!$C$1:$C$3329,SMALL(IF('malzeme montaj'!$B$1:$B$3329=AK$3,IF('malzeme montaj'!$C$1:$C$3329&lt;&gt;"",ROW('malzeme montaj'!$C$1:$C$3329))),ROWS(AK$4:AK408))))</f>
        <v/>
      </c>
      <c r="AL408" s="38" t="str">
        <f t="array" ref="AL408">IF(ROWS(AL$4:AL408)&gt;AL$1,"",INDEX('malzeme montaj'!$C$1:$C$3329,SMALL(IF('malzeme montaj'!$B$1:$B$3329=AL$3,IF('malzeme montaj'!$C$1:$C$3329&lt;&gt;"",ROW('malzeme montaj'!$C$1:$C$3329))),ROWS(AL$4:AL408))))</f>
        <v/>
      </c>
      <c r="AM408" s="38" t="str">
        <f t="array" ref="AM408">IF(ROWS(AM$4:AM408)&gt;AM$1,"",INDEX('malzeme montaj'!$C$1:$C$3329,SMALL(IF('malzeme montaj'!$B$1:$B$3329=AM$3,IF('malzeme montaj'!$C$1:$C$3329&lt;&gt;"",ROW('malzeme montaj'!$C$1:$C$3329))),ROWS(AM$4:AM408))))</f>
        <v/>
      </c>
      <c r="AN408" s="38" t="str">
        <f t="array" ref="AN408">IF(ROWS(AN$4:AN408)&gt;AN$1,"",INDEX('malzeme montaj'!$C$1:$C$3329,SMALL(IF('malzeme montaj'!$B$1:$B$3329=AN$3,IF('malzeme montaj'!$C$1:$C$3329&lt;&gt;"",ROW('malzeme montaj'!$C$1:$C$3329))),ROWS(AN$4:AN408))))</f>
        <v/>
      </c>
      <c r="AO408" s="38" t="str">
        <f t="array" ref="AO408">IF(ROWS(AO$4:AO408)&gt;AO$1,"",INDEX('malzeme montaj'!$C$1:$C$3329,SMALL(IF('malzeme montaj'!$B$1:$B$3329=AO$3,IF('malzeme montaj'!$C$1:$C$3329&lt;&gt;"",ROW('malzeme montaj'!$C$1:$C$3329))),ROWS(AO$4:AO408))))</f>
        <v/>
      </c>
      <c r="AP408" s="38" t="str">
        <f t="array" ref="AP408">IF(ROWS(AP$4:AP408)&gt;AP$1,"",INDEX('malzeme montaj'!$C$1:$C$3329,SMALL(IF('malzeme montaj'!$B$1:$B$3329=AP$3,IF('malzeme montaj'!$C$1:$C$3329&lt;&gt;"",ROW('malzeme montaj'!$C$1:$C$3329))),ROWS(AP$4:AP408))))</f>
        <v/>
      </c>
      <c r="AQ408" s="38" t="str">
        <f t="array" ref="AQ408">IF(ROWS(AQ$4:AQ408)&gt;AQ$1,"",INDEX('malzeme montaj'!$C$1:$C$3329,SMALL(IF('malzeme montaj'!$B$1:$B$3329=AQ$3,IF('malzeme montaj'!$C$1:$C$3329&lt;&gt;"",ROW('malzeme montaj'!$C$1:$C$3329))),ROWS(AQ$4:AQ408))))</f>
        <v/>
      </c>
      <c r="AR408" s="38" t="str">
        <f t="array" ref="AR408">IF(ROWS(AR$4:AR408)&gt;AR$1,"",INDEX('malzeme montaj'!$C$1:$C$3329,SMALL(IF('malzeme montaj'!$B$1:$B$3329=AR$3,IF('malzeme montaj'!$C$1:$C$3329&lt;&gt;"",ROW('malzeme montaj'!$C$1:$C$3329))),ROWS(AR$4:AR408))))</f>
        <v/>
      </c>
      <c r="AS408" s="38" t="str">
        <f t="array" ref="AS408">IF(ROWS(AS$4:AS408)&gt;AS$1,"",INDEX('malzeme montaj'!$C$1:$C$3329,SMALL(IF('malzeme montaj'!$B$1:$B$3329=AS$3,IF('malzeme montaj'!$C$1:$C$3329&lt;&gt;"",ROW('malzeme montaj'!$C$1:$C$3329))),ROWS(AS$4:AS408))))</f>
        <v/>
      </c>
      <c r="AT408" s="38" t="str">
        <f t="array" ref="AT408">IF(ROWS(AT$4:AT408)&gt;AT$1,"",INDEX('malzeme montaj'!$C$1:$C$3329,SMALL(IF('malzeme montaj'!$B$1:$B$3329=AT$3,IF('malzeme montaj'!$C$1:$C$3329&lt;&gt;"",ROW('malzeme montaj'!$C$1:$C$3329))),ROWS(AT$4:AT408))))</f>
        <v/>
      </c>
      <c r="AU408" s="38" t="str">
        <f t="array" ref="AU408">IF(ROWS(AU$4:AU408)&gt;AU$1,"",INDEX('malzeme montaj'!$C$1:$C$3329,SMALL(IF('malzeme montaj'!$B$1:$B$3329=AU$3,IF('malzeme montaj'!$C$1:$C$3329&lt;&gt;"",ROW('malzeme montaj'!$C$1:$C$3329))),ROWS(AU$4:AU408))))</f>
        <v/>
      </c>
      <c r="AV408" s="38" t="str">
        <f t="array" ref="AV408">IF(ROWS(AV$4:AV408)&gt;AV$1,"",INDEX('malzeme montaj'!$C$1:$C$3329,SMALL(IF('malzeme montaj'!$B$1:$B$3329=AV$3,IF('malzeme montaj'!$C$1:$C$3329&lt;&gt;"",ROW('malzeme montaj'!$C$1:$C$3329))),ROWS(AV$4:AV408))))</f>
        <v/>
      </c>
      <c r="AW408" s="38" t="str">
        <f t="array" ref="AW408">IF(ROWS(AW$4:AW408)&gt;AW$1,"",INDEX('malzeme montaj'!$C$1:$C$3329,SMALL(IF('malzeme montaj'!$B$1:$B$3329=AW$3,IF('malzeme montaj'!$C$1:$C$3329&lt;&gt;"",ROW('malzeme montaj'!$C$1:$C$3329))),ROWS(AW$4:AW408))))</f>
        <v/>
      </c>
      <c r="AX408" s="38" t="str">
        <f t="array" ref="AX408">IF(ROWS(AX$4:AX408)&gt;AX$1,"",INDEX('malzeme montaj'!$C$1:$C$3329,SMALL(IF('malzeme montaj'!$B$1:$B$3329=AX$3,IF('malzeme montaj'!$C$1:$C$3329&lt;&gt;"",ROW('malzeme montaj'!$C$1:$C$3329))),ROWS(AX$4:AX408))))</f>
        <v/>
      </c>
      <c r="AY408" s="38" t="str">
        <f t="array" ref="AY408">IF(ROWS(AY$4:AY408)&gt;AY$1,"",INDEX('malzeme montaj'!$C$1:$C$3329,SMALL(IF('malzeme montaj'!$B$1:$B$3329=AY$3,IF('malzeme montaj'!$C$1:$C$3329&lt;&gt;"",ROW('malzeme montaj'!$C$1:$C$3329))),ROWS(AY$4:AY408))))</f>
        <v/>
      </c>
      <c r="AZ408" s="38" t="str">
        <f t="array" ref="AZ408">IF(ROWS(AZ$4:AZ408)&gt;AZ$1,"",INDEX('malzeme montaj'!$C$1:$C$3329,SMALL(IF('malzeme montaj'!$B$1:$B$3329=AZ$3,IF('malzeme montaj'!$C$1:$C$3329&lt;&gt;"",ROW('malzeme montaj'!$C$1:$C$3329))),ROWS(AZ$4:AZ408))))</f>
        <v/>
      </c>
      <c r="BA408" s="38" t="str">
        <f t="array" ref="BA408">IF(ROWS(BA$4:BA408)&gt;BA$1,"",INDEX('malzeme montaj'!$C$1:$C$3329,SMALL(IF('malzeme montaj'!$B$1:$B$3329=BA$3,IF('malzeme montaj'!$C$1:$C$3329&lt;&gt;"",ROW('malzeme montaj'!$C$1:$C$3329))),ROWS(BA$4:BA408))))</f>
        <v/>
      </c>
      <c r="BB408" s="38" t="str">
        <f t="array" ref="BB408">IF(ROWS(BB$4:BB408)&gt;BB$1,"",INDEX('malzeme montaj'!$C$1:$C$3329,SMALL(IF('malzeme montaj'!$B$1:$B$3329=BB$3,IF('malzeme montaj'!$C$1:$C$3329&lt;&gt;"",ROW('malzeme montaj'!$C$1:$C$3329))),ROWS(BB$4:BB408))))</f>
        <v/>
      </c>
      <c r="BC408" s="38" t="str">
        <f t="array" ref="BC408">IF(ROWS(BC$4:BC408)&gt;BC$1,"",INDEX('malzeme montaj'!$C$1:$C$3329,SMALL(IF('malzeme montaj'!$B$1:$B$3329=BC$3,IF('malzeme montaj'!$C$1:$C$3329&lt;&gt;"",ROW('malzeme montaj'!$C$1:$C$3329))),ROWS(BC$4:BC408))))</f>
        <v/>
      </c>
      <c r="BD408" s="38" t="str">
        <f t="array" ref="BD408">IF(ROWS(BD$4:BD408)&gt;BD$1,"",INDEX('malzeme montaj'!$C$1:$C$3329,SMALL(IF('malzeme montaj'!$B$1:$B$3329=BD$3,IF('malzeme montaj'!$C$1:$C$3329&lt;&gt;"",ROW('malzeme montaj'!$C$1:$C$3329))),ROWS(BD$4:BD408))))</f>
        <v/>
      </c>
      <c r="BE408" s="38"/>
      <c r="BF408" s="38" t="str">
        <f t="array" ref="BF408">IF(ROWS(BF$4:BF408)&gt;BF$1,"",INDEX('malzeme montaj'!$C$1:$C$3329,SMALL(IF('malzeme montaj'!$B$1:$B$3329=BF$3,IF('malzeme montaj'!$C$1:$C$3329&lt;&gt;"",ROW('malzeme montaj'!$C$1:$C$3329))),ROWS(BF$4:BF408))))</f>
        <v/>
      </c>
      <c r="BG408" s="38" t="str">
        <f t="array" ref="BG408">IF(ROWS(BG$4:BG408)&gt;BG$1,"",INDEX('malzeme montaj'!$C$1:$C$3329,SMALL(IF('malzeme montaj'!$B$1:$B$3329=BG$3,IF('malzeme montaj'!$C$1:$C$3329&lt;&gt;"",ROW('malzeme montaj'!$C$1:$C$3329))),ROWS(BG$4:BG408))))</f>
        <v/>
      </c>
      <c r="BH408" s="38" t="str">
        <f t="array" ref="BH408">IF(ROWS(BH$4:BH408)&gt;BH$1,"",INDEX('malzeme montaj'!$C$1:$C$3329,SMALL(IF('malzeme montaj'!$B$1:$B$3329=BH$3,IF('malzeme montaj'!$C$1:$C$3329&lt;&gt;"",ROW('malzeme montaj'!$C$1:$C$3329))),ROWS(BH$4:BH408))))</f>
        <v/>
      </c>
      <c r="BI408" s="38" t="str">
        <f t="array" ref="BI408">IF(ROWS(BI$4:BI408)&gt;BI$1,"",INDEX('malzeme montaj'!$C$1:$C$3329,SMALL(IF('malzeme montaj'!$B$1:$B$3329=BI$3,IF('malzeme montaj'!$C$1:$C$3329&lt;&gt;"",ROW('malzeme montaj'!$C$1:$C$3329))),ROWS(BI$4:BI408))))</f>
        <v/>
      </c>
      <c r="BJ408" s="38" t="str">
        <f t="array" ref="BJ408">IF(ROWS(BJ$4:BJ408)&gt;BJ$1,"",INDEX('malzeme montaj'!$C$1:$C$3329,SMALL(IF('malzeme montaj'!$B$1:$B$3329=BJ$3,IF('malzeme montaj'!$C$1:$C$3329&lt;&gt;"",ROW('malzeme montaj'!$C$1:$C$3329))),ROWS(BJ$4:BJ408))))</f>
        <v/>
      </c>
      <c r="BK408" s="38" t="str">
        <f t="array" ref="BK408">IF(ROWS(BK$4:BK408)&gt;BK$1,"",INDEX('malzeme montaj'!$C$1:$C$3329,SMALL(IF('malzeme montaj'!$B$1:$B$3329=BK$3,IF('malzeme montaj'!$C$1:$C$3329&lt;&gt;"",ROW('malzeme montaj'!$C$1:$C$3329))),ROWS(BK$4:BK408))))</f>
        <v/>
      </c>
      <c r="BL408" s="38" t="str">
        <f t="array" ref="BL408">IF(ROWS(BL$4:BL408)&gt;BL$1,"",INDEX('malzeme montaj'!$C$1:$C$3329,SMALL(IF('malzeme montaj'!$B$1:$B$3329=BL$3,IF('malzeme montaj'!$C$1:$C$3329&lt;&gt;"",ROW('malzeme montaj'!$C$1:$C$3329))),ROWS(BL$4:BL408))))</f>
        <v/>
      </c>
      <c r="BM408" s="38" t="str">
        <f t="array" ref="BM408">IF(ROWS(BM$4:BM408)&gt;BM$1,"",INDEX('malzeme montaj'!$C$1:$C$3329,SMALL(IF('malzeme montaj'!$B$1:$B$3329=BM$3,IF('malzeme montaj'!$C$1:$C$3329&lt;&gt;"",ROW('malzeme montaj'!$C$1:$C$3329))),ROWS(BM$4:BM408))))</f>
        <v/>
      </c>
      <c r="BN408" s="38" t="str">
        <f t="array" ref="BN408">IF(ROWS(BN$4:BN408)&gt;BN$1,"",INDEX('malzeme montaj'!$C$1:$C$3329,SMALL(IF('malzeme montaj'!$B$1:$B$3329=BN$3,IF('malzeme montaj'!$C$1:$C$3329&lt;&gt;"",ROW('malzeme montaj'!$C$1:$C$3329))),ROWS(BN$4:BN408))))</f>
        <v/>
      </c>
      <c r="BO408" s="38" t="str">
        <f t="array" ref="BO408">IF(ROWS(BO$4:BO408)&gt;BO$1,"",INDEX('malzeme montaj'!$C$1:$C$3329,SMALL(IF('malzeme montaj'!$B$1:$B$3329=BO$3,IF('malzeme montaj'!$C$1:$C$3329&lt;&gt;"",ROW('malzeme montaj'!$C$1:$C$3329))),ROWS(BO$4:BO408))))</f>
        <v/>
      </c>
      <c r="BP408" s="38" t="str">
        <f t="array" ref="BP408">IF(ROWS(BP$4:BP408)&gt;BP$1,"",INDEX('malzeme montaj'!$C$1:$C$3329,SMALL(IF('malzeme montaj'!$B$1:$B$3329=BP$3,IF('malzeme montaj'!$C$1:$C$3329&lt;&gt;"",ROW('malzeme montaj'!$C$1:$C$3329))),ROWS(BP$4:BP408))))</f>
        <v/>
      </c>
      <c r="BQ408" s="38" t="str">
        <f t="array" ref="BQ408">IF(ROWS(BQ$4:BQ408)&gt;BQ$1,"",INDEX('malzeme montaj'!$C$1:$C$3329,SMALL(IF('malzeme montaj'!$B$1:$B$3329=BQ$3,IF('malzeme montaj'!$C$1:$C$3329&lt;&gt;"",ROW('malzeme montaj'!$C$1:$C$3329))),ROWS(BQ$4:BQ408))))</f>
        <v/>
      </c>
      <c r="BR408" s="38" t="str">
        <f t="array" ref="BR408">IF(ROWS(BR$4:BR408)&gt;BR$1,"",INDEX('malzeme montaj'!$C$1:$C$3329,SMALL(IF('malzeme montaj'!$B$1:$B$3329=BR$3,IF('malzeme montaj'!$C$1:$C$3329&lt;&gt;"",ROW('malzeme montaj'!$C$1:$C$3329))),ROWS(BR$4:BR408))))</f>
        <v/>
      </c>
      <c r="BS408" s="38" t="str">
        <f t="array" ref="BS408">IF(ROWS(BS$4:BS408)&gt;BS$1,"",INDEX('malzeme montaj'!$C$1:$C$3329,SMALL(IF('malzeme montaj'!$B$1:$B$3329=BS$3,IF('malzeme montaj'!$C$1:$C$3329&lt;&gt;"",ROW('malzeme montaj'!$C$1:$C$3329))),ROWS(BS$4:BS408))))</f>
        <v/>
      </c>
      <c r="BT408" s="38" t="str">
        <f t="array" ref="BT408">IF(ROWS(BT$4:BT408)&gt;BT$1,"",INDEX('malzeme montaj'!$C$1:$C$3329,SMALL(IF('malzeme montaj'!$B$1:$B$3329=BT$3,IF('malzeme montaj'!$C$1:$C$3329&lt;&gt;"",ROW('malzeme montaj'!$C$1:$C$3329))),ROWS(BT$4:BT408))))</f>
        <v/>
      </c>
      <c r="BU408" s="34" t="str">
        <f t="array" ref="BU408">IF(ROWS(BU$4:BU408)&gt;BU$1,"",INDEX('malzeme montaj'!$C$1:$C$3329,SMALL(IF('malzeme montaj'!$B$1:$B$3329=BU$3,IF('malzeme montaj'!$C$1:$C$3329&lt;&gt;"",ROW('malzeme montaj'!$C$1:$C$3329))),ROWS(BU$4:BU408))))</f>
        <v/>
      </c>
      <c r="BV408" s="34" t="str">
        <f t="array" ref="BV408">IF(ROWS(BV$4:BV408)&gt;BV$1,"",INDEX('malzeme montaj'!$C$1:$C$3329,SMALL(IF('malzeme montaj'!$B$1:$B$3329=BV$3,IF('malzeme montaj'!$C$1:$C$3329&lt;&gt;"",ROW('malzeme montaj'!$C$1:$C$3329))),ROWS(BV$4:BV408))))</f>
        <v/>
      </c>
      <c r="BW408" s="34" t="str">
        <f t="array" ref="BW408">IF(ROWS(BW$4:BW408)&gt;BW$1,"",INDEX('malzeme montaj'!$C$1:$C$3329,SMALL(IF('malzeme montaj'!$B$1:$B$3329=BW$3,IF('malzeme montaj'!$C$1:$C$3329&lt;&gt;"",ROW('malzeme montaj'!$C$1:$C$3329))),ROWS(BW$4:BW408))))</f>
        <v/>
      </c>
      <c r="BX408" s="34" t="str">
        <f t="array" ref="BX408">IF(ROWS(BX$4:BX408)&gt;BX$1,"",INDEX('malzeme montaj'!$C$1:$C$3329,SMALL(IF('malzeme montaj'!$B$1:$B$3329=BX$3,IF('malzeme montaj'!$C$1:$C$3329&lt;&gt;"",ROW('malzeme montaj'!$C$1:$C$3329))),ROWS(BX$4:BX408))))</f>
        <v/>
      </c>
      <c r="BY408" s="34" t="str">
        <f t="array" ref="BY408">IF(ROWS(BY$4:BY408)&gt;BY$1,"",INDEX('malzeme montaj'!$C$1:$C$3329,SMALL(IF('malzeme montaj'!$B$1:$B$3329=BY$3,IF('malzeme montaj'!$C$1:$C$3329&lt;&gt;"",ROW('malzeme montaj'!$C$1:$C$3329))),ROWS(BY$4:BY408))))</f>
        <v/>
      </c>
      <c r="BZ408" s="34" t="str">
        <f t="array" ref="BZ408">IF(ROWS(BZ$4:BZ408)&gt;BZ$1,"",INDEX('malzeme montaj'!$C$1:$C$3329,SMALL(IF('malzeme montaj'!$B$1:$B$3329=BZ$3,IF('malzeme montaj'!$C$1:$C$3329&lt;&gt;"",ROW('malzeme montaj'!$C$1:$C$3329))),ROWS(BZ$4:BZ408))))</f>
        <v/>
      </c>
      <c r="CA408" s="34" t="str">
        <f t="array" ref="CA408">IF(ROWS(CA$4:CA408)&gt;CA$1,"",INDEX('malzeme montaj'!$C$1:$C$3329,SMALL(IF('malzeme montaj'!$B$1:$B$3329=CA$3,IF('malzeme montaj'!$C$1:$C$3329&lt;&gt;"",ROW('malzeme montaj'!$C$1:$C$3329))),ROWS(CA$4:CA408))))</f>
        <v/>
      </c>
      <c r="CB408" s="34" t="str">
        <f t="array" ref="CB408">IF(ROWS(CB$4:CB408)&gt;CB$1,"",INDEX('malzeme montaj'!$C$1:$C$3329,SMALL(IF('malzeme montaj'!$B$1:$B$3329=CB$3,IF('malzeme montaj'!$C$1:$C$3329&lt;&gt;"",ROW('malzeme montaj'!$C$1:$C$3329))),ROWS(CB$4:CB408))))</f>
        <v/>
      </c>
      <c r="CC408" s="34" t="str">
        <f t="array" ref="CC408">IF(ROWS(CC$4:CC408)&gt;CC$1,"",INDEX('malzeme montaj'!$C$1:$C$3329,SMALL(IF('malzeme montaj'!$B$1:$B$3329=CC$3,IF('malzeme montaj'!$C$1:$C$3329&lt;&gt;"",ROW('malzeme montaj'!$C$1:$C$3329))),ROWS(CC$4:CC408))))</f>
        <v/>
      </c>
      <c r="CD408" s="34" t="str">
        <f t="array" ref="CD408">IF(ROWS(CD$4:CD408)&gt;CD$1,"",INDEX('malzeme montaj'!$C$1:$C$3329,SMALL(IF('malzeme montaj'!$B$1:$B$3329=CD$3,IF('malzeme montaj'!$C$1:$C$3329&lt;&gt;"",ROW('malzeme montaj'!$C$1:$C$3329))),ROWS(CD$4:CD408))))</f>
        <v/>
      </c>
      <c r="CE408" s="34" t="str">
        <f t="array" ref="CE408">IF(ROWS(CE$4:CE408)&gt;CE$1,"",INDEX('malzeme montaj'!$C$1:$C$3329,SMALL(IF('malzeme montaj'!$B$1:$B$3329=CE$3,IF('malzeme montaj'!$C$1:$C$3329&lt;&gt;"",ROW('malzeme montaj'!$C$1:$C$3329))),ROWS(CE$4:CE408))))</f>
        <v/>
      </c>
      <c r="CF408" s="34" t="str">
        <f t="array" ref="CF408">IF(ROWS(CF$4:CF408)&gt;CF$1,"",INDEX('malzeme montaj'!$C$1:$C$3329,SMALL(IF('malzeme montaj'!$B$1:$B$3329=CF$3,IF('malzeme montaj'!$C$1:$C$3329&lt;&gt;"",ROW('malzeme montaj'!$C$1:$C$3329))),ROWS(CF$4:CF408))))</f>
        <v/>
      </c>
      <c r="CG408" s="34" t="str">
        <f t="array" ref="CG408">IF(ROWS(CG$4:CG408)&gt;CG$1,"",INDEX('malzeme montaj'!$C$1:$C$3329,SMALL(IF('malzeme montaj'!$B$1:$B$3329=CG$3,IF('malzeme montaj'!$C$1:$C$3329&lt;&gt;"",ROW('malzeme montaj'!$C$1:$C$3329))),ROWS(CG$4:CG408))))</f>
        <v/>
      </c>
      <c r="CH408" s="34" t="str">
        <f t="array" ref="CH408">IF(ROWS(CH$4:CH408)&gt;CH$1,"",INDEX('malzeme montaj'!$C$1:$C$3329,SMALL(IF('malzeme montaj'!$B$1:$B$3329=CH$3,IF('malzeme montaj'!$C$1:$C$3329&lt;&gt;"",ROW('malzeme montaj'!$C$1:$C$3329))),ROWS(CH$4:CH408))))</f>
        <v/>
      </c>
      <c r="CI408" s="34" t="str">
        <f t="array" ref="CI408">IF(ROWS(CI$4:CI408)&gt;CI$1,"",INDEX('malzeme montaj'!$C$1:$C$3329,SMALL(IF('malzeme montaj'!$B$1:$B$3329=CI$3,IF('malzeme montaj'!$C$1:$C$3329&lt;&gt;"",ROW('malzeme montaj'!$C$1:$C$3329))),ROWS(CI$4:CI408))))</f>
        <v/>
      </c>
      <c r="CJ408" s="34" t="str">
        <f t="array" ref="CJ408">IF(ROWS(CJ$4:CJ408)&gt;CJ$1,"",INDEX('malzeme montaj'!$C$1:$C$3329,SMALL(IF('malzeme montaj'!$B$1:$B$3329=CJ$3,IF('malzeme montaj'!$C$1:$C$3329&lt;&gt;"",ROW('malzeme montaj'!$C$1:$C$3329))),ROWS(CJ$4:CJ408))))</f>
        <v/>
      </c>
      <c r="CK408" s="34" t="str">
        <f t="array" ref="CK408">IF(ROWS(CK$4:CK408)&gt;CK$1,"",INDEX('malzeme montaj'!$C$1:$C$3329,SMALL(IF('malzeme montaj'!$B$1:$B$3329=CK$3,IF('malzeme montaj'!$C$1:$C$3329&lt;&gt;"",ROW('malzeme montaj'!$C$1:$C$3329))),ROWS(CK$4:CK408))))</f>
        <v/>
      </c>
      <c r="CL408" s="34" t="str">
        <f t="array" ref="CL408">IF(ROWS(CL$4:CL408)&gt;CL$1,"",INDEX('malzeme montaj'!$C$1:$C$3329,SMALL(IF('malzeme montaj'!$B$1:$B$3329=CL$3,IF('malzeme montaj'!$C$1:$C$3329&lt;&gt;"",ROW('malzeme montaj'!$C$1:$C$3329))),ROWS(CL$4:CL408))))</f>
        <v/>
      </c>
      <c r="CM408" s="34" t="str">
        <f t="array" ref="CM408">IF(ROWS(CM$4:CM408)&gt;CM$1,"",INDEX('malzeme montaj'!$C$1:$C$3329,SMALL(IF('malzeme montaj'!$B$1:$B$3329=CM$3,IF('malzeme montaj'!$C$1:$C$3329&lt;&gt;"",ROW('malzeme montaj'!$C$1:$C$3329))),ROWS(CM$4:CM408))))</f>
        <v/>
      </c>
      <c r="CN408" s="34" t="str">
        <f t="array" ref="CN408">IF(ROWS(CN$4:CN408)&gt;CN$1,"",INDEX('malzeme montaj'!$C$1:$C$3329,SMALL(IF('malzeme montaj'!$B$1:$B$3329=CN$3,IF('malzeme montaj'!$C$1:$C$3329&lt;&gt;"",ROW('malzeme montaj'!$C$1:$C$3329))),ROWS(CN$4:CN408))))</f>
        <v/>
      </c>
      <c r="CO408" s="34" t="str">
        <f t="array" ref="CO408">IF(ROWS(CO$4:CO408)&gt;CO$1,"",INDEX('malzeme montaj'!$C$1:$C$3329,SMALL(IF('malzeme montaj'!$B$1:$B$3329=CO$3,IF('malzeme montaj'!$C$1:$C$3329&lt;&gt;"",ROW('malzeme montaj'!$C$1:$C$3329))),ROWS(CO$4:CO408))))</f>
        <v/>
      </c>
      <c r="CP408" s="34" t="str">
        <f t="array" ref="CP408">IF(ROWS(CP$4:CP408)&gt;CP$1,"",INDEX('malzeme montaj'!$C$1:$C$3329,SMALL(IF('malzeme montaj'!$B$1:$B$3329=CP$3,IF('malzeme montaj'!$C$1:$C$3329&lt;&gt;"",ROW('malzeme montaj'!$C$1:$C$3329))),ROWS(CP$4:CP408))))</f>
        <v/>
      </c>
      <c r="CQ408" s="34" t="str">
        <f t="array" ref="CQ408">IF(ROWS(CQ$4:CQ408)&gt;CQ$1,"",INDEX('malzeme montaj'!$C$1:$C$3329,SMALL(IF('malzeme montaj'!$B$1:$B$3329=CQ$3,IF('malzeme montaj'!$C$1:$C$3329&lt;&gt;"",ROW('malzeme montaj'!$C$1:$C$3329))),ROWS(CQ$4:CQ408))))</f>
        <v/>
      </c>
      <c r="CR408" s="34" t="str">
        <f t="array" ref="CR408">IF(ROWS(CR$4:CR408)&gt;CR$1,"",INDEX('malzeme montaj'!$C$1:$C$3329,SMALL(IF('malzeme montaj'!$B$1:$B$3329=CR$3,IF('malzeme montaj'!$C$1:$C$3329&lt;&gt;"",ROW('malzeme montaj'!$C$1:$C$3329))),ROWS(CR$4:CR408))))</f>
        <v/>
      </c>
      <c r="CS408" s="34" t="str">
        <f t="array" ref="CS408">IF(ROWS(CS$4:CS408)&gt;CS$1,"",INDEX('malzeme montaj'!$C$1:$C$3329,SMALL(IF('malzeme montaj'!$B$1:$B$3329=CS$3,IF('malzeme montaj'!$C$1:$C$3329&lt;&gt;"",ROW('malzeme montaj'!$C$1:$C$3329))),ROWS(CS$4:CS408))))</f>
        <v/>
      </c>
      <c r="CT408" s="34" t="str">
        <f t="array" ref="CT408">IF(ROWS(CT$4:CT408)&gt;CT$1,"",INDEX('malzeme montaj'!$C$1:$C$3329,SMALL(IF('malzeme montaj'!$B$1:$B$3329=CT$3,IF('malzeme montaj'!$C$1:$C$3329&lt;&gt;"",ROW('malzeme montaj'!$C$1:$C$3329))),ROWS(CT$4:CT408))))</f>
        <v/>
      </c>
      <c r="CU408" s="34" t="str">
        <f t="array" ref="CU408">IF(ROWS(CU$4:CU408)&gt;CU$1,"",INDEX('malzeme montaj'!$C$1:$C$3329,SMALL(IF('malzeme montaj'!$B$1:$B$3329=CU$3,IF('malzeme montaj'!$C$1:$C$3329&lt;&gt;"",ROW('malzeme montaj'!$C$1:$C$3329))),ROWS(CU$4:CU408))))</f>
        <v/>
      </c>
      <c r="CV408" s="34" t="str">
        <f t="array" ref="CV408">IF(ROWS(CV$4:CV408)&gt;CV$1,"",INDEX('malzeme montaj'!$C$1:$C$3329,SMALL(IF('malzeme montaj'!$B$1:$B$3329=CV$3,IF('malzeme montaj'!$C$1:$C$3329&lt;&gt;"",ROW('malzeme montaj'!$C$1:$C$3329))),ROWS(CV$4:CV408))))</f>
        <v/>
      </c>
      <c r="CW408" s="34" t="str">
        <f t="array" ref="CW408">IF(ROWS(CW$4:CW408)&gt;CW$1,"",INDEX('malzeme montaj'!$C$1:$C$3329,SMALL(IF('malzeme montaj'!$B$1:$B$3329=CW$3,IF('malzeme montaj'!$C$1:$C$3329&lt;&gt;"",ROW('malzeme montaj'!$C$1:$C$3329))),ROWS(CW$4:CW408))))</f>
        <v/>
      </c>
      <c r="CX408" s="34" t="str">
        <f t="array" ref="CX408">IF(ROWS(CX$4:CX408)&gt;CX$1,"",INDEX('malzeme montaj'!$C$1:$C$3329,SMALL(IF('malzeme montaj'!$B$1:$B$3329=CX$3,IF('malzeme montaj'!$C$1:$C$3329&lt;&gt;"",ROW('malzeme montaj'!$C$1:$C$3329))),ROWS(CX$4:CX408))))</f>
        <v/>
      </c>
      <c r="CY408" s="34" t="str">
        <f t="array" ref="CY408">IF(ROWS(CY$4:CY408)&gt;CY$1,"",INDEX('malzeme montaj'!$C$1:$C$3329,SMALL(IF('malzeme montaj'!$B$1:$B$3329=CY$3,IF('malzeme montaj'!$C$1:$C$3329&lt;&gt;"",ROW('malzeme montaj'!$C$1:$C$3329))),ROWS(CY$4:CY408))))</f>
        <v/>
      </c>
      <c r="CZ408" s="34" t="str">
        <f t="array" ref="CZ408">IF(ROWS(CZ$4:CZ408)&gt;CZ$1,"",INDEX('malzeme montaj'!$C$1:$C$3329,SMALL(IF('malzeme montaj'!$B$1:$B$3329=CZ$3,IF('malzeme montaj'!$C$1:$C$3329&lt;&gt;"",ROW('malzeme montaj'!$C$1:$C$3329))),ROWS(CZ$4:CZ408))))</f>
        <v/>
      </c>
      <c r="DA408" s="34" t="str">
        <f t="array" ref="DA408">IF(ROWS(DA$4:DA408)&gt;DA$1,"",INDEX('malzeme montaj'!$C$1:$C$3329,SMALL(IF('malzeme montaj'!$B$1:$B$3329=DA$3,IF('malzeme montaj'!$C$1:$C$3329&lt;&gt;"",ROW('malzeme montaj'!$C$1:$C$3329))),ROWS(DA$4:DA408))))</f>
        <v/>
      </c>
      <c r="DB408" s="34" t="str">
        <f t="array" ref="DB408">IF(ROWS(DB$4:DB408)&gt;DB$1,"",INDEX('malzeme montaj'!$C$1:$C$3329,SMALL(IF('malzeme montaj'!$B$1:$B$3329=DB$3,IF('malzeme montaj'!$C$1:$C$3329&lt;&gt;"",ROW('malzeme montaj'!$C$1:$C$3329))),ROWS(DB$4:DB408))))</f>
        <v/>
      </c>
      <c r="DC408" s="34" t="str">
        <f t="array" ref="DC408">IF(ROWS(DC$4:DC408)&gt;DC$1,"",INDEX('malzeme montaj'!$C$1:$C$3329,SMALL(IF('malzeme montaj'!$B$1:$B$3329=DC$3,IF('malzeme montaj'!$C$1:$C$3329&lt;&gt;"",ROW('malzeme montaj'!$C$1:$C$3329))),ROWS(DC$4:DC408))))</f>
        <v/>
      </c>
      <c r="DD408" s="34" t="str">
        <f t="array" ref="DD408">IF(ROWS(DD$4:DD408)&gt;DD$1,"",INDEX('malzeme montaj'!$C$1:$C$3329,SMALL(IF('malzeme montaj'!$B$1:$B$3329=DD$3,IF('malzeme montaj'!$C$1:$C$3329&lt;&gt;"",ROW('malzeme montaj'!$C$1:$C$3329))),ROWS(DD$4:DD408))))</f>
        <v/>
      </c>
      <c r="DE408" s="34" t="str">
        <f t="array" ref="DE408">IF(ROWS(DE$4:DE408)&gt;DE$1,"",INDEX('malzeme montaj'!$C$1:$C$3329,SMALL(IF('malzeme montaj'!$B$1:$B$3329=DE$3,IF('malzeme montaj'!$C$1:$C$3329&lt;&gt;"",ROW('malzeme montaj'!$C$1:$C$3329))),ROWS(DE$4:DE408))))</f>
        <v/>
      </c>
      <c r="DF408" s="34" t="str">
        <f t="array" ref="DF408">IF(ROWS(DF$4:DF408)&gt;DF$1,"",INDEX('malzeme montaj'!$C$1:$C$3329,SMALL(IF('malzeme montaj'!$B$1:$B$3329=DF$3,IF('malzeme montaj'!$C$1:$C$3329&lt;&gt;"",ROW('malzeme montaj'!$C$1:$C$3329))),ROWS(DF$4:DF408))))</f>
        <v/>
      </c>
      <c r="DG408" s="34" t="str">
        <f t="array" ref="DG408">IF(ROWS(DG$4:DG408)&gt;DG$1,"",INDEX('malzeme montaj'!$C$1:$C$3329,SMALL(IF('malzeme montaj'!$B$1:$B$3329=DG$3,IF('malzeme montaj'!$C$1:$C$3329&lt;&gt;"",ROW('malzeme montaj'!$C$1:$C$3329))),ROWS(DG$4:DG408))))</f>
        <v/>
      </c>
      <c r="DH408" s="34" t="str">
        <f t="array" ref="DH408">IF(ROWS(DH$4:DH408)&gt;DH$1,"",INDEX('malzeme montaj'!$C$1:$C$3329,SMALL(IF('malzeme montaj'!$B$1:$B$3329=DH$3,IF('malzeme montaj'!$C$1:$C$3329&lt;&gt;"",ROW('malzeme montaj'!$C$1:$C$3329))),ROWS(DH$4:DH408))))</f>
        <v/>
      </c>
      <c r="DI408" s="34" t="str">
        <f t="array" ref="DI408">IF(ROWS(DI$4:DI408)&gt;DI$1,"",INDEX('malzeme montaj'!$C$1:$C$3329,SMALL(IF('malzeme montaj'!$B$1:$B$3329=DI$3,IF('malzeme montaj'!$C$1:$C$3329&lt;&gt;"",ROW('malzeme montaj'!$C$1:$C$3329))),ROWS(DI$4:DI408))))</f>
        <v/>
      </c>
      <c r="DJ408" s="34" t="str">
        <f t="array" ref="DJ408">IF(ROWS(DJ$4:DJ408)&gt;DJ$1,"",INDEX('malzeme montaj'!$C$1:$C$3329,SMALL(IF('malzeme montaj'!$B$1:$B$3329=DJ$3,IF('malzeme montaj'!$C$1:$C$3329&lt;&gt;"",ROW('malzeme montaj'!$C$1:$C$3329))),ROWS(DJ$4:DJ408))))</f>
        <v/>
      </c>
      <c r="DK408" s="34" t="str">
        <f t="array" ref="DK408">IF(ROWS(DK$4:DK408)&gt;DK$1,"",INDEX('malzeme montaj'!$C$1:$C$3329,SMALL(IF('malzeme montaj'!$B$1:$B$3329=DK$3,IF('malzeme montaj'!$C$1:$C$3329&lt;&gt;"",ROW('malzeme montaj'!$C$1:$C$3329))),ROWS(DK$4:DK408))))</f>
        <v/>
      </c>
      <c r="DL408" s="34" t="str">
        <f t="array" ref="DL408">IF(ROWS(DL$4:DL408)&gt;DL$1,"",INDEX('malzeme montaj'!$C$1:$C$3329,SMALL(IF('malzeme montaj'!$B$1:$B$3329=DL$3,IF('malzeme montaj'!$C$1:$C$3329&lt;&gt;"",ROW('malzeme montaj'!$C$1:$C$3329))),ROWS(DL$4:DL408))))</f>
        <v/>
      </c>
      <c r="DQ408" s="34" t="str">
        <f t="array" ref="DQ408">IF(ROWS(DQ$4:DQ408)&gt;DQ$1,"",INDEX('malzeme montaj'!$C$1:$C$3329,SMALL(IF('malzeme montaj'!$B$1:$B$3329=DQ$3,IF('malzeme montaj'!$C$1:$C$3329&lt;&gt;"",ROW('malzeme montaj'!$C$1:$C$3329))),ROWS(DQ$4:DQ408))))</f>
        <v/>
      </c>
      <c r="DR408" s="34" t="str">
        <f t="array" ref="DR408">IF(ROWS(DR$4:DR408)&gt;DR$1,"",INDEX('malzeme montaj'!$C$1:$C$3329,SMALL(IF('malzeme montaj'!$B$1:$B$3329=DR$3,IF('malzeme montaj'!$C$1:$C$3329&lt;&gt;"",ROW('malzeme montaj'!$C$1:$C$3329))),ROWS(DR$4:DR408))))</f>
        <v/>
      </c>
      <c r="DS408" s="34" t="str">
        <f t="array" ref="DS408">IF(ROWS(DS$4:DS408)&gt;DS$1,"",INDEX('malzeme montaj'!$C$1:$C$3329,SMALL(IF('malzeme montaj'!$B$1:$B$3329=DS$3,IF('malzeme montaj'!$C$1:$C$3329&lt;&gt;"",ROW('malzeme montaj'!$C$1:$C$3329))),ROWS(DS$4:DS408))))</f>
        <v/>
      </c>
      <c r="DT408" s="34" t="str">
        <f t="array" ref="DT408">IF(ROWS(DT$4:DT408)&gt;DT$1,"",INDEX('malzeme montaj'!$C$1:$C$3329,SMALL(IF('malzeme montaj'!$B$1:$B$3329=DT$3,IF('malzeme montaj'!$C$1:$C$3329&lt;&gt;"",ROW('malzeme montaj'!$C$1:$C$3329))),ROWS(DT$4:DT408))))</f>
        <v/>
      </c>
      <c r="DU408" s="34" t="str">
        <f t="array" ref="DU408">IF(ROWS(DU$4:DU408)&gt;DU$1,"",INDEX('malzeme montaj'!$C$1:$C$3329,SMALL(IF('malzeme montaj'!$B$1:$B$3329=DU$3,IF('malzeme montaj'!$C$1:$C$3329&lt;&gt;"",ROW('malzeme montaj'!$C$1:$C$3329))),ROWS(DU$4:DU408))))</f>
        <v/>
      </c>
      <c r="DV408" s="34" t="str">
        <f t="array" ref="DV408">IF(ROWS(DV$4:DV408)&gt;DV$1,"",INDEX('malzeme montaj'!$C$1:$C$3329,SMALL(IF('malzeme montaj'!$B$1:$B$3329=DV$3,IF('malzeme montaj'!$C$1:$C$3329&lt;&gt;"",ROW('malzeme montaj'!$C$1:$C$3329))),ROWS(DV$4:DV408))))</f>
        <v/>
      </c>
      <c r="DW408" s="34" t="str">
        <f t="array" ref="DW408">IF(ROWS(DW$4:DW408)&gt;DW$1,"",INDEX('malzeme montaj'!$C$1:$C$3329,SMALL(IF('malzeme montaj'!$B$1:$B$3329=DW$3,IF('malzeme montaj'!$C$1:$C$3329&lt;&gt;"",ROW('malzeme montaj'!$C$1:$C$3329))),ROWS(DW$4:DW408))))</f>
        <v/>
      </c>
      <c r="DX408" s="34" t="str">
        <f t="array" ref="DX408">IF(ROWS(DX$4:DX408)&gt;DX$1,"",INDEX('malzeme montaj'!$C$1:$C$3329,SMALL(IF('malzeme montaj'!$B$1:$B$3329=DX$3,IF('malzeme montaj'!$C$1:$C$3329&lt;&gt;"",ROW('malzeme montaj'!$C$1:$C$3329))),ROWS(DX$4:DX408))))</f>
        <v/>
      </c>
      <c r="DY408" s="34" t="str">
        <f t="array" ref="DY408">IF(ROWS(DY$4:DY408)&gt;DY$1,"",INDEX('malzeme montaj'!$C$1:$C$3329,SMALL(IF('malzeme montaj'!$B$1:$B$3329=DY$3,IF('malzeme montaj'!$C$1:$C$3329&lt;&gt;"",ROW('malzeme montaj'!$C$1:$C$3329))),ROWS(DY$4:DY408))))</f>
        <v/>
      </c>
      <c r="DZ408" s="34" t="str">
        <f t="array" ref="DZ408">IF(ROWS(DZ$4:DZ408)&gt;DZ$1,"",INDEX('malzeme montaj'!$C$1:$C$3329,SMALL(IF('malzeme montaj'!$B$1:$B$3329=DZ$3,IF('malzeme montaj'!$C$1:$C$3329&lt;&gt;"",ROW('malzeme montaj'!$C$1:$C$3329))),ROWS(DZ$4:DZ408))))</f>
        <v/>
      </c>
      <c r="EA408" s="34" t="str">
        <f t="array" ref="EA408">IF(ROWS(EA$4:EA408)&gt;EA$1,"",INDEX('malzeme montaj'!$C$1:$C$3329,SMALL(IF('malzeme montaj'!$B$1:$B$3329=EA$3,IF('malzeme montaj'!$C$1:$C$3329&lt;&gt;"",ROW('malzeme montaj'!$C$1:$C$3329))),ROWS(EA$4:EA408))))</f>
        <v/>
      </c>
      <c r="EB408" s="34" t="str">
        <f t="array" ref="EB408">IF(ROWS(EB$4:EB408)&gt;EB$1,"",INDEX('malzeme montaj'!$C$1:$C$3329,SMALL(IF('malzeme montaj'!$B$1:$B$3329=EB$3,IF('malzeme montaj'!$C$1:$C$3329&lt;&gt;"",ROW('malzeme montaj'!$C$1:$C$3329))),ROWS(EB$4:EB408))))</f>
        <v/>
      </c>
      <c r="EC408" s="34" t="str">
        <f t="array" ref="EC408">IF(ROWS(EC$4:EC408)&gt;EC$1,"",INDEX('malzeme montaj'!$C$1:$C$3329,SMALL(IF('malzeme montaj'!$B$1:$B$3329=EC$3,IF('malzeme montaj'!$C$1:$C$3329&lt;&gt;"",ROW('malzeme montaj'!$C$1:$C$3329))),ROWS(EC$4:EC408))))</f>
        <v/>
      </c>
      <c r="ED408" s="34" t="str">
        <f t="array" ref="ED408">IF(ROWS(ED$4:ED408)&gt;ED$1,"",INDEX('malzeme montaj'!$C$1:$C$3329,SMALL(IF('malzeme montaj'!$B$1:$B$3329=ED$3,IF('malzeme montaj'!$C$1:$C$3329&lt;&gt;"",ROW('malzeme montaj'!$C$1:$C$3329))),ROWS(ED$4:ED408))))</f>
        <v/>
      </c>
      <c r="EE408" s="34" t="str">
        <f t="array" ref="EE408">IF(ROWS(EE$4:EE408)&gt;EE$1,"",INDEX('malzeme montaj'!$C$1:$C$3329,SMALL(IF('malzeme montaj'!$B$1:$B$3329=EE$3,IF('malzeme montaj'!$C$1:$C$3329&lt;&gt;"",ROW('malzeme montaj'!$C$1:$C$3329))),ROWS(EE$4:EE408))))</f>
        <v/>
      </c>
      <c r="EF408" s="34" t="str">
        <f t="array" ref="EF408">IF(ROWS(EF$4:EF408)&gt;EF$1,"",INDEX('malzeme montaj'!$C$1:$C$3329,SMALL(IF('malzeme montaj'!$B$1:$B$3329=EF$3,IF('malzeme montaj'!$C$1:$C$3329&lt;&gt;"",ROW('malzeme montaj'!$C$1:$C$3329))),ROWS(EF$4:EF408))))</f>
        <v/>
      </c>
      <c r="EG408" s="34" t="str">
        <f t="array" ref="EG408">IF(ROWS(EG$4:EG408)&gt;EG$1,"",INDEX('malzeme montaj'!$C$1:$C$3329,SMALL(IF('malzeme montaj'!$B$1:$B$3329=EG$3,IF('malzeme montaj'!$C$1:$C$3329&lt;&gt;"",ROW('malzeme montaj'!$C$1:$C$3329))),ROWS(EG$4:EG408))))</f>
        <v/>
      </c>
      <c r="EH408" s="34" t="str">
        <f t="array" ref="EH408">IF(ROWS(EH$4:EH408)&gt;EH$1,"",INDEX('malzeme montaj'!$C$1:$C$3329,SMALL(IF('malzeme montaj'!$B$1:$B$3329=EH$3,IF('malzeme montaj'!$C$1:$C$3329&lt;&gt;"",ROW('malzeme montaj'!$C$1:$C$3329))),ROWS(EH$4:EH408))))</f>
        <v/>
      </c>
      <c r="EI408" s="34" t="str">
        <f t="array" ref="EI408">IF(ROWS(EI$4:EI408)&gt;EI$1,"",INDEX('malzeme montaj'!$C$1:$C$3329,SMALL(IF('malzeme montaj'!$B$1:$B$3329=EI$3,IF('malzeme montaj'!$C$1:$C$3329&lt;&gt;"",ROW('malzeme montaj'!$C$1:$C$3329))),ROWS(EI$4:EI408))))</f>
        <v/>
      </c>
      <c r="EJ408" s="34" t="str">
        <f t="array" ref="EJ408">IF(ROWS(EJ$4:EJ408)&gt;EJ$1,"",INDEX('malzeme montaj'!$C$1:$C$3329,SMALL(IF('malzeme montaj'!$B$1:$B$3329=EJ$3,IF('malzeme montaj'!$C$1:$C$3329&lt;&gt;"",ROW('malzeme montaj'!$C$1:$C$3329))),ROWS(EJ$4:EJ408))))</f>
        <v/>
      </c>
      <c r="EK408" s="34" t="str">
        <f t="array" ref="EK408">IF(ROWS(EK$4:EK408)&gt;EK$1,"",INDEX('malzeme montaj'!$C$1:$C$3329,SMALL(IF('malzeme montaj'!$B$1:$B$3329=EK$3,IF('malzeme montaj'!$C$1:$C$3329&lt;&gt;"",ROW('malzeme montaj'!$C$1:$C$3329))),ROWS(EK$4:EK408))))</f>
        <v/>
      </c>
      <c r="EL408" s="34" t="str">
        <f t="array" ref="EL408">IF(ROWS(EL$4:EL408)&gt;EL$1,"",INDEX('malzeme montaj'!$C$1:$C$3329,SMALL(IF('malzeme montaj'!$B$1:$B$3329=EL$3,IF('malzeme montaj'!$C$1:$C$3329&lt;&gt;"",ROW('malzeme montaj'!$C$1:$C$3329))),ROWS(EL$4:EL408))))</f>
        <v/>
      </c>
      <c r="EM408" s="34" t="str">
        <f t="array" ref="EM408">IF(ROWS(EM$4:EM408)&gt;EM$1,"",INDEX('malzeme montaj'!$C$1:$C$3329,SMALL(IF('malzeme montaj'!$B$1:$B$3329=EM$3,IF('malzeme montaj'!$C$1:$C$3329&lt;&gt;"",ROW('malzeme montaj'!$C$1:$C$3329))),ROWS(EM$4:EM408))))</f>
        <v/>
      </c>
      <c r="EN408" s="34" t="str">
        <f t="array" ref="EN408">IF(ROWS(EN$4:EN408)&gt;EN$1,"",INDEX('malzeme montaj'!$C$1:$C$3329,SMALL(IF('malzeme montaj'!$B$1:$B$3329=EN$3,IF('malzeme montaj'!$C$1:$C$3329&lt;&gt;"",ROW('malzeme montaj'!$C$1:$C$3329))),ROWS(EN$4:EN408))))</f>
        <v/>
      </c>
      <c r="EO408" s="34" t="str">
        <f t="array" ref="EO408">IF(ROWS(EO$4:EO408)&gt;EO$1,"",INDEX('malzeme montaj'!$C$1:$C$3329,SMALL(IF('malzeme montaj'!$B$1:$B$3329=EO$3,IF('malzeme montaj'!$C$1:$C$3329&lt;&gt;"",ROW('malzeme montaj'!$C$1:$C$3329))),ROWS(EO$4:EO408))))</f>
        <v/>
      </c>
      <c r="EP408" s="34" t="str">
        <f t="array" ref="EP408">IF(ROWS(EP$4:EP408)&gt;EP$1,"",INDEX('malzeme montaj'!$C$1:$C$3329,SMALL(IF('malzeme montaj'!$B$1:$B$3329=EP$3,IF('malzeme montaj'!$C$1:$C$3329&lt;&gt;"",ROW('malzeme montaj'!$C$1:$C$3329))),ROWS(EP$4:EP408))))</f>
        <v/>
      </c>
      <c r="EQ408" s="34" t="str">
        <f t="array" ref="EQ408">IF(ROWS(EQ$4:EQ408)&gt;EQ$1,"",INDEX('malzeme montaj'!$C$1:$C$3329,SMALL(IF('malzeme montaj'!$B$1:$B$3329=EQ$3,IF('malzeme montaj'!$C$1:$C$3329&lt;&gt;"",ROW('malzeme montaj'!$C$1:$C$3329))),ROWS(EQ$4:EQ408))))</f>
        <v/>
      </c>
      <c r="ER408" s="34" t="str">
        <f t="array" ref="ER408">IF(ROWS(ER$4:ER408)&gt;ER$1,"",INDEX('malzeme montaj'!$C$1:$C$3329,SMALL(IF('malzeme montaj'!$B$1:$B$3329=ER$3,IF('malzeme montaj'!$C$1:$C$3329&lt;&gt;"",ROW('malzeme montaj'!$C$1:$C$3329))),ROWS(ER$4:ER408))))</f>
        <v/>
      </c>
      <c r="ES408" s="34" t="str">
        <f t="array" ref="ES408">IF(ROWS(ES$4:ES408)&gt;ES$1,"",INDEX('malzeme montaj'!$C$1:$C$3329,SMALL(IF('malzeme montaj'!$B$1:$B$3329=ES$3,IF('malzeme montaj'!$C$1:$C$3329&lt;&gt;"",ROW('malzeme montaj'!$C$1:$C$3329))),ROWS(ES$4:ES408))))</f>
        <v/>
      </c>
      <c r="ET408" s="34" t="str">
        <f t="array" ref="ET408">IF(ROWS(ET$4:ET408)&gt;ET$1,"",INDEX('malzeme montaj'!$C$1:$C$3329,SMALL(IF('malzeme montaj'!$B$1:$B$3329=ET$3,IF('malzeme montaj'!$C$1:$C$3329&lt;&gt;"",ROW('malzeme montaj'!$C$1:$C$3329))),ROWS(ET$4:ET408))))</f>
        <v/>
      </c>
      <c r="EU408" s="34" t="str">
        <f t="array" ref="EU408">IF(ROWS(EU$4:EU408)&gt;EU$1,"",INDEX('malzeme montaj'!$C$1:$C$3329,SMALL(IF('malzeme montaj'!$B$1:$B$3329=EU$3,IF('malzeme montaj'!$C$1:$C$3329&lt;&gt;"",ROW('malzeme montaj'!$C$1:$C$3329))),ROWS(EU$4:EU408))))</f>
        <v/>
      </c>
      <c r="EV408" s="34" t="str">
        <f t="array" ref="EV408">IF(ROWS(EV$4:EV408)&gt;EV$1,"",INDEX('malzeme montaj'!$C$1:$C$3329,SMALL(IF('malzeme montaj'!$B$1:$B$3329=EV$3,IF('malzeme montaj'!$C$1:$C$3329&lt;&gt;"",ROW('malzeme montaj'!$C$1:$C$3329))),ROWS(EV$4:EV408))))</f>
        <v/>
      </c>
      <c r="EW408" s="34" t="str">
        <f t="array" ref="EW408">IF(ROWS(EW$4:EW408)&gt;EW$1,"",INDEX('malzeme montaj'!$C$1:$C$3329,SMALL(IF('malzeme montaj'!$B$1:$B$3329=EW$3,IF('malzeme montaj'!$C$1:$C$3329&lt;&gt;"",ROW('malzeme montaj'!$C$1:$C$3329))),ROWS(EW$4:EW408))))</f>
        <v/>
      </c>
    </row>
    <row r="409" spans="4:153">
      <c r="D409" s="38" t="str">
        <f t="array" ref="D409">IF(ROWS(D$4:D409)&gt;D$1,"",INDEX('malzeme montaj'!$C$1:$C$3329,SMALL(IF('malzeme montaj'!$B$1:$B$3329=D$3,IF('malzeme montaj'!$C$1:$C$3329&lt;&gt;"",ROW('malzeme montaj'!$C$1:$C$3329))),ROWS(D$4:D409))))</f>
        <v/>
      </c>
      <c r="E409" s="38" t="str">
        <f t="array" ref="E409">IF(ROWS(E$4:E409)&gt;E$1,"",INDEX('malzeme montaj'!$C$1:$C$3329,SMALL(IF('malzeme montaj'!$B$1:$B$3329=E$3,IF('malzeme montaj'!$C$1:$C$3329&lt;&gt;"",ROW('malzeme montaj'!$C$1:$C$3329))),ROWS(E$4:E409))))</f>
        <v/>
      </c>
      <c r="F409" s="38" t="str">
        <f t="array" ref="F409">IF(ROWS(F$4:F409)&gt;F$1,"",INDEX('malzeme montaj'!$C$1:$C$3329,SMALL(IF('malzeme montaj'!$B$1:$B$3329=F$3,IF('malzeme montaj'!$C$1:$C$3329&lt;&gt;"",ROW('malzeme montaj'!$C$1:$C$3329))),ROWS(F$4:F409))))</f>
        <v/>
      </c>
      <c r="G409" s="38" t="str">
        <f t="array" ref="G409">IF(ROWS(G$4:G409)&gt;G$1,"",INDEX('malzeme montaj'!$C$1:$C$3329,SMALL(IF('malzeme montaj'!$B$1:$B$3329=G$3,IF('malzeme montaj'!$C$1:$C$3329&lt;&gt;"",ROW('malzeme montaj'!$C$1:$C$3329))),ROWS(G$4:G409))))</f>
        <v/>
      </c>
      <c r="H409" s="38" t="str">
        <f t="array" ref="H409">IF(ROWS(H$4:H409)&gt;H$1,"",INDEX('malzeme montaj'!$C$1:$C$3329,SMALL(IF('malzeme montaj'!$B$1:$B$3329=H$3,IF('malzeme montaj'!$C$1:$C$3329&lt;&gt;"",ROW('malzeme montaj'!$C$1:$C$3329))),ROWS(H$4:H409))))</f>
        <v/>
      </c>
      <c r="I409" s="38" t="str">
        <f t="array" ref="I409">IF(ROWS(I$4:I409)&gt;I$1,"",INDEX('malzeme montaj'!$C$1:$C$3329,SMALL(IF('malzeme montaj'!$B$1:$B$3329=I$3,IF('malzeme montaj'!$C$1:$C$3329&lt;&gt;"",ROW('malzeme montaj'!$C$1:$C$3329))),ROWS(I$4:I409))))</f>
        <v/>
      </c>
      <c r="J409" s="38" t="str">
        <f t="array" ref="J409">IF(ROWS(J$4:J409)&gt;J$1,"",INDEX('malzeme montaj'!$C$1:$C$3329,SMALL(IF('malzeme montaj'!$B$1:$B$3329=J$3,IF('malzeme montaj'!$C$1:$C$3329&lt;&gt;"",ROW('malzeme montaj'!$C$1:$C$3329))),ROWS(J$4:J409))))</f>
        <v/>
      </c>
      <c r="K409" s="38" t="str">
        <f t="array" ref="K409">IF(ROWS(K$4:K409)&gt;K$1,"",INDEX('malzeme montaj'!$C$1:$C$3329,SMALL(IF('malzeme montaj'!$B$1:$B$3329=K$3,IF('malzeme montaj'!$C$1:$C$3329&lt;&gt;"",ROW('malzeme montaj'!$C$1:$C$3329))),ROWS(K$4:K409))))</f>
        <v/>
      </c>
      <c r="L409" s="38" t="str">
        <f t="array" ref="L409">IF(ROWS(L$4:L409)&gt;L$1,"",INDEX('malzeme montaj'!$C$1:$C$3329,SMALL(IF('malzeme montaj'!$B$1:$B$3329=L$3,IF('malzeme montaj'!$C$1:$C$3329&lt;&gt;"",ROW('malzeme montaj'!$C$1:$C$3329))),ROWS(L$4:L409))))</f>
        <v/>
      </c>
      <c r="M409" s="38" t="str">
        <f t="array" ref="M409">IF(ROWS(M$4:M409)&gt;M$1,"",INDEX('malzeme montaj'!$C$1:$C$3329,SMALL(IF('malzeme montaj'!$B$1:$B$3329=M$3,IF('malzeme montaj'!$C$1:$C$3329&lt;&gt;"",ROW('malzeme montaj'!$C$1:$C$3329))),ROWS(M$4:M409))))</f>
        <v/>
      </c>
      <c r="N409" s="38" t="str">
        <f t="array" ref="N409">IF(ROWS(N$4:N409)&gt;N$1,"",INDEX('malzeme montaj'!$C$1:$C$3329,SMALL(IF('malzeme montaj'!$B$1:$B$3329=N$3,IF('malzeme montaj'!$C$1:$C$3329&lt;&gt;"",ROW('malzeme montaj'!$C$1:$C$3329))),ROWS(N$4:N409))))</f>
        <v/>
      </c>
      <c r="O409" s="38" t="str">
        <f t="array" ref="O409">IF(ROWS(O$4:O409)&gt;O$1,"",INDEX('malzeme montaj'!$C$1:$C$3329,SMALL(IF('malzeme montaj'!$B$1:$B$3329=O$3,IF('malzeme montaj'!$C$1:$C$3329&lt;&gt;"",ROW('malzeme montaj'!$C$1:$C$3329))),ROWS(O$4:O409))))</f>
        <v/>
      </c>
      <c r="P409" s="38" t="str">
        <f t="array" ref="P409">IF(ROWS(P$4:P409)&gt;P$1,"",INDEX('malzeme montaj'!$C$1:$C$3329,SMALL(IF('malzeme montaj'!$B$1:$B$3329=P$3,IF('malzeme montaj'!$C$1:$C$3329&lt;&gt;"",ROW('malzeme montaj'!$C$1:$C$3329))),ROWS(P$4:P409))))</f>
        <v/>
      </c>
      <c r="Q409" s="38" t="str">
        <f t="array" ref="Q409">IF(ROWS(Q$4:Q409)&gt;Q$1,"",INDEX('malzeme montaj'!$C$1:$C$3329,SMALL(IF('malzeme montaj'!$B$1:$B$3329=Q$3,IF('malzeme montaj'!$C$1:$C$3329&lt;&gt;"",ROW('malzeme montaj'!$C$1:$C$3329))),ROWS(Q$4:Q409))))</f>
        <v/>
      </c>
      <c r="R409" s="38" t="str">
        <f t="array" ref="R409">IF(ROWS(R$4:R409)&gt;R$1,"",INDEX('malzeme montaj'!$C$1:$C$3329,SMALL(IF('malzeme montaj'!$B$1:$B$3329=R$3,IF('malzeme montaj'!$C$1:$C$3329&lt;&gt;"",ROW('malzeme montaj'!$C$1:$C$3329))),ROWS(R$4:R409))))</f>
        <v/>
      </c>
      <c r="S409" s="38" t="str">
        <f t="array" ref="S409">IF(ROWS(S$4:S409)&gt;S$1,"",INDEX('malzeme montaj'!$C$1:$C$3329,SMALL(IF('malzeme montaj'!$B$1:$B$3329=S$3,IF('malzeme montaj'!$C$1:$C$3329&lt;&gt;"",ROW('malzeme montaj'!$C$1:$C$3329))),ROWS(S$4:S409))))</f>
        <v/>
      </c>
      <c r="T409" s="38" t="str">
        <f t="array" ref="T409">IF(ROWS(T$4:T409)&gt;T$1,"",INDEX('malzeme montaj'!$C$1:$C$3329,SMALL(IF('malzeme montaj'!$B$1:$B$3329=T$3,IF('malzeme montaj'!$C$1:$C$3329&lt;&gt;"",ROW('malzeme montaj'!$C$1:$C$3329))),ROWS(T$4:T409))))</f>
        <v/>
      </c>
      <c r="U409" s="38" t="str">
        <f t="array" ref="U409">IF(ROWS(U$4:U409)&gt;U$1,"",INDEX('malzeme montaj'!$C$1:$C$3329,SMALL(IF('malzeme montaj'!$B$1:$B$3329=U$3,IF('malzeme montaj'!$C$1:$C$3329&lt;&gt;"",ROW('malzeme montaj'!$C$1:$C$3329))),ROWS(U$4:U409))))</f>
        <v/>
      </c>
      <c r="V409" s="38" t="str">
        <f t="array" ref="V409">IF(ROWS(V$4:V409)&gt;V$1,"",INDEX('malzeme montaj'!$C$1:$C$3329,SMALL(IF('malzeme montaj'!$B$1:$B$3329=V$3,IF('malzeme montaj'!$C$1:$C$3329&lt;&gt;"",ROW('malzeme montaj'!$C$1:$C$3329))),ROWS(V$4:V409))))</f>
        <v/>
      </c>
      <c r="W409" s="38" t="str">
        <f t="array" ref="W409">IF(ROWS(W$4:W409)&gt;W$1,"",INDEX('malzeme montaj'!$C$1:$C$3329,SMALL(IF('malzeme montaj'!$B$1:$B$3329=W$3,IF('malzeme montaj'!$C$1:$C$3329&lt;&gt;"",ROW('malzeme montaj'!$C$1:$C$3329))),ROWS(W$4:W409))))</f>
        <v/>
      </c>
      <c r="X409" s="38" t="str">
        <f t="array" ref="X409">IF(ROWS(X$4:X409)&gt;X$1,"",INDEX('malzeme montaj'!$C$1:$C$3329,SMALL(IF('malzeme montaj'!$B$1:$B$3329=X$3,IF('malzeme montaj'!$C$1:$C$3329&lt;&gt;"",ROW('malzeme montaj'!$C$1:$C$3329))),ROWS(X$4:X409))))</f>
        <v/>
      </c>
      <c r="Y409" s="38" t="str">
        <f t="array" ref="Y409">IF(ROWS(Y$4:Y409)&gt;Y$1,"",INDEX('malzeme montaj'!$C$1:$C$3329,SMALL(IF('malzeme montaj'!$B$1:$B$3329=Y$3,IF('malzeme montaj'!$C$1:$C$3329&lt;&gt;"",ROW('malzeme montaj'!$C$1:$C$3329))),ROWS(Y$4:Y409))))</f>
        <v/>
      </c>
      <c r="Z409" s="38" t="str">
        <f t="array" ref="Z409">IF(ROWS(Z$4:Z409)&gt;Z$1,"",INDEX('malzeme montaj'!$C$1:$C$3329,SMALL(IF('malzeme montaj'!$B$1:$B$3329=Z$3,IF('malzeme montaj'!$C$1:$C$3329&lt;&gt;"",ROW('malzeme montaj'!$C$1:$C$3329))),ROWS(Z$4:Z409))))</f>
        <v/>
      </c>
      <c r="AA409" s="38" t="str">
        <f t="array" ref="AA409">IF(ROWS(AA$4:AA409)&gt;AA$1,"",INDEX('malzeme montaj'!$C$1:$C$3329,SMALL(IF('malzeme montaj'!$B$1:$B$3329=AA$3,IF('malzeme montaj'!$C$1:$C$3329&lt;&gt;"",ROW('malzeme montaj'!$C$1:$C$3329))),ROWS(AA$4:AA409))))</f>
        <v/>
      </c>
      <c r="AB409" s="38" t="str">
        <f t="array" ref="AB409">IF(ROWS(AB$4:AB409)&gt;AB$1,"",INDEX('malzeme montaj'!$C$1:$C$3329,SMALL(IF('malzeme montaj'!$B$1:$B$3329=AB$3,IF('malzeme montaj'!$C$1:$C$3329&lt;&gt;"",ROW('malzeme montaj'!$C$1:$C$3329))),ROWS(AB$4:AB409))))</f>
        <v/>
      </c>
      <c r="AC409" s="38" t="str">
        <f t="array" ref="AC409">IF(ROWS(AC$4:AC409)&gt;AC$1,"",INDEX('malzeme montaj'!$C$1:$C$3329,SMALL(IF('malzeme montaj'!$B$1:$B$3329=AC$3,IF('malzeme montaj'!$C$1:$C$3329&lt;&gt;"",ROW('malzeme montaj'!$C$1:$C$3329))),ROWS(AC$4:AC409))))</f>
        <v/>
      </c>
      <c r="AD409" s="38" t="str">
        <f t="array" ref="AD409">IF(ROWS(AD$4:AD409)&gt;AD$1,"",INDEX('malzeme montaj'!$C$1:$C$3329,SMALL(IF('malzeme montaj'!$B$1:$B$3329=AD$3,IF('malzeme montaj'!$C$1:$C$3329&lt;&gt;"",ROW('malzeme montaj'!$C$1:$C$3329))),ROWS(AD$4:AD409))))</f>
        <v/>
      </c>
      <c r="AE409" s="38" t="str">
        <f t="array" ref="AE409">IF(ROWS(AE$4:AE409)&gt;AE$1,"",INDEX('malzeme montaj'!$C$1:$C$3329,SMALL(IF('malzeme montaj'!$B$1:$B$3329=AE$3,IF('malzeme montaj'!$C$1:$C$3329&lt;&gt;"",ROW('malzeme montaj'!$C$1:$C$3329))),ROWS(AE$4:AE409))))</f>
        <v/>
      </c>
      <c r="AF409" s="38" t="str">
        <f t="array" ref="AF409">IF(ROWS(AF$4:AF409)&gt;AF$1,"",INDEX('malzeme montaj'!$C$1:$C$3329,SMALL(IF('malzeme montaj'!$B$1:$B$3329=AF$3,IF('malzeme montaj'!$C$1:$C$3329&lt;&gt;"",ROW('malzeme montaj'!$C$1:$C$3329))),ROWS(AF$4:AF409))))</f>
        <v/>
      </c>
      <c r="AG409" s="38" t="str">
        <f t="array" ref="AG409">IF(ROWS(AG$4:AG409)&gt;AG$1,"",INDEX('malzeme montaj'!$C$1:$C$3329,SMALL(IF('malzeme montaj'!$B$1:$B$3329=AG$3,IF('malzeme montaj'!$C$1:$C$3329&lt;&gt;"",ROW('malzeme montaj'!$C$1:$C$3329))),ROWS(AG$4:AG409))))</f>
        <v/>
      </c>
      <c r="AH409" s="38" t="str">
        <f t="array" ref="AH409">IF(ROWS(AH$4:AH409)&gt;AH$1,"",INDEX('malzeme montaj'!$C$1:$C$3329,SMALL(IF('malzeme montaj'!$B$1:$B$3329=AH$3,IF('malzeme montaj'!$C$1:$C$3329&lt;&gt;"",ROW('malzeme montaj'!$C$1:$C$3329))),ROWS(AH$4:AH409))))</f>
        <v/>
      </c>
      <c r="AI409" s="38" t="str">
        <f t="array" ref="AI409">IF(ROWS(AI$4:AI409)&gt;AI$1,"",INDEX('malzeme montaj'!$C$1:$C$3329,SMALL(IF('malzeme montaj'!$B$1:$B$3329=AI$3,IF('malzeme montaj'!$C$1:$C$3329&lt;&gt;"",ROW('malzeme montaj'!$C$1:$C$3329))),ROWS(AI$4:AI409))))</f>
        <v/>
      </c>
      <c r="AJ409" s="38" t="str">
        <f t="array" ref="AJ409">IF(ROWS(AJ$4:AJ409)&gt;AJ$1,"",INDEX('malzeme montaj'!$C$1:$C$3329,SMALL(IF('malzeme montaj'!$B$1:$B$3329=AJ$3,IF('malzeme montaj'!$C$1:$C$3329&lt;&gt;"",ROW('malzeme montaj'!$C$1:$C$3329))),ROWS(AJ$4:AJ409))))</f>
        <v/>
      </c>
      <c r="AK409" s="38" t="str">
        <f t="array" ref="AK409">IF(ROWS(AK$4:AK409)&gt;AK$1,"",INDEX('malzeme montaj'!$C$1:$C$3329,SMALL(IF('malzeme montaj'!$B$1:$B$3329=AK$3,IF('malzeme montaj'!$C$1:$C$3329&lt;&gt;"",ROW('malzeme montaj'!$C$1:$C$3329))),ROWS(AK$4:AK409))))</f>
        <v/>
      </c>
      <c r="AL409" s="38" t="str">
        <f t="array" ref="AL409">IF(ROWS(AL$4:AL409)&gt;AL$1,"",INDEX('malzeme montaj'!$C$1:$C$3329,SMALL(IF('malzeme montaj'!$B$1:$B$3329=AL$3,IF('malzeme montaj'!$C$1:$C$3329&lt;&gt;"",ROW('malzeme montaj'!$C$1:$C$3329))),ROWS(AL$4:AL409))))</f>
        <v/>
      </c>
      <c r="AM409" s="38" t="str">
        <f t="array" ref="AM409">IF(ROWS(AM$4:AM409)&gt;AM$1,"",INDEX('malzeme montaj'!$C$1:$C$3329,SMALL(IF('malzeme montaj'!$B$1:$B$3329=AM$3,IF('malzeme montaj'!$C$1:$C$3329&lt;&gt;"",ROW('malzeme montaj'!$C$1:$C$3329))),ROWS(AM$4:AM409))))</f>
        <v/>
      </c>
      <c r="AN409" s="38" t="str">
        <f t="array" ref="AN409">IF(ROWS(AN$4:AN409)&gt;AN$1,"",INDEX('malzeme montaj'!$C$1:$C$3329,SMALL(IF('malzeme montaj'!$B$1:$B$3329=AN$3,IF('malzeme montaj'!$C$1:$C$3329&lt;&gt;"",ROW('malzeme montaj'!$C$1:$C$3329))),ROWS(AN$4:AN409))))</f>
        <v/>
      </c>
      <c r="AO409" s="38" t="str">
        <f t="array" ref="AO409">IF(ROWS(AO$4:AO409)&gt;AO$1,"",INDEX('malzeme montaj'!$C$1:$C$3329,SMALL(IF('malzeme montaj'!$B$1:$B$3329=AO$3,IF('malzeme montaj'!$C$1:$C$3329&lt;&gt;"",ROW('malzeme montaj'!$C$1:$C$3329))),ROWS(AO$4:AO409))))</f>
        <v/>
      </c>
      <c r="AP409" s="38" t="str">
        <f t="array" ref="AP409">IF(ROWS(AP$4:AP409)&gt;AP$1,"",INDEX('malzeme montaj'!$C$1:$C$3329,SMALL(IF('malzeme montaj'!$B$1:$B$3329=AP$3,IF('malzeme montaj'!$C$1:$C$3329&lt;&gt;"",ROW('malzeme montaj'!$C$1:$C$3329))),ROWS(AP$4:AP409))))</f>
        <v/>
      </c>
      <c r="AQ409" s="38" t="str">
        <f t="array" ref="AQ409">IF(ROWS(AQ$4:AQ409)&gt;AQ$1,"",INDEX('malzeme montaj'!$C$1:$C$3329,SMALL(IF('malzeme montaj'!$B$1:$B$3329=AQ$3,IF('malzeme montaj'!$C$1:$C$3329&lt;&gt;"",ROW('malzeme montaj'!$C$1:$C$3329))),ROWS(AQ$4:AQ409))))</f>
        <v/>
      </c>
      <c r="AR409" s="38" t="str">
        <f t="array" ref="AR409">IF(ROWS(AR$4:AR409)&gt;AR$1,"",INDEX('malzeme montaj'!$C$1:$C$3329,SMALL(IF('malzeme montaj'!$B$1:$B$3329=AR$3,IF('malzeme montaj'!$C$1:$C$3329&lt;&gt;"",ROW('malzeme montaj'!$C$1:$C$3329))),ROWS(AR$4:AR409))))</f>
        <v/>
      </c>
      <c r="AS409" s="38" t="str">
        <f t="array" ref="AS409">IF(ROWS(AS$4:AS409)&gt;AS$1,"",INDEX('malzeme montaj'!$C$1:$C$3329,SMALL(IF('malzeme montaj'!$B$1:$B$3329=AS$3,IF('malzeme montaj'!$C$1:$C$3329&lt;&gt;"",ROW('malzeme montaj'!$C$1:$C$3329))),ROWS(AS$4:AS409))))</f>
        <v/>
      </c>
      <c r="AT409" s="38" t="str">
        <f t="array" ref="AT409">IF(ROWS(AT$4:AT409)&gt;AT$1,"",INDEX('malzeme montaj'!$C$1:$C$3329,SMALL(IF('malzeme montaj'!$B$1:$B$3329=AT$3,IF('malzeme montaj'!$C$1:$C$3329&lt;&gt;"",ROW('malzeme montaj'!$C$1:$C$3329))),ROWS(AT$4:AT409))))</f>
        <v/>
      </c>
      <c r="AU409" s="38" t="str">
        <f t="array" ref="AU409">IF(ROWS(AU$4:AU409)&gt;AU$1,"",INDEX('malzeme montaj'!$C$1:$C$3329,SMALL(IF('malzeme montaj'!$B$1:$B$3329=AU$3,IF('malzeme montaj'!$C$1:$C$3329&lt;&gt;"",ROW('malzeme montaj'!$C$1:$C$3329))),ROWS(AU$4:AU409))))</f>
        <v/>
      </c>
      <c r="AV409" s="38" t="str">
        <f t="array" ref="AV409">IF(ROWS(AV$4:AV409)&gt;AV$1,"",INDEX('malzeme montaj'!$C$1:$C$3329,SMALL(IF('malzeme montaj'!$B$1:$B$3329=AV$3,IF('malzeme montaj'!$C$1:$C$3329&lt;&gt;"",ROW('malzeme montaj'!$C$1:$C$3329))),ROWS(AV$4:AV409))))</f>
        <v/>
      </c>
      <c r="AW409" s="38" t="str">
        <f t="array" ref="AW409">IF(ROWS(AW$4:AW409)&gt;AW$1,"",INDEX('malzeme montaj'!$C$1:$C$3329,SMALL(IF('malzeme montaj'!$B$1:$B$3329=AW$3,IF('malzeme montaj'!$C$1:$C$3329&lt;&gt;"",ROW('malzeme montaj'!$C$1:$C$3329))),ROWS(AW$4:AW409))))</f>
        <v/>
      </c>
      <c r="AX409" s="38" t="str">
        <f t="array" ref="AX409">IF(ROWS(AX$4:AX409)&gt;AX$1,"",INDEX('malzeme montaj'!$C$1:$C$3329,SMALL(IF('malzeme montaj'!$B$1:$B$3329=AX$3,IF('malzeme montaj'!$C$1:$C$3329&lt;&gt;"",ROW('malzeme montaj'!$C$1:$C$3329))),ROWS(AX$4:AX409))))</f>
        <v/>
      </c>
      <c r="AY409" s="38" t="str">
        <f t="array" ref="AY409">IF(ROWS(AY$4:AY409)&gt;AY$1,"",INDEX('malzeme montaj'!$C$1:$C$3329,SMALL(IF('malzeme montaj'!$B$1:$B$3329=AY$3,IF('malzeme montaj'!$C$1:$C$3329&lt;&gt;"",ROW('malzeme montaj'!$C$1:$C$3329))),ROWS(AY$4:AY409))))</f>
        <v/>
      </c>
      <c r="AZ409" s="38" t="str">
        <f t="array" ref="AZ409">IF(ROWS(AZ$4:AZ409)&gt;AZ$1,"",INDEX('malzeme montaj'!$C$1:$C$3329,SMALL(IF('malzeme montaj'!$B$1:$B$3329=AZ$3,IF('malzeme montaj'!$C$1:$C$3329&lt;&gt;"",ROW('malzeme montaj'!$C$1:$C$3329))),ROWS(AZ$4:AZ409))))</f>
        <v/>
      </c>
      <c r="BA409" s="38" t="str">
        <f t="array" ref="BA409">IF(ROWS(BA$4:BA409)&gt;BA$1,"",INDEX('malzeme montaj'!$C$1:$C$3329,SMALL(IF('malzeme montaj'!$B$1:$B$3329=BA$3,IF('malzeme montaj'!$C$1:$C$3329&lt;&gt;"",ROW('malzeme montaj'!$C$1:$C$3329))),ROWS(BA$4:BA409))))</f>
        <v/>
      </c>
      <c r="BB409" s="38" t="str">
        <f t="array" ref="BB409">IF(ROWS(BB$4:BB409)&gt;BB$1,"",INDEX('malzeme montaj'!$C$1:$C$3329,SMALL(IF('malzeme montaj'!$B$1:$B$3329=BB$3,IF('malzeme montaj'!$C$1:$C$3329&lt;&gt;"",ROW('malzeme montaj'!$C$1:$C$3329))),ROWS(BB$4:BB409))))</f>
        <v/>
      </c>
      <c r="BC409" s="38" t="str">
        <f t="array" ref="BC409">IF(ROWS(BC$4:BC409)&gt;BC$1,"",INDEX('malzeme montaj'!$C$1:$C$3329,SMALL(IF('malzeme montaj'!$B$1:$B$3329=BC$3,IF('malzeme montaj'!$C$1:$C$3329&lt;&gt;"",ROW('malzeme montaj'!$C$1:$C$3329))),ROWS(BC$4:BC409))))</f>
        <v/>
      </c>
      <c r="BD409" s="38" t="str">
        <f t="array" ref="BD409">IF(ROWS(BD$4:BD409)&gt;BD$1,"",INDEX('malzeme montaj'!$C$1:$C$3329,SMALL(IF('malzeme montaj'!$B$1:$B$3329=BD$3,IF('malzeme montaj'!$C$1:$C$3329&lt;&gt;"",ROW('malzeme montaj'!$C$1:$C$3329))),ROWS(BD$4:BD409))))</f>
        <v/>
      </c>
      <c r="BE409" s="38"/>
      <c r="BF409" s="38" t="str">
        <f t="array" ref="BF409">IF(ROWS(BF$4:BF409)&gt;BF$1,"",INDEX('malzeme montaj'!$C$1:$C$3329,SMALL(IF('malzeme montaj'!$B$1:$B$3329=BF$3,IF('malzeme montaj'!$C$1:$C$3329&lt;&gt;"",ROW('malzeme montaj'!$C$1:$C$3329))),ROWS(BF$4:BF409))))</f>
        <v/>
      </c>
      <c r="BG409" s="38" t="str">
        <f t="array" ref="BG409">IF(ROWS(BG$4:BG409)&gt;BG$1,"",INDEX('malzeme montaj'!$C$1:$C$3329,SMALL(IF('malzeme montaj'!$B$1:$B$3329=BG$3,IF('malzeme montaj'!$C$1:$C$3329&lt;&gt;"",ROW('malzeme montaj'!$C$1:$C$3329))),ROWS(BG$4:BG409))))</f>
        <v/>
      </c>
      <c r="BH409" s="38" t="str">
        <f t="array" ref="BH409">IF(ROWS(BH$4:BH409)&gt;BH$1,"",INDEX('malzeme montaj'!$C$1:$C$3329,SMALL(IF('malzeme montaj'!$B$1:$B$3329=BH$3,IF('malzeme montaj'!$C$1:$C$3329&lt;&gt;"",ROW('malzeme montaj'!$C$1:$C$3329))),ROWS(BH$4:BH409))))</f>
        <v/>
      </c>
      <c r="BI409" s="38" t="str">
        <f t="array" ref="BI409">IF(ROWS(BI$4:BI409)&gt;BI$1,"",INDEX('malzeme montaj'!$C$1:$C$3329,SMALL(IF('malzeme montaj'!$B$1:$B$3329=BI$3,IF('malzeme montaj'!$C$1:$C$3329&lt;&gt;"",ROW('malzeme montaj'!$C$1:$C$3329))),ROWS(BI$4:BI409))))</f>
        <v/>
      </c>
      <c r="BJ409" s="38" t="str">
        <f t="array" ref="BJ409">IF(ROWS(BJ$4:BJ409)&gt;BJ$1,"",INDEX('malzeme montaj'!$C$1:$C$3329,SMALL(IF('malzeme montaj'!$B$1:$B$3329=BJ$3,IF('malzeme montaj'!$C$1:$C$3329&lt;&gt;"",ROW('malzeme montaj'!$C$1:$C$3329))),ROWS(BJ$4:BJ409))))</f>
        <v/>
      </c>
      <c r="BK409" s="38" t="str">
        <f t="array" ref="BK409">IF(ROWS(BK$4:BK409)&gt;BK$1,"",INDEX('malzeme montaj'!$C$1:$C$3329,SMALL(IF('malzeme montaj'!$B$1:$B$3329=BK$3,IF('malzeme montaj'!$C$1:$C$3329&lt;&gt;"",ROW('malzeme montaj'!$C$1:$C$3329))),ROWS(BK$4:BK409))))</f>
        <v/>
      </c>
      <c r="BL409" s="38" t="str">
        <f t="array" ref="BL409">IF(ROWS(BL$4:BL409)&gt;BL$1,"",INDEX('malzeme montaj'!$C$1:$C$3329,SMALL(IF('malzeme montaj'!$B$1:$B$3329=BL$3,IF('malzeme montaj'!$C$1:$C$3329&lt;&gt;"",ROW('malzeme montaj'!$C$1:$C$3329))),ROWS(BL$4:BL409))))</f>
        <v/>
      </c>
      <c r="BM409" s="38" t="str">
        <f t="array" ref="BM409">IF(ROWS(BM$4:BM409)&gt;BM$1,"",INDEX('malzeme montaj'!$C$1:$C$3329,SMALL(IF('malzeme montaj'!$B$1:$B$3329=BM$3,IF('malzeme montaj'!$C$1:$C$3329&lt;&gt;"",ROW('malzeme montaj'!$C$1:$C$3329))),ROWS(BM$4:BM409))))</f>
        <v/>
      </c>
      <c r="BN409" s="38" t="str">
        <f t="array" ref="BN409">IF(ROWS(BN$4:BN409)&gt;BN$1,"",INDEX('malzeme montaj'!$C$1:$C$3329,SMALL(IF('malzeme montaj'!$B$1:$B$3329=BN$3,IF('malzeme montaj'!$C$1:$C$3329&lt;&gt;"",ROW('malzeme montaj'!$C$1:$C$3329))),ROWS(BN$4:BN409))))</f>
        <v/>
      </c>
      <c r="BO409" s="38" t="str">
        <f t="array" ref="BO409">IF(ROWS(BO$4:BO409)&gt;BO$1,"",INDEX('malzeme montaj'!$C$1:$C$3329,SMALL(IF('malzeme montaj'!$B$1:$B$3329=BO$3,IF('malzeme montaj'!$C$1:$C$3329&lt;&gt;"",ROW('malzeme montaj'!$C$1:$C$3329))),ROWS(BO$4:BO409))))</f>
        <v/>
      </c>
      <c r="BP409" s="38" t="str">
        <f t="array" ref="BP409">IF(ROWS(BP$4:BP409)&gt;BP$1,"",INDEX('malzeme montaj'!$C$1:$C$3329,SMALL(IF('malzeme montaj'!$B$1:$B$3329=BP$3,IF('malzeme montaj'!$C$1:$C$3329&lt;&gt;"",ROW('malzeme montaj'!$C$1:$C$3329))),ROWS(BP$4:BP409))))</f>
        <v/>
      </c>
      <c r="BQ409" s="38" t="str">
        <f t="array" ref="BQ409">IF(ROWS(BQ$4:BQ409)&gt;BQ$1,"",INDEX('malzeme montaj'!$C$1:$C$3329,SMALL(IF('malzeme montaj'!$B$1:$B$3329=BQ$3,IF('malzeme montaj'!$C$1:$C$3329&lt;&gt;"",ROW('malzeme montaj'!$C$1:$C$3329))),ROWS(BQ$4:BQ409))))</f>
        <v/>
      </c>
      <c r="BR409" s="38" t="str">
        <f t="array" ref="BR409">IF(ROWS(BR$4:BR409)&gt;BR$1,"",INDEX('malzeme montaj'!$C$1:$C$3329,SMALL(IF('malzeme montaj'!$B$1:$B$3329=BR$3,IF('malzeme montaj'!$C$1:$C$3329&lt;&gt;"",ROW('malzeme montaj'!$C$1:$C$3329))),ROWS(BR$4:BR409))))</f>
        <v/>
      </c>
      <c r="BS409" s="38" t="str">
        <f t="array" ref="BS409">IF(ROWS(BS$4:BS409)&gt;BS$1,"",INDEX('malzeme montaj'!$C$1:$C$3329,SMALL(IF('malzeme montaj'!$B$1:$B$3329=BS$3,IF('malzeme montaj'!$C$1:$C$3329&lt;&gt;"",ROW('malzeme montaj'!$C$1:$C$3329))),ROWS(BS$4:BS409))))</f>
        <v/>
      </c>
      <c r="BT409" s="38" t="str">
        <f t="array" ref="BT409">IF(ROWS(BT$4:BT409)&gt;BT$1,"",INDEX('malzeme montaj'!$C$1:$C$3329,SMALL(IF('malzeme montaj'!$B$1:$B$3329=BT$3,IF('malzeme montaj'!$C$1:$C$3329&lt;&gt;"",ROW('malzeme montaj'!$C$1:$C$3329))),ROWS(BT$4:BT409))))</f>
        <v/>
      </c>
      <c r="BU409" s="34" t="str">
        <f t="array" ref="BU409">IF(ROWS(BU$4:BU409)&gt;BU$1,"",INDEX('malzeme montaj'!$C$1:$C$3329,SMALL(IF('malzeme montaj'!$B$1:$B$3329=BU$3,IF('malzeme montaj'!$C$1:$C$3329&lt;&gt;"",ROW('malzeme montaj'!$C$1:$C$3329))),ROWS(BU$4:BU409))))</f>
        <v/>
      </c>
      <c r="BV409" s="34" t="str">
        <f t="array" ref="BV409">IF(ROWS(BV$4:BV409)&gt;BV$1,"",INDEX('malzeme montaj'!$C$1:$C$3329,SMALL(IF('malzeme montaj'!$B$1:$B$3329=BV$3,IF('malzeme montaj'!$C$1:$C$3329&lt;&gt;"",ROW('malzeme montaj'!$C$1:$C$3329))),ROWS(BV$4:BV409))))</f>
        <v/>
      </c>
      <c r="BW409" s="34" t="str">
        <f t="array" ref="BW409">IF(ROWS(BW$4:BW409)&gt;BW$1,"",INDEX('malzeme montaj'!$C$1:$C$3329,SMALL(IF('malzeme montaj'!$B$1:$B$3329=BW$3,IF('malzeme montaj'!$C$1:$C$3329&lt;&gt;"",ROW('malzeme montaj'!$C$1:$C$3329))),ROWS(BW$4:BW409))))</f>
        <v/>
      </c>
      <c r="BX409" s="34" t="str">
        <f t="array" ref="BX409">IF(ROWS(BX$4:BX409)&gt;BX$1,"",INDEX('malzeme montaj'!$C$1:$C$3329,SMALL(IF('malzeme montaj'!$B$1:$B$3329=BX$3,IF('malzeme montaj'!$C$1:$C$3329&lt;&gt;"",ROW('malzeme montaj'!$C$1:$C$3329))),ROWS(BX$4:BX409))))</f>
        <v/>
      </c>
      <c r="BY409" s="34" t="str">
        <f t="array" ref="BY409">IF(ROWS(BY$4:BY409)&gt;BY$1,"",INDEX('malzeme montaj'!$C$1:$C$3329,SMALL(IF('malzeme montaj'!$B$1:$B$3329=BY$3,IF('malzeme montaj'!$C$1:$C$3329&lt;&gt;"",ROW('malzeme montaj'!$C$1:$C$3329))),ROWS(BY$4:BY409))))</f>
        <v/>
      </c>
      <c r="BZ409" s="34" t="str">
        <f t="array" ref="BZ409">IF(ROWS(BZ$4:BZ409)&gt;BZ$1,"",INDEX('malzeme montaj'!$C$1:$C$3329,SMALL(IF('malzeme montaj'!$B$1:$B$3329=BZ$3,IF('malzeme montaj'!$C$1:$C$3329&lt;&gt;"",ROW('malzeme montaj'!$C$1:$C$3329))),ROWS(BZ$4:BZ409))))</f>
        <v/>
      </c>
      <c r="CA409" s="34" t="str">
        <f t="array" ref="CA409">IF(ROWS(CA$4:CA409)&gt;CA$1,"",INDEX('malzeme montaj'!$C$1:$C$3329,SMALL(IF('malzeme montaj'!$B$1:$B$3329=CA$3,IF('malzeme montaj'!$C$1:$C$3329&lt;&gt;"",ROW('malzeme montaj'!$C$1:$C$3329))),ROWS(CA$4:CA409))))</f>
        <v/>
      </c>
      <c r="CB409" s="34" t="str">
        <f t="array" ref="CB409">IF(ROWS(CB$4:CB409)&gt;CB$1,"",INDEX('malzeme montaj'!$C$1:$C$3329,SMALL(IF('malzeme montaj'!$B$1:$B$3329=CB$3,IF('malzeme montaj'!$C$1:$C$3329&lt;&gt;"",ROW('malzeme montaj'!$C$1:$C$3329))),ROWS(CB$4:CB409))))</f>
        <v/>
      </c>
      <c r="CC409" s="34" t="str">
        <f t="array" ref="CC409">IF(ROWS(CC$4:CC409)&gt;CC$1,"",INDEX('malzeme montaj'!$C$1:$C$3329,SMALL(IF('malzeme montaj'!$B$1:$B$3329=CC$3,IF('malzeme montaj'!$C$1:$C$3329&lt;&gt;"",ROW('malzeme montaj'!$C$1:$C$3329))),ROWS(CC$4:CC409))))</f>
        <v/>
      </c>
      <c r="CD409" s="34" t="str">
        <f t="array" ref="CD409">IF(ROWS(CD$4:CD409)&gt;CD$1,"",INDEX('malzeme montaj'!$C$1:$C$3329,SMALL(IF('malzeme montaj'!$B$1:$B$3329=CD$3,IF('malzeme montaj'!$C$1:$C$3329&lt;&gt;"",ROW('malzeme montaj'!$C$1:$C$3329))),ROWS(CD$4:CD409))))</f>
        <v/>
      </c>
      <c r="CE409" s="34" t="str">
        <f t="array" ref="CE409">IF(ROWS(CE$4:CE409)&gt;CE$1,"",INDEX('malzeme montaj'!$C$1:$C$3329,SMALL(IF('malzeme montaj'!$B$1:$B$3329=CE$3,IF('malzeme montaj'!$C$1:$C$3329&lt;&gt;"",ROW('malzeme montaj'!$C$1:$C$3329))),ROWS(CE$4:CE409))))</f>
        <v/>
      </c>
      <c r="CF409" s="34" t="str">
        <f t="array" ref="CF409">IF(ROWS(CF$4:CF409)&gt;CF$1,"",INDEX('malzeme montaj'!$C$1:$C$3329,SMALL(IF('malzeme montaj'!$B$1:$B$3329=CF$3,IF('malzeme montaj'!$C$1:$C$3329&lt;&gt;"",ROW('malzeme montaj'!$C$1:$C$3329))),ROWS(CF$4:CF409))))</f>
        <v/>
      </c>
      <c r="CG409" s="34" t="str">
        <f t="array" ref="CG409">IF(ROWS(CG$4:CG409)&gt;CG$1,"",INDEX('malzeme montaj'!$C$1:$C$3329,SMALL(IF('malzeme montaj'!$B$1:$B$3329=CG$3,IF('malzeme montaj'!$C$1:$C$3329&lt;&gt;"",ROW('malzeme montaj'!$C$1:$C$3329))),ROWS(CG$4:CG409))))</f>
        <v/>
      </c>
      <c r="CH409" s="34" t="str">
        <f t="array" ref="CH409">IF(ROWS(CH$4:CH409)&gt;CH$1,"",INDEX('malzeme montaj'!$C$1:$C$3329,SMALL(IF('malzeme montaj'!$B$1:$B$3329=CH$3,IF('malzeme montaj'!$C$1:$C$3329&lt;&gt;"",ROW('malzeme montaj'!$C$1:$C$3329))),ROWS(CH$4:CH409))))</f>
        <v/>
      </c>
      <c r="CI409" s="34" t="str">
        <f t="array" ref="CI409">IF(ROWS(CI$4:CI409)&gt;CI$1,"",INDEX('malzeme montaj'!$C$1:$C$3329,SMALL(IF('malzeme montaj'!$B$1:$B$3329=CI$3,IF('malzeme montaj'!$C$1:$C$3329&lt;&gt;"",ROW('malzeme montaj'!$C$1:$C$3329))),ROWS(CI$4:CI409))))</f>
        <v/>
      </c>
      <c r="CJ409" s="34" t="str">
        <f t="array" ref="CJ409">IF(ROWS(CJ$4:CJ409)&gt;CJ$1,"",INDEX('malzeme montaj'!$C$1:$C$3329,SMALL(IF('malzeme montaj'!$B$1:$B$3329=CJ$3,IF('malzeme montaj'!$C$1:$C$3329&lt;&gt;"",ROW('malzeme montaj'!$C$1:$C$3329))),ROWS(CJ$4:CJ409))))</f>
        <v/>
      </c>
      <c r="CK409" s="34" t="str">
        <f t="array" ref="CK409">IF(ROWS(CK$4:CK409)&gt;CK$1,"",INDEX('malzeme montaj'!$C$1:$C$3329,SMALL(IF('malzeme montaj'!$B$1:$B$3329=CK$3,IF('malzeme montaj'!$C$1:$C$3329&lt;&gt;"",ROW('malzeme montaj'!$C$1:$C$3329))),ROWS(CK$4:CK409))))</f>
        <v/>
      </c>
      <c r="CL409" s="34" t="str">
        <f t="array" ref="CL409">IF(ROWS(CL$4:CL409)&gt;CL$1,"",INDEX('malzeme montaj'!$C$1:$C$3329,SMALL(IF('malzeme montaj'!$B$1:$B$3329=CL$3,IF('malzeme montaj'!$C$1:$C$3329&lt;&gt;"",ROW('malzeme montaj'!$C$1:$C$3329))),ROWS(CL$4:CL409))))</f>
        <v/>
      </c>
      <c r="CM409" s="34" t="str">
        <f t="array" ref="CM409">IF(ROWS(CM$4:CM409)&gt;CM$1,"",INDEX('malzeme montaj'!$C$1:$C$3329,SMALL(IF('malzeme montaj'!$B$1:$B$3329=CM$3,IF('malzeme montaj'!$C$1:$C$3329&lt;&gt;"",ROW('malzeme montaj'!$C$1:$C$3329))),ROWS(CM$4:CM409))))</f>
        <v/>
      </c>
      <c r="CN409" s="34" t="str">
        <f t="array" ref="CN409">IF(ROWS(CN$4:CN409)&gt;CN$1,"",INDEX('malzeme montaj'!$C$1:$C$3329,SMALL(IF('malzeme montaj'!$B$1:$B$3329=CN$3,IF('malzeme montaj'!$C$1:$C$3329&lt;&gt;"",ROW('malzeme montaj'!$C$1:$C$3329))),ROWS(CN$4:CN409))))</f>
        <v/>
      </c>
      <c r="CO409" s="34" t="str">
        <f t="array" ref="CO409">IF(ROWS(CO$4:CO409)&gt;CO$1,"",INDEX('malzeme montaj'!$C$1:$C$3329,SMALL(IF('malzeme montaj'!$B$1:$B$3329=CO$3,IF('malzeme montaj'!$C$1:$C$3329&lt;&gt;"",ROW('malzeme montaj'!$C$1:$C$3329))),ROWS(CO$4:CO409))))</f>
        <v/>
      </c>
      <c r="CP409" s="34" t="str">
        <f t="array" ref="CP409">IF(ROWS(CP$4:CP409)&gt;CP$1,"",INDEX('malzeme montaj'!$C$1:$C$3329,SMALL(IF('malzeme montaj'!$B$1:$B$3329=CP$3,IF('malzeme montaj'!$C$1:$C$3329&lt;&gt;"",ROW('malzeme montaj'!$C$1:$C$3329))),ROWS(CP$4:CP409))))</f>
        <v/>
      </c>
      <c r="CQ409" s="34" t="str">
        <f t="array" ref="CQ409">IF(ROWS(CQ$4:CQ409)&gt;CQ$1,"",INDEX('malzeme montaj'!$C$1:$C$3329,SMALL(IF('malzeme montaj'!$B$1:$B$3329=CQ$3,IF('malzeme montaj'!$C$1:$C$3329&lt;&gt;"",ROW('malzeme montaj'!$C$1:$C$3329))),ROWS(CQ$4:CQ409))))</f>
        <v/>
      </c>
      <c r="CR409" s="34" t="str">
        <f t="array" ref="CR409">IF(ROWS(CR$4:CR409)&gt;CR$1,"",INDEX('malzeme montaj'!$C$1:$C$3329,SMALL(IF('malzeme montaj'!$B$1:$B$3329=CR$3,IF('malzeme montaj'!$C$1:$C$3329&lt;&gt;"",ROW('malzeme montaj'!$C$1:$C$3329))),ROWS(CR$4:CR409))))</f>
        <v/>
      </c>
      <c r="CS409" s="34" t="str">
        <f t="array" ref="CS409">IF(ROWS(CS$4:CS409)&gt;CS$1,"",INDEX('malzeme montaj'!$C$1:$C$3329,SMALL(IF('malzeme montaj'!$B$1:$B$3329=CS$3,IF('malzeme montaj'!$C$1:$C$3329&lt;&gt;"",ROW('malzeme montaj'!$C$1:$C$3329))),ROWS(CS$4:CS409))))</f>
        <v/>
      </c>
      <c r="CT409" s="34" t="str">
        <f t="array" ref="CT409">IF(ROWS(CT$4:CT409)&gt;CT$1,"",INDEX('malzeme montaj'!$C$1:$C$3329,SMALL(IF('malzeme montaj'!$B$1:$B$3329=CT$3,IF('malzeme montaj'!$C$1:$C$3329&lt;&gt;"",ROW('malzeme montaj'!$C$1:$C$3329))),ROWS(CT$4:CT409))))</f>
        <v/>
      </c>
      <c r="CU409" s="34" t="str">
        <f t="array" ref="CU409">IF(ROWS(CU$4:CU409)&gt;CU$1,"",INDEX('malzeme montaj'!$C$1:$C$3329,SMALL(IF('malzeme montaj'!$B$1:$B$3329=CU$3,IF('malzeme montaj'!$C$1:$C$3329&lt;&gt;"",ROW('malzeme montaj'!$C$1:$C$3329))),ROWS(CU$4:CU409))))</f>
        <v/>
      </c>
      <c r="CV409" s="34" t="str">
        <f t="array" ref="CV409">IF(ROWS(CV$4:CV409)&gt;CV$1,"",INDEX('malzeme montaj'!$C$1:$C$3329,SMALL(IF('malzeme montaj'!$B$1:$B$3329=CV$3,IF('malzeme montaj'!$C$1:$C$3329&lt;&gt;"",ROW('malzeme montaj'!$C$1:$C$3329))),ROWS(CV$4:CV409))))</f>
        <v/>
      </c>
      <c r="CW409" s="34" t="str">
        <f t="array" ref="CW409">IF(ROWS(CW$4:CW409)&gt;CW$1,"",INDEX('malzeme montaj'!$C$1:$C$3329,SMALL(IF('malzeme montaj'!$B$1:$B$3329=CW$3,IF('malzeme montaj'!$C$1:$C$3329&lt;&gt;"",ROW('malzeme montaj'!$C$1:$C$3329))),ROWS(CW$4:CW409))))</f>
        <v/>
      </c>
      <c r="CX409" s="34" t="str">
        <f t="array" ref="CX409">IF(ROWS(CX$4:CX409)&gt;CX$1,"",INDEX('malzeme montaj'!$C$1:$C$3329,SMALL(IF('malzeme montaj'!$B$1:$B$3329=CX$3,IF('malzeme montaj'!$C$1:$C$3329&lt;&gt;"",ROW('malzeme montaj'!$C$1:$C$3329))),ROWS(CX$4:CX409))))</f>
        <v/>
      </c>
      <c r="CY409" s="34" t="str">
        <f t="array" ref="CY409">IF(ROWS(CY$4:CY409)&gt;CY$1,"",INDEX('malzeme montaj'!$C$1:$C$3329,SMALL(IF('malzeme montaj'!$B$1:$B$3329=CY$3,IF('malzeme montaj'!$C$1:$C$3329&lt;&gt;"",ROW('malzeme montaj'!$C$1:$C$3329))),ROWS(CY$4:CY409))))</f>
        <v/>
      </c>
      <c r="CZ409" s="34" t="str">
        <f t="array" ref="CZ409">IF(ROWS(CZ$4:CZ409)&gt;CZ$1,"",INDEX('malzeme montaj'!$C$1:$C$3329,SMALL(IF('malzeme montaj'!$B$1:$B$3329=CZ$3,IF('malzeme montaj'!$C$1:$C$3329&lt;&gt;"",ROW('malzeme montaj'!$C$1:$C$3329))),ROWS(CZ$4:CZ409))))</f>
        <v/>
      </c>
      <c r="DA409" s="34" t="str">
        <f t="array" ref="DA409">IF(ROWS(DA$4:DA409)&gt;DA$1,"",INDEX('malzeme montaj'!$C$1:$C$3329,SMALL(IF('malzeme montaj'!$B$1:$B$3329=DA$3,IF('malzeme montaj'!$C$1:$C$3329&lt;&gt;"",ROW('malzeme montaj'!$C$1:$C$3329))),ROWS(DA$4:DA409))))</f>
        <v/>
      </c>
      <c r="DB409" s="34" t="str">
        <f t="array" ref="DB409">IF(ROWS(DB$4:DB409)&gt;DB$1,"",INDEX('malzeme montaj'!$C$1:$C$3329,SMALL(IF('malzeme montaj'!$B$1:$B$3329=DB$3,IF('malzeme montaj'!$C$1:$C$3329&lt;&gt;"",ROW('malzeme montaj'!$C$1:$C$3329))),ROWS(DB$4:DB409))))</f>
        <v/>
      </c>
      <c r="DC409" s="34" t="str">
        <f t="array" ref="DC409">IF(ROWS(DC$4:DC409)&gt;DC$1,"",INDEX('malzeme montaj'!$C$1:$C$3329,SMALL(IF('malzeme montaj'!$B$1:$B$3329=DC$3,IF('malzeme montaj'!$C$1:$C$3329&lt;&gt;"",ROW('malzeme montaj'!$C$1:$C$3329))),ROWS(DC$4:DC409))))</f>
        <v/>
      </c>
      <c r="DD409" s="34" t="str">
        <f t="array" ref="DD409">IF(ROWS(DD$4:DD409)&gt;DD$1,"",INDEX('malzeme montaj'!$C$1:$C$3329,SMALL(IF('malzeme montaj'!$B$1:$B$3329=DD$3,IF('malzeme montaj'!$C$1:$C$3329&lt;&gt;"",ROW('malzeme montaj'!$C$1:$C$3329))),ROWS(DD$4:DD409))))</f>
        <v/>
      </c>
      <c r="DE409" s="34" t="str">
        <f t="array" ref="DE409">IF(ROWS(DE$4:DE409)&gt;DE$1,"",INDEX('malzeme montaj'!$C$1:$C$3329,SMALL(IF('malzeme montaj'!$B$1:$B$3329=DE$3,IF('malzeme montaj'!$C$1:$C$3329&lt;&gt;"",ROW('malzeme montaj'!$C$1:$C$3329))),ROWS(DE$4:DE409))))</f>
        <v/>
      </c>
      <c r="DF409" s="34" t="str">
        <f t="array" ref="DF409">IF(ROWS(DF$4:DF409)&gt;DF$1,"",INDEX('malzeme montaj'!$C$1:$C$3329,SMALL(IF('malzeme montaj'!$B$1:$B$3329=DF$3,IF('malzeme montaj'!$C$1:$C$3329&lt;&gt;"",ROW('malzeme montaj'!$C$1:$C$3329))),ROWS(DF$4:DF409))))</f>
        <v/>
      </c>
      <c r="DG409" s="34" t="str">
        <f t="array" ref="DG409">IF(ROWS(DG$4:DG409)&gt;DG$1,"",INDEX('malzeme montaj'!$C$1:$C$3329,SMALL(IF('malzeme montaj'!$B$1:$B$3329=DG$3,IF('malzeme montaj'!$C$1:$C$3329&lt;&gt;"",ROW('malzeme montaj'!$C$1:$C$3329))),ROWS(DG$4:DG409))))</f>
        <v/>
      </c>
      <c r="DH409" s="34" t="str">
        <f t="array" ref="DH409">IF(ROWS(DH$4:DH409)&gt;DH$1,"",INDEX('malzeme montaj'!$C$1:$C$3329,SMALL(IF('malzeme montaj'!$B$1:$B$3329=DH$3,IF('malzeme montaj'!$C$1:$C$3329&lt;&gt;"",ROW('malzeme montaj'!$C$1:$C$3329))),ROWS(DH$4:DH409))))</f>
        <v/>
      </c>
      <c r="DI409" s="34" t="str">
        <f t="array" ref="DI409">IF(ROWS(DI$4:DI409)&gt;DI$1,"",INDEX('malzeme montaj'!$C$1:$C$3329,SMALL(IF('malzeme montaj'!$B$1:$B$3329=DI$3,IF('malzeme montaj'!$C$1:$C$3329&lt;&gt;"",ROW('malzeme montaj'!$C$1:$C$3329))),ROWS(DI$4:DI409))))</f>
        <v/>
      </c>
      <c r="DJ409" s="34" t="str">
        <f t="array" ref="DJ409">IF(ROWS(DJ$4:DJ409)&gt;DJ$1,"",INDEX('malzeme montaj'!$C$1:$C$3329,SMALL(IF('malzeme montaj'!$B$1:$B$3329=DJ$3,IF('malzeme montaj'!$C$1:$C$3329&lt;&gt;"",ROW('malzeme montaj'!$C$1:$C$3329))),ROWS(DJ$4:DJ409))))</f>
        <v/>
      </c>
      <c r="DK409" s="34" t="str">
        <f t="array" ref="DK409">IF(ROWS(DK$4:DK409)&gt;DK$1,"",INDEX('malzeme montaj'!$C$1:$C$3329,SMALL(IF('malzeme montaj'!$B$1:$B$3329=DK$3,IF('malzeme montaj'!$C$1:$C$3329&lt;&gt;"",ROW('malzeme montaj'!$C$1:$C$3329))),ROWS(DK$4:DK409))))</f>
        <v/>
      </c>
      <c r="DL409" s="34" t="str">
        <f t="array" ref="DL409">IF(ROWS(DL$4:DL409)&gt;DL$1,"",INDEX('malzeme montaj'!$C$1:$C$3329,SMALL(IF('malzeme montaj'!$B$1:$B$3329=DL$3,IF('malzeme montaj'!$C$1:$C$3329&lt;&gt;"",ROW('malzeme montaj'!$C$1:$C$3329))),ROWS(DL$4:DL409))))</f>
        <v/>
      </c>
      <c r="DQ409" s="34" t="str">
        <f t="array" ref="DQ409">IF(ROWS(DQ$4:DQ409)&gt;DQ$1,"",INDEX('malzeme montaj'!$C$1:$C$3329,SMALL(IF('malzeme montaj'!$B$1:$B$3329=DQ$3,IF('malzeme montaj'!$C$1:$C$3329&lt;&gt;"",ROW('malzeme montaj'!$C$1:$C$3329))),ROWS(DQ$4:DQ409))))</f>
        <v/>
      </c>
      <c r="DR409" s="34" t="str">
        <f t="array" ref="DR409">IF(ROWS(DR$4:DR409)&gt;DR$1,"",INDEX('malzeme montaj'!$C$1:$C$3329,SMALL(IF('malzeme montaj'!$B$1:$B$3329=DR$3,IF('malzeme montaj'!$C$1:$C$3329&lt;&gt;"",ROW('malzeme montaj'!$C$1:$C$3329))),ROWS(DR$4:DR409))))</f>
        <v/>
      </c>
      <c r="DS409" s="34" t="str">
        <f t="array" ref="DS409">IF(ROWS(DS$4:DS409)&gt;DS$1,"",INDEX('malzeme montaj'!$C$1:$C$3329,SMALL(IF('malzeme montaj'!$B$1:$B$3329=DS$3,IF('malzeme montaj'!$C$1:$C$3329&lt;&gt;"",ROW('malzeme montaj'!$C$1:$C$3329))),ROWS(DS$4:DS409))))</f>
        <v/>
      </c>
      <c r="DT409" s="34" t="str">
        <f t="array" ref="DT409">IF(ROWS(DT$4:DT409)&gt;DT$1,"",INDEX('malzeme montaj'!$C$1:$C$3329,SMALL(IF('malzeme montaj'!$B$1:$B$3329=DT$3,IF('malzeme montaj'!$C$1:$C$3329&lt;&gt;"",ROW('malzeme montaj'!$C$1:$C$3329))),ROWS(DT$4:DT409))))</f>
        <v/>
      </c>
      <c r="DU409" s="34" t="str">
        <f t="array" ref="DU409">IF(ROWS(DU$4:DU409)&gt;DU$1,"",INDEX('malzeme montaj'!$C$1:$C$3329,SMALL(IF('malzeme montaj'!$B$1:$B$3329=DU$3,IF('malzeme montaj'!$C$1:$C$3329&lt;&gt;"",ROW('malzeme montaj'!$C$1:$C$3329))),ROWS(DU$4:DU409))))</f>
        <v/>
      </c>
      <c r="DV409" s="34" t="str">
        <f t="array" ref="DV409">IF(ROWS(DV$4:DV409)&gt;DV$1,"",INDEX('malzeme montaj'!$C$1:$C$3329,SMALL(IF('malzeme montaj'!$B$1:$B$3329=DV$3,IF('malzeme montaj'!$C$1:$C$3329&lt;&gt;"",ROW('malzeme montaj'!$C$1:$C$3329))),ROWS(DV$4:DV409))))</f>
        <v/>
      </c>
      <c r="DW409" s="34" t="str">
        <f t="array" ref="DW409">IF(ROWS(DW$4:DW409)&gt;DW$1,"",INDEX('malzeme montaj'!$C$1:$C$3329,SMALL(IF('malzeme montaj'!$B$1:$B$3329=DW$3,IF('malzeme montaj'!$C$1:$C$3329&lt;&gt;"",ROW('malzeme montaj'!$C$1:$C$3329))),ROWS(DW$4:DW409))))</f>
        <v/>
      </c>
      <c r="DX409" s="34" t="str">
        <f t="array" ref="DX409">IF(ROWS(DX$4:DX409)&gt;DX$1,"",INDEX('malzeme montaj'!$C$1:$C$3329,SMALL(IF('malzeme montaj'!$B$1:$B$3329=DX$3,IF('malzeme montaj'!$C$1:$C$3329&lt;&gt;"",ROW('malzeme montaj'!$C$1:$C$3329))),ROWS(DX$4:DX409))))</f>
        <v/>
      </c>
      <c r="DY409" s="34" t="str">
        <f t="array" ref="DY409">IF(ROWS(DY$4:DY409)&gt;DY$1,"",INDEX('malzeme montaj'!$C$1:$C$3329,SMALL(IF('malzeme montaj'!$B$1:$B$3329=DY$3,IF('malzeme montaj'!$C$1:$C$3329&lt;&gt;"",ROW('malzeme montaj'!$C$1:$C$3329))),ROWS(DY$4:DY409))))</f>
        <v/>
      </c>
      <c r="DZ409" s="34" t="str">
        <f t="array" ref="DZ409">IF(ROWS(DZ$4:DZ409)&gt;DZ$1,"",INDEX('malzeme montaj'!$C$1:$C$3329,SMALL(IF('malzeme montaj'!$B$1:$B$3329=DZ$3,IF('malzeme montaj'!$C$1:$C$3329&lt;&gt;"",ROW('malzeme montaj'!$C$1:$C$3329))),ROWS(DZ$4:DZ409))))</f>
        <v/>
      </c>
      <c r="EA409" s="34" t="str">
        <f t="array" ref="EA409">IF(ROWS(EA$4:EA409)&gt;EA$1,"",INDEX('malzeme montaj'!$C$1:$C$3329,SMALL(IF('malzeme montaj'!$B$1:$B$3329=EA$3,IF('malzeme montaj'!$C$1:$C$3329&lt;&gt;"",ROW('malzeme montaj'!$C$1:$C$3329))),ROWS(EA$4:EA409))))</f>
        <v/>
      </c>
      <c r="EB409" s="34" t="str">
        <f t="array" ref="EB409">IF(ROWS(EB$4:EB409)&gt;EB$1,"",INDEX('malzeme montaj'!$C$1:$C$3329,SMALL(IF('malzeme montaj'!$B$1:$B$3329=EB$3,IF('malzeme montaj'!$C$1:$C$3329&lt;&gt;"",ROW('malzeme montaj'!$C$1:$C$3329))),ROWS(EB$4:EB409))))</f>
        <v/>
      </c>
      <c r="EC409" s="34" t="str">
        <f t="array" ref="EC409">IF(ROWS(EC$4:EC409)&gt;EC$1,"",INDEX('malzeme montaj'!$C$1:$C$3329,SMALL(IF('malzeme montaj'!$B$1:$B$3329=EC$3,IF('malzeme montaj'!$C$1:$C$3329&lt;&gt;"",ROW('malzeme montaj'!$C$1:$C$3329))),ROWS(EC$4:EC409))))</f>
        <v/>
      </c>
      <c r="ED409" s="34" t="str">
        <f t="array" ref="ED409">IF(ROWS(ED$4:ED409)&gt;ED$1,"",INDEX('malzeme montaj'!$C$1:$C$3329,SMALL(IF('malzeme montaj'!$B$1:$B$3329=ED$3,IF('malzeme montaj'!$C$1:$C$3329&lt;&gt;"",ROW('malzeme montaj'!$C$1:$C$3329))),ROWS(ED$4:ED409))))</f>
        <v/>
      </c>
      <c r="EE409" s="34" t="str">
        <f t="array" ref="EE409">IF(ROWS(EE$4:EE409)&gt;EE$1,"",INDEX('malzeme montaj'!$C$1:$C$3329,SMALL(IF('malzeme montaj'!$B$1:$B$3329=EE$3,IF('malzeme montaj'!$C$1:$C$3329&lt;&gt;"",ROW('malzeme montaj'!$C$1:$C$3329))),ROWS(EE$4:EE409))))</f>
        <v/>
      </c>
      <c r="EF409" s="34" t="str">
        <f t="array" ref="EF409">IF(ROWS(EF$4:EF409)&gt;EF$1,"",INDEX('malzeme montaj'!$C$1:$C$3329,SMALL(IF('malzeme montaj'!$B$1:$B$3329=EF$3,IF('malzeme montaj'!$C$1:$C$3329&lt;&gt;"",ROW('malzeme montaj'!$C$1:$C$3329))),ROWS(EF$4:EF409))))</f>
        <v/>
      </c>
      <c r="EG409" s="34" t="str">
        <f t="array" ref="EG409">IF(ROWS(EG$4:EG409)&gt;EG$1,"",INDEX('malzeme montaj'!$C$1:$C$3329,SMALL(IF('malzeme montaj'!$B$1:$B$3329=EG$3,IF('malzeme montaj'!$C$1:$C$3329&lt;&gt;"",ROW('malzeme montaj'!$C$1:$C$3329))),ROWS(EG$4:EG409))))</f>
        <v/>
      </c>
      <c r="EH409" s="34" t="str">
        <f t="array" ref="EH409">IF(ROWS(EH$4:EH409)&gt;EH$1,"",INDEX('malzeme montaj'!$C$1:$C$3329,SMALL(IF('malzeme montaj'!$B$1:$B$3329=EH$3,IF('malzeme montaj'!$C$1:$C$3329&lt;&gt;"",ROW('malzeme montaj'!$C$1:$C$3329))),ROWS(EH$4:EH409))))</f>
        <v/>
      </c>
      <c r="EI409" s="34" t="str">
        <f t="array" ref="EI409">IF(ROWS(EI$4:EI409)&gt;EI$1,"",INDEX('malzeme montaj'!$C$1:$C$3329,SMALL(IF('malzeme montaj'!$B$1:$B$3329=EI$3,IF('malzeme montaj'!$C$1:$C$3329&lt;&gt;"",ROW('malzeme montaj'!$C$1:$C$3329))),ROWS(EI$4:EI409))))</f>
        <v/>
      </c>
      <c r="EJ409" s="34" t="str">
        <f t="array" ref="EJ409">IF(ROWS(EJ$4:EJ409)&gt;EJ$1,"",INDEX('malzeme montaj'!$C$1:$C$3329,SMALL(IF('malzeme montaj'!$B$1:$B$3329=EJ$3,IF('malzeme montaj'!$C$1:$C$3329&lt;&gt;"",ROW('malzeme montaj'!$C$1:$C$3329))),ROWS(EJ$4:EJ409))))</f>
        <v/>
      </c>
      <c r="EK409" s="34" t="str">
        <f t="array" ref="EK409">IF(ROWS(EK$4:EK409)&gt;EK$1,"",INDEX('malzeme montaj'!$C$1:$C$3329,SMALL(IF('malzeme montaj'!$B$1:$B$3329=EK$3,IF('malzeme montaj'!$C$1:$C$3329&lt;&gt;"",ROW('malzeme montaj'!$C$1:$C$3329))),ROWS(EK$4:EK409))))</f>
        <v/>
      </c>
      <c r="EL409" s="34" t="str">
        <f t="array" ref="EL409">IF(ROWS(EL$4:EL409)&gt;EL$1,"",INDEX('malzeme montaj'!$C$1:$C$3329,SMALL(IF('malzeme montaj'!$B$1:$B$3329=EL$3,IF('malzeme montaj'!$C$1:$C$3329&lt;&gt;"",ROW('malzeme montaj'!$C$1:$C$3329))),ROWS(EL$4:EL409))))</f>
        <v/>
      </c>
      <c r="EM409" s="34" t="str">
        <f t="array" ref="EM409">IF(ROWS(EM$4:EM409)&gt;EM$1,"",INDEX('malzeme montaj'!$C$1:$C$3329,SMALL(IF('malzeme montaj'!$B$1:$B$3329=EM$3,IF('malzeme montaj'!$C$1:$C$3329&lt;&gt;"",ROW('malzeme montaj'!$C$1:$C$3329))),ROWS(EM$4:EM409))))</f>
        <v/>
      </c>
      <c r="EN409" s="34" t="str">
        <f t="array" ref="EN409">IF(ROWS(EN$4:EN409)&gt;EN$1,"",INDEX('malzeme montaj'!$C$1:$C$3329,SMALL(IF('malzeme montaj'!$B$1:$B$3329=EN$3,IF('malzeme montaj'!$C$1:$C$3329&lt;&gt;"",ROW('malzeme montaj'!$C$1:$C$3329))),ROWS(EN$4:EN409))))</f>
        <v/>
      </c>
      <c r="EO409" s="34" t="str">
        <f t="array" ref="EO409">IF(ROWS(EO$4:EO409)&gt;EO$1,"",INDEX('malzeme montaj'!$C$1:$C$3329,SMALL(IF('malzeme montaj'!$B$1:$B$3329=EO$3,IF('malzeme montaj'!$C$1:$C$3329&lt;&gt;"",ROW('malzeme montaj'!$C$1:$C$3329))),ROWS(EO$4:EO409))))</f>
        <v/>
      </c>
      <c r="EP409" s="34" t="str">
        <f t="array" ref="EP409">IF(ROWS(EP$4:EP409)&gt;EP$1,"",INDEX('malzeme montaj'!$C$1:$C$3329,SMALL(IF('malzeme montaj'!$B$1:$B$3329=EP$3,IF('malzeme montaj'!$C$1:$C$3329&lt;&gt;"",ROW('malzeme montaj'!$C$1:$C$3329))),ROWS(EP$4:EP409))))</f>
        <v/>
      </c>
      <c r="EQ409" s="34" t="str">
        <f t="array" ref="EQ409">IF(ROWS(EQ$4:EQ409)&gt;EQ$1,"",INDEX('malzeme montaj'!$C$1:$C$3329,SMALL(IF('malzeme montaj'!$B$1:$B$3329=EQ$3,IF('malzeme montaj'!$C$1:$C$3329&lt;&gt;"",ROW('malzeme montaj'!$C$1:$C$3329))),ROWS(EQ$4:EQ409))))</f>
        <v/>
      </c>
      <c r="ER409" s="34" t="str">
        <f t="array" ref="ER409">IF(ROWS(ER$4:ER409)&gt;ER$1,"",INDEX('malzeme montaj'!$C$1:$C$3329,SMALL(IF('malzeme montaj'!$B$1:$B$3329=ER$3,IF('malzeme montaj'!$C$1:$C$3329&lt;&gt;"",ROW('malzeme montaj'!$C$1:$C$3329))),ROWS(ER$4:ER409))))</f>
        <v/>
      </c>
      <c r="ES409" s="34" t="str">
        <f t="array" ref="ES409">IF(ROWS(ES$4:ES409)&gt;ES$1,"",INDEX('malzeme montaj'!$C$1:$C$3329,SMALL(IF('malzeme montaj'!$B$1:$B$3329=ES$3,IF('malzeme montaj'!$C$1:$C$3329&lt;&gt;"",ROW('malzeme montaj'!$C$1:$C$3329))),ROWS(ES$4:ES409))))</f>
        <v/>
      </c>
      <c r="ET409" s="34" t="str">
        <f t="array" ref="ET409">IF(ROWS(ET$4:ET409)&gt;ET$1,"",INDEX('malzeme montaj'!$C$1:$C$3329,SMALL(IF('malzeme montaj'!$B$1:$B$3329=ET$3,IF('malzeme montaj'!$C$1:$C$3329&lt;&gt;"",ROW('malzeme montaj'!$C$1:$C$3329))),ROWS(ET$4:ET409))))</f>
        <v/>
      </c>
      <c r="EU409" s="34" t="str">
        <f t="array" ref="EU409">IF(ROWS(EU$4:EU409)&gt;EU$1,"",INDEX('malzeme montaj'!$C$1:$C$3329,SMALL(IF('malzeme montaj'!$B$1:$B$3329=EU$3,IF('malzeme montaj'!$C$1:$C$3329&lt;&gt;"",ROW('malzeme montaj'!$C$1:$C$3329))),ROWS(EU$4:EU409))))</f>
        <v/>
      </c>
      <c r="EV409" s="34" t="str">
        <f t="array" ref="EV409">IF(ROWS(EV$4:EV409)&gt;EV$1,"",INDEX('malzeme montaj'!$C$1:$C$3329,SMALL(IF('malzeme montaj'!$B$1:$B$3329=EV$3,IF('malzeme montaj'!$C$1:$C$3329&lt;&gt;"",ROW('malzeme montaj'!$C$1:$C$3329))),ROWS(EV$4:EV409))))</f>
        <v/>
      </c>
      <c r="EW409" s="34" t="str">
        <f t="array" ref="EW409">IF(ROWS(EW$4:EW409)&gt;EW$1,"",INDEX('malzeme montaj'!$C$1:$C$3329,SMALL(IF('malzeme montaj'!$B$1:$B$3329=EW$3,IF('malzeme montaj'!$C$1:$C$3329&lt;&gt;"",ROW('malzeme montaj'!$C$1:$C$3329))),ROWS(EW$4:EW409))))</f>
        <v/>
      </c>
    </row>
    <row r="410" spans="4:153">
      <c r="D410" s="38" t="str">
        <f t="array" ref="D410">IF(ROWS(D$4:D410)&gt;D$1,"",INDEX('malzeme montaj'!$C$1:$C$3329,SMALL(IF('malzeme montaj'!$B$1:$B$3329=D$3,IF('malzeme montaj'!$C$1:$C$3329&lt;&gt;"",ROW('malzeme montaj'!$C$1:$C$3329))),ROWS(D$4:D410))))</f>
        <v/>
      </c>
      <c r="E410" s="38" t="str">
        <f t="array" ref="E410">IF(ROWS(E$4:E410)&gt;E$1,"",INDEX('malzeme montaj'!$C$1:$C$3329,SMALL(IF('malzeme montaj'!$B$1:$B$3329=E$3,IF('malzeme montaj'!$C$1:$C$3329&lt;&gt;"",ROW('malzeme montaj'!$C$1:$C$3329))),ROWS(E$4:E410))))</f>
        <v/>
      </c>
      <c r="F410" s="38" t="str">
        <f t="array" ref="F410">IF(ROWS(F$4:F410)&gt;F$1,"",INDEX('malzeme montaj'!$C$1:$C$3329,SMALL(IF('malzeme montaj'!$B$1:$B$3329=F$3,IF('malzeme montaj'!$C$1:$C$3329&lt;&gt;"",ROW('malzeme montaj'!$C$1:$C$3329))),ROWS(F$4:F410))))</f>
        <v/>
      </c>
      <c r="G410" s="38" t="str">
        <f t="array" ref="G410">IF(ROWS(G$4:G410)&gt;G$1,"",INDEX('malzeme montaj'!$C$1:$C$3329,SMALL(IF('malzeme montaj'!$B$1:$B$3329=G$3,IF('malzeme montaj'!$C$1:$C$3329&lt;&gt;"",ROW('malzeme montaj'!$C$1:$C$3329))),ROWS(G$4:G410))))</f>
        <v/>
      </c>
      <c r="H410" s="38" t="str">
        <f t="array" ref="H410">IF(ROWS(H$4:H410)&gt;H$1,"",INDEX('malzeme montaj'!$C$1:$C$3329,SMALL(IF('malzeme montaj'!$B$1:$B$3329=H$3,IF('malzeme montaj'!$C$1:$C$3329&lt;&gt;"",ROW('malzeme montaj'!$C$1:$C$3329))),ROWS(H$4:H410))))</f>
        <v/>
      </c>
      <c r="I410" s="38" t="str">
        <f t="array" ref="I410">IF(ROWS(I$4:I410)&gt;I$1,"",INDEX('malzeme montaj'!$C$1:$C$3329,SMALL(IF('malzeme montaj'!$B$1:$B$3329=I$3,IF('malzeme montaj'!$C$1:$C$3329&lt;&gt;"",ROW('malzeme montaj'!$C$1:$C$3329))),ROWS(I$4:I410))))</f>
        <v/>
      </c>
      <c r="J410" s="38" t="str">
        <f t="array" ref="J410">IF(ROWS(J$4:J410)&gt;J$1,"",INDEX('malzeme montaj'!$C$1:$C$3329,SMALL(IF('malzeme montaj'!$B$1:$B$3329=J$3,IF('malzeme montaj'!$C$1:$C$3329&lt;&gt;"",ROW('malzeme montaj'!$C$1:$C$3329))),ROWS(J$4:J410))))</f>
        <v/>
      </c>
      <c r="K410" s="38" t="str">
        <f t="array" ref="K410">IF(ROWS(K$4:K410)&gt;K$1,"",INDEX('malzeme montaj'!$C$1:$C$3329,SMALL(IF('malzeme montaj'!$B$1:$B$3329=K$3,IF('malzeme montaj'!$C$1:$C$3329&lt;&gt;"",ROW('malzeme montaj'!$C$1:$C$3329))),ROWS(K$4:K410))))</f>
        <v/>
      </c>
      <c r="L410" s="38" t="str">
        <f t="array" ref="L410">IF(ROWS(L$4:L410)&gt;L$1,"",INDEX('malzeme montaj'!$C$1:$C$3329,SMALL(IF('malzeme montaj'!$B$1:$B$3329=L$3,IF('malzeme montaj'!$C$1:$C$3329&lt;&gt;"",ROW('malzeme montaj'!$C$1:$C$3329))),ROWS(L$4:L410))))</f>
        <v/>
      </c>
      <c r="M410" s="38" t="str">
        <f t="array" ref="M410">IF(ROWS(M$4:M410)&gt;M$1,"",INDEX('malzeme montaj'!$C$1:$C$3329,SMALL(IF('malzeme montaj'!$B$1:$B$3329=M$3,IF('malzeme montaj'!$C$1:$C$3329&lt;&gt;"",ROW('malzeme montaj'!$C$1:$C$3329))),ROWS(M$4:M410))))</f>
        <v/>
      </c>
      <c r="N410" s="38" t="str">
        <f t="array" ref="N410">IF(ROWS(N$4:N410)&gt;N$1,"",INDEX('malzeme montaj'!$C$1:$C$3329,SMALL(IF('malzeme montaj'!$B$1:$B$3329=N$3,IF('malzeme montaj'!$C$1:$C$3329&lt;&gt;"",ROW('malzeme montaj'!$C$1:$C$3329))),ROWS(N$4:N410))))</f>
        <v/>
      </c>
      <c r="O410" s="38" t="str">
        <f t="array" ref="O410">IF(ROWS(O$4:O410)&gt;O$1,"",INDEX('malzeme montaj'!$C$1:$C$3329,SMALL(IF('malzeme montaj'!$B$1:$B$3329=O$3,IF('malzeme montaj'!$C$1:$C$3329&lt;&gt;"",ROW('malzeme montaj'!$C$1:$C$3329))),ROWS(O$4:O410))))</f>
        <v/>
      </c>
      <c r="P410" s="38" t="str">
        <f t="array" ref="P410">IF(ROWS(P$4:P410)&gt;P$1,"",INDEX('malzeme montaj'!$C$1:$C$3329,SMALL(IF('malzeme montaj'!$B$1:$B$3329=P$3,IF('malzeme montaj'!$C$1:$C$3329&lt;&gt;"",ROW('malzeme montaj'!$C$1:$C$3329))),ROWS(P$4:P410))))</f>
        <v/>
      </c>
      <c r="Q410" s="38" t="str">
        <f t="array" ref="Q410">IF(ROWS(Q$4:Q410)&gt;Q$1,"",INDEX('malzeme montaj'!$C$1:$C$3329,SMALL(IF('malzeme montaj'!$B$1:$B$3329=Q$3,IF('malzeme montaj'!$C$1:$C$3329&lt;&gt;"",ROW('malzeme montaj'!$C$1:$C$3329))),ROWS(Q$4:Q410))))</f>
        <v/>
      </c>
      <c r="R410" s="38" t="str">
        <f t="array" ref="R410">IF(ROWS(R$4:R410)&gt;R$1,"",INDEX('malzeme montaj'!$C$1:$C$3329,SMALL(IF('malzeme montaj'!$B$1:$B$3329=R$3,IF('malzeme montaj'!$C$1:$C$3329&lt;&gt;"",ROW('malzeme montaj'!$C$1:$C$3329))),ROWS(R$4:R410))))</f>
        <v/>
      </c>
      <c r="S410" s="38" t="str">
        <f t="array" ref="S410">IF(ROWS(S$4:S410)&gt;S$1,"",INDEX('malzeme montaj'!$C$1:$C$3329,SMALL(IF('malzeme montaj'!$B$1:$B$3329=S$3,IF('malzeme montaj'!$C$1:$C$3329&lt;&gt;"",ROW('malzeme montaj'!$C$1:$C$3329))),ROWS(S$4:S410))))</f>
        <v/>
      </c>
      <c r="T410" s="38" t="str">
        <f t="array" ref="T410">IF(ROWS(T$4:T410)&gt;T$1,"",INDEX('malzeme montaj'!$C$1:$C$3329,SMALL(IF('malzeme montaj'!$B$1:$B$3329=T$3,IF('malzeme montaj'!$C$1:$C$3329&lt;&gt;"",ROW('malzeme montaj'!$C$1:$C$3329))),ROWS(T$4:T410))))</f>
        <v/>
      </c>
      <c r="U410" s="38" t="str">
        <f t="array" ref="U410">IF(ROWS(U$4:U410)&gt;U$1,"",INDEX('malzeme montaj'!$C$1:$C$3329,SMALL(IF('malzeme montaj'!$B$1:$B$3329=U$3,IF('malzeme montaj'!$C$1:$C$3329&lt;&gt;"",ROW('malzeme montaj'!$C$1:$C$3329))),ROWS(U$4:U410))))</f>
        <v/>
      </c>
      <c r="V410" s="38" t="str">
        <f t="array" ref="V410">IF(ROWS(V$4:V410)&gt;V$1,"",INDEX('malzeme montaj'!$C$1:$C$3329,SMALL(IF('malzeme montaj'!$B$1:$B$3329=V$3,IF('malzeme montaj'!$C$1:$C$3329&lt;&gt;"",ROW('malzeme montaj'!$C$1:$C$3329))),ROWS(V$4:V410))))</f>
        <v/>
      </c>
      <c r="W410" s="38" t="str">
        <f t="array" ref="W410">IF(ROWS(W$4:W410)&gt;W$1,"",INDEX('malzeme montaj'!$C$1:$C$3329,SMALL(IF('malzeme montaj'!$B$1:$B$3329=W$3,IF('malzeme montaj'!$C$1:$C$3329&lt;&gt;"",ROW('malzeme montaj'!$C$1:$C$3329))),ROWS(W$4:W410))))</f>
        <v/>
      </c>
      <c r="X410" s="38" t="str">
        <f t="array" ref="X410">IF(ROWS(X$4:X410)&gt;X$1,"",INDEX('malzeme montaj'!$C$1:$C$3329,SMALL(IF('malzeme montaj'!$B$1:$B$3329=X$3,IF('malzeme montaj'!$C$1:$C$3329&lt;&gt;"",ROW('malzeme montaj'!$C$1:$C$3329))),ROWS(X$4:X410))))</f>
        <v/>
      </c>
      <c r="Y410" s="38" t="str">
        <f t="array" ref="Y410">IF(ROWS(Y$4:Y410)&gt;Y$1,"",INDEX('malzeme montaj'!$C$1:$C$3329,SMALL(IF('malzeme montaj'!$B$1:$B$3329=Y$3,IF('malzeme montaj'!$C$1:$C$3329&lt;&gt;"",ROW('malzeme montaj'!$C$1:$C$3329))),ROWS(Y$4:Y410))))</f>
        <v/>
      </c>
      <c r="Z410" s="38" t="str">
        <f t="array" ref="Z410">IF(ROWS(Z$4:Z410)&gt;Z$1,"",INDEX('malzeme montaj'!$C$1:$C$3329,SMALL(IF('malzeme montaj'!$B$1:$B$3329=Z$3,IF('malzeme montaj'!$C$1:$C$3329&lt;&gt;"",ROW('malzeme montaj'!$C$1:$C$3329))),ROWS(Z$4:Z410))))</f>
        <v/>
      </c>
      <c r="AA410" s="38" t="str">
        <f t="array" ref="AA410">IF(ROWS(AA$4:AA410)&gt;AA$1,"",INDEX('malzeme montaj'!$C$1:$C$3329,SMALL(IF('malzeme montaj'!$B$1:$B$3329=AA$3,IF('malzeme montaj'!$C$1:$C$3329&lt;&gt;"",ROW('malzeme montaj'!$C$1:$C$3329))),ROWS(AA$4:AA410))))</f>
        <v/>
      </c>
      <c r="AB410" s="38" t="str">
        <f t="array" ref="AB410">IF(ROWS(AB$4:AB410)&gt;AB$1,"",INDEX('malzeme montaj'!$C$1:$C$3329,SMALL(IF('malzeme montaj'!$B$1:$B$3329=AB$3,IF('malzeme montaj'!$C$1:$C$3329&lt;&gt;"",ROW('malzeme montaj'!$C$1:$C$3329))),ROWS(AB$4:AB410))))</f>
        <v/>
      </c>
      <c r="AC410" s="38" t="str">
        <f t="array" ref="AC410">IF(ROWS(AC$4:AC410)&gt;AC$1,"",INDEX('malzeme montaj'!$C$1:$C$3329,SMALL(IF('malzeme montaj'!$B$1:$B$3329=AC$3,IF('malzeme montaj'!$C$1:$C$3329&lt;&gt;"",ROW('malzeme montaj'!$C$1:$C$3329))),ROWS(AC$4:AC410))))</f>
        <v/>
      </c>
      <c r="AD410" s="38" t="str">
        <f t="array" ref="AD410">IF(ROWS(AD$4:AD410)&gt;AD$1,"",INDEX('malzeme montaj'!$C$1:$C$3329,SMALL(IF('malzeme montaj'!$B$1:$B$3329=AD$3,IF('malzeme montaj'!$C$1:$C$3329&lt;&gt;"",ROW('malzeme montaj'!$C$1:$C$3329))),ROWS(AD$4:AD410))))</f>
        <v/>
      </c>
      <c r="AE410" s="38" t="str">
        <f t="array" ref="AE410">IF(ROWS(AE$4:AE410)&gt;AE$1,"",INDEX('malzeme montaj'!$C$1:$C$3329,SMALL(IF('malzeme montaj'!$B$1:$B$3329=AE$3,IF('malzeme montaj'!$C$1:$C$3329&lt;&gt;"",ROW('malzeme montaj'!$C$1:$C$3329))),ROWS(AE$4:AE410))))</f>
        <v/>
      </c>
      <c r="AF410" s="38" t="str">
        <f t="array" ref="AF410">IF(ROWS(AF$4:AF410)&gt;AF$1,"",INDEX('malzeme montaj'!$C$1:$C$3329,SMALL(IF('malzeme montaj'!$B$1:$B$3329=AF$3,IF('malzeme montaj'!$C$1:$C$3329&lt;&gt;"",ROW('malzeme montaj'!$C$1:$C$3329))),ROWS(AF$4:AF410))))</f>
        <v/>
      </c>
      <c r="AG410" s="38" t="str">
        <f t="array" ref="AG410">IF(ROWS(AG$4:AG410)&gt;AG$1,"",INDEX('malzeme montaj'!$C$1:$C$3329,SMALL(IF('malzeme montaj'!$B$1:$B$3329=AG$3,IF('malzeme montaj'!$C$1:$C$3329&lt;&gt;"",ROW('malzeme montaj'!$C$1:$C$3329))),ROWS(AG$4:AG410))))</f>
        <v/>
      </c>
      <c r="AH410" s="38" t="str">
        <f t="array" ref="AH410">IF(ROWS(AH$4:AH410)&gt;AH$1,"",INDEX('malzeme montaj'!$C$1:$C$3329,SMALL(IF('malzeme montaj'!$B$1:$B$3329=AH$3,IF('malzeme montaj'!$C$1:$C$3329&lt;&gt;"",ROW('malzeme montaj'!$C$1:$C$3329))),ROWS(AH$4:AH410))))</f>
        <v/>
      </c>
      <c r="AI410" s="38" t="str">
        <f t="array" ref="AI410">IF(ROWS(AI$4:AI410)&gt;AI$1,"",INDEX('malzeme montaj'!$C$1:$C$3329,SMALL(IF('malzeme montaj'!$B$1:$B$3329=AI$3,IF('malzeme montaj'!$C$1:$C$3329&lt;&gt;"",ROW('malzeme montaj'!$C$1:$C$3329))),ROWS(AI$4:AI410))))</f>
        <v/>
      </c>
      <c r="AJ410" s="38" t="str">
        <f t="array" ref="AJ410">IF(ROWS(AJ$4:AJ410)&gt;AJ$1,"",INDEX('malzeme montaj'!$C$1:$C$3329,SMALL(IF('malzeme montaj'!$B$1:$B$3329=AJ$3,IF('malzeme montaj'!$C$1:$C$3329&lt;&gt;"",ROW('malzeme montaj'!$C$1:$C$3329))),ROWS(AJ$4:AJ410))))</f>
        <v/>
      </c>
      <c r="AK410" s="38" t="str">
        <f t="array" ref="AK410">IF(ROWS(AK$4:AK410)&gt;AK$1,"",INDEX('malzeme montaj'!$C$1:$C$3329,SMALL(IF('malzeme montaj'!$B$1:$B$3329=AK$3,IF('malzeme montaj'!$C$1:$C$3329&lt;&gt;"",ROW('malzeme montaj'!$C$1:$C$3329))),ROWS(AK$4:AK410))))</f>
        <v/>
      </c>
      <c r="AL410" s="38" t="str">
        <f t="array" ref="AL410">IF(ROWS(AL$4:AL410)&gt;AL$1,"",INDEX('malzeme montaj'!$C$1:$C$3329,SMALL(IF('malzeme montaj'!$B$1:$B$3329=AL$3,IF('malzeme montaj'!$C$1:$C$3329&lt;&gt;"",ROW('malzeme montaj'!$C$1:$C$3329))),ROWS(AL$4:AL410))))</f>
        <v/>
      </c>
      <c r="AM410" s="38" t="str">
        <f t="array" ref="AM410">IF(ROWS(AM$4:AM410)&gt;AM$1,"",INDEX('malzeme montaj'!$C$1:$C$3329,SMALL(IF('malzeme montaj'!$B$1:$B$3329=AM$3,IF('malzeme montaj'!$C$1:$C$3329&lt;&gt;"",ROW('malzeme montaj'!$C$1:$C$3329))),ROWS(AM$4:AM410))))</f>
        <v/>
      </c>
      <c r="AN410" s="38" t="str">
        <f t="array" ref="AN410">IF(ROWS(AN$4:AN410)&gt;AN$1,"",INDEX('malzeme montaj'!$C$1:$C$3329,SMALL(IF('malzeme montaj'!$B$1:$B$3329=AN$3,IF('malzeme montaj'!$C$1:$C$3329&lt;&gt;"",ROW('malzeme montaj'!$C$1:$C$3329))),ROWS(AN$4:AN410))))</f>
        <v/>
      </c>
      <c r="AO410" s="38" t="str">
        <f t="array" ref="AO410">IF(ROWS(AO$4:AO410)&gt;AO$1,"",INDEX('malzeme montaj'!$C$1:$C$3329,SMALL(IF('malzeme montaj'!$B$1:$B$3329=AO$3,IF('malzeme montaj'!$C$1:$C$3329&lt;&gt;"",ROW('malzeme montaj'!$C$1:$C$3329))),ROWS(AO$4:AO410))))</f>
        <v/>
      </c>
      <c r="AP410" s="38" t="str">
        <f t="array" ref="AP410">IF(ROWS(AP$4:AP410)&gt;AP$1,"",INDEX('malzeme montaj'!$C$1:$C$3329,SMALL(IF('malzeme montaj'!$B$1:$B$3329=AP$3,IF('malzeme montaj'!$C$1:$C$3329&lt;&gt;"",ROW('malzeme montaj'!$C$1:$C$3329))),ROWS(AP$4:AP410))))</f>
        <v/>
      </c>
      <c r="AQ410" s="38" t="str">
        <f t="array" ref="AQ410">IF(ROWS(AQ$4:AQ410)&gt;AQ$1,"",INDEX('malzeme montaj'!$C$1:$C$3329,SMALL(IF('malzeme montaj'!$B$1:$B$3329=AQ$3,IF('malzeme montaj'!$C$1:$C$3329&lt;&gt;"",ROW('malzeme montaj'!$C$1:$C$3329))),ROWS(AQ$4:AQ410))))</f>
        <v/>
      </c>
      <c r="AR410" s="38" t="str">
        <f t="array" ref="AR410">IF(ROWS(AR$4:AR410)&gt;AR$1,"",INDEX('malzeme montaj'!$C$1:$C$3329,SMALL(IF('malzeme montaj'!$B$1:$B$3329=AR$3,IF('malzeme montaj'!$C$1:$C$3329&lt;&gt;"",ROW('malzeme montaj'!$C$1:$C$3329))),ROWS(AR$4:AR410))))</f>
        <v/>
      </c>
      <c r="AS410" s="38" t="str">
        <f t="array" ref="AS410">IF(ROWS(AS$4:AS410)&gt;AS$1,"",INDEX('malzeme montaj'!$C$1:$C$3329,SMALL(IF('malzeme montaj'!$B$1:$B$3329=AS$3,IF('malzeme montaj'!$C$1:$C$3329&lt;&gt;"",ROW('malzeme montaj'!$C$1:$C$3329))),ROWS(AS$4:AS410))))</f>
        <v/>
      </c>
      <c r="AT410" s="38" t="str">
        <f t="array" ref="AT410">IF(ROWS(AT$4:AT410)&gt;AT$1,"",INDEX('malzeme montaj'!$C$1:$C$3329,SMALL(IF('malzeme montaj'!$B$1:$B$3329=AT$3,IF('malzeme montaj'!$C$1:$C$3329&lt;&gt;"",ROW('malzeme montaj'!$C$1:$C$3329))),ROWS(AT$4:AT410))))</f>
        <v/>
      </c>
      <c r="AU410" s="38" t="str">
        <f t="array" ref="AU410">IF(ROWS(AU$4:AU410)&gt;AU$1,"",INDEX('malzeme montaj'!$C$1:$C$3329,SMALL(IF('malzeme montaj'!$B$1:$B$3329=AU$3,IF('malzeme montaj'!$C$1:$C$3329&lt;&gt;"",ROW('malzeme montaj'!$C$1:$C$3329))),ROWS(AU$4:AU410))))</f>
        <v/>
      </c>
      <c r="AV410" s="38" t="str">
        <f t="array" ref="AV410">IF(ROWS(AV$4:AV410)&gt;AV$1,"",INDEX('malzeme montaj'!$C$1:$C$3329,SMALL(IF('malzeme montaj'!$B$1:$B$3329=AV$3,IF('malzeme montaj'!$C$1:$C$3329&lt;&gt;"",ROW('malzeme montaj'!$C$1:$C$3329))),ROWS(AV$4:AV410))))</f>
        <v/>
      </c>
      <c r="AW410" s="38" t="str">
        <f t="array" ref="AW410">IF(ROWS(AW$4:AW410)&gt;AW$1,"",INDEX('malzeme montaj'!$C$1:$C$3329,SMALL(IF('malzeme montaj'!$B$1:$B$3329=AW$3,IF('malzeme montaj'!$C$1:$C$3329&lt;&gt;"",ROW('malzeme montaj'!$C$1:$C$3329))),ROWS(AW$4:AW410))))</f>
        <v/>
      </c>
      <c r="AX410" s="38" t="str">
        <f t="array" ref="AX410">IF(ROWS(AX$4:AX410)&gt;AX$1,"",INDEX('malzeme montaj'!$C$1:$C$3329,SMALL(IF('malzeme montaj'!$B$1:$B$3329=AX$3,IF('malzeme montaj'!$C$1:$C$3329&lt;&gt;"",ROW('malzeme montaj'!$C$1:$C$3329))),ROWS(AX$4:AX410))))</f>
        <v/>
      </c>
      <c r="AY410" s="38" t="str">
        <f t="array" ref="AY410">IF(ROWS(AY$4:AY410)&gt;AY$1,"",INDEX('malzeme montaj'!$C$1:$C$3329,SMALL(IF('malzeme montaj'!$B$1:$B$3329=AY$3,IF('malzeme montaj'!$C$1:$C$3329&lt;&gt;"",ROW('malzeme montaj'!$C$1:$C$3329))),ROWS(AY$4:AY410))))</f>
        <v/>
      </c>
      <c r="AZ410" s="38" t="str">
        <f t="array" ref="AZ410">IF(ROWS(AZ$4:AZ410)&gt;AZ$1,"",INDEX('malzeme montaj'!$C$1:$C$3329,SMALL(IF('malzeme montaj'!$B$1:$B$3329=AZ$3,IF('malzeme montaj'!$C$1:$C$3329&lt;&gt;"",ROW('malzeme montaj'!$C$1:$C$3329))),ROWS(AZ$4:AZ410))))</f>
        <v/>
      </c>
      <c r="BA410" s="38" t="str">
        <f t="array" ref="BA410">IF(ROWS(BA$4:BA410)&gt;BA$1,"",INDEX('malzeme montaj'!$C$1:$C$3329,SMALL(IF('malzeme montaj'!$B$1:$B$3329=BA$3,IF('malzeme montaj'!$C$1:$C$3329&lt;&gt;"",ROW('malzeme montaj'!$C$1:$C$3329))),ROWS(BA$4:BA410))))</f>
        <v/>
      </c>
      <c r="BB410" s="38" t="str">
        <f t="array" ref="BB410">IF(ROWS(BB$4:BB410)&gt;BB$1,"",INDEX('malzeme montaj'!$C$1:$C$3329,SMALL(IF('malzeme montaj'!$B$1:$B$3329=BB$3,IF('malzeme montaj'!$C$1:$C$3329&lt;&gt;"",ROW('malzeme montaj'!$C$1:$C$3329))),ROWS(BB$4:BB410))))</f>
        <v/>
      </c>
      <c r="BC410" s="38" t="str">
        <f t="array" ref="BC410">IF(ROWS(BC$4:BC410)&gt;BC$1,"",INDEX('malzeme montaj'!$C$1:$C$3329,SMALL(IF('malzeme montaj'!$B$1:$B$3329=BC$3,IF('malzeme montaj'!$C$1:$C$3329&lt;&gt;"",ROW('malzeme montaj'!$C$1:$C$3329))),ROWS(BC$4:BC410))))</f>
        <v/>
      </c>
      <c r="BD410" s="38" t="str">
        <f t="array" ref="BD410">IF(ROWS(BD$4:BD410)&gt;BD$1,"",INDEX('malzeme montaj'!$C$1:$C$3329,SMALL(IF('malzeme montaj'!$B$1:$B$3329=BD$3,IF('malzeme montaj'!$C$1:$C$3329&lt;&gt;"",ROW('malzeme montaj'!$C$1:$C$3329))),ROWS(BD$4:BD410))))</f>
        <v/>
      </c>
      <c r="BE410" s="38"/>
      <c r="BF410" s="38" t="str">
        <f t="array" ref="BF410">IF(ROWS(BF$4:BF410)&gt;BF$1,"",INDEX('malzeme montaj'!$C$1:$C$3329,SMALL(IF('malzeme montaj'!$B$1:$B$3329=BF$3,IF('malzeme montaj'!$C$1:$C$3329&lt;&gt;"",ROW('malzeme montaj'!$C$1:$C$3329))),ROWS(BF$4:BF410))))</f>
        <v/>
      </c>
      <c r="BG410" s="38" t="str">
        <f t="array" ref="BG410">IF(ROWS(BG$4:BG410)&gt;BG$1,"",INDEX('malzeme montaj'!$C$1:$C$3329,SMALL(IF('malzeme montaj'!$B$1:$B$3329=BG$3,IF('malzeme montaj'!$C$1:$C$3329&lt;&gt;"",ROW('malzeme montaj'!$C$1:$C$3329))),ROWS(BG$4:BG410))))</f>
        <v/>
      </c>
      <c r="BH410" s="38" t="str">
        <f t="array" ref="BH410">IF(ROWS(BH$4:BH410)&gt;BH$1,"",INDEX('malzeme montaj'!$C$1:$C$3329,SMALL(IF('malzeme montaj'!$B$1:$B$3329=BH$3,IF('malzeme montaj'!$C$1:$C$3329&lt;&gt;"",ROW('malzeme montaj'!$C$1:$C$3329))),ROWS(BH$4:BH410))))</f>
        <v/>
      </c>
      <c r="BI410" s="38" t="str">
        <f t="array" ref="BI410">IF(ROWS(BI$4:BI410)&gt;BI$1,"",INDEX('malzeme montaj'!$C$1:$C$3329,SMALL(IF('malzeme montaj'!$B$1:$B$3329=BI$3,IF('malzeme montaj'!$C$1:$C$3329&lt;&gt;"",ROW('malzeme montaj'!$C$1:$C$3329))),ROWS(BI$4:BI410))))</f>
        <v/>
      </c>
      <c r="BJ410" s="38" t="str">
        <f t="array" ref="BJ410">IF(ROWS(BJ$4:BJ410)&gt;BJ$1,"",INDEX('malzeme montaj'!$C$1:$C$3329,SMALL(IF('malzeme montaj'!$B$1:$B$3329=BJ$3,IF('malzeme montaj'!$C$1:$C$3329&lt;&gt;"",ROW('malzeme montaj'!$C$1:$C$3329))),ROWS(BJ$4:BJ410))))</f>
        <v/>
      </c>
      <c r="BK410" s="38" t="str">
        <f t="array" ref="BK410">IF(ROWS(BK$4:BK410)&gt;BK$1,"",INDEX('malzeme montaj'!$C$1:$C$3329,SMALL(IF('malzeme montaj'!$B$1:$B$3329=BK$3,IF('malzeme montaj'!$C$1:$C$3329&lt;&gt;"",ROW('malzeme montaj'!$C$1:$C$3329))),ROWS(BK$4:BK410))))</f>
        <v/>
      </c>
      <c r="BL410" s="38" t="str">
        <f t="array" ref="BL410">IF(ROWS(BL$4:BL410)&gt;BL$1,"",INDEX('malzeme montaj'!$C$1:$C$3329,SMALL(IF('malzeme montaj'!$B$1:$B$3329=BL$3,IF('malzeme montaj'!$C$1:$C$3329&lt;&gt;"",ROW('malzeme montaj'!$C$1:$C$3329))),ROWS(BL$4:BL410))))</f>
        <v/>
      </c>
      <c r="BM410" s="38" t="str">
        <f t="array" ref="BM410">IF(ROWS(BM$4:BM410)&gt;BM$1,"",INDEX('malzeme montaj'!$C$1:$C$3329,SMALL(IF('malzeme montaj'!$B$1:$B$3329=BM$3,IF('malzeme montaj'!$C$1:$C$3329&lt;&gt;"",ROW('malzeme montaj'!$C$1:$C$3329))),ROWS(BM$4:BM410))))</f>
        <v/>
      </c>
      <c r="BN410" s="38" t="str">
        <f t="array" ref="BN410">IF(ROWS(BN$4:BN410)&gt;BN$1,"",INDEX('malzeme montaj'!$C$1:$C$3329,SMALL(IF('malzeme montaj'!$B$1:$B$3329=BN$3,IF('malzeme montaj'!$C$1:$C$3329&lt;&gt;"",ROW('malzeme montaj'!$C$1:$C$3329))),ROWS(BN$4:BN410))))</f>
        <v/>
      </c>
      <c r="BO410" s="38" t="str">
        <f t="array" ref="BO410">IF(ROWS(BO$4:BO410)&gt;BO$1,"",INDEX('malzeme montaj'!$C$1:$C$3329,SMALL(IF('malzeme montaj'!$B$1:$B$3329=BO$3,IF('malzeme montaj'!$C$1:$C$3329&lt;&gt;"",ROW('malzeme montaj'!$C$1:$C$3329))),ROWS(BO$4:BO410))))</f>
        <v/>
      </c>
      <c r="BP410" s="38" t="str">
        <f t="array" ref="BP410">IF(ROWS(BP$4:BP410)&gt;BP$1,"",INDEX('malzeme montaj'!$C$1:$C$3329,SMALL(IF('malzeme montaj'!$B$1:$B$3329=BP$3,IF('malzeme montaj'!$C$1:$C$3329&lt;&gt;"",ROW('malzeme montaj'!$C$1:$C$3329))),ROWS(BP$4:BP410))))</f>
        <v/>
      </c>
      <c r="BQ410" s="38" t="str">
        <f t="array" ref="BQ410">IF(ROWS(BQ$4:BQ410)&gt;BQ$1,"",INDEX('malzeme montaj'!$C$1:$C$3329,SMALL(IF('malzeme montaj'!$B$1:$B$3329=BQ$3,IF('malzeme montaj'!$C$1:$C$3329&lt;&gt;"",ROW('malzeme montaj'!$C$1:$C$3329))),ROWS(BQ$4:BQ410))))</f>
        <v/>
      </c>
      <c r="BR410" s="38" t="str">
        <f t="array" ref="BR410">IF(ROWS(BR$4:BR410)&gt;BR$1,"",INDEX('malzeme montaj'!$C$1:$C$3329,SMALL(IF('malzeme montaj'!$B$1:$B$3329=BR$3,IF('malzeme montaj'!$C$1:$C$3329&lt;&gt;"",ROW('malzeme montaj'!$C$1:$C$3329))),ROWS(BR$4:BR410))))</f>
        <v/>
      </c>
      <c r="BS410" s="38" t="str">
        <f t="array" ref="BS410">IF(ROWS(BS$4:BS410)&gt;BS$1,"",INDEX('malzeme montaj'!$C$1:$C$3329,SMALL(IF('malzeme montaj'!$B$1:$B$3329=BS$3,IF('malzeme montaj'!$C$1:$C$3329&lt;&gt;"",ROW('malzeme montaj'!$C$1:$C$3329))),ROWS(BS$4:BS410))))</f>
        <v/>
      </c>
      <c r="BT410" s="38" t="str">
        <f t="array" ref="BT410">IF(ROWS(BT$4:BT410)&gt;BT$1,"",INDEX('malzeme montaj'!$C$1:$C$3329,SMALL(IF('malzeme montaj'!$B$1:$B$3329=BT$3,IF('malzeme montaj'!$C$1:$C$3329&lt;&gt;"",ROW('malzeme montaj'!$C$1:$C$3329))),ROWS(BT$4:BT410))))</f>
        <v/>
      </c>
      <c r="BU410" s="34" t="str">
        <f t="array" ref="BU410">IF(ROWS(BU$4:BU410)&gt;BU$1,"",INDEX('malzeme montaj'!$C$1:$C$3329,SMALL(IF('malzeme montaj'!$B$1:$B$3329=BU$3,IF('malzeme montaj'!$C$1:$C$3329&lt;&gt;"",ROW('malzeme montaj'!$C$1:$C$3329))),ROWS(BU$4:BU410))))</f>
        <v/>
      </c>
      <c r="BV410" s="34" t="str">
        <f t="array" ref="BV410">IF(ROWS(BV$4:BV410)&gt;BV$1,"",INDEX('malzeme montaj'!$C$1:$C$3329,SMALL(IF('malzeme montaj'!$B$1:$B$3329=BV$3,IF('malzeme montaj'!$C$1:$C$3329&lt;&gt;"",ROW('malzeme montaj'!$C$1:$C$3329))),ROWS(BV$4:BV410))))</f>
        <v/>
      </c>
      <c r="BW410" s="34" t="str">
        <f t="array" ref="BW410">IF(ROWS(BW$4:BW410)&gt;BW$1,"",INDEX('malzeme montaj'!$C$1:$C$3329,SMALL(IF('malzeme montaj'!$B$1:$B$3329=BW$3,IF('malzeme montaj'!$C$1:$C$3329&lt;&gt;"",ROW('malzeme montaj'!$C$1:$C$3329))),ROWS(BW$4:BW410))))</f>
        <v/>
      </c>
      <c r="BX410" s="34" t="str">
        <f t="array" ref="BX410">IF(ROWS(BX$4:BX410)&gt;BX$1,"",INDEX('malzeme montaj'!$C$1:$C$3329,SMALL(IF('malzeme montaj'!$B$1:$B$3329=BX$3,IF('malzeme montaj'!$C$1:$C$3329&lt;&gt;"",ROW('malzeme montaj'!$C$1:$C$3329))),ROWS(BX$4:BX410))))</f>
        <v/>
      </c>
      <c r="BY410" s="34" t="str">
        <f t="array" ref="BY410">IF(ROWS(BY$4:BY410)&gt;BY$1,"",INDEX('malzeme montaj'!$C$1:$C$3329,SMALL(IF('malzeme montaj'!$B$1:$B$3329=BY$3,IF('malzeme montaj'!$C$1:$C$3329&lt;&gt;"",ROW('malzeme montaj'!$C$1:$C$3329))),ROWS(BY$4:BY410))))</f>
        <v/>
      </c>
      <c r="BZ410" s="34" t="str">
        <f t="array" ref="BZ410">IF(ROWS(BZ$4:BZ410)&gt;BZ$1,"",INDEX('malzeme montaj'!$C$1:$C$3329,SMALL(IF('malzeme montaj'!$B$1:$B$3329=BZ$3,IF('malzeme montaj'!$C$1:$C$3329&lt;&gt;"",ROW('malzeme montaj'!$C$1:$C$3329))),ROWS(BZ$4:BZ410))))</f>
        <v/>
      </c>
      <c r="CA410" s="34" t="str">
        <f t="array" ref="CA410">IF(ROWS(CA$4:CA410)&gt;CA$1,"",INDEX('malzeme montaj'!$C$1:$C$3329,SMALL(IF('malzeme montaj'!$B$1:$B$3329=CA$3,IF('malzeme montaj'!$C$1:$C$3329&lt;&gt;"",ROW('malzeme montaj'!$C$1:$C$3329))),ROWS(CA$4:CA410))))</f>
        <v/>
      </c>
      <c r="CB410" s="34" t="str">
        <f t="array" ref="CB410">IF(ROWS(CB$4:CB410)&gt;CB$1,"",INDEX('malzeme montaj'!$C$1:$C$3329,SMALL(IF('malzeme montaj'!$B$1:$B$3329=CB$3,IF('malzeme montaj'!$C$1:$C$3329&lt;&gt;"",ROW('malzeme montaj'!$C$1:$C$3329))),ROWS(CB$4:CB410))))</f>
        <v/>
      </c>
      <c r="CC410" s="34" t="str">
        <f t="array" ref="CC410">IF(ROWS(CC$4:CC410)&gt;CC$1,"",INDEX('malzeme montaj'!$C$1:$C$3329,SMALL(IF('malzeme montaj'!$B$1:$B$3329=CC$3,IF('malzeme montaj'!$C$1:$C$3329&lt;&gt;"",ROW('malzeme montaj'!$C$1:$C$3329))),ROWS(CC$4:CC410))))</f>
        <v/>
      </c>
      <c r="CD410" s="34" t="str">
        <f t="array" ref="CD410">IF(ROWS(CD$4:CD410)&gt;CD$1,"",INDEX('malzeme montaj'!$C$1:$C$3329,SMALL(IF('malzeme montaj'!$B$1:$B$3329=CD$3,IF('malzeme montaj'!$C$1:$C$3329&lt;&gt;"",ROW('malzeme montaj'!$C$1:$C$3329))),ROWS(CD$4:CD410))))</f>
        <v/>
      </c>
      <c r="CE410" s="34" t="str">
        <f t="array" ref="CE410">IF(ROWS(CE$4:CE410)&gt;CE$1,"",INDEX('malzeme montaj'!$C$1:$C$3329,SMALL(IF('malzeme montaj'!$B$1:$B$3329=CE$3,IF('malzeme montaj'!$C$1:$C$3329&lt;&gt;"",ROW('malzeme montaj'!$C$1:$C$3329))),ROWS(CE$4:CE410))))</f>
        <v/>
      </c>
      <c r="CF410" s="34" t="str">
        <f t="array" ref="CF410">IF(ROWS(CF$4:CF410)&gt;CF$1,"",INDEX('malzeme montaj'!$C$1:$C$3329,SMALL(IF('malzeme montaj'!$B$1:$B$3329=CF$3,IF('malzeme montaj'!$C$1:$C$3329&lt;&gt;"",ROW('malzeme montaj'!$C$1:$C$3329))),ROWS(CF$4:CF410))))</f>
        <v/>
      </c>
      <c r="CG410" s="34" t="str">
        <f t="array" ref="CG410">IF(ROWS(CG$4:CG410)&gt;CG$1,"",INDEX('malzeme montaj'!$C$1:$C$3329,SMALL(IF('malzeme montaj'!$B$1:$B$3329=CG$3,IF('malzeme montaj'!$C$1:$C$3329&lt;&gt;"",ROW('malzeme montaj'!$C$1:$C$3329))),ROWS(CG$4:CG410))))</f>
        <v/>
      </c>
      <c r="CH410" s="34" t="str">
        <f t="array" ref="CH410">IF(ROWS(CH$4:CH410)&gt;CH$1,"",INDEX('malzeme montaj'!$C$1:$C$3329,SMALL(IF('malzeme montaj'!$B$1:$B$3329=CH$3,IF('malzeme montaj'!$C$1:$C$3329&lt;&gt;"",ROW('malzeme montaj'!$C$1:$C$3329))),ROWS(CH$4:CH410))))</f>
        <v/>
      </c>
      <c r="CI410" s="34" t="str">
        <f t="array" ref="CI410">IF(ROWS(CI$4:CI410)&gt;CI$1,"",INDEX('malzeme montaj'!$C$1:$C$3329,SMALL(IF('malzeme montaj'!$B$1:$B$3329=CI$3,IF('malzeme montaj'!$C$1:$C$3329&lt;&gt;"",ROW('malzeme montaj'!$C$1:$C$3329))),ROWS(CI$4:CI410))))</f>
        <v/>
      </c>
      <c r="CJ410" s="34" t="str">
        <f t="array" ref="CJ410">IF(ROWS(CJ$4:CJ410)&gt;CJ$1,"",INDEX('malzeme montaj'!$C$1:$C$3329,SMALL(IF('malzeme montaj'!$B$1:$B$3329=CJ$3,IF('malzeme montaj'!$C$1:$C$3329&lt;&gt;"",ROW('malzeme montaj'!$C$1:$C$3329))),ROWS(CJ$4:CJ410))))</f>
        <v/>
      </c>
      <c r="CK410" s="34" t="str">
        <f t="array" ref="CK410">IF(ROWS(CK$4:CK410)&gt;CK$1,"",INDEX('malzeme montaj'!$C$1:$C$3329,SMALL(IF('malzeme montaj'!$B$1:$B$3329=CK$3,IF('malzeme montaj'!$C$1:$C$3329&lt;&gt;"",ROW('malzeme montaj'!$C$1:$C$3329))),ROWS(CK$4:CK410))))</f>
        <v/>
      </c>
      <c r="CL410" s="34" t="str">
        <f t="array" ref="CL410">IF(ROWS(CL$4:CL410)&gt;CL$1,"",INDEX('malzeme montaj'!$C$1:$C$3329,SMALL(IF('malzeme montaj'!$B$1:$B$3329=CL$3,IF('malzeme montaj'!$C$1:$C$3329&lt;&gt;"",ROW('malzeme montaj'!$C$1:$C$3329))),ROWS(CL$4:CL410))))</f>
        <v/>
      </c>
      <c r="CM410" s="34" t="str">
        <f t="array" ref="CM410">IF(ROWS(CM$4:CM410)&gt;CM$1,"",INDEX('malzeme montaj'!$C$1:$C$3329,SMALL(IF('malzeme montaj'!$B$1:$B$3329=CM$3,IF('malzeme montaj'!$C$1:$C$3329&lt;&gt;"",ROW('malzeme montaj'!$C$1:$C$3329))),ROWS(CM$4:CM410))))</f>
        <v/>
      </c>
      <c r="CN410" s="34" t="str">
        <f t="array" ref="CN410">IF(ROWS(CN$4:CN410)&gt;CN$1,"",INDEX('malzeme montaj'!$C$1:$C$3329,SMALL(IF('malzeme montaj'!$B$1:$B$3329=CN$3,IF('malzeme montaj'!$C$1:$C$3329&lt;&gt;"",ROW('malzeme montaj'!$C$1:$C$3329))),ROWS(CN$4:CN410))))</f>
        <v/>
      </c>
      <c r="CO410" s="34" t="str">
        <f t="array" ref="CO410">IF(ROWS(CO$4:CO410)&gt;CO$1,"",INDEX('malzeme montaj'!$C$1:$C$3329,SMALL(IF('malzeme montaj'!$B$1:$B$3329=CO$3,IF('malzeme montaj'!$C$1:$C$3329&lt;&gt;"",ROW('malzeme montaj'!$C$1:$C$3329))),ROWS(CO$4:CO410))))</f>
        <v/>
      </c>
      <c r="CP410" s="34" t="str">
        <f t="array" ref="CP410">IF(ROWS(CP$4:CP410)&gt;CP$1,"",INDEX('malzeme montaj'!$C$1:$C$3329,SMALL(IF('malzeme montaj'!$B$1:$B$3329=CP$3,IF('malzeme montaj'!$C$1:$C$3329&lt;&gt;"",ROW('malzeme montaj'!$C$1:$C$3329))),ROWS(CP$4:CP410))))</f>
        <v/>
      </c>
      <c r="CQ410" s="34" t="str">
        <f t="array" ref="CQ410">IF(ROWS(CQ$4:CQ410)&gt;CQ$1,"",INDEX('malzeme montaj'!$C$1:$C$3329,SMALL(IF('malzeme montaj'!$B$1:$B$3329=CQ$3,IF('malzeme montaj'!$C$1:$C$3329&lt;&gt;"",ROW('malzeme montaj'!$C$1:$C$3329))),ROWS(CQ$4:CQ410))))</f>
        <v/>
      </c>
      <c r="CR410" s="34" t="str">
        <f t="array" ref="CR410">IF(ROWS(CR$4:CR410)&gt;CR$1,"",INDEX('malzeme montaj'!$C$1:$C$3329,SMALL(IF('malzeme montaj'!$B$1:$B$3329=CR$3,IF('malzeme montaj'!$C$1:$C$3329&lt;&gt;"",ROW('malzeme montaj'!$C$1:$C$3329))),ROWS(CR$4:CR410))))</f>
        <v/>
      </c>
      <c r="CS410" s="34" t="str">
        <f t="array" ref="CS410">IF(ROWS(CS$4:CS410)&gt;CS$1,"",INDEX('malzeme montaj'!$C$1:$C$3329,SMALL(IF('malzeme montaj'!$B$1:$B$3329=CS$3,IF('malzeme montaj'!$C$1:$C$3329&lt;&gt;"",ROW('malzeme montaj'!$C$1:$C$3329))),ROWS(CS$4:CS410))))</f>
        <v/>
      </c>
      <c r="CT410" s="34" t="str">
        <f t="array" ref="CT410">IF(ROWS(CT$4:CT410)&gt;CT$1,"",INDEX('malzeme montaj'!$C$1:$C$3329,SMALL(IF('malzeme montaj'!$B$1:$B$3329=CT$3,IF('malzeme montaj'!$C$1:$C$3329&lt;&gt;"",ROW('malzeme montaj'!$C$1:$C$3329))),ROWS(CT$4:CT410))))</f>
        <v/>
      </c>
      <c r="CU410" s="34" t="str">
        <f t="array" ref="CU410">IF(ROWS(CU$4:CU410)&gt;CU$1,"",INDEX('malzeme montaj'!$C$1:$C$3329,SMALL(IF('malzeme montaj'!$B$1:$B$3329=CU$3,IF('malzeme montaj'!$C$1:$C$3329&lt;&gt;"",ROW('malzeme montaj'!$C$1:$C$3329))),ROWS(CU$4:CU410))))</f>
        <v/>
      </c>
      <c r="CV410" s="34" t="str">
        <f t="array" ref="CV410">IF(ROWS(CV$4:CV410)&gt;CV$1,"",INDEX('malzeme montaj'!$C$1:$C$3329,SMALL(IF('malzeme montaj'!$B$1:$B$3329=CV$3,IF('malzeme montaj'!$C$1:$C$3329&lt;&gt;"",ROW('malzeme montaj'!$C$1:$C$3329))),ROWS(CV$4:CV410))))</f>
        <v/>
      </c>
      <c r="CW410" s="34" t="str">
        <f t="array" ref="CW410">IF(ROWS(CW$4:CW410)&gt;CW$1,"",INDEX('malzeme montaj'!$C$1:$C$3329,SMALL(IF('malzeme montaj'!$B$1:$B$3329=CW$3,IF('malzeme montaj'!$C$1:$C$3329&lt;&gt;"",ROW('malzeme montaj'!$C$1:$C$3329))),ROWS(CW$4:CW410))))</f>
        <v/>
      </c>
      <c r="CX410" s="34" t="str">
        <f t="array" ref="CX410">IF(ROWS(CX$4:CX410)&gt;CX$1,"",INDEX('malzeme montaj'!$C$1:$C$3329,SMALL(IF('malzeme montaj'!$B$1:$B$3329=CX$3,IF('malzeme montaj'!$C$1:$C$3329&lt;&gt;"",ROW('malzeme montaj'!$C$1:$C$3329))),ROWS(CX$4:CX410))))</f>
        <v/>
      </c>
      <c r="CY410" s="34" t="str">
        <f t="array" ref="CY410">IF(ROWS(CY$4:CY410)&gt;CY$1,"",INDEX('malzeme montaj'!$C$1:$C$3329,SMALL(IF('malzeme montaj'!$B$1:$B$3329=CY$3,IF('malzeme montaj'!$C$1:$C$3329&lt;&gt;"",ROW('malzeme montaj'!$C$1:$C$3329))),ROWS(CY$4:CY410))))</f>
        <v/>
      </c>
      <c r="CZ410" s="34" t="str">
        <f t="array" ref="CZ410">IF(ROWS(CZ$4:CZ410)&gt;CZ$1,"",INDEX('malzeme montaj'!$C$1:$C$3329,SMALL(IF('malzeme montaj'!$B$1:$B$3329=CZ$3,IF('malzeme montaj'!$C$1:$C$3329&lt;&gt;"",ROW('malzeme montaj'!$C$1:$C$3329))),ROWS(CZ$4:CZ410))))</f>
        <v/>
      </c>
      <c r="DA410" s="34" t="str">
        <f t="array" ref="DA410">IF(ROWS(DA$4:DA410)&gt;DA$1,"",INDEX('malzeme montaj'!$C$1:$C$3329,SMALL(IF('malzeme montaj'!$B$1:$B$3329=DA$3,IF('malzeme montaj'!$C$1:$C$3329&lt;&gt;"",ROW('malzeme montaj'!$C$1:$C$3329))),ROWS(DA$4:DA410))))</f>
        <v/>
      </c>
      <c r="DB410" s="34" t="str">
        <f t="array" ref="DB410">IF(ROWS(DB$4:DB410)&gt;DB$1,"",INDEX('malzeme montaj'!$C$1:$C$3329,SMALL(IF('malzeme montaj'!$B$1:$B$3329=DB$3,IF('malzeme montaj'!$C$1:$C$3329&lt;&gt;"",ROW('malzeme montaj'!$C$1:$C$3329))),ROWS(DB$4:DB410))))</f>
        <v/>
      </c>
      <c r="DC410" s="34" t="str">
        <f t="array" ref="DC410">IF(ROWS(DC$4:DC410)&gt;DC$1,"",INDEX('malzeme montaj'!$C$1:$C$3329,SMALL(IF('malzeme montaj'!$B$1:$B$3329=DC$3,IF('malzeme montaj'!$C$1:$C$3329&lt;&gt;"",ROW('malzeme montaj'!$C$1:$C$3329))),ROWS(DC$4:DC410))))</f>
        <v/>
      </c>
      <c r="DD410" s="34" t="str">
        <f t="array" ref="DD410">IF(ROWS(DD$4:DD410)&gt;DD$1,"",INDEX('malzeme montaj'!$C$1:$C$3329,SMALL(IF('malzeme montaj'!$B$1:$B$3329=DD$3,IF('malzeme montaj'!$C$1:$C$3329&lt;&gt;"",ROW('malzeme montaj'!$C$1:$C$3329))),ROWS(DD$4:DD410))))</f>
        <v/>
      </c>
      <c r="DE410" s="34" t="str">
        <f t="array" ref="DE410">IF(ROWS(DE$4:DE410)&gt;DE$1,"",INDEX('malzeme montaj'!$C$1:$C$3329,SMALL(IF('malzeme montaj'!$B$1:$B$3329=DE$3,IF('malzeme montaj'!$C$1:$C$3329&lt;&gt;"",ROW('malzeme montaj'!$C$1:$C$3329))),ROWS(DE$4:DE410))))</f>
        <v/>
      </c>
      <c r="DF410" s="34" t="str">
        <f t="array" ref="DF410">IF(ROWS(DF$4:DF410)&gt;DF$1,"",INDEX('malzeme montaj'!$C$1:$C$3329,SMALL(IF('malzeme montaj'!$B$1:$B$3329=DF$3,IF('malzeme montaj'!$C$1:$C$3329&lt;&gt;"",ROW('malzeme montaj'!$C$1:$C$3329))),ROWS(DF$4:DF410))))</f>
        <v/>
      </c>
      <c r="DG410" s="34" t="str">
        <f t="array" ref="DG410">IF(ROWS(DG$4:DG410)&gt;DG$1,"",INDEX('malzeme montaj'!$C$1:$C$3329,SMALL(IF('malzeme montaj'!$B$1:$B$3329=DG$3,IF('malzeme montaj'!$C$1:$C$3329&lt;&gt;"",ROW('malzeme montaj'!$C$1:$C$3329))),ROWS(DG$4:DG410))))</f>
        <v/>
      </c>
      <c r="DH410" s="34" t="str">
        <f t="array" ref="DH410">IF(ROWS(DH$4:DH410)&gt;DH$1,"",INDEX('malzeme montaj'!$C$1:$C$3329,SMALL(IF('malzeme montaj'!$B$1:$B$3329=DH$3,IF('malzeme montaj'!$C$1:$C$3329&lt;&gt;"",ROW('malzeme montaj'!$C$1:$C$3329))),ROWS(DH$4:DH410))))</f>
        <v/>
      </c>
      <c r="DI410" s="34" t="str">
        <f t="array" ref="DI410">IF(ROWS(DI$4:DI410)&gt;DI$1,"",INDEX('malzeme montaj'!$C$1:$C$3329,SMALL(IF('malzeme montaj'!$B$1:$B$3329=DI$3,IF('malzeme montaj'!$C$1:$C$3329&lt;&gt;"",ROW('malzeme montaj'!$C$1:$C$3329))),ROWS(DI$4:DI410))))</f>
        <v/>
      </c>
      <c r="DJ410" s="34" t="str">
        <f t="array" ref="DJ410">IF(ROWS(DJ$4:DJ410)&gt;DJ$1,"",INDEX('malzeme montaj'!$C$1:$C$3329,SMALL(IF('malzeme montaj'!$B$1:$B$3329=DJ$3,IF('malzeme montaj'!$C$1:$C$3329&lt;&gt;"",ROW('malzeme montaj'!$C$1:$C$3329))),ROWS(DJ$4:DJ410))))</f>
        <v/>
      </c>
      <c r="DK410" s="34" t="str">
        <f t="array" ref="DK410">IF(ROWS(DK$4:DK410)&gt;DK$1,"",INDEX('malzeme montaj'!$C$1:$C$3329,SMALL(IF('malzeme montaj'!$B$1:$B$3329=DK$3,IF('malzeme montaj'!$C$1:$C$3329&lt;&gt;"",ROW('malzeme montaj'!$C$1:$C$3329))),ROWS(DK$4:DK410))))</f>
        <v/>
      </c>
      <c r="DL410" s="34" t="str">
        <f t="array" ref="DL410">IF(ROWS(DL$4:DL410)&gt;DL$1,"",INDEX('malzeme montaj'!$C$1:$C$3329,SMALL(IF('malzeme montaj'!$B$1:$B$3329=DL$3,IF('malzeme montaj'!$C$1:$C$3329&lt;&gt;"",ROW('malzeme montaj'!$C$1:$C$3329))),ROWS(DL$4:DL410))))</f>
        <v/>
      </c>
      <c r="DQ410" s="34" t="str">
        <f t="array" ref="DQ410">IF(ROWS(DQ$4:DQ410)&gt;DQ$1,"",INDEX('malzeme montaj'!$C$1:$C$3329,SMALL(IF('malzeme montaj'!$B$1:$B$3329=DQ$3,IF('malzeme montaj'!$C$1:$C$3329&lt;&gt;"",ROW('malzeme montaj'!$C$1:$C$3329))),ROWS(DQ$4:DQ410))))</f>
        <v/>
      </c>
      <c r="DR410" s="34" t="str">
        <f t="array" ref="DR410">IF(ROWS(DR$4:DR410)&gt;DR$1,"",INDEX('malzeme montaj'!$C$1:$C$3329,SMALL(IF('malzeme montaj'!$B$1:$B$3329=DR$3,IF('malzeme montaj'!$C$1:$C$3329&lt;&gt;"",ROW('malzeme montaj'!$C$1:$C$3329))),ROWS(DR$4:DR410))))</f>
        <v/>
      </c>
      <c r="DS410" s="34" t="str">
        <f t="array" ref="DS410">IF(ROWS(DS$4:DS410)&gt;DS$1,"",INDEX('malzeme montaj'!$C$1:$C$3329,SMALL(IF('malzeme montaj'!$B$1:$B$3329=DS$3,IF('malzeme montaj'!$C$1:$C$3329&lt;&gt;"",ROW('malzeme montaj'!$C$1:$C$3329))),ROWS(DS$4:DS410))))</f>
        <v/>
      </c>
      <c r="DT410" s="34" t="str">
        <f t="array" ref="DT410">IF(ROWS(DT$4:DT410)&gt;DT$1,"",INDEX('malzeme montaj'!$C$1:$C$3329,SMALL(IF('malzeme montaj'!$B$1:$B$3329=DT$3,IF('malzeme montaj'!$C$1:$C$3329&lt;&gt;"",ROW('malzeme montaj'!$C$1:$C$3329))),ROWS(DT$4:DT410))))</f>
        <v/>
      </c>
      <c r="DU410" s="34" t="str">
        <f t="array" ref="DU410">IF(ROWS(DU$4:DU410)&gt;DU$1,"",INDEX('malzeme montaj'!$C$1:$C$3329,SMALL(IF('malzeme montaj'!$B$1:$B$3329=DU$3,IF('malzeme montaj'!$C$1:$C$3329&lt;&gt;"",ROW('malzeme montaj'!$C$1:$C$3329))),ROWS(DU$4:DU410))))</f>
        <v/>
      </c>
      <c r="DV410" s="34" t="str">
        <f t="array" ref="DV410">IF(ROWS(DV$4:DV410)&gt;DV$1,"",INDEX('malzeme montaj'!$C$1:$C$3329,SMALL(IF('malzeme montaj'!$B$1:$B$3329=DV$3,IF('malzeme montaj'!$C$1:$C$3329&lt;&gt;"",ROW('malzeme montaj'!$C$1:$C$3329))),ROWS(DV$4:DV410))))</f>
        <v/>
      </c>
      <c r="DW410" s="34" t="str">
        <f t="array" ref="DW410">IF(ROWS(DW$4:DW410)&gt;DW$1,"",INDEX('malzeme montaj'!$C$1:$C$3329,SMALL(IF('malzeme montaj'!$B$1:$B$3329=DW$3,IF('malzeme montaj'!$C$1:$C$3329&lt;&gt;"",ROW('malzeme montaj'!$C$1:$C$3329))),ROWS(DW$4:DW410))))</f>
        <v/>
      </c>
      <c r="DX410" s="34" t="str">
        <f t="array" ref="DX410">IF(ROWS(DX$4:DX410)&gt;DX$1,"",INDEX('malzeme montaj'!$C$1:$C$3329,SMALL(IF('malzeme montaj'!$B$1:$B$3329=DX$3,IF('malzeme montaj'!$C$1:$C$3329&lt;&gt;"",ROW('malzeme montaj'!$C$1:$C$3329))),ROWS(DX$4:DX410))))</f>
        <v/>
      </c>
      <c r="DY410" s="34" t="str">
        <f t="array" ref="DY410">IF(ROWS(DY$4:DY410)&gt;DY$1,"",INDEX('malzeme montaj'!$C$1:$C$3329,SMALL(IF('malzeme montaj'!$B$1:$B$3329=DY$3,IF('malzeme montaj'!$C$1:$C$3329&lt;&gt;"",ROW('malzeme montaj'!$C$1:$C$3329))),ROWS(DY$4:DY410))))</f>
        <v/>
      </c>
      <c r="DZ410" s="34" t="str">
        <f t="array" ref="DZ410">IF(ROWS(DZ$4:DZ410)&gt;DZ$1,"",INDEX('malzeme montaj'!$C$1:$C$3329,SMALL(IF('malzeme montaj'!$B$1:$B$3329=DZ$3,IF('malzeme montaj'!$C$1:$C$3329&lt;&gt;"",ROW('malzeme montaj'!$C$1:$C$3329))),ROWS(DZ$4:DZ410))))</f>
        <v/>
      </c>
      <c r="EA410" s="34" t="str">
        <f t="array" ref="EA410">IF(ROWS(EA$4:EA410)&gt;EA$1,"",INDEX('malzeme montaj'!$C$1:$C$3329,SMALL(IF('malzeme montaj'!$B$1:$B$3329=EA$3,IF('malzeme montaj'!$C$1:$C$3329&lt;&gt;"",ROW('malzeme montaj'!$C$1:$C$3329))),ROWS(EA$4:EA410))))</f>
        <v/>
      </c>
      <c r="EB410" s="34" t="str">
        <f t="array" ref="EB410">IF(ROWS(EB$4:EB410)&gt;EB$1,"",INDEX('malzeme montaj'!$C$1:$C$3329,SMALL(IF('malzeme montaj'!$B$1:$B$3329=EB$3,IF('malzeme montaj'!$C$1:$C$3329&lt;&gt;"",ROW('malzeme montaj'!$C$1:$C$3329))),ROWS(EB$4:EB410))))</f>
        <v/>
      </c>
      <c r="EC410" s="34" t="str">
        <f t="array" ref="EC410">IF(ROWS(EC$4:EC410)&gt;EC$1,"",INDEX('malzeme montaj'!$C$1:$C$3329,SMALL(IF('malzeme montaj'!$B$1:$B$3329=EC$3,IF('malzeme montaj'!$C$1:$C$3329&lt;&gt;"",ROW('malzeme montaj'!$C$1:$C$3329))),ROWS(EC$4:EC410))))</f>
        <v/>
      </c>
      <c r="ED410" s="34" t="str">
        <f t="array" ref="ED410">IF(ROWS(ED$4:ED410)&gt;ED$1,"",INDEX('malzeme montaj'!$C$1:$C$3329,SMALL(IF('malzeme montaj'!$B$1:$B$3329=ED$3,IF('malzeme montaj'!$C$1:$C$3329&lt;&gt;"",ROW('malzeme montaj'!$C$1:$C$3329))),ROWS(ED$4:ED410))))</f>
        <v/>
      </c>
      <c r="EE410" s="34" t="str">
        <f t="array" ref="EE410">IF(ROWS(EE$4:EE410)&gt;EE$1,"",INDEX('malzeme montaj'!$C$1:$C$3329,SMALL(IF('malzeme montaj'!$B$1:$B$3329=EE$3,IF('malzeme montaj'!$C$1:$C$3329&lt;&gt;"",ROW('malzeme montaj'!$C$1:$C$3329))),ROWS(EE$4:EE410))))</f>
        <v/>
      </c>
      <c r="EF410" s="34" t="str">
        <f t="array" ref="EF410">IF(ROWS(EF$4:EF410)&gt;EF$1,"",INDEX('malzeme montaj'!$C$1:$C$3329,SMALL(IF('malzeme montaj'!$B$1:$B$3329=EF$3,IF('malzeme montaj'!$C$1:$C$3329&lt;&gt;"",ROW('malzeme montaj'!$C$1:$C$3329))),ROWS(EF$4:EF410))))</f>
        <v/>
      </c>
      <c r="EG410" s="34" t="str">
        <f t="array" ref="EG410">IF(ROWS(EG$4:EG410)&gt;EG$1,"",INDEX('malzeme montaj'!$C$1:$C$3329,SMALL(IF('malzeme montaj'!$B$1:$B$3329=EG$3,IF('malzeme montaj'!$C$1:$C$3329&lt;&gt;"",ROW('malzeme montaj'!$C$1:$C$3329))),ROWS(EG$4:EG410))))</f>
        <v/>
      </c>
      <c r="EH410" s="34" t="str">
        <f t="array" ref="EH410">IF(ROWS(EH$4:EH410)&gt;EH$1,"",INDEX('malzeme montaj'!$C$1:$C$3329,SMALL(IF('malzeme montaj'!$B$1:$B$3329=EH$3,IF('malzeme montaj'!$C$1:$C$3329&lt;&gt;"",ROW('malzeme montaj'!$C$1:$C$3329))),ROWS(EH$4:EH410))))</f>
        <v/>
      </c>
      <c r="EI410" s="34" t="str">
        <f t="array" ref="EI410">IF(ROWS(EI$4:EI410)&gt;EI$1,"",INDEX('malzeme montaj'!$C$1:$C$3329,SMALL(IF('malzeme montaj'!$B$1:$B$3329=EI$3,IF('malzeme montaj'!$C$1:$C$3329&lt;&gt;"",ROW('malzeme montaj'!$C$1:$C$3329))),ROWS(EI$4:EI410))))</f>
        <v/>
      </c>
      <c r="EJ410" s="34" t="str">
        <f t="array" ref="EJ410">IF(ROWS(EJ$4:EJ410)&gt;EJ$1,"",INDEX('malzeme montaj'!$C$1:$C$3329,SMALL(IF('malzeme montaj'!$B$1:$B$3329=EJ$3,IF('malzeme montaj'!$C$1:$C$3329&lt;&gt;"",ROW('malzeme montaj'!$C$1:$C$3329))),ROWS(EJ$4:EJ410))))</f>
        <v/>
      </c>
      <c r="EK410" s="34" t="str">
        <f t="array" ref="EK410">IF(ROWS(EK$4:EK410)&gt;EK$1,"",INDEX('malzeme montaj'!$C$1:$C$3329,SMALL(IF('malzeme montaj'!$B$1:$B$3329=EK$3,IF('malzeme montaj'!$C$1:$C$3329&lt;&gt;"",ROW('malzeme montaj'!$C$1:$C$3329))),ROWS(EK$4:EK410))))</f>
        <v/>
      </c>
      <c r="EL410" s="34" t="str">
        <f t="array" ref="EL410">IF(ROWS(EL$4:EL410)&gt;EL$1,"",INDEX('malzeme montaj'!$C$1:$C$3329,SMALL(IF('malzeme montaj'!$B$1:$B$3329=EL$3,IF('malzeme montaj'!$C$1:$C$3329&lt;&gt;"",ROW('malzeme montaj'!$C$1:$C$3329))),ROWS(EL$4:EL410))))</f>
        <v/>
      </c>
      <c r="EM410" s="34" t="str">
        <f t="array" ref="EM410">IF(ROWS(EM$4:EM410)&gt;EM$1,"",INDEX('malzeme montaj'!$C$1:$C$3329,SMALL(IF('malzeme montaj'!$B$1:$B$3329=EM$3,IF('malzeme montaj'!$C$1:$C$3329&lt;&gt;"",ROW('malzeme montaj'!$C$1:$C$3329))),ROWS(EM$4:EM410))))</f>
        <v/>
      </c>
      <c r="EN410" s="34" t="str">
        <f t="array" ref="EN410">IF(ROWS(EN$4:EN410)&gt;EN$1,"",INDEX('malzeme montaj'!$C$1:$C$3329,SMALL(IF('malzeme montaj'!$B$1:$B$3329=EN$3,IF('malzeme montaj'!$C$1:$C$3329&lt;&gt;"",ROW('malzeme montaj'!$C$1:$C$3329))),ROWS(EN$4:EN410))))</f>
        <v/>
      </c>
      <c r="EO410" s="34" t="str">
        <f t="array" ref="EO410">IF(ROWS(EO$4:EO410)&gt;EO$1,"",INDEX('malzeme montaj'!$C$1:$C$3329,SMALL(IF('malzeme montaj'!$B$1:$B$3329=EO$3,IF('malzeme montaj'!$C$1:$C$3329&lt;&gt;"",ROW('malzeme montaj'!$C$1:$C$3329))),ROWS(EO$4:EO410))))</f>
        <v/>
      </c>
      <c r="EP410" s="34" t="str">
        <f t="array" ref="EP410">IF(ROWS(EP$4:EP410)&gt;EP$1,"",INDEX('malzeme montaj'!$C$1:$C$3329,SMALL(IF('malzeme montaj'!$B$1:$B$3329=EP$3,IF('malzeme montaj'!$C$1:$C$3329&lt;&gt;"",ROW('malzeme montaj'!$C$1:$C$3329))),ROWS(EP$4:EP410))))</f>
        <v/>
      </c>
      <c r="EQ410" s="34" t="str">
        <f t="array" ref="EQ410">IF(ROWS(EQ$4:EQ410)&gt;EQ$1,"",INDEX('malzeme montaj'!$C$1:$C$3329,SMALL(IF('malzeme montaj'!$B$1:$B$3329=EQ$3,IF('malzeme montaj'!$C$1:$C$3329&lt;&gt;"",ROW('malzeme montaj'!$C$1:$C$3329))),ROWS(EQ$4:EQ410))))</f>
        <v/>
      </c>
      <c r="ER410" s="34" t="str">
        <f t="array" ref="ER410">IF(ROWS(ER$4:ER410)&gt;ER$1,"",INDEX('malzeme montaj'!$C$1:$C$3329,SMALL(IF('malzeme montaj'!$B$1:$B$3329=ER$3,IF('malzeme montaj'!$C$1:$C$3329&lt;&gt;"",ROW('malzeme montaj'!$C$1:$C$3329))),ROWS(ER$4:ER410))))</f>
        <v/>
      </c>
      <c r="ES410" s="34" t="str">
        <f t="array" ref="ES410">IF(ROWS(ES$4:ES410)&gt;ES$1,"",INDEX('malzeme montaj'!$C$1:$C$3329,SMALL(IF('malzeme montaj'!$B$1:$B$3329=ES$3,IF('malzeme montaj'!$C$1:$C$3329&lt;&gt;"",ROW('malzeme montaj'!$C$1:$C$3329))),ROWS(ES$4:ES410))))</f>
        <v/>
      </c>
      <c r="ET410" s="34" t="str">
        <f t="array" ref="ET410">IF(ROWS(ET$4:ET410)&gt;ET$1,"",INDEX('malzeme montaj'!$C$1:$C$3329,SMALL(IF('malzeme montaj'!$B$1:$B$3329=ET$3,IF('malzeme montaj'!$C$1:$C$3329&lt;&gt;"",ROW('malzeme montaj'!$C$1:$C$3329))),ROWS(ET$4:ET410))))</f>
        <v/>
      </c>
      <c r="EU410" s="34" t="str">
        <f t="array" ref="EU410">IF(ROWS(EU$4:EU410)&gt;EU$1,"",INDEX('malzeme montaj'!$C$1:$C$3329,SMALL(IF('malzeme montaj'!$B$1:$B$3329=EU$3,IF('malzeme montaj'!$C$1:$C$3329&lt;&gt;"",ROW('malzeme montaj'!$C$1:$C$3329))),ROWS(EU$4:EU410))))</f>
        <v/>
      </c>
      <c r="EV410" s="34" t="str">
        <f t="array" ref="EV410">IF(ROWS(EV$4:EV410)&gt;EV$1,"",INDEX('malzeme montaj'!$C$1:$C$3329,SMALL(IF('malzeme montaj'!$B$1:$B$3329=EV$3,IF('malzeme montaj'!$C$1:$C$3329&lt;&gt;"",ROW('malzeme montaj'!$C$1:$C$3329))),ROWS(EV$4:EV410))))</f>
        <v/>
      </c>
      <c r="EW410" s="34" t="str">
        <f t="array" ref="EW410">IF(ROWS(EW$4:EW410)&gt;EW$1,"",INDEX('malzeme montaj'!$C$1:$C$3329,SMALL(IF('malzeme montaj'!$B$1:$B$3329=EW$3,IF('malzeme montaj'!$C$1:$C$3329&lt;&gt;"",ROW('malzeme montaj'!$C$1:$C$3329))),ROWS(EW$4:EW410))))</f>
        <v/>
      </c>
    </row>
    <row r="411" spans="4:153">
      <c r="D411" s="38" t="str">
        <f t="array" ref="D411">IF(ROWS(D$4:D411)&gt;D$1,"",INDEX('malzeme montaj'!$C$1:$C$3329,SMALL(IF('malzeme montaj'!$B$1:$B$3329=D$3,IF('malzeme montaj'!$C$1:$C$3329&lt;&gt;"",ROW('malzeme montaj'!$C$1:$C$3329))),ROWS(D$4:D411))))</f>
        <v/>
      </c>
      <c r="E411" s="38" t="str">
        <f t="array" ref="E411">IF(ROWS(E$4:E411)&gt;E$1,"",INDEX('malzeme montaj'!$C$1:$C$3329,SMALL(IF('malzeme montaj'!$B$1:$B$3329=E$3,IF('malzeme montaj'!$C$1:$C$3329&lt;&gt;"",ROW('malzeme montaj'!$C$1:$C$3329))),ROWS(E$4:E411))))</f>
        <v/>
      </c>
      <c r="F411" s="38" t="str">
        <f t="array" ref="F411">IF(ROWS(F$4:F411)&gt;F$1,"",INDEX('malzeme montaj'!$C$1:$C$3329,SMALL(IF('malzeme montaj'!$B$1:$B$3329=F$3,IF('malzeme montaj'!$C$1:$C$3329&lt;&gt;"",ROW('malzeme montaj'!$C$1:$C$3329))),ROWS(F$4:F411))))</f>
        <v/>
      </c>
      <c r="G411" s="38" t="str">
        <f t="array" ref="G411">IF(ROWS(G$4:G411)&gt;G$1,"",INDEX('malzeme montaj'!$C$1:$C$3329,SMALL(IF('malzeme montaj'!$B$1:$B$3329=G$3,IF('malzeme montaj'!$C$1:$C$3329&lt;&gt;"",ROW('malzeme montaj'!$C$1:$C$3329))),ROWS(G$4:G411))))</f>
        <v/>
      </c>
      <c r="H411" s="38" t="str">
        <f t="array" ref="H411">IF(ROWS(H$4:H411)&gt;H$1,"",INDEX('malzeme montaj'!$C$1:$C$3329,SMALL(IF('malzeme montaj'!$B$1:$B$3329=H$3,IF('malzeme montaj'!$C$1:$C$3329&lt;&gt;"",ROW('malzeme montaj'!$C$1:$C$3329))),ROWS(H$4:H411))))</f>
        <v/>
      </c>
      <c r="I411" s="38" t="str">
        <f t="array" ref="I411">IF(ROWS(I$4:I411)&gt;I$1,"",INDEX('malzeme montaj'!$C$1:$C$3329,SMALL(IF('malzeme montaj'!$B$1:$B$3329=I$3,IF('malzeme montaj'!$C$1:$C$3329&lt;&gt;"",ROW('malzeme montaj'!$C$1:$C$3329))),ROWS(I$4:I411))))</f>
        <v/>
      </c>
      <c r="J411" s="38" t="str">
        <f t="array" ref="J411">IF(ROWS(J$4:J411)&gt;J$1,"",INDEX('malzeme montaj'!$C$1:$C$3329,SMALL(IF('malzeme montaj'!$B$1:$B$3329=J$3,IF('malzeme montaj'!$C$1:$C$3329&lt;&gt;"",ROW('malzeme montaj'!$C$1:$C$3329))),ROWS(J$4:J411))))</f>
        <v/>
      </c>
      <c r="K411" s="38" t="str">
        <f t="array" ref="K411">IF(ROWS(K$4:K411)&gt;K$1,"",INDEX('malzeme montaj'!$C$1:$C$3329,SMALL(IF('malzeme montaj'!$B$1:$B$3329=K$3,IF('malzeme montaj'!$C$1:$C$3329&lt;&gt;"",ROW('malzeme montaj'!$C$1:$C$3329))),ROWS(K$4:K411))))</f>
        <v/>
      </c>
      <c r="L411" s="38" t="str">
        <f t="array" ref="L411">IF(ROWS(L$4:L411)&gt;L$1,"",INDEX('malzeme montaj'!$C$1:$C$3329,SMALL(IF('malzeme montaj'!$B$1:$B$3329=L$3,IF('malzeme montaj'!$C$1:$C$3329&lt;&gt;"",ROW('malzeme montaj'!$C$1:$C$3329))),ROWS(L$4:L411))))</f>
        <v/>
      </c>
      <c r="M411" s="38" t="str">
        <f t="array" ref="M411">IF(ROWS(M$4:M411)&gt;M$1,"",INDEX('malzeme montaj'!$C$1:$C$3329,SMALL(IF('malzeme montaj'!$B$1:$B$3329=M$3,IF('malzeme montaj'!$C$1:$C$3329&lt;&gt;"",ROW('malzeme montaj'!$C$1:$C$3329))),ROWS(M$4:M411))))</f>
        <v/>
      </c>
      <c r="N411" s="38" t="str">
        <f t="array" ref="N411">IF(ROWS(N$4:N411)&gt;N$1,"",INDEX('malzeme montaj'!$C$1:$C$3329,SMALL(IF('malzeme montaj'!$B$1:$B$3329=N$3,IF('malzeme montaj'!$C$1:$C$3329&lt;&gt;"",ROW('malzeme montaj'!$C$1:$C$3329))),ROWS(N$4:N411))))</f>
        <v/>
      </c>
      <c r="O411" s="38" t="str">
        <f t="array" ref="O411">IF(ROWS(O$4:O411)&gt;O$1,"",INDEX('malzeme montaj'!$C$1:$C$3329,SMALL(IF('malzeme montaj'!$B$1:$B$3329=O$3,IF('malzeme montaj'!$C$1:$C$3329&lt;&gt;"",ROW('malzeme montaj'!$C$1:$C$3329))),ROWS(O$4:O411))))</f>
        <v/>
      </c>
      <c r="P411" s="38" t="str">
        <f t="array" ref="P411">IF(ROWS(P$4:P411)&gt;P$1,"",INDEX('malzeme montaj'!$C$1:$C$3329,SMALL(IF('malzeme montaj'!$B$1:$B$3329=P$3,IF('malzeme montaj'!$C$1:$C$3329&lt;&gt;"",ROW('malzeme montaj'!$C$1:$C$3329))),ROWS(P$4:P411))))</f>
        <v/>
      </c>
      <c r="Q411" s="38" t="str">
        <f t="array" ref="Q411">IF(ROWS(Q$4:Q411)&gt;Q$1,"",INDEX('malzeme montaj'!$C$1:$C$3329,SMALL(IF('malzeme montaj'!$B$1:$B$3329=Q$3,IF('malzeme montaj'!$C$1:$C$3329&lt;&gt;"",ROW('malzeme montaj'!$C$1:$C$3329))),ROWS(Q$4:Q411))))</f>
        <v/>
      </c>
      <c r="R411" s="38" t="str">
        <f t="array" ref="R411">IF(ROWS(R$4:R411)&gt;R$1,"",INDEX('malzeme montaj'!$C$1:$C$3329,SMALL(IF('malzeme montaj'!$B$1:$B$3329=R$3,IF('malzeme montaj'!$C$1:$C$3329&lt;&gt;"",ROW('malzeme montaj'!$C$1:$C$3329))),ROWS(R$4:R411))))</f>
        <v/>
      </c>
      <c r="S411" s="38" t="str">
        <f t="array" ref="S411">IF(ROWS(S$4:S411)&gt;S$1,"",INDEX('malzeme montaj'!$C$1:$C$3329,SMALL(IF('malzeme montaj'!$B$1:$B$3329=S$3,IF('malzeme montaj'!$C$1:$C$3329&lt;&gt;"",ROW('malzeme montaj'!$C$1:$C$3329))),ROWS(S$4:S411))))</f>
        <v/>
      </c>
      <c r="T411" s="38" t="str">
        <f t="array" ref="T411">IF(ROWS(T$4:T411)&gt;T$1,"",INDEX('malzeme montaj'!$C$1:$C$3329,SMALL(IF('malzeme montaj'!$B$1:$B$3329=T$3,IF('malzeme montaj'!$C$1:$C$3329&lt;&gt;"",ROW('malzeme montaj'!$C$1:$C$3329))),ROWS(T$4:T411))))</f>
        <v/>
      </c>
      <c r="U411" s="38" t="str">
        <f t="array" ref="U411">IF(ROWS(U$4:U411)&gt;U$1,"",INDEX('malzeme montaj'!$C$1:$C$3329,SMALL(IF('malzeme montaj'!$B$1:$B$3329=U$3,IF('malzeme montaj'!$C$1:$C$3329&lt;&gt;"",ROW('malzeme montaj'!$C$1:$C$3329))),ROWS(U$4:U411))))</f>
        <v/>
      </c>
      <c r="V411" s="38" t="str">
        <f t="array" ref="V411">IF(ROWS(V$4:V411)&gt;V$1,"",INDEX('malzeme montaj'!$C$1:$C$3329,SMALL(IF('malzeme montaj'!$B$1:$B$3329=V$3,IF('malzeme montaj'!$C$1:$C$3329&lt;&gt;"",ROW('malzeme montaj'!$C$1:$C$3329))),ROWS(V$4:V411))))</f>
        <v/>
      </c>
      <c r="W411" s="38" t="str">
        <f t="array" ref="W411">IF(ROWS(W$4:W411)&gt;W$1,"",INDEX('malzeme montaj'!$C$1:$C$3329,SMALL(IF('malzeme montaj'!$B$1:$B$3329=W$3,IF('malzeme montaj'!$C$1:$C$3329&lt;&gt;"",ROW('malzeme montaj'!$C$1:$C$3329))),ROWS(W$4:W411))))</f>
        <v/>
      </c>
      <c r="X411" s="38" t="str">
        <f t="array" ref="X411">IF(ROWS(X$4:X411)&gt;X$1,"",INDEX('malzeme montaj'!$C$1:$C$3329,SMALL(IF('malzeme montaj'!$B$1:$B$3329=X$3,IF('malzeme montaj'!$C$1:$C$3329&lt;&gt;"",ROW('malzeme montaj'!$C$1:$C$3329))),ROWS(X$4:X411))))</f>
        <v/>
      </c>
      <c r="Y411" s="38" t="str">
        <f t="array" ref="Y411">IF(ROWS(Y$4:Y411)&gt;Y$1,"",INDEX('malzeme montaj'!$C$1:$C$3329,SMALL(IF('malzeme montaj'!$B$1:$B$3329=Y$3,IF('malzeme montaj'!$C$1:$C$3329&lt;&gt;"",ROW('malzeme montaj'!$C$1:$C$3329))),ROWS(Y$4:Y411))))</f>
        <v/>
      </c>
      <c r="Z411" s="38" t="str">
        <f t="array" ref="Z411">IF(ROWS(Z$4:Z411)&gt;Z$1,"",INDEX('malzeme montaj'!$C$1:$C$3329,SMALL(IF('malzeme montaj'!$B$1:$B$3329=Z$3,IF('malzeme montaj'!$C$1:$C$3329&lt;&gt;"",ROW('malzeme montaj'!$C$1:$C$3329))),ROWS(Z$4:Z411))))</f>
        <v/>
      </c>
      <c r="AA411" s="38" t="str">
        <f t="array" ref="AA411">IF(ROWS(AA$4:AA411)&gt;AA$1,"",INDEX('malzeme montaj'!$C$1:$C$3329,SMALL(IF('malzeme montaj'!$B$1:$B$3329=AA$3,IF('malzeme montaj'!$C$1:$C$3329&lt;&gt;"",ROW('malzeme montaj'!$C$1:$C$3329))),ROWS(AA$4:AA411))))</f>
        <v/>
      </c>
      <c r="AB411" s="38" t="str">
        <f t="array" ref="AB411">IF(ROWS(AB$4:AB411)&gt;AB$1,"",INDEX('malzeme montaj'!$C$1:$C$3329,SMALL(IF('malzeme montaj'!$B$1:$B$3329=AB$3,IF('malzeme montaj'!$C$1:$C$3329&lt;&gt;"",ROW('malzeme montaj'!$C$1:$C$3329))),ROWS(AB$4:AB411))))</f>
        <v/>
      </c>
      <c r="AC411" s="38" t="str">
        <f t="array" ref="AC411">IF(ROWS(AC$4:AC411)&gt;AC$1,"",INDEX('malzeme montaj'!$C$1:$C$3329,SMALL(IF('malzeme montaj'!$B$1:$B$3329=AC$3,IF('malzeme montaj'!$C$1:$C$3329&lt;&gt;"",ROW('malzeme montaj'!$C$1:$C$3329))),ROWS(AC$4:AC411))))</f>
        <v/>
      </c>
      <c r="AD411" s="38" t="str">
        <f t="array" ref="AD411">IF(ROWS(AD$4:AD411)&gt;AD$1,"",INDEX('malzeme montaj'!$C$1:$C$3329,SMALL(IF('malzeme montaj'!$B$1:$B$3329=AD$3,IF('malzeme montaj'!$C$1:$C$3329&lt;&gt;"",ROW('malzeme montaj'!$C$1:$C$3329))),ROWS(AD$4:AD411))))</f>
        <v/>
      </c>
      <c r="AE411" s="38" t="str">
        <f t="array" ref="AE411">IF(ROWS(AE$4:AE411)&gt;AE$1,"",INDEX('malzeme montaj'!$C$1:$C$3329,SMALL(IF('malzeme montaj'!$B$1:$B$3329=AE$3,IF('malzeme montaj'!$C$1:$C$3329&lt;&gt;"",ROW('malzeme montaj'!$C$1:$C$3329))),ROWS(AE$4:AE411))))</f>
        <v/>
      </c>
      <c r="AF411" s="38" t="str">
        <f t="array" ref="AF411">IF(ROWS(AF$4:AF411)&gt;AF$1,"",INDEX('malzeme montaj'!$C$1:$C$3329,SMALL(IF('malzeme montaj'!$B$1:$B$3329=AF$3,IF('malzeme montaj'!$C$1:$C$3329&lt;&gt;"",ROW('malzeme montaj'!$C$1:$C$3329))),ROWS(AF$4:AF411))))</f>
        <v/>
      </c>
      <c r="AG411" s="38" t="str">
        <f t="array" ref="AG411">IF(ROWS(AG$4:AG411)&gt;AG$1,"",INDEX('malzeme montaj'!$C$1:$C$3329,SMALL(IF('malzeme montaj'!$B$1:$B$3329=AG$3,IF('malzeme montaj'!$C$1:$C$3329&lt;&gt;"",ROW('malzeme montaj'!$C$1:$C$3329))),ROWS(AG$4:AG411))))</f>
        <v/>
      </c>
      <c r="AH411" s="38" t="str">
        <f t="array" ref="AH411">IF(ROWS(AH$4:AH411)&gt;AH$1,"",INDEX('malzeme montaj'!$C$1:$C$3329,SMALL(IF('malzeme montaj'!$B$1:$B$3329=AH$3,IF('malzeme montaj'!$C$1:$C$3329&lt;&gt;"",ROW('malzeme montaj'!$C$1:$C$3329))),ROWS(AH$4:AH411))))</f>
        <v/>
      </c>
      <c r="AI411" s="38" t="str">
        <f t="array" ref="AI411">IF(ROWS(AI$4:AI411)&gt;AI$1,"",INDEX('malzeme montaj'!$C$1:$C$3329,SMALL(IF('malzeme montaj'!$B$1:$B$3329=AI$3,IF('malzeme montaj'!$C$1:$C$3329&lt;&gt;"",ROW('malzeme montaj'!$C$1:$C$3329))),ROWS(AI$4:AI411))))</f>
        <v/>
      </c>
      <c r="AJ411" s="38" t="str">
        <f t="array" ref="AJ411">IF(ROWS(AJ$4:AJ411)&gt;AJ$1,"",INDEX('malzeme montaj'!$C$1:$C$3329,SMALL(IF('malzeme montaj'!$B$1:$B$3329=AJ$3,IF('malzeme montaj'!$C$1:$C$3329&lt;&gt;"",ROW('malzeme montaj'!$C$1:$C$3329))),ROWS(AJ$4:AJ411))))</f>
        <v/>
      </c>
      <c r="AK411" s="38" t="str">
        <f t="array" ref="AK411">IF(ROWS(AK$4:AK411)&gt;AK$1,"",INDEX('malzeme montaj'!$C$1:$C$3329,SMALL(IF('malzeme montaj'!$B$1:$B$3329=AK$3,IF('malzeme montaj'!$C$1:$C$3329&lt;&gt;"",ROW('malzeme montaj'!$C$1:$C$3329))),ROWS(AK$4:AK411))))</f>
        <v/>
      </c>
      <c r="AL411" s="38" t="str">
        <f t="array" ref="AL411">IF(ROWS(AL$4:AL411)&gt;AL$1,"",INDEX('malzeme montaj'!$C$1:$C$3329,SMALL(IF('malzeme montaj'!$B$1:$B$3329=AL$3,IF('malzeme montaj'!$C$1:$C$3329&lt;&gt;"",ROW('malzeme montaj'!$C$1:$C$3329))),ROWS(AL$4:AL411))))</f>
        <v/>
      </c>
      <c r="AM411" s="38" t="str">
        <f t="array" ref="AM411">IF(ROWS(AM$4:AM411)&gt;AM$1,"",INDEX('malzeme montaj'!$C$1:$C$3329,SMALL(IF('malzeme montaj'!$B$1:$B$3329=AM$3,IF('malzeme montaj'!$C$1:$C$3329&lt;&gt;"",ROW('malzeme montaj'!$C$1:$C$3329))),ROWS(AM$4:AM411))))</f>
        <v/>
      </c>
      <c r="AN411" s="38" t="str">
        <f t="array" ref="AN411">IF(ROWS(AN$4:AN411)&gt;AN$1,"",INDEX('malzeme montaj'!$C$1:$C$3329,SMALL(IF('malzeme montaj'!$B$1:$B$3329=AN$3,IF('malzeme montaj'!$C$1:$C$3329&lt;&gt;"",ROW('malzeme montaj'!$C$1:$C$3329))),ROWS(AN$4:AN411))))</f>
        <v/>
      </c>
      <c r="AO411" s="38" t="str">
        <f t="array" ref="AO411">IF(ROWS(AO$4:AO411)&gt;AO$1,"",INDEX('malzeme montaj'!$C$1:$C$3329,SMALL(IF('malzeme montaj'!$B$1:$B$3329=AO$3,IF('malzeme montaj'!$C$1:$C$3329&lt;&gt;"",ROW('malzeme montaj'!$C$1:$C$3329))),ROWS(AO$4:AO411))))</f>
        <v/>
      </c>
      <c r="AP411" s="38" t="str">
        <f t="array" ref="AP411">IF(ROWS(AP$4:AP411)&gt;AP$1,"",INDEX('malzeme montaj'!$C$1:$C$3329,SMALL(IF('malzeme montaj'!$B$1:$B$3329=AP$3,IF('malzeme montaj'!$C$1:$C$3329&lt;&gt;"",ROW('malzeme montaj'!$C$1:$C$3329))),ROWS(AP$4:AP411))))</f>
        <v/>
      </c>
      <c r="AQ411" s="38" t="str">
        <f t="array" ref="AQ411">IF(ROWS(AQ$4:AQ411)&gt;AQ$1,"",INDEX('malzeme montaj'!$C$1:$C$3329,SMALL(IF('malzeme montaj'!$B$1:$B$3329=AQ$3,IF('malzeme montaj'!$C$1:$C$3329&lt;&gt;"",ROW('malzeme montaj'!$C$1:$C$3329))),ROWS(AQ$4:AQ411))))</f>
        <v/>
      </c>
      <c r="AR411" s="38" t="str">
        <f t="array" ref="AR411">IF(ROWS(AR$4:AR411)&gt;AR$1,"",INDEX('malzeme montaj'!$C$1:$C$3329,SMALL(IF('malzeme montaj'!$B$1:$B$3329=AR$3,IF('malzeme montaj'!$C$1:$C$3329&lt;&gt;"",ROW('malzeme montaj'!$C$1:$C$3329))),ROWS(AR$4:AR411))))</f>
        <v/>
      </c>
      <c r="AS411" s="38" t="str">
        <f t="array" ref="AS411">IF(ROWS(AS$4:AS411)&gt;AS$1,"",INDEX('malzeme montaj'!$C$1:$C$3329,SMALL(IF('malzeme montaj'!$B$1:$B$3329=AS$3,IF('malzeme montaj'!$C$1:$C$3329&lt;&gt;"",ROW('malzeme montaj'!$C$1:$C$3329))),ROWS(AS$4:AS411))))</f>
        <v/>
      </c>
      <c r="AT411" s="38" t="str">
        <f t="array" ref="AT411">IF(ROWS(AT$4:AT411)&gt;AT$1,"",INDEX('malzeme montaj'!$C$1:$C$3329,SMALL(IF('malzeme montaj'!$B$1:$B$3329=AT$3,IF('malzeme montaj'!$C$1:$C$3329&lt;&gt;"",ROW('malzeme montaj'!$C$1:$C$3329))),ROWS(AT$4:AT411))))</f>
        <v/>
      </c>
      <c r="AU411" s="38" t="str">
        <f t="array" ref="AU411">IF(ROWS(AU$4:AU411)&gt;AU$1,"",INDEX('malzeme montaj'!$C$1:$C$3329,SMALL(IF('malzeme montaj'!$B$1:$B$3329=AU$3,IF('malzeme montaj'!$C$1:$C$3329&lt;&gt;"",ROW('malzeme montaj'!$C$1:$C$3329))),ROWS(AU$4:AU411))))</f>
        <v/>
      </c>
      <c r="AV411" s="38" t="str">
        <f t="array" ref="AV411">IF(ROWS(AV$4:AV411)&gt;AV$1,"",INDEX('malzeme montaj'!$C$1:$C$3329,SMALL(IF('malzeme montaj'!$B$1:$B$3329=AV$3,IF('malzeme montaj'!$C$1:$C$3329&lt;&gt;"",ROW('malzeme montaj'!$C$1:$C$3329))),ROWS(AV$4:AV411))))</f>
        <v/>
      </c>
      <c r="AW411" s="38" t="str">
        <f t="array" ref="AW411">IF(ROWS(AW$4:AW411)&gt;AW$1,"",INDEX('malzeme montaj'!$C$1:$C$3329,SMALL(IF('malzeme montaj'!$B$1:$B$3329=AW$3,IF('malzeme montaj'!$C$1:$C$3329&lt;&gt;"",ROW('malzeme montaj'!$C$1:$C$3329))),ROWS(AW$4:AW411))))</f>
        <v/>
      </c>
      <c r="AX411" s="38" t="str">
        <f t="array" ref="AX411">IF(ROWS(AX$4:AX411)&gt;AX$1,"",INDEX('malzeme montaj'!$C$1:$C$3329,SMALL(IF('malzeme montaj'!$B$1:$B$3329=AX$3,IF('malzeme montaj'!$C$1:$C$3329&lt;&gt;"",ROW('malzeme montaj'!$C$1:$C$3329))),ROWS(AX$4:AX411))))</f>
        <v/>
      </c>
      <c r="AY411" s="38" t="str">
        <f t="array" ref="AY411">IF(ROWS(AY$4:AY411)&gt;AY$1,"",INDEX('malzeme montaj'!$C$1:$C$3329,SMALL(IF('malzeme montaj'!$B$1:$B$3329=AY$3,IF('malzeme montaj'!$C$1:$C$3329&lt;&gt;"",ROW('malzeme montaj'!$C$1:$C$3329))),ROWS(AY$4:AY411))))</f>
        <v/>
      </c>
      <c r="AZ411" s="38" t="str">
        <f t="array" ref="AZ411">IF(ROWS(AZ$4:AZ411)&gt;AZ$1,"",INDEX('malzeme montaj'!$C$1:$C$3329,SMALL(IF('malzeme montaj'!$B$1:$B$3329=AZ$3,IF('malzeme montaj'!$C$1:$C$3329&lt;&gt;"",ROW('malzeme montaj'!$C$1:$C$3329))),ROWS(AZ$4:AZ411))))</f>
        <v/>
      </c>
      <c r="BA411" s="38" t="str">
        <f t="array" ref="BA411">IF(ROWS(BA$4:BA411)&gt;BA$1,"",INDEX('malzeme montaj'!$C$1:$C$3329,SMALL(IF('malzeme montaj'!$B$1:$B$3329=BA$3,IF('malzeme montaj'!$C$1:$C$3329&lt;&gt;"",ROW('malzeme montaj'!$C$1:$C$3329))),ROWS(BA$4:BA411))))</f>
        <v/>
      </c>
      <c r="BB411" s="38" t="str">
        <f t="array" ref="BB411">IF(ROWS(BB$4:BB411)&gt;BB$1,"",INDEX('malzeme montaj'!$C$1:$C$3329,SMALL(IF('malzeme montaj'!$B$1:$B$3329=BB$3,IF('malzeme montaj'!$C$1:$C$3329&lt;&gt;"",ROW('malzeme montaj'!$C$1:$C$3329))),ROWS(BB$4:BB411))))</f>
        <v/>
      </c>
      <c r="BC411" s="38" t="str">
        <f t="array" ref="BC411">IF(ROWS(BC$4:BC411)&gt;BC$1,"",INDEX('malzeme montaj'!$C$1:$C$3329,SMALL(IF('malzeme montaj'!$B$1:$B$3329=BC$3,IF('malzeme montaj'!$C$1:$C$3329&lt;&gt;"",ROW('malzeme montaj'!$C$1:$C$3329))),ROWS(BC$4:BC411))))</f>
        <v/>
      </c>
      <c r="BD411" s="38" t="str">
        <f t="array" ref="BD411">IF(ROWS(BD$4:BD411)&gt;BD$1,"",INDEX('malzeme montaj'!$C$1:$C$3329,SMALL(IF('malzeme montaj'!$B$1:$B$3329=BD$3,IF('malzeme montaj'!$C$1:$C$3329&lt;&gt;"",ROW('malzeme montaj'!$C$1:$C$3329))),ROWS(BD$4:BD411))))</f>
        <v/>
      </c>
      <c r="BE411" s="38"/>
      <c r="BF411" s="38" t="str">
        <f t="array" ref="BF411">IF(ROWS(BF$4:BF411)&gt;BF$1,"",INDEX('malzeme montaj'!$C$1:$C$3329,SMALL(IF('malzeme montaj'!$B$1:$B$3329=BF$3,IF('malzeme montaj'!$C$1:$C$3329&lt;&gt;"",ROW('malzeme montaj'!$C$1:$C$3329))),ROWS(BF$4:BF411))))</f>
        <v/>
      </c>
      <c r="BG411" s="38" t="str">
        <f t="array" ref="BG411">IF(ROWS(BG$4:BG411)&gt;BG$1,"",INDEX('malzeme montaj'!$C$1:$C$3329,SMALL(IF('malzeme montaj'!$B$1:$B$3329=BG$3,IF('malzeme montaj'!$C$1:$C$3329&lt;&gt;"",ROW('malzeme montaj'!$C$1:$C$3329))),ROWS(BG$4:BG411))))</f>
        <v/>
      </c>
      <c r="BH411" s="38" t="str">
        <f t="array" ref="BH411">IF(ROWS(BH$4:BH411)&gt;BH$1,"",INDEX('malzeme montaj'!$C$1:$C$3329,SMALL(IF('malzeme montaj'!$B$1:$B$3329=BH$3,IF('malzeme montaj'!$C$1:$C$3329&lt;&gt;"",ROW('malzeme montaj'!$C$1:$C$3329))),ROWS(BH$4:BH411))))</f>
        <v/>
      </c>
      <c r="BI411" s="38" t="str">
        <f t="array" ref="BI411">IF(ROWS(BI$4:BI411)&gt;BI$1,"",INDEX('malzeme montaj'!$C$1:$C$3329,SMALL(IF('malzeme montaj'!$B$1:$B$3329=BI$3,IF('malzeme montaj'!$C$1:$C$3329&lt;&gt;"",ROW('malzeme montaj'!$C$1:$C$3329))),ROWS(BI$4:BI411))))</f>
        <v/>
      </c>
      <c r="BJ411" s="38" t="str">
        <f t="array" ref="BJ411">IF(ROWS(BJ$4:BJ411)&gt;BJ$1,"",INDEX('malzeme montaj'!$C$1:$C$3329,SMALL(IF('malzeme montaj'!$B$1:$B$3329=BJ$3,IF('malzeme montaj'!$C$1:$C$3329&lt;&gt;"",ROW('malzeme montaj'!$C$1:$C$3329))),ROWS(BJ$4:BJ411))))</f>
        <v/>
      </c>
      <c r="BK411" s="38" t="str">
        <f t="array" ref="BK411">IF(ROWS(BK$4:BK411)&gt;BK$1,"",INDEX('malzeme montaj'!$C$1:$C$3329,SMALL(IF('malzeme montaj'!$B$1:$B$3329=BK$3,IF('malzeme montaj'!$C$1:$C$3329&lt;&gt;"",ROW('malzeme montaj'!$C$1:$C$3329))),ROWS(BK$4:BK411))))</f>
        <v/>
      </c>
      <c r="BL411" s="38" t="str">
        <f t="array" ref="BL411">IF(ROWS(BL$4:BL411)&gt;BL$1,"",INDEX('malzeme montaj'!$C$1:$C$3329,SMALL(IF('malzeme montaj'!$B$1:$B$3329=BL$3,IF('malzeme montaj'!$C$1:$C$3329&lt;&gt;"",ROW('malzeme montaj'!$C$1:$C$3329))),ROWS(BL$4:BL411))))</f>
        <v/>
      </c>
      <c r="BM411" s="38" t="str">
        <f t="array" ref="BM411">IF(ROWS(BM$4:BM411)&gt;BM$1,"",INDEX('malzeme montaj'!$C$1:$C$3329,SMALL(IF('malzeme montaj'!$B$1:$B$3329=BM$3,IF('malzeme montaj'!$C$1:$C$3329&lt;&gt;"",ROW('malzeme montaj'!$C$1:$C$3329))),ROWS(BM$4:BM411))))</f>
        <v/>
      </c>
      <c r="BN411" s="38" t="str">
        <f t="array" ref="BN411">IF(ROWS(BN$4:BN411)&gt;BN$1,"",INDEX('malzeme montaj'!$C$1:$C$3329,SMALL(IF('malzeme montaj'!$B$1:$B$3329=BN$3,IF('malzeme montaj'!$C$1:$C$3329&lt;&gt;"",ROW('malzeme montaj'!$C$1:$C$3329))),ROWS(BN$4:BN411))))</f>
        <v/>
      </c>
      <c r="BO411" s="38" t="str">
        <f t="array" ref="BO411">IF(ROWS(BO$4:BO411)&gt;BO$1,"",INDEX('malzeme montaj'!$C$1:$C$3329,SMALL(IF('malzeme montaj'!$B$1:$B$3329=BO$3,IF('malzeme montaj'!$C$1:$C$3329&lt;&gt;"",ROW('malzeme montaj'!$C$1:$C$3329))),ROWS(BO$4:BO411))))</f>
        <v/>
      </c>
      <c r="BP411" s="38" t="str">
        <f t="array" ref="BP411">IF(ROWS(BP$4:BP411)&gt;BP$1,"",INDEX('malzeme montaj'!$C$1:$C$3329,SMALL(IF('malzeme montaj'!$B$1:$B$3329=BP$3,IF('malzeme montaj'!$C$1:$C$3329&lt;&gt;"",ROW('malzeme montaj'!$C$1:$C$3329))),ROWS(BP$4:BP411))))</f>
        <v/>
      </c>
      <c r="BQ411" s="38" t="str">
        <f t="array" ref="BQ411">IF(ROWS(BQ$4:BQ411)&gt;BQ$1,"",INDEX('malzeme montaj'!$C$1:$C$3329,SMALL(IF('malzeme montaj'!$B$1:$B$3329=BQ$3,IF('malzeme montaj'!$C$1:$C$3329&lt;&gt;"",ROW('malzeme montaj'!$C$1:$C$3329))),ROWS(BQ$4:BQ411))))</f>
        <v/>
      </c>
      <c r="BR411" s="38" t="str">
        <f t="array" ref="BR411">IF(ROWS(BR$4:BR411)&gt;BR$1,"",INDEX('malzeme montaj'!$C$1:$C$3329,SMALL(IF('malzeme montaj'!$B$1:$B$3329=BR$3,IF('malzeme montaj'!$C$1:$C$3329&lt;&gt;"",ROW('malzeme montaj'!$C$1:$C$3329))),ROWS(BR$4:BR411))))</f>
        <v/>
      </c>
      <c r="BS411" s="38" t="str">
        <f t="array" ref="BS411">IF(ROWS(BS$4:BS411)&gt;BS$1,"",INDEX('malzeme montaj'!$C$1:$C$3329,SMALL(IF('malzeme montaj'!$B$1:$B$3329=BS$3,IF('malzeme montaj'!$C$1:$C$3329&lt;&gt;"",ROW('malzeme montaj'!$C$1:$C$3329))),ROWS(BS$4:BS411))))</f>
        <v/>
      </c>
      <c r="BT411" s="38" t="str">
        <f t="array" ref="BT411">IF(ROWS(BT$4:BT411)&gt;BT$1,"",INDEX('malzeme montaj'!$C$1:$C$3329,SMALL(IF('malzeme montaj'!$B$1:$B$3329=BT$3,IF('malzeme montaj'!$C$1:$C$3329&lt;&gt;"",ROW('malzeme montaj'!$C$1:$C$3329))),ROWS(BT$4:BT411))))</f>
        <v/>
      </c>
      <c r="BU411" s="34" t="str">
        <f t="array" ref="BU411">IF(ROWS(BU$4:BU411)&gt;BU$1,"",INDEX('malzeme montaj'!$C$1:$C$3329,SMALL(IF('malzeme montaj'!$B$1:$B$3329=BU$3,IF('malzeme montaj'!$C$1:$C$3329&lt;&gt;"",ROW('malzeme montaj'!$C$1:$C$3329))),ROWS(BU$4:BU411))))</f>
        <v/>
      </c>
      <c r="BV411" s="34" t="str">
        <f t="array" ref="BV411">IF(ROWS(BV$4:BV411)&gt;BV$1,"",INDEX('malzeme montaj'!$C$1:$C$3329,SMALL(IF('malzeme montaj'!$B$1:$B$3329=BV$3,IF('malzeme montaj'!$C$1:$C$3329&lt;&gt;"",ROW('malzeme montaj'!$C$1:$C$3329))),ROWS(BV$4:BV411))))</f>
        <v/>
      </c>
      <c r="BW411" s="34" t="str">
        <f t="array" ref="BW411">IF(ROWS(BW$4:BW411)&gt;BW$1,"",INDEX('malzeme montaj'!$C$1:$C$3329,SMALL(IF('malzeme montaj'!$B$1:$B$3329=BW$3,IF('malzeme montaj'!$C$1:$C$3329&lt;&gt;"",ROW('malzeme montaj'!$C$1:$C$3329))),ROWS(BW$4:BW411))))</f>
        <v/>
      </c>
      <c r="BX411" s="34" t="str">
        <f t="array" ref="BX411">IF(ROWS(BX$4:BX411)&gt;BX$1,"",INDEX('malzeme montaj'!$C$1:$C$3329,SMALL(IF('malzeme montaj'!$B$1:$B$3329=BX$3,IF('malzeme montaj'!$C$1:$C$3329&lt;&gt;"",ROW('malzeme montaj'!$C$1:$C$3329))),ROWS(BX$4:BX411))))</f>
        <v/>
      </c>
      <c r="BY411" s="34" t="str">
        <f t="array" ref="BY411">IF(ROWS(BY$4:BY411)&gt;BY$1,"",INDEX('malzeme montaj'!$C$1:$C$3329,SMALL(IF('malzeme montaj'!$B$1:$B$3329=BY$3,IF('malzeme montaj'!$C$1:$C$3329&lt;&gt;"",ROW('malzeme montaj'!$C$1:$C$3329))),ROWS(BY$4:BY411))))</f>
        <v/>
      </c>
      <c r="BZ411" s="34" t="str">
        <f t="array" ref="BZ411">IF(ROWS(BZ$4:BZ411)&gt;BZ$1,"",INDEX('malzeme montaj'!$C$1:$C$3329,SMALL(IF('malzeme montaj'!$B$1:$B$3329=BZ$3,IF('malzeme montaj'!$C$1:$C$3329&lt;&gt;"",ROW('malzeme montaj'!$C$1:$C$3329))),ROWS(BZ$4:BZ411))))</f>
        <v/>
      </c>
      <c r="CA411" s="34" t="str">
        <f t="array" ref="CA411">IF(ROWS(CA$4:CA411)&gt;CA$1,"",INDEX('malzeme montaj'!$C$1:$C$3329,SMALL(IF('malzeme montaj'!$B$1:$B$3329=CA$3,IF('malzeme montaj'!$C$1:$C$3329&lt;&gt;"",ROW('malzeme montaj'!$C$1:$C$3329))),ROWS(CA$4:CA411))))</f>
        <v/>
      </c>
      <c r="CB411" s="34" t="str">
        <f t="array" ref="CB411">IF(ROWS(CB$4:CB411)&gt;CB$1,"",INDEX('malzeme montaj'!$C$1:$C$3329,SMALL(IF('malzeme montaj'!$B$1:$B$3329=CB$3,IF('malzeme montaj'!$C$1:$C$3329&lt;&gt;"",ROW('malzeme montaj'!$C$1:$C$3329))),ROWS(CB$4:CB411))))</f>
        <v/>
      </c>
      <c r="CC411" s="34" t="str">
        <f t="array" ref="CC411">IF(ROWS(CC$4:CC411)&gt;CC$1,"",INDEX('malzeme montaj'!$C$1:$C$3329,SMALL(IF('malzeme montaj'!$B$1:$B$3329=CC$3,IF('malzeme montaj'!$C$1:$C$3329&lt;&gt;"",ROW('malzeme montaj'!$C$1:$C$3329))),ROWS(CC$4:CC411))))</f>
        <v/>
      </c>
      <c r="CD411" s="34" t="str">
        <f t="array" ref="CD411">IF(ROWS(CD$4:CD411)&gt;CD$1,"",INDEX('malzeme montaj'!$C$1:$C$3329,SMALL(IF('malzeme montaj'!$B$1:$B$3329=CD$3,IF('malzeme montaj'!$C$1:$C$3329&lt;&gt;"",ROW('malzeme montaj'!$C$1:$C$3329))),ROWS(CD$4:CD411))))</f>
        <v/>
      </c>
      <c r="CE411" s="34" t="str">
        <f t="array" ref="CE411">IF(ROWS(CE$4:CE411)&gt;CE$1,"",INDEX('malzeme montaj'!$C$1:$C$3329,SMALL(IF('malzeme montaj'!$B$1:$B$3329=CE$3,IF('malzeme montaj'!$C$1:$C$3329&lt;&gt;"",ROW('malzeme montaj'!$C$1:$C$3329))),ROWS(CE$4:CE411))))</f>
        <v/>
      </c>
      <c r="CF411" s="34" t="str">
        <f t="array" ref="CF411">IF(ROWS(CF$4:CF411)&gt;CF$1,"",INDEX('malzeme montaj'!$C$1:$C$3329,SMALL(IF('malzeme montaj'!$B$1:$B$3329=CF$3,IF('malzeme montaj'!$C$1:$C$3329&lt;&gt;"",ROW('malzeme montaj'!$C$1:$C$3329))),ROWS(CF$4:CF411))))</f>
        <v/>
      </c>
      <c r="CG411" s="34" t="str">
        <f t="array" ref="CG411">IF(ROWS(CG$4:CG411)&gt;CG$1,"",INDEX('malzeme montaj'!$C$1:$C$3329,SMALL(IF('malzeme montaj'!$B$1:$B$3329=CG$3,IF('malzeme montaj'!$C$1:$C$3329&lt;&gt;"",ROW('malzeme montaj'!$C$1:$C$3329))),ROWS(CG$4:CG411))))</f>
        <v/>
      </c>
      <c r="CH411" s="34" t="str">
        <f t="array" ref="CH411">IF(ROWS(CH$4:CH411)&gt;CH$1,"",INDEX('malzeme montaj'!$C$1:$C$3329,SMALL(IF('malzeme montaj'!$B$1:$B$3329=CH$3,IF('malzeme montaj'!$C$1:$C$3329&lt;&gt;"",ROW('malzeme montaj'!$C$1:$C$3329))),ROWS(CH$4:CH411))))</f>
        <v/>
      </c>
      <c r="CI411" s="34" t="str">
        <f t="array" ref="CI411">IF(ROWS(CI$4:CI411)&gt;CI$1,"",INDEX('malzeme montaj'!$C$1:$C$3329,SMALL(IF('malzeme montaj'!$B$1:$B$3329=CI$3,IF('malzeme montaj'!$C$1:$C$3329&lt;&gt;"",ROW('malzeme montaj'!$C$1:$C$3329))),ROWS(CI$4:CI411))))</f>
        <v/>
      </c>
      <c r="CJ411" s="34" t="str">
        <f t="array" ref="CJ411">IF(ROWS(CJ$4:CJ411)&gt;CJ$1,"",INDEX('malzeme montaj'!$C$1:$C$3329,SMALL(IF('malzeme montaj'!$B$1:$B$3329=CJ$3,IF('malzeme montaj'!$C$1:$C$3329&lt;&gt;"",ROW('malzeme montaj'!$C$1:$C$3329))),ROWS(CJ$4:CJ411))))</f>
        <v/>
      </c>
      <c r="CK411" s="34" t="str">
        <f t="array" ref="CK411">IF(ROWS(CK$4:CK411)&gt;CK$1,"",INDEX('malzeme montaj'!$C$1:$C$3329,SMALL(IF('malzeme montaj'!$B$1:$B$3329=CK$3,IF('malzeme montaj'!$C$1:$C$3329&lt;&gt;"",ROW('malzeme montaj'!$C$1:$C$3329))),ROWS(CK$4:CK411))))</f>
        <v/>
      </c>
      <c r="CL411" s="34" t="str">
        <f t="array" ref="CL411">IF(ROWS(CL$4:CL411)&gt;CL$1,"",INDEX('malzeme montaj'!$C$1:$C$3329,SMALL(IF('malzeme montaj'!$B$1:$B$3329=CL$3,IF('malzeme montaj'!$C$1:$C$3329&lt;&gt;"",ROW('malzeme montaj'!$C$1:$C$3329))),ROWS(CL$4:CL411))))</f>
        <v/>
      </c>
      <c r="CM411" s="34" t="str">
        <f t="array" ref="CM411">IF(ROWS(CM$4:CM411)&gt;CM$1,"",INDEX('malzeme montaj'!$C$1:$C$3329,SMALL(IF('malzeme montaj'!$B$1:$B$3329=CM$3,IF('malzeme montaj'!$C$1:$C$3329&lt;&gt;"",ROW('malzeme montaj'!$C$1:$C$3329))),ROWS(CM$4:CM411))))</f>
        <v/>
      </c>
      <c r="CN411" s="34" t="str">
        <f t="array" ref="CN411">IF(ROWS(CN$4:CN411)&gt;CN$1,"",INDEX('malzeme montaj'!$C$1:$C$3329,SMALL(IF('malzeme montaj'!$B$1:$B$3329=CN$3,IF('malzeme montaj'!$C$1:$C$3329&lt;&gt;"",ROW('malzeme montaj'!$C$1:$C$3329))),ROWS(CN$4:CN411))))</f>
        <v/>
      </c>
      <c r="CO411" s="34" t="str">
        <f t="array" ref="CO411">IF(ROWS(CO$4:CO411)&gt;CO$1,"",INDEX('malzeme montaj'!$C$1:$C$3329,SMALL(IF('malzeme montaj'!$B$1:$B$3329=CO$3,IF('malzeme montaj'!$C$1:$C$3329&lt;&gt;"",ROW('malzeme montaj'!$C$1:$C$3329))),ROWS(CO$4:CO411))))</f>
        <v/>
      </c>
      <c r="CP411" s="34" t="str">
        <f t="array" ref="CP411">IF(ROWS(CP$4:CP411)&gt;CP$1,"",INDEX('malzeme montaj'!$C$1:$C$3329,SMALL(IF('malzeme montaj'!$B$1:$B$3329=CP$3,IF('malzeme montaj'!$C$1:$C$3329&lt;&gt;"",ROW('malzeme montaj'!$C$1:$C$3329))),ROWS(CP$4:CP411))))</f>
        <v/>
      </c>
      <c r="CQ411" s="34" t="str">
        <f t="array" ref="CQ411">IF(ROWS(CQ$4:CQ411)&gt;CQ$1,"",INDEX('malzeme montaj'!$C$1:$C$3329,SMALL(IF('malzeme montaj'!$B$1:$B$3329=CQ$3,IF('malzeme montaj'!$C$1:$C$3329&lt;&gt;"",ROW('malzeme montaj'!$C$1:$C$3329))),ROWS(CQ$4:CQ411))))</f>
        <v/>
      </c>
      <c r="CR411" s="34" t="str">
        <f t="array" ref="CR411">IF(ROWS(CR$4:CR411)&gt;CR$1,"",INDEX('malzeme montaj'!$C$1:$C$3329,SMALL(IF('malzeme montaj'!$B$1:$B$3329=CR$3,IF('malzeme montaj'!$C$1:$C$3329&lt;&gt;"",ROW('malzeme montaj'!$C$1:$C$3329))),ROWS(CR$4:CR411))))</f>
        <v/>
      </c>
      <c r="CS411" s="34" t="str">
        <f t="array" ref="CS411">IF(ROWS(CS$4:CS411)&gt;CS$1,"",INDEX('malzeme montaj'!$C$1:$C$3329,SMALL(IF('malzeme montaj'!$B$1:$B$3329=CS$3,IF('malzeme montaj'!$C$1:$C$3329&lt;&gt;"",ROW('malzeme montaj'!$C$1:$C$3329))),ROWS(CS$4:CS411))))</f>
        <v/>
      </c>
      <c r="CT411" s="34" t="str">
        <f t="array" ref="CT411">IF(ROWS(CT$4:CT411)&gt;CT$1,"",INDEX('malzeme montaj'!$C$1:$C$3329,SMALL(IF('malzeme montaj'!$B$1:$B$3329=CT$3,IF('malzeme montaj'!$C$1:$C$3329&lt;&gt;"",ROW('malzeme montaj'!$C$1:$C$3329))),ROWS(CT$4:CT411))))</f>
        <v/>
      </c>
      <c r="CU411" s="34" t="str">
        <f t="array" ref="CU411">IF(ROWS(CU$4:CU411)&gt;CU$1,"",INDEX('malzeme montaj'!$C$1:$C$3329,SMALL(IF('malzeme montaj'!$B$1:$B$3329=CU$3,IF('malzeme montaj'!$C$1:$C$3329&lt;&gt;"",ROW('malzeme montaj'!$C$1:$C$3329))),ROWS(CU$4:CU411))))</f>
        <v/>
      </c>
      <c r="CV411" s="34" t="str">
        <f t="array" ref="CV411">IF(ROWS(CV$4:CV411)&gt;CV$1,"",INDEX('malzeme montaj'!$C$1:$C$3329,SMALL(IF('malzeme montaj'!$B$1:$B$3329=CV$3,IF('malzeme montaj'!$C$1:$C$3329&lt;&gt;"",ROW('malzeme montaj'!$C$1:$C$3329))),ROWS(CV$4:CV411))))</f>
        <v/>
      </c>
      <c r="CW411" s="34" t="str">
        <f t="array" ref="CW411">IF(ROWS(CW$4:CW411)&gt;CW$1,"",INDEX('malzeme montaj'!$C$1:$C$3329,SMALL(IF('malzeme montaj'!$B$1:$B$3329=CW$3,IF('malzeme montaj'!$C$1:$C$3329&lt;&gt;"",ROW('malzeme montaj'!$C$1:$C$3329))),ROWS(CW$4:CW411))))</f>
        <v/>
      </c>
      <c r="CX411" s="34" t="str">
        <f t="array" ref="CX411">IF(ROWS(CX$4:CX411)&gt;CX$1,"",INDEX('malzeme montaj'!$C$1:$C$3329,SMALL(IF('malzeme montaj'!$B$1:$B$3329=CX$3,IF('malzeme montaj'!$C$1:$C$3329&lt;&gt;"",ROW('malzeme montaj'!$C$1:$C$3329))),ROWS(CX$4:CX411))))</f>
        <v/>
      </c>
      <c r="CY411" s="34" t="str">
        <f t="array" ref="CY411">IF(ROWS(CY$4:CY411)&gt;CY$1,"",INDEX('malzeme montaj'!$C$1:$C$3329,SMALL(IF('malzeme montaj'!$B$1:$B$3329=CY$3,IF('malzeme montaj'!$C$1:$C$3329&lt;&gt;"",ROW('malzeme montaj'!$C$1:$C$3329))),ROWS(CY$4:CY411))))</f>
        <v/>
      </c>
      <c r="CZ411" s="34" t="str">
        <f t="array" ref="CZ411">IF(ROWS(CZ$4:CZ411)&gt;CZ$1,"",INDEX('malzeme montaj'!$C$1:$C$3329,SMALL(IF('malzeme montaj'!$B$1:$B$3329=CZ$3,IF('malzeme montaj'!$C$1:$C$3329&lt;&gt;"",ROW('malzeme montaj'!$C$1:$C$3329))),ROWS(CZ$4:CZ411))))</f>
        <v/>
      </c>
      <c r="DA411" s="34" t="str">
        <f t="array" ref="DA411">IF(ROWS(DA$4:DA411)&gt;DA$1,"",INDEX('malzeme montaj'!$C$1:$C$3329,SMALL(IF('malzeme montaj'!$B$1:$B$3329=DA$3,IF('malzeme montaj'!$C$1:$C$3329&lt;&gt;"",ROW('malzeme montaj'!$C$1:$C$3329))),ROWS(DA$4:DA411))))</f>
        <v/>
      </c>
      <c r="DB411" s="34" t="str">
        <f t="array" ref="DB411">IF(ROWS(DB$4:DB411)&gt;DB$1,"",INDEX('malzeme montaj'!$C$1:$C$3329,SMALL(IF('malzeme montaj'!$B$1:$B$3329=DB$3,IF('malzeme montaj'!$C$1:$C$3329&lt;&gt;"",ROW('malzeme montaj'!$C$1:$C$3329))),ROWS(DB$4:DB411))))</f>
        <v/>
      </c>
      <c r="DC411" s="34" t="str">
        <f t="array" ref="DC411">IF(ROWS(DC$4:DC411)&gt;DC$1,"",INDEX('malzeme montaj'!$C$1:$C$3329,SMALL(IF('malzeme montaj'!$B$1:$B$3329=DC$3,IF('malzeme montaj'!$C$1:$C$3329&lt;&gt;"",ROW('malzeme montaj'!$C$1:$C$3329))),ROWS(DC$4:DC411))))</f>
        <v/>
      </c>
      <c r="DD411" s="34" t="str">
        <f t="array" ref="DD411">IF(ROWS(DD$4:DD411)&gt;DD$1,"",INDEX('malzeme montaj'!$C$1:$C$3329,SMALL(IF('malzeme montaj'!$B$1:$B$3329=DD$3,IF('malzeme montaj'!$C$1:$C$3329&lt;&gt;"",ROW('malzeme montaj'!$C$1:$C$3329))),ROWS(DD$4:DD411))))</f>
        <v/>
      </c>
      <c r="DE411" s="34" t="str">
        <f t="array" ref="DE411">IF(ROWS(DE$4:DE411)&gt;DE$1,"",INDEX('malzeme montaj'!$C$1:$C$3329,SMALL(IF('malzeme montaj'!$B$1:$B$3329=DE$3,IF('malzeme montaj'!$C$1:$C$3329&lt;&gt;"",ROW('malzeme montaj'!$C$1:$C$3329))),ROWS(DE$4:DE411))))</f>
        <v/>
      </c>
      <c r="DF411" s="34" t="str">
        <f t="array" ref="DF411">IF(ROWS(DF$4:DF411)&gt;DF$1,"",INDEX('malzeme montaj'!$C$1:$C$3329,SMALL(IF('malzeme montaj'!$B$1:$B$3329=DF$3,IF('malzeme montaj'!$C$1:$C$3329&lt;&gt;"",ROW('malzeme montaj'!$C$1:$C$3329))),ROWS(DF$4:DF411))))</f>
        <v/>
      </c>
      <c r="DG411" s="34" t="str">
        <f t="array" ref="DG411">IF(ROWS(DG$4:DG411)&gt;DG$1,"",INDEX('malzeme montaj'!$C$1:$C$3329,SMALL(IF('malzeme montaj'!$B$1:$B$3329=DG$3,IF('malzeme montaj'!$C$1:$C$3329&lt;&gt;"",ROW('malzeme montaj'!$C$1:$C$3329))),ROWS(DG$4:DG411))))</f>
        <v/>
      </c>
      <c r="DH411" s="34" t="str">
        <f t="array" ref="DH411">IF(ROWS(DH$4:DH411)&gt;DH$1,"",INDEX('malzeme montaj'!$C$1:$C$3329,SMALL(IF('malzeme montaj'!$B$1:$B$3329=DH$3,IF('malzeme montaj'!$C$1:$C$3329&lt;&gt;"",ROW('malzeme montaj'!$C$1:$C$3329))),ROWS(DH$4:DH411))))</f>
        <v/>
      </c>
      <c r="DI411" s="34" t="str">
        <f t="array" ref="DI411">IF(ROWS(DI$4:DI411)&gt;DI$1,"",INDEX('malzeme montaj'!$C$1:$C$3329,SMALL(IF('malzeme montaj'!$B$1:$B$3329=DI$3,IF('malzeme montaj'!$C$1:$C$3329&lt;&gt;"",ROW('malzeme montaj'!$C$1:$C$3329))),ROWS(DI$4:DI411))))</f>
        <v/>
      </c>
      <c r="DJ411" s="34" t="str">
        <f t="array" ref="DJ411">IF(ROWS(DJ$4:DJ411)&gt;DJ$1,"",INDEX('malzeme montaj'!$C$1:$C$3329,SMALL(IF('malzeme montaj'!$B$1:$B$3329=DJ$3,IF('malzeme montaj'!$C$1:$C$3329&lt;&gt;"",ROW('malzeme montaj'!$C$1:$C$3329))),ROWS(DJ$4:DJ411))))</f>
        <v/>
      </c>
      <c r="DK411" s="34" t="str">
        <f t="array" ref="DK411">IF(ROWS(DK$4:DK411)&gt;DK$1,"",INDEX('malzeme montaj'!$C$1:$C$3329,SMALL(IF('malzeme montaj'!$B$1:$B$3329=DK$3,IF('malzeme montaj'!$C$1:$C$3329&lt;&gt;"",ROW('malzeme montaj'!$C$1:$C$3329))),ROWS(DK$4:DK411))))</f>
        <v/>
      </c>
      <c r="DL411" s="34" t="str">
        <f t="array" ref="DL411">IF(ROWS(DL$4:DL411)&gt;DL$1,"",INDEX('malzeme montaj'!$C$1:$C$3329,SMALL(IF('malzeme montaj'!$B$1:$B$3329=DL$3,IF('malzeme montaj'!$C$1:$C$3329&lt;&gt;"",ROW('malzeme montaj'!$C$1:$C$3329))),ROWS(DL$4:DL411))))</f>
        <v/>
      </c>
      <c r="DQ411" s="34" t="str">
        <f t="array" ref="DQ411">IF(ROWS(DQ$4:DQ411)&gt;DQ$1,"",INDEX('malzeme montaj'!$C$1:$C$3329,SMALL(IF('malzeme montaj'!$B$1:$B$3329=DQ$3,IF('malzeme montaj'!$C$1:$C$3329&lt;&gt;"",ROW('malzeme montaj'!$C$1:$C$3329))),ROWS(DQ$4:DQ411))))</f>
        <v/>
      </c>
      <c r="DR411" s="34" t="str">
        <f t="array" ref="DR411">IF(ROWS(DR$4:DR411)&gt;DR$1,"",INDEX('malzeme montaj'!$C$1:$C$3329,SMALL(IF('malzeme montaj'!$B$1:$B$3329=DR$3,IF('malzeme montaj'!$C$1:$C$3329&lt;&gt;"",ROW('malzeme montaj'!$C$1:$C$3329))),ROWS(DR$4:DR411))))</f>
        <v/>
      </c>
      <c r="DS411" s="34" t="str">
        <f t="array" ref="DS411">IF(ROWS(DS$4:DS411)&gt;DS$1,"",INDEX('malzeme montaj'!$C$1:$C$3329,SMALL(IF('malzeme montaj'!$B$1:$B$3329=DS$3,IF('malzeme montaj'!$C$1:$C$3329&lt;&gt;"",ROW('malzeme montaj'!$C$1:$C$3329))),ROWS(DS$4:DS411))))</f>
        <v/>
      </c>
      <c r="DT411" s="34" t="str">
        <f t="array" ref="DT411">IF(ROWS(DT$4:DT411)&gt;DT$1,"",INDEX('malzeme montaj'!$C$1:$C$3329,SMALL(IF('malzeme montaj'!$B$1:$B$3329=DT$3,IF('malzeme montaj'!$C$1:$C$3329&lt;&gt;"",ROW('malzeme montaj'!$C$1:$C$3329))),ROWS(DT$4:DT411))))</f>
        <v/>
      </c>
      <c r="DU411" s="34" t="str">
        <f t="array" ref="DU411">IF(ROWS(DU$4:DU411)&gt;DU$1,"",INDEX('malzeme montaj'!$C$1:$C$3329,SMALL(IF('malzeme montaj'!$B$1:$B$3329=DU$3,IF('malzeme montaj'!$C$1:$C$3329&lt;&gt;"",ROW('malzeme montaj'!$C$1:$C$3329))),ROWS(DU$4:DU411))))</f>
        <v/>
      </c>
      <c r="DV411" s="34" t="str">
        <f t="array" ref="DV411">IF(ROWS(DV$4:DV411)&gt;DV$1,"",INDEX('malzeme montaj'!$C$1:$C$3329,SMALL(IF('malzeme montaj'!$B$1:$B$3329=DV$3,IF('malzeme montaj'!$C$1:$C$3329&lt;&gt;"",ROW('malzeme montaj'!$C$1:$C$3329))),ROWS(DV$4:DV411))))</f>
        <v/>
      </c>
      <c r="DW411" s="34" t="str">
        <f t="array" ref="DW411">IF(ROWS(DW$4:DW411)&gt;DW$1,"",INDEX('malzeme montaj'!$C$1:$C$3329,SMALL(IF('malzeme montaj'!$B$1:$B$3329=DW$3,IF('malzeme montaj'!$C$1:$C$3329&lt;&gt;"",ROW('malzeme montaj'!$C$1:$C$3329))),ROWS(DW$4:DW411))))</f>
        <v/>
      </c>
      <c r="DX411" s="34" t="str">
        <f t="array" ref="DX411">IF(ROWS(DX$4:DX411)&gt;DX$1,"",INDEX('malzeme montaj'!$C$1:$C$3329,SMALL(IF('malzeme montaj'!$B$1:$B$3329=DX$3,IF('malzeme montaj'!$C$1:$C$3329&lt;&gt;"",ROW('malzeme montaj'!$C$1:$C$3329))),ROWS(DX$4:DX411))))</f>
        <v/>
      </c>
      <c r="DY411" s="34" t="str">
        <f t="array" ref="DY411">IF(ROWS(DY$4:DY411)&gt;DY$1,"",INDEX('malzeme montaj'!$C$1:$C$3329,SMALL(IF('malzeme montaj'!$B$1:$B$3329=DY$3,IF('malzeme montaj'!$C$1:$C$3329&lt;&gt;"",ROW('malzeme montaj'!$C$1:$C$3329))),ROWS(DY$4:DY411))))</f>
        <v/>
      </c>
      <c r="DZ411" s="34" t="str">
        <f t="array" ref="DZ411">IF(ROWS(DZ$4:DZ411)&gt;DZ$1,"",INDEX('malzeme montaj'!$C$1:$C$3329,SMALL(IF('malzeme montaj'!$B$1:$B$3329=DZ$3,IF('malzeme montaj'!$C$1:$C$3329&lt;&gt;"",ROW('malzeme montaj'!$C$1:$C$3329))),ROWS(DZ$4:DZ411))))</f>
        <v/>
      </c>
      <c r="EA411" s="34" t="str">
        <f t="array" ref="EA411">IF(ROWS(EA$4:EA411)&gt;EA$1,"",INDEX('malzeme montaj'!$C$1:$C$3329,SMALL(IF('malzeme montaj'!$B$1:$B$3329=EA$3,IF('malzeme montaj'!$C$1:$C$3329&lt;&gt;"",ROW('malzeme montaj'!$C$1:$C$3329))),ROWS(EA$4:EA411))))</f>
        <v/>
      </c>
      <c r="EB411" s="34" t="str">
        <f t="array" ref="EB411">IF(ROWS(EB$4:EB411)&gt;EB$1,"",INDEX('malzeme montaj'!$C$1:$C$3329,SMALL(IF('malzeme montaj'!$B$1:$B$3329=EB$3,IF('malzeme montaj'!$C$1:$C$3329&lt;&gt;"",ROW('malzeme montaj'!$C$1:$C$3329))),ROWS(EB$4:EB411))))</f>
        <v/>
      </c>
      <c r="EC411" s="34" t="str">
        <f t="array" ref="EC411">IF(ROWS(EC$4:EC411)&gt;EC$1,"",INDEX('malzeme montaj'!$C$1:$C$3329,SMALL(IF('malzeme montaj'!$B$1:$B$3329=EC$3,IF('malzeme montaj'!$C$1:$C$3329&lt;&gt;"",ROW('malzeme montaj'!$C$1:$C$3329))),ROWS(EC$4:EC411))))</f>
        <v/>
      </c>
      <c r="ED411" s="34" t="str">
        <f t="array" ref="ED411">IF(ROWS(ED$4:ED411)&gt;ED$1,"",INDEX('malzeme montaj'!$C$1:$C$3329,SMALL(IF('malzeme montaj'!$B$1:$B$3329=ED$3,IF('malzeme montaj'!$C$1:$C$3329&lt;&gt;"",ROW('malzeme montaj'!$C$1:$C$3329))),ROWS(ED$4:ED411))))</f>
        <v/>
      </c>
      <c r="EE411" s="34" t="str">
        <f t="array" ref="EE411">IF(ROWS(EE$4:EE411)&gt;EE$1,"",INDEX('malzeme montaj'!$C$1:$C$3329,SMALL(IF('malzeme montaj'!$B$1:$B$3329=EE$3,IF('malzeme montaj'!$C$1:$C$3329&lt;&gt;"",ROW('malzeme montaj'!$C$1:$C$3329))),ROWS(EE$4:EE411))))</f>
        <v/>
      </c>
      <c r="EF411" s="34" t="str">
        <f t="array" ref="EF411">IF(ROWS(EF$4:EF411)&gt;EF$1,"",INDEX('malzeme montaj'!$C$1:$C$3329,SMALL(IF('malzeme montaj'!$B$1:$B$3329=EF$3,IF('malzeme montaj'!$C$1:$C$3329&lt;&gt;"",ROW('malzeme montaj'!$C$1:$C$3329))),ROWS(EF$4:EF411))))</f>
        <v/>
      </c>
      <c r="EG411" s="34" t="str">
        <f t="array" ref="EG411">IF(ROWS(EG$4:EG411)&gt;EG$1,"",INDEX('malzeme montaj'!$C$1:$C$3329,SMALL(IF('malzeme montaj'!$B$1:$B$3329=EG$3,IF('malzeme montaj'!$C$1:$C$3329&lt;&gt;"",ROW('malzeme montaj'!$C$1:$C$3329))),ROWS(EG$4:EG411))))</f>
        <v/>
      </c>
      <c r="EH411" s="34" t="str">
        <f t="array" ref="EH411">IF(ROWS(EH$4:EH411)&gt;EH$1,"",INDEX('malzeme montaj'!$C$1:$C$3329,SMALL(IF('malzeme montaj'!$B$1:$B$3329=EH$3,IF('malzeme montaj'!$C$1:$C$3329&lt;&gt;"",ROW('malzeme montaj'!$C$1:$C$3329))),ROWS(EH$4:EH411))))</f>
        <v/>
      </c>
      <c r="EI411" s="34" t="str">
        <f t="array" ref="EI411">IF(ROWS(EI$4:EI411)&gt;EI$1,"",INDEX('malzeme montaj'!$C$1:$C$3329,SMALL(IF('malzeme montaj'!$B$1:$B$3329=EI$3,IF('malzeme montaj'!$C$1:$C$3329&lt;&gt;"",ROW('malzeme montaj'!$C$1:$C$3329))),ROWS(EI$4:EI411))))</f>
        <v/>
      </c>
      <c r="EJ411" s="34" t="str">
        <f t="array" ref="EJ411">IF(ROWS(EJ$4:EJ411)&gt;EJ$1,"",INDEX('malzeme montaj'!$C$1:$C$3329,SMALL(IF('malzeme montaj'!$B$1:$B$3329=EJ$3,IF('malzeme montaj'!$C$1:$C$3329&lt;&gt;"",ROW('malzeme montaj'!$C$1:$C$3329))),ROWS(EJ$4:EJ411))))</f>
        <v/>
      </c>
      <c r="EK411" s="34" t="str">
        <f t="array" ref="EK411">IF(ROWS(EK$4:EK411)&gt;EK$1,"",INDEX('malzeme montaj'!$C$1:$C$3329,SMALL(IF('malzeme montaj'!$B$1:$B$3329=EK$3,IF('malzeme montaj'!$C$1:$C$3329&lt;&gt;"",ROW('malzeme montaj'!$C$1:$C$3329))),ROWS(EK$4:EK411))))</f>
        <v/>
      </c>
      <c r="EL411" s="34" t="str">
        <f t="array" ref="EL411">IF(ROWS(EL$4:EL411)&gt;EL$1,"",INDEX('malzeme montaj'!$C$1:$C$3329,SMALL(IF('malzeme montaj'!$B$1:$B$3329=EL$3,IF('malzeme montaj'!$C$1:$C$3329&lt;&gt;"",ROW('malzeme montaj'!$C$1:$C$3329))),ROWS(EL$4:EL411))))</f>
        <v/>
      </c>
      <c r="EM411" s="34" t="str">
        <f t="array" ref="EM411">IF(ROWS(EM$4:EM411)&gt;EM$1,"",INDEX('malzeme montaj'!$C$1:$C$3329,SMALL(IF('malzeme montaj'!$B$1:$B$3329=EM$3,IF('malzeme montaj'!$C$1:$C$3329&lt;&gt;"",ROW('malzeme montaj'!$C$1:$C$3329))),ROWS(EM$4:EM411))))</f>
        <v/>
      </c>
      <c r="EN411" s="34" t="str">
        <f t="array" ref="EN411">IF(ROWS(EN$4:EN411)&gt;EN$1,"",INDEX('malzeme montaj'!$C$1:$C$3329,SMALL(IF('malzeme montaj'!$B$1:$B$3329=EN$3,IF('malzeme montaj'!$C$1:$C$3329&lt;&gt;"",ROW('malzeme montaj'!$C$1:$C$3329))),ROWS(EN$4:EN411))))</f>
        <v/>
      </c>
      <c r="EO411" s="34" t="str">
        <f t="array" ref="EO411">IF(ROWS(EO$4:EO411)&gt;EO$1,"",INDEX('malzeme montaj'!$C$1:$C$3329,SMALL(IF('malzeme montaj'!$B$1:$B$3329=EO$3,IF('malzeme montaj'!$C$1:$C$3329&lt;&gt;"",ROW('malzeme montaj'!$C$1:$C$3329))),ROWS(EO$4:EO411))))</f>
        <v/>
      </c>
      <c r="EP411" s="34" t="str">
        <f t="array" ref="EP411">IF(ROWS(EP$4:EP411)&gt;EP$1,"",INDEX('malzeme montaj'!$C$1:$C$3329,SMALL(IF('malzeme montaj'!$B$1:$B$3329=EP$3,IF('malzeme montaj'!$C$1:$C$3329&lt;&gt;"",ROW('malzeme montaj'!$C$1:$C$3329))),ROWS(EP$4:EP411))))</f>
        <v/>
      </c>
      <c r="EQ411" s="34" t="str">
        <f t="array" ref="EQ411">IF(ROWS(EQ$4:EQ411)&gt;EQ$1,"",INDEX('malzeme montaj'!$C$1:$C$3329,SMALL(IF('malzeme montaj'!$B$1:$B$3329=EQ$3,IF('malzeme montaj'!$C$1:$C$3329&lt;&gt;"",ROW('malzeme montaj'!$C$1:$C$3329))),ROWS(EQ$4:EQ411))))</f>
        <v/>
      </c>
      <c r="ER411" s="34" t="str">
        <f t="array" ref="ER411">IF(ROWS(ER$4:ER411)&gt;ER$1,"",INDEX('malzeme montaj'!$C$1:$C$3329,SMALL(IF('malzeme montaj'!$B$1:$B$3329=ER$3,IF('malzeme montaj'!$C$1:$C$3329&lt;&gt;"",ROW('malzeme montaj'!$C$1:$C$3329))),ROWS(ER$4:ER411))))</f>
        <v/>
      </c>
      <c r="ES411" s="34" t="str">
        <f t="array" ref="ES411">IF(ROWS(ES$4:ES411)&gt;ES$1,"",INDEX('malzeme montaj'!$C$1:$C$3329,SMALL(IF('malzeme montaj'!$B$1:$B$3329=ES$3,IF('malzeme montaj'!$C$1:$C$3329&lt;&gt;"",ROW('malzeme montaj'!$C$1:$C$3329))),ROWS(ES$4:ES411))))</f>
        <v/>
      </c>
      <c r="ET411" s="34" t="str">
        <f t="array" ref="ET411">IF(ROWS(ET$4:ET411)&gt;ET$1,"",INDEX('malzeme montaj'!$C$1:$C$3329,SMALL(IF('malzeme montaj'!$B$1:$B$3329=ET$3,IF('malzeme montaj'!$C$1:$C$3329&lt;&gt;"",ROW('malzeme montaj'!$C$1:$C$3329))),ROWS(ET$4:ET411))))</f>
        <v/>
      </c>
      <c r="EU411" s="34" t="str">
        <f t="array" ref="EU411">IF(ROWS(EU$4:EU411)&gt;EU$1,"",INDEX('malzeme montaj'!$C$1:$C$3329,SMALL(IF('malzeme montaj'!$B$1:$B$3329=EU$3,IF('malzeme montaj'!$C$1:$C$3329&lt;&gt;"",ROW('malzeme montaj'!$C$1:$C$3329))),ROWS(EU$4:EU411))))</f>
        <v/>
      </c>
      <c r="EV411" s="34" t="str">
        <f t="array" ref="EV411">IF(ROWS(EV$4:EV411)&gt;EV$1,"",INDEX('malzeme montaj'!$C$1:$C$3329,SMALL(IF('malzeme montaj'!$B$1:$B$3329=EV$3,IF('malzeme montaj'!$C$1:$C$3329&lt;&gt;"",ROW('malzeme montaj'!$C$1:$C$3329))),ROWS(EV$4:EV411))))</f>
        <v/>
      </c>
      <c r="EW411" s="34" t="str">
        <f t="array" ref="EW411">IF(ROWS(EW$4:EW411)&gt;EW$1,"",INDEX('malzeme montaj'!$C$1:$C$3329,SMALL(IF('malzeme montaj'!$B$1:$B$3329=EW$3,IF('malzeme montaj'!$C$1:$C$3329&lt;&gt;"",ROW('malzeme montaj'!$C$1:$C$3329))),ROWS(EW$4:EW411))))</f>
        <v/>
      </c>
    </row>
    <row r="412" spans="4:153">
      <c r="D412" s="38" t="str">
        <f t="array" ref="D412">IF(ROWS(D$4:D412)&gt;D$1,"",INDEX('malzeme montaj'!$C$1:$C$3329,SMALL(IF('malzeme montaj'!$B$1:$B$3329=D$3,IF('malzeme montaj'!$C$1:$C$3329&lt;&gt;"",ROW('malzeme montaj'!$C$1:$C$3329))),ROWS(D$4:D412))))</f>
        <v/>
      </c>
      <c r="E412" s="38" t="str">
        <f t="array" ref="E412">IF(ROWS(E$4:E412)&gt;E$1,"",INDEX('malzeme montaj'!$C$1:$C$3329,SMALL(IF('malzeme montaj'!$B$1:$B$3329=E$3,IF('malzeme montaj'!$C$1:$C$3329&lt;&gt;"",ROW('malzeme montaj'!$C$1:$C$3329))),ROWS(E$4:E412))))</f>
        <v/>
      </c>
      <c r="F412" s="38" t="str">
        <f t="array" ref="F412">IF(ROWS(F$4:F412)&gt;F$1,"",INDEX('malzeme montaj'!$C$1:$C$3329,SMALL(IF('malzeme montaj'!$B$1:$B$3329=F$3,IF('malzeme montaj'!$C$1:$C$3329&lt;&gt;"",ROW('malzeme montaj'!$C$1:$C$3329))),ROWS(F$4:F412))))</f>
        <v/>
      </c>
      <c r="G412" s="38" t="str">
        <f t="array" ref="G412">IF(ROWS(G$4:G412)&gt;G$1,"",INDEX('malzeme montaj'!$C$1:$C$3329,SMALL(IF('malzeme montaj'!$B$1:$B$3329=G$3,IF('malzeme montaj'!$C$1:$C$3329&lt;&gt;"",ROW('malzeme montaj'!$C$1:$C$3329))),ROWS(G$4:G412))))</f>
        <v/>
      </c>
      <c r="H412" s="38" t="str">
        <f t="array" ref="H412">IF(ROWS(H$4:H412)&gt;H$1,"",INDEX('malzeme montaj'!$C$1:$C$3329,SMALL(IF('malzeme montaj'!$B$1:$B$3329=H$3,IF('malzeme montaj'!$C$1:$C$3329&lt;&gt;"",ROW('malzeme montaj'!$C$1:$C$3329))),ROWS(H$4:H412))))</f>
        <v/>
      </c>
      <c r="I412" s="38" t="str">
        <f t="array" ref="I412">IF(ROWS(I$4:I412)&gt;I$1,"",INDEX('malzeme montaj'!$C$1:$C$3329,SMALL(IF('malzeme montaj'!$B$1:$B$3329=I$3,IF('malzeme montaj'!$C$1:$C$3329&lt;&gt;"",ROW('malzeme montaj'!$C$1:$C$3329))),ROWS(I$4:I412))))</f>
        <v/>
      </c>
      <c r="J412" s="38" t="str">
        <f t="array" ref="J412">IF(ROWS(J$4:J412)&gt;J$1,"",INDEX('malzeme montaj'!$C$1:$C$3329,SMALL(IF('malzeme montaj'!$B$1:$B$3329=J$3,IF('malzeme montaj'!$C$1:$C$3329&lt;&gt;"",ROW('malzeme montaj'!$C$1:$C$3329))),ROWS(J$4:J412))))</f>
        <v/>
      </c>
      <c r="K412" s="38" t="str">
        <f t="array" ref="K412">IF(ROWS(K$4:K412)&gt;K$1,"",INDEX('malzeme montaj'!$C$1:$C$3329,SMALL(IF('malzeme montaj'!$B$1:$B$3329=K$3,IF('malzeme montaj'!$C$1:$C$3329&lt;&gt;"",ROW('malzeme montaj'!$C$1:$C$3329))),ROWS(K$4:K412))))</f>
        <v/>
      </c>
      <c r="L412" s="38" t="str">
        <f t="array" ref="L412">IF(ROWS(L$4:L412)&gt;L$1,"",INDEX('malzeme montaj'!$C$1:$C$3329,SMALL(IF('malzeme montaj'!$B$1:$B$3329=L$3,IF('malzeme montaj'!$C$1:$C$3329&lt;&gt;"",ROW('malzeme montaj'!$C$1:$C$3329))),ROWS(L$4:L412))))</f>
        <v/>
      </c>
      <c r="M412" s="38" t="str">
        <f t="array" ref="M412">IF(ROWS(M$4:M412)&gt;M$1,"",INDEX('malzeme montaj'!$C$1:$C$3329,SMALL(IF('malzeme montaj'!$B$1:$B$3329=M$3,IF('malzeme montaj'!$C$1:$C$3329&lt;&gt;"",ROW('malzeme montaj'!$C$1:$C$3329))),ROWS(M$4:M412))))</f>
        <v/>
      </c>
      <c r="N412" s="38" t="str">
        <f t="array" ref="N412">IF(ROWS(N$4:N412)&gt;N$1,"",INDEX('malzeme montaj'!$C$1:$C$3329,SMALL(IF('malzeme montaj'!$B$1:$B$3329=N$3,IF('malzeme montaj'!$C$1:$C$3329&lt;&gt;"",ROW('malzeme montaj'!$C$1:$C$3329))),ROWS(N$4:N412))))</f>
        <v/>
      </c>
      <c r="O412" s="38" t="str">
        <f t="array" ref="O412">IF(ROWS(O$4:O412)&gt;O$1,"",INDEX('malzeme montaj'!$C$1:$C$3329,SMALL(IF('malzeme montaj'!$B$1:$B$3329=O$3,IF('malzeme montaj'!$C$1:$C$3329&lt;&gt;"",ROW('malzeme montaj'!$C$1:$C$3329))),ROWS(O$4:O412))))</f>
        <v/>
      </c>
      <c r="P412" s="38" t="str">
        <f t="array" ref="P412">IF(ROWS(P$4:P412)&gt;P$1,"",INDEX('malzeme montaj'!$C$1:$C$3329,SMALL(IF('malzeme montaj'!$B$1:$B$3329=P$3,IF('malzeme montaj'!$C$1:$C$3329&lt;&gt;"",ROW('malzeme montaj'!$C$1:$C$3329))),ROWS(P$4:P412))))</f>
        <v/>
      </c>
      <c r="Q412" s="38" t="str">
        <f t="array" ref="Q412">IF(ROWS(Q$4:Q412)&gt;Q$1,"",INDEX('malzeme montaj'!$C$1:$C$3329,SMALL(IF('malzeme montaj'!$B$1:$B$3329=Q$3,IF('malzeme montaj'!$C$1:$C$3329&lt;&gt;"",ROW('malzeme montaj'!$C$1:$C$3329))),ROWS(Q$4:Q412))))</f>
        <v/>
      </c>
      <c r="R412" s="38" t="str">
        <f t="array" ref="R412">IF(ROWS(R$4:R412)&gt;R$1,"",INDEX('malzeme montaj'!$C$1:$C$3329,SMALL(IF('malzeme montaj'!$B$1:$B$3329=R$3,IF('malzeme montaj'!$C$1:$C$3329&lt;&gt;"",ROW('malzeme montaj'!$C$1:$C$3329))),ROWS(R$4:R412))))</f>
        <v/>
      </c>
      <c r="S412" s="38" t="str">
        <f t="array" ref="S412">IF(ROWS(S$4:S412)&gt;S$1,"",INDEX('malzeme montaj'!$C$1:$C$3329,SMALL(IF('malzeme montaj'!$B$1:$B$3329=S$3,IF('malzeme montaj'!$C$1:$C$3329&lt;&gt;"",ROW('malzeme montaj'!$C$1:$C$3329))),ROWS(S$4:S412))))</f>
        <v/>
      </c>
      <c r="T412" s="38" t="str">
        <f t="array" ref="T412">IF(ROWS(T$4:T412)&gt;T$1,"",INDEX('malzeme montaj'!$C$1:$C$3329,SMALL(IF('malzeme montaj'!$B$1:$B$3329=T$3,IF('malzeme montaj'!$C$1:$C$3329&lt;&gt;"",ROW('malzeme montaj'!$C$1:$C$3329))),ROWS(T$4:T412))))</f>
        <v/>
      </c>
      <c r="U412" s="38" t="str">
        <f t="array" ref="U412">IF(ROWS(U$4:U412)&gt;U$1,"",INDEX('malzeme montaj'!$C$1:$C$3329,SMALL(IF('malzeme montaj'!$B$1:$B$3329=U$3,IF('malzeme montaj'!$C$1:$C$3329&lt;&gt;"",ROW('malzeme montaj'!$C$1:$C$3329))),ROWS(U$4:U412))))</f>
        <v/>
      </c>
      <c r="V412" s="38" t="str">
        <f t="array" ref="V412">IF(ROWS(V$4:V412)&gt;V$1,"",INDEX('malzeme montaj'!$C$1:$C$3329,SMALL(IF('malzeme montaj'!$B$1:$B$3329=V$3,IF('malzeme montaj'!$C$1:$C$3329&lt;&gt;"",ROW('malzeme montaj'!$C$1:$C$3329))),ROWS(V$4:V412))))</f>
        <v/>
      </c>
      <c r="W412" s="38" t="str">
        <f t="array" ref="W412">IF(ROWS(W$4:W412)&gt;W$1,"",INDEX('malzeme montaj'!$C$1:$C$3329,SMALL(IF('malzeme montaj'!$B$1:$B$3329=W$3,IF('malzeme montaj'!$C$1:$C$3329&lt;&gt;"",ROW('malzeme montaj'!$C$1:$C$3329))),ROWS(W$4:W412))))</f>
        <v/>
      </c>
      <c r="X412" s="38" t="str">
        <f t="array" ref="X412">IF(ROWS(X$4:X412)&gt;X$1,"",INDEX('malzeme montaj'!$C$1:$C$3329,SMALL(IF('malzeme montaj'!$B$1:$B$3329=X$3,IF('malzeme montaj'!$C$1:$C$3329&lt;&gt;"",ROW('malzeme montaj'!$C$1:$C$3329))),ROWS(X$4:X412))))</f>
        <v/>
      </c>
      <c r="Y412" s="38" t="str">
        <f t="array" ref="Y412">IF(ROWS(Y$4:Y412)&gt;Y$1,"",INDEX('malzeme montaj'!$C$1:$C$3329,SMALL(IF('malzeme montaj'!$B$1:$B$3329=Y$3,IF('malzeme montaj'!$C$1:$C$3329&lt;&gt;"",ROW('malzeme montaj'!$C$1:$C$3329))),ROWS(Y$4:Y412))))</f>
        <v/>
      </c>
      <c r="Z412" s="38" t="str">
        <f t="array" ref="Z412">IF(ROWS(Z$4:Z412)&gt;Z$1,"",INDEX('malzeme montaj'!$C$1:$C$3329,SMALL(IF('malzeme montaj'!$B$1:$B$3329=Z$3,IF('malzeme montaj'!$C$1:$C$3329&lt;&gt;"",ROW('malzeme montaj'!$C$1:$C$3329))),ROWS(Z$4:Z412))))</f>
        <v/>
      </c>
      <c r="AA412" s="38" t="str">
        <f t="array" ref="AA412">IF(ROWS(AA$4:AA412)&gt;AA$1,"",INDEX('malzeme montaj'!$C$1:$C$3329,SMALL(IF('malzeme montaj'!$B$1:$B$3329=AA$3,IF('malzeme montaj'!$C$1:$C$3329&lt;&gt;"",ROW('malzeme montaj'!$C$1:$C$3329))),ROWS(AA$4:AA412))))</f>
        <v/>
      </c>
      <c r="AB412" s="38" t="str">
        <f t="array" ref="AB412">IF(ROWS(AB$4:AB412)&gt;AB$1,"",INDEX('malzeme montaj'!$C$1:$C$3329,SMALL(IF('malzeme montaj'!$B$1:$B$3329=AB$3,IF('malzeme montaj'!$C$1:$C$3329&lt;&gt;"",ROW('malzeme montaj'!$C$1:$C$3329))),ROWS(AB$4:AB412))))</f>
        <v/>
      </c>
      <c r="AC412" s="38" t="str">
        <f t="array" ref="AC412">IF(ROWS(AC$4:AC412)&gt;AC$1,"",INDEX('malzeme montaj'!$C$1:$C$3329,SMALL(IF('malzeme montaj'!$B$1:$B$3329=AC$3,IF('malzeme montaj'!$C$1:$C$3329&lt;&gt;"",ROW('malzeme montaj'!$C$1:$C$3329))),ROWS(AC$4:AC412))))</f>
        <v/>
      </c>
      <c r="AD412" s="38" t="str">
        <f t="array" ref="AD412">IF(ROWS(AD$4:AD412)&gt;AD$1,"",INDEX('malzeme montaj'!$C$1:$C$3329,SMALL(IF('malzeme montaj'!$B$1:$B$3329=AD$3,IF('malzeme montaj'!$C$1:$C$3329&lt;&gt;"",ROW('malzeme montaj'!$C$1:$C$3329))),ROWS(AD$4:AD412))))</f>
        <v/>
      </c>
      <c r="AE412" s="38" t="str">
        <f t="array" ref="AE412">IF(ROWS(AE$4:AE412)&gt;AE$1,"",INDEX('malzeme montaj'!$C$1:$C$3329,SMALL(IF('malzeme montaj'!$B$1:$B$3329=AE$3,IF('malzeme montaj'!$C$1:$C$3329&lt;&gt;"",ROW('malzeme montaj'!$C$1:$C$3329))),ROWS(AE$4:AE412))))</f>
        <v/>
      </c>
      <c r="AF412" s="38" t="str">
        <f t="array" ref="AF412">IF(ROWS(AF$4:AF412)&gt;AF$1,"",INDEX('malzeme montaj'!$C$1:$C$3329,SMALL(IF('malzeme montaj'!$B$1:$B$3329=AF$3,IF('malzeme montaj'!$C$1:$C$3329&lt;&gt;"",ROW('malzeme montaj'!$C$1:$C$3329))),ROWS(AF$4:AF412))))</f>
        <v/>
      </c>
      <c r="AG412" s="38" t="str">
        <f t="array" ref="AG412">IF(ROWS(AG$4:AG412)&gt;AG$1,"",INDEX('malzeme montaj'!$C$1:$C$3329,SMALL(IF('malzeme montaj'!$B$1:$B$3329=AG$3,IF('malzeme montaj'!$C$1:$C$3329&lt;&gt;"",ROW('malzeme montaj'!$C$1:$C$3329))),ROWS(AG$4:AG412))))</f>
        <v/>
      </c>
      <c r="AH412" s="38" t="str">
        <f t="array" ref="AH412">IF(ROWS(AH$4:AH412)&gt;AH$1,"",INDEX('malzeme montaj'!$C$1:$C$3329,SMALL(IF('malzeme montaj'!$B$1:$B$3329=AH$3,IF('malzeme montaj'!$C$1:$C$3329&lt;&gt;"",ROW('malzeme montaj'!$C$1:$C$3329))),ROWS(AH$4:AH412))))</f>
        <v/>
      </c>
      <c r="AI412" s="38" t="str">
        <f t="array" ref="AI412">IF(ROWS(AI$4:AI412)&gt;AI$1,"",INDEX('malzeme montaj'!$C$1:$C$3329,SMALL(IF('malzeme montaj'!$B$1:$B$3329=AI$3,IF('malzeme montaj'!$C$1:$C$3329&lt;&gt;"",ROW('malzeme montaj'!$C$1:$C$3329))),ROWS(AI$4:AI412))))</f>
        <v/>
      </c>
      <c r="AJ412" s="38" t="str">
        <f t="array" ref="AJ412">IF(ROWS(AJ$4:AJ412)&gt;AJ$1,"",INDEX('malzeme montaj'!$C$1:$C$3329,SMALL(IF('malzeme montaj'!$B$1:$B$3329=AJ$3,IF('malzeme montaj'!$C$1:$C$3329&lt;&gt;"",ROW('malzeme montaj'!$C$1:$C$3329))),ROWS(AJ$4:AJ412))))</f>
        <v/>
      </c>
      <c r="AK412" s="38" t="str">
        <f t="array" ref="AK412">IF(ROWS(AK$4:AK412)&gt;AK$1,"",INDEX('malzeme montaj'!$C$1:$C$3329,SMALL(IF('malzeme montaj'!$B$1:$B$3329=AK$3,IF('malzeme montaj'!$C$1:$C$3329&lt;&gt;"",ROW('malzeme montaj'!$C$1:$C$3329))),ROWS(AK$4:AK412))))</f>
        <v/>
      </c>
      <c r="AL412" s="38" t="str">
        <f t="array" ref="AL412">IF(ROWS(AL$4:AL412)&gt;AL$1,"",INDEX('malzeme montaj'!$C$1:$C$3329,SMALL(IF('malzeme montaj'!$B$1:$B$3329=AL$3,IF('malzeme montaj'!$C$1:$C$3329&lt;&gt;"",ROW('malzeme montaj'!$C$1:$C$3329))),ROWS(AL$4:AL412))))</f>
        <v/>
      </c>
      <c r="AM412" s="38" t="str">
        <f t="array" ref="AM412">IF(ROWS(AM$4:AM412)&gt;AM$1,"",INDEX('malzeme montaj'!$C$1:$C$3329,SMALL(IF('malzeme montaj'!$B$1:$B$3329=AM$3,IF('malzeme montaj'!$C$1:$C$3329&lt;&gt;"",ROW('malzeme montaj'!$C$1:$C$3329))),ROWS(AM$4:AM412))))</f>
        <v/>
      </c>
      <c r="AN412" s="38" t="str">
        <f t="array" ref="AN412">IF(ROWS(AN$4:AN412)&gt;AN$1,"",INDEX('malzeme montaj'!$C$1:$C$3329,SMALL(IF('malzeme montaj'!$B$1:$B$3329=AN$3,IF('malzeme montaj'!$C$1:$C$3329&lt;&gt;"",ROW('malzeme montaj'!$C$1:$C$3329))),ROWS(AN$4:AN412))))</f>
        <v/>
      </c>
      <c r="AO412" s="38" t="str">
        <f t="array" ref="AO412">IF(ROWS(AO$4:AO412)&gt;AO$1,"",INDEX('malzeme montaj'!$C$1:$C$3329,SMALL(IF('malzeme montaj'!$B$1:$B$3329=AO$3,IF('malzeme montaj'!$C$1:$C$3329&lt;&gt;"",ROW('malzeme montaj'!$C$1:$C$3329))),ROWS(AO$4:AO412))))</f>
        <v/>
      </c>
      <c r="AP412" s="38" t="str">
        <f t="array" ref="AP412">IF(ROWS(AP$4:AP412)&gt;AP$1,"",INDEX('malzeme montaj'!$C$1:$C$3329,SMALL(IF('malzeme montaj'!$B$1:$B$3329=AP$3,IF('malzeme montaj'!$C$1:$C$3329&lt;&gt;"",ROW('malzeme montaj'!$C$1:$C$3329))),ROWS(AP$4:AP412))))</f>
        <v/>
      </c>
      <c r="AQ412" s="38" t="str">
        <f t="array" ref="AQ412">IF(ROWS(AQ$4:AQ412)&gt;AQ$1,"",INDEX('malzeme montaj'!$C$1:$C$3329,SMALL(IF('malzeme montaj'!$B$1:$B$3329=AQ$3,IF('malzeme montaj'!$C$1:$C$3329&lt;&gt;"",ROW('malzeme montaj'!$C$1:$C$3329))),ROWS(AQ$4:AQ412))))</f>
        <v/>
      </c>
      <c r="AR412" s="38" t="str">
        <f t="array" ref="AR412">IF(ROWS(AR$4:AR412)&gt;AR$1,"",INDEX('malzeme montaj'!$C$1:$C$3329,SMALL(IF('malzeme montaj'!$B$1:$B$3329=AR$3,IF('malzeme montaj'!$C$1:$C$3329&lt;&gt;"",ROW('malzeme montaj'!$C$1:$C$3329))),ROWS(AR$4:AR412))))</f>
        <v/>
      </c>
      <c r="AS412" s="38" t="str">
        <f t="array" ref="AS412">IF(ROWS(AS$4:AS412)&gt;AS$1,"",INDEX('malzeme montaj'!$C$1:$C$3329,SMALL(IF('malzeme montaj'!$B$1:$B$3329=AS$3,IF('malzeme montaj'!$C$1:$C$3329&lt;&gt;"",ROW('malzeme montaj'!$C$1:$C$3329))),ROWS(AS$4:AS412))))</f>
        <v/>
      </c>
      <c r="AT412" s="38" t="str">
        <f t="array" ref="AT412">IF(ROWS(AT$4:AT412)&gt;AT$1,"",INDEX('malzeme montaj'!$C$1:$C$3329,SMALL(IF('malzeme montaj'!$B$1:$B$3329=AT$3,IF('malzeme montaj'!$C$1:$C$3329&lt;&gt;"",ROW('malzeme montaj'!$C$1:$C$3329))),ROWS(AT$4:AT412))))</f>
        <v/>
      </c>
      <c r="AU412" s="38" t="str">
        <f t="array" ref="AU412">IF(ROWS(AU$4:AU412)&gt;AU$1,"",INDEX('malzeme montaj'!$C$1:$C$3329,SMALL(IF('malzeme montaj'!$B$1:$B$3329=AU$3,IF('malzeme montaj'!$C$1:$C$3329&lt;&gt;"",ROW('malzeme montaj'!$C$1:$C$3329))),ROWS(AU$4:AU412))))</f>
        <v/>
      </c>
      <c r="AV412" s="38" t="str">
        <f t="array" ref="AV412">IF(ROWS(AV$4:AV412)&gt;AV$1,"",INDEX('malzeme montaj'!$C$1:$C$3329,SMALL(IF('malzeme montaj'!$B$1:$B$3329=AV$3,IF('malzeme montaj'!$C$1:$C$3329&lt;&gt;"",ROW('malzeme montaj'!$C$1:$C$3329))),ROWS(AV$4:AV412))))</f>
        <v/>
      </c>
      <c r="AW412" s="38" t="str">
        <f t="array" ref="AW412">IF(ROWS(AW$4:AW412)&gt;AW$1,"",INDEX('malzeme montaj'!$C$1:$C$3329,SMALL(IF('malzeme montaj'!$B$1:$B$3329=AW$3,IF('malzeme montaj'!$C$1:$C$3329&lt;&gt;"",ROW('malzeme montaj'!$C$1:$C$3329))),ROWS(AW$4:AW412))))</f>
        <v/>
      </c>
      <c r="AX412" s="38" t="str">
        <f t="array" ref="AX412">IF(ROWS(AX$4:AX412)&gt;AX$1,"",INDEX('malzeme montaj'!$C$1:$C$3329,SMALL(IF('malzeme montaj'!$B$1:$B$3329=AX$3,IF('malzeme montaj'!$C$1:$C$3329&lt;&gt;"",ROW('malzeme montaj'!$C$1:$C$3329))),ROWS(AX$4:AX412))))</f>
        <v/>
      </c>
      <c r="AY412" s="38" t="str">
        <f t="array" ref="AY412">IF(ROWS(AY$4:AY412)&gt;AY$1,"",INDEX('malzeme montaj'!$C$1:$C$3329,SMALL(IF('malzeme montaj'!$B$1:$B$3329=AY$3,IF('malzeme montaj'!$C$1:$C$3329&lt;&gt;"",ROW('malzeme montaj'!$C$1:$C$3329))),ROWS(AY$4:AY412))))</f>
        <v/>
      </c>
      <c r="AZ412" s="38" t="str">
        <f t="array" ref="AZ412">IF(ROWS(AZ$4:AZ412)&gt;AZ$1,"",INDEX('malzeme montaj'!$C$1:$C$3329,SMALL(IF('malzeme montaj'!$B$1:$B$3329=AZ$3,IF('malzeme montaj'!$C$1:$C$3329&lt;&gt;"",ROW('malzeme montaj'!$C$1:$C$3329))),ROWS(AZ$4:AZ412))))</f>
        <v/>
      </c>
      <c r="BA412" s="38" t="str">
        <f t="array" ref="BA412">IF(ROWS(BA$4:BA412)&gt;BA$1,"",INDEX('malzeme montaj'!$C$1:$C$3329,SMALL(IF('malzeme montaj'!$B$1:$B$3329=BA$3,IF('malzeme montaj'!$C$1:$C$3329&lt;&gt;"",ROW('malzeme montaj'!$C$1:$C$3329))),ROWS(BA$4:BA412))))</f>
        <v/>
      </c>
      <c r="BB412" s="38" t="str">
        <f t="array" ref="BB412">IF(ROWS(BB$4:BB412)&gt;BB$1,"",INDEX('malzeme montaj'!$C$1:$C$3329,SMALL(IF('malzeme montaj'!$B$1:$B$3329=BB$3,IF('malzeme montaj'!$C$1:$C$3329&lt;&gt;"",ROW('malzeme montaj'!$C$1:$C$3329))),ROWS(BB$4:BB412))))</f>
        <v/>
      </c>
      <c r="BC412" s="38" t="str">
        <f t="array" ref="BC412">IF(ROWS(BC$4:BC412)&gt;BC$1,"",INDEX('malzeme montaj'!$C$1:$C$3329,SMALL(IF('malzeme montaj'!$B$1:$B$3329=BC$3,IF('malzeme montaj'!$C$1:$C$3329&lt;&gt;"",ROW('malzeme montaj'!$C$1:$C$3329))),ROWS(BC$4:BC412))))</f>
        <v/>
      </c>
      <c r="BD412" s="38" t="str">
        <f t="array" ref="BD412">IF(ROWS(BD$4:BD412)&gt;BD$1,"",INDEX('malzeme montaj'!$C$1:$C$3329,SMALL(IF('malzeme montaj'!$B$1:$B$3329=BD$3,IF('malzeme montaj'!$C$1:$C$3329&lt;&gt;"",ROW('malzeme montaj'!$C$1:$C$3329))),ROWS(BD$4:BD412))))</f>
        <v/>
      </c>
      <c r="BE412" s="38"/>
      <c r="BF412" s="38" t="str">
        <f t="array" ref="BF412">IF(ROWS(BF$4:BF412)&gt;BF$1,"",INDEX('malzeme montaj'!$C$1:$C$3329,SMALL(IF('malzeme montaj'!$B$1:$B$3329=BF$3,IF('malzeme montaj'!$C$1:$C$3329&lt;&gt;"",ROW('malzeme montaj'!$C$1:$C$3329))),ROWS(BF$4:BF412))))</f>
        <v/>
      </c>
      <c r="BG412" s="38" t="str">
        <f t="array" ref="BG412">IF(ROWS(BG$4:BG412)&gt;BG$1,"",INDEX('malzeme montaj'!$C$1:$C$3329,SMALL(IF('malzeme montaj'!$B$1:$B$3329=BG$3,IF('malzeme montaj'!$C$1:$C$3329&lt;&gt;"",ROW('malzeme montaj'!$C$1:$C$3329))),ROWS(BG$4:BG412))))</f>
        <v/>
      </c>
      <c r="BH412" s="38" t="str">
        <f t="array" ref="BH412">IF(ROWS(BH$4:BH412)&gt;BH$1,"",INDEX('malzeme montaj'!$C$1:$C$3329,SMALL(IF('malzeme montaj'!$B$1:$B$3329=BH$3,IF('malzeme montaj'!$C$1:$C$3329&lt;&gt;"",ROW('malzeme montaj'!$C$1:$C$3329))),ROWS(BH$4:BH412))))</f>
        <v/>
      </c>
      <c r="BI412" s="38" t="str">
        <f t="array" ref="BI412">IF(ROWS(BI$4:BI412)&gt;BI$1,"",INDEX('malzeme montaj'!$C$1:$C$3329,SMALL(IF('malzeme montaj'!$B$1:$B$3329=BI$3,IF('malzeme montaj'!$C$1:$C$3329&lt;&gt;"",ROW('malzeme montaj'!$C$1:$C$3329))),ROWS(BI$4:BI412))))</f>
        <v/>
      </c>
      <c r="BJ412" s="38" t="str">
        <f t="array" ref="BJ412">IF(ROWS(BJ$4:BJ412)&gt;BJ$1,"",INDEX('malzeme montaj'!$C$1:$C$3329,SMALL(IF('malzeme montaj'!$B$1:$B$3329=BJ$3,IF('malzeme montaj'!$C$1:$C$3329&lt;&gt;"",ROW('malzeme montaj'!$C$1:$C$3329))),ROWS(BJ$4:BJ412))))</f>
        <v/>
      </c>
      <c r="BK412" s="38" t="str">
        <f t="array" ref="BK412">IF(ROWS(BK$4:BK412)&gt;BK$1,"",INDEX('malzeme montaj'!$C$1:$C$3329,SMALL(IF('malzeme montaj'!$B$1:$B$3329=BK$3,IF('malzeme montaj'!$C$1:$C$3329&lt;&gt;"",ROW('malzeme montaj'!$C$1:$C$3329))),ROWS(BK$4:BK412))))</f>
        <v/>
      </c>
      <c r="BL412" s="38" t="str">
        <f t="array" ref="BL412">IF(ROWS(BL$4:BL412)&gt;BL$1,"",INDEX('malzeme montaj'!$C$1:$C$3329,SMALL(IF('malzeme montaj'!$B$1:$B$3329=BL$3,IF('malzeme montaj'!$C$1:$C$3329&lt;&gt;"",ROW('malzeme montaj'!$C$1:$C$3329))),ROWS(BL$4:BL412))))</f>
        <v/>
      </c>
      <c r="BM412" s="38" t="str">
        <f t="array" ref="BM412">IF(ROWS(BM$4:BM412)&gt;BM$1,"",INDEX('malzeme montaj'!$C$1:$C$3329,SMALL(IF('malzeme montaj'!$B$1:$B$3329=BM$3,IF('malzeme montaj'!$C$1:$C$3329&lt;&gt;"",ROW('malzeme montaj'!$C$1:$C$3329))),ROWS(BM$4:BM412))))</f>
        <v/>
      </c>
      <c r="BN412" s="38" t="str">
        <f t="array" ref="BN412">IF(ROWS(BN$4:BN412)&gt;BN$1,"",INDEX('malzeme montaj'!$C$1:$C$3329,SMALL(IF('malzeme montaj'!$B$1:$B$3329=BN$3,IF('malzeme montaj'!$C$1:$C$3329&lt;&gt;"",ROW('malzeme montaj'!$C$1:$C$3329))),ROWS(BN$4:BN412))))</f>
        <v/>
      </c>
      <c r="BO412" s="38" t="str">
        <f t="array" ref="BO412">IF(ROWS(BO$4:BO412)&gt;BO$1,"",INDEX('malzeme montaj'!$C$1:$C$3329,SMALL(IF('malzeme montaj'!$B$1:$B$3329=BO$3,IF('malzeme montaj'!$C$1:$C$3329&lt;&gt;"",ROW('malzeme montaj'!$C$1:$C$3329))),ROWS(BO$4:BO412))))</f>
        <v/>
      </c>
      <c r="BP412" s="38" t="str">
        <f t="array" ref="BP412">IF(ROWS(BP$4:BP412)&gt;BP$1,"",INDEX('malzeme montaj'!$C$1:$C$3329,SMALL(IF('malzeme montaj'!$B$1:$B$3329=BP$3,IF('malzeme montaj'!$C$1:$C$3329&lt;&gt;"",ROW('malzeme montaj'!$C$1:$C$3329))),ROWS(BP$4:BP412))))</f>
        <v/>
      </c>
      <c r="BQ412" s="38" t="str">
        <f t="array" ref="BQ412">IF(ROWS(BQ$4:BQ412)&gt;BQ$1,"",INDEX('malzeme montaj'!$C$1:$C$3329,SMALL(IF('malzeme montaj'!$B$1:$B$3329=BQ$3,IF('malzeme montaj'!$C$1:$C$3329&lt;&gt;"",ROW('malzeme montaj'!$C$1:$C$3329))),ROWS(BQ$4:BQ412))))</f>
        <v/>
      </c>
      <c r="BR412" s="38" t="str">
        <f t="array" ref="BR412">IF(ROWS(BR$4:BR412)&gt;BR$1,"",INDEX('malzeme montaj'!$C$1:$C$3329,SMALL(IF('malzeme montaj'!$B$1:$B$3329=BR$3,IF('malzeme montaj'!$C$1:$C$3329&lt;&gt;"",ROW('malzeme montaj'!$C$1:$C$3329))),ROWS(BR$4:BR412))))</f>
        <v/>
      </c>
      <c r="BS412" s="38" t="str">
        <f t="array" ref="BS412">IF(ROWS(BS$4:BS412)&gt;BS$1,"",INDEX('malzeme montaj'!$C$1:$C$3329,SMALL(IF('malzeme montaj'!$B$1:$B$3329=BS$3,IF('malzeme montaj'!$C$1:$C$3329&lt;&gt;"",ROW('malzeme montaj'!$C$1:$C$3329))),ROWS(BS$4:BS412))))</f>
        <v/>
      </c>
      <c r="BT412" s="38" t="str">
        <f t="array" ref="BT412">IF(ROWS(BT$4:BT412)&gt;BT$1,"",INDEX('malzeme montaj'!$C$1:$C$3329,SMALL(IF('malzeme montaj'!$B$1:$B$3329=BT$3,IF('malzeme montaj'!$C$1:$C$3329&lt;&gt;"",ROW('malzeme montaj'!$C$1:$C$3329))),ROWS(BT$4:BT412))))</f>
        <v/>
      </c>
      <c r="BU412" s="34" t="str">
        <f t="array" ref="BU412">IF(ROWS(BU$4:BU412)&gt;BU$1,"",INDEX('malzeme montaj'!$C$1:$C$3329,SMALL(IF('malzeme montaj'!$B$1:$B$3329=BU$3,IF('malzeme montaj'!$C$1:$C$3329&lt;&gt;"",ROW('malzeme montaj'!$C$1:$C$3329))),ROWS(BU$4:BU412))))</f>
        <v/>
      </c>
      <c r="BV412" s="34" t="str">
        <f t="array" ref="BV412">IF(ROWS(BV$4:BV412)&gt;BV$1,"",INDEX('malzeme montaj'!$C$1:$C$3329,SMALL(IF('malzeme montaj'!$B$1:$B$3329=BV$3,IF('malzeme montaj'!$C$1:$C$3329&lt;&gt;"",ROW('malzeme montaj'!$C$1:$C$3329))),ROWS(BV$4:BV412))))</f>
        <v/>
      </c>
      <c r="BW412" s="34" t="str">
        <f t="array" ref="BW412">IF(ROWS(BW$4:BW412)&gt;BW$1,"",INDEX('malzeme montaj'!$C$1:$C$3329,SMALL(IF('malzeme montaj'!$B$1:$B$3329=BW$3,IF('malzeme montaj'!$C$1:$C$3329&lt;&gt;"",ROW('malzeme montaj'!$C$1:$C$3329))),ROWS(BW$4:BW412))))</f>
        <v/>
      </c>
      <c r="BX412" s="34" t="str">
        <f t="array" ref="BX412">IF(ROWS(BX$4:BX412)&gt;BX$1,"",INDEX('malzeme montaj'!$C$1:$C$3329,SMALL(IF('malzeme montaj'!$B$1:$B$3329=BX$3,IF('malzeme montaj'!$C$1:$C$3329&lt;&gt;"",ROW('malzeme montaj'!$C$1:$C$3329))),ROWS(BX$4:BX412))))</f>
        <v/>
      </c>
      <c r="BY412" s="34" t="str">
        <f t="array" ref="BY412">IF(ROWS(BY$4:BY412)&gt;BY$1,"",INDEX('malzeme montaj'!$C$1:$C$3329,SMALL(IF('malzeme montaj'!$B$1:$B$3329=BY$3,IF('malzeme montaj'!$C$1:$C$3329&lt;&gt;"",ROW('malzeme montaj'!$C$1:$C$3329))),ROWS(BY$4:BY412))))</f>
        <v/>
      </c>
      <c r="BZ412" s="34" t="str">
        <f t="array" ref="BZ412">IF(ROWS(BZ$4:BZ412)&gt;BZ$1,"",INDEX('malzeme montaj'!$C$1:$C$3329,SMALL(IF('malzeme montaj'!$B$1:$B$3329=BZ$3,IF('malzeme montaj'!$C$1:$C$3329&lt;&gt;"",ROW('malzeme montaj'!$C$1:$C$3329))),ROWS(BZ$4:BZ412))))</f>
        <v/>
      </c>
      <c r="CA412" s="34" t="str">
        <f t="array" ref="CA412">IF(ROWS(CA$4:CA412)&gt;CA$1,"",INDEX('malzeme montaj'!$C$1:$C$3329,SMALL(IF('malzeme montaj'!$B$1:$B$3329=CA$3,IF('malzeme montaj'!$C$1:$C$3329&lt;&gt;"",ROW('malzeme montaj'!$C$1:$C$3329))),ROWS(CA$4:CA412))))</f>
        <v/>
      </c>
      <c r="CB412" s="34" t="str">
        <f t="array" ref="CB412">IF(ROWS(CB$4:CB412)&gt;CB$1,"",INDEX('malzeme montaj'!$C$1:$C$3329,SMALL(IF('malzeme montaj'!$B$1:$B$3329=CB$3,IF('malzeme montaj'!$C$1:$C$3329&lt;&gt;"",ROW('malzeme montaj'!$C$1:$C$3329))),ROWS(CB$4:CB412))))</f>
        <v/>
      </c>
      <c r="CC412" s="34" t="str">
        <f t="array" ref="CC412">IF(ROWS(CC$4:CC412)&gt;CC$1,"",INDEX('malzeme montaj'!$C$1:$C$3329,SMALL(IF('malzeme montaj'!$B$1:$B$3329=CC$3,IF('malzeme montaj'!$C$1:$C$3329&lt;&gt;"",ROW('malzeme montaj'!$C$1:$C$3329))),ROWS(CC$4:CC412))))</f>
        <v/>
      </c>
      <c r="CD412" s="34" t="str">
        <f t="array" ref="CD412">IF(ROWS(CD$4:CD412)&gt;CD$1,"",INDEX('malzeme montaj'!$C$1:$C$3329,SMALL(IF('malzeme montaj'!$B$1:$B$3329=CD$3,IF('malzeme montaj'!$C$1:$C$3329&lt;&gt;"",ROW('malzeme montaj'!$C$1:$C$3329))),ROWS(CD$4:CD412))))</f>
        <v/>
      </c>
      <c r="CE412" s="34" t="str">
        <f t="array" ref="CE412">IF(ROWS(CE$4:CE412)&gt;CE$1,"",INDEX('malzeme montaj'!$C$1:$C$3329,SMALL(IF('malzeme montaj'!$B$1:$B$3329=CE$3,IF('malzeme montaj'!$C$1:$C$3329&lt;&gt;"",ROW('malzeme montaj'!$C$1:$C$3329))),ROWS(CE$4:CE412))))</f>
        <v/>
      </c>
      <c r="CF412" s="34" t="str">
        <f t="array" ref="CF412">IF(ROWS(CF$4:CF412)&gt;CF$1,"",INDEX('malzeme montaj'!$C$1:$C$3329,SMALL(IF('malzeme montaj'!$B$1:$B$3329=CF$3,IF('malzeme montaj'!$C$1:$C$3329&lt;&gt;"",ROW('malzeme montaj'!$C$1:$C$3329))),ROWS(CF$4:CF412))))</f>
        <v/>
      </c>
      <c r="CG412" s="34" t="str">
        <f t="array" ref="CG412">IF(ROWS(CG$4:CG412)&gt;CG$1,"",INDEX('malzeme montaj'!$C$1:$C$3329,SMALL(IF('malzeme montaj'!$B$1:$B$3329=CG$3,IF('malzeme montaj'!$C$1:$C$3329&lt;&gt;"",ROW('malzeme montaj'!$C$1:$C$3329))),ROWS(CG$4:CG412))))</f>
        <v/>
      </c>
      <c r="CH412" s="34" t="str">
        <f t="array" ref="CH412">IF(ROWS(CH$4:CH412)&gt;CH$1,"",INDEX('malzeme montaj'!$C$1:$C$3329,SMALL(IF('malzeme montaj'!$B$1:$B$3329=CH$3,IF('malzeme montaj'!$C$1:$C$3329&lt;&gt;"",ROW('malzeme montaj'!$C$1:$C$3329))),ROWS(CH$4:CH412))))</f>
        <v/>
      </c>
      <c r="CI412" s="34" t="str">
        <f t="array" ref="CI412">IF(ROWS(CI$4:CI412)&gt;CI$1,"",INDEX('malzeme montaj'!$C$1:$C$3329,SMALL(IF('malzeme montaj'!$B$1:$B$3329=CI$3,IF('malzeme montaj'!$C$1:$C$3329&lt;&gt;"",ROW('malzeme montaj'!$C$1:$C$3329))),ROWS(CI$4:CI412))))</f>
        <v/>
      </c>
      <c r="CJ412" s="34" t="str">
        <f t="array" ref="CJ412">IF(ROWS(CJ$4:CJ412)&gt;CJ$1,"",INDEX('malzeme montaj'!$C$1:$C$3329,SMALL(IF('malzeme montaj'!$B$1:$B$3329=CJ$3,IF('malzeme montaj'!$C$1:$C$3329&lt;&gt;"",ROW('malzeme montaj'!$C$1:$C$3329))),ROWS(CJ$4:CJ412))))</f>
        <v/>
      </c>
      <c r="CK412" s="34" t="str">
        <f t="array" ref="CK412">IF(ROWS(CK$4:CK412)&gt;CK$1,"",INDEX('malzeme montaj'!$C$1:$C$3329,SMALL(IF('malzeme montaj'!$B$1:$B$3329=CK$3,IF('malzeme montaj'!$C$1:$C$3329&lt;&gt;"",ROW('malzeme montaj'!$C$1:$C$3329))),ROWS(CK$4:CK412))))</f>
        <v/>
      </c>
      <c r="CL412" s="34" t="str">
        <f t="array" ref="CL412">IF(ROWS(CL$4:CL412)&gt;CL$1,"",INDEX('malzeme montaj'!$C$1:$C$3329,SMALL(IF('malzeme montaj'!$B$1:$B$3329=CL$3,IF('malzeme montaj'!$C$1:$C$3329&lt;&gt;"",ROW('malzeme montaj'!$C$1:$C$3329))),ROWS(CL$4:CL412))))</f>
        <v/>
      </c>
      <c r="CM412" s="34" t="str">
        <f t="array" ref="CM412">IF(ROWS(CM$4:CM412)&gt;CM$1,"",INDEX('malzeme montaj'!$C$1:$C$3329,SMALL(IF('malzeme montaj'!$B$1:$B$3329=CM$3,IF('malzeme montaj'!$C$1:$C$3329&lt;&gt;"",ROW('malzeme montaj'!$C$1:$C$3329))),ROWS(CM$4:CM412))))</f>
        <v/>
      </c>
      <c r="CN412" s="34" t="str">
        <f t="array" ref="CN412">IF(ROWS(CN$4:CN412)&gt;CN$1,"",INDEX('malzeme montaj'!$C$1:$C$3329,SMALL(IF('malzeme montaj'!$B$1:$B$3329=CN$3,IF('malzeme montaj'!$C$1:$C$3329&lt;&gt;"",ROW('malzeme montaj'!$C$1:$C$3329))),ROWS(CN$4:CN412))))</f>
        <v/>
      </c>
      <c r="CO412" s="34" t="str">
        <f t="array" ref="CO412">IF(ROWS(CO$4:CO412)&gt;CO$1,"",INDEX('malzeme montaj'!$C$1:$C$3329,SMALL(IF('malzeme montaj'!$B$1:$B$3329=CO$3,IF('malzeme montaj'!$C$1:$C$3329&lt;&gt;"",ROW('malzeme montaj'!$C$1:$C$3329))),ROWS(CO$4:CO412))))</f>
        <v/>
      </c>
      <c r="CP412" s="34" t="str">
        <f t="array" ref="CP412">IF(ROWS(CP$4:CP412)&gt;CP$1,"",INDEX('malzeme montaj'!$C$1:$C$3329,SMALL(IF('malzeme montaj'!$B$1:$B$3329=CP$3,IF('malzeme montaj'!$C$1:$C$3329&lt;&gt;"",ROW('malzeme montaj'!$C$1:$C$3329))),ROWS(CP$4:CP412))))</f>
        <v/>
      </c>
      <c r="CQ412" s="34" t="str">
        <f t="array" ref="CQ412">IF(ROWS(CQ$4:CQ412)&gt;CQ$1,"",INDEX('malzeme montaj'!$C$1:$C$3329,SMALL(IF('malzeme montaj'!$B$1:$B$3329=CQ$3,IF('malzeme montaj'!$C$1:$C$3329&lt;&gt;"",ROW('malzeme montaj'!$C$1:$C$3329))),ROWS(CQ$4:CQ412))))</f>
        <v/>
      </c>
      <c r="CR412" s="34" t="str">
        <f t="array" ref="CR412">IF(ROWS(CR$4:CR412)&gt;CR$1,"",INDEX('malzeme montaj'!$C$1:$C$3329,SMALL(IF('malzeme montaj'!$B$1:$B$3329=CR$3,IF('malzeme montaj'!$C$1:$C$3329&lt;&gt;"",ROW('malzeme montaj'!$C$1:$C$3329))),ROWS(CR$4:CR412))))</f>
        <v/>
      </c>
      <c r="CS412" s="34" t="str">
        <f t="array" ref="CS412">IF(ROWS(CS$4:CS412)&gt;CS$1,"",INDEX('malzeme montaj'!$C$1:$C$3329,SMALL(IF('malzeme montaj'!$B$1:$B$3329=CS$3,IF('malzeme montaj'!$C$1:$C$3329&lt;&gt;"",ROW('malzeme montaj'!$C$1:$C$3329))),ROWS(CS$4:CS412))))</f>
        <v/>
      </c>
      <c r="CT412" s="34" t="str">
        <f t="array" ref="CT412">IF(ROWS(CT$4:CT412)&gt;CT$1,"",INDEX('malzeme montaj'!$C$1:$C$3329,SMALL(IF('malzeme montaj'!$B$1:$B$3329=CT$3,IF('malzeme montaj'!$C$1:$C$3329&lt;&gt;"",ROW('malzeme montaj'!$C$1:$C$3329))),ROWS(CT$4:CT412))))</f>
        <v/>
      </c>
      <c r="CU412" s="34" t="str">
        <f t="array" ref="CU412">IF(ROWS(CU$4:CU412)&gt;CU$1,"",INDEX('malzeme montaj'!$C$1:$C$3329,SMALL(IF('malzeme montaj'!$B$1:$B$3329=CU$3,IF('malzeme montaj'!$C$1:$C$3329&lt;&gt;"",ROW('malzeme montaj'!$C$1:$C$3329))),ROWS(CU$4:CU412))))</f>
        <v/>
      </c>
      <c r="CV412" s="34" t="str">
        <f t="array" ref="CV412">IF(ROWS(CV$4:CV412)&gt;CV$1,"",INDEX('malzeme montaj'!$C$1:$C$3329,SMALL(IF('malzeme montaj'!$B$1:$B$3329=CV$3,IF('malzeme montaj'!$C$1:$C$3329&lt;&gt;"",ROW('malzeme montaj'!$C$1:$C$3329))),ROWS(CV$4:CV412))))</f>
        <v/>
      </c>
      <c r="CW412" s="34" t="str">
        <f t="array" ref="CW412">IF(ROWS(CW$4:CW412)&gt;CW$1,"",INDEX('malzeme montaj'!$C$1:$C$3329,SMALL(IF('malzeme montaj'!$B$1:$B$3329=CW$3,IF('malzeme montaj'!$C$1:$C$3329&lt;&gt;"",ROW('malzeme montaj'!$C$1:$C$3329))),ROWS(CW$4:CW412))))</f>
        <v/>
      </c>
      <c r="CX412" s="34" t="str">
        <f t="array" ref="CX412">IF(ROWS(CX$4:CX412)&gt;CX$1,"",INDEX('malzeme montaj'!$C$1:$C$3329,SMALL(IF('malzeme montaj'!$B$1:$B$3329=CX$3,IF('malzeme montaj'!$C$1:$C$3329&lt;&gt;"",ROW('malzeme montaj'!$C$1:$C$3329))),ROWS(CX$4:CX412))))</f>
        <v/>
      </c>
      <c r="CY412" s="34" t="str">
        <f t="array" ref="CY412">IF(ROWS(CY$4:CY412)&gt;CY$1,"",INDEX('malzeme montaj'!$C$1:$C$3329,SMALL(IF('malzeme montaj'!$B$1:$B$3329=CY$3,IF('malzeme montaj'!$C$1:$C$3329&lt;&gt;"",ROW('malzeme montaj'!$C$1:$C$3329))),ROWS(CY$4:CY412))))</f>
        <v/>
      </c>
      <c r="CZ412" s="34" t="str">
        <f t="array" ref="CZ412">IF(ROWS(CZ$4:CZ412)&gt;CZ$1,"",INDEX('malzeme montaj'!$C$1:$C$3329,SMALL(IF('malzeme montaj'!$B$1:$B$3329=CZ$3,IF('malzeme montaj'!$C$1:$C$3329&lt;&gt;"",ROW('malzeme montaj'!$C$1:$C$3329))),ROWS(CZ$4:CZ412))))</f>
        <v/>
      </c>
      <c r="DA412" s="34" t="str">
        <f t="array" ref="DA412">IF(ROWS(DA$4:DA412)&gt;DA$1,"",INDEX('malzeme montaj'!$C$1:$C$3329,SMALL(IF('malzeme montaj'!$B$1:$B$3329=DA$3,IF('malzeme montaj'!$C$1:$C$3329&lt;&gt;"",ROW('malzeme montaj'!$C$1:$C$3329))),ROWS(DA$4:DA412))))</f>
        <v/>
      </c>
      <c r="DB412" s="34" t="str">
        <f t="array" ref="DB412">IF(ROWS(DB$4:DB412)&gt;DB$1,"",INDEX('malzeme montaj'!$C$1:$C$3329,SMALL(IF('malzeme montaj'!$B$1:$B$3329=DB$3,IF('malzeme montaj'!$C$1:$C$3329&lt;&gt;"",ROW('malzeme montaj'!$C$1:$C$3329))),ROWS(DB$4:DB412))))</f>
        <v/>
      </c>
      <c r="DC412" s="34" t="str">
        <f t="array" ref="DC412">IF(ROWS(DC$4:DC412)&gt;DC$1,"",INDEX('malzeme montaj'!$C$1:$C$3329,SMALL(IF('malzeme montaj'!$B$1:$B$3329=DC$3,IF('malzeme montaj'!$C$1:$C$3329&lt;&gt;"",ROW('malzeme montaj'!$C$1:$C$3329))),ROWS(DC$4:DC412))))</f>
        <v/>
      </c>
      <c r="DD412" s="34" t="str">
        <f t="array" ref="DD412">IF(ROWS(DD$4:DD412)&gt;DD$1,"",INDEX('malzeme montaj'!$C$1:$C$3329,SMALL(IF('malzeme montaj'!$B$1:$B$3329=DD$3,IF('malzeme montaj'!$C$1:$C$3329&lt;&gt;"",ROW('malzeme montaj'!$C$1:$C$3329))),ROWS(DD$4:DD412))))</f>
        <v/>
      </c>
      <c r="DE412" s="34" t="str">
        <f t="array" ref="DE412">IF(ROWS(DE$4:DE412)&gt;DE$1,"",INDEX('malzeme montaj'!$C$1:$C$3329,SMALL(IF('malzeme montaj'!$B$1:$B$3329=DE$3,IF('malzeme montaj'!$C$1:$C$3329&lt;&gt;"",ROW('malzeme montaj'!$C$1:$C$3329))),ROWS(DE$4:DE412))))</f>
        <v/>
      </c>
      <c r="DF412" s="34" t="str">
        <f t="array" ref="DF412">IF(ROWS(DF$4:DF412)&gt;DF$1,"",INDEX('malzeme montaj'!$C$1:$C$3329,SMALL(IF('malzeme montaj'!$B$1:$B$3329=DF$3,IF('malzeme montaj'!$C$1:$C$3329&lt;&gt;"",ROW('malzeme montaj'!$C$1:$C$3329))),ROWS(DF$4:DF412))))</f>
        <v/>
      </c>
      <c r="DG412" s="34" t="str">
        <f t="array" ref="DG412">IF(ROWS(DG$4:DG412)&gt;DG$1,"",INDEX('malzeme montaj'!$C$1:$C$3329,SMALL(IF('malzeme montaj'!$B$1:$B$3329=DG$3,IF('malzeme montaj'!$C$1:$C$3329&lt;&gt;"",ROW('malzeme montaj'!$C$1:$C$3329))),ROWS(DG$4:DG412))))</f>
        <v/>
      </c>
      <c r="DH412" s="34" t="str">
        <f t="array" ref="DH412">IF(ROWS(DH$4:DH412)&gt;DH$1,"",INDEX('malzeme montaj'!$C$1:$C$3329,SMALL(IF('malzeme montaj'!$B$1:$B$3329=DH$3,IF('malzeme montaj'!$C$1:$C$3329&lt;&gt;"",ROW('malzeme montaj'!$C$1:$C$3329))),ROWS(DH$4:DH412))))</f>
        <v/>
      </c>
      <c r="DI412" s="34" t="str">
        <f t="array" ref="DI412">IF(ROWS(DI$4:DI412)&gt;DI$1,"",INDEX('malzeme montaj'!$C$1:$C$3329,SMALL(IF('malzeme montaj'!$B$1:$B$3329=DI$3,IF('malzeme montaj'!$C$1:$C$3329&lt;&gt;"",ROW('malzeme montaj'!$C$1:$C$3329))),ROWS(DI$4:DI412))))</f>
        <v/>
      </c>
      <c r="DJ412" s="34" t="str">
        <f t="array" ref="DJ412">IF(ROWS(DJ$4:DJ412)&gt;DJ$1,"",INDEX('malzeme montaj'!$C$1:$C$3329,SMALL(IF('malzeme montaj'!$B$1:$B$3329=DJ$3,IF('malzeme montaj'!$C$1:$C$3329&lt;&gt;"",ROW('malzeme montaj'!$C$1:$C$3329))),ROWS(DJ$4:DJ412))))</f>
        <v/>
      </c>
      <c r="DK412" s="34" t="str">
        <f t="array" ref="DK412">IF(ROWS(DK$4:DK412)&gt;DK$1,"",INDEX('malzeme montaj'!$C$1:$C$3329,SMALL(IF('malzeme montaj'!$B$1:$B$3329=DK$3,IF('malzeme montaj'!$C$1:$C$3329&lt;&gt;"",ROW('malzeme montaj'!$C$1:$C$3329))),ROWS(DK$4:DK412))))</f>
        <v/>
      </c>
      <c r="DL412" s="34" t="str">
        <f t="array" ref="DL412">IF(ROWS(DL$4:DL412)&gt;DL$1,"",INDEX('malzeme montaj'!$C$1:$C$3329,SMALL(IF('malzeme montaj'!$B$1:$B$3329=DL$3,IF('malzeme montaj'!$C$1:$C$3329&lt;&gt;"",ROW('malzeme montaj'!$C$1:$C$3329))),ROWS(DL$4:DL412))))</f>
        <v/>
      </c>
      <c r="DQ412" s="34" t="str">
        <f t="array" ref="DQ412">IF(ROWS(DQ$4:DQ412)&gt;DQ$1,"",INDEX('malzeme montaj'!$C$1:$C$3329,SMALL(IF('malzeme montaj'!$B$1:$B$3329=DQ$3,IF('malzeme montaj'!$C$1:$C$3329&lt;&gt;"",ROW('malzeme montaj'!$C$1:$C$3329))),ROWS(DQ$4:DQ412))))</f>
        <v/>
      </c>
      <c r="DR412" s="34" t="str">
        <f t="array" ref="DR412">IF(ROWS(DR$4:DR412)&gt;DR$1,"",INDEX('malzeme montaj'!$C$1:$C$3329,SMALL(IF('malzeme montaj'!$B$1:$B$3329=DR$3,IF('malzeme montaj'!$C$1:$C$3329&lt;&gt;"",ROW('malzeme montaj'!$C$1:$C$3329))),ROWS(DR$4:DR412))))</f>
        <v/>
      </c>
      <c r="DS412" s="34" t="str">
        <f t="array" ref="DS412">IF(ROWS(DS$4:DS412)&gt;DS$1,"",INDEX('malzeme montaj'!$C$1:$C$3329,SMALL(IF('malzeme montaj'!$B$1:$B$3329=DS$3,IF('malzeme montaj'!$C$1:$C$3329&lt;&gt;"",ROW('malzeme montaj'!$C$1:$C$3329))),ROWS(DS$4:DS412))))</f>
        <v/>
      </c>
      <c r="DT412" s="34" t="str">
        <f t="array" ref="DT412">IF(ROWS(DT$4:DT412)&gt;DT$1,"",INDEX('malzeme montaj'!$C$1:$C$3329,SMALL(IF('malzeme montaj'!$B$1:$B$3329=DT$3,IF('malzeme montaj'!$C$1:$C$3329&lt;&gt;"",ROW('malzeme montaj'!$C$1:$C$3329))),ROWS(DT$4:DT412))))</f>
        <v/>
      </c>
      <c r="DU412" s="34" t="str">
        <f t="array" ref="DU412">IF(ROWS(DU$4:DU412)&gt;DU$1,"",INDEX('malzeme montaj'!$C$1:$C$3329,SMALL(IF('malzeme montaj'!$B$1:$B$3329=DU$3,IF('malzeme montaj'!$C$1:$C$3329&lt;&gt;"",ROW('malzeme montaj'!$C$1:$C$3329))),ROWS(DU$4:DU412))))</f>
        <v/>
      </c>
      <c r="DV412" s="34" t="str">
        <f t="array" ref="DV412">IF(ROWS(DV$4:DV412)&gt;DV$1,"",INDEX('malzeme montaj'!$C$1:$C$3329,SMALL(IF('malzeme montaj'!$B$1:$B$3329=DV$3,IF('malzeme montaj'!$C$1:$C$3329&lt;&gt;"",ROW('malzeme montaj'!$C$1:$C$3329))),ROWS(DV$4:DV412))))</f>
        <v/>
      </c>
      <c r="DW412" s="34" t="str">
        <f t="array" ref="DW412">IF(ROWS(DW$4:DW412)&gt;DW$1,"",INDEX('malzeme montaj'!$C$1:$C$3329,SMALL(IF('malzeme montaj'!$B$1:$B$3329=DW$3,IF('malzeme montaj'!$C$1:$C$3329&lt;&gt;"",ROW('malzeme montaj'!$C$1:$C$3329))),ROWS(DW$4:DW412))))</f>
        <v/>
      </c>
      <c r="DX412" s="34" t="str">
        <f t="array" ref="DX412">IF(ROWS(DX$4:DX412)&gt;DX$1,"",INDEX('malzeme montaj'!$C$1:$C$3329,SMALL(IF('malzeme montaj'!$B$1:$B$3329=DX$3,IF('malzeme montaj'!$C$1:$C$3329&lt;&gt;"",ROW('malzeme montaj'!$C$1:$C$3329))),ROWS(DX$4:DX412))))</f>
        <v/>
      </c>
      <c r="DY412" s="34" t="str">
        <f t="array" ref="DY412">IF(ROWS(DY$4:DY412)&gt;DY$1,"",INDEX('malzeme montaj'!$C$1:$C$3329,SMALL(IF('malzeme montaj'!$B$1:$B$3329=DY$3,IF('malzeme montaj'!$C$1:$C$3329&lt;&gt;"",ROW('malzeme montaj'!$C$1:$C$3329))),ROWS(DY$4:DY412))))</f>
        <v/>
      </c>
      <c r="DZ412" s="34" t="str">
        <f t="array" ref="DZ412">IF(ROWS(DZ$4:DZ412)&gt;DZ$1,"",INDEX('malzeme montaj'!$C$1:$C$3329,SMALL(IF('malzeme montaj'!$B$1:$B$3329=DZ$3,IF('malzeme montaj'!$C$1:$C$3329&lt;&gt;"",ROW('malzeme montaj'!$C$1:$C$3329))),ROWS(DZ$4:DZ412))))</f>
        <v/>
      </c>
      <c r="EA412" s="34" t="str">
        <f t="array" ref="EA412">IF(ROWS(EA$4:EA412)&gt;EA$1,"",INDEX('malzeme montaj'!$C$1:$C$3329,SMALL(IF('malzeme montaj'!$B$1:$B$3329=EA$3,IF('malzeme montaj'!$C$1:$C$3329&lt;&gt;"",ROW('malzeme montaj'!$C$1:$C$3329))),ROWS(EA$4:EA412))))</f>
        <v/>
      </c>
      <c r="EB412" s="34" t="str">
        <f t="array" ref="EB412">IF(ROWS(EB$4:EB412)&gt;EB$1,"",INDEX('malzeme montaj'!$C$1:$C$3329,SMALL(IF('malzeme montaj'!$B$1:$B$3329=EB$3,IF('malzeme montaj'!$C$1:$C$3329&lt;&gt;"",ROW('malzeme montaj'!$C$1:$C$3329))),ROWS(EB$4:EB412))))</f>
        <v/>
      </c>
      <c r="EC412" s="34" t="str">
        <f t="array" ref="EC412">IF(ROWS(EC$4:EC412)&gt;EC$1,"",INDEX('malzeme montaj'!$C$1:$C$3329,SMALL(IF('malzeme montaj'!$B$1:$B$3329=EC$3,IF('malzeme montaj'!$C$1:$C$3329&lt;&gt;"",ROW('malzeme montaj'!$C$1:$C$3329))),ROWS(EC$4:EC412))))</f>
        <v/>
      </c>
      <c r="ED412" s="34" t="str">
        <f t="array" ref="ED412">IF(ROWS(ED$4:ED412)&gt;ED$1,"",INDEX('malzeme montaj'!$C$1:$C$3329,SMALL(IF('malzeme montaj'!$B$1:$B$3329=ED$3,IF('malzeme montaj'!$C$1:$C$3329&lt;&gt;"",ROW('malzeme montaj'!$C$1:$C$3329))),ROWS(ED$4:ED412))))</f>
        <v/>
      </c>
      <c r="EE412" s="34" t="str">
        <f t="array" ref="EE412">IF(ROWS(EE$4:EE412)&gt;EE$1,"",INDEX('malzeme montaj'!$C$1:$C$3329,SMALL(IF('malzeme montaj'!$B$1:$B$3329=EE$3,IF('malzeme montaj'!$C$1:$C$3329&lt;&gt;"",ROW('malzeme montaj'!$C$1:$C$3329))),ROWS(EE$4:EE412))))</f>
        <v/>
      </c>
      <c r="EF412" s="34" t="str">
        <f t="array" ref="EF412">IF(ROWS(EF$4:EF412)&gt;EF$1,"",INDEX('malzeme montaj'!$C$1:$C$3329,SMALL(IF('malzeme montaj'!$B$1:$B$3329=EF$3,IF('malzeme montaj'!$C$1:$C$3329&lt;&gt;"",ROW('malzeme montaj'!$C$1:$C$3329))),ROWS(EF$4:EF412))))</f>
        <v/>
      </c>
      <c r="EG412" s="34" t="str">
        <f t="array" ref="EG412">IF(ROWS(EG$4:EG412)&gt;EG$1,"",INDEX('malzeme montaj'!$C$1:$C$3329,SMALL(IF('malzeme montaj'!$B$1:$B$3329=EG$3,IF('malzeme montaj'!$C$1:$C$3329&lt;&gt;"",ROW('malzeme montaj'!$C$1:$C$3329))),ROWS(EG$4:EG412))))</f>
        <v/>
      </c>
      <c r="EH412" s="34" t="str">
        <f t="array" ref="EH412">IF(ROWS(EH$4:EH412)&gt;EH$1,"",INDEX('malzeme montaj'!$C$1:$C$3329,SMALL(IF('malzeme montaj'!$B$1:$B$3329=EH$3,IF('malzeme montaj'!$C$1:$C$3329&lt;&gt;"",ROW('malzeme montaj'!$C$1:$C$3329))),ROWS(EH$4:EH412))))</f>
        <v/>
      </c>
      <c r="EI412" s="34" t="str">
        <f t="array" ref="EI412">IF(ROWS(EI$4:EI412)&gt;EI$1,"",INDEX('malzeme montaj'!$C$1:$C$3329,SMALL(IF('malzeme montaj'!$B$1:$B$3329=EI$3,IF('malzeme montaj'!$C$1:$C$3329&lt;&gt;"",ROW('malzeme montaj'!$C$1:$C$3329))),ROWS(EI$4:EI412))))</f>
        <v/>
      </c>
      <c r="EJ412" s="34" t="str">
        <f t="array" ref="EJ412">IF(ROWS(EJ$4:EJ412)&gt;EJ$1,"",INDEX('malzeme montaj'!$C$1:$C$3329,SMALL(IF('malzeme montaj'!$B$1:$B$3329=EJ$3,IF('malzeme montaj'!$C$1:$C$3329&lt;&gt;"",ROW('malzeme montaj'!$C$1:$C$3329))),ROWS(EJ$4:EJ412))))</f>
        <v/>
      </c>
      <c r="EK412" s="34" t="str">
        <f t="array" ref="EK412">IF(ROWS(EK$4:EK412)&gt;EK$1,"",INDEX('malzeme montaj'!$C$1:$C$3329,SMALL(IF('malzeme montaj'!$B$1:$B$3329=EK$3,IF('malzeme montaj'!$C$1:$C$3329&lt;&gt;"",ROW('malzeme montaj'!$C$1:$C$3329))),ROWS(EK$4:EK412))))</f>
        <v/>
      </c>
      <c r="EL412" s="34" t="str">
        <f t="array" ref="EL412">IF(ROWS(EL$4:EL412)&gt;EL$1,"",INDEX('malzeme montaj'!$C$1:$C$3329,SMALL(IF('malzeme montaj'!$B$1:$B$3329=EL$3,IF('malzeme montaj'!$C$1:$C$3329&lt;&gt;"",ROW('malzeme montaj'!$C$1:$C$3329))),ROWS(EL$4:EL412))))</f>
        <v/>
      </c>
      <c r="EM412" s="34" t="str">
        <f t="array" ref="EM412">IF(ROWS(EM$4:EM412)&gt;EM$1,"",INDEX('malzeme montaj'!$C$1:$C$3329,SMALL(IF('malzeme montaj'!$B$1:$B$3329=EM$3,IF('malzeme montaj'!$C$1:$C$3329&lt;&gt;"",ROW('malzeme montaj'!$C$1:$C$3329))),ROWS(EM$4:EM412))))</f>
        <v/>
      </c>
      <c r="EN412" s="34" t="str">
        <f t="array" ref="EN412">IF(ROWS(EN$4:EN412)&gt;EN$1,"",INDEX('malzeme montaj'!$C$1:$C$3329,SMALL(IF('malzeme montaj'!$B$1:$B$3329=EN$3,IF('malzeme montaj'!$C$1:$C$3329&lt;&gt;"",ROW('malzeme montaj'!$C$1:$C$3329))),ROWS(EN$4:EN412))))</f>
        <v/>
      </c>
      <c r="EO412" s="34" t="str">
        <f t="array" ref="EO412">IF(ROWS(EO$4:EO412)&gt;EO$1,"",INDEX('malzeme montaj'!$C$1:$C$3329,SMALL(IF('malzeme montaj'!$B$1:$B$3329=EO$3,IF('malzeme montaj'!$C$1:$C$3329&lt;&gt;"",ROW('malzeme montaj'!$C$1:$C$3329))),ROWS(EO$4:EO412))))</f>
        <v/>
      </c>
      <c r="EP412" s="34" t="str">
        <f t="array" ref="EP412">IF(ROWS(EP$4:EP412)&gt;EP$1,"",INDEX('malzeme montaj'!$C$1:$C$3329,SMALL(IF('malzeme montaj'!$B$1:$B$3329=EP$3,IF('malzeme montaj'!$C$1:$C$3329&lt;&gt;"",ROW('malzeme montaj'!$C$1:$C$3329))),ROWS(EP$4:EP412))))</f>
        <v/>
      </c>
      <c r="EQ412" s="34" t="str">
        <f t="array" ref="EQ412">IF(ROWS(EQ$4:EQ412)&gt;EQ$1,"",INDEX('malzeme montaj'!$C$1:$C$3329,SMALL(IF('malzeme montaj'!$B$1:$B$3329=EQ$3,IF('malzeme montaj'!$C$1:$C$3329&lt;&gt;"",ROW('malzeme montaj'!$C$1:$C$3329))),ROWS(EQ$4:EQ412))))</f>
        <v/>
      </c>
      <c r="ER412" s="34" t="str">
        <f t="array" ref="ER412">IF(ROWS(ER$4:ER412)&gt;ER$1,"",INDEX('malzeme montaj'!$C$1:$C$3329,SMALL(IF('malzeme montaj'!$B$1:$B$3329=ER$3,IF('malzeme montaj'!$C$1:$C$3329&lt;&gt;"",ROW('malzeme montaj'!$C$1:$C$3329))),ROWS(ER$4:ER412))))</f>
        <v/>
      </c>
      <c r="ES412" s="34" t="str">
        <f t="array" ref="ES412">IF(ROWS(ES$4:ES412)&gt;ES$1,"",INDEX('malzeme montaj'!$C$1:$C$3329,SMALL(IF('malzeme montaj'!$B$1:$B$3329=ES$3,IF('malzeme montaj'!$C$1:$C$3329&lt;&gt;"",ROW('malzeme montaj'!$C$1:$C$3329))),ROWS(ES$4:ES412))))</f>
        <v/>
      </c>
      <c r="ET412" s="34" t="str">
        <f t="array" ref="ET412">IF(ROWS(ET$4:ET412)&gt;ET$1,"",INDEX('malzeme montaj'!$C$1:$C$3329,SMALL(IF('malzeme montaj'!$B$1:$B$3329=ET$3,IF('malzeme montaj'!$C$1:$C$3329&lt;&gt;"",ROW('malzeme montaj'!$C$1:$C$3329))),ROWS(ET$4:ET412))))</f>
        <v/>
      </c>
      <c r="EU412" s="34" t="str">
        <f t="array" ref="EU412">IF(ROWS(EU$4:EU412)&gt;EU$1,"",INDEX('malzeme montaj'!$C$1:$C$3329,SMALL(IF('malzeme montaj'!$B$1:$B$3329=EU$3,IF('malzeme montaj'!$C$1:$C$3329&lt;&gt;"",ROW('malzeme montaj'!$C$1:$C$3329))),ROWS(EU$4:EU412))))</f>
        <v/>
      </c>
      <c r="EV412" s="34" t="str">
        <f t="array" ref="EV412">IF(ROWS(EV$4:EV412)&gt;EV$1,"",INDEX('malzeme montaj'!$C$1:$C$3329,SMALL(IF('malzeme montaj'!$B$1:$B$3329=EV$3,IF('malzeme montaj'!$C$1:$C$3329&lt;&gt;"",ROW('malzeme montaj'!$C$1:$C$3329))),ROWS(EV$4:EV412))))</f>
        <v/>
      </c>
      <c r="EW412" s="34" t="str">
        <f t="array" ref="EW412">IF(ROWS(EW$4:EW412)&gt;EW$1,"",INDEX('malzeme montaj'!$C$1:$C$3329,SMALL(IF('malzeme montaj'!$B$1:$B$3329=EW$3,IF('malzeme montaj'!$C$1:$C$3329&lt;&gt;"",ROW('malzeme montaj'!$C$1:$C$3329))),ROWS(EW$4:EW412))))</f>
        <v/>
      </c>
    </row>
    <row r="413" spans="4:153">
      <c r="D413" s="38" t="str">
        <f t="array" ref="D413">IF(ROWS(D$4:D413)&gt;D$1,"",INDEX('malzeme montaj'!$C$1:$C$3329,SMALL(IF('malzeme montaj'!$B$1:$B$3329=D$3,IF('malzeme montaj'!$C$1:$C$3329&lt;&gt;"",ROW('malzeme montaj'!$C$1:$C$3329))),ROWS(D$4:D413))))</f>
        <v/>
      </c>
      <c r="E413" s="38" t="str">
        <f t="array" ref="E413">IF(ROWS(E$4:E413)&gt;E$1,"",INDEX('malzeme montaj'!$C$1:$C$3329,SMALL(IF('malzeme montaj'!$B$1:$B$3329=E$3,IF('malzeme montaj'!$C$1:$C$3329&lt;&gt;"",ROW('malzeme montaj'!$C$1:$C$3329))),ROWS(E$4:E413))))</f>
        <v/>
      </c>
      <c r="F413" s="38" t="str">
        <f t="array" ref="F413">IF(ROWS(F$4:F413)&gt;F$1,"",INDEX('malzeme montaj'!$C$1:$C$3329,SMALL(IF('malzeme montaj'!$B$1:$B$3329=F$3,IF('malzeme montaj'!$C$1:$C$3329&lt;&gt;"",ROW('malzeme montaj'!$C$1:$C$3329))),ROWS(F$4:F413))))</f>
        <v/>
      </c>
      <c r="G413" s="38" t="str">
        <f t="array" ref="G413">IF(ROWS(G$4:G413)&gt;G$1,"",INDEX('malzeme montaj'!$C$1:$C$3329,SMALL(IF('malzeme montaj'!$B$1:$B$3329=G$3,IF('malzeme montaj'!$C$1:$C$3329&lt;&gt;"",ROW('malzeme montaj'!$C$1:$C$3329))),ROWS(G$4:G413))))</f>
        <v/>
      </c>
      <c r="H413" s="38" t="str">
        <f t="array" ref="H413">IF(ROWS(H$4:H413)&gt;H$1,"",INDEX('malzeme montaj'!$C$1:$C$3329,SMALL(IF('malzeme montaj'!$B$1:$B$3329=H$3,IF('malzeme montaj'!$C$1:$C$3329&lt;&gt;"",ROW('malzeme montaj'!$C$1:$C$3329))),ROWS(H$4:H413))))</f>
        <v/>
      </c>
      <c r="I413" s="38" t="str">
        <f t="array" ref="I413">IF(ROWS(I$4:I413)&gt;I$1,"",INDEX('malzeme montaj'!$C$1:$C$3329,SMALL(IF('malzeme montaj'!$B$1:$B$3329=I$3,IF('malzeme montaj'!$C$1:$C$3329&lt;&gt;"",ROW('malzeme montaj'!$C$1:$C$3329))),ROWS(I$4:I413))))</f>
        <v/>
      </c>
      <c r="J413" s="38" t="str">
        <f t="array" ref="J413">IF(ROWS(J$4:J413)&gt;J$1,"",INDEX('malzeme montaj'!$C$1:$C$3329,SMALL(IF('malzeme montaj'!$B$1:$B$3329=J$3,IF('malzeme montaj'!$C$1:$C$3329&lt;&gt;"",ROW('malzeme montaj'!$C$1:$C$3329))),ROWS(J$4:J413))))</f>
        <v/>
      </c>
      <c r="K413" s="38" t="str">
        <f t="array" ref="K413">IF(ROWS(K$4:K413)&gt;K$1,"",INDEX('malzeme montaj'!$C$1:$C$3329,SMALL(IF('malzeme montaj'!$B$1:$B$3329=K$3,IF('malzeme montaj'!$C$1:$C$3329&lt;&gt;"",ROW('malzeme montaj'!$C$1:$C$3329))),ROWS(K$4:K413))))</f>
        <v/>
      </c>
      <c r="L413" s="38" t="str">
        <f t="array" ref="L413">IF(ROWS(L$4:L413)&gt;L$1,"",INDEX('malzeme montaj'!$C$1:$C$3329,SMALL(IF('malzeme montaj'!$B$1:$B$3329=L$3,IF('malzeme montaj'!$C$1:$C$3329&lt;&gt;"",ROW('malzeme montaj'!$C$1:$C$3329))),ROWS(L$4:L413))))</f>
        <v/>
      </c>
      <c r="M413" s="38" t="str">
        <f t="array" ref="M413">IF(ROWS(M$4:M413)&gt;M$1,"",INDEX('malzeme montaj'!$C$1:$C$3329,SMALL(IF('malzeme montaj'!$B$1:$B$3329=M$3,IF('malzeme montaj'!$C$1:$C$3329&lt;&gt;"",ROW('malzeme montaj'!$C$1:$C$3329))),ROWS(M$4:M413))))</f>
        <v/>
      </c>
      <c r="N413" s="38" t="str">
        <f t="array" ref="N413">IF(ROWS(N$4:N413)&gt;N$1,"",INDEX('malzeme montaj'!$C$1:$C$3329,SMALL(IF('malzeme montaj'!$B$1:$B$3329=N$3,IF('malzeme montaj'!$C$1:$C$3329&lt;&gt;"",ROW('malzeme montaj'!$C$1:$C$3329))),ROWS(N$4:N413))))</f>
        <v/>
      </c>
      <c r="O413" s="38" t="str">
        <f t="array" ref="O413">IF(ROWS(O$4:O413)&gt;O$1,"",INDEX('malzeme montaj'!$C$1:$C$3329,SMALL(IF('malzeme montaj'!$B$1:$B$3329=O$3,IF('malzeme montaj'!$C$1:$C$3329&lt;&gt;"",ROW('malzeme montaj'!$C$1:$C$3329))),ROWS(O$4:O413))))</f>
        <v/>
      </c>
      <c r="P413" s="38" t="str">
        <f t="array" ref="P413">IF(ROWS(P$4:P413)&gt;P$1,"",INDEX('malzeme montaj'!$C$1:$C$3329,SMALL(IF('malzeme montaj'!$B$1:$B$3329=P$3,IF('malzeme montaj'!$C$1:$C$3329&lt;&gt;"",ROW('malzeme montaj'!$C$1:$C$3329))),ROWS(P$4:P413))))</f>
        <v/>
      </c>
      <c r="Q413" s="38" t="str">
        <f t="array" ref="Q413">IF(ROWS(Q$4:Q413)&gt;Q$1,"",INDEX('malzeme montaj'!$C$1:$C$3329,SMALL(IF('malzeme montaj'!$B$1:$B$3329=Q$3,IF('malzeme montaj'!$C$1:$C$3329&lt;&gt;"",ROW('malzeme montaj'!$C$1:$C$3329))),ROWS(Q$4:Q413))))</f>
        <v/>
      </c>
      <c r="R413" s="38" t="str">
        <f t="array" ref="R413">IF(ROWS(R$4:R413)&gt;R$1,"",INDEX('malzeme montaj'!$C$1:$C$3329,SMALL(IF('malzeme montaj'!$B$1:$B$3329=R$3,IF('malzeme montaj'!$C$1:$C$3329&lt;&gt;"",ROW('malzeme montaj'!$C$1:$C$3329))),ROWS(R$4:R413))))</f>
        <v/>
      </c>
      <c r="S413" s="38" t="str">
        <f t="array" ref="S413">IF(ROWS(S$4:S413)&gt;S$1,"",INDEX('malzeme montaj'!$C$1:$C$3329,SMALL(IF('malzeme montaj'!$B$1:$B$3329=S$3,IF('malzeme montaj'!$C$1:$C$3329&lt;&gt;"",ROW('malzeme montaj'!$C$1:$C$3329))),ROWS(S$4:S413))))</f>
        <v/>
      </c>
      <c r="T413" s="38" t="str">
        <f t="array" ref="T413">IF(ROWS(T$4:T413)&gt;T$1,"",INDEX('malzeme montaj'!$C$1:$C$3329,SMALL(IF('malzeme montaj'!$B$1:$B$3329=T$3,IF('malzeme montaj'!$C$1:$C$3329&lt;&gt;"",ROW('malzeme montaj'!$C$1:$C$3329))),ROWS(T$4:T413))))</f>
        <v/>
      </c>
      <c r="U413" s="38" t="str">
        <f t="array" ref="U413">IF(ROWS(U$4:U413)&gt;U$1,"",INDEX('malzeme montaj'!$C$1:$C$3329,SMALL(IF('malzeme montaj'!$B$1:$B$3329=U$3,IF('malzeme montaj'!$C$1:$C$3329&lt;&gt;"",ROW('malzeme montaj'!$C$1:$C$3329))),ROWS(U$4:U413))))</f>
        <v/>
      </c>
      <c r="V413" s="38" t="str">
        <f t="array" ref="V413">IF(ROWS(V$4:V413)&gt;V$1,"",INDEX('malzeme montaj'!$C$1:$C$3329,SMALL(IF('malzeme montaj'!$B$1:$B$3329=V$3,IF('malzeme montaj'!$C$1:$C$3329&lt;&gt;"",ROW('malzeme montaj'!$C$1:$C$3329))),ROWS(V$4:V413))))</f>
        <v/>
      </c>
      <c r="W413" s="38" t="str">
        <f t="array" ref="W413">IF(ROWS(W$4:W413)&gt;W$1,"",INDEX('malzeme montaj'!$C$1:$C$3329,SMALL(IF('malzeme montaj'!$B$1:$B$3329=W$3,IF('malzeme montaj'!$C$1:$C$3329&lt;&gt;"",ROW('malzeme montaj'!$C$1:$C$3329))),ROWS(W$4:W413))))</f>
        <v/>
      </c>
      <c r="X413" s="38" t="str">
        <f t="array" ref="X413">IF(ROWS(X$4:X413)&gt;X$1,"",INDEX('malzeme montaj'!$C$1:$C$3329,SMALL(IF('malzeme montaj'!$B$1:$B$3329=X$3,IF('malzeme montaj'!$C$1:$C$3329&lt;&gt;"",ROW('malzeme montaj'!$C$1:$C$3329))),ROWS(X$4:X413))))</f>
        <v/>
      </c>
      <c r="Y413" s="38" t="str">
        <f t="array" ref="Y413">IF(ROWS(Y$4:Y413)&gt;Y$1,"",INDEX('malzeme montaj'!$C$1:$C$3329,SMALL(IF('malzeme montaj'!$B$1:$B$3329=Y$3,IF('malzeme montaj'!$C$1:$C$3329&lt;&gt;"",ROW('malzeme montaj'!$C$1:$C$3329))),ROWS(Y$4:Y413))))</f>
        <v/>
      </c>
      <c r="Z413" s="38" t="str">
        <f t="array" ref="Z413">IF(ROWS(Z$4:Z413)&gt;Z$1,"",INDEX('malzeme montaj'!$C$1:$C$3329,SMALL(IF('malzeme montaj'!$B$1:$B$3329=Z$3,IF('malzeme montaj'!$C$1:$C$3329&lt;&gt;"",ROW('malzeme montaj'!$C$1:$C$3329))),ROWS(Z$4:Z413))))</f>
        <v/>
      </c>
      <c r="AA413" s="38" t="str">
        <f t="array" ref="AA413">IF(ROWS(AA$4:AA413)&gt;AA$1,"",INDEX('malzeme montaj'!$C$1:$C$3329,SMALL(IF('malzeme montaj'!$B$1:$B$3329=AA$3,IF('malzeme montaj'!$C$1:$C$3329&lt;&gt;"",ROW('malzeme montaj'!$C$1:$C$3329))),ROWS(AA$4:AA413))))</f>
        <v/>
      </c>
      <c r="AB413" s="38" t="str">
        <f t="array" ref="AB413">IF(ROWS(AB$4:AB413)&gt;AB$1,"",INDEX('malzeme montaj'!$C$1:$C$3329,SMALL(IF('malzeme montaj'!$B$1:$B$3329=AB$3,IF('malzeme montaj'!$C$1:$C$3329&lt;&gt;"",ROW('malzeme montaj'!$C$1:$C$3329))),ROWS(AB$4:AB413))))</f>
        <v/>
      </c>
      <c r="AC413" s="38" t="str">
        <f t="array" ref="AC413">IF(ROWS(AC$4:AC413)&gt;AC$1,"",INDEX('malzeme montaj'!$C$1:$C$3329,SMALL(IF('malzeme montaj'!$B$1:$B$3329=AC$3,IF('malzeme montaj'!$C$1:$C$3329&lt;&gt;"",ROW('malzeme montaj'!$C$1:$C$3329))),ROWS(AC$4:AC413))))</f>
        <v/>
      </c>
      <c r="AD413" s="38" t="str">
        <f t="array" ref="AD413">IF(ROWS(AD$4:AD413)&gt;AD$1,"",INDEX('malzeme montaj'!$C$1:$C$3329,SMALL(IF('malzeme montaj'!$B$1:$B$3329=AD$3,IF('malzeme montaj'!$C$1:$C$3329&lt;&gt;"",ROW('malzeme montaj'!$C$1:$C$3329))),ROWS(AD$4:AD413))))</f>
        <v/>
      </c>
      <c r="AE413" s="38" t="str">
        <f t="array" ref="AE413">IF(ROWS(AE$4:AE413)&gt;AE$1,"",INDEX('malzeme montaj'!$C$1:$C$3329,SMALL(IF('malzeme montaj'!$B$1:$B$3329=AE$3,IF('malzeme montaj'!$C$1:$C$3329&lt;&gt;"",ROW('malzeme montaj'!$C$1:$C$3329))),ROWS(AE$4:AE413))))</f>
        <v/>
      </c>
      <c r="AF413" s="38" t="str">
        <f t="array" ref="AF413">IF(ROWS(AF$4:AF413)&gt;AF$1,"",INDEX('malzeme montaj'!$C$1:$C$3329,SMALL(IF('malzeme montaj'!$B$1:$B$3329=AF$3,IF('malzeme montaj'!$C$1:$C$3329&lt;&gt;"",ROW('malzeme montaj'!$C$1:$C$3329))),ROWS(AF$4:AF413))))</f>
        <v/>
      </c>
      <c r="AG413" s="38" t="str">
        <f t="array" ref="AG413">IF(ROWS(AG$4:AG413)&gt;AG$1,"",INDEX('malzeme montaj'!$C$1:$C$3329,SMALL(IF('malzeme montaj'!$B$1:$B$3329=AG$3,IF('malzeme montaj'!$C$1:$C$3329&lt;&gt;"",ROW('malzeme montaj'!$C$1:$C$3329))),ROWS(AG$4:AG413))))</f>
        <v/>
      </c>
      <c r="AH413" s="38" t="str">
        <f t="array" ref="AH413">IF(ROWS(AH$4:AH413)&gt;AH$1,"",INDEX('malzeme montaj'!$C$1:$C$3329,SMALL(IF('malzeme montaj'!$B$1:$B$3329=AH$3,IF('malzeme montaj'!$C$1:$C$3329&lt;&gt;"",ROW('malzeme montaj'!$C$1:$C$3329))),ROWS(AH$4:AH413))))</f>
        <v/>
      </c>
      <c r="AI413" s="38" t="str">
        <f t="array" ref="AI413">IF(ROWS(AI$4:AI413)&gt;AI$1,"",INDEX('malzeme montaj'!$C$1:$C$3329,SMALL(IF('malzeme montaj'!$B$1:$B$3329=AI$3,IF('malzeme montaj'!$C$1:$C$3329&lt;&gt;"",ROW('malzeme montaj'!$C$1:$C$3329))),ROWS(AI$4:AI413))))</f>
        <v/>
      </c>
      <c r="AJ413" s="38" t="str">
        <f t="array" ref="AJ413">IF(ROWS(AJ$4:AJ413)&gt;AJ$1,"",INDEX('malzeme montaj'!$C$1:$C$3329,SMALL(IF('malzeme montaj'!$B$1:$B$3329=AJ$3,IF('malzeme montaj'!$C$1:$C$3329&lt;&gt;"",ROW('malzeme montaj'!$C$1:$C$3329))),ROWS(AJ$4:AJ413))))</f>
        <v/>
      </c>
      <c r="AK413" s="38" t="str">
        <f t="array" ref="AK413">IF(ROWS(AK$4:AK413)&gt;AK$1,"",INDEX('malzeme montaj'!$C$1:$C$3329,SMALL(IF('malzeme montaj'!$B$1:$B$3329=AK$3,IF('malzeme montaj'!$C$1:$C$3329&lt;&gt;"",ROW('malzeme montaj'!$C$1:$C$3329))),ROWS(AK$4:AK413))))</f>
        <v/>
      </c>
      <c r="AL413" s="38" t="str">
        <f t="array" ref="AL413">IF(ROWS(AL$4:AL413)&gt;AL$1,"",INDEX('malzeme montaj'!$C$1:$C$3329,SMALL(IF('malzeme montaj'!$B$1:$B$3329=AL$3,IF('malzeme montaj'!$C$1:$C$3329&lt;&gt;"",ROW('malzeme montaj'!$C$1:$C$3329))),ROWS(AL$4:AL413))))</f>
        <v/>
      </c>
      <c r="AM413" s="38" t="str">
        <f t="array" ref="AM413">IF(ROWS(AM$4:AM413)&gt;AM$1,"",INDEX('malzeme montaj'!$C$1:$C$3329,SMALL(IF('malzeme montaj'!$B$1:$B$3329=AM$3,IF('malzeme montaj'!$C$1:$C$3329&lt;&gt;"",ROW('malzeme montaj'!$C$1:$C$3329))),ROWS(AM$4:AM413))))</f>
        <v/>
      </c>
      <c r="AN413" s="38" t="str">
        <f t="array" ref="AN413">IF(ROWS(AN$4:AN413)&gt;AN$1,"",INDEX('malzeme montaj'!$C$1:$C$3329,SMALL(IF('malzeme montaj'!$B$1:$B$3329=AN$3,IF('malzeme montaj'!$C$1:$C$3329&lt;&gt;"",ROW('malzeme montaj'!$C$1:$C$3329))),ROWS(AN$4:AN413))))</f>
        <v/>
      </c>
      <c r="AO413" s="38" t="str">
        <f t="array" ref="AO413">IF(ROWS(AO$4:AO413)&gt;AO$1,"",INDEX('malzeme montaj'!$C$1:$C$3329,SMALL(IF('malzeme montaj'!$B$1:$B$3329=AO$3,IF('malzeme montaj'!$C$1:$C$3329&lt;&gt;"",ROW('malzeme montaj'!$C$1:$C$3329))),ROWS(AO$4:AO413))))</f>
        <v/>
      </c>
      <c r="AP413" s="38" t="str">
        <f t="array" ref="AP413">IF(ROWS(AP$4:AP413)&gt;AP$1,"",INDEX('malzeme montaj'!$C$1:$C$3329,SMALL(IF('malzeme montaj'!$B$1:$B$3329=AP$3,IF('malzeme montaj'!$C$1:$C$3329&lt;&gt;"",ROW('malzeme montaj'!$C$1:$C$3329))),ROWS(AP$4:AP413))))</f>
        <v/>
      </c>
      <c r="AQ413" s="38" t="str">
        <f t="array" ref="AQ413">IF(ROWS(AQ$4:AQ413)&gt;AQ$1,"",INDEX('malzeme montaj'!$C$1:$C$3329,SMALL(IF('malzeme montaj'!$B$1:$B$3329=AQ$3,IF('malzeme montaj'!$C$1:$C$3329&lt;&gt;"",ROW('malzeme montaj'!$C$1:$C$3329))),ROWS(AQ$4:AQ413))))</f>
        <v/>
      </c>
      <c r="AR413" s="38" t="str">
        <f t="array" ref="AR413">IF(ROWS(AR$4:AR413)&gt;AR$1,"",INDEX('malzeme montaj'!$C$1:$C$3329,SMALL(IF('malzeme montaj'!$B$1:$B$3329=AR$3,IF('malzeme montaj'!$C$1:$C$3329&lt;&gt;"",ROW('malzeme montaj'!$C$1:$C$3329))),ROWS(AR$4:AR413))))</f>
        <v/>
      </c>
      <c r="AS413" s="38" t="str">
        <f t="array" ref="AS413">IF(ROWS(AS$4:AS413)&gt;AS$1,"",INDEX('malzeme montaj'!$C$1:$C$3329,SMALL(IF('malzeme montaj'!$B$1:$B$3329=AS$3,IF('malzeme montaj'!$C$1:$C$3329&lt;&gt;"",ROW('malzeme montaj'!$C$1:$C$3329))),ROWS(AS$4:AS413))))</f>
        <v/>
      </c>
      <c r="AT413" s="38" t="str">
        <f t="array" ref="AT413">IF(ROWS(AT$4:AT413)&gt;AT$1,"",INDEX('malzeme montaj'!$C$1:$C$3329,SMALL(IF('malzeme montaj'!$B$1:$B$3329=AT$3,IF('malzeme montaj'!$C$1:$C$3329&lt;&gt;"",ROW('malzeme montaj'!$C$1:$C$3329))),ROWS(AT$4:AT413))))</f>
        <v/>
      </c>
      <c r="AU413" s="38" t="str">
        <f t="array" ref="AU413">IF(ROWS(AU$4:AU413)&gt;AU$1,"",INDEX('malzeme montaj'!$C$1:$C$3329,SMALL(IF('malzeme montaj'!$B$1:$B$3329=AU$3,IF('malzeme montaj'!$C$1:$C$3329&lt;&gt;"",ROW('malzeme montaj'!$C$1:$C$3329))),ROWS(AU$4:AU413))))</f>
        <v/>
      </c>
      <c r="AV413" s="38" t="str">
        <f t="array" ref="AV413">IF(ROWS(AV$4:AV413)&gt;AV$1,"",INDEX('malzeme montaj'!$C$1:$C$3329,SMALL(IF('malzeme montaj'!$B$1:$B$3329=AV$3,IF('malzeme montaj'!$C$1:$C$3329&lt;&gt;"",ROW('malzeme montaj'!$C$1:$C$3329))),ROWS(AV$4:AV413))))</f>
        <v/>
      </c>
      <c r="AW413" s="38" t="str">
        <f t="array" ref="AW413">IF(ROWS(AW$4:AW413)&gt;AW$1,"",INDEX('malzeme montaj'!$C$1:$C$3329,SMALL(IF('malzeme montaj'!$B$1:$B$3329=AW$3,IF('malzeme montaj'!$C$1:$C$3329&lt;&gt;"",ROW('malzeme montaj'!$C$1:$C$3329))),ROWS(AW$4:AW413))))</f>
        <v/>
      </c>
      <c r="AX413" s="38" t="str">
        <f t="array" ref="AX413">IF(ROWS(AX$4:AX413)&gt;AX$1,"",INDEX('malzeme montaj'!$C$1:$C$3329,SMALL(IF('malzeme montaj'!$B$1:$B$3329=AX$3,IF('malzeme montaj'!$C$1:$C$3329&lt;&gt;"",ROW('malzeme montaj'!$C$1:$C$3329))),ROWS(AX$4:AX413))))</f>
        <v/>
      </c>
      <c r="AY413" s="38" t="str">
        <f t="array" ref="AY413">IF(ROWS(AY$4:AY413)&gt;AY$1,"",INDEX('malzeme montaj'!$C$1:$C$3329,SMALL(IF('malzeme montaj'!$B$1:$B$3329=AY$3,IF('malzeme montaj'!$C$1:$C$3329&lt;&gt;"",ROW('malzeme montaj'!$C$1:$C$3329))),ROWS(AY$4:AY413))))</f>
        <v/>
      </c>
      <c r="AZ413" s="38" t="str">
        <f t="array" ref="AZ413">IF(ROWS(AZ$4:AZ413)&gt;AZ$1,"",INDEX('malzeme montaj'!$C$1:$C$3329,SMALL(IF('malzeme montaj'!$B$1:$B$3329=AZ$3,IF('malzeme montaj'!$C$1:$C$3329&lt;&gt;"",ROW('malzeme montaj'!$C$1:$C$3329))),ROWS(AZ$4:AZ413))))</f>
        <v/>
      </c>
      <c r="BA413" s="38" t="str">
        <f t="array" ref="BA413">IF(ROWS(BA$4:BA413)&gt;BA$1,"",INDEX('malzeme montaj'!$C$1:$C$3329,SMALL(IF('malzeme montaj'!$B$1:$B$3329=BA$3,IF('malzeme montaj'!$C$1:$C$3329&lt;&gt;"",ROW('malzeme montaj'!$C$1:$C$3329))),ROWS(BA$4:BA413))))</f>
        <v/>
      </c>
      <c r="BB413" s="38" t="str">
        <f t="array" ref="BB413">IF(ROWS(BB$4:BB413)&gt;BB$1,"",INDEX('malzeme montaj'!$C$1:$C$3329,SMALL(IF('malzeme montaj'!$B$1:$B$3329=BB$3,IF('malzeme montaj'!$C$1:$C$3329&lt;&gt;"",ROW('malzeme montaj'!$C$1:$C$3329))),ROWS(BB$4:BB413))))</f>
        <v/>
      </c>
      <c r="BC413" s="38" t="str">
        <f t="array" ref="BC413">IF(ROWS(BC$4:BC413)&gt;BC$1,"",INDEX('malzeme montaj'!$C$1:$C$3329,SMALL(IF('malzeme montaj'!$B$1:$B$3329=BC$3,IF('malzeme montaj'!$C$1:$C$3329&lt;&gt;"",ROW('malzeme montaj'!$C$1:$C$3329))),ROWS(BC$4:BC413))))</f>
        <v/>
      </c>
      <c r="BD413" s="38" t="str">
        <f t="array" ref="BD413">IF(ROWS(BD$4:BD413)&gt;BD$1,"",INDEX('malzeme montaj'!$C$1:$C$3329,SMALL(IF('malzeme montaj'!$B$1:$B$3329=BD$3,IF('malzeme montaj'!$C$1:$C$3329&lt;&gt;"",ROW('malzeme montaj'!$C$1:$C$3329))),ROWS(BD$4:BD413))))</f>
        <v/>
      </c>
      <c r="BE413" s="38"/>
      <c r="BF413" s="38" t="str">
        <f t="array" ref="BF413">IF(ROWS(BF$4:BF413)&gt;BF$1,"",INDEX('malzeme montaj'!$C$1:$C$3329,SMALL(IF('malzeme montaj'!$B$1:$B$3329=BF$3,IF('malzeme montaj'!$C$1:$C$3329&lt;&gt;"",ROW('malzeme montaj'!$C$1:$C$3329))),ROWS(BF$4:BF413))))</f>
        <v/>
      </c>
      <c r="BG413" s="38" t="str">
        <f t="array" ref="BG413">IF(ROWS(BG$4:BG413)&gt;BG$1,"",INDEX('malzeme montaj'!$C$1:$C$3329,SMALL(IF('malzeme montaj'!$B$1:$B$3329=BG$3,IF('malzeme montaj'!$C$1:$C$3329&lt;&gt;"",ROW('malzeme montaj'!$C$1:$C$3329))),ROWS(BG$4:BG413))))</f>
        <v/>
      </c>
      <c r="BH413" s="38" t="str">
        <f t="array" ref="BH413">IF(ROWS(BH$4:BH413)&gt;BH$1,"",INDEX('malzeme montaj'!$C$1:$C$3329,SMALL(IF('malzeme montaj'!$B$1:$B$3329=BH$3,IF('malzeme montaj'!$C$1:$C$3329&lt;&gt;"",ROW('malzeme montaj'!$C$1:$C$3329))),ROWS(BH$4:BH413))))</f>
        <v/>
      </c>
      <c r="BI413" s="38" t="str">
        <f t="array" ref="BI413">IF(ROWS(BI$4:BI413)&gt;BI$1,"",INDEX('malzeme montaj'!$C$1:$C$3329,SMALL(IF('malzeme montaj'!$B$1:$B$3329=BI$3,IF('malzeme montaj'!$C$1:$C$3329&lt;&gt;"",ROW('malzeme montaj'!$C$1:$C$3329))),ROWS(BI$4:BI413))))</f>
        <v/>
      </c>
      <c r="BJ413" s="38" t="str">
        <f t="array" ref="BJ413">IF(ROWS(BJ$4:BJ413)&gt;BJ$1,"",INDEX('malzeme montaj'!$C$1:$C$3329,SMALL(IF('malzeme montaj'!$B$1:$B$3329=BJ$3,IF('malzeme montaj'!$C$1:$C$3329&lt;&gt;"",ROW('malzeme montaj'!$C$1:$C$3329))),ROWS(BJ$4:BJ413))))</f>
        <v/>
      </c>
      <c r="BK413" s="38" t="str">
        <f t="array" ref="BK413">IF(ROWS(BK$4:BK413)&gt;BK$1,"",INDEX('malzeme montaj'!$C$1:$C$3329,SMALL(IF('malzeme montaj'!$B$1:$B$3329=BK$3,IF('malzeme montaj'!$C$1:$C$3329&lt;&gt;"",ROW('malzeme montaj'!$C$1:$C$3329))),ROWS(BK$4:BK413))))</f>
        <v/>
      </c>
      <c r="BL413" s="38" t="str">
        <f t="array" ref="BL413">IF(ROWS(BL$4:BL413)&gt;BL$1,"",INDEX('malzeme montaj'!$C$1:$C$3329,SMALL(IF('malzeme montaj'!$B$1:$B$3329=BL$3,IF('malzeme montaj'!$C$1:$C$3329&lt;&gt;"",ROW('malzeme montaj'!$C$1:$C$3329))),ROWS(BL$4:BL413))))</f>
        <v/>
      </c>
      <c r="BM413" s="38" t="str">
        <f t="array" ref="BM413">IF(ROWS(BM$4:BM413)&gt;BM$1,"",INDEX('malzeme montaj'!$C$1:$C$3329,SMALL(IF('malzeme montaj'!$B$1:$B$3329=BM$3,IF('malzeme montaj'!$C$1:$C$3329&lt;&gt;"",ROW('malzeme montaj'!$C$1:$C$3329))),ROWS(BM$4:BM413))))</f>
        <v/>
      </c>
      <c r="BN413" s="38" t="str">
        <f t="array" ref="BN413">IF(ROWS(BN$4:BN413)&gt;BN$1,"",INDEX('malzeme montaj'!$C$1:$C$3329,SMALL(IF('malzeme montaj'!$B$1:$B$3329=BN$3,IF('malzeme montaj'!$C$1:$C$3329&lt;&gt;"",ROW('malzeme montaj'!$C$1:$C$3329))),ROWS(BN$4:BN413))))</f>
        <v/>
      </c>
      <c r="BO413" s="38" t="str">
        <f t="array" ref="BO413">IF(ROWS(BO$4:BO413)&gt;BO$1,"",INDEX('malzeme montaj'!$C$1:$C$3329,SMALL(IF('malzeme montaj'!$B$1:$B$3329=BO$3,IF('malzeme montaj'!$C$1:$C$3329&lt;&gt;"",ROW('malzeme montaj'!$C$1:$C$3329))),ROWS(BO$4:BO413))))</f>
        <v/>
      </c>
      <c r="BP413" s="38" t="str">
        <f t="array" ref="BP413">IF(ROWS(BP$4:BP413)&gt;BP$1,"",INDEX('malzeme montaj'!$C$1:$C$3329,SMALL(IF('malzeme montaj'!$B$1:$B$3329=BP$3,IF('malzeme montaj'!$C$1:$C$3329&lt;&gt;"",ROW('malzeme montaj'!$C$1:$C$3329))),ROWS(BP$4:BP413))))</f>
        <v/>
      </c>
      <c r="BQ413" s="38" t="str">
        <f t="array" ref="BQ413">IF(ROWS(BQ$4:BQ413)&gt;BQ$1,"",INDEX('malzeme montaj'!$C$1:$C$3329,SMALL(IF('malzeme montaj'!$B$1:$B$3329=BQ$3,IF('malzeme montaj'!$C$1:$C$3329&lt;&gt;"",ROW('malzeme montaj'!$C$1:$C$3329))),ROWS(BQ$4:BQ413))))</f>
        <v/>
      </c>
      <c r="BR413" s="38" t="str">
        <f t="array" ref="BR413">IF(ROWS(BR$4:BR413)&gt;BR$1,"",INDEX('malzeme montaj'!$C$1:$C$3329,SMALL(IF('malzeme montaj'!$B$1:$B$3329=BR$3,IF('malzeme montaj'!$C$1:$C$3329&lt;&gt;"",ROW('malzeme montaj'!$C$1:$C$3329))),ROWS(BR$4:BR413))))</f>
        <v/>
      </c>
      <c r="BS413" s="38" t="str">
        <f t="array" ref="BS413">IF(ROWS(BS$4:BS413)&gt;BS$1,"",INDEX('malzeme montaj'!$C$1:$C$3329,SMALL(IF('malzeme montaj'!$B$1:$B$3329=BS$3,IF('malzeme montaj'!$C$1:$C$3329&lt;&gt;"",ROW('malzeme montaj'!$C$1:$C$3329))),ROWS(BS$4:BS413))))</f>
        <v/>
      </c>
      <c r="BT413" s="38" t="str">
        <f t="array" ref="BT413">IF(ROWS(BT$4:BT413)&gt;BT$1,"",INDEX('malzeme montaj'!$C$1:$C$3329,SMALL(IF('malzeme montaj'!$B$1:$B$3329=BT$3,IF('malzeme montaj'!$C$1:$C$3329&lt;&gt;"",ROW('malzeme montaj'!$C$1:$C$3329))),ROWS(BT$4:BT413))))</f>
        <v/>
      </c>
      <c r="BU413" s="34" t="str">
        <f t="array" ref="BU413">IF(ROWS(BU$4:BU413)&gt;BU$1,"",INDEX('malzeme montaj'!$C$1:$C$3329,SMALL(IF('malzeme montaj'!$B$1:$B$3329=BU$3,IF('malzeme montaj'!$C$1:$C$3329&lt;&gt;"",ROW('malzeme montaj'!$C$1:$C$3329))),ROWS(BU$4:BU413))))</f>
        <v/>
      </c>
      <c r="BV413" s="34" t="str">
        <f t="array" ref="BV413">IF(ROWS(BV$4:BV413)&gt;BV$1,"",INDEX('malzeme montaj'!$C$1:$C$3329,SMALL(IF('malzeme montaj'!$B$1:$B$3329=BV$3,IF('malzeme montaj'!$C$1:$C$3329&lt;&gt;"",ROW('malzeme montaj'!$C$1:$C$3329))),ROWS(BV$4:BV413))))</f>
        <v/>
      </c>
      <c r="BW413" s="34" t="str">
        <f t="array" ref="BW413">IF(ROWS(BW$4:BW413)&gt;BW$1,"",INDEX('malzeme montaj'!$C$1:$C$3329,SMALL(IF('malzeme montaj'!$B$1:$B$3329=BW$3,IF('malzeme montaj'!$C$1:$C$3329&lt;&gt;"",ROW('malzeme montaj'!$C$1:$C$3329))),ROWS(BW$4:BW413))))</f>
        <v/>
      </c>
      <c r="BX413" s="34" t="str">
        <f t="array" ref="BX413">IF(ROWS(BX$4:BX413)&gt;BX$1,"",INDEX('malzeme montaj'!$C$1:$C$3329,SMALL(IF('malzeme montaj'!$B$1:$B$3329=BX$3,IF('malzeme montaj'!$C$1:$C$3329&lt;&gt;"",ROW('malzeme montaj'!$C$1:$C$3329))),ROWS(BX$4:BX413))))</f>
        <v/>
      </c>
      <c r="BY413" s="34" t="str">
        <f t="array" ref="BY413">IF(ROWS(BY$4:BY413)&gt;BY$1,"",INDEX('malzeme montaj'!$C$1:$C$3329,SMALL(IF('malzeme montaj'!$B$1:$B$3329=BY$3,IF('malzeme montaj'!$C$1:$C$3329&lt;&gt;"",ROW('malzeme montaj'!$C$1:$C$3329))),ROWS(BY$4:BY413))))</f>
        <v/>
      </c>
      <c r="BZ413" s="34" t="str">
        <f t="array" ref="BZ413">IF(ROWS(BZ$4:BZ413)&gt;BZ$1,"",INDEX('malzeme montaj'!$C$1:$C$3329,SMALL(IF('malzeme montaj'!$B$1:$B$3329=BZ$3,IF('malzeme montaj'!$C$1:$C$3329&lt;&gt;"",ROW('malzeme montaj'!$C$1:$C$3329))),ROWS(BZ$4:BZ413))))</f>
        <v/>
      </c>
      <c r="CA413" s="34" t="str">
        <f t="array" ref="CA413">IF(ROWS(CA$4:CA413)&gt;CA$1,"",INDEX('malzeme montaj'!$C$1:$C$3329,SMALL(IF('malzeme montaj'!$B$1:$B$3329=CA$3,IF('malzeme montaj'!$C$1:$C$3329&lt;&gt;"",ROW('malzeme montaj'!$C$1:$C$3329))),ROWS(CA$4:CA413))))</f>
        <v/>
      </c>
      <c r="CB413" s="34" t="str">
        <f t="array" ref="CB413">IF(ROWS(CB$4:CB413)&gt;CB$1,"",INDEX('malzeme montaj'!$C$1:$C$3329,SMALL(IF('malzeme montaj'!$B$1:$B$3329=CB$3,IF('malzeme montaj'!$C$1:$C$3329&lt;&gt;"",ROW('malzeme montaj'!$C$1:$C$3329))),ROWS(CB$4:CB413))))</f>
        <v/>
      </c>
      <c r="CC413" s="34" t="str">
        <f t="array" ref="CC413">IF(ROWS(CC$4:CC413)&gt;CC$1,"",INDEX('malzeme montaj'!$C$1:$C$3329,SMALL(IF('malzeme montaj'!$B$1:$B$3329=CC$3,IF('malzeme montaj'!$C$1:$C$3329&lt;&gt;"",ROW('malzeme montaj'!$C$1:$C$3329))),ROWS(CC$4:CC413))))</f>
        <v/>
      </c>
      <c r="CD413" s="34" t="str">
        <f t="array" ref="CD413">IF(ROWS(CD$4:CD413)&gt;CD$1,"",INDEX('malzeme montaj'!$C$1:$C$3329,SMALL(IF('malzeme montaj'!$B$1:$B$3329=CD$3,IF('malzeme montaj'!$C$1:$C$3329&lt;&gt;"",ROW('malzeme montaj'!$C$1:$C$3329))),ROWS(CD$4:CD413))))</f>
        <v/>
      </c>
      <c r="CE413" s="34" t="str">
        <f t="array" ref="CE413">IF(ROWS(CE$4:CE413)&gt;CE$1,"",INDEX('malzeme montaj'!$C$1:$C$3329,SMALL(IF('malzeme montaj'!$B$1:$B$3329=CE$3,IF('malzeme montaj'!$C$1:$C$3329&lt;&gt;"",ROW('malzeme montaj'!$C$1:$C$3329))),ROWS(CE$4:CE413))))</f>
        <v/>
      </c>
      <c r="CF413" s="34" t="str">
        <f t="array" ref="CF413">IF(ROWS(CF$4:CF413)&gt;CF$1,"",INDEX('malzeme montaj'!$C$1:$C$3329,SMALL(IF('malzeme montaj'!$B$1:$B$3329=CF$3,IF('malzeme montaj'!$C$1:$C$3329&lt;&gt;"",ROW('malzeme montaj'!$C$1:$C$3329))),ROWS(CF$4:CF413))))</f>
        <v/>
      </c>
      <c r="CG413" s="34" t="str">
        <f t="array" ref="CG413">IF(ROWS(CG$4:CG413)&gt;CG$1,"",INDEX('malzeme montaj'!$C$1:$C$3329,SMALL(IF('malzeme montaj'!$B$1:$B$3329=CG$3,IF('malzeme montaj'!$C$1:$C$3329&lt;&gt;"",ROW('malzeme montaj'!$C$1:$C$3329))),ROWS(CG$4:CG413))))</f>
        <v/>
      </c>
      <c r="CH413" s="34" t="str">
        <f t="array" ref="CH413">IF(ROWS(CH$4:CH413)&gt;CH$1,"",INDEX('malzeme montaj'!$C$1:$C$3329,SMALL(IF('malzeme montaj'!$B$1:$B$3329=CH$3,IF('malzeme montaj'!$C$1:$C$3329&lt;&gt;"",ROW('malzeme montaj'!$C$1:$C$3329))),ROWS(CH$4:CH413))))</f>
        <v/>
      </c>
      <c r="CI413" s="34" t="str">
        <f t="array" ref="CI413">IF(ROWS(CI$4:CI413)&gt;CI$1,"",INDEX('malzeme montaj'!$C$1:$C$3329,SMALL(IF('malzeme montaj'!$B$1:$B$3329=CI$3,IF('malzeme montaj'!$C$1:$C$3329&lt;&gt;"",ROW('malzeme montaj'!$C$1:$C$3329))),ROWS(CI$4:CI413))))</f>
        <v/>
      </c>
      <c r="CJ413" s="34" t="str">
        <f t="array" ref="CJ413">IF(ROWS(CJ$4:CJ413)&gt;CJ$1,"",INDEX('malzeme montaj'!$C$1:$C$3329,SMALL(IF('malzeme montaj'!$B$1:$B$3329=CJ$3,IF('malzeme montaj'!$C$1:$C$3329&lt;&gt;"",ROW('malzeme montaj'!$C$1:$C$3329))),ROWS(CJ$4:CJ413))))</f>
        <v/>
      </c>
      <c r="CK413" s="34" t="str">
        <f t="array" ref="CK413">IF(ROWS(CK$4:CK413)&gt;CK$1,"",INDEX('malzeme montaj'!$C$1:$C$3329,SMALL(IF('malzeme montaj'!$B$1:$B$3329=CK$3,IF('malzeme montaj'!$C$1:$C$3329&lt;&gt;"",ROW('malzeme montaj'!$C$1:$C$3329))),ROWS(CK$4:CK413))))</f>
        <v/>
      </c>
      <c r="CL413" s="34" t="str">
        <f t="array" ref="CL413">IF(ROWS(CL$4:CL413)&gt;CL$1,"",INDEX('malzeme montaj'!$C$1:$C$3329,SMALL(IF('malzeme montaj'!$B$1:$B$3329=CL$3,IF('malzeme montaj'!$C$1:$C$3329&lt;&gt;"",ROW('malzeme montaj'!$C$1:$C$3329))),ROWS(CL$4:CL413))))</f>
        <v/>
      </c>
      <c r="CM413" s="34" t="str">
        <f t="array" ref="CM413">IF(ROWS(CM$4:CM413)&gt;CM$1,"",INDEX('malzeme montaj'!$C$1:$C$3329,SMALL(IF('malzeme montaj'!$B$1:$B$3329=CM$3,IF('malzeme montaj'!$C$1:$C$3329&lt;&gt;"",ROW('malzeme montaj'!$C$1:$C$3329))),ROWS(CM$4:CM413))))</f>
        <v/>
      </c>
      <c r="CN413" s="34" t="str">
        <f t="array" ref="CN413">IF(ROWS(CN$4:CN413)&gt;CN$1,"",INDEX('malzeme montaj'!$C$1:$C$3329,SMALL(IF('malzeme montaj'!$B$1:$B$3329=CN$3,IF('malzeme montaj'!$C$1:$C$3329&lt;&gt;"",ROW('malzeme montaj'!$C$1:$C$3329))),ROWS(CN$4:CN413))))</f>
        <v/>
      </c>
      <c r="CO413" s="34" t="str">
        <f t="array" ref="CO413">IF(ROWS(CO$4:CO413)&gt;CO$1,"",INDEX('malzeme montaj'!$C$1:$C$3329,SMALL(IF('malzeme montaj'!$B$1:$B$3329=CO$3,IF('malzeme montaj'!$C$1:$C$3329&lt;&gt;"",ROW('malzeme montaj'!$C$1:$C$3329))),ROWS(CO$4:CO413))))</f>
        <v/>
      </c>
      <c r="CP413" s="34" t="str">
        <f t="array" ref="CP413">IF(ROWS(CP$4:CP413)&gt;CP$1,"",INDEX('malzeme montaj'!$C$1:$C$3329,SMALL(IF('malzeme montaj'!$B$1:$B$3329=CP$3,IF('malzeme montaj'!$C$1:$C$3329&lt;&gt;"",ROW('malzeme montaj'!$C$1:$C$3329))),ROWS(CP$4:CP413))))</f>
        <v/>
      </c>
      <c r="CQ413" s="34" t="str">
        <f t="array" ref="CQ413">IF(ROWS(CQ$4:CQ413)&gt;CQ$1,"",INDEX('malzeme montaj'!$C$1:$C$3329,SMALL(IF('malzeme montaj'!$B$1:$B$3329=CQ$3,IF('malzeme montaj'!$C$1:$C$3329&lt;&gt;"",ROW('malzeme montaj'!$C$1:$C$3329))),ROWS(CQ$4:CQ413))))</f>
        <v/>
      </c>
      <c r="CR413" s="34" t="str">
        <f t="array" ref="CR413">IF(ROWS(CR$4:CR413)&gt;CR$1,"",INDEX('malzeme montaj'!$C$1:$C$3329,SMALL(IF('malzeme montaj'!$B$1:$B$3329=CR$3,IF('malzeme montaj'!$C$1:$C$3329&lt;&gt;"",ROW('malzeme montaj'!$C$1:$C$3329))),ROWS(CR$4:CR413))))</f>
        <v/>
      </c>
      <c r="CS413" s="34" t="str">
        <f t="array" ref="CS413">IF(ROWS(CS$4:CS413)&gt;CS$1,"",INDEX('malzeme montaj'!$C$1:$C$3329,SMALL(IF('malzeme montaj'!$B$1:$B$3329=CS$3,IF('malzeme montaj'!$C$1:$C$3329&lt;&gt;"",ROW('malzeme montaj'!$C$1:$C$3329))),ROWS(CS$4:CS413))))</f>
        <v/>
      </c>
      <c r="CT413" s="34" t="str">
        <f t="array" ref="CT413">IF(ROWS(CT$4:CT413)&gt;CT$1,"",INDEX('malzeme montaj'!$C$1:$C$3329,SMALL(IF('malzeme montaj'!$B$1:$B$3329=CT$3,IF('malzeme montaj'!$C$1:$C$3329&lt;&gt;"",ROW('malzeme montaj'!$C$1:$C$3329))),ROWS(CT$4:CT413))))</f>
        <v/>
      </c>
      <c r="CU413" s="34" t="str">
        <f t="array" ref="CU413">IF(ROWS(CU$4:CU413)&gt;CU$1,"",INDEX('malzeme montaj'!$C$1:$C$3329,SMALL(IF('malzeme montaj'!$B$1:$B$3329=CU$3,IF('malzeme montaj'!$C$1:$C$3329&lt;&gt;"",ROW('malzeme montaj'!$C$1:$C$3329))),ROWS(CU$4:CU413))))</f>
        <v/>
      </c>
      <c r="CV413" s="34" t="str">
        <f t="array" ref="CV413">IF(ROWS(CV$4:CV413)&gt;CV$1,"",INDEX('malzeme montaj'!$C$1:$C$3329,SMALL(IF('malzeme montaj'!$B$1:$B$3329=CV$3,IF('malzeme montaj'!$C$1:$C$3329&lt;&gt;"",ROW('malzeme montaj'!$C$1:$C$3329))),ROWS(CV$4:CV413))))</f>
        <v/>
      </c>
      <c r="CW413" s="34" t="str">
        <f t="array" ref="CW413">IF(ROWS(CW$4:CW413)&gt;CW$1,"",INDEX('malzeme montaj'!$C$1:$C$3329,SMALL(IF('malzeme montaj'!$B$1:$B$3329=CW$3,IF('malzeme montaj'!$C$1:$C$3329&lt;&gt;"",ROW('malzeme montaj'!$C$1:$C$3329))),ROWS(CW$4:CW413))))</f>
        <v/>
      </c>
      <c r="CX413" s="34" t="str">
        <f t="array" ref="CX413">IF(ROWS(CX$4:CX413)&gt;CX$1,"",INDEX('malzeme montaj'!$C$1:$C$3329,SMALL(IF('malzeme montaj'!$B$1:$B$3329=CX$3,IF('malzeme montaj'!$C$1:$C$3329&lt;&gt;"",ROW('malzeme montaj'!$C$1:$C$3329))),ROWS(CX$4:CX413))))</f>
        <v/>
      </c>
      <c r="CY413" s="34" t="str">
        <f t="array" ref="CY413">IF(ROWS(CY$4:CY413)&gt;CY$1,"",INDEX('malzeme montaj'!$C$1:$C$3329,SMALL(IF('malzeme montaj'!$B$1:$B$3329=CY$3,IF('malzeme montaj'!$C$1:$C$3329&lt;&gt;"",ROW('malzeme montaj'!$C$1:$C$3329))),ROWS(CY$4:CY413))))</f>
        <v/>
      </c>
      <c r="CZ413" s="34" t="str">
        <f t="array" ref="CZ413">IF(ROWS(CZ$4:CZ413)&gt;CZ$1,"",INDEX('malzeme montaj'!$C$1:$C$3329,SMALL(IF('malzeme montaj'!$B$1:$B$3329=CZ$3,IF('malzeme montaj'!$C$1:$C$3329&lt;&gt;"",ROW('malzeme montaj'!$C$1:$C$3329))),ROWS(CZ$4:CZ413))))</f>
        <v/>
      </c>
      <c r="DA413" s="34" t="str">
        <f t="array" ref="DA413">IF(ROWS(DA$4:DA413)&gt;DA$1,"",INDEX('malzeme montaj'!$C$1:$C$3329,SMALL(IF('malzeme montaj'!$B$1:$B$3329=DA$3,IF('malzeme montaj'!$C$1:$C$3329&lt;&gt;"",ROW('malzeme montaj'!$C$1:$C$3329))),ROWS(DA$4:DA413))))</f>
        <v/>
      </c>
      <c r="DB413" s="34" t="str">
        <f t="array" ref="DB413">IF(ROWS(DB$4:DB413)&gt;DB$1,"",INDEX('malzeme montaj'!$C$1:$C$3329,SMALL(IF('malzeme montaj'!$B$1:$B$3329=DB$3,IF('malzeme montaj'!$C$1:$C$3329&lt;&gt;"",ROW('malzeme montaj'!$C$1:$C$3329))),ROWS(DB$4:DB413))))</f>
        <v/>
      </c>
      <c r="DC413" s="34" t="str">
        <f t="array" ref="DC413">IF(ROWS(DC$4:DC413)&gt;DC$1,"",INDEX('malzeme montaj'!$C$1:$C$3329,SMALL(IF('malzeme montaj'!$B$1:$B$3329=DC$3,IF('malzeme montaj'!$C$1:$C$3329&lt;&gt;"",ROW('malzeme montaj'!$C$1:$C$3329))),ROWS(DC$4:DC413))))</f>
        <v/>
      </c>
      <c r="DD413" s="34" t="str">
        <f t="array" ref="DD413">IF(ROWS(DD$4:DD413)&gt;DD$1,"",INDEX('malzeme montaj'!$C$1:$C$3329,SMALL(IF('malzeme montaj'!$B$1:$B$3329=DD$3,IF('malzeme montaj'!$C$1:$C$3329&lt;&gt;"",ROW('malzeme montaj'!$C$1:$C$3329))),ROWS(DD$4:DD413))))</f>
        <v/>
      </c>
      <c r="DE413" s="34" t="str">
        <f t="array" ref="DE413">IF(ROWS(DE$4:DE413)&gt;DE$1,"",INDEX('malzeme montaj'!$C$1:$C$3329,SMALL(IF('malzeme montaj'!$B$1:$B$3329=DE$3,IF('malzeme montaj'!$C$1:$C$3329&lt;&gt;"",ROW('malzeme montaj'!$C$1:$C$3329))),ROWS(DE$4:DE413))))</f>
        <v/>
      </c>
      <c r="DF413" s="34" t="str">
        <f t="array" ref="DF413">IF(ROWS(DF$4:DF413)&gt;DF$1,"",INDEX('malzeme montaj'!$C$1:$C$3329,SMALL(IF('malzeme montaj'!$B$1:$B$3329=DF$3,IF('malzeme montaj'!$C$1:$C$3329&lt;&gt;"",ROW('malzeme montaj'!$C$1:$C$3329))),ROWS(DF$4:DF413))))</f>
        <v/>
      </c>
      <c r="DG413" s="34" t="str">
        <f t="array" ref="DG413">IF(ROWS(DG$4:DG413)&gt;DG$1,"",INDEX('malzeme montaj'!$C$1:$C$3329,SMALL(IF('malzeme montaj'!$B$1:$B$3329=DG$3,IF('malzeme montaj'!$C$1:$C$3329&lt;&gt;"",ROW('malzeme montaj'!$C$1:$C$3329))),ROWS(DG$4:DG413))))</f>
        <v/>
      </c>
      <c r="DH413" s="34" t="str">
        <f t="array" ref="DH413">IF(ROWS(DH$4:DH413)&gt;DH$1,"",INDEX('malzeme montaj'!$C$1:$C$3329,SMALL(IF('malzeme montaj'!$B$1:$B$3329=DH$3,IF('malzeme montaj'!$C$1:$C$3329&lt;&gt;"",ROW('malzeme montaj'!$C$1:$C$3329))),ROWS(DH$4:DH413))))</f>
        <v/>
      </c>
      <c r="DI413" s="34" t="str">
        <f t="array" ref="DI413">IF(ROWS(DI$4:DI413)&gt;DI$1,"",INDEX('malzeme montaj'!$C$1:$C$3329,SMALL(IF('malzeme montaj'!$B$1:$B$3329=DI$3,IF('malzeme montaj'!$C$1:$C$3329&lt;&gt;"",ROW('malzeme montaj'!$C$1:$C$3329))),ROWS(DI$4:DI413))))</f>
        <v/>
      </c>
      <c r="DJ413" s="34" t="str">
        <f t="array" ref="DJ413">IF(ROWS(DJ$4:DJ413)&gt;DJ$1,"",INDEX('malzeme montaj'!$C$1:$C$3329,SMALL(IF('malzeme montaj'!$B$1:$B$3329=DJ$3,IF('malzeme montaj'!$C$1:$C$3329&lt;&gt;"",ROW('malzeme montaj'!$C$1:$C$3329))),ROWS(DJ$4:DJ413))))</f>
        <v/>
      </c>
      <c r="DK413" s="34" t="str">
        <f t="array" ref="DK413">IF(ROWS(DK$4:DK413)&gt;DK$1,"",INDEX('malzeme montaj'!$C$1:$C$3329,SMALL(IF('malzeme montaj'!$B$1:$B$3329=DK$3,IF('malzeme montaj'!$C$1:$C$3329&lt;&gt;"",ROW('malzeme montaj'!$C$1:$C$3329))),ROWS(DK$4:DK413))))</f>
        <v/>
      </c>
      <c r="DL413" s="34" t="str">
        <f t="array" ref="DL413">IF(ROWS(DL$4:DL413)&gt;DL$1,"",INDEX('malzeme montaj'!$C$1:$C$3329,SMALL(IF('malzeme montaj'!$B$1:$B$3329=DL$3,IF('malzeme montaj'!$C$1:$C$3329&lt;&gt;"",ROW('malzeme montaj'!$C$1:$C$3329))),ROWS(DL$4:DL413))))</f>
        <v/>
      </c>
      <c r="DQ413" s="34" t="str">
        <f t="array" ref="DQ413">IF(ROWS(DQ$4:DQ413)&gt;DQ$1,"",INDEX('malzeme montaj'!$C$1:$C$3329,SMALL(IF('malzeme montaj'!$B$1:$B$3329=DQ$3,IF('malzeme montaj'!$C$1:$C$3329&lt;&gt;"",ROW('malzeme montaj'!$C$1:$C$3329))),ROWS(DQ$4:DQ413))))</f>
        <v/>
      </c>
      <c r="DR413" s="34" t="str">
        <f t="array" ref="DR413">IF(ROWS(DR$4:DR413)&gt;DR$1,"",INDEX('malzeme montaj'!$C$1:$C$3329,SMALL(IF('malzeme montaj'!$B$1:$B$3329=DR$3,IF('malzeme montaj'!$C$1:$C$3329&lt;&gt;"",ROW('malzeme montaj'!$C$1:$C$3329))),ROWS(DR$4:DR413))))</f>
        <v/>
      </c>
      <c r="DS413" s="34" t="str">
        <f t="array" ref="DS413">IF(ROWS(DS$4:DS413)&gt;DS$1,"",INDEX('malzeme montaj'!$C$1:$C$3329,SMALL(IF('malzeme montaj'!$B$1:$B$3329=DS$3,IF('malzeme montaj'!$C$1:$C$3329&lt;&gt;"",ROW('malzeme montaj'!$C$1:$C$3329))),ROWS(DS$4:DS413))))</f>
        <v/>
      </c>
      <c r="DT413" s="34" t="str">
        <f t="array" ref="DT413">IF(ROWS(DT$4:DT413)&gt;DT$1,"",INDEX('malzeme montaj'!$C$1:$C$3329,SMALL(IF('malzeme montaj'!$B$1:$B$3329=DT$3,IF('malzeme montaj'!$C$1:$C$3329&lt;&gt;"",ROW('malzeme montaj'!$C$1:$C$3329))),ROWS(DT$4:DT413))))</f>
        <v/>
      </c>
      <c r="DU413" s="34" t="str">
        <f t="array" ref="DU413">IF(ROWS(DU$4:DU413)&gt;DU$1,"",INDEX('malzeme montaj'!$C$1:$C$3329,SMALL(IF('malzeme montaj'!$B$1:$B$3329=DU$3,IF('malzeme montaj'!$C$1:$C$3329&lt;&gt;"",ROW('malzeme montaj'!$C$1:$C$3329))),ROWS(DU$4:DU413))))</f>
        <v/>
      </c>
      <c r="DV413" s="34" t="str">
        <f t="array" ref="DV413">IF(ROWS(DV$4:DV413)&gt;DV$1,"",INDEX('malzeme montaj'!$C$1:$C$3329,SMALL(IF('malzeme montaj'!$B$1:$B$3329=DV$3,IF('malzeme montaj'!$C$1:$C$3329&lt;&gt;"",ROW('malzeme montaj'!$C$1:$C$3329))),ROWS(DV$4:DV413))))</f>
        <v/>
      </c>
      <c r="DW413" s="34" t="str">
        <f t="array" ref="DW413">IF(ROWS(DW$4:DW413)&gt;DW$1,"",INDEX('malzeme montaj'!$C$1:$C$3329,SMALL(IF('malzeme montaj'!$B$1:$B$3329=DW$3,IF('malzeme montaj'!$C$1:$C$3329&lt;&gt;"",ROW('malzeme montaj'!$C$1:$C$3329))),ROWS(DW$4:DW413))))</f>
        <v/>
      </c>
      <c r="DX413" s="34" t="str">
        <f t="array" ref="DX413">IF(ROWS(DX$4:DX413)&gt;DX$1,"",INDEX('malzeme montaj'!$C$1:$C$3329,SMALL(IF('malzeme montaj'!$B$1:$B$3329=DX$3,IF('malzeme montaj'!$C$1:$C$3329&lt;&gt;"",ROW('malzeme montaj'!$C$1:$C$3329))),ROWS(DX$4:DX413))))</f>
        <v/>
      </c>
      <c r="DY413" s="34" t="str">
        <f t="array" ref="DY413">IF(ROWS(DY$4:DY413)&gt;DY$1,"",INDEX('malzeme montaj'!$C$1:$C$3329,SMALL(IF('malzeme montaj'!$B$1:$B$3329=DY$3,IF('malzeme montaj'!$C$1:$C$3329&lt;&gt;"",ROW('malzeme montaj'!$C$1:$C$3329))),ROWS(DY$4:DY413))))</f>
        <v/>
      </c>
      <c r="DZ413" s="34" t="str">
        <f t="array" ref="DZ413">IF(ROWS(DZ$4:DZ413)&gt;DZ$1,"",INDEX('malzeme montaj'!$C$1:$C$3329,SMALL(IF('malzeme montaj'!$B$1:$B$3329=DZ$3,IF('malzeme montaj'!$C$1:$C$3329&lt;&gt;"",ROW('malzeme montaj'!$C$1:$C$3329))),ROWS(DZ$4:DZ413))))</f>
        <v/>
      </c>
      <c r="EA413" s="34" t="str">
        <f t="array" ref="EA413">IF(ROWS(EA$4:EA413)&gt;EA$1,"",INDEX('malzeme montaj'!$C$1:$C$3329,SMALL(IF('malzeme montaj'!$B$1:$B$3329=EA$3,IF('malzeme montaj'!$C$1:$C$3329&lt;&gt;"",ROW('malzeme montaj'!$C$1:$C$3329))),ROWS(EA$4:EA413))))</f>
        <v/>
      </c>
      <c r="EB413" s="34" t="str">
        <f t="array" ref="EB413">IF(ROWS(EB$4:EB413)&gt;EB$1,"",INDEX('malzeme montaj'!$C$1:$C$3329,SMALL(IF('malzeme montaj'!$B$1:$B$3329=EB$3,IF('malzeme montaj'!$C$1:$C$3329&lt;&gt;"",ROW('malzeme montaj'!$C$1:$C$3329))),ROWS(EB$4:EB413))))</f>
        <v/>
      </c>
      <c r="EC413" s="34" t="str">
        <f t="array" ref="EC413">IF(ROWS(EC$4:EC413)&gt;EC$1,"",INDEX('malzeme montaj'!$C$1:$C$3329,SMALL(IF('malzeme montaj'!$B$1:$B$3329=EC$3,IF('malzeme montaj'!$C$1:$C$3329&lt;&gt;"",ROW('malzeme montaj'!$C$1:$C$3329))),ROWS(EC$4:EC413))))</f>
        <v/>
      </c>
      <c r="ED413" s="34" t="str">
        <f t="array" ref="ED413">IF(ROWS(ED$4:ED413)&gt;ED$1,"",INDEX('malzeme montaj'!$C$1:$C$3329,SMALL(IF('malzeme montaj'!$B$1:$B$3329=ED$3,IF('malzeme montaj'!$C$1:$C$3329&lt;&gt;"",ROW('malzeme montaj'!$C$1:$C$3329))),ROWS(ED$4:ED413))))</f>
        <v/>
      </c>
      <c r="EE413" s="34" t="str">
        <f t="array" ref="EE413">IF(ROWS(EE$4:EE413)&gt;EE$1,"",INDEX('malzeme montaj'!$C$1:$C$3329,SMALL(IF('malzeme montaj'!$B$1:$B$3329=EE$3,IF('malzeme montaj'!$C$1:$C$3329&lt;&gt;"",ROW('malzeme montaj'!$C$1:$C$3329))),ROWS(EE$4:EE413))))</f>
        <v/>
      </c>
      <c r="EF413" s="34" t="str">
        <f t="array" ref="EF413">IF(ROWS(EF$4:EF413)&gt;EF$1,"",INDEX('malzeme montaj'!$C$1:$C$3329,SMALL(IF('malzeme montaj'!$B$1:$B$3329=EF$3,IF('malzeme montaj'!$C$1:$C$3329&lt;&gt;"",ROW('malzeme montaj'!$C$1:$C$3329))),ROWS(EF$4:EF413))))</f>
        <v/>
      </c>
      <c r="EG413" s="34" t="str">
        <f t="array" ref="EG413">IF(ROWS(EG$4:EG413)&gt;EG$1,"",INDEX('malzeme montaj'!$C$1:$C$3329,SMALL(IF('malzeme montaj'!$B$1:$B$3329=EG$3,IF('malzeme montaj'!$C$1:$C$3329&lt;&gt;"",ROW('malzeme montaj'!$C$1:$C$3329))),ROWS(EG$4:EG413))))</f>
        <v/>
      </c>
      <c r="EH413" s="34" t="str">
        <f t="array" ref="EH413">IF(ROWS(EH$4:EH413)&gt;EH$1,"",INDEX('malzeme montaj'!$C$1:$C$3329,SMALL(IF('malzeme montaj'!$B$1:$B$3329=EH$3,IF('malzeme montaj'!$C$1:$C$3329&lt;&gt;"",ROW('malzeme montaj'!$C$1:$C$3329))),ROWS(EH$4:EH413))))</f>
        <v/>
      </c>
      <c r="EI413" s="34" t="str">
        <f t="array" ref="EI413">IF(ROWS(EI$4:EI413)&gt;EI$1,"",INDEX('malzeme montaj'!$C$1:$C$3329,SMALL(IF('malzeme montaj'!$B$1:$B$3329=EI$3,IF('malzeme montaj'!$C$1:$C$3329&lt;&gt;"",ROW('malzeme montaj'!$C$1:$C$3329))),ROWS(EI$4:EI413))))</f>
        <v/>
      </c>
      <c r="EJ413" s="34" t="str">
        <f t="array" ref="EJ413">IF(ROWS(EJ$4:EJ413)&gt;EJ$1,"",INDEX('malzeme montaj'!$C$1:$C$3329,SMALL(IF('malzeme montaj'!$B$1:$B$3329=EJ$3,IF('malzeme montaj'!$C$1:$C$3329&lt;&gt;"",ROW('malzeme montaj'!$C$1:$C$3329))),ROWS(EJ$4:EJ413))))</f>
        <v/>
      </c>
      <c r="EK413" s="34" t="str">
        <f t="array" ref="EK413">IF(ROWS(EK$4:EK413)&gt;EK$1,"",INDEX('malzeme montaj'!$C$1:$C$3329,SMALL(IF('malzeme montaj'!$B$1:$B$3329=EK$3,IF('malzeme montaj'!$C$1:$C$3329&lt;&gt;"",ROW('malzeme montaj'!$C$1:$C$3329))),ROWS(EK$4:EK413))))</f>
        <v/>
      </c>
      <c r="EL413" s="34" t="str">
        <f t="array" ref="EL413">IF(ROWS(EL$4:EL413)&gt;EL$1,"",INDEX('malzeme montaj'!$C$1:$C$3329,SMALL(IF('malzeme montaj'!$B$1:$B$3329=EL$3,IF('malzeme montaj'!$C$1:$C$3329&lt;&gt;"",ROW('malzeme montaj'!$C$1:$C$3329))),ROWS(EL$4:EL413))))</f>
        <v/>
      </c>
      <c r="EM413" s="34" t="str">
        <f t="array" ref="EM413">IF(ROWS(EM$4:EM413)&gt;EM$1,"",INDEX('malzeme montaj'!$C$1:$C$3329,SMALL(IF('malzeme montaj'!$B$1:$B$3329=EM$3,IF('malzeme montaj'!$C$1:$C$3329&lt;&gt;"",ROW('malzeme montaj'!$C$1:$C$3329))),ROWS(EM$4:EM413))))</f>
        <v/>
      </c>
      <c r="EN413" s="34" t="str">
        <f t="array" ref="EN413">IF(ROWS(EN$4:EN413)&gt;EN$1,"",INDEX('malzeme montaj'!$C$1:$C$3329,SMALL(IF('malzeme montaj'!$B$1:$B$3329=EN$3,IF('malzeme montaj'!$C$1:$C$3329&lt;&gt;"",ROW('malzeme montaj'!$C$1:$C$3329))),ROWS(EN$4:EN413))))</f>
        <v/>
      </c>
      <c r="EO413" s="34" t="str">
        <f t="array" ref="EO413">IF(ROWS(EO$4:EO413)&gt;EO$1,"",INDEX('malzeme montaj'!$C$1:$C$3329,SMALL(IF('malzeme montaj'!$B$1:$B$3329=EO$3,IF('malzeme montaj'!$C$1:$C$3329&lt;&gt;"",ROW('malzeme montaj'!$C$1:$C$3329))),ROWS(EO$4:EO413))))</f>
        <v/>
      </c>
      <c r="EP413" s="34" t="str">
        <f t="array" ref="EP413">IF(ROWS(EP$4:EP413)&gt;EP$1,"",INDEX('malzeme montaj'!$C$1:$C$3329,SMALL(IF('malzeme montaj'!$B$1:$B$3329=EP$3,IF('malzeme montaj'!$C$1:$C$3329&lt;&gt;"",ROW('malzeme montaj'!$C$1:$C$3329))),ROWS(EP$4:EP413))))</f>
        <v/>
      </c>
      <c r="EQ413" s="34" t="str">
        <f t="array" ref="EQ413">IF(ROWS(EQ$4:EQ413)&gt;EQ$1,"",INDEX('malzeme montaj'!$C$1:$C$3329,SMALL(IF('malzeme montaj'!$B$1:$B$3329=EQ$3,IF('malzeme montaj'!$C$1:$C$3329&lt;&gt;"",ROW('malzeme montaj'!$C$1:$C$3329))),ROWS(EQ$4:EQ413))))</f>
        <v/>
      </c>
      <c r="ER413" s="34" t="str">
        <f t="array" ref="ER413">IF(ROWS(ER$4:ER413)&gt;ER$1,"",INDEX('malzeme montaj'!$C$1:$C$3329,SMALL(IF('malzeme montaj'!$B$1:$B$3329=ER$3,IF('malzeme montaj'!$C$1:$C$3329&lt;&gt;"",ROW('malzeme montaj'!$C$1:$C$3329))),ROWS(ER$4:ER413))))</f>
        <v/>
      </c>
      <c r="ES413" s="34" t="str">
        <f t="array" ref="ES413">IF(ROWS(ES$4:ES413)&gt;ES$1,"",INDEX('malzeme montaj'!$C$1:$C$3329,SMALL(IF('malzeme montaj'!$B$1:$B$3329=ES$3,IF('malzeme montaj'!$C$1:$C$3329&lt;&gt;"",ROW('malzeme montaj'!$C$1:$C$3329))),ROWS(ES$4:ES413))))</f>
        <v/>
      </c>
      <c r="ET413" s="34" t="str">
        <f t="array" ref="ET413">IF(ROWS(ET$4:ET413)&gt;ET$1,"",INDEX('malzeme montaj'!$C$1:$C$3329,SMALL(IF('malzeme montaj'!$B$1:$B$3329=ET$3,IF('malzeme montaj'!$C$1:$C$3329&lt;&gt;"",ROW('malzeme montaj'!$C$1:$C$3329))),ROWS(ET$4:ET413))))</f>
        <v/>
      </c>
      <c r="EU413" s="34" t="str">
        <f t="array" ref="EU413">IF(ROWS(EU$4:EU413)&gt;EU$1,"",INDEX('malzeme montaj'!$C$1:$C$3329,SMALL(IF('malzeme montaj'!$B$1:$B$3329=EU$3,IF('malzeme montaj'!$C$1:$C$3329&lt;&gt;"",ROW('malzeme montaj'!$C$1:$C$3329))),ROWS(EU$4:EU413))))</f>
        <v/>
      </c>
      <c r="EV413" s="34" t="str">
        <f t="array" ref="EV413">IF(ROWS(EV$4:EV413)&gt;EV$1,"",INDEX('malzeme montaj'!$C$1:$C$3329,SMALL(IF('malzeme montaj'!$B$1:$B$3329=EV$3,IF('malzeme montaj'!$C$1:$C$3329&lt;&gt;"",ROW('malzeme montaj'!$C$1:$C$3329))),ROWS(EV$4:EV413))))</f>
        <v/>
      </c>
      <c r="EW413" s="34" t="str">
        <f t="array" ref="EW413">IF(ROWS(EW$4:EW413)&gt;EW$1,"",INDEX('malzeme montaj'!$C$1:$C$3329,SMALL(IF('malzeme montaj'!$B$1:$B$3329=EW$3,IF('malzeme montaj'!$C$1:$C$3329&lt;&gt;"",ROW('malzeme montaj'!$C$1:$C$3329))),ROWS(EW$4:EW413))))</f>
        <v/>
      </c>
    </row>
    <row r="414" spans="4:153">
      <c r="D414" s="38" t="str">
        <f t="array" ref="D414">IF(ROWS(D$4:D414)&gt;D$1,"",INDEX('malzeme montaj'!$C$1:$C$3329,SMALL(IF('malzeme montaj'!$B$1:$B$3329=D$3,IF('malzeme montaj'!$C$1:$C$3329&lt;&gt;"",ROW('malzeme montaj'!$C$1:$C$3329))),ROWS(D$4:D414))))</f>
        <v/>
      </c>
      <c r="E414" s="38" t="str">
        <f t="array" ref="E414">IF(ROWS(E$4:E414)&gt;E$1,"",INDEX('malzeme montaj'!$C$1:$C$3329,SMALL(IF('malzeme montaj'!$B$1:$B$3329=E$3,IF('malzeme montaj'!$C$1:$C$3329&lt;&gt;"",ROW('malzeme montaj'!$C$1:$C$3329))),ROWS(E$4:E414))))</f>
        <v/>
      </c>
      <c r="F414" s="38" t="str">
        <f t="array" ref="F414">IF(ROWS(F$4:F414)&gt;F$1,"",INDEX('malzeme montaj'!$C$1:$C$3329,SMALL(IF('malzeme montaj'!$B$1:$B$3329=F$3,IF('malzeme montaj'!$C$1:$C$3329&lt;&gt;"",ROW('malzeme montaj'!$C$1:$C$3329))),ROWS(F$4:F414))))</f>
        <v/>
      </c>
      <c r="G414" s="38" t="str">
        <f t="array" ref="G414">IF(ROWS(G$4:G414)&gt;G$1,"",INDEX('malzeme montaj'!$C$1:$C$3329,SMALL(IF('malzeme montaj'!$B$1:$B$3329=G$3,IF('malzeme montaj'!$C$1:$C$3329&lt;&gt;"",ROW('malzeme montaj'!$C$1:$C$3329))),ROWS(G$4:G414))))</f>
        <v/>
      </c>
      <c r="H414" s="38" t="str">
        <f t="array" ref="H414">IF(ROWS(H$4:H414)&gt;H$1,"",INDEX('malzeme montaj'!$C$1:$C$3329,SMALL(IF('malzeme montaj'!$B$1:$B$3329=H$3,IF('malzeme montaj'!$C$1:$C$3329&lt;&gt;"",ROW('malzeme montaj'!$C$1:$C$3329))),ROWS(H$4:H414))))</f>
        <v/>
      </c>
      <c r="I414" s="38" t="str">
        <f t="array" ref="I414">IF(ROWS(I$4:I414)&gt;I$1,"",INDEX('malzeme montaj'!$C$1:$C$3329,SMALL(IF('malzeme montaj'!$B$1:$B$3329=I$3,IF('malzeme montaj'!$C$1:$C$3329&lt;&gt;"",ROW('malzeme montaj'!$C$1:$C$3329))),ROWS(I$4:I414))))</f>
        <v/>
      </c>
      <c r="J414" s="38" t="str">
        <f t="array" ref="J414">IF(ROWS(J$4:J414)&gt;J$1,"",INDEX('malzeme montaj'!$C$1:$C$3329,SMALL(IF('malzeme montaj'!$B$1:$B$3329=J$3,IF('malzeme montaj'!$C$1:$C$3329&lt;&gt;"",ROW('malzeme montaj'!$C$1:$C$3329))),ROWS(J$4:J414))))</f>
        <v/>
      </c>
      <c r="K414" s="38" t="str">
        <f t="array" ref="K414">IF(ROWS(K$4:K414)&gt;K$1,"",INDEX('malzeme montaj'!$C$1:$C$3329,SMALL(IF('malzeme montaj'!$B$1:$B$3329=K$3,IF('malzeme montaj'!$C$1:$C$3329&lt;&gt;"",ROW('malzeme montaj'!$C$1:$C$3329))),ROWS(K$4:K414))))</f>
        <v/>
      </c>
      <c r="L414" s="38" t="str">
        <f t="array" ref="L414">IF(ROWS(L$4:L414)&gt;L$1,"",INDEX('malzeme montaj'!$C$1:$C$3329,SMALL(IF('malzeme montaj'!$B$1:$B$3329=L$3,IF('malzeme montaj'!$C$1:$C$3329&lt;&gt;"",ROW('malzeme montaj'!$C$1:$C$3329))),ROWS(L$4:L414))))</f>
        <v/>
      </c>
      <c r="M414" s="38" t="str">
        <f t="array" ref="M414">IF(ROWS(M$4:M414)&gt;M$1,"",INDEX('malzeme montaj'!$C$1:$C$3329,SMALL(IF('malzeme montaj'!$B$1:$B$3329=M$3,IF('malzeme montaj'!$C$1:$C$3329&lt;&gt;"",ROW('malzeme montaj'!$C$1:$C$3329))),ROWS(M$4:M414))))</f>
        <v/>
      </c>
      <c r="N414" s="38" t="str">
        <f t="array" ref="N414">IF(ROWS(N$4:N414)&gt;N$1,"",INDEX('malzeme montaj'!$C$1:$C$3329,SMALL(IF('malzeme montaj'!$B$1:$B$3329=N$3,IF('malzeme montaj'!$C$1:$C$3329&lt;&gt;"",ROW('malzeme montaj'!$C$1:$C$3329))),ROWS(N$4:N414))))</f>
        <v/>
      </c>
      <c r="O414" s="38" t="str">
        <f t="array" ref="O414">IF(ROWS(O$4:O414)&gt;O$1,"",INDEX('malzeme montaj'!$C$1:$C$3329,SMALL(IF('malzeme montaj'!$B$1:$B$3329=O$3,IF('malzeme montaj'!$C$1:$C$3329&lt;&gt;"",ROW('malzeme montaj'!$C$1:$C$3329))),ROWS(O$4:O414))))</f>
        <v/>
      </c>
      <c r="P414" s="38" t="str">
        <f t="array" ref="P414">IF(ROWS(P$4:P414)&gt;P$1,"",INDEX('malzeme montaj'!$C$1:$C$3329,SMALL(IF('malzeme montaj'!$B$1:$B$3329=P$3,IF('malzeme montaj'!$C$1:$C$3329&lt;&gt;"",ROW('malzeme montaj'!$C$1:$C$3329))),ROWS(P$4:P414))))</f>
        <v/>
      </c>
      <c r="Q414" s="38" t="str">
        <f t="array" ref="Q414">IF(ROWS(Q$4:Q414)&gt;Q$1,"",INDEX('malzeme montaj'!$C$1:$C$3329,SMALL(IF('malzeme montaj'!$B$1:$B$3329=Q$3,IF('malzeme montaj'!$C$1:$C$3329&lt;&gt;"",ROW('malzeme montaj'!$C$1:$C$3329))),ROWS(Q$4:Q414))))</f>
        <v/>
      </c>
      <c r="R414" s="38" t="str">
        <f t="array" ref="R414">IF(ROWS(R$4:R414)&gt;R$1,"",INDEX('malzeme montaj'!$C$1:$C$3329,SMALL(IF('malzeme montaj'!$B$1:$B$3329=R$3,IF('malzeme montaj'!$C$1:$C$3329&lt;&gt;"",ROW('malzeme montaj'!$C$1:$C$3329))),ROWS(R$4:R414))))</f>
        <v/>
      </c>
      <c r="S414" s="38" t="str">
        <f t="array" ref="S414">IF(ROWS(S$4:S414)&gt;S$1,"",INDEX('malzeme montaj'!$C$1:$C$3329,SMALL(IF('malzeme montaj'!$B$1:$B$3329=S$3,IF('malzeme montaj'!$C$1:$C$3329&lt;&gt;"",ROW('malzeme montaj'!$C$1:$C$3329))),ROWS(S$4:S414))))</f>
        <v/>
      </c>
      <c r="T414" s="38" t="str">
        <f t="array" ref="T414">IF(ROWS(T$4:T414)&gt;T$1,"",INDEX('malzeme montaj'!$C$1:$C$3329,SMALL(IF('malzeme montaj'!$B$1:$B$3329=T$3,IF('malzeme montaj'!$C$1:$C$3329&lt;&gt;"",ROW('malzeme montaj'!$C$1:$C$3329))),ROWS(T$4:T414))))</f>
        <v/>
      </c>
      <c r="U414" s="38" t="str">
        <f t="array" ref="U414">IF(ROWS(U$4:U414)&gt;U$1,"",INDEX('malzeme montaj'!$C$1:$C$3329,SMALL(IF('malzeme montaj'!$B$1:$B$3329=U$3,IF('malzeme montaj'!$C$1:$C$3329&lt;&gt;"",ROW('malzeme montaj'!$C$1:$C$3329))),ROWS(U$4:U414))))</f>
        <v/>
      </c>
      <c r="V414" s="38" t="str">
        <f t="array" ref="V414">IF(ROWS(V$4:V414)&gt;V$1,"",INDEX('malzeme montaj'!$C$1:$C$3329,SMALL(IF('malzeme montaj'!$B$1:$B$3329=V$3,IF('malzeme montaj'!$C$1:$C$3329&lt;&gt;"",ROW('malzeme montaj'!$C$1:$C$3329))),ROWS(V$4:V414))))</f>
        <v/>
      </c>
      <c r="W414" s="38" t="str">
        <f t="array" ref="W414">IF(ROWS(W$4:W414)&gt;W$1,"",INDEX('malzeme montaj'!$C$1:$C$3329,SMALL(IF('malzeme montaj'!$B$1:$B$3329=W$3,IF('malzeme montaj'!$C$1:$C$3329&lt;&gt;"",ROW('malzeme montaj'!$C$1:$C$3329))),ROWS(W$4:W414))))</f>
        <v/>
      </c>
      <c r="X414" s="38" t="str">
        <f t="array" ref="X414">IF(ROWS(X$4:X414)&gt;X$1,"",INDEX('malzeme montaj'!$C$1:$C$3329,SMALL(IF('malzeme montaj'!$B$1:$B$3329=X$3,IF('malzeme montaj'!$C$1:$C$3329&lt;&gt;"",ROW('malzeme montaj'!$C$1:$C$3329))),ROWS(X$4:X414))))</f>
        <v/>
      </c>
      <c r="Y414" s="38" t="str">
        <f t="array" ref="Y414">IF(ROWS(Y$4:Y414)&gt;Y$1,"",INDEX('malzeme montaj'!$C$1:$C$3329,SMALL(IF('malzeme montaj'!$B$1:$B$3329=Y$3,IF('malzeme montaj'!$C$1:$C$3329&lt;&gt;"",ROW('malzeme montaj'!$C$1:$C$3329))),ROWS(Y$4:Y414))))</f>
        <v/>
      </c>
      <c r="Z414" s="38" t="str">
        <f t="array" ref="Z414">IF(ROWS(Z$4:Z414)&gt;Z$1,"",INDEX('malzeme montaj'!$C$1:$C$3329,SMALL(IF('malzeme montaj'!$B$1:$B$3329=Z$3,IF('malzeme montaj'!$C$1:$C$3329&lt;&gt;"",ROW('malzeme montaj'!$C$1:$C$3329))),ROWS(Z$4:Z414))))</f>
        <v/>
      </c>
      <c r="AA414" s="38" t="str">
        <f t="array" ref="AA414">IF(ROWS(AA$4:AA414)&gt;AA$1,"",INDEX('malzeme montaj'!$C$1:$C$3329,SMALL(IF('malzeme montaj'!$B$1:$B$3329=AA$3,IF('malzeme montaj'!$C$1:$C$3329&lt;&gt;"",ROW('malzeme montaj'!$C$1:$C$3329))),ROWS(AA$4:AA414))))</f>
        <v/>
      </c>
      <c r="AB414" s="38" t="str">
        <f t="array" ref="AB414">IF(ROWS(AB$4:AB414)&gt;AB$1,"",INDEX('malzeme montaj'!$C$1:$C$3329,SMALL(IF('malzeme montaj'!$B$1:$B$3329=AB$3,IF('malzeme montaj'!$C$1:$C$3329&lt;&gt;"",ROW('malzeme montaj'!$C$1:$C$3329))),ROWS(AB$4:AB414))))</f>
        <v/>
      </c>
      <c r="AC414" s="38" t="str">
        <f t="array" ref="AC414">IF(ROWS(AC$4:AC414)&gt;AC$1,"",INDEX('malzeme montaj'!$C$1:$C$3329,SMALL(IF('malzeme montaj'!$B$1:$B$3329=AC$3,IF('malzeme montaj'!$C$1:$C$3329&lt;&gt;"",ROW('malzeme montaj'!$C$1:$C$3329))),ROWS(AC$4:AC414))))</f>
        <v/>
      </c>
      <c r="AD414" s="38" t="str">
        <f t="array" ref="AD414">IF(ROWS(AD$4:AD414)&gt;AD$1,"",INDEX('malzeme montaj'!$C$1:$C$3329,SMALL(IF('malzeme montaj'!$B$1:$B$3329=AD$3,IF('malzeme montaj'!$C$1:$C$3329&lt;&gt;"",ROW('malzeme montaj'!$C$1:$C$3329))),ROWS(AD$4:AD414))))</f>
        <v/>
      </c>
      <c r="AE414" s="38" t="str">
        <f t="array" ref="AE414">IF(ROWS(AE$4:AE414)&gt;AE$1,"",INDEX('malzeme montaj'!$C$1:$C$3329,SMALL(IF('malzeme montaj'!$B$1:$B$3329=AE$3,IF('malzeme montaj'!$C$1:$C$3329&lt;&gt;"",ROW('malzeme montaj'!$C$1:$C$3329))),ROWS(AE$4:AE414))))</f>
        <v/>
      </c>
      <c r="AF414" s="38" t="str">
        <f t="array" ref="AF414">IF(ROWS(AF$4:AF414)&gt;AF$1,"",INDEX('malzeme montaj'!$C$1:$C$3329,SMALL(IF('malzeme montaj'!$B$1:$B$3329=AF$3,IF('malzeme montaj'!$C$1:$C$3329&lt;&gt;"",ROW('malzeme montaj'!$C$1:$C$3329))),ROWS(AF$4:AF414))))</f>
        <v/>
      </c>
      <c r="AG414" s="38" t="str">
        <f t="array" ref="AG414">IF(ROWS(AG$4:AG414)&gt;AG$1,"",INDEX('malzeme montaj'!$C$1:$C$3329,SMALL(IF('malzeme montaj'!$B$1:$B$3329=AG$3,IF('malzeme montaj'!$C$1:$C$3329&lt;&gt;"",ROW('malzeme montaj'!$C$1:$C$3329))),ROWS(AG$4:AG414))))</f>
        <v/>
      </c>
      <c r="AH414" s="38" t="str">
        <f t="array" ref="AH414">IF(ROWS(AH$4:AH414)&gt;AH$1,"",INDEX('malzeme montaj'!$C$1:$C$3329,SMALL(IF('malzeme montaj'!$B$1:$B$3329=AH$3,IF('malzeme montaj'!$C$1:$C$3329&lt;&gt;"",ROW('malzeme montaj'!$C$1:$C$3329))),ROWS(AH$4:AH414))))</f>
        <v/>
      </c>
      <c r="AI414" s="38" t="str">
        <f t="array" ref="AI414">IF(ROWS(AI$4:AI414)&gt;AI$1,"",INDEX('malzeme montaj'!$C$1:$C$3329,SMALL(IF('malzeme montaj'!$B$1:$B$3329=AI$3,IF('malzeme montaj'!$C$1:$C$3329&lt;&gt;"",ROW('malzeme montaj'!$C$1:$C$3329))),ROWS(AI$4:AI414))))</f>
        <v/>
      </c>
      <c r="AJ414" s="38" t="str">
        <f t="array" ref="AJ414">IF(ROWS(AJ$4:AJ414)&gt;AJ$1,"",INDEX('malzeme montaj'!$C$1:$C$3329,SMALL(IF('malzeme montaj'!$B$1:$B$3329=AJ$3,IF('malzeme montaj'!$C$1:$C$3329&lt;&gt;"",ROW('malzeme montaj'!$C$1:$C$3329))),ROWS(AJ$4:AJ414))))</f>
        <v/>
      </c>
      <c r="AK414" s="38" t="str">
        <f t="array" ref="AK414">IF(ROWS(AK$4:AK414)&gt;AK$1,"",INDEX('malzeme montaj'!$C$1:$C$3329,SMALL(IF('malzeme montaj'!$B$1:$B$3329=AK$3,IF('malzeme montaj'!$C$1:$C$3329&lt;&gt;"",ROW('malzeme montaj'!$C$1:$C$3329))),ROWS(AK$4:AK414))))</f>
        <v/>
      </c>
      <c r="AL414" s="38" t="str">
        <f t="array" ref="AL414">IF(ROWS(AL$4:AL414)&gt;AL$1,"",INDEX('malzeme montaj'!$C$1:$C$3329,SMALL(IF('malzeme montaj'!$B$1:$B$3329=AL$3,IF('malzeme montaj'!$C$1:$C$3329&lt;&gt;"",ROW('malzeme montaj'!$C$1:$C$3329))),ROWS(AL$4:AL414))))</f>
        <v/>
      </c>
      <c r="AM414" s="38" t="str">
        <f t="array" ref="AM414">IF(ROWS(AM$4:AM414)&gt;AM$1,"",INDEX('malzeme montaj'!$C$1:$C$3329,SMALL(IF('malzeme montaj'!$B$1:$B$3329=AM$3,IF('malzeme montaj'!$C$1:$C$3329&lt;&gt;"",ROW('malzeme montaj'!$C$1:$C$3329))),ROWS(AM$4:AM414))))</f>
        <v/>
      </c>
      <c r="AN414" s="38" t="str">
        <f t="array" ref="AN414">IF(ROWS(AN$4:AN414)&gt;AN$1,"",INDEX('malzeme montaj'!$C$1:$C$3329,SMALL(IF('malzeme montaj'!$B$1:$B$3329=AN$3,IF('malzeme montaj'!$C$1:$C$3329&lt;&gt;"",ROW('malzeme montaj'!$C$1:$C$3329))),ROWS(AN$4:AN414))))</f>
        <v/>
      </c>
      <c r="AO414" s="38" t="str">
        <f t="array" ref="AO414">IF(ROWS(AO$4:AO414)&gt;AO$1,"",INDEX('malzeme montaj'!$C$1:$C$3329,SMALL(IF('malzeme montaj'!$B$1:$B$3329=AO$3,IF('malzeme montaj'!$C$1:$C$3329&lt;&gt;"",ROW('malzeme montaj'!$C$1:$C$3329))),ROWS(AO$4:AO414))))</f>
        <v/>
      </c>
      <c r="AP414" s="38" t="str">
        <f t="array" ref="AP414">IF(ROWS(AP$4:AP414)&gt;AP$1,"",INDEX('malzeme montaj'!$C$1:$C$3329,SMALL(IF('malzeme montaj'!$B$1:$B$3329=AP$3,IF('malzeme montaj'!$C$1:$C$3329&lt;&gt;"",ROW('malzeme montaj'!$C$1:$C$3329))),ROWS(AP$4:AP414))))</f>
        <v/>
      </c>
      <c r="AQ414" s="38" t="str">
        <f t="array" ref="AQ414">IF(ROWS(AQ$4:AQ414)&gt;AQ$1,"",INDEX('malzeme montaj'!$C$1:$C$3329,SMALL(IF('malzeme montaj'!$B$1:$B$3329=AQ$3,IF('malzeme montaj'!$C$1:$C$3329&lt;&gt;"",ROW('malzeme montaj'!$C$1:$C$3329))),ROWS(AQ$4:AQ414))))</f>
        <v/>
      </c>
      <c r="AR414" s="38" t="str">
        <f t="array" ref="AR414">IF(ROWS(AR$4:AR414)&gt;AR$1,"",INDEX('malzeme montaj'!$C$1:$C$3329,SMALL(IF('malzeme montaj'!$B$1:$B$3329=AR$3,IF('malzeme montaj'!$C$1:$C$3329&lt;&gt;"",ROW('malzeme montaj'!$C$1:$C$3329))),ROWS(AR$4:AR414))))</f>
        <v/>
      </c>
      <c r="AS414" s="38" t="str">
        <f t="array" ref="AS414">IF(ROWS(AS$4:AS414)&gt;AS$1,"",INDEX('malzeme montaj'!$C$1:$C$3329,SMALL(IF('malzeme montaj'!$B$1:$B$3329=AS$3,IF('malzeme montaj'!$C$1:$C$3329&lt;&gt;"",ROW('malzeme montaj'!$C$1:$C$3329))),ROWS(AS$4:AS414))))</f>
        <v/>
      </c>
      <c r="AT414" s="38" t="str">
        <f t="array" ref="AT414">IF(ROWS(AT$4:AT414)&gt;AT$1,"",INDEX('malzeme montaj'!$C$1:$C$3329,SMALL(IF('malzeme montaj'!$B$1:$B$3329=AT$3,IF('malzeme montaj'!$C$1:$C$3329&lt;&gt;"",ROW('malzeme montaj'!$C$1:$C$3329))),ROWS(AT$4:AT414))))</f>
        <v/>
      </c>
      <c r="AU414" s="38" t="str">
        <f t="array" ref="AU414">IF(ROWS(AU$4:AU414)&gt;AU$1,"",INDEX('malzeme montaj'!$C$1:$C$3329,SMALL(IF('malzeme montaj'!$B$1:$B$3329=AU$3,IF('malzeme montaj'!$C$1:$C$3329&lt;&gt;"",ROW('malzeme montaj'!$C$1:$C$3329))),ROWS(AU$4:AU414))))</f>
        <v/>
      </c>
      <c r="AV414" s="38" t="str">
        <f t="array" ref="AV414">IF(ROWS(AV$4:AV414)&gt;AV$1,"",INDEX('malzeme montaj'!$C$1:$C$3329,SMALL(IF('malzeme montaj'!$B$1:$B$3329=AV$3,IF('malzeme montaj'!$C$1:$C$3329&lt;&gt;"",ROW('malzeme montaj'!$C$1:$C$3329))),ROWS(AV$4:AV414))))</f>
        <v/>
      </c>
      <c r="AW414" s="38" t="str">
        <f t="array" ref="AW414">IF(ROWS(AW$4:AW414)&gt;AW$1,"",INDEX('malzeme montaj'!$C$1:$C$3329,SMALL(IF('malzeme montaj'!$B$1:$B$3329=AW$3,IF('malzeme montaj'!$C$1:$C$3329&lt;&gt;"",ROW('malzeme montaj'!$C$1:$C$3329))),ROWS(AW$4:AW414))))</f>
        <v/>
      </c>
      <c r="AX414" s="38" t="str">
        <f t="array" ref="AX414">IF(ROWS(AX$4:AX414)&gt;AX$1,"",INDEX('malzeme montaj'!$C$1:$C$3329,SMALL(IF('malzeme montaj'!$B$1:$B$3329=AX$3,IF('malzeme montaj'!$C$1:$C$3329&lt;&gt;"",ROW('malzeme montaj'!$C$1:$C$3329))),ROWS(AX$4:AX414))))</f>
        <v/>
      </c>
      <c r="AY414" s="38" t="str">
        <f t="array" ref="AY414">IF(ROWS(AY$4:AY414)&gt;AY$1,"",INDEX('malzeme montaj'!$C$1:$C$3329,SMALL(IF('malzeme montaj'!$B$1:$B$3329=AY$3,IF('malzeme montaj'!$C$1:$C$3329&lt;&gt;"",ROW('malzeme montaj'!$C$1:$C$3329))),ROWS(AY$4:AY414))))</f>
        <v/>
      </c>
      <c r="AZ414" s="38" t="str">
        <f t="array" ref="AZ414">IF(ROWS(AZ$4:AZ414)&gt;AZ$1,"",INDEX('malzeme montaj'!$C$1:$C$3329,SMALL(IF('malzeme montaj'!$B$1:$B$3329=AZ$3,IF('malzeme montaj'!$C$1:$C$3329&lt;&gt;"",ROW('malzeme montaj'!$C$1:$C$3329))),ROWS(AZ$4:AZ414))))</f>
        <v/>
      </c>
      <c r="BA414" s="38" t="str">
        <f t="array" ref="BA414">IF(ROWS(BA$4:BA414)&gt;BA$1,"",INDEX('malzeme montaj'!$C$1:$C$3329,SMALL(IF('malzeme montaj'!$B$1:$B$3329=BA$3,IF('malzeme montaj'!$C$1:$C$3329&lt;&gt;"",ROW('malzeme montaj'!$C$1:$C$3329))),ROWS(BA$4:BA414))))</f>
        <v/>
      </c>
      <c r="BB414" s="38" t="str">
        <f t="array" ref="BB414">IF(ROWS(BB$4:BB414)&gt;BB$1,"",INDEX('malzeme montaj'!$C$1:$C$3329,SMALL(IF('malzeme montaj'!$B$1:$B$3329=BB$3,IF('malzeme montaj'!$C$1:$C$3329&lt;&gt;"",ROW('malzeme montaj'!$C$1:$C$3329))),ROWS(BB$4:BB414))))</f>
        <v/>
      </c>
      <c r="BC414" s="38" t="str">
        <f t="array" ref="BC414">IF(ROWS(BC$4:BC414)&gt;BC$1,"",INDEX('malzeme montaj'!$C$1:$C$3329,SMALL(IF('malzeme montaj'!$B$1:$B$3329=BC$3,IF('malzeme montaj'!$C$1:$C$3329&lt;&gt;"",ROW('malzeme montaj'!$C$1:$C$3329))),ROWS(BC$4:BC414))))</f>
        <v/>
      </c>
      <c r="BD414" s="38" t="str">
        <f t="array" ref="BD414">IF(ROWS(BD$4:BD414)&gt;BD$1,"",INDEX('malzeme montaj'!$C$1:$C$3329,SMALL(IF('malzeme montaj'!$B$1:$B$3329=BD$3,IF('malzeme montaj'!$C$1:$C$3329&lt;&gt;"",ROW('malzeme montaj'!$C$1:$C$3329))),ROWS(BD$4:BD414))))</f>
        <v/>
      </c>
      <c r="BE414" s="38"/>
      <c r="BF414" s="38" t="str">
        <f t="array" ref="BF414">IF(ROWS(BF$4:BF414)&gt;BF$1,"",INDEX('malzeme montaj'!$C$1:$C$3329,SMALL(IF('malzeme montaj'!$B$1:$B$3329=BF$3,IF('malzeme montaj'!$C$1:$C$3329&lt;&gt;"",ROW('malzeme montaj'!$C$1:$C$3329))),ROWS(BF$4:BF414))))</f>
        <v/>
      </c>
      <c r="BG414" s="38" t="str">
        <f t="array" ref="BG414">IF(ROWS(BG$4:BG414)&gt;BG$1,"",INDEX('malzeme montaj'!$C$1:$C$3329,SMALL(IF('malzeme montaj'!$B$1:$B$3329=BG$3,IF('malzeme montaj'!$C$1:$C$3329&lt;&gt;"",ROW('malzeme montaj'!$C$1:$C$3329))),ROWS(BG$4:BG414))))</f>
        <v/>
      </c>
      <c r="BH414" s="38" t="str">
        <f t="array" ref="BH414">IF(ROWS(BH$4:BH414)&gt;BH$1,"",INDEX('malzeme montaj'!$C$1:$C$3329,SMALL(IF('malzeme montaj'!$B$1:$B$3329=BH$3,IF('malzeme montaj'!$C$1:$C$3329&lt;&gt;"",ROW('malzeme montaj'!$C$1:$C$3329))),ROWS(BH$4:BH414))))</f>
        <v/>
      </c>
      <c r="BI414" s="38" t="str">
        <f t="array" ref="BI414">IF(ROWS(BI$4:BI414)&gt;BI$1,"",INDEX('malzeme montaj'!$C$1:$C$3329,SMALL(IF('malzeme montaj'!$B$1:$B$3329=BI$3,IF('malzeme montaj'!$C$1:$C$3329&lt;&gt;"",ROW('malzeme montaj'!$C$1:$C$3329))),ROWS(BI$4:BI414))))</f>
        <v/>
      </c>
      <c r="BJ414" s="38" t="str">
        <f t="array" ref="BJ414">IF(ROWS(BJ$4:BJ414)&gt;BJ$1,"",INDEX('malzeme montaj'!$C$1:$C$3329,SMALL(IF('malzeme montaj'!$B$1:$B$3329=BJ$3,IF('malzeme montaj'!$C$1:$C$3329&lt;&gt;"",ROW('malzeme montaj'!$C$1:$C$3329))),ROWS(BJ$4:BJ414))))</f>
        <v/>
      </c>
      <c r="BK414" s="38" t="str">
        <f t="array" ref="BK414">IF(ROWS(BK$4:BK414)&gt;BK$1,"",INDEX('malzeme montaj'!$C$1:$C$3329,SMALL(IF('malzeme montaj'!$B$1:$B$3329=BK$3,IF('malzeme montaj'!$C$1:$C$3329&lt;&gt;"",ROW('malzeme montaj'!$C$1:$C$3329))),ROWS(BK$4:BK414))))</f>
        <v/>
      </c>
      <c r="BL414" s="38" t="str">
        <f t="array" ref="BL414">IF(ROWS(BL$4:BL414)&gt;BL$1,"",INDEX('malzeme montaj'!$C$1:$C$3329,SMALL(IF('malzeme montaj'!$B$1:$B$3329=BL$3,IF('malzeme montaj'!$C$1:$C$3329&lt;&gt;"",ROW('malzeme montaj'!$C$1:$C$3329))),ROWS(BL$4:BL414))))</f>
        <v/>
      </c>
      <c r="BM414" s="38" t="str">
        <f t="array" ref="BM414">IF(ROWS(BM$4:BM414)&gt;BM$1,"",INDEX('malzeme montaj'!$C$1:$C$3329,SMALL(IF('malzeme montaj'!$B$1:$B$3329=BM$3,IF('malzeme montaj'!$C$1:$C$3329&lt;&gt;"",ROW('malzeme montaj'!$C$1:$C$3329))),ROWS(BM$4:BM414))))</f>
        <v/>
      </c>
      <c r="BN414" s="38" t="str">
        <f t="array" ref="BN414">IF(ROWS(BN$4:BN414)&gt;BN$1,"",INDEX('malzeme montaj'!$C$1:$C$3329,SMALL(IF('malzeme montaj'!$B$1:$B$3329=BN$3,IF('malzeme montaj'!$C$1:$C$3329&lt;&gt;"",ROW('malzeme montaj'!$C$1:$C$3329))),ROWS(BN$4:BN414))))</f>
        <v/>
      </c>
      <c r="BO414" s="38" t="str">
        <f t="array" ref="BO414">IF(ROWS(BO$4:BO414)&gt;BO$1,"",INDEX('malzeme montaj'!$C$1:$C$3329,SMALL(IF('malzeme montaj'!$B$1:$B$3329=BO$3,IF('malzeme montaj'!$C$1:$C$3329&lt;&gt;"",ROW('malzeme montaj'!$C$1:$C$3329))),ROWS(BO$4:BO414))))</f>
        <v/>
      </c>
      <c r="BP414" s="38" t="str">
        <f t="array" ref="BP414">IF(ROWS(BP$4:BP414)&gt;BP$1,"",INDEX('malzeme montaj'!$C$1:$C$3329,SMALL(IF('malzeme montaj'!$B$1:$B$3329=BP$3,IF('malzeme montaj'!$C$1:$C$3329&lt;&gt;"",ROW('malzeme montaj'!$C$1:$C$3329))),ROWS(BP$4:BP414))))</f>
        <v/>
      </c>
      <c r="BQ414" s="38" t="str">
        <f t="array" ref="BQ414">IF(ROWS(BQ$4:BQ414)&gt;BQ$1,"",INDEX('malzeme montaj'!$C$1:$C$3329,SMALL(IF('malzeme montaj'!$B$1:$B$3329=BQ$3,IF('malzeme montaj'!$C$1:$C$3329&lt;&gt;"",ROW('malzeme montaj'!$C$1:$C$3329))),ROWS(BQ$4:BQ414))))</f>
        <v/>
      </c>
      <c r="BR414" s="38" t="str">
        <f t="array" ref="BR414">IF(ROWS(BR$4:BR414)&gt;BR$1,"",INDEX('malzeme montaj'!$C$1:$C$3329,SMALL(IF('malzeme montaj'!$B$1:$B$3329=BR$3,IF('malzeme montaj'!$C$1:$C$3329&lt;&gt;"",ROW('malzeme montaj'!$C$1:$C$3329))),ROWS(BR$4:BR414))))</f>
        <v/>
      </c>
      <c r="BS414" s="38" t="str">
        <f t="array" ref="BS414">IF(ROWS(BS$4:BS414)&gt;BS$1,"",INDEX('malzeme montaj'!$C$1:$C$3329,SMALL(IF('malzeme montaj'!$B$1:$B$3329=BS$3,IF('malzeme montaj'!$C$1:$C$3329&lt;&gt;"",ROW('malzeme montaj'!$C$1:$C$3329))),ROWS(BS$4:BS414))))</f>
        <v/>
      </c>
      <c r="BT414" s="38" t="str">
        <f t="array" ref="BT414">IF(ROWS(BT$4:BT414)&gt;BT$1,"",INDEX('malzeme montaj'!$C$1:$C$3329,SMALL(IF('malzeme montaj'!$B$1:$B$3329=BT$3,IF('malzeme montaj'!$C$1:$C$3329&lt;&gt;"",ROW('malzeme montaj'!$C$1:$C$3329))),ROWS(BT$4:BT414))))</f>
        <v/>
      </c>
      <c r="BU414" s="34" t="str">
        <f t="array" ref="BU414">IF(ROWS(BU$4:BU414)&gt;BU$1,"",INDEX('malzeme montaj'!$C$1:$C$3329,SMALL(IF('malzeme montaj'!$B$1:$B$3329=BU$3,IF('malzeme montaj'!$C$1:$C$3329&lt;&gt;"",ROW('malzeme montaj'!$C$1:$C$3329))),ROWS(BU$4:BU414))))</f>
        <v/>
      </c>
      <c r="BV414" s="34" t="str">
        <f t="array" ref="BV414">IF(ROWS(BV$4:BV414)&gt;BV$1,"",INDEX('malzeme montaj'!$C$1:$C$3329,SMALL(IF('malzeme montaj'!$B$1:$B$3329=BV$3,IF('malzeme montaj'!$C$1:$C$3329&lt;&gt;"",ROW('malzeme montaj'!$C$1:$C$3329))),ROWS(BV$4:BV414))))</f>
        <v/>
      </c>
      <c r="BW414" s="34" t="str">
        <f t="array" ref="BW414">IF(ROWS(BW$4:BW414)&gt;BW$1,"",INDEX('malzeme montaj'!$C$1:$C$3329,SMALL(IF('malzeme montaj'!$B$1:$B$3329=BW$3,IF('malzeme montaj'!$C$1:$C$3329&lt;&gt;"",ROW('malzeme montaj'!$C$1:$C$3329))),ROWS(BW$4:BW414))))</f>
        <v/>
      </c>
      <c r="BX414" s="34" t="str">
        <f t="array" ref="BX414">IF(ROWS(BX$4:BX414)&gt;BX$1,"",INDEX('malzeme montaj'!$C$1:$C$3329,SMALL(IF('malzeme montaj'!$B$1:$B$3329=BX$3,IF('malzeme montaj'!$C$1:$C$3329&lt;&gt;"",ROW('malzeme montaj'!$C$1:$C$3329))),ROWS(BX$4:BX414))))</f>
        <v/>
      </c>
      <c r="BY414" s="34" t="str">
        <f t="array" ref="BY414">IF(ROWS(BY$4:BY414)&gt;BY$1,"",INDEX('malzeme montaj'!$C$1:$C$3329,SMALL(IF('malzeme montaj'!$B$1:$B$3329=BY$3,IF('malzeme montaj'!$C$1:$C$3329&lt;&gt;"",ROW('malzeme montaj'!$C$1:$C$3329))),ROWS(BY$4:BY414))))</f>
        <v/>
      </c>
      <c r="BZ414" s="34" t="str">
        <f t="array" ref="BZ414">IF(ROWS(BZ$4:BZ414)&gt;BZ$1,"",INDEX('malzeme montaj'!$C$1:$C$3329,SMALL(IF('malzeme montaj'!$B$1:$B$3329=BZ$3,IF('malzeme montaj'!$C$1:$C$3329&lt;&gt;"",ROW('malzeme montaj'!$C$1:$C$3329))),ROWS(BZ$4:BZ414))))</f>
        <v/>
      </c>
      <c r="CA414" s="34" t="str">
        <f t="array" ref="CA414">IF(ROWS(CA$4:CA414)&gt;CA$1,"",INDEX('malzeme montaj'!$C$1:$C$3329,SMALL(IF('malzeme montaj'!$B$1:$B$3329=CA$3,IF('malzeme montaj'!$C$1:$C$3329&lt;&gt;"",ROW('malzeme montaj'!$C$1:$C$3329))),ROWS(CA$4:CA414))))</f>
        <v/>
      </c>
      <c r="CB414" s="34" t="str">
        <f t="array" ref="CB414">IF(ROWS(CB$4:CB414)&gt;CB$1,"",INDEX('malzeme montaj'!$C$1:$C$3329,SMALL(IF('malzeme montaj'!$B$1:$B$3329=CB$3,IF('malzeme montaj'!$C$1:$C$3329&lt;&gt;"",ROW('malzeme montaj'!$C$1:$C$3329))),ROWS(CB$4:CB414))))</f>
        <v/>
      </c>
      <c r="CC414" s="34" t="str">
        <f t="array" ref="CC414">IF(ROWS(CC$4:CC414)&gt;CC$1,"",INDEX('malzeme montaj'!$C$1:$C$3329,SMALL(IF('malzeme montaj'!$B$1:$B$3329=CC$3,IF('malzeme montaj'!$C$1:$C$3329&lt;&gt;"",ROW('malzeme montaj'!$C$1:$C$3329))),ROWS(CC$4:CC414))))</f>
        <v/>
      </c>
      <c r="CD414" s="34" t="str">
        <f t="array" ref="CD414">IF(ROWS(CD$4:CD414)&gt;CD$1,"",INDEX('malzeme montaj'!$C$1:$C$3329,SMALL(IF('malzeme montaj'!$B$1:$B$3329=CD$3,IF('malzeme montaj'!$C$1:$C$3329&lt;&gt;"",ROW('malzeme montaj'!$C$1:$C$3329))),ROWS(CD$4:CD414))))</f>
        <v/>
      </c>
      <c r="CE414" s="34" t="str">
        <f t="array" ref="CE414">IF(ROWS(CE$4:CE414)&gt;CE$1,"",INDEX('malzeme montaj'!$C$1:$C$3329,SMALL(IF('malzeme montaj'!$B$1:$B$3329=CE$3,IF('malzeme montaj'!$C$1:$C$3329&lt;&gt;"",ROW('malzeme montaj'!$C$1:$C$3329))),ROWS(CE$4:CE414))))</f>
        <v/>
      </c>
      <c r="CF414" s="34" t="str">
        <f t="array" ref="CF414">IF(ROWS(CF$4:CF414)&gt;CF$1,"",INDEX('malzeme montaj'!$C$1:$C$3329,SMALL(IF('malzeme montaj'!$B$1:$B$3329=CF$3,IF('malzeme montaj'!$C$1:$C$3329&lt;&gt;"",ROW('malzeme montaj'!$C$1:$C$3329))),ROWS(CF$4:CF414))))</f>
        <v/>
      </c>
      <c r="CG414" s="34" t="str">
        <f t="array" ref="CG414">IF(ROWS(CG$4:CG414)&gt;CG$1,"",INDEX('malzeme montaj'!$C$1:$C$3329,SMALL(IF('malzeme montaj'!$B$1:$B$3329=CG$3,IF('malzeme montaj'!$C$1:$C$3329&lt;&gt;"",ROW('malzeme montaj'!$C$1:$C$3329))),ROWS(CG$4:CG414))))</f>
        <v/>
      </c>
      <c r="CH414" s="34" t="str">
        <f t="array" ref="CH414">IF(ROWS(CH$4:CH414)&gt;CH$1,"",INDEX('malzeme montaj'!$C$1:$C$3329,SMALL(IF('malzeme montaj'!$B$1:$B$3329=CH$3,IF('malzeme montaj'!$C$1:$C$3329&lt;&gt;"",ROW('malzeme montaj'!$C$1:$C$3329))),ROWS(CH$4:CH414))))</f>
        <v/>
      </c>
      <c r="CI414" s="34" t="str">
        <f t="array" ref="CI414">IF(ROWS(CI$4:CI414)&gt;CI$1,"",INDEX('malzeme montaj'!$C$1:$C$3329,SMALL(IF('malzeme montaj'!$B$1:$B$3329=CI$3,IF('malzeme montaj'!$C$1:$C$3329&lt;&gt;"",ROW('malzeme montaj'!$C$1:$C$3329))),ROWS(CI$4:CI414))))</f>
        <v/>
      </c>
      <c r="CJ414" s="34" t="str">
        <f t="array" ref="CJ414">IF(ROWS(CJ$4:CJ414)&gt;CJ$1,"",INDEX('malzeme montaj'!$C$1:$C$3329,SMALL(IF('malzeme montaj'!$B$1:$B$3329=CJ$3,IF('malzeme montaj'!$C$1:$C$3329&lt;&gt;"",ROW('malzeme montaj'!$C$1:$C$3329))),ROWS(CJ$4:CJ414))))</f>
        <v/>
      </c>
      <c r="CK414" s="34" t="str">
        <f t="array" ref="CK414">IF(ROWS(CK$4:CK414)&gt;CK$1,"",INDEX('malzeme montaj'!$C$1:$C$3329,SMALL(IF('malzeme montaj'!$B$1:$B$3329=CK$3,IF('malzeme montaj'!$C$1:$C$3329&lt;&gt;"",ROW('malzeme montaj'!$C$1:$C$3329))),ROWS(CK$4:CK414))))</f>
        <v/>
      </c>
      <c r="CL414" s="34" t="str">
        <f t="array" ref="CL414">IF(ROWS(CL$4:CL414)&gt;CL$1,"",INDEX('malzeme montaj'!$C$1:$C$3329,SMALL(IF('malzeme montaj'!$B$1:$B$3329=CL$3,IF('malzeme montaj'!$C$1:$C$3329&lt;&gt;"",ROW('malzeme montaj'!$C$1:$C$3329))),ROWS(CL$4:CL414))))</f>
        <v/>
      </c>
      <c r="CM414" s="34" t="str">
        <f t="array" ref="CM414">IF(ROWS(CM$4:CM414)&gt;CM$1,"",INDEX('malzeme montaj'!$C$1:$C$3329,SMALL(IF('malzeme montaj'!$B$1:$B$3329=CM$3,IF('malzeme montaj'!$C$1:$C$3329&lt;&gt;"",ROW('malzeme montaj'!$C$1:$C$3329))),ROWS(CM$4:CM414))))</f>
        <v/>
      </c>
      <c r="CN414" s="34" t="str">
        <f t="array" ref="CN414">IF(ROWS(CN$4:CN414)&gt;CN$1,"",INDEX('malzeme montaj'!$C$1:$C$3329,SMALL(IF('malzeme montaj'!$B$1:$B$3329=CN$3,IF('malzeme montaj'!$C$1:$C$3329&lt;&gt;"",ROW('malzeme montaj'!$C$1:$C$3329))),ROWS(CN$4:CN414))))</f>
        <v/>
      </c>
      <c r="CO414" s="34" t="str">
        <f t="array" ref="CO414">IF(ROWS(CO$4:CO414)&gt;CO$1,"",INDEX('malzeme montaj'!$C$1:$C$3329,SMALL(IF('malzeme montaj'!$B$1:$B$3329=CO$3,IF('malzeme montaj'!$C$1:$C$3329&lt;&gt;"",ROW('malzeme montaj'!$C$1:$C$3329))),ROWS(CO$4:CO414))))</f>
        <v/>
      </c>
      <c r="CP414" s="34" t="str">
        <f t="array" ref="CP414">IF(ROWS(CP$4:CP414)&gt;CP$1,"",INDEX('malzeme montaj'!$C$1:$C$3329,SMALL(IF('malzeme montaj'!$B$1:$B$3329=CP$3,IF('malzeme montaj'!$C$1:$C$3329&lt;&gt;"",ROW('malzeme montaj'!$C$1:$C$3329))),ROWS(CP$4:CP414))))</f>
        <v/>
      </c>
      <c r="CQ414" s="34" t="str">
        <f t="array" ref="CQ414">IF(ROWS(CQ$4:CQ414)&gt;CQ$1,"",INDEX('malzeme montaj'!$C$1:$C$3329,SMALL(IF('malzeme montaj'!$B$1:$B$3329=CQ$3,IF('malzeme montaj'!$C$1:$C$3329&lt;&gt;"",ROW('malzeme montaj'!$C$1:$C$3329))),ROWS(CQ$4:CQ414))))</f>
        <v/>
      </c>
      <c r="CR414" s="34" t="str">
        <f t="array" ref="CR414">IF(ROWS(CR$4:CR414)&gt;CR$1,"",INDEX('malzeme montaj'!$C$1:$C$3329,SMALL(IF('malzeme montaj'!$B$1:$B$3329=CR$3,IF('malzeme montaj'!$C$1:$C$3329&lt;&gt;"",ROW('malzeme montaj'!$C$1:$C$3329))),ROWS(CR$4:CR414))))</f>
        <v/>
      </c>
      <c r="CS414" s="34" t="str">
        <f t="array" ref="CS414">IF(ROWS(CS$4:CS414)&gt;CS$1,"",INDEX('malzeme montaj'!$C$1:$C$3329,SMALL(IF('malzeme montaj'!$B$1:$B$3329=CS$3,IF('malzeme montaj'!$C$1:$C$3329&lt;&gt;"",ROW('malzeme montaj'!$C$1:$C$3329))),ROWS(CS$4:CS414))))</f>
        <v/>
      </c>
      <c r="CT414" s="34" t="str">
        <f t="array" ref="CT414">IF(ROWS(CT$4:CT414)&gt;CT$1,"",INDEX('malzeme montaj'!$C$1:$C$3329,SMALL(IF('malzeme montaj'!$B$1:$B$3329=CT$3,IF('malzeme montaj'!$C$1:$C$3329&lt;&gt;"",ROW('malzeme montaj'!$C$1:$C$3329))),ROWS(CT$4:CT414))))</f>
        <v/>
      </c>
      <c r="CU414" s="34" t="str">
        <f t="array" ref="CU414">IF(ROWS(CU$4:CU414)&gt;CU$1,"",INDEX('malzeme montaj'!$C$1:$C$3329,SMALL(IF('malzeme montaj'!$B$1:$B$3329=CU$3,IF('malzeme montaj'!$C$1:$C$3329&lt;&gt;"",ROW('malzeme montaj'!$C$1:$C$3329))),ROWS(CU$4:CU414))))</f>
        <v/>
      </c>
      <c r="CV414" s="34" t="str">
        <f t="array" ref="CV414">IF(ROWS(CV$4:CV414)&gt;CV$1,"",INDEX('malzeme montaj'!$C$1:$C$3329,SMALL(IF('malzeme montaj'!$B$1:$B$3329=CV$3,IF('malzeme montaj'!$C$1:$C$3329&lt;&gt;"",ROW('malzeme montaj'!$C$1:$C$3329))),ROWS(CV$4:CV414))))</f>
        <v/>
      </c>
      <c r="CW414" s="34" t="str">
        <f t="array" ref="CW414">IF(ROWS(CW$4:CW414)&gt;CW$1,"",INDEX('malzeme montaj'!$C$1:$C$3329,SMALL(IF('malzeme montaj'!$B$1:$B$3329=CW$3,IF('malzeme montaj'!$C$1:$C$3329&lt;&gt;"",ROW('malzeme montaj'!$C$1:$C$3329))),ROWS(CW$4:CW414))))</f>
        <v/>
      </c>
      <c r="CX414" s="34" t="str">
        <f t="array" ref="CX414">IF(ROWS(CX$4:CX414)&gt;CX$1,"",INDEX('malzeme montaj'!$C$1:$C$3329,SMALL(IF('malzeme montaj'!$B$1:$B$3329=CX$3,IF('malzeme montaj'!$C$1:$C$3329&lt;&gt;"",ROW('malzeme montaj'!$C$1:$C$3329))),ROWS(CX$4:CX414))))</f>
        <v/>
      </c>
      <c r="CY414" s="34" t="str">
        <f t="array" ref="CY414">IF(ROWS(CY$4:CY414)&gt;CY$1,"",INDEX('malzeme montaj'!$C$1:$C$3329,SMALL(IF('malzeme montaj'!$B$1:$B$3329=CY$3,IF('malzeme montaj'!$C$1:$C$3329&lt;&gt;"",ROW('malzeme montaj'!$C$1:$C$3329))),ROWS(CY$4:CY414))))</f>
        <v/>
      </c>
      <c r="CZ414" s="34" t="str">
        <f t="array" ref="CZ414">IF(ROWS(CZ$4:CZ414)&gt;CZ$1,"",INDEX('malzeme montaj'!$C$1:$C$3329,SMALL(IF('malzeme montaj'!$B$1:$B$3329=CZ$3,IF('malzeme montaj'!$C$1:$C$3329&lt;&gt;"",ROW('malzeme montaj'!$C$1:$C$3329))),ROWS(CZ$4:CZ414))))</f>
        <v/>
      </c>
      <c r="DA414" s="34" t="str">
        <f t="array" ref="DA414">IF(ROWS(DA$4:DA414)&gt;DA$1,"",INDEX('malzeme montaj'!$C$1:$C$3329,SMALL(IF('malzeme montaj'!$B$1:$B$3329=DA$3,IF('malzeme montaj'!$C$1:$C$3329&lt;&gt;"",ROW('malzeme montaj'!$C$1:$C$3329))),ROWS(DA$4:DA414))))</f>
        <v/>
      </c>
      <c r="DB414" s="34" t="str">
        <f t="array" ref="DB414">IF(ROWS(DB$4:DB414)&gt;DB$1,"",INDEX('malzeme montaj'!$C$1:$C$3329,SMALL(IF('malzeme montaj'!$B$1:$B$3329=DB$3,IF('malzeme montaj'!$C$1:$C$3329&lt;&gt;"",ROW('malzeme montaj'!$C$1:$C$3329))),ROWS(DB$4:DB414))))</f>
        <v/>
      </c>
      <c r="DC414" s="34" t="str">
        <f t="array" ref="DC414">IF(ROWS(DC$4:DC414)&gt;DC$1,"",INDEX('malzeme montaj'!$C$1:$C$3329,SMALL(IF('malzeme montaj'!$B$1:$B$3329=DC$3,IF('malzeme montaj'!$C$1:$C$3329&lt;&gt;"",ROW('malzeme montaj'!$C$1:$C$3329))),ROWS(DC$4:DC414))))</f>
        <v/>
      </c>
      <c r="DD414" s="34" t="str">
        <f t="array" ref="DD414">IF(ROWS(DD$4:DD414)&gt;DD$1,"",INDEX('malzeme montaj'!$C$1:$C$3329,SMALL(IF('malzeme montaj'!$B$1:$B$3329=DD$3,IF('malzeme montaj'!$C$1:$C$3329&lt;&gt;"",ROW('malzeme montaj'!$C$1:$C$3329))),ROWS(DD$4:DD414))))</f>
        <v/>
      </c>
      <c r="DE414" s="34" t="str">
        <f t="array" ref="DE414">IF(ROWS(DE$4:DE414)&gt;DE$1,"",INDEX('malzeme montaj'!$C$1:$C$3329,SMALL(IF('malzeme montaj'!$B$1:$B$3329=DE$3,IF('malzeme montaj'!$C$1:$C$3329&lt;&gt;"",ROW('malzeme montaj'!$C$1:$C$3329))),ROWS(DE$4:DE414))))</f>
        <v/>
      </c>
      <c r="DF414" s="34" t="str">
        <f t="array" ref="DF414">IF(ROWS(DF$4:DF414)&gt;DF$1,"",INDEX('malzeme montaj'!$C$1:$C$3329,SMALL(IF('malzeme montaj'!$B$1:$B$3329=DF$3,IF('malzeme montaj'!$C$1:$C$3329&lt;&gt;"",ROW('malzeme montaj'!$C$1:$C$3329))),ROWS(DF$4:DF414))))</f>
        <v/>
      </c>
      <c r="DG414" s="34" t="str">
        <f t="array" ref="DG414">IF(ROWS(DG$4:DG414)&gt;DG$1,"",INDEX('malzeme montaj'!$C$1:$C$3329,SMALL(IF('malzeme montaj'!$B$1:$B$3329=DG$3,IF('malzeme montaj'!$C$1:$C$3329&lt;&gt;"",ROW('malzeme montaj'!$C$1:$C$3329))),ROWS(DG$4:DG414))))</f>
        <v/>
      </c>
      <c r="DH414" s="34" t="str">
        <f t="array" ref="DH414">IF(ROWS(DH$4:DH414)&gt;DH$1,"",INDEX('malzeme montaj'!$C$1:$C$3329,SMALL(IF('malzeme montaj'!$B$1:$B$3329=DH$3,IF('malzeme montaj'!$C$1:$C$3329&lt;&gt;"",ROW('malzeme montaj'!$C$1:$C$3329))),ROWS(DH$4:DH414))))</f>
        <v/>
      </c>
      <c r="DI414" s="34" t="str">
        <f t="array" ref="DI414">IF(ROWS(DI$4:DI414)&gt;DI$1,"",INDEX('malzeme montaj'!$C$1:$C$3329,SMALL(IF('malzeme montaj'!$B$1:$B$3329=DI$3,IF('malzeme montaj'!$C$1:$C$3329&lt;&gt;"",ROW('malzeme montaj'!$C$1:$C$3329))),ROWS(DI$4:DI414))))</f>
        <v/>
      </c>
      <c r="DJ414" s="34" t="str">
        <f t="array" ref="DJ414">IF(ROWS(DJ$4:DJ414)&gt;DJ$1,"",INDEX('malzeme montaj'!$C$1:$C$3329,SMALL(IF('malzeme montaj'!$B$1:$B$3329=DJ$3,IF('malzeme montaj'!$C$1:$C$3329&lt;&gt;"",ROW('malzeme montaj'!$C$1:$C$3329))),ROWS(DJ$4:DJ414))))</f>
        <v/>
      </c>
      <c r="DK414" s="34" t="str">
        <f t="array" ref="DK414">IF(ROWS(DK$4:DK414)&gt;DK$1,"",INDEX('malzeme montaj'!$C$1:$C$3329,SMALL(IF('malzeme montaj'!$B$1:$B$3329=DK$3,IF('malzeme montaj'!$C$1:$C$3329&lt;&gt;"",ROW('malzeme montaj'!$C$1:$C$3329))),ROWS(DK$4:DK414))))</f>
        <v/>
      </c>
      <c r="DL414" s="34" t="str">
        <f t="array" ref="DL414">IF(ROWS(DL$4:DL414)&gt;DL$1,"",INDEX('malzeme montaj'!$C$1:$C$3329,SMALL(IF('malzeme montaj'!$B$1:$B$3329=DL$3,IF('malzeme montaj'!$C$1:$C$3329&lt;&gt;"",ROW('malzeme montaj'!$C$1:$C$3329))),ROWS(DL$4:DL414))))</f>
        <v/>
      </c>
      <c r="DQ414" s="34" t="str">
        <f t="array" ref="DQ414">IF(ROWS(DQ$4:DQ414)&gt;DQ$1,"",INDEX('malzeme montaj'!$C$1:$C$3329,SMALL(IF('malzeme montaj'!$B$1:$B$3329=DQ$3,IF('malzeme montaj'!$C$1:$C$3329&lt;&gt;"",ROW('malzeme montaj'!$C$1:$C$3329))),ROWS(DQ$4:DQ414))))</f>
        <v/>
      </c>
      <c r="DR414" s="34" t="str">
        <f t="array" ref="DR414">IF(ROWS(DR$4:DR414)&gt;DR$1,"",INDEX('malzeme montaj'!$C$1:$C$3329,SMALL(IF('malzeme montaj'!$B$1:$B$3329=DR$3,IF('malzeme montaj'!$C$1:$C$3329&lt;&gt;"",ROW('malzeme montaj'!$C$1:$C$3329))),ROWS(DR$4:DR414))))</f>
        <v/>
      </c>
      <c r="DS414" s="34" t="str">
        <f t="array" ref="DS414">IF(ROWS(DS$4:DS414)&gt;DS$1,"",INDEX('malzeme montaj'!$C$1:$C$3329,SMALL(IF('malzeme montaj'!$B$1:$B$3329=DS$3,IF('malzeme montaj'!$C$1:$C$3329&lt;&gt;"",ROW('malzeme montaj'!$C$1:$C$3329))),ROWS(DS$4:DS414))))</f>
        <v/>
      </c>
      <c r="DT414" s="34" t="str">
        <f t="array" ref="DT414">IF(ROWS(DT$4:DT414)&gt;DT$1,"",INDEX('malzeme montaj'!$C$1:$C$3329,SMALL(IF('malzeme montaj'!$B$1:$B$3329=DT$3,IF('malzeme montaj'!$C$1:$C$3329&lt;&gt;"",ROW('malzeme montaj'!$C$1:$C$3329))),ROWS(DT$4:DT414))))</f>
        <v/>
      </c>
      <c r="DU414" s="34" t="str">
        <f t="array" ref="DU414">IF(ROWS(DU$4:DU414)&gt;DU$1,"",INDEX('malzeme montaj'!$C$1:$C$3329,SMALL(IF('malzeme montaj'!$B$1:$B$3329=DU$3,IF('malzeme montaj'!$C$1:$C$3329&lt;&gt;"",ROW('malzeme montaj'!$C$1:$C$3329))),ROWS(DU$4:DU414))))</f>
        <v/>
      </c>
      <c r="DV414" s="34" t="str">
        <f t="array" ref="DV414">IF(ROWS(DV$4:DV414)&gt;DV$1,"",INDEX('malzeme montaj'!$C$1:$C$3329,SMALL(IF('malzeme montaj'!$B$1:$B$3329=DV$3,IF('malzeme montaj'!$C$1:$C$3329&lt;&gt;"",ROW('malzeme montaj'!$C$1:$C$3329))),ROWS(DV$4:DV414))))</f>
        <v/>
      </c>
      <c r="DW414" s="34" t="str">
        <f t="array" ref="DW414">IF(ROWS(DW$4:DW414)&gt;DW$1,"",INDEX('malzeme montaj'!$C$1:$C$3329,SMALL(IF('malzeme montaj'!$B$1:$B$3329=DW$3,IF('malzeme montaj'!$C$1:$C$3329&lt;&gt;"",ROW('malzeme montaj'!$C$1:$C$3329))),ROWS(DW$4:DW414))))</f>
        <v/>
      </c>
      <c r="DX414" s="34" t="str">
        <f t="array" ref="DX414">IF(ROWS(DX$4:DX414)&gt;DX$1,"",INDEX('malzeme montaj'!$C$1:$C$3329,SMALL(IF('malzeme montaj'!$B$1:$B$3329=DX$3,IF('malzeme montaj'!$C$1:$C$3329&lt;&gt;"",ROW('malzeme montaj'!$C$1:$C$3329))),ROWS(DX$4:DX414))))</f>
        <v/>
      </c>
      <c r="DY414" s="34" t="str">
        <f t="array" ref="DY414">IF(ROWS(DY$4:DY414)&gt;DY$1,"",INDEX('malzeme montaj'!$C$1:$C$3329,SMALL(IF('malzeme montaj'!$B$1:$B$3329=DY$3,IF('malzeme montaj'!$C$1:$C$3329&lt;&gt;"",ROW('malzeme montaj'!$C$1:$C$3329))),ROWS(DY$4:DY414))))</f>
        <v/>
      </c>
      <c r="DZ414" s="34" t="str">
        <f t="array" ref="DZ414">IF(ROWS(DZ$4:DZ414)&gt;DZ$1,"",INDEX('malzeme montaj'!$C$1:$C$3329,SMALL(IF('malzeme montaj'!$B$1:$B$3329=DZ$3,IF('malzeme montaj'!$C$1:$C$3329&lt;&gt;"",ROW('malzeme montaj'!$C$1:$C$3329))),ROWS(DZ$4:DZ414))))</f>
        <v/>
      </c>
      <c r="EA414" s="34" t="str">
        <f t="array" ref="EA414">IF(ROWS(EA$4:EA414)&gt;EA$1,"",INDEX('malzeme montaj'!$C$1:$C$3329,SMALL(IF('malzeme montaj'!$B$1:$B$3329=EA$3,IF('malzeme montaj'!$C$1:$C$3329&lt;&gt;"",ROW('malzeme montaj'!$C$1:$C$3329))),ROWS(EA$4:EA414))))</f>
        <v/>
      </c>
      <c r="EB414" s="34" t="str">
        <f t="array" ref="EB414">IF(ROWS(EB$4:EB414)&gt;EB$1,"",INDEX('malzeme montaj'!$C$1:$C$3329,SMALL(IF('malzeme montaj'!$B$1:$B$3329=EB$3,IF('malzeme montaj'!$C$1:$C$3329&lt;&gt;"",ROW('malzeme montaj'!$C$1:$C$3329))),ROWS(EB$4:EB414))))</f>
        <v/>
      </c>
      <c r="EC414" s="34" t="str">
        <f t="array" ref="EC414">IF(ROWS(EC$4:EC414)&gt;EC$1,"",INDEX('malzeme montaj'!$C$1:$C$3329,SMALL(IF('malzeme montaj'!$B$1:$B$3329=EC$3,IF('malzeme montaj'!$C$1:$C$3329&lt;&gt;"",ROW('malzeme montaj'!$C$1:$C$3329))),ROWS(EC$4:EC414))))</f>
        <v/>
      </c>
      <c r="ED414" s="34" t="str">
        <f t="array" ref="ED414">IF(ROWS(ED$4:ED414)&gt;ED$1,"",INDEX('malzeme montaj'!$C$1:$C$3329,SMALL(IF('malzeme montaj'!$B$1:$B$3329=ED$3,IF('malzeme montaj'!$C$1:$C$3329&lt;&gt;"",ROW('malzeme montaj'!$C$1:$C$3329))),ROWS(ED$4:ED414))))</f>
        <v/>
      </c>
      <c r="EE414" s="34" t="str">
        <f t="array" ref="EE414">IF(ROWS(EE$4:EE414)&gt;EE$1,"",INDEX('malzeme montaj'!$C$1:$C$3329,SMALL(IF('malzeme montaj'!$B$1:$B$3329=EE$3,IF('malzeme montaj'!$C$1:$C$3329&lt;&gt;"",ROW('malzeme montaj'!$C$1:$C$3329))),ROWS(EE$4:EE414))))</f>
        <v/>
      </c>
      <c r="EF414" s="34" t="str">
        <f t="array" ref="EF414">IF(ROWS(EF$4:EF414)&gt;EF$1,"",INDEX('malzeme montaj'!$C$1:$C$3329,SMALL(IF('malzeme montaj'!$B$1:$B$3329=EF$3,IF('malzeme montaj'!$C$1:$C$3329&lt;&gt;"",ROW('malzeme montaj'!$C$1:$C$3329))),ROWS(EF$4:EF414))))</f>
        <v/>
      </c>
      <c r="EG414" s="34" t="str">
        <f t="array" ref="EG414">IF(ROWS(EG$4:EG414)&gt;EG$1,"",INDEX('malzeme montaj'!$C$1:$C$3329,SMALL(IF('malzeme montaj'!$B$1:$B$3329=EG$3,IF('malzeme montaj'!$C$1:$C$3329&lt;&gt;"",ROW('malzeme montaj'!$C$1:$C$3329))),ROWS(EG$4:EG414))))</f>
        <v/>
      </c>
      <c r="EH414" s="34" t="str">
        <f t="array" ref="EH414">IF(ROWS(EH$4:EH414)&gt;EH$1,"",INDEX('malzeme montaj'!$C$1:$C$3329,SMALL(IF('malzeme montaj'!$B$1:$B$3329=EH$3,IF('malzeme montaj'!$C$1:$C$3329&lt;&gt;"",ROW('malzeme montaj'!$C$1:$C$3329))),ROWS(EH$4:EH414))))</f>
        <v/>
      </c>
      <c r="EI414" s="34" t="str">
        <f t="array" ref="EI414">IF(ROWS(EI$4:EI414)&gt;EI$1,"",INDEX('malzeme montaj'!$C$1:$C$3329,SMALL(IF('malzeme montaj'!$B$1:$B$3329=EI$3,IF('malzeme montaj'!$C$1:$C$3329&lt;&gt;"",ROW('malzeme montaj'!$C$1:$C$3329))),ROWS(EI$4:EI414))))</f>
        <v/>
      </c>
      <c r="EJ414" s="34" t="str">
        <f t="array" ref="EJ414">IF(ROWS(EJ$4:EJ414)&gt;EJ$1,"",INDEX('malzeme montaj'!$C$1:$C$3329,SMALL(IF('malzeme montaj'!$B$1:$B$3329=EJ$3,IF('malzeme montaj'!$C$1:$C$3329&lt;&gt;"",ROW('malzeme montaj'!$C$1:$C$3329))),ROWS(EJ$4:EJ414))))</f>
        <v/>
      </c>
      <c r="EK414" s="34" t="str">
        <f t="array" ref="EK414">IF(ROWS(EK$4:EK414)&gt;EK$1,"",INDEX('malzeme montaj'!$C$1:$C$3329,SMALL(IF('malzeme montaj'!$B$1:$B$3329=EK$3,IF('malzeme montaj'!$C$1:$C$3329&lt;&gt;"",ROW('malzeme montaj'!$C$1:$C$3329))),ROWS(EK$4:EK414))))</f>
        <v/>
      </c>
      <c r="EL414" s="34" t="str">
        <f t="array" ref="EL414">IF(ROWS(EL$4:EL414)&gt;EL$1,"",INDEX('malzeme montaj'!$C$1:$C$3329,SMALL(IF('malzeme montaj'!$B$1:$B$3329=EL$3,IF('malzeme montaj'!$C$1:$C$3329&lt;&gt;"",ROW('malzeme montaj'!$C$1:$C$3329))),ROWS(EL$4:EL414))))</f>
        <v/>
      </c>
      <c r="EM414" s="34" t="str">
        <f t="array" ref="EM414">IF(ROWS(EM$4:EM414)&gt;EM$1,"",INDEX('malzeme montaj'!$C$1:$C$3329,SMALL(IF('malzeme montaj'!$B$1:$B$3329=EM$3,IF('malzeme montaj'!$C$1:$C$3329&lt;&gt;"",ROW('malzeme montaj'!$C$1:$C$3329))),ROWS(EM$4:EM414))))</f>
        <v/>
      </c>
      <c r="EN414" s="34" t="str">
        <f t="array" ref="EN414">IF(ROWS(EN$4:EN414)&gt;EN$1,"",INDEX('malzeme montaj'!$C$1:$C$3329,SMALL(IF('malzeme montaj'!$B$1:$B$3329=EN$3,IF('malzeme montaj'!$C$1:$C$3329&lt;&gt;"",ROW('malzeme montaj'!$C$1:$C$3329))),ROWS(EN$4:EN414))))</f>
        <v/>
      </c>
      <c r="EO414" s="34" t="str">
        <f t="array" ref="EO414">IF(ROWS(EO$4:EO414)&gt;EO$1,"",INDEX('malzeme montaj'!$C$1:$C$3329,SMALL(IF('malzeme montaj'!$B$1:$B$3329=EO$3,IF('malzeme montaj'!$C$1:$C$3329&lt;&gt;"",ROW('malzeme montaj'!$C$1:$C$3329))),ROWS(EO$4:EO414))))</f>
        <v/>
      </c>
      <c r="EP414" s="34" t="str">
        <f t="array" ref="EP414">IF(ROWS(EP$4:EP414)&gt;EP$1,"",INDEX('malzeme montaj'!$C$1:$C$3329,SMALL(IF('malzeme montaj'!$B$1:$B$3329=EP$3,IF('malzeme montaj'!$C$1:$C$3329&lt;&gt;"",ROW('malzeme montaj'!$C$1:$C$3329))),ROWS(EP$4:EP414))))</f>
        <v/>
      </c>
      <c r="EQ414" s="34" t="str">
        <f t="array" ref="EQ414">IF(ROWS(EQ$4:EQ414)&gt;EQ$1,"",INDEX('malzeme montaj'!$C$1:$C$3329,SMALL(IF('malzeme montaj'!$B$1:$B$3329=EQ$3,IF('malzeme montaj'!$C$1:$C$3329&lt;&gt;"",ROW('malzeme montaj'!$C$1:$C$3329))),ROWS(EQ$4:EQ414))))</f>
        <v/>
      </c>
      <c r="ER414" s="34" t="str">
        <f t="array" ref="ER414">IF(ROWS(ER$4:ER414)&gt;ER$1,"",INDEX('malzeme montaj'!$C$1:$C$3329,SMALL(IF('malzeme montaj'!$B$1:$B$3329=ER$3,IF('malzeme montaj'!$C$1:$C$3329&lt;&gt;"",ROW('malzeme montaj'!$C$1:$C$3329))),ROWS(ER$4:ER414))))</f>
        <v/>
      </c>
      <c r="ES414" s="34" t="str">
        <f t="array" ref="ES414">IF(ROWS(ES$4:ES414)&gt;ES$1,"",INDEX('malzeme montaj'!$C$1:$C$3329,SMALL(IF('malzeme montaj'!$B$1:$B$3329=ES$3,IF('malzeme montaj'!$C$1:$C$3329&lt;&gt;"",ROW('malzeme montaj'!$C$1:$C$3329))),ROWS(ES$4:ES414))))</f>
        <v/>
      </c>
      <c r="ET414" s="34" t="str">
        <f t="array" ref="ET414">IF(ROWS(ET$4:ET414)&gt;ET$1,"",INDEX('malzeme montaj'!$C$1:$C$3329,SMALL(IF('malzeme montaj'!$B$1:$B$3329=ET$3,IF('malzeme montaj'!$C$1:$C$3329&lt;&gt;"",ROW('malzeme montaj'!$C$1:$C$3329))),ROWS(ET$4:ET414))))</f>
        <v/>
      </c>
      <c r="EU414" s="34" t="str">
        <f t="array" ref="EU414">IF(ROWS(EU$4:EU414)&gt;EU$1,"",INDEX('malzeme montaj'!$C$1:$C$3329,SMALL(IF('malzeme montaj'!$B$1:$B$3329=EU$3,IF('malzeme montaj'!$C$1:$C$3329&lt;&gt;"",ROW('malzeme montaj'!$C$1:$C$3329))),ROWS(EU$4:EU414))))</f>
        <v/>
      </c>
      <c r="EV414" s="34" t="str">
        <f t="array" ref="EV414">IF(ROWS(EV$4:EV414)&gt;EV$1,"",INDEX('malzeme montaj'!$C$1:$C$3329,SMALL(IF('malzeme montaj'!$B$1:$B$3329=EV$3,IF('malzeme montaj'!$C$1:$C$3329&lt;&gt;"",ROW('malzeme montaj'!$C$1:$C$3329))),ROWS(EV$4:EV414))))</f>
        <v/>
      </c>
      <c r="EW414" s="34" t="str">
        <f t="array" ref="EW414">IF(ROWS(EW$4:EW414)&gt;EW$1,"",INDEX('malzeme montaj'!$C$1:$C$3329,SMALL(IF('malzeme montaj'!$B$1:$B$3329=EW$3,IF('malzeme montaj'!$C$1:$C$3329&lt;&gt;"",ROW('malzeme montaj'!$C$1:$C$3329))),ROWS(EW$4:EW414))))</f>
        <v/>
      </c>
    </row>
    <row r="415" spans="4:153">
      <c r="D415" s="38" t="str">
        <f t="array" ref="D415">IF(ROWS(D$4:D415)&gt;D$1,"",INDEX('malzeme montaj'!$C$1:$C$3329,SMALL(IF('malzeme montaj'!$B$1:$B$3329=D$3,IF('malzeme montaj'!$C$1:$C$3329&lt;&gt;"",ROW('malzeme montaj'!$C$1:$C$3329))),ROWS(D$4:D415))))</f>
        <v/>
      </c>
      <c r="E415" s="38" t="str">
        <f t="array" ref="E415">IF(ROWS(E$4:E415)&gt;E$1,"",INDEX('malzeme montaj'!$C$1:$C$3329,SMALL(IF('malzeme montaj'!$B$1:$B$3329=E$3,IF('malzeme montaj'!$C$1:$C$3329&lt;&gt;"",ROW('malzeme montaj'!$C$1:$C$3329))),ROWS(E$4:E415))))</f>
        <v/>
      </c>
      <c r="F415" s="38" t="str">
        <f t="array" ref="F415">IF(ROWS(F$4:F415)&gt;F$1,"",INDEX('malzeme montaj'!$C$1:$C$3329,SMALL(IF('malzeme montaj'!$B$1:$B$3329=F$3,IF('malzeme montaj'!$C$1:$C$3329&lt;&gt;"",ROW('malzeme montaj'!$C$1:$C$3329))),ROWS(F$4:F415))))</f>
        <v/>
      </c>
      <c r="G415" s="38" t="str">
        <f t="array" ref="G415">IF(ROWS(G$4:G415)&gt;G$1,"",INDEX('malzeme montaj'!$C$1:$C$3329,SMALL(IF('malzeme montaj'!$B$1:$B$3329=G$3,IF('malzeme montaj'!$C$1:$C$3329&lt;&gt;"",ROW('malzeme montaj'!$C$1:$C$3329))),ROWS(G$4:G415))))</f>
        <v/>
      </c>
      <c r="H415" s="38" t="str">
        <f t="array" ref="H415">IF(ROWS(H$4:H415)&gt;H$1,"",INDEX('malzeme montaj'!$C$1:$C$3329,SMALL(IF('malzeme montaj'!$B$1:$B$3329=H$3,IF('malzeme montaj'!$C$1:$C$3329&lt;&gt;"",ROW('malzeme montaj'!$C$1:$C$3329))),ROWS(H$4:H415))))</f>
        <v/>
      </c>
      <c r="I415" s="38" t="str">
        <f t="array" ref="I415">IF(ROWS(I$4:I415)&gt;I$1,"",INDEX('malzeme montaj'!$C$1:$C$3329,SMALL(IF('malzeme montaj'!$B$1:$B$3329=I$3,IF('malzeme montaj'!$C$1:$C$3329&lt;&gt;"",ROW('malzeme montaj'!$C$1:$C$3329))),ROWS(I$4:I415))))</f>
        <v/>
      </c>
      <c r="J415" s="38" t="str">
        <f t="array" ref="J415">IF(ROWS(J$4:J415)&gt;J$1,"",INDEX('malzeme montaj'!$C$1:$C$3329,SMALL(IF('malzeme montaj'!$B$1:$B$3329=J$3,IF('malzeme montaj'!$C$1:$C$3329&lt;&gt;"",ROW('malzeme montaj'!$C$1:$C$3329))),ROWS(J$4:J415))))</f>
        <v/>
      </c>
      <c r="K415" s="38" t="str">
        <f t="array" ref="K415">IF(ROWS(K$4:K415)&gt;K$1,"",INDEX('malzeme montaj'!$C$1:$C$3329,SMALL(IF('malzeme montaj'!$B$1:$B$3329=K$3,IF('malzeme montaj'!$C$1:$C$3329&lt;&gt;"",ROW('malzeme montaj'!$C$1:$C$3329))),ROWS(K$4:K415))))</f>
        <v/>
      </c>
      <c r="L415" s="38" t="str">
        <f t="array" ref="L415">IF(ROWS(L$4:L415)&gt;L$1,"",INDEX('malzeme montaj'!$C$1:$C$3329,SMALL(IF('malzeme montaj'!$B$1:$B$3329=L$3,IF('malzeme montaj'!$C$1:$C$3329&lt;&gt;"",ROW('malzeme montaj'!$C$1:$C$3329))),ROWS(L$4:L415))))</f>
        <v/>
      </c>
      <c r="M415" s="38" t="str">
        <f t="array" ref="M415">IF(ROWS(M$4:M415)&gt;M$1,"",INDEX('malzeme montaj'!$C$1:$C$3329,SMALL(IF('malzeme montaj'!$B$1:$B$3329=M$3,IF('malzeme montaj'!$C$1:$C$3329&lt;&gt;"",ROW('malzeme montaj'!$C$1:$C$3329))),ROWS(M$4:M415))))</f>
        <v/>
      </c>
      <c r="N415" s="38" t="str">
        <f t="array" ref="N415">IF(ROWS(N$4:N415)&gt;N$1,"",INDEX('malzeme montaj'!$C$1:$C$3329,SMALL(IF('malzeme montaj'!$B$1:$B$3329=N$3,IF('malzeme montaj'!$C$1:$C$3329&lt;&gt;"",ROW('malzeme montaj'!$C$1:$C$3329))),ROWS(N$4:N415))))</f>
        <v/>
      </c>
      <c r="O415" s="38" t="str">
        <f t="array" ref="O415">IF(ROWS(O$4:O415)&gt;O$1,"",INDEX('malzeme montaj'!$C$1:$C$3329,SMALL(IF('malzeme montaj'!$B$1:$B$3329=O$3,IF('malzeme montaj'!$C$1:$C$3329&lt;&gt;"",ROW('malzeme montaj'!$C$1:$C$3329))),ROWS(O$4:O415))))</f>
        <v/>
      </c>
      <c r="P415" s="38" t="str">
        <f t="array" ref="P415">IF(ROWS(P$4:P415)&gt;P$1,"",INDEX('malzeme montaj'!$C$1:$C$3329,SMALL(IF('malzeme montaj'!$B$1:$B$3329=P$3,IF('malzeme montaj'!$C$1:$C$3329&lt;&gt;"",ROW('malzeme montaj'!$C$1:$C$3329))),ROWS(P$4:P415))))</f>
        <v/>
      </c>
      <c r="Q415" s="38" t="str">
        <f t="array" ref="Q415">IF(ROWS(Q$4:Q415)&gt;Q$1,"",INDEX('malzeme montaj'!$C$1:$C$3329,SMALL(IF('malzeme montaj'!$B$1:$B$3329=Q$3,IF('malzeme montaj'!$C$1:$C$3329&lt;&gt;"",ROW('malzeme montaj'!$C$1:$C$3329))),ROWS(Q$4:Q415))))</f>
        <v/>
      </c>
      <c r="R415" s="38" t="str">
        <f t="array" ref="R415">IF(ROWS(R$4:R415)&gt;R$1,"",INDEX('malzeme montaj'!$C$1:$C$3329,SMALL(IF('malzeme montaj'!$B$1:$B$3329=R$3,IF('malzeme montaj'!$C$1:$C$3329&lt;&gt;"",ROW('malzeme montaj'!$C$1:$C$3329))),ROWS(R$4:R415))))</f>
        <v/>
      </c>
      <c r="S415" s="38" t="str">
        <f t="array" ref="S415">IF(ROWS(S$4:S415)&gt;S$1,"",INDEX('malzeme montaj'!$C$1:$C$3329,SMALL(IF('malzeme montaj'!$B$1:$B$3329=S$3,IF('malzeme montaj'!$C$1:$C$3329&lt;&gt;"",ROW('malzeme montaj'!$C$1:$C$3329))),ROWS(S$4:S415))))</f>
        <v/>
      </c>
      <c r="T415" s="38" t="str">
        <f t="array" ref="T415">IF(ROWS(T$4:T415)&gt;T$1,"",INDEX('malzeme montaj'!$C$1:$C$3329,SMALL(IF('malzeme montaj'!$B$1:$B$3329=T$3,IF('malzeme montaj'!$C$1:$C$3329&lt;&gt;"",ROW('malzeme montaj'!$C$1:$C$3329))),ROWS(T$4:T415))))</f>
        <v/>
      </c>
      <c r="U415" s="38" t="str">
        <f t="array" ref="U415">IF(ROWS(U$4:U415)&gt;U$1,"",INDEX('malzeme montaj'!$C$1:$C$3329,SMALL(IF('malzeme montaj'!$B$1:$B$3329=U$3,IF('malzeme montaj'!$C$1:$C$3329&lt;&gt;"",ROW('malzeme montaj'!$C$1:$C$3329))),ROWS(U$4:U415))))</f>
        <v/>
      </c>
      <c r="V415" s="38" t="str">
        <f t="array" ref="V415">IF(ROWS(V$4:V415)&gt;V$1,"",INDEX('malzeme montaj'!$C$1:$C$3329,SMALL(IF('malzeme montaj'!$B$1:$B$3329=V$3,IF('malzeme montaj'!$C$1:$C$3329&lt;&gt;"",ROW('malzeme montaj'!$C$1:$C$3329))),ROWS(V$4:V415))))</f>
        <v/>
      </c>
      <c r="W415" s="38" t="str">
        <f t="array" ref="W415">IF(ROWS(W$4:W415)&gt;W$1,"",INDEX('malzeme montaj'!$C$1:$C$3329,SMALL(IF('malzeme montaj'!$B$1:$B$3329=W$3,IF('malzeme montaj'!$C$1:$C$3329&lt;&gt;"",ROW('malzeme montaj'!$C$1:$C$3329))),ROWS(W$4:W415))))</f>
        <v/>
      </c>
      <c r="X415" s="38" t="str">
        <f t="array" ref="X415">IF(ROWS(X$4:X415)&gt;X$1,"",INDEX('malzeme montaj'!$C$1:$C$3329,SMALL(IF('malzeme montaj'!$B$1:$B$3329=X$3,IF('malzeme montaj'!$C$1:$C$3329&lt;&gt;"",ROW('malzeme montaj'!$C$1:$C$3329))),ROWS(X$4:X415))))</f>
        <v/>
      </c>
      <c r="Y415" s="38" t="str">
        <f t="array" ref="Y415">IF(ROWS(Y$4:Y415)&gt;Y$1,"",INDEX('malzeme montaj'!$C$1:$C$3329,SMALL(IF('malzeme montaj'!$B$1:$B$3329=Y$3,IF('malzeme montaj'!$C$1:$C$3329&lt;&gt;"",ROW('malzeme montaj'!$C$1:$C$3329))),ROWS(Y$4:Y415))))</f>
        <v/>
      </c>
      <c r="Z415" s="38" t="str">
        <f t="array" ref="Z415">IF(ROWS(Z$4:Z415)&gt;Z$1,"",INDEX('malzeme montaj'!$C$1:$C$3329,SMALL(IF('malzeme montaj'!$B$1:$B$3329=Z$3,IF('malzeme montaj'!$C$1:$C$3329&lt;&gt;"",ROW('malzeme montaj'!$C$1:$C$3329))),ROWS(Z$4:Z415))))</f>
        <v/>
      </c>
      <c r="AA415" s="38" t="str">
        <f t="array" ref="AA415">IF(ROWS(AA$4:AA415)&gt;AA$1,"",INDEX('malzeme montaj'!$C$1:$C$3329,SMALL(IF('malzeme montaj'!$B$1:$B$3329=AA$3,IF('malzeme montaj'!$C$1:$C$3329&lt;&gt;"",ROW('malzeme montaj'!$C$1:$C$3329))),ROWS(AA$4:AA415))))</f>
        <v/>
      </c>
      <c r="AB415" s="38" t="str">
        <f t="array" ref="AB415">IF(ROWS(AB$4:AB415)&gt;AB$1,"",INDEX('malzeme montaj'!$C$1:$C$3329,SMALL(IF('malzeme montaj'!$B$1:$B$3329=AB$3,IF('malzeme montaj'!$C$1:$C$3329&lt;&gt;"",ROW('malzeme montaj'!$C$1:$C$3329))),ROWS(AB$4:AB415))))</f>
        <v/>
      </c>
      <c r="AC415" s="38" t="str">
        <f t="array" ref="AC415">IF(ROWS(AC$4:AC415)&gt;AC$1,"",INDEX('malzeme montaj'!$C$1:$C$3329,SMALL(IF('malzeme montaj'!$B$1:$B$3329=AC$3,IF('malzeme montaj'!$C$1:$C$3329&lt;&gt;"",ROW('malzeme montaj'!$C$1:$C$3329))),ROWS(AC$4:AC415))))</f>
        <v/>
      </c>
      <c r="AD415" s="38" t="str">
        <f t="array" ref="AD415">IF(ROWS(AD$4:AD415)&gt;AD$1,"",INDEX('malzeme montaj'!$C$1:$C$3329,SMALL(IF('malzeme montaj'!$B$1:$B$3329=AD$3,IF('malzeme montaj'!$C$1:$C$3329&lt;&gt;"",ROW('malzeme montaj'!$C$1:$C$3329))),ROWS(AD$4:AD415))))</f>
        <v/>
      </c>
      <c r="AE415" s="38" t="str">
        <f t="array" ref="AE415">IF(ROWS(AE$4:AE415)&gt;AE$1,"",INDEX('malzeme montaj'!$C$1:$C$3329,SMALL(IF('malzeme montaj'!$B$1:$B$3329=AE$3,IF('malzeme montaj'!$C$1:$C$3329&lt;&gt;"",ROW('malzeme montaj'!$C$1:$C$3329))),ROWS(AE$4:AE415))))</f>
        <v/>
      </c>
      <c r="AF415" s="38" t="str">
        <f t="array" ref="AF415">IF(ROWS(AF$4:AF415)&gt;AF$1,"",INDEX('malzeme montaj'!$C$1:$C$3329,SMALL(IF('malzeme montaj'!$B$1:$B$3329=AF$3,IF('malzeme montaj'!$C$1:$C$3329&lt;&gt;"",ROW('malzeme montaj'!$C$1:$C$3329))),ROWS(AF$4:AF415))))</f>
        <v/>
      </c>
      <c r="AG415" s="38" t="str">
        <f t="array" ref="AG415">IF(ROWS(AG$4:AG415)&gt;AG$1,"",INDEX('malzeme montaj'!$C$1:$C$3329,SMALL(IF('malzeme montaj'!$B$1:$B$3329=AG$3,IF('malzeme montaj'!$C$1:$C$3329&lt;&gt;"",ROW('malzeme montaj'!$C$1:$C$3329))),ROWS(AG$4:AG415))))</f>
        <v/>
      </c>
      <c r="AH415" s="38" t="str">
        <f t="array" ref="AH415">IF(ROWS(AH$4:AH415)&gt;AH$1,"",INDEX('malzeme montaj'!$C$1:$C$3329,SMALL(IF('malzeme montaj'!$B$1:$B$3329=AH$3,IF('malzeme montaj'!$C$1:$C$3329&lt;&gt;"",ROW('malzeme montaj'!$C$1:$C$3329))),ROWS(AH$4:AH415))))</f>
        <v/>
      </c>
      <c r="AI415" s="38" t="str">
        <f t="array" ref="AI415">IF(ROWS(AI$4:AI415)&gt;AI$1,"",INDEX('malzeme montaj'!$C$1:$C$3329,SMALL(IF('malzeme montaj'!$B$1:$B$3329=AI$3,IF('malzeme montaj'!$C$1:$C$3329&lt;&gt;"",ROW('malzeme montaj'!$C$1:$C$3329))),ROWS(AI$4:AI415))))</f>
        <v/>
      </c>
      <c r="AJ415" s="38" t="str">
        <f t="array" ref="AJ415">IF(ROWS(AJ$4:AJ415)&gt;AJ$1,"",INDEX('malzeme montaj'!$C$1:$C$3329,SMALL(IF('malzeme montaj'!$B$1:$B$3329=AJ$3,IF('malzeme montaj'!$C$1:$C$3329&lt;&gt;"",ROW('malzeme montaj'!$C$1:$C$3329))),ROWS(AJ$4:AJ415))))</f>
        <v/>
      </c>
      <c r="AK415" s="38" t="str">
        <f t="array" ref="AK415">IF(ROWS(AK$4:AK415)&gt;AK$1,"",INDEX('malzeme montaj'!$C$1:$C$3329,SMALL(IF('malzeme montaj'!$B$1:$B$3329=AK$3,IF('malzeme montaj'!$C$1:$C$3329&lt;&gt;"",ROW('malzeme montaj'!$C$1:$C$3329))),ROWS(AK$4:AK415))))</f>
        <v/>
      </c>
      <c r="AL415" s="38" t="str">
        <f t="array" ref="AL415">IF(ROWS(AL$4:AL415)&gt;AL$1,"",INDEX('malzeme montaj'!$C$1:$C$3329,SMALL(IF('malzeme montaj'!$B$1:$B$3329=AL$3,IF('malzeme montaj'!$C$1:$C$3329&lt;&gt;"",ROW('malzeme montaj'!$C$1:$C$3329))),ROWS(AL$4:AL415))))</f>
        <v/>
      </c>
      <c r="AM415" s="38" t="str">
        <f t="array" ref="AM415">IF(ROWS(AM$4:AM415)&gt;AM$1,"",INDEX('malzeme montaj'!$C$1:$C$3329,SMALL(IF('malzeme montaj'!$B$1:$B$3329=AM$3,IF('malzeme montaj'!$C$1:$C$3329&lt;&gt;"",ROW('malzeme montaj'!$C$1:$C$3329))),ROWS(AM$4:AM415))))</f>
        <v/>
      </c>
      <c r="AN415" s="38" t="str">
        <f t="array" ref="AN415">IF(ROWS(AN$4:AN415)&gt;AN$1,"",INDEX('malzeme montaj'!$C$1:$C$3329,SMALL(IF('malzeme montaj'!$B$1:$B$3329=AN$3,IF('malzeme montaj'!$C$1:$C$3329&lt;&gt;"",ROW('malzeme montaj'!$C$1:$C$3329))),ROWS(AN$4:AN415))))</f>
        <v/>
      </c>
      <c r="AO415" s="38" t="str">
        <f t="array" ref="AO415">IF(ROWS(AO$4:AO415)&gt;AO$1,"",INDEX('malzeme montaj'!$C$1:$C$3329,SMALL(IF('malzeme montaj'!$B$1:$B$3329=AO$3,IF('malzeme montaj'!$C$1:$C$3329&lt;&gt;"",ROW('malzeme montaj'!$C$1:$C$3329))),ROWS(AO$4:AO415))))</f>
        <v/>
      </c>
      <c r="AP415" s="38" t="str">
        <f t="array" ref="AP415">IF(ROWS(AP$4:AP415)&gt;AP$1,"",INDEX('malzeme montaj'!$C$1:$C$3329,SMALL(IF('malzeme montaj'!$B$1:$B$3329=AP$3,IF('malzeme montaj'!$C$1:$C$3329&lt;&gt;"",ROW('malzeme montaj'!$C$1:$C$3329))),ROWS(AP$4:AP415))))</f>
        <v/>
      </c>
      <c r="AQ415" s="38" t="str">
        <f t="array" ref="AQ415">IF(ROWS(AQ$4:AQ415)&gt;AQ$1,"",INDEX('malzeme montaj'!$C$1:$C$3329,SMALL(IF('malzeme montaj'!$B$1:$B$3329=AQ$3,IF('malzeme montaj'!$C$1:$C$3329&lt;&gt;"",ROW('malzeme montaj'!$C$1:$C$3329))),ROWS(AQ$4:AQ415))))</f>
        <v/>
      </c>
      <c r="AR415" s="38" t="str">
        <f t="array" ref="AR415">IF(ROWS(AR$4:AR415)&gt;AR$1,"",INDEX('malzeme montaj'!$C$1:$C$3329,SMALL(IF('malzeme montaj'!$B$1:$B$3329=AR$3,IF('malzeme montaj'!$C$1:$C$3329&lt;&gt;"",ROW('malzeme montaj'!$C$1:$C$3329))),ROWS(AR$4:AR415))))</f>
        <v/>
      </c>
      <c r="AS415" s="38" t="str">
        <f t="array" ref="AS415">IF(ROWS(AS$4:AS415)&gt;AS$1,"",INDEX('malzeme montaj'!$C$1:$C$3329,SMALL(IF('malzeme montaj'!$B$1:$B$3329=AS$3,IF('malzeme montaj'!$C$1:$C$3329&lt;&gt;"",ROW('malzeme montaj'!$C$1:$C$3329))),ROWS(AS$4:AS415))))</f>
        <v/>
      </c>
      <c r="AT415" s="38" t="str">
        <f t="array" ref="AT415">IF(ROWS(AT$4:AT415)&gt;AT$1,"",INDEX('malzeme montaj'!$C$1:$C$3329,SMALL(IF('malzeme montaj'!$B$1:$B$3329=AT$3,IF('malzeme montaj'!$C$1:$C$3329&lt;&gt;"",ROW('malzeme montaj'!$C$1:$C$3329))),ROWS(AT$4:AT415))))</f>
        <v/>
      </c>
      <c r="AU415" s="38" t="str">
        <f t="array" ref="AU415">IF(ROWS(AU$4:AU415)&gt;AU$1,"",INDEX('malzeme montaj'!$C$1:$C$3329,SMALL(IF('malzeme montaj'!$B$1:$B$3329=AU$3,IF('malzeme montaj'!$C$1:$C$3329&lt;&gt;"",ROW('malzeme montaj'!$C$1:$C$3329))),ROWS(AU$4:AU415))))</f>
        <v/>
      </c>
      <c r="AV415" s="38" t="str">
        <f t="array" ref="AV415">IF(ROWS(AV$4:AV415)&gt;AV$1,"",INDEX('malzeme montaj'!$C$1:$C$3329,SMALL(IF('malzeme montaj'!$B$1:$B$3329=AV$3,IF('malzeme montaj'!$C$1:$C$3329&lt;&gt;"",ROW('malzeme montaj'!$C$1:$C$3329))),ROWS(AV$4:AV415))))</f>
        <v/>
      </c>
      <c r="AW415" s="38" t="str">
        <f t="array" ref="AW415">IF(ROWS(AW$4:AW415)&gt;AW$1,"",INDEX('malzeme montaj'!$C$1:$C$3329,SMALL(IF('malzeme montaj'!$B$1:$B$3329=AW$3,IF('malzeme montaj'!$C$1:$C$3329&lt;&gt;"",ROW('malzeme montaj'!$C$1:$C$3329))),ROWS(AW$4:AW415))))</f>
        <v/>
      </c>
      <c r="AX415" s="38" t="str">
        <f t="array" ref="AX415">IF(ROWS(AX$4:AX415)&gt;AX$1,"",INDEX('malzeme montaj'!$C$1:$C$3329,SMALL(IF('malzeme montaj'!$B$1:$B$3329=AX$3,IF('malzeme montaj'!$C$1:$C$3329&lt;&gt;"",ROW('malzeme montaj'!$C$1:$C$3329))),ROWS(AX$4:AX415))))</f>
        <v/>
      </c>
      <c r="AY415" s="38" t="str">
        <f t="array" ref="AY415">IF(ROWS(AY$4:AY415)&gt;AY$1,"",INDEX('malzeme montaj'!$C$1:$C$3329,SMALL(IF('malzeme montaj'!$B$1:$B$3329=AY$3,IF('malzeme montaj'!$C$1:$C$3329&lt;&gt;"",ROW('malzeme montaj'!$C$1:$C$3329))),ROWS(AY$4:AY415))))</f>
        <v/>
      </c>
      <c r="AZ415" s="38" t="str">
        <f t="array" ref="AZ415">IF(ROWS(AZ$4:AZ415)&gt;AZ$1,"",INDEX('malzeme montaj'!$C$1:$C$3329,SMALL(IF('malzeme montaj'!$B$1:$B$3329=AZ$3,IF('malzeme montaj'!$C$1:$C$3329&lt;&gt;"",ROW('malzeme montaj'!$C$1:$C$3329))),ROWS(AZ$4:AZ415))))</f>
        <v/>
      </c>
      <c r="BA415" s="38" t="str">
        <f t="array" ref="BA415">IF(ROWS(BA$4:BA415)&gt;BA$1,"",INDEX('malzeme montaj'!$C$1:$C$3329,SMALL(IF('malzeme montaj'!$B$1:$B$3329=BA$3,IF('malzeme montaj'!$C$1:$C$3329&lt;&gt;"",ROW('malzeme montaj'!$C$1:$C$3329))),ROWS(BA$4:BA415))))</f>
        <v/>
      </c>
      <c r="BB415" s="38" t="str">
        <f t="array" ref="BB415">IF(ROWS(BB$4:BB415)&gt;BB$1,"",INDEX('malzeme montaj'!$C$1:$C$3329,SMALL(IF('malzeme montaj'!$B$1:$B$3329=BB$3,IF('malzeme montaj'!$C$1:$C$3329&lt;&gt;"",ROW('malzeme montaj'!$C$1:$C$3329))),ROWS(BB$4:BB415))))</f>
        <v/>
      </c>
      <c r="BC415" s="38" t="str">
        <f t="array" ref="BC415">IF(ROWS(BC$4:BC415)&gt;BC$1,"",INDEX('malzeme montaj'!$C$1:$C$3329,SMALL(IF('malzeme montaj'!$B$1:$B$3329=BC$3,IF('malzeme montaj'!$C$1:$C$3329&lt;&gt;"",ROW('malzeme montaj'!$C$1:$C$3329))),ROWS(BC$4:BC415))))</f>
        <v/>
      </c>
      <c r="BD415" s="38" t="str">
        <f t="array" ref="BD415">IF(ROWS(BD$4:BD415)&gt;BD$1,"",INDEX('malzeme montaj'!$C$1:$C$3329,SMALL(IF('malzeme montaj'!$B$1:$B$3329=BD$3,IF('malzeme montaj'!$C$1:$C$3329&lt;&gt;"",ROW('malzeme montaj'!$C$1:$C$3329))),ROWS(BD$4:BD415))))</f>
        <v/>
      </c>
      <c r="BE415" s="38"/>
      <c r="BF415" s="38" t="str">
        <f t="array" ref="BF415">IF(ROWS(BF$4:BF415)&gt;BF$1,"",INDEX('malzeme montaj'!$C$1:$C$3329,SMALL(IF('malzeme montaj'!$B$1:$B$3329=BF$3,IF('malzeme montaj'!$C$1:$C$3329&lt;&gt;"",ROW('malzeme montaj'!$C$1:$C$3329))),ROWS(BF$4:BF415))))</f>
        <v/>
      </c>
      <c r="BG415" s="38" t="str">
        <f t="array" ref="BG415">IF(ROWS(BG$4:BG415)&gt;BG$1,"",INDEX('malzeme montaj'!$C$1:$C$3329,SMALL(IF('malzeme montaj'!$B$1:$B$3329=BG$3,IF('malzeme montaj'!$C$1:$C$3329&lt;&gt;"",ROW('malzeme montaj'!$C$1:$C$3329))),ROWS(BG$4:BG415))))</f>
        <v/>
      </c>
      <c r="BH415" s="38" t="str">
        <f t="array" ref="BH415">IF(ROWS(BH$4:BH415)&gt;BH$1,"",INDEX('malzeme montaj'!$C$1:$C$3329,SMALL(IF('malzeme montaj'!$B$1:$B$3329=BH$3,IF('malzeme montaj'!$C$1:$C$3329&lt;&gt;"",ROW('malzeme montaj'!$C$1:$C$3329))),ROWS(BH$4:BH415))))</f>
        <v/>
      </c>
      <c r="BI415" s="38" t="str">
        <f t="array" ref="BI415">IF(ROWS(BI$4:BI415)&gt;BI$1,"",INDEX('malzeme montaj'!$C$1:$C$3329,SMALL(IF('malzeme montaj'!$B$1:$B$3329=BI$3,IF('malzeme montaj'!$C$1:$C$3329&lt;&gt;"",ROW('malzeme montaj'!$C$1:$C$3329))),ROWS(BI$4:BI415))))</f>
        <v/>
      </c>
      <c r="BJ415" s="38" t="str">
        <f t="array" ref="BJ415">IF(ROWS(BJ$4:BJ415)&gt;BJ$1,"",INDEX('malzeme montaj'!$C$1:$C$3329,SMALL(IF('malzeme montaj'!$B$1:$B$3329=BJ$3,IF('malzeme montaj'!$C$1:$C$3329&lt;&gt;"",ROW('malzeme montaj'!$C$1:$C$3329))),ROWS(BJ$4:BJ415))))</f>
        <v/>
      </c>
      <c r="BK415" s="38" t="str">
        <f t="array" ref="BK415">IF(ROWS(BK$4:BK415)&gt;BK$1,"",INDEX('malzeme montaj'!$C$1:$C$3329,SMALL(IF('malzeme montaj'!$B$1:$B$3329=BK$3,IF('malzeme montaj'!$C$1:$C$3329&lt;&gt;"",ROW('malzeme montaj'!$C$1:$C$3329))),ROWS(BK$4:BK415))))</f>
        <v/>
      </c>
      <c r="BL415" s="38" t="str">
        <f t="array" ref="BL415">IF(ROWS(BL$4:BL415)&gt;BL$1,"",INDEX('malzeme montaj'!$C$1:$C$3329,SMALL(IF('malzeme montaj'!$B$1:$B$3329=BL$3,IF('malzeme montaj'!$C$1:$C$3329&lt;&gt;"",ROW('malzeme montaj'!$C$1:$C$3329))),ROWS(BL$4:BL415))))</f>
        <v/>
      </c>
      <c r="BM415" s="38" t="str">
        <f t="array" ref="BM415">IF(ROWS(BM$4:BM415)&gt;BM$1,"",INDEX('malzeme montaj'!$C$1:$C$3329,SMALL(IF('malzeme montaj'!$B$1:$B$3329=BM$3,IF('malzeme montaj'!$C$1:$C$3329&lt;&gt;"",ROW('malzeme montaj'!$C$1:$C$3329))),ROWS(BM$4:BM415))))</f>
        <v/>
      </c>
      <c r="BN415" s="38" t="str">
        <f t="array" ref="BN415">IF(ROWS(BN$4:BN415)&gt;BN$1,"",INDEX('malzeme montaj'!$C$1:$C$3329,SMALL(IF('malzeme montaj'!$B$1:$B$3329=BN$3,IF('malzeme montaj'!$C$1:$C$3329&lt;&gt;"",ROW('malzeme montaj'!$C$1:$C$3329))),ROWS(BN$4:BN415))))</f>
        <v/>
      </c>
      <c r="BO415" s="38" t="str">
        <f t="array" ref="BO415">IF(ROWS(BO$4:BO415)&gt;BO$1,"",INDEX('malzeme montaj'!$C$1:$C$3329,SMALL(IF('malzeme montaj'!$B$1:$B$3329=BO$3,IF('malzeme montaj'!$C$1:$C$3329&lt;&gt;"",ROW('malzeme montaj'!$C$1:$C$3329))),ROWS(BO$4:BO415))))</f>
        <v/>
      </c>
      <c r="BP415" s="38" t="str">
        <f t="array" ref="BP415">IF(ROWS(BP$4:BP415)&gt;BP$1,"",INDEX('malzeme montaj'!$C$1:$C$3329,SMALL(IF('malzeme montaj'!$B$1:$B$3329=BP$3,IF('malzeme montaj'!$C$1:$C$3329&lt;&gt;"",ROW('malzeme montaj'!$C$1:$C$3329))),ROWS(BP$4:BP415))))</f>
        <v/>
      </c>
      <c r="BQ415" s="38" t="str">
        <f t="array" ref="BQ415">IF(ROWS(BQ$4:BQ415)&gt;BQ$1,"",INDEX('malzeme montaj'!$C$1:$C$3329,SMALL(IF('malzeme montaj'!$B$1:$B$3329=BQ$3,IF('malzeme montaj'!$C$1:$C$3329&lt;&gt;"",ROW('malzeme montaj'!$C$1:$C$3329))),ROWS(BQ$4:BQ415))))</f>
        <v/>
      </c>
      <c r="BR415" s="38" t="str">
        <f t="array" ref="BR415">IF(ROWS(BR$4:BR415)&gt;BR$1,"",INDEX('malzeme montaj'!$C$1:$C$3329,SMALL(IF('malzeme montaj'!$B$1:$B$3329=BR$3,IF('malzeme montaj'!$C$1:$C$3329&lt;&gt;"",ROW('malzeme montaj'!$C$1:$C$3329))),ROWS(BR$4:BR415))))</f>
        <v/>
      </c>
      <c r="BS415" s="38" t="str">
        <f t="array" ref="BS415">IF(ROWS(BS$4:BS415)&gt;BS$1,"",INDEX('malzeme montaj'!$C$1:$C$3329,SMALL(IF('malzeme montaj'!$B$1:$B$3329=BS$3,IF('malzeme montaj'!$C$1:$C$3329&lt;&gt;"",ROW('malzeme montaj'!$C$1:$C$3329))),ROWS(BS$4:BS415))))</f>
        <v/>
      </c>
      <c r="BT415" s="38" t="str">
        <f t="array" ref="BT415">IF(ROWS(BT$4:BT415)&gt;BT$1,"",INDEX('malzeme montaj'!$C$1:$C$3329,SMALL(IF('malzeme montaj'!$B$1:$B$3329=BT$3,IF('malzeme montaj'!$C$1:$C$3329&lt;&gt;"",ROW('malzeme montaj'!$C$1:$C$3329))),ROWS(BT$4:BT415))))</f>
        <v/>
      </c>
      <c r="BU415" s="34" t="str">
        <f t="array" ref="BU415">IF(ROWS(BU$4:BU415)&gt;BU$1,"",INDEX('malzeme montaj'!$C$1:$C$3329,SMALL(IF('malzeme montaj'!$B$1:$B$3329=BU$3,IF('malzeme montaj'!$C$1:$C$3329&lt;&gt;"",ROW('malzeme montaj'!$C$1:$C$3329))),ROWS(BU$4:BU415))))</f>
        <v/>
      </c>
      <c r="BV415" s="34" t="str">
        <f t="array" ref="BV415">IF(ROWS(BV$4:BV415)&gt;BV$1,"",INDEX('malzeme montaj'!$C$1:$C$3329,SMALL(IF('malzeme montaj'!$B$1:$B$3329=BV$3,IF('malzeme montaj'!$C$1:$C$3329&lt;&gt;"",ROW('malzeme montaj'!$C$1:$C$3329))),ROWS(BV$4:BV415))))</f>
        <v/>
      </c>
      <c r="BW415" s="34" t="str">
        <f t="array" ref="BW415">IF(ROWS(BW$4:BW415)&gt;BW$1,"",INDEX('malzeme montaj'!$C$1:$C$3329,SMALL(IF('malzeme montaj'!$B$1:$B$3329=BW$3,IF('malzeme montaj'!$C$1:$C$3329&lt;&gt;"",ROW('malzeme montaj'!$C$1:$C$3329))),ROWS(BW$4:BW415))))</f>
        <v/>
      </c>
      <c r="BX415" s="34" t="str">
        <f t="array" ref="BX415">IF(ROWS(BX$4:BX415)&gt;BX$1,"",INDEX('malzeme montaj'!$C$1:$C$3329,SMALL(IF('malzeme montaj'!$B$1:$B$3329=BX$3,IF('malzeme montaj'!$C$1:$C$3329&lt;&gt;"",ROW('malzeme montaj'!$C$1:$C$3329))),ROWS(BX$4:BX415))))</f>
        <v/>
      </c>
      <c r="BY415" s="34" t="str">
        <f t="array" ref="BY415">IF(ROWS(BY$4:BY415)&gt;BY$1,"",INDEX('malzeme montaj'!$C$1:$C$3329,SMALL(IF('malzeme montaj'!$B$1:$B$3329=BY$3,IF('malzeme montaj'!$C$1:$C$3329&lt;&gt;"",ROW('malzeme montaj'!$C$1:$C$3329))),ROWS(BY$4:BY415))))</f>
        <v/>
      </c>
      <c r="BZ415" s="34" t="str">
        <f t="array" ref="BZ415">IF(ROWS(BZ$4:BZ415)&gt;BZ$1,"",INDEX('malzeme montaj'!$C$1:$C$3329,SMALL(IF('malzeme montaj'!$B$1:$B$3329=BZ$3,IF('malzeme montaj'!$C$1:$C$3329&lt;&gt;"",ROW('malzeme montaj'!$C$1:$C$3329))),ROWS(BZ$4:BZ415))))</f>
        <v/>
      </c>
      <c r="CA415" s="34" t="str">
        <f t="array" ref="CA415">IF(ROWS(CA$4:CA415)&gt;CA$1,"",INDEX('malzeme montaj'!$C$1:$C$3329,SMALL(IF('malzeme montaj'!$B$1:$B$3329=CA$3,IF('malzeme montaj'!$C$1:$C$3329&lt;&gt;"",ROW('malzeme montaj'!$C$1:$C$3329))),ROWS(CA$4:CA415))))</f>
        <v/>
      </c>
      <c r="CB415" s="34" t="str">
        <f t="array" ref="CB415">IF(ROWS(CB$4:CB415)&gt;CB$1,"",INDEX('malzeme montaj'!$C$1:$C$3329,SMALL(IF('malzeme montaj'!$B$1:$B$3329=CB$3,IF('malzeme montaj'!$C$1:$C$3329&lt;&gt;"",ROW('malzeme montaj'!$C$1:$C$3329))),ROWS(CB$4:CB415))))</f>
        <v/>
      </c>
      <c r="CC415" s="34" t="str">
        <f t="array" ref="CC415">IF(ROWS(CC$4:CC415)&gt;CC$1,"",INDEX('malzeme montaj'!$C$1:$C$3329,SMALL(IF('malzeme montaj'!$B$1:$B$3329=CC$3,IF('malzeme montaj'!$C$1:$C$3329&lt;&gt;"",ROW('malzeme montaj'!$C$1:$C$3329))),ROWS(CC$4:CC415))))</f>
        <v/>
      </c>
      <c r="CD415" s="34" t="str">
        <f t="array" ref="CD415">IF(ROWS(CD$4:CD415)&gt;CD$1,"",INDEX('malzeme montaj'!$C$1:$C$3329,SMALL(IF('malzeme montaj'!$B$1:$B$3329=CD$3,IF('malzeme montaj'!$C$1:$C$3329&lt;&gt;"",ROW('malzeme montaj'!$C$1:$C$3329))),ROWS(CD$4:CD415))))</f>
        <v/>
      </c>
      <c r="CE415" s="34" t="str">
        <f t="array" ref="CE415">IF(ROWS(CE$4:CE415)&gt;CE$1,"",INDEX('malzeme montaj'!$C$1:$C$3329,SMALL(IF('malzeme montaj'!$B$1:$B$3329=CE$3,IF('malzeme montaj'!$C$1:$C$3329&lt;&gt;"",ROW('malzeme montaj'!$C$1:$C$3329))),ROWS(CE$4:CE415))))</f>
        <v/>
      </c>
      <c r="CF415" s="34" t="str">
        <f t="array" ref="CF415">IF(ROWS(CF$4:CF415)&gt;CF$1,"",INDEX('malzeme montaj'!$C$1:$C$3329,SMALL(IF('malzeme montaj'!$B$1:$B$3329=CF$3,IF('malzeme montaj'!$C$1:$C$3329&lt;&gt;"",ROW('malzeme montaj'!$C$1:$C$3329))),ROWS(CF$4:CF415))))</f>
        <v/>
      </c>
      <c r="CG415" s="34" t="str">
        <f t="array" ref="CG415">IF(ROWS(CG$4:CG415)&gt;CG$1,"",INDEX('malzeme montaj'!$C$1:$C$3329,SMALL(IF('malzeme montaj'!$B$1:$B$3329=CG$3,IF('malzeme montaj'!$C$1:$C$3329&lt;&gt;"",ROW('malzeme montaj'!$C$1:$C$3329))),ROWS(CG$4:CG415))))</f>
        <v/>
      </c>
      <c r="CH415" s="34" t="str">
        <f t="array" ref="CH415">IF(ROWS(CH$4:CH415)&gt;CH$1,"",INDEX('malzeme montaj'!$C$1:$C$3329,SMALL(IF('malzeme montaj'!$B$1:$B$3329=CH$3,IF('malzeme montaj'!$C$1:$C$3329&lt;&gt;"",ROW('malzeme montaj'!$C$1:$C$3329))),ROWS(CH$4:CH415))))</f>
        <v/>
      </c>
      <c r="CI415" s="34" t="str">
        <f t="array" ref="CI415">IF(ROWS(CI$4:CI415)&gt;CI$1,"",INDEX('malzeme montaj'!$C$1:$C$3329,SMALL(IF('malzeme montaj'!$B$1:$B$3329=CI$3,IF('malzeme montaj'!$C$1:$C$3329&lt;&gt;"",ROW('malzeme montaj'!$C$1:$C$3329))),ROWS(CI$4:CI415))))</f>
        <v/>
      </c>
      <c r="CJ415" s="34" t="str">
        <f t="array" ref="CJ415">IF(ROWS(CJ$4:CJ415)&gt;CJ$1,"",INDEX('malzeme montaj'!$C$1:$C$3329,SMALL(IF('malzeme montaj'!$B$1:$B$3329=CJ$3,IF('malzeme montaj'!$C$1:$C$3329&lt;&gt;"",ROW('malzeme montaj'!$C$1:$C$3329))),ROWS(CJ$4:CJ415))))</f>
        <v/>
      </c>
      <c r="CK415" s="34" t="str">
        <f t="array" ref="CK415">IF(ROWS(CK$4:CK415)&gt;CK$1,"",INDEX('malzeme montaj'!$C$1:$C$3329,SMALL(IF('malzeme montaj'!$B$1:$B$3329=CK$3,IF('malzeme montaj'!$C$1:$C$3329&lt;&gt;"",ROW('malzeme montaj'!$C$1:$C$3329))),ROWS(CK$4:CK415))))</f>
        <v/>
      </c>
      <c r="CL415" s="34" t="str">
        <f t="array" ref="CL415">IF(ROWS(CL$4:CL415)&gt;CL$1,"",INDEX('malzeme montaj'!$C$1:$C$3329,SMALL(IF('malzeme montaj'!$B$1:$B$3329=CL$3,IF('malzeme montaj'!$C$1:$C$3329&lt;&gt;"",ROW('malzeme montaj'!$C$1:$C$3329))),ROWS(CL$4:CL415))))</f>
        <v/>
      </c>
      <c r="CM415" s="34" t="str">
        <f t="array" ref="CM415">IF(ROWS(CM$4:CM415)&gt;CM$1,"",INDEX('malzeme montaj'!$C$1:$C$3329,SMALL(IF('malzeme montaj'!$B$1:$B$3329=CM$3,IF('malzeme montaj'!$C$1:$C$3329&lt;&gt;"",ROW('malzeme montaj'!$C$1:$C$3329))),ROWS(CM$4:CM415))))</f>
        <v/>
      </c>
      <c r="CN415" s="34" t="str">
        <f t="array" ref="CN415">IF(ROWS(CN$4:CN415)&gt;CN$1,"",INDEX('malzeme montaj'!$C$1:$C$3329,SMALL(IF('malzeme montaj'!$B$1:$B$3329=CN$3,IF('malzeme montaj'!$C$1:$C$3329&lt;&gt;"",ROW('malzeme montaj'!$C$1:$C$3329))),ROWS(CN$4:CN415))))</f>
        <v/>
      </c>
      <c r="CO415" s="34" t="str">
        <f t="array" ref="CO415">IF(ROWS(CO$4:CO415)&gt;CO$1,"",INDEX('malzeme montaj'!$C$1:$C$3329,SMALL(IF('malzeme montaj'!$B$1:$B$3329=CO$3,IF('malzeme montaj'!$C$1:$C$3329&lt;&gt;"",ROW('malzeme montaj'!$C$1:$C$3329))),ROWS(CO$4:CO415))))</f>
        <v/>
      </c>
      <c r="CP415" s="34" t="str">
        <f t="array" ref="CP415">IF(ROWS(CP$4:CP415)&gt;CP$1,"",INDEX('malzeme montaj'!$C$1:$C$3329,SMALL(IF('malzeme montaj'!$B$1:$B$3329=CP$3,IF('malzeme montaj'!$C$1:$C$3329&lt;&gt;"",ROW('malzeme montaj'!$C$1:$C$3329))),ROWS(CP$4:CP415))))</f>
        <v/>
      </c>
      <c r="CQ415" s="34" t="str">
        <f t="array" ref="CQ415">IF(ROWS(CQ$4:CQ415)&gt;CQ$1,"",INDEX('malzeme montaj'!$C$1:$C$3329,SMALL(IF('malzeme montaj'!$B$1:$B$3329=CQ$3,IF('malzeme montaj'!$C$1:$C$3329&lt;&gt;"",ROW('malzeme montaj'!$C$1:$C$3329))),ROWS(CQ$4:CQ415))))</f>
        <v/>
      </c>
      <c r="CR415" s="34" t="str">
        <f t="array" ref="CR415">IF(ROWS(CR$4:CR415)&gt;CR$1,"",INDEX('malzeme montaj'!$C$1:$C$3329,SMALL(IF('malzeme montaj'!$B$1:$B$3329=CR$3,IF('malzeme montaj'!$C$1:$C$3329&lt;&gt;"",ROW('malzeme montaj'!$C$1:$C$3329))),ROWS(CR$4:CR415))))</f>
        <v/>
      </c>
      <c r="CS415" s="34" t="str">
        <f t="array" ref="CS415">IF(ROWS(CS$4:CS415)&gt;CS$1,"",INDEX('malzeme montaj'!$C$1:$C$3329,SMALL(IF('malzeme montaj'!$B$1:$B$3329=CS$3,IF('malzeme montaj'!$C$1:$C$3329&lt;&gt;"",ROW('malzeme montaj'!$C$1:$C$3329))),ROWS(CS$4:CS415))))</f>
        <v/>
      </c>
      <c r="CT415" s="34" t="str">
        <f t="array" ref="CT415">IF(ROWS(CT$4:CT415)&gt;CT$1,"",INDEX('malzeme montaj'!$C$1:$C$3329,SMALL(IF('malzeme montaj'!$B$1:$B$3329=CT$3,IF('malzeme montaj'!$C$1:$C$3329&lt;&gt;"",ROW('malzeme montaj'!$C$1:$C$3329))),ROWS(CT$4:CT415))))</f>
        <v/>
      </c>
      <c r="CU415" s="34" t="str">
        <f t="array" ref="CU415">IF(ROWS(CU$4:CU415)&gt;CU$1,"",INDEX('malzeme montaj'!$C$1:$C$3329,SMALL(IF('malzeme montaj'!$B$1:$B$3329=CU$3,IF('malzeme montaj'!$C$1:$C$3329&lt;&gt;"",ROW('malzeme montaj'!$C$1:$C$3329))),ROWS(CU$4:CU415))))</f>
        <v/>
      </c>
      <c r="CV415" s="34" t="str">
        <f t="array" ref="CV415">IF(ROWS(CV$4:CV415)&gt;CV$1,"",INDEX('malzeme montaj'!$C$1:$C$3329,SMALL(IF('malzeme montaj'!$B$1:$B$3329=CV$3,IF('malzeme montaj'!$C$1:$C$3329&lt;&gt;"",ROW('malzeme montaj'!$C$1:$C$3329))),ROWS(CV$4:CV415))))</f>
        <v/>
      </c>
      <c r="CW415" s="34" t="str">
        <f t="array" ref="CW415">IF(ROWS(CW$4:CW415)&gt;CW$1,"",INDEX('malzeme montaj'!$C$1:$C$3329,SMALL(IF('malzeme montaj'!$B$1:$B$3329=CW$3,IF('malzeme montaj'!$C$1:$C$3329&lt;&gt;"",ROW('malzeme montaj'!$C$1:$C$3329))),ROWS(CW$4:CW415))))</f>
        <v/>
      </c>
      <c r="CX415" s="34" t="str">
        <f t="array" ref="CX415">IF(ROWS(CX$4:CX415)&gt;CX$1,"",INDEX('malzeme montaj'!$C$1:$C$3329,SMALL(IF('malzeme montaj'!$B$1:$B$3329=CX$3,IF('malzeme montaj'!$C$1:$C$3329&lt;&gt;"",ROW('malzeme montaj'!$C$1:$C$3329))),ROWS(CX$4:CX415))))</f>
        <v/>
      </c>
      <c r="CY415" s="34" t="str">
        <f t="array" ref="CY415">IF(ROWS(CY$4:CY415)&gt;CY$1,"",INDEX('malzeme montaj'!$C$1:$C$3329,SMALL(IF('malzeme montaj'!$B$1:$B$3329=CY$3,IF('malzeme montaj'!$C$1:$C$3329&lt;&gt;"",ROW('malzeme montaj'!$C$1:$C$3329))),ROWS(CY$4:CY415))))</f>
        <v/>
      </c>
      <c r="CZ415" s="34" t="str">
        <f t="array" ref="CZ415">IF(ROWS(CZ$4:CZ415)&gt;CZ$1,"",INDEX('malzeme montaj'!$C$1:$C$3329,SMALL(IF('malzeme montaj'!$B$1:$B$3329=CZ$3,IF('malzeme montaj'!$C$1:$C$3329&lt;&gt;"",ROW('malzeme montaj'!$C$1:$C$3329))),ROWS(CZ$4:CZ415))))</f>
        <v/>
      </c>
      <c r="DA415" s="34" t="str">
        <f t="array" ref="DA415">IF(ROWS(DA$4:DA415)&gt;DA$1,"",INDEX('malzeme montaj'!$C$1:$C$3329,SMALL(IF('malzeme montaj'!$B$1:$B$3329=DA$3,IF('malzeme montaj'!$C$1:$C$3329&lt;&gt;"",ROW('malzeme montaj'!$C$1:$C$3329))),ROWS(DA$4:DA415))))</f>
        <v/>
      </c>
      <c r="DB415" s="34" t="str">
        <f t="array" ref="DB415">IF(ROWS(DB$4:DB415)&gt;DB$1,"",INDEX('malzeme montaj'!$C$1:$C$3329,SMALL(IF('malzeme montaj'!$B$1:$B$3329=DB$3,IF('malzeme montaj'!$C$1:$C$3329&lt;&gt;"",ROW('malzeme montaj'!$C$1:$C$3329))),ROWS(DB$4:DB415))))</f>
        <v/>
      </c>
      <c r="DC415" s="34" t="str">
        <f t="array" ref="DC415">IF(ROWS(DC$4:DC415)&gt;DC$1,"",INDEX('malzeme montaj'!$C$1:$C$3329,SMALL(IF('malzeme montaj'!$B$1:$B$3329=DC$3,IF('malzeme montaj'!$C$1:$C$3329&lt;&gt;"",ROW('malzeme montaj'!$C$1:$C$3329))),ROWS(DC$4:DC415))))</f>
        <v/>
      </c>
      <c r="DD415" s="34" t="str">
        <f t="array" ref="DD415">IF(ROWS(DD$4:DD415)&gt;DD$1,"",INDEX('malzeme montaj'!$C$1:$C$3329,SMALL(IF('malzeme montaj'!$B$1:$B$3329=DD$3,IF('malzeme montaj'!$C$1:$C$3329&lt;&gt;"",ROW('malzeme montaj'!$C$1:$C$3329))),ROWS(DD$4:DD415))))</f>
        <v/>
      </c>
      <c r="DE415" s="34" t="str">
        <f t="array" ref="DE415">IF(ROWS(DE$4:DE415)&gt;DE$1,"",INDEX('malzeme montaj'!$C$1:$C$3329,SMALL(IF('malzeme montaj'!$B$1:$B$3329=DE$3,IF('malzeme montaj'!$C$1:$C$3329&lt;&gt;"",ROW('malzeme montaj'!$C$1:$C$3329))),ROWS(DE$4:DE415))))</f>
        <v/>
      </c>
      <c r="DF415" s="34" t="str">
        <f t="array" ref="DF415">IF(ROWS(DF$4:DF415)&gt;DF$1,"",INDEX('malzeme montaj'!$C$1:$C$3329,SMALL(IF('malzeme montaj'!$B$1:$B$3329=DF$3,IF('malzeme montaj'!$C$1:$C$3329&lt;&gt;"",ROW('malzeme montaj'!$C$1:$C$3329))),ROWS(DF$4:DF415))))</f>
        <v/>
      </c>
      <c r="DG415" s="34" t="str">
        <f t="array" ref="DG415">IF(ROWS(DG$4:DG415)&gt;DG$1,"",INDEX('malzeme montaj'!$C$1:$C$3329,SMALL(IF('malzeme montaj'!$B$1:$B$3329=DG$3,IF('malzeme montaj'!$C$1:$C$3329&lt;&gt;"",ROW('malzeme montaj'!$C$1:$C$3329))),ROWS(DG$4:DG415))))</f>
        <v/>
      </c>
      <c r="DH415" s="34" t="str">
        <f t="array" ref="DH415">IF(ROWS(DH$4:DH415)&gt;DH$1,"",INDEX('malzeme montaj'!$C$1:$C$3329,SMALL(IF('malzeme montaj'!$B$1:$B$3329=DH$3,IF('malzeme montaj'!$C$1:$C$3329&lt;&gt;"",ROW('malzeme montaj'!$C$1:$C$3329))),ROWS(DH$4:DH415))))</f>
        <v/>
      </c>
      <c r="DI415" s="34" t="str">
        <f t="array" ref="DI415">IF(ROWS(DI$4:DI415)&gt;DI$1,"",INDEX('malzeme montaj'!$C$1:$C$3329,SMALL(IF('malzeme montaj'!$B$1:$B$3329=DI$3,IF('malzeme montaj'!$C$1:$C$3329&lt;&gt;"",ROW('malzeme montaj'!$C$1:$C$3329))),ROWS(DI$4:DI415))))</f>
        <v/>
      </c>
      <c r="DJ415" s="34" t="str">
        <f t="array" ref="DJ415">IF(ROWS(DJ$4:DJ415)&gt;DJ$1,"",INDEX('malzeme montaj'!$C$1:$C$3329,SMALL(IF('malzeme montaj'!$B$1:$B$3329=DJ$3,IF('malzeme montaj'!$C$1:$C$3329&lt;&gt;"",ROW('malzeme montaj'!$C$1:$C$3329))),ROWS(DJ$4:DJ415))))</f>
        <v/>
      </c>
      <c r="DK415" s="34" t="str">
        <f t="array" ref="DK415">IF(ROWS(DK$4:DK415)&gt;DK$1,"",INDEX('malzeme montaj'!$C$1:$C$3329,SMALL(IF('malzeme montaj'!$B$1:$B$3329=DK$3,IF('malzeme montaj'!$C$1:$C$3329&lt;&gt;"",ROW('malzeme montaj'!$C$1:$C$3329))),ROWS(DK$4:DK415))))</f>
        <v/>
      </c>
      <c r="DL415" s="34" t="str">
        <f t="array" ref="DL415">IF(ROWS(DL$4:DL415)&gt;DL$1,"",INDEX('malzeme montaj'!$C$1:$C$3329,SMALL(IF('malzeme montaj'!$B$1:$B$3329=DL$3,IF('malzeme montaj'!$C$1:$C$3329&lt;&gt;"",ROW('malzeme montaj'!$C$1:$C$3329))),ROWS(DL$4:DL415))))</f>
        <v/>
      </c>
      <c r="DQ415" s="34" t="str">
        <f t="array" ref="DQ415">IF(ROWS(DQ$4:DQ415)&gt;DQ$1,"",INDEX('malzeme montaj'!$C$1:$C$3329,SMALL(IF('malzeme montaj'!$B$1:$B$3329=DQ$3,IF('malzeme montaj'!$C$1:$C$3329&lt;&gt;"",ROW('malzeme montaj'!$C$1:$C$3329))),ROWS(DQ$4:DQ415))))</f>
        <v/>
      </c>
      <c r="DR415" s="34" t="str">
        <f t="array" ref="DR415">IF(ROWS(DR$4:DR415)&gt;DR$1,"",INDEX('malzeme montaj'!$C$1:$C$3329,SMALL(IF('malzeme montaj'!$B$1:$B$3329=DR$3,IF('malzeme montaj'!$C$1:$C$3329&lt;&gt;"",ROW('malzeme montaj'!$C$1:$C$3329))),ROWS(DR$4:DR415))))</f>
        <v/>
      </c>
      <c r="DS415" s="34" t="str">
        <f t="array" ref="DS415">IF(ROWS(DS$4:DS415)&gt;DS$1,"",INDEX('malzeme montaj'!$C$1:$C$3329,SMALL(IF('malzeme montaj'!$B$1:$B$3329=DS$3,IF('malzeme montaj'!$C$1:$C$3329&lt;&gt;"",ROW('malzeme montaj'!$C$1:$C$3329))),ROWS(DS$4:DS415))))</f>
        <v/>
      </c>
      <c r="DT415" s="34" t="str">
        <f t="array" ref="DT415">IF(ROWS(DT$4:DT415)&gt;DT$1,"",INDEX('malzeme montaj'!$C$1:$C$3329,SMALL(IF('malzeme montaj'!$B$1:$B$3329=DT$3,IF('malzeme montaj'!$C$1:$C$3329&lt;&gt;"",ROW('malzeme montaj'!$C$1:$C$3329))),ROWS(DT$4:DT415))))</f>
        <v/>
      </c>
      <c r="DU415" s="34" t="str">
        <f t="array" ref="DU415">IF(ROWS(DU$4:DU415)&gt;DU$1,"",INDEX('malzeme montaj'!$C$1:$C$3329,SMALL(IF('malzeme montaj'!$B$1:$B$3329=DU$3,IF('malzeme montaj'!$C$1:$C$3329&lt;&gt;"",ROW('malzeme montaj'!$C$1:$C$3329))),ROWS(DU$4:DU415))))</f>
        <v/>
      </c>
      <c r="DV415" s="34" t="str">
        <f t="array" ref="DV415">IF(ROWS(DV$4:DV415)&gt;DV$1,"",INDEX('malzeme montaj'!$C$1:$C$3329,SMALL(IF('malzeme montaj'!$B$1:$B$3329=DV$3,IF('malzeme montaj'!$C$1:$C$3329&lt;&gt;"",ROW('malzeme montaj'!$C$1:$C$3329))),ROWS(DV$4:DV415))))</f>
        <v/>
      </c>
      <c r="DW415" s="34" t="str">
        <f t="array" ref="DW415">IF(ROWS(DW$4:DW415)&gt;DW$1,"",INDEX('malzeme montaj'!$C$1:$C$3329,SMALL(IF('malzeme montaj'!$B$1:$B$3329=DW$3,IF('malzeme montaj'!$C$1:$C$3329&lt;&gt;"",ROW('malzeme montaj'!$C$1:$C$3329))),ROWS(DW$4:DW415))))</f>
        <v/>
      </c>
      <c r="DX415" s="34" t="str">
        <f t="array" ref="DX415">IF(ROWS(DX$4:DX415)&gt;DX$1,"",INDEX('malzeme montaj'!$C$1:$C$3329,SMALL(IF('malzeme montaj'!$B$1:$B$3329=DX$3,IF('malzeme montaj'!$C$1:$C$3329&lt;&gt;"",ROW('malzeme montaj'!$C$1:$C$3329))),ROWS(DX$4:DX415))))</f>
        <v/>
      </c>
      <c r="DY415" s="34" t="str">
        <f t="array" ref="DY415">IF(ROWS(DY$4:DY415)&gt;DY$1,"",INDEX('malzeme montaj'!$C$1:$C$3329,SMALL(IF('malzeme montaj'!$B$1:$B$3329=DY$3,IF('malzeme montaj'!$C$1:$C$3329&lt;&gt;"",ROW('malzeme montaj'!$C$1:$C$3329))),ROWS(DY$4:DY415))))</f>
        <v/>
      </c>
      <c r="DZ415" s="34" t="str">
        <f t="array" ref="DZ415">IF(ROWS(DZ$4:DZ415)&gt;DZ$1,"",INDEX('malzeme montaj'!$C$1:$C$3329,SMALL(IF('malzeme montaj'!$B$1:$B$3329=DZ$3,IF('malzeme montaj'!$C$1:$C$3329&lt;&gt;"",ROW('malzeme montaj'!$C$1:$C$3329))),ROWS(DZ$4:DZ415))))</f>
        <v/>
      </c>
      <c r="EA415" s="34" t="str">
        <f t="array" ref="EA415">IF(ROWS(EA$4:EA415)&gt;EA$1,"",INDEX('malzeme montaj'!$C$1:$C$3329,SMALL(IF('malzeme montaj'!$B$1:$B$3329=EA$3,IF('malzeme montaj'!$C$1:$C$3329&lt;&gt;"",ROW('malzeme montaj'!$C$1:$C$3329))),ROWS(EA$4:EA415))))</f>
        <v/>
      </c>
      <c r="EB415" s="34" t="str">
        <f t="array" ref="EB415">IF(ROWS(EB$4:EB415)&gt;EB$1,"",INDEX('malzeme montaj'!$C$1:$C$3329,SMALL(IF('malzeme montaj'!$B$1:$B$3329=EB$3,IF('malzeme montaj'!$C$1:$C$3329&lt;&gt;"",ROW('malzeme montaj'!$C$1:$C$3329))),ROWS(EB$4:EB415))))</f>
        <v/>
      </c>
      <c r="EC415" s="34" t="str">
        <f t="array" ref="EC415">IF(ROWS(EC$4:EC415)&gt;EC$1,"",INDEX('malzeme montaj'!$C$1:$C$3329,SMALL(IF('malzeme montaj'!$B$1:$B$3329=EC$3,IF('malzeme montaj'!$C$1:$C$3329&lt;&gt;"",ROW('malzeme montaj'!$C$1:$C$3329))),ROWS(EC$4:EC415))))</f>
        <v/>
      </c>
      <c r="ED415" s="34" t="str">
        <f t="array" ref="ED415">IF(ROWS(ED$4:ED415)&gt;ED$1,"",INDEX('malzeme montaj'!$C$1:$C$3329,SMALL(IF('malzeme montaj'!$B$1:$B$3329=ED$3,IF('malzeme montaj'!$C$1:$C$3329&lt;&gt;"",ROW('malzeme montaj'!$C$1:$C$3329))),ROWS(ED$4:ED415))))</f>
        <v/>
      </c>
      <c r="EE415" s="34" t="str">
        <f t="array" ref="EE415">IF(ROWS(EE$4:EE415)&gt;EE$1,"",INDEX('malzeme montaj'!$C$1:$C$3329,SMALL(IF('malzeme montaj'!$B$1:$B$3329=EE$3,IF('malzeme montaj'!$C$1:$C$3329&lt;&gt;"",ROW('malzeme montaj'!$C$1:$C$3329))),ROWS(EE$4:EE415))))</f>
        <v/>
      </c>
      <c r="EF415" s="34" t="str">
        <f t="array" ref="EF415">IF(ROWS(EF$4:EF415)&gt;EF$1,"",INDEX('malzeme montaj'!$C$1:$C$3329,SMALL(IF('malzeme montaj'!$B$1:$B$3329=EF$3,IF('malzeme montaj'!$C$1:$C$3329&lt;&gt;"",ROW('malzeme montaj'!$C$1:$C$3329))),ROWS(EF$4:EF415))))</f>
        <v/>
      </c>
      <c r="EG415" s="34" t="str">
        <f t="array" ref="EG415">IF(ROWS(EG$4:EG415)&gt;EG$1,"",INDEX('malzeme montaj'!$C$1:$C$3329,SMALL(IF('malzeme montaj'!$B$1:$B$3329=EG$3,IF('malzeme montaj'!$C$1:$C$3329&lt;&gt;"",ROW('malzeme montaj'!$C$1:$C$3329))),ROWS(EG$4:EG415))))</f>
        <v/>
      </c>
      <c r="EH415" s="34" t="str">
        <f t="array" ref="EH415">IF(ROWS(EH$4:EH415)&gt;EH$1,"",INDEX('malzeme montaj'!$C$1:$C$3329,SMALL(IF('malzeme montaj'!$B$1:$B$3329=EH$3,IF('malzeme montaj'!$C$1:$C$3329&lt;&gt;"",ROW('malzeme montaj'!$C$1:$C$3329))),ROWS(EH$4:EH415))))</f>
        <v/>
      </c>
      <c r="EI415" s="34" t="str">
        <f t="array" ref="EI415">IF(ROWS(EI$4:EI415)&gt;EI$1,"",INDEX('malzeme montaj'!$C$1:$C$3329,SMALL(IF('malzeme montaj'!$B$1:$B$3329=EI$3,IF('malzeme montaj'!$C$1:$C$3329&lt;&gt;"",ROW('malzeme montaj'!$C$1:$C$3329))),ROWS(EI$4:EI415))))</f>
        <v/>
      </c>
      <c r="EJ415" s="34" t="str">
        <f t="array" ref="EJ415">IF(ROWS(EJ$4:EJ415)&gt;EJ$1,"",INDEX('malzeme montaj'!$C$1:$C$3329,SMALL(IF('malzeme montaj'!$B$1:$B$3329=EJ$3,IF('malzeme montaj'!$C$1:$C$3329&lt;&gt;"",ROW('malzeme montaj'!$C$1:$C$3329))),ROWS(EJ$4:EJ415))))</f>
        <v/>
      </c>
      <c r="EK415" s="34" t="str">
        <f t="array" ref="EK415">IF(ROWS(EK$4:EK415)&gt;EK$1,"",INDEX('malzeme montaj'!$C$1:$C$3329,SMALL(IF('malzeme montaj'!$B$1:$B$3329=EK$3,IF('malzeme montaj'!$C$1:$C$3329&lt;&gt;"",ROW('malzeme montaj'!$C$1:$C$3329))),ROWS(EK$4:EK415))))</f>
        <v/>
      </c>
      <c r="EL415" s="34" t="str">
        <f t="array" ref="EL415">IF(ROWS(EL$4:EL415)&gt;EL$1,"",INDEX('malzeme montaj'!$C$1:$C$3329,SMALL(IF('malzeme montaj'!$B$1:$B$3329=EL$3,IF('malzeme montaj'!$C$1:$C$3329&lt;&gt;"",ROW('malzeme montaj'!$C$1:$C$3329))),ROWS(EL$4:EL415))))</f>
        <v/>
      </c>
      <c r="EM415" s="34" t="str">
        <f t="array" ref="EM415">IF(ROWS(EM$4:EM415)&gt;EM$1,"",INDEX('malzeme montaj'!$C$1:$C$3329,SMALL(IF('malzeme montaj'!$B$1:$B$3329=EM$3,IF('malzeme montaj'!$C$1:$C$3329&lt;&gt;"",ROW('malzeme montaj'!$C$1:$C$3329))),ROWS(EM$4:EM415))))</f>
        <v/>
      </c>
      <c r="EN415" s="34" t="str">
        <f t="array" ref="EN415">IF(ROWS(EN$4:EN415)&gt;EN$1,"",INDEX('malzeme montaj'!$C$1:$C$3329,SMALL(IF('malzeme montaj'!$B$1:$B$3329=EN$3,IF('malzeme montaj'!$C$1:$C$3329&lt;&gt;"",ROW('malzeme montaj'!$C$1:$C$3329))),ROWS(EN$4:EN415))))</f>
        <v/>
      </c>
      <c r="EO415" s="34" t="str">
        <f t="array" ref="EO415">IF(ROWS(EO$4:EO415)&gt;EO$1,"",INDEX('malzeme montaj'!$C$1:$C$3329,SMALL(IF('malzeme montaj'!$B$1:$B$3329=EO$3,IF('malzeme montaj'!$C$1:$C$3329&lt;&gt;"",ROW('malzeme montaj'!$C$1:$C$3329))),ROWS(EO$4:EO415))))</f>
        <v/>
      </c>
      <c r="EP415" s="34" t="str">
        <f t="array" ref="EP415">IF(ROWS(EP$4:EP415)&gt;EP$1,"",INDEX('malzeme montaj'!$C$1:$C$3329,SMALL(IF('malzeme montaj'!$B$1:$B$3329=EP$3,IF('malzeme montaj'!$C$1:$C$3329&lt;&gt;"",ROW('malzeme montaj'!$C$1:$C$3329))),ROWS(EP$4:EP415))))</f>
        <v/>
      </c>
      <c r="EQ415" s="34" t="str">
        <f t="array" ref="EQ415">IF(ROWS(EQ$4:EQ415)&gt;EQ$1,"",INDEX('malzeme montaj'!$C$1:$C$3329,SMALL(IF('malzeme montaj'!$B$1:$B$3329=EQ$3,IF('malzeme montaj'!$C$1:$C$3329&lt;&gt;"",ROW('malzeme montaj'!$C$1:$C$3329))),ROWS(EQ$4:EQ415))))</f>
        <v/>
      </c>
      <c r="ER415" s="34" t="str">
        <f t="array" ref="ER415">IF(ROWS(ER$4:ER415)&gt;ER$1,"",INDEX('malzeme montaj'!$C$1:$C$3329,SMALL(IF('malzeme montaj'!$B$1:$B$3329=ER$3,IF('malzeme montaj'!$C$1:$C$3329&lt;&gt;"",ROW('malzeme montaj'!$C$1:$C$3329))),ROWS(ER$4:ER415))))</f>
        <v/>
      </c>
      <c r="ES415" s="34" t="str">
        <f t="array" ref="ES415">IF(ROWS(ES$4:ES415)&gt;ES$1,"",INDEX('malzeme montaj'!$C$1:$C$3329,SMALL(IF('malzeme montaj'!$B$1:$B$3329=ES$3,IF('malzeme montaj'!$C$1:$C$3329&lt;&gt;"",ROW('malzeme montaj'!$C$1:$C$3329))),ROWS(ES$4:ES415))))</f>
        <v/>
      </c>
      <c r="ET415" s="34" t="str">
        <f t="array" ref="ET415">IF(ROWS(ET$4:ET415)&gt;ET$1,"",INDEX('malzeme montaj'!$C$1:$C$3329,SMALL(IF('malzeme montaj'!$B$1:$B$3329=ET$3,IF('malzeme montaj'!$C$1:$C$3329&lt;&gt;"",ROW('malzeme montaj'!$C$1:$C$3329))),ROWS(ET$4:ET415))))</f>
        <v/>
      </c>
      <c r="EU415" s="34" t="str">
        <f t="array" ref="EU415">IF(ROWS(EU$4:EU415)&gt;EU$1,"",INDEX('malzeme montaj'!$C$1:$C$3329,SMALL(IF('malzeme montaj'!$B$1:$B$3329=EU$3,IF('malzeme montaj'!$C$1:$C$3329&lt;&gt;"",ROW('malzeme montaj'!$C$1:$C$3329))),ROWS(EU$4:EU415))))</f>
        <v/>
      </c>
      <c r="EV415" s="34" t="str">
        <f t="array" ref="EV415">IF(ROWS(EV$4:EV415)&gt;EV$1,"",INDEX('malzeme montaj'!$C$1:$C$3329,SMALL(IF('malzeme montaj'!$B$1:$B$3329=EV$3,IF('malzeme montaj'!$C$1:$C$3329&lt;&gt;"",ROW('malzeme montaj'!$C$1:$C$3329))),ROWS(EV$4:EV415))))</f>
        <v/>
      </c>
      <c r="EW415" s="34" t="str">
        <f t="array" ref="EW415">IF(ROWS(EW$4:EW415)&gt;EW$1,"",INDEX('malzeme montaj'!$C$1:$C$3329,SMALL(IF('malzeme montaj'!$B$1:$B$3329=EW$3,IF('malzeme montaj'!$C$1:$C$3329&lt;&gt;"",ROW('malzeme montaj'!$C$1:$C$3329))),ROWS(EW$4:EW415))))</f>
        <v/>
      </c>
    </row>
    <row r="416" spans="4:153">
      <c r="D416" s="38" t="str">
        <f t="array" ref="D416">IF(ROWS(D$4:D416)&gt;D$1,"",INDEX('malzeme montaj'!$C$1:$C$3329,SMALL(IF('malzeme montaj'!$B$1:$B$3329=D$3,IF('malzeme montaj'!$C$1:$C$3329&lt;&gt;"",ROW('malzeme montaj'!$C$1:$C$3329))),ROWS(D$4:D416))))</f>
        <v/>
      </c>
      <c r="E416" s="38" t="str">
        <f t="array" ref="E416">IF(ROWS(E$4:E416)&gt;E$1,"",INDEX('malzeme montaj'!$C$1:$C$3329,SMALL(IF('malzeme montaj'!$B$1:$B$3329=E$3,IF('malzeme montaj'!$C$1:$C$3329&lt;&gt;"",ROW('malzeme montaj'!$C$1:$C$3329))),ROWS(E$4:E416))))</f>
        <v/>
      </c>
      <c r="F416" s="38" t="str">
        <f t="array" ref="F416">IF(ROWS(F$4:F416)&gt;F$1,"",INDEX('malzeme montaj'!$C$1:$C$3329,SMALL(IF('malzeme montaj'!$B$1:$B$3329=F$3,IF('malzeme montaj'!$C$1:$C$3329&lt;&gt;"",ROW('malzeme montaj'!$C$1:$C$3329))),ROWS(F$4:F416))))</f>
        <v/>
      </c>
      <c r="G416" s="38" t="str">
        <f t="array" ref="G416">IF(ROWS(G$4:G416)&gt;G$1,"",INDEX('malzeme montaj'!$C$1:$C$3329,SMALL(IF('malzeme montaj'!$B$1:$B$3329=G$3,IF('malzeme montaj'!$C$1:$C$3329&lt;&gt;"",ROW('malzeme montaj'!$C$1:$C$3329))),ROWS(G$4:G416))))</f>
        <v/>
      </c>
      <c r="H416" s="38" t="str">
        <f t="array" ref="H416">IF(ROWS(H$4:H416)&gt;H$1,"",INDEX('malzeme montaj'!$C$1:$C$3329,SMALL(IF('malzeme montaj'!$B$1:$B$3329=H$3,IF('malzeme montaj'!$C$1:$C$3329&lt;&gt;"",ROW('malzeme montaj'!$C$1:$C$3329))),ROWS(H$4:H416))))</f>
        <v/>
      </c>
      <c r="I416" s="38" t="str">
        <f t="array" ref="I416">IF(ROWS(I$4:I416)&gt;I$1,"",INDEX('malzeme montaj'!$C$1:$C$3329,SMALL(IF('malzeme montaj'!$B$1:$B$3329=I$3,IF('malzeme montaj'!$C$1:$C$3329&lt;&gt;"",ROW('malzeme montaj'!$C$1:$C$3329))),ROWS(I$4:I416))))</f>
        <v/>
      </c>
      <c r="J416" s="38" t="str">
        <f t="array" ref="J416">IF(ROWS(J$4:J416)&gt;J$1,"",INDEX('malzeme montaj'!$C$1:$C$3329,SMALL(IF('malzeme montaj'!$B$1:$B$3329=J$3,IF('malzeme montaj'!$C$1:$C$3329&lt;&gt;"",ROW('malzeme montaj'!$C$1:$C$3329))),ROWS(J$4:J416))))</f>
        <v/>
      </c>
      <c r="K416" s="38" t="str">
        <f t="array" ref="K416">IF(ROWS(K$4:K416)&gt;K$1,"",INDEX('malzeme montaj'!$C$1:$C$3329,SMALL(IF('malzeme montaj'!$B$1:$B$3329=K$3,IF('malzeme montaj'!$C$1:$C$3329&lt;&gt;"",ROW('malzeme montaj'!$C$1:$C$3329))),ROWS(K$4:K416))))</f>
        <v/>
      </c>
      <c r="L416" s="38" t="str">
        <f t="array" ref="L416">IF(ROWS(L$4:L416)&gt;L$1,"",INDEX('malzeme montaj'!$C$1:$C$3329,SMALL(IF('malzeme montaj'!$B$1:$B$3329=L$3,IF('malzeme montaj'!$C$1:$C$3329&lt;&gt;"",ROW('malzeme montaj'!$C$1:$C$3329))),ROWS(L$4:L416))))</f>
        <v/>
      </c>
      <c r="M416" s="38" t="str">
        <f t="array" ref="M416">IF(ROWS(M$4:M416)&gt;M$1,"",INDEX('malzeme montaj'!$C$1:$C$3329,SMALL(IF('malzeme montaj'!$B$1:$B$3329=M$3,IF('malzeme montaj'!$C$1:$C$3329&lt;&gt;"",ROW('malzeme montaj'!$C$1:$C$3329))),ROWS(M$4:M416))))</f>
        <v/>
      </c>
      <c r="N416" s="38" t="str">
        <f t="array" ref="N416">IF(ROWS(N$4:N416)&gt;N$1,"",INDEX('malzeme montaj'!$C$1:$C$3329,SMALL(IF('malzeme montaj'!$B$1:$B$3329=N$3,IF('malzeme montaj'!$C$1:$C$3329&lt;&gt;"",ROW('malzeme montaj'!$C$1:$C$3329))),ROWS(N$4:N416))))</f>
        <v/>
      </c>
      <c r="O416" s="38" t="str">
        <f t="array" ref="O416">IF(ROWS(O$4:O416)&gt;O$1,"",INDEX('malzeme montaj'!$C$1:$C$3329,SMALL(IF('malzeme montaj'!$B$1:$B$3329=O$3,IF('malzeme montaj'!$C$1:$C$3329&lt;&gt;"",ROW('malzeme montaj'!$C$1:$C$3329))),ROWS(O$4:O416))))</f>
        <v/>
      </c>
      <c r="P416" s="38" t="str">
        <f t="array" ref="P416">IF(ROWS(P$4:P416)&gt;P$1,"",INDEX('malzeme montaj'!$C$1:$C$3329,SMALL(IF('malzeme montaj'!$B$1:$B$3329=P$3,IF('malzeme montaj'!$C$1:$C$3329&lt;&gt;"",ROW('malzeme montaj'!$C$1:$C$3329))),ROWS(P$4:P416))))</f>
        <v/>
      </c>
      <c r="Q416" s="38" t="str">
        <f t="array" ref="Q416">IF(ROWS(Q$4:Q416)&gt;Q$1,"",INDEX('malzeme montaj'!$C$1:$C$3329,SMALL(IF('malzeme montaj'!$B$1:$B$3329=Q$3,IF('malzeme montaj'!$C$1:$C$3329&lt;&gt;"",ROW('malzeme montaj'!$C$1:$C$3329))),ROWS(Q$4:Q416))))</f>
        <v/>
      </c>
      <c r="R416" s="38" t="str">
        <f t="array" ref="R416">IF(ROWS(R$4:R416)&gt;R$1,"",INDEX('malzeme montaj'!$C$1:$C$3329,SMALL(IF('malzeme montaj'!$B$1:$B$3329=R$3,IF('malzeme montaj'!$C$1:$C$3329&lt;&gt;"",ROW('malzeme montaj'!$C$1:$C$3329))),ROWS(R$4:R416))))</f>
        <v/>
      </c>
      <c r="S416" s="38" t="str">
        <f t="array" ref="S416">IF(ROWS(S$4:S416)&gt;S$1,"",INDEX('malzeme montaj'!$C$1:$C$3329,SMALL(IF('malzeme montaj'!$B$1:$B$3329=S$3,IF('malzeme montaj'!$C$1:$C$3329&lt;&gt;"",ROW('malzeme montaj'!$C$1:$C$3329))),ROWS(S$4:S416))))</f>
        <v/>
      </c>
      <c r="T416" s="38" t="str">
        <f t="array" ref="T416">IF(ROWS(T$4:T416)&gt;T$1,"",INDEX('malzeme montaj'!$C$1:$C$3329,SMALL(IF('malzeme montaj'!$B$1:$B$3329=T$3,IF('malzeme montaj'!$C$1:$C$3329&lt;&gt;"",ROW('malzeme montaj'!$C$1:$C$3329))),ROWS(T$4:T416))))</f>
        <v/>
      </c>
      <c r="U416" s="38" t="str">
        <f t="array" ref="U416">IF(ROWS(U$4:U416)&gt;U$1,"",INDEX('malzeme montaj'!$C$1:$C$3329,SMALL(IF('malzeme montaj'!$B$1:$B$3329=U$3,IF('malzeme montaj'!$C$1:$C$3329&lt;&gt;"",ROW('malzeme montaj'!$C$1:$C$3329))),ROWS(U$4:U416))))</f>
        <v/>
      </c>
      <c r="V416" s="38" t="str">
        <f t="array" ref="V416">IF(ROWS(V$4:V416)&gt;V$1,"",INDEX('malzeme montaj'!$C$1:$C$3329,SMALL(IF('malzeme montaj'!$B$1:$B$3329=V$3,IF('malzeme montaj'!$C$1:$C$3329&lt;&gt;"",ROW('malzeme montaj'!$C$1:$C$3329))),ROWS(V$4:V416))))</f>
        <v/>
      </c>
      <c r="W416" s="38" t="str">
        <f t="array" ref="W416">IF(ROWS(W$4:W416)&gt;W$1,"",INDEX('malzeme montaj'!$C$1:$C$3329,SMALL(IF('malzeme montaj'!$B$1:$B$3329=W$3,IF('malzeme montaj'!$C$1:$C$3329&lt;&gt;"",ROW('malzeme montaj'!$C$1:$C$3329))),ROWS(W$4:W416))))</f>
        <v/>
      </c>
      <c r="X416" s="38" t="str">
        <f t="array" ref="X416">IF(ROWS(X$4:X416)&gt;X$1,"",INDEX('malzeme montaj'!$C$1:$C$3329,SMALL(IF('malzeme montaj'!$B$1:$B$3329=X$3,IF('malzeme montaj'!$C$1:$C$3329&lt;&gt;"",ROW('malzeme montaj'!$C$1:$C$3329))),ROWS(X$4:X416))))</f>
        <v/>
      </c>
      <c r="Y416" s="38" t="str">
        <f t="array" ref="Y416">IF(ROWS(Y$4:Y416)&gt;Y$1,"",INDEX('malzeme montaj'!$C$1:$C$3329,SMALL(IF('malzeme montaj'!$B$1:$B$3329=Y$3,IF('malzeme montaj'!$C$1:$C$3329&lt;&gt;"",ROW('malzeme montaj'!$C$1:$C$3329))),ROWS(Y$4:Y416))))</f>
        <v/>
      </c>
      <c r="Z416" s="38" t="str">
        <f t="array" ref="Z416">IF(ROWS(Z$4:Z416)&gt;Z$1,"",INDEX('malzeme montaj'!$C$1:$C$3329,SMALL(IF('malzeme montaj'!$B$1:$B$3329=Z$3,IF('malzeme montaj'!$C$1:$C$3329&lt;&gt;"",ROW('malzeme montaj'!$C$1:$C$3329))),ROWS(Z$4:Z416))))</f>
        <v/>
      </c>
      <c r="AA416" s="38" t="str">
        <f t="array" ref="AA416">IF(ROWS(AA$4:AA416)&gt;AA$1,"",INDEX('malzeme montaj'!$C$1:$C$3329,SMALL(IF('malzeme montaj'!$B$1:$B$3329=AA$3,IF('malzeme montaj'!$C$1:$C$3329&lt;&gt;"",ROW('malzeme montaj'!$C$1:$C$3329))),ROWS(AA$4:AA416))))</f>
        <v/>
      </c>
      <c r="AB416" s="38" t="str">
        <f t="array" ref="AB416">IF(ROWS(AB$4:AB416)&gt;AB$1,"",INDEX('malzeme montaj'!$C$1:$C$3329,SMALL(IF('malzeme montaj'!$B$1:$B$3329=AB$3,IF('malzeme montaj'!$C$1:$C$3329&lt;&gt;"",ROW('malzeme montaj'!$C$1:$C$3329))),ROWS(AB$4:AB416))))</f>
        <v/>
      </c>
      <c r="AC416" s="38" t="str">
        <f t="array" ref="AC416">IF(ROWS(AC$4:AC416)&gt;AC$1,"",INDEX('malzeme montaj'!$C$1:$C$3329,SMALL(IF('malzeme montaj'!$B$1:$B$3329=AC$3,IF('malzeme montaj'!$C$1:$C$3329&lt;&gt;"",ROW('malzeme montaj'!$C$1:$C$3329))),ROWS(AC$4:AC416))))</f>
        <v/>
      </c>
      <c r="AD416" s="38" t="str">
        <f t="array" ref="AD416">IF(ROWS(AD$4:AD416)&gt;AD$1,"",INDEX('malzeme montaj'!$C$1:$C$3329,SMALL(IF('malzeme montaj'!$B$1:$B$3329=AD$3,IF('malzeme montaj'!$C$1:$C$3329&lt;&gt;"",ROW('malzeme montaj'!$C$1:$C$3329))),ROWS(AD$4:AD416))))</f>
        <v/>
      </c>
      <c r="AE416" s="38" t="str">
        <f t="array" ref="AE416">IF(ROWS(AE$4:AE416)&gt;AE$1,"",INDEX('malzeme montaj'!$C$1:$C$3329,SMALL(IF('malzeme montaj'!$B$1:$B$3329=AE$3,IF('malzeme montaj'!$C$1:$C$3329&lt;&gt;"",ROW('malzeme montaj'!$C$1:$C$3329))),ROWS(AE$4:AE416))))</f>
        <v/>
      </c>
      <c r="AF416" s="38" t="str">
        <f t="array" ref="AF416">IF(ROWS(AF$4:AF416)&gt;AF$1,"",INDEX('malzeme montaj'!$C$1:$C$3329,SMALL(IF('malzeme montaj'!$B$1:$B$3329=AF$3,IF('malzeme montaj'!$C$1:$C$3329&lt;&gt;"",ROW('malzeme montaj'!$C$1:$C$3329))),ROWS(AF$4:AF416))))</f>
        <v/>
      </c>
      <c r="AG416" s="38" t="str">
        <f t="array" ref="AG416">IF(ROWS(AG$4:AG416)&gt;AG$1,"",INDEX('malzeme montaj'!$C$1:$C$3329,SMALL(IF('malzeme montaj'!$B$1:$B$3329=AG$3,IF('malzeme montaj'!$C$1:$C$3329&lt;&gt;"",ROW('malzeme montaj'!$C$1:$C$3329))),ROWS(AG$4:AG416))))</f>
        <v/>
      </c>
      <c r="AH416" s="38" t="str">
        <f t="array" ref="AH416">IF(ROWS(AH$4:AH416)&gt;AH$1,"",INDEX('malzeme montaj'!$C$1:$C$3329,SMALL(IF('malzeme montaj'!$B$1:$B$3329=AH$3,IF('malzeme montaj'!$C$1:$C$3329&lt;&gt;"",ROW('malzeme montaj'!$C$1:$C$3329))),ROWS(AH$4:AH416))))</f>
        <v/>
      </c>
      <c r="AI416" s="38" t="str">
        <f t="array" ref="AI416">IF(ROWS(AI$4:AI416)&gt;AI$1,"",INDEX('malzeme montaj'!$C$1:$C$3329,SMALL(IF('malzeme montaj'!$B$1:$B$3329=AI$3,IF('malzeme montaj'!$C$1:$C$3329&lt;&gt;"",ROW('malzeme montaj'!$C$1:$C$3329))),ROWS(AI$4:AI416))))</f>
        <v/>
      </c>
      <c r="AJ416" s="38" t="str">
        <f t="array" ref="AJ416">IF(ROWS(AJ$4:AJ416)&gt;AJ$1,"",INDEX('malzeme montaj'!$C$1:$C$3329,SMALL(IF('malzeme montaj'!$B$1:$B$3329=AJ$3,IF('malzeme montaj'!$C$1:$C$3329&lt;&gt;"",ROW('malzeme montaj'!$C$1:$C$3329))),ROWS(AJ$4:AJ416))))</f>
        <v/>
      </c>
      <c r="AK416" s="38" t="str">
        <f t="array" ref="AK416">IF(ROWS(AK$4:AK416)&gt;AK$1,"",INDEX('malzeme montaj'!$C$1:$C$3329,SMALL(IF('malzeme montaj'!$B$1:$B$3329=AK$3,IF('malzeme montaj'!$C$1:$C$3329&lt;&gt;"",ROW('malzeme montaj'!$C$1:$C$3329))),ROWS(AK$4:AK416))))</f>
        <v/>
      </c>
      <c r="AL416" s="38" t="str">
        <f t="array" ref="AL416">IF(ROWS(AL$4:AL416)&gt;AL$1,"",INDEX('malzeme montaj'!$C$1:$C$3329,SMALL(IF('malzeme montaj'!$B$1:$B$3329=AL$3,IF('malzeme montaj'!$C$1:$C$3329&lt;&gt;"",ROW('malzeme montaj'!$C$1:$C$3329))),ROWS(AL$4:AL416))))</f>
        <v/>
      </c>
      <c r="AM416" s="38" t="str">
        <f t="array" ref="AM416">IF(ROWS(AM$4:AM416)&gt;AM$1,"",INDEX('malzeme montaj'!$C$1:$C$3329,SMALL(IF('malzeme montaj'!$B$1:$B$3329=AM$3,IF('malzeme montaj'!$C$1:$C$3329&lt;&gt;"",ROW('malzeme montaj'!$C$1:$C$3329))),ROWS(AM$4:AM416))))</f>
        <v/>
      </c>
      <c r="AN416" s="38" t="str">
        <f t="array" ref="AN416">IF(ROWS(AN$4:AN416)&gt;AN$1,"",INDEX('malzeme montaj'!$C$1:$C$3329,SMALL(IF('malzeme montaj'!$B$1:$B$3329=AN$3,IF('malzeme montaj'!$C$1:$C$3329&lt;&gt;"",ROW('malzeme montaj'!$C$1:$C$3329))),ROWS(AN$4:AN416))))</f>
        <v/>
      </c>
      <c r="AO416" s="38" t="str">
        <f t="array" ref="AO416">IF(ROWS(AO$4:AO416)&gt;AO$1,"",INDEX('malzeme montaj'!$C$1:$C$3329,SMALL(IF('malzeme montaj'!$B$1:$B$3329=AO$3,IF('malzeme montaj'!$C$1:$C$3329&lt;&gt;"",ROW('malzeme montaj'!$C$1:$C$3329))),ROWS(AO$4:AO416))))</f>
        <v/>
      </c>
      <c r="AP416" s="38" t="str">
        <f t="array" ref="AP416">IF(ROWS(AP$4:AP416)&gt;AP$1,"",INDEX('malzeme montaj'!$C$1:$C$3329,SMALL(IF('malzeme montaj'!$B$1:$B$3329=AP$3,IF('malzeme montaj'!$C$1:$C$3329&lt;&gt;"",ROW('malzeme montaj'!$C$1:$C$3329))),ROWS(AP$4:AP416))))</f>
        <v/>
      </c>
      <c r="AQ416" s="38" t="str">
        <f t="array" ref="AQ416">IF(ROWS(AQ$4:AQ416)&gt;AQ$1,"",INDEX('malzeme montaj'!$C$1:$C$3329,SMALL(IF('malzeme montaj'!$B$1:$B$3329=AQ$3,IF('malzeme montaj'!$C$1:$C$3329&lt;&gt;"",ROW('malzeme montaj'!$C$1:$C$3329))),ROWS(AQ$4:AQ416))))</f>
        <v/>
      </c>
      <c r="AR416" s="38" t="str">
        <f t="array" ref="AR416">IF(ROWS(AR$4:AR416)&gt;AR$1,"",INDEX('malzeme montaj'!$C$1:$C$3329,SMALL(IF('malzeme montaj'!$B$1:$B$3329=AR$3,IF('malzeme montaj'!$C$1:$C$3329&lt;&gt;"",ROW('malzeme montaj'!$C$1:$C$3329))),ROWS(AR$4:AR416))))</f>
        <v/>
      </c>
      <c r="AS416" s="38" t="str">
        <f t="array" ref="AS416">IF(ROWS(AS$4:AS416)&gt;AS$1,"",INDEX('malzeme montaj'!$C$1:$C$3329,SMALL(IF('malzeme montaj'!$B$1:$B$3329=AS$3,IF('malzeme montaj'!$C$1:$C$3329&lt;&gt;"",ROW('malzeme montaj'!$C$1:$C$3329))),ROWS(AS$4:AS416))))</f>
        <v/>
      </c>
      <c r="AT416" s="38" t="str">
        <f t="array" ref="AT416">IF(ROWS(AT$4:AT416)&gt;AT$1,"",INDEX('malzeme montaj'!$C$1:$C$3329,SMALL(IF('malzeme montaj'!$B$1:$B$3329=AT$3,IF('malzeme montaj'!$C$1:$C$3329&lt;&gt;"",ROW('malzeme montaj'!$C$1:$C$3329))),ROWS(AT$4:AT416))))</f>
        <v/>
      </c>
      <c r="AU416" s="38" t="str">
        <f t="array" ref="AU416">IF(ROWS(AU$4:AU416)&gt;AU$1,"",INDEX('malzeme montaj'!$C$1:$C$3329,SMALL(IF('malzeme montaj'!$B$1:$B$3329=AU$3,IF('malzeme montaj'!$C$1:$C$3329&lt;&gt;"",ROW('malzeme montaj'!$C$1:$C$3329))),ROWS(AU$4:AU416))))</f>
        <v/>
      </c>
      <c r="AV416" s="38" t="str">
        <f t="array" ref="AV416">IF(ROWS(AV$4:AV416)&gt;AV$1,"",INDEX('malzeme montaj'!$C$1:$C$3329,SMALL(IF('malzeme montaj'!$B$1:$B$3329=AV$3,IF('malzeme montaj'!$C$1:$C$3329&lt;&gt;"",ROW('malzeme montaj'!$C$1:$C$3329))),ROWS(AV$4:AV416))))</f>
        <v/>
      </c>
      <c r="AW416" s="38" t="str">
        <f t="array" ref="AW416">IF(ROWS(AW$4:AW416)&gt;AW$1,"",INDEX('malzeme montaj'!$C$1:$C$3329,SMALL(IF('malzeme montaj'!$B$1:$B$3329=AW$3,IF('malzeme montaj'!$C$1:$C$3329&lt;&gt;"",ROW('malzeme montaj'!$C$1:$C$3329))),ROWS(AW$4:AW416))))</f>
        <v/>
      </c>
      <c r="AX416" s="38" t="str">
        <f t="array" ref="AX416">IF(ROWS(AX$4:AX416)&gt;AX$1,"",INDEX('malzeme montaj'!$C$1:$C$3329,SMALL(IF('malzeme montaj'!$B$1:$B$3329=AX$3,IF('malzeme montaj'!$C$1:$C$3329&lt;&gt;"",ROW('malzeme montaj'!$C$1:$C$3329))),ROWS(AX$4:AX416))))</f>
        <v/>
      </c>
      <c r="AY416" s="38" t="str">
        <f t="array" ref="AY416">IF(ROWS(AY$4:AY416)&gt;AY$1,"",INDEX('malzeme montaj'!$C$1:$C$3329,SMALL(IF('malzeme montaj'!$B$1:$B$3329=AY$3,IF('malzeme montaj'!$C$1:$C$3329&lt;&gt;"",ROW('malzeme montaj'!$C$1:$C$3329))),ROWS(AY$4:AY416))))</f>
        <v/>
      </c>
      <c r="AZ416" s="38" t="str">
        <f t="array" ref="AZ416">IF(ROWS(AZ$4:AZ416)&gt;AZ$1,"",INDEX('malzeme montaj'!$C$1:$C$3329,SMALL(IF('malzeme montaj'!$B$1:$B$3329=AZ$3,IF('malzeme montaj'!$C$1:$C$3329&lt;&gt;"",ROW('malzeme montaj'!$C$1:$C$3329))),ROWS(AZ$4:AZ416))))</f>
        <v/>
      </c>
      <c r="BA416" s="38" t="str">
        <f t="array" ref="BA416">IF(ROWS(BA$4:BA416)&gt;BA$1,"",INDEX('malzeme montaj'!$C$1:$C$3329,SMALL(IF('malzeme montaj'!$B$1:$B$3329=BA$3,IF('malzeme montaj'!$C$1:$C$3329&lt;&gt;"",ROW('malzeme montaj'!$C$1:$C$3329))),ROWS(BA$4:BA416))))</f>
        <v/>
      </c>
      <c r="BB416" s="38" t="str">
        <f t="array" ref="BB416">IF(ROWS(BB$4:BB416)&gt;BB$1,"",INDEX('malzeme montaj'!$C$1:$C$3329,SMALL(IF('malzeme montaj'!$B$1:$B$3329=BB$3,IF('malzeme montaj'!$C$1:$C$3329&lt;&gt;"",ROW('malzeme montaj'!$C$1:$C$3329))),ROWS(BB$4:BB416))))</f>
        <v/>
      </c>
      <c r="BC416" s="38" t="str">
        <f t="array" ref="BC416">IF(ROWS(BC$4:BC416)&gt;BC$1,"",INDEX('malzeme montaj'!$C$1:$C$3329,SMALL(IF('malzeme montaj'!$B$1:$B$3329=BC$3,IF('malzeme montaj'!$C$1:$C$3329&lt;&gt;"",ROW('malzeme montaj'!$C$1:$C$3329))),ROWS(BC$4:BC416))))</f>
        <v/>
      </c>
      <c r="BD416" s="38" t="str">
        <f t="array" ref="BD416">IF(ROWS(BD$4:BD416)&gt;BD$1,"",INDEX('malzeme montaj'!$C$1:$C$3329,SMALL(IF('malzeme montaj'!$B$1:$B$3329=BD$3,IF('malzeme montaj'!$C$1:$C$3329&lt;&gt;"",ROW('malzeme montaj'!$C$1:$C$3329))),ROWS(BD$4:BD416))))</f>
        <v/>
      </c>
      <c r="BE416" s="38"/>
      <c r="BF416" s="38" t="str">
        <f t="array" ref="BF416">IF(ROWS(BF$4:BF416)&gt;BF$1,"",INDEX('malzeme montaj'!$C$1:$C$3329,SMALL(IF('malzeme montaj'!$B$1:$B$3329=BF$3,IF('malzeme montaj'!$C$1:$C$3329&lt;&gt;"",ROW('malzeme montaj'!$C$1:$C$3329))),ROWS(BF$4:BF416))))</f>
        <v/>
      </c>
      <c r="BG416" s="38" t="str">
        <f t="array" ref="BG416">IF(ROWS(BG$4:BG416)&gt;BG$1,"",INDEX('malzeme montaj'!$C$1:$C$3329,SMALL(IF('malzeme montaj'!$B$1:$B$3329=BG$3,IF('malzeme montaj'!$C$1:$C$3329&lt;&gt;"",ROW('malzeme montaj'!$C$1:$C$3329))),ROWS(BG$4:BG416))))</f>
        <v/>
      </c>
      <c r="BH416" s="38" t="str">
        <f t="array" ref="BH416">IF(ROWS(BH$4:BH416)&gt;BH$1,"",INDEX('malzeme montaj'!$C$1:$C$3329,SMALL(IF('malzeme montaj'!$B$1:$B$3329=BH$3,IF('malzeme montaj'!$C$1:$C$3329&lt;&gt;"",ROW('malzeme montaj'!$C$1:$C$3329))),ROWS(BH$4:BH416))))</f>
        <v/>
      </c>
      <c r="BI416" s="38" t="str">
        <f t="array" ref="BI416">IF(ROWS(BI$4:BI416)&gt;BI$1,"",INDEX('malzeme montaj'!$C$1:$C$3329,SMALL(IF('malzeme montaj'!$B$1:$B$3329=BI$3,IF('malzeme montaj'!$C$1:$C$3329&lt;&gt;"",ROW('malzeme montaj'!$C$1:$C$3329))),ROWS(BI$4:BI416))))</f>
        <v/>
      </c>
      <c r="BJ416" s="38" t="str">
        <f t="array" ref="BJ416">IF(ROWS(BJ$4:BJ416)&gt;BJ$1,"",INDEX('malzeme montaj'!$C$1:$C$3329,SMALL(IF('malzeme montaj'!$B$1:$B$3329=BJ$3,IF('malzeme montaj'!$C$1:$C$3329&lt;&gt;"",ROW('malzeme montaj'!$C$1:$C$3329))),ROWS(BJ$4:BJ416))))</f>
        <v/>
      </c>
      <c r="BK416" s="38" t="str">
        <f t="array" ref="BK416">IF(ROWS(BK$4:BK416)&gt;BK$1,"",INDEX('malzeme montaj'!$C$1:$C$3329,SMALL(IF('malzeme montaj'!$B$1:$B$3329=BK$3,IF('malzeme montaj'!$C$1:$C$3329&lt;&gt;"",ROW('malzeme montaj'!$C$1:$C$3329))),ROWS(BK$4:BK416))))</f>
        <v/>
      </c>
      <c r="BL416" s="38" t="str">
        <f t="array" ref="BL416">IF(ROWS(BL$4:BL416)&gt;BL$1,"",INDEX('malzeme montaj'!$C$1:$C$3329,SMALL(IF('malzeme montaj'!$B$1:$B$3329=BL$3,IF('malzeme montaj'!$C$1:$C$3329&lt;&gt;"",ROW('malzeme montaj'!$C$1:$C$3329))),ROWS(BL$4:BL416))))</f>
        <v/>
      </c>
      <c r="BM416" s="38" t="str">
        <f t="array" ref="BM416">IF(ROWS(BM$4:BM416)&gt;BM$1,"",INDEX('malzeme montaj'!$C$1:$C$3329,SMALL(IF('malzeme montaj'!$B$1:$B$3329=BM$3,IF('malzeme montaj'!$C$1:$C$3329&lt;&gt;"",ROW('malzeme montaj'!$C$1:$C$3329))),ROWS(BM$4:BM416))))</f>
        <v/>
      </c>
      <c r="BN416" s="38" t="str">
        <f t="array" ref="BN416">IF(ROWS(BN$4:BN416)&gt;BN$1,"",INDEX('malzeme montaj'!$C$1:$C$3329,SMALL(IF('malzeme montaj'!$B$1:$B$3329=BN$3,IF('malzeme montaj'!$C$1:$C$3329&lt;&gt;"",ROW('malzeme montaj'!$C$1:$C$3329))),ROWS(BN$4:BN416))))</f>
        <v/>
      </c>
      <c r="BO416" s="38" t="str">
        <f t="array" ref="BO416">IF(ROWS(BO$4:BO416)&gt;BO$1,"",INDEX('malzeme montaj'!$C$1:$C$3329,SMALL(IF('malzeme montaj'!$B$1:$B$3329=BO$3,IF('malzeme montaj'!$C$1:$C$3329&lt;&gt;"",ROW('malzeme montaj'!$C$1:$C$3329))),ROWS(BO$4:BO416))))</f>
        <v/>
      </c>
      <c r="BP416" s="38" t="str">
        <f t="array" ref="BP416">IF(ROWS(BP$4:BP416)&gt;BP$1,"",INDEX('malzeme montaj'!$C$1:$C$3329,SMALL(IF('malzeme montaj'!$B$1:$B$3329=BP$3,IF('malzeme montaj'!$C$1:$C$3329&lt;&gt;"",ROW('malzeme montaj'!$C$1:$C$3329))),ROWS(BP$4:BP416))))</f>
        <v/>
      </c>
      <c r="BQ416" s="38" t="str">
        <f t="array" ref="BQ416">IF(ROWS(BQ$4:BQ416)&gt;BQ$1,"",INDEX('malzeme montaj'!$C$1:$C$3329,SMALL(IF('malzeme montaj'!$B$1:$B$3329=BQ$3,IF('malzeme montaj'!$C$1:$C$3329&lt;&gt;"",ROW('malzeme montaj'!$C$1:$C$3329))),ROWS(BQ$4:BQ416))))</f>
        <v/>
      </c>
      <c r="BR416" s="38" t="str">
        <f t="array" ref="BR416">IF(ROWS(BR$4:BR416)&gt;BR$1,"",INDEX('malzeme montaj'!$C$1:$C$3329,SMALL(IF('malzeme montaj'!$B$1:$B$3329=BR$3,IF('malzeme montaj'!$C$1:$C$3329&lt;&gt;"",ROW('malzeme montaj'!$C$1:$C$3329))),ROWS(BR$4:BR416))))</f>
        <v/>
      </c>
      <c r="BS416" s="38" t="str">
        <f t="array" ref="BS416">IF(ROWS(BS$4:BS416)&gt;BS$1,"",INDEX('malzeme montaj'!$C$1:$C$3329,SMALL(IF('malzeme montaj'!$B$1:$B$3329=BS$3,IF('malzeme montaj'!$C$1:$C$3329&lt;&gt;"",ROW('malzeme montaj'!$C$1:$C$3329))),ROWS(BS$4:BS416))))</f>
        <v/>
      </c>
      <c r="BT416" s="38" t="str">
        <f t="array" ref="BT416">IF(ROWS(BT$4:BT416)&gt;BT$1,"",INDEX('malzeme montaj'!$C$1:$C$3329,SMALL(IF('malzeme montaj'!$B$1:$B$3329=BT$3,IF('malzeme montaj'!$C$1:$C$3329&lt;&gt;"",ROW('malzeme montaj'!$C$1:$C$3329))),ROWS(BT$4:BT416))))</f>
        <v/>
      </c>
      <c r="BU416" s="34" t="str">
        <f t="array" ref="BU416">IF(ROWS(BU$4:BU416)&gt;BU$1,"",INDEX('malzeme montaj'!$C$1:$C$3329,SMALL(IF('malzeme montaj'!$B$1:$B$3329=BU$3,IF('malzeme montaj'!$C$1:$C$3329&lt;&gt;"",ROW('malzeme montaj'!$C$1:$C$3329))),ROWS(BU$4:BU416))))</f>
        <v/>
      </c>
      <c r="BV416" s="34" t="str">
        <f t="array" ref="BV416">IF(ROWS(BV$4:BV416)&gt;BV$1,"",INDEX('malzeme montaj'!$C$1:$C$3329,SMALL(IF('malzeme montaj'!$B$1:$B$3329=BV$3,IF('malzeme montaj'!$C$1:$C$3329&lt;&gt;"",ROW('malzeme montaj'!$C$1:$C$3329))),ROWS(BV$4:BV416))))</f>
        <v/>
      </c>
      <c r="BW416" s="34" t="str">
        <f t="array" ref="BW416">IF(ROWS(BW$4:BW416)&gt;BW$1,"",INDEX('malzeme montaj'!$C$1:$C$3329,SMALL(IF('malzeme montaj'!$B$1:$B$3329=BW$3,IF('malzeme montaj'!$C$1:$C$3329&lt;&gt;"",ROW('malzeme montaj'!$C$1:$C$3329))),ROWS(BW$4:BW416))))</f>
        <v/>
      </c>
      <c r="BX416" s="34" t="str">
        <f t="array" ref="BX416">IF(ROWS(BX$4:BX416)&gt;BX$1,"",INDEX('malzeme montaj'!$C$1:$C$3329,SMALL(IF('malzeme montaj'!$B$1:$B$3329=BX$3,IF('malzeme montaj'!$C$1:$C$3329&lt;&gt;"",ROW('malzeme montaj'!$C$1:$C$3329))),ROWS(BX$4:BX416))))</f>
        <v/>
      </c>
      <c r="BY416" s="34" t="str">
        <f t="array" ref="BY416">IF(ROWS(BY$4:BY416)&gt;BY$1,"",INDEX('malzeme montaj'!$C$1:$C$3329,SMALL(IF('malzeme montaj'!$B$1:$B$3329=BY$3,IF('malzeme montaj'!$C$1:$C$3329&lt;&gt;"",ROW('malzeme montaj'!$C$1:$C$3329))),ROWS(BY$4:BY416))))</f>
        <v/>
      </c>
      <c r="BZ416" s="34" t="str">
        <f t="array" ref="BZ416">IF(ROWS(BZ$4:BZ416)&gt;BZ$1,"",INDEX('malzeme montaj'!$C$1:$C$3329,SMALL(IF('malzeme montaj'!$B$1:$B$3329=BZ$3,IF('malzeme montaj'!$C$1:$C$3329&lt;&gt;"",ROW('malzeme montaj'!$C$1:$C$3329))),ROWS(BZ$4:BZ416))))</f>
        <v/>
      </c>
      <c r="CA416" s="34" t="str">
        <f t="array" ref="CA416">IF(ROWS(CA$4:CA416)&gt;CA$1,"",INDEX('malzeme montaj'!$C$1:$C$3329,SMALL(IF('malzeme montaj'!$B$1:$B$3329=CA$3,IF('malzeme montaj'!$C$1:$C$3329&lt;&gt;"",ROW('malzeme montaj'!$C$1:$C$3329))),ROWS(CA$4:CA416))))</f>
        <v/>
      </c>
      <c r="CB416" s="34" t="str">
        <f t="array" ref="CB416">IF(ROWS(CB$4:CB416)&gt;CB$1,"",INDEX('malzeme montaj'!$C$1:$C$3329,SMALL(IF('malzeme montaj'!$B$1:$B$3329=CB$3,IF('malzeme montaj'!$C$1:$C$3329&lt;&gt;"",ROW('malzeme montaj'!$C$1:$C$3329))),ROWS(CB$4:CB416))))</f>
        <v/>
      </c>
      <c r="CC416" s="34" t="str">
        <f t="array" ref="CC416">IF(ROWS(CC$4:CC416)&gt;CC$1,"",INDEX('malzeme montaj'!$C$1:$C$3329,SMALL(IF('malzeme montaj'!$B$1:$B$3329=CC$3,IF('malzeme montaj'!$C$1:$C$3329&lt;&gt;"",ROW('malzeme montaj'!$C$1:$C$3329))),ROWS(CC$4:CC416))))</f>
        <v/>
      </c>
      <c r="CD416" s="34" t="str">
        <f t="array" ref="CD416">IF(ROWS(CD$4:CD416)&gt;CD$1,"",INDEX('malzeme montaj'!$C$1:$C$3329,SMALL(IF('malzeme montaj'!$B$1:$B$3329=CD$3,IF('malzeme montaj'!$C$1:$C$3329&lt;&gt;"",ROW('malzeme montaj'!$C$1:$C$3329))),ROWS(CD$4:CD416))))</f>
        <v/>
      </c>
      <c r="CE416" s="34" t="str">
        <f t="array" ref="CE416">IF(ROWS(CE$4:CE416)&gt;CE$1,"",INDEX('malzeme montaj'!$C$1:$C$3329,SMALL(IF('malzeme montaj'!$B$1:$B$3329=CE$3,IF('malzeme montaj'!$C$1:$C$3329&lt;&gt;"",ROW('malzeme montaj'!$C$1:$C$3329))),ROWS(CE$4:CE416))))</f>
        <v/>
      </c>
      <c r="CF416" s="34" t="str">
        <f t="array" ref="CF416">IF(ROWS(CF$4:CF416)&gt;CF$1,"",INDEX('malzeme montaj'!$C$1:$C$3329,SMALL(IF('malzeme montaj'!$B$1:$B$3329=CF$3,IF('malzeme montaj'!$C$1:$C$3329&lt;&gt;"",ROW('malzeme montaj'!$C$1:$C$3329))),ROWS(CF$4:CF416))))</f>
        <v/>
      </c>
      <c r="CG416" s="34" t="str">
        <f t="array" ref="CG416">IF(ROWS(CG$4:CG416)&gt;CG$1,"",INDEX('malzeme montaj'!$C$1:$C$3329,SMALL(IF('malzeme montaj'!$B$1:$B$3329=CG$3,IF('malzeme montaj'!$C$1:$C$3329&lt;&gt;"",ROW('malzeme montaj'!$C$1:$C$3329))),ROWS(CG$4:CG416))))</f>
        <v/>
      </c>
      <c r="CH416" s="34" t="str">
        <f t="array" ref="CH416">IF(ROWS(CH$4:CH416)&gt;CH$1,"",INDEX('malzeme montaj'!$C$1:$C$3329,SMALL(IF('malzeme montaj'!$B$1:$B$3329=CH$3,IF('malzeme montaj'!$C$1:$C$3329&lt;&gt;"",ROW('malzeme montaj'!$C$1:$C$3329))),ROWS(CH$4:CH416))))</f>
        <v/>
      </c>
      <c r="CI416" s="34" t="str">
        <f t="array" ref="CI416">IF(ROWS(CI$4:CI416)&gt;CI$1,"",INDEX('malzeme montaj'!$C$1:$C$3329,SMALL(IF('malzeme montaj'!$B$1:$B$3329=CI$3,IF('malzeme montaj'!$C$1:$C$3329&lt;&gt;"",ROW('malzeme montaj'!$C$1:$C$3329))),ROWS(CI$4:CI416))))</f>
        <v/>
      </c>
      <c r="CJ416" s="34" t="str">
        <f t="array" ref="CJ416">IF(ROWS(CJ$4:CJ416)&gt;CJ$1,"",INDEX('malzeme montaj'!$C$1:$C$3329,SMALL(IF('malzeme montaj'!$B$1:$B$3329=CJ$3,IF('malzeme montaj'!$C$1:$C$3329&lt;&gt;"",ROW('malzeme montaj'!$C$1:$C$3329))),ROWS(CJ$4:CJ416))))</f>
        <v/>
      </c>
      <c r="CK416" s="34" t="str">
        <f t="array" ref="CK416">IF(ROWS(CK$4:CK416)&gt;CK$1,"",INDEX('malzeme montaj'!$C$1:$C$3329,SMALL(IF('malzeme montaj'!$B$1:$B$3329=CK$3,IF('malzeme montaj'!$C$1:$C$3329&lt;&gt;"",ROW('malzeme montaj'!$C$1:$C$3329))),ROWS(CK$4:CK416))))</f>
        <v/>
      </c>
      <c r="CL416" s="34" t="str">
        <f t="array" ref="CL416">IF(ROWS(CL$4:CL416)&gt;CL$1,"",INDEX('malzeme montaj'!$C$1:$C$3329,SMALL(IF('malzeme montaj'!$B$1:$B$3329=CL$3,IF('malzeme montaj'!$C$1:$C$3329&lt;&gt;"",ROW('malzeme montaj'!$C$1:$C$3329))),ROWS(CL$4:CL416))))</f>
        <v/>
      </c>
      <c r="CM416" s="34" t="str">
        <f t="array" ref="CM416">IF(ROWS(CM$4:CM416)&gt;CM$1,"",INDEX('malzeme montaj'!$C$1:$C$3329,SMALL(IF('malzeme montaj'!$B$1:$B$3329=CM$3,IF('malzeme montaj'!$C$1:$C$3329&lt;&gt;"",ROW('malzeme montaj'!$C$1:$C$3329))),ROWS(CM$4:CM416))))</f>
        <v/>
      </c>
      <c r="CN416" s="34" t="str">
        <f t="array" ref="CN416">IF(ROWS(CN$4:CN416)&gt;CN$1,"",INDEX('malzeme montaj'!$C$1:$C$3329,SMALL(IF('malzeme montaj'!$B$1:$B$3329=CN$3,IF('malzeme montaj'!$C$1:$C$3329&lt;&gt;"",ROW('malzeme montaj'!$C$1:$C$3329))),ROWS(CN$4:CN416))))</f>
        <v/>
      </c>
      <c r="CO416" s="34" t="str">
        <f t="array" ref="CO416">IF(ROWS(CO$4:CO416)&gt;CO$1,"",INDEX('malzeme montaj'!$C$1:$C$3329,SMALL(IF('malzeme montaj'!$B$1:$B$3329=CO$3,IF('malzeme montaj'!$C$1:$C$3329&lt;&gt;"",ROW('malzeme montaj'!$C$1:$C$3329))),ROWS(CO$4:CO416))))</f>
        <v/>
      </c>
      <c r="CP416" s="34" t="str">
        <f t="array" ref="CP416">IF(ROWS(CP$4:CP416)&gt;CP$1,"",INDEX('malzeme montaj'!$C$1:$C$3329,SMALL(IF('malzeme montaj'!$B$1:$B$3329=CP$3,IF('malzeme montaj'!$C$1:$C$3329&lt;&gt;"",ROW('malzeme montaj'!$C$1:$C$3329))),ROWS(CP$4:CP416))))</f>
        <v/>
      </c>
      <c r="CQ416" s="34" t="str">
        <f t="array" ref="CQ416">IF(ROWS(CQ$4:CQ416)&gt;CQ$1,"",INDEX('malzeme montaj'!$C$1:$C$3329,SMALL(IF('malzeme montaj'!$B$1:$B$3329=CQ$3,IF('malzeme montaj'!$C$1:$C$3329&lt;&gt;"",ROW('malzeme montaj'!$C$1:$C$3329))),ROWS(CQ$4:CQ416))))</f>
        <v/>
      </c>
      <c r="CR416" s="34" t="str">
        <f t="array" ref="CR416">IF(ROWS(CR$4:CR416)&gt;CR$1,"",INDEX('malzeme montaj'!$C$1:$C$3329,SMALL(IF('malzeme montaj'!$B$1:$B$3329=CR$3,IF('malzeme montaj'!$C$1:$C$3329&lt;&gt;"",ROW('malzeme montaj'!$C$1:$C$3329))),ROWS(CR$4:CR416))))</f>
        <v/>
      </c>
      <c r="CS416" s="34" t="str">
        <f t="array" ref="CS416">IF(ROWS(CS$4:CS416)&gt;CS$1,"",INDEX('malzeme montaj'!$C$1:$C$3329,SMALL(IF('malzeme montaj'!$B$1:$B$3329=CS$3,IF('malzeme montaj'!$C$1:$C$3329&lt;&gt;"",ROW('malzeme montaj'!$C$1:$C$3329))),ROWS(CS$4:CS416))))</f>
        <v/>
      </c>
      <c r="CT416" s="34" t="str">
        <f t="array" ref="CT416">IF(ROWS(CT$4:CT416)&gt;CT$1,"",INDEX('malzeme montaj'!$C$1:$C$3329,SMALL(IF('malzeme montaj'!$B$1:$B$3329=CT$3,IF('malzeme montaj'!$C$1:$C$3329&lt;&gt;"",ROW('malzeme montaj'!$C$1:$C$3329))),ROWS(CT$4:CT416))))</f>
        <v/>
      </c>
      <c r="CU416" s="34" t="str">
        <f t="array" ref="CU416">IF(ROWS(CU$4:CU416)&gt;CU$1,"",INDEX('malzeme montaj'!$C$1:$C$3329,SMALL(IF('malzeme montaj'!$B$1:$B$3329=CU$3,IF('malzeme montaj'!$C$1:$C$3329&lt;&gt;"",ROW('malzeme montaj'!$C$1:$C$3329))),ROWS(CU$4:CU416))))</f>
        <v/>
      </c>
      <c r="CV416" s="34" t="str">
        <f t="array" ref="CV416">IF(ROWS(CV$4:CV416)&gt;CV$1,"",INDEX('malzeme montaj'!$C$1:$C$3329,SMALL(IF('malzeme montaj'!$B$1:$B$3329=CV$3,IF('malzeme montaj'!$C$1:$C$3329&lt;&gt;"",ROW('malzeme montaj'!$C$1:$C$3329))),ROWS(CV$4:CV416))))</f>
        <v/>
      </c>
      <c r="CW416" s="34" t="str">
        <f t="array" ref="CW416">IF(ROWS(CW$4:CW416)&gt;CW$1,"",INDEX('malzeme montaj'!$C$1:$C$3329,SMALL(IF('malzeme montaj'!$B$1:$B$3329=CW$3,IF('malzeme montaj'!$C$1:$C$3329&lt;&gt;"",ROW('malzeme montaj'!$C$1:$C$3329))),ROWS(CW$4:CW416))))</f>
        <v/>
      </c>
      <c r="CX416" s="34" t="str">
        <f t="array" ref="CX416">IF(ROWS(CX$4:CX416)&gt;CX$1,"",INDEX('malzeme montaj'!$C$1:$C$3329,SMALL(IF('malzeme montaj'!$B$1:$B$3329=CX$3,IF('malzeme montaj'!$C$1:$C$3329&lt;&gt;"",ROW('malzeme montaj'!$C$1:$C$3329))),ROWS(CX$4:CX416))))</f>
        <v/>
      </c>
      <c r="CY416" s="34" t="str">
        <f t="array" ref="CY416">IF(ROWS(CY$4:CY416)&gt;CY$1,"",INDEX('malzeme montaj'!$C$1:$C$3329,SMALL(IF('malzeme montaj'!$B$1:$B$3329=CY$3,IF('malzeme montaj'!$C$1:$C$3329&lt;&gt;"",ROW('malzeme montaj'!$C$1:$C$3329))),ROWS(CY$4:CY416))))</f>
        <v/>
      </c>
      <c r="CZ416" s="34" t="str">
        <f t="array" ref="CZ416">IF(ROWS(CZ$4:CZ416)&gt;CZ$1,"",INDEX('malzeme montaj'!$C$1:$C$3329,SMALL(IF('malzeme montaj'!$B$1:$B$3329=CZ$3,IF('malzeme montaj'!$C$1:$C$3329&lt;&gt;"",ROW('malzeme montaj'!$C$1:$C$3329))),ROWS(CZ$4:CZ416))))</f>
        <v/>
      </c>
      <c r="DA416" s="34" t="str">
        <f t="array" ref="DA416">IF(ROWS(DA$4:DA416)&gt;DA$1,"",INDEX('malzeme montaj'!$C$1:$C$3329,SMALL(IF('malzeme montaj'!$B$1:$B$3329=DA$3,IF('malzeme montaj'!$C$1:$C$3329&lt;&gt;"",ROW('malzeme montaj'!$C$1:$C$3329))),ROWS(DA$4:DA416))))</f>
        <v/>
      </c>
      <c r="DB416" s="34" t="str">
        <f t="array" ref="DB416">IF(ROWS(DB$4:DB416)&gt;DB$1,"",INDEX('malzeme montaj'!$C$1:$C$3329,SMALL(IF('malzeme montaj'!$B$1:$B$3329=DB$3,IF('malzeme montaj'!$C$1:$C$3329&lt;&gt;"",ROW('malzeme montaj'!$C$1:$C$3329))),ROWS(DB$4:DB416))))</f>
        <v/>
      </c>
      <c r="DC416" s="34" t="str">
        <f t="array" ref="DC416">IF(ROWS(DC$4:DC416)&gt;DC$1,"",INDEX('malzeme montaj'!$C$1:$C$3329,SMALL(IF('malzeme montaj'!$B$1:$B$3329=DC$3,IF('malzeme montaj'!$C$1:$C$3329&lt;&gt;"",ROW('malzeme montaj'!$C$1:$C$3329))),ROWS(DC$4:DC416))))</f>
        <v/>
      </c>
      <c r="DD416" s="34" t="str">
        <f t="array" ref="DD416">IF(ROWS(DD$4:DD416)&gt;DD$1,"",INDEX('malzeme montaj'!$C$1:$C$3329,SMALL(IF('malzeme montaj'!$B$1:$B$3329=DD$3,IF('malzeme montaj'!$C$1:$C$3329&lt;&gt;"",ROW('malzeme montaj'!$C$1:$C$3329))),ROWS(DD$4:DD416))))</f>
        <v/>
      </c>
      <c r="DE416" s="34" t="str">
        <f t="array" ref="DE416">IF(ROWS(DE$4:DE416)&gt;DE$1,"",INDEX('malzeme montaj'!$C$1:$C$3329,SMALL(IF('malzeme montaj'!$B$1:$B$3329=DE$3,IF('malzeme montaj'!$C$1:$C$3329&lt;&gt;"",ROW('malzeme montaj'!$C$1:$C$3329))),ROWS(DE$4:DE416))))</f>
        <v/>
      </c>
      <c r="DF416" s="34" t="str">
        <f t="array" ref="DF416">IF(ROWS(DF$4:DF416)&gt;DF$1,"",INDEX('malzeme montaj'!$C$1:$C$3329,SMALL(IF('malzeme montaj'!$B$1:$B$3329=DF$3,IF('malzeme montaj'!$C$1:$C$3329&lt;&gt;"",ROW('malzeme montaj'!$C$1:$C$3329))),ROWS(DF$4:DF416))))</f>
        <v/>
      </c>
      <c r="DG416" s="34" t="str">
        <f t="array" ref="DG416">IF(ROWS(DG$4:DG416)&gt;DG$1,"",INDEX('malzeme montaj'!$C$1:$C$3329,SMALL(IF('malzeme montaj'!$B$1:$B$3329=DG$3,IF('malzeme montaj'!$C$1:$C$3329&lt;&gt;"",ROW('malzeme montaj'!$C$1:$C$3329))),ROWS(DG$4:DG416))))</f>
        <v/>
      </c>
      <c r="DH416" s="34" t="str">
        <f t="array" ref="DH416">IF(ROWS(DH$4:DH416)&gt;DH$1,"",INDEX('malzeme montaj'!$C$1:$C$3329,SMALL(IF('malzeme montaj'!$B$1:$B$3329=DH$3,IF('malzeme montaj'!$C$1:$C$3329&lt;&gt;"",ROW('malzeme montaj'!$C$1:$C$3329))),ROWS(DH$4:DH416))))</f>
        <v/>
      </c>
      <c r="DI416" s="34" t="str">
        <f t="array" ref="DI416">IF(ROWS(DI$4:DI416)&gt;DI$1,"",INDEX('malzeme montaj'!$C$1:$C$3329,SMALL(IF('malzeme montaj'!$B$1:$B$3329=DI$3,IF('malzeme montaj'!$C$1:$C$3329&lt;&gt;"",ROW('malzeme montaj'!$C$1:$C$3329))),ROWS(DI$4:DI416))))</f>
        <v/>
      </c>
      <c r="DJ416" s="34" t="str">
        <f t="array" ref="DJ416">IF(ROWS(DJ$4:DJ416)&gt;DJ$1,"",INDEX('malzeme montaj'!$C$1:$C$3329,SMALL(IF('malzeme montaj'!$B$1:$B$3329=DJ$3,IF('malzeme montaj'!$C$1:$C$3329&lt;&gt;"",ROW('malzeme montaj'!$C$1:$C$3329))),ROWS(DJ$4:DJ416))))</f>
        <v/>
      </c>
      <c r="DK416" s="34" t="str">
        <f t="array" ref="DK416">IF(ROWS(DK$4:DK416)&gt;DK$1,"",INDEX('malzeme montaj'!$C$1:$C$3329,SMALL(IF('malzeme montaj'!$B$1:$B$3329=DK$3,IF('malzeme montaj'!$C$1:$C$3329&lt;&gt;"",ROW('malzeme montaj'!$C$1:$C$3329))),ROWS(DK$4:DK416))))</f>
        <v/>
      </c>
      <c r="DL416" s="34" t="str">
        <f t="array" ref="DL416">IF(ROWS(DL$4:DL416)&gt;DL$1,"",INDEX('malzeme montaj'!$C$1:$C$3329,SMALL(IF('malzeme montaj'!$B$1:$B$3329=DL$3,IF('malzeme montaj'!$C$1:$C$3329&lt;&gt;"",ROW('malzeme montaj'!$C$1:$C$3329))),ROWS(DL$4:DL416))))</f>
        <v/>
      </c>
      <c r="DQ416" s="34" t="str">
        <f t="array" ref="DQ416">IF(ROWS(DQ$4:DQ416)&gt;DQ$1,"",INDEX('malzeme montaj'!$C$1:$C$3329,SMALL(IF('malzeme montaj'!$B$1:$B$3329=DQ$3,IF('malzeme montaj'!$C$1:$C$3329&lt;&gt;"",ROW('malzeme montaj'!$C$1:$C$3329))),ROWS(DQ$4:DQ416))))</f>
        <v/>
      </c>
      <c r="DR416" s="34" t="str">
        <f t="array" ref="DR416">IF(ROWS(DR$4:DR416)&gt;DR$1,"",INDEX('malzeme montaj'!$C$1:$C$3329,SMALL(IF('malzeme montaj'!$B$1:$B$3329=DR$3,IF('malzeme montaj'!$C$1:$C$3329&lt;&gt;"",ROW('malzeme montaj'!$C$1:$C$3329))),ROWS(DR$4:DR416))))</f>
        <v/>
      </c>
      <c r="DS416" s="34" t="str">
        <f t="array" ref="DS416">IF(ROWS(DS$4:DS416)&gt;DS$1,"",INDEX('malzeme montaj'!$C$1:$C$3329,SMALL(IF('malzeme montaj'!$B$1:$B$3329=DS$3,IF('malzeme montaj'!$C$1:$C$3329&lt;&gt;"",ROW('malzeme montaj'!$C$1:$C$3329))),ROWS(DS$4:DS416))))</f>
        <v/>
      </c>
      <c r="DT416" s="34" t="str">
        <f t="array" ref="DT416">IF(ROWS(DT$4:DT416)&gt;DT$1,"",INDEX('malzeme montaj'!$C$1:$C$3329,SMALL(IF('malzeme montaj'!$B$1:$B$3329=DT$3,IF('malzeme montaj'!$C$1:$C$3329&lt;&gt;"",ROW('malzeme montaj'!$C$1:$C$3329))),ROWS(DT$4:DT416))))</f>
        <v/>
      </c>
      <c r="DU416" s="34" t="str">
        <f t="array" ref="DU416">IF(ROWS(DU$4:DU416)&gt;DU$1,"",INDEX('malzeme montaj'!$C$1:$C$3329,SMALL(IF('malzeme montaj'!$B$1:$B$3329=DU$3,IF('malzeme montaj'!$C$1:$C$3329&lt;&gt;"",ROW('malzeme montaj'!$C$1:$C$3329))),ROWS(DU$4:DU416))))</f>
        <v/>
      </c>
      <c r="DV416" s="34" t="str">
        <f t="array" ref="DV416">IF(ROWS(DV$4:DV416)&gt;DV$1,"",INDEX('malzeme montaj'!$C$1:$C$3329,SMALL(IF('malzeme montaj'!$B$1:$B$3329=DV$3,IF('malzeme montaj'!$C$1:$C$3329&lt;&gt;"",ROW('malzeme montaj'!$C$1:$C$3329))),ROWS(DV$4:DV416))))</f>
        <v/>
      </c>
      <c r="DW416" s="34" t="str">
        <f t="array" ref="DW416">IF(ROWS(DW$4:DW416)&gt;DW$1,"",INDEX('malzeme montaj'!$C$1:$C$3329,SMALL(IF('malzeme montaj'!$B$1:$B$3329=DW$3,IF('malzeme montaj'!$C$1:$C$3329&lt;&gt;"",ROW('malzeme montaj'!$C$1:$C$3329))),ROWS(DW$4:DW416))))</f>
        <v/>
      </c>
      <c r="DX416" s="34" t="str">
        <f t="array" ref="DX416">IF(ROWS(DX$4:DX416)&gt;DX$1,"",INDEX('malzeme montaj'!$C$1:$C$3329,SMALL(IF('malzeme montaj'!$B$1:$B$3329=DX$3,IF('malzeme montaj'!$C$1:$C$3329&lt;&gt;"",ROW('malzeme montaj'!$C$1:$C$3329))),ROWS(DX$4:DX416))))</f>
        <v/>
      </c>
      <c r="DY416" s="34" t="str">
        <f t="array" ref="DY416">IF(ROWS(DY$4:DY416)&gt;DY$1,"",INDEX('malzeme montaj'!$C$1:$C$3329,SMALL(IF('malzeme montaj'!$B$1:$B$3329=DY$3,IF('malzeme montaj'!$C$1:$C$3329&lt;&gt;"",ROW('malzeme montaj'!$C$1:$C$3329))),ROWS(DY$4:DY416))))</f>
        <v/>
      </c>
      <c r="DZ416" s="34" t="str">
        <f t="array" ref="DZ416">IF(ROWS(DZ$4:DZ416)&gt;DZ$1,"",INDEX('malzeme montaj'!$C$1:$C$3329,SMALL(IF('malzeme montaj'!$B$1:$B$3329=DZ$3,IF('malzeme montaj'!$C$1:$C$3329&lt;&gt;"",ROW('malzeme montaj'!$C$1:$C$3329))),ROWS(DZ$4:DZ416))))</f>
        <v/>
      </c>
      <c r="EA416" s="34" t="str">
        <f t="array" ref="EA416">IF(ROWS(EA$4:EA416)&gt;EA$1,"",INDEX('malzeme montaj'!$C$1:$C$3329,SMALL(IF('malzeme montaj'!$B$1:$B$3329=EA$3,IF('malzeme montaj'!$C$1:$C$3329&lt;&gt;"",ROW('malzeme montaj'!$C$1:$C$3329))),ROWS(EA$4:EA416))))</f>
        <v/>
      </c>
      <c r="EB416" s="34" t="str">
        <f t="array" ref="EB416">IF(ROWS(EB$4:EB416)&gt;EB$1,"",INDEX('malzeme montaj'!$C$1:$C$3329,SMALL(IF('malzeme montaj'!$B$1:$B$3329=EB$3,IF('malzeme montaj'!$C$1:$C$3329&lt;&gt;"",ROW('malzeme montaj'!$C$1:$C$3329))),ROWS(EB$4:EB416))))</f>
        <v/>
      </c>
      <c r="EC416" s="34" t="str">
        <f t="array" ref="EC416">IF(ROWS(EC$4:EC416)&gt;EC$1,"",INDEX('malzeme montaj'!$C$1:$C$3329,SMALL(IF('malzeme montaj'!$B$1:$B$3329=EC$3,IF('malzeme montaj'!$C$1:$C$3329&lt;&gt;"",ROW('malzeme montaj'!$C$1:$C$3329))),ROWS(EC$4:EC416))))</f>
        <v/>
      </c>
      <c r="ED416" s="34" t="str">
        <f t="array" ref="ED416">IF(ROWS(ED$4:ED416)&gt;ED$1,"",INDEX('malzeme montaj'!$C$1:$C$3329,SMALL(IF('malzeme montaj'!$B$1:$B$3329=ED$3,IF('malzeme montaj'!$C$1:$C$3329&lt;&gt;"",ROW('malzeme montaj'!$C$1:$C$3329))),ROWS(ED$4:ED416))))</f>
        <v/>
      </c>
      <c r="EE416" s="34" t="str">
        <f t="array" ref="EE416">IF(ROWS(EE$4:EE416)&gt;EE$1,"",INDEX('malzeme montaj'!$C$1:$C$3329,SMALL(IF('malzeme montaj'!$B$1:$B$3329=EE$3,IF('malzeme montaj'!$C$1:$C$3329&lt;&gt;"",ROW('malzeme montaj'!$C$1:$C$3329))),ROWS(EE$4:EE416))))</f>
        <v/>
      </c>
      <c r="EF416" s="34" t="str">
        <f t="array" ref="EF416">IF(ROWS(EF$4:EF416)&gt;EF$1,"",INDEX('malzeme montaj'!$C$1:$C$3329,SMALL(IF('malzeme montaj'!$B$1:$B$3329=EF$3,IF('malzeme montaj'!$C$1:$C$3329&lt;&gt;"",ROW('malzeme montaj'!$C$1:$C$3329))),ROWS(EF$4:EF416))))</f>
        <v/>
      </c>
      <c r="EG416" s="34" t="str">
        <f t="array" ref="EG416">IF(ROWS(EG$4:EG416)&gt;EG$1,"",INDEX('malzeme montaj'!$C$1:$C$3329,SMALL(IF('malzeme montaj'!$B$1:$B$3329=EG$3,IF('malzeme montaj'!$C$1:$C$3329&lt;&gt;"",ROW('malzeme montaj'!$C$1:$C$3329))),ROWS(EG$4:EG416))))</f>
        <v/>
      </c>
      <c r="EH416" s="34" t="str">
        <f t="array" ref="EH416">IF(ROWS(EH$4:EH416)&gt;EH$1,"",INDEX('malzeme montaj'!$C$1:$C$3329,SMALL(IF('malzeme montaj'!$B$1:$B$3329=EH$3,IF('malzeme montaj'!$C$1:$C$3329&lt;&gt;"",ROW('malzeme montaj'!$C$1:$C$3329))),ROWS(EH$4:EH416))))</f>
        <v/>
      </c>
      <c r="EI416" s="34" t="str">
        <f t="array" ref="EI416">IF(ROWS(EI$4:EI416)&gt;EI$1,"",INDEX('malzeme montaj'!$C$1:$C$3329,SMALL(IF('malzeme montaj'!$B$1:$B$3329=EI$3,IF('malzeme montaj'!$C$1:$C$3329&lt;&gt;"",ROW('malzeme montaj'!$C$1:$C$3329))),ROWS(EI$4:EI416))))</f>
        <v/>
      </c>
      <c r="EJ416" s="34" t="str">
        <f t="array" ref="EJ416">IF(ROWS(EJ$4:EJ416)&gt;EJ$1,"",INDEX('malzeme montaj'!$C$1:$C$3329,SMALL(IF('malzeme montaj'!$B$1:$B$3329=EJ$3,IF('malzeme montaj'!$C$1:$C$3329&lt;&gt;"",ROW('malzeme montaj'!$C$1:$C$3329))),ROWS(EJ$4:EJ416))))</f>
        <v/>
      </c>
      <c r="EK416" s="34" t="str">
        <f t="array" ref="EK416">IF(ROWS(EK$4:EK416)&gt;EK$1,"",INDEX('malzeme montaj'!$C$1:$C$3329,SMALL(IF('malzeme montaj'!$B$1:$B$3329=EK$3,IF('malzeme montaj'!$C$1:$C$3329&lt;&gt;"",ROW('malzeme montaj'!$C$1:$C$3329))),ROWS(EK$4:EK416))))</f>
        <v/>
      </c>
      <c r="EL416" s="34" t="str">
        <f t="array" ref="EL416">IF(ROWS(EL$4:EL416)&gt;EL$1,"",INDEX('malzeme montaj'!$C$1:$C$3329,SMALL(IF('malzeme montaj'!$B$1:$B$3329=EL$3,IF('malzeme montaj'!$C$1:$C$3329&lt;&gt;"",ROW('malzeme montaj'!$C$1:$C$3329))),ROWS(EL$4:EL416))))</f>
        <v/>
      </c>
      <c r="EM416" s="34" t="str">
        <f t="array" ref="EM416">IF(ROWS(EM$4:EM416)&gt;EM$1,"",INDEX('malzeme montaj'!$C$1:$C$3329,SMALL(IF('malzeme montaj'!$B$1:$B$3329=EM$3,IF('malzeme montaj'!$C$1:$C$3329&lt;&gt;"",ROW('malzeme montaj'!$C$1:$C$3329))),ROWS(EM$4:EM416))))</f>
        <v/>
      </c>
      <c r="EN416" s="34" t="str">
        <f t="array" ref="EN416">IF(ROWS(EN$4:EN416)&gt;EN$1,"",INDEX('malzeme montaj'!$C$1:$C$3329,SMALL(IF('malzeme montaj'!$B$1:$B$3329=EN$3,IF('malzeme montaj'!$C$1:$C$3329&lt;&gt;"",ROW('malzeme montaj'!$C$1:$C$3329))),ROWS(EN$4:EN416))))</f>
        <v/>
      </c>
      <c r="EO416" s="34" t="str">
        <f t="array" ref="EO416">IF(ROWS(EO$4:EO416)&gt;EO$1,"",INDEX('malzeme montaj'!$C$1:$C$3329,SMALL(IF('malzeme montaj'!$B$1:$B$3329=EO$3,IF('malzeme montaj'!$C$1:$C$3329&lt;&gt;"",ROW('malzeme montaj'!$C$1:$C$3329))),ROWS(EO$4:EO416))))</f>
        <v/>
      </c>
      <c r="EP416" s="34" t="str">
        <f t="array" ref="EP416">IF(ROWS(EP$4:EP416)&gt;EP$1,"",INDEX('malzeme montaj'!$C$1:$C$3329,SMALL(IF('malzeme montaj'!$B$1:$B$3329=EP$3,IF('malzeme montaj'!$C$1:$C$3329&lt;&gt;"",ROW('malzeme montaj'!$C$1:$C$3329))),ROWS(EP$4:EP416))))</f>
        <v/>
      </c>
      <c r="EQ416" s="34" t="str">
        <f t="array" ref="EQ416">IF(ROWS(EQ$4:EQ416)&gt;EQ$1,"",INDEX('malzeme montaj'!$C$1:$C$3329,SMALL(IF('malzeme montaj'!$B$1:$B$3329=EQ$3,IF('malzeme montaj'!$C$1:$C$3329&lt;&gt;"",ROW('malzeme montaj'!$C$1:$C$3329))),ROWS(EQ$4:EQ416))))</f>
        <v/>
      </c>
      <c r="ER416" s="34" t="str">
        <f t="array" ref="ER416">IF(ROWS(ER$4:ER416)&gt;ER$1,"",INDEX('malzeme montaj'!$C$1:$C$3329,SMALL(IF('malzeme montaj'!$B$1:$B$3329=ER$3,IF('malzeme montaj'!$C$1:$C$3329&lt;&gt;"",ROW('malzeme montaj'!$C$1:$C$3329))),ROWS(ER$4:ER416))))</f>
        <v/>
      </c>
      <c r="ES416" s="34" t="str">
        <f t="array" ref="ES416">IF(ROWS(ES$4:ES416)&gt;ES$1,"",INDEX('malzeme montaj'!$C$1:$C$3329,SMALL(IF('malzeme montaj'!$B$1:$B$3329=ES$3,IF('malzeme montaj'!$C$1:$C$3329&lt;&gt;"",ROW('malzeme montaj'!$C$1:$C$3329))),ROWS(ES$4:ES416))))</f>
        <v/>
      </c>
      <c r="ET416" s="34" t="str">
        <f t="array" ref="ET416">IF(ROWS(ET$4:ET416)&gt;ET$1,"",INDEX('malzeme montaj'!$C$1:$C$3329,SMALL(IF('malzeme montaj'!$B$1:$B$3329=ET$3,IF('malzeme montaj'!$C$1:$C$3329&lt;&gt;"",ROW('malzeme montaj'!$C$1:$C$3329))),ROWS(ET$4:ET416))))</f>
        <v/>
      </c>
      <c r="EU416" s="34" t="str">
        <f t="array" ref="EU416">IF(ROWS(EU$4:EU416)&gt;EU$1,"",INDEX('malzeme montaj'!$C$1:$C$3329,SMALL(IF('malzeme montaj'!$B$1:$B$3329=EU$3,IF('malzeme montaj'!$C$1:$C$3329&lt;&gt;"",ROW('malzeme montaj'!$C$1:$C$3329))),ROWS(EU$4:EU416))))</f>
        <v/>
      </c>
      <c r="EV416" s="34" t="str">
        <f t="array" ref="EV416">IF(ROWS(EV$4:EV416)&gt;EV$1,"",INDEX('malzeme montaj'!$C$1:$C$3329,SMALL(IF('malzeme montaj'!$B$1:$B$3329=EV$3,IF('malzeme montaj'!$C$1:$C$3329&lt;&gt;"",ROW('malzeme montaj'!$C$1:$C$3329))),ROWS(EV$4:EV416))))</f>
        <v/>
      </c>
      <c r="EW416" s="34" t="str">
        <f t="array" ref="EW416">IF(ROWS(EW$4:EW416)&gt;EW$1,"",INDEX('malzeme montaj'!$C$1:$C$3329,SMALL(IF('malzeme montaj'!$B$1:$B$3329=EW$3,IF('malzeme montaj'!$C$1:$C$3329&lt;&gt;"",ROW('malzeme montaj'!$C$1:$C$3329))),ROWS(EW$4:EW416))))</f>
        <v/>
      </c>
    </row>
    <row r="417" spans="4:153">
      <c r="D417" s="38" t="str">
        <f t="array" ref="D417">IF(ROWS(D$4:D417)&gt;D$1,"",INDEX('malzeme montaj'!$C$1:$C$3329,SMALL(IF('malzeme montaj'!$B$1:$B$3329=D$3,IF('malzeme montaj'!$C$1:$C$3329&lt;&gt;"",ROW('malzeme montaj'!$C$1:$C$3329))),ROWS(D$4:D417))))</f>
        <v/>
      </c>
      <c r="E417" s="38" t="str">
        <f t="array" ref="E417">IF(ROWS(E$4:E417)&gt;E$1,"",INDEX('malzeme montaj'!$C$1:$C$3329,SMALL(IF('malzeme montaj'!$B$1:$B$3329=E$3,IF('malzeme montaj'!$C$1:$C$3329&lt;&gt;"",ROW('malzeme montaj'!$C$1:$C$3329))),ROWS(E$4:E417))))</f>
        <v/>
      </c>
      <c r="F417" s="38" t="str">
        <f t="array" ref="F417">IF(ROWS(F$4:F417)&gt;F$1,"",INDEX('malzeme montaj'!$C$1:$C$3329,SMALL(IF('malzeme montaj'!$B$1:$B$3329=F$3,IF('malzeme montaj'!$C$1:$C$3329&lt;&gt;"",ROW('malzeme montaj'!$C$1:$C$3329))),ROWS(F$4:F417))))</f>
        <v/>
      </c>
      <c r="G417" s="38" t="str">
        <f t="array" ref="G417">IF(ROWS(G$4:G417)&gt;G$1,"",INDEX('malzeme montaj'!$C$1:$C$3329,SMALL(IF('malzeme montaj'!$B$1:$B$3329=G$3,IF('malzeme montaj'!$C$1:$C$3329&lt;&gt;"",ROW('malzeme montaj'!$C$1:$C$3329))),ROWS(G$4:G417))))</f>
        <v/>
      </c>
      <c r="H417" s="38" t="str">
        <f t="array" ref="H417">IF(ROWS(H$4:H417)&gt;H$1,"",INDEX('malzeme montaj'!$C$1:$C$3329,SMALL(IF('malzeme montaj'!$B$1:$B$3329=H$3,IF('malzeme montaj'!$C$1:$C$3329&lt;&gt;"",ROW('malzeme montaj'!$C$1:$C$3329))),ROWS(H$4:H417))))</f>
        <v/>
      </c>
      <c r="I417" s="38" t="str">
        <f t="array" ref="I417">IF(ROWS(I$4:I417)&gt;I$1,"",INDEX('malzeme montaj'!$C$1:$C$3329,SMALL(IF('malzeme montaj'!$B$1:$B$3329=I$3,IF('malzeme montaj'!$C$1:$C$3329&lt;&gt;"",ROW('malzeme montaj'!$C$1:$C$3329))),ROWS(I$4:I417))))</f>
        <v/>
      </c>
      <c r="J417" s="38" t="str">
        <f t="array" ref="J417">IF(ROWS(J$4:J417)&gt;J$1,"",INDEX('malzeme montaj'!$C$1:$C$3329,SMALL(IF('malzeme montaj'!$B$1:$B$3329=J$3,IF('malzeme montaj'!$C$1:$C$3329&lt;&gt;"",ROW('malzeme montaj'!$C$1:$C$3329))),ROWS(J$4:J417))))</f>
        <v/>
      </c>
      <c r="K417" s="38" t="str">
        <f t="array" ref="K417">IF(ROWS(K$4:K417)&gt;K$1,"",INDEX('malzeme montaj'!$C$1:$C$3329,SMALL(IF('malzeme montaj'!$B$1:$B$3329=K$3,IF('malzeme montaj'!$C$1:$C$3329&lt;&gt;"",ROW('malzeme montaj'!$C$1:$C$3329))),ROWS(K$4:K417))))</f>
        <v/>
      </c>
      <c r="L417" s="38" t="str">
        <f t="array" ref="L417">IF(ROWS(L$4:L417)&gt;L$1,"",INDEX('malzeme montaj'!$C$1:$C$3329,SMALL(IF('malzeme montaj'!$B$1:$B$3329=L$3,IF('malzeme montaj'!$C$1:$C$3329&lt;&gt;"",ROW('malzeme montaj'!$C$1:$C$3329))),ROWS(L$4:L417))))</f>
        <v/>
      </c>
      <c r="M417" s="38" t="str">
        <f t="array" ref="M417">IF(ROWS(M$4:M417)&gt;M$1,"",INDEX('malzeme montaj'!$C$1:$C$3329,SMALL(IF('malzeme montaj'!$B$1:$B$3329=M$3,IF('malzeme montaj'!$C$1:$C$3329&lt;&gt;"",ROW('malzeme montaj'!$C$1:$C$3329))),ROWS(M$4:M417))))</f>
        <v/>
      </c>
      <c r="N417" s="38" t="str">
        <f t="array" ref="N417">IF(ROWS(N$4:N417)&gt;N$1,"",INDEX('malzeme montaj'!$C$1:$C$3329,SMALL(IF('malzeme montaj'!$B$1:$B$3329=N$3,IF('malzeme montaj'!$C$1:$C$3329&lt;&gt;"",ROW('malzeme montaj'!$C$1:$C$3329))),ROWS(N$4:N417))))</f>
        <v/>
      </c>
      <c r="O417" s="38" t="str">
        <f t="array" ref="O417">IF(ROWS(O$4:O417)&gt;O$1,"",INDEX('malzeme montaj'!$C$1:$C$3329,SMALL(IF('malzeme montaj'!$B$1:$B$3329=O$3,IF('malzeme montaj'!$C$1:$C$3329&lt;&gt;"",ROW('malzeme montaj'!$C$1:$C$3329))),ROWS(O$4:O417))))</f>
        <v/>
      </c>
      <c r="P417" s="38" t="str">
        <f t="array" ref="P417">IF(ROWS(P$4:P417)&gt;P$1,"",INDEX('malzeme montaj'!$C$1:$C$3329,SMALL(IF('malzeme montaj'!$B$1:$B$3329=P$3,IF('malzeme montaj'!$C$1:$C$3329&lt;&gt;"",ROW('malzeme montaj'!$C$1:$C$3329))),ROWS(P$4:P417))))</f>
        <v/>
      </c>
      <c r="Q417" s="38" t="str">
        <f t="array" ref="Q417">IF(ROWS(Q$4:Q417)&gt;Q$1,"",INDEX('malzeme montaj'!$C$1:$C$3329,SMALL(IF('malzeme montaj'!$B$1:$B$3329=Q$3,IF('malzeme montaj'!$C$1:$C$3329&lt;&gt;"",ROW('malzeme montaj'!$C$1:$C$3329))),ROWS(Q$4:Q417))))</f>
        <v/>
      </c>
      <c r="R417" s="38" t="str">
        <f t="array" ref="R417">IF(ROWS(R$4:R417)&gt;R$1,"",INDEX('malzeme montaj'!$C$1:$C$3329,SMALL(IF('malzeme montaj'!$B$1:$B$3329=R$3,IF('malzeme montaj'!$C$1:$C$3329&lt;&gt;"",ROW('malzeme montaj'!$C$1:$C$3329))),ROWS(R$4:R417))))</f>
        <v/>
      </c>
      <c r="S417" s="38" t="str">
        <f t="array" ref="S417">IF(ROWS(S$4:S417)&gt;S$1,"",INDEX('malzeme montaj'!$C$1:$C$3329,SMALL(IF('malzeme montaj'!$B$1:$B$3329=S$3,IF('malzeme montaj'!$C$1:$C$3329&lt;&gt;"",ROW('malzeme montaj'!$C$1:$C$3329))),ROWS(S$4:S417))))</f>
        <v/>
      </c>
      <c r="T417" s="38" t="str">
        <f t="array" ref="T417">IF(ROWS(T$4:T417)&gt;T$1,"",INDEX('malzeme montaj'!$C$1:$C$3329,SMALL(IF('malzeme montaj'!$B$1:$B$3329=T$3,IF('malzeme montaj'!$C$1:$C$3329&lt;&gt;"",ROW('malzeme montaj'!$C$1:$C$3329))),ROWS(T$4:T417))))</f>
        <v/>
      </c>
      <c r="U417" s="38" t="str">
        <f t="array" ref="U417">IF(ROWS(U$4:U417)&gt;U$1,"",INDEX('malzeme montaj'!$C$1:$C$3329,SMALL(IF('malzeme montaj'!$B$1:$B$3329=U$3,IF('malzeme montaj'!$C$1:$C$3329&lt;&gt;"",ROW('malzeme montaj'!$C$1:$C$3329))),ROWS(U$4:U417))))</f>
        <v/>
      </c>
      <c r="V417" s="38" t="str">
        <f t="array" ref="V417">IF(ROWS(V$4:V417)&gt;V$1,"",INDEX('malzeme montaj'!$C$1:$C$3329,SMALL(IF('malzeme montaj'!$B$1:$B$3329=V$3,IF('malzeme montaj'!$C$1:$C$3329&lt;&gt;"",ROW('malzeme montaj'!$C$1:$C$3329))),ROWS(V$4:V417))))</f>
        <v/>
      </c>
      <c r="W417" s="38" t="str">
        <f t="array" ref="W417">IF(ROWS(W$4:W417)&gt;W$1,"",INDEX('malzeme montaj'!$C$1:$C$3329,SMALL(IF('malzeme montaj'!$B$1:$B$3329=W$3,IF('malzeme montaj'!$C$1:$C$3329&lt;&gt;"",ROW('malzeme montaj'!$C$1:$C$3329))),ROWS(W$4:W417))))</f>
        <v/>
      </c>
      <c r="X417" s="38" t="str">
        <f t="array" ref="X417">IF(ROWS(X$4:X417)&gt;X$1,"",INDEX('malzeme montaj'!$C$1:$C$3329,SMALL(IF('malzeme montaj'!$B$1:$B$3329=X$3,IF('malzeme montaj'!$C$1:$C$3329&lt;&gt;"",ROW('malzeme montaj'!$C$1:$C$3329))),ROWS(X$4:X417))))</f>
        <v/>
      </c>
      <c r="Y417" s="38" t="str">
        <f t="array" ref="Y417">IF(ROWS(Y$4:Y417)&gt;Y$1,"",INDEX('malzeme montaj'!$C$1:$C$3329,SMALL(IF('malzeme montaj'!$B$1:$B$3329=Y$3,IF('malzeme montaj'!$C$1:$C$3329&lt;&gt;"",ROW('malzeme montaj'!$C$1:$C$3329))),ROWS(Y$4:Y417))))</f>
        <v/>
      </c>
      <c r="Z417" s="38" t="str">
        <f t="array" ref="Z417">IF(ROWS(Z$4:Z417)&gt;Z$1,"",INDEX('malzeme montaj'!$C$1:$C$3329,SMALL(IF('malzeme montaj'!$B$1:$B$3329=Z$3,IF('malzeme montaj'!$C$1:$C$3329&lt;&gt;"",ROW('malzeme montaj'!$C$1:$C$3329))),ROWS(Z$4:Z417))))</f>
        <v/>
      </c>
      <c r="AA417" s="38" t="str">
        <f t="array" ref="AA417">IF(ROWS(AA$4:AA417)&gt;AA$1,"",INDEX('malzeme montaj'!$C$1:$C$3329,SMALL(IF('malzeme montaj'!$B$1:$B$3329=AA$3,IF('malzeme montaj'!$C$1:$C$3329&lt;&gt;"",ROW('malzeme montaj'!$C$1:$C$3329))),ROWS(AA$4:AA417))))</f>
        <v/>
      </c>
      <c r="AB417" s="38" t="str">
        <f t="array" ref="AB417">IF(ROWS(AB$4:AB417)&gt;AB$1,"",INDEX('malzeme montaj'!$C$1:$C$3329,SMALL(IF('malzeme montaj'!$B$1:$B$3329=AB$3,IF('malzeme montaj'!$C$1:$C$3329&lt;&gt;"",ROW('malzeme montaj'!$C$1:$C$3329))),ROWS(AB$4:AB417))))</f>
        <v/>
      </c>
      <c r="AC417" s="38" t="str">
        <f t="array" ref="AC417">IF(ROWS(AC$4:AC417)&gt;AC$1,"",INDEX('malzeme montaj'!$C$1:$C$3329,SMALL(IF('malzeme montaj'!$B$1:$B$3329=AC$3,IF('malzeme montaj'!$C$1:$C$3329&lt;&gt;"",ROW('malzeme montaj'!$C$1:$C$3329))),ROWS(AC$4:AC417))))</f>
        <v/>
      </c>
      <c r="AD417" s="38" t="str">
        <f t="array" ref="AD417">IF(ROWS(AD$4:AD417)&gt;AD$1,"",INDEX('malzeme montaj'!$C$1:$C$3329,SMALL(IF('malzeme montaj'!$B$1:$B$3329=AD$3,IF('malzeme montaj'!$C$1:$C$3329&lt;&gt;"",ROW('malzeme montaj'!$C$1:$C$3329))),ROWS(AD$4:AD417))))</f>
        <v/>
      </c>
      <c r="AE417" s="38" t="str">
        <f t="array" ref="AE417">IF(ROWS(AE$4:AE417)&gt;AE$1,"",INDEX('malzeme montaj'!$C$1:$C$3329,SMALL(IF('malzeme montaj'!$B$1:$B$3329=AE$3,IF('malzeme montaj'!$C$1:$C$3329&lt;&gt;"",ROW('malzeme montaj'!$C$1:$C$3329))),ROWS(AE$4:AE417))))</f>
        <v/>
      </c>
      <c r="AF417" s="38" t="str">
        <f t="array" ref="AF417">IF(ROWS(AF$4:AF417)&gt;AF$1,"",INDEX('malzeme montaj'!$C$1:$C$3329,SMALL(IF('malzeme montaj'!$B$1:$B$3329=AF$3,IF('malzeme montaj'!$C$1:$C$3329&lt;&gt;"",ROW('malzeme montaj'!$C$1:$C$3329))),ROWS(AF$4:AF417))))</f>
        <v/>
      </c>
      <c r="AG417" s="38" t="str">
        <f t="array" ref="AG417">IF(ROWS(AG$4:AG417)&gt;AG$1,"",INDEX('malzeme montaj'!$C$1:$C$3329,SMALL(IF('malzeme montaj'!$B$1:$B$3329=AG$3,IF('malzeme montaj'!$C$1:$C$3329&lt;&gt;"",ROW('malzeme montaj'!$C$1:$C$3329))),ROWS(AG$4:AG417))))</f>
        <v/>
      </c>
      <c r="AH417" s="38" t="str">
        <f t="array" ref="AH417">IF(ROWS(AH$4:AH417)&gt;AH$1,"",INDEX('malzeme montaj'!$C$1:$C$3329,SMALL(IF('malzeme montaj'!$B$1:$B$3329=AH$3,IF('malzeme montaj'!$C$1:$C$3329&lt;&gt;"",ROW('malzeme montaj'!$C$1:$C$3329))),ROWS(AH$4:AH417))))</f>
        <v/>
      </c>
      <c r="AI417" s="38" t="str">
        <f t="array" ref="AI417">IF(ROWS(AI$4:AI417)&gt;AI$1,"",INDEX('malzeme montaj'!$C$1:$C$3329,SMALL(IF('malzeme montaj'!$B$1:$B$3329=AI$3,IF('malzeme montaj'!$C$1:$C$3329&lt;&gt;"",ROW('malzeme montaj'!$C$1:$C$3329))),ROWS(AI$4:AI417))))</f>
        <v/>
      </c>
      <c r="AJ417" s="38" t="str">
        <f t="array" ref="AJ417">IF(ROWS(AJ$4:AJ417)&gt;AJ$1,"",INDEX('malzeme montaj'!$C$1:$C$3329,SMALL(IF('malzeme montaj'!$B$1:$B$3329=AJ$3,IF('malzeme montaj'!$C$1:$C$3329&lt;&gt;"",ROW('malzeme montaj'!$C$1:$C$3329))),ROWS(AJ$4:AJ417))))</f>
        <v/>
      </c>
      <c r="AK417" s="38" t="str">
        <f t="array" ref="AK417">IF(ROWS(AK$4:AK417)&gt;AK$1,"",INDEX('malzeme montaj'!$C$1:$C$3329,SMALL(IF('malzeme montaj'!$B$1:$B$3329=AK$3,IF('malzeme montaj'!$C$1:$C$3329&lt;&gt;"",ROW('malzeme montaj'!$C$1:$C$3329))),ROWS(AK$4:AK417))))</f>
        <v/>
      </c>
      <c r="AL417" s="38" t="str">
        <f t="array" ref="AL417">IF(ROWS(AL$4:AL417)&gt;AL$1,"",INDEX('malzeme montaj'!$C$1:$C$3329,SMALL(IF('malzeme montaj'!$B$1:$B$3329=AL$3,IF('malzeme montaj'!$C$1:$C$3329&lt;&gt;"",ROW('malzeme montaj'!$C$1:$C$3329))),ROWS(AL$4:AL417))))</f>
        <v/>
      </c>
      <c r="AM417" s="38" t="str">
        <f t="array" ref="AM417">IF(ROWS(AM$4:AM417)&gt;AM$1,"",INDEX('malzeme montaj'!$C$1:$C$3329,SMALL(IF('malzeme montaj'!$B$1:$B$3329=AM$3,IF('malzeme montaj'!$C$1:$C$3329&lt;&gt;"",ROW('malzeme montaj'!$C$1:$C$3329))),ROWS(AM$4:AM417))))</f>
        <v/>
      </c>
      <c r="AN417" s="38" t="str">
        <f t="array" ref="AN417">IF(ROWS(AN$4:AN417)&gt;AN$1,"",INDEX('malzeme montaj'!$C$1:$C$3329,SMALL(IF('malzeme montaj'!$B$1:$B$3329=AN$3,IF('malzeme montaj'!$C$1:$C$3329&lt;&gt;"",ROW('malzeme montaj'!$C$1:$C$3329))),ROWS(AN$4:AN417))))</f>
        <v/>
      </c>
      <c r="AO417" s="38" t="str">
        <f t="array" ref="AO417">IF(ROWS(AO$4:AO417)&gt;AO$1,"",INDEX('malzeme montaj'!$C$1:$C$3329,SMALL(IF('malzeme montaj'!$B$1:$B$3329=AO$3,IF('malzeme montaj'!$C$1:$C$3329&lt;&gt;"",ROW('malzeme montaj'!$C$1:$C$3329))),ROWS(AO$4:AO417))))</f>
        <v/>
      </c>
      <c r="AP417" s="38" t="str">
        <f t="array" ref="AP417">IF(ROWS(AP$4:AP417)&gt;AP$1,"",INDEX('malzeme montaj'!$C$1:$C$3329,SMALL(IF('malzeme montaj'!$B$1:$B$3329=AP$3,IF('malzeme montaj'!$C$1:$C$3329&lt;&gt;"",ROW('malzeme montaj'!$C$1:$C$3329))),ROWS(AP$4:AP417))))</f>
        <v/>
      </c>
      <c r="AQ417" s="38" t="str">
        <f t="array" ref="AQ417">IF(ROWS(AQ$4:AQ417)&gt;AQ$1,"",INDEX('malzeme montaj'!$C$1:$C$3329,SMALL(IF('malzeme montaj'!$B$1:$B$3329=AQ$3,IF('malzeme montaj'!$C$1:$C$3329&lt;&gt;"",ROW('malzeme montaj'!$C$1:$C$3329))),ROWS(AQ$4:AQ417))))</f>
        <v/>
      </c>
      <c r="AR417" s="38" t="str">
        <f t="array" ref="AR417">IF(ROWS(AR$4:AR417)&gt;AR$1,"",INDEX('malzeme montaj'!$C$1:$C$3329,SMALL(IF('malzeme montaj'!$B$1:$B$3329=AR$3,IF('malzeme montaj'!$C$1:$C$3329&lt;&gt;"",ROW('malzeme montaj'!$C$1:$C$3329))),ROWS(AR$4:AR417))))</f>
        <v/>
      </c>
      <c r="AS417" s="38" t="str">
        <f t="array" ref="AS417">IF(ROWS(AS$4:AS417)&gt;AS$1,"",INDEX('malzeme montaj'!$C$1:$C$3329,SMALL(IF('malzeme montaj'!$B$1:$B$3329=AS$3,IF('malzeme montaj'!$C$1:$C$3329&lt;&gt;"",ROW('malzeme montaj'!$C$1:$C$3329))),ROWS(AS$4:AS417))))</f>
        <v/>
      </c>
      <c r="AT417" s="38" t="str">
        <f t="array" ref="AT417">IF(ROWS(AT$4:AT417)&gt;AT$1,"",INDEX('malzeme montaj'!$C$1:$C$3329,SMALL(IF('malzeme montaj'!$B$1:$B$3329=AT$3,IF('malzeme montaj'!$C$1:$C$3329&lt;&gt;"",ROW('malzeme montaj'!$C$1:$C$3329))),ROWS(AT$4:AT417))))</f>
        <v/>
      </c>
      <c r="AU417" s="38" t="str">
        <f t="array" ref="AU417">IF(ROWS(AU$4:AU417)&gt;AU$1,"",INDEX('malzeme montaj'!$C$1:$C$3329,SMALL(IF('malzeme montaj'!$B$1:$B$3329=AU$3,IF('malzeme montaj'!$C$1:$C$3329&lt;&gt;"",ROW('malzeme montaj'!$C$1:$C$3329))),ROWS(AU$4:AU417))))</f>
        <v/>
      </c>
      <c r="AV417" s="38" t="str">
        <f t="array" ref="AV417">IF(ROWS(AV$4:AV417)&gt;AV$1,"",INDEX('malzeme montaj'!$C$1:$C$3329,SMALL(IF('malzeme montaj'!$B$1:$B$3329=AV$3,IF('malzeme montaj'!$C$1:$C$3329&lt;&gt;"",ROW('malzeme montaj'!$C$1:$C$3329))),ROWS(AV$4:AV417))))</f>
        <v/>
      </c>
      <c r="AW417" s="38" t="str">
        <f t="array" ref="AW417">IF(ROWS(AW$4:AW417)&gt;AW$1,"",INDEX('malzeme montaj'!$C$1:$C$3329,SMALL(IF('malzeme montaj'!$B$1:$B$3329=AW$3,IF('malzeme montaj'!$C$1:$C$3329&lt;&gt;"",ROW('malzeme montaj'!$C$1:$C$3329))),ROWS(AW$4:AW417))))</f>
        <v/>
      </c>
      <c r="AX417" s="38" t="str">
        <f t="array" ref="AX417">IF(ROWS(AX$4:AX417)&gt;AX$1,"",INDEX('malzeme montaj'!$C$1:$C$3329,SMALL(IF('malzeme montaj'!$B$1:$B$3329=AX$3,IF('malzeme montaj'!$C$1:$C$3329&lt;&gt;"",ROW('malzeme montaj'!$C$1:$C$3329))),ROWS(AX$4:AX417))))</f>
        <v/>
      </c>
      <c r="AY417" s="38" t="str">
        <f t="array" ref="AY417">IF(ROWS(AY$4:AY417)&gt;AY$1,"",INDEX('malzeme montaj'!$C$1:$C$3329,SMALL(IF('malzeme montaj'!$B$1:$B$3329=AY$3,IF('malzeme montaj'!$C$1:$C$3329&lt;&gt;"",ROW('malzeme montaj'!$C$1:$C$3329))),ROWS(AY$4:AY417))))</f>
        <v/>
      </c>
      <c r="AZ417" s="38" t="str">
        <f t="array" ref="AZ417">IF(ROWS(AZ$4:AZ417)&gt;AZ$1,"",INDEX('malzeme montaj'!$C$1:$C$3329,SMALL(IF('malzeme montaj'!$B$1:$B$3329=AZ$3,IF('malzeme montaj'!$C$1:$C$3329&lt;&gt;"",ROW('malzeme montaj'!$C$1:$C$3329))),ROWS(AZ$4:AZ417))))</f>
        <v/>
      </c>
      <c r="BA417" s="38" t="str">
        <f t="array" ref="BA417">IF(ROWS(BA$4:BA417)&gt;BA$1,"",INDEX('malzeme montaj'!$C$1:$C$3329,SMALL(IF('malzeme montaj'!$B$1:$B$3329=BA$3,IF('malzeme montaj'!$C$1:$C$3329&lt;&gt;"",ROW('malzeme montaj'!$C$1:$C$3329))),ROWS(BA$4:BA417))))</f>
        <v/>
      </c>
      <c r="BB417" s="38" t="str">
        <f t="array" ref="BB417">IF(ROWS(BB$4:BB417)&gt;BB$1,"",INDEX('malzeme montaj'!$C$1:$C$3329,SMALL(IF('malzeme montaj'!$B$1:$B$3329=BB$3,IF('malzeme montaj'!$C$1:$C$3329&lt;&gt;"",ROW('malzeme montaj'!$C$1:$C$3329))),ROWS(BB$4:BB417))))</f>
        <v/>
      </c>
      <c r="BC417" s="38" t="str">
        <f t="array" ref="BC417">IF(ROWS(BC$4:BC417)&gt;BC$1,"",INDEX('malzeme montaj'!$C$1:$C$3329,SMALL(IF('malzeme montaj'!$B$1:$B$3329=BC$3,IF('malzeme montaj'!$C$1:$C$3329&lt;&gt;"",ROW('malzeme montaj'!$C$1:$C$3329))),ROWS(BC$4:BC417))))</f>
        <v/>
      </c>
      <c r="BD417" s="38" t="str">
        <f t="array" ref="BD417">IF(ROWS(BD$4:BD417)&gt;BD$1,"",INDEX('malzeme montaj'!$C$1:$C$3329,SMALL(IF('malzeme montaj'!$B$1:$B$3329=BD$3,IF('malzeme montaj'!$C$1:$C$3329&lt;&gt;"",ROW('malzeme montaj'!$C$1:$C$3329))),ROWS(BD$4:BD417))))</f>
        <v/>
      </c>
      <c r="BE417" s="38"/>
      <c r="BF417" s="38" t="str">
        <f t="array" ref="BF417">IF(ROWS(BF$4:BF417)&gt;BF$1,"",INDEX('malzeme montaj'!$C$1:$C$3329,SMALL(IF('malzeme montaj'!$B$1:$B$3329=BF$3,IF('malzeme montaj'!$C$1:$C$3329&lt;&gt;"",ROW('malzeme montaj'!$C$1:$C$3329))),ROWS(BF$4:BF417))))</f>
        <v/>
      </c>
      <c r="BG417" s="38" t="str">
        <f t="array" ref="BG417">IF(ROWS(BG$4:BG417)&gt;BG$1,"",INDEX('malzeme montaj'!$C$1:$C$3329,SMALL(IF('malzeme montaj'!$B$1:$B$3329=BG$3,IF('malzeme montaj'!$C$1:$C$3329&lt;&gt;"",ROW('malzeme montaj'!$C$1:$C$3329))),ROWS(BG$4:BG417))))</f>
        <v/>
      </c>
      <c r="BH417" s="38" t="str">
        <f t="array" ref="BH417">IF(ROWS(BH$4:BH417)&gt;BH$1,"",INDEX('malzeme montaj'!$C$1:$C$3329,SMALL(IF('malzeme montaj'!$B$1:$B$3329=BH$3,IF('malzeme montaj'!$C$1:$C$3329&lt;&gt;"",ROW('malzeme montaj'!$C$1:$C$3329))),ROWS(BH$4:BH417))))</f>
        <v/>
      </c>
      <c r="BI417" s="38" t="str">
        <f t="array" ref="BI417">IF(ROWS(BI$4:BI417)&gt;BI$1,"",INDEX('malzeme montaj'!$C$1:$C$3329,SMALL(IF('malzeme montaj'!$B$1:$B$3329=BI$3,IF('malzeme montaj'!$C$1:$C$3329&lt;&gt;"",ROW('malzeme montaj'!$C$1:$C$3329))),ROWS(BI$4:BI417))))</f>
        <v/>
      </c>
      <c r="BJ417" s="38" t="str">
        <f t="array" ref="BJ417">IF(ROWS(BJ$4:BJ417)&gt;BJ$1,"",INDEX('malzeme montaj'!$C$1:$C$3329,SMALL(IF('malzeme montaj'!$B$1:$B$3329=BJ$3,IF('malzeme montaj'!$C$1:$C$3329&lt;&gt;"",ROW('malzeme montaj'!$C$1:$C$3329))),ROWS(BJ$4:BJ417))))</f>
        <v/>
      </c>
      <c r="BK417" s="38" t="str">
        <f t="array" ref="BK417">IF(ROWS(BK$4:BK417)&gt;BK$1,"",INDEX('malzeme montaj'!$C$1:$C$3329,SMALL(IF('malzeme montaj'!$B$1:$B$3329=BK$3,IF('malzeme montaj'!$C$1:$C$3329&lt;&gt;"",ROW('malzeme montaj'!$C$1:$C$3329))),ROWS(BK$4:BK417))))</f>
        <v/>
      </c>
      <c r="BL417" s="38" t="str">
        <f t="array" ref="BL417">IF(ROWS(BL$4:BL417)&gt;BL$1,"",INDEX('malzeme montaj'!$C$1:$C$3329,SMALL(IF('malzeme montaj'!$B$1:$B$3329=BL$3,IF('malzeme montaj'!$C$1:$C$3329&lt;&gt;"",ROW('malzeme montaj'!$C$1:$C$3329))),ROWS(BL$4:BL417))))</f>
        <v/>
      </c>
      <c r="BM417" s="38" t="str">
        <f t="array" ref="BM417">IF(ROWS(BM$4:BM417)&gt;BM$1,"",INDEX('malzeme montaj'!$C$1:$C$3329,SMALL(IF('malzeme montaj'!$B$1:$B$3329=BM$3,IF('malzeme montaj'!$C$1:$C$3329&lt;&gt;"",ROW('malzeme montaj'!$C$1:$C$3329))),ROWS(BM$4:BM417))))</f>
        <v/>
      </c>
      <c r="BN417" s="38" t="str">
        <f t="array" ref="BN417">IF(ROWS(BN$4:BN417)&gt;BN$1,"",INDEX('malzeme montaj'!$C$1:$C$3329,SMALL(IF('malzeme montaj'!$B$1:$B$3329=BN$3,IF('malzeme montaj'!$C$1:$C$3329&lt;&gt;"",ROW('malzeme montaj'!$C$1:$C$3329))),ROWS(BN$4:BN417))))</f>
        <v/>
      </c>
      <c r="BO417" s="38" t="str">
        <f t="array" ref="BO417">IF(ROWS(BO$4:BO417)&gt;BO$1,"",INDEX('malzeme montaj'!$C$1:$C$3329,SMALL(IF('malzeme montaj'!$B$1:$B$3329=BO$3,IF('malzeme montaj'!$C$1:$C$3329&lt;&gt;"",ROW('malzeme montaj'!$C$1:$C$3329))),ROWS(BO$4:BO417))))</f>
        <v/>
      </c>
      <c r="BP417" s="38" t="str">
        <f t="array" ref="BP417">IF(ROWS(BP$4:BP417)&gt;BP$1,"",INDEX('malzeme montaj'!$C$1:$C$3329,SMALL(IF('malzeme montaj'!$B$1:$B$3329=BP$3,IF('malzeme montaj'!$C$1:$C$3329&lt;&gt;"",ROW('malzeme montaj'!$C$1:$C$3329))),ROWS(BP$4:BP417))))</f>
        <v/>
      </c>
      <c r="BQ417" s="38" t="str">
        <f t="array" ref="BQ417">IF(ROWS(BQ$4:BQ417)&gt;BQ$1,"",INDEX('malzeme montaj'!$C$1:$C$3329,SMALL(IF('malzeme montaj'!$B$1:$B$3329=BQ$3,IF('malzeme montaj'!$C$1:$C$3329&lt;&gt;"",ROW('malzeme montaj'!$C$1:$C$3329))),ROWS(BQ$4:BQ417))))</f>
        <v/>
      </c>
      <c r="BR417" s="38" t="str">
        <f t="array" ref="BR417">IF(ROWS(BR$4:BR417)&gt;BR$1,"",INDEX('malzeme montaj'!$C$1:$C$3329,SMALL(IF('malzeme montaj'!$B$1:$B$3329=BR$3,IF('malzeme montaj'!$C$1:$C$3329&lt;&gt;"",ROW('malzeme montaj'!$C$1:$C$3329))),ROWS(BR$4:BR417))))</f>
        <v/>
      </c>
      <c r="BS417" s="38" t="str">
        <f t="array" ref="BS417">IF(ROWS(BS$4:BS417)&gt;BS$1,"",INDEX('malzeme montaj'!$C$1:$C$3329,SMALL(IF('malzeme montaj'!$B$1:$B$3329=BS$3,IF('malzeme montaj'!$C$1:$C$3329&lt;&gt;"",ROW('malzeme montaj'!$C$1:$C$3329))),ROWS(BS$4:BS417))))</f>
        <v/>
      </c>
      <c r="BT417" s="38" t="str">
        <f t="array" ref="BT417">IF(ROWS(BT$4:BT417)&gt;BT$1,"",INDEX('malzeme montaj'!$C$1:$C$3329,SMALL(IF('malzeme montaj'!$B$1:$B$3329=BT$3,IF('malzeme montaj'!$C$1:$C$3329&lt;&gt;"",ROW('malzeme montaj'!$C$1:$C$3329))),ROWS(BT$4:BT417))))</f>
        <v/>
      </c>
      <c r="BU417" s="34" t="str">
        <f t="array" ref="BU417">IF(ROWS(BU$4:BU417)&gt;BU$1,"",INDEX('malzeme montaj'!$C$1:$C$3329,SMALL(IF('malzeme montaj'!$B$1:$B$3329=BU$3,IF('malzeme montaj'!$C$1:$C$3329&lt;&gt;"",ROW('malzeme montaj'!$C$1:$C$3329))),ROWS(BU$4:BU417))))</f>
        <v/>
      </c>
      <c r="BV417" s="34" t="str">
        <f t="array" ref="BV417">IF(ROWS(BV$4:BV417)&gt;BV$1,"",INDEX('malzeme montaj'!$C$1:$C$3329,SMALL(IF('malzeme montaj'!$B$1:$B$3329=BV$3,IF('malzeme montaj'!$C$1:$C$3329&lt;&gt;"",ROW('malzeme montaj'!$C$1:$C$3329))),ROWS(BV$4:BV417))))</f>
        <v/>
      </c>
      <c r="BW417" s="34" t="str">
        <f t="array" ref="BW417">IF(ROWS(BW$4:BW417)&gt;BW$1,"",INDEX('malzeme montaj'!$C$1:$C$3329,SMALL(IF('malzeme montaj'!$B$1:$B$3329=BW$3,IF('malzeme montaj'!$C$1:$C$3329&lt;&gt;"",ROW('malzeme montaj'!$C$1:$C$3329))),ROWS(BW$4:BW417))))</f>
        <v/>
      </c>
      <c r="BX417" s="34" t="str">
        <f t="array" ref="BX417">IF(ROWS(BX$4:BX417)&gt;BX$1,"",INDEX('malzeme montaj'!$C$1:$C$3329,SMALL(IF('malzeme montaj'!$B$1:$B$3329=BX$3,IF('malzeme montaj'!$C$1:$C$3329&lt;&gt;"",ROW('malzeme montaj'!$C$1:$C$3329))),ROWS(BX$4:BX417))))</f>
        <v/>
      </c>
      <c r="BY417" s="34" t="str">
        <f t="array" ref="BY417">IF(ROWS(BY$4:BY417)&gt;BY$1,"",INDEX('malzeme montaj'!$C$1:$C$3329,SMALL(IF('malzeme montaj'!$B$1:$B$3329=BY$3,IF('malzeme montaj'!$C$1:$C$3329&lt;&gt;"",ROW('malzeme montaj'!$C$1:$C$3329))),ROWS(BY$4:BY417))))</f>
        <v/>
      </c>
      <c r="BZ417" s="34" t="str">
        <f t="array" ref="BZ417">IF(ROWS(BZ$4:BZ417)&gt;BZ$1,"",INDEX('malzeme montaj'!$C$1:$C$3329,SMALL(IF('malzeme montaj'!$B$1:$B$3329=BZ$3,IF('malzeme montaj'!$C$1:$C$3329&lt;&gt;"",ROW('malzeme montaj'!$C$1:$C$3329))),ROWS(BZ$4:BZ417))))</f>
        <v/>
      </c>
      <c r="CA417" s="34" t="str">
        <f t="array" ref="CA417">IF(ROWS(CA$4:CA417)&gt;CA$1,"",INDEX('malzeme montaj'!$C$1:$C$3329,SMALL(IF('malzeme montaj'!$B$1:$B$3329=CA$3,IF('malzeme montaj'!$C$1:$C$3329&lt;&gt;"",ROW('malzeme montaj'!$C$1:$C$3329))),ROWS(CA$4:CA417))))</f>
        <v/>
      </c>
      <c r="CB417" s="34" t="str">
        <f t="array" ref="CB417">IF(ROWS(CB$4:CB417)&gt;CB$1,"",INDEX('malzeme montaj'!$C$1:$C$3329,SMALL(IF('malzeme montaj'!$B$1:$B$3329=CB$3,IF('malzeme montaj'!$C$1:$C$3329&lt;&gt;"",ROW('malzeme montaj'!$C$1:$C$3329))),ROWS(CB$4:CB417))))</f>
        <v/>
      </c>
      <c r="CC417" s="34" t="str">
        <f t="array" ref="CC417">IF(ROWS(CC$4:CC417)&gt;CC$1,"",INDEX('malzeme montaj'!$C$1:$C$3329,SMALL(IF('malzeme montaj'!$B$1:$B$3329=CC$3,IF('malzeme montaj'!$C$1:$C$3329&lt;&gt;"",ROW('malzeme montaj'!$C$1:$C$3329))),ROWS(CC$4:CC417))))</f>
        <v/>
      </c>
      <c r="CD417" s="34" t="str">
        <f t="array" ref="CD417">IF(ROWS(CD$4:CD417)&gt;CD$1,"",INDEX('malzeme montaj'!$C$1:$C$3329,SMALL(IF('malzeme montaj'!$B$1:$B$3329=CD$3,IF('malzeme montaj'!$C$1:$C$3329&lt;&gt;"",ROW('malzeme montaj'!$C$1:$C$3329))),ROWS(CD$4:CD417))))</f>
        <v/>
      </c>
      <c r="CE417" s="34" t="str">
        <f t="array" ref="CE417">IF(ROWS(CE$4:CE417)&gt;CE$1,"",INDEX('malzeme montaj'!$C$1:$C$3329,SMALL(IF('malzeme montaj'!$B$1:$B$3329=CE$3,IF('malzeme montaj'!$C$1:$C$3329&lt;&gt;"",ROW('malzeme montaj'!$C$1:$C$3329))),ROWS(CE$4:CE417))))</f>
        <v/>
      </c>
      <c r="CF417" s="34" t="str">
        <f t="array" ref="CF417">IF(ROWS(CF$4:CF417)&gt;CF$1,"",INDEX('malzeme montaj'!$C$1:$C$3329,SMALL(IF('malzeme montaj'!$B$1:$B$3329=CF$3,IF('malzeme montaj'!$C$1:$C$3329&lt;&gt;"",ROW('malzeme montaj'!$C$1:$C$3329))),ROWS(CF$4:CF417))))</f>
        <v/>
      </c>
      <c r="CG417" s="34" t="str">
        <f t="array" ref="CG417">IF(ROWS(CG$4:CG417)&gt;CG$1,"",INDEX('malzeme montaj'!$C$1:$C$3329,SMALL(IF('malzeme montaj'!$B$1:$B$3329=CG$3,IF('malzeme montaj'!$C$1:$C$3329&lt;&gt;"",ROW('malzeme montaj'!$C$1:$C$3329))),ROWS(CG$4:CG417))))</f>
        <v/>
      </c>
      <c r="CH417" s="34" t="str">
        <f t="array" ref="CH417">IF(ROWS(CH$4:CH417)&gt;CH$1,"",INDEX('malzeme montaj'!$C$1:$C$3329,SMALL(IF('malzeme montaj'!$B$1:$B$3329=CH$3,IF('malzeme montaj'!$C$1:$C$3329&lt;&gt;"",ROW('malzeme montaj'!$C$1:$C$3329))),ROWS(CH$4:CH417))))</f>
        <v/>
      </c>
      <c r="CI417" s="34" t="str">
        <f t="array" ref="CI417">IF(ROWS(CI$4:CI417)&gt;CI$1,"",INDEX('malzeme montaj'!$C$1:$C$3329,SMALL(IF('malzeme montaj'!$B$1:$B$3329=CI$3,IF('malzeme montaj'!$C$1:$C$3329&lt;&gt;"",ROW('malzeme montaj'!$C$1:$C$3329))),ROWS(CI$4:CI417))))</f>
        <v/>
      </c>
      <c r="CJ417" s="34" t="str">
        <f t="array" ref="CJ417">IF(ROWS(CJ$4:CJ417)&gt;CJ$1,"",INDEX('malzeme montaj'!$C$1:$C$3329,SMALL(IF('malzeme montaj'!$B$1:$B$3329=CJ$3,IF('malzeme montaj'!$C$1:$C$3329&lt;&gt;"",ROW('malzeme montaj'!$C$1:$C$3329))),ROWS(CJ$4:CJ417))))</f>
        <v/>
      </c>
      <c r="CK417" s="34" t="str">
        <f t="array" ref="CK417">IF(ROWS(CK$4:CK417)&gt;CK$1,"",INDEX('malzeme montaj'!$C$1:$C$3329,SMALL(IF('malzeme montaj'!$B$1:$B$3329=CK$3,IF('malzeme montaj'!$C$1:$C$3329&lt;&gt;"",ROW('malzeme montaj'!$C$1:$C$3329))),ROWS(CK$4:CK417))))</f>
        <v/>
      </c>
      <c r="CL417" s="34" t="str">
        <f t="array" ref="CL417">IF(ROWS(CL$4:CL417)&gt;CL$1,"",INDEX('malzeme montaj'!$C$1:$C$3329,SMALL(IF('malzeme montaj'!$B$1:$B$3329=CL$3,IF('malzeme montaj'!$C$1:$C$3329&lt;&gt;"",ROW('malzeme montaj'!$C$1:$C$3329))),ROWS(CL$4:CL417))))</f>
        <v/>
      </c>
      <c r="CM417" s="34" t="str">
        <f t="array" ref="CM417">IF(ROWS(CM$4:CM417)&gt;CM$1,"",INDEX('malzeme montaj'!$C$1:$C$3329,SMALL(IF('malzeme montaj'!$B$1:$B$3329=CM$3,IF('malzeme montaj'!$C$1:$C$3329&lt;&gt;"",ROW('malzeme montaj'!$C$1:$C$3329))),ROWS(CM$4:CM417))))</f>
        <v/>
      </c>
      <c r="CN417" s="34" t="str">
        <f t="array" ref="CN417">IF(ROWS(CN$4:CN417)&gt;CN$1,"",INDEX('malzeme montaj'!$C$1:$C$3329,SMALL(IF('malzeme montaj'!$B$1:$B$3329=CN$3,IF('malzeme montaj'!$C$1:$C$3329&lt;&gt;"",ROW('malzeme montaj'!$C$1:$C$3329))),ROWS(CN$4:CN417))))</f>
        <v/>
      </c>
      <c r="CO417" s="34" t="str">
        <f t="array" ref="CO417">IF(ROWS(CO$4:CO417)&gt;CO$1,"",INDEX('malzeme montaj'!$C$1:$C$3329,SMALL(IF('malzeme montaj'!$B$1:$B$3329=CO$3,IF('malzeme montaj'!$C$1:$C$3329&lt;&gt;"",ROW('malzeme montaj'!$C$1:$C$3329))),ROWS(CO$4:CO417))))</f>
        <v/>
      </c>
      <c r="CP417" s="34" t="str">
        <f t="array" ref="CP417">IF(ROWS(CP$4:CP417)&gt;CP$1,"",INDEX('malzeme montaj'!$C$1:$C$3329,SMALL(IF('malzeme montaj'!$B$1:$B$3329=CP$3,IF('malzeme montaj'!$C$1:$C$3329&lt;&gt;"",ROW('malzeme montaj'!$C$1:$C$3329))),ROWS(CP$4:CP417))))</f>
        <v/>
      </c>
      <c r="CQ417" s="34" t="str">
        <f t="array" ref="CQ417">IF(ROWS(CQ$4:CQ417)&gt;CQ$1,"",INDEX('malzeme montaj'!$C$1:$C$3329,SMALL(IF('malzeme montaj'!$B$1:$B$3329=CQ$3,IF('malzeme montaj'!$C$1:$C$3329&lt;&gt;"",ROW('malzeme montaj'!$C$1:$C$3329))),ROWS(CQ$4:CQ417))))</f>
        <v/>
      </c>
      <c r="CR417" s="34" t="str">
        <f t="array" ref="CR417">IF(ROWS(CR$4:CR417)&gt;CR$1,"",INDEX('malzeme montaj'!$C$1:$C$3329,SMALL(IF('malzeme montaj'!$B$1:$B$3329=CR$3,IF('malzeme montaj'!$C$1:$C$3329&lt;&gt;"",ROW('malzeme montaj'!$C$1:$C$3329))),ROWS(CR$4:CR417))))</f>
        <v/>
      </c>
      <c r="CS417" s="34" t="str">
        <f t="array" ref="CS417">IF(ROWS(CS$4:CS417)&gt;CS$1,"",INDEX('malzeme montaj'!$C$1:$C$3329,SMALL(IF('malzeme montaj'!$B$1:$B$3329=CS$3,IF('malzeme montaj'!$C$1:$C$3329&lt;&gt;"",ROW('malzeme montaj'!$C$1:$C$3329))),ROWS(CS$4:CS417))))</f>
        <v/>
      </c>
      <c r="CT417" s="34" t="str">
        <f t="array" ref="CT417">IF(ROWS(CT$4:CT417)&gt;CT$1,"",INDEX('malzeme montaj'!$C$1:$C$3329,SMALL(IF('malzeme montaj'!$B$1:$B$3329=CT$3,IF('malzeme montaj'!$C$1:$C$3329&lt;&gt;"",ROW('malzeme montaj'!$C$1:$C$3329))),ROWS(CT$4:CT417))))</f>
        <v/>
      </c>
      <c r="CU417" s="34" t="str">
        <f t="array" ref="CU417">IF(ROWS(CU$4:CU417)&gt;CU$1,"",INDEX('malzeme montaj'!$C$1:$C$3329,SMALL(IF('malzeme montaj'!$B$1:$B$3329=CU$3,IF('malzeme montaj'!$C$1:$C$3329&lt;&gt;"",ROW('malzeme montaj'!$C$1:$C$3329))),ROWS(CU$4:CU417))))</f>
        <v/>
      </c>
      <c r="CV417" s="34" t="str">
        <f t="array" ref="CV417">IF(ROWS(CV$4:CV417)&gt;CV$1,"",INDEX('malzeme montaj'!$C$1:$C$3329,SMALL(IF('malzeme montaj'!$B$1:$B$3329=CV$3,IF('malzeme montaj'!$C$1:$C$3329&lt;&gt;"",ROW('malzeme montaj'!$C$1:$C$3329))),ROWS(CV$4:CV417))))</f>
        <v/>
      </c>
      <c r="CW417" s="34" t="str">
        <f t="array" ref="CW417">IF(ROWS(CW$4:CW417)&gt;CW$1,"",INDEX('malzeme montaj'!$C$1:$C$3329,SMALL(IF('malzeme montaj'!$B$1:$B$3329=CW$3,IF('malzeme montaj'!$C$1:$C$3329&lt;&gt;"",ROW('malzeme montaj'!$C$1:$C$3329))),ROWS(CW$4:CW417))))</f>
        <v/>
      </c>
      <c r="CX417" s="34" t="str">
        <f t="array" ref="CX417">IF(ROWS(CX$4:CX417)&gt;CX$1,"",INDEX('malzeme montaj'!$C$1:$C$3329,SMALL(IF('malzeme montaj'!$B$1:$B$3329=CX$3,IF('malzeme montaj'!$C$1:$C$3329&lt;&gt;"",ROW('malzeme montaj'!$C$1:$C$3329))),ROWS(CX$4:CX417))))</f>
        <v/>
      </c>
      <c r="CY417" s="34" t="str">
        <f t="array" ref="CY417">IF(ROWS(CY$4:CY417)&gt;CY$1,"",INDEX('malzeme montaj'!$C$1:$C$3329,SMALL(IF('malzeme montaj'!$B$1:$B$3329=CY$3,IF('malzeme montaj'!$C$1:$C$3329&lt;&gt;"",ROW('malzeme montaj'!$C$1:$C$3329))),ROWS(CY$4:CY417))))</f>
        <v/>
      </c>
      <c r="CZ417" s="34" t="str">
        <f t="array" ref="CZ417">IF(ROWS(CZ$4:CZ417)&gt;CZ$1,"",INDEX('malzeme montaj'!$C$1:$C$3329,SMALL(IF('malzeme montaj'!$B$1:$B$3329=CZ$3,IF('malzeme montaj'!$C$1:$C$3329&lt;&gt;"",ROW('malzeme montaj'!$C$1:$C$3329))),ROWS(CZ$4:CZ417))))</f>
        <v/>
      </c>
      <c r="DA417" s="34" t="str">
        <f t="array" ref="DA417">IF(ROWS(DA$4:DA417)&gt;DA$1,"",INDEX('malzeme montaj'!$C$1:$C$3329,SMALL(IF('malzeme montaj'!$B$1:$B$3329=DA$3,IF('malzeme montaj'!$C$1:$C$3329&lt;&gt;"",ROW('malzeme montaj'!$C$1:$C$3329))),ROWS(DA$4:DA417))))</f>
        <v/>
      </c>
      <c r="DB417" s="34" t="str">
        <f t="array" ref="DB417">IF(ROWS(DB$4:DB417)&gt;DB$1,"",INDEX('malzeme montaj'!$C$1:$C$3329,SMALL(IF('malzeme montaj'!$B$1:$B$3329=DB$3,IF('malzeme montaj'!$C$1:$C$3329&lt;&gt;"",ROW('malzeme montaj'!$C$1:$C$3329))),ROWS(DB$4:DB417))))</f>
        <v/>
      </c>
      <c r="DC417" s="34" t="str">
        <f t="array" ref="DC417">IF(ROWS(DC$4:DC417)&gt;DC$1,"",INDEX('malzeme montaj'!$C$1:$C$3329,SMALL(IF('malzeme montaj'!$B$1:$B$3329=DC$3,IF('malzeme montaj'!$C$1:$C$3329&lt;&gt;"",ROW('malzeme montaj'!$C$1:$C$3329))),ROWS(DC$4:DC417))))</f>
        <v/>
      </c>
      <c r="DD417" s="34" t="str">
        <f t="array" ref="DD417">IF(ROWS(DD$4:DD417)&gt;DD$1,"",INDEX('malzeme montaj'!$C$1:$C$3329,SMALL(IF('malzeme montaj'!$B$1:$B$3329=DD$3,IF('malzeme montaj'!$C$1:$C$3329&lt;&gt;"",ROW('malzeme montaj'!$C$1:$C$3329))),ROWS(DD$4:DD417))))</f>
        <v/>
      </c>
      <c r="DE417" s="34" t="str">
        <f t="array" ref="DE417">IF(ROWS(DE$4:DE417)&gt;DE$1,"",INDEX('malzeme montaj'!$C$1:$C$3329,SMALL(IF('malzeme montaj'!$B$1:$B$3329=DE$3,IF('malzeme montaj'!$C$1:$C$3329&lt;&gt;"",ROW('malzeme montaj'!$C$1:$C$3329))),ROWS(DE$4:DE417))))</f>
        <v/>
      </c>
      <c r="DF417" s="34" t="str">
        <f t="array" ref="DF417">IF(ROWS(DF$4:DF417)&gt;DF$1,"",INDEX('malzeme montaj'!$C$1:$C$3329,SMALL(IF('malzeme montaj'!$B$1:$B$3329=DF$3,IF('malzeme montaj'!$C$1:$C$3329&lt;&gt;"",ROW('malzeme montaj'!$C$1:$C$3329))),ROWS(DF$4:DF417))))</f>
        <v/>
      </c>
      <c r="DG417" s="34" t="str">
        <f t="array" ref="DG417">IF(ROWS(DG$4:DG417)&gt;DG$1,"",INDEX('malzeme montaj'!$C$1:$C$3329,SMALL(IF('malzeme montaj'!$B$1:$B$3329=DG$3,IF('malzeme montaj'!$C$1:$C$3329&lt;&gt;"",ROW('malzeme montaj'!$C$1:$C$3329))),ROWS(DG$4:DG417))))</f>
        <v/>
      </c>
      <c r="DH417" s="34" t="str">
        <f t="array" ref="DH417">IF(ROWS(DH$4:DH417)&gt;DH$1,"",INDEX('malzeme montaj'!$C$1:$C$3329,SMALL(IF('malzeme montaj'!$B$1:$B$3329=DH$3,IF('malzeme montaj'!$C$1:$C$3329&lt;&gt;"",ROW('malzeme montaj'!$C$1:$C$3329))),ROWS(DH$4:DH417))))</f>
        <v/>
      </c>
      <c r="DI417" s="34" t="str">
        <f t="array" ref="DI417">IF(ROWS(DI$4:DI417)&gt;DI$1,"",INDEX('malzeme montaj'!$C$1:$C$3329,SMALL(IF('malzeme montaj'!$B$1:$B$3329=DI$3,IF('malzeme montaj'!$C$1:$C$3329&lt;&gt;"",ROW('malzeme montaj'!$C$1:$C$3329))),ROWS(DI$4:DI417))))</f>
        <v/>
      </c>
      <c r="DJ417" s="34" t="str">
        <f t="array" ref="DJ417">IF(ROWS(DJ$4:DJ417)&gt;DJ$1,"",INDEX('malzeme montaj'!$C$1:$C$3329,SMALL(IF('malzeme montaj'!$B$1:$B$3329=DJ$3,IF('malzeme montaj'!$C$1:$C$3329&lt;&gt;"",ROW('malzeme montaj'!$C$1:$C$3329))),ROWS(DJ$4:DJ417))))</f>
        <v/>
      </c>
      <c r="DK417" s="34" t="str">
        <f t="array" ref="DK417">IF(ROWS(DK$4:DK417)&gt;DK$1,"",INDEX('malzeme montaj'!$C$1:$C$3329,SMALL(IF('malzeme montaj'!$B$1:$B$3329=DK$3,IF('malzeme montaj'!$C$1:$C$3329&lt;&gt;"",ROW('malzeme montaj'!$C$1:$C$3329))),ROWS(DK$4:DK417))))</f>
        <v/>
      </c>
      <c r="DL417" s="34" t="str">
        <f t="array" ref="DL417">IF(ROWS(DL$4:DL417)&gt;DL$1,"",INDEX('malzeme montaj'!$C$1:$C$3329,SMALL(IF('malzeme montaj'!$B$1:$B$3329=DL$3,IF('malzeme montaj'!$C$1:$C$3329&lt;&gt;"",ROW('malzeme montaj'!$C$1:$C$3329))),ROWS(DL$4:DL417))))</f>
        <v/>
      </c>
      <c r="DQ417" s="34" t="str">
        <f t="array" ref="DQ417">IF(ROWS(DQ$4:DQ417)&gt;DQ$1,"",INDEX('malzeme montaj'!$C$1:$C$3329,SMALL(IF('malzeme montaj'!$B$1:$B$3329=DQ$3,IF('malzeme montaj'!$C$1:$C$3329&lt;&gt;"",ROW('malzeme montaj'!$C$1:$C$3329))),ROWS(DQ$4:DQ417))))</f>
        <v/>
      </c>
      <c r="DR417" s="34" t="str">
        <f t="array" ref="DR417">IF(ROWS(DR$4:DR417)&gt;DR$1,"",INDEX('malzeme montaj'!$C$1:$C$3329,SMALL(IF('malzeme montaj'!$B$1:$B$3329=DR$3,IF('malzeme montaj'!$C$1:$C$3329&lt;&gt;"",ROW('malzeme montaj'!$C$1:$C$3329))),ROWS(DR$4:DR417))))</f>
        <v/>
      </c>
      <c r="DS417" s="34" t="str">
        <f t="array" ref="DS417">IF(ROWS(DS$4:DS417)&gt;DS$1,"",INDEX('malzeme montaj'!$C$1:$C$3329,SMALL(IF('malzeme montaj'!$B$1:$B$3329=DS$3,IF('malzeme montaj'!$C$1:$C$3329&lt;&gt;"",ROW('malzeme montaj'!$C$1:$C$3329))),ROWS(DS$4:DS417))))</f>
        <v/>
      </c>
      <c r="DT417" s="34" t="str">
        <f t="array" ref="DT417">IF(ROWS(DT$4:DT417)&gt;DT$1,"",INDEX('malzeme montaj'!$C$1:$C$3329,SMALL(IF('malzeme montaj'!$B$1:$B$3329=DT$3,IF('malzeme montaj'!$C$1:$C$3329&lt;&gt;"",ROW('malzeme montaj'!$C$1:$C$3329))),ROWS(DT$4:DT417))))</f>
        <v/>
      </c>
      <c r="DU417" s="34" t="str">
        <f t="array" ref="DU417">IF(ROWS(DU$4:DU417)&gt;DU$1,"",INDEX('malzeme montaj'!$C$1:$C$3329,SMALL(IF('malzeme montaj'!$B$1:$B$3329=DU$3,IF('malzeme montaj'!$C$1:$C$3329&lt;&gt;"",ROW('malzeme montaj'!$C$1:$C$3329))),ROWS(DU$4:DU417))))</f>
        <v/>
      </c>
      <c r="DV417" s="34" t="str">
        <f t="array" ref="DV417">IF(ROWS(DV$4:DV417)&gt;DV$1,"",INDEX('malzeme montaj'!$C$1:$C$3329,SMALL(IF('malzeme montaj'!$B$1:$B$3329=DV$3,IF('malzeme montaj'!$C$1:$C$3329&lt;&gt;"",ROW('malzeme montaj'!$C$1:$C$3329))),ROWS(DV$4:DV417))))</f>
        <v/>
      </c>
      <c r="DW417" s="34" t="str">
        <f t="array" ref="DW417">IF(ROWS(DW$4:DW417)&gt;DW$1,"",INDEX('malzeme montaj'!$C$1:$C$3329,SMALL(IF('malzeme montaj'!$B$1:$B$3329=DW$3,IF('malzeme montaj'!$C$1:$C$3329&lt;&gt;"",ROW('malzeme montaj'!$C$1:$C$3329))),ROWS(DW$4:DW417))))</f>
        <v/>
      </c>
      <c r="DX417" s="34" t="str">
        <f t="array" ref="DX417">IF(ROWS(DX$4:DX417)&gt;DX$1,"",INDEX('malzeme montaj'!$C$1:$C$3329,SMALL(IF('malzeme montaj'!$B$1:$B$3329=DX$3,IF('malzeme montaj'!$C$1:$C$3329&lt;&gt;"",ROW('malzeme montaj'!$C$1:$C$3329))),ROWS(DX$4:DX417))))</f>
        <v/>
      </c>
      <c r="DY417" s="34" t="str">
        <f t="array" ref="DY417">IF(ROWS(DY$4:DY417)&gt;DY$1,"",INDEX('malzeme montaj'!$C$1:$C$3329,SMALL(IF('malzeme montaj'!$B$1:$B$3329=DY$3,IF('malzeme montaj'!$C$1:$C$3329&lt;&gt;"",ROW('malzeme montaj'!$C$1:$C$3329))),ROWS(DY$4:DY417))))</f>
        <v/>
      </c>
      <c r="DZ417" s="34" t="str">
        <f t="array" ref="DZ417">IF(ROWS(DZ$4:DZ417)&gt;DZ$1,"",INDEX('malzeme montaj'!$C$1:$C$3329,SMALL(IF('malzeme montaj'!$B$1:$B$3329=DZ$3,IF('malzeme montaj'!$C$1:$C$3329&lt;&gt;"",ROW('malzeme montaj'!$C$1:$C$3329))),ROWS(DZ$4:DZ417))))</f>
        <v/>
      </c>
      <c r="EA417" s="34" t="str">
        <f t="array" ref="EA417">IF(ROWS(EA$4:EA417)&gt;EA$1,"",INDEX('malzeme montaj'!$C$1:$C$3329,SMALL(IF('malzeme montaj'!$B$1:$B$3329=EA$3,IF('malzeme montaj'!$C$1:$C$3329&lt;&gt;"",ROW('malzeme montaj'!$C$1:$C$3329))),ROWS(EA$4:EA417))))</f>
        <v/>
      </c>
      <c r="EB417" s="34" t="str">
        <f t="array" ref="EB417">IF(ROWS(EB$4:EB417)&gt;EB$1,"",INDEX('malzeme montaj'!$C$1:$C$3329,SMALL(IF('malzeme montaj'!$B$1:$B$3329=EB$3,IF('malzeme montaj'!$C$1:$C$3329&lt;&gt;"",ROW('malzeme montaj'!$C$1:$C$3329))),ROWS(EB$4:EB417))))</f>
        <v/>
      </c>
      <c r="EC417" s="34" t="str">
        <f t="array" ref="EC417">IF(ROWS(EC$4:EC417)&gt;EC$1,"",INDEX('malzeme montaj'!$C$1:$C$3329,SMALL(IF('malzeme montaj'!$B$1:$B$3329=EC$3,IF('malzeme montaj'!$C$1:$C$3329&lt;&gt;"",ROW('malzeme montaj'!$C$1:$C$3329))),ROWS(EC$4:EC417))))</f>
        <v/>
      </c>
      <c r="ED417" s="34" t="str">
        <f t="array" ref="ED417">IF(ROWS(ED$4:ED417)&gt;ED$1,"",INDEX('malzeme montaj'!$C$1:$C$3329,SMALL(IF('malzeme montaj'!$B$1:$B$3329=ED$3,IF('malzeme montaj'!$C$1:$C$3329&lt;&gt;"",ROW('malzeme montaj'!$C$1:$C$3329))),ROWS(ED$4:ED417))))</f>
        <v/>
      </c>
      <c r="EE417" s="34" t="str">
        <f t="array" ref="EE417">IF(ROWS(EE$4:EE417)&gt;EE$1,"",INDEX('malzeme montaj'!$C$1:$C$3329,SMALL(IF('malzeme montaj'!$B$1:$B$3329=EE$3,IF('malzeme montaj'!$C$1:$C$3329&lt;&gt;"",ROW('malzeme montaj'!$C$1:$C$3329))),ROWS(EE$4:EE417))))</f>
        <v/>
      </c>
      <c r="EF417" s="34" t="str">
        <f t="array" ref="EF417">IF(ROWS(EF$4:EF417)&gt;EF$1,"",INDEX('malzeme montaj'!$C$1:$C$3329,SMALL(IF('malzeme montaj'!$B$1:$B$3329=EF$3,IF('malzeme montaj'!$C$1:$C$3329&lt;&gt;"",ROW('malzeme montaj'!$C$1:$C$3329))),ROWS(EF$4:EF417))))</f>
        <v/>
      </c>
      <c r="EG417" s="34" t="str">
        <f t="array" ref="EG417">IF(ROWS(EG$4:EG417)&gt;EG$1,"",INDEX('malzeme montaj'!$C$1:$C$3329,SMALL(IF('malzeme montaj'!$B$1:$B$3329=EG$3,IF('malzeme montaj'!$C$1:$C$3329&lt;&gt;"",ROW('malzeme montaj'!$C$1:$C$3329))),ROWS(EG$4:EG417))))</f>
        <v/>
      </c>
      <c r="EH417" s="34" t="str">
        <f t="array" ref="EH417">IF(ROWS(EH$4:EH417)&gt;EH$1,"",INDEX('malzeme montaj'!$C$1:$C$3329,SMALL(IF('malzeme montaj'!$B$1:$B$3329=EH$3,IF('malzeme montaj'!$C$1:$C$3329&lt;&gt;"",ROW('malzeme montaj'!$C$1:$C$3329))),ROWS(EH$4:EH417))))</f>
        <v/>
      </c>
      <c r="EI417" s="34" t="str">
        <f t="array" ref="EI417">IF(ROWS(EI$4:EI417)&gt;EI$1,"",INDEX('malzeme montaj'!$C$1:$C$3329,SMALL(IF('malzeme montaj'!$B$1:$B$3329=EI$3,IF('malzeme montaj'!$C$1:$C$3329&lt;&gt;"",ROW('malzeme montaj'!$C$1:$C$3329))),ROWS(EI$4:EI417))))</f>
        <v/>
      </c>
      <c r="EJ417" s="34" t="str">
        <f t="array" ref="EJ417">IF(ROWS(EJ$4:EJ417)&gt;EJ$1,"",INDEX('malzeme montaj'!$C$1:$C$3329,SMALL(IF('malzeme montaj'!$B$1:$B$3329=EJ$3,IF('malzeme montaj'!$C$1:$C$3329&lt;&gt;"",ROW('malzeme montaj'!$C$1:$C$3329))),ROWS(EJ$4:EJ417))))</f>
        <v/>
      </c>
      <c r="EK417" s="34" t="str">
        <f t="array" ref="EK417">IF(ROWS(EK$4:EK417)&gt;EK$1,"",INDEX('malzeme montaj'!$C$1:$C$3329,SMALL(IF('malzeme montaj'!$B$1:$B$3329=EK$3,IF('malzeme montaj'!$C$1:$C$3329&lt;&gt;"",ROW('malzeme montaj'!$C$1:$C$3329))),ROWS(EK$4:EK417))))</f>
        <v/>
      </c>
      <c r="EL417" s="34" t="str">
        <f t="array" ref="EL417">IF(ROWS(EL$4:EL417)&gt;EL$1,"",INDEX('malzeme montaj'!$C$1:$C$3329,SMALL(IF('malzeme montaj'!$B$1:$B$3329=EL$3,IF('malzeme montaj'!$C$1:$C$3329&lt;&gt;"",ROW('malzeme montaj'!$C$1:$C$3329))),ROWS(EL$4:EL417))))</f>
        <v/>
      </c>
      <c r="EM417" s="34" t="str">
        <f t="array" ref="EM417">IF(ROWS(EM$4:EM417)&gt;EM$1,"",INDEX('malzeme montaj'!$C$1:$C$3329,SMALL(IF('malzeme montaj'!$B$1:$B$3329=EM$3,IF('malzeme montaj'!$C$1:$C$3329&lt;&gt;"",ROW('malzeme montaj'!$C$1:$C$3329))),ROWS(EM$4:EM417))))</f>
        <v/>
      </c>
      <c r="EN417" s="34" t="str">
        <f t="array" ref="EN417">IF(ROWS(EN$4:EN417)&gt;EN$1,"",INDEX('malzeme montaj'!$C$1:$C$3329,SMALL(IF('malzeme montaj'!$B$1:$B$3329=EN$3,IF('malzeme montaj'!$C$1:$C$3329&lt;&gt;"",ROW('malzeme montaj'!$C$1:$C$3329))),ROWS(EN$4:EN417))))</f>
        <v/>
      </c>
      <c r="EO417" s="34" t="str">
        <f t="array" ref="EO417">IF(ROWS(EO$4:EO417)&gt;EO$1,"",INDEX('malzeme montaj'!$C$1:$C$3329,SMALL(IF('malzeme montaj'!$B$1:$B$3329=EO$3,IF('malzeme montaj'!$C$1:$C$3329&lt;&gt;"",ROW('malzeme montaj'!$C$1:$C$3329))),ROWS(EO$4:EO417))))</f>
        <v/>
      </c>
      <c r="EP417" s="34" t="str">
        <f t="array" ref="EP417">IF(ROWS(EP$4:EP417)&gt;EP$1,"",INDEX('malzeme montaj'!$C$1:$C$3329,SMALL(IF('malzeme montaj'!$B$1:$B$3329=EP$3,IF('malzeme montaj'!$C$1:$C$3329&lt;&gt;"",ROW('malzeme montaj'!$C$1:$C$3329))),ROWS(EP$4:EP417))))</f>
        <v/>
      </c>
      <c r="EQ417" s="34" t="str">
        <f t="array" ref="EQ417">IF(ROWS(EQ$4:EQ417)&gt;EQ$1,"",INDEX('malzeme montaj'!$C$1:$C$3329,SMALL(IF('malzeme montaj'!$B$1:$B$3329=EQ$3,IF('malzeme montaj'!$C$1:$C$3329&lt;&gt;"",ROW('malzeme montaj'!$C$1:$C$3329))),ROWS(EQ$4:EQ417))))</f>
        <v/>
      </c>
      <c r="ER417" s="34" t="str">
        <f t="array" ref="ER417">IF(ROWS(ER$4:ER417)&gt;ER$1,"",INDEX('malzeme montaj'!$C$1:$C$3329,SMALL(IF('malzeme montaj'!$B$1:$B$3329=ER$3,IF('malzeme montaj'!$C$1:$C$3329&lt;&gt;"",ROW('malzeme montaj'!$C$1:$C$3329))),ROWS(ER$4:ER417))))</f>
        <v/>
      </c>
      <c r="ES417" s="34" t="str">
        <f t="array" ref="ES417">IF(ROWS(ES$4:ES417)&gt;ES$1,"",INDEX('malzeme montaj'!$C$1:$C$3329,SMALL(IF('malzeme montaj'!$B$1:$B$3329=ES$3,IF('malzeme montaj'!$C$1:$C$3329&lt;&gt;"",ROW('malzeme montaj'!$C$1:$C$3329))),ROWS(ES$4:ES417))))</f>
        <v/>
      </c>
      <c r="ET417" s="34" t="str">
        <f t="array" ref="ET417">IF(ROWS(ET$4:ET417)&gt;ET$1,"",INDEX('malzeme montaj'!$C$1:$C$3329,SMALL(IF('malzeme montaj'!$B$1:$B$3329=ET$3,IF('malzeme montaj'!$C$1:$C$3329&lt;&gt;"",ROW('malzeme montaj'!$C$1:$C$3329))),ROWS(ET$4:ET417))))</f>
        <v/>
      </c>
      <c r="EU417" s="34" t="str">
        <f t="array" ref="EU417">IF(ROWS(EU$4:EU417)&gt;EU$1,"",INDEX('malzeme montaj'!$C$1:$C$3329,SMALL(IF('malzeme montaj'!$B$1:$B$3329=EU$3,IF('malzeme montaj'!$C$1:$C$3329&lt;&gt;"",ROW('malzeme montaj'!$C$1:$C$3329))),ROWS(EU$4:EU417))))</f>
        <v/>
      </c>
      <c r="EV417" s="34" t="str">
        <f t="array" ref="EV417">IF(ROWS(EV$4:EV417)&gt;EV$1,"",INDEX('malzeme montaj'!$C$1:$C$3329,SMALL(IF('malzeme montaj'!$B$1:$B$3329=EV$3,IF('malzeme montaj'!$C$1:$C$3329&lt;&gt;"",ROW('malzeme montaj'!$C$1:$C$3329))),ROWS(EV$4:EV417))))</f>
        <v/>
      </c>
      <c r="EW417" s="34" t="str">
        <f t="array" ref="EW417">IF(ROWS(EW$4:EW417)&gt;EW$1,"",INDEX('malzeme montaj'!$C$1:$C$3329,SMALL(IF('malzeme montaj'!$B$1:$B$3329=EW$3,IF('malzeme montaj'!$C$1:$C$3329&lt;&gt;"",ROW('malzeme montaj'!$C$1:$C$3329))),ROWS(EW$4:EW417))))</f>
        <v/>
      </c>
    </row>
    <row r="418" spans="4:153">
      <c r="D418" s="38" t="str">
        <f t="array" ref="D418">IF(ROWS(D$4:D418)&gt;D$1,"",INDEX('malzeme montaj'!$C$1:$C$3329,SMALL(IF('malzeme montaj'!$B$1:$B$3329=D$3,IF('malzeme montaj'!$C$1:$C$3329&lt;&gt;"",ROW('malzeme montaj'!$C$1:$C$3329))),ROWS(D$4:D418))))</f>
        <v/>
      </c>
      <c r="E418" s="38" t="str">
        <f t="array" ref="E418">IF(ROWS(E$4:E418)&gt;E$1,"",INDEX('malzeme montaj'!$C$1:$C$3329,SMALL(IF('malzeme montaj'!$B$1:$B$3329=E$3,IF('malzeme montaj'!$C$1:$C$3329&lt;&gt;"",ROW('malzeme montaj'!$C$1:$C$3329))),ROWS(E$4:E418))))</f>
        <v/>
      </c>
      <c r="F418" s="38" t="str">
        <f t="array" ref="F418">IF(ROWS(F$4:F418)&gt;F$1,"",INDEX('malzeme montaj'!$C$1:$C$3329,SMALL(IF('malzeme montaj'!$B$1:$B$3329=F$3,IF('malzeme montaj'!$C$1:$C$3329&lt;&gt;"",ROW('malzeme montaj'!$C$1:$C$3329))),ROWS(F$4:F418))))</f>
        <v/>
      </c>
      <c r="G418" s="38" t="str">
        <f t="array" ref="G418">IF(ROWS(G$4:G418)&gt;G$1,"",INDEX('malzeme montaj'!$C$1:$C$3329,SMALL(IF('malzeme montaj'!$B$1:$B$3329=G$3,IF('malzeme montaj'!$C$1:$C$3329&lt;&gt;"",ROW('malzeme montaj'!$C$1:$C$3329))),ROWS(G$4:G418))))</f>
        <v/>
      </c>
      <c r="H418" s="38" t="str">
        <f t="array" ref="H418">IF(ROWS(H$4:H418)&gt;H$1,"",INDEX('malzeme montaj'!$C$1:$C$3329,SMALL(IF('malzeme montaj'!$B$1:$B$3329=H$3,IF('malzeme montaj'!$C$1:$C$3329&lt;&gt;"",ROW('malzeme montaj'!$C$1:$C$3329))),ROWS(H$4:H418))))</f>
        <v/>
      </c>
      <c r="I418" s="38" t="str">
        <f t="array" ref="I418">IF(ROWS(I$4:I418)&gt;I$1,"",INDEX('malzeme montaj'!$C$1:$C$3329,SMALL(IF('malzeme montaj'!$B$1:$B$3329=I$3,IF('malzeme montaj'!$C$1:$C$3329&lt;&gt;"",ROW('malzeme montaj'!$C$1:$C$3329))),ROWS(I$4:I418))))</f>
        <v/>
      </c>
      <c r="J418" s="38" t="str">
        <f t="array" ref="J418">IF(ROWS(J$4:J418)&gt;J$1,"",INDEX('malzeme montaj'!$C$1:$C$3329,SMALL(IF('malzeme montaj'!$B$1:$B$3329=J$3,IF('malzeme montaj'!$C$1:$C$3329&lt;&gt;"",ROW('malzeme montaj'!$C$1:$C$3329))),ROWS(J$4:J418))))</f>
        <v/>
      </c>
      <c r="K418" s="38" t="str">
        <f t="array" ref="K418">IF(ROWS(K$4:K418)&gt;K$1,"",INDEX('malzeme montaj'!$C$1:$C$3329,SMALL(IF('malzeme montaj'!$B$1:$B$3329=K$3,IF('malzeme montaj'!$C$1:$C$3329&lt;&gt;"",ROW('malzeme montaj'!$C$1:$C$3329))),ROWS(K$4:K418))))</f>
        <v/>
      </c>
      <c r="L418" s="38" t="str">
        <f t="array" ref="L418">IF(ROWS(L$4:L418)&gt;L$1,"",INDEX('malzeme montaj'!$C$1:$C$3329,SMALL(IF('malzeme montaj'!$B$1:$B$3329=L$3,IF('malzeme montaj'!$C$1:$C$3329&lt;&gt;"",ROW('malzeme montaj'!$C$1:$C$3329))),ROWS(L$4:L418))))</f>
        <v/>
      </c>
      <c r="M418" s="38" t="str">
        <f t="array" ref="M418">IF(ROWS(M$4:M418)&gt;M$1,"",INDEX('malzeme montaj'!$C$1:$C$3329,SMALL(IF('malzeme montaj'!$B$1:$B$3329=M$3,IF('malzeme montaj'!$C$1:$C$3329&lt;&gt;"",ROW('malzeme montaj'!$C$1:$C$3329))),ROWS(M$4:M418))))</f>
        <v/>
      </c>
      <c r="N418" s="38" t="str">
        <f t="array" ref="N418">IF(ROWS(N$4:N418)&gt;N$1,"",INDEX('malzeme montaj'!$C$1:$C$3329,SMALL(IF('malzeme montaj'!$B$1:$B$3329=N$3,IF('malzeme montaj'!$C$1:$C$3329&lt;&gt;"",ROW('malzeme montaj'!$C$1:$C$3329))),ROWS(N$4:N418))))</f>
        <v/>
      </c>
      <c r="O418" s="38" t="str">
        <f t="array" ref="O418">IF(ROWS(O$4:O418)&gt;O$1,"",INDEX('malzeme montaj'!$C$1:$C$3329,SMALL(IF('malzeme montaj'!$B$1:$B$3329=O$3,IF('malzeme montaj'!$C$1:$C$3329&lt;&gt;"",ROW('malzeme montaj'!$C$1:$C$3329))),ROWS(O$4:O418))))</f>
        <v/>
      </c>
      <c r="P418" s="38" t="str">
        <f t="array" ref="P418">IF(ROWS(P$4:P418)&gt;P$1,"",INDEX('malzeme montaj'!$C$1:$C$3329,SMALL(IF('malzeme montaj'!$B$1:$B$3329=P$3,IF('malzeme montaj'!$C$1:$C$3329&lt;&gt;"",ROW('malzeme montaj'!$C$1:$C$3329))),ROWS(P$4:P418))))</f>
        <v/>
      </c>
      <c r="Q418" s="38" t="str">
        <f t="array" ref="Q418">IF(ROWS(Q$4:Q418)&gt;Q$1,"",INDEX('malzeme montaj'!$C$1:$C$3329,SMALL(IF('malzeme montaj'!$B$1:$B$3329=Q$3,IF('malzeme montaj'!$C$1:$C$3329&lt;&gt;"",ROW('malzeme montaj'!$C$1:$C$3329))),ROWS(Q$4:Q418))))</f>
        <v/>
      </c>
      <c r="R418" s="38" t="str">
        <f t="array" ref="R418">IF(ROWS(R$4:R418)&gt;R$1,"",INDEX('malzeme montaj'!$C$1:$C$3329,SMALL(IF('malzeme montaj'!$B$1:$B$3329=R$3,IF('malzeme montaj'!$C$1:$C$3329&lt;&gt;"",ROW('malzeme montaj'!$C$1:$C$3329))),ROWS(R$4:R418))))</f>
        <v/>
      </c>
      <c r="S418" s="38" t="str">
        <f t="array" ref="S418">IF(ROWS(S$4:S418)&gt;S$1,"",INDEX('malzeme montaj'!$C$1:$C$3329,SMALL(IF('malzeme montaj'!$B$1:$B$3329=S$3,IF('malzeme montaj'!$C$1:$C$3329&lt;&gt;"",ROW('malzeme montaj'!$C$1:$C$3329))),ROWS(S$4:S418))))</f>
        <v/>
      </c>
      <c r="T418" s="38" t="str">
        <f t="array" ref="T418">IF(ROWS(T$4:T418)&gt;T$1,"",INDEX('malzeme montaj'!$C$1:$C$3329,SMALL(IF('malzeme montaj'!$B$1:$B$3329=T$3,IF('malzeme montaj'!$C$1:$C$3329&lt;&gt;"",ROW('malzeme montaj'!$C$1:$C$3329))),ROWS(T$4:T418))))</f>
        <v/>
      </c>
      <c r="U418" s="38" t="str">
        <f t="array" ref="U418">IF(ROWS(U$4:U418)&gt;U$1,"",INDEX('malzeme montaj'!$C$1:$C$3329,SMALL(IF('malzeme montaj'!$B$1:$B$3329=U$3,IF('malzeme montaj'!$C$1:$C$3329&lt;&gt;"",ROW('malzeme montaj'!$C$1:$C$3329))),ROWS(U$4:U418))))</f>
        <v/>
      </c>
      <c r="V418" s="38" t="str">
        <f t="array" ref="V418">IF(ROWS(V$4:V418)&gt;V$1,"",INDEX('malzeme montaj'!$C$1:$C$3329,SMALL(IF('malzeme montaj'!$B$1:$B$3329=V$3,IF('malzeme montaj'!$C$1:$C$3329&lt;&gt;"",ROW('malzeme montaj'!$C$1:$C$3329))),ROWS(V$4:V418))))</f>
        <v/>
      </c>
      <c r="W418" s="38" t="str">
        <f t="array" ref="W418">IF(ROWS(W$4:W418)&gt;W$1,"",INDEX('malzeme montaj'!$C$1:$C$3329,SMALL(IF('malzeme montaj'!$B$1:$B$3329=W$3,IF('malzeme montaj'!$C$1:$C$3329&lt;&gt;"",ROW('malzeme montaj'!$C$1:$C$3329))),ROWS(W$4:W418))))</f>
        <v/>
      </c>
      <c r="X418" s="38" t="str">
        <f t="array" ref="X418">IF(ROWS(X$4:X418)&gt;X$1,"",INDEX('malzeme montaj'!$C$1:$C$3329,SMALL(IF('malzeme montaj'!$B$1:$B$3329=X$3,IF('malzeme montaj'!$C$1:$C$3329&lt;&gt;"",ROW('malzeme montaj'!$C$1:$C$3329))),ROWS(X$4:X418))))</f>
        <v/>
      </c>
      <c r="Y418" s="38" t="str">
        <f t="array" ref="Y418">IF(ROWS(Y$4:Y418)&gt;Y$1,"",INDEX('malzeme montaj'!$C$1:$C$3329,SMALL(IF('malzeme montaj'!$B$1:$B$3329=Y$3,IF('malzeme montaj'!$C$1:$C$3329&lt;&gt;"",ROW('malzeme montaj'!$C$1:$C$3329))),ROWS(Y$4:Y418))))</f>
        <v/>
      </c>
      <c r="Z418" s="38" t="str">
        <f t="array" ref="Z418">IF(ROWS(Z$4:Z418)&gt;Z$1,"",INDEX('malzeme montaj'!$C$1:$C$3329,SMALL(IF('malzeme montaj'!$B$1:$B$3329=Z$3,IF('malzeme montaj'!$C$1:$C$3329&lt;&gt;"",ROW('malzeme montaj'!$C$1:$C$3329))),ROWS(Z$4:Z418))))</f>
        <v/>
      </c>
      <c r="AA418" s="38" t="str">
        <f t="array" ref="AA418">IF(ROWS(AA$4:AA418)&gt;AA$1,"",INDEX('malzeme montaj'!$C$1:$C$3329,SMALL(IF('malzeme montaj'!$B$1:$B$3329=AA$3,IF('malzeme montaj'!$C$1:$C$3329&lt;&gt;"",ROW('malzeme montaj'!$C$1:$C$3329))),ROWS(AA$4:AA418))))</f>
        <v/>
      </c>
      <c r="AB418" s="38" t="str">
        <f t="array" ref="AB418">IF(ROWS(AB$4:AB418)&gt;AB$1,"",INDEX('malzeme montaj'!$C$1:$C$3329,SMALL(IF('malzeme montaj'!$B$1:$B$3329=AB$3,IF('malzeme montaj'!$C$1:$C$3329&lt;&gt;"",ROW('malzeme montaj'!$C$1:$C$3329))),ROWS(AB$4:AB418))))</f>
        <v/>
      </c>
      <c r="AC418" s="38" t="str">
        <f t="array" ref="AC418">IF(ROWS(AC$4:AC418)&gt;AC$1,"",INDEX('malzeme montaj'!$C$1:$C$3329,SMALL(IF('malzeme montaj'!$B$1:$B$3329=AC$3,IF('malzeme montaj'!$C$1:$C$3329&lt;&gt;"",ROW('malzeme montaj'!$C$1:$C$3329))),ROWS(AC$4:AC418))))</f>
        <v/>
      </c>
      <c r="AD418" s="38" t="str">
        <f t="array" ref="AD418">IF(ROWS(AD$4:AD418)&gt;AD$1,"",INDEX('malzeme montaj'!$C$1:$C$3329,SMALL(IF('malzeme montaj'!$B$1:$B$3329=AD$3,IF('malzeme montaj'!$C$1:$C$3329&lt;&gt;"",ROW('malzeme montaj'!$C$1:$C$3329))),ROWS(AD$4:AD418))))</f>
        <v/>
      </c>
      <c r="AE418" s="38" t="str">
        <f t="array" ref="AE418">IF(ROWS(AE$4:AE418)&gt;AE$1,"",INDEX('malzeme montaj'!$C$1:$C$3329,SMALL(IF('malzeme montaj'!$B$1:$B$3329=AE$3,IF('malzeme montaj'!$C$1:$C$3329&lt;&gt;"",ROW('malzeme montaj'!$C$1:$C$3329))),ROWS(AE$4:AE418))))</f>
        <v/>
      </c>
      <c r="AF418" s="38" t="str">
        <f t="array" ref="AF418">IF(ROWS(AF$4:AF418)&gt;AF$1,"",INDEX('malzeme montaj'!$C$1:$C$3329,SMALL(IF('malzeme montaj'!$B$1:$B$3329=AF$3,IF('malzeme montaj'!$C$1:$C$3329&lt;&gt;"",ROW('malzeme montaj'!$C$1:$C$3329))),ROWS(AF$4:AF418))))</f>
        <v/>
      </c>
      <c r="AG418" s="38" t="str">
        <f t="array" ref="AG418">IF(ROWS(AG$4:AG418)&gt;AG$1,"",INDEX('malzeme montaj'!$C$1:$C$3329,SMALL(IF('malzeme montaj'!$B$1:$B$3329=AG$3,IF('malzeme montaj'!$C$1:$C$3329&lt;&gt;"",ROW('malzeme montaj'!$C$1:$C$3329))),ROWS(AG$4:AG418))))</f>
        <v/>
      </c>
      <c r="AH418" s="38" t="str">
        <f t="array" ref="AH418">IF(ROWS(AH$4:AH418)&gt;AH$1,"",INDEX('malzeme montaj'!$C$1:$C$3329,SMALL(IF('malzeme montaj'!$B$1:$B$3329=AH$3,IF('malzeme montaj'!$C$1:$C$3329&lt;&gt;"",ROW('malzeme montaj'!$C$1:$C$3329))),ROWS(AH$4:AH418))))</f>
        <v/>
      </c>
      <c r="AI418" s="38" t="str">
        <f t="array" ref="AI418">IF(ROWS(AI$4:AI418)&gt;AI$1,"",INDEX('malzeme montaj'!$C$1:$C$3329,SMALL(IF('malzeme montaj'!$B$1:$B$3329=AI$3,IF('malzeme montaj'!$C$1:$C$3329&lt;&gt;"",ROW('malzeme montaj'!$C$1:$C$3329))),ROWS(AI$4:AI418))))</f>
        <v/>
      </c>
      <c r="AJ418" s="38" t="str">
        <f t="array" ref="AJ418">IF(ROWS(AJ$4:AJ418)&gt;AJ$1,"",INDEX('malzeme montaj'!$C$1:$C$3329,SMALL(IF('malzeme montaj'!$B$1:$B$3329=AJ$3,IF('malzeme montaj'!$C$1:$C$3329&lt;&gt;"",ROW('malzeme montaj'!$C$1:$C$3329))),ROWS(AJ$4:AJ418))))</f>
        <v/>
      </c>
      <c r="AK418" s="38" t="str">
        <f t="array" ref="AK418">IF(ROWS(AK$4:AK418)&gt;AK$1,"",INDEX('malzeme montaj'!$C$1:$C$3329,SMALL(IF('malzeme montaj'!$B$1:$B$3329=AK$3,IF('malzeme montaj'!$C$1:$C$3329&lt;&gt;"",ROW('malzeme montaj'!$C$1:$C$3329))),ROWS(AK$4:AK418))))</f>
        <v/>
      </c>
      <c r="AL418" s="38" t="str">
        <f t="array" ref="AL418">IF(ROWS(AL$4:AL418)&gt;AL$1,"",INDEX('malzeme montaj'!$C$1:$C$3329,SMALL(IF('malzeme montaj'!$B$1:$B$3329=AL$3,IF('malzeme montaj'!$C$1:$C$3329&lt;&gt;"",ROW('malzeme montaj'!$C$1:$C$3329))),ROWS(AL$4:AL418))))</f>
        <v/>
      </c>
      <c r="AM418" s="38" t="str">
        <f t="array" ref="AM418">IF(ROWS(AM$4:AM418)&gt;AM$1,"",INDEX('malzeme montaj'!$C$1:$C$3329,SMALL(IF('malzeme montaj'!$B$1:$B$3329=AM$3,IF('malzeme montaj'!$C$1:$C$3329&lt;&gt;"",ROW('malzeme montaj'!$C$1:$C$3329))),ROWS(AM$4:AM418))))</f>
        <v/>
      </c>
      <c r="AN418" s="38" t="str">
        <f t="array" ref="AN418">IF(ROWS(AN$4:AN418)&gt;AN$1,"",INDEX('malzeme montaj'!$C$1:$C$3329,SMALL(IF('malzeme montaj'!$B$1:$B$3329=AN$3,IF('malzeme montaj'!$C$1:$C$3329&lt;&gt;"",ROW('malzeme montaj'!$C$1:$C$3329))),ROWS(AN$4:AN418))))</f>
        <v/>
      </c>
      <c r="AO418" s="38" t="str">
        <f t="array" ref="AO418">IF(ROWS(AO$4:AO418)&gt;AO$1,"",INDEX('malzeme montaj'!$C$1:$C$3329,SMALL(IF('malzeme montaj'!$B$1:$B$3329=AO$3,IF('malzeme montaj'!$C$1:$C$3329&lt;&gt;"",ROW('malzeme montaj'!$C$1:$C$3329))),ROWS(AO$4:AO418))))</f>
        <v/>
      </c>
      <c r="AP418" s="38" t="str">
        <f t="array" ref="AP418">IF(ROWS(AP$4:AP418)&gt;AP$1,"",INDEX('malzeme montaj'!$C$1:$C$3329,SMALL(IF('malzeme montaj'!$B$1:$B$3329=AP$3,IF('malzeme montaj'!$C$1:$C$3329&lt;&gt;"",ROW('malzeme montaj'!$C$1:$C$3329))),ROWS(AP$4:AP418))))</f>
        <v/>
      </c>
      <c r="AQ418" s="38" t="str">
        <f t="array" ref="AQ418">IF(ROWS(AQ$4:AQ418)&gt;AQ$1,"",INDEX('malzeme montaj'!$C$1:$C$3329,SMALL(IF('malzeme montaj'!$B$1:$B$3329=AQ$3,IF('malzeme montaj'!$C$1:$C$3329&lt;&gt;"",ROW('malzeme montaj'!$C$1:$C$3329))),ROWS(AQ$4:AQ418))))</f>
        <v/>
      </c>
      <c r="AR418" s="38" t="str">
        <f t="array" ref="AR418">IF(ROWS(AR$4:AR418)&gt;AR$1,"",INDEX('malzeme montaj'!$C$1:$C$3329,SMALL(IF('malzeme montaj'!$B$1:$B$3329=AR$3,IF('malzeme montaj'!$C$1:$C$3329&lt;&gt;"",ROW('malzeme montaj'!$C$1:$C$3329))),ROWS(AR$4:AR418))))</f>
        <v/>
      </c>
      <c r="AS418" s="38" t="str">
        <f t="array" ref="AS418">IF(ROWS(AS$4:AS418)&gt;AS$1,"",INDEX('malzeme montaj'!$C$1:$C$3329,SMALL(IF('malzeme montaj'!$B$1:$B$3329=AS$3,IF('malzeme montaj'!$C$1:$C$3329&lt;&gt;"",ROW('malzeme montaj'!$C$1:$C$3329))),ROWS(AS$4:AS418))))</f>
        <v/>
      </c>
      <c r="AT418" s="38" t="str">
        <f t="array" ref="AT418">IF(ROWS(AT$4:AT418)&gt;AT$1,"",INDEX('malzeme montaj'!$C$1:$C$3329,SMALL(IF('malzeme montaj'!$B$1:$B$3329=AT$3,IF('malzeme montaj'!$C$1:$C$3329&lt;&gt;"",ROW('malzeme montaj'!$C$1:$C$3329))),ROWS(AT$4:AT418))))</f>
        <v/>
      </c>
      <c r="AU418" s="38" t="str">
        <f t="array" ref="AU418">IF(ROWS(AU$4:AU418)&gt;AU$1,"",INDEX('malzeme montaj'!$C$1:$C$3329,SMALL(IF('malzeme montaj'!$B$1:$B$3329=AU$3,IF('malzeme montaj'!$C$1:$C$3329&lt;&gt;"",ROW('malzeme montaj'!$C$1:$C$3329))),ROWS(AU$4:AU418))))</f>
        <v/>
      </c>
      <c r="AV418" s="38" t="str">
        <f t="array" ref="AV418">IF(ROWS(AV$4:AV418)&gt;AV$1,"",INDEX('malzeme montaj'!$C$1:$C$3329,SMALL(IF('malzeme montaj'!$B$1:$B$3329=AV$3,IF('malzeme montaj'!$C$1:$C$3329&lt;&gt;"",ROW('malzeme montaj'!$C$1:$C$3329))),ROWS(AV$4:AV418))))</f>
        <v/>
      </c>
      <c r="AW418" s="38" t="str">
        <f t="array" ref="AW418">IF(ROWS(AW$4:AW418)&gt;AW$1,"",INDEX('malzeme montaj'!$C$1:$C$3329,SMALL(IF('malzeme montaj'!$B$1:$B$3329=AW$3,IF('malzeme montaj'!$C$1:$C$3329&lt;&gt;"",ROW('malzeme montaj'!$C$1:$C$3329))),ROWS(AW$4:AW418))))</f>
        <v/>
      </c>
      <c r="AX418" s="38" t="str">
        <f t="array" ref="AX418">IF(ROWS(AX$4:AX418)&gt;AX$1,"",INDEX('malzeme montaj'!$C$1:$C$3329,SMALL(IF('malzeme montaj'!$B$1:$B$3329=AX$3,IF('malzeme montaj'!$C$1:$C$3329&lt;&gt;"",ROW('malzeme montaj'!$C$1:$C$3329))),ROWS(AX$4:AX418))))</f>
        <v/>
      </c>
      <c r="AY418" s="38" t="str">
        <f t="array" ref="AY418">IF(ROWS(AY$4:AY418)&gt;AY$1,"",INDEX('malzeme montaj'!$C$1:$C$3329,SMALL(IF('malzeme montaj'!$B$1:$B$3329=AY$3,IF('malzeme montaj'!$C$1:$C$3329&lt;&gt;"",ROW('malzeme montaj'!$C$1:$C$3329))),ROWS(AY$4:AY418))))</f>
        <v/>
      </c>
      <c r="AZ418" s="38" t="str">
        <f t="array" ref="AZ418">IF(ROWS(AZ$4:AZ418)&gt;AZ$1,"",INDEX('malzeme montaj'!$C$1:$C$3329,SMALL(IF('malzeme montaj'!$B$1:$B$3329=AZ$3,IF('malzeme montaj'!$C$1:$C$3329&lt;&gt;"",ROW('malzeme montaj'!$C$1:$C$3329))),ROWS(AZ$4:AZ418))))</f>
        <v/>
      </c>
      <c r="BA418" s="38" t="str">
        <f t="array" ref="BA418">IF(ROWS(BA$4:BA418)&gt;BA$1,"",INDEX('malzeme montaj'!$C$1:$C$3329,SMALL(IF('malzeme montaj'!$B$1:$B$3329=BA$3,IF('malzeme montaj'!$C$1:$C$3329&lt;&gt;"",ROW('malzeme montaj'!$C$1:$C$3329))),ROWS(BA$4:BA418))))</f>
        <v/>
      </c>
      <c r="BB418" s="38" t="str">
        <f t="array" ref="BB418">IF(ROWS(BB$4:BB418)&gt;BB$1,"",INDEX('malzeme montaj'!$C$1:$C$3329,SMALL(IF('malzeme montaj'!$B$1:$B$3329=BB$3,IF('malzeme montaj'!$C$1:$C$3329&lt;&gt;"",ROW('malzeme montaj'!$C$1:$C$3329))),ROWS(BB$4:BB418))))</f>
        <v/>
      </c>
      <c r="BC418" s="38" t="str">
        <f t="array" ref="BC418">IF(ROWS(BC$4:BC418)&gt;BC$1,"",INDEX('malzeme montaj'!$C$1:$C$3329,SMALL(IF('malzeme montaj'!$B$1:$B$3329=BC$3,IF('malzeme montaj'!$C$1:$C$3329&lt;&gt;"",ROW('malzeme montaj'!$C$1:$C$3329))),ROWS(BC$4:BC418))))</f>
        <v/>
      </c>
      <c r="BD418" s="38" t="str">
        <f t="array" ref="BD418">IF(ROWS(BD$4:BD418)&gt;BD$1,"",INDEX('malzeme montaj'!$C$1:$C$3329,SMALL(IF('malzeme montaj'!$B$1:$B$3329=BD$3,IF('malzeme montaj'!$C$1:$C$3329&lt;&gt;"",ROW('malzeme montaj'!$C$1:$C$3329))),ROWS(BD$4:BD418))))</f>
        <v/>
      </c>
      <c r="BE418" s="38"/>
      <c r="BF418" s="38" t="str">
        <f t="array" ref="BF418">IF(ROWS(BF$4:BF418)&gt;BF$1,"",INDEX('malzeme montaj'!$C$1:$C$3329,SMALL(IF('malzeme montaj'!$B$1:$B$3329=BF$3,IF('malzeme montaj'!$C$1:$C$3329&lt;&gt;"",ROW('malzeme montaj'!$C$1:$C$3329))),ROWS(BF$4:BF418))))</f>
        <v/>
      </c>
      <c r="BG418" s="38" t="str">
        <f t="array" ref="BG418">IF(ROWS(BG$4:BG418)&gt;BG$1,"",INDEX('malzeme montaj'!$C$1:$C$3329,SMALL(IF('malzeme montaj'!$B$1:$B$3329=BG$3,IF('malzeme montaj'!$C$1:$C$3329&lt;&gt;"",ROW('malzeme montaj'!$C$1:$C$3329))),ROWS(BG$4:BG418))))</f>
        <v/>
      </c>
      <c r="BH418" s="38" t="str">
        <f t="array" ref="BH418">IF(ROWS(BH$4:BH418)&gt;BH$1,"",INDEX('malzeme montaj'!$C$1:$C$3329,SMALL(IF('malzeme montaj'!$B$1:$B$3329=BH$3,IF('malzeme montaj'!$C$1:$C$3329&lt;&gt;"",ROW('malzeme montaj'!$C$1:$C$3329))),ROWS(BH$4:BH418))))</f>
        <v/>
      </c>
      <c r="BI418" s="38" t="str">
        <f t="array" ref="BI418">IF(ROWS(BI$4:BI418)&gt;BI$1,"",INDEX('malzeme montaj'!$C$1:$C$3329,SMALL(IF('malzeme montaj'!$B$1:$B$3329=BI$3,IF('malzeme montaj'!$C$1:$C$3329&lt;&gt;"",ROW('malzeme montaj'!$C$1:$C$3329))),ROWS(BI$4:BI418))))</f>
        <v/>
      </c>
      <c r="BJ418" s="38" t="str">
        <f t="array" ref="BJ418">IF(ROWS(BJ$4:BJ418)&gt;BJ$1,"",INDEX('malzeme montaj'!$C$1:$C$3329,SMALL(IF('malzeme montaj'!$B$1:$B$3329=BJ$3,IF('malzeme montaj'!$C$1:$C$3329&lt;&gt;"",ROW('malzeme montaj'!$C$1:$C$3329))),ROWS(BJ$4:BJ418))))</f>
        <v/>
      </c>
      <c r="BK418" s="38" t="str">
        <f t="array" ref="BK418">IF(ROWS(BK$4:BK418)&gt;BK$1,"",INDEX('malzeme montaj'!$C$1:$C$3329,SMALL(IF('malzeme montaj'!$B$1:$B$3329=BK$3,IF('malzeme montaj'!$C$1:$C$3329&lt;&gt;"",ROW('malzeme montaj'!$C$1:$C$3329))),ROWS(BK$4:BK418))))</f>
        <v/>
      </c>
      <c r="BL418" s="38" t="str">
        <f t="array" ref="BL418">IF(ROWS(BL$4:BL418)&gt;BL$1,"",INDEX('malzeme montaj'!$C$1:$C$3329,SMALL(IF('malzeme montaj'!$B$1:$B$3329=BL$3,IF('malzeme montaj'!$C$1:$C$3329&lt;&gt;"",ROW('malzeme montaj'!$C$1:$C$3329))),ROWS(BL$4:BL418))))</f>
        <v/>
      </c>
      <c r="BM418" s="38" t="str">
        <f t="array" ref="BM418">IF(ROWS(BM$4:BM418)&gt;BM$1,"",INDEX('malzeme montaj'!$C$1:$C$3329,SMALL(IF('malzeme montaj'!$B$1:$B$3329=BM$3,IF('malzeme montaj'!$C$1:$C$3329&lt;&gt;"",ROW('malzeme montaj'!$C$1:$C$3329))),ROWS(BM$4:BM418))))</f>
        <v/>
      </c>
      <c r="BN418" s="38" t="str">
        <f t="array" ref="BN418">IF(ROWS(BN$4:BN418)&gt;BN$1,"",INDEX('malzeme montaj'!$C$1:$C$3329,SMALL(IF('malzeme montaj'!$B$1:$B$3329=BN$3,IF('malzeme montaj'!$C$1:$C$3329&lt;&gt;"",ROW('malzeme montaj'!$C$1:$C$3329))),ROWS(BN$4:BN418))))</f>
        <v/>
      </c>
      <c r="BO418" s="38" t="str">
        <f t="array" ref="BO418">IF(ROWS(BO$4:BO418)&gt;BO$1,"",INDEX('malzeme montaj'!$C$1:$C$3329,SMALL(IF('malzeme montaj'!$B$1:$B$3329=BO$3,IF('malzeme montaj'!$C$1:$C$3329&lt;&gt;"",ROW('malzeme montaj'!$C$1:$C$3329))),ROWS(BO$4:BO418))))</f>
        <v/>
      </c>
      <c r="BP418" s="38" t="str">
        <f t="array" ref="BP418">IF(ROWS(BP$4:BP418)&gt;BP$1,"",INDEX('malzeme montaj'!$C$1:$C$3329,SMALL(IF('malzeme montaj'!$B$1:$B$3329=BP$3,IF('malzeme montaj'!$C$1:$C$3329&lt;&gt;"",ROW('malzeme montaj'!$C$1:$C$3329))),ROWS(BP$4:BP418))))</f>
        <v/>
      </c>
      <c r="BQ418" s="38" t="str">
        <f t="array" ref="BQ418">IF(ROWS(BQ$4:BQ418)&gt;BQ$1,"",INDEX('malzeme montaj'!$C$1:$C$3329,SMALL(IF('malzeme montaj'!$B$1:$B$3329=BQ$3,IF('malzeme montaj'!$C$1:$C$3329&lt;&gt;"",ROW('malzeme montaj'!$C$1:$C$3329))),ROWS(BQ$4:BQ418))))</f>
        <v/>
      </c>
      <c r="BR418" s="38" t="str">
        <f t="array" ref="BR418">IF(ROWS(BR$4:BR418)&gt;BR$1,"",INDEX('malzeme montaj'!$C$1:$C$3329,SMALL(IF('malzeme montaj'!$B$1:$B$3329=BR$3,IF('malzeme montaj'!$C$1:$C$3329&lt;&gt;"",ROW('malzeme montaj'!$C$1:$C$3329))),ROWS(BR$4:BR418))))</f>
        <v/>
      </c>
      <c r="BS418" s="38" t="str">
        <f t="array" ref="BS418">IF(ROWS(BS$4:BS418)&gt;BS$1,"",INDEX('malzeme montaj'!$C$1:$C$3329,SMALL(IF('malzeme montaj'!$B$1:$B$3329=BS$3,IF('malzeme montaj'!$C$1:$C$3329&lt;&gt;"",ROW('malzeme montaj'!$C$1:$C$3329))),ROWS(BS$4:BS418))))</f>
        <v/>
      </c>
      <c r="BT418" s="38" t="str">
        <f t="array" ref="BT418">IF(ROWS(BT$4:BT418)&gt;BT$1,"",INDEX('malzeme montaj'!$C$1:$C$3329,SMALL(IF('malzeme montaj'!$B$1:$B$3329=BT$3,IF('malzeme montaj'!$C$1:$C$3329&lt;&gt;"",ROW('malzeme montaj'!$C$1:$C$3329))),ROWS(BT$4:BT418))))</f>
        <v/>
      </c>
      <c r="BU418" s="34" t="str">
        <f t="array" ref="BU418">IF(ROWS(BU$4:BU418)&gt;BU$1,"",INDEX('malzeme montaj'!$C$1:$C$3329,SMALL(IF('malzeme montaj'!$B$1:$B$3329=BU$3,IF('malzeme montaj'!$C$1:$C$3329&lt;&gt;"",ROW('malzeme montaj'!$C$1:$C$3329))),ROWS(BU$4:BU418))))</f>
        <v/>
      </c>
      <c r="BV418" s="34" t="str">
        <f t="array" ref="BV418">IF(ROWS(BV$4:BV418)&gt;BV$1,"",INDEX('malzeme montaj'!$C$1:$C$3329,SMALL(IF('malzeme montaj'!$B$1:$B$3329=BV$3,IF('malzeme montaj'!$C$1:$C$3329&lt;&gt;"",ROW('malzeme montaj'!$C$1:$C$3329))),ROWS(BV$4:BV418))))</f>
        <v/>
      </c>
      <c r="BW418" s="34" t="str">
        <f t="array" ref="BW418">IF(ROWS(BW$4:BW418)&gt;BW$1,"",INDEX('malzeme montaj'!$C$1:$C$3329,SMALL(IF('malzeme montaj'!$B$1:$B$3329=BW$3,IF('malzeme montaj'!$C$1:$C$3329&lt;&gt;"",ROW('malzeme montaj'!$C$1:$C$3329))),ROWS(BW$4:BW418))))</f>
        <v/>
      </c>
      <c r="BX418" s="34" t="str">
        <f t="array" ref="BX418">IF(ROWS(BX$4:BX418)&gt;BX$1,"",INDEX('malzeme montaj'!$C$1:$C$3329,SMALL(IF('malzeme montaj'!$B$1:$B$3329=BX$3,IF('malzeme montaj'!$C$1:$C$3329&lt;&gt;"",ROW('malzeme montaj'!$C$1:$C$3329))),ROWS(BX$4:BX418))))</f>
        <v/>
      </c>
      <c r="BY418" s="34" t="str">
        <f t="array" ref="BY418">IF(ROWS(BY$4:BY418)&gt;BY$1,"",INDEX('malzeme montaj'!$C$1:$C$3329,SMALL(IF('malzeme montaj'!$B$1:$B$3329=BY$3,IF('malzeme montaj'!$C$1:$C$3329&lt;&gt;"",ROW('malzeme montaj'!$C$1:$C$3329))),ROWS(BY$4:BY418))))</f>
        <v/>
      </c>
      <c r="BZ418" s="34" t="str">
        <f t="array" ref="BZ418">IF(ROWS(BZ$4:BZ418)&gt;BZ$1,"",INDEX('malzeme montaj'!$C$1:$C$3329,SMALL(IF('malzeme montaj'!$B$1:$B$3329=BZ$3,IF('malzeme montaj'!$C$1:$C$3329&lt;&gt;"",ROW('malzeme montaj'!$C$1:$C$3329))),ROWS(BZ$4:BZ418))))</f>
        <v/>
      </c>
      <c r="CA418" s="34" t="str">
        <f t="array" ref="CA418">IF(ROWS(CA$4:CA418)&gt;CA$1,"",INDEX('malzeme montaj'!$C$1:$C$3329,SMALL(IF('malzeme montaj'!$B$1:$B$3329=CA$3,IF('malzeme montaj'!$C$1:$C$3329&lt;&gt;"",ROW('malzeme montaj'!$C$1:$C$3329))),ROWS(CA$4:CA418))))</f>
        <v/>
      </c>
      <c r="CB418" s="34" t="str">
        <f t="array" ref="CB418">IF(ROWS(CB$4:CB418)&gt;CB$1,"",INDEX('malzeme montaj'!$C$1:$C$3329,SMALL(IF('malzeme montaj'!$B$1:$B$3329=CB$3,IF('malzeme montaj'!$C$1:$C$3329&lt;&gt;"",ROW('malzeme montaj'!$C$1:$C$3329))),ROWS(CB$4:CB418))))</f>
        <v/>
      </c>
      <c r="CC418" s="34" t="str">
        <f t="array" ref="CC418">IF(ROWS(CC$4:CC418)&gt;CC$1,"",INDEX('malzeme montaj'!$C$1:$C$3329,SMALL(IF('malzeme montaj'!$B$1:$B$3329=CC$3,IF('malzeme montaj'!$C$1:$C$3329&lt;&gt;"",ROW('malzeme montaj'!$C$1:$C$3329))),ROWS(CC$4:CC418))))</f>
        <v/>
      </c>
      <c r="CD418" s="34" t="str">
        <f t="array" ref="CD418">IF(ROWS(CD$4:CD418)&gt;CD$1,"",INDEX('malzeme montaj'!$C$1:$C$3329,SMALL(IF('malzeme montaj'!$B$1:$B$3329=CD$3,IF('malzeme montaj'!$C$1:$C$3329&lt;&gt;"",ROW('malzeme montaj'!$C$1:$C$3329))),ROWS(CD$4:CD418))))</f>
        <v/>
      </c>
      <c r="CE418" s="34" t="str">
        <f t="array" ref="CE418">IF(ROWS(CE$4:CE418)&gt;CE$1,"",INDEX('malzeme montaj'!$C$1:$C$3329,SMALL(IF('malzeme montaj'!$B$1:$B$3329=CE$3,IF('malzeme montaj'!$C$1:$C$3329&lt;&gt;"",ROW('malzeme montaj'!$C$1:$C$3329))),ROWS(CE$4:CE418))))</f>
        <v/>
      </c>
      <c r="CF418" s="34" t="str">
        <f t="array" ref="CF418">IF(ROWS(CF$4:CF418)&gt;CF$1,"",INDEX('malzeme montaj'!$C$1:$C$3329,SMALL(IF('malzeme montaj'!$B$1:$B$3329=CF$3,IF('malzeme montaj'!$C$1:$C$3329&lt;&gt;"",ROW('malzeme montaj'!$C$1:$C$3329))),ROWS(CF$4:CF418))))</f>
        <v/>
      </c>
      <c r="CG418" s="34" t="str">
        <f t="array" ref="CG418">IF(ROWS(CG$4:CG418)&gt;CG$1,"",INDEX('malzeme montaj'!$C$1:$C$3329,SMALL(IF('malzeme montaj'!$B$1:$B$3329=CG$3,IF('malzeme montaj'!$C$1:$C$3329&lt;&gt;"",ROW('malzeme montaj'!$C$1:$C$3329))),ROWS(CG$4:CG418))))</f>
        <v/>
      </c>
      <c r="CH418" s="34" t="str">
        <f t="array" ref="CH418">IF(ROWS(CH$4:CH418)&gt;CH$1,"",INDEX('malzeme montaj'!$C$1:$C$3329,SMALL(IF('malzeme montaj'!$B$1:$B$3329=CH$3,IF('malzeme montaj'!$C$1:$C$3329&lt;&gt;"",ROW('malzeme montaj'!$C$1:$C$3329))),ROWS(CH$4:CH418))))</f>
        <v/>
      </c>
      <c r="CI418" s="34" t="str">
        <f t="array" ref="CI418">IF(ROWS(CI$4:CI418)&gt;CI$1,"",INDEX('malzeme montaj'!$C$1:$C$3329,SMALL(IF('malzeme montaj'!$B$1:$B$3329=CI$3,IF('malzeme montaj'!$C$1:$C$3329&lt;&gt;"",ROW('malzeme montaj'!$C$1:$C$3329))),ROWS(CI$4:CI418))))</f>
        <v/>
      </c>
      <c r="CJ418" s="34" t="str">
        <f t="array" ref="CJ418">IF(ROWS(CJ$4:CJ418)&gt;CJ$1,"",INDEX('malzeme montaj'!$C$1:$C$3329,SMALL(IF('malzeme montaj'!$B$1:$B$3329=CJ$3,IF('malzeme montaj'!$C$1:$C$3329&lt;&gt;"",ROW('malzeme montaj'!$C$1:$C$3329))),ROWS(CJ$4:CJ418))))</f>
        <v/>
      </c>
      <c r="CK418" s="34" t="str">
        <f t="array" ref="CK418">IF(ROWS(CK$4:CK418)&gt;CK$1,"",INDEX('malzeme montaj'!$C$1:$C$3329,SMALL(IF('malzeme montaj'!$B$1:$B$3329=CK$3,IF('malzeme montaj'!$C$1:$C$3329&lt;&gt;"",ROW('malzeme montaj'!$C$1:$C$3329))),ROWS(CK$4:CK418))))</f>
        <v/>
      </c>
      <c r="CL418" s="34" t="str">
        <f t="array" ref="CL418">IF(ROWS(CL$4:CL418)&gt;CL$1,"",INDEX('malzeme montaj'!$C$1:$C$3329,SMALL(IF('malzeme montaj'!$B$1:$B$3329=CL$3,IF('malzeme montaj'!$C$1:$C$3329&lt;&gt;"",ROW('malzeme montaj'!$C$1:$C$3329))),ROWS(CL$4:CL418))))</f>
        <v/>
      </c>
      <c r="CM418" s="34" t="str">
        <f t="array" ref="CM418">IF(ROWS(CM$4:CM418)&gt;CM$1,"",INDEX('malzeme montaj'!$C$1:$C$3329,SMALL(IF('malzeme montaj'!$B$1:$B$3329=CM$3,IF('malzeme montaj'!$C$1:$C$3329&lt;&gt;"",ROW('malzeme montaj'!$C$1:$C$3329))),ROWS(CM$4:CM418))))</f>
        <v/>
      </c>
      <c r="CN418" s="34" t="str">
        <f t="array" ref="CN418">IF(ROWS(CN$4:CN418)&gt;CN$1,"",INDEX('malzeme montaj'!$C$1:$C$3329,SMALL(IF('malzeme montaj'!$B$1:$B$3329=CN$3,IF('malzeme montaj'!$C$1:$C$3329&lt;&gt;"",ROW('malzeme montaj'!$C$1:$C$3329))),ROWS(CN$4:CN418))))</f>
        <v/>
      </c>
      <c r="CO418" s="34" t="str">
        <f t="array" ref="CO418">IF(ROWS(CO$4:CO418)&gt;CO$1,"",INDEX('malzeme montaj'!$C$1:$C$3329,SMALL(IF('malzeme montaj'!$B$1:$B$3329=CO$3,IF('malzeme montaj'!$C$1:$C$3329&lt;&gt;"",ROW('malzeme montaj'!$C$1:$C$3329))),ROWS(CO$4:CO418))))</f>
        <v/>
      </c>
      <c r="CP418" s="34" t="str">
        <f t="array" ref="CP418">IF(ROWS(CP$4:CP418)&gt;CP$1,"",INDEX('malzeme montaj'!$C$1:$C$3329,SMALL(IF('malzeme montaj'!$B$1:$B$3329=CP$3,IF('malzeme montaj'!$C$1:$C$3329&lt;&gt;"",ROW('malzeme montaj'!$C$1:$C$3329))),ROWS(CP$4:CP418))))</f>
        <v/>
      </c>
      <c r="CQ418" s="34" t="str">
        <f t="array" ref="CQ418">IF(ROWS(CQ$4:CQ418)&gt;CQ$1,"",INDEX('malzeme montaj'!$C$1:$C$3329,SMALL(IF('malzeme montaj'!$B$1:$B$3329=CQ$3,IF('malzeme montaj'!$C$1:$C$3329&lt;&gt;"",ROW('malzeme montaj'!$C$1:$C$3329))),ROWS(CQ$4:CQ418))))</f>
        <v/>
      </c>
      <c r="CR418" s="34" t="str">
        <f t="array" ref="CR418">IF(ROWS(CR$4:CR418)&gt;CR$1,"",INDEX('malzeme montaj'!$C$1:$C$3329,SMALL(IF('malzeme montaj'!$B$1:$B$3329=CR$3,IF('malzeme montaj'!$C$1:$C$3329&lt;&gt;"",ROW('malzeme montaj'!$C$1:$C$3329))),ROWS(CR$4:CR418))))</f>
        <v/>
      </c>
      <c r="CS418" s="34" t="str">
        <f t="array" ref="CS418">IF(ROWS(CS$4:CS418)&gt;CS$1,"",INDEX('malzeme montaj'!$C$1:$C$3329,SMALL(IF('malzeme montaj'!$B$1:$B$3329=CS$3,IF('malzeme montaj'!$C$1:$C$3329&lt;&gt;"",ROW('malzeme montaj'!$C$1:$C$3329))),ROWS(CS$4:CS418))))</f>
        <v/>
      </c>
      <c r="CT418" s="34" t="str">
        <f t="array" ref="CT418">IF(ROWS(CT$4:CT418)&gt;CT$1,"",INDEX('malzeme montaj'!$C$1:$C$3329,SMALL(IF('malzeme montaj'!$B$1:$B$3329=CT$3,IF('malzeme montaj'!$C$1:$C$3329&lt;&gt;"",ROW('malzeme montaj'!$C$1:$C$3329))),ROWS(CT$4:CT418))))</f>
        <v/>
      </c>
      <c r="CU418" s="34" t="str">
        <f t="array" ref="CU418">IF(ROWS(CU$4:CU418)&gt;CU$1,"",INDEX('malzeme montaj'!$C$1:$C$3329,SMALL(IF('malzeme montaj'!$B$1:$B$3329=CU$3,IF('malzeme montaj'!$C$1:$C$3329&lt;&gt;"",ROW('malzeme montaj'!$C$1:$C$3329))),ROWS(CU$4:CU418))))</f>
        <v/>
      </c>
      <c r="CV418" s="34" t="str">
        <f t="array" ref="CV418">IF(ROWS(CV$4:CV418)&gt;CV$1,"",INDEX('malzeme montaj'!$C$1:$C$3329,SMALL(IF('malzeme montaj'!$B$1:$B$3329=CV$3,IF('malzeme montaj'!$C$1:$C$3329&lt;&gt;"",ROW('malzeme montaj'!$C$1:$C$3329))),ROWS(CV$4:CV418))))</f>
        <v/>
      </c>
      <c r="CW418" s="34" t="str">
        <f t="array" ref="CW418">IF(ROWS(CW$4:CW418)&gt;CW$1,"",INDEX('malzeme montaj'!$C$1:$C$3329,SMALL(IF('malzeme montaj'!$B$1:$B$3329=CW$3,IF('malzeme montaj'!$C$1:$C$3329&lt;&gt;"",ROW('malzeme montaj'!$C$1:$C$3329))),ROWS(CW$4:CW418))))</f>
        <v/>
      </c>
      <c r="CX418" s="34" t="str">
        <f t="array" ref="CX418">IF(ROWS(CX$4:CX418)&gt;CX$1,"",INDEX('malzeme montaj'!$C$1:$C$3329,SMALL(IF('malzeme montaj'!$B$1:$B$3329=CX$3,IF('malzeme montaj'!$C$1:$C$3329&lt;&gt;"",ROW('malzeme montaj'!$C$1:$C$3329))),ROWS(CX$4:CX418))))</f>
        <v/>
      </c>
      <c r="CY418" s="34" t="str">
        <f t="array" ref="CY418">IF(ROWS(CY$4:CY418)&gt;CY$1,"",INDEX('malzeme montaj'!$C$1:$C$3329,SMALL(IF('malzeme montaj'!$B$1:$B$3329=CY$3,IF('malzeme montaj'!$C$1:$C$3329&lt;&gt;"",ROW('malzeme montaj'!$C$1:$C$3329))),ROWS(CY$4:CY418))))</f>
        <v/>
      </c>
      <c r="CZ418" s="34" t="str">
        <f t="array" ref="CZ418">IF(ROWS(CZ$4:CZ418)&gt;CZ$1,"",INDEX('malzeme montaj'!$C$1:$C$3329,SMALL(IF('malzeme montaj'!$B$1:$B$3329=CZ$3,IF('malzeme montaj'!$C$1:$C$3329&lt;&gt;"",ROW('malzeme montaj'!$C$1:$C$3329))),ROWS(CZ$4:CZ418))))</f>
        <v/>
      </c>
      <c r="DA418" s="34" t="str">
        <f t="array" ref="DA418">IF(ROWS(DA$4:DA418)&gt;DA$1,"",INDEX('malzeme montaj'!$C$1:$C$3329,SMALL(IF('malzeme montaj'!$B$1:$B$3329=DA$3,IF('malzeme montaj'!$C$1:$C$3329&lt;&gt;"",ROW('malzeme montaj'!$C$1:$C$3329))),ROWS(DA$4:DA418))))</f>
        <v/>
      </c>
      <c r="DB418" s="34" t="str">
        <f t="array" ref="DB418">IF(ROWS(DB$4:DB418)&gt;DB$1,"",INDEX('malzeme montaj'!$C$1:$C$3329,SMALL(IF('malzeme montaj'!$B$1:$B$3329=DB$3,IF('malzeme montaj'!$C$1:$C$3329&lt;&gt;"",ROW('malzeme montaj'!$C$1:$C$3329))),ROWS(DB$4:DB418))))</f>
        <v/>
      </c>
      <c r="DC418" s="34" t="str">
        <f t="array" ref="DC418">IF(ROWS(DC$4:DC418)&gt;DC$1,"",INDEX('malzeme montaj'!$C$1:$C$3329,SMALL(IF('malzeme montaj'!$B$1:$B$3329=DC$3,IF('malzeme montaj'!$C$1:$C$3329&lt;&gt;"",ROW('malzeme montaj'!$C$1:$C$3329))),ROWS(DC$4:DC418))))</f>
        <v/>
      </c>
      <c r="DD418" s="34" t="str">
        <f t="array" ref="DD418">IF(ROWS(DD$4:DD418)&gt;DD$1,"",INDEX('malzeme montaj'!$C$1:$C$3329,SMALL(IF('malzeme montaj'!$B$1:$B$3329=DD$3,IF('malzeme montaj'!$C$1:$C$3329&lt;&gt;"",ROW('malzeme montaj'!$C$1:$C$3329))),ROWS(DD$4:DD418))))</f>
        <v/>
      </c>
      <c r="DE418" s="34" t="str">
        <f t="array" ref="DE418">IF(ROWS(DE$4:DE418)&gt;DE$1,"",INDEX('malzeme montaj'!$C$1:$C$3329,SMALL(IF('malzeme montaj'!$B$1:$B$3329=DE$3,IF('malzeme montaj'!$C$1:$C$3329&lt;&gt;"",ROW('malzeme montaj'!$C$1:$C$3329))),ROWS(DE$4:DE418))))</f>
        <v/>
      </c>
      <c r="DF418" s="34" t="str">
        <f t="array" ref="DF418">IF(ROWS(DF$4:DF418)&gt;DF$1,"",INDEX('malzeme montaj'!$C$1:$C$3329,SMALL(IF('malzeme montaj'!$B$1:$B$3329=DF$3,IF('malzeme montaj'!$C$1:$C$3329&lt;&gt;"",ROW('malzeme montaj'!$C$1:$C$3329))),ROWS(DF$4:DF418))))</f>
        <v/>
      </c>
      <c r="DG418" s="34" t="str">
        <f t="array" ref="DG418">IF(ROWS(DG$4:DG418)&gt;DG$1,"",INDEX('malzeme montaj'!$C$1:$C$3329,SMALL(IF('malzeme montaj'!$B$1:$B$3329=DG$3,IF('malzeme montaj'!$C$1:$C$3329&lt;&gt;"",ROW('malzeme montaj'!$C$1:$C$3329))),ROWS(DG$4:DG418))))</f>
        <v/>
      </c>
      <c r="DH418" s="34" t="str">
        <f t="array" ref="DH418">IF(ROWS(DH$4:DH418)&gt;DH$1,"",INDEX('malzeme montaj'!$C$1:$C$3329,SMALL(IF('malzeme montaj'!$B$1:$B$3329=DH$3,IF('malzeme montaj'!$C$1:$C$3329&lt;&gt;"",ROW('malzeme montaj'!$C$1:$C$3329))),ROWS(DH$4:DH418))))</f>
        <v/>
      </c>
      <c r="DI418" s="34" t="str">
        <f t="array" ref="DI418">IF(ROWS(DI$4:DI418)&gt;DI$1,"",INDEX('malzeme montaj'!$C$1:$C$3329,SMALL(IF('malzeme montaj'!$B$1:$B$3329=DI$3,IF('malzeme montaj'!$C$1:$C$3329&lt;&gt;"",ROW('malzeme montaj'!$C$1:$C$3329))),ROWS(DI$4:DI418))))</f>
        <v/>
      </c>
      <c r="DJ418" s="34" t="str">
        <f t="array" ref="DJ418">IF(ROWS(DJ$4:DJ418)&gt;DJ$1,"",INDEX('malzeme montaj'!$C$1:$C$3329,SMALL(IF('malzeme montaj'!$B$1:$B$3329=DJ$3,IF('malzeme montaj'!$C$1:$C$3329&lt;&gt;"",ROW('malzeme montaj'!$C$1:$C$3329))),ROWS(DJ$4:DJ418))))</f>
        <v/>
      </c>
      <c r="DK418" s="34" t="str">
        <f t="array" ref="DK418">IF(ROWS(DK$4:DK418)&gt;DK$1,"",INDEX('malzeme montaj'!$C$1:$C$3329,SMALL(IF('malzeme montaj'!$B$1:$B$3329=DK$3,IF('malzeme montaj'!$C$1:$C$3329&lt;&gt;"",ROW('malzeme montaj'!$C$1:$C$3329))),ROWS(DK$4:DK418))))</f>
        <v/>
      </c>
      <c r="DL418" s="34" t="str">
        <f t="array" ref="DL418">IF(ROWS(DL$4:DL418)&gt;DL$1,"",INDEX('malzeme montaj'!$C$1:$C$3329,SMALL(IF('malzeme montaj'!$B$1:$B$3329=DL$3,IF('malzeme montaj'!$C$1:$C$3329&lt;&gt;"",ROW('malzeme montaj'!$C$1:$C$3329))),ROWS(DL$4:DL418))))</f>
        <v/>
      </c>
      <c r="DQ418" s="34" t="str">
        <f t="array" ref="DQ418">IF(ROWS(DQ$4:DQ418)&gt;DQ$1,"",INDEX('malzeme montaj'!$C$1:$C$3329,SMALL(IF('malzeme montaj'!$B$1:$B$3329=DQ$3,IF('malzeme montaj'!$C$1:$C$3329&lt;&gt;"",ROW('malzeme montaj'!$C$1:$C$3329))),ROWS(DQ$4:DQ418))))</f>
        <v/>
      </c>
      <c r="DR418" s="34" t="str">
        <f t="array" ref="DR418">IF(ROWS(DR$4:DR418)&gt;DR$1,"",INDEX('malzeme montaj'!$C$1:$C$3329,SMALL(IF('malzeme montaj'!$B$1:$B$3329=DR$3,IF('malzeme montaj'!$C$1:$C$3329&lt;&gt;"",ROW('malzeme montaj'!$C$1:$C$3329))),ROWS(DR$4:DR418))))</f>
        <v/>
      </c>
      <c r="DS418" s="34" t="str">
        <f t="array" ref="DS418">IF(ROWS(DS$4:DS418)&gt;DS$1,"",INDEX('malzeme montaj'!$C$1:$C$3329,SMALL(IF('malzeme montaj'!$B$1:$B$3329=DS$3,IF('malzeme montaj'!$C$1:$C$3329&lt;&gt;"",ROW('malzeme montaj'!$C$1:$C$3329))),ROWS(DS$4:DS418))))</f>
        <v/>
      </c>
      <c r="DT418" s="34" t="str">
        <f t="array" ref="DT418">IF(ROWS(DT$4:DT418)&gt;DT$1,"",INDEX('malzeme montaj'!$C$1:$C$3329,SMALL(IF('malzeme montaj'!$B$1:$B$3329=DT$3,IF('malzeme montaj'!$C$1:$C$3329&lt;&gt;"",ROW('malzeme montaj'!$C$1:$C$3329))),ROWS(DT$4:DT418))))</f>
        <v/>
      </c>
      <c r="DU418" s="34" t="str">
        <f t="array" ref="DU418">IF(ROWS(DU$4:DU418)&gt;DU$1,"",INDEX('malzeme montaj'!$C$1:$C$3329,SMALL(IF('malzeme montaj'!$B$1:$B$3329=DU$3,IF('malzeme montaj'!$C$1:$C$3329&lt;&gt;"",ROW('malzeme montaj'!$C$1:$C$3329))),ROWS(DU$4:DU418))))</f>
        <v/>
      </c>
      <c r="DV418" s="34" t="str">
        <f t="array" ref="DV418">IF(ROWS(DV$4:DV418)&gt;DV$1,"",INDEX('malzeme montaj'!$C$1:$C$3329,SMALL(IF('malzeme montaj'!$B$1:$B$3329=DV$3,IF('malzeme montaj'!$C$1:$C$3329&lt;&gt;"",ROW('malzeme montaj'!$C$1:$C$3329))),ROWS(DV$4:DV418))))</f>
        <v/>
      </c>
      <c r="DW418" s="34" t="str">
        <f t="array" ref="DW418">IF(ROWS(DW$4:DW418)&gt;DW$1,"",INDEX('malzeme montaj'!$C$1:$C$3329,SMALL(IF('malzeme montaj'!$B$1:$B$3329=DW$3,IF('malzeme montaj'!$C$1:$C$3329&lt;&gt;"",ROW('malzeme montaj'!$C$1:$C$3329))),ROWS(DW$4:DW418))))</f>
        <v/>
      </c>
      <c r="DX418" s="34" t="str">
        <f t="array" ref="DX418">IF(ROWS(DX$4:DX418)&gt;DX$1,"",INDEX('malzeme montaj'!$C$1:$C$3329,SMALL(IF('malzeme montaj'!$B$1:$B$3329=DX$3,IF('malzeme montaj'!$C$1:$C$3329&lt;&gt;"",ROW('malzeme montaj'!$C$1:$C$3329))),ROWS(DX$4:DX418))))</f>
        <v/>
      </c>
      <c r="DY418" s="34" t="str">
        <f t="array" ref="DY418">IF(ROWS(DY$4:DY418)&gt;DY$1,"",INDEX('malzeme montaj'!$C$1:$C$3329,SMALL(IF('malzeme montaj'!$B$1:$B$3329=DY$3,IF('malzeme montaj'!$C$1:$C$3329&lt;&gt;"",ROW('malzeme montaj'!$C$1:$C$3329))),ROWS(DY$4:DY418))))</f>
        <v/>
      </c>
      <c r="DZ418" s="34" t="str">
        <f t="array" ref="DZ418">IF(ROWS(DZ$4:DZ418)&gt;DZ$1,"",INDEX('malzeme montaj'!$C$1:$C$3329,SMALL(IF('malzeme montaj'!$B$1:$B$3329=DZ$3,IF('malzeme montaj'!$C$1:$C$3329&lt;&gt;"",ROW('malzeme montaj'!$C$1:$C$3329))),ROWS(DZ$4:DZ418))))</f>
        <v/>
      </c>
      <c r="EA418" s="34" t="str">
        <f t="array" ref="EA418">IF(ROWS(EA$4:EA418)&gt;EA$1,"",INDEX('malzeme montaj'!$C$1:$C$3329,SMALL(IF('malzeme montaj'!$B$1:$B$3329=EA$3,IF('malzeme montaj'!$C$1:$C$3329&lt;&gt;"",ROW('malzeme montaj'!$C$1:$C$3329))),ROWS(EA$4:EA418))))</f>
        <v/>
      </c>
      <c r="EB418" s="34" t="str">
        <f t="array" ref="EB418">IF(ROWS(EB$4:EB418)&gt;EB$1,"",INDEX('malzeme montaj'!$C$1:$C$3329,SMALL(IF('malzeme montaj'!$B$1:$B$3329=EB$3,IF('malzeme montaj'!$C$1:$C$3329&lt;&gt;"",ROW('malzeme montaj'!$C$1:$C$3329))),ROWS(EB$4:EB418))))</f>
        <v/>
      </c>
      <c r="EC418" s="34" t="str">
        <f t="array" ref="EC418">IF(ROWS(EC$4:EC418)&gt;EC$1,"",INDEX('malzeme montaj'!$C$1:$C$3329,SMALL(IF('malzeme montaj'!$B$1:$B$3329=EC$3,IF('malzeme montaj'!$C$1:$C$3329&lt;&gt;"",ROW('malzeme montaj'!$C$1:$C$3329))),ROWS(EC$4:EC418))))</f>
        <v/>
      </c>
      <c r="ED418" s="34" t="str">
        <f t="array" ref="ED418">IF(ROWS(ED$4:ED418)&gt;ED$1,"",INDEX('malzeme montaj'!$C$1:$C$3329,SMALL(IF('malzeme montaj'!$B$1:$B$3329=ED$3,IF('malzeme montaj'!$C$1:$C$3329&lt;&gt;"",ROW('malzeme montaj'!$C$1:$C$3329))),ROWS(ED$4:ED418))))</f>
        <v/>
      </c>
      <c r="EE418" s="34" t="str">
        <f t="array" ref="EE418">IF(ROWS(EE$4:EE418)&gt;EE$1,"",INDEX('malzeme montaj'!$C$1:$C$3329,SMALL(IF('malzeme montaj'!$B$1:$B$3329=EE$3,IF('malzeme montaj'!$C$1:$C$3329&lt;&gt;"",ROW('malzeme montaj'!$C$1:$C$3329))),ROWS(EE$4:EE418))))</f>
        <v/>
      </c>
      <c r="EF418" s="34" t="str">
        <f t="array" ref="EF418">IF(ROWS(EF$4:EF418)&gt;EF$1,"",INDEX('malzeme montaj'!$C$1:$C$3329,SMALL(IF('malzeme montaj'!$B$1:$B$3329=EF$3,IF('malzeme montaj'!$C$1:$C$3329&lt;&gt;"",ROW('malzeme montaj'!$C$1:$C$3329))),ROWS(EF$4:EF418))))</f>
        <v/>
      </c>
      <c r="EG418" s="34" t="str">
        <f t="array" ref="EG418">IF(ROWS(EG$4:EG418)&gt;EG$1,"",INDEX('malzeme montaj'!$C$1:$C$3329,SMALL(IF('malzeme montaj'!$B$1:$B$3329=EG$3,IF('malzeme montaj'!$C$1:$C$3329&lt;&gt;"",ROW('malzeme montaj'!$C$1:$C$3329))),ROWS(EG$4:EG418))))</f>
        <v/>
      </c>
      <c r="EH418" s="34" t="str">
        <f t="array" ref="EH418">IF(ROWS(EH$4:EH418)&gt;EH$1,"",INDEX('malzeme montaj'!$C$1:$C$3329,SMALL(IF('malzeme montaj'!$B$1:$B$3329=EH$3,IF('malzeme montaj'!$C$1:$C$3329&lt;&gt;"",ROW('malzeme montaj'!$C$1:$C$3329))),ROWS(EH$4:EH418))))</f>
        <v/>
      </c>
      <c r="EI418" s="34" t="str">
        <f t="array" ref="EI418">IF(ROWS(EI$4:EI418)&gt;EI$1,"",INDEX('malzeme montaj'!$C$1:$C$3329,SMALL(IF('malzeme montaj'!$B$1:$B$3329=EI$3,IF('malzeme montaj'!$C$1:$C$3329&lt;&gt;"",ROW('malzeme montaj'!$C$1:$C$3329))),ROWS(EI$4:EI418))))</f>
        <v/>
      </c>
      <c r="EJ418" s="34" t="str">
        <f t="array" ref="EJ418">IF(ROWS(EJ$4:EJ418)&gt;EJ$1,"",INDEX('malzeme montaj'!$C$1:$C$3329,SMALL(IF('malzeme montaj'!$B$1:$B$3329=EJ$3,IF('malzeme montaj'!$C$1:$C$3329&lt;&gt;"",ROW('malzeme montaj'!$C$1:$C$3329))),ROWS(EJ$4:EJ418))))</f>
        <v/>
      </c>
      <c r="EK418" s="34" t="str">
        <f t="array" ref="EK418">IF(ROWS(EK$4:EK418)&gt;EK$1,"",INDEX('malzeme montaj'!$C$1:$C$3329,SMALL(IF('malzeme montaj'!$B$1:$B$3329=EK$3,IF('malzeme montaj'!$C$1:$C$3329&lt;&gt;"",ROW('malzeme montaj'!$C$1:$C$3329))),ROWS(EK$4:EK418))))</f>
        <v/>
      </c>
      <c r="EL418" s="34" t="str">
        <f t="array" ref="EL418">IF(ROWS(EL$4:EL418)&gt;EL$1,"",INDEX('malzeme montaj'!$C$1:$C$3329,SMALL(IF('malzeme montaj'!$B$1:$B$3329=EL$3,IF('malzeme montaj'!$C$1:$C$3329&lt;&gt;"",ROW('malzeme montaj'!$C$1:$C$3329))),ROWS(EL$4:EL418))))</f>
        <v/>
      </c>
      <c r="EM418" s="34" t="str">
        <f t="array" ref="EM418">IF(ROWS(EM$4:EM418)&gt;EM$1,"",INDEX('malzeme montaj'!$C$1:$C$3329,SMALL(IF('malzeme montaj'!$B$1:$B$3329=EM$3,IF('malzeme montaj'!$C$1:$C$3329&lt;&gt;"",ROW('malzeme montaj'!$C$1:$C$3329))),ROWS(EM$4:EM418))))</f>
        <v/>
      </c>
      <c r="EN418" s="34" t="str">
        <f t="array" ref="EN418">IF(ROWS(EN$4:EN418)&gt;EN$1,"",INDEX('malzeme montaj'!$C$1:$C$3329,SMALL(IF('malzeme montaj'!$B$1:$B$3329=EN$3,IF('malzeme montaj'!$C$1:$C$3329&lt;&gt;"",ROW('malzeme montaj'!$C$1:$C$3329))),ROWS(EN$4:EN418))))</f>
        <v/>
      </c>
      <c r="EO418" s="34" t="str">
        <f t="array" ref="EO418">IF(ROWS(EO$4:EO418)&gt;EO$1,"",INDEX('malzeme montaj'!$C$1:$C$3329,SMALL(IF('malzeme montaj'!$B$1:$B$3329=EO$3,IF('malzeme montaj'!$C$1:$C$3329&lt;&gt;"",ROW('malzeme montaj'!$C$1:$C$3329))),ROWS(EO$4:EO418))))</f>
        <v/>
      </c>
      <c r="EP418" s="34" t="str">
        <f t="array" ref="EP418">IF(ROWS(EP$4:EP418)&gt;EP$1,"",INDEX('malzeme montaj'!$C$1:$C$3329,SMALL(IF('malzeme montaj'!$B$1:$B$3329=EP$3,IF('malzeme montaj'!$C$1:$C$3329&lt;&gt;"",ROW('malzeme montaj'!$C$1:$C$3329))),ROWS(EP$4:EP418))))</f>
        <v/>
      </c>
      <c r="EQ418" s="34" t="str">
        <f t="array" ref="EQ418">IF(ROWS(EQ$4:EQ418)&gt;EQ$1,"",INDEX('malzeme montaj'!$C$1:$C$3329,SMALL(IF('malzeme montaj'!$B$1:$B$3329=EQ$3,IF('malzeme montaj'!$C$1:$C$3329&lt;&gt;"",ROW('malzeme montaj'!$C$1:$C$3329))),ROWS(EQ$4:EQ418))))</f>
        <v/>
      </c>
      <c r="ER418" s="34" t="str">
        <f t="array" ref="ER418">IF(ROWS(ER$4:ER418)&gt;ER$1,"",INDEX('malzeme montaj'!$C$1:$C$3329,SMALL(IF('malzeme montaj'!$B$1:$B$3329=ER$3,IF('malzeme montaj'!$C$1:$C$3329&lt;&gt;"",ROW('malzeme montaj'!$C$1:$C$3329))),ROWS(ER$4:ER418))))</f>
        <v/>
      </c>
      <c r="ES418" s="34" t="str">
        <f t="array" ref="ES418">IF(ROWS(ES$4:ES418)&gt;ES$1,"",INDEX('malzeme montaj'!$C$1:$C$3329,SMALL(IF('malzeme montaj'!$B$1:$B$3329=ES$3,IF('malzeme montaj'!$C$1:$C$3329&lt;&gt;"",ROW('malzeme montaj'!$C$1:$C$3329))),ROWS(ES$4:ES418))))</f>
        <v/>
      </c>
      <c r="ET418" s="34" t="str">
        <f t="array" ref="ET418">IF(ROWS(ET$4:ET418)&gt;ET$1,"",INDEX('malzeme montaj'!$C$1:$C$3329,SMALL(IF('malzeme montaj'!$B$1:$B$3329=ET$3,IF('malzeme montaj'!$C$1:$C$3329&lt;&gt;"",ROW('malzeme montaj'!$C$1:$C$3329))),ROWS(ET$4:ET418))))</f>
        <v/>
      </c>
      <c r="EU418" s="34" t="str">
        <f t="array" ref="EU418">IF(ROWS(EU$4:EU418)&gt;EU$1,"",INDEX('malzeme montaj'!$C$1:$C$3329,SMALL(IF('malzeme montaj'!$B$1:$B$3329=EU$3,IF('malzeme montaj'!$C$1:$C$3329&lt;&gt;"",ROW('malzeme montaj'!$C$1:$C$3329))),ROWS(EU$4:EU418))))</f>
        <v/>
      </c>
      <c r="EV418" s="34" t="str">
        <f t="array" ref="EV418">IF(ROWS(EV$4:EV418)&gt;EV$1,"",INDEX('malzeme montaj'!$C$1:$C$3329,SMALL(IF('malzeme montaj'!$B$1:$B$3329=EV$3,IF('malzeme montaj'!$C$1:$C$3329&lt;&gt;"",ROW('malzeme montaj'!$C$1:$C$3329))),ROWS(EV$4:EV418))))</f>
        <v/>
      </c>
      <c r="EW418" s="34" t="str">
        <f t="array" ref="EW418">IF(ROWS(EW$4:EW418)&gt;EW$1,"",INDEX('malzeme montaj'!$C$1:$C$3329,SMALL(IF('malzeme montaj'!$B$1:$B$3329=EW$3,IF('malzeme montaj'!$C$1:$C$3329&lt;&gt;"",ROW('malzeme montaj'!$C$1:$C$3329))),ROWS(EW$4:EW418))))</f>
        <v/>
      </c>
    </row>
    <row r="419" spans="4:153">
      <c r="D419" s="38" t="str">
        <f t="array" ref="D419">IF(ROWS(D$4:D419)&gt;D$1,"",INDEX('malzeme montaj'!$C$1:$C$3329,SMALL(IF('malzeme montaj'!$B$1:$B$3329=D$3,IF('malzeme montaj'!$C$1:$C$3329&lt;&gt;"",ROW('malzeme montaj'!$C$1:$C$3329))),ROWS(D$4:D419))))</f>
        <v/>
      </c>
      <c r="E419" s="38" t="str">
        <f t="array" ref="E419">IF(ROWS(E$4:E419)&gt;E$1,"",INDEX('malzeme montaj'!$C$1:$C$3329,SMALL(IF('malzeme montaj'!$B$1:$B$3329=E$3,IF('malzeme montaj'!$C$1:$C$3329&lt;&gt;"",ROW('malzeme montaj'!$C$1:$C$3329))),ROWS(E$4:E419))))</f>
        <v/>
      </c>
      <c r="F419" s="38" t="str">
        <f t="array" ref="F419">IF(ROWS(F$4:F419)&gt;F$1,"",INDEX('malzeme montaj'!$C$1:$C$3329,SMALL(IF('malzeme montaj'!$B$1:$B$3329=F$3,IF('malzeme montaj'!$C$1:$C$3329&lt;&gt;"",ROW('malzeme montaj'!$C$1:$C$3329))),ROWS(F$4:F419))))</f>
        <v/>
      </c>
      <c r="G419" s="38" t="str">
        <f t="array" ref="G419">IF(ROWS(G$4:G419)&gt;G$1,"",INDEX('malzeme montaj'!$C$1:$C$3329,SMALL(IF('malzeme montaj'!$B$1:$B$3329=G$3,IF('malzeme montaj'!$C$1:$C$3329&lt;&gt;"",ROW('malzeme montaj'!$C$1:$C$3329))),ROWS(G$4:G419))))</f>
        <v/>
      </c>
      <c r="H419" s="38" t="str">
        <f t="array" ref="H419">IF(ROWS(H$4:H419)&gt;H$1,"",INDEX('malzeme montaj'!$C$1:$C$3329,SMALL(IF('malzeme montaj'!$B$1:$B$3329=H$3,IF('malzeme montaj'!$C$1:$C$3329&lt;&gt;"",ROW('malzeme montaj'!$C$1:$C$3329))),ROWS(H$4:H419))))</f>
        <v/>
      </c>
      <c r="I419" s="38" t="str">
        <f t="array" ref="I419">IF(ROWS(I$4:I419)&gt;I$1,"",INDEX('malzeme montaj'!$C$1:$C$3329,SMALL(IF('malzeme montaj'!$B$1:$B$3329=I$3,IF('malzeme montaj'!$C$1:$C$3329&lt;&gt;"",ROW('malzeme montaj'!$C$1:$C$3329))),ROWS(I$4:I419))))</f>
        <v/>
      </c>
      <c r="J419" s="38" t="str">
        <f t="array" ref="J419">IF(ROWS(J$4:J419)&gt;J$1,"",INDEX('malzeme montaj'!$C$1:$C$3329,SMALL(IF('malzeme montaj'!$B$1:$B$3329=J$3,IF('malzeme montaj'!$C$1:$C$3329&lt;&gt;"",ROW('malzeme montaj'!$C$1:$C$3329))),ROWS(J$4:J419))))</f>
        <v/>
      </c>
      <c r="K419" s="38" t="str">
        <f t="array" ref="K419">IF(ROWS(K$4:K419)&gt;K$1,"",INDEX('malzeme montaj'!$C$1:$C$3329,SMALL(IF('malzeme montaj'!$B$1:$B$3329=K$3,IF('malzeme montaj'!$C$1:$C$3329&lt;&gt;"",ROW('malzeme montaj'!$C$1:$C$3329))),ROWS(K$4:K419))))</f>
        <v/>
      </c>
      <c r="L419" s="38" t="str">
        <f t="array" ref="L419">IF(ROWS(L$4:L419)&gt;L$1,"",INDEX('malzeme montaj'!$C$1:$C$3329,SMALL(IF('malzeme montaj'!$B$1:$B$3329=L$3,IF('malzeme montaj'!$C$1:$C$3329&lt;&gt;"",ROW('malzeme montaj'!$C$1:$C$3329))),ROWS(L$4:L419))))</f>
        <v/>
      </c>
      <c r="M419" s="38" t="str">
        <f t="array" ref="M419">IF(ROWS(M$4:M419)&gt;M$1,"",INDEX('malzeme montaj'!$C$1:$C$3329,SMALL(IF('malzeme montaj'!$B$1:$B$3329=M$3,IF('malzeme montaj'!$C$1:$C$3329&lt;&gt;"",ROW('malzeme montaj'!$C$1:$C$3329))),ROWS(M$4:M419))))</f>
        <v/>
      </c>
      <c r="N419" s="38" t="str">
        <f t="array" ref="N419">IF(ROWS(N$4:N419)&gt;N$1,"",INDEX('malzeme montaj'!$C$1:$C$3329,SMALL(IF('malzeme montaj'!$B$1:$B$3329=N$3,IF('malzeme montaj'!$C$1:$C$3329&lt;&gt;"",ROW('malzeme montaj'!$C$1:$C$3329))),ROWS(N$4:N419))))</f>
        <v/>
      </c>
      <c r="O419" s="38" t="str">
        <f t="array" ref="O419">IF(ROWS(O$4:O419)&gt;O$1,"",INDEX('malzeme montaj'!$C$1:$C$3329,SMALL(IF('malzeme montaj'!$B$1:$B$3329=O$3,IF('malzeme montaj'!$C$1:$C$3329&lt;&gt;"",ROW('malzeme montaj'!$C$1:$C$3329))),ROWS(O$4:O419))))</f>
        <v/>
      </c>
      <c r="P419" s="38" t="str">
        <f t="array" ref="P419">IF(ROWS(P$4:P419)&gt;P$1,"",INDEX('malzeme montaj'!$C$1:$C$3329,SMALL(IF('malzeme montaj'!$B$1:$B$3329=P$3,IF('malzeme montaj'!$C$1:$C$3329&lt;&gt;"",ROW('malzeme montaj'!$C$1:$C$3329))),ROWS(P$4:P419))))</f>
        <v/>
      </c>
      <c r="Q419" s="38" t="str">
        <f t="array" ref="Q419">IF(ROWS(Q$4:Q419)&gt;Q$1,"",INDEX('malzeme montaj'!$C$1:$C$3329,SMALL(IF('malzeme montaj'!$B$1:$B$3329=Q$3,IF('malzeme montaj'!$C$1:$C$3329&lt;&gt;"",ROW('malzeme montaj'!$C$1:$C$3329))),ROWS(Q$4:Q419))))</f>
        <v/>
      </c>
      <c r="R419" s="38" t="str">
        <f t="array" ref="R419">IF(ROWS(R$4:R419)&gt;R$1,"",INDEX('malzeme montaj'!$C$1:$C$3329,SMALL(IF('malzeme montaj'!$B$1:$B$3329=R$3,IF('malzeme montaj'!$C$1:$C$3329&lt;&gt;"",ROW('malzeme montaj'!$C$1:$C$3329))),ROWS(R$4:R419))))</f>
        <v/>
      </c>
      <c r="S419" s="38" t="str">
        <f t="array" ref="S419">IF(ROWS(S$4:S419)&gt;S$1,"",INDEX('malzeme montaj'!$C$1:$C$3329,SMALL(IF('malzeme montaj'!$B$1:$B$3329=S$3,IF('malzeme montaj'!$C$1:$C$3329&lt;&gt;"",ROW('malzeme montaj'!$C$1:$C$3329))),ROWS(S$4:S419))))</f>
        <v/>
      </c>
      <c r="T419" s="38" t="str">
        <f t="array" ref="T419">IF(ROWS(T$4:T419)&gt;T$1,"",INDEX('malzeme montaj'!$C$1:$C$3329,SMALL(IF('malzeme montaj'!$B$1:$B$3329=T$3,IF('malzeme montaj'!$C$1:$C$3329&lt;&gt;"",ROW('malzeme montaj'!$C$1:$C$3329))),ROWS(T$4:T419))))</f>
        <v/>
      </c>
      <c r="U419" s="38" t="str">
        <f t="array" ref="U419">IF(ROWS(U$4:U419)&gt;U$1,"",INDEX('malzeme montaj'!$C$1:$C$3329,SMALL(IF('malzeme montaj'!$B$1:$B$3329=U$3,IF('malzeme montaj'!$C$1:$C$3329&lt;&gt;"",ROW('malzeme montaj'!$C$1:$C$3329))),ROWS(U$4:U419))))</f>
        <v/>
      </c>
      <c r="V419" s="38" t="str">
        <f t="array" ref="V419">IF(ROWS(V$4:V419)&gt;V$1,"",INDEX('malzeme montaj'!$C$1:$C$3329,SMALL(IF('malzeme montaj'!$B$1:$B$3329=V$3,IF('malzeme montaj'!$C$1:$C$3329&lt;&gt;"",ROW('malzeme montaj'!$C$1:$C$3329))),ROWS(V$4:V419))))</f>
        <v/>
      </c>
      <c r="W419" s="38" t="str">
        <f t="array" ref="W419">IF(ROWS(W$4:W419)&gt;W$1,"",INDEX('malzeme montaj'!$C$1:$C$3329,SMALL(IF('malzeme montaj'!$B$1:$B$3329=W$3,IF('malzeme montaj'!$C$1:$C$3329&lt;&gt;"",ROW('malzeme montaj'!$C$1:$C$3329))),ROWS(W$4:W419))))</f>
        <v/>
      </c>
      <c r="X419" s="38" t="str">
        <f t="array" ref="X419">IF(ROWS(X$4:X419)&gt;X$1,"",INDEX('malzeme montaj'!$C$1:$C$3329,SMALL(IF('malzeme montaj'!$B$1:$B$3329=X$3,IF('malzeme montaj'!$C$1:$C$3329&lt;&gt;"",ROW('malzeme montaj'!$C$1:$C$3329))),ROWS(X$4:X419))))</f>
        <v/>
      </c>
      <c r="Y419" s="38" t="str">
        <f t="array" ref="Y419">IF(ROWS(Y$4:Y419)&gt;Y$1,"",INDEX('malzeme montaj'!$C$1:$C$3329,SMALL(IF('malzeme montaj'!$B$1:$B$3329=Y$3,IF('malzeme montaj'!$C$1:$C$3329&lt;&gt;"",ROW('malzeme montaj'!$C$1:$C$3329))),ROWS(Y$4:Y419))))</f>
        <v/>
      </c>
      <c r="Z419" s="38" t="str">
        <f t="array" ref="Z419">IF(ROWS(Z$4:Z419)&gt;Z$1,"",INDEX('malzeme montaj'!$C$1:$C$3329,SMALL(IF('malzeme montaj'!$B$1:$B$3329=Z$3,IF('malzeme montaj'!$C$1:$C$3329&lt;&gt;"",ROW('malzeme montaj'!$C$1:$C$3329))),ROWS(Z$4:Z419))))</f>
        <v/>
      </c>
      <c r="AA419" s="38" t="str">
        <f t="array" ref="AA419">IF(ROWS(AA$4:AA419)&gt;AA$1,"",INDEX('malzeme montaj'!$C$1:$C$3329,SMALL(IF('malzeme montaj'!$B$1:$B$3329=AA$3,IF('malzeme montaj'!$C$1:$C$3329&lt;&gt;"",ROW('malzeme montaj'!$C$1:$C$3329))),ROWS(AA$4:AA419))))</f>
        <v/>
      </c>
      <c r="AB419" s="38" t="str">
        <f t="array" ref="AB419">IF(ROWS(AB$4:AB419)&gt;AB$1,"",INDEX('malzeme montaj'!$C$1:$C$3329,SMALL(IF('malzeme montaj'!$B$1:$B$3329=AB$3,IF('malzeme montaj'!$C$1:$C$3329&lt;&gt;"",ROW('malzeme montaj'!$C$1:$C$3329))),ROWS(AB$4:AB419))))</f>
        <v/>
      </c>
      <c r="AC419" s="38" t="str">
        <f t="array" ref="AC419">IF(ROWS(AC$4:AC419)&gt;AC$1,"",INDEX('malzeme montaj'!$C$1:$C$3329,SMALL(IF('malzeme montaj'!$B$1:$B$3329=AC$3,IF('malzeme montaj'!$C$1:$C$3329&lt;&gt;"",ROW('malzeme montaj'!$C$1:$C$3329))),ROWS(AC$4:AC419))))</f>
        <v/>
      </c>
      <c r="AD419" s="38" t="str">
        <f t="array" ref="AD419">IF(ROWS(AD$4:AD419)&gt;AD$1,"",INDEX('malzeme montaj'!$C$1:$C$3329,SMALL(IF('malzeme montaj'!$B$1:$B$3329=AD$3,IF('malzeme montaj'!$C$1:$C$3329&lt;&gt;"",ROW('malzeme montaj'!$C$1:$C$3329))),ROWS(AD$4:AD419))))</f>
        <v/>
      </c>
      <c r="AE419" s="38" t="str">
        <f t="array" ref="AE419">IF(ROWS(AE$4:AE419)&gt;AE$1,"",INDEX('malzeme montaj'!$C$1:$C$3329,SMALL(IF('malzeme montaj'!$B$1:$B$3329=AE$3,IF('malzeme montaj'!$C$1:$C$3329&lt;&gt;"",ROW('malzeme montaj'!$C$1:$C$3329))),ROWS(AE$4:AE419))))</f>
        <v/>
      </c>
      <c r="AF419" s="38" t="str">
        <f t="array" ref="AF419">IF(ROWS(AF$4:AF419)&gt;AF$1,"",INDEX('malzeme montaj'!$C$1:$C$3329,SMALL(IF('malzeme montaj'!$B$1:$B$3329=AF$3,IF('malzeme montaj'!$C$1:$C$3329&lt;&gt;"",ROW('malzeme montaj'!$C$1:$C$3329))),ROWS(AF$4:AF419))))</f>
        <v/>
      </c>
      <c r="AG419" s="38" t="str">
        <f t="array" ref="AG419">IF(ROWS(AG$4:AG419)&gt;AG$1,"",INDEX('malzeme montaj'!$C$1:$C$3329,SMALL(IF('malzeme montaj'!$B$1:$B$3329=AG$3,IF('malzeme montaj'!$C$1:$C$3329&lt;&gt;"",ROW('malzeme montaj'!$C$1:$C$3329))),ROWS(AG$4:AG419))))</f>
        <v/>
      </c>
      <c r="AH419" s="38" t="str">
        <f t="array" ref="AH419">IF(ROWS(AH$4:AH419)&gt;AH$1,"",INDEX('malzeme montaj'!$C$1:$C$3329,SMALL(IF('malzeme montaj'!$B$1:$B$3329=AH$3,IF('malzeme montaj'!$C$1:$C$3329&lt;&gt;"",ROW('malzeme montaj'!$C$1:$C$3329))),ROWS(AH$4:AH419))))</f>
        <v/>
      </c>
      <c r="AI419" s="38" t="str">
        <f t="array" ref="AI419">IF(ROWS(AI$4:AI419)&gt;AI$1,"",INDEX('malzeme montaj'!$C$1:$C$3329,SMALL(IF('malzeme montaj'!$B$1:$B$3329=AI$3,IF('malzeme montaj'!$C$1:$C$3329&lt;&gt;"",ROW('malzeme montaj'!$C$1:$C$3329))),ROWS(AI$4:AI419))))</f>
        <v/>
      </c>
      <c r="AJ419" s="38" t="str">
        <f t="array" ref="AJ419">IF(ROWS(AJ$4:AJ419)&gt;AJ$1,"",INDEX('malzeme montaj'!$C$1:$C$3329,SMALL(IF('malzeme montaj'!$B$1:$B$3329=AJ$3,IF('malzeme montaj'!$C$1:$C$3329&lt;&gt;"",ROW('malzeme montaj'!$C$1:$C$3329))),ROWS(AJ$4:AJ419))))</f>
        <v/>
      </c>
      <c r="AK419" s="38" t="str">
        <f t="array" ref="AK419">IF(ROWS(AK$4:AK419)&gt;AK$1,"",INDEX('malzeme montaj'!$C$1:$C$3329,SMALL(IF('malzeme montaj'!$B$1:$B$3329=AK$3,IF('malzeme montaj'!$C$1:$C$3329&lt;&gt;"",ROW('malzeme montaj'!$C$1:$C$3329))),ROWS(AK$4:AK419))))</f>
        <v/>
      </c>
      <c r="AL419" s="38" t="str">
        <f t="array" ref="AL419">IF(ROWS(AL$4:AL419)&gt;AL$1,"",INDEX('malzeme montaj'!$C$1:$C$3329,SMALL(IF('malzeme montaj'!$B$1:$B$3329=AL$3,IF('malzeme montaj'!$C$1:$C$3329&lt;&gt;"",ROW('malzeme montaj'!$C$1:$C$3329))),ROWS(AL$4:AL419))))</f>
        <v/>
      </c>
      <c r="AM419" s="38" t="str">
        <f t="array" ref="AM419">IF(ROWS(AM$4:AM419)&gt;AM$1,"",INDEX('malzeme montaj'!$C$1:$C$3329,SMALL(IF('malzeme montaj'!$B$1:$B$3329=AM$3,IF('malzeme montaj'!$C$1:$C$3329&lt;&gt;"",ROW('malzeme montaj'!$C$1:$C$3329))),ROWS(AM$4:AM419))))</f>
        <v/>
      </c>
      <c r="AN419" s="38" t="str">
        <f t="array" ref="AN419">IF(ROWS(AN$4:AN419)&gt;AN$1,"",INDEX('malzeme montaj'!$C$1:$C$3329,SMALL(IF('malzeme montaj'!$B$1:$B$3329=AN$3,IF('malzeme montaj'!$C$1:$C$3329&lt;&gt;"",ROW('malzeme montaj'!$C$1:$C$3329))),ROWS(AN$4:AN419))))</f>
        <v/>
      </c>
      <c r="AO419" s="38" t="str">
        <f t="array" ref="AO419">IF(ROWS(AO$4:AO419)&gt;AO$1,"",INDEX('malzeme montaj'!$C$1:$C$3329,SMALL(IF('malzeme montaj'!$B$1:$B$3329=AO$3,IF('malzeme montaj'!$C$1:$C$3329&lt;&gt;"",ROW('malzeme montaj'!$C$1:$C$3329))),ROWS(AO$4:AO419))))</f>
        <v/>
      </c>
      <c r="AP419" s="38" t="str">
        <f t="array" ref="AP419">IF(ROWS(AP$4:AP419)&gt;AP$1,"",INDEX('malzeme montaj'!$C$1:$C$3329,SMALL(IF('malzeme montaj'!$B$1:$B$3329=AP$3,IF('malzeme montaj'!$C$1:$C$3329&lt;&gt;"",ROW('malzeme montaj'!$C$1:$C$3329))),ROWS(AP$4:AP419))))</f>
        <v/>
      </c>
      <c r="AQ419" s="38" t="str">
        <f t="array" ref="AQ419">IF(ROWS(AQ$4:AQ419)&gt;AQ$1,"",INDEX('malzeme montaj'!$C$1:$C$3329,SMALL(IF('malzeme montaj'!$B$1:$B$3329=AQ$3,IF('malzeme montaj'!$C$1:$C$3329&lt;&gt;"",ROW('malzeme montaj'!$C$1:$C$3329))),ROWS(AQ$4:AQ419))))</f>
        <v/>
      </c>
      <c r="AR419" s="38" t="str">
        <f t="array" ref="AR419">IF(ROWS(AR$4:AR419)&gt;AR$1,"",INDEX('malzeme montaj'!$C$1:$C$3329,SMALL(IF('malzeme montaj'!$B$1:$B$3329=AR$3,IF('malzeme montaj'!$C$1:$C$3329&lt;&gt;"",ROW('malzeme montaj'!$C$1:$C$3329))),ROWS(AR$4:AR419))))</f>
        <v/>
      </c>
      <c r="AS419" s="38" t="str">
        <f t="array" ref="AS419">IF(ROWS(AS$4:AS419)&gt;AS$1,"",INDEX('malzeme montaj'!$C$1:$C$3329,SMALL(IF('malzeme montaj'!$B$1:$B$3329=AS$3,IF('malzeme montaj'!$C$1:$C$3329&lt;&gt;"",ROW('malzeme montaj'!$C$1:$C$3329))),ROWS(AS$4:AS419))))</f>
        <v/>
      </c>
      <c r="AT419" s="38" t="str">
        <f t="array" ref="AT419">IF(ROWS(AT$4:AT419)&gt;AT$1,"",INDEX('malzeme montaj'!$C$1:$C$3329,SMALL(IF('malzeme montaj'!$B$1:$B$3329=AT$3,IF('malzeme montaj'!$C$1:$C$3329&lt;&gt;"",ROW('malzeme montaj'!$C$1:$C$3329))),ROWS(AT$4:AT419))))</f>
        <v/>
      </c>
      <c r="AU419" s="38" t="str">
        <f t="array" ref="AU419">IF(ROWS(AU$4:AU419)&gt;AU$1,"",INDEX('malzeme montaj'!$C$1:$C$3329,SMALL(IF('malzeme montaj'!$B$1:$B$3329=AU$3,IF('malzeme montaj'!$C$1:$C$3329&lt;&gt;"",ROW('malzeme montaj'!$C$1:$C$3329))),ROWS(AU$4:AU419))))</f>
        <v/>
      </c>
      <c r="AV419" s="38" t="str">
        <f t="array" ref="AV419">IF(ROWS(AV$4:AV419)&gt;AV$1,"",INDEX('malzeme montaj'!$C$1:$C$3329,SMALL(IF('malzeme montaj'!$B$1:$B$3329=AV$3,IF('malzeme montaj'!$C$1:$C$3329&lt;&gt;"",ROW('malzeme montaj'!$C$1:$C$3329))),ROWS(AV$4:AV419))))</f>
        <v/>
      </c>
      <c r="AW419" s="38" t="str">
        <f t="array" ref="AW419">IF(ROWS(AW$4:AW419)&gt;AW$1,"",INDEX('malzeme montaj'!$C$1:$C$3329,SMALL(IF('malzeme montaj'!$B$1:$B$3329=AW$3,IF('malzeme montaj'!$C$1:$C$3329&lt;&gt;"",ROW('malzeme montaj'!$C$1:$C$3329))),ROWS(AW$4:AW419))))</f>
        <v/>
      </c>
      <c r="AX419" s="38" t="str">
        <f t="array" ref="AX419">IF(ROWS(AX$4:AX419)&gt;AX$1,"",INDEX('malzeme montaj'!$C$1:$C$3329,SMALL(IF('malzeme montaj'!$B$1:$B$3329=AX$3,IF('malzeme montaj'!$C$1:$C$3329&lt;&gt;"",ROW('malzeme montaj'!$C$1:$C$3329))),ROWS(AX$4:AX419))))</f>
        <v/>
      </c>
      <c r="AY419" s="38" t="str">
        <f t="array" ref="AY419">IF(ROWS(AY$4:AY419)&gt;AY$1,"",INDEX('malzeme montaj'!$C$1:$C$3329,SMALL(IF('malzeme montaj'!$B$1:$B$3329=AY$3,IF('malzeme montaj'!$C$1:$C$3329&lt;&gt;"",ROW('malzeme montaj'!$C$1:$C$3329))),ROWS(AY$4:AY419))))</f>
        <v/>
      </c>
      <c r="AZ419" s="38" t="str">
        <f t="array" ref="AZ419">IF(ROWS(AZ$4:AZ419)&gt;AZ$1,"",INDEX('malzeme montaj'!$C$1:$C$3329,SMALL(IF('malzeme montaj'!$B$1:$B$3329=AZ$3,IF('malzeme montaj'!$C$1:$C$3329&lt;&gt;"",ROW('malzeme montaj'!$C$1:$C$3329))),ROWS(AZ$4:AZ419))))</f>
        <v/>
      </c>
      <c r="BA419" s="38" t="str">
        <f t="array" ref="BA419">IF(ROWS(BA$4:BA419)&gt;BA$1,"",INDEX('malzeme montaj'!$C$1:$C$3329,SMALL(IF('malzeme montaj'!$B$1:$B$3329=BA$3,IF('malzeme montaj'!$C$1:$C$3329&lt;&gt;"",ROW('malzeme montaj'!$C$1:$C$3329))),ROWS(BA$4:BA419))))</f>
        <v/>
      </c>
      <c r="BB419" s="38" t="str">
        <f t="array" ref="BB419">IF(ROWS(BB$4:BB419)&gt;BB$1,"",INDEX('malzeme montaj'!$C$1:$C$3329,SMALL(IF('malzeme montaj'!$B$1:$B$3329=BB$3,IF('malzeme montaj'!$C$1:$C$3329&lt;&gt;"",ROW('malzeme montaj'!$C$1:$C$3329))),ROWS(BB$4:BB419))))</f>
        <v/>
      </c>
      <c r="BC419" s="38" t="str">
        <f t="array" ref="BC419">IF(ROWS(BC$4:BC419)&gt;BC$1,"",INDEX('malzeme montaj'!$C$1:$C$3329,SMALL(IF('malzeme montaj'!$B$1:$B$3329=BC$3,IF('malzeme montaj'!$C$1:$C$3329&lt;&gt;"",ROW('malzeme montaj'!$C$1:$C$3329))),ROWS(BC$4:BC419))))</f>
        <v/>
      </c>
      <c r="BD419" s="38" t="str">
        <f t="array" ref="BD419">IF(ROWS(BD$4:BD419)&gt;BD$1,"",INDEX('malzeme montaj'!$C$1:$C$3329,SMALL(IF('malzeme montaj'!$B$1:$B$3329=BD$3,IF('malzeme montaj'!$C$1:$C$3329&lt;&gt;"",ROW('malzeme montaj'!$C$1:$C$3329))),ROWS(BD$4:BD419))))</f>
        <v/>
      </c>
      <c r="BE419" s="38"/>
      <c r="BF419" s="38" t="str">
        <f t="array" ref="BF419">IF(ROWS(BF$4:BF419)&gt;BF$1,"",INDEX('malzeme montaj'!$C$1:$C$3329,SMALL(IF('malzeme montaj'!$B$1:$B$3329=BF$3,IF('malzeme montaj'!$C$1:$C$3329&lt;&gt;"",ROW('malzeme montaj'!$C$1:$C$3329))),ROWS(BF$4:BF419))))</f>
        <v/>
      </c>
      <c r="BG419" s="38" t="str">
        <f t="array" ref="BG419">IF(ROWS(BG$4:BG419)&gt;BG$1,"",INDEX('malzeme montaj'!$C$1:$C$3329,SMALL(IF('malzeme montaj'!$B$1:$B$3329=BG$3,IF('malzeme montaj'!$C$1:$C$3329&lt;&gt;"",ROW('malzeme montaj'!$C$1:$C$3329))),ROWS(BG$4:BG419))))</f>
        <v/>
      </c>
      <c r="BH419" s="38" t="str">
        <f t="array" ref="BH419">IF(ROWS(BH$4:BH419)&gt;BH$1,"",INDEX('malzeme montaj'!$C$1:$C$3329,SMALL(IF('malzeme montaj'!$B$1:$B$3329=BH$3,IF('malzeme montaj'!$C$1:$C$3329&lt;&gt;"",ROW('malzeme montaj'!$C$1:$C$3329))),ROWS(BH$4:BH419))))</f>
        <v/>
      </c>
      <c r="BI419" s="38" t="str">
        <f t="array" ref="BI419">IF(ROWS(BI$4:BI419)&gt;BI$1,"",INDEX('malzeme montaj'!$C$1:$C$3329,SMALL(IF('malzeme montaj'!$B$1:$B$3329=BI$3,IF('malzeme montaj'!$C$1:$C$3329&lt;&gt;"",ROW('malzeme montaj'!$C$1:$C$3329))),ROWS(BI$4:BI419))))</f>
        <v/>
      </c>
      <c r="BJ419" s="38" t="str">
        <f t="array" ref="BJ419">IF(ROWS(BJ$4:BJ419)&gt;BJ$1,"",INDEX('malzeme montaj'!$C$1:$C$3329,SMALL(IF('malzeme montaj'!$B$1:$B$3329=BJ$3,IF('malzeme montaj'!$C$1:$C$3329&lt;&gt;"",ROW('malzeme montaj'!$C$1:$C$3329))),ROWS(BJ$4:BJ419))))</f>
        <v/>
      </c>
      <c r="BK419" s="38" t="str">
        <f t="array" ref="BK419">IF(ROWS(BK$4:BK419)&gt;BK$1,"",INDEX('malzeme montaj'!$C$1:$C$3329,SMALL(IF('malzeme montaj'!$B$1:$B$3329=BK$3,IF('malzeme montaj'!$C$1:$C$3329&lt;&gt;"",ROW('malzeme montaj'!$C$1:$C$3329))),ROWS(BK$4:BK419))))</f>
        <v/>
      </c>
      <c r="BL419" s="38" t="str">
        <f t="array" ref="BL419">IF(ROWS(BL$4:BL419)&gt;BL$1,"",INDEX('malzeme montaj'!$C$1:$C$3329,SMALL(IF('malzeme montaj'!$B$1:$B$3329=BL$3,IF('malzeme montaj'!$C$1:$C$3329&lt;&gt;"",ROW('malzeme montaj'!$C$1:$C$3329))),ROWS(BL$4:BL419))))</f>
        <v/>
      </c>
      <c r="BM419" s="38" t="str">
        <f t="array" ref="BM419">IF(ROWS(BM$4:BM419)&gt;BM$1,"",INDEX('malzeme montaj'!$C$1:$C$3329,SMALL(IF('malzeme montaj'!$B$1:$B$3329=BM$3,IF('malzeme montaj'!$C$1:$C$3329&lt;&gt;"",ROW('malzeme montaj'!$C$1:$C$3329))),ROWS(BM$4:BM419))))</f>
        <v/>
      </c>
      <c r="BN419" s="38" t="str">
        <f t="array" ref="BN419">IF(ROWS(BN$4:BN419)&gt;BN$1,"",INDEX('malzeme montaj'!$C$1:$C$3329,SMALL(IF('malzeme montaj'!$B$1:$B$3329=BN$3,IF('malzeme montaj'!$C$1:$C$3329&lt;&gt;"",ROW('malzeme montaj'!$C$1:$C$3329))),ROWS(BN$4:BN419))))</f>
        <v/>
      </c>
      <c r="BO419" s="38" t="str">
        <f t="array" ref="BO419">IF(ROWS(BO$4:BO419)&gt;BO$1,"",INDEX('malzeme montaj'!$C$1:$C$3329,SMALL(IF('malzeme montaj'!$B$1:$B$3329=BO$3,IF('malzeme montaj'!$C$1:$C$3329&lt;&gt;"",ROW('malzeme montaj'!$C$1:$C$3329))),ROWS(BO$4:BO419))))</f>
        <v/>
      </c>
      <c r="BP419" s="38" t="str">
        <f t="array" ref="BP419">IF(ROWS(BP$4:BP419)&gt;BP$1,"",INDEX('malzeme montaj'!$C$1:$C$3329,SMALL(IF('malzeme montaj'!$B$1:$B$3329=BP$3,IF('malzeme montaj'!$C$1:$C$3329&lt;&gt;"",ROW('malzeme montaj'!$C$1:$C$3329))),ROWS(BP$4:BP419))))</f>
        <v/>
      </c>
      <c r="BQ419" s="38" t="str">
        <f t="array" ref="BQ419">IF(ROWS(BQ$4:BQ419)&gt;BQ$1,"",INDEX('malzeme montaj'!$C$1:$C$3329,SMALL(IF('malzeme montaj'!$B$1:$B$3329=BQ$3,IF('malzeme montaj'!$C$1:$C$3329&lt;&gt;"",ROW('malzeme montaj'!$C$1:$C$3329))),ROWS(BQ$4:BQ419))))</f>
        <v/>
      </c>
      <c r="BR419" s="38" t="str">
        <f t="array" ref="BR419">IF(ROWS(BR$4:BR419)&gt;BR$1,"",INDEX('malzeme montaj'!$C$1:$C$3329,SMALL(IF('malzeme montaj'!$B$1:$B$3329=BR$3,IF('malzeme montaj'!$C$1:$C$3329&lt;&gt;"",ROW('malzeme montaj'!$C$1:$C$3329))),ROWS(BR$4:BR419))))</f>
        <v/>
      </c>
      <c r="BS419" s="38" t="str">
        <f t="array" ref="BS419">IF(ROWS(BS$4:BS419)&gt;BS$1,"",INDEX('malzeme montaj'!$C$1:$C$3329,SMALL(IF('malzeme montaj'!$B$1:$B$3329=BS$3,IF('malzeme montaj'!$C$1:$C$3329&lt;&gt;"",ROW('malzeme montaj'!$C$1:$C$3329))),ROWS(BS$4:BS419))))</f>
        <v/>
      </c>
      <c r="BT419" s="38" t="str">
        <f t="array" ref="BT419">IF(ROWS(BT$4:BT419)&gt;BT$1,"",INDEX('malzeme montaj'!$C$1:$C$3329,SMALL(IF('malzeme montaj'!$B$1:$B$3329=BT$3,IF('malzeme montaj'!$C$1:$C$3329&lt;&gt;"",ROW('malzeme montaj'!$C$1:$C$3329))),ROWS(BT$4:BT419))))</f>
        <v/>
      </c>
      <c r="BU419" s="34" t="str">
        <f t="array" ref="BU419">IF(ROWS(BU$4:BU419)&gt;BU$1,"",INDEX('malzeme montaj'!$C$1:$C$3329,SMALL(IF('malzeme montaj'!$B$1:$B$3329=BU$3,IF('malzeme montaj'!$C$1:$C$3329&lt;&gt;"",ROW('malzeme montaj'!$C$1:$C$3329))),ROWS(BU$4:BU419))))</f>
        <v/>
      </c>
      <c r="BV419" s="34" t="str">
        <f t="array" ref="BV419">IF(ROWS(BV$4:BV419)&gt;BV$1,"",INDEX('malzeme montaj'!$C$1:$C$3329,SMALL(IF('malzeme montaj'!$B$1:$B$3329=BV$3,IF('malzeme montaj'!$C$1:$C$3329&lt;&gt;"",ROW('malzeme montaj'!$C$1:$C$3329))),ROWS(BV$4:BV419))))</f>
        <v/>
      </c>
      <c r="BW419" s="34" t="str">
        <f t="array" ref="BW419">IF(ROWS(BW$4:BW419)&gt;BW$1,"",INDEX('malzeme montaj'!$C$1:$C$3329,SMALL(IF('malzeme montaj'!$B$1:$B$3329=BW$3,IF('malzeme montaj'!$C$1:$C$3329&lt;&gt;"",ROW('malzeme montaj'!$C$1:$C$3329))),ROWS(BW$4:BW419))))</f>
        <v/>
      </c>
      <c r="BX419" s="34" t="str">
        <f t="array" ref="BX419">IF(ROWS(BX$4:BX419)&gt;BX$1,"",INDEX('malzeme montaj'!$C$1:$C$3329,SMALL(IF('malzeme montaj'!$B$1:$B$3329=BX$3,IF('malzeme montaj'!$C$1:$C$3329&lt;&gt;"",ROW('malzeme montaj'!$C$1:$C$3329))),ROWS(BX$4:BX419))))</f>
        <v/>
      </c>
      <c r="BY419" s="34" t="str">
        <f t="array" ref="BY419">IF(ROWS(BY$4:BY419)&gt;BY$1,"",INDEX('malzeme montaj'!$C$1:$C$3329,SMALL(IF('malzeme montaj'!$B$1:$B$3329=BY$3,IF('malzeme montaj'!$C$1:$C$3329&lt;&gt;"",ROW('malzeme montaj'!$C$1:$C$3329))),ROWS(BY$4:BY419))))</f>
        <v/>
      </c>
      <c r="BZ419" s="34" t="str">
        <f t="array" ref="BZ419">IF(ROWS(BZ$4:BZ419)&gt;BZ$1,"",INDEX('malzeme montaj'!$C$1:$C$3329,SMALL(IF('malzeme montaj'!$B$1:$B$3329=BZ$3,IF('malzeme montaj'!$C$1:$C$3329&lt;&gt;"",ROW('malzeme montaj'!$C$1:$C$3329))),ROWS(BZ$4:BZ419))))</f>
        <v/>
      </c>
      <c r="CA419" s="34" t="str">
        <f t="array" ref="CA419">IF(ROWS(CA$4:CA419)&gt;CA$1,"",INDEX('malzeme montaj'!$C$1:$C$3329,SMALL(IF('malzeme montaj'!$B$1:$B$3329=CA$3,IF('malzeme montaj'!$C$1:$C$3329&lt;&gt;"",ROW('malzeme montaj'!$C$1:$C$3329))),ROWS(CA$4:CA419))))</f>
        <v/>
      </c>
      <c r="CB419" s="34" t="str">
        <f t="array" ref="CB419">IF(ROWS(CB$4:CB419)&gt;CB$1,"",INDEX('malzeme montaj'!$C$1:$C$3329,SMALL(IF('malzeme montaj'!$B$1:$B$3329=CB$3,IF('malzeme montaj'!$C$1:$C$3329&lt;&gt;"",ROW('malzeme montaj'!$C$1:$C$3329))),ROWS(CB$4:CB419))))</f>
        <v/>
      </c>
      <c r="CC419" s="34" t="str">
        <f t="array" ref="CC419">IF(ROWS(CC$4:CC419)&gt;CC$1,"",INDEX('malzeme montaj'!$C$1:$C$3329,SMALL(IF('malzeme montaj'!$B$1:$B$3329=CC$3,IF('malzeme montaj'!$C$1:$C$3329&lt;&gt;"",ROW('malzeme montaj'!$C$1:$C$3329))),ROWS(CC$4:CC419))))</f>
        <v/>
      </c>
      <c r="CD419" s="34" t="str">
        <f t="array" ref="CD419">IF(ROWS(CD$4:CD419)&gt;CD$1,"",INDEX('malzeme montaj'!$C$1:$C$3329,SMALL(IF('malzeme montaj'!$B$1:$B$3329=CD$3,IF('malzeme montaj'!$C$1:$C$3329&lt;&gt;"",ROW('malzeme montaj'!$C$1:$C$3329))),ROWS(CD$4:CD419))))</f>
        <v/>
      </c>
      <c r="CE419" s="34" t="str">
        <f t="array" ref="CE419">IF(ROWS(CE$4:CE419)&gt;CE$1,"",INDEX('malzeme montaj'!$C$1:$C$3329,SMALL(IF('malzeme montaj'!$B$1:$B$3329=CE$3,IF('malzeme montaj'!$C$1:$C$3329&lt;&gt;"",ROW('malzeme montaj'!$C$1:$C$3329))),ROWS(CE$4:CE419))))</f>
        <v/>
      </c>
      <c r="CF419" s="34" t="str">
        <f t="array" ref="CF419">IF(ROWS(CF$4:CF419)&gt;CF$1,"",INDEX('malzeme montaj'!$C$1:$C$3329,SMALL(IF('malzeme montaj'!$B$1:$B$3329=CF$3,IF('malzeme montaj'!$C$1:$C$3329&lt;&gt;"",ROW('malzeme montaj'!$C$1:$C$3329))),ROWS(CF$4:CF419))))</f>
        <v/>
      </c>
      <c r="CG419" s="34" t="str">
        <f t="array" ref="CG419">IF(ROWS(CG$4:CG419)&gt;CG$1,"",INDEX('malzeme montaj'!$C$1:$C$3329,SMALL(IF('malzeme montaj'!$B$1:$B$3329=CG$3,IF('malzeme montaj'!$C$1:$C$3329&lt;&gt;"",ROW('malzeme montaj'!$C$1:$C$3329))),ROWS(CG$4:CG419))))</f>
        <v/>
      </c>
      <c r="CH419" s="34" t="str">
        <f t="array" ref="CH419">IF(ROWS(CH$4:CH419)&gt;CH$1,"",INDEX('malzeme montaj'!$C$1:$C$3329,SMALL(IF('malzeme montaj'!$B$1:$B$3329=CH$3,IF('malzeme montaj'!$C$1:$C$3329&lt;&gt;"",ROW('malzeme montaj'!$C$1:$C$3329))),ROWS(CH$4:CH419))))</f>
        <v/>
      </c>
      <c r="CI419" s="34" t="str">
        <f t="array" ref="CI419">IF(ROWS(CI$4:CI419)&gt;CI$1,"",INDEX('malzeme montaj'!$C$1:$C$3329,SMALL(IF('malzeme montaj'!$B$1:$B$3329=CI$3,IF('malzeme montaj'!$C$1:$C$3329&lt;&gt;"",ROW('malzeme montaj'!$C$1:$C$3329))),ROWS(CI$4:CI419))))</f>
        <v/>
      </c>
      <c r="CJ419" s="34" t="str">
        <f t="array" ref="CJ419">IF(ROWS(CJ$4:CJ419)&gt;CJ$1,"",INDEX('malzeme montaj'!$C$1:$C$3329,SMALL(IF('malzeme montaj'!$B$1:$B$3329=CJ$3,IF('malzeme montaj'!$C$1:$C$3329&lt;&gt;"",ROW('malzeme montaj'!$C$1:$C$3329))),ROWS(CJ$4:CJ419))))</f>
        <v/>
      </c>
      <c r="CK419" s="34" t="str">
        <f t="array" ref="CK419">IF(ROWS(CK$4:CK419)&gt;CK$1,"",INDEX('malzeme montaj'!$C$1:$C$3329,SMALL(IF('malzeme montaj'!$B$1:$B$3329=CK$3,IF('malzeme montaj'!$C$1:$C$3329&lt;&gt;"",ROW('malzeme montaj'!$C$1:$C$3329))),ROWS(CK$4:CK419))))</f>
        <v/>
      </c>
      <c r="CL419" s="34" t="str">
        <f t="array" ref="CL419">IF(ROWS(CL$4:CL419)&gt;CL$1,"",INDEX('malzeme montaj'!$C$1:$C$3329,SMALL(IF('malzeme montaj'!$B$1:$B$3329=CL$3,IF('malzeme montaj'!$C$1:$C$3329&lt;&gt;"",ROW('malzeme montaj'!$C$1:$C$3329))),ROWS(CL$4:CL419))))</f>
        <v/>
      </c>
      <c r="CM419" s="34" t="str">
        <f t="array" ref="CM419">IF(ROWS(CM$4:CM419)&gt;CM$1,"",INDEX('malzeme montaj'!$C$1:$C$3329,SMALL(IF('malzeme montaj'!$B$1:$B$3329=CM$3,IF('malzeme montaj'!$C$1:$C$3329&lt;&gt;"",ROW('malzeme montaj'!$C$1:$C$3329))),ROWS(CM$4:CM419))))</f>
        <v/>
      </c>
      <c r="CN419" s="34" t="str">
        <f t="array" ref="CN419">IF(ROWS(CN$4:CN419)&gt;CN$1,"",INDEX('malzeme montaj'!$C$1:$C$3329,SMALL(IF('malzeme montaj'!$B$1:$B$3329=CN$3,IF('malzeme montaj'!$C$1:$C$3329&lt;&gt;"",ROW('malzeme montaj'!$C$1:$C$3329))),ROWS(CN$4:CN419))))</f>
        <v/>
      </c>
      <c r="CO419" s="34" t="str">
        <f t="array" ref="CO419">IF(ROWS(CO$4:CO419)&gt;CO$1,"",INDEX('malzeme montaj'!$C$1:$C$3329,SMALL(IF('malzeme montaj'!$B$1:$B$3329=CO$3,IF('malzeme montaj'!$C$1:$C$3329&lt;&gt;"",ROW('malzeme montaj'!$C$1:$C$3329))),ROWS(CO$4:CO419))))</f>
        <v/>
      </c>
      <c r="CP419" s="34" t="str">
        <f t="array" ref="CP419">IF(ROWS(CP$4:CP419)&gt;CP$1,"",INDEX('malzeme montaj'!$C$1:$C$3329,SMALL(IF('malzeme montaj'!$B$1:$B$3329=CP$3,IF('malzeme montaj'!$C$1:$C$3329&lt;&gt;"",ROW('malzeme montaj'!$C$1:$C$3329))),ROWS(CP$4:CP419))))</f>
        <v/>
      </c>
      <c r="CQ419" s="34" t="str">
        <f t="array" ref="CQ419">IF(ROWS(CQ$4:CQ419)&gt;CQ$1,"",INDEX('malzeme montaj'!$C$1:$C$3329,SMALL(IF('malzeme montaj'!$B$1:$B$3329=CQ$3,IF('malzeme montaj'!$C$1:$C$3329&lt;&gt;"",ROW('malzeme montaj'!$C$1:$C$3329))),ROWS(CQ$4:CQ419))))</f>
        <v/>
      </c>
      <c r="CR419" s="34" t="str">
        <f t="array" ref="CR419">IF(ROWS(CR$4:CR419)&gt;CR$1,"",INDEX('malzeme montaj'!$C$1:$C$3329,SMALL(IF('malzeme montaj'!$B$1:$B$3329=CR$3,IF('malzeme montaj'!$C$1:$C$3329&lt;&gt;"",ROW('malzeme montaj'!$C$1:$C$3329))),ROWS(CR$4:CR419))))</f>
        <v/>
      </c>
      <c r="CS419" s="34" t="str">
        <f t="array" ref="CS419">IF(ROWS(CS$4:CS419)&gt;CS$1,"",INDEX('malzeme montaj'!$C$1:$C$3329,SMALL(IF('malzeme montaj'!$B$1:$B$3329=CS$3,IF('malzeme montaj'!$C$1:$C$3329&lt;&gt;"",ROW('malzeme montaj'!$C$1:$C$3329))),ROWS(CS$4:CS419))))</f>
        <v/>
      </c>
      <c r="CT419" s="34" t="str">
        <f t="array" ref="CT419">IF(ROWS(CT$4:CT419)&gt;CT$1,"",INDEX('malzeme montaj'!$C$1:$C$3329,SMALL(IF('malzeme montaj'!$B$1:$B$3329=CT$3,IF('malzeme montaj'!$C$1:$C$3329&lt;&gt;"",ROW('malzeme montaj'!$C$1:$C$3329))),ROWS(CT$4:CT419))))</f>
        <v/>
      </c>
      <c r="CU419" s="34" t="str">
        <f t="array" ref="CU419">IF(ROWS(CU$4:CU419)&gt;CU$1,"",INDEX('malzeme montaj'!$C$1:$C$3329,SMALL(IF('malzeme montaj'!$B$1:$B$3329=CU$3,IF('malzeme montaj'!$C$1:$C$3329&lt;&gt;"",ROW('malzeme montaj'!$C$1:$C$3329))),ROWS(CU$4:CU419))))</f>
        <v/>
      </c>
      <c r="CV419" s="34" t="str">
        <f t="array" ref="CV419">IF(ROWS(CV$4:CV419)&gt;CV$1,"",INDEX('malzeme montaj'!$C$1:$C$3329,SMALL(IF('malzeme montaj'!$B$1:$B$3329=CV$3,IF('malzeme montaj'!$C$1:$C$3329&lt;&gt;"",ROW('malzeme montaj'!$C$1:$C$3329))),ROWS(CV$4:CV419))))</f>
        <v/>
      </c>
      <c r="CW419" s="34" t="str">
        <f t="array" ref="CW419">IF(ROWS(CW$4:CW419)&gt;CW$1,"",INDEX('malzeme montaj'!$C$1:$C$3329,SMALL(IF('malzeme montaj'!$B$1:$B$3329=CW$3,IF('malzeme montaj'!$C$1:$C$3329&lt;&gt;"",ROW('malzeme montaj'!$C$1:$C$3329))),ROWS(CW$4:CW419))))</f>
        <v/>
      </c>
      <c r="CX419" s="34" t="str">
        <f t="array" ref="CX419">IF(ROWS(CX$4:CX419)&gt;CX$1,"",INDEX('malzeme montaj'!$C$1:$C$3329,SMALL(IF('malzeme montaj'!$B$1:$B$3329=CX$3,IF('malzeme montaj'!$C$1:$C$3329&lt;&gt;"",ROW('malzeme montaj'!$C$1:$C$3329))),ROWS(CX$4:CX419))))</f>
        <v/>
      </c>
      <c r="CY419" s="34" t="str">
        <f t="array" ref="CY419">IF(ROWS(CY$4:CY419)&gt;CY$1,"",INDEX('malzeme montaj'!$C$1:$C$3329,SMALL(IF('malzeme montaj'!$B$1:$B$3329=CY$3,IF('malzeme montaj'!$C$1:$C$3329&lt;&gt;"",ROW('malzeme montaj'!$C$1:$C$3329))),ROWS(CY$4:CY419))))</f>
        <v/>
      </c>
      <c r="CZ419" s="34" t="str">
        <f t="array" ref="CZ419">IF(ROWS(CZ$4:CZ419)&gt;CZ$1,"",INDEX('malzeme montaj'!$C$1:$C$3329,SMALL(IF('malzeme montaj'!$B$1:$B$3329=CZ$3,IF('malzeme montaj'!$C$1:$C$3329&lt;&gt;"",ROW('malzeme montaj'!$C$1:$C$3329))),ROWS(CZ$4:CZ419))))</f>
        <v/>
      </c>
      <c r="DA419" s="34" t="str">
        <f t="array" ref="DA419">IF(ROWS(DA$4:DA419)&gt;DA$1,"",INDEX('malzeme montaj'!$C$1:$C$3329,SMALL(IF('malzeme montaj'!$B$1:$B$3329=DA$3,IF('malzeme montaj'!$C$1:$C$3329&lt;&gt;"",ROW('malzeme montaj'!$C$1:$C$3329))),ROWS(DA$4:DA419))))</f>
        <v/>
      </c>
      <c r="DB419" s="34" t="str">
        <f t="array" ref="DB419">IF(ROWS(DB$4:DB419)&gt;DB$1,"",INDEX('malzeme montaj'!$C$1:$C$3329,SMALL(IF('malzeme montaj'!$B$1:$B$3329=DB$3,IF('malzeme montaj'!$C$1:$C$3329&lt;&gt;"",ROW('malzeme montaj'!$C$1:$C$3329))),ROWS(DB$4:DB419))))</f>
        <v/>
      </c>
      <c r="DC419" s="34" t="str">
        <f t="array" ref="DC419">IF(ROWS(DC$4:DC419)&gt;DC$1,"",INDEX('malzeme montaj'!$C$1:$C$3329,SMALL(IF('malzeme montaj'!$B$1:$B$3329=DC$3,IF('malzeme montaj'!$C$1:$C$3329&lt;&gt;"",ROW('malzeme montaj'!$C$1:$C$3329))),ROWS(DC$4:DC419))))</f>
        <v/>
      </c>
      <c r="DD419" s="34" t="str">
        <f t="array" ref="DD419">IF(ROWS(DD$4:DD419)&gt;DD$1,"",INDEX('malzeme montaj'!$C$1:$C$3329,SMALL(IF('malzeme montaj'!$B$1:$B$3329=DD$3,IF('malzeme montaj'!$C$1:$C$3329&lt;&gt;"",ROW('malzeme montaj'!$C$1:$C$3329))),ROWS(DD$4:DD419))))</f>
        <v/>
      </c>
      <c r="DE419" s="34" t="str">
        <f t="array" ref="DE419">IF(ROWS(DE$4:DE419)&gt;DE$1,"",INDEX('malzeme montaj'!$C$1:$C$3329,SMALL(IF('malzeme montaj'!$B$1:$B$3329=DE$3,IF('malzeme montaj'!$C$1:$C$3329&lt;&gt;"",ROW('malzeme montaj'!$C$1:$C$3329))),ROWS(DE$4:DE419))))</f>
        <v/>
      </c>
      <c r="DF419" s="34" t="str">
        <f t="array" ref="DF419">IF(ROWS(DF$4:DF419)&gt;DF$1,"",INDEX('malzeme montaj'!$C$1:$C$3329,SMALL(IF('malzeme montaj'!$B$1:$B$3329=DF$3,IF('malzeme montaj'!$C$1:$C$3329&lt;&gt;"",ROW('malzeme montaj'!$C$1:$C$3329))),ROWS(DF$4:DF419))))</f>
        <v/>
      </c>
      <c r="DG419" s="34" t="str">
        <f t="array" ref="DG419">IF(ROWS(DG$4:DG419)&gt;DG$1,"",INDEX('malzeme montaj'!$C$1:$C$3329,SMALL(IF('malzeme montaj'!$B$1:$B$3329=DG$3,IF('malzeme montaj'!$C$1:$C$3329&lt;&gt;"",ROW('malzeme montaj'!$C$1:$C$3329))),ROWS(DG$4:DG419))))</f>
        <v/>
      </c>
      <c r="DH419" s="34" t="str">
        <f t="array" ref="DH419">IF(ROWS(DH$4:DH419)&gt;DH$1,"",INDEX('malzeme montaj'!$C$1:$C$3329,SMALL(IF('malzeme montaj'!$B$1:$B$3329=DH$3,IF('malzeme montaj'!$C$1:$C$3329&lt;&gt;"",ROW('malzeme montaj'!$C$1:$C$3329))),ROWS(DH$4:DH419))))</f>
        <v/>
      </c>
      <c r="DI419" s="34" t="str">
        <f t="array" ref="DI419">IF(ROWS(DI$4:DI419)&gt;DI$1,"",INDEX('malzeme montaj'!$C$1:$C$3329,SMALL(IF('malzeme montaj'!$B$1:$B$3329=DI$3,IF('malzeme montaj'!$C$1:$C$3329&lt;&gt;"",ROW('malzeme montaj'!$C$1:$C$3329))),ROWS(DI$4:DI419))))</f>
        <v/>
      </c>
      <c r="DJ419" s="34" t="str">
        <f t="array" ref="DJ419">IF(ROWS(DJ$4:DJ419)&gt;DJ$1,"",INDEX('malzeme montaj'!$C$1:$C$3329,SMALL(IF('malzeme montaj'!$B$1:$B$3329=DJ$3,IF('malzeme montaj'!$C$1:$C$3329&lt;&gt;"",ROW('malzeme montaj'!$C$1:$C$3329))),ROWS(DJ$4:DJ419))))</f>
        <v/>
      </c>
      <c r="DK419" s="34" t="str">
        <f t="array" ref="DK419">IF(ROWS(DK$4:DK419)&gt;DK$1,"",INDEX('malzeme montaj'!$C$1:$C$3329,SMALL(IF('malzeme montaj'!$B$1:$B$3329=DK$3,IF('malzeme montaj'!$C$1:$C$3329&lt;&gt;"",ROW('malzeme montaj'!$C$1:$C$3329))),ROWS(DK$4:DK419))))</f>
        <v/>
      </c>
      <c r="DL419" s="34" t="str">
        <f t="array" ref="DL419">IF(ROWS(DL$4:DL419)&gt;DL$1,"",INDEX('malzeme montaj'!$C$1:$C$3329,SMALL(IF('malzeme montaj'!$B$1:$B$3329=DL$3,IF('malzeme montaj'!$C$1:$C$3329&lt;&gt;"",ROW('malzeme montaj'!$C$1:$C$3329))),ROWS(DL$4:DL419))))</f>
        <v/>
      </c>
      <c r="DQ419" s="34" t="str">
        <f t="array" ref="DQ419">IF(ROWS(DQ$4:DQ419)&gt;DQ$1,"",INDEX('malzeme montaj'!$C$1:$C$3329,SMALL(IF('malzeme montaj'!$B$1:$B$3329=DQ$3,IF('malzeme montaj'!$C$1:$C$3329&lt;&gt;"",ROW('malzeme montaj'!$C$1:$C$3329))),ROWS(DQ$4:DQ419))))</f>
        <v/>
      </c>
      <c r="DR419" s="34" t="str">
        <f t="array" ref="DR419">IF(ROWS(DR$4:DR419)&gt;DR$1,"",INDEX('malzeme montaj'!$C$1:$C$3329,SMALL(IF('malzeme montaj'!$B$1:$B$3329=DR$3,IF('malzeme montaj'!$C$1:$C$3329&lt;&gt;"",ROW('malzeme montaj'!$C$1:$C$3329))),ROWS(DR$4:DR419))))</f>
        <v/>
      </c>
      <c r="DS419" s="34" t="str">
        <f t="array" ref="DS419">IF(ROWS(DS$4:DS419)&gt;DS$1,"",INDEX('malzeme montaj'!$C$1:$C$3329,SMALL(IF('malzeme montaj'!$B$1:$B$3329=DS$3,IF('malzeme montaj'!$C$1:$C$3329&lt;&gt;"",ROW('malzeme montaj'!$C$1:$C$3329))),ROWS(DS$4:DS419))))</f>
        <v/>
      </c>
      <c r="DT419" s="34" t="str">
        <f t="array" ref="DT419">IF(ROWS(DT$4:DT419)&gt;DT$1,"",INDEX('malzeme montaj'!$C$1:$C$3329,SMALL(IF('malzeme montaj'!$B$1:$B$3329=DT$3,IF('malzeme montaj'!$C$1:$C$3329&lt;&gt;"",ROW('malzeme montaj'!$C$1:$C$3329))),ROWS(DT$4:DT419))))</f>
        <v/>
      </c>
      <c r="DU419" s="34" t="str">
        <f t="array" ref="DU419">IF(ROWS(DU$4:DU419)&gt;DU$1,"",INDEX('malzeme montaj'!$C$1:$C$3329,SMALL(IF('malzeme montaj'!$B$1:$B$3329=DU$3,IF('malzeme montaj'!$C$1:$C$3329&lt;&gt;"",ROW('malzeme montaj'!$C$1:$C$3329))),ROWS(DU$4:DU419))))</f>
        <v/>
      </c>
      <c r="DV419" s="34" t="str">
        <f t="array" ref="DV419">IF(ROWS(DV$4:DV419)&gt;DV$1,"",INDEX('malzeme montaj'!$C$1:$C$3329,SMALL(IF('malzeme montaj'!$B$1:$B$3329=DV$3,IF('malzeme montaj'!$C$1:$C$3329&lt;&gt;"",ROW('malzeme montaj'!$C$1:$C$3329))),ROWS(DV$4:DV419))))</f>
        <v/>
      </c>
      <c r="DW419" s="34" t="str">
        <f t="array" ref="DW419">IF(ROWS(DW$4:DW419)&gt;DW$1,"",INDEX('malzeme montaj'!$C$1:$C$3329,SMALL(IF('malzeme montaj'!$B$1:$B$3329=DW$3,IF('malzeme montaj'!$C$1:$C$3329&lt;&gt;"",ROW('malzeme montaj'!$C$1:$C$3329))),ROWS(DW$4:DW419))))</f>
        <v/>
      </c>
      <c r="DX419" s="34" t="str">
        <f t="array" ref="DX419">IF(ROWS(DX$4:DX419)&gt;DX$1,"",INDEX('malzeme montaj'!$C$1:$C$3329,SMALL(IF('malzeme montaj'!$B$1:$B$3329=DX$3,IF('malzeme montaj'!$C$1:$C$3329&lt;&gt;"",ROW('malzeme montaj'!$C$1:$C$3329))),ROWS(DX$4:DX419))))</f>
        <v/>
      </c>
      <c r="DY419" s="34" t="str">
        <f t="array" ref="DY419">IF(ROWS(DY$4:DY419)&gt;DY$1,"",INDEX('malzeme montaj'!$C$1:$C$3329,SMALL(IF('malzeme montaj'!$B$1:$B$3329=DY$3,IF('malzeme montaj'!$C$1:$C$3329&lt;&gt;"",ROW('malzeme montaj'!$C$1:$C$3329))),ROWS(DY$4:DY419))))</f>
        <v/>
      </c>
      <c r="DZ419" s="34" t="str">
        <f t="array" ref="DZ419">IF(ROWS(DZ$4:DZ419)&gt;DZ$1,"",INDEX('malzeme montaj'!$C$1:$C$3329,SMALL(IF('malzeme montaj'!$B$1:$B$3329=DZ$3,IF('malzeme montaj'!$C$1:$C$3329&lt;&gt;"",ROW('malzeme montaj'!$C$1:$C$3329))),ROWS(DZ$4:DZ419))))</f>
        <v/>
      </c>
      <c r="EA419" s="34" t="str">
        <f t="array" ref="EA419">IF(ROWS(EA$4:EA419)&gt;EA$1,"",INDEX('malzeme montaj'!$C$1:$C$3329,SMALL(IF('malzeme montaj'!$B$1:$B$3329=EA$3,IF('malzeme montaj'!$C$1:$C$3329&lt;&gt;"",ROW('malzeme montaj'!$C$1:$C$3329))),ROWS(EA$4:EA419))))</f>
        <v/>
      </c>
      <c r="EB419" s="34" t="str">
        <f t="array" ref="EB419">IF(ROWS(EB$4:EB419)&gt;EB$1,"",INDEX('malzeme montaj'!$C$1:$C$3329,SMALL(IF('malzeme montaj'!$B$1:$B$3329=EB$3,IF('malzeme montaj'!$C$1:$C$3329&lt;&gt;"",ROW('malzeme montaj'!$C$1:$C$3329))),ROWS(EB$4:EB419))))</f>
        <v/>
      </c>
      <c r="EC419" s="34" t="str">
        <f t="array" ref="EC419">IF(ROWS(EC$4:EC419)&gt;EC$1,"",INDEX('malzeme montaj'!$C$1:$C$3329,SMALL(IF('malzeme montaj'!$B$1:$B$3329=EC$3,IF('malzeme montaj'!$C$1:$C$3329&lt;&gt;"",ROW('malzeme montaj'!$C$1:$C$3329))),ROWS(EC$4:EC419))))</f>
        <v/>
      </c>
      <c r="ED419" s="34" t="str">
        <f t="array" ref="ED419">IF(ROWS(ED$4:ED419)&gt;ED$1,"",INDEX('malzeme montaj'!$C$1:$C$3329,SMALL(IF('malzeme montaj'!$B$1:$B$3329=ED$3,IF('malzeme montaj'!$C$1:$C$3329&lt;&gt;"",ROW('malzeme montaj'!$C$1:$C$3329))),ROWS(ED$4:ED419))))</f>
        <v/>
      </c>
      <c r="EE419" s="34" t="str">
        <f t="array" ref="EE419">IF(ROWS(EE$4:EE419)&gt;EE$1,"",INDEX('malzeme montaj'!$C$1:$C$3329,SMALL(IF('malzeme montaj'!$B$1:$B$3329=EE$3,IF('malzeme montaj'!$C$1:$C$3329&lt;&gt;"",ROW('malzeme montaj'!$C$1:$C$3329))),ROWS(EE$4:EE419))))</f>
        <v/>
      </c>
      <c r="EF419" s="34" t="str">
        <f t="array" ref="EF419">IF(ROWS(EF$4:EF419)&gt;EF$1,"",INDEX('malzeme montaj'!$C$1:$C$3329,SMALL(IF('malzeme montaj'!$B$1:$B$3329=EF$3,IF('malzeme montaj'!$C$1:$C$3329&lt;&gt;"",ROW('malzeme montaj'!$C$1:$C$3329))),ROWS(EF$4:EF419))))</f>
        <v/>
      </c>
      <c r="EG419" s="34" t="str">
        <f t="array" ref="EG419">IF(ROWS(EG$4:EG419)&gt;EG$1,"",INDEX('malzeme montaj'!$C$1:$C$3329,SMALL(IF('malzeme montaj'!$B$1:$B$3329=EG$3,IF('malzeme montaj'!$C$1:$C$3329&lt;&gt;"",ROW('malzeme montaj'!$C$1:$C$3329))),ROWS(EG$4:EG419))))</f>
        <v/>
      </c>
      <c r="EH419" s="34" t="str">
        <f t="array" ref="EH419">IF(ROWS(EH$4:EH419)&gt;EH$1,"",INDEX('malzeme montaj'!$C$1:$C$3329,SMALL(IF('malzeme montaj'!$B$1:$B$3329=EH$3,IF('malzeme montaj'!$C$1:$C$3329&lt;&gt;"",ROW('malzeme montaj'!$C$1:$C$3329))),ROWS(EH$4:EH419))))</f>
        <v/>
      </c>
      <c r="EI419" s="34" t="str">
        <f t="array" ref="EI419">IF(ROWS(EI$4:EI419)&gt;EI$1,"",INDEX('malzeme montaj'!$C$1:$C$3329,SMALL(IF('malzeme montaj'!$B$1:$B$3329=EI$3,IF('malzeme montaj'!$C$1:$C$3329&lt;&gt;"",ROW('malzeme montaj'!$C$1:$C$3329))),ROWS(EI$4:EI419))))</f>
        <v/>
      </c>
      <c r="EJ419" s="34" t="str">
        <f t="array" ref="EJ419">IF(ROWS(EJ$4:EJ419)&gt;EJ$1,"",INDEX('malzeme montaj'!$C$1:$C$3329,SMALL(IF('malzeme montaj'!$B$1:$B$3329=EJ$3,IF('malzeme montaj'!$C$1:$C$3329&lt;&gt;"",ROW('malzeme montaj'!$C$1:$C$3329))),ROWS(EJ$4:EJ419))))</f>
        <v/>
      </c>
      <c r="EK419" s="34" t="str">
        <f t="array" ref="EK419">IF(ROWS(EK$4:EK419)&gt;EK$1,"",INDEX('malzeme montaj'!$C$1:$C$3329,SMALL(IF('malzeme montaj'!$B$1:$B$3329=EK$3,IF('malzeme montaj'!$C$1:$C$3329&lt;&gt;"",ROW('malzeme montaj'!$C$1:$C$3329))),ROWS(EK$4:EK419))))</f>
        <v/>
      </c>
      <c r="EL419" s="34" t="str">
        <f t="array" ref="EL419">IF(ROWS(EL$4:EL419)&gt;EL$1,"",INDEX('malzeme montaj'!$C$1:$C$3329,SMALL(IF('malzeme montaj'!$B$1:$B$3329=EL$3,IF('malzeme montaj'!$C$1:$C$3329&lt;&gt;"",ROW('malzeme montaj'!$C$1:$C$3329))),ROWS(EL$4:EL419))))</f>
        <v/>
      </c>
      <c r="EM419" s="34" t="str">
        <f t="array" ref="EM419">IF(ROWS(EM$4:EM419)&gt;EM$1,"",INDEX('malzeme montaj'!$C$1:$C$3329,SMALL(IF('malzeme montaj'!$B$1:$B$3329=EM$3,IF('malzeme montaj'!$C$1:$C$3329&lt;&gt;"",ROW('malzeme montaj'!$C$1:$C$3329))),ROWS(EM$4:EM419))))</f>
        <v/>
      </c>
      <c r="EN419" s="34" t="str">
        <f t="array" ref="EN419">IF(ROWS(EN$4:EN419)&gt;EN$1,"",INDEX('malzeme montaj'!$C$1:$C$3329,SMALL(IF('malzeme montaj'!$B$1:$B$3329=EN$3,IF('malzeme montaj'!$C$1:$C$3329&lt;&gt;"",ROW('malzeme montaj'!$C$1:$C$3329))),ROWS(EN$4:EN419))))</f>
        <v/>
      </c>
      <c r="EO419" s="34" t="str">
        <f t="array" ref="EO419">IF(ROWS(EO$4:EO419)&gt;EO$1,"",INDEX('malzeme montaj'!$C$1:$C$3329,SMALL(IF('malzeme montaj'!$B$1:$B$3329=EO$3,IF('malzeme montaj'!$C$1:$C$3329&lt;&gt;"",ROW('malzeme montaj'!$C$1:$C$3329))),ROWS(EO$4:EO419))))</f>
        <v/>
      </c>
      <c r="EP419" s="34" t="str">
        <f t="array" ref="EP419">IF(ROWS(EP$4:EP419)&gt;EP$1,"",INDEX('malzeme montaj'!$C$1:$C$3329,SMALL(IF('malzeme montaj'!$B$1:$B$3329=EP$3,IF('malzeme montaj'!$C$1:$C$3329&lt;&gt;"",ROW('malzeme montaj'!$C$1:$C$3329))),ROWS(EP$4:EP419))))</f>
        <v/>
      </c>
      <c r="EQ419" s="34" t="str">
        <f t="array" ref="EQ419">IF(ROWS(EQ$4:EQ419)&gt;EQ$1,"",INDEX('malzeme montaj'!$C$1:$C$3329,SMALL(IF('malzeme montaj'!$B$1:$B$3329=EQ$3,IF('malzeme montaj'!$C$1:$C$3329&lt;&gt;"",ROW('malzeme montaj'!$C$1:$C$3329))),ROWS(EQ$4:EQ419))))</f>
        <v/>
      </c>
      <c r="ER419" s="34" t="str">
        <f t="array" ref="ER419">IF(ROWS(ER$4:ER419)&gt;ER$1,"",INDEX('malzeme montaj'!$C$1:$C$3329,SMALL(IF('malzeme montaj'!$B$1:$B$3329=ER$3,IF('malzeme montaj'!$C$1:$C$3329&lt;&gt;"",ROW('malzeme montaj'!$C$1:$C$3329))),ROWS(ER$4:ER419))))</f>
        <v/>
      </c>
      <c r="ES419" s="34" t="str">
        <f t="array" ref="ES419">IF(ROWS(ES$4:ES419)&gt;ES$1,"",INDEX('malzeme montaj'!$C$1:$C$3329,SMALL(IF('malzeme montaj'!$B$1:$B$3329=ES$3,IF('malzeme montaj'!$C$1:$C$3329&lt;&gt;"",ROW('malzeme montaj'!$C$1:$C$3329))),ROWS(ES$4:ES419))))</f>
        <v/>
      </c>
      <c r="ET419" s="34" t="str">
        <f t="array" ref="ET419">IF(ROWS(ET$4:ET419)&gt;ET$1,"",INDEX('malzeme montaj'!$C$1:$C$3329,SMALL(IF('malzeme montaj'!$B$1:$B$3329=ET$3,IF('malzeme montaj'!$C$1:$C$3329&lt;&gt;"",ROW('malzeme montaj'!$C$1:$C$3329))),ROWS(ET$4:ET419))))</f>
        <v/>
      </c>
      <c r="EU419" s="34" t="str">
        <f t="array" ref="EU419">IF(ROWS(EU$4:EU419)&gt;EU$1,"",INDEX('malzeme montaj'!$C$1:$C$3329,SMALL(IF('malzeme montaj'!$B$1:$B$3329=EU$3,IF('malzeme montaj'!$C$1:$C$3329&lt;&gt;"",ROW('malzeme montaj'!$C$1:$C$3329))),ROWS(EU$4:EU419))))</f>
        <v/>
      </c>
      <c r="EV419" s="34" t="str">
        <f t="array" ref="EV419">IF(ROWS(EV$4:EV419)&gt;EV$1,"",INDEX('malzeme montaj'!$C$1:$C$3329,SMALL(IF('malzeme montaj'!$B$1:$B$3329=EV$3,IF('malzeme montaj'!$C$1:$C$3329&lt;&gt;"",ROW('malzeme montaj'!$C$1:$C$3329))),ROWS(EV$4:EV419))))</f>
        <v/>
      </c>
      <c r="EW419" s="34" t="str">
        <f t="array" ref="EW419">IF(ROWS(EW$4:EW419)&gt;EW$1,"",INDEX('malzeme montaj'!$C$1:$C$3329,SMALL(IF('malzeme montaj'!$B$1:$B$3329=EW$3,IF('malzeme montaj'!$C$1:$C$3329&lt;&gt;"",ROW('malzeme montaj'!$C$1:$C$3329))),ROWS(EW$4:EW419))))</f>
        <v/>
      </c>
    </row>
    <row r="420" spans="4:153">
      <c r="D420" s="38" t="str">
        <f t="array" ref="D420">IF(ROWS(D$4:D420)&gt;D$1,"",INDEX('malzeme montaj'!$C$1:$C$3329,SMALL(IF('malzeme montaj'!$B$1:$B$3329=D$3,IF('malzeme montaj'!$C$1:$C$3329&lt;&gt;"",ROW('malzeme montaj'!$C$1:$C$3329))),ROWS(D$4:D420))))</f>
        <v/>
      </c>
      <c r="E420" s="38" t="str">
        <f t="array" ref="E420">IF(ROWS(E$4:E420)&gt;E$1,"",INDEX('malzeme montaj'!$C$1:$C$3329,SMALL(IF('malzeme montaj'!$B$1:$B$3329=E$3,IF('malzeme montaj'!$C$1:$C$3329&lt;&gt;"",ROW('malzeme montaj'!$C$1:$C$3329))),ROWS(E$4:E420))))</f>
        <v/>
      </c>
      <c r="F420" s="38" t="str">
        <f t="array" ref="F420">IF(ROWS(F$4:F420)&gt;F$1,"",INDEX('malzeme montaj'!$C$1:$C$3329,SMALL(IF('malzeme montaj'!$B$1:$B$3329=F$3,IF('malzeme montaj'!$C$1:$C$3329&lt;&gt;"",ROW('malzeme montaj'!$C$1:$C$3329))),ROWS(F$4:F420))))</f>
        <v/>
      </c>
      <c r="G420" s="38" t="str">
        <f t="array" ref="G420">IF(ROWS(G$4:G420)&gt;G$1,"",INDEX('malzeme montaj'!$C$1:$C$3329,SMALL(IF('malzeme montaj'!$B$1:$B$3329=G$3,IF('malzeme montaj'!$C$1:$C$3329&lt;&gt;"",ROW('malzeme montaj'!$C$1:$C$3329))),ROWS(G$4:G420))))</f>
        <v/>
      </c>
      <c r="H420" s="38" t="str">
        <f t="array" ref="H420">IF(ROWS(H$4:H420)&gt;H$1,"",INDEX('malzeme montaj'!$C$1:$C$3329,SMALL(IF('malzeme montaj'!$B$1:$B$3329=H$3,IF('malzeme montaj'!$C$1:$C$3329&lt;&gt;"",ROW('malzeme montaj'!$C$1:$C$3329))),ROWS(H$4:H420))))</f>
        <v/>
      </c>
      <c r="I420" s="38" t="str">
        <f t="array" ref="I420">IF(ROWS(I$4:I420)&gt;I$1,"",INDEX('malzeme montaj'!$C$1:$C$3329,SMALL(IF('malzeme montaj'!$B$1:$B$3329=I$3,IF('malzeme montaj'!$C$1:$C$3329&lt;&gt;"",ROW('malzeme montaj'!$C$1:$C$3329))),ROWS(I$4:I420))))</f>
        <v/>
      </c>
      <c r="J420" s="38" t="str">
        <f t="array" ref="J420">IF(ROWS(J$4:J420)&gt;J$1,"",INDEX('malzeme montaj'!$C$1:$C$3329,SMALL(IF('malzeme montaj'!$B$1:$B$3329=J$3,IF('malzeme montaj'!$C$1:$C$3329&lt;&gt;"",ROW('malzeme montaj'!$C$1:$C$3329))),ROWS(J$4:J420))))</f>
        <v/>
      </c>
      <c r="K420" s="38" t="str">
        <f t="array" ref="K420">IF(ROWS(K$4:K420)&gt;K$1,"",INDEX('malzeme montaj'!$C$1:$C$3329,SMALL(IF('malzeme montaj'!$B$1:$B$3329=K$3,IF('malzeme montaj'!$C$1:$C$3329&lt;&gt;"",ROW('malzeme montaj'!$C$1:$C$3329))),ROWS(K$4:K420))))</f>
        <v/>
      </c>
      <c r="L420" s="38" t="str">
        <f t="array" ref="L420">IF(ROWS(L$4:L420)&gt;L$1,"",INDEX('malzeme montaj'!$C$1:$C$3329,SMALL(IF('malzeme montaj'!$B$1:$B$3329=L$3,IF('malzeme montaj'!$C$1:$C$3329&lt;&gt;"",ROW('malzeme montaj'!$C$1:$C$3329))),ROWS(L$4:L420))))</f>
        <v/>
      </c>
      <c r="M420" s="38" t="str">
        <f t="array" ref="M420">IF(ROWS(M$4:M420)&gt;M$1,"",INDEX('malzeme montaj'!$C$1:$C$3329,SMALL(IF('malzeme montaj'!$B$1:$B$3329=M$3,IF('malzeme montaj'!$C$1:$C$3329&lt;&gt;"",ROW('malzeme montaj'!$C$1:$C$3329))),ROWS(M$4:M420))))</f>
        <v/>
      </c>
      <c r="N420" s="38" t="str">
        <f t="array" ref="N420">IF(ROWS(N$4:N420)&gt;N$1,"",INDEX('malzeme montaj'!$C$1:$C$3329,SMALL(IF('malzeme montaj'!$B$1:$B$3329=N$3,IF('malzeme montaj'!$C$1:$C$3329&lt;&gt;"",ROW('malzeme montaj'!$C$1:$C$3329))),ROWS(N$4:N420))))</f>
        <v/>
      </c>
      <c r="O420" s="38" t="str">
        <f t="array" ref="O420">IF(ROWS(O$4:O420)&gt;O$1,"",INDEX('malzeme montaj'!$C$1:$C$3329,SMALL(IF('malzeme montaj'!$B$1:$B$3329=O$3,IF('malzeme montaj'!$C$1:$C$3329&lt;&gt;"",ROW('malzeme montaj'!$C$1:$C$3329))),ROWS(O$4:O420))))</f>
        <v/>
      </c>
      <c r="P420" s="38" t="str">
        <f t="array" ref="P420">IF(ROWS(P$4:P420)&gt;P$1,"",INDEX('malzeme montaj'!$C$1:$C$3329,SMALL(IF('malzeme montaj'!$B$1:$B$3329=P$3,IF('malzeme montaj'!$C$1:$C$3329&lt;&gt;"",ROW('malzeme montaj'!$C$1:$C$3329))),ROWS(P$4:P420))))</f>
        <v/>
      </c>
      <c r="Q420" s="38" t="str">
        <f t="array" ref="Q420">IF(ROWS(Q$4:Q420)&gt;Q$1,"",INDEX('malzeme montaj'!$C$1:$C$3329,SMALL(IF('malzeme montaj'!$B$1:$B$3329=Q$3,IF('malzeme montaj'!$C$1:$C$3329&lt;&gt;"",ROW('malzeme montaj'!$C$1:$C$3329))),ROWS(Q$4:Q420))))</f>
        <v/>
      </c>
      <c r="R420" s="38" t="str">
        <f t="array" ref="R420">IF(ROWS(R$4:R420)&gt;R$1,"",INDEX('malzeme montaj'!$C$1:$C$3329,SMALL(IF('malzeme montaj'!$B$1:$B$3329=R$3,IF('malzeme montaj'!$C$1:$C$3329&lt;&gt;"",ROW('malzeme montaj'!$C$1:$C$3329))),ROWS(R$4:R420))))</f>
        <v/>
      </c>
      <c r="S420" s="38" t="str">
        <f t="array" ref="S420">IF(ROWS(S$4:S420)&gt;S$1,"",INDEX('malzeme montaj'!$C$1:$C$3329,SMALL(IF('malzeme montaj'!$B$1:$B$3329=S$3,IF('malzeme montaj'!$C$1:$C$3329&lt;&gt;"",ROW('malzeme montaj'!$C$1:$C$3329))),ROWS(S$4:S420))))</f>
        <v/>
      </c>
      <c r="T420" s="38" t="str">
        <f t="array" ref="T420">IF(ROWS(T$4:T420)&gt;T$1,"",INDEX('malzeme montaj'!$C$1:$C$3329,SMALL(IF('malzeme montaj'!$B$1:$B$3329=T$3,IF('malzeme montaj'!$C$1:$C$3329&lt;&gt;"",ROW('malzeme montaj'!$C$1:$C$3329))),ROWS(T$4:T420))))</f>
        <v/>
      </c>
      <c r="U420" s="38" t="str">
        <f t="array" ref="U420">IF(ROWS(U$4:U420)&gt;U$1,"",INDEX('malzeme montaj'!$C$1:$C$3329,SMALL(IF('malzeme montaj'!$B$1:$B$3329=U$3,IF('malzeme montaj'!$C$1:$C$3329&lt;&gt;"",ROW('malzeme montaj'!$C$1:$C$3329))),ROWS(U$4:U420))))</f>
        <v/>
      </c>
      <c r="V420" s="38" t="str">
        <f t="array" ref="V420">IF(ROWS(V$4:V420)&gt;V$1,"",INDEX('malzeme montaj'!$C$1:$C$3329,SMALL(IF('malzeme montaj'!$B$1:$B$3329=V$3,IF('malzeme montaj'!$C$1:$C$3329&lt;&gt;"",ROW('malzeme montaj'!$C$1:$C$3329))),ROWS(V$4:V420))))</f>
        <v/>
      </c>
      <c r="W420" s="38" t="str">
        <f t="array" ref="W420">IF(ROWS(W$4:W420)&gt;W$1,"",INDEX('malzeme montaj'!$C$1:$C$3329,SMALL(IF('malzeme montaj'!$B$1:$B$3329=W$3,IF('malzeme montaj'!$C$1:$C$3329&lt;&gt;"",ROW('malzeme montaj'!$C$1:$C$3329))),ROWS(W$4:W420))))</f>
        <v/>
      </c>
      <c r="X420" s="38" t="str">
        <f t="array" ref="X420">IF(ROWS(X$4:X420)&gt;X$1,"",INDEX('malzeme montaj'!$C$1:$C$3329,SMALL(IF('malzeme montaj'!$B$1:$B$3329=X$3,IF('malzeme montaj'!$C$1:$C$3329&lt;&gt;"",ROW('malzeme montaj'!$C$1:$C$3329))),ROWS(X$4:X420))))</f>
        <v/>
      </c>
      <c r="Y420" s="38" t="str">
        <f t="array" ref="Y420">IF(ROWS(Y$4:Y420)&gt;Y$1,"",INDEX('malzeme montaj'!$C$1:$C$3329,SMALL(IF('malzeme montaj'!$B$1:$B$3329=Y$3,IF('malzeme montaj'!$C$1:$C$3329&lt;&gt;"",ROW('malzeme montaj'!$C$1:$C$3329))),ROWS(Y$4:Y420))))</f>
        <v/>
      </c>
      <c r="Z420" s="38" t="str">
        <f t="array" ref="Z420">IF(ROWS(Z$4:Z420)&gt;Z$1,"",INDEX('malzeme montaj'!$C$1:$C$3329,SMALL(IF('malzeme montaj'!$B$1:$B$3329=Z$3,IF('malzeme montaj'!$C$1:$C$3329&lt;&gt;"",ROW('malzeme montaj'!$C$1:$C$3329))),ROWS(Z$4:Z420))))</f>
        <v/>
      </c>
      <c r="AA420" s="38" t="str">
        <f t="array" ref="AA420">IF(ROWS(AA$4:AA420)&gt;AA$1,"",INDEX('malzeme montaj'!$C$1:$C$3329,SMALL(IF('malzeme montaj'!$B$1:$B$3329=AA$3,IF('malzeme montaj'!$C$1:$C$3329&lt;&gt;"",ROW('malzeme montaj'!$C$1:$C$3329))),ROWS(AA$4:AA420))))</f>
        <v/>
      </c>
      <c r="AB420" s="38" t="str">
        <f t="array" ref="AB420">IF(ROWS(AB$4:AB420)&gt;AB$1,"",INDEX('malzeme montaj'!$C$1:$C$3329,SMALL(IF('malzeme montaj'!$B$1:$B$3329=AB$3,IF('malzeme montaj'!$C$1:$C$3329&lt;&gt;"",ROW('malzeme montaj'!$C$1:$C$3329))),ROWS(AB$4:AB420))))</f>
        <v/>
      </c>
      <c r="AC420" s="38" t="str">
        <f t="array" ref="AC420">IF(ROWS(AC$4:AC420)&gt;AC$1,"",INDEX('malzeme montaj'!$C$1:$C$3329,SMALL(IF('malzeme montaj'!$B$1:$B$3329=AC$3,IF('malzeme montaj'!$C$1:$C$3329&lt;&gt;"",ROW('malzeme montaj'!$C$1:$C$3329))),ROWS(AC$4:AC420))))</f>
        <v/>
      </c>
      <c r="AD420" s="38" t="str">
        <f t="array" ref="AD420">IF(ROWS(AD$4:AD420)&gt;AD$1,"",INDEX('malzeme montaj'!$C$1:$C$3329,SMALL(IF('malzeme montaj'!$B$1:$B$3329=AD$3,IF('malzeme montaj'!$C$1:$C$3329&lt;&gt;"",ROW('malzeme montaj'!$C$1:$C$3329))),ROWS(AD$4:AD420))))</f>
        <v/>
      </c>
      <c r="AE420" s="38" t="str">
        <f t="array" ref="AE420">IF(ROWS(AE$4:AE420)&gt;AE$1,"",INDEX('malzeme montaj'!$C$1:$C$3329,SMALL(IF('malzeme montaj'!$B$1:$B$3329=AE$3,IF('malzeme montaj'!$C$1:$C$3329&lt;&gt;"",ROW('malzeme montaj'!$C$1:$C$3329))),ROWS(AE$4:AE420))))</f>
        <v/>
      </c>
      <c r="AF420" s="38" t="str">
        <f t="array" ref="AF420">IF(ROWS(AF$4:AF420)&gt;AF$1,"",INDEX('malzeme montaj'!$C$1:$C$3329,SMALL(IF('malzeme montaj'!$B$1:$B$3329=AF$3,IF('malzeme montaj'!$C$1:$C$3329&lt;&gt;"",ROW('malzeme montaj'!$C$1:$C$3329))),ROWS(AF$4:AF420))))</f>
        <v/>
      </c>
      <c r="AG420" s="38" t="str">
        <f t="array" ref="AG420">IF(ROWS(AG$4:AG420)&gt;AG$1,"",INDEX('malzeme montaj'!$C$1:$C$3329,SMALL(IF('malzeme montaj'!$B$1:$B$3329=AG$3,IF('malzeme montaj'!$C$1:$C$3329&lt;&gt;"",ROW('malzeme montaj'!$C$1:$C$3329))),ROWS(AG$4:AG420))))</f>
        <v/>
      </c>
      <c r="AH420" s="38" t="str">
        <f t="array" ref="AH420">IF(ROWS(AH$4:AH420)&gt;AH$1,"",INDEX('malzeme montaj'!$C$1:$C$3329,SMALL(IF('malzeme montaj'!$B$1:$B$3329=AH$3,IF('malzeme montaj'!$C$1:$C$3329&lt;&gt;"",ROW('malzeme montaj'!$C$1:$C$3329))),ROWS(AH$4:AH420))))</f>
        <v/>
      </c>
      <c r="AI420" s="38" t="str">
        <f t="array" ref="AI420">IF(ROWS(AI$4:AI420)&gt;AI$1,"",INDEX('malzeme montaj'!$C$1:$C$3329,SMALL(IF('malzeme montaj'!$B$1:$B$3329=AI$3,IF('malzeme montaj'!$C$1:$C$3329&lt;&gt;"",ROW('malzeme montaj'!$C$1:$C$3329))),ROWS(AI$4:AI420))))</f>
        <v/>
      </c>
      <c r="AJ420" s="38" t="str">
        <f t="array" ref="AJ420">IF(ROWS(AJ$4:AJ420)&gt;AJ$1,"",INDEX('malzeme montaj'!$C$1:$C$3329,SMALL(IF('malzeme montaj'!$B$1:$B$3329=AJ$3,IF('malzeme montaj'!$C$1:$C$3329&lt;&gt;"",ROW('malzeme montaj'!$C$1:$C$3329))),ROWS(AJ$4:AJ420))))</f>
        <v/>
      </c>
      <c r="AK420" s="38" t="str">
        <f t="array" ref="AK420">IF(ROWS(AK$4:AK420)&gt;AK$1,"",INDEX('malzeme montaj'!$C$1:$C$3329,SMALL(IF('malzeme montaj'!$B$1:$B$3329=AK$3,IF('malzeme montaj'!$C$1:$C$3329&lt;&gt;"",ROW('malzeme montaj'!$C$1:$C$3329))),ROWS(AK$4:AK420))))</f>
        <v/>
      </c>
      <c r="AL420" s="38" t="str">
        <f t="array" ref="AL420">IF(ROWS(AL$4:AL420)&gt;AL$1,"",INDEX('malzeme montaj'!$C$1:$C$3329,SMALL(IF('malzeme montaj'!$B$1:$B$3329=AL$3,IF('malzeme montaj'!$C$1:$C$3329&lt;&gt;"",ROW('malzeme montaj'!$C$1:$C$3329))),ROWS(AL$4:AL420))))</f>
        <v/>
      </c>
      <c r="AM420" s="38" t="str">
        <f t="array" ref="AM420">IF(ROWS(AM$4:AM420)&gt;AM$1,"",INDEX('malzeme montaj'!$C$1:$C$3329,SMALL(IF('malzeme montaj'!$B$1:$B$3329=AM$3,IF('malzeme montaj'!$C$1:$C$3329&lt;&gt;"",ROW('malzeme montaj'!$C$1:$C$3329))),ROWS(AM$4:AM420))))</f>
        <v/>
      </c>
      <c r="AN420" s="38" t="str">
        <f t="array" ref="AN420">IF(ROWS(AN$4:AN420)&gt;AN$1,"",INDEX('malzeme montaj'!$C$1:$C$3329,SMALL(IF('malzeme montaj'!$B$1:$B$3329=AN$3,IF('malzeme montaj'!$C$1:$C$3329&lt;&gt;"",ROW('malzeme montaj'!$C$1:$C$3329))),ROWS(AN$4:AN420))))</f>
        <v/>
      </c>
      <c r="AO420" s="38" t="str">
        <f t="array" ref="AO420">IF(ROWS(AO$4:AO420)&gt;AO$1,"",INDEX('malzeme montaj'!$C$1:$C$3329,SMALL(IF('malzeme montaj'!$B$1:$B$3329=AO$3,IF('malzeme montaj'!$C$1:$C$3329&lt;&gt;"",ROW('malzeme montaj'!$C$1:$C$3329))),ROWS(AO$4:AO420))))</f>
        <v/>
      </c>
      <c r="AP420" s="38" t="str">
        <f t="array" ref="AP420">IF(ROWS(AP$4:AP420)&gt;AP$1,"",INDEX('malzeme montaj'!$C$1:$C$3329,SMALL(IF('malzeme montaj'!$B$1:$B$3329=AP$3,IF('malzeme montaj'!$C$1:$C$3329&lt;&gt;"",ROW('malzeme montaj'!$C$1:$C$3329))),ROWS(AP$4:AP420))))</f>
        <v/>
      </c>
      <c r="AQ420" s="38" t="str">
        <f t="array" ref="AQ420">IF(ROWS(AQ$4:AQ420)&gt;AQ$1,"",INDEX('malzeme montaj'!$C$1:$C$3329,SMALL(IF('malzeme montaj'!$B$1:$B$3329=AQ$3,IF('malzeme montaj'!$C$1:$C$3329&lt;&gt;"",ROW('malzeme montaj'!$C$1:$C$3329))),ROWS(AQ$4:AQ420))))</f>
        <v/>
      </c>
      <c r="AR420" s="38" t="str">
        <f t="array" ref="AR420">IF(ROWS(AR$4:AR420)&gt;AR$1,"",INDEX('malzeme montaj'!$C$1:$C$3329,SMALL(IF('malzeme montaj'!$B$1:$B$3329=AR$3,IF('malzeme montaj'!$C$1:$C$3329&lt;&gt;"",ROW('malzeme montaj'!$C$1:$C$3329))),ROWS(AR$4:AR420))))</f>
        <v/>
      </c>
      <c r="AS420" s="38" t="str">
        <f t="array" ref="AS420">IF(ROWS(AS$4:AS420)&gt;AS$1,"",INDEX('malzeme montaj'!$C$1:$C$3329,SMALL(IF('malzeme montaj'!$B$1:$B$3329=AS$3,IF('malzeme montaj'!$C$1:$C$3329&lt;&gt;"",ROW('malzeme montaj'!$C$1:$C$3329))),ROWS(AS$4:AS420))))</f>
        <v/>
      </c>
      <c r="AT420" s="38" t="str">
        <f t="array" ref="AT420">IF(ROWS(AT$4:AT420)&gt;AT$1,"",INDEX('malzeme montaj'!$C$1:$C$3329,SMALL(IF('malzeme montaj'!$B$1:$B$3329=AT$3,IF('malzeme montaj'!$C$1:$C$3329&lt;&gt;"",ROW('malzeme montaj'!$C$1:$C$3329))),ROWS(AT$4:AT420))))</f>
        <v/>
      </c>
      <c r="AU420" s="38" t="str">
        <f t="array" ref="AU420">IF(ROWS(AU$4:AU420)&gt;AU$1,"",INDEX('malzeme montaj'!$C$1:$C$3329,SMALL(IF('malzeme montaj'!$B$1:$B$3329=AU$3,IF('malzeme montaj'!$C$1:$C$3329&lt;&gt;"",ROW('malzeme montaj'!$C$1:$C$3329))),ROWS(AU$4:AU420))))</f>
        <v/>
      </c>
      <c r="AV420" s="38" t="str">
        <f t="array" ref="AV420">IF(ROWS(AV$4:AV420)&gt;AV$1,"",INDEX('malzeme montaj'!$C$1:$C$3329,SMALL(IF('malzeme montaj'!$B$1:$B$3329=AV$3,IF('malzeme montaj'!$C$1:$C$3329&lt;&gt;"",ROW('malzeme montaj'!$C$1:$C$3329))),ROWS(AV$4:AV420))))</f>
        <v/>
      </c>
      <c r="AW420" s="38" t="str">
        <f t="array" ref="AW420">IF(ROWS(AW$4:AW420)&gt;AW$1,"",INDEX('malzeme montaj'!$C$1:$C$3329,SMALL(IF('malzeme montaj'!$B$1:$B$3329=AW$3,IF('malzeme montaj'!$C$1:$C$3329&lt;&gt;"",ROW('malzeme montaj'!$C$1:$C$3329))),ROWS(AW$4:AW420))))</f>
        <v/>
      </c>
      <c r="AX420" s="38" t="str">
        <f t="array" ref="AX420">IF(ROWS(AX$4:AX420)&gt;AX$1,"",INDEX('malzeme montaj'!$C$1:$C$3329,SMALL(IF('malzeme montaj'!$B$1:$B$3329=AX$3,IF('malzeme montaj'!$C$1:$C$3329&lt;&gt;"",ROW('malzeme montaj'!$C$1:$C$3329))),ROWS(AX$4:AX420))))</f>
        <v/>
      </c>
      <c r="AY420" s="38" t="str">
        <f t="array" ref="AY420">IF(ROWS(AY$4:AY420)&gt;AY$1,"",INDEX('malzeme montaj'!$C$1:$C$3329,SMALL(IF('malzeme montaj'!$B$1:$B$3329=AY$3,IF('malzeme montaj'!$C$1:$C$3329&lt;&gt;"",ROW('malzeme montaj'!$C$1:$C$3329))),ROWS(AY$4:AY420))))</f>
        <v/>
      </c>
      <c r="AZ420" s="38" t="str">
        <f t="array" ref="AZ420">IF(ROWS(AZ$4:AZ420)&gt;AZ$1,"",INDEX('malzeme montaj'!$C$1:$C$3329,SMALL(IF('malzeme montaj'!$B$1:$B$3329=AZ$3,IF('malzeme montaj'!$C$1:$C$3329&lt;&gt;"",ROW('malzeme montaj'!$C$1:$C$3329))),ROWS(AZ$4:AZ420))))</f>
        <v/>
      </c>
      <c r="BA420" s="38" t="str">
        <f t="array" ref="BA420">IF(ROWS(BA$4:BA420)&gt;BA$1,"",INDEX('malzeme montaj'!$C$1:$C$3329,SMALL(IF('malzeme montaj'!$B$1:$B$3329=BA$3,IF('malzeme montaj'!$C$1:$C$3329&lt;&gt;"",ROW('malzeme montaj'!$C$1:$C$3329))),ROWS(BA$4:BA420))))</f>
        <v/>
      </c>
      <c r="BB420" s="38" t="str">
        <f t="array" ref="BB420">IF(ROWS(BB$4:BB420)&gt;BB$1,"",INDEX('malzeme montaj'!$C$1:$C$3329,SMALL(IF('malzeme montaj'!$B$1:$B$3329=BB$3,IF('malzeme montaj'!$C$1:$C$3329&lt;&gt;"",ROW('malzeme montaj'!$C$1:$C$3329))),ROWS(BB$4:BB420))))</f>
        <v/>
      </c>
      <c r="BC420" s="38" t="str">
        <f t="array" ref="BC420">IF(ROWS(BC$4:BC420)&gt;BC$1,"",INDEX('malzeme montaj'!$C$1:$C$3329,SMALL(IF('malzeme montaj'!$B$1:$B$3329=BC$3,IF('malzeme montaj'!$C$1:$C$3329&lt;&gt;"",ROW('malzeme montaj'!$C$1:$C$3329))),ROWS(BC$4:BC420))))</f>
        <v/>
      </c>
      <c r="BD420" s="38" t="str">
        <f t="array" ref="BD420">IF(ROWS(BD$4:BD420)&gt;BD$1,"",INDEX('malzeme montaj'!$C$1:$C$3329,SMALL(IF('malzeme montaj'!$B$1:$B$3329=BD$3,IF('malzeme montaj'!$C$1:$C$3329&lt;&gt;"",ROW('malzeme montaj'!$C$1:$C$3329))),ROWS(BD$4:BD420))))</f>
        <v/>
      </c>
      <c r="BE420" s="38"/>
      <c r="BF420" s="38" t="str">
        <f t="array" ref="BF420">IF(ROWS(BF$4:BF420)&gt;BF$1,"",INDEX('malzeme montaj'!$C$1:$C$3329,SMALL(IF('malzeme montaj'!$B$1:$B$3329=BF$3,IF('malzeme montaj'!$C$1:$C$3329&lt;&gt;"",ROW('malzeme montaj'!$C$1:$C$3329))),ROWS(BF$4:BF420))))</f>
        <v/>
      </c>
      <c r="BG420" s="38" t="str">
        <f t="array" ref="BG420">IF(ROWS(BG$4:BG420)&gt;BG$1,"",INDEX('malzeme montaj'!$C$1:$C$3329,SMALL(IF('malzeme montaj'!$B$1:$B$3329=BG$3,IF('malzeme montaj'!$C$1:$C$3329&lt;&gt;"",ROW('malzeme montaj'!$C$1:$C$3329))),ROWS(BG$4:BG420))))</f>
        <v/>
      </c>
      <c r="BH420" s="38" t="str">
        <f t="array" ref="BH420">IF(ROWS(BH$4:BH420)&gt;BH$1,"",INDEX('malzeme montaj'!$C$1:$C$3329,SMALL(IF('malzeme montaj'!$B$1:$B$3329=BH$3,IF('malzeme montaj'!$C$1:$C$3329&lt;&gt;"",ROW('malzeme montaj'!$C$1:$C$3329))),ROWS(BH$4:BH420))))</f>
        <v/>
      </c>
      <c r="BI420" s="38" t="str">
        <f t="array" ref="BI420">IF(ROWS(BI$4:BI420)&gt;BI$1,"",INDEX('malzeme montaj'!$C$1:$C$3329,SMALL(IF('malzeme montaj'!$B$1:$B$3329=BI$3,IF('malzeme montaj'!$C$1:$C$3329&lt;&gt;"",ROW('malzeme montaj'!$C$1:$C$3329))),ROWS(BI$4:BI420))))</f>
        <v/>
      </c>
      <c r="BJ420" s="38" t="str">
        <f t="array" ref="BJ420">IF(ROWS(BJ$4:BJ420)&gt;BJ$1,"",INDEX('malzeme montaj'!$C$1:$C$3329,SMALL(IF('malzeme montaj'!$B$1:$B$3329=BJ$3,IF('malzeme montaj'!$C$1:$C$3329&lt;&gt;"",ROW('malzeme montaj'!$C$1:$C$3329))),ROWS(BJ$4:BJ420))))</f>
        <v/>
      </c>
      <c r="BK420" s="38" t="str">
        <f t="array" ref="BK420">IF(ROWS(BK$4:BK420)&gt;BK$1,"",INDEX('malzeme montaj'!$C$1:$C$3329,SMALL(IF('malzeme montaj'!$B$1:$B$3329=BK$3,IF('malzeme montaj'!$C$1:$C$3329&lt;&gt;"",ROW('malzeme montaj'!$C$1:$C$3329))),ROWS(BK$4:BK420))))</f>
        <v/>
      </c>
      <c r="BL420" s="38" t="str">
        <f t="array" ref="BL420">IF(ROWS(BL$4:BL420)&gt;BL$1,"",INDEX('malzeme montaj'!$C$1:$C$3329,SMALL(IF('malzeme montaj'!$B$1:$B$3329=BL$3,IF('malzeme montaj'!$C$1:$C$3329&lt;&gt;"",ROW('malzeme montaj'!$C$1:$C$3329))),ROWS(BL$4:BL420))))</f>
        <v/>
      </c>
      <c r="BM420" s="38" t="str">
        <f t="array" ref="BM420">IF(ROWS(BM$4:BM420)&gt;BM$1,"",INDEX('malzeme montaj'!$C$1:$C$3329,SMALL(IF('malzeme montaj'!$B$1:$B$3329=BM$3,IF('malzeme montaj'!$C$1:$C$3329&lt;&gt;"",ROW('malzeme montaj'!$C$1:$C$3329))),ROWS(BM$4:BM420))))</f>
        <v/>
      </c>
      <c r="BN420" s="38" t="str">
        <f t="array" ref="BN420">IF(ROWS(BN$4:BN420)&gt;BN$1,"",INDEX('malzeme montaj'!$C$1:$C$3329,SMALL(IF('malzeme montaj'!$B$1:$B$3329=BN$3,IF('malzeme montaj'!$C$1:$C$3329&lt;&gt;"",ROW('malzeme montaj'!$C$1:$C$3329))),ROWS(BN$4:BN420))))</f>
        <v/>
      </c>
      <c r="BO420" s="38" t="str">
        <f t="array" ref="BO420">IF(ROWS(BO$4:BO420)&gt;BO$1,"",INDEX('malzeme montaj'!$C$1:$C$3329,SMALL(IF('malzeme montaj'!$B$1:$B$3329=BO$3,IF('malzeme montaj'!$C$1:$C$3329&lt;&gt;"",ROW('malzeme montaj'!$C$1:$C$3329))),ROWS(BO$4:BO420))))</f>
        <v/>
      </c>
      <c r="BP420" s="38" t="str">
        <f t="array" ref="BP420">IF(ROWS(BP$4:BP420)&gt;BP$1,"",INDEX('malzeme montaj'!$C$1:$C$3329,SMALL(IF('malzeme montaj'!$B$1:$B$3329=BP$3,IF('malzeme montaj'!$C$1:$C$3329&lt;&gt;"",ROW('malzeme montaj'!$C$1:$C$3329))),ROWS(BP$4:BP420))))</f>
        <v/>
      </c>
      <c r="BQ420" s="38" t="str">
        <f t="array" ref="BQ420">IF(ROWS(BQ$4:BQ420)&gt;BQ$1,"",INDEX('malzeme montaj'!$C$1:$C$3329,SMALL(IF('malzeme montaj'!$B$1:$B$3329=BQ$3,IF('malzeme montaj'!$C$1:$C$3329&lt;&gt;"",ROW('malzeme montaj'!$C$1:$C$3329))),ROWS(BQ$4:BQ420))))</f>
        <v/>
      </c>
      <c r="BR420" s="38" t="str">
        <f t="array" ref="BR420">IF(ROWS(BR$4:BR420)&gt;BR$1,"",INDEX('malzeme montaj'!$C$1:$C$3329,SMALL(IF('malzeme montaj'!$B$1:$B$3329=BR$3,IF('malzeme montaj'!$C$1:$C$3329&lt;&gt;"",ROW('malzeme montaj'!$C$1:$C$3329))),ROWS(BR$4:BR420))))</f>
        <v/>
      </c>
      <c r="BS420" s="38" t="str">
        <f t="array" ref="BS420">IF(ROWS(BS$4:BS420)&gt;BS$1,"",INDEX('malzeme montaj'!$C$1:$C$3329,SMALL(IF('malzeme montaj'!$B$1:$B$3329=BS$3,IF('malzeme montaj'!$C$1:$C$3329&lt;&gt;"",ROW('malzeme montaj'!$C$1:$C$3329))),ROWS(BS$4:BS420))))</f>
        <v/>
      </c>
      <c r="BT420" s="38" t="str">
        <f t="array" ref="BT420">IF(ROWS(BT$4:BT420)&gt;BT$1,"",INDEX('malzeme montaj'!$C$1:$C$3329,SMALL(IF('malzeme montaj'!$B$1:$B$3329=BT$3,IF('malzeme montaj'!$C$1:$C$3329&lt;&gt;"",ROW('malzeme montaj'!$C$1:$C$3329))),ROWS(BT$4:BT420))))</f>
        <v/>
      </c>
      <c r="BU420" s="34" t="str">
        <f t="array" ref="BU420">IF(ROWS(BU$4:BU420)&gt;BU$1,"",INDEX('malzeme montaj'!$C$1:$C$3329,SMALL(IF('malzeme montaj'!$B$1:$B$3329=BU$3,IF('malzeme montaj'!$C$1:$C$3329&lt;&gt;"",ROW('malzeme montaj'!$C$1:$C$3329))),ROWS(BU$4:BU420))))</f>
        <v/>
      </c>
      <c r="BV420" s="34" t="str">
        <f t="array" ref="BV420">IF(ROWS(BV$4:BV420)&gt;BV$1,"",INDEX('malzeme montaj'!$C$1:$C$3329,SMALL(IF('malzeme montaj'!$B$1:$B$3329=BV$3,IF('malzeme montaj'!$C$1:$C$3329&lt;&gt;"",ROW('malzeme montaj'!$C$1:$C$3329))),ROWS(BV$4:BV420))))</f>
        <v/>
      </c>
      <c r="BW420" s="34" t="str">
        <f t="array" ref="BW420">IF(ROWS(BW$4:BW420)&gt;BW$1,"",INDEX('malzeme montaj'!$C$1:$C$3329,SMALL(IF('malzeme montaj'!$B$1:$B$3329=BW$3,IF('malzeme montaj'!$C$1:$C$3329&lt;&gt;"",ROW('malzeme montaj'!$C$1:$C$3329))),ROWS(BW$4:BW420))))</f>
        <v/>
      </c>
      <c r="BX420" s="34" t="str">
        <f t="array" ref="BX420">IF(ROWS(BX$4:BX420)&gt;BX$1,"",INDEX('malzeme montaj'!$C$1:$C$3329,SMALL(IF('malzeme montaj'!$B$1:$B$3329=BX$3,IF('malzeme montaj'!$C$1:$C$3329&lt;&gt;"",ROW('malzeme montaj'!$C$1:$C$3329))),ROWS(BX$4:BX420))))</f>
        <v/>
      </c>
      <c r="BY420" s="34" t="str">
        <f t="array" ref="BY420">IF(ROWS(BY$4:BY420)&gt;BY$1,"",INDEX('malzeme montaj'!$C$1:$C$3329,SMALL(IF('malzeme montaj'!$B$1:$B$3329=BY$3,IF('malzeme montaj'!$C$1:$C$3329&lt;&gt;"",ROW('malzeme montaj'!$C$1:$C$3329))),ROWS(BY$4:BY420))))</f>
        <v/>
      </c>
      <c r="BZ420" s="34" t="str">
        <f t="array" ref="BZ420">IF(ROWS(BZ$4:BZ420)&gt;BZ$1,"",INDEX('malzeme montaj'!$C$1:$C$3329,SMALL(IF('malzeme montaj'!$B$1:$B$3329=BZ$3,IF('malzeme montaj'!$C$1:$C$3329&lt;&gt;"",ROW('malzeme montaj'!$C$1:$C$3329))),ROWS(BZ$4:BZ420))))</f>
        <v/>
      </c>
      <c r="CA420" s="34" t="str">
        <f t="array" ref="CA420">IF(ROWS(CA$4:CA420)&gt;CA$1,"",INDEX('malzeme montaj'!$C$1:$C$3329,SMALL(IF('malzeme montaj'!$B$1:$B$3329=CA$3,IF('malzeme montaj'!$C$1:$C$3329&lt;&gt;"",ROW('malzeme montaj'!$C$1:$C$3329))),ROWS(CA$4:CA420))))</f>
        <v/>
      </c>
      <c r="CB420" s="34" t="str">
        <f t="array" ref="CB420">IF(ROWS(CB$4:CB420)&gt;CB$1,"",INDEX('malzeme montaj'!$C$1:$C$3329,SMALL(IF('malzeme montaj'!$B$1:$B$3329=CB$3,IF('malzeme montaj'!$C$1:$C$3329&lt;&gt;"",ROW('malzeme montaj'!$C$1:$C$3329))),ROWS(CB$4:CB420))))</f>
        <v/>
      </c>
      <c r="CC420" s="34" t="str">
        <f t="array" ref="CC420">IF(ROWS(CC$4:CC420)&gt;CC$1,"",INDEX('malzeme montaj'!$C$1:$C$3329,SMALL(IF('malzeme montaj'!$B$1:$B$3329=CC$3,IF('malzeme montaj'!$C$1:$C$3329&lt;&gt;"",ROW('malzeme montaj'!$C$1:$C$3329))),ROWS(CC$4:CC420))))</f>
        <v/>
      </c>
      <c r="CD420" s="34" t="str">
        <f t="array" ref="CD420">IF(ROWS(CD$4:CD420)&gt;CD$1,"",INDEX('malzeme montaj'!$C$1:$C$3329,SMALL(IF('malzeme montaj'!$B$1:$B$3329=CD$3,IF('malzeme montaj'!$C$1:$C$3329&lt;&gt;"",ROW('malzeme montaj'!$C$1:$C$3329))),ROWS(CD$4:CD420))))</f>
        <v/>
      </c>
      <c r="CE420" s="34" t="str">
        <f t="array" ref="CE420">IF(ROWS(CE$4:CE420)&gt;CE$1,"",INDEX('malzeme montaj'!$C$1:$C$3329,SMALL(IF('malzeme montaj'!$B$1:$B$3329=CE$3,IF('malzeme montaj'!$C$1:$C$3329&lt;&gt;"",ROW('malzeme montaj'!$C$1:$C$3329))),ROWS(CE$4:CE420))))</f>
        <v/>
      </c>
      <c r="CF420" s="34" t="str">
        <f t="array" ref="CF420">IF(ROWS(CF$4:CF420)&gt;CF$1,"",INDEX('malzeme montaj'!$C$1:$C$3329,SMALL(IF('malzeme montaj'!$B$1:$B$3329=CF$3,IF('malzeme montaj'!$C$1:$C$3329&lt;&gt;"",ROW('malzeme montaj'!$C$1:$C$3329))),ROWS(CF$4:CF420))))</f>
        <v/>
      </c>
      <c r="CG420" s="34" t="str">
        <f t="array" ref="CG420">IF(ROWS(CG$4:CG420)&gt;CG$1,"",INDEX('malzeme montaj'!$C$1:$C$3329,SMALL(IF('malzeme montaj'!$B$1:$B$3329=CG$3,IF('malzeme montaj'!$C$1:$C$3329&lt;&gt;"",ROW('malzeme montaj'!$C$1:$C$3329))),ROWS(CG$4:CG420))))</f>
        <v/>
      </c>
      <c r="CH420" s="34" t="str">
        <f t="array" ref="CH420">IF(ROWS(CH$4:CH420)&gt;CH$1,"",INDEX('malzeme montaj'!$C$1:$C$3329,SMALL(IF('malzeme montaj'!$B$1:$B$3329=CH$3,IF('malzeme montaj'!$C$1:$C$3329&lt;&gt;"",ROW('malzeme montaj'!$C$1:$C$3329))),ROWS(CH$4:CH420))))</f>
        <v/>
      </c>
      <c r="CI420" s="34" t="str">
        <f t="array" ref="CI420">IF(ROWS(CI$4:CI420)&gt;CI$1,"",INDEX('malzeme montaj'!$C$1:$C$3329,SMALL(IF('malzeme montaj'!$B$1:$B$3329=CI$3,IF('malzeme montaj'!$C$1:$C$3329&lt;&gt;"",ROW('malzeme montaj'!$C$1:$C$3329))),ROWS(CI$4:CI420))))</f>
        <v/>
      </c>
      <c r="CJ420" s="34" t="str">
        <f t="array" ref="CJ420">IF(ROWS(CJ$4:CJ420)&gt;CJ$1,"",INDEX('malzeme montaj'!$C$1:$C$3329,SMALL(IF('malzeme montaj'!$B$1:$B$3329=CJ$3,IF('malzeme montaj'!$C$1:$C$3329&lt;&gt;"",ROW('malzeme montaj'!$C$1:$C$3329))),ROWS(CJ$4:CJ420))))</f>
        <v/>
      </c>
      <c r="CK420" s="34" t="str">
        <f t="array" ref="CK420">IF(ROWS(CK$4:CK420)&gt;CK$1,"",INDEX('malzeme montaj'!$C$1:$C$3329,SMALL(IF('malzeme montaj'!$B$1:$B$3329=CK$3,IF('malzeme montaj'!$C$1:$C$3329&lt;&gt;"",ROW('malzeme montaj'!$C$1:$C$3329))),ROWS(CK$4:CK420))))</f>
        <v/>
      </c>
      <c r="CL420" s="34" t="str">
        <f t="array" ref="CL420">IF(ROWS(CL$4:CL420)&gt;CL$1,"",INDEX('malzeme montaj'!$C$1:$C$3329,SMALL(IF('malzeme montaj'!$B$1:$B$3329=CL$3,IF('malzeme montaj'!$C$1:$C$3329&lt;&gt;"",ROW('malzeme montaj'!$C$1:$C$3329))),ROWS(CL$4:CL420))))</f>
        <v/>
      </c>
      <c r="CM420" s="34" t="str">
        <f t="array" ref="CM420">IF(ROWS(CM$4:CM420)&gt;CM$1,"",INDEX('malzeme montaj'!$C$1:$C$3329,SMALL(IF('malzeme montaj'!$B$1:$B$3329=CM$3,IF('malzeme montaj'!$C$1:$C$3329&lt;&gt;"",ROW('malzeme montaj'!$C$1:$C$3329))),ROWS(CM$4:CM420))))</f>
        <v/>
      </c>
      <c r="CN420" s="34" t="str">
        <f t="array" ref="CN420">IF(ROWS(CN$4:CN420)&gt;CN$1,"",INDEX('malzeme montaj'!$C$1:$C$3329,SMALL(IF('malzeme montaj'!$B$1:$B$3329=CN$3,IF('malzeme montaj'!$C$1:$C$3329&lt;&gt;"",ROW('malzeme montaj'!$C$1:$C$3329))),ROWS(CN$4:CN420))))</f>
        <v/>
      </c>
      <c r="CO420" s="34" t="str">
        <f t="array" ref="CO420">IF(ROWS(CO$4:CO420)&gt;CO$1,"",INDEX('malzeme montaj'!$C$1:$C$3329,SMALL(IF('malzeme montaj'!$B$1:$B$3329=CO$3,IF('malzeme montaj'!$C$1:$C$3329&lt;&gt;"",ROW('malzeme montaj'!$C$1:$C$3329))),ROWS(CO$4:CO420))))</f>
        <v/>
      </c>
      <c r="CP420" s="34" t="str">
        <f t="array" ref="CP420">IF(ROWS(CP$4:CP420)&gt;CP$1,"",INDEX('malzeme montaj'!$C$1:$C$3329,SMALL(IF('malzeme montaj'!$B$1:$B$3329=CP$3,IF('malzeme montaj'!$C$1:$C$3329&lt;&gt;"",ROW('malzeme montaj'!$C$1:$C$3329))),ROWS(CP$4:CP420))))</f>
        <v/>
      </c>
      <c r="CQ420" s="34" t="str">
        <f t="array" ref="CQ420">IF(ROWS(CQ$4:CQ420)&gt;CQ$1,"",INDEX('malzeme montaj'!$C$1:$C$3329,SMALL(IF('malzeme montaj'!$B$1:$B$3329=CQ$3,IF('malzeme montaj'!$C$1:$C$3329&lt;&gt;"",ROW('malzeme montaj'!$C$1:$C$3329))),ROWS(CQ$4:CQ420))))</f>
        <v/>
      </c>
      <c r="CR420" s="34" t="str">
        <f t="array" ref="CR420">IF(ROWS(CR$4:CR420)&gt;CR$1,"",INDEX('malzeme montaj'!$C$1:$C$3329,SMALL(IF('malzeme montaj'!$B$1:$B$3329=CR$3,IF('malzeme montaj'!$C$1:$C$3329&lt;&gt;"",ROW('malzeme montaj'!$C$1:$C$3329))),ROWS(CR$4:CR420))))</f>
        <v/>
      </c>
      <c r="CS420" s="34" t="str">
        <f t="array" ref="CS420">IF(ROWS(CS$4:CS420)&gt;CS$1,"",INDEX('malzeme montaj'!$C$1:$C$3329,SMALL(IF('malzeme montaj'!$B$1:$B$3329=CS$3,IF('malzeme montaj'!$C$1:$C$3329&lt;&gt;"",ROW('malzeme montaj'!$C$1:$C$3329))),ROWS(CS$4:CS420))))</f>
        <v/>
      </c>
      <c r="CT420" s="34" t="str">
        <f t="array" ref="CT420">IF(ROWS(CT$4:CT420)&gt;CT$1,"",INDEX('malzeme montaj'!$C$1:$C$3329,SMALL(IF('malzeme montaj'!$B$1:$B$3329=CT$3,IF('malzeme montaj'!$C$1:$C$3329&lt;&gt;"",ROW('malzeme montaj'!$C$1:$C$3329))),ROWS(CT$4:CT420))))</f>
        <v/>
      </c>
      <c r="CU420" s="34" t="str">
        <f t="array" ref="CU420">IF(ROWS(CU$4:CU420)&gt;CU$1,"",INDEX('malzeme montaj'!$C$1:$C$3329,SMALL(IF('malzeme montaj'!$B$1:$B$3329=CU$3,IF('malzeme montaj'!$C$1:$C$3329&lt;&gt;"",ROW('malzeme montaj'!$C$1:$C$3329))),ROWS(CU$4:CU420))))</f>
        <v/>
      </c>
      <c r="CV420" s="34" t="str">
        <f t="array" ref="CV420">IF(ROWS(CV$4:CV420)&gt;CV$1,"",INDEX('malzeme montaj'!$C$1:$C$3329,SMALL(IF('malzeme montaj'!$B$1:$B$3329=CV$3,IF('malzeme montaj'!$C$1:$C$3329&lt;&gt;"",ROW('malzeme montaj'!$C$1:$C$3329))),ROWS(CV$4:CV420))))</f>
        <v/>
      </c>
      <c r="CW420" s="34" t="str">
        <f t="array" ref="CW420">IF(ROWS(CW$4:CW420)&gt;CW$1,"",INDEX('malzeme montaj'!$C$1:$C$3329,SMALL(IF('malzeme montaj'!$B$1:$B$3329=CW$3,IF('malzeme montaj'!$C$1:$C$3329&lt;&gt;"",ROW('malzeme montaj'!$C$1:$C$3329))),ROWS(CW$4:CW420))))</f>
        <v/>
      </c>
      <c r="CX420" s="34" t="str">
        <f t="array" ref="CX420">IF(ROWS(CX$4:CX420)&gt;CX$1,"",INDEX('malzeme montaj'!$C$1:$C$3329,SMALL(IF('malzeme montaj'!$B$1:$B$3329=CX$3,IF('malzeme montaj'!$C$1:$C$3329&lt;&gt;"",ROW('malzeme montaj'!$C$1:$C$3329))),ROWS(CX$4:CX420))))</f>
        <v/>
      </c>
      <c r="CY420" s="34" t="str">
        <f t="array" ref="CY420">IF(ROWS(CY$4:CY420)&gt;CY$1,"",INDEX('malzeme montaj'!$C$1:$C$3329,SMALL(IF('malzeme montaj'!$B$1:$B$3329=CY$3,IF('malzeme montaj'!$C$1:$C$3329&lt;&gt;"",ROW('malzeme montaj'!$C$1:$C$3329))),ROWS(CY$4:CY420))))</f>
        <v/>
      </c>
      <c r="CZ420" s="34" t="str">
        <f t="array" ref="CZ420">IF(ROWS(CZ$4:CZ420)&gt;CZ$1,"",INDEX('malzeme montaj'!$C$1:$C$3329,SMALL(IF('malzeme montaj'!$B$1:$B$3329=CZ$3,IF('malzeme montaj'!$C$1:$C$3329&lt;&gt;"",ROW('malzeme montaj'!$C$1:$C$3329))),ROWS(CZ$4:CZ420))))</f>
        <v/>
      </c>
      <c r="DA420" s="34" t="str">
        <f t="array" ref="DA420">IF(ROWS(DA$4:DA420)&gt;DA$1,"",INDEX('malzeme montaj'!$C$1:$C$3329,SMALL(IF('malzeme montaj'!$B$1:$B$3329=DA$3,IF('malzeme montaj'!$C$1:$C$3329&lt;&gt;"",ROW('malzeme montaj'!$C$1:$C$3329))),ROWS(DA$4:DA420))))</f>
        <v/>
      </c>
      <c r="DB420" s="34" t="str">
        <f t="array" ref="DB420">IF(ROWS(DB$4:DB420)&gt;DB$1,"",INDEX('malzeme montaj'!$C$1:$C$3329,SMALL(IF('malzeme montaj'!$B$1:$B$3329=DB$3,IF('malzeme montaj'!$C$1:$C$3329&lt;&gt;"",ROW('malzeme montaj'!$C$1:$C$3329))),ROWS(DB$4:DB420))))</f>
        <v/>
      </c>
      <c r="DC420" s="34" t="str">
        <f t="array" ref="DC420">IF(ROWS(DC$4:DC420)&gt;DC$1,"",INDEX('malzeme montaj'!$C$1:$C$3329,SMALL(IF('malzeme montaj'!$B$1:$B$3329=DC$3,IF('malzeme montaj'!$C$1:$C$3329&lt;&gt;"",ROW('malzeme montaj'!$C$1:$C$3329))),ROWS(DC$4:DC420))))</f>
        <v/>
      </c>
      <c r="DD420" s="34" t="str">
        <f t="array" ref="DD420">IF(ROWS(DD$4:DD420)&gt;DD$1,"",INDEX('malzeme montaj'!$C$1:$C$3329,SMALL(IF('malzeme montaj'!$B$1:$B$3329=DD$3,IF('malzeme montaj'!$C$1:$C$3329&lt;&gt;"",ROW('malzeme montaj'!$C$1:$C$3329))),ROWS(DD$4:DD420))))</f>
        <v/>
      </c>
      <c r="DE420" s="34" t="str">
        <f t="array" ref="DE420">IF(ROWS(DE$4:DE420)&gt;DE$1,"",INDEX('malzeme montaj'!$C$1:$C$3329,SMALL(IF('malzeme montaj'!$B$1:$B$3329=DE$3,IF('malzeme montaj'!$C$1:$C$3329&lt;&gt;"",ROW('malzeme montaj'!$C$1:$C$3329))),ROWS(DE$4:DE420))))</f>
        <v/>
      </c>
      <c r="DF420" s="34" t="str">
        <f t="array" ref="DF420">IF(ROWS(DF$4:DF420)&gt;DF$1,"",INDEX('malzeme montaj'!$C$1:$C$3329,SMALL(IF('malzeme montaj'!$B$1:$B$3329=DF$3,IF('malzeme montaj'!$C$1:$C$3329&lt;&gt;"",ROW('malzeme montaj'!$C$1:$C$3329))),ROWS(DF$4:DF420))))</f>
        <v/>
      </c>
      <c r="DG420" s="34" t="str">
        <f t="array" ref="DG420">IF(ROWS(DG$4:DG420)&gt;DG$1,"",INDEX('malzeme montaj'!$C$1:$C$3329,SMALL(IF('malzeme montaj'!$B$1:$B$3329=DG$3,IF('malzeme montaj'!$C$1:$C$3329&lt;&gt;"",ROW('malzeme montaj'!$C$1:$C$3329))),ROWS(DG$4:DG420))))</f>
        <v/>
      </c>
      <c r="DH420" s="34" t="str">
        <f t="array" ref="DH420">IF(ROWS(DH$4:DH420)&gt;DH$1,"",INDEX('malzeme montaj'!$C$1:$C$3329,SMALL(IF('malzeme montaj'!$B$1:$B$3329=DH$3,IF('malzeme montaj'!$C$1:$C$3329&lt;&gt;"",ROW('malzeme montaj'!$C$1:$C$3329))),ROWS(DH$4:DH420))))</f>
        <v/>
      </c>
      <c r="DI420" s="34" t="str">
        <f t="array" ref="DI420">IF(ROWS(DI$4:DI420)&gt;DI$1,"",INDEX('malzeme montaj'!$C$1:$C$3329,SMALL(IF('malzeme montaj'!$B$1:$B$3329=DI$3,IF('malzeme montaj'!$C$1:$C$3329&lt;&gt;"",ROW('malzeme montaj'!$C$1:$C$3329))),ROWS(DI$4:DI420))))</f>
        <v/>
      </c>
      <c r="DJ420" s="34" t="str">
        <f t="array" ref="DJ420">IF(ROWS(DJ$4:DJ420)&gt;DJ$1,"",INDEX('malzeme montaj'!$C$1:$C$3329,SMALL(IF('malzeme montaj'!$B$1:$B$3329=DJ$3,IF('malzeme montaj'!$C$1:$C$3329&lt;&gt;"",ROW('malzeme montaj'!$C$1:$C$3329))),ROWS(DJ$4:DJ420))))</f>
        <v/>
      </c>
      <c r="DK420" s="34" t="str">
        <f t="array" ref="DK420">IF(ROWS(DK$4:DK420)&gt;DK$1,"",INDEX('malzeme montaj'!$C$1:$C$3329,SMALL(IF('malzeme montaj'!$B$1:$B$3329=DK$3,IF('malzeme montaj'!$C$1:$C$3329&lt;&gt;"",ROW('malzeme montaj'!$C$1:$C$3329))),ROWS(DK$4:DK420))))</f>
        <v/>
      </c>
      <c r="DL420" s="34" t="str">
        <f t="array" ref="DL420">IF(ROWS(DL$4:DL420)&gt;DL$1,"",INDEX('malzeme montaj'!$C$1:$C$3329,SMALL(IF('malzeme montaj'!$B$1:$B$3329=DL$3,IF('malzeme montaj'!$C$1:$C$3329&lt;&gt;"",ROW('malzeme montaj'!$C$1:$C$3329))),ROWS(DL$4:DL420))))</f>
        <v/>
      </c>
      <c r="DQ420" s="34" t="str">
        <f t="array" ref="DQ420">IF(ROWS(DQ$4:DQ420)&gt;DQ$1,"",INDEX('malzeme montaj'!$C$1:$C$3329,SMALL(IF('malzeme montaj'!$B$1:$B$3329=DQ$3,IF('malzeme montaj'!$C$1:$C$3329&lt;&gt;"",ROW('malzeme montaj'!$C$1:$C$3329))),ROWS(DQ$4:DQ420))))</f>
        <v/>
      </c>
      <c r="DR420" s="34" t="str">
        <f t="array" ref="DR420">IF(ROWS(DR$4:DR420)&gt;DR$1,"",INDEX('malzeme montaj'!$C$1:$C$3329,SMALL(IF('malzeme montaj'!$B$1:$B$3329=DR$3,IF('malzeme montaj'!$C$1:$C$3329&lt;&gt;"",ROW('malzeme montaj'!$C$1:$C$3329))),ROWS(DR$4:DR420))))</f>
        <v/>
      </c>
      <c r="DS420" s="34" t="str">
        <f t="array" ref="DS420">IF(ROWS(DS$4:DS420)&gt;DS$1,"",INDEX('malzeme montaj'!$C$1:$C$3329,SMALL(IF('malzeme montaj'!$B$1:$B$3329=DS$3,IF('malzeme montaj'!$C$1:$C$3329&lt;&gt;"",ROW('malzeme montaj'!$C$1:$C$3329))),ROWS(DS$4:DS420))))</f>
        <v/>
      </c>
      <c r="DT420" s="34" t="str">
        <f t="array" ref="DT420">IF(ROWS(DT$4:DT420)&gt;DT$1,"",INDEX('malzeme montaj'!$C$1:$C$3329,SMALL(IF('malzeme montaj'!$B$1:$B$3329=DT$3,IF('malzeme montaj'!$C$1:$C$3329&lt;&gt;"",ROW('malzeme montaj'!$C$1:$C$3329))),ROWS(DT$4:DT420))))</f>
        <v/>
      </c>
      <c r="DU420" s="34" t="str">
        <f t="array" ref="DU420">IF(ROWS(DU$4:DU420)&gt;DU$1,"",INDEX('malzeme montaj'!$C$1:$C$3329,SMALL(IF('malzeme montaj'!$B$1:$B$3329=DU$3,IF('malzeme montaj'!$C$1:$C$3329&lt;&gt;"",ROW('malzeme montaj'!$C$1:$C$3329))),ROWS(DU$4:DU420))))</f>
        <v/>
      </c>
      <c r="DV420" s="34" t="str">
        <f t="array" ref="DV420">IF(ROWS(DV$4:DV420)&gt;DV$1,"",INDEX('malzeme montaj'!$C$1:$C$3329,SMALL(IF('malzeme montaj'!$B$1:$B$3329=DV$3,IF('malzeme montaj'!$C$1:$C$3329&lt;&gt;"",ROW('malzeme montaj'!$C$1:$C$3329))),ROWS(DV$4:DV420))))</f>
        <v/>
      </c>
      <c r="DW420" s="34" t="str">
        <f t="array" ref="DW420">IF(ROWS(DW$4:DW420)&gt;DW$1,"",INDEX('malzeme montaj'!$C$1:$C$3329,SMALL(IF('malzeme montaj'!$B$1:$B$3329=DW$3,IF('malzeme montaj'!$C$1:$C$3329&lt;&gt;"",ROW('malzeme montaj'!$C$1:$C$3329))),ROWS(DW$4:DW420))))</f>
        <v/>
      </c>
      <c r="DX420" s="34" t="str">
        <f t="array" ref="DX420">IF(ROWS(DX$4:DX420)&gt;DX$1,"",INDEX('malzeme montaj'!$C$1:$C$3329,SMALL(IF('malzeme montaj'!$B$1:$B$3329=DX$3,IF('malzeme montaj'!$C$1:$C$3329&lt;&gt;"",ROW('malzeme montaj'!$C$1:$C$3329))),ROWS(DX$4:DX420))))</f>
        <v/>
      </c>
      <c r="DY420" s="34" t="str">
        <f t="array" ref="DY420">IF(ROWS(DY$4:DY420)&gt;DY$1,"",INDEX('malzeme montaj'!$C$1:$C$3329,SMALL(IF('malzeme montaj'!$B$1:$B$3329=DY$3,IF('malzeme montaj'!$C$1:$C$3329&lt;&gt;"",ROW('malzeme montaj'!$C$1:$C$3329))),ROWS(DY$4:DY420))))</f>
        <v/>
      </c>
      <c r="DZ420" s="34" t="str">
        <f t="array" ref="DZ420">IF(ROWS(DZ$4:DZ420)&gt;DZ$1,"",INDEX('malzeme montaj'!$C$1:$C$3329,SMALL(IF('malzeme montaj'!$B$1:$B$3329=DZ$3,IF('malzeme montaj'!$C$1:$C$3329&lt;&gt;"",ROW('malzeme montaj'!$C$1:$C$3329))),ROWS(DZ$4:DZ420))))</f>
        <v/>
      </c>
      <c r="EA420" s="34" t="str">
        <f t="array" ref="EA420">IF(ROWS(EA$4:EA420)&gt;EA$1,"",INDEX('malzeme montaj'!$C$1:$C$3329,SMALL(IF('malzeme montaj'!$B$1:$B$3329=EA$3,IF('malzeme montaj'!$C$1:$C$3329&lt;&gt;"",ROW('malzeme montaj'!$C$1:$C$3329))),ROWS(EA$4:EA420))))</f>
        <v/>
      </c>
      <c r="EB420" s="34" t="str">
        <f t="array" ref="EB420">IF(ROWS(EB$4:EB420)&gt;EB$1,"",INDEX('malzeme montaj'!$C$1:$C$3329,SMALL(IF('malzeme montaj'!$B$1:$B$3329=EB$3,IF('malzeme montaj'!$C$1:$C$3329&lt;&gt;"",ROW('malzeme montaj'!$C$1:$C$3329))),ROWS(EB$4:EB420))))</f>
        <v/>
      </c>
      <c r="EC420" s="34" t="str">
        <f t="array" ref="EC420">IF(ROWS(EC$4:EC420)&gt;EC$1,"",INDEX('malzeme montaj'!$C$1:$C$3329,SMALL(IF('malzeme montaj'!$B$1:$B$3329=EC$3,IF('malzeme montaj'!$C$1:$C$3329&lt;&gt;"",ROW('malzeme montaj'!$C$1:$C$3329))),ROWS(EC$4:EC420))))</f>
        <v/>
      </c>
      <c r="ED420" s="34" t="str">
        <f t="array" ref="ED420">IF(ROWS(ED$4:ED420)&gt;ED$1,"",INDEX('malzeme montaj'!$C$1:$C$3329,SMALL(IF('malzeme montaj'!$B$1:$B$3329=ED$3,IF('malzeme montaj'!$C$1:$C$3329&lt;&gt;"",ROW('malzeme montaj'!$C$1:$C$3329))),ROWS(ED$4:ED420))))</f>
        <v/>
      </c>
      <c r="EE420" s="34" t="str">
        <f t="array" ref="EE420">IF(ROWS(EE$4:EE420)&gt;EE$1,"",INDEX('malzeme montaj'!$C$1:$C$3329,SMALL(IF('malzeme montaj'!$B$1:$B$3329=EE$3,IF('malzeme montaj'!$C$1:$C$3329&lt;&gt;"",ROW('malzeme montaj'!$C$1:$C$3329))),ROWS(EE$4:EE420))))</f>
        <v/>
      </c>
      <c r="EF420" s="34" t="str">
        <f t="array" ref="EF420">IF(ROWS(EF$4:EF420)&gt;EF$1,"",INDEX('malzeme montaj'!$C$1:$C$3329,SMALL(IF('malzeme montaj'!$B$1:$B$3329=EF$3,IF('malzeme montaj'!$C$1:$C$3329&lt;&gt;"",ROW('malzeme montaj'!$C$1:$C$3329))),ROWS(EF$4:EF420))))</f>
        <v/>
      </c>
      <c r="EG420" s="34" t="str">
        <f t="array" ref="EG420">IF(ROWS(EG$4:EG420)&gt;EG$1,"",INDEX('malzeme montaj'!$C$1:$C$3329,SMALL(IF('malzeme montaj'!$B$1:$B$3329=EG$3,IF('malzeme montaj'!$C$1:$C$3329&lt;&gt;"",ROW('malzeme montaj'!$C$1:$C$3329))),ROWS(EG$4:EG420))))</f>
        <v/>
      </c>
      <c r="EH420" s="34" t="str">
        <f t="array" ref="EH420">IF(ROWS(EH$4:EH420)&gt;EH$1,"",INDEX('malzeme montaj'!$C$1:$C$3329,SMALL(IF('malzeme montaj'!$B$1:$B$3329=EH$3,IF('malzeme montaj'!$C$1:$C$3329&lt;&gt;"",ROW('malzeme montaj'!$C$1:$C$3329))),ROWS(EH$4:EH420))))</f>
        <v/>
      </c>
      <c r="EI420" s="34" t="str">
        <f t="array" ref="EI420">IF(ROWS(EI$4:EI420)&gt;EI$1,"",INDEX('malzeme montaj'!$C$1:$C$3329,SMALL(IF('malzeme montaj'!$B$1:$B$3329=EI$3,IF('malzeme montaj'!$C$1:$C$3329&lt;&gt;"",ROW('malzeme montaj'!$C$1:$C$3329))),ROWS(EI$4:EI420))))</f>
        <v/>
      </c>
      <c r="EJ420" s="34" t="str">
        <f t="array" ref="EJ420">IF(ROWS(EJ$4:EJ420)&gt;EJ$1,"",INDEX('malzeme montaj'!$C$1:$C$3329,SMALL(IF('malzeme montaj'!$B$1:$B$3329=EJ$3,IF('malzeme montaj'!$C$1:$C$3329&lt;&gt;"",ROW('malzeme montaj'!$C$1:$C$3329))),ROWS(EJ$4:EJ420))))</f>
        <v/>
      </c>
      <c r="EK420" s="34" t="str">
        <f t="array" ref="EK420">IF(ROWS(EK$4:EK420)&gt;EK$1,"",INDEX('malzeme montaj'!$C$1:$C$3329,SMALL(IF('malzeme montaj'!$B$1:$B$3329=EK$3,IF('malzeme montaj'!$C$1:$C$3329&lt;&gt;"",ROW('malzeme montaj'!$C$1:$C$3329))),ROWS(EK$4:EK420))))</f>
        <v/>
      </c>
      <c r="EL420" s="34" t="str">
        <f t="array" ref="EL420">IF(ROWS(EL$4:EL420)&gt;EL$1,"",INDEX('malzeme montaj'!$C$1:$C$3329,SMALL(IF('malzeme montaj'!$B$1:$B$3329=EL$3,IF('malzeme montaj'!$C$1:$C$3329&lt;&gt;"",ROW('malzeme montaj'!$C$1:$C$3329))),ROWS(EL$4:EL420))))</f>
        <v/>
      </c>
      <c r="EM420" s="34" t="str">
        <f t="array" ref="EM420">IF(ROWS(EM$4:EM420)&gt;EM$1,"",INDEX('malzeme montaj'!$C$1:$C$3329,SMALL(IF('malzeme montaj'!$B$1:$B$3329=EM$3,IF('malzeme montaj'!$C$1:$C$3329&lt;&gt;"",ROW('malzeme montaj'!$C$1:$C$3329))),ROWS(EM$4:EM420))))</f>
        <v/>
      </c>
      <c r="EN420" s="34" t="str">
        <f t="array" ref="EN420">IF(ROWS(EN$4:EN420)&gt;EN$1,"",INDEX('malzeme montaj'!$C$1:$C$3329,SMALL(IF('malzeme montaj'!$B$1:$B$3329=EN$3,IF('malzeme montaj'!$C$1:$C$3329&lt;&gt;"",ROW('malzeme montaj'!$C$1:$C$3329))),ROWS(EN$4:EN420))))</f>
        <v/>
      </c>
      <c r="EO420" s="34" t="str">
        <f t="array" ref="EO420">IF(ROWS(EO$4:EO420)&gt;EO$1,"",INDEX('malzeme montaj'!$C$1:$C$3329,SMALL(IF('malzeme montaj'!$B$1:$B$3329=EO$3,IF('malzeme montaj'!$C$1:$C$3329&lt;&gt;"",ROW('malzeme montaj'!$C$1:$C$3329))),ROWS(EO$4:EO420))))</f>
        <v/>
      </c>
      <c r="EP420" s="34" t="str">
        <f t="array" ref="EP420">IF(ROWS(EP$4:EP420)&gt;EP$1,"",INDEX('malzeme montaj'!$C$1:$C$3329,SMALL(IF('malzeme montaj'!$B$1:$B$3329=EP$3,IF('malzeme montaj'!$C$1:$C$3329&lt;&gt;"",ROW('malzeme montaj'!$C$1:$C$3329))),ROWS(EP$4:EP420))))</f>
        <v/>
      </c>
      <c r="EQ420" s="34" t="str">
        <f t="array" ref="EQ420">IF(ROWS(EQ$4:EQ420)&gt;EQ$1,"",INDEX('malzeme montaj'!$C$1:$C$3329,SMALL(IF('malzeme montaj'!$B$1:$B$3329=EQ$3,IF('malzeme montaj'!$C$1:$C$3329&lt;&gt;"",ROW('malzeme montaj'!$C$1:$C$3329))),ROWS(EQ$4:EQ420))))</f>
        <v/>
      </c>
      <c r="ER420" s="34" t="str">
        <f t="array" ref="ER420">IF(ROWS(ER$4:ER420)&gt;ER$1,"",INDEX('malzeme montaj'!$C$1:$C$3329,SMALL(IF('malzeme montaj'!$B$1:$B$3329=ER$3,IF('malzeme montaj'!$C$1:$C$3329&lt;&gt;"",ROW('malzeme montaj'!$C$1:$C$3329))),ROWS(ER$4:ER420))))</f>
        <v/>
      </c>
      <c r="ES420" s="34" t="str">
        <f t="array" ref="ES420">IF(ROWS(ES$4:ES420)&gt;ES$1,"",INDEX('malzeme montaj'!$C$1:$C$3329,SMALL(IF('malzeme montaj'!$B$1:$B$3329=ES$3,IF('malzeme montaj'!$C$1:$C$3329&lt;&gt;"",ROW('malzeme montaj'!$C$1:$C$3329))),ROWS(ES$4:ES420))))</f>
        <v/>
      </c>
      <c r="ET420" s="34" t="str">
        <f t="array" ref="ET420">IF(ROWS(ET$4:ET420)&gt;ET$1,"",INDEX('malzeme montaj'!$C$1:$C$3329,SMALL(IF('malzeme montaj'!$B$1:$B$3329=ET$3,IF('malzeme montaj'!$C$1:$C$3329&lt;&gt;"",ROW('malzeme montaj'!$C$1:$C$3329))),ROWS(ET$4:ET420))))</f>
        <v/>
      </c>
      <c r="EU420" s="34" t="str">
        <f t="array" ref="EU420">IF(ROWS(EU$4:EU420)&gt;EU$1,"",INDEX('malzeme montaj'!$C$1:$C$3329,SMALL(IF('malzeme montaj'!$B$1:$B$3329=EU$3,IF('malzeme montaj'!$C$1:$C$3329&lt;&gt;"",ROW('malzeme montaj'!$C$1:$C$3329))),ROWS(EU$4:EU420))))</f>
        <v/>
      </c>
      <c r="EV420" s="34" t="str">
        <f t="array" ref="EV420">IF(ROWS(EV$4:EV420)&gt;EV$1,"",INDEX('malzeme montaj'!$C$1:$C$3329,SMALL(IF('malzeme montaj'!$B$1:$B$3329=EV$3,IF('malzeme montaj'!$C$1:$C$3329&lt;&gt;"",ROW('malzeme montaj'!$C$1:$C$3329))),ROWS(EV$4:EV420))))</f>
        <v/>
      </c>
      <c r="EW420" s="34" t="str">
        <f t="array" ref="EW420">IF(ROWS(EW$4:EW420)&gt;EW$1,"",INDEX('malzeme montaj'!$C$1:$C$3329,SMALL(IF('malzeme montaj'!$B$1:$B$3329=EW$3,IF('malzeme montaj'!$C$1:$C$3329&lt;&gt;"",ROW('malzeme montaj'!$C$1:$C$3329))),ROWS(EW$4:EW420))))</f>
        <v/>
      </c>
    </row>
    <row r="421" spans="4:153">
      <c r="D421" s="38" t="str">
        <f t="array" ref="D421">IF(ROWS(D$4:D421)&gt;D$1,"",INDEX('malzeme montaj'!$C$1:$C$3329,SMALL(IF('malzeme montaj'!$B$1:$B$3329=D$3,IF('malzeme montaj'!$C$1:$C$3329&lt;&gt;"",ROW('malzeme montaj'!$C$1:$C$3329))),ROWS(D$4:D421))))</f>
        <v/>
      </c>
      <c r="E421" s="38" t="str">
        <f t="array" ref="E421">IF(ROWS(E$4:E421)&gt;E$1,"",INDEX('malzeme montaj'!$C$1:$C$3329,SMALL(IF('malzeme montaj'!$B$1:$B$3329=E$3,IF('malzeme montaj'!$C$1:$C$3329&lt;&gt;"",ROW('malzeme montaj'!$C$1:$C$3329))),ROWS(E$4:E421))))</f>
        <v/>
      </c>
      <c r="F421" s="38" t="str">
        <f t="array" ref="F421">IF(ROWS(F$4:F421)&gt;F$1,"",INDEX('malzeme montaj'!$C$1:$C$3329,SMALL(IF('malzeme montaj'!$B$1:$B$3329=F$3,IF('malzeme montaj'!$C$1:$C$3329&lt;&gt;"",ROW('malzeme montaj'!$C$1:$C$3329))),ROWS(F$4:F421))))</f>
        <v/>
      </c>
      <c r="G421" s="38" t="str">
        <f t="array" ref="G421">IF(ROWS(G$4:G421)&gt;G$1,"",INDEX('malzeme montaj'!$C$1:$C$3329,SMALL(IF('malzeme montaj'!$B$1:$B$3329=G$3,IF('malzeme montaj'!$C$1:$C$3329&lt;&gt;"",ROW('malzeme montaj'!$C$1:$C$3329))),ROWS(G$4:G421))))</f>
        <v/>
      </c>
      <c r="H421" s="38" t="str">
        <f t="array" ref="H421">IF(ROWS(H$4:H421)&gt;H$1,"",INDEX('malzeme montaj'!$C$1:$C$3329,SMALL(IF('malzeme montaj'!$B$1:$B$3329=H$3,IF('malzeme montaj'!$C$1:$C$3329&lt;&gt;"",ROW('malzeme montaj'!$C$1:$C$3329))),ROWS(H$4:H421))))</f>
        <v/>
      </c>
      <c r="I421" s="38" t="str">
        <f t="array" ref="I421">IF(ROWS(I$4:I421)&gt;I$1,"",INDEX('malzeme montaj'!$C$1:$C$3329,SMALL(IF('malzeme montaj'!$B$1:$B$3329=I$3,IF('malzeme montaj'!$C$1:$C$3329&lt;&gt;"",ROW('malzeme montaj'!$C$1:$C$3329))),ROWS(I$4:I421))))</f>
        <v/>
      </c>
      <c r="J421" s="38" t="str">
        <f t="array" ref="J421">IF(ROWS(J$4:J421)&gt;J$1,"",INDEX('malzeme montaj'!$C$1:$C$3329,SMALL(IF('malzeme montaj'!$B$1:$B$3329=J$3,IF('malzeme montaj'!$C$1:$C$3329&lt;&gt;"",ROW('malzeme montaj'!$C$1:$C$3329))),ROWS(J$4:J421))))</f>
        <v/>
      </c>
      <c r="K421" s="38" t="str">
        <f t="array" ref="K421">IF(ROWS(K$4:K421)&gt;K$1,"",INDEX('malzeme montaj'!$C$1:$C$3329,SMALL(IF('malzeme montaj'!$B$1:$B$3329=K$3,IF('malzeme montaj'!$C$1:$C$3329&lt;&gt;"",ROW('malzeme montaj'!$C$1:$C$3329))),ROWS(K$4:K421))))</f>
        <v/>
      </c>
      <c r="L421" s="38" t="str">
        <f t="array" ref="L421">IF(ROWS(L$4:L421)&gt;L$1,"",INDEX('malzeme montaj'!$C$1:$C$3329,SMALL(IF('malzeme montaj'!$B$1:$B$3329=L$3,IF('malzeme montaj'!$C$1:$C$3329&lt;&gt;"",ROW('malzeme montaj'!$C$1:$C$3329))),ROWS(L$4:L421))))</f>
        <v/>
      </c>
      <c r="M421" s="38" t="str">
        <f t="array" ref="M421">IF(ROWS(M$4:M421)&gt;M$1,"",INDEX('malzeme montaj'!$C$1:$C$3329,SMALL(IF('malzeme montaj'!$B$1:$B$3329=M$3,IF('malzeme montaj'!$C$1:$C$3329&lt;&gt;"",ROW('malzeme montaj'!$C$1:$C$3329))),ROWS(M$4:M421))))</f>
        <v/>
      </c>
      <c r="N421" s="38" t="str">
        <f t="array" ref="N421">IF(ROWS(N$4:N421)&gt;N$1,"",INDEX('malzeme montaj'!$C$1:$C$3329,SMALL(IF('malzeme montaj'!$B$1:$B$3329=N$3,IF('malzeme montaj'!$C$1:$C$3329&lt;&gt;"",ROW('malzeme montaj'!$C$1:$C$3329))),ROWS(N$4:N421))))</f>
        <v/>
      </c>
      <c r="O421" s="38" t="str">
        <f t="array" ref="O421">IF(ROWS(O$4:O421)&gt;O$1,"",INDEX('malzeme montaj'!$C$1:$C$3329,SMALL(IF('malzeme montaj'!$B$1:$B$3329=O$3,IF('malzeme montaj'!$C$1:$C$3329&lt;&gt;"",ROW('malzeme montaj'!$C$1:$C$3329))),ROWS(O$4:O421))))</f>
        <v/>
      </c>
      <c r="P421" s="38" t="str">
        <f t="array" ref="P421">IF(ROWS(P$4:P421)&gt;P$1,"",INDEX('malzeme montaj'!$C$1:$C$3329,SMALL(IF('malzeme montaj'!$B$1:$B$3329=P$3,IF('malzeme montaj'!$C$1:$C$3329&lt;&gt;"",ROW('malzeme montaj'!$C$1:$C$3329))),ROWS(P$4:P421))))</f>
        <v/>
      </c>
      <c r="Q421" s="38" t="str">
        <f t="array" ref="Q421">IF(ROWS(Q$4:Q421)&gt;Q$1,"",INDEX('malzeme montaj'!$C$1:$C$3329,SMALL(IF('malzeme montaj'!$B$1:$B$3329=Q$3,IF('malzeme montaj'!$C$1:$C$3329&lt;&gt;"",ROW('malzeme montaj'!$C$1:$C$3329))),ROWS(Q$4:Q421))))</f>
        <v/>
      </c>
      <c r="R421" s="38" t="str">
        <f t="array" ref="R421">IF(ROWS(R$4:R421)&gt;R$1,"",INDEX('malzeme montaj'!$C$1:$C$3329,SMALL(IF('malzeme montaj'!$B$1:$B$3329=R$3,IF('malzeme montaj'!$C$1:$C$3329&lt;&gt;"",ROW('malzeme montaj'!$C$1:$C$3329))),ROWS(R$4:R421))))</f>
        <v/>
      </c>
      <c r="S421" s="38" t="str">
        <f t="array" ref="S421">IF(ROWS(S$4:S421)&gt;S$1,"",INDEX('malzeme montaj'!$C$1:$C$3329,SMALL(IF('malzeme montaj'!$B$1:$B$3329=S$3,IF('malzeme montaj'!$C$1:$C$3329&lt;&gt;"",ROW('malzeme montaj'!$C$1:$C$3329))),ROWS(S$4:S421))))</f>
        <v/>
      </c>
      <c r="T421" s="38" t="str">
        <f t="array" ref="T421">IF(ROWS(T$4:T421)&gt;T$1,"",INDEX('malzeme montaj'!$C$1:$C$3329,SMALL(IF('malzeme montaj'!$B$1:$B$3329=T$3,IF('malzeme montaj'!$C$1:$C$3329&lt;&gt;"",ROW('malzeme montaj'!$C$1:$C$3329))),ROWS(T$4:T421))))</f>
        <v/>
      </c>
      <c r="U421" s="38" t="str">
        <f t="array" ref="U421">IF(ROWS(U$4:U421)&gt;U$1,"",INDEX('malzeme montaj'!$C$1:$C$3329,SMALL(IF('malzeme montaj'!$B$1:$B$3329=U$3,IF('malzeme montaj'!$C$1:$C$3329&lt;&gt;"",ROW('malzeme montaj'!$C$1:$C$3329))),ROWS(U$4:U421))))</f>
        <v/>
      </c>
      <c r="V421" s="38" t="str">
        <f t="array" ref="V421">IF(ROWS(V$4:V421)&gt;V$1,"",INDEX('malzeme montaj'!$C$1:$C$3329,SMALL(IF('malzeme montaj'!$B$1:$B$3329=V$3,IF('malzeme montaj'!$C$1:$C$3329&lt;&gt;"",ROW('malzeme montaj'!$C$1:$C$3329))),ROWS(V$4:V421))))</f>
        <v/>
      </c>
      <c r="W421" s="38" t="str">
        <f t="array" ref="W421">IF(ROWS(W$4:W421)&gt;W$1,"",INDEX('malzeme montaj'!$C$1:$C$3329,SMALL(IF('malzeme montaj'!$B$1:$B$3329=W$3,IF('malzeme montaj'!$C$1:$C$3329&lt;&gt;"",ROW('malzeme montaj'!$C$1:$C$3329))),ROWS(W$4:W421))))</f>
        <v/>
      </c>
      <c r="X421" s="38" t="str">
        <f t="array" ref="X421">IF(ROWS(X$4:X421)&gt;X$1,"",INDEX('malzeme montaj'!$C$1:$C$3329,SMALL(IF('malzeme montaj'!$B$1:$B$3329=X$3,IF('malzeme montaj'!$C$1:$C$3329&lt;&gt;"",ROW('malzeme montaj'!$C$1:$C$3329))),ROWS(X$4:X421))))</f>
        <v/>
      </c>
      <c r="Y421" s="38" t="str">
        <f t="array" ref="Y421">IF(ROWS(Y$4:Y421)&gt;Y$1,"",INDEX('malzeme montaj'!$C$1:$C$3329,SMALL(IF('malzeme montaj'!$B$1:$B$3329=Y$3,IF('malzeme montaj'!$C$1:$C$3329&lt;&gt;"",ROW('malzeme montaj'!$C$1:$C$3329))),ROWS(Y$4:Y421))))</f>
        <v/>
      </c>
      <c r="Z421" s="38" t="str">
        <f t="array" ref="Z421">IF(ROWS(Z$4:Z421)&gt;Z$1,"",INDEX('malzeme montaj'!$C$1:$C$3329,SMALL(IF('malzeme montaj'!$B$1:$B$3329=Z$3,IF('malzeme montaj'!$C$1:$C$3329&lt;&gt;"",ROW('malzeme montaj'!$C$1:$C$3329))),ROWS(Z$4:Z421))))</f>
        <v/>
      </c>
      <c r="AA421" s="38" t="str">
        <f t="array" ref="AA421">IF(ROWS(AA$4:AA421)&gt;AA$1,"",INDEX('malzeme montaj'!$C$1:$C$3329,SMALL(IF('malzeme montaj'!$B$1:$B$3329=AA$3,IF('malzeme montaj'!$C$1:$C$3329&lt;&gt;"",ROW('malzeme montaj'!$C$1:$C$3329))),ROWS(AA$4:AA421))))</f>
        <v/>
      </c>
      <c r="AB421" s="38" t="str">
        <f t="array" ref="AB421">IF(ROWS(AB$4:AB421)&gt;AB$1,"",INDEX('malzeme montaj'!$C$1:$C$3329,SMALL(IF('malzeme montaj'!$B$1:$B$3329=AB$3,IF('malzeme montaj'!$C$1:$C$3329&lt;&gt;"",ROW('malzeme montaj'!$C$1:$C$3329))),ROWS(AB$4:AB421))))</f>
        <v/>
      </c>
      <c r="AC421" s="38" t="str">
        <f t="array" ref="AC421">IF(ROWS(AC$4:AC421)&gt;AC$1,"",INDEX('malzeme montaj'!$C$1:$C$3329,SMALL(IF('malzeme montaj'!$B$1:$B$3329=AC$3,IF('malzeme montaj'!$C$1:$C$3329&lt;&gt;"",ROW('malzeme montaj'!$C$1:$C$3329))),ROWS(AC$4:AC421))))</f>
        <v/>
      </c>
      <c r="AD421" s="38" t="str">
        <f t="array" ref="AD421">IF(ROWS(AD$4:AD421)&gt;AD$1,"",INDEX('malzeme montaj'!$C$1:$C$3329,SMALL(IF('malzeme montaj'!$B$1:$B$3329=AD$3,IF('malzeme montaj'!$C$1:$C$3329&lt;&gt;"",ROW('malzeme montaj'!$C$1:$C$3329))),ROWS(AD$4:AD421))))</f>
        <v/>
      </c>
      <c r="AE421" s="38" t="str">
        <f t="array" ref="AE421">IF(ROWS(AE$4:AE421)&gt;AE$1,"",INDEX('malzeme montaj'!$C$1:$C$3329,SMALL(IF('malzeme montaj'!$B$1:$B$3329=AE$3,IF('malzeme montaj'!$C$1:$C$3329&lt;&gt;"",ROW('malzeme montaj'!$C$1:$C$3329))),ROWS(AE$4:AE421))))</f>
        <v/>
      </c>
      <c r="AF421" s="38" t="str">
        <f t="array" ref="AF421">IF(ROWS(AF$4:AF421)&gt;AF$1,"",INDEX('malzeme montaj'!$C$1:$C$3329,SMALL(IF('malzeme montaj'!$B$1:$B$3329=AF$3,IF('malzeme montaj'!$C$1:$C$3329&lt;&gt;"",ROW('malzeme montaj'!$C$1:$C$3329))),ROWS(AF$4:AF421))))</f>
        <v/>
      </c>
      <c r="AG421" s="38" t="str">
        <f t="array" ref="AG421">IF(ROWS(AG$4:AG421)&gt;AG$1,"",INDEX('malzeme montaj'!$C$1:$C$3329,SMALL(IF('malzeme montaj'!$B$1:$B$3329=AG$3,IF('malzeme montaj'!$C$1:$C$3329&lt;&gt;"",ROW('malzeme montaj'!$C$1:$C$3329))),ROWS(AG$4:AG421))))</f>
        <v/>
      </c>
      <c r="AH421" s="38" t="str">
        <f t="array" ref="AH421">IF(ROWS(AH$4:AH421)&gt;AH$1,"",INDEX('malzeme montaj'!$C$1:$C$3329,SMALL(IF('malzeme montaj'!$B$1:$B$3329=AH$3,IF('malzeme montaj'!$C$1:$C$3329&lt;&gt;"",ROW('malzeme montaj'!$C$1:$C$3329))),ROWS(AH$4:AH421))))</f>
        <v/>
      </c>
      <c r="AI421" s="38" t="str">
        <f t="array" ref="AI421">IF(ROWS(AI$4:AI421)&gt;AI$1,"",INDEX('malzeme montaj'!$C$1:$C$3329,SMALL(IF('malzeme montaj'!$B$1:$B$3329=AI$3,IF('malzeme montaj'!$C$1:$C$3329&lt;&gt;"",ROW('malzeme montaj'!$C$1:$C$3329))),ROWS(AI$4:AI421))))</f>
        <v/>
      </c>
      <c r="AJ421" s="38" t="str">
        <f t="array" ref="AJ421">IF(ROWS(AJ$4:AJ421)&gt;AJ$1,"",INDEX('malzeme montaj'!$C$1:$C$3329,SMALL(IF('malzeme montaj'!$B$1:$B$3329=AJ$3,IF('malzeme montaj'!$C$1:$C$3329&lt;&gt;"",ROW('malzeme montaj'!$C$1:$C$3329))),ROWS(AJ$4:AJ421))))</f>
        <v/>
      </c>
      <c r="AK421" s="38" t="str">
        <f t="array" ref="AK421">IF(ROWS(AK$4:AK421)&gt;AK$1,"",INDEX('malzeme montaj'!$C$1:$C$3329,SMALL(IF('malzeme montaj'!$B$1:$B$3329=AK$3,IF('malzeme montaj'!$C$1:$C$3329&lt;&gt;"",ROW('malzeme montaj'!$C$1:$C$3329))),ROWS(AK$4:AK421))))</f>
        <v/>
      </c>
      <c r="AL421" s="38" t="str">
        <f t="array" ref="AL421">IF(ROWS(AL$4:AL421)&gt;AL$1,"",INDEX('malzeme montaj'!$C$1:$C$3329,SMALL(IF('malzeme montaj'!$B$1:$B$3329=AL$3,IF('malzeme montaj'!$C$1:$C$3329&lt;&gt;"",ROW('malzeme montaj'!$C$1:$C$3329))),ROWS(AL$4:AL421))))</f>
        <v/>
      </c>
      <c r="AM421" s="38" t="str">
        <f t="array" ref="AM421">IF(ROWS(AM$4:AM421)&gt;AM$1,"",INDEX('malzeme montaj'!$C$1:$C$3329,SMALL(IF('malzeme montaj'!$B$1:$B$3329=AM$3,IF('malzeme montaj'!$C$1:$C$3329&lt;&gt;"",ROW('malzeme montaj'!$C$1:$C$3329))),ROWS(AM$4:AM421))))</f>
        <v/>
      </c>
      <c r="AN421" s="38" t="str">
        <f t="array" ref="AN421">IF(ROWS(AN$4:AN421)&gt;AN$1,"",INDEX('malzeme montaj'!$C$1:$C$3329,SMALL(IF('malzeme montaj'!$B$1:$B$3329=AN$3,IF('malzeme montaj'!$C$1:$C$3329&lt;&gt;"",ROW('malzeme montaj'!$C$1:$C$3329))),ROWS(AN$4:AN421))))</f>
        <v/>
      </c>
      <c r="AO421" s="38" t="str">
        <f t="array" ref="AO421">IF(ROWS(AO$4:AO421)&gt;AO$1,"",INDEX('malzeme montaj'!$C$1:$C$3329,SMALL(IF('malzeme montaj'!$B$1:$B$3329=AO$3,IF('malzeme montaj'!$C$1:$C$3329&lt;&gt;"",ROW('malzeme montaj'!$C$1:$C$3329))),ROWS(AO$4:AO421))))</f>
        <v/>
      </c>
      <c r="AP421" s="38" t="str">
        <f t="array" ref="AP421">IF(ROWS(AP$4:AP421)&gt;AP$1,"",INDEX('malzeme montaj'!$C$1:$C$3329,SMALL(IF('malzeme montaj'!$B$1:$B$3329=AP$3,IF('malzeme montaj'!$C$1:$C$3329&lt;&gt;"",ROW('malzeme montaj'!$C$1:$C$3329))),ROWS(AP$4:AP421))))</f>
        <v/>
      </c>
      <c r="AQ421" s="38" t="str">
        <f t="array" ref="AQ421">IF(ROWS(AQ$4:AQ421)&gt;AQ$1,"",INDEX('malzeme montaj'!$C$1:$C$3329,SMALL(IF('malzeme montaj'!$B$1:$B$3329=AQ$3,IF('malzeme montaj'!$C$1:$C$3329&lt;&gt;"",ROW('malzeme montaj'!$C$1:$C$3329))),ROWS(AQ$4:AQ421))))</f>
        <v/>
      </c>
      <c r="AR421" s="38" t="str">
        <f t="array" ref="AR421">IF(ROWS(AR$4:AR421)&gt;AR$1,"",INDEX('malzeme montaj'!$C$1:$C$3329,SMALL(IF('malzeme montaj'!$B$1:$B$3329=AR$3,IF('malzeme montaj'!$C$1:$C$3329&lt;&gt;"",ROW('malzeme montaj'!$C$1:$C$3329))),ROWS(AR$4:AR421))))</f>
        <v/>
      </c>
      <c r="AS421" s="38" t="str">
        <f t="array" ref="AS421">IF(ROWS(AS$4:AS421)&gt;AS$1,"",INDEX('malzeme montaj'!$C$1:$C$3329,SMALL(IF('malzeme montaj'!$B$1:$B$3329=AS$3,IF('malzeme montaj'!$C$1:$C$3329&lt;&gt;"",ROW('malzeme montaj'!$C$1:$C$3329))),ROWS(AS$4:AS421))))</f>
        <v/>
      </c>
      <c r="AT421" s="38" t="str">
        <f t="array" ref="AT421">IF(ROWS(AT$4:AT421)&gt;AT$1,"",INDEX('malzeme montaj'!$C$1:$C$3329,SMALL(IF('malzeme montaj'!$B$1:$B$3329=AT$3,IF('malzeme montaj'!$C$1:$C$3329&lt;&gt;"",ROW('malzeme montaj'!$C$1:$C$3329))),ROWS(AT$4:AT421))))</f>
        <v/>
      </c>
      <c r="AU421" s="38" t="str">
        <f t="array" ref="AU421">IF(ROWS(AU$4:AU421)&gt;AU$1,"",INDEX('malzeme montaj'!$C$1:$C$3329,SMALL(IF('malzeme montaj'!$B$1:$B$3329=AU$3,IF('malzeme montaj'!$C$1:$C$3329&lt;&gt;"",ROW('malzeme montaj'!$C$1:$C$3329))),ROWS(AU$4:AU421))))</f>
        <v/>
      </c>
      <c r="AV421" s="38" t="str">
        <f t="array" ref="AV421">IF(ROWS(AV$4:AV421)&gt;AV$1,"",INDEX('malzeme montaj'!$C$1:$C$3329,SMALL(IF('malzeme montaj'!$B$1:$B$3329=AV$3,IF('malzeme montaj'!$C$1:$C$3329&lt;&gt;"",ROW('malzeme montaj'!$C$1:$C$3329))),ROWS(AV$4:AV421))))</f>
        <v/>
      </c>
      <c r="AW421" s="38" t="str">
        <f t="array" ref="AW421">IF(ROWS(AW$4:AW421)&gt;AW$1,"",INDEX('malzeme montaj'!$C$1:$C$3329,SMALL(IF('malzeme montaj'!$B$1:$B$3329=AW$3,IF('malzeme montaj'!$C$1:$C$3329&lt;&gt;"",ROW('malzeme montaj'!$C$1:$C$3329))),ROWS(AW$4:AW421))))</f>
        <v/>
      </c>
      <c r="AX421" s="38" t="str">
        <f t="array" ref="AX421">IF(ROWS(AX$4:AX421)&gt;AX$1,"",INDEX('malzeme montaj'!$C$1:$C$3329,SMALL(IF('malzeme montaj'!$B$1:$B$3329=AX$3,IF('malzeme montaj'!$C$1:$C$3329&lt;&gt;"",ROW('malzeme montaj'!$C$1:$C$3329))),ROWS(AX$4:AX421))))</f>
        <v/>
      </c>
      <c r="AY421" s="38" t="str">
        <f t="array" ref="AY421">IF(ROWS(AY$4:AY421)&gt;AY$1,"",INDEX('malzeme montaj'!$C$1:$C$3329,SMALL(IF('malzeme montaj'!$B$1:$B$3329=AY$3,IF('malzeme montaj'!$C$1:$C$3329&lt;&gt;"",ROW('malzeme montaj'!$C$1:$C$3329))),ROWS(AY$4:AY421))))</f>
        <v/>
      </c>
      <c r="AZ421" s="38" t="str">
        <f t="array" ref="AZ421">IF(ROWS(AZ$4:AZ421)&gt;AZ$1,"",INDEX('malzeme montaj'!$C$1:$C$3329,SMALL(IF('malzeme montaj'!$B$1:$B$3329=AZ$3,IF('malzeme montaj'!$C$1:$C$3329&lt;&gt;"",ROW('malzeme montaj'!$C$1:$C$3329))),ROWS(AZ$4:AZ421))))</f>
        <v/>
      </c>
      <c r="BA421" s="38" t="str">
        <f t="array" ref="BA421">IF(ROWS(BA$4:BA421)&gt;BA$1,"",INDEX('malzeme montaj'!$C$1:$C$3329,SMALL(IF('malzeme montaj'!$B$1:$B$3329=BA$3,IF('malzeme montaj'!$C$1:$C$3329&lt;&gt;"",ROW('malzeme montaj'!$C$1:$C$3329))),ROWS(BA$4:BA421))))</f>
        <v/>
      </c>
      <c r="BB421" s="38" t="str">
        <f t="array" ref="BB421">IF(ROWS(BB$4:BB421)&gt;BB$1,"",INDEX('malzeme montaj'!$C$1:$C$3329,SMALL(IF('malzeme montaj'!$B$1:$B$3329=BB$3,IF('malzeme montaj'!$C$1:$C$3329&lt;&gt;"",ROW('malzeme montaj'!$C$1:$C$3329))),ROWS(BB$4:BB421))))</f>
        <v/>
      </c>
      <c r="BC421" s="38" t="str">
        <f t="array" ref="BC421">IF(ROWS(BC$4:BC421)&gt;BC$1,"",INDEX('malzeme montaj'!$C$1:$C$3329,SMALL(IF('malzeme montaj'!$B$1:$B$3329=BC$3,IF('malzeme montaj'!$C$1:$C$3329&lt;&gt;"",ROW('malzeme montaj'!$C$1:$C$3329))),ROWS(BC$4:BC421))))</f>
        <v/>
      </c>
      <c r="BD421" s="38" t="str">
        <f t="array" ref="BD421">IF(ROWS(BD$4:BD421)&gt;BD$1,"",INDEX('malzeme montaj'!$C$1:$C$3329,SMALL(IF('malzeme montaj'!$B$1:$B$3329=BD$3,IF('malzeme montaj'!$C$1:$C$3329&lt;&gt;"",ROW('malzeme montaj'!$C$1:$C$3329))),ROWS(BD$4:BD421))))</f>
        <v/>
      </c>
      <c r="BE421" s="38"/>
      <c r="BF421" s="38" t="str">
        <f t="array" ref="BF421">IF(ROWS(BF$4:BF421)&gt;BF$1,"",INDEX('malzeme montaj'!$C$1:$C$3329,SMALL(IF('malzeme montaj'!$B$1:$B$3329=BF$3,IF('malzeme montaj'!$C$1:$C$3329&lt;&gt;"",ROW('malzeme montaj'!$C$1:$C$3329))),ROWS(BF$4:BF421))))</f>
        <v/>
      </c>
      <c r="BG421" s="38" t="str">
        <f t="array" ref="BG421">IF(ROWS(BG$4:BG421)&gt;BG$1,"",INDEX('malzeme montaj'!$C$1:$C$3329,SMALL(IF('malzeme montaj'!$B$1:$B$3329=BG$3,IF('malzeme montaj'!$C$1:$C$3329&lt;&gt;"",ROW('malzeme montaj'!$C$1:$C$3329))),ROWS(BG$4:BG421))))</f>
        <v/>
      </c>
      <c r="BH421" s="38" t="str">
        <f t="array" ref="BH421">IF(ROWS(BH$4:BH421)&gt;BH$1,"",INDEX('malzeme montaj'!$C$1:$C$3329,SMALL(IF('malzeme montaj'!$B$1:$B$3329=BH$3,IF('malzeme montaj'!$C$1:$C$3329&lt;&gt;"",ROW('malzeme montaj'!$C$1:$C$3329))),ROWS(BH$4:BH421))))</f>
        <v/>
      </c>
      <c r="BI421" s="38" t="str">
        <f t="array" ref="BI421">IF(ROWS(BI$4:BI421)&gt;BI$1,"",INDEX('malzeme montaj'!$C$1:$C$3329,SMALL(IF('malzeme montaj'!$B$1:$B$3329=BI$3,IF('malzeme montaj'!$C$1:$C$3329&lt;&gt;"",ROW('malzeme montaj'!$C$1:$C$3329))),ROWS(BI$4:BI421))))</f>
        <v/>
      </c>
      <c r="BJ421" s="38" t="str">
        <f t="array" ref="BJ421">IF(ROWS(BJ$4:BJ421)&gt;BJ$1,"",INDEX('malzeme montaj'!$C$1:$C$3329,SMALL(IF('malzeme montaj'!$B$1:$B$3329=BJ$3,IF('malzeme montaj'!$C$1:$C$3329&lt;&gt;"",ROW('malzeme montaj'!$C$1:$C$3329))),ROWS(BJ$4:BJ421))))</f>
        <v/>
      </c>
      <c r="BK421" s="38" t="str">
        <f t="array" ref="BK421">IF(ROWS(BK$4:BK421)&gt;BK$1,"",INDEX('malzeme montaj'!$C$1:$C$3329,SMALL(IF('malzeme montaj'!$B$1:$B$3329=BK$3,IF('malzeme montaj'!$C$1:$C$3329&lt;&gt;"",ROW('malzeme montaj'!$C$1:$C$3329))),ROWS(BK$4:BK421))))</f>
        <v/>
      </c>
      <c r="BL421" s="38" t="str">
        <f t="array" ref="BL421">IF(ROWS(BL$4:BL421)&gt;BL$1,"",INDEX('malzeme montaj'!$C$1:$C$3329,SMALL(IF('malzeme montaj'!$B$1:$B$3329=BL$3,IF('malzeme montaj'!$C$1:$C$3329&lt;&gt;"",ROW('malzeme montaj'!$C$1:$C$3329))),ROWS(BL$4:BL421))))</f>
        <v/>
      </c>
      <c r="BM421" s="38" t="str">
        <f t="array" ref="BM421">IF(ROWS(BM$4:BM421)&gt;BM$1,"",INDEX('malzeme montaj'!$C$1:$C$3329,SMALL(IF('malzeme montaj'!$B$1:$B$3329=BM$3,IF('malzeme montaj'!$C$1:$C$3329&lt;&gt;"",ROW('malzeme montaj'!$C$1:$C$3329))),ROWS(BM$4:BM421))))</f>
        <v/>
      </c>
      <c r="BN421" s="38" t="str">
        <f t="array" ref="BN421">IF(ROWS(BN$4:BN421)&gt;BN$1,"",INDEX('malzeme montaj'!$C$1:$C$3329,SMALL(IF('malzeme montaj'!$B$1:$B$3329=BN$3,IF('malzeme montaj'!$C$1:$C$3329&lt;&gt;"",ROW('malzeme montaj'!$C$1:$C$3329))),ROWS(BN$4:BN421))))</f>
        <v/>
      </c>
      <c r="BO421" s="38" t="str">
        <f t="array" ref="BO421">IF(ROWS(BO$4:BO421)&gt;BO$1,"",INDEX('malzeme montaj'!$C$1:$C$3329,SMALL(IF('malzeme montaj'!$B$1:$B$3329=BO$3,IF('malzeme montaj'!$C$1:$C$3329&lt;&gt;"",ROW('malzeme montaj'!$C$1:$C$3329))),ROWS(BO$4:BO421))))</f>
        <v/>
      </c>
      <c r="BP421" s="38" t="str">
        <f t="array" ref="BP421">IF(ROWS(BP$4:BP421)&gt;BP$1,"",INDEX('malzeme montaj'!$C$1:$C$3329,SMALL(IF('malzeme montaj'!$B$1:$B$3329=BP$3,IF('malzeme montaj'!$C$1:$C$3329&lt;&gt;"",ROW('malzeme montaj'!$C$1:$C$3329))),ROWS(BP$4:BP421))))</f>
        <v/>
      </c>
      <c r="BQ421" s="38" t="str">
        <f t="array" ref="BQ421">IF(ROWS(BQ$4:BQ421)&gt;BQ$1,"",INDEX('malzeme montaj'!$C$1:$C$3329,SMALL(IF('malzeme montaj'!$B$1:$B$3329=BQ$3,IF('malzeme montaj'!$C$1:$C$3329&lt;&gt;"",ROW('malzeme montaj'!$C$1:$C$3329))),ROWS(BQ$4:BQ421))))</f>
        <v/>
      </c>
      <c r="BR421" s="38" t="str">
        <f t="array" ref="BR421">IF(ROWS(BR$4:BR421)&gt;BR$1,"",INDEX('malzeme montaj'!$C$1:$C$3329,SMALL(IF('malzeme montaj'!$B$1:$B$3329=BR$3,IF('malzeme montaj'!$C$1:$C$3329&lt;&gt;"",ROW('malzeme montaj'!$C$1:$C$3329))),ROWS(BR$4:BR421))))</f>
        <v/>
      </c>
      <c r="BS421" s="38" t="str">
        <f t="array" ref="BS421">IF(ROWS(BS$4:BS421)&gt;BS$1,"",INDEX('malzeme montaj'!$C$1:$C$3329,SMALL(IF('malzeme montaj'!$B$1:$B$3329=BS$3,IF('malzeme montaj'!$C$1:$C$3329&lt;&gt;"",ROW('malzeme montaj'!$C$1:$C$3329))),ROWS(BS$4:BS421))))</f>
        <v/>
      </c>
      <c r="BT421" s="38" t="str">
        <f t="array" ref="BT421">IF(ROWS(BT$4:BT421)&gt;BT$1,"",INDEX('malzeme montaj'!$C$1:$C$3329,SMALL(IF('malzeme montaj'!$B$1:$B$3329=BT$3,IF('malzeme montaj'!$C$1:$C$3329&lt;&gt;"",ROW('malzeme montaj'!$C$1:$C$3329))),ROWS(BT$4:BT421))))</f>
        <v/>
      </c>
      <c r="BU421" s="34" t="str">
        <f t="array" ref="BU421">IF(ROWS(BU$4:BU421)&gt;BU$1,"",INDEX('malzeme montaj'!$C$1:$C$3329,SMALL(IF('malzeme montaj'!$B$1:$B$3329=BU$3,IF('malzeme montaj'!$C$1:$C$3329&lt;&gt;"",ROW('malzeme montaj'!$C$1:$C$3329))),ROWS(BU$4:BU421))))</f>
        <v/>
      </c>
      <c r="BV421" s="34" t="str">
        <f t="array" ref="BV421">IF(ROWS(BV$4:BV421)&gt;BV$1,"",INDEX('malzeme montaj'!$C$1:$C$3329,SMALL(IF('malzeme montaj'!$B$1:$B$3329=BV$3,IF('malzeme montaj'!$C$1:$C$3329&lt;&gt;"",ROW('malzeme montaj'!$C$1:$C$3329))),ROWS(BV$4:BV421))))</f>
        <v/>
      </c>
      <c r="BW421" s="34" t="str">
        <f t="array" ref="BW421">IF(ROWS(BW$4:BW421)&gt;BW$1,"",INDEX('malzeme montaj'!$C$1:$C$3329,SMALL(IF('malzeme montaj'!$B$1:$B$3329=BW$3,IF('malzeme montaj'!$C$1:$C$3329&lt;&gt;"",ROW('malzeme montaj'!$C$1:$C$3329))),ROWS(BW$4:BW421))))</f>
        <v/>
      </c>
      <c r="BX421" s="34" t="str">
        <f t="array" ref="BX421">IF(ROWS(BX$4:BX421)&gt;BX$1,"",INDEX('malzeme montaj'!$C$1:$C$3329,SMALL(IF('malzeme montaj'!$B$1:$B$3329=BX$3,IF('malzeme montaj'!$C$1:$C$3329&lt;&gt;"",ROW('malzeme montaj'!$C$1:$C$3329))),ROWS(BX$4:BX421))))</f>
        <v/>
      </c>
      <c r="BY421" s="34" t="str">
        <f t="array" ref="BY421">IF(ROWS(BY$4:BY421)&gt;BY$1,"",INDEX('malzeme montaj'!$C$1:$C$3329,SMALL(IF('malzeme montaj'!$B$1:$B$3329=BY$3,IF('malzeme montaj'!$C$1:$C$3329&lt;&gt;"",ROW('malzeme montaj'!$C$1:$C$3329))),ROWS(BY$4:BY421))))</f>
        <v/>
      </c>
      <c r="BZ421" s="34" t="str">
        <f t="array" ref="BZ421">IF(ROWS(BZ$4:BZ421)&gt;BZ$1,"",INDEX('malzeme montaj'!$C$1:$C$3329,SMALL(IF('malzeme montaj'!$B$1:$B$3329=BZ$3,IF('malzeme montaj'!$C$1:$C$3329&lt;&gt;"",ROW('malzeme montaj'!$C$1:$C$3329))),ROWS(BZ$4:BZ421))))</f>
        <v/>
      </c>
      <c r="CA421" s="34" t="str">
        <f t="array" ref="CA421">IF(ROWS(CA$4:CA421)&gt;CA$1,"",INDEX('malzeme montaj'!$C$1:$C$3329,SMALL(IF('malzeme montaj'!$B$1:$B$3329=CA$3,IF('malzeme montaj'!$C$1:$C$3329&lt;&gt;"",ROW('malzeme montaj'!$C$1:$C$3329))),ROWS(CA$4:CA421))))</f>
        <v/>
      </c>
      <c r="CB421" s="34" t="str">
        <f t="array" ref="CB421">IF(ROWS(CB$4:CB421)&gt;CB$1,"",INDEX('malzeme montaj'!$C$1:$C$3329,SMALL(IF('malzeme montaj'!$B$1:$B$3329=CB$3,IF('malzeme montaj'!$C$1:$C$3329&lt;&gt;"",ROW('malzeme montaj'!$C$1:$C$3329))),ROWS(CB$4:CB421))))</f>
        <v/>
      </c>
      <c r="CC421" s="34" t="str">
        <f t="array" ref="CC421">IF(ROWS(CC$4:CC421)&gt;CC$1,"",INDEX('malzeme montaj'!$C$1:$C$3329,SMALL(IF('malzeme montaj'!$B$1:$B$3329=CC$3,IF('malzeme montaj'!$C$1:$C$3329&lt;&gt;"",ROW('malzeme montaj'!$C$1:$C$3329))),ROWS(CC$4:CC421))))</f>
        <v/>
      </c>
      <c r="CD421" s="34" t="str">
        <f t="array" ref="CD421">IF(ROWS(CD$4:CD421)&gt;CD$1,"",INDEX('malzeme montaj'!$C$1:$C$3329,SMALL(IF('malzeme montaj'!$B$1:$B$3329=CD$3,IF('malzeme montaj'!$C$1:$C$3329&lt;&gt;"",ROW('malzeme montaj'!$C$1:$C$3329))),ROWS(CD$4:CD421))))</f>
        <v/>
      </c>
      <c r="CE421" s="34" t="str">
        <f t="array" ref="CE421">IF(ROWS(CE$4:CE421)&gt;CE$1,"",INDEX('malzeme montaj'!$C$1:$C$3329,SMALL(IF('malzeme montaj'!$B$1:$B$3329=CE$3,IF('malzeme montaj'!$C$1:$C$3329&lt;&gt;"",ROW('malzeme montaj'!$C$1:$C$3329))),ROWS(CE$4:CE421))))</f>
        <v/>
      </c>
      <c r="CF421" s="34" t="str">
        <f t="array" ref="CF421">IF(ROWS(CF$4:CF421)&gt;CF$1,"",INDEX('malzeme montaj'!$C$1:$C$3329,SMALL(IF('malzeme montaj'!$B$1:$B$3329=CF$3,IF('malzeme montaj'!$C$1:$C$3329&lt;&gt;"",ROW('malzeme montaj'!$C$1:$C$3329))),ROWS(CF$4:CF421))))</f>
        <v/>
      </c>
      <c r="CG421" s="34" t="str">
        <f t="array" ref="CG421">IF(ROWS(CG$4:CG421)&gt;CG$1,"",INDEX('malzeme montaj'!$C$1:$C$3329,SMALL(IF('malzeme montaj'!$B$1:$B$3329=CG$3,IF('malzeme montaj'!$C$1:$C$3329&lt;&gt;"",ROW('malzeme montaj'!$C$1:$C$3329))),ROWS(CG$4:CG421))))</f>
        <v/>
      </c>
      <c r="CH421" s="34" t="str">
        <f t="array" ref="CH421">IF(ROWS(CH$4:CH421)&gt;CH$1,"",INDEX('malzeme montaj'!$C$1:$C$3329,SMALL(IF('malzeme montaj'!$B$1:$B$3329=CH$3,IF('malzeme montaj'!$C$1:$C$3329&lt;&gt;"",ROW('malzeme montaj'!$C$1:$C$3329))),ROWS(CH$4:CH421))))</f>
        <v/>
      </c>
      <c r="CI421" s="34" t="str">
        <f t="array" ref="CI421">IF(ROWS(CI$4:CI421)&gt;CI$1,"",INDEX('malzeme montaj'!$C$1:$C$3329,SMALL(IF('malzeme montaj'!$B$1:$B$3329=CI$3,IF('malzeme montaj'!$C$1:$C$3329&lt;&gt;"",ROW('malzeme montaj'!$C$1:$C$3329))),ROWS(CI$4:CI421))))</f>
        <v/>
      </c>
      <c r="CJ421" s="34" t="str">
        <f t="array" ref="CJ421">IF(ROWS(CJ$4:CJ421)&gt;CJ$1,"",INDEX('malzeme montaj'!$C$1:$C$3329,SMALL(IF('malzeme montaj'!$B$1:$B$3329=CJ$3,IF('malzeme montaj'!$C$1:$C$3329&lt;&gt;"",ROW('malzeme montaj'!$C$1:$C$3329))),ROWS(CJ$4:CJ421))))</f>
        <v/>
      </c>
      <c r="CK421" s="34" t="str">
        <f t="array" ref="CK421">IF(ROWS(CK$4:CK421)&gt;CK$1,"",INDEX('malzeme montaj'!$C$1:$C$3329,SMALL(IF('malzeme montaj'!$B$1:$B$3329=CK$3,IF('malzeme montaj'!$C$1:$C$3329&lt;&gt;"",ROW('malzeme montaj'!$C$1:$C$3329))),ROWS(CK$4:CK421))))</f>
        <v/>
      </c>
      <c r="CL421" s="34" t="str">
        <f t="array" ref="CL421">IF(ROWS(CL$4:CL421)&gt;CL$1,"",INDEX('malzeme montaj'!$C$1:$C$3329,SMALL(IF('malzeme montaj'!$B$1:$B$3329=CL$3,IF('malzeme montaj'!$C$1:$C$3329&lt;&gt;"",ROW('malzeme montaj'!$C$1:$C$3329))),ROWS(CL$4:CL421))))</f>
        <v/>
      </c>
      <c r="CM421" s="34" t="str">
        <f t="array" ref="CM421">IF(ROWS(CM$4:CM421)&gt;CM$1,"",INDEX('malzeme montaj'!$C$1:$C$3329,SMALL(IF('malzeme montaj'!$B$1:$B$3329=CM$3,IF('malzeme montaj'!$C$1:$C$3329&lt;&gt;"",ROW('malzeme montaj'!$C$1:$C$3329))),ROWS(CM$4:CM421))))</f>
        <v/>
      </c>
      <c r="CN421" s="34" t="str">
        <f t="array" ref="CN421">IF(ROWS(CN$4:CN421)&gt;CN$1,"",INDEX('malzeme montaj'!$C$1:$C$3329,SMALL(IF('malzeme montaj'!$B$1:$B$3329=CN$3,IF('malzeme montaj'!$C$1:$C$3329&lt;&gt;"",ROW('malzeme montaj'!$C$1:$C$3329))),ROWS(CN$4:CN421))))</f>
        <v/>
      </c>
      <c r="CO421" s="34" t="str">
        <f t="array" ref="CO421">IF(ROWS(CO$4:CO421)&gt;CO$1,"",INDEX('malzeme montaj'!$C$1:$C$3329,SMALL(IF('malzeme montaj'!$B$1:$B$3329=CO$3,IF('malzeme montaj'!$C$1:$C$3329&lt;&gt;"",ROW('malzeme montaj'!$C$1:$C$3329))),ROWS(CO$4:CO421))))</f>
        <v/>
      </c>
      <c r="CP421" s="34" t="str">
        <f t="array" ref="CP421">IF(ROWS(CP$4:CP421)&gt;CP$1,"",INDEX('malzeme montaj'!$C$1:$C$3329,SMALL(IF('malzeme montaj'!$B$1:$B$3329=CP$3,IF('malzeme montaj'!$C$1:$C$3329&lt;&gt;"",ROW('malzeme montaj'!$C$1:$C$3329))),ROWS(CP$4:CP421))))</f>
        <v/>
      </c>
      <c r="CQ421" s="34" t="str">
        <f t="array" ref="CQ421">IF(ROWS(CQ$4:CQ421)&gt;CQ$1,"",INDEX('malzeme montaj'!$C$1:$C$3329,SMALL(IF('malzeme montaj'!$B$1:$B$3329=CQ$3,IF('malzeme montaj'!$C$1:$C$3329&lt;&gt;"",ROW('malzeme montaj'!$C$1:$C$3329))),ROWS(CQ$4:CQ421))))</f>
        <v/>
      </c>
      <c r="CR421" s="34" t="str">
        <f t="array" ref="CR421">IF(ROWS(CR$4:CR421)&gt;CR$1,"",INDEX('malzeme montaj'!$C$1:$C$3329,SMALL(IF('malzeme montaj'!$B$1:$B$3329=CR$3,IF('malzeme montaj'!$C$1:$C$3329&lt;&gt;"",ROW('malzeme montaj'!$C$1:$C$3329))),ROWS(CR$4:CR421))))</f>
        <v/>
      </c>
      <c r="CS421" s="34" t="str">
        <f t="array" ref="CS421">IF(ROWS(CS$4:CS421)&gt;CS$1,"",INDEX('malzeme montaj'!$C$1:$C$3329,SMALL(IF('malzeme montaj'!$B$1:$B$3329=CS$3,IF('malzeme montaj'!$C$1:$C$3329&lt;&gt;"",ROW('malzeme montaj'!$C$1:$C$3329))),ROWS(CS$4:CS421))))</f>
        <v/>
      </c>
      <c r="CT421" s="34" t="str">
        <f t="array" ref="CT421">IF(ROWS(CT$4:CT421)&gt;CT$1,"",INDEX('malzeme montaj'!$C$1:$C$3329,SMALL(IF('malzeme montaj'!$B$1:$B$3329=CT$3,IF('malzeme montaj'!$C$1:$C$3329&lt;&gt;"",ROW('malzeme montaj'!$C$1:$C$3329))),ROWS(CT$4:CT421))))</f>
        <v/>
      </c>
      <c r="CU421" s="34" t="str">
        <f t="array" ref="CU421">IF(ROWS(CU$4:CU421)&gt;CU$1,"",INDEX('malzeme montaj'!$C$1:$C$3329,SMALL(IF('malzeme montaj'!$B$1:$B$3329=CU$3,IF('malzeme montaj'!$C$1:$C$3329&lt;&gt;"",ROW('malzeme montaj'!$C$1:$C$3329))),ROWS(CU$4:CU421))))</f>
        <v/>
      </c>
      <c r="CV421" s="34" t="str">
        <f t="array" ref="CV421">IF(ROWS(CV$4:CV421)&gt;CV$1,"",INDEX('malzeme montaj'!$C$1:$C$3329,SMALL(IF('malzeme montaj'!$B$1:$B$3329=CV$3,IF('malzeme montaj'!$C$1:$C$3329&lt;&gt;"",ROW('malzeme montaj'!$C$1:$C$3329))),ROWS(CV$4:CV421))))</f>
        <v/>
      </c>
      <c r="CW421" s="34" t="str">
        <f t="array" ref="CW421">IF(ROWS(CW$4:CW421)&gt;CW$1,"",INDEX('malzeme montaj'!$C$1:$C$3329,SMALL(IF('malzeme montaj'!$B$1:$B$3329=CW$3,IF('malzeme montaj'!$C$1:$C$3329&lt;&gt;"",ROW('malzeme montaj'!$C$1:$C$3329))),ROWS(CW$4:CW421))))</f>
        <v/>
      </c>
      <c r="CX421" s="34" t="str">
        <f t="array" ref="CX421">IF(ROWS(CX$4:CX421)&gt;CX$1,"",INDEX('malzeme montaj'!$C$1:$C$3329,SMALL(IF('malzeme montaj'!$B$1:$B$3329=CX$3,IF('malzeme montaj'!$C$1:$C$3329&lt;&gt;"",ROW('malzeme montaj'!$C$1:$C$3329))),ROWS(CX$4:CX421))))</f>
        <v/>
      </c>
      <c r="CY421" s="34" t="str">
        <f t="array" ref="CY421">IF(ROWS(CY$4:CY421)&gt;CY$1,"",INDEX('malzeme montaj'!$C$1:$C$3329,SMALL(IF('malzeme montaj'!$B$1:$B$3329=CY$3,IF('malzeme montaj'!$C$1:$C$3329&lt;&gt;"",ROW('malzeme montaj'!$C$1:$C$3329))),ROWS(CY$4:CY421))))</f>
        <v/>
      </c>
      <c r="CZ421" s="34" t="str">
        <f t="array" ref="CZ421">IF(ROWS(CZ$4:CZ421)&gt;CZ$1,"",INDEX('malzeme montaj'!$C$1:$C$3329,SMALL(IF('malzeme montaj'!$B$1:$B$3329=CZ$3,IF('malzeme montaj'!$C$1:$C$3329&lt;&gt;"",ROW('malzeme montaj'!$C$1:$C$3329))),ROWS(CZ$4:CZ421))))</f>
        <v/>
      </c>
      <c r="DA421" s="34" t="str">
        <f t="array" ref="DA421">IF(ROWS(DA$4:DA421)&gt;DA$1,"",INDEX('malzeme montaj'!$C$1:$C$3329,SMALL(IF('malzeme montaj'!$B$1:$B$3329=DA$3,IF('malzeme montaj'!$C$1:$C$3329&lt;&gt;"",ROW('malzeme montaj'!$C$1:$C$3329))),ROWS(DA$4:DA421))))</f>
        <v/>
      </c>
      <c r="DB421" s="34" t="str">
        <f t="array" ref="DB421">IF(ROWS(DB$4:DB421)&gt;DB$1,"",INDEX('malzeme montaj'!$C$1:$C$3329,SMALL(IF('malzeme montaj'!$B$1:$B$3329=DB$3,IF('malzeme montaj'!$C$1:$C$3329&lt;&gt;"",ROW('malzeme montaj'!$C$1:$C$3329))),ROWS(DB$4:DB421))))</f>
        <v/>
      </c>
      <c r="DC421" s="34" t="str">
        <f t="array" ref="DC421">IF(ROWS(DC$4:DC421)&gt;DC$1,"",INDEX('malzeme montaj'!$C$1:$C$3329,SMALL(IF('malzeme montaj'!$B$1:$B$3329=DC$3,IF('malzeme montaj'!$C$1:$C$3329&lt;&gt;"",ROW('malzeme montaj'!$C$1:$C$3329))),ROWS(DC$4:DC421))))</f>
        <v/>
      </c>
      <c r="DD421" s="34" t="str">
        <f t="array" ref="DD421">IF(ROWS(DD$4:DD421)&gt;DD$1,"",INDEX('malzeme montaj'!$C$1:$C$3329,SMALL(IF('malzeme montaj'!$B$1:$B$3329=DD$3,IF('malzeme montaj'!$C$1:$C$3329&lt;&gt;"",ROW('malzeme montaj'!$C$1:$C$3329))),ROWS(DD$4:DD421))))</f>
        <v/>
      </c>
      <c r="DE421" s="34" t="str">
        <f t="array" ref="DE421">IF(ROWS(DE$4:DE421)&gt;DE$1,"",INDEX('malzeme montaj'!$C$1:$C$3329,SMALL(IF('malzeme montaj'!$B$1:$B$3329=DE$3,IF('malzeme montaj'!$C$1:$C$3329&lt;&gt;"",ROW('malzeme montaj'!$C$1:$C$3329))),ROWS(DE$4:DE421))))</f>
        <v/>
      </c>
      <c r="DF421" s="34" t="str">
        <f t="array" ref="DF421">IF(ROWS(DF$4:DF421)&gt;DF$1,"",INDEX('malzeme montaj'!$C$1:$C$3329,SMALL(IF('malzeme montaj'!$B$1:$B$3329=DF$3,IF('malzeme montaj'!$C$1:$C$3329&lt;&gt;"",ROW('malzeme montaj'!$C$1:$C$3329))),ROWS(DF$4:DF421))))</f>
        <v/>
      </c>
      <c r="DG421" s="34" t="str">
        <f t="array" ref="DG421">IF(ROWS(DG$4:DG421)&gt;DG$1,"",INDEX('malzeme montaj'!$C$1:$C$3329,SMALL(IF('malzeme montaj'!$B$1:$B$3329=DG$3,IF('malzeme montaj'!$C$1:$C$3329&lt;&gt;"",ROW('malzeme montaj'!$C$1:$C$3329))),ROWS(DG$4:DG421))))</f>
        <v/>
      </c>
      <c r="DH421" s="34" t="str">
        <f t="array" ref="DH421">IF(ROWS(DH$4:DH421)&gt;DH$1,"",INDEX('malzeme montaj'!$C$1:$C$3329,SMALL(IF('malzeme montaj'!$B$1:$B$3329=DH$3,IF('malzeme montaj'!$C$1:$C$3329&lt;&gt;"",ROW('malzeme montaj'!$C$1:$C$3329))),ROWS(DH$4:DH421))))</f>
        <v/>
      </c>
      <c r="DI421" s="34" t="str">
        <f t="array" ref="DI421">IF(ROWS(DI$4:DI421)&gt;DI$1,"",INDEX('malzeme montaj'!$C$1:$C$3329,SMALL(IF('malzeme montaj'!$B$1:$B$3329=DI$3,IF('malzeme montaj'!$C$1:$C$3329&lt;&gt;"",ROW('malzeme montaj'!$C$1:$C$3329))),ROWS(DI$4:DI421))))</f>
        <v/>
      </c>
      <c r="DJ421" s="34" t="str">
        <f t="array" ref="DJ421">IF(ROWS(DJ$4:DJ421)&gt;DJ$1,"",INDEX('malzeme montaj'!$C$1:$C$3329,SMALL(IF('malzeme montaj'!$B$1:$B$3329=DJ$3,IF('malzeme montaj'!$C$1:$C$3329&lt;&gt;"",ROW('malzeme montaj'!$C$1:$C$3329))),ROWS(DJ$4:DJ421))))</f>
        <v/>
      </c>
      <c r="DK421" s="34" t="str">
        <f t="array" ref="DK421">IF(ROWS(DK$4:DK421)&gt;DK$1,"",INDEX('malzeme montaj'!$C$1:$C$3329,SMALL(IF('malzeme montaj'!$B$1:$B$3329=DK$3,IF('malzeme montaj'!$C$1:$C$3329&lt;&gt;"",ROW('malzeme montaj'!$C$1:$C$3329))),ROWS(DK$4:DK421))))</f>
        <v/>
      </c>
      <c r="DL421" s="34" t="str">
        <f t="array" ref="DL421">IF(ROWS(DL$4:DL421)&gt;DL$1,"",INDEX('malzeme montaj'!$C$1:$C$3329,SMALL(IF('malzeme montaj'!$B$1:$B$3329=DL$3,IF('malzeme montaj'!$C$1:$C$3329&lt;&gt;"",ROW('malzeme montaj'!$C$1:$C$3329))),ROWS(DL$4:DL421))))</f>
        <v/>
      </c>
      <c r="DQ421" s="34" t="str">
        <f t="array" ref="DQ421">IF(ROWS(DQ$4:DQ421)&gt;DQ$1,"",INDEX('malzeme montaj'!$C$1:$C$3329,SMALL(IF('malzeme montaj'!$B$1:$B$3329=DQ$3,IF('malzeme montaj'!$C$1:$C$3329&lt;&gt;"",ROW('malzeme montaj'!$C$1:$C$3329))),ROWS(DQ$4:DQ421))))</f>
        <v/>
      </c>
      <c r="DR421" s="34" t="str">
        <f t="array" ref="DR421">IF(ROWS(DR$4:DR421)&gt;DR$1,"",INDEX('malzeme montaj'!$C$1:$C$3329,SMALL(IF('malzeme montaj'!$B$1:$B$3329=DR$3,IF('malzeme montaj'!$C$1:$C$3329&lt;&gt;"",ROW('malzeme montaj'!$C$1:$C$3329))),ROWS(DR$4:DR421))))</f>
        <v/>
      </c>
      <c r="DS421" s="34" t="str">
        <f t="array" ref="DS421">IF(ROWS(DS$4:DS421)&gt;DS$1,"",INDEX('malzeme montaj'!$C$1:$C$3329,SMALL(IF('malzeme montaj'!$B$1:$B$3329=DS$3,IF('malzeme montaj'!$C$1:$C$3329&lt;&gt;"",ROW('malzeme montaj'!$C$1:$C$3329))),ROWS(DS$4:DS421))))</f>
        <v/>
      </c>
      <c r="DT421" s="34" t="str">
        <f t="array" ref="DT421">IF(ROWS(DT$4:DT421)&gt;DT$1,"",INDEX('malzeme montaj'!$C$1:$C$3329,SMALL(IF('malzeme montaj'!$B$1:$B$3329=DT$3,IF('malzeme montaj'!$C$1:$C$3329&lt;&gt;"",ROW('malzeme montaj'!$C$1:$C$3329))),ROWS(DT$4:DT421))))</f>
        <v/>
      </c>
      <c r="DU421" s="34" t="str">
        <f t="array" ref="DU421">IF(ROWS(DU$4:DU421)&gt;DU$1,"",INDEX('malzeme montaj'!$C$1:$C$3329,SMALL(IF('malzeme montaj'!$B$1:$B$3329=DU$3,IF('malzeme montaj'!$C$1:$C$3329&lt;&gt;"",ROW('malzeme montaj'!$C$1:$C$3329))),ROWS(DU$4:DU421))))</f>
        <v/>
      </c>
      <c r="DV421" s="34" t="str">
        <f t="array" ref="DV421">IF(ROWS(DV$4:DV421)&gt;DV$1,"",INDEX('malzeme montaj'!$C$1:$C$3329,SMALL(IF('malzeme montaj'!$B$1:$B$3329=DV$3,IF('malzeme montaj'!$C$1:$C$3329&lt;&gt;"",ROW('malzeme montaj'!$C$1:$C$3329))),ROWS(DV$4:DV421))))</f>
        <v/>
      </c>
      <c r="DW421" s="34" t="str">
        <f t="array" ref="DW421">IF(ROWS(DW$4:DW421)&gt;DW$1,"",INDEX('malzeme montaj'!$C$1:$C$3329,SMALL(IF('malzeme montaj'!$B$1:$B$3329=DW$3,IF('malzeme montaj'!$C$1:$C$3329&lt;&gt;"",ROW('malzeme montaj'!$C$1:$C$3329))),ROWS(DW$4:DW421))))</f>
        <v/>
      </c>
      <c r="DX421" s="34" t="str">
        <f t="array" ref="DX421">IF(ROWS(DX$4:DX421)&gt;DX$1,"",INDEX('malzeme montaj'!$C$1:$C$3329,SMALL(IF('malzeme montaj'!$B$1:$B$3329=DX$3,IF('malzeme montaj'!$C$1:$C$3329&lt;&gt;"",ROW('malzeme montaj'!$C$1:$C$3329))),ROWS(DX$4:DX421))))</f>
        <v/>
      </c>
      <c r="DY421" s="34" t="str">
        <f t="array" ref="DY421">IF(ROWS(DY$4:DY421)&gt;DY$1,"",INDEX('malzeme montaj'!$C$1:$C$3329,SMALL(IF('malzeme montaj'!$B$1:$B$3329=DY$3,IF('malzeme montaj'!$C$1:$C$3329&lt;&gt;"",ROW('malzeme montaj'!$C$1:$C$3329))),ROWS(DY$4:DY421))))</f>
        <v/>
      </c>
      <c r="DZ421" s="34" t="str">
        <f t="array" ref="DZ421">IF(ROWS(DZ$4:DZ421)&gt;DZ$1,"",INDEX('malzeme montaj'!$C$1:$C$3329,SMALL(IF('malzeme montaj'!$B$1:$B$3329=DZ$3,IF('malzeme montaj'!$C$1:$C$3329&lt;&gt;"",ROW('malzeme montaj'!$C$1:$C$3329))),ROWS(DZ$4:DZ421))))</f>
        <v/>
      </c>
      <c r="EA421" s="34" t="str">
        <f t="array" ref="EA421">IF(ROWS(EA$4:EA421)&gt;EA$1,"",INDEX('malzeme montaj'!$C$1:$C$3329,SMALL(IF('malzeme montaj'!$B$1:$B$3329=EA$3,IF('malzeme montaj'!$C$1:$C$3329&lt;&gt;"",ROW('malzeme montaj'!$C$1:$C$3329))),ROWS(EA$4:EA421))))</f>
        <v/>
      </c>
      <c r="EB421" s="34" t="str">
        <f t="array" ref="EB421">IF(ROWS(EB$4:EB421)&gt;EB$1,"",INDEX('malzeme montaj'!$C$1:$C$3329,SMALL(IF('malzeme montaj'!$B$1:$B$3329=EB$3,IF('malzeme montaj'!$C$1:$C$3329&lt;&gt;"",ROW('malzeme montaj'!$C$1:$C$3329))),ROWS(EB$4:EB421))))</f>
        <v/>
      </c>
      <c r="EC421" s="34" t="str">
        <f t="array" ref="EC421">IF(ROWS(EC$4:EC421)&gt;EC$1,"",INDEX('malzeme montaj'!$C$1:$C$3329,SMALL(IF('malzeme montaj'!$B$1:$B$3329=EC$3,IF('malzeme montaj'!$C$1:$C$3329&lt;&gt;"",ROW('malzeme montaj'!$C$1:$C$3329))),ROWS(EC$4:EC421))))</f>
        <v/>
      </c>
      <c r="ED421" s="34" t="str">
        <f t="array" ref="ED421">IF(ROWS(ED$4:ED421)&gt;ED$1,"",INDEX('malzeme montaj'!$C$1:$C$3329,SMALL(IF('malzeme montaj'!$B$1:$B$3329=ED$3,IF('malzeme montaj'!$C$1:$C$3329&lt;&gt;"",ROW('malzeme montaj'!$C$1:$C$3329))),ROWS(ED$4:ED421))))</f>
        <v/>
      </c>
      <c r="EE421" s="34" t="str">
        <f t="array" ref="EE421">IF(ROWS(EE$4:EE421)&gt;EE$1,"",INDEX('malzeme montaj'!$C$1:$C$3329,SMALL(IF('malzeme montaj'!$B$1:$B$3329=EE$3,IF('malzeme montaj'!$C$1:$C$3329&lt;&gt;"",ROW('malzeme montaj'!$C$1:$C$3329))),ROWS(EE$4:EE421))))</f>
        <v/>
      </c>
      <c r="EF421" s="34" t="str">
        <f t="array" ref="EF421">IF(ROWS(EF$4:EF421)&gt;EF$1,"",INDEX('malzeme montaj'!$C$1:$C$3329,SMALL(IF('malzeme montaj'!$B$1:$B$3329=EF$3,IF('malzeme montaj'!$C$1:$C$3329&lt;&gt;"",ROW('malzeme montaj'!$C$1:$C$3329))),ROWS(EF$4:EF421))))</f>
        <v/>
      </c>
      <c r="EG421" s="34" t="str">
        <f t="array" ref="EG421">IF(ROWS(EG$4:EG421)&gt;EG$1,"",INDEX('malzeme montaj'!$C$1:$C$3329,SMALL(IF('malzeme montaj'!$B$1:$B$3329=EG$3,IF('malzeme montaj'!$C$1:$C$3329&lt;&gt;"",ROW('malzeme montaj'!$C$1:$C$3329))),ROWS(EG$4:EG421))))</f>
        <v/>
      </c>
      <c r="EH421" s="34" t="str">
        <f t="array" ref="EH421">IF(ROWS(EH$4:EH421)&gt;EH$1,"",INDEX('malzeme montaj'!$C$1:$C$3329,SMALL(IF('malzeme montaj'!$B$1:$B$3329=EH$3,IF('malzeme montaj'!$C$1:$C$3329&lt;&gt;"",ROW('malzeme montaj'!$C$1:$C$3329))),ROWS(EH$4:EH421))))</f>
        <v/>
      </c>
      <c r="EI421" s="34" t="str">
        <f t="array" ref="EI421">IF(ROWS(EI$4:EI421)&gt;EI$1,"",INDEX('malzeme montaj'!$C$1:$C$3329,SMALL(IF('malzeme montaj'!$B$1:$B$3329=EI$3,IF('malzeme montaj'!$C$1:$C$3329&lt;&gt;"",ROW('malzeme montaj'!$C$1:$C$3329))),ROWS(EI$4:EI421))))</f>
        <v/>
      </c>
      <c r="EJ421" s="34" t="str">
        <f t="array" ref="EJ421">IF(ROWS(EJ$4:EJ421)&gt;EJ$1,"",INDEX('malzeme montaj'!$C$1:$C$3329,SMALL(IF('malzeme montaj'!$B$1:$B$3329=EJ$3,IF('malzeme montaj'!$C$1:$C$3329&lt;&gt;"",ROW('malzeme montaj'!$C$1:$C$3329))),ROWS(EJ$4:EJ421))))</f>
        <v/>
      </c>
      <c r="EK421" s="34" t="str">
        <f t="array" ref="EK421">IF(ROWS(EK$4:EK421)&gt;EK$1,"",INDEX('malzeme montaj'!$C$1:$C$3329,SMALL(IF('malzeme montaj'!$B$1:$B$3329=EK$3,IF('malzeme montaj'!$C$1:$C$3329&lt;&gt;"",ROW('malzeme montaj'!$C$1:$C$3329))),ROWS(EK$4:EK421))))</f>
        <v/>
      </c>
      <c r="EL421" s="34" t="str">
        <f t="array" ref="EL421">IF(ROWS(EL$4:EL421)&gt;EL$1,"",INDEX('malzeme montaj'!$C$1:$C$3329,SMALL(IF('malzeme montaj'!$B$1:$B$3329=EL$3,IF('malzeme montaj'!$C$1:$C$3329&lt;&gt;"",ROW('malzeme montaj'!$C$1:$C$3329))),ROWS(EL$4:EL421))))</f>
        <v/>
      </c>
      <c r="EM421" s="34" t="str">
        <f t="array" ref="EM421">IF(ROWS(EM$4:EM421)&gt;EM$1,"",INDEX('malzeme montaj'!$C$1:$C$3329,SMALL(IF('malzeme montaj'!$B$1:$B$3329=EM$3,IF('malzeme montaj'!$C$1:$C$3329&lt;&gt;"",ROW('malzeme montaj'!$C$1:$C$3329))),ROWS(EM$4:EM421))))</f>
        <v/>
      </c>
      <c r="EN421" s="34" t="str">
        <f t="array" ref="EN421">IF(ROWS(EN$4:EN421)&gt;EN$1,"",INDEX('malzeme montaj'!$C$1:$C$3329,SMALL(IF('malzeme montaj'!$B$1:$B$3329=EN$3,IF('malzeme montaj'!$C$1:$C$3329&lt;&gt;"",ROW('malzeme montaj'!$C$1:$C$3329))),ROWS(EN$4:EN421))))</f>
        <v/>
      </c>
      <c r="EO421" s="34" t="str">
        <f t="array" ref="EO421">IF(ROWS(EO$4:EO421)&gt;EO$1,"",INDEX('malzeme montaj'!$C$1:$C$3329,SMALL(IF('malzeme montaj'!$B$1:$B$3329=EO$3,IF('malzeme montaj'!$C$1:$C$3329&lt;&gt;"",ROW('malzeme montaj'!$C$1:$C$3329))),ROWS(EO$4:EO421))))</f>
        <v/>
      </c>
      <c r="EP421" s="34" t="str">
        <f t="array" ref="EP421">IF(ROWS(EP$4:EP421)&gt;EP$1,"",INDEX('malzeme montaj'!$C$1:$C$3329,SMALL(IF('malzeme montaj'!$B$1:$B$3329=EP$3,IF('malzeme montaj'!$C$1:$C$3329&lt;&gt;"",ROW('malzeme montaj'!$C$1:$C$3329))),ROWS(EP$4:EP421))))</f>
        <v/>
      </c>
      <c r="EQ421" s="34" t="str">
        <f t="array" ref="EQ421">IF(ROWS(EQ$4:EQ421)&gt;EQ$1,"",INDEX('malzeme montaj'!$C$1:$C$3329,SMALL(IF('malzeme montaj'!$B$1:$B$3329=EQ$3,IF('malzeme montaj'!$C$1:$C$3329&lt;&gt;"",ROW('malzeme montaj'!$C$1:$C$3329))),ROWS(EQ$4:EQ421))))</f>
        <v/>
      </c>
      <c r="ER421" s="34" t="str">
        <f t="array" ref="ER421">IF(ROWS(ER$4:ER421)&gt;ER$1,"",INDEX('malzeme montaj'!$C$1:$C$3329,SMALL(IF('malzeme montaj'!$B$1:$B$3329=ER$3,IF('malzeme montaj'!$C$1:$C$3329&lt;&gt;"",ROW('malzeme montaj'!$C$1:$C$3329))),ROWS(ER$4:ER421))))</f>
        <v/>
      </c>
      <c r="ES421" s="34" t="str">
        <f t="array" ref="ES421">IF(ROWS(ES$4:ES421)&gt;ES$1,"",INDEX('malzeme montaj'!$C$1:$C$3329,SMALL(IF('malzeme montaj'!$B$1:$B$3329=ES$3,IF('malzeme montaj'!$C$1:$C$3329&lt;&gt;"",ROW('malzeme montaj'!$C$1:$C$3329))),ROWS(ES$4:ES421))))</f>
        <v/>
      </c>
      <c r="ET421" s="34" t="str">
        <f t="array" ref="ET421">IF(ROWS(ET$4:ET421)&gt;ET$1,"",INDEX('malzeme montaj'!$C$1:$C$3329,SMALL(IF('malzeme montaj'!$B$1:$B$3329=ET$3,IF('malzeme montaj'!$C$1:$C$3329&lt;&gt;"",ROW('malzeme montaj'!$C$1:$C$3329))),ROWS(ET$4:ET421))))</f>
        <v/>
      </c>
      <c r="EU421" s="34" t="str">
        <f t="array" ref="EU421">IF(ROWS(EU$4:EU421)&gt;EU$1,"",INDEX('malzeme montaj'!$C$1:$C$3329,SMALL(IF('malzeme montaj'!$B$1:$B$3329=EU$3,IF('malzeme montaj'!$C$1:$C$3329&lt;&gt;"",ROW('malzeme montaj'!$C$1:$C$3329))),ROWS(EU$4:EU421))))</f>
        <v/>
      </c>
      <c r="EV421" s="34" t="str">
        <f t="array" ref="EV421">IF(ROWS(EV$4:EV421)&gt;EV$1,"",INDEX('malzeme montaj'!$C$1:$C$3329,SMALL(IF('malzeme montaj'!$B$1:$B$3329=EV$3,IF('malzeme montaj'!$C$1:$C$3329&lt;&gt;"",ROW('malzeme montaj'!$C$1:$C$3329))),ROWS(EV$4:EV421))))</f>
        <v/>
      </c>
      <c r="EW421" s="34" t="str">
        <f t="array" ref="EW421">IF(ROWS(EW$4:EW421)&gt;EW$1,"",INDEX('malzeme montaj'!$C$1:$C$3329,SMALL(IF('malzeme montaj'!$B$1:$B$3329=EW$3,IF('malzeme montaj'!$C$1:$C$3329&lt;&gt;"",ROW('malzeme montaj'!$C$1:$C$3329))),ROWS(EW$4:EW421))))</f>
        <v/>
      </c>
    </row>
    <row r="422" spans="4:153">
      <c r="D422" s="38" t="str">
        <f t="array" ref="D422">IF(ROWS(D$4:D422)&gt;D$1,"",INDEX('malzeme montaj'!$C$1:$C$3329,SMALL(IF('malzeme montaj'!$B$1:$B$3329=D$3,IF('malzeme montaj'!$C$1:$C$3329&lt;&gt;"",ROW('malzeme montaj'!$C$1:$C$3329))),ROWS(D$4:D422))))</f>
        <v/>
      </c>
      <c r="E422" s="38" t="str">
        <f t="array" ref="E422">IF(ROWS(E$4:E422)&gt;E$1,"",INDEX('malzeme montaj'!$C$1:$C$3329,SMALL(IF('malzeme montaj'!$B$1:$B$3329=E$3,IF('malzeme montaj'!$C$1:$C$3329&lt;&gt;"",ROW('malzeme montaj'!$C$1:$C$3329))),ROWS(E$4:E422))))</f>
        <v/>
      </c>
      <c r="F422" s="38" t="str">
        <f t="array" ref="F422">IF(ROWS(F$4:F422)&gt;F$1,"",INDEX('malzeme montaj'!$C$1:$C$3329,SMALL(IF('malzeme montaj'!$B$1:$B$3329=F$3,IF('malzeme montaj'!$C$1:$C$3329&lt;&gt;"",ROW('malzeme montaj'!$C$1:$C$3329))),ROWS(F$4:F422))))</f>
        <v/>
      </c>
      <c r="G422" s="38" t="str">
        <f t="array" ref="G422">IF(ROWS(G$4:G422)&gt;G$1,"",INDEX('malzeme montaj'!$C$1:$C$3329,SMALL(IF('malzeme montaj'!$B$1:$B$3329=G$3,IF('malzeme montaj'!$C$1:$C$3329&lt;&gt;"",ROW('malzeme montaj'!$C$1:$C$3329))),ROWS(G$4:G422))))</f>
        <v/>
      </c>
      <c r="H422" s="38" t="str">
        <f t="array" ref="H422">IF(ROWS(H$4:H422)&gt;H$1,"",INDEX('malzeme montaj'!$C$1:$C$3329,SMALL(IF('malzeme montaj'!$B$1:$B$3329=H$3,IF('malzeme montaj'!$C$1:$C$3329&lt;&gt;"",ROW('malzeme montaj'!$C$1:$C$3329))),ROWS(H$4:H422))))</f>
        <v/>
      </c>
      <c r="I422" s="38" t="str">
        <f t="array" ref="I422">IF(ROWS(I$4:I422)&gt;I$1,"",INDEX('malzeme montaj'!$C$1:$C$3329,SMALL(IF('malzeme montaj'!$B$1:$B$3329=I$3,IF('malzeme montaj'!$C$1:$C$3329&lt;&gt;"",ROW('malzeme montaj'!$C$1:$C$3329))),ROWS(I$4:I422))))</f>
        <v/>
      </c>
      <c r="J422" s="38" t="str">
        <f t="array" ref="J422">IF(ROWS(J$4:J422)&gt;J$1,"",INDEX('malzeme montaj'!$C$1:$C$3329,SMALL(IF('malzeme montaj'!$B$1:$B$3329=J$3,IF('malzeme montaj'!$C$1:$C$3329&lt;&gt;"",ROW('malzeme montaj'!$C$1:$C$3329))),ROWS(J$4:J422))))</f>
        <v/>
      </c>
      <c r="K422" s="38" t="str">
        <f t="array" ref="K422">IF(ROWS(K$4:K422)&gt;K$1,"",INDEX('malzeme montaj'!$C$1:$C$3329,SMALL(IF('malzeme montaj'!$B$1:$B$3329=K$3,IF('malzeme montaj'!$C$1:$C$3329&lt;&gt;"",ROW('malzeme montaj'!$C$1:$C$3329))),ROWS(K$4:K422))))</f>
        <v/>
      </c>
      <c r="L422" s="38" t="str">
        <f t="array" ref="L422">IF(ROWS(L$4:L422)&gt;L$1,"",INDEX('malzeme montaj'!$C$1:$C$3329,SMALL(IF('malzeme montaj'!$B$1:$B$3329=L$3,IF('malzeme montaj'!$C$1:$C$3329&lt;&gt;"",ROW('malzeme montaj'!$C$1:$C$3329))),ROWS(L$4:L422))))</f>
        <v/>
      </c>
      <c r="M422" s="38" t="str">
        <f t="array" ref="M422">IF(ROWS(M$4:M422)&gt;M$1,"",INDEX('malzeme montaj'!$C$1:$C$3329,SMALL(IF('malzeme montaj'!$B$1:$B$3329=M$3,IF('malzeme montaj'!$C$1:$C$3329&lt;&gt;"",ROW('malzeme montaj'!$C$1:$C$3329))),ROWS(M$4:M422))))</f>
        <v/>
      </c>
      <c r="N422" s="38" t="str">
        <f t="array" ref="N422">IF(ROWS(N$4:N422)&gt;N$1,"",INDEX('malzeme montaj'!$C$1:$C$3329,SMALL(IF('malzeme montaj'!$B$1:$B$3329=N$3,IF('malzeme montaj'!$C$1:$C$3329&lt;&gt;"",ROW('malzeme montaj'!$C$1:$C$3329))),ROWS(N$4:N422))))</f>
        <v/>
      </c>
      <c r="O422" s="38" t="str">
        <f t="array" ref="O422">IF(ROWS(O$4:O422)&gt;O$1,"",INDEX('malzeme montaj'!$C$1:$C$3329,SMALL(IF('malzeme montaj'!$B$1:$B$3329=O$3,IF('malzeme montaj'!$C$1:$C$3329&lt;&gt;"",ROW('malzeme montaj'!$C$1:$C$3329))),ROWS(O$4:O422))))</f>
        <v/>
      </c>
      <c r="P422" s="38" t="str">
        <f t="array" ref="P422">IF(ROWS(P$4:P422)&gt;P$1,"",INDEX('malzeme montaj'!$C$1:$C$3329,SMALL(IF('malzeme montaj'!$B$1:$B$3329=P$3,IF('malzeme montaj'!$C$1:$C$3329&lt;&gt;"",ROW('malzeme montaj'!$C$1:$C$3329))),ROWS(P$4:P422))))</f>
        <v/>
      </c>
      <c r="Q422" s="38" t="str">
        <f t="array" ref="Q422">IF(ROWS(Q$4:Q422)&gt;Q$1,"",INDEX('malzeme montaj'!$C$1:$C$3329,SMALL(IF('malzeme montaj'!$B$1:$B$3329=Q$3,IF('malzeme montaj'!$C$1:$C$3329&lt;&gt;"",ROW('malzeme montaj'!$C$1:$C$3329))),ROWS(Q$4:Q422))))</f>
        <v/>
      </c>
      <c r="R422" s="38" t="str">
        <f t="array" ref="R422">IF(ROWS(R$4:R422)&gt;R$1,"",INDEX('malzeme montaj'!$C$1:$C$3329,SMALL(IF('malzeme montaj'!$B$1:$B$3329=R$3,IF('malzeme montaj'!$C$1:$C$3329&lt;&gt;"",ROW('malzeme montaj'!$C$1:$C$3329))),ROWS(R$4:R422))))</f>
        <v/>
      </c>
      <c r="S422" s="38" t="str">
        <f t="array" ref="S422">IF(ROWS(S$4:S422)&gt;S$1,"",INDEX('malzeme montaj'!$C$1:$C$3329,SMALL(IF('malzeme montaj'!$B$1:$B$3329=S$3,IF('malzeme montaj'!$C$1:$C$3329&lt;&gt;"",ROW('malzeme montaj'!$C$1:$C$3329))),ROWS(S$4:S422))))</f>
        <v/>
      </c>
      <c r="T422" s="38" t="str">
        <f t="array" ref="T422">IF(ROWS(T$4:T422)&gt;T$1,"",INDEX('malzeme montaj'!$C$1:$C$3329,SMALL(IF('malzeme montaj'!$B$1:$B$3329=T$3,IF('malzeme montaj'!$C$1:$C$3329&lt;&gt;"",ROW('malzeme montaj'!$C$1:$C$3329))),ROWS(T$4:T422))))</f>
        <v/>
      </c>
      <c r="U422" s="38" t="str">
        <f t="array" ref="U422">IF(ROWS(U$4:U422)&gt;U$1,"",INDEX('malzeme montaj'!$C$1:$C$3329,SMALL(IF('malzeme montaj'!$B$1:$B$3329=U$3,IF('malzeme montaj'!$C$1:$C$3329&lt;&gt;"",ROW('malzeme montaj'!$C$1:$C$3329))),ROWS(U$4:U422))))</f>
        <v/>
      </c>
      <c r="V422" s="38" t="str">
        <f t="array" ref="V422">IF(ROWS(V$4:V422)&gt;V$1,"",INDEX('malzeme montaj'!$C$1:$C$3329,SMALL(IF('malzeme montaj'!$B$1:$B$3329=V$3,IF('malzeme montaj'!$C$1:$C$3329&lt;&gt;"",ROW('malzeme montaj'!$C$1:$C$3329))),ROWS(V$4:V422))))</f>
        <v/>
      </c>
      <c r="W422" s="38" t="str">
        <f t="array" ref="W422">IF(ROWS(W$4:W422)&gt;W$1,"",INDEX('malzeme montaj'!$C$1:$C$3329,SMALL(IF('malzeme montaj'!$B$1:$B$3329=W$3,IF('malzeme montaj'!$C$1:$C$3329&lt;&gt;"",ROW('malzeme montaj'!$C$1:$C$3329))),ROWS(W$4:W422))))</f>
        <v/>
      </c>
      <c r="X422" s="38" t="str">
        <f t="array" ref="X422">IF(ROWS(X$4:X422)&gt;X$1,"",INDEX('malzeme montaj'!$C$1:$C$3329,SMALL(IF('malzeme montaj'!$B$1:$B$3329=X$3,IF('malzeme montaj'!$C$1:$C$3329&lt;&gt;"",ROW('malzeme montaj'!$C$1:$C$3329))),ROWS(X$4:X422))))</f>
        <v/>
      </c>
      <c r="Y422" s="38" t="str">
        <f t="array" ref="Y422">IF(ROWS(Y$4:Y422)&gt;Y$1,"",INDEX('malzeme montaj'!$C$1:$C$3329,SMALL(IF('malzeme montaj'!$B$1:$B$3329=Y$3,IF('malzeme montaj'!$C$1:$C$3329&lt;&gt;"",ROW('malzeme montaj'!$C$1:$C$3329))),ROWS(Y$4:Y422))))</f>
        <v/>
      </c>
      <c r="Z422" s="38" t="str">
        <f t="array" ref="Z422">IF(ROWS(Z$4:Z422)&gt;Z$1,"",INDEX('malzeme montaj'!$C$1:$C$3329,SMALL(IF('malzeme montaj'!$B$1:$B$3329=Z$3,IF('malzeme montaj'!$C$1:$C$3329&lt;&gt;"",ROW('malzeme montaj'!$C$1:$C$3329))),ROWS(Z$4:Z422))))</f>
        <v/>
      </c>
      <c r="AA422" s="38" t="str">
        <f t="array" ref="AA422">IF(ROWS(AA$4:AA422)&gt;AA$1,"",INDEX('malzeme montaj'!$C$1:$C$3329,SMALL(IF('malzeme montaj'!$B$1:$B$3329=AA$3,IF('malzeme montaj'!$C$1:$C$3329&lt;&gt;"",ROW('malzeme montaj'!$C$1:$C$3329))),ROWS(AA$4:AA422))))</f>
        <v/>
      </c>
      <c r="AB422" s="38" t="str">
        <f t="array" ref="AB422">IF(ROWS(AB$4:AB422)&gt;AB$1,"",INDEX('malzeme montaj'!$C$1:$C$3329,SMALL(IF('malzeme montaj'!$B$1:$B$3329=AB$3,IF('malzeme montaj'!$C$1:$C$3329&lt;&gt;"",ROW('malzeme montaj'!$C$1:$C$3329))),ROWS(AB$4:AB422))))</f>
        <v/>
      </c>
      <c r="AC422" s="38" t="str">
        <f t="array" ref="AC422">IF(ROWS(AC$4:AC422)&gt;AC$1,"",INDEX('malzeme montaj'!$C$1:$C$3329,SMALL(IF('malzeme montaj'!$B$1:$B$3329=AC$3,IF('malzeme montaj'!$C$1:$C$3329&lt;&gt;"",ROW('malzeme montaj'!$C$1:$C$3329))),ROWS(AC$4:AC422))))</f>
        <v/>
      </c>
      <c r="AD422" s="38" t="str">
        <f t="array" ref="AD422">IF(ROWS(AD$4:AD422)&gt;AD$1,"",INDEX('malzeme montaj'!$C$1:$C$3329,SMALL(IF('malzeme montaj'!$B$1:$B$3329=AD$3,IF('malzeme montaj'!$C$1:$C$3329&lt;&gt;"",ROW('malzeme montaj'!$C$1:$C$3329))),ROWS(AD$4:AD422))))</f>
        <v/>
      </c>
      <c r="AE422" s="38" t="str">
        <f t="array" ref="AE422">IF(ROWS(AE$4:AE422)&gt;AE$1,"",INDEX('malzeme montaj'!$C$1:$C$3329,SMALL(IF('malzeme montaj'!$B$1:$B$3329=AE$3,IF('malzeme montaj'!$C$1:$C$3329&lt;&gt;"",ROW('malzeme montaj'!$C$1:$C$3329))),ROWS(AE$4:AE422))))</f>
        <v/>
      </c>
      <c r="AF422" s="38" t="str">
        <f t="array" ref="AF422">IF(ROWS(AF$4:AF422)&gt;AF$1,"",INDEX('malzeme montaj'!$C$1:$C$3329,SMALL(IF('malzeme montaj'!$B$1:$B$3329=AF$3,IF('malzeme montaj'!$C$1:$C$3329&lt;&gt;"",ROW('malzeme montaj'!$C$1:$C$3329))),ROWS(AF$4:AF422))))</f>
        <v/>
      </c>
      <c r="AG422" s="38" t="str">
        <f t="array" ref="AG422">IF(ROWS(AG$4:AG422)&gt;AG$1,"",INDEX('malzeme montaj'!$C$1:$C$3329,SMALL(IF('malzeme montaj'!$B$1:$B$3329=AG$3,IF('malzeme montaj'!$C$1:$C$3329&lt;&gt;"",ROW('malzeme montaj'!$C$1:$C$3329))),ROWS(AG$4:AG422))))</f>
        <v/>
      </c>
      <c r="AH422" s="38" t="str">
        <f t="array" ref="AH422">IF(ROWS(AH$4:AH422)&gt;AH$1,"",INDEX('malzeme montaj'!$C$1:$C$3329,SMALL(IF('malzeme montaj'!$B$1:$B$3329=AH$3,IF('malzeme montaj'!$C$1:$C$3329&lt;&gt;"",ROW('malzeme montaj'!$C$1:$C$3329))),ROWS(AH$4:AH422))))</f>
        <v/>
      </c>
      <c r="AI422" s="38" t="str">
        <f t="array" ref="AI422">IF(ROWS(AI$4:AI422)&gt;AI$1,"",INDEX('malzeme montaj'!$C$1:$C$3329,SMALL(IF('malzeme montaj'!$B$1:$B$3329=AI$3,IF('malzeme montaj'!$C$1:$C$3329&lt;&gt;"",ROW('malzeme montaj'!$C$1:$C$3329))),ROWS(AI$4:AI422))))</f>
        <v/>
      </c>
      <c r="AJ422" s="38" t="str">
        <f t="array" ref="AJ422">IF(ROWS(AJ$4:AJ422)&gt;AJ$1,"",INDEX('malzeme montaj'!$C$1:$C$3329,SMALL(IF('malzeme montaj'!$B$1:$B$3329=AJ$3,IF('malzeme montaj'!$C$1:$C$3329&lt;&gt;"",ROW('malzeme montaj'!$C$1:$C$3329))),ROWS(AJ$4:AJ422))))</f>
        <v/>
      </c>
      <c r="AK422" s="38" t="str">
        <f t="array" ref="AK422">IF(ROWS(AK$4:AK422)&gt;AK$1,"",INDEX('malzeme montaj'!$C$1:$C$3329,SMALL(IF('malzeme montaj'!$B$1:$B$3329=AK$3,IF('malzeme montaj'!$C$1:$C$3329&lt;&gt;"",ROW('malzeme montaj'!$C$1:$C$3329))),ROWS(AK$4:AK422))))</f>
        <v/>
      </c>
      <c r="AL422" s="38" t="str">
        <f t="array" ref="AL422">IF(ROWS(AL$4:AL422)&gt;AL$1,"",INDEX('malzeme montaj'!$C$1:$C$3329,SMALL(IF('malzeme montaj'!$B$1:$B$3329=AL$3,IF('malzeme montaj'!$C$1:$C$3329&lt;&gt;"",ROW('malzeme montaj'!$C$1:$C$3329))),ROWS(AL$4:AL422))))</f>
        <v/>
      </c>
      <c r="AM422" s="38" t="str">
        <f t="array" ref="AM422">IF(ROWS(AM$4:AM422)&gt;AM$1,"",INDEX('malzeme montaj'!$C$1:$C$3329,SMALL(IF('malzeme montaj'!$B$1:$B$3329=AM$3,IF('malzeme montaj'!$C$1:$C$3329&lt;&gt;"",ROW('malzeme montaj'!$C$1:$C$3329))),ROWS(AM$4:AM422))))</f>
        <v/>
      </c>
      <c r="AN422" s="38" t="str">
        <f t="array" ref="AN422">IF(ROWS(AN$4:AN422)&gt;AN$1,"",INDEX('malzeme montaj'!$C$1:$C$3329,SMALL(IF('malzeme montaj'!$B$1:$B$3329=AN$3,IF('malzeme montaj'!$C$1:$C$3329&lt;&gt;"",ROW('malzeme montaj'!$C$1:$C$3329))),ROWS(AN$4:AN422))))</f>
        <v/>
      </c>
      <c r="AO422" s="38" t="str">
        <f t="array" ref="AO422">IF(ROWS(AO$4:AO422)&gt;AO$1,"",INDEX('malzeme montaj'!$C$1:$C$3329,SMALL(IF('malzeme montaj'!$B$1:$B$3329=AO$3,IF('malzeme montaj'!$C$1:$C$3329&lt;&gt;"",ROW('malzeme montaj'!$C$1:$C$3329))),ROWS(AO$4:AO422))))</f>
        <v/>
      </c>
      <c r="AP422" s="38" t="str">
        <f t="array" ref="AP422">IF(ROWS(AP$4:AP422)&gt;AP$1,"",INDEX('malzeme montaj'!$C$1:$C$3329,SMALL(IF('malzeme montaj'!$B$1:$B$3329=AP$3,IF('malzeme montaj'!$C$1:$C$3329&lt;&gt;"",ROW('malzeme montaj'!$C$1:$C$3329))),ROWS(AP$4:AP422))))</f>
        <v/>
      </c>
      <c r="AQ422" s="38" t="str">
        <f t="array" ref="AQ422">IF(ROWS(AQ$4:AQ422)&gt;AQ$1,"",INDEX('malzeme montaj'!$C$1:$C$3329,SMALL(IF('malzeme montaj'!$B$1:$B$3329=AQ$3,IF('malzeme montaj'!$C$1:$C$3329&lt;&gt;"",ROW('malzeme montaj'!$C$1:$C$3329))),ROWS(AQ$4:AQ422))))</f>
        <v/>
      </c>
      <c r="AR422" s="38" t="str">
        <f t="array" ref="AR422">IF(ROWS(AR$4:AR422)&gt;AR$1,"",INDEX('malzeme montaj'!$C$1:$C$3329,SMALL(IF('malzeme montaj'!$B$1:$B$3329=AR$3,IF('malzeme montaj'!$C$1:$C$3329&lt;&gt;"",ROW('malzeme montaj'!$C$1:$C$3329))),ROWS(AR$4:AR422))))</f>
        <v/>
      </c>
      <c r="AS422" s="38" t="str">
        <f t="array" ref="AS422">IF(ROWS(AS$4:AS422)&gt;AS$1,"",INDEX('malzeme montaj'!$C$1:$C$3329,SMALL(IF('malzeme montaj'!$B$1:$B$3329=AS$3,IF('malzeme montaj'!$C$1:$C$3329&lt;&gt;"",ROW('malzeme montaj'!$C$1:$C$3329))),ROWS(AS$4:AS422))))</f>
        <v/>
      </c>
      <c r="AT422" s="38" t="str">
        <f t="array" ref="AT422">IF(ROWS(AT$4:AT422)&gt;AT$1,"",INDEX('malzeme montaj'!$C$1:$C$3329,SMALL(IF('malzeme montaj'!$B$1:$B$3329=AT$3,IF('malzeme montaj'!$C$1:$C$3329&lt;&gt;"",ROW('malzeme montaj'!$C$1:$C$3329))),ROWS(AT$4:AT422))))</f>
        <v/>
      </c>
      <c r="AU422" s="38" t="str">
        <f t="array" ref="AU422">IF(ROWS(AU$4:AU422)&gt;AU$1,"",INDEX('malzeme montaj'!$C$1:$C$3329,SMALL(IF('malzeme montaj'!$B$1:$B$3329=AU$3,IF('malzeme montaj'!$C$1:$C$3329&lt;&gt;"",ROW('malzeme montaj'!$C$1:$C$3329))),ROWS(AU$4:AU422))))</f>
        <v/>
      </c>
      <c r="AV422" s="38" t="str">
        <f t="array" ref="AV422">IF(ROWS(AV$4:AV422)&gt;AV$1,"",INDEX('malzeme montaj'!$C$1:$C$3329,SMALL(IF('malzeme montaj'!$B$1:$B$3329=AV$3,IF('malzeme montaj'!$C$1:$C$3329&lt;&gt;"",ROW('malzeme montaj'!$C$1:$C$3329))),ROWS(AV$4:AV422))))</f>
        <v/>
      </c>
      <c r="AW422" s="38" t="str">
        <f t="array" ref="AW422">IF(ROWS(AW$4:AW422)&gt;AW$1,"",INDEX('malzeme montaj'!$C$1:$C$3329,SMALL(IF('malzeme montaj'!$B$1:$B$3329=AW$3,IF('malzeme montaj'!$C$1:$C$3329&lt;&gt;"",ROW('malzeme montaj'!$C$1:$C$3329))),ROWS(AW$4:AW422))))</f>
        <v/>
      </c>
      <c r="AX422" s="38" t="str">
        <f t="array" ref="AX422">IF(ROWS(AX$4:AX422)&gt;AX$1,"",INDEX('malzeme montaj'!$C$1:$C$3329,SMALL(IF('malzeme montaj'!$B$1:$B$3329=AX$3,IF('malzeme montaj'!$C$1:$C$3329&lt;&gt;"",ROW('malzeme montaj'!$C$1:$C$3329))),ROWS(AX$4:AX422))))</f>
        <v/>
      </c>
      <c r="AY422" s="38" t="str">
        <f t="array" ref="AY422">IF(ROWS(AY$4:AY422)&gt;AY$1,"",INDEX('malzeme montaj'!$C$1:$C$3329,SMALL(IF('malzeme montaj'!$B$1:$B$3329=AY$3,IF('malzeme montaj'!$C$1:$C$3329&lt;&gt;"",ROW('malzeme montaj'!$C$1:$C$3329))),ROWS(AY$4:AY422))))</f>
        <v/>
      </c>
      <c r="AZ422" s="38" t="str">
        <f t="array" ref="AZ422">IF(ROWS(AZ$4:AZ422)&gt;AZ$1,"",INDEX('malzeme montaj'!$C$1:$C$3329,SMALL(IF('malzeme montaj'!$B$1:$B$3329=AZ$3,IF('malzeme montaj'!$C$1:$C$3329&lt;&gt;"",ROW('malzeme montaj'!$C$1:$C$3329))),ROWS(AZ$4:AZ422))))</f>
        <v/>
      </c>
      <c r="BA422" s="38" t="str">
        <f t="array" ref="BA422">IF(ROWS(BA$4:BA422)&gt;BA$1,"",INDEX('malzeme montaj'!$C$1:$C$3329,SMALL(IF('malzeme montaj'!$B$1:$B$3329=BA$3,IF('malzeme montaj'!$C$1:$C$3329&lt;&gt;"",ROW('malzeme montaj'!$C$1:$C$3329))),ROWS(BA$4:BA422))))</f>
        <v/>
      </c>
      <c r="BB422" s="38" t="str">
        <f t="array" ref="BB422">IF(ROWS(BB$4:BB422)&gt;BB$1,"",INDEX('malzeme montaj'!$C$1:$C$3329,SMALL(IF('malzeme montaj'!$B$1:$B$3329=BB$3,IF('malzeme montaj'!$C$1:$C$3329&lt;&gt;"",ROW('malzeme montaj'!$C$1:$C$3329))),ROWS(BB$4:BB422))))</f>
        <v/>
      </c>
      <c r="BC422" s="38" t="str">
        <f t="array" ref="BC422">IF(ROWS(BC$4:BC422)&gt;BC$1,"",INDEX('malzeme montaj'!$C$1:$C$3329,SMALL(IF('malzeme montaj'!$B$1:$B$3329=BC$3,IF('malzeme montaj'!$C$1:$C$3329&lt;&gt;"",ROW('malzeme montaj'!$C$1:$C$3329))),ROWS(BC$4:BC422))))</f>
        <v/>
      </c>
      <c r="BD422" s="38" t="str">
        <f t="array" ref="BD422">IF(ROWS(BD$4:BD422)&gt;BD$1,"",INDEX('malzeme montaj'!$C$1:$C$3329,SMALL(IF('malzeme montaj'!$B$1:$B$3329=BD$3,IF('malzeme montaj'!$C$1:$C$3329&lt;&gt;"",ROW('malzeme montaj'!$C$1:$C$3329))),ROWS(BD$4:BD422))))</f>
        <v/>
      </c>
      <c r="BE422" s="38"/>
      <c r="BF422" s="38" t="str">
        <f t="array" ref="BF422">IF(ROWS(BF$4:BF422)&gt;BF$1,"",INDEX('malzeme montaj'!$C$1:$C$3329,SMALL(IF('malzeme montaj'!$B$1:$B$3329=BF$3,IF('malzeme montaj'!$C$1:$C$3329&lt;&gt;"",ROW('malzeme montaj'!$C$1:$C$3329))),ROWS(BF$4:BF422))))</f>
        <v/>
      </c>
      <c r="BG422" s="38" t="str">
        <f t="array" ref="BG422">IF(ROWS(BG$4:BG422)&gt;BG$1,"",INDEX('malzeme montaj'!$C$1:$C$3329,SMALL(IF('malzeme montaj'!$B$1:$B$3329=BG$3,IF('malzeme montaj'!$C$1:$C$3329&lt;&gt;"",ROW('malzeme montaj'!$C$1:$C$3329))),ROWS(BG$4:BG422))))</f>
        <v/>
      </c>
      <c r="BH422" s="38" t="str">
        <f t="array" ref="BH422">IF(ROWS(BH$4:BH422)&gt;BH$1,"",INDEX('malzeme montaj'!$C$1:$C$3329,SMALL(IF('malzeme montaj'!$B$1:$B$3329=BH$3,IF('malzeme montaj'!$C$1:$C$3329&lt;&gt;"",ROW('malzeme montaj'!$C$1:$C$3329))),ROWS(BH$4:BH422))))</f>
        <v/>
      </c>
      <c r="BI422" s="38" t="str">
        <f t="array" ref="BI422">IF(ROWS(BI$4:BI422)&gt;BI$1,"",INDEX('malzeme montaj'!$C$1:$C$3329,SMALL(IF('malzeme montaj'!$B$1:$B$3329=BI$3,IF('malzeme montaj'!$C$1:$C$3329&lt;&gt;"",ROW('malzeme montaj'!$C$1:$C$3329))),ROWS(BI$4:BI422))))</f>
        <v/>
      </c>
      <c r="BJ422" s="38" t="str">
        <f t="array" ref="BJ422">IF(ROWS(BJ$4:BJ422)&gt;BJ$1,"",INDEX('malzeme montaj'!$C$1:$C$3329,SMALL(IF('malzeme montaj'!$B$1:$B$3329=BJ$3,IF('malzeme montaj'!$C$1:$C$3329&lt;&gt;"",ROW('malzeme montaj'!$C$1:$C$3329))),ROWS(BJ$4:BJ422))))</f>
        <v/>
      </c>
      <c r="BK422" s="38" t="str">
        <f t="array" ref="BK422">IF(ROWS(BK$4:BK422)&gt;BK$1,"",INDEX('malzeme montaj'!$C$1:$C$3329,SMALL(IF('malzeme montaj'!$B$1:$B$3329=BK$3,IF('malzeme montaj'!$C$1:$C$3329&lt;&gt;"",ROW('malzeme montaj'!$C$1:$C$3329))),ROWS(BK$4:BK422))))</f>
        <v/>
      </c>
      <c r="BL422" s="38" t="str">
        <f t="array" ref="BL422">IF(ROWS(BL$4:BL422)&gt;BL$1,"",INDEX('malzeme montaj'!$C$1:$C$3329,SMALL(IF('malzeme montaj'!$B$1:$B$3329=BL$3,IF('malzeme montaj'!$C$1:$C$3329&lt;&gt;"",ROW('malzeme montaj'!$C$1:$C$3329))),ROWS(BL$4:BL422))))</f>
        <v/>
      </c>
      <c r="BM422" s="38" t="str">
        <f t="array" ref="BM422">IF(ROWS(BM$4:BM422)&gt;BM$1,"",INDEX('malzeme montaj'!$C$1:$C$3329,SMALL(IF('malzeme montaj'!$B$1:$B$3329=BM$3,IF('malzeme montaj'!$C$1:$C$3329&lt;&gt;"",ROW('malzeme montaj'!$C$1:$C$3329))),ROWS(BM$4:BM422))))</f>
        <v/>
      </c>
      <c r="BN422" s="38" t="str">
        <f t="array" ref="BN422">IF(ROWS(BN$4:BN422)&gt;BN$1,"",INDEX('malzeme montaj'!$C$1:$C$3329,SMALL(IF('malzeme montaj'!$B$1:$B$3329=BN$3,IF('malzeme montaj'!$C$1:$C$3329&lt;&gt;"",ROW('malzeme montaj'!$C$1:$C$3329))),ROWS(BN$4:BN422))))</f>
        <v/>
      </c>
      <c r="BO422" s="38" t="str">
        <f t="array" ref="BO422">IF(ROWS(BO$4:BO422)&gt;BO$1,"",INDEX('malzeme montaj'!$C$1:$C$3329,SMALL(IF('malzeme montaj'!$B$1:$B$3329=BO$3,IF('malzeme montaj'!$C$1:$C$3329&lt;&gt;"",ROW('malzeme montaj'!$C$1:$C$3329))),ROWS(BO$4:BO422))))</f>
        <v/>
      </c>
      <c r="BP422" s="38" t="str">
        <f t="array" ref="BP422">IF(ROWS(BP$4:BP422)&gt;BP$1,"",INDEX('malzeme montaj'!$C$1:$C$3329,SMALL(IF('malzeme montaj'!$B$1:$B$3329=BP$3,IF('malzeme montaj'!$C$1:$C$3329&lt;&gt;"",ROW('malzeme montaj'!$C$1:$C$3329))),ROWS(BP$4:BP422))))</f>
        <v/>
      </c>
      <c r="BQ422" s="38" t="str">
        <f t="array" ref="BQ422">IF(ROWS(BQ$4:BQ422)&gt;BQ$1,"",INDEX('malzeme montaj'!$C$1:$C$3329,SMALL(IF('malzeme montaj'!$B$1:$B$3329=BQ$3,IF('malzeme montaj'!$C$1:$C$3329&lt;&gt;"",ROW('malzeme montaj'!$C$1:$C$3329))),ROWS(BQ$4:BQ422))))</f>
        <v/>
      </c>
      <c r="BR422" s="38" t="str">
        <f t="array" ref="BR422">IF(ROWS(BR$4:BR422)&gt;BR$1,"",INDEX('malzeme montaj'!$C$1:$C$3329,SMALL(IF('malzeme montaj'!$B$1:$B$3329=BR$3,IF('malzeme montaj'!$C$1:$C$3329&lt;&gt;"",ROW('malzeme montaj'!$C$1:$C$3329))),ROWS(BR$4:BR422))))</f>
        <v/>
      </c>
      <c r="BS422" s="38" t="str">
        <f t="array" ref="BS422">IF(ROWS(BS$4:BS422)&gt;BS$1,"",INDEX('malzeme montaj'!$C$1:$C$3329,SMALL(IF('malzeme montaj'!$B$1:$B$3329=BS$3,IF('malzeme montaj'!$C$1:$C$3329&lt;&gt;"",ROW('malzeme montaj'!$C$1:$C$3329))),ROWS(BS$4:BS422))))</f>
        <v/>
      </c>
      <c r="BT422" s="38" t="str">
        <f t="array" ref="BT422">IF(ROWS(BT$4:BT422)&gt;BT$1,"",INDEX('malzeme montaj'!$C$1:$C$3329,SMALL(IF('malzeme montaj'!$B$1:$B$3329=BT$3,IF('malzeme montaj'!$C$1:$C$3329&lt;&gt;"",ROW('malzeme montaj'!$C$1:$C$3329))),ROWS(BT$4:BT422))))</f>
        <v/>
      </c>
      <c r="BU422" s="34" t="str">
        <f t="array" ref="BU422">IF(ROWS(BU$4:BU422)&gt;BU$1,"",INDEX('malzeme montaj'!$C$1:$C$3329,SMALL(IF('malzeme montaj'!$B$1:$B$3329=BU$3,IF('malzeme montaj'!$C$1:$C$3329&lt;&gt;"",ROW('malzeme montaj'!$C$1:$C$3329))),ROWS(BU$4:BU422))))</f>
        <v/>
      </c>
      <c r="BV422" s="34" t="str">
        <f t="array" ref="BV422">IF(ROWS(BV$4:BV422)&gt;BV$1,"",INDEX('malzeme montaj'!$C$1:$C$3329,SMALL(IF('malzeme montaj'!$B$1:$B$3329=BV$3,IF('malzeme montaj'!$C$1:$C$3329&lt;&gt;"",ROW('malzeme montaj'!$C$1:$C$3329))),ROWS(BV$4:BV422))))</f>
        <v/>
      </c>
      <c r="BW422" s="34" t="str">
        <f t="array" ref="BW422">IF(ROWS(BW$4:BW422)&gt;BW$1,"",INDEX('malzeme montaj'!$C$1:$C$3329,SMALL(IF('malzeme montaj'!$B$1:$B$3329=BW$3,IF('malzeme montaj'!$C$1:$C$3329&lt;&gt;"",ROW('malzeme montaj'!$C$1:$C$3329))),ROWS(BW$4:BW422))))</f>
        <v/>
      </c>
      <c r="BX422" s="34" t="str">
        <f t="array" ref="BX422">IF(ROWS(BX$4:BX422)&gt;BX$1,"",INDEX('malzeme montaj'!$C$1:$C$3329,SMALL(IF('malzeme montaj'!$B$1:$B$3329=BX$3,IF('malzeme montaj'!$C$1:$C$3329&lt;&gt;"",ROW('malzeme montaj'!$C$1:$C$3329))),ROWS(BX$4:BX422))))</f>
        <v/>
      </c>
      <c r="BY422" s="34" t="str">
        <f t="array" ref="BY422">IF(ROWS(BY$4:BY422)&gt;BY$1,"",INDEX('malzeme montaj'!$C$1:$C$3329,SMALL(IF('malzeme montaj'!$B$1:$B$3329=BY$3,IF('malzeme montaj'!$C$1:$C$3329&lt;&gt;"",ROW('malzeme montaj'!$C$1:$C$3329))),ROWS(BY$4:BY422))))</f>
        <v/>
      </c>
      <c r="BZ422" s="34" t="str">
        <f t="array" ref="BZ422">IF(ROWS(BZ$4:BZ422)&gt;BZ$1,"",INDEX('malzeme montaj'!$C$1:$C$3329,SMALL(IF('malzeme montaj'!$B$1:$B$3329=BZ$3,IF('malzeme montaj'!$C$1:$C$3329&lt;&gt;"",ROW('malzeme montaj'!$C$1:$C$3329))),ROWS(BZ$4:BZ422))))</f>
        <v/>
      </c>
      <c r="CA422" s="34" t="str">
        <f t="array" ref="CA422">IF(ROWS(CA$4:CA422)&gt;CA$1,"",INDEX('malzeme montaj'!$C$1:$C$3329,SMALL(IF('malzeme montaj'!$B$1:$B$3329=CA$3,IF('malzeme montaj'!$C$1:$C$3329&lt;&gt;"",ROW('malzeme montaj'!$C$1:$C$3329))),ROWS(CA$4:CA422))))</f>
        <v/>
      </c>
      <c r="CB422" s="34" t="str">
        <f t="array" ref="CB422">IF(ROWS(CB$4:CB422)&gt;CB$1,"",INDEX('malzeme montaj'!$C$1:$C$3329,SMALL(IF('malzeme montaj'!$B$1:$B$3329=CB$3,IF('malzeme montaj'!$C$1:$C$3329&lt;&gt;"",ROW('malzeme montaj'!$C$1:$C$3329))),ROWS(CB$4:CB422))))</f>
        <v/>
      </c>
      <c r="CC422" s="34" t="str">
        <f t="array" ref="CC422">IF(ROWS(CC$4:CC422)&gt;CC$1,"",INDEX('malzeme montaj'!$C$1:$C$3329,SMALL(IF('malzeme montaj'!$B$1:$B$3329=CC$3,IF('malzeme montaj'!$C$1:$C$3329&lt;&gt;"",ROW('malzeme montaj'!$C$1:$C$3329))),ROWS(CC$4:CC422))))</f>
        <v/>
      </c>
      <c r="CD422" s="34" t="str">
        <f t="array" ref="CD422">IF(ROWS(CD$4:CD422)&gt;CD$1,"",INDEX('malzeme montaj'!$C$1:$C$3329,SMALL(IF('malzeme montaj'!$B$1:$B$3329=CD$3,IF('malzeme montaj'!$C$1:$C$3329&lt;&gt;"",ROW('malzeme montaj'!$C$1:$C$3329))),ROWS(CD$4:CD422))))</f>
        <v/>
      </c>
      <c r="CE422" s="34" t="str">
        <f t="array" ref="CE422">IF(ROWS(CE$4:CE422)&gt;CE$1,"",INDEX('malzeme montaj'!$C$1:$C$3329,SMALL(IF('malzeme montaj'!$B$1:$B$3329=CE$3,IF('malzeme montaj'!$C$1:$C$3329&lt;&gt;"",ROW('malzeme montaj'!$C$1:$C$3329))),ROWS(CE$4:CE422))))</f>
        <v/>
      </c>
      <c r="CF422" s="34" t="str">
        <f t="array" ref="CF422">IF(ROWS(CF$4:CF422)&gt;CF$1,"",INDEX('malzeme montaj'!$C$1:$C$3329,SMALL(IF('malzeme montaj'!$B$1:$B$3329=CF$3,IF('malzeme montaj'!$C$1:$C$3329&lt;&gt;"",ROW('malzeme montaj'!$C$1:$C$3329))),ROWS(CF$4:CF422))))</f>
        <v/>
      </c>
      <c r="CG422" s="34" t="str">
        <f t="array" ref="CG422">IF(ROWS(CG$4:CG422)&gt;CG$1,"",INDEX('malzeme montaj'!$C$1:$C$3329,SMALL(IF('malzeme montaj'!$B$1:$B$3329=CG$3,IF('malzeme montaj'!$C$1:$C$3329&lt;&gt;"",ROW('malzeme montaj'!$C$1:$C$3329))),ROWS(CG$4:CG422))))</f>
        <v/>
      </c>
      <c r="CH422" s="34" t="str">
        <f t="array" ref="CH422">IF(ROWS(CH$4:CH422)&gt;CH$1,"",INDEX('malzeme montaj'!$C$1:$C$3329,SMALL(IF('malzeme montaj'!$B$1:$B$3329=CH$3,IF('malzeme montaj'!$C$1:$C$3329&lt;&gt;"",ROW('malzeme montaj'!$C$1:$C$3329))),ROWS(CH$4:CH422))))</f>
        <v/>
      </c>
      <c r="CI422" s="34" t="str">
        <f t="array" ref="CI422">IF(ROWS(CI$4:CI422)&gt;CI$1,"",INDEX('malzeme montaj'!$C$1:$C$3329,SMALL(IF('malzeme montaj'!$B$1:$B$3329=CI$3,IF('malzeme montaj'!$C$1:$C$3329&lt;&gt;"",ROW('malzeme montaj'!$C$1:$C$3329))),ROWS(CI$4:CI422))))</f>
        <v/>
      </c>
      <c r="CJ422" s="34" t="str">
        <f t="array" ref="CJ422">IF(ROWS(CJ$4:CJ422)&gt;CJ$1,"",INDEX('malzeme montaj'!$C$1:$C$3329,SMALL(IF('malzeme montaj'!$B$1:$B$3329=CJ$3,IF('malzeme montaj'!$C$1:$C$3329&lt;&gt;"",ROW('malzeme montaj'!$C$1:$C$3329))),ROWS(CJ$4:CJ422))))</f>
        <v/>
      </c>
      <c r="CK422" s="34" t="str">
        <f t="array" ref="CK422">IF(ROWS(CK$4:CK422)&gt;CK$1,"",INDEX('malzeme montaj'!$C$1:$C$3329,SMALL(IF('malzeme montaj'!$B$1:$B$3329=CK$3,IF('malzeme montaj'!$C$1:$C$3329&lt;&gt;"",ROW('malzeme montaj'!$C$1:$C$3329))),ROWS(CK$4:CK422))))</f>
        <v/>
      </c>
      <c r="CL422" s="34" t="str">
        <f t="array" ref="CL422">IF(ROWS(CL$4:CL422)&gt;CL$1,"",INDEX('malzeme montaj'!$C$1:$C$3329,SMALL(IF('malzeme montaj'!$B$1:$B$3329=CL$3,IF('malzeme montaj'!$C$1:$C$3329&lt;&gt;"",ROW('malzeme montaj'!$C$1:$C$3329))),ROWS(CL$4:CL422))))</f>
        <v/>
      </c>
      <c r="CM422" s="34" t="str">
        <f t="array" ref="CM422">IF(ROWS(CM$4:CM422)&gt;CM$1,"",INDEX('malzeme montaj'!$C$1:$C$3329,SMALL(IF('malzeme montaj'!$B$1:$B$3329=CM$3,IF('malzeme montaj'!$C$1:$C$3329&lt;&gt;"",ROW('malzeme montaj'!$C$1:$C$3329))),ROWS(CM$4:CM422))))</f>
        <v/>
      </c>
      <c r="CN422" s="34" t="str">
        <f t="array" ref="CN422">IF(ROWS(CN$4:CN422)&gt;CN$1,"",INDEX('malzeme montaj'!$C$1:$C$3329,SMALL(IF('malzeme montaj'!$B$1:$B$3329=CN$3,IF('malzeme montaj'!$C$1:$C$3329&lt;&gt;"",ROW('malzeme montaj'!$C$1:$C$3329))),ROWS(CN$4:CN422))))</f>
        <v/>
      </c>
      <c r="CO422" s="34" t="str">
        <f t="array" ref="CO422">IF(ROWS(CO$4:CO422)&gt;CO$1,"",INDEX('malzeme montaj'!$C$1:$C$3329,SMALL(IF('malzeme montaj'!$B$1:$B$3329=CO$3,IF('malzeme montaj'!$C$1:$C$3329&lt;&gt;"",ROW('malzeme montaj'!$C$1:$C$3329))),ROWS(CO$4:CO422))))</f>
        <v/>
      </c>
      <c r="CP422" s="34" t="str">
        <f t="array" ref="CP422">IF(ROWS(CP$4:CP422)&gt;CP$1,"",INDEX('malzeme montaj'!$C$1:$C$3329,SMALL(IF('malzeme montaj'!$B$1:$B$3329=CP$3,IF('malzeme montaj'!$C$1:$C$3329&lt;&gt;"",ROW('malzeme montaj'!$C$1:$C$3329))),ROWS(CP$4:CP422))))</f>
        <v/>
      </c>
      <c r="CQ422" s="34" t="str">
        <f t="array" ref="CQ422">IF(ROWS(CQ$4:CQ422)&gt;CQ$1,"",INDEX('malzeme montaj'!$C$1:$C$3329,SMALL(IF('malzeme montaj'!$B$1:$B$3329=CQ$3,IF('malzeme montaj'!$C$1:$C$3329&lt;&gt;"",ROW('malzeme montaj'!$C$1:$C$3329))),ROWS(CQ$4:CQ422))))</f>
        <v/>
      </c>
      <c r="CR422" s="34" t="str">
        <f t="array" ref="CR422">IF(ROWS(CR$4:CR422)&gt;CR$1,"",INDEX('malzeme montaj'!$C$1:$C$3329,SMALL(IF('malzeme montaj'!$B$1:$B$3329=CR$3,IF('malzeme montaj'!$C$1:$C$3329&lt;&gt;"",ROW('malzeme montaj'!$C$1:$C$3329))),ROWS(CR$4:CR422))))</f>
        <v/>
      </c>
      <c r="CS422" s="34" t="str">
        <f t="array" ref="CS422">IF(ROWS(CS$4:CS422)&gt;CS$1,"",INDEX('malzeme montaj'!$C$1:$C$3329,SMALL(IF('malzeme montaj'!$B$1:$B$3329=CS$3,IF('malzeme montaj'!$C$1:$C$3329&lt;&gt;"",ROW('malzeme montaj'!$C$1:$C$3329))),ROWS(CS$4:CS422))))</f>
        <v/>
      </c>
      <c r="CT422" s="34" t="str">
        <f t="array" ref="CT422">IF(ROWS(CT$4:CT422)&gt;CT$1,"",INDEX('malzeme montaj'!$C$1:$C$3329,SMALL(IF('malzeme montaj'!$B$1:$B$3329=CT$3,IF('malzeme montaj'!$C$1:$C$3329&lt;&gt;"",ROW('malzeme montaj'!$C$1:$C$3329))),ROWS(CT$4:CT422))))</f>
        <v/>
      </c>
      <c r="CU422" s="34" t="str">
        <f t="array" ref="CU422">IF(ROWS(CU$4:CU422)&gt;CU$1,"",INDEX('malzeme montaj'!$C$1:$C$3329,SMALL(IF('malzeme montaj'!$B$1:$B$3329=CU$3,IF('malzeme montaj'!$C$1:$C$3329&lt;&gt;"",ROW('malzeme montaj'!$C$1:$C$3329))),ROWS(CU$4:CU422))))</f>
        <v/>
      </c>
      <c r="CV422" s="34" t="str">
        <f t="array" ref="CV422">IF(ROWS(CV$4:CV422)&gt;CV$1,"",INDEX('malzeme montaj'!$C$1:$C$3329,SMALL(IF('malzeme montaj'!$B$1:$B$3329=CV$3,IF('malzeme montaj'!$C$1:$C$3329&lt;&gt;"",ROW('malzeme montaj'!$C$1:$C$3329))),ROWS(CV$4:CV422))))</f>
        <v/>
      </c>
      <c r="CW422" s="34" t="str">
        <f t="array" ref="CW422">IF(ROWS(CW$4:CW422)&gt;CW$1,"",INDEX('malzeme montaj'!$C$1:$C$3329,SMALL(IF('malzeme montaj'!$B$1:$B$3329=CW$3,IF('malzeme montaj'!$C$1:$C$3329&lt;&gt;"",ROW('malzeme montaj'!$C$1:$C$3329))),ROWS(CW$4:CW422))))</f>
        <v/>
      </c>
      <c r="CX422" s="34" t="str">
        <f t="array" ref="CX422">IF(ROWS(CX$4:CX422)&gt;CX$1,"",INDEX('malzeme montaj'!$C$1:$C$3329,SMALL(IF('malzeme montaj'!$B$1:$B$3329=CX$3,IF('malzeme montaj'!$C$1:$C$3329&lt;&gt;"",ROW('malzeme montaj'!$C$1:$C$3329))),ROWS(CX$4:CX422))))</f>
        <v/>
      </c>
      <c r="CY422" s="34" t="str">
        <f t="array" ref="CY422">IF(ROWS(CY$4:CY422)&gt;CY$1,"",INDEX('malzeme montaj'!$C$1:$C$3329,SMALL(IF('malzeme montaj'!$B$1:$B$3329=CY$3,IF('malzeme montaj'!$C$1:$C$3329&lt;&gt;"",ROW('malzeme montaj'!$C$1:$C$3329))),ROWS(CY$4:CY422))))</f>
        <v/>
      </c>
      <c r="CZ422" s="34" t="str">
        <f t="array" ref="CZ422">IF(ROWS(CZ$4:CZ422)&gt;CZ$1,"",INDEX('malzeme montaj'!$C$1:$C$3329,SMALL(IF('malzeme montaj'!$B$1:$B$3329=CZ$3,IF('malzeme montaj'!$C$1:$C$3329&lt;&gt;"",ROW('malzeme montaj'!$C$1:$C$3329))),ROWS(CZ$4:CZ422))))</f>
        <v/>
      </c>
      <c r="DA422" s="34" t="str">
        <f t="array" ref="DA422">IF(ROWS(DA$4:DA422)&gt;DA$1,"",INDEX('malzeme montaj'!$C$1:$C$3329,SMALL(IF('malzeme montaj'!$B$1:$B$3329=DA$3,IF('malzeme montaj'!$C$1:$C$3329&lt;&gt;"",ROW('malzeme montaj'!$C$1:$C$3329))),ROWS(DA$4:DA422))))</f>
        <v/>
      </c>
      <c r="DB422" s="34" t="str">
        <f t="array" ref="DB422">IF(ROWS(DB$4:DB422)&gt;DB$1,"",INDEX('malzeme montaj'!$C$1:$C$3329,SMALL(IF('malzeme montaj'!$B$1:$B$3329=DB$3,IF('malzeme montaj'!$C$1:$C$3329&lt;&gt;"",ROW('malzeme montaj'!$C$1:$C$3329))),ROWS(DB$4:DB422))))</f>
        <v/>
      </c>
      <c r="DC422" s="34" t="str">
        <f t="array" ref="DC422">IF(ROWS(DC$4:DC422)&gt;DC$1,"",INDEX('malzeme montaj'!$C$1:$C$3329,SMALL(IF('malzeme montaj'!$B$1:$B$3329=DC$3,IF('malzeme montaj'!$C$1:$C$3329&lt;&gt;"",ROW('malzeme montaj'!$C$1:$C$3329))),ROWS(DC$4:DC422))))</f>
        <v/>
      </c>
      <c r="DD422" s="34" t="str">
        <f t="array" ref="DD422">IF(ROWS(DD$4:DD422)&gt;DD$1,"",INDEX('malzeme montaj'!$C$1:$C$3329,SMALL(IF('malzeme montaj'!$B$1:$B$3329=DD$3,IF('malzeme montaj'!$C$1:$C$3329&lt;&gt;"",ROW('malzeme montaj'!$C$1:$C$3329))),ROWS(DD$4:DD422))))</f>
        <v/>
      </c>
      <c r="DE422" s="34" t="str">
        <f t="array" ref="DE422">IF(ROWS(DE$4:DE422)&gt;DE$1,"",INDEX('malzeme montaj'!$C$1:$C$3329,SMALL(IF('malzeme montaj'!$B$1:$B$3329=DE$3,IF('malzeme montaj'!$C$1:$C$3329&lt;&gt;"",ROW('malzeme montaj'!$C$1:$C$3329))),ROWS(DE$4:DE422))))</f>
        <v/>
      </c>
      <c r="DF422" s="34" t="str">
        <f t="array" ref="DF422">IF(ROWS(DF$4:DF422)&gt;DF$1,"",INDEX('malzeme montaj'!$C$1:$C$3329,SMALL(IF('malzeme montaj'!$B$1:$B$3329=DF$3,IF('malzeme montaj'!$C$1:$C$3329&lt;&gt;"",ROW('malzeme montaj'!$C$1:$C$3329))),ROWS(DF$4:DF422))))</f>
        <v/>
      </c>
      <c r="DG422" s="34" t="str">
        <f t="array" ref="DG422">IF(ROWS(DG$4:DG422)&gt;DG$1,"",INDEX('malzeme montaj'!$C$1:$C$3329,SMALL(IF('malzeme montaj'!$B$1:$B$3329=DG$3,IF('malzeme montaj'!$C$1:$C$3329&lt;&gt;"",ROW('malzeme montaj'!$C$1:$C$3329))),ROWS(DG$4:DG422))))</f>
        <v/>
      </c>
      <c r="DH422" s="34" t="str">
        <f t="array" ref="DH422">IF(ROWS(DH$4:DH422)&gt;DH$1,"",INDEX('malzeme montaj'!$C$1:$C$3329,SMALL(IF('malzeme montaj'!$B$1:$B$3329=DH$3,IF('malzeme montaj'!$C$1:$C$3329&lt;&gt;"",ROW('malzeme montaj'!$C$1:$C$3329))),ROWS(DH$4:DH422))))</f>
        <v/>
      </c>
      <c r="DI422" s="34" t="str">
        <f t="array" ref="DI422">IF(ROWS(DI$4:DI422)&gt;DI$1,"",INDEX('malzeme montaj'!$C$1:$C$3329,SMALL(IF('malzeme montaj'!$B$1:$B$3329=DI$3,IF('malzeme montaj'!$C$1:$C$3329&lt;&gt;"",ROW('malzeme montaj'!$C$1:$C$3329))),ROWS(DI$4:DI422))))</f>
        <v/>
      </c>
      <c r="DJ422" s="34" t="str">
        <f t="array" ref="DJ422">IF(ROWS(DJ$4:DJ422)&gt;DJ$1,"",INDEX('malzeme montaj'!$C$1:$C$3329,SMALL(IF('malzeme montaj'!$B$1:$B$3329=DJ$3,IF('malzeme montaj'!$C$1:$C$3329&lt;&gt;"",ROW('malzeme montaj'!$C$1:$C$3329))),ROWS(DJ$4:DJ422))))</f>
        <v/>
      </c>
      <c r="DK422" s="34" t="str">
        <f t="array" ref="DK422">IF(ROWS(DK$4:DK422)&gt;DK$1,"",INDEX('malzeme montaj'!$C$1:$C$3329,SMALL(IF('malzeme montaj'!$B$1:$B$3329=DK$3,IF('malzeme montaj'!$C$1:$C$3329&lt;&gt;"",ROW('malzeme montaj'!$C$1:$C$3329))),ROWS(DK$4:DK422))))</f>
        <v/>
      </c>
      <c r="DL422" s="34" t="str">
        <f t="array" ref="DL422">IF(ROWS(DL$4:DL422)&gt;DL$1,"",INDEX('malzeme montaj'!$C$1:$C$3329,SMALL(IF('malzeme montaj'!$B$1:$B$3329=DL$3,IF('malzeme montaj'!$C$1:$C$3329&lt;&gt;"",ROW('malzeme montaj'!$C$1:$C$3329))),ROWS(DL$4:DL422))))</f>
        <v/>
      </c>
      <c r="DQ422" s="34" t="str">
        <f t="array" ref="DQ422">IF(ROWS(DQ$4:DQ422)&gt;DQ$1,"",INDEX('malzeme montaj'!$C$1:$C$3329,SMALL(IF('malzeme montaj'!$B$1:$B$3329=DQ$3,IF('malzeme montaj'!$C$1:$C$3329&lt;&gt;"",ROW('malzeme montaj'!$C$1:$C$3329))),ROWS(DQ$4:DQ422))))</f>
        <v/>
      </c>
      <c r="DR422" s="34" t="str">
        <f t="array" ref="DR422">IF(ROWS(DR$4:DR422)&gt;DR$1,"",INDEX('malzeme montaj'!$C$1:$C$3329,SMALL(IF('malzeme montaj'!$B$1:$B$3329=DR$3,IF('malzeme montaj'!$C$1:$C$3329&lt;&gt;"",ROW('malzeme montaj'!$C$1:$C$3329))),ROWS(DR$4:DR422))))</f>
        <v/>
      </c>
      <c r="DS422" s="34" t="str">
        <f t="array" ref="DS422">IF(ROWS(DS$4:DS422)&gt;DS$1,"",INDEX('malzeme montaj'!$C$1:$C$3329,SMALL(IF('malzeme montaj'!$B$1:$B$3329=DS$3,IF('malzeme montaj'!$C$1:$C$3329&lt;&gt;"",ROW('malzeme montaj'!$C$1:$C$3329))),ROWS(DS$4:DS422))))</f>
        <v/>
      </c>
      <c r="DT422" s="34" t="str">
        <f t="array" ref="DT422">IF(ROWS(DT$4:DT422)&gt;DT$1,"",INDEX('malzeme montaj'!$C$1:$C$3329,SMALL(IF('malzeme montaj'!$B$1:$B$3329=DT$3,IF('malzeme montaj'!$C$1:$C$3329&lt;&gt;"",ROW('malzeme montaj'!$C$1:$C$3329))),ROWS(DT$4:DT422))))</f>
        <v/>
      </c>
      <c r="DU422" s="34" t="str">
        <f t="array" ref="DU422">IF(ROWS(DU$4:DU422)&gt;DU$1,"",INDEX('malzeme montaj'!$C$1:$C$3329,SMALL(IF('malzeme montaj'!$B$1:$B$3329=DU$3,IF('malzeme montaj'!$C$1:$C$3329&lt;&gt;"",ROW('malzeme montaj'!$C$1:$C$3329))),ROWS(DU$4:DU422))))</f>
        <v/>
      </c>
      <c r="DV422" s="34" t="str">
        <f t="array" ref="DV422">IF(ROWS(DV$4:DV422)&gt;DV$1,"",INDEX('malzeme montaj'!$C$1:$C$3329,SMALL(IF('malzeme montaj'!$B$1:$B$3329=DV$3,IF('malzeme montaj'!$C$1:$C$3329&lt;&gt;"",ROW('malzeme montaj'!$C$1:$C$3329))),ROWS(DV$4:DV422))))</f>
        <v/>
      </c>
      <c r="DW422" s="34" t="str">
        <f t="array" ref="DW422">IF(ROWS(DW$4:DW422)&gt;DW$1,"",INDEX('malzeme montaj'!$C$1:$C$3329,SMALL(IF('malzeme montaj'!$B$1:$B$3329=DW$3,IF('malzeme montaj'!$C$1:$C$3329&lt;&gt;"",ROW('malzeme montaj'!$C$1:$C$3329))),ROWS(DW$4:DW422))))</f>
        <v/>
      </c>
      <c r="DX422" s="34" t="str">
        <f t="array" ref="DX422">IF(ROWS(DX$4:DX422)&gt;DX$1,"",INDEX('malzeme montaj'!$C$1:$C$3329,SMALL(IF('malzeme montaj'!$B$1:$B$3329=DX$3,IF('malzeme montaj'!$C$1:$C$3329&lt;&gt;"",ROW('malzeme montaj'!$C$1:$C$3329))),ROWS(DX$4:DX422))))</f>
        <v/>
      </c>
      <c r="DY422" s="34" t="str">
        <f t="array" ref="DY422">IF(ROWS(DY$4:DY422)&gt;DY$1,"",INDEX('malzeme montaj'!$C$1:$C$3329,SMALL(IF('malzeme montaj'!$B$1:$B$3329=DY$3,IF('malzeme montaj'!$C$1:$C$3329&lt;&gt;"",ROW('malzeme montaj'!$C$1:$C$3329))),ROWS(DY$4:DY422))))</f>
        <v/>
      </c>
      <c r="DZ422" s="34" t="str">
        <f t="array" ref="DZ422">IF(ROWS(DZ$4:DZ422)&gt;DZ$1,"",INDEX('malzeme montaj'!$C$1:$C$3329,SMALL(IF('malzeme montaj'!$B$1:$B$3329=DZ$3,IF('malzeme montaj'!$C$1:$C$3329&lt;&gt;"",ROW('malzeme montaj'!$C$1:$C$3329))),ROWS(DZ$4:DZ422))))</f>
        <v/>
      </c>
      <c r="EA422" s="34" t="str">
        <f t="array" ref="EA422">IF(ROWS(EA$4:EA422)&gt;EA$1,"",INDEX('malzeme montaj'!$C$1:$C$3329,SMALL(IF('malzeme montaj'!$B$1:$B$3329=EA$3,IF('malzeme montaj'!$C$1:$C$3329&lt;&gt;"",ROW('malzeme montaj'!$C$1:$C$3329))),ROWS(EA$4:EA422))))</f>
        <v/>
      </c>
      <c r="EB422" s="34" t="str">
        <f t="array" ref="EB422">IF(ROWS(EB$4:EB422)&gt;EB$1,"",INDEX('malzeme montaj'!$C$1:$C$3329,SMALL(IF('malzeme montaj'!$B$1:$B$3329=EB$3,IF('malzeme montaj'!$C$1:$C$3329&lt;&gt;"",ROW('malzeme montaj'!$C$1:$C$3329))),ROWS(EB$4:EB422))))</f>
        <v/>
      </c>
      <c r="EC422" s="34" t="str">
        <f t="array" ref="EC422">IF(ROWS(EC$4:EC422)&gt;EC$1,"",INDEX('malzeme montaj'!$C$1:$C$3329,SMALL(IF('malzeme montaj'!$B$1:$B$3329=EC$3,IF('malzeme montaj'!$C$1:$C$3329&lt;&gt;"",ROW('malzeme montaj'!$C$1:$C$3329))),ROWS(EC$4:EC422))))</f>
        <v/>
      </c>
      <c r="ED422" s="34" t="str">
        <f t="array" ref="ED422">IF(ROWS(ED$4:ED422)&gt;ED$1,"",INDEX('malzeme montaj'!$C$1:$C$3329,SMALL(IF('malzeme montaj'!$B$1:$B$3329=ED$3,IF('malzeme montaj'!$C$1:$C$3329&lt;&gt;"",ROW('malzeme montaj'!$C$1:$C$3329))),ROWS(ED$4:ED422))))</f>
        <v/>
      </c>
      <c r="EE422" s="34" t="str">
        <f t="array" ref="EE422">IF(ROWS(EE$4:EE422)&gt;EE$1,"",INDEX('malzeme montaj'!$C$1:$C$3329,SMALL(IF('malzeme montaj'!$B$1:$B$3329=EE$3,IF('malzeme montaj'!$C$1:$C$3329&lt;&gt;"",ROW('malzeme montaj'!$C$1:$C$3329))),ROWS(EE$4:EE422))))</f>
        <v/>
      </c>
      <c r="EF422" s="34" t="str">
        <f t="array" ref="EF422">IF(ROWS(EF$4:EF422)&gt;EF$1,"",INDEX('malzeme montaj'!$C$1:$C$3329,SMALL(IF('malzeme montaj'!$B$1:$B$3329=EF$3,IF('malzeme montaj'!$C$1:$C$3329&lt;&gt;"",ROW('malzeme montaj'!$C$1:$C$3329))),ROWS(EF$4:EF422))))</f>
        <v/>
      </c>
      <c r="EG422" s="34" t="str">
        <f t="array" ref="EG422">IF(ROWS(EG$4:EG422)&gt;EG$1,"",INDEX('malzeme montaj'!$C$1:$C$3329,SMALL(IF('malzeme montaj'!$B$1:$B$3329=EG$3,IF('malzeme montaj'!$C$1:$C$3329&lt;&gt;"",ROW('malzeme montaj'!$C$1:$C$3329))),ROWS(EG$4:EG422))))</f>
        <v/>
      </c>
      <c r="EH422" s="34" t="str">
        <f t="array" ref="EH422">IF(ROWS(EH$4:EH422)&gt;EH$1,"",INDEX('malzeme montaj'!$C$1:$C$3329,SMALL(IF('malzeme montaj'!$B$1:$B$3329=EH$3,IF('malzeme montaj'!$C$1:$C$3329&lt;&gt;"",ROW('malzeme montaj'!$C$1:$C$3329))),ROWS(EH$4:EH422))))</f>
        <v/>
      </c>
      <c r="EI422" s="34" t="str">
        <f t="array" ref="EI422">IF(ROWS(EI$4:EI422)&gt;EI$1,"",INDEX('malzeme montaj'!$C$1:$C$3329,SMALL(IF('malzeme montaj'!$B$1:$B$3329=EI$3,IF('malzeme montaj'!$C$1:$C$3329&lt;&gt;"",ROW('malzeme montaj'!$C$1:$C$3329))),ROWS(EI$4:EI422))))</f>
        <v/>
      </c>
      <c r="EJ422" s="34" t="str">
        <f t="array" ref="EJ422">IF(ROWS(EJ$4:EJ422)&gt;EJ$1,"",INDEX('malzeme montaj'!$C$1:$C$3329,SMALL(IF('malzeme montaj'!$B$1:$B$3329=EJ$3,IF('malzeme montaj'!$C$1:$C$3329&lt;&gt;"",ROW('malzeme montaj'!$C$1:$C$3329))),ROWS(EJ$4:EJ422))))</f>
        <v/>
      </c>
      <c r="EK422" s="34" t="str">
        <f t="array" ref="EK422">IF(ROWS(EK$4:EK422)&gt;EK$1,"",INDEX('malzeme montaj'!$C$1:$C$3329,SMALL(IF('malzeme montaj'!$B$1:$B$3329=EK$3,IF('malzeme montaj'!$C$1:$C$3329&lt;&gt;"",ROW('malzeme montaj'!$C$1:$C$3329))),ROWS(EK$4:EK422))))</f>
        <v/>
      </c>
      <c r="EL422" s="34" t="str">
        <f t="array" ref="EL422">IF(ROWS(EL$4:EL422)&gt;EL$1,"",INDEX('malzeme montaj'!$C$1:$C$3329,SMALL(IF('malzeme montaj'!$B$1:$B$3329=EL$3,IF('malzeme montaj'!$C$1:$C$3329&lt;&gt;"",ROW('malzeme montaj'!$C$1:$C$3329))),ROWS(EL$4:EL422))))</f>
        <v/>
      </c>
      <c r="EM422" s="34" t="str">
        <f t="array" ref="EM422">IF(ROWS(EM$4:EM422)&gt;EM$1,"",INDEX('malzeme montaj'!$C$1:$C$3329,SMALL(IF('malzeme montaj'!$B$1:$B$3329=EM$3,IF('malzeme montaj'!$C$1:$C$3329&lt;&gt;"",ROW('malzeme montaj'!$C$1:$C$3329))),ROWS(EM$4:EM422))))</f>
        <v/>
      </c>
      <c r="EN422" s="34" t="str">
        <f t="array" ref="EN422">IF(ROWS(EN$4:EN422)&gt;EN$1,"",INDEX('malzeme montaj'!$C$1:$C$3329,SMALL(IF('malzeme montaj'!$B$1:$B$3329=EN$3,IF('malzeme montaj'!$C$1:$C$3329&lt;&gt;"",ROW('malzeme montaj'!$C$1:$C$3329))),ROWS(EN$4:EN422))))</f>
        <v/>
      </c>
      <c r="EO422" s="34" t="str">
        <f t="array" ref="EO422">IF(ROWS(EO$4:EO422)&gt;EO$1,"",INDEX('malzeme montaj'!$C$1:$C$3329,SMALL(IF('malzeme montaj'!$B$1:$B$3329=EO$3,IF('malzeme montaj'!$C$1:$C$3329&lt;&gt;"",ROW('malzeme montaj'!$C$1:$C$3329))),ROWS(EO$4:EO422))))</f>
        <v/>
      </c>
      <c r="EP422" s="34" t="str">
        <f t="array" ref="EP422">IF(ROWS(EP$4:EP422)&gt;EP$1,"",INDEX('malzeme montaj'!$C$1:$C$3329,SMALL(IF('malzeme montaj'!$B$1:$B$3329=EP$3,IF('malzeme montaj'!$C$1:$C$3329&lt;&gt;"",ROW('malzeme montaj'!$C$1:$C$3329))),ROWS(EP$4:EP422))))</f>
        <v/>
      </c>
      <c r="EQ422" s="34" t="str">
        <f t="array" ref="EQ422">IF(ROWS(EQ$4:EQ422)&gt;EQ$1,"",INDEX('malzeme montaj'!$C$1:$C$3329,SMALL(IF('malzeme montaj'!$B$1:$B$3329=EQ$3,IF('malzeme montaj'!$C$1:$C$3329&lt;&gt;"",ROW('malzeme montaj'!$C$1:$C$3329))),ROWS(EQ$4:EQ422))))</f>
        <v/>
      </c>
      <c r="ER422" s="34" t="str">
        <f t="array" ref="ER422">IF(ROWS(ER$4:ER422)&gt;ER$1,"",INDEX('malzeme montaj'!$C$1:$C$3329,SMALL(IF('malzeme montaj'!$B$1:$B$3329=ER$3,IF('malzeme montaj'!$C$1:$C$3329&lt;&gt;"",ROW('malzeme montaj'!$C$1:$C$3329))),ROWS(ER$4:ER422))))</f>
        <v/>
      </c>
      <c r="ES422" s="34" t="str">
        <f t="array" ref="ES422">IF(ROWS(ES$4:ES422)&gt;ES$1,"",INDEX('malzeme montaj'!$C$1:$C$3329,SMALL(IF('malzeme montaj'!$B$1:$B$3329=ES$3,IF('malzeme montaj'!$C$1:$C$3329&lt;&gt;"",ROW('malzeme montaj'!$C$1:$C$3329))),ROWS(ES$4:ES422))))</f>
        <v/>
      </c>
      <c r="ET422" s="34" t="str">
        <f t="array" ref="ET422">IF(ROWS(ET$4:ET422)&gt;ET$1,"",INDEX('malzeme montaj'!$C$1:$C$3329,SMALL(IF('malzeme montaj'!$B$1:$B$3329=ET$3,IF('malzeme montaj'!$C$1:$C$3329&lt;&gt;"",ROW('malzeme montaj'!$C$1:$C$3329))),ROWS(ET$4:ET422))))</f>
        <v/>
      </c>
      <c r="EU422" s="34" t="str">
        <f t="array" ref="EU422">IF(ROWS(EU$4:EU422)&gt;EU$1,"",INDEX('malzeme montaj'!$C$1:$C$3329,SMALL(IF('malzeme montaj'!$B$1:$B$3329=EU$3,IF('malzeme montaj'!$C$1:$C$3329&lt;&gt;"",ROW('malzeme montaj'!$C$1:$C$3329))),ROWS(EU$4:EU422))))</f>
        <v/>
      </c>
      <c r="EV422" s="34" t="str">
        <f t="array" ref="EV422">IF(ROWS(EV$4:EV422)&gt;EV$1,"",INDEX('malzeme montaj'!$C$1:$C$3329,SMALL(IF('malzeme montaj'!$B$1:$B$3329=EV$3,IF('malzeme montaj'!$C$1:$C$3329&lt;&gt;"",ROW('malzeme montaj'!$C$1:$C$3329))),ROWS(EV$4:EV422))))</f>
        <v/>
      </c>
      <c r="EW422" s="34" t="str">
        <f t="array" ref="EW422">IF(ROWS(EW$4:EW422)&gt;EW$1,"",INDEX('malzeme montaj'!$C$1:$C$3329,SMALL(IF('malzeme montaj'!$B$1:$B$3329=EW$3,IF('malzeme montaj'!$C$1:$C$3329&lt;&gt;"",ROW('malzeme montaj'!$C$1:$C$3329))),ROWS(EW$4:EW422))))</f>
        <v/>
      </c>
    </row>
    <row r="423" spans="4:153">
      <c r="D423" s="38" t="str">
        <f t="array" ref="D423">IF(ROWS(D$4:D423)&gt;D$1,"",INDEX('malzeme montaj'!$C$1:$C$3329,SMALL(IF('malzeme montaj'!$B$1:$B$3329=D$3,IF('malzeme montaj'!$C$1:$C$3329&lt;&gt;"",ROW('malzeme montaj'!$C$1:$C$3329))),ROWS(D$4:D423))))</f>
        <v/>
      </c>
      <c r="E423" s="38" t="str">
        <f t="array" ref="E423">IF(ROWS(E$4:E423)&gt;E$1,"",INDEX('malzeme montaj'!$C$1:$C$3329,SMALL(IF('malzeme montaj'!$B$1:$B$3329=E$3,IF('malzeme montaj'!$C$1:$C$3329&lt;&gt;"",ROW('malzeme montaj'!$C$1:$C$3329))),ROWS(E$4:E423))))</f>
        <v/>
      </c>
      <c r="F423" s="38" t="str">
        <f t="array" ref="F423">IF(ROWS(F$4:F423)&gt;F$1,"",INDEX('malzeme montaj'!$C$1:$C$3329,SMALL(IF('malzeme montaj'!$B$1:$B$3329=F$3,IF('malzeme montaj'!$C$1:$C$3329&lt;&gt;"",ROW('malzeme montaj'!$C$1:$C$3329))),ROWS(F$4:F423))))</f>
        <v/>
      </c>
      <c r="G423" s="38" t="str">
        <f t="array" ref="G423">IF(ROWS(G$4:G423)&gt;G$1,"",INDEX('malzeme montaj'!$C$1:$C$3329,SMALL(IF('malzeme montaj'!$B$1:$B$3329=G$3,IF('malzeme montaj'!$C$1:$C$3329&lt;&gt;"",ROW('malzeme montaj'!$C$1:$C$3329))),ROWS(G$4:G423))))</f>
        <v/>
      </c>
      <c r="H423" s="38" t="str">
        <f t="array" ref="H423">IF(ROWS(H$4:H423)&gt;H$1,"",INDEX('malzeme montaj'!$C$1:$C$3329,SMALL(IF('malzeme montaj'!$B$1:$B$3329=H$3,IF('malzeme montaj'!$C$1:$C$3329&lt;&gt;"",ROW('malzeme montaj'!$C$1:$C$3329))),ROWS(H$4:H423))))</f>
        <v/>
      </c>
      <c r="I423" s="38" t="str">
        <f t="array" ref="I423">IF(ROWS(I$4:I423)&gt;I$1,"",INDEX('malzeme montaj'!$C$1:$C$3329,SMALL(IF('malzeme montaj'!$B$1:$B$3329=I$3,IF('malzeme montaj'!$C$1:$C$3329&lt;&gt;"",ROW('malzeme montaj'!$C$1:$C$3329))),ROWS(I$4:I423))))</f>
        <v/>
      </c>
      <c r="J423" s="38" t="str">
        <f t="array" ref="J423">IF(ROWS(J$4:J423)&gt;J$1,"",INDEX('malzeme montaj'!$C$1:$C$3329,SMALL(IF('malzeme montaj'!$B$1:$B$3329=J$3,IF('malzeme montaj'!$C$1:$C$3329&lt;&gt;"",ROW('malzeme montaj'!$C$1:$C$3329))),ROWS(J$4:J423))))</f>
        <v/>
      </c>
      <c r="K423" s="38" t="str">
        <f t="array" ref="K423">IF(ROWS(K$4:K423)&gt;K$1,"",INDEX('malzeme montaj'!$C$1:$C$3329,SMALL(IF('malzeme montaj'!$B$1:$B$3329=K$3,IF('malzeme montaj'!$C$1:$C$3329&lt;&gt;"",ROW('malzeme montaj'!$C$1:$C$3329))),ROWS(K$4:K423))))</f>
        <v/>
      </c>
      <c r="L423" s="38" t="str">
        <f t="array" ref="L423">IF(ROWS(L$4:L423)&gt;L$1,"",INDEX('malzeme montaj'!$C$1:$C$3329,SMALL(IF('malzeme montaj'!$B$1:$B$3329=L$3,IF('malzeme montaj'!$C$1:$C$3329&lt;&gt;"",ROW('malzeme montaj'!$C$1:$C$3329))),ROWS(L$4:L423))))</f>
        <v/>
      </c>
      <c r="M423" s="38" t="str">
        <f t="array" ref="M423">IF(ROWS(M$4:M423)&gt;M$1,"",INDEX('malzeme montaj'!$C$1:$C$3329,SMALL(IF('malzeme montaj'!$B$1:$B$3329=M$3,IF('malzeme montaj'!$C$1:$C$3329&lt;&gt;"",ROW('malzeme montaj'!$C$1:$C$3329))),ROWS(M$4:M423))))</f>
        <v/>
      </c>
      <c r="N423" s="38" t="str">
        <f t="array" ref="N423">IF(ROWS(N$4:N423)&gt;N$1,"",INDEX('malzeme montaj'!$C$1:$C$3329,SMALL(IF('malzeme montaj'!$B$1:$B$3329=N$3,IF('malzeme montaj'!$C$1:$C$3329&lt;&gt;"",ROW('malzeme montaj'!$C$1:$C$3329))),ROWS(N$4:N423))))</f>
        <v/>
      </c>
      <c r="O423" s="38" t="str">
        <f t="array" ref="O423">IF(ROWS(O$4:O423)&gt;O$1,"",INDEX('malzeme montaj'!$C$1:$C$3329,SMALL(IF('malzeme montaj'!$B$1:$B$3329=O$3,IF('malzeme montaj'!$C$1:$C$3329&lt;&gt;"",ROW('malzeme montaj'!$C$1:$C$3329))),ROWS(O$4:O423))))</f>
        <v/>
      </c>
      <c r="P423" s="38" t="str">
        <f t="array" ref="P423">IF(ROWS(P$4:P423)&gt;P$1,"",INDEX('malzeme montaj'!$C$1:$C$3329,SMALL(IF('malzeme montaj'!$B$1:$B$3329=P$3,IF('malzeme montaj'!$C$1:$C$3329&lt;&gt;"",ROW('malzeme montaj'!$C$1:$C$3329))),ROWS(P$4:P423))))</f>
        <v/>
      </c>
      <c r="Q423" s="38" t="str">
        <f t="array" ref="Q423">IF(ROWS(Q$4:Q423)&gt;Q$1,"",INDEX('malzeme montaj'!$C$1:$C$3329,SMALL(IF('malzeme montaj'!$B$1:$B$3329=Q$3,IF('malzeme montaj'!$C$1:$C$3329&lt;&gt;"",ROW('malzeme montaj'!$C$1:$C$3329))),ROWS(Q$4:Q423))))</f>
        <v/>
      </c>
      <c r="R423" s="38" t="str">
        <f t="array" ref="R423">IF(ROWS(R$4:R423)&gt;R$1,"",INDEX('malzeme montaj'!$C$1:$C$3329,SMALL(IF('malzeme montaj'!$B$1:$B$3329=R$3,IF('malzeme montaj'!$C$1:$C$3329&lt;&gt;"",ROW('malzeme montaj'!$C$1:$C$3329))),ROWS(R$4:R423))))</f>
        <v/>
      </c>
      <c r="S423" s="38" t="str">
        <f t="array" ref="S423">IF(ROWS(S$4:S423)&gt;S$1,"",INDEX('malzeme montaj'!$C$1:$C$3329,SMALL(IF('malzeme montaj'!$B$1:$B$3329=S$3,IF('malzeme montaj'!$C$1:$C$3329&lt;&gt;"",ROW('malzeme montaj'!$C$1:$C$3329))),ROWS(S$4:S423))))</f>
        <v/>
      </c>
      <c r="T423" s="38" t="str">
        <f t="array" ref="T423">IF(ROWS(T$4:T423)&gt;T$1,"",INDEX('malzeme montaj'!$C$1:$C$3329,SMALL(IF('malzeme montaj'!$B$1:$B$3329=T$3,IF('malzeme montaj'!$C$1:$C$3329&lt;&gt;"",ROW('malzeme montaj'!$C$1:$C$3329))),ROWS(T$4:T423))))</f>
        <v/>
      </c>
      <c r="U423" s="38" t="str">
        <f t="array" ref="U423">IF(ROWS(U$4:U423)&gt;U$1,"",INDEX('malzeme montaj'!$C$1:$C$3329,SMALL(IF('malzeme montaj'!$B$1:$B$3329=U$3,IF('malzeme montaj'!$C$1:$C$3329&lt;&gt;"",ROW('malzeme montaj'!$C$1:$C$3329))),ROWS(U$4:U423))))</f>
        <v/>
      </c>
      <c r="V423" s="38" t="str">
        <f t="array" ref="V423">IF(ROWS(V$4:V423)&gt;V$1,"",INDEX('malzeme montaj'!$C$1:$C$3329,SMALL(IF('malzeme montaj'!$B$1:$B$3329=V$3,IF('malzeme montaj'!$C$1:$C$3329&lt;&gt;"",ROW('malzeme montaj'!$C$1:$C$3329))),ROWS(V$4:V423))))</f>
        <v/>
      </c>
      <c r="W423" s="38" t="str">
        <f t="array" ref="W423">IF(ROWS(W$4:W423)&gt;W$1,"",INDEX('malzeme montaj'!$C$1:$C$3329,SMALL(IF('malzeme montaj'!$B$1:$B$3329=W$3,IF('malzeme montaj'!$C$1:$C$3329&lt;&gt;"",ROW('malzeme montaj'!$C$1:$C$3329))),ROWS(W$4:W423))))</f>
        <v/>
      </c>
      <c r="X423" s="38" t="str">
        <f t="array" ref="X423">IF(ROWS(X$4:X423)&gt;X$1,"",INDEX('malzeme montaj'!$C$1:$C$3329,SMALL(IF('malzeme montaj'!$B$1:$B$3329=X$3,IF('malzeme montaj'!$C$1:$C$3329&lt;&gt;"",ROW('malzeme montaj'!$C$1:$C$3329))),ROWS(X$4:X423))))</f>
        <v/>
      </c>
      <c r="Y423" s="38" t="str">
        <f t="array" ref="Y423">IF(ROWS(Y$4:Y423)&gt;Y$1,"",INDEX('malzeme montaj'!$C$1:$C$3329,SMALL(IF('malzeme montaj'!$B$1:$B$3329=Y$3,IF('malzeme montaj'!$C$1:$C$3329&lt;&gt;"",ROW('malzeme montaj'!$C$1:$C$3329))),ROWS(Y$4:Y423))))</f>
        <v/>
      </c>
      <c r="Z423" s="38" t="str">
        <f t="array" ref="Z423">IF(ROWS(Z$4:Z423)&gt;Z$1,"",INDEX('malzeme montaj'!$C$1:$C$3329,SMALL(IF('malzeme montaj'!$B$1:$B$3329=Z$3,IF('malzeme montaj'!$C$1:$C$3329&lt;&gt;"",ROW('malzeme montaj'!$C$1:$C$3329))),ROWS(Z$4:Z423))))</f>
        <v/>
      </c>
      <c r="AA423" s="38" t="str">
        <f t="array" ref="AA423">IF(ROWS(AA$4:AA423)&gt;AA$1,"",INDEX('malzeme montaj'!$C$1:$C$3329,SMALL(IF('malzeme montaj'!$B$1:$B$3329=AA$3,IF('malzeme montaj'!$C$1:$C$3329&lt;&gt;"",ROW('malzeme montaj'!$C$1:$C$3329))),ROWS(AA$4:AA423))))</f>
        <v/>
      </c>
      <c r="AB423" s="38" t="str">
        <f t="array" ref="AB423">IF(ROWS(AB$4:AB423)&gt;AB$1,"",INDEX('malzeme montaj'!$C$1:$C$3329,SMALL(IF('malzeme montaj'!$B$1:$B$3329=AB$3,IF('malzeme montaj'!$C$1:$C$3329&lt;&gt;"",ROW('malzeme montaj'!$C$1:$C$3329))),ROWS(AB$4:AB423))))</f>
        <v/>
      </c>
      <c r="AC423" s="38" t="str">
        <f t="array" ref="AC423">IF(ROWS(AC$4:AC423)&gt;AC$1,"",INDEX('malzeme montaj'!$C$1:$C$3329,SMALL(IF('malzeme montaj'!$B$1:$B$3329=AC$3,IF('malzeme montaj'!$C$1:$C$3329&lt;&gt;"",ROW('malzeme montaj'!$C$1:$C$3329))),ROWS(AC$4:AC423))))</f>
        <v/>
      </c>
      <c r="AD423" s="38" t="str">
        <f t="array" ref="AD423">IF(ROWS(AD$4:AD423)&gt;AD$1,"",INDEX('malzeme montaj'!$C$1:$C$3329,SMALL(IF('malzeme montaj'!$B$1:$B$3329=AD$3,IF('malzeme montaj'!$C$1:$C$3329&lt;&gt;"",ROW('malzeme montaj'!$C$1:$C$3329))),ROWS(AD$4:AD423))))</f>
        <v/>
      </c>
      <c r="AE423" s="38" t="str">
        <f t="array" ref="AE423">IF(ROWS(AE$4:AE423)&gt;AE$1,"",INDEX('malzeme montaj'!$C$1:$C$3329,SMALL(IF('malzeme montaj'!$B$1:$B$3329=AE$3,IF('malzeme montaj'!$C$1:$C$3329&lt;&gt;"",ROW('malzeme montaj'!$C$1:$C$3329))),ROWS(AE$4:AE423))))</f>
        <v/>
      </c>
      <c r="AF423" s="38" t="str">
        <f t="array" ref="AF423">IF(ROWS(AF$4:AF423)&gt;AF$1,"",INDEX('malzeme montaj'!$C$1:$C$3329,SMALL(IF('malzeme montaj'!$B$1:$B$3329=AF$3,IF('malzeme montaj'!$C$1:$C$3329&lt;&gt;"",ROW('malzeme montaj'!$C$1:$C$3329))),ROWS(AF$4:AF423))))</f>
        <v/>
      </c>
      <c r="AG423" s="38" t="str">
        <f t="array" ref="AG423">IF(ROWS(AG$4:AG423)&gt;AG$1,"",INDEX('malzeme montaj'!$C$1:$C$3329,SMALL(IF('malzeme montaj'!$B$1:$B$3329=AG$3,IF('malzeme montaj'!$C$1:$C$3329&lt;&gt;"",ROW('malzeme montaj'!$C$1:$C$3329))),ROWS(AG$4:AG423))))</f>
        <v/>
      </c>
      <c r="AH423" s="38" t="str">
        <f t="array" ref="AH423">IF(ROWS(AH$4:AH423)&gt;AH$1,"",INDEX('malzeme montaj'!$C$1:$C$3329,SMALL(IF('malzeme montaj'!$B$1:$B$3329=AH$3,IF('malzeme montaj'!$C$1:$C$3329&lt;&gt;"",ROW('malzeme montaj'!$C$1:$C$3329))),ROWS(AH$4:AH423))))</f>
        <v/>
      </c>
      <c r="AI423" s="38" t="str">
        <f t="array" ref="AI423">IF(ROWS(AI$4:AI423)&gt;AI$1,"",INDEX('malzeme montaj'!$C$1:$C$3329,SMALL(IF('malzeme montaj'!$B$1:$B$3329=AI$3,IF('malzeme montaj'!$C$1:$C$3329&lt;&gt;"",ROW('malzeme montaj'!$C$1:$C$3329))),ROWS(AI$4:AI423))))</f>
        <v/>
      </c>
      <c r="AJ423" s="38" t="str">
        <f t="array" ref="AJ423">IF(ROWS(AJ$4:AJ423)&gt;AJ$1,"",INDEX('malzeme montaj'!$C$1:$C$3329,SMALL(IF('malzeme montaj'!$B$1:$B$3329=AJ$3,IF('malzeme montaj'!$C$1:$C$3329&lt;&gt;"",ROW('malzeme montaj'!$C$1:$C$3329))),ROWS(AJ$4:AJ423))))</f>
        <v/>
      </c>
      <c r="AK423" s="38" t="str">
        <f t="array" ref="AK423">IF(ROWS(AK$4:AK423)&gt;AK$1,"",INDEX('malzeme montaj'!$C$1:$C$3329,SMALL(IF('malzeme montaj'!$B$1:$B$3329=AK$3,IF('malzeme montaj'!$C$1:$C$3329&lt;&gt;"",ROW('malzeme montaj'!$C$1:$C$3329))),ROWS(AK$4:AK423))))</f>
        <v/>
      </c>
      <c r="AL423" s="38" t="str">
        <f t="array" ref="AL423">IF(ROWS(AL$4:AL423)&gt;AL$1,"",INDEX('malzeme montaj'!$C$1:$C$3329,SMALL(IF('malzeme montaj'!$B$1:$B$3329=AL$3,IF('malzeme montaj'!$C$1:$C$3329&lt;&gt;"",ROW('malzeme montaj'!$C$1:$C$3329))),ROWS(AL$4:AL423))))</f>
        <v/>
      </c>
      <c r="AM423" s="38" t="str">
        <f t="array" ref="AM423">IF(ROWS(AM$4:AM423)&gt;AM$1,"",INDEX('malzeme montaj'!$C$1:$C$3329,SMALL(IF('malzeme montaj'!$B$1:$B$3329=AM$3,IF('malzeme montaj'!$C$1:$C$3329&lt;&gt;"",ROW('malzeme montaj'!$C$1:$C$3329))),ROWS(AM$4:AM423))))</f>
        <v/>
      </c>
      <c r="AN423" s="38" t="str">
        <f t="array" ref="AN423">IF(ROWS(AN$4:AN423)&gt;AN$1,"",INDEX('malzeme montaj'!$C$1:$C$3329,SMALL(IF('malzeme montaj'!$B$1:$B$3329=AN$3,IF('malzeme montaj'!$C$1:$C$3329&lt;&gt;"",ROW('malzeme montaj'!$C$1:$C$3329))),ROWS(AN$4:AN423))))</f>
        <v/>
      </c>
      <c r="AO423" s="38" t="str">
        <f t="array" ref="AO423">IF(ROWS(AO$4:AO423)&gt;AO$1,"",INDEX('malzeme montaj'!$C$1:$C$3329,SMALL(IF('malzeme montaj'!$B$1:$B$3329=AO$3,IF('malzeme montaj'!$C$1:$C$3329&lt;&gt;"",ROW('malzeme montaj'!$C$1:$C$3329))),ROWS(AO$4:AO423))))</f>
        <v/>
      </c>
      <c r="AP423" s="38" t="str">
        <f t="array" ref="AP423">IF(ROWS(AP$4:AP423)&gt;AP$1,"",INDEX('malzeme montaj'!$C$1:$C$3329,SMALL(IF('malzeme montaj'!$B$1:$B$3329=AP$3,IF('malzeme montaj'!$C$1:$C$3329&lt;&gt;"",ROW('malzeme montaj'!$C$1:$C$3329))),ROWS(AP$4:AP423))))</f>
        <v/>
      </c>
      <c r="AQ423" s="38" t="str">
        <f t="array" ref="AQ423">IF(ROWS(AQ$4:AQ423)&gt;AQ$1,"",INDEX('malzeme montaj'!$C$1:$C$3329,SMALL(IF('malzeme montaj'!$B$1:$B$3329=AQ$3,IF('malzeme montaj'!$C$1:$C$3329&lt;&gt;"",ROW('malzeme montaj'!$C$1:$C$3329))),ROWS(AQ$4:AQ423))))</f>
        <v/>
      </c>
      <c r="AR423" s="38" t="str">
        <f t="array" ref="AR423">IF(ROWS(AR$4:AR423)&gt;AR$1,"",INDEX('malzeme montaj'!$C$1:$C$3329,SMALL(IF('malzeme montaj'!$B$1:$B$3329=AR$3,IF('malzeme montaj'!$C$1:$C$3329&lt;&gt;"",ROW('malzeme montaj'!$C$1:$C$3329))),ROWS(AR$4:AR423))))</f>
        <v/>
      </c>
      <c r="AS423" s="38" t="str">
        <f t="array" ref="AS423">IF(ROWS(AS$4:AS423)&gt;AS$1,"",INDEX('malzeme montaj'!$C$1:$C$3329,SMALL(IF('malzeme montaj'!$B$1:$B$3329=AS$3,IF('malzeme montaj'!$C$1:$C$3329&lt;&gt;"",ROW('malzeme montaj'!$C$1:$C$3329))),ROWS(AS$4:AS423))))</f>
        <v/>
      </c>
      <c r="AT423" s="38" t="str">
        <f t="array" ref="AT423">IF(ROWS(AT$4:AT423)&gt;AT$1,"",INDEX('malzeme montaj'!$C$1:$C$3329,SMALL(IF('malzeme montaj'!$B$1:$B$3329=AT$3,IF('malzeme montaj'!$C$1:$C$3329&lt;&gt;"",ROW('malzeme montaj'!$C$1:$C$3329))),ROWS(AT$4:AT423))))</f>
        <v/>
      </c>
      <c r="AU423" s="38" t="str">
        <f t="array" ref="AU423">IF(ROWS(AU$4:AU423)&gt;AU$1,"",INDEX('malzeme montaj'!$C$1:$C$3329,SMALL(IF('malzeme montaj'!$B$1:$B$3329=AU$3,IF('malzeme montaj'!$C$1:$C$3329&lt;&gt;"",ROW('malzeme montaj'!$C$1:$C$3329))),ROWS(AU$4:AU423))))</f>
        <v/>
      </c>
      <c r="AV423" s="38" t="str">
        <f t="array" ref="AV423">IF(ROWS(AV$4:AV423)&gt;AV$1,"",INDEX('malzeme montaj'!$C$1:$C$3329,SMALL(IF('malzeme montaj'!$B$1:$B$3329=AV$3,IF('malzeme montaj'!$C$1:$C$3329&lt;&gt;"",ROW('malzeme montaj'!$C$1:$C$3329))),ROWS(AV$4:AV423))))</f>
        <v/>
      </c>
      <c r="AW423" s="38" t="str">
        <f t="array" ref="AW423">IF(ROWS(AW$4:AW423)&gt;AW$1,"",INDEX('malzeme montaj'!$C$1:$C$3329,SMALL(IF('malzeme montaj'!$B$1:$B$3329=AW$3,IF('malzeme montaj'!$C$1:$C$3329&lt;&gt;"",ROW('malzeme montaj'!$C$1:$C$3329))),ROWS(AW$4:AW423))))</f>
        <v/>
      </c>
      <c r="AX423" s="38" t="str">
        <f t="array" ref="AX423">IF(ROWS(AX$4:AX423)&gt;AX$1,"",INDEX('malzeme montaj'!$C$1:$C$3329,SMALL(IF('malzeme montaj'!$B$1:$B$3329=AX$3,IF('malzeme montaj'!$C$1:$C$3329&lt;&gt;"",ROW('malzeme montaj'!$C$1:$C$3329))),ROWS(AX$4:AX423))))</f>
        <v/>
      </c>
      <c r="AY423" s="38" t="str">
        <f t="array" ref="AY423">IF(ROWS(AY$4:AY423)&gt;AY$1,"",INDEX('malzeme montaj'!$C$1:$C$3329,SMALL(IF('malzeme montaj'!$B$1:$B$3329=AY$3,IF('malzeme montaj'!$C$1:$C$3329&lt;&gt;"",ROW('malzeme montaj'!$C$1:$C$3329))),ROWS(AY$4:AY423))))</f>
        <v/>
      </c>
      <c r="AZ423" s="38" t="str">
        <f t="array" ref="AZ423">IF(ROWS(AZ$4:AZ423)&gt;AZ$1,"",INDEX('malzeme montaj'!$C$1:$C$3329,SMALL(IF('malzeme montaj'!$B$1:$B$3329=AZ$3,IF('malzeme montaj'!$C$1:$C$3329&lt;&gt;"",ROW('malzeme montaj'!$C$1:$C$3329))),ROWS(AZ$4:AZ423))))</f>
        <v/>
      </c>
      <c r="BA423" s="38" t="str">
        <f t="array" ref="BA423">IF(ROWS(BA$4:BA423)&gt;BA$1,"",INDEX('malzeme montaj'!$C$1:$C$3329,SMALL(IF('malzeme montaj'!$B$1:$B$3329=BA$3,IF('malzeme montaj'!$C$1:$C$3329&lt;&gt;"",ROW('malzeme montaj'!$C$1:$C$3329))),ROWS(BA$4:BA423))))</f>
        <v/>
      </c>
      <c r="BB423" s="38" t="str">
        <f t="array" ref="BB423">IF(ROWS(BB$4:BB423)&gt;BB$1,"",INDEX('malzeme montaj'!$C$1:$C$3329,SMALL(IF('malzeme montaj'!$B$1:$B$3329=BB$3,IF('malzeme montaj'!$C$1:$C$3329&lt;&gt;"",ROW('malzeme montaj'!$C$1:$C$3329))),ROWS(BB$4:BB423))))</f>
        <v/>
      </c>
      <c r="BC423" s="38" t="str">
        <f t="array" ref="BC423">IF(ROWS(BC$4:BC423)&gt;BC$1,"",INDEX('malzeme montaj'!$C$1:$C$3329,SMALL(IF('malzeme montaj'!$B$1:$B$3329=BC$3,IF('malzeme montaj'!$C$1:$C$3329&lt;&gt;"",ROW('malzeme montaj'!$C$1:$C$3329))),ROWS(BC$4:BC423))))</f>
        <v/>
      </c>
      <c r="BD423" s="38" t="str">
        <f t="array" ref="BD423">IF(ROWS(BD$4:BD423)&gt;BD$1,"",INDEX('malzeme montaj'!$C$1:$C$3329,SMALL(IF('malzeme montaj'!$B$1:$B$3329=BD$3,IF('malzeme montaj'!$C$1:$C$3329&lt;&gt;"",ROW('malzeme montaj'!$C$1:$C$3329))),ROWS(BD$4:BD423))))</f>
        <v/>
      </c>
      <c r="BE423" s="38"/>
      <c r="BF423" s="38" t="str">
        <f t="array" ref="BF423">IF(ROWS(BF$4:BF423)&gt;BF$1,"",INDEX('malzeme montaj'!$C$1:$C$3329,SMALL(IF('malzeme montaj'!$B$1:$B$3329=BF$3,IF('malzeme montaj'!$C$1:$C$3329&lt;&gt;"",ROW('malzeme montaj'!$C$1:$C$3329))),ROWS(BF$4:BF423))))</f>
        <v/>
      </c>
      <c r="BG423" s="38" t="str">
        <f t="array" ref="BG423">IF(ROWS(BG$4:BG423)&gt;BG$1,"",INDEX('malzeme montaj'!$C$1:$C$3329,SMALL(IF('malzeme montaj'!$B$1:$B$3329=BG$3,IF('malzeme montaj'!$C$1:$C$3329&lt;&gt;"",ROW('malzeme montaj'!$C$1:$C$3329))),ROWS(BG$4:BG423))))</f>
        <v/>
      </c>
      <c r="BH423" s="38" t="str">
        <f t="array" ref="BH423">IF(ROWS(BH$4:BH423)&gt;BH$1,"",INDEX('malzeme montaj'!$C$1:$C$3329,SMALL(IF('malzeme montaj'!$B$1:$B$3329=BH$3,IF('malzeme montaj'!$C$1:$C$3329&lt;&gt;"",ROW('malzeme montaj'!$C$1:$C$3329))),ROWS(BH$4:BH423))))</f>
        <v/>
      </c>
      <c r="BI423" s="38" t="str">
        <f t="array" ref="BI423">IF(ROWS(BI$4:BI423)&gt;BI$1,"",INDEX('malzeme montaj'!$C$1:$C$3329,SMALL(IF('malzeme montaj'!$B$1:$B$3329=BI$3,IF('malzeme montaj'!$C$1:$C$3329&lt;&gt;"",ROW('malzeme montaj'!$C$1:$C$3329))),ROWS(BI$4:BI423))))</f>
        <v/>
      </c>
      <c r="BJ423" s="38" t="str">
        <f t="array" ref="BJ423">IF(ROWS(BJ$4:BJ423)&gt;BJ$1,"",INDEX('malzeme montaj'!$C$1:$C$3329,SMALL(IF('malzeme montaj'!$B$1:$B$3329=BJ$3,IF('malzeme montaj'!$C$1:$C$3329&lt;&gt;"",ROW('malzeme montaj'!$C$1:$C$3329))),ROWS(BJ$4:BJ423))))</f>
        <v/>
      </c>
      <c r="BK423" s="38" t="str">
        <f t="array" ref="BK423">IF(ROWS(BK$4:BK423)&gt;BK$1,"",INDEX('malzeme montaj'!$C$1:$C$3329,SMALL(IF('malzeme montaj'!$B$1:$B$3329=BK$3,IF('malzeme montaj'!$C$1:$C$3329&lt;&gt;"",ROW('malzeme montaj'!$C$1:$C$3329))),ROWS(BK$4:BK423))))</f>
        <v/>
      </c>
      <c r="BL423" s="38" t="str">
        <f t="array" ref="BL423">IF(ROWS(BL$4:BL423)&gt;BL$1,"",INDEX('malzeme montaj'!$C$1:$C$3329,SMALL(IF('malzeme montaj'!$B$1:$B$3329=BL$3,IF('malzeme montaj'!$C$1:$C$3329&lt;&gt;"",ROW('malzeme montaj'!$C$1:$C$3329))),ROWS(BL$4:BL423))))</f>
        <v/>
      </c>
      <c r="BM423" s="38" t="str">
        <f t="array" ref="BM423">IF(ROWS(BM$4:BM423)&gt;BM$1,"",INDEX('malzeme montaj'!$C$1:$C$3329,SMALL(IF('malzeme montaj'!$B$1:$B$3329=BM$3,IF('malzeme montaj'!$C$1:$C$3329&lt;&gt;"",ROW('malzeme montaj'!$C$1:$C$3329))),ROWS(BM$4:BM423))))</f>
        <v/>
      </c>
      <c r="BN423" s="38" t="str">
        <f t="array" ref="BN423">IF(ROWS(BN$4:BN423)&gt;BN$1,"",INDEX('malzeme montaj'!$C$1:$C$3329,SMALL(IF('malzeme montaj'!$B$1:$B$3329=BN$3,IF('malzeme montaj'!$C$1:$C$3329&lt;&gt;"",ROW('malzeme montaj'!$C$1:$C$3329))),ROWS(BN$4:BN423))))</f>
        <v/>
      </c>
      <c r="BO423" s="38" t="str">
        <f t="array" ref="BO423">IF(ROWS(BO$4:BO423)&gt;BO$1,"",INDEX('malzeme montaj'!$C$1:$C$3329,SMALL(IF('malzeme montaj'!$B$1:$B$3329=BO$3,IF('malzeme montaj'!$C$1:$C$3329&lt;&gt;"",ROW('malzeme montaj'!$C$1:$C$3329))),ROWS(BO$4:BO423))))</f>
        <v/>
      </c>
      <c r="BP423" s="38" t="str">
        <f t="array" ref="BP423">IF(ROWS(BP$4:BP423)&gt;BP$1,"",INDEX('malzeme montaj'!$C$1:$C$3329,SMALL(IF('malzeme montaj'!$B$1:$B$3329=BP$3,IF('malzeme montaj'!$C$1:$C$3329&lt;&gt;"",ROW('malzeme montaj'!$C$1:$C$3329))),ROWS(BP$4:BP423))))</f>
        <v/>
      </c>
      <c r="BQ423" s="38" t="str">
        <f t="array" ref="BQ423">IF(ROWS(BQ$4:BQ423)&gt;BQ$1,"",INDEX('malzeme montaj'!$C$1:$C$3329,SMALL(IF('malzeme montaj'!$B$1:$B$3329=BQ$3,IF('malzeme montaj'!$C$1:$C$3329&lt;&gt;"",ROW('malzeme montaj'!$C$1:$C$3329))),ROWS(BQ$4:BQ423))))</f>
        <v/>
      </c>
      <c r="BR423" s="38" t="str">
        <f t="array" ref="BR423">IF(ROWS(BR$4:BR423)&gt;BR$1,"",INDEX('malzeme montaj'!$C$1:$C$3329,SMALL(IF('malzeme montaj'!$B$1:$B$3329=BR$3,IF('malzeme montaj'!$C$1:$C$3329&lt;&gt;"",ROW('malzeme montaj'!$C$1:$C$3329))),ROWS(BR$4:BR423))))</f>
        <v/>
      </c>
      <c r="BS423" s="38" t="str">
        <f t="array" ref="BS423">IF(ROWS(BS$4:BS423)&gt;BS$1,"",INDEX('malzeme montaj'!$C$1:$C$3329,SMALL(IF('malzeme montaj'!$B$1:$B$3329=BS$3,IF('malzeme montaj'!$C$1:$C$3329&lt;&gt;"",ROW('malzeme montaj'!$C$1:$C$3329))),ROWS(BS$4:BS423))))</f>
        <v/>
      </c>
      <c r="BT423" s="38" t="str">
        <f t="array" ref="BT423">IF(ROWS(BT$4:BT423)&gt;BT$1,"",INDEX('malzeme montaj'!$C$1:$C$3329,SMALL(IF('malzeme montaj'!$B$1:$B$3329=BT$3,IF('malzeme montaj'!$C$1:$C$3329&lt;&gt;"",ROW('malzeme montaj'!$C$1:$C$3329))),ROWS(BT$4:BT423))))</f>
        <v/>
      </c>
      <c r="BU423" s="34" t="str">
        <f t="array" ref="BU423">IF(ROWS(BU$4:BU423)&gt;BU$1,"",INDEX('malzeme montaj'!$C$1:$C$3329,SMALL(IF('malzeme montaj'!$B$1:$B$3329=BU$3,IF('malzeme montaj'!$C$1:$C$3329&lt;&gt;"",ROW('malzeme montaj'!$C$1:$C$3329))),ROWS(BU$4:BU423))))</f>
        <v/>
      </c>
      <c r="BV423" s="34" t="str">
        <f t="array" ref="BV423">IF(ROWS(BV$4:BV423)&gt;BV$1,"",INDEX('malzeme montaj'!$C$1:$C$3329,SMALL(IF('malzeme montaj'!$B$1:$B$3329=BV$3,IF('malzeme montaj'!$C$1:$C$3329&lt;&gt;"",ROW('malzeme montaj'!$C$1:$C$3329))),ROWS(BV$4:BV423))))</f>
        <v/>
      </c>
      <c r="BW423" s="34" t="str">
        <f t="array" ref="BW423">IF(ROWS(BW$4:BW423)&gt;BW$1,"",INDEX('malzeme montaj'!$C$1:$C$3329,SMALL(IF('malzeme montaj'!$B$1:$B$3329=BW$3,IF('malzeme montaj'!$C$1:$C$3329&lt;&gt;"",ROW('malzeme montaj'!$C$1:$C$3329))),ROWS(BW$4:BW423))))</f>
        <v/>
      </c>
      <c r="BX423" s="34" t="str">
        <f t="array" ref="BX423">IF(ROWS(BX$4:BX423)&gt;BX$1,"",INDEX('malzeme montaj'!$C$1:$C$3329,SMALL(IF('malzeme montaj'!$B$1:$B$3329=BX$3,IF('malzeme montaj'!$C$1:$C$3329&lt;&gt;"",ROW('malzeme montaj'!$C$1:$C$3329))),ROWS(BX$4:BX423))))</f>
        <v/>
      </c>
      <c r="BY423" s="34" t="str">
        <f t="array" ref="BY423">IF(ROWS(BY$4:BY423)&gt;BY$1,"",INDEX('malzeme montaj'!$C$1:$C$3329,SMALL(IF('malzeme montaj'!$B$1:$B$3329=BY$3,IF('malzeme montaj'!$C$1:$C$3329&lt;&gt;"",ROW('malzeme montaj'!$C$1:$C$3329))),ROWS(BY$4:BY423))))</f>
        <v/>
      </c>
      <c r="BZ423" s="34" t="str">
        <f t="array" ref="BZ423">IF(ROWS(BZ$4:BZ423)&gt;BZ$1,"",INDEX('malzeme montaj'!$C$1:$C$3329,SMALL(IF('malzeme montaj'!$B$1:$B$3329=BZ$3,IF('malzeme montaj'!$C$1:$C$3329&lt;&gt;"",ROW('malzeme montaj'!$C$1:$C$3329))),ROWS(BZ$4:BZ423))))</f>
        <v/>
      </c>
      <c r="CA423" s="34" t="str">
        <f t="array" ref="CA423">IF(ROWS(CA$4:CA423)&gt;CA$1,"",INDEX('malzeme montaj'!$C$1:$C$3329,SMALL(IF('malzeme montaj'!$B$1:$B$3329=CA$3,IF('malzeme montaj'!$C$1:$C$3329&lt;&gt;"",ROW('malzeme montaj'!$C$1:$C$3329))),ROWS(CA$4:CA423))))</f>
        <v/>
      </c>
      <c r="CB423" s="34" t="str">
        <f t="array" ref="CB423">IF(ROWS(CB$4:CB423)&gt;CB$1,"",INDEX('malzeme montaj'!$C$1:$C$3329,SMALL(IF('malzeme montaj'!$B$1:$B$3329=CB$3,IF('malzeme montaj'!$C$1:$C$3329&lt;&gt;"",ROW('malzeme montaj'!$C$1:$C$3329))),ROWS(CB$4:CB423))))</f>
        <v/>
      </c>
      <c r="CC423" s="34" t="str">
        <f t="array" ref="CC423">IF(ROWS(CC$4:CC423)&gt;CC$1,"",INDEX('malzeme montaj'!$C$1:$C$3329,SMALL(IF('malzeme montaj'!$B$1:$B$3329=CC$3,IF('malzeme montaj'!$C$1:$C$3329&lt;&gt;"",ROW('malzeme montaj'!$C$1:$C$3329))),ROWS(CC$4:CC423))))</f>
        <v/>
      </c>
      <c r="CD423" s="34" t="str">
        <f t="array" ref="CD423">IF(ROWS(CD$4:CD423)&gt;CD$1,"",INDEX('malzeme montaj'!$C$1:$C$3329,SMALL(IF('malzeme montaj'!$B$1:$B$3329=CD$3,IF('malzeme montaj'!$C$1:$C$3329&lt;&gt;"",ROW('malzeme montaj'!$C$1:$C$3329))),ROWS(CD$4:CD423))))</f>
        <v/>
      </c>
      <c r="CE423" s="34" t="str">
        <f t="array" ref="CE423">IF(ROWS(CE$4:CE423)&gt;CE$1,"",INDEX('malzeme montaj'!$C$1:$C$3329,SMALL(IF('malzeme montaj'!$B$1:$B$3329=CE$3,IF('malzeme montaj'!$C$1:$C$3329&lt;&gt;"",ROW('malzeme montaj'!$C$1:$C$3329))),ROWS(CE$4:CE423))))</f>
        <v/>
      </c>
      <c r="CF423" s="34" t="str">
        <f t="array" ref="CF423">IF(ROWS(CF$4:CF423)&gt;CF$1,"",INDEX('malzeme montaj'!$C$1:$C$3329,SMALL(IF('malzeme montaj'!$B$1:$B$3329=CF$3,IF('malzeme montaj'!$C$1:$C$3329&lt;&gt;"",ROW('malzeme montaj'!$C$1:$C$3329))),ROWS(CF$4:CF423))))</f>
        <v/>
      </c>
      <c r="CG423" s="34" t="str">
        <f t="array" ref="CG423">IF(ROWS(CG$4:CG423)&gt;CG$1,"",INDEX('malzeme montaj'!$C$1:$C$3329,SMALL(IF('malzeme montaj'!$B$1:$B$3329=CG$3,IF('malzeme montaj'!$C$1:$C$3329&lt;&gt;"",ROW('malzeme montaj'!$C$1:$C$3329))),ROWS(CG$4:CG423))))</f>
        <v/>
      </c>
      <c r="CH423" s="34" t="str">
        <f t="array" ref="CH423">IF(ROWS(CH$4:CH423)&gt;CH$1,"",INDEX('malzeme montaj'!$C$1:$C$3329,SMALL(IF('malzeme montaj'!$B$1:$B$3329=CH$3,IF('malzeme montaj'!$C$1:$C$3329&lt;&gt;"",ROW('malzeme montaj'!$C$1:$C$3329))),ROWS(CH$4:CH423))))</f>
        <v/>
      </c>
      <c r="CI423" s="34" t="str">
        <f t="array" ref="CI423">IF(ROWS(CI$4:CI423)&gt;CI$1,"",INDEX('malzeme montaj'!$C$1:$C$3329,SMALL(IF('malzeme montaj'!$B$1:$B$3329=CI$3,IF('malzeme montaj'!$C$1:$C$3329&lt;&gt;"",ROW('malzeme montaj'!$C$1:$C$3329))),ROWS(CI$4:CI423))))</f>
        <v/>
      </c>
      <c r="CJ423" s="34" t="str">
        <f t="array" ref="CJ423">IF(ROWS(CJ$4:CJ423)&gt;CJ$1,"",INDEX('malzeme montaj'!$C$1:$C$3329,SMALL(IF('malzeme montaj'!$B$1:$B$3329=CJ$3,IF('malzeme montaj'!$C$1:$C$3329&lt;&gt;"",ROW('malzeme montaj'!$C$1:$C$3329))),ROWS(CJ$4:CJ423))))</f>
        <v/>
      </c>
      <c r="CK423" s="34" t="str">
        <f t="array" ref="CK423">IF(ROWS(CK$4:CK423)&gt;CK$1,"",INDEX('malzeme montaj'!$C$1:$C$3329,SMALL(IF('malzeme montaj'!$B$1:$B$3329=CK$3,IF('malzeme montaj'!$C$1:$C$3329&lt;&gt;"",ROW('malzeme montaj'!$C$1:$C$3329))),ROWS(CK$4:CK423))))</f>
        <v/>
      </c>
      <c r="CL423" s="34" t="str">
        <f t="array" ref="CL423">IF(ROWS(CL$4:CL423)&gt;CL$1,"",INDEX('malzeme montaj'!$C$1:$C$3329,SMALL(IF('malzeme montaj'!$B$1:$B$3329=CL$3,IF('malzeme montaj'!$C$1:$C$3329&lt;&gt;"",ROW('malzeme montaj'!$C$1:$C$3329))),ROWS(CL$4:CL423))))</f>
        <v/>
      </c>
      <c r="CM423" s="34" t="str">
        <f t="array" ref="CM423">IF(ROWS(CM$4:CM423)&gt;CM$1,"",INDEX('malzeme montaj'!$C$1:$C$3329,SMALL(IF('malzeme montaj'!$B$1:$B$3329=CM$3,IF('malzeme montaj'!$C$1:$C$3329&lt;&gt;"",ROW('malzeme montaj'!$C$1:$C$3329))),ROWS(CM$4:CM423))))</f>
        <v/>
      </c>
      <c r="CN423" s="34" t="str">
        <f t="array" ref="CN423">IF(ROWS(CN$4:CN423)&gt;CN$1,"",INDEX('malzeme montaj'!$C$1:$C$3329,SMALL(IF('malzeme montaj'!$B$1:$B$3329=CN$3,IF('malzeme montaj'!$C$1:$C$3329&lt;&gt;"",ROW('malzeme montaj'!$C$1:$C$3329))),ROWS(CN$4:CN423))))</f>
        <v/>
      </c>
      <c r="CO423" s="34" t="str">
        <f t="array" ref="CO423">IF(ROWS(CO$4:CO423)&gt;CO$1,"",INDEX('malzeme montaj'!$C$1:$C$3329,SMALL(IF('malzeme montaj'!$B$1:$B$3329=CO$3,IF('malzeme montaj'!$C$1:$C$3329&lt;&gt;"",ROW('malzeme montaj'!$C$1:$C$3329))),ROWS(CO$4:CO423))))</f>
        <v/>
      </c>
      <c r="CP423" s="34" t="str">
        <f t="array" ref="CP423">IF(ROWS(CP$4:CP423)&gt;CP$1,"",INDEX('malzeme montaj'!$C$1:$C$3329,SMALL(IF('malzeme montaj'!$B$1:$B$3329=CP$3,IF('malzeme montaj'!$C$1:$C$3329&lt;&gt;"",ROW('malzeme montaj'!$C$1:$C$3329))),ROWS(CP$4:CP423))))</f>
        <v/>
      </c>
      <c r="CQ423" s="34" t="str">
        <f t="array" ref="CQ423">IF(ROWS(CQ$4:CQ423)&gt;CQ$1,"",INDEX('malzeme montaj'!$C$1:$C$3329,SMALL(IF('malzeme montaj'!$B$1:$B$3329=CQ$3,IF('malzeme montaj'!$C$1:$C$3329&lt;&gt;"",ROW('malzeme montaj'!$C$1:$C$3329))),ROWS(CQ$4:CQ423))))</f>
        <v/>
      </c>
      <c r="CR423" s="34" t="str">
        <f t="array" ref="CR423">IF(ROWS(CR$4:CR423)&gt;CR$1,"",INDEX('malzeme montaj'!$C$1:$C$3329,SMALL(IF('malzeme montaj'!$B$1:$B$3329=CR$3,IF('malzeme montaj'!$C$1:$C$3329&lt;&gt;"",ROW('malzeme montaj'!$C$1:$C$3329))),ROWS(CR$4:CR423))))</f>
        <v/>
      </c>
      <c r="CS423" s="34" t="str">
        <f t="array" ref="CS423">IF(ROWS(CS$4:CS423)&gt;CS$1,"",INDEX('malzeme montaj'!$C$1:$C$3329,SMALL(IF('malzeme montaj'!$B$1:$B$3329=CS$3,IF('malzeme montaj'!$C$1:$C$3329&lt;&gt;"",ROW('malzeme montaj'!$C$1:$C$3329))),ROWS(CS$4:CS423))))</f>
        <v/>
      </c>
      <c r="CT423" s="34" t="str">
        <f t="array" ref="CT423">IF(ROWS(CT$4:CT423)&gt;CT$1,"",INDEX('malzeme montaj'!$C$1:$C$3329,SMALL(IF('malzeme montaj'!$B$1:$B$3329=CT$3,IF('malzeme montaj'!$C$1:$C$3329&lt;&gt;"",ROW('malzeme montaj'!$C$1:$C$3329))),ROWS(CT$4:CT423))))</f>
        <v/>
      </c>
      <c r="CU423" s="34" t="str">
        <f t="array" ref="CU423">IF(ROWS(CU$4:CU423)&gt;CU$1,"",INDEX('malzeme montaj'!$C$1:$C$3329,SMALL(IF('malzeme montaj'!$B$1:$B$3329=CU$3,IF('malzeme montaj'!$C$1:$C$3329&lt;&gt;"",ROW('malzeme montaj'!$C$1:$C$3329))),ROWS(CU$4:CU423))))</f>
        <v/>
      </c>
      <c r="CV423" s="34" t="str">
        <f t="array" ref="CV423">IF(ROWS(CV$4:CV423)&gt;CV$1,"",INDEX('malzeme montaj'!$C$1:$C$3329,SMALL(IF('malzeme montaj'!$B$1:$B$3329=CV$3,IF('malzeme montaj'!$C$1:$C$3329&lt;&gt;"",ROW('malzeme montaj'!$C$1:$C$3329))),ROWS(CV$4:CV423))))</f>
        <v/>
      </c>
      <c r="CW423" s="34" t="str">
        <f t="array" ref="CW423">IF(ROWS(CW$4:CW423)&gt;CW$1,"",INDEX('malzeme montaj'!$C$1:$C$3329,SMALL(IF('malzeme montaj'!$B$1:$B$3329=CW$3,IF('malzeme montaj'!$C$1:$C$3329&lt;&gt;"",ROW('malzeme montaj'!$C$1:$C$3329))),ROWS(CW$4:CW423))))</f>
        <v/>
      </c>
      <c r="CX423" s="34" t="str">
        <f t="array" ref="CX423">IF(ROWS(CX$4:CX423)&gt;CX$1,"",INDEX('malzeme montaj'!$C$1:$C$3329,SMALL(IF('malzeme montaj'!$B$1:$B$3329=CX$3,IF('malzeme montaj'!$C$1:$C$3329&lt;&gt;"",ROW('malzeme montaj'!$C$1:$C$3329))),ROWS(CX$4:CX423))))</f>
        <v/>
      </c>
      <c r="CY423" s="34" t="str">
        <f t="array" ref="CY423">IF(ROWS(CY$4:CY423)&gt;CY$1,"",INDEX('malzeme montaj'!$C$1:$C$3329,SMALL(IF('malzeme montaj'!$B$1:$B$3329=CY$3,IF('malzeme montaj'!$C$1:$C$3329&lt;&gt;"",ROW('malzeme montaj'!$C$1:$C$3329))),ROWS(CY$4:CY423))))</f>
        <v/>
      </c>
      <c r="CZ423" s="34" t="str">
        <f t="array" ref="CZ423">IF(ROWS(CZ$4:CZ423)&gt;CZ$1,"",INDEX('malzeme montaj'!$C$1:$C$3329,SMALL(IF('malzeme montaj'!$B$1:$B$3329=CZ$3,IF('malzeme montaj'!$C$1:$C$3329&lt;&gt;"",ROW('malzeme montaj'!$C$1:$C$3329))),ROWS(CZ$4:CZ423))))</f>
        <v/>
      </c>
      <c r="DA423" s="34" t="str">
        <f t="array" ref="DA423">IF(ROWS(DA$4:DA423)&gt;DA$1,"",INDEX('malzeme montaj'!$C$1:$C$3329,SMALL(IF('malzeme montaj'!$B$1:$B$3329=DA$3,IF('malzeme montaj'!$C$1:$C$3329&lt;&gt;"",ROW('malzeme montaj'!$C$1:$C$3329))),ROWS(DA$4:DA423))))</f>
        <v/>
      </c>
      <c r="DB423" s="34" t="str">
        <f t="array" ref="DB423">IF(ROWS(DB$4:DB423)&gt;DB$1,"",INDEX('malzeme montaj'!$C$1:$C$3329,SMALL(IF('malzeme montaj'!$B$1:$B$3329=DB$3,IF('malzeme montaj'!$C$1:$C$3329&lt;&gt;"",ROW('malzeme montaj'!$C$1:$C$3329))),ROWS(DB$4:DB423))))</f>
        <v/>
      </c>
      <c r="DC423" s="34" t="str">
        <f t="array" ref="DC423">IF(ROWS(DC$4:DC423)&gt;DC$1,"",INDEX('malzeme montaj'!$C$1:$C$3329,SMALL(IF('malzeme montaj'!$B$1:$B$3329=DC$3,IF('malzeme montaj'!$C$1:$C$3329&lt;&gt;"",ROW('malzeme montaj'!$C$1:$C$3329))),ROWS(DC$4:DC423))))</f>
        <v/>
      </c>
      <c r="DD423" s="34" t="str">
        <f t="array" ref="DD423">IF(ROWS(DD$4:DD423)&gt;DD$1,"",INDEX('malzeme montaj'!$C$1:$C$3329,SMALL(IF('malzeme montaj'!$B$1:$B$3329=DD$3,IF('malzeme montaj'!$C$1:$C$3329&lt;&gt;"",ROW('malzeme montaj'!$C$1:$C$3329))),ROWS(DD$4:DD423))))</f>
        <v/>
      </c>
      <c r="DE423" s="34" t="str">
        <f t="array" ref="DE423">IF(ROWS(DE$4:DE423)&gt;DE$1,"",INDEX('malzeme montaj'!$C$1:$C$3329,SMALL(IF('malzeme montaj'!$B$1:$B$3329=DE$3,IF('malzeme montaj'!$C$1:$C$3329&lt;&gt;"",ROW('malzeme montaj'!$C$1:$C$3329))),ROWS(DE$4:DE423))))</f>
        <v/>
      </c>
      <c r="DF423" s="34" t="str">
        <f t="array" ref="DF423">IF(ROWS(DF$4:DF423)&gt;DF$1,"",INDEX('malzeme montaj'!$C$1:$C$3329,SMALL(IF('malzeme montaj'!$B$1:$B$3329=DF$3,IF('malzeme montaj'!$C$1:$C$3329&lt;&gt;"",ROW('malzeme montaj'!$C$1:$C$3329))),ROWS(DF$4:DF423))))</f>
        <v/>
      </c>
      <c r="DG423" s="34" t="str">
        <f t="array" ref="DG423">IF(ROWS(DG$4:DG423)&gt;DG$1,"",INDEX('malzeme montaj'!$C$1:$C$3329,SMALL(IF('malzeme montaj'!$B$1:$B$3329=DG$3,IF('malzeme montaj'!$C$1:$C$3329&lt;&gt;"",ROW('malzeme montaj'!$C$1:$C$3329))),ROWS(DG$4:DG423))))</f>
        <v/>
      </c>
      <c r="DH423" s="34" t="str">
        <f t="array" ref="DH423">IF(ROWS(DH$4:DH423)&gt;DH$1,"",INDEX('malzeme montaj'!$C$1:$C$3329,SMALL(IF('malzeme montaj'!$B$1:$B$3329=DH$3,IF('malzeme montaj'!$C$1:$C$3329&lt;&gt;"",ROW('malzeme montaj'!$C$1:$C$3329))),ROWS(DH$4:DH423))))</f>
        <v/>
      </c>
      <c r="DI423" s="34" t="str">
        <f t="array" ref="DI423">IF(ROWS(DI$4:DI423)&gt;DI$1,"",INDEX('malzeme montaj'!$C$1:$C$3329,SMALL(IF('malzeme montaj'!$B$1:$B$3329=DI$3,IF('malzeme montaj'!$C$1:$C$3329&lt;&gt;"",ROW('malzeme montaj'!$C$1:$C$3329))),ROWS(DI$4:DI423))))</f>
        <v/>
      </c>
      <c r="DJ423" s="34" t="str">
        <f t="array" ref="DJ423">IF(ROWS(DJ$4:DJ423)&gt;DJ$1,"",INDEX('malzeme montaj'!$C$1:$C$3329,SMALL(IF('malzeme montaj'!$B$1:$B$3329=DJ$3,IF('malzeme montaj'!$C$1:$C$3329&lt;&gt;"",ROW('malzeme montaj'!$C$1:$C$3329))),ROWS(DJ$4:DJ423))))</f>
        <v/>
      </c>
      <c r="DK423" s="34" t="str">
        <f t="array" ref="DK423">IF(ROWS(DK$4:DK423)&gt;DK$1,"",INDEX('malzeme montaj'!$C$1:$C$3329,SMALL(IF('malzeme montaj'!$B$1:$B$3329=DK$3,IF('malzeme montaj'!$C$1:$C$3329&lt;&gt;"",ROW('malzeme montaj'!$C$1:$C$3329))),ROWS(DK$4:DK423))))</f>
        <v/>
      </c>
      <c r="DL423" s="34" t="str">
        <f t="array" ref="DL423">IF(ROWS(DL$4:DL423)&gt;DL$1,"",INDEX('malzeme montaj'!$C$1:$C$3329,SMALL(IF('malzeme montaj'!$B$1:$B$3329=DL$3,IF('malzeme montaj'!$C$1:$C$3329&lt;&gt;"",ROW('malzeme montaj'!$C$1:$C$3329))),ROWS(DL$4:DL423))))</f>
        <v/>
      </c>
      <c r="DQ423" s="34" t="str">
        <f t="array" ref="DQ423">IF(ROWS(DQ$4:DQ423)&gt;DQ$1,"",INDEX('malzeme montaj'!$C$1:$C$3329,SMALL(IF('malzeme montaj'!$B$1:$B$3329=DQ$3,IF('malzeme montaj'!$C$1:$C$3329&lt;&gt;"",ROW('malzeme montaj'!$C$1:$C$3329))),ROWS(DQ$4:DQ423))))</f>
        <v/>
      </c>
      <c r="DR423" s="34" t="str">
        <f t="array" ref="DR423">IF(ROWS(DR$4:DR423)&gt;DR$1,"",INDEX('malzeme montaj'!$C$1:$C$3329,SMALL(IF('malzeme montaj'!$B$1:$B$3329=DR$3,IF('malzeme montaj'!$C$1:$C$3329&lt;&gt;"",ROW('malzeme montaj'!$C$1:$C$3329))),ROWS(DR$4:DR423))))</f>
        <v/>
      </c>
      <c r="DS423" s="34" t="str">
        <f t="array" ref="DS423">IF(ROWS(DS$4:DS423)&gt;DS$1,"",INDEX('malzeme montaj'!$C$1:$C$3329,SMALL(IF('malzeme montaj'!$B$1:$B$3329=DS$3,IF('malzeme montaj'!$C$1:$C$3329&lt;&gt;"",ROW('malzeme montaj'!$C$1:$C$3329))),ROWS(DS$4:DS423))))</f>
        <v/>
      </c>
      <c r="DT423" s="34" t="str">
        <f t="array" ref="DT423">IF(ROWS(DT$4:DT423)&gt;DT$1,"",INDEX('malzeme montaj'!$C$1:$C$3329,SMALL(IF('malzeme montaj'!$B$1:$B$3329=DT$3,IF('malzeme montaj'!$C$1:$C$3329&lt;&gt;"",ROW('malzeme montaj'!$C$1:$C$3329))),ROWS(DT$4:DT423))))</f>
        <v/>
      </c>
      <c r="DU423" s="34" t="str">
        <f t="array" ref="DU423">IF(ROWS(DU$4:DU423)&gt;DU$1,"",INDEX('malzeme montaj'!$C$1:$C$3329,SMALL(IF('malzeme montaj'!$B$1:$B$3329=DU$3,IF('malzeme montaj'!$C$1:$C$3329&lt;&gt;"",ROW('malzeme montaj'!$C$1:$C$3329))),ROWS(DU$4:DU423))))</f>
        <v/>
      </c>
      <c r="DV423" s="34" t="str">
        <f t="array" ref="DV423">IF(ROWS(DV$4:DV423)&gt;DV$1,"",INDEX('malzeme montaj'!$C$1:$C$3329,SMALL(IF('malzeme montaj'!$B$1:$B$3329=DV$3,IF('malzeme montaj'!$C$1:$C$3329&lt;&gt;"",ROW('malzeme montaj'!$C$1:$C$3329))),ROWS(DV$4:DV423))))</f>
        <v/>
      </c>
      <c r="DW423" s="34" t="str">
        <f t="array" ref="DW423">IF(ROWS(DW$4:DW423)&gt;DW$1,"",INDEX('malzeme montaj'!$C$1:$C$3329,SMALL(IF('malzeme montaj'!$B$1:$B$3329=DW$3,IF('malzeme montaj'!$C$1:$C$3329&lt;&gt;"",ROW('malzeme montaj'!$C$1:$C$3329))),ROWS(DW$4:DW423))))</f>
        <v/>
      </c>
      <c r="DX423" s="34" t="str">
        <f t="array" ref="DX423">IF(ROWS(DX$4:DX423)&gt;DX$1,"",INDEX('malzeme montaj'!$C$1:$C$3329,SMALL(IF('malzeme montaj'!$B$1:$B$3329=DX$3,IF('malzeme montaj'!$C$1:$C$3329&lt;&gt;"",ROW('malzeme montaj'!$C$1:$C$3329))),ROWS(DX$4:DX423))))</f>
        <v/>
      </c>
      <c r="DY423" s="34" t="str">
        <f t="array" ref="DY423">IF(ROWS(DY$4:DY423)&gt;DY$1,"",INDEX('malzeme montaj'!$C$1:$C$3329,SMALL(IF('malzeme montaj'!$B$1:$B$3329=DY$3,IF('malzeme montaj'!$C$1:$C$3329&lt;&gt;"",ROW('malzeme montaj'!$C$1:$C$3329))),ROWS(DY$4:DY423))))</f>
        <v/>
      </c>
      <c r="DZ423" s="34" t="str">
        <f t="array" ref="DZ423">IF(ROWS(DZ$4:DZ423)&gt;DZ$1,"",INDEX('malzeme montaj'!$C$1:$C$3329,SMALL(IF('malzeme montaj'!$B$1:$B$3329=DZ$3,IF('malzeme montaj'!$C$1:$C$3329&lt;&gt;"",ROW('malzeme montaj'!$C$1:$C$3329))),ROWS(DZ$4:DZ423))))</f>
        <v/>
      </c>
      <c r="EA423" s="34" t="str">
        <f t="array" ref="EA423">IF(ROWS(EA$4:EA423)&gt;EA$1,"",INDEX('malzeme montaj'!$C$1:$C$3329,SMALL(IF('malzeme montaj'!$B$1:$B$3329=EA$3,IF('malzeme montaj'!$C$1:$C$3329&lt;&gt;"",ROW('malzeme montaj'!$C$1:$C$3329))),ROWS(EA$4:EA423))))</f>
        <v/>
      </c>
      <c r="EB423" s="34" t="str">
        <f t="array" ref="EB423">IF(ROWS(EB$4:EB423)&gt;EB$1,"",INDEX('malzeme montaj'!$C$1:$C$3329,SMALL(IF('malzeme montaj'!$B$1:$B$3329=EB$3,IF('malzeme montaj'!$C$1:$C$3329&lt;&gt;"",ROW('malzeme montaj'!$C$1:$C$3329))),ROWS(EB$4:EB423))))</f>
        <v/>
      </c>
      <c r="EC423" s="34" t="str">
        <f t="array" ref="EC423">IF(ROWS(EC$4:EC423)&gt;EC$1,"",INDEX('malzeme montaj'!$C$1:$C$3329,SMALL(IF('malzeme montaj'!$B$1:$B$3329=EC$3,IF('malzeme montaj'!$C$1:$C$3329&lt;&gt;"",ROW('malzeme montaj'!$C$1:$C$3329))),ROWS(EC$4:EC423))))</f>
        <v/>
      </c>
      <c r="ED423" s="34" t="str">
        <f t="array" ref="ED423">IF(ROWS(ED$4:ED423)&gt;ED$1,"",INDEX('malzeme montaj'!$C$1:$C$3329,SMALL(IF('malzeme montaj'!$B$1:$B$3329=ED$3,IF('malzeme montaj'!$C$1:$C$3329&lt;&gt;"",ROW('malzeme montaj'!$C$1:$C$3329))),ROWS(ED$4:ED423))))</f>
        <v/>
      </c>
      <c r="EE423" s="34" t="str">
        <f t="array" ref="EE423">IF(ROWS(EE$4:EE423)&gt;EE$1,"",INDEX('malzeme montaj'!$C$1:$C$3329,SMALL(IF('malzeme montaj'!$B$1:$B$3329=EE$3,IF('malzeme montaj'!$C$1:$C$3329&lt;&gt;"",ROW('malzeme montaj'!$C$1:$C$3329))),ROWS(EE$4:EE423))))</f>
        <v/>
      </c>
      <c r="EF423" s="34" t="str">
        <f t="array" ref="EF423">IF(ROWS(EF$4:EF423)&gt;EF$1,"",INDEX('malzeme montaj'!$C$1:$C$3329,SMALL(IF('malzeme montaj'!$B$1:$B$3329=EF$3,IF('malzeme montaj'!$C$1:$C$3329&lt;&gt;"",ROW('malzeme montaj'!$C$1:$C$3329))),ROWS(EF$4:EF423))))</f>
        <v/>
      </c>
      <c r="EG423" s="34" t="str">
        <f t="array" ref="EG423">IF(ROWS(EG$4:EG423)&gt;EG$1,"",INDEX('malzeme montaj'!$C$1:$C$3329,SMALL(IF('malzeme montaj'!$B$1:$B$3329=EG$3,IF('malzeme montaj'!$C$1:$C$3329&lt;&gt;"",ROW('malzeme montaj'!$C$1:$C$3329))),ROWS(EG$4:EG423))))</f>
        <v/>
      </c>
      <c r="EH423" s="34" t="str">
        <f t="array" ref="EH423">IF(ROWS(EH$4:EH423)&gt;EH$1,"",INDEX('malzeme montaj'!$C$1:$C$3329,SMALL(IF('malzeme montaj'!$B$1:$B$3329=EH$3,IF('malzeme montaj'!$C$1:$C$3329&lt;&gt;"",ROW('malzeme montaj'!$C$1:$C$3329))),ROWS(EH$4:EH423))))</f>
        <v/>
      </c>
      <c r="EI423" s="34" t="str">
        <f t="array" ref="EI423">IF(ROWS(EI$4:EI423)&gt;EI$1,"",INDEX('malzeme montaj'!$C$1:$C$3329,SMALL(IF('malzeme montaj'!$B$1:$B$3329=EI$3,IF('malzeme montaj'!$C$1:$C$3329&lt;&gt;"",ROW('malzeme montaj'!$C$1:$C$3329))),ROWS(EI$4:EI423))))</f>
        <v/>
      </c>
      <c r="EJ423" s="34" t="str">
        <f t="array" ref="EJ423">IF(ROWS(EJ$4:EJ423)&gt;EJ$1,"",INDEX('malzeme montaj'!$C$1:$C$3329,SMALL(IF('malzeme montaj'!$B$1:$B$3329=EJ$3,IF('malzeme montaj'!$C$1:$C$3329&lt;&gt;"",ROW('malzeme montaj'!$C$1:$C$3329))),ROWS(EJ$4:EJ423))))</f>
        <v/>
      </c>
      <c r="EK423" s="34" t="str">
        <f t="array" ref="EK423">IF(ROWS(EK$4:EK423)&gt;EK$1,"",INDEX('malzeme montaj'!$C$1:$C$3329,SMALL(IF('malzeme montaj'!$B$1:$B$3329=EK$3,IF('malzeme montaj'!$C$1:$C$3329&lt;&gt;"",ROW('malzeme montaj'!$C$1:$C$3329))),ROWS(EK$4:EK423))))</f>
        <v/>
      </c>
      <c r="EL423" s="34" t="str">
        <f t="array" ref="EL423">IF(ROWS(EL$4:EL423)&gt;EL$1,"",INDEX('malzeme montaj'!$C$1:$C$3329,SMALL(IF('malzeme montaj'!$B$1:$B$3329=EL$3,IF('malzeme montaj'!$C$1:$C$3329&lt;&gt;"",ROW('malzeme montaj'!$C$1:$C$3329))),ROWS(EL$4:EL423))))</f>
        <v/>
      </c>
      <c r="EM423" s="34" t="str">
        <f t="array" ref="EM423">IF(ROWS(EM$4:EM423)&gt;EM$1,"",INDEX('malzeme montaj'!$C$1:$C$3329,SMALL(IF('malzeme montaj'!$B$1:$B$3329=EM$3,IF('malzeme montaj'!$C$1:$C$3329&lt;&gt;"",ROW('malzeme montaj'!$C$1:$C$3329))),ROWS(EM$4:EM423))))</f>
        <v/>
      </c>
      <c r="EN423" s="34" t="str">
        <f t="array" ref="EN423">IF(ROWS(EN$4:EN423)&gt;EN$1,"",INDEX('malzeme montaj'!$C$1:$C$3329,SMALL(IF('malzeme montaj'!$B$1:$B$3329=EN$3,IF('malzeme montaj'!$C$1:$C$3329&lt;&gt;"",ROW('malzeme montaj'!$C$1:$C$3329))),ROWS(EN$4:EN423))))</f>
        <v/>
      </c>
      <c r="EO423" s="34" t="str">
        <f t="array" ref="EO423">IF(ROWS(EO$4:EO423)&gt;EO$1,"",INDEX('malzeme montaj'!$C$1:$C$3329,SMALL(IF('malzeme montaj'!$B$1:$B$3329=EO$3,IF('malzeme montaj'!$C$1:$C$3329&lt;&gt;"",ROW('malzeme montaj'!$C$1:$C$3329))),ROWS(EO$4:EO423))))</f>
        <v/>
      </c>
      <c r="EP423" s="34" t="str">
        <f t="array" ref="EP423">IF(ROWS(EP$4:EP423)&gt;EP$1,"",INDEX('malzeme montaj'!$C$1:$C$3329,SMALL(IF('malzeme montaj'!$B$1:$B$3329=EP$3,IF('malzeme montaj'!$C$1:$C$3329&lt;&gt;"",ROW('malzeme montaj'!$C$1:$C$3329))),ROWS(EP$4:EP423))))</f>
        <v/>
      </c>
      <c r="EQ423" s="34" t="str">
        <f t="array" ref="EQ423">IF(ROWS(EQ$4:EQ423)&gt;EQ$1,"",INDEX('malzeme montaj'!$C$1:$C$3329,SMALL(IF('malzeme montaj'!$B$1:$B$3329=EQ$3,IF('malzeme montaj'!$C$1:$C$3329&lt;&gt;"",ROW('malzeme montaj'!$C$1:$C$3329))),ROWS(EQ$4:EQ423))))</f>
        <v/>
      </c>
      <c r="ER423" s="34" t="str">
        <f t="array" ref="ER423">IF(ROWS(ER$4:ER423)&gt;ER$1,"",INDEX('malzeme montaj'!$C$1:$C$3329,SMALL(IF('malzeme montaj'!$B$1:$B$3329=ER$3,IF('malzeme montaj'!$C$1:$C$3329&lt;&gt;"",ROW('malzeme montaj'!$C$1:$C$3329))),ROWS(ER$4:ER423))))</f>
        <v/>
      </c>
      <c r="ES423" s="34" t="str">
        <f t="array" ref="ES423">IF(ROWS(ES$4:ES423)&gt;ES$1,"",INDEX('malzeme montaj'!$C$1:$C$3329,SMALL(IF('malzeme montaj'!$B$1:$B$3329=ES$3,IF('malzeme montaj'!$C$1:$C$3329&lt;&gt;"",ROW('malzeme montaj'!$C$1:$C$3329))),ROWS(ES$4:ES423))))</f>
        <v/>
      </c>
      <c r="ET423" s="34" t="str">
        <f t="array" ref="ET423">IF(ROWS(ET$4:ET423)&gt;ET$1,"",INDEX('malzeme montaj'!$C$1:$C$3329,SMALL(IF('malzeme montaj'!$B$1:$B$3329=ET$3,IF('malzeme montaj'!$C$1:$C$3329&lt;&gt;"",ROW('malzeme montaj'!$C$1:$C$3329))),ROWS(ET$4:ET423))))</f>
        <v/>
      </c>
      <c r="EU423" s="34" t="str">
        <f t="array" ref="EU423">IF(ROWS(EU$4:EU423)&gt;EU$1,"",INDEX('malzeme montaj'!$C$1:$C$3329,SMALL(IF('malzeme montaj'!$B$1:$B$3329=EU$3,IF('malzeme montaj'!$C$1:$C$3329&lt;&gt;"",ROW('malzeme montaj'!$C$1:$C$3329))),ROWS(EU$4:EU423))))</f>
        <v/>
      </c>
      <c r="EV423" s="34" t="str">
        <f t="array" ref="EV423">IF(ROWS(EV$4:EV423)&gt;EV$1,"",INDEX('malzeme montaj'!$C$1:$C$3329,SMALL(IF('malzeme montaj'!$B$1:$B$3329=EV$3,IF('malzeme montaj'!$C$1:$C$3329&lt;&gt;"",ROW('malzeme montaj'!$C$1:$C$3329))),ROWS(EV$4:EV423))))</f>
        <v/>
      </c>
      <c r="EW423" s="34" t="str">
        <f t="array" ref="EW423">IF(ROWS(EW$4:EW423)&gt;EW$1,"",INDEX('malzeme montaj'!$C$1:$C$3329,SMALL(IF('malzeme montaj'!$B$1:$B$3329=EW$3,IF('malzeme montaj'!$C$1:$C$3329&lt;&gt;"",ROW('malzeme montaj'!$C$1:$C$3329))),ROWS(EW$4:EW423))))</f>
        <v/>
      </c>
    </row>
    <row r="424" spans="4:153">
      <c r="D424" s="38" t="str">
        <f t="array" ref="D424">IF(ROWS(D$4:D424)&gt;D$1,"",INDEX('malzeme montaj'!$C$1:$C$3329,SMALL(IF('malzeme montaj'!$B$1:$B$3329=D$3,IF('malzeme montaj'!$C$1:$C$3329&lt;&gt;"",ROW('malzeme montaj'!$C$1:$C$3329))),ROWS(D$4:D424))))</f>
        <v/>
      </c>
      <c r="E424" s="38" t="str">
        <f t="array" ref="E424">IF(ROWS(E$4:E424)&gt;E$1,"",INDEX('malzeme montaj'!$C$1:$C$3329,SMALL(IF('malzeme montaj'!$B$1:$B$3329=E$3,IF('malzeme montaj'!$C$1:$C$3329&lt;&gt;"",ROW('malzeme montaj'!$C$1:$C$3329))),ROWS(E$4:E424))))</f>
        <v/>
      </c>
      <c r="F424" s="38" t="str">
        <f t="array" ref="F424">IF(ROWS(F$4:F424)&gt;F$1,"",INDEX('malzeme montaj'!$C$1:$C$3329,SMALL(IF('malzeme montaj'!$B$1:$B$3329=F$3,IF('malzeme montaj'!$C$1:$C$3329&lt;&gt;"",ROW('malzeme montaj'!$C$1:$C$3329))),ROWS(F$4:F424))))</f>
        <v/>
      </c>
      <c r="G424" s="38" t="str">
        <f t="array" ref="G424">IF(ROWS(G$4:G424)&gt;G$1,"",INDEX('malzeme montaj'!$C$1:$C$3329,SMALL(IF('malzeme montaj'!$B$1:$B$3329=G$3,IF('malzeme montaj'!$C$1:$C$3329&lt;&gt;"",ROW('malzeme montaj'!$C$1:$C$3329))),ROWS(G$4:G424))))</f>
        <v/>
      </c>
      <c r="H424" s="38" t="str">
        <f t="array" ref="H424">IF(ROWS(H$4:H424)&gt;H$1,"",INDEX('malzeme montaj'!$C$1:$C$3329,SMALL(IF('malzeme montaj'!$B$1:$B$3329=H$3,IF('malzeme montaj'!$C$1:$C$3329&lt;&gt;"",ROW('malzeme montaj'!$C$1:$C$3329))),ROWS(H$4:H424))))</f>
        <v/>
      </c>
      <c r="I424" s="38" t="str">
        <f t="array" ref="I424">IF(ROWS(I$4:I424)&gt;I$1,"",INDEX('malzeme montaj'!$C$1:$C$3329,SMALL(IF('malzeme montaj'!$B$1:$B$3329=I$3,IF('malzeme montaj'!$C$1:$C$3329&lt;&gt;"",ROW('malzeme montaj'!$C$1:$C$3329))),ROWS(I$4:I424))))</f>
        <v/>
      </c>
      <c r="J424" s="38" t="str">
        <f t="array" ref="J424">IF(ROWS(J$4:J424)&gt;J$1,"",INDEX('malzeme montaj'!$C$1:$C$3329,SMALL(IF('malzeme montaj'!$B$1:$B$3329=J$3,IF('malzeme montaj'!$C$1:$C$3329&lt;&gt;"",ROW('malzeme montaj'!$C$1:$C$3329))),ROWS(J$4:J424))))</f>
        <v/>
      </c>
      <c r="K424" s="38" t="str">
        <f t="array" ref="K424">IF(ROWS(K$4:K424)&gt;K$1,"",INDEX('malzeme montaj'!$C$1:$C$3329,SMALL(IF('malzeme montaj'!$B$1:$B$3329=K$3,IF('malzeme montaj'!$C$1:$C$3329&lt;&gt;"",ROW('malzeme montaj'!$C$1:$C$3329))),ROWS(K$4:K424))))</f>
        <v/>
      </c>
      <c r="L424" s="38" t="str">
        <f t="array" ref="L424">IF(ROWS(L$4:L424)&gt;L$1,"",INDEX('malzeme montaj'!$C$1:$C$3329,SMALL(IF('malzeme montaj'!$B$1:$B$3329=L$3,IF('malzeme montaj'!$C$1:$C$3329&lt;&gt;"",ROW('malzeme montaj'!$C$1:$C$3329))),ROWS(L$4:L424))))</f>
        <v/>
      </c>
      <c r="M424" s="38" t="str">
        <f t="array" ref="M424">IF(ROWS(M$4:M424)&gt;M$1,"",INDEX('malzeme montaj'!$C$1:$C$3329,SMALL(IF('malzeme montaj'!$B$1:$B$3329=M$3,IF('malzeme montaj'!$C$1:$C$3329&lt;&gt;"",ROW('malzeme montaj'!$C$1:$C$3329))),ROWS(M$4:M424))))</f>
        <v/>
      </c>
      <c r="N424" s="38" t="str">
        <f t="array" ref="N424">IF(ROWS(N$4:N424)&gt;N$1,"",INDEX('malzeme montaj'!$C$1:$C$3329,SMALL(IF('malzeme montaj'!$B$1:$B$3329=N$3,IF('malzeme montaj'!$C$1:$C$3329&lt;&gt;"",ROW('malzeme montaj'!$C$1:$C$3329))),ROWS(N$4:N424))))</f>
        <v/>
      </c>
      <c r="O424" s="38" t="str">
        <f t="array" ref="O424">IF(ROWS(O$4:O424)&gt;O$1,"",INDEX('malzeme montaj'!$C$1:$C$3329,SMALL(IF('malzeme montaj'!$B$1:$B$3329=O$3,IF('malzeme montaj'!$C$1:$C$3329&lt;&gt;"",ROW('malzeme montaj'!$C$1:$C$3329))),ROWS(O$4:O424))))</f>
        <v/>
      </c>
      <c r="P424" s="38" t="str">
        <f t="array" ref="P424">IF(ROWS(P$4:P424)&gt;P$1,"",INDEX('malzeme montaj'!$C$1:$C$3329,SMALL(IF('malzeme montaj'!$B$1:$B$3329=P$3,IF('malzeme montaj'!$C$1:$C$3329&lt;&gt;"",ROW('malzeme montaj'!$C$1:$C$3329))),ROWS(P$4:P424))))</f>
        <v/>
      </c>
      <c r="Q424" s="38" t="str">
        <f t="array" ref="Q424">IF(ROWS(Q$4:Q424)&gt;Q$1,"",INDEX('malzeme montaj'!$C$1:$C$3329,SMALL(IF('malzeme montaj'!$B$1:$B$3329=Q$3,IF('malzeme montaj'!$C$1:$C$3329&lt;&gt;"",ROW('malzeme montaj'!$C$1:$C$3329))),ROWS(Q$4:Q424))))</f>
        <v/>
      </c>
      <c r="R424" s="38" t="str">
        <f t="array" ref="R424">IF(ROWS(R$4:R424)&gt;R$1,"",INDEX('malzeme montaj'!$C$1:$C$3329,SMALL(IF('malzeme montaj'!$B$1:$B$3329=R$3,IF('malzeme montaj'!$C$1:$C$3329&lt;&gt;"",ROW('malzeme montaj'!$C$1:$C$3329))),ROWS(R$4:R424))))</f>
        <v/>
      </c>
      <c r="S424" s="38" t="str">
        <f t="array" ref="S424">IF(ROWS(S$4:S424)&gt;S$1,"",INDEX('malzeme montaj'!$C$1:$C$3329,SMALL(IF('malzeme montaj'!$B$1:$B$3329=S$3,IF('malzeme montaj'!$C$1:$C$3329&lt;&gt;"",ROW('malzeme montaj'!$C$1:$C$3329))),ROWS(S$4:S424))))</f>
        <v/>
      </c>
      <c r="T424" s="38" t="str">
        <f t="array" ref="T424">IF(ROWS(T$4:T424)&gt;T$1,"",INDEX('malzeme montaj'!$C$1:$C$3329,SMALL(IF('malzeme montaj'!$B$1:$B$3329=T$3,IF('malzeme montaj'!$C$1:$C$3329&lt;&gt;"",ROW('malzeme montaj'!$C$1:$C$3329))),ROWS(T$4:T424))))</f>
        <v/>
      </c>
      <c r="U424" s="38" t="str">
        <f t="array" ref="U424">IF(ROWS(U$4:U424)&gt;U$1,"",INDEX('malzeme montaj'!$C$1:$C$3329,SMALL(IF('malzeme montaj'!$B$1:$B$3329=U$3,IF('malzeme montaj'!$C$1:$C$3329&lt;&gt;"",ROW('malzeme montaj'!$C$1:$C$3329))),ROWS(U$4:U424))))</f>
        <v/>
      </c>
      <c r="V424" s="38" t="str">
        <f t="array" ref="V424">IF(ROWS(V$4:V424)&gt;V$1,"",INDEX('malzeme montaj'!$C$1:$C$3329,SMALL(IF('malzeme montaj'!$B$1:$B$3329=V$3,IF('malzeme montaj'!$C$1:$C$3329&lt;&gt;"",ROW('malzeme montaj'!$C$1:$C$3329))),ROWS(V$4:V424))))</f>
        <v/>
      </c>
      <c r="W424" s="38" t="str">
        <f t="array" ref="W424">IF(ROWS(W$4:W424)&gt;W$1,"",INDEX('malzeme montaj'!$C$1:$C$3329,SMALL(IF('malzeme montaj'!$B$1:$B$3329=W$3,IF('malzeme montaj'!$C$1:$C$3329&lt;&gt;"",ROW('malzeme montaj'!$C$1:$C$3329))),ROWS(W$4:W424))))</f>
        <v/>
      </c>
      <c r="X424" s="38" t="str">
        <f t="array" ref="X424">IF(ROWS(X$4:X424)&gt;X$1,"",INDEX('malzeme montaj'!$C$1:$C$3329,SMALL(IF('malzeme montaj'!$B$1:$B$3329=X$3,IF('malzeme montaj'!$C$1:$C$3329&lt;&gt;"",ROW('malzeme montaj'!$C$1:$C$3329))),ROWS(X$4:X424))))</f>
        <v/>
      </c>
      <c r="Y424" s="38" t="str">
        <f t="array" ref="Y424">IF(ROWS(Y$4:Y424)&gt;Y$1,"",INDEX('malzeme montaj'!$C$1:$C$3329,SMALL(IF('malzeme montaj'!$B$1:$B$3329=Y$3,IF('malzeme montaj'!$C$1:$C$3329&lt;&gt;"",ROW('malzeme montaj'!$C$1:$C$3329))),ROWS(Y$4:Y424))))</f>
        <v/>
      </c>
      <c r="Z424" s="38" t="str">
        <f t="array" ref="Z424">IF(ROWS(Z$4:Z424)&gt;Z$1,"",INDEX('malzeme montaj'!$C$1:$C$3329,SMALL(IF('malzeme montaj'!$B$1:$B$3329=Z$3,IF('malzeme montaj'!$C$1:$C$3329&lt;&gt;"",ROW('malzeme montaj'!$C$1:$C$3329))),ROWS(Z$4:Z424))))</f>
        <v/>
      </c>
      <c r="AA424" s="38" t="str">
        <f t="array" ref="AA424">IF(ROWS(AA$4:AA424)&gt;AA$1,"",INDEX('malzeme montaj'!$C$1:$C$3329,SMALL(IF('malzeme montaj'!$B$1:$B$3329=AA$3,IF('malzeme montaj'!$C$1:$C$3329&lt;&gt;"",ROW('malzeme montaj'!$C$1:$C$3329))),ROWS(AA$4:AA424))))</f>
        <v/>
      </c>
      <c r="AB424" s="38" t="str">
        <f t="array" ref="AB424">IF(ROWS(AB$4:AB424)&gt;AB$1,"",INDEX('malzeme montaj'!$C$1:$C$3329,SMALL(IF('malzeme montaj'!$B$1:$B$3329=AB$3,IF('malzeme montaj'!$C$1:$C$3329&lt;&gt;"",ROW('malzeme montaj'!$C$1:$C$3329))),ROWS(AB$4:AB424))))</f>
        <v/>
      </c>
      <c r="AC424" s="38" t="str">
        <f t="array" ref="AC424">IF(ROWS(AC$4:AC424)&gt;AC$1,"",INDEX('malzeme montaj'!$C$1:$C$3329,SMALL(IF('malzeme montaj'!$B$1:$B$3329=AC$3,IF('malzeme montaj'!$C$1:$C$3329&lt;&gt;"",ROW('malzeme montaj'!$C$1:$C$3329))),ROWS(AC$4:AC424))))</f>
        <v/>
      </c>
      <c r="AD424" s="38" t="str">
        <f t="array" ref="AD424">IF(ROWS(AD$4:AD424)&gt;AD$1,"",INDEX('malzeme montaj'!$C$1:$C$3329,SMALL(IF('malzeme montaj'!$B$1:$B$3329=AD$3,IF('malzeme montaj'!$C$1:$C$3329&lt;&gt;"",ROW('malzeme montaj'!$C$1:$C$3329))),ROWS(AD$4:AD424))))</f>
        <v/>
      </c>
      <c r="AE424" s="38" t="str">
        <f t="array" ref="AE424">IF(ROWS(AE$4:AE424)&gt;AE$1,"",INDEX('malzeme montaj'!$C$1:$C$3329,SMALL(IF('malzeme montaj'!$B$1:$B$3329=AE$3,IF('malzeme montaj'!$C$1:$C$3329&lt;&gt;"",ROW('malzeme montaj'!$C$1:$C$3329))),ROWS(AE$4:AE424))))</f>
        <v/>
      </c>
      <c r="AF424" s="38" t="str">
        <f t="array" ref="AF424">IF(ROWS(AF$4:AF424)&gt;AF$1,"",INDEX('malzeme montaj'!$C$1:$C$3329,SMALL(IF('malzeme montaj'!$B$1:$B$3329=AF$3,IF('malzeme montaj'!$C$1:$C$3329&lt;&gt;"",ROW('malzeme montaj'!$C$1:$C$3329))),ROWS(AF$4:AF424))))</f>
        <v/>
      </c>
      <c r="AG424" s="38" t="str">
        <f t="array" ref="AG424">IF(ROWS(AG$4:AG424)&gt;AG$1,"",INDEX('malzeme montaj'!$C$1:$C$3329,SMALL(IF('malzeme montaj'!$B$1:$B$3329=AG$3,IF('malzeme montaj'!$C$1:$C$3329&lt;&gt;"",ROW('malzeme montaj'!$C$1:$C$3329))),ROWS(AG$4:AG424))))</f>
        <v/>
      </c>
      <c r="AH424" s="38" t="str">
        <f t="array" ref="AH424">IF(ROWS(AH$4:AH424)&gt;AH$1,"",INDEX('malzeme montaj'!$C$1:$C$3329,SMALL(IF('malzeme montaj'!$B$1:$B$3329=AH$3,IF('malzeme montaj'!$C$1:$C$3329&lt;&gt;"",ROW('malzeme montaj'!$C$1:$C$3329))),ROWS(AH$4:AH424))))</f>
        <v/>
      </c>
      <c r="AI424" s="38" t="str">
        <f t="array" ref="AI424">IF(ROWS(AI$4:AI424)&gt;AI$1,"",INDEX('malzeme montaj'!$C$1:$C$3329,SMALL(IF('malzeme montaj'!$B$1:$B$3329=AI$3,IF('malzeme montaj'!$C$1:$C$3329&lt;&gt;"",ROW('malzeme montaj'!$C$1:$C$3329))),ROWS(AI$4:AI424))))</f>
        <v/>
      </c>
      <c r="AJ424" s="38" t="str">
        <f t="array" ref="AJ424">IF(ROWS(AJ$4:AJ424)&gt;AJ$1,"",INDEX('malzeme montaj'!$C$1:$C$3329,SMALL(IF('malzeme montaj'!$B$1:$B$3329=AJ$3,IF('malzeme montaj'!$C$1:$C$3329&lt;&gt;"",ROW('malzeme montaj'!$C$1:$C$3329))),ROWS(AJ$4:AJ424))))</f>
        <v/>
      </c>
      <c r="AK424" s="38" t="str">
        <f t="array" ref="AK424">IF(ROWS(AK$4:AK424)&gt;AK$1,"",INDEX('malzeme montaj'!$C$1:$C$3329,SMALL(IF('malzeme montaj'!$B$1:$B$3329=AK$3,IF('malzeme montaj'!$C$1:$C$3329&lt;&gt;"",ROW('malzeme montaj'!$C$1:$C$3329))),ROWS(AK$4:AK424))))</f>
        <v/>
      </c>
      <c r="AL424" s="38" t="str">
        <f t="array" ref="AL424">IF(ROWS(AL$4:AL424)&gt;AL$1,"",INDEX('malzeme montaj'!$C$1:$C$3329,SMALL(IF('malzeme montaj'!$B$1:$B$3329=AL$3,IF('malzeme montaj'!$C$1:$C$3329&lt;&gt;"",ROW('malzeme montaj'!$C$1:$C$3329))),ROWS(AL$4:AL424))))</f>
        <v/>
      </c>
      <c r="AM424" s="38" t="str">
        <f t="array" ref="AM424">IF(ROWS(AM$4:AM424)&gt;AM$1,"",INDEX('malzeme montaj'!$C$1:$C$3329,SMALL(IF('malzeme montaj'!$B$1:$B$3329=AM$3,IF('malzeme montaj'!$C$1:$C$3329&lt;&gt;"",ROW('malzeme montaj'!$C$1:$C$3329))),ROWS(AM$4:AM424))))</f>
        <v/>
      </c>
      <c r="AN424" s="38" t="str">
        <f t="array" ref="AN424">IF(ROWS(AN$4:AN424)&gt;AN$1,"",INDEX('malzeme montaj'!$C$1:$C$3329,SMALL(IF('malzeme montaj'!$B$1:$B$3329=AN$3,IF('malzeme montaj'!$C$1:$C$3329&lt;&gt;"",ROW('malzeme montaj'!$C$1:$C$3329))),ROWS(AN$4:AN424))))</f>
        <v/>
      </c>
      <c r="AO424" s="38" t="str">
        <f t="array" ref="AO424">IF(ROWS(AO$4:AO424)&gt;AO$1,"",INDEX('malzeme montaj'!$C$1:$C$3329,SMALL(IF('malzeme montaj'!$B$1:$B$3329=AO$3,IF('malzeme montaj'!$C$1:$C$3329&lt;&gt;"",ROW('malzeme montaj'!$C$1:$C$3329))),ROWS(AO$4:AO424))))</f>
        <v/>
      </c>
      <c r="AP424" s="38" t="str">
        <f t="array" ref="AP424">IF(ROWS(AP$4:AP424)&gt;AP$1,"",INDEX('malzeme montaj'!$C$1:$C$3329,SMALL(IF('malzeme montaj'!$B$1:$B$3329=AP$3,IF('malzeme montaj'!$C$1:$C$3329&lt;&gt;"",ROW('malzeme montaj'!$C$1:$C$3329))),ROWS(AP$4:AP424))))</f>
        <v/>
      </c>
      <c r="AQ424" s="38" t="str">
        <f t="array" ref="AQ424">IF(ROWS(AQ$4:AQ424)&gt;AQ$1,"",INDEX('malzeme montaj'!$C$1:$C$3329,SMALL(IF('malzeme montaj'!$B$1:$B$3329=AQ$3,IF('malzeme montaj'!$C$1:$C$3329&lt;&gt;"",ROW('malzeme montaj'!$C$1:$C$3329))),ROWS(AQ$4:AQ424))))</f>
        <v/>
      </c>
      <c r="AR424" s="38" t="str">
        <f t="array" ref="AR424">IF(ROWS(AR$4:AR424)&gt;AR$1,"",INDEX('malzeme montaj'!$C$1:$C$3329,SMALL(IF('malzeme montaj'!$B$1:$B$3329=AR$3,IF('malzeme montaj'!$C$1:$C$3329&lt;&gt;"",ROW('malzeme montaj'!$C$1:$C$3329))),ROWS(AR$4:AR424))))</f>
        <v/>
      </c>
      <c r="AS424" s="38" t="str">
        <f t="array" ref="AS424">IF(ROWS(AS$4:AS424)&gt;AS$1,"",INDEX('malzeme montaj'!$C$1:$C$3329,SMALL(IF('malzeme montaj'!$B$1:$B$3329=AS$3,IF('malzeme montaj'!$C$1:$C$3329&lt;&gt;"",ROW('malzeme montaj'!$C$1:$C$3329))),ROWS(AS$4:AS424))))</f>
        <v/>
      </c>
      <c r="AT424" s="38" t="str">
        <f t="array" ref="AT424">IF(ROWS(AT$4:AT424)&gt;AT$1,"",INDEX('malzeme montaj'!$C$1:$C$3329,SMALL(IF('malzeme montaj'!$B$1:$B$3329=AT$3,IF('malzeme montaj'!$C$1:$C$3329&lt;&gt;"",ROW('malzeme montaj'!$C$1:$C$3329))),ROWS(AT$4:AT424))))</f>
        <v/>
      </c>
      <c r="AU424" s="38" t="str">
        <f t="array" ref="AU424">IF(ROWS(AU$4:AU424)&gt;AU$1,"",INDEX('malzeme montaj'!$C$1:$C$3329,SMALL(IF('malzeme montaj'!$B$1:$B$3329=AU$3,IF('malzeme montaj'!$C$1:$C$3329&lt;&gt;"",ROW('malzeme montaj'!$C$1:$C$3329))),ROWS(AU$4:AU424))))</f>
        <v/>
      </c>
      <c r="AV424" s="38" t="str">
        <f t="array" ref="AV424">IF(ROWS(AV$4:AV424)&gt;AV$1,"",INDEX('malzeme montaj'!$C$1:$C$3329,SMALL(IF('malzeme montaj'!$B$1:$B$3329=AV$3,IF('malzeme montaj'!$C$1:$C$3329&lt;&gt;"",ROW('malzeme montaj'!$C$1:$C$3329))),ROWS(AV$4:AV424))))</f>
        <v/>
      </c>
      <c r="AW424" s="38" t="str">
        <f t="array" ref="AW424">IF(ROWS(AW$4:AW424)&gt;AW$1,"",INDEX('malzeme montaj'!$C$1:$C$3329,SMALL(IF('malzeme montaj'!$B$1:$B$3329=AW$3,IF('malzeme montaj'!$C$1:$C$3329&lt;&gt;"",ROW('malzeme montaj'!$C$1:$C$3329))),ROWS(AW$4:AW424))))</f>
        <v/>
      </c>
      <c r="AX424" s="38" t="str">
        <f t="array" ref="AX424">IF(ROWS(AX$4:AX424)&gt;AX$1,"",INDEX('malzeme montaj'!$C$1:$C$3329,SMALL(IF('malzeme montaj'!$B$1:$B$3329=AX$3,IF('malzeme montaj'!$C$1:$C$3329&lt;&gt;"",ROW('malzeme montaj'!$C$1:$C$3329))),ROWS(AX$4:AX424))))</f>
        <v/>
      </c>
      <c r="AY424" s="38" t="str">
        <f t="array" ref="AY424">IF(ROWS(AY$4:AY424)&gt;AY$1,"",INDEX('malzeme montaj'!$C$1:$C$3329,SMALL(IF('malzeme montaj'!$B$1:$B$3329=AY$3,IF('malzeme montaj'!$C$1:$C$3329&lt;&gt;"",ROW('malzeme montaj'!$C$1:$C$3329))),ROWS(AY$4:AY424))))</f>
        <v/>
      </c>
      <c r="AZ424" s="38" t="str">
        <f t="array" ref="AZ424">IF(ROWS(AZ$4:AZ424)&gt;AZ$1,"",INDEX('malzeme montaj'!$C$1:$C$3329,SMALL(IF('malzeme montaj'!$B$1:$B$3329=AZ$3,IF('malzeme montaj'!$C$1:$C$3329&lt;&gt;"",ROW('malzeme montaj'!$C$1:$C$3329))),ROWS(AZ$4:AZ424))))</f>
        <v/>
      </c>
      <c r="BA424" s="38" t="str">
        <f t="array" ref="BA424">IF(ROWS(BA$4:BA424)&gt;BA$1,"",INDEX('malzeme montaj'!$C$1:$C$3329,SMALL(IF('malzeme montaj'!$B$1:$B$3329=BA$3,IF('malzeme montaj'!$C$1:$C$3329&lt;&gt;"",ROW('malzeme montaj'!$C$1:$C$3329))),ROWS(BA$4:BA424))))</f>
        <v/>
      </c>
      <c r="BB424" s="38" t="str">
        <f t="array" ref="BB424">IF(ROWS(BB$4:BB424)&gt;BB$1,"",INDEX('malzeme montaj'!$C$1:$C$3329,SMALL(IF('malzeme montaj'!$B$1:$B$3329=BB$3,IF('malzeme montaj'!$C$1:$C$3329&lt;&gt;"",ROW('malzeme montaj'!$C$1:$C$3329))),ROWS(BB$4:BB424))))</f>
        <v/>
      </c>
      <c r="BC424" s="38" t="str">
        <f t="array" ref="BC424">IF(ROWS(BC$4:BC424)&gt;BC$1,"",INDEX('malzeme montaj'!$C$1:$C$3329,SMALL(IF('malzeme montaj'!$B$1:$B$3329=BC$3,IF('malzeme montaj'!$C$1:$C$3329&lt;&gt;"",ROW('malzeme montaj'!$C$1:$C$3329))),ROWS(BC$4:BC424))))</f>
        <v/>
      </c>
      <c r="BD424" s="38" t="str">
        <f t="array" ref="BD424">IF(ROWS(BD$4:BD424)&gt;BD$1,"",INDEX('malzeme montaj'!$C$1:$C$3329,SMALL(IF('malzeme montaj'!$B$1:$B$3329=BD$3,IF('malzeme montaj'!$C$1:$C$3329&lt;&gt;"",ROW('malzeme montaj'!$C$1:$C$3329))),ROWS(BD$4:BD424))))</f>
        <v/>
      </c>
      <c r="BE424" s="38"/>
      <c r="BF424" s="38" t="str">
        <f t="array" ref="BF424">IF(ROWS(BF$4:BF424)&gt;BF$1,"",INDEX('malzeme montaj'!$C$1:$C$3329,SMALL(IF('malzeme montaj'!$B$1:$B$3329=BF$3,IF('malzeme montaj'!$C$1:$C$3329&lt;&gt;"",ROW('malzeme montaj'!$C$1:$C$3329))),ROWS(BF$4:BF424))))</f>
        <v/>
      </c>
      <c r="BG424" s="38" t="str">
        <f t="array" ref="BG424">IF(ROWS(BG$4:BG424)&gt;BG$1,"",INDEX('malzeme montaj'!$C$1:$C$3329,SMALL(IF('malzeme montaj'!$B$1:$B$3329=BG$3,IF('malzeme montaj'!$C$1:$C$3329&lt;&gt;"",ROW('malzeme montaj'!$C$1:$C$3329))),ROWS(BG$4:BG424))))</f>
        <v/>
      </c>
      <c r="BH424" s="38" t="str">
        <f t="array" ref="BH424">IF(ROWS(BH$4:BH424)&gt;BH$1,"",INDEX('malzeme montaj'!$C$1:$C$3329,SMALL(IF('malzeme montaj'!$B$1:$B$3329=BH$3,IF('malzeme montaj'!$C$1:$C$3329&lt;&gt;"",ROW('malzeme montaj'!$C$1:$C$3329))),ROWS(BH$4:BH424))))</f>
        <v/>
      </c>
      <c r="BI424" s="38" t="str">
        <f t="array" ref="BI424">IF(ROWS(BI$4:BI424)&gt;BI$1,"",INDEX('malzeme montaj'!$C$1:$C$3329,SMALL(IF('malzeme montaj'!$B$1:$B$3329=BI$3,IF('malzeme montaj'!$C$1:$C$3329&lt;&gt;"",ROW('malzeme montaj'!$C$1:$C$3329))),ROWS(BI$4:BI424))))</f>
        <v/>
      </c>
      <c r="BJ424" s="38" t="str">
        <f t="array" ref="BJ424">IF(ROWS(BJ$4:BJ424)&gt;BJ$1,"",INDEX('malzeme montaj'!$C$1:$C$3329,SMALL(IF('malzeme montaj'!$B$1:$B$3329=BJ$3,IF('malzeme montaj'!$C$1:$C$3329&lt;&gt;"",ROW('malzeme montaj'!$C$1:$C$3329))),ROWS(BJ$4:BJ424))))</f>
        <v/>
      </c>
      <c r="BK424" s="38" t="str">
        <f t="array" ref="BK424">IF(ROWS(BK$4:BK424)&gt;BK$1,"",INDEX('malzeme montaj'!$C$1:$C$3329,SMALL(IF('malzeme montaj'!$B$1:$B$3329=BK$3,IF('malzeme montaj'!$C$1:$C$3329&lt;&gt;"",ROW('malzeme montaj'!$C$1:$C$3329))),ROWS(BK$4:BK424))))</f>
        <v/>
      </c>
      <c r="BL424" s="38" t="str">
        <f t="array" ref="BL424">IF(ROWS(BL$4:BL424)&gt;BL$1,"",INDEX('malzeme montaj'!$C$1:$C$3329,SMALL(IF('malzeme montaj'!$B$1:$B$3329=BL$3,IF('malzeme montaj'!$C$1:$C$3329&lt;&gt;"",ROW('malzeme montaj'!$C$1:$C$3329))),ROWS(BL$4:BL424))))</f>
        <v/>
      </c>
      <c r="BM424" s="38" t="str">
        <f t="array" ref="BM424">IF(ROWS(BM$4:BM424)&gt;BM$1,"",INDEX('malzeme montaj'!$C$1:$C$3329,SMALL(IF('malzeme montaj'!$B$1:$B$3329=BM$3,IF('malzeme montaj'!$C$1:$C$3329&lt;&gt;"",ROW('malzeme montaj'!$C$1:$C$3329))),ROWS(BM$4:BM424))))</f>
        <v/>
      </c>
      <c r="BN424" s="38" t="str">
        <f t="array" ref="BN424">IF(ROWS(BN$4:BN424)&gt;BN$1,"",INDEX('malzeme montaj'!$C$1:$C$3329,SMALL(IF('malzeme montaj'!$B$1:$B$3329=BN$3,IF('malzeme montaj'!$C$1:$C$3329&lt;&gt;"",ROW('malzeme montaj'!$C$1:$C$3329))),ROWS(BN$4:BN424))))</f>
        <v/>
      </c>
      <c r="BO424" s="38" t="str">
        <f t="array" ref="BO424">IF(ROWS(BO$4:BO424)&gt;BO$1,"",INDEX('malzeme montaj'!$C$1:$C$3329,SMALL(IF('malzeme montaj'!$B$1:$B$3329=BO$3,IF('malzeme montaj'!$C$1:$C$3329&lt;&gt;"",ROW('malzeme montaj'!$C$1:$C$3329))),ROWS(BO$4:BO424))))</f>
        <v/>
      </c>
      <c r="BP424" s="38" t="str">
        <f t="array" ref="BP424">IF(ROWS(BP$4:BP424)&gt;BP$1,"",INDEX('malzeme montaj'!$C$1:$C$3329,SMALL(IF('malzeme montaj'!$B$1:$B$3329=BP$3,IF('malzeme montaj'!$C$1:$C$3329&lt;&gt;"",ROW('malzeme montaj'!$C$1:$C$3329))),ROWS(BP$4:BP424))))</f>
        <v/>
      </c>
      <c r="BQ424" s="38" t="str">
        <f t="array" ref="BQ424">IF(ROWS(BQ$4:BQ424)&gt;BQ$1,"",INDEX('malzeme montaj'!$C$1:$C$3329,SMALL(IF('malzeme montaj'!$B$1:$B$3329=BQ$3,IF('malzeme montaj'!$C$1:$C$3329&lt;&gt;"",ROW('malzeme montaj'!$C$1:$C$3329))),ROWS(BQ$4:BQ424))))</f>
        <v/>
      </c>
      <c r="BR424" s="38" t="str">
        <f t="array" ref="BR424">IF(ROWS(BR$4:BR424)&gt;BR$1,"",INDEX('malzeme montaj'!$C$1:$C$3329,SMALL(IF('malzeme montaj'!$B$1:$B$3329=BR$3,IF('malzeme montaj'!$C$1:$C$3329&lt;&gt;"",ROW('malzeme montaj'!$C$1:$C$3329))),ROWS(BR$4:BR424))))</f>
        <v/>
      </c>
      <c r="BS424" s="38" t="str">
        <f t="array" ref="BS424">IF(ROWS(BS$4:BS424)&gt;BS$1,"",INDEX('malzeme montaj'!$C$1:$C$3329,SMALL(IF('malzeme montaj'!$B$1:$B$3329=BS$3,IF('malzeme montaj'!$C$1:$C$3329&lt;&gt;"",ROW('malzeme montaj'!$C$1:$C$3329))),ROWS(BS$4:BS424))))</f>
        <v/>
      </c>
      <c r="BT424" s="38" t="str">
        <f t="array" ref="BT424">IF(ROWS(BT$4:BT424)&gt;BT$1,"",INDEX('malzeme montaj'!$C$1:$C$3329,SMALL(IF('malzeme montaj'!$B$1:$B$3329=BT$3,IF('malzeme montaj'!$C$1:$C$3329&lt;&gt;"",ROW('malzeme montaj'!$C$1:$C$3329))),ROWS(BT$4:BT424))))</f>
        <v/>
      </c>
      <c r="BU424" s="34" t="str">
        <f t="array" ref="BU424">IF(ROWS(BU$4:BU424)&gt;BU$1,"",INDEX('malzeme montaj'!$C$1:$C$3329,SMALL(IF('malzeme montaj'!$B$1:$B$3329=BU$3,IF('malzeme montaj'!$C$1:$C$3329&lt;&gt;"",ROW('malzeme montaj'!$C$1:$C$3329))),ROWS(BU$4:BU424))))</f>
        <v/>
      </c>
      <c r="BV424" s="34" t="str">
        <f t="array" ref="BV424">IF(ROWS(BV$4:BV424)&gt;BV$1,"",INDEX('malzeme montaj'!$C$1:$C$3329,SMALL(IF('malzeme montaj'!$B$1:$B$3329=BV$3,IF('malzeme montaj'!$C$1:$C$3329&lt;&gt;"",ROW('malzeme montaj'!$C$1:$C$3329))),ROWS(BV$4:BV424))))</f>
        <v/>
      </c>
      <c r="BW424" s="34" t="str">
        <f t="array" ref="BW424">IF(ROWS(BW$4:BW424)&gt;BW$1,"",INDEX('malzeme montaj'!$C$1:$C$3329,SMALL(IF('malzeme montaj'!$B$1:$B$3329=BW$3,IF('malzeme montaj'!$C$1:$C$3329&lt;&gt;"",ROW('malzeme montaj'!$C$1:$C$3329))),ROWS(BW$4:BW424))))</f>
        <v/>
      </c>
      <c r="BX424" s="34" t="str">
        <f t="array" ref="BX424">IF(ROWS(BX$4:BX424)&gt;BX$1,"",INDEX('malzeme montaj'!$C$1:$C$3329,SMALL(IF('malzeme montaj'!$B$1:$B$3329=BX$3,IF('malzeme montaj'!$C$1:$C$3329&lt;&gt;"",ROW('malzeme montaj'!$C$1:$C$3329))),ROWS(BX$4:BX424))))</f>
        <v/>
      </c>
      <c r="BY424" s="34" t="str">
        <f t="array" ref="BY424">IF(ROWS(BY$4:BY424)&gt;BY$1,"",INDEX('malzeme montaj'!$C$1:$C$3329,SMALL(IF('malzeme montaj'!$B$1:$B$3329=BY$3,IF('malzeme montaj'!$C$1:$C$3329&lt;&gt;"",ROW('malzeme montaj'!$C$1:$C$3329))),ROWS(BY$4:BY424))))</f>
        <v/>
      </c>
      <c r="BZ424" s="34" t="str">
        <f t="array" ref="BZ424">IF(ROWS(BZ$4:BZ424)&gt;BZ$1,"",INDEX('malzeme montaj'!$C$1:$C$3329,SMALL(IF('malzeme montaj'!$B$1:$B$3329=BZ$3,IF('malzeme montaj'!$C$1:$C$3329&lt;&gt;"",ROW('malzeme montaj'!$C$1:$C$3329))),ROWS(BZ$4:BZ424))))</f>
        <v/>
      </c>
      <c r="CA424" s="34" t="str">
        <f t="array" ref="CA424">IF(ROWS(CA$4:CA424)&gt;CA$1,"",INDEX('malzeme montaj'!$C$1:$C$3329,SMALL(IF('malzeme montaj'!$B$1:$B$3329=CA$3,IF('malzeme montaj'!$C$1:$C$3329&lt;&gt;"",ROW('malzeme montaj'!$C$1:$C$3329))),ROWS(CA$4:CA424))))</f>
        <v/>
      </c>
      <c r="CB424" s="34" t="str">
        <f t="array" ref="CB424">IF(ROWS(CB$4:CB424)&gt;CB$1,"",INDEX('malzeme montaj'!$C$1:$C$3329,SMALL(IF('malzeme montaj'!$B$1:$B$3329=CB$3,IF('malzeme montaj'!$C$1:$C$3329&lt;&gt;"",ROW('malzeme montaj'!$C$1:$C$3329))),ROWS(CB$4:CB424))))</f>
        <v/>
      </c>
      <c r="CC424" s="34" t="str">
        <f t="array" ref="CC424">IF(ROWS(CC$4:CC424)&gt;CC$1,"",INDEX('malzeme montaj'!$C$1:$C$3329,SMALL(IF('malzeme montaj'!$B$1:$B$3329=CC$3,IF('malzeme montaj'!$C$1:$C$3329&lt;&gt;"",ROW('malzeme montaj'!$C$1:$C$3329))),ROWS(CC$4:CC424))))</f>
        <v/>
      </c>
      <c r="CD424" s="34" t="str">
        <f t="array" ref="CD424">IF(ROWS(CD$4:CD424)&gt;CD$1,"",INDEX('malzeme montaj'!$C$1:$C$3329,SMALL(IF('malzeme montaj'!$B$1:$B$3329=CD$3,IF('malzeme montaj'!$C$1:$C$3329&lt;&gt;"",ROW('malzeme montaj'!$C$1:$C$3329))),ROWS(CD$4:CD424))))</f>
        <v/>
      </c>
      <c r="CE424" s="34" t="str">
        <f t="array" ref="CE424">IF(ROWS(CE$4:CE424)&gt;CE$1,"",INDEX('malzeme montaj'!$C$1:$C$3329,SMALL(IF('malzeme montaj'!$B$1:$B$3329=CE$3,IF('malzeme montaj'!$C$1:$C$3329&lt;&gt;"",ROW('malzeme montaj'!$C$1:$C$3329))),ROWS(CE$4:CE424))))</f>
        <v/>
      </c>
      <c r="CF424" s="34" t="str">
        <f t="array" ref="CF424">IF(ROWS(CF$4:CF424)&gt;CF$1,"",INDEX('malzeme montaj'!$C$1:$C$3329,SMALL(IF('malzeme montaj'!$B$1:$B$3329=CF$3,IF('malzeme montaj'!$C$1:$C$3329&lt;&gt;"",ROW('malzeme montaj'!$C$1:$C$3329))),ROWS(CF$4:CF424))))</f>
        <v/>
      </c>
      <c r="CG424" s="34" t="str">
        <f t="array" ref="CG424">IF(ROWS(CG$4:CG424)&gt;CG$1,"",INDEX('malzeme montaj'!$C$1:$C$3329,SMALL(IF('malzeme montaj'!$B$1:$B$3329=CG$3,IF('malzeme montaj'!$C$1:$C$3329&lt;&gt;"",ROW('malzeme montaj'!$C$1:$C$3329))),ROWS(CG$4:CG424))))</f>
        <v/>
      </c>
      <c r="CH424" s="34" t="str">
        <f t="array" ref="CH424">IF(ROWS(CH$4:CH424)&gt;CH$1,"",INDEX('malzeme montaj'!$C$1:$C$3329,SMALL(IF('malzeme montaj'!$B$1:$B$3329=CH$3,IF('malzeme montaj'!$C$1:$C$3329&lt;&gt;"",ROW('malzeme montaj'!$C$1:$C$3329))),ROWS(CH$4:CH424))))</f>
        <v/>
      </c>
      <c r="CI424" s="34" t="str">
        <f t="array" ref="CI424">IF(ROWS(CI$4:CI424)&gt;CI$1,"",INDEX('malzeme montaj'!$C$1:$C$3329,SMALL(IF('malzeme montaj'!$B$1:$B$3329=CI$3,IF('malzeme montaj'!$C$1:$C$3329&lt;&gt;"",ROW('malzeme montaj'!$C$1:$C$3329))),ROWS(CI$4:CI424))))</f>
        <v/>
      </c>
      <c r="CJ424" s="34" t="str">
        <f t="array" ref="CJ424">IF(ROWS(CJ$4:CJ424)&gt;CJ$1,"",INDEX('malzeme montaj'!$C$1:$C$3329,SMALL(IF('malzeme montaj'!$B$1:$B$3329=CJ$3,IF('malzeme montaj'!$C$1:$C$3329&lt;&gt;"",ROW('malzeme montaj'!$C$1:$C$3329))),ROWS(CJ$4:CJ424))))</f>
        <v/>
      </c>
      <c r="CK424" s="34" t="str">
        <f t="array" ref="CK424">IF(ROWS(CK$4:CK424)&gt;CK$1,"",INDEX('malzeme montaj'!$C$1:$C$3329,SMALL(IF('malzeme montaj'!$B$1:$B$3329=CK$3,IF('malzeme montaj'!$C$1:$C$3329&lt;&gt;"",ROW('malzeme montaj'!$C$1:$C$3329))),ROWS(CK$4:CK424))))</f>
        <v/>
      </c>
      <c r="CL424" s="34" t="str">
        <f t="array" ref="CL424">IF(ROWS(CL$4:CL424)&gt;CL$1,"",INDEX('malzeme montaj'!$C$1:$C$3329,SMALL(IF('malzeme montaj'!$B$1:$B$3329=CL$3,IF('malzeme montaj'!$C$1:$C$3329&lt;&gt;"",ROW('malzeme montaj'!$C$1:$C$3329))),ROWS(CL$4:CL424))))</f>
        <v/>
      </c>
      <c r="CM424" s="34" t="str">
        <f t="array" ref="CM424">IF(ROWS(CM$4:CM424)&gt;CM$1,"",INDEX('malzeme montaj'!$C$1:$C$3329,SMALL(IF('malzeme montaj'!$B$1:$B$3329=CM$3,IF('malzeme montaj'!$C$1:$C$3329&lt;&gt;"",ROW('malzeme montaj'!$C$1:$C$3329))),ROWS(CM$4:CM424))))</f>
        <v/>
      </c>
      <c r="CN424" s="34" t="str">
        <f t="array" ref="CN424">IF(ROWS(CN$4:CN424)&gt;CN$1,"",INDEX('malzeme montaj'!$C$1:$C$3329,SMALL(IF('malzeme montaj'!$B$1:$B$3329=CN$3,IF('malzeme montaj'!$C$1:$C$3329&lt;&gt;"",ROW('malzeme montaj'!$C$1:$C$3329))),ROWS(CN$4:CN424))))</f>
        <v/>
      </c>
      <c r="CO424" s="34" t="str">
        <f t="array" ref="CO424">IF(ROWS(CO$4:CO424)&gt;CO$1,"",INDEX('malzeme montaj'!$C$1:$C$3329,SMALL(IF('malzeme montaj'!$B$1:$B$3329=CO$3,IF('malzeme montaj'!$C$1:$C$3329&lt;&gt;"",ROW('malzeme montaj'!$C$1:$C$3329))),ROWS(CO$4:CO424))))</f>
        <v/>
      </c>
      <c r="CP424" s="34" t="str">
        <f t="array" ref="CP424">IF(ROWS(CP$4:CP424)&gt;CP$1,"",INDEX('malzeme montaj'!$C$1:$C$3329,SMALL(IF('malzeme montaj'!$B$1:$B$3329=CP$3,IF('malzeme montaj'!$C$1:$C$3329&lt;&gt;"",ROW('malzeme montaj'!$C$1:$C$3329))),ROWS(CP$4:CP424))))</f>
        <v/>
      </c>
      <c r="CQ424" s="34" t="str">
        <f t="array" ref="CQ424">IF(ROWS(CQ$4:CQ424)&gt;CQ$1,"",INDEX('malzeme montaj'!$C$1:$C$3329,SMALL(IF('malzeme montaj'!$B$1:$B$3329=CQ$3,IF('malzeme montaj'!$C$1:$C$3329&lt;&gt;"",ROW('malzeme montaj'!$C$1:$C$3329))),ROWS(CQ$4:CQ424))))</f>
        <v/>
      </c>
      <c r="CR424" s="34" t="str">
        <f t="array" ref="CR424">IF(ROWS(CR$4:CR424)&gt;CR$1,"",INDEX('malzeme montaj'!$C$1:$C$3329,SMALL(IF('malzeme montaj'!$B$1:$B$3329=CR$3,IF('malzeme montaj'!$C$1:$C$3329&lt;&gt;"",ROW('malzeme montaj'!$C$1:$C$3329))),ROWS(CR$4:CR424))))</f>
        <v/>
      </c>
      <c r="CS424" s="34" t="str">
        <f t="array" ref="CS424">IF(ROWS(CS$4:CS424)&gt;CS$1,"",INDEX('malzeme montaj'!$C$1:$C$3329,SMALL(IF('malzeme montaj'!$B$1:$B$3329=CS$3,IF('malzeme montaj'!$C$1:$C$3329&lt;&gt;"",ROW('malzeme montaj'!$C$1:$C$3329))),ROWS(CS$4:CS424))))</f>
        <v/>
      </c>
      <c r="CT424" s="34" t="str">
        <f t="array" ref="CT424">IF(ROWS(CT$4:CT424)&gt;CT$1,"",INDEX('malzeme montaj'!$C$1:$C$3329,SMALL(IF('malzeme montaj'!$B$1:$B$3329=CT$3,IF('malzeme montaj'!$C$1:$C$3329&lt;&gt;"",ROW('malzeme montaj'!$C$1:$C$3329))),ROWS(CT$4:CT424))))</f>
        <v/>
      </c>
      <c r="CU424" s="34" t="str">
        <f t="array" ref="CU424">IF(ROWS(CU$4:CU424)&gt;CU$1,"",INDEX('malzeme montaj'!$C$1:$C$3329,SMALL(IF('malzeme montaj'!$B$1:$B$3329=CU$3,IF('malzeme montaj'!$C$1:$C$3329&lt;&gt;"",ROW('malzeme montaj'!$C$1:$C$3329))),ROWS(CU$4:CU424))))</f>
        <v/>
      </c>
      <c r="CV424" s="34" t="str">
        <f t="array" ref="CV424">IF(ROWS(CV$4:CV424)&gt;CV$1,"",INDEX('malzeme montaj'!$C$1:$C$3329,SMALL(IF('malzeme montaj'!$B$1:$B$3329=CV$3,IF('malzeme montaj'!$C$1:$C$3329&lt;&gt;"",ROW('malzeme montaj'!$C$1:$C$3329))),ROWS(CV$4:CV424))))</f>
        <v/>
      </c>
      <c r="CW424" s="34" t="str">
        <f t="array" ref="CW424">IF(ROWS(CW$4:CW424)&gt;CW$1,"",INDEX('malzeme montaj'!$C$1:$C$3329,SMALL(IF('malzeme montaj'!$B$1:$B$3329=CW$3,IF('malzeme montaj'!$C$1:$C$3329&lt;&gt;"",ROW('malzeme montaj'!$C$1:$C$3329))),ROWS(CW$4:CW424))))</f>
        <v/>
      </c>
      <c r="CX424" s="34" t="str">
        <f t="array" ref="CX424">IF(ROWS(CX$4:CX424)&gt;CX$1,"",INDEX('malzeme montaj'!$C$1:$C$3329,SMALL(IF('malzeme montaj'!$B$1:$B$3329=CX$3,IF('malzeme montaj'!$C$1:$C$3329&lt;&gt;"",ROW('malzeme montaj'!$C$1:$C$3329))),ROWS(CX$4:CX424))))</f>
        <v/>
      </c>
      <c r="CY424" s="34" t="str">
        <f t="array" ref="CY424">IF(ROWS(CY$4:CY424)&gt;CY$1,"",INDEX('malzeme montaj'!$C$1:$C$3329,SMALL(IF('malzeme montaj'!$B$1:$B$3329=CY$3,IF('malzeme montaj'!$C$1:$C$3329&lt;&gt;"",ROW('malzeme montaj'!$C$1:$C$3329))),ROWS(CY$4:CY424))))</f>
        <v/>
      </c>
      <c r="CZ424" s="34" t="str">
        <f t="array" ref="CZ424">IF(ROWS(CZ$4:CZ424)&gt;CZ$1,"",INDEX('malzeme montaj'!$C$1:$C$3329,SMALL(IF('malzeme montaj'!$B$1:$B$3329=CZ$3,IF('malzeme montaj'!$C$1:$C$3329&lt;&gt;"",ROW('malzeme montaj'!$C$1:$C$3329))),ROWS(CZ$4:CZ424))))</f>
        <v/>
      </c>
      <c r="DA424" s="34" t="str">
        <f t="array" ref="DA424">IF(ROWS(DA$4:DA424)&gt;DA$1,"",INDEX('malzeme montaj'!$C$1:$C$3329,SMALL(IF('malzeme montaj'!$B$1:$B$3329=DA$3,IF('malzeme montaj'!$C$1:$C$3329&lt;&gt;"",ROW('malzeme montaj'!$C$1:$C$3329))),ROWS(DA$4:DA424))))</f>
        <v/>
      </c>
      <c r="DB424" s="34" t="str">
        <f t="array" ref="DB424">IF(ROWS(DB$4:DB424)&gt;DB$1,"",INDEX('malzeme montaj'!$C$1:$C$3329,SMALL(IF('malzeme montaj'!$B$1:$B$3329=DB$3,IF('malzeme montaj'!$C$1:$C$3329&lt;&gt;"",ROW('malzeme montaj'!$C$1:$C$3329))),ROWS(DB$4:DB424))))</f>
        <v/>
      </c>
      <c r="DC424" s="34" t="str">
        <f t="array" ref="DC424">IF(ROWS(DC$4:DC424)&gt;DC$1,"",INDEX('malzeme montaj'!$C$1:$C$3329,SMALL(IF('malzeme montaj'!$B$1:$B$3329=DC$3,IF('malzeme montaj'!$C$1:$C$3329&lt;&gt;"",ROW('malzeme montaj'!$C$1:$C$3329))),ROWS(DC$4:DC424))))</f>
        <v/>
      </c>
      <c r="DD424" s="34" t="str">
        <f t="array" ref="DD424">IF(ROWS(DD$4:DD424)&gt;DD$1,"",INDEX('malzeme montaj'!$C$1:$C$3329,SMALL(IF('malzeme montaj'!$B$1:$B$3329=DD$3,IF('malzeme montaj'!$C$1:$C$3329&lt;&gt;"",ROW('malzeme montaj'!$C$1:$C$3329))),ROWS(DD$4:DD424))))</f>
        <v/>
      </c>
      <c r="DE424" s="34" t="str">
        <f t="array" ref="DE424">IF(ROWS(DE$4:DE424)&gt;DE$1,"",INDEX('malzeme montaj'!$C$1:$C$3329,SMALL(IF('malzeme montaj'!$B$1:$B$3329=DE$3,IF('malzeme montaj'!$C$1:$C$3329&lt;&gt;"",ROW('malzeme montaj'!$C$1:$C$3329))),ROWS(DE$4:DE424))))</f>
        <v/>
      </c>
      <c r="DF424" s="34" t="str">
        <f t="array" ref="DF424">IF(ROWS(DF$4:DF424)&gt;DF$1,"",INDEX('malzeme montaj'!$C$1:$C$3329,SMALL(IF('malzeme montaj'!$B$1:$B$3329=DF$3,IF('malzeme montaj'!$C$1:$C$3329&lt;&gt;"",ROW('malzeme montaj'!$C$1:$C$3329))),ROWS(DF$4:DF424))))</f>
        <v/>
      </c>
      <c r="DG424" s="34" t="str">
        <f t="array" ref="DG424">IF(ROWS(DG$4:DG424)&gt;DG$1,"",INDEX('malzeme montaj'!$C$1:$C$3329,SMALL(IF('malzeme montaj'!$B$1:$B$3329=DG$3,IF('malzeme montaj'!$C$1:$C$3329&lt;&gt;"",ROW('malzeme montaj'!$C$1:$C$3329))),ROWS(DG$4:DG424))))</f>
        <v/>
      </c>
      <c r="DH424" s="34" t="str">
        <f t="array" ref="DH424">IF(ROWS(DH$4:DH424)&gt;DH$1,"",INDEX('malzeme montaj'!$C$1:$C$3329,SMALL(IF('malzeme montaj'!$B$1:$B$3329=DH$3,IF('malzeme montaj'!$C$1:$C$3329&lt;&gt;"",ROW('malzeme montaj'!$C$1:$C$3329))),ROWS(DH$4:DH424))))</f>
        <v/>
      </c>
      <c r="DI424" s="34" t="str">
        <f t="array" ref="DI424">IF(ROWS(DI$4:DI424)&gt;DI$1,"",INDEX('malzeme montaj'!$C$1:$C$3329,SMALL(IF('malzeme montaj'!$B$1:$B$3329=DI$3,IF('malzeme montaj'!$C$1:$C$3329&lt;&gt;"",ROW('malzeme montaj'!$C$1:$C$3329))),ROWS(DI$4:DI424))))</f>
        <v/>
      </c>
      <c r="DJ424" s="34" t="str">
        <f t="array" ref="DJ424">IF(ROWS(DJ$4:DJ424)&gt;DJ$1,"",INDEX('malzeme montaj'!$C$1:$C$3329,SMALL(IF('malzeme montaj'!$B$1:$B$3329=DJ$3,IF('malzeme montaj'!$C$1:$C$3329&lt;&gt;"",ROW('malzeme montaj'!$C$1:$C$3329))),ROWS(DJ$4:DJ424))))</f>
        <v/>
      </c>
      <c r="DK424" s="34" t="str">
        <f t="array" ref="DK424">IF(ROWS(DK$4:DK424)&gt;DK$1,"",INDEX('malzeme montaj'!$C$1:$C$3329,SMALL(IF('malzeme montaj'!$B$1:$B$3329=DK$3,IF('malzeme montaj'!$C$1:$C$3329&lt;&gt;"",ROW('malzeme montaj'!$C$1:$C$3329))),ROWS(DK$4:DK424))))</f>
        <v/>
      </c>
      <c r="DL424" s="34" t="str">
        <f t="array" ref="DL424">IF(ROWS(DL$4:DL424)&gt;DL$1,"",INDEX('malzeme montaj'!$C$1:$C$3329,SMALL(IF('malzeme montaj'!$B$1:$B$3329=DL$3,IF('malzeme montaj'!$C$1:$C$3329&lt;&gt;"",ROW('malzeme montaj'!$C$1:$C$3329))),ROWS(DL$4:DL424))))</f>
        <v/>
      </c>
      <c r="DQ424" s="34" t="str">
        <f t="array" ref="DQ424">IF(ROWS(DQ$4:DQ424)&gt;DQ$1,"",INDEX('malzeme montaj'!$C$1:$C$3329,SMALL(IF('malzeme montaj'!$B$1:$B$3329=DQ$3,IF('malzeme montaj'!$C$1:$C$3329&lt;&gt;"",ROW('malzeme montaj'!$C$1:$C$3329))),ROWS(DQ$4:DQ424))))</f>
        <v/>
      </c>
      <c r="DR424" s="34" t="str">
        <f t="array" ref="DR424">IF(ROWS(DR$4:DR424)&gt;DR$1,"",INDEX('malzeme montaj'!$C$1:$C$3329,SMALL(IF('malzeme montaj'!$B$1:$B$3329=DR$3,IF('malzeme montaj'!$C$1:$C$3329&lt;&gt;"",ROW('malzeme montaj'!$C$1:$C$3329))),ROWS(DR$4:DR424))))</f>
        <v/>
      </c>
      <c r="DS424" s="34" t="str">
        <f t="array" ref="DS424">IF(ROWS(DS$4:DS424)&gt;DS$1,"",INDEX('malzeme montaj'!$C$1:$C$3329,SMALL(IF('malzeme montaj'!$B$1:$B$3329=DS$3,IF('malzeme montaj'!$C$1:$C$3329&lt;&gt;"",ROW('malzeme montaj'!$C$1:$C$3329))),ROWS(DS$4:DS424))))</f>
        <v/>
      </c>
      <c r="DT424" s="34" t="str">
        <f t="array" ref="DT424">IF(ROWS(DT$4:DT424)&gt;DT$1,"",INDEX('malzeme montaj'!$C$1:$C$3329,SMALL(IF('malzeme montaj'!$B$1:$B$3329=DT$3,IF('malzeme montaj'!$C$1:$C$3329&lt;&gt;"",ROW('malzeme montaj'!$C$1:$C$3329))),ROWS(DT$4:DT424))))</f>
        <v/>
      </c>
      <c r="DU424" s="34" t="str">
        <f t="array" ref="DU424">IF(ROWS(DU$4:DU424)&gt;DU$1,"",INDEX('malzeme montaj'!$C$1:$C$3329,SMALL(IF('malzeme montaj'!$B$1:$B$3329=DU$3,IF('malzeme montaj'!$C$1:$C$3329&lt;&gt;"",ROW('malzeme montaj'!$C$1:$C$3329))),ROWS(DU$4:DU424))))</f>
        <v/>
      </c>
      <c r="DV424" s="34" t="str">
        <f t="array" ref="DV424">IF(ROWS(DV$4:DV424)&gt;DV$1,"",INDEX('malzeme montaj'!$C$1:$C$3329,SMALL(IF('malzeme montaj'!$B$1:$B$3329=DV$3,IF('malzeme montaj'!$C$1:$C$3329&lt;&gt;"",ROW('malzeme montaj'!$C$1:$C$3329))),ROWS(DV$4:DV424))))</f>
        <v/>
      </c>
      <c r="DW424" s="34" t="str">
        <f t="array" ref="DW424">IF(ROWS(DW$4:DW424)&gt;DW$1,"",INDEX('malzeme montaj'!$C$1:$C$3329,SMALL(IF('malzeme montaj'!$B$1:$B$3329=DW$3,IF('malzeme montaj'!$C$1:$C$3329&lt;&gt;"",ROW('malzeme montaj'!$C$1:$C$3329))),ROWS(DW$4:DW424))))</f>
        <v/>
      </c>
      <c r="DX424" s="34" t="str">
        <f t="array" ref="DX424">IF(ROWS(DX$4:DX424)&gt;DX$1,"",INDEX('malzeme montaj'!$C$1:$C$3329,SMALL(IF('malzeme montaj'!$B$1:$B$3329=DX$3,IF('malzeme montaj'!$C$1:$C$3329&lt;&gt;"",ROW('malzeme montaj'!$C$1:$C$3329))),ROWS(DX$4:DX424))))</f>
        <v/>
      </c>
      <c r="DY424" s="34" t="str">
        <f t="array" ref="DY424">IF(ROWS(DY$4:DY424)&gt;DY$1,"",INDEX('malzeme montaj'!$C$1:$C$3329,SMALL(IF('malzeme montaj'!$B$1:$B$3329=DY$3,IF('malzeme montaj'!$C$1:$C$3329&lt;&gt;"",ROW('malzeme montaj'!$C$1:$C$3329))),ROWS(DY$4:DY424))))</f>
        <v/>
      </c>
      <c r="DZ424" s="34" t="str">
        <f t="array" ref="DZ424">IF(ROWS(DZ$4:DZ424)&gt;DZ$1,"",INDEX('malzeme montaj'!$C$1:$C$3329,SMALL(IF('malzeme montaj'!$B$1:$B$3329=DZ$3,IF('malzeme montaj'!$C$1:$C$3329&lt;&gt;"",ROW('malzeme montaj'!$C$1:$C$3329))),ROWS(DZ$4:DZ424))))</f>
        <v/>
      </c>
      <c r="EA424" s="34" t="str">
        <f t="array" ref="EA424">IF(ROWS(EA$4:EA424)&gt;EA$1,"",INDEX('malzeme montaj'!$C$1:$C$3329,SMALL(IF('malzeme montaj'!$B$1:$B$3329=EA$3,IF('malzeme montaj'!$C$1:$C$3329&lt;&gt;"",ROW('malzeme montaj'!$C$1:$C$3329))),ROWS(EA$4:EA424))))</f>
        <v/>
      </c>
      <c r="EB424" s="34" t="str">
        <f t="array" ref="EB424">IF(ROWS(EB$4:EB424)&gt;EB$1,"",INDEX('malzeme montaj'!$C$1:$C$3329,SMALL(IF('malzeme montaj'!$B$1:$B$3329=EB$3,IF('malzeme montaj'!$C$1:$C$3329&lt;&gt;"",ROW('malzeme montaj'!$C$1:$C$3329))),ROWS(EB$4:EB424))))</f>
        <v/>
      </c>
      <c r="EC424" s="34" t="str">
        <f t="array" ref="EC424">IF(ROWS(EC$4:EC424)&gt;EC$1,"",INDEX('malzeme montaj'!$C$1:$C$3329,SMALL(IF('malzeme montaj'!$B$1:$B$3329=EC$3,IF('malzeme montaj'!$C$1:$C$3329&lt;&gt;"",ROW('malzeme montaj'!$C$1:$C$3329))),ROWS(EC$4:EC424))))</f>
        <v/>
      </c>
      <c r="ED424" s="34" t="str">
        <f t="array" ref="ED424">IF(ROWS(ED$4:ED424)&gt;ED$1,"",INDEX('malzeme montaj'!$C$1:$C$3329,SMALL(IF('malzeme montaj'!$B$1:$B$3329=ED$3,IF('malzeme montaj'!$C$1:$C$3329&lt;&gt;"",ROW('malzeme montaj'!$C$1:$C$3329))),ROWS(ED$4:ED424))))</f>
        <v/>
      </c>
      <c r="EE424" s="34" t="str">
        <f t="array" ref="EE424">IF(ROWS(EE$4:EE424)&gt;EE$1,"",INDEX('malzeme montaj'!$C$1:$C$3329,SMALL(IF('malzeme montaj'!$B$1:$B$3329=EE$3,IF('malzeme montaj'!$C$1:$C$3329&lt;&gt;"",ROW('malzeme montaj'!$C$1:$C$3329))),ROWS(EE$4:EE424))))</f>
        <v/>
      </c>
      <c r="EF424" s="34" t="str">
        <f t="array" ref="EF424">IF(ROWS(EF$4:EF424)&gt;EF$1,"",INDEX('malzeme montaj'!$C$1:$C$3329,SMALL(IF('malzeme montaj'!$B$1:$B$3329=EF$3,IF('malzeme montaj'!$C$1:$C$3329&lt;&gt;"",ROW('malzeme montaj'!$C$1:$C$3329))),ROWS(EF$4:EF424))))</f>
        <v/>
      </c>
      <c r="EG424" s="34" t="str">
        <f t="array" ref="EG424">IF(ROWS(EG$4:EG424)&gt;EG$1,"",INDEX('malzeme montaj'!$C$1:$C$3329,SMALL(IF('malzeme montaj'!$B$1:$B$3329=EG$3,IF('malzeme montaj'!$C$1:$C$3329&lt;&gt;"",ROW('malzeme montaj'!$C$1:$C$3329))),ROWS(EG$4:EG424))))</f>
        <v/>
      </c>
      <c r="EH424" s="34" t="str">
        <f t="array" ref="EH424">IF(ROWS(EH$4:EH424)&gt;EH$1,"",INDEX('malzeme montaj'!$C$1:$C$3329,SMALL(IF('malzeme montaj'!$B$1:$B$3329=EH$3,IF('malzeme montaj'!$C$1:$C$3329&lt;&gt;"",ROW('malzeme montaj'!$C$1:$C$3329))),ROWS(EH$4:EH424))))</f>
        <v/>
      </c>
      <c r="EI424" s="34" t="str">
        <f t="array" ref="EI424">IF(ROWS(EI$4:EI424)&gt;EI$1,"",INDEX('malzeme montaj'!$C$1:$C$3329,SMALL(IF('malzeme montaj'!$B$1:$B$3329=EI$3,IF('malzeme montaj'!$C$1:$C$3329&lt;&gt;"",ROW('malzeme montaj'!$C$1:$C$3329))),ROWS(EI$4:EI424))))</f>
        <v/>
      </c>
      <c r="EJ424" s="34" t="str">
        <f t="array" ref="EJ424">IF(ROWS(EJ$4:EJ424)&gt;EJ$1,"",INDEX('malzeme montaj'!$C$1:$C$3329,SMALL(IF('malzeme montaj'!$B$1:$B$3329=EJ$3,IF('malzeme montaj'!$C$1:$C$3329&lt;&gt;"",ROW('malzeme montaj'!$C$1:$C$3329))),ROWS(EJ$4:EJ424))))</f>
        <v/>
      </c>
      <c r="EK424" s="34" t="str">
        <f t="array" ref="EK424">IF(ROWS(EK$4:EK424)&gt;EK$1,"",INDEX('malzeme montaj'!$C$1:$C$3329,SMALL(IF('malzeme montaj'!$B$1:$B$3329=EK$3,IF('malzeme montaj'!$C$1:$C$3329&lt;&gt;"",ROW('malzeme montaj'!$C$1:$C$3329))),ROWS(EK$4:EK424))))</f>
        <v/>
      </c>
      <c r="EL424" s="34" t="str">
        <f t="array" ref="EL424">IF(ROWS(EL$4:EL424)&gt;EL$1,"",INDEX('malzeme montaj'!$C$1:$C$3329,SMALL(IF('malzeme montaj'!$B$1:$B$3329=EL$3,IF('malzeme montaj'!$C$1:$C$3329&lt;&gt;"",ROW('malzeme montaj'!$C$1:$C$3329))),ROWS(EL$4:EL424))))</f>
        <v/>
      </c>
      <c r="EM424" s="34" t="str">
        <f t="array" ref="EM424">IF(ROWS(EM$4:EM424)&gt;EM$1,"",INDEX('malzeme montaj'!$C$1:$C$3329,SMALL(IF('malzeme montaj'!$B$1:$B$3329=EM$3,IF('malzeme montaj'!$C$1:$C$3329&lt;&gt;"",ROW('malzeme montaj'!$C$1:$C$3329))),ROWS(EM$4:EM424))))</f>
        <v/>
      </c>
      <c r="EN424" s="34" t="str">
        <f t="array" ref="EN424">IF(ROWS(EN$4:EN424)&gt;EN$1,"",INDEX('malzeme montaj'!$C$1:$C$3329,SMALL(IF('malzeme montaj'!$B$1:$B$3329=EN$3,IF('malzeme montaj'!$C$1:$C$3329&lt;&gt;"",ROW('malzeme montaj'!$C$1:$C$3329))),ROWS(EN$4:EN424))))</f>
        <v/>
      </c>
      <c r="EO424" s="34" t="str">
        <f t="array" ref="EO424">IF(ROWS(EO$4:EO424)&gt;EO$1,"",INDEX('malzeme montaj'!$C$1:$C$3329,SMALL(IF('malzeme montaj'!$B$1:$B$3329=EO$3,IF('malzeme montaj'!$C$1:$C$3329&lt;&gt;"",ROW('malzeme montaj'!$C$1:$C$3329))),ROWS(EO$4:EO424))))</f>
        <v/>
      </c>
      <c r="EP424" s="34" t="str">
        <f t="array" ref="EP424">IF(ROWS(EP$4:EP424)&gt;EP$1,"",INDEX('malzeme montaj'!$C$1:$C$3329,SMALL(IF('malzeme montaj'!$B$1:$B$3329=EP$3,IF('malzeme montaj'!$C$1:$C$3329&lt;&gt;"",ROW('malzeme montaj'!$C$1:$C$3329))),ROWS(EP$4:EP424))))</f>
        <v/>
      </c>
      <c r="EQ424" s="34" t="str">
        <f t="array" ref="EQ424">IF(ROWS(EQ$4:EQ424)&gt;EQ$1,"",INDEX('malzeme montaj'!$C$1:$C$3329,SMALL(IF('malzeme montaj'!$B$1:$B$3329=EQ$3,IF('malzeme montaj'!$C$1:$C$3329&lt;&gt;"",ROW('malzeme montaj'!$C$1:$C$3329))),ROWS(EQ$4:EQ424))))</f>
        <v/>
      </c>
      <c r="ER424" s="34" t="str">
        <f t="array" ref="ER424">IF(ROWS(ER$4:ER424)&gt;ER$1,"",INDEX('malzeme montaj'!$C$1:$C$3329,SMALL(IF('malzeme montaj'!$B$1:$B$3329=ER$3,IF('malzeme montaj'!$C$1:$C$3329&lt;&gt;"",ROW('malzeme montaj'!$C$1:$C$3329))),ROWS(ER$4:ER424))))</f>
        <v/>
      </c>
      <c r="ES424" s="34" t="str">
        <f t="array" ref="ES424">IF(ROWS(ES$4:ES424)&gt;ES$1,"",INDEX('malzeme montaj'!$C$1:$C$3329,SMALL(IF('malzeme montaj'!$B$1:$B$3329=ES$3,IF('malzeme montaj'!$C$1:$C$3329&lt;&gt;"",ROW('malzeme montaj'!$C$1:$C$3329))),ROWS(ES$4:ES424))))</f>
        <v/>
      </c>
      <c r="ET424" s="34" t="str">
        <f t="array" ref="ET424">IF(ROWS(ET$4:ET424)&gt;ET$1,"",INDEX('malzeme montaj'!$C$1:$C$3329,SMALL(IF('malzeme montaj'!$B$1:$B$3329=ET$3,IF('malzeme montaj'!$C$1:$C$3329&lt;&gt;"",ROW('malzeme montaj'!$C$1:$C$3329))),ROWS(ET$4:ET424))))</f>
        <v/>
      </c>
      <c r="EU424" s="34" t="str">
        <f t="array" ref="EU424">IF(ROWS(EU$4:EU424)&gt;EU$1,"",INDEX('malzeme montaj'!$C$1:$C$3329,SMALL(IF('malzeme montaj'!$B$1:$B$3329=EU$3,IF('malzeme montaj'!$C$1:$C$3329&lt;&gt;"",ROW('malzeme montaj'!$C$1:$C$3329))),ROWS(EU$4:EU424))))</f>
        <v/>
      </c>
      <c r="EV424" s="34" t="str">
        <f t="array" ref="EV424">IF(ROWS(EV$4:EV424)&gt;EV$1,"",INDEX('malzeme montaj'!$C$1:$C$3329,SMALL(IF('malzeme montaj'!$B$1:$B$3329=EV$3,IF('malzeme montaj'!$C$1:$C$3329&lt;&gt;"",ROW('malzeme montaj'!$C$1:$C$3329))),ROWS(EV$4:EV424))))</f>
        <v/>
      </c>
      <c r="EW424" s="34" t="str">
        <f t="array" ref="EW424">IF(ROWS(EW$4:EW424)&gt;EW$1,"",INDEX('malzeme montaj'!$C$1:$C$3329,SMALL(IF('malzeme montaj'!$B$1:$B$3329=EW$3,IF('malzeme montaj'!$C$1:$C$3329&lt;&gt;"",ROW('malzeme montaj'!$C$1:$C$3329))),ROWS(EW$4:EW424))))</f>
        <v/>
      </c>
    </row>
    <row r="425" spans="4:153">
      <c r="D425" s="38" t="str">
        <f t="array" ref="D425">IF(ROWS(D$4:D425)&gt;D$1,"",INDEX('malzeme montaj'!$C$1:$C$3329,SMALL(IF('malzeme montaj'!$B$1:$B$3329=D$3,IF('malzeme montaj'!$C$1:$C$3329&lt;&gt;"",ROW('malzeme montaj'!$C$1:$C$3329))),ROWS(D$4:D425))))</f>
        <v/>
      </c>
      <c r="E425" s="38" t="str">
        <f t="array" ref="E425">IF(ROWS(E$4:E425)&gt;E$1,"",INDEX('malzeme montaj'!$C$1:$C$3329,SMALL(IF('malzeme montaj'!$B$1:$B$3329=E$3,IF('malzeme montaj'!$C$1:$C$3329&lt;&gt;"",ROW('malzeme montaj'!$C$1:$C$3329))),ROWS(E$4:E425))))</f>
        <v/>
      </c>
      <c r="F425" s="38" t="str">
        <f t="array" ref="F425">IF(ROWS(F$4:F425)&gt;F$1,"",INDEX('malzeme montaj'!$C$1:$C$3329,SMALL(IF('malzeme montaj'!$B$1:$B$3329=F$3,IF('malzeme montaj'!$C$1:$C$3329&lt;&gt;"",ROW('malzeme montaj'!$C$1:$C$3329))),ROWS(F$4:F425))))</f>
        <v/>
      </c>
      <c r="G425" s="38" t="str">
        <f t="array" ref="G425">IF(ROWS(G$4:G425)&gt;G$1,"",INDEX('malzeme montaj'!$C$1:$C$3329,SMALL(IF('malzeme montaj'!$B$1:$B$3329=G$3,IF('malzeme montaj'!$C$1:$C$3329&lt;&gt;"",ROW('malzeme montaj'!$C$1:$C$3329))),ROWS(G$4:G425))))</f>
        <v/>
      </c>
      <c r="H425" s="38" t="str">
        <f t="array" ref="H425">IF(ROWS(H$4:H425)&gt;H$1,"",INDEX('malzeme montaj'!$C$1:$C$3329,SMALL(IF('malzeme montaj'!$B$1:$B$3329=H$3,IF('malzeme montaj'!$C$1:$C$3329&lt;&gt;"",ROW('malzeme montaj'!$C$1:$C$3329))),ROWS(H$4:H425))))</f>
        <v/>
      </c>
      <c r="I425" s="38" t="str">
        <f t="array" ref="I425">IF(ROWS(I$4:I425)&gt;I$1,"",INDEX('malzeme montaj'!$C$1:$C$3329,SMALL(IF('malzeme montaj'!$B$1:$B$3329=I$3,IF('malzeme montaj'!$C$1:$C$3329&lt;&gt;"",ROW('malzeme montaj'!$C$1:$C$3329))),ROWS(I$4:I425))))</f>
        <v/>
      </c>
      <c r="J425" s="38" t="str">
        <f t="array" ref="J425">IF(ROWS(J$4:J425)&gt;J$1,"",INDEX('malzeme montaj'!$C$1:$C$3329,SMALL(IF('malzeme montaj'!$B$1:$B$3329=J$3,IF('malzeme montaj'!$C$1:$C$3329&lt;&gt;"",ROW('malzeme montaj'!$C$1:$C$3329))),ROWS(J$4:J425))))</f>
        <v/>
      </c>
      <c r="K425" s="38" t="str">
        <f t="array" ref="K425">IF(ROWS(K$4:K425)&gt;K$1,"",INDEX('malzeme montaj'!$C$1:$C$3329,SMALL(IF('malzeme montaj'!$B$1:$B$3329=K$3,IF('malzeme montaj'!$C$1:$C$3329&lt;&gt;"",ROW('malzeme montaj'!$C$1:$C$3329))),ROWS(K$4:K425))))</f>
        <v/>
      </c>
      <c r="L425" s="38" t="str">
        <f t="array" ref="L425">IF(ROWS(L$4:L425)&gt;L$1,"",INDEX('malzeme montaj'!$C$1:$C$3329,SMALL(IF('malzeme montaj'!$B$1:$B$3329=L$3,IF('malzeme montaj'!$C$1:$C$3329&lt;&gt;"",ROW('malzeme montaj'!$C$1:$C$3329))),ROWS(L$4:L425))))</f>
        <v/>
      </c>
      <c r="M425" s="38" t="str">
        <f t="array" ref="M425">IF(ROWS(M$4:M425)&gt;M$1,"",INDEX('malzeme montaj'!$C$1:$C$3329,SMALL(IF('malzeme montaj'!$B$1:$B$3329=M$3,IF('malzeme montaj'!$C$1:$C$3329&lt;&gt;"",ROW('malzeme montaj'!$C$1:$C$3329))),ROWS(M$4:M425))))</f>
        <v/>
      </c>
      <c r="N425" s="38" t="str">
        <f t="array" ref="N425">IF(ROWS(N$4:N425)&gt;N$1,"",INDEX('malzeme montaj'!$C$1:$C$3329,SMALL(IF('malzeme montaj'!$B$1:$B$3329=N$3,IF('malzeme montaj'!$C$1:$C$3329&lt;&gt;"",ROW('malzeme montaj'!$C$1:$C$3329))),ROWS(N$4:N425))))</f>
        <v/>
      </c>
      <c r="O425" s="38" t="str">
        <f t="array" ref="O425">IF(ROWS(O$4:O425)&gt;O$1,"",INDEX('malzeme montaj'!$C$1:$C$3329,SMALL(IF('malzeme montaj'!$B$1:$B$3329=O$3,IF('malzeme montaj'!$C$1:$C$3329&lt;&gt;"",ROW('malzeme montaj'!$C$1:$C$3329))),ROWS(O$4:O425))))</f>
        <v/>
      </c>
      <c r="P425" s="38" t="str">
        <f t="array" ref="P425">IF(ROWS(P$4:P425)&gt;P$1,"",INDEX('malzeme montaj'!$C$1:$C$3329,SMALL(IF('malzeme montaj'!$B$1:$B$3329=P$3,IF('malzeme montaj'!$C$1:$C$3329&lt;&gt;"",ROW('malzeme montaj'!$C$1:$C$3329))),ROWS(P$4:P425))))</f>
        <v/>
      </c>
      <c r="Q425" s="38" t="str">
        <f t="array" ref="Q425">IF(ROWS(Q$4:Q425)&gt;Q$1,"",INDEX('malzeme montaj'!$C$1:$C$3329,SMALL(IF('malzeme montaj'!$B$1:$B$3329=Q$3,IF('malzeme montaj'!$C$1:$C$3329&lt;&gt;"",ROW('malzeme montaj'!$C$1:$C$3329))),ROWS(Q$4:Q425))))</f>
        <v/>
      </c>
      <c r="R425" s="38" t="str">
        <f t="array" ref="R425">IF(ROWS(R$4:R425)&gt;R$1,"",INDEX('malzeme montaj'!$C$1:$C$3329,SMALL(IF('malzeme montaj'!$B$1:$B$3329=R$3,IF('malzeme montaj'!$C$1:$C$3329&lt;&gt;"",ROW('malzeme montaj'!$C$1:$C$3329))),ROWS(R$4:R425))))</f>
        <v/>
      </c>
      <c r="S425" s="38" t="str">
        <f t="array" ref="S425">IF(ROWS(S$4:S425)&gt;S$1,"",INDEX('malzeme montaj'!$C$1:$C$3329,SMALL(IF('malzeme montaj'!$B$1:$B$3329=S$3,IF('malzeme montaj'!$C$1:$C$3329&lt;&gt;"",ROW('malzeme montaj'!$C$1:$C$3329))),ROWS(S$4:S425))))</f>
        <v/>
      </c>
      <c r="T425" s="38" t="str">
        <f t="array" ref="T425">IF(ROWS(T$4:T425)&gt;T$1,"",INDEX('malzeme montaj'!$C$1:$C$3329,SMALL(IF('malzeme montaj'!$B$1:$B$3329=T$3,IF('malzeme montaj'!$C$1:$C$3329&lt;&gt;"",ROW('malzeme montaj'!$C$1:$C$3329))),ROWS(T$4:T425))))</f>
        <v/>
      </c>
      <c r="U425" s="38" t="str">
        <f t="array" ref="U425">IF(ROWS(U$4:U425)&gt;U$1,"",INDEX('malzeme montaj'!$C$1:$C$3329,SMALL(IF('malzeme montaj'!$B$1:$B$3329=U$3,IF('malzeme montaj'!$C$1:$C$3329&lt;&gt;"",ROW('malzeme montaj'!$C$1:$C$3329))),ROWS(U$4:U425))))</f>
        <v/>
      </c>
      <c r="V425" s="38" t="str">
        <f t="array" ref="V425">IF(ROWS(V$4:V425)&gt;V$1,"",INDEX('malzeme montaj'!$C$1:$C$3329,SMALL(IF('malzeme montaj'!$B$1:$B$3329=V$3,IF('malzeme montaj'!$C$1:$C$3329&lt;&gt;"",ROW('malzeme montaj'!$C$1:$C$3329))),ROWS(V$4:V425))))</f>
        <v/>
      </c>
      <c r="W425" s="38" t="str">
        <f t="array" ref="W425">IF(ROWS(W$4:W425)&gt;W$1,"",INDEX('malzeme montaj'!$C$1:$C$3329,SMALL(IF('malzeme montaj'!$B$1:$B$3329=W$3,IF('malzeme montaj'!$C$1:$C$3329&lt;&gt;"",ROW('malzeme montaj'!$C$1:$C$3329))),ROWS(W$4:W425))))</f>
        <v/>
      </c>
      <c r="X425" s="38" t="str">
        <f t="array" ref="X425">IF(ROWS(X$4:X425)&gt;X$1,"",INDEX('malzeme montaj'!$C$1:$C$3329,SMALL(IF('malzeme montaj'!$B$1:$B$3329=X$3,IF('malzeme montaj'!$C$1:$C$3329&lt;&gt;"",ROW('malzeme montaj'!$C$1:$C$3329))),ROWS(X$4:X425))))</f>
        <v/>
      </c>
      <c r="Y425" s="38" t="str">
        <f t="array" ref="Y425">IF(ROWS(Y$4:Y425)&gt;Y$1,"",INDEX('malzeme montaj'!$C$1:$C$3329,SMALL(IF('malzeme montaj'!$B$1:$B$3329=Y$3,IF('malzeme montaj'!$C$1:$C$3329&lt;&gt;"",ROW('malzeme montaj'!$C$1:$C$3329))),ROWS(Y$4:Y425))))</f>
        <v/>
      </c>
      <c r="Z425" s="38" t="str">
        <f t="array" ref="Z425">IF(ROWS(Z$4:Z425)&gt;Z$1,"",INDEX('malzeme montaj'!$C$1:$C$3329,SMALL(IF('malzeme montaj'!$B$1:$B$3329=Z$3,IF('malzeme montaj'!$C$1:$C$3329&lt;&gt;"",ROW('malzeme montaj'!$C$1:$C$3329))),ROWS(Z$4:Z425))))</f>
        <v/>
      </c>
      <c r="AA425" s="38" t="str">
        <f t="array" ref="AA425">IF(ROWS(AA$4:AA425)&gt;AA$1,"",INDEX('malzeme montaj'!$C$1:$C$3329,SMALL(IF('malzeme montaj'!$B$1:$B$3329=AA$3,IF('malzeme montaj'!$C$1:$C$3329&lt;&gt;"",ROW('malzeme montaj'!$C$1:$C$3329))),ROWS(AA$4:AA425))))</f>
        <v/>
      </c>
      <c r="AB425" s="38" t="str">
        <f t="array" ref="AB425">IF(ROWS(AB$4:AB425)&gt;AB$1,"",INDEX('malzeme montaj'!$C$1:$C$3329,SMALL(IF('malzeme montaj'!$B$1:$B$3329=AB$3,IF('malzeme montaj'!$C$1:$C$3329&lt;&gt;"",ROW('malzeme montaj'!$C$1:$C$3329))),ROWS(AB$4:AB425))))</f>
        <v/>
      </c>
      <c r="AC425" s="38" t="str">
        <f t="array" ref="AC425">IF(ROWS(AC$4:AC425)&gt;AC$1,"",INDEX('malzeme montaj'!$C$1:$C$3329,SMALL(IF('malzeme montaj'!$B$1:$B$3329=AC$3,IF('malzeme montaj'!$C$1:$C$3329&lt;&gt;"",ROW('malzeme montaj'!$C$1:$C$3329))),ROWS(AC$4:AC425))))</f>
        <v/>
      </c>
      <c r="AD425" s="38" t="str">
        <f t="array" ref="AD425">IF(ROWS(AD$4:AD425)&gt;AD$1,"",INDEX('malzeme montaj'!$C$1:$C$3329,SMALL(IF('malzeme montaj'!$B$1:$B$3329=AD$3,IF('malzeme montaj'!$C$1:$C$3329&lt;&gt;"",ROW('malzeme montaj'!$C$1:$C$3329))),ROWS(AD$4:AD425))))</f>
        <v/>
      </c>
      <c r="AE425" s="38" t="str">
        <f t="array" ref="AE425">IF(ROWS(AE$4:AE425)&gt;AE$1,"",INDEX('malzeme montaj'!$C$1:$C$3329,SMALL(IF('malzeme montaj'!$B$1:$B$3329=AE$3,IF('malzeme montaj'!$C$1:$C$3329&lt;&gt;"",ROW('malzeme montaj'!$C$1:$C$3329))),ROWS(AE$4:AE425))))</f>
        <v/>
      </c>
      <c r="AF425" s="38" t="str">
        <f t="array" ref="AF425">IF(ROWS(AF$4:AF425)&gt;AF$1,"",INDEX('malzeme montaj'!$C$1:$C$3329,SMALL(IF('malzeme montaj'!$B$1:$B$3329=AF$3,IF('malzeme montaj'!$C$1:$C$3329&lt;&gt;"",ROW('malzeme montaj'!$C$1:$C$3329))),ROWS(AF$4:AF425))))</f>
        <v/>
      </c>
      <c r="AG425" s="38" t="str">
        <f t="array" ref="AG425">IF(ROWS(AG$4:AG425)&gt;AG$1,"",INDEX('malzeme montaj'!$C$1:$C$3329,SMALL(IF('malzeme montaj'!$B$1:$B$3329=AG$3,IF('malzeme montaj'!$C$1:$C$3329&lt;&gt;"",ROW('malzeme montaj'!$C$1:$C$3329))),ROWS(AG$4:AG425))))</f>
        <v/>
      </c>
      <c r="AH425" s="38" t="str">
        <f t="array" ref="AH425">IF(ROWS(AH$4:AH425)&gt;AH$1,"",INDEX('malzeme montaj'!$C$1:$C$3329,SMALL(IF('malzeme montaj'!$B$1:$B$3329=AH$3,IF('malzeme montaj'!$C$1:$C$3329&lt;&gt;"",ROW('malzeme montaj'!$C$1:$C$3329))),ROWS(AH$4:AH425))))</f>
        <v/>
      </c>
      <c r="AI425" s="38" t="str">
        <f t="array" ref="AI425">IF(ROWS(AI$4:AI425)&gt;AI$1,"",INDEX('malzeme montaj'!$C$1:$C$3329,SMALL(IF('malzeme montaj'!$B$1:$B$3329=AI$3,IF('malzeme montaj'!$C$1:$C$3329&lt;&gt;"",ROW('malzeme montaj'!$C$1:$C$3329))),ROWS(AI$4:AI425))))</f>
        <v/>
      </c>
      <c r="AJ425" s="38" t="str">
        <f t="array" ref="AJ425">IF(ROWS(AJ$4:AJ425)&gt;AJ$1,"",INDEX('malzeme montaj'!$C$1:$C$3329,SMALL(IF('malzeme montaj'!$B$1:$B$3329=AJ$3,IF('malzeme montaj'!$C$1:$C$3329&lt;&gt;"",ROW('malzeme montaj'!$C$1:$C$3329))),ROWS(AJ$4:AJ425))))</f>
        <v/>
      </c>
      <c r="AK425" s="38" t="str">
        <f t="array" ref="AK425">IF(ROWS(AK$4:AK425)&gt;AK$1,"",INDEX('malzeme montaj'!$C$1:$C$3329,SMALL(IF('malzeme montaj'!$B$1:$B$3329=AK$3,IF('malzeme montaj'!$C$1:$C$3329&lt;&gt;"",ROW('malzeme montaj'!$C$1:$C$3329))),ROWS(AK$4:AK425))))</f>
        <v/>
      </c>
      <c r="AL425" s="38" t="str">
        <f t="array" ref="AL425">IF(ROWS(AL$4:AL425)&gt;AL$1,"",INDEX('malzeme montaj'!$C$1:$C$3329,SMALL(IF('malzeme montaj'!$B$1:$B$3329=AL$3,IF('malzeme montaj'!$C$1:$C$3329&lt;&gt;"",ROW('malzeme montaj'!$C$1:$C$3329))),ROWS(AL$4:AL425))))</f>
        <v/>
      </c>
      <c r="AM425" s="38" t="str">
        <f t="array" ref="AM425">IF(ROWS(AM$4:AM425)&gt;AM$1,"",INDEX('malzeme montaj'!$C$1:$C$3329,SMALL(IF('malzeme montaj'!$B$1:$B$3329=AM$3,IF('malzeme montaj'!$C$1:$C$3329&lt;&gt;"",ROW('malzeme montaj'!$C$1:$C$3329))),ROWS(AM$4:AM425))))</f>
        <v/>
      </c>
      <c r="AN425" s="38" t="str">
        <f t="array" ref="AN425">IF(ROWS(AN$4:AN425)&gt;AN$1,"",INDEX('malzeme montaj'!$C$1:$C$3329,SMALL(IF('malzeme montaj'!$B$1:$B$3329=AN$3,IF('malzeme montaj'!$C$1:$C$3329&lt;&gt;"",ROW('malzeme montaj'!$C$1:$C$3329))),ROWS(AN$4:AN425))))</f>
        <v/>
      </c>
      <c r="AO425" s="38" t="str">
        <f t="array" ref="AO425">IF(ROWS(AO$4:AO425)&gt;AO$1,"",INDEX('malzeme montaj'!$C$1:$C$3329,SMALL(IF('malzeme montaj'!$B$1:$B$3329=AO$3,IF('malzeme montaj'!$C$1:$C$3329&lt;&gt;"",ROW('malzeme montaj'!$C$1:$C$3329))),ROWS(AO$4:AO425))))</f>
        <v/>
      </c>
      <c r="AP425" s="38" t="str">
        <f t="array" ref="AP425">IF(ROWS(AP$4:AP425)&gt;AP$1,"",INDEX('malzeme montaj'!$C$1:$C$3329,SMALL(IF('malzeme montaj'!$B$1:$B$3329=AP$3,IF('malzeme montaj'!$C$1:$C$3329&lt;&gt;"",ROW('malzeme montaj'!$C$1:$C$3329))),ROWS(AP$4:AP425))))</f>
        <v/>
      </c>
      <c r="AQ425" s="38" t="str">
        <f t="array" ref="AQ425">IF(ROWS(AQ$4:AQ425)&gt;AQ$1,"",INDEX('malzeme montaj'!$C$1:$C$3329,SMALL(IF('malzeme montaj'!$B$1:$B$3329=AQ$3,IF('malzeme montaj'!$C$1:$C$3329&lt;&gt;"",ROW('malzeme montaj'!$C$1:$C$3329))),ROWS(AQ$4:AQ425))))</f>
        <v/>
      </c>
      <c r="AR425" s="38" t="str">
        <f t="array" ref="AR425">IF(ROWS(AR$4:AR425)&gt;AR$1,"",INDEX('malzeme montaj'!$C$1:$C$3329,SMALL(IF('malzeme montaj'!$B$1:$B$3329=AR$3,IF('malzeme montaj'!$C$1:$C$3329&lt;&gt;"",ROW('malzeme montaj'!$C$1:$C$3329))),ROWS(AR$4:AR425))))</f>
        <v/>
      </c>
      <c r="AS425" s="38" t="str">
        <f t="array" ref="AS425">IF(ROWS(AS$4:AS425)&gt;AS$1,"",INDEX('malzeme montaj'!$C$1:$C$3329,SMALL(IF('malzeme montaj'!$B$1:$B$3329=AS$3,IF('malzeme montaj'!$C$1:$C$3329&lt;&gt;"",ROW('malzeme montaj'!$C$1:$C$3329))),ROWS(AS$4:AS425))))</f>
        <v/>
      </c>
      <c r="AT425" s="38" t="str">
        <f t="array" ref="AT425">IF(ROWS(AT$4:AT425)&gt;AT$1,"",INDEX('malzeme montaj'!$C$1:$C$3329,SMALL(IF('malzeme montaj'!$B$1:$B$3329=AT$3,IF('malzeme montaj'!$C$1:$C$3329&lt;&gt;"",ROW('malzeme montaj'!$C$1:$C$3329))),ROWS(AT$4:AT425))))</f>
        <v/>
      </c>
      <c r="AU425" s="38" t="str">
        <f t="array" ref="AU425">IF(ROWS(AU$4:AU425)&gt;AU$1,"",INDEX('malzeme montaj'!$C$1:$C$3329,SMALL(IF('malzeme montaj'!$B$1:$B$3329=AU$3,IF('malzeme montaj'!$C$1:$C$3329&lt;&gt;"",ROW('malzeme montaj'!$C$1:$C$3329))),ROWS(AU$4:AU425))))</f>
        <v/>
      </c>
      <c r="AV425" s="38" t="str">
        <f t="array" ref="AV425">IF(ROWS(AV$4:AV425)&gt;AV$1,"",INDEX('malzeme montaj'!$C$1:$C$3329,SMALL(IF('malzeme montaj'!$B$1:$B$3329=AV$3,IF('malzeme montaj'!$C$1:$C$3329&lt;&gt;"",ROW('malzeme montaj'!$C$1:$C$3329))),ROWS(AV$4:AV425))))</f>
        <v/>
      </c>
      <c r="AW425" s="38" t="str">
        <f t="array" ref="AW425">IF(ROWS(AW$4:AW425)&gt;AW$1,"",INDEX('malzeme montaj'!$C$1:$C$3329,SMALL(IF('malzeme montaj'!$B$1:$B$3329=AW$3,IF('malzeme montaj'!$C$1:$C$3329&lt;&gt;"",ROW('malzeme montaj'!$C$1:$C$3329))),ROWS(AW$4:AW425))))</f>
        <v/>
      </c>
      <c r="AX425" s="38" t="str">
        <f t="array" ref="AX425">IF(ROWS(AX$4:AX425)&gt;AX$1,"",INDEX('malzeme montaj'!$C$1:$C$3329,SMALL(IF('malzeme montaj'!$B$1:$B$3329=AX$3,IF('malzeme montaj'!$C$1:$C$3329&lt;&gt;"",ROW('malzeme montaj'!$C$1:$C$3329))),ROWS(AX$4:AX425))))</f>
        <v/>
      </c>
      <c r="AY425" s="38" t="str">
        <f t="array" ref="AY425">IF(ROWS(AY$4:AY425)&gt;AY$1,"",INDEX('malzeme montaj'!$C$1:$C$3329,SMALL(IF('malzeme montaj'!$B$1:$B$3329=AY$3,IF('malzeme montaj'!$C$1:$C$3329&lt;&gt;"",ROW('malzeme montaj'!$C$1:$C$3329))),ROWS(AY$4:AY425))))</f>
        <v/>
      </c>
      <c r="AZ425" s="38" t="str">
        <f t="array" ref="AZ425">IF(ROWS(AZ$4:AZ425)&gt;AZ$1,"",INDEX('malzeme montaj'!$C$1:$C$3329,SMALL(IF('malzeme montaj'!$B$1:$B$3329=AZ$3,IF('malzeme montaj'!$C$1:$C$3329&lt;&gt;"",ROW('malzeme montaj'!$C$1:$C$3329))),ROWS(AZ$4:AZ425))))</f>
        <v/>
      </c>
      <c r="BA425" s="38" t="str">
        <f t="array" ref="BA425">IF(ROWS(BA$4:BA425)&gt;BA$1,"",INDEX('malzeme montaj'!$C$1:$C$3329,SMALL(IF('malzeme montaj'!$B$1:$B$3329=BA$3,IF('malzeme montaj'!$C$1:$C$3329&lt;&gt;"",ROW('malzeme montaj'!$C$1:$C$3329))),ROWS(BA$4:BA425))))</f>
        <v/>
      </c>
      <c r="BB425" s="38" t="str">
        <f t="array" ref="BB425">IF(ROWS(BB$4:BB425)&gt;BB$1,"",INDEX('malzeme montaj'!$C$1:$C$3329,SMALL(IF('malzeme montaj'!$B$1:$B$3329=BB$3,IF('malzeme montaj'!$C$1:$C$3329&lt;&gt;"",ROW('malzeme montaj'!$C$1:$C$3329))),ROWS(BB$4:BB425))))</f>
        <v/>
      </c>
      <c r="BC425" s="38" t="str">
        <f t="array" ref="BC425">IF(ROWS(BC$4:BC425)&gt;BC$1,"",INDEX('malzeme montaj'!$C$1:$C$3329,SMALL(IF('malzeme montaj'!$B$1:$B$3329=BC$3,IF('malzeme montaj'!$C$1:$C$3329&lt;&gt;"",ROW('malzeme montaj'!$C$1:$C$3329))),ROWS(BC$4:BC425))))</f>
        <v/>
      </c>
      <c r="BD425" s="38" t="str">
        <f t="array" ref="BD425">IF(ROWS(BD$4:BD425)&gt;BD$1,"",INDEX('malzeme montaj'!$C$1:$C$3329,SMALL(IF('malzeme montaj'!$B$1:$B$3329=BD$3,IF('malzeme montaj'!$C$1:$C$3329&lt;&gt;"",ROW('malzeme montaj'!$C$1:$C$3329))),ROWS(BD$4:BD425))))</f>
        <v/>
      </c>
      <c r="BE425" s="38"/>
      <c r="BF425" s="38" t="str">
        <f t="array" ref="BF425">IF(ROWS(BF$4:BF425)&gt;BF$1,"",INDEX('malzeme montaj'!$C$1:$C$3329,SMALL(IF('malzeme montaj'!$B$1:$B$3329=BF$3,IF('malzeme montaj'!$C$1:$C$3329&lt;&gt;"",ROW('malzeme montaj'!$C$1:$C$3329))),ROWS(BF$4:BF425))))</f>
        <v/>
      </c>
      <c r="BG425" s="38" t="str">
        <f t="array" ref="BG425">IF(ROWS(BG$4:BG425)&gt;BG$1,"",INDEX('malzeme montaj'!$C$1:$C$3329,SMALL(IF('malzeme montaj'!$B$1:$B$3329=BG$3,IF('malzeme montaj'!$C$1:$C$3329&lt;&gt;"",ROW('malzeme montaj'!$C$1:$C$3329))),ROWS(BG$4:BG425))))</f>
        <v/>
      </c>
      <c r="BH425" s="38" t="str">
        <f t="array" ref="BH425">IF(ROWS(BH$4:BH425)&gt;BH$1,"",INDEX('malzeme montaj'!$C$1:$C$3329,SMALL(IF('malzeme montaj'!$B$1:$B$3329=BH$3,IF('malzeme montaj'!$C$1:$C$3329&lt;&gt;"",ROW('malzeme montaj'!$C$1:$C$3329))),ROWS(BH$4:BH425))))</f>
        <v/>
      </c>
      <c r="BI425" s="38" t="str">
        <f t="array" ref="BI425">IF(ROWS(BI$4:BI425)&gt;BI$1,"",INDEX('malzeme montaj'!$C$1:$C$3329,SMALL(IF('malzeme montaj'!$B$1:$B$3329=BI$3,IF('malzeme montaj'!$C$1:$C$3329&lt;&gt;"",ROW('malzeme montaj'!$C$1:$C$3329))),ROWS(BI$4:BI425))))</f>
        <v/>
      </c>
      <c r="BJ425" s="38" t="str">
        <f t="array" ref="BJ425">IF(ROWS(BJ$4:BJ425)&gt;BJ$1,"",INDEX('malzeme montaj'!$C$1:$C$3329,SMALL(IF('malzeme montaj'!$B$1:$B$3329=BJ$3,IF('malzeme montaj'!$C$1:$C$3329&lt;&gt;"",ROW('malzeme montaj'!$C$1:$C$3329))),ROWS(BJ$4:BJ425))))</f>
        <v/>
      </c>
      <c r="BK425" s="38" t="str">
        <f t="array" ref="BK425">IF(ROWS(BK$4:BK425)&gt;BK$1,"",INDEX('malzeme montaj'!$C$1:$C$3329,SMALL(IF('malzeme montaj'!$B$1:$B$3329=BK$3,IF('malzeme montaj'!$C$1:$C$3329&lt;&gt;"",ROW('malzeme montaj'!$C$1:$C$3329))),ROWS(BK$4:BK425))))</f>
        <v/>
      </c>
      <c r="BL425" s="38" t="str">
        <f t="array" ref="BL425">IF(ROWS(BL$4:BL425)&gt;BL$1,"",INDEX('malzeme montaj'!$C$1:$C$3329,SMALL(IF('malzeme montaj'!$B$1:$B$3329=BL$3,IF('malzeme montaj'!$C$1:$C$3329&lt;&gt;"",ROW('malzeme montaj'!$C$1:$C$3329))),ROWS(BL$4:BL425))))</f>
        <v/>
      </c>
      <c r="BM425" s="38" t="str">
        <f t="array" ref="BM425">IF(ROWS(BM$4:BM425)&gt;BM$1,"",INDEX('malzeme montaj'!$C$1:$C$3329,SMALL(IF('malzeme montaj'!$B$1:$B$3329=BM$3,IF('malzeme montaj'!$C$1:$C$3329&lt;&gt;"",ROW('malzeme montaj'!$C$1:$C$3329))),ROWS(BM$4:BM425))))</f>
        <v/>
      </c>
      <c r="BN425" s="38" t="str">
        <f t="array" ref="BN425">IF(ROWS(BN$4:BN425)&gt;BN$1,"",INDEX('malzeme montaj'!$C$1:$C$3329,SMALL(IF('malzeme montaj'!$B$1:$B$3329=BN$3,IF('malzeme montaj'!$C$1:$C$3329&lt;&gt;"",ROW('malzeme montaj'!$C$1:$C$3329))),ROWS(BN$4:BN425))))</f>
        <v/>
      </c>
      <c r="BO425" s="38" t="str">
        <f t="array" ref="BO425">IF(ROWS(BO$4:BO425)&gt;BO$1,"",INDEX('malzeme montaj'!$C$1:$C$3329,SMALL(IF('malzeme montaj'!$B$1:$B$3329=BO$3,IF('malzeme montaj'!$C$1:$C$3329&lt;&gt;"",ROW('malzeme montaj'!$C$1:$C$3329))),ROWS(BO$4:BO425))))</f>
        <v/>
      </c>
      <c r="BP425" s="38" t="str">
        <f t="array" ref="BP425">IF(ROWS(BP$4:BP425)&gt;BP$1,"",INDEX('malzeme montaj'!$C$1:$C$3329,SMALL(IF('malzeme montaj'!$B$1:$B$3329=BP$3,IF('malzeme montaj'!$C$1:$C$3329&lt;&gt;"",ROW('malzeme montaj'!$C$1:$C$3329))),ROWS(BP$4:BP425))))</f>
        <v/>
      </c>
      <c r="BQ425" s="38" t="str">
        <f t="array" ref="BQ425">IF(ROWS(BQ$4:BQ425)&gt;BQ$1,"",INDEX('malzeme montaj'!$C$1:$C$3329,SMALL(IF('malzeme montaj'!$B$1:$B$3329=BQ$3,IF('malzeme montaj'!$C$1:$C$3329&lt;&gt;"",ROW('malzeme montaj'!$C$1:$C$3329))),ROWS(BQ$4:BQ425))))</f>
        <v/>
      </c>
      <c r="BR425" s="38" t="str">
        <f t="array" ref="BR425">IF(ROWS(BR$4:BR425)&gt;BR$1,"",INDEX('malzeme montaj'!$C$1:$C$3329,SMALL(IF('malzeme montaj'!$B$1:$B$3329=BR$3,IF('malzeme montaj'!$C$1:$C$3329&lt;&gt;"",ROW('malzeme montaj'!$C$1:$C$3329))),ROWS(BR$4:BR425))))</f>
        <v/>
      </c>
      <c r="BS425" s="38" t="str">
        <f t="array" ref="BS425">IF(ROWS(BS$4:BS425)&gt;BS$1,"",INDEX('malzeme montaj'!$C$1:$C$3329,SMALL(IF('malzeme montaj'!$B$1:$B$3329=BS$3,IF('malzeme montaj'!$C$1:$C$3329&lt;&gt;"",ROW('malzeme montaj'!$C$1:$C$3329))),ROWS(BS$4:BS425))))</f>
        <v/>
      </c>
      <c r="BT425" s="38" t="str">
        <f t="array" ref="BT425">IF(ROWS(BT$4:BT425)&gt;BT$1,"",INDEX('malzeme montaj'!$C$1:$C$3329,SMALL(IF('malzeme montaj'!$B$1:$B$3329=BT$3,IF('malzeme montaj'!$C$1:$C$3329&lt;&gt;"",ROW('malzeme montaj'!$C$1:$C$3329))),ROWS(BT$4:BT425))))</f>
        <v/>
      </c>
      <c r="BU425" s="34" t="str">
        <f t="array" ref="BU425">IF(ROWS(BU$4:BU425)&gt;BU$1,"",INDEX('malzeme montaj'!$C$1:$C$3329,SMALL(IF('malzeme montaj'!$B$1:$B$3329=BU$3,IF('malzeme montaj'!$C$1:$C$3329&lt;&gt;"",ROW('malzeme montaj'!$C$1:$C$3329))),ROWS(BU$4:BU425))))</f>
        <v/>
      </c>
      <c r="BV425" s="34" t="str">
        <f t="array" ref="BV425">IF(ROWS(BV$4:BV425)&gt;BV$1,"",INDEX('malzeme montaj'!$C$1:$C$3329,SMALL(IF('malzeme montaj'!$B$1:$B$3329=BV$3,IF('malzeme montaj'!$C$1:$C$3329&lt;&gt;"",ROW('malzeme montaj'!$C$1:$C$3329))),ROWS(BV$4:BV425))))</f>
        <v/>
      </c>
      <c r="BW425" s="34" t="str">
        <f t="array" ref="BW425">IF(ROWS(BW$4:BW425)&gt;BW$1,"",INDEX('malzeme montaj'!$C$1:$C$3329,SMALL(IF('malzeme montaj'!$B$1:$B$3329=BW$3,IF('malzeme montaj'!$C$1:$C$3329&lt;&gt;"",ROW('malzeme montaj'!$C$1:$C$3329))),ROWS(BW$4:BW425))))</f>
        <v/>
      </c>
      <c r="BX425" s="34" t="str">
        <f t="array" ref="BX425">IF(ROWS(BX$4:BX425)&gt;BX$1,"",INDEX('malzeme montaj'!$C$1:$C$3329,SMALL(IF('malzeme montaj'!$B$1:$B$3329=BX$3,IF('malzeme montaj'!$C$1:$C$3329&lt;&gt;"",ROW('malzeme montaj'!$C$1:$C$3329))),ROWS(BX$4:BX425))))</f>
        <v/>
      </c>
      <c r="BY425" s="34" t="str">
        <f t="array" ref="BY425">IF(ROWS(BY$4:BY425)&gt;BY$1,"",INDEX('malzeme montaj'!$C$1:$C$3329,SMALL(IF('malzeme montaj'!$B$1:$B$3329=BY$3,IF('malzeme montaj'!$C$1:$C$3329&lt;&gt;"",ROW('malzeme montaj'!$C$1:$C$3329))),ROWS(BY$4:BY425))))</f>
        <v/>
      </c>
      <c r="BZ425" s="34" t="str">
        <f t="array" ref="BZ425">IF(ROWS(BZ$4:BZ425)&gt;BZ$1,"",INDEX('malzeme montaj'!$C$1:$C$3329,SMALL(IF('malzeme montaj'!$B$1:$B$3329=BZ$3,IF('malzeme montaj'!$C$1:$C$3329&lt;&gt;"",ROW('malzeme montaj'!$C$1:$C$3329))),ROWS(BZ$4:BZ425))))</f>
        <v/>
      </c>
      <c r="CA425" s="34" t="str">
        <f t="array" ref="CA425">IF(ROWS(CA$4:CA425)&gt;CA$1,"",INDEX('malzeme montaj'!$C$1:$C$3329,SMALL(IF('malzeme montaj'!$B$1:$B$3329=CA$3,IF('malzeme montaj'!$C$1:$C$3329&lt;&gt;"",ROW('malzeme montaj'!$C$1:$C$3329))),ROWS(CA$4:CA425))))</f>
        <v/>
      </c>
      <c r="CB425" s="34" t="str">
        <f t="array" ref="CB425">IF(ROWS(CB$4:CB425)&gt;CB$1,"",INDEX('malzeme montaj'!$C$1:$C$3329,SMALL(IF('malzeme montaj'!$B$1:$B$3329=CB$3,IF('malzeme montaj'!$C$1:$C$3329&lt;&gt;"",ROW('malzeme montaj'!$C$1:$C$3329))),ROWS(CB$4:CB425))))</f>
        <v/>
      </c>
      <c r="CC425" s="34" t="str">
        <f t="array" ref="CC425">IF(ROWS(CC$4:CC425)&gt;CC$1,"",INDEX('malzeme montaj'!$C$1:$C$3329,SMALL(IF('malzeme montaj'!$B$1:$B$3329=CC$3,IF('malzeme montaj'!$C$1:$C$3329&lt;&gt;"",ROW('malzeme montaj'!$C$1:$C$3329))),ROWS(CC$4:CC425))))</f>
        <v/>
      </c>
      <c r="CD425" s="34" t="str">
        <f t="array" ref="CD425">IF(ROWS(CD$4:CD425)&gt;CD$1,"",INDEX('malzeme montaj'!$C$1:$C$3329,SMALL(IF('malzeme montaj'!$B$1:$B$3329=CD$3,IF('malzeme montaj'!$C$1:$C$3329&lt;&gt;"",ROW('malzeme montaj'!$C$1:$C$3329))),ROWS(CD$4:CD425))))</f>
        <v/>
      </c>
      <c r="CE425" s="34" t="str">
        <f t="array" ref="CE425">IF(ROWS(CE$4:CE425)&gt;CE$1,"",INDEX('malzeme montaj'!$C$1:$C$3329,SMALL(IF('malzeme montaj'!$B$1:$B$3329=CE$3,IF('malzeme montaj'!$C$1:$C$3329&lt;&gt;"",ROW('malzeme montaj'!$C$1:$C$3329))),ROWS(CE$4:CE425))))</f>
        <v/>
      </c>
      <c r="CF425" s="34" t="str">
        <f t="array" ref="CF425">IF(ROWS(CF$4:CF425)&gt;CF$1,"",INDEX('malzeme montaj'!$C$1:$C$3329,SMALL(IF('malzeme montaj'!$B$1:$B$3329=CF$3,IF('malzeme montaj'!$C$1:$C$3329&lt;&gt;"",ROW('malzeme montaj'!$C$1:$C$3329))),ROWS(CF$4:CF425))))</f>
        <v/>
      </c>
      <c r="CG425" s="34" t="str">
        <f t="array" ref="CG425">IF(ROWS(CG$4:CG425)&gt;CG$1,"",INDEX('malzeme montaj'!$C$1:$C$3329,SMALL(IF('malzeme montaj'!$B$1:$B$3329=CG$3,IF('malzeme montaj'!$C$1:$C$3329&lt;&gt;"",ROW('malzeme montaj'!$C$1:$C$3329))),ROWS(CG$4:CG425))))</f>
        <v/>
      </c>
      <c r="CH425" s="34" t="str">
        <f t="array" ref="CH425">IF(ROWS(CH$4:CH425)&gt;CH$1,"",INDEX('malzeme montaj'!$C$1:$C$3329,SMALL(IF('malzeme montaj'!$B$1:$B$3329=CH$3,IF('malzeme montaj'!$C$1:$C$3329&lt;&gt;"",ROW('malzeme montaj'!$C$1:$C$3329))),ROWS(CH$4:CH425))))</f>
        <v/>
      </c>
      <c r="CI425" s="34" t="str">
        <f t="array" ref="CI425">IF(ROWS(CI$4:CI425)&gt;CI$1,"",INDEX('malzeme montaj'!$C$1:$C$3329,SMALL(IF('malzeme montaj'!$B$1:$B$3329=CI$3,IF('malzeme montaj'!$C$1:$C$3329&lt;&gt;"",ROW('malzeme montaj'!$C$1:$C$3329))),ROWS(CI$4:CI425))))</f>
        <v/>
      </c>
      <c r="CJ425" s="34" t="str">
        <f t="array" ref="CJ425">IF(ROWS(CJ$4:CJ425)&gt;CJ$1,"",INDEX('malzeme montaj'!$C$1:$C$3329,SMALL(IF('malzeme montaj'!$B$1:$B$3329=CJ$3,IF('malzeme montaj'!$C$1:$C$3329&lt;&gt;"",ROW('malzeme montaj'!$C$1:$C$3329))),ROWS(CJ$4:CJ425))))</f>
        <v/>
      </c>
      <c r="CK425" s="34" t="str">
        <f t="array" ref="CK425">IF(ROWS(CK$4:CK425)&gt;CK$1,"",INDEX('malzeme montaj'!$C$1:$C$3329,SMALL(IF('malzeme montaj'!$B$1:$B$3329=CK$3,IF('malzeme montaj'!$C$1:$C$3329&lt;&gt;"",ROW('malzeme montaj'!$C$1:$C$3329))),ROWS(CK$4:CK425))))</f>
        <v/>
      </c>
      <c r="CL425" s="34" t="str">
        <f t="array" ref="CL425">IF(ROWS(CL$4:CL425)&gt;CL$1,"",INDEX('malzeme montaj'!$C$1:$C$3329,SMALL(IF('malzeme montaj'!$B$1:$B$3329=CL$3,IF('malzeme montaj'!$C$1:$C$3329&lt;&gt;"",ROW('malzeme montaj'!$C$1:$C$3329))),ROWS(CL$4:CL425))))</f>
        <v/>
      </c>
      <c r="CM425" s="34" t="str">
        <f t="array" ref="CM425">IF(ROWS(CM$4:CM425)&gt;CM$1,"",INDEX('malzeme montaj'!$C$1:$C$3329,SMALL(IF('malzeme montaj'!$B$1:$B$3329=CM$3,IF('malzeme montaj'!$C$1:$C$3329&lt;&gt;"",ROW('malzeme montaj'!$C$1:$C$3329))),ROWS(CM$4:CM425))))</f>
        <v/>
      </c>
      <c r="CN425" s="34" t="str">
        <f t="array" ref="CN425">IF(ROWS(CN$4:CN425)&gt;CN$1,"",INDEX('malzeme montaj'!$C$1:$C$3329,SMALL(IF('malzeme montaj'!$B$1:$B$3329=CN$3,IF('malzeme montaj'!$C$1:$C$3329&lt;&gt;"",ROW('malzeme montaj'!$C$1:$C$3329))),ROWS(CN$4:CN425))))</f>
        <v/>
      </c>
      <c r="CO425" s="34" t="str">
        <f t="array" ref="CO425">IF(ROWS(CO$4:CO425)&gt;CO$1,"",INDEX('malzeme montaj'!$C$1:$C$3329,SMALL(IF('malzeme montaj'!$B$1:$B$3329=CO$3,IF('malzeme montaj'!$C$1:$C$3329&lt;&gt;"",ROW('malzeme montaj'!$C$1:$C$3329))),ROWS(CO$4:CO425))))</f>
        <v/>
      </c>
      <c r="CP425" s="34" t="str">
        <f t="array" ref="CP425">IF(ROWS(CP$4:CP425)&gt;CP$1,"",INDEX('malzeme montaj'!$C$1:$C$3329,SMALL(IF('malzeme montaj'!$B$1:$B$3329=CP$3,IF('malzeme montaj'!$C$1:$C$3329&lt;&gt;"",ROW('malzeme montaj'!$C$1:$C$3329))),ROWS(CP$4:CP425))))</f>
        <v/>
      </c>
      <c r="CQ425" s="34" t="str">
        <f t="array" ref="CQ425">IF(ROWS(CQ$4:CQ425)&gt;CQ$1,"",INDEX('malzeme montaj'!$C$1:$C$3329,SMALL(IF('malzeme montaj'!$B$1:$B$3329=CQ$3,IF('malzeme montaj'!$C$1:$C$3329&lt;&gt;"",ROW('malzeme montaj'!$C$1:$C$3329))),ROWS(CQ$4:CQ425))))</f>
        <v/>
      </c>
      <c r="CR425" s="34" t="str">
        <f t="array" ref="CR425">IF(ROWS(CR$4:CR425)&gt;CR$1,"",INDEX('malzeme montaj'!$C$1:$C$3329,SMALL(IF('malzeme montaj'!$B$1:$B$3329=CR$3,IF('malzeme montaj'!$C$1:$C$3329&lt;&gt;"",ROW('malzeme montaj'!$C$1:$C$3329))),ROWS(CR$4:CR425))))</f>
        <v/>
      </c>
      <c r="CS425" s="34" t="str">
        <f t="array" ref="CS425">IF(ROWS(CS$4:CS425)&gt;CS$1,"",INDEX('malzeme montaj'!$C$1:$C$3329,SMALL(IF('malzeme montaj'!$B$1:$B$3329=CS$3,IF('malzeme montaj'!$C$1:$C$3329&lt;&gt;"",ROW('malzeme montaj'!$C$1:$C$3329))),ROWS(CS$4:CS425))))</f>
        <v/>
      </c>
      <c r="CT425" s="34" t="str">
        <f t="array" ref="CT425">IF(ROWS(CT$4:CT425)&gt;CT$1,"",INDEX('malzeme montaj'!$C$1:$C$3329,SMALL(IF('malzeme montaj'!$B$1:$B$3329=CT$3,IF('malzeme montaj'!$C$1:$C$3329&lt;&gt;"",ROW('malzeme montaj'!$C$1:$C$3329))),ROWS(CT$4:CT425))))</f>
        <v/>
      </c>
      <c r="CU425" s="34" t="str">
        <f t="array" ref="CU425">IF(ROWS(CU$4:CU425)&gt;CU$1,"",INDEX('malzeme montaj'!$C$1:$C$3329,SMALL(IF('malzeme montaj'!$B$1:$B$3329=CU$3,IF('malzeme montaj'!$C$1:$C$3329&lt;&gt;"",ROW('malzeme montaj'!$C$1:$C$3329))),ROWS(CU$4:CU425))))</f>
        <v/>
      </c>
      <c r="CV425" s="34" t="str">
        <f t="array" ref="CV425">IF(ROWS(CV$4:CV425)&gt;CV$1,"",INDEX('malzeme montaj'!$C$1:$C$3329,SMALL(IF('malzeme montaj'!$B$1:$B$3329=CV$3,IF('malzeme montaj'!$C$1:$C$3329&lt;&gt;"",ROW('malzeme montaj'!$C$1:$C$3329))),ROWS(CV$4:CV425))))</f>
        <v/>
      </c>
      <c r="CW425" s="34" t="str">
        <f t="array" ref="CW425">IF(ROWS(CW$4:CW425)&gt;CW$1,"",INDEX('malzeme montaj'!$C$1:$C$3329,SMALL(IF('malzeme montaj'!$B$1:$B$3329=CW$3,IF('malzeme montaj'!$C$1:$C$3329&lt;&gt;"",ROW('malzeme montaj'!$C$1:$C$3329))),ROWS(CW$4:CW425))))</f>
        <v/>
      </c>
      <c r="CX425" s="34" t="str">
        <f t="array" ref="CX425">IF(ROWS(CX$4:CX425)&gt;CX$1,"",INDEX('malzeme montaj'!$C$1:$C$3329,SMALL(IF('malzeme montaj'!$B$1:$B$3329=CX$3,IF('malzeme montaj'!$C$1:$C$3329&lt;&gt;"",ROW('malzeme montaj'!$C$1:$C$3329))),ROWS(CX$4:CX425))))</f>
        <v/>
      </c>
      <c r="CY425" s="34" t="str">
        <f t="array" ref="CY425">IF(ROWS(CY$4:CY425)&gt;CY$1,"",INDEX('malzeme montaj'!$C$1:$C$3329,SMALL(IF('malzeme montaj'!$B$1:$B$3329=CY$3,IF('malzeme montaj'!$C$1:$C$3329&lt;&gt;"",ROW('malzeme montaj'!$C$1:$C$3329))),ROWS(CY$4:CY425))))</f>
        <v/>
      </c>
      <c r="CZ425" s="34" t="str">
        <f t="array" ref="CZ425">IF(ROWS(CZ$4:CZ425)&gt;CZ$1,"",INDEX('malzeme montaj'!$C$1:$C$3329,SMALL(IF('malzeme montaj'!$B$1:$B$3329=CZ$3,IF('malzeme montaj'!$C$1:$C$3329&lt;&gt;"",ROW('malzeme montaj'!$C$1:$C$3329))),ROWS(CZ$4:CZ425))))</f>
        <v/>
      </c>
      <c r="DA425" s="34" t="str">
        <f t="array" ref="DA425">IF(ROWS(DA$4:DA425)&gt;DA$1,"",INDEX('malzeme montaj'!$C$1:$C$3329,SMALL(IF('malzeme montaj'!$B$1:$B$3329=DA$3,IF('malzeme montaj'!$C$1:$C$3329&lt;&gt;"",ROW('malzeme montaj'!$C$1:$C$3329))),ROWS(DA$4:DA425))))</f>
        <v/>
      </c>
      <c r="DB425" s="34" t="str">
        <f t="array" ref="DB425">IF(ROWS(DB$4:DB425)&gt;DB$1,"",INDEX('malzeme montaj'!$C$1:$C$3329,SMALL(IF('malzeme montaj'!$B$1:$B$3329=DB$3,IF('malzeme montaj'!$C$1:$C$3329&lt;&gt;"",ROW('malzeme montaj'!$C$1:$C$3329))),ROWS(DB$4:DB425))))</f>
        <v/>
      </c>
      <c r="DC425" s="34" t="str">
        <f t="array" ref="DC425">IF(ROWS(DC$4:DC425)&gt;DC$1,"",INDEX('malzeme montaj'!$C$1:$C$3329,SMALL(IF('malzeme montaj'!$B$1:$B$3329=DC$3,IF('malzeme montaj'!$C$1:$C$3329&lt;&gt;"",ROW('malzeme montaj'!$C$1:$C$3329))),ROWS(DC$4:DC425))))</f>
        <v/>
      </c>
      <c r="DD425" s="34" t="str">
        <f t="array" ref="DD425">IF(ROWS(DD$4:DD425)&gt;DD$1,"",INDEX('malzeme montaj'!$C$1:$C$3329,SMALL(IF('malzeme montaj'!$B$1:$B$3329=DD$3,IF('malzeme montaj'!$C$1:$C$3329&lt;&gt;"",ROW('malzeme montaj'!$C$1:$C$3329))),ROWS(DD$4:DD425))))</f>
        <v/>
      </c>
      <c r="DE425" s="34" t="str">
        <f t="array" ref="DE425">IF(ROWS(DE$4:DE425)&gt;DE$1,"",INDEX('malzeme montaj'!$C$1:$C$3329,SMALL(IF('malzeme montaj'!$B$1:$B$3329=DE$3,IF('malzeme montaj'!$C$1:$C$3329&lt;&gt;"",ROW('malzeme montaj'!$C$1:$C$3329))),ROWS(DE$4:DE425))))</f>
        <v/>
      </c>
      <c r="DF425" s="34" t="str">
        <f t="array" ref="DF425">IF(ROWS(DF$4:DF425)&gt;DF$1,"",INDEX('malzeme montaj'!$C$1:$C$3329,SMALL(IF('malzeme montaj'!$B$1:$B$3329=DF$3,IF('malzeme montaj'!$C$1:$C$3329&lt;&gt;"",ROW('malzeme montaj'!$C$1:$C$3329))),ROWS(DF$4:DF425))))</f>
        <v/>
      </c>
      <c r="DG425" s="34" t="str">
        <f t="array" ref="DG425">IF(ROWS(DG$4:DG425)&gt;DG$1,"",INDEX('malzeme montaj'!$C$1:$C$3329,SMALL(IF('malzeme montaj'!$B$1:$B$3329=DG$3,IF('malzeme montaj'!$C$1:$C$3329&lt;&gt;"",ROW('malzeme montaj'!$C$1:$C$3329))),ROWS(DG$4:DG425))))</f>
        <v/>
      </c>
      <c r="DH425" s="34" t="str">
        <f t="array" ref="DH425">IF(ROWS(DH$4:DH425)&gt;DH$1,"",INDEX('malzeme montaj'!$C$1:$C$3329,SMALL(IF('malzeme montaj'!$B$1:$B$3329=DH$3,IF('malzeme montaj'!$C$1:$C$3329&lt;&gt;"",ROW('malzeme montaj'!$C$1:$C$3329))),ROWS(DH$4:DH425))))</f>
        <v/>
      </c>
      <c r="DI425" s="34" t="str">
        <f t="array" ref="DI425">IF(ROWS(DI$4:DI425)&gt;DI$1,"",INDEX('malzeme montaj'!$C$1:$C$3329,SMALL(IF('malzeme montaj'!$B$1:$B$3329=DI$3,IF('malzeme montaj'!$C$1:$C$3329&lt;&gt;"",ROW('malzeme montaj'!$C$1:$C$3329))),ROWS(DI$4:DI425))))</f>
        <v/>
      </c>
      <c r="DJ425" s="34" t="str">
        <f t="array" ref="DJ425">IF(ROWS(DJ$4:DJ425)&gt;DJ$1,"",INDEX('malzeme montaj'!$C$1:$C$3329,SMALL(IF('malzeme montaj'!$B$1:$B$3329=DJ$3,IF('malzeme montaj'!$C$1:$C$3329&lt;&gt;"",ROW('malzeme montaj'!$C$1:$C$3329))),ROWS(DJ$4:DJ425))))</f>
        <v/>
      </c>
      <c r="DK425" s="34" t="str">
        <f t="array" ref="DK425">IF(ROWS(DK$4:DK425)&gt;DK$1,"",INDEX('malzeme montaj'!$C$1:$C$3329,SMALL(IF('malzeme montaj'!$B$1:$B$3329=DK$3,IF('malzeme montaj'!$C$1:$C$3329&lt;&gt;"",ROW('malzeme montaj'!$C$1:$C$3329))),ROWS(DK$4:DK425))))</f>
        <v/>
      </c>
      <c r="DL425" s="34" t="str">
        <f t="array" ref="DL425">IF(ROWS(DL$4:DL425)&gt;DL$1,"",INDEX('malzeme montaj'!$C$1:$C$3329,SMALL(IF('malzeme montaj'!$B$1:$B$3329=DL$3,IF('malzeme montaj'!$C$1:$C$3329&lt;&gt;"",ROW('malzeme montaj'!$C$1:$C$3329))),ROWS(DL$4:DL425))))</f>
        <v/>
      </c>
      <c r="DQ425" s="34" t="str">
        <f t="array" ref="DQ425">IF(ROWS(DQ$4:DQ425)&gt;DQ$1,"",INDEX('malzeme montaj'!$C$1:$C$3329,SMALL(IF('malzeme montaj'!$B$1:$B$3329=DQ$3,IF('malzeme montaj'!$C$1:$C$3329&lt;&gt;"",ROW('malzeme montaj'!$C$1:$C$3329))),ROWS(DQ$4:DQ425))))</f>
        <v/>
      </c>
      <c r="DR425" s="34" t="str">
        <f t="array" ref="DR425">IF(ROWS(DR$4:DR425)&gt;DR$1,"",INDEX('malzeme montaj'!$C$1:$C$3329,SMALL(IF('malzeme montaj'!$B$1:$B$3329=DR$3,IF('malzeme montaj'!$C$1:$C$3329&lt;&gt;"",ROW('malzeme montaj'!$C$1:$C$3329))),ROWS(DR$4:DR425))))</f>
        <v/>
      </c>
      <c r="DS425" s="34" t="str">
        <f t="array" ref="DS425">IF(ROWS(DS$4:DS425)&gt;DS$1,"",INDEX('malzeme montaj'!$C$1:$C$3329,SMALL(IF('malzeme montaj'!$B$1:$B$3329=DS$3,IF('malzeme montaj'!$C$1:$C$3329&lt;&gt;"",ROW('malzeme montaj'!$C$1:$C$3329))),ROWS(DS$4:DS425))))</f>
        <v/>
      </c>
      <c r="DT425" s="34" t="str">
        <f t="array" ref="DT425">IF(ROWS(DT$4:DT425)&gt;DT$1,"",INDEX('malzeme montaj'!$C$1:$C$3329,SMALL(IF('malzeme montaj'!$B$1:$B$3329=DT$3,IF('malzeme montaj'!$C$1:$C$3329&lt;&gt;"",ROW('malzeme montaj'!$C$1:$C$3329))),ROWS(DT$4:DT425))))</f>
        <v/>
      </c>
      <c r="DU425" s="34" t="str">
        <f t="array" ref="DU425">IF(ROWS(DU$4:DU425)&gt;DU$1,"",INDEX('malzeme montaj'!$C$1:$C$3329,SMALL(IF('malzeme montaj'!$B$1:$B$3329=DU$3,IF('malzeme montaj'!$C$1:$C$3329&lt;&gt;"",ROW('malzeme montaj'!$C$1:$C$3329))),ROWS(DU$4:DU425))))</f>
        <v/>
      </c>
      <c r="DV425" s="34" t="str">
        <f t="array" ref="DV425">IF(ROWS(DV$4:DV425)&gt;DV$1,"",INDEX('malzeme montaj'!$C$1:$C$3329,SMALL(IF('malzeme montaj'!$B$1:$B$3329=DV$3,IF('malzeme montaj'!$C$1:$C$3329&lt;&gt;"",ROW('malzeme montaj'!$C$1:$C$3329))),ROWS(DV$4:DV425))))</f>
        <v/>
      </c>
      <c r="DW425" s="34" t="str">
        <f t="array" ref="DW425">IF(ROWS(DW$4:DW425)&gt;DW$1,"",INDEX('malzeme montaj'!$C$1:$C$3329,SMALL(IF('malzeme montaj'!$B$1:$B$3329=DW$3,IF('malzeme montaj'!$C$1:$C$3329&lt;&gt;"",ROW('malzeme montaj'!$C$1:$C$3329))),ROWS(DW$4:DW425))))</f>
        <v/>
      </c>
      <c r="DX425" s="34" t="str">
        <f t="array" ref="DX425">IF(ROWS(DX$4:DX425)&gt;DX$1,"",INDEX('malzeme montaj'!$C$1:$C$3329,SMALL(IF('malzeme montaj'!$B$1:$B$3329=DX$3,IF('malzeme montaj'!$C$1:$C$3329&lt;&gt;"",ROW('malzeme montaj'!$C$1:$C$3329))),ROWS(DX$4:DX425))))</f>
        <v/>
      </c>
      <c r="DY425" s="34" t="str">
        <f t="array" ref="DY425">IF(ROWS(DY$4:DY425)&gt;DY$1,"",INDEX('malzeme montaj'!$C$1:$C$3329,SMALL(IF('malzeme montaj'!$B$1:$B$3329=DY$3,IF('malzeme montaj'!$C$1:$C$3329&lt;&gt;"",ROW('malzeme montaj'!$C$1:$C$3329))),ROWS(DY$4:DY425))))</f>
        <v/>
      </c>
      <c r="DZ425" s="34" t="str">
        <f t="array" ref="DZ425">IF(ROWS(DZ$4:DZ425)&gt;DZ$1,"",INDEX('malzeme montaj'!$C$1:$C$3329,SMALL(IF('malzeme montaj'!$B$1:$B$3329=DZ$3,IF('malzeme montaj'!$C$1:$C$3329&lt;&gt;"",ROW('malzeme montaj'!$C$1:$C$3329))),ROWS(DZ$4:DZ425))))</f>
        <v/>
      </c>
      <c r="EA425" s="34" t="str">
        <f t="array" ref="EA425">IF(ROWS(EA$4:EA425)&gt;EA$1,"",INDEX('malzeme montaj'!$C$1:$C$3329,SMALL(IF('malzeme montaj'!$B$1:$B$3329=EA$3,IF('malzeme montaj'!$C$1:$C$3329&lt;&gt;"",ROW('malzeme montaj'!$C$1:$C$3329))),ROWS(EA$4:EA425))))</f>
        <v/>
      </c>
      <c r="EB425" s="34" t="str">
        <f t="array" ref="EB425">IF(ROWS(EB$4:EB425)&gt;EB$1,"",INDEX('malzeme montaj'!$C$1:$C$3329,SMALL(IF('malzeme montaj'!$B$1:$B$3329=EB$3,IF('malzeme montaj'!$C$1:$C$3329&lt;&gt;"",ROW('malzeme montaj'!$C$1:$C$3329))),ROWS(EB$4:EB425))))</f>
        <v/>
      </c>
      <c r="EC425" s="34" t="str">
        <f t="array" ref="EC425">IF(ROWS(EC$4:EC425)&gt;EC$1,"",INDEX('malzeme montaj'!$C$1:$C$3329,SMALL(IF('malzeme montaj'!$B$1:$B$3329=EC$3,IF('malzeme montaj'!$C$1:$C$3329&lt;&gt;"",ROW('malzeme montaj'!$C$1:$C$3329))),ROWS(EC$4:EC425))))</f>
        <v/>
      </c>
      <c r="ED425" s="34" t="str">
        <f t="array" ref="ED425">IF(ROWS(ED$4:ED425)&gt;ED$1,"",INDEX('malzeme montaj'!$C$1:$C$3329,SMALL(IF('malzeme montaj'!$B$1:$B$3329=ED$3,IF('malzeme montaj'!$C$1:$C$3329&lt;&gt;"",ROW('malzeme montaj'!$C$1:$C$3329))),ROWS(ED$4:ED425))))</f>
        <v/>
      </c>
      <c r="EE425" s="34" t="str">
        <f t="array" ref="EE425">IF(ROWS(EE$4:EE425)&gt;EE$1,"",INDEX('malzeme montaj'!$C$1:$C$3329,SMALL(IF('malzeme montaj'!$B$1:$B$3329=EE$3,IF('malzeme montaj'!$C$1:$C$3329&lt;&gt;"",ROW('malzeme montaj'!$C$1:$C$3329))),ROWS(EE$4:EE425))))</f>
        <v/>
      </c>
      <c r="EF425" s="34" t="str">
        <f t="array" ref="EF425">IF(ROWS(EF$4:EF425)&gt;EF$1,"",INDEX('malzeme montaj'!$C$1:$C$3329,SMALL(IF('malzeme montaj'!$B$1:$B$3329=EF$3,IF('malzeme montaj'!$C$1:$C$3329&lt;&gt;"",ROW('malzeme montaj'!$C$1:$C$3329))),ROWS(EF$4:EF425))))</f>
        <v/>
      </c>
      <c r="EG425" s="34" t="str">
        <f t="array" ref="EG425">IF(ROWS(EG$4:EG425)&gt;EG$1,"",INDEX('malzeme montaj'!$C$1:$C$3329,SMALL(IF('malzeme montaj'!$B$1:$B$3329=EG$3,IF('malzeme montaj'!$C$1:$C$3329&lt;&gt;"",ROW('malzeme montaj'!$C$1:$C$3329))),ROWS(EG$4:EG425))))</f>
        <v/>
      </c>
      <c r="EH425" s="34" t="str">
        <f t="array" ref="EH425">IF(ROWS(EH$4:EH425)&gt;EH$1,"",INDEX('malzeme montaj'!$C$1:$C$3329,SMALL(IF('malzeme montaj'!$B$1:$B$3329=EH$3,IF('malzeme montaj'!$C$1:$C$3329&lt;&gt;"",ROW('malzeme montaj'!$C$1:$C$3329))),ROWS(EH$4:EH425))))</f>
        <v/>
      </c>
      <c r="EI425" s="34" t="str">
        <f t="array" ref="EI425">IF(ROWS(EI$4:EI425)&gt;EI$1,"",INDEX('malzeme montaj'!$C$1:$C$3329,SMALL(IF('malzeme montaj'!$B$1:$B$3329=EI$3,IF('malzeme montaj'!$C$1:$C$3329&lt;&gt;"",ROW('malzeme montaj'!$C$1:$C$3329))),ROWS(EI$4:EI425))))</f>
        <v/>
      </c>
      <c r="EJ425" s="34" t="str">
        <f t="array" ref="EJ425">IF(ROWS(EJ$4:EJ425)&gt;EJ$1,"",INDEX('malzeme montaj'!$C$1:$C$3329,SMALL(IF('malzeme montaj'!$B$1:$B$3329=EJ$3,IF('malzeme montaj'!$C$1:$C$3329&lt;&gt;"",ROW('malzeme montaj'!$C$1:$C$3329))),ROWS(EJ$4:EJ425))))</f>
        <v/>
      </c>
      <c r="EK425" s="34" t="str">
        <f t="array" ref="EK425">IF(ROWS(EK$4:EK425)&gt;EK$1,"",INDEX('malzeme montaj'!$C$1:$C$3329,SMALL(IF('malzeme montaj'!$B$1:$B$3329=EK$3,IF('malzeme montaj'!$C$1:$C$3329&lt;&gt;"",ROW('malzeme montaj'!$C$1:$C$3329))),ROWS(EK$4:EK425))))</f>
        <v/>
      </c>
      <c r="EL425" s="34" t="str">
        <f t="array" ref="EL425">IF(ROWS(EL$4:EL425)&gt;EL$1,"",INDEX('malzeme montaj'!$C$1:$C$3329,SMALL(IF('malzeme montaj'!$B$1:$B$3329=EL$3,IF('malzeme montaj'!$C$1:$C$3329&lt;&gt;"",ROW('malzeme montaj'!$C$1:$C$3329))),ROWS(EL$4:EL425))))</f>
        <v/>
      </c>
      <c r="EM425" s="34" t="str">
        <f t="array" ref="EM425">IF(ROWS(EM$4:EM425)&gt;EM$1,"",INDEX('malzeme montaj'!$C$1:$C$3329,SMALL(IF('malzeme montaj'!$B$1:$B$3329=EM$3,IF('malzeme montaj'!$C$1:$C$3329&lt;&gt;"",ROW('malzeme montaj'!$C$1:$C$3329))),ROWS(EM$4:EM425))))</f>
        <v/>
      </c>
      <c r="EN425" s="34" t="str">
        <f t="array" ref="EN425">IF(ROWS(EN$4:EN425)&gt;EN$1,"",INDEX('malzeme montaj'!$C$1:$C$3329,SMALL(IF('malzeme montaj'!$B$1:$B$3329=EN$3,IF('malzeme montaj'!$C$1:$C$3329&lt;&gt;"",ROW('malzeme montaj'!$C$1:$C$3329))),ROWS(EN$4:EN425))))</f>
        <v/>
      </c>
      <c r="EO425" s="34" t="str">
        <f t="array" ref="EO425">IF(ROWS(EO$4:EO425)&gt;EO$1,"",INDEX('malzeme montaj'!$C$1:$C$3329,SMALL(IF('malzeme montaj'!$B$1:$B$3329=EO$3,IF('malzeme montaj'!$C$1:$C$3329&lt;&gt;"",ROW('malzeme montaj'!$C$1:$C$3329))),ROWS(EO$4:EO425))))</f>
        <v/>
      </c>
      <c r="EP425" s="34" t="str">
        <f t="array" ref="EP425">IF(ROWS(EP$4:EP425)&gt;EP$1,"",INDEX('malzeme montaj'!$C$1:$C$3329,SMALL(IF('malzeme montaj'!$B$1:$B$3329=EP$3,IF('malzeme montaj'!$C$1:$C$3329&lt;&gt;"",ROW('malzeme montaj'!$C$1:$C$3329))),ROWS(EP$4:EP425))))</f>
        <v/>
      </c>
      <c r="EQ425" s="34" t="str">
        <f t="array" ref="EQ425">IF(ROWS(EQ$4:EQ425)&gt;EQ$1,"",INDEX('malzeme montaj'!$C$1:$C$3329,SMALL(IF('malzeme montaj'!$B$1:$B$3329=EQ$3,IF('malzeme montaj'!$C$1:$C$3329&lt;&gt;"",ROW('malzeme montaj'!$C$1:$C$3329))),ROWS(EQ$4:EQ425))))</f>
        <v/>
      </c>
      <c r="ER425" s="34" t="str">
        <f t="array" ref="ER425">IF(ROWS(ER$4:ER425)&gt;ER$1,"",INDEX('malzeme montaj'!$C$1:$C$3329,SMALL(IF('malzeme montaj'!$B$1:$B$3329=ER$3,IF('malzeme montaj'!$C$1:$C$3329&lt;&gt;"",ROW('malzeme montaj'!$C$1:$C$3329))),ROWS(ER$4:ER425))))</f>
        <v/>
      </c>
      <c r="ES425" s="34" t="str">
        <f t="array" ref="ES425">IF(ROWS(ES$4:ES425)&gt;ES$1,"",INDEX('malzeme montaj'!$C$1:$C$3329,SMALL(IF('malzeme montaj'!$B$1:$B$3329=ES$3,IF('malzeme montaj'!$C$1:$C$3329&lt;&gt;"",ROW('malzeme montaj'!$C$1:$C$3329))),ROWS(ES$4:ES425))))</f>
        <v/>
      </c>
      <c r="ET425" s="34" t="str">
        <f t="array" ref="ET425">IF(ROWS(ET$4:ET425)&gt;ET$1,"",INDEX('malzeme montaj'!$C$1:$C$3329,SMALL(IF('malzeme montaj'!$B$1:$B$3329=ET$3,IF('malzeme montaj'!$C$1:$C$3329&lt;&gt;"",ROW('malzeme montaj'!$C$1:$C$3329))),ROWS(ET$4:ET425))))</f>
        <v/>
      </c>
      <c r="EU425" s="34" t="str">
        <f t="array" ref="EU425">IF(ROWS(EU$4:EU425)&gt;EU$1,"",INDEX('malzeme montaj'!$C$1:$C$3329,SMALL(IF('malzeme montaj'!$B$1:$B$3329=EU$3,IF('malzeme montaj'!$C$1:$C$3329&lt;&gt;"",ROW('malzeme montaj'!$C$1:$C$3329))),ROWS(EU$4:EU425))))</f>
        <v/>
      </c>
      <c r="EV425" s="34" t="str">
        <f t="array" ref="EV425">IF(ROWS(EV$4:EV425)&gt;EV$1,"",INDEX('malzeme montaj'!$C$1:$C$3329,SMALL(IF('malzeme montaj'!$B$1:$B$3329=EV$3,IF('malzeme montaj'!$C$1:$C$3329&lt;&gt;"",ROW('malzeme montaj'!$C$1:$C$3329))),ROWS(EV$4:EV425))))</f>
        <v/>
      </c>
      <c r="EW425" s="34" t="str">
        <f t="array" ref="EW425">IF(ROWS(EW$4:EW425)&gt;EW$1,"",INDEX('malzeme montaj'!$C$1:$C$3329,SMALL(IF('malzeme montaj'!$B$1:$B$3329=EW$3,IF('malzeme montaj'!$C$1:$C$3329&lt;&gt;"",ROW('malzeme montaj'!$C$1:$C$3329))),ROWS(EW$4:EW425))))</f>
        <v/>
      </c>
    </row>
    <row r="426" spans="4:153">
      <c r="D426" s="38" t="str">
        <f t="array" ref="D426">IF(ROWS(D$4:D426)&gt;D$1,"",INDEX('malzeme montaj'!$C$1:$C$3329,SMALL(IF('malzeme montaj'!$B$1:$B$3329=D$3,IF('malzeme montaj'!$C$1:$C$3329&lt;&gt;"",ROW('malzeme montaj'!$C$1:$C$3329))),ROWS(D$4:D426))))</f>
        <v/>
      </c>
      <c r="E426" s="38" t="str">
        <f t="array" ref="E426">IF(ROWS(E$4:E426)&gt;E$1,"",INDEX('malzeme montaj'!$C$1:$C$3329,SMALL(IF('malzeme montaj'!$B$1:$B$3329=E$3,IF('malzeme montaj'!$C$1:$C$3329&lt;&gt;"",ROW('malzeme montaj'!$C$1:$C$3329))),ROWS(E$4:E426))))</f>
        <v/>
      </c>
      <c r="F426" s="38" t="str">
        <f t="array" ref="F426">IF(ROWS(F$4:F426)&gt;F$1,"",INDEX('malzeme montaj'!$C$1:$C$3329,SMALL(IF('malzeme montaj'!$B$1:$B$3329=F$3,IF('malzeme montaj'!$C$1:$C$3329&lt;&gt;"",ROW('malzeme montaj'!$C$1:$C$3329))),ROWS(F$4:F426))))</f>
        <v/>
      </c>
      <c r="G426" s="38" t="str">
        <f t="array" ref="G426">IF(ROWS(G$4:G426)&gt;G$1,"",INDEX('malzeme montaj'!$C$1:$C$3329,SMALL(IF('malzeme montaj'!$B$1:$B$3329=G$3,IF('malzeme montaj'!$C$1:$C$3329&lt;&gt;"",ROW('malzeme montaj'!$C$1:$C$3329))),ROWS(G$4:G426))))</f>
        <v/>
      </c>
      <c r="H426" s="38" t="str">
        <f t="array" ref="H426">IF(ROWS(H$4:H426)&gt;H$1,"",INDEX('malzeme montaj'!$C$1:$C$3329,SMALL(IF('malzeme montaj'!$B$1:$B$3329=H$3,IF('malzeme montaj'!$C$1:$C$3329&lt;&gt;"",ROW('malzeme montaj'!$C$1:$C$3329))),ROWS(H$4:H426))))</f>
        <v/>
      </c>
      <c r="I426" s="38" t="str">
        <f t="array" ref="I426">IF(ROWS(I$4:I426)&gt;I$1,"",INDEX('malzeme montaj'!$C$1:$C$3329,SMALL(IF('malzeme montaj'!$B$1:$B$3329=I$3,IF('malzeme montaj'!$C$1:$C$3329&lt;&gt;"",ROW('malzeme montaj'!$C$1:$C$3329))),ROWS(I$4:I426))))</f>
        <v/>
      </c>
      <c r="J426" s="38" t="str">
        <f t="array" ref="J426">IF(ROWS(J$4:J426)&gt;J$1,"",INDEX('malzeme montaj'!$C$1:$C$3329,SMALL(IF('malzeme montaj'!$B$1:$B$3329=J$3,IF('malzeme montaj'!$C$1:$C$3329&lt;&gt;"",ROW('malzeme montaj'!$C$1:$C$3329))),ROWS(J$4:J426))))</f>
        <v/>
      </c>
      <c r="K426" s="38" t="str">
        <f t="array" ref="K426">IF(ROWS(K$4:K426)&gt;K$1,"",INDEX('malzeme montaj'!$C$1:$C$3329,SMALL(IF('malzeme montaj'!$B$1:$B$3329=K$3,IF('malzeme montaj'!$C$1:$C$3329&lt;&gt;"",ROW('malzeme montaj'!$C$1:$C$3329))),ROWS(K$4:K426))))</f>
        <v/>
      </c>
      <c r="L426" s="38" t="str">
        <f t="array" ref="L426">IF(ROWS(L$4:L426)&gt;L$1,"",INDEX('malzeme montaj'!$C$1:$C$3329,SMALL(IF('malzeme montaj'!$B$1:$B$3329=L$3,IF('malzeme montaj'!$C$1:$C$3329&lt;&gt;"",ROW('malzeme montaj'!$C$1:$C$3329))),ROWS(L$4:L426))))</f>
        <v/>
      </c>
      <c r="M426" s="38" t="str">
        <f t="array" ref="M426">IF(ROWS(M$4:M426)&gt;M$1,"",INDEX('malzeme montaj'!$C$1:$C$3329,SMALL(IF('malzeme montaj'!$B$1:$B$3329=M$3,IF('malzeme montaj'!$C$1:$C$3329&lt;&gt;"",ROW('malzeme montaj'!$C$1:$C$3329))),ROWS(M$4:M426))))</f>
        <v/>
      </c>
      <c r="N426" s="38" t="str">
        <f t="array" ref="N426">IF(ROWS(N$4:N426)&gt;N$1,"",INDEX('malzeme montaj'!$C$1:$C$3329,SMALL(IF('malzeme montaj'!$B$1:$B$3329=N$3,IF('malzeme montaj'!$C$1:$C$3329&lt;&gt;"",ROW('malzeme montaj'!$C$1:$C$3329))),ROWS(N$4:N426))))</f>
        <v/>
      </c>
      <c r="O426" s="38" t="str">
        <f t="array" ref="O426">IF(ROWS(O$4:O426)&gt;O$1,"",INDEX('malzeme montaj'!$C$1:$C$3329,SMALL(IF('malzeme montaj'!$B$1:$B$3329=O$3,IF('malzeme montaj'!$C$1:$C$3329&lt;&gt;"",ROW('malzeme montaj'!$C$1:$C$3329))),ROWS(O$4:O426))))</f>
        <v/>
      </c>
      <c r="P426" s="38" t="str">
        <f t="array" ref="P426">IF(ROWS(P$4:P426)&gt;P$1,"",INDEX('malzeme montaj'!$C$1:$C$3329,SMALL(IF('malzeme montaj'!$B$1:$B$3329=P$3,IF('malzeme montaj'!$C$1:$C$3329&lt;&gt;"",ROW('malzeme montaj'!$C$1:$C$3329))),ROWS(P$4:P426))))</f>
        <v/>
      </c>
      <c r="Q426" s="38" t="str">
        <f t="array" ref="Q426">IF(ROWS(Q$4:Q426)&gt;Q$1,"",INDEX('malzeme montaj'!$C$1:$C$3329,SMALL(IF('malzeme montaj'!$B$1:$B$3329=Q$3,IF('malzeme montaj'!$C$1:$C$3329&lt;&gt;"",ROW('malzeme montaj'!$C$1:$C$3329))),ROWS(Q$4:Q426))))</f>
        <v/>
      </c>
      <c r="R426" s="38" t="str">
        <f t="array" ref="R426">IF(ROWS(R$4:R426)&gt;R$1,"",INDEX('malzeme montaj'!$C$1:$C$3329,SMALL(IF('malzeme montaj'!$B$1:$B$3329=R$3,IF('malzeme montaj'!$C$1:$C$3329&lt;&gt;"",ROW('malzeme montaj'!$C$1:$C$3329))),ROWS(R$4:R426))))</f>
        <v/>
      </c>
      <c r="S426" s="38" t="str">
        <f t="array" ref="S426">IF(ROWS(S$4:S426)&gt;S$1,"",INDEX('malzeme montaj'!$C$1:$C$3329,SMALL(IF('malzeme montaj'!$B$1:$B$3329=S$3,IF('malzeme montaj'!$C$1:$C$3329&lt;&gt;"",ROW('malzeme montaj'!$C$1:$C$3329))),ROWS(S$4:S426))))</f>
        <v/>
      </c>
      <c r="T426" s="38" t="str">
        <f t="array" ref="T426">IF(ROWS(T$4:T426)&gt;T$1,"",INDEX('malzeme montaj'!$C$1:$C$3329,SMALL(IF('malzeme montaj'!$B$1:$B$3329=T$3,IF('malzeme montaj'!$C$1:$C$3329&lt;&gt;"",ROW('malzeme montaj'!$C$1:$C$3329))),ROWS(T$4:T426))))</f>
        <v/>
      </c>
      <c r="U426" s="38" t="str">
        <f t="array" ref="U426">IF(ROWS(U$4:U426)&gt;U$1,"",INDEX('malzeme montaj'!$C$1:$C$3329,SMALL(IF('malzeme montaj'!$B$1:$B$3329=U$3,IF('malzeme montaj'!$C$1:$C$3329&lt;&gt;"",ROW('malzeme montaj'!$C$1:$C$3329))),ROWS(U$4:U426))))</f>
        <v/>
      </c>
      <c r="V426" s="38" t="str">
        <f t="array" ref="V426">IF(ROWS(V$4:V426)&gt;V$1,"",INDEX('malzeme montaj'!$C$1:$C$3329,SMALL(IF('malzeme montaj'!$B$1:$B$3329=V$3,IF('malzeme montaj'!$C$1:$C$3329&lt;&gt;"",ROW('malzeme montaj'!$C$1:$C$3329))),ROWS(V$4:V426))))</f>
        <v/>
      </c>
      <c r="W426" s="38" t="str">
        <f t="array" ref="W426">IF(ROWS(W$4:W426)&gt;W$1,"",INDEX('malzeme montaj'!$C$1:$C$3329,SMALL(IF('malzeme montaj'!$B$1:$B$3329=W$3,IF('malzeme montaj'!$C$1:$C$3329&lt;&gt;"",ROW('malzeme montaj'!$C$1:$C$3329))),ROWS(W$4:W426))))</f>
        <v/>
      </c>
      <c r="X426" s="38" t="str">
        <f t="array" ref="X426">IF(ROWS(X$4:X426)&gt;X$1,"",INDEX('malzeme montaj'!$C$1:$C$3329,SMALL(IF('malzeme montaj'!$B$1:$B$3329=X$3,IF('malzeme montaj'!$C$1:$C$3329&lt;&gt;"",ROW('malzeme montaj'!$C$1:$C$3329))),ROWS(X$4:X426))))</f>
        <v/>
      </c>
      <c r="Y426" s="38" t="str">
        <f t="array" ref="Y426">IF(ROWS(Y$4:Y426)&gt;Y$1,"",INDEX('malzeme montaj'!$C$1:$C$3329,SMALL(IF('malzeme montaj'!$B$1:$B$3329=Y$3,IF('malzeme montaj'!$C$1:$C$3329&lt;&gt;"",ROW('malzeme montaj'!$C$1:$C$3329))),ROWS(Y$4:Y426))))</f>
        <v/>
      </c>
      <c r="Z426" s="38" t="str">
        <f t="array" ref="Z426">IF(ROWS(Z$4:Z426)&gt;Z$1,"",INDEX('malzeme montaj'!$C$1:$C$3329,SMALL(IF('malzeme montaj'!$B$1:$B$3329=Z$3,IF('malzeme montaj'!$C$1:$C$3329&lt;&gt;"",ROW('malzeme montaj'!$C$1:$C$3329))),ROWS(Z$4:Z426))))</f>
        <v/>
      </c>
      <c r="AA426" s="38" t="str">
        <f t="array" ref="AA426">IF(ROWS(AA$4:AA426)&gt;AA$1,"",INDEX('malzeme montaj'!$C$1:$C$3329,SMALL(IF('malzeme montaj'!$B$1:$B$3329=AA$3,IF('malzeme montaj'!$C$1:$C$3329&lt;&gt;"",ROW('malzeme montaj'!$C$1:$C$3329))),ROWS(AA$4:AA426))))</f>
        <v/>
      </c>
      <c r="AB426" s="38" t="str">
        <f t="array" ref="AB426">IF(ROWS(AB$4:AB426)&gt;AB$1,"",INDEX('malzeme montaj'!$C$1:$C$3329,SMALL(IF('malzeme montaj'!$B$1:$B$3329=AB$3,IF('malzeme montaj'!$C$1:$C$3329&lt;&gt;"",ROW('malzeme montaj'!$C$1:$C$3329))),ROWS(AB$4:AB426))))</f>
        <v/>
      </c>
      <c r="AC426" s="38" t="str">
        <f t="array" ref="AC426">IF(ROWS(AC$4:AC426)&gt;AC$1,"",INDEX('malzeme montaj'!$C$1:$C$3329,SMALL(IF('malzeme montaj'!$B$1:$B$3329=AC$3,IF('malzeme montaj'!$C$1:$C$3329&lt;&gt;"",ROW('malzeme montaj'!$C$1:$C$3329))),ROWS(AC$4:AC426))))</f>
        <v/>
      </c>
      <c r="AD426" s="38" t="str">
        <f t="array" ref="AD426">IF(ROWS(AD$4:AD426)&gt;AD$1,"",INDEX('malzeme montaj'!$C$1:$C$3329,SMALL(IF('malzeme montaj'!$B$1:$B$3329=AD$3,IF('malzeme montaj'!$C$1:$C$3329&lt;&gt;"",ROW('malzeme montaj'!$C$1:$C$3329))),ROWS(AD$4:AD426))))</f>
        <v/>
      </c>
      <c r="AE426" s="38" t="str">
        <f t="array" ref="AE426">IF(ROWS(AE$4:AE426)&gt;AE$1,"",INDEX('malzeme montaj'!$C$1:$C$3329,SMALL(IF('malzeme montaj'!$B$1:$B$3329=AE$3,IF('malzeme montaj'!$C$1:$C$3329&lt;&gt;"",ROW('malzeme montaj'!$C$1:$C$3329))),ROWS(AE$4:AE426))))</f>
        <v/>
      </c>
      <c r="AF426" s="38" t="str">
        <f t="array" ref="AF426">IF(ROWS(AF$4:AF426)&gt;AF$1,"",INDEX('malzeme montaj'!$C$1:$C$3329,SMALL(IF('malzeme montaj'!$B$1:$B$3329=AF$3,IF('malzeme montaj'!$C$1:$C$3329&lt;&gt;"",ROW('malzeme montaj'!$C$1:$C$3329))),ROWS(AF$4:AF426))))</f>
        <v/>
      </c>
      <c r="AG426" s="38" t="str">
        <f t="array" ref="AG426">IF(ROWS(AG$4:AG426)&gt;AG$1,"",INDEX('malzeme montaj'!$C$1:$C$3329,SMALL(IF('malzeme montaj'!$B$1:$B$3329=AG$3,IF('malzeme montaj'!$C$1:$C$3329&lt;&gt;"",ROW('malzeme montaj'!$C$1:$C$3329))),ROWS(AG$4:AG426))))</f>
        <v/>
      </c>
      <c r="AH426" s="38" t="str">
        <f t="array" ref="AH426">IF(ROWS(AH$4:AH426)&gt;AH$1,"",INDEX('malzeme montaj'!$C$1:$C$3329,SMALL(IF('malzeme montaj'!$B$1:$B$3329=AH$3,IF('malzeme montaj'!$C$1:$C$3329&lt;&gt;"",ROW('malzeme montaj'!$C$1:$C$3329))),ROWS(AH$4:AH426))))</f>
        <v/>
      </c>
      <c r="AI426" s="38" t="str">
        <f t="array" ref="AI426">IF(ROWS(AI$4:AI426)&gt;AI$1,"",INDEX('malzeme montaj'!$C$1:$C$3329,SMALL(IF('malzeme montaj'!$B$1:$B$3329=AI$3,IF('malzeme montaj'!$C$1:$C$3329&lt;&gt;"",ROW('malzeme montaj'!$C$1:$C$3329))),ROWS(AI$4:AI426))))</f>
        <v/>
      </c>
      <c r="AJ426" s="38" t="str">
        <f t="array" ref="AJ426">IF(ROWS(AJ$4:AJ426)&gt;AJ$1,"",INDEX('malzeme montaj'!$C$1:$C$3329,SMALL(IF('malzeme montaj'!$B$1:$B$3329=AJ$3,IF('malzeme montaj'!$C$1:$C$3329&lt;&gt;"",ROW('malzeme montaj'!$C$1:$C$3329))),ROWS(AJ$4:AJ426))))</f>
        <v/>
      </c>
      <c r="AK426" s="38" t="str">
        <f t="array" ref="AK426">IF(ROWS(AK$4:AK426)&gt;AK$1,"",INDEX('malzeme montaj'!$C$1:$C$3329,SMALL(IF('malzeme montaj'!$B$1:$B$3329=AK$3,IF('malzeme montaj'!$C$1:$C$3329&lt;&gt;"",ROW('malzeme montaj'!$C$1:$C$3329))),ROWS(AK$4:AK426))))</f>
        <v/>
      </c>
      <c r="AL426" s="38" t="str">
        <f t="array" ref="AL426">IF(ROWS(AL$4:AL426)&gt;AL$1,"",INDEX('malzeme montaj'!$C$1:$C$3329,SMALL(IF('malzeme montaj'!$B$1:$B$3329=AL$3,IF('malzeme montaj'!$C$1:$C$3329&lt;&gt;"",ROW('malzeme montaj'!$C$1:$C$3329))),ROWS(AL$4:AL426))))</f>
        <v/>
      </c>
      <c r="AM426" s="38" t="str">
        <f t="array" ref="AM426">IF(ROWS(AM$4:AM426)&gt;AM$1,"",INDEX('malzeme montaj'!$C$1:$C$3329,SMALL(IF('malzeme montaj'!$B$1:$B$3329=AM$3,IF('malzeme montaj'!$C$1:$C$3329&lt;&gt;"",ROW('malzeme montaj'!$C$1:$C$3329))),ROWS(AM$4:AM426))))</f>
        <v/>
      </c>
      <c r="AN426" s="38" t="str">
        <f t="array" ref="AN426">IF(ROWS(AN$4:AN426)&gt;AN$1,"",INDEX('malzeme montaj'!$C$1:$C$3329,SMALL(IF('malzeme montaj'!$B$1:$B$3329=AN$3,IF('malzeme montaj'!$C$1:$C$3329&lt;&gt;"",ROW('malzeme montaj'!$C$1:$C$3329))),ROWS(AN$4:AN426))))</f>
        <v/>
      </c>
      <c r="AO426" s="38" t="str">
        <f t="array" ref="AO426">IF(ROWS(AO$4:AO426)&gt;AO$1,"",INDEX('malzeme montaj'!$C$1:$C$3329,SMALL(IF('malzeme montaj'!$B$1:$B$3329=AO$3,IF('malzeme montaj'!$C$1:$C$3329&lt;&gt;"",ROW('malzeme montaj'!$C$1:$C$3329))),ROWS(AO$4:AO426))))</f>
        <v/>
      </c>
      <c r="AP426" s="38" t="str">
        <f t="array" ref="AP426">IF(ROWS(AP$4:AP426)&gt;AP$1,"",INDEX('malzeme montaj'!$C$1:$C$3329,SMALL(IF('malzeme montaj'!$B$1:$B$3329=AP$3,IF('malzeme montaj'!$C$1:$C$3329&lt;&gt;"",ROW('malzeme montaj'!$C$1:$C$3329))),ROWS(AP$4:AP426))))</f>
        <v/>
      </c>
      <c r="AQ426" s="38" t="str">
        <f t="array" ref="AQ426">IF(ROWS(AQ$4:AQ426)&gt;AQ$1,"",INDEX('malzeme montaj'!$C$1:$C$3329,SMALL(IF('malzeme montaj'!$B$1:$B$3329=AQ$3,IF('malzeme montaj'!$C$1:$C$3329&lt;&gt;"",ROW('malzeme montaj'!$C$1:$C$3329))),ROWS(AQ$4:AQ426))))</f>
        <v/>
      </c>
      <c r="AR426" s="38" t="str">
        <f t="array" ref="AR426">IF(ROWS(AR$4:AR426)&gt;AR$1,"",INDEX('malzeme montaj'!$C$1:$C$3329,SMALL(IF('malzeme montaj'!$B$1:$B$3329=AR$3,IF('malzeme montaj'!$C$1:$C$3329&lt;&gt;"",ROW('malzeme montaj'!$C$1:$C$3329))),ROWS(AR$4:AR426))))</f>
        <v/>
      </c>
      <c r="AS426" s="38" t="str">
        <f t="array" ref="AS426">IF(ROWS(AS$4:AS426)&gt;AS$1,"",INDEX('malzeme montaj'!$C$1:$C$3329,SMALL(IF('malzeme montaj'!$B$1:$B$3329=AS$3,IF('malzeme montaj'!$C$1:$C$3329&lt;&gt;"",ROW('malzeme montaj'!$C$1:$C$3329))),ROWS(AS$4:AS426))))</f>
        <v/>
      </c>
      <c r="AT426" s="38" t="str">
        <f t="array" ref="AT426">IF(ROWS(AT$4:AT426)&gt;AT$1,"",INDEX('malzeme montaj'!$C$1:$C$3329,SMALL(IF('malzeme montaj'!$B$1:$B$3329=AT$3,IF('malzeme montaj'!$C$1:$C$3329&lt;&gt;"",ROW('malzeme montaj'!$C$1:$C$3329))),ROWS(AT$4:AT426))))</f>
        <v/>
      </c>
      <c r="AU426" s="38" t="str">
        <f t="array" ref="AU426">IF(ROWS(AU$4:AU426)&gt;AU$1,"",INDEX('malzeme montaj'!$C$1:$C$3329,SMALL(IF('malzeme montaj'!$B$1:$B$3329=AU$3,IF('malzeme montaj'!$C$1:$C$3329&lt;&gt;"",ROW('malzeme montaj'!$C$1:$C$3329))),ROWS(AU$4:AU426))))</f>
        <v/>
      </c>
      <c r="AV426" s="38" t="str">
        <f t="array" ref="AV426">IF(ROWS(AV$4:AV426)&gt;AV$1,"",INDEX('malzeme montaj'!$C$1:$C$3329,SMALL(IF('malzeme montaj'!$B$1:$B$3329=AV$3,IF('malzeme montaj'!$C$1:$C$3329&lt;&gt;"",ROW('malzeme montaj'!$C$1:$C$3329))),ROWS(AV$4:AV426))))</f>
        <v/>
      </c>
      <c r="AW426" s="38" t="str">
        <f t="array" ref="AW426">IF(ROWS(AW$4:AW426)&gt;AW$1,"",INDEX('malzeme montaj'!$C$1:$C$3329,SMALL(IF('malzeme montaj'!$B$1:$B$3329=AW$3,IF('malzeme montaj'!$C$1:$C$3329&lt;&gt;"",ROW('malzeme montaj'!$C$1:$C$3329))),ROWS(AW$4:AW426))))</f>
        <v/>
      </c>
      <c r="AX426" s="38" t="str">
        <f t="array" ref="AX426">IF(ROWS(AX$4:AX426)&gt;AX$1,"",INDEX('malzeme montaj'!$C$1:$C$3329,SMALL(IF('malzeme montaj'!$B$1:$B$3329=AX$3,IF('malzeme montaj'!$C$1:$C$3329&lt;&gt;"",ROW('malzeme montaj'!$C$1:$C$3329))),ROWS(AX$4:AX426))))</f>
        <v/>
      </c>
      <c r="AY426" s="38" t="str">
        <f t="array" ref="AY426">IF(ROWS(AY$4:AY426)&gt;AY$1,"",INDEX('malzeme montaj'!$C$1:$C$3329,SMALL(IF('malzeme montaj'!$B$1:$B$3329=AY$3,IF('malzeme montaj'!$C$1:$C$3329&lt;&gt;"",ROW('malzeme montaj'!$C$1:$C$3329))),ROWS(AY$4:AY426))))</f>
        <v/>
      </c>
      <c r="AZ426" s="38" t="str">
        <f t="array" ref="AZ426">IF(ROWS(AZ$4:AZ426)&gt;AZ$1,"",INDEX('malzeme montaj'!$C$1:$C$3329,SMALL(IF('malzeme montaj'!$B$1:$B$3329=AZ$3,IF('malzeme montaj'!$C$1:$C$3329&lt;&gt;"",ROW('malzeme montaj'!$C$1:$C$3329))),ROWS(AZ$4:AZ426))))</f>
        <v/>
      </c>
      <c r="BA426" s="38" t="str">
        <f t="array" ref="BA426">IF(ROWS(BA$4:BA426)&gt;BA$1,"",INDEX('malzeme montaj'!$C$1:$C$3329,SMALL(IF('malzeme montaj'!$B$1:$B$3329=BA$3,IF('malzeme montaj'!$C$1:$C$3329&lt;&gt;"",ROW('malzeme montaj'!$C$1:$C$3329))),ROWS(BA$4:BA426))))</f>
        <v/>
      </c>
      <c r="BB426" s="38" t="str">
        <f t="array" ref="BB426">IF(ROWS(BB$4:BB426)&gt;BB$1,"",INDEX('malzeme montaj'!$C$1:$C$3329,SMALL(IF('malzeme montaj'!$B$1:$B$3329=BB$3,IF('malzeme montaj'!$C$1:$C$3329&lt;&gt;"",ROW('malzeme montaj'!$C$1:$C$3329))),ROWS(BB$4:BB426))))</f>
        <v/>
      </c>
      <c r="BC426" s="38" t="str">
        <f t="array" ref="BC426">IF(ROWS(BC$4:BC426)&gt;BC$1,"",INDEX('malzeme montaj'!$C$1:$C$3329,SMALL(IF('malzeme montaj'!$B$1:$B$3329=BC$3,IF('malzeme montaj'!$C$1:$C$3329&lt;&gt;"",ROW('malzeme montaj'!$C$1:$C$3329))),ROWS(BC$4:BC426))))</f>
        <v/>
      </c>
      <c r="BD426" s="38" t="str">
        <f t="array" ref="BD426">IF(ROWS(BD$4:BD426)&gt;BD$1,"",INDEX('malzeme montaj'!$C$1:$C$3329,SMALL(IF('malzeme montaj'!$B$1:$B$3329=BD$3,IF('malzeme montaj'!$C$1:$C$3329&lt;&gt;"",ROW('malzeme montaj'!$C$1:$C$3329))),ROWS(BD$4:BD426))))</f>
        <v/>
      </c>
      <c r="BE426" s="38"/>
      <c r="BF426" s="38" t="str">
        <f t="array" ref="BF426">IF(ROWS(BF$4:BF426)&gt;BF$1,"",INDEX('malzeme montaj'!$C$1:$C$3329,SMALL(IF('malzeme montaj'!$B$1:$B$3329=BF$3,IF('malzeme montaj'!$C$1:$C$3329&lt;&gt;"",ROW('malzeme montaj'!$C$1:$C$3329))),ROWS(BF$4:BF426))))</f>
        <v/>
      </c>
      <c r="BG426" s="38" t="str">
        <f t="array" ref="BG426">IF(ROWS(BG$4:BG426)&gt;BG$1,"",INDEX('malzeme montaj'!$C$1:$C$3329,SMALL(IF('malzeme montaj'!$B$1:$B$3329=BG$3,IF('malzeme montaj'!$C$1:$C$3329&lt;&gt;"",ROW('malzeme montaj'!$C$1:$C$3329))),ROWS(BG$4:BG426))))</f>
        <v/>
      </c>
      <c r="BH426" s="38" t="str">
        <f t="array" ref="BH426">IF(ROWS(BH$4:BH426)&gt;BH$1,"",INDEX('malzeme montaj'!$C$1:$C$3329,SMALL(IF('malzeme montaj'!$B$1:$B$3329=BH$3,IF('malzeme montaj'!$C$1:$C$3329&lt;&gt;"",ROW('malzeme montaj'!$C$1:$C$3329))),ROWS(BH$4:BH426))))</f>
        <v/>
      </c>
      <c r="BI426" s="38" t="str">
        <f t="array" ref="BI426">IF(ROWS(BI$4:BI426)&gt;BI$1,"",INDEX('malzeme montaj'!$C$1:$C$3329,SMALL(IF('malzeme montaj'!$B$1:$B$3329=BI$3,IF('malzeme montaj'!$C$1:$C$3329&lt;&gt;"",ROW('malzeme montaj'!$C$1:$C$3329))),ROWS(BI$4:BI426))))</f>
        <v/>
      </c>
      <c r="BJ426" s="38" t="str">
        <f t="array" ref="BJ426">IF(ROWS(BJ$4:BJ426)&gt;BJ$1,"",INDEX('malzeme montaj'!$C$1:$C$3329,SMALL(IF('malzeme montaj'!$B$1:$B$3329=BJ$3,IF('malzeme montaj'!$C$1:$C$3329&lt;&gt;"",ROW('malzeme montaj'!$C$1:$C$3329))),ROWS(BJ$4:BJ426))))</f>
        <v/>
      </c>
      <c r="BK426" s="38" t="str">
        <f t="array" ref="BK426">IF(ROWS(BK$4:BK426)&gt;BK$1,"",INDEX('malzeme montaj'!$C$1:$C$3329,SMALL(IF('malzeme montaj'!$B$1:$B$3329=BK$3,IF('malzeme montaj'!$C$1:$C$3329&lt;&gt;"",ROW('malzeme montaj'!$C$1:$C$3329))),ROWS(BK$4:BK426))))</f>
        <v/>
      </c>
      <c r="BL426" s="38" t="str">
        <f t="array" ref="BL426">IF(ROWS(BL$4:BL426)&gt;BL$1,"",INDEX('malzeme montaj'!$C$1:$C$3329,SMALL(IF('malzeme montaj'!$B$1:$B$3329=BL$3,IF('malzeme montaj'!$C$1:$C$3329&lt;&gt;"",ROW('malzeme montaj'!$C$1:$C$3329))),ROWS(BL$4:BL426))))</f>
        <v/>
      </c>
      <c r="BM426" s="38" t="str">
        <f t="array" ref="BM426">IF(ROWS(BM$4:BM426)&gt;BM$1,"",INDEX('malzeme montaj'!$C$1:$C$3329,SMALL(IF('malzeme montaj'!$B$1:$B$3329=BM$3,IF('malzeme montaj'!$C$1:$C$3329&lt;&gt;"",ROW('malzeme montaj'!$C$1:$C$3329))),ROWS(BM$4:BM426))))</f>
        <v/>
      </c>
      <c r="BN426" s="38" t="str">
        <f t="array" ref="BN426">IF(ROWS(BN$4:BN426)&gt;BN$1,"",INDEX('malzeme montaj'!$C$1:$C$3329,SMALL(IF('malzeme montaj'!$B$1:$B$3329=BN$3,IF('malzeme montaj'!$C$1:$C$3329&lt;&gt;"",ROW('malzeme montaj'!$C$1:$C$3329))),ROWS(BN$4:BN426))))</f>
        <v/>
      </c>
      <c r="BO426" s="38" t="str">
        <f t="array" ref="BO426">IF(ROWS(BO$4:BO426)&gt;BO$1,"",INDEX('malzeme montaj'!$C$1:$C$3329,SMALL(IF('malzeme montaj'!$B$1:$B$3329=BO$3,IF('malzeme montaj'!$C$1:$C$3329&lt;&gt;"",ROW('malzeme montaj'!$C$1:$C$3329))),ROWS(BO$4:BO426))))</f>
        <v/>
      </c>
      <c r="BP426" s="38" t="str">
        <f t="array" ref="BP426">IF(ROWS(BP$4:BP426)&gt;BP$1,"",INDEX('malzeme montaj'!$C$1:$C$3329,SMALL(IF('malzeme montaj'!$B$1:$B$3329=BP$3,IF('malzeme montaj'!$C$1:$C$3329&lt;&gt;"",ROW('malzeme montaj'!$C$1:$C$3329))),ROWS(BP$4:BP426))))</f>
        <v/>
      </c>
      <c r="BQ426" s="38" t="str">
        <f t="array" ref="BQ426">IF(ROWS(BQ$4:BQ426)&gt;BQ$1,"",INDEX('malzeme montaj'!$C$1:$C$3329,SMALL(IF('malzeme montaj'!$B$1:$B$3329=BQ$3,IF('malzeme montaj'!$C$1:$C$3329&lt;&gt;"",ROW('malzeme montaj'!$C$1:$C$3329))),ROWS(BQ$4:BQ426))))</f>
        <v/>
      </c>
      <c r="BR426" s="38" t="str">
        <f t="array" ref="BR426">IF(ROWS(BR$4:BR426)&gt;BR$1,"",INDEX('malzeme montaj'!$C$1:$C$3329,SMALL(IF('malzeme montaj'!$B$1:$B$3329=BR$3,IF('malzeme montaj'!$C$1:$C$3329&lt;&gt;"",ROW('malzeme montaj'!$C$1:$C$3329))),ROWS(BR$4:BR426))))</f>
        <v/>
      </c>
      <c r="BS426" s="38" t="str">
        <f t="array" ref="BS426">IF(ROWS(BS$4:BS426)&gt;BS$1,"",INDEX('malzeme montaj'!$C$1:$C$3329,SMALL(IF('malzeme montaj'!$B$1:$B$3329=BS$3,IF('malzeme montaj'!$C$1:$C$3329&lt;&gt;"",ROW('malzeme montaj'!$C$1:$C$3329))),ROWS(BS$4:BS426))))</f>
        <v/>
      </c>
      <c r="BT426" s="38" t="str">
        <f t="array" ref="BT426">IF(ROWS(BT$4:BT426)&gt;BT$1,"",INDEX('malzeme montaj'!$C$1:$C$3329,SMALL(IF('malzeme montaj'!$B$1:$B$3329=BT$3,IF('malzeme montaj'!$C$1:$C$3329&lt;&gt;"",ROW('malzeme montaj'!$C$1:$C$3329))),ROWS(BT$4:BT426))))</f>
        <v/>
      </c>
      <c r="BU426" s="34" t="str">
        <f t="array" ref="BU426">IF(ROWS(BU$4:BU426)&gt;BU$1,"",INDEX('malzeme montaj'!$C$1:$C$3329,SMALL(IF('malzeme montaj'!$B$1:$B$3329=BU$3,IF('malzeme montaj'!$C$1:$C$3329&lt;&gt;"",ROW('malzeme montaj'!$C$1:$C$3329))),ROWS(BU$4:BU426))))</f>
        <v/>
      </c>
      <c r="BV426" s="34" t="str">
        <f t="array" ref="BV426">IF(ROWS(BV$4:BV426)&gt;BV$1,"",INDEX('malzeme montaj'!$C$1:$C$3329,SMALL(IF('malzeme montaj'!$B$1:$B$3329=BV$3,IF('malzeme montaj'!$C$1:$C$3329&lt;&gt;"",ROW('malzeme montaj'!$C$1:$C$3329))),ROWS(BV$4:BV426))))</f>
        <v/>
      </c>
      <c r="BW426" s="34" t="str">
        <f t="array" ref="BW426">IF(ROWS(BW$4:BW426)&gt;BW$1,"",INDEX('malzeme montaj'!$C$1:$C$3329,SMALL(IF('malzeme montaj'!$B$1:$B$3329=BW$3,IF('malzeme montaj'!$C$1:$C$3329&lt;&gt;"",ROW('malzeme montaj'!$C$1:$C$3329))),ROWS(BW$4:BW426))))</f>
        <v/>
      </c>
      <c r="BX426" s="34" t="str">
        <f t="array" ref="BX426">IF(ROWS(BX$4:BX426)&gt;BX$1,"",INDEX('malzeme montaj'!$C$1:$C$3329,SMALL(IF('malzeme montaj'!$B$1:$B$3329=BX$3,IF('malzeme montaj'!$C$1:$C$3329&lt;&gt;"",ROW('malzeme montaj'!$C$1:$C$3329))),ROWS(BX$4:BX426))))</f>
        <v/>
      </c>
      <c r="BY426" s="34" t="str">
        <f t="array" ref="BY426">IF(ROWS(BY$4:BY426)&gt;BY$1,"",INDEX('malzeme montaj'!$C$1:$C$3329,SMALL(IF('malzeme montaj'!$B$1:$B$3329=BY$3,IF('malzeme montaj'!$C$1:$C$3329&lt;&gt;"",ROW('malzeme montaj'!$C$1:$C$3329))),ROWS(BY$4:BY426))))</f>
        <v/>
      </c>
      <c r="BZ426" s="34" t="str">
        <f t="array" ref="BZ426">IF(ROWS(BZ$4:BZ426)&gt;BZ$1,"",INDEX('malzeme montaj'!$C$1:$C$3329,SMALL(IF('malzeme montaj'!$B$1:$B$3329=BZ$3,IF('malzeme montaj'!$C$1:$C$3329&lt;&gt;"",ROW('malzeme montaj'!$C$1:$C$3329))),ROWS(BZ$4:BZ426))))</f>
        <v/>
      </c>
      <c r="CA426" s="34" t="str">
        <f t="array" ref="CA426">IF(ROWS(CA$4:CA426)&gt;CA$1,"",INDEX('malzeme montaj'!$C$1:$C$3329,SMALL(IF('malzeme montaj'!$B$1:$B$3329=CA$3,IF('malzeme montaj'!$C$1:$C$3329&lt;&gt;"",ROW('malzeme montaj'!$C$1:$C$3329))),ROWS(CA$4:CA426))))</f>
        <v/>
      </c>
      <c r="CB426" s="34" t="str">
        <f t="array" ref="CB426">IF(ROWS(CB$4:CB426)&gt;CB$1,"",INDEX('malzeme montaj'!$C$1:$C$3329,SMALL(IF('malzeme montaj'!$B$1:$B$3329=CB$3,IF('malzeme montaj'!$C$1:$C$3329&lt;&gt;"",ROW('malzeme montaj'!$C$1:$C$3329))),ROWS(CB$4:CB426))))</f>
        <v/>
      </c>
      <c r="CC426" s="34" t="str">
        <f t="array" ref="CC426">IF(ROWS(CC$4:CC426)&gt;CC$1,"",INDEX('malzeme montaj'!$C$1:$C$3329,SMALL(IF('malzeme montaj'!$B$1:$B$3329=CC$3,IF('malzeme montaj'!$C$1:$C$3329&lt;&gt;"",ROW('malzeme montaj'!$C$1:$C$3329))),ROWS(CC$4:CC426))))</f>
        <v/>
      </c>
      <c r="CD426" s="34" t="str">
        <f t="array" ref="CD426">IF(ROWS(CD$4:CD426)&gt;CD$1,"",INDEX('malzeme montaj'!$C$1:$C$3329,SMALL(IF('malzeme montaj'!$B$1:$B$3329=CD$3,IF('malzeme montaj'!$C$1:$C$3329&lt;&gt;"",ROW('malzeme montaj'!$C$1:$C$3329))),ROWS(CD$4:CD426))))</f>
        <v/>
      </c>
      <c r="CE426" s="34" t="str">
        <f t="array" ref="CE426">IF(ROWS(CE$4:CE426)&gt;CE$1,"",INDEX('malzeme montaj'!$C$1:$C$3329,SMALL(IF('malzeme montaj'!$B$1:$B$3329=CE$3,IF('malzeme montaj'!$C$1:$C$3329&lt;&gt;"",ROW('malzeme montaj'!$C$1:$C$3329))),ROWS(CE$4:CE426))))</f>
        <v/>
      </c>
      <c r="CF426" s="34" t="str">
        <f t="array" ref="CF426">IF(ROWS(CF$4:CF426)&gt;CF$1,"",INDEX('malzeme montaj'!$C$1:$C$3329,SMALL(IF('malzeme montaj'!$B$1:$B$3329=CF$3,IF('malzeme montaj'!$C$1:$C$3329&lt;&gt;"",ROW('malzeme montaj'!$C$1:$C$3329))),ROWS(CF$4:CF426))))</f>
        <v/>
      </c>
      <c r="CG426" s="34" t="str">
        <f t="array" ref="CG426">IF(ROWS(CG$4:CG426)&gt;CG$1,"",INDEX('malzeme montaj'!$C$1:$C$3329,SMALL(IF('malzeme montaj'!$B$1:$B$3329=CG$3,IF('malzeme montaj'!$C$1:$C$3329&lt;&gt;"",ROW('malzeme montaj'!$C$1:$C$3329))),ROWS(CG$4:CG426))))</f>
        <v/>
      </c>
      <c r="CH426" s="34" t="str">
        <f t="array" ref="CH426">IF(ROWS(CH$4:CH426)&gt;CH$1,"",INDEX('malzeme montaj'!$C$1:$C$3329,SMALL(IF('malzeme montaj'!$B$1:$B$3329=CH$3,IF('malzeme montaj'!$C$1:$C$3329&lt;&gt;"",ROW('malzeme montaj'!$C$1:$C$3329))),ROWS(CH$4:CH426))))</f>
        <v/>
      </c>
      <c r="CI426" s="34" t="str">
        <f t="array" ref="CI426">IF(ROWS(CI$4:CI426)&gt;CI$1,"",INDEX('malzeme montaj'!$C$1:$C$3329,SMALL(IF('malzeme montaj'!$B$1:$B$3329=CI$3,IF('malzeme montaj'!$C$1:$C$3329&lt;&gt;"",ROW('malzeme montaj'!$C$1:$C$3329))),ROWS(CI$4:CI426))))</f>
        <v/>
      </c>
      <c r="CJ426" s="34" t="str">
        <f t="array" ref="CJ426">IF(ROWS(CJ$4:CJ426)&gt;CJ$1,"",INDEX('malzeme montaj'!$C$1:$C$3329,SMALL(IF('malzeme montaj'!$B$1:$B$3329=CJ$3,IF('malzeme montaj'!$C$1:$C$3329&lt;&gt;"",ROW('malzeme montaj'!$C$1:$C$3329))),ROWS(CJ$4:CJ426))))</f>
        <v/>
      </c>
      <c r="CK426" s="34" t="str">
        <f t="array" ref="CK426">IF(ROWS(CK$4:CK426)&gt;CK$1,"",INDEX('malzeme montaj'!$C$1:$C$3329,SMALL(IF('malzeme montaj'!$B$1:$B$3329=CK$3,IF('malzeme montaj'!$C$1:$C$3329&lt;&gt;"",ROW('malzeme montaj'!$C$1:$C$3329))),ROWS(CK$4:CK426))))</f>
        <v/>
      </c>
      <c r="CL426" s="34" t="str">
        <f t="array" ref="CL426">IF(ROWS(CL$4:CL426)&gt;CL$1,"",INDEX('malzeme montaj'!$C$1:$C$3329,SMALL(IF('malzeme montaj'!$B$1:$B$3329=CL$3,IF('malzeme montaj'!$C$1:$C$3329&lt;&gt;"",ROW('malzeme montaj'!$C$1:$C$3329))),ROWS(CL$4:CL426))))</f>
        <v/>
      </c>
      <c r="CM426" s="34" t="str">
        <f t="array" ref="CM426">IF(ROWS(CM$4:CM426)&gt;CM$1,"",INDEX('malzeme montaj'!$C$1:$C$3329,SMALL(IF('malzeme montaj'!$B$1:$B$3329=CM$3,IF('malzeme montaj'!$C$1:$C$3329&lt;&gt;"",ROW('malzeme montaj'!$C$1:$C$3329))),ROWS(CM$4:CM426))))</f>
        <v/>
      </c>
      <c r="CN426" s="34" t="str">
        <f t="array" ref="CN426">IF(ROWS(CN$4:CN426)&gt;CN$1,"",INDEX('malzeme montaj'!$C$1:$C$3329,SMALL(IF('malzeme montaj'!$B$1:$B$3329=CN$3,IF('malzeme montaj'!$C$1:$C$3329&lt;&gt;"",ROW('malzeme montaj'!$C$1:$C$3329))),ROWS(CN$4:CN426))))</f>
        <v/>
      </c>
      <c r="CO426" s="34" t="str">
        <f t="array" ref="CO426">IF(ROWS(CO$4:CO426)&gt;CO$1,"",INDEX('malzeme montaj'!$C$1:$C$3329,SMALL(IF('malzeme montaj'!$B$1:$B$3329=CO$3,IF('malzeme montaj'!$C$1:$C$3329&lt;&gt;"",ROW('malzeme montaj'!$C$1:$C$3329))),ROWS(CO$4:CO426))))</f>
        <v/>
      </c>
      <c r="CP426" s="34" t="str">
        <f t="array" ref="CP426">IF(ROWS(CP$4:CP426)&gt;CP$1,"",INDEX('malzeme montaj'!$C$1:$C$3329,SMALL(IF('malzeme montaj'!$B$1:$B$3329=CP$3,IF('malzeme montaj'!$C$1:$C$3329&lt;&gt;"",ROW('malzeme montaj'!$C$1:$C$3329))),ROWS(CP$4:CP426))))</f>
        <v/>
      </c>
      <c r="CQ426" s="34" t="str">
        <f t="array" ref="CQ426">IF(ROWS(CQ$4:CQ426)&gt;CQ$1,"",INDEX('malzeme montaj'!$C$1:$C$3329,SMALL(IF('malzeme montaj'!$B$1:$B$3329=CQ$3,IF('malzeme montaj'!$C$1:$C$3329&lt;&gt;"",ROW('malzeme montaj'!$C$1:$C$3329))),ROWS(CQ$4:CQ426))))</f>
        <v/>
      </c>
      <c r="CR426" s="34" t="str">
        <f t="array" ref="CR426">IF(ROWS(CR$4:CR426)&gt;CR$1,"",INDEX('malzeme montaj'!$C$1:$C$3329,SMALL(IF('malzeme montaj'!$B$1:$B$3329=CR$3,IF('malzeme montaj'!$C$1:$C$3329&lt;&gt;"",ROW('malzeme montaj'!$C$1:$C$3329))),ROWS(CR$4:CR426))))</f>
        <v/>
      </c>
      <c r="CS426" s="34" t="str">
        <f t="array" ref="CS426">IF(ROWS(CS$4:CS426)&gt;CS$1,"",INDEX('malzeme montaj'!$C$1:$C$3329,SMALL(IF('malzeme montaj'!$B$1:$B$3329=CS$3,IF('malzeme montaj'!$C$1:$C$3329&lt;&gt;"",ROW('malzeme montaj'!$C$1:$C$3329))),ROWS(CS$4:CS426))))</f>
        <v/>
      </c>
      <c r="CT426" s="34" t="str">
        <f t="array" ref="CT426">IF(ROWS(CT$4:CT426)&gt;CT$1,"",INDEX('malzeme montaj'!$C$1:$C$3329,SMALL(IF('malzeme montaj'!$B$1:$B$3329=CT$3,IF('malzeme montaj'!$C$1:$C$3329&lt;&gt;"",ROW('malzeme montaj'!$C$1:$C$3329))),ROWS(CT$4:CT426))))</f>
        <v/>
      </c>
      <c r="CU426" s="34" t="str">
        <f t="array" ref="CU426">IF(ROWS(CU$4:CU426)&gt;CU$1,"",INDEX('malzeme montaj'!$C$1:$C$3329,SMALL(IF('malzeme montaj'!$B$1:$B$3329=CU$3,IF('malzeme montaj'!$C$1:$C$3329&lt;&gt;"",ROW('malzeme montaj'!$C$1:$C$3329))),ROWS(CU$4:CU426))))</f>
        <v/>
      </c>
      <c r="CV426" s="34" t="str">
        <f t="array" ref="CV426">IF(ROWS(CV$4:CV426)&gt;CV$1,"",INDEX('malzeme montaj'!$C$1:$C$3329,SMALL(IF('malzeme montaj'!$B$1:$B$3329=CV$3,IF('malzeme montaj'!$C$1:$C$3329&lt;&gt;"",ROW('malzeme montaj'!$C$1:$C$3329))),ROWS(CV$4:CV426))))</f>
        <v/>
      </c>
      <c r="CW426" s="34" t="str">
        <f t="array" ref="CW426">IF(ROWS(CW$4:CW426)&gt;CW$1,"",INDEX('malzeme montaj'!$C$1:$C$3329,SMALL(IF('malzeme montaj'!$B$1:$B$3329=CW$3,IF('malzeme montaj'!$C$1:$C$3329&lt;&gt;"",ROW('malzeme montaj'!$C$1:$C$3329))),ROWS(CW$4:CW426))))</f>
        <v/>
      </c>
      <c r="CX426" s="34" t="str">
        <f t="array" ref="CX426">IF(ROWS(CX$4:CX426)&gt;CX$1,"",INDEX('malzeme montaj'!$C$1:$C$3329,SMALL(IF('malzeme montaj'!$B$1:$B$3329=CX$3,IF('malzeme montaj'!$C$1:$C$3329&lt;&gt;"",ROW('malzeme montaj'!$C$1:$C$3329))),ROWS(CX$4:CX426))))</f>
        <v/>
      </c>
      <c r="CY426" s="34" t="str">
        <f t="array" ref="CY426">IF(ROWS(CY$4:CY426)&gt;CY$1,"",INDEX('malzeme montaj'!$C$1:$C$3329,SMALL(IF('malzeme montaj'!$B$1:$B$3329=CY$3,IF('malzeme montaj'!$C$1:$C$3329&lt;&gt;"",ROW('malzeme montaj'!$C$1:$C$3329))),ROWS(CY$4:CY426))))</f>
        <v/>
      </c>
      <c r="CZ426" s="34" t="str">
        <f t="array" ref="CZ426">IF(ROWS(CZ$4:CZ426)&gt;CZ$1,"",INDEX('malzeme montaj'!$C$1:$C$3329,SMALL(IF('malzeme montaj'!$B$1:$B$3329=CZ$3,IF('malzeme montaj'!$C$1:$C$3329&lt;&gt;"",ROW('malzeme montaj'!$C$1:$C$3329))),ROWS(CZ$4:CZ426))))</f>
        <v/>
      </c>
      <c r="DA426" s="34" t="str">
        <f t="array" ref="DA426">IF(ROWS(DA$4:DA426)&gt;DA$1,"",INDEX('malzeme montaj'!$C$1:$C$3329,SMALL(IF('malzeme montaj'!$B$1:$B$3329=DA$3,IF('malzeme montaj'!$C$1:$C$3329&lt;&gt;"",ROW('malzeme montaj'!$C$1:$C$3329))),ROWS(DA$4:DA426))))</f>
        <v/>
      </c>
      <c r="DB426" s="34" t="str">
        <f t="array" ref="DB426">IF(ROWS(DB$4:DB426)&gt;DB$1,"",INDEX('malzeme montaj'!$C$1:$C$3329,SMALL(IF('malzeme montaj'!$B$1:$B$3329=DB$3,IF('malzeme montaj'!$C$1:$C$3329&lt;&gt;"",ROW('malzeme montaj'!$C$1:$C$3329))),ROWS(DB$4:DB426))))</f>
        <v/>
      </c>
      <c r="DC426" s="34" t="str">
        <f t="array" ref="DC426">IF(ROWS(DC$4:DC426)&gt;DC$1,"",INDEX('malzeme montaj'!$C$1:$C$3329,SMALL(IF('malzeme montaj'!$B$1:$B$3329=DC$3,IF('malzeme montaj'!$C$1:$C$3329&lt;&gt;"",ROW('malzeme montaj'!$C$1:$C$3329))),ROWS(DC$4:DC426))))</f>
        <v/>
      </c>
      <c r="DD426" s="34" t="str">
        <f t="array" ref="DD426">IF(ROWS(DD$4:DD426)&gt;DD$1,"",INDEX('malzeme montaj'!$C$1:$C$3329,SMALL(IF('malzeme montaj'!$B$1:$B$3329=DD$3,IF('malzeme montaj'!$C$1:$C$3329&lt;&gt;"",ROW('malzeme montaj'!$C$1:$C$3329))),ROWS(DD$4:DD426))))</f>
        <v/>
      </c>
      <c r="DE426" s="34" t="str">
        <f t="array" ref="DE426">IF(ROWS(DE$4:DE426)&gt;DE$1,"",INDEX('malzeme montaj'!$C$1:$C$3329,SMALL(IF('malzeme montaj'!$B$1:$B$3329=DE$3,IF('malzeme montaj'!$C$1:$C$3329&lt;&gt;"",ROW('malzeme montaj'!$C$1:$C$3329))),ROWS(DE$4:DE426))))</f>
        <v/>
      </c>
      <c r="DF426" s="34" t="str">
        <f t="array" ref="DF426">IF(ROWS(DF$4:DF426)&gt;DF$1,"",INDEX('malzeme montaj'!$C$1:$C$3329,SMALL(IF('malzeme montaj'!$B$1:$B$3329=DF$3,IF('malzeme montaj'!$C$1:$C$3329&lt;&gt;"",ROW('malzeme montaj'!$C$1:$C$3329))),ROWS(DF$4:DF426))))</f>
        <v/>
      </c>
      <c r="DG426" s="34" t="str">
        <f t="array" ref="DG426">IF(ROWS(DG$4:DG426)&gt;DG$1,"",INDEX('malzeme montaj'!$C$1:$C$3329,SMALL(IF('malzeme montaj'!$B$1:$B$3329=DG$3,IF('malzeme montaj'!$C$1:$C$3329&lt;&gt;"",ROW('malzeme montaj'!$C$1:$C$3329))),ROWS(DG$4:DG426))))</f>
        <v/>
      </c>
      <c r="DH426" s="34" t="str">
        <f t="array" ref="DH426">IF(ROWS(DH$4:DH426)&gt;DH$1,"",INDEX('malzeme montaj'!$C$1:$C$3329,SMALL(IF('malzeme montaj'!$B$1:$B$3329=DH$3,IF('malzeme montaj'!$C$1:$C$3329&lt;&gt;"",ROW('malzeme montaj'!$C$1:$C$3329))),ROWS(DH$4:DH426))))</f>
        <v/>
      </c>
      <c r="DI426" s="34" t="str">
        <f t="array" ref="DI426">IF(ROWS(DI$4:DI426)&gt;DI$1,"",INDEX('malzeme montaj'!$C$1:$C$3329,SMALL(IF('malzeme montaj'!$B$1:$B$3329=DI$3,IF('malzeme montaj'!$C$1:$C$3329&lt;&gt;"",ROW('malzeme montaj'!$C$1:$C$3329))),ROWS(DI$4:DI426))))</f>
        <v/>
      </c>
      <c r="DJ426" s="34" t="str">
        <f t="array" ref="DJ426">IF(ROWS(DJ$4:DJ426)&gt;DJ$1,"",INDEX('malzeme montaj'!$C$1:$C$3329,SMALL(IF('malzeme montaj'!$B$1:$B$3329=DJ$3,IF('malzeme montaj'!$C$1:$C$3329&lt;&gt;"",ROW('malzeme montaj'!$C$1:$C$3329))),ROWS(DJ$4:DJ426))))</f>
        <v/>
      </c>
      <c r="DK426" s="34" t="str">
        <f t="array" ref="DK426">IF(ROWS(DK$4:DK426)&gt;DK$1,"",INDEX('malzeme montaj'!$C$1:$C$3329,SMALL(IF('malzeme montaj'!$B$1:$B$3329=DK$3,IF('malzeme montaj'!$C$1:$C$3329&lt;&gt;"",ROW('malzeme montaj'!$C$1:$C$3329))),ROWS(DK$4:DK426))))</f>
        <v/>
      </c>
      <c r="DL426" s="34" t="str">
        <f t="array" ref="DL426">IF(ROWS(DL$4:DL426)&gt;DL$1,"",INDEX('malzeme montaj'!$C$1:$C$3329,SMALL(IF('malzeme montaj'!$B$1:$B$3329=DL$3,IF('malzeme montaj'!$C$1:$C$3329&lt;&gt;"",ROW('malzeme montaj'!$C$1:$C$3329))),ROWS(DL$4:DL426))))</f>
        <v/>
      </c>
      <c r="DQ426" s="34" t="str">
        <f t="array" ref="DQ426">IF(ROWS(DQ$4:DQ426)&gt;DQ$1,"",INDEX('malzeme montaj'!$C$1:$C$3329,SMALL(IF('malzeme montaj'!$B$1:$B$3329=DQ$3,IF('malzeme montaj'!$C$1:$C$3329&lt;&gt;"",ROW('malzeme montaj'!$C$1:$C$3329))),ROWS(DQ$4:DQ426))))</f>
        <v/>
      </c>
      <c r="DR426" s="34" t="str">
        <f t="array" ref="DR426">IF(ROWS(DR$4:DR426)&gt;DR$1,"",INDEX('malzeme montaj'!$C$1:$C$3329,SMALL(IF('malzeme montaj'!$B$1:$B$3329=DR$3,IF('malzeme montaj'!$C$1:$C$3329&lt;&gt;"",ROW('malzeme montaj'!$C$1:$C$3329))),ROWS(DR$4:DR426))))</f>
        <v/>
      </c>
      <c r="DS426" s="34" t="str">
        <f t="array" ref="DS426">IF(ROWS(DS$4:DS426)&gt;DS$1,"",INDEX('malzeme montaj'!$C$1:$C$3329,SMALL(IF('malzeme montaj'!$B$1:$B$3329=DS$3,IF('malzeme montaj'!$C$1:$C$3329&lt;&gt;"",ROW('malzeme montaj'!$C$1:$C$3329))),ROWS(DS$4:DS426))))</f>
        <v/>
      </c>
      <c r="DT426" s="34" t="str">
        <f t="array" ref="DT426">IF(ROWS(DT$4:DT426)&gt;DT$1,"",INDEX('malzeme montaj'!$C$1:$C$3329,SMALL(IF('malzeme montaj'!$B$1:$B$3329=DT$3,IF('malzeme montaj'!$C$1:$C$3329&lt;&gt;"",ROW('malzeme montaj'!$C$1:$C$3329))),ROWS(DT$4:DT426))))</f>
        <v/>
      </c>
      <c r="DU426" s="34" t="str">
        <f t="array" ref="DU426">IF(ROWS(DU$4:DU426)&gt;DU$1,"",INDEX('malzeme montaj'!$C$1:$C$3329,SMALL(IF('malzeme montaj'!$B$1:$B$3329=DU$3,IF('malzeme montaj'!$C$1:$C$3329&lt;&gt;"",ROW('malzeme montaj'!$C$1:$C$3329))),ROWS(DU$4:DU426))))</f>
        <v/>
      </c>
      <c r="DV426" s="34" t="str">
        <f t="array" ref="DV426">IF(ROWS(DV$4:DV426)&gt;DV$1,"",INDEX('malzeme montaj'!$C$1:$C$3329,SMALL(IF('malzeme montaj'!$B$1:$B$3329=DV$3,IF('malzeme montaj'!$C$1:$C$3329&lt;&gt;"",ROW('malzeme montaj'!$C$1:$C$3329))),ROWS(DV$4:DV426))))</f>
        <v/>
      </c>
      <c r="DW426" s="34" t="str">
        <f t="array" ref="DW426">IF(ROWS(DW$4:DW426)&gt;DW$1,"",INDEX('malzeme montaj'!$C$1:$C$3329,SMALL(IF('malzeme montaj'!$B$1:$B$3329=DW$3,IF('malzeme montaj'!$C$1:$C$3329&lt;&gt;"",ROW('malzeme montaj'!$C$1:$C$3329))),ROWS(DW$4:DW426))))</f>
        <v/>
      </c>
      <c r="DX426" s="34" t="str">
        <f t="array" ref="DX426">IF(ROWS(DX$4:DX426)&gt;DX$1,"",INDEX('malzeme montaj'!$C$1:$C$3329,SMALL(IF('malzeme montaj'!$B$1:$B$3329=DX$3,IF('malzeme montaj'!$C$1:$C$3329&lt;&gt;"",ROW('malzeme montaj'!$C$1:$C$3329))),ROWS(DX$4:DX426))))</f>
        <v/>
      </c>
      <c r="DY426" s="34" t="str">
        <f t="array" ref="DY426">IF(ROWS(DY$4:DY426)&gt;DY$1,"",INDEX('malzeme montaj'!$C$1:$C$3329,SMALL(IF('malzeme montaj'!$B$1:$B$3329=DY$3,IF('malzeme montaj'!$C$1:$C$3329&lt;&gt;"",ROW('malzeme montaj'!$C$1:$C$3329))),ROWS(DY$4:DY426))))</f>
        <v/>
      </c>
      <c r="DZ426" s="34" t="str">
        <f t="array" ref="DZ426">IF(ROWS(DZ$4:DZ426)&gt;DZ$1,"",INDEX('malzeme montaj'!$C$1:$C$3329,SMALL(IF('malzeme montaj'!$B$1:$B$3329=DZ$3,IF('malzeme montaj'!$C$1:$C$3329&lt;&gt;"",ROW('malzeme montaj'!$C$1:$C$3329))),ROWS(DZ$4:DZ426))))</f>
        <v/>
      </c>
      <c r="EA426" s="34" t="str">
        <f t="array" ref="EA426">IF(ROWS(EA$4:EA426)&gt;EA$1,"",INDEX('malzeme montaj'!$C$1:$C$3329,SMALL(IF('malzeme montaj'!$B$1:$B$3329=EA$3,IF('malzeme montaj'!$C$1:$C$3329&lt;&gt;"",ROW('malzeme montaj'!$C$1:$C$3329))),ROWS(EA$4:EA426))))</f>
        <v/>
      </c>
      <c r="EB426" s="34" t="str">
        <f t="array" ref="EB426">IF(ROWS(EB$4:EB426)&gt;EB$1,"",INDEX('malzeme montaj'!$C$1:$C$3329,SMALL(IF('malzeme montaj'!$B$1:$B$3329=EB$3,IF('malzeme montaj'!$C$1:$C$3329&lt;&gt;"",ROW('malzeme montaj'!$C$1:$C$3329))),ROWS(EB$4:EB426))))</f>
        <v/>
      </c>
      <c r="EC426" s="34" t="str">
        <f t="array" ref="EC426">IF(ROWS(EC$4:EC426)&gt;EC$1,"",INDEX('malzeme montaj'!$C$1:$C$3329,SMALL(IF('malzeme montaj'!$B$1:$B$3329=EC$3,IF('malzeme montaj'!$C$1:$C$3329&lt;&gt;"",ROW('malzeme montaj'!$C$1:$C$3329))),ROWS(EC$4:EC426))))</f>
        <v/>
      </c>
      <c r="ED426" s="34" t="str">
        <f t="array" ref="ED426">IF(ROWS(ED$4:ED426)&gt;ED$1,"",INDEX('malzeme montaj'!$C$1:$C$3329,SMALL(IF('malzeme montaj'!$B$1:$B$3329=ED$3,IF('malzeme montaj'!$C$1:$C$3329&lt;&gt;"",ROW('malzeme montaj'!$C$1:$C$3329))),ROWS(ED$4:ED426))))</f>
        <v/>
      </c>
      <c r="EE426" s="34" t="str">
        <f t="array" ref="EE426">IF(ROWS(EE$4:EE426)&gt;EE$1,"",INDEX('malzeme montaj'!$C$1:$C$3329,SMALL(IF('malzeme montaj'!$B$1:$B$3329=EE$3,IF('malzeme montaj'!$C$1:$C$3329&lt;&gt;"",ROW('malzeme montaj'!$C$1:$C$3329))),ROWS(EE$4:EE426))))</f>
        <v/>
      </c>
      <c r="EF426" s="34" t="str">
        <f t="array" ref="EF426">IF(ROWS(EF$4:EF426)&gt;EF$1,"",INDEX('malzeme montaj'!$C$1:$C$3329,SMALL(IF('malzeme montaj'!$B$1:$B$3329=EF$3,IF('malzeme montaj'!$C$1:$C$3329&lt;&gt;"",ROW('malzeme montaj'!$C$1:$C$3329))),ROWS(EF$4:EF426))))</f>
        <v/>
      </c>
      <c r="EG426" s="34" t="str">
        <f t="array" ref="EG426">IF(ROWS(EG$4:EG426)&gt;EG$1,"",INDEX('malzeme montaj'!$C$1:$C$3329,SMALL(IF('malzeme montaj'!$B$1:$B$3329=EG$3,IF('malzeme montaj'!$C$1:$C$3329&lt;&gt;"",ROW('malzeme montaj'!$C$1:$C$3329))),ROWS(EG$4:EG426))))</f>
        <v/>
      </c>
      <c r="EH426" s="34" t="str">
        <f t="array" ref="EH426">IF(ROWS(EH$4:EH426)&gt;EH$1,"",INDEX('malzeme montaj'!$C$1:$C$3329,SMALL(IF('malzeme montaj'!$B$1:$B$3329=EH$3,IF('malzeme montaj'!$C$1:$C$3329&lt;&gt;"",ROW('malzeme montaj'!$C$1:$C$3329))),ROWS(EH$4:EH426))))</f>
        <v/>
      </c>
      <c r="EI426" s="34" t="str">
        <f t="array" ref="EI426">IF(ROWS(EI$4:EI426)&gt;EI$1,"",INDEX('malzeme montaj'!$C$1:$C$3329,SMALL(IF('malzeme montaj'!$B$1:$B$3329=EI$3,IF('malzeme montaj'!$C$1:$C$3329&lt;&gt;"",ROW('malzeme montaj'!$C$1:$C$3329))),ROWS(EI$4:EI426))))</f>
        <v/>
      </c>
      <c r="EJ426" s="34" t="str">
        <f t="array" ref="EJ426">IF(ROWS(EJ$4:EJ426)&gt;EJ$1,"",INDEX('malzeme montaj'!$C$1:$C$3329,SMALL(IF('malzeme montaj'!$B$1:$B$3329=EJ$3,IF('malzeme montaj'!$C$1:$C$3329&lt;&gt;"",ROW('malzeme montaj'!$C$1:$C$3329))),ROWS(EJ$4:EJ426))))</f>
        <v/>
      </c>
      <c r="EK426" s="34" t="str">
        <f t="array" ref="EK426">IF(ROWS(EK$4:EK426)&gt;EK$1,"",INDEX('malzeme montaj'!$C$1:$C$3329,SMALL(IF('malzeme montaj'!$B$1:$B$3329=EK$3,IF('malzeme montaj'!$C$1:$C$3329&lt;&gt;"",ROW('malzeme montaj'!$C$1:$C$3329))),ROWS(EK$4:EK426))))</f>
        <v/>
      </c>
      <c r="EL426" s="34" t="str">
        <f t="array" ref="EL426">IF(ROWS(EL$4:EL426)&gt;EL$1,"",INDEX('malzeme montaj'!$C$1:$C$3329,SMALL(IF('malzeme montaj'!$B$1:$B$3329=EL$3,IF('malzeme montaj'!$C$1:$C$3329&lt;&gt;"",ROW('malzeme montaj'!$C$1:$C$3329))),ROWS(EL$4:EL426))))</f>
        <v/>
      </c>
      <c r="EM426" s="34" t="str">
        <f t="array" ref="EM426">IF(ROWS(EM$4:EM426)&gt;EM$1,"",INDEX('malzeme montaj'!$C$1:$C$3329,SMALL(IF('malzeme montaj'!$B$1:$B$3329=EM$3,IF('malzeme montaj'!$C$1:$C$3329&lt;&gt;"",ROW('malzeme montaj'!$C$1:$C$3329))),ROWS(EM$4:EM426))))</f>
        <v/>
      </c>
      <c r="EN426" s="34" t="str">
        <f t="array" ref="EN426">IF(ROWS(EN$4:EN426)&gt;EN$1,"",INDEX('malzeme montaj'!$C$1:$C$3329,SMALL(IF('malzeme montaj'!$B$1:$B$3329=EN$3,IF('malzeme montaj'!$C$1:$C$3329&lt;&gt;"",ROW('malzeme montaj'!$C$1:$C$3329))),ROWS(EN$4:EN426))))</f>
        <v/>
      </c>
      <c r="EO426" s="34" t="str">
        <f t="array" ref="EO426">IF(ROWS(EO$4:EO426)&gt;EO$1,"",INDEX('malzeme montaj'!$C$1:$C$3329,SMALL(IF('malzeme montaj'!$B$1:$B$3329=EO$3,IF('malzeme montaj'!$C$1:$C$3329&lt;&gt;"",ROW('malzeme montaj'!$C$1:$C$3329))),ROWS(EO$4:EO426))))</f>
        <v/>
      </c>
      <c r="EP426" s="34" t="str">
        <f t="array" ref="EP426">IF(ROWS(EP$4:EP426)&gt;EP$1,"",INDEX('malzeme montaj'!$C$1:$C$3329,SMALL(IF('malzeme montaj'!$B$1:$B$3329=EP$3,IF('malzeme montaj'!$C$1:$C$3329&lt;&gt;"",ROW('malzeme montaj'!$C$1:$C$3329))),ROWS(EP$4:EP426))))</f>
        <v/>
      </c>
      <c r="EQ426" s="34" t="str">
        <f t="array" ref="EQ426">IF(ROWS(EQ$4:EQ426)&gt;EQ$1,"",INDEX('malzeme montaj'!$C$1:$C$3329,SMALL(IF('malzeme montaj'!$B$1:$B$3329=EQ$3,IF('malzeme montaj'!$C$1:$C$3329&lt;&gt;"",ROW('malzeme montaj'!$C$1:$C$3329))),ROWS(EQ$4:EQ426))))</f>
        <v/>
      </c>
      <c r="ER426" s="34" t="str">
        <f t="array" ref="ER426">IF(ROWS(ER$4:ER426)&gt;ER$1,"",INDEX('malzeme montaj'!$C$1:$C$3329,SMALL(IF('malzeme montaj'!$B$1:$B$3329=ER$3,IF('malzeme montaj'!$C$1:$C$3329&lt;&gt;"",ROW('malzeme montaj'!$C$1:$C$3329))),ROWS(ER$4:ER426))))</f>
        <v/>
      </c>
      <c r="ES426" s="34" t="str">
        <f t="array" ref="ES426">IF(ROWS(ES$4:ES426)&gt;ES$1,"",INDEX('malzeme montaj'!$C$1:$C$3329,SMALL(IF('malzeme montaj'!$B$1:$B$3329=ES$3,IF('malzeme montaj'!$C$1:$C$3329&lt;&gt;"",ROW('malzeme montaj'!$C$1:$C$3329))),ROWS(ES$4:ES426))))</f>
        <v/>
      </c>
      <c r="ET426" s="34" t="str">
        <f t="array" ref="ET426">IF(ROWS(ET$4:ET426)&gt;ET$1,"",INDEX('malzeme montaj'!$C$1:$C$3329,SMALL(IF('malzeme montaj'!$B$1:$B$3329=ET$3,IF('malzeme montaj'!$C$1:$C$3329&lt;&gt;"",ROW('malzeme montaj'!$C$1:$C$3329))),ROWS(ET$4:ET426))))</f>
        <v/>
      </c>
      <c r="EU426" s="34" t="str">
        <f t="array" ref="EU426">IF(ROWS(EU$4:EU426)&gt;EU$1,"",INDEX('malzeme montaj'!$C$1:$C$3329,SMALL(IF('malzeme montaj'!$B$1:$B$3329=EU$3,IF('malzeme montaj'!$C$1:$C$3329&lt;&gt;"",ROW('malzeme montaj'!$C$1:$C$3329))),ROWS(EU$4:EU426))))</f>
        <v/>
      </c>
      <c r="EV426" s="34" t="str">
        <f t="array" ref="EV426">IF(ROWS(EV$4:EV426)&gt;EV$1,"",INDEX('malzeme montaj'!$C$1:$C$3329,SMALL(IF('malzeme montaj'!$B$1:$B$3329=EV$3,IF('malzeme montaj'!$C$1:$C$3329&lt;&gt;"",ROW('malzeme montaj'!$C$1:$C$3329))),ROWS(EV$4:EV426))))</f>
        <v/>
      </c>
      <c r="EW426" s="34" t="str">
        <f t="array" ref="EW426">IF(ROWS(EW$4:EW426)&gt;EW$1,"",INDEX('malzeme montaj'!$C$1:$C$3329,SMALL(IF('malzeme montaj'!$B$1:$B$3329=EW$3,IF('malzeme montaj'!$C$1:$C$3329&lt;&gt;"",ROW('malzeme montaj'!$C$1:$C$3329))),ROWS(EW$4:EW426))))</f>
        <v/>
      </c>
    </row>
    <row r="427" spans="4:153">
      <c r="D427" s="38" t="str">
        <f t="array" ref="D427">IF(ROWS(D$4:D427)&gt;D$1,"",INDEX('malzeme montaj'!$C$1:$C$3329,SMALL(IF('malzeme montaj'!$B$1:$B$3329=D$3,IF('malzeme montaj'!$C$1:$C$3329&lt;&gt;"",ROW('malzeme montaj'!$C$1:$C$3329))),ROWS(D$4:D427))))</f>
        <v/>
      </c>
      <c r="E427" s="38" t="str">
        <f t="array" ref="E427">IF(ROWS(E$4:E427)&gt;E$1,"",INDEX('malzeme montaj'!$C$1:$C$3329,SMALL(IF('malzeme montaj'!$B$1:$B$3329=E$3,IF('malzeme montaj'!$C$1:$C$3329&lt;&gt;"",ROW('malzeme montaj'!$C$1:$C$3329))),ROWS(E$4:E427))))</f>
        <v/>
      </c>
      <c r="F427" s="38" t="str">
        <f t="array" ref="F427">IF(ROWS(F$4:F427)&gt;F$1,"",INDEX('malzeme montaj'!$C$1:$C$3329,SMALL(IF('malzeme montaj'!$B$1:$B$3329=F$3,IF('malzeme montaj'!$C$1:$C$3329&lt;&gt;"",ROW('malzeme montaj'!$C$1:$C$3329))),ROWS(F$4:F427))))</f>
        <v/>
      </c>
      <c r="G427" s="38" t="str">
        <f t="array" ref="G427">IF(ROWS(G$4:G427)&gt;G$1,"",INDEX('malzeme montaj'!$C$1:$C$3329,SMALL(IF('malzeme montaj'!$B$1:$B$3329=G$3,IF('malzeme montaj'!$C$1:$C$3329&lt;&gt;"",ROW('malzeme montaj'!$C$1:$C$3329))),ROWS(G$4:G427))))</f>
        <v/>
      </c>
      <c r="H427" s="38" t="str">
        <f t="array" ref="H427">IF(ROWS(H$4:H427)&gt;H$1,"",INDEX('malzeme montaj'!$C$1:$C$3329,SMALL(IF('malzeme montaj'!$B$1:$B$3329=H$3,IF('malzeme montaj'!$C$1:$C$3329&lt;&gt;"",ROW('malzeme montaj'!$C$1:$C$3329))),ROWS(H$4:H427))))</f>
        <v/>
      </c>
      <c r="I427" s="38" t="str">
        <f t="array" ref="I427">IF(ROWS(I$4:I427)&gt;I$1,"",INDEX('malzeme montaj'!$C$1:$C$3329,SMALL(IF('malzeme montaj'!$B$1:$B$3329=I$3,IF('malzeme montaj'!$C$1:$C$3329&lt;&gt;"",ROW('malzeme montaj'!$C$1:$C$3329))),ROWS(I$4:I427))))</f>
        <v/>
      </c>
      <c r="J427" s="38" t="str">
        <f t="array" ref="J427">IF(ROWS(J$4:J427)&gt;J$1,"",INDEX('malzeme montaj'!$C$1:$C$3329,SMALL(IF('malzeme montaj'!$B$1:$B$3329=J$3,IF('malzeme montaj'!$C$1:$C$3329&lt;&gt;"",ROW('malzeme montaj'!$C$1:$C$3329))),ROWS(J$4:J427))))</f>
        <v/>
      </c>
      <c r="K427" s="38" t="str">
        <f t="array" ref="K427">IF(ROWS(K$4:K427)&gt;K$1,"",INDEX('malzeme montaj'!$C$1:$C$3329,SMALL(IF('malzeme montaj'!$B$1:$B$3329=K$3,IF('malzeme montaj'!$C$1:$C$3329&lt;&gt;"",ROW('malzeme montaj'!$C$1:$C$3329))),ROWS(K$4:K427))))</f>
        <v/>
      </c>
      <c r="L427" s="38" t="str">
        <f t="array" ref="L427">IF(ROWS(L$4:L427)&gt;L$1,"",INDEX('malzeme montaj'!$C$1:$C$3329,SMALL(IF('malzeme montaj'!$B$1:$B$3329=L$3,IF('malzeme montaj'!$C$1:$C$3329&lt;&gt;"",ROW('malzeme montaj'!$C$1:$C$3329))),ROWS(L$4:L427))))</f>
        <v/>
      </c>
      <c r="M427" s="38" t="str">
        <f t="array" ref="M427">IF(ROWS(M$4:M427)&gt;M$1,"",INDEX('malzeme montaj'!$C$1:$C$3329,SMALL(IF('malzeme montaj'!$B$1:$B$3329=M$3,IF('malzeme montaj'!$C$1:$C$3329&lt;&gt;"",ROW('malzeme montaj'!$C$1:$C$3329))),ROWS(M$4:M427))))</f>
        <v/>
      </c>
      <c r="N427" s="38" t="str">
        <f t="array" ref="N427">IF(ROWS(N$4:N427)&gt;N$1,"",INDEX('malzeme montaj'!$C$1:$C$3329,SMALL(IF('malzeme montaj'!$B$1:$B$3329=N$3,IF('malzeme montaj'!$C$1:$C$3329&lt;&gt;"",ROW('malzeme montaj'!$C$1:$C$3329))),ROWS(N$4:N427))))</f>
        <v/>
      </c>
      <c r="O427" s="38" t="str">
        <f t="array" ref="O427">IF(ROWS(O$4:O427)&gt;O$1,"",INDEX('malzeme montaj'!$C$1:$C$3329,SMALL(IF('malzeme montaj'!$B$1:$B$3329=O$3,IF('malzeme montaj'!$C$1:$C$3329&lt;&gt;"",ROW('malzeme montaj'!$C$1:$C$3329))),ROWS(O$4:O427))))</f>
        <v/>
      </c>
      <c r="P427" s="38" t="str">
        <f t="array" ref="P427">IF(ROWS(P$4:P427)&gt;P$1,"",INDEX('malzeme montaj'!$C$1:$C$3329,SMALL(IF('malzeme montaj'!$B$1:$B$3329=P$3,IF('malzeme montaj'!$C$1:$C$3329&lt;&gt;"",ROW('malzeme montaj'!$C$1:$C$3329))),ROWS(P$4:P427))))</f>
        <v/>
      </c>
      <c r="Q427" s="38" t="str">
        <f t="array" ref="Q427">IF(ROWS(Q$4:Q427)&gt;Q$1,"",INDEX('malzeme montaj'!$C$1:$C$3329,SMALL(IF('malzeme montaj'!$B$1:$B$3329=Q$3,IF('malzeme montaj'!$C$1:$C$3329&lt;&gt;"",ROW('malzeme montaj'!$C$1:$C$3329))),ROWS(Q$4:Q427))))</f>
        <v/>
      </c>
      <c r="R427" s="38" t="str">
        <f t="array" ref="R427">IF(ROWS(R$4:R427)&gt;R$1,"",INDEX('malzeme montaj'!$C$1:$C$3329,SMALL(IF('malzeme montaj'!$B$1:$B$3329=R$3,IF('malzeme montaj'!$C$1:$C$3329&lt;&gt;"",ROW('malzeme montaj'!$C$1:$C$3329))),ROWS(R$4:R427))))</f>
        <v/>
      </c>
      <c r="S427" s="38" t="str">
        <f t="array" ref="S427">IF(ROWS(S$4:S427)&gt;S$1,"",INDEX('malzeme montaj'!$C$1:$C$3329,SMALL(IF('malzeme montaj'!$B$1:$B$3329=S$3,IF('malzeme montaj'!$C$1:$C$3329&lt;&gt;"",ROW('malzeme montaj'!$C$1:$C$3329))),ROWS(S$4:S427))))</f>
        <v/>
      </c>
      <c r="T427" s="38" t="str">
        <f t="array" ref="T427">IF(ROWS(T$4:T427)&gt;T$1,"",INDEX('malzeme montaj'!$C$1:$C$3329,SMALL(IF('malzeme montaj'!$B$1:$B$3329=T$3,IF('malzeme montaj'!$C$1:$C$3329&lt;&gt;"",ROW('malzeme montaj'!$C$1:$C$3329))),ROWS(T$4:T427))))</f>
        <v/>
      </c>
      <c r="U427" s="38" t="str">
        <f t="array" ref="U427">IF(ROWS(U$4:U427)&gt;U$1,"",INDEX('malzeme montaj'!$C$1:$C$3329,SMALL(IF('malzeme montaj'!$B$1:$B$3329=U$3,IF('malzeme montaj'!$C$1:$C$3329&lt;&gt;"",ROW('malzeme montaj'!$C$1:$C$3329))),ROWS(U$4:U427))))</f>
        <v/>
      </c>
      <c r="V427" s="38" t="str">
        <f t="array" ref="V427">IF(ROWS(V$4:V427)&gt;V$1,"",INDEX('malzeme montaj'!$C$1:$C$3329,SMALL(IF('malzeme montaj'!$B$1:$B$3329=V$3,IF('malzeme montaj'!$C$1:$C$3329&lt;&gt;"",ROW('malzeme montaj'!$C$1:$C$3329))),ROWS(V$4:V427))))</f>
        <v/>
      </c>
      <c r="W427" s="38" t="str">
        <f t="array" ref="W427">IF(ROWS(W$4:W427)&gt;W$1,"",INDEX('malzeme montaj'!$C$1:$C$3329,SMALL(IF('malzeme montaj'!$B$1:$B$3329=W$3,IF('malzeme montaj'!$C$1:$C$3329&lt;&gt;"",ROW('malzeme montaj'!$C$1:$C$3329))),ROWS(W$4:W427))))</f>
        <v/>
      </c>
      <c r="X427" s="38" t="str">
        <f t="array" ref="X427">IF(ROWS(X$4:X427)&gt;X$1,"",INDEX('malzeme montaj'!$C$1:$C$3329,SMALL(IF('malzeme montaj'!$B$1:$B$3329=X$3,IF('malzeme montaj'!$C$1:$C$3329&lt;&gt;"",ROW('malzeme montaj'!$C$1:$C$3329))),ROWS(X$4:X427))))</f>
        <v/>
      </c>
      <c r="Y427" s="38" t="str">
        <f t="array" ref="Y427">IF(ROWS(Y$4:Y427)&gt;Y$1,"",INDEX('malzeme montaj'!$C$1:$C$3329,SMALL(IF('malzeme montaj'!$B$1:$B$3329=Y$3,IF('malzeme montaj'!$C$1:$C$3329&lt;&gt;"",ROW('malzeme montaj'!$C$1:$C$3329))),ROWS(Y$4:Y427))))</f>
        <v/>
      </c>
      <c r="Z427" s="38" t="str">
        <f t="array" ref="Z427">IF(ROWS(Z$4:Z427)&gt;Z$1,"",INDEX('malzeme montaj'!$C$1:$C$3329,SMALL(IF('malzeme montaj'!$B$1:$B$3329=Z$3,IF('malzeme montaj'!$C$1:$C$3329&lt;&gt;"",ROW('malzeme montaj'!$C$1:$C$3329))),ROWS(Z$4:Z427))))</f>
        <v/>
      </c>
      <c r="AA427" s="38" t="str">
        <f t="array" ref="AA427">IF(ROWS(AA$4:AA427)&gt;AA$1,"",INDEX('malzeme montaj'!$C$1:$C$3329,SMALL(IF('malzeme montaj'!$B$1:$B$3329=AA$3,IF('malzeme montaj'!$C$1:$C$3329&lt;&gt;"",ROW('malzeme montaj'!$C$1:$C$3329))),ROWS(AA$4:AA427))))</f>
        <v/>
      </c>
      <c r="AB427" s="38" t="str">
        <f t="array" ref="AB427">IF(ROWS(AB$4:AB427)&gt;AB$1,"",INDEX('malzeme montaj'!$C$1:$C$3329,SMALL(IF('malzeme montaj'!$B$1:$B$3329=AB$3,IF('malzeme montaj'!$C$1:$C$3329&lt;&gt;"",ROW('malzeme montaj'!$C$1:$C$3329))),ROWS(AB$4:AB427))))</f>
        <v/>
      </c>
      <c r="AC427" s="38" t="str">
        <f t="array" ref="AC427">IF(ROWS(AC$4:AC427)&gt;AC$1,"",INDEX('malzeme montaj'!$C$1:$C$3329,SMALL(IF('malzeme montaj'!$B$1:$B$3329=AC$3,IF('malzeme montaj'!$C$1:$C$3329&lt;&gt;"",ROW('malzeme montaj'!$C$1:$C$3329))),ROWS(AC$4:AC427))))</f>
        <v/>
      </c>
      <c r="AD427" s="38" t="str">
        <f t="array" ref="AD427">IF(ROWS(AD$4:AD427)&gt;AD$1,"",INDEX('malzeme montaj'!$C$1:$C$3329,SMALL(IF('malzeme montaj'!$B$1:$B$3329=AD$3,IF('malzeme montaj'!$C$1:$C$3329&lt;&gt;"",ROW('malzeme montaj'!$C$1:$C$3329))),ROWS(AD$4:AD427))))</f>
        <v/>
      </c>
      <c r="AE427" s="38" t="str">
        <f t="array" ref="AE427">IF(ROWS(AE$4:AE427)&gt;AE$1,"",INDEX('malzeme montaj'!$C$1:$C$3329,SMALL(IF('malzeme montaj'!$B$1:$B$3329=AE$3,IF('malzeme montaj'!$C$1:$C$3329&lt;&gt;"",ROW('malzeme montaj'!$C$1:$C$3329))),ROWS(AE$4:AE427))))</f>
        <v/>
      </c>
      <c r="AF427" s="38" t="str">
        <f t="array" ref="AF427">IF(ROWS(AF$4:AF427)&gt;AF$1,"",INDEX('malzeme montaj'!$C$1:$C$3329,SMALL(IF('malzeme montaj'!$B$1:$B$3329=AF$3,IF('malzeme montaj'!$C$1:$C$3329&lt;&gt;"",ROW('malzeme montaj'!$C$1:$C$3329))),ROWS(AF$4:AF427))))</f>
        <v/>
      </c>
      <c r="AG427" s="38" t="str">
        <f t="array" ref="AG427">IF(ROWS(AG$4:AG427)&gt;AG$1,"",INDEX('malzeme montaj'!$C$1:$C$3329,SMALL(IF('malzeme montaj'!$B$1:$B$3329=AG$3,IF('malzeme montaj'!$C$1:$C$3329&lt;&gt;"",ROW('malzeme montaj'!$C$1:$C$3329))),ROWS(AG$4:AG427))))</f>
        <v/>
      </c>
      <c r="AH427" s="38" t="str">
        <f t="array" ref="AH427">IF(ROWS(AH$4:AH427)&gt;AH$1,"",INDEX('malzeme montaj'!$C$1:$C$3329,SMALL(IF('malzeme montaj'!$B$1:$B$3329=AH$3,IF('malzeme montaj'!$C$1:$C$3329&lt;&gt;"",ROW('malzeme montaj'!$C$1:$C$3329))),ROWS(AH$4:AH427))))</f>
        <v/>
      </c>
      <c r="AI427" s="38" t="str">
        <f t="array" ref="AI427">IF(ROWS(AI$4:AI427)&gt;AI$1,"",INDEX('malzeme montaj'!$C$1:$C$3329,SMALL(IF('malzeme montaj'!$B$1:$B$3329=AI$3,IF('malzeme montaj'!$C$1:$C$3329&lt;&gt;"",ROW('malzeme montaj'!$C$1:$C$3329))),ROWS(AI$4:AI427))))</f>
        <v/>
      </c>
      <c r="AJ427" s="38" t="str">
        <f t="array" ref="AJ427">IF(ROWS(AJ$4:AJ427)&gt;AJ$1,"",INDEX('malzeme montaj'!$C$1:$C$3329,SMALL(IF('malzeme montaj'!$B$1:$B$3329=AJ$3,IF('malzeme montaj'!$C$1:$C$3329&lt;&gt;"",ROW('malzeme montaj'!$C$1:$C$3329))),ROWS(AJ$4:AJ427))))</f>
        <v/>
      </c>
      <c r="AK427" s="38" t="str">
        <f t="array" ref="AK427">IF(ROWS(AK$4:AK427)&gt;AK$1,"",INDEX('malzeme montaj'!$C$1:$C$3329,SMALL(IF('malzeme montaj'!$B$1:$B$3329=AK$3,IF('malzeme montaj'!$C$1:$C$3329&lt;&gt;"",ROW('malzeme montaj'!$C$1:$C$3329))),ROWS(AK$4:AK427))))</f>
        <v/>
      </c>
      <c r="AL427" s="38" t="str">
        <f t="array" ref="AL427">IF(ROWS(AL$4:AL427)&gt;AL$1,"",INDEX('malzeme montaj'!$C$1:$C$3329,SMALL(IF('malzeme montaj'!$B$1:$B$3329=AL$3,IF('malzeme montaj'!$C$1:$C$3329&lt;&gt;"",ROW('malzeme montaj'!$C$1:$C$3329))),ROWS(AL$4:AL427))))</f>
        <v/>
      </c>
      <c r="AM427" s="38" t="str">
        <f t="array" ref="AM427">IF(ROWS(AM$4:AM427)&gt;AM$1,"",INDEX('malzeme montaj'!$C$1:$C$3329,SMALL(IF('malzeme montaj'!$B$1:$B$3329=AM$3,IF('malzeme montaj'!$C$1:$C$3329&lt;&gt;"",ROW('malzeme montaj'!$C$1:$C$3329))),ROWS(AM$4:AM427))))</f>
        <v/>
      </c>
      <c r="AN427" s="38" t="str">
        <f t="array" ref="AN427">IF(ROWS(AN$4:AN427)&gt;AN$1,"",INDEX('malzeme montaj'!$C$1:$C$3329,SMALL(IF('malzeme montaj'!$B$1:$B$3329=AN$3,IF('malzeme montaj'!$C$1:$C$3329&lt;&gt;"",ROW('malzeme montaj'!$C$1:$C$3329))),ROWS(AN$4:AN427))))</f>
        <v/>
      </c>
      <c r="AO427" s="38" t="str">
        <f t="array" ref="AO427">IF(ROWS(AO$4:AO427)&gt;AO$1,"",INDEX('malzeme montaj'!$C$1:$C$3329,SMALL(IF('malzeme montaj'!$B$1:$B$3329=AO$3,IF('malzeme montaj'!$C$1:$C$3329&lt;&gt;"",ROW('malzeme montaj'!$C$1:$C$3329))),ROWS(AO$4:AO427))))</f>
        <v/>
      </c>
      <c r="AP427" s="38" t="str">
        <f t="array" ref="AP427">IF(ROWS(AP$4:AP427)&gt;AP$1,"",INDEX('malzeme montaj'!$C$1:$C$3329,SMALL(IF('malzeme montaj'!$B$1:$B$3329=AP$3,IF('malzeme montaj'!$C$1:$C$3329&lt;&gt;"",ROW('malzeme montaj'!$C$1:$C$3329))),ROWS(AP$4:AP427))))</f>
        <v/>
      </c>
      <c r="AQ427" s="38" t="str">
        <f t="array" ref="AQ427">IF(ROWS(AQ$4:AQ427)&gt;AQ$1,"",INDEX('malzeme montaj'!$C$1:$C$3329,SMALL(IF('malzeme montaj'!$B$1:$B$3329=AQ$3,IF('malzeme montaj'!$C$1:$C$3329&lt;&gt;"",ROW('malzeme montaj'!$C$1:$C$3329))),ROWS(AQ$4:AQ427))))</f>
        <v/>
      </c>
      <c r="AR427" s="38" t="str">
        <f t="array" ref="AR427">IF(ROWS(AR$4:AR427)&gt;AR$1,"",INDEX('malzeme montaj'!$C$1:$C$3329,SMALL(IF('malzeme montaj'!$B$1:$B$3329=AR$3,IF('malzeme montaj'!$C$1:$C$3329&lt;&gt;"",ROW('malzeme montaj'!$C$1:$C$3329))),ROWS(AR$4:AR427))))</f>
        <v/>
      </c>
      <c r="AS427" s="38" t="str">
        <f t="array" ref="AS427">IF(ROWS(AS$4:AS427)&gt;AS$1,"",INDEX('malzeme montaj'!$C$1:$C$3329,SMALL(IF('malzeme montaj'!$B$1:$B$3329=AS$3,IF('malzeme montaj'!$C$1:$C$3329&lt;&gt;"",ROW('malzeme montaj'!$C$1:$C$3329))),ROWS(AS$4:AS427))))</f>
        <v/>
      </c>
      <c r="AT427" s="38" t="str">
        <f t="array" ref="AT427">IF(ROWS(AT$4:AT427)&gt;AT$1,"",INDEX('malzeme montaj'!$C$1:$C$3329,SMALL(IF('malzeme montaj'!$B$1:$B$3329=AT$3,IF('malzeme montaj'!$C$1:$C$3329&lt;&gt;"",ROW('malzeme montaj'!$C$1:$C$3329))),ROWS(AT$4:AT427))))</f>
        <v/>
      </c>
      <c r="AU427" s="38" t="str">
        <f t="array" ref="AU427">IF(ROWS(AU$4:AU427)&gt;AU$1,"",INDEX('malzeme montaj'!$C$1:$C$3329,SMALL(IF('malzeme montaj'!$B$1:$B$3329=AU$3,IF('malzeme montaj'!$C$1:$C$3329&lt;&gt;"",ROW('malzeme montaj'!$C$1:$C$3329))),ROWS(AU$4:AU427))))</f>
        <v/>
      </c>
      <c r="AV427" s="38" t="str">
        <f t="array" ref="AV427">IF(ROWS(AV$4:AV427)&gt;AV$1,"",INDEX('malzeme montaj'!$C$1:$C$3329,SMALL(IF('malzeme montaj'!$B$1:$B$3329=AV$3,IF('malzeme montaj'!$C$1:$C$3329&lt;&gt;"",ROW('malzeme montaj'!$C$1:$C$3329))),ROWS(AV$4:AV427))))</f>
        <v/>
      </c>
      <c r="AW427" s="38" t="str">
        <f t="array" ref="AW427">IF(ROWS(AW$4:AW427)&gt;AW$1,"",INDEX('malzeme montaj'!$C$1:$C$3329,SMALL(IF('malzeme montaj'!$B$1:$B$3329=AW$3,IF('malzeme montaj'!$C$1:$C$3329&lt;&gt;"",ROW('malzeme montaj'!$C$1:$C$3329))),ROWS(AW$4:AW427))))</f>
        <v/>
      </c>
      <c r="AX427" s="38" t="str">
        <f t="array" ref="AX427">IF(ROWS(AX$4:AX427)&gt;AX$1,"",INDEX('malzeme montaj'!$C$1:$C$3329,SMALL(IF('malzeme montaj'!$B$1:$B$3329=AX$3,IF('malzeme montaj'!$C$1:$C$3329&lt;&gt;"",ROW('malzeme montaj'!$C$1:$C$3329))),ROWS(AX$4:AX427))))</f>
        <v/>
      </c>
      <c r="AY427" s="38" t="str">
        <f t="array" ref="AY427">IF(ROWS(AY$4:AY427)&gt;AY$1,"",INDEX('malzeme montaj'!$C$1:$C$3329,SMALL(IF('malzeme montaj'!$B$1:$B$3329=AY$3,IF('malzeme montaj'!$C$1:$C$3329&lt;&gt;"",ROW('malzeme montaj'!$C$1:$C$3329))),ROWS(AY$4:AY427))))</f>
        <v/>
      </c>
      <c r="AZ427" s="38" t="str">
        <f t="array" ref="AZ427">IF(ROWS(AZ$4:AZ427)&gt;AZ$1,"",INDEX('malzeme montaj'!$C$1:$C$3329,SMALL(IF('malzeme montaj'!$B$1:$B$3329=AZ$3,IF('malzeme montaj'!$C$1:$C$3329&lt;&gt;"",ROW('malzeme montaj'!$C$1:$C$3329))),ROWS(AZ$4:AZ427))))</f>
        <v/>
      </c>
      <c r="BA427" s="38" t="str">
        <f t="array" ref="BA427">IF(ROWS(BA$4:BA427)&gt;BA$1,"",INDEX('malzeme montaj'!$C$1:$C$3329,SMALL(IF('malzeme montaj'!$B$1:$B$3329=BA$3,IF('malzeme montaj'!$C$1:$C$3329&lt;&gt;"",ROW('malzeme montaj'!$C$1:$C$3329))),ROWS(BA$4:BA427))))</f>
        <v/>
      </c>
      <c r="BB427" s="38" t="str">
        <f t="array" ref="BB427">IF(ROWS(BB$4:BB427)&gt;BB$1,"",INDEX('malzeme montaj'!$C$1:$C$3329,SMALL(IF('malzeme montaj'!$B$1:$B$3329=BB$3,IF('malzeme montaj'!$C$1:$C$3329&lt;&gt;"",ROW('malzeme montaj'!$C$1:$C$3329))),ROWS(BB$4:BB427))))</f>
        <v/>
      </c>
      <c r="BC427" s="38" t="str">
        <f t="array" ref="BC427">IF(ROWS(BC$4:BC427)&gt;BC$1,"",INDEX('malzeme montaj'!$C$1:$C$3329,SMALL(IF('malzeme montaj'!$B$1:$B$3329=BC$3,IF('malzeme montaj'!$C$1:$C$3329&lt;&gt;"",ROW('malzeme montaj'!$C$1:$C$3329))),ROWS(BC$4:BC427))))</f>
        <v/>
      </c>
      <c r="BD427" s="38" t="str">
        <f t="array" ref="BD427">IF(ROWS(BD$4:BD427)&gt;BD$1,"",INDEX('malzeme montaj'!$C$1:$C$3329,SMALL(IF('malzeme montaj'!$B$1:$B$3329=BD$3,IF('malzeme montaj'!$C$1:$C$3329&lt;&gt;"",ROW('malzeme montaj'!$C$1:$C$3329))),ROWS(BD$4:BD427))))</f>
        <v/>
      </c>
      <c r="BE427" s="38"/>
      <c r="BF427" s="38" t="str">
        <f t="array" ref="BF427">IF(ROWS(BF$4:BF427)&gt;BF$1,"",INDEX('malzeme montaj'!$C$1:$C$3329,SMALL(IF('malzeme montaj'!$B$1:$B$3329=BF$3,IF('malzeme montaj'!$C$1:$C$3329&lt;&gt;"",ROW('malzeme montaj'!$C$1:$C$3329))),ROWS(BF$4:BF427))))</f>
        <v/>
      </c>
      <c r="BG427" s="38" t="str">
        <f t="array" ref="BG427">IF(ROWS(BG$4:BG427)&gt;BG$1,"",INDEX('malzeme montaj'!$C$1:$C$3329,SMALL(IF('malzeme montaj'!$B$1:$B$3329=BG$3,IF('malzeme montaj'!$C$1:$C$3329&lt;&gt;"",ROW('malzeme montaj'!$C$1:$C$3329))),ROWS(BG$4:BG427))))</f>
        <v/>
      </c>
      <c r="BH427" s="38" t="str">
        <f t="array" ref="BH427">IF(ROWS(BH$4:BH427)&gt;BH$1,"",INDEX('malzeme montaj'!$C$1:$C$3329,SMALL(IF('malzeme montaj'!$B$1:$B$3329=BH$3,IF('malzeme montaj'!$C$1:$C$3329&lt;&gt;"",ROW('malzeme montaj'!$C$1:$C$3329))),ROWS(BH$4:BH427))))</f>
        <v/>
      </c>
      <c r="BI427" s="38" t="str">
        <f t="array" ref="BI427">IF(ROWS(BI$4:BI427)&gt;BI$1,"",INDEX('malzeme montaj'!$C$1:$C$3329,SMALL(IF('malzeme montaj'!$B$1:$B$3329=BI$3,IF('malzeme montaj'!$C$1:$C$3329&lt;&gt;"",ROW('malzeme montaj'!$C$1:$C$3329))),ROWS(BI$4:BI427))))</f>
        <v/>
      </c>
      <c r="BJ427" s="38" t="str">
        <f t="array" ref="BJ427">IF(ROWS(BJ$4:BJ427)&gt;BJ$1,"",INDEX('malzeme montaj'!$C$1:$C$3329,SMALL(IF('malzeme montaj'!$B$1:$B$3329=BJ$3,IF('malzeme montaj'!$C$1:$C$3329&lt;&gt;"",ROW('malzeme montaj'!$C$1:$C$3329))),ROWS(BJ$4:BJ427))))</f>
        <v/>
      </c>
      <c r="BK427" s="38" t="str">
        <f t="array" ref="BK427">IF(ROWS(BK$4:BK427)&gt;BK$1,"",INDEX('malzeme montaj'!$C$1:$C$3329,SMALL(IF('malzeme montaj'!$B$1:$B$3329=BK$3,IF('malzeme montaj'!$C$1:$C$3329&lt;&gt;"",ROW('malzeme montaj'!$C$1:$C$3329))),ROWS(BK$4:BK427))))</f>
        <v/>
      </c>
      <c r="BL427" s="38" t="str">
        <f t="array" ref="BL427">IF(ROWS(BL$4:BL427)&gt;BL$1,"",INDEX('malzeme montaj'!$C$1:$C$3329,SMALL(IF('malzeme montaj'!$B$1:$B$3329=BL$3,IF('malzeme montaj'!$C$1:$C$3329&lt;&gt;"",ROW('malzeme montaj'!$C$1:$C$3329))),ROWS(BL$4:BL427))))</f>
        <v/>
      </c>
      <c r="BM427" s="38" t="str">
        <f t="array" ref="BM427">IF(ROWS(BM$4:BM427)&gt;BM$1,"",INDEX('malzeme montaj'!$C$1:$C$3329,SMALL(IF('malzeme montaj'!$B$1:$B$3329=BM$3,IF('malzeme montaj'!$C$1:$C$3329&lt;&gt;"",ROW('malzeme montaj'!$C$1:$C$3329))),ROWS(BM$4:BM427))))</f>
        <v/>
      </c>
      <c r="BN427" s="38" t="str">
        <f t="array" ref="BN427">IF(ROWS(BN$4:BN427)&gt;BN$1,"",INDEX('malzeme montaj'!$C$1:$C$3329,SMALL(IF('malzeme montaj'!$B$1:$B$3329=BN$3,IF('malzeme montaj'!$C$1:$C$3329&lt;&gt;"",ROW('malzeme montaj'!$C$1:$C$3329))),ROWS(BN$4:BN427))))</f>
        <v/>
      </c>
      <c r="BO427" s="38" t="str">
        <f t="array" ref="BO427">IF(ROWS(BO$4:BO427)&gt;BO$1,"",INDEX('malzeme montaj'!$C$1:$C$3329,SMALL(IF('malzeme montaj'!$B$1:$B$3329=BO$3,IF('malzeme montaj'!$C$1:$C$3329&lt;&gt;"",ROW('malzeme montaj'!$C$1:$C$3329))),ROWS(BO$4:BO427))))</f>
        <v/>
      </c>
      <c r="BP427" s="38" t="str">
        <f t="array" ref="BP427">IF(ROWS(BP$4:BP427)&gt;BP$1,"",INDEX('malzeme montaj'!$C$1:$C$3329,SMALL(IF('malzeme montaj'!$B$1:$B$3329=BP$3,IF('malzeme montaj'!$C$1:$C$3329&lt;&gt;"",ROW('malzeme montaj'!$C$1:$C$3329))),ROWS(BP$4:BP427))))</f>
        <v/>
      </c>
      <c r="BQ427" s="38" t="str">
        <f t="array" ref="BQ427">IF(ROWS(BQ$4:BQ427)&gt;BQ$1,"",INDEX('malzeme montaj'!$C$1:$C$3329,SMALL(IF('malzeme montaj'!$B$1:$B$3329=BQ$3,IF('malzeme montaj'!$C$1:$C$3329&lt;&gt;"",ROW('malzeme montaj'!$C$1:$C$3329))),ROWS(BQ$4:BQ427))))</f>
        <v/>
      </c>
      <c r="BR427" s="38" t="str">
        <f t="array" ref="BR427">IF(ROWS(BR$4:BR427)&gt;BR$1,"",INDEX('malzeme montaj'!$C$1:$C$3329,SMALL(IF('malzeme montaj'!$B$1:$B$3329=BR$3,IF('malzeme montaj'!$C$1:$C$3329&lt;&gt;"",ROW('malzeme montaj'!$C$1:$C$3329))),ROWS(BR$4:BR427))))</f>
        <v/>
      </c>
      <c r="BS427" s="38" t="str">
        <f t="array" ref="BS427">IF(ROWS(BS$4:BS427)&gt;BS$1,"",INDEX('malzeme montaj'!$C$1:$C$3329,SMALL(IF('malzeme montaj'!$B$1:$B$3329=BS$3,IF('malzeme montaj'!$C$1:$C$3329&lt;&gt;"",ROW('malzeme montaj'!$C$1:$C$3329))),ROWS(BS$4:BS427))))</f>
        <v/>
      </c>
      <c r="BT427" s="38" t="str">
        <f t="array" ref="BT427">IF(ROWS(BT$4:BT427)&gt;BT$1,"",INDEX('malzeme montaj'!$C$1:$C$3329,SMALL(IF('malzeme montaj'!$B$1:$B$3329=BT$3,IF('malzeme montaj'!$C$1:$C$3329&lt;&gt;"",ROW('malzeme montaj'!$C$1:$C$3329))),ROWS(BT$4:BT427))))</f>
        <v/>
      </c>
      <c r="BU427" s="34" t="str">
        <f t="array" ref="BU427">IF(ROWS(BU$4:BU427)&gt;BU$1,"",INDEX('malzeme montaj'!$C$1:$C$3329,SMALL(IF('malzeme montaj'!$B$1:$B$3329=BU$3,IF('malzeme montaj'!$C$1:$C$3329&lt;&gt;"",ROW('malzeme montaj'!$C$1:$C$3329))),ROWS(BU$4:BU427))))</f>
        <v/>
      </c>
      <c r="BV427" s="34" t="str">
        <f t="array" ref="BV427">IF(ROWS(BV$4:BV427)&gt;BV$1,"",INDEX('malzeme montaj'!$C$1:$C$3329,SMALL(IF('malzeme montaj'!$B$1:$B$3329=BV$3,IF('malzeme montaj'!$C$1:$C$3329&lt;&gt;"",ROW('malzeme montaj'!$C$1:$C$3329))),ROWS(BV$4:BV427))))</f>
        <v/>
      </c>
      <c r="BW427" s="34" t="str">
        <f t="array" ref="BW427">IF(ROWS(BW$4:BW427)&gt;BW$1,"",INDEX('malzeme montaj'!$C$1:$C$3329,SMALL(IF('malzeme montaj'!$B$1:$B$3329=BW$3,IF('malzeme montaj'!$C$1:$C$3329&lt;&gt;"",ROW('malzeme montaj'!$C$1:$C$3329))),ROWS(BW$4:BW427))))</f>
        <v/>
      </c>
      <c r="BX427" s="34" t="str">
        <f t="array" ref="BX427">IF(ROWS(BX$4:BX427)&gt;BX$1,"",INDEX('malzeme montaj'!$C$1:$C$3329,SMALL(IF('malzeme montaj'!$B$1:$B$3329=BX$3,IF('malzeme montaj'!$C$1:$C$3329&lt;&gt;"",ROW('malzeme montaj'!$C$1:$C$3329))),ROWS(BX$4:BX427))))</f>
        <v/>
      </c>
      <c r="BY427" s="34" t="str">
        <f t="array" ref="BY427">IF(ROWS(BY$4:BY427)&gt;BY$1,"",INDEX('malzeme montaj'!$C$1:$C$3329,SMALL(IF('malzeme montaj'!$B$1:$B$3329=BY$3,IF('malzeme montaj'!$C$1:$C$3329&lt;&gt;"",ROW('malzeme montaj'!$C$1:$C$3329))),ROWS(BY$4:BY427))))</f>
        <v/>
      </c>
      <c r="BZ427" s="34" t="str">
        <f t="array" ref="BZ427">IF(ROWS(BZ$4:BZ427)&gt;BZ$1,"",INDEX('malzeme montaj'!$C$1:$C$3329,SMALL(IF('malzeme montaj'!$B$1:$B$3329=BZ$3,IF('malzeme montaj'!$C$1:$C$3329&lt;&gt;"",ROW('malzeme montaj'!$C$1:$C$3329))),ROWS(BZ$4:BZ427))))</f>
        <v/>
      </c>
      <c r="CA427" s="34" t="str">
        <f t="array" ref="CA427">IF(ROWS(CA$4:CA427)&gt;CA$1,"",INDEX('malzeme montaj'!$C$1:$C$3329,SMALL(IF('malzeme montaj'!$B$1:$B$3329=CA$3,IF('malzeme montaj'!$C$1:$C$3329&lt;&gt;"",ROW('malzeme montaj'!$C$1:$C$3329))),ROWS(CA$4:CA427))))</f>
        <v/>
      </c>
      <c r="CB427" s="34" t="str">
        <f t="array" ref="CB427">IF(ROWS(CB$4:CB427)&gt;CB$1,"",INDEX('malzeme montaj'!$C$1:$C$3329,SMALL(IF('malzeme montaj'!$B$1:$B$3329=CB$3,IF('malzeme montaj'!$C$1:$C$3329&lt;&gt;"",ROW('malzeme montaj'!$C$1:$C$3329))),ROWS(CB$4:CB427))))</f>
        <v/>
      </c>
      <c r="CC427" s="34" t="str">
        <f t="array" ref="CC427">IF(ROWS(CC$4:CC427)&gt;CC$1,"",INDEX('malzeme montaj'!$C$1:$C$3329,SMALL(IF('malzeme montaj'!$B$1:$B$3329=CC$3,IF('malzeme montaj'!$C$1:$C$3329&lt;&gt;"",ROW('malzeme montaj'!$C$1:$C$3329))),ROWS(CC$4:CC427))))</f>
        <v/>
      </c>
      <c r="CD427" s="34" t="str">
        <f t="array" ref="CD427">IF(ROWS(CD$4:CD427)&gt;CD$1,"",INDEX('malzeme montaj'!$C$1:$C$3329,SMALL(IF('malzeme montaj'!$B$1:$B$3329=CD$3,IF('malzeme montaj'!$C$1:$C$3329&lt;&gt;"",ROW('malzeme montaj'!$C$1:$C$3329))),ROWS(CD$4:CD427))))</f>
        <v/>
      </c>
      <c r="CE427" s="34" t="str">
        <f t="array" ref="CE427">IF(ROWS(CE$4:CE427)&gt;CE$1,"",INDEX('malzeme montaj'!$C$1:$C$3329,SMALL(IF('malzeme montaj'!$B$1:$B$3329=CE$3,IF('malzeme montaj'!$C$1:$C$3329&lt;&gt;"",ROW('malzeme montaj'!$C$1:$C$3329))),ROWS(CE$4:CE427))))</f>
        <v/>
      </c>
      <c r="CF427" s="34" t="str">
        <f t="array" ref="CF427">IF(ROWS(CF$4:CF427)&gt;CF$1,"",INDEX('malzeme montaj'!$C$1:$C$3329,SMALL(IF('malzeme montaj'!$B$1:$B$3329=CF$3,IF('malzeme montaj'!$C$1:$C$3329&lt;&gt;"",ROW('malzeme montaj'!$C$1:$C$3329))),ROWS(CF$4:CF427))))</f>
        <v/>
      </c>
      <c r="CG427" s="34" t="str">
        <f t="array" ref="CG427">IF(ROWS(CG$4:CG427)&gt;CG$1,"",INDEX('malzeme montaj'!$C$1:$C$3329,SMALL(IF('malzeme montaj'!$B$1:$B$3329=CG$3,IF('malzeme montaj'!$C$1:$C$3329&lt;&gt;"",ROW('malzeme montaj'!$C$1:$C$3329))),ROWS(CG$4:CG427))))</f>
        <v/>
      </c>
      <c r="CH427" s="34" t="str">
        <f t="array" ref="CH427">IF(ROWS(CH$4:CH427)&gt;CH$1,"",INDEX('malzeme montaj'!$C$1:$C$3329,SMALL(IF('malzeme montaj'!$B$1:$B$3329=CH$3,IF('malzeme montaj'!$C$1:$C$3329&lt;&gt;"",ROW('malzeme montaj'!$C$1:$C$3329))),ROWS(CH$4:CH427))))</f>
        <v/>
      </c>
      <c r="CI427" s="34" t="str">
        <f t="array" ref="CI427">IF(ROWS(CI$4:CI427)&gt;CI$1,"",INDEX('malzeme montaj'!$C$1:$C$3329,SMALL(IF('malzeme montaj'!$B$1:$B$3329=CI$3,IF('malzeme montaj'!$C$1:$C$3329&lt;&gt;"",ROW('malzeme montaj'!$C$1:$C$3329))),ROWS(CI$4:CI427))))</f>
        <v/>
      </c>
      <c r="CJ427" s="34" t="str">
        <f t="array" ref="CJ427">IF(ROWS(CJ$4:CJ427)&gt;CJ$1,"",INDEX('malzeme montaj'!$C$1:$C$3329,SMALL(IF('malzeme montaj'!$B$1:$B$3329=CJ$3,IF('malzeme montaj'!$C$1:$C$3329&lt;&gt;"",ROW('malzeme montaj'!$C$1:$C$3329))),ROWS(CJ$4:CJ427))))</f>
        <v/>
      </c>
      <c r="CK427" s="34" t="str">
        <f t="array" ref="CK427">IF(ROWS(CK$4:CK427)&gt;CK$1,"",INDEX('malzeme montaj'!$C$1:$C$3329,SMALL(IF('malzeme montaj'!$B$1:$B$3329=CK$3,IF('malzeme montaj'!$C$1:$C$3329&lt;&gt;"",ROW('malzeme montaj'!$C$1:$C$3329))),ROWS(CK$4:CK427))))</f>
        <v/>
      </c>
      <c r="CL427" s="34" t="str">
        <f t="array" ref="CL427">IF(ROWS(CL$4:CL427)&gt;CL$1,"",INDEX('malzeme montaj'!$C$1:$C$3329,SMALL(IF('malzeme montaj'!$B$1:$B$3329=CL$3,IF('malzeme montaj'!$C$1:$C$3329&lt;&gt;"",ROW('malzeme montaj'!$C$1:$C$3329))),ROWS(CL$4:CL427))))</f>
        <v/>
      </c>
      <c r="CM427" s="34" t="str">
        <f t="array" ref="CM427">IF(ROWS(CM$4:CM427)&gt;CM$1,"",INDEX('malzeme montaj'!$C$1:$C$3329,SMALL(IF('malzeme montaj'!$B$1:$B$3329=CM$3,IF('malzeme montaj'!$C$1:$C$3329&lt;&gt;"",ROW('malzeme montaj'!$C$1:$C$3329))),ROWS(CM$4:CM427))))</f>
        <v/>
      </c>
      <c r="CN427" s="34" t="str">
        <f t="array" ref="CN427">IF(ROWS(CN$4:CN427)&gt;CN$1,"",INDEX('malzeme montaj'!$C$1:$C$3329,SMALL(IF('malzeme montaj'!$B$1:$B$3329=CN$3,IF('malzeme montaj'!$C$1:$C$3329&lt;&gt;"",ROW('malzeme montaj'!$C$1:$C$3329))),ROWS(CN$4:CN427))))</f>
        <v/>
      </c>
      <c r="CO427" s="34" t="str">
        <f t="array" ref="CO427">IF(ROWS(CO$4:CO427)&gt;CO$1,"",INDEX('malzeme montaj'!$C$1:$C$3329,SMALL(IF('malzeme montaj'!$B$1:$B$3329=CO$3,IF('malzeme montaj'!$C$1:$C$3329&lt;&gt;"",ROW('malzeme montaj'!$C$1:$C$3329))),ROWS(CO$4:CO427))))</f>
        <v/>
      </c>
      <c r="CP427" s="34" t="str">
        <f t="array" ref="CP427">IF(ROWS(CP$4:CP427)&gt;CP$1,"",INDEX('malzeme montaj'!$C$1:$C$3329,SMALL(IF('malzeme montaj'!$B$1:$B$3329=CP$3,IF('malzeme montaj'!$C$1:$C$3329&lt;&gt;"",ROW('malzeme montaj'!$C$1:$C$3329))),ROWS(CP$4:CP427))))</f>
        <v/>
      </c>
      <c r="CQ427" s="34" t="str">
        <f t="array" ref="CQ427">IF(ROWS(CQ$4:CQ427)&gt;CQ$1,"",INDEX('malzeme montaj'!$C$1:$C$3329,SMALL(IF('malzeme montaj'!$B$1:$B$3329=CQ$3,IF('malzeme montaj'!$C$1:$C$3329&lt;&gt;"",ROW('malzeme montaj'!$C$1:$C$3329))),ROWS(CQ$4:CQ427))))</f>
        <v/>
      </c>
      <c r="CR427" s="34" t="str">
        <f t="array" ref="CR427">IF(ROWS(CR$4:CR427)&gt;CR$1,"",INDEX('malzeme montaj'!$C$1:$C$3329,SMALL(IF('malzeme montaj'!$B$1:$B$3329=CR$3,IF('malzeme montaj'!$C$1:$C$3329&lt;&gt;"",ROW('malzeme montaj'!$C$1:$C$3329))),ROWS(CR$4:CR427))))</f>
        <v/>
      </c>
      <c r="CS427" s="34" t="str">
        <f t="array" ref="CS427">IF(ROWS(CS$4:CS427)&gt;CS$1,"",INDEX('malzeme montaj'!$C$1:$C$3329,SMALL(IF('malzeme montaj'!$B$1:$B$3329=CS$3,IF('malzeme montaj'!$C$1:$C$3329&lt;&gt;"",ROW('malzeme montaj'!$C$1:$C$3329))),ROWS(CS$4:CS427))))</f>
        <v/>
      </c>
      <c r="CT427" s="34" t="str">
        <f t="array" ref="CT427">IF(ROWS(CT$4:CT427)&gt;CT$1,"",INDEX('malzeme montaj'!$C$1:$C$3329,SMALL(IF('malzeme montaj'!$B$1:$B$3329=CT$3,IF('malzeme montaj'!$C$1:$C$3329&lt;&gt;"",ROW('malzeme montaj'!$C$1:$C$3329))),ROWS(CT$4:CT427))))</f>
        <v/>
      </c>
      <c r="CU427" s="34" t="str">
        <f t="array" ref="CU427">IF(ROWS(CU$4:CU427)&gt;CU$1,"",INDEX('malzeme montaj'!$C$1:$C$3329,SMALL(IF('malzeme montaj'!$B$1:$B$3329=CU$3,IF('malzeme montaj'!$C$1:$C$3329&lt;&gt;"",ROW('malzeme montaj'!$C$1:$C$3329))),ROWS(CU$4:CU427))))</f>
        <v/>
      </c>
      <c r="CV427" s="34" t="str">
        <f t="array" ref="CV427">IF(ROWS(CV$4:CV427)&gt;CV$1,"",INDEX('malzeme montaj'!$C$1:$C$3329,SMALL(IF('malzeme montaj'!$B$1:$B$3329=CV$3,IF('malzeme montaj'!$C$1:$C$3329&lt;&gt;"",ROW('malzeme montaj'!$C$1:$C$3329))),ROWS(CV$4:CV427))))</f>
        <v/>
      </c>
      <c r="CW427" s="34" t="str">
        <f t="array" ref="CW427">IF(ROWS(CW$4:CW427)&gt;CW$1,"",INDEX('malzeme montaj'!$C$1:$C$3329,SMALL(IF('malzeme montaj'!$B$1:$B$3329=CW$3,IF('malzeme montaj'!$C$1:$C$3329&lt;&gt;"",ROW('malzeme montaj'!$C$1:$C$3329))),ROWS(CW$4:CW427))))</f>
        <v/>
      </c>
      <c r="CX427" s="34" t="str">
        <f t="array" ref="CX427">IF(ROWS(CX$4:CX427)&gt;CX$1,"",INDEX('malzeme montaj'!$C$1:$C$3329,SMALL(IF('malzeme montaj'!$B$1:$B$3329=CX$3,IF('malzeme montaj'!$C$1:$C$3329&lt;&gt;"",ROW('malzeme montaj'!$C$1:$C$3329))),ROWS(CX$4:CX427))))</f>
        <v/>
      </c>
      <c r="CY427" s="34" t="str">
        <f t="array" ref="CY427">IF(ROWS(CY$4:CY427)&gt;CY$1,"",INDEX('malzeme montaj'!$C$1:$C$3329,SMALL(IF('malzeme montaj'!$B$1:$B$3329=CY$3,IF('malzeme montaj'!$C$1:$C$3329&lt;&gt;"",ROW('malzeme montaj'!$C$1:$C$3329))),ROWS(CY$4:CY427))))</f>
        <v/>
      </c>
      <c r="CZ427" s="34" t="str">
        <f t="array" ref="CZ427">IF(ROWS(CZ$4:CZ427)&gt;CZ$1,"",INDEX('malzeme montaj'!$C$1:$C$3329,SMALL(IF('malzeme montaj'!$B$1:$B$3329=CZ$3,IF('malzeme montaj'!$C$1:$C$3329&lt;&gt;"",ROW('malzeme montaj'!$C$1:$C$3329))),ROWS(CZ$4:CZ427))))</f>
        <v/>
      </c>
      <c r="DA427" s="34" t="str">
        <f t="array" ref="DA427">IF(ROWS(DA$4:DA427)&gt;DA$1,"",INDEX('malzeme montaj'!$C$1:$C$3329,SMALL(IF('malzeme montaj'!$B$1:$B$3329=DA$3,IF('malzeme montaj'!$C$1:$C$3329&lt;&gt;"",ROW('malzeme montaj'!$C$1:$C$3329))),ROWS(DA$4:DA427))))</f>
        <v/>
      </c>
      <c r="DB427" s="34" t="str">
        <f t="array" ref="DB427">IF(ROWS(DB$4:DB427)&gt;DB$1,"",INDEX('malzeme montaj'!$C$1:$C$3329,SMALL(IF('malzeme montaj'!$B$1:$B$3329=DB$3,IF('malzeme montaj'!$C$1:$C$3329&lt;&gt;"",ROW('malzeme montaj'!$C$1:$C$3329))),ROWS(DB$4:DB427))))</f>
        <v/>
      </c>
      <c r="DC427" s="34" t="str">
        <f t="array" ref="DC427">IF(ROWS(DC$4:DC427)&gt;DC$1,"",INDEX('malzeme montaj'!$C$1:$C$3329,SMALL(IF('malzeme montaj'!$B$1:$B$3329=DC$3,IF('malzeme montaj'!$C$1:$C$3329&lt;&gt;"",ROW('malzeme montaj'!$C$1:$C$3329))),ROWS(DC$4:DC427))))</f>
        <v/>
      </c>
      <c r="DD427" s="34" t="str">
        <f t="array" ref="DD427">IF(ROWS(DD$4:DD427)&gt;DD$1,"",INDEX('malzeme montaj'!$C$1:$C$3329,SMALL(IF('malzeme montaj'!$B$1:$B$3329=DD$3,IF('malzeme montaj'!$C$1:$C$3329&lt;&gt;"",ROW('malzeme montaj'!$C$1:$C$3329))),ROWS(DD$4:DD427))))</f>
        <v/>
      </c>
      <c r="DE427" s="34" t="str">
        <f t="array" ref="DE427">IF(ROWS(DE$4:DE427)&gt;DE$1,"",INDEX('malzeme montaj'!$C$1:$C$3329,SMALL(IF('malzeme montaj'!$B$1:$B$3329=DE$3,IF('malzeme montaj'!$C$1:$C$3329&lt;&gt;"",ROW('malzeme montaj'!$C$1:$C$3329))),ROWS(DE$4:DE427))))</f>
        <v/>
      </c>
      <c r="DF427" s="34" t="str">
        <f t="array" ref="DF427">IF(ROWS(DF$4:DF427)&gt;DF$1,"",INDEX('malzeme montaj'!$C$1:$C$3329,SMALL(IF('malzeme montaj'!$B$1:$B$3329=DF$3,IF('malzeme montaj'!$C$1:$C$3329&lt;&gt;"",ROW('malzeme montaj'!$C$1:$C$3329))),ROWS(DF$4:DF427))))</f>
        <v/>
      </c>
      <c r="DG427" s="34" t="str">
        <f t="array" ref="DG427">IF(ROWS(DG$4:DG427)&gt;DG$1,"",INDEX('malzeme montaj'!$C$1:$C$3329,SMALL(IF('malzeme montaj'!$B$1:$B$3329=DG$3,IF('malzeme montaj'!$C$1:$C$3329&lt;&gt;"",ROW('malzeme montaj'!$C$1:$C$3329))),ROWS(DG$4:DG427))))</f>
        <v/>
      </c>
      <c r="DH427" s="34" t="str">
        <f t="array" ref="DH427">IF(ROWS(DH$4:DH427)&gt;DH$1,"",INDEX('malzeme montaj'!$C$1:$C$3329,SMALL(IF('malzeme montaj'!$B$1:$B$3329=DH$3,IF('malzeme montaj'!$C$1:$C$3329&lt;&gt;"",ROW('malzeme montaj'!$C$1:$C$3329))),ROWS(DH$4:DH427))))</f>
        <v/>
      </c>
      <c r="DI427" s="34" t="str">
        <f t="array" ref="DI427">IF(ROWS(DI$4:DI427)&gt;DI$1,"",INDEX('malzeme montaj'!$C$1:$C$3329,SMALL(IF('malzeme montaj'!$B$1:$B$3329=DI$3,IF('malzeme montaj'!$C$1:$C$3329&lt;&gt;"",ROW('malzeme montaj'!$C$1:$C$3329))),ROWS(DI$4:DI427))))</f>
        <v/>
      </c>
      <c r="DJ427" s="34" t="str">
        <f t="array" ref="DJ427">IF(ROWS(DJ$4:DJ427)&gt;DJ$1,"",INDEX('malzeme montaj'!$C$1:$C$3329,SMALL(IF('malzeme montaj'!$B$1:$B$3329=DJ$3,IF('malzeme montaj'!$C$1:$C$3329&lt;&gt;"",ROW('malzeme montaj'!$C$1:$C$3329))),ROWS(DJ$4:DJ427))))</f>
        <v/>
      </c>
      <c r="DK427" s="34" t="str">
        <f t="array" ref="DK427">IF(ROWS(DK$4:DK427)&gt;DK$1,"",INDEX('malzeme montaj'!$C$1:$C$3329,SMALL(IF('malzeme montaj'!$B$1:$B$3329=DK$3,IF('malzeme montaj'!$C$1:$C$3329&lt;&gt;"",ROW('malzeme montaj'!$C$1:$C$3329))),ROWS(DK$4:DK427))))</f>
        <v/>
      </c>
      <c r="DL427" s="34" t="str">
        <f t="array" ref="DL427">IF(ROWS(DL$4:DL427)&gt;DL$1,"",INDEX('malzeme montaj'!$C$1:$C$3329,SMALL(IF('malzeme montaj'!$B$1:$B$3329=DL$3,IF('malzeme montaj'!$C$1:$C$3329&lt;&gt;"",ROW('malzeme montaj'!$C$1:$C$3329))),ROWS(DL$4:DL427))))</f>
        <v/>
      </c>
      <c r="DQ427" s="34" t="str">
        <f t="array" ref="DQ427">IF(ROWS(DQ$4:DQ427)&gt;DQ$1,"",INDEX('malzeme montaj'!$C$1:$C$3329,SMALL(IF('malzeme montaj'!$B$1:$B$3329=DQ$3,IF('malzeme montaj'!$C$1:$C$3329&lt;&gt;"",ROW('malzeme montaj'!$C$1:$C$3329))),ROWS(DQ$4:DQ427))))</f>
        <v/>
      </c>
      <c r="DR427" s="34" t="str">
        <f t="array" ref="DR427">IF(ROWS(DR$4:DR427)&gt;DR$1,"",INDEX('malzeme montaj'!$C$1:$C$3329,SMALL(IF('malzeme montaj'!$B$1:$B$3329=DR$3,IF('malzeme montaj'!$C$1:$C$3329&lt;&gt;"",ROW('malzeme montaj'!$C$1:$C$3329))),ROWS(DR$4:DR427))))</f>
        <v/>
      </c>
      <c r="DS427" s="34" t="str">
        <f t="array" ref="DS427">IF(ROWS(DS$4:DS427)&gt;DS$1,"",INDEX('malzeme montaj'!$C$1:$C$3329,SMALL(IF('malzeme montaj'!$B$1:$B$3329=DS$3,IF('malzeme montaj'!$C$1:$C$3329&lt;&gt;"",ROW('malzeme montaj'!$C$1:$C$3329))),ROWS(DS$4:DS427))))</f>
        <v/>
      </c>
      <c r="DT427" s="34" t="str">
        <f t="array" ref="DT427">IF(ROWS(DT$4:DT427)&gt;DT$1,"",INDEX('malzeme montaj'!$C$1:$C$3329,SMALL(IF('malzeme montaj'!$B$1:$B$3329=DT$3,IF('malzeme montaj'!$C$1:$C$3329&lt;&gt;"",ROW('malzeme montaj'!$C$1:$C$3329))),ROWS(DT$4:DT427))))</f>
        <v/>
      </c>
      <c r="DU427" s="34" t="str">
        <f t="array" ref="DU427">IF(ROWS(DU$4:DU427)&gt;DU$1,"",INDEX('malzeme montaj'!$C$1:$C$3329,SMALL(IF('malzeme montaj'!$B$1:$B$3329=DU$3,IF('malzeme montaj'!$C$1:$C$3329&lt;&gt;"",ROW('malzeme montaj'!$C$1:$C$3329))),ROWS(DU$4:DU427))))</f>
        <v/>
      </c>
      <c r="DV427" s="34" t="str">
        <f t="array" ref="DV427">IF(ROWS(DV$4:DV427)&gt;DV$1,"",INDEX('malzeme montaj'!$C$1:$C$3329,SMALL(IF('malzeme montaj'!$B$1:$B$3329=DV$3,IF('malzeme montaj'!$C$1:$C$3329&lt;&gt;"",ROW('malzeme montaj'!$C$1:$C$3329))),ROWS(DV$4:DV427))))</f>
        <v/>
      </c>
      <c r="DW427" s="34" t="str">
        <f t="array" ref="DW427">IF(ROWS(DW$4:DW427)&gt;DW$1,"",INDEX('malzeme montaj'!$C$1:$C$3329,SMALL(IF('malzeme montaj'!$B$1:$B$3329=DW$3,IF('malzeme montaj'!$C$1:$C$3329&lt;&gt;"",ROW('malzeme montaj'!$C$1:$C$3329))),ROWS(DW$4:DW427))))</f>
        <v/>
      </c>
      <c r="DX427" s="34" t="str">
        <f t="array" ref="DX427">IF(ROWS(DX$4:DX427)&gt;DX$1,"",INDEX('malzeme montaj'!$C$1:$C$3329,SMALL(IF('malzeme montaj'!$B$1:$B$3329=DX$3,IF('malzeme montaj'!$C$1:$C$3329&lt;&gt;"",ROW('malzeme montaj'!$C$1:$C$3329))),ROWS(DX$4:DX427))))</f>
        <v/>
      </c>
      <c r="DY427" s="34" t="str">
        <f t="array" ref="DY427">IF(ROWS(DY$4:DY427)&gt;DY$1,"",INDEX('malzeme montaj'!$C$1:$C$3329,SMALL(IF('malzeme montaj'!$B$1:$B$3329=DY$3,IF('malzeme montaj'!$C$1:$C$3329&lt;&gt;"",ROW('malzeme montaj'!$C$1:$C$3329))),ROWS(DY$4:DY427))))</f>
        <v/>
      </c>
      <c r="DZ427" s="34" t="str">
        <f t="array" ref="DZ427">IF(ROWS(DZ$4:DZ427)&gt;DZ$1,"",INDEX('malzeme montaj'!$C$1:$C$3329,SMALL(IF('malzeme montaj'!$B$1:$B$3329=DZ$3,IF('malzeme montaj'!$C$1:$C$3329&lt;&gt;"",ROW('malzeme montaj'!$C$1:$C$3329))),ROWS(DZ$4:DZ427))))</f>
        <v/>
      </c>
      <c r="EA427" s="34" t="str">
        <f t="array" ref="EA427">IF(ROWS(EA$4:EA427)&gt;EA$1,"",INDEX('malzeme montaj'!$C$1:$C$3329,SMALL(IF('malzeme montaj'!$B$1:$B$3329=EA$3,IF('malzeme montaj'!$C$1:$C$3329&lt;&gt;"",ROW('malzeme montaj'!$C$1:$C$3329))),ROWS(EA$4:EA427))))</f>
        <v/>
      </c>
      <c r="EB427" s="34" t="str">
        <f t="array" ref="EB427">IF(ROWS(EB$4:EB427)&gt;EB$1,"",INDEX('malzeme montaj'!$C$1:$C$3329,SMALL(IF('malzeme montaj'!$B$1:$B$3329=EB$3,IF('malzeme montaj'!$C$1:$C$3329&lt;&gt;"",ROW('malzeme montaj'!$C$1:$C$3329))),ROWS(EB$4:EB427))))</f>
        <v/>
      </c>
      <c r="EC427" s="34" t="str">
        <f t="array" ref="EC427">IF(ROWS(EC$4:EC427)&gt;EC$1,"",INDEX('malzeme montaj'!$C$1:$C$3329,SMALL(IF('malzeme montaj'!$B$1:$B$3329=EC$3,IF('malzeme montaj'!$C$1:$C$3329&lt;&gt;"",ROW('malzeme montaj'!$C$1:$C$3329))),ROWS(EC$4:EC427))))</f>
        <v/>
      </c>
      <c r="ED427" s="34" t="str">
        <f t="array" ref="ED427">IF(ROWS(ED$4:ED427)&gt;ED$1,"",INDEX('malzeme montaj'!$C$1:$C$3329,SMALL(IF('malzeme montaj'!$B$1:$B$3329=ED$3,IF('malzeme montaj'!$C$1:$C$3329&lt;&gt;"",ROW('malzeme montaj'!$C$1:$C$3329))),ROWS(ED$4:ED427))))</f>
        <v/>
      </c>
      <c r="EE427" s="34" t="str">
        <f t="array" ref="EE427">IF(ROWS(EE$4:EE427)&gt;EE$1,"",INDEX('malzeme montaj'!$C$1:$C$3329,SMALL(IF('malzeme montaj'!$B$1:$B$3329=EE$3,IF('malzeme montaj'!$C$1:$C$3329&lt;&gt;"",ROW('malzeme montaj'!$C$1:$C$3329))),ROWS(EE$4:EE427))))</f>
        <v/>
      </c>
      <c r="EF427" s="34" t="str">
        <f t="array" ref="EF427">IF(ROWS(EF$4:EF427)&gt;EF$1,"",INDEX('malzeme montaj'!$C$1:$C$3329,SMALL(IF('malzeme montaj'!$B$1:$B$3329=EF$3,IF('malzeme montaj'!$C$1:$C$3329&lt;&gt;"",ROW('malzeme montaj'!$C$1:$C$3329))),ROWS(EF$4:EF427))))</f>
        <v/>
      </c>
      <c r="EG427" s="34" t="str">
        <f t="array" ref="EG427">IF(ROWS(EG$4:EG427)&gt;EG$1,"",INDEX('malzeme montaj'!$C$1:$C$3329,SMALL(IF('malzeme montaj'!$B$1:$B$3329=EG$3,IF('malzeme montaj'!$C$1:$C$3329&lt;&gt;"",ROW('malzeme montaj'!$C$1:$C$3329))),ROWS(EG$4:EG427))))</f>
        <v/>
      </c>
      <c r="EH427" s="34" t="str">
        <f t="array" ref="EH427">IF(ROWS(EH$4:EH427)&gt;EH$1,"",INDEX('malzeme montaj'!$C$1:$C$3329,SMALL(IF('malzeme montaj'!$B$1:$B$3329=EH$3,IF('malzeme montaj'!$C$1:$C$3329&lt;&gt;"",ROW('malzeme montaj'!$C$1:$C$3329))),ROWS(EH$4:EH427))))</f>
        <v/>
      </c>
      <c r="EI427" s="34" t="str">
        <f t="array" ref="EI427">IF(ROWS(EI$4:EI427)&gt;EI$1,"",INDEX('malzeme montaj'!$C$1:$C$3329,SMALL(IF('malzeme montaj'!$B$1:$B$3329=EI$3,IF('malzeme montaj'!$C$1:$C$3329&lt;&gt;"",ROW('malzeme montaj'!$C$1:$C$3329))),ROWS(EI$4:EI427))))</f>
        <v/>
      </c>
      <c r="EJ427" s="34" t="str">
        <f t="array" ref="EJ427">IF(ROWS(EJ$4:EJ427)&gt;EJ$1,"",INDEX('malzeme montaj'!$C$1:$C$3329,SMALL(IF('malzeme montaj'!$B$1:$B$3329=EJ$3,IF('malzeme montaj'!$C$1:$C$3329&lt;&gt;"",ROW('malzeme montaj'!$C$1:$C$3329))),ROWS(EJ$4:EJ427))))</f>
        <v/>
      </c>
      <c r="EK427" s="34" t="str">
        <f t="array" ref="EK427">IF(ROWS(EK$4:EK427)&gt;EK$1,"",INDEX('malzeme montaj'!$C$1:$C$3329,SMALL(IF('malzeme montaj'!$B$1:$B$3329=EK$3,IF('malzeme montaj'!$C$1:$C$3329&lt;&gt;"",ROW('malzeme montaj'!$C$1:$C$3329))),ROWS(EK$4:EK427))))</f>
        <v/>
      </c>
      <c r="EL427" s="34" t="str">
        <f t="array" ref="EL427">IF(ROWS(EL$4:EL427)&gt;EL$1,"",INDEX('malzeme montaj'!$C$1:$C$3329,SMALL(IF('malzeme montaj'!$B$1:$B$3329=EL$3,IF('malzeme montaj'!$C$1:$C$3329&lt;&gt;"",ROW('malzeme montaj'!$C$1:$C$3329))),ROWS(EL$4:EL427))))</f>
        <v/>
      </c>
      <c r="EM427" s="34" t="str">
        <f t="array" ref="EM427">IF(ROWS(EM$4:EM427)&gt;EM$1,"",INDEX('malzeme montaj'!$C$1:$C$3329,SMALL(IF('malzeme montaj'!$B$1:$B$3329=EM$3,IF('malzeme montaj'!$C$1:$C$3329&lt;&gt;"",ROW('malzeme montaj'!$C$1:$C$3329))),ROWS(EM$4:EM427))))</f>
        <v/>
      </c>
      <c r="EN427" s="34" t="str">
        <f t="array" ref="EN427">IF(ROWS(EN$4:EN427)&gt;EN$1,"",INDEX('malzeme montaj'!$C$1:$C$3329,SMALL(IF('malzeme montaj'!$B$1:$B$3329=EN$3,IF('malzeme montaj'!$C$1:$C$3329&lt;&gt;"",ROW('malzeme montaj'!$C$1:$C$3329))),ROWS(EN$4:EN427))))</f>
        <v/>
      </c>
      <c r="EO427" s="34" t="str">
        <f t="array" ref="EO427">IF(ROWS(EO$4:EO427)&gt;EO$1,"",INDEX('malzeme montaj'!$C$1:$C$3329,SMALL(IF('malzeme montaj'!$B$1:$B$3329=EO$3,IF('malzeme montaj'!$C$1:$C$3329&lt;&gt;"",ROW('malzeme montaj'!$C$1:$C$3329))),ROWS(EO$4:EO427))))</f>
        <v/>
      </c>
      <c r="EP427" s="34" t="str">
        <f t="array" ref="EP427">IF(ROWS(EP$4:EP427)&gt;EP$1,"",INDEX('malzeme montaj'!$C$1:$C$3329,SMALL(IF('malzeme montaj'!$B$1:$B$3329=EP$3,IF('malzeme montaj'!$C$1:$C$3329&lt;&gt;"",ROW('malzeme montaj'!$C$1:$C$3329))),ROWS(EP$4:EP427))))</f>
        <v/>
      </c>
      <c r="EQ427" s="34" t="str">
        <f t="array" ref="EQ427">IF(ROWS(EQ$4:EQ427)&gt;EQ$1,"",INDEX('malzeme montaj'!$C$1:$C$3329,SMALL(IF('malzeme montaj'!$B$1:$B$3329=EQ$3,IF('malzeme montaj'!$C$1:$C$3329&lt;&gt;"",ROW('malzeme montaj'!$C$1:$C$3329))),ROWS(EQ$4:EQ427))))</f>
        <v/>
      </c>
      <c r="ER427" s="34" t="str">
        <f t="array" ref="ER427">IF(ROWS(ER$4:ER427)&gt;ER$1,"",INDEX('malzeme montaj'!$C$1:$C$3329,SMALL(IF('malzeme montaj'!$B$1:$B$3329=ER$3,IF('malzeme montaj'!$C$1:$C$3329&lt;&gt;"",ROW('malzeme montaj'!$C$1:$C$3329))),ROWS(ER$4:ER427))))</f>
        <v/>
      </c>
      <c r="ES427" s="34" t="str">
        <f t="array" ref="ES427">IF(ROWS(ES$4:ES427)&gt;ES$1,"",INDEX('malzeme montaj'!$C$1:$C$3329,SMALL(IF('malzeme montaj'!$B$1:$B$3329=ES$3,IF('malzeme montaj'!$C$1:$C$3329&lt;&gt;"",ROW('malzeme montaj'!$C$1:$C$3329))),ROWS(ES$4:ES427))))</f>
        <v/>
      </c>
      <c r="ET427" s="34" t="str">
        <f t="array" ref="ET427">IF(ROWS(ET$4:ET427)&gt;ET$1,"",INDEX('malzeme montaj'!$C$1:$C$3329,SMALL(IF('malzeme montaj'!$B$1:$B$3329=ET$3,IF('malzeme montaj'!$C$1:$C$3329&lt;&gt;"",ROW('malzeme montaj'!$C$1:$C$3329))),ROWS(ET$4:ET427))))</f>
        <v/>
      </c>
      <c r="EU427" s="34" t="str">
        <f t="array" ref="EU427">IF(ROWS(EU$4:EU427)&gt;EU$1,"",INDEX('malzeme montaj'!$C$1:$C$3329,SMALL(IF('malzeme montaj'!$B$1:$B$3329=EU$3,IF('malzeme montaj'!$C$1:$C$3329&lt;&gt;"",ROW('malzeme montaj'!$C$1:$C$3329))),ROWS(EU$4:EU427))))</f>
        <v/>
      </c>
      <c r="EV427" s="34" t="str">
        <f t="array" ref="EV427">IF(ROWS(EV$4:EV427)&gt;EV$1,"",INDEX('malzeme montaj'!$C$1:$C$3329,SMALL(IF('malzeme montaj'!$B$1:$B$3329=EV$3,IF('malzeme montaj'!$C$1:$C$3329&lt;&gt;"",ROW('malzeme montaj'!$C$1:$C$3329))),ROWS(EV$4:EV427))))</f>
        <v/>
      </c>
      <c r="EW427" s="34" t="str">
        <f t="array" ref="EW427">IF(ROWS(EW$4:EW427)&gt;EW$1,"",INDEX('malzeme montaj'!$C$1:$C$3329,SMALL(IF('malzeme montaj'!$B$1:$B$3329=EW$3,IF('malzeme montaj'!$C$1:$C$3329&lt;&gt;"",ROW('malzeme montaj'!$C$1:$C$3329))),ROWS(EW$4:EW427))))</f>
        <v/>
      </c>
    </row>
    <row r="428" spans="4:153">
      <c r="D428" s="38" t="str">
        <f t="array" ref="D428">IF(ROWS(D$4:D428)&gt;D$1,"",INDEX('malzeme montaj'!$C$1:$C$3329,SMALL(IF('malzeme montaj'!$B$1:$B$3329=D$3,IF('malzeme montaj'!$C$1:$C$3329&lt;&gt;"",ROW('malzeme montaj'!$C$1:$C$3329))),ROWS(D$4:D428))))</f>
        <v/>
      </c>
      <c r="E428" s="38" t="str">
        <f t="array" ref="E428">IF(ROWS(E$4:E428)&gt;E$1,"",INDEX('malzeme montaj'!$C$1:$C$3329,SMALL(IF('malzeme montaj'!$B$1:$B$3329=E$3,IF('malzeme montaj'!$C$1:$C$3329&lt;&gt;"",ROW('malzeme montaj'!$C$1:$C$3329))),ROWS(E$4:E428))))</f>
        <v/>
      </c>
      <c r="F428" s="38" t="str">
        <f t="array" ref="F428">IF(ROWS(F$4:F428)&gt;F$1,"",INDEX('malzeme montaj'!$C$1:$C$3329,SMALL(IF('malzeme montaj'!$B$1:$B$3329=F$3,IF('malzeme montaj'!$C$1:$C$3329&lt;&gt;"",ROW('malzeme montaj'!$C$1:$C$3329))),ROWS(F$4:F428))))</f>
        <v/>
      </c>
      <c r="G428" s="38" t="str">
        <f t="array" ref="G428">IF(ROWS(G$4:G428)&gt;G$1,"",INDEX('malzeme montaj'!$C$1:$C$3329,SMALL(IF('malzeme montaj'!$B$1:$B$3329=G$3,IF('malzeme montaj'!$C$1:$C$3329&lt;&gt;"",ROW('malzeme montaj'!$C$1:$C$3329))),ROWS(G$4:G428))))</f>
        <v/>
      </c>
      <c r="H428" s="38" t="str">
        <f t="array" ref="H428">IF(ROWS(H$4:H428)&gt;H$1,"",INDEX('malzeme montaj'!$C$1:$C$3329,SMALL(IF('malzeme montaj'!$B$1:$B$3329=H$3,IF('malzeme montaj'!$C$1:$C$3329&lt;&gt;"",ROW('malzeme montaj'!$C$1:$C$3329))),ROWS(H$4:H428))))</f>
        <v/>
      </c>
      <c r="I428" s="38" t="str">
        <f t="array" ref="I428">IF(ROWS(I$4:I428)&gt;I$1,"",INDEX('malzeme montaj'!$C$1:$C$3329,SMALL(IF('malzeme montaj'!$B$1:$B$3329=I$3,IF('malzeme montaj'!$C$1:$C$3329&lt;&gt;"",ROW('malzeme montaj'!$C$1:$C$3329))),ROWS(I$4:I428))))</f>
        <v/>
      </c>
      <c r="J428" s="38" t="str">
        <f t="array" ref="J428">IF(ROWS(J$4:J428)&gt;J$1,"",INDEX('malzeme montaj'!$C$1:$C$3329,SMALL(IF('malzeme montaj'!$B$1:$B$3329=J$3,IF('malzeme montaj'!$C$1:$C$3329&lt;&gt;"",ROW('malzeme montaj'!$C$1:$C$3329))),ROWS(J$4:J428))))</f>
        <v/>
      </c>
      <c r="K428" s="38" t="str">
        <f t="array" ref="K428">IF(ROWS(K$4:K428)&gt;K$1,"",INDEX('malzeme montaj'!$C$1:$C$3329,SMALL(IF('malzeme montaj'!$B$1:$B$3329=K$3,IF('malzeme montaj'!$C$1:$C$3329&lt;&gt;"",ROW('malzeme montaj'!$C$1:$C$3329))),ROWS(K$4:K428))))</f>
        <v/>
      </c>
      <c r="L428" s="38" t="str">
        <f t="array" ref="L428">IF(ROWS(L$4:L428)&gt;L$1,"",INDEX('malzeme montaj'!$C$1:$C$3329,SMALL(IF('malzeme montaj'!$B$1:$B$3329=L$3,IF('malzeme montaj'!$C$1:$C$3329&lt;&gt;"",ROW('malzeme montaj'!$C$1:$C$3329))),ROWS(L$4:L428))))</f>
        <v/>
      </c>
      <c r="M428" s="38" t="str">
        <f t="array" ref="M428">IF(ROWS(M$4:M428)&gt;M$1,"",INDEX('malzeme montaj'!$C$1:$C$3329,SMALL(IF('malzeme montaj'!$B$1:$B$3329=M$3,IF('malzeme montaj'!$C$1:$C$3329&lt;&gt;"",ROW('malzeme montaj'!$C$1:$C$3329))),ROWS(M$4:M428))))</f>
        <v/>
      </c>
      <c r="N428" s="38" t="str">
        <f t="array" ref="N428">IF(ROWS(N$4:N428)&gt;N$1,"",INDEX('malzeme montaj'!$C$1:$C$3329,SMALL(IF('malzeme montaj'!$B$1:$B$3329=N$3,IF('malzeme montaj'!$C$1:$C$3329&lt;&gt;"",ROW('malzeme montaj'!$C$1:$C$3329))),ROWS(N$4:N428))))</f>
        <v/>
      </c>
      <c r="O428" s="38" t="str">
        <f t="array" ref="O428">IF(ROWS(O$4:O428)&gt;O$1,"",INDEX('malzeme montaj'!$C$1:$C$3329,SMALL(IF('malzeme montaj'!$B$1:$B$3329=O$3,IF('malzeme montaj'!$C$1:$C$3329&lt;&gt;"",ROW('malzeme montaj'!$C$1:$C$3329))),ROWS(O$4:O428))))</f>
        <v/>
      </c>
      <c r="P428" s="38" t="str">
        <f t="array" ref="P428">IF(ROWS(P$4:P428)&gt;P$1,"",INDEX('malzeme montaj'!$C$1:$C$3329,SMALL(IF('malzeme montaj'!$B$1:$B$3329=P$3,IF('malzeme montaj'!$C$1:$C$3329&lt;&gt;"",ROW('malzeme montaj'!$C$1:$C$3329))),ROWS(P$4:P428))))</f>
        <v/>
      </c>
      <c r="Q428" s="38" t="str">
        <f t="array" ref="Q428">IF(ROWS(Q$4:Q428)&gt;Q$1,"",INDEX('malzeme montaj'!$C$1:$C$3329,SMALL(IF('malzeme montaj'!$B$1:$B$3329=Q$3,IF('malzeme montaj'!$C$1:$C$3329&lt;&gt;"",ROW('malzeme montaj'!$C$1:$C$3329))),ROWS(Q$4:Q428))))</f>
        <v/>
      </c>
      <c r="R428" s="38" t="str">
        <f t="array" ref="R428">IF(ROWS(R$4:R428)&gt;R$1,"",INDEX('malzeme montaj'!$C$1:$C$3329,SMALL(IF('malzeme montaj'!$B$1:$B$3329=R$3,IF('malzeme montaj'!$C$1:$C$3329&lt;&gt;"",ROW('malzeme montaj'!$C$1:$C$3329))),ROWS(R$4:R428))))</f>
        <v/>
      </c>
      <c r="S428" s="38" t="str">
        <f t="array" ref="S428">IF(ROWS(S$4:S428)&gt;S$1,"",INDEX('malzeme montaj'!$C$1:$C$3329,SMALL(IF('malzeme montaj'!$B$1:$B$3329=S$3,IF('malzeme montaj'!$C$1:$C$3329&lt;&gt;"",ROW('malzeme montaj'!$C$1:$C$3329))),ROWS(S$4:S428))))</f>
        <v/>
      </c>
      <c r="T428" s="38" t="str">
        <f t="array" ref="T428">IF(ROWS(T$4:T428)&gt;T$1,"",INDEX('malzeme montaj'!$C$1:$C$3329,SMALL(IF('malzeme montaj'!$B$1:$B$3329=T$3,IF('malzeme montaj'!$C$1:$C$3329&lt;&gt;"",ROW('malzeme montaj'!$C$1:$C$3329))),ROWS(T$4:T428))))</f>
        <v/>
      </c>
      <c r="U428" s="38" t="str">
        <f t="array" ref="U428">IF(ROWS(U$4:U428)&gt;U$1,"",INDEX('malzeme montaj'!$C$1:$C$3329,SMALL(IF('malzeme montaj'!$B$1:$B$3329=U$3,IF('malzeme montaj'!$C$1:$C$3329&lt;&gt;"",ROW('malzeme montaj'!$C$1:$C$3329))),ROWS(U$4:U428))))</f>
        <v/>
      </c>
      <c r="V428" s="38" t="str">
        <f t="array" ref="V428">IF(ROWS(V$4:V428)&gt;V$1,"",INDEX('malzeme montaj'!$C$1:$C$3329,SMALL(IF('malzeme montaj'!$B$1:$B$3329=V$3,IF('malzeme montaj'!$C$1:$C$3329&lt;&gt;"",ROW('malzeme montaj'!$C$1:$C$3329))),ROWS(V$4:V428))))</f>
        <v/>
      </c>
      <c r="W428" s="38" t="str">
        <f t="array" ref="W428">IF(ROWS(W$4:W428)&gt;W$1,"",INDEX('malzeme montaj'!$C$1:$C$3329,SMALL(IF('malzeme montaj'!$B$1:$B$3329=W$3,IF('malzeme montaj'!$C$1:$C$3329&lt;&gt;"",ROW('malzeme montaj'!$C$1:$C$3329))),ROWS(W$4:W428))))</f>
        <v/>
      </c>
      <c r="X428" s="38" t="str">
        <f t="array" ref="X428">IF(ROWS(X$4:X428)&gt;X$1,"",INDEX('malzeme montaj'!$C$1:$C$3329,SMALL(IF('malzeme montaj'!$B$1:$B$3329=X$3,IF('malzeme montaj'!$C$1:$C$3329&lt;&gt;"",ROW('malzeme montaj'!$C$1:$C$3329))),ROWS(X$4:X428))))</f>
        <v/>
      </c>
      <c r="Y428" s="38" t="str">
        <f t="array" ref="Y428">IF(ROWS(Y$4:Y428)&gt;Y$1,"",INDEX('malzeme montaj'!$C$1:$C$3329,SMALL(IF('malzeme montaj'!$B$1:$B$3329=Y$3,IF('malzeme montaj'!$C$1:$C$3329&lt;&gt;"",ROW('malzeme montaj'!$C$1:$C$3329))),ROWS(Y$4:Y428))))</f>
        <v/>
      </c>
      <c r="Z428" s="38" t="str">
        <f t="array" ref="Z428">IF(ROWS(Z$4:Z428)&gt;Z$1,"",INDEX('malzeme montaj'!$C$1:$C$3329,SMALL(IF('malzeme montaj'!$B$1:$B$3329=Z$3,IF('malzeme montaj'!$C$1:$C$3329&lt;&gt;"",ROW('malzeme montaj'!$C$1:$C$3329))),ROWS(Z$4:Z428))))</f>
        <v/>
      </c>
      <c r="AA428" s="38" t="str">
        <f t="array" ref="AA428">IF(ROWS(AA$4:AA428)&gt;AA$1,"",INDEX('malzeme montaj'!$C$1:$C$3329,SMALL(IF('malzeme montaj'!$B$1:$B$3329=AA$3,IF('malzeme montaj'!$C$1:$C$3329&lt;&gt;"",ROW('malzeme montaj'!$C$1:$C$3329))),ROWS(AA$4:AA428))))</f>
        <v/>
      </c>
      <c r="AB428" s="38" t="str">
        <f t="array" ref="AB428">IF(ROWS(AB$4:AB428)&gt;AB$1,"",INDEX('malzeme montaj'!$C$1:$C$3329,SMALL(IF('malzeme montaj'!$B$1:$B$3329=AB$3,IF('malzeme montaj'!$C$1:$C$3329&lt;&gt;"",ROW('malzeme montaj'!$C$1:$C$3329))),ROWS(AB$4:AB428))))</f>
        <v/>
      </c>
      <c r="AC428" s="38" t="str">
        <f t="array" ref="AC428">IF(ROWS(AC$4:AC428)&gt;AC$1,"",INDEX('malzeme montaj'!$C$1:$C$3329,SMALL(IF('malzeme montaj'!$B$1:$B$3329=AC$3,IF('malzeme montaj'!$C$1:$C$3329&lt;&gt;"",ROW('malzeme montaj'!$C$1:$C$3329))),ROWS(AC$4:AC428))))</f>
        <v/>
      </c>
      <c r="AD428" s="38" t="str">
        <f t="array" ref="AD428">IF(ROWS(AD$4:AD428)&gt;AD$1,"",INDEX('malzeme montaj'!$C$1:$C$3329,SMALL(IF('malzeme montaj'!$B$1:$B$3329=AD$3,IF('malzeme montaj'!$C$1:$C$3329&lt;&gt;"",ROW('malzeme montaj'!$C$1:$C$3329))),ROWS(AD$4:AD428))))</f>
        <v/>
      </c>
      <c r="AE428" s="38" t="str">
        <f t="array" ref="AE428">IF(ROWS(AE$4:AE428)&gt;AE$1,"",INDEX('malzeme montaj'!$C$1:$C$3329,SMALL(IF('malzeme montaj'!$B$1:$B$3329=AE$3,IF('malzeme montaj'!$C$1:$C$3329&lt;&gt;"",ROW('malzeme montaj'!$C$1:$C$3329))),ROWS(AE$4:AE428))))</f>
        <v/>
      </c>
      <c r="AF428" s="38" t="str">
        <f t="array" ref="AF428">IF(ROWS(AF$4:AF428)&gt;AF$1,"",INDEX('malzeme montaj'!$C$1:$C$3329,SMALL(IF('malzeme montaj'!$B$1:$B$3329=AF$3,IF('malzeme montaj'!$C$1:$C$3329&lt;&gt;"",ROW('malzeme montaj'!$C$1:$C$3329))),ROWS(AF$4:AF428))))</f>
        <v/>
      </c>
      <c r="AG428" s="38" t="str">
        <f t="array" ref="AG428">IF(ROWS(AG$4:AG428)&gt;AG$1,"",INDEX('malzeme montaj'!$C$1:$C$3329,SMALL(IF('malzeme montaj'!$B$1:$B$3329=AG$3,IF('malzeme montaj'!$C$1:$C$3329&lt;&gt;"",ROW('malzeme montaj'!$C$1:$C$3329))),ROWS(AG$4:AG428))))</f>
        <v/>
      </c>
      <c r="AH428" s="38" t="str">
        <f t="array" ref="AH428">IF(ROWS(AH$4:AH428)&gt;AH$1,"",INDEX('malzeme montaj'!$C$1:$C$3329,SMALL(IF('malzeme montaj'!$B$1:$B$3329=AH$3,IF('malzeme montaj'!$C$1:$C$3329&lt;&gt;"",ROW('malzeme montaj'!$C$1:$C$3329))),ROWS(AH$4:AH428))))</f>
        <v/>
      </c>
      <c r="AI428" s="38" t="str">
        <f t="array" ref="AI428">IF(ROWS(AI$4:AI428)&gt;AI$1,"",INDEX('malzeme montaj'!$C$1:$C$3329,SMALL(IF('malzeme montaj'!$B$1:$B$3329=AI$3,IF('malzeme montaj'!$C$1:$C$3329&lt;&gt;"",ROW('malzeme montaj'!$C$1:$C$3329))),ROWS(AI$4:AI428))))</f>
        <v/>
      </c>
      <c r="AJ428" s="38" t="str">
        <f t="array" ref="AJ428">IF(ROWS(AJ$4:AJ428)&gt;AJ$1,"",INDEX('malzeme montaj'!$C$1:$C$3329,SMALL(IF('malzeme montaj'!$B$1:$B$3329=AJ$3,IF('malzeme montaj'!$C$1:$C$3329&lt;&gt;"",ROW('malzeme montaj'!$C$1:$C$3329))),ROWS(AJ$4:AJ428))))</f>
        <v/>
      </c>
      <c r="AK428" s="38" t="str">
        <f t="array" ref="AK428">IF(ROWS(AK$4:AK428)&gt;AK$1,"",INDEX('malzeme montaj'!$C$1:$C$3329,SMALL(IF('malzeme montaj'!$B$1:$B$3329=AK$3,IF('malzeme montaj'!$C$1:$C$3329&lt;&gt;"",ROW('malzeme montaj'!$C$1:$C$3329))),ROWS(AK$4:AK428))))</f>
        <v/>
      </c>
      <c r="AL428" s="38" t="str">
        <f t="array" ref="AL428">IF(ROWS(AL$4:AL428)&gt;AL$1,"",INDEX('malzeme montaj'!$C$1:$C$3329,SMALL(IF('malzeme montaj'!$B$1:$B$3329=AL$3,IF('malzeme montaj'!$C$1:$C$3329&lt;&gt;"",ROW('malzeme montaj'!$C$1:$C$3329))),ROWS(AL$4:AL428))))</f>
        <v/>
      </c>
      <c r="AM428" s="38" t="str">
        <f t="array" ref="AM428">IF(ROWS(AM$4:AM428)&gt;AM$1,"",INDEX('malzeme montaj'!$C$1:$C$3329,SMALL(IF('malzeme montaj'!$B$1:$B$3329=AM$3,IF('malzeme montaj'!$C$1:$C$3329&lt;&gt;"",ROW('malzeme montaj'!$C$1:$C$3329))),ROWS(AM$4:AM428))))</f>
        <v/>
      </c>
      <c r="AN428" s="38" t="str">
        <f t="array" ref="AN428">IF(ROWS(AN$4:AN428)&gt;AN$1,"",INDEX('malzeme montaj'!$C$1:$C$3329,SMALL(IF('malzeme montaj'!$B$1:$B$3329=AN$3,IF('malzeme montaj'!$C$1:$C$3329&lt;&gt;"",ROW('malzeme montaj'!$C$1:$C$3329))),ROWS(AN$4:AN428))))</f>
        <v/>
      </c>
      <c r="AO428" s="38" t="str">
        <f t="array" ref="AO428">IF(ROWS(AO$4:AO428)&gt;AO$1,"",INDEX('malzeme montaj'!$C$1:$C$3329,SMALL(IF('malzeme montaj'!$B$1:$B$3329=AO$3,IF('malzeme montaj'!$C$1:$C$3329&lt;&gt;"",ROW('malzeme montaj'!$C$1:$C$3329))),ROWS(AO$4:AO428))))</f>
        <v/>
      </c>
      <c r="AP428" s="38" t="str">
        <f t="array" ref="AP428">IF(ROWS(AP$4:AP428)&gt;AP$1,"",INDEX('malzeme montaj'!$C$1:$C$3329,SMALL(IF('malzeme montaj'!$B$1:$B$3329=AP$3,IF('malzeme montaj'!$C$1:$C$3329&lt;&gt;"",ROW('malzeme montaj'!$C$1:$C$3329))),ROWS(AP$4:AP428))))</f>
        <v/>
      </c>
      <c r="AQ428" s="38" t="str">
        <f t="array" ref="AQ428">IF(ROWS(AQ$4:AQ428)&gt;AQ$1,"",INDEX('malzeme montaj'!$C$1:$C$3329,SMALL(IF('malzeme montaj'!$B$1:$B$3329=AQ$3,IF('malzeme montaj'!$C$1:$C$3329&lt;&gt;"",ROW('malzeme montaj'!$C$1:$C$3329))),ROWS(AQ$4:AQ428))))</f>
        <v/>
      </c>
      <c r="AR428" s="38" t="str">
        <f t="array" ref="AR428">IF(ROWS(AR$4:AR428)&gt;AR$1,"",INDEX('malzeme montaj'!$C$1:$C$3329,SMALL(IF('malzeme montaj'!$B$1:$B$3329=AR$3,IF('malzeme montaj'!$C$1:$C$3329&lt;&gt;"",ROW('malzeme montaj'!$C$1:$C$3329))),ROWS(AR$4:AR428))))</f>
        <v/>
      </c>
      <c r="AS428" s="38" t="str">
        <f t="array" ref="AS428">IF(ROWS(AS$4:AS428)&gt;AS$1,"",INDEX('malzeme montaj'!$C$1:$C$3329,SMALL(IF('malzeme montaj'!$B$1:$B$3329=AS$3,IF('malzeme montaj'!$C$1:$C$3329&lt;&gt;"",ROW('malzeme montaj'!$C$1:$C$3329))),ROWS(AS$4:AS428))))</f>
        <v/>
      </c>
      <c r="AT428" s="38" t="str">
        <f t="array" ref="AT428">IF(ROWS(AT$4:AT428)&gt;AT$1,"",INDEX('malzeme montaj'!$C$1:$C$3329,SMALL(IF('malzeme montaj'!$B$1:$B$3329=AT$3,IF('malzeme montaj'!$C$1:$C$3329&lt;&gt;"",ROW('malzeme montaj'!$C$1:$C$3329))),ROWS(AT$4:AT428))))</f>
        <v/>
      </c>
      <c r="AU428" s="38" t="str">
        <f t="array" ref="AU428">IF(ROWS(AU$4:AU428)&gt;AU$1,"",INDEX('malzeme montaj'!$C$1:$C$3329,SMALL(IF('malzeme montaj'!$B$1:$B$3329=AU$3,IF('malzeme montaj'!$C$1:$C$3329&lt;&gt;"",ROW('malzeme montaj'!$C$1:$C$3329))),ROWS(AU$4:AU428))))</f>
        <v/>
      </c>
      <c r="AV428" s="38" t="str">
        <f t="array" ref="AV428">IF(ROWS(AV$4:AV428)&gt;AV$1,"",INDEX('malzeme montaj'!$C$1:$C$3329,SMALL(IF('malzeme montaj'!$B$1:$B$3329=AV$3,IF('malzeme montaj'!$C$1:$C$3329&lt;&gt;"",ROW('malzeme montaj'!$C$1:$C$3329))),ROWS(AV$4:AV428))))</f>
        <v/>
      </c>
      <c r="AW428" s="38" t="str">
        <f t="array" ref="AW428">IF(ROWS(AW$4:AW428)&gt;AW$1,"",INDEX('malzeme montaj'!$C$1:$C$3329,SMALL(IF('malzeme montaj'!$B$1:$B$3329=AW$3,IF('malzeme montaj'!$C$1:$C$3329&lt;&gt;"",ROW('malzeme montaj'!$C$1:$C$3329))),ROWS(AW$4:AW428))))</f>
        <v/>
      </c>
      <c r="AX428" s="38" t="str">
        <f t="array" ref="AX428">IF(ROWS(AX$4:AX428)&gt;AX$1,"",INDEX('malzeme montaj'!$C$1:$C$3329,SMALL(IF('malzeme montaj'!$B$1:$B$3329=AX$3,IF('malzeme montaj'!$C$1:$C$3329&lt;&gt;"",ROW('malzeme montaj'!$C$1:$C$3329))),ROWS(AX$4:AX428))))</f>
        <v/>
      </c>
      <c r="AY428" s="38" t="str">
        <f t="array" ref="AY428">IF(ROWS(AY$4:AY428)&gt;AY$1,"",INDEX('malzeme montaj'!$C$1:$C$3329,SMALL(IF('malzeme montaj'!$B$1:$B$3329=AY$3,IF('malzeme montaj'!$C$1:$C$3329&lt;&gt;"",ROW('malzeme montaj'!$C$1:$C$3329))),ROWS(AY$4:AY428))))</f>
        <v/>
      </c>
      <c r="AZ428" s="38" t="str">
        <f t="array" ref="AZ428">IF(ROWS(AZ$4:AZ428)&gt;AZ$1,"",INDEX('malzeme montaj'!$C$1:$C$3329,SMALL(IF('malzeme montaj'!$B$1:$B$3329=AZ$3,IF('malzeme montaj'!$C$1:$C$3329&lt;&gt;"",ROW('malzeme montaj'!$C$1:$C$3329))),ROWS(AZ$4:AZ428))))</f>
        <v/>
      </c>
      <c r="BA428" s="38" t="str">
        <f t="array" ref="BA428">IF(ROWS(BA$4:BA428)&gt;BA$1,"",INDEX('malzeme montaj'!$C$1:$C$3329,SMALL(IF('malzeme montaj'!$B$1:$B$3329=BA$3,IF('malzeme montaj'!$C$1:$C$3329&lt;&gt;"",ROW('malzeme montaj'!$C$1:$C$3329))),ROWS(BA$4:BA428))))</f>
        <v/>
      </c>
      <c r="BB428" s="38" t="str">
        <f t="array" ref="BB428">IF(ROWS(BB$4:BB428)&gt;BB$1,"",INDEX('malzeme montaj'!$C$1:$C$3329,SMALL(IF('malzeme montaj'!$B$1:$B$3329=BB$3,IF('malzeme montaj'!$C$1:$C$3329&lt;&gt;"",ROW('malzeme montaj'!$C$1:$C$3329))),ROWS(BB$4:BB428))))</f>
        <v/>
      </c>
      <c r="BC428" s="38" t="str">
        <f t="array" ref="BC428">IF(ROWS(BC$4:BC428)&gt;BC$1,"",INDEX('malzeme montaj'!$C$1:$C$3329,SMALL(IF('malzeme montaj'!$B$1:$B$3329=BC$3,IF('malzeme montaj'!$C$1:$C$3329&lt;&gt;"",ROW('malzeme montaj'!$C$1:$C$3329))),ROWS(BC$4:BC428))))</f>
        <v/>
      </c>
      <c r="BD428" s="38" t="str">
        <f t="array" ref="BD428">IF(ROWS(BD$4:BD428)&gt;BD$1,"",INDEX('malzeme montaj'!$C$1:$C$3329,SMALL(IF('malzeme montaj'!$B$1:$B$3329=BD$3,IF('malzeme montaj'!$C$1:$C$3329&lt;&gt;"",ROW('malzeme montaj'!$C$1:$C$3329))),ROWS(BD$4:BD428))))</f>
        <v/>
      </c>
      <c r="BE428" s="38"/>
      <c r="BF428" s="38" t="str">
        <f t="array" ref="BF428">IF(ROWS(BF$4:BF428)&gt;BF$1,"",INDEX('malzeme montaj'!$C$1:$C$3329,SMALL(IF('malzeme montaj'!$B$1:$B$3329=BF$3,IF('malzeme montaj'!$C$1:$C$3329&lt;&gt;"",ROW('malzeme montaj'!$C$1:$C$3329))),ROWS(BF$4:BF428))))</f>
        <v/>
      </c>
      <c r="BG428" s="38" t="str">
        <f t="array" ref="BG428">IF(ROWS(BG$4:BG428)&gt;BG$1,"",INDEX('malzeme montaj'!$C$1:$C$3329,SMALL(IF('malzeme montaj'!$B$1:$B$3329=BG$3,IF('malzeme montaj'!$C$1:$C$3329&lt;&gt;"",ROW('malzeme montaj'!$C$1:$C$3329))),ROWS(BG$4:BG428))))</f>
        <v/>
      </c>
      <c r="BH428" s="38" t="str">
        <f t="array" ref="BH428">IF(ROWS(BH$4:BH428)&gt;BH$1,"",INDEX('malzeme montaj'!$C$1:$C$3329,SMALL(IF('malzeme montaj'!$B$1:$B$3329=BH$3,IF('malzeme montaj'!$C$1:$C$3329&lt;&gt;"",ROW('malzeme montaj'!$C$1:$C$3329))),ROWS(BH$4:BH428))))</f>
        <v/>
      </c>
      <c r="BI428" s="38" t="str">
        <f t="array" ref="BI428">IF(ROWS(BI$4:BI428)&gt;BI$1,"",INDEX('malzeme montaj'!$C$1:$C$3329,SMALL(IF('malzeme montaj'!$B$1:$B$3329=BI$3,IF('malzeme montaj'!$C$1:$C$3329&lt;&gt;"",ROW('malzeme montaj'!$C$1:$C$3329))),ROWS(BI$4:BI428))))</f>
        <v/>
      </c>
      <c r="BJ428" s="38" t="str">
        <f t="array" ref="BJ428">IF(ROWS(BJ$4:BJ428)&gt;BJ$1,"",INDEX('malzeme montaj'!$C$1:$C$3329,SMALL(IF('malzeme montaj'!$B$1:$B$3329=BJ$3,IF('malzeme montaj'!$C$1:$C$3329&lt;&gt;"",ROW('malzeme montaj'!$C$1:$C$3329))),ROWS(BJ$4:BJ428))))</f>
        <v/>
      </c>
      <c r="BK428" s="38" t="str">
        <f t="array" ref="BK428">IF(ROWS(BK$4:BK428)&gt;BK$1,"",INDEX('malzeme montaj'!$C$1:$C$3329,SMALL(IF('malzeme montaj'!$B$1:$B$3329=BK$3,IF('malzeme montaj'!$C$1:$C$3329&lt;&gt;"",ROW('malzeme montaj'!$C$1:$C$3329))),ROWS(BK$4:BK428))))</f>
        <v/>
      </c>
      <c r="BL428" s="38" t="str">
        <f t="array" ref="BL428">IF(ROWS(BL$4:BL428)&gt;BL$1,"",INDEX('malzeme montaj'!$C$1:$C$3329,SMALL(IF('malzeme montaj'!$B$1:$B$3329=BL$3,IF('malzeme montaj'!$C$1:$C$3329&lt;&gt;"",ROW('malzeme montaj'!$C$1:$C$3329))),ROWS(BL$4:BL428))))</f>
        <v/>
      </c>
      <c r="BM428" s="38" t="str">
        <f t="array" ref="BM428">IF(ROWS(BM$4:BM428)&gt;BM$1,"",INDEX('malzeme montaj'!$C$1:$C$3329,SMALL(IF('malzeme montaj'!$B$1:$B$3329=BM$3,IF('malzeme montaj'!$C$1:$C$3329&lt;&gt;"",ROW('malzeme montaj'!$C$1:$C$3329))),ROWS(BM$4:BM428))))</f>
        <v/>
      </c>
      <c r="BN428" s="38" t="str">
        <f t="array" ref="BN428">IF(ROWS(BN$4:BN428)&gt;BN$1,"",INDEX('malzeme montaj'!$C$1:$C$3329,SMALL(IF('malzeme montaj'!$B$1:$B$3329=BN$3,IF('malzeme montaj'!$C$1:$C$3329&lt;&gt;"",ROW('malzeme montaj'!$C$1:$C$3329))),ROWS(BN$4:BN428))))</f>
        <v/>
      </c>
      <c r="BO428" s="38" t="str">
        <f t="array" ref="BO428">IF(ROWS(BO$4:BO428)&gt;BO$1,"",INDEX('malzeme montaj'!$C$1:$C$3329,SMALL(IF('malzeme montaj'!$B$1:$B$3329=BO$3,IF('malzeme montaj'!$C$1:$C$3329&lt;&gt;"",ROW('malzeme montaj'!$C$1:$C$3329))),ROWS(BO$4:BO428))))</f>
        <v/>
      </c>
      <c r="BP428" s="38" t="str">
        <f t="array" ref="BP428">IF(ROWS(BP$4:BP428)&gt;BP$1,"",INDEX('malzeme montaj'!$C$1:$C$3329,SMALL(IF('malzeme montaj'!$B$1:$B$3329=BP$3,IF('malzeme montaj'!$C$1:$C$3329&lt;&gt;"",ROW('malzeme montaj'!$C$1:$C$3329))),ROWS(BP$4:BP428))))</f>
        <v/>
      </c>
      <c r="BQ428" s="38" t="str">
        <f t="array" ref="BQ428">IF(ROWS(BQ$4:BQ428)&gt;BQ$1,"",INDEX('malzeme montaj'!$C$1:$C$3329,SMALL(IF('malzeme montaj'!$B$1:$B$3329=BQ$3,IF('malzeme montaj'!$C$1:$C$3329&lt;&gt;"",ROW('malzeme montaj'!$C$1:$C$3329))),ROWS(BQ$4:BQ428))))</f>
        <v/>
      </c>
      <c r="BR428" s="38" t="str">
        <f t="array" ref="BR428">IF(ROWS(BR$4:BR428)&gt;BR$1,"",INDEX('malzeme montaj'!$C$1:$C$3329,SMALL(IF('malzeme montaj'!$B$1:$B$3329=BR$3,IF('malzeme montaj'!$C$1:$C$3329&lt;&gt;"",ROW('malzeme montaj'!$C$1:$C$3329))),ROWS(BR$4:BR428))))</f>
        <v/>
      </c>
      <c r="BS428" s="38" t="str">
        <f t="array" ref="BS428">IF(ROWS(BS$4:BS428)&gt;BS$1,"",INDEX('malzeme montaj'!$C$1:$C$3329,SMALL(IF('malzeme montaj'!$B$1:$B$3329=BS$3,IF('malzeme montaj'!$C$1:$C$3329&lt;&gt;"",ROW('malzeme montaj'!$C$1:$C$3329))),ROWS(BS$4:BS428))))</f>
        <v/>
      </c>
      <c r="BT428" s="38" t="str">
        <f t="array" ref="BT428">IF(ROWS(BT$4:BT428)&gt;BT$1,"",INDEX('malzeme montaj'!$C$1:$C$3329,SMALL(IF('malzeme montaj'!$B$1:$B$3329=BT$3,IF('malzeme montaj'!$C$1:$C$3329&lt;&gt;"",ROW('malzeme montaj'!$C$1:$C$3329))),ROWS(BT$4:BT428))))</f>
        <v/>
      </c>
      <c r="BU428" s="34" t="str">
        <f t="array" ref="BU428">IF(ROWS(BU$4:BU428)&gt;BU$1,"",INDEX('malzeme montaj'!$C$1:$C$3329,SMALL(IF('malzeme montaj'!$B$1:$B$3329=BU$3,IF('malzeme montaj'!$C$1:$C$3329&lt;&gt;"",ROW('malzeme montaj'!$C$1:$C$3329))),ROWS(BU$4:BU428))))</f>
        <v/>
      </c>
      <c r="BV428" s="34" t="str">
        <f t="array" ref="BV428">IF(ROWS(BV$4:BV428)&gt;BV$1,"",INDEX('malzeme montaj'!$C$1:$C$3329,SMALL(IF('malzeme montaj'!$B$1:$B$3329=BV$3,IF('malzeme montaj'!$C$1:$C$3329&lt;&gt;"",ROW('malzeme montaj'!$C$1:$C$3329))),ROWS(BV$4:BV428))))</f>
        <v/>
      </c>
      <c r="BW428" s="34" t="str">
        <f t="array" ref="BW428">IF(ROWS(BW$4:BW428)&gt;BW$1,"",INDEX('malzeme montaj'!$C$1:$C$3329,SMALL(IF('malzeme montaj'!$B$1:$B$3329=BW$3,IF('malzeme montaj'!$C$1:$C$3329&lt;&gt;"",ROW('malzeme montaj'!$C$1:$C$3329))),ROWS(BW$4:BW428))))</f>
        <v/>
      </c>
      <c r="BX428" s="34" t="str">
        <f t="array" ref="BX428">IF(ROWS(BX$4:BX428)&gt;BX$1,"",INDEX('malzeme montaj'!$C$1:$C$3329,SMALL(IF('malzeme montaj'!$B$1:$B$3329=BX$3,IF('malzeme montaj'!$C$1:$C$3329&lt;&gt;"",ROW('malzeme montaj'!$C$1:$C$3329))),ROWS(BX$4:BX428))))</f>
        <v/>
      </c>
      <c r="BY428" s="34" t="str">
        <f t="array" ref="BY428">IF(ROWS(BY$4:BY428)&gt;BY$1,"",INDEX('malzeme montaj'!$C$1:$C$3329,SMALL(IF('malzeme montaj'!$B$1:$B$3329=BY$3,IF('malzeme montaj'!$C$1:$C$3329&lt;&gt;"",ROW('malzeme montaj'!$C$1:$C$3329))),ROWS(BY$4:BY428))))</f>
        <v/>
      </c>
      <c r="BZ428" s="34" t="str">
        <f t="array" ref="BZ428">IF(ROWS(BZ$4:BZ428)&gt;BZ$1,"",INDEX('malzeme montaj'!$C$1:$C$3329,SMALL(IF('malzeme montaj'!$B$1:$B$3329=BZ$3,IF('malzeme montaj'!$C$1:$C$3329&lt;&gt;"",ROW('malzeme montaj'!$C$1:$C$3329))),ROWS(BZ$4:BZ428))))</f>
        <v/>
      </c>
      <c r="CA428" s="34" t="str">
        <f t="array" ref="CA428">IF(ROWS(CA$4:CA428)&gt;CA$1,"",INDEX('malzeme montaj'!$C$1:$C$3329,SMALL(IF('malzeme montaj'!$B$1:$B$3329=CA$3,IF('malzeme montaj'!$C$1:$C$3329&lt;&gt;"",ROW('malzeme montaj'!$C$1:$C$3329))),ROWS(CA$4:CA428))))</f>
        <v/>
      </c>
      <c r="CB428" s="34" t="str">
        <f t="array" ref="CB428">IF(ROWS(CB$4:CB428)&gt;CB$1,"",INDEX('malzeme montaj'!$C$1:$C$3329,SMALL(IF('malzeme montaj'!$B$1:$B$3329=CB$3,IF('malzeme montaj'!$C$1:$C$3329&lt;&gt;"",ROW('malzeme montaj'!$C$1:$C$3329))),ROWS(CB$4:CB428))))</f>
        <v/>
      </c>
      <c r="CC428" s="34" t="str">
        <f t="array" ref="CC428">IF(ROWS(CC$4:CC428)&gt;CC$1,"",INDEX('malzeme montaj'!$C$1:$C$3329,SMALL(IF('malzeme montaj'!$B$1:$B$3329=CC$3,IF('malzeme montaj'!$C$1:$C$3329&lt;&gt;"",ROW('malzeme montaj'!$C$1:$C$3329))),ROWS(CC$4:CC428))))</f>
        <v/>
      </c>
      <c r="CD428" s="34" t="str">
        <f t="array" ref="CD428">IF(ROWS(CD$4:CD428)&gt;CD$1,"",INDEX('malzeme montaj'!$C$1:$C$3329,SMALL(IF('malzeme montaj'!$B$1:$B$3329=CD$3,IF('malzeme montaj'!$C$1:$C$3329&lt;&gt;"",ROW('malzeme montaj'!$C$1:$C$3329))),ROWS(CD$4:CD428))))</f>
        <v/>
      </c>
      <c r="CE428" s="34" t="str">
        <f t="array" ref="CE428">IF(ROWS(CE$4:CE428)&gt;CE$1,"",INDEX('malzeme montaj'!$C$1:$C$3329,SMALL(IF('malzeme montaj'!$B$1:$B$3329=CE$3,IF('malzeme montaj'!$C$1:$C$3329&lt;&gt;"",ROW('malzeme montaj'!$C$1:$C$3329))),ROWS(CE$4:CE428))))</f>
        <v/>
      </c>
      <c r="CF428" s="34" t="str">
        <f t="array" ref="CF428">IF(ROWS(CF$4:CF428)&gt;CF$1,"",INDEX('malzeme montaj'!$C$1:$C$3329,SMALL(IF('malzeme montaj'!$B$1:$B$3329=CF$3,IF('malzeme montaj'!$C$1:$C$3329&lt;&gt;"",ROW('malzeme montaj'!$C$1:$C$3329))),ROWS(CF$4:CF428))))</f>
        <v/>
      </c>
      <c r="CG428" s="34" t="str">
        <f t="array" ref="CG428">IF(ROWS(CG$4:CG428)&gt;CG$1,"",INDEX('malzeme montaj'!$C$1:$C$3329,SMALL(IF('malzeme montaj'!$B$1:$B$3329=CG$3,IF('malzeme montaj'!$C$1:$C$3329&lt;&gt;"",ROW('malzeme montaj'!$C$1:$C$3329))),ROWS(CG$4:CG428))))</f>
        <v/>
      </c>
      <c r="CH428" s="34" t="str">
        <f t="array" ref="CH428">IF(ROWS(CH$4:CH428)&gt;CH$1,"",INDEX('malzeme montaj'!$C$1:$C$3329,SMALL(IF('malzeme montaj'!$B$1:$B$3329=CH$3,IF('malzeme montaj'!$C$1:$C$3329&lt;&gt;"",ROW('malzeme montaj'!$C$1:$C$3329))),ROWS(CH$4:CH428))))</f>
        <v/>
      </c>
      <c r="CI428" s="34" t="str">
        <f t="array" ref="CI428">IF(ROWS(CI$4:CI428)&gt;CI$1,"",INDEX('malzeme montaj'!$C$1:$C$3329,SMALL(IF('malzeme montaj'!$B$1:$B$3329=CI$3,IF('malzeme montaj'!$C$1:$C$3329&lt;&gt;"",ROW('malzeme montaj'!$C$1:$C$3329))),ROWS(CI$4:CI428))))</f>
        <v/>
      </c>
      <c r="CJ428" s="34" t="str">
        <f t="array" ref="CJ428">IF(ROWS(CJ$4:CJ428)&gt;CJ$1,"",INDEX('malzeme montaj'!$C$1:$C$3329,SMALL(IF('malzeme montaj'!$B$1:$B$3329=CJ$3,IF('malzeme montaj'!$C$1:$C$3329&lt;&gt;"",ROW('malzeme montaj'!$C$1:$C$3329))),ROWS(CJ$4:CJ428))))</f>
        <v/>
      </c>
      <c r="CK428" s="34" t="str">
        <f t="array" ref="CK428">IF(ROWS(CK$4:CK428)&gt;CK$1,"",INDEX('malzeme montaj'!$C$1:$C$3329,SMALL(IF('malzeme montaj'!$B$1:$B$3329=CK$3,IF('malzeme montaj'!$C$1:$C$3329&lt;&gt;"",ROW('malzeme montaj'!$C$1:$C$3329))),ROWS(CK$4:CK428))))</f>
        <v/>
      </c>
      <c r="CL428" s="34" t="str">
        <f t="array" ref="CL428">IF(ROWS(CL$4:CL428)&gt;CL$1,"",INDEX('malzeme montaj'!$C$1:$C$3329,SMALL(IF('malzeme montaj'!$B$1:$B$3329=CL$3,IF('malzeme montaj'!$C$1:$C$3329&lt;&gt;"",ROW('malzeme montaj'!$C$1:$C$3329))),ROWS(CL$4:CL428))))</f>
        <v/>
      </c>
      <c r="CM428" s="34" t="str">
        <f t="array" ref="CM428">IF(ROWS(CM$4:CM428)&gt;CM$1,"",INDEX('malzeme montaj'!$C$1:$C$3329,SMALL(IF('malzeme montaj'!$B$1:$B$3329=CM$3,IF('malzeme montaj'!$C$1:$C$3329&lt;&gt;"",ROW('malzeme montaj'!$C$1:$C$3329))),ROWS(CM$4:CM428))))</f>
        <v/>
      </c>
      <c r="CN428" s="34" t="str">
        <f t="array" ref="CN428">IF(ROWS(CN$4:CN428)&gt;CN$1,"",INDEX('malzeme montaj'!$C$1:$C$3329,SMALL(IF('malzeme montaj'!$B$1:$B$3329=CN$3,IF('malzeme montaj'!$C$1:$C$3329&lt;&gt;"",ROW('malzeme montaj'!$C$1:$C$3329))),ROWS(CN$4:CN428))))</f>
        <v/>
      </c>
      <c r="CO428" s="34" t="str">
        <f t="array" ref="CO428">IF(ROWS(CO$4:CO428)&gt;CO$1,"",INDEX('malzeme montaj'!$C$1:$C$3329,SMALL(IF('malzeme montaj'!$B$1:$B$3329=CO$3,IF('malzeme montaj'!$C$1:$C$3329&lt;&gt;"",ROW('malzeme montaj'!$C$1:$C$3329))),ROWS(CO$4:CO428))))</f>
        <v/>
      </c>
      <c r="CP428" s="34" t="str">
        <f t="array" ref="CP428">IF(ROWS(CP$4:CP428)&gt;CP$1,"",INDEX('malzeme montaj'!$C$1:$C$3329,SMALL(IF('malzeme montaj'!$B$1:$B$3329=CP$3,IF('malzeme montaj'!$C$1:$C$3329&lt;&gt;"",ROW('malzeme montaj'!$C$1:$C$3329))),ROWS(CP$4:CP428))))</f>
        <v/>
      </c>
      <c r="CQ428" s="34" t="str">
        <f t="array" ref="CQ428">IF(ROWS(CQ$4:CQ428)&gt;CQ$1,"",INDEX('malzeme montaj'!$C$1:$C$3329,SMALL(IF('malzeme montaj'!$B$1:$B$3329=CQ$3,IF('malzeme montaj'!$C$1:$C$3329&lt;&gt;"",ROW('malzeme montaj'!$C$1:$C$3329))),ROWS(CQ$4:CQ428))))</f>
        <v/>
      </c>
      <c r="CR428" s="34" t="str">
        <f t="array" ref="CR428">IF(ROWS(CR$4:CR428)&gt;CR$1,"",INDEX('malzeme montaj'!$C$1:$C$3329,SMALL(IF('malzeme montaj'!$B$1:$B$3329=CR$3,IF('malzeme montaj'!$C$1:$C$3329&lt;&gt;"",ROW('malzeme montaj'!$C$1:$C$3329))),ROWS(CR$4:CR428))))</f>
        <v/>
      </c>
      <c r="CS428" s="34" t="str">
        <f t="array" ref="CS428">IF(ROWS(CS$4:CS428)&gt;CS$1,"",INDEX('malzeme montaj'!$C$1:$C$3329,SMALL(IF('malzeme montaj'!$B$1:$B$3329=CS$3,IF('malzeme montaj'!$C$1:$C$3329&lt;&gt;"",ROW('malzeme montaj'!$C$1:$C$3329))),ROWS(CS$4:CS428))))</f>
        <v/>
      </c>
      <c r="CT428" s="34" t="str">
        <f t="array" ref="CT428">IF(ROWS(CT$4:CT428)&gt;CT$1,"",INDEX('malzeme montaj'!$C$1:$C$3329,SMALL(IF('malzeme montaj'!$B$1:$B$3329=CT$3,IF('malzeme montaj'!$C$1:$C$3329&lt;&gt;"",ROW('malzeme montaj'!$C$1:$C$3329))),ROWS(CT$4:CT428))))</f>
        <v/>
      </c>
      <c r="CU428" s="34" t="str">
        <f t="array" ref="CU428">IF(ROWS(CU$4:CU428)&gt;CU$1,"",INDEX('malzeme montaj'!$C$1:$C$3329,SMALL(IF('malzeme montaj'!$B$1:$B$3329=CU$3,IF('malzeme montaj'!$C$1:$C$3329&lt;&gt;"",ROW('malzeme montaj'!$C$1:$C$3329))),ROWS(CU$4:CU428))))</f>
        <v/>
      </c>
      <c r="CV428" s="34" t="str">
        <f t="array" ref="CV428">IF(ROWS(CV$4:CV428)&gt;CV$1,"",INDEX('malzeme montaj'!$C$1:$C$3329,SMALL(IF('malzeme montaj'!$B$1:$B$3329=CV$3,IF('malzeme montaj'!$C$1:$C$3329&lt;&gt;"",ROW('malzeme montaj'!$C$1:$C$3329))),ROWS(CV$4:CV428))))</f>
        <v/>
      </c>
      <c r="CW428" s="34" t="str">
        <f t="array" ref="CW428">IF(ROWS(CW$4:CW428)&gt;CW$1,"",INDEX('malzeme montaj'!$C$1:$C$3329,SMALL(IF('malzeme montaj'!$B$1:$B$3329=CW$3,IF('malzeme montaj'!$C$1:$C$3329&lt;&gt;"",ROW('malzeme montaj'!$C$1:$C$3329))),ROWS(CW$4:CW428))))</f>
        <v/>
      </c>
      <c r="CX428" s="34" t="str">
        <f t="array" ref="CX428">IF(ROWS(CX$4:CX428)&gt;CX$1,"",INDEX('malzeme montaj'!$C$1:$C$3329,SMALL(IF('malzeme montaj'!$B$1:$B$3329=CX$3,IF('malzeme montaj'!$C$1:$C$3329&lt;&gt;"",ROW('malzeme montaj'!$C$1:$C$3329))),ROWS(CX$4:CX428))))</f>
        <v/>
      </c>
      <c r="CY428" s="34" t="str">
        <f t="array" ref="CY428">IF(ROWS(CY$4:CY428)&gt;CY$1,"",INDEX('malzeme montaj'!$C$1:$C$3329,SMALL(IF('malzeme montaj'!$B$1:$B$3329=CY$3,IF('malzeme montaj'!$C$1:$C$3329&lt;&gt;"",ROW('malzeme montaj'!$C$1:$C$3329))),ROWS(CY$4:CY428))))</f>
        <v/>
      </c>
      <c r="CZ428" s="34" t="str">
        <f t="array" ref="CZ428">IF(ROWS(CZ$4:CZ428)&gt;CZ$1,"",INDEX('malzeme montaj'!$C$1:$C$3329,SMALL(IF('malzeme montaj'!$B$1:$B$3329=CZ$3,IF('malzeme montaj'!$C$1:$C$3329&lt;&gt;"",ROW('malzeme montaj'!$C$1:$C$3329))),ROWS(CZ$4:CZ428))))</f>
        <v/>
      </c>
      <c r="DA428" s="34" t="str">
        <f t="array" ref="DA428">IF(ROWS(DA$4:DA428)&gt;DA$1,"",INDEX('malzeme montaj'!$C$1:$C$3329,SMALL(IF('malzeme montaj'!$B$1:$B$3329=DA$3,IF('malzeme montaj'!$C$1:$C$3329&lt;&gt;"",ROW('malzeme montaj'!$C$1:$C$3329))),ROWS(DA$4:DA428))))</f>
        <v/>
      </c>
      <c r="DB428" s="34" t="str">
        <f t="array" ref="DB428">IF(ROWS(DB$4:DB428)&gt;DB$1,"",INDEX('malzeme montaj'!$C$1:$C$3329,SMALL(IF('malzeme montaj'!$B$1:$B$3329=DB$3,IF('malzeme montaj'!$C$1:$C$3329&lt;&gt;"",ROW('malzeme montaj'!$C$1:$C$3329))),ROWS(DB$4:DB428))))</f>
        <v/>
      </c>
      <c r="DC428" s="34" t="str">
        <f t="array" ref="DC428">IF(ROWS(DC$4:DC428)&gt;DC$1,"",INDEX('malzeme montaj'!$C$1:$C$3329,SMALL(IF('malzeme montaj'!$B$1:$B$3329=DC$3,IF('malzeme montaj'!$C$1:$C$3329&lt;&gt;"",ROW('malzeme montaj'!$C$1:$C$3329))),ROWS(DC$4:DC428))))</f>
        <v/>
      </c>
      <c r="DD428" s="34" t="str">
        <f t="array" ref="DD428">IF(ROWS(DD$4:DD428)&gt;DD$1,"",INDEX('malzeme montaj'!$C$1:$C$3329,SMALL(IF('malzeme montaj'!$B$1:$B$3329=DD$3,IF('malzeme montaj'!$C$1:$C$3329&lt;&gt;"",ROW('malzeme montaj'!$C$1:$C$3329))),ROWS(DD$4:DD428))))</f>
        <v/>
      </c>
      <c r="DE428" s="34" t="str">
        <f t="array" ref="DE428">IF(ROWS(DE$4:DE428)&gt;DE$1,"",INDEX('malzeme montaj'!$C$1:$C$3329,SMALL(IF('malzeme montaj'!$B$1:$B$3329=DE$3,IF('malzeme montaj'!$C$1:$C$3329&lt;&gt;"",ROW('malzeme montaj'!$C$1:$C$3329))),ROWS(DE$4:DE428))))</f>
        <v/>
      </c>
      <c r="DF428" s="34" t="str">
        <f t="array" ref="DF428">IF(ROWS(DF$4:DF428)&gt;DF$1,"",INDEX('malzeme montaj'!$C$1:$C$3329,SMALL(IF('malzeme montaj'!$B$1:$B$3329=DF$3,IF('malzeme montaj'!$C$1:$C$3329&lt;&gt;"",ROW('malzeme montaj'!$C$1:$C$3329))),ROWS(DF$4:DF428))))</f>
        <v/>
      </c>
      <c r="DG428" s="34" t="str">
        <f t="array" ref="DG428">IF(ROWS(DG$4:DG428)&gt;DG$1,"",INDEX('malzeme montaj'!$C$1:$C$3329,SMALL(IF('malzeme montaj'!$B$1:$B$3329=DG$3,IF('malzeme montaj'!$C$1:$C$3329&lt;&gt;"",ROW('malzeme montaj'!$C$1:$C$3329))),ROWS(DG$4:DG428))))</f>
        <v/>
      </c>
      <c r="DH428" s="34" t="str">
        <f t="array" ref="DH428">IF(ROWS(DH$4:DH428)&gt;DH$1,"",INDEX('malzeme montaj'!$C$1:$C$3329,SMALL(IF('malzeme montaj'!$B$1:$B$3329=DH$3,IF('malzeme montaj'!$C$1:$C$3329&lt;&gt;"",ROW('malzeme montaj'!$C$1:$C$3329))),ROWS(DH$4:DH428))))</f>
        <v/>
      </c>
      <c r="DI428" s="34" t="str">
        <f t="array" ref="DI428">IF(ROWS(DI$4:DI428)&gt;DI$1,"",INDEX('malzeme montaj'!$C$1:$C$3329,SMALL(IF('malzeme montaj'!$B$1:$B$3329=DI$3,IF('malzeme montaj'!$C$1:$C$3329&lt;&gt;"",ROW('malzeme montaj'!$C$1:$C$3329))),ROWS(DI$4:DI428))))</f>
        <v/>
      </c>
      <c r="DJ428" s="34" t="str">
        <f t="array" ref="DJ428">IF(ROWS(DJ$4:DJ428)&gt;DJ$1,"",INDEX('malzeme montaj'!$C$1:$C$3329,SMALL(IF('malzeme montaj'!$B$1:$B$3329=DJ$3,IF('malzeme montaj'!$C$1:$C$3329&lt;&gt;"",ROW('malzeme montaj'!$C$1:$C$3329))),ROWS(DJ$4:DJ428))))</f>
        <v/>
      </c>
      <c r="DK428" s="34" t="str">
        <f t="array" ref="DK428">IF(ROWS(DK$4:DK428)&gt;DK$1,"",INDEX('malzeme montaj'!$C$1:$C$3329,SMALL(IF('malzeme montaj'!$B$1:$B$3329=DK$3,IF('malzeme montaj'!$C$1:$C$3329&lt;&gt;"",ROW('malzeme montaj'!$C$1:$C$3329))),ROWS(DK$4:DK428))))</f>
        <v/>
      </c>
      <c r="DL428" s="34" t="str">
        <f t="array" ref="DL428">IF(ROWS(DL$4:DL428)&gt;DL$1,"",INDEX('malzeme montaj'!$C$1:$C$3329,SMALL(IF('malzeme montaj'!$B$1:$B$3329=DL$3,IF('malzeme montaj'!$C$1:$C$3329&lt;&gt;"",ROW('malzeme montaj'!$C$1:$C$3329))),ROWS(DL$4:DL428))))</f>
        <v/>
      </c>
      <c r="DQ428" s="34" t="str">
        <f t="array" ref="DQ428">IF(ROWS(DQ$4:DQ428)&gt;DQ$1,"",INDEX('malzeme montaj'!$C$1:$C$3329,SMALL(IF('malzeme montaj'!$B$1:$B$3329=DQ$3,IF('malzeme montaj'!$C$1:$C$3329&lt;&gt;"",ROW('malzeme montaj'!$C$1:$C$3329))),ROWS(DQ$4:DQ428))))</f>
        <v/>
      </c>
      <c r="DR428" s="34" t="str">
        <f t="array" ref="DR428">IF(ROWS(DR$4:DR428)&gt;DR$1,"",INDEX('malzeme montaj'!$C$1:$C$3329,SMALL(IF('malzeme montaj'!$B$1:$B$3329=DR$3,IF('malzeme montaj'!$C$1:$C$3329&lt;&gt;"",ROW('malzeme montaj'!$C$1:$C$3329))),ROWS(DR$4:DR428))))</f>
        <v/>
      </c>
      <c r="DS428" s="34" t="str">
        <f t="array" ref="DS428">IF(ROWS(DS$4:DS428)&gt;DS$1,"",INDEX('malzeme montaj'!$C$1:$C$3329,SMALL(IF('malzeme montaj'!$B$1:$B$3329=DS$3,IF('malzeme montaj'!$C$1:$C$3329&lt;&gt;"",ROW('malzeme montaj'!$C$1:$C$3329))),ROWS(DS$4:DS428))))</f>
        <v/>
      </c>
      <c r="DT428" s="34" t="str">
        <f t="array" ref="DT428">IF(ROWS(DT$4:DT428)&gt;DT$1,"",INDEX('malzeme montaj'!$C$1:$C$3329,SMALL(IF('malzeme montaj'!$B$1:$B$3329=DT$3,IF('malzeme montaj'!$C$1:$C$3329&lt;&gt;"",ROW('malzeme montaj'!$C$1:$C$3329))),ROWS(DT$4:DT428))))</f>
        <v/>
      </c>
      <c r="DU428" s="34" t="str">
        <f t="array" ref="DU428">IF(ROWS(DU$4:DU428)&gt;DU$1,"",INDEX('malzeme montaj'!$C$1:$C$3329,SMALL(IF('malzeme montaj'!$B$1:$B$3329=DU$3,IF('malzeme montaj'!$C$1:$C$3329&lt;&gt;"",ROW('malzeme montaj'!$C$1:$C$3329))),ROWS(DU$4:DU428))))</f>
        <v/>
      </c>
      <c r="DV428" s="34" t="str">
        <f t="array" ref="DV428">IF(ROWS(DV$4:DV428)&gt;DV$1,"",INDEX('malzeme montaj'!$C$1:$C$3329,SMALL(IF('malzeme montaj'!$B$1:$B$3329=DV$3,IF('malzeme montaj'!$C$1:$C$3329&lt;&gt;"",ROW('malzeme montaj'!$C$1:$C$3329))),ROWS(DV$4:DV428))))</f>
        <v/>
      </c>
      <c r="DW428" s="34" t="str">
        <f t="array" ref="DW428">IF(ROWS(DW$4:DW428)&gt;DW$1,"",INDEX('malzeme montaj'!$C$1:$C$3329,SMALL(IF('malzeme montaj'!$B$1:$B$3329=DW$3,IF('malzeme montaj'!$C$1:$C$3329&lt;&gt;"",ROW('malzeme montaj'!$C$1:$C$3329))),ROWS(DW$4:DW428))))</f>
        <v/>
      </c>
      <c r="DX428" s="34" t="str">
        <f t="array" ref="DX428">IF(ROWS(DX$4:DX428)&gt;DX$1,"",INDEX('malzeme montaj'!$C$1:$C$3329,SMALL(IF('malzeme montaj'!$B$1:$B$3329=DX$3,IF('malzeme montaj'!$C$1:$C$3329&lt;&gt;"",ROW('malzeme montaj'!$C$1:$C$3329))),ROWS(DX$4:DX428))))</f>
        <v/>
      </c>
      <c r="DY428" s="34" t="str">
        <f t="array" ref="DY428">IF(ROWS(DY$4:DY428)&gt;DY$1,"",INDEX('malzeme montaj'!$C$1:$C$3329,SMALL(IF('malzeme montaj'!$B$1:$B$3329=DY$3,IF('malzeme montaj'!$C$1:$C$3329&lt;&gt;"",ROW('malzeme montaj'!$C$1:$C$3329))),ROWS(DY$4:DY428))))</f>
        <v/>
      </c>
      <c r="DZ428" s="34" t="str">
        <f t="array" ref="DZ428">IF(ROWS(DZ$4:DZ428)&gt;DZ$1,"",INDEX('malzeme montaj'!$C$1:$C$3329,SMALL(IF('malzeme montaj'!$B$1:$B$3329=DZ$3,IF('malzeme montaj'!$C$1:$C$3329&lt;&gt;"",ROW('malzeme montaj'!$C$1:$C$3329))),ROWS(DZ$4:DZ428))))</f>
        <v/>
      </c>
      <c r="EA428" s="34" t="str">
        <f t="array" ref="EA428">IF(ROWS(EA$4:EA428)&gt;EA$1,"",INDEX('malzeme montaj'!$C$1:$C$3329,SMALL(IF('malzeme montaj'!$B$1:$B$3329=EA$3,IF('malzeme montaj'!$C$1:$C$3329&lt;&gt;"",ROW('malzeme montaj'!$C$1:$C$3329))),ROWS(EA$4:EA428))))</f>
        <v/>
      </c>
      <c r="EB428" s="34" t="str">
        <f t="array" ref="EB428">IF(ROWS(EB$4:EB428)&gt;EB$1,"",INDEX('malzeme montaj'!$C$1:$C$3329,SMALL(IF('malzeme montaj'!$B$1:$B$3329=EB$3,IF('malzeme montaj'!$C$1:$C$3329&lt;&gt;"",ROW('malzeme montaj'!$C$1:$C$3329))),ROWS(EB$4:EB428))))</f>
        <v/>
      </c>
      <c r="EC428" s="34" t="str">
        <f t="array" ref="EC428">IF(ROWS(EC$4:EC428)&gt;EC$1,"",INDEX('malzeme montaj'!$C$1:$C$3329,SMALL(IF('malzeme montaj'!$B$1:$B$3329=EC$3,IF('malzeme montaj'!$C$1:$C$3329&lt;&gt;"",ROW('malzeme montaj'!$C$1:$C$3329))),ROWS(EC$4:EC428))))</f>
        <v/>
      </c>
      <c r="ED428" s="34" t="str">
        <f t="array" ref="ED428">IF(ROWS(ED$4:ED428)&gt;ED$1,"",INDEX('malzeme montaj'!$C$1:$C$3329,SMALL(IF('malzeme montaj'!$B$1:$B$3329=ED$3,IF('malzeme montaj'!$C$1:$C$3329&lt;&gt;"",ROW('malzeme montaj'!$C$1:$C$3329))),ROWS(ED$4:ED428))))</f>
        <v/>
      </c>
      <c r="EE428" s="34" t="str">
        <f t="array" ref="EE428">IF(ROWS(EE$4:EE428)&gt;EE$1,"",INDEX('malzeme montaj'!$C$1:$C$3329,SMALL(IF('malzeme montaj'!$B$1:$B$3329=EE$3,IF('malzeme montaj'!$C$1:$C$3329&lt;&gt;"",ROW('malzeme montaj'!$C$1:$C$3329))),ROWS(EE$4:EE428))))</f>
        <v/>
      </c>
      <c r="EF428" s="34" t="str">
        <f t="array" ref="EF428">IF(ROWS(EF$4:EF428)&gt;EF$1,"",INDEX('malzeme montaj'!$C$1:$C$3329,SMALL(IF('malzeme montaj'!$B$1:$B$3329=EF$3,IF('malzeme montaj'!$C$1:$C$3329&lt;&gt;"",ROW('malzeme montaj'!$C$1:$C$3329))),ROWS(EF$4:EF428))))</f>
        <v/>
      </c>
      <c r="EG428" s="34" t="str">
        <f t="array" ref="EG428">IF(ROWS(EG$4:EG428)&gt;EG$1,"",INDEX('malzeme montaj'!$C$1:$C$3329,SMALL(IF('malzeme montaj'!$B$1:$B$3329=EG$3,IF('malzeme montaj'!$C$1:$C$3329&lt;&gt;"",ROW('malzeme montaj'!$C$1:$C$3329))),ROWS(EG$4:EG428))))</f>
        <v/>
      </c>
      <c r="EH428" s="34" t="str">
        <f t="array" ref="EH428">IF(ROWS(EH$4:EH428)&gt;EH$1,"",INDEX('malzeme montaj'!$C$1:$C$3329,SMALL(IF('malzeme montaj'!$B$1:$B$3329=EH$3,IF('malzeme montaj'!$C$1:$C$3329&lt;&gt;"",ROW('malzeme montaj'!$C$1:$C$3329))),ROWS(EH$4:EH428))))</f>
        <v/>
      </c>
      <c r="EI428" s="34" t="str">
        <f t="array" ref="EI428">IF(ROWS(EI$4:EI428)&gt;EI$1,"",INDEX('malzeme montaj'!$C$1:$C$3329,SMALL(IF('malzeme montaj'!$B$1:$B$3329=EI$3,IF('malzeme montaj'!$C$1:$C$3329&lt;&gt;"",ROW('malzeme montaj'!$C$1:$C$3329))),ROWS(EI$4:EI428))))</f>
        <v/>
      </c>
      <c r="EJ428" s="34" t="str">
        <f t="array" ref="EJ428">IF(ROWS(EJ$4:EJ428)&gt;EJ$1,"",INDEX('malzeme montaj'!$C$1:$C$3329,SMALL(IF('malzeme montaj'!$B$1:$B$3329=EJ$3,IF('malzeme montaj'!$C$1:$C$3329&lt;&gt;"",ROW('malzeme montaj'!$C$1:$C$3329))),ROWS(EJ$4:EJ428))))</f>
        <v/>
      </c>
      <c r="EK428" s="34" t="str">
        <f t="array" ref="EK428">IF(ROWS(EK$4:EK428)&gt;EK$1,"",INDEX('malzeme montaj'!$C$1:$C$3329,SMALL(IF('malzeme montaj'!$B$1:$B$3329=EK$3,IF('malzeme montaj'!$C$1:$C$3329&lt;&gt;"",ROW('malzeme montaj'!$C$1:$C$3329))),ROWS(EK$4:EK428))))</f>
        <v/>
      </c>
      <c r="EL428" s="34" t="str">
        <f t="array" ref="EL428">IF(ROWS(EL$4:EL428)&gt;EL$1,"",INDEX('malzeme montaj'!$C$1:$C$3329,SMALL(IF('malzeme montaj'!$B$1:$B$3329=EL$3,IF('malzeme montaj'!$C$1:$C$3329&lt;&gt;"",ROW('malzeme montaj'!$C$1:$C$3329))),ROWS(EL$4:EL428))))</f>
        <v/>
      </c>
      <c r="EM428" s="34" t="str">
        <f t="array" ref="EM428">IF(ROWS(EM$4:EM428)&gt;EM$1,"",INDEX('malzeme montaj'!$C$1:$C$3329,SMALL(IF('malzeme montaj'!$B$1:$B$3329=EM$3,IF('malzeme montaj'!$C$1:$C$3329&lt;&gt;"",ROW('malzeme montaj'!$C$1:$C$3329))),ROWS(EM$4:EM428))))</f>
        <v/>
      </c>
      <c r="EN428" s="34" t="str">
        <f t="array" ref="EN428">IF(ROWS(EN$4:EN428)&gt;EN$1,"",INDEX('malzeme montaj'!$C$1:$C$3329,SMALL(IF('malzeme montaj'!$B$1:$B$3329=EN$3,IF('malzeme montaj'!$C$1:$C$3329&lt;&gt;"",ROW('malzeme montaj'!$C$1:$C$3329))),ROWS(EN$4:EN428))))</f>
        <v/>
      </c>
      <c r="EO428" s="34" t="str">
        <f t="array" ref="EO428">IF(ROWS(EO$4:EO428)&gt;EO$1,"",INDEX('malzeme montaj'!$C$1:$C$3329,SMALL(IF('malzeme montaj'!$B$1:$B$3329=EO$3,IF('malzeme montaj'!$C$1:$C$3329&lt;&gt;"",ROW('malzeme montaj'!$C$1:$C$3329))),ROWS(EO$4:EO428))))</f>
        <v/>
      </c>
      <c r="EP428" s="34" t="str">
        <f t="array" ref="EP428">IF(ROWS(EP$4:EP428)&gt;EP$1,"",INDEX('malzeme montaj'!$C$1:$C$3329,SMALL(IF('malzeme montaj'!$B$1:$B$3329=EP$3,IF('malzeme montaj'!$C$1:$C$3329&lt;&gt;"",ROW('malzeme montaj'!$C$1:$C$3329))),ROWS(EP$4:EP428))))</f>
        <v/>
      </c>
      <c r="EQ428" s="34" t="str">
        <f t="array" ref="EQ428">IF(ROWS(EQ$4:EQ428)&gt;EQ$1,"",INDEX('malzeme montaj'!$C$1:$C$3329,SMALL(IF('malzeme montaj'!$B$1:$B$3329=EQ$3,IF('malzeme montaj'!$C$1:$C$3329&lt;&gt;"",ROW('malzeme montaj'!$C$1:$C$3329))),ROWS(EQ$4:EQ428))))</f>
        <v/>
      </c>
      <c r="ER428" s="34" t="str">
        <f t="array" ref="ER428">IF(ROWS(ER$4:ER428)&gt;ER$1,"",INDEX('malzeme montaj'!$C$1:$C$3329,SMALL(IF('malzeme montaj'!$B$1:$B$3329=ER$3,IF('malzeme montaj'!$C$1:$C$3329&lt;&gt;"",ROW('malzeme montaj'!$C$1:$C$3329))),ROWS(ER$4:ER428))))</f>
        <v/>
      </c>
      <c r="ES428" s="34" t="str">
        <f t="array" ref="ES428">IF(ROWS(ES$4:ES428)&gt;ES$1,"",INDEX('malzeme montaj'!$C$1:$C$3329,SMALL(IF('malzeme montaj'!$B$1:$B$3329=ES$3,IF('malzeme montaj'!$C$1:$C$3329&lt;&gt;"",ROW('malzeme montaj'!$C$1:$C$3329))),ROWS(ES$4:ES428))))</f>
        <v/>
      </c>
      <c r="ET428" s="34" t="str">
        <f t="array" ref="ET428">IF(ROWS(ET$4:ET428)&gt;ET$1,"",INDEX('malzeme montaj'!$C$1:$C$3329,SMALL(IF('malzeme montaj'!$B$1:$B$3329=ET$3,IF('malzeme montaj'!$C$1:$C$3329&lt;&gt;"",ROW('malzeme montaj'!$C$1:$C$3329))),ROWS(ET$4:ET428))))</f>
        <v/>
      </c>
      <c r="EU428" s="34" t="str">
        <f t="array" ref="EU428">IF(ROWS(EU$4:EU428)&gt;EU$1,"",INDEX('malzeme montaj'!$C$1:$C$3329,SMALL(IF('malzeme montaj'!$B$1:$B$3329=EU$3,IF('malzeme montaj'!$C$1:$C$3329&lt;&gt;"",ROW('malzeme montaj'!$C$1:$C$3329))),ROWS(EU$4:EU428))))</f>
        <v/>
      </c>
      <c r="EV428" s="34" t="str">
        <f t="array" ref="EV428">IF(ROWS(EV$4:EV428)&gt;EV$1,"",INDEX('malzeme montaj'!$C$1:$C$3329,SMALL(IF('malzeme montaj'!$B$1:$B$3329=EV$3,IF('malzeme montaj'!$C$1:$C$3329&lt;&gt;"",ROW('malzeme montaj'!$C$1:$C$3329))),ROWS(EV$4:EV428))))</f>
        <v/>
      </c>
      <c r="EW428" s="34" t="str">
        <f t="array" ref="EW428">IF(ROWS(EW$4:EW428)&gt;EW$1,"",INDEX('malzeme montaj'!$C$1:$C$3329,SMALL(IF('malzeme montaj'!$B$1:$B$3329=EW$3,IF('malzeme montaj'!$C$1:$C$3329&lt;&gt;"",ROW('malzeme montaj'!$C$1:$C$3329))),ROWS(EW$4:EW428))))</f>
        <v/>
      </c>
    </row>
    <row r="429" spans="4:153">
      <c r="D429" s="38" t="str">
        <f t="array" ref="D429">IF(ROWS(D$4:D429)&gt;D$1,"",INDEX('malzeme montaj'!$C$1:$C$3329,SMALL(IF('malzeme montaj'!$B$1:$B$3329=D$3,IF('malzeme montaj'!$C$1:$C$3329&lt;&gt;"",ROW('malzeme montaj'!$C$1:$C$3329))),ROWS(D$4:D429))))</f>
        <v/>
      </c>
      <c r="E429" s="38" t="str">
        <f t="array" ref="E429">IF(ROWS(E$4:E429)&gt;E$1,"",INDEX('malzeme montaj'!$C$1:$C$3329,SMALL(IF('malzeme montaj'!$B$1:$B$3329=E$3,IF('malzeme montaj'!$C$1:$C$3329&lt;&gt;"",ROW('malzeme montaj'!$C$1:$C$3329))),ROWS(E$4:E429))))</f>
        <v/>
      </c>
      <c r="F429" s="38" t="str">
        <f t="array" ref="F429">IF(ROWS(F$4:F429)&gt;F$1,"",INDEX('malzeme montaj'!$C$1:$C$3329,SMALL(IF('malzeme montaj'!$B$1:$B$3329=F$3,IF('malzeme montaj'!$C$1:$C$3329&lt;&gt;"",ROW('malzeme montaj'!$C$1:$C$3329))),ROWS(F$4:F429))))</f>
        <v/>
      </c>
      <c r="G429" s="38" t="str">
        <f t="array" ref="G429">IF(ROWS(G$4:G429)&gt;G$1,"",INDEX('malzeme montaj'!$C$1:$C$3329,SMALL(IF('malzeme montaj'!$B$1:$B$3329=G$3,IF('malzeme montaj'!$C$1:$C$3329&lt;&gt;"",ROW('malzeme montaj'!$C$1:$C$3329))),ROWS(G$4:G429))))</f>
        <v/>
      </c>
      <c r="H429" s="38" t="str">
        <f t="array" ref="H429">IF(ROWS(H$4:H429)&gt;H$1,"",INDEX('malzeme montaj'!$C$1:$C$3329,SMALL(IF('malzeme montaj'!$B$1:$B$3329=H$3,IF('malzeme montaj'!$C$1:$C$3329&lt;&gt;"",ROW('malzeme montaj'!$C$1:$C$3329))),ROWS(H$4:H429))))</f>
        <v/>
      </c>
      <c r="I429" s="38" t="str">
        <f t="array" ref="I429">IF(ROWS(I$4:I429)&gt;I$1,"",INDEX('malzeme montaj'!$C$1:$C$3329,SMALL(IF('malzeme montaj'!$B$1:$B$3329=I$3,IF('malzeme montaj'!$C$1:$C$3329&lt;&gt;"",ROW('malzeme montaj'!$C$1:$C$3329))),ROWS(I$4:I429))))</f>
        <v/>
      </c>
      <c r="J429" s="38" t="str">
        <f t="array" ref="J429">IF(ROWS(J$4:J429)&gt;J$1,"",INDEX('malzeme montaj'!$C$1:$C$3329,SMALL(IF('malzeme montaj'!$B$1:$B$3329=J$3,IF('malzeme montaj'!$C$1:$C$3329&lt;&gt;"",ROW('malzeme montaj'!$C$1:$C$3329))),ROWS(J$4:J429))))</f>
        <v/>
      </c>
      <c r="K429" s="38" t="str">
        <f t="array" ref="K429">IF(ROWS(K$4:K429)&gt;K$1,"",INDEX('malzeme montaj'!$C$1:$C$3329,SMALL(IF('malzeme montaj'!$B$1:$B$3329=K$3,IF('malzeme montaj'!$C$1:$C$3329&lt;&gt;"",ROW('malzeme montaj'!$C$1:$C$3329))),ROWS(K$4:K429))))</f>
        <v/>
      </c>
      <c r="L429" s="38" t="str">
        <f t="array" ref="L429">IF(ROWS(L$4:L429)&gt;L$1,"",INDEX('malzeme montaj'!$C$1:$C$3329,SMALL(IF('malzeme montaj'!$B$1:$B$3329=L$3,IF('malzeme montaj'!$C$1:$C$3329&lt;&gt;"",ROW('malzeme montaj'!$C$1:$C$3329))),ROWS(L$4:L429))))</f>
        <v/>
      </c>
      <c r="M429" s="38" t="str">
        <f t="array" ref="M429">IF(ROWS(M$4:M429)&gt;M$1,"",INDEX('malzeme montaj'!$C$1:$C$3329,SMALL(IF('malzeme montaj'!$B$1:$B$3329=M$3,IF('malzeme montaj'!$C$1:$C$3329&lt;&gt;"",ROW('malzeme montaj'!$C$1:$C$3329))),ROWS(M$4:M429))))</f>
        <v/>
      </c>
      <c r="N429" s="38" t="str">
        <f t="array" ref="N429">IF(ROWS(N$4:N429)&gt;N$1,"",INDEX('malzeme montaj'!$C$1:$C$3329,SMALL(IF('malzeme montaj'!$B$1:$B$3329=N$3,IF('malzeme montaj'!$C$1:$C$3329&lt;&gt;"",ROW('malzeme montaj'!$C$1:$C$3329))),ROWS(N$4:N429))))</f>
        <v/>
      </c>
      <c r="O429" s="38" t="str">
        <f t="array" ref="O429">IF(ROWS(O$4:O429)&gt;O$1,"",INDEX('malzeme montaj'!$C$1:$C$3329,SMALL(IF('malzeme montaj'!$B$1:$B$3329=O$3,IF('malzeme montaj'!$C$1:$C$3329&lt;&gt;"",ROW('malzeme montaj'!$C$1:$C$3329))),ROWS(O$4:O429))))</f>
        <v/>
      </c>
      <c r="P429" s="38" t="str">
        <f t="array" ref="P429">IF(ROWS(P$4:P429)&gt;P$1,"",INDEX('malzeme montaj'!$C$1:$C$3329,SMALL(IF('malzeme montaj'!$B$1:$B$3329=P$3,IF('malzeme montaj'!$C$1:$C$3329&lt;&gt;"",ROW('malzeme montaj'!$C$1:$C$3329))),ROWS(P$4:P429))))</f>
        <v/>
      </c>
      <c r="Q429" s="38" t="str">
        <f t="array" ref="Q429">IF(ROWS(Q$4:Q429)&gt;Q$1,"",INDEX('malzeme montaj'!$C$1:$C$3329,SMALL(IF('malzeme montaj'!$B$1:$B$3329=Q$3,IF('malzeme montaj'!$C$1:$C$3329&lt;&gt;"",ROW('malzeme montaj'!$C$1:$C$3329))),ROWS(Q$4:Q429))))</f>
        <v/>
      </c>
      <c r="R429" s="38" t="str">
        <f t="array" ref="R429">IF(ROWS(R$4:R429)&gt;R$1,"",INDEX('malzeme montaj'!$C$1:$C$3329,SMALL(IF('malzeme montaj'!$B$1:$B$3329=R$3,IF('malzeme montaj'!$C$1:$C$3329&lt;&gt;"",ROW('malzeme montaj'!$C$1:$C$3329))),ROWS(R$4:R429))))</f>
        <v/>
      </c>
      <c r="S429" s="38" t="str">
        <f t="array" ref="S429">IF(ROWS(S$4:S429)&gt;S$1,"",INDEX('malzeme montaj'!$C$1:$C$3329,SMALL(IF('malzeme montaj'!$B$1:$B$3329=S$3,IF('malzeme montaj'!$C$1:$C$3329&lt;&gt;"",ROW('malzeme montaj'!$C$1:$C$3329))),ROWS(S$4:S429))))</f>
        <v/>
      </c>
      <c r="T429" s="38" t="str">
        <f t="array" ref="T429">IF(ROWS(T$4:T429)&gt;T$1,"",INDEX('malzeme montaj'!$C$1:$C$3329,SMALL(IF('malzeme montaj'!$B$1:$B$3329=T$3,IF('malzeme montaj'!$C$1:$C$3329&lt;&gt;"",ROW('malzeme montaj'!$C$1:$C$3329))),ROWS(T$4:T429))))</f>
        <v/>
      </c>
      <c r="U429" s="38" t="str">
        <f t="array" ref="U429">IF(ROWS(U$4:U429)&gt;U$1,"",INDEX('malzeme montaj'!$C$1:$C$3329,SMALL(IF('malzeme montaj'!$B$1:$B$3329=U$3,IF('malzeme montaj'!$C$1:$C$3329&lt;&gt;"",ROW('malzeme montaj'!$C$1:$C$3329))),ROWS(U$4:U429))))</f>
        <v/>
      </c>
      <c r="V429" s="38" t="str">
        <f t="array" ref="V429">IF(ROWS(V$4:V429)&gt;V$1,"",INDEX('malzeme montaj'!$C$1:$C$3329,SMALL(IF('malzeme montaj'!$B$1:$B$3329=V$3,IF('malzeme montaj'!$C$1:$C$3329&lt;&gt;"",ROW('malzeme montaj'!$C$1:$C$3329))),ROWS(V$4:V429))))</f>
        <v/>
      </c>
      <c r="W429" s="38" t="str">
        <f t="array" ref="W429">IF(ROWS(W$4:W429)&gt;W$1,"",INDEX('malzeme montaj'!$C$1:$C$3329,SMALL(IF('malzeme montaj'!$B$1:$B$3329=W$3,IF('malzeme montaj'!$C$1:$C$3329&lt;&gt;"",ROW('malzeme montaj'!$C$1:$C$3329))),ROWS(W$4:W429))))</f>
        <v/>
      </c>
      <c r="X429" s="38" t="str">
        <f t="array" ref="X429">IF(ROWS(X$4:X429)&gt;X$1,"",INDEX('malzeme montaj'!$C$1:$C$3329,SMALL(IF('malzeme montaj'!$B$1:$B$3329=X$3,IF('malzeme montaj'!$C$1:$C$3329&lt;&gt;"",ROW('malzeme montaj'!$C$1:$C$3329))),ROWS(X$4:X429))))</f>
        <v/>
      </c>
      <c r="Y429" s="38" t="str">
        <f t="array" ref="Y429">IF(ROWS(Y$4:Y429)&gt;Y$1,"",INDEX('malzeme montaj'!$C$1:$C$3329,SMALL(IF('malzeme montaj'!$B$1:$B$3329=Y$3,IF('malzeme montaj'!$C$1:$C$3329&lt;&gt;"",ROW('malzeme montaj'!$C$1:$C$3329))),ROWS(Y$4:Y429))))</f>
        <v/>
      </c>
      <c r="Z429" s="38" t="str">
        <f t="array" ref="Z429">IF(ROWS(Z$4:Z429)&gt;Z$1,"",INDEX('malzeme montaj'!$C$1:$C$3329,SMALL(IF('malzeme montaj'!$B$1:$B$3329=Z$3,IF('malzeme montaj'!$C$1:$C$3329&lt;&gt;"",ROW('malzeme montaj'!$C$1:$C$3329))),ROWS(Z$4:Z429))))</f>
        <v/>
      </c>
      <c r="AA429" s="38" t="str">
        <f t="array" ref="AA429">IF(ROWS(AA$4:AA429)&gt;AA$1,"",INDEX('malzeme montaj'!$C$1:$C$3329,SMALL(IF('malzeme montaj'!$B$1:$B$3329=AA$3,IF('malzeme montaj'!$C$1:$C$3329&lt;&gt;"",ROW('malzeme montaj'!$C$1:$C$3329))),ROWS(AA$4:AA429))))</f>
        <v/>
      </c>
      <c r="AB429" s="38" t="str">
        <f t="array" ref="AB429">IF(ROWS(AB$4:AB429)&gt;AB$1,"",INDEX('malzeme montaj'!$C$1:$C$3329,SMALL(IF('malzeme montaj'!$B$1:$B$3329=AB$3,IF('malzeme montaj'!$C$1:$C$3329&lt;&gt;"",ROW('malzeme montaj'!$C$1:$C$3329))),ROWS(AB$4:AB429))))</f>
        <v/>
      </c>
      <c r="AC429" s="38" t="str">
        <f t="array" ref="AC429">IF(ROWS(AC$4:AC429)&gt;AC$1,"",INDEX('malzeme montaj'!$C$1:$C$3329,SMALL(IF('malzeme montaj'!$B$1:$B$3329=AC$3,IF('malzeme montaj'!$C$1:$C$3329&lt;&gt;"",ROW('malzeme montaj'!$C$1:$C$3329))),ROWS(AC$4:AC429))))</f>
        <v/>
      </c>
      <c r="AD429" s="38" t="str">
        <f t="array" ref="AD429">IF(ROWS(AD$4:AD429)&gt;AD$1,"",INDEX('malzeme montaj'!$C$1:$C$3329,SMALL(IF('malzeme montaj'!$B$1:$B$3329=AD$3,IF('malzeme montaj'!$C$1:$C$3329&lt;&gt;"",ROW('malzeme montaj'!$C$1:$C$3329))),ROWS(AD$4:AD429))))</f>
        <v/>
      </c>
      <c r="AE429" s="38" t="str">
        <f t="array" ref="AE429">IF(ROWS(AE$4:AE429)&gt;AE$1,"",INDEX('malzeme montaj'!$C$1:$C$3329,SMALL(IF('malzeme montaj'!$B$1:$B$3329=AE$3,IF('malzeme montaj'!$C$1:$C$3329&lt;&gt;"",ROW('malzeme montaj'!$C$1:$C$3329))),ROWS(AE$4:AE429))))</f>
        <v/>
      </c>
      <c r="AF429" s="38" t="str">
        <f t="array" ref="AF429">IF(ROWS(AF$4:AF429)&gt;AF$1,"",INDEX('malzeme montaj'!$C$1:$C$3329,SMALL(IF('malzeme montaj'!$B$1:$B$3329=AF$3,IF('malzeme montaj'!$C$1:$C$3329&lt;&gt;"",ROW('malzeme montaj'!$C$1:$C$3329))),ROWS(AF$4:AF429))))</f>
        <v/>
      </c>
      <c r="AG429" s="38" t="str">
        <f t="array" ref="AG429">IF(ROWS(AG$4:AG429)&gt;AG$1,"",INDEX('malzeme montaj'!$C$1:$C$3329,SMALL(IF('malzeme montaj'!$B$1:$B$3329=AG$3,IF('malzeme montaj'!$C$1:$C$3329&lt;&gt;"",ROW('malzeme montaj'!$C$1:$C$3329))),ROWS(AG$4:AG429))))</f>
        <v/>
      </c>
      <c r="AH429" s="38" t="str">
        <f t="array" ref="AH429">IF(ROWS(AH$4:AH429)&gt;AH$1,"",INDEX('malzeme montaj'!$C$1:$C$3329,SMALL(IF('malzeme montaj'!$B$1:$B$3329=AH$3,IF('malzeme montaj'!$C$1:$C$3329&lt;&gt;"",ROW('malzeme montaj'!$C$1:$C$3329))),ROWS(AH$4:AH429))))</f>
        <v/>
      </c>
      <c r="AI429" s="38" t="str">
        <f t="array" ref="AI429">IF(ROWS(AI$4:AI429)&gt;AI$1,"",INDEX('malzeme montaj'!$C$1:$C$3329,SMALL(IF('malzeme montaj'!$B$1:$B$3329=AI$3,IF('malzeme montaj'!$C$1:$C$3329&lt;&gt;"",ROW('malzeme montaj'!$C$1:$C$3329))),ROWS(AI$4:AI429))))</f>
        <v/>
      </c>
      <c r="AJ429" s="38" t="str">
        <f t="array" ref="AJ429">IF(ROWS(AJ$4:AJ429)&gt;AJ$1,"",INDEX('malzeme montaj'!$C$1:$C$3329,SMALL(IF('malzeme montaj'!$B$1:$B$3329=AJ$3,IF('malzeme montaj'!$C$1:$C$3329&lt;&gt;"",ROW('malzeme montaj'!$C$1:$C$3329))),ROWS(AJ$4:AJ429))))</f>
        <v/>
      </c>
      <c r="AK429" s="38" t="str">
        <f t="array" ref="AK429">IF(ROWS(AK$4:AK429)&gt;AK$1,"",INDEX('malzeme montaj'!$C$1:$C$3329,SMALL(IF('malzeme montaj'!$B$1:$B$3329=AK$3,IF('malzeme montaj'!$C$1:$C$3329&lt;&gt;"",ROW('malzeme montaj'!$C$1:$C$3329))),ROWS(AK$4:AK429))))</f>
        <v/>
      </c>
      <c r="AL429" s="38" t="str">
        <f t="array" ref="AL429">IF(ROWS(AL$4:AL429)&gt;AL$1,"",INDEX('malzeme montaj'!$C$1:$C$3329,SMALL(IF('malzeme montaj'!$B$1:$B$3329=AL$3,IF('malzeme montaj'!$C$1:$C$3329&lt;&gt;"",ROW('malzeme montaj'!$C$1:$C$3329))),ROWS(AL$4:AL429))))</f>
        <v/>
      </c>
      <c r="AM429" s="38" t="str">
        <f t="array" ref="AM429">IF(ROWS(AM$4:AM429)&gt;AM$1,"",INDEX('malzeme montaj'!$C$1:$C$3329,SMALL(IF('malzeme montaj'!$B$1:$B$3329=AM$3,IF('malzeme montaj'!$C$1:$C$3329&lt;&gt;"",ROW('malzeme montaj'!$C$1:$C$3329))),ROWS(AM$4:AM429))))</f>
        <v/>
      </c>
      <c r="AN429" s="38" t="str">
        <f t="array" ref="AN429">IF(ROWS(AN$4:AN429)&gt;AN$1,"",INDEX('malzeme montaj'!$C$1:$C$3329,SMALL(IF('malzeme montaj'!$B$1:$B$3329=AN$3,IF('malzeme montaj'!$C$1:$C$3329&lt;&gt;"",ROW('malzeme montaj'!$C$1:$C$3329))),ROWS(AN$4:AN429))))</f>
        <v/>
      </c>
      <c r="AO429" s="38" t="str">
        <f t="array" ref="AO429">IF(ROWS(AO$4:AO429)&gt;AO$1,"",INDEX('malzeme montaj'!$C$1:$C$3329,SMALL(IF('malzeme montaj'!$B$1:$B$3329=AO$3,IF('malzeme montaj'!$C$1:$C$3329&lt;&gt;"",ROW('malzeme montaj'!$C$1:$C$3329))),ROWS(AO$4:AO429))))</f>
        <v/>
      </c>
      <c r="AP429" s="38" t="str">
        <f t="array" ref="AP429">IF(ROWS(AP$4:AP429)&gt;AP$1,"",INDEX('malzeme montaj'!$C$1:$C$3329,SMALL(IF('malzeme montaj'!$B$1:$B$3329=AP$3,IF('malzeme montaj'!$C$1:$C$3329&lt;&gt;"",ROW('malzeme montaj'!$C$1:$C$3329))),ROWS(AP$4:AP429))))</f>
        <v/>
      </c>
      <c r="AQ429" s="38" t="str">
        <f t="array" ref="AQ429">IF(ROWS(AQ$4:AQ429)&gt;AQ$1,"",INDEX('malzeme montaj'!$C$1:$C$3329,SMALL(IF('malzeme montaj'!$B$1:$B$3329=AQ$3,IF('malzeme montaj'!$C$1:$C$3329&lt;&gt;"",ROW('malzeme montaj'!$C$1:$C$3329))),ROWS(AQ$4:AQ429))))</f>
        <v/>
      </c>
      <c r="AR429" s="38" t="str">
        <f t="array" ref="AR429">IF(ROWS(AR$4:AR429)&gt;AR$1,"",INDEX('malzeme montaj'!$C$1:$C$3329,SMALL(IF('malzeme montaj'!$B$1:$B$3329=AR$3,IF('malzeme montaj'!$C$1:$C$3329&lt;&gt;"",ROW('malzeme montaj'!$C$1:$C$3329))),ROWS(AR$4:AR429))))</f>
        <v/>
      </c>
      <c r="AS429" s="38" t="str">
        <f t="array" ref="AS429">IF(ROWS(AS$4:AS429)&gt;AS$1,"",INDEX('malzeme montaj'!$C$1:$C$3329,SMALL(IF('malzeme montaj'!$B$1:$B$3329=AS$3,IF('malzeme montaj'!$C$1:$C$3329&lt;&gt;"",ROW('malzeme montaj'!$C$1:$C$3329))),ROWS(AS$4:AS429))))</f>
        <v/>
      </c>
      <c r="AT429" s="38" t="str">
        <f t="array" ref="AT429">IF(ROWS(AT$4:AT429)&gt;AT$1,"",INDEX('malzeme montaj'!$C$1:$C$3329,SMALL(IF('malzeme montaj'!$B$1:$B$3329=AT$3,IF('malzeme montaj'!$C$1:$C$3329&lt;&gt;"",ROW('malzeme montaj'!$C$1:$C$3329))),ROWS(AT$4:AT429))))</f>
        <v/>
      </c>
      <c r="AU429" s="38" t="str">
        <f t="array" ref="AU429">IF(ROWS(AU$4:AU429)&gt;AU$1,"",INDEX('malzeme montaj'!$C$1:$C$3329,SMALL(IF('malzeme montaj'!$B$1:$B$3329=AU$3,IF('malzeme montaj'!$C$1:$C$3329&lt;&gt;"",ROW('malzeme montaj'!$C$1:$C$3329))),ROWS(AU$4:AU429))))</f>
        <v/>
      </c>
      <c r="AV429" s="38" t="str">
        <f t="array" ref="AV429">IF(ROWS(AV$4:AV429)&gt;AV$1,"",INDEX('malzeme montaj'!$C$1:$C$3329,SMALL(IF('malzeme montaj'!$B$1:$B$3329=AV$3,IF('malzeme montaj'!$C$1:$C$3329&lt;&gt;"",ROW('malzeme montaj'!$C$1:$C$3329))),ROWS(AV$4:AV429))))</f>
        <v/>
      </c>
      <c r="AW429" s="38" t="str">
        <f t="array" ref="AW429">IF(ROWS(AW$4:AW429)&gt;AW$1,"",INDEX('malzeme montaj'!$C$1:$C$3329,SMALL(IF('malzeme montaj'!$B$1:$B$3329=AW$3,IF('malzeme montaj'!$C$1:$C$3329&lt;&gt;"",ROW('malzeme montaj'!$C$1:$C$3329))),ROWS(AW$4:AW429))))</f>
        <v/>
      </c>
      <c r="AX429" s="38" t="str">
        <f t="array" ref="AX429">IF(ROWS(AX$4:AX429)&gt;AX$1,"",INDEX('malzeme montaj'!$C$1:$C$3329,SMALL(IF('malzeme montaj'!$B$1:$B$3329=AX$3,IF('malzeme montaj'!$C$1:$C$3329&lt;&gt;"",ROW('malzeme montaj'!$C$1:$C$3329))),ROWS(AX$4:AX429))))</f>
        <v/>
      </c>
      <c r="AY429" s="38" t="str">
        <f t="array" ref="AY429">IF(ROWS(AY$4:AY429)&gt;AY$1,"",INDEX('malzeme montaj'!$C$1:$C$3329,SMALL(IF('malzeme montaj'!$B$1:$B$3329=AY$3,IF('malzeme montaj'!$C$1:$C$3329&lt;&gt;"",ROW('malzeme montaj'!$C$1:$C$3329))),ROWS(AY$4:AY429))))</f>
        <v/>
      </c>
      <c r="AZ429" s="38" t="str">
        <f t="array" ref="AZ429">IF(ROWS(AZ$4:AZ429)&gt;AZ$1,"",INDEX('malzeme montaj'!$C$1:$C$3329,SMALL(IF('malzeme montaj'!$B$1:$B$3329=AZ$3,IF('malzeme montaj'!$C$1:$C$3329&lt;&gt;"",ROW('malzeme montaj'!$C$1:$C$3329))),ROWS(AZ$4:AZ429))))</f>
        <v/>
      </c>
      <c r="BA429" s="38" t="str">
        <f t="array" ref="BA429">IF(ROWS(BA$4:BA429)&gt;BA$1,"",INDEX('malzeme montaj'!$C$1:$C$3329,SMALL(IF('malzeme montaj'!$B$1:$B$3329=BA$3,IF('malzeme montaj'!$C$1:$C$3329&lt;&gt;"",ROW('malzeme montaj'!$C$1:$C$3329))),ROWS(BA$4:BA429))))</f>
        <v/>
      </c>
      <c r="BB429" s="38" t="str">
        <f t="array" ref="BB429">IF(ROWS(BB$4:BB429)&gt;BB$1,"",INDEX('malzeme montaj'!$C$1:$C$3329,SMALL(IF('malzeme montaj'!$B$1:$B$3329=BB$3,IF('malzeme montaj'!$C$1:$C$3329&lt;&gt;"",ROW('malzeme montaj'!$C$1:$C$3329))),ROWS(BB$4:BB429))))</f>
        <v/>
      </c>
      <c r="BC429" s="38" t="str">
        <f t="array" ref="BC429">IF(ROWS(BC$4:BC429)&gt;BC$1,"",INDEX('malzeme montaj'!$C$1:$C$3329,SMALL(IF('malzeme montaj'!$B$1:$B$3329=BC$3,IF('malzeme montaj'!$C$1:$C$3329&lt;&gt;"",ROW('malzeme montaj'!$C$1:$C$3329))),ROWS(BC$4:BC429))))</f>
        <v/>
      </c>
      <c r="BD429" s="38" t="str">
        <f t="array" ref="BD429">IF(ROWS(BD$4:BD429)&gt;BD$1,"",INDEX('malzeme montaj'!$C$1:$C$3329,SMALL(IF('malzeme montaj'!$B$1:$B$3329=BD$3,IF('malzeme montaj'!$C$1:$C$3329&lt;&gt;"",ROW('malzeme montaj'!$C$1:$C$3329))),ROWS(BD$4:BD429))))</f>
        <v/>
      </c>
      <c r="BE429" s="38"/>
      <c r="BF429" s="38" t="str">
        <f t="array" ref="BF429">IF(ROWS(BF$4:BF429)&gt;BF$1,"",INDEX('malzeme montaj'!$C$1:$C$3329,SMALL(IF('malzeme montaj'!$B$1:$B$3329=BF$3,IF('malzeme montaj'!$C$1:$C$3329&lt;&gt;"",ROW('malzeme montaj'!$C$1:$C$3329))),ROWS(BF$4:BF429))))</f>
        <v/>
      </c>
      <c r="BG429" s="38" t="str">
        <f t="array" ref="BG429">IF(ROWS(BG$4:BG429)&gt;BG$1,"",INDEX('malzeme montaj'!$C$1:$C$3329,SMALL(IF('malzeme montaj'!$B$1:$B$3329=BG$3,IF('malzeme montaj'!$C$1:$C$3329&lt;&gt;"",ROW('malzeme montaj'!$C$1:$C$3329))),ROWS(BG$4:BG429))))</f>
        <v/>
      </c>
      <c r="BH429" s="38" t="str">
        <f t="array" ref="BH429">IF(ROWS(BH$4:BH429)&gt;BH$1,"",INDEX('malzeme montaj'!$C$1:$C$3329,SMALL(IF('malzeme montaj'!$B$1:$B$3329=BH$3,IF('malzeme montaj'!$C$1:$C$3329&lt;&gt;"",ROW('malzeme montaj'!$C$1:$C$3329))),ROWS(BH$4:BH429))))</f>
        <v/>
      </c>
      <c r="BI429" s="38" t="str">
        <f t="array" ref="BI429">IF(ROWS(BI$4:BI429)&gt;BI$1,"",INDEX('malzeme montaj'!$C$1:$C$3329,SMALL(IF('malzeme montaj'!$B$1:$B$3329=BI$3,IF('malzeme montaj'!$C$1:$C$3329&lt;&gt;"",ROW('malzeme montaj'!$C$1:$C$3329))),ROWS(BI$4:BI429))))</f>
        <v/>
      </c>
      <c r="BJ429" s="38" t="str">
        <f t="array" ref="BJ429">IF(ROWS(BJ$4:BJ429)&gt;BJ$1,"",INDEX('malzeme montaj'!$C$1:$C$3329,SMALL(IF('malzeme montaj'!$B$1:$B$3329=BJ$3,IF('malzeme montaj'!$C$1:$C$3329&lt;&gt;"",ROW('malzeme montaj'!$C$1:$C$3329))),ROWS(BJ$4:BJ429))))</f>
        <v/>
      </c>
      <c r="BK429" s="38" t="str">
        <f t="array" ref="BK429">IF(ROWS(BK$4:BK429)&gt;BK$1,"",INDEX('malzeme montaj'!$C$1:$C$3329,SMALL(IF('malzeme montaj'!$B$1:$B$3329=BK$3,IF('malzeme montaj'!$C$1:$C$3329&lt;&gt;"",ROW('malzeme montaj'!$C$1:$C$3329))),ROWS(BK$4:BK429))))</f>
        <v/>
      </c>
      <c r="BL429" s="38" t="str">
        <f t="array" ref="BL429">IF(ROWS(BL$4:BL429)&gt;BL$1,"",INDEX('malzeme montaj'!$C$1:$C$3329,SMALL(IF('malzeme montaj'!$B$1:$B$3329=BL$3,IF('malzeme montaj'!$C$1:$C$3329&lt;&gt;"",ROW('malzeme montaj'!$C$1:$C$3329))),ROWS(BL$4:BL429))))</f>
        <v/>
      </c>
      <c r="BM429" s="38" t="str">
        <f t="array" ref="BM429">IF(ROWS(BM$4:BM429)&gt;BM$1,"",INDEX('malzeme montaj'!$C$1:$C$3329,SMALL(IF('malzeme montaj'!$B$1:$B$3329=BM$3,IF('malzeme montaj'!$C$1:$C$3329&lt;&gt;"",ROW('malzeme montaj'!$C$1:$C$3329))),ROWS(BM$4:BM429))))</f>
        <v/>
      </c>
      <c r="BN429" s="38" t="str">
        <f t="array" ref="BN429">IF(ROWS(BN$4:BN429)&gt;BN$1,"",INDEX('malzeme montaj'!$C$1:$C$3329,SMALL(IF('malzeme montaj'!$B$1:$B$3329=BN$3,IF('malzeme montaj'!$C$1:$C$3329&lt;&gt;"",ROW('malzeme montaj'!$C$1:$C$3329))),ROWS(BN$4:BN429))))</f>
        <v/>
      </c>
      <c r="BO429" s="38" t="str">
        <f t="array" ref="BO429">IF(ROWS(BO$4:BO429)&gt;BO$1,"",INDEX('malzeme montaj'!$C$1:$C$3329,SMALL(IF('malzeme montaj'!$B$1:$B$3329=BO$3,IF('malzeme montaj'!$C$1:$C$3329&lt;&gt;"",ROW('malzeme montaj'!$C$1:$C$3329))),ROWS(BO$4:BO429))))</f>
        <v/>
      </c>
      <c r="BP429" s="38" t="str">
        <f t="array" ref="BP429">IF(ROWS(BP$4:BP429)&gt;BP$1,"",INDEX('malzeme montaj'!$C$1:$C$3329,SMALL(IF('malzeme montaj'!$B$1:$B$3329=BP$3,IF('malzeme montaj'!$C$1:$C$3329&lt;&gt;"",ROW('malzeme montaj'!$C$1:$C$3329))),ROWS(BP$4:BP429))))</f>
        <v/>
      </c>
      <c r="BQ429" s="38" t="str">
        <f t="array" ref="BQ429">IF(ROWS(BQ$4:BQ429)&gt;BQ$1,"",INDEX('malzeme montaj'!$C$1:$C$3329,SMALL(IF('malzeme montaj'!$B$1:$B$3329=BQ$3,IF('malzeme montaj'!$C$1:$C$3329&lt;&gt;"",ROW('malzeme montaj'!$C$1:$C$3329))),ROWS(BQ$4:BQ429))))</f>
        <v/>
      </c>
      <c r="BR429" s="38" t="str">
        <f t="array" ref="BR429">IF(ROWS(BR$4:BR429)&gt;BR$1,"",INDEX('malzeme montaj'!$C$1:$C$3329,SMALL(IF('malzeme montaj'!$B$1:$B$3329=BR$3,IF('malzeme montaj'!$C$1:$C$3329&lt;&gt;"",ROW('malzeme montaj'!$C$1:$C$3329))),ROWS(BR$4:BR429))))</f>
        <v/>
      </c>
      <c r="BS429" s="38" t="str">
        <f t="array" ref="BS429">IF(ROWS(BS$4:BS429)&gt;BS$1,"",INDEX('malzeme montaj'!$C$1:$C$3329,SMALL(IF('malzeme montaj'!$B$1:$B$3329=BS$3,IF('malzeme montaj'!$C$1:$C$3329&lt;&gt;"",ROW('malzeme montaj'!$C$1:$C$3329))),ROWS(BS$4:BS429))))</f>
        <v/>
      </c>
      <c r="BT429" s="38" t="str">
        <f t="array" ref="BT429">IF(ROWS(BT$4:BT429)&gt;BT$1,"",INDEX('malzeme montaj'!$C$1:$C$3329,SMALL(IF('malzeme montaj'!$B$1:$B$3329=BT$3,IF('malzeme montaj'!$C$1:$C$3329&lt;&gt;"",ROW('malzeme montaj'!$C$1:$C$3329))),ROWS(BT$4:BT429))))</f>
        <v/>
      </c>
      <c r="BU429" s="34" t="str">
        <f t="array" ref="BU429">IF(ROWS(BU$4:BU429)&gt;BU$1,"",INDEX('malzeme montaj'!$C$1:$C$3329,SMALL(IF('malzeme montaj'!$B$1:$B$3329=BU$3,IF('malzeme montaj'!$C$1:$C$3329&lt;&gt;"",ROW('malzeme montaj'!$C$1:$C$3329))),ROWS(BU$4:BU429))))</f>
        <v/>
      </c>
      <c r="BV429" s="34" t="str">
        <f t="array" ref="BV429">IF(ROWS(BV$4:BV429)&gt;BV$1,"",INDEX('malzeme montaj'!$C$1:$C$3329,SMALL(IF('malzeme montaj'!$B$1:$B$3329=BV$3,IF('malzeme montaj'!$C$1:$C$3329&lt;&gt;"",ROW('malzeme montaj'!$C$1:$C$3329))),ROWS(BV$4:BV429))))</f>
        <v/>
      </c>
      <c r="BW429" s="34" t="str">
        <f t="array" ref="BW429">IF(ROWS(BW$4:BW429)&gt;BW$1,"",INDEX('malzeme montaj'!$C$1:$C$3329,SMALL(IF('malzeme montaj'!$B$1:$B$3329=BW$3,IF('malzeme montaj'!$C$1:$C$3329&lt;&gt;"",ROW('malzeme montaj'!$C$1:$C$3329))),ROWS(BW$4:BW429))))</f>
        <v/>
      </c>
      <c r="BX429" s="34" t="str">
        <f t="array" ref="BX429">IF(ROWS(BX$4:BX429)&gt;BX$1,"",INDEX('malzeme montaj'!$C$1:$C$3329,SMALL(IF('malzeme montaj'!$B$1:$B$3329=BX$3,IF('malzeme montaj'!$C$1:$C$3329&lt;&gt;"",ROW('malzeme montaj'!$C$1:$C$3329))),ROWS(BX$4:BX429))))</f>
        <v/>
      </c>
      <c r="BY429" s="34" t="str">
        <f t="array" ref="BY429">IF(ROWS(BY$4:BY429)&gt;BY$1,"",INDEX('malzeme montaj'!$C$1:$C$3329,SMALL(IF('malzeme montaj'!$B$1:$B$3329=BY$3,IF('malzeme montaj'!$C$1:$C$3329&lt;&gt;"",ROW('malzeme montaj'!$C$1:$C$3329))),ROWS(BY$4:BY429))))</f>
        <v/>
      </c>
      <c r="BZ429" s="34" t="str">
        <f t="array" ref="BZ429">IF(ROWS(BZ$4:BZ429)&gt;BZ$1,"",INDEX('malzeme montaj'!$C$1:$C$3329,SMALL(IF('malzeme montaj'!$B$1:$B$3329=BZ$3,IF('malzeme montaj'!$C$1:$C$3329&lt;&gt;"",ROW('malzeme montaj'!$C$1:$C$3329))),ROWS(BZ$4:BZ429))))</f>
        <v/>
      </c>
      <c r="CA429" s="34" t="str">
        <f t="array" ref="CA429">IF(ROWS(CA$4:CA429)&gt;CA$1,"",INDEX('malzeme montaj'!$C$1:$C$3329,SMALL(IF('malzeme montaj'!$B$1:$B$3329=CA$3,IF('malzeme montaj'!$C$1:$C$3329&lt;&gt;"",ROW('malzeme montaj'!$C$1:$C$3329))),ROWS(CA$4:CA429))))</f>
        <v/>
      </c>
      <c r="CB429" s="34" t="str">
        <f t="array" ref="CB429">IF(ROWS(CB$4:CB429)&gt;CB$1,"",INDEX('malzeme montaj'!$C$1:$C$3329,SMALL(IF('malzeme montaj'!$B$1:$B$3329=CB$3,IF('malzeme montaj'!$C$1:$C$3329&lt;&gt;"",ROW('malzeme montaj'!$C$1:$C$3329))),ROWS(CB$4:CB429))))</f>
        <v/>
      </c>
      <c r="CC429" s="34" t="str">
        <f t="array" ref="CC429">IF(ROWS(CC$4:CC429)&gt;CC$1,"",INDEX('malzeme montaj'!$C$1:$C$3329,SMALL(IF('malzeme montaj'!$B$1:$B$3329=CC$3,IF('malzeme montaj'!$C$1:$C$3329&lt;&gt;"",ROW('malzeme montaj'!$C$1:$C$3329))),ROWS(CC$4:CC429))))</f>
        <v/>
      </c>
      <c r="CD429" s="34" t="str">
        <f t="array" ref="CD429">IF(ROWS(CD$4:CD429)&gt;CD$1,"",INDEX('malzeme montaj'!$C$1:$C$3329,SMALL(IF('malzeme montaj'!$B$1:$B$3329=CD$3,IF('malzeme montaj'!$C$1:$C$3329&lt;&gt;"",ROW('malzeme montaj'!$C$1:$C$3329))),ROWS(CD$4:CD429))))</f>
        <v/>
      </c>
      <c r="CE429" s="34" t="str">
        <f t="array" ref="CE429">IF(ROWS(CE$4:CE429)&gt;CE$1,"",INDEX('malzeme montaj'!$C$1:$C$3329,SMALL(IF('malzeme montaj'!$B$1:$B$3329=CE$3,IF('malzeme montaj'!$C$1:$C$3329&lt;&gt;"",ROW('malzeme montaj'!$C$1:$C$3329))),ROWS(CE$4:CE429))))</f>
        <v/>
      </c>
      <c r="CF429" s="34" t="str">
        <f t="array" ref="CF429">IF(ROWS(CF$4:CF429)&gt;CF$1,"",INDEX('malzeme montaj'!$C$1:$C$3329,SMALL(IF('malzeme montaj'!$B$1:$B$3329=CF$3,IF('malzeme montaj'!$C$1:$C$3329&lt;&gt;"",ROW('malzeme montaj'!$C$1:$C$3329))),ROWS(CF$4:CF429))))</f>
        <v/>
      </c>
      <c r="CG429" s="34" t="str">
        <f t="array" ref="CG429">IF(ROWS(CG$4:CG429)&gt;CG$1,"",INDEX('malzeme montaj'!$C$1:$C$3329,SMALL(IF('malzeme montaj'!$B$1:$B$3329=CG$3,IF('malzeme montaj'!$C$1:$C$3329&lt;&gt;"",ROW('malzeme montaj'!$C$1:$C$3329))),ROWS(CG$4:CG429))))</f>
        <v/>
      </c>
      <c r="CH429" s="34" t="str">
        <f t="array" ref="CH429">IF(ROWS(CH$4:CH429)&gt;CH$1,"",INDEX('malzeme montaj'!$C$1:$C$3329,SMALL(IF('malzeme montaj'!$B$1:$B$3329=CH$3,IF('malzeme montaj'!$C$1:$C$3329&lt;&gt;"",ROW('malzeme montaj'!$C$1:$C$3329))),ROWS(CH$4:CH429))))</f>
        <v/>
      </c>
      <c r="CI429" s="34" t="str">
        <f t="array" ref="CI429">IF(ROWS(CI$4:CI429)&gt;CI$1,"",INDEX('malzeme montaj'!$C$1:$C$3329,SMALL(IF('malzeme montaj'!$B$1:$B$3329=CI$3,IF('malzeme montaj'!$C$1:$C$3329&lt;&gt;"",ROW('malzeme montaj'!$C$1:$C$3329))),ROWS(CI$4:CI429))))</f>
        <v/>
      </c>
      <c r="CJ429" s="34" t="str">
        <f t="array" ref="CJ429">IF(ROWS(CJ$4:CJ429)&gt;CJ$1,"",INDEX('malzeme montaj'!$C$1:$C$3329,SMALL(IF('malzeme montaj'!$B$1:$B$3329=CJ$3,IF('malzeme montaj'!$C$1:$C$3329&lt;&gt;"",ROW('malzeme montaj'!$C$1:$C$3329))),ROWS(CJ$4:CJ429))))</f>
        <v/>
      </c>
      <c r="CK429" s="34" t="str">
        <f t="array" ref="CK429">IF(ROWS(CK$4:CK429)&gt;CK$1,"",INDEX('malzeme montaj'!$C$1:$C$3329,SMALL(IF('malzeme montaj'!$B$1:$B$3329=CK$3,IF('malzeme montaj'!$C$1:$C$3329&lt;&gt;"",ROW('malzeme montaj'!$C$1:$C$3329))),ROWS(CK$4:CK429))))</f>
        <v/>
      </c>
      <c r="CL429" s="34" t="str">
        <f t="array" ref="CL429">IF(ROWS(CL$4:CL429)&gt;CL$1,"",INDEX('malzeme montaj'!$C$1:$C$3329,SMALL(IF('malzeme montaj'!$B$1:$B$3329=CL$3,IF('malzeme montaj'!$C$1:$C$3329&lt;&gt;"",ROW('malzeme montaj'!$C$1:$C$3329))),ROWS(CL$4:CL429))))</f>
        <v/>
      </c>
      <c r="CM429" s="34" t="str">
        <f t="array" ref="CM429">IF(ROWS(CM$4:CM429)&gt;CM$1,"",INDEX('malzeme montaj'!$C$1:$C$3329,SMALL(IF('malzeme montaj'!$B$1:$B$3329=CM$3,IF('malzeme montaj'!$C$1:$C$3329&lt;&gt;"",ROW('malzeme montaj'!$C$1:$C$3329))),ROWS(CM$4:CM429))))</f>
        <v/>
      </c>
      <c r="CN429" s="34" t="str">
        <f t="array" ref="CN429">IF(ROWS(CN$4:CN429)&gt;CN$1,"",INDEX('malzeme montaj'!$C$1:$C$3329,SMALL(IF('malzeme montaj'!$B$1:$B$3329=CN$3,IF('malzeme montaj'!$C$1:$C$3329&lt;&gt;"",ROW('malzeme montaj'!$C$1:$C$3329))),ROWS(CN$4:CN429))))</f>
        <v/>
      </c>
      <c r="CO429" s="34" t="str">
        <f t="array" ref="CO429">IF(ROWS(CO$4:CO429)&gt;CO$1,"",INDEX('malzeme montaj'!$C$1:$C$3329,SMALL(IF('malzeme montaj'!$B$1:$B$3329=CO$3,IF('malzeme montaj'!$C$1:$C$3329&lt;&gt;"",ROW('malzeme montaj'!$C$1:$C$3329))),ROWS(CO$4:CO429))))</f>
        <v/>
      </c>
      <c r="CP429" s="34" t="str">
        <f t="array" ref="CP429">IF(ROWS(CP$4:CP429)&gt;CP$1,"",INDEX('malzeme montaj'!$C$1:$C$3329,SMALL(IF('malzeme montaj'!$B$1:$B$3329=CP$3,IF('malzeme montaj'!$C$1:$C$3329&lt;&gt;"",ROW('malzeme montaj'!$C$1:$C$3329))),ROWS(CP$4:CP429))))</f>
        <v/>
      </c>
      <c r="CQ429" s="34" t="str">
        <f t="array" ref="CQ429">IF(ROWS(CQ$4:CQ429)&gt;CQ$1,"",INDEX('malzeme montaj'!$C$1:$C$3329,SMALL(IF('malzeme montaj'!$B$1:$B$3329=CQ$3,IF('malzeme montaj'!$C$1:$C$3329&lt;&gt;"",ROW('malzeme montaj'!$C$1:$C$3329))),ROWS(CQ$4:CQ429))))</f>
        <v/>
      </c>
      <c r="CR429" s="34" t="str">
        <f t="array" ref="CR429">IF(ROWS(CR$4:CR429)&gt;CR$1,"",INDEX('malzeme montaj'!$C$1:$C$3329,SMALL(IF('malzeme montaj'!$B$1:$B$3329=CR$3,IF('malzeme montaj'!$C$1:$C$3329&lt;&gt;"",ROW('malzeme montaj'!$C$1:$C$3329))),ROWS(CR$4:CR429))))</f>
        <v/>
      </c>
      <c r="CS429" s="34" t="str">
        <f t="array" ref="CS429">IF(ROWS(CS$4:CS429)&gt;CS$1,"",INDEX('malzeme montaj'!$C$1:$C$3329,SMALL(IF('malzeme montaj'!$B$1:$B$3329=CS$3,IF('malzeme montaj'!$C$1:$C$3329&lt;&gt;"",ROW('malzeme montaj'!$C$1:$C$3329))),ROWS(CS$4:CS429))))</f>
        <v/>
      </c>
      <c r="CT429" s="34" t="str">
        <f t="array" ref="CT429">IF(ROWS(CT$4:CT429)&gt;CT$1,"",INDEX('malzeme montaj'!$C$1:$C$3329,SMALL(IF('malzeme montaj'!$B$1:$B$3329=CT$3,IF('malzeme montaj'!$C$1:$C$3329&lt;&gt;"",ROW('malzeme montaj'!$C$1:$C$3329))),ROWS(CT$4:CT429))))</f>
        <v/>
      </c>
      <c r="CU429" s="34" t="str">
        <f t="array" ref="CU429">IF(ROWS(CU$4:CU429)&gt;CU$1,"",INDEX('malzeme montaj'!$C$1:$C$3329,SMALL(IF('malzeme montaj'!$B$1:$B$3329=CU$3,IF('malzeme montaj'!$C$1:$C$3329&lt;&gt;"",ROW('malzeme montaj'!$C$1:$C$3329))),ROWS(CU$4:CU429))))</f>
        <v/>
      </c>
      <c r="CV429" s="34" t="str">
        <f t="array" ref="CV429">IF(ROWS(CV$4:CV429)&gt;CV$1,"",INDEX('malzeme montaj'!$C$1:$C$3329,SMALL(IF('malzeme montaj'!$B$1:$B$3329=CV$3,IF('malzeme montaj'!$C$1:$C$3329&lt;&gt;"",ROW('malzeme montaj'!$C$1:$C$3329))),ROWS(CV$4:CV429))))</f>
        <v/>
      </c>
      <c r="CW429" s="34" t="str">
        <f t="array" ref="CW429">IF(ROWS(CW$4:CW429)&gt;CW$1,"",INDEX('malzeme montaj'!$C$1:$C$3329,SMALL(IF('malzeme montaj'!$B$1:$B$3329=CW$3,IF('malzeme montaj'!$C$1:$C$3329&lt;&gt;"",ROW('malzeme montaj'!$C$1:$C$3329))),ROWS(CW$4:CW429))))</f>
        <v/>
      </c>
      <c r="CX429" s="34" t="str">
        <f t="array" ref="CX429">IF(ROWS(CX$4:CX429)&gt;CX$1,"",INDEX('malzeme montaj'!$C$1:$C$3329,SMALL(IF('malzeme montaj'!$B$1:$B$3329=CX$3,IF('malzeme montaj'!$C$1:$C$3329&lt;&gt;"",ROW('malzeme montaj'!$C$1:$C$3329))),ROWS(CX$4:CX429))))</f>
        <v/>
      </c>
      <c r="CY429" s="34" t="str">
        <f t="array" ref="CY429">IF(ROWS(CY$4:CY429)&gt;CY$1,"",INDEX('malzeme montaj'!$C$1:$C$3329,SMALL(IF('malzeme montaj'!$B$1:$B$3329=CY$3,IF('malzeme montaj'!$C$1:$C$3329&lt;&gt;"",ROW('malzeme montaj'!$C$1:$C$3329))),ROWS(CY$4:CY429))))</f>
        <v/>
      </c>
      <c r="CZ429" s="34" t="str">
        <f t="array" ref="CZ429">IF(ROWS(CZ$4:CZ429)&gt;CZ$1,"",INDEX('malzeme montaj'!$C$1:$C$3329,SMALL(IF('malzeme montaj'!$B$1:$B$3329=CZ$3,IF('malzeme montaj'!$C$1:$C$3329&lt;&gt;"",ROW('malzeme montaj'!$C$1:$C$3329))),ROWS(CZ$4:CZ429))))</f>
        <v/>
      </c>
      <c r="DA429" s="34" t="str">
        <f t="array" ref="DA429">IF(ROWS(DA$4:DA429)&gt;DA$1,"",INDEX('malzeme montaj'!$C$1:$C$3329,SMALL(IF('malzeme montaj'!$B$1:$B$3329=DA$3,IF('malzeme montaj'!$C$1:$C$3329&lt;&gt;"",ROW('malzeme montaj'!$C$1:$C$3329))),ROWS(DA$4:DA429))))</f>
        <v/>
      </c>
      <c r="DB429" s="34" t="str">
        <f t="array" ref="DB429">IF(ROWS(DB$4:DB429)&gt;DB$1,"",INDEX('malzeme montaj'!$C$1:$C$3329,SMALL(IF('malzeme montaj'!$B$1:$B$3329=DB$3,IF('malzeme montaj'!$C$1:$C$3329&lt;&gt;"",ROW('malzeme montaj'!$C$1:$C$3329))),ROWS(DB$4:DB429))))</f>
        <v/>
      </c>
      <c r="DC429" s="34" t="str">
        <f t="array" ref="DC429">IF(ROWS(DC$4:DC429)&gt;DC$1,"",INDEX('malzeme montaj'!$C$1:$C$3329,SMALL(IF('malzeme montaj'!$B$1:$B$3329=DC$3,IF('malzeme montaj'!$C$1:$C$3329&lt;&gt;"",ROW('malzeme montaj'!$C$1:$C$3329))),ROWS(DC$4:DC429))))</f>
        <v/>
      </c>
      <c r="DD429" s="34" t="str">
        <f t="array" ref="DD429">IF(ROWS(DD$4:DD429)&gt;DD$1,"",INDEX('malzeme montaj'!$C$1:$C$3329,SMALL(IF('malzeme montaj'!$B$1:$B$3329=DD$3,IF('malzeme montaj'!$C$1:$C$3329&lt;&gt;"",ROW('malzeme montaj'!$C$1:$C$3329))),ROWS(DD$4:DD429))))</f>
        <v/>
      </c>
      <c r="DE429" s="34" t="str">
        <f t="array" ref="DE429">IF(ROWS(DE$4:DE429)&gt;DE$1,"",INDEX('malzeme montaj'!$C$1:$C$3329,SMALL(IF('malzeme montaj'!$B$1:$B$3329=DE$3,IF('malzeme montaj'!$C$1:$C$3329&lt;&gt;"",ROW('malzeme montaj'!$C$1:$C$3329))),ROWS(DE$4:DE429))))</f>
        <v/>
      </c>
      <c r="DF429" s="34" t="str">
        <f t="array" ref="DF429">IF(ROWS(DF$4:DF429)&gt;DF$1,"",INDEX('malzeme montaj'!$C$1:$C$3329,SMALL(IF('malzeme montaj'!$B$1:$B$3329=DF$3,IF('malzeme montaj'!$C$1:$C$3329&lt;&gt;"",ROW('malzeme montaj'!$C$1:$C$3329))),ROWS(DF$4:DF429))))</f>
        <v/>
      </c>
      <c r="DG429" s="34" t="str">
        <f t="array" ref="DG429">IF(ROWS(DG$4:DG429)&gt;DG$1,"",INDEX('malzeme montaj'!$C$1:$C$3329,SMALL(IF('malzeme montaj'!$B$1:$B$3329=DG$3,IF('malzeme montaj'!$C$1:$C$3329&lt;&gt;"",ROW('malzeme montaj'!$C$1:$C$3329))),ROWS(DG$4:DG429))))</f>
        <v/>
      </c>
      <c r="DH429" s="34" t="str">
        <f t="array" ref="DH429">IF(ROWS(DH$4:DH429)&gt;DH$1,"",INDEX('malzeme montaj'!$C$1:$C$3329,SMALL(IF('malzeme montaj'!$B$1:$B$3329=DH$3,IF('malzeme montaj'!$C$1:$C$3329&lt;&gt;"",ROW('malzeme montaj'!$C$1:$C$3329))),ROWS(DH$4:DH429))))</f>
        <v/>
      </c>
      <c r="DI429" s="34" t="str">
        <f t="array" ref="DI429">IF(ROWS(DI$4:DI429)&gt;DI$1,"",INDEX('malzeme montaj'!$C$1:$C$3329,SMALL(IF('malzeme montaj'!$B$1:$B$3329=DI$3,IF('malzeme montaj'!$C$1:$C$3329&lt;&gt;"",ROW('malzeme montaj'!$C$1:$C$3329))),ROWS(DI$4:DI429))))</f>
        <v/>
      </c>
      <c r="DJ429" s="34" t="str">
        <f t="array" ref="DJ429">IF(ROWS(DJ$4:DJ429)&gt;DJ$1,"",INDEX('malzeme montaj'!$C$1:$C$3329,SMALL(IF('malzeme montaj'!$B$1:$B$3329=DJ$3,IF('malzeme montaj'!$C$1:$C$3329&lt;&gt;"",ROW('malzeme montaj'!$C$1:$C$3329))),ROWS(DJ$4:DJ429))))</f>
        <v/>
      </c>
      <c r="DK429" s="34" t="str">
        <f t="array" ref="DK429">IF(ROWS(DK$4:DK429)&gt;DK$1,"",INDEX('malzeme montaj'!$C$1:$C$3329,SMALL(IF('malzeme montaj'!$B$1:$B$3329=DK$3,IF('malzeme montaj'!$C$1:$C$3329&lt;&gt;"",ROW('malzeme montaj'!$C$1:$C$3329))),ROWS(DK$4:DK429))))</f>
        <v/>
      </c>
      <c r="DL429" s="34" t="str">
        <f t="array" ref="DL429">IF(ROWS(DL$4:DL429)&gt;DL$1,"",INDEX('malzeme montaj'!$C$1:$C$3329,SMALL(IF('malzeme montaj'!$B$1:$B$3329=DL$3,IF('malzeme montaj'!$C$1:$C$3329&lt;&gt;"",ROW('malzeme montaj'!$C$1:$C$3329))),ROWS(DL$4:DL429))))</f>
        <v/>
      </c>
      <c r="DQ429" s="34" t="str">
        <f t="array" ref="DQ429">IF(ROWS(DQ$4:DQ429)&gt;DQ$1,"",INDEX('malzeme montaj'!$C$1:$C$3329,SMALL(IF('malzeme montaj'!$B$1:$B$3329=DQ$3,IF('malzeme montaj'!$C$1:$C$3329&lt;&gt;"",ROW('malzeme montaj'!$C$1:$C$3329))),ROWS(DQ$4:DQ429))))</f>
        <v/>
      </c>
      <c r="DR429" s="34" t="str">
        <f t="array" ref="DR429">IF(ROWS(DR$4:DR429)&gt;DR$1,"",INDEX('malzeme montaj'!$C$1:$C$3329,SMALL(IF('malzeme montaj'!$B$1:$B$3329=DR$3,IF('malzeme montaj'!$C$1:$C$3329&lt;&gt;"",ROW('malzeme montaj'!$C$1:$C$3329))),ROWS(DR$4:DR429))))</f>
        <v/>
      </c>
      <c r="DS429" s="34" t="str">
        <f t="array" ref="DS429">IF(ROWS(DS$4:DS429)&gt;DS$1,"",INDEX('malzeme montaj'!$C$1:$C$3329,SMALL(IF('malzeme montaj'!$B$1:$B$3329=DS$3,IF('malzeme montaj'!$C$1:$C$3329&lt;&gt;"",ROW('malzeme montaj'!$C$1:$C$3329))),ROWS(DS$4:DS429))))</f>
        <v/>
      </c>
      <c r="DT429" s="34" t="str">
        <f t="array" ref="DT429">IF(ROWS(DT$4:DT429)&gt;DT$1,"",INDEX('malzeme montaj'!$C$1:$C$3329,SMALL(IF('malzeme montaj'!$B$1:$B$3329=DT$3,IF('malzeme montaj'!$C$1:$C$3329&lt;&gt;"",ROW('malzeme montaj'!$C$1:$C$3329))),ROWS(DT$4:DT429))))</f>
        <v/>
      </c>
      <c r="DU429" s="34" t="str">
        <f t="array" ref="DU429">IF(ROWS(DU$4:DU429)&gt;DU$1,"",INDEX('malzeme montaj'!$C$1:$C$3329,SMALL(IF('malzeme montaj'!$B$1:$B$3329=DU$3,IF('malzeme montaj'!$C$1:$C$3329&lt;&gt;"",ROW('malzeme montaj'!$C$1:$C$3329))),ROWS(DU$4:DU429))))</f>
        <v/>
      </c>
      <c r="DV429" s="34" t="str">
        <f t="array" ref="DV429">IF(ROWS(DV$4:DV429)&gt;DV$1,"",INDEX('malzeme montaj'!$C$1:$C$3329,SMALL(IF('malzeme montaj'!$B$1:$B$3329=DV$3,IF('malzeme montaj'!$C$1:$C$3329&lt;&gt;"",ROW('malzeme montaj'!$C$1:$C$3329))),ROWS(DV$4:DV429))))</f>
        <v/>
      </c>
      <c r="DW429" s="34" t="str">
        <f t="array" ref="DW429">IF(ROWS(DW$4:DW429)&gt;DW$1,"",INDEX('malzeme montaj'!$C$1:$C$3329,SMALL(IF('malzeme montaj'!$B$1:$B$3329=DW$3,IF('malzeme montaj'!$C$1:$C$3329&lt;&gt;"",ROW('malzeme montaj'!$C$1:$C$3329))),ROWS(DW$4:DW429))))</f>
        <v/>
      </c>
      <c r="DX429" s="34" t="str">
        <f t="array" ref="DX429">IF(ROWS(DX$4:DX429)&gt;DX$1,"",INDEX('malzeme montaj'!$C$1:$C$3329,SMALL(IF('malzeme montaj'!$B$1:$B$3329=DX$3,IF('malzeme montaj'!$C$1:$C$3329&lt;&gt;"",ROW('malzeme montaj'!$C$1:$C$3329))),ROWS(DX$4:DX429))))</f>
        <v/>
      </c>
      <c r="DY429" s="34" t="str">
        <f t="array" ref="DY429">IF(ROWS(DY$4:DY429)&gt;DY$1,"",INDEX('malzeme montaj'!$C$1:$C$3329,SMALL(IF('malzeme montaj'!$B$1:$B$3329=DY$3,IF('malzeme montaj'!$C$1:$C$3329&lt;&gt;"",ROW('malzeme montaj'!$C$1:$C$3329))),ROWS(DY$4:DY429))))</f>
        <v/>
      </c>
      <c r="DZ429" s="34" t="str">
        <f t="array" ref="DZ429">IF(ROWS(DZ$4:DZ429)&gt;DZ$1,"",INDEX('malzeme montaj'!$C$1:$C$3329,SMALL(IF('malzeme montaj'!$B$1:$B$3329=DZ$3,IF('malzeme montaj'!$C$1:$C$3329&lt;&gt;"",ROW('malzeme montaj'!$C$1:$C$3329))),ROWS(DZ$4:DZ429))))</f>
        <v/>
      </c>
      <c r="EA429" s="34" t="str">
        <f t="array" ref="EA429">IF(ROWS(EA$4:EA429)&gt;EA$1,"",INDEX('malzeme montaj'!$C$1:$C$3329,SMALL(IF('malzeme montaj'!$B$1:$B$3329=EA$3,IF('malzeme montaj'!$C$1:$C$3329&lt;&gt;"",ROW('malzeme montaj'!$C$1:$C$3329))),ROWS(EA$4:EA429))))</f>
        <v/>
      </c>
      <c r="EB429" s="34" t="str">
        <f t="array" ref="EB429">IF(ROWS(EB$4:EB429)&gt;EB$1,"",INDEX('malzeme montaj'!$C$1:$C$3329,SMALL(IF('malzeme montaj'!$B$1:$B$3329=EB$3,IF('malzeme montaj'!$C$1:$C$3329&lt;&gt;"",ROW('malzeme montaj'!$C$1:$C$3329))),ROWS(EB$4:EB429))))</f>
        <v/>
      </c>
      <c r="EC429" s="34" t="str">
        <f t="array" ref="EC429">IF(ROWS(EC$4:EC429)&gt;EC$1,"",INDEX('malzeme montaj'!$C$1:$C$3329,SMALL(IF('malzeme montaj'!$B$1:$B$3329=EC$3,IF('malzeme montaj'!$C$1:$C$3329&lt;&gt;"",ROW('malzeme montaj'!$C$1:$C$3329))),ROWS(EC$4:EC429))))</f>
        <v/>
      </c>
      <c r="ED429" s="34" t="str">
        <f t="array" ref="ED429">IF(ROWS(ED$4:ED429)&gt;ED$1,"",INDEX('malzeme montaj'!$C$1:$C$3329,SMALL(IF('malzeme montaj'!$B$1:$B$3329=ED$3,IF('malzeme montaj'!$C$1:$C$3329&lt;&gt;"",ROW('malzeme montaj'!$C$1:$C$3329))),ROWS(ED$4:ED429))))</f>
        <v/>
      </c>
      <c r="EE429" s="34" t="str">
        <f t="array" ref="EE429">IF(ROWS(EE$4:EE429)&gt;EE$1,"",INDEX('malzeme montaj'!$C$1:$C$3329,SMALL(IF('malzeme montaj'!$B$1:$B$3329=EE$3,IF('malzeme montaj'!$C$1:$C$3329&lt;&gt;"",ROW('malzeme montaj'!$C$1:$C$3329))),ROWS(EE$4:EE429))))</f>
        <v/>
      </c>
      <c r="EF429" s="34" t="str">
        <f t="array" ref="EF429">IF(ROWS(EF$4:EF429)&gt;EF$1,"",INDEX('malzeme montaj'!$C$1:$C$3329,SMALL(IF('malzeme montaj'!$B$1:$B$3329=EF$3,IF('malzeme montaj'!$C$1:$C$3329&lt;&gt;"",ROW('malzeme montaj'!$C$1:$C$3329))),ROWS(EF$4:EF429))))</f>
        <v/>
      </c>
      <c r="EG429" s="34" t="str">
        <f t="array" ref="EG429">IF(ROWS(EG$4:EG429)&gt;EG$1,"",INDEX('malzeme montaj'!$C$1:$C$3329,SMALL(IF('malzeme montaj'!$B$1:$B$3329=EG$3,IF('malzeme montaj'!$C$1:$C$3329&lt;&gt;"",ROW('malzeme montaj'!$C$1:$C$3329))),ROWS(EG$4:EG429))))</f>
        <v/>
      </c>
      <c r="EH429" s="34" t="str">
        <f t="array" ref="EH429">IF(ROWS(EH$4:EH429)&gt;EH$1,"",INDEX('malzeme montaj'!$C$1:$C$3329,SMALL(IF('malzeme montaj'!$B$1:$B$3329=EH$3,IF('malzeme montaj'!$C$1:$C$3329&lt;&gt;"",ROW('malzeme montaj'!$C$1:$C$3329))),ROWS(EH$4:EH429))))</f>
        <v/>
      </c>
      <c r="EI429" s="34" t="str">
        <f t="array" ref="EI429">IF(ROWS(EI$4:EI429)&gt;EI$1,"",INDEX('malzeme montaj'!$C$1:$C$3329,SMALL(IF('malzeme montaj'!$B$1:$B$3329=EI$3,IF('malzeme montaj'!$C$1:$C$3329&lt;&gt;"",ROW('malzeme montaj'!$C$1:$C$3329))),ROWS(EI$4:EI429))))</f>
        <v/>
      </c>
      <c r="EJ429" s="34" t="str">
        <f t="array" ref="EJ429">IF(ROWS(EJ$4:EJ429)&gt;EJ$1,"",INDEX('malzeme montaj'!$C$1:$C$3329,SMALL(IF('malzeme montaj'!$B$1:$B$3329=EJ$3,IF('malzeme montaj'!$C$1:$C$3329&lt;&gt;"",ROW('malzeme montaj'!$C$1:$C$3329))),ROWS(EJ$4:EJ429))))</f>
        <v/>
      </c>
      <c r="EK429" s="34" t="str">
        <f t="array" ref="EK429">IF(ROWS(EK$4:EK429)&gt;EK$1,"",INDEX('malzeme montaj'!$C$1:$C$3329,SMALL(IF('malzeme montaj'!$B$1:$B$3329=EK$3,IF('malzeme montaj'!$C$1:$C$3329&lt;&gt;"",ROW('malzeme montaj'!$C$1:$C$3329))),ROWS(EK$4:EK429))))</f>
        <v/>
      </c>
      <c r="EL429" s="34" t="str">
        <f t="array" ref="EL429">IF(ROWS(EL$4:EL429)&gt;EL$1,"",INDEX('malzeme montaj'!$C$1:$C$3329,SMALL(IF('malzeme montaj'!$B$1:$B$3329=EL$3,IF('malzeme montaj'!$C$1:$C$3329&lt;&gt;"",ROW('malzeme montaj'!$C$1:$C$3329))),ROWS(EL$4:EL429))))</f>
        <v/>
      </c>
      <c r="EM429" s="34" t="str">
        <f t="array" ref="EM429">IF(ROWS(EM$4:EM429)&gt;EM$1,"",INDEX('malzeme montaj'!$C$1:$C$3329,SMALL(IF('malzeme montaj'!$B$1:$B$3329=EM$3,IF('malzeme montaj'!$C$1:$C$3329&lt;&gt;"",ROW('malzeme montaj'!$C$1:$C$3329))),ROWS(EM$4:EM429))))</f>
        <v/>
      </c>
      <c r="EN429" s="34" t="str">
        <f t="array" ref="EN429">IF(ROWS(EN$4:EN429)&gt;EN$1,"",INDEX('malzeme montaj'!$C$1:$C$3329,SMALL(IF('malzeme montaj'!$B$1:$B$3329=EN$3,IF('malzeme montaj'!$C$1:$C$3329&lt;&gt;"",ROW('malzeme montaj'!$C$1:$C$3329))),ROWS(EN$4:EN429))))</f>
        <v/>
      </c>
      <c r="EO429" s="34" t="str">
        <f t="array" ref="EO429">IF(ROWS(EO$4:EO429)&gt;EO$1,"",INDEX('malzeme montaj'!$C$1:$C$3329,SMALL(IF('malzeme montaj'!$B$1:$B$3329=EO$3,IF('malzeme montaj'!$C$1:$C$3329&lt;&gt;"",ROW('malzeme montaj'!$C$1:$C$3329))),ROWS(EO$4:EO429))))</f>
        <v/>
      </c>
      <c r="EP429" s="34" t="str">
        <f t="array" ref="EP429">IF(ROWS(EP$4:EP429)&gt;EP$1,"",INDEX('malzeme montaj'!$C$1:$C$3329,SMALL(IF('malzeme montaj'!$B$1:$B$3329=EP$3,IF('malzeme montaj'!$C$1:$C$3329&lt;&gt;"",ROW('malzeme montaj'!$C$1:$C$3329))),ROWS(EP$4:EP429))))</f>
        <v/>
      </c>
      <c r="EQ429" s="34" t="str">
        <f t="array" ref="EQ429">IF(ROWS(EQ$4:EQ429)&gt;EQ$1,"",INDEX('malzeme montaj'!$C$1:$C$3329,SMALL(IF('malzeme montaj'!$B$1:$B$3329=EQ$3,IF('malzeme montaj'!$C$1:$C$3329&lt;&gt;"",ROW('malzeme montaj'!$C$1:$C$3329))),ROWS(EQ$4:EQ429))))</f>
        <v/>
      </c>
      <c r="ER429" s="34" t="str">
        <f t="array" ref="ER429">IF(ROWS(ER$4:ER429)&gt;ER$1,"",INDEX('malzeme montaj'!$C$1:$C$3329,SMALL(IF('malzeme montaj'!$B$1:$B$3329=ER$3,IF('malzeme montaj'!$C$1:$C$3329&lt;&gt;"",ROW('malzeme montaj'!$C$1:$C$3329))),ROWS(ER$4:ER429))))</f>
        <v/>
      </c>
      <c r="ES429" s="34" t="str">
        <f t="array" ref="ES429">IF(ROWS(ES$4:ES429)&gt;ES$1,"",INDEX('malzeme montaj'!$C$1:$C$3329,SMALL(IF('malzeme montaj'!$B$1:$B$3329=ES$3,IF('malzeme montaj'!$C$1:$C$3329&lt;&gt;"",ROW('malzeme montaj'!$C$1:$C$3329))),ROWS(ES$4:ES429))))</f>
        <v/>
      </c>
      <c r="ET429" s="34" t="str">
        <f t="array" ref="ET429">IF(ROWS(ET$4:ET429)&gt;ET$1,"",INDEX('malzeme montaj'!$C$1:$C$3329,SMALL(IF('malzeme montaj'!$B$1:$B$3329=ET$3,IF('malzeme montaj'!$C$1:$C$3329&lt;&gt;"",ROW('malzeme montaj'!$C$1:$C$3329))),ROWS(ET$4:ET429))))</f>
        <v/>
      </c>
      <c r="EU429" s="34" t="str">
        <f t="array" ref="EU429">IF(ROWS(EU$4:EU429)&gt;EU$1,"",INDEX('malzeme montaj'!$C$1:$C$3329,SMALL(IF('malzeme montaj'!$B$1:$B$3329=EU$3,IF('malzeme montaj'!$C$1:$C$3329&lt;&gt;"",ROW('malzeme montaj'!$C$1:$C$3329))),ROWS(EU$4:EU429))))</f>
        <v/>
      </c>
      <c r="EV429" s="34" t="str">
        <f t="array" ref="EV429">IF(ROWS(EV$4:EV429)&gt;EV$1,"",INDEX('malzeme montaj'!$C$1:$C$3329,SMALL(IF('malzeme montaj'!$B$1:$B$3329=EV$3,IF('malzeme montaj'!$C$1:$C$3329&lt;&gt;"",ROW('malzeme montaj'!$C$1:$C$3329))),ROWS(EV$4:EV429))))</f>
        <v/>
      </c>
      <c r="EW429" s="34" t="str">
        <f t="array" ref="EW429">IF(ROWS(EW$4:EW429)&gt;EW$1,"",INDEX('malzeme montaj'!$C$1:$C$3329,SMALL(IF('malzeme montaj'!$B$1:$B$3329=EW$3,IF('malzeme montaj'!$C$1:$C$3329&lt;&gt;"",ROW('malzeme montaj'!$C$1:$C$3329))),ROWS(EW$4:EW429))))</f>
        <v/>
      </c>
    </row>
    <row r="430" spans="4:153">
      <c r="D430" s="38" t="str">
        <f t="array" ref="D430">IF(ROWS(D$4:D430)&gt;D$1,"",INDEX('malzeme montaj'!$C$1:$C$3329,SMALL(IF('malzeme montaj'!$B$1:$B$3329=D$3,IF('malzeme montaj'!$C$1:$C$3329&lt;&gt;"",ROW('malzeme montaj'!$C$1:$C$3329))),ROWS(D$4:D430))))</f>
        <v/>
      </c>
      <c r="E430" s="38" t="str">
        <f t="array" ref="E430">IF(ROWS(E$4:E430)&gt;E$1,"",INDEX('malzeme montaj'!$C$1:$C$3329,SMALL(IF('malzeme montaj'!$B$1:$B$3329=E$3,IF('malzeme montaj'!$C$1:$C$3329&lt;&gt;"",ROW('malzeme montaj'!$C$1:$C$3329))),ROWS(E$4:E430))))</f>
        <v/>
      </c>
      <c r="F430" s="38" t="str">
        <f t="array" ref="F430">IF(ROWS(F$4:F430)&gt;F$1,"",INDEX('malzeme montaj'!$C$1:$C$3329,SMALL(IF('malzeme montaj'!$B$1:$B$3329=F$3,IF('malzeme montaj'!$C$1:$C$3329&lt;&gt;"",ROW('malzeme montaj'!$C$1:$C$3329))),ROWS(F$4:F430))))</f>
        <v/>
      </c>
      <c r="G430" s="38" t="str">
        <f t="array" ref="G430">IF(ROWS(G$4:G430)&gt;G$1,"",INDEX('malzeme montaj'!$C$1:$C$3329,SMALL(IF('malzeme montaj'!$B$1:$B$3329=G$3,IF('malzeme montaj'!$C$1:$C$3329&lt;&gt;"",ROW('malzeme montaj'!$C$1:$C$3329))),ROWS(G$4:G430))))</f>
        <v/>
      </c>
      <c r="H430" s="38" t="str">
        <f t="array" ref="H430">IF(ROWS(H$4:H430)&gt;H$1,"",INDEX('malzeme montaj'!$C$1:$C$3329,SMALL(IF('malzeme montaj'!$B$1:$B$3329=H$3,IF('malzeme montaj'!$C$1:$C$3329&lt;&gt;"",ROW('malzeme montaj'!$C$1:$C$3329))),ROWS(H$4:H430))))</f>
        <v/>
      </c>
      <c r="I430" s="38" t="str">
        <f t="array" ref="I430">IF(ROWS(I$4:I430)&gt;I$1,"",INDEX('malzeme montaj'!$C$1:$C$3329,SMALL(IF('malzeme montaj'!$B$1:$B$3329=I$3,IF('malzeme montaj'!$C$1:$C$3329&lt;&gt;"",ROW('malzeme montaj'!$C$1:$C$3329))),ROWS(I$4:I430))))</f>
        <v/>
      </c>
      <c r="J430" s="38" t="str">
        <f t="array" ref="J430">IF(ROWS(J$4:J430)&gt;J$1,"",INDEX('malzeme montaj'!$C$1:$C$3329,SMALL(IF('malzeme montaj'!$B$1:$B$3329=J$3,IF('malzeme montaj'!$C$1:$C$3329&lt;&gt;"",ROW('malzeme montaj'!$C$1:$C$3329))),ROWS(J$4:J430))))</f>
        <v/>
      </c>
      <c r="K430" s="38" t="str">
        <f t="array" ref="K430">IF(ROWS(K$4:K430)&gt;K$1,"",INDEX('malzeme montaj'!$C$1:$C$3329,SMALL(IF('malzeme montaj'!$B$1:$B$3329=K$3,IF('malzeme montaj'!$C$1:$C$3329&lt;&gt;"",ROW('malzeme montaj'!$C$1:$C$3329))),ROWS(K$4:K430))))</f>
        <v/>
      </c>
      <c r="L430" s="38" t="str">
        <f t="array" ref="L430">IF(ROWS(L$4:L430)&gt;L$1,"",INDEX('malzeme montaj'!$C$1:$C$3329,SMALL(IF('malzeme montaj'!$B$1:$B$3329=L$3,IF('malzeme montaj'!$C$1:$C$3329&lt;&gt;"",ROW('malzeme montaj'!$C$1:$C$3329))),ROWS(L$4:L430))))</f>
        <v/>
      </c>
      <c r="M430" s="38" t="str">
        <f t="array" ref="M430">IF(ROWS(M$4:M430)&gt;M$1,"",INDEX('malzeme montaj'!$C$1:$C$3329,SMALL(IF('malzeme montaj'!$B$1:$B$3329=M$3,IF('malzeme montaj'!$C$1:$C$3329&lt;&gt;"",ROW('malzeme montaj'!$C$1:$C$3329))),ROWS(M$4:M430))))</f>
        <v/>
      </c>
      <c r="N430" s="38" t="str">
        <f t="array" ref="N430">IF(ROWS(N$4:N430)&gt;N$1,"",INDEX('malzeme montaj'!$C$1:$C$3329,SMALL(IF('malzeme montaj'!$B$1:$B$3329=N$3,IF('malzeme montaj'!$C$1:$C$3329&lt;&gt;"",ROW('malzeme montaj'!$C$1:$C$3329))),ROWS(N$4:N430))))</f>
        <v/>
      </c>
      <c r="O430" s="38" t="str">
        <f t="array" ref="O430">IF(ROWS(O$4:O430)&gt;O$1,"",INDEX('malzeme montaj'!$C$1:$C$3329,SMALL(IF('malzeme montaj'!$B$1:$B$3329=O$3,IF('malzeme montaj'!$C$1:$C$3329&lt;&gt;"",ROW('malzeme montaj'!$C$1:$C$3329))),ROWS(O$4:O430))))</f>
        <v/>
      </c>
      <c r="P430" s="38" t="str">
        <f t="array" ref="P430">IF(ROWS(P$4:P430)&gt;P$1,"",INDEX('malzeme montaj'!$C$1:$C$3329,SMALL(IF('malzeme montaj'!$B$1:$B$3329=P$3,IF('malzeme montaj'!$C$1:$C$3329&lt;&gt;"",ROW('malzeme montaj'!$C$1:$C$3329))),ROWS(P$4:P430))))</f>
        <v/>
      </c>
      <c r="Q430" s="38" t="str">
        <f t="array" ref="Q430">IF(ROWS(Q$4:Q430)&gt;Q$1,"",INDEX('malzeme montaj'!$C$1:$C$3329,SMALL(IF('malzeme montaj'!$B$1:$B$3329=Q$3,IF('malzeme montaj'!$C$1:$C$3329&lt;&gt;"",ROW('malzeme montaj'!$C$1:$C$3329))),ROWS(Q$4:Q430))))</f>
        <v/>
      </c>
      <c r="R430" s="38" t="str">
        <f t="array" ref="R430">IF(ROWS(R$4:R430)&gt;R$1,"",INDEX('malzeme montaj'!$C$1:$C$3329,SMALL(IF('malzeme montaj'!$B$1:$B$3329=R$3,IF('malzeme montaj'!$C$1:$C$3329&lt;&gt;"",ROW('malzeme montaj'!$C$1:$C$3329))),ROWS(R$4:R430))))</f>
        <v/>
      </c>
      <c r="S430" s="38" t="str">
        <f t="array" ref="S430">IF(ROWS(S$4:S430)&gt;S$1,"",INDEX('malzeme montaj'!$C$1:$C$3329,SMALL(IF('malzeme montaj'!$B$1:$B$3329=S$3,IF('malzeme montaj'!$C$1:$C$3329&lt;&gt;"",ROW('malzeme montaj'!$C$1:$C$3329))),ROWS(S$4:S430))))</f>
        <v/>
      </c>
      <c r="T430" s="38" t="str">
        <f t="array" ref="T430">IF(ROWS(T$4:T430)&gt;T$1,"",INDEX('malzeme montaj'!$C$1:$C$3329,SMALL(IF('malzeme montaj'!$B$1:$B$3329=T$3,IF('malzeme montaj'!$C$1:$C$3329&lt;&gt;"",ROW('malzeme montaj'!$C$1:$C$3329))),ROWS(T$4:T430))))</f>
        <v/>
      </c>
      <c r="U430" s="38" t="str">
        <f t="array" ref="U430">IF(ROWS(U$4:U430)&gt;U$1,"",INDEX('malzeme montaj'!$C$1:$C$3329,SMALL(IF('malzeme montaj'!$B$1:$B$3329=U$3,IF('malzeme montaj'!$C$1:$C$3329&lt;&gt;"",ROW('malzeme montaj'!$C$1:$C$3329))),ROWS(U$4:U430))))</f>
        <v/>
      </c>
      <c r="V430" s="38" t="str">
        <f t="array" ref="V430">IF(ROWS(V$4:V430)&gt;V$1,"",INDEX('malzeme montaj'!$C$1:$C$3329,SMALL(IF('malzeme montaj'!$B$1:$B$3329=V$3,IF('malzeme montaj'!$C$1:$C$3329&lt;&gt;"",ROW('malzeme montaj'!$C$1:$C$3329))),ROWS(V$4:V430))))</f>
        <v/>
      </c>
      <c r="W430" s="38" t="str">
        <f t="array" ref="W430">IF(ROWS(W$4:W430)&gt;W$1,"",INDEX('malzeme montaj'!$C$1:$C$3329,SMALL(IF('malzeme montaj'!$B$1:$B$3329=W$3,IF('malzeme montaj'!$C$1:$C$3329&lt;&gt;"",ROW('malzeme montaj'!$C$1:$C$3329))),ROWS(W$4:W430))))</f>
        <v/>
      </c>
      <c r="X430" s="38" t="str">
        <f t="array" ref="X430">IF(ROWS(X$4:X430)&gt;X$1,"",INDEX('malzeme montaj'!$C$1:$C$3329,SMALL(IF('malzeme montaj'!$B$1:$B$3329=X$3,IF('malzeme montaj'!$C$1:$C$3329&lt;&gt;"",ROW('malzeme montaj'!$C$1:$C$3329))),ROWS(X$4:X430))))</f>
        <v/>
      </c>
      <c r="Y430" s="38" t="str">
        <f t="array" ref="Y430">IF(ROWS(Y$4:Y430)&gt;Y$1,"",INDEX('malzeme montaj'!$C$1:$C$3329,SMALL(IF('malzeme montaj'!$B$1:$B$3329=Y$3,IF('malzeme montaj'!$C$1:$C$3329&lt;&gt;"",ROW('malzeme montaj'!$C$1:$C$3329))),ROWS(Y$4:Y430))))</f>
        <v/>
      </c>
      <c r="Z430" s="38" t="str">
        <f t="array" ref="Z430">IF(ROWS(Z$4:Z430)&gt;Z$1,"",INDEX('malzeme montaj'!$C$1:$C$3329,SMALL(IF('malzeme montaj'!$B$1:$B$3329=Z$3,IF('malzeme montaj'!$C$1:$C$3329&lt;&gt;"",ROW('malzeme montaj'!$C$1:$C$3329))),ROWS(Z$4:Z430))))</f>
        <v/>
      </c>
      <c r="AA430" s="38" t="str">
        <f t="array" ref="AA430">IF(ROWS(AA$4:AA430)&gt;AA$1,"",INDEX('malzeme montaj'!$C$1:$C$3329,SMALL(IF('malzeme montaj'!$B$1:$B$3329=AA$3,IF('malzeme montaj'!$C$1:$C$3329&lt;&gt;"",ROW('malzeme montaj'!$C$1:$C$3329))),ROWS(AA$4:AA430))))</f>
        <v/>
      </c>
      <c r="AB430" s="38" t="str">
        <f t="array" ref="AB430">IF(ROWS(AB$4:AB430)&gt;AB$1,"",INDEX('malzeme montaj'!$C$1:$C$3329,SMALL(IF('malzeme montaj'!$B$1:$B$3329=AB$3,IF('malzeme montaj'!$C$1:$C$3329&lt;&gt;"",ROW('malzeme montaj'!$C$1:$C$3329))),ROWS(AB$4:AB430))))</f>
        <v/>
      </c>
      <c r="AC430" s="38" t="str">
        <f t="array" ref="AC430">IF(ROWS(AC$4:AC430)&gt;AC$1,"",INDEX('malzeme montaj'!$C$1:$C$3329,SMALL(IF('malzeme montaj'!$B$1:$B$3329=AC$3,IF('malzeme montaj'!$C$1:$C$3329&lt;&gt;"",ROW('malzeme montaj'!$C$1:$C$3329))),ROWS(AC$4:AC430))))</f>
        <v/>
      </c>
      <c r="AD430" s="38" t="str">
        <f t="array" ref="AD430">IF(ROWS(AD$4:AD430)&gt;AD$1,"",INDEX('malzeme montaj'!$C$1:$C$3329,SMALL(IF('malzeme montaj'!$B$1:$B$3329=AD$3,IF('malzeme montaj'!$C$1:$C$3329&lt;&gt;"",ROW('malzeme montaj'!$C$1:$C$3329))),ROWS(AD$4:AD430))))</f>
        <v/>
      </c>
      <c r="AE430" s="38" t="str">
        <f t="array" ref="AE430">IF(ROWS(AE$4:AE430)&gt;AE$1,"",INDEX('malzeme montaj'!$C$1:$C$3329,SMALL(IF('malzeme montaj'!$B$1:$B$3329=AE$3,IF('malzeme montaj'!$C$1:$C$3329&lt;&gt;"",ROW('malzeme montaj'!$C$1:$C$3329))),ROWS(AE$4:AE430))))</f>
        <v/>
      </c>
      <c r="AF430" s="38" t="str">
        <f t="array" ref="AF430">IF(ROWS(AF$4:AF430)&gt;AF$1,"",INDEX('malzeme montaj'!$C$1:$C$3329,SMALL(IF('malzeme montaj'!$B$1:$B$3329=AF$3,IF('malzeme montaj'!$C$1:$C$3329&lt;&gt;"",ROW('malzeme montaj'!$C$1:$C$3329))),ROWS(AF$4:AF430))))</f>
        <v/>
      </c>
      <c r="AG430" s="38" t="str">
        <f t="array" ref="AG430">IF(ROWS(AG$4:AG430)&gt;AG$1,"",INDEX('malzeme montaj'!$C$1:$C$3329,SMALL(IF('malzeme montaj'!$B$1:$B$3329=AG$3,IF('malzeme montaj'!$C$1:$C$3329&lt;&gt;"",ROW('malzeme montaj'!$C$1:$C$3329))),ROWS(AG$4:AG430))))</f>
        <v/>
      </c>
      <c r="AH430" s="38" t="str">
        <f t="array" ref="AH430">IF(ROWS(AH$4:AH430)&gt;AH$1,"",INDEX('malzeme montaj'!$C$1:$C$3329,SMALL(IF('malzeme montaj'!$B$1:$B$3329=AH$3,IF('malzeme montaj'!$C$1:$C$3329&lt;&gt;"",ROW('malzeme montaj'!$C$1:$C$3329))),ROWS(AH$4:AH430))))</f>
        <v/>
      </c>
      <c r="AI430" s="38" t="str">
        <f t="array" ref="AI430">IF(ROWS(AI$4:AI430)&gt;AI$1,"",INDEX('malzeme montaj'!$C$1:$C$3329,SMALL(IF('malzeme montaj'!$B$1:$B$3329=AI$3,IF('malzeme montaj'!$C$1:$C$3329&lt;&gt;"",ROW('malzeme montaj'!$C$1:$C$3329))),ROWS(AI$4:AI430))))</f>
        <v/>
      </c>
      <c r="AJ430" s="38" t="str">
        <f t="array" ref="AJ430">IF(ROWS(AJ$4:AJ430)&gt;AJ$1,"",INDEX('malzeme montaj'!$C$1:$C$3329,SMALL(IF('malzeme montaj'!$B$1:$B$3329=AJ$3,IF('malzeme montaj'!$C$1:$C$3329&lt;&gt;"",ROW('malzeme montaj'!$C$1:$C$3329))),ROWS(AJ$4:AJ430))))</f>
        <v/>
      </c>
      <c r="AK430" s="38" t="str">
        <f t="array" ref="AK430">IF(ROWS(AK$4:AK430)&gt;AK$1,"",INDEX('malzeme montaj'!$C$1:$C$3329,SMALL(IF('malzeme montaj'!$B$1:$B$3329=AK$3,IF('malzeme montaj'!$C$1:$C$3329&lt;&gt;"",ROW('malzeme montaj'!$C$1:$C$3329))),ROWS(AK$4:AK430))))</f>
        <v/>
      </c>
      <c r="AL430" s="38" t="str">
        <f t="array" ref="AL430">IF(ROWS(AL$4:AL430)&gt;AL$1,"",INDEX('malzeme montaj'!$C$1:$C$3329,SMALL(IF('malzeme montaj'!$B$1:$B$3329=AL$3,IF('malzeme montaj'!$C$1:$C$3329&lt;&gt;"",ROW('malzeme montaj'!$C$1:$C$3329))),ROWS(AL$4:AL430))))</f>
        <v/>
      </c>
      <c r="AM430" s="38" t="str">
        <f t="array" ref="AM430">IF(ROWS(AM$4:AM430)&gt;AM$1,"",INDEX('malzeme montaj'!$C$1:$C$3329,SMALL(IF('malzeme montaj'!$B$1:$B$3329=AM$3,IF('malzeme montaj'!$C$1:$C$3329&lt;&gt;"",ROW('malzeme montaj'!$C$1:$C$3329))),ROWS(AM$4:AM430))))</f>
        <v/>
      </c>
      <c r="AN430" s="38" t="str">
        <f t="array" ref="AN430">IF(ROWS(AN$4:AN430)&gt;AN$1,"",INDEX('malzeme montaj'!$C$1:$C$3329,SMALL(IF('malzeme montaj'!$B$1:$B$3329=AN$3,IF('malzeme montaj'!$C$1:$C$3329&lt;&gt;"",ROW('malzeme montaj'!$C$1:$C$3329))),ROWS(AN$4:AN430))))</f>
        <v/>
      </c>
      <c r="AO430" s="38" t="str">
        <f t="array" ref="AO430">IF(ROWS(AO$4:AO430)&gt;AO$1,"",INDEX('malzeme montaj'!$C$1:$C$3329,SMALL(IF('malzeme montaj'!$B$1:$B$3329=AO$3,IF('malzeme montaj'!$C$1:$C$3329&lt;&gt;"",ROW('malzeme montaj'!$C$1:$C$3329))),ROWS(AO$4:AO430))))</f>
        <v/>
      </c>
      <c r="AP430" s="38" t="str">
        <f t="array" ref="AP430">IF(ROWS(AP$4:AP430)&gt;AP$1,"",INDEX('malzeme montaj'!$C$1:$C$3329,SMALL(IF('malzeme montaj'!$B$1:$B$3329=AP$3,IF('malzeme montaj'!$C$1:$C$3329&lt;&gt;"",ROW('malzeme montaj'!$C$1:$C$3329))),ROWS(AP$4:AP430))))</f>
        <v/>
      </c>
      <c r="AQ430" s="38" t="str">
        <f t="array" ref="AQ430">IF(ROWS(AQ$4:AQ430)&gt;AQ$1,"",INDEX('malzeme montaj'!$C$1:$C$3329,SMALL(IF('malzeme montaj'!$B$1:$B$3329=AQ$3,IF('malzeme montaj'!$C$1:$C$3329&lt;&gt;"",ROW('malzeme montaj'!$C$1:$C$3329))),ROWS(AQ$4:AQ430))))</f>
        <v/>
      </c>
      <c r="AR430" s="38" t="str">
        <f t="array" ref="AR430">IF(ROWS(AR$4:AR430)&gt;AR$1,"",INDEX('malzeme montaj'!$C$1:$C$3329,SMALL(IF('malzeme montaj'!$B$1:$B$3329=AR$3,IF('malzeme montaj'!$C$1:$C$3329&lt;&gt;"",ROW('malzeme montaj'!$C$1:$C$3329))),ROWS(AR$4:AR430))))</f>
        <v/>
      </c>
      <c r="AS430" s="38" t="str">
        <f t="array" ref="AS430">IF(ROWS(AS$4:AS430)&gt;AS$1,"",INDEX('malzeme montaj'!$C$1:$C$3329,SMALL(IF('malzeme montaj'!$B$1:$B$3329=AS$3,IF('malzeme montaj'!$C$1:$C$3329&lt;&gt;"",ROW('malzeme montaj'!$C$1:$C$3329))),ROWS(AS$4:AS430))))</f>
        <v/>
      </c>
      <c r="AT430" s="38" t="str">
        <f t="array" ref="AT430">IF(ROWS(AT$4:AT430)&gt;AT$1,"",INDEX('malzeme montaj'!$C$1:$C$3329,SMALL(IF('malzeme montaj'!$B$1:$B$3329=AT$3,IF('malzeme montaj'!$C$1:$C$3329&lt;&gt;"",ROW('malzeme montaj'!$C$1:$C$3329))),ROWS(AT$4:AT430))))</f>
        <v/>
      </c>
      <c r="AU430" s="38" t="str">
        <f t="array" ref="AU430">IF(ROWS(AU$4:AU430)&gt;AU$1,"",INDEX('malzeme montaj'!$C$1:$C$3329,SMALL(IF('malzeme montaj'!$B$1:$B$3329=AU$3,IF('malzeme montaj'!$C$1:$C$3329&lt;&gt;"",ROW('malzeme montaj'!$C$1:$C$3329))),ROWS(AU$4:AU430))))</f>
        <v/>
      </c>
      <c r="AV430" s="38" t="str">
        <f t="array" ref="AV430">IF(ROWS(AV$4:AV430)&gt;AV$1,"",INDEX('malzeme montaj'!$C$1:$C$3329,SMALL(IF('malzeme montaj'!$B$1:$B$3329=AV$3,IF('malzeme montaj'!$C$1:$C$3329&lt;&gt;"",ROW('malzeme montaj'!$C$1:$C$3329))),ROWS(AV$4:AV430))))</f>
        <v/>
      </c>
      <c r="AW430" s="38" t="str">
        <f t="array" ref="AW430">IF(ROWS(AW$4:AW430)&gt;AW$1,"",INDEX('malzeme montaj'!$C$1:$C$3329,SMALL(IF('malzeme montaj'!$B$1:$B$3329=AW$3,IF('malzeme montaj'!$C$1:$C$3329&lt;&gt;"",ROW('malzeme montaj'!$C$1:$C$3329))),ROWS(AW$4:AW430))))</f>
        <v/>
      </c>
      <c r="AX430" s="38" t="str">
        <f t="array" ref="AX430">IF(ROWS(AX$4:AX430)&gt;AX$1,"",INDEX('malzeme montaj'!$C$1:$C$3329,SMALL(IF('malzeme montaj'!$B$1:$B$3329=AX$3,IF('malzeme montaj'!$C$1:$C$3329&lt;&gt;"",ROW('malzeme montaj'!$C$1:$C$3329))),ROWS(AX$4:AX430))))</f>
        <v/>
      </c>
      <c r="AY430" s="38" t="str">
        <f t="array" ref="AY430">IF(ROWS(AY$4:AY430)&gt;AY$1,"",INDEX('malzeme montaj'!$C$1:$C$3329,SMALL(IF('malzeme montaj'!$B$1:$B$3329=AY$3,IF('malzeme montaj'!$C$1:$C$3329&lt;&gt;"",ROW('malzeme montaj'!$C$1:$C$3329))),ROWS(AY$4:AY430))))</f>
        <v/>
      </c>
      <c r="AZ430" s="38" t="str">
        <f t="array" ref="AZ430">IF(ROWS(AZ$4:AZ430)&gt;AZ$1,"",INDEX('malzeme montaj'!$C$1:$C$3329,SMALL(IF('malzeme montaj'!$B$1:$B$3329=AZ$3,IF('malzeme montaj'!$C$1:$C$3329&lt;&gt;"",ROW('malzeme montaj'!$C$1:$C$3329))),ROWS(AZ$4:AZ430))))</f>
        <v/>
      </c>
      <c r="BA430" s="38" t="str">
        <f t="array" ref="BA430">IF(ROWS(BA$4:BA430)&gt;BA$1,"",INDEX('malzeme montaj'!$C$1:$C$3329,SMALL(IF('malzeme montaj'!$B$1:$B$3329=BA$3,IF('malzeme montaj'!$C$1:$C$3329&lt;&gt;"",ROW('malzeme montaj'!$C$1:$C$3329))),ROWS(BA$4:BA430))))</f>
        <v/>
      </c>
      <c r="BB430" s="38" t="str">
        <f t="array" ref="BB430">IF(ROWS(BB$4:BB430)&gt;BB$1,"",INDEX('malzeme montaj'!$C$1:$C$3329,SMALL(IF('malzeme montaj'!$B$1:$B$3329=BB$3,IF('malzeme montaj'!$C$1:$C$3329&lt;&gt;"",ROW('malzeme montaj'!$C$1:$C$3329))),ROWS(BB$4:BB430))))</f>
        <v/>
      </c>
      <c r="BC430" s="38" t="str">
        <f t="array" ref="BC430">IF(ROWS(BC$4:BC430)&gt;BC$1,"",INDEX('malzeme montaj'!$C$1:$C$3329,SMALL(IF('malzeme montaj'!$B$1:$B$3329=BC$3,IF('malzeme montaj'!$C$1:$C$3329&lt;&gt;"",ROW('malzeme montaj'!$C$1:$C$3329))),ROWS(BC$4:BC430))))</f>
        <v/>
      </c>
      <c r="BD430" s="38" t="str">
        <f t="array" ref="BD430">IF(ROWS(BD$4:BD430)&gt;BD$1,"",INDEX('malzeme montaj'!$C$1:$C$3329,SMALL(IF('malzeme montaj'!$B$1:$B$3329=BD$3,IF('malzeme montaj'!$C$1:$C$3329&lt;&gt;"",ROW('malzeme montaj'!$C$1:$C$3329))),ROWS(BD$4:BD430))))</f>
        <v/>
      </c>
      <c r="BE430" s="38"/>
      <c r="BF430" s="38" t="str">
        <f t="array" ref="BF430">IF(ROWS(BF$4:BF430)&gt;BF$1,"",INDEX('malzeme montaj'!$C$1:$C$3329,SMALL(IF('malzeme montaj'!$B$1:$B$3329=BF$3,IF('malzeme montaj'!$C$1:$C$3329&lt;&gt;"",ROW('malzeme montaj'!$C$1:$C$3329))),ROWS(BF$4:BF430))))</f>
        <v/>
      </c>
      <c r="BG430" s="38" t="str">
        <f t="array" ref="BG430">IF(ROWS(BG$4:BG430)&gt;BG$1,"",INDEX('malzeme montaj'!$C$1:$C$3329,SMALL(IF('malzeme montaj'!$B$1:$B$3329=BG$3,IF('malzeme montaj'!$C$1:$C$3329&lt;&gt;"",ROW('malzeme montaj'!$C$1:$C$3329))),ROWS(BG$4:BG430))))</f>
        <v/>
      </c>
      <c r="BH430" s="38" t="str">
        <f t="array" ref="BH430">IF(ROWS(BH$4:BH430)&gt;BH$1,"",INDEX('malzeme montaj'!$C$1:$C$3329,SMALL(IF('malzeme montaj'!$B$1:$B$3329=BH$3,IF('malzeme montaj'!$C$1:$C$3329&lt;&gt;"",ROW('malzeme montaj'!$C$1:$C$3329))),ROWS(BH$4:BH430))))</f>
        <v/>
      </c>
      <c r="BI430" s="38" t="str">
        <f t="array" ref="BI430">IF(ROWS(BI$4:BI430)&gt;BI$1,"",INDEX('malzeme montaj'!$C$1:$C$3329,SMALL(IF('malzeme montaj'!$B$1:$B$3329=BI$3,IF('malzeme montaj'!$C$1:$C$3329&lt;&gt;"",ROW('malzeme montaj'!$C$1:$C$3329))),ROWS(BI$4:BI430))))</f>
        <v/>
      </c>
      <c r="BJ430" s="38" t="str">
        <f t="array" ref="BJ430">IF(ROWS(BJ$4:BJ430)&gt;BJ$1,"",INDEX('malzeme montaj'!$C$1:$C$3329,SMALL(IF('malzeme montaj'!$B$1:$B$3329=BJ$3,IF('malzeme montaj'!$C$1:$C$3329&lt;&gt;"",ROW('malzeme montaj'!$C$1:$C$3329))),ROWS(BJ$4:BJ430))))</f>
        <v/>
      </c>
      <c r="BK430" s="38" t="str">
        <f t="array" ref="BK430">IF(ROWS(BK$4:BK430)&gt;BK$1,"",INDEX('malzeme montaj'!$C$1:$C$3329,SMALL(IF('malzeme montaj'!$B$1:$B$3329=BK$3,IF('malzeme montaj'!$C$1:$C$3329&lt;&gt;"",ROW('malzeme montaj'!$C$1:$C$3329))),ROWS(BK$4:BK430))))</f>
        <v/>
      </c>
      <c r="BL430" s="38" t="str">
        <f t="array" ref="BL430">IF(ROWS(BL$4:BL430)&gt;BL$1,"",INDEX('malzeme montaj'!$C$1:$C$3329,SMALL(IF('malzeme montaj'!$B$1:$B$3329=BL$3,IF('malzeme montaj'!$C$1:$C$3329&lt;&gt;"",ROW('malzeme montaj'!$C$1:$C$3329))),ROWS(BL$4:BL430))))</f>
        <v/>
      </c>
      <c r="BM430" s="38" t="str">
        <f t="array" ref="BM430">IF(ROWS(BM$4:BM430)&gt;BM$1,"",INDEX('malzeme montaj'!$C$1:$C$3329,SMALL(IF('malzeme montaj'!$B$1:$B$3329=BM$3,IF('malzeme montaj'!$C$1:$C$3329&lt;&gt;"",ROW('malzeme montaj'!$C$1:$C$3329))),ROWS(BM$4:BM430))))</f>
        <v/>
      </c>
      <c r="BN430" s="38" t="str">
        <f t="array" ref="BN430">IF(ROWS(BN$4:BN430)&gt;BN$1,"",INDEX('malzeme montaj'!$C$1:$C$3329,SMALL(IF('malzeme montaj'!$B$1:$B$3329=BN$3,IF('malzeme montaj'!$C$1:$C$3329&lt;&gt;"",ROW('malzeme montaj'!$C$1:$C$3329))),ROWS(BN$4:BN430))))</f>
        <v/>
      </c>
      <c r="BO430" s="38" t="str">
        <f t="array" ref="BO430">IF(ROWS(BO$4:BO430)&gt;BO$1,"",INDEX('malzeme montaj'!$C$1:$C$3329,SMALL(IF('malzeme montaj'!$B$1:$B$3329=BO$3,IF('malzeme montaj'!$C$1:$C$3329&lt;&gt;"",ROW('malzeme montaj'!$C$1:$C$3329))),ROWS(BO$4:BO430))))</f>
        <v/>
      </c>
      <c r="BP430" s="38" t="str">
        <f t="array" ref="BP430">IF(ROWS(BP$4:BP430)&gt;BP$1,"",INDEX('malzeme montaj'!$C$1:$C$3329,SMALL(IF('malzeme montaj'!$B$1:$B$3329=BP$3,IF('malzeme montaj'!$C$1:$C$3329&lt;&gt;"",ROW('malzeme montaj'!$C$1:$C$3329))),ROWS(BP$4:BP430))))</f>
        <v/>
      </c>
      <c r="BQ430" s="38" t="str">
        <f t="array" ref="BQ430">IF(ROWS(BQ$4:BQ430)&gt;BQ$1,"",INDEX('malzeme montaj'!$C$1:$C$3329,SMALL(IF('malzeme montaj'!$B$1:$B$3329=BQ$3,IF('malzeme montaj'!$C$1:$C$3329&lt;&gt;"",ROW('malzeme montaj'!$C$1:$C$3329))),ROWS(BQ$4:BQ430))))</f>
        <v/>
      </c>
      <c r="BR430" s="38" t="str">
        <f t="array" ref="BR430">IF(ROWS(BR$4:BR430)&gt;BR$1,"",INDEX('malzeme montaj'!$C$1:$C$3329,SMALL(IF('malzeme montaj'!$B$1:$B$3329=BR$3,IF('malzeme montaj'!$C$1:$C$3329&lt;&gt;"",ROW('malzeme montaj'!$C$1:$C$3329))),ROWS(BR$4:BR430))))</f>
        <v/>
      </c>
      <c r="BS430" s="38" t="str">
        <f t="array" ref="BS430">IF(ROWS(BS$4:BS430)&gt;BS$1,"",INDEX('malzeme montaj'!$C$1:$C$3329,SMALL(IF('malzeme montaj'!$B$1:$B$3329=BS$3,IF('malzeme montaj'!$C$1:$C$3329&lt;&gt;"",ROW('malzeme montaj'!$C$1:$C$3329))),ROWS(BS$4:BS430))))</f>
        <v/>
      </c>
      <c r="BT430" s="38" t="str">
        <f t="array" ref="BT430">IF(ROWS(BT$4:BT430)&gt;BT$1,"",INDEX('malzeme montaj'!$C$1:$C$3329,SMALL(IF('malzeme montaj'!$B$1:$B$3329=BT$3,IF('malzeme montaj'!$C$1:$C$3329&lt;&gt;"",ROW('malzeme montaj'!$C$1:$C$3329))),ROWS(BT$4:BT430))))</f>
        <v/>
      </c>
      <c r="BU430" s="34" t="str">
        <f t="array" ref="BU430">IF(ROWS(BU$4:BU430)&gt;BU$1,"",INDEX('malzeme montaj'!$C$1:$C$3329,SMALL(IF('malzeme montaj'!$B$1:$B$3329=BU$3,IF('malzeme montaj'!$C$1:$C$3329&lt;&gt;"",ROW('malzeme montaj'!$C$1:$C$3329))),ROWS(BU$4:BU430))))</f>
        <v/>
      </c>
      <c r="BV430" s="34" t="str">
        <f t="array" ref="BV430">IF(ROWS(BV$4:BV430)&gt;BV$1,"",INDEX('malzeme montaj'!$C$1:$C$3329,SMALL(IF('malzeme montaj'!$B$1:$B$3329=BV$3,IF('malzeme montaj'!$C$1:$C$3329&lt;&gt;"",ROW('malzeme montaj'!$C$1:$C$3329))),ROWS(BV$4:BV430))))</f>
        <v/>
      </c>
      <c r="BW430" s="34" t="str">
        <f t="array" ref="BW430">IF(ROWS(BW$4:BW430)&gt;BW$1,"",INDEX('malzeme montaj'!$C$1:$C$3329,SMALL(IF('malzeme montaj'!$B$1:$B$3329=BW$3,IF('malzeme montaj'!$C$1:$C$3329&lt;&gt;"",ROW('malzeme montaj'!$C$1:$C$3329))),ROWS(BW$4:BW430))))</f>
        <v/>
      </c>
      <c r="BX430" s="34" t="str">
        <f t="array" ref="BX430">IF(ROWS(BX$4:BX430)&gt;BX$1,"",INDEX('malzeme montaj'!$C$1:$C$3329,SMALL(IF('malzeme montaj'!$B$1:$B$3329=BX$3,IF('malzeme montaj'!$C$1:$C$3329&lt;&gt;"",ROW('malzeme montaj'!$C$1:$C$3329))),ROWS(BX$4:BX430))))</f>
        <v/>
      </c>
      <c r="BY430" s="34" t="str">
        <f t="array" ref="BY430">IF(ROWS(BY$4:BY430)&gt;BY$1,"",INDEX('malzeme montaj'!$C$1:$C$3329,SMALL(IF('malzeme montaj'!$B$1:$B$3329=BY$3,IF('malzeme montaj'!$C$1:$C$3329&lt;&gt;"",ROW('malzeme montaj'!$C$1:$C$3329))),ROWS(BY$4:BY430))))</f>
        <v/>
      </c>
      <c r="BZ430" s="34" t="str">
        <f t="array" ref="BZ430">IF(ROWS(BZ$4:BZ430)&gt;BZ$1,"",INDEX('malzeme montaj'!$C$1:$C$3329,SMALL(IF('malzeme montaj'!$B$1:$B$3329=BZ$3,IF('malzeme montaj'!$C$1:$C$3329&lt;&gt;"",ROW('malzeme montaj'!$C$1:$C$3329))),ROWS(BZ$4:BZ430))))</f>
        <v/>
      </c>
      <c r="CA430" s="34" t="str">
        <f t="array" ref="CA430">IF(ROWS(CA$4:CA430)&gt;CA$1,"",INDEX('malzeme montaj'!$C$1:$C$3329,SMALL(IF('malzeme montaj'!$B$1:$B$3329=CA$3,IF('malzeme montaj'!$C$1:$C$3329&lt;&gt;"",ROW('malzeme montaj'!$C$1:$C$3329))),ROWS(CA$4:CA430))))</f>
        <v/>
      </c>
      <c r="CB430" s="34" t="str">
        <f t="array" ref="CB430">IF(ROWS(CB$4:CB430)&gt;CB$1,"",INDEX('malzeme montaj'!$C$1:$C$3329,SMALL(IF('malzeme montaj'!$B$1:$B$3329=CB$3,IF('malzeme montaj'!$C$1:$C$3329&lt;&gt;"",ROW('malzeme montaj'!$C$1:$C$3329))),ROWS(CB$4:CB430))))</f>
        <v/>
      </c>
      <c r="CC430" s="34" t="str">
        <f t="array" ref="CC430">IF(ROWS(CC$4:CC430)&gt;CC$1,"",INDEX('malzeme montaj'!$C$1:$C$3329,SMALL(IF('malzeme montaj'!$B$1:$B$3329=CC$3,IF('malzeme montaj'!$C$1:$C$3329&lt;&gt;"",ROW('malzeme montaj'!$C$1:$C$3329))),ROWS(CC$4:CC430))))</f>
        <v/>
      </c>
      <c r="CD430" s="34" t="str">
        <f t="array" ref="CD430">IF(ROWS(CD$4:CD430)&gt;CD$1,"",INDEX('malzeme montaj'!$C$1:$C$3329,SMALL(IF('malzeme montaj'!$B$1:$B$3329=CD$3,IF('malzeme montaj'!$C$1:$C$3329&lt;&gt;"",ROW('malzeme montaj'!$C$1:$C$3329))),ROWS(CD$4:CD430))))</f>
        <v/>
      </c>
      <c r="CE430" s="34" t="str">
        <f t="array" ref="CE430">IF(ROWS(CE$4:CE430)&gt;CE$1,"",INDEX('malzeme montaj'!$C$1:$C$3329,SMALL(IF('malzeme montaj'!$B$1:$B$3329=CE$3,IF('malzeme montaj'!$C$1:$C$3329&lt;&gt;"",ROW('malzeme montaj'!$C$1:$C$3329))),ROWS(CE$4:CE430))))</f>
        <v/>
      </c>
      <c r="CF430" s="34" t="str">
        <f t="array" ref="CF430">IF(ROWS(CF$4:CF430)&gt;CF$1,"",INDEX('malzeme montaj'!$C$1:$C$3329,SMALL(IF('malzeme montaj'!$B$1:$B$3329=CF$3,IF('malzeme montaj'!$C$1:$C$3329&lt;&gt;"",ROW('malzeme montaj'!$C$1:$C$3329))),ROWS(CF$4:CF430))))</f>
        <v/>
      </c>
      <c r="CG430" s="34" t="str">
        <f t="array" ref="CG430">IF(ROWS(CG$4:CG430)&gt;CG$1,"",INDEX('malzeme montaj'!$C$1:$C$3329,SMALL(IF('malzeme montaj'!$B$1:$B$3329=CG$3,IF('malzeme montaj'!$C$1:$C$3329&lt;&gt;"",ROW('malzeme montaj'!$C$1:$C$3329))),ROWS(CG$4:CG430))))</f>
        <v/>
      </c>
      <c r="CH430" s="34" t="str">
        <f t="array" ref="CH430">IF(ROWS(CH$4:CH430)&gt;CH$1,"",INDEX('malzeme montaj'!$C$1:$C$3329,SMALL(IF('malzeme montaj'!$B$1:$B$3329=CH$3,IF('malzeme montaj'!$C$1:$C$3329&lt;&gt;"",ROW('malzeme montaj'!$C$1:$C$3329))),ROWS(CH$4:CH430))))</f>
        <v/>
      </c>
      <c r="CI430" s="34" t="str">
        <f t="array" ref="CI430">IF(ROWS(CI$4:CI430)&gt;CI$1,"",INDEX('malzeme montaj'!$C$1:$C$3329,SMALL(IF('malzeme montaj'!$B$1:$B$3329=CI$3,IF('malzeme montaj'!$C$1:$C$3329&lt;&gt;"",ROW('malzeme montaj'!$C$1:$C$3329))),ROWS(CI$4:CI430))))</f>
        <v/>
      </c>
      <c r="CJ430" s="34" t="str">
        <f t="array" ref="CJ430">IF(ROWS(CJ$4:CJ430)&gt;CJ$1,"",INDEX('malzeme montaj'!$C$1:$C$3329,SMALL(IF('malzeme montaj'!$B$1:$B$3329=CJ$3,IF('malzeme montaj'!$C$1:$C$3329&lt;&gt;"",ROW('malzeme montaj'!$C$1:$C$3329))),ROWS(CJ$4:CJ430))))</f>
        <v/>
      </c>
      <c r="CK430" s="34" t="str">
        <f t="array" ref="CK430">IF(ROWS(CK$4:CK430)&gt;CK$1,"",INDEX('malzeme montaj'!$C$1:$C$3329,SMALL(IF('malzeme montaj'!$B$1:$B$3329=CK$3,IF('malzeme montaj'!$C$1:$C$3329&lt;&gt;"",ROW('malzeme montaj'!$C$1:$C$3329))),ROWS(CK$4:CK430))))</f>
        <v/>
      </c>
      <c r="CL430" s="34" t="str">
        <f t="array" ref="CL430">IF(ROWS(CL$4:CL430)&gt;CL$1,"",INDEX('malzeme montaj'!$C$1:$C$3329,SMALL(IF('malzeme montaj'!$B$1:$B$3329=CL$3,IF('malzeme montaj'!$C$1:$C$3329&lt;&gt;"",ROW('malzeme montaj'!$C$1:$C$3329))),ROWS(CL$4:CL430))))</f>
        <v/>
      </c>
      <c r="CM430" s="34" t="str">
        <f t="array" ref="CM430">IF(ROWS(CM$4:CM430)&gt;CM$1,"",INDEX('malzeme montaj'!$C$1:$C$3329,SMALL(IF('malzeme montaj'!$B$1:$B$3329=CM$3,IF('malzeme montaj'!$C$1:$C$3329&lt;&gt;"",ROW('malzeme montaj'!$C$1:$C$3329))),ROWS(CM$4:CM430))))</f>
        <v/>
      </c>
      <c r="CN430" s="34" t="str">
        <f t="array" ref="CN430">IF(ROWS(CN$4:CN430)&gt;CN$1,"",INDEX('malzeme montaj'!$C$1:$C$3329,SMALL(IF('malzeme montaj'!$B$1:$B$3329=CN$3,IF('malzeme montaj'!$C$1:$C$3329&lt;&gt;"",ROW('malzeme montaj'!$C$1:$C$3329))),ROWS(CN$4:CN430))))</f>
        <v/>
      </c>
      <c r="CO430" s="34" t="str">
        <f t="array" ref="CO430">IF(ROWS(CO$4:CO430)&gt;CO$1,"",INDEX('malzeme montaj'!$C$1:$C$3329,SMALL(IF('malzeme montaj'!$B$1:$B$3329=CO$3,IF('malzeme montaj'!$C$1:$C$3329&lt;&gt;"",ROW('malzeme montaj'!$C$1:$C$3329))),ROWS(CO$4:CO430))))</f>
        <v/>
      </c>
      <c r="CP430" s="34" t="str">
        <f t="array" ref="CP430">IF(ROWS(CP$4:CP430)&gt;CP$1,"",INDEX('malzeme montaj'!$C$1:$C$3329,SMALL(IF('malzeme montaj'!$B$1:$B$3329=CP$3,IF('malzeme montaj'!$C$1:$C$3329&lt;&gt;"",ROW('malzeme montaj'!$C$1:$C$3329))),ROWS(CP$4:CP430))))</f>
        <v/>
      </c>
      <c r="CQ430" s="34" t="str">
        <f t="array" ref="CQ430">IF(ROWS(CQ$4:CQ430)&gt;CQ$1,"",INDEX('malzeme montaj'!$C$1:$C$3329,SMALL(IF('malzeme montaj'!$B$1:$B$3329=CQ$3,IF('malzeme montaj'!$C$1:$C$3329&lt;&gt;"",ROW('malzeme montaj'!$C$1:$C$3329))),ROWS(CQ$4:CQ430))))</f>
        <v/>
      </c>
      <c r="CR430" s="34" t="str">
        <f t="array" ref="CR430">IF(ROWS(CR$4:CR430)&gt;CR$1,"",INDEX('malzeme montaj'!$C$1:$C$3329,SMALL(IF('malzeme montaj'!$B$1:$B$3329=CR$3,IF('malzeme montaj'!$C$1:$C$3329&lt;&gt;"",ROW('malzeme montaj'!$C$1:$C$3329))),ROWS(CR$4:CR430))))</f>
        <v/>
      </c>
      <c r="CS430" s="34" t="str">
        <f t="array" ref="CS430">IF(ROWS(CS$4:CS430)&gt;CS$1,"",INDEX('malzeme montaj'!$C$1:$C$3329,SMALL(IF('malzeme montaj'!$B$1:$B$3329=CS$3,IF('malzeme montaj'!$C$1:$C$3329&lt;&gt;"",ROW('malzeme montaj'!$C$1:$C$3329))),ROWS(CS$4:CS430))))</f>
        <v/>
      </c>
      <c r="CT430" s="34" t="str">
        <f t="array" ref="CT430">IF(ROWS(CT$4:CT430)&gt;CT$1,"",INDEX('malzeme montaj'!$C$1:$C$3329,SMALL(IF('malzeme montaj'!$B$1:$B$3329=CT$3,IF('malzeme montaj'!$C$1:$C$3329&lt;&gt;"",ROW('malzeme montaj'!$C$1:$C$3329))),ROWS(CT$4:CT430))))</f>
        <v/>
      </c>
      <c r="CU430" s="34" t="str">
        <f t="array" ref="CU430">IF(ROWS(CU$4:CU430)&gt;CU$1,"",INDEX('malzeme montaj'!$C$1:$C$3329,SMALL(IF('malzeme montaj'!$B$1:$B$3329=CU$3,IF('malzeme montaj'!$C$1:$C$3329&lt;&gt;"",ROW('malzeme montaj'!$C$1:$C$3329))),ROWS(CU$4:CU430))))</f>
        <v/>
      </c>
      <c r="CV430" s="34" t="str">
        <f t="array" ref="CV430">IF(ROWS(CV$4:CV430)&gt;CV$1,"",INDEX('malzeme montaj'!$C$1:$C$3329,SMALL(IF('malzeme montaj'!$B$1:$B$3329=CV$3,IF('malzeme montaj'!$C$1:$C$3329&lt;&gt;"",ROW('malzeme montaj'!$C$1:$C$3329))),ROWS(CV$4:CV430))))</f>
        <v/>
      </c>
      <c r="CW430" s="34" t="str">
        <f t="array" ref="CW430">IF(ROWS(CW$4:CW430)&gt;CW$1,"",INDEX('malzeme montaj'!$C$1:$C$3329,SMALL(IF('malzeme montaj'!$B$1:$B$3329=CW$3,IF('malzeme montaj'!$C$1:$C$3329&lt;&gt;"",ROW('malzeme montaj'!$C$1:$C$3329))),ROWS(CW$4:CW430))))</f>
        <v/>
      </c>
      <c r="CX430" s="34" t="str">
        <f t="array" ref="CX430">IF(ROWS(CX$4:CX430)&gt;CX$1,"",INDEX('malzeme montaj'!$C$1:$C$3329,SMALL(IF('malzeme montaj'!$B$1:$B$3329=CX$3,IF('malzeme montaj'!$C$1:$C$3329&lt;&gt;"",ROW('malzeme montaj'!$C$1:$C$3329))),ROWS(CX$4:CX430))))</f>
        <v/>
      </c>
      <c r="CY430" s="34" t="str">
        <f t="array" ref="CY430">IF(ROWS(CY$4:CY430)&gt;CY$1,"",INDEX('malzeme montaj'!$C$1:$C$3329,SMALL(IF('malzeme montaj'!$B$1:$B$3329=CY$3,IF('malzeme montaj'!$C$1:$C$3329&lt;&gt;"",ROW('malzeme montaj'!$C$1:$C$3329))),ROWS(CY$4:CY430))))</f>
        <v/>
      </c>
      <c r="CZ430" s="34" t="str">
        <f t="array" ref="CZ430">IF(ROWS(CZ$4:CZ430)&gt;CZ$1,"",INDEX('malzeme montaj'!$C$1:$C$3329,SMALL(IF('malzeme montaj'!$B$1:$B$3329=CZ$3,IF('malzeme montaj'!$C$1:$C$3329&lt;&gt;"",ROW('malzeme montaj'!$C$1:$C$3329))),ROWS(CZ$4:CZ430))))</f>
        <v/>
      </c>
      <c r="DA430" s="34" t="str">
        <f t="array" ref="DA430">IF(ROWS(DA$4:DA430)&gt;DA$1,"",INDEX('malzeme montaj'!$C$1:$C$3329,SMALL(IF('malzeme montaj'!$B$1:$B$3329=DA$3,IF('malzeme montaj'!$C$1:$C$3329&lt;&gt;"",ROW('malzeme montaj'!$C$1:$C$3329))),ROWS(DA$4:DA430))))</f>
        <v/>
      </c>
      <c r="DB430" s="34" t="str">
        <f t="array" ref="DB430">IF(ROWS(DB$4:DB430)&gt;DB$1,"",INDEX('malzeme montaj'!$C$1:$C$3329,SMALL(IF('malzeme montaj'!$B$1:$B$3329=DB$3,IF('malzeme montaj'!$C$1:$C$3329&lt;&gt;"",ROW('malzeme montaj'!$C$1:$C$3329))),ROWS(DB$4:DB430))))</f>
        <v/>
      </c>
      <c r="DC430" s="34" t="str">
        <f t="array" ref="DC430">IF(ROWS(DC$4:DC430)&gt;DC$1,"",INDEX('malzeme montaj'!$C$1:$C$3329,SMALL(IF('malzeme montaj'!$B$1:$B$3329=DC$3,IF('malzeme montaj'!$C$1:$C$3329&lt;&gt;"",ROW('malzeme montaj'!$C$1:$C$3329))),ROWS(DC$4:DC430))))</f>
        <v/>
      </c>
      <c r="DD430" s="34" t="str">
        <f t="array" ref="DD430">IF(ROWS(DD$4:DD430)&gt;DD$1,"",INDEX('malzeme montaj'!$C$1:$C$3329,SMALL(IF('malzeme montaj'!$B$1:$B$3329=DD$3,IF('malzeme montaj'!$C$1:$C$3329&lt;&gt;"",ROW('malzeme montaj'!$C$1:$C$3329))),ROWS(DD$4:DD430))))</f>
        <v/>
      </c>
      <c r="DE430" s="34" t="str">
        <f t="array" ref="DE430">IF(ROWS(DE$4:DE430)&gt;DE$1,"",INDEX('malzeme montaj'!$C$1:$C$3329,SMALL(IF('malzeme montaj'!$B$1:$B$3329=DE$3,IF('malzeme montaj'!$C$1:$C$3329&lt;&gt;"",ROW('malzeme montaj'!$C$1:$C$3329))),ROWS(DE$4:DE430))))</f>
        <v/>
      </c>
      <c r="DF430" s="34" t="str">
        <f t="array" ref="DF430">IF(ROWS(DF$4:DF430)&gt;DF$1,"",INDEX('malzeme montaj'!$C$1:$C$3329,SMALL(IF('malzeme montaj'!$B$1:$B$3329=DF$3,IF('malzeme montaj'!$C$1:$C$3329&lt;&gt;"",ROW('malzeme montaj'!$C$1:$C$3329))),ROWS(DF$4:DF430))))</f>
        <v/>
      </c>
      <c r="DG430" s="34" t="str">
        <f t="array" ref="DG430">IF(ROWS(DG$4:DG430)&gt;DG$1,"",INDEX('malzeme montaj'!$C$1:$C$3329,SMALL(IF('malzeme montaj'!$B$1:$B$3329=DG$3,IF('malzeme montaj'!$C$1:$C$3329&lt;&gt;"",ROW('malzeme montaj'!$C$1:$C$3329))),ROWS(DG$4:DG430))))</f>
        <v/>
      </c>
      <c r="DH430" s="34" t="str">
        <f t="array" ref="DH430">IF(ROWS(DH$4:DH430)&gt;DH$1,"",INDEX('malzeme montaj'!$C$1:$C$3329,SMALL(IF('malzeme montaj'!$B$1:$B$3329=DH$3,IF('malzeme montaj'!$C$1:$C$3329&lt;&gt;"",ROW('malzeme montaj'!$C$1:$C$3329))),ROWS(DH$4:DH430))))</f>
        <v/>
      </c>
      <c r="DI430" s="34" t="str">
        <f t="array" ref="DI430">IF(ROWS(DI$4:DI430)&gt;DI$1,"",INDEX('malzeme montaj'!$C$1:$C$3329,SMALL(IF('malzeme montaj'!$B$1:$B$3329=DI$3,IF('malzeme montaj'!$C$1:$C$3329&lt;&gt;"",ROW('malzeme montaj'!$C$1:$C$3329))),ROWS(DI$4:DI430))))</f>
        <v/>
      </c>
      <c r="DJ430" s="34" t="str">
        <f t="array" ref="DJ430">IF(ROWS(DJ$4:DJ430)&gt;DJ$1,"",INDEX('malzeme montaj'!$C$1:$C$3329,SMALL(IF('malzeme montaj'!$B$1:$B$3329=DJ$3,IF('malzeme montaj'!$C$1:$C$3329&lt;&gt;"",ROW('malzeme montaj'!$C$1:$C$3329))),ROWS(DJ$4:DJ430))))</f>
        <v/>
      </c>
      <c r="DK430" s="34" t="str">
        <f t="array" ref="DK430">IF(ROWS(DK$4:DK430)&gt;DK$1,"",INDEX('malzeme montaj'!$C$1:$C$3329,SMALL(IF('malzeme montaj'!$B$1:$B$3329=DK$3,IF('malzeme montaj'!$C$1:$C$3329&lt;&gt;"",ROW('malzeme montaj'!$C$1:$C$3329))),ROWS(DK$4:DK430))))</f>
        <v/>
      </c>
      <c r="DL430" s="34" t="str">
        <f t="array" ref="DL430">IF(ROWS(DL$4:DL430)&gt;DL$1,"",INDEX('malzeme montaj'!$C$1:$C$3329,SMALL(IF('malzeme montaj'!$B$1:$B$3329=DL$3,IF('malzeme montaj'!$C$1:$C$3329&lt;&gt;"",ROW('malzeme montaj'!$C$1:$C$3329))),ROWS(DL$4:DL430))))</f>
        <v/>
      </c>
      <c r="DQ430" s="34" t="str">
        <f t="array" ref="DQ430">IF(ROWS(DQ$4:DQ430)&gt;DQ$1,"",INDEX('malzeme montaj'!$C$1:$C$3329,SMALL(IF('malzeme montaj'!$B$1:$B$3329=DQ$3,IF('malzeme montaj'!$C$1:$C$3329&lt;&gt;"",ROW('malzeme montaj'!$C$1:$C$3329))),ROWS(DQ$4:DQ430))))</f>
        <v/>
      </c>
      <c r="DR430" s="34" t="str">
        <f t="array" ref="DR430">IF(ROWS(DR$4:DR430)&gt;DR$1,"",INDEX('malzeme montaj'!$C$1:$C$3329,SMALL(IF('malzeme montaj'!$B$1:$B$3329=DR$3,IF('malzeme montaj'!$C$1:$C$3329&lt;&gt;"",ROW('malzeme montaj'!$C$1:$C$3329))),ROWS(DR$4:DR430))))</f>
        <v/>
      </c>
      <c r="DS430" s="34" t="str">
        <f t="array" ref="DS430">IF(ROWS(DS$4:DS430)&gt;DS$1,"",INDEX('malzeme montaj'!$C$1:$C$3329,SMALL(IF('malzeme montaj'!$B$1:$B$3329=DS$3,IF('malzeme montaj'!$C$1:$C$3329&lt;&gt;"",ROW('malzeme montaj'!$C$1:$C$3329))),ROWS(DS$4:DS430))))</f>
        <v/>
      </c>
      <c r="DT430" s="34" t="str">
        <f t="array" ref="DT430">IF(ROWS(DT$4:DT430)&gt;DT$1,"",INDEX('malzeme montaj'!$C$1:$C$3329,SMALL(IF('malzeme montaj'!$B$1:$B$3329=DT$3,IF('malzeme montaj'!$C$1:$C$3329&lt;&gt;"",ROW('malzeme montaj'!$C$1:$C$3329))),ROWS(DT$4:DT430))))</f>
        <v/>
      </c>
      <c r="DU430" s="34" t="str">
        <f t="array" ref="DU430">IF(ROWS(DU$4:DU430)&gt;DU$1,"",INDEX('malzeme montaj'!$C$1:$C$3329,SMALL(IF('malzeme montaj'!$B$1:$B$3329=DU$3,IF('malzeme montaj'!$C$1:$C$3329&lt;&gt;"",ROW('malzeme montaj'!$C$1:$C$3329))),ROWS(DU$4:DU430))))</f>
        <v/>
      </c>
      <c r="DV430" s="34" t="str">
        <f t="array" ref="DV430">IF(ROWS(DV$4:DV430)&gt;DV$1,"",INDEX('malzeme montaj'!$C$1:$C$3329,SMALL(IF('malzeme montaj'!$B$1:$B$3329=DV$3,IF('malzeme montaj'!$C$1:$C$3329&lt;&gt;"",ROW('malzeme montaj'!$C$1:$C$3329))),ROWS(DV$4:DV430))))</f>
        <v/>
      </c>
      <c r="DW430" s="34" t="str">
        <f t="array" ref="DW430">IF(ROWS(DW$4:DW430)&gt;DW$1,"",INDEX('malzeme montaj'!$C$1:$C$3329,SMALL(IF('malzeme montaj'!$B$1:$B$3329=DW$3,IF('malzeme montaj'!$C$1:$C$3329&lt;&gt;"",ROW('malzeme montaj'!$C$1:$C$3329))),ROWS(DW$4:DW430))))</f>
        <v/>
      </c>
      <c r="DX430" s="34" t="str">
        <f t="array" ref="DX430">IF(ROWS(DX$4:DX430)&gt;DX$1,"",INDEX('malzeme montaj'!$C$1:$C$3329,SMALL(IF('malzeme montaj'!$B$1:$B$3329=DX$3,IF('malzeme montaj'!$C$1:$C$3329&lt;&gt;"",ROW('malzeme montaj'!$C$1:$C$3329))),ROWS(DX$4:DX430))))</f>
        <v/>
      </c>
      <c r="DY430" s="34" t="str">
        <f t="array" ref="DY430">IF(ROWS(DY$4:DY430)&gt;DY$1,"",INDEX('malzeme montaj'!$C$1:$C$3329,SMALL(IF('malzeme montaj'!$B$1:$B$3329=DY$3,IF('malzeme montaj'!$C$1:$C$3329&lt;&gt;"",ROW('malzeme montaj'!$C$1:$C$3329))),ROWS(DY$4:DY430))))</f>
        <v/>
      </c>
      <c r="DZ430" s="34" t="str">
        <f t="array" ref="DZ430">IF(ROWS(DZ$4:DZ430)&gt;DZ$1,"",INDEX('malzeme montaj'!$C$1:$C$3329,SMALL(IF('malzeme montaj'!$B$1:$B$3329=DZ$3,IF('malzeme montaj'!$C$1:$C$3329&lt;&gt;"",ROW('malzeme montaj'!$C$1:$C$3329))),ROWS(DZ$4:DZ430))))</f>
        <v/>
      </c>
      <c r="EA430" s="34" t="str">
        <f t="array" ref="EA430">IF(ROWS(EA$4:EA430)&gt;EA$1,"",INDEX('malzeme montaj'!$C$1:$C$3329,SMALL(IF('malzeme montaj'!$B$1:$B$3329=EA$3,IF('malzeme montaj'!$C$1:$C$3329&lt;&gt;"",ROW('malzeme montaj'!$C$1:$C$3329))),ROWS(EA$4:EA430))))</f>
        <v/>
      </c>
      <c r="EB430" s="34" t="str">
        <f t="array" ref="EB430">IF(ROWS(EB$4:EB430)&gt;EB$1,"",INDEX('malzeme montaj'!$C$1:$C$3329,SMALL(IF('malzeme montaj'!$B$1:$B$3329=EB$3,IF('malzeme montaj'!$C$1:$C$3329&lt;&gt;"",ROW('malzeme montaj'!$C$1:$C$3329))),ROWS(EB$4:EB430))))</f>
        <v/>
      </c>
      <c r="EC430" s="34" t="str">
        <f t="array" ref="EC430">IF(ROWS(EC$4:EC430)&gt;EC$1,"",INDEX('malzeme montaj'!$C$1:$C$3329,SMALL(IF('malzeme montaj'!$B$1:$B$3329=EC$3,IF('malzeme montaj'!$C$1:$C$3329&lt;&gt;"",ROW('malzeme montaj'!$C$1:$C$3329))),ROWS(EC$4:EC430))))</f>
        <v/>
      </c>
      <c r="ED430" s="34" t="str">
        <f t="array" ref="ED430">IF(ROWS(ED$4:ED430)&gt;ED$1,"",INDEX('malzeme montaj'!$C$1:$C$3329,SMALL(IF('malzeme montaj'!$B$1:$B$3329=ED$3,IF('malzeme montaj'!$C$1:$C$3329&lt;&gt;"",ROW('malzeme montaj'!$C$1:$C$3329))),ROWS(ED$4:ED430))))</f>
        <v/>
      </c>
      <c r="EE430" s="34" t="str">
        <f t="array" ref="EE430">IF(ROWS(EE$4:EE430)&gt;EE$1,"",INDEX('malzeme montaj'!$C$1:$C$3329,SMALL(IF('malzeme montaj'!$B$1:$B$3329=EE$3,IF('malzeme montaj'!$C$1:$C$3329&lt;&gt;"",ROW('malzeme montaj'!$C$1:$C$3329))),ROWS(EE$4:EE430))))</f>
        <v/>
      </c>
      <c r="EF430" s="34" t="str">
        <f t="array" ref="EF430">IF(ROWS(EF$4:EF430)&gt;EF$1,"",INDEX('malzeme montaj'!$C$1:$C$3329,SMALL(IF('malzeme montaj'!$B$1:$B$3329=EF$3,IF('malzeme montaj'!$C$1:$C$3329&lt;&gt;"",ROW('malzeme montaj'!$C$1:$C$3329))),ROWS(EF$4:EF430))))</f>
        <v/>
      </c>
      <c r="EG430" s="34" t="str">
        <f t="array" ref="EG430">IF(ROWS(EG$4:EG430)&gt;EG$1,"",INDEX('malzeme montaj'!$C$1:$C$3329,SMALL(IF('malzeme montaj'!$B$1:$B$3329=EG$3,IF('malzeme montaj'!$C$1:$C$3329&lt;&gt;"",ROW('malzeme montaj'!$C$1:$C$3329))),ROWS(EG$4:EG430))))</f>
        <v/>
      </c>
      <c r="EH430" s="34" t="str">
        <f t="array" ref="EH430">IF(ROWS(EH$4:EH430)&gt;EH$1,"",INDEX('malzeme montaj'!$C$1:$C$3329,SMALL(IF('malzeme montaj'!$B$1:$B$3329=EH$3,IF('malzeme montaj'!$C$1:$C$3329&lt;&gt;"",ROW('malzeme montaj'!$C$1:$C$3329))),ROWS(EH$4:EH430))))</f>
        <v/>
      </c>
      <c r="EI430" s="34" t="str">
        <f t="array" ref="EI430">IF(ROWS(EI$4:EI430)&gt;EI$1,"",INDEX('malzeme montaj'!$C$1:$C$3329,SMALL(IF('malzeme montaj'!$B$1:$B$3329=EI$3,IF('malzeme montaj'!$C$1:$C$3329&lt;&gt;"",ROW('malzeme montaj'!$C$1:$C$3329))),ROWS(EI$4:EI430))))</f>
        <v/>
      </c>
      <c r="EJ430" s="34" t="str">
        <f t="array" ref="EJ430">IF(ROWS(EJ$4:EJ430)&gt;EJ$1,"",INDEX('malzeme montaj'!$C$1:$C$3329,SMALL(IF('malzeme montaj'!$B$1:$B$3329=EJ$3,IF('malzeme montaj'!$C$1:$C$3329&lt;&gt;"",ROW('malzeme montaj'!$C$1:$C$3329))),ROWS(EJ$4:EJ430))))</f>
        <v/>
      </c>
      <c r="EK430" s="34" t="str">
        <f t="array" ref="EK430">IF(ROWS(EK$4:EK430)&gt;EK$1,"",INDEX('malzeme montaj'!$C$1:$C$3329,SMALL(IF('malzeme montaj'!$B$1:$B$3329=EK$3,IF('malzeme montaj'!$C$1:$C$3329&lt;&gt;"",ROW('malzeme montaj'!$C$1:$C$3329))),ROWS(EK$4:EK430))))</f>
        <v/>
      </c>
      <c r="EL430" s="34" t="str">
        <f t="array" ref="EL430">IF(ROWS(EL$4:EL430)&gt;EL$1,"",INDEX('malzeme montaj'!$C$1:$C$3329,SMALL(IF('malzeme montaj'!$B$1:$B$3329=EL$3,IF('malzeme montaj'!$C$1:$C$3329&lt;&gt;"",ROW('malzeme montaj'!$C$1:$C$3329))),ROWS(EL$4:EL430))))</f>
        <v/>
      </c>
      <c r="EM430" s="34" t="str">
        <f t="array" ref="EM430">IF(ROWS(EM$4:EM430)&gt;EM$1,"",INDEX('malzeme montaj'!$C$1:$C$3329,SMALL(IF('malzeme montaj'!$B$1:$B$3329=EM$3,IF('malzeme montaj'!$C$1:$C$3329&lt;&gt;"",ROW('malzeme montaj'!$C$1:$C$3329))),ROWS(EM$4:EM430))))</f>
        <v/>
      </c>
      <c r="EN430" s="34" t="str">
        <f t="array" ref="EN430">IF(ROWS(EN$4:EN430)&gt;EN$1,"",INDEX('malzeme montaj'!$C$1:$C$3329,SMALL(IF('malzeme montaj'!$B$1:$B$3329=EN$3,IF('malzeme montaj'!$C$1:$C$3329&lt;&gt;"",ROW('malzeme montaj'!$C$1:$C$3329))),ROWS(EN$4:EN430))))</f>
        <v/>
      </c>
      <c r="EO430" s="34" t="str">
        <f t="array" ref="EO430">IF(ROWS(EO$4:EO430)&gt;EO$1,"",INDEX('malzeme montaj'!$C$1:$C$3329,SMALL(IF('malzeme montaj'!$B$1:$B$3329=EO$3,IF('malzeme montaj'!$C$1:$C$3329&lt;&gt;"",ROW('malzeme montaj'!$C$1:$C$3329))),ROWS(EO$4:EO430))))</f>
        <v/>
      </c>
      <c r="EP430" s="34" t="str">
        <f t="array" ref="EP430">IF(ROWS(EP$4:EP430)&gt;EP$1,"",INDEX('malzeme montaj'!$C$1:$C$3329,SMALL(IF('malzeme montaj'!$B$1:$B$3329=EP$3,IF('malzeme montaj'!$C$1:$C$3329&lt;&gt;"",ROW('malzeme montaj'!$C$1:$C$3329))),ROWS(EP$4:EP430))))</f>
        <v/>
      </c>
      <c r="EQ430" s="34" t="str">
        <f t="array" ref="EQ430">IF(ROWS(EQ$4:EQ430)&gt;EQ$1,"",INDEX('malzeme montaj'!$C$1:$C$3329,SMALL(IF('malzeme montaj'!$B$1:$B$3329=EQ$3,IF('malzeme montaj'!$C$1:$C$3329&lt;&gt;"",ROW('malzeme montaj'!$C$1:$C$3329))),ROWS(EQ$4:EQ430))))</f>
        <v/>
      </c>
      <c r="ER430" s="34" t="str">
        <f t="array" ref="ER430">IF(ROWS(ER$4:ER430)&gt;ER$1,"",INDEX('malzeme montaj'!$C$1:$C$3329,SMALL(IF('malzeme montaj'!$B$1:$B$3329=ER$3,IF('malzeme montaj'!$C$1:$C$3329&lt;&gt;"",ROW('malzeme montaj'!$C$1:$C$3329))),ROWS(ER$4:ER430))))</f>
        <v/>
      </c>
      <c r="ES430" s="34" t="str">
        <f t="array" ref="ES430">IF(ROWS(ES$4:ES430)&gt;ES$1,"",INDEX('malzeme montaj'!$C$1:$C$3329,SMALL(IF('malzeme montaj'!$B$1:$B$3329=ES$3,IF('malzeme montaj'!$C$1:$C$3329&lt;&gt;"",ROW('malzeme montaj'!$C$1:$C$3329))),ROWS(ES$4:ES430))))</f>
        <v/>
      </c>
      <c r="ET430" s="34" t="str">
        <f t="array" ref="ET430">IF(ROWS(ET$4:ET430)&gt;ET$1,"",INDEX('malzeme montaj'!$C$1:$C$3329,SMALL(IF('malzeme montaj'!$B$1:$B$3329=ET$3,IF('malzeme montaj'!$C$1:$C$3329&lt;&gt;"",ROW('malzeme montaj'!$C$1:$C$3329))),ROWS(ET$4:ET430))))</f>
        <v/>
      </c>
      <c r="EU430" s="34" t="str">
        <f t="array" ref="EU430">IF(ROWS(EU$4:EU430)&gt;EU$1,"",INDEX('malzeme montaj'!$C$1:$C$3329,SMALL(IF('malzeme montaj'!$B$1:$B$3329=EU$3,IF('malzeme montaj'!$C$1:$C$3329&lt;&gt;"",ROW('malzeme montaj'!$C$1:$C$3329))),ROWS(EU$4:EU430))))</f>
        <v/>
      </c>
      <c r="EV430" s="34" t="str">
        <f t="array" ref="EV430">IF(ROWS(EV$4:EV430)&gt;EV$1,"",INDEX('malzeme montaj'!$C$1:$C$3329,SMALL(IF('malzeme montaj'!$B$1:$B$3329=EV$3,IF('malzeme montaj'!$C$1:$C$3329&lt;&gt;"",ROW('malzeme montaj'!$C$1:$C$3329))),ROWS(EV$4:EV430))))</f>
        <v/>
      </c>
      <c r="EW430" s="34" t="str">
        <f t="array" ref="EW430">IF(ROWS(EW$4:EW430)&gt;EW$1,"",INDEX('malzeme montaj'!$C$1:$C$3329,SMALL(IF('malzeme montaj'!$B$1:$B$3329=EW$3,IF('malzeme montaj'!$C$1:$C$3329&lt;&gt;"",ROW('malzeme montaj'!$C$1:$C$3329))),ROWS(EW$4:EW430))))</f>
        <v/>
      </c>
    </row>
    <row r="431" spans="4:153">
      <c r="D431" s="38" t="str">
        <f t="array" ref="D431">IF(ROWS(D$4:D431)&gt;D$1,"",INDEX('malzeme montaj'!$C$1:$C$3329,SMALL(IF('malzeme montaj'!$B$1:$B$3329=D$3,IF('malzeme montaj'!$C$1:$C$3329&lt;&gt;"",ROW('malzeme montaj'!$C$1:$C$3329))),ROWS(D$4:D431))))</f>
        <v/>
      </c>
      <c r="E431" s="38" t="str">
        <f t="array" ref="E431">IF(ROWS(E$4:E431)&gt;E$1,"",INDEX('malzeme montaj'!$C$1:$C$3329,SMALL(IF('malzeme montaj'!$B$1:$B$3329=E$3,IF('malzeme montaj'!$C$1:$C$3329&lt;&gt;"",ROW('malzeme montaj'!$C$1:$C$3329))),ROWS(E$4:E431))))</f>
        <v/>
      </c>
      <c r="F431" s="38" t="str">
        <f t="array" ref="F431">IF(ROWS(F$4:F431)&gt;F$1,"",INDEX('malzeme montaj'!$C$1:$C$3329,SMALL(IF('malzeme montaj'!$B$1:$B$3329=F$3,IF('malzeme montaj'!$C$1:$C$3329&lt;&gt;"",ROW('malzeme montaj'!$C$1:$C$3329))),ROWS(F$4:F431))))</f>
        <v/>
      </c>
      <c r="G431" s="38" t="str">
        <f t="array" ref="G431">IF(ROWS(G$4:G431)&gt;G$1,"",INDEX('malzeme montaj'!$C$1:$C$3329,SMALL(IF('malzeme montaj'!$B$1:$B$3329=G$3,IF('malzeme montaj'!$C$1:$C$3329&lt;&gt;"",ROW('malzeme montaj'!$C$1:$C$3329))),ROWS(G$4:G431))))</f>
        <v/>
      </c>
      <c r="H431" s="38" t="str">
        <f t="array" ref="H431">IF(ROWS(H$4:H431)&gt;H$1,"",INDEX('malzeme montaj'!$C$1:$C$3329,SMALL(IF('malzeme montaj'!$B$1:$B$3329=H$3,IF('malzeme montaj'!$C$1:$C$3329&lt;&gt;"",ROW('malzeme montaj'!$C$1:$C$3329))),ROWS(H$4:H431))))</f>
        <v/>
      </c>
      <c r="I431" s="38" t="str">
        <f t="array" ref="I431">IF(ROWS(I$4:I431)&gt;I$1,"",INDEX('malzeme montaj'!$C$1:$C$3329,SMALL(IF('malzeme montaj'!$B$1:$B$3329=I$3,IF('malzeme montaj'!$C$1:$C$3329&lt;&gt;"",ROW('malzeme montaj'!$C$1:$C$3329))),ROWS(I$4:I431))))</f>
        <v/>
      </c>
      <c r="J431" s="38" t="str">
        <f t="array" ref="J431">IF(ROWS(J$4:J431)&gt;J$1,"",INDEX('malzeme montaj'!$C$1:$C$3329,SMALL(IF('malzeme montaj'!$B$1:$B$3329=J$3,IF('malzeme montaj'!$C$1:$C$3329&lt;&gt;"",ROW('malzeme montaj'!$C$1:$C$3329))),ROWS(J$4:J431))))</f>
        <v/>
      </c>
      <c r="K431" s="38" t="str">
        <f t="array" ref="K431">IF(ROWS(K$4:K431)&gt;K$1,"",INDEX('malzeme montaj'!$C$1:$C$3329,SMALL(IF('malzeme montaj'!$B$1:$B$3329=K$3,IF('malzeme montaj'!$C$1:$C$3329&lt;&gt;"",ROW('malzeme montaj'!$C$1:$C$3329))),ROWS(K$4:K431))))</f>
        <v/>
      </c>
      <c r="L431" s="38" t="str">
        <f t="array" ref="L431">IF(ROWS(L$4:L431)&gt;L$1,"",INDEX('malzeme montaj'!$C$1:$C$3329,SMALL(IF('malzeme montaj'!$B$1:$B$3329=L$3,IF('malzeme montaj'!$C$1:$C$3329&lt;&gt;"",ROW('malzeme montaj'!$C$1:$C$3329))),ROWS(L$4:L431))))</f>
        <v/>
      </c>
      <c r="M431" s="38" t="str">
        <f t="array" ref="M431">IF(ROWS(M$4:M431)&gt;M$1,"",INDEX('malzeme montaj'!$C$1:$C$3329,SMALL(IF('malzeme montaj'!$B$1:$B$3329=M$3,IF('malzeme montaj'!$C$1:$C$3329&lt;&gt;"",ROW('malzeme montaj'!$C$1:$C$3329))),ROWS(M$4:M431))))</f>
        <v/>
      </c>
      <c r="N431" s="38" t="str">
        <f t="array" ref="N431">IF(ROWS(N$4:N431)&gt;N$1,"",INDEX('malzeme montaj'!$C$1:$C$3329,SMALL(IF('malzeme montaj'!$B$1:$B$3329=N$3,IF('malzeme montaj'!$C$1:$C$3329&lt;&gt;"",ROW('malzeme montaj'!$C$1:$C$3329))),ROWS(N$4:N431))))</f>
        <v/>
      </c>
      <c r="O431" s="38" t="str">
        <f t="array" ref="O431">IF(ROWS(O$4:O431)&gt;O$1,"",INDEX('malzeme montaj'!$C$1:$C$3329,SMALL(IF('malzeme montaj'!$B$1:$B$3329=O$3,IF('malzeme montaj'!$C$1:$C$3329&lt;&gt;"",ROW('malzeme montaj'!$C$1:$C$3329))),ROWS(O$4:O431))))</f>
        <v/>
      </c>
      <c r="P431" s="38" t="str">
        <f t="array" ref="P431">IF(ROWS(P$4:P431)&gt;P$1,"",INDEX('malzeme montaj'!$C$1:$C$3329,SMALL(IF('malzeme montaj'!$B$1:$B$3329=P$3,IF('malzeme montaj'!$C$1:$C$3329&lt;&gt;"",ROW('malzeme montaj'!$C$1:$C$3329))),ROWS(P$4:P431))))</f>
        <v/>
      </c>
      <c r="Q431" s="38" t="str">
        <f t="array" ref="Q431">IF(ROWS(Q$4:Q431)&gt;Q$1,"",INDEX('malzeme montaj'!$C$1:$C$3329,SMALL(IF('malzeme montaj'!$B$1:$B$3329=Q$3,IF('malzeme montaj'!$C$1:$C$3329&lt;&gt;"",ROW('malzeme montaj'!$C$1:$C$3329))),ROWS(Q$4:Q431))))</f>
        <v/>
      </c>
      <c r="R431" s="38" t="str">
        <f t="array" ref="R431">IF(ROWS(R$4:R431)&gt;R$1,"",INDEX('malzeme montaj'!$C$1:$C$3329,SMALL(IF('malzeme montaj'!$B$1:$B$3329=R$3,IF('malzeme montaj'!$C$1:$C$3329&lt;&gt;"",ROW('malzeme montaj'!$C$1:$C$3329))),ROWS(R$4:R431))))</f>
        <v/>
      </c>
      <c r="S431" s="38" t="str">
        <f t="array" ref="S431">IF(ROWS(S$4:S431)&gt;S$1,"",INDEX('malzeme montaj'!$C$1:$C$3329,SMALL(IF('malzeme montaj'!$B$1:$B$3329=S$3,IF('malzeme montaj'!$C$1:$C$3329&lt;&gt;"",ROW('malzeme montaj'!$C$1:$C$3329))),ROWS(S$4:S431))))</f>
        <v/>
      </c>
      <c r="T431" s="38" t="str">
        <f t="array" ref="T431">IF(ROWS(T$4:T431)&gt;T$1,"",INDEX('malzeme montaj'!$C$1:$C$3329,SMALL(IF('malzeme montaj'!$B$1:$B$3329=T$3,IF('malzeme montaj'!$C$1:$C$3329&lt;&gt;"",ROW('malzeme montaj'!$C$1:$C$3329))),ROWS(T$4:T431))))</f>
        <v/>
      </c>
      <c r="U431" s="38" t="str">
        <f t="array" ref="U431">IF(ROWS(U$4:U431)&gt;U$1,"",INDEX('malzeme montaj'!$C$1:$C$3329,SMALL(IF('malzeme montaj'!$B$1:$B$3329=U$3,IF('malzeme montaj'!$C$1:$C$3329&lt;&gt;"",ROW('malzeme montaj'!$C$1:$C$3329))),ROWS(U$4:U431))))</f>
        <v/>
      </c>
      <c r="V431" s="38" t="str">
        <f t="array" ref="V431">IF(ROWS(V$4:V431)&gt;V$1,"",INDEX('malzeme montaj'!$C$1:$C$3329,SMALL(IF('malzeme montaj'!$B$1:$B$3329=V$3,IF('malzeme montaj'!$C$1:$C$3329&lt;&gt;"",ROW('malzeme montaj'!$C$1:$C$3329))),ROWS(V$4:V431))))</f>
        <v/>
      </c>
      <c r="W431" s="38" t="str">
        <f t="array" ref="W431">IF(ROWS(W$4:W431)&gt;W$1,"",INDEX('malzeme montaj'!$C$1:$C$3329,SMALL(IF('malzeme montaj'!$B$1:$B$3329=W$3,IF('malzeme montaj'!$C$1:$C$3329&lt;&gt;"",ROW('malzeme montaj'!$C$1:$C$3329))),ROWS(W$4:W431))))</f>
        <v/>
      </c>
      <c r="X431" s="38" t="str">
        <f t="array" ref="X431">IF(ROWS(X$4:X431)&gt;X$1,"",INDEX('malzeme montaj'!$C$1:$C$3329,SMALL(IF('malzeme montaj'!$B$1:$B$3329=X$3,IF('malzeme montaj'!$C$1:$C$3329&lt;&gt;"",ROW('malzeme montaj'!$C$1:$C$3329))),ROWS(X$4:X431))))</f>
        <v/>
      </c>
      <c r="Y431" s="38" t="str">
        <f t="array" ref="Y431">IF(ROWS(Y$4:Y431)&gt;Y$1,"",INDEX('malzeme montaj'!$C$1:$C$3329,SMALL(IF('malzeme montaj'!$B$1:$B$3329=Y$3,IF('malzeme montaj'!$C$1:$C$3329&lt;&gt;"",ROW('malzeme montaj'!$C$1:$C$3329))),ROWS(Y$4:Y431))))</f>
        <v/>
      </c>
      <c r="Z431" s="38" t="str">
        <f t="array" ref="Z431">IF(ROWS(Z$4:Z431)&gt;Z$1,"",INDEX('malzeme montaj'!$C$1:$C$3329,SMALL(IF('malzeme montaj'!$B$1:$B$3329=Z$3,IF('malzeme montaj'!$C$1:$C$3329&lt;&gt;"",ROW('malzeme montaj'!$C$1:$C$3329))),ROWS(Z$4:Z431))))</f>
        <v/>
      </c>
      <c r="AA431" s="38" t="str">
        <f t="array" ref="AA431">IF(ROWS(AA$4:AA431)&gt;AA$1,"",INDEX('malzeme montaj'!$C$1:$C$3329,SMALL(IF('malzeme montaj'!$B$1:$B$3329=AA$3,IF('malzeme montaj'!$C$1:$C$3329&lt;&gt;"",ROW('malzeme montaj'!$C$1:$C$3329))),ROWS(AA$4:AA431))))</f>
        <v/>
      </c>
      <c r="AB431" s="38" t="str">
        <f t="array" ref="AB431">IF(ROWS(AB$4:AB431)&gt;AB$1,"",INDEX('malzeme montaj'!$C$1:$C$3329,SMALL(IF('malzeme montaj'!$B$1:$B$3329=AB$3,IF('malzeme montaj'!$C$1:$C$3329&lt;&gt;"",ROW('malzeme montaj'!$C$1:$C$3329))),ROWS(AB$4:AB431))))</f>
        <v/>
      </c>
      <c r="AC431" s="38" t="str">
        <f t="array" ref="AC431">IF(ROWS(AC$4:AC431)&gt;AC$1,"",INDEX('malzeme montaj'!$C$1:$C$3329,SMALL(IF('malzeme montaj'!$B$1:$B$3329=AC$3,IF('malzeme montaj'!$C$1:$C$3329&lt;&gt;"",ROW('malzeme montaj'!$C$1:$C$3329))),ROWS(AC$4:AC431))))</f>
        <v/>
      </c>
      <c r="AD431" s="38" t="str">
        <f t="array" ref="AD431">IF(ROWS(AD$4:AD431)&gt;AD$1,"",INDEX('malzeme montaj'!$C$1:$C$3329,SMALL(IF('malzeme montaj'!$B$1:$B$3329=AD$3,IF('malzeme montaj'!$C$1:$C$3329&lt;&gt;"",ROW('malzeme montaj'!$C$1:$C$3329))),ROWS(AD$4:AD431))))</f>
        <v/>
      </c>
      <c r="AE431" s="38" t="str">
        <f t="array" ref="AE431">IF(ROWS(AE$4:AE431)&gt;AE$1,"",INDEX('malzeme montaj'!$C$1:$C$3329,SMALL(IF('malzeme montaj'!$B$1:$B$3329=AE$3,IF('malzeme montaj'!$C$1:$C$3329&lt;&gt;"",ROW('malzeme montaj'!$C$1:$C$3329))),ROWS(AE$4:AE431))))</f>
        <v/>
      </c>
      <c r="AF431" s="38" t="str">
        <f t="array" ref="AF431">IF(ROWS(AF$4:AF431)&gt;AF$1,"",INDEX('malzeme montaj'!$C$1:$C$3329,SMALL(IF('malzeme montaj'!$B$1:$B$3329=AF$3,IF('malzeme montaj'!$C$1:$C$3329&lt;&gt;"",ROW('malzeme montaj'!$C$1:$C$3329))),ROWS(AF$4:AF431))))</f>
        <v/>
      </c>
      <c r="AG431" s="38" t="str">
        <f t="array" ref="AG431">IF(ROWS(AG$4:AG431)&gt;AG$1,"",INDEX('malzeme montaj'!$C$1:$C$3329,SMALL(IF('malzeme montaj'!$B$1:$B$3329=AG$3,IF('malzeme montaj'!$C$1:$C$3329&lt;&gt;"",ROW('malzeme montaj'!$C$1:$C$3329))),ROWS(AG$4:AG431))))</f>
        <v/>
      </c>
      <c r="AH431" s="38" t="str">
        <f t="array" ref="AH431">IF(ROWS(AH$4:AH431)&gt;AH$1,"",INDEX('malzeme montaj'!$C$1:$C$3329,SMALL(IF('malzeme montaj'!$B$1:$B$3329=AH$3,IF('malzeme montaj'!$C$1:$C$3329&lt;&gt;"",ROW('malzeme montaj'!$C$1:$C$3329))),ROWS(AH$4:AH431))))</f>
        <v/>
      </c>
      <c r="AI431" s="38" t="str">
        <f t="array" ref="AI431">IF(ROWS(AI$4:AI431)&gt;AI$1,"",INDEX('malzeme montaj'!$C$1:$C$3329,SMALL(IF('malzeme montaj'!$B$1:$B$3329=AI$3,IF('malzeme montaj'!$C$1:$C$3329&lt;&gt;"",ROW('malzeme montaj'!$C$1:$C$3329))),ROWS(AI$4:AI431))))</f>
        <v/>
      </c>
      <c r="AJ431" s="38" t="str">
        <f t="array" ref="AJ431">IF(ROWS(AJ$4:AJ431)&gt;AJ$1,"",INDEX('malzeme montaj'!$C$1:$C$3329,SMALL(IF('malzeme montaj'!$B$1:$B$3329=AJ$3,IF('malzeme montaj'!$C$1:$C$3329&lt;&gt;"",ROW('malzeme montaj'!$C$1:$C$3329))),ROWS(AJ$4:AJ431))))</f>
        <v/>
      </c>
      <c r="AK431" s="38" t="str">
        <f t="array" ref="AK431">IF(ROWS(AK$4:AK431)&gt;AK$1,"",INDEX('malzeme montaj'!$C$1:$C$3329,SMALL(IF('malzeme montaj'!$B$1:$B$3329=AK$3,IF('malzeme montaj'!$C$1:$C$3329&lt;&gt;"",ROW('malzeme montaj'!$C$1:$C$3329))),ROWS(AK$4:AK431))))</f>
        <v/>
      </c>
      <c r="AL431" s="38" t="str">
        <f t="array" ref="AL431">IF(ROWS(AL$4:AL431)&gt;AL$1,"",INDEX('malzeme montaj'!$C$1:$C$3329,SMALL(IF('malzeme montaj'!$B$1:$B$3329=AL$3,IF('malzeme montaj'!$C$1:$C$3329&lt;&gt;"",ROW('malzeme montaj'!$C$1:$C$3329))),ROWS(AL$4:AL431))))</f>
        <v/>
      </c>
      <c r="AM431" s="38" t="str">
        <f t="array" ref="AM431">IF(ROWS(AM$4:AM431)&gt;AM$1,"",INDEX('malzeme montaj'!$C$1:$C$3329,SMALL(IF('malzeme montaj'!$B$1:$B$3329=AM$3,IF('malzeme montaj'!$C$1:$C$3329&lt;&gt;"",ROW('malzeme montaj'!$C$1:$C$3329))),ROWS(AM$4:AM431))))</f>
        <v/>
      </c>
      <c r="AN431" s="38" t="str">
        <f t="array" ref="AN431">IF(ROWS(AN$4:AN431)&gt;AN$1,"",INDEX('malzeme montaj'!$C$1:$C$3329,SMALL(IF('malzeme montaj'!$B$1:$B$3329=AN$3,IF('malzeme montaj'!$C$1:$C$3329&lt;&gt;"",ROW('malzeme montaj'!$C$1:$C$3329))),ROWS(AN$4:AN431))))</f>
        <v/>
      </c>
      <c r="AO431" s="38" t="str">
        <f t="array" ref="AO431">IF(ROWS(AO$4:AO431)&gt;AO$1,"",INDEX('malzeme montaj'!$C$1:$C$3329,SMALL(IF('malzeme montaj'!$B$1:$B$3329=AO$3,IF('malzeme montaj'!$C$1:$C$3329&lt;&gt;"",ROW('malzeme montaj'!$C$1:$C$3329))),ROWS(AO$4:AO431))))</f>
        <v/>
      </c>
      <c r="AP431" s="38" t="str">
        <f t="array" ref="AP431">IF(ROWS(AP$4:AP431)&gt;AP$1,"",INDEX('malzeme montaj'!$C$1:$C$3329,SMALL(IF('malzeme montaj'!$B$1:$B$3329=AP$3,IF('malzeme montaj'!$C$1:$C$3329&lt;&gt;"",ROW('malzeme montaj'!$C$1:$C$3329))),ROWS(AP$4:AP431))))</f>
        <v/>
      </c>
      <c r="AQ431" s="38" t="str">
        <f t="array" ref="AQ431">IF(ROWS(AQ$4:AQ431)&gt;AQ$1,"",INDEX('malzeme montaj'!$C$1:$C$3329,SMALL(IF('malzeme montaj'!$B$1:$B$3329=AQ$3,IF('malzeme montaj'!$C$1:$C$3329&lt;&gt;"",ROW('malzeme montaj'!$C$1:$C$3329))),ROWS(AQ$4:AQ431))))</f>
        <v/>
      </c>
      <c r="AR431" s="38" t="str">
        <f t="array" ref="AR431">IF(ROWS(AR$4:AR431)&gt;AR$1,"",INDEX('malzeme montaj'!$C$1:$C$3329,SMALL(IF('malzeme montaj'!$B$1:$B$3329=AR$3,IF('malzeme montaj'!$C$1:$C$3329&lt;&gt;"",ROW('malzeme montaj'!$C$1:$C$3329))),ROWS(AR$4:AR431))))</f>
        <v/>
      </c>
      <c r="AS431" s="38" t="str">
        <f t="array" ref="AS431">IF(ROWS(AS$4:AS431)&gt;AS$1,"",INDEX('malzeme montaj'!$C$1:$C$3329,SMALL(IF('malzeme montaj'!$B$1:$B$3329=AS$3,IF('malzeme montaj'!$C$1:$C$3329&lt;&gt;"",ROW('malzeme montaj'!$C$1:$C$3329))),ROWS(AS$4:AS431))))</f>
        <v/>
      </c>
      <c r="AT431" s="38" t="str">
        <f t="array" ref="AT431">IF(ROWS(AT$4:AT431)&gt;AT$1,"",INDEX('malzeme montaj'!$C$1:$C$3329,SMALL(IF('malzeme montaj'!$B$1:$B$3329=AT$3,IF('malzeme montaj'!$C$1:$C$3329&lt;&gt;"",ROW('malzeme montaj'!$C$1:$C$3329))),ROWS(AT$4:AT431))))</f>
        <v/>
      </c>
      <c r="AU431" s="38" t="str">
        <f t="array" ref="AU431">IF(ROWS(AU$4:AU431)&gt;AU$1,"",INDEX('malzeme montaj'!$C$1:$C$3329,SMALL(IF('malzeme montaj'!$B$1:$B$3329=AU$3,IF('malzeme montaj'!$C$1:$C$3329&lt;&gt;"",ROW('malzeme montaj'!$C$1:$C$3329))),ROWS(AU$4:AU431))))</f>
        <v/>
      </c>
      <c r="AV431" s="38" t="str">
        <f t="array" ref="AV431">IF(ROWS(AV$4:AV431)&gt;AV$1,"",INDEX('malzeme montaj'!$C$1:$C$3329,SMALL(IF('malzeme montaj'!$B$1:$B$3329=AV$3,IF('malzeme montaj'!$C$1:$C$3329&lt;&gt;"",ROW('malzeme montaj'!$C$1:$C$3329))),ROWS(AV$4:AV431))))</f>
        <v/>
      </c>
      <c r="AW431" s="38" t="str">
        <f t="array" ref="AW431">IF(ROWS(AW$4:AW431)&gt;AW$1,"",INDEX('malzeme montaj'!$C$1:$C$3329,SMALL(IF('malzeme montaj'!$B$1:$B$3329=AW$3,IF('malzeme montaj'!$C$1:$C$3329&lt;&gt;"",ROW('malzeme montaj'!$C$1:$C$3329))),ROWS(AW$4:AW431))))</f>
        <v/>
      </c>
      <c r="AX431" s="38" t="str">
        <f t="array" ref="AX431">IF(ROWS(AX$4:AX431)&gt;AX$1,"",INDEX('malzeme montaj'!$C$1:$C$3329,SMALL(IF('malzeme montaj'!$B$1:$B$3329=AX$3,IF('malzeme montaj'!$C$1:$C$3329&lt;&gt;"",ROW('malzeme montaj'!$C$1:$C$3329))),ROWS(AX$4:AX431))))</f>
        <v/>
      </c>
      <c r="AY431" s="38" t="str">
        <f t="array" ref="AY431">IF(ROWS(AY$4:AY431)&gt;AY$1,"",INDEX('malzeme montaj'!$C$1:$C$3329,SMALL(IF('malzeme montaj'!$B$1:$B$3329=AY$3,IF('malzeme montaj'!$C$1:$C$3329&lt;&gt;"",ROW('malzeme montaj'!$C$1:$C$3329))),ROWS(AY$4:AY431))))</f>
        <v/>
      </c>
      <c r="AZ431" s="38" t="str">
        <f t="array" ref="AZ431">IF(ROWS(AZ$4:AZ431)&gt;AZ$1,"",INDEX('malzeme montaj'!$C$1:$C$3329,SMALL(IF('malzeme montaj'!$B$1:$B$3329=AZ$3,IF('malzeme montaj'!$C$1:$C$3329&lt;&gt;"",ROW('malzeme montaj'!$C$1:$C$3329))),ROWS(AZ$4:AZ431))))</f>
        <v/>
      </c>
      <c r="BA431" s="38" t="str">
        <f t="array" ref="BA431">IF(ROWS(BA$4:BA431)&gt;BA$1,"",INDEX('malzeme montaj'!$C$1:$C$3329,SMALL(IF('malzeme montaj'!$B$1:$B$3329=BA$3,IF('malzeme montaj'!$C$1:$C$3329&lt;&gt;"",ROW('malzeme montaj'!$C$1:$C$3329))),ROWS(BA$4:BA431))))</f>
        <v/>
      </c>
      <c r="BB431" s="38" t="str">
        <f t="array" ref="BB431">IF(ROWS(BB$4:BB431)&gt;BB$1,"",INDEX('malzeme montaj'!$C$1:$C$3329,SMALL(IF('malzeme montaj'!$B$1:$B$3329=BB$3,IF('malzeme montaj'!$C$1:$C$3329&lt;&gt;"",ROW('malzeme montaj'!$C$1:$C$3329))),ROWS(BB$4:BB431))))</f>
        <v/>
      </c>
      <c r="BC431" s="38" t="str">
        <f t="array" ref="BC431">IF(ROWS(BC$4:BC431)&gt;BC$1,"",INDEX('malzeme montaj'!$C$1:$C$3329,SMALL(IF('malzeme montaj'!$B$1:$B$3329=BC$3,IF('malzeme montaj'!$C$1:$C$3329&lt;&gt;"",ROW('malzeme montaj'!$C$1:$C$3329))),ROWS(BC$4:BC431))))</f>
        <v/>
      </c>
      <c r="BD431" s="38" t="str">
        <f t="array" ref="BD431">IF(ROWS(BD$4:BD431)&gt;BD$1,"",INDEX('malzeme montaj'!$C$1:$C$3329,SMALL(IF('malzeme montaj'!$B$1:$B$3329=BD$3,IF('malzeme montaj'!$C$1:$C$3329&lt;&gt;"",ROW('malzeme montaj'!$C$1:$C$3329))),ROWS(BD$4:BD431))))</f>
        <v/>
      </c>
      <c r="BE431" s="38"/>
      <c r="BF431" s="38" t="str">
        <f t="array" ref="BF431">IF(ROWS(BF$4:BF431)&gt;BF$1,"",INDEX('malzeme montaj'!$C$1:$C$3329,SMALL(IF('malzeme montaj'!$B$1:$B$3329=BF$3,IF('malzeme montaj'!$C$1:$C$3329&lt;&gt;"",ROW('malzeme montaj'!$C$1:$C$3329))),ROWS(BF$4:BF431))))</f>
        <v/>
      </c>
      <c r="BG431" s="38" t="str">
        <f t="array" ref="BG431">IF(ROWS(BG$4:BG431)&gt;BG$1,"",INDEX('malzeme montaj'!$C$1:$C$3329,SMALL(IF('malzeme montaj'!$B$1:$B$3329=BG$3,IF('malzeme montaj'!$C$1:$C$3329&lt;&gt;"",ROW('malzeme montaj'!$C$1:$C$3329))),ROWS(BG$4:BG431))))</f>
        <v/>
      </c>
      <c r="BH431" s="38" t="str">
        <f t="array" ref="BH431">IF(ROWS(BH$4:BH431)&gt;BH$1,"",INDEX('malzeme montaj'!$C$1:$C$3329,SMALL(IF('malzeme montaj'!$B$1:$B$3329=BH$3,IF('malzeme montaj'!$C$1:$C$3329&lt;&gt;"",ROW('malzeme montaj'!$C$1:$C$3329))),ROWS(BH$4:BH431))))</f>
        <v/>
      </c>
      <c r="BI431" s="38" t="str">
        <f t="array" ref="BI431">IF(ROWS(BI$4:BI431)&gt;BI$1,"",INDEX('malzeme montaj'!$C$1:$C$3329,SMALL(IF('malzeme montaj'!$B$1:$B$3329=BI$3,IF('malzeme montaj'!$C$1:$C$3329&lt;&gt;"",ROW('malzeme montaj'!$C$1:$C$3329))),ROWS(BI$4:BI431))))</f>
        <v/>
      </c>
      <c r="BJ431" s="38" t="str">
        <f t="array" ref="BJ431">IF(ROWS(BJ$4:BJ431)&gt;BJ$1,"",INDEX('malzeme montaj'!$C$1:$C$3329,SMALL(IF('malzeme montaj'!$B$1:$B$3329=BJ$3,IF('malzeme montaj'!$C$1:$C$3329&lt;&gt;"",ROW('malzeme montaj'!$C$1:$C$3329))),ROWS(BJ$4:BJ431))))</f>
        <v/>
      </c>
      <c r="BK431" s="38" t="str">
        <f t="array" ref="BK431">IF(ROWS(BK$4:BK431)&gt;BK$1,"",INDEX('malzeme montaj'!$C$1:$C$3329,SMALL(IF('malzeme montaj'!$B$1:$B$3329=BK$3,IF('malzeme montaj'!$C$1:$C$3329&lt;&gt;"",ROW('malzeme montaj'!$C$1:$C$3329))),ROWS(BK$4:BK431))))</f>
        <v/>
      </c>
      <c r="BL431" s="38" t="str">
        <f t="array" ref="BL431">IF(ROWS(BL$4:BL431)&gt;BL$1,"",INDEX('malzeme montaj'!$C$1:$C$3329,SMALL(IF('malzeme montaj'!$B$1:$B$3329=BL$3,IF('malzeme montaj'!$C$1:$C$3329&lt;&gt;"",ROW('malzeme montaj'!$C$1:$C$3329))),ROWS(BL$4:BL431))))</f>
        <v/>
      </c>
      <c r="BM431" s="38" t="str">
        <f t="array" ref="BM431">IF(ROWS(BM$4:BM431)&gt;BM$1,"",INDEX('malzeme montaj'!$C$1:$C$3329,SMALL(IF('malzeme montaj'!$B$1:$B$3329=BM$3,IF('malzeme montaj'!$C$1:$C$3329&lt;&gt;"",ROW('malzeme montaj'!$C$1:$C$3329))),ROWS(BM$4:BM431))))</f>
        <v/>
      </c>
      <c r="BN431" s="38" t="str">
        <f t="array" ref="BN431">IF(ROWS(BN$4:BN431)&gt;BN$1,"",INDEX('malzeme montaj'!$C$1:$C$3329,SMALL(IF('malzeme montaj'!$B$1:$B$3329=BN$3,IF('malzeme montaj'!$C$1:$C$3329&lt;&gt;"",ROW('malzeme montaj'!$C$1:$C$3329))),ROWS(BN$4:BN431))))</f>
        <v/>
      </c>
      <c r="BO431" s="38" t="str">
        <f t="array" ref="BO431">IF(ROWS(BO$4:BO431)&gt;BO$1,"",INDEX('malzeme montaj'!$C$1:$C$3329,SMALL(IF('malzeme montaj'!$B$1:$B$3329=BO$3,IF('malzeme montaj'!$C$1:$C$3329&lt;&gt;"",ROW('malzeme montaj'!$C$1:$C$3329))),ROWS(BO$4:BO431))))</f>
        <v/>
      </c>
      <c r="BP431" s="38" t="str">
        <f t="array" ref="BP431">IF(ROWS(BP$4:BP431)&gt;BP$1,"",INDEX('malzeme montaj'!$C$1:$C$3329,SMALL(IF('malzeme montaj'!$B$1:$B$3329=BP$3,IF('malzeme montaj'!$C$1:$C$3329&lt;&gt;"",ROW('malzeme montaj'!$C$1:$C$3329))),ROWS(BP$4:BP431))))</f>
        <v/>
      </c>
      <c r="BQ431" s="38" t="str">
        <f t="array" ref="BQ431">IF(ROWS(BQ$4:BQ431)&gt;BQ$1,"",INDEX('malzeme montaj'!$C$1:$C$3329,SMALL(IF('malzeme montaj'!$B$1:$B$3329=BQ$3,IF('malzeme montaj'!$C$1:$C$3329&lt;&gt;"",ROW('malzeme montaj'!$C$1:$C$3329))),ROWS(BQ$4:BQ431))))</f>
        <v/>
      </c>
      <c r="BR431" s="38" t="str">
        <f t="array" ref="BR431">IF(ROWS(BR$4:BR431)&gt;BR$1,"",INDEX('malzeme montaj'!$C$1:$C$3329,SMALL(IF('malzeme montaj'!$B$1:$B$3329=BR$3,IF('malzeme montaj'!$C$1:$C$3329&lt;&gt;"",ROW('malzeme montaj'!$C$1:$C$3329))),ROWS(BR$4:BR431))))</f>
        <v/>
      </c>
      <c r="BS431" s="38" t="str">
        <f t="array" ref="BS431">IF(ROWS(BS$4:BS431)&gt;BS$1,"",INDEX('malzeme montaj'!$C$1:$C$3329,SMALL(IF('malzeme montaj'!$B$1:$B$3329=BS$3,IF('malzeme montaj'!$C$1:$C$3329&lt;&gt;"",ROW('malzeme montaj'!$C$1:$C$3329))),ROWS(BS$4:BS431))))</f>
        <v/>
      </c>
      <c r="BT431" s="38" t="str">
        <f t="array" ref="BT431">IF(ROWS(BT$4:BT431)&gt;BT$1,"",INDEX('malzeme montaj'!$C$1:$C$3329,SMALL(IF('malzeme montaj'!$B$1:$B$3329=BT$3,IF('malzeme montaj'!$C$1:$C$3329&lt;&gt;"",ROW('malzeme montaj'!$C$1:$C$3329))),ROWS(BT$4:BT431))))</f>
        <v/>
      </c>
      <c r="BU431" s="34" t="str">
        <f t="array" ref="BU431">IF(ROWS(BU$4:BU431)&gt;BU$1,"",INDEX('malzeme montaj'!$C$1:$C$3329,SMALL(IF('malzeme montaj'!$B$1:$B$3329=BU$3,IF('malzeme montaj'!$C$1:$C$3329&lt;&gt;"",ROW('malzeme montaj'!$C$1:$C$3329))),ROWS(BU$4:BU431))))</f>
        <v/>
      </c>
      <c r="BV431" s="34" t="str">
        <f t="array" ref="BV431">IF(ROWS(BV$4:BV431)&gt;BV$1,"",INDEX('malzeme montaj'!$C$1:$C$3329,SMALL(IF('malzeme montaj'!$B$1:$B$3329=BV$3,IF('malzeme montaj'!$C$1:$C$3329&lt;&gt;"",ROW('malzeme montaj'!$C$1:$C$3329))),ROWS(BV$4:BV431))))</f>
        <v/>
      </c>
      <c r="BW431" s="34" t="str">
        <f t="array" ref="BW431">IF(ROWS(BW$4:BW431)&gt;BW$1,"",INDEX('malzeme montaj'!$C$1:$C$3329,SMALL(IF('malzeme montaj'!$B$1:$B$3329=BW$3,IF('malzeme montaj'!$C$1:$C$3329&lt;&gt;"",ROW('malzeme montaj'!$C$1:$C$3329))),ROWS(BW$4:BW431))))</f>
        <v/>
      </c>
      <c r="BX431" s="34" t="str">
        <f t="array" ref="BX431">IF(ROWS(BX$4:BX431)&gt;BX$1,"",INDEX('malzeme montaj'!$C$1:$C$3329,SMALL(IF('malzeme montaj'!$B$1:$B$3329=BX$3,IF('malzeme montaj'!$C$1:$C$3329&lt;&gt;"",ROW('malzeme montaj'!$C$1:$C$3329))),ROWS(BX$4:BX431))))</f>
        <v/>
      </c>
      <c r="BY431" s="34" t="str">
        <f t="array" ref="BY431">IF(ROWS(BY$4:BY431)&gt;BY$1,"",INDEX('malzeme montaj'!$C$1:$C$3329,SMALL(IF('malzeme montaj'!$B$1:$B$3329=BY$3,IF('malzeme montaj'!$C$1:$C$3329&lt;&gt;"",ROW('malzeme montaj'!$C$1:$C$3329))),ROWS(BY$4:BY431))))</f>
        <v/>
      </c>
      <c r="BZ431" s="34" t="str">
        <f t="array" ref="BZ431">IF(ROWS(BZ$4:BZ431)&gt;BZ$1,"",INDEX('malzeme montaj'!$C$1:$C$3329,SMALL(IF('malzeme montaj'!$B$1:$B$3329=BZ$3,IF('malzeme montaj'!$C$1:$C$3329&lt;&gt;"",ROW('malzeme montaj'!$C$1:$C$3329))),ROWS(BZ$4:BZ431))))</f>
        <v/>
      </c>
      <c r="CA431" s="34" t="str">
        <f t="array" ref="CA431">IF(ROWS(CA$4:CA431)&gt;CA$1,"",INDEX('malzeme montaj'!$C$1:$C$3329,SMALL(IF('malzeme montaj'!$B$1:$B$3329=CA$3,IF('malzeme montaj'!$C$1:$C$3329&lt;&gt;"",ROW('malzeme montaj'!$C$1:$C$3329))),ROWS(CA$4:CA431))))</f>
        <v/>
      </c>
      <c r="CB431" s="34" t="str">
        <f t="array" ref="CB431">IF(ROWS(CB$4:CB431)&gt;CB$1,"",INDEX('malzeme montaj'!$C$1:$C$3329,SMALL(IF('malzeme montaj'!$B$1:$B$3329=CB$3,IF('malzeme montaj'!$C$1:$C$3329&lt;&gt;"",ROW('malzeme montaj'!$C$1:$C$3329))),ROWS(CB$4:CB431))))</f>
        <v/>
      </c>
      <c r="CC431" s="34" t="str">
        <f t="array" ref="CC431">IF(ROWS(CC$4:CC431)&gt;CC$1,"",INDEX('malzeme montaj'!$C$1:$C$3329,SMALL(IF('malzeme montaj'!$B$1:$B$3329=CC$3,IF('malzeme montaj'!$C$1:$C$3329&lt;&gt;"",ROW('malzeme montaj'!$C$1:$C$3329))),ROWS(CC$4:CC431))))</f>
        <v/>
      </c>
      <c r="CD431" s="34" t="str">
        <f t="array" ref="CD431">IF(ROWS(CD$4:CD431)&gt;CD$1,"",INDEX('malzeme montaj'!$C$1:$C$3329,SMALL(IF('malzeme montaj'!$B$1:$B$3329=CD$3,IF('malzeme montaj'!$C$1:$C$3329&lt;&gt;"",ROW('malzeme montaj'!$C$1:$C$3329))),ROWS(CD$4:CD431))))</f>
        <v/>
      </c>
      <c r="CE431" s="34" t="str">
        <f t="array" ref="CE431">IF(ROWS(CE$4:CE431)&gt;CE$1,"",INDEX('malzeme montaj'!$C$1:$C$3329,SMALL(IF('malzeme montaj'!$B$1:$B$3329=CE$3,IF('malzeme montaj'!$C$1:$C$3329&lt;&gt;"",ROW('malzeme montaj'!$C$1:$C$3329))),ROWS(CE$4:CE431))))</f>
        <v/>
      </c>
      <c r="CF431" s="34" t="str">
        <f t="array" ref="CF431">IF(ROWS(CF$4:CF431)&gt;CF$1,"",INDEX('malzeme montaj'!$C$1:$C$3329,SMALL(IF('malzeme montaj'!$B$1:$B$3329=CF$3,IF('malzeme montaj'!$C$1:$C$3329&lt;&gt;"",ROW('malzeme montaj'!$C$1:$C$3329))),ROWS(CF$4:CF431))))</f>
        <v/>
      </c>
      <c r="CG431" s="34" t="str">
        <f t="array" ref="CG431">IF(ROWS(CG$4:CG431)&gt;CG$1,"",INDEX('malzeme montaj'!$C$1:$C$3329,SMALL(IF('malzeme montaj'!$B$1:$B$3329=CG$3,IF('malzeme montaj'!$C$1:$C$3329&lt;&gt;"",ROW('malzeme montaj'!$C$1:$C$3329))),ROWS(CG$4:CG431))))</f>
        <v/>
      </c>
      <c r="CH431" s="34" t="str">
        <f t="array" ref="CH431">IF(ROWS(CH$4:CH431)&gt;CH$1,"",INDEX('malzeme montaj'!$C$1:$C$3329,SMALL(IF('malzeme montaj'!$B$1:$B$3329=CH$3,IF('malzeme montaj'!$C$1:$C$3329&lt;&gt;"",ROW('malzeme montaj'!$C$1:$C$3329))),ROWS(CH$4:CH431))))</f>
        <v/>
      </c>
      <c r="CI431" s="34" t="str">
        <f t="array" ref="CI431">IF(ROWS(CI$4:CI431)&gt;CI$1,"",INDEX('malzeme montaj'!$C$1:$C$3329,SMALL(IF('malzeme montaj'!$B$1:$B$3329=CI$3,IF('malzeme montaj'!$C$1:$C$3329&lt;&gt;"",ROW('malzeme montaj'!$C$1:$C$3329))),ROWS(CI$4:CI431))))</f>
        <v/>
      </c>
      <c r="CJ431" s="34" t="str">
        <f t="array" ref="CJ431">IF(ROWS(CJ$4:CJ431)&gt;CJ$1,"",INDEX('malzeme montaj'!$C$1:$C$3329,SMALL(IF('malzeme montaj'!$B$1:$B$3329=CJ$3,IF('malzeme montaj'!$C$1:$C$3329&lt;&gt;"",ROW('malzeme montaj'!$C$1:$C$3329))),ROWS(CJ$4:CJ431))))</f>
        <v/>
      </c>
      <c r="CK431" s="34" t="str">
        <f t="array" ref="CK431">IF(ROWS(CK$4:CK431)&gt;CK$1,"",INDEX('malzeme montaj'!$C$1:$C$3329,SMALL(IF('malzeme montaj'!$B$1:$B$3329=CK$3,IF('malzeme montaj'!$C$1:$C$3329&lt;&gt;"",ROW('malzeme montaj'!$C$1:$C$3329))),ROWS(CK$4:CK431))))</f>
        <v/>
      </c>
      <c r="CL431" s="34" t="str">
        <f t="array" ref="CL431">IF(ROWS(CL$4:CL431)&gt;CL$1,"",INDEX('malzeme montaj'!$C$1:$C$3329,SMALL(IF('malzeme montaj'!$B$1:$B$3329=CL$3,IF('malzeme montaj'!$C$1:$C$3329&lt;&gt;"",ROW('malzeme montaj'!$C$1:$C$3329))),ROWS(CL$4:CL431))))</f>
        <v/>
      </c>
      <c r="CM431" s="34" t="str">
        <f t="array" ref="CM431">IF(ROWS(CM$4:CM431)&gt;CM$1,"",INDEX('malzeme montaj'!$C$1:$C$3329,SMALL(IF('malzeme montaj'!$B$1:$B$3329=CM$3,IF('malzeme montaj'!$C$1:$C$3329&lt;&gt;"",ROW('malzeme montaj'!$C$1:$C$3329))),ROWS(CM$4:CM431))))</f>
        <v/>
      </c>
      <c r="CN431" s="34" t="str">
        <f t="array" ref="CN431">IF(ROWS(CN$4:CN431)&gt;CN$1,"",INDEX('malzeme montaj'!$C$1:$C$3329,SMALL(IF('malzeme montaj'!$B$1:$B$3329=CN$3,IF('malzeme montaj'!$C$1:$C$3329&lt;&gt;"",ROW('malzeme montaj'!$C$1:$C$3329))),ROWS(CN$4:CN431))))</f>
        <v/>
      </c>
      <c r="CO431" s="34" t="str">
        <f t="array" ref="CO431">IF(ROWS(CO$4:CO431)&gt;CO$1,"",INDEX('malzeme montaj'!$C$1:$C$3329,SMALL(IF('malzeme montaj'!$B$1:$B$3329=CO$3,IF('malzeme montaj'!$C$1:$C$3329&lt;&gt;"",ROW('malzeme montaj'!$C$1:$C$3329))),ROWS(CO$4:CO431))))</f>
        <v/>
      </c>
      <c r="CP431" s="34" t="str">
        <f t="array" ref="CP431">IF(ROWS(CP$4:CP431)&gt;CP$1,"",INDEX('malzeme montaj'!$C$1:$C$3329,SMALL(IF('malzeme montaj'!$B$1:$B$3329=CP$3,IF('malzeme montaj'!$C$1:$C$3329&lt;&gt;"",ROW('malzeme montaj'!$C$1:$C$3329))),ROWS(CP$4:CP431))))</f>
        <v/>
      </c>
      <c r="CQ431" s="34" t="str">
        <f t="array" ref="CQ431">IF(ROWS(CQ$4:CQ431)&gt;CQ$1,"",INDEX('malzeme montaj'!$C$1:$C$3329,SMALL(IF('malzeme montaj'!$B$1:$B$3329=CQ$3,IF('malzeme montaj'!$C$1:$C$3329&lt;&gt;"",ROW('malzeme montaj'!$C$1:$C$3329))),ROWS(CQ$4:CQ431))))</f>
        <v/>
      </c>
      <c r="CR431" s="34" t="str">
        <f t="array" ref="CR431">IF(ROWS(CR$4:CR431)&gt;CR$1,"",INDEX('malzeme montaj'!$C$1:$C$3329,SMALL(IF('malzeme montaj'!$B$1:$B$3329=CR$3,IF('malzeme montaj'!$C$1:$C$3329&lt;&gt;"",ROW('malzeme montaj'!$C$1:$C$3329))),ROWS(CR$4:CR431))))</f>
        <v/>
      </c>
      <c r="CS431" s="34" t="str">
        <f t="array" ref="CS431">IF(ROWS(CS$4:CS431)&gt;CS$1,"",INDEX('malzeme montaj'!$C$1:$C$3329,SMALL(IF('malzeme montaj'!$B$1:$B$3329=CS$3,IF('malzeme montaj'!$C$1:$C$3329&lt;&gt;"",ROW('malzeme montaj'!$C$1:$C$3329))),ROWS(CS$4:CS431))))</f>
        <v/>
      </c>
      <c r="CT431" s="34" t="str">
        <f t="array" ref="CT431">IF(ROWS(CT$4:CT431)&gt;CT$1,"",INDEX('malzeme montaj'!$C$1:$C$3329,SMALL(IF('malzeme montaj'!$B$1:$B$3329=CT$3,IF('malzeme montaj'!$C$1:$C$3329&lt;&gt;"",ROW('malzeme montaj'!$C$1:$C$3329))),ROWS(CT$4:CT431))))</f>
        <v/>
      </c>
      <c r="CU431" s="34" t="str">
        <f t="array" ref="CU431">IF(ROWS(CU$4:CU431)&gt;CU$1,"",INDEX('malzeme montaj'!$C$1:$C$3329,SMALL(IF('malzeme montaj'!$B$1:$B$3329=CU$3,IF('malzeme montaj'!$C$1:$C$3329&lt;&gt;"",ROW('malzeme montaj'!$C$1:$C$3329))),ROWS(CU$4:CU431))))</f>
        <v/>
      </c>
      <c r="CV431" s="34" t="str">
        <f t="array" ref="CV431">IF(ROWS(CV$4:CV431)&gt;CV$1,"",INDEX('malzeme montaj'!$C$1:$C$3329,SMALL(IF('malzeme montaj'!$B$1:$B$3329=CV$3,IF('malzeme montaj'!$C$1:$C$3329&lt;&gt;"",ROW('malzeme montaj'!$C$1:$C$3329))),ROWS(CV$4:CV431))))</f>
        <v/>
      </c>
      <c r="CW431" s="34" t="str">
        <f t="array" ref="CW431">IF(ROWS(CW$4:CW431)&gt;CW$1,"",INDEX('malzeme montaj'!$C$1:$C$3329,SMALL(IF('malzeme montaj'!$B$1:$B$3329=CW$3,IF('malzeme montaj'!$C$1:$C$3329&lt;&gt;"",ROW('malzeme montaj'!$C$1:$C$3329))),ROWS(CW$4:CW431))))</f>
        <v/>
      </c>
      <c r="CX431" s="34" t="str">
        <f t="array" ref="CX431">IF(ROWS(CX$4:CX431)&gt;CX$1,"",INDEX('malzeme montaj'!$C$1:$C$3329,SMALL(IF('malzeme montaj'!$B$1:$B$3329=CX$3,IF('malzeme montaj'!$C$1:$C$3329&lt;&gt;"",ROW('malzeme montaj'!$C$1:$C$3329))),ROWS(CX$4:CX431))))</f>
        <v/>
      </c>
      <c r="CY431" s="34" t="str">
        <f t="array" ref="CY431">IF(ROWS(CY$4:CY431)&gt;CY$1,"",INDEX('malzeme montaj'!$C$1:$C$3329,SMALL(IF('malzeme montaj'!$B$1:$B$3329=CY$3,IF('malzeme montaj'!$C$1:$C$3329&lt;&gt;"",ROW('malzeme montaj'!$C$1:$C$3329))),ROWS(CY$4:CY431))))</f>
        <v/>
      </c>
      <c r="CZ431" s="34" t="str">
        <f t="array" ref="CZ431">IF(ROWS(CZ$4:CZ431)&gt;CZ$1,"",INDEX('malzeme montaj'!$C$1:$C$3329,SMALL(IF('malzeme montaj'!$B$1:$B$3329=CZ$3,IF('malzeme montaj'!$C$1:$C$3329&lt;&gt;"",ROW('malzeme montaj'!$C$1:$C$3329))),ROWS(CZ$4:CZ431))))</f>
        <v/>
      </c>
      <c r="DA431" s="34" t="str">
        <f t="array" ref="DA431">IF(ROWS(DA$4:DA431)&gt;DA$1,"",INDEX('malzeme montaj'!$C$1:$C$3329,SMALL(IF('malzeme montaj'!$B$1:$B$3329=DA$3,IF('malzeme montaj'!$C$1:$C$3329&lt;&gt;"",ROW('malzeme montaj'!$C$1:$C$3329))),ROWS(DA$4:DA431))))</f>
        <v/>
      </c>
      <c r="DB431" s="34" t="str">
        <f t="array" ref="DB431">IF(ROWS(DB$4:DB431)&gt;DB$1,"",INDEX('malzeme montaj'!$C$1:$C$3329,SMALL(IF('malzeme montaj'!$B$1:$B$3329=DB$3,IF('malzeme montaj'!$C$1:$C$3329&lt;&gt;"",ROW('malzeme montaj'!$C$1:$C$3329))),ROWS(DB$4:DB431))))</f>
        <v/>
      </c>
      <c r="DC431" s="34" t="str">
        <f t="array" ref="DC431">IF(ROWS(DC$4:DC431)&gt;DC$1,"",INDEX('malzeme montaj'!$C$1:$C$3329,SMALL(IF('malzeme montaj'!$B$1:$B$3329=DC$3,IF('malzeme montaj'!$C$1:$C$3329&lt;&gt;"",ROW('malzeme montaj'!$C$1:$C$3329))),ROWS(DC$4:DC431))))</f>
        <v/>
      </c>
      <c r="DD431" s="34" t="str">
        <f t="array" ref="DD431">IF(ROWS(DD$4:DD431)&gt;DD$1,"",INDEX('malzeme montaj'!$C$1:$C$3329,SMALL(IF('malzeme montaj'!$B$1:$B$3329=DD$3,IF('malzeme montaj'!$C$1:$C$3329&lt;&gt;"",ROW('malzeme montaj'!$C$1:$C$3329))),ROWS(DD$4:DD431))))</f>
        <v/>
      </c>
      <c r="DE431" s="34" t="str">
        <f t="array" ref="DE431">IF(ROWS(DE$4:DE431)&gt;DE$1,"",INDEX('malzeme montaj'!$C$1:$C$3329,SMALL(IF('malzeme montaj'!$B$1:$B$3329=DE$3,IF('malzeme montaj'!$C$1:$C$3329&lt;&gt;"",ROW('malzeme montaj'!$C$1:$C$3329))),ROWS(DE$4:DE431))))</f>
        <v/>
      </c>
      <c r="DF431" s="34" t="str">
        <f t="array" ref="DF431">IF(ROWS(DF$4:DF431)&gt;DF$1,"",INDEX('malzeme montaj'!$C$1:$C$3329,SMALL(IF('malzeme montaj'!$B$1:$B$3329=DF$3,IF('malzeme montaj'!$C$1:$C$3329&lt;&gt;"",ROW('malzeme montaj'!$C$1:$C$3329))),ROWS(DF$4:DF431))))</f>
        <v/>
      </c>
      <c r="DG431" s="34" t="str">
        <f t="array" ref="DG431">IF(ROWS(DG$4:DG431)&gt;DG$1,"",INDEX('malzeme montaj'!$C$1:$C$3329,SMALL(IF('malzeme montaj'!$B$1:$B$3329=DG$3,IF('malzeme montaj'!$C$1:$C$3329&lt;&gt;"",ROW('malzeme montaj'!$C$1:$C$3329))),ROWS(DG$4:DG431))))</f>
        <v/>
      </c>
      <c r="DH431" s="34" t="str">
        <f t="array" ref="DH431">IF(ROWS(DH$4:DH431)&gt;DH$1,"",INDEX('malzeme montaj'!$C$1:$C$3329,SMALL(IF('malzeme montaj'!$B$1:$B$3329=DH$3,IF('malzeme montaj'!$C$1:$C$3329&lt;&gt;"",ROW('malzeme montaj'!$C$1:$C$3329))),ROWS(DH$4:DH431))))</f>
        <v/>
      </c>
      <c r="DI431" s="34" t="str">
        <f t="array" ref="DI431">IF(ROWS(DI$4:DI431)&gt;DI$1,"",INDEX('malzeme montaj'!$C$1:$C$3329,SMALL(IF('malzeme montaj'!$B$1:$B$3329=DI$3,IF('malzeme montaj'!$C$1:$C$3329&lt;&gt;"",ROW('malzeme montaj'!$C$1:$C$3329))),ROWS(DI$4:DI431))))</f>
        <v/>
      </c>
      <c r="DJ431" s="34" t="str">
        <f t="array" ref="DJ431">IF(ROWS(DJ$4:DJ431)&gt;DJ$1,"",INDEX('malzeme montaj'!$C$1:$C$3329,SMALL(IF('malzeme montaj'!$B$1:$B$3329=DJ$3,IF('malzeme montaj'!$C$1:$C$3329&lt;&gt;"",ROW('malzeme montaj'!$C$1:$C$3329))),ROWS(DJ$4:DJ431))))</f>
        <v/>
      </c>
      <c r="DK431" s="34" t="str">
        <f t="array" ref="DK431">IF(ROWS(DK$4:DK431)&gt;DK$1,"",INDEX('malzeme montaj'!$C$1:$C$3329,SMALL(IF('malzeme montaj'!$B$1:$B$3329=DK$3,IF('malzeme montaj'!$C$1:$C$3329&lt;&gt;"",ROW('malzeme montaj'!$C$1:$C$3329))),ROWS(DK$4:DK431))))</f>
        <v/>
      </c>
      <c r="DL431" s="34" t="str">
        <f t="array" ref="DL431">IF(ROWS(DL$4:DL431)&gt;DL$1,"",INDEX('malzeme montaj'!$C$1:$C$3329,SMALL(IF('malzeme montaj'!$B$1:$B$3329=DL$3,IF('malzeme montaj'!$C$1:$C$3329&lt;&gt;"",ROW('malzeme montaj'!$C$1:$C$3329))),ROWS(DL$4:DL431))))</f>
        <v/>
      </c>
      <c r="DQ431" s="34" t="str">
        <f t="array" ref="DQ431">IF(ROWS(DQ$4:DQ431)&gt;DQ$1,"",INDEX('malzeme montaj'!$C$1:$C$3329,SMALL(IF('malzeme montaj'!$B$1:$B$3329=DQ$3,IF('malzeme montaj'!$C$1:$C$3329&lt;&gt;"",ROW('malzeme montaj'!$C$1:$C$3329))),ROWS(DQ$4:DQ431))))</f>
        <v/>
      </c>
      <c r="DR431" s="34" t="str">
        <f t="array" ref="DR431">IF(ROWS(DR$4:DR431)&gt;DR$1,"",INDEX('malzeme montaj'!$C$1:$C$3329,SMALL(IF('malzeme montaj'!$B$1:$B$3329=DR$3,IF('malzeme montaj'!$C$1:$C$3329&lt;&gt;"",ROW('malzeme montaj'!$C$1:$C$3329))),ROWS(DR$4:DR431))))</f>
        <v/>
      </c>
      <c r="DS431" s="34" t="str">
        <f t="array" ref="DS431">IF(ROWS(DS$4:DS431)&gt;DS$1,"",INDEX('malzeme montaj'!$C$1:$C$3329,SMALL(IF('malzeme montaj'!$B$1:$B$3329=DS$3,IF('malzeme montaj'!$C$1:$C$3329&lt;&gt;"",ROW('malzeme montaj'!$C$1:$C$3329))),ROWS(DS$4:DS431))))</f>
        <v/>
      </c>
      <c r="DT431" s="34" t="str">
        <f t="array" ref="DT431">IF(ROWS(DT$4:DT431)&gt;DT$1,"",INDEX('malzeme montaj'!$C$1:$C$3329,SMALL(IF('malzeme montaj'!$B$1:$B$3329=DT$3,IF('malzeme montaj'!$C$1:$C$3329&lt;&gt;"",ROW('malzeme montaj'!$C$1:$C$3329))),ROWS(DT$4:DT431))))</f>
        <v/>
      </c>
      <c r="DU431" s="34" t="str">
        <f t="array" ref="DU431">IF(ROWS(DU$4:DU431)&gt;DU$1,"",INDEX('malzeme montaj'!$C$1:$C$3329,SMALL(IF('malzeme montaj'!$B$1:$B$3329=DU$3,IF('malzeme montaj'!$C$1:$C$3329&lt;&gt;"",ROW('malzeme montaj'!$C$1:$C$3329))),ROWS(DU$4:DU431))))</f>
        <v/>
      </c>
      <c r="DV431" s="34" t="str">
        <f t="array" ref="DV431">IF(ROWS(DV$4:DV431)&gt;DV$1,"",INDEX('malzeme montaj'!$C$1:$C$3329,SMALL(IF('malzeme montaj'!$B$1:$B$3329=DV$3,IF('malzeme montaj'!$C$1:$C$3329&lt;&gt;"",ROW('malzeme montaj'!$C$1:$C$3329))),ROWS(DV$4:DV431))))</f>
        <v/>
      </c>
      <c r="DW431" s="34" t="str">
        <f t="array" ref="DW431">IF(ROWS(DW$4:DW431)&gt;DW$1,"",INDEX('malzeme montaj'!$C$1:$C$3329,SMALL(IF('malzeme montaj'!$B$1:$B$3329=DW$3,IF('malzeme montaj'!$C$1:$C$3329&lt;&gt;"",ROW('malzeme montaj'!$C$1:$C$3329))),ROWS(DW$4:DW431))))</f>
        <v/>
      </c>
      <c r="DX431" s="34" t="str">
        <f t="array" ref="DX431">IF(ROWS(DX$4:DX431)&gt;DX$1,"",INDEX('malzeme montaj'!$C$1:$C$3329,SMALL(IF('malzeme montaj'!$B$1:$B$3329=DX$3,IF('malzeme montaj'!$C$1:$C$3329&lt;&gt;"",ROW('malzeme montaj'!$C$1:$C$3329))),ROWS(DX$4:DX431))))</f>
        <v/>
      </c>
      <c r="DY431" s="34" t="str">
        <f t="array" ref="DY431">IF(ROWS(DY$4:DY431)&gt;DY$1,"",INDEX('malzeme montaj'!$C$1:$C$3329,SMALL(IF('malzeme montaj'!$B$1:$B$3329=DY$3,IF('malzeme montaj'!$C$1:$C$3329&lt;&gt;"",ROW('malzeme montaj'!$C$1:$C$3329))),ROWS(DY$4:DY431))))</f>
        <v/>
      </c>
      <c r="DZ431" s="34" t="str">
        <f t="array" ref="DZ431">IF(ROWS(DZ$4:DZ431)&gt;DZ$1,"",INDEX('malzeme montaj'!$C$1:$C$3329,SMALL(IF('malzeme montaj'!$B$1:$B$3329=DZ$3,IF('malzeme montaj'!$C$1:$C$3329&lt;&gt;"",ROW('malzeme montaj'!$C$1:$C$3329))),ROWS(DZ$4:DZ431))))</f>
        <v/>
      </c>
      <c r="EA431" s="34" t="str">
        <f t="array" ref="EA431">IF(ROWS(EA$4:EA431)&gt;EA$1,"",INDEX('malzeme montaj'!$C$1:$C$3329,SMALL(IF('malzeme montaj'!$B$1:$B$3329=EA$3,IF('malzeme montaj'!$C$1:$C$3329&lt;&gt;"",ROW('malzeme montaj'!$C$1:$C$3329))),ROWS(EA$4:EA431))))</f>
        <v/>
      </c>
      <c r="EB431" s="34" t="str">
        <f t="array" ref="EB431">IF(ROWS(EB$4:EB431)&gt;EB$1,"",INDEX('malzeme montaj'!$C$1:$C$3329,SMALL(IF('malzeme montaj'!$B$1:$B$3329=EB$3,IF('malzeme montaj'!$C$1:$C$3329&lt;&gt;"",ROW('malzeme montaj'!$C$1:$C$3329))),ROWS(EB$4:EB431))))</f>
        <v/>
      </c>
      <c r="EC431" s="34" t="str">
        <f t="array" ref="EC431">IF(ROWS(EC$4:EC431)&gt;EC$1,"",INDEX('malzeme montaj'!$C$1:$C$3329,SMALL(IF('malzeme montaj'!$B$1:$B$3329=EC$3,IF('malzeme montaj'!$C$1:$C$3329&lt;&gt;"",ROW('malzeme montaj'!$C$1:$C$3329))),ROWS(EC$4:EC431))))</f>
        <v/>
      </c>
      <c r="ED431" s="34" t="str">
        <f t="array" ref="ED431">IF(ROWS(ED$4:ED431)&gt;ED$1,"",INDEX('malzeme montaj'!$C$1:$C$3329,SMALL(IF('malzeme montaj'!$B$1:$B$3329=ED$3,IF('malzeme montaj'!$C$1:$C$3329&lt;&gt;"",ROW('malzeme montaj'!$C$1:$C$3329))),ROWS(ED$4:ED431))))</f>
        <v/>
      </c>
      <c r="EE431" s="34" t="str">
        <f t="array" ref="EE431">IF(ROWS(EE$4:EE431)&gt;EE$1,"",INDEX('malzeme montaj'!$C$1:$C$3329,SMALL(IF('malzeme montaj'!$B$1:$B$3329=EE$3,IF('malzeme montaj'!$C$1:$C$3329&lt;&gt;"",ROW('malzeme montaj'!$C$1:$C$3329))),ROWS(EE$4:EE431))))</f>
        <v/>
      </c>
      <c r="EF431" s="34" t="str">
        <f t="array" ref="EF431">IF(ROWS(EF$4:EF431)&gt;EF$1,"",INDEX('malzeme montaj'!$C$1:$C$3329,SMALL(IF('malzeme montaj'!$B$1:$B$3329=EF$3,IF('malzeme montaj'!$C$1:$C$3329&lt;&gt;"",ROW('malzeme montaj'!$C$1:$C$3329))),ROWS(EF$4:EF431))))</f>
        <v/>
      </c>
      <c r="EG431" s="34" t="str">
        <f t="array" ref="EG431">IF(ROWS(EG$4:EG431)&gt;EG$1,"",INDEX('malzeme montaj'!$C$1:$C$3329,SMALL(IF('malzeme montaj'!$B$1:$B$3329=EG$3,IF('malzeme montaj'!$C$1:$C$3329&lt;&gt;"",ROW('malzeme montaj'!$C$1:$C$3329))),ROWS(EG$4:EG431))))</f>
        <v/>
      </c>
      <c r="EH431" s="34" t="str">
        <f t="array" ref="EH431">IF(ROWS(EH$4:EH431)&gt;EH$1,"",INDEX('malzeme montaj'!$C$1:$C$3329,SMALL(IF('malzeme montaj'!$B$1:$B$3329=EH$3,IF('malzeme montaj'!$C$1:$C$3329&lt;&gt;"",ROW('malzeme montaj'!$C$1:$C$3329))),ROWS(EH$4:EH431))))</f>
        <v/>
      </c>
      <c r="EI431" s="34" t="str">
        <f t="array" ref="EI431">IF(ROWS(EI$4:EI431)&gt;EI$1,"",INDEX('malzeme montaj'!$C$1:$C$3329,SMALL(IF('malzeme montaj'!$B$1:$B$3329=EI$3,IF('malzeme montaj'!$C$1:$C$3329&lt;&gt;"",ROW('malzeme montaj'!$C$1:$C$3329))),ROWS(EI$4:EI431))))</f>
        <v/>
      </c>
      <c r="EJ431" s="34" t="str">
        <f t="array" ref="EJ431">IF(ROWS(EJ$4:EJ431)&gt;EJ$1,"",INDEX('malzeme montaj'!$C$1:$C$3329,SMALL(IF('malzeme montaj'!$B$1:$B$3329=EJ$3,IF('malzeme montaj'!$C$1:$C$3329&lt;&gt;"",ROW('malzeme montaj'!$C$1:$C$3329))),ROWS(EJ$4:EJ431))))</f>
        <v/>
      </c>
      <c r="EK431" s="34" t="str">
        <f t="array" ref="EK431">IF(ROWS(EK$4:EK431)&gt;EK$1,"",INDEX('malzeme montaj'!$C$1:$C$3329,SMALL(IF('malzeme montaj'!$B$1:$B$3329=EK$3,IF('malzeme montaj'!$C$1:$C$3329&lt;&gt;"",ROW('malzeme montaj'!$C$1:$C$3329))),ROWS(EK$4:EK431))))</f>
        <v/>
      </c>
      <c r="EL431" s="34" t="str">
        <f t="array" ref="EL431">IF(ROWS(EL$4:EL431)&gt;EL$1,"",INDEX('malzeme montaj'!$C$1:$C$3329,SMALL(IF('malzeme montaj'!$B$1:$B$3329=EL$3,IF('malzeme montaj'!$C$1:$C$3329&lt;&gt;"",ROW('malzeme montaj'!$C$1:$C$3329))),ROWS(EL$4:EL431))))</f>
        <v/>
      </c>
      <c r="EM431" s="34" t="str">
        <f t="array" ref="EM431">IF(ROWS(EM$4:EM431)&gt;EM$1,"",INDEX('malzeme montaj'!$C$1:$C$3329,SMALL(IF('malzeme montaj'!$B$1:$B$3329=EM$3,IF('malzeme montaj'!$C$1:$C$3329&lt;&gt;"",ROW('malzeme montaj'!$C$1:$C$3329))),ROWS(EM$4:EM431))))</f>
        <v/>
      </c>
      <c r="EN431" s="34" t="str">
        <f t="array" ref="EN431">IF(ROWS(EN$4:EN431)&gt;EN$1,"",INDEX('malzeme montaj'!$C$1:$C$3329,SMALL(IF('malzeme montaj'!$B$1:$B$3329=EN$3,IF('malzeme montaj'!$C$1:$C$3329&lt;&gt;"",ROW('malzeme montaj'!$C$1:$C$3329))),ROWS(EN$4:EN431))))</f>
        <v/>
      </c>
      <c r="EO431" s="34" t="str">
        <f t="array" ref="EO431">IF(ROWS(EO$4:EO431)&gt;EO$1,"",INDEX('malzeme montaj'!$C$1:$C$3329,SMALL(IF('malzeme montaj'!$B$1:$B$3329=EO$3,IF('malzeme montaj'!$C$1:$C$3329&lt;&gt;"",ROW('malzeme montaj'!$C$1:$C$3329))),ROWS(EO$4:EO431))))</f>
        <v/>
      </c>
      <c r="EP431" s="34" t="str">
        <f t="array" ref="EP431">IF(ROWS(EP$4:EP431)&gt;EP$1,"",INDEX('malzeme montaj'!$C$1:$C$3329,SMALL(IF('malzeme montaj'!$B$1:$B$3329=EP$3,IF('malzeme montaj'!$C$1:$C$3329&lt;&gt;"",ROW('malzeme montaj'!$C$1:$C$3329))),ROWS(EP$4:EP431))))</f>
        <v/>
      </c>
      <c r="EQ431" s="34" t="str">
        <f t="array" ref="EQ431">IF(ROWS(EQ$4:EQ431)&gt;EQ$1,"",INDEX('malzeme montaj'!$C$1:$C$3329,SMALL(IF('malzeme montaj'!$B$1:$B$3329=EQ$3,IF('malzeme montaj'!$C$1:$C$3329&lt;&gt;"",ROW('malzeme montaj'!$C$1:$C$3329))),ROWS(EQ$4:EQ431))))</f>
        <v/>
      </c>
      <c r="ER431" s="34" t="str">
        <f t="array" ref="ER431">IF(ROWS(ER$4:ER431)&gt;ER$1,"",INDEX('malzeme montaj'!$C$1:$C$3329,SMALL(IF('malzeme montaj'!$B$1:$B$3329=ER$3,IF('malzeme montaj'!$C$1:$C$3329&lt;&gt;"",ROW('malzeme montaj'!$C$1:$C$3329))),ROWS(ER$4:ER431))))</f>
        <v/>
      </c>
      <c r="ES431" s="34" t="str">
        <f t="array" ref="ES431">IF(ROWS(ES$4:ES431)&gt;ES$1,"",INDEX('malzeme montaj'!$C$1:$C$3329,SMALL(IF('malzeme montaj'!$B$1:$B$3329=ES$3,IF('malzeme montaj'!$C$1:$C$3329&lt;&gt;"",ROW('malzeme montaj'!$C$1:$C$3329))),ROWS(ES$4:ES431))))</f>
        <v/>
      </c>
      <c r="ET431" s="34" t="str">
        <f t="array" ref="ET431">IF(ROWS(ET$4:ET431)&gt;ET$1,"",INDEX('malzeme montaj'!$C$1:$C$3329,SMALL(IF('malzeme montaj'!$B$1:$B$3329=ET$3,IF('malzeme montaj'!$C$1:$C$3329&lt;&gt;"",ROW('malzeme montaj'!$C$1:$C$3329))),ROWS(ET$4:ET431))))</f>
        <v/>
      </c>
      <c r="EU431" s="34" t="str">
        <f t="array" ref="EU431">IF(ROWS(EU$4:EU431)&gt;EU$1,"",INDEX('malzeme montaj'!$C$1:$C$3329,SMALL(IF('malzeme montaj'!$B$1:$B$3329=EU$3,IF('malzeme montaj'!$C$1:$C$3329&lt;&gt;"",ROW('malzeme montaj'!$C$1:$C$3329))),ROWS(EU$4:EU431))))</f>
        <v/>
      </c>
      <c r="EV431" s="34" t="str">
        <f t="array" ref="EV431">IF(ROWS(EV$4:EV431)&gt;EV$1,"",INDEX('malzeme montaj'!$C$1:$C$3329,SMALL(IF('malzeme montaj'!$B$1:$B$3329=EV$3,IF('malzeme montaj'!$C$1:$C$3329&lt;&gt;"",ROW('malzeme montaj'!$C$1:$C$3329))),ROWS(EV$4:EV431))))</f>
        <v/>
      </c>
      <c r="EW431" s="34" t="str">
        <f t="array" ref="EW431">IF(ROWS(EW$4:EW431)&gt;EW$1,"",INDEX('malzeme montaj'!$C$1:$C$3329,SMALL(IF('malzeme montaj'!$B$1:$B$3329=EW$3,IF('malzeme montaj'!$C$1:$C$3329&lt;&gt;"",ROW('malzeme montaj'!$C$1:$C$3329))),ROWS(EW$4:EW431))))</f>
        <v/>
      </c>
    </row>
    <row r="432" spans="4:153">
      <c r="D432" s="38" t="str">
        <f t="array" ref="D432">IF(ROWS(D$4:D432)&gt;D$1,"",INDEX('malzeme montaj'!$C$1:$C$3329,SMALL(IF('malzeme montaj'!$B$1:$B$3329=D$3,IF('malzeme montaj'!$C$1:$C$3329&lt;&gt;"",ROW('malzeme montaj'!$C$1:$C$3329))),ROWS(D$4:D432))))</f>
        <v/>
      </c>
      <c r="E432" s="38" t="str">
        <f t="array" ref="E432">IF(ROWS(E$4:E432)&gt;E$1,"",INDEX('malzeme montaj'!$C$1:$C$3329,SMALL(IF('malzeme montaj'!$B$1:$B$3329=E$3,IF('malzeme montaj'!$C$1:$C$3329&lt;&gt;"",ROW('malzeme montaj'!$C$1:$C$3329))),ROWS(E$4:E432))))</f>
        <v/>
      </c>
      <c r="F432" s="38" t="str">
        <f t="array" ref="F432">IF(ROWS(F$4:F432)&gt;F$1,"",INDEX('malzeme montaj'!$C$1:$C$3329,SMALL(IF('malzeme montaj'!$B$1:$B$3329=F$3,IF('malzeme montaj'!$C$1:$C$3329&lt;&gt;"",ROW('malzeme montaj'!$C$1:$C$3329))),ROWS(F$4:F432))))</f>
        <v/>
      </c>
      <c r="G432" s="38" t="str">
        <f t="array" ref="G432">IF(ROWS(G$4:G432)&gt;G$1,"",INDEX('malzeme montaj'!$C$1:$C$3329,SMALL(IF('malzeme montaj'!$B$1:$B$3329=G$3,IF('malzeme montaj'!$C$1:$C$3329&lt;&gt;"",ROW('malzeme montaj'!$C$1:$C$3329))),ROWS(G$4:G432))))</f>
        <v/>
      </c>
      <c r="H432" s="38" t="str">
        <f t="array" ref="H432">IF(ROWS(H$4:H432)&gt;H$1,"",INDEX('malzeme montaj'!$C$1:$C$3329,SMALL(IF('malzeme montaj'!$B$1:$B$3329=H$3,IF('malzeme montaj'!$C$1:$C$3329&lt;&gt;"",ROW('malzeme montaj'!$C$1:$C$3329))),ROWS(H$4:H432))))</f>
        <v/>
      </c>
      <c r="I432" s="38" t="str">
        <f t="array" ref="I432">IF(ROWS(I$4:I432)&gt;I$1,"",INDEX('malzeme montaj'!$C$1:$C$3329,SMALL(IF('malzeme montaj'!$B$1:$B$3329=I$3,IF('malzeme montaj'!$C$1:$C$3329&lt;&gt;"",ROW('malzeme montaj'!$C$1:$C$3329))),ROWS(I$4:I432))))</f>
        <v/>
      </c>
      <c r="J432" s="38" t="str">
        <f t="array" ref="J432">IF(ROWS(J$4:J432)&gt;J$1,"",INDEX('malzeme montaj'!$C$1:$C$3329,SMALL(IF('malzeme montaj'!$B$1:$B$3329=J$3,IF('malzeme montaj'!$C$1:$C$3329&lt;&gt;"",ROW('malzeme montaj'!$C$1:$C$3329))),ROWS(J$4:J432))))</f>
        <v/>
      </c>
      <c r="K432" s="38" t="str">
        <f t="array" ref="K432">IF(ROWS(K$4:K432)&gt;K$1,"",INDEX('malzeme montaj'!$C$1:$C$3329,SMALL(IF('malzeme montaj'!$B$1:$B$3329=K$3,IF('malzeme montaj'!$C$1:$C$3329&lt;&gt;"",ROW('malzeme montaj'!$C$1:$C$3329))),ROWS(K$4:K432))))</f>
        <v/>
      </c>
      <c r="L432" s="38" t="str">
        <f t="array" ref="L432">IF(ROWS(L$4:L432)&gt;L$1,"",INDEX('malzeme montaj'!$C$1:$C$3329,SMALL(IF('malzeme montaj'!$B$1:$B$3329=L$3,IF('malzeme montaj'!$C$1:$C$3329&lt;&gt;"",ROW('malzeme montaj'!$C$1:$C$3329))),ROWS(L$4:L432))))</f>
        <v/>
      </c>
      <c r="M432" s="38" t="str">
        <f t="array" ref="M432">IF(ROWS(M$4:M432)&gt;M$1,"",INDEX('malzeme montaj'!$C$1:$C$3329,SMALL(IF('malzeme montaj'!$B$1:$B$3329=M$3,IF('malzeme montaj'!$C$1:$C$3329&lt;&gt;"",ROW('malzeme montaj'!$C$1:$C$3329))),ROWS(M$4:M432))))</f>
        <v/>
      </c>
      <c r="N432" s="38" t="str">
        <f t="array" ref="N432">IF(ROWS(N$4:N432)&gt;N$1,"",INDEX('malzeme montaj'!$C$1:$C$3329,SMALL(IF('malzeme montaj'!$B$1:$B$3329=N$3,IF('malzeme montaj'!$C$1:$C$3329&lt;&gt;"",ROW('malzeme montaj'!$C$1:$C$3329))),ROWS(N$4:N432))))</f>
        <v/>
      </c>
      <c r="O432" s="38" t="str">
        <f t="array" ref="O432">IF(ROWS(O$4:O432)&gt;O$1,"",INDEX('malzeme montaj'!$C$1:$C$3329,SMALL(IF('malzeme montaj'!$B$1:$B$3329=O$3,IF('malzeme montaj'!$C$1:$C$3329&lt;&gt;"",ROW('malzeme montaj'!$C$1:$C$3329))),ROWS(O$4:O432))))</f>
        <v/>
      </c>
      <c r="P432" s="38" t="str">
        <f t="array" ref="P432">IF(ROWS(P$4:P432)&gt;P$1,"",INDEX('malzeme montaj'!$C$1:$C$3329,SMALL(IF('malzeme montaj'!$B$1:$B$3329=P$3,IF('malzeme montaj'!$C$1:$C$3329&lt;&gt;"",ROW('malzeme montaj'!$C$1:$C$3329))),ROWS(P$4:P432))))</f>
        <v/>
      </c>
      <c r="Q432" s="38" t="str">
        <f t="array" ref="Q432">IF(ROWS(Q$4:Q432)&gt;Q$1,"",INDEX('malzeme montaj'!$C$1:$C$3329,SMALL(IF('malzeme montaj'!$B$1:$B$3329=Q$3,IF('malzeme montaj'!$C$1:$C$3329&lt;&gt;"",ROW('malzeme montaj'!$C$1:$C$3329))),ROWS(Q$4:Q432))))</f>
        <v/>
      </c>
      <c r="R432" s="38" t="str">
        <f t="array" ref="R432">IF(ROWS(R$4:R432)&gt;R$1,"",INDEX('malzeme montaj'!$C$1:$C$3329,SMALL(IF('malzeme montaj'!$B$1:$B$3329=R$3,IF('malzeme montaj'!$C$1:$C$3329&lt;&gt;"",ROW('malzeme montaj'!$C$1:$C$3329))),ROWS(R$4:R432))))</f>
        <v/>
      </c>
      <c r="S432" s="38" t="str">
        <f t="array" ref="S432">IF(ROWS(S$4:S432)&gt;S$1,"",INDEX('malzeme montaj'!$C$1:$C$3329,SMALL(IF('malzeme montaj'!$B$1:$B$3329=S$3,IF('malzeme montaj'!$C$1:$C$3329&lt;&gt;"",ROW('malzeme montaj'!$C$1:$C$3329))),ROWS(S$4:S432))))</f>
        <v/>
      </c>
      <c r="T432" s="38" t="str">
        <f t="array" ref="T432">IF(ROWS(T$4:T432)&gt;T$1,"",INDEX('malzeme montaj'!$C$1:$C$3329,SMALL(IF('malzeme montaj'!$B$1:$B$3329=T$3,IF('malzeme montaj'!$C$1:$C$3329&lt;&gt;"",ROW('malzeme montaj'!$C$1:$C$3329))),ROWS(T$4:T432))))</f>
        <v/>
      </c>
      <c r="U432" s="38" t="str">
        <f t="array" ref="U432">IF(ROWS(U$4:U432)&gt;U$1,"",INDEX('malzeme montaj'!$C$1:$C$3329,SMALL(IF('malzeme montaj'!$B$1:$B$3329=U$3,IF('malzeme montaj'!$C$1:$C$3329&lt;&gt;"",ROW('malzeme montaj'!$C$1:$C$3329))),ROWS(U$4:U432))))</f>
        <v/>
      </c>
      <c r="V432" s="38" t="str">
        <f t="array" ref="V432">IF(ROWS(V$4:V432)&gt;V$1,"",INDEX('malzeme montaj'!$C$1:$C$3329,SMALL(IF('malzeme montaj'!$B$1:$B$3329=V$3,IF('malzeme montaj'!$C$1:$C$3329&lt;&gt;"",ROW('malzeme montaj'!$C$1:$C$3329))),ROWS(V$4:V432))))</f>
        <v/>
      </c>
      <c r="W432" s="38" t="str">
        <f t="array" ref="W432">IF(ROWS(W$4:W432)&gt;W$1,"",INDEX('malzeme montaj'!$C$1:$C$3329,SMALL(IF('malzeme montaj'!$B$1:$B$3329=W$3,IF('malzeme montaj'!$C$1:$C$3329&lt;&gt;"",ROW('malzeme montaj'!$C$1:$C$3329))),ROWS(W$4:W432))))</f>
        <v/>
      </c>
      <c r="X432" s="38" t="str">
        <f t="array" ref="X432">IF(ROWS(X$4:X432)&gt;X$1,"",INDEX('malzeme montaj'!$C$1:$C$3329,SMALL(IF('malzeme montaj'!$B$1:$B$3329=X$3,IF('malzeme montaj'!$C$1:$C$3329&lt;&gt;"",ROW('malzeme montaj'!$C$1:$C$3329))),ROWS(X$4:X432))))</f>
        <v/>
      </c>
      <c r="Y432" s="38" t="str">
        <f t="array" ref="Y432">IF(ROWS(Y$4:Y432)&gt;Y$1,"",INDEX('malzeme montaj'!$C$1:$C$3329,SMALL(IF('malzeme montaj'!$B$1:$B$3329=Y$3,IF('malzeme montaj'!$C$1:$C$3329&lt;&gt;"",ROW('malzeme montaj'!$C$1:$C$3329))),ROWS(Y$4:Y432))))</f>
        <v/>
      </c>
      <c r="Z432" s="38" t="str">
        <f t="array" ref="Z432">IF(ROWS(Z$4:Z432)&gt;Z$1,"",INDEX('malzeme montaj'!$C$1:$C$3329,SMALL(IF('malzeme montaj'!$B$1:$B$3329=Z$3,IF('malzeme montaj'!$C$1:$C$3329&lt;&gt;"",ROW('malzeme montaj'!$C$1:$C$3329))),ROWS(Z$4:Z432))))</f>
        <v/>
      </c>
      <c r="AA432" s="38" t="str">
        <f t="array" ref="AA432">IF(ROWS(AA$4:AA432)&gt;AA$1,"",INDEX('malzeme montaj'!$C$1:$C$3329,SMALL(IF('malzeme montaj'!$B$1:$B$3329=AA$3,IF('malzeme montaj'!$C$1:$C$3329&lt;&gt;"",ROW('malzeme montaj'!$C$1:$C$3329))),ROWS(AA$4:AA432))))</f>
        <v/>
      </c>
      <c r="AB432" s="38" t="str">
        <f t="array" ref="AB432">IF(ROWS(AB$4:AB432)&gt;AB$1,"",INDEX('malzeme montaj'!$C$1:$C$3329,SMALL(IF('malzeme montaj'!$B$1:$B$3329=AB$3,IF('malzeme montaj'!$C$1:$C$3329&lt;&gt;"",ROW('malzeme montaj'!$C$1:$C$3329))),ROWS(AB$4:AB432))))</f>
        <v/>
      </c>
      <c r="AC432" s="38" t="str">
        <f t="array" ref="AC432">IF(ROWS(AC$4:AC432)&gt;AC$1,"",INDEX('malzeme montaj'!$C$1:$C$3329,SMALL(IF('malzeme montaj'!$B$1:$B$3329=AC$3,IF('malzeme montaj'!$C$1:$C$3329&lt;&gt;"",ROW('malzeme montaj'!$C$1:$C$3329))),ROWS(AC$4:AC432))))</f>
        <v/>
      </c>
      <c r="AD432" s="38" t="str">
        <f t="array" ref="AD432">IF(ROWS(AD$4:AD432)&gt;AD$1,"",INDEX('malzeme montaj'!$C$1:$C$3329,SMALL(IF('malzeme montaj'!$B$1:$B$3329=AD$3,IF('malzeme montaj'!$C$1:$C$3329&lt;&gt;"",ROW('malzeme montaj'!$C$1:$C$3329))),ROWS(AD$4:AD432))))</f>
        <v/>
      </c>
      <c r="AE432" s="38" t="str">
        <f t="array" ref="AE432">IF(ROWS(AE$4:AE432)&gt;AE$1,"",INDEX('malzeme montaj'!$C$1:$C$3329,SMALL(IF('malzeme montaj'!$B$1:$B$3329=AE$3,IF('malzeme montaj'!$C$1:$C$3329&lt;&gt;"",ROW('malzeme montaj'!$C$1:$C$3329))),ROWS(AE$4:AE432))))</f>
        <v/>
      </c>
      <c r="AF432" s="38" t="str">
        <f t="array" ref="AF432">IF(ROWS(AF$4:AF432)&gt;AF$1,"",INDEX('malzeme montaj'!$C$1:$C$3329,SMALL(IF('malzeme montaj'!$B$1:$B$3329=AF$3,IF('malzeme montaj'!$C$1:$C$3329&lt;&gt;"",ROW('malzeme montaj'!$C$1:$C$3329))),ROWS(AF$4:AF432))))</f>
        <v/>
      </c>
      <c r="AG432" s="38" t="str">
        <f t="array" ref="AG432">IF(ROWS(AG$4:AG432)&gt;AG$1,"",INDEX('malzeme montaj'!$C$1:$C$3329,SMALL(IF('malzeme montaj'!$B$1:$B$3329=AG$3,IF('malzeme montaj'!$C$1:$C$3329&lt;&gt;"",ROW('malzeme montaj'!$C$1:$C$3329))),ROWS(AG$4:AG432))))</f>
        <v/>
      </c>
      <c r="AH432" s="38" t="str">
        <f t="array" ref="AH432">IF(ROWS(AH$4:AH432)&gt;AH$1,"",INDEX('malzeme montaj'!$C$1:$C$3329,SMALL(IF('malzeme montaj'!$B$1:$B$3329=AH$3,IF('malzeme montaj'!$C$1:$C$3329&lt;&gt;"",ROW('malzeme montaj'!$C$1:$C$3329))),ROWS(AH$4:AH432))))</f>
        <v/>
      </c>
      <c r="AI432" s="38" t="str">
        <f t="array" ref="AI432">IF(ROWS(AI$4:AI432)&gt;AI$1,"",INDEX('malzeme montaj'!$C$1:$C$3329,SMALL(IF('malzeme montaj'!$B$1:$B$3329=AI$3,IF('malzeme montaj'!$C$1:$C$3329&lt;&gt;"",ROW('malzeme montaj'!$C$1:$C$3329))),ROWS(AI$4:AI432))))</f>
        <v/>
      </c>
      <c r="AJ432" s="38" t="str">
        <f t="array" ref="AJ432">IF(ROWS(AJ$4:AJ432)&gt;AJ$1,"",INDEX('malzeme montaj'!$C$1:$C$3329,SMALL(IF('malzeme montaj'!$B$1:$B$3329=AJ$3,IF('malzeme montaj'!$C$1:$C$3329&lt;&gt;"",ROW('malzeme montaj'!$C$1:$C$3329))),ROWS(AJ$4:AJ432))))</f>
        <v/>
      </c>
      <c r="AK432" s="38" t="str">
        <f t="array" ref="AK432">IF(ROWS(AK$4:AK432)&gt;AK$1,"",INDEX('malzeme montaj'!$C$1:$C$3329,SMALL(IF('malzeme montaj'!$B$1:$B$3329=AK$3,IF('malzeme montaj'!$C$1:$C$3329&lt;&gt;"",ROW('malzeme montaj'!$C$1:$C$3329))),ROWS(AK$4:AK432))))</f>
        <v/>
      </c>
      <c r="AL432" s="38" t="str">
        <f t="array" ref="AL432">IF(ROWS(AL$4:AL432)&gt;AL$1,"",INDEX('malzeme montaj'!$C$1:$C$3329,SMALL(IF('malzeme montaj'!$B$1:$B$3329=AL$3,IF('malzeme montaj'!$C$1:$C$3329&lt;&gt;"",ROW('malzeme montaj'!$C$1:$C$3329))),ROWS(AL$4:AL432))))</f>
        <v/>
      </c>
      <c r="AM432" s="38" t="str">
        <f t="array" ref="AM432">IF(ROWS(AM$4:AM432)&gt;AM$1,"",INDEX('malzeme montaj'!$C$1:$C$3329,SMALL(IF('malzeme montaj'!$B$1:$B$3329=AM$3,IF('malzeme montaj'!$C$1:$C$3329&lt;&gt;"",ROW('malzeme montaj'!$C$1:$C$3329))),ROWS(AM$4:AM432))))</f>
        <v/>
      </c>
      <c r="AN432" s="38" t="str">
        <f t="array" ref="AN432">IF(ROWS(AN$4:AN432)&gt;AN$1,"",INDEX('malzeme montaj'!$C$1:$C$3329,SMALL(IF('malzeme montaj'!$B$1:$B$3329=AN$3,IF('malzeme montaj'!$C$1:$C$3329&lt;&gt;"",ROW('malzeme montaj'!$C$1:$C$3329))),ROWS(AN$4:AN432))))</f>
        <v/>
      </c>
      <c r="AO432" s="38" t="str">
        <f t="array" ref="AO432">IF(ROWS(AO$4:AO432)&gt;AO$1,"",INDEX('malzeme montaj'!$C$1:$C$3329,SMALL(IF('malzeme montaj'!$B$1:$B$3329=AO$3,IF('malzeme montaj'!$C$1:$C$3329&lt;&gt;"",ROW('malzeme montaj'!$C$1:$C$3329))),ROWS(AO$4:AO432))))</f>
        <v/>
      </c>
      <c r="AP432" s="38" t="str">
        <f t="array" ref="AP432">IF(ROWS(AP$4:AP432)&gt;AP$1,"",INDEX('malzeme montaj'!$C$1:$C$3329,SMALL(IF('malzeme montaj'!$B$1:$B$3329=AP$3,IF('malzeme montaj'!$C$1:$C$3329&lt;&gt;"",ROW('malzeme montaj'!$C$1:$C$3329))),ROWS(AP$4:AP432))))</f>
        <v/>
      </c>
      <c r="AQ432" s="38" t="str">
        <f t="array" ref="AQ432">IF(ROWS(AQ$4:AQ432)&gt;AQ$1,"",INDEX('malzeme montaj'!$C$1:$C$3329,SMALL(IF('malzeme montaj'!$B$1:$B$3329=AQ$3,IF('malzeme montaj'!$C$1:$C$3329&lt;&gt;"",ROW('malzeme montaj'!$C$1:$C$3329))),ROWS(AQ$4:AQ432))))</f>
        <v/>
      </c>
      <c r="AR432" s="38" t="str">
        <f t="array" ref="AR432">IF(ROWS(AR$4:AR432)&gt;AR$1,"",INDEX('malzeme montaj'!$C$1:$C$3329,SMALL(IF('malzeme montaj'!$B$1:$B$3329=AR$3,IF('malzeme montaj'!$C$1:$C$3329&lt;&gt;"",ROW('malzeme montaj'!$C$1:$C$3329))),ROWS(AR$4:AR432))))</f>
        <v/>
      </c>
      <c r="AS432" s="38" t="str">
        <f t="array" ref="AS432">IF(ROWS(AS$4:AS432)&gt;AS$1,"",INDEX('malzeme montaj'!$C$1:$C$3329,SMALL(IF('malzeme montaj'!$B$1:$B$3329=AS$3,IF('malzeme montaj'!$C$1:$C$3329&lt;&gt;"",ROW('malzeme montaj'!$C$1:$C$3329))),ROWS(AS$4:AS432))))</f>
        <v/>
      </c>
      <c r="AT432" s="38" t="str">
        <f t="array" ref="AT432">IF(ROWS(AT$4:AT432)&gt;AT$1,"",INDEX('malzeme montaj'!$C$1:$C$3329,SMALL(IF('malzeme montaj'!$B$1:$B$3329=AT$3,IF('malzeme montaj'!$C$1:$C$3329&lt;&gt;"",ROW('malzeme montaj'!$C$1:$C$3329))),ROWS(AT$4:AT432))))</f>
        <v/>
      </c>
      <c r="AU432" s="38" t="str">
        <f t="array" ref="AU432">IF(ROWS(AU$4:AU432)&gt;AU$1,"",INDEX('malzeme montaj'!$C$1:$C$3329,SMALL(IF('malzeme montaj'!$B$1:$B$3329=AU$3,IF('malzeme montaj'!$C$1:$C$3329&lt;&gt;"",ROW('malzeme montaj'!$C$1:$C$3329))),ROWS(AU$4:AU432))))</f>
        <v/>
      </c>
      <c r="AV432" s="38" t="str">
        <f t="array" ref="AV432">IF(ROWS(AV$4:AV432)&gt;AV$1,"",INDEX('malzeme montaj'!$C$1:$C$3329,SMALL(IF('malzeme montaj'!$B$1:$B$3329=AV$3,IF('malzeme montaj'!$C$1:$C$3329&lt;&gt;"",ROW('malzeme montaj'!$C$1:$C$3329))),ROWS(AV$4:AV432))))</f>
        <v/>
      </c>
      <c r="AW432" s="38" t="str">
        <f t="array" ref="AW432">IF(ROWS(AW$4:AW432)&gt;AW$1,"",INDEX('malzeme montaj'!$C$1:$C$3329,SMALL(IF('malzeme montaj'!$B$1:$B$3329=AW$3,IF('malzeme montaj'!$C$1:$C$3329&lt;&gt;"",ROW('malzeme montaj'!$C$1:$C$3329))),ROWS(AW$4:AW432))))</f>
        <v/>
      </c>
      <c r="AX432" s="38" t="str">
        <f t="array" ref="AX432">IF(ROWS(AX$4:AX432)&gt;AX$1,"",INDEX('malzeme montaj'!$C$1:$C$3329,SMALL(IF('malzeme montaj'!$B$1:$B$3329=AX$3,IF('malzeme montaj'!$C$1:$C$3329&lt;&gt;"",ROW('malzeme montaj'!$C$1:$C$3329))),ROWS(AX$4:AX432))))</f>
        <v/>
      </c>
      <c r="AY432" s="38" t="str">
        <f t="array" ref="AY432">IF(ROWS(AY$4:AY432)&gt;AY$1,"",INDEX('malzeme montaj'!$C$1:$C$3329,SMALL(IF('malzeme montaj'!$B$1:$B$3329=AY$3,IF('malzeme montaj'!$C$1:$C$3329&lt;&gt;"",ROW('malzeme montaj'!$C$1:$C$3329))),ROWS(AY$4:AY432))))</f>
        <v/>
      </c>
      <c r="AZ432" s="38" t="str">
        <f t="array" ref="AZ432">IF(ROWS(AZ$4:AZ432)&gt;AZ$1,"",INDEX('malzeme montaj'!$C$1:$C$3329,SMALL(IF('malzeme montaj'!$B$1:$B$3329=AZ$3,IF('malzeme montaj'!$C$1:$C$3329&lt;&gt;"",ROW('malzeme montaj'!$C$1:$C$3329))),ROWS(AZ$4:AZ432))))</f>
        <v/>
      </c>
      <c r="BA432" s="38" t="str">
        <f t="array" ref="BA432">IF(ROWS(BA$4:BA432)&gt;BA$1,"",INDEX('malzeme montaj'!$C$1:$C$3329,SMALL(IF('malzeme montaj'!$B$1:$B$3329=BA$3,IF('malzeme montaj'!$C$1:$C$3329&lt;&gt;"",ROW('malzeme montaj'!$C$1:$C$3329))),ROWS(BA$4:BA432))))</f>
        <v/>
      </c>
      <c r="BB432" s="38" t="str">
        <f t="array" ref="BB432">IF(ROWS(BB$4:BB432)&gt;BB$1,"",INDEX('malzeme montaj'!$C$1:$C$3329,SMALL(IF('malzeme montaj'!$B$1:$B$3329=BB$3,IF('malzeme montaj'!$C$1:$C$3329&lt;&gt;"",ROW('malzeme montaj'!$C$1:$C$3329))),ROWS(BB$4:BB432))))</f>
        <v/>
      </c>
      <c r="BC432" s="38" t="str">
        <f t="array" ref="BC432">IF(ROWS(BC$4:BC432)&gt;BC$1,"",INDEX('malzeme montaj'!$C$1:$C$3329,SMALL(IF('malzeme montaj'!$B$1:$B$3329=BC$3,IF('malzeme montaj'!$C$1:$C$3329&lt;&gt;"",ROW('malzeme montaj'!$C$1:$C$3329))),ROWS(BC$4:BC432))))</f>
        <v/>
      </c>
      <c r="BD432" s="38" t="str">
        <f t="array" ref="BD432">IF(ROWS(BD$4:BD432)&gt;BD$1,"",INDEX('malzeme montaj'!$C$1:$C$3329,SMALL(IF('malzeme montaj'!$B$1:$B$3329=BD$3,IF('malzeme montaj'!$C$1:$C$3329&lt;&gt;"",ROW('malzeme montaj'!$C$1:$C$3329))),ROWS(BD$4:BD432))))</f>
        <v/>
      </c>
      <c r="BE432" s="38"/>
      <c r="BF432" s="38" t="str">
        <f t="array" ref="BF432">IF(ROWS(BF$4:BF432)&gt;BF$1,"",INDEX('malzeme montaj'!$C$1:$C$3329,SMALL(IF('malzeme montaj'!$B$1:$B$3329=BF$3,IF('malzeme montaj'!$C$1:$C$3329&lt;&gt;"",ROW('malzeme montaj'!$C$1:$C$3329))),ROWS(BF$4:BF432))))</f>
        <v/>
      </c>
      <c r="BG432" s="38" t="str">
        <f t="array" ref="BG432">IF(ROWS(BG$4:BG432)&gt;BG$1,"",INDEX('malzeme montaj'!$C$1:$C$3329,SMALL(IF('malzeme montaj'!$B$1:$B$3329=BG$3,IF('malzeme montaj'!$C$1:$C$3329&lt;&gt;"",ROW('malzeme montaj'!$C$1:$C$3329))),ROWS(BG$4:BG432))))</f>
        <v/>
      </c>
      <c r="BH432" s="38" t="str">
        <f t="array" ref="BH432">IF(ROWS(BH$4:BH432)&gt;BH$1,"",INDEX('malzeme montaj'!$C$1:$C$3329,SMALL(IF('malzeme montaj'!$B$1:$B$3329=BH$3,IF('malzeme montaj'!$C$1:$C$3329&lt;&gt;"",ROW('malzeme montaj'!$C$1:$C$3329))),ROWS(BH$4:BH432))))</f>
        <v/>
      </c>
      <c r="BI432" s="38" t="str">
        <f t="array" ref="BI432">IF(ROWS(BI$4:BI432)&gt;BI$1,"",INDEX('malzeme montaj'!$C$1:$C$3329,SMALL(IF('malzeme montaj'!$B$1:$B$3329=BI$3,IF('malzeme montaj'!$C$1:$C$3329&lt;&gt;"",ROW('malzeme montaj'!$C$1:$C$3329))),ROWS(BI$4:BI432))))</f>
        <v/>
      </c>
      <c r="BJ432" s="38" t="str">
        <f t="array" ref="BJ432">IF(ROWS(BJ$4:BJ432)&gt;BJ$1,"",INDEX('malzeme montaj'!$C$1:$C$3329,SMALL(IF('malzeme montaj'!$B$1:$B$3329=BJ$3,IF('malzeme montaj'!$C$1:$C$3329&lt;&gt;"",ROW('malzeme montaj'!$C$1:$C$3329))),ROWS(BJ$4:BJ432))))</f>
        <v/>
      </c>
      <c r="BK432" s="38" t="str">
        <f t="array" ref="BK432">IF(ROWS(BK$4:BK432)&gt;BK$1,"",INDEX('malzeme montaj'!$C$1:$C$3329,SMALL(IF('malzeme montaj'!$B$1:$B$3329=BK$3,IF('malzeme montaj'!$C$1:$C$3329&lt;&gt;"",ROW('malzeme montaj'!$C$1:$C$3329))),ROWS(BK$4:BK432))))</f>
        <v/>
      </c>
      <c r="BL432" s="38" t="str">
        <f t="array" ref="BL432">IF(ROWS(BL$4:BL432)&gt;BL$1,"",INDEX('malzeme montaj'!$C$1:$C$3329,SMALL(IF('malzeme montaj'!$B$1:$B$3329=BL$3,IF('malzeme montaj'!$C$1:$C$3329&lt;&gt;"",ROW('malzeme montaj'!$C$1:$C$3329))),ROWS(BL$4:BL432))))</f>
        <v/>
      </c>
      <c r="BM432" s="38" t="str">
        <f t="array" ref="BM432">IF(ROWS(BM$4:BM432)&gt;BM$1,"",INDEX('malzeme montaj'!$C$1:$C$3329,SMALL(IF('malzeme montaj'!$B$1:$B$3329=BM$3,IF('malzeme montaj'!$C$1:$C$3329&lt;&gt;"",ROW('malzeme montaj'!$C$1:$C$3329))),ROWS(BM$4:BM432))))</f>
        <v/>
      </c>
      <c r="BN432" s="38" t="str">
        <f t="array" ref="BN432">IF(ROWS(BN$4:BN432)&gt;BN$1,"",INDEX('malzeme montaj'!$C$1:$C$3329,SMALL(IF('malzeme montaj'!$B$1:$B$3329=BN$3,IF('malzeme montaj'!$C$1:$C$3329&lt;&gt;"",ROW('malzeme montaj'!$C$1:$C$3329))),ROWS(BN$4:BN432))))</f>
        <v/>
      </c>
      <c r="BO432" s="38" t="str">
        <f t="array" ref="BO432">IF(ROWS(BO$4:BO432)&gt;BO$1,"",INDEX('malzeme montaj'!$C$1:$C$3329,SMALL(IF('malzeme montaj'!$B$1:$B$3329=BO$3,IF('malzeme montaj'!$C$1:$C$3329&lt;&gt;"",ROW('malzeme montaj'!$C$1:$C$3329))),ROWS(BO$4:BO432))))</f>
        <v/>
      </c>
      <c r="BP432" s="38" t="str">
        <f t="array" ref="BP432">IF(ROWS(BP$4:BP432)&gt;BP$1,"",INDEX('malzeme montaj'!$C$1:$C$3329,SMALL(IF('malzeme montaj'!$B$1:$B$3329=BP$3,IF('malzeme montaj'!$C$1:$C$3329&lt;&gt;"",ROW('malzeme montaj'!$C$1:$C$3329))),ROWS(BP$4:BP432))))</f>
        <v/>
      </c>
      <c r="BQ432" s="38" t="str">
        <f t="array" ref="BQ432">IF(ROWS(BQ$4:BQ432)&gt;BQ$1,"",INDEX('malzeme montaj'!$C$1:$C$3329,SMALL(IF('malzeme montaj'!$B$1:$B$3329=BQ$3,IF('malzeme montaj'!$C$1:$C$3329&lt;&gt;"",ROW('malzeme montaj'!$C$1:$C$3329))),ROWS(BQ$4:BQ432))))</f>
        <v/>
      </c>
      <c r="BR432" s="38" t="str">
        <f t="array" ref="BR432">IF(ROWS(BR$4:BR432)&gt;BR$1,"",INDEX('malzeme montaj'!$C$1:$C$3329,SMALL(IF('malzeme montaj'!$B$1:$B$3329=BR$3,IF('malzeme montaj'!$C$1:$C$3329&lt;&gt;"",ROW('malzeme montaj'!$C$1:$C$3329))),ROWS(BR$4:BR432))))</f>
        <v/>
      </c>
      <c r="BS432" s="38" t="str">
        <f t="array" ref="BS432">IF(ROWS(BS$4:BS432)&gt;BS$1,"",INDEX('malzeme montaj'!$C$1:$C$3329,SMALL(IF('malzeme montaj'!$B$1:$B$3329=BS$3,IF('malzeme montaj'!$C$1:$C$3329&lt;&gt;"",ROW('malzeme montaj'!$C$1:$C$3329))),ROWS(BS$4:BS432))))</f>
        <v/>
      </c>
      <c r="BT432" s="38" t="str">
        <f t="array" ref="BT432">IF(ROWS(BT$4:BT432)&gt;BT$1,"",INDEX('malzeme montaj'!$C$1:$C$3329,SMALL(IF('malzeme montaj'!$B$1:$B$3329=BT$3,IF('malzeme montaj'!$C$1:$C$3329&lt;&gt;"",ROW('malzeme montaj'!$C$1:$C$3329))),ROWS(BT$4:BT432))))</f>
        <v/>
      </c>
      <c r="BU432" s="34" t="str">
        <f t="array" ref="BU432">IF(ROWS(BU$4:BU432)&gt;BU$1,"",INDEX('malzeme montaj'!$C$1:$C$3329,SMALL(IF('malzeme montaj'!$B$1:$B$3329=BU$3,IF('malzeme montaj'!$C$1:$C$3329&lt;&gt;"",ROW('malzeme montaj'!$C$1:$C$3329))),ROWS(BU$4:BU432))))</f>
        <v/>
      </c>
      <c r="BV432" s="34" t="str">
        <f t="array" ref="BV432">IF(ROWS(BV$4:BV432)&gt;BV$1,"",INDEX('malzeme montaj'!$C$1:$C$3329,SMALL(IF('malzeme montaj'!$B$1:$B$3329=BV$3,IF('malzeme montaj'!$C$1:$C$3329&lt;&gt;"",ROW('malzeme montaj'!$C$1:$C$3329))),ROWS(BV$4:BV432))))</f>
        <v/>
      </c>
      <c r="BW432" s="34" t="str">
        <f t="array" ref="BW432">IF(ROWS(BW$4:BW432)&gt;BW$1,"",INDEX('malzeme montaj'!$C$1:$C$3329,SMALL(IF('malzeme montaj'!$B$1:$B$3329=BW$3,IF('malzeme montaj'!$C$1:$C$3329&lt;&gt;"",ROW('malzeme montaj'!$C$1:$C$3329))),ROWS(BW$4:BW432))))</f>
        <v/>
      </c>
      <c r="BX432" s="34" t="str">
        <f t="array" ref="BX432">IF(ROWS(BX$4:BX432)&gt;BX$1,"",INDEX('malzeme montaj'!$C$1:$C$3329,SMALL(IF('malzeme montaj'!$B$1:$B$3329=BX$3,IF('malzeme montaj'!$C$1:$C$3329&lt;&gt;"",ROW('malzeme montaj'!$C$1:$C$3329))),ROWS(BX$4:BX432))))</f>
        <v/>
      </c>
      <c r="BY432" s="34" t="str">
        <f t="array" ref="BY432">IF(ROWS(BY$4:BY432)&gt;BY$1,"",INDEX('malzeme montaj'!$C$1:$C$3329,SMALL(IF('malzeme montaj'!$B$1:$B$3329=BY$3,IF('malzeme montaj'!$C$1:$C$3329&lt;&gt;"",ROW('malzeme montaj'!$C$1:$C$3329))),ROWS(BY$4:BY432))))</f>
        <v/>
      </c>
      <c r="BZ432" s="34" t="str">
        <f t="array" ref="BZ432">IF(ROWS(BZ$4:BZ432)&gt;BZ$1,"",INDEX('malzeme montaj'!$C$1:$C$3329,SMALL(IF('malzeme montaj'!$B$1:$B$3329=BZ$3,IF('malzeme montaj'!$C$1:$C$3329&lt;&gt;"",ROW('malzeme montaj'!$C$1:$C$3329))),ROWS(BZ$4:BZ432))))</f>
        <v/>
      </c>
      <c r="CA432" s="34" t="str">
        <f t="array" ref="CA432">IF(ROWS(CA$4:CA432)&gt;CA$1,"",INDEX('malzeme montaj'!$C$1:$C$3329,SMALL(IF('malzeme montaj'!$B$1:$B$3329=CA$3,IF('malzeme montaj'!$C$1:$C$3329&lt;&gt;"",ROW('malzeme montaj'!$C$1:$C$3329))),ROWS(CA$4:CA432))))</f>
        <v/>
      </c>
      <c r="CB432" s="34" t="str">
        <f t="array" ref="CB432">IF(ROWS(CB$4:CB432)&gt;CB$1,"",INDEX('malzeme montaj'!$C$1:$C$3329,SMALL(IF('malzeme montaj'!$B$1:$B$3329=CB$3,IF('malzeme montaj'!$C$1:$C$3329&lt;&gt;"",ROW('malzeme montaj'!$C$1:$C$3329))),ROWS(CB$4:CB432))))</f>
        <v/>
      </c>
      <c r="CC432" s="34" t="str">
        <f t="array" ref="CC432">IF(ROWS(CC$4:CC432)&gt;CC$1,"",INDEX('malzeme montaj'!$C$1:$C$3329,SMALL(IF('malzeme montaj'!$B$1:$B$3329=CC$3,IF('malzeme montaj'!$C$1:$C$3329&lt;&gt;"",ROW('malzeme montaj'!$C$1:$C$3329))),ROWS(CC$4:CC432))))</f>
        <v/>
      </c>
      <c r="CD432" s="34" t="str">
        <f t="array" ref="CD432">IF(ROWS(CD$4:CD432)&gt;CD$1,"",INDEX('malzeme montaj'!$C$1:$C$3329,SMALL(IF('malzeme montaj'!$B$1:$B$3329=CD$3,IF('malzeme montaj'!$C$1:$C$3329&lt;&gt;"",ROW('malzeme montaj'!$C$1:$C$3329))),ROWS(CD$4:CD432))))</f>
        <v/>
      </c>
      <c r="CE432" s="34" t="str">
        <f t="array" ref="CE432">IF(ROWS(CE$4:CE432)&gt;CE$1,"",INDEX('malzeme montaj'!$C$1:$C$3329,SMALL(IF('malzeme montaj'!$B$1:$B$3329=CE$3,IF('malzeme montaj'!$C$1:$C$3329&lt;&gt;"",ROW('malzeme montaj'!$C$1:$C$3329))),ROWS(CE$4:CE432))))</f>
        <v/>
      </c>
      <c r="CF432" s="34" t="str">
        <f t="array" ref="CF432">IF(ROWS(CF$4:CF432)&gt;CF$1,"",INDEX('malzeme montaj'!$C$1:$C$3329,SMALL(IF('malzeme montaj'!$B$1:$B$3329=CF$3,IF('malzeme montaj'!$C$1:$C$3329&lt;&gt;"",ROW('malzeme montaj'!$C$1:$C$3329))),ROWS(CF$4:CF432))))</f>
        <v/>
      </c>
      <c r="CG432" s="34" t="str">
        <f t="array" ref="CG432">IF(ROWS(CG$4:CG432)&gt;CG$1,"",INDEX('malzeme montaj'!$C$1:$C$3329,SMALL(IF('malzeme montaj'!$B$1:$B$3329=CG$3,IF('malzeme montaj'!$C$1:$C$3329&lt;&gt;"",ROW('malzeme montaj'!$C$1:$C$3329))),ROWS(CG$4:CG432))))</f>
        <v/>
      </c>
      <c r="CH432" s="34" t="str">
        <f t="array" ref="CH432">IF(ROWS(CH$4:CH432)&gt;CH$1,"",INDEX('malzeme montaj'!$C$1:$C$3329,SMALL(IF('malzeme montaj'!$B$1:$B$3329=CH$3,IF('malzeme montaj'!$C$1:$C$3329&lt;&gt;"",ROW('malzeme montaj'!$C$1:$C$3329))),ROWS(CH$4:CH432))))</f>
        <v/>
      </c>
      <c r="CI432" s="34" t="str">
        <f t="array" ref="CI432">IF(ROWS(CI$4:CI432)&gt;CI$1,"",INDEX('malzeme montaj'!$C$1:$C$3329,SMALL(IF('malzeme montaj'!$B$1:$B$3329=CI$3,IF('malzeme montaj'!$C$1:$C$3329&lt;&gt;"",ROW('malzeme montaj'!$C$1:$C$3329))),ROWS(CI$4:CI432))))</f>
        <v/>
      </c>
      <c r="CJ432" s="34" t="str">
        <f t="array" ref="CJ432">IF(ROWS(CJ$4:CJ432)&gt;CJ$1,"",INDEX('malzeme montaj'!$C$1:$C$3329,SMALL(IF('malzeme montaj'!$B$1:$B$3329=CJ$3,IF('malzeme montaj'!$C$1:$C$3329&lt;&gt;"",ROW('malzeme montaj'!$C$1:$C$3329))),ROWS(CJ$4:CJ432))))</f>
        <v/>
      </c>
      <c r="CK432" s="34" t="str">
        <f t="array" ref="CK432">IF(ROWS(CK$4:CK432)&gt;CK$1,"",INDEX('malzeme montaj'!$C$1:$C$3329,SMALL(IF('malzeme montaj'!$B$1:$B$3329=CK$3,IF('malzeme montaj'!$C$1:$C$3329&lt;&gt;"",ROW('malzeme montaj'!$C$1:$C$3329))),ROWS(CK$4:CK432))))</f>
        <v/>
      </c>
      <c r="CL432" s="34" t="str">
        <f t="array" ref="CL432">IF(ROWS(CL$4:CL432)&gt;CL$1,"",INDEX('malzeme montaj'!$C$1:$C$3329,SMALL(IF('malzeme montaj'!$B$1:$B$3329=CL$3,IF('malzeme montaj'!$C$1:$C$3329&lt;&gt;"",ROW('malzeme montaj'!$C$1:$C$3329))),ROWS(CL$4:CL432))))</f>
        <v/>
      </c>
      <c r="CM432" s="34" t="str">
        <f t="array" ref="CM432">IF(ROWS(CM$4:CM432)&gt;CM$1,"",INDEX('malzeme montaj'!$C$1:$C$3329,SMALL(IF('malzeme montaj'!$B$1:$B$3329=CM$3,IF('malzeme montaj'!$C$1:$C$3329&lt;&gt;"",ROW('malzeme montaj'!$C$1:$C$3329))),ROWS(CM$4:CM432))))</f>
        <v/>
      </c>
      <c r="CN432" s="34" t="str">
        <f t="array" ref="CN432">IF(ROWS(CN$4:CN432)&gt;CN$1,"",INDEX('malzeme montaj'!$C$1:$C$3329,SMALL(IF('malzeme montaj'!$B$1:$B$3329=CN$3,IF('malzeme montaj'!$C$1:$C$3329&lt;&gt;"",ROW('malzeme montaj'!$C$1:$C$3329))),ROWS(CN$4:CN432))))</f>
        <v/>
      </c>
      <c r="CO432" s="34" t="str">
        <f t="array" ref="CO432">IF(ROWS(CO$4:CO432)&gt;CO$1,"",INDEX('malzeme montaj'!$C$1:$C$3329,SMALL(IF('malzeme montaj'!$B$1:$B$3329=CO$3,IF('malzeme montaj'!$C$1:$C$3329&lt;&gt;"",ROW('malzeme montaj'!$C$1:$C$3329))),ROWS(CO$4:CO432))))</f>
        <v/>
      </c>
      <c r="CP432" s="34" t="str">
        <f t="array" ref="CP432">IF(ROWS(CP$4:CP432)&gt;CP$1,"",INDEX('malzeme montaj'!$C$1:$C$3329,SMALL(IF('malzeme montaj'!$B$1:$B$3329=CP$3,IF('malzeme montaj'!$C$1:$C$3329&lt;&gt;"",ROW('malzeme montaj'!$C$1:$C$3329))),ROWS(CP$4:CP432))))</f>
        <v/>
      </c>
      <c r="CQ432" s="34" t="str">
        <f t="array" ref="CQ432">IF(ROWS(CQ$4:CQ432)&gt;CQ$1,"",INDEX('malzeme montaj'!$C$1:$C$3329,SMALL(IF('malzeme montaj'!$B$1:$B$3329=CQ$3,IF('malzeme montaj'!$C$1:$C$3329&lt;&gt;"",ROW('malzeme montaj'!$C$1:$C$3329))),ROWS(CQ$4:CQ432))))</f>
        <v/>
      </c>
      <c r="CR432" s="34" t="str">
        <f t="array" ref="CR432">IF(ROWS(CR$4:CR432)&gt;CR$1,"",INDEX('malzeme montaj'!$C$1:$C$3329,SMALL(IF('malzeme montaj'!$B$1:$B$3329=CR$3,IF('malzeme montaj'!$C$1:$C$3329&lt;&gt;"",ROW('malzeme montaj'!$C$1:$C$3329))),ROWS(CR$4:CR432))))</f>
        <v/>
      </c>
      <c r="CS432" s="34" t="str">
        <f t="array" ref="CS432">IF(ROWS(CS$4:CS432)&gt;CS$1,"",INDEX('malzeme montaj'!$C$1:$C$3329,SMALL(IF('malzeme montaj'!$B$1:$B$3329=CS$3,IF('malzeme montaj'!$C$1:$C$3329&lt;&gt;"",ROW('malzeme montaj'!$C$1:$C$3329))),ROWS(CS$4:CS432))))</f>
        <v/>
      </c>
      <c r="CT432" s="34" t="str">
        <f t="array" ref="CT432">IF(ROWS(CT$4:CT432)&gt;CT$1,"",INDEX('malzeme montaj'!$C$1:$C$3329,SMALL(IF('malzeme montaj'!$B$1:$B$3329=CT$3,IF('malzeme montaj'!$C$1:$C$3329&lt;&gt;"",ROW('malzeme montaj'!$C$1:$C$3329))),ROWS(CT$4:CT432))))</f>
        <v/>
      </c>
      <c r="CU432" s="34" t="str">
        <f t="array" ref="CU432">IF(ROWS(CU$4:CU432)&gt;CU$1,"",INDEX('malzeme montaj'!$C$1:$C$3329,SMALL(IF('malzeme montaj'!$B$1:$B$3329=CU$3,IF('malzeme montaj'!$C$1:$C$3329&lt;&gt;"",ROW('malzeme montaj'!$C$1:$C$3329))),ROWS(CU$4:CU432))))</f>
        <v/>
      </c>
      <c r="CV432" s="34" t="str">
        <f t="array" ref="CV432">IF(ROWS(CV$4:CV432)&gt;CV$1,"",INDEX('malzeme montaj'!$C$1:$C$3329,SMALL(IF('malzeme montaj'!$B$1:$B$3329=CV$3,IF('malzeme montaj'!$C$1:$C$3329&lt;&gt;"",ROW('malzeme montaj'!$C$1:$C$3329))),ROWS(CV$4:CV432))))</f>
        <v/>
      </c>
      <c r="CW432" s="34" t="str">
        <f t="array" ref="CW432">IF(ROWS(CW$4:CW432)&gt;CW$1,"",INDEX('malzeme montaj'!$C$1:$C$3329,SMALL(IF('malzeme montaj'!$B$1:$B$3329=CW$3,IF('malzeme montaj'!$C$1:$C$3329&lt;&gt;"",ROW('malzeme montaj'!$C$1:$C$3329))),ROWS(CW$4:CW432))))</f>
        <v/>
      </c>
      <c r="CX432" s="34" t="str">
        <f t="array" ref="CX432">IF(ROWS(CX$4:CX432)&gt;CX$1,"",INDEX('malzeme montaj'!$C$1:$C$3329,SMALL(IF('malzeme montaj'!$B$1:$B$3329=CX$3,IF('malzeme montaj'!$C$1:$C$3329&lt;&gt;"",ROW('malzeme montaj'!$C$1:$C$3329))),ROWS(CX$4:CX432))))</f>
        <v/>
      </c>
      <c r="CY432" s="34" t="str">
        <f t="array" ref="CY432">IF(ROWS(CY$4:CY432)&gt;CY$1,"",INDEX('malzeme montaj'!$C$1:$C$3329,SMALL(IF('malzeme montaj'!$B$1:$B$3329=CY$3,IF('malzeme montaj'!$C$1:$C$3329&lt;&gt;"",ROW('malzeme montaj'!$C$1:$C$3329))),ROWS(CY$4:CY432))))</f>
        <v/>
      </c>
      <c r="CZ432" s="34" t="str">
        <f t="array" ref="CZ432">IF(ROWS(CZ$4:CZ432)&gt;CZ$1,"",INDEX('malzeme montaj'!$C$1:$C$3329,SMALL(IF('malzeme montaj'!$B$1:$B$3329=CZ$3,IF('malzeme montaj'!$C$1:$C$3329&lt;&gt;"",ROW('malzeme montaj'!$C$1:$C$3329))),ROWS(CZ$4:CZ432))))</f>
        <v/>
      </c>
      <c r="DA432" s="34" t="str">
        <f t="array" ref="DA432">IF(ROWS(DA$4:DA432)&gt;DA$1,"",INDEX('malzeme montaj'!$C$1:$C$3329,SMALL(IF('malzeme montaj'!$B$1:$B$3329=DA$3,IF('malzeme montaj'!$C$1:$C$3329&lt;&gt;"",ROW('malzeme montaj'!$C$1:$C$3329))),ROWS(DA$4:DA432))))</f>
        <v/>
      </c>
      <c r="DB432" s="34" t="str">
        <f t="array" ref="DB432">IF(ROWS(DB$4:DB432)&gt;DB$1,"",INDEX('malzeme montaj'!$C$1:$C$3329,SMALL(IF('malzeme montaj'!$B$1:$B$3329=DB$3,IF('malzeme montaj'!$C$1:$C$3329&lt;&gt;"",ROW('malzeme montaj'!$C$1:$C$3329))),ROWS(DB$4:DB432))))</f>
        <v/>
      </c>
      <c r="DC432" s="34" t="str">
        <f t="array" ref="DC432">IF(ROWS(DC$4:DC432)&gt;DC$1,"",INDEX('malzeme montaj'!$C$1:$C$3329,SMALL(IF('malzeme montaj'!$B$1:$B$3329=DC$3,IF('malzeme montaj'!$C$1:$C$3329&lt;&gt;"",ROW('malzeme montaj'!$C$1:$C$3329))),ROWS(DC$4:DC432))))</f>
        <v/>
      </c>
      <c r="DD432" s="34" t="str">
        <f t="array" ref="DD432">IF(ROWS(DD$4:DD432)&gt;DD$1,"",INDEX('malzeme montaj'!$C$1:$C$3329,SMALL(IF('malzeme montaj'!$B$1:$B$3329=DD$3,IF('malzeme montaj'!$C$1:$C$3329&lt;&gt;"",ROW('malzeme montaj'!$C$1:$C$3329))),ROWS(DD$4:DD432))))</f>
        <v/>
      </c>
      <c r="DE432" s="34" t="str">
        <f t="array" ref="DE432">IF(ROWS(DE$4:DE432)&gt;DE$1,"",INDEX('malzeme montaj'!$C$1:$C$3329,SMALL(IF('malzeme montaj'!$B$1:$B$3329=DE$3,IF('malzeme montaj'!$C$1:$C$3329&lt;&gt;"",ROW('malzeme montaj'!$C$1:$C$3329))),ROWS(DE$4:DE432))))</f>
        <v/>
      </c>
      <c r="DF432" s="34" t="str">
        <f t="array" ref="DF432">IF(ROWS(DF$4:DF432)&gt;DF$1,"",INDEX('malzeme montaj'!$C$1:$C$3329,SMALL(IF('malzeme montaj'!$B$1:$B$3329=DF$3,IF('malzeme montaj'!$C$1:$C$3329&lt;&gt;"",ROW('malzeme montaj'!$C$1:$C$3329))),ROWS(DF$4:DF432))))</f>
        <v/>
      </c>
      <c r="DG432" s="34" t="str">
        <f t="array" ref="DG432">IF(ROWS(DG$4:DG432)&gt;DG$1,"",INDEX('malzeme montaj'!$C$1:$C$3329,SMALL(IF('malzeme montaj'!$B$1:$B$3329=DG$3,IF('malzeme montaj'!$C$1:$C$3329&lt;&gt;"",ROW('malzeme montaj'!$C$1:$C$3329))),ROWS(DG$4:DG432))))</f>
        <v/>
      </c>
      <c r="DH432" s="34" t="str">
        <f t="array" ref="DH432">IF(ROWS(DH$4:DH432)&gt;DH$1,"",INDEX('malzeme montaj'!$C$1:$C$3329,SMALL(IF('malzeme montaj'!$B$1:$B$3329=DH$3,IF('malzeme montaj'!$C$1:$C$3329&lt;&gt;"",ROW('malzeme montaj'!$C$1:$C$3329))),ROWS(DH$4:DH432))))</f>
        <v/>
      </c>
      <c r="DI432" s="34" t="str">
        <f t="array" ref="DI432">IF(ROWS(DI$4:DI432)&gt;DI$1,"",INDEX('malzeme montaj'!$C$1:$C$3329,SMALL(IF('malzeme montaj'!$B$1:$B$3329=DI$3,IF('malzeme montaj'!$C$1:$C$3329&lt;&gt;"",ROW('malzeme montaj'!$C$1:$C$3329))),ROWS(DI$4:DI432))))</f>
        <v/>
      </c>
      <c r="DJ432" s="34" t="str">
        <f t="array" ref="DJ432">IF(ROWS(DJ$4:DJ432)&gt;DJ$1,"",INDEX('malzeme montaj'!$C$1:$C$3329,SMALL(IF('malzeme montaj'!$B$1:$B$3329=DJ$3,IF('malzeme montaj'!$C$1:$C$3329&lt;&gt;"",ROW('malzeme montaj'!$C$1:$C$3329))),ROWS(DJ$4:DJ432))))</f>
        <v/>
      </c>
      <c r="DK432" s="34" t="str">
        <f t="array" ref="DK432">IF(ROWS(DK$4:DK432)&gt;DK$1,"",INDEX('malzeme montaj'!$C$1:$C$3329,SMALL(IF('malzeme montaj'!$B$1:$B$3329=DK$3,IF('malzeme montaj'!$C$1:$C$3329&lt;&gt;"",ROW('malzeme montaj'!$C$1:$C$3329))),ROWS(DK$4:DK432))))</f>
        <v/>
      </c>
      <c r="DL432" s="34" t="str">
        <f t="array" ref="DL432">IF(ROWS(DL$4:DL432)&gt;DL$1,"",INDEX('malzeme montaj'!$C$1:$C$3329,SMALL(IF('malzeme montaj'!$B$1:$B$3329=DL$3,IF('malzeme montaj'!$C$1:$C$3329&lt;&gt;"",ROW('malzeme montaj'!$C$1:$C$3329))),ROWS(DL$4:DL432))))</f>
        <v/>
      </c>
      <c r="DQ432" s="34" t="str">
        <f t="array" ref="DQ432">IF(ROWS(DQ$4:DQ432)&gt;DQ$1,"",INDEX('malzeme montaj'!$C$1:$C$3329,SMALL(IF('malzeme montaj'!$B$1:$B$3329=DQ$3,IF('malzeme montaj'!$C$1:$C$3329&lt;&gt;"",ROW('malzeme montaj'!$C$1:$C$3329))),ROWS(DQ$4:DQ432))))</f>
        <v/>
      </c>
      <c r="DR432" s="34" t="str">
        <f t="array" ref="DR432">IF(ROWS(DR$4:DR432)&gt;DR$1,"",INDEX('malzeme montaj'!$C$1:$C$3329,SMALL(IF('malzeme montaj'!$B$1:$B$3329=DR$3,IF('malzeme montaj'!$C$1:$C$3329&lt;&gt;"",ROW('malzeme montaj'!$C$1:$C$3329))),ROWS(DR$4:DR432))))</f>
        <v/>
      </c>
      <c r="DS432" s="34" t="str">
        <f t="array" ref="DS432">IF(ROWS(DS$4:DS432)&gt;DS$1,"",INDEX('malzeme montaj'!$C$1:$C$3329,SMALL(IF('malzeme montaj'!$B$1:$B$3329=DS$3,IF('malzeme montaj'!$C$1:$C$3329&lt;&gt;"",ROW('malzeme montaj'!$C$1:$C$3329))),ROWS(DS$4:DS432))))</f>
        <v/>
      </c>
      <c r="DT432" s="34" t="str">
        <f t="array" ref="DT432">IF(ROWS(DT$4:DT432)&gt;DT$1,"",INDEX('malzeme montaj'!$C$1:$C$3329,SMALL(IF('malzeme montaj'!$B$1:$B$3329=DT$3,IF('malzeme montaj'!$C$1:$C$3329&lt;&gt;"",ROW('malzeme montaj'!$C$1:$C$3329))),ROWS(DT$4:DT432))))</f>
        <v/>
      </c>
      <c r="DU432" s="34" t="str">
        <f t="array" ref="DU432">IF(ROWS(DU$4:DU432)&gt;DU$1,"",INDEX('malzeme montaj'!$C$1:$C$3329,SMALL(IF('malzeme montaj'!$B$1:$B$3329=DU$3,IF('malzeme montaj'!$C$1:$C$3329&lt;&gt;"",ROW('malzeme montaj'!$C$1:$C$3329))),ROWS(DU$4:DU432))))</f>
        <v/>
      </c>
      <c r="DV432" s="34" t="str">
        <f t="array" ref="DV432">IF(ROWS(DV$4:DV432)&gt;DV$1,"",INDEX('malzeme montaj'!$C$1:$C$3329,SMALL(IF('malzeme montaj'!$B$1:$B$3329=DV$3,IF('malzeme montaj'!$C$1:$C$3329&lt;&gt;"",ROW('malzeme montaj'!$C$1:$C$3329))),ROWS(DV$4:DV432))))</f>
        <v/>
      </c>
      <c r="DW432" s="34" t="str">
        <f t="array" ref="DW432">IF(ROWS(DW$4:DW432)&gt;DW$1,"",INDEX('malzeme montaj'!$C$1:$C$3329,SMALL(IF('malzeme montaj'!$B$1:$B$3329=DW$3,IF('malzeme montaj'!$C$1:$C$3329&lt;&gt;"",ROW('malzeme montaj'!$C$1:$C$3329))),ROWS(DW$4:DW432))))</f>
        <v/>
      </c>
      <c r="DX432" s="34" t="str">
        <f t="array" ref="DX432">IF(ROWS(DX$4:DX432)&gt;DX$1,"",INDEX('malzeme montaj'!$C$1:$C$3329,SMALL(IF('malzeme montaj'!$B$1:$B$3329=DX$3,IF('malzeme montaj'!$C$1:$C$3329&lt;&gt;"",ROW('malzeme montaj'!$C$1:$C$3329))),ROWS(DX$4:DX432))))</f>
        <v/>
      </c>
      <c r="DY432" s="34" t="str">
        <f t="array" ref="DY432">IF(ROWS(DY$4:DY432)&gt;DY$1,"",INDEX('malzeme montaj'!$C$1:$C$3329,SMALL(IF('malzeme montaj'!$B$1:$B$3329=DY$3,IF('malzeme montaj'!$C$1:$C$3329&lt;&gt;"",ROW('malzeme montaj'!$C$1:$C$3329))),ROWS(DY$4:DY432))))</f>
        <v/>
      </c>
      <c r="DZ432" s="34" t="str">
        <f t="array" ref="DZ432">IF(ROWS(DZ$4:DZ432)&gt;DZ$1,"",INDEX('malzeme montaj'!$C$1:$C$3329,SMALL(IF('malzeme montaj'!$B$1:$B$3329=DZ$3,IF('malzeme montaj'!$C$1:$C$3329&lt;&gt;"",ROW('malzeme montaj'!$C$1:$C$3329))),ROWS(DZ$4:DZ432))))</f>
        <v/>
      </c>
      <c r="EA432" s="34" t="str">
        <f t="array" ref="EA432">IF(ROWS(EA$4:EA432)&gt;EA$1,"",INDEX('malzeme montaj'!$C$1:$C$3329,SMALL(IF('malzeme montaj'!$B$1:$B$3329=EA$3,IF('malzeme montaj'!$C$1:$C$3329&lt;&gt;"",ROW('malzeme montaj'!$C$1:$C$3329))),ROWS(EA$4:EA432))))</f>
        <v/>
      </c>
      <c r="EB432" s="34" t="str">
        <f t="array" ref="EB432">IF(ROWS(EB$4:EB432)&gt;EB$1,"",INDEX('malzeme montaj'!$C$1:$C$3329,SMALL(IF('malzeme montaj'!$B$1:$B$3329=EB$3,IF('malzeme montaj'!$C$1:$C$3329&lt;&gt;"",ROW('malzeme montaj'!$C$1:$C$3329))),ROWS(EB$4:EB432))))</f>
        <v/>
      </c>
      <c r="EC432" s="34" t="str">
        <f t="array" ref="EC432">IF(ROWS(EC$4:EC432)&gt;EC$1,"",INDEX('malzeme montaj'!$C$1:$C$3329,SMALL(IF('malzeme montaj'!$B$1:$B$3329=EC$3,IF('malzeme montaj'!$C$1:$C$3329&lt;&gt;"",ROW('malzeme montaj'!$C$1:$C$3329))),ROWS(EC$4:EC432))))</f>
        <v/>
      </c>
      <c r="ED432" s="34" t="str">
        <f t="array" ref="ED432">IF(ROWS(ED$4:ED432)&gt;ED$1,"",INDEX('malzeme montaj'!$C$1:$C$3329,SMALL(IF('malzeme montaj'!$B$1:$B$3329=ED$3,IF('malzeme montaj'!$C$1:$C$3329&lt;&gt;"",ROW('malzeme montaj'!$C$1:$C$3329))),ROWS(ED$4:ED432))))</f>
        <v/>
      </c>
      <c r="EE432" s="34" t="str">
        <f t="array" ref="EE432">IF(ROWS(EE$4:EE432)&gt;EE$1,"",INDEX('malzeme montaj'!$C$1:$C$3329,SMALL(IF('malzeme montaj'!$B$1:$B$3329=EE$3,IF('malzeme montaj'!$C$1:$C$3329&lt;&gt;"",ROW('malzeme montaj'!$C$1:$C$3329))),ROWS(EE$4:EE432))))</f>
        <v/>
      </c>
      <c r="EF432" s="34" t="str">
        <f t="array" ref="EF432">IF(ROWS(EF$4:EF432)&gt;EF$1,"",INDEX('malzeme montaj'!$C$1:$C$3329,SMALL(IF('malzeme montaj'!$B$1:$B$3329=EF$3,IF('malzeme montaj'!$C$1:$C$3329&lt;&gt;"",ROW('malzeme montaj'!$C$1:$C$3329))),ROWS(EF$4:EF432))))</f>
        <v/>
      </c>
      <c r="EG432" s="34" t="str">
        <f t="array" ref="EG432">IF(ROWS(EG$4:EG432)&gt;EG$1,"",INDEX('malzeme montaj'!$C$1:$C$3329,SMALL(IF('malzeme montaj'!$B$1:$B$3329=EG$3,IF('malzeme montaj'!$C$1:$C$3329&lt;&gt;"",ROW('malzeme montaj'!$C$1:$C$3329))),ROWS(EG$4:EG432))))</f>
        <v/>
      </c>
      <c r="EH432" s="34" t="str">
        <f t="array" ref="EH432">IF(ROWS(EH$4:EH432)&gt;EH$1,"",INDEX('malzeme montaj'!$C$1:$C$3329,SMALL(IF('malzeme montaj'!$B$1:$B$3329=EH$3,IF('malzeme montaj'!$C$1:$C$3329&lt;&gt;"",ROW('malzeme montaj'!$C$1:$C$3329))),ROWS(EH$4:EH432))))</f>
        <v/>
      </c>
      <c r="EI432" s="34" t="str">
        <f t="array" ref="EI432">IF(ROWS(EI$4:EI432)&gt;EI$1,"",INDEX('malzeme montaj'!$C$1:$C$3329,SMALL(IF('malzeme montaj'!$B$1:$B$3329=EI$3,IF('malzeme montaj'!$C$1:$C$3329&lt;&gt;"",ROW('malzeme montaj'!$C$1:$C$3329))),ROWS(EI$4:EI432))))</f>
        <v/>
      </c>
      <c r="EJ432" s="34" t="str">
        <f t="array" ref="EJ432">IF(ROWS(EJ$4:EJ432)&gt;EJ$1,"",INDEX('malzeme montaj'!$C$1:$C$3329,SMALL(IF('malzeme montaj'!$B$1:$B$3329=EJ$3,IF('malzeme montaj'!$C$1:$C$3329&lt;&gt;"",ROW('malzeme montaj'!$C$1:$C$3329))),ROWS(EJ$4:EJ432))))</f>
        <v/>
      </c>
      <c r="EK432" s="34" t="str">
        <f t="array" ref="EK432">IF(ROWS(EK$4:EK432)&gt;EK$1,"",INDEX('malzeme montaj'!$C$1:$C$3329,SMALL(IF('malzeme montaj'!$B$1:$B$3329=EK$3,IF('malzeme montaj'!$C$1:$C$3329&lt;&gt;"",ROW('malzeme montaj'!$C$1:$C$3329))),ROWS(EK$4:EK432))))</f>
        <v/>
      </c>
      <c r="EL432" s="34" t="str">
        <f t="array" ref="EL432">IF(ROWS(EL$4:EL432)&gt;EL$1,"",INDEX('malzeme montaj'!$C$1:$C$3329,SMALL(IF('malzeme montaj'!$B$1:$B$3329=EL$3,IF('malzeme montaj'!$C$1:$C$3329&lt;&gt;"",ROW('malzeme montaj'!$C$1:$C$3329))),ROWS(EL$4:EL432))))</f>
        <v/>
      </c>
      <c r="EM432" s="34" t="str">
        <f t="array" ref="EM432">IF(ROWS(EM$4:EM432)&gt;EM$1,"",INDEX('malzeme montaj'!$C$1:$C$3329,SMALL(IF('malzeme montaj'!$B$1:$B$3329=EM$3,IF('malzeme montaj'!$C$1:$C$3329&lt;&gt;"",ROW('malzeme montaj'!$C$1:$C$3329))),ROWS(EM$4:EM432))))</f>
        <v/>
      </c>
      <c r="EN432" s="34" t="str">
        <f t="array" ref="EN432">IF(ROWS(EN$4:EN432)&gt;EN$1,"",INDEX('malzeme montaj'!$C$1:$C$3329,SMALL(IF('malzeme montaj'!$B$1:$B$3329=EN$3,IF('malzeme montaj'!$C$1:$C$3329&lt;&gt;"",ROW('malzeme montaj'!$C$1:$C$3329))),ROWS(EN$4:EN432))))</f>
        <v/>
      </c>
      <c r="EO432" s="34" t="str">
        <f t="array" ref="EO432">IF(ROWS(EO$4:EO432)&gt;EO$1,"",INDEX('malzeme montaj'!$C$1:$C$3329,SMALL(IF('malzeme montaj'!$B$1:$B$3329=EO$3,IF('malzeme montaj'!$C$1:$C$3329&lt;&gt;"",ROW('malzeme montaj'!$C$1:$C$3329))),ROWS(EO$4:EO432))))</f>
        <v/>
      </c>
      <c r="EP432" s="34" t="str">
        <f t="array" ref="EP432">IF(ROWS(EP$4:EP432)&gt;EP$1,"",INDEX('malzeme montaj'!$C$1:$C$3329,SMALL(IF('malzeme montaj'!$B$1:$B$3329=EP$3,IF('malzeme montaj'!$C$1:$C$3329&lt;&gt;"",ROW('malzeme montaj'!$C$1:$C$3329))),ROWS(EP$4:EP432))))</f>
        <v/>
      </c>
      <c r="EQ432" s="34" t="str">
        <f t="array" ref="EQ432">IF(ROWS(EQ$4:EQ432)&gt;EQ$1,"",INDEX('malzeme montaj'!$C$1:$C$3329,SMALL(IF('malzeme montaj'!$B$1:$B$3329=EQ$3,IF('malzeme montaj'!$C$1:$C$3329&lt;&gt;"",ROW('malzeme montaj'!$C$1:$C$3329))),ROWS(EQ$4:EQ432))))</f>
        <v/>
      </c>
      <c r="ER432" s="34" t="str">
        <f t="array" ref="ER432">IF(ROWS(ER$4:ER432)&gt;ER$1,"",INDEX('malzeme montaj'!$C$1:$C$3329,SMALL(IF('malzeme montaj'!$B$1:$B$3329=ER$3,IF('malzeme montaj'!$C$1:$C$3329&lt;&gt;"",ROW('malzeme montaj'!$C$1:$C$3329))),ROWS(ER$4:ER432))))</f>
        <v/>
      </c>
      <c r="ES432" s="34" t="str">
        <f t="array" ref="ES432">IF(ROWS(ES$4:ES432)&gt;ES$1,"",INDEX('malzeme montaj'!$C$1:$C$3329,SMALL(IF('malzeme montaj'!$B$1:$B$3329=ES$3,IF('malzeme montaj'!$C$1:$C$3329&lt;&gt;"",ROW('malzeme montaj'!$C$1:$C$3329))),ROWS(ES$4:ES432))))</f>
        <v/>
      </c>
      <c r="ET432" s="34" t="str">
        <f t="array" ref="ET432">IF(ROWS(ET$4:ET432)&gt;ET$1,"",INDEX('malzeme montaj'!$C$1:$C$3329,SMALL(IF('malzeme montaj'!$B$1:$B$3329=ET$3,IF('malzeme montaj'!$C$1:$C$3329&lt;&gt;"",ROW('malzeme montaj'!$C$1:$C$3329))),ROWS(ET$4:ET432))))</f>
        <v/>
      </c>
      <c r="EU432" s="34" t="str">
        <f t="array" ref="EU432">IF(ROWS(EU$4:EU432)&gt;EU$1,"",INDEX('malzeme montaj'!$C$1:$C$3329,SMALL(IF('malzeme montaj'!$B$1:$B$3329=EU$3,IF('malzeme montaj'!$C$1:$C$3329&lt;&gt;"",ROW('malzeme montaj'!$C$1:$C$3329))),ROWS(EU$4:EU432))))</f>
        <v/>
      </c>
      <c r="EV432" s="34" t="str">
        <f t="array" ref="EV432">IF(ROWS(EV$4:EV432)&gt;EV$1,"",INDEX('malzeme montaj'!$C$1:$C$3329,SMALL(IF('malzeme montaj'!$B$1:$B$3329=EV$3,IF('malzeme montaj'!$C$1:$C$3329&lt;&gt;"",ROW('malzeme montaj'!$C$1:$C$3329))),ROWS(EV$4:EV432))))</f>
        <v/>
      </c>
      <c r="EW432" s="34" t="str">
        <f t="array" ref="EW432">IF(ROWS(EW$4:EW432)&gt;EW$1,"",INDEX('malzeme montaj'!$C$1:$C$3329,SMALL(IF('malzeme montaj'!$B$1:$B$3329=EW$3,IF('malzeme montaj'!$C$1:$C$3329&lt;&gt;"",ROW('malzeme montaj'!$C$1:$C$3329))),ROWS(EW$4:EW432))))</f>
        <v/>
      </c>
    </row>
    <row r="433" spans="4:153">
      <c r="D433" s="38" t="str">
        <f t="array" ref="D433">IF(ROWS(D$4:D433)&gt;D$1,"",INDEX('malzeme montaj'!$C$1:$C$3329,SMALL(IF('malzeme montaj'!$B$1:$B$3329=D$3,IF('malzeme montaj'!$C$1:$C$3329&lt;&gt;"",ROW('malzeme montaj'!$C$1:$C$3329))),ROWS(D$4:D433))))</f>
        <v/>
      </c>
      <c r="E433" s="38" t="str">
        <f t="array" ref="E433">IF(ROWS(E$4:E433)&gt;E$1,"",INDEX('malzeme montaj'!$C$1:$C$3329,SMALL(IF('malzeme montaj'!$B$1:$B$3329=E$3,IF('malzeme montaj'!$C$1:$C$3329&lt;&gt;"",ROW('malzeme montaj'!$C$1:$C$3329))),ROWS(E$4:E433))))</f>
        <v/>
      </c>
      <c r="F433" s="38" t="str">
        <f t="array" ref="F433">IF(ROWS(F$4:F433)&gt;F$1,"",INDEX('malzeme montaj'!$C$1:$C$3329,SMALL(IF('malzeme montaj'!$B$1:$B$3329=F$3,IF('malzeme montaj'!$C$1:$C$3329&lt;&gt;"",ROW('malzeme montaj'!$C$1:$C$3329))),ROWS(F$4:F433))))</f>
        <v/>
      </c>
      <c r="G433" s="38" t="str">
        <f t="array" ref="G433">IF(ROWS(G$4:G433)&gt;G$1,"",INDEX('malzeme montaj'!$C$1:$C$3329,SMALL(IF('malzeme montaj'!$B$1:$B$3329=G$3,IF('malzeme montaj'!$C$1:$C$3329&lt;&gt;"",ROW('malzeme montaj'!$C$1:$C$3329))),ROWS(G$4:G433))))</f>
        <v/>
      </c>
      <c r="H433" s="38" t="str">
        <f t="array" ref="H433">IF(ROWS(H$4:H433)&gt;H$1,"",INDEX('malzeme montaj'!$C$1:$C$3329,SMALL(IF('malzeme montaj'!$B$1:$B$3329=H$3,IF('malzeme montaj'!$C$1:$C$3329&lt;&gt;"",ROW('malzeme montaj'!$C$1:$C$3329))),ROWS(H$4:H433))))</f>
        <v/>
      </c>
      <c r="I433" s="38" t="str">
        <f t="array" ref="I433">IF(ROWS(I$4:I433)&gt;I$1,"",INDEX('malzeme montaj'!$C$1:$C$3329,SMALL(IF('malzeme montaj'!$B$1:$B$3329=I$3,IF('malzeme montaj'!$C$1:$C$3329&lt;&gt;"",ROW('malzeme montaj'!$C$1:$C$3329))),ROWS(I$4:I433))))</f>
        <v/>
      </c>
      <c r="J433" s="38" t="str">
        <f t="array" ref="J433">IF(ROWS(J$4:J433)&gt;J$1,"",INDEX('malzeme montaj'!$C$1:$C$3329,SMALL(IF('malzeme montaj'!$B$1:$B$3329=J$3,IF('malzeme montaj'!$C$1:$C$3329&lt;&gt;"",ROW('malzeme montaj'!$C$1:$C$3329))),ROWS(J$4:J433))))</f>
        <v/>
      </c>
      <c r="K433" s="38" t="str">
        <f t="array" ref="K433">IF(ROWS(K$4:K433)&gt;K$1,"",INDEX('malzeme montaj'!$C$1:$C$3329,SMALL(IF('malzeme montaj'!$B$1:$B$3329=K$3,IF('malzeme montaj'!$C$1:$C$3329&lt;&gt;"",ROW('malzeme montaj'!$C$1:$C$3329))),ROWS(K$4:K433))))</f>
        <v/>
      </c>
      <c r="L433" s="38" t="str">
        <f t="array" ref="L433">IF(ROWS(L$4:L433)&gt;L$1,"",INDEX('malzeme montaj'!$C$1:$C$3329,SMALL(IF('malzeme montaj'!$B$1:$B$3329=L$3,IF('malzeme montaj'!$C$1:$C$3329&lt;&gt;"",ROW('malzeme montaj'!$C$1:$C$3329))),ROWS(L$4:L433))))</f>
        <v/>
      </c>
      <c r="M433" s="38" t="str">
        <f t="array" ref="M433">IF(ROWS(M$4:M433)&gt;M$1,"",INDEX('malzeme montaj'!$C$1:$C$3329,SMALL(IF('malzeme montaj'!$B$1:$B$3329=M$3,IF('malzeme montaj'!$C$1:$C$3329&lt;&gt;"",ROW('malzeme montaj'!$C$1:$C$3329))),ROWS(M$4:M433))))</f>
        <v/>
      </c>
      <c r="N433" s="38" t="str">
        <f t="array" ref="N433">IF(ROWS(N$4:N433)&gt;N$1,"",INDEX('malzeme montaj'!$C$1:$C$3329,SMALL(IF('malzeme montaj'!$B$1:$B$3329=N$3,IF('malzeme montaj'!$C$1:$C$3329&lt;&gt;"",ROW('malzeme montaj'!$C$1:$C$3329))),ROWS(N$4:N433))))</f>
        <v/>
      </c>
      <c r="O433" s="38" t="str">
        <f t="array" ref="O433">IF(ROWS(O$4:O433)&gt;O$1,"",INDEX('malzeme montaj'!$C$1:$C$3329,SMALL(IF('malzeme montaj'!$B$1:$B$3329=O$3,IF('malzeme montaj'!$C$1:$C$3329&lt;&gt;"",ROW('malzeme montaj'!$C$1:$C$3329))),ROWS(O$4:O433))))</f>
        <v/>
      </c>
      <c r="P433" s="38" t="str">
        <f t="array" ref="P433">IF(ROWS(P$4:P433)&gt;P$1,"",INDEX('malzeme montaj'!$C$1:$C$3329,SMALL(IF('malzeme montaj'!$B$1:$B$3329=P$3,IF('malzeme montaj'!$C$1:$C$3329&lt;&gt;"",ROW('malzeme montaj'!$C$1:$C$3329))),ROWS(P$4:P433))))</f>
        <v/>
      </c>
      <c r="Q433" s="38" t="str">
        <f t="array" ref="Q433">IF(ROWS(Q$4:Q433)&gt;Q$1,"",INDEX('malzeme montaj'!$C$1:$C$3329,SMALL(IF('malzeme montaj'!$B$1:$B$3329=Q$3,IF('malzeme montaj'!$C$1:$C$3329&lt;&gt;"",ROW('malzeme montaj'!$C$1:$C$3329))),ROWS(Q$4:Q433))))</f>
        <v/>
      </c>
      <c r="R433" s="38" t="str">
        <f t="array" ref="R433">IF(ROWS(R$4:R433)&gt;R$1,"",INDEX('malzeme montaj'!$C$1:$C$3329,SMALL(IF('malzeme montaj'!$B$1:$B$3329=R$3,IF('malzeme montaj'!$C$1:$C$3329&lt;&gt;"",ROW('malzeme montaj'!$C$1:$C$3329))),ROWS(R$4:R433))))</f>
        <v/>
      </c>
      <c r="S433" s="38" t="str">
        <f t="array" ref="S433">IF(ROWS(S$4:S433)&gt;S$1,"",INDEX('malzeme montaj'!$C$1:$C$3329,SMALL(IF('malzeme montaj'!$B$1:$B$3329=S$3,IF('malzeme montaj'!$C$1:$C$3329&lt;&gt;"",ROW('malzeme montaj'!$C$1:$C$3329))),ROWS(S$4:S433))))</f>
        <v/>
      </c>
      <c r="T433" s="38" t="str">
        <f t="array" ref="T433">IF(ROWS(T$4:T433)&gt;T$1,"",INDEX('malzeme montaj'!$C$1:$C$3329,SMALL(IF('malzeme montaj'!$B$1:$B$3329=T$3,IF('malzeme montaj'!$C$1:$C$3329&lt;&gt;"",ROW('malzeme montaj'!$C$1:$C$3329))),ROWS(T$4:T433))))</f>
        <v/>
      </c>
      <c r="U433" s="38" t="str">
        <f t="array" ref="U433">IF(ROWS(U$4:U433)&gt;U$1,"",INDEX('malzeme montaj'!$C$1:$C$3329,SMALL(IF('malzeme montaj'!$B$1:$B$3329=U$3,IF('malzeme montaj'!$C$1:$C$3329&lt;&gt;"",ROW('malzeme montaj'!$C$1:$C$3329))),ROWS(U$4:U433))))</f>
        <v/>
      </c>
      <c r="V433" s="38" t="str">
        <f t="array" ref="V433">IF(ROWS(V$4:V433)&gt;V$1,"",INDEX('malzeme montaj'!$C$1:$C$3329,SMALL(IF('malzeme montaj'!$B$1:$B$3329=V$3,IF('malzeme montaj'!$C$1:$C$3329&lt;&gt;"",ROW('malzeme montaj'!$C$1:$C$3329))),ROWS(V$4:V433))))</f>
        <v/>
      </c>
      <c r="W433" s="38" t="str">
        <f t="array" ref="W433">IF(ROWS(W$4:W433)&gt;W$1,"",INDEX('malzeme montaj'!$C$1:$C$3329,SMALL(IF('malzeme montaj'!$B$1:$B$3329=W$3,IF('malzeme montaj'!$C$1:$C$3329&lt;&gt;"",ROW('malzeme montaj'!$C$1:$C$3329))),ROWS(W$4:W433))))</f>
        <v/>
      </c>
      <c r="X433" s="38" t="str">
        <f t="array" ref="X433">IF(ROWS(X$4:X433)&gt;X$1,"",INDEX('malzeme montaj'!$C$1:$C$3329,SMALL(IF('malzeme montaj'!$B$1:$B$3329=X$3,IF('malzeme montaj'!$C$1:$C$3329&lt;&gt;"",ROW('malzeme montaj'!$C$1:$C$3329))),ROWS(X$4:X433))))</f>
        <v/>
      </c>
      <c r="Y433" s="38" t="str">
        <f t="array" ref="Y433">IF(ROWS(Y$4:Y433)&gt;Y$1,"",INDEX('malzeme montaj'!$C$1:$C$3329,SMALL(IF('malzeme montaj'!$B$1:$B$3329=Y$3,IF('malzeme montaj'!$C$1:$C$3329&lt;&gt;"",ROW('malzeme montaj'!$C$1:$C$3329))),ROWS(Y$4:Y433))))</f>
        <v/>
      </c>
      <c r="Z433" s="38" t="str">
        <f t="array" ref="Z433">IF(ROWS(Z$4:Z433)&gt;Z$1,"",INDEX('malzeme montaj'!$C$1:$C$3329,SMALL(IF('malzeme montaj'!$B$1:$B$3329=Z$3,IF('malzeme montaj'!$C$1:$C$3329&lt;&gt;"",ROW('malzeme montaj'!$C$1:$C$3329))),ROWS(Z$4:Z433))))</f>
        <v/>
      </c>
      <c r="AA433" s="38" t="str">
        <f t="array" ref="AA433">IF(ROWS(AA$4:AA433)&gt;AA$1,"",INDEX('malzeme montaj'!$C$1:$C$3329,SMALL(IF('malzeme montaj'!$B$1:$B$3329=AA$3,IF('malzeme montaj'!$C$1:$C$3329&lt;&gt;"",ROW('malzeme montaj'!$C$1:$C$3329))),ROWS(AA$4:AA433))))</f>
        <v/>
      </c>
      <c r="AB433" s="38" t="str">
        <f t="array" ref="AB433">IF(ROWS(AB$4:AB433)&gt;AB$1,"",INDEX('malzeme montaj'!$C$1:$C$3329,SMALL(IF('malzeme montaj'!$B$1:$B$3329=AB$3,IF('malzeme montaj'!$C$1:$C$3329&lt;&gt;"",ROW('malzeme montaj'!$C$1:$C$3329))),ROWS(AB$4:AB433))))</f>
        <v/>
      </c>
      <c r="AC433" s="38" t="str">
        <f t="array" ref="AC433">IF(ROWS(AC$4:AC433)&gt;AC$1,"",INDEX('malzeme montaj'!$C$1:$C$3329,SMALL(IF('malzeme montaj'!$B$1:$B$3329=AC$3,IF('malzeme montaj'!$C$1:$C$3329&lt;&gt;"",ROW('malzeme montaj'!$C$1:$C$3329))),ROWS(AC$4:AC433))))</f>
        <v/>
      </c>
      <c r="AD433" s="38" t="str">
        <f t="array" ref="AD433">IF(ROWS(AD$4:AD433)&gt;AD$1,"",INDEX('malzeme montaj'!$C$1:$C$3329,SMALL(IF('malzeme montaj'!$B$1:$B$3329=AD$3,IF('malzeme montaj'!$C$1:$C$3329&lt;&gt;"",ROW('malzeme montaj'!$C$1:$C$3329))),ROWS(AD$4:AD433))))</f>
        <v/>
      </c>
      <c r="AE433" s="38" t="str">
        <f t="array" ref="AE433">IF(ROWS(AE$4:AE433)&gt;AE$1,"",INDEX('malzeme montaj'!$C$1:$C$3329,SMALL(IF('malzeme montaj'!$B$1:$B$3329=AE$3,IF('malzeme montaj'!$C$1:$C$3329&lt;&gt;"",ROW('malzeme montaj'!$C$1:$C$3329))),ROWS(AE$4:AE433))))</f>
        <v/>
      </c>
      <c r="AF433" s="38" t="str">
        <f t="array" ref="AF433">IF(ROWS(AF$4:AF433)&gt;AF$1,"",INDEX('malzeme montaj'!$C$1:$C$3329,SMALL(IF('malzeme montaj'!$B$1:$B$3329=AF$3,IF('malzeme montaj'!$C$1:$C$3329&lt;&gt;"",ROW('malzeme montaj'!$C$1:$C$3329))),ROWS(AF$4:AF433))))</f>
        <v/>
      </c>
      <c r="AG433" s="38" t="str">
        <f t="array" ref="AG433">IF(ROWS(AG$4:AG433)&gt;AG$1,"",INDEX('malzeme montaj'!$C$1:$C$3329,SMALL(IF('malzeme montaj'!$B$1:$B$3329=AG$3,IF('malzeme montaj'!$C$1:$C$3329&lt;&gt;"",ROW('malzeme montaj'!$C$1:$C$3329))),ROWS(AG$4:AG433))))</f>
        <v/>
      </c>
      <c r="AH433" s="38" t="str">
        <f t="array" ref="AH433">IF(ROWS(AH$4:AH433)&gt;AH$1,"",INDEX('malzeme montaj'!$C$1:$C$3329,SMALL(IF('malzeme montaj'!$B$1:$B$3329=AH$3,IF('malzeme montaj'!$C$1:$C$3329&lt;&gt;"",ROW('malzeme montaj'!$C$1:$C$3329))),ROWS(AH$4:AH433))))</f>
        <v/>
      </c>
      <c r="AI433" s="38" t="str">
        <f t="array" ref="AI433">IF(ROWS(AI$4:AI433)&gt;AI$1,"",INDEX('malzeme montaj'!$C$1:$C$3329,SMALL(IF('malzeme montaj'!$B$1:$B$3329=AI$3,IF('malzeme montaj'!$C$1:$C$3329&lt;&gt;"",ROW('malzeme montaj'!$C$1:$C$3329))),ROWS(AI$4:AI433))))</f>
        <v/>
      </c>
      <c r="AJ433" s="38" t="str">
        <f t="array" ref="AJ433">IF(ROWS(AJ$4:AJ433)&gt;AJ$1,"",INDEX('malzeme montaj'!$C$1:$C$3329,SMALL(IF('malzeme montaj'!$B$1:$B$3329=AJ$3,IF('malzeme montaj'!$C$1:$C$3329&lt;&gt;"",ROW('malzeme montaj'!$C$1:$C$3329))),ROWS(AJ$4:AJ433))))</f>
        <v/>
      </c>
      <c r="AK433" s="38" t="str">
        <f t="array" ref="AK433">IF(ROWS(AK$4:AK433)&gt;AK$1,"",INDEX('malzeme montaj'!$C$1:$C$3329,SMALL(IF('malzeme montaj'!$B$1:$B$3329=AK$3,IF('malzeme montaj'!$C$1:$C$3329&lt;&gt;"",ROW('malzeme montaj'!$C$1:$C$3329))),ROWS(AK$4:AK433))))</f>
        <v/>
      </c>
      <c r="AL433" s="38" t="str">
        <f t="array" ref="AL433">IF(ROWS(AL$4:AL433)&gt;AL$1,"",INDEX('malzeme montaj'!$C$1:$C$3329,SMALL(IF('malzeme montaj'!$B$1:$B$3329=AL$3,IF('malzeme montaj'!$C$1:$C$3329&lt;&gt;"",ROW('malzeme montaj'!$C$1:$C$3329))),ROWS(AL$4:AL433))))</f>
        <v/>
      </c>
      <c r="AM433" s="38" t="str">
        <f t="array" ref="AM433">IF(ROWS(AM$4:AM433)&gt;AM$1,"",INDEX('malzeme montaj'!$C$1:$C$3329,SMALL(IF('malzeme montaj'!$B$1:$B$3329=AM$3,IF('malzeme montaj'!$C$1:$C$3329&lt;&gt;"",ROW('malzeme montaj'!$C$1:$C$3329))),ROWS(AM$4:AM433))))</f>
        <v/>
      </c>
      <c r="AN433" s="38" t="str">
        <f t="array" ref="AN433">IF(ROWS(AN$4:AN433)&gt;AN$1,"",INDEX('malzeme montaj'!$C$1:$C$3329,SMALL(IF('malzeme montaj'!$B$1:$B$3329=AN$3,IF('malzeme montaj'!$C$1:$C$3329&lt;&gt;"",ROW('malzeme montaj'!$C$1:$C$3329))),ROWS(AN$4:AN433))))</f>
        <v/>
      </c>
      <c r="AO433" s="38" t="str">
        <f t="array" ref="AO433">IF(ROWS(AO$4:AO433)&gt;AO$1,"",INDEX('malzeme montaj'!$C$1:$C$3329,SMALL(IF('malzeme montaj'!$B$1:$B$3329=AO$3,IF('malzeme montaj'!$C$1:$C$3329&lt;&gt;"",ROW('malzeme montaj'!$C$1:$C$3329))),ROWS(AO$4:AO433))))</f>
        <v/>
      </c>
      <c r="AP433" s="38" t="str">
        <f t="array" ref="AP433">IF(ROWS(AP$4:AP433)&gt;AP$1,"",INDEX('malzeme montaj'!$C$1:$C$3329,SMALL(IF('malzeme montaj'!$B$1:$B$3329=AP$3,IF('malzeme montaj'!$C$1:$C$3329&lt;&gt;"",ROW('malzeme montaj'!$C$1:$C$3329))),ROWS(AP$4:AP433))))</f>
        <v/>
      </c>
      <c r="AQ433" s="38" t="str">
        <f t="array" ref="AQ433">IF(ROWS(AQ$4:AQ433)&gt;AQ$1,"",INDEX('malzeme montaj'!$C$1:$C$3329,SMALL(IF('malzeme montaj'!$B$1:$B$3329=AQ$3,IF('malzeme montaj'!$C$1:$C$3329&lt;&gt;"",ROW('malzeme montaj'!$C$1:$C$3329))),ROWS(AQ$4:AQ433))))</f>
        <v/>
      </c>
      <c r="AR433" s="38" t="str">
        <f t="array" ref="AR433">IF(ROWS(AR$4:AR433)&gt;AR$1,"",INDEX('malzeme montaj'!$C$1:$C$3329,SMALL(IF('malzeme montaj'!$B$1:$B$3329=AR$3,IF('malzeme montaj'!$C$1:$C$3329&lt;&gt;"",ROW('malzeme montaj'!$C$1:$C$3329))),ROWS(AR$4:AR433))))</f>
        <v/>
      </c>
      <c r="AS433" s="38" t="str">
        <f t="array" ref="AS433">IF(ROWS(AS$4:AS433)&gt;AS$1,"",INDEX('malzeme montaj'!$C$1:$C$3329,SMALL(IF('malzeme montaj'!$B$1:$B$3329=AS$3,IF('malzeme montaj'!$C$1:$C$3329&lt;&gt;"",ROW('malzeme montaj'!$C$1:$C$3329))),ROWS(AS$4:AS433))))</f>
        <v/>
      </c>
      <c r="AT433" s="38" t="str">
        <f t="array" ref="AT433">IF(ROWS(AT$4:AT433)&gt;AT$1,"",INDEX('malzeme montaj'!$C$1:$C$3329,SMALL(IF('malzeme montaj'!$B$1:$B$3329=AT$3,IF('malzeme montaj'!$C$1:$C$3329&lt;&gt;"",ROW('malzeme montaj'!$C$1:$C$3329))),ROWS(AT$4:AT433))))</f>
        <v/>
      </c>
      <c r="AU433" s="38" t="str">
        <f t="array" ref="AU433">IF(ROWS(AU$4:AU433)&gt;AU$1,"",INDEX('malzeme montaj'!$C$1:$C$3329,SMALL(IF('malzeme montaj'!$B$1:$B$3329=AU$3,IF('malzeme montaj'!$C$1:$C$3329&lt;&gt;"",ROW('malzeme montaj'!$C$1:$C$3329))),ROWS(AU$4:AU433))))</f>
        <v/>
      </c>
      <c r="AV433" s="38" t="str">
        <f t="array" ref="AV433">IF(ROWS(AV$4:AV433)&gt;AV$1,"",INDEX('malzeme montaj'!$C$1:$C$3329,SMALL(IF('malzeme montaj'!$B$1:$B$3329=AV$3,IF('malzeme montaj'!$C$1:$C$3329&lt;&gt;"",ROW('malzeme montaj'!$C$1:$C$3329))),ROWS(AV$4:AV433))))</f>
        <v/>
      </c>
      <c r="AW433" s="38" t="str">
        <f t="array" ref="AW433">IF(ROWS(AW$4:AW433)&gt;AW$1,"",INDEX('malzeme montaj'!$C$1:$C$3329,SMALL(IF('malzeme montaj'!$B$1:$B$3329=AW$3,IF('malzeme montaj'!$C$1:$C$3329&lt;&gt;"",ROW('malzeme montaj'!$C$1:$C$3329))),ROWS(AW$4:AW433))))</f>
        <v/>
      </c>
      <c r="AX433" s="38" t="str">
        <f t="array" ref="AX433">IF(ROWS(AX$4:AX433)&gt;AX$1,"",INDEX('malzeme montaj'!$C$1:$C$3329,SMALL(IF('malzeme montaj'!$B$1:$B$3329=AX$3,IF('malzeme montaj'!$C$1:$C$3329&lt;&gt;"",ROW('malzeme montaj'!$C$1:$C$3329))),ROWS(AX$4:AX433))))</f>
        <v/>
      </c>
      <c r="AY433" s="38" t="str">
        <f t="array" ref="AY433">IF(ROWS(AY$4:AY433)&gt;AY$1,"",INDEX('malzeme montaj'!$C$1:$C$3329,SMALL(IF('malzeme montaj'!$B$1:$B$3329=AY$3,IF('malzeme montaj'!$C$1:$C$3329&lt;&gt;"",ROW('malzeme montaj'!$C$1:$C$3329))),ROWS(AY$4:AY433))))</f>
        <v/>
      </c>
      <c r="AZ433" s="38" t="str">
        <f t="array" ref="AZ433">IF(ROWS(AZ$4:AZ433)&gt;AZ$1,"",INDEX('malzeme montaj'!$C$1:$C$3329,SMALL(IF('malzeme montaj'!$B$1:$B$3329=AZ$3,IF('malzeme montaj'!$C$1:$C$3329&lt;&gt;"",ROW('malzeme montaj'!$C$1:$C$3329))),ROWS(AZ$4:AZ433))))</f>
        <v/>
      </c>
      <c r="BA433" s="38" t="str">
        <f t="array" ref="BA433">IF(ROWS(BA$4:BA433)&gt;BA$1,"",INDEX('malzeme montaj'!$C$1:$C$3329,SMALL(IF('malzeme montaj'!$B$1:$B$3329=BA$3,IF('malzeme montaj'!$C$1:$C$3329&lt;&gt;"",ROW('malzeme montaj'!$C$1:$C$3329))),ROWS(BA$4:BA433))))</f>
        <v/>
      </c>
      <c r="BB433" s="38" t="str">
        <f t="array" ref="BB433">IF(ROWS(BB$4:BB433)&gt;BB$1,"",INDEX('malzeme montaj'!$C$1:$C$3329,SMALL(IF('malzeme montaj'!$B$1:$B$3329=BB$3,IF('malzeme montaj'!$C$1:$C$3329&lt;&gt;"",ROW('malzeme montaj'!$C$1:$C$3329))),ROWS(BB$4:BB433))))</f>
        <v/>
      </c>
      <c r="BC433" s="38" t="str">
        <f t="array" ref="BC433">IF(ROWS(BC$4:BC433)&gt;BC$1,"",INDEX('malzeme montaj'!$C$1:$C$3329,SMALL(IF('malzeme montaj'!$B$1:$B$3329=BC$3,IF('malzeme montaj'!$C$1:$C$3329&lt;&gt;"",ROW('malzeme montaj'!$C$1:$C$3329))),ROWS(BC$4:BC433))))</f>
        <v/>
      </c>
      <c r="BD433" s="38" t="str">
        <f t="array" ref="BD433">IF(ROWS(BD$4:BD433)&gt;BD$1,"",INDEX('malzeme montaj'!$C$1:$C$3329,SMALL(IF('malzeme montaj'!$B$1:$B$3329=BD$3,IF('malzeme montaj'!$C$1:$C$3329&lt;&gt;"",ROW('malzeme montaj'!$C$1:$C$3329))),ROWS(BD$4:BD433))))</f>
        <v/>
      </c>
      <c r="BE433" s="38"/>
      <c r="BF433" s="38" t="str">
        <f t="array" ref="BF433">IF(ROWS(BF$4:BF433)&gt;BF$1,"",INDEX('malzeme montaj'!$C$1:$C$3329,SMALL(IF('malzeme montaj'!$B$1:$B$3329=BF$3,IF('malzeme montaj'!$C$1:$C$3329&lt;&gt;"",ROW('malzeme montaj'!$C$1:$C$3329))),ROWS(BF$4:BF433))))</f>
        <v/>
      </c>
      <c r="BG433" s="38" t="str">
        <f t="array" ref="BG433">IF(ROWS(BG$4:BG433)&gt;BG$1,"",INDEX('malzeme montaj'!$C$1:$C$3329,SMALL(IF('malzeme montaj'!$B$1:$B$3329=BG$3,IF('malzeme montaj'!$C$1:$C$3329&lt;&gt;"",ROW('malzeme montaj'!$C$1:$C$3329))),ROWS(BG$4:BG433))))</f>
        <v/>
      </c>
      <c r="BH433" s="38" t="str">
        <f t="array" ref="BH433">IF(ROWS(BH$4:BH433)&gt;BH$1,"",INDEX('malzeme montaj'!$C$1:$C$3329,SMALL(IF('malzeme montaj'!$B$1:$B$3329=BH$3,IF('malzeme montaj'!$C$1:$C$3329&lt;&gt;"",ROW('malzeme montaj'!$C$1:$C$3329))),ROWS(BH$4:BH433))))</f>
        <v/>
      </c>
      <c r="BI433" s="38" t="str">
        <f t="array" ref="BI433">IF(ROWS(BI$4:BI433)&gt;BI$1,"",INDEX('malzeme montaj'!$C$1:$C$3329,SMALL(IF('malzeme montaj'!$B$1:$B$3329=BI$3,IF('malzeme montaj'!$C$1:$C$3329&lt;&gt;"",ROW('malzeme montaj'!$C$1:$C$3329))),ROWS(BI$4:BI433))))</f>
        <v/>
      </c>
      <c r="BJ433" s="38" t="str">
        <f t="array" ref="BJ433">IF(ROWS(BJ$4:BJ433)&gt;BJ$1,"",INDEX('malzeme montaj'!$C$1:$C$3329,SMALL(IF('malzeme montaj'!$B$1:$B$3329=BJ$3,IF('malzeme montaj'!$C$1:$C$3329&lt;&gt;"",ROW('malzeme montaj'!$C$1:$C$3329))),ROWS(BJ$4:BJ433))))</f>
        <v/>
      </c>
      <c r="BK433" s="38" t="str">
        <f t="array" ref="BK433">IF(ROWS(BK$4:BK433)&gt;BK$1,"",INDEX('malzeme montaj'!$C$1:$C$3329,SMALL(IF('malzeme montaj'!$B$1:$B$3329=BK$3,IF('malzeme montaj'!$C$1:$C$3329&lt;&gt;"",ROW('malzeme montaj'!$C$1:$C$3329))),ROWS(BK$4:BK433))))</f>
        <v/>
      </c>
      <c r="BL433" s="38" t="str">
        <f t="array" ref="BL433">IF(ROWS(BL$4:BL433)&gt;BL$1,"",INDEX('malzeme montaj'!$C$1:$C$3329,SMALL(IF('malzeme montaj'!$B$1:$B$3329=BL$3,IF('malzeme montaj'!$C$1:$C$3329&lt;&gt;"",ROW('malzeme montaj'!$C$1:$C$3329))),ROWS(BL$4:BL433))))</f>
        <v/>
      </c>
      <c r="BM433" s="38" t="str">
        <f t="array" ref="BM433">IF(ROWS(BM$4:BM433)&gt;BM$1,"",INDEX('malzeme montaj'!$C$1:$C$3329,SMALL(IF('malzeme montaj'!$B$1:$B$3329=BM$3,IF('malzeme montaj'!$C$1:$C$3329&lt;&gt;"",ROW('malzeme montaj'!$C$1:$C$3329))),ROWS(BM$4:BM433))))</f>
        <v/>
      </c>
      <c r="BN433" s="38" t="str">
        <f t="array" ref="BN433">IF(ROWS(BN$4:BN433)&gt;BN$1,"",INDEX('malzeme montaj'!$C$1:$C$3329,SMALL(IF('malzeme montaj'!$B$1:$B$3329=BN$3,IF('malzeme montaj'!$C$1:$C$3329&lt;&gt;"",ROW('malzeme montaj'!$C$1:$C$3329))),ROWS(BN$4:BN433))))</f>
        <v/>
      </c>
      <c r="BO433" s="38" t="str">
        <f t="array" ref="BO433">IF(ROWS(BO$4:BO433)&gt;BO$1,"",INDEX('malzeme montaj'!$C$1:$C$3329,SMALL(IF('malzeme montaj'!$B$1:$B$3329=BO$3,IF('malzeme montaj'!$C$1:$C$3329&lt;&gt;"",ROW('malzeme montaj'!$C$1:$C$3329))),ROWS(BO$4:BO433))))</f>
        <v/>
      </c>
      <c r="BP433" s="38" t="str">
        <f t="array" ref="BP433">IF(ROWS(BP$4:BP433)&gt;BP$1,"",INDEX('malzeme montaj'!$C$1:$C$3329,SMALL(IF('malzeme montaj'!$B$1:$B$3329=BP$3,IF('malzeme montaj'!$C$1:$C$3329&lt;&gt;"",ROW('malzeme montaj'!$C$1:$C$3329))),ROWS(BP$4:BP433))))</f>
        <v/>
      </c>
      <c r="BQ433" s="38" t="str">
        <f t="array" ref="BQ433">IF(ROWS(BQ$4:BQ433)&gt;BQ$1,"",INDEX('malzeme montaj'!$C$1:$C$3329,SMALL(IF('malzeme montaj'!$B$1:$B$3329=BQ$3,IF('malzeme montaj'!$C$1:$C$3329&lt;&gt;"",ROW('malzeme montaj'!$C$1:$C$3329))),ROWS(BQ$4:BQ433))))</f>
        <v/>
      </c>
      <c r="BR433" s="38" t="str">
        <f t="array" ref="BR433">IF(ROWS(BR$4:BR433)&gt;BR$1,"",INDEX('malzeme montaj'!$C$1:$C$3329,SMALL(IF('malzeme montaj'!$B$1:$B$3329=BR$3,IF('malzeme montaj'!$C$1:$C$3329&lt;&gt;"",ROW('malzeme montaj'!$C$1:$C$3329))),ROWS(BR$4:BR433))))</f>
        <v/>
      </c>
      <c r="BS433" s="38" t="str">
        <f t="array" ref="BS433">IF(ROWS(BS$4:BS433)&gt;BS$1,"",INDEX('malzeme montaj'!$C$1:$C$3329,SMALL(IF('malzeme montaj'!$B$1:$B$3329=BS$3,IF('malzeme montaj'!$C$1:$C$3329&lt;&gt;"",ROW('malzeme montaj'!$C$1:$C$3329))),ROWS(BS$4:BS433))))</f>
        <v/>
      </c>
      <c r="BT433" s="38" t="str">
        <f t="array" ref="BT433">IF(ROWS(BT$4:BT433)&gt;BT$1,"",INDEX('malzeme montaj'!$C$1:$C$3329,SMALL(IF('malzeme montaj'!$B$1:$B$3329=BT$3,IF('malzeme montaj'!$C$1:$C$3329&lt;&gt;"",ROW('malzeme montaj'!$C$1:$C$3329))),ROWS(BT$4:BT433))))</f>
        <v/>
      </c>
      <c r="BU433" s="34" t="str">
        <f t="array" ref="BU433">IF(ROWS(BU$4:BU433)&gt;BU$1,"",INDEX('malzeme montaj'!$C$1:$C$3329,SMALL(IF('malzeme montaj'!$B$1:$B$3329=BU$3,IF('malzeme montaj'!$C$1:$C$3329&lt;&gt;"",ROW('malzeme montaj'!$C$1:$C$3329))),ROWS(BU$4:BU433))))</f>
        <v/>
      </c>
      <c r="BV433" s="34" t="str">
        <f t="array" ref="BV433">IF(ROWS(BV$4:BV433)&gt;BV$1,"",INDEX('malzeme montaj'!$C$1:$C$3329,SMALL(IF('malzeme montaj'!$B$1:$B$3329=BV$3,IF('malzeme montaj'!$C$1:$C$3329&lt;&gt;"",ROW('malzeme montaj'!$C$1:$C$3329))),ROWS(BV$4:BV433))))</f>
        <v/>
      </c>
      <c r="BW433" s="34" t="str">
        <f t="array" ref="BW433">IF(ROWS(BW$4:BW433)&gt;BW$1,"",INDEX('malzeme montaj'!$C$1:$C$3329,SMALL(IF('malzeme montaj'!$B$1:$B$3329=BW$3,IF('malzeme montaj'!$C$1:$C$3329&lt;&gt;"",ROW('malzeme montaj'!$C$1:$C$3329))),ROWS(BW$4:BW433))))</f>
        <v/>
      </c>
      <c r="BX433" s="34" t="str">
        <f t="array" ref="BX433">IF(ROWS(BX$4:BX433)&gt;BX$1,"",INDEX('malzeme montaj'!$C$1:$C$3329,SMALL(IF('malzeme montaj'!$B$1:$B$3329=BX$3,IF('malzeme montaj'!$C$1:$C$3329&lt;&gt;"",ROW('malzeme montaj'!$C$1:$C$3329))),ROWS(BX$4:BX433))))</f>
        <v/>
      </c>
      <c r="BY433" s="34" t="str">
        <f t="array" ref="BY433">IF(ROWS(BY$4:BY433)&gt;BY$1,"",INDEX('malzeme montaj'!$C$1:$C$3329,SMALL(IF('malzeme montaj'!$B$1:$B$3329=BY$3,IF('malzeme montaj'!$C$1:$C$3329&lt;&gt;"",ROW('malzeme montaj'!$C$1:$C$3329))),ROWS(BY$4:BY433))))</f>
        <v/>
      </c>
      <c r="BZ433" s="34" t="str">
        <f t="array" ref="BZ433">IF(ROWS(BZ$4:BZ433)&gt;BZ$1,"",INDEX('malzeme montaj'!$C$1:$C$3329,SMALL(IF('malzeme montaj'!$B$1:$B$3329=BZ$3,IF('malzeme montaj'!$C$1:$C$3329&lt;&gt;"",ROW('malzeme montaj'!$C$1:$C$3329))),ROWS(BZ$4:BZ433))))</f>
        <v/>
      </c>
      <c r="CA433" s="34" t="str">
        <f t="array" ref="CA433">IF(ROWS(CA$4:CA433)&gt;CA$1,"",INDEX('malzeme montaj'!$C$1:$C$3329,SMALL(IF('malzeme montaj'!$B$1:$B$3329=CA$3,IF('malzeme montaj'!$C$1:$C$3329&lt;&gt;"",ROW('malzeme montaj'!$C$1:$C$3329))),ROWS(CA$4:CA433))))</f>
        <v/>
      </c>
      <c r="CB433" s="34" t="str">
        <f t="array" ref="CB433">IF(ROWS(CB$4:CB433)&gt;CB$1,"",INDEX('malzeme montaj'!$C$1:$C$3329,SMALL(IF('malzeme montaj'!$B$1:$B$3329=CB$3,IF('malzeme montaj'!$C$1:$C$3329&lt;&gt;"",ROW('malzeme montaj'!$C$1:$C$3329))),ROWS(CB$4:CB433))))</f>
        <v/>
      </c>
      <c r="CC433" s="34" t="str">
        <f t="array" ref="CC433">IF(ROWS(CC$4:CC433)&gt;CC$1,"",INDEX('malzeme montaj'!$C$1:$C$3329,SMALL(IF('malzeme montaj'!$B$1:$B$3329=CC$3,IF('malzeme montaj'!$C$1:$C$3329&lt;&gt;"",ROW('malzeme montaj'!$C$1:$C$3329))),ROWS(CC$4:CC433))))</f>
        <v/>
      </c>
      <c r="CD433" s="34" t="str">
        <f t="array" ref="CD433">IF(ROWS(CD$4:CD433)&gt;CD$1,"",INDEX('malzeme montaj'!$C$1:$C$3329,SMALL(IF('malzeme montaj'!$B$1:$B$3329=CD$3,IF('malzeme montaj'!$C$1:$C$3329&lt;&gt;"",ROW('malzeme montaj'!$C$1:$C$3329))),ROWS(CD$4:CD433))))</f>
        <v/>
      </c>
      <c r="CE433" s="34" t="str">
        <f t="array" ref="CE433">IF(ROWS(CE$4:CE433)&gt;CE$1,"",INDEX('malzeme montaj'!$C$1:$C$3329,SMALL(IF('malzeme montaj'!$B$1:$B$3329=CE$3,IF('malzeme montaj'!$C$1:$C$3329&lt;&gt;"",ROW('malzeme montaj'!$C$1:$C$3329))),ROWS(CE$4:CE433))))</f>
        <v/>
      </c>
      <c r="CF433" s="34" t="str">
        <f t="array" ref="CF433">IF(ROWS(CF$4:CF433)&gt;CF$1,"",INDEX('malzeme montaj'!$C$1:$C$3329,SMALL(IF('malzeme montaj'!$B$1:$B$3329=CF$3,IF('malzeme montaj'!$C$1:$C$3329&lt;&gt;"",ROW('malzeme montaj'!$C$1:$C$3329))),ROWS(CF$4:CF433))))</f>
        <v/>
      </c>
      <c r="CG433" s="34" t="str">
        <f t="array" ref="CG433">IF(ROWS(CG$4:CG433)&gt;CG$1,"",INDEX('malzeme montaj'!$C$1:$C$3329,SMALL(IF('malzeme montaj'!$B$1:$B$3329=CG$3,IF('malzeme montaj'!$C$1:$C$3329&lt;&gt;"",ROW('malzeme montaj'!$C$1:$C$3329))),ROWS(CG$4:CG433))))</f>
        <v/>
      </c>
      <c r="CH433" s="34" t="str">
        <f t="array" ref="CH433">IF(ROWS(CH$4:CH433)&gt;CH$1,"",INDEX('malzeme montaj'!$C$1:$C$3329,SMALL(IF('malzeme montaj'!$B$1:$B$3329=CH$3,IF('malzeme montaj'!$C$1:$C$3329&lt;&gt;"",ROW('malzeme montaj'!$C$1:$C$3329))),ROWS(CH$4:CH433))))</f>
        <v/>
      </c>
      <c r="CI433" s="34" t="str">
        <f t="array" ref="CI433">IF(ROWS(CI$4:CI433)&gt;CI$1,"",INDEX('malzeme montaj'!$C$1:$C$3329,SMALL(IF('malzeme montaj'!$B$1:$B$3329=CI$3,IF('malzeme montaj'!$C$1:$C$3329&lt;&gt;"",ROW('malzeme montaj'!$C$1:$C$3329))),ROWS(CI$4:CI433))))</f>
        <v/>
      </c>
      <c r="CJ433" s="34" t="str">
        <f t="array" ref="CJ433">IF(ROWS(CJ$4:CJ433)&gt;CJ$1,"",INDEX('malzeme montaj'!$C$1:$C$3329,SMALL(IF('malzeme montaj'!$B$1:$B$3329=CJ$3,IF('malzeme montaj'!$C$1:$C$3329&lt;&gt;"",ROW('malzeme montaj'!$C$1:$C$3329))),ROWS(CJ$4:CJ433))))</f>
        <v/>
      </c>
      <c r="CK433" s="34" t="str">
        <f t="array" ref="CK433">IF(ROWS(CK$4:CK433)&gt;CK$1,"",INDEX('malzeme montaj'!$C$1:$C$3329,SMALL(IF('malzeme montaj'!$B$1:$B$3329=CK$3,IF('malzeme montaj'!$C$1:$C$3329&lt;&gt;"",ROW('malzeme montaj'!$C$1:$C$3329))),ROWS(CK$4:CK433))))</f>
        <v/>
      </c>
      <c r="CL433" s="34" t="str">
        <f t="array" ref="CL433">IF(ROWS(CL$4:CL433)&gt;CL$1,"",INDEX('malzeme montaj'!$C$1:$C$3329,SMALL(IF('malzeme montaj'!$B$1:$B$3329=CL$3,IF('malzeme montaj'!$C$1:$C$3329&lt;&gt;"",ROW('malzeme montaj'!$C$1:$C$3329))),ROWS(CL$4:CL433))))</f>
        <v/>
      </c>
      <c r="CM433" s="34" t="str">
        <f t="array" ref="CM433">IF(ROWS(CM$4:CM433)&gt;CM$1,"",INDEX('malzeme montaj'!$C$1:$C$3329,SMALL(IF('malzeme montaj'!$B$1:$B$3329=CM$3,IF('malzeme montaj'!$C$1:$C$3329&lt;&gt;"",ROW('malzeme montaj'!$C$1:$C$3329))),ROWS(CM$4:CM433))))</f>
        <v/>
      </c>
      <c r="CN433" s="34" t="str">
        <f t="array" ref="CN433">IF(ROWS(CN$4:CN433)&gt;CN$1,"",INDEX('malzeme montaj'!$C$1:$C$3329,SMALL(IF('malzeme montaj'!$B$1:$B$3329=CN$3,IF('malzeme montaj'!$C$1:$C$3329&lt;&gt;"",ROW('malzeme montaj'!$C$1:$C$3329))),ROWS(CN$4:CN433))))</f>
        <v/>
      </c>
      <c r="CO433" s="34" t="str">
        <f t="array" ref="CO433">IF(ROWS(CO$4:CO433)&gt;CO$1,"",INDEX('malzeme montaj'!$C$1:$C$3329,SMALL(IF('malzeme montaj'!$B$1:$B$3329=CO$3,IF('malzeme montaj'!$C$1:$C$3329&lt;&gt;"",ROW('malzeme montaj'!$C$1:$C$3329))),ROWS(CO$4:CO433))))</f>
        <v/>
      </c>
      <c r="CP433" s="34" t="str">
        <f t="array" ref="CP433">IF(ROWS(CP$4:CP433)&gt;CP$1,"",INDEX('malzeme montaj'!$C$1:$C$3329,SMALL(IF('malzeme montaj'!$B$1:$B$3329=CP$3,IF('malzeme montaj'!$C$1:$C$3329&lt;&gt;"",ROW('malzeme montaj'!$C$1:$C$3329))),ROWS(CP$4:CP433))))</f>
        <v/>
      </c>
      <c r="CQ433" s="34" t="str">
        <f t="array" ref="CQ433">IF(ROWS(CQ$4:CQ433)&gt;CQ$1,"",INDEX('malzeme montaj'!$C$1:$C$3329,SMALL(IF('malzeme montaj'!$B$1:$B$3329=CQ$3,IF('malzeme montaj'!$C$1:$C$3329&lt;&gt;"",ROW('malzeme montaj'!$C$1:$C$3329))),ROWS(CQ$4:CQ433))))</f>
        <v/>
      </c>
      <c r="CR433" s="34" t="str">
        <f t="array" ref="CR433">IF(ROWS(CR$4:CR433)&gt;CR$1,"",INDEX('malzeme montaj'!$C$1:$C$3329,SMALL(IF('malzeme montaj'!$B$1:$B$3329=CR$3,IF('malzeme montaj'!$C$1:$C$3329&lt;&gt;"",ROW('malzeme montaj'!$C$1:$C$3329))),ROWS(CR$4:CR433))))</f>
        <v/>
      </c>
      <c r="CS433" s="34" t="str">
        <f t="array" ref="CS433">IF(ROWS(CS$4:CS433)&gt;CS$1,"",INDEX('malzeme montaj'!$C$1:$C$3329,SMALL(IF('malzeme montaj'!$B$1:$B$3329=CS$3,IF('malzeme montaj'!$C$1:$C$3329&lt;&gt;"",ROW('malzeme montaj'!$C$1:$C$3329))),ROWS(CS$4:CS433))))</f>
        <v/>
      </c>
      <c r="CT433" s="34" t="str">
        <f t="array" ref="CT433">IF(ROWS(CT$4:CT433)&gt;CT$1,"",INDEX('malzeme montaj'!$C$1:$C$3329,SMALL(IF('malzeme montaj'!$B$1:$B$3329=CT$3,IF('malzeme montaj'!$C$1:$C$3329&lt;&gt;"",ROW('malzeme montaj'!$C$1:$C$3329))),ROWS(CT$4:CT433))))</f>
        <v/>
      </c>
      <c r="CU433" s="34" t="str">
        <f t="array" ref="CU433">IF(ROWS(CU$4:CU433)&gt;CU$1,"",INDEX('malzeme montaj'!$C$1:$C$3329,SMALL(IF('malzeme montaj'!$B$1:$B$3329=CU$3,IF('malzeme montaj'!$C$1:$C$3329&lt;&gt;"",ROW('malzeme montaj'!$C$1:$C$3329))),ROWS(CU$4:CU433))))</f>
        <v/>
      </c>
      <c r="CV433" s="34" t="str">
        <f t="array" ref="CV433">IF(ROWS(CV$4:CV433)&gt;CV$1,"",INDEX('malzeme montaj'!$C$1:$C$3329,SMALL(IF('malzeme montaj'!$B$1:$B$3329=CV$3,IF('malzeme montaj'!$C$1:$C$3329&lt;&gt;"",ROW('malzeme montaj'!$C$1:$C$3329))),ROWS(CV$4:CV433))))</f>
        <v/>
      </c>
      <c r="CW433" s="34" t="str">
        <f t="array" ref="CW433">IF(ROWS(CW$4:CW433)&gt;CW$1,"",INDEX('malzeme montaj'!$C$1:$C$3329,SMALL(IF('malzeme montaj'!$B$1:$B$3329=CW$3,IF('malzeme montaj'!$C$1:$C$3329&lt;&gt;"",ROW('malzeme montaj'!$C$1:$C$3329))),ROWS(CW$4:CW433))))</f>
        <v/>
      </c>
      <c r="CX433" s="34" t="str">
        <f t="array" ref="CX433">IF(ROWS(CX$4:CX433)&gt;CX$1,"",INDEX('malzeme montaj'!$C$1:$C$3329,SMALL(IF('malzeme montaj'!$B$1:$B$3329=CX$3,IF('malzeme montaj'!$C$1:$C$3329&lt;&gt;"",ROW('malzeme montaj'!$C$1:$C$3329))),ROWS(CX$4:CX433))))</f>
        <v/>
      </c>
      <c r="CY433" s="34" t="str">
        <f t="array" ref="CY433">IF(ROWS(CY$4:CY433)&gt;CY$1,"",INDEX('malzeme montaj'!$C$1:$C$3329,SMALL(IF('malzeme montaj'!$B$1:$B$3329=CY$3,IF('malzeme montaj'!$C$1:$C$3329&lt;&gt;"",ROW('malzeme montaj'!$C$1:$C$3329))),ROWS(CY$4:CY433))))</f>
        <v/>
      </c>
      <c r="CZ433" s="34" t="str">
        <f t="array" ref="CZ433">IF(ROWS(CZ$4:CZ433)&gt;CZ$1,"",INDEX('malzeme montaj'!$C$1:$C$3329,SMALL(IF('malzeme montaj'!$B$1:$B$3329=CZ$3,IF('malzeme montaj'!$C$1:$C$3329&lt;&gt;"",ROW('malzeme montaj'!$C$1:$C$3329))),ROWS(CZ$4:CZ433))))</f>
        <v/>
      </c>
      <c r="DA433" s="34" t="str">
        <f t="array" ref="DA433">IF(ROWS(DA$4:DA433)&gt;DA$1,"",INDEX('malzeme montaj'!$C$1:$C$3329,SMALL(IF('malzeme montaj'!$B$1:$B$3329=DA$3,IF('malzeme montaj'!$C$1:$C$3329&lt;&gt;"",ROW('malzeme montaj'!$C$1:$C$3329))),ROWS(DA$4:DA433))))</f>
        <v/>
      </c>
      <c r="DB433" s="34" t="str">
        <f t="array" ref="DB433">IF(ROWS(DB$4:DB433)&gt;DB$1,"",INDEX('malzeme montaj'!$C$1:$C$3329,SMALL(IF('malzeme montaj'!$B$1:$B$3329=DB$3,IF('malzeme montaj'!$C$1:$C$3329&lt;&gt;"",ROW('malzeme montaj'!$C$1:$C$3329))),ROWS(DB$4:DB433))))</f>
        <v/>
      </c>
      <c r="DC433" s="34" t="str">
        <f t="array" ref="DC433">IF(ROWS(DC$4:DC433)&gt;DC$1,"",INDEX('malzeme montaj'!$C$1:$C$3329,SMALL(IF('malzeme montaj'!$B$1:$B$3329=DC$3,IF('malzeme montaj'!$C$1:$C$3329&lt;&gt;"",ROW('malzeme montaj'!$C$1:$C$3329))),ROWS(DC$4:DC433))))</f>
        <v/>
      </c>
      <c r="DD433" s="34" t="str">
        <f t="array" ref="DD433">IF(ROWS(DD$4:DD433)&gt;DD$1,"",INDEX('malzeme montaj'!$C$1:$C$3329,SMALL(IF('malzeme montaj'!$B$1:$B$3329=DD$3,IF('malzeme montaj'!$C$1:$C$3329&lt;&gt;"",ROW('malzeme montaj'!$C$1:$C$3329))),ROWS(DD$4:DD433))))</f>
        <v/>
      </c>
      <c r="DE433" s="34" t="str">
        <f t="array" ref="DE433">IF(ROWS(DE$4:DE433)&gt;DE$1,"",INDEX('malzeme montaj'!$C$1:$C$3329,SMALL(IF('malzeme montaj'!$B$1:$B$3329=DE$3,IF('malzeme montaj'!$C$1:$C$3329&lt;&gt;"",ROW('malzeme montaj'!$C$1:$C$3329))),ROWS(DE$4:DE433))))</f>
        <v/>
      </c>
      <c r="DF433" s="34" t="str">
        <f t="array" ref="DF433">IF(ROWS(DF$4:DF433)&gt;DF$1,"",INDEX('malzeme montaj'!$C$1:$C$3329,SMALL(IF('malzeme montaj'!$B$1:$B$3329=DF$3,IF('malzeme montaj'!$C$1:$C$3329&lt;&gt;"",ROW('malzeme montaj'!$C$1:$C$3329))),ROWS(DF$4:DF433))))</f>
        <v/>
      </c>
      <c r="DG433" s="34" t="str">
        <f t="array" ref="DG433">IF(ROWS(DG$4:DG433)&gt;DG$1,"",INDEX('malzeme montaj'!$C$1:$C$3329,SMALL(IF('malzeme montaj'!$B$1:$B$3329=DG$3,IF('malzeme montaj'!$C$1:$C$3329&lt;&gt;"",ROW('malzeme montaj'!$C$1:$C$3329))),ROWS(DG$4:DG433))))</f>
        <v/>
      </c>
      <c r="DH433" s="34" t="str">
        <f t="array" ref="DH433">IF(ROWS(DH$4:DH433)&gt;DH$1,"",INDEX('malzeme montaj'!$C$1:$C$3329,SMALL(IF('malzeme montaj'!$B$1:$B$3329=DH$3,IF('malzeme montaj'!$C$1:$C$3329&lt;&gt;"",ROW('malzeme montaj'!$C$1:$C$3329))),ROWS(DH$4:DH433))))</f>
        <v/>
      </c>
      <c r="DI433" s="34" t="str">
        <f t="array" ref="DI433">IF(ROWS(DI$4:DI433)&gt;DI$1,"",INDEX('malzeme montaj'!$C$1:$C$3329,SMALL(IF('malzeme montaj'!$B$1:$B$3329=DI$3,IF('malzeme montaj'!$C$1:$C$3329&lt;&gt;"",ROW('malzeme montaj'!$C$1:$C$3329))),ROWS(DI$4:DI433))))</f>
        <v/>
      </c>
      <c r="DJ433" s="34" t="str">
        <f t="array" ref="DJ433">IF(ROWS(DJ$4:DJ433)&gt;DJ$1,"",INDEX('malzeme montaj'!$C$1:$C$3329,SMALL(IF('malzeme montaj'!$B$1:$B$3329=DJ$3,IF('malzeme montaj'!$C$1:$C$3329&lt;&gt;"",ROW('malzeme montaj'!$C$1:$C$3329))),ROWS(DJ$4:DJ433))))</f>
        <v/>
      </c>
      <c r="DK433" s="34" t="str">
        <f t="array" ref="DK433">IF(ROWS(DK$4:DK433)&gt;DK$1,"",INDEX('malzeme montaj'!$C$1:$C$3329,SMALL(IF('malzeme montaj'!$B$1:$B$3329=DK$3,IF('malzeme montaj'!$C$1:$C$3329&lt;&gt;"",ROW('malzeme montaj'!$C$1:$C$3329))),ROWS(DK$4:DK433))))</f>
        <v/>
      </c>
      <c r="DL433" s="34" t="str">
        <f t="array" ref="DL433">IF(ROWS(DL$4:DL433)&gt;DL$1,"",INDEX('malzeme montaj'!$C$1:$C$3329,SMALL(IF('malzeme montaj'!$B$1:$B$3329=DL$3,IF('malzeme montaj'!$C$1:$C$3329&lt;&gt;"",ROW('malzeme montaj'!$C$1:$C$3329))),ROWS(DL$4:DL433))))</f>
        <v/>
      </c>
      <c r="DQ433" s="34" t="str">
        <f t="array" ref="DQ433">IF(ROWS(DQ$4:DQ433)&gt;DQ$1,"",INDEX('malzeme montaj'!$C$1:$C$3329,SMALL(IF('malzeme montaj'!$B$1:$B$3329=DQ$3,IF('malzeme montaj'!$C$1:$C$3329&lt;&gt;"",ROW('malzeme montaj'!$C$1:$C$3329))),ROWS(DQ$4:DQ433))))</f>
        <v/>
      </c>
      <c r="DR433" s="34" t="str">
        <f t="array" ref="DR433">IF(ROWS(DR$4:DR433)&gt;DR$1,"",INDEX('malzeme montaj'!$C$1:$C$3329,SMALL(IF('malzeme montaj'!$B$1:$B$3329=DR$3,IF('malzeme montaj'!$C$1:$C$3329&lt;&gt;"",ROW('malzeme montaj'!$C$1:$C$3329))),ROWS(DR$4:DR433))))</f>
        <v/>
      </c>
      <c r="DS433" s="34" t="str">
        <f t="array" ref="DS433">IF(ROWS(DS$4:DS433)&gt;DS$1,"",INDEX('malzeme montaj'!$C$1:$C$3329,SMALL(IF('malzeme montaj'!$B$1:$B$3329=DS$3,IF('malzeme montaj'!$C$1:$C$3329&lt;&gt;"",ROW('malzeme montaj'!$C$1:$C$3329))),ROWS(DS$4:DS433))))</f>
        <v/>
      </c>
      <c r="DT433" s="34" t="str">
        <f t="array" ref="DT433">IF(ROWS(DT$4:DT433)&gt;DT$1,"",INDEX('malzeme montaj'!$C$1:$C$3329,SMALL(IF('malzeme montaj'!$B$1:$B$3329=DT$3,IF('malzeme montaj'!$C$1:$C$3329&lt;&gt;"",ROW('malzeme montaj'!$C$1:$C$3329))),ROWS(DT$4:DT433))))</f>
        <v/>
      </c>
      <c r="DU433" s="34" t="str">
        <f t="array" ref="DU433">IF(ROWS(DU$4:DU433)&gt;DU$1,"",INDEX('malzeme montaj'!$C$1:$C$3329,SMALL(IF('malzeme montaj'!$B$1:$B$3329=DU$3,IF('malzeme montaj'!$C$1:$C$3329&lt;&gt;"",ROW('malzeme montaj'!$C$1:$C$3329))),ROWS(DU$4:DU433))))</f>
        <v/>
      </c>
      <c r="DV433" s="34" t="str">
        <f t="array" ref="DV433">IF(ROWS(DV$4:DV433)&gt;DV$1,"",INDEX('malzeme montaj'!$C$1:$C$3329,SMALL(IF('malzeme montaj'!$B$1:$B$3329=DV$3,IF('malzeme montaj'!$C$1:$C$3329&lt;&gt;"",ROW('malzeme montaj'!$C$1:$C$3329))),ROWS(DV$4:DV433))))</f>
        <v/>
      </c>
      <c r="DW433" s="34" t="str">
        <f t="array" ref="DW433">IF(ROWS(DW$4:DW433)&gt;DW$1,"",INDEX('malzeme montaj'!$C$1:$C$3329,SMALL(IF('malzeme montaj'!$B$1:$B$3329=DW$3,IF('malzeme montaj'!$C$1:$C$3329&lt;&gt;"",ROW('malzeme montaj'!$C$1:$C$3329))),ROWS(DW$4:DW433))))</f>
        <v/>
      </c>
      <c r="DX433" s="34" t="str">
        <f t="array" ref="DX433">IF(ROWS(DX$4:DX433)&gt;DX$1,"",INDEX('malzeme montaj'!$C$1:$C$3329,SMALL(IF('malzeme montaj'!$B$1:$B$3329=DX$3,IF('malzeme montaj'!$C$1:$C$3329&lt;&gt;"",ROW('malzeme montaj'!$C$1:$C$3329))),ROWS(DX$4:DX433))))</f>
        <v/>
      </c>
      <c r="DY433" s="34" t="str">
        <f t="array" ref="DY433">IF(ROWS(DY$4:DY433)&gt;DY$1,"",INDEX('malzeme montaj'!$C$1:$C$3329,SMALL(IF('malzeme montaj'!$B$1:$B$3329=DY$3,IF('malzeme montaj'!$C$1:$C$3329&lt;&gt;"",ROW('malzeme montaj'!$C$1:$C$3329))),ROWS(DY$4:DY433))))</f>
        <v/>
      </c>
      <c r="DZ433" s="34" t="str">
        <f t="array" ref="DZ433">IF(ROWS(DZ$4:DZ433)&gt;DZ$1,"",INDEX('malzeme montaj'!$C$1:$C$3329,SMALL(IF('malzeme montaj'!$B$1:$B$3329=DZ$3,IF('malzeme montaj'!$C$1:$C$3329&lt;&gt;"",ROW('malzeme montaj'!$C$1:$C$3329))),ROWS(DZ$4:DZ433))))</f>
        <v/>
      </c>
      <c r="EA433" s="34" t="str">
        <f t="array" ref="EA433">IF(ROWS(EA$4:EA433)&gt;EA$1,"",INDEX('malzeme montaj'!$C$1:$C$3329,SMALL(IF('malzeme montaj'!$B$1:$B$3329=EA$3,IF('malzeme montaj'!$C$1:$C$3329&lt;&gt;"",ROW('malzeme montaj'!$C$1:$C$3329))),ROWS(EA$4:EA433))))</f>
        <v/>
      </c>
      <c r="EB433" s="34" t="str">
        <f t="array" ref="EB433">IF(ROWS(EB$4:EB433)&gt;EB$1,"",INDEX('malzeme montaj'!$C$1:$C$3329,SMALL(IF('malzeme montaj'!$B$1:$B$3329=EB$3,IF('malzeme montaj'!$C$1:$C$3329&lt;&gt;"",ROW('malzeme montaj'!$C$1:$C$3329))),ROWS(EB$4:EB433))))</f>
        <v/>
      </c>
      <c r="EC433" s="34" t="str">
        <f t="array" ref="EC433">IF(ROWS(EC$4:EC433)&gt;EC$1,"",INDEX('malzeme montaj'!$C$1:$C$3329,SMALL(IF('malzeme montaj'!$B$1:$B$3329=EC$3,IF('malzeme montaj'!$C$1:$C$3329&lt;&gt;"",ROW('malzeme montaj'!$C$1:$C$3329))),ROWS(EC$4:EC433))))</f>
        <v/>
      </c>
      <c r="ED433" s="34" t="str">
        <f t="array" ref="ED433">IF(ROWS(ED$4:ED433)&gt;ED$1,"",INDEX('malzeme montaj'!$C$1:$C$3329,SMALL(IF('malzeme montaj'!$B$1:$B$3329=ED$3,IF('malzeme montaj'!$C$1:$C$3329&lt;&gt;"",ROW('malzeme montaj'!$C$1:$C$3329))),ROWS(ED$4:ED433))))</f>
        <v/>
      </c>
      <c r="EE433" s="34" t="str">
        <f t="array" ref="EE433">IF(ROWS(EE$4:EE433)&gt;EE$1,"",INDEX('malzeme montaj'!$C$1:$C$3329,SMALL(IF('malzeme montaj'!$B$1:$B$3329=EE$3,IF('malzeme montaj'!$C$1:$C$3329&lt;&gt;"",ROW('malzeme montaj'!$C$1:$C$3329))),ROWS(EE$4:EE433))))</f>
        <v/>
      </c>
      <c r="EF433" s="34" t="str">
        <f t="array" ref="EF433">IF(ROWS(EF$4:EF433)&gt;EF$1,"",INDEX('malzeme montaj'!$C$1:$C$3329,SMALL(IF('malzeme montaj'!$B$1:$B$3329=EF$3,IF('malzeme montaj'!$C$1:$C$3329&lt;&gt;"",ROW('malzeme montaj'!$C$1:$C$3329))),ROWS(EF$4:EF433))))</f>
        <v/>
      </c>
      <c r="EG433" s="34" t="str">
        <f t="array" ref="EG433">IF(ROWS(EG$4:EG433)&gt;EG$1,"",INDEX('malzeme montaj'!$C$1:$C$3329,SMALL(IF('malzeme montaj'!$B$1:$B$3329=EG$3,IF('malzeme montaj'!$C$1:$C$3329&lt;&gt;"",ROW('malzeme montaj'!$C$1:$C$3329))),ROWS(EG$4:EG433))))</f>
        <v/>
      </c>
      <c r="EH433" s="34" t="str">
        <f t="array" ref="EH433">IF(ROWS(EH$4:EH433)&gt;EH$1,"",INDEX('malzeme montaj'!$C$1:$C$3329,SMALL(IF('malzeme montaj'!$B$1:$B$3329=EH$3,IF('malzeme montaj'!$C$1:$C$3329&lt;&gt;"",ROW('malzeme montaj'!$C$1:$C$3329))),ROWS(EH$4:EH433))))</f>
        <v/>
      </c>
      <c r="EI433" s="34" t="str">
        <f t="array" ref="EI433">IF(ROWS(EI$4:EI433)&gt;EI$1,"",INDEX('malzeme montaj'!$C$1:$C$3329,SMALL(IF('malzeme montaj'!$B$1:$B$3329=EI$3,IF('malzeme montaj'!$C$1:$C$3329&lt;&gt;"",ROW('malzeme montaj'!$C$1:$C$3329))),ROWS(EI$4:EI433))))</f>
        <v/>
      </c>
      <c r="EJ433" s="34" t="str">
        <f t="array" ref="EJ433">IF(ROWS(EJ$4:EJ433)&gt;EJ$1,"",INDEX('malzeme montaj'!$C$1:$C$3329,SMALL(IF('malzeme montaj'!$B$1:$B$3329=EJ$3,IF('malzeme montaj'!$C$1:$C$3329&lt;&gt;"",ROW('malzeme montaj'!$C$1:$C$3329))),ROWS(EJ$4:EJ433))))</f>
        <v/>
      </c>
      <c r="EK433" s="34" t="str">
        <f t="array" ref="EK433">IF(ROWS(EK$4:EK433)&gt;EK$1,"",INDEX('malzeme montaj'!$C$1:$C$3329,SMALL(IF('malzeme montaj'!$B$1:$B$3329=EK$3,IF('malzeme montaj'!$C$1:$C$3329&lt;&gt;"",ROW('malzeme montaj'!$C$1:$C$3329))),ROWS(EK$4:EK433))))</f>
        <v/>
      </c>
      <c r="EL433" s="34" t="str">
        <f t="array" ref="EL433">IF(ROWS(EL$4:EL433)&gt;EL$1,"",INDEX('malzeme montaj'!$C$1:$C$3329,SMALL(IF('malzeme montaj'!$B$1:$B$3329=EL$3,IF('malzeme montaj'!$C$1:$C$3329&lt;&gt;"",ROW('malzeme montaj'!$C$1:$C$3329))),ROWS(EL$4:EL433))))</f>
        <v/>
      </c>
      <c r="EM433" s="34" t="str">
        <f t="array" ref="EM433">IF(ROWS(EM$4:EM433)&gt;EM$1,"",INDEX('malzeme montaj'!$C$1:$C$3329,SMALL(IF('malzeme montaj'!$B$1:$B$3329=EM$3,IF('malzeme montaj'!$C$1:$C$3329&lt;&gt;"",ROW('malzeme montaj'!$C$1:$C$3329))),ROWS(EM$4:EM433))))</f>
        <v/>
      </c>
      <c r="EN433" s="34" t="str">
        <f t="array" ref="EN433">IF(ROWS(EN$4:EN433)&gt;EN$1,"",INDEX('malzeme montaj'!$C$1:$C$3329,SMALL(IF('malzeme montaj'!$B$1:$B$3329=EN$3,IF('malzeme montaj'!$C$1:$C$3329&lt;&gt;"",ROW('malzeme montaj'!$C$1:$C$3329))),ROWS(EN$4:EN433))))</f>
        <v/>
      </c>
      <c r="EO433" s="34" t="str">
        <f t="array" ref="EO433">IF(ROWS(EO$4:EO433)&gt;EO$1,"",INDEX('malzeme montaj'!$C$1:$C$3329,SMALL(IF('malzeme montaj'!$B$1:$B$3329=EO$3,IF('malzeme montaj'!$C$1:$C$3329&lt;&gt;"",ROW('malzeme montaj'!$C$1:$C$3329))),ROWS(EO$4:EO433))))</f>
        <v/>
      </c>
      <c r="EP433" s="34" t="str">
        <f t="array" ref="EP433">IF(ROWS(EP$4:EP433)&gt;EP$1,"",INDEX('malzeme montaj'!$C$1:$C$3329,SMALL(IF('malzeme montaj'!$B$1:$B$3329=EP$3,IF('malzeme montaj'!$C$1:$C$3329&lt;&gt;"",ROW('malzeme montaj'!$C$1:$C$3329))),ROWS(EP$4:EP433))))</f>
        <v/>
      </c>
      <c r="EQ433" s="34" t="str">
        <f t="array" ref="EQ433">IF(ROWS(EQ$4:EQ433)&gt;EQ$1,"",INDEX('malzeme montaj'!$C$1:$C$3329,SMALL(IF('malzeme montaj'!$B$1:$B$3329=EQ$3,IF('malzeme montaj'!$C$1:$C$3329&lt;&gt;"",ROW('malzeme montaj'!$C$1:$C$3329))),ROWS(EQ$4:EQ433))))</f>
        <v/>
      </c>
      <c r="ER433" s="34" t="str">
        <f t="array" ref="ER433">IF(ROWS(ER$4:ER433)&gt;ER$1,"",INDEX('malzeme montaj'!$C$1:$C$3329,SMALL(IF('malzeme montaj'!$B$1:$B$3329=ER$3,IF('malzeme montaj'!$C$1:$C$3329&lt;&gt;"",ROW('malzeme montaj'!$C$1:$C$3329))),ROWS(ER$4:ER433))))</f>
        <v/>
      </c>
      <c r="ES433" s="34" t="str">
        <f t="array" ref="ES433">IF(ROWS(ES$4:ES433)&gt;ES$1,"",INDEX('malzeme montaj'!$C$1:$C$3329,SMALL(IF('malzeme montaj'!$B$1:$B$3329=ES$3,IF('malzeme montaj'!$C$1:$C$3329&lt;&gt;"",ROW('malzeme montaj'!$C$1:$C$3329))),ROWS(ES$4:ES433))))</f>
        <v/>
      </c>
      <c r="ET433" s="34" t="str">
        <f t="array" ref="ET433">IF(ROWS(ET$4:ET433)&gt;ET$1,"",INDEX('malzeme montaj'!$C$1:$C$3329,SMALL(IF('malzeme montaj'!$B$1:$B$3329=ET$3,IF('malzeme montaj'!$C$1:$C$3329&lt;&gt;"",ROW('malzeme montaj'!$C$1:$C$3329))),ROWS(ET$4:ET433))))</f>
        <v/>
      </c>
      <c r="EU433" s="34" t="str">
        <f t="array" ref="EU433">IF(ROWS(EU$4:EU433)&gt;EU$1,"",INDEX('malzeme montaj'!$C$1:$C$3329,SMALL(IF('malzeme montaj'!$B$1:$B$3329=EU$3,IF('malzeme montaj'!$C$1:$C$3329&lt;&gt;"",ROW('malzeme montaj'!$C$1:$C$3329))),ROWS(EU$4:EU433))))</f>
        <v/>
      </c>
      <c r="EV433" s="34" t="str">
        <f t="array" ref="EV433">IF(ROWS(EV$4:EV433)&gt;EV$1,"",INDEX('malzeme montaj'!$C$1:$C$3329,SMALL(IF('malzeme montaj'!$B$1:$B$3329=EV$3,IF('malzeme montaj'!$C$1:$C$3329&lt;&gt;"",ROW('malzeme montaj'!$C$1:$C$3329))),ROWS(EV$4:EV433))))</f>
        <v/>
      </c>
      <c r="EW433" s="34" t="str">
        <f t="array" ref="EW433">IF(ROWS(EW$4:EW433)&gt;EW$1,"",INDEX('malzeme montaj'!$C$1:$C$3329,SMALL(IF('malzeme montaj'!$B$1:$B$3329=EW$3,IF('malzeme montaj'!$C$1:$C$3329&lt;&gt;"",ROW('malzeme montaj'!$C$1:$C$3329))),ROWS(EW$4:EW433))))</f>
        <v/>
      </c>
    </row>
    <row r="434" spans="4:153">
      <c r="D434" s="38" t="str">
        <f t="array" ref="D434">IF(ROWS(D$4:D434)&gt;D$1,"",INDEX('malzeme montaj'!$C$1:$C$3329,SMALL(IF('malzeme montaj'!$B$1:$B$3329=D$3,IF('malzeme montaj'!$C$1:$C$3329&lt;&gt;"",ROW('malzeme montaj'!$C$1:$C$3329))),ROWS(D$4:D434))))</f>
        <v/>
      </c>
      <c r="E434" s="38" t="str">
        <f t="array" ref="E434">IF(ROWS(E$4:E434)&gt;E$1,"",INDEX('malzeme montaj'!$C$1:$C$3329,SMALL(IF('malzeme montaj'!$B$1:$B$3329=E$3,IF('malzeme montaj'!$C$1:$C$3329&lt;&gt;"",ROW('malzeme montaj'!$C$1:$C$3329))),ROWS(E$4:E434))))</f>
        <v/>
      </c>
      <c r="F434" s="38" t="str">
        <f t="array" ref="F434">IF(ROWS(F$4:F434)&gt;F$1,"",INDEX('malzeme montaj'!$C$1:$C$3329,SMALL(IF('malzeme montaj'!$B$1:$B$3329=F$3,IF('malzeme montaj'!$C$1:$C$3329&lt;&gt;"",ROW('malzeme montaj'!$C$1:$C$3329))),ROWS(F$4:F434))))</f>
        <v/>
      </c>
      <c r="G434" s="38" t="str">
        <f t="array" ref="G434">IF(ROWS(G$4:G434)&gt;G$1,"",INDEX('malzeme montaj'!$C$1:$C$3329,SMALL(IF('malzeme montaj'!$B$1:$B$3329=G$3,IF('malzeme montaj'!$C$1:$C$3329&lt;&gt;"",ROW('malzeme montaj'!$C$1:$C$3329))),ROWS(G$4:G434))))</f>
        <v/>
      </c>
      <c r="H434" s="38" t="str">
        <f t="array" ref="H434">IF(ROWS(H$4:H434)&gt;H$1,"",INDEX('malzeme montaj'!$C$1:$C$3329,SMALL(IF('malzeme montaj'!$B$1:$B$3329=H$3,IF('malzeme montaj'!$C$1:$C$3329&lt;&gt;"",ROW('malzeme montaj'!$C$1:$C$3329))),ROWS(H$4:H434))))</f>
        <v/>
      </c>
      <c r="I434" s="38" t="str">
        <f t="array" ref="I434">IF(ROWS(I$4:I434)&gt;I$1,"",INDEX('malzeme montaj'!$C$1:$C$3329,SMALL(IF('malzeme montaj'!$B$1:$B$3329=I$3,IF('malzeme montaj'!$C$1:$C$3329&lt;&gt;"",ROW('malzeme montaj'!$C$1:$C$3329))),ROWS(I$4:I434))))</f>
        <v/>
      </c>
      <c r="J434" s="38" t="str">
        <f t="array" ref="J434">IF(ROWS(J$4:J434)&gt;J$1,"",INDEX('malzeme montaj'!$C$1:$C$3329,SMALL(IF('malzeme montaj'!$B$1:$B$3329=J$3,IF('malzeme montaj'!$C$1:$C$3329&lt;&gt;"",ROW('malzeme montaj'!$C$1:$C$3329))),ROWS(J$4:J434))))</f>
        <v/>
      </c>
      <c r="K434" s="38" t="str">
        <f t="array" ref="K434">IF(ROWS(K$4:K434)&gt;K$1,"",INDEX('malzeme montaj'!$C$1:$C$3329,SMALL(IF('malzeme montaj'!$B$1:$B$3329=K$3,IF('malzeme montaj'!$C$1:$C$3329&lt;&gt;"",ROW('malzeme montaj'!$C$1:$C$3329))),ROWS(K$4:K434))))</f>
        <v/>
      </c>
      <c r="L434" s="38" t="str">
        <f t="array" ref="L434">IF(ROWS(L$4:L434)&gt;L$1,"",INDEX('malzeme montaj'!$C$1:$C$3329,SMALL(IF('malzeme montaj'!$B$1:$B$3329=L$3,IF('malzeme montaj'!$C$1:$C$3329&lt;&gt;"",ROW('malzeme montaj'!$C$1:$C$3329))),ROWS(L$4:L434))))</f>
        <v/>
      </c>
      <c r="M434" s="38" t="str">
        <f t="array" ref="M434">IF(ROWS(M$4:M434)&gt;M$1,"",INDEX('malzeme montaj'!$C$1:$C$3329,SMALL(IF('malzeme montaj'!$B$1:$B$3329=M$3,IF('malzeme montaj'!$C$1:$C$3329&lt;&gt;"",ROW('malzeme montaj'!$C$1:$C$3329))),ROWS(M$4:M434))))</f>
        <v/>
      </c>
      <c r="N434" s="38" t="str">
        <f t="array" ref="N434">IF(ROWS(N$4:N434)&gt;N$1,"",INDEX('malzeme montaj'!$C$1:$C$3329,SMALL(IF('malzeme montaj'!$B$1:$B$3329=N$3,IF('malzeme montaj'!$C$1:$C$3329&lt;&gt;"",ROW('malzeme montaj'!$C$1:$C$3329))),ROWS(N$4:N434))))</f>
        <v/>
      </c>
      <c r="O434" s="38" t="str">
        <f t="array" ref="O434">IF(ROWS(O$4:O434)&gt;O$1,"",INDEX('malzeme montaj'!$C$1:$C$3329,SMALL(IF('malzeme montaj'!$B$1:$B$3329=O$3,IF('malzeme montaj'!$C$1:$C$3329&lt;&gt;"",ROW('malzeme montaj'!$C$1:$C$3329))),ROWS(O$4:O434))))</f>
        <v/>
      </c>
      <c r="P434" s="38" t="str">
        <f t="array" ref="P434">IF(ROWS(P$4:P434)&gt;P$1,"",INDEX('malzeme montaj'!$C$1:$C$3329,SMALL(IF('malzeme montaj'!$B$1:$B$3329=P$3,IF('malzeme montaj'!$C$1:$C$3329&lt;&gt;"",ROW('malzeme montaj'!$C$1:$C$3329))),ROWS(P$4:P434))))</f>
        <v/>
      </c>
      <c r="Q434" s="38" t="str">
        <f t="array" ref="Q434">IF(ROWS(Q$4:Q434)&gt;Q$1,"",INDEX('malzeme montaj'!$C$1:$C$3329,SMALL(IF('malzeme montaj'!$B$1:$B$3329=Q$3,IF('malzeme montaj'!$C$1:$C$3329&lt;&gt;"",ROW('malzeme montaj'!$C$1:$C$3329))),ROWS(Q$4:Q434))))</f>
        <v/>
      </c>
      <c r="R434" s="38" t="str">
        <f t="array" ref="R434">IF(ROWS(R$4:R434)&gt;R$1,"",INDEX('malzeme montaj'!$C$1:$C$3329,SMALL(IF('malzeme montaj'!$B$1:$B$3329=R$3,IF('malzeme montaj'!$C$1:$C$3329&lt;&gt;"",ROW('malzeme montaj'!$C$1:$C$3329))),ROWS(R$4:R434))))</f>
        <v/>
      </c>
      <c r="S434" s="38" t="str">
        <f t="array" ref="S434">IF(ROWS(S$4:S434)&gt;S$1,"",INDEX('malzeme montaj'!$C$1:$C$3329,SMALL(IF('malzeme montaj'!$B$1:$B$3329=S$3,IF('malzeme montaj'!$C$1:$C$3329&lt;&gt;"",ROW('malzeme montaj'!$C$1:$C$3329))),ROWS(S$4:S434))))</f>
        <v/>
      </c>
      <c r="T434" s="38" t="str">
        <f t="array" ref="T434">IF(ROWS(T$4:T434)&gt;T$1,"",INDEX('malzeme montaj'!$C$1:$C$3329,SMALL(IF('malzeme montaj'!$B$1:$B$3329=T$3,IF('malzeme montaj'!$C$1:$C$3329&lt;&gt;"",ROW('malzeme montaj'!$C$1:$C$3329))),ROWS(T$4:T434))))</f>
        <v/>
      </c>
      <c r="U434" s="38" t="str">
        <f t="array" ref="U434">IF(ROWS(U$4:U434)&gt;U$1,"",INDEX('malzeme montaj'!$C$1:$C$3329,SMALL(IF('malzeme montaj'!$B$1:$B$3329=U$3,IF('malzeme montaj'!$C$1:$C$3329&lt;&gt;"",ROW('malzeme montaj'!$C$1:$C$3329))),ROWS(U$4:U434))))</f>
        <v/>
      </c>
      <c r="V434" s="38" t="str">
        <f t="array" ref="V434">IF(ROWS(V$4:V434)&gt;V$1,"",INDEX('malzeme montaj'!$C$1:$C$3329,SMALL(IF('malzeme montaj'!$B$1:$B$3329=V$3,IF('malzeme montaj'!$C$1:$C$3329&lt;&gt;"",ROW('malzeme montaj'!$C$1:$C$3329))),ROWS(V$4:V434))))</f>
        <v/>
      </c>
      <c r="W434" s="38" t="str">
        <f t="array" ref="W434">IF(ROWS(W$4:W434)&gt;W$1,"",INDEX('malzeme montaj'!$C$1:$C$3329,SMALL(IF('malzeme montaj'!$B$1:$B$3329=W$3,IF('malzeme montaj'!$C$1:$C$3329&lt;&gt;"",ROW('malzeme montaj'!$C$1:$C$3329))),ROWS(W$4:W434))))</f>
        <v/>
      </c>
      <c r="X434" s="38" t="str">
        <f t="array" ref="X434">IF(ROWS(X$4:X434)&gt;X$1,"",INDEX('malzeme montaj'!$C$1:$C$3329,SMALL(IF('malzeme montaj'!$B$1:$B$3329=X$3,IF('malzeme montaj'!$C$1:$C$3329&lt;&gt;"",ROW('malzeme montaj'!$C$1:$C$3329))),ROWS(X$4:X434))))</f>
        <v/>
      </c>
      <c r="Y434" s="38" t="str">
        <f t="array" ref="Y434">IF(ROWS(Y$4:Y434)&gt;Y$1,"",INDEX('malzeme montaj'!$C$1:$C$3329,SMALL(IF('malzeme montaj'!$B$1:$B$3329=Y$3,IF('malzeme montaj'!$C$1:$C$3329&lt;&gt;"",ROW('malzeme montaj'!$C$1:$C$3329))),ROWS(Y$4:Y434))))</f>
        <v/>
      </c>
      <c r="Z434" s="38" t="str">
        <f t="array" ref="Z434">IF(ROWS(Z$4:Z434)&gt;Z$1,"",INDEX('malzeme montaj'!$C$1:$C$3329,SMALL(IF('malzeme montaj'!$B$1:$B$3329=Z$3,IF('malzeme montaj'!$C$1:$C$3329&lt;&gt;"",ROW('malzeme montaj'!$C$1:$C$3329))),ROWS(Z$4:Z434))))</f>
        <v/>
      </c>
      <c r="AA434" s="38" t="str">
        <f t="array" ref="AA434">IF(ROWS(AA$4:AA434)&gt;AA$1,"",INDEX('malzeme montaj'!$C$1:$C$3329,SMALL(IF('malzeme montaj'!$B$1:$B$3329=AA$3,IF('malzeme montaj'!$C$1:$C$3329&lt;&gt;"",ROW('malzeme montaj'!$C$1:$C$3329))),ROWS(AA$4:AA434))))</f>
        <v/>
      </c>
      <c r="AB434" s="38" t="str">
        <f t="array" ref="AB434">IF(ROWS(AB$4:AB434)&gt;AB$1,"",INDEX('malzeme montaj'!$C$1:$C$3329,SMALL(IF('malzeme montaj'!$B$1:$B$3329=AB$3,IF('malzeme montaj'!$C$1:$C$3329&lt;&gt;"",ROW('malzeme montaj'!$C$1:$C$3329))),ROWS(AB$4:AB434))))</f>
        <v/>
      </c>
      <c r="AC434" s="38" t="str">
        <f t="array" ref="AC434">IF(ROWS(AC$4:AC434)&gt;AC$1,"",INDEX('malzeme montaj'!$C$1:$C$3329,SMALL(IF('malzeme montaj'!$B$1:$B$3329=AC$3,IF('malzeme montaj'!$C$1:$C$3329&lt;&gt;"",ROW('malzeme montaj'!$C$1:$C$3329))),ROWS(AC$4:AC434))))</f>
        <v/>
      </c>
      <c r="AD434" s="38" t="str">
        <f t="array" ref="AD434">IF(ROWS(AD$4:AD434)&gt;AD$1,"",INDEX('malzeme montaj'!$C$1:$C$3329,SMALL(IF('malzeme montaj'!$B$1:$B$3329=AD$3,IF('malzeme montaj'!$C$1:$C$3329&lt;&gt;"",ROW('malzeme montaj'!$C$1:$C$3329))),ROWS(AD$4:AD434))))</f>
        <v/>
      </c>
      <c r="AE434" s="38" t="str">
        <f t="array" ref="AE434">IF(ROWS(AE$4:AE434)&gt;AE$1,"",INDEX('malzeme montaj'!$C$1:$C$3329,SMALL(IF('malzeme montaj'!$B$1:$B$3329=AE$3,IF('malzeme montaj'!$C$1:$C$3329&lt;&gt;"",ROW('malzeme montaj'!$C$1:$C$3329))),ROWS(AE$4:AE434))))</f>
        <v/>
      </c>
      <c r="AF434" s="38" t="str">
        <f t="array" ref="AF434">IF(ROWS(AF$4:AF434)&gt;AF$1,"",INDEX('malzeme montaj'!$C$1:$C$3329,SMALL(IF('malzeme montaj'!$B$1:$B$3329=AF$3,IF('malzeme montaj'!$C$1:$C$3329&lt;&gt;"",ROW('malzeme montaj'!$C$1:$C$3329))),ROWS(AF$4:AF434))))</f>
        <v/>
      </c>
      <c r="AG434" s="38" t="str">
        <f t="array" ref="AG434">IF(ROWS(AG$4:AG434)&gt;AG$1,"",INDEX('malzeme montaj'!$C$1:$C$3329,SMALL(IF('malzeme montaj'!$B$1:$B$3329=AG$3,IF('malzeme montaj'!$C$1:$C$3329&lt;&gt;"",ROW('malzeme montaj'!$C$1:$C$3329))),ROWS(AG$4:AG434))))</f>
        <v/>
      </c>
      <c r="AH434" s="38" t="str">
        <f t="array" ref="AH434">IF(ROWS(AH$4:AH434)&gt;AH$1,"",INDEX('malzeme montaj'!$C$1:$C$3329,SMALL(IF('malzeme montaj'!$B$1:$B$3329=AH$3,IF('malzeme montaj'!$C$1:$C$3329&lt;&gt;"",ROW('malzeme montaj'!$C$1:$C$3329))),ROWS(AH$4:AH434))))</f>
        <v/>
      </c>
      <c r="AI434" s="38" t="str">
        <f t="array" ref="AI434">IF(ROWS(AI$4:AI434)&gt;AI$1,"",INDEX('malzeme montaj'!$C$1:$C$3329,SMALL(IF('malzeme montaj'!$B$1:$B$3329=AI$3,IF('malzeme montaj'!$C$1:$C$3329&lt;&gt;"",ROW('malzeme montaj'!$C$1:$C$3329))),ROWS(AI$4:AI434))))</f>
        <v/>
      </c>
      <c r="AJ434" s="38" t="str">
        <f t="array" ref="AJ434">IF(ROWS(AJ$4:AJ434)&gt;AJ$1,"",INDEX('malzeme montaj'!$C$1:$C$3329,SMALL(IF('malzeme montaj'!$B$1:$B$3329=AJ$3,IF('malzeme montaj'!$C$1:$C$3329&lt;&gt;"",ROW('malzeme montaj'!$C$1:$C$3329))),ROWS(AJ$4:AJ434))))</f>
        <v/>
      </c>
      <c r="AK434" s="38" t="str">
        <f t="array" ref="AK434">IF(ROWS(AK$4:AK434)&gt;AK$1,"",INDEX('malzeme montaj'!$C$1:$C$3329,SMALL(IF('malzeme montaj'!$B$1:$B$3329=AK$3,IF('malzeme montaj'!$C$1:$C$3329&lt;&gt;"",ROW('malzeme montaj'!$C$1:$C$3329))),ROWS(AK$4:AK434))))</f>
        <v/>
      </c>
      <c r="AL434" s="38" t="str">
        <f t="array" ref="AL434">IF(ROWS(AL$4:AL434)&gt;AL$1,"",INDEX('malzeme montaj'!$C$1:$C$3329,SMALL(IF('malzeme montaj'!$B$1:$B$3329=AL$3,IF('malzeme montaj'!$C$1:$C$3329&lt;&gt;"",ROW('malzeme montaj'!$C$1:$C$3329))),ROWS(AL$4:AL434))))</f>
        <v/>
      </c>
      <c r="AM434" s="38" t="str">
        <f t="array" ref="AM434">IF(ROWS(AM$4:AM434)&gt;AM$1,"",INDEX('malzeme montaj'!$C$1:$C$3329,SMALL(IF('malzeme montaj'!$B$1:$B$3329=AM$3,IF('malzeme montaj'!$C$1:$C$3329&lt;&gt;"",ROW('malzeme montaj'!$C$1:$C$3329))),ROWS(AM$4:AM434))))</f>
        <v/>
      </c>
      <c r="AN434" s="38" t="str">
        <f t="array" ref="AN434">IF(ROWS(AN$4:AN434)&gt;AN$1,"",INDEX('malzeme montaj'!$C$1:$C$3329,SMALL(IF('malzeme montaj'!$B$1:$B$3329=AN$3,IF('malzeme montaj'!$C$1:$C$3329&lt;&gt;"",ROW('malzeme montaj'!$C$1:$C$3329))),ROWS(AN$4:AN434))))</f>
        <v/>
      </c>
      <c r="AO434" s="38" t="str">
        <f t="array" ref="AO434">IF(ROWS(AO$4:AO434)&gt;AO$1,"",INDEX('malzeme montaj'!$C$1:$C$3329,SMALL(IF('malzeme montaj'!$B$1:$B$3329=AO$3,IF('malzeme montaj'!$C$1:$C$3329&lt;&gt;"",ROW('malzeme montaj'!$C$1:$C$3329))),ROWS(AO$4:AO434))))</f>
        <v/>
      </c>
      <c r="AP434" s="38" t="str">
        <f t="array" ref="AP434">IF(ROWS(AP$4:AP434)&gt;AP$1,"",INDEX('malzeme montaj'!$C$1:$C$3329,SMALL(IF('malzeme montaj'!$B$1:$B$3329=AP$3,IF('malzeme montaj'!$C$1:$C$3329&lt;&gt;"",ROW('malzeme montaj'!$C$1:$C$3329))),ROWS(AP$4:AP434))))</f>
        <v/>
      </c>
      <c r="AQ434" s="38" t="str">
        <f t="array" ref="AQ434">IF(ROWS(AQ$4:AQ434)&gt;AQ$1,"",INDEX('malzeme montaj'!$C$1:$C$3329,SMALL(IF('malzeme montaj'!$B$1:$B$3329=AQ$3,IF('malzeme montaj'!$C$1:$C$3329&lt;&gt;"",ROW('malzeme montaj'!$C$1:$C$3329))),ROWS(AQ$4:AQ434))))</f>
        <v/>
      </c>
      <c r="AR434" s="38" t="str">
        <f t="array" ref="AR434">IF(ROWS(AR$4:AR434)&gt;AR$1,"",INDEX('malzeme montaj'!$C$1:$C$3329,SMALL(IF('malzeme montaj'!$B$1:$B$3329=AR$3,IF('malzeme montaj'!$C$1:$C$3329&lt;&gt;"",ROW('malzeme montaj'!$C$1:$C$3329))),ROWS(AR$4:AR434))))</f>
        <v/>
      </c>
      <c r="AS434" s="38" t="str">
        <f t="array" ref="AS434">IF(ROWS(AS$4:AS434)&gt;AS$1,"",INDEX('malzeme montaj'!$C$1:$C$3329,SMALL(IF('malzeme montaj'!$B$1:$B$3329=AS$3,IF('malzeme montaj'!$C$1:$C$3329&lt;&gt;"",ROW('malzeme montaj'!$C$1:$C$3329))),ROWS(AS$4:AS434))))</f>
        <v/>
      </c>
      <c r="AT434" s="38" t="str">
        <f t="array" ref="AT434">IF(ROWS(AT$4:AT434)&gt;AT$1,"",INDEX('malzeme montaj'!$C$1:$C$3329,SMALL(IF('malzeme montaj'!$B$1:$B$3329=AT$3,IF('malzeme montaj'!$C$1:$C$3329&lt;&gt;"",ROW('malzeme montaj'!$C$1:$C$3329))),ROWS(AT$4:AT434))))</f>
        <v/>
      </c>
      <c r="AU434" s="38" t="str">
        <f t="array" ref="AU434">IF(ROWS(AU$4:AU434)&gt;AU$1,"",INDEX('malzeme montaj'!$C$1:$C$3329,SMALL(IF('malzeme montaj'!$B$1:$B$3329=AU$3,IF('malzeme montaj'!$C$1:$C$3329&lt;&gt;"",ROW('malzeme montaj'!$C$1:$C$3329))),ROWS(AU$4:AU434))))</f>
        <v/>
      </c>
      <c r="AV434" s="38" t="str">
        <f t="array" ref="AV434">IF(ROWS(AV$4:AV434)&gt;AV$1,"",INDEX('malzeme montaj'!$C$1:$C$3329,SMALL(IF('malzeme montaj'!$B$1:$B$3329=AV$3,IF('malzeme montaj'!$C$1:$C$3329&lt;&gt;"",ROW('malzeme montaj'!$C$1:$C$3329))),ROWS(AV$4:AV434))))</f>
        <v/>
      </c>
      <c r="AW434" s="38" t="str">
        <f t="array" ref="AW434">IF(ROWS(AW$4:AW434)&gt;AW$1,"",INDEX('malzeme montaj'!$C$1:$C$3329,SMALL(IF('malzeme montaj'!$B$1:$B$3329=AW$3,IF('malzeme montaj'!$C$1:$C$3329&lt;&gt;"",ROW('malzeme montaj'!$C$1:$C$3329))),ROWS(AW$4:AW434))))</f>
        <v/>
      </c>
      <c r="AX434" s="38" t="str">
        <f t="array" ref="AX434">IF(ROWS(AX$4:AX434)&gt;AX$1,"",INDEX('malzeme montaj'!$C$1:$C$3329,SMALL(IF('malzeme montaj'!$B$1:$B$3329=AX$3,IF('malzeme montaj'!$C$1:$C$3329&lt;&gt;"",ROW('malzeme montaj'!$C$1:$C$3329))),ROWS(AX$4:AX434))))</f>
        <v/>
      </c>
      <c r="AY434" s="38" t="str">
        <f t="array" ref="AY434">IF(ROWS(AY$4:AY434)&gt;AY$1,"",INDEX('malzeme montaj'!$C$1:$C$3329,SMALL(IF('malzeme montaj'!$B$1:$B$3329=AY$3,IF('malzeme montaj'!$C$1:$C$3329&lt;&gt;"",ROW('malzeme montaj'!$C$1:$C$3329))),ROWS(AY$4:AY434))))</f>
        <v/>
      </c>
      <c r="AZ434" s="38" t="str">
        <f t="array" ref="AZ434">IF(ROWS(AZ$4:AZ434)&gt;AZ$1,"",INDEX('malzeme montaj'!$C$1:$C$3329,SMALL(IF('malzeme montaj'!$B$1:$B$3329=AZ$3,IF('malzeme montaj'!$C$1:$C$3329&lt;&gt;"",ROW('malzeme montaj'!$C$1:$C$3329))),ROWS(AZ$4:AZ434))))</f>
        <v/>
      </c>
      <c r="BA434" s="38" t="str">
        <f t="array" ref="BA434">IF(ROWS(BA$4:BA434)&gt;BA$1,"",INDEX('malzeme montaj'!$C$1:$C$3329,SMALL(IF('malzeme montaj'!$B$1:$B$3329=BA$3,IF('malzeme montaj'!$C$1:$C$3329&lt;&gt;"",ROW('malzeme montaj'!$C$1:$C$3329))),ROWS(BA$4:BA434))))</f>
        <v/>
      </c>
      <c r="BB434" s="38" t="str">
        <f t="array" ref="BB434">IF(ROWS(BB$4:BB434)&gt;BB$1,"",INDEX('malzeme montaj'!$C$1:$C$3329,SMALL(IF('malzeme montaj'!$B$1:$B$3329=BB$3,IF('malzeme montaj'!$C$1:$C$3329&lt;&gt;"",ROW('malzeme montaj'!$C$1:$C$3329))),ROWS(BB$4:BB434))))</f>
        <v/>
      </c>
      <c r="BC434" s="38" t="str">
        <f t="array" ref="BC434">IF(ROWS(BC$4:BC434)&gt;BC$1,"",INDEX('malzeme montaj'!$C$1:$C$3329,SMALL(IF('malzeme montaj'!$B$1:$B$3329=BC$3,IF('malzeme montaj'!$C$1:$C$3329&lt;&gt;"",ROW('malzeme montaj'!$C$1:$C$3329))),ROWS(BC$4:BC434))))</f>
        <v/>
      </c>
      <c r="BD434" s="38" t="str">
        <f t="array" ref="BD434">IF(ROWS(BD$4:BD434)&gt;BD$1,"",INDEX('malzeme montaj'!$C$1:$C$3329,SMALL(IF('malzeme montaj'!$B$1:$B$3329=BD$3,IF('malzeme montaj'!$C$1:$C$3329&lt;&gt;"",ROW('malzeme montaj'!$C$1:$C$3329))),ROWS(BD$4:BD434))))</f>
        <v/>
      </c>
      <c r="BE434" s="38"/>
      <c r="BF434" s="38" t="str">
        <f t="array" ref="BF434">IF(ROWS(BF$4:BF434)&gt;BF$1,"",INDEX('malzeme montaj'!$C$1:$C$3329,SMALL(IF('malzeme montaj'!$B$1:$B$3329=BF$3,IF('malzeme montaj'!$C$1:$C$3329&lt;&gt;"",ROW('malzeme montaj'!$C$1:$C$3329))),ROWS(BF$4:BF434))))</f>
        <v/>
      </c>
      <c r="BG434" s="38" t="str">
        <f t="array" ref="BG434">IF(ROWS(BG$4:BG434)&gt;BG$1,"",INDEX('malzeme montaj'!$C$1:$C$3329,SMALL(IF('malzeme montaj'!$B$1:$B$3329=BG$3,IF('malzeme montaj'!$C$1:$C$3329&lt;&gt;"",ROW('malzeme montaj'!$C$1:$C$3329))),ROWS(BG$4:BG434))))</f>
        <v/>
      </c>
      <c r="BH434" s="38" t="str">
        <f t="array" ref="BH434">IF(ROWS(BH$4:BH434)&gt;BH$1,"",INDEX('malzeme montaj'!$C$1:$C$3329,SMALL(IF('malzeme montaj'!$B$1:$B$3329=BH$3,IF('malzeme montaj'!$C$1:$C$3329&lt;&gt;"",ROW('malzeme montaj'!$C$1:$C$3329))),ROWS(BH$4:BH434))))</f>
        <v/>
      </c>
      <c r="BI434" s="38" t="str">
        <f t="array" ref="BI434">IF(ROWS(BI$4:BI434)&gt;BI$1,"",INDEX('malzeme montaj'!$C$1:$C$3329,SMALL(IF('malzeme montaj'!$B$1:$B$3329=BI$3,IF('malzeme montaj'!$C$1:$C$3329&lt;&gt;"",ROW('malzeme montaj'!$C$1:$C$3329))),ROWS(BI$4:BI434))))</f>
        <v/>
      </c>
      <c r="BJ434" s="38" t="str">
        <f t="array" ref="BJ434">IF(ROWS(BJ$4:BJ434)&gt;BJ$1,"",INDEX('malzeme montaj'!$C$1:$C$3329,SMALL(IF('malzeme montaj'!$B$1:$B$3329=BJ$3,IF('malzeme montaj'!$C$1:$C$3329&lt;&gt;"",ROW('malzeme montaj'!$C$1:$C$3329))),ROWS(BJ$4:BJ434))))</f>
        <v/>
      </c>
      <c r="BK434" s="38" t="str">
        <f t="array" ref="BK434">IF(ROWS(BK$4:BK434)&gt;BK$1,"",INDEX('malzeme montaj'!$C$1:$C$3329,SMALL(IF('malzeme montaj'!$B$1:$B$3329=BK$3,IF('malzeme montaj'!$C$1:$C$3329&lt;&gt;"",ROW('malzeme montaj'!$C$1:$C$3329))),ROWS(BK$4:BK434))))</f>
        <v/>
      </c>
      <c r="BL434" s="38" t="str">
        <f t="array" ref="BL434">IF(ROWS(BL$4:BL434)&gt;BL$1,"",INDEX('malzeme montaj'!$C$1:$C$3329,SMALL(IF('malzeme montaj'!$B$1:$B$3329=BL$3,IF('malzeme montaj'!$C$1:$C$3329&lt;&gt;"",ROW('malzeme montaj'!$C$1:$C$3329))),ROWS(BL$4:BL434))))</f>
        <v/>
      </c>
      <c r="BM434" s="38" t="str">
        <f t="array" ref="BM434">IF(ROWS(BM$4:BM434)&gt;BM$1,"",INDEX('malzeme montaj'!$C$1:$C$3329,SMALL(IF('malzeme montaj'!$B$1:$B$3329=BM$3,IF('malzeme montaj'!$C$1:$C$3329&lt;&gt;"",ROW('malzeme montaj'!$C$1:$C$3329))),ROWS(BM$4:BM434))))</f>
        <v/>
      </c>
      <c r="BN434" s="38" t="str">
        <f t="array" ref="BN434">IF(ROWS(BN$4:BN434)&gt;BN$1,"",INDEX('malzeme montaj'!$C$1:$C$3329,SMALL(IF('malzeme montaj'!$B$1:$B$3329=BN$3,IF('malzeme montaj'!$C$1:$C$3329&lt;&gt;"",ROW('malzeme montaj'!$C$1:$C$3329))),ROWS(BN$4:BN434))))</f>
        <v/>
      </c>
      <c r="BO434" s="38" t="str">
        <f t="array" ref="BO434">IF(ROWS(BO$4:BO434)&gt;BO$1,"",INDEX('malzeme montaj'!$C$1:$C$3329,SMALL(IF('malzeme montaj'!$B$1:$B$3329=BO$3,IF('malzeme montaj'!$C$1:$C$3329&lt;&gt;"",ROW('malzeme montaj'!$C$1:$C$3329))),ROWS(BO$4:BO434))))</f>
        <v/>
      </c>
      <c r="BP434" s="38" t="str">
        <f t="array" ref="BP434">IF(ROWS(BP$4:BP434)&gt;BP$1,"",INDEX('malzeme montaj'!$C$1:$C$3329,SMALL(IF('malzeme montaj'!$B$1:$B$3329=BP$3,IF('malzeme montaj'!$C$1:$C$3329&lt;&gt;"",ROW('malzeme montaj'!$C$1:$C$3329))),ROWS(BP$4:BP434))))</f>
        <v/>
      </c>
      <c r="BQ434" s="38" t="str">
        <f t="array" ref="BQ434">IF(ROWS(BQ$4:BQ434)&gt;BQ$1,"",INDEX('malzeme montaj'!$C$1:$C$3329,SMALL(IF('malzeme montaj'!$B$1:$B$3329=BQ$3,IF('malzeme montaj'!$C$1:$C$3329&lt;&gt;"",ROW('malzeme montaj'!$C$1:$C$3329))),ROWS(BQ$4:BQ434))))</f>
        <v/>
      </c>
      <c r="BR434" s="38" t="str">
        <f t="array" ref="BR434">IF(ROWS(BR$4:BR434)&gt;BR$1,"",INDEX('malzeme montaj'!$C$1:$C$3329,SMALL(IF('malzeme montaj'!$B$1:$B$3329=BR$3,IF('malzeme montaj'!$C$1:$C$3329&lt;&gt;"",ROW('malzeme montaj'!$C$1:$C$3329))),ROWS(BR$4:BR434))))</f>
        <v/>
      </c>
      <c r="BS434" s="38" t="str">
        <f t="array" ref="BS434">IF(ROWS(BS$4:BS434)&gt;BS$1,"",INDEX('malzeme montaj'!$C$1:$C$3329,SMALL(IF('malzeme montaj'!$B$1:$B$3329=BS$3,IF('malzeme montaj'!$C$1:$C$3329&lt;&gt;"",ROW('malzeme montaj'!$C$1:$C$3329))),ROWS(BS$4:BS434))))</f>
        <v/>
      </c>
      <c r="BT434" s="38" t="str">
        <f t="array" ref="BT434">IF(ROWS(BT$4:BT434)&gt;BT$1,"",INDEX('malzeme montaj'!$C$1:$C$3329,SMALL(IF('malzeme montaj'!$B$1:$B$3329=BT$3,IF('malzeme montaj'!$C$1:$C$3329&lt;&gt;"",ROW('malzeme montaj'!$C$1:$C$3329))),ROWS(BT$4:BT434))))</f>
        <v/>
      </c>
      <c r="BU434" s="34" t="str">
        <f t="array" ref="BU434">IF(ROWS(BU$4:BU434)&gt;BU$1,"",INDEX('malzeme montaj'!$C$1:$C$3329,SMALL(IF('malzeme montaj'!$B$1:$B$3329=BU$3,IF('malzeme montaj'!$C$1:$C$3329&lt;&gt;"",ROW('malzeme montaj'!$C$1:$C$3329))),ROWS(BU$4:BU434))))</f>
        <v/>
      </c>
      <c r="BV434" s="34" t="str">
        <f t="array" ref="BV434">IF(ROWS(BV$4:BV434)&gt;BV$1,"",INDEX('malzeme montaj'!$C$1:$C$3329,SMALL(IF('malzeme montaj'!$B$1:$B$3329=BV$3,IF('malzeme montaj'!$C$1:$C$3329&lt;&gt;"",ROW('malzeme montaj'!$C$1:$C$3329))),ROWS(BV$4:BV434))))</f>
        <v/>
      </c>
      <c r="BW434" s="34" t="str">
        <f t="array" ref="BW434">IF(ROWS(BW$4:BW434)&gt;BW$1,"",INDEX('malzeme montaj'!$C$1:$C$3329,SMALL(IF('malzeme montaj'!$B$1:$B$3329=BW$3,IF('malzeme montaj'!$C$1:$C$3329&lt;&gt;"",ROW('malzeme montaj'!$C$1:$C$3329))),ROWS(BW$4:BW434))))</f>
        <v/>
      </c>
      <c r="BX434" s="34" t="str">
        <f t="array" ref="BX434">IF(ROWS(BX$4:BX434)&gt;BX$1,"",INDEX('malzeme montaj'!$C$1:$C$3329,SMALL(IF('malzeme montaj'!$B$1:$B$3329=BX$3,IF('malzeme montaj'!$C$1:$C$3329&lt;&gt;"",ROW('malzeme montaj'!$C$1:$C$3329))),ROWS(BX$4:BX434))))</f>
        <v/>
      </c>
      <c r="BY434" s="34" t="str">
        <f t="array" ref="BY434">IF(ROWS(BY$4:BY434)&gt;BY$1,"",INDEX('malzeme montaj'!$C$1:$C$3329,SMALL(IF('malzeme montaj'!$B$1:$B$3329=BY$3,IF('malzeme montaj'!$C$1:$C$3329&lt;&gt;"",ROW('malzeme montaj'!$C$1:$C$3329))),ROWS(BY$4:BY434))))</f>
        <v/>
      </c>
      <c r="BZ434" s="34" t="str">
        <f t="array" ref="BZ434">IF(ROWS(BZ$4:BZ434)&gt;BZ$1,"",INDEX('malzeme montaj'!$C$1:$C$3329,SMALL(IF('malzeme montaj'!$B$1:$B$3329=BZ$3,IF('malzeme montaj'!$C$1:$C$3329&lt;&gt;"",ROW('malzeme montaj'!$C$1:$C$3329))),ROWS(BZ$4:BZ434))))</f>
        <v/>
      </c>
      <c r="CA434" s="34" t="str">
        <f t="array" ref="CA434">IF(ROWS(CA$4:CA434)&gt;CA$1,"",INDEX('malzeme montaj'!$C$1:$C$3329,SMALL(IF('malzeme montaj'!$B$1:$B$3329=CA$3,IF('malzeme montaj'!$C$1:$C$3329&lt;&gt;"",ROW('malzeme montaj'!$C$1:$C$3329))),ROWS(CA$4:CA434))))</f>
        <v/>
      </c>
      <c r="CB434" s="34" t="str">
        <f t="array" ref="CB434">IF(ROWS(CB$4:CB434)&gt;CB$1,"",INDEX('malzeme montaj'!$C$1:$C$3329,SMALL(IF('malzeme montaj'!$B$1:$B$3329=CB$3,IF('malzeme montaj'!$C$1:$C$3329&lt;&gt;"",ROW('malzeme montaj'!$C$1:$C$3329))),ROWS(CB$4:CB434))))</f>
        <v/>
      </c>
      <c r="CC434" s="34" t="str">
        <f t="array" ref="CC434">IF(ROWS(CC$4:CC434)&gt;CC$1,"",INDEX('malzeme montaj'!$C$1:$C$3329,SMALL(IF('malzeme montaj'!$B$1:$B$3329=CC$3,IF('malzeme montaj'!$C$1:$C$3329&lt;&gt;"",ROW('malzeme montaj'!$C$1:$C$3329))),ROWS(CC$4:CC434))))</f>
        <v/>
      </c>
      <c r="CD434" s="34" t="str">
        <f t="array" ref="CD434">IF(ROWS(CD$4:CD434)&gt;CD$1,"",INDEX('malzeme montaj'!$C$1:$C$3329,SMALL(IF('malzeme montaj'!$B$1:$B$3329=CD$3,IF('malzeme montaj'!$C$1:$C$3329&lt;&gt;"",ROW('malzeme montaj'!$C$1:$C$3329))),ROWS(CD$4:CD434))))</f>
        <v/>
      </c>
      <c r="CE434" s="34" t="str">
        <f t="array" ref="CE434">IF(ROWS(CE$4:CE434)&gt;CE$1,"",INDEX('malzeme montaj'!$C$1:$C$3329,SMALL(IF('malzeme montaj'!$B$1:$B$3329=CE$3,IF('malzeme montaj'!$C$1:$C$3329&lt;&gt;"",ROW('malzeme montaj'!$C$1:$C$3329))),ROWS(CE$4:CE434))))</f>
        <v/>
      </c>
      <c r="CF434" s="34" t="str">
        <f t="array" ref="CF434">IF(ROWS(CF$4:CF434)&gt;CF$1,"",INDEX('malzeme montaj'!$C$1:$C$3329,SMALL(IF('malzeme montaj'!$B$1:$B$3329=CF$3,IF('malzeme montaj'!$C$1:$C$3329&lt;&gt;"",ROW('malzeme montaj'!$C$1:$C$3329))),ROWS(CF$4:CF434))))</f>
        <v/>
      </c>
      <c r="CG434" s="34" t="str">
        <f t="array" ref="CG434">IF(ROWS(CG$4:CG434)&gt;CG$1,"",INDEX('malzeme montaj'!$C$1:$C$3329,SMALL(IF('malzeme montaj'!$B$1:$B$3329=CG$3,IF('malzeme montaj'!$C$1:$C$3329&lt;&gt;"",ROW('malzeme montaj'!$C$1:$C$3329))),ROWS(CG$4:CG434))))</f>
        <v/>
      </c>
      <c r="CH434" s="34" t="str">
        <f t="array" ref="CH434">IF(ROWS(CH$4:CH434)&gt;CH$1,"",INDEX('malzeme montaj'!$C$1:$C$3329,SMALL(IF('malzeme montaj'!$B$1:$B$3329=CH$3,IF('malzeme montaj'!$C$1:$C$3329&lt;&gt;"",ROW('malzeme montaj'!$C$1:$C$3329))),ROWS(CH$4:CH434))))</f>
        <v/>
      </c>
      <c r="CI434" s="34" t="str">
        <f t="array" ref="CI434">IF(ROWS(CI$4:CI434)&gt;CI$1,"",INDEX('malzeme montaj'!$C$1:$C$3329,SMALL(IF('malzeme montaj'!$B$1:$B$3329=CI$3,IF('malzeme montaj'!$C$1:$C$3329&lt;&gt;"",ROW('malzeme montaj'!$C$1:$C$3329))),ROWS(CI$4:CI434))))</f>
        <v/>
      </c>
      <c r="CJ434" s="34" t="str">
        <f t="array" ref="CJ434">IF(ROWS(CJ$4:CJ434)&gt;CJ$1,"",INDEX('malzeme montaj'!$C$1:$C$3329,SMALL(IF('malzeme montaj'!$B$1:$B$3329=CJ$3,IF('malzeme montaj'!$C$1:$C$3329&lt;&gt;"",ROW('malzeme montaj'!$C$1:$C$3329))),ROWS(CJ$4:CJ434))))</f>
        <v/>
      </c>
      <c r="CK434" s="34" t="str">
        <f t="array" ref="CK434">IF(ROWS(CK$4:CK434)&gt;CK$1,"",INDEX('malzeme montaj'!$C$1:$C$3329,SMALL(IF('malzeme montaj'!$B$1:$B$3329=CK$3,IF('malzeme montaj'!$C$1:$C$3329&lt;&gt;"",ROW('malzeme montaj'!$C$1:$C$3329))),ROWS(CK$4:CK434))))</f>
        <v/>
      </c>
      <c r="CL434" s="34" t="str">
        <f t="array" ref="CL434">IF(ROWS(CL$4:CL434)&gt;CL$1,"",INDEX('malzeme montaj'!$C$1:$C$3329,SMALL(IF('malzeme montaj'!$B$1:$B$3329=CL$3,IF('malzeme montaj'!$C$1:$C$3329&lt;&gt;"",ROW('malzeme montaj'!$C$1:$C$3329))),ROWS(CL$4:CL434))))</f>
        <v/>
      </c>
      <c r="CM434" s="34" t="str">
        <f t="array" ref="CM434">IF(ROWS(CM$4:CM434)&gt;CM$1,"",INDEX('malzeme montaj'!$C$1:$C$3329,SMALL(IF('malzeme montaj'!$B$1:$B$3329=CM$3,IF('malzeme montaj'!$C$1:$C$3329&lt;&gt;"",ROW('malzeme montaj'!$C$1:$C$3329))),ROWS(CM$4:CM434))))</f>
        <v/>
      </c>
      <c r="CN434" s="34" t="str">
        <f t="array" ref="CN434">IF(ROWS(CN$4:CN434)&gt;CN$1,"",INDEX('malzeme montaj'!$C$1:$C$3329,SMALL(IF('malzeme montaj'!$B$1:$B$3329=CN$3,IF('malzeme montaj'!$C$1:$C$3329&lt;&gt;"",ROW('malzeme montaj'!$C$1:$C$3329))),ROWS(CN$4:CN434))))</f>
        <v/>
      </c>
      <c r="CO434" s="34" t="str">
        <f t="array" ref="CO434">IF(ROWS(CO$4:CO434)&gt;CO$1,"",INDEX('malzeme montaj'!$C$1:$C$3329,SMALL(IF('malzeme montaj'!$B$1:$B$3329=CO$3,IF('malzeme montaj'!$C$1:$C$3329&lt;&gt;"",ROW('malzeme montaj'!$C$1:$C$3329))),ROWS(CO$4:CO434))))</f>
        <v/>
      </c>
      <c r="CP434" s="34" t="str">
        <f t="array" ref="CP434">IF(ROWS(CP$4:CP434)&gt;CP$1,"",INDEX('malzeme montaj'!$C$1:$C$3329,SMALL(IF('malzeme montaj'!$B$1:$B$3329=CP$3,IF('malzeme montaj'!$C$1:$C$3329&lt;&gt;"",ROW('malzeme montaj'!$C$1:$C$3329))),ROWS(CP$4:CP434))))</f>
        <v/>
      </c>
      <c r="CQ434" s="34" t="str">
        <f t="array" ref="CQ434">IF(ROWS(CQ$4:CQ434)&gt;CQ$1,"",INDEX('malzeme montaj'!$C$1:$C$3329,SMALL(IF('malzeme montaj'!$B$1:$B$3329=CQ$3,IF('malzeme montaj'!$C$1:$C$3329&lt;&gt;"",ROW('malzeme montaj'!$C$1:$C$3329))),ROWS(CQ$4:CQ434))))</f>
        <v/>
      </c>
      <c r="CR434" s="34" t="str">
        <f t="array" ref="CR434">IF(ROWS(CR$4:CR434)&gt;CR$1,"",INDEX('malzeme montaj'!$C$1:$C$3329,SMALL(IF('malzeme montaj'!$B$1:$B$3329=CR$3,IF('malzeme montaj'!$C$1:$C$3329&lt;&gt;"",ROW('malzeme montaj'!$C$1:$C$3329))),ROWS(CR$4:CR434))))</f>
        <v/>
      </c>
      <c r="CS434" s="34" t="str">
        <f t="array" ref="CS434">IF(ROWS(CS$4:CS434)&gt;CS$1,"",INDEX('malzeme montaj'!$C$1:$C$3329,SMALL(IF('malzeme montaj'!$B$1:$B$3329=CS$3,IF('malzeme montaj'!$C$1:$C$3329&lt;&gt;"",ROW('malzeme montaj'!$C$1:$C$3329))),ROWS(CS$4:CS434))))</f>
        <v/>
      </c>
      <c r="CT434" s="34" t="str">
        <f t="array" ref="CT434">IF(ROWS(CT$4:CT434)&gt;CT$1,"",INDEX('malzeme montaj'!$C$1:$C$3329,SMALL(IF('malzeme montaj'!$B$1:$B$3329=CT$3,IF('malzeme montaj'!$C$1:$C$3329&lt;&gt;"",ROW('malzeme montaj'!$C$1:$C$3329))),ROWS(CT$4:CT434))))</f>
        <v/>
      </c>
      <c r="CU434" s="34" t="str">
        <f t="array" ref="CU434">IF(ROWS(CU$4:CU434)&gt;CU$1,"",INDEX('malzeme montaj'!$C$1:$C$3329,SMALL(IF('malzeme montaj'!$B$1:$B$3329=CU$3,IF('malzeme montaj'!$C$1:$C$3329&lt;&gt;"",ROW('malzeme montaj'!$C$1:$C$3329))),ROWS(CU$4:CU434))))</f>
        <v/>
      </c>
      <c r="CV434" s="34" t="str">
        <f t="array" ref="CV434">IF(ROWS(CV$4:CV434)&gt;CV$1,"",INDEX('malzeme montaj'!$C$1:$C$3329,SMALL(IF('malzeme montaj'!$B$1:$B$3329=CV$3,IF('malzeme montaj'!$C$1:$C$3329&lt;&gt;"",ROW('malzeme montaj'!$C$1:$C$3329))),ROWS(CV$4:CV434))))</f>
        <v/>
      </c>
      <c r="CW434" s="34" t="str">
        <f t="array" ref="CW434">IF(ROWS(CW$4:CW434)&gt;CW$1,"",INDEX('malzeme montaj'!$C$1:$C$3329,SMALL(IF('malzeme montaj'!$B$1:$B$3329=CW$3,IF('malzeme montaj'!$C$1:$C$3329&lt;&gt;"",ROW('malzeme montaj'!$C$1:$C$3329))),ROWS(CW$4:CW434))))</f>
        <v/>
      </c>
      <c r="CX434" s="34" t="str">
        <f t="array" ref="CX434">IF(ROWS(CX$4:CX434)&gt;CX$1,"",INDEX('malzeme montaj'!$C$1:$C$3329,SMALL(IF('malzeme montaj'!$B$1:$B$3329=CX$3,IF('malzeme montaj'!$C$1:$C$3329&lt;&gt;"",ROW('malzeme montaj'!$C$1:$C$3329))),ROWS(CX$4:CX434))))</f>
        <v/>
      </c>
      <c r="CY434" s="34" t="str">
        <f t="array" ref="CY434">IF(ROWS(CY$4:CY434)&gt;CY$1,"",INDEX('malzeme montaj'!$C$1:$C$3329,SMALL(IF('malzeme montaj'!$B$1:$B$3329=CY$3,IF('malzeme montaj'!$C$1:$C$3329&lt;&gt;"",ROW('malzeme montaj'!$C$1:$C$3329))),ROWS(CY$4:CY434))))</f>
        <v/>
      </c>
      <c r="CZ434" s="34" t="str">
        <f t="array" ref="CZ434">IF(ROWS(CZ$4:CZ434)&gt;CZ$1,"",INDEX('malzeme montaj'!$C$1:$C$3329,SMALL(IF('malzeme montaj'!$B$1:$B$3329=CZ$3,IF('malzeme montaj'!$C$1:$C$3329&lt;&gt;"",ROW('malzeme montaj'!$C$1:$C$3329))),ROWS(CZ$4:CZ434))))</f>
        <v/>
      </c>
      <c r="DA434" s="34" t="str">
        <f t="array" ref="DA434">IF(ROWS(DA$4:DA434)&gt;DA$1,"",INDEX('malzeme montaj'!$C$1:$C$3329,SMALL(IF('malzeme montaj'!$B$1:$B$3329=DA$3,IF('malzeme montaj'!$C$1:$C$3329&lt;&gt;"",ROW('malzeme montaj'!$C$1:$C$3329))),ROWS(DA$4:DA434))))</f>
        <v/>
      </c>
      <c r="DB434" s="34" t="str">
        <f t="array" ref="DB434">IF(ROWS(DB$4:DB434)&gt;DB$1,"",INDEX('malzeme montaj'!$C$1:$C$3329,SMALL(IF('malzeme montaj'!$B$1:$B$3329=DB$3,IF('malzeme montaj'!$C$1:$C$3329&lt;&gt;"",ROW('malzeme montaj'!$C$1:$C$3329))),ROWS(DB$4:DB434))))</f>
        <v/>
      </c>
      <c r="DC434" s="34" t="str">
        <f t="array" ref="DC434">IF(ROWS(DC$4:DC434)&gt;DC$1,"",INDEX('malzeme montaj'!$C$1:$C$3329,SMALL(IF('malzeme montaj'!$B$1:$B$3329=DC$3,IF('malzeme montaj'!$C$1:$C$3329&lt;&gt;"",ROW('malzeme montaj'!$C$1:$C$3329))),ROWS(DC$4:DC434))))</f>
        <v/>
      </c>
      <c r="DD434" s="34" t="str">
        <f t="array" ref="DD434">IF(ROWS(DD$4:DD434)&gt;DD$1,"",INDEX('malzeme montaj'!$C$1:$C$3329,SMALL(IF('malzeme montaj'!$B$1:$B$3329=DD$3,IF('malzeme montaj'!$C$1:$C$3329&lt;&gt;"",ROW('malzeme montaj'!$C$1:$C$3329))),ROWS(DD$4:DD434))))</f>
        <v/>
      </c>
      <c r="DE434" s="34" t="str">
        <f t="array" ref="DE434">IF(ROWS(DE$4:DE434)&gt;DE$1,"",INDEX('malzeme montaj'!$C$1:$C$3329,SMALL(IF('malzeme montaj'!$B$1:$B$3329=DE$3,IF('malzeme montaj'!$C$1:$C$3329&lt;&gt;"",ROW('malzeme montaj'!$C$1:$C$3329))),ROWS(DE$4:DE434))))</f>
        <v/>
      </c>
      <c r="DF434" s="34" t="str">
        <f t="array" ref="DF434">IF(ROWS(DF$4:DF434)&gt;DF$1,"",INDEX('malzeme montaj'!$C$1:$C$3329,SMALL(IF('malzeme montaj'!$B$1:$B$3329=DF$3,IF('malzeme montaj'!$C$1:$C$3329&lt;&gt;"",ROW('malzeme montaj'!$C$1:$C$3329))),ROWS(DF$4:DF434))))</f>
        <v/>
      </c>
      <c r="DG434" s="34" t="str">
        <f t="array" ref="DG434">IF(ROWS(DG$4:DG434)&gt;DG$1,"",INDEX('malzeme montaj'!$C$1:$C$3329,SMALL(IF('malzeme montaj'!$B$1:$B$3329=DG$3,IF('malzeme montaj'!$C$1:$C$3329&lt;&gt;"",ROW('malzeme montaj'!$C$1:$C$3329))),ROWS(DG$4:DG434))))</f>
        <v/>
      </c>
      <c r="DH434" s="34" t="str">
        <f t="array" ref="DH434">IF(ROWS(DH$4:DH434)&gt;DH$1,"",INDEX('malzeme montaj'!$C$1:$C$3329,SMALL(IF('malzeme montaj'!$B$1:$B$3329=DH$3,IF('malzeme montaj'!$C$1:$C$3329&lt;&gt;"",ROW('malzeme montaj'!$C$1:$C$3329))),ROWS(DH$4:DH434))))</f>
        <v/>
      </c>
      <c r="DI434" s="34" t="str">
        <f t="array" ref="DI434">IF(ROWS(DI$4:DI434)&gt;DI$1,"",INDEX('malzeme montaj'!$C$1:$C$3329,SMALL(IF('malzeme montaj'!$B$1:$B$3329=DI$3,IF('malzeme montaj'!$C$1:$C$3329&lt;&gt;"",ROW('malzeme montaj'!$C$1:$C$3329))),ROWS(DI$4:DI434))))</f>
        <v/>
      </c>
      <c r="DJ434" s="34" t="str">
        <f t="array" ref="DJ434">IF(ROWS(DJ$4:DJ434)&gt;DJ$1,"",INDEX('malzeme montaj'!$C$1:$C$3329,SMALL(IF('malzeme montaj'!$B$1:$B$3329=DJ$3,IF('malzeme montaj'!$C$1:$C$3329&lt;&gt;"",ROW('malzeme montaj'!$C$1:$C$3329))),ROWS(DJ$4:DJ434))))</f>
        <v/>
      </c>
      <c r="DK434" s="34" t="str">
        <f t="array" ref="DK434">IF(ROWS(DK$4:DK434)&gt;DK$1,"",INDEX('malzeme montaj'!$C$1:$C$3329,SMALL(IF('malzeme montaj'!$B$1:$B$3329=DK$3,IF('malzeme montaj'!$C$1:$C$3329&lt;&gt;"",ROW('malzeme montaj'!$C$1:$C$3329))),ROWS(DK$4:DK434))))</f>
        <v/>
      </c>
      <c r="DL434" s="34" t="str">
        <f t="array" ref="DL434">IF(ROWS(DL$4:DL434)&gt;DL$1,"",INDEX('malzeme montaj'!$C$1:$C$3329,SMALL(IF('malzeme montaj'!$B$1:$B$3329=DL$3,IF('malzeme montaj'!$C$1:$C$3329&lt;&gt;"",ROW('malzeme montaj'!$C$1:$C$3329))),ROWS(DL$4:DL434))))</f>
        <v/>
      </c>
      <c r="DQ434" s="34" t="str">
        <f t="array" ref="DQ434">IF(ROWS(DQ$4:DQ434)&gt;DQ$1,"",INDEX('malzeme montaj'!$C$1:$C$3329,SMALL(IF('malzeme montaj'!$B$1:$B$3329=DQ$3,IF('malzeme montaj'!$C$1:$C$3329&lt;&gt;"",ROW('malzeme montaj'!$C$1:$C$3329))),ROWS(DQ$4:DQ434))))</f>
        <v/>
      </c>
      <c r="DR434" s="34" t="str">
        <f t="array" ref="DR434">IF(ROWS(DR$4:DR434)&gt;DR$1,"",INDEX('malzeme montaj'!$C$1:$C$3329,SMALL(IF('malzeme montaj'!$B$1:$B$3329=DR$3,IF('malzeme montaj'!$C$1:$C$3329&lt;&gt;"",ROW('malzeme montaj'!$C$1:$C$3329))),ROWS(DR$4:DR434))))</f>
        <v/>
      </c>
      <c r="DS434" s="34" t="str">
        <f t="array" ref="DS434">IF(ROWS(DS$4:DS434)&gt;DS$1,"",INDEX('malzeme montaj'!$C$1:$C$3329,SMALL(IF('malzeme montaj'!$B$1:$B$3329=DS$3,IF('malzeme montaj'!$C$1:$C$3329&lt;&gt;"",ROW('malzeme montaj'!$C$1:$C$3329))),ROWS(DS$4:DS434))))</f>
        <v/>
      </c>
      <c r="DT434" s="34" t="str">
        <f t="array" ref="DT434">IF(ROWS(DT$4:DT434)&gt;DT$1,"",INDEX('malzeme montaj'!$C$1:$C$3329,SMALL(IF('malzeme montaj'!$B$1:$B$3329=DT$3,IF('malzeme montaj'!$C$1:$C$3329&lt;&gt;"",ROW('malzeme montaj'!$C$1:$C$3329))),ROWS(DT$4:DT434))))</f>
        <v/>
      </c>
      <c r="DU434" s="34" t="str">
        <f t="array" ref="DU434">IF(ROWS(DU$4:DU434)&gt;DU$1,"",INDEX('malzeme montaj'!$C$1:$C$3329,SMALL(IF('malzeme montaj'!$B$1:$B$3329=DU$3,IF('malzeme montaj'!$C$1:$C$3329&lt;&gt;"",ROW('malzeme montaj'!$C$1:$C$3329))),ROWS(DU$4:DU434))))</f>
        <v/>
      </c>
      <c r="DV434" s="34" t="str">
        <f t="array" ref="DV434">IF(ROWS(DV$4:DV434)&gt;DV$1,"",INDEX('malzeme montaj'!$C$1:$C$3329,SMALL(IF('malzeme montaj'!$B$1:$B$3329=DV$3,IF('malzeme montaj'!$C$1:$C$3329&lt;&gt;"",ROW('malzeme montaj'!$C$1:$C$3329))),ROWS(DV$4:DV434))))</f>
        <v/>
      </c>
      <c r="DW434" s="34" t="str">
        <f t="array" ref="DW434">IF(ROWS(DW$4:DW434)&gt;DW$1,"",INDEX('malzeme montaj'!$C$1:$C$3329,SMALL(IF('malzeme montaj'!$B$1:$B$3329=DW$3,IF('malzeme montaj'!$C$1:$C$3329&lt;&gt;"",ROW('malzeme montaj'!$C$1:$C$3329))),ROWS(DW$4:DW434))))</f>
        <v/>
      </c>
      <c r="DX434" s="34" t="str">
        <f t="array" ref="DX434">IF(ROWS(DX$4:DX434)&gt;DX$1,"",INDEX('malzeme montaj'!$C$1:$C$3329,SMALL(IF('malzeme montaj'!$B$1:$B$3329=DX$3,IF('malzeme montaj'!$C$1:$C$3329&lt;&gt;"",ROW('malzeme montaj'!$C$1:$C$3329))),ROWS(DX$4:DX434))))</f>
        <v/>
      </c>
      <c r="DY434" s="34" t="str">
        <f t="array" ref="DY434">IF(ROWS(DY$4:DY434)&gt;DY$1,"",INDEX('malzeme montaj'!$C$1:$C$3329,SMALL(IF('malzeme montaj'!$B$1:$B$3329=DY$3,IF('malzeme montaj'!$C$1:$C$3329&lt;&gt;"",ROW('malzeme montaj'!$C$1:$C$3329))),ROWS(DY$4:DY434))))</f>
        <v/>
      </c>
      <c r="DZ434" s="34" t="str">
        <f t="array" ref="DZ434">IF(ROWS(DZ$4:DZ434)&gt;DZ$1,"",INDEX('malzeme montaj'!$C$1:$C$3329,SMALL(IF('malzeme montaj'!$B$1:$B$3329=DZ$3,IF('malzeme montaj'!$C$1:$C$3329&lt;&gt;"",ROW('malzeme montaj'!$C$1:$C$3329))),ROWS(DZ$4:DZ434))))</f>
        <v/>
      </c>
      <c r="EA434" s="34" t="str">
        <f t="array" ref="EA434">IF(ROWS(EA$4:EA434)&gt;EA$1,"",INDEX('malzeme montaj'!$C$1:$C$3329,SMALL(IF('malzeme montaj'!$B$1:$B$3329=EA$3,IF('malzeme montaj'!$C$1:$C$3329&lt;&gt;"",ROW('malzeme montaj'!$C$1:$C$3329))),ROWS(EA$4:EA434))))</f>
        <v/>
      </c>
      <c r="EB434" s="34" t="str">
        <f t="array" ref="EB434">IF(ROWS(EB$4:EB434)&gt;EB$1,"",INDEX('malzeme montaj'!$C$1:$C$3329,SMALL(IF('malzeme montaj'!$B$1:$B$3329=EB$3,IF('malzeme montaj'!$C$1:$C$3329&lt;&gt;"",ROW('malzeme montaj'!$C$1:$C$3329))),ROWS(EB$4:EB434))))</f>
        <v/>
      </c>
      <c r="EC434" s="34" t="str">
        <f t="array" ref="EC434">IF(ROWS(EC$4:EC434)&gt;EC$1,"",INDEX('malzeme montaj'!$C$1:$C$3329,SMALL(IF('malzeme montaj'!$B$1:$B$3329=EC$3,IF('malzeme montaj'!$C$1:$C$3329&lt;&gt;"",ROW('malzeme montaj'!$C$1:$C$3329))),ROWS(EC$4:EC434))))</f>
        <v/>
      </c>
      <c r="ED434" s="34" t="str">
        <f t="array" ref="ED434">IF(ROWS(ED$4:ED434)&gt;ED$1,"",INDEX('malzeme montaj'!$C$1:$C$3329,SMALL(IF('malzeme montaj'!$B$1:$B$3329=ED$3,IF('malzeme montaj'!$C$1:$C$3329&lt;&gt;"",ROW('malzeme montaj'!$C$1:$C$3329))),ROWS(ED$4:ED434))))</f>
        <v/>
      </c>
      <c r="EE434" s="34" t="str">
        <f t="array" ref="EE434">IF(ROWS(EE$4:EE434)&gt;EE$1,"",INDEX('malzeme montaj'!$C$1:$C$3329,SMALL(IF('malzeme montaj'!$B$1:$B$3329=EE$3,IF('malzeme montaj'!$C$1:$C$3329&lt;&gt;"",ROW('malzeme montaj'!$C$1:$C$3329))),ROWS(EE$4:EE434))))</f>
        <v/>
      </c>
      <c r="EF434" s="34" t="str">
        <f t="array" ref="EF434">IF(ROWS(EF$4:EF434)&gt;EF$1,"",INDEX('malzeme montaj'!$C$1:$C$3329,SMALL(IF('malzeme montaj'!$B$1:$B$3329=EF$3,IF('malzeme montaj'!$C$1:$C$3329&lt;&gt;"",ROW('malzeme montaj'!$C$1:$C$3329))),ROWS(EF$4:EF434))))</f>
        <v/>
      </c>
      <c r="EG434" s="34" t="str">
        <f t="array" ref="EG434">IF(ROWS(EG$4:EG434)&gt;EG$1,"",INDEX('malzeme montaj'!$C$1:$C$3329,SMALL(IF('malzeme montaj'!$B$1:$B$3329=EG$3,IF('malzeme montaj'!$C$1:$C$3329&lt;&gt;"",ROW('malzeme montaj'!$C$1:$C$3329))),ROWS(EG$4:EG434))))</f>
        <v/>
      </c>
      <c r="EH434" s="34" t="str">
        <f t="array" ref="EH434">IF(ROWS(EH$4:EH434)&gt;EH$1,"",INDEX('malzeme montaj'!$C$1:$C$3329,SMALL(IF('malzeme montaj'!$B$1:$B$3329=EH$3,IF('malzeme montaj'!$C$1:$C$3329&lt;&gt;"",ROW('malzeme montaj'!$C$1:$C$3329))),ROWS(EH$4:EH434))))</f>
        <v/>
      </c>
      <c r="EI434" s="34" t="str">
        <f t="array" ref="EI434">IF(ROWS(EI$4:EI434)&gt;EI$1,"",INDEX('malzeme montaj'!$C$1:$C$3329,SMALL(IF('malzeme montaj'!$B$1:$B$3329=EI$3,IF('malzeme montaj'!$C$1:$C$3329&lt;&gt;"",ROW('malzeme montaj'!$C$1:$C$3329))),ROWS(EI$4:EI434))))</f>
        <v/>
      </c>
      <c r="EJ434" s="34" t="str">
        <f t="array" ref="EJ434">IF(ROWS(EJ$4:EJ434)&gt;EJ$1,"",INDEX('malzeme montaj'!$C$1:$C$3329,SMALL(IF('malzeme montaj'!$B$1:$B$3329=EJ$3,IF('malzeme montaj'!$C$1:$C$3329&lt;&gt;"",ROW('malzeme montaj'!$C$1:$C$3329))),ROWS(EJ$4:EJ434))))</f>
        <v/>
      </c>
      <c r="EK434" s="34" t="str">
        <f t="array" ref="EK434">IF(ROWS(EK$4:EK434)&gt;EK$1,"",INDEX('malzeme montaj'!$C$1:$C$3329,SMALL(IF('malzeme montaj'!$B$1:$B$3329=EK$3,IF('malzeme montaj'!$C$1:$C$3329&lt;&gt;"",ROW('malzeme montaj'!$C$1:$C$3329))),ROWS(EK$4:EK434))))</f>
        <v/>
      </c>
      <c r="EL434" s="34" t="str">
        <f t="array" ref="EL434">IF(ROWS(EL$4:EL434)&gt;EL$1,"",INDEX('malzeme montaj'!$C$1:$C$3329,SMALL(IF('malzeme montaj'!$B$1:$B$3329=EL$3,IF('malzeme montaj'!$C$1:$C$3329&lt;&gt;"",ROW('malzeme montaj'!$C$1:$C$3329))),ROWS(EL$4:EL434))))</f>
        <v/>
      </c>
      <c r="EM434" s="34" t="str">
        <f t="array" ref="EM434">IF(ROWS(EM$4:EM434)&gt;EM$1,"",INDEX('malzeme montaj'!$C$1:$C$3329,SMALL(IF('malzeme montaj'!$B$1:$B$3329=EM$3,IF('malzeme montaj'!$C$1:$C$3329&lt;&gt;"",ROW('malzeme montaj'!$C$1:$C$3329))),ROWS(EM$4:EM434))))</f>
        <v/>
      </c>
      <c r="EN434" s="34" t="str">
        <f t="array" ref="EN434">IF(ROWS(EN$4:EN434)&gt;EN$1,"",INDEX('malzeme montaj'!$C$1:$C$3329,SMALL(IF('malzeme montaj'!$B$1:$B$3329=EN$3,IF('malzeme montaj'!$C$1:$C$3329&lt;&gt;"",ROW('malzeme montaj'!$C$1:$C$3329))),ROWS(EN$4:EN434))))</f>
        <v/>
      </c>
      <c r="EO434" s="34" t="str">
        <f t="array" ref="EO434">IF(ROWS(EO$4:EO434)&gt;EO$1,"",INDEX('malzeme montaj'!$C$1:$C$3329,SMALL(IF('malzeme montaj'!$B$1:$B$3329=EO$3,IF('malzeme montaj'!$C$1:$C$3329&lt;&gt;"",ROW('malzeme montaj'!$C$1:$C$3329))),ROWS(EO$4:EO434))))</f>
        <v/>
      </c>
      <c r="EP434" s="34" t="str">
        <f t="array" ref="EP434">IF(ROWS(EP$4:EP434)&gt;EP$1,"",INDEX('malzeme montaj'!$C$1:$C$3329,SMALL(IF('malzeme montaj'!$B$1:$B$3329=EP$3,IF('malzeme montaj'!$C$1:$C$3329&lt;&gt;"",ROW('malzeme montaj'!$C$1:$C$3329))),ROWS(EP$4:EP434))))</f>
        <v/>
      </c>
      <c r="EQ434" s="34" t="str">
        <f t="array" ref="EQ434">IF(ROWS(EQ$4:EQ434)&gt;EQ$1,"",INDEX('malzeme montaj'!$C$1:$C$3329,SMALL(IF('malzeme montaj'!$B$1:$B$3329=EQ$3,IF('malzeme montaj'!$C$1:$C$3329&lt;&gt;"",ROW('malzeme montaj'!$C$1:$C$3329))),ROWS(EQ$4:EQ434))))</f>
        <v/>
      </c>
      <c r="ER434" s="34" t="str">
        <f t="array" ref="ER434">IF(ROWS(ER$4:ER434)&gt;ER$1,"",INDEX('malzeme montaj'!$C$1:$C$3329,SMALL(IF('malzeme montaj'!$B$1:$B$3329=ER$3,IF('malzeme montaj'!$C$1:$C$3329&lt;&gt;"",ROW('malzeme montaj'!$C$1:$C$3329))),ROWS(ER$4:ER434))))</f>
        <v/>
      </c>
      <c r="ES434" s="34" t="str">
        <f t="array" ref="ES434">IF(ROWS(ES$4:ES434)&gt;ES$1,"",INDEX('malzeme montaj'!$C$1:$C$3329,SMALL(IF('malzeme montaj'!$B$1:$B$3329=ES$3,IF('malzeme montaj'!$C$1:$C$3329&lt;&gt;"",ROW('malzeme montaj'!$C$1:$C$3329))),ROWS(ES$4:ES434))))</f>
        <v/>
      </c>
      <c r="ET434" s="34" t="str">
        <f t="array" ref="ET434">IF(ROWS(ET$4:ET434)&gt;ET$1,"",INDEX('malzeme montaj'!$C$1:$C$3329,SMALL(IF('malzeme montaj'!$B$1:$B$3329=ET$3,IF('malzeme montaj'!$C$1:$C$3329&lt;&gt;"",ROW('malzeme montaj'!$C$1:$C$3329))),ROWS(ET$4:ET434))))</f>
        <v/>
      </c>
      <c r="EU434" s="34" t="str">
        <f t="array" ref="EU434">IF(ROWS(EU$4:EU434)&gt;EU$1,"",INDEX('malzeme montaj'!$C$1:$C$3329,SMALL(IF('malzeme montaj'!$B$1:$B$3329=EU$3,IF('malzeme montaj'!$C$1:$C$3329&lt;&gt;"",ROW('malzeme montaj'!$C$1:$C$3329))),ROWS(EU$4:EU434))))</f>
        <v/>
      </c>
      <c r="EV434" s="34" t="str">
        <f t="array" ref="EV434">IF(ROWS(EV$4:EV434)&gt;EV$1,"",INDEX('malzeme montaj'!$C$1:$C$3329,SMALL(IF('malzeme montaj'!$B$1:$B$3329=EV$3,IF('malzeme montaj'!$C$1:$C$3329&lt;&gt;"",ROW('malzeme montaj'!$C$1:$C$3329))),ROWS(EV$4:EV434))))</f>
        <v/>
      </c>
      <c r="EW434" s="34" t="str">
        <f t="array" ref="EW434">IF(ROWS(EW$4:EW434)&gt;EW$1,"",INDEX('malzeme montaj'!$C$1:$C$3329,SMALL(IF('malzeme montaj'!$B$1:$B$3329=EW$3,IF('malzeme montaj'!$C$1:$C$3329&lt;&gt;"",ROW('malzeme montaj'!$C$1:$C$3329))),ROWS(EW$4:EW434))))</f>
        <v/>
      </c>
    </row>
    <row r="435" spans="4:153">
      <c r="D435" s="38" t="str">
        <f t="array" ref="D435">IF(ROWS(D$4:D435)&gt;D$1,"",INDEX('malzeme montaj'!$C$1:$C$3329,SMALL(IF('malzeme montaj'!$B$1:$B$3329=D$3,IF('malzeme montaj'!$C$1:$C$3329&lt;&gt;"",ROW('malzeme montaj'!$C$1:$C$3329))),ROWS(D$4:D435))))</f>
        <v/>
      </c>
      <c r="E435" s="38" t="str">
        <f t="array" ref="E435">IF(ROWS(E$4:E435)&gt;E$1,"",INDEX('malzeme montaj'!$C$1:$C$3329,SMALL(IF('malzeme montaj'!$B$1:$B$3329=E$3,IF('malzeme montaj'!$C$1:$C$3329&lt;&gt;"",ROW('malzeme montaj'!$C$1:$C$3329))),ROWS(E$4:E435))))</f>
        <v/>
      </c>
      <c r="F435" s="38" t="str">
        <f t="array" ref="F435">IF(ROWS(F$4:F435)&gt;F$1,"",INDEX('malzeme montaj'!$C$1:$C$3329,SMALL(IF('malzeme montaj'!$B$1:$B$3329=F$3,IF('malzeme montaj'!$C$1:$C$3329&lt;&gt;"",ROW('malzeme montaj'!$C$1:$C$3329))),ROWS(F$4:F435))))</f>
        <v/>
      </c>
      <c r="G435" s="38" t="str">
        <f t="array" ref="G435">IF(ROWS(G$4:G435)&gt;G$1,"",INDEX('malzeme montaj'!$C$1:$C$3329,SMALL(IF('malzeme montaj'!$B$1:$B$3329=G$3,IF('malzeme montaj'!$C$1:$C$3329&lt;&gt;"",ROW('malzeme montaj'!$C$1:$C$3329))),ROWS(G$4:G435))))</f>
        <v/>
      </c>
      <c r="H435" s="38" t="str">
        <f t="array" ref="H435">IF(ROWS(H$4:H435)&gt;H$1,"",INDEX('malzeme montaj'!$C$1:$C$3329,SMALL(IF('malzeme montaj'!$B$1:$B$3329=H$3,IF('malzeme montaj'!$C$1:$C$3329&lt;&gt;"",ROW('malzeme montaj'!$C$1:$C$3329))),ROWS(H$4:H435))))</f>
        <v/>
      </c>
      <c r="I435" s="38" t="str">
        <f t="array" ref="I435">IF(ROWS(I$4:I435)&gt;I$1,"",INDEX('malzeme montaj'!$C$1:$C$3329,SMALL(IF('malzeme montaj'!$B$1:$B$3329=I$3,IF('malzeme montaj'!$C$1:$C$3329&lt;&gt;"",ROW('malzeme montaj'!$C$1:$C$3329))),ROWS(I$4:I435))))</f>
        <v/>
      </c>
      <c r="J435" s="38" t="str">
        <f t="array" ref="J435">IF(ROWS(J$4:J435)&gt;J$1,"",INDEX('malzeme montaj'!$C$1:$C$3329,SMALL(IF('malzeme montaj'!$B$1:$B$3329=J$3,IF('malzeme montaj'!$C$1:$C$3329&lt;&gt;"",ROW('malzeme montaj'!$C$1:$C$3329))),ROWS(J$4:J435))))</f>
        <v/>
      </c>
      <c r="K435" s="38" t="str">
        <f t="array" ref="K435">IF(ROWS(K$4:K435)&gt;K$1,"",INDEX('malzeme montaj'!$C$1:$C$3329,SMALL(IF('malzeme montaj'!$B$1:$B$3329=K$3,IF('malzeme montaj'!$C$1:$C$3329&lt;&gt;"",ROW('malzeme montaj'!$C$1:$C$3329))),ROWS(K$4:K435))))</f>
        <v/>
      </c>
      <c r="L435" s="38" t="str">
        <f t="array" ref="L435">IF(ROWS(L$4:L435)&gt;L$1,"",INDEX('malzeme montaj'!$C$1:$C$3329,SMALL(IF('malzeme montaj'!$B$1:$B$3329=L$3,IF('malzeme montaj'!$C$1:$C$3329&lt;&gt;"",ROW('malzeme montaj'!$C$1:$C$3329))),ROWS(L$4:L435))))</f>
        <v/>
      </c>
      <c r="M435" s="38" t="str">
        <f t="array" ref="M435">IF(ROWS(M$4:M435)&gt;M$1,"",INDEX('malzeme montaj'!$C$1:$C$3329,SMALL(IF('malzeme montaj'!$B$1:$B$3329=M$3,IF('malzeme montaj'!$C$1:$C$3329&lt;&gt;"",ROW('malzeme montaj'!$C$1:$C$3329))),ROWS(M$4:M435))))</f>
        <v/>
      </c>
      <c r="N435" s="38" t="str">
        <f t="array" ref="N435">IF(ROWS(N$4:N435)&gt;N$1,"",INDEX('malzeme montaj'!$C$1:$C$3329,SMALL(IF('malzeme montaj'!$B$1:$B$3329=N$3,IF('malzeme montaj'!$C$1:$C$3329&lt;&gt;"",ROW('malzeme montaj'!$C$1:$C$3329))),ROWS(N$4:N435))))</f>
        <v/>
      </c>
      <c r="O435" s="38" t="str">
        <f t="array" ref="O435">IF(ROWS(O$4:O435)&gt;O$1,"",INDEX('malzeme montaj'!$C$1:$C$3329,SMALL(IF('malzeme montaj'!$B$1:$B$3329=O$3,IF('malzeme montaj'!$C$1:$C$3329&lt;&gt;"",ROW('malzeme montaj'!$C$1:$C$3329))),ROWS(O$4:O435))))</f>
        <v/>
      </c>
      <c r="P435" s="38" t="str">
        <f t="array" ref="P435">IF(ROWS(P$4:P435)&gt;P$1,"",INDEX('malzeme montaj'!$C$1:$C$3329,SMALL(IF('malzeme montaj'!$B$1:$B$3329=P$3,IF('malzeme montaj'!$C$1:$C$3329&lt;&gt;"",ROW('malzeme montaj'!$C$1:$C$3329))),ROWS(P$4:P435))))</f>
        <v/>
      </c>
      <c r="Q435" s="38" t="str">
        <f t="array" ref="Q435">IF(ROWS(Q$4:Q435)&gt;Q$1,"",INDEX('malzeme montaj'!$C$1:$C$3329,SMALL(IF('malzeme montaj'!$B$1:$B$3329=Q$3,IF('malzeme montaj'!$C$1:$C$3329&lt;&gt;"",ROW('malzeme montaj'!$C$1:$C$3329))),ROWS(Q$4:Q435))))</f>
        <v/>
      </c>
      <c r="R435" s="38" t="str">
        <f t="array" ref="R435">IF(ROWS(R$4:R435)&gt;R$1,"",INDEX('malzeme montaj'!$C$1:$C$3329,SMALL(IF('malzeme montaj'!$B$1:$B$3329=R$3,IF('malzeme montaj'!$C$1:$C$3329&lt;&gt;"",ROW('malzeme montaj'!$C$1:$C$3329))),ROWS(R$4:R435))))</f>
        <v/>
      </c>
      <c r="S435" s="38" t="str">
        <f t="array" ref="S435">IF(ROWS(S$4:S435)&gt;S$1,"",INDEX('malzeme montaj'!$C$1:$C$3329,SMALL(IF('malzeme montaj'!$B$1:$B$3329=S$3,IF('malzeme montaj'!$C$1:$C$3329&lt;&gt;"",ROW('malzeme montaj'!$C$1:$C$3329))),ROWS(S$4:S435))))</f>
        <v/>
      </c>
      <c r="T435" s="38" t="str">
        <f t="array" ref="T435">IF(ROWS(T$4:T435)&gt;T$1,"",INDEX('malzeme montaj'!$C$1:$C$3329,SMALL(IF('malzeme montaj'!$B$1:$B$3329=T$3,IF('malzeme montaj'!$C$1:$C$3329&lt;&gt;"",ROW('malzeme montaj'!$C$1:$C$3329))),ROWS(T$4:T435))))</f>
        <v/>
      </c>
      <c r="U435" s="38" t="str">
        <f t="array" ref="U435">IF(ROWS(U$4:U435)&gt;U$1,"",INDEX('malzeme montaj'!$C$1:$C$3329,SMALL(IF('malzeme montaj'!$B$1:$B$3329=U$3,IF('malzeme montaj'!$C$1:$C$3329&lt;&gt;"",ROW('malzeme montaj'!$C$1:$C$3329))),ROWS(U$4:U435))))</f>
        <v/>
      </c>
      <c r="V435" s="38" t="str">
        <f t="array" ref="V435">IF(ROWS(V$4:V435)&gt;V$1,"",INDEX('malzeme montaj'!$C$1:$C$3329,SMALL(IF('malzeme montaj'!$B$1:$B$3329=V$3,IF('malzeme montaj'!$C$1:$C$3329&lt;&gt;"",ROW('malzeme montaj'!$C$1:$C$3329))),ROWS(V$4:V435))))</f>
        <v/>
      </c>
      <c r="W435" s="38" t="str">
        <f t="array" ref="W435">IF(ROWS(W$4:W435)&gt;W$1,"",INDEX('malzeme montaj'!$C$1:$C$3329,SMALL(IF('malzeme montaj'!$B$1:$B$3329=W$3,IF('malzeme montaj'!$C$1:$C$3329&lt;&gt;"",ROW('malzeme montaj'!$C$1:$C$3329))),ROWS(W$4:W435))))</f>
        <v/>
      </c>
      <c r="X435" s="38" t="str">
        <f t="array" ref="X435">IF(ROWS(X$4:X435)&gt;X$1,"",INDEX('malzeme montaj'!$C$1:$C$3329,SMALL(IF('malzeme montaj'!$B$1:$B$3329=X$3,IF('malzeme montaj'!$C$1:$C$3329&lt;&gt;"",ROW('malzeme montaj'!$C$1:$C$3329))),ROWS(X$4:X435))))</f>
        <v/>
      </c>
      <c r="Y435" s="38" t="str">
        <f t="array" ref="Y435">IF(ROWS(Y$4:Y435)&gt;Y$1,"",INDEX('malzeme montaj'!$C$1:$C$3329,SMALL(IF('malzeme montaj'!$B$1:$B$3329=Y$3,IF('malzeme montaj'!$C$1:$C$3329&lt;&gt;"",ROW('malzeme montaj'!$C$1:$C$3329))),ROWS(Y$4:Y435))))</f>
        <v/>
      </c>
      <c r="Z435" s="38" t="str">
        <f t="array" ref="Z435">IF(ROWS(Z$4:Z435)&gt;Z$1,"",INDEX('malzeme montaj'!$C$1:$C$3329,SMALL(IF('malzeme montaj'!$B$1:$B$3329=Z$3,IF('malzeme montaj'!$C$1:$C$3329&lt;&gt;"",ROW('malzeme montaj'!$C$1:$C$3329))),ROWS(Z$4:Z435))))</f>
        <v/>
      </c>
      <c r="AA435" s="38" t="str">
        <f t="array" ref="AA435">IF(ROWS(AA$4:AA435)&gt;AA$1,"",INDEX('malzeme montaj'!$C$1:$C$3329,SMALL(IF('malzeme montaj'!$B$1:$B$3329=AA$3,IF('malzeme montaj'!$C$1:$C$3329&lt;&gt;"",ROW('malzeme montaj'!$C$1:$C$3329))),ROWS(AA$4:AA435))))</f>
        <v/>
      </c>
      <c r="AB435" s="38" t="str">
        <f t="array" ref="AB435">IF(ROWS(AB$4:AB435)&gt;AB$1,"",INDEX('malzeme montaj'!$C$1:$C$3329,SMALL(IF('malzeme montaj'!$B$1:$B$3329=AB$3,IF('malzeme montaj'!$C$1:$C$3329&lt;&gt;"",ROW('malzeme montaj'!$C$1:$C$3329))),ROWS(AB$4:AB435))))</f>
        <v/>
      </c>
      <c r="AC435" s="38" t="str">
        <f t="array" ref="AC435">IF(ROWS(AC$4:AC435)&gt;AC$1,"",INDEX('malzeme montaj'!$C$1:$C$3329,SMALL(IF('malzeme montaj'!$B$1:$B$3329=AC$3,IF('malzeme montaj'!$C$1:$C$3329&lt;&gt;"",ROW('malzeme montaj'!$C$1:$C$3329))),ROWS(AC$4:AC435))))</f>
        <v/>
      </c>
      <c r="AD435" s="38" t="str">
        <f t="array" ref="AD435">IF(ROWS(AD$4:AD435)&gt;AD$1,"",INDEX('malzeme montaj'!$C$1:$C$3329,SMALL(IF('malzeme montaj'!$B$1:$B$3329=AD$3,IF('malzeme montaj'!$C$1:$C$3329&lt;&gt;"",ROW('malzeme montaj'!$C$1:$C$3329))),ROWS(AD$4:AD435))))</f>
        <v/>
      </c>
      <c r="AE435" s="38" t="str">
        <f t="array" ref="AE435">IF(ROWS(AE$4:AE435)&gt;AE$1,"",INDEX('malzeme montaj'!$C$1:$C$3329,SMALL(IF('malzeme montaj'!$B$1:$B$3329=AE$3,IF('malzeme montaj'!$C$1:$C$3329&lt;&gt;"",ROW('malzeme montaj'!$C$1:$C$3329))),ROWS(AE$4:AE435))))</f>
        <v/>
      </c>
      <c r="AF435" s="38" t="str">
        <f t="array" ref="AF435">IF(ROWS(AF$4:AF435)&gt;AF$1,"",INDEX('malzeme montaj'!$C$1:$C$3329,SMALL(IF('malzeme montaj'!$B$1:$B$3329=AF$3,IF('malzeme montaj'!$C$1:$C$3329&lt;&gt;"",ROW('malzeme montaj'!$C$1:$C$3329))),ROWS(AF$4:AF435))))</f>
        <v/>
      </c>
      <c r="AG435" s="38" t="str">
        <f t="array" ref="AG435">IF(ROWS(AG$4:AG435)&gt;AG$1,"",INDEX('malzeme montaj'!$C$1:$C$3329,SMALL(IF('malzeme montaj'!$B$1:$B$3329=AG$3,IF('malzeme montaj'!$C$1:$C$3329&lt;&gt;"",ROW('malzeme montaj'!$C$1:$C$3329))),ROWS(AG$4:AG435))))</f>
        <v/>
      </c>
      <c r="AH435" s="38" t="str">
        <f t="array" ref="AH435">IF(ROWS(AH$4:AH435)&gt;AH$1,"",INDEX('malzeme montaj'!$C$1:$C$3329,SMALL(IF('malzeme montaj'!$B$1:$B$3329=AH$3,IF('malzeme montaj'!$C$1:$C$3329&lt;&gt;"",ROW('malzeme montaj'!$C$1:$C$3329))),ROWS(AH$4:AH435))))</f>
        <v/>
      </c>
      <c r="AI435" s="38" t="str">
        <f t="array" ref="AI435">IF(ROWS(AI$4:AI435)&gt;AI$1,"",INDEX('malzeme montaj'!$C$1:$C$3329,SMALL(IF('malzeme montaj'!$B$1:$B$3329=AI$3,IF('malzeme montaj'!$C$1:$C$3329&lt;&gt;"",ROW('malzeme montaj'!$C$1:$C$3329))),ROWS(AI$4:AI435))))</f>
        <v/>
      </c>
      <c r="AJ435" s="38" t="str">
        <f t="array" ref="AJ435">IF(ROWS(AJ$4:AJ435)&gt;AJ$1,"",INDEX('malzeme montaj'!$C$1:$C$3329,SMALL(IF('malzeme montaj'!$B$1:$B$3329=AJ$3,IF('malzeme montaj'!$C$1:$C$3329&lt;&gt;"",ROW('malzeme montaj'!$C$1:$C$3329))),ROWS(AJ$4:AJ435))))</f>
        <v/>
      </c>
      <c r="AK435" s="38" t="str">
        <f t="array" ref="AK435">IF(ROWS(AK$4:AK435)&gt;AK$1,"",INDEX('malzeme montaj'!$C$1:$C$3329,SMALL(IF('malzeme montaj'!$B$1:$B$3329=AK$3,IF('malzeme montaj'!$C$1:$C$3329&lt;&gt;"",ROW('malzeme montaj'!$C$1:$C$3329))),ROWS(AK$4:AK435))))</f>
        <v/>
      </c>
      <c r="AL435" s="38" t="str">
        <f t="array" ref="AL435">IF(ROWS(AL$4:AL435)&gt;AL$1,"",INDEX('malzeme montaj'!$C$1:$C$3329,SMALL(IF('malzeme montaj'!$B$1:$B$3329=AL$3,IF('malzeme montaj'!$C$1:$C$3329&lt;&gt;"",ROW('malzeme montaj'!$C$1:$C$3329))),ROWS(AL$4:AL435))))</f>
        <v/>
      </c>
      <c r="AM435" s="38" t="str">
        <f t="array" ref="AM435">IF(ROWS(AM$4:AM435)&gt;AM$1,"",INDEX('malzeme montaj'!$C$1:$C$3329,SMALL(IF('malzeme montaj'!$B$1:$B$3329=AM$3,IF('malzeme montaj'!$C$1:$C$3329&lt;&gt;"",ROW('malzeme montaj'!$C$1:$C$3329))),ROWS(AM$4:AM435))))</f>
        <v/>
      </c>
      <c r="AN435" s="38" t="str">
        <f t="array" ref="AN435">IF(ROWS(AN$4:AN435)&gt;AN$1,"",INDEX('malzeme montaj'!$C$1:$C$3329,SMALL(IF('malzeme montaj'!$B$1:$B$3329=AN$3,IF('malzeme montaj'!$C$1:$C$3329&lt;&gt;"",ROW('malzeme montaj'!$C$1:$C$3329))),ROWS(AN$4:AN435))))</f>
        <v/>
      </c>
      <c r="AO435" s="38" t="str">
        <f t="array" ref="AO435">IF(ROWS(AO$4:AO435)&gt;AO$1,"",INDEX('malzeme montaj'!$C$1:$C$3329,SMALL(IF('malzeme montaj'!$B$1:$B$3329=AO$3,IF('malzeme montaj'!$C$1:$C$3329&lt;&gt;"",ROW('malzeme montaj'!$C$1:$C$3329))),ROWS(AO$4:AO435))))</f>
        <v/>
      </c>
      <c r="AP435" s="38" t="str">
        <f t="array" ref="AP435">IF(ROWS(AP$4:AP435)&gt;AP$1,"",INDEX('malzeme montaj'!$C$1:$C$3329,SMALL(IF('malzeme montaj'!$B$1:$B$3329=AP$3,IF('malzeme montaj'!$C$1:$C$3329&lt;&gt;"",ROW('malzeme montaj'!$C$1:$C$3329))),ROWS(AP$4:AP435))))</f>
        <v/>
      </c>
      <c r="AQ435" s="38" t="str">
        <f t="array" ref="AQ435">IF(ROWS(AQ$4:AQ435)&gt;AQ$1,"",INDEX('malzeme montaj'!$C$1:$C$3329,SMALL(IF('malzeme montaj'!$B$1:$B$3329=AQ$3,IF('malzeme montaj'!$C$1:$C$3329&lt;&gt;"",ROW('malzeme montaj'!$C$1:$C$3329))),ROWS(AQ$4:AQ435))))</f>
        <v/>
      </c>
      <c r="AR435" s="38" t="str">
        <f t="array" ref="AR435">IF(ROWS(AR$4:AR435)&gt;AR$1,"",INDEX('malzeme montaj'!$C$1:$C$3329,SMALL(IF('malzeme montaj'!$B$1:$B$3329=AR$3,IF('malzeme montaj'!$C$1:$C$3329&lt;&gt;"",ROW('malzeme montaj'!$C$1:$C$3329))),ROWS(AR$4:AR435))))</f>
        <v/>
      </c>
      <c r="AS435" s="38" t="str">
        <f t="array" ref="AS435">IF(ROWS(AS$4:AS435)&gt;AS$1,"",INDEX('malzeme montaj'!$C$1:$C$3329,SMALL(IF('malzeme montaj'!$B$1:$B$3329=AS$3,IF('malzeme montaj'!$C$1:$C$3329&lt;&gt;"",ROW('malzeme montaj'!$C$1:$C$3329))),ROWS(AS$4:AS435))))</f>
        <v/>
      </c>
      <c r="AT435" s="38" t="str">
        <f t="array" ref="AT435">IF(ROWS(AT$4:AT435)&gt;AT$1,"",INDEX('malzeme montaj'!$C$1:$C$3329,SMALL(IF('malzeme montaj'!$B$1:$B$3329=AT$3,IF('malzeme montaj'!$C$1:$C$3329&lt;&gt;"",ROW('malzeme montaj'!$C$1:$C$3329))),ROWS(AT$4:AT435))))</f>
        <v/>
      </c>
      <c r="AU435" s="38" t="str">
        <f t="array" ref="AU435">IF(ROWS(AU$4:AU435)&gt;AU$1,"",INDEX('malzeme montaj'!$C$1:$C$3329,SMALL(IF('malzeme montaj'!$B$1:$B$3329=AU$3,IF('malzeme montaj'!$C$1:$C$3329&lt;&gt;"",ROW('malzeme montaj'!$C$1:$C$3329))),ROWS(AU$4:AU435))))</f>
        <v/>
      </c>
      <c r="AV435" s="38" t="str">
        <f t="array" ref="AV435">IF(ROWS(AV$4:AV435)&gt;AV$1,"",INDEX('malzeme montaj'!$C$1:$C$3329,SMALL(IF('malzeme montaj'!$B$1:$B$3329=AV$3,IF('malzeme montaj'!$C$1:$C$3329&lt;&gt;"",ROW('malzeme montaj'!$C$1:$C$3329))),ROWS(AV$4:AV435))))</f>
        <v/>
      </c>
      <c r="AW435" s="38" t="str">
        <f t="array" ref="AW435">IF(ROWS(AW$4:AW435)&gt;AW$1,"",INDEX('malzeme montaj'!$C$1:$C$3329,SMALL(IF('malzeme montaj'!$B$1:$B$3329=AW$3,IF('malzeme montaj'!$C$1:$C$3329&lt;&gt;"",ROW('malzeme montaj'!$C$1:$C$3329))),ROWS(AW$4:AW435))))</f>
        <v/>
      </c>
      <c r="AX435" s="38" t="str">
        <f t="array" ref="AX435">IF(ROWS(AX$4:AX435)&gt;AX$1,"",INDEX('malzeme montaj'!$C$1:$C$3329,SMALL(IF('malzeme montaj'!$B$1:$B$3329=AX$3,IF('malzeme montaj'!$C$1:$C$3329&lt;&gt;"",ROW('malzeme montaj'!$C$1:$C$3329))),ROWS(AX$4:AX435))))</f>
        <v/>
      </c>
      <c r="AY435" s="38" t="str">
        <f t="array" ref="AY435">IF(ROWS(AY$4:AY435)&gt;AY$1,"",INDEX('malzeme montaj'!$C$1:$C$3329,SMALL(IF('malzeme montaj'!$B$1:$B$3329=AY$3,IF('malzeme montaj'!$C$1:$C$3329&lt;&gt;"",ROW('malzeme montaj'!$C$1:$C$3329))),ROWS(AY$4:AY435))))</f>
        <v/>
      </c>
      <c r="AZ435" s="38" t="str">
        <f t="array" ref="AZ435">IF(ROWS(AZ$4:AZ435)&gt;AZ$1,"",INDEX('malzeme montaj'!$C$1:$C$3329,SMALL(IF('malzeme montaj'!$B$1:$B$3329=AZ$3,IF('malzeme montaj'!$C$1:$C$3329&lt;&gt;"",ROW('malzeme montaj'!$C$1:$C$3329))),ROWS(AZ$4:AZ435))))</f>
        <v/>
      </c>
      <c r="BA435" s="38" t="str">
        <f t="array" ref="BA435">IF(ROWS(BA$4:BA435)&gt;BA$1,"",INDEX('malzeme montaj'!$C$1:$C$3329,SMALL(IF('malzeme montaj'!$B$1:$B$3329=BA$3,IF('malzeme montaj'!$C$1:$C$3329&lt;&gt;"",ROW('malzeme montaj'!$C$1:$C$3329))),ROWS(BA$4:BA435))))</f>
        <v/>
      </c>
      <c r="BB435" s="38" t="str">
        <f t="array" ref="BB435">IF(ROWS(BB$4:BB435)&gt;BB$1,"",INDEX('malzeme montaj'!$C$1:$C$3329,SMALL(IF('malzeme montaj'!$B$1:$B$3329=BB$3,IF('malzeme montaj'!$C$1:$C$3329&lt;&gt;"",ROW('malzeme montaj'!$C$1:$C$3329))),ROWS(BB$4:BB435))))</f>
        <v/>
      </c>
      <c r="BC435" s="38" t="str">
        <f t="array" ref="BC435">IF(ROWS(BC$4:BC435)&gt;BC$1,"",INDEX('malzeme montaj'!$C$1:$C$3329,SMALL(IF('malzeme montaj'!$B$1:$B$3329=BC$3,IF('malzeme montaj'!$C$1:$C$3329&lt;&gt;"",ROW('malzeme montaj'!$C$1:$C$3329))),ROWS(BC$4:BC435))))</f>
        <v/>
      </c>
      <c r="BD435" s="38" t="str">
        <f t="array" ref="BD435">IF(ROWS(BD$4:BD435)&gt;BD$1,"",INDEX('malzeme montaj'!$C$1:$C$3329,SMALL(IF('malzeme montaj'!$B$1:$B$3329=BD$3,IF('malzeme montaj'!$C$1:$C$3329&lt;&gt;"",ROW('malzeme montaj'!$C$1:$C$3329))),ROWS(BD$4:BD435))))</f>
        <v/>
      </c>
      <c r="BE435" s="38"/>
      <c r="BF435" s="38" t="str">
        <f t="array" ref="BF435">IF(ROWS(BF$4:BF435)&gt;BF$1,"",INDEX('malzeme montaj'!$C$1:$C$3329,SMALL(IF('malzeme montaj'!$B$1:$B$3329=BF$3,IF('malzeme montaj'!$C$1:$C$3329&lt;&gt;"",ROW('malzeme montaj'!$C$1:$C$3329))),ROWS(BF$4:BF435))))</f>
        <v/>
      </c>
      <c r="BG435" s="38" t="str">
        <f t="array" ref="BG435">IF(ROWS(BG$4:BG435)&gt;BG$1,"",INDEX('malzeme montaj'!$C$1:$C$3329,SMALL(IF('malzeme montaj'!$B$1:$B$3329=BG$3,IF('malzeme montaj'!$C$1:$C$3329&lt;&gt;"",ROW('malzeme montaj'!$C$1:$C$3329))),ROWS(BG$4:BG435))))</f>
        <v/>
      </c>
      <c r="BH435" s="38" t="str">
        <f t="array" ref="BH435">IF(ROWS(BH$4:BH435)&gt;BH$1,"",INDEX('malzeme montaj'!$C$1:$C$3329,SMALL(IF('malzeme montaj'!$B$1:$B$3329=BH$3,IF('malzeme montaj'!$C$1:$C$3329&lt;&gt;"",ROW('malzeme montaj'!$C$1:$C$3329))),ROWS(BH$4:BH435))))</f>
        <v/>
      </c>
      <c r="BI435" s="38" t="str">
        <f t="array" ref="BI435">IF(ROWS(BI$4:BI435)&gt;BI$1,"",INDEX('malzeme montaj'!$C$1:$C$3329,SMALL(IF('malzeme montaj'!$B$1:$B$3329=BI$3,IF('malzeme montaj'!$C$1:$C$3329&lt;&gt;"",ROW('malzeme montaj'!$C$1:$C$3329))),ROWS(BI$4:BI435))))</f>
        <v/>
      </c>
      <c r="BJ435" s="38" t="str">
        <f t="array" ref="BJ435">IF(ROWS(BJ$4:BJ435)&gt;BJ$1,"",INDEX('malzeme montaj'!$C$1:$C$3329,SMALL(IF('malzeme montaj'!$B$1:$B$3329=BJ$3,IF('malzeme montaj'!$C$1:$C$3329&lt;&gt;"",ROW('malzeme montaj'!$C$1:$C$3329))),ROWS(BJ$4:BJ435))))</f>
        <v/>
      </c>
      <c r="BK435" s="38" t="str">
        <f t="array" ref="BK435">IF(ROWS(BK$4:BK435)&gt;BK$1,"",INDEX('malzeme montaj'!$C$1:$C$3329,SMALL(IF('malzeme montaj'!$B$1:$B$3329=BK$3,IF('malzeme montaj'!$C$1:$C$3329&lt;&gt;"",ROW('malzeme montaj'!$C$1:$C$3329))),ROWS(BK$4:BK435))))</f>
        <v/>
      </c>
      <c r="BL435" s="38" t="str">
        <f t="array" ref="BL435">IF(ROWS(BL$4:BL435)&gt;BL$1,"",INDEX('malzeme montaj'!$C$1:$C$3329,SMALL(IF('malzeme montaj'!$B$1:$B$3329=BL$3,IF('malzeme montaj'!$C$1:$C$3329&lt;&gt;"",ROW('malzeme montaj'!$C$1:$C$3329))),ROWS(BL$4:BL435))))</f>
        <v/>
      </c>
      <c r="BM435" s="38" t="str">
        <f t="array" ref="BM435">IF(ROWS(BM$4:BM435)&gt;BM$1,"",INDEX('malzeme montaj'!$C$1:$C$3329,SMALL(IF('malzeme montaj'!$B$1:$B$3329=BM$3,IF('malzeme montaj'!$C$1:$C$3329&lt;&gt;"",ROW('malzeme montaj'!$C$1:$C$3329))),ROWS(BM$4:BM435))))</f>
        <v/>
      </c>
      <c r="BN435" s="38" t="str">
        <f t="array" ref="BN435">IF(ROWS(BN$4:BN435)&gt;BN$1,"",INDEX('malzeme montaj'!$C$1:$C$3329,SMALL(IF('malzeme montaj'!$B$1:$B$3329=BN$3,IF('malzeme montaj'!$C$1:$C$3329&lt;&gt;"",ROW('malzeme montaj'!$C$1:$C$3329))),ROWS(BN$4:BN435))))</f>
        <v/>
      </c>
      <c r="BO435" s="38" t="str">
        <f t="array" ref="BO435">IF(ROWS(BO$4:BO435)&gt;BO$1,"",INDEX('malzeme montaj'!$C$1:$C$3329,SMALL(IF('malzeme montaj'!$B$1:$B$3329=BO$3,IF('malzeme montaj'!$C$1:$C$3329&lt;&gt;"",ROW('malzeme montaj'!$C$1:$C$3329))),ROWS(BO$4:BO435))))</f>
        <v/>
      </c>
      <c r="BP435" s="38" t="str">
        <f t="array" ref="BP435">IF(ROWS(BP$4:BP435)&gt;BP$1,"",INDEX('malzeme montaj'!$C$1:$C$3329,SMALL(IF('malzeme montaj'!$B$1:$B$3329=BP$3,IF('malzeme montaj'!$C$1:$C$3329&lt;&gt;"",ROW('malzeme montaj'!$C$1:$C$3329))),ROWS(BP$4:BP435))))</f>
        <v/>
      </c>
      <c r="BQ435" s="38" t="str">
        <f t="array" ref="BQ435">IF(ROWS(BQ$4:BQ435)&gt;BQ$1,"",INDEX('malzeme montaj'!$C$1:$C$3329,SMALL(IF('malzeme montaj'!$B$1:$B$3329=BQ$3,IF('malzeme montaj'!$C$1:$C$3329&lt;&gt;"",ROW('malzeme montaj'!$C$1:$C$3329))),ROWS(BQ$4:BQ435))))</f>
        <v/>
      </c>
      <c r="BR435" s="38" t="str">
        <f t="array" ref="BR435">IF(ROWS(BR$4:BR435)&gt;BR$1,"",INDEX('malzeme montaj'!$C$1:$C$3329,SMALL(IF('malzeme montaj'!$B$1:$B$3329=BR$3,IF('malzeme montaj'!$C$1:$C$3329&lt;&gt;"",ROW('malzeme montaj'!$C$1:$C$3329))),ROWS(BR$4:BR435))))</f>
        <v/>
      </c>
      <c r="BS435" s="38" t="str">
        <f t="array" ref="BS435">IF(ROWS(BS$4:BS435)&gt;BS$1,"",INDEX('malzeme montaj'!$C$1:$C$3329,SMALL(IF('malzeme montaj'!$B$1:$B$3329=BS$3,IF('malzeme montaj'!$C$1:$C$3329&lt;&gt;"",ROW('malzeme montaj'!$C$1:$C$3329))),ROWS(BS$4:BS435))))</f>
        <v/>
      </c>
      <c r="BT435" s="38" t="str">
        <f t="array" ref="BT435">IF(ROWS(BT$4:BT435)&gt;BT$1,"",INDEX('malzeme montaj'!$C$1:$C$3329,SMALL(IF('malzeme montaj'!$B$1:$B$3329=BT$3,IF('malzeme montaj'!$C$1:$C$3329&lt;&gt;"",ROW('malzeme montaj'!$C$1:$C$3329))),ROWS(BT$4:BT435))))</f>
        <v/>
      </c>
      <c r="BU435" s="34" t="str">
        <f t="array" ref="BU435">IF(ROWS(BU$4:BU435)&gt;BU$1,"",INDEX('malzeme montaj'!$C$1:$C$3329,SMALL(IF('malzeme montaj'!$B$1:$B$3329=BU$3,IF('malzeme montaj'!$C$1:$C$3329&lt;&gt;"",ROW('malzeme montaj'!$C$1:$C$3329))),ROWS(BU$4:BU435))))</f>
        <v/>
      </c>
      <c r="BV435" s="34" t="str">
        <f t="array" ref="BV435">IF(ROWS(BV$4:BV435)&gt;BV$1,"",INDEX('malzeme montaj'!$C$1:$C$3329,SMALL(IF('malzeme montaj'!$B$1:$B$3329=BV$3,IF('malzeme montaj'!$C$1:$C$3329&lt;&gt;"",ROW('malzeme montaj'!$C$1:$C$3329))),ROWS(BV$4:BV435))))</f>
        <v/>
      </c>
      <c r="BW435" s="34" t="str">
        <f t="array" ref="BW435">IF(ROWS(BW$4:BW435)&gt;BW$1,"",INDEX('malzeme montaj'!$C$1:$C$3329,SMALL(IF('malzeme montaj'!$B$1:$B$3329=BW$3,IF('malzeme montaj'!$C$1:$C$3329&lt;&gt;"",ROW('malzeme montaj'!$C$1:$C$3329))),ROWS(BW$4:BW435))))</f>
        <v/>
      </c>
      <c r="BX435" s="34" t="str">
        <f t="array" ref="BX435">IF(ROWS(BX$4:BX435)&gt;BX$1,"",INDEX('malzeme montaj'!$C$1:$C$3329,SMALL(IF('malzeme montaj'!$B$1:$B$3329=BX$3,IF('malzeme montaj'!$C$1:$C$3329&lt;&gt;"",ROW('malzeme montaj'!$C$1:$C$3329))),ROWS(BX$4:BX435))))</f>
        <v/>
      </c>
      <c r="BY435" s="34" t="str">
        <f t="array" ref="BY435">IF(ROWS(BY$4:BY435)&gt;BY$1,"",INDEX('malzeme montaj'!$C$1:$C$3329,SMALL(IF('malzeme montaj'!$B$1:$B$3329=BY$3,IF('malzeme montaj'!$C$1:$C$3329&lt;&gt;"",ROW('malzeme montaj'!$C$1:$C$3329))),ROWS(BY$4:BY435))))</f>
        <v/>
      </c>
      <c r="BZ435" s="34" t="str">
        <f t="array" ref="BZ435">IF(ROWS(BZ$4:BZ435)&gt;BZ$1,"",INDEX('malzeme montaj'!$C$1:$C$3329,SMALL(IF('malzeme montaj'!$B$1:$B$3329=BZ$3,IF('malzeme montaj'!$C$1:$C$3329&lt;&gt;"",ROW('malzeme montaj'!$C$1:$C$3329))),ROWS(BZ$4:BZ435))))</f>
        <v/>
      </c>
      <c r="CA435" s="34" t="str">
        <f t="array" ref="CA435">IF(ROWS(CA$4:CA435)&gt;CA$1,"",INDEX('malzeme montaj'!$C$1:$C$3329,SMALL(IF('malzeme montaj'!$B$1:$B$3329=CA$3,IF('malzeme montaj'!$C$1:$C$3329&lt;&gt;"",ROW('malzeme montaj'!$C$1:$C$3329))),ROWS(CA$4:CA435))))</f>
        <v/>
      </c>
      <c r="CB435" s="34" t="str">
        <f t="array" ref="CB435">IF(ROWS(CB$4:CB435)&gt;CB$1,"",INDEX('malzeme montaj'!$C$1:$C$3329,SMALL(IF('malzeme montaj'!$B$1:$B$3329=CB$3,IF('malzeme montaj'!$C$1:$C$3329&lt;&gt;"",ROW('malzeme montaj'!$C$1:$C$3329))),ROWS(CB$4:CB435))))</f>
        <v/>
      </c>
      <c r="CC435" s="34" t="str">
        <f t="array" ref="CC435">IF(ROWS(CC$4:CC435)&gt;CC$1,"",INDEX('malzeme montaj'!$C$1:$C$3329,SMALL(IF('malzeme montaj'!$B$1:$B$3329=CC$3,IF('malzeme montaj'!$C$1:$C$3329&lt;&gt;"",ROW('malzeme montaj'!$C$1:$C$3329))),ROWS(CC$4:CC435))))</f>
        <v/>
      </c>
      <c r="CD435" s="34" t="str">
        <f t="array" ref="CD435">IF(ROWS(CD$4:CD435)&gt;CD$1,"",INDEX('malzeme montaj'!$C$1:$C$3329,SMALL(IF('malzeme montaj'!$B$1:$B$3329=CD$3,IF('malzeme montaj'!$C$1:$C$3329&lt;&gt;"",ROW('malzeme montaj'!$C$1:$C$3329))),ROWS(CD$4:CD435))))</f>
        <v/>
      </c>
      <c r="CE435" s="34" t="str">
        <f t="array" ref="CE435">IF(ROWS(CE$4:CE435)&gt;CE$1,"",INDEX('malzeme montaj'!$C$1:$C$3329,SMALL(IF('malzeme montaj'!$B$1:$B$3329=CE$3,IF('malzeme montaj'!$C$1:$C$3329&lt;&gt;"",ROW('malzeme montaj'!$C$1:$C$3329))),ROWS(CE$4:CE435))))</f>
        <v/>
      </c>
      <c r="CF435" s="34" t="str">
        <f t="array" ref="CF435">IF(ROWS(CF$4:CF435)&gt;CF$1,"",INDEX('malzeme montaj'!$C$1:$C$3329,SMALL(IF('malzeme montaj'!$B$1:$B$3329=CF$3,IF('malzeme montaj'!$C$1:$C$3329&lt;&gt;"",ROW('malzeme montaj'!$C$1:$C$3329))),ROWS(CF$4:CF435))))</f>
        <v/>
      </c>
      <c r="CG435" s="34" t="str">
        <f t="array" ref="CG435">IF(ROWS(CG$4:CG435)&gt;CG$1,"",INDEX('malzeme montaj'!$C$1:$C$3329,SMALL(IF('malzeme montaj'!$B$1:$B$3329=CG$3,IF('malzeme montaj'!$C$1:$C$3329&lt;&gt;"",ROW('malzeme montaj'!$C$1:$C$3329))),ROWS(CG$4:CG435))))</f>
        <v/>
      </c>
      <c r="CH435" s="34" t="str">
        <f t="array" ref="CH435">IF(ROWS(CH$4:CH435)&gt;CH$1,"",INDEX('malzeme montaj'!$C$1:$C$3329,SMALL(IF('malzeme montaj'!$B$1:$B$3329=CH$3,IF('malzeme montaj'!$C$1:$C$3329&lt;&gt;"",ROW('malzeme montaj'!$C$1:$C$3329))),ROWS(CH$4:CH435))))</f>
        <v/>
      </c>
      <c r="CI435" s="34" t="str">
        <f t="array" ref="CI435">IF(ROWS(CI$4:CI435)&gt;CI$1,"",INDEX('malzeme montaj'!$C$1:$C$3329,SMALL(IF('malzeme montaj'!$B$1:$B$3329=CI$3,IF('malzeme montaj'!$C$1:$C$3329&lt;&gt;"",ROW('malzeme montaj'!$C$1:$C$3329))),ROWS(CI$4:CI435))))</f>
        <v/>
      </c>
      <c r="CJ435" s="34" t="str">
        <f t="array" ref="CJ435">IF(ROWS(CJ$4:CJ435)&gt;CJ$1,"",INDEX('malzeme montaj'!$C$1:$C$3329,SMALL(IF('malzeme montaj'!$B$1:$B$3329=CJ$3,IF('malzeme montaj'!$C$1:$C$3329&lt;&gt;"",ROW('malzeme montaj'!$C$1:$C$3329))),ROWS(CJ$4:CJ435))))</f>
        <v/>
      </c>
      <c r="CK435" s="34" t="str">
        <f t="array" ref="CK435">IF(ROWS(CK$4:CK435)&gt;CK$1,"",INDEX('malzeme montaj'!$C$1:$C$3329,SMALL(IF('malzeme montaj'!$B$1:$B$3329=CK$3,IF('malzeme montaj'!$C$1:$C$3329&lt;&gt;"",ROW('malzeme montaj'!$C$1:$C$3329))),ROWS(CK$4:CK435))))</f>
        <v/>
      </c>
      <c r="CL435" s="34" t="str">
        <f t="array" ref="CL435">IF(ROWS(CL$4:CL435)&gt;CL$1,"",INDEX('malzeme montaj'!$C$1:$C$3329,SMALL(IF('malzeme montaj'!$B$1:$B$3329=CL$3,IF('malzeme montaj'!$C$1:$C$3329&lt;&gt;"",ROW('malzeme montaj'!$C$1:$C$3329))),ROWS(CL$4:CL435))))</f>
        <v/>
      </c>
      <c r="CM435" s="34" t="str">
        <f t="array" ref="CM435">IF(ROWS(CM$4:CM435)&gt;CM$1,"",INDEX('malzeme montaj'!$C$1:$C$3329,SMALL(IF('malzeme montaj'!$B$1:$B$3329=CM$3,IF('malzeme montaj'!$C$1:$C$3329&lt;&gt;"",ROW('malzeme montaj'!$C$1:$C$3329))),ROWS(CM$4:CM435))))</f>
        <v/>
      </c>
      <c r="CN435" s="34" t="str">
        <f t="array" ref="CN435">IF(ROWS(CN$4:CN435)&gt;CN$1,"",INDEX('malzeme montaj'!$C$1:$C$3329,SMALL(IF('malzeme montaj'!$B$1:$B$3329=CN$3,IF('malzeme montaj'!$C$1:$C$3329&lt;&gt;"",ROW('malzeme montaj'!$C$1:$C$3329))),ROWS(CN$4:CN435))))</f>
        <v/>
      </c>
      <c r="CO435" s="34" t="str">
        <f t="array" ref="CO435">IF(ROWS(CO$4:CO435)&gt;CO$1,"",INDEX('malzeme montaj'!$C$1:$C$3329,SMALL(IF('malzeme montaj'!$B$1:$B$3329=CO$3,IF('malzeme montaj'!$C$1:$C$3329&lt;&gt;"",ROW('malzeme montaj'!$C$1:$C$3329))),ROWS(CO$4:CO435))))</f>
        <v/>
      </c>
      <c r="CP435" s="34" t="str">
        <f t="array" ref="CP435">IF(ROWS(CP$4:CP435)&gt;CP$1,"",INDEX('malzeme montaj'!$C$1:$C$3329,SMALL(IF('malzeme montaj'!$B$1:$B$3329=CP$3,IF('malzeme montaj'!$C$1:$C$3329&lt;&gt;"",ROW('malzeme montaj'!$C$1:$C$3329))),ROWS(CP$4:CP435))))</f>
        <v/>
      </c>
      <c r="CQ435" s="34" t="str">
        <f t="array" ref="CQ435">IF(ROWS(CQ$4:CQ435)&gt;CQ$1,"",INDEX('malzeme montaj'!$C$1:$C$3329,SMALL(IF('malzeme montaj'!$B$1:$B$3329=CQ$3,IF('malzeme montaj'!$C$1:$C$3329&lt;&gt;"",ROW('malzeme montaj'!$C$1:$C$3329))),ROWS(CQ$4:CQ435))))</f>
        <v/>
      </c>
      <c r="CR435" s="34" t="str">
        <f t="array" ref="CR435">IF(ROWS(CR$4:CR435)&gt;CR$1,"",INDEX('malzeme montaj'!$C$1:$C$3329,SMALL(IF('malzeme montaj'!$B$1:$B$3329=CR$3,IF('malzeme montaj'!$C$1:$C$3329&lt;&gt;"",ROW('malzeme montaj'!$C$1:$C$3329))),ROWS(CR$4:CR435))))</f>
        <v/>
      </c>
      <c r="CS435" s="34" t="str">
        <f t="array" ref="CS435">IF(ROWS(CS$4:CS435)&gt;CS$1,"",INDEX('malzeme montaj'!$C$1:$C$3329,SMALL(IF('malzeme montaj'!$B$1:$B$3329=CS$3,IF('malzeme montaj'!$C$1:$C$3329&lt;&gt;"",ROW('malzeme montaj'!$C$1:$C$3329))),ROWS(CS$4:CS435))))</f>
        <v/>
      </c>
      <c r="CT435" s="34" t="str">
        <f t="array" ref="CT435">IF(ROWS(CT$4:CT435)&gt;CT$1,"",INDEX('malzeme montaj'!$C$1:$C$3329,SMALL(IF('malzeme montaj'!$B$1:$B$3329=CT$3,IF('malzeme montaj'!$C$1:$C$3329&lt;&gt;"",ROW('malzeme montaj'!$C$1:$C$3329))),ROWS(CT$4:CT435))))</f>
        <v/>
      </c>
      <c r="CU435" s="34" t="str">
        <f t="array" ref="CU435">IF(ROWS(CU$4:CU435)&gt;CU$1,"",INDEX('malzeme montaj'!$C$1:$C$3329,SMALL(IF('malzeme montaj'!$B$1:$B$3329=CU$3,IF('malzeme montaj'!$C$1:$C$3329&lt;&gt;"",ROW('malzeme montaj'!$C$1:$C$3329))),ROWS(CU$4:CU435))))</f>
        <v/>
      </c>
      <c r="CV435" s="34" t="str">
        <f t="array" ref="CV435">IF(ROWS(CV$4:CV435)&gt;CV$1,"",INDEX('malzeme montaj'!$C$1:$C$3329,SMALL(IF('malzeme montaj'!$B$1:$B$3329=CV$3,IF('malzeme montaj'!$C$1:$C$3329&lt;&gt;"",ROW('malzeme montaj'!$C$1:$C$3329))),ROWS(CV$4:CV435))))</f>
        <v/>
      </c>
      <c r="CW435" s="34" t="str">
        <f t="array" ref="CW435">IF(ROWS(CW$4:CW435)&gt;CW$1,"",INDEX('malzeme montaj'!$C$1:$C$3329,SMALL(IF('malzeme montaj'!$B$1:$B$3329=CW$3,IF('malzeme montaj'!$C$1:$C$3329&lt;&gt;"",ROW('malzeme montaj'!$C$1:$C$3329))),ROWS(CW$4:CW435))))</f>
        <v/>
      </c>
      <c r="CX435" s="34" t="str">
        <f t="array" ref="CX435">IF(ROWS(CX$4:CX435)&gt;CX$1,"",INDEX('malzeme montaj'!$C$1:$C$3329,SMALL(IF('malzeme montaj'!$B$1:$B$3329=CX$3,IF('malzeme montaj'!$C$1:$C$3329&lt;&gt;"",ROW('malzeme montaj'!$C$1:$C$3329))),ROWS(CX$4:CX435))))</f>
        <v/>
      </c>
      <c r="CY435" s="34" t="str">
        <f t="array" ref="CY435">IF(ROWS(CY$4:CY435)&gt;CY$1,"",INDEX('malzeme montaj'!$C$1:$C$3329,SMALL(IF('malzeme montaj'!$B$1:$B$3329=CY$3,IF('malzeme montaj'!$C$1:$C$3329&lt;&gt;"",ROW('malzeme montaj'!$C$1:$C$3329))),ROWS(CY$4:CY435))))</f>
        <v/>
      </c>
      <c r="CZ435" s="34" t="str">
        <f t="array" ref="CZ435">IF(ROWS(CZ$4:CZ435)&gt;CZ$1,"",INDEX('malzeme montaj'!$C$1:$C$3329,SMALL(IF('malzeme montaj'!$B$1:$B$3329=CZ$3,IF('malzeme montaj'!$C$1:$C$3329&lt;&gt;"",ROW('malzeme montaj'!$C$1:$C$3329))),ROWS(CZ$4:CZ435))))</f>
        <v/>
      </c>
      <c r="DA435" s="34" t="str">
        <f t="array" ref="DA435">IF(ROWS(DA$4:DA435)&gt;DA$1,"",INDEX('malzeme montaj'!$C$1:$C$3329,SMALL(IF('malzeme montaj'!$B$1:$B$3329=DA$3,IF('malzeme montaj'!$C$1:$C$3329&lt;&gt;"",ROW('malzeme montaj'!$C$1:$C$3329))),ROWS(DA$4:DA435))))</f>
        <v/>
      </c>
      <c r="DB435" s="34" t="str">
        <f t="array" ref="DB435">IF(ROWS(DB$4:DB435)&gt;DB$1,"",INDEX('malzeme montaj'!$C$1:$C$3329,SMALL(IF('malzeme montaj'!$B$1:$B$3329=DB$3,IF('malzeme montaj'!$C$1:$C$3329&lt;&gt;"",ROW('malzeme montaj'!$C$1:$C$3329))),ROWS(DB$4:DB435))))</f>
        <v/>
      </c>
      <c r="DC435" s="34" t="str">
        <f t="array" ref="DC435">IF(ROWS(DC$4:DC435)&gt;DC$1,"",INDEX('malzeme montaj'!$C$1:$C$3329,SMALL(IF('malzeme montaj'!$B$1:$B$3329=DC$3,IF('malzeme montaj'!$C$1:$C$3329&lt;&gt;"",ROW('malzeme montaj'!$C$1:$C$3329))),ROWS(DC$4:DC435))))</f>
        <v/>
      </c>
      <c r="DD435" s="34" t="str">
        <f t="array" ref="DD435">IF(ROWS(DD$4:DD435)&gt;DD$1,"",INDEX('malzeme montaj'!$C$1:$C$3329,SMALL(IF('malzeme montaj'!$B$1:$B$3329=DD$3,IF('malzeme montaj'!$C$1:$C$3329&lt;&gt;"",ROW('malzeme montaj'!$C$1:$C$3329))),ROWS(DD$4:DD435))))</f>
        <v/>
      </c>
      <c r="DE435" s="34" t="str">
        <f t="array" ref="DE435">IF(ROWS(DE$4:DE435)&gt;DE$1,"",INDEX('malzeme montaj'!$C$1:$C$3329,SMALL(IF('malzeme montaj'!$B$1:$B$3329=DE$3,IF('malzeme montaj'!$C$1:$C$3329&lt;&gt;"",ROW('malzeme montaj'!$C$1:$C$3329))),ROWS(DE$4:DE435))))</f>
        <v/>
      </c>
      <c r="DF435" s="34" t="str">
        <f t="array" ref="DF435">IF(ROWS(DF$4:DF435)&gt;DF$1,"",INDEX('malzeme montaj'!$C$1:$C$3329,SMALL(IF('malzeme montaj'!$B$1:$B$3329=DF$3,IF('malzeme montaj'!$C$1:$C$3329&lt;&gt;"",ROW('malzeme montaj'!$C$1:$C$3329))),ROWS(DF$4:DF435))))</f>
        <v/>
      </c>
      <c r="DG435" s="34" t="str">
        <f t="array" ref="DG435">IF(ROWS(DG$4:DG435)&gt;DG$1,"",INDEX('malzeme montaj'!$C$1:$C$3329,SMALL(IF('malzeme montaj'!$B$1:$B$3329=DG$3,IF('malzeme montaj'!$C$1:$C$3329&lt;&gt;"",ROW('malzeme montaj'!$C$1:$C$3329))),ROWS(DG$4:DG435))))</f>
        <v/>
      </c>
      <c r="DH435" s="34" t="str">
        <f t="array" ref="DH435">IF(ROWS(DH$4:DH435)&gt;DH$1,"",INDEX('malzeme montaj'!$C$1:$C$3329,SMALL(IF('malzeme montaj'!$B$1:$B$3329=DH$3,IF('malzeme montaj'!$C$1:$C$3329&lt;&gt;"",ROW('malzeme montaj'!$C$1:$C$3329))),ROWS(DH$4:DH435))))</f>
        <v/>
      </c>
      <c r="DI435" s="34" t="str">
        <f t="array" ref="DI435">IF(ROWS(DI$4:DI435)&gt;DI$1,"",INDEX('malzeme montaj'!$C$1:$C$3329,SMALL(IF('malzeme montaj'!$B$1:$B$3329=DI$3,IF('malzeme montaj'!$C$1:$C$3329&lt;&gt;"",ROW('malzeme montaj'!$C$1:$C$3329))),ROWS(DI$4:DI435))))</f>
        <v/>
      </c>
      <c r="DJ435" s="34" t="str">
        <f t="array" ref="DJ435">IF(ROWS(DJ$4:DJ435)&gt;DJ$1,"",INDEX('malzeme montaj'!$C$1:$C$3329,SMALL(IF('malzeme montaj'!$B$1:$B$3329=DJ$3,IF('malzeme montaj'!$C$1:$C$3329&lt;&gt;"",ROW('malzeme montaj'!$C$1:$C$3329))),ROWS(DJ$4:DJ435))))</f>
        <v/>
      </c>
      <c r="DK435" s="34" t="str">
        <f t="array" ref="DK435">IF(ROWS(DK$4:DK435)&gt;DK$1,"",INDEX('malzeme montaj'!$C$1:$C$3329,SMALL(IF('malzeme montaj'!$B$1:$B$3329=DK$3,IF('malzeme montaj'!$C$1:$C$3329&lt;&gt;"",ROW('malzeme montaj'!$C$1:$C$3329))),ROWS(DK$4:DK435))))</f>
        <v/>
      </c>
      <c r="DL435" s="34" t="str">
        <f t="array" ref="DL435">IF(ROWS(DL$4:DL435)&gt;DL$1,"",INDEX('malzeme montaj'!$C$1:$C$3329,SMALL(IF('malzeme montaj'!$B$1:$B$3329=DL$3,IF('malzeme montaj'!$C$1:$C$3329&lt;&gt;"",ROW('malzeme montaj'!$C$1:$C$3329))),ROWS(DL$4:DL435))))</f>
        <v/>
      </c>
      <c r="DQ435" s="34" t="str">
        <f t="array" ref="DQ435">IF(ROWS(DQ$4:DQ435)&gt;DQ$1,"",INDEX('malzeme montaj'!$C$1:$C$3329,SMALL(IF('malzeme montaj'!$B$1:$B$3329=DQ$3,IF('malzeme montaj'!$C$1:$C$3329&lt;&gt;"",ROW('malzeme montaj'!$C$1:$C$3329))),ROWS(DQ$4:DQ435))))</f>
        <v/>
      </c>
      <c r="DR435" s="34" t="str">
        <f t="array" ref="DR435">IF(ROWS(DR$4:DR435)&gt;DR$1,"",INDEX('malzeme montaj'!$C$1:$C$3329,SMALL(IF('malzeme montaj'!$B$1:$B$3329=DR$3,IF('malzeme montaj'!$C$1:$C$3329&lt;&gt;"",ROW('malzeme montaj'!$C$1:$C$3329))),ROWS(DR$4:DR435))))</f>
        <v/>
      </c>
      <c r="DS435" s="34" t="str">
        <f t="array" ref="DS435">IF(ROWS(DS$4:DS435)&gt;DS$1,"",INDEX('malzeme montaj'!$C$1:$C$3329,SMALL(IF('malzeme montaj'!$B$1:$B$3329=DS$3,IF('malzeme montaj'!$C$1:$C$3329&lt;&gt;"",ROW('malzeme montaj'!$C$1:$C$3329))),ROWS(DS$4:DS435))))</f>
        <v/>
      </c>
      <c r="DT435" s="34" t="str">
        <f t="array" ref="DT435">IF(ROWS(DT$4:DT435)&gt;DT$1,"",INDEX('malzeme montaj'!$C$1:$C$3329,SMALL(IF('malzeme montaj'!$B$1:$B$3329=DT$3,IF('malzeme montaj'!$C$1:$C$3329&lt;&gt;"",ROW('malzeme montaj'!$C$1:$C$3329))),ROWS(DT$4:DT435))))</f>
        <v/>
      </c>
      <c r="DU435" s="34" t="str">
        <f t="array" ref="DU435">IF(ROWS(DU$4:DU435)&gt;DU$1,"",INDEX('malzeme montaj'!$C$1:$C$3329,SMALL(IF('malzeme montaj'!$B$1:$B$3329=DU$3,IF('malzeme montaj'!$C$1:$C$3329&lt;&gt;"",ROW('malzeme montaj'!$C$1:$C$3329))),ROWS(DU$4:DU435))))</f>
        <v/>
      </c>
      <c r="DV435" s="34" t="str">
        <f t="array" ref="DV435">IF(ROWS(DV$4:DV435)&gt;DV$1,"",INDEX('malzeme montaj'!$C$1:$C$3329,SMALL(IF('malzeme montaj'!$B$1:$B$3329=DV$3,IF('malzeme montaj'!$C$1:$C$3329&lt;&gt;"",ROW('malzeme montaj'!$C$1:$C$3329))),ROWS(DV$4:DV435))))</f>
        <v/>
      </c>
      <c r="DW435" s="34" t="str">
        <f t="array" ref="DW435">IF(ROWS(DW$4:DW435)&gt;DW$1,"",INDEX('malzeme montaj'!$C$1:$C$3329,SMALL(IF('malzeme montaj'!$B$1:$B$3329=DW$3,IF('malzeme montaj'!$C$1:$C$3329&lt;&gt;"",ROW('malzeme montaj'!$C$1:$C$3329))),ROWS(DW$4:DW435))))</f>
        <v/>
      </c>
      <c r="DX435" s="34" t="str">
        <f t="array" ref="DX435">IF(ROWS(DX$4:DX435)&gt;DX$1,"",INDEX('malzeme montaj'!$C$1:$C$3329,SMALL(IF('malzeme montaj'!$B$1:$B$3329=DX$3,IF('malzeme montaj'!$C$1:$C$3329&lt;&gt;"",ROW('malzeme montaj'!$C$1:$C$3329))),ROWS(DX$4:DX435))))</f>
        <v/>
      </c>
      <c r="DY435" s="34" t="str">
        <f t="array" ref="DY435">IF(ROWS(DY$4:DY435)&gt;DY$1,"",INDEX('malzeme montaj'!$C$1:$C$3329,SMALL(IF('malzeme montaj'!$B$1:$B$3329=DY$3,IF('malzeme montaj'!$C$1:$C$3329&lt;&gt;"",ROW('malzeme montaj'!$C$1:$C$3329))),ROWS(DY$4:DY435))))</f>
        <v/>
      </c>
      <c r="DZ435" s="34" t="str">
        <f t="array" ref="DZ435">IF(ROWS(DZ$4:DZ435)&gt;DZ$1,"",INDEX('malzeme montaj'!$C$1:$C$3329,SMALL(IF('malzeme montaj'!$B$1:$B$3329=DZ$3,IF('malzeme montaj'!$C$1:$C$3329&lt;&gt;"",ROW('malzeme montaj'!$C$1:$C$3329))),ROWS(DZ$4:DZ435))))</f>
        <v/>
      </c>
      <c r="EA435" s="34" t="str">
        <f t="array" ref="EA435">IF(ROWS(EA$4:EA435)&gt;EA$1,"",INDEX('malzeme montaj'!$C$1:$C$3329,SMALL(IF('malzeme montaj'!$B$1:$B$3329=EA$3,IF('malzeme montaj'!$C$1:$C$3329&lt;&gt;"",ROW('malzeme montaj'!$C$1:$C$3329))),ROWS(EA$4:EA435))))</f>
        <v/>
      </c>
      <c r="EB435" s="34" t="str">
        <f t="array" ref="EB435">IF(ROWS(EB$4:EB435)&gt;EB$1,"",INDEX('malzeme montaj'!$C$1:$C$3329,SMALL(IF('malzeme montaj'!$B$1:$B$3329=EB$3,IF('malzeme montaj'!$C$1:$C$3329&lt;&gt;"",ROW('malzeme montaj'!$C$1:$C$3329))),ROWS(EB$4:EB435))))</f>
        <v/>
      </c>
      <c r="EC435" s="34" t="str">
        <f t="array" ref="EC435">IF(ROWS(EC$4:EC435)&gt;EC$1,"",INDEX('malzeme montaj'!$C$1:$C$3329,SMALL(IF('malzeme montaj'!$B$1:$B$3329=EC$3,IF('malzeme montaj'!$C$1:$C$3329&lt;&gt;"",ROW('malzeme montaj'!$C$1:$C$3329))),ROWS(EC$4:EC435))))</f>
        <v/>
      </c>
      <c r="ED435" s="34" t="str">
        <f t="array" ref="ED435">IF(ROWS(ED$4:ED435)&gt;ED$1,"",INDEX('malzeme montaj'!$C$1:$C$3329,SMALL(IF('malzeme montaj'!$B$1:$B$3329=ED$3,IF('malzeme montaj'!$C$1:$C$3329&lt;&gt;"",ROW('malzeme montaj'!$C$1:$C$3329))),ROWS(ED$4:ED435))))</f>
        <v/>
      </c>
      <c r="EE435" s="34" t="str">
        <f t="array" ref="EE435">IF(ROWS(EE$4:EE435)&gt;EE$1,"",INDEX('malzeme montaj'!$C$1:$C$3329,SMALL(IF('malzeme montaj'!$B$1:$B$3329=EE$3,IF('malzeme montaj'!$C$1:$C$3329&lt;&gt;"",ROW('malzeme montaj'!$C$1:$C$3329))),ROWS(EE$4:EE435))))</f>
        <v/>
      </c>
      <c r="EF435" s="34" t="str">
        <f t="array" ref="EF435">IF(ROWS(EF$4:EF435)&gt;EF$1,"",INDEX('malzeme montaj'!$C$1:$C$3329,SMALL(IF('malzeme montaj'!$B$1:$B$3329=EF$3,IF('malzeme montaj'!$C$1:$C$3329&lt;&gt;"",ROW('malzeme montaj'!$C$1:$C$3329))),ROWS(EF$4:EF435))))</f>
        <v/>
      </c>
      <c r="EG435" s="34" t="str">
        <f t="array" ref="EG435">IF(ROWS(EG$4:EG435)&gt;EG$1,"",INDEX('malzeme montaj'!$C$1:$C$3329,SMALL(IF('malzeme montaj'!$B$1:$B$3329=EG$3,IF('malzeme montaj'!$C$1:$C$3329&lt;&gt;"",ROW('malzeme montaj'!$C$1:$C$3329))),ROWS(EG$4:EG435))))</f>
        <v/>
      </c>
      <c r="EH435" s="34" t="str">
        <f t="array" ref="EH435">IF(ROWS(EH$4:EH435)&gt;EH$1,"",INDEX('malzeme montaj'!$C$1:$C$3329,SMALL(IF('malzeme montaj'!$B$1:$B$3329=EH$3,IF('malzeme montaj'!$C$1:$C$3329&lt;&gt;"",ROW('malzeme montaj'!$C$1:$C$3329))),ROWS(EH$4:EH435))))</f>
        <v/>
      </c>
      <c r="EI435" s="34" t="str">
        <f t="array" ref="EI435">IF(ROWS(EI$4:EI435)&gt;EI$1,"",INDEX('malzeme montaj'!$C$1:$C$3329,SMALL(IF('malzeme montaj'!$B$1:$B$3329=EI$3,IF('malzeme montaj'!$C$1:$C$3329&lt;&gt;"",ROW('malzeme montaj'!$C$1:$C$3329))),ROWS(EI$4:EI435))))</f>
        <v/>
      </c>
      <c r="EJ435" s="34" t="str">
        <f t="array" ref="EJ435">IF(ROWS(EJ$4:EJ435)&gt;EJ$1,"",INDEX('malzeme montaj'!$C$1:$C$3329,SMALL(IF('malzeme montaj'!$B$1:$B$3329=EJ$3,IF('malzeme montaj'!$C$1:$C$3329&lt;&gt;"",ROW('malzeme montaj'!$C$1:$C$3329))),ROWS(EJ$4:EJ435))))</f>
        <v/>
      </c>
      <c r="EK435" s="34" t="str">
        <f t="array" ref="EK435">IF(ROWS(EK$4:EK435)&gt;EK$1,"",INDEX('malzeme montaj'!$C$1:$C$3329,SMALL(IF('malzeme montaj'!$B$1:$B$3329=EK$3,IF('malzeme montaj'!$C$1:$C$3329&lt;&gt;"",ROW('malzeme montaj'!$C$1:$C$3329))),ROWS(EK$4:EK435))))</f>
        <v/>
      </c>
      <c r="EL435" s="34" t="str">
        <f t="array" ref="EL435">IF(ROWS(EL$4:EL435)&gt;EL$1,"",INDEX('malzeme montaj'!$C$1:$C$3329,SMALL(IF('malzeme montaj'!$B$1:$B$3329=EL$3,IF('malzeme montaj'!$C$1:$C$3329&lt;&gt;"",ROW('malzeme montaj'!$C$1:$C$3329))),ROWS(EL$4:EL435))))</f>
        <v/>
      </c>
      <c r="EM435" s="34" t="str">
        <f t="array" ref="EM435">IF(ROWS(EM$4:EM435)&gt;EM$1,"",INDEX('malzeme montaj'!$C$1:$C$3329,SMALL(IF('malzeme montaj'!$B$1:$B$3329=EM$3,IF('malzeme montaj'!$C$1:$C$3329&lt;&gt;"",ROW('malzeme montaj'!$C$1:$C$3329))),ROWS(EM$4:EM435))))</f>
        <v/>
      </c>
      <c r="EN435" s="34" t="str">
        <f t="array" ref="EN435">IF(ROWS(EN$4:EN435)&gt;EN$1,"",INDEX('malzeme montaj'!$C$1:$C$3329,SMALL(IF('malzeme montaj'!$B$1:$B$3329=EN$3,IF('malzeme montaj'!$C$1:$C$3329&lt;&gt;"",ROW('malzeme montaj'!$C$1:$C$3329))),ROWS(EN$4:EN435))))</f>
        <v/>
      </c>
      <c r="EO435" s="34" t="str">
        <f t="array" ref="EO435">IF(ROWS(EO$4:EO435)&gt;EO$1,"",INDEX('malzeme montaj'!$C$1:$C$3329,SMALL(IF('malzeme montaj'!$B$1:$B$3329=EO$3,IF('malzeme montaj'!$C$1:$C$3329&lt;&gt;"",ROW('malzeme montaj'!$C$1:$C$3329))),ROWS(EO$4:EO435))))</f>
        <v/>
      </c>
      <c r="EP435" s="34" t="str">
        <f t="array" ref="EP435">IF(ROWS(EP$4:EP435)&gt;EP$1,"",INDEX('malzeme montaj'!$C$1:$C$3329,SMALL(IF('malzeme montaj'!$B$1:$B$3329=EP$3,IF('malzeme montaj'!$C$1:$C$3329&lt;&gt;"",ROW('malzeme montaj'!$C$1:$C$3329))),ROWS(EP$4:EP435))))</f>
        <v/>
      </c>
      <c r="EQ435" s="34" t="str">
        <f t="array" ref="EQ435">IF(ROWS(EQ$4:EQ435)&gt;EQ$1,"",INDEX('malzeme montaj'!$C$1:$C$3329,SMALL(IF('malzeme montaj'!$B$1:$B$3329=EQ$3,IF('malzeme montaj'!$C$1:$C$3329&lt;&gt;"",ROW('malzeme montaj'!$C$1:$C$3329))),ROWS(EQ$4:EQ435))))</f>
        <v/>
      </c>
      <c r="ER435" s="34" t="str">
        <f t="array" ref="ER435">IF(ROWS(ER$4:ER435)&gt;ER$1,"",INDEX('malzeme montaj'!$C$1:$C$3329,SMALL(IF('malzeme montaj'!$B$1:$B$3329=ER$3,IF('malzeme montaj'!$C$1:$C$3329&lt;&gt;"",ROW('malzeme montaj'!$C$1:$C$3329))),ROWS(ER$4:ER435))))</f>
        <v/>
      </c>
      <c r="ES435" s="34" t="str">
        <f t="array" ref="ES435">IF(ROWS(ES$4:ES435)&gt;ES$1,"",INDEX('malzeme montaj'!$C$1:$C$3329,SMALL(IF('malzeme montaj'!$B$1:$B$3329=ES$3,IF('malzeme montaj'!$C$1:$C$3329&lt;&gt;"",ROW('malzeme montaj'!$C$1:$C$3329))),ROWS(ES$4:ES435))))</f>
        <v/>
      </c>
      <c r="ET435" s="34" t="str">
        <f t="array" ref="ET435">IF(ROWS(ET$4:ET435)&gt;ET$1,"",INDEX('malzeme montaj'!$C$1:$C$3329,SMALL(IF('malzeme montaj'!$B$1:$B$3329=ET$3,IF('malzeme montaj'!$C$1:$C$3329&lt;&gt;"",ROW('malzeme montaj'!$C$1:$C$3329))),ROWS(ET$4:ET435))))</f>
        <v/>
      </c>
      <c r="EU435" s="34" t="str">
        <f t="array" ref="EU435">IF(ROWS(EU$4:EU435)&gt;EU$1,"",INDEX('malzeme montaj'!$C$1:$C$3329,SMALL(IF('malzeme montaj'!$B$1:$B$3329=EU$3,IF('malzeme montaj'!$C$1:$C$3329&lt;&gt;"",ROW('malzeme montaj'!$C$1:$C$3329))),ROWS(EU$4:EU435))))</f>
        <v/>
      </c>
      <c r="EV435" s="34" t="str">
        <f t="array" ref="EV435">IF(ROWS(EV$4:EV435)&gt;EV$1,"",INDEX('malzeme montaj'!$C$1:$C$3329,SMALL(IF('malzeme montaj'!$B$1:$B$3329=EV$3,IF('malzeme montaj'!$C$1:$C$3329&lt;&gt;"",ROW('malzeme montaj'!$C$1:$C$3329))),ROWS(EV$4:EV435))))</f>
        <v/>
      </c>
      <c r="EW435" s="34" t="str">
        <f t="array" ref="EW435">IF(ROWS(EW$4:EW435)&gt;EW$1,"",INDEX('malzeme montaj'!$C$1:$C$3329,SMALL(IF('malzeme montaj'!$B$1:$B$3329=EW$3,IF('malzeme montaj'!$C$1:$C$3329&lt;&gt;"",ROW('malzeme montaj'!$C$1:$C$3329))),ROWS(EW$4:EW435))))</f>
        <v/>
      </c>
    </row>
    <row r="436" spans="4:153">
      <c r="D436" s="38" t="str">
        <f t="array" ref="D436">IF(ROWS(D$4:D436)&gt;D$1,"",INDEX('malzeme montaj'!$C$1:$C$3329,SMALL(IF('malzeme montaj'!$B$1:$B$3329=D$3,IF('malzeme montaj'!$C$1:$C$3329&lt;&gt;"",ROW('malzeme montaj'!$C$1:$C$3329))),ROWS(D$4:D436))))</f>
        <v/>
      </c>
      <c r="E436" s="38" t="str">
        <f t="array" ref="E436">IF(ROWS(E$4:E436)&gt;E$1,"",INDEX('malzeme montaj'!$C$1:$C$3329,SMALL(IF('malzeme montaj'!$B$1:$B$3329=E$3,IF('malzeme montaj'!$C$1:$C$3329&lt;&gt;"",ROW('malzeme montaj'!$C$1:$C$3329))),ROWS(E$4:E436))))</f>
        <v/>
      </c>
      <c r="F436" s="38" t="str">
        <f t="array" ref="F436">IF(ROWS(F$4:F436)&gt;F$1,"",INDEX('malzeme montaj'!$C$1:$C$3329,SMALL(IF('malzeme montaj'!$B$1:$B$3329=F$3,IF('malzeme montaj'!$C$1:$C$3329&lt;&gt;"",ROW('malzeme montaj'!$C$1:$C$3329))),ROWS(F$4:F436))))</f>
        <v/>
      </c>
      <c r="G436" s="38" t="str">
        <f t="array" ref="G436">IF(ROWS(G$4:G436)&gt;G$1,"",INDEX('malzeme montaj'!$C$1:$C$3329,SMALL(IF('malzeme montaj'!$B$1:$B$3329=G$3,IF('malzeme montaj'!$C$1:$C$3329&lt;&gt;"",ROW('malzeme montaj'!$C$1:$C$3329))),ROWS(G$4:G436))))</f>
        <v/>
      </c>
      <c r="H436" s="38" t="str">
        <f t="array" ref="H436">IF(ROWS(H$4:H436)&gt;H$1,"",INDEX('malzeme montaj'!$C$1:$C$3329,SMALL(IF('malzeme montaj'!$B$1:$B$3329=H$3,IF('malzeme montaj'!$C$1:$C$3329&lt;&gt;"",ROW('malzeme montaj'!$C$1:$C$3329))),ROWS(H$4:H436))))</f>
        <v/>
      </c>
      <c r="I436" s="38" t="str">
        <f t="array" ref="I436">IF(ROWS(I$4:I436)&gt;I$1,"",INDEX('malzeme montaj'!$C$1:$C$3329,SMALL(IF('malzeme montaj'!$B$1:$B$3329=I$3,IF('malzeme montaj'!$C$1:$C$3329&lt;&gt;"",ROW('malzeme montaj'!$C$1:$C$3329))),ROWS(I$4:I436))))</f>
        <v/>
      </c>
      <c r="J436" s="38" t="str">
        <f t="array" ref="J436">IF(ROWS(J$4:J436)&gt;J$1,"",INDEX('malzeme montaj'!$C$1:$C$3329,SMALL(IF('malzeme montaj'!$B$1:$B$3329=J$3,IF('malzeme montaj'!$C$1:$C$3329&lt;&gt;"",ROW('malzeme montaj'!$C$1:$C$3329))),ROWS(J$4:J436))))</f>
        <v/>
      </c>
      <c r="K436" s="38" t="str">
        <f t="array" ref="K436">IF(ROWS(K$4:K436)&gt;K$1,"",INDEX('malzeme montaj'!$C$1:$C$3329,SMALL(IF('malzeme montaj'!$B$1:$B$3329=K$3,IF('malzeme montaj'!$C$1:$C$3329&lt;&gt;"",ROW('malzeme montaj'!$C$1:$C$3329))),ROWS(K$4:K436))))</f>
        <v/>
      </c>
      <c r="L436" s="38" t="str">
        <f t="array" ref="L436">IF(ROWS(L$4:L436)&gt;L$1,"",INDEX('malzeme montaj'!$C$1:$C$3329,SMALL(IF('malzeme montaj'!$B$1:$B$3329=L$3,IF('malzeme montaj'!$C$1:$C$3329&lt;&gt;"",ROW('malzeme montaj'!$C$1:$C$3329))),ROWS(L$4:L436))))</f>
        <v/>
      </c>
      <c r="M436" s="38" t="str">
        <f t="array" ref="M436">IF(ROWS(M$4:M436)&gt;M$1,"",INDEX('malzeme montaj'!$C$1:$C$3329,SMALL(IF('malzeme montaj'!$B$1:$B$3329=M$3,IF('malzeme montaj'!$C$1:$C$3329&lt;&gt;"",ROW('malzeme montaj'!$C$1:$C$3329))),ROWS(M$4:M436))))</f>
        <v/>
      </c>
      <c r="N436" s="38" t="str">
        <f t="array" ref="N436">IF(ROWS(N$4:N436)&gt;N$1,"",INDEX('malzeme montaj'!$C$1:$C$3329,SMALL(IF('malzeme montaj'!$B$1:$B$3329=N$3,IF('malzeme montaj'!$C$1:$C$3329&lt;&gt;"",ROW('malzeme montaj'!$C$1:$C$3329))),ROWS(N$4:N436))))</f>
        <v/>
      </c>
      <c r="O436" s="38" t="str">
        <f t="array" ref="O436">IF(ROWS(O$4:O436)&gt;O$1,"",INDEX('malzeme montaj'!$C$1:$C$3329,SMALL(IF('malzeme montaj'!$B$1:$B$3329=O$3,IF('malzeme montaj'!$C$1:$C$3329&lt;&gt;"",ROW('malzeme montaj'!$C$1:$C$3329))),ROWS(O$4:O436))))</f>
        <v/>
      </c>
      <c r="P436" s="38" t="str">
        <f t="array" ref="P436">IF(ROWS(P$4:P436)&gt;P$1,"",INDEX('malzeme montaj'!$C$1:$C$3329,SMALL(IF('malzeme montaj'!$B$1:$B$3329=P$3,IF('malzeme montaj'!$C$1:$C$3329&lt;&gt;"",ROW('malzeme montaj'!$C$1:$C$3329))),ROWS(P$4:P436))))</f>
        <v/>
      </c>
      <c r="Q436" s="38" t="str">
        <f t="array" ref="Q436">IF(ROWS(Q$4:Q436)&gt;Q$1,"",INDEX('malzeme montaj'!$C$1:$C$3329,SMALL(IF('malzeme montaj'!$B$1:$B$3329=Q$3,IF('malzeme montaj'!$C$1:$C$3329&lt;&gt;"",ROW('malzeme montaj'!$C$1:$C$3329))),ROWS(Q$4:Q436))))</f>
        <v/>
      </c>
      <c r="R436" s="38" t="str">
        <f t="array" ref="R436">IF(ROWS(R$4:R436)&gt;R$1,"",INDEX('malzeme montaj'!$C$1:$C$3329,SMALL(IF('malzeme montaj'!$B$1:$B$3329=R$3,IF('malzeme montaj'!$C$1:$C$3329&lt;&gt;"",ROW('malzeme montaj'!$C$1:$C$3329))),ROWS(R$4:R436))))</f>
        <v/>
      </c>
      <c r="S436" s="38" t="str">
        <f t="array" ref="S436">IF(ROWS(S$4:S436)&gt;S$1,"",INDEX('malzeme montaj'!$C$1:$C$3329,SMALL(IF('malzeme montaj'!$B$1:$B$3329=S$3,IF('malzeme montaj'!$C$1:$C$3329&lt;&gt;"",ROW('malzeme montaj'!$C$1:$C$3329))),ROWS(S$4:S436))))</f>
        <v/>
      </c>
      <c r="T436" s="38" t="str">
        <f t="array" ref="T436">IF(ROWS(T$4:T436)&gt;T$1,"",INDEX('malzeme montaj'!$C$1:$C$3329,SMALL(IF('malzeme montaj'!$B$1:$B$3329=T$3,IF('malzeme montaj'!$C$1:$C$3329&lt;&gt;"",ROW('malzeme montaj'!$C$1:$C$3329))),ROWS(T$4:T436))))</f>
        <v/>
      </c>
      <c r="U436" s="38" t="str">
        <f t="array" ref="U436">IF(ROWS(U$4:U436)&gt;U$1,"",INDEX('malzeme montaj'!$C$1:$C$3329,SMALL(IF('malzeme montaj'!$B$1:$B$3329=U$3,IF('malzeme montaj'!$C$1:$C$3329&lt;&gt;"",ROW('malzeme montaj'!$C$1:$C$3329))),ROWS(U$4:U436))))</f>
        <v/>
      </c>
      <c r="V436" s="38" t="str">
        <f t="array" ref="V436">IF(ROWS(V$4:V436)&gt;V$1,"",INDEX('malzeme montaj'!$C$1:$C$3329,SMALL(IF('malzeme montaj'!$B$1:$B$3329=V$3,IF('malzeme montaj'!$C$1:$C$3329&lt;&gt;"",ROW('malzeme montaj'!$C$1:$C$3329))),ROWS(V$4:V436))))</f>
        <v/>
      </c>
      <c r="W436" s="38" t="str">
        <f t="array" ref="W436">IF(ROWS(W$4:W436)&gt;W$1,"",INDEX('malzeme montaj'!$C$1:$C$3329,SMALL(IF('malzeme montaj'!$B$1:$B$3329=W$3,IF('malzeme montaj'!$C$1:$C$3329&lt;&gt;"",ROW('malzeme montaj'!$C$1:$C$3329))),ROWS(W$4:W436))))</f>
        <v/>
      </c>
      <c r="X436" s="38" t="str">
        <f t="array" ref="X436">IF(ROWS(X$4:X436)&gt;X$1,"",INDEX('malzeme montaj'!$C$1:$C$3329,SMALL(IF('malzeme montaj'!$B$1:$B$3329=X$3,IF('malzeme montaj'!$C$1:$C$3329&lt;&gt;"",ROW('malzeme montaj'!$C$1:$C$3329))),ROWS(X$4:X436))))</f>
        <v/>
      </c>
      <c r="Y436" s="38" t="str">
        <f t="array" ref="Y436">IF(ROWS(Y$4:Y436)&gt;Y$1,"",INDEX('malzeme montaj'!$C$1:$C$3329,SMALL(IF('malzeme montaj'!$B$1:$B$3329=Y$3,IF('malzeme montaj'!$C$1:$C$3329&lt;&gt;"",ROW('malzeme montaj'!$C$1:$C$3329))),ROWS(Y$4:Y436))))</f>
        <v/>
      </c>
      <c r="Z436" s="38" t="str">
        <f t="array" ref="Z436">IF(ROWS(Z$4:Z436)&gt;Z$1,"",INDEX('malzeme montaj'!$C$1:$C$3329,SMALL(IF('malzeme montaj'!$B$1:$B$3329=Z$3,IF('malzeme montaj'!$C$1:$C$3329&lt;&gt;"",ROW('malzeme montaj'!$C$1:$C$3329))),ROWS(Z$4:Z436))))</f>
        <v/>
      </c>
      <c r="AA436" s="38" t="str">
        <f t="array" ref="AA436">IF(ROWS(AA$4:AA436)&gt;AA$1,"",INDEX('malzeme montaj'!$C$1:$C$3329,SMALL(IF('malzeme montaj'!$B$1:$B$3329=AA$3,IF('malzeme montaj'!$C$1:$C$3329&lt;&gt;"",ROW('malzeme montaj'!$C$1:$C$3329))),ROWS(AA$4:AA436))))</f>
        <v/>
      </c>
      <c r="AB436" s="38" t="str">
        <f t="array" ref="AB436">IF(ROWS(AB$4:AB436)&gt;AB$1,"",INDEX('malzeme montaj'!$C$1:$C$3329,SMALL(IF('malzeme montaj'!$B$1:$B$3329=AB$3,IF('malzeme montaj'!$C$1:$C$3329&lt;&gt;"",ROW('malzeme montaj'!$C$1:$C$3329))),ROWS(AB$4:AB436))))</f>
        <v/>
      </c>
      <c r="AC436" s="38" t="str">
        <f t="array" ref="AC436">IF(ROWS(AC$4:AC436)&gt;AC$1,"",INDEX('malzeme montaj'!$C$1:$C$3329,SMALL(IF('malzeme montaj'!$B$1:$B$3329=AC$3,IF('malzeme montaj'!$C$1:$C$3329&lt;&gt;"",ROW('malzeme montaj'!$C$1:$C$3329))),ROWS(AC$4:AC436))))</f>
        <v/>
      </c>
      <c r="AD436" s="38" t="str">
        <f t="array" ref="AD436">IF(ROWS(AD$4:AD436)&gt;AD$1,"",INDEX('malzeme montaj'!$C$1:$C$3329,SMALL(IF('malzeme montaj'!$B$1:$B$3329=AD$3,IF('malzeme montaj'!$C$1:$C$3329&lt;&gt;"",ROW('malzeme montaj'!$C$1:$C$3329))),ROWS(AD$4:AD436))))</f>
        <v/>
      </c>
      <c r="AE436" s="38" t="str">
        <f t="array" ref="AE436">IF(ROWS(AE$4:AE436)&gt;AE$1,"",INDEX('malzeme montaj'!$C$1:$C$3329,SMALL(IF('malzeme montaj'!$B$1:$B$3329=AE$3,IF('malzeme montaj'!$C$1:$C$3329&lt;&gt;"",ROW('malzeme montaj'!$C$1:$C$3329))),ROWS(AE$4:AE436))))</f>
        <v/>
      </c>
      <c r="AF436" s="38" t="str">
        <f t="array" ref="AF436">IF(ROWS(AF$4:AF436)&gt;AF$1,"",INDEX('malzeme montaj'!$C$1:$C$3329,SMALL(IF('malzeme montaj'!$B$1:$B$3329=AF$3,IF('malzeme montaj'!$C$1:$C$3329&lt;&gt;"",ROW('malzeme montaj'!$C$1:$C$3329))),ROWS(AF$4:AF436))))</f>
        <v/>
      </c>
      <c r="AG436" s="38" t="str">
        <f t="array" ref="AG436">IF(ROWS(AG$4:AG436)&gt;AG$1,"",INDEX('malzeme montaj'!$C$1:$C$3329,SMALL(IF('malzeme montaj'!$B$1:$B$3329=AG$3,IF('malzeme montaj'!$C$1:$C$3329&lt;&gt;"",ROW('malzeme montaj'!$C$1:$C$3329))),ROWS(AG$4:AG436))))</f>
        <v/>
      </c>
      <c r="AH436" s="38" t="str">
        <f t="array" ref="AH436">IF(ROWS(AH$4:AH436)&gt;AH$1,"",INDEX('malzeme montaj'!$C$1:$C$3329,SMALL(IF('malzeme montaj'!$B$1:$B$3329=AH$3,IF('malzeme montaj'!$C$1:$C$3329&lt;&gt;"",ROW('malzeme montaj'!$C$1:$C$3329))),ROWS(AH$4:AH436))))</f>
        <v/>
      </c>
      <c r="AI436" s="38" t="str">
        <f t="array" ref="AI436">IF(ROWS(AI$4:AI436)&gt;AI$1,"",INDEX('malzeme montaj'!$C$1:$C$3329,SMALL(IF('malzeme montaj'!$B$1:$B$3329=AI$3,IF('malzeme montaj'!$C$1:$C$3329&lt;&gt;"",ROW('malzeme montaj'!$C$1:$C$3329))),ROWS(AI$4:AI436))))</f>
        <v/>
      </c>
      <c r="AJ436" s="38" t="str">
        <f t="array" ref="AJ436">IF(ROWS(AJ$4:AJ436)&gt;AJ$1,"",INDEX('malzeme montaj'!$C$1:$C$3329,SMALL(IF('malzeme montaj'!$B$1:$B$3329=AJ$3,IF('malzeme montaj'!$C$1:$C$3329&lt;&gt;"",ROW('malzeme montaj'!$C$1:$C$3329))),ROWS(AJ$4:AJ436))))</f>
        <v/>
      </c>
      <c r="AK436" s="38" t="str">
        <f t="array" ref="AK436">IF(ROWS(AK$4:AK436)&gt;AK$1,"",INDEX('malzeme montaj'!$C$1:$C$3329,SMALL(IF('malzeme montaj'!$B$1:$B$3329=AK$3,IF('malzeme montaj'!$C$1:$C$3329&lt;&gt;"",ROW('malzeme montaj'!$C$1:$C$3329))),ROWS(AK$4:AK436))))</f>
        <v/>
      </c>
      <c r="AL436" s="38" t="str">
        <f t="array" ref="AL436">IF(ROWS(AL$4:AL436)&gt;AL$1,"",INDEX('malzeme montaj'!$C$1:$C$3329,SMALL(IF('malzeme montaj'!$B$1:$B$3329=AL$3,IF('malzeme montaj'!$C$1:$C$3329&lt;&gt;"",ROW('malzeme montaj'!$C$1:$C$3329))),ROWS(AL$4:AL436))))</f>
        <v/>
      </c>
      <c r="AM436" s="38" t="str">
        <f t="array" ref="AM436">IF(ROWS(AM$4:AM436)&gt;AM$1,"",INDEX('malzeme montaj'!$C$1:$C$3329,SMALL(IF('malzeme montaj'!$B$1:$B$3329=AM$3,IF('malzeme montaj'!$C$1:$C$3329&lt;&gt;"",ROW('malzeme montaj'!$C$1:$C$3329))),ROWS(AM$4:AM436))))</f>
        <v/>
      </c>
      <c r="AN436" s="38" t="str">
        <f t="array" ref="AN436">IF(ROWS(AN$4:AN436)&gt;AN$1,"",INDEX('malzeme montaj'!$C$1:$C$3329,SMALL(IF('malzeme montaj'!$B$1:$B$3329=AN$3,IF('malzeme montaj'!$C$1:$C$3329&lt;&gt;"",ROW('malzeme montaj'!$C$1:$C$3329))),ROWS(AN$4:AN436))))</f>
        <v/>
      </c>
      <c r="AO436" s="38" t="str">
        <f t="array" ref="AO436">IF(ROWS(AO$4:AO436)&gt;AO$1,"",INDEX('malzeme montaj'!$C$1:$C$3329,SMALL(IF('malzeme montaj'!$B$1:$B$3329=AO$3,IF('malzeme montaj'!$C$1:$C$3329&lt;&gt;"",ROW('malzeme montaj'!$C$1:$C$3329))),ROWS(AO$4:AO436))))</f>
        <v/>
      </c>
      <c r="AP436" s="38" t="str">
        <f t="array" ref="AP436">IF(ROWS(AP$4:AP436)&gt;AP$1,"",INDEX('malzeme montaj'!$C$1:$C$3329,SMALL(IF('malzeme montaj'!$B$1:$B$3329=AP$3,IF('malzeme montaj'!$C$1:$C$3329&lt;&gt;"",ROW('malzeme montaj'!$C$1:$C$3329))),ROWS(AP$4:AP436))))</f>
        <v/>
      </c>
      <c r="AQ436" s="38" t="str">
        <f t="array" ref="AQ436">IF(ROWS(AQ$4:AQ436)&gt;AQ$1,"",INDEX('malzeme montaj'!$C$1:$C$3329,SMALL(IF('malzeme montaj'!$B$1:$B$3329=AQ$3,IF('malzeme montaj'!$C$1:$C$3329&lt;&gt;"",ROW('malzeme montaj'!$C$1:$C$3329))),ROWS(AQ$4:AQ436))))</f>
        <v/>
      </c>
      <c r="AR436" s="38" t="str">
        <f t="array" ref="AR436">IF(ROWS(AR$4:AR436)&gt;AR$1,"",INDEX('malzeme montaj'!$C$1:$C$3329,SMALL(IF('malzeme montaj'!$B$1:$B$3329=AR$3,IF('malzeme montaj'!$C$1:$C$3329&lt;&gt;"",ROW('malzeme montaj'!$C$1:$C$3329))),ROWS(AR$4:AR436))))</f>
        <v/>
      </c>
      <c r="AS436" s="38" t="str">
        <f t="array" ref="AS436">IF(ROWS(AS$4:AS436)&gt;AS$1,"",INDEX('malzeme montaj'!$C$1:$C$3329,SMALL(IF('malzeme montaj'!$B$1:$B$3329=AS$3,IF('malzeme montaj'!$C$1:$C$3329&lt;&gt;"",ROW('malzeme montaj'!$C$1:$C$3329))),ROWS(AS$4:AS436))))</f>
        <v/>
      </c>
      <c r="AT436" s="38" t="str">
        <f t="array" ref="AT436">IF(ROWS(AT$4:AT436)&gt;AT$1,"",INDEX('malzeme montaj'!$C$1:$C$3329,SMALL(IF('malzeme montaj'!$B$1:$B$3329=AT$3,IF('malzeme montaj'!$C$1:$C$3329&lt;&gt;"",ROW('malzeme montaj'!$C$1:$C$3329))),ROWS(AT$4:AT436))))</f>
        <v/>
      </c>
      <c r="AU436" s="38" t="str">
        <f t="array" ref="AU436">IF(ROWS(AU$4:AU436)&gt;AU$1,"",INDEX('malzeme montaj'!$C$1:$C$3329,SMALL(IF('malzeme montaj'!$B$1:$B$3329=AU$3,IF('malzeme montaj'!$C$1:$C$3329&lt;&gt;"",ROW('malzeme montaj'!$C$1:$C$3329))),ROWS(AU$4:AU436))))</f>
        <v/>
      </c>
      <c r="AV436" s="38" t="str">
        <f t="array" ref="AV436">IF(ROWS(AV$4:AV436)&gt;AV$1,"",INDEX('malzeme montaj'!$C$1:$C$3329,SMALL(IF('malzeme montaj'!$B$1:$B$3329=AV$3,IF('malzeme montaj'!$C$1:$C$3329&lt;&gt;"",ROW('malzeme montaj'!$C$1:$C$3329))),ROWS(AV$4:AV436))))</f>
        <v/>
      </c>
      <c r="AW436" s="38" t="str">
        <f t="array" ref="AW436">IF(ROWS(AW$4:AW436)&gt;AW$1,"",INDEX('malzeme montaj'!$C$1:$C$3329,SMALL(IF('malzeme montaj'!$B$1:$B$3329=AW$3,IF('malzeme montaj'!$C$1:$C$3329&lt;&gt;"",ROW('malzeme montaj'!$C$1:$C$3329))),ROWS(AW$4:AW436))))</f>
        <v/>
      </c>
      <c r="AX436" s="38" t="str">
        <f t="array" ref="AX436">IF(ROWS(AX$4:AX436)&gt;AX$1,"",INDEX('malzeme montaj'!$C$1:$C$3329,SMALL(IF('malzeme montaj'!$B$1:$B$3329=AX$3,IF('malzeme montaj'!$C$1:$C$3329&lt;&gt;"",ROW('malzeme montaj'!$C$1:$C$3329))),ROWS(AX$4:AX436))))</f>
        <v/>
      </c>
      <c r="AY436" s="38" t="str">
        <f t="array" ref="AY436">IF(ROWS(AY$4:AY436)&gt;AY$1,"",INDEX('malzeme montaj'!$C$1:$C$3329,SMALL(IF('malzeme montaj'!$B$1:$B$3329=AY$3,IF('malzeme montaj'!$C$1:$C$3329&lt;&gt;"",ROW('malzeme montaj'!$C$1:$C$3329))),ROWS(AY$4:AY436))))</f>
        <v/>
      </c>
      <c r="AZ436" s="38" t="str">
        <f t="array" ref="AZ436">IF(ROWS(AZ$4:AZ436)&gt;AZ$1,"",INDEX('malzeme montaj'!$C$1:$C$3329,SMALL(IF('malzeme montaj'!$B$1:$B$3329=AZ$3,IF('malzeme montaj'!$C$1:$C$3329&lt;&gt;"",ROW('malzeme montaj'!$C$1:$C$3329))),ROWS(AZ$4:AZ436))))</f>
        <v/>
      </c>
      <c r="BA436" s="38" t="str">
        <f t="array" ref="BA436">IF(ROWS(BA$4:BA436)&gt;BA$1,"",INDEX('malzeme montaj'!$C$1:$C$3329,SMALL(IF('malzeme montaj'!$B$1:$B$3329=BA$3,IF('malzeme montaj'!$C$1:$C$3329&lt;&gt;"",ROW('malzeme montaj'!$C$1:$C$3329))),ROWS(BA$4:BA436))))</f>
        <v/>
      </c>
      <c r="BB436" s="38" t="str">
        <f t="array" ref="BB436">IF(ROWS(BB$4:BB436)&gt;BB$1,"",INDEX('malzeme montaj'!$C$1:$C$3329,SMALL(IF('malzeme montaj'!$B$1:$B$3329=BB$3,IF('malzeme montaj'!$C$1:$C$3329&lt;&gt;"",ROW('malzeme montaj'!$C$1:$C$3329))),ROWS(BB$4:BB436))))</f>
        <v/>
      </c>
      <c r="BC436" s="38" t="str">
        <f t="array" ref="BC436">IF(ROWS(BC$4:BC436)&gt;BC$1,"",INDEX('malzeme montaj'!$C$1:$C$3329,SMALL(IF('malzeme montaj'!$B$1:$B$3329=BC$3,IF('malzeme montaj'!$C$1:$C$3329&lt;&gt;"",ROW('malzeme montaj'!$C$1:$C$3329))),ROWS(BC$4:BC436))))</f>
        <v/>
      </c>
      <c r="BD436" s="38" t="str">
        <f t="array" ref="BD436">IF(ROWS(BD$4:BD436)&gt;BD$1,"",INDEX('malzeme montaj'!$C$1:$C$3329,SMALL(IF('malzeme montaj'!$B$1:$B$3329=BD$3,IF('malzeme montaj'!$C$1:$C$3329&lt;&gt;"",ROW('malzeme montaj'!$C$1:$C$3329))),ROWS(BD$4:BD436))))</f>
        <v/>
      </c>
      <c r="BE436" s="38"/>
      <c r="BF436" s="38" t="str">
        <f t="array" ref="BF436">IF(ROWS(BF$4:BF436)&gt;BF$1,"",INDEX('malzeme montaj'!$C$1:$C$3329,SMALL(IF('malzeme montaj'!$B$1:$B$3329=BF$3,IF('malzeme montaj'!$C$1:$C$3329&lt;&gt;"",ROW('malzeme montaj'!$C$1:$C$3329))),ROWS(BF$4:BF436))))</f>
        <v/>
      </c>
      <c r="BG436" s="38" t="str">
        <f t="array" ref="BG436">IF(ROWS(BG$4:BG436)&gt;BG$1,"",INDEX('malzeme montaj'!$C$1:$C$3329,SMALL(IF('malzeme montaj'!$B$1:$B$3329=BG$3,IF('malzeme montaj'!$C$1:$C$3329&lt;&gt;"",ROW('malzeme montaj'!$C$1:$C$3329))),ROWS(BG$4:BG436))))</f>
        <v/>
      </c>
      <c r="BH436" s="38" t="str">
        <f t="array" ref="BH436">IF(ROWS(BH$4:BH436)&gt;BH$1,"",INDEX('malzeme montaj'!$C$1:$C$3329,SMALL(IF('malzeme montaj'!$B$1:$B$3329=BH$3,IF('malzeme montaj'!$C$1:$C$3329&lt;&gt;"",ROW('malzeme montaj'!$C$1:$C$3329))),ROWS(BH$4:BH436))))</f>
        <v/>
      </c>
      <c r="BI436" s="38" t="str">
        <f t="array" ref="BI436">IF(ROWS(BI$4:BI436)&gt;BI$1,"",INDEX('malzeme montaj'!$C$1:$C$3329,SMALL(IF('malzeme montaj'!$B$1:$B$3329=BI$3,IF('malzeme montaj'!$C$1:$C$3329&lt;&gt;"",ROW('malzeme montaj'!$C$1:$C$3329))),ROWS(BI$4:BI436))))</f>
        <v/>
      </c>
      <c r="BJ436" s="38" t="str">
        <f t="array" ref="BJ436">IF(ROWS(BJ$4:BJ436)&gt;BJ$1,"",INDEX('malzeme montaj'!$C$1:$C$3329,SMALL(IF('malzeme montaj'!$B$1:$B$3329=BJ$3,IF('malzeme montaj'!$C$1:$C$3329&lt;&gt;"",ROW('malzeme montaj'!$C$1:$C$3329))),ROWS(BJ$4:BJ436))))</f>
        <v/>
      </c>
      <c r="BK436" s="38" t="str">
        <f t="array" ref="BK436">IF(ROWS(BK$4:BK436)&gt;BK$1,"",INDEX('malzeme montaj'!$C$1:$C$3329,SMALL(IF('malzeme montaj'!$B$1:$B$3329=BK$3,IF('malzeme montaj'!$C$1:$C$3329&lt;&gt;"",ROW('malzeme montaj'!$C$1:$C$3329))),ROWS(BK$4:BK436))))</f>
        <v/>
      </c>
      <c r="BL436" s="38" t="str">
        <f t="array" ref="BL436">IF(ROWS(BL$4:BL436)&gt;BL$1,"",INDEX('malzeme montaj'!$C$1:$C$3329,SMALL(IF('malzeme montaj'!$B$1:$B$3329=BL$3,IF('malzeme montaj'!$C$1:$C$3329&lt;&gt;"",ROW('malzeme montaj'!$C$1:$C$3329))),ROWS(BL$4:BL436))))</f>
        <v/>
      </c>
      <c r="BM436" s="38" t="str">
        <f t="array" ref="BM436">IF(ROWS(BM$4:BM436)&gt;BM$1,"",INDEX('malzeme montaj'!$C$1:$C$3329,SMALL(IF('malzeme montaj'!$B$1:$B$3329=BM$3,IF('malzeme montaj'!$C$1:$C$3329&lt;&gt;"",ROW('malzeme montaj'!$C$1:$C$3329))),ROWS(BM$4:BM436))))</f>
        <v/>
      </c>
      <c r="BN436" s="38" t="str">
        <f t="array" ref="BN436">IF(ROWS(BN$4:BN436)&gt;BN$1,"",INDEX('malzeme montaj'!$C$1:$C$3329,SMALL(IF('malzeme montaj'!$B$1:$B$3329=BN$3,IF('malzeme montaj'!$C$1:$C$3329&lt;&gt;"",ROW('malzeme montaj'!$C$1:$C$3329))),ROWS(BN$4:BN436))))</f>
        <v/>
      </c>
      <c r="BO436" s="38" t="str">
        <f t="array" ref="BO436">IF(ROWS(BO$4:BO436)&gt;BO$1,"",INDEX('malzeme montaj'!$C$1:$C$3329,SMALL(IF('malzeme montaj'!$B$1:$B$3329=BO$3,IF('malzeme montaj'!$C$1:$C$3329&lt;&gt;"",ROW('malzeme montaj'!$C$1:$C$3329))),ROWS(BO$4:BO436))))</f>
        <v/>
      </c>
      <c r="BP436" s="38" t="str">
        <f t="array" ref="BP436">IF(ROWS(BP$4:BP436)&gt;BP$1,"",INDEX('malzeme montaj'!$C$1:$C$3329,SMALL(IF('malzeme montaj'!$B$1:$B$3329=BP$3,IF('malzeme montaj'!$C$1:$C$3329&lt;&gt;"",ROW('malzeme montaj'!$C$1:$C$3329))),ROWS(BP$4:BP436))))</f>
        <v/>
      </c>
      <c r="BQ436" s="38" t="str">
        <f t="array" ref="BQ436">IF(ROWS(BQ$4:BQ436)&gt;BQ$1,"",INDEX('malzeme montaj'!$C$1:$C$3329,SMALL(IF('malzeme montaj'!$B$1:$B$3329=BQ$3,IF('malzeme montaj'!$C$1:$C$3329&lt;&gt;"",ROW('malzeme montaj'!$C$1:$C$3329))),ROWS(BQ$4:BQ436))))</f>
        <v/>
      </c>
      <c r="BR436" s="38" t="str">
        <f t="array" ref="BR436">IF(ROWS(BR$4:BR436)&gt;BR$1,"",INDEX('malzeme montaj'!$C$1:$C$3329,SMALL(IF('malzeme montaj'!$B$1:$B$3329=BR$3,IF('malzeme montaj'!$C$1:$C$3329&lt;&gt;"",ROW('malzeme montaj'!$C$1:$C$3329))),ROWS(BR$4:BR436))))</f>
        <v/>
      </c>
      <c r="BS436" s="38" t="str">
        <f t="array" ref="BS436">IF(ROWS(BS$4:BS436)&gt;BS$1,"",INDEX('malzeme montaj'!$C$1:$C$3329,SMALL(IF('malzeme montaj'!$B$1:$B$3329=BS$3,IF('malzeme montaj'!$C$1:$C$3329&lt;&gt;"",ROW('malzeme montaj'!$C$1:$C$3329))),ROWS(BS$4:BS436))))</f>
        <v/>
      </c>
      <c r="BT436" s="38" t="str">
        <f t="array" ref="BT436">IF(ROWS(BT$4:BT436)&gt;BT$1,"",INDEX('malzeme montaj'!$C$1:$C$3329,SMALL(IF('malzeme montaj'!$B$1:$B$3329=BT$3,IF('malzeme montaj'!$C$1:$C$3329&lt;&gt;"",ROW('malzeme montaj'!$C$1:$C$3329))),ROWS(BT$4:BT436))))</f>
        <v/>
      </c>
      <c r="BU436" s="34" t="str">
        <f t="array" ref="BU436">IF(ROWS(BU$4:BU436)&gt;BU$1,"",INDEX('malzeme montaj'!$C$1:$C$3329,SMALL(IF('malzeme montaj'!$B$1:$B$3329=BU$3,IF('malzeme montaj'!$C$1:$C$3329&lt;&gt;"",ROW('malzeme montaj'!$C$1:$C$3329))),ROWS(BU$4:BU436))))</f>
        <v/>
      </c>
      <c r="BV436" s="34" t="str">
        <f t="array" ref="BV436">IF(ROWS(BV$4:BV436)&gt;BV$1,"",INDEX('malzeme montaj'!$C$1:$C$3329,SMALL(IF('malzeme montaj'!$B$1:$B$3329=BV$3,IF('malzeme montaj'!$C$1:$C$3329&lt;&gt;"",ROW('malzeme montaj'!$C$1:$C$3329))),ROWS(BV$4:BV436))))</f>
        <v/>
      </c>
      <c r="BW436" s="34" t="str">
        <f t="array" ref="BW436">IF(ROWS(BW$4:BW436)&gt;BW$1,"",INDEX('malzeme montaj'!$C$1:$C$3329,SMALL(IF('malzeme montaj'!$B$1:$B$3329=BW$3,IF('malzeme montaj'!$C$1:$C$3329&lt;&gt;"",ROW('malzeme montaj'!$C$1:$C$3329))),ROWS(BW$4:BW436))))</f>
        <v/>
      </c>
      <c r="BX436" s="34" t="str">
        <f t="array" ref="BX436">IF(ROWS(BX$4:BX436)&gt;BX$1,"",INDEX('malzeme montaj'!$C$1:$C$3329,SMALL(IF('malzeme montaj'!$B$1:$B$3329=BX$3,IF('malzeme montaj'!$C$1:$C$3329&lt;&gt;"",ROW('malzeme montaj'!$C$1:$C$3329))),ROWS(BX$4:BX436))))</f>
        <v/>
      </c>
      <c r="BY436" s="34" t="str">
        <f t="array" ref="BY436">IF(ROWS(BY$4:BY436)&gt;BY$1,"",INDEX('malzeme montaj'!$C$1:$C$3329,SMALL(IF('malzeme montaj'!$B$1:$B$3329=BY$3,IF('malzeme montaj'!$C$1:$C$3329&lt;&gt;"",ROW('malzeme montaj'!$C$1:$C$3329))),ROWS(BY$4:BY436))))</f>
        <v/>
      </c>
      <c r="BZ436" s="34" t="str">
        <f t="array" ref="BZ436">IF(ROWS(BZ$4:BZ436)&gt;BZ$1,"",INDEX('malzeme montaj'!$C$1:$C$3329,SMALL(IF('malzeme montaj'!$B$1:$B$3329=BZ$3,IF('malzeme montaj'!$C$1:$C$3329&lt;&gt;"",ROW('malzeme montaj'!$C$1:$C$3329))),ROWS(BZ$4:BZ436))))</f>
        <v/>
      </c>
      <c r="CA436" s="34" t="str">
        <f t="array" ref="CA436">IF(ROWS(CA$4:CA436)&gt;CA$1,"",INDEX('malzeme montaj'!$C$1:$C$3329,SMALL(IF('malzeme montaj'!$B$1:$B$3329=CA$3,IF('malzeme montaj'!$C$1:$C$3329&lt;&gt;"",ROW('malzeme montaj'!$C$1:$C$3329))),ROWS(CA$4:CA436))))</f>
        <v/>
      </c>
      <c r="CB436" s="34" t="str">
        <f t="array" ref="CB436">IF(ROWS(CB$4:CB436)&gt;CB$1,"",INDEX('malzeme montaj'!$C$1:$C$3329,SMALL(IF('malzeme montaj'!$B$1:$B$3329=CB$3,IF('malzeme montaj'!$C$1:$C$3329&lt;&gt;"",ROW('malzeme montaj'!$C$1:$C$3329))),ROWS(CB$4:CB436))))</f>
        <v/>
      </c>
      <c r="CC436" s="34" t="str">
        <f t="array" ref="CC436">IF(ROWS(CC$4:CC436)&gt;CC$1,"",INDEX('malzeme montaj'!$C$1:$C$3329,SMALL(IF('malzeme montaj'!$B$1:$B$3329=CC$3,IF('malzeme montaj'!$C$1:$C$3329&lt;&gt;"",ROW('malzeme montaj'!$C$1:$C$3329))),ROWS(CC$4:CC436))))</f>
        <v/>
      </c>
      <c r="CD436" s="34" t="str">
        <f t="array" ref="CD436">IF(ROWS(CD$4:CD436)&gt;CD$1,"",INDEX('malzeme montaj'!$C$1:$C$3329,SMALL(IF('malzeme montaj'!$B$1:$B$3329=CD$3,IF('malzeme montaj'!$C$1:$C$3329&lt;&gt;"",ROW('malzeme montaj'!$C$1:$C$3329))),ROWS(CD$4:CD436))))</f>
        <v/>
      </c>
      <c r="CE436" s="34" t="str">
        <f t="array" ref="CE436">IF(ROWS(CE$4:CE436)&gt;CE$1,"",INDEX('malzeme montaj'!$C$1:$C$3329,SMALL(IF('malzeme montaj'!$B$1:$B$3329=CE$3,IF('malzeme montaj'!$C$1:$C$3329&lt;&gt;"",ROW('malzeme montaj'!$C$1:$C$3329))),ROWS(CE$4:CE436))))</f>
        <v/>
      </c>
      <c r="CF436" s="34" t="str">
        <f t="array" ref="CF436">IF(ROWS(CF$4:CF436)&gt;CF$1,"",INDEX('malzeme montaj'!$C$1:$C$3329,SMALL(IF('malzeme montaj'!$B$1:$B$3329=CF$3,IF('malzeme montaj'!$C$1:$C$3329&lt;&gt;"",ROW('malzeme montaj'!$C$1:$C$3329))),ROWS(CF$4:CF436))))</f>
        <v/>
      </c>
      <c r="CG436" s="34" t="str">
        <f t="array" ref="CG436">IF(ROWS(CG$4:CG436)&gt;CG$1,"",INDEX('malzeme montaj'!$C$1:$C$3329,SMALL(IF('malzeme montaj'!$B$1:$B$3329=CG$3,IF('malzeme montaj'!$C$1:$C$3329&lt;&gt;"",ROW('malzeme montaj'!$C$1:$C$3329))),ROWS(CG$4:CG436))))</f>
        <v/>
      </c>
      <c r="CH436" s="34" t="str">
        <f t="array" ref="CH436">IF(ROWS(CH$4:CH436)&gt;CH$1,"",INDEX('malzeme montaj'!$C$1:$C$3329,SMALL(IF('malzeme montaj'!$B$1:$B$3329=CH$3,IF('malzeme montaj'!$C$1:$C$3329&lt;&gt;"",ROW('malzeme montaj'!$C$1:$C$3329))),ROWS(CH$4:CH436))))</f>
        <v/>
      </c>
      <c r="CI436" s="34" t="str">
        <f t="array" ref="CI436">IF(ROWS(CI$4:CI436)&gt;CI$1,"",INDEX('malzeme montaj'!$C$1:$C$3329,SMALL(IF('malzeme montaj'!$B$1:$B$3329=CI$3,IF('malzeme montaj'!$C$1:$C$3329&lt;&gt;"",ROW('malzeme montaj'!$C$1:$C$3329))),ROWS(CI$4:CI436))))</f>
        <v/>
      </c>
      <c r="CJ436" s="34" t="str">
        <f t="array" ref="CJ436">IF(ROWS(CJ$4:CJ436)&gt;CJ$1,"",INDEX('malzeme montaj'!$C$1:$C$3329,SMALL(IF('malzeme montaj'!$B$1:$B$3329=CJ$3,IF('malzeme montaj'!$C$1:$C$3329&lt;&gt;"",ROW('malzeme montaj'!$C$1:$C$3329))),ROWS(CJ$4:CJ436))))</f>
        <v/>
      </c>
      <c r="CK436" s="34" t="str">
        <f t="array" ref="CK436">IF(ROWS(CK$4:CK436)&gt;CK$1,"",INDEX('malzeme montaj'!$C$1:$C$3329,SMALL(IF('malzeme montaj'!$B$1:$B$3329=CK$3,IF('malzeme montaj'!$C$1:$C$3329&lt;&gt;"",ROW('malzeme montaj'!$C$1:$C$3329))),ROWS(CK$4:CK436))))</f>
        <v/>
      </c>
      <c r="CL436" s="34" t="str">
        <f t="array" ref="CL436">IF(ROWS(CL$4:CL436)&gt;CL$1,"",INDEX('malzeme montaj'!$C$1:$C$3329,SMALL(IF('malzeme montaj'!$B$1:$B$3329=CL$3,IF('malzeme montaj'!$C$1:$C$3329&lt;&gt;"",ROW('malzeme montaj'!$C$1:$C$3329))),ROWS(CL$4:CL436))))</f>
        <v/>
      </c>
      <c r="CM436" s="34" t="str">
        <f t="array" ref="CM436">IF(ROWS(CM$4:CM436)&gt;CM$1,"",INDEX('malzeme montaj'!$C$1:$C$3329,SMALL(IF('malzeme montaj'!$B$1:$B$3329=CM$3,IF('malzeme montaj'!$C$1:$C$3329&lt;&gt;"",ROW('malzeme montaj'!$C$1:$C$3329))),ROWS(CM$4:CM436))))</f>
        <v/>
      </c>
      <c r="CN436" s="34" t="str">
        <f t="array" ref="CN436">IF(ROWS(CN$4:CN436)&gt;CN$1,"",INDEX('malzeme montaj'!$C$1:$C$3329,SMALL(IF('malzeme montaj'!$B$1:$B$3329=CN$3,IF('malzeme montaj'!$C$1:$C$3329&lt;&gt;"",ROW('malzeme montaj'!$C$1:$C$3329))),ROWS(CN$4:CN436))))</f>
        <v/>
      </c>
      <c r="CO436" s="34" t="str">
        <f t="array" ref="CO436">IF(ROWS(CO$4:CO436)&gt;CO$1,"",INDEX('malzeme montaj'!$C$1:$C$3329,SMALL(IF('malzeme montaj'!$B$1:$B$3329=CO$3,IF('malzeme montaj'!$C$1:$C$3329&lt;&gt;"",ROW('malzeme montaj'!$C$1:$C$3329))),ROWS(CO$4:CO436))))</f>
        <v/>
      </c>
      <c r="CP436" s="34" t="str">
        <f t="array" ref="CP436">IF(ROWS(CP$4:CP436)&gt;CP$1,"",INDEX('malzeme montaj'!$C$1:$C$3329,SMALL(IF('malzeme montaj'!$B$1:$B$3329=CP$3,IF('malzeme montaj'!$C$1:$C$3329&lt;&gt;"",ROW('malzeme montaj'!$C$1:$C$3329))),ROWS(CP$4:CP436))))</f>
        <v/>
      </c>
      <c r="CQ436" s="34" t="str">
        <f t="array" ref="CQ436">IF(ROWS(CQ$4:CQ436)&gt;CQ$1,"",INDEX('malzeme montaj'!$C$1:$C$3329,SMALL(IF('malzeme montaj'!$B$1:$B$3329=CQ$3,IF('malzeme montaj'!$C$1:$C$3329&lt;&gt;"",ROW('malzeme montaj'!$C$1:$C$3329))),ROWS(CQ$4:CQ436))))</f>
        <v/>
      </c>
      <c r="CR436" s="34" t="str">
        <f t="array" ref="CR436">IF(ROWS(CR$4:CR436)&gt;CR$1,"",INDEX('malzeme montaj'!$C$1:$C$3329,SMALL(IF('malzeme montaj'!$B$1:$B$3329=CR$3,IF('malzeme montaj'!$C$1:$C$3329&lt;&gt;"",ROW('malzeme montaj'!$C$1:$C$3329))),ROWS(CR$4:CR436))))</f>
        <v/>
      </c>
      <c r="CS436" s="34" t="str">
        <f t="array" ref="CS436">IF(ROWS(CS$4:CS436)&gt;CS$1,"",INDEX('malzeme montaj'!$C$1:$C$3329,SMALL(IF('malzeme montaj'!$B$1:$B$3329=CS$3,IF('malzeme montaj'!$C$1:$C$3329&lt;&gt;"",ROW('malzeme montaj'!$C$1:$C$3329))),ROWS(CS$4:CS436))))</f>
        <v/>
      </c>
      <c r="CT436" s="34" t="str">
        <f t="array" ref="CT436">IF(ROWS(CT$4:CT436)&gt;CT$1,"",INDEX('malzeme montaj'!$C$1:$C$3329,SMALL(IF('malzeme montaj'!$B$1:$B$3329=CT$3,IF('malzeme montaj'!$C$1:$C$3329&lt;&gt;"",ROW('malzeme montaj'!$C$1:$C$3329))),ROWS(CT$4:CT436))))</f>
        <v/>
      </c>
      <c r="CU436" s="34" t="str">
        <f t="array" ref="CU436">IF(ROWS(CU$4:CU436)&gt;CU$1,"",INDEX('malzeme montaj'!$C$1:$C$3329,SMALL(IF('malzeme montaj'!$B$1:$B$3329=CU$3,IF('malzeme montaj'!$C$1:$C$3329&lt;&gt;"",ROW('malzeme montaj'!$C$1:$C$3329))),ROWS(CU$4:CU436))))</f>
        <v/>
      </c>
      <c r="CV436" s="34" t="str">
        <f t="array" ref="CV436">IF(ROWS(CV$4:CV436)&gt;CV$1,"",INDEX('malzeme montaj'!$C$1:$C$3329,SMALL(IF('malzeme montaj'!$B$1:$B$3329=CV$3,IF('malzeme montaj'!$C$1:$C$3329&lt;&gt;"",ROW('malzeme montaj'!$C$1:$C$3329))),ROWS(CV$4:CV436))))</f>
        <v/>
      </c>
      <c r="CW436" s="34" t="str">
        <f t="array" ref="CW436">IF(ROWS(CW$4:CW436)&gt;CW$1,"",INDEX('malzeme montaj'!$C$1:$C$3329,SMALL(IF('malzeme montaj'!$B$1:$B$3329=CW$3,IF('malzeme montaj'!$C$1:$C$3329&lt;&gt;"",ROW('malzeme montaj'!$C$1:$C$3329))),ROWS(CW$4:CW436))))</f>
        <v/>
      </c>
      <c r="CX436" s="34" t="str">
        <f t="array" ref="CX436">IF(ROWS(CX$4:CX436)&gt;CX$1,"",INDEX('malzeme montaj'!$C$1:$C$3329,SMALL(IF('malzeme montaj'!$B$1:$B$3329=CX$3,IF('malzeme montaj'!$C$1:$C$3329&lt;&gt;"",ROW('malzeme montaj'!$C$1:$C$3329))),ROWS(CX$4:CX436))))</f>
        <v/>
      </c>
      <c r="CY436" s="34" t="str">
        <f t="array" ref="CY436">IF(ROWS(CY$4:CY436)&gt;CY$1,"",INDEX('malzeme montaj'!$C$1:$C$3329,SMALL(IF('malzeme montaj'!$B$1:$B$3329=CY$3,IF('malzeme montaj'!$C$1:$C$3329&lt;&gt;"",ROW('malzeme montaj'!$C$1:$C$3329))),ROWS(CY$4:CY436))))</f>
        <v/>
      </c>
      <c r="CZ436" s="34" t="str">
        <f t="array" ref="CZ436">IF(ROWS(CZ$4:CZ436)&gt;CZ$1,"",INDEX('malzeme montaj'!$C$1:$C$3329,SMALL(IF('malzeme montaj'!$B$1:$B$3329=CZ$3,IF('malzeme montaj'!$C$1:$C$3329&lt;&gt;"",ROW('malzeme montaj'!$C$1:$C$3329))),ROWS(CZ$4:CZ436))))</f>
        <v/>
      </c>
      <c r="DA436" s="34" t="str">
        <f t="array" ref="DA436">IF(ROWS(DA$4:DA436)&gt;DA$1,"",INDEX('malzeme montaj'!$C$1:$C$3329,SMALL(IF('malzeme montaj'!$B$1:$B$3329=DA$3,IF('malzeme montaj'!$C$1:$C$3329&lt;&gt;"",ROW('malzeme montaj'!$C$1:$C$3329))),ROWS(DA$4:DA436))))</f>
        <v/>
      </c>
      <c r="DB436" s="34" t="str">
        <f t="array" ref="DB436">IF(ROWS(DB$4:DB436)&gt;DB$1,"",INDEX('malzeme montaj'!$C$1:$C$3329,SMALL(IF('malzeme montaj'!$B$1:$B$3329=DB$3,IF('malzeme montaj'!$C$1:$C$3329&lt;&gt;"",ROW('malzeme montaj'!$C$1:$C$3329))),ROWS(DB$4:DB436))))</f>
        <v/>
      </c>
      <c r="DC436" s="34" t="str">
        <f t="array" ref="DC436">IF(ROWS(DC$4:DC436)&gt;DC$1,"",INDEX('malzeme montaj'!$C$1:$C$3329,SMALL(IF('malzeme montaj'!$B$1:$B$3329=DC$3,IF('malzeme montaj'!$C$1:$C$3329&lt;&gt;"",ROW('malzeme montaj'!$C$1:$C$3329))),ROWS(DC$4:DC436))))</f>
        <v/>
      </c>
      <c r="DD436" s="34" t="str">
        <f t="array" ref="DD436">IF(ROWS(DD$4:DD436)&gt;DD$1,"",INDEX('malzeme montaj'!$C$1:$C$3329,SMALL(IF('malzeme montaj'!$B$1:$B$3329=DD$3,IF('malzeme montaj'!$C$1:$C$3329&lt;&gt;"",ROW('malzeme montaj'!$C$1:$C$3329))),ROWS(DD$4:DD436))))</f>
        <v/>
      </c>
      <c r="DE436" s="34" t="str">
        <f t="array" ref="DE436">IF(ROWS(DE$4:DE436)&gt;DE$1,"",INDEX('malzeme montaj'!$C$1:$C$3329,SMALL(IF('malzeme montaj'!$B$1:$B$3329=DE$3,IF('malzeme montaj'!$C$1:$C$3329&lt;&gt;"",ROW('malzeme montaj'!$C$1:$C$3329))),ROWS(DE$4:DE436))))</f>
        <v/>
      </c>
      <c r="DF436" s="34" t="str">
        <f t="array" ref="DF436">IF(ROWS(DF$4:DF436)&gt;DF$1,"",INDEX('malzeme montaj'!$C$1:$C$3329,SMALL(IF('malzeme montaj'!$B$1:$B$3329=DF$3,IF('malzeme montaj'!$C$1:$C$3329&lt;&gt;"",ROW('malzeme montaj'!$C$1:$C$3329))),ROWS(DF$4:DF436))))</f>
        <v/>
      </c>
      <c r="DG436" s="34" t="str">
        <f t="array" ref="DG436">IF(ROWS(DG$4:DG436)&gt;DG$1,"",INDEX('malzeme montaj'!$C$1:$C$3329,SMALL(IF('malzeme montaj'!$B$1:$B$3329=DG$3,IF('malzeme montaj'!$C$1:$C$3329&lt;&gt;"",ROW('malzeme montaj'!$C$1:$C$3329))),ROWS(DG$4:DG436))))</f>
        <v/>
      </c>
      <c r="DH436" s="34" t="str">
        <f t="array" ref="DH436">IF(ROWS(DH$4:DH436)&gt;DH$1,"",INDEX('malzeme montaj'!$C$1:$C$3329,SMALL(IF('malzeme montaj'!$B$1:$B$3329=DH$3,IF('malzeme montaj'!$C$1:$C$3329&lt;&gt;"",ROW('malzeme montaj'!$C$1:$C$3329))),ROWS(DH$4:DH436))))</f>
        <v/>
      </c>
      <c r="DI436" s="34" t="str">
        <f t="array" ref="DI436">IF(ROWS(DI$4:DI436)&gt;DI$1,"",INDEX('malzeme montaj'!$C$1:$C$3329,SMALL(IF('malzeme montaj'!$B$1:$B$3329=DI$3,IF('malzeme montaj'!$C$1:$C$3329&lt;&gt;"",ROW('malzeme montaj'!$C$1:$C$3329))),ROWS(DI$4:DI436))))</f>
        <v/>
      </c>
      <c r="DJ436" s="34" t="str">
        <f t="array" ref="DJ436">IF(ROWS(DJ$4:DJ436)&gt;DJ$1,"",INDEX('malzeme montaj'!$C$1:$C$3329,SMALL(IF('malzeme montaj'!$B$1:$B$3329=DJ$3,IF('malzeme montaj'!$C$1:$C$3329&lt;&gt;"",ROW('malzeme montaj'!$C$1:$C$3329))),ROWS(DJ$4:DJ436))))</f>
        <v/>
      </c>
      <c r="DK436" s="34" t="str">
        <f t="array" ref="DK436">IF(ROWS(DK$4:DK436)&gt;DK$1,"",INDEX('malzeme montaj'!$C$1:$C$3329,SMALL(IF('malzeme montaj'!$B$1:$B$3329=DK$3,IF('malzeme montaj'!$C$1:$C$3329&lt;&gt;"",ROW('malzeme montaj'!$C$1:$C$3329))),ROWS(DK$4:DK436))))</f>
        <v/>
      </c>
      <c r="DL436" s="34" t="str">
        <f t="array" ref="DL436">IF(ROWS(DL$4:DL436)&gt;DL$1,"",INDEX('malzeme montaj'!$C$1:$C$3329,SMALL(IF('malzeme montaj'!$B$1:$B$3329=DL$3,IF('malzeme montaj'!$C$1:$C$3329&lt;&gt;"",ROW('malzeme montaj'!$C$1:$C$3329))),ROWS(DL$4:DL436))))</f>
        <v/>
      </c>
      <c r="DQ436" s="34" t="str">
        <f t="array" ref="DQ436">IF(ROWS(DQ$4:DQ436)&gt;DQ$1,"",INDEX('malzeme montaj'!$C$1:$C$3329,SMALL(IF('malzeme montaj'!$B$1:$B$3329=DQ$3,IF('malzeme montaj'!$C$1:$C$3329&lt;&gt;"",ROW('malzeme montaj'!$C$1:$C$3329))),ROWS(DQ$4:DQ436))))</f>
        <v/>
      </c>
      <c r="DR436" s="34" t="str">
        <f t="array" ref="DR436">IF(ROWS(DR$4:DR436)&gt;DR$1,"",INDEX('malzeme montaj'!$C$1:$C$3329,SMALL(IF('malzeme montaj'!$B$1:$B$3329=DR$3,IF('malzeme montaj'!$C$1:$C$3329&lt;&gt;"",ROW('malzeme montaj'!$C$1:$C$3329))),ROWS(DR$4:DR436))))</f>
        <v/>
      </c>
      <c r="DS436" s="34" t="str">
        <f t="array" ref="DS436">IF(ROWS(DS$4:DS436)&gt;DS$1,"",INDEX('malzeme montaj'!$C$1:$C$3329,SMALL(IF('malzeme montaj'!$B$1:$B$3329=DS$3,IF('malzeme montaj'!$C$1:$C$3329&lt;&gt;"",ROW('malzeme montaj'!$C$1:$C$3329))),ROWS(DS$4:DS436))))</f>
        <v/>
      </c>
      <c r="DT436" s="34" t="str">
        <f t="array" ref="DT436">IF(ROWS(DT$4:DT436)&gt;DT$1,"",INDEX('malzeme montaj'!$C$1:$C$3329,SMALL(IF('malzeme montaj'!$B$1:$B$3329=DT$3,IF('malzeme montaj'!$C$1:$C$3329&lt;&gt;"",ROW('malzeme montaj'!$C$1:$C$3329))),ROWS(DT$4:DT436))))</f>
        <v/>
      </c>
      <c r="DU436" s="34" t="str">
        <f t="array" ref="DU436">IF(ROWS(DU$4:DU436)&gt;DU$1,"",INDEX('malzeme montaj'!$C$1:$C$3329,SMALL(IF('malzeme montaj'!$B$1:$B$3329=DU$3,IF('malzeme montaj'!$C$1:$C$3329&lt;&gt;"",ROW('malzeme montaj'!$C$1:$C$3329))),ROWS(DU$4:DU436))))</f>
        <v/>
      </c>
      <c r="DV436" s="34" t="str">
        <f t="array" ref="DV436">IF(ROWS(DV$4:DV436)&gt;DV$1,"",INDEX('malzeme montaj'!$C$1:$C$3329,SMALL(IF('malzeme montaj'!$B$1:$B$3329=DV$3,IF('malzeme montaj'!$C$1:$C$3329&lt;&gt;"",ROW('malzeme montaj'!$C$1:$C$3329))),ROWS(DV$4:DV436))))</f>
        <v/>
      </c>
      <c r="DW436" s="34" t="str">
        <f t="array" ref="DW436">IF(ROWS(DW$4:DW436)&gt;DW$1,"",INDEX('malzeme montaj'!$C$1:$C$3329,SMALL(IF('malzeme montaj'!$B$1:$B$3329=DW$3,IF('malzeme montaj'!$C$1:$C$3329&lt;&gt;"",ROW('malzeme montaj'!$C$1:$C$3329))),ROWS(DW$4:DW436))))</f>
        <v/>
      </c>
      <c r="DX436" s="34" t="str">
        <f t="array" ref="DX436">IF(ROWS(DX$4:DX436)&gt;DX$1,"",INDEX('malzeme montaj'!$C$1:$C$3329,SMALL(IF('malzeme montaj'!$B$1:$B$3329=DX$3,IF('malzeme montaj'!$C$1:$C$3329&lt;&gt;"",ROW('malzeme montaj'!$C$1:$C$3329))),ROWS(DX$4:DX436))))</f>
        <v/>
      </c>
      <c r="DY436" s="34" t="str">
        <f t="array" ref="DY436">IF(ROWS(DY$4:DY436)&gt;DY$1,"",INDEX('malzeme montaj'!$C$1:$C$3329,SMALL(IF('malzeme montaj'!$B$1:$B$3329=DY$3,IF('malzeme montaj'!$C$1:$C$3329&lt;&gt;"",ROW('malzeme montaj'!$C$1:$C$3329))),ROWS(DY$4:DY436))))</f>
        <v/>
      </c>
      <c r="DZ436" s="34" t="str">
        <f t="array" ref="DZ436">IF(ROWS(DZ$4:DZ436)&gt;DZ$1,"",INDEX('malzeme montaj'!$C$1:$C$3329,SMALL(IF('malzeme montaj'!$B$1:$B$3329=DZ$3,IF('malzeme montaj'!$C$1:$C$3329&lt;&gt;"",ROW('malzeme montaj'!$C$1:$C$3329))),ROWS(DZ$4:DZ436))))</f>
        <v/>
      </c>
      <c r="EA436" s="34" t="str">
        <f t="array" ref="EA436">IF(ROWS(EA$4:EA436)&gt;EA$1,"",INDEX('malzeme montaj'!$C$1:$C$3329,SMALL(IF('malzeme montaj'!$B$1:$B$3329=EA$3,IF('malzeme montaj'!$C$1:$C$3329&lt;&gt;"",ROW('malzeme montaj'!$C$1:$C$3329))),ROWS(EA$4:EA436))))</f>
        <v/>
      </c>
      <c r="EB436" s="34" t="str">
        <f t="array" ref="EB436">IF(ROWS(EB$4:EB436)&gt;EB$1,"",INDEX('malzeme montaj'!$C$1:$C$3329,SMALL(IF('malzeme montaj'!$B$1:$B$3329=EB$3,IF('malzeme montaj'!$C$1:$C$3329&lt;&gt;"",ROW('malzeme montaj'!$C$1:$C$3329))),ROWS(EB$4:EB436))))</f>
        <v/>
      </c>
      <c r="EC436" s="34" t="str">
        <f t="array" ref="EC436">IF(ROWS(EC$4:EC436)&gt;EC$1,"",INDEX('malzeme montaj'!$C$1:$C$3329,SMALL(IF('malzeme montaj'!$B$1:$B$3329=EC$3,IF('malzeme montaj'!$C$1:$C$3329&lt;&gt;"",ROW('malzeme montaj'!$C$1:$C$3329))),ROWS(EC$4:EC436))))</f>
        <v/>
      </c>
      <c r="ED436" s="34" t="str">
        <f t="array" ref="ED436">IF(ROWS(ED$4:ED436)&gt;ED$1,"",INDEX('malzeme montaj'!$C$1:$C$3329,SMALL(IF('malzeme montaj'!$B$1:$B$3329=ED$3,IF('malzeme montaj'!$C$1:$C$3329&lt;&gt;"",ROW('malzeme montaj'!$C$1:$C$3329))),ROWS(ED$4:ED436))))</f>
        <v/>
      </c>
      <c r="EE436" s="34" t="str">
        <f t="array" ref="EE436">IF(ROWS(EE$4:EE436)&gt;EE$1,"",INDEX('malzeme montaj'!$C$1:$C$3329,SMALL(IF('malzeme montaj'!$B$1:$B$3329=EE$3,IF('malzeme montaj'!$C$1:$C$3329&lt;&gt;"",ROW('malzeme montaj'!$C$1:$C$3329))),ROWS(EE$4:EE436))))</f>
        <v/>
      </c>
      <c r="EF436" s="34" t="str">
        <f t="array" ref="EF436">IF(ROWS(EF$4:EF436)&gt;EF$1,"",INDEX('malzeme montaj'!$C$1:$C$3329,SMALL(IF('malzeme montaj'!$B$1:$B$3329=EF$3,IF('malzeme montaj'!$C$1:$C$3329&lt;&gt;"",ROW('malzeme montaj'!$C$1:$C$3329))),ROWS(EF$4:EF436))))</f>
        <v/>
      </c>
      <c r="EG436" s="34" t="str">
        <f t="array" ref="EG436">IF(ROWS(EG$4:EG436)&gt;EG$1,"",INDEX('malzeme montaj'!$C$1:$C$3329,SMALL(IF('malzeme montaj'!$B$1:$B$3329=EG$3,IF('malzeme montaj'!$C$1:$C$3329&lt;&gt;"",ROW('malzeme montaj'!$C$1:$C$3329))),ROWS(EG$4:EG436))))</f>
        <v/>
      </c>
      <c r="EH436" s="34" t="str">
        <f t="array" ref="EH436">IF(ROWS(EH$4:EH436)&gt;EH$1,"",INDEX('malzeme montaj'!$C$1:$C$3329,SMALL(IF('malzeme montaj'!$B$1:$B$3329=EH$3,IF('malzeme montaj'!$C$1:$C$3329&lt;&gt;"",ROW('malzeme montaj'!$C$1:$C$3329))),ROWS(EH$4:EH436))))</f>
        <v/>
      </c>
      <c r="EI436" s="34" t="str">
        <f t="array" ref="EI436">IF(ROWS(EI$4:EI436)&gt;EI$1,"",INDEX('malzeme montaj'!$C$1:$C$3329,SMALL(IF('malzeme montaj'!$B$1:$B$3329=EI$3,IF('malzeme montaj'!$C$1:$C$3329&lt;&gt;"",ROW('malzeme montaj'!$C$1:$C$3329))),ROWS(EI$4:EI436))))</f>
        <v/>
      </c>
      <c r="EJ436" s="34" t="str">
        <f t="array" ref="EJ436">IF(ROWS(EJ$4:EJ436)&gt;EJ$1,"",INDEX('malzeme montaj'!$C$1:$C$3329,SMALL(IF('malzeme montaj'!$B$1:$B$3329=EJ$3,IF('malzeme montaj'!$C$1:$C$3329&lt;&gt;"",ROW('malzeme montaj'!$C$1:$C$3329))),ROWS(EJ$4:EJ436))))</f>
        <v/>
      </c>
      <c r="EK436" s="34" t="str">
        <f t="array" ref="EK436">IF(ROWS(EK$4:EK436)&gt;EK$1,"",INDEX('malzeme montaj'!$C$1:$C$3329,SMALL(IF('malzeme montaj'!$B$1:$B$3329=EK$3,IF('malzeme montaj'!$C$1:$C$3329&lt;&gt;"",ROW('malzeme montaj'!$C$1:$C$3329))),ROWS(EK$4:EK436))))</f>
        <v/>
      </c>
      <c r="EL436" s="34" t="str">
        <f t="array" ref="EL436">IF(ROWS(EL$4:EL436)&gt;EL$1,"",INDEX('malzeme montaj'!$C$1:$C$3329,SMALL(IF('malzeme montaj'!$B$1:$B$3329=EL$3,IF('malzeme montaj'!$C$1:$C$3329&lt;&gt;"",ROW('malzeme montaj'!$C$1:$C$3329))),ROWS(EL$4:EL436))))</f>
        <v/>
      </c>
      <c r="EM436" s="34" t="str">
        <f t="array" ref="EM436">IF(ROWS(EM$4:EM436)&gt;EM$1,"",INDEX('malzeme montaj'!$C$1:$C$3329,SMALL(IF('malzeme montaj'!$B$1:$B$3329=EM$3,IF('malzeme montaj'!$C$1:$C$3329&lt;&gt;"",ROW('malzeme montaj'!$C$1:$C$3329))),ROWS(EM$4:EM436))))</f>
        <v/>
      </c>
      <c r="EN436" s="34" t="str">
        <f t="array" ref="EN436">IF(ROWS(EN$4:EN436)&gt;EN$1,"",INDEX('malzeme montaj'!$C$1:$C$3329,SMALL(IF('malzeme montaj'!$B$1:$B$3329=EN$3,IF('malzeme montaj'!$C$1:$C$3329&lt;&gt;"",ROW('malzeme montaj'!$C$1:$C$3329))),ROWS(EN$4:EN436))))</f>
        <v/>
      </c>
      <c r="EO436" s="34" t="str">
        <f t="array" ref="EO436">IF(ROWS(EO$4:EO436)&gt;EO$1,"",INDEX('malzeme montaj'!$C$1:$C$3329,SMALL(IF('malzeme montaj'!$B$1:$B$3329=EO$3,IF('malzeme montaj'!$C$1:$C$3329&lt;&gt;"",ROW('malzeme montaj'!$C$1:$C$3329))),ROWS(EO$4:EO436))))</f>
        <v/>
      </c>
      <c r="EP436" s="34" t="str">
        <f t="array" ref="EP436">IF(ROWS(EP$4:EP436)&gt;EP$1,"",INDEX('malzeme montaj'!$C$1:$C$3329,SMALL(IF('malzeme montaj'!$B$1:$B$3329=EP$3,IF('malzeme montaj'!$C$1:$C$3329&lt;&gt;"",ROW('malzeme montaj'!$C$1:$C$3329))),ROWS(EP$4:EP436))))</f>
        <v/>
      </c>
      <c r="EQ436" s="34" t="str">
        <f t="array" ref="EQ436">IF(ROWS(EQ$4:EQ436)&gt;EQ$1,"",INDEX('malzeme montaj'!$C$1:$C$3329,SMALL(IF('malzeme montaj'!$B$1:$B$3329=EQ$3,IF('malzeme montaj'!$C$1:$C$3329&lt;&gt;"",ROW('malzeme montaj'!$C$1:$C$3329))),ROWS(EQ$4:EQ436))))</f>
        <v/>
      </c>
      <c r="ER436" s="34" t="str">
        <f t="array" ref="ER436">IF(ROWS(ER$4:ER436)&gt;ER$1,"",INDEX('malzeme montaj'!$C$1:$C$3329,SMALL(IF('malzeme montaj'!$B$1:$B$3329=ER$3,IF('malzeme montaj'!$C$1:$C$3329&lt;&gt;"",ROW('malzeme montaj'!$C$1:$C$3329))),ROWS(ER$4:ER436))))</f>
        <v/>
      </c>
      <c r="ES436" s="34" t="str">
        <f t="array" ref="ES436">IF(ROWS(ES$4:ES436)&gt;ES$1,"",INDEX('malzeme montaj'!$C$1:$C$3329,SMALL(IF('malzeme montaj'!$B$1:$B$3329=ES$3,IF('malzeme montaj'!$C$1:$C$3329&lt;&gt;"",ROW('malzeme montaj'!$C$1:$C$3329))),ROWS(ES$4:ES436))))</f>
        <v/>
      </c>
      <c r="ET436" s="34" t="str">
        <f t="array" ref="ET436">IF(ROWS(ET$4:ET436)&gt;ET$1,"",INDEX('malzeme montaj'!$C$1:$C$3329,SMALL(IF('malzeme montaj'!$B$1:$B$3329=ET$3,IF('malzeme montaj'!$C$1:$C$3329&lt;&gt;"",ROW('malzeme montaj'!$C$1:$C$3329))),ROWS(ET$4:ET436))))</f>
        <v/>
      </c>
      <c r="EU436" s="34" t="str">
        <f t="array" ref="EU436">IF(ROWS(EU$4:EU436)&gt;EU$1,"",INDEX('malzeme montaj'!$C$1:$C$3329,SMALL(IF('malzeme montaj'!$B$1:$B$3329=EU$3,IF('malzeme montaj'!$C$1:$C$3329&lt;&gt;"",ROW('malzeme montaj'!$C$1:$C$3329))),ROWS(EU$4:EU436))))</f>
        <v/>
      </c>
      <c r="EV436" s="34" t="str">
        <f t="array" ref="EV436">IF(ROWS(EV$4:EV436)&gt;EV$1,"",INDEX('malzeme montaj'!$C$1:$C$3329,SMALL(IF('malzeme montaj'!$B$1:$B$3329=EV$3,IF('malzeme montaj'!$C$1:$C$3329&lt;&gt;"",ROW('malzeme montaj'!$C$1:$C$3329))),ROWS(EV$4:EV436))))</f>
        <v/>
      </c>
      <c r="EW436" s="34" t="str">
        <f t="array" ref="EW436">IF(ROWS(EW$4:EW436)&gt;EW$1,"",INDEX('malzeme montaj'!$C$1:$C$3329,SMALL(IF('malzeme montaj'!$B$1:$B$3329=EW$3,IF('malzeme montaj'!$C$1:$C$3329&lt;&gt;"",ROW('malzeme montaj'!$C$1:$C$3329))),ROWS(EW$4:EW436))))</f>
        <v/>
      </c>
    </row>
    <row r="437" spans="4:153">
      <c r="D437" s="38" t="str">
        <f t="array" ref="D437">IF(ROWS(D$4:D437)&gt;D$1,"",INDEX('malzeme montaj'!$C$1:$C$3329,SMALL(IF('malzeme montaj'!$B$1:$B$3329=D$3,IF('malzeme montaj'!$C$1:$C$3329&lt;&gt;"",ROW('malzeme montaj'!$C$1:$C$3329))),ROWS(D$4:D437))))</f>
        <v/>
      </c>
      <c r="E437" s="38" t="str">
        <f t="array" ref="E437">IF(ROWS(E$4:E437)&gt;E$1,"",INDEX('malzeme montaj'!$C$1:$C$3329,SMALL(IF('malzeme montaj'!$B$1:$B$3329=E$3,IF('malzeme montaj'!$C$1:$C$3329&lt;&gt;"",ROW('malzeme montaj'!$C$1:$C$3329))),ROWS(E$4:E437))))</f>
        <v/>
      </c>
      <c r="F437" s="38" t="str">
        <f t="array" ref="F437">IF(ROWS(F$4:F437)&gt;F$1,"",INDEX('malzeme montaj'!$C$1:$C$3329,SMALL(IF('malzeme montaj'!$B$1:$B$3329=F$3,IF('malzeme montaj'!$C$1:$C$3329&lt;&gt;"",ROW('malzeme montaj'!$C$1:$C$3329))),ROWS(F$4:F437))))</f>
        <v/>
      </c>
      <c r="G437" s="38" t="str">
        <f t="array" ref="G437">IF(ROWS(G$4:G437)&gt;G$1,"",INDEX('malzeme montaj'!$C$1:$C$3329,SMALL(IF('malzeme montaj'!$B$1:$B$3329=G$3,IF('malzeme montaj'!$C$1:$C$3329&lt;&gt;"",ROW('malzeme montaj'!$C$1:$C$3329))),ROWS(G$4:G437))))</f>
        <v/>
      </c>
      <c r="H437" s="38" t="str">
        <f t="array" ref="H437">IF(ROWS(H$4:H437)&gt;H$1,"",INDEX('malzeme montaj'!$C$1:$C$3329,SMALL(IF('malzeme montaj'!$B$1:$B$3329=H$3,IF('malzeme montaj'!$C$1:$C$3329&lt;&gt;"",ROW('malzeme montaj'!$C$1:$C$3329))),ROWS(H$4:H437))))</f>
        <v/>
      </c>
      <c r="I437" s="38" t="str">
        <f t="array" ref="I437">IF(ROWS(I$4:I437)&gt;I$1,"",INDEX('malzeme montaj'!$C$1:$C$3329,SMALL(IF('malzeme montaj'!$B$1:$B$3329=I$3,IF('malzeme montaj'!$C$1:$C$3329&lt;&gt;"",ROW('malzeme montaj'!$C$1:$C$3329))),ROWS(I$4:I437))))</f>
        <v/>
      </c>
      <c r="J437" s="38" t="str">
        <f t="array" ref="J437">IF(ROWS(J$4:J437)&gt;J$1,"",INDEX('malzeme montaj'!$C$1:$C$3329,SMALL(IF('malzeme montaj'!$B$1:$B$3329=J$3,IF('malzeme montaj'!$C$1:$C$3329&lt;&gt;"",ROW('malzeme montaj'!$C$1:$C$3329))),ROWS(J$4:J437))))</f>
        <v/>
      </c>
      <c r="K437" s="38" t="str">
        <f t="array" ref="K437">IF(ROWS(K$4:K437)&gt;K$1,"",INDEX('malzeme montaj'!$C$1:$C$3329,SMALL(IF('malzeme montaj'!$B$1:$B$3329=K$3,IF('malzeme montaj'!$C$1:$C$3329&lt;&gt;"",ROW('malzeme montaj'!$C$1:$C$3329))),ROWS(K$4:K437))))</f>
        <v/>
      </c>
      <c r="L437" s="38" t="str">
        <f t="array" ref="L437">IF(ROWS(L$4:L437)&gt;L$1,"",INDEX('malzeme montaj'!$C$1:$C$3329,SMALL(IF('malzeme montaj'!$B$1:$B$3329=L$3,IF('malzeme montaj'!$C$1:$C$3329&lt;&gt;"",ROW('malzeme montaj'!$C$1:$C$3329))),ROWS(L$4:L437))))</f>
        <v/>
      </c>
      <c r="M437" s="38" t="str">
        <f t="array" ref="M437">IF(ROWS(M$4:M437)&gt;M$1,"",INDEX('malzeme montaj'!$C$1:$C$3329,SMALL(IF('malzeme montaj'!$B$1:$B$3329=M$3,IF('malzeme montaj'!$C$1:$C$3329&lt;&gt;"",ROW('malzeme montaj'!$C$1:$C$3329))),ROWS(M$4:M437))))</f>
        <v/>
      </c>
      <c r="N437" s="38" t="str">
        <f t="array" ref="N437">IF(ROWS(N$4:N437)&gt;N$1,"",INDEX('malzeme montaj'!$C$1:$C$3329,SMALL(IF('malzeme montaj'!$B$1:$B$3329=N$3,IF('malzeme montaj'!$C$1:$C$3329&lt;&gt;"",ROW('malzeme montaj'!$C$1:$C$3329))),ROWS(N$4:N437))))</f>
        <v/>
      </c>
      <c r="O437" s="38" t="str">
        <f t="array" ref="O437">IF(ROWS(O$4:O437)&gt;O$1,"",INDEX('malzeme montaj'!$C$1:$C$3329,SMALL(IF('malzeme montaj'!$B$1:$B$3329=O$3,IF('malzeme montaj'!$C$1:$C$3329&lt;&gt;"",ROW('malzeme montaj'!$C$1:$C$3329))),ROWS(O$4:O437))))</f>
        <v/>
      </c>
      <c r="P437" s="38" t="str">
        <f t="array" ref="P437">IF(ROWS(P$4:P437)&gt;P$1,"",INDEX('malzeme montaj'!$C$1:$C$3329,SMALL(IF('malzeme montaj'!$B$1:$B$3329=P$3,IF('malzeme montaj'!$C$1:$C$3329&lt;&gt;"",ROW('malzeme montaj'!$C$1:$C$3329))),ROWS(P$4:P437))))</f>
        <v/>
      </c>
      <c r="Q437" s="38" t="str">
        <f t="array" ref="Q437">IF(ROWS(Q$4:Q437)&gt;Q$1,"",INDEX('malzeme montaj'!$C$1:$C$3329,SMALL(IF('malzeme montaj'!$B$1:$B$3329=Q$3,IF('malzeme montaj'!$C$1:$C$3329&lt;&gt;"",ROW('malzeme montaj'!$C$1:$C$3329))),ROWS(Q$4:Q437))))</f>
        <v/>
      </c>
      <c r="R437" s="38" t="str">
        <f t="array" ref="R437">IF(ROWS(R$4:R437)&gt;R$1,"",INDEX('malzeme montaj'!$C$1:$C$3329,SMALL(IF('malzeme montaj'!$B$1:$B$3329=R$3,IF('malzeme montaj'!$C$1:$C$3329&lt;&gt;"",ROW('malzeme montaj'!$C$1:$C$3329))),ROWS(R$4:R437))))</f>
        <v/>
      </c>
      <c r="S437" s="38" t="str">
        <f t="array" ref="S437">IF(ROWS(S$4:S437)&gt;S$1,"",INDEX('malzeme montaj'!$C$1:$C$3329,SMALL(IF('malzeme montaj'!$B$1:$B$3329=S$3,IF('malzeme montaj'!$C$1:$C$3329&lt;&gt;"",ROW('malzeme montaj'!$C$1:$C$3329))),ROWS(S$4:S437))))</f>
        <v/>
      </c>
      <c r="T437" s="38" t="str">
        <f t="array" ref="T437">IF(ROWS(T$4:T437)&gt;T$1,"",INDEX('malzeme montaj'!$C$1:$C$3329,SMALL(IF('malzeme montaj'!$B$1:$B$3329=T$3,IF('malzeme montaj'!$C$1:$C$3329&lt;&gt;"",ROW('malzeme montaj'!$C$1:$C$3329))),ROWS(T$4:T437))))</f>
        <v/>
      </c>
      <c r="U437" s="38" t="str">
        <f t="array" ref="U437">IF(ROWS(U$4:U437)&gt;U$1,"",INDEX('malzeme montaj'!$C$1:$C$3329,SMALL(IF('malzeme montaj'!$B$1:$B$3329=U$3,IF('malzeme montaj'!$C$1:$C$3329&lt;&gt;"",ROW('malzeme montaj'!$C$1:$C$3329))),ROWS(U$4:U437))))</f>
        <v/>
      </c>
      <c r="V437" s="38" t="str">
        <f t="array" ref="V437">IF(ROWS(V$4:V437)&gt;V$1,"",INDEX('malzeme montaj'!$C$1:$C$3329,SMALL(IF('malzeme montaj'!$B$1:$B$3329=V$3,IF('malzeme montaj'!$C$1:$C$3329&lt;&gt;"",ROW('malzeme montaj'!$C$1:$C$3329))),ROWS(V$4:V437))))</f>
        <v/>
      </c>
      <c r="W437" s="38" t="str">
        <f t="array" ref="W437">IF(ROWS(W$4:W437)&gt;W$1,"",INDEX('malzeme montaj'!$C$1:$C$3329,SMALL(IF('malzeme montaj'!$B$1:$B$3329=W$3,IF('malzeme montaj'!$C$1:$C$3329&lt;&gt;"",ROW('malzeme montaj'!$C$1:$C$3329))),ROWS(W$4:W437))))</f>
        <v/>
      </c>
      <c r="X437" s="38" t="str">
        <f t="array" ref="X437">IF(ROWS(X$4:X437)&gt;X$1,"",INDEX('malzeme montaj'!$C$1:$C$3329,SMALL(IF('malzeme montaj'!$B$1:$B$3329=X$3,IF('malzeme montaj'!$C$1:$C$3329&lt;&gt;"",ROW('malzeme montaj'!$C$1:$C$3329))),ROWS(X$4:X437))))</f>
        <v/>
      </c>
      <c r="Y437" s="38" t="str">
        <f t="array" ref="Y437">IF(ROWS(Y$4:Y437)&gt;Y$1,"",INDEX('malzeme montaj'!$C$1:$C$3329,SMALL(IF('malzeme montaj'!$B$1:$B$3329=Y$3,IF('malzeme montaj'!$C$1:$C$3329&lt;&gt;"",ROW('malzeme montaj'!$C$1:$C$3329))),ROWS(Y$4:Y437))))</f>
        <v/>
      </c>
      <c r="Z437" s="38" t="str">
        <f t="array" ref="Z437">IF(ROWS(Z$4:Z437)&gt;Z$1,"",INDEX('malzeme montaj'!$C$1:$C$3329,SMALL(IF('malzeme montaj'!$B$1:$B$3329=Z$3,IF('malzeme montaj'!$C$1:$C$3329&lt;&gt;"",ROW('malzeme montaj'!$C$1:$C$3329))),ROWS(Z$4:Z437))))</f>
        <v/>
      </c>
      <c r="AA437" s="38" t="str">
        <f t="array" ref="AA437">IF(ROWS(AA$4:AA437)&gt;AA$1,"",INDEX('malzeme montaj'!$C$1:$C$3329,SMALL(IF('malzeme montaj'!$B$1:$B$3329=AA$3,IF('malzeme montaj'!$C$1:$C$3329&lt;&gt;"",ROW('malzeme montaj'!$C$1:$C$3329))),ROWS(AA$4:AA437))))</f>
        <v/>
      </c>
      <c r="AB437" s="38" t="str">
        <f t="array" ref="AB437">IF(ROWS(AB$4:AB437)&gt;AB$1,"",INDEX('malzeme montaj'!$C$1:$C$3329,SMALL(IF('malzeme montaj'!$B$1:$B$3329=AB$3,IF('malzeme montaj'!$C$1:$C$3329&lt;&gt;"",ROW('malzeme montaj'!$C$1:$C$3329))),ROWS(AB$4:AB437))))</f>
        <v/>
      </c>
      <c r="AC437" s="38" t="str">
        <f t="array" ref="AC437">IF(ROWS(AC$4:AC437)&gt;AC$1,"",INDEX('malzeme montaj'!$C$1:$C$3329,SMALL(IF('malzeme montaj'!$B$1:$B$3329=AC$3,IF('malzeme montaj'!$C$1:$C$3329&lt;&gt;"",ROW('malzeme montaj'!$C$1:$C$3329))),ROWS(AC$4:AC437))))</f>
        <v/>
      </c>
      <c r="AD437" s="38" t="str">
        <f t="array" ref="AD437">IF(ROWS(AD$4:AD437)&gt;AD$1,"",INDEX('malzeme montaj'!$C$1:$C$3329,SMALL(IF('malzeme montaj'!$B$1:$B$3329=AD$3,IF('malzeme montaj'!$C$1:$C$3329&lt;&gt;"",ROW('malzeme montaj'!$C$1:$C$3329))),ROWS(AD$4:AD437))))</f>
        <v/>
      </c>
      <c r="AE437" s="38" t="str">
        <f t="array" ref="AE437">IF(ROWS(AE$4:AE437)&gt;AE$1,"",INDEX('malzeme montaj'!$C$1:$C$3329,SMALL(IF('malzeme montaj'!$B$1:$B$3329=AE$3,IF('malzeme montaj'!$C$1:$C$3329&lt;&gt;"",ROW('malzeme montaj'!$C$1:$C$3329))),ROWS(AE$4:AE437))))</f>
        <v/>
      </c>
      <c r="AF437" s="38" t="str">
        <f t="array" ref="AF437">IF(ROWS(AF$4:AF437)&gt;AF$1,"",INDEX('malzeme montaj'!$C$1:$C$3329,SMALL(IF('malzeme montaj'!$B$1:$B$3329=AF$3,IF('malzeme montaj'!$C$1:$C$3329&lt;&gt;"",ROW('malzeme montaj'!$C$1:$C$3329))),ROWS(AF$4:AF437))))</f>
        <v/>
      </c>
      <c r="AG437" s="38" t="str">
        <f t="array" ref="AG437">IF(ROWS(AG$4:AG437)&gt;AG$1,"",INDEX('malzeme montaj'!$C$1:$C$3329,SMALL(IF('malzeme montaj'!$B$1:$B$3329=AG$3,IF('malzeme montaj'!$C$1:$C$3329&lt;&gt;"",ROW('malzeme montaj'!$C$1:$C$3329))),ROWS(AG$4:AG437))))</f>
        <v/>
      </c>
      <c r="AH437" s="38" t="str">
        <f t="array" ref="AH437">IF(ROWS(AH$4:AH437)&gt;AH$1,"",INDEX('malzeme montaj'!$C$1:$C$3329,SMALL(IF('malzeme montaj'!$B$1:$B$3329=AH$3,IF('malzeme montaj'!$C$1:$C$3329&lt;&gt;"",ROW('malzeme montaj'!$C$1:$C$3329))),ROWS(AH$4:AH437))))</f>
        <v/>
      </c>
      <c r="AI437" s="38" t="str">
        <f t="array" ref="AI437">IF(ROWS(AI$4:AI437)&gt;AI$1,"",INDEX('malzeme montaj'!$C$1:$C$3329,SMALL(IF('malzeme montaj'!$B$1:$B$3329=AI$3,IF('malzeme montaj'!$C$1:$C$3329&lt;&gt;"",ROW('malzeme montaj'!$C$1:$C$3329))),ROWS(AI$4:AI437))))</f>
        <v/>
      </c>
      <c r="AJ437" s="38" t="str">
        <f t="array" ref="AJ437">IF(ROWS(AJ$4:AJ437)&gt;AJ$1,"",INDEX('malzeme montaj'!$C$1:$C$3329,SMALL(IF('malzeme montaj'!$B$1:$B$3329=AJ$3,IF('malzeme montaj'!$C$1:$C$3329&lt;&gt;"",ROW('malzeme montaj'!$C$1:$C$3329))),ROWS(AJ$4:AJ437))))</f>
        <v/>
      </c>
      <c r="AK437" s="38" t="str">
        <f t="array" ref="AK437">IF(ROWS(AK$4:AK437)&gt;AK$1,"",INDEX('malzeme montaj'!$C$1:$C$3329,SMALL(IF('malzeme montaj'!$B$1:$B$3329=AK$3,IF('malzeme montaj'!$C$1:$C$3329&lt;&gt;"",ROW('malzeme montaj'!$C$1:$C$3329))),ROWS(AK$4:AK437))))</f>
        <v/>
      </c>
      <c r="AL437" s="38" t="str">
        <f t="array" ref="AL437">IF(ROWS(AL$4:AL437)&gt;AL$1,"",INDEX('malzeme montaj'!$C$1:$C$3329,SMALL(IF('malzeme montaj'!$B$1:$B$3329=AL$3,IF('malzeme montaj'!$C$1:$C$3329&lt;&gt;"",ROW('malzeme montaj'!$C$1:$C$3329))),ROWS(AL$4:AL437))))</f>
        <v/>
      </c>
      <c r="AM437" s="38" t="str">
        <f t="array" ref="AM437">IF(ROWS(AM$4:AM437)&gt;AM$1,"",INDEX('malzeme montaj'!$C$1:$C$3329,SMALL(IF('malzeme montaj'!$B$1:$B$3329=AM$3,IF('malzeme montaj'!$C$1:$C$3329&lt;&gt;"",ROW('malzeme montaj'!$C$1:$C$3329))),ROWS(AM$4:AM437))))</f>
        <v/>
      </c>
      <c r="AN437" s="38" t="str">
        <f t="array" ref="AN437">IF(ROWS(AN$4:AN437)&gt;AN$1,"",INDEX('malzeme montaj'!$C$1:$C$3329,SMALL(IF('malzeme montaj'!$B$1:$B$3329=AN$3,IF('malzeme montaj'!$C$1:$C$3329&lt;&gt;"",ROW('malzeme montaj'!$C$1:$C$3329))),ROWS(AN$4:AN437))))</f>
        <v/>
      </c>
      <c r="AO437" s="38" t="str">
        <f t="array" ref="AO437">IF(ROWS(AO$4:AO437)&gt;AO$1,"",INDEX('malzeme montaj'!$C$1:$C$3329,SMALL(IF('malzeme montaj'!$B$1:$B$3329=AO$3,IF('malzeme montaj'!$C$1:$C$3329&lt;&gt;"",ROW('malzeme montaj'!$C$1:$C$3329))),ROWS(AO$4:AO437))))</f>
        <v/>
      </c>
      <c r="AP437" s="38" t="str">
        <f t="array" ref="AP437">IF(ROWS(AP$4:AP437)&gt;AP$1,"",INDEX('malzeme montaj'!$C$1:$C$3329,SMALL(IF('malzeme montaj'!$B$1:$B$3329=AP$3,IF('malzeme montaj'!$C$1:$C$3329&lt;&gt;"",ROW('malzeme montaj'!$C$1:$C$3329))),ROWS(AP$4:AP437))))</f>
        <v/>
      </c>
      <c r="AQ437" s="38" t="str">
        <f t="array" ref="AQ437">IF(ROWS(AQ$4:AQ437)&gt;AQ$1,"",INDEX('malzeme montaj'!$C$1:$C$3329,SMALL(IF('malzeme montaj'!$B$1:$B$3329=AQ$3,IF('malzeme montaj'!$C$1:$C$3329&lt;&gt;"",ROW('malzeme montaj'!$C$1:$C$3329))),ROWS(AQ$4:AQ437))))</f>
        <v/>
      </c>
      <c r="AR437" s="38" t="str">
        <f t="array" ref="AR437">IF(ROWS(AR$4:AR437)&gt;AR$1,"",INDEX('malzeme montaj'!$C$1:$C$3329,SMALL(IF('malzeme montaj'!$B$1:$B$3329=AR$3,IF('malzeme montaj'!$C$1:$C$3329&lt;&gt;"",ROW('malzeme montaj'!$C$1:$C$3329))),ROWS(AR$4:AR437))))</f>
        <v/>
      </c>
      <c r="AS437" s="38" t="str">
        <f t="array" ref="AS437">IF(ROWS(AS$4:AS437)&gt;AS$1,"",INDEX('malzeme montaj'!$C$1:$C$3329,SMALL(IF('malzeme montaj'!$B$1:$B$3329=AS$3,IF('malzeme montaj'!$C$1:$C$3329&lt;&gt;"",ROW('malzeme montaj'!$C$1:$C$3329))),ROWS(AS$4:AS437))))</f>
        <v/>
      </c>
      <c r="AT437" s="38" t="str">
        <f t="array" ref="AT437">IF(ROWS(AT$4:AT437)&gt;AT$1,"",INDEX('malzeme montaj'!$C$1:$C$3329,SMALL(IF('malzeme montaj'!$B$1:$B$3329=AT$3,IF('malzeme montaj'!$C$1:$C$3329&lt;&gt;"",ROW('malzeme montaj'!$C$1:$C$3329))),ROWS(AT$4:AT437))))</f>
        <v/>
      </c>
      <c r="AU437" s="38" t="str">
        <f t="array" ref="AU437">IF(ROWS(AU$4:AU437)&gt;AU$1,"",INDEX('malzeme montaj'!$C$1:$C$3329,SMALL(IF('malzeme montaj'!$B$1:$B$3329=AU$3,IF('malzeme montaj'!$C$1:$C$3329&lt;&gt;"",ROW('malzeme montaj'!$C$1:$C$3329))),ROWS(AU$4:AU437))))</f>
        <v/>
      </c>
      <c r="AV437" s="38" t="str">
        <f t="array" ref="AV437">IF(ROWS(AV$4:AV437)&gt;AV$1,"",INDEX('malzeme montaj'!$C$1:$C$3329,SMALL(IF('malzeme montaj'!$B$1:$B$3329=AV$3,IF('malzeme montaj'!$C$1:$C$3329&lt;&gt;"",ROW('malzeme montaj'!$C$1:$C$3329))),ROWS(AV$4:AV437))))</f>
        <v/>
      </c>
      <c r="AW437" s="38" t="str">
        <f t="array" ref="AW437">IF(ROWS(AW$4:AW437)&gt;AW$1,"",INDEX('malzeme montaj'!$C$1:$C$3329,SMALL(IF('malzeme montaj'!$B$1:$B$3329=AW$3,IF('malzeme montaj'!$C$1:$C$3329&lt;&gt;"",ROW('malzeme montaj'!$C$1:$C$3329))),ROWS(AW$4:AW437))))</f>
        <v/>
      </c>
      <c r="AX437" s="38" t="str">
        <f t="array" ref="AX437">IF(ROWS(AX$4:AX437)&gt;AX$1,"",INDEX('malzeme montaj'!$C$1:$C$3329,SMALL(IF('malzeme montaj'!$B$1:$B$3329=AX$3,IF('malzeme montaj'!$C$1:$C$3329&lt;&gt;"",ROW('malzeme montaj'!$C$1:$C$3329))),ROWS(AX$4:AX437))))</f>
        <v/>
      </c>
      <c r="AY437" s="38" t="str">
        <f t="array" ref="AY437">IF(ROWS(AY$4:AY437)&gt;AY$1,"",INDEX('malzeme montaj'!$C$1:$C$3329,SMALL(IF('malzeme montaj'!$B$1:$B$3329=AY$3,IF('malzeme montaj'!$C$1:$C$3329&lt;&gt;"",ROW('malzeme montaj'!$C$1:$C$3329))),ROWS(AY$4:AY437))))</f>
        <v/>
      </c>
      <c r="AZ437" s="38" t="str">
        <f t="array" ref="AZ437">IF(ROWS(AZ$4:AZ437)&gt;AZ$1,"",INDEX('malzeme montaj'!$C$1:$C$3329,SMALL(IF('malzeme montaj'!$B$1:$B$3329=AZ$3,IF('malzeme montaj'!$C$1:$C$3329&lt;&gt;"",ROW('malzeme montaj'!$C$1:$C$3329))),ROWS(AZ$4:AZ437))))</f>
        <v/>
      </c>
      <c r="BA437" s="38" t="str">
        <f t="array" ref="BA437">IF(ROWS(BA$4:BA437)&gt;BA$1,"",INDEX('malzeme montaj'!$C$1:$C$3329,SMALL(IF('malzeme montaj'!$B$1:$B$3329=BA$3,IF('malzeme montaj'!$C$1:$C$3329&lt;&gt;"",ROW('malzeme montaj'!$C$1:$C$3329))),ROWS(BA$4:BA437))))</f>
        <v/>
      </c>
      <c r="BB437" s="38" t="str">
        <f t="array" ref="BB437">IF(ROWS(BB$4:BB437)&gt;BB$1,"",INDEX('malzeme montaj'!$C$1:$C$3329,SMALL(IF('malzeme montaj'!$B$1:$B$3329=BB$3,IF('malzeme montaj'!$C$1:$C$3329&lt;&gt;"",ROW('malzeme montaj'!$C$1:$C$3329))),ROWS(BB$4:BB437))))</f>
        <v/>
      </c>
      <c r="BC437" s="38" t="str">
        <f t="array" ref="BC437">IF(ROWS(BC$4:BC437)&gt;BC$1,"",INDEX('malzeme montaj'!$C$1:$C$3329,SMALL(IF('malzeme montaj'!$B$1:$B$3329=BC$3,IF('malzeme montaj'!$C$1:$C$3329&lt;&gt;"",ROW('malzeme montaj'!$C$1:$C$3329))),ROWS(BC$4:BC437))))</f>
        <v/>
      </c>
      <c r="BD437" s="38" t="str">
        <f t="array" ref="BD437">IF(ROWS(BD$4:BD437)&gt;BD$1,"",INDEX('malzeme montaj'!$C$1:$C$3329,SMALL(IF('malzeme montaj'!$B$1:$B$3329=BD$3,IF('malzeme montaj'!$C$1:$C$3329&lt;&gt;"",ROW('malzeme montaj'!$C$1:$C$3329))),ROWS(BD$4:BD437))))</f>
        <v/>
      </c>
      <c r="BE437" s="38"/>
      <c r="BF437" s="38" t="str">
        <f t="array" ref="BF437">IF(ROWS(BF$4:BF437)&gt;BF$1,"",INDEX('malzeme montaj'!$C$1:$C$3329,SMALL(IF('malzeme montaj'!$B$1:$B$3329=BF$3,IF('malzeme montaj'!$C$1:$C$3329&lt;&gt;"",ROW('malzeme montaj'!$C$1:$C$3329))),ROWS(BF$4:BF437))))</f>
        <v/>
      </c>
      <c r="BG437" s="38" t="str">
        <f t="array" ref="BG437">IF(ROWS(BG$4:BG437)&gt;BG$1,"",INDEX('malzeme montaj'!$C$1:$C$3329,SMALL(IF('malzeme montaj'!$B$1:$B$3329=BG$3,IF('malzeme montaj'!$C$1:$C$3329&lt;&gt;"",ROW('malzeme montaj'!$C$1:$C$3329))),ROWS(BG$4:BG437))))</f>
        <v/>
      </c>
      <c r="BH437" s="38" t="str">
        <f t="array" ref="BH437">IF(ROWS(BH$4:BH437)&gt;BH$1,"",INDEX('malzeme montaj'!$C$1:$C$3329,SMALL(IF('malzeme montaj'!$B$1:$B$3329=BH$3,IF('malzeme montaj'!$C$1:$C$3329&lt;&gt;"",ROW('malzeme montaj'!$C$1:$C$3329))),ROWS(BH$4:BH437))))</f>
        <v/>
      </c>
      <c r="BI437" s="38" t="str">
        <f t="array" ref="BI437">IF(ROWS(BI$4:BI437)&gt;BI$1,"",INDEX('malzeme montaj'!$C$1:$C$3329,SMALL(IF('malzeme montaj'!$B$1:$B$3329=BI$3,IF('malzeme montaj'!$C$1:$C$3329&lt;&gt;"",ROW('malzeme montaj'!$C$1:$C$3329))),ROWS(BI$4:BI437))))</f>
        <v/>
      </c>
      <c r="BJ437" s="38" t="str">
        <f t="array" ref="BJ437">IF(ROWS(BJ$4:BJ437)&gt;BJ$1,"",INDEX('malzeme montaj'!$C$1:$C$3329,SMALL(IF('malzeme montaj'!$B$1:$B$3329=BJ$3,IF('malzeme montaj'!$C$1:$C$3329&lt;&gt;"",ROW('malzeme montaj'!$C$1:$C$3329))),ROWS(BJ$4:BJ437))))</f>
        <v/>
      </c>
      <c r="BK437" s="38" t="str">
        <f t="array" ref="BK437">IF(ROWS(BK$4:BK437)&gt;BK$1,"",INDEX('malzeme montaj'!$C$1:$C$3329,SMALL(IF('malzeme montaj'!$B$1:$B$3329=BK$3,IF('malzeme montaj'!$C$1:$C$3329&lt;&gt;"",ROW('malzeme montaj'!$C$1:$C$3329))),ROWS(BK$4:BK437))))</f>
        <v/>
      </c>
      <c r="BL437" s="38" t="str">
        <f t="array" ref="BL437">IF(ROWS(BL$4:BL437)&gt;BL$1,"",INDEX('malzeme montaj'!$C$1:$C$3329,SMALL(IF('malzeme montaj'!$B$1:$B$3329=BL$3,IF('malzeme montaj'!$C$1:$C$3329&lt;&gt;"",ROW('malzeme montaj'!$C$1:$C$3329))),ROWS(BL$4:BL437))))</f>
        <v/>
      </c>
      <c r="BM437" s="38" t="str">
        <f t="array" ref="BM437">IF(ROWS(BM$4:BM437)&gt;BM$1,"",INDEX('malzeme montaj'!$C$1:$C$3329,SMALL(IF('malzeme montaj'!$B$1:$B$3329=BM$3,IF('malzeme montaj'!$C$1:$C$3329&lt;&gt;"",ROW('malzeme montaj'!$C$1:$C$3329))),ROWS(BM$4:BM437))))</f>
        <v/>
      </c>
      <c r="BN437" s="38" t="str">
        <f t="array" ref="BN437">IF(ROWS(BN$4:BN437)&gt;BN$1,"",INDEX('malzeme montaj'!$C$1:$C$3329,SMALL(IF('malzeme montaj'!$B$1:$B$3329=BN$3,IF('malzeme montaj'!$C$1:$C$3329&lt;&gt;"",ROW('malzeme montaj'!$C$1:$C$3329))),ROWS(BN$4:BN437))))</f>
        <v/>
      </c>
      <c r="BO437" s="38" t="str">
        <f t="array" ref="BO437">IF(ROWS(BO$4:BO437)&gt;BO$1,"",INDEX('malzeme montaj'!$C$1:$C$3329,SMALL(IF('malzeme montaj'!$B$1:$B$3329=BO$3,IF('malzeme montaj'!$C$1:$C$3329&lt;&gt;"",ROW('malzeme montaj'!$C$1:$C$3329))),ROWS(BO$4:BO437))))</f>
        <v/>
      </c>
      <c r="BP437" s="38" t="str">
        <f t="array" ref="BP437">IF(ROWS(BP$4:BP437)&gt;BP$1,"",INDEX('malzeme montaj'!$C$1:$C$3329,SMALL(IF('malzeme montaj'!$B$1:$B$3329=BP$3,IF('malzeme montaj'!$C$1:$C$3329&lt;&gt;"",ROW('malzeme montaj'!$C$1:$C$3329))),ROWS(BP$4:BP437))))</f>
        <v/>
      </c>
      <c r="BQ437" s="38" t="str">
        <f t="array" ref="BQ437">IF(ROWS(BQ$4:BQ437)&gt;BQ$1,"",INDEX('malzeme montaj'!$C$1:$C$3329,SMALL(IF('malzeme montaj'!$B$1:$B$3329=BQ$3,IF('malzeme montaj'!$C$1:$C$3329&lt;&gt;"",ROW('malzeme montaj'!$C$1:$C$3329))),ROWS(BQ$4:BQ437))))</f>
        <v/>
      </c>
      <c r="BR437" s="38" t="str">
        <f t="array" ref="BR437">IF(ROWS(BR$4:BR437)&gt;BR$1,"",INDEX('malzeme montaj'!$C$1:$C$3329,SMALL(IF('malzeme montaj'!$B$1:$B$3329=BR$3,IF('malzeme montaj'!$C$1:$C$3329&lt;&gt;"",ROW('malzeme montaj'!$C$1:$C$3329))),ROWS(BR$4:BR437))))</f>
        <v/>
      </c>
      <c r="BS437" s="38" t="str">
        <f t="array" ref="BS437">IF(ROWS(BS$4:BS437)&gt;BS$1,"",INDEX('malzeme montaj'!$C$1:$C$3329,SMALL(IF('malzeme montaj'!$B$1:$B$3329=BS$3,IF('malzeme montaj'!$C$1:$C$3329&lt;&gt;"",ROW('malzeme montaj'!$C$1:$C$3329))),ROWS(BS$4:BS437))))</f>
        <v/>
      </c>
      <c r="BT437" s="38" t="str">
        <f t="array" ref="BT437">IF(ROWS(BT$4:BT437)&gt;BT$1,"",INDEX('malzeme montaj'!$C$1:$C$3329,SMALL(IF('malzeme montaj'!$B$1:$B$3329=BT$3,IF('malzeme montaj'!$C$1:$C$3329&lt;&gt;"",ROW('malzeme montaj'!$C$1:$C$3329))),ROWS(BT$4:BT437))))</f>
        <v/>
      </c>
      <c r="BU437" s="34" t="str">
        <f t="array" ref="BU437">IF(ROWS(BU$4:BU437)&gt;BU$1,"",INDEX('malzeme montaj'!$C$1:$C$3329,SMALL(IF('malzeme montaj'!$B$1:$B$3329=BU$3,IF('malzeme montaj'!$C$1:$C$3329&lt;&gt;"",ROW('malzeme montaj'!$C$1:$C$3329))),ROWS(BU$4:BU437))))</f>
        <v/>
      </c>
      <c r="BV437" s="34" t="str">
        <f t="array" ref="BV437">IF(ROWS(BV$4:BV437)&gt;BV$1,"",INDEX('malzeme montaj'!$C$1:$C$3329,SMALL(IF('malzeme montaj'!$B$1:$B$3329=BV$3,IF('malzeme montaj'!$C$1:$C$3329&lt;&gt;"",ROW('malzeme montaj'!$C$1:$C$3329))),ROWS(BV$4:BV437))))</f>
        <v/>
      </c>
      <c r="BW437" s="34" t="str">
        <f t="array" ref="BW437">IF(ROWS(BW$4:BW437)&gt;BW$1,"",INDEX('malzeme montaj'!$C$1:$C$3329,SMALL(IF('malzeme montaj'!$B$1:$B$3329=BW$3,IF('malzeme montaj'!$C$1:$C$3329&lt;&gt;"",ROW('malzeme montaj'!$C$1:$C$3329))),ROWS(BW$4:BW437))))</f>
        <v/>
      </c>
      <c r="BX437" s="34" t="str">
        <f t="array" ref="BX437">IF(ROWS(BX$4:BX437)&gt;BX$1,"",INDEX('malzeme montaj'!$C$1:$C$3329,SMALL(IF('malzeme montaj'!$B$1:$B$3329=BX$3,IF('malzeme montaj'!$C$1:$C$3329&lt;&gt;"",ROW('malzeme montaj'!$C$1:$C$3329))),ROWS(BX$4:BX437))))</f>
        <v/>
      </c>
      <c r="BY437" s="34" t="str">
        <f t="array" ref="BY437">IF(ROWS(BY$4:BY437)&gt;BY$1,"",INDEX('malzeme montaj'!$C$1:$C$3329,SMALL(IF('malzeme montaj'!$B$1:$B$3329=BY$3,IF('malzeme montaj'!$C$1:$C$3329&lt;&gt;"",ROW('malzeme montaj'!$C$1:$C$3329))),ROWS(BY$4:BY437))))</f>
        <v/>
      </c>
      <c r="BZ437" s="34" t="str">
        <f t="array" ref="BZ437">IF(ROWS(BZ$4:BZ437)&gt;BZ$1,"",INDEX('malzeme montaj'!$C$1:$C$3329,SMALL(IF('malzeme montaj'!$B$1:$B$3329=BZ$3,IF('malzeme montaj'!$C$1:$C$3329&lt;&gt;"",ROW('malzeme montaj'!$C$1:$C$3329))),ROWS(BZ$4:BZ437))))</f>
        <v/>
      </c>
      <c r="CA437" s="34" t="str">
        <f t="array" ref="CA437">IF(ROWS(CA$4:CA437)&gt;CA$1,"",INDEX('malzeme montaj'!$C$1:$C$3329,SMALL(IF('malzeme montaj'!$B$1:$B$3329=CA$3,IF('malzeme montaj'!$C$1:$C$3329&lt;&gt;"",ROW('malzeme montaj'!$C$1:$C$3329))),ROWS(CA$4:CA437))))</f>
        <v/>
      </c>
      <c r="CB437" s="34" t="str">
        <f t="array" ref="CB437">IF(ROWS(CB$4:CB437)&gt;CB$1,"",INDEX('malzeme montaj'!$C$1:$C$3329,SMALL(IF('malzeme montaj'!$B$1:$B$3329=CB$3,IF('malzeme montaj'!$C$1:$C$3329&lt;&gt;"",ROW('malzeme montaj'!$C$1:$C$3329))),ROWS(CB$4:CB437))))</f>
        <v/>
      </c>
      <c r="CC437" s="34" t="str">
        <f t="array" ref="CC437">IF(ROWS(CC$4:CC437)&gt;CC$1,"",INDEX('malzeme montaj'!$C$1:$C$3329,SMALL(IF('malzeme montaj'!$B$1:$B$3329=CC$3,IF('malzeme montaj'!$C$1:$C$3329&lt;&gt;"",ROW('malzeme montaj'!$C$1:$C$3329))),ROWS(CC$4:CC437))))</f>
        <v/>
      </c>
      <c r="CD437" s="34" t="str">
        <f t="array" ref="CD437">IF(ROWS(CD$4:CD437)&gt;CD$1,"",INDEX('malzeme montaj'!$C$1:$C$3329,SMALL(IF('malzeme montaj'!$B$1:$B$3329=CD$3,IF('malzeme montaj'!$C$1:$C$3329&lt;&gt;"",ROW('malzeme montaj'!$C$1:$C$3329))),ROWS(CD$4:CD437))))</f>
        <v/>
      </c>
      <c r="CE437" s="34" t="str">
        <f t="array" ref="CE437">IF(ROWS(CE$4:CE437)&gt;CE$1,"",INDEX('malzeme montaj'!$C$1:$C$3329,SMALL(IF('malzeme montaj'!$B$1:$B$3329=CE$3,IF('malzeme montaj'!$C$1:$C$3329&lt;&gt;"",ROW('malzeme montaj'!$C$1:$C$3329))),ROWS(CE$4:CE437))))</f>
        <v/>
      </c>
      <c r="CF437" s="34" t="str">
        <f t="array" ref="CF437">IF(ROWS(CF$4:CF437)&gt;CF$1,"",INDEX('malzeme montaj'!$C$1:$C$3329,SMALL(IF('malzeme montaj'!$B$1:$B$3329=CF$3,IF('malzeme montaj'!$C$1:$C$3329&lt;&gt;"",ROW('malzeme montaj'!$C$1:$C$3329))),ROWS(CF$4:CF437))))</f>
        <v/>
      </c>
      <c r="CG437" s="34" t="str">
        <f t="array" ref="CG437">IF(ROWS(CG$4:CG437)&gt;CG$1,"",INDEX('malzeme montaj'!$C$1:$C$3329,SMALL(IF('malzeme montaj'!$B$1:$B$3329=CG$3,IF('malzeme montaj'!$C$1:$C$3329&lt;&gt;"",ROW('malzeme montaj'!$C$1:$C$3329))),ROWS(CG$4:CG437))))</f>
        <v/>
      </c>
      <c r="CH437" s="34" t="str">
        <f t="array" ref="CH437">IF(ROWS(CH$4:CH437)&gt;CH$1,"",INDEX('malzeme montaj'!$C$1:$C$3329,SMALL(IF('malzeme montaj'!$B$1:$B$3329=CH$3,IF('malzeme montaj'!$C$1:$C$3329&lt;&gt;"",ROW('malzeme montaj'!$C$1:$C$3329))),ROWS(CH$4:CH437))))</f>
        <v/>
      </c>
      <c r="CI437" s="34" t="str">
        <f t="array" ref="CI437">IF(ROWS(CI$4:CI437)&gt;CI$1,"",INDEX('malzeme montaj'!$C$1:$C$3329,SMALL(IF('malzeme montaj'!$B$1:$B$3329=CI$3,IF('malzeme montaj'!$C$1:$C$3329&lt;&gt;"",ROW('malzeme montaj'!$C$1:$C$3329))),ROWS(CI$4:CI437))))</f>
        <v/>
      </c>
      <c r="CJ437" s="34" t="str">
        <f t="array" ref="CJ437">IF(ROWS(CJ$4:CJ437)&gt;CJ$1,"",INDEX('malzeme montaj'!$C$1:$C$3329,SMALL(IF('malzeme montaj'!$B$1:$B$3329=CJ$3,IF('malzeme montaj'!$C$1:$C$3329&lt;&gt;"",ROW('malzeme montaj'!$C$1:$C$3329))),ROWS(CJ$4:CJ437))))</f>
        <v/>
      </c>
      <c r="CK437" s="34" t="str">
        <f t="array" ref="CK437">IF(ROWS(CK$4:CK437)&gt;CK$1,"",INDEX('malzeme montaj'!$C$1:$C$3329,SMALL(IF('malzeme montaj'!$B$1:$B$3329=CK$3,IF('malzeme montaj'!$C$1:$C$3329&lt;&gt;"",ROW('malzeme montaj'!$C$1:$C$3329))),ROWS(CK$4:CK437))))</f>
        <v/>
      </c>
      <c r="CL437" s="34" t="str">
        <f t="array" ref="CL437">IF(ROWS(CL$4:CL437)&gt;CL$1,"",INDEX('malzeme montaj'!$C$1:$C$3329,SMALL(IF('malzeme montaj'!$B$1:$B$3329=CL$3,IF('malzeme montaj'!$C$1:$C$3329&lt;&gt;"",ROW('malzeme montaj'!$C$1:$C$3329))),ROWS(CL$4:CL437))))</f>
        <v/>
      </c>
      <c r="CM437" s="34" t="str">
        <f t="array" ref="CM437">IF(ROWS(CM$4:CM437)&gt;CM$1,"",INDEX('malzeme montaj'!$C$1:$C$3329,SMALL(IF('malzeme montaj'!$B$1:$B$3329=CM$3,IF('malzeme montaj'!$C$1:$C$3329&lt;&gt;"",ROW('malzeme montaj'!$C$1:$C$3329))),ROWS(CM$4:CM437))))</f>
        <v/>
      </c>
      <c r="CN437" s="34" t="str">
        <f t="array" ref="CN437">IF(ROWS(CN$4:CN437)&gt;CN$1,"",INDEX('malzeme montaj'!$C$1:$C$3329,SMALL(IF('malzeme montaj'!$B$1:$B$3329=CN$3,IF('malzeme montaj'!$C$1:$C$3329&lt;&gt;"",ROW('malzeme montaj'!$C$1:$C$3329))),ROWS(CN$4:CN437))))</f>
        <v/>
      </c>
      <c r="CO437" s="34" t="str">
        <f t="array" ref="CO437">IF(ROWS(CO$4:CO437)&gt;CO$1,"",INDEX('malzeme montaj'!$C$1:$C$3329,SMALL(IF('malzeme montaj'!$B$1:$B$3329=CO$3,IF('malzeme montaj'!$C$1:$C$3329&lt;&gt;"",ROW('malzeme montaj'!$C$1:$C$3329))),ROWS(CO$4:CO437))))</f>
        <v/>
      </c>
      <c r="CP437" s="34" t="str">
        <f t="array" ref="CP437">IF(ROWS(CP$4:CP437)&gt;CP$1,"",INDEX('malzeme montaj'!$C$1:$C$3329,SMALL(IF('malzeme montaj'!$B$1:$B$3329=CP$3,IF('malzeme montaj'!$C$1:$C$3329&lt;&gt;"",ROW('malzeme montaj'!$C$1:$C$3329))),ROWS(CP$4:CP437))))</f>
        <v/>
      </c>
      <c r="CQ437" s="34" t="str">
        <f t="array" ref="CQ437">IF(ROWS(CQ$4:CQ437)&gt;CQ$1,"",INDEX('malzeme montaj'!$C$1:$C$3329,SMALL(IF('malzeme montaj'!$B$1:$B$3329=CQ$3,IF('malzeme montaj'!$C$1:$C$3329&lt;&gt;"",ROW('malzeme montaj'!$C$1:$C$3329))),ROWS(CQ$4:CQ437))))</f>
        <v/>
      </c>
      <c r="CR437" s="34" t="str">
        <f t="array" ref="CR437">IF(ROWS(CR$4:CR437)&gt;CR$1,"",INDEX('malzeme montaj'!$C$1:$C$3329,SMALL(IF('malzeme montaj'!$B$1:$B$3329=CR$3,IF('malzeme montaj'!$C$1:$C$3329&lt;&gt;"",ROW('malzeme montaj'!$C$1:$C$3329))),ROWS(CR$4:CR437))))</f>
        <v/>
      </c>
      <c r="CS437" s="34" t="str">
        <f t="array" ref="CS437">IF(ROWS(CS$4:CS437)&gt;CS$1,"",INDEX('malzeme montaj'!$C$1:$C$3329,SMALL(IF('malzeme montaj'!$B$1:$B$3329=CS$3,IF('malzeme montaj'!$C$1:$C$3329&lt;&gt;"",ROW('malzeme montaj'!$C$1:$C$3329))),ROWS(CS$4:CS437))))</f>
        <v/>
      </c>
      <c r="CT437" s="34" t="str">
        <f t="array" ref="CT437">IF(ROWS(CT$4:CT437)&gt;CT$1,"",INDEX('malzeme montaj'!$C$1:$C$3329,SMALL(IF('malzeme montaj'!$B$1:$B$3329=CT$3,IF('malzeme montaj'!$C$1:$C$3329&lt;&gt;"",ROW('malzeme montaj'!$C$1:$C$3329))),ROWS(CT$4:CT437))))</f>
        <v/>
      </c>
      <c r="CU437" s="34" t="str">
        <f t="array" ref="CU437">IF(ROWS(CU$4:CU437)&gt;CU$1,"",INDEX('malzeme montaj'!$C$1:$C$3329,SMALL(IF('malzeme montaj'!$B$1:$B$3329=CU$3,IF('malzeme montaj'!$C$1:$C$3329&lt;&gt;"",ROW('malzeme montaj'!$C$1:$C$3329))),ROWS(CU$4:CU437))))</f>
        <v/>
      </c>
      <c r="CV437" s="34" t="str">
        <f t="array" ref="CV437">IF(ROWS(CV$4:CV437)&gt;CV$1,"",INDEX('malzeme montaj'!$C$1:$C$3329,SMALL(IF('malzeme montaj'!$B$1:$B$3329=CV$3,IF('malzeme montaj'!$C$1:$C$3329&lt;&gt;"",ROW('malzeme montaj'!$C$1:$C$3329))),ROWS(CV$4:CV437))))</f>
        <v/>
      </c>
      <c r="CW437" s="34" t="str">
        <f t="array" ref="CW437">IF(ROWS(CW$4:CW437)&gt;CW$1,"",INDEX('malzeme montaj'!$C$1:$C$3329,SMALL(IF('malzeme montaj'!$B$1:$B$3329=CW$3,IF('malzeme montaj'!$C$1:$C$3329&lt;&gt;"",ROW('malzeme montaj'!$C$1:$C$3329))),ROWS(CW$4:CW437))))</f>
        <v/>
      </c>
      <c r="CX437" s="34" t="str">
        <f t="array" ref="CX437">IF(ROWS(CX$4:CX437)&gt;CX$1,"",INDEX('malzeme montaj'!$C$1:$C$3329,SMALL(IF('malzeme montaj'!$B$1:$B$3329=CX$3,IF('malzeme montaj'!$C$1:$C$3329&lt;&gt;"",ROW('malzeme montaj'!$C$1:$C$3329))),ROWS(CX$4:CX437))))</f>
        <v/>
      </c>
      <c r="CY437" s="34" t="str">
        <f t="array" ref="CY437">IF(ROWS(CY$4:CY437)&gt;CY$1,"",INDEX('malzeme montaj'!$C$1:$C$3329,SMALL(IF('malzeme montaj'!$B$1:$B$3329=CY$3,IF('malzeme montaj'!$C$1:$C$3329&lt;&gt;"",ROW('malzeme montaj'!$C$1:$C$3329))),ROWS(CY$4:CY437))))</f>
        <v/>
      </c>
      <c r="CZ437" s="34" t="str">
        <f t="array" ref="CZ437">IF(ROWS(CZ$4:CZ437)&gt;CZ$1,"",INDEX('malzeme montaj'!$C$1:$C$3329,SMALL(IF('malzeme montaj'!$B$1:$B$3329=CZ$3,IF('malzeme montaj'!$C$1:$C$3329&lt;&gt;"",ROW('malzeme montaj'!$C$1:$C$3329))),ROWS(CZ$4:CZ437))))</f>
        <v/>
      </c>
      <c r="DA437" s="34" t="str">
        <f t="array" ref="DA437">IF(ROWS(DA$4:DA437)&gt;DA$1,"",INDEX('malzeme montaj'!$C$1:$C$3329,SMALL(IF('malzeme montaj'!$B$1:$B$3329=DA$3,IF('malzeme montaj'!$C$1:$C$3329&lt;&gt;"",ROW('malzeme montaj'!$C$1:$C$3329))),ROWS(DA$4:DA437))))</f>
        <v/>
      </c>
      <c r="DB437" s="34" t="str">
        <f t="array" ref="DB437">IF(ROWS(DB$4:DB437)&gt;DB$1,"",INDEX('malzeme montaj'!$C$1:$C$3329,SMALL(IF('malzeme montaj'!$B$1:$B$3329=DB$3,IF('malzeme montaj'!$C$1:$C$3329&lt;&gt;"",ROW('malzeme montaj'!$C$1:$C$3329))),ROWS(DB$4:DB437))))</f>
        <v/>
      </c>
      <c r="DC437" s="34" t="str">
        <f t="array" ref="DC437">IF(ROWS(DC$4:DC437)&gt;DC$1,"",INDEX('malzeme montaj'!$C$1:$C$3329,SMALL(IF('malzeme montaj'!$B$1:$B$3329=DC$3,IF('malzeme montaj'!$C$1:$C$3329&lt;&gt;"",ROW('malzeme montaj'!$C$1:$C$3329))),ROWS(DC$4:DC437))))</f>
        <v/>
      </c>
      <c r="DD437" s="34" t="str">
        <f t="array" ref="DD437">IF(ROWS(DD$4:DD437)&gt;DD$1,"",INDEX('malzeme montaj'!$C$1:$C$3329,SMALL(IF('malzeme montaj'!$B$1:$B$3329=DD$3,IF('malzeme montaj'!$C$1:$C$3329&lt;&gt;"",ROW('malzeme montaj'!$C$1:$C$3329))),ROWS(DD$4:DD437))))</f>
        <v/>
      </c>
      <c r="DE437" s="34" t="str">
        <f t="array" ref="DE437">IF(ROWS(DE$4:DE437)&gt;DE$1,"",INDEX('malzeme montaj'!$C$1:$C$3329,SMALL(IF('malzeme montaj'!$B$1:$B$3329=DE$3,IF('malzeme montaj'!$C$1:$C$3329&lt;&gt;"",ROW('malzeme montaj'!$C$1:$C$3329))),ROWS(DE$4:DE437))))</f>
        <v/>
      </c>
      <c r="DF437" s="34" t="str">
        <f t="array" ref="DF437">IF(ROWS(DF$4:DF437)&gt;DF$1,"",INDEX('malzeme montaj'!$C$1:$C$3329,SMALL(IF('malzeme montaj'!$B$1:$B$3329=DF$3,IF('malzeme montaj'!$C$1:$C$3329&lt;&gt;"",ROW('malzeme montaj'!$C$1:$C$3329))),ROWS(DF$4:DF437))))</f>
        <v/>
      </c>
      <c r="DG437" s="34" t="str">
        <f t="array" ref="DG437">IF(ROWS(DG$4:DG437)&gt;DG$1,"",INDEX('malzeme montaj'!$C$1:$C$3329,SMALL(IF('malzeme montaj'!$B$1:$B$3329=DG$3,IF('malzeme montaj'!$C$1:$C$3329&lt;&gt;"",ROW('malzeme montaj'!$C$1:$C$3329))),ROWS(DG$4:DG437))))</f>
        <v/>
      </c>
      <c r="DH437" s="34" t="str">
        <f t="array" ref="DH437">IF(ROWS(DH$4:DH437)&gt;DH$1,"",INDEX('malzeme montaj'!$C$1:$C$3329,SMALL(IF('malzeme montaj'!$B$1:$B$3329=DH$3,IF('malzeme montaj'!$C$1:$C$3329&lt;&gt;"",ROW('malzeme montaj'!$C$1:$C$3329))),ROWS(DH$4:DH437))))</f>
        <v/>
      </c>
      <c r="DI437" s="34" t="str">
        <f t="array" ref="DI437">IF(ROWS(DI$4:DI437)&gt;DI$1,"",INDEX('malzeme montaj'!$C$1:$C$3329,SMALL(IF('malzeme montaj'!$B$1:$B$3329=DI$3,IF('malzeme montaj'!$C$1:$C$3329&lt;&gt;"",ROW('malzeme montaj'!$C$1:$C$3329))),ROWS(DI$4:DI437))))</f>
        <v/>
      </c>
      <c r="DJ437" s="34" t="str">
        <f t="array" ref="DJ437">IF(ROWS(DJ$4:DJ437)&gt;DJ$1,"",INDEX('malzeme montaj'!$C$1:$C$3329,SMALL(IF('malzeme montaj'!$B$1:$B$3329=DJ$3,IF('malzeme montaj'!$C$1:$C$3329&lt;&gt;"",ROW('malzeme montaj'!$C$1:$C$3329))),ROWS(DJ$4:DJ437))))</f>
        <v/>
      </c>
      <c r="DK437" s="34" t="str">
        <f t="array" ref="DK437">IF(ROWS(DK$4:DK437)&gt;DK$1,"",INDEX('malzeme montaj'!$C$1:$C$3329,SMALL(IF('malzeme montaj'!$B$1:$B$3329=DK$3,IF('malzeme montaj'!$C$1:$C$3329&lt;&gt;"",ROW('malzeme montaj'!$C$1:$C$3329))),ROWS(DK$4:DK437))))</f>
        <v/>
      </c>
      <c r="DL437" s="34" t="str">
        <f t="array" ref="DL437">IF(ROWS(DL$4:DL437)&gt;DL$1,"",INDEX('malzeme montaj'!$C$1:$C$3329,SMALL(IF('malzeme montaj'!$B$1:$B$3329=DL$3,IF('malzeme montaj'!$C$1:$C$3329&lt;&gt;"",ROW('malzeme montaj'!$C$1:$C$3329))),ROWS(DL$4:DL437))))</f>
        <v/>
      </c>
      <c r="DQ437" s="34" t="str">
        <f t="array" ref="DQ437">IF(ROWS(DQ$4:DQ437)&gt;DQ$1,"",INDEX('malzeme montaj'!$C$1:$C$3329,SMALL(IF('malzeme montaj'!$B$1:$B$3329=DQ$3,IF('malzeme montaj'!$C$1:$C$3329&lt;&gt;"",ROW('malzeme montaj'!$C$1:$C$3329))),ROWS(DQ$4:DQ437))))</f>
        <v/>
      </c>
      <c r="DR437" s="34" t="str">
        <f t="array" ref="DR437">IF(ROWS(DR$4:DR437)&gt;DR$1,"",INDEX('malzeme montaj'!$C$1:$C$3329,SMALL(IF('malzeme montaj'!$B$1:$B$3329=DR$3,IF('malzeme montaj'!$C$1:$C$3329&lt;&gt;"",ROW('malzeme montaj'!$C$1:$C$3329))),ROWS(DR$4:DR437))))</f>
        <v/>
      </c>
      <c r="DS437" s="34" t="str">
        <f t="array" ref="DS437">IF(ROWS(DS$4:DS437)&gt;DS$1,"",INDEX('malzeme montaj'!$C$1:$C$3329,SMALL(IF('malzeme montaj'!$B$1:$B$3329=DS$3,IF('malzeme montaj'!$C$1:$C$3329&lt;&gt;"",ROW('malzeme montaj'!$C$1:$C$3329))),ROWS(DS$4:DS437))))</f>
        <v/>
      </c>
      <c r="DT437" s="34" t="str">
        <f t="array" ref="DT437">IF(ROWS(DT$4:DT437)&gt;DT$1,"",INDEX('malzeme montaj'!$C$1:$C$3329,SMALL(IF('malzeme montaj'!$B$1:$B$3329=DT$3,IF('malzeme montaj'!$C$1:$C$3329&lt;&gt;"",ROW('malzeme montaj'!$C$1:$C$3329))),ROWS(DT$4:DT437))))</f>
        <v/>
      </c>
      <c r="DU437" s="34" t="str">
        <f t="array" ref="DU437">IF(ROWS(DU$4:DU437)&gt;DU$1,"",INDEX('malzeme montaj'!$C$1:$C$3329,SMALL(IF('malzeme montaj'!$B$1:$B$3329=DU$3,IF('malzeme montaj'!$C$1:$C$3329&lt;&gt;"",ROW('malzeme montaj'!$C$1:$C$3329))),ROWS(DU$4:DU437))))</f>
        <v/>
      </c>
      <c r="DV437" s="34" t="str">
        <f t="array" ref="DV437">IF(ROWS(DV$4:DV437)&gt;DV$1,"",INDEX('malzeme montaj'!$C$1:$C$3329,SMALL(IF('malzeme montaj'!$B$1:$B$3329=DV$3,IF('malzeme montaj'!$C$1:$C$3329&lt;&gt;"",ROW('malzeme montaj'!$C$1:$C$3329))),ROWS(DV$4:DV437))))</f>
        <v/>
      </c>
      <c r="DW437" s="34" t="str">
        <f t="array" ref="DW437">IF(ROWS(DW$4:DW437)&gt;DW$1,"",INDEX('malzeme montaj'!$C$1:$C$3329,SMALL(IF('malzeme montaj'!$B$1:$B$3329=DW$3,IF('malzeme montaj'!$C$1:$C$3329&lt;&gt;"",ROW('malzeme montaj'!$C$1:$C$3329))),ROWS(DW$4:DW437))))</f>
        <v/>
      </c>
      <c r="DX437" s="34" t="str">
        <f t="array" ref="DX437">IF(ROWS(DX$4:DX437)&gt;DX$1,"",INDEX('malzeme montaj'!$C$1:$C$3329,SMALL(IF('malzeme montaj'!$B$1:$B$3329=DX$3,IF('malzeme montaj'!$C$1:$C$3329&lt;&gt;"",ROW('malzeme montaj'!$C$1:$C$3329))),ROWS(DX$4:DX437))))</f>
        <v/>
      </c>
      <c r="DY437" s="34" t="str">
        <f t="array" ref="DY437">IF(ROWS(DY$4:DY437)&gt;DY$1,"",INDEX('malzeme montaj'!$C$1:$C$3329,SMALL(IF('malzeme montaj'!$B$1:$B$3329=DY$3,IF('malzeme montaj'!$C$1:$C$3329&lt;&gt;"",ROW('malzeme montaj'!$C$1:$C$3329))),ROWS(DY$4:DY437))))</f>
        <v/>
      </c>
      <c r="DZ437" s="34" t="str">
        <f t="array" ref="DZ437">IF(ROWS(DZ$4:DZ437)&gt;DZ$1,"",INDEX('malzeme montaj'!$C$1:$C$3329,SMALL(IF('malzeme montaj'!$B$1:$B$3329=DZ$3,IF('malzeme montaj'!$C$1:$C$3329&lt;&gt;"",ROW('malzeme montaj'!$C$1:$C$3329))),ROWS(DZ$4:DZ437))))</f>
        <v/>
      </c>
      <c r="EA437" s="34" t="str">
        <f t="array" ref="EA437">IF(ROWS(EA$4:EA437)&gt;EA$1,"",INDEX('malzeme montaj'!$C$1:$C$3329,SMALL(IF('malzeme montaj'!$B$1:$B$3329=EA$3,IF('malzeme montaj'!$C$1:$C$3329&lt;&gt;"",ROW('malzeme montaj'!$C$1:$C$3329))),ROWS(EA$4:EA437))))</f>
        <v/>
      </c>
      <c r="EB437" s="34" t="str">
        <f t="array" ref="EB437">IF(ROWS(EB$4:EB437)&gt;EB$1,"",INDEX('malzeme montaj'!$C$1:$C$3329,SMALL(IF('malzeme montaj'!$B$1:$B$3329=EB$3,IF('malzeme montaj'!$C$1:$C$3329&lt;&gt;"",ROW('malzeme montaj'!$C$1:$C$3329))),ROWS(EB$4:EB437))))</f>
        <v/>
      </c>
      <c r="EC437" s="34" t="str">
        <f t="array" ref="EC437">IF(ROWS(EC$4:EC437)&gt;EC$1,"",INDEX('malzeme montaj'!$C$1:$C$3329,SMALL(IF('malzeme montaj'!$B$1:$B$3329=EC$3,IF('malzeme montaj'!$C$1:$C$3329&lt;&gt;"",ROW('malzeme montaj'!$C$1:$C$3329))),ROWS(EC$4:EC437))))</f>
        <v/>
      </c>
      <c r="ED437" s="34" t="str">
        <f t="array" ref="ED437">IF(ROWS(ED$4:ED437)&gt;ED$1,"",INDEX('malzeme montaj'!$C$1:$C$3329,SMALL(IF('malzeme montaj'!$B$1:$B$3329=ED$3,IF('malzeme montaj'!$C$1:$C$3329&lt;&gt;"",ROW('malzeme montaj'!$C$1:$C$3329))),ROWS(ED$4:ED437))))</f>
        <v/>
      </c>
      <c r="EE437" s="34" t="str">
        <f t="array" ref="EE437">IF(ROWS(EE$4:EE437)&gt;EE$1,"",INDEX('malzeme montaj'!$C$1:$C$3329,SMALL(IF('malzeme montaj'!$B$1:$B$3329=EE$3,IF('malzeme montaj'!$C$1:$C$3329&lt;&gt;"",ROW('malzeme montaj'!$C$1:$C$3329))),ROWS(EE$4:EE437))))</f>
        <v/>
      </c>
      <c r="EF437" s="34" t="str">
        <f t="array" ref="EF437">IF(ROWS(EF$4:EF437)&gt;EF$1,"",INDEX('malzeme montaj'!$C$1:$C$3329,SMALL(IF('malzeme montaj'!$B$1:$B$3329=EF$3,IF('malzeme montaj'!$C$1:$C$3329&lt;&gt;"",ROW('malzeme montaj'!$C$1:$C$3329))),ROWS(EF$4:EF437))))</f>
        <v/>
      </c>
      <c r="EG437" s="34" t="str">
        <f t="array" ref="EG437">IF(ROWS(EG$4:EG437)&gt;EG$1,"",INDEX('malzeme montaj'!$C$1:$C$3329,SMALL(IF('malzeme montaj'!$B$1:$B$3329=EG$3,IF('malzeme montaj'!$C$1:$C$3329&lt;&gt;"",ROW('malzeme montaj'!$C$1:$C$3329))),ROWS(EG$4:EG437))))</f>
        <v/>
      </c>
      <c r="EH437" s="34" t="str">
        <f t="array" ref="EH437">IF(ROWS(EH$4:EH437)&gt;EH$1,"",INDEX('malzeme montaj'!$C$1:$C$3329,SMALL(IF('malzeme montaj'!$B$1:$B$3329=EH$3,IF('malzeme montaj'!$C$1:$C$3329&lt;&gt;"",ROW('malzeme montaj'!$C$1:$C$3329))),ROWS(EH$4:EH437))))</f>
        <v/>
      </c>
      <c r="EI437" s="34" t="str">
        <f t="array" ref="EI437">IF(ROWS(EI$4:EI437)&gt;EI$1,"",INDEX('malzeme montaj'!$C$1:$C$3329,SMALL(IF('malzeme montaj'!$B$1:$B$3329=EI$3,IF('malzeme montaj'!$C$1:$C$3329&lt;&gt;"",ROW('malzeme montaj'!$C$1:$C$3329))),ROWS(EI$4:EI437))))</f>
        <v/>
      </c>
      <c r="EJ437" s="34" t="str">
        <f t="array" ref="EJ437">IF(ROWS(EJ$4:EJ437)&gt;EJ$1,"",INDEX('malzeme montaj'!$C$1:$C$3329,SMALL(IF('malzeme montaj'!$B$1:$B$3329=EJ$3,IF('malzeme montaj'!$C$1:$C$3329&lt;&gt;"",ROW('malzeme montaj'!$C$1:$C$3329))),ROWS(EJ$4:EJ437))))</f>
        <v/>
      </c>
      <c r="EK437" s="34" t="str">
        <f t="array" ref="EK437">IF(ROWS(EK$4:EK437)&gt;EK$1,"",INDEX('malzeme montaj'!$C$1:$C$3329,SMALL(IF('malzeme montaj'!$B$1:$B$3329=EK$3,IF('malzeme montaj'!$C$1:$C$3329&lt;&gt;"",ROW('malzeme montaj'!$C$1:$C$3329))),ROWS(EK$4:EK437))))</f>
        <v/>
      </c>
      <c r="EL437" s="34" t="str">
        <f t="array" ref="EL437">IF(ROWS(EL$4:EL437)&gt;EL$1,"",INDEX('malzeme montaj'!$C$1:$C$3329,SMALL(IF('malzeme montaj'!$B$1:$B$3329=EL$3,IF('malzeme montaj'!$C$1:$C$3329&lt;&gt;"",ROW('malzeme montaj'!$C$1:$C$3329))),ROWS(EL$4:EL437))))</f>
        <v/>
      </c>
      <c r="EM437" s="34" t="str">
        <f t="array" ref="EM437">IF(ROWS(EM$4:EM437)&gt;EM$1,"",INDEX('malzeme montaj'!$C$1:$C$3329,SMALL(IF('malzeme montaj'!$B$1:$B$3329=EM$3,IF('malzeme montaj'!$C$1:$C$3329&lt;&gt;"",ROW('malzeme montaj'!$C$1:$C$3329))),ROWS(EM$4:EM437))))</f>
        <v/>
      </c>
      <c r="EN437" s="34" t="str">
        <f t="array" ref="EN437">IF(ROWS(EN$4:EN437)&gt;EN$1,"",INDEX('malzeme montaj'!$C$1:$C$3329,SMALL(IF('malzeme montaj'!$B$1:$B$3329=EN$3,IF('malzeme montaj'!$C$1:$C$3329&lt;&gt;"",ROW('malzeme montaj'!$C$1:$C$3329))),ROWS(EN$4:EN437))))</f>
        <v/>
      </c>
      <c r="EO437" s="34" t="str">
        <f t="array" ref="EO437">IF(ROWS(EO$4:EO437)&gt;EO$1,"",INDEX('malzeme montaj'!$C$1:$C$3329,SMALL(IF('malzeme montaj'!$B$1:$B$3329=EO$3,IF('malzeme montaj'!$C$1:$C$3329&lt;&gt;"",ROW('malzeme montaj'!$C$1:$C$3329))),ROWS(EO$4:EO437))))</f>
        <v/>
      </c>
      <c r="EP437" s="34" t="str">
        <f t="array" ref="EP437">IF(ROWS(EP$4:EP437)&gt;EP$1,"",INDEX('malzeme montaj'!$C$1:$C$3329,SMALL(IF('malzeme montaj'!$B$1:$B$3329=EP$3,IF('malzeme montaj'!$C$1:$C$3329&lt;&gt;"",ROW('malzeme montaj'!$C$1:$C$3329))),ROWS(EP$4:EP437))))</f>
        <v/>
      </c>
      <c r="EQ437" s="34" t="str">
        <f t="array" ref="EQ437">IF(ROWS(EQ$4:EQ437)&gt;EQ$1,"",INDEX('malzeme montaj'!$C$1:$C$3329,SMALL(IF('malzeme montaj'!$B$1:$B$3329=EQ$3,IF('malzeme montaj'!$C$1:$C$3329&lt;&gt;"",ROW('malzeme montaj'!$C$1:$C$3329))),ROWS(EQ$4:EQ437))))</f>
        <v/>
      </c>
      <c r="ER437" s="34" t="str">
        <f t="array" ref="ER437">IF(ROWS(ER$4:ER437)&gt;ER$1,"",INDEX('malzeme montaj'!$C$1:$C$3329,SMALL(IF('malzeme montaj'!$B$1:$B$3329=ER$3,IF('malzeme montaj'!$C$1:$C$3329&lt;&gt;"",ROW('malzeme montaj'!$C$1:$C$3329))),ROWS(ER$4:ER437))))</f>
        <v/>
      </c>
      <c r="ES437" s="34" t="str">
        <f t="array" ref="ES437">IF(ROWS(ES$4:ES437)&gt;ES$1,"",INDEX('malzeme montaj'!$C$1:$C$3329,SMALL(IF('malzeme montaj'!$B$1:$B$3329=ES$3,IF('malzeme montaj'!$C$1:$C$3329&lt;&gt;"",ROW('malzeme montaj'!$C$1:$C$3329))),ROWS(ES$4:ES437))))</f>
        <v/>
      </c>
      <c r="ET437" s="34" t="str">
        <f t="array" ref="ET437">IF(ROWS(ET$4:ET437)&gt;ET$1,"",INDEX('malzeme montaj'!$C$1:$C$3329,SMALL(IF('malzeme montaj'!$B$1:$B$3329=ET$3,IF('malzeme montaj'!$C$1:$C$3329&lt;&gt;"",ROW('malzeme montaj'!$C$1:$C$3329))),ROWS(ET$4:ET437))))</f>
        <v/>
      </c>
      <c r="EU437" s="34" t="str">
        <f t="array" ref="EU437">IF(ROWS(EU$4:EU437)&gt;EU$1,"",INDEX('malzeme montaj'!$C$1:$C$3329,SMALL(IF('malzeme montaj'!$B$1:$B$3329=EU$3,IF('malzeme montaj'!$C$1:$C$3329&lt;&gt;"",ROW('malzeme montaj'!$C$1:$C$3329))),ROWS(EU$4:EU437))))</f>
        <v/>
      </c>
      <c r="EV437" s="34" t="str">
        <f t="array" ref="EV437">IF(ROWS(EV$4:EV437)&gt;EV$1,"",INDEX('malzeme montaj'!$C$1:$C$3329,SMALL(IF('malzeme montaj'!$B$1:$B$3329=EV$3,IF('malzeme montaj'!$C$1:$C$3329&lt;&gt;"",ROW('malzeme montaj'!$C$1:$C$3329))),ROWS(EV$4:EV437))))</f>
        <v/>
      </c>
      <c r="EW437" s="34" t="str">
        <f t="array" ref="EW437">IF(ROWS(EW$4:EW437)&gt;EW$1,"",INDEX('malzeme montaj'!$C$1:$C$3329,SMALL(IF('malzeme montaj'!$B$1:$B$3329=EW$3,IF('malzeme montaj'!$C$1:$C$3329&lt;&gt;"",ROW('malzeme montaj'!$C$1:$C$3329))),ROWS(EW$4:EW437))))</f>
        <v/>
      </c>
    </row>
    <row r="438" spans="4:153">
      <c r="D438" s="38" t="str">
        <f t="array" ref="D438">IF(ROWS(D$4:D438)&gt;D$1,"",INDEX('malzeme montaj'!$C$1:$C$3329,SMALL(IF('malzeme montaj'!$B$1:$B$3329=D$3,IF('malzeme montaj'!$C$1:$C$3329&lt;&gt;"",ROW('malzeme montaj'!$C$1:$C$3329))),ROWS(D$4:D438))))</f>
        <v/>
      </c>
      <c r="E438" s="38" t="str">
        <f t="array" ref="E438">IF(ROWS(E$4:E438)&gt;E$1,"",INDEX('malzeme montaj'!$C$1:$C$3329,SMALL(IF('malzeme montaj'!$B$1:$B$3329=E$3,IF('malzeme montaj'!$C$1:$C$3329&lt;&gt;"",ROW('malzeme montaj'!$C$1:$C$3329))),ROWS(E$4:E438))))</f>
        <v/>
      </c>
      <c r="F438" s="38" t="str">
        <f t="array" ref="F438">IF(ROWS(F$4:F438)&gt;F$1,"",INDEX('malzeme montaj'!$C$1:$C$3329,SMALL(IF('malzeme montaj'!$B$1:$B$3329=F$3,IF('malzeme montaj'!$C$1:$C$3329&lt;&gt;"",ROW('malzeme montaj'!$C$1:$C$3329))),ROWS(F$4:F438))))</f>
        <v/>
      </c>
      <c r="G438" s="38" t="str">
        <f t="array" ref="G438">IF(ROWS(G$4:G438)&gt;G$1,"",INDEX('malzeme montaj'!$C$1:$C$3329,SMALL(IF('malzeme montaj'!$B$1:$B$3329=G$3,IF('malzeme montaj'!$C$1:$C$3329&lt;&gt;"",ROW('malzeme montaj'!$C$1:$C$3329))),ROWS(G$4:G438))))</f>
        <v/>
      </c>
      <c r="H438" s="38" t="str">
        <f t="array" ref="H438">IF(ROWS(H$4:H438)&gt;H$1,"",INDEX('malzeme montaj'!$C$1:$C$3329,SMALL(IF('malzeme montaj'!$B$1:$B$3329=H$3,IF('malzeme montaj'!$C$1:$C$3329&lt;&gt;"",ROW('malzeme montaj'!$C$1:$C$3329))),ROWS(H$4:H438))))</f>
        <v/>
      </c>
      <c r="I438" s="38" t="str">
        <f t="array" ref="I438">IF(ROWS(I$4:I438)&gt;I$1,"",INDEX('malzeme montaj'!$C$1:$C$3329,SMALL(IF('malzeme montaj'!$B$1:$B$3329=I$3,IF('malzeme montaj'!$C$1:$C$3329&lt;&gt;"",ROW('malzeme montaj'!$C$1:$C$3329))),ROWS(I$4:I438))))</f>
        <v/>
      </c>
      <c r="J438" s="38" t="str">
        <f t="array" ref="J438">IF(ROWS(J$4:J438)&gt;J$1,"",INDEX('malzeme montaj'!$C$1:$C$3329,SMALL(IF('malzeme montaj'!$B$1:$B$3329=J$3,IF('malzeme montaj'!$C$1:$C$3329&lt;&gt;"",ROW('malzeme montaj'!$C$1:$C$3329))),ROWS(J$4:J438))))</f>
        <v/>
      </c>
      <c r="K438" s="38" t="str">
        <f t="array" ref="K438">IF(ROWS(K$4:K438)&gt;K$1,"",INDEX('malzeme montaj'!$C$1:$C$3329,SMALL(IF('malzeme montaj'!$B$1:$B$3329=K$3,IF('malzeme montaj'!$C$1:$C$3329&lt;&gt;"",ROW('malzeme montaj'!$C$1:$C$3329))),ROWS(K$4:K438))))</f>
        <v/>
      </c>
      <c r="L438" s="38" t="str">
        <f t="array" ref="L438">IF(ROWS(L$4:L438)&gt;L$1,"",INDEX('malzeme montaj'!$C$1:$C$3329,SMALL(IF('malzeme montaj'!$B$1:$B$3329=L$3,IF('malzeme montaj'!$C$1:$C$3329&lt;&gt;"",ROW('malzeme montaj'!$C$1:$C$3329))),ROWS(L$4:L438))))</f>
        <v/>
      </c>
      <c r="M438" s="38" t="str">
        <f t="array" ref="M438">IF(ROWS(M$4:M438)&gt;M$1,"",INDEX('malzeme montaj'!$C$1:$C$3329,SMALL(IF('malzeme montaj'!$B$1:$B$3329=M$3,IF('malzeme montaj'!$C$1:$C$3329&lt;&gt;"",ROW('malzeme montaj'!$C$1:$C$3329))),ROWS(M$4:M438))))</f>
        <v/>
      </c>
      <c r="N438" s="38" t="str">
        <f t="array" ref="N438">IF(ROWS(N$4:N438)&gt;N$1,"",INDEX('malzeme montaj'!$C$1:$C$3329,SMALL(IF('malzeme montaj'!$B$1:$B$3329=N$3,IF('malzeme montaj'!$C$1:$C$3329&lt;&gt;"",ROW('malzeme montaj'!$C$1:$C$3329))),ROWS(N$4:N438))))</f>
        <v/>
      </c>
      <c r="O438" s="38" t="str">
        <f t="array" ref="O438">IF(ROWS(O$4:O438)&gt;O$1,"",INDEX('malzeme montaj'!$C$1:$C$3329,SMALL(IF('malzeme montaj'!$B$1:$B$3329=O$3,IF('malzeme montaj'!$C$1:$C$3329&lt;&gt;"",ROW('malzeme montaj'!$C$1:$C$3329))),ROWS(O$4:O438))))</f>
        <v/>
      </c>
      <c r="P438" s="38" t="str">
        <f t="array" ref="P438">IF(ROWS(P$4:P438)&gt;P$1,"",INDEX('malzeme montaj'!$C$1:$C$3329,SMALL(IF('malzeme montaj'!$B$1:$B$3329=P$3,IF('malzeme montaj'!$C$1:$C$3329&lt;&gt;"",ROW('malzeme montaj'!$C$1:$C$3329))),ROWS(P$4:P438))))</f>
        <v/>
      </c>
      <c r="Q438" s="38" t="str">
        <f t="array" ref="Q438">IF(ROWS(Q$4:Q438)&gt;Q$1,"",INDEX('malzeme montaj'!$C$1:$C$3329,SMALL(IF('malzeme montaj'!$B$1:$B$3329=Q$3,IF('malzeme montaj'!$C$1:$C$3329&lt;&gt;"",ROW('malzeme montaj'!$C$1:$C$3329))),ROWS(Q$4:Q438))))</f>
        <v/>
      </c>
      <c r="R438" s="38" t="str">
        <f t="array" ref="R438">IF(ROWS(R$4:R438)&gt;R$1,"",INDEX('malzeme montaj'!$C$1:$C$3329,SMALL(IF('malzeme montaj'!$B$1:$B$3329=R$3,IF('malzeme montaj'!$C$1:$C$3329&lt;&gt;"",ROW('malzeme montaj'!$C$1:$C$3329))),ROWS(R$4:R438))))</f>
        <v/>
      </c>
      <c r="S438" s="38" t="str">
        <f t="array" ref="S438">IF(ROWS(S$4:S438)&gt;S$1,"",INDEX('malzeme montaj'!$C$1:$C$3329,SMALL(IF('malzeme montaj'!$B$1:$B$3329=S$3,IF('malzeme montaj'!$C$1:$C$3329&lt;&gt;"",ROW('malzeme montaj'!$C$1:$C$3329))),ROWS(S$4:S438))))</f>
        <v/>
      </c>
      <c r="T438" s="38" t="str">
        <f t="array" ref="T438">IF(ROWS(T$4:T438)&gt;T$1,"",INDEX('malzeme montaj'!$C$1:$C$3329,SMALL(IF('malzeme montaj'!$B$1:$B$3329=T$3,IF('malzeme montaj'!$C$1:$C$3329&lt;&gt;"",ROW('malzeme montaj'!$C$1:$C$3329))),ROWS(T$4:T438))))</f>
        <v/>
      </c>
      <c r="U438" s="38" t="str">
        <f t="array" ref="U438">IF(ROWS(U$4:U438)&gt;U$1,"",INDEX('malzeme montaj'!$C$1:$C$3329,SMALL(IF('malzeme montaj'!$B$1:$B$3329=U$3,IF('malzeme montaj'!$C$1:$C$3329&lt;&gt;"",ROW('malzeme montaj'!$C$1:$C$3329))),ROWS(U$4:U438))))</f>
        <v/>
      </c>
      <c r="V438" s="38" t="str">
        <f t="array" ref="V438">IF(ROWS(V$4:V438)&gt;V$1,"",INDEX('malzeme montaj'!$C$1:$C$3329,SMALL(IF('malzeme montaj'!$B$1:$B$3329=V$3,IF('malzeme montaj'!$C$1:$C$3329&lt;&gt;"",ROW('malzeme montaj'!$C$1:$C$3329))),ROWS(V$4:V438))))</f>
        <v/>
      </c>
      <c r="W438" s="38" t="str">
        <f t="array" ref="W438">IF(ROWS(W$4:W438)&gt;W$1,"",INDEX('malzeme montaj'!$C$1:$C$3329,SMALL(IF('malzeme montaj'!$B$1:$B$3329=W$3,IF('malzeme montaj'!$C$1:$C$3329&lt;&gt;"",ROW('malzeme montaj'!$C$1:$C$3329))),ROWS(W$4:W438))))</f>
        <v/>
      </c>
      <c r="X438" s="38" t="str">
        <f t="array" ref="X438">IF(ROWS(X$4:X438)&gt;X$1,"",INDEX('malzeme montaj'!$C$1:$C$3329,SMALL(IF('malzeme montaj'!$B$1:$B$3329=X$3,IF('malzeme montaj'!$C$1:$C$3329&lt;&gt;"",ROW('malzeme montaj'!$C$1:$C$3329))),ROWS(X$4:X438))))</f>
        <v/>
      </c>
      <c r="Y438" s="38" t="str">
        <f t="array" ref="Y438">IF(ROWS(Y$4:Y438)&gt;Y$1,"",INDEX('malzeme montaj'!$C$1:$C$3329,SMALL(IF('malzeme montaj'!$B$1:$B$3329=Y$3,IF('malzeme montaj'!$C$1:$C$3329&lt;&gt;"",ROW('malzeme montaj'!$C$1:$C$3329))),ROWS(Y$4:Y438))))</f>
        <v/>
      </c>
      <c r="Z438" s="38" t="str">
        <f t="array" ref="Z438">IF(ROWS(Z$4:Z438)&gt;Z$1,"",INDEX('malzeme montaj'!$C$1:$C$3329,SMALL(IF('malzeme montaj'!$B$1:$B$3329=Z$3,IF('malzeme montaj'!$C$1:$C$3329&lt;&gt;"",ROW('malzeme montaj'!$C$1:$C$3329))),ROWS(Z$4:Z438))))</f>
        <v/>
      </c>
      <c r="AA438" s="38" t="str">
        <f t="array" ref="AA438">IF(ROWS(AA$4:AA438)&gt;AA$1,"",INDEX('malzeme montaj'!$C$1:$C$3329,SMALL(IF('malzeme montaj'!$B$1:$B$3329=AA$3,IF('malzeme montaj'!$C$1:$C$3329&lt;&gt;"",ROW('malzeme montaj'!$C$1:$C$3329))),ROWS(AA$4:AA438))))</f>
        <v/>
      </c>
      <c r="AB438" s="38" t="str">
        <f t="array" ref="AB438">IF(ROWS(AB$4:AB438)&gt;AB$1,"",INDEX('malzeme montaj'!$C$1:$C$3329,SMALL(IF('malzeme montaj'!$B$1:$B$3329=AB$3,IF('malzeme montaj'!$C$1:$C$3329&lt;&gt;"",ROW('malzeme montaj'!$C$1:$C$3329))),ROWS(AB$4:AB438))))</f>
        <v/>
      </c>
      <c r="AC438" s="38" t="str">
        <f t="array" ref="AC438">IF(ROWS(AC$4:AC438)&gt;AC$1,"",INDEX('malzeme montaj'!$C$1:$C$3329,SMALL(IF('malzeme montaj'!$B$1:$B$3329=AC$3,IF('malzeme montaj'!$C$1:$C$3329&lt;&gt;"",ROW('malzeme montaj'!$C$1:$C$3329))),ROWS(AC$4:AC438))))</f>
        <v/>
      </c>
      <c r="AD438" s="38" t="str">
        <f t="array" ref="AD438">IF(ROWS(AD$4:AD438)&gt;AD$1,"",INDEX('malzeme montaj'!$C$1:$C$3329,SMALL(IF('malzeme montaj'!$B$1:$B$3329=AD$3,IF('malzeme montaj'!$C$1:$C$3329&lt;&gt;"",ROW('malzeme montaj'!$C$1:$C$3329))),ROWS(AD$4:AD438))))</f>
        <v/>
      </c>
      <c r="AE438" s="38" t="str">
        <f t="array" ref="AE438">IF(ROWS(AE$4:AE438)&gt;AE$1,"",INDEX('malzeme montaj'!$C$1:$C$3329,SMALL(IF('malzeme montaj'!$B$1:$B$3329=AE$3,IF('malzeme montaj'!$C$1:$C$3329&lt;&gt;"",ROW('malzeme montaj'!$C$1:$C$3329))),ROWS(AE$4:AE438))))</f>
        <v/>
      </c>
      <c r="AF438" s="38" t="str">
        <f t="array" ref="AF438">IF(ROWS(AF$4:AF438)&gt;AF$1,"",INDEX('malzeme montaj'!$C$1:$C$3329,SMALL(IF('malzeme montaj'!$B$1:$B$3329=AF$3,IF('malzeme montaj'!$C$1:$C$3329&lt;&gt;"",ROW('malzeme montaj'!$C$1:$C$3329))),ROWS(AF$4:AF438))))</f>
        <v/>
      </c>
      <c r="AG438" s="38" t="str">
        <f t="array" ref="AG438">IF(ROWS(AG$4:AG438)&gt;AG$1,"",INDEX('malzeme montaj'!$C$1:$C$3329,SMALL(IF('malzeme montaj'!$B$1:$B$3329=AG$3,IF('malzeme montaj'!$C$1:$C$3329&lt;&gt;"",ROW('malzeme montaj'!$C$1:$C$3329))),ROWS(AG$4:AG438))))</f>
        <v/>
      </c>
      <c r="AH438" s="38" t="str">
        <f t="array" ref="AH438">IF(ROWS(AH$4:AH438)&gt;AH$1,"",INDEX('malzeme montaj'!$C$1:$C$3329,SMALL(IF('malzeme montaj'!$B$1:$B$3329=AH$3,IF('malzeme montaj'!$C$1:$C$3329&lt;&gt;"",ROW('malzeme montaj'!$C$1:$C$3329))),ROWS(AH$4:AH438))))</f>
        <v/>
      </c>
      <c r="AI438" s="38" t="str">
        <f t="array" ref="AI438">IF(ROWS(AI$4:AI438)&gt;AI$1,"",INDEX('malzeme montaj'!$C$1:$C$3329,SMALL(IF('malzeme montaj'!$B$1:$B$3329=AI$3,IF('malzeme montaj'!$C$1:$C$3329&lt;&gt;"",ROW('malzeme montaj'!$C$1:$C$3329))),ROWS(AI$4:AI438))))</f>
        <v/>
      </c>
      <c r="AJ438" s="38" t="str">
        <f t="array" ref="AJ438">IF(ROWS(AJ$4:AJ438)&gt;AJ$1,"",INDEX('malzeme montaj'!$C$1:$C$3329,SMALL(IF('malzeme montaj'!$B$1:$B$3329=AJ$3,IF('malzeme montaj'!$C$1:$C$3329&lt;&gt;"",ROW('malzeme montaj'!$C$1:$C$3329))),ROWS(AJ$4:AJ438))))</f>
        <v/>
      </c>
      <c r="AK438" s="38" t="str">
        <f t="array" ref="AK438">IF(ROWS(AK$4:AK438)&gt;AK$1,"",INDEX('malzeme montaj'!$C$1:$C$3329,SMALL(IF('malzeme montaj'!$B$1:$B$3329=AK$3,IF('malzeme montaj'!$C$1:$C$3329&lt;&gt;"",ROW('malzeme montaj'!$C$1:$C$3329))),ROWS(AK$4:AK438))))</f>
        <v/>
      </c>
      <c r="AL438" s="38" t="str">
        <f t="array" ref="AL438">IF(ROWS(AL$4:AL438)&gt;AL$1,"",INDEX('malzeme montaj'!$C$1:$C$3329,SMALL(IF('malzeme montaj'!$B$1:$B$3329=AL$3,IF('malzeme montaj'!$C$1:$C$3329&lt;&gt;"",ROW('malzeme montaj'!$C$1:$C$3329))),ROWS(AL$4:AL438))))</f>
        <v/>
      </c>
      <c r="AM438" s="38" t="str">
        <f t="array" ref="AM438">IF(ROWS(AM$4:AM438)&gt;AM$1,"",INDEX('malzeme montaj'!$C$1:$C$3329,SMALL(IF('malzeme montaj'!$B$1:$B$3329=AM$3,IF('malzeme montaj'!$C$1:$C$3329&lt;&gt;"",ROW('malzeme montaj'!$C$1:$C$3329))),ROWS(AM$4:AM438))))</f>
        <v/>
      </c>
      <c r="AN438" s="38" t="str">
        <f t="array" ref="AN438">IF(ROWS(AN$4:AN438)&gt;AN$1,"",INDEX('malzeme montaj'!$C$1:$C$3329,SMALL(IF('malzeme montaj'!$B$1:$B$3329=AN$3,IF('malzeme montaj'!$C$1:$C$3329&lt;&gt;"",ROW('malzeme montaj'!$C$1:$C$3329))),ROWS(AN$4:AN438))))</f>
        <v/>
      </c>
      <c r="AO438" s="38" t="str">
        <f t="array" ref="AO438">IF(ROWS(AO$4:AO438)&gt;AO$1,"",INDEX('malzeme montaj'!$C$1:$C$3329,SMALL(IF('malzeme montaj'!$B$1:$B$3329=AO$3,IF('malzeme montaj'!$C$1:$C$3329&lt;&gt;"",ROW('malzeme montaj'!$C$1:$C$3329))),ROWS(AO$4:AO438))))</f>
        <v/>
      </c>
      <c r="AP438" s="38" t="str">
        <f t="array" ref="AP438">IF(ROWS(AP$4:AP438)&gt;AP$1,"",INDEX('malzeme montaj'!$C$1:$C$3329,SMALL(IF('malzeme montaj'!$B$1:$B$3329=AP$3,IF('malzeme montaj'!$C$1:$C$3329&lt;&gt;"",ROW('malzeme montaj'!$C$1:$C$3329))),ROWS(AP$4:AP438))))</f>
        <v/>
      </c>
      <c r="AQ438" s="38" t="str">
        <f t="array" ref="AQ438">IF(ROWS(AQ$4:AQ438)&gt;AQ$1,"",INDEX('malzeme montaj'!$C$1:$C$3329,SMALL(IF('malzeme montaj'!$B$1:$B$3329=AQ$3,IF('malzeme montaj'!$C$1:$C$3329&lt;&gt;"",ROW('malzeme montaj'!$C$1:$C$3329))),ROWS(AQ$4:AQ438))))</f>
        <v/>
      </c>
      <c r="AR438" s="38" t="str">
        <f t="array" ref="AR438">IF(ROWS(AR$4:AR438)&gt;AR$1,"",INDEX('malzeme montaj'!$C$1:$C$3329,SMALL(IF('malzeme montaj'!$B$1:$B$3329=AR$3,IF('malzeme montaj'!$C$1:$C$3329&lt;&gt;"",ROW('malzeme montaj'!$C$1:$C$3329))),ROWS(AR$4:AR438))))</f>
        <v/>
      </c>
      <c r="AS438" s="38" t="str">
        <f t="array" ref="AS438">IF(ROWS(AS$4:AS438)&gt;AS$1,"",INDEX('malzeme montaj'!$C$1:$C$3329,SMALL(IF('malzeme montaj'!$B$1:$B$3329=AS$3,IF('malzeme montaj'!$C$1:$C$3329&lt;&gt;"",ROW('malzeme montaj'!$C$1:$C$3329))),ROWS(AS$4:AS438))))</f>
        <v/>
      </c>
      <c r="AT438" s="38" t="str">
        <f t="array" ref="AT438">IF(ROWS(AT$4:AT438)&gt;AT$1,"",INDEX('malzeme montaj'!$C$1:$C$3329,SMALL(IF('malzeme montaj'!$B$1:$B$3329=AT$3,IF('malzeme montaj'!$C$1:$C$3329&lt;&gt;"",ROW('malzeme montaj'!$C$1:$C$3329))),ROWS(AT$4:AT438))))</f>
        <v/>
      </c>
      <c r="AU438" s="38" t="str">
        <f t="array" ref="AU438">IF(ROWS(AU$4:AU438)&gt;AU$1,"",INDEX('malzeme montaj'!$C$1:$C$3329,SMALL(IF('malzeme montaj'!$B$1:$B$3329=AU$3,IF('malzeme montaj'!$C$1:$C$3329&lt;&gt;"",ROW('malzeme montaj'!$C$1:$C$3329))),ROWS(AU$4:AU438))))</f>
        <v/>
      </c>
      <c r="AV438" s="38" t="str">
        <f t="array" ref="AV438">IF(ROWS(AV$4:AV438)&gt;AV$1,"",INDEX('malzeme montaj'!$C$1:$C$3329,SMALL(IF('malzeme montaj'!$B$1:$B$3329=AV$3,IF('malzeme montaj'!$C$1:$C$3329&lt;&gt;"",ROW('malzeme montaj'!$C$1:$C$3329))),ROWS(AV$4:AV438))))</f>
        <v/>
      </c>
      <c r="AW438" s="38" t="str">
        <f t="array" ref="AW438">IF(ROWS(AW$4:AW438)&gt;AW$1,"",INDEX('malzeme montaj'!$C$1:$C$3329,SMALL(IF('malzeme montaj'!$B$1:$B$3329=AW$3,IF('malzeme montaj'!$C$1:$C$3329&lt;&gt;"",ROW('malzeme montaj'!$C$1:$C$3329))),ROWS(AW$4:AW438))))</f>
        <v/>
      </c>
      <c r="AX438" s="38" t="str">
        <f t="array" ref="AX438">IF(ROWS(AX$4:AX438)&gt;AX$1,"",INDEX('malzeme montaj'!$C$1:$C$3329,SMALL(IF('malzeme montaj'!$B$1:$B$3329=AX$3,IF('malzeme montaj'!$C$1:$C$3329&lt;&gt;"",ROW('malzeme montaj'!$C$1:$C$3329))),ROWS(AX$4:AX438))))</f>
        <v/>
      </c>
      <c r="AY438" s="38" t="str">
        <f t="array" ref="AY438">IF(ROWS(AY$4:AY438)&gt;AY$1,"",INDEX('malzeme montaj'!$C$1:$C$3329,SMALL(IF('malzeme montaj'!$B$1:$B$3329=AY$3,IF('malzeme montaj'!$C$1:$C$3329&lt;&gt;"",ROW('malzeme montaj'!$C$1:$C$3329))),ROWS(AY$4:AY438))))</f>
        <v/>
      </c>
      <c r="AZ438" s="38" t="str">
        <f t="array" ref="AZ438">IF(ROWS(AZ$4:AZ438)&gt;AZ$1,"",INDEX('malzeme montaj'!$C$1:$C$3329,SMALL(IF('malzeme montaj'!$B$1:$B$3329=AZ$3,IF('malzeme montaj'!$C$1:$C$3329&lt;&gt;"",ROW('malzeme montaj'!$C$1:$C$3329))),ROWS(AZ$4:AZ438))))</f>
        <v/>
      </c>
      <c r="BA438" s="38" t="str">
        <f t="array" ref="BA438">IF(ROWS(BA$4:BA438)&gt;BA$1,"",INDEX('malzeme montaj'!$C$1:$C$3329,SMALL(IF('malzeme montaj'!$B$1:$B$3329=BA$3,IF('malzeme montaj'!$C$1:$C$3329&lt;&gt;"",ROW('malzeme montaj'!$C$1:$C$3329))),ROWS(BA$4:BA438))))</f>
        <v/>
      </c>
      <c r="BB438" s="38" t="str">
        <f t="array" ref="BB438">IF(ROWS(BB$4:BB438)&gt;BB$1,"",INDEX('malzeme montaj'!$C$1:$C$3329,SMALL(IF('malzeme montaj'!$B$1:$B$3329=BB$3,IF('malzeme montaj'!$C$1:$C$3329&lt;&gt;"",ROW('malzeme montaj'!$C$1:$C$3329))),ROWS(BB$4:BB438))))</f>
        <v/>
      </c>
      <c r="BC438" s="38" t="str">
        <f t="array" ref="BC438">IF(ROWS(BC$4:BC438)&gt;BC$1,"",INDEX('malzeme montaj'!$C$1:$C$3329,SMALL(IF('malzeme montaj'!$B$1:$B$3329=BC$3,IF('malzeme montaj'!$C$1:$C$3329&lt;&gt;"",ROW('malzeme montaj'!$C$1:$C$3329))),ROWS(BC$4:BC438))))</f>
        <v/>
      </c>
      <c r="BD438" s="38" t="str">
        <f t="array" ref="BD438">IF(ROWS(BD$4:BD438)&gt;BD$1,"",INDEX('malzeme montaj'!$C$1:$C$3329,SMALL(IF('malzeme montaj'!$B$1:$B$3329=BD$3,IF('malzeme montaj'!$C$1:$C$3329&lt;&gt;"",ROW('malzeme montaj'!$C$1:$C$3329))),ROWS(BD$4:BD438))))</f>
        <v/>
      </c>
      <c r="BE438" s="38"/>
      <c r="BF438" s="38" t="str">
        <f t="array" ref="BF438">IF(ROWS(BF$4:BF438)&gt;BF$1,"",INDEX('malzeme montaj'!$C$1:$C$3329,SMALL(IF('malzeme montaj'!$B$1:$B$3329=BF$3,IF('malzeme montaj'!$C$1:$C$3329&lt;&gt;"",ROW('malzeme montaj'!$C$1:$C$3329))),ROWS(BF$4:BF438))))</f>
        <v/>
      </c>
      <c r="BG438" s="38" t="str">
        <f t="array" ref="BG438">IF(ROWS(BG$4:BG438)&gt;BG$1,"",INDEX('malzeme montaj'!$C$1:$C$3329,SMALL(IF('malzeme montaj'!$B$1:$B$3329=BG$3,IF('malzeme montaj'!$C$1:$C$3329&lt;&gt;"",ROW('malzeme montaj'!$C$1:$C$3329))),ROWS(BG$4:BG438))))</f>
        <v/>
      </c>
      <c r="BH438" s="38" t="str">
        <f t="array" ref="BH438">IF(ROWS(BH$4:BH438)&gt;BH$1,"",INDEX('malzeme montaj'!$C$1:$C$3329,SMALL(IF('malzeme montaj'!$B$1:$B$3329=BH$3,IF('malzeme montaj'!$C$1:$C$3329&lt;&gt;"",ROW('malzeme montaj'!$C$1:$C$3329))),ROWS(BH$4:BH438))))</f>
        <v/>
      </c>
      <c r="BI438" s="38" t="str">
        <f t="array" ref="BI438">IF(ROWS(BI$4:BI438)&gt;BI$1,"",INDEX('malzeme montaj'!$C$1:$C$3329,SMALL(IF('malzeme montaj'!$B$1:$B$3329=BI$3,IF('malzeme montaj'!$C$1:$C$3329&lt;&gt;"",ROW('malzeme montaj'!$C$1:$C$3329))),ROWS(BI$4:BI438))))</f>
        <v/>
      </c>
      <c r="BJ438" s="38" t="str">
        <f t="array" ref="BJ438">IF(ROWS(BJ$4:BJ438)&gt;BJ$1,"",INDEX('malzeme montaj'!$C$1:$C$3329,SMALL(IF('malzeme montaj'!$B$1:$B$3329=BJ$3,IF('malzeme montaj'!$C$1:$C$3329&lt;&gt;"",ROW('malzeme montaj'!$C$1:$C$3329))),ROWS(BJ$4:BJ438))))</f>
        <v/>
      </c>
      <c r="BK438" s="38" t="str">
        <f t="array" ref="BK438">IF(ROWS(BK$4:BK438)&gt;BK$1,"",INDEX('malzeme montaj'!$C$1:$C$3329,SMALL(IF('malzeme montaj'!$B$1:$B$3329=BK$3,IF('malzeme montaj'!$C$1:$C$3329&lt;&gt;"",ROW('malzeme montaj'!$C$1:$C$3329))),ROWS(BK$4:BK438))))</f>
        <v/>
      </c>
      <c r="BL438" s="38" t="str">
        <f t="array" ref="BL438">IF(ROWS(BL$4:BL438)&gt;BL$1,"",INDEX('malzeme montaj'!$C$1:$C$3329,SMALL(IF('malzeme montaj'!$B$1:$B$3329=BL$3,IF('malzeme montaj'!$C$1:$C$3329&lt;&gt;"",ROW('malzeme montaj'!$C$1:$C$3329))),ROWS(BL$4:BL438))))</f>
        <v/>
      </c>
      <c r="BM438" s="38" t="str">
        <f t="array" ref="BM438">IF(ROWS(BM$4:BM438)&gt;BM$1,"",INDEX('malzeme montaj'!$C$1:$C$3329,SMALL(IF('malzeme montaj'!$B$1:$B$3329=BM$3,IF('malzeme montaj'!$C$1:$C$3329&lt;&gt;"",ROW('malzeme montaj'!$C$1:$C$3329))),ROWS(BM$4:BM438))))</f>
        <v/>
      </c>
      <c r="BN438" s="38" t="str">
        <f t="array" ref="BN438">IF(ROWS(BN$4:BN438)&gt;BN$1,"",INDEX('malzeme montaj'!$C$1:$C$3329,SMALL(IF('malzeme montaj'!$B$1:$B$3329=BN$3,IF('malzeme montaj'!$C$1:$C$3329&lt;&gt;"",ROW('malzeme montaj'!$C$1:$C$3329))),ROWS(BN$4:BN438))))</f>
        <v/>
      </c>
      <c r="BO438" s="38" t="str">
        <f t="array" ref="BO438">IF(ROWS(BO$4:BO438)&gt;BO$1,"",INDEX('malzeme montaj'!$C$1:$C$3329,SMALL(IF('malzeme montaj'!$B$1:$B$3329=BO$3,IF('malzeme montaj'!$C$1:$C$3329&lt;&gt;"",ROW('malzeme montaj'!$C$1:$C$3329))),ROWS(BO$4:BO438))))</f>
        <v/>
      </c>
      <c r="BP438" s="38" t="str">
        <f t="array" ref="BP438">IF(ROWS(BP$4:BP438)&gt;BP$1,"",INDEX('malzeme montaj'!$C$1:$C$3329,SMALL(IF('malzeme montaj'!$B$1:$B$3329=BP$3,IF('malzeme montaj'!$C$1:$C$3329&lt;&gt;"",ROW('malzeme montaj'!$C$1:$C$3329))),ROWS(BP$4:BP438))))</f>
        <v/>
      </c>
      <c r="BQ438" s="38" t="str">
        <f t="array" ref="BQ438">IF(ROWS(BQ$4:BQ438)&gt;BQ$1,"",INDEX('malzeme montaj'!$C$1:$C$3329,SMALL(IF('malzeme montaj'!$B$1:$B$3329=BQ$3,IF('malzeme montaj'!$C$1:$C$3329&lt;&gt;"",ROW('malzeme montaj'!$C$1:$C$3329))),ROWS(BQ$4:BQ438))))</f>
        <v/>
      </c>
      <c r="BR438" s="38" t="str">
        <f t="array" ref="BR438">IF(ROWS(BR$4:BR438)&gt;BR$1,"",INDEX('malzeme montaj'!$C$1:$C$3329,SMALL(IF('malzeme montaj'!$B$1:$B$3329=BR$3,IF('malzeme montaj'!$C$1:$C$3329&lt;&gt;"",ROW('malzeme montaj'!$C$1:$C$3329))),ROWS(BR$4:BR438))))</f>
        <v/>
      </c>
      <c r="BS438" s="38" t="str">
        <f t="array" ref="BS438">IF(ROWS(BS$4:BS438)&gt;BS$1,"",INDEX('malzeme montaj'!$C$1:$C$3329,SMALL(IF('malzeme montaj'!$B$1:$B$3329=BS$3,IF('malzeme montaj'!$C$1:$C$3329&lt;&gt;"",ROW('malzeme montaj'!$C$1:$C$3329))),ROWS(BS$4:BS438))))</f>
        <v/>
      </c>
      <c r="BT438" s="38" t="str">
        <f t="array" ref="BT438">IF(ROWS(BT$4:BT438)&gt;BT$1,"",INDEX('malzeme montaj'!$C$1:$C$3329,SMALL(IF('malzeme montaj'!$B$1:$B$3329=BT$3,IF('malzeme montaj'!$C$1:$C$3329&lt;&gt;"",ROW('malzeme montaj'!$C$1:$C$3329))),ROWS(BT$4:BT438))))</f>
        <v/>
      </c>
      <c r="BU438" s="34" t="str">
        <f t="array" ref="BU438">IF(ROWS(BU$4:BU438)&gt;BU$1,"",INDEX('malzeme montaj'!$C$1:$C$3329,SMALL(IF('malzeme montaj'!$B$1:$B$3329=BU$3,IF('malzeme montaj'!$C$1:$C$3329&lt;&gt;"",ROW('malzeme montaj'!$C$1:$C$3329))),ROWS(BU$4:BU438))))</f>
        <v/>
      </c>
      <c r="BV438" s="34" t="str">
        <f t="array" ref="BV438">IF(ROWS(BV$4:BV438)&gt;BV$1,"",INDEX('malzeme montaj'!$C$1:$C$3329,SMALL(IF('malzeme montaj'!$B$1:$B$3329=BV$3,IF('malzeme montaj'!$C$1:$C$3329&lt;&gt;"",ROW('malzeme montaj'!$C$1:$C$3329))),ROWS(BV$4:BV438))))</f>
        <v/>
      </c>
      <c r="BW438" s="34" t="str">
        <f t="array" ref="BW438">IF(ROWS(BW$4:BW438)&gt;BW$1,"",INDEX('malzeme montaj'!$C$1:$C$3329,SMALL(IF('malzeme montaj'!$B$1:$B$3329=BW$3,IF('malzeme montaj'!$C$1:$C$3329&lt;&gt;"",ROW('malzeme montaj'!$C$1:$C$3329))),ROWS(BW$4:BW438))))</f>
        <v/>
      </c>
      <c r="BX438" s="34" t="str">
        <f t="array" ref="BX438">IF(ROWS(BX$4:BX438)&gt;BX$1,"",INDEX('malzeme montaj'!$C$1:$C$3329,SMALL(IF('malzeme montaj'!$B$1:$B$3329=BX$3,IF('malzeme montaj'!$C$1:$C$3329&lt;&gt;"",ROW('malzeme montaj'!$C$1:$C$3329))),ROWS(BX$4:BX438))))</f>
        <v/>
      </c>
      <c r="BY438" s="34" t="str">
        <f t="array" ref="BY438">IF(ROWS(BY$4:BY438)&gt;BY$1,"",INDEX('malzeme montaj'!$C$1:$C$3329,SMALL(IF('malzeme montaj'!$B$1:$B$3329=BY$3,IF('malzeme montaj'!$C$1:$C$3329&lt;&gt;"",ROW('malzeme montaj'!$C$1:$C$3329))),ROWS(BY$4:BY438))))</f>
        <v/>
      </c>
      <c r="BZ438" s="34" t="str">
        <f t="array" ref="BZ438">IF(ROWS(BZ$4:BZ438)&gt;BZ$1,"",INDEX('malzeme montaj'!$C$1:$C$3329,SMALL(IF('malzeme montaj'!$B$1:$B$3329=BZ$3,IF('malzeme montaj'!$C$1:$C$3329&lt;&gt;"",ROW('malzeme montaj'!$C$1:$C$3329))),ROWS(BZ$4:BZ438))))</f>
        <v/>
      </c>
      <c r="CA438" s="34" t="str">
        <f t="array" ref="CA438">IF(ROWS(CA$4:CA438)&gt;CA$1,"",INDEX('malzeme montaj'!$C$1:$C$3329,SMALL(IF('malzeme montaj'!$B$1:$B$3329=CA$3,IF('malzeme montaj'!$C$1:$C$3329&lt;&gt;"",ROW('malzeme montaj'!$C$1:$C$3329))),ROWS(CA$4:CA438))))</f>
        <v/>
      </c>
      <c r="CB438" s="34" t="str">
        <f t="array" ref="CB438">IF(ROWS(CB$4:CB438)&gt;CB$1,"",INDEX('malzeme montaj'!$C$1:$C$3329,SMALL(IF('malzeme montaj'!$B$1:$B$3329=CB$3,IF('malzeme montaj'!$C$1:$C$3329&lt;&gt;"",ROW('malzeme montaj'!$C$1:$C$3329))),ROWS(CB$4:CB438))))</f>
        <v/>
      </c>
      <c r="CC438" s="34" t="str">
        <f t="array" ref="CC438">IF(ROWS(CC$4:CC438)&gt;CC$1,"",INDEX('malzeme montaj'!$C$1:$C$3329,SMALL(IF('malzeme montaj'!$B$1:$B$3329=CC$3,IF('malzeme montaj'!$C$1:$C$3329&lt;&gt;"",ROW('malzeme montaj'!$C$1:$C$3329))),ROWS(CC$4:CC438))))</f>
        <v/>
      </c>
      <c r="CD438" s="34" t="str">
        <f t="array" ref="CD438">IF(ROWS(CD$4:CD438)&gt;CD$1,"",INDEX('malzeme montaj'!$C$1:$C$3329,SMALL(IF('malzeme montaj'!$B$1:$B$3329=CD$3,IF('malzeme montaj'!$C$1:$C$3329&lt;&gt;"",ROW('malzeme montaj'!$C$1:$C$3329))),ROWS(CD$4:CD438))))</f>
        <v/>
      </c>
      <c r="CE438" s="34" t="str">
        <f t="array" ref="CE438">IF(ROWS(CE$4:CE438)&gt;CE$1,"",INDEX('malzeme montaj'!$C$1:$C$3329,SMALL(IF('malzeme montaj'!$B$1:$B$3329=CE$3,IF('malzeme montaj'!$C$1:$C$3329&lt;&gt;"",ROW('malzeme montaj'!$C$1:$C$3329))),ROWS(CE$4:CE438))))</f>
        <v/>
      </c>
      <c r="CF438" s="34" t="str">
        <f t="array" ref="CF438">IF(ROWS(CF$4:CF438)&gt;CF$1,"",INDEX('malzeme montaj'!$C$1:$C$3329,SMALL(IF('malzeme montaj'!$B$1:$B$3329=CF$3,IF('malzeme montaj'!$C$1:$C$3329&lt;&gt;"",ROW('malzeme montaj'!$C$1:$C$3329))),ROWS(CF$4:CF438))))</f>
        <v/>
      </c>
      <c r="CG438" s="34" t="str">
        <f t="array" ref="CG438">IF(ROWS(CG$4:CG438)&gt;CG$1,"",INDEX('malzeme montaj'!$C$1:$C$3329,SMALL(IF('malzeme montaj'!$B$1:$B$3329=CG$3,IF('malzeme montaj'!$C$1:$C$3329&lt;&gt;"",ROW('malzeme montaj'!$C$1:$C$3329))),ROWS(CG$4:CG438))))</f>
        <v/>
      </c>
      <c r="CH438" s="34" t="str">
        <f t="array" ref="CH438">IF(ROWS(CH$4:CH438)&gt;CH$1,"",INDEX('malzeme montaj'!$C$1:$C$3329,SMALL(IF('malzeme montaj'!$B$1:$B$3329=CH$3,IF('malzeme montaj'!$C$1:$C$3329&lt;&gt;"",ROW('malzeme montaj'!$C$1:$C$3329))),ROWS(CH$4:CH438))))</f>
        <v/>
      </c>
      <c r="CI438" s="34" t="str">
        <f t="array" ref="CI438">IF(ROWS(CI$4:CI438)&gt;CI$1,"",INDEX('malzeme montaj'!$C$1:$C$3329,SMALL(IF('malzeme montaj'!$B$1:$B$3329=CI$3,IF('malzeme montaj'!$C$1:$C$3329&lt;&gt;"",ROW('malzeme montaj'!$C$1:$C$3329))),ROWS(CI$4:CI438))))</f>
        <v/>
      </c>
      <c r="CJ438" s="34" t="str">
        <f t="array" ref="CJ438">IF(ROWS(CJ$4:CJ438)&gt;CJ$1,"",INDEX('malzeme montaj'!$C$1:$C$3329,SMALL(IF('malzeme montaj'!$B$1:$B$3329=CJ$3,IF('malzeme montaj'!$C$1:$C$3329&lt;&gt;"",ROW('malzeme montaj'!$C$1:$C$3329))),ROWS(CJ$4:CJ438))))</f>
        <v/>
      </c>
      <c r="CK438" s="34" t="str">
        <f t="array" ref="CK438">IF(ROWS(CK$4:CK438)&gt;CK$1,"",INDEX('malzeme montaj'!$C$1:$C$3329,SMALL(IF('malzeme montaj'!$B$1:$B$3329=CK$3,IF('malzeme montaj'!$C$1:$C$3329&lt;&gt;"",ROW('malzeme montaj'!$C$1:$C$3329))),ROWS(CK$4:CK438))))</f>
        <v/>
      </c>
      <c r="CL438" s="34" t="str">
        <f t="array" ref="CL438">IF(ROWS(CL$4:CL438)&gt;CL$1,"",INDEX('malzeme montaj'!$C$1:$C$3329,SMALL(IF('malzeme montaj'!$B$1:$B$3329=CL$3,IF('malzeme montaj'!$C$1:$C$3329&lt;&gt;"",ROW('malzeme montaj'!$C$1:$C$3329))),ROWS(CL$4:CL438))))</f>
        <v/>
      </c>
      <c r="CM438" s="34" t="str">
        <f t="array" ref="CM438">IF(ROWS(CM$4:CM438)&gt;CM$1,"",INDEX('malzeme montaj'!$C$1:$C$3329,SMALL(IF('malzeme montaj'!$B$1:$B$3329=CM$3,IF('malzeme montaj'!$C$1:$C$3329&lt;&gt;"",ROW('malzeme montaj'!$C$1:$C$3329))),ROWS(CM$4:CM438))))</f>
        <v/>
      </c>
      <c r="CN438" s="34" t="str">
        <f t="array" ref="CN438">IF(ROWS(CN$4:CN438)&gt;CN$1,"",INDEX('malzeme montaj'!$C$1:$C$3329,SMALL(IF('malzeme montaj'!$B$1:$B$3329=CN$3,IF('malzeme montaj'!$C$1:$C$3329&lt;&gt;"",ROW('malzeme montaj'!$C$1:$C$3329))),ROWS(CN$4:CN438))))</f>
        <v/>
      </c>
      <c r="CO438" s="34" t="str">
        <f t="array" ref="CO438">IF(ROWS(CO$4:CO438)&gt;CO$1,"",INDEX('malzeme montaj'!$C$1:$C$3329,SMALL(IF('malzeme montaj'!$B$1:$B$3329=CO$3,IF('malzeme montaj'!$C$1:$C$3329&lt;&gt;"",ROW('malzeme montaj'!$C$1:$C$3329))),ROWS(CO$4:CO438))))</f>
        <v/>
      </c>
      <c r="CP438" s="34" t="str">
        <f t="array" ref="CP438">IF(ROWS(CP$4:CP438)&gt;CP$1,"",INDEX('malzeme montaj'!$C$1:$C$3329,SMALL(IF('malzeme montaj'!$B$1:$B$3329=CP$3,IF('malzeme montaj'!$C$1:$C$3329&lt;&gt;"",ROW('malzeme montaj'!$C$1:$C$3329))),ROWS(CP$4:CP438))))</f>
        <v/>
      </c>
      <c r="CQ438" s="34" t="str">
        <f t="array" ref="CQ438">IF(ROWS(CQ$4:CQ438)&gt;CQ$1,"",INDEX('malzeme montaj'!$C$1:$C$3329,SMALL(IF('malzeme montaj'!$B$1:$B$3329=CQ$3,IF('malzeme montaj'!$C$1:$C$3329&lt;&gt;"",ROW('malzeme montaj'!$C$1:$C$3329))),ROWS(CQ$4:CQ438))))</f>
        <v/>
      </c>
      <c r="CR438" s="34" t="str">
        <f t="array" ref="CR438">IF(ROWS(CR$4:CR438)&gt;CR$1,"",INDEX('malzeme montaj'!$C$1:$C$3329,SMALL(IF('malzeme montaj'!$B$1:$B$3329=CR$3,IF('malzeme montaj'!$C$1:$C$3329&lt;&gt;"",ROW('malzeme montaj'!$C$1:$C$3329))),ROWS(CR$4:CR438))))</f>
        <v/>
      </c>
      <c r="CS438" s="34" t="str">
        <f t="array" ref="CS438">IF(ROWS(CS$4:CS438)&gt;CS$1,"",INDEX('malzeme montaj'!$C$1:$C$3329,SMALL(IF('malzeme montaj'!$B$1:$B$3329=CS$3,IF('malzeme montaj'!$C$1:$C$3329&lt;&gt;"",ROW('malzeme montaj'!$C$1:$C$3329))),ROWS(CS$4:CS438))))</f>
        <v/>
      </c>
      <c r="CT438" s="34" t="str">
        <f t="array" ref="CT438">IF(ROWS(CT$4:CT438)&gt;CT$1,"",INDEX('malzeme montaj'!$C$1:$C$3329,SMALL(IF('malzeme montaj'!$B$1:$B$3329=CT$3,IF('malzeme montaj'!$C$1:$C$3329&lt;&gt;"",ROW('malzeme montaj'!$C$1:$C$3329))),ROWS(CT$4:CT438))))</f>
        <v/>
      </c>
      <c r="CU438" s="34" t="str">
        <f t="array" ref="CU438">IF(ROWS(CU$4:CU438)&gt;CU$1,"",INDEX('malzeme montaj'!$C$1:$C$3329,SMALL(IF('malzeme montaj'!$B$1:$B$3329=CU$3,IF('malzeme montaj'!$C$1:$C$3329&lt;&gt;"",ROW('malzeme montaj'!$C$1:$C$3329))),ROWS(CU$4:CU438))))</f>
        <v/>
      </c>
      <c r="CV438" s="34" t="str">
        <f t="array" ref="CV438">IF(ROWS(CV$4:CV438)&gt;CV$1,"",INDEX('malzeme montaj'!$C$1:$C$3329,SMALL(IF('malzeme montaj'!$B$1:$B$3329=CV$3,IF('malzeme montaj'!$C$1:$C$3329&lt;&gt;"",ROW('malzeme montaj'!$C$1:$C$3329))),ROWS(CV$4:CV438))))</f>
        <v/>
      </c>
      <c r="CW438" s="34" t="str">
        <f t="array" ref="CW438">IF(ROWS(CW$4:CW438)&gt;CW$1,"",INDEX('malzeme montaj'!$C$1:$C$3329,SMALL(IF('malzeme montaj'!$B$1:$B$3329=CW$3,IF('malzeme montaj'!$C$1:$C$3329&lt;&gt;"",ROW('malzeme montaj'!$C$1:$C$3329))),ROWS(CW$4:CW438))))</f>
        <v/>
      </c>
      <c r="CX438" s="34" t="str">
        <f t="array" ref="CX438">IF(ROWS(CX$4:CX438)&gt;CX$1,"",INDEX('malzeme montaj'!$C$1:$C$3329,SMALL(IF('malzeme montaj'!$B$1:$B$3329=CX$3,IF('malzeme montaj'!$C$1:$C$3329&lt;&gt;"",ROW('malzeme montaj'!$C$1:$C$3329))),ROWS(CX$4:CX438))))</f>
        <v/>
      </c>
      <c r="CY438" s="34" t="str">
        <f t="array" ref="CY438">IF(ROWS(CY$4:CY438)&gt;CY$1,"",INDEX('malzeme montaj'!$C$1:$C$3329,SMALL(IF('malzeme montaj'!$B$1:$B$3329=CY$3,IF('malzeme montaj'!$C$1:$C$3329&lt;&gt;"",ROW('malzeme montaj'!$C$1:$C$3329))),ROWS(CY$4:CY438))))</f>
        <v/>
      </c>
      <c r="CZ438" s="34" t="str">
        <f t="array" ref="CZ438">IF(ROWS(CZ$4:CZ438)&gt;CZ$1,"",INDEX('malzeme montaj'!$C$1:$C$3329,SMALL(IF('malzeme montaj'!$B$1:$B$3329=CZ$3,IF('malzeme montaj'!$C$1:$C$3329&lt;&gt;"",ROW('malzeme montaj'!$C$1:$C$3329))),ROWS(CZ$4:CZ438))))</f>
        <v/>
      </c>
      <c r="DA438" s="34" t="str">
        <f t="array" ref="DA438">IF(ROWS(DA$4:DA438)&gt;DA$1,"",INDEX('malzeme montaj'!$C$1:$C$3329,SMALL(IF('malzeme montaj'!$B$1:$B$3329=DA$3,IF('malzeme montaj'!$C$1:$C$3329&lt;&gt;"",ROW('malzeme montaj'!$C$1:$C$3329))),ROWS(DA$4:DA438))))</f>
        <v/>
      </c>
      <c r="DB438" s="34" t="str">
        <f t="array" ref="DB438">IF(ROWS(DB$4:DB438)&gt;DB$1,"",INDEX('malzeme montaj'!$C$1:$C$3329,SMALL(IF('malzeme montaj'!$B$1:$B$3329=DB$3,IF('malzeme montaj'!$C$1:$C$3329&lt;&gt;"",ROW('malzeme montaj'!$C$1:$C$3329))),ROWS(DB$4:DB438))))</f>
        <v/>
      </c>
      <c r="DC438" s="34" t="str">
        <f t="array" ref="DC438">IF(ROWS(DC$4:DC438)&gt;DC$1,"",INDEX('malzeme montaj'!$C$1:$C$3329,SMALL(IF('malzeme montaj'!$B$1:$B$3329=DC$3,IF('malzeme montaj'!$C$1:$C$3329&lt;&gt;"",ROW('malzeme montaj'!$C$1:$C$3329))),ROWS(DC$4:DC438))))</f>
        <v/>
      </c>
      <c r="DD438" s="34" t="str">
        <f t="array" ref="DD438">IF(ROWS(DD$4:DD438)&gt;DD$1,"",INDEX('malzeme montaj'!$C$1:$C$3329,SMALL(IF('malzeme montaj'!$B$1:$B$3329=DD$3,IF('malzeme montaj'!$C$1:$C$3329&lt;&gt;"",ROW('malzeme montaj'!$C$1:$C$3329))),ROWS(DD$4:DD438))))</f>
        <v/>
      </c>
      <c r="DE438" s="34" t="str">
        <f t="array" ref="DE438">IF(ROWS(DE$4:DE438)&gt;DE$1,"",INDEX('malzeme montaj'!$C$1:$C$3329,SMALL(IF('malzeme montaj'!$B$1:$B$3329=DE$3,IF('malzeme montaj'!$C$1:$C$3329&lt;&gt;"",ROW('malzeme montaj'!$C$1:$C$3329))),ROWS(DE$4:DE438))))</f>
        <v/>
      </c>
      <c r="DF438" s="34" t="str">
        <f t="array" ref="DF438">IF(ROWS(DF$4:DF438)&gt;DF$1,"",INDEX('malzeme montaj'!$C$1:$C$3329,SMALL(IF('malzeme montaj'!$B$1:$B$3329=DF$3,IF('malzeme montaj'!$C$1:$C$3329&lt;&gt;"",ROW('malzeme montaj'!$C$1:$C$3329))),ROWS(DF$4:DF438))))</f>
        <v/>
      </c>
      <c r="DG438" s="34" t="str">
        <f t="array" ref="DG438">IF(ROWS(DG$4:DG438)&gt;DG$1,"",INDEX('malzeme montaj'!$C$1:$C$3329,SMALL(IF('malzeme montaj'!$B$1:$B$3329=DG$3,IF('malzeme montaj'!$C$1:$C$3329&lt;&gt;"",ROW('malzeme montaj'!$C$1:$C$3329))),ROWS(DG$4:DG438))))</f>
        <v/>
      </c>
      <c r="DH438" s="34" t="str">
        <f t="array" ref="DH438">IF(ROWS(DH$4:DH438)&gt;DH$1,"",INDEX('malzeme montaj'!$C$1:$C$3329,SMALL(IF('malzeme montaj'!$B$1:$B$3329=DH$3,IF('malzeme montaj'!$C$1:$C$3329&lt;&gt;"",ROW('malzeme montaj'!$C$1:$C$3329))),ROWS(DH$4:DH438))))</f>
        <v/>
      </c>
      <c r="DI438" s="34" t="str">
        <f t="array" ref="DI438">IF(ROWS(DI$4:DI438)&gt;DI$1,"",INDEX('malzeme montaj'!$C$1:$C$3329,SMALL(IF('malzeme montaj'!$B$1:$B$3329=DI$3,IF('malzeme montaj'!$C$1:$C$3329&lt;&gt;"",ROW('malzeme montaj'!$C$1:$C$3329))),ROWS(DI$4:DI438))))</f>
        <v/>
      </c>
      <c r="DJ438" s="34" t="str">
        <f t="array" ref="DJ438">IF(ROWS(DJ$4:DJ438)&gt;DJ$1,"",INDEX('malzeme montaj'!$C$1:$C$3329,SMALL(IF('malzeme montaj'!$B$1:$B$3329=DJ$3,IF('malzeme montaj'!$C$1:$C$3329&lt;&gt;"",ROW('malzeme montaj'!$C$1:$C$3329))),ROWS(DJ$4:DJ438))))</f>
        <v/>
      </c>
      <c r="DK438" s="34" t="str">
        <f t="array" ref="DK438">IF(ROWS(DK$4:DK438)&gt;DK$1,"",INDEX('malzeme montaj'!$C$1:$C$3329,SMALL(IF('malzeme montaj'!$B$1:$B$3329=DK$3,IF('malzeme montaj'!$C$1:$C$3329&lt;&gt;"",ROW('malzeme montaj'!$C$1:$C$3329))),ROWS(DK$4:DK438))))</f>
        <v/>
      </c>
      <c r="DL438" s="34" t="str">
        <f t="array" ref="DL438">IF(ROWS(DL$4:DL438)&gt;DL$1,"",INDEX('malzeme montaj'!$C$1:$C$3329,SMALL(IF('malzeme montaj'!$B$1:$B$3329=DL$3,IF('malzeme montaj'!$C$1:$C$3329&lt;&gt;"",ROW('malzeme montaj'!$C$1:$C$3329))),ROWS(DL$4:DL438))))</f>
        <v/>
      </c>
      <c r="DQ438" s="34" t="str">
        <f t="array" ref="DQ438">IF(ROWS(DQ$4:DQ438)&gt;DQ$1,"",INDEX('malzeme montaj'!$C$1:$C$3329,SMALL(IF('malzeme montaj'!$B$1:$B$3329=DQ$3,IF('malzeme montaj'!$C$1:$C$3329&lt;&gt;"",ROW('malzeme montaj'!$C$1:$C$3329))),ROWS(DQ$4:DQ438))))</f>
        <v/>
      </c>
      <c r="DR438" s="34" t="str">
        <f t="array" ref="DR438">IF(ROWS(DR$4:DR438)&gt;DR$1,"",INDEX('malzeme montaj'!$C$1:$C$3329,SMALL(IF('malzeme montaj'!$B$1:$B$3329=DR$3,IF('malzeme montaj'!$C$1:$C$3329&lt;&gt;"",ROW('malzeme montaj'!$C$1:$C$3329))),ROWS(DR$4:DR438))))</f>
        <v/>
      </c>
      <c r="DS438" s="34" t="str">
        <f t="array" ref="DS438">IF(ROWS(DS$4:DS438)&gt;DS$1,"",INDEX('malzeme montaj'!$C$1:$C$3329,SMALL(IF('malzeme montaj'!$B$1:$B$3329=DS$3,IF('malzeme montaj'!$C$1:$C$3329&lt;&gt;"",ROW('malzeme montaj'!$C$1:$C$3329))),ROWS(DS$4:DS438))))</f>
        <v/>
      </c>
      <c r="DT438" s="34" t="str">
        <f t="array" ref="DT438">IF(ROWS(DT$4:DT438)&gt;DT$1,"",INDEX('malzeme montaj'!$C$1:$C$3329,SMALL(IF('malzeme montaj'!$B$1:$B$3329=DT$3,IF('malzeme montaj'!$C$1:$C$3329&lt;&gt;"",ROW('malzeme montaj'!$C$1:$C$3329))),ROWS(DT$4:DT438))))</f>
        <v/>
      </c>
      <c r="DU438" s="34" t="str">
        <f t="array" ref="DU438">IF(ROWS(DU$4:DU438)&gt;DU$1,"",INDEX('malzeme montaj'!$C$1:$C$3329,SMALL(IF('malzeme montaj'!$B$1:$B$3329=DU$3,IF('malzeme montaj'!$C$1:$C$3329&lt;&gt;"",ROW('malzeme montaj'!$C$1:$C$3329))),ROWS(DU$4:DU438))))</f>
        <v/>
      </c>
      <c r="DV438" s="34" t="str">
        <f t="array" ref="DV438">IF(ROWS(DV$4:DV438)&gt;DV$1,"",INDEX('malzeme montaj'!$C$1:$C$3329,SMALL(IF('malzeme montaj'!$B$1:$B$3329=DV$3,IF('malzeme montaj'!$C$1:$C$3329&lt;&gt;"",ROW('malzeme montaj'!$C$1:$C$3329))),ROWS(DV$4:DV438))))</f>
        <v/>
      </c>
      <c r="DW438" s="34" t="str">
        <f t="array" ref="DW438">IF(ROWS(DW$4:DW438)&gt;DW$1,"",INDEX('malzeme montaj'!$C$1:$C$3329,SMALL(IF('malzeme montaj'!$B$1:$B$3329=DW$3,IF('malzeme montaj'!$C$1:$C$3329&lt;&gt;"",ROW('malzeme montaj'!$C$1:$C$3329))),ROWS(DW$4:DW438))))</f>
        <v/>
      </c>
      <c r="DX438" s="34" t="str">
        <f t="array" ref="DX438">IF(ROWS(DX$4:DX438)&gt;DX$1,"",INDEX('malzeme montaj'!$C$1:$C$3329,SMALL(IF('malzeme montaj'!$B$1:$B$3329=DX$3,IF('malzeme montaj'!$C$1:$C$3329&lt;&gt;"",ROW('malzeme montaj'!$C$1:$C$3329))),ROWS(DX$4:DX438))))</f>
        <v/>
      </c>
      <c r="DY438" s="34" t="str">
        <f t="array" ref="DY438">IF(ROWS(DY$4:DY438)&gt;DY$1,"",INDEX('malzeme montaj'!$C$1:$C$3329,SMALL(IF('malzeme montaj'!$B$1:$B$3329=DY$3,IF('malzeme montaj'!$C$1:$C$3329&lt;&gt;"",ROW('malzeme montaj'!$C$1:$C$3329))),ROWS(DY$4:DY438))))</f>
        <v/>
      </c>
      <c r="DZ438" s="34" t="str">
        <f t="array" ref="DZ438">IF(ROWS(DZ$4:DZ438)&gt;DZ$1,"",INDEX('malzeme montaj'!$C$1:$C$3329,SMALL(IF('malzeme montaj'!$B$1:$B$3329=DZ$3,IF('malzeme montaj'!$C$1:$C$3329&lt;&gt;"",ROW('malzeme montaj'!$C$1:$C$3329))),ROWS(DZ$4:DZ438))))</f>
        <v/>
      </c>
      <c r="EA438" s="34" t="str">
        <f t="array" ref="EA438">IF(ROWS(EA$4:EA438)&gt;EA$1,"",INDEX('malzeme montaj'!$C$1:$C$3329,SMALL(IF('malzeme montaj'!$B$1:$B$3329=EA$3,IF('malzeme montaj'!$C$1:$C$3329&lt;&gt;"",ROW('malzeme montaj'!$C$1:$C$3329))),ROWS(EA$4:EA438))))</f>
        <v/>
      </c>
      <c r="EB438" s="34" t="str">
        <f t="array" ref="EB438">IF(ROWS(EB$4:EB438)&gt;EB$1,"",INDEX('malzeme montaj'!$C$1:$C$3329,SMALL(IF('malzeme montaj'!$B$1:$B$3329=EB$3,IF('malzeme montaj'!$C$1:$C$3329&lt;&gt;"",ROW('malzeme montaj'!$C$1:$C$3329))),ROWS(EB$4:EB438))))</f>
        <v/>
      </c>
      <c r="EC438" s="34" t="str">
        <f t="array" ref="EC438">IF(ROWS(EC$4:EC438)&gt;EC$1,"",INDEX('malzeme montaj'!$C$1:$C$3329,SMALL(IF('malzeme montaj'!$B$1:$B$3329=EC$3,IF('malzeme montaj'!$C$1:$C$3329&lt;&gt;"",ROW('malzeme montaj'!$C$1:$C$3329))),ROWS(EC$4:EC438))))</f>
        <v/>
      </c>
      <c r="ED438" s="34" t="str">
        <f t="array" ref="ED438">IF(ROWS(ED$4:ED438)&gt;ED$1,"",INDEX('malzeme montaj'!$C$1:$C$3329,SMALL(IF('malzeme montaj'!$B$1:$B$3329=ED$3,IF('malzeme montaj'!$C$1:$C$3329&lt;&gt;"",ROW('malzeme montaj'!$C$1:$C$3329))),ROWS(ED$4:ED438))))</f>
        <v/>
      </c>
      <c r="EE438" s="34" t="str">
        <f t="array" ref="EE438">IF(ROWS(EE$4:EE438)&gt;EE$1,"",INDEX('malzeme montaj'!$C$1:$C$3329,SMALL(IF('malzeme montaj'!$B$1:$B$3329=EE$3,IF('malzeme montaj'!$C$1:$C$3329&lt;&gt;"",ROW('malzeme montaj'!$C$1:$C$3329))),ROWS(EE$4:EE438))))</f>
        <v/>
      </c>
      <c r="EF438" s="34" t="str">
        <f t="array" ref="EF438">IF(ROWS(EF$4:EF438)&gt;EF$1,"",INDEX('malzeme montaj'!$C$1:$C$3329,SMALL(IF('malzeme montaj'!$B$1:$B$3329=EF$3,IF('malzeme montaj'!$C$1:$C$3329&lt;&gt;"",ROW('malzeme montaj'!$C$1:$C$3329))),ROWS(EF$4:EF438))))</f>
        <v/>
      </c>
      <c r="EG438" s="34" t="str">
        <f t="array" ref="EG438">IF(ROWS(EG$4:EG438)&gt;EG$1,"",INDEX('malzeme montaj'!$C$1:$C$3329,SMALL(IF('malzeme montaj'!$B$1:$B$3329=EG$3,IF('malzeme montaj'!$C$1:$C$3329&lt;&gt;"",ROW('malzeme montaj'!$C$1:$C$3329))),ROWS(EG$4:EG438))))</f>
        <v/>
      </c>
      <c r="EH438" s="34" t="str">
        <f t="array" ref="EH438">IF(ROWS(EH$4:EH438)&gt;EH$1,"",INDEX('malzeme montaj'!$C$1:$C$3329,SMALL(IF('malzeme montaj'!$B$1:$B$3329=EH$3,IF('malzeme montaj'!$C$1:$C$3329&lt;&gt;"",ROW('malzeme montaj'!$C$1:$C$3329))),ROWS(EH$4:EH438))))</f>
        <v/>
      </c>
      <c r="EI438" s="34" t="str">
        <f t="array" ref="EI438">IF(ROWS(EI$4:EI438)&gt;EI$1,"",INDEX('malzeme montaj'!$C$1:$C$3329,SMALL(IF('malzeme montaj'!$B$1:$B$3329=EI$3,IF('malzeme montaj'!$C$1:$C$3329&lt;&gt;"",ROW('malzeme montaj'!$C$1:$C$3329))),ROWS(EI$4:EI438))))</f>
        <v/>
      </c>
      <c r="EJ438" s="34" t="str">
        <f t="array" ref="EJ438">IF(ROWS(EJ$4:EJ438)&gt;EJ$1,"",INDEX('malzeme montaj'!$C$1:$C$3329,SMALL(IF('malzeme montaj'!$B$1:$B$3329=EJ$3,IF('malzeme montaj'!$C$1:$C$3329&lt;&gt;"",ROW('malzeme montaj'!$C$1:$C$3329))),ROWS(EJ$4:EJ438))))</f>
        <v/>
      </c>
      <c r="EK438" s="34" t="str">
        <f t="array" ref="EK438">IF(ROWS(EK$4:EK438)&gt;EK$1,"",INDEX('malzeme montaj'!$C$1:$C$3329,SMALL(IF('malzeme montaj'!$B$1:$B$3329=EK$3,IF('malzeme montaj'!$C$1:$C$3329&lt;&gt;"",ROW('malzeme montaj'!$C$1:$C$3329))),ROWS(EK$4:EK438))))</f>
        <v/>
      </c>
      <c r="EL438" s="34" t="str">
        <f t="array" ref="EL438">IF(ROWS(EL$4:EL438)&gt;EL$1,"",INDEX('malzeme montaj'!$C$1:$C$3329,SMALL(IF('malzeme montaj'!$B$1:$B$3329=EL$3,IF('malzeme montaj'!$C$1:$C$3329&lt;&gt;"",ROW('malzeme montaj'!$C$1:$C$3329))),ROWS(EL$4:EL438))))</f>
        <v/>
      </c>
      <c r="EM438" s="34" t="str">
        <f t="array" ref="EM438">IF(ROWS(EM$4:EM438)&gt;EM$1,"",INDEX('malzeme montaj'!$C$1:$C$3329,SMALL(IF('malzeme montaj'!$B$1:$B$3329=EM$3,IF('malzeme montaj'!$C$1:$C$3329&lt;&gt;"",ROW('malzeme montaj'!$C$1:$C$3329))),ROWS(EM$4:EM438))))</f>
        <v/>
      </c>
      <c r="EN438" s="34" t="str">
        <f t="array" ref="EN438">IF(ROWS(EN$4:EN438)&gt;EN$1,"",INDEX('malzeme montaj'!$C$1:$C$3329,SMALL(IF('malzeme montaj'!$B$1:$B$3329=EN$3,IF('malzeme montaj'!$C$1:$C$3329&lt;&gt;"",ROW('malzeme montaj'!$C$1:$C$3329))),ROWS(EN$4:EN438))))</f>
        <v/>
      </c>
      <c r="EO438" s="34" t="str">
        <f t="array" ref="EO438">IF(ROWS(EO$4:EO438)&gt;EO$1,"",INDEX('malzeme montaj'!$C$1:$C$3329,SMALL(IF('malzeme montaj'!$B$1:$B$3329=EO$3,IF('malzeme montaj'!$C$1:$C$3329&lt;&gt;"",ROW('malzeme montaj'!$C$1:$C$3329))),ROWS(EO$4:EO438))))</f>
        <v/>
      </c>
      <c r="EP438" s="34" t="str">
        <f t="array" ref="EP438">IF(ROWS(EP$4:EP438)&gt;EP$1,"",INDEX('malzeme montaj'!$C$1:$C$3329,SMALL(IF('malzeme montaj'!$B$1:$B$3329=EP$3,IF('malzeme montaj'!$C$1:$C$3329&lt;&gt;"",ROW('malzeme montaj'!$C$1:$C$3329))),ROWS(EP$4:EP438))))</f>
        <v/>
      </c>
      <c r="EQ438" s="34" t="str">
        <f t="array" ref="EQ438">IF(ROWS(EQ$4:EQ438)&gt;EQ$1,"",INDEX('malzeme montaj'!$C$1:$C$3329,SMALL(IF('malzeme montaj'!$B$1:$B$3329=EQ$3,IF('malzeme montaj'!$C$1:$C$3329&lt;&gt;"",ROW('malzeme montaj'!$C$1:$C$3329))),ROWS(EQ$4:EQ438))))</f>
        <v/>
      </c>
      <c r="ER438" s="34" t="str">
        <f t="array" ref="ER438">IF(ROWS(ER$4:ER438)&gt;ER$1,"",INDEX('malzeme montaj'!$C$1:$C$3329,SMALL(IF('malzeme montaj'!$B$1:$B$3329=ER$3,IF('malzeme montaj'!$C$1:$C$3329&lt;&gt;"",ROW('malzeme montaj'!$C$1:$C$3329))),ROWS(ER$4:ER438))))</f>
        <v/>
      </c>
      <c r="ES438" s="34" t="str">
        <f t="array" ref="ES438">IF(ROWS(ES$4:ES438)&gt;ES$1,"",INDEX('malzeme montaj'!$C$1:$C$3329,SMALL(IF('malzeme montaj'!$B$1:$B$3329=ES$3,IF('malzeme montaj'!$C$1:$C$3329&lt;&gt;"",ROW('malzeme montaj'!$C$1:$C$3329))),ROWS(ES$4:ES438))))</f>
        <v/>
      </c>
      <c r="ET438" s="34" t="str">
        <f t="array" ref="ET438">IF(ROWS(ET$4:ET438)&gt;ET$1,"",INDEX('malzeme montaj'!$C$1:$C$3329,SMALL(IF('malzeme montaj'!$B$1:$B$3329=ET$3,IF('malzeme montaj'!$C$1:$C$3329&lt;&gt;"",ROW('malzeme montaj'!$C$1:$C$3329))),ROWS(ET$4:ET438))))</f>
        <v/>
      </c>
      <c r="EU438" s="34" t="str">
        <f t="array" ref="EU438">IF(ROWS(EU$4:EU438)&gt;EU$1,"",INDEX('malzeme montaj'!$C$1:$C$3329,SMALL(IF('malzeme montaj'!$B$1:$B$3329=EU$3,IF('malzeme montaj'!$C$1:$C$3329&lt;&gt;"",ROW('malzeme montaj'!$C$1:$C$3329))),ROWS(EU$4:EU438))))</f>
        <v/>
      </c>
      <c r="EV438" s="34" t="str">
        <f t="array" ref="EV438">IF(ROWS(EV$4:EV438)&gt;EV$1,"",INDEX('malzeme montaj'!$C$1:$C$3329,SMALL(IF('malzeme montaj'!$B$1:$B$3329=EV$3,IF('malzeme montaj'!$C$1:$C$3329&lt;&gt;"",ROW('malzeme montaj'!$C$1:$C$3329))),ROWS(EV$4:EV438))))</f>
        <v/>
      </c>
      <c r="EW438" s="34" t="str">
        <f t="array" ref="EW438">IF(ROWS(EW$4:EW438)&gt;EW$1,"",INDEX('malzeme montaj'!$C$1:$C$3329,SMALL(IF('malzeme montaj'!$B$1:$B$3329=EW$3,IF('malzeme montaj'!$C$1:$C$3329&lt;&gt;"",ROW('malzeme montaj'!$C$1:$C$3329))),ROWS(EW$4:EW438))))</f>
        <v/>
      </c>
    </row>
    <row r="439" spans="4:153">
      <c r="D439" s="38" t="str">
        <f t="array" ref="D439">IF(ROWS(D$4:D439)&gt;D$1,"",INDEX('malzeme montaj'!$C$1:$C$3329,SMALL(IF('malzeme montaj'!$B$1:$B$3329=D$3,IF('malzeme montaj'!$C$1:$C$3329&lt;&gt;"",ROW('malzeme montaj'!$C$1:$C$3329))),ROWS(D$4:D439))))</f>
        <v/>
      </c>
      <c r="E439" s="38" t="str">
        <f t="array" ref="E439">IF(ROWS(E$4:E439)&gt;E$1,"",INDEX('malzeme montaj'!$C$1:$C$3329,SMALL(IF('malzeme montaj'!$B$1:$B$3329=E$3,IF('malzeme montaj'!$C$1:$C$3329&lt;&gt;"",ROW('malzeme montaj'!$C$1:$C$3329))),ROWS(E$4:E439))))</f>
        <v/>
      </c>
      <c r="F439" s="38" t="str">
        <f t="array" ref="F439">IF(ROWS(F$4:F439)&gt;F$1,"",INDEX('malzeme montaj'!$C$1:$C$3329,SMALL(IF('malzeme montaj'!$B$1:$B$3329=F$3,IF('malzeme montaj'!$C$1:$C$3329&lt;&gt;"",ROW('malzeme montaj'!$C$1:$C$3329))),ROWS(F$4:F439))))</f>
        <v/>
      </c>
      <c r="G439" s="38" t="str">
        <f t="array" ref="G439">IF(ROWS(G$4:G439)&gt;G$1,"",INDEX('malzeme montaj'!$C$1:$C$3329,SMALL(IF('malzeme montaj'!$B$1:$B$3329=G$3,IF('malzeme montaj'!$C$1:$C$3329&lt;&gt;"",ROW('malzeme montaj'!$C$1:$C$3329))),ROWS(G$4:G439))))</f>
        <v/>
      </c>
      <c r="H439" s="38" t="str">
        <f t="array" ref="H439">IF(ROWS(H$4:H439)&gt;H$1,"",INDEX('malzeme montaj'!$C$1:$C$3329,SMALL(IF('malzeme montaj'!$B$1:$B$3329=H$3,IF('malzeme montaj'!$C$1:$C$3329&lt;&gt;"",ROW('malzeme montaj'!$C$1:$C$3329))),ROWS(H$4:H439))))</f>
        <v/>
      </c>
      <c r="I439" s="38" t="str">
        <f t="array" ref="I439">IF(ROWS(I$4:I439)&gt;I$1,"",INDEX('malzeme montaj'!$C$1:$C$3329,SMALL(IF('malzeme montaj'!$B$1:$B$3329=I$3,IF('malzeme montaj'!$C$1:$C$3329&lt;&gt;"",ROW('malzeme montaj'!$C$1:$C$3329))),ROWS(I$4:I439))))</f>
        <v/>
      </c>
      <c r="J439" s="38" t="str">
        <f t="array" ref="J439">IF(ROWS(J$4:J439)&gt;J$1,"",INDEX('malzeme montaj'!$C$1:$C$3329,SMALL(IF('malzeme montaj'!$B$1:$B$3329=J$3,IF('malzeme montaj'!$C$1:$C$3329&lt;&gt;"",ROW('malzeme montaj'!$C$1:$C$3329))),ROWS(J$4:J439))))</f>
        <v/>
      </c>
      <c r="K439" s="38" t="str">
        <f t="array" ref="K439">IF(ROWS(K$4:K439)&gt;K$1,"",INDEX('malzeme montaj'!$C$1:$C$3329,SMALL(IF('malzeme montaj'!$B$1:$B$3329=K$3,IF('malzeme montaj'!$C$1:$C$3329&lt;&gt;"",ROW('malzeme montaj'!$C$1:$C$3329))),ROWS(K$4:K439))))</f>
        <v/>
      </c>
      <c r="L439" s="38" t="str">
        <f t="array" ref="L439">IF(ROWS(L$4:L439)&gt;L$1,"",INDEX('malzeme montaj'!$C$1:$C$3329,SMALL(IF('malzeme montaj'!$B$1:$B$3329=L$3,IF('malzeme montaj'!$C$1:$C$3329&lt;&gt;"",ROW('malzeme montaj'!$C$1:$C$3329))),ROWS(L$4:L439))))</f>
        <v/>
      </c>
      <c r="M439" s="38" t="str">
        <f t="array" ref="M439">IF(ROWS(M$4:M439)&gt;M$1,"",INDEX('malzeme montaj'!$C$1:$C$3329,SMALL(IF('malzeme montaj'!$B$1:$B$3329=M$3,IF('malzeme montaj'!$C$1:$C$3329&lt;&gt;"",ROW('malzeme montaj'!$C$1:$C$3329))),ROWS(M$4:M439))))</f>
        <v/>
      </c>
      <c r="N439" s="38" t="str">
        <f t="array" ref="N439">IF(ROWS(N$4:N439)&gt;N$1,"",INDEX('malzeme montaj'!$C$1:$C$3329,SMALL(IF('malzeme montaj'!$B$1:$B$3329=N$3,IF('malzeme montaj'!$C$1:$C$3329&lt;&gt;"",ROW('malzeme montaj'!$C$1:$C$3329))),ROWS(N$4:N439))))</f>
        <v/>
      </c>
      <c r="O439" s="38" t="str">
        <f t="array" ref="O439">IF(ROWS(O$4:O439)&gt;O$1,"",INDEX('malzeme montaj'!$C$1:$C$3329,SMALL(IF('malzeme montaj'!$B$1:$B$3329=O$3,IF('malzeme montaj'!$C$1:$C$3329&lt;&gt;"",ROW('malzeme montaj'!$C$1:$C$3329))),ROWS(O$4:O439))))</f>
        <v/>
      </c>
      <c r="P439" s="38" t="str">
        <f t="array" ref="P439">IF(ROWS(P$4:P439)&gt;P$1,"",INDEX('malzeme montaj'!$C$1:$C$3329,SMALL(IF('malzeme montaj'!$B$1:$B$3329=P$3,IF('malzeme montaj'!$C$1:$C$3329&lt;&gt;"",ROW('malzeme montaj'!$C$1:$C$3329))),ROWS(P$4:P439))))</f>
        <v/>
      </c>
      <c r="Q439" s="38" t="str">
        <f t="array" ref="Q439">IF(ROWS(Q$4:Q439)&gt;Q$1,"",INDEX('malzeme montaj'!$C$1:$C$3329,SMALL(IF('malzeme montaj'!$B$1:$B$3329=Q$3,IF('malzeme montaj'!$C$1:$C$3329&lt;&gt;"",ROW('malzeme montaj'!$C$1:$C$3329))),ROWS(Q$4:Q439))))</f>
        <v/>
      </c>
      <c r="R439" s="38" t="str">
        <f t="array" ref="R439">IF(ROWS(R$4:R439)&gt;R$1,"",INDEX('malzeme montaj'!$C$1:$C$3329,SMALL(IF('malzeme montaj'!$B$1:$B$3329=R$3,IF('malzeme montaj'!$C$1:$C$3329&lt;&gt;"",ROW('malzeme montaj'!$C$1:$C$3329))),ROWS(R$4:R439))))</f>
        <v/>
      </c>
      <c r="S439" s="38" t="str">
        <f t="array" ref="S439">IF(ROWS(S$4:S439)&gt;S$1,"",INDEX('malzeme montaj'!$C$1:$C$3329,SMALL(IF('malzeme montaj'!$B$1:$B$3329=S$3,IF('malzeme montaj'!$C$1:$C$3329&lt;&gt;"",ROW('malzeme montaj'!$C$1:$C$3329))),ROWS(S$4:S439))))</f>
        <v/>
      </c>
      <c r="T439" s="38" t="str">
        <f t="array" ref="T439">IF(ROWS(T$4:T439)&gt;T$1,"",INDEX('malzeme montaj'!$C$1:$C$3329,SMALL(IF('malzeme montaj'!$B$1:$B$3329=T$3,IF('malzeme montaj'!$C$1:$C$3329&lt;&gt;"",ROW('malzeme montaj'!$C$1:$C$3329))),ROWS(T$4:T439))))</f>
        <v/>
      </c>
      <c r="U439" s="38" t="str">
        <f t="array" ref="U439">IF(ROWS(U$4:U439)&gt;U$1,"",INDEX('malzeme montaj'!$C$1:$C$3329,SMALL(IF('malzeme montaj'!$B$1:$B$3329=U$3,IF('malzeme montaj'!$C$1:$C$3329&lt;&gt;"",ROW('malzeme montaj'!$C$1:$C$3329))),ROWS(U$4:U439))))</f>
        <v/>
      </c>
      <c r="V439" s="38" t="str">
        <f t="array" ref="V439">IF(ROWS(V$4:V439)&gt;V$1,"",INDEX('malzeme montaj'!$C$1:$C$3329,SMALL(IF('malzeme montaj'!$B$1:$B$3329=V$3,IF('malzeme montaj'!$C$1:$C$3329&lt;&gt;"",ROW('malzeme montaj'!$C$1:$C$3329))),ROWS(V$4:V439))))</f>
        <v/>
      </c>
      <c r="W439" s="38" t="str">
        <f t="array" ref="W439">IF(ROWS(W$4:W439)&gt;W$1,"",INDEX('malzeme montaj'!$C$1:$C$3329,SMALL(IF('malzeme montaj'!$B$1:$B$3329=W$3,IF('malzeme montaj'!$C$1:$C$3329&lt;&gt;"",ROW('malzeme montaj'!$C$1:$C$3329))),ROWS(W$4:W439))))</f>
        <v/>
      </c>
      <c r="X439" s="38" t="str">
        <f t="array" ref="X439">IF(ROWS(X$4:X439)&gt;X$1,"",INDEX('malzeme montaj'!$C$1:$C$3329,SMALL(IF('malzeme montaj'!$B$1:$B$3329=X$3,IF('malzeme montaj'!$C$1:$C$3329&lt;&gt;"",ROW('malzeme montaj'!$C$1:$C$3329))),ROWS(X$4:X439))))</f>
        <v/>
      </c>
      <c r="Y439" s="38" t="str">
        <f t="array" ref="Y439">IF(ROWS(Y$4:Y439)&gt;Y$1,"",INDEX('malzeme montaj'!$C$1:$C$3329,SMALL(IF('malzeme montaj'!$B$1:$B$3329=Y$3,IF('malzeme montaj'!$C$1:$C$3329&lt;&gt;"",ROW('malzeme montaj'!$C$1:$C$3329))),ROWS(Y$4:Y439))))</f>
        <v/>
      </c>
      <c r="Z439" s="38" t="str">
        <f t="array" ref="Z439">IF(ROWS(Z$4:Z439)&gt;Z$1,"",INDEX('malzeme montaj'!$C$1:$C$3329,SMALL(IF('malzeme montaj'!$B$1:$B$3329=Z$3,IF('malzeme montaj'!$C$1:$C$3329&lt;&gt;"",ROW('malzeme montaj'!$C$1:$C$3329))),ROWS(Z$4:Z439))))</f>
        <v/>
      </c>
      <c r="AA439" s="38" t="str">
        <f t="array" ref="AA439">IF(ROWS(AA$4:AA439)&gt;AA$1,"",INDEX('malzeme montaj'!$C$1:$C$3329,SMALL(IF('malzeme montaj'!$B$1:$B$3329=AA$3,IF('malzeme montaj'!$C$1:$C$3329&lt;&gt;"",ROW('malzeme montaj'!$C$1:$C$3329))),ROWS(AA$4:AA439))))</f>
        <v/>
      </c>
      <c r="AB439" s="38" t="str">
        <f t="array" ref="AB439">IF(ROWS(AB$4:AB439)&gt;AB$1,"",INDEX('malzeme montaj'!$C$1:$C$3329,SMALL(IF('malzeme montaj'!$B$1:$B$3329=AB$3,IF('malzeme montaj'!$C$1:$C$3329&lt;&gt;"",ROW('malzeme montaj'!$C$1:$C$3329))),ROWS(AB$4:AB439))))</f>
        <v/>
      </c>
      <c r="AC439" s="38" t="str">
        <f t="array" ref="AC439">IF(ROWS(AC$4:AC439)&gt;AC$1,"",INDEX('malzeme montaj'!$C$1:$C$3329,SMALL(IF('malzeme montaj'!$B$1:$B$3329=AC$3,IF('malzeme montaj'!$C$1:$C$3329&lt;&gt;"",ROW('malzeme montaj'!$C$1:$C$3329))),ROWS(AC$4:AC439))))</f>
        <v/>
      </c>
      <c r="AD439" s="38" t="str">
        <f t="array" ref="AD439">IF(ROWS(AD$4:AD439)&gt;AD$1,"",INDEX('malzeme montaj'!$C$1:$C$3329,SMALL(IF('malzeme montaj'!$B$1:$B$3329=AD$3,IF('malzeme montaj'!$C$1:$C$3329&lt;&gt;"",ROW('malzeme montaj'!$C$1:$C$3329))),ROWS(AD$4:AD439))))</f>
        <v/>
      </c>
      <c r="AE439" s="38" t="str">
        <f t="array" ref="AE439">IF(ROWS(AE$4:AE439)&gt;AE$1,"",INDEX('malzeme montaj'!$C$1:$C$3329,SMALL(IF('malzeme montaj'!$B$1:$B$3329=AE$3,IF('malzeme montaj'!$C$1:$C$3329&lt;&gt;"",ROW('malzeme montaj'!$C$1:$C$3329))),ROWS(AE$4:AE439))))</f>
        <v/>
      </c>
      <c r="AF439" s="38" t="str">
        <f t="array" ref="AF439">IF(ROWS(AF$4:AF439)&gt;AF$1,"",INDEX('malzeme montaj'!$C$1:$C$3329,SMALL(IF('malzeme montaj'!$B$1:$B$3329=AF$3,IF('malzeme montaj'!$C$1:$C$3329&lt;&gt;"",ROW('malzeme montaj'!$C$1:$C$3329))),ROWS(AF$4:AF439))))</f>
        <v/>
      </c>
      <c r="AG439" s="38" t="str">
        <f t="array" ref="AG439">IF(ROWS(AG$4:AG439)&gt;AG$1,"",INDEX('malzeme montaj'!$C$1:$C$3329,SMALL(IF('malzeme montaj'!$B$1:$B$3329=AG$3,IF('malzeme montaj'!$C$1:$C$3329&lt;&gt;"",ROW('malzeme montaj'!$C$1:$C$3329))),ROWS(AG$4:AG439))))</f>
        <v/>
      </c>
      <c r="AH439" s="38" t="str">
        <f t="array" ref="AH439">IF(ROWS(AH$4:AH439)&gt;AH$1,"",INDEX('malzeme montaj'!$C$1:$C$3329,SMALL(IF('malzeme montaj'!$B$1:$B$3329=AH$3,IF('malzeme montaj'!$C$1:$C$3329&lt;&gt;"",ROW('malzeme montaj'!$C$1:$C$3329))),ROWS(AH$4:AH439))))</f>
        <v/>
      </c>
      <c r="AI439" s="38" t="str">
        <f t="array" ref="AI439">IF(ROWS(AI$4:AI439)&gt;AI$1,"",INDEX('malzeme montaj'!$C$1:$C$3329,SMALL(IF('malzeme montaj'!$B$1:$B$3329=AI$3,IF('malzeme montaj'!$C$1:$C$3329&lt;&gt;"",ROW('malzeme montaj'!$C$1:$C$3329))),ROWS(AI$4:AI439))))</f>
        <v/>
      </c>
      <c r="AJ439" s="38" t="str">
        <f t="array" ref="AJ439">IF(ROWS(AJ$4:AJ439)&gt;AJ$1,"",INDEX('malzeme montaj'!$C$1:$C$3329,SMALL(IF('malzeme montaj'!$B$1:$B$3329=AJ$3,IF('malzeme montaj'!$C$1:$C$3329&lt;&gt;"",ROW('malzeme montaj'!$C$1:$C$3329))),ROWS(AJ$4:AJ439))))</f>
        <v/>
      </c>
      <c r="AK439" s="38" t="str">
        <f t="array" ref="AK439">IF(ROWS(AK$4:AK439)&gt;AK$1,"",INDEX('malzeme montaj'!$C$1:$C$3329,SMALL(IF('malzeme montaj'!$B$1:$B$3329=AK$3,IF('malzeme montaj'!$C$1:$C$3329&lt;&gt;"",ROW('malzeme montaj'!$C$1:$C$3329))),ROWS(AK$4:AK439))))</f>
        <v/>
      </c>
      <c r="AL439" s="38" t="str">
        <f t="array" ref="AL439">IF(ROWS(AL$4:AL439)&gt;AL$1,"",INDEX('malzeme montaj'!$C$1:$C$3329,SMALL(IF('malzeme montaj'!$B$1:$B$3329=AL$3,IF('malzeme montaj'!$C$1:$C$3329&lt;&gt;"",ROW('malzeme montaj'!$C$1:$C$3329))),ROWS(AL$4:AL439))))</f>
        <v/>
      </c>
      <c r="AM439" s="38" t="str">
        <f t="array" ref="AM439">IF(ROWS(AM$4:AM439)&gt;AM$1,"",INDEX('malzeme montaj'!$C$1:$C$3329,SMALL(IF('malzeme montaj'!$B$1:$B$3329=AM$3,IF('malzeme montaj'!$C$1:$C$3329&lt;&gt;"",ROW('malzeme montaj'!$C$1:$C$3329))),ROWS(AM$4:AM439))))</f>
        <v/>
      </c>
      <c r="AN439" s="38" t="str">
        <f t="array" ref="AN439">IF(ROWS(AN$4:AN439)&gt;AN$1,"",INDEX('malzeme montaj'!$C$1:$C$3329,SMALL(IF('malzeme montaj'!$B$1:$B$3329=AN$3,IF('malzeme montaj'!$C$1:$C$3329&lt;&gt;"",ROW('malzeme montaj'!$C$1:$C$3329))),ROWS(AN$4:AN439))))</f>
        <v/>
      </c>
      <c r="AO439" s="38" t="str">
        <f t="array" ref="AO439">IF(ROWS(AO$4:AO439)&gt;AO$1,"",INDEX('malzeme montaj'!$C$1:$C$3329,SMALL(IF('malzeme montaj'!$B$1:$B$3329=AO$3,IF('malzeme montaj'!$C$1:$C$3329&lt;&gt;"",ROW('malzeme montaj'!$C$1:$C$3329))),ROWS(AO$4:AO439))))</f>
        <v/>
      </c>
      <c r="AP439" s="38" t="str">
        <f t="array" ref="AP439">IF(ROWS(AP$4:AP439)&gt;AP$1,"",INDEX('malzeme montaj'!$C$1:$C$3329,SMALL(IF('malzeme montaj'!$B$1:$B$3329=AP$3,IF('malzeme montaj'!$C$1:$C$3329&lt;&gt;"",ROW('malzeme montaj'!$C$1:$C$3329))),ROWS(AP$4:AP439))))</f>
        <v/>
      </c>
      <c r="AQ439" s="38" t="str">
        <f t="array" ref="AQ439">IF(ROWS(AQ$4:AQ439)&gt;AQ$1,"",INDEX('malzeme montaj'!$C$1:$C$3329,SMALL(IF('malzeme montaj'!$B$1:$B$3329=AQ$3,IF('malzeme montaj'!$C$1:$C$3329&lt;&gt;"",ROW('malzeme montaj'!$C$1:$C$3329))),ROWS(AQ$4:AQ439))))</f>
        <v/>
      </c>
      <c r="AR439" s="38" t="str">
        <f t="array" ref="AR439">IF(ROWS(AR$4:AR439)&gt;AR$1,"",INDEX('malzeme montaj'!$C$1:$C$3329,SMALL(IF('malzeme montaj'!$B$1:$B$3329=AR$3,IF('malzeme montaj'!$C$1:$C$3329&lt;&gt;"",ROW('malzeme montaj'!$C$1:$C$3329))),ROWS(AR$4:AR439))))</f>
        <v/>
      </c>
      <c r="AS439" s="38" t="str">
        <f t="array" ref="AS439">IF(ROWS(AS$4:AS439)&gt;AS$1,"",INDEX('malzeme montaj'!$C$1:$C$3329,SMALL(IF('malzeme montaj'!$B$1:$B$3329=AS$3,IF('malzeme montaj'!$C$1:$C$3329&lt;&gt;"",ROW('malzeme montaj'!$C$1:$C$3329))),ROWS(AS$4:AS439))))</f>
        <v/>
      </c>
      <c r="AT439" s="38" t="str">
        <f t="array" ref="AT439">IF(ROWS(AT$4:AT439)&gt;AT$1,"",INDEX('malzeme montaj'!$C$1:$C$3329,SMALL(IF('malzeme montaj'!$B$1:$B$3329=AT$3,IF('malzeme montaj'!$C$1:$C$3329&lt;&gt;"",ROW('malzeme montaj'!$C$1:$C$3329))),ROWS(AT$4:AT439))))</f>
        <v/>
      </c>
      <c r="AU439" s="38" t="str">
        <f t="array" ref="AU439">IF(ROWS(AU$4:AU439)&gt;AU$1,"",INDEX('malzeme montaj'!$C$1:$C$3329,SMALL(IF('malzeme montaj'!$B$1:$B$3329=AU$3,IF('malzeme montaj'!$C$1:$C$3329&lt;&gt;"",ROW('malzeme montaj'!$C$1:$C$3329))),ROWS(AU$4:AU439))))</f>
        <v/>
      </c>
      <c r="AV439" s="38" t="str">
        <f t="array" ref="AV439">IF(ROWS(AV$4:AV439)&gt;AV$1,"",INDEX('malzeme montaj'!$C$1:$C$3329,SMALL(IF('malzeme montaj'!$B$1:$B$3329=AV$3,IF('malzeme montaj'!$C$1:$C$3329&lt;&gt;"",ROW('malzeme montaj'!$C$1:$C$3329))),ROWS(AV$4:AV439))))</f>
        <v/>
      </c>
      <c r="AW439" s="38" t="str">
        <f t="array" ref="AW439">IF(ROWS(AW$4:AW439)&gt;AW$1,"",INDEX('malzeme montaj'!$C$1:$C$3329,SMALL(IF('malzeme montaj'!$B$1:$B$3329=AW$3,IF('malzeme montaj'!$C$1:$C$3329&lt;&gt;"",ROW('malzeme montaj'!$C$1:$C$3329))),ROWS(AW$4:AW439))))</f>
        <v/>
      </c>
      <c r="AX439" s="38" t="str">
        <f t="array" ref="AX439">IF(ROWS(AX$4:AX439)&gt;AX$1,"",INDEX('malzeme montaj'!$C$1:$C$3329,SMALL(IF('malzeme montaj'!$B$1:$B$3329=AX$3,IF('malzeme montaj'!$C$1:$C$3329&lt;&gt;"",ROW('malzeme montaj'!$C$1:$C$3329))),ROWS(AX$4:AX439))))</f>
        <v/>
      </c>
      <c r="AY439" s="38" t="str">
        <f t="array" ref="AY439">IF(ROWS(AY$4:AY439)&gt;AY$1,"",INDEX('malzeme montaj'!$C$1:$C$3329,SMALL(IF('malzeme montaj'!$B$1:$B$3329=AY$3,IF('malzeme montaj'!$C$1:$C$3329&lt;&gt;"",ROW('malzeme montaj'!$C$1:$C$3329))),ROWS(AY$4:AY439))))</f>
        <v/>
      </c>
      <c r="AZ439" s="38" t="str">
        <f t="array" ref="AZ439">IF(ROWS(AZ$4:AZ439)&gt;AZ$1,"",INDEX('malzeme montaj'!$C$1:$C$3329,SMALL(IF('malzeme montaj'!$B$1:$B$3329=AZ$3,IF('malzeme montaj'!$C$1:$C$3329&lt;&gt;"",ROW('malzeme montaj'!$C$1:$C$3329))),ROWS(AZ$4:AZ439))))</f>
        <v/>
      </c>
      <c r="BA439" s="38" t="str">
        <f t="array" ref="BA439">IF(ROWS(BA$4:BA439)&gt;BA$1,"",INDEX('malzeme montaj'!$C$1:$C$3329,SMALL(IF('malzeme montaj'!$B$1:$B$3329=BA$3,IF('malzeme montaj'!$C$1:$C$3329&lt;&gt;"",ROW('malzeme montaj'!$C$1:$C$3329))),ROWS(BA$4:BA439))))</f>
        <v/>
      </c>
      <c r="BB439" s="38" t="str">
        <f t="array" ref="BB439">IF(ROWS(BB$4:BB439)&gt;BB$1,"",INDEX('malzeme montaj'!$C$1:$C$3329,SMALL(IF('malzeme montaj'!$B$1:$B$3329=BB$3,IF('malzeme montaj'!$C$1:$C$3329&lt;&gt;"",ROW('malzeme montaj'!$C$1:$C$3329))),ROWS(BB$4:BB439))))</f>
        <v/>
      </c>
      <c r="BC439" s="38" t="str">
        <f t="array" ref="BC439">IF(ROWS(BC$4:BC439)&gt;BC$1,"",INDEX('malzeme montaj'!$C$1:$C$3329,SMALL(IF('malzeme montaj'!$B$1:$B$3329=BC$3,IF('malzeme montaj'!$C$1:$C$3329&lt;&gt;"",ROW('malzeme montaj'!$C$1:$C$3329))),ROWS(BC$4:BC439))))</f>
        <v/>
      </c>
      <c r="BD439" s="38" t="str">
        <f t="array" ref="BD439">IF(ROWS(BD$4:BD439)&gt;BD$1,"",INDEX('malzeme montaj'!$C$1:$C$3329,SMALL(IF('malzeme montaj'!$B$1:$B$3329=BD$3,IF('malzeme montaj'!$C$1:$C$3329&lt;&gt;"",ROW('malzeme montaj'!$C$1:$C$3329))),ROWS(BD$4:BD439))))</f>
        <v/>
      </c>
      <c r="BE439" s="38"/>
      <c r="BF439" s="38" t="str">
        <f t="array" ref="BF439">IF(ROWS(BF$4:BF439)&gt;BF$1,"",INDEX('malzeme montaj'!$C$1:$C$3329,SMALL(IF('malzeme montaj'!$B$1:$B$3329=BF$3,IF('malzeme montaj'!$C$1:$C$3329&lt;&gt;"",ROW('malzeme montaj'!$C$1:$C$3329))),ROWS(BF$4:BF439))))</f>
        <v/>
      </c>
      <c r="BG439" s="38" t="str">
        <f t="array" ref="BG439">IF(ROWS(BG$4:BG439)&gt;BG$1,"",INDEX('malzeme montaj'!$C$1:$C$3329,SMALL(IF('malzeme montaj'!$B$1:$B$3329=BG$3,IF('malzeme montaj'!$C$1:$C$3329&lt;&gt;"",ROW('malzeme montaj'!$C$1:$C$3329))),ROWS(BG$4:BG439))))</f>
        <v/>
      </c>
      <c r="BH439" s="38" t="str">
        <f t="array" ref="BH439">IF(ROWS(BH$4:BH439)&gt;BH$1,"",INDEX('malzeme montaj'!$C$1:$C$3329,SMALL(IF('malzeme montaj'!$B$1:$B$3329=BH$3,IF('malzeme montaj'!$C$1:$C$3329&lt;&gt;"",ROW('malzeme montaj'!$C$1:$C$3329))),ROWS(BH$4:BH439))))</f>
        <v/>
      </c>
      <c r="BI439" s="38" t="str">
        <f t="array" ref="BI439">IF(ROWS(BI$4:BI439)&gt;BI$1,"",INDEX('malzeme montaj'!$C$1:$C$3329,SMALL(IF('malzeme montaj'!$B$1:$B$3329=BI$3,IF('malzeme montaj'!$C$1:$C$3329&lt;&gt;"",ROW('malzeme montaj'!$C$1:$C$3329))),ROWS(BI$4:BI439))))</f>
        <v/>
      </c>
      <c r="BJ439" s="38" t="str">
        <f t="array" ref="BJ439">IF(ROWS(BJ$4:BJ439)&gt;BJ$1,"",INDEX('malzeme montaj'!$C$1:$C$3329,SMALL(IF('malzeme montaj'!$B$1:$B$3329=BJ$3,IF('malzeme montaj'!$C$1:$C$3329&lt;&gt;"",ROW('malzeme montaj'!$C$1:$C$3329))),ROWS(BJ$4:BJ439))))</f>
        <v/>
      </c>
      <c r="BK439" s="38" t="str">
        <f t="array" ref="BK439">IF(ROWS(BK$4:BK439)&gt;BK$1,"",INDEX('malzeme montaj'!$C$1:$C$3329,SMALL(IF('malzeme montaj'!$B$1:$B$3329=BK$3,IF('malzeme montaj'!$C$1:$C$3329&lt;&gt;"",ROW('malzeme montaj'!$C$1:$C$3329))),ROWS(BK$4:BK439))))</f>
        <v/>
      </c>
      <c r="BL439" s="38" t="str">
        <f t="array" ref="BL439">IF(ROWS(BL$4:BL439)&gt;BL$1,"",INDEX('malzeme montaj'!$C$1:$C$3329,SMALL(IF('malzeme montaj'!$B$1:$B$3329=BL$3,IF('malzeme montaj'!$C$1:$C$3329&lt;&gt;"",ROW('malzeme montaj'!$C$1:$C$3329))),ROWS(BL$4:BL439))))</f>
        <v/>
      </c>
      <c r="BM439" s="38" t="str">
        <f t="array" ref="BM439">IF(ROWS(BM$4:BM439)&gt;BM$1,"",INDEX('malzeme montaj'!$C$1:$C$3329,SMALL(IF('malzeme montaj'!$B$1:$B$3329=BM$3,IF('malzeme montaj'!$C$1:$C$3329&lt;&gt;"",ROW('malzeme montaj'!$C$1:$C$3329))),ROWS(BM$4:BM439))))</f>
        <v/>
      </c>
      <c r="BN439" s="38" t="str">
        <f t="array" ref="BN439">IF(ROWS(BN$4:BN439)&gt;BN$1,"",INDEX('malzeme montaj'!$C$1:$C$3329,SMALL(IF('malzeme montaj'!$B$1:$B$3329=BN$3,IF('malzeme montaj'!$C$1:$C$3329&lt;&gt;"",ROW('malzeme montaj'!$C$1:$C$3329))),ROWS(BN$4:BN439))))</f>
        <v/>
      </c>
      <c r="BO439" s="38" t="str">
        <f t="array" ref="BO439">IF(ROWS(BO$4:BO439)&gt;BO$1,"",INDEX('malzeme montaj'!$C$1:$C$3329,SMALL(IF('malzeme montaj'!$B$1:$B$3329=BO$3,IF('malzeme montaj'!$C$1:$C$3329&lt;&gt;"",ROW('malzeme montaj'!$C$1:$C$3329))),ROWS(BO$4:BO439))))</f>
        <v/>
      </c>
      <c r="BP439" s="38" t="str">
        <f t="array" ref="BP439">IF(ROWS(BP$4:BP439)&gt;BP$1,"",INDEX('malzeme montaj'!$C$1:$C$3329,SMALL(IF('malzeme montaj'!$B$1:$B$3329=BP$3,IF('malzeme montaj'!$C$1:$C$3329&lt;&gt;"",ROW('malzeme montaj'!$C$1:$C$3329))),ROWS(BP$4:BP439))))</f>
        <v/>
      </c>
      <c r="BQ439" s="38" t="str">
        <f t="array" ref="BQ439">IF(ROWS(BQ$4:BQ439)&gt;BQ$1,"",INDEX('malzeme montaj'!$C$1:$C$3329,SMALL(IF('malzeme montaj'!$B$1:$B$3329=BQ$3,IF('malzeme montaj'!$C$1:$C$3329&lt;&gt;"",ROW('malzeme montaj'!$C$1:$C$3329))),ROWS(BQ$4:BQ439))))</f>
        <v/>
      </c>
      <c r="BR439" s="38" t="str">
        <f t="array" ref="BR439">IF(ROWS(BR$4:BR439)&gt;BR$1,"",INDEX('malzeme montaj'!$C$1:$C$3329,SMALL(IF('malzeme montaj'!$B$1:$B$3329=BR$3,IF('malzeme montaj'!$C$1:$C$3329&lt;&gt;"",ROW('malzeme montaj'!$C$1:$C$3329))),ROWS(BR$4:BR439))))</f>
        <v/>
      </c>
      <c r="BS439" s="38" t="str">
        <f t="array" ref="BS439">IF(ROWS(BS$4:BS439)&gt;BS$1,"",INDEX('malzeme montaj'!$C$1:$C$3329,SMALL(IF('malzeme montaj'!$B$1:$B$3329=BS$3,IF('malzeme montaj'!$C$1:$C$3329&lt;&gt;"",ROW('malzeme montaj'!$C$1:$C$3329))),ROWS(BS$4:BS439))))</f>
        <v/>
      </c>
      <c r="BT439" s="38" t="str">
        <f t="array" ref="BT439">IF(ROWS(BT$4:BT439)&gt;BT$1,"",INDEX('malzeme montaj'!$C$1:$C$3329,SMALL(IF('malzeme montaj'!$B$1:$B$3329=BT$3,IF('malzeme montaj'!$C$1:$C$3329&lt;&gt;"",ROW('malzeme montaj'!$C$1:$C$3329))),ROWS(BT$4:BT439))))</f>
        <v/>
      </c>
      <c r="BU439" s="34" t="str">
        <f t="array" ref="BU439">IF(ROWS(BU$4:BU439)&gt;BU$1,"",INDEX('malzeme montaj'!$C$1:$C$3329,SMALL(IF('malzeme montaj'!$B$1:$B$3329=BU$3,IF('malzeme montaj'!$C$1:$C$3329&lt;&gt;"",ROW('malzeme montaj'!$C$1:$C$3329))),ROWS(BU$4:BU439))))</f>
        <v/>
      </c>
      <c r="BV439" s="34" t="str">
        <f t="array" ref="BV439">IF(ROWS(BV$4:BV439)&gt;BV$1,"",INDEX('malzeme montaj'!$C$1:$C$3329,SMALL(IF('malzeme montaj'!$B$1:$B$3329=BV$3,IF('malzeme montaj'!$C$1:$C$3329&lt;&gt;"",ROW('malzeme montaj'!$C$1:$C$3329))),ROWS(BV$4:BV439))))</f>
        <v/>
      </c>
      <c r="BW439" s="34" t="str">
        <f t="array" ref="BW439">IF(ROWS(BW$4:BW439)&gt;BW$1,"",INDEX('malzeme montaj'!$C$1:$C$3329,SMALL(IF('malzeme montaj'!$B$1:$B$3329=BW$3,IF('malzeme montaj'!$C$1:$C$3329&lt;&gt;"",ROW('malzeme montaj'!$C$1:$C$3329))),ROWS(BW$4:BW439))))</f>
        <v/>
      </c>
      <c r="BX439" s="34" t="str">
        <f t="array" ref="BX439">IF(ROWS(BX$4:BX439)&gt;BX$1,"",INDEX('malzeme montaj'!$C$1:$C$3329,SMALL(IF('malzeme montaj'!$B$1:$B$3329=BX$3,IF('malzeme montaj'!$C$1:$C$3329&lt;&gt;"",ROW('malzeme montaj'!$C$1:$C$3329))),ROWS(BX$4:BX439))))</f>
        <v/>
      </c>
      <c r="BY439" s="34" t="str">
        <f t="array" ref="BY439">IF(ROWS(BY$4:BY439)&gt;BY$1,"",INDEX('malzeme montaj'!$C$1:$C$3329,SMALL(IF('malzeme montaj'!$B$1:$B$3329=BY$3,IF('malzeme montaj'!$C$1:$C$3329&lt;&gt;"",ROW('malzeme montaj'!$C$1:$C$3329))),ROWS(BY$4:BY439))))</f>
        <v/>
      </c>
      <c r="BZ439" s="34" t="str">
        <f t="array" ref="BZ439">IF(ROWS(BZ$4:BZ439)&gt;BZ$1,"",INDEX('malzeme montaj'!$C$1:$C$3329,SMALL(IF('malzeme montaj'!$B$1:$B$3329=BZ$3,IF('malzeme montaj'!$C$1:$C$3329&lt;&gt;"",ROW('malzeme montaj'!$C$1:$C$3329))),ROWS(BZ$4:BZ439))))</f>
        <v/>
      </c>
      <c r="CA439" s="34" t="str">
        <f t="array" ref="CA439">IF(ROWS(CA$4:CA439)&gt;CA$1,"",INDEX('malzeme montaj'!$C$1:$C$3329,SMALL(IF('malzeme montaj'!$B$1:$B$3329=CA$3,IF('malzeme montaj'!$C$1:$C$3329&lt;&gt;"",ROW('malzeme montaj'!$C$1:$C$3329))),ROWS(CA$4:CA439))))</f>
        <v/>
      </c>
      <c r="CB439" s="34" t="str">
        <f t="array" ref="CB439">IF(ROWS(CB$4:CB439)&gt;CB$1,"",INDEX('malzeme montaj'!$C$1:$C$3329,SMALL(IF('malzeme montaj'!$B$1:$B$3329=CB$3,IF('malzeme montaj'!$C$1:$C$3329&lt;&gt;"",ROW('malzeme montaj'!$C$1:$C$3329))),ROWS(CB$4:CB439))))</f>
        <v/>
      </c>
      <c r="CC439" s="34" t="str">
        <f t="array" ref="CC439">IF(ROWS(CC$4:CC439)&gt;CC$1,"",INDEX('malzeme montaj'!$C$1:$C$3329,SMALL(IF('malzeme montaj'!$B$1:$B$3329=CC$3,IF('malzeme montaj'!$C$1:$C$3329&lt;&gt;"",ROW('malzeme montaj'!$C$1:$C$3329))),ROWS(CC$4:CC439))))</f>
        <v/>
      </c>
      <c r="CD439" s="34" t="str">
        <f t="array" ref="CD439">IF(ROWS(CD$4:CD439)&gt;CD$1,"",INDEX('malzeme montaj'!$C$1:$C$3329,SMALL(IF('malzeme montaj'!$B$1:$B$3329=CD$3,IF('malzeme montaj'!$C$1:$C$3329&lt;&gt;"",ROW('malzeme montaj'!$C$1:$C$3329))),ROWS(CD$4:CD439))))</f>
        <v/>
      </c>
      <c r="CE439" s="34" t="str">
        <f t="array" ref="CE439">IF(ROWS(CE$4:CE439)&gt;CE$1,"",INDEX('malzeme montaj'!$C$1:$C$3329,SMALL(IF('malzeme montaj'!$B$1:$B$3329=CE$3,IF('malzeme montaj'!$C$1:$C$3329&lt;&gt;"",ROW('malzeme montaj'!$C$1:$C$3329))),ROWS(CE$4:CE439))))</f>
        <v/>
      </c>
      <c r="CF439" s="34" t="str">
        <f t="array" ref="CF439">IF(ROWS(CF$4:CF439)&gt;CF$1,"",INDEX('malzeme montaj'!$C$1:$C$3329,SMALL(IF('malzeme montaj'!$B$1:$B$3329=CF$3,IF('malzeme montaj'!$C$1:$C$3329&lt;&gt;"",ROW('malzeme montaj'!$C$1:$C$3329))),ROWS(CF$4:CF439))))</f>
        <v/>
      </c>
      <c r="CG439" s="34" t="str">
        <f t="array" ref="CG439">IF(ROWS(CG$4:CG439)&gt;CG$1,"",INDEX('malzeme montaj'!$C$1:$C$3329,SMALL(IF('malzeme montaj'!$B$1:$B$3329=CG$3,IF('malzeme montaj'!$C$1:$C$3329&lt;&gt;"",ROW('malzeme montaj'!$C$1:$C$3329))),ROWS(CG$4:CG439))))</f>
        <v/>
      </c>
      <c r="CH439" s="34" t="str">
        <f t="array" ref="CH439">IF(ROWS(CH$4:CH439)&gt;CH$1,"",INDEX('malzeme montaj'!$C$1:$C$3329,SMALL(IF('malzeme montaj'!$B$1:$B$3329=CH$3,IF('malzeme montaj'!$C$1:$C$3329&lt;&gt;"",ROW('malzeme montaj'!$C$1:$C$3329))),ROWS(CH$4:CH439))))</f>
        <v/>
      </c>
      <c r="CI439" s="34" t="str">
        <f t="array" ref="CI439">IF(ROWS(CI$4:CI439)&gt;CI$1,"",INDEX('malzeme montaj'!$C$1:$C$3329,SMALL(IF('malzeme montaj'!$B$1:$B$3329=CI$3,IF('malzeme montaj'!$C$1:$C$3329&lt;&gt;"",ROW('malzeme montaj'!$C$1:$C$3329))),ROWS(CI$4:CI439))))</f>
        <v/>
      </c>
      <c r="CJ439" s="34" t="str">
        <f t="array" ref="CJ439">IF(ROWS(CJ$4:CJ439)&gt;CJ$1,"",INDEX('malzeme montaj'!$C$1:$C$3329,SMALL(IF('malzeme montaj'!$B$1:$B$3329=CJ$3,IF('malzeme montaj'!$C$1:$C$3329&lt;&gt;"",ROW('malzeme montaj'!$C$1:$C$3329))),ROWS(CJ$4:CJ439))))</f>
        <v/>
      </c>
      <c r="CK439" s="34" t="str">
        <f t="array" ref="CK439">IF(ROWS(CK$4:CK439)&gt;CK$1,"",INDEX('malzeme montaj'!$C$1:$C$3329,SMALL(IF('malzeme montaj'!$B$1:$B$3329=CK$3,IF('malzeme montaj'!$C$1:$C$3329&lt;&gt;"",ROW('malzeme montaj'!$C$1:$C$3329))),ROWS(CK$4:CK439))))</f>
        <v/>
      </c>
      <c r="CL439" s="34" t="str">
        <f t="array" ref="CL439">IF(ROWS(CL$4:CL439)&gt;CL$1,"",INDEX('malzeme montaj'!$C$1:$C$3329,SMALL(IF('malzeme montaj'!$B$1:$B$3329=CL$3,IF('malzeme montaj'!$C$1:$C$3329&lt;&gt;"",ROW('malzeme montaj'!$C$1:$C$3329))),ROWS(CL$4:CL439))))</f>
        <v/>
      </c>
      <c r="CM439" s="34" t="str">
        <f t="array" ref="CM439">IF(ROWS(CM$4:CM439)&gt;CM$1,"",INDEX('malzeme montaj'!$C$1:$C$3329,SMALL(IF('malzeme montaj'!$B$1:$B$3329=CM$3,IF('malzeme montaj'!$C$1:$C$3329&lt;&gt;"",ROW('malzeme montaj'!$C$1:$C$3329))),ROWS(CM$4:CM439))))</f>
        <v/>
      </c>
      <c r="CN439" s="34" t="str">
        <f t="array" ref="CN439">IF(ROWS(CN$4:CN439)&gt;CN$1,"",INDEX('malzeme montaj'!$C$1:$C$3329,SMALL(IF('malzeme montaj'!$B$1:$B$3329=CN$3,IF('malzeme montaj'!$C$1:$C$3329&lt;&gt;"",ROW('malzeme montaj'!$C$1:$C$3329))),ROWS(CN$4:CN439))))</f>
        <v/>
      </c>
      <c r="CO439" s="34" t="str">
        <f t="array" ref="CO439">IF(ROWS(CO$4:CO439)&gt;CO$1,"",INDEX('malzeme montaj'!$C$1:$C$3329,SMALL(IF('malzeme montaj'!$B$1:$B$3329=CO$3,IF('malzeme montaj'!$C$1:$C$3329&lt;&gt;"",ROW('malzeme montaj'!$C$1:$C$3329))),ROWS(CO$4:CO439))))</f>
        <v/>
      </c>
      <c r="CP439" s="34" t="str">
        <f t="array" ref="CP439">IF(ROWS(CP$4:CP439)&gt;CP$1,"",INDEX('malzeme montaj'!$C$1:$C$3329,SMALL(IF('malzeme montaj'!$B$1:$B$3329=CP$3,IF('malzeme montaj'!$C$1:$C$3329&lt;&gt;"",ROW('malzeme montaj'!$C$1:$C$3329))),ROWS(CP$4:CP439))))</f>
        <v/>
      </c>
      <c r="CQ439" s="34" t="str">
        <f t="array" ref="CQ439">IF(ROWS(CQ$4:CQ439)&gt;CQ$1,"",INDEX('malzeme montaj'!$C$1:$C$3329,SMALL(IF('malzeme montaj'!$B$1:$B$3329=CQ$3,IF('malzeme montaj'!$C$1:$C$3329&lt;&gt;"",ROW('malzeme montaj'!$C$1:$C$3329))),ROWS(CQ$4:CQ439))))</f>
        <v/>
      </c>
      <c r="CR439" s="34" t="str">
        <f t="array" ref="CR439">IF(ROWS(CR$4:CR439)&gt;CR$1,"",INDEX('malzeme montaj'!$C$1:$C$3329,SMALL(IF('malzeme montaj'!$B$1:$B$3329=CR$3,IF('malzeme montaj'!$C$1:$C$3329&lt;&gt;"",ROW('malzeme montaj'!$C$1:$C$3329))),ROWS(CR$4:CR439))))</f>
        <v/>
      </c>
      <c r="CS439" s="34" t="str">
        <f t="array" ref="CS439">IF(ROWS(CS$4:CS439)&gt;CS$1,"",INDEX('malzeme montaj'!$C$1:$C$3329,SMALL(IF('malzeme montaj'!$B$1:$B$3329=CS$3,IF('malzeme montaj'!$C$1:$C$3329&lt;&gt;"",ROW('malzeme montaj'!$C$1:$C$3329))),ROWS(CS$4:CS439))))</f>
        <v/>
      </c>
      <c r="CT439" s="34" t="str">
        <f t="array" ref="CT439">IF(ROWS(CT$4:CT439)&gt;CT$1,"",INDEX('malzeme montaj'!$C$1:$C$3329,SMALL(IF('malzeme montaj'!$B$1:$B$3329=CT$3,IF('malzeme montaj'!$C$1:$C$3329&lt;&gt;"",ROW('malzeme montaj'!$C$1:$C$3329))),ROWS(CT$4:CT439))))</f>
        <v/>
      </c>
      <c r="CU439" s="34" t="str">
        <f t="array" ref="CU439">IF(ROWS(CU$4:CU439)&gt;CU$1,"",INDEX('malzeme montaj'!$C$1:$C$3329,SMALL(IF('malzeme montaj'!$B$1:$B$3329=CU$3,IF('malzeme montaj'!$C$1:$C$3329&lt;&gt;"",ROW('malzeme montaj'!$C$1:$C$3329))),ROWS(CU$4:CU439))))</f>
        <v/>
      </c>
      <c r="CV439" s="34" t="str">
        <f t="array" ref="CV439">IF(ROWS(CV$4:CV439)&gt;CV$1,"",INDEX('malzeme montaj'!$C$1:$C$3329,SMALL(IF('malzeme montaj'!$B$1:$B$3329=CV$3,IF('malzeme montaj'!$C$1:$C$3329&lt;&gt;"",ROW('malzeme montaj'!$C$1:$C$3329))),ROWS(CV$4:CV439))))</f>
        <v/>
      </c>
      <c r="CW439" s="34" t="str">
        <f t="array" ref="CW439">IF(ROWS(CW$4:CW439)&gt;CW$1,"",INDEX('malzeme montaj'!$C$1:$C$3329,SMALL(IF('malzeme montaj'!$B$1:$B$3329=CW$3,IF('malzeme montaj'!$C$1:$C$3329&lt;&gt;"",ROW('malzeme montaj'!$C$1:$C$3329))),ROWS(CW$4:CW439))))</f>
        <v/>
      </c>
      <c r="CX439" s="34" t="str">
        <f t="array" ref="CX439">IF(ROWS(CX$4:CX439)&gt;CX$1,"",INDEX('malzeme montaj'!$C$1:$C$3329,SMALL(IF('malzeme montaj'!$B$1:$B$3329=CX$3,IF('malzeme montaj'!$C$1:$C$3329&lt;&gt;"",ROW('malzeme montaj'!$C$1:$C$3329))),ROWS(CX$4:CX439))))</f>
        <v/>
      </c>
      <c r="CY439" s="34" t="str">
        <f t="array" ref="CY439">IF(ROWS(CY$4:CY439)&gt;CY$1,"",INDEX('malzeme montaj'!$C$1:$C$3329,SMALL(IF('malzeme montaj'!$B$1:$B$3329=CY$3,IF('malzeme montaj'!$C$1:$C$3329&lt;&gt;"",ROW('malzeme montaj'!$C$1:$C$3329))),ROWS(CY$4:CY439))))</f>
        <v/>
      </c>
      <c r="CZ439" s="34" t="str">
        <f t="array" ref="CZ439">IF(ROWS(CZ$4:CZ439)&gt;CZ$1,"",INDEX('malzeme montaj'!$C$1:$C$3329,SMALL(IF('malzeme montaj'!$B$1:$B$3329=CZ$3,IF('malzeme montaj'!$C$1:$C$3329&lt;&gt;"",ROW('malzeme montaj'!$C$1:$C$3329))),ROWS(CZ$4:CZ439))))</f>
        <v/>
      </c>
      <c r="DA439" s="34" t="str">
        <f t="array" ref="DA439">IF(ROWS(DA$4:DA439)&gt;DA$1,"",INDEX('malzeme montaj'!$C$1:$C$3329,SMALL(IF('malzeme montaj'!$B$1:$B$3329=DA$3,IF('malzeme montaj'!$C$1:$C$3329&lt;&gt;"",ROW('malzeme montaj'!$C$1:$C$3329))),ROWS(DA$4:DA439))))</f>
        <v/>
      </c>
      <c r="DB439" s="34" t="str">
        <f t="array" ref="DB439">IF(ROWS(DB$4:DB439)&gt;DB$1,"",INDEX('malzeme montaj'!$C$1:$C$3329,SMALL(IF('malzeme montaj'!$B$1:$B$3329=DB$3,IF('malzeme montaj'!$C$1:$C$3329&lt;&gt;"",ROW('malzeme montaj'!$C$1:$C$3329))),ROWS(DB$4:DB439))))</f>
        <v/>
      </c>
      <c r="DC439" s="34" t="str">
        <f t="array" ref="DC439">IF(ROWS(DC$4:DC439)&gt;DC$1,"",INDEX('malzeme montaj'!$C$1:$C$3329,SMALL(IF('malzeme montaj'!$B$1:$B$3329=DC$3,IF('malzeme montaj'!$C$1:$C$3329&lt;&gt;"",ROW('malzeme montaj'!$C$1:$C$3329))),ROWS(DC$4:DC439))))</f>
        <v/>
      </c>
      <c r="DD439" s="34" t="str">
        <f t="array" ref="DD439">IF(ROWS(DD$4:DD439)&gt;DD$1,"",INDEX('malzeme montaj'!$C$1:$C$3329,SMALL(IF('malzeme montaj'!$B$1:$B$3329=DD$3,IF('malzeme montaj'!$C$1:$C$3329&lt;&gt;"",ROW('malzeme montaj'!$C$1:$C$3329))),ROWS(DD$4:DD439))))</f>
        <v/>
      </c>
      <c r="DE439" s="34" t="str">
        <f t="array" ref="DE439">IF(ROWS(DE$4:DE439)&gt;DE$1,"",INDEX('malzeme montaj'!$C$1:$C$3329,SMALL(IF('malzeme montaj'!$B$1:$B$3329=DE$3,IF('malzeme montaj'!$C$1:$C$3329&lt;&gt;"",ROW('malzeme montaj'!$C$1:$C$3329))),ROWS(DE$4:DE439))))</f>
        <v/>
      </c>
      <c r="DF439" s="34" t="str">
        <f t="array" ref="DF439">IF(ROWS(DF$4:DF439)&gt;DF$1,"",INDEX('malzeme montaj'!$C$1:$C$3329,SMALL(IF('malzeme montaj'!$B$1:$B$3329=DF$3,IF('malzeme montaj'!$C$1:$C$3329&lt;&gt;"",ROW('malzeme montaj'!$C$1:$C$3329))),ROWS(DF$4:DF439))))</f>
        <v/>
      </c>
      <c r="DG439" s="34" t="str">
        <f t="array" ref="DG439">IF(ROWS(DG$4:DG439)&gt;DG$1,"",INDEX('malzeme montaj'!$C$1:$C$3329,SMALL(IF('malzeme montaj'!$B$1:$B$3329=DG$3,IF('malzeme montaj'!$C$1:$C$3329&lt;&gt;"",ROW('malzeme montaj'!$C$1:$C$3329))),ROWS(DG$4:DG439))))</f>
        <v/>
      </c>
      <c r="DH439" s="34" t="str">
        <f t="array" ref="DH439">IF(ROWS(DH$4:DH439)&gt;DH$1,"",INDEX('malzeme montaj'!$C$1:$C$3329,SMALL(IF('malzeme montaj'!$B$1:$B$3329=DH$3,IF('malzeme montaj'!$C$1:$C$3329&lt;&gt;"",ROW('malzeme montaj'!$C$1:$C$3329))),ROWS(DH$4:DH439))))</f>
        <v/>
      </c>
      <c r="DI439" s="34" t="str">
        <f t="array" ref="DI439">IF(ROWS(DI$4:DI439)&gt;DI$1,"",INDEX('malzeme montaj'!$C$1:$C$3329,SMALL(IF('malzeme montaj'!$B$1:$B$3329=DI$3,IF('malzeme montaj'!$C$1:$C$3329&lt;&gt;"",ROW('malzeme montaj'!$C$1:$C$3329))),ROWS(DI$4:DI439))))</f>
        <v/>
      </c>
      <c r="DJ439" s="34" t="str">
        <f t="array" ref="DJ439">IF(ROWS(DJ$4:DJ439)&gt;DJ$1,"",INDEX('malzeme montaj'!$C$1:$C$3329,SMALL(IF('malzeme montaj'!$B$1:$B$3329=DJ$3,IF('malzeme montaj'!$C$1:$C$3329&lt;&gt;"",ROW('malzeme montaj'!$C$1:$C$3329))),ROWS(DJ$4:DJ439))))</f>
        <v/>
      </c>
      <c r="DK439" s="34" t="str">
        <f t="array" ref="DK439">IF(ROWS(DK$4:DK439)&gt;DK$1,"",INDEX('malzeme montaj'!$C$1:$C$3329,SMALL(IF('malzeme montaj'!$B$1:$B$3329=DK$3,IF('malzeme montaj'!$C$1:$C$3329&lt;&gt;"",ROW('malzeme montaj'!$C$1:$C$3329))),ROWS(DK$4:DK439))))</f>
        <v/>
      </c>
      <c r="DL439" s="34" t="str">
        <f t="array" ref="DL439">IF(ROWS(DL$4:DL439)&gt;DL$1,"",INDEX('malzeme montaj'!$C$1:$C$3329,SMALL(IF('malzeme montaj'!$B$1:$B$3329=DL$3,IF('malzeme montaj'!$C$1:$C$3329&lt;&gt;"",ROW('malzeme montaj'!$C$1:$C$3329))),ROWS(DL$4:DL439))))</f>
        <v/>
      </c>
      <c r="DQ439" s="34" t="str">
        <f t="array" ref="DQ439">IF(ROWS(DQ$4:DQ439)&gt;DQ$1,"",INDEX('malzeme montaj'!$C$1:$C$3329,SMALL(IF('malzeme montaj'!$B$1:$B$3329=DQ$3,IF('malzeme montaj'!$C$1:$C$3329&lt;&gt;"",ROW('malzeme montaj'!$C$1:$C$3329))),ROWS(DQ$4:DQ439))))</f>
        <v/>
      </c>
      <c r="DR439" s="34" t="str">
        <f t="array" ref="DR439">IF(ROWS(DR$4:DR439)&gt;DR$1,"",INDEX('malzeme montaj'!$C$1:$C$3329,SMALL(IF('malzeme montaj'!$B$1:$B$3329=DR$3,IF('malzeme montaj'!$C$1:$C$3329&lt;&gt;"",ROW('malzeme montaj'!$C$1:$C$3329))),ROWS(DR$4:DR439))))</f>
        <v/>
      </c>
      <c r="DS439" s="34" t="str">
        <f t="array" ref="DS439">IF(ROWS(DS$4:DS439)&gt;DS$1,"",INDEX('malzeme montaj'!$C$1:$C$3329,SMALL(IF('malzeme montaj'!$B$1:$B$3329=DS$3,IF('malzeme montaj'!$C$1:$C$3329&lt;&gt;"",ROW('malzeme montaj'!$C$1:$C$3329))),ROWS(DS$4:DS439))))</f>
        <v/>
      </c>
      <c r="DT439" s="34" t="str">
        <f t="array" ref="DT439">IF(ROWS(DT$4:DT439)&gt;DT$1,"",INDEX('malzeme montaj'!$C$1:$C$3329,SMALL(IF('malzeme montaj'!$B$1:$B$3329=DT$3,IF('malzeme montaj'!$C$1:$C$3329&lt;&gt;"",ROW('malzeme montaj'!$C$1:$C$3329))),ROWS(DT$4:DT439))))</f>
        <v/>
      </c>
      <c r="DU439" s="34" t="str">
        <f t="array" ref="DU439">IF(ROWS(DU$4:DU439)&gt;DU$1,"",INDEX('malzeme montaj'!$C$1:$C$3329,SMALL(IF('malzeme montaj'!$B$1:$B$3329=DU$3,IF('malzeme montaj'!$C$1:$C$3329&lt;&gt;"",ROW('malzeme montaj'!$C$1:$C$3329))),ROWS(DU$4:DU439))))</f>
        <v/>
      </c>
      <c r="DV439" s="34" t="str">
        <f t="array" ref="DV439">IF(ROWS(DV$4:DV439)&gt;DV$1,"",INDEX('malzeme montaj'!$C$1:$C$3329,SMALL(IF('malzeme montaj'!$B$1:$B$3329=DV$3,IF('malzeme montaj'!$C$1:$C$3329&lt;&gt;"",ROW('malzeme montaj'!$C$1:$C$3329))),ROWS(DV$4:DV439))))</f>
        <v/>
      </c>
      <c r="DW439" s="34" t="str">
        <f t="array" ref="DW439">IF(ROWS(DW$4:DW439)&gt;DW$1,"",INDEX('malzeme montaj'!$C$1:$C$3329,SMALL(IF('malzeme montaj'!$B$1:$B$3329=DW$3,IF('malzeme montaj'!$C$1:$C$3329&lt;&gt;"",ROW('malzeme montaj'!$C$1:$C$3329))),ROWS(DW$4:DW439))))</f>
        <v/>
      </c>
      <c r="DX439" s="34" t="str">
        <f t="array" ref="DX439">IF(ROWS(DX$4:DX439)&gt;DX$1,"",INDEX('malzeme montaj'!$C$1:$C$3329,SMALL(IF('malzeme montaj'!$B$1:$B$3329=DX$3,IF('malzeme montaj'!$C$1:$C$3329&lt;&gt;"",ROW('malzeme montaj'!$C$1:$C$3329))),ROWS(DX$4:DX439))))</f>
        <v/>
      </c>
      <c r="DY439" s="34" t="str">
        <f t="array" ref="DY439">IF(ROWS(DY$4:DY439)&gt;DY$1,"",INDEX('malzeme montaj'!$C$1:$C$3329,SMALL(IF('malzeme montaj'!$B$1:$B$3329=DY$3,IF('malzeme montaj'!$C$1:$C$3329&lt;&gt;"",ROW('malzeme montaj'!$C$1:$C$3329))),ROWS(DY$4:DY439))))</f>
        <v/>
      </c>
      <c r="DZ439" s="34" t="str">
        <f t="array" ref="DZ439">IF(ROWS(DZ$4:DZ439)&gt;DZ$1,"",INDEX('malzeme montaj'!$C$1:$C$3329,SMALL(IF('malzeme montaj'!$B$1:$B$3329=DZ$3,IF('malzeme montaj'!$C$1:$C$3329&lt;&gt;"",ROW('malzeme montaj'!$C$1:$C$3329))),ROWS(DZ$4:DZ439))))</f>
        <v/>
      </c>
      <c r="EA439" s="34" t="str">
        <f t="array" ref="EA439">IF(ROWS(EA$4:EA439)&gt;EA$1,"",INDEX('malzeme montaj'!$C$1:$C$3329,SMALL(IF('malzeme montaj'!$B$1:$B$3329=EA$3,IF('malzeme montaj'!$C$1:$C$3329&lt;&gt;"",ROW('malzeme montaj'!$C$1:$C$3329))),ROWS(EA$4:EA439))))</f>
        <v/>
      </c>
      <c r="EB439" s="34" t="str">
        <f t="array" ref="EB439">IF(ROWS(EB$4:EB439)&gt;EB$1,"",INDEX('malzeme montaj'!$C$1:$C$3329,SMALL(IF('malzeme montaj'!$B$1:$B$3329=EB$3,IF('malzeme montaj'!$C$1:$C$3329&lt;&gt;"",ROW('malzeme montaj'!$C$1:$C$3329))),ROWS(EB$4:EB439))))</f>
        <v/>
      </c>
      <c r="EC439" s="34" t="str">
        <f t="array" ref="EC439">IF(ROWS(EC$4:EC439)&gt;EC$1,"",INDEX('malzeme montaj'!$C$1:$C$3329,SMALL(IF('malzeme montaj'!$B$1:$B$3329=EC$3,IF('malzeme montaj'!$C$1:$C$3329&lt;&gt;"",ROW('malzeme montaj'!$C$1:$C$3329))),ROWS(EC$4:EC439))))</f>
        <v/>
      </c>
      <c r="ED439" s="34" t="str">
        <f t="array" ref="ED439">IF(ROWS(ED$4:ED439)&gt;ED$1,"",INDEX('malzeme montaj'!$C$1:$C$3329,SMALL(IF('malzeme montaj'!$B$1:$B$3329=ED$3,IF('malzeme montaj'!$C$1:$C$3329&lt;&gt;"",ROW('malzeme montaj'!$C$1:$C$3329))),ROWS(ED$4:ED439))))</f>
        <v/>
      </c>
      <c r="EE439" s="34" t="str">
        <f t="array" ref="EE439">IF(ROWS(EE$4:EE439)&gt;EE$1,"",INDEX('malzeme montaj'!$C$1:$C$3329,SMALL(IF('malzeme montaj'!$B$1:$B$3329=EE$3,IF('malzeme montaj'!$C$1:$C$3329&lt;&gt;"",ROW('malzeme montaj'!$C$1:$C$3329))),ROWS(EE$4:EE439))))</f>
        <v/>
      </c>
      <c r="EF439" s="34" t="str">
        <f t="array" ref="EF439">IF(ROWS(EF$4:EF439)&gt;EF$1,"",INDEX('malzeme montaj'!$C$1:$C$3329,SMALL(IF('malzeme montaj'!$B$1:$B$3329=EF$3,IF('malzeme montaj'!$C$1:$C$3329&lt;&gt;"",ROW('malzeme montaj'!$C$1:$C$3329))),ROWS(EF$4:EF439))))</f>
        <v/>
      </c>
      <c r="EG439" s="34" t="str">
        <f t="array" ref="EG439">IF(ROWS(EG$4:EG439)&gt;EG$1,"",INDEX('malzeme montaj'!$C$1:$C$3329,SMALL(IF('malzeme montaj'!$B$1:$B$3329=EG$3,IF('malzeme montaj'!$C$1:$C$3329&lt;&gt;"",ROW('malzeme montaj'!$C$1:$C$3329))),ROWS(EG$4:EG439))))</f>
        <v/>
      </c>
      <c r="EH439" s="34" t="str">
        <f t="array" ref="EH439">IF(ROWS(EH$4:EH439)&gt;EH$1,"",INDEX('malzeme montaj'!$C$1:$C$3329,SMALL(IF('malzeme montaj'!$B$1:$B$3329=EH$3,IF('malzeme montaj'!$C$1:$C$3329&lt;&gt;"",ROW('malzeme montaj'!$C$1:$C$3329))),ROWS(EH$4:EH439))))</f>
        <v/>
      </c>
      <c r="EI439" s="34" t="str">
        <f t="array" ref="EI439">IF(ROWS(EI$4:EI439)&gt;EI$1,"",INDEX('malzeme montaj'!$C$1:$C$3329,SMALL(IF('malzeme montaj'!$B$1:$B$3329=EI$3,IF('malzeme montaj'!$C$1:$C$3329&lt;&gt;"",ROW('malzeme montaj'!$C$1:$C$3329))),ROWS(EI$4:EI439))))</f>
        <v/>
      </c>
      <c r="EJ439" s="34" t="str">
        <f t="array" ref="EJ439">IF(ROWS(EJ$4:EJ439)&gt;EJ$1,"",INDEX('malzeme montaj'!$C$1:$C$3329,SMALL(IF('malzeme montaj'!$B$1:$B$3329=EJ$3,IF('malzeme montaj'!$C$1:$C$3329&lt;&gt;"",ROW('malzeme montaj'!$C$1:$C$3329))),ROWS(EJ$4:EJ439))))</f>
        <v/>
      </c>
      <c r="EK439" s="34" t="str">
        <f t="array" ref="EK439">IF(ROWS(EK$4:EK439)&gt;EK$1,"",INDEX('malzeme montaj'!$C$1:$C$3329,SMALL(IF('malzeme montaj'!$B$1:$B$3329=EK$3,IF('malzeme montaj'!$C$1:$C$3329&lt;&gt;"",ROW('malzeme montaj'!$C$1:$C$3329))),ROWS(EK$4:EK439))))</f>
        <v/>
      </c>
      <c r="EL439" s="34" t="str">
        <f t="array" ref="EL439">IF(ROWS(EL$4:EL439)&gt;EL$1,"",INDEX('malzeme montaj'!$C$1:$C$3329,SMALL(IF('malzeme montaj'!$B$1:$B$3329=EL$3,IF('malzeme montaj'!$C$1:$C$3329&lt;&gt;"",ROW('malzeme montaj'!$C$1:$C$3329))),ROWS(EL$4:EL439))))</f>
        <v/>
      </c>
      <c r="EM439" s="34" t="str">
        <f t="array" ref="EM439">IF(ROWS(EM$4:EM439)&gt;EM$1,"",INDEX('malzeme montaj'!$C$1:$C$3329,SMALL(IF('malzeme montaj'!$B$1:$B$3329=EM$3,IF('malzeme montaj'!$C$1:$C$3329&lt;&gt;"",ROW('malzeme montaj'!$C$1:$C$3329))),ROWS(EM$4:EM439))))</f>
        <v/>
      </c>
      <c r="EN439" s="34" t="str">
        <f t="array" ref="EN439">IF(ROWS(EN$4:EN439)&gt;EN$1,"",INDEX('malzeme montaj'!$C$1:$C$3329,SMALL(IF('malzeme montaj'!$B$1:$B$3329=EN$3,IF('malzeme montaj'!$C$1:$C$3329&lt;&gt;"",ROW('malzeme montaj'!$C$1:$C$3329))),ROWS(EN$4:EN439))))</f>
        <v/>
      </c>
      <c r="EO439" s="34" t="str">
        <f t="array" ref="EO439">IF(ROWS(EO$4:EO439)&gt;EO$1,"",INDEX('malzeme montaj'!$C$1:$C$3329,SMALL(IF('malzeme montaj'!$B$1:$B$3329=EO$3,IF('malzeme montaj'!$C$1:$C$3329&lt;&gt;"",ROW('malzeme montaj'!$C$1:$C$3329))),ROWS(EO$4:EO439))))</f>
        <v/>
      </c>
      <c r="EP439" s="34" t="str">
        <f t="array" ref="EP439">IF(ROWS(EP$4:EP439)&gt;EP$1,"",INDEX('malzeme montaj'!$C$1:$C$3329,SMALL(IF('malzeme montaj'!$B$1:$B$3329=EP$3,IF('malzeme montaj'!$C$1:$C$3329&lt;&gt;"",ROW('malzeme montaj'!$C$1:$C$3329))),ROWS(EP$4:EP439))))</f>
        <v/>
      </c>
      <c r="EQ439" s="34" t="str">
        <f t="array" ref="EQ439">IF(ROWS(EQ$4:EQ439)&gt;EQ$1,"",INDEX('malzeme montaj'!$C$1:$C$3329,SMALL(IF('malzeme montaj'!$B$1:$B$3329=EQ$3,IF('malzeme montaj'!$C$1:$C$3329&lt;&gt;"",ROW('malzeme montaj'!$C$1:$C$3329))),ROWS(EQ$4:EQ439))))</f>
        <v/>
      </c>
      <c r="ER439" s="34" t="str">
        <f t="array" ref="ER439">IF(ROWS(ER$4:ER439)&gt;ER$1,"",INDEX('malzeme montaj'!$C$1:$C$3329,SMALL(IF('malzeme montaj'!$B$1:$B$3329=ER$3,IF('malzeme montaj'!$C$1:$C$3329&lt;&gt;"",ROW('malzeme montaj'!$C$1:$C$3329))),ROWS(ER$4:ER439))))</f>
        <v/>
      </c>
      <c r="ES439" s="34" t="str">
        <f t="array" ref="ES439">IF(ROWS(ES$4:ES439)&gt;ES$1,"",INDEX('malzeme montaj'!$C$1:$C$3329,SMALL(IF('malzeme montaj'!$B$1:$B$3329=ES$3,IF('malzeme montaj'!$C$1:$C$3329&lt;&gt;"",ROW('malzeme montaj'!$C$1:$C$3329))),ROWS(ES$4:ES439))))</f>
        <v/>
      </c>
      <c r="ET439" s="34" t="str">
        <f t="array" ref="ET439">IF(ROWS(ET$4:ET439)&gt;ET$1,"",INDEX('malzeme montaj'!$C$1:$C$3329,SMALL(IF('malzeme montaj'!$B$1:$B$3329=ET$3,IF('malzeme montaj'!$C$1:$C$3329&lt;&gt;"",ROW('malzeme montaj'!$C$1:$C$3329))),ROWS(ET$4:ET439))))</f>
        <v/>
      </c>
      <c r="EU439" s="34" t="str">
        <f t="array" ref="EU439">IF(ROWS(EU$4:EU439)&gt;EU$1,"",INDEX('malzeme montaj'!$C$1:$C$3329,SMALL(IF('malzeme montaj'!$B$1:$B$3329=EU$3,IF('malzeme montaj'!$C$1:$C$3329&lt;&gt;"",ROW('malzeme montaj'!$C$1:$C$3329))),ROWS(EU$4:EU439))))</f>
        <v/>
      </c>
      <c r="EV439" s="34" t="str">
        <f t="array" ref="EV439">IF(ROWS(EV$4:EV439)&gt;EV$1,"",INDEX('malzeme montaj'!$C$1:$C$3329,SMALL(IF('malzeme montaj'!$B$1:$B$3329=EV$3,IF('malzeme montaj'!$C$1:$C$3329&lt;&gt;"",ROW('malzeme montaj'!$C$1:$C$3329))),ROWS(EV$4:EV439))))</f>
        <v/>
      </c>
      <c r="EW439" s="34" t="str">
        <f t="array" ref="EW439">IF(ROWS(EW$4:EW439)&gt;EW$1,"",INDEX('malzeme montaj'!$C$1:$C$3329,SMALL(IF('malzeme montaj'!$B$1:$B$3329=EW$3,IF('malzeme montaj'!$C$1:$C$3329&lt;&gt;"",ROW('malzeme montaj'!$C$1:$C$3329))),ROWS(EW$4:EW439))))</f>
        <v/>
      </c>
    </row>
    <row r="440" spans="4:153">
      <c r="D440" s="38" t="str">
        <f t="array" ref="D440">IF(ROWS(D$4:D440)&gt;D$1,"",INDEX('malzeme montaj'!$C$1:$C$3329,SMALL(IF('malzeme montaj'!$B$1:$B$3329=D$3,IF('malzeme montaj'!$C$1:$C$3329&lt;&gt;"",ROW('malzeme montaj'!$C$1:$C$3329))),ROWS(D$4:D440))))</f>
        <v/>
      </c>
      <c r="E440" s="38" t="str">
        <f t="array" ref="E440">IF(ROWS(E$4:E440)&gt;E$1,"",INDEX('malzeme montaj'!$C$1:$C$3329,SMALL(IF('malzeme montaj'!$B$1:$B$3329=E$3,IF('malzeme montaj'!$C$1:$C$3329&lt;&gt;"",ROW('malzeme montaj'!$C$1:$C$3329))),ROWS(E$4:E440))))</f>
        <v/>
      </c>
      <c r="F440" s="38" t="str">
        <f t="array" ref="F440">IF(ROWS(F$4:F440)&gt;F$1,"",INDEX('malzeme montaj'!$C$1:$C$3329,SMALL(IF('malzeme montaj'!$B$1:$B$3329=F$3,IF('malzeme montaj'!$C$1:$C$3329&lt;&gt;"",ROW('malzeme montaj'!$C$1:$C$3329))),ROWS(F$4:F440))))</f>
        <v/>
      </c>
      <c r="G440" s="38" t="str">
        <f t="array" ref="G440">IF(ROWS(G$4:G440)&gt;G$1,"",INDEX('malzeme montaj'!$C$1:$C$3329,SMALL(IF('malzeme montaj'!$B$1:$B$3329=G$3,IF('malzeme montaj'!$C$1:$C$3329&lt;&gt;"",ROW('malzeme montaj'!$C$1:$C$3329))),ROWS(G$4:G440))))</f>
        <v/>
      </c>
      <c r="H440" s="38" t="str">
        <f t="array" ref="H440">IF(ROWS(H$4:H440)&gt;H$1,"",INDEX('malzeme montaj'!$C$1:$C$3329,SMALL(IF('malzeme montaj'!$B$1:$B$3329=H$3,IF('malzeme montaj'!$C$1:$C$3329&lt;&gt;"",ROW('malzeme montaj'!$C$1:$C$3329))),ROWS(H$4:H440))))</f>
        <v/>
      </c>
      <c r="I440" s="38" t="str">
        <f t="array" ref="I440">IF(ROWS(I$4:I440)&gt;I$1,"",INDEX('malzeme montaj'!$C$1:$C$3329,SMALL(IF('malzeme montaj'!$B$1:$B$3329=I$3,IF('malzeme montaj'!$C$1:$C$3329&lt;&gt;"",ROW('malzeme montaj'!$C$1:$C$3329))),ROWS(I$4:I440))))</f>
        <v/>
      </c>
      <c r="J440" s="38" t="str">
        <f t="array" ref="J440">IF(ROWS(J$4:J440)&gt;J$1,"",INDEX('malzeme montaj'!$C$1:$C$3329,SMALL(IF('malzeme montaj'!$B$1:$B$3329=J$3,IF('malzeme montaj'!$C$1:$C$3329&lt;&gt;"",ROW('malzeme montaj'!$C$1:$C$3329))),ROWS(J$4:J440))))</f>
        <v/>
      </c>
      <c r="K440" s="38" t="str">
        <f t="array" ref="K440">IF(ROWS(K$4:K440)&gt;K$1,"",INDEX('malzeme montaj'!$C$1:$C$3329,SMALL(IF('malzeme montaj'!$B$1:$B$3329=K$3,IF('malzeme montaj'!$C$1:$C$3329&lt;&gt;"",ROW('malzeme montaj'!$C$1:$C$3329))),ROWS(K$4:K440))))</f>
        <v/>
      </c>
      <c r="L440" s="38" t="str">
        <f t="array" ref="L440">IF(ROWS(L$4:L440)&gt;L$1,"",INDEX('malzeme montaj'!$C$1:$C$3329,SMALL(IF('malzeme montaj'!$B$1:$B$3329=L$3,IF('malzeme montaj'!$C$1:$C$3329&lt;&gt;"",ROW('malzeme montaj'!$C$1:$C$3329))),ROWS(L$4:L440))))</f>
        <v/>
      </c>
      <c r="M440" s="38" t="str">
        <f t="array" ref="M440">IF(ROWS(M$4:M440)&gt;M$1,"",INDEX('malzeme montaj'!$C$1:$C$3329,SMALL(IF('malzeme montaj'!$B$1:$B$3329=M$3,IF('malzeme montaj'!$C$1:$C$3329&lt;&gt;"",ROW('malzeme montaj'!$C$1:$C$3329))),ROWS(M$4:M440))))</f>
        <v/>
      </c>
      <c r="N440" s="38" t="str">
        <f t="array" ref="N440">IF(ROWS(N$4:N440)&gt;N$1,"",INDEX('malzeme montaj'!$C$1:$C$3329,SMALL(IF('malzeme montaj'!$B$1:$B$3329=N$3,IF('malzeme montaj'!$C$1:$C$3329&lt;&gt;"",ROW('malzeme montaj'!$C$1:$C$3329))),ROWS(N$4:N440))))</f>
        <v/>
      </c>
      <c r="O440" s="38" t="str">
        <f t="array" ref="O440">IF(ROWS(O$4:O440)&gt;O$1,"",INDEX('malzeme montaj'!$C$1:$C$3329,SMALL(IF('malzeme montaj'!$B$1:$B$3329=O$3,IF('malzeme montaj'!$C$1:$C$3329&lt;&gt;"",ROW('malzeme montaj'!$C$1:$C$3329))),ROWS(O$4:O440))))</f>
        <v/>
      </c>
      <c r="P440" s="38" t="str">
        <f t="array" ref="P440">IF(ROWS(P$4:P440)&gt;P$1,"",INDEX('malzeme montaj'!$C$1:$C$3329,SMALL(IF('malzeme montaj'!$B$1:$B$3329=P$3,IF('malzeme montaj'!$C$1:$C$3329&lt;&gt;"",ROW('malzeme montaj'!$C$1:$C$3329))),ROWS(P$4:P440))))</f>
        <v/>
      </c>
      <c r="Q440" s="38" t="str">
        <f t="array" ref="Q440">IF(ROWS(Q$4:Q440)&gt;Q$1,"",INDEX('malzeme montaj'!$C$1:$C$3329,SMALL(IF('malzeme montaj'!$B$1:$B$3329=Q$3,IF('malzeme montaj'!$C$1:$C$3329&lt;&gt;"",ROW('malzeme montaj'!$C$1:$C$3329))),ROWS(Q$4:Q440))))</f>
        <v/>
      </c>
      <c r="R440" s="38" t="str">
        <f t="array" ref="R440">IF(ROWS(R$4:R440)&gt;R$1,"",INDEX('malzeme montaj'!$C$1:$C$3329,SMALL(IF('malzeme montaj'!$B$1:$B$3329=R$3,IF('malzeme montaj'!$C$1:$C$3329&lt;&gt;"",ROW('malzeme montaj'!$C$1:$C$3329))),ROWS(R$4:R440))))</f>
        <v/>
      </c>
      <c r="S440" s="38" t="str">
        <f t="array" ref="S440">IF(ROWS(S$4:S440)&gt;S$1,"",INDEX('malzeme montaj'!$C$1:$C$3329,SMALL(IF('malzeme montaj'!$B$1:$B$3329=S$3,IF('malzeme montaj'!$C$1:$C$3329&lt;&gt;"",ROW('malzeme montaj'!$C$1:$C$3329))),ROWS(S$4:S440))))</f>
        <v/>
      </c>
      <c r="T440" s="38" t="str">
        <f t="array" ref="T440">IF(ROWS(T$4:T440)&gt;T$1,"",INDEX('malzeme montaj'!$C$1:$C$3329,SMALL(IF('malzeme montaj'!$B$1:$B$3329=T$3,IF('malzeme montaj'!$C$1:$C$3329&lt;&gt;"",ROW('malzeme montaj'!$C$1:$C$3329))),ROWS(T$4:T440))))</f>
        <v/>
      </c>
      <c r="U440" s="38" t="str">
        <f t="array" ref="U440">IF(ROWS(U$4:U440)&gt;U$1,"",INDEX('malzeme montaj'!$C$1:$C$3329,SMALL(IF('malzeme montaj'!$B$1:$B$3329=U$3,IF('malzeme montaj'!$C$1:$C$3329&lt;&gt;"",ROW('malzeme montaj'!$C$1:$C$3329))),ROWS(U$4:U440))))</f>
        <v/>
      </c>
      <c r="V440" s="38" t="str">
        <f t="array" ref="V440">IF(ROWS(V$4:V440)&gt;V$1,"",INDEX('malzeme montaj'!$C$1:$C$3329,SMALL(IF('malzeme montaj'!$B$1:$B$3329=V$3,IF('malzeme montaj'!$C$1:$C$3329&lt;&gt;"",ROW('malzeme montaj'!$C$1:$C$3329))),ROWS(V$4:V440))))</f>
        <v/>
      </c>
      <c r="W440" s="38" t="str">
        <f t="array" ref="W440">IF(ROWS(W$4:W440)&gt;W$1,"",INDEX('malzeme montaj'!$C$1:$C$3329,SMALL(IF('malzeme montaj'!$B$1:$B$3329=W$3,IF('malzeme montaj'!$C$1:$C$3329&lt;&gt;"",ROW('malzeme montaj'!$C$1:$C$3329))),ROWS(W$4:W440))))</f>
        <v/>
      </c>
      <c r="X440" s="38" t="str">
        <f t="array" ref="X440">IF(ROWS(X$4:X440)&gt;X$1,"",INDEX('malzeme montaj'!$C$1:$C$3329,SMALL(IF('malzeme montaj'!$B$1:$B$3329=X$3,IF('malzeme montaj'!$C$1:$C$3329&lt;&gt;"",ROW('malzeme montaj'!$C$1:$C$3329))),ROWS(X$4:X440))))</f>
        <v/>
      </c>
      <c r="Y440" s="38" t="str">
        <f t="array" ref="Y440">IF(ROWS(Y$4:Y440)&gt;Y$1,"",INDEX('malzeme montaj'!$C$1:$C$3329,SMALL(IF('malzeme montaj'!$B$1:$B$3329=Y$3,IF('malzeme montaj'!$C$1:$C$3329&lt;&gt;"",ROW('malzeme montaj'!$C$1:$C$3329))),ROWS(Y$4:Y440))))</f>
        <v/>
      </c>
      <c r="Z440" s="38" t="str">
        <f t="array" ref="Z440">IF(ROWS(Z$4:Z440)&gt;Z$1,"",INDEX('malzeme montaj'!$C$1:$C$3329,SMALL(IF('malzeme montaj'!$B$1:$B$3329=Z$3,IF('malzeme montaj'!$C$1:$C$3329&lt;&gt;"",ROW('malzeme montaj'!$C$1:$C$3329))),ROWS(Z$4:Z440))))</f>
        <v/>
      </c>
      <c r="AA440" s="38" t="str">
        <f t="array" ref="AA440">IF(ROWS(AA$4:AA440)&gt;AA$1,"",INDEX('malzeme montaj'!$C$1:$C$3329,SMALL(IF('malzeme montaj'!$B$1:$B$3329=AA$3,IF('malzeme montaj'!$C$1:$C$3329&lt;&gt;"",ROW('malzeme montaj'!$C$1:$C$3329))),ROWS(AA$4:AA440))))</f>
        <v/>
      </c>
      <c r="AB440" s="38" t="str">
        <f t="array" ref="AB440">IF(ROWS(AB$4:AB440)&gt;AB$1,"",INDEX('malzeme montaj'!$C$1:$C$3329,SMALL(IF('malzeme montaj'!$B$1:$B$3329=AB$3,IF('malzeme montaj'!$C$1:$C$3329&lt;&gt;"",ROW('malzeme montaj'!$C$1:$C$3329))),ROWS(AB$4:AB440))))</f>
        <v/>
      </c>
      <c r="AC440" s="38" t="str">
        <f t="array" ref="AC440">IF(ROWS(AC$4:AC440)&gt;AC$1,"",INDEX('malzeme montaj'!$C$1:$C$3329,SMALL(IF('malzeme montaj'!$B$1:$B$3329=AC$3,IF('malzeme montaj'!$C$1:$C$3329&lt;&gt;"",ROW('malzeme montaj'!$C$1:$C$3329))),ROWS(AC$4:AC440))))</f>
        <v/>
      </c>
      <c r="AD440" s="38" t="str">
        <f t="array" ref="AD440">IF(ROWS(AD$4:AD440)&gt;AD$1,"",INDEX('malzeme montaj'!$C$1:$C$3329,SMALL(IF('malzeme montaj'!$B$1:$B$3329=AD$3,IF('malzeme montaj'!$C$1:$C$3329&lt;&gt;"",ROW('malzeme montaj'!$C$1:$C$3329))),ROWS(AD$4:AD440))))</f>
        <v/>
      </c>
      <c r="AE440" s="38" t="str">
        <f t="array" ref="AE440">IF(ROWS(AE$4:AE440)&gt;AE$1,"",INDEX('malzeme montaj'!$C$1:$C$3329,SMALL(IF('malzeme montaj'!$B$1:$B$3329=AE$3,IF('malzeme montaj'!$C$1:$C$3329&lt;&gt;"",ROW('malzeme montaj'!$C$1:$C$3329))),ROWS(AE$4:AE440))))</f>
        <v/>
      </c>
      <c r="AF440" s="38" t="str">
        <f t="array" ref="AF440">IF(ROWS(AF$4:AF440)&gt;AF$1,"",INDEX('malzeme montaj'!$C$1:$C$3329,SMALL(IF('malzeme montaj'!$B$1:$B$3329=AF$3,IF('malzeme montaj'!$C$1:$C$3329&lt;&gt;"",ROW('malzeme montaj'!$C$1:$C$3329))),ROWS(AF$4:AF440))))</f>
        <v/>
      </c>
      <c r="AG440" s="38" t="str">
        <f t="array" ref="AG440">IF(ROWS(AG$4:AG440)&gt;AG$1,"",INDEX('malzeme montaj'!$C$1:$C$3329,SMALL(IF('malzeme montaj'!$B$1:$B$3329=AG$3,IF('malzeme montaj'!$C$1:$C$3329&lt;&gt;"",ROW('malzeme montaj'!$C$1:$C$3329))),ROWS(AG$4:AG440))))</f>
        <v/>
      </c>
      <c r="AH440" s="38" t="str">
        <f t="array" ref="AH440">IF(ROWS(AH$4:AH440)&gt;AH$1,"",INDEX('malzeme montaj'!$C$1:$C$3329,SMALL(IF('malzeme montaj'!$B$1:$B$3329=AH$3,IF('malzeme montaj'!$C$1:$C$3329&lt;&gt;"",ROW('malzeme montaj'!$C$1:$C$3329))),ROWS(AH$4:AH440))))</f>
        <v/>
      </c>
      <c r="AI440" s="38" t="str">
        <f t="array" ref="AI440">IF(ROWS(AI$4:AI440)&gt;AI$1,"",INDEX('malzeme montaj'!$C$1:$C$3329,SMALL(IF('malzeme montaj'!$B$1:$B$3329=AI$3,IF('malzeme montaj'!$C$1:$C$3329&lt;&gt;"",ROW('malzeme montaj'!$C$1:$C$3329))),ROWS(AI$4:AI440))))</f>
        <v/>
      </c>
      <c r="AJ440" s="38" t="str">
        <f t="array" ref="AJ440">IF(ROWS(AJ$4:AJ440)&gt;AJ$1,"",INDEX('malzeme montaj'!$C$1:$C$3329,SMALL(IF('malzeme montaj'!$B$1:$B$3329=AJ$3,IF('malzeme montaj'!$C$1:$C$3329&lt;&gt;"",ROW('malzeme montaj'!$C$1:$C$3329))),ROWS(AJ$4:AJ440))))</f>
        <v/>
      </c>
      <c r="AK440" s="38" t="str">
        <f t="array" ref="AK440">IF(ROWS(AK$4:AK440)&gt;AK$1,"",INDEX('malzeme montaj'!$C$1:$C$3329,SMALL(IF('malzeme montaj'!$B$1:$B$3329=AK$3,IF('malzeme montaj'!$C$1:$C$3329&lt;&gt;"",ROW('malzeme montaj'!$C$1:$C$3329))),ROWS(AK$4:AK440))))</f>
        <v/>
      </c>
      <c r="AL440" s="38" t="str">
        <f t="array" ref="AL440">IF(ROWS(AL$4:AL440)&gt;AL$1,"",INDEX('malzeme montaj'!$C$1:$C$3329,SMALL(IF('malzeme montaj'!$B$1:$B$3329=AL$3,IF('malzeme montaj'!$C$1:$C$3329&lt;&gt;"",ROW('malzeme montaj'!$C$1:$C$3329))),ROWS(AL$4:AL440))))</f>
        <v/>
      </c>
      <c r="AM440" s="38" t="str">
        <f t="array" ref="AM440">IF(ROWS(AM$4:AM440)&gt;AM$1,"",INDEX('malzeme montaj'!$C$1:$C$3329,SMALL(IF('malzeme montaj'!$B$1:$B$3329=AM$3,IF('malzeme montaj'!$C$1:$C$3329&lt;&gt;"",ROW('malzeme montaj'!$C$1:$C$3329))),ROWS(AM$4:AM440))))</f>
        <v/>
      </c>
      <c r="AN440" s="38" t="str">
        <f t="array" ref="AN440">IF(ROWS(AN$4:AN440)&gt;AN$1,"",INDEX('malzeme montaj'!$C$1:$C$3329,SMALL(IF('malzeme montaj'!$B$1:$B$3329=AN$3,IF('malzeme montaj'!$C$1:$C$3329&lt;&gt;"",ROW('malzeme montaj'!$C$1:$C$3329))),ROWS(AN$4:AN440))))</f>
        <v/>
      </c>
      <c r="AO440" s="38" t="str">
        <f t="array" ref="AO440">IF(ROWS(AO$4:AO440)&gt;AO$1,"",INDEX('malzeme montaj'!$C$1:$C$3329,SMALL(IF('malzeme montaj'!$B$1:$B$3329=AO$3,IF('malzeme montaj'!$C$1:$C$3329&lt;&gt;"",ROW('malzeme montaj'!$C$1:$C$3329))),ROWS(AO$4:AO440))))</f>
        <v/>
      </c>
      <c r="AP440" s="38" t="str">
        <f t="array" ref="AP440">IF(ROWS(AP$4:AP440)&gt;AP$1,"",INDEX('malzeme montaj'!$C$1:$C$3329,SMALL(IF('malzeme montaj'!$B$1:$B$3329=AP$3,IF('malzeme montaj'!$C$1:$C$3329&lt;&gt;"",ROW('malzeme montaj'!$C$1:$C$3329))),ROWS(AP$4:AP440))))</f>
        <v/>
      </c>
      <c r="AQ440" s="38" t="str">
        <f t="array" ref="AQ440">IF(ROWS(AQ$4:AQ440)&gt;AQ$1,"",INDEX('malzeme montaj'!$C$1:$C$3329,SMALL(IF('malzeme montaj'!$B$1:$B$3329=AQ$3,IF('malzeme montaj'!$C$1:$C$3329&lt;&gt;"",ROW('malzeme montaj'!$C$1:$C$3329))),ROWS(AQ$4:AQ440))))</f>
        <v/>
      </c>
      <c r="AR440" s="38" t="str">
        <f t="array" ref="AR440">IF(ROWS(AR$4:AR440)&gt;AR$1,"",INDEX('malzeme montaj'!$C$1:$C$3329,SMALL(IF('malzeme montaj'!$B$1:$B$3329=AR$3,IF('malzeme montaj'!$C$1:$C$3329&lt;&gt;"",ROW('malzeme montaj'!$C$1:$C$3329))),ROWS(AR$4:AR440))))</f>
        <v/>
      </c>
      <c r="AS440" s="38" t="str">
        <f t="array" ref="AS440">IF(ROWS(AS$4:AS440)&gt;AS$1,"",INDEX('malzeme montaj'!$C$1:$C$3329,SMALL(IF('malzeme montaj'!$B$1:$B$3329=AS$3,IF('malzeme montaj'!$C$1:$C$3329&lt;&gt;"",ROW('malzeme montaj'!$C$1:$C$3329))),ROWS(AS$4:AS440))))</f>
        <v/>
      </c>
      <c r="AT440" s="38" t="str">
        <f t="array" ref="AT440">IF(ROWS(AT$4:AT440)&gt;AT$1,"",INDEX('malzeme montaj'!$C$1:$C$3329,SMALL(IF('malzeme montaj'!$B$1:$B$3329=AT$3,IF('malzeme montaj'!$C$1:$C$3329&lt;&gt;"",ROW('malzeme montaj'!$C$1:$C$3329))),ROWS(AT$4:AT440))))</f>
        <v/>
      </c>
      <c r="AU440" s="38" t="str">
        <f t="array" ref="AU440">IF(ROWS(AU$4:AU440)&gt;AU$1,"",INDEX('malzeme montaj'!$C$1:$C$3329,SMALL(IF('malzeme montaj'!$B$1:$B$3329=AU$3,IF('malzeme montaj'!$C$1:$C$3329&lt;&gt;"",ROW('malzeme montaj'!$C$1:$C$3329))),ROWS(AU$4:AU440))))</f>
        <v/>
      </c>
      <c r="AV440" s="38" t="str">
        <f t="array" ref="AV440">IF(ROWS(AV$4:AV440)&gt;AV$1,"",INDEX('malzeme montaj'!$C$1:$C$3329,SMALL(IF('malzeme montaj'!$B$1:$B$3329=AV$3,IF('malzeme montaj'!$C$1:$C$3329&lt;&gt;"",ROW('malzeme montaj'!$C$1:$C$3329))),ROWS(AV$4:AV440))))</f>
        <v/>
      </c>
      <c r="AW440" s="38" t="str">
        <f t="array" ref="AW440">IF(ROWS(AW$4:AW440)&gt;AW$1,"",INDEX('malzeme montaj'!$C$1:$C$3329,SMALL(IF('malzeme montaj'!$B$1:$B$3329=AW$3,IF('malzeme montaj'!$C$1:$C$3329&lt;&gt;"",ROW('malzeme montaj'!$C$1:$C$3329))),ROWS(AW$4:AW440))))</f>
        <v/>
      </c>
      <c r="AX440" s="38" t="str">
        <f t="array" ref="AX440">IF(ROWS(AX$4:AX440)&gt;AX$1,"",INDEX('malzeme montaj'!$C$1:$C$3329,SMALL(IF('malzeme montaj'!$B$1:$B$3329=AX$3,IF('malzeme montaj'!$C$1:$C$3329&lt;&gt;"",ROW('malzeme montaj'!$C$1:$C$3329))),ROWS(AX$4:AX440))))</f>
        <v/>
      </c>
      <c r="AY440" s="38" t="str">
        <f t="array" ref="AY440">IF(ROWS(AY$4:AY440)&gt;AY$1,"",INDEX('malzeme montaj'!$C$1:$C$3329,SMALL(IF('malzeme montaj'!$B$1:$B$3329=AY$3,IF('malzeme montaj'!$C$1:$C$3329&lt;&gt;"",ROW('malzeme montaj'!$C$1:$C$3329))),ROWS(AY$4:AY440))))</f>
        <v/>
      </c>
      <c r="AZ440" s="38" t="str">
        <f t="array" ref="AZ440">IF(ROWS(AZ$4:AZ440)&gt;AZ$1,"",INDEX('malzeme montaj'!$C$1:$C$3329,SMALL(IF('malzeme montaj'!$B$1:$B$3329=AZ$3,IF('malzeme montaj'!$C$1:$C$3329&lt;&gt;"",ROW('malzeme montaj'!$C$1:$C$3329))),ROWS(AZ$4:AZ440))))</f>
        <v/>
      </c>
      <c r="BA440" s="38" t="str">
        <f t="array" ref="BA440">IF(ROWS(BA$4:BA440)&gt;BA$1,"",INDEX('malzeme montaj'!$C$1:$C$3329,SMALL(IF('malzeme montaj'!$B$1:$B$3329=BA$3,IF('malzeme montaj'!$C$1:$C$3329&lt;&gt;"",ROW('malzeme montaj'!$C$1:$C$3329))),ROWS(BA$4:BA440))))</f>
        <v/>
      </c>
      <c r="BB440" s="38" t="str">
        <f t="array" ref="BB440">IF(ROWS(BB$4:BB440)&gt;BB$1,"",INDEX('malzeme montaj'!$C$1:$C$3329,SMALL(IF('malzeme montaj'!$B$1:$B$3329=BB$3,IF('malzeme montaj'!$C$1:$C$3329&lt;&gt;"",ROW('malzeme montaj'!$C$1:$C$3329))),ROWS(BB$4:BB440))))</f>
        <v/>
      </c>
      <c r="BC440" s="38" t="str">
        <f t="array" ref="BC440">IF(ROWS(BC$4:BC440)&gt;BC$1,"",INDEX('malzeme montaj'!$C$1:$C$3329,SMALL(IF('malzeme montaj'!$B$1:$B$3329=BC$3,IF('malzeme montaj'!$C$1:$C$3329&lt;&gt;"",ROW('malzeme montaj'!$C$1:$C$3329))),ROWS(BC$4:BC440))))</f>
        <v/>
      </c>
      <c r="BD440" s="38" t="str">
        <f t="array" ref="BD440">IF(ROWS(BD$4:BD440)&gt;BD$1,"",INDEX('malzeme montaj'!$C$1:$C$3329,SMALL(IF('malzeme montaj'!$B$1:$B$3329=BD$3,IF('malzeme montaj'!$C$1:$C$3329&lt;&gt;"",ROW('malzeme montaj'!$C$1:$C$3329))),ROWS(BD$4:BD440))))</f>
        <v/>
      </c>
      <c r="BE440" s="38"/>
      <c r="BF440" s="38" t="str">
        <f t="array" ref="BF440">IF(ROWS(BF$4:BF440)&gt;BF$1,"",INDEX('malzeme montaj'!$C$1:$C$3329,SMALL(IF('malzeme montaj'!$B$1:$B$3329=BF$3,IF('malzeme montaj'!$C$1:$C$3329&lt;&gt;"",ROW('malzeme montaj'!$C$1:$C$3329))),ROWS(BF$4:BF440))))</f>
        <v/>
      </c>
      <c r="BG440" s="38" t="str">
        <f t="array" ref="BG440">IF(ROWS(BG$4:BG440)&gt;BG$1,"",INDEX('malzeme montaj'!$C$1:$C$3329,SMALL(IF('malzeme montaj'!$B$1:$B$3329=BG$3,IF('malzeme montaj'!$C$1:$C$3329&lt;&gt;"",ROW('malzeme montaj'!$C$1:$C$3329))),ROWS(BG$4:BG440))))</f>
        <v/>
      </c>
      <c r="BH440" s="38" t="str">
        <f t="array" ref="BH440">IF(ROWS(BH$4:BH440)&gt;BH$1,"",INDEX('malzeme montaj'!$C$1:$C$3329,SMALL(IF('malzeme montaj'!$B$1:$B$3329=BH$3,IF('malzeme montaj'!$C$1:$C$3329&lt;&gt;"",ROW('malzeme montaj'!$C$1:$C$3329))),ROWS(BH$4:BH440))))</f>
        <v/>
      </c>
      <c r="BI440" s="38" t="str">
        <f t="array" ref="BI440">IF(ROWS(BI$4:BI440)&gt;BI$1,"",INDEX('malzeme montaj'!$C$1:$C$3329,SMALL(IF('malzeme montaj'!$B$1:$B$3329=BI$3,IF('malzeme montaj'!$C$1:$C$3329&lt;&gt;"",ROW('malzeme montaj'!$C$1:$C$3329))),ROWS(BI$4:BI440))))</f>
        <v/>
      </c>
      <c r="BJ440" s="38" t="str">
        <f t="array" ref="BJ440">IF(ROWS(BJ$4:BJ440)&gt;BJ$1,"",INDEX('malzeme montaj'!$C$1:$C$3329,SMALL(IF('malzeme montaj'!$B$1:$B$3329=BJ$3,IF('malzeme montaj'!$C$1:$C$3329&lt;&gt;"",ROW('malzeme montaj'!$C$1:$C$3329))),ROWS(BJ$4:BJ440))))</f>
        <v/>
      </c>
      <c r="BK440" s="38" t="str">
        <f t="array" ref="BK440">IF(ROWS(BK$4:BK440)&gt;BK$1,"",INDEX('malzeme montaj'!$C$1:$C$3329,SMALL(IF('malzeme montaj'!$B$1:$B$3329=BK$3,IF('malzeme montaj'!$C$1:$C$3329&lt;&gt;"",ROW('malzeme montaj'!$C$1:$C$3329))),ROWS(BK$4:BK440))))</f>
        <v/>
      </c>
      <c r="BL440" s="38" t="str">
        <f t="array" ref="BL440">IF(ROWS(BL$4:BL440)&gt;BL$1,"",INDEX('malzeme montaj'!$C$1:$C$3329,SMALL(IF('malzeme montaj'!$B$1:$B$3329=BL$3,IF('malzeme montaj'!$C$1:$C$3329&lt;&gt;"",ROW('malzeme montaj'!$C$1:$C$3329))),ROWS(BL$4:BL440))))</f>
        <v/>
      </c>
      <c r="BM440" s="38" t="str">
        <f t="array" ref="BM440">IF(ROWS(BM$4:BM440)&gt;BM$1,"",INDEX('malzeme montaj'!$C$1:$C$3329,SMALL(IF('malzeme montaj'!$B$1:$B$3329=BM$3,IF('malzeme montaj'!$C$1:$C$3329&lt;&gt;"",ROW('malzeme montaj'!$C$1:$C$3329))),ROWS(BM$4:BM440))))</f>
        <v/>
      </c>
      <c r="BN440" s="38" t="str">
        <f t="array" ref="BN440">IF(ROWS(BN$4:BN440)&gt;BN$1,"",INDEX('malzeme montaj'!$C$1:$C$3329,SMALL(IF('malzeme montaj'!$B$1:$B$3329=BN$3,IF('malzeme montaj'!$C$1:$C$3329&lt;&gt;"",ROW('malzeme montaj'!$C$1:$C$3329))),ROWS(BN$4:BN440))))</f>
        <v/>
      </c>
      <c r="BO440" s="38" t="str">
        <f t="array" ref="BO440">IF(ROWS(BO$4:BO440)&gt;BO$1,"",INDEX('malzeme montaj'!$C$1:$C$3329,SMALL(IF('malzeme montaj'!$B$1:$B$3329=BO$3,IF('malzeme montaj'!$C$1:$C$3329&lt;&gt;"",ROW('malzeme montaj'!$C$1:$C$3329))),ROWS(BO$4:BO440))))</f>
        <v/>
      </c>
      <c r="BP440" s="38" t="str">
        <f t="array" ref="BP440">IF(ROWS(BP$4:BP440)&gt;BP$1,"",INDEX('malzeme montaj'!$C$1:$C$3329,SMALL(IF('malzeme montaj'!$B$1:$B$3329=BP$3,IF('malzeme montaj'!$C$1:$C$3329&lt;&gt;"",ROW('malzeme montaj'!$C$1:$C$3329))),ROWS(BP$4:BP440))))</f>
        <v/>
      </c>
      <c r="BQ440" s="38" t="str">
        <f t="array" ref="BQ440">IF(ROWS(BQ$4:BQ440)&gt;BQ$1,"",INDEX('malzeme montaj'!$C$1:$C$3329,SMALL(IF('malzeme montaj'!$B$1:$B$3329=BQ$3,IF('malzeme montaj'!$C$1:$C$3329&lt;&gt;"",ROW('malzeme montaj'!$C$1:$C$3329))),ROWS(BQ$4:BQ440))))</f>
        <v/>
      </c>
      <c r="BR440" s="38" t="str">
        <f t="array" ref="BR440">IF(ROWS(BR$4:BR440)&gt;BR$1,"",INDEX('malzeme montaj'!$C$1:$C$3329,SMALL(IF('malzeme montaj'!$B$1:$B$3329=BR$3,IF('malzeme montaj'!$C$1:$C$3329&lt;&gt;"",ROW('malzeme montaj'!$C$1:$C$3329))),ROWS(BR$4:BR440))))</f>
        <v/>
      </c>
      <c r="BS440" s="38" t="str">
        <f t="array" ref="BS440">IF(ROWS(BS$4:BS440)&gt;BS$1,"",INDEX('malzeme montaj'!$C$1:$C$3329,SMALL(IF('malzeme montaj'!$B$1:$B$3329=BS$3,IF('malzeme montaj'!$C$1:$C$3329&lt;&gt;"",ROW('malzeme montaj'!$C$1:$C$3329))),ROWS(BS$4:BS440))))</f>
        <v/>
      </c>
      <c r="BT440" s="38" t="str">
        <f t="array" ref="BT440">IF(ROWS(BT$4:BT440)&gt;BT$1,"",INDEX('malzeme montaj'!$C$1:$C$3329,SMALL(IF('malzeme montaj'!$B$1:$B$3329=BT$3,IF('malzeme montaj'!$C$1:$C$3329&lt;&gt;"",ROW('malzeme montaj'!$C$1:$C$3329))),ROWS(BT$4:BT440))))</f>
        <v/>
      </c>
      <c r="BU440" s="34" t="str">
        <f t="array" ref="BU440">IF(ROWS(BU$4:BU440)&gt;BU$1,"",INDEX('malzeme montaj'!$C$1:$C$3329,SMALL(IF('malzeme montaj'!$B$1:$B$3329=BU$3,IF('malzeme montaj'!$C$1:$C$3329&lt;&gt;"",ROW('malzeme montaj'!$C$1:$C$3329))),ROWS(BU$4:BU440))))</f>
        <v/>
      </c>
      <c r="BV440" s="34" t="str">
        <f t="array" ref="BV440">IF(ROWS(BV$4:BV440)&gt;BV$1,"",INDEX('malzeme montaj'!$C$1:$C$3329,SMALL(IF('malzeme montaj'!$B$1:$B$3329=BV$3,IF('malzeme montaj'!$C$1:$C$3329&lt;&gt;"",ROW('malzeme montaj'!$C$1:$C$3329))),ROWS(BV$4:BV440))))</f>
        <v/>
      </c>
      <c r="BW440" s="34" t="str">
        <f t="array" ref="BW440">IF(ROWS(BW$4:BW440)&gt;BW$1,"",INDEX('malzeme montaj'!$C$1:$C$3329,SMALL(IF('malzeme montaj'!$B$1:$B$3329=BW$3,IF('malzeme montaj'!$C$1:$C$3329&lt;&gt;"",ROW('malzeme montaj'!$C$1:$C$3329))),ROWS(BW$4:BW440))))</f>
        <v/>
      </c>
      <c r="BX440" s="34" t="str">
        <f t="array" ref="BX440">IF(ROWS(BX$4:BX440)&gt;BX$1,"",INDEX('malzeme montaj'!$C$1:$C$3329,SMALL(IF('malzeme montaj'!$B$1:$B$3329=BX$3,IF('malzeme montaj'!$C$1:$C$3329&lt;&gt;"",ROW('malzeme montaj'!$C$1:$C$3329))),ROWS(BX$4:BX440))))</f>
        <v/>
      </c>
      <c r="BY440" s="34" t="str">
        <f t="array" ref="BY440">IF(ROWS(BY$4:BY440)&gt;BY$1,"",INDEX('malzeme montaj'!$C$1:$C$3329,SMALL(IF('malzeme montaj'!$B$1:$B$3329=BY$3,IF('malzeme montaj'!$C$1:$C$3329&lt;&gt;"",ROW('malzeme montaj'!$C$1:$C$3329))),ROWS(BY$4:BY440))))</f>
        <v/>
      </c>
      <c r="BZ440" s="34" t="str">
        <f t="array" ref="BZ440">IF(ROWS(BZ$4:BZ440)&gt;BZ$1,"",INDEX('malzeme montaj'!$C$1:$C$3329,SMALL(IF('malzeme montaj'!$B$1:$B$3329=BZ$3,IF('malzeme montaj'!$C$1:$C$3329&lt;&gt;"",ROW('malzeme montaj'!$C$1:$C$3329))),ROWS(BZ$4:BZ440))))</f>
        <v/>
      </c>
      <c r="CA440" s="34" t="str">
        <f t="array" ref="CA440">IF(ROWS(CA$4:CA440)&gt;CA$1,"",INDEX('malzeme montaj'!$C$1:$C$3329,SMALL(IF('malzeme montaj'!$B$1:$B$3329=CA$3,IF('malzeme montaj'!$C$1:$C$3329&lt;&gt;"",ROW('malzeme montaj'!$C$1:$C$3329))),ROWS(CA$4:CA440))))</f>
        <v/>
      </c>
      <c r="CB440" s="34" t="str">
        <f t="array" ref="CB440">IF(ROWS(CB$4:CB440)&gt;CB$1,"",INDEX('malzeme montaj'!$C$1:$C$3329,SMALL(IF('malzeme montaj'!$B$1:$B$3329=CB$3,IF('malzeme montaj'!$C$1:$C$3329&lt;&gt;"",ROW('malzeme montaj'!$C$1:$C$3329))),ROWS(CB$4:CB440))))</f>
        <v/>
      </c>
      <c r="CC440" s="34" t="str">
        <f t="array" ref="CC440">IF(ROWS(CC$4:CC440)&gt;CC$1,"",INDEX('malzeme montaj'!$C$1:$C$3329,SMALL(IF('malzeme montaj'!$B$1:$B$3329=CC$3,IF('malzeme montaj'!$C$1:$C$3329&lt;&gt;"",ROW('malzeme montaj'!$C$1:$C$3329))),ROWS(CC$4:CC440))))</f>
        <v/>
      </c>
      <c r="CD440" s="34" t="str">
        <f t="array" ref="CD440">IF(ROWS(CD$4:CD440)&gt;CD$1,"",INDEX('malzeme montaj'!$C$1:$C$3329,SMALL(IF('malzeme montaj'!$B$1:$B$3329=CD$3,IF('malzeme montaj'!$C$1:$C$3329&lt;&gt;"",ROW('malzeme montaj'!$C$1:$C$3329))),ROWS(CD$4:CD440))))</f>
        <v/>
      </c>
      <c r="CE440" s="34" t="str">
        <f t="array" ref="CE440">IF(ROWS(CE$4:CE440)&gt;CE$1,"",INDEX('malzeme montaj'!$C$1:$C$3329,SMALL(IF('malzeme montaj'!$B$1:$B$3329=CE$3,IF('malzeme montaj'!$C$1:$C$3329&lt;&gt;"",ROW('malzeme montaj'!$C$1:$C$3329))),ROWS(CE$4:CE440))))</f>
        <v/>
      </c>
      <c r="CF440" s="34" t="str">
        <f t="array" ref="CF440">IF(ROWS(CF$4:CF440)&gt;CF$1,"",INDEX('malzeme montaj'!$C$1:$C$3329,SMALL(IF('malzeme montaj'!$B$1:$B$3329=CF$3,IF('malzeme montaj'!$C$1:$C$3329&lt;&gt;"",ROW('malzeme montaj'!$C$1:$C$3329))),ROWS(CF$4:CF440))))</f>
        <v/>
      </c>
      <c r="CG440" s="34" t="str">
        <f t="array" ref="CG440">IF(ROWS(CG$4:CG440)&gt;CG$1,"",INDEX('malzeme montaj'!$C$1:$C$3329,SMALL(IF('malzeme montaj'!$B$1:$B$3329=CG$3,IF('malzeme montaj'!$C$1:$C$3329&lt;&gt;"",ROW('malzeme montaj'!$C$1:$C$3329))),ROWS(CG$4:CG440))))</f>
        <v/>
      </c>
      <c r="CH440" s="34" t="str">
        <f t="array" ref="CH440">IF(ROWS(CH$4:CH440)&gt;CH$1,"",INDEX('malzeme montaj'!$C$1:$C$3329,SMALL(IF('malzeme montaj'!$B$1:$B$3329=CH$3,IF('malzeme montaj'!$C$1:$C$3329&lt;&gt;"",ROW('malzeme montaj'!$C$1:$C$3329))),ROWS(CH$4:CH440))))</f>
        <v/>
      </c>
      <c r="CI440" s="34" t="str">
        <f t="array" ref="CI440">IF(ROWS(CI$4:CI440)&gt;CI$1,"",INDEX('malzeme montaj'!$C$1:$C$3329,SMALL(IF('malzeme montaj'!$B$1:$B$3329=CI$3,IF('malzeme montaj'!$C$1:$C$3329&lt;&gt;"",ROW('malzeme montaj'!$C$1:$C$3329))),ROWS(CI$4:CI440))))</f>
        <v/>
      </c>
      <c r="CJ440" s="34" t="str">
        <f t="array" ref="CJ440">IF(ROWS(CJ$4:CJ440)&gt;CJ$1,"",INDEX('malzeme montaj'!$C$1:$C$3329,SMALL(IF('malzeme montaj'!$B$1:$B$3329=CJ$3,IF('malzeme montaj'!$C$1:$C$3329&lt;&gt;"",ROW('malzeme montaj'!$C$1:$C$3329))),ROWS(CJ$4:CJ440))))</f>
        <v/>
      </c>
      <c r="CK440" s="34" t="str">
        <f t="array" ref="CK440">IF(ROWS(CK$4:CK440)&gt;CK$1,"",INDEX('malzeme montaj'!$C$1:$C$3329,SMALL(IF('malzeme montaj'!$B$1:$B$3329=CK$3,IF('malzeme montaj'!$C$1:$C$3329&lt;&gt;"",ROW('malzeme montaj'!$C$1:$C$3329))),ROWS(CK$4:CK440))))</f>
        <v/>
      </c>
      <c r="CL440" s="34" t="str">
        <f t="array" ref="CL440">IF(ROWS(CL$4:CL440)&gt;CL$1,"",INDEX('malzeme montaj'!$C$1:$C$3329,SMALL(IF('malzeme montaj'!$B$1:$B$3329=CL$3,IF('malzeme montaj'!$C$1:$C$3329&lt;&gt;"",ROW('malzeme montaj'!$C$1:$C$3329))),ROWS(CL$4:CL440))))</f>
        <v/>
      </c>
      <c r="CM440" s="34" t="str">
        <f t="array" ref="CM440">IF(ROWS(CM$4:CM440)&gt;CM$1,"",INDEX('malzeme montaj'!$C$1:$C$3329,SMALL(IF('malzeme montaj'!$B$1:$B$3329=CM$3,IF('malzeme montaj'!$C$1:$C$3329&lt;&gt;"",ROW('malzeme montaj'!$C$1:$C$3329))),ROWS(CM$4:CM440))))</f>
        <v/>
      </c>
      <c r="CN440" s="34" t="str">
        <f t="array" ref="CN440">IF(ROWS(CN$4:CN440)&gt;CN$1,"",INDEX('malzeme montaj'!$C$1:$C$3329,SMALL(IF('malzeme montaj'!$B$1:$B$3329=CN$3,IF('malzeme montaj'!$C$1:$C$3329&lt;&gt;"",ROW('malzeme montaj'!$C$1:$C$3329))),ROWS(CN$4:CN440))))</f>
        <v/>
      </c>
      <c r="CO440" s="34" t="str">
        <f t="array" ref="CO440">IF(ROWS(CO$4:CO440)&gt;CO$1,"",INDEX('malzeme montaj'!$C$1:$C$3329,SMALL(IF('malzeme montaj'!$B$1:$B$3329=CO$3,IF('malzeme montaj'!$C$1:$C$3329&lt;&gt;"",ROW('malzeme montaj'!$C$1:$C$3329))),ROWS(CO$4:CO440))))</f>
        <v/>
      </c>
      <c r="CP440" s="34" t="str">
        <f t="array" ref="CP440">IF(ROWS(CP$4:CP440)&gt;CP$1,"",INDEX('malzeme montaj'!$C$1:$C$3329,SMALL(IF('malzeme montaj'!$B$1:$B$3329=CP$3,IF('malzeme montaj'!$C$1:$C$3329&lt;&gt;"",ROW('malzeme montaj'!$C$1:$C$3329))),ROWS(CP$4:CP440))))</f>
        <v/>
      </c>
      <c r="CQ440" s="34" t="str">
        <f t="array" ref="CQ440">IF(ROWS(CQ$4:CQ440)&gt;CQ$1,"",INDEX('malzeme montaj'!$C$1:$C$3329,SMALL(IF('malzeme montaj'!$B$1:$B$3329=CQ$3,IF('malzeme montaj'!$C$1:$C$3329&lt;&gt;"",ROW('malzeme montaj'!$C$1:$C$3329))),ROWS(CQ$4:CQ440))))</f>
        <v/>
      </c>
      <c r="CR440" s="34" t="str">
        <f t="array" ref="CR440">IF(ROWS(CR$4:CR440)&gt;CR$1,"",INDEX('malzeme montaj'!$C$1:$C$3329,SMALL(IF('malzeme montaj'!$B$1:$B$3329=CR$3,IF('malzeme montaj'!$C$1:$C$3329&lt;&gt;"",ROW('malzeme montaj'!$C$1:$C$3329))),ROWS(CR$4:CR440))))</f>
        <v/>
      </c>
      <c r="CS440" s="34" t="str">
        <f t="array" ref="CS440">IF(ROWS(CS$4:CS440)&gt;CS$1,"",INDEX('malzeme montaj'!$C$1:$C$3329,SMALL(IF('malzeme montaj'!$B$1:$B$3329=CS$3,IF('malzeme montaj'!$C$1:$C$3329&lt;&gt;"",ROW('malzeme montaj'!$C$1:$C$3329))),ROWS(CS$4:CS440))))</f>
        <v/>
      </c>
      <c r="CT440" s="34" t="str">
        <f t="array" ref="CT440">IF(ROWS(CT$4:CT440)&gt;CT$1,"",INDEX('malzeme montaj'!$C$1:$C$3329,SMALL(IF('malzeme montaj'!$B$1:$B$3329=CT$3,IF('malzeme montaj'!$C$1:$C$3329&lt;&gt;"",ROW('malzeme montaj'!$C$1:$C$3329))),ROWS(CT$4:CT440))))</f>
        <v/>
      </c>
      <c r="CU440" s="34" t="str">
        <f t="array" ref="CU440">IF(ROWS(CU$4:CU440)&gt;CU$1,"",INDEX('malzeme montaj'!$C$1:$C$3329,SMALL(IF('malzeme montaj'!$B$1:$B$3329=CU$3,IF('malzeme montaj'!$C$1:$C$3329&lt;&gt;"",ROW('malzeme montaj'!$C$1:$C$3329))),ROWS(CU$4:CU440))))</f>
        <v/>
      </c>
      <c r="CV440" s="34" t="str">
        <f t="array" ref="CV440">IF(ROWS(CV$4:CV440)&gt;CV$1,"",INDEX('malzeme montaj'!$C$1:$C$3329,SMALL(IF('malzeme montaj'!$B$1:$B$3329=CV$3,IF('malzeme montaj'!$C$1:$C$3329&lt;&gt;"",ROW('malzeme montaj'!$C$1:$C$3329))),ROWS(CV$4:CV440))))</f>
        <v/>
      </c>
      <c r="CW440" s="34" t="str">
        <f t="array" ref="CW440">IF(ROWS(CW$4:CW440)&gt;CW$1,"",INDEX('malzeme montaj'!$C$1:$C$3329,SMALL(IF('malzeme montaj'!$B$1:$B$3329=CW$3,IF('malzeme montaj'!$C$1:$C$3329&lt;&gt;"",ROW('malzeme montaj'!$C$1:$C$3329))),ROWS(CW$4:CW440))))</f>
        <v/>
      </c>
      <c r="CX440" s="34" t="str">
        <f t="array" ref="CX440">IF(ROWS(CX$4:CX440)&gt;CX$1,"",INDEX('malzeme montaj'!$C$1:$C$3329,SMALL(IF('malzeme montaj'!$B$1:$B$3329=CX$3,IF('malzeme montaj'!$C$1:$C$3329&lt;&gt;"",ROW('malzeme montaj'!$C$1:$C$3329))),ROWS(CX$4:CX440))))</f>
        <v/>
      </c>
      <c r="CY440" s="34" t="str">
        <f t="array" ref="CY440">IF(ROWS(CY$4:CY440)&gt;CY$1,"",INDEX('malzeme montaj'!$C$1:$C$3329,SMALL(IF('malzeme montaj'!$B$1:$B$3329=CY$3,IF('malzeme montaj'!$C$1:$C$3329&lt;&gt;"",ROW('malzeme montaj'!$C$1:$C$3329))),ROWS(CY$4:CY440))))</f>
        <v/>
      </c>
      <c r="CZ440" s="34" t="str">
        <f t="array" ref="CZ440">IF(ROWS(CZ$4:CZ440)&gt;CZ$1,"",INDEX('malzeme montaj'!$C$1:$C$3329,SMALL(IF('malzeme montaj'!$B$1:$B$3329=CZ$3,IF('malzeme montaj'!$C$1:$C$3329&lt;&gt;"",ROW('malzeme montaj'!$C$1:$C$3329))),ROWS(CZ$4:CZ440))))</f>
        <v/>
      </c>
      <c r="DA440" s="34" t="str">
        <f t="array" ref="DA440">IF(ROWS(DA$4:DA440)&gt;DA$1,"",INDEX('malzeme montaj'!$C$1:$C$3329,SMALL(IF('malzeme montaj'!$B$1:$B$3329=DA$3,IF('malzeme montaj'!$C$1:$C$3329&lt;&gt;"",ROW('malzeme montaj'!$C$1:$C$3329))),ROWS(DA$4:DA440))))</f>
        <v/>
      </c>
      <c r="DB440" s="34" t="str">
        <f t="array" ref="DB440">IF(ROWS(DB$4:DB440)&gt;DB$1,"",INDEX('malzeme montaj'!$C$1:$C$3329,SMALL(IF('malzeme montaj'!$B$1:$B$3329=DB$3,IF('malzeme montaj'!$C$1:$C$3329&lt;&gt;"",ROW('malzeme montaj'!$C$1:$C$3329))),ROWS(DB$4:DB440))))</f>
        <v/>
      </c>
      <c r="DC440" s="34" t="str">
        <f t="array" ref="DC440">IF(ROWS(DC$4:DC440)&gt;DC$1,"",INDEX('malzeme montaj'!$C$1:$C$3329,SMALL(IF('malzeme montaj'!$B$1:$B$3329=DC$3,IF('malzeme montaj'!$C$1:$C$3329&lt;&gt;"",ROW('malzeme montaj'!$C$1:$C$3329))),ROWS(DC$4:DC440))))</f>
        <v/>
      </c>
      <c r="DD440" s="34" t="str">
        <f t="array" ref="DD440">IF(ROWS(DD$4:DD440)&gt;DD$1,"",INDEX('malzeme montaj'!$C$1:$C$3329,SMALL(IF('malzeme montaj'!$B$1:$B$3329=DD$3,IF('malzeme montaj'!$C$1:$C$3329&lt;&gt;"",ROW('malzeme montaj'!$C$1:$C$3329))),ROWS(DD$4:DD440))))</f>
        <v/>
      </c>
      <c r="DE440" s="34" t="str">
        <f t="array" ref="DE440">IF(ROWS(DE$4:DE440)&gt;DE$1,"",INDEX('malzeme montaj'!$C$1:$C$3329,SMALL(IF('malzeme montaj'!$B$1:$B$3329=DE$3,IF('malzeme montaj'!$C$1:$C$3329&lt;&gt;"",ROW('malzeme montaj'!$C$1:$C$3329))),ROWS(DE$4:DE440))))</f>
        <v/>
      </c>
      <c r="DF440" s="34" t="str">
        <f t="array" ref="DF440">IF(ROWS(DF$4:DF440)&gt;DF$1,"",INDEX('malzeme montaj'!$C$1:$C$3329,SMALL(IF('malzeme montaj'!$B$1:$B$3329=DF$3,IF('malzeme montaj'!$C$1:$C$3329&lt;&gt;"",ROW('malzeme montaj'!$C$1:$C$3329))),ROWS(DF$4:DF440))))</f>
        <v/>
      </c>
      <c r="DG440" s="34" t="str">
        <f t="array" ref="DG440">IF(ROWS(DG$4:DG440)&gt;DG$1,"",INDEX('malzeme montaj'!$C$1:$C$3329,SMALL(IF('malzeme montaj'!$B$1:$B$3329=DG$3,IF('malzeme montaj'!$C$1:$C$3329&lt;&gt;"",ROW('malzeme montaj'!$C$1:$C$3329))),ROWS(DG$4:DG440))))</f>
        <v/>
      </c>
      <c r="DH440" s="34" t="str">
        <f t="array" ref="DH440">IF(ROWS(DH$4:DH440)&gt;DH$1,"",INDEX('malzeme montaj'!$C$1:$C$3329,SMALL(IF('malzeme montaj'!$B$1:$B$3329=DH$3,IF('malzeme montaj'!$C$1:$C$3329&lt;&gt;"",ROW('malzeme montaj'!$C$1:$C$3329))),ROWS(DH$4:DH440))))</f>
        <v/>
      </c>
      <c r="DI440" s="34" t="str">
        <f t="array" ref="DI440">IF(ROWS(DI$4:DI440)&gt;DI$1,"",INDEX('malzeme montaj'!$C$1:$C$3329,SMALL(IF('malzeme montaj'!$B$1:$B$3329=DI$3,IF('malzeme montaj'!$C$1:$C$3329&lt;&gt;"",ROW('malzeme montaj'!$C$1:$C$3329))),ROWS(DI$4:DI440))))</f>
        <v/>
      </c>
      <c r="DJ440" s="34" t="str">
        <f t="array" ref="DJ440">IF(ROWS(DJ$4:DJ440)&gt;DJ$1,"",INDEX('malzeme montaj'!$C$1:$C$3329,SMALL(IF('malzeme montaj'!$B$1:$B$3329=DJ$3,IF('malzeme montaj'!$C$1:$C$3329&lt;&gt;"",ROW('malzeme montaj'!$C$1:$C$3329))),ROWS(DJ$4:DJ440))))</f>
        <v/>
      </c>
      <c r="DK440" s="34" t="str">
        <f t="array" ref="DK440">IF(ROWS(DK$4:DK440)&gt;DK$1,"",INDEX('malzeme montaj'!$C$1:$C$3329,SMALL(IF('malzeme montaj'!$B$1:$B$3329=DK$3,IF('malzeme montaj'!$C$1:$C$3329&lt;&gt;"",ROW('malzeme montaj'!$C$1:$C$3329))),ROWS(DK$4:DK440))))</f>
        <v/>
      </c>
      <c r="DL440" s="34" t="str">
        <f t="array" ref="DL440">IF(ROWS(DL$4:DL440)&gt;DL$1,"",INDEX('malzeme montaj'!$C$1:$C$3329,SMALL(IF('malzeme montaj'!$B$1:$B$3329=DL$3,IF('malzeme montaj'!$C$1:$C$3329&lt;&gt;"",ROW('malzeme montaj'!$C$1:$C$3329))),ROWS(DL$4:DL440))))</f>
        <v/>
      </c>
      <c r="DQ440" s="34" t="str">
        <f t="array" ref="DQ440">IF(ROWS(DQ$4:DQ440)&gt;DQ$1,"",INDEX('malzeme montaj'!$C$1:$C$3329,SMALL(IF('malzeme montaj'!$B$1:$B$3329=DQ$3,IF('malzeme montaj'!$C$1:$C$3329&lt;&gt;"",ROW('malzeme montaj'!$C$1:$C$3329))),ROWS(DQ$4:DQ440))))</f>
        <v/>
      </c>
      <c r="DR440" s="34" t="str">
        <f t="array" ref="DR440">IF(ROWS(DR$4:DR440)&gt;DR$1,"",INDEX('malzeme montaj'!$C$1:$C$3329,SMALL(IF('malzeme montaj'!$B$1:$B$3329=DR$3,IF('malzeme montaj'!$C$1:$C$3329&lt;&gt;"",ROW('malzeme montaj'!$C$1:$C$3329))),ROWS(DR$4:DR440))))</f>
        <v/>
      </c>
      <c r="DS440" s="34" t="str">
        <f t="array" ref="DS440">IF(ROWS(DS$4:DS440)&gt;DS$1,"",INDEX('malzeme montaj'!$C$1:$C$3329,SMALL(IF('malzeme montaj'!$B$1:$B$3329=DS$3,IF('malzeme montaj'!$C$1:$C$3329&lt;&gt;"",ROW('malzeme montaj'!$C$1:$C$3329))),ROWS(DS$4:DS440))))</f>
        <v/>
      </c>
      <c r="DT440" s="34" t="str">
        <f t="array" ref="DT440">IF(ROWS(DT$4:DT440)&gt;DT$1,"",INDEX('malzeme montaj'!$C$1:$C$3329,SMALL(IF('malzeme montaj'!$B$1:$B$3329=DT$3,IF('malzeme montaj'!$C$1:$C$3329&lt;&gt;"",ROW('malzeme montaj'!$C$1:$C$3329))),ROWS(DT$4:DT440))))</f>
        <v/>
      </c>
      <c r="DU440" s="34" t="str">
        <f t="array" ref="DU440">IF(ROWS(DU$4:DU440)&gt;DU$1,"",INDEX('malzeme montaj'!$C$1:$C$3329,SMALL(IF('malzeme montaj'!$B$1:$B$3329=DU$3,IF('malzeme montaj'!$C$1:$C$3329&lt;&gt;"",ROW('malzeme montaj'!$C$1:$C$3329))),ROWS(DU$4:DU440))))</f>
        <v/>
      </c>
      <c r="DV440" s="34" t="str">
        <f t="array" ref="DV440">IF(ROWS(DV$4:DV440)&gt;DV$1,"",INDEX('malzeme montaj'!$C$1:$C$3329,SMALL(IF('malzeme montaj'!$B$1:$B$3329=DV$3,IF('malzeme montaj'!$C$1:$C$3329&lt;&gt;"",ROW('malzeme montaj'!$C$1:$C$3329))),ROWS(DV$4:DV440))))</f>
        <v/>
      </c>
      <c r="DW440" s="34" t="str">
        <f t="array" ref="DW440">IF(ROWS(DW$4:DW440)&gt;DW$1,"",INDEX('malzeme montaj'!$C$1:$C$3329,SMALL(IF('malzeme montaj'!$B$1:$B$3329=DW$3,IF('malzeme montaj'!$C$1:$C$3329&lt;&gt;"",ROW('malzeme montaj'!$C$1:$C$3329))),ROWS(DW$4:DW440))))</f>
        <v/>
      </c>
      <c r="DX440" s="34" t="str">
        <f t="array" ref="DX440">IF(ROWS(DX$4:DX440)&gt;DX$1,"",INDEX('malzeme montaj'!$C$1:$C$3329,SMALL(IF('malzeme montaj'!$B$1:$B$3329=DX$3,IF('malzeme montaj'!$C$1:$C$3329&lt;&gt;"",ROW('malzeme montaj'!$C$1:$C$3329))),ROWS(DX$4:DX440))))</f>
        <v/>
      </c>
      <c r="DY440" s="34" t="str">
        <f t="array" ref="DY440">IF(ROWS(DY$4:DY440)&gt;DY$1,"",INDEX('malzeme montaj'!$C$1:$C$3329,SMALL(IF('malzeme montaj'!$B$1:$B$3329=DY$3,IF('malzeme montaj'!$C$1:$C$3329&lt;&gt;"",ROW('malzeme montaj'!$C$1:$C$3329))),ROWS(DY$4:DY440))))</f>
        <v/>
      </c>
      <c r="DZ440" s="34" t="str">
        <f t="array" ref="DZ440">IF(ROWS(DZ$4:DZ440)&gt;DZ$1,"",INDEX('malzeme montaj'!$C$1:$C$3329,SMALL(IF('malzeme montaj'!$B$1:$B$3329=DZ$3,IF('malzeme montaj'!$C$1:$C$3329&lt;&gt;"",ROW('malzeme montaj'!$C$1:$C$3329))),ROWS(DZ$4:DZ440))))</f>
        <v/>
      </c>
      <c r="EA440" s="34" t="str">
        <f t="array" ref="EA440">IF(ROWS(EA$4:EA440)&gt;EA$1,"",INDEX('malzeme montaj'!$C$1:$C$3329,SMALL(IF('malzeme montaj'!$B$1:$B$3329=EA$3,IF('malzeme montaj'!$C$1:$C$3329&lt;&gt;"",ROW('malzeme montaj'!$C$1:$C$3329))),ROWS(EA$4:EA440))))</f>
        <v/>
      </c>
      <c r="EB440" s="34" t="str">
        <f t="array" ref="EB440">IF(ROWS(EB$4:EB440)&gt;EB$1,"",INDEX('malzeme montaj'!$C$1:$C$3329,SMALL(IF('malzeme montaj'!$B$1:$B$3329=EB$3,IF('malzeme montaj'!$C$1:$C$3329&lt;&gt;"",ROW('malzeme montaj'!$C$1:$C$3329))),ROWS(EB$4:EB440))))</f>
        <v/>
      </c>
      <c r="EC440" s="34" t="str">
        <f t="array" ref="EC440">IF(ROWS(EC$4:EC440)&gt;EC$1,"",INDEX('malzeme montaj'!$C$1:$C$3329,SMALL(IF('malzeme montaj'!$B$1:$B$3329=EC$3,IF('malzeme montaj'!$C$1:$C$3329&lt;&gt;"",ROW('malzeme montaj'!$C$1:$C$3329))),ROWS(EC$4:EC440))))</f>
        <v/>
      </c>
      <c r="ED440" s="34" t="str">
        <f t="array" ref="ED440">IF(ROWS(ED$4:ED440)&gt;ED$1,"",INDEX('malzeme montaj'!$C$1:$C$3329,SMALL(IF('malzeme montaj'!$B$1:$B$3329=ED$3,IF('malzeme montaj'!$C$1:$C$3329&lt;&gt;"",ROW('malzeme montaj'!$C$1:$C$3329))),ROWS(ED$4:ED440))))</f>
        <v/>
      </c>
      <c r="EE440" s="34" t="str">
        <f t="array" ref="EE440">IF(ROWS(EE$4:EE440)&gt;EE$1,"",INDEX('malzeme montaj'!$C$1:$C$3329,SMALL(IF('malzeme montaj'!$B$1:$B$3329=EE$3,IF('malzeme montaj'!$C$1:$C$3329&lt;&gt;"",ROW('malzeme montaj'!$C$1:$C$3329))),ROWS(EE$4:EE440))))</f>
        <v/>
      </c>
      <c r="EF440" s="34" t="str">
        <f t="array" ref="EF440">IF(ROWS(EF$4:EF440)&gt;EF$1,"",INDEX('malzeme montaj'!$C$1:$C$3329,SMALL(IF('malzeme montaj'!$B$1:$B$3329=EF$3,IF('malzeme montaj'!$C$1:$C$3329&lt;&gt;"",ROW('malzeme montaj'!$C$1:$C$3329))),ROWS(EF$4:EF440))))</f>
        <v/>
      </c>
      <c r="EG440" s="34" t="str">
        <f t="array" ref="EG440">IF(ROWS(EG$4:EG440)&gt;EG$1,"",INDEX('malzeme montaj'!$C$1:$C$3329,SMALL(IF('malzeme montaj'!$B$1:$B$3329=EG$3,IF('malzeme montaj'!$C$1:$C$3329&lt;&gt;"",ROW('malzeme montaj'!$C$1:$C$3329))),ROWS(EG$4:EG440))))</f>
        <v/>
      </c>
      <c r="EH440" s="34" t="str">
        <f t="array" ref="EH440">IF(ROWS(EH$4:EH440)&gt;EH$1,"",INDEX('malzeme montaj'!$C$1:$C$3329,SMALL(IF('malzeme montaj'!$B$1:$B$3329=EH$3,IF('malzeme montaj'!$C$1:$C$3329&lt;&gt;"",ROW('malzeme montaj'!$C$1:$C$3329))),ROWS(EH$4:EH440))))</f>
        <v/>
      </c>
      <c r="EI440" s="34" t="str">
        <f t="array" ref="EI440">IF(ROWS(EI$4:EI440)&gt;EI$1,"",INDEX('malzeme montaj'!$C$1:$C$3329,SMALL(IF('malzeme montaj'!$B$1:$B$3329=EI$3,IF('malzeme montaj'!$C$1:$C$3329&lt;&gt;"",ROW('malzeme montaj'!$C$1:$C$3329))),ROWS(EI$4:EI440))))</f>
        <v/>
      </c>
      <c r="EJ440" s="34" t="str">
        <f t="array" ref="EJ440">IF(ROWS(EJ$4:EJ440)&gt;EJ$1,"",INDEX('malzeme montaj'!$C$1:$C$3329,SMALL(IF('malzeme montaj'!$B$1:$B$3329=EJ$3,IF('malzeme montaj'!$C$1:$C$3329&lt;&gt;"",ROW('malzeme montaj'!$C$1:$C$3329))),ROWS(EJ$4:EJ440))))</f>
        <v/>
      </c>
      <c r="EK440" s="34" t="str">
        <f t="array" ref="EK440">IF(ROWS(EK$4:EK440)&gt;EK$1,"",INDEX('malzeme montaj'!$C$1:$C$3329,SMALL(IF('malzeme montaj'!$B$1:$B$3329=EK$3,IF('malzeme montaj'!$C$1:$C$3329&lt;&gt;"",ROW('malzeme montaj'!$C$1:$C$3329))),ROWS(EK$4:EK440))))</f>
        <v/>
      </c>
      <c r="EL440" s="34" t="str">
        <f t="array" ref="EL440">IF(ROWS(EL$4:EL440)&gt;EL$1,"",INDEX('malzeme montaj'!$C$1:$C$3329,SMALL(IF('malzeme montaj'!$B$1:$B$3329=EL$3,IF('malzeme montaj'!$C$1:$C$3329&lt;&gt;"",ROW('malzeme montaj'!$C$1:$C$3329))),ROWS(EL$4:EL440))))</f>
        <v/>
      </c>
      <c r="EM440" s="34" t="str">
        <f t="array" ref="EM440">IF(ROWS(EM$4:EM440)&gt;EM$1,"",INDEX('malzeme montaj'!$C$1:$C$3329,SMALL(IF('malzeme montaj'!$B$1:$B$3329=EM$3,IF('malzeme montaj'!$C$1:$C$3329&lt;&gt;"",ROW('malzeme montaj'!$C$1:$C$3329))),ROWS(EM$4:EM440))))</f>
        <v/>
      </c>
      <c r="EN440" s="34" t="str">
        <f t="array" ref="EN440">IF(ROWS(EN$4:EN440)&gt;EN$1,"",INDEX('malzeme montaj'!$C$1:$C$3329,SMALL(IF('malzeme montaj'!$B$1:$B$3329=EN$3,IF('malzeme montaj'!$C$1:$C$3329&lt;&gt;"",ROW('malzeme montaj'!$C$1:$C$3329))),ROWS(EN$4:EN440))))</f>
        <v/>
      </c>
      <c r="EO440" s="34" t="str">
        <f t="array" ref="EO440">IF(ROWS(EO$4:EO440)&gt;EO$1,"",INDEX('malzeme montaj'!$C$1:$C$3329,SMALL(IF('malzeme montaj'!$B$1:$B$3329=EO$3,IF('malzeme montaj'!$C$1:$C$3329&lt;&gt;"",ROW('malzeme montaj'!$C$1:$C$3329))),ROWS(EO$4:EO440))))</f>
        <v/>
      </c>
      <c r="EP440" s="34" t="str">
        <f t="array" ref="EP440">IF(ROWS(EP$4:EP440)&gt;EP$1,"",INDEX('malzeme montaj'!$C$1:$C$3329,SMALL(IF('malzeme montaj'!$B$1:$B$3329=EP$3,IF('malzeme montaj'!$C$1:$C$3329&lt;&gt;"",ROW('malzeme montaj'!$C$1:$C$3329))),ROWS(EP$4:EP440))))</f>
        <v/>
      </c>
      <c r="EQ440" s="34" t="str">
        <f t="array" ref="EQ440">IF(ROWS(EQ$4:EQ440)&gt;EQ$1,"",INDEX('malzeme montaj'!$C$1:$C$3329,SMALL(IF('malzeme montaj'!$B$1:$B$3329=EQ$3,IF('malzeme montaj'!$C$1:$C$3329&lt;&gt;"",ROW('malzeme montaj'!$C$1:$C$3329))),ROWS(EQ$4:EQ440))))</f>
        <v/>
      </c>
      <c r="ER440" s="34" t="str">
        <f t="array" ref="ER440">IF(ROWS(ER$4:ER440)&gt;ER$1,"",INDEX('malzeme montaj'!$C$1:$C$3329,SMALL(IF('malzeme montaj'!$B$1:$B$3329=ER$3,IF('malzeme montaj'!$C$1:$C$3329&lt;&gt;"",ROW('malzeme montaj'!$C$1:$C$3329))),ROWS(ER$4:ER440))))</f>
        <v/>
      </c>
      <c r="ES440" s="34" t="str">
        <f t="array" ref="ES440">IF(ROWS(ES$4:ES440)&gt;ES$1,"",INDEX('malzeme montaj'!$C$1:$C$3329,SMALL(IF('malzeme montaj'!$B$1:$B$3329=ES$3,IF('malzeme montaj'!$C$1:$C$3329&lt;&gt;"",ROW('malzeme montaj'!$C$1:$C$3329))),ROWS(ES$4:ES440))))</f>
        <v/>
      </c>
      <c r="ET440" s="34" t="str">
        <f t="array" ref="ET440">IF(ROWS(ET$4:ET440)&gt;ET$1,"",INDEX('malzeme montaj'!$C$1:$C$3329,SMALL(IF('malzeme montaj'!$B$1:$B$3329=ET$3,IF('malzeme montaj'!$C$1:$C$3329&lt;&gt;"",ROW('malzeme montaj'!$C$1:$C$3329))),ROWS(ET$4:ET440))))</f>
        <v/>
      </c>
      <c r="EU440" s="34" t="str">
        <f t="array" ref="EU440">IF(ROWS(EU$4:EU440)&gt;EU$1,"",INDEX('malzeme montaj'!$C$1:$C$3329,SMALL(IF('malzeme montaj'!$B$1:$B$3329=EU$3,IF('malzeme montaj'!$C$1:$C$3329&lt;&gt;"",ROW('malzeme montaj'!$C$1:$C$3329))),ROWS(EU$4:EU440))))</f>
        <v/>
      </c>
      <c r="EV440" s="34" t="str">
        <f t="array" ref="EV440">IF(ROWS(EV$4:EV440)&gt;EV$1,"",INDEX('malzeme montaj'!$C$1:$C$3329,SMALL(IF('malzeme montaj'!$B$1:$B$3329=EV$3,IF('malzeme montaj'!$C$1:$C$3329&lt;&gt;"",ROW('malzeme montaj'!$C$1:$C$3329))),ROWS(EV$4:EV440))))</f>
        <v/>
      </c>
      <c r="EW440" s="34" t="str">
        <f t="array" ref="EW440">IF(ROWS(EW$4:EW440)&gt;EW$1,"",INDEX('malzeme montaj'!$C$1:$C$3329,SMALL(IF('malzeme montaj'!$B$1:$B$3329=EW$3,IF('malzeme montaj'!$C$1:$C$3329&lt;&gt;"",ROW('malzeme montaj'!$C$1:$C$3329))),ROWS(EW$4:EW440))))</f>
        <v/>
      </c>
    </row>
    <row r="441" spans="4:153">
      <c r="D441" s="38" t="str">
        <f t="array" ref="D441">IF(ROWS(D$4:D441)&gt;D$1,"",INDEX('malzeme montaj'!$C$1:$C$3329,SMALL(IF('malzeme montaj'!$B$1:$B$3329=D$3,IF('malzeme montaj'!$C$1:$C$3329&lt;&gt;"",ROW('malzeme montaj'!$C$1:$C$3329))),ROWS(D$4:D441))))</f>
        <v/>
      </c>
      <c r="E441" s="38" t="str">
        <f t="array" ref="E441">IF(ROWS(E$4:E441)&gt;E$1,"",INDEX('malzeme montaj'!$C$1:$C$3329,SMALL(IF('malzeme montaj'!$B$1:$B$3329=E$3,IF('malzeme montaj'!$C$1:$C$3329&lt;&gt;"",ROW('malzeme montaj'!$C$1:$C$3329))),ROWS(E$4:E441))))</f>
        <v/>
      </c>
      <c r="F441" s="38" t="str">
        <f t="array" ref="F441">IF(ROWS(F$4:F441)&gt;F$1,"",INDEX('malzeme montaj'!$C$1:$C$3329,SMALL(IF('malzeme montaj'!$B$1:$B$3329=F$3,IF('malzeme montaj'!$C$1:$C$3329&lt;&gt;"",ROW('malzeme montaj'!$C$1:$C$3329))),ROWS(F$4:F441))))</f>
        <v/>
      </c>
      <c r="G441" s="38" t="str">
        <f t="array" ref="G441">IF(ROWS(G$4:G441)&gt;G$1,"",INDEX('malzeme montaj'!$C$1:$C$3329,SMALL(IF('malzeme montaj'!$B$1:$B$3329=G$3,IF('malzeme montaj'!$C$1:$C$3329&lt;&gt;"",ROW('malzeme montaj'!$C$1:$C$3329))),ROWS(G$4:G441))))</f>
        <v/>
      </c>
      <c r="H441" s="38" t="str">
        <f t="array" ref="H441">IF(ROWS(H$4:H441)&gt;H$1,"",INDEX('malzeme montaj'!$C$1:$C$3329,SMALL(IF('malzeme montaj'!$B$1:$B$3329=H$3,IF('malzeme montaj'!$C$1:$C$3329&lt;&gt;"",ROW('malzeme montaj'!$C$1:$C$3329))),ROWS(H$4:H441))))</f>
        <v/>
      </c>
      <c r="I441" s="38" t="str">
        <f t="array" ref="I441">IF(ROWS(I$4:I441)&gt;I$1,"",INDEX('malzeme montaj'!$C$1:$C$3329,SMALL(IF('malzeme montaj'!$B$1:$B$3329=I$3,IF('malzeme montaj'!$C$1:$C$3329&lt;&gt;"",ROW('malzeme montaj'!$C$1:$C$3329))),ROWS(I$4:I441))))</f>
        <v/>
      </c>
      <c r="J441" s="38" t="str">
        <f t="array" ref="J441">IF(ROWS(J$4:J441)&gt;J$1,"",INDEX('malzeme montaj'!$C$1:$C$3329,SMALL(IF('malzeme montaj'!$B$1:$B$3329=J$3,IF('malzeme montaj'!$C$1:$C$3329&lt;&gt;"",ROW('malzeme montaj'!$C$1:$C$3329))),ROWS(J$4:J441))))</f>
        <v/>
      </c>
      <c r="K441" s="38" t="str">
        <f t="array" ref="K441">IF(ROWS(K$4:K441)&gt;K$1,"",INDEX('malzeme montaj'!$C$1:$C$3329,SMALL(IF('malzeme montaj'!$B$1:$B$3329=K$3,IF('malzeme montaj'!$C$1:$C$3329&lt;&gt;"",ROW('malzeme montaj'!$C$1:$C$3329))),ROWS(K$4:K441))))</f>
        <v/>
      </c>
      <c r="L441" s="38" t="str">
        <f t="array" ref="L441">IF(ROWS(L$4:L441)&gt;L$1,"",INDEX('malzeme montaj'!$C$1:$C$3329,SMALL(IF('malzeme montaj'!$B$1:$B$3329=L$3,IF('malzeme montaj'!$C$1:$C$3329&lt;&gt;"",ROW('malzeme montaj'!$C$1:$C$3329))),ROWS(L$4:L441))))</f>
        <v/>
      </c>
      <c r="M441" s="38" t="str">
        <f t="array" ref="M441">IF(ROWS(M$4:M441)&gt;M$1,"",INDEX('malzeme montaj'!$C$1:$C$3329,SMALL(IF('malzeme montaj'!$B$1:$B$3329=M$3,IF('malzeme montaj'!$C$1:$C$3329&lt;&gt;"",ROW('malzeme montaj'!$C$1:$C$3329))),ROWS(M$4:M441))))</f>
        <v/>
      </c>
      <c r="N441" s="38" t="str">
        <f t="array" ref="N441">IF(ROWS(N$4:N441)&gt;N$1,"",INDEX('malzeme montaj'!$C$1:$C$3329,SMALL(IF('malzeme montaj'!$B$1:$B$3329=N$3,IF('malzeme montaj'!$C$1:$C$3329&lt;&gt;"",ROW('malzeme montaj'!$C$1:$C$3329))),ROWS(N$4:N441))))</f>
        <v/>
      </c>
      <c r="O441" s="38" t="str">
        <f t="array" ref="O441">IF(ROWS(O$4:O441)&gt;O$1,"",INDEX('malzeme montaj'!$C$1:$C$3329,SMALL(IF('malzeme montaj'!$B$1:$B$3329=O$3,IF('malzeme montaj'!$C$1:$C$3329&lt;&gt;"",ROW('malzeme montaj'!$C$1:$C$3329))),ROWS(O$4:O441))))</f>
        <v/>
      </c>
      <c r="P441" s="38" t="str">
        <f t="array" ref="P441">IF(ROWS(P$4:P441)&gt;P$1,"",INDEX('malzeme montaj'!$C$1:$C$3329,SMALL(IF('malzeme montaj'!$B$1:$B$3329=P$3,IF('malzeme montaj'!$C$1:$C$3329&lt;&gt;"",ROW('malzeme montaj'!$C$1:$C$3329))),ROWS(P$4:P441))))</f>
        <v/>
      </c>
      <c r="Q441" s="38" t="str">
        <f t="array" ref="Q441">IF(ROWS(Q$4:Q441)&gt;Q$1,"",INDEX('malzeme montaj'!$C$1:$C$3329,SMALL(IF('malzeme montaj'!$B$1:$B$3329=Q$3,IF('malzeme montaj'!$C$1:$C$3329&lt;&gt;"",ROW('malzeme montaj'!$C$1:$C$3329))),ROWS(Q$4:Q441))))</f>
        <v/>
      </c>
      <c r="R441" s="38" t="str">
        <f t="array" ref="R441">IF(ROWS(R$4:R441)&gt;R$1,"",INDEX('malzeme montaj'!$C$1:$C$3329,SMALL(IF('malzeme montaj'!$B$1:$B$3329=R$3,IF('malzeme montaj'!$C$1:$C$3329&lt;&gt;"",ROW('malzeme montaj'!$C$1:$C$3329))),ROWS(R$4:R441))))</f>
        <v/>
      </c>
      <c r="S441" s="38" t="str">
        <f t="array" ref="S441">IF(ROWS(S$4:S441)&gt;S$1,"",INDEX('malzeme montaj'!$C$1:$C$3329,SMALL(IF('malzeme montaj'!$B$1:$B$3329=S$3,IF('malzeme montaj'!$C$1:$C$3329&lt;&gt;"",ROW('malzeme montaj'!$C$1:$C$3329))),ROWS(S$4:S441))))</f>
        <v/>
      </c>
      <c r="T441" s="38" t="str">
        <f t="array" ref="T441">IF(ROWS(T$4:T441)&gt;T$1,"",INDEX('malzeme montaj'!$C$1:$C$3329,SMALL(IF('malzeme montaj'!$B$1:$B$3329=T$3,IF('malzeme montaj'!$C$1:$C$3329&lt;&gt;"",ROW('malzeme montaj'!$C$1:$C$3329))),ROWS(T$4:T441))))</f>
        <v/>
      </c>
      <c r="U441" s="38" t="str">
        <f t="array" ref="U441">IF(ROWS(U$4:U441)&gt;U$1,"",INDEX('malzeme montaj'!$C$1:$C$3329,SMALL(IF('malzeme montaj'!$B$1:$B$3329=U$3,IF('malzeme montaj'!$C$1:$C$3329&lt;&gt;"",ROW('malzeme montaj'!$C$1:$C$3329))),ROWS(U$4:U441))))</f>
        <v/>
      </c>
      <c r="V441" s="38" t="str">
        <f t="array" ref="V441">IF(ROWS(V$4:V441)&gt;V$1,"",INDEX('malzeme montaj'!$C$1:$C$3329,SMALL(IF('malzeme montaj'!$B$1:$B$3329=V$3,IF('malzeme montaj'!$C$1:$C$3329&lt;&gt;"",ROW('malzeme montaj'!$C$1:$C$3329))),ROWS(V$4:V441))))</f>
        <v/>
      </c>
      <c r="W441" s="38" t="str">
        <f t="array" ref="W441">IF(ROWS(W$4:W441)&gt;W$1,"",INDEX('malzeme montaj'!$C$1:$C$3329,SMALL(IF('malzeme montaj'!$B$1:$B$3329=W$3,IF('malzeme montaj'!$C$1:$C$3329&lt;&gt;"",ROW('malzeme montaj'!$C$1:$C$3329))),ROWS(W$4:W441))))</f>
        <v/>
      </c>
      <c r="X441" s="38" t="str">
        <f t="array" ref="X441">IF(ROWS(X$4:X441)&gt;X$1,"",INDEX('malzeme montaj'!$C$1:$C$3329,SMALL(IF('malzeme montaj'!$B$1:$B$3329=X$3,IF('malzeme montaj'!$C$1:$C$3329&lt;&gt;"",ROW('malzeme montaj'!$C$1:$C$3329))),ROWS(X$4:X441))))</f>
        <v/>
      </c>
      <c r="Y441" s="38" t="str">
        <f t="array" ref="Y441">IF(ROWS(Y$4:Y441)&gt;Y$1,"",INDEX('malzeme montaj'!$C$1:$C$3329,SMALL(IF('malzeme montaj'!$B$1:$B$3329=Y$3,IF('malzeme montaj'!$C$1:$C$3329&lt;&gt;"",ROW('malzeme montaj'!$C$1:$C$3329))),ROWS(Y$4:Y441))))</f>
        <v/>
      </c>
      <c r="Z441" s="38" t="str">
        <f t="array" ref="Z441">IF(ROWS(Z$4:Z441)&gt;Z$1,"",INDEX('malzeme montaj'!$C$1:$C$3329,SMALL(IF('malzeme montaj'!$B$1:$B$3329=Z$3,IF('malzeme montaj'!$C$1:$C$3329&lt;&gt;"",ROW('malzeme montaj'!$C$1:$C$3329))),ROWS(Z$4:Z441))))</f>
        <v/>
      </c>
      <c r="AA441" s="38" t="str">
        <f t="array" ref="AA441">IF(ROWS(AA$4:AA441)&gt;AA$1,"",INDEX('malzeme montaj'!$C$1:$C$3329,SMALL(IF('malzeme montaj'!$B$1:$B$3329=AA$3,IF('malzeme montaj'!$C$1:$C$3329&lt;&gt;"",ROW('malzeme montaj'!$C$1:$C$3329))),ROWS(AA$4:AA441))))</f>
        <v/>
      </c>
      <c r="AB441" s="38" t="str">
        <f t="array" ref="AB441">IF(ROWS(AB$4:AB441)&gt;AB$1,"",INDEX('malzeme montaj'!$C$1:$C$3329,SMALL(IF('malzeme montaj'!$B$1:$B$3329=AB$3,IF('malzeme montaj'!$C$1:$C$3329&lt;&gt;"",ROW('malzeme montaj'!$C$1:$C$3329))),ROWS(AB$4:AB441))))</f>
        <v/>
      </c>
      <c r="AC441" s="38" t="str">
        <f t="array" ref="AC441">IF(ROWS(AC$4:AC441)&gt;AC$1,"",INDEX('malzeme montaj'!$C$1:$C$3329,SMALL(IF('malzeme montaj'!$B$1:$B$3329=AC$3,IF('malzeme montaj'!$C$1:$C$3329&lt;&gt;"",ROW('malzeme montaj'!$C$1:$C$3329))),ROWS(AC$4:AC441))))</f>
        <v/>
      </c>
      <c r="AD441" s="38" t="str">
        <f t="array" ref="AD441">IF(ROWS(AD$4:AD441)&gt;AD$1,"",INDEX('malzeme montaj'!$C$1:$C$3329,SMALL(IF('malzeme montaj'!$B$1:$B$3329=AD$3,IF('malzeme montaj'!$C$1:$C$3329&lt;&gt;"",ROW('malzeme montaj'!$C$1:$C$3329))),ROWS(AD$4:AD441))))</f>
        <v/>
      </c>
      <c r="AE441" s="38" t="str">
        <f t="array" ref="AE441">IF(ROWS(AE$4:AE441)&gt;AE$1,"",INDEX('malzeme montaj'!$C$1:$C$3329,SMALL(IF('malzeme montaj'!$B$1:$B$3329=AE$3,IF('malzeme montaj'!$C$1:$C$3329&lt;&gt;"",ROW('malzeme montaj'!$C$1:$C$3329))),ROWS(AE$4:AE441))))</f>
        <v/>
      </c>
      <c r="AF441" s="38" t="str">
        <f t="array" ref="AF441">IF(ROWS(AF$4:AF441)&gt;AF$1,"",INDEX('malzeme montaj'!$C$1:$C$3329,SMALL(IF('malzeme montaj'!$B$1:$B$3329=AF$3,IF('malzeme montaj'!$C$1:$C$3329&lt;&gt;"",ROW('malzeme montaj'!$C$1:$C$3329))),ROWS(AF$4:AF441))))</f>
        <v/>
      </c>
      <c r="AG441" s="38" t="str">
        <f t="array" ref="AG441">IF(ROWS(AG$4:AG441)&gt;AG$1,"",INDEX('malzeme montaj'!$C$1:$C$3329,SMALL(IF('malzeme montaj'!$B$1:$B$3329=AG$3,IF('malzeme montaj'!$C$1:$C$3329&lt;&gt;"",ROW('malzeme montaj'!$C$1:$C$3329))),ROWS(AG$4:AG441))))</f>
        <v/>
      </c>
      <c r="AH441" s="38" t="str">
        <f t="array" ref="AH441">IF(ROWS(AH$4:AH441)&gt;AH$1,"",INDEX('malzeme montaj'!$C$1:$C$3329,SMALL(IF('malzeme montaj'!$B$1:$B$3329=AH$3,IF('malzeme montaj'!$C$1:$C$3329&lt;&gt;"",ROW('malzeme montaj'!$C$1:$C$3329))),ROWS(AH$4:AH441))))</f>
        <v/>
      </c>
      <c r="AI441" s="38" t="str">
        <f t="array" ref="AI441">IF(ROWS(AI$4:AI441)&gt;AI$1,"",INDEX('malzeme montaj'!$C$1:$C$3329,SMALL(IF('malzeme montaj'!$B$1:$B$3329=AI$3,IF('malzeme montaj'!$C$1:$C$3329&lt;&gt;"",ROW('malzeme montaj'!$C$1:$C$3329))),ROWS(AI$4:AI441))))</f>
        <v/>
      </c>
      <c r="AJ441" s="38" t="str">
        <f t="array" ref="AJ441">IF(ROWS(AJ$4:AJ441)&gt;AJ$1,"",INDEX('malzeme montaj'!$C$1:$C$3329,SMALL(IF('malzeme montaj'!$B$1:$B$3329=AJ$3,IF('malzeme montaj'!$C$1:$C$3329&lt;&gt;"",ROW('malzeme montaj'!$C$1:$C$3329))),ROWS(AJ$4:AJ441))))</f>
        <v/>
      </c>
      <c r="AK441" s="38" t="str">
        <f t="array" ref="AK441">IF(ROWS(AK$4:AK441)&gt;AK$1,"",INDEX('malzeme montaj'!$C$1:$C$3329,SMALL(IF('malzeme montaj'!$B$1:$B$3329=AK$3,IF('malzeme montaj'!$C$1:$C$3329&lt;&gt;"",ROW('malzeme montaj'!$C$1:$C$3329))),ROWS(AK$4:AK441))))</f>
        <v/>
      </c>
      <c r="AL441" s="38" t="str">
        <f t="array" ref="AL441">IF(ROWS(AL$4:AL441)&gt;AL$1,"",INDEX('malzeme montaj'!$C$1:$C$3329,SMALL(IF('malzeme montaj'!$B$1:$B$3329=AL$3,IF('malzeme montaj'!$C$1:$C$3329&lt;&gt;"",ROW('malzeme montaj'!$C$1:$C$3329))),ROWS(AL$4:AL441))))</f>
        <v/>
      </c>
      <c r="AM441" s="38" t="str">
        <f t="array" ref="AM441">IF(ROWS(AM$4:AM441)&gt;AM$1,"",INDEX('malzeme montaj'!$C$1:$C$3329,SMALL(IF('malzeme montaj'!$B$1:$B$3329=AM$3,IF('malzeme montaj'!$C$1:$C$3329&lt;&gt;"",ROW('malzeme montaj'!$C$1:$C$3329))),ROWS(AM$4:AM441))))</f>
        <v/>
      </c>
      <c r="AN441" s="38" t="str">
        <f t="array" ref="AN441">IF(ROWS(AN$4:AN441)&gt;AN$1,"",INDEX('malzeme montaj'!$C$1:$C$3329,SMALL(IF('malzeme montaj'!$B$1:$B$3329=AN$3,IF('malzeme montaj'!$C$1:$C$3329&lt;&gt;"",ROW('malzeme montaj'!$C$1:$C$3329))),ROWS(AN$4:AN441))))</f>
        <v/>
      </c>
      <c r="AO441" s="38" t="str">
        <f t="array" ref="AO441">IF(ROWS(AO$4:AO441)&gt;AO$1,"",INDEX('malzeme montaj'!$C$1:$C$3329,SMALL(IF('malzeme montaj'!$B$1:$B$3329=AO$3,IF('malzeme montaj'!$C$1:$C$3329&lt;&gt;"",ROW('malzeme montaj'!$C$1:$C$3329))),ROWS(AO$4:AO441))))</f>
        <v/>
      </c>
      <c r="AP441" s="38" t="str">
        <f t="array" ref="AP441">IF(ROWS(AP$4:AP441)&gt;AP$1,"",INDEX('malzeme montaj'!$C$1:$C$3329,SMALL(IF('malzeme montaj'!$B$1:$B$3329=AP$3,IF('malzeme montaj'!$C$1:$C$3329&lt;&gt;"",ROW('malzeme montaj'!$C$1:$C$3329))),ROWS(AP$4:AP441))))</f>
        <v/>
      </c>
      <c r="AQ441" s="38" t="str">
        <f t="array" ref="AQ441">IF(ROWS(AQ$4:AQ441)&gt;AQ$1,"",INDEX('malzeme montaj'!$C$1:$C$3329,SMALL(IF('malzeme montaj'!$B$1:$B$3329=AQ$3,IF('malzeme montaj'!$C$1:$C$3329&lt;&gt;"",ROW('malzeme montaj'!$C$1:$C$3329))),ROWS(AQ$4:AQ441))))</f>
        <v/>
      </c>
      <c r="AR441" s="38" t="str">
        <f t="array" ref="AR441">IF(ROWS(AR$4:AR441)&gt;AR$1,"",INDEX('malzeme montaj'!$C$1:$C$3329,SMALL(IF('malzeme montaj'!$B$1:$B$3329=AR$3,IF('malzeme montaj'!$C$1:$C$3329&lt;&gt;"",ROW('malzeme montaj'!$C$1:$C$3329))),ROWS(AR$4:AR441))))</f>
        <v/>
      </c>
      <c r="AS441" s="38" t="str">
        <f t="array" ref="AS441">IF(ROWS(AS$4:AS441)&gt;AS$1,"",INDEX('malzeme montaj'!$C$1:$C$3329,SMALL(IF('malzeme montaj'!$B$1:$B$3329=AS$3,IF('malzeme montaj'!$C$1:$C$3329&lt;&gt;"",ROW('malzeme montaj'!$C$1:$C$3329))),ROWS(AS$4:AS441))))</f>
        <v/>
      </c>
      <c r="AT441" s="38" t="str">
        <f t="array" ref="AT441">IF(ROWS(AT$4:AT441)&gt;AT$1,"",INDEX('malzeme montaj'!$C$1:$C$3329,SMALL(IF('malzeme montaj'!$B$1:$B$3329=AT$3,IF('malzeme montaj'!$C$1:$C$3329&lt;&gt;"",ROW('malzeme montaj'!$C$1:$C$3329))),ROWS(AT$4:AT441))))</f>
        <v/>
      </c>
      <c r="AU441" s="38" t="str">
        <f t="array" ref="AU441">IF(ROWS(AU$4:AU441)&gt;AU$1,"",INDEX('malzeme montaj'!$C$1:$C$3329,SMALL(IF('malzeme montaj'!$B$1:$B$3329=AU$3,IF('malzeme montaj'!$C$1:$C$3329&lt;&gt;"",ROW('malzeme montaj'!$C$1:$C$3329))),ROWS(AU$4:AU441))))</f>
        <v/>
      </c>
      <c r="AV441" s="38" t="str">
        <f t="array" ref="AV441">IF(ROWS(AV$4:AV441)&gt;AV$1,"",INDEX('malzeme montaj'!$C$1:$C$3329,SMALL(IF('malzeme montaj'!$B$1:$B$3329=AV$3,IF('malzeme montaj'!$C$1:$C$3329&lt;&gt;"",ROW('malzeme montaj'!$C$1:$C$3329))),ROWS(AV$4:AV441))))</f>
        <v/>
      </c>
      <c r="AW441" s="38" t="str">
        <f t="array" ref="AW441">IF(ROWS(AW$4:AW441)&gt;AW$1,"",INDEX('malzeme montaj'!$C$1:$C$3329,SMALL(IF('malzeme montaj'!$B$1:$B$3329=AW$3,IF('malzeme montaj'!$C$1:$C$3329&lt;&gt;"",ROW('malzeme montaj'!$C$1:$C$3329))),ROWS(AW$4:AW441))))</f>
        <v/>
      </c>
      <c r="AX441" s="38" t="str">
        <f t="array" ref="AX441">IF(ROWS(AX$4:AX441)&gt;AX$1,"",INDEX('malzeme montaj'!$C$1:$C$3329,SMALL(IF('malzeme montaj'!$B$1:$B$3329=AX$3,IF('malzeme montaj'!$C$1:$C$3329&lt;&gt;"",ROW('malzeme montaj'!$C$1:$C$3329))),ROWS(AX$4:AX441))))</f>
        <v/>
      </c>
      <c r="AY441" s="38" t="str">
        <f t="array" ref="AY441">IF(ROWS(AY$4:AY441)&gt;AY$1,"",INDEX('malzeme montaj'!$C$1:$C$3329,SMALL(IF('malzeme montaj'!$B$1:$B$3329=AY$3,IF('malzeme montaj'!$C$1:$C$3329&lt;&gt;"",ROW('malzeme montaj'!$C$1:$C$3329))),ROWS(AY$4:AY441))))</f>
        <v/>
      </c>
      <c r="AZ441" s="38" t="str">
        <f t="array" ref="AZ441">IF(ROWS(AZ$4:AZ441)&gt;AZ$1,"",INDEX('malzeme montaj'!$C$1:$C$3329,SMALL(IF('malzeme montaj'!$B$1:$B$3329=AZ$3,IF('malzeme montaj'!$C$1:$C$3329&lt;&gt;"",ROW('malzeme montaj'!$C$1:$C$3329))),ROWS(AZ$4:AZ441))))</f>
        <v/>
      </c>
      <c r="BA441" s="38" t="str">
        <f t="array" ref="BA441">IF(ROWS(BA$4:BA441)&gt;BA$1,"",INDEX('malzeme montaj'!$C$1:$C$3329,SMALL(IF('malzeme montaj'!$B$1:$B$3329=BA$3,IF('malzeme montaj'!$C$1:$C$3329&lt;&gt;"",ROW('malzeme montaj'!$C$1:$C$3329))),ROWS(BA$4:BA441))))</f>
        <v/>
      </c>
      <c r="BB441" s="38" t="str">
        <f t="array" ref="BB441">IF(ROWS(BB$4:BB441)&gt;BB$1,"",INDEX('malzeme montaj'!$C$1:$C$3329,SMALL(IF('malzeme montaj'!$B$1:$B$3329=BB$3,IF('malzeme montaj'!$C$1:$C$3329&lt;&gt;"",ROW('malzeme montaj'!$C$1:$C$3329))),ROWS(BB$4:BB441))))</f>
        <v/>
      </c>
      <c r="BC441" s="38" t="str">
        <f t="array" ref="BC441">IF(ROWS(BC$4:BC441)&gt;BC$1,"",INDEX('malzeme montaj'!$C$1:$C$3329,SMALL(IF('malzeme montaj'!$B$1:$B$3329=BC$3,IF('malzeme montaj'!$C$1:$C$3329&lt;&gt;"",ROW('malzeme montaj'!$C$1:$C$3329))),ROWS(BC$4:BC441))))</f>
        <v/>
      </c>
      <c r="BD441" s="38" t="str">
        <f t="array" ref="BD441">IF(ROWS(BD$4:BD441)&gt;BD$1,"",INDEX('malzeme montaj'!$C$1:$C$3329,SMALL(IF('malzeme montaj'!$B$1:$B$3329=BD$3,IF('malzeme montaj'!$C$1:$C$3329&lt;&gt;"",ROW('malzeme montaj'!$C$1:$C$3329))),ROWS(BD$4:BD441))))</f>
        <v/>
      </c>
      <c r="BE441" s="38"/>
      <c r="BF441" s="38" t="str">
        <f t="array" ref="BF441">IF(ROWS(BF$4:BF441)&gt;BF$1,"",INDEX('malzeme montaj'!$C$1:$C$3329,SMALL(IF('malzeme montaj'!$B$1:$B$3329=BF$3,IF('malzeme montaj'!$C$1:$C$3329&lt;&gt;"",ROW('malzeme montaj'!$C$1:$C$3329))),ROWS(BF$4:BF441))))</f>
        <v/>
      </c>
      <c r="BG441" s="38" t="str">
        <f t="array" ref="BG441">IF(ROWS(BG$4:BG441)&gt;BG$1,"",INDEX('malzeme montaj'!$C$1:$C$3329,SMALL(IF('malzeme montaj'!$B$1:$B$3329=BG$3,IF('malzeme montaj'!$C$1:$C$3329&lt;&gt;"",ROW('malzeme montaj'!$C$1:$C$3329))),ROWS(BG$4:BG441))))</f>
        <v/>
      </c>
      <c r="BH441" s="38" t="str">
        <f t="array" ref="BH441">IF(ROWS(BH$4:BH441)&gt;BH$1,"",INDEX('malzeme montaj'!$C$1:$C$3329,SMALL(IF('malzeme montaj'!$B$1:$B$3329=BH$3,IF('malzeme montaj'!$C$1:$C$3329&lt;&gt;"",ROW('malzeme montaj'!$C$1:$C$3329))),ROWS(BH$4:BH441))))</f>
        <v/>
      </c>
      <c r="BI441" s="38" t="str">
        <f t="array" ref="BI441">IF(ROWS(BI$4:BI441)&gt;BI$1,"",INDEX('malzeme montaj'!$C$1:$C$3329,SMALL(IF('malzeme montaj'!$B$1:$B$3329=BI$3,IF('malzeme montaj'!$C$1:$C$3329&lt;&gt;"",ROW('malzeme montaj'!$C$1:$C$3329))),ROWS(BI$4:BI441))))</f>
        <v/>
      </c>
      <c r="BJ441" s="38" t="str">
        <f t="array" ref="BJ441">IF(ROWS(BJ$4:BJ441)&gt;BJ$1,"",INDEX('malzeme montaj'!$C$1:$C$3329,SMALL(IF('malzeme montaj'!$B$1:$B$3329=BJ$3,IF('malzeme montaj'!$C$1:$C$3329&lt;&gt;"",ROW('malzeme montaj'!$C$1:$C$3329))),ROWS(BJ$4:BJ441))))</f>
        <v/>
      </c>
      <c r="BK441" s="38" t="str">
        <f t="array" ref="BK441">IF(ROWS(BK$4:BK441)&gt;BK$1,"",INDEX('malzeme montaj'!$C$1:$C$3329,SMALL(IF('malzeme montaj'!$B$1:$B$3329=BK$3,IF('malzeme montaj'!$C$1:$C$3329&lt;&gt;"",ROW('malzeme montaj'!$C$1:$C$3329))),ROWS(BK$4:BK441))))</f>
        <v/>
      </c>
      <c r="BL441" s="38" t="str">
        <f t="array" ref="BL441">IF(ROWS(BL$4:BL441)&gt;BL$1,"",INDEX('malzeme montaj'!$C$1:$C$3329,SMALL(IF('malzeme montaj'!$B$1:$B$3329=BL$3,IF('malzeme montaj'!$C$1:$C$3329&lt;&gt;"",ROW('malzeme montaj'!$C$1:$C$3329))),ROWS(BL$4:BL441))))</f>
        <v/>
      </c>
      <c r="BM441" s="38" t="str">
        <f t="array" ref="BM441">IF(ROWS(BM$4:BM441)&gt;BM$1,"",INDEX('malzeme montaj'!$C$1:$C$3329,SMALL(IF('malzeme montaj'!$B$1:$B$3329=BM$3,IF('malzeme montaj'!$C$1:$C$3329&lt;&gt;"",ROW('malzeme montaj'!$C$1:$C$3329))),ROWS(BM$4:BM441))))</f>
        <v/>
      </c>
      <c r="BN441" s="38" t="str">
        <f t="array" ref="BN441">IF(ROWS(BN$4:BN441)&gt;BN$1,"",INDEX('malzeme montaj'!$C$1:$C$3329,SMALL(IF('malzeme montaj'!$B$1:$B$3329=BN$3,IF('malzeme montaj'!$C$1:$C$3329&lt;&gt;"",ROW('malzeme montaj'!$C$1:$C$3329))),ROWS(BN$4:BN441))))</f>
        <v/>
      </c>
      <c r="BO441" s="38" t="str">
        <f t="array" ref="BO441">IF(ROWS(BO$4:BO441)&gt;BO$1,"",INDEX('malzeme montaj'!$C$1:$C$3329,SMALL(IF('malzeme montaj'!$B$1:$B$3329=BO$3,IF('malzeme montaj'!$C$1:$C$3329&lt;&gt;"",ROW('malzeme montaj'!$C$1:$C$3329))),ROWS(BO$4:BO441))))</f>
        <v/>
      </c>
      <c r="BP441" s="38" t="str">
        <f t="array" ref="BP441">IF(ROWS(BP$4:BP441)&gt;BP$1,"",INDEX('malzeme montaj'!$C$1:$C$3329,SMALL(IF('malzeme montaj'!$B$1:$B$3329=BP$3,IF('malzeme montaj'!$C$1:$C$3329&lt;&gt;"",ROW('malzeme montaj'!$C$1:$C$3329))),ROWS(BP$4:BP441))))</f>
        <v/>
      </c>
      <c r="BQ441" s="38" t="str">
        <f t="array" ref="BQ441">IF(ROWS(BQ$4:BQ441)&gt;BQ$1,"",INDEX('malzeme montaj'!$C$1:$C$3329,SMALL(IF('malzeme montaj'!$B$1:$B$3329=BQ$3,IF('malzeme montaj'!$C$1:$C$3329&lt;&gt;"",ROW('malzeme montaj'!$C$1:$C$3329))),ROWS(BQ$4:BQ441))))</f>
        <v/>
      </c>
      <c r="BR441" s="38" t="str">
        <f t="array" ref="BR441">IF(ROWS(BR$4:BR441)&gt;BR$1,"",INDEX('malzeme montaj'!$C$1:$C$3329,SMALL(IF('malzeme montaj'!$B$1:$B$3329=BR$3,IF('malzeme montaj'!$C$1:$C$3329&lt;&gt;"",ROW('malzeme montaj'!$C$1:$C$3329))),ROWS(BR$4:BR441))))</f>
        <v/>
      </c>
      <c r="BS441" s="38" t="str">
        <f t="array" ref="BS441">IF(ROWS(BS$4:BS441)&gt;BS$1,"",INDEX('malzeme montaj'!$C$1:$C$3329,SMALL(IF('malzeme montaj'!$B$1:$B$3329=BS$3,IF('malzeme montaj'!$C$1:$C$3329&lt;&gt;"",ROW('malzeme montaj'!$C$1:$C$3329))),ROWS(BS$4:BS441))))</f>
        <v/>
      </c>
      <c r="BT441" s="38" t="str">
        <f t="array" ref="BT441">IF(ROWS(BT$4:BT441)&gt;BT$1,"",INDEX('malzeme montaj'!$C$1:$C$3329,SMALL(IF('malzeme montaj'!$B$1:$B$3329=BT$3,IF('malzeme montaj'!$C$1:$C$3329&lt;&gt;"",ROW('malzeme montaj'!$C$1:$C$3329))),ROWS(BT$4:BT441))))</f>
        <v/>
      </c>
      <c r="BU441" s="34" t="str">
        <f t="array" ref="BU441">IF(ROWS(BU$4:BU441)&gt;BU$1,"",INDEX('malzeme montaj'!$C$1:$C$3329,SMALL(IF('malzeme montaj'!$B$1:$B$3329=BU$3,IF('malzeme montaj'!$C$1:$C$3329&lt;&gt;"",ROW('malzeme montaj'!$C$1:$C$3329))),ROWS(BU$4:BU441))))</f>
        <v/>
      </c>
      <c r="BV441" s="34" t="str">
        <f t="array" ref="BV441">IF(ROWS(BV$4:BV441)&gt;BV$1,"",INDEX('malzeme montaj'!$C$1:$C$3329,SMALL(IF('malzeme montaj'!$B$1:$B$3329=BV$3,IF('malzeme montaj'!$C$1:$C$3329&lt;&gt;"",ROW('malzeme montaj'!$C$1:$C$3329))),ROWS(BV$4:BV441))))</f>
        <v/>
      </c>
      <c r="BW441" s="34" t="str">
        <f t="array" ref="BW441">IF(ROWS(BW$4:BW441)&gt;BW$1,"",INDEX('malzeme montaj'!$C$1:$C$3329,SMALL(IF('malzeme montaj'!$B$1:$B$3329=BW$3,IF('malzeme montaj'!$C$1:$C$3329&lt;&gt;"",ROW('malzeme montaj'!$C$1:$C$3329))),ROWS(BW$4:BW441))))</f>
        <v/>
      </c>
      <c r="BX441" s="34" t="str">
        <f t="array" ref="BX441">IF(ROWS(BX$4:BX441)&gt;BX$1,"",INDEX('malzeme montaj'!$C$1:$C$3329,SMALL(IF('malzeme montaj'!$B$1:$B$3329=BX$3,IF('malzeme montaj'!$C$1:$C$3329&lt;&gt;"",ROW('malzeme montaj'!$C$1:$C$3329))),ROWS(BX$4:BX441))))</f>
        <v/>
      </c>
      <c r="BY441" s="34" t="str">
        <f t="array" ref="BY441">IF(ROWS(BY$4:BY441)&gt;BY$1,"",INDEX('malzeme montaj'!$C$1:$C$3329,SMALL(IF('malzeme montaj'!$B$1:$B$3329=BY$3,IF('malzeme montaj'!$C$1:$C$3329&lt;&gt;"",ROW('malzeme montaj'!$C$1:$C$3329))),ROWS(BY$4:BY441))))</f>
        <v/>
      </c>
      <c r="BZ441" s="34" t="str">
        <f t="array" ref="BZ441">IF(ROWS(BZ$4:BZ441)&gt;BZ$1,"",INDEX('malzeme montaj'!$C$1:$C$3329,SMALL(IF('malzeme montaj'!$B$1:$B$3329=BZ$3,IF('malzeme montaj'!$C$1:$C$3329&lt;&gt;"",ROW('malzeme montaj'!$C$1:$C$3329))),ROWS(BZ$4:BZ441))))</f>
        <v/>
      </c>
      <c r="CA441" s="34" t="str">
        <f t="array" ref="CA441">IF(ROWS(CA$4:CA441)&gt;CA$1,"",INDEX('malzeme montaj'!$C$1:$C$3329,SMALL(IF('malzeme montaj'!$B$1:$B$3329=CA$3,IF('malzeme montaj'!$C$1:$C$3329&lt;&gt;"",ROW('malzeme montaj'!$C$1:$C$3329))),ROWS(CA$4:CA441))))</f>
        <v/>
      </c>
      <c r="CB441" s="34" t="str">
        <f t="array" ref="CB441">IF(ROWS(CB$4:CB441)&gt;CB$1,"",INDEX('malzeme montaj'!$C$1:$C$3329,SMALL(IF('malzeme montaj'!$B$1:$B$3329=CB$3,IF('malzeme montaj'!$C$1:$C$3329&lt;&gt;"",ROW('malzeme montaj'!$C$1:$C$3329))),ROWS(CB$4:CB441))))</f>
        <v/>
      </c>
      <c r="CC441" s="34" t="str">
        <f t="array" ref="CC441">IF(ROWS(CC$4:CC441)&gt;CC$1,"",INDEX('malzeme montaj'!$C$1:$C$3329,SMALL(IF('malzeme montaj'!$B$1:$B$3329=CC$3,IF('malzeme montaj'!$C$1:$C$3329&lt;&gt;"",ROW('malzeme montaj'!$C$1:$C$3329))),ROWS(CC$4:CC441))))</f>
        <v/>
      </c>
      <c r="CD441" s="34" t="str">
        <f t="array" ref="CD441">IF(ROWS(CD$4:CD441)&gt;CD$1,"",INDEX('malzeme montaj'!$C$1:$C$3329,SMALL(IF('malzeme montaj'!$B$1:$B$3329=CD$3,IF('malzeme montaj'!$C$1:$C$3329&lt;&gt;"",ROW('malzeme montaj'!$C$1:$C$3329))),ROWS(CD$4:CD441))))</f>
        <v/>
      </c>
      <c r="CE441" s="34" t="str">
        <f t="array" ref="CE441">IF(ROWS(CE$4:CE441)&gt;CE$1,"",INDEX('malzeme montaj'!$C$1:$C$3329,SMALL(IF('malzeme montaj'!$B$1:$B$3329=CE$3,IF('malzeme montaj'!$C$1:$C$3329&lt;&gt;"",ROW('malzeme montaj'!$C$1:$C$3329))),ROWS(CE$4:CE441))))</f>
        <v/>
      </c>
      <c r="CF441" s="34" t="str">
        <f t="array" ref="CF441">IF(ROWS(CF$4:CF441)&gt;CF$1,"",INDEX('malzeme montaj'!$C$1:$C$3329,SMALL(IF('malzeme montaj'!$B$1:$B$3329=CF$3,IF('malzeme montaj'!$C$1:$C$3329&lt;&gt;"",ROW('malzeme montaj'!$C$1:$C$3329))),ROWS(CF$4:CF441))))</f>
        <v/>
      </c>
      <c r="CG441" s="34" t="str">
        <f t="array" ref="CG441">IF(ROWS(CG$4:CG441)&gt;CG$1,"",INDEX('malzeme montaj'!$C$1:$C$3329,SMALL(IF('malzeme montaj'!$B$1:$B$3329=CG$3,IF('malzeme montaj'!$C$1:$C$3329&lt;&gt;"",ROW('malzeme montaj'!$C$1:$C$3329))),ROWS(CG$4:CG441))))</f>
        <v/>
      </c>
      <c r="CH441" s="34" t="str">
        <f t="array" ref="CH441">IF(ROWS(CH$4:CH441)&gt;CH$1,"",INDEX('malzeme montaj'!$C$1:$C$3329,SMALL(IF('malzeme montaj'!$B$1:$B$3329=CH$3,IF('malzeme montaj'!$C$1:$C$3329&lt;&gt;"",ROW('malzeme montaj'!$C$1:$C$3329))),ROWS(CH$4:CH441))))</f>
        <v/>
      </c>
      <c r="CI441" s="34" t="str">
        <f t="array" ref="CI441">IF(ROWS(CI$4:CI441)&gt;CI$1,"",INDEX('malzeme montaj'!$C$1:$C$3329,SMALL(IF('malzeme montaj'!$B$1:$B$3329=CI$3,IF('malzeme montaj'!$C$1:$C$3329&lt;&gt;"",ROW('malzeme montaj'!$C$1:$C$3329))),ROWS(CI$4:CI441))))</f>
        <v/>
      </c>
      <c r="CJ441" s="34" t="str">
        <f t="array" ref="CJ441">IF(ROWS(CJ$4:CJ441)&gt;CJ$1,"",INDEX('malzeme montaj'!$C$1:$C$3329,SMALL(IF('malzeme montaj'!$B$1:$B$3329=CJ$3,IF('malzeme montaj'!$C$1:$C$3329&lt;&gt;"",ROW('malzeme montaj'!$C$1:$C$3329))),ROWS(CJ$4:CJ441))))</f>
        <v/>
      </c>
      <c r="CK441" s="34" t="str">
        <f t="array" ref="CK441">IF(ROWS(CK$4:CK441)&gt;CK$1,"",INDEX('malzeme montaj'!$C$1:$C$3329,SMALL(IF('malzeme montaj'!$B$1:$B$3329=CK$3,IF('malzeme montaj'!$C$1:$C$3329&lt;&gt;"",ROW('malzeme montaj'!$C$1:$C$3329))),ROWS(CK$4:CK441))))</f>
        <v/>
      </c>
      <c r="CL441" s="34" t="str">
        <f t="array" ref="CL441">IF(ROWS(CL$4:CL441)&gt;CL$1,"",INDEX('malzeme montaj'!$C$1:$C$3329,SMALL(IF('malzeme montaj'!$B$1:$B$3329=CL$3,IF('malzeme montaj'!$C$1:$C$3329&lt;&gt;"",ROW('malzeme montaj'!$C$1:$C$3329))),ROWS(CL$4:CL441))))</f>
        <v/>
      </c>
      <c r="CM441" s="34" t="str">
        <f t="array" ref="CM441">IF(ROWS(CM$4:CM441)&gt;CM$1,"",INDEX('malzeme montaj'!$C$1:$C$3329,SMALL(IF('malzeme montaj'!$B$1:$B$3329=CM$3,IF('malzeme montaj'!$C$1:$C$3329&lt;&gt;"",ROW('malzeme montaj'!$C$1:$C$3329))),ROWS(CM$4:CM441))))</f>
        <v/>
      </c>
      <c r="CN441" s="34" t="str">
        <f t="array" ref="CN441">IF(ROWS(CN$4:CN441)&gt;CN$1,"",INDEX('malzeme montaj'!$C$1:$C$3329,SMALL(IF('malzeme montaj'!$B$1:$B$3329=CN$3,IF('malzeme montaj'!$C$1:$C$3329&lt;&gt;"",ROW('malzeme montaj'!$C$1:$C$3329))),ROWS(CN$4:CN441))))</f>
        <v/>
      </c>
      <c r="CO441" s="34" t="str">
        <f t="array" ref="CO441">IF(ROWS(CO$4:CO441)&gt;CO$1,"",INDEX('malzeme montaj'!$C$1:$C$3329,SMALL(IF('malzeme montaj'!$B$1:$B$3329=CO$3,IF('malzeme montaj'!$C$1:$C$3329&lt;&gt;"",ROW('malzeme montaj'!$C$1:$C$3329))),ROWS(CO$4:CO441))))</f>
        <v/>
      </c>
      <c r="CP441" s="34" t="str">
        <f t="array" ref="CP441">IF(ROWS(CP$4:CP441)&gt;CP$1,"",INDEX('malzeme montaj'!$C$1:$C$3329,SMALL(IF('malzeme montaj'!$B$1:$B$3329=CP$3,IF('malzeme montaj'!$C$1:$C$3329&lt;&gt;"",ROW('malzeme montaj'!$C$1:$C$3329))),ROWS(CP$4:CP441))))</f>
        <v/>
      </c>
      <c r="CQ441" s="34" t="str">
        <f t="array" ref="CQ441">IF(ROWS(CQ$4:CQ441)&gt;CQ$1,"",INDEX('malzeme montaj'!$C$1:$C$3329,SMALL(IF('malzeme montaj'!$B$1:$B$3329=CQ$3,IF('malzeme montaj'!$C$1:$C$3329&lt;&gt;"",ROW('malzeme montaj'!$C$1:$C$3329))),ROWS(CQ$4:CQ441))))</f>
        <v/>
      </c>
      <c r="CR441" s="34" t="str">
        <f t="array" ref="CR441">IF(ROWS(CR$4:CR441)&gt;CR$1,"",INDEX('malzeme montaj'!$C$1:$C$3329,SMALL(IF('malzeme montaj'!$B$1:$B$3329=CR$3,IF('malzeme montaj'!$C$1:$C$3329&lt;&gt;"",ROW('malzeme montaj'!$C$1:$C$3329))),ROWS(CR$4:CR441))))</f>
        <v/>
      </c>
      <c r="CS441" s="34" t="str">
        <f t="array" ref="CS441">IF(ROWS(CS$4:CS441)&gt;CS$1,"",INDEX('malzeme montaj'!$C$1:$C$3329,SMALL(IF('malzeme montaj'!$B$1:$B$3329=CS$3,IF('malzeme montaj'!$C$1:$C$3329&lt;&gt;"",ROW('malzeme montaj'!$C$1:$C$3329))),ROWS(CS$4:CS441))))</f>
        <v/>
      </c>
      <c r="CT441" s="34" t="str">
        <f t="array" ref="CT441">IF(ROWS(CT$4:CT441)&gt;CT$1,"",INDEX('malzeme montaj'!$C$1:$C$3329,SMALL(IF('malzeme montaj'!$B$1:$B$3329=CT$3,IF('malzeme montaj'!$C$1:$C$3329&lt;&gt;"",ROW('malzeme montaj'!$C$1:$C$3329))),ROWS(CT$4:CT441))))</f>
        <v/>
      </c>
      <c r="CU441" s="34" t="str">
        <f t="array" ref="CU441">IF(ROWS(CU$4:CU441)&gt;CU$1,"",INDEX('malzeme montaj'!$C$1:$C$3329,SMALL(IF('malzeme montaj'!$B$1:$B$3329=CU$3,IF('malzeme montaj'!$C$1:$C$3329&lt;&gt;"",ROW('malzeme montaj'!$C$1:$C$3329))),ROWS(CU$4:CU441))))</f>
        <v/>
      </c>
      <c r="CV441" s="34" t="str">
        <f t="array" ref="CV441">IF(ROWS(CV$4:CV441)&gt;CV$1,"",INDEX('malzeme montaj'!$C$1:$C$3329,SMALL(IF('malzeme montaj'!$B$1:$B$3329=CV$3,IF('malzeme montaj'!$C$1:$C$3329&lt;&gt;"",ROW('malzeme montaj'!$C$1:$C$3329))),ROWS(CV$4:CV441))))</f>
        <v/>
      </c>
      <c r="CW441" s="34" t="str">
        <f t="array" ref="CW441">IF(ROWS(CW$4:CW441)&gt;CW$1,"",INDEX('malzeme montaj'!$C$1:$C$3329,SMALL(IF('malzeme montaj'!$B$1:$B$3329=CW$3,IF('malzeme montaj'!$C$1:$C$3329&lt;&gt;"",ROW('malzeme montaj'!$C$1:$C$3329))),ROWS(CW$4:CW441))))</f>
        <v/>
      </c>
      <c r="CX441" s="34" t="str">
        <f t="array" ref="CX441">IF(ROWS(CX$4:CX441)&gt;CX$1,"",INDEX('malzeme montaj'!$C$1:$C$3329,SMALL(IF('malzeme montaj'!$B$1:$B$3329=CX$3,IF('malzeme montaj'!$C$1:$C$3329&lt;&gt;"",ROW('malzeme montaj'!$C$1:$C$3329))),ROWS(CX$4:CX441))))</f>
        <v/>
      </c>
      <c r="CY441" s="34" t="str">
        <f t="array" ref="CY441">IF(ROWS(CY$4:CY441)&gt;CY$1,"",INDEX('malzeme montaj'!$C$1:$C$3329,SMALL(IF('malzeme montaj'!$B$1:$B$3329=CY$3,IF('malzeme montaj'!$C$1:$C$3329&lt;&gt;"",ROW('malzeme montaj'!$C$1:$C$3329))),ROWS(CY$4:CY441))))</f>
        <v/>
      </c>
      <c r="CZ441" s="34" t="str">
        <f t="array" ref="CZ441">IF(ROWS(CZ$4:CZ441)&gt;CZ$1,"",INDEX('malzeme montaj'!$C$1:$C$3329,SMALL(IF('malzeme montaj'!$B$1:$B$3329=CZ$3,IF('malzeme montaj'!$C$1:$C$3329&lt;&gt;"",ROW('malzeme montaj'!$C$1:$C$3329))),ROWS(CZ$4:CZ441))))</f>
        <v/>
      </c>
      <c r="DA441" s="34" t="str">
        <f t="array" ref="DA441">IF(ROWS(DA$4:DA441)&gt;DA$1,"",INDEX('malzeme montaj'!$C$1:$C$3329,SMALL(IF('malzeme montaj'!$B$1:$B$3329=DA$3,IF('malzeme montaj'!$C$1:$C$3329&lt;&gt;"",ROW('malzeme montaj'!$C$1:$C$3329))),ROWS(DA$4:DA441))))</f>
        <v/>
      </c>
      <c r="DB441" s="34" t="str">
        <f t="array" ref="DB441">IF(ROWS(DB$4:DB441)&gt;DB$1,"",INDEX('malzeme montaj'!$C$1:$C$3329,SMALL(IF('malzeme montaj'!$B$1:$B$3329=DB$3,IF('malzeme montaj'!$C$1:$C$3329&lt;&gt;"",ROW('malzeme montaj'!$C$1:$C$3329))),ROWS(DB$4:DB441))))</f>
        <v/>
      </c>
      <c r="DC441" s="34" t="str">
        <f t="array" ref="DC441">IF(ROWS(DC$4:DC441)&gt;DC$1,"",INDEX('malzeme montaj'!$C$1:$C$3329,SMALL(IF('malzeme montaj'!$B$1:$B$3329=DC$3,IF('malzeme montaj'!$C$1:$C$3329&lt;&gt;"",ROW('malzeme montaj'!$C$1:$C$3329))),ROWS(DC$4:DC441))))</f>
        <v/>
      </c>
      <c r="DD441" s="34" t="str">
        <f t="array" ref="DD441">IF(ROWS(DD$4:DD441)&gt;DD$1,"",INDEX('malzeme montaj'!$C$1:$C$3329,SMALL(IF('malzeme montaj'!$B$1:$B$3329=DD$3,IF('malzeme montaj'!$C$1:$C$3329&lt;&gt;"",ROW('malzeme montaj'!$C$1:$C$3329))),ROWS(DD$4:DD441))))</f>
        <v/>
      </c>
      <c r="DE441" s="34" t="str">
        <f t="array" ref="DE441">IF(ROWS(DE$4:DE441)&gt;DE$1,"",INDEX('malzeme montaj'!$C$1:$C$3329,SMALL(IF('malzeme montaj'!$B$1:$B$3329=DE$3,IF('malzeme montaj'!$C$1:$C$3329&lt;&gt;"",ROW('malzeme montaj'!$C$1:$C$3329))),ROWS(DE$4:DE441))))</f>
        <v/>
      </c>
      <c r="DF441" s="34" t="str">
        <f t="array" ref="DF441">IF(ROWS(DF$4:DF441)&gt;DF$1,"",INDEX('malzeme montaj'!$C$1:$C$3329,SMALL(IF('malzeme montaj'!$B$1:$B$3329=DF$3,IF('malzeme montaj'!$C$1:$C$3329&lt;&gt;"",ROW('malzeme montaj'!$C$1:$C$3329))),ROWS(DF$4:DF441))))</f>
        <v/>
      </c>
      <c r="DG441" s="34" t="str">
        <f t="array" ref="DG441">IF(ROWS(DG$4:DG441)&gt;DG$1,"",INDEX('malzeme montaj'!$C$1:$C$3329,SMALL(IF('malzeme montaj'!$B$1:$B$3329=DG$3,IF('malzeme montaj'!$C$1:$C$3329&lt;&gt;"",ROW('malzeme montaj'!$C$1:$C$3329))),ROWS(DG$4:DG441))))</f>
        <v/>
      </c>
      <c r="DH441" s="34" t="str">
        <f t="array" ref="DH441">IF(ROWS(DH$4:DH441)&gt;DH$1,"",INDEX('malzeme montaj'!$C$1:$C$3329,SMALL(IF('malzeme montaj'!$B$1:$B$3329=DH$3,IF('malzeme montaj'!$C$1:$C$3329&lt;&gt;"",ROW('malzeme montaj'!$C$1:$C$3329))),ROWS(DH$4:DH441))))</f>
        <v/>
      </c>
      <c r="DI441" s="34" t="str">
        <f t="array" ref="DI441">IF(ROWS(DI$4:DI441)&gt;DI$1,"",INDEX('malzeme montaj'!$C$1:$C$3329,SMALL(IF('malzeme montaj'!$B$1:$B$3329=DI$3,IF('malzeme montaj'!$C$1:$C$3329&lt;&gt;"",ROW('malzeme montaj'!$C$1:$C$3329))),ROWS(DI$4:DI441))))</f>
        <v/>
      </c>
      <c r="DJ441" s="34" t="str">
        <f t="array" ref="DJ441">IF(ROWS(DJ$4:DJ441)&gt;DJ$1,"",INDEX('malzeme montaj'!$C$1:$C$3329,SMALL(IF('malzeme montaj'!$B$1:$B$3329=DJ$3,IF('malzeme montaj'!$C$1:$C$3329&lt;&gt;"",ROW('malzeme montaj'!$C$1:$C$3329))),ROWS(DJ$4:DJ441))))</f>
        <v/>
      </c>
      <c r="DK441" s="34" t="str">
        <f t="array" ref="DK441">IF(ROWS(DK$4:DK441)&gt;DK$1,"",INDEX('malzeme montaj'!$C$1:$C$3329,SMALL(IF('malzeme montaj'!$B$1:$B$3329=DK$3,IF('malzeme montaj'!$C$1:$C$3329&lt;&gt;"",ROW('malzeme montaj'!$C$1:$C$3329))),ROWS(DK$4:DK441))))</f>
        <v/>
      </c>
      <c r="DL441" s="34" t="str">
        <f t="array" ref="DL441">IF(ROWS(DL$4:DL441)&gt;DL$1,"",INDEX('malzeme montaj'!$C$1:$C$3329,SMALL(IF('malzeme montaj'!$B$1:$B$3329=DL$3,IF('malzeme montaj'!$C$1:$C$3329&lt;&gt;"",ROW('malzeme montaj'!$C$1:$C$3329))),ROWS(DL$4:DL441))))</f>
        <v/>
      </c>
      <c r="DQ441" s="34" t="str">
        <f t="array" ref="DQ441">IF(ROWS(DQ$4:DQ441)&gt;DQ$1,"",INDEX('malzeme montaj'!$C$1:$C$3329,SMALL(IF('malzeme montaj'!$B$1:$B$3329=DQ$3,IF('malzeme montaj'!$C$1:$C$3329&lt;&gt;"",ROW('malzeme montaj'!$C$1:$C$3329))),ROWS(DQ$4:DQ441))))</f>
        <v/>
      </c>
      <c r="DR441" s="34" t="str">
        <f t="array" ref="DR441">IF(ROWS(DR$4:DR441)&gt;DR$1,"",INDEX('malzeme montaj'!$C$1:$C$3329,SMALL(IF('malzeme montaj'!$B$1:$B$3329=DR$3,IF('malzeme montaj'!$C$1:$C$3329&lt;&gt;"",ROW('malzeme montaj'!$C$1:$C$3329))),ROWS(DR$4:DR441))))</f>
        <v/>
      </c>
      <c r="DS441" s="34" t="str">
        <f t="array" ref="DS441">IF(ROWS(DS$4:DS441)&gt;DS$1,"",INDEX('malzeme montaj'!$C$1:$C$3329,SMALL(IF('malzeme montaj'!$B$1:$B$3329=DS$3,IF('malzeme montaj'!$C$1:$C$3329&lt;&gt;"",ROW('malzeme montaj'!$C$1:$C$3329))),ROWS(DS$4:DS441))))</f>
        <v/>
      </c>
      <c r="DT441" s="34" t="str">
        <f t="array" ref="DT441">IF(ROWS(DT$4:DT441)&gt;DT$1,"",INDEX('malzeme montaj'!$C$1:$C$3329,SMALL(IF('malzeme montaj'!$B$1:$B$3329=DT$3,IF('malzeme montaj'!$C$1:$C$3329&lt;&gt;"",ROW('malzeme montaj'!$C$1:$C$3329))),ROWS(DT$4:DT441))))</f>
        <v/>
      </c>
      <c r="DU441" s="34" t="str">
        <f t="array" ref="DU441">IF(ROWS(DU$4:DU441)&gt;DU$1,"",INDEX('malzeme montaj'!$C$1:$C$3329,SMALL(IF('malzeme montaj'!$B$1:$B$3329=DU$3,IF('malzeme montaj'!$C$1:$C$3329&lt;&gt;"",ROW('malzeme montaj'!$C$1:$C$3329))),ROWS(DU$4:DU441))))</f>
        <v/>
      </c>
      <c r="DV441" s="34" t="str">
        <f t="array" ref="DV441">IF(ROWS(DV$4:DV441)&gt;DV$1,"",INDEX('malzeme montaj'!$C$1:$C$3329,SMALL(IF('malzeme montaj'!$B$1:$B$3329=DV$3,IF('malzeme montaj'!$C$1:$C$3329&lt;&gt;"",ROW('malzeme montaj'!$C$1:$C$3329))),ROWS(DV$4:DV441))))</f>
        <v/>
      </c>
      <c r="DW441" s="34" t="str">
        <f t="array" ref="DW441">IF(ROWS(DW$4:DW441)&gt;DW$1,"",INDEX('malzeme montaj'!$C$1:$C$3329,SMALL(IF('malzeme montaj'!$B$1:$B$3329=DW$3,IF('malzeme montaj'!$C$1:$C$3329&lt;&gt;"",ROW('malzeme montaj'!$C$1:$C$3329))),ROWS(DW$4:DW441))))</f>
        <v/>
      </c>
      <c r="DX441" s="34" t="str">
        <f t="array" ref="DX441">IF(ROWS(DX$4:DX441)&gt;DX$1,"",INDEX('malzeme montaj'!$C$1:$C$3329,SMALL(IF('malzeme montaj'!$B$1:$B$3329=DX$3,IF('malzeme montaj'!$C$1:$C$3329&lt;&gt;"",ROW('malzeme montaj'!$C$1:$C$3329))),ROWS(DX$4:DX441))))</f>
        <v/>
      </c>
      <c r="DY441" s="34" t="str">
        <f t="array" ref="DY441">IF(ROWS(DY$4:DY441)&gt;DY$1,"",INDEX('malzeme montaj'!$C$1:$C$3329,SMALL(IF('malzeme montaj'!$B$1:$B$3329=DY$3,IF('malzeme montaj'!$C$1:$C$3329&lt;&gt;"",ROW('malzeme montaj'!$C$1:$C$3329))),ROWS(DY$4:DY441))))</f>
        <v/>
      </c>
      <c r="DZ441" s="34" t="str">
        <f t="array" ref="DZ441">IF(ROWS(DZ$4:DZ441)&gt;DZ$1,"",INDEX('malzeme montaj'!$C$1:$C$3329,SMALL(IF('malzeme montaj'!$B$1:$B$3329=DZ$3,IF('malzeme montaj'!$C$1:$C$3329&lt;&gt;"",ROW('malzeme montaj'!$C$1:$C$3329))),ROWS(DZ$4:DZ441))))</f>
        <v/>
      </c>
      <c r="EA441" s="34" t="str">
        <f t="array" ref="EA441">IF(ROWS(EA$4:EA441)&gt;EA$1,"",INDEX('malzeme montaj'!$C$1:$C$3329,SMALL(IF('malzeme montaj'!$B$1:$B$3329=EA$3,IF('malzeme montaj'!$C$1:$C$3329&lt;&gt;"",ROW('malzeme montaj'!$C$1:$C$3329))),ROWS(EA$4:EA441))))</f>
        <v/>
      </c>
      <c r="EB441" s="34" t="str">
        <f t="array" ref="EB441">IF(ROWS(EB$4:EB441)&gt;EB$1,"",INDEX('malzeme montaj'!$C$1:$C$3329,SMALL(IF('malzeme montaj'!$B$1:$B$3329=EB$3,IF('malzeme montaj'!$C$1:$C$3329&lt;&gt;"",ROW('malzeme montaj'!$C$1:$C$3329))),ROWS(EB$4:EB441))))</f>
        <v/>
      </c>
      <c r="EC441" s="34" t="str">
        <f t="array" ref="EC441">IF(ROWS(EC$4:EC441)&gt;EC$1,"",INDEX('malzeme montaj'!$C$1:$C$3329,SMALL(IF('malzeme montaj'!$B$1:$B$3329=EC$3,IF('malzeme montaj'!$C$1:$C$3329&lt;&gt;"",ROW('malzeme montaj'!$C$1:$C$3329))),ROWS(EC$4:EC441))))</f>
        <v/>
      </c>
      <c r="ED441" s="34" t="str">
        <f t="array" ref="ED441">IF(ROWS(ED$4:ED441)&gt;ED$1,"",INDEX('malzeme montaj'!$C$1:$C$3329,SMALL(IF('malzeme montaj'!$B$1:$B$3329=ED$3,IF('malzeme montaj'!$C$1:$C$3329&lt;&gt;"",ROW('malzeme montaj'!$C$1:$C$3329))),ROWS(ED$4:ED441))))</f>
        <v/>
      </c>
      <c r="EE441" s="34" t="str">
        <f t="array" ref="EE441">IF(ROWS(EE$4:EE441)&gt;EE$1,"",INDEX('malzeme montaj'!$C$1:$C$3329,SMALL(IF('malzeme montaj'!$B$1:$B$3329=EE$3,IF('malzeme montaj'!$C$1:$C$3329&lt;&gt;"",ROW('malzeme montaj'!$C$1:$C$3329))),ROWS(EE$4:EE441))))</f>
        <v/>
      </c>
      <c r="EF441" s="34" t="str">
        <f t="array" ref="EF441">IF(ROWS(EF$4:EF441)&gt;EF$1,"",INDEX('malzeme montaj'!$C$1:$C$3329,SMALL(IF('malzeme montaj'!$B$1:$B$3329=EF$3,IF('malzeme montaj'!$C$1:$C$3329&lt;&gt;"",ROW('malzeme montaj'!$C$1:$C$3329))),ROWS(EF$4:EF441))))</f>
        <v/>
      </c>
      <c r="EG441" s="34" t="str">
        <f t="array" ref="EG441">IF(ROWS(EG$4:EG441)&gt;EG$1,"",INDEX('malzeme montaj'!$C$1:$C$3329,SMALL(IF('malzeme montaj'!$B$1:$B$3329=EG$3,IF('malzeme montaj'!$C$1:$C$3329&lt;&gt;"",ROW('malzeme montaj'!$C$1:$C$3329))),ROWS(EG$4:EG441))))</f>
        <v/>
      </c>
      <c r="EH441" s="34" t="str">
        <f t="array" ref="EH441">IF(ROWS(EH$4:EH441)&gt;EH$1,"",INDEX('malzeme montaj'!$C$1:$C$3329,SMALL(IF('malzeme montaj'!$B$1:$B$3329=EH$3,IF('malzeme montaj'!$C$1:$C$3329&lt;&gt;"",ROW('malzeme montaj'!$C$1:$C$3329))),ROWS(EH$4:EH441))))</f>
        <v/>
      </c>
      <c r="EI441" s="34" t="str">
        <f t="array" ref="EI441">IF(ROWS(EI$4:EI441)&gt;EI$1,"",INDEX('malzeme montaj'!$C$1:$C$3329,SMALL(IF('malzeme montaj'!$B$1:$B$3329=EI$3,IF('malzeme montaj'!$C$1:$C$3329&lt;&gt;"",ROW('malzeme montaj'!$C$1:$C$3329))),ROWS(EI$4:EI441))))</f>
        <v/>
      </c>
      <c r="EJ441" s="34" t="str">
        <f t="array" ref="EJ441">IF(ROWS(EJ$4:EJ441)&gt;EJ$1,"",INDEX('malzeme montaj'!$C$1:$C$3329,SMALL(IF('malzeme montaj'!$B$1:$B$3329=EJ$3,IF('malzeme montaj'!$C$1:$C$3329&lt;&gt;"",ROW('malzeme montaj'!$C$1:$C$3329))),ROWS(EJ$4:EJ441))))</f>
        <v/>
      </c>
      <c r="EK441" s="34" t="str">
        <f t="array" ref="EK441">IF(ROWS(EK$4:EK441)&gt;EK$1,"",INDEX('malzeme montaj'!$C$1:$C$3329,SMALL(IF('malzeme montaj'!$B$1:$B$3329=EK$3,IF('malzeme montaj'!$C$1:$C$3329&lt;&gt;"",ROW('malzeme montaj'!$C$1:$C$3329))),ROWS(EK$4:EK441))))</f>
        <v/>
      </c>
      <c r="EL441" s="34" t="str">
        <f t="array" ref="EL441">IF(ROWS(EL$4:EL441)&gt;EL$1,"",INDEX('malzeme montaj'!$C$1:$C$3329,SMALL(IF('malzeme montaj'!$B$1:$B$3329=EL$3,IF('malzeme montaj'!$C$1:$C$3329&lt;&gt;"",ROW('malzeme montaj'!$C$1:$C$3329))),ROWS(EL$4:EL441))))</f>
        <v/>
      </c>
      <c r="EM441" s="34" t="str">
        <f t="array" ref="EM441">IF(ROWS(EM$4:EM441)&gt;EM$1,"",INDEX('malzeme montaj'!$C$1:$C$3329,SMALL(IF('malzeme montaj'!$B$1:$B$3329=EM$3,IF('malzeme montaj'!$C$1:$C$3329&lt;&gt;"",ROW('malzeme montaj'!$C$1:$C$3329))),ROWS(EM$4:EM441))))</f>
        <v/>
      </c>
      <c r="EN441" s="34" t="str">
        <f t="array" ref="EN441">IF(ROWS(EN$4:EN441)&gt;EN$1,"",INDEX('malzeme montaj'!$C$1:$C$3329,SMALL(IF('malzeme montaj'!$B$1:$B$3329=EN$3,IF('malzeme montaj'!$C$1:$C$3329&lt;&gt;"",ROW('malzeme montaj'!$C$1:$C$3329))),ROWS(EN$4:EN441))))</f>
        <v/>
      </c>
      <c r="EO441" s="34" t="str">
        <f t="array" ref="EO441">IF(ROWS(EO$4:EO441)&gt;EO$1,"",INDEX('malzeme montaj'!$C$1:$C$3329,SMALL(IF('malzeme montaj'!$B$1:$B$3329=EO$3,IF('malzeme montaj'!$C$1:$C$3329&lt;&gt;"",ROW('malzeme montaj'!$C$1:$C$3329))),ROWS(EO$4:EO441))))</f>
        <v/>
      </c>
      <c r="EP441" s="34" t="str">
        <f t="array" ref="EP441">IF(ROWS(EP$4:EP441)&gt;EP$1,"",INDEX('malzeme montaj'!$C$1:$C$3329,SMALL(IF('malzeme montaj'!$B$1:$B$3329=EP$3,IF('malzeme montaj'!$C$1:$C$3329&lt;&gt;"",ROW('malzeme montaj'!$C$1:$C$3329))),ROWS(EP$4:EP441))))</f>
        <v/>
      </c>
      <c r="EQ441" s="34" t="str">
        <f t="array" ref="EQ441">IF(ROWS(EQ$4:EQ441)&gt;EQ$1,"",INDEX('malzeme montaj'!$C$1:$C$3329,SMALL(IF('malzeme montaj'!$B$1:$B$3329=EQ$3,IF('malzeme montaj'!$C$1:$C$3329&lt;&gt;"",ROW('malzeme montaj'!$C$1:$C$3329))),ROWS(EQ$4:EQ441))))</f>
        <v/>
      </c>
      <c r="ER441" s="34" t="str">
        <f t="array" ref="ER441">IF(ROWS(ER$4:ER441)&gt;ER$1,"",INDEX('malzeme montaj'!$C$1:$C$3329,SMALL(IF('malzeme montaj'!$B$1:$B$3329=ER$3,IF('malzeme montaj'!$C$1:$C$3329&lt;&gt;"",ROW('malzeme montaj'!$C$1:$C$3329))),ROWS(ER$4:ER441))))</f>
        <v/>
      </c>
      <c r="ES441" s="34" t="str">
        <f t="array" ref="ES441">IF(ROWS(ES$4:ES441)&gt;ES$1,"",INDEX('malzeme montaj'!$C$1:$C$3329,SMALL(IF('malzeme montaj'!$B$1:$B$3329=ES$3,IF('malzeme montaj'!$C$1:$C$3329&lt;&gt;"",ROW('malzeme montaj'!$C$1:$C$3329))),ROWS(ES$4:ES441))))</f>
        <v/>
      </c>
      <c r="ET441" s="34" t="str">
        <f t="array" ref="ET441">IF(ROWS(ET$4:ET441)&gt;ET$1,"",INDEX('malzeme montaj'!$C$1:$C$3329,SMALL(IF('malzeme montaj'!$B$1:$B$3329=ET$3,IF('malzeme montaj'!$C$1:$C$3329&lt;&gt;"",ROW('malzeme montaj'!$C$1:$C$3329))),ROWS(ET$4:ET441))))</f>
        <v/>
      </c>
      <c r="EU441" s="34" t="str">
        <f t="array" ref="EU441">IF(ROWS(EU$4:EU441)&gt;EU$1,"",INDEX('malzeme montaj'!$C$1:$C$3329,SMALL(IF('malzeme montaj'!$B$1:$B$3329=EU$3,IF('malzeme montaj'!$C$1:$C$3329&lt;&gt;"",ROW('malzeme montaj'!$C$1:$C$3329))),ROWS(EU$4:EU441))))</f>
        <v/>
      </c>
      <c r="EV441" s="34" t="str">
        <f t="array" ref="EV441">IF(ROWS(EV$4:EV441)&gt;EV$1,"",INDEX('malzeme montaj'!$C$1:$C$3329,SMALL(IF('malzeme montaj'!$B$1:$B$3329=EV$3,IF('malzeme montaj'!$C$1:$C$3329&lt;&gt;"",ROW('malzeme montaj'!$C$1:$C$3329))),ROWS(EV$4:EV441))))</f>
        <v/>
      </c>
      <c r="EW441" s="34" t="str">
        <f t="array" ref="EW441">IF(ROWS(EW$4:EW441)&gt;EW$1,"",INDEX('malzeme montaj'!$C$1:$C$3329,SMALL(IF('malzeme montaj'!$B$1:$B$3329=EW$3,IF('malzeme montaj'!$C$1:$C$3329&lt;&gt;"",ROW('malzeme montaj'!$C$1:$C$3329))),ROWS(EW$4:EW441))))</f>
        <v/>
      </c>
    </row>
    <row r="442" spans="4:153">
      <c r="D442" s="38" t="str">
        <f t="array" ref="D442">IF(ROWS(D$4:D442)&gt;D$1,"",INDEX('malzeme montaj'!$C$1:$C$3329,SMALL(IF('malzeme montaj'!$B$1:$B$3329=D$3,IF('malzeme montaj'!$C$1:$C$3329&lt;&gt;"",ROW('malzeme montaj'!$C$1:$C$3329))),ROWS(D$4:D442))))</f>
        <v/>
      </c>
      <c r="E442" s="38" t="str">
        <f t="array" ref="E442">IF(ROWS(E$4:E442)&gt;E$1,"",INDEX('malzeme montaj'!$C$1:$C$3329,SMALL(IF('malzeme montaj'!$B$1:$B$3329=E$3,IF('malzeme montaj'!$C$1:$C$3329&lt;&gt;"",ROW('malzeme montaj'!$C$1:$C$3329))),ROWS(E$4:E442))))</f>
        <v/>
      </c>
      <c r="F442" s="38" t="str">
        <f t="array" ref="F442">IF(ROWS(F$4:F442)&gt;F$1,"",INDEX('malzeme montaj'!$C$1:$C$3329,SMALL(IF('malzeme montaj'!$B$1:$B$3329=F$3,IF('malzeme montaj'!$C$1:$C$3329&lt;&gt;"",ROW('malzeme montaj'!$C$1:$C$3329))),ROWS(F$4:F442))))</f>
        <v/>
      </c>
      <c r="G442" s="38" t="str">
        <f t="array" ref="G442">IF(ROWS(G$4:G442)&gt;G$1,"",INDEX('malzeme montaj'!$C$1:$C$3329,SMALL(IF('malzeme montaj'!$B$1:$B$3329=G$3,IF('malzeme montaj'!$C$1:$C$3329&lt;&gt;"",ROW('malzeme montaj'!$C$1:$C$3329))),ROWS(G$4:G442))))</f>
        <v/>
      </c>
      <c r="H442" s="38" t="str">
        <f t="array" ref="H442">IF(ROWS(H$4:H442)&gt;H$1,"",INDEX('malzeme montaj'!$C$1:$C$3329,SMALL(IF('malzeme montaj'!$B$1:$B$3329=H$3,IF('malzeme montaj'!$C$1:$C$3329&lt;&gt;"",ROW('malzeme montaj'!$C$1:$C$3329))),ROWS(H$4:H442))))</f>
        <v/>
      </c>
      <c r="I442" s="38" t="str">
        <f t="array" ref="I442">IF(ROWS(I$4:I442)&gt;I$1,"",INDEX('malzeme montaj'!$C$1:$C$3329,SMALL(IF('malzeme montaj'!$B$1:$B$3329=I$3,IF('malzeme montaj'!$C$1:$C$3329&lt;&gt;"",ROW('malzeme montaj'!$C$1:$C$3329))),ROWS(I$4:I442))))</f>
        <v/>
      </c>
      <c r="J442" s="38" t="str">
        <f t="array" ref="J442">IF(ROWS(J$4:J442)&gt;J$1,"",INDEX('malzeme montaj'!$C$1:$C$3329,SMALL(IF('malzeme montaj'!$B$1:$B$3329=J$3,IF('malzeme montaj'!$C$1:$C$3329&lt;&gt;"",ROW('malzeme montaj'!$C$1:$C$3329))),ROWS(J$4:J442))))</f>
        <v/>
      </c>
      <c r="K442" s="38" t="str">
        <f t="array" ref="K442">IF(ROWS(K$4:K442)&gt;K$1,"",INDEX('malzeme montaj'!$C$1:$C$3329,SMALL(IF('malzeme montaj'!$B$1:$B$3329=K$3,IF('malzeme montaj'!$C$1:$C$3329&lt;&gt;"",ROW('malzeme montaj'!$C$1:$C$3329))),ROWS(K$4:K442))))</f>
        <v/>
      </c>
      <c r="L442" s="38" t="str">
        <f t="array" ref="L442">IF(ROWS(L$4:L442)&gt;L$1,"",INDEX('malzeme montaj'!$C$1:$C$3329,SMALL(IF('malzeme montaj'!$B$1:$B$3329=L$3,IF('malzeme montaj'!$C$1:$C$3329&lt;&gt;"",ROW('malzeme montaj'!$C$1:$C$3329))),ROWS(L$4:L442))))</f>
        <v/>
      </c>
      <c r="M442" s="38" t="str">
        <f t="array" ref="M442">IF(ROWS(M$4:M442)&gt;M$1,"",INDEX('malzeme montaj'!$C$1:$C$3329,SMALL(IF('malzeme montaj'!$B$1:$B$3329=M$3,IF('malzeme montaj'!$C$1:$C$3329&lt;&gt;"",ROW('malzeme montaj'!$C$1:$C$3329))),ROWS(M$4:M442))))</f>
        <v/>
      </c>
      <c r="N442" s="38" t="str">
        <f t="array" ref="N442">IF(ROWS(N$4:N442)&gt;N$1,"",INDEX('malzeme montaj'!$C$1:$C$3329,SMALL(IF('malzeme montaj'!$B$1:$B$3329=N$3,IF('malzeme montaj'!$C$1:$C$3329&lt;&gt;"",ROW('malzeme montaj'!$C$1:$C$3329))),ROWS(N$4:N442))))</f>
        <v/>
      </c>
      <c r="O442" s="38" t="str">
        <f t="array" ref="O442">IF(ROWS(O$4:O442)&gt;O$1,"",INDEX('malzeme montaj'!$C$1:$C$3329,SMALL(IF('malzeme montaj'!$B$1:$B$3329=O$3,IF('malzeme montaj'!$C$1:$C$3329&lt;&gt;"",ROW('malzeme montaj'!$C$1:$C$3329))),ROWS(O$4:O442))))</f>
        <v/>
      </c>
      <c r="P442" s="38" t="str">
        <f t="array" ref="P442">IF(ROWS(P$4:P442)&gt;P$1,"",INDEX('malzeme montaj'!$C$1:$C$3329,SMALL(IF('malzeme montaj'!$B$1:$B$3329=P$3,IF('malzeme montaj'!$C$1:$C$3329&lt;&gt;"",ROW('malzeme montaj'!$C$1:$C$3329))),ROWS(P$4:P442))))</f>
        <v/>
      </c>
      <c r="Q442" s="38" t="str">
        <f t="array" ref="Q442">IF(ROWS(Q$4:Q442)&gt;Q$1,"",INDEX('malzeme montaj'!$C$1:$C$3329,SMALL(IF('malzeme montaj'!$B$1:$B$3329=Q$3,IF('malzeme montaj'!$C$1:$C$3329&lt;&gt;"",ROW('malzeme montaj'!$C$1:$C$3329))),ROWS(Q$4:Q442))))</f>
        <v/>
      </c>
      <c r="R442" s="38" t="str">
        <f t="array" ref="R442">IF(ROWS(R$4:R442)&gt;R$1,"",INDEX('malzeme montaj'!$C$1:$C$3329,SMALL(IF('malzeme montaj'!$B$1:$B$3329=R$3,IF('malzeme montaj'!$C$1:$C$3329&lt;&gt;"",ROW('malzeme montaj'!$C$1:$C$3329))),ROWS(R$4:R442))))</f>
        <v/>
      </c>
      <c r="S442" s="38" t="str">
        <f t="array" ref="S442">IF(ROWS(S$4:S442)&gt;S$1,"",INDEX('malzeme montaj'!$C$1:$C$3329,SMALL(IF('malzeme montaj'!$B$1:$B$3329=S$3,IF('malzeme montaj'!$C$1:$C$3329&lt;&gt;"",ROW('malzeme montaj'!$C$1:$C$3329))),ROWS(S$4:S442))))</f>
        <v/>
      </c>
      <c r="T442" s="38" t="str">
        <f t="array" ref="T442">IF(ROWS(T$4:T442)&gt;T$1,"",INDEX('malzeme montaj'!$C$1:$C$3329,SMALL(IF('malzeme montaj'!$B$1:$B$3329=T$3,IF('malzeme montaj'!$C$1:$C$3329&lt;&gt;"",ROW('malzeme montaj'!$C$1:$C$3329))),ROWS(T$4:T442))))</f>
        <v/>
      </c>
      <c r="U442" s="38" t="str">
        <f t="array" ref="U442">IF(ROWS(U$4:U442)&gt;U$1,"",INDEX('malzeme montaj'!$C$1:$C$3329,SMALL(IF('malzeme montaj'!$B$1:$B$3329=U$3,IF('malzeme montaj'!$C$1:$C$3329&lt;&gt;"",ROW('malzeme montaj'!$C$1:$C$3329))),ROWS(U$4:U442))))</f>
        <v/>
      </c>
      <c r="V442" s="38" t="str">
        <f t="array" ref="V442">IF(ROWS(V$4:V442)&gt;V$1,"",INDEX('malzeme montaj'!$C$1:$C$3329,SMALL(IF('malzeme montaj'!$B$1:$B$3329=V$3,IF('malzeme montaj'!$C$1:$C$3329&lt;&gt;"",ROW('malzeme montaj'!$C$1:$C$3329))),ROWS(V$4:V442))))</f>
        <v/>
      </c>
      <c r="W442" s="38" t="str">
        <f t="array" ref="W442">IF(ROWS(W$4:W442)&gt;W$1,"",INDEX('malzeme montaj'!$C$1:$C$3329,SMALL(IF('malzeme montaj'!$B$1:$B$3329=W$3,IF('malzeme montaj'!$C$1:$C$3329&lt;&gt;"",ROW('malzeme montaj'!$C$1:$C$3329))),ROWS(W$4:W442))))</f>
        <v/>
      </c>
      <c r="X442" s="38" t="str">
        <f t="array" ref="X442">IF(ROWS(X$4:X442)&gt;X$1,"",INDEX('malzeme montaj'!$C$1:$C$3329,SMALL(IF('malzeme montaj'!$B$1:$B$3329=X$3,IF('malzeme montaj'!$C$1:$C$3329&lt;&gt;"",ROW('malzeme montaj'!$C$1:$C$3329))),ROWS(X$4:X442))))</f>
        <v/>
      </c>
      <c r="Y442" s="38" t="str">
        <f t="array" ref="Y442">IF(ROWS(Y$4:Y442)&gt;Y$1,"",INDEX('malzeme montaj'!$C$1:$C$3329,SMALL(IF('malzeme montaj'!$B$1:$B$3329=Y$3,IF('malzeme montaj'!$C$1:$C$3329&lt;&gt;"",ROW('malzeme montaj'!$C$1:$C$3329))),ROWS(Y$4:Y442))))</f>
        <v/>
      </c>
      <c r="Z442" s="38" t="str">
        <f t="array" ref="Z442">IF(ROWS(Z$4:Z442)&gt;Z$1,"",INDEX('malzeme montaj'!$C$1:$C$3329,SMALL(IF('malzeme montaj'!$B$1:$B$3329=Z$3,IF('malzeme montaj'!$C$1:$C$3329&lt;&gt;"",ROW('malzeme montaj'!$C$1:$C$3329))),ROWS(Z$4:Z442))))</f>
        <v/>
      </c>
      <c r="AA442" s="38" t="str">
        <f t="array" ref="AA442">IF(ROWS(AA$4:AA442)&gt;AA$1,"",INDEX('malzeme montaj'!$C$1:$C$3329,SMALL(IF('malzeme montaj'!$B$1:$B$3329=AA$3,IF('malzeme montaj'!$C$1:$C$3329&lt;&gt;"",ROW('malzeme montaj'!$C$1:$C$3329))),ROWS(AA$4:AA442))))</f>
        <v/>
      </c>
      <c r="AB442" s="38" t="str">
        <f t="array" ref="AB442">IF(ROWS(AB$4:AB442)&gt;AB$1,"",INDEX('malzeme montaj'!$C$1:$C$3329,SMALL(IF('malzeme montaj'!$B$1:$B$3329=AB$3,IF('malzeme montaj'!$C$1:$C$3329&lt;&gt;"",ROW('malzeme montaj'!$C$1:$C$3329))),ROWS(AB$4:AB442))))</f>
        <v/>
      </c>
      <c r="AC442" s="38" t="str">
        <f t="array" ref="AC442">IF(ROWS(AC$4:AC442)&gt;AC$1,"",INDEX('malzeme montaj'!$C$1:$C$3329,SMALL(IF('malzeme montaj'!$B$1:$B$3329=AC$3,IF('malzeme montaj'!$C$1:$C$3329&lt;&gt;"",ROW('malzeme montaj'!$C$1:$C$3329))),ROWS(AC$4:AC442))))</f>
        <v/>
      </c>
      <c r="AD442" s="38" t="str">
        <f t="array" ref="AD442">IF(ROWS(AD$4:AD442)&gt;AD$1,"",INDEX('malzeme montaj'!$C$1:$C$3329,SMALL(IF('malzeme montaj'!$B$1:$B$3329=AD$3,IF('malzeme montaj'!$C$1:$C$3329&lt;&gt;"",ROW('malzeme montaj'!$C$1:$C$3329))),ROWS(AD$4:AD442))))</f>
        <v/>
      </c>
      <c r="AE442" s="38" t="str">
        <f t="array" ref="AE442">IF(ROWS(AE$4:AE442)&gt;AE$1,"",INDEX('malzeme montaj'!$C$1:$C$3329,SMALL(IF('malzeme montaj'!$B$1:$B$3329=AE$3,IF('malzeme montaj'!$C$1:$C$3329&lt;&gt;"",ROW('malzeme montaj'!$C$1:$C$3329))),ROWS(AE$4:AE442))))</f>
        <v/>
      </c>
      <c r="AF442" s="38" t="str">
        <f t="array" ref="AF442">IF(ROWS(AF$4:AF442)&gt;AF$1,"",INDEX('malzeme montaj'!$C$1:$C$3329,SMALL(IF('malzeme montaj'!$B$1:$B$3329=AF$3,IF('malzeme montaj'!$C$1:$C$3329&lt;&gt;"",ROW('malzeme montaj'!$C$1:$C$3329))),ROWS(AF$4:AF442))))</f>
        <v/>
      </c>
      <c r="AG442" s="38" t="str">
        <f t="array" ref="AG442">IF(ROWS(AG$4:AG442)&gt;AG$1,"",INDEX('malzeme montaj'!$C$1:$C$3329,SMALL(IF('malzeme montaj'!$B$1:$B$3329=AG$3,IF('malzeme montaj'!$C$1:$C$3329&lt;&gt;"",ROW('malzeme montaj'!$C$1:$C$3329))),ROWS(AG$4:AG442))))</f>
        <v/>
      </c>
      <c r="AH442" s="38" t="str">
        <f t="array" ref="AH442">IF(ROWS(AH$4:AH442)&gt;AH$1,"",INDEX('malzeme montaj'!$C$1:$C$3329,SMALL(IF('malzeme montaj'!$B$1:$B$3329=AH$3,IF('malzeme montaj'!$C$1:$C$3329&lt;&gt;"",ROW('malzeme montaj'!$C$1:$C$3329))),ROWS(AH$4:AH442))))</f>
        <v/>
      </c>
      <c r="AI442" s="38" t="str">
        <f t="array" ref="AI442">IF(ROWS(AI$4:AI442)&gt;AI$1,"",INDEX('malzeme montaj'!$C$1:$C$3329,SMALL(IF('malzeme montaj'!$B$1:$B$3329=AI$3,IF('malzeme montaj'!$C$1:$C$3329&lt;&gt;"",ROW('malzeme montaj'!$C$1:$C$3329))),ROWS(AI$4:AI442))))</f>
        <v/>
      </c>
      <c r="AJ442" s="38" t="str">
        <f t="array" ref="AJ442">IF(ROWS(AJ$4:AJ442)&gt;AJ$1,"",INDEX('malzeme montaj'!$C$1:$C$3329,SMALL(IF('malzeme montaj'!$B$1:$B$3329=AJ$3,IF('malzeme montaj'!$C$1:$C$3329&lt;&gt;"",ROW('malzeme montaj'!$C$1:$C$3329))),ROWS(AJ$4:AJ442))))</f>
        <v/>
      </c>
      <c r="AK442" s="38" t="str">
        <f t="array" ref="AK442">IF(ROWS(AK$4:AK442)&gt;AK$1,"",INDEX('malzeme montaj'!$C$1:$C$3329,SMALL(IF('malzeme montaj'!$B$1:$B$3329=AK$3,IF('malzeme montaj'!$C$1:$C$3329&lt;&gt;"",ROW('malzeme montaj'!$C$1:$C$3329))),ROWS(AK$4:AK442))))</f>
        <v/>
      </c>
      <c r="AL442" s="38" t="str">
        <f t="array" ref="AL442">IF(ROWS(AL$4:AL442)&gt;AL$1,"",INDEX('malzeme montaj'!$C$1:$C$3329,SMALL(IF('malzeme montaj'!$B$1:$B$3329=AL$3,IF('malzeme montaj'!$C$1:$C$3329&lt;&gt;"",ROW('malzeme montaj'!$C$1:$C$3329))),ROWS(AL$4:AL442))))</f>
        <v/>
      </c>
      <c r="AM442" s="38" t="str">
        <f t="array" ref="AM442">IF(ROWS(AM$4:AM442)&gt;AM$1,"",INDEX('malzeme montaj'!$C$1:$C$3329,SMALL(IF('malzeme montaj'!$B$1:$B$3329=AM$3,IF('malzeme montaj'!$C$1:$C$3329&lt;&gt;"",ROW('malzeme montaj'!$C$1:$C$3329))),ROWS(AM$4:AM442))))</f>
        <v/>
      </c>
      <c r="AN442" s="38" t="str">
        <f t="array" ref="AN442">IF(ROWS(AN$4:AN442)&gt;AN$1,"",INDEX('malzeme montaj'!$C$1:$C$3329,SMALL(IF('malzeme montaj'!$B$1:$B$3329=AN$3,IF('malzeme montaj'!$C$1:$C$3329&lt;&gt;"",ROW('malzeme montaj'!$C$1:$C$3329))),ROWS(AN$4:AN442))))</f>
        <v/>
      </c>
      <c r="AO442" s="38" t="str">
        <f t="array" ref="AO442">IF(ROWS(AO$4:AO442)&gt;AO$1,"",INDEX('malzeme montaj'!$C$1:$C$3329,SMALL(IF('malzeme montaj'!$B$1:$B$3329=AO$3,IF('malzeme montaj'!$C$1:$C$3329&lt;&gt;"",ROW('malzeme montaj'!$C$1:$C$3329))),ROWS(AO$4:AO442))))</f>
        <v/>
      </c>
      <c r="AP442" s="38" t="str">
        <f t="array" ref="AP442">IF(ROWS(AP$4:AP442)&gt;AP$1,"",INDEX('malzeme montaj'!$C$1:$C$3329,SMALL(IF('malzeme montaj'!$B$1:$B$3329=AP$3,IF('malzeme montaj'!$C$1:$C$3329&lt;&gt;"",ROW('malzeme montaj'!$C$1:$C$3329))),ROWS(AP$4:AP442))))</f>
        <v/>
      </c>
      <c r="AQ442" s="38" t="str">
        <f t="array" ref="AQ442">IF(ROWS(AQ$4:AQ442)&gt;AQ$1,"",INDEX('malzeme montaj'!$C$1:$C$3329,SMALL(IF('malzeme montaj'!$B$1:$B$3329=AQ$3,IF('malzeme montaj'!$C$1:$C$3329&lt;&gt;"",ROW('malzeme montaj'!$C$1:$C$3329))),ROWS(AQ$4:AQ442))))</f>
        <v/>
      </c>
      <c r="AR442" s="38" t="str">
        <f t="array" ref="AR442">IF(ROWS(AR$4:AR442)&gt;AR$1,"",INDEX('malzeme montaj'!$C$1:$C$3329,SMALL(IF('malzeme montaj'!$B$1:$B$3329=AR$3,IF('malzeme montaj'!$C$1:$C$3329&lt;&gt;"",ROW('malzeme montaj'!$C$1:$C$3329))),ROWS(AR$4:AR442))))</f>
        <v/>
      </c>
      <c r="AS442" s="38" t="str">
        <f t="array" ref="AS442">IF(ROWS(AS$4:AS442)&gt;AS$1,"",INDEX('malzeme montaj'!$C$1:$C$3329,SMALL(IF('malzeme montaj'!$B$1:$B$3329=AS$3,IF('malzeme montaj'!$C$1:$C$3329&lt;&gt;"",ROW('malzeme montaj'!$C$1:$C$3329))),ROWS(AS$4:AS442))))</f>
        <v/>
      </c>
      <c r="AT442" s="38" t="str">
        <f t="array" ref="AT442">IF(ROWS(AT$4:AT442)&gt;AT$1,"",INDEX('malzeme montaj'!$C$1:$C$3329,SMALL(IF('malzeme montaj'!$B$1:$B$3329=AT$3,IF('malzeme montaj'!$C$1:$C$3329&lt;&gt;"",ROW('malzeme montaj'!$C$1:$C$3329))),ROWS(AT$4:AT442))))</f>
        <v/>
      </c>
      <c r="AU442" s="38" t="str">
        <f t="array" ref="AU442">IF(ROWS(AU$4:AU442)&gt;AU$1,"",INDEX('malzeme montaj'!$C$1:$C$3329,SMALL(IF('malzeme montaj'!$B$1:$B$3329=AU$3,IF('malzeme montaj'!$C$1:$C$3329&lt;&gt;"",ROW('malzeme montaj'!$C$1:$C$3329))),ROWS(AU$4:AU442))))</f>
        <v/>
      </c>
      <c r="AV442" s="38" t="str">
        <f t="array" ref="AV442">IF(ROWS(AV$4:AV442)&gt;AV$1,"",INDEX('malzeme montaj'!$C$1:$C$3329,SMALL(IF('malzeme montaj'!$B$1:$B$3329=AV$3,IF('malzeme montaj'!$C$1:$C$3329&lt;&gt;"",ROW('malzeme montaj'!$C$1:$C$3329))),ROWS(AV$4:AV442))))</f>
        <v/>
      </c>
      <c r="AW442" s="38" t="str">
        <f t="array" ref="AW442">IF(ROWS(AW$4:AW442)&gt;AW$1,"",INDEX('malzeme montaj'!$C$1:$C$3329,SMALL(IF('malzeme montaj'!$B$1:$B$3329=AW$3,IF('malzeme montaj'!$C$1:$C$3329&lt;&gt;"",ROW('malzeme montaj'!$C$1:$C$3329))),ROWS(AW$4:AW442))))</f>
        <v/>
      </c>
      <c r="AX442" s="38" t="str">
        <f t="array" ref="AX442">IF(ROWS(AX$4:AX442)&gt;AX$1,"",INDEX('malzeme montaj'!$C$1:$C$3329,SMALL(IF('malzeme montaj'!$B$1:$B$3329=AX$3,IF('malzeme montaj'!$C$1:$C$3329&lt;&gt;"",ROW('malzeme montaj'!$C$1:$C$3329))),ROWS(AX$4:AX442))))</f>
        <v/>
      </c>
      <c r="AY442" s="38" t="str">
        <f t="array" ref="AY442">IF(ROWS(AY$4:AY442)&gt;AY$1,"",INDEX('malzeme montaj'!$C$1:$C$3329,SMALL(IF('malzeme montaj'!$B$1:$B$3329=AY$3,IF('malzeme montaj'!$C$1:$C$3329&lt;&gt;"",ROW('malzeme montaj'!$C$1:$C$3329))),ROWS(AY$4:AY442))))</f>
        <v/>
      </c>
      <c r="AZ442" s="38" t="str">
        <f t="array" ref="AZ442">IF(ROWS(AZ$4:AZ442)&gt;AZ$1,"",INDEX('malzeme montaj'!$C$1:$C$3329,SMALL(IF('malzeme montaj'!$B$1:$B$3329=AZ$3,IF('malzeme montaj'!$C$1:$C$3329&lt;&gt;"",ROW('malzeme montaj'!$C$1:$C$3329))),ROWS(AZ$4:AZ442))))</f>
        <v/>
      </c>
      <c r="BA442" s="38" t="str">
        <f t="array" ref="BA442">IF(ROWS(BA$4:BA442)&gt;BA$1,"",INDEX('malzeme montaj'!$C$1:$C$3329,SMALL(IF('malzeme montaj'!$B$1:$B$3329=BA$3,IF('malzeme montaj'!$C$1:$C$3329&lt;&gt;"",ROW('malzeme montaj'!$C$1:$C$3329))),ROWS(BA$4:BA442))))</f>
        <v/>
      </c>
      <c r="BB442" s="38" t="str">
        <f t="array" ref="BB442">IF(ROWS(BB$4:BB442)&gt;BB$1,"",INDEX('malzeme montaj'!$C$1:$C$3329,SMALL(IF('malzeme montaj'!$B$1:$B$3329=BB$3,IF('malzeme montaj'!$C$1:$C$3329&lt;&gt;"",ROW('malzeme montaj'!$C$1:$C$3329))),ROWS(BB$4:BB442))))</f>
        <v/>
      </c>
      <c r="BC442" s="38" t="str">
        <f t="array" ref="BC442">IF(ROWS(BC$4:BC442)&gt;BC$1,"",INDEX('malzeme montaj'!$C$1:$C$3329,SMALL(IF('malzeme montaj'!$B$1:$B$3329=BC$3,IF('malzeme montaj'!$C$1:$C$3329&lt;&gt;"",ROW('malzeme montaj'!$C$1:$C$3329))),ROWS(BC$4:BC442))))</f>
        <v/>
      </c>
      <c r="BD442" s="38" t="str">
        <f t="array" ref="BD442">IF(ROWS(BD$4:BD442)&gt;BD$1,"",INDEX('malzeme montaj'!$C$1:$C$3329,SMALL(IF('malzeme montaj'!$B$1:$B$3329=BD$3,IF('malzeme montaj'!$C$1:$C$3329&lt;&gt;"",ROW('malzeme montaj'!$C$1:$C$3329))),ROWS(BD$4:BD442))))</f>
        <v/>
      </c>
      <c r="BE442" s="38"/>
      <c r="BF442" s="38" t="str">
        <f t="array" ref="BF442">IF(ROWS(BF$4:BF442)&gt;BF$1,"",INDEX('malzeme montaj'!$C$1:$C$3329,SMALL(IF('malzeme montaj'!$B$1:$B$3329=BF$3,IF('malzeme montaj'!$C$1:$C$3329&lt;&gt;"",ROW('malzeme montaj'!$C$1:$C$3329))),ROWS(BF$4:BF442))))</f>
        <v/>
      </c>
      <c r="BG442" s="38" t="str">
        <f t="array" ref="BG442">IF(ROWS(BG$4:BG442)&gt;BG$1,"",INDEX('malzeme montaj'!$C$1:$C$3329,SMALL(IF('malzeme montaj'!$B$1:$B$3329=BG$3,IF('malzeme montaj'!$C$1:$C$3329&lt;&gt;"",ROW('malzeme montaj'!$C$1:$C$3329))),ROWS(BG$4:BG442))))</f>
        <v/>
      </c>
      <c r="BH442" s="38" t="str">
        <f t="array" ref="BH442">IF(ROWS(BH$4:BH442)&gt;BH$1,"",INDEX('malzeme montaj'!$C$1:$C$3329,SMALL(IF('malzeme montaj'!$B$1:$B$3329=BH$3,IF('malzeme montaj'!$C$1:$C$3329&lt;&gt;"",ROW('malzeme montaj'!$C$1:$C$3329))),ROWS(BH$4:BH442))))</f>
        <v/>
      </c>
      <c r="BI442" s="38" t="str">
        <f t="array" ref="BI442">IF(ROWS(BI$4:BI442)&gt;BI$1,"",INDEX('malzeme montaj'!$C$1:$C$3329,SMALL(IF('malzeme montaj'!$B$1:$B$3329=BI$3,IF('malzeme montaj'!$C$1:$C$3329&lt;&gt;"",ROW('malzeme montaj'!$C$1:$C$3329))),ROWS(BI$4:BI442))))</f>
        <v/>
      </c>
      <c r="BJ442" s="38" t="str">
        <f t="array" ref="BJ442">IF(ROWS(BJ$4:BJ442)&gt;BJ$1,"",INDEX('malzeme montaj'!$C$1:$C$3329,SMALL(IF('malzeme montaj'!$B$1:$B$3329=BJ$3,IF('malzeme montaj'!$C$1:$C$3329&lt;&gt;"",ROW('malzeme montaj'!$C$1:$C$3329))),ROWS(BJ$4:BJ442))))</f>
        <v/>
      </c>
      <c r="BK442" s="38" t="str">
        <f t="array" ref="BK442">IF(ROWS(BK$4:BK442)&gt;BK$1,"",INDEX('malzeme montaj'!$C$1:$C$3329,SMALL(IF('malzeme montaj'!$B$1:$B$3329=BK$3,IF('malzeme montaj'!$C$1:$C$3329&lt;&gt;"",ROW('malzeme montaj'!$C$1:$C$3329))),ROWS(BK$4:BK442))))</f>
        <v/>
      </c>
      <c r="BL442" s="38" t="str">
        <f t="array" ref="BL442">IF(ROWS(BL$4:BL442)&gt;BL$1,"",INDEX('malzeme montaj'!$C$1:$C$3329,SMALL(IF('malzeme montaj'!$B$1:$B$3329=BL$3,IF('malzeme montaj'!$C$1:$C$3329&lt;&gt;"",ROW('malzeme montaj'!$C$1:$C$3329))),ROWS(BL$4:BL442))))</f>
        <v/>
      </c>
      <c r="BM442" s="38" t="str">
        <f t="array" ref="BM442">IF(ROWS(BM$4:BM442)&gt;BM$1,"",INDEX('malzeme montaj'!$C$1:$C$3329,SMALL(IF('malzeme montaj'!$B$1:$B$3329=BM$3,IF('malzeme montaj'!$C$1:$C$3329&lt;&gt;"",ROW('malzeme montaj'!$C$1:$C$3329))),ROWS(BM$4:BM442))))</f>
        <v/>
      </c>
      <c r="BN442" s="38" t="str">
        <f t="array" ref="BN442">IF(ROWS(BN$4:BN442)&gt;BN$1,"",INDEX('malzeme montaj'!$C$1:$C$3329,SMALL(IF('malzeme montaj'!$B$1:$B$3329=BN$3,IF('malzeme montaj'!$C$1:$C$3329&lt;&gt;"",ROW('malzeme montaj'!$C$1:$C$3329))),ROWS(BN$4:BN442))))</f>
        <v/>
      </c>
      <c r="BO442" s="38" t="str">
        <f t="array" ref="BO442">IF(ROWS(BO$4:BO442)&gt;BO$1,"",INDEX('malzeme montaj'!$C$1:$C$3329,SMALL(IF('malzeme montaj'!$B$1:$B$3329=BO$3,IF('malzeme montaj'!$C$1:$C$3329&lt;&gt;"",ROW('malzeme montaj'!$C$1:$C$3329))),ROWS(BO$4:BO442))))</f>
        <v/>
      </c>
      <c r="BP442" s="38" t="str">
        <f t="array" ref="BP442">IF(ROWS(BP$4:BP442)&gt;BP$1,"",INDEX('malzeme montaj'!$C$1:$C$3329,SMALL(IF('malzeme montaj'!$B$1:$B$3329=BP$3,IF('malzeme montaj'!$C$1:$C$3329&lt;&gt;"",ROW('malzeme montaj'!$C$1:$C$3329))),ROWS(BP$4:BP442))))</f>
        <v/>
      </c>
      <c r="BQ442" s="38" t="str">
        <f t="array" ref="BQ442">IF(ROWS(BQ$4:BQ442)&gt;BQ$1,"",INDEX('malzeme montaj'!$C$1:$C$3329,SMALL(IF('malzeme montaj'!$B$1:$B$3329=BQ$3,IF('malzeme montaj'!$C$1:$C$3329&lt;&gt;"",ROW('malzeme montaj'!$C$1:$C$3329))),ROWS(BQ$4:BQ442))))</f>
        <v/>
      </c>
      <c r="BR442" s="38" t="str">
        <f t="array" ref="BR442">IF(ROWS(BR$4:BR442)&gt;BR$1,"",INDEX('malzeme montaj'!$C$1:$C$3329,SMALL(IF('malzeme montaj'!$B$1:$B$3329=BR$3,IF('malzeme montaj'!$C$1:$C$3329&lt;&gt;"",ROW('malzeme montaj'!$C$1:$C$3329))),ROWS(BR$4:BR442))))</f>
        <v/>
      </c>
      <c r="BS442" s="38" t="str">
        <f t="array" ref="BS442">IF(ROWS(BS$4:BS442)&gt;BS$1,"",INDEX('malzeme montaj'!$C$1:$C$3329,SMALL(IF('malzeme montaj'!$B$1:$B$3329=BS$3,IF('malzeme montaj'!$C$1:$C$3329&lt;&gt;"",ROW('malzeme montaj'!$C$1:$C$3329))),ROWS(BS$4:BS442))))</f>
        <v/>
      </c>
      <c r="BT442" s="38" t="str">
        <f t="array" ref="BT442">IF(ROWS(BT$4:BT442)&gt;BT$1,"",INDEX('malzeme montaj'!$C$1:$C$3329,SMALL(IF('malzeme montaj'!$B$1:$B$3329=BT$3,IF('malzeme montaj'!$C$1:$C$3329&lt;&gt;"",ROW('malzeme montaj'!$C$1:$C$3329))),ROWS(BT$4:BT442))))</f>
        <v/>
      </c>
      <c r="BU442" s="34" t="str">
        <f t="array" ref="BU442">IF(ROWS(BU$4:BU442)&gt;BU$1,"",INDEX('malzeme montaj'!$C$1:$C$3329,SMALL(IF('malzeme montaj'!$B$1:$B$3329=BU$3,IF('malzeme montaj'!$C$1:$C$3329&lt;&gt;"",ROW('malzeme montaj'!$C$1:$C$3329))),ROWS(BU$4:BU442))))</f>
        <v/>
      </c>
      <c r="BV442" s="34" t="str">
        <f t="array" ref="BV442">IF(ROWS(BV$4:BV442)&gt;BV$1,"",INDEX('malzeme montaj'!$C$1:$C$3329,SMALL(IF('malzeme montaj'!$B$1:$B$3329=BV$3,IF('malzeme montaj'!$C$1:$C$3329&lt;&gt;"",ROW('malzeme montaj'!$C$1:$C$3329))),ROWS(BV$4:BV442))))</f>
        <v/>
      </c>
      <c r="BW442" s="34" t="str">
        <f t="array" ref="BW442">IF(ROWS(BW$4:BW442)&gt;BW$1,"",INDEX('malzeme montaj'!$C$1:$C$3329,SMALL(IF('malzeme montaj'!$B$1:$B$3329=BW$3,IF('malzeme montaj'!$C$1:$C$3329&lt;&gt;"",ROW('malzeme montaj'!$C$1:$C$3329))),ROWS(BW$4:BW442))))</f>
        <v/>
      </c>
      <c r="BX442" s="34" t="str">
        <f t="array" ref="BX442">IF(ROWS(BX$4:BX442)&gt;BX$1,"",INDEX('malzeme montaj'!$C$1:$C$3329,SMALL(IF('malzeme montaj'!$B$1:$B$3329=BX$3,IF('malzeme montaj'!$C$1:$C$3329&lt;&gt;"",ROW('malzeme montaj'!$C$1:$C$3329))),ROWS(BX$4:BX442))))</f>
        <v/>
      </c>
      <c r="BY442" s="34" t="str">
        <f t="array" ref="BY442">IF(ROWS(BY$4:BY442)&gt;BY$1,"",INDEX('malzeme montaj'!$C$1:$C$3329,SMALL(IF('malzeme montaj'!$B$1:$B$3329=BY$3,IF('malzeme montaj'!$C$1:$C$3329&lt;&gt;"",ROW('malzeme montaj'!$C$1:$C$3329))),ROWS(BY$4:BY442))))</f>
        <v/>
      </c>
      <c r="BZ442" s="34" t="str">
        <f t="array" ref="BZ442">IF(ROWS(BZ$4:BZ442)&gt;BZ$1,"",INDEX('malzeme montaj'!$C$1:$C$3329,SMALL(IF('malzeme montaj'!$B$1:$B$3329=BZ$3,IF('malzeme montaj'!$C$1:$C$3329&lt;&gt;"",ROW('malzeme montaj'!$C$1:$C$3329))),ROWS(BZ$4:BZ442))))</f>
        <v/>
      </c>
      <c r="CA442" s="34" t="str">
        <f t="array" ref="CA442">IF(ROWS(CA$4:CA442)&gt;CA$1,"",INDEX('malzeme montaj'!$C$1:$C$3329,SMALL(IF('malzeme montaj'!$B$1:$B$3329=CA$3,IF('malzeme montaj'!$C$1:$C$3329&lt;&gt;"",ROW('malzeme montaj'!$C$1:$C$3329))),ROWS(CA$4:CA442))))</f>
        <v/>
      </c>
      <c r="CB442" s="34" t="str">
        <f t="array" ref="CB442">IF(ROWS(CB$4:CB442)&gt;CB$1,"",INDEX('malzeme montaj'!$C$1:$C$3329,SMALL(IF('malzeme montaj'!$B$1:$B$3329=CB$3,IF('malzeme montaj'!$C$1:$C$3329&lt;&gt;"",ROW('malzeme montaj'!$C$1:$C$3329))),ROWS(CB$4:CB442))))</f>
        <v/>
      </c>
      <c r="CC442" s="34" t="str">
        <f t="array" ref="CC442">IF(ROWS(CC$4:CC442)&gt;CC$1,"",INDEX('malzeme montaj'!$C$1:$C$3329,SMALL(IF('malzeme montaj'!$B$1:$B$3329=CC$3,IF('malzeme montaj'!$C$1:$C$3329&lt;&gt;"",ROW('malzeme montaj'!$C$1:$C$3329))),ROWS(CC$4:CC442))))</f>
        <v/>
      </c>
      <c r="CD442" s="34" t="str">
        <f t="array" ref="CD442">IF(ROWS(CD$4:CD442)&gt;CD$1,"",INDEX('malzeme montaj'!$C$1:$C$3329,SMALL(IF('malzeme montaj'!$B$1:$B$3329=CD$3,IF('malzeme montaj'!$C$1:$C$3329&lt;&gt;"",ROW('malzeme montaj'!$C$1:$C$3329))),ROWS(CD$4:CD442))))</f>
        <v/>
      </c>
      <c r="CE442" s="34" t="str">
        <f t="array" ref="CE442">IF(ROWS(CE$4:CE442)&gt;CE$1,"",INDEX('malzeme montaj'!$C$1:$C$3329,SMALL(IF('malzeme montaj'!$B$1:$B$3329=CE$3,IF('malzeme montaj'!$C$1:$C$3329&lt;&gt;"",ROW('malzeme montaj'!$C$1:$C$3329))),ROWS(CE$4:CE442))))</f>
        <v/>
      </c>
      <c r="CF442" s="34" t="str">
        <f t="array" ref="CF442">IF(ROWS(CF$4:CF442)&gt;CF$1,"",INDEX('malzeme montaj'!$C$1:$C$3329,SMALL(IF('malzeme montaj'!$B$1:$B$3329=CF$3,IF('malzeme montaj'!$C$1:$C$3329&lt;&gt;"",ROW('malzeme montaj'!$C$1:$C$3329))),ROWS(CF$4:CF442))))</f>
        <v/>
      </c>
      <c r="CG442" s="34" t="str">
        <f t="array" ref="CG442">IF(ROWS(CG$4:CG442)&gt;CG$1,"",INDEX('malzeme montaj'!$C$1:$C$3329,SMALL(IF('malzeme montaj'!$B$1:$B$3329=CG$3,IF('malzeme montaj'!$C$1:$C$3329&lt;&gt;"",ROW('malzeme montaj'!$C$1:$C$3329))),ROWS(CG$4:CG442))))</f>
        <v/>
      </c>
      <c r="CH442" s="34" t="str">
        <f t="array" ref="CH442">IF(ROWS(CH$4:CH442)&gt;CH$1,"",INDEX('malzeme montaj'!$C$1:$C$3329,SMALL(IF('malzeme montaj'!$B$1:$B$3329=CH$3,IF('malzeme montaj'!$C$1:$C$3329&lt;&gt;"",ROW('malzeme montaj'!$C$1:$C$3329))),ROWS(CH$4:CH442))))</f>
        <v/>
      </c>
      <c r="CI442" s="34" t="str">
        <f t="array" ref="CI442">IF(ROWS(CI$4:CI442)&gt;CI$1,"",INDEX('malzeme montaj'!$C$1:$C$3329,SMALL(IF('malzeme montaj'!$B$1:$B$3329=CI$3,IF('malzeme montaj'!$C$1:$C$3329&lt;&gt;"",ROW('malzeme montaj'!$C$1:$C$3329))),ROWS(CI$4:CI442))))</f>
        <v/>
      </c>
      <c r="CJ442" s="34" t="str">
        <f t="array" ref="CJ442">IF(ROWS(CJ$4:CJ442)&gt;CJ$1,"",INDEX('malzeme montaj'!$C$1:$C$3329,SMALL(IF('malzeme montaj'!$B$1:$B$3329=CJ$3,IF('malzeme montaj'!$C$1:$C$3329&lt;&gt;"",ROW('malzeme montaj'!$C$1:$C$3329))),ROWS(CJ$4:CJ442))))</f>
        <v/>
      </c>
      <c r="CK442" s="34" t="str">
        <f t="array" ref="CK442">IF(ROWS(CK$4:CK442)&gt;CK$1,"",INDEX('malzeme montaj'!$C$1:$C$3329,SMALL(IF('malzeme montaj'!$B$1:$B$3329=CK$3,IF('malzeme montaj'!$C$1:$C$3329&lt;&gt;"",ROW('malzeme montaj'!$C$1:$C$3329))),ROWS(CK$4:CK442))))</f>
        <v/>
      </c>
      <c r="CL442" s="34" t="str">
        <f t="array" ref="CL442">IF(ROWS(CL$4:CL442)&gt;CL$1,"",INDEX('malzeme montaj'!$C$1:$C$3329,SMALL(IF('malzeme montaj'!$B$1:$B$3329=CL$3,IF('malzeme montaj'!$C$1:$C$3329&lt;&gt;"",ROW('malzeme montaj'!$C$1:$C$3329))),ROWS(CL$4:CL442))))</f>
        <v/>
      </c>
      <c r="CM442" s="34" t="str">
        <f t="array" ref="CM442">IF(ROWS(CM$4:CM442)&gt;CM$1,"",INDEX('malzeme montaj'!$C$1:$C$3329,SMALL(IF('malzeme montaj'!$B$1:$B$3329=CM$3,IF('malzeme montaj'!$C$1:$C$3329&lt;&gt;"",ROW('malzeme montaj'!$C$1:$C$3329))),ROWS(CM$4:CM442))))</f>
        <v/>
      </c>
      <c r="CN442" s="34" t="str">
        <f t="array" ref="CN442">IF(ROWS(CN$4:CN442)&gt;CN$1,"",INDEX('malzeme montaj'!$C$1:$C$3329,SMALL(IF('malzeme montaj'!$B$1:$B$3329=CN$3,IF('malzeme montaj'!$C$1:$C$3329&lt;&gt;"",ROW('malzeme montaj'!$C$1:$C$3329))),ROWS(CN$4:CN442))))</f>
        <v/>
      </c>
      <c r="CO442" s="34" t="str">
        <f t="array" ref="CO442">IF(ROWS(CO$4:CO442)&gt;CO$1,"",INDEX('malzeme montaj'!$C$1:$C$3329,SMALL(IF('malzeme montaj'!$B$1:$B$3329=CO$3,IF('malzeme montaj'!$C$1:$C$3329&lt;&gt;"",ROW('malzeme montaj'!$C$1:$C$3329))),ROWS(CO$4:CO442))))</f>
        <v/>
      </c>
      <c r="CP442" s="34" t="str">
        <f t="array" ref="CP442">IF(ROWS(CP$4:CP442)&gt;CP$1,"",INDEX('malzeme montaj'!$C$1:$C$3329,SMALL(IF('malzeme montaj'!$B$1:$B$3329=CP$3,IF('malzeme montaj'!$C$1:$C$3329&lt;&gt;"",ROW('malzeme montaj'!$C$1:$C$3329))),ROWS(CP$4:CP442))))</f>
        <v/>
      </c>
      <c r="CQ442" s="34" t="str">
        <f t="array" ref="CQ442">IF(ROWS(CQ$4:CQ442)&gt;CQ$1,"",INDEX('malzeme montaj'!$C$1:$C$3329,SMALL(IF('malzeme montaj'!$B$1:$B$3329=CQ$3,IF('malzeme montaj'!$C$1:$C$3329&lt;&gt;"",ROW('malzeme montaj'!$C$1:$C$3329))),ROWS(CQ$4:CQ442))))</f>
        <v/>
      </c>
      <c r="CR442" s="34" t="str">
        <f t="array" ref="CR442">IF(ROWS(CR$4:CR442)&gt;CR$1,"",INDEX('malzeme montaj'!$C$1:$C$3329,SMALL(IF('malzeme montaj'!$B$1:$B$3329=CR$3,IF('malzeme montaj'!$C$1:$C$3329&lt;&gt;"",ROW('malzeme montaj'!$C$1:$C$3329))),ROWS(CR$4:CR442))))</f>
        <v/>
      </c>
      <c r="CS442" s="34" t="str">
        <f t="array" ref="CS442">IF(ROWS(CS$4:CS442)&gt;CS$1,"",INDEX('malzeme montaj'!$C$1:$C$3329,SMALL(IF('malzeme montaj'!$B$1:$B$3329=CS$3,IF('malzeme montaj'!$C$1:$C$3329&lt;&gt;"",ROW('malzeme montaj'!$C$1:$C$3329))),ROWS(CS$4:CS442))))</f>
        <v/>
      </c>
      <c r="CT442" s="34" t="str">
        <f t="array" ref="CT442">IF(ROWS(CT$4:CT442)&gt;CT$1,"",INDEX('malzeme montaj'!$C$1:$C$3329,SMALL(IF('malzeme montaj'!$B$1:$B$3329=CT$3,IF('malzeme montaj'!$C$1:$C$3329&lt;&gt;"",ROW('malzeme montaj'!$C$1:$C$3329))),ROWS(CT$4:CT442))))</f>
        <v/>
      </c>
      <c r="CU442" s="34" t="str">
        <f t="array" ref="CU442">IF(ROWS(CU$4:CU442)&gt;CU$1,"",INDEX('malzeme montaj'!$C$1:$C$3329,SMALL(IF('malzeme montaj'!$B$1:$B$3329=CU$3,IF('malzeme montaj'!$C$1:$C$3329&lt;&gt;"",ROW('malzeme montaj'!$C$1:$C$3329))),ROWS(CU$4:CU442))))</f>
        <v/>
      </c>
      <c r="CV442" s="34" t="str">
        <f t="array" ref="CV442">IF(ROWS(CV$4:CV442)&gt;CV$1,"",INDEX('malzeme montaj'!$C$1:$C$3329,SMALL(IF('malzeme montaj'!$B$1:$B$3329=CV$3,IF('malzeme montaj'!$C$1:$C$3329&lt;&gt;"",ROW('malzeme montaj'!$C$1:$C$3329))),ROWS(CV$4:CV442))))</f>
        <v/>
      </c>
      <c r="CW442" s="34" t="str">
        <f t="array" ref="CW442">IF(ROWS(CW$4:CW442)&gt;CW$1,"",INDEX('malzeme montaj'!$C$1:$C$3329,SMALL(IF('malzeme montaj'!$B$1:$B$3329=CW$3,IF('malzeme montaj'!$C$1:$C$3329&lt;&gt;"",ROW('malzeme montaj'!$C$1:$C$3329))),ROWS(CW$4:CW442))))</f>
        <v/>
      </c>
      <c r="CX442" s="34" t="str">
        <f t="array" ref="CX442">IF(ROWS(CX$4:CX442)&gt;CX$1,"",INDEX('malzeme montaj'!$C$1:$C$3329,SMALL(IF('malzeme montaj'!$B$1:$B$3329=CX$3,IF('malzeme montaj'!$C$1:$C$3329&lt;&gt;"",ROW('malzeme montaj'!$C$1:$C$3329))),ROWS(CX$4:CX442))))</f>
        <v/>
      </c>
      <c r="CY442" s="34" t="str">
        <f t="array" ref="CY442">IF(ROWS(CY$4:CY442)&gt;CY$1,"",INDEX('malzeme montaj'!$C$1:$C$3329,SMALL(IF('malzeme montaj'!$B$1:$B$3329=CY$3,IF('malzeme montaj'!$C$1:$C$3329&lt;&gt;"",ROW('malzeme montaj'!$C$1:$C$3329))),ROWS(CY$4:CY442))))</f>
        <v/>
      </c>
      <c r="CZ442" s="34" t="str">
        <f t="array" ref="CZ442">IF(ROWS(CZ$4:CZ442)&gt;CZ$1,"",INDEX('malzeme montaj'!$C$1:$C$3329,SMALL(IF('malzeme montaj'!$B$1:$B$3329=CZ$3,IF('malzeme montaj'!$C$1:$C$3329&lt;&gt;"",ROW('malzeme montaj'!$C$1:$C$3329))),ROWS(CZ$4:CZ442))))</f>
        <v/>
      </c>
      <c r="DA442" s="34" t="str">
        <f t="array" ref="DA442">IF(ROWS(DA$4:DA442)&gt;DA$1,"",INDEX('malzeme montaj'!$C$1:$C$3329,SMALL(IF('malzeme montaj'!$B$1:$B$3329=DA$3,IF('malzeme montaj'!$C$1:$C$3329&lt;&gt;"",ROW('malzeme montaj'!$C$1:$C$3329))),ROWS(DA$4:DA442))))</f>
        <v/>
      </c>
      <c r="DB442" s="34" t="str">
        <f t="array" ref="DB442">IF(ROWS(DB$4:DB442)&gt;DB$1,"",INDEX('malzeme montaj'!$C$1:$C$3329,SMALL(IF('malzeme montaj'!$B$1:$B$3329=DB$3,IF('malzeme montaj'!$C$1:$C$3329&lt;&gt;"",ROW('malzeme montaj'!$C$1:$C$3329))),ROWS(DB$4:DB442))))</f>
        <v/>
      </c>
      <c r="DC442" s="34" t="str">
        <f t="array" ref="DC442">IF(ROWS(DC$4:DC442)&gt;DC$1,"",INDEX('malzeme montaj'!$C$1:$C$3329,SMALL(IF('malzeme montaj'!$B$1:$B$3329=DC$3,IF('malzeme montaj'!$C$1:$C$3329&lt;&gt;"",ROW('malzeme montaj'!$C$1:$C$3329))),ROWS(DC$4:DC442))))</f>
        <v/>
      </c>
      <c r="DD442" s="34" t="str">
        <f t="array" ref="DD442">IF(ROWS(DD$4:DD442)&gt;DD$1,"",INDEX('malzeme montaj'!$C$1:$C$3329,SMALL(IF('malzeme montaj'!$B$1:$B$3329=DD$3,IF('malzeme montaj'!$C$1:$C$3329&lt;&gt;"",ROW('malzeme montaj'!$C$1:$C$3329))),ROWS(DD$4:DD442))))</f>
        <v/>
      </c>
      <c r="DE442" s="34" t="str">
        <f t="array" ref="DE442">IF(ROWS(DE$4:DE442)&gt;DE$1,"",INDEX('malzeme montaj'!$C$1:$C$3329,SMALL(IF('malzeme montaj'!$B$1:$B$3329=DE$3,IF('malzeme montaj'!$C$1:$C$3329&lt;&gt;"",ROW('malzeme montaj'!$C$1:$C$3329))),ROWS(DE$4:DE442))))</f>
        <v/>
      </c>
      <c r="DF442" s="34" t="str">
        <f t="array" ref="DF442">IF(ROWS(DF$4:DF442)&gt;DF$1,"",INDEX('malzeme montaj'!$C$1:$C$3329,SMALL(IF('malzeme montaj'!$B$1:$B$3329=DF$3,IF('malzeme montaj'!$C$1:$C$3329&lt;&gt;"",ROW('malzeme montaj'!$C$1:$C$3329))),ROWS(DF$4:DF442))))</f>
        <v/>
      </c>
      <c r="DG442" s="34" t="str">
        <f t="array" ref="DG442">IF(ROWS(DG$4:DG442)&gt;DG$1,"",INDEX('malzeme montaj'!$C$1:$C$3329,SMALL(IF('malzeme montaj'!$B$1:$B$3329=DG$3,IF('malzeme montaj'!$C$1:$C$3329&lt;&gt;"",ROW('malzeme montaj'!$C$1:$C$3329))),ROWS(DG$4:DG442))))</f>
        <v/>
      </c>
      <c r="DH442" s="34" t="str">
        <f t="array" ref="DH442">IF(ROWS(DH$4:DH442)&gt;DH$1,"",INDEX('malzeme montaj'!$C$1:$C$3329,SMALL(IF('malzeme montaj'!$B$1:$B$3329=DH$3,IF('malzeme montaj'!$C$1:$C$3329&lt;&gt;"",ROW('malzeme montaj'!$C$1:$C$3329))),ROWS(DH$4:DH442))))</f>
        <v/>
      </c>
      <c r="DI442" s="34" t="str">
        <f t="array" ref="DI442">IF(ROWS(DI$4:DI442)&gt;DI$1,"",INDEX('malzeme montaj'!$C$1:$C$3329,SMALL(IF('malzeme montaj'!$B$1:$B$3329=DI$3,IF('malzeme montaj'!$C$1:$C$3329&lt;&gt;"",ROW('malzeme montaj'!$C$1:$C$3329))),ROWS(DI$4:DI442))))</f>
        <v/>
      </c>
      <c r="DJ442" s="34" t="str">
        <f t="array" ref="DJ442">IF(ROWS(DJ$4:DJ442)&gt;DJ$1,"",INDEX('malzeme montaj'!$C$1:$C$3329,SMALL(IF('malzeme montaj'!$B$1:$B$3329=DJ$3,IF('malzeme montaj'!$C$1:$C$3329&lt;&gt;"",ROW('malzeme montaj'!$C$1:$C$3329))),ROWS(DJ$4:DJ442))))</f>
        <v/>
      </c>
      <c r="DK442" s="34" t="str">
        <f t="array" ref="DK442">IF(ROWS(DK$4:DK442)&gt;DK$1,"",INDEX('malzeme montaj'!$C$1:$C$3329,SMALL(IF('malzeme montaj'!$B$1:$B$3329=DK$3,IF('malzeme montaj'!$C$1:$C$3329&lt;&gt;"",ROW('malzeme montaj'!$C$1:$C$3329))),ROWS(DK$4:DK442))))</f>
        <v/>
      </c>
      <c r="DL442" s="34" t="str">
        <f t="array" ref="DL442">IF(ROWS(DL$4:DL442)&gt;DL$1,"",INDEX('malzeme montaj'!$C$1:$C$3329,SMALL(IF('malzeme montaj'!$B$1:$B$3329=DL$3,IF('malzeme montaj'!$C$1:$C$3329&lt;&gt;"",ROW('malzeme montaj'!$C$1:$C$3329))),ROWS(DL$4:DL442))))</f>
        <v/>
      </c>
      <c r="DQ442" s="34" t="str">
        <f t="array" ref="DQ442">IF(ROWS(DQ$4:DQ442)&gt;DQ$1,"",INDEX('malzeme montaj'!$C$1:$C$3329,SMALL(IF('malzeme montaj'!$B$1:$B$3329=DQ$3,IF('malzeme montaj'!$C$1:$C$3329&lt;&gt;"",ROW('malzeme montaj'!$C$1:$C$3329))),ROWS(DQ$4:DQ442))))</f>
        <v/>
      </c>
      <c r="DR442" s="34" t="str">
        <f t="array" ref="DR442">IF(ROWS(DR$4:DR442)&gt;DR$1,"",INDEX('malzeme montaj'!$C$1:$C$3329,SMALL(IF('malzeme montaj'!$B$1:$B$3329=DR$3,IF('malzeme montaj'!$C$1:$C$3329&lt;&gt;"",ROW('malzeme montaj'!$C$1:$C$3329))),ROWS(DR$4:DR442))))</f>
        <v/>
      </c>
      <c r="DS442" s="34" t="str">
        <f t="array" ref="DS442">IF(ROWS(DS$4:DS442)&gt;DS$1,"",INDEX('malzeme montaj'!$C$1:$C$3329,SMALL(IF('malzeme montaj'!$B$1:$B$3329=DS$3,IF('malzeme montaj'!$C$1:$C$3329&lt;&gt;"",ROW('malzeme montaj'!$C$1:$C$3329))),ROWS(DS$4:DS442))))</f>
        <v/>
      </c>
      <c r="DT442" s="34" t="str">
        <f t="array" ref="DT442">IF(ROWS(DT$4:DT442)&gt;DT$1,"",INDEX('malzeme montaj'!$C$1:$C$3329,SMALL(IF('malzeme montaj'!$B$1:$B$3329=DT$3,IF('malzeme montaj'!$C$1:$C$3329&lt;&gt;"",ROW('malzeme montaj'!$C$1:$C$3329))),ROWS(DT$4:DT442))))</f>
        <v/>
      </c>
      <c r="DU442" s="34" t="str">
        <f t="array" ref="DU442">IF(ROWS(DU$4:DU442)&gt;DU$1,"",INDEX('malzeme montaj'!$C$1:$C$3329,SMALL(IF('malzeme montaj'!$B$1:$B$3329=DU$3,IF('malzeme montaj'!$C$1:$C$3329&lt;&gt;"",ROW('malzeme montaj'!$C$1:$C$3329))),ROWS(DU$4:DU442))))</f>
        <v/>
      </c>
      <c r="DV442" s="34" t="str">
        <f t="array" ref="DV442">IF(ROWS(DV$4:DV442)&gt;DV$1,"",INDEX('malzeme montaj'!$C$1:$C$3329,SMALL(IF('malzeme montaj'!$B$1:$B$3329=DV$3,IF('malzeme montaj'!$C$1:$C$3329&lt;&gt;"",ROW('malzeme montaj'!$C$1:$C$3329))),ROWS(DV$4:DV442))))</f>
        <v/>
      </c>
      <c r="DW442" s="34" t="str">
        <f t="array" ref="DW442">IF(ROWS(DW$4:DW442)&gt;DW$1,"",INDEX('malzeme montaj'!$C$1:$C$3329,SMALL(IF('malzeme montaj'!$B$1:$B$3329=DW$3,IF('malzeme montaj'!$C$1:$C$3329&lt;&gt;"",ROW('malzeme montaj'!$C$1:$C$3329))),ROWS(DW$4:DW442))))</f>
        <v/>
      </c>
      <c r="DX442" s="34" t="str">
        <f t="array" ref="DX442">IF(ROWS(DX$4:DX442)&gt;DX$1,"",INDEX('malzeme montaj'!$C$1:$C$3329,SMALL(IF('malzeme montaj'!$B$1:$B$3329=DX$3,IF('malzeme montaj'!$C$1:$C$3329&lt;&gt;"",ROW('malzeme montaj'!$C$1:$C$3329))),ROWS(DX$4:DX442))))</f>
        <v/>
      </c>
      <c r="DY442" s="34" t="str">
        <f t="array" ref="DY442">IF(ROWS(DY$4:DY442)&gt;DY$1,"",INDEX('malzeme montaj'!$C$1:$C$3329,SMALL(IF('malzeme montaj'!$B$1:$B$3329=DY$3,IF('malzeme montaj'!$C$1:$C$3329&lt;&gt;"",ROW('malzeme montaj'!$C$1:$C$3329))),ROWS(DY$4:DY442))))</f>
        <v/>
      </c>
      <c r="DZ442" s="34" t="str">
        <f t="array" ref="DZ442">IF(ROWS(DZ$4:DZ442)&gt;DZ$1,"",INDEX('malzeme montaj'!$C$1:$C$3329,SMALL(IF('malzeme montaj'!$B$1:$B$3329=DZ$3,IF('malzeme montaj'!$C$1:$C$3329&lt;&gt;"",ROW('malzeme montaj'!$C$1:$C$3329))),ROWS(DZ$4:DZ442))))</f>
        <v/>
      </c>
      <c r="EA442" s="34" t="str">
        <f t="array" ref="EA442">IF(ROWS(EA$4:EA442)&gt;EA$1,"",INDEX('malzeme montaj'!$C$1:$C$3329,SMALL(IF('malzeme montaj'!$B$1:$B$3329=EA$3,IF('malzeme montaj'!$C$1:$C$3329&lt;&gt;"",ROW('malzeme montaj'!$C$1:$C$3329))),ROWS(EA$4:EA442))))</f>
        <v/>
      </c>
      <c r="EB442" s="34" t="str">
        <f t="array" ref="EB442">IF(ROWS(EB$4:EB442)&gt;EB$1,"",INDEX('malzeme montaj'!$C$1:$C$3329,SMALL(IF('malzeme montaj'!$B$1:$B$3329=EB$3,IF('malzeme montaj'!$C$1:$C$3329&lt;&gt;"",ROW('malzeme montaj'!$C$1:$C$3329))),ROWS(EB$4:EB442))))</f>
        <v/>
      </c>
      <c r="EC442" s="34" t="str">
        <f t="array" ref="EC442">IF(ROWS(EC$4:EC442)&gt;EC$1,"",INDEX('malzeme montaj'!$C$1:$C$3329,SMALL(IF('malzeme montaj'!$B$1:$B$3329=EC$3,IF('malzeme montaj'!$C$1:$C$3329&lt;&gt;"",ROW('malzeme montaj'!$C$1:$C$3329))),ROWS(EC$4:EC442))))</f>
        <v/>
      </c>
      <c r="ED442" s="34" t="str">
        <f t="array" ref="ED442">IF(ROWS(ED$4:ED442)&gt;ED$1,"",INDEX('malzeme montaj'!$C$1:$C$3329,SMALL(IF('malzeme montaj'!$B$1:$B$3329=ED$3,IF('malzeme montaj'!$C$1:$C$3329&lt;&gt;"",ROW('malzeme montaj'!$C$1:$C$3329))),ROWS(ED$4:ED442))))</f>
        <v/>
      </c>
      <c r="EE442" s="34" t="str">
        <f t="array" ref="EE442">IF(ROWS(EE$4:EE442)&gt;EE$1,"",INDEX('malzeme montaj'!$C$1:$C$3329,SMALL(IF('malzeme montaj'!$B$1:$B$3329=EE$3,IF('malzeme montaj'!$C$1:$C$3329&lt;&gt;"",ROW('malzeme montaj'!$C$1:$C$3329))),ROWS(EE$4:EE442))))</f>
        <v/>
      </c>
      <c r="EF442" s="34" t="str">
        <f t="array" ref="EF442">IF(ROWS(EF$4:EF442)&gt;EF$1,"",INDEX('malzeme montaj'!$C$1:$C$3329,SMALL(IF('malzeme montaj'!$B$1:$B$3329=EF$3,IF('malzeme montaj'!$C$1:$C$3329&lt;&gt;"",ROW('malzeme montaj'!$C$1:$C$3329))),ROWS(EF$4:EF442))))</f>
        <v/>
      </c>
      <c r="EG442" s="34" t="str">
        <f t="array" ref="EG442">IF(ROWS(EG$4:EG442)&gt;EG$1,"",INDEX('malzeme montaj'!$C$1:$C$3329,SMALL(IF('malzeme montaj'!$B$1:$B$3329=EG$3,IF('malzeme montaj'!$C$1:$C$3329&lt;&gt;"",ROW('malzeme montaj'!$C$1:$C$3329))),ROWS(EG$4:EG442))))</f>
        <v/>
      </c>
      <c r="EH442" s="34" t="str">
        <f t="array" ref="EH442">IF(ROWS(EH$4:EH442)&gt;EH$1,"",INDEX('malzeme montaj'!$C$1:$C$3329,SMALL(IF('malzeme montaj'!$B$1:$B$3329=EH$3,IF('malzeme montaj'!$C$1:$C$3329&lt;&gt;"",ROW('malzeme montaj'!$C$1:$C$3329))),ROWS(EH$4:EH442))))</f>
        <v/>
      </c>
      <c r="EI442" s="34" t="str">
        <f t="array" ref="EI442">IF(ROWS(EI$4:EI442)&gt;EI$1,"",INDEX('malzeme montaj'!$C$1:$C$3329,SMALL(IF('malzeme montaj'!$B$1:$B$3329=EI$3,IF('malzeme montaj'!$C$1:$C$3329&lt;&gt;"",ROW('malzeme montaj'!$C$1:$C$3329))),ROWS(EI$4:EI442))))</f>
        <v/>
      </c>
      <c r="EJ442" s="34" t="str">
        <f t="array" ref="EJ442">IF(ROWS(EJ$4:EJ442)&gt;EJ$1,"",INDEX('malzeme montaj'!$C$1:$C$3329,SMALL(IF('malzeme montaj'!$B$1:$B$3329=EJ$3,IF('malzeme montaj'!$C$1:$C$3329&lt;&gt;"",ROW('malzeme montaj'!$C$1:$C$3329))),ROWS(EJ$4:EJ442))))</f>
        <v/>
      </c>
      <c r="EK442" s="34" t="str">
        <f t="array" ref="EK442">IF(ROWS(EK$4:EK442)&gt;EK$1,"",INDEX('malzeme montaj'!$C$1:$C$3329,SMALL(IF('malzeme montaj'!$B$1:$B$3329=EK$3,IF('malzeme montaj'!$C$1:$C$3329&lt;&gt;"",ROW('malzeme montaj'!$C$1:$C$3329))),ROWS(EK$4:EK442))))</f>
        <v/>
      </c>
      <c r="EL442" s="34" t="str">
        <f t="array" ref="EL442">IF(ROWS(EL$4:EL442)&gt;EL$1,"",INDEX('malzeme montaj'!$C$1:$C$3329,SMALL(IF('malzeme montaj'!$B$1:$B$3329=EL$3,IF('malzeme montaj'!$C$1:$C$3329&lt;&gt;"",ROW('malzeme montaj'!$C$1:$C$3329))),ROWS(EL$4:EL442))))</f>
        <v/>
      </c>
      <c r="EM442" s="34" t="str">
        <f t="array" ref="EM442">IF(ROWS(EM$4:EM442)&gt;EM$1,"",INDEX('malzeme montaj'!$C$1:$C$3329,SMALL(IF('malzeme montaj'!$B$1:$B$3329=EM$3,IF('malzeme montaj'!$C$1:$C$3329&lt;&gt;"",ROW('malzeme montaj'!$C$1:$C$3329))),ROWS(EM$4:EM442))))</f>
        <v/>
      </c>
      <c r="EN442" s="34" t="str">
        <f t="array" ref="EN442">IF(ROWS(EN$4:EN442)&gt;EN$1,"",INDEX('malzeme montaj'!$C$1:$C$3329,SMALL(IF('malzeme montaj'!$B$1:$B$3329=EN$3,IF('malzeme montaj'!$C$1:$C$3329&lt;&gt;"",ROW('malzeme montaj'!$C$1:$C$3329))),ROWS(EN$4:EN442))))</f>
        <v/>
      </c>
      <c r="EO442" s="34" t="str">
        <f t="array" ref="EO442">IF(ROWS(EO$4:EO442)&gt;EO$1,"",INDEX('malzeme montaj'!$C$1:$C$3329,SMALL(IF('malzeme montaj'!$B$1:$B$3329=EO$3,IF('malzeme montaj'!$C$1:$C$3329&lt;&gt;"",ROW('malzeme montaj'!$C$1:$C$3329))),ROWS(EO$4:EO442))))</f>
        <v/>
      </c>
      <c r="EP442" s="34" t="str">
        <f t="array" ref="EP442">IF(ROWS(EP$4:EP442)&gt;EP$1,"",INDEX('malzeme montaj'!$C$1:$C$3329,SMALL(IF('malzeme montaj'!$B$1:$B$3329=EP$3,IF('malzeme montaj'!$C$1:$C$3329&lt;&gt;"",ROW('malzeme montaj'!$C$1:$C$3329))),ROWS(EP$4:EP442))))</f>
        <v/>
      </c>
      <c r="EQ442" s="34" t="str">
        <f t="array" ref="EQ442">IF(ROWS(EQ$4:EQ442)&gt;EQ$1,"",INDEX('malzeme montaj'!$C$1:$C$3329,SMALL(IF('malzeme montaj'!$B$1:$B$3329=EQ$3,IF('malzeme montaj'!$C$1:$C$3329&lt;&gt;"",ROW('malzeme montaj'!$C$1:$C$3329))),ROWS(EQ$4:EQ442))))</f>
        <v/>
      </c>
      <c r="ER442" s="34" t="str">
        <f t="array" ref="ER442">IF(ROWS(ER$4:ER442)&gt;ER$1,"",INDEX('malzeme montaj'!$C$1:$C$3329,SMALL(IF('malzeme montaj'!$B$1:$B$3329=ER$3,IF('malzeme montaj'!$C$1:$C$3329&lt;&gt;"",ROW('malzeme montaj'!$C$1:$C$3329))),ROWS(ER$4:ER442))))</f>
        <v/>
      </c>
      <c r="ES442" s="34" t="str">
        <f t="array" ref="ES442">IF(ROWS(ES$4:ES442)&gt;ES$1,"",INDEX('malzeme montaj'!$C$1:$C$3329,SMALL(IF('malzeme montaj'!$B$1:$B$3329=ES$3,IF('malzeme montaj'!$C$1:$C$3329&lt;&gt;"",ROW('malzeme montaj'!$C$1:$C$3329))),ROWS(ES$4:ES442))))</f>
        <v/>
      </c>
      <c r="ET442" s="34" t="str">
        <f t="array" ref="ET442">IF(ROWS(ET$4:ET442)&gt;ET$1,"",INDEX('malzeme montaj'!$C$1:$C$3329,SMALL(IF('malzeme montaj'!$B$1:$B$3329=ET$3,IF('malzeme montaj'!$C$1:$C$3329&lt;&gt;"",ROW('malzeme montaj'!$C$1:$C$3329))),ROWS(ET$4:ET442))))</f>
        <v/>
      </c>
      <c r="EU442" s="34" t="str">
        <f t="array" ref="EU442">IF(ROWS(EU$4:EU442)&gt;EU$1,"",INDEX('malzeme montaj'!$C$1:$C$3329,SMALL(IF('malzeme montaj'!$B$1:$B$3329=EU$3,IF('malzeme montaj'!$C$1:$C$3329&lt;&gt;"",ROW('malzeme montaj'!$C$1:$C$3329))),ROWS(EU$4:EU442))))</f>
        <v/>
      </c>
      <c r="EV442" s="34" t="str">
        <f t="array" ref="EV442">IF(ROWS(EV$4:EV442)&gt;EV$1,"",INDEX('malzeme montaj'!$C$1:$C$3329,SMALL(IF('malzeme montaj'!$B$1:$B$3329=EV$3,IF('malzeme montaj'!$C$1:$C$3329&lt;&gt;"",ROW('malzeme montaj'!$C$1:$C$3329))),ROWS(EV$4:EV442))))</f>
        <v/>
      </c>
      <c r="EW442" s="34" t="str">
        <f t="array" ref="EW442">IF(ROWS(EW$4:EW442)&gt;EW$1,"",INDEX('malzeme montaj'!$C$1:$C$3329,SMALL(IF('malzeme montaj'!$B$1:$B$3329=EW$3,IF('malzeme montaj'!$C$1:$C$3329&lt;&gt;"",ROW('malzeme montaj'!$C$1:$C$3329))),ROWS(EW$4:EW442))))</f>
        <v/>
      </c>
    </row>
    <row r="443" spans="4:153">
      <c r="D443" s="38" t="str">
        <f t="array" ref="D443">IF(ROWS(D$4:D443)&gt;D$1,"",INDEX('malzeme montaj'!$C$1:$C$3329,SMALL(IF('malzeme montaj'!$B$1:$B$3329=D$3,IF('malzeme montaj'!$C$1:$C$3329&lt;&gt;"",ROW('malzeme montaj'!$C$1:$C$3329))),ROWS(D$4:D443))))</f>
        <v/>
      </c>
      <c r="E443" s="38" t="str">
        <f t="array" ref="E443">IF(ROWS(E$4:E443)&gt;E$1,"",INDEX('malzeme montaj'!$C$1:$C$3329,SMALL(IF('malzeme montaj'!$B$1:$B$3329=E$3,IF('malzeme montaj'!$C$1:$C$3329&lt;&gt;"",ROW('malzeme montaj'!$C$1:$C$3329))),ROWS(E$4:E443))))</f>
        <v/>
      </c>
      <c r="F443" s="38" t="str">
        <f t="array" ref="F443">IF(ROWS(F$4:F443)&gt;F$1,"",INDEX('malzeme montaj'!$C$1:$C$3329,SMALL(IF('malzeme montaj'!$B$1:$B$3329=F$3,IF('malzeme montaj'!$C$1:$C$3329&lt;&gt;"",ROW('malzeme montaj'!$C$1:$C$3329))),ROWS(F$4:F443))))</f>
        <v/>
      </c>
      <c r="G443" s="38" t="str">
        <f t="array" ref="G443">IF(ROWS(G$4:G443)&gt;G$1,"",INDEX('malzeme montaj'!$C$1:$C$3329,SMALL(IF('malzeme montaj'!$B$1:$B$3329=G$3,IF('malzeme montaj'!$C$1:$C$3329&lt;&gt;"",ROW('malzeme montaj'!$C$1:$C$3329))),ROWS(G$4:G443))))</f>
        <v/>
      </c>
      <c r="H443" s="38" t="str">
        <f t="array" ref="H443">IF(ROWS(H$4:H443)&gt;H$1,"",INDEX('malzeme montaj'!$C$1:$C$3329,SMALL(IF('malzeme montaj'!$B$1:$B$3329=H$3,IF('malzeme montaj'!$C$1:$C$3329&lt;&gt;"",ROW('malzeme montaj'!$C$1:$C$3329))),ROWS(H$4:H443))))</f>
        <v/>
      </c>
      <c r="I443" s="38" t="str">
        <f t="array" ref="I443">IF(ROWS(I$4:I443)&gt;I$1,"",INDEX('malzeme montaj'!$C$1:$C$3329,SMALL(IF('malzeme montaj'!$B$1:$B$3329=I$3,IF('malzeme montaj'!$C$1:$C$3329&lt;&gt;"",ROW('malzeme montaj'!$C$1:$C$3329))),ROWS(I$4:I443))))</f>
        <v/>
      </c>
      <c r="J443" s="38" t="str">
        <f t="array" ref="J443">IF(ROWS(J$4:J443)&gt;J$1,"",INDEX('malzeme montaj'!$C$1:$C$3329,SMALL(IF('malzeme montaj'!$B$1:$B$3329=J$3,IF('malzeme montaj'!$C$1:$C$3329&lt;&gt;"",ROW('malzeme montaj'!$C$1:$C$3329))),ROWS(J$4:J443))))</f>
        <v/>
      </c>
      <c r="K443" s="38" t="str">
        <f t="array" ref="K443">IF(ROWS(K$4:K443)&gt;K$1,"",INDEX('malzeme montaj'!$C$1:$C$3329,SMALL(IF('malzeme montaj'!$B$1:$B$3329=K$3,IF('malzeme montaj'!$C$1:$C$3329&lt;&gt;"",ROW('malzeme montaj'!$C$1:$C$3329))),ROWS(K$4:K443))))</f>
        <v/>
      </c>
      <c r="L443" s="38" t="str">
        <f t="array" ref="L443">IF(ROWS(L$4:L443)&gt;L$1,"",INDEX('malzeme montaj'!$C$1:$C$3329,SMALL(IF('malzeme montaj'!$B$1:$B$3329=L$3,IF('malzeme montaj'!$C$1:$C$3329&lt;&gt;"",ROW('malzeme montaj'!$C$1:$C$3329))),ROWS(L$4:L443))))</f>
        <v/>
      </c>
      <c r="M443" s="38" t="str">
        <f t="array" ref="M443">IF(ROWS(M$4:M443)&gt;M$1,"",INDEX('malzeme montaj'!$C$1:$C$3329,SMALL(IF('malzeme montaj'!$B$1:$B$3329=M$3,IF('malzeme montaj'!$C$1:$C$3329&lt;&gt;"",ROW('malzeme montaj'!$C$1:$C$3329))),ROWS(M$4:M443))))</f>
        <v/>
      </c>
      <c r="N443" s="38" t="str">
        <f t="array" ref="N443">IF(ROWS(N$4:N443)&gt;N$1,"",INDEX('malzeme montaj'!$C$1:$C$3329,SMALL(IF('malzeme montaj'!$B$1:$B$3329=N$3,IF('malzeme montaj'!$C$1:$C$3329&lt;&gt;"",ROW('malzeme montaj'!$C$1:$C$3329))),ROWS(N$4:N443))))</f>
        <v/>
      </c>
      <c r="O443" s="38" t="str">
        <f t="array" ref="O443">IF(ROWS(O$4:O443)&gt;O$1,"",INDEX('malzeme montaj'!$C$1:$C$3329,SMALL(IF('malzeme montaj'!$B$1:$B$3329=O$3,IF('malzeme montaj'!$C$1:$C$3329&lt;&gt;"",ROW('malzeme montaj'!$C$1:$C$3329))),ROWS(O$4:O443))))</f>
        <v/>
      </c>
      <c r="P443" s="38" t="str">
        <f t="array" ref="P443">IF(ROWS(P$4:P443)&gt;P$1,"",INDEX('malzeme montaj'!$C$1:$C$3329,SMALL(IF('malzeme montaj'!$B$1:$B$3329=P$3,IF('malzeme montaj'!$C$1:$C$3329&lt;&gt;"",ROW('malzeme montaj'!$C$1:$C$3329))),ROWS(P$4:P443))))</f>
        <v/>
      </c>
      <c r="Q443" s="38" t="str">
        <f t="array" ref="Q443">IF(ROWS(Q$4:Q443)&gt;Q$1,"",INDEX('malzeme montaj'!$C$1:$C$3329,SMALL(IF('malzeme montaj'!$B$1:$B$3329=Q$3,IF('malzeme montaj'!$C$1:$C$3329&lt;&gt;"",ROW('malzeme montaj'!$C$1:$C$3329))),ROWS(Q$4:Q443))))</f>
        <v/>
      </c>
      <c r="R443" s="38" t="str">
        <f t="array" ref="R443">IF(ROWS(R$4:R443)&gt;R$1,"",INDEX('malzeme montaj'!$C$1:$C$3329,SMALL(IF('malzeme montaj'!$B$1:$B$3329=R$3,IF('malzeme montaj'!$C$1:$C$3329&lt;&gt;"",ROW('malzeme montaj'!$C$1:$C$3329))),ROWS(R$4:R443))))</f>
        <v/>
      </c>
      <c r="S443" s="38" t="str">
        <f t="array" ref="S443">IF(ROWS(S$4:S443)&gt;S$1,"",INDEX('malzeme montaj'!$C$1:$C$3329,SMALL(IF('malzeme montaj'!$B$1:$B$3329=S$3,IF('malzeme montaj'!$C$1:$C$3329&lt;&gt;"",ROW('malzeme montaj'!$C$1:$C$3329))),ROWS(S$4:S443))))</f>
        <v/>
      </c>
      <c r="T443" s="38" t="str">
        <f t="array" ref="T443">IF(ROWS(T$4:T443)&gt;T$1,"",INDEX('malzeme montaj'!$C$1:$C$3329,SMALL(IF('malzeme montaj'!$B$1:$B$3329=T$3,IF('malzeme montaj'!$C$1:$C$3329&lt;&gt;"",ROW('malzeme montaj'!$C$1:$C$3329))),ROWS(T$4:T443))))</f>
        <v/>
      </c>
      <c r="U443" s="38" t="str">
        <f t="array" ref="U443">IF(ROWS(U$4:U443)&gt;U$1,"",INDEX('malzeme montaj'!$C$1:$C$3329,SMALL(IF('malzeme montaj'!$B$1:$B$3329=U$3,IF('malzeme montaj'!$C$1:$C$3329&lt;&gt;"",ROW('malzeme montaj'!$C$1:$C$3329))),ROWS(U$4:U443))))</f>
        <v/>
      </c>
      <c r="V443" s="38" t="str">
        <f t="array" ref="V443">IF(ROWS(V$4:V443)&gt;V$1,"",INDEX('malzeme montaj'!$C$1:$C$3329,SMALL(IF('malzeme montaj'!$B$1:$B$3329=V$3,IF('malzeme montaj'!$C$1:$C$3329&lt;&gt;"",ROW('malzeme montaj'!$C$1:$C$3329))),ROWS(V$4:V443))))</f>
        <v/>
      </c>
      <c r="W443" s="38" t="str">
        <f t="array" ref="W443">IF(ROWS(W$4:W443)&gt;W$1,"",INDEX('malzeme montaj'!$C$1:$C$3329,SMALL(IF('malzeme montaj'!$B$1:$B$3329=W$3,IF('malzeme montaj'!$C$1:$C$3329&lt;&gt;"",ROW('malzeme montaj'!$C$1:$C$3329))),ROWS(W$4:W443))))</f>
        <v/>
      </c>
      <c r="X443" s="38" t="str">
        <f t="array" ref="X443">IF(ROWS(X$4:X443)&gt;X$1,"",INDEX('malzeme montaj'!$C$1:$C$3329,SMALL(IF('malzeme montaj'!$B$1:$B$3329=X$3,IF('malzeme montaj'!$C$1:$C$3329&lt;&gt;"",ROW('malzeme montaj'!$C$1:$C$3329))),ROWS(X$4:X443))))</f>
        <v/>
      </c>
      <c r="Y443" s="38" t="str">
        <f t="array" ref="Y443">IF(ROWS(Y$4:Y443)&gt;Y$1,"",INDEX('malzeme montaj'!$C$1:$C$3329,SMALL(IF('malzeme montaj'!$B$1:$B$3329=Y$3,IF('malzeme montaj'!$C$1:$C$3329&lt;&gt;"",ROW('malzeme montaj'!$C$1:$C$3329))),ROWS(Y$4:Y443))))</f>
        <v/>
      </c>
      <c r="Z443" s="38" t="str">
        <f t="array" ref="Z443">IF(ROWS(Z$4:Z443)&gt;Z$1,"",INDEX('malzeme montaj'!$C$1:$C$3329,SMALL(IF('malzeme montaj'!$B$1:$B$3329=Z$3,IF('malzeme montaj'!$C$1:$C$3329&lt;&gt;"",ROW('malzeme montaj'!$C$1:$C$3329))),ROWS(Z$4:Z443))))</f>
        <v/>
      </c>
      <c r="AA443" s="38" t="str">
        <f t="array" ref="AA443">IF(ROWS(AA$4:AA443)&gt;AA$1,"",INDEX('malzeme montaj'!$C$1:$C$3329,SMALL(IF('malzeme montaj'!$B$1:$B$3329=AA$3,IF('malzeme montaj'!$C$1:$C$3329&lt;&gt;"",ROW('malzeme montaj'!$C$1:$C$3329))),ROWS(AA$4:AA443))))</f>
        <v/>
      </c>
      <c r="AB443" s="38" t="str">
        <f t="array" ref="AB443">IF(ROWS(AB$4:AB443)&gt;AB$1,"",INDEX('malzeme montaj'!$C$1:$C$3329,SMALL(IF('malzeme montaj'!$B$1:$B$3329=AB$3,IF('malzeme montaj'!$C$1:$C$3329&lt;&gt;"",ROW('malzeme montaj'!$C$1:$C$3329))),ROWS(AB$4:AB443))))</f>
        <v/>
      </c>
      <c r="AC443" s="38" t="str">
        <f t="array" ref="AC443">IF(ROWS(AC$4:AC443)&gt;AC$1,"",INDEX('malzeme montaj'!$C$1:$C$3329,SMALL(IF('malzeme montaj'!$B$1:$B$3329=AC$3,IF('malzeme montaj'!$C$1:$C$3329&lt;&gt;"",ROW('malzeme montaj'!$C$1:$C$3329))),ROWS(AC$4:AC443))))</f>
        <v/>
      </c>
      <c r="AD443" s="38" t="str">
        <f t="array" ref="AD443">IF(ROWS(AD$4:AD443)&gt;AD$1,"",INDEX('malzeme montaj'!$C$1:$C$3329,SMALL(IF('malzeme montaj'!$B$1:$B$3329=AD$3,IF('malzeme montaj'!$C$1:$C$3329&lt;&gt;"",ROW('malzeme montaj'!$C$1:$C$3329))),ROWS(AD$4:AD443))))</f>
        <v/>
      </c>
      <c r="AE443" s="38" t="str">
        <f t="array" ref="AE443">IF(ROWS(AE$4:AE443)&gt;AE$1,"",INDEX('malzeme montaj'!$C$1:$C$3329,SMALL(IF('malzeme montaj'!$B$1:$B$3329=AE$3,IF('malzeme montaj'!$C$1:$C$3329&lt;&gt;"",ROW('malzeme montaj'!$C$1:$C$3329))),ROWS(AE$4:AE443))))</f>
        <v/>
      </c>
      <c r="AF443" s="38" t="str">
        <f t="array" ref="AF443">IF(ROWS(AF$4:AF443)&gt;AF$1,"",INDEX('malzeme montaj'!$C$1:$C$3329,SMALL(IF('malzeme montaj'!$B$1:$B$3329=AF$3,IF('malzeme montaj'!$C$1:$C$3329&lt;&gt;"",ROW('malzeme montaj'!$C$1:$C$3329))),ROWS(AF$4:AF443))))</f>
        <v/>
      </c>
      <c r="AG443" s="38" t="str">
        <f t="array" ref="AG443">IF(ROWS(AG$4:AG443)&gt;AG$1,"",INDEX('malzeme montaj'!$C$1:$C$3329,SMALL(IF('malzeme montaj'!$B$1:$B$3329=AG$3,IF('malzeme montaj'!$C$1:$C$3329&lt;&gt;"",ROW('malzeme montaj'!$C$1:$C$3329))),ROWS(AG$4:AG443))))</f>
        <v/>
      </c>
      <c r="AH443" s="38" t="str">
        <f t="array" ref="AH443">IF(ROWS(AH$4:AH443)&gt;AH$1,"",INDEX('malzeme montaj'!$C$1:$C$3329,SMALL(IF('malzeme montaj'!$B$1:$B$3329=AH$3,IF('malzeme montaj'!$C$1:$C$3329&lt;&gt;"",ROW('malzeme montaj'!$C$1:$C$3329))),ROWS(AH$4:AH443))))</f>
        <v/>
      </c>
      <c r="AI443" s="38" t="str">
        <f t="array" ref="AI443">IF(ROWS(AI$4:AI443)&gt;AI$1,"",INDEX('malzeme montaj'!$C$1:$C$3329,SMALL(IF('malzeme montaj'!$B$1:$B$3329=AI$3,IF('malzeme montaj'!$C$1:$C$3329&lt;&gt;"",ROW('malzeme montaj'!$C$1:$C$3329))),ROWS(AI$4:AI443))))</f>
        <v/>
      </c>
      <c r="AJ443" s="38" t="str">
        <f t="array" ref="AJ443">IF(ROWS(AJ$4:AJ443)&gt;AJ$1,"",INDEX('malzeme montaj'!$C$1:$C$3329,SMALL(IF('malzeme montaj'!$B$1:$B$3329=AJ$3,IF('malzeme montaj'!$C$1:$C$3329&lt;&gt;"",ROW('malzeme montaj'!$C$1:$C$3329))),ROWS(AJ$4:AJ443))))</f>
        <v/>
      </c>
      <c r="AK443" s="38" t="str">
        <f t="array" ref="AK443">IF(ROWS(AK$4:AK443)&gt;AK$1,"",INDEX('malzeme montaj'!$C$1:$C$3329,SMALL(IF('malzeme montaj'!$B$1:$B$3329=AK$3,IF('malzeme montaj'!$C$1:$C$3329&lt;&gt;"",ROW('malzeme montaj'!$C$1:$C$3329))),ROWS(AK$4:AK443))))</f>
        <v/>
      </c>
      <c r="AL443" s="38" t="str">
        <f t="array" ref="AL443">IF(ROWS(AL$4:AL443)&gt;AL$1,"",INDEX('malzeme montaj'!$C$1:$C$3329,SMALL(IF('malzeme montaj'!$B$1:$B$3329=AL$3,IF('malzeme montaj'!$C$1:$C$3329&lt;&gt;"",ROW('malzeme montaj'!$C$1:$C$3329))),ROWS(AL$4:AL443))))</f>
        <v/>
      </c>
      <c r="AM443" s="38" t="str">
        <f t="array" ref="AM443">IF(ROWS(AM$4:AM443)&gt;AM$1,"",INDEX('malzeme montaj'!$C$1:$C$3329,SMALL(IF('malzeme montaj'!$B$1:$B$3329=AM$3,IF('malzeme montaj'!$C$1:$C$3329&lt;&gt;"",ROW('malzeme montaj'!$C$1:$C$3329))),ROWS(AM$4:AM443))))</f>
        <v/>
      </c>
      <c r="AN443" s="38" t="str">
        <f t="array" ref="AN443">IF(ROWS(AN$4:AN443)&gt;AN$1,"",INDEX('malzeme montaj'!$C$1:$C$3329,SMALL(IF('malzeme montaj'!$B$1:$B$3329=AN$3,IF('malzeme montaj'!$C$1:$C$3329&lt;&gt;"",ROW('malzeme montaj'!$C$1:$C$3329))),ROWS(AN$4:AN443))))</f>
        <v/>
      </c>
      <c r="AO443" s="38" t="str">
        <f t="array" ref="AO443">IF(ROWS(AO$4:AO443)&gt;AO$1,"",INDEX('malzeme montaj'!$C$1:$C$3329,SMALL(IF('malzeme montaj'!$B$1:$B$3329=AO$3,IF('malzeme montaj'!$C$1:$C$3329&lt;&gt;"",ROW('malzeme montaj'!$C$1:$C$3329))),ROWS(AO$4:AO443))))</f>
        <v/>
      </c>
      <c r="AP443" s="38" t="str">
        <f t="array" ref="AP443">IF(ROWS(AP$4:AP443)&gt;AP$1,"",INDEX('malzeme montaj'!$C$1:$C$3329,SMALL(IF('malzeme montaj'!$B$1:$B$3329=AP$3,IF('malzeme montaj'!$C$1:$C$3329&lt;&gt;"",ROW('malzeme montaj'!$C$1:$C$3329))),ROWS(AP$4:AP443))))</f>
        <v/>
      </c>
      <c r="AQ443" s="38" t="str">
        <f t="array" ref="AQ443">IF(ROWS(AQ$4:AQ443)&gt;AQ$1,"",INDEX('malzeme montaj'!$C$1:$C$3329,SMALL(IF('malzeme montaj'!$B$1:$B$3329=AQ$3,IF('malzeme montaj'!$C$1:$C$3329&lt;&gt;"",ROW('malzeme montaj'!$C$1:$C$3329))),ROWS(AQ$4:AQ443))))</f>
        <v/>
      </c>
      <c r="AR443" s="38" t="str">
        <f t="array" ref="AR443">IF(ROWS(AR$4:AR443)&gt;AR$1,"",INDEX('malzeme montaj'!$C$1:$C$3329,SMALL(IF('malzeme montaj'!$B$1:$B$3329=AR$3,IF('malzeme montaj'!$C$1:$C$3329&lt;&gt;"",ROW('malzeme montaj'!$C$1:$C$3329))),ROWS(AR$4:AR443))))</f>
        <v/>
      </c>
      <c r="AS443" s="38" t="str">
        <f t="array" ref="AS443">IF(ROWS(AS$4:AS443)&gt;AS$1,"",INDEX('malzeme montaj'!$C$1:$C$3329,SMALL(IF('malzeme montaj'!$B$1:$B$3329=AS$3,IF('malzeme montaj'!$C$1:$C$3329&lt;&gt;"",ROW('malzeme montaj'!$C$1:$C$3329))),ROWS(AS$4:AS443))))</f>
        <v/>
      </c>
      <c r="AT443" s="38" t="str">
        <f t="array" ref="AT443">IF(ROWS(AT$4:AT443)&gt;AT$1,"",INDEX('malzeme montaj'!$C$1:$C$3329,SMALL(IF('malzeme montaj'!$B$1:$B$3329=AT$3,IF('malzeme montaj'!$C$1:$C$3329&lt;&gt;"",ROW('malzeme montaj'!$C$1:$C$3329))),ROWS(AT$4:AT443))))</f>
        <v/>
      </c>
      <c r="AU443" s="38" t="str">
        <f t="array" ref="AU443">IF(ROWS(AU$4:AU443)&gt;AU$1,"",INDEX('malzeme montaj'!$C$1:$C$3329,SMALL(IF('malzeme montaj'!$B$1:$B$3329=AU$3,IF('malzeme montaj'!$C$1:$C$3329&lt;&gt;"",ROW('malzeme montaj'!$C$1:$C$3329))),ROWS(AU$4:AU443))))</f>
        <v/>
      </c>
      <c r="AV443" s="38" t="str">
        <f t="array" ref="AV443">IF(ROWS(AV$4:AV443)&gt;AV$1,"",INDEX('malzeme montaj'!$C$1:$C$3329,SMALL(IF('malzeme montaj'!$B$1:$B$3329=AV$3,IF('malzeme montaj'!$C$1:$C$3329&lt;&gt;"",ROW('malzeme montaj'!$C$1:$C$3329))),ROWS(AV$4:AV443))))</f>
        <v/>
      </c>
      <c r="AW443" s="38" t="str">
        <f t="array" ref="AW443">IF(ROWS(AW$4:AW443)&gt;AW$1,"",INDEX('malzeme montaj'!$C$1:$C$3329,SMALL(IF('malzeme montaj'!$B$1:$B$3329=AW$3,IF('malzeme montaj'!$C$1:$C$3329&lt;&gt;"",ROW('malzeme montaj'!$C$1:$C$3329))),ROWS(AW$4:AW443))))</f>
        <v/>
      </c>
      <c r="AX443" s="38" t="str">
        <f t="array" ref="AX443">IF(ROWS(AX$4:AX443)&gt;AX$1,"",INDEX('malzeme montaj'!$C$1:$C$3329,SMALL(IF('malzeme montaj'!$B$1:$B$3329=AX$3,IF('malzeme montaj'!$C$1:$C$3329&lt;&gt;"",ROW('malzeme montaj'!$C$1:$C$3329))),ROWS(AX$4:AX443))))</f>
        <v/>
      </c>
      <c r="AY443" s="38" t="str">
        <f t="array" ref="AY443">IF(ROWS(AY$4:AY443)&gt;AY$1,"",INDEX('malzeme montaj'!$C$1:$C$3329,SMALL(IF('malzeme montaj'!$B$1:$B$3329=AY$3,IF('malzeme montaj'!$C$1:$C$3329&lt;&gt;"",ROW('malzeme montaj'!$C$1:$C$3329))),ROWS(AY$4:AY443))))</f>
        <v/>
      </c>
      <c r="AZ443" s="38" t="str">
        <f t="array" ref="AZ443">IF(ROWS(AZ$4:AZ443)&gt;AZ$1,"",INDEX('malzeme montaj'!$C$1:$C$3329,SMALL(IF('malzeme montaj'!$B$1:$B$3329=AZ$3,IF('malzeme montaj'!$C$1:$C$3329&lt;&gt;"",ROW('malzeme montaj'!$C$1:$C$3329))),ROWS(AZ$4:AZ443))))</f>
        <v/>
      </c>
      <c r="BA443" s="38" t="str">
        <f t="array" ref="BA443">IF(ROWS(BA$4:BA443)&gt;BA$1,"",INDEX('malzeme montaj'!$C$1:$C$3329,SMALL(IF('malzeme montaj'!$B$1:$B$3329=BA$3,IF('malzeme montaj'!$C$1:$C$3329&lt;&gt;"",ROW('malzeme montaj'!$C$1:$C$3329))),ROWS(BA$4:BA443))))</f>
        <v/>
      </c>
      <c r="BB443" s="38" t="str">
        <f t="array" ref="BB443">IF(ROWS(BB$4:BB443)&gt;BB$1,"",INDEX('malzeme montaj'!$C$1:$C$3329,SMALL(IF('malzeme montaj'!$B$1:$B$3329=BB$3,IF('malzeme montaj'!$C$1:$C$3329&lt;&gt;"",ROW('malzeme montaj'!$C$1:$C$3329))),ROWS(BB$4:BB443))))</f>
        <v/>
      </c>
      <c r="BC443" s="38" t="str">
        <f t="array" ref="BC443">IF(ROWS(BC$4:BC443)&gt;BC$1,"",INDEX('malzeme montaj'!$C$1:$C$3329,SMALL(IF('malzeme montaj'!$B$1:$B$3329=BC$3,IF('malzeme montaj'!$C$1:$C$3329&lt;&gt;"",ROW('malzeme montaj'!$C$1:$C$3329))),ROWS(BC$4:BC443))))</f>
        <v/>
      </c>
      <c r="BD443" s="38" t="str">
        <f t="array" ref="BD443">IF(ROWS(BD$4:BD443)&gt;BD$1,"",INDEX('malzeme montaj'!$C$1:$C$3329,SMALL(IF('malzeme montaj'!$B$1:$B$3329=BD$3,IF('malzeme montaj'!$C$1:$C$3329&lt;&gt;"",ROW('malzeme montaj'!$C$1:$C$3329))),ROWS(BD$4:BD443))))</f>
        <v/>
      </c>
      <c r="BE443" s="38"/>
      <c r="BF443" s="38" t="str">
        <f t="array" ref="BF443">IF(ROWS(BF$4:BF443)&gt;BF$1,"",INDEX('malzeme montaj'!$C$1:$C$3329,SMALL(IF('malzeme montaj'!$B$1:$B$3329=BF$3,IF('malzeme montaj'!$C$1:$C$3329&lt;&gt;"",ROW('malzeme montaj'!$C$1:$C$3329))),ROWS(BF$4:BF443))))</f>
        <v/>
      </c>
      <c r="BG443" s="38" t="str">
        <f t="array" ref="BG443">IF(ROWS(BG$4:BG443)&gt;BG$1,"",INDEX('malzeme montaj'!$C$1:$C$3329,SMALL(IF('malzeme montaj'!$B$1:$B$3329=BG$3,IF('malzeme montaj'!$C$1:$C$3329&lt;&gt;"",ROW('malzeme montaj'!$C$1:$C$3329))),ROWS(BG$4:BG443))))</f>
        <v/>
      </c>
      <c r="BH443" s="38" t="str">
        <f t="array" ref="BH443">IF(ROWS(BH$4:BH443)&gt;BH$1,"",INDEX('malzeme montaj'!$C$1:$C$3329,SMALL(IF('malzeme montaj'!$B$1:$B$3329=BH$3,IF('malzeme montaj'!$C$1:$C$3329&lt;&gt;"",ROW('malzeme montaj'!$C$1:$C$3329))),ROWS(BH$4:BH443))))</f>
        <v/>
      </c>
      <c r="BI443" s="38" t="str">
        <f t="array" ref="BI443">IF(ROWS(BI$4:BI443)&gt;BI$1,"",INDEX('malzeme montaj'!$C$1:$C$3329,SMALL(IF('malzeme montaj'!$B$1:$B$3329=BI$3,IF('malzeme montaj'!$C$1:$C$3329&lt;&gt;"",ROW('malzeme montaj'!$C$1:$C$3329))),ROWS(BI$4:BI443))))</f>
        <v/>
      </c>
      <c r="BJ443" s="38" t="str">
        <f t="array" ref="BJ443">IF(ROWS(BJ$4:BJ443)&gt;BJ$1,"",INDEX('malzeme montaj'!$C$1:$C$3329,SMALL(IF('malzeme montaj'!$B$1:$B$3329=BJ$3,IF('malzeme montaj'!$C$1:$C$3329&lt;&gt;"",ROW('malzeme montaj'!$C$1:$C$3329))),ROWS(BJ$4:BJ443))))</f>
        <v/>
      </c>
      <c r="BK443" s="38" t="str">
        <f t="array" ref="BK443">IF(ROWS(BK$4:BK443)&gt;BK$1,"",INDEX('malzeme montaj'!$C$1:$C$3329,SMALL(IF('malzeme montaj'!$B$1:$B$3329=BK$3,IF('malzeme montaj'!$C$1:$C$3329&lt;&gt;"",ROW('malzeme montaj'!$C$1:$C$3329))),ROWS(BK$4:BK443))))</f>
        <v/>
      </c>
      <c r="BL443" s="38" t="str">
        <f t="array" ref="BL443">IF(ROWS(BL$4:BL443)&gt;BL$1,"",INDEX('malzeme montaj'!$C$1:$C$3329,SMALL(IF('malzeme montaj'!$B$1:$B$3329=BL$3,IF('malzeme montaj'!$C$1:$C$3329&lt;&gt;"",ROW('malzeme montaj'!$C$1:$C$3329))),ROWS(BL$4:BL443))))</f>
        <v/>
      </c>
      <c r="BM443" s="38" t="str">
        <f t="array" ref="BM443">IF(ROWS(BM$4:BM443)&gt;BM$1,"",INDEX('malzeme montaj'!$C$1:$C$3329,SMALL(IF('malzeme montaj'!$B$1:$B$3329=BM$3,IF('malzeme montaj'!$C$1:$C$3329&lt;&gt;"",ROW('malzeme montaj'!$C$1:$C$3329))),ROWS(BM$4:BM443))))</f>
        <v/>
      </c>
      <c r="BN443" s="38" t="str">
        <f t="array" ref="BN443">IF(ROWS(BN$4:BN443)&gt;BN$1,"",INDEX('malzeme montaj'!$C$1:$C$3329,SMALL(IF('malzeme montaj'!$B$1:$B$3329=BN$3,IF('malzeme montaj'!$C$1:$C$3329&lt;&gt;"",ROW('malzeme montaj'!$C$1:$C$3329))),ROWS(BN$4:BN443))))</f>
        <v/>
      </c>
      <c r="BO443" s="38" t="str">
        <f t="array" ref="BO443">IF(ROWS(BO$4:BO443)&gt;BO$1,"",INDEX('malzeme montaj'!$C$1:$C$3329,SMALL(IF('malzeme montaj'!$B$1:$B$3329=BO$3,IF('malzeme montaj'!$C$1:$C$3329&lt;&gt;"",ROW('malzeme montaj'!$C$1:$C$3329))),ROWS(BO$4:BO443))))</f>
        <v/>
      </c>
      <c r="BP443" s="38" t="str">
        <f t="array" ref="BP443">IF(ROWS(BP$4:BP443)&gt;BP$1,"",INDEX('malzeme montaj'!$C$1:$C$3329,SMALL(IF('malzeme montaj'!$B$1:$B$3329=BP$3,IF('malzeme montaj'!$C$1:$C$3329&lt;&gt;"",ROW('malzeme montaj'!$C$1:$C$3329))),ROWS(BP$4:BP443))))</f>
        <v/>
      </c>
      <c r="BQ443" s="38" t="str">
        <f t="array" ref="BQ443">IF(ROWS(BQ$4:BQ443)&gt;BQ$1,"",INDEX('malzeme montaj'!$C$1:$C$3329,SMALL(IF('malzeme montaj'!$B$1:$B$3329=BQ$3,IF('malzeme montaj'!$C$1:$C$3329&lt;&gt;"",ROW('malzeme montaj'!$C$1:$C$3329))),ROWS(BQ$4:BQ443))))</f>
        <v/>
      </c>
      <c r="BR443" s="38" t="str">
        <f t="array" ref="BR443">IF(ROWS(BR$4:BR443)&gt;BR$1,"",INDEX('malzeme montaj'!$C$1:$C$3329,SMALL(IF('malzeme montaj'!$B$1:$B$3329=BR$3,IF('malzeme montaj'!$C$1:$C$3329&lt;&gt;"",ROW('malzeme montaj'!$C$1:$C$3329))),ROWS(BR$4:BR443))))</f>
        <v/>
      </c>
      <c r="BS443" s="38" t="str">
        <f t="array" ref="BS443">IF(ROWS(BS$4:BS443)&gt;BS$1,"",INDEX('malzeme montaj'!$C$1:$C$3329,SMALL(IF('malzeme montaj'!$B$1:$B$3329=BS$3,IF('malzeme montaj'!$C$1:$C$3329&lt;&gt;"",ROW('malzeme montaj'!$C$1:$C$3329))),ROWS(BS$4:BS443))))</f>
        <v/>
      </c>
      <c r="BT443" s="38" t="str">
        <f t="array" ref="BT443">IF(ROWS(BT$4:BT443)&gt;BT$1,"",INDEX('malzeme montaj'!$C$1:$C$3329,SMALL(IF('malzeme montaj'!$B$1:$B$3329=BT$3,IF('malzeme montaj'!$C$1:$C$3329&lt;&gt;"",ROW('malzeme montaj'!$C$1:$C$3329))),ROWS(BT$4:BT443))))</f>
        <v/>
      </c>
      <c r="BU443" s="34" t="str">
        <f t="array" ref="BU443">IF(ROWS(BU$4:BU443)&gt;BU$1,"",INDEX('malzeme montaj'!$C$1:$C$3329,SMALL(IF('malzeme montaj'!$B$1:$B$3329=BU$3,IF('malzeme montaj'!$C$1:$C$3329&lt;&gt;"",ROW('malzeme montaj'!$C$1:$C$3329))),ROWS(BU$4:BU443))))</f>
        <v/>
      </c>
      <c r="BV443" s="34" t="str">
        <f t="array" ref="BV443">IF(ROWS(BV$4:BV443)&gt;BV$1,"",INDEX('malzeme montaj'!$C$1:$C$3329,SMALL(IF('malzeme montaj'!$B$1:$B$3329=BV$3,IF('malzeme montaj'!$C$1:$C$3329&lt;&gt;"",ROW('malzeme montaj'!$C$1:$C$3329))),ROWS(BV$4:BV443))))</f>
        <v/>
      </c>
      <c r="BW443" s="34" t="str">
        <f t="array" ref="BW443">IF(ROWS(BW$4:BW443)&gt;BW$1,"",INDEX('malzeme montaj'!$C$1:$C$3329,SMALL(IF('malzeme montaj'!$B$1:$B$3329=BW$3,IF('malzeme montaj'!$C$1:$C$3329&lt;&gt;"",ROW('malzeme montaj'!$C$1:$C$3329))),ROWS(BW$4:BW443))))</f>
        <v/>
      </c>
      <c r="BX443" s="34" t="str">
        <f t="array" ref="BX443">IF(ROWS(BX$4:BX443)&gt;BX$1,"",INDEX('malzeme montaj'!$C$1:$C$3329,SMALL(IF('malzeme montaj'!$B$1:$B$3329=BX$3,IF('malzeme montaj'!$C$1:$C$3329&lt;&gt;"",ROW('malzeme montaj'!$C$1:$C$3329))),ROWS(BX$4:BX443))))</f>
        <v/>
      </c>
      <c r="BY443" s="34" t="str">
        <f t="array" ref="BY443">IF(ROWS(BY$4:BY443)&gt;BY$1,"",INDEX('malzeme montaj'!$C$1:$C$3329,SMALL(IF('malzeme montaj'!$B$1:$B$3329=BY$3,IF('malzeme montaj'!$C$1:$C$3329&lt;&gt;"",ROW('malzeme montaj'!$C$1:$C$3329))),ROWS(BY$4:BY443))))</f>
        <v/>
      </c>
      <c r="BZ443" s="34" t="str">
        <f t="array" ref="BZ443">IF(ROWS(BZ$4:BZ443)&gt;BZ$1,"",INDEX('malzeme montaj'!$C$1:$C$3329,SMALL(IF('malzeme montaj'!$B$1:$B$3329=BZ$3,IF('malzeme montaj'!$C$1:$C$3329&lt;&gt;"",ROW('malzeme montaj'!$C$1:$C$3329))),ROWS(BZ$4:BZ443))))</f>
        <v/>
      </c>
      <c r="CA443" s="34" t="str">
        <f t="array" ref="CA443">IF(ROWS(CA$4:CA443)&gt;CA$1,"",INDEX('malzeme montaj'!$C$1:$C$3329,SMALL(IF('malzeme montaj'!$B$1:$B$3329=CA$3,IF('malzeme montaj'!$C$1:$C$3329&lt;&gt;"",ROW('malzeme montaj'!$C$1:$C$3329))),ROWS(CA$4:CA443))))</f>
        <v/>
      </c>
      <c r="CB443" s="34" t="str">
        <f t="array" ref="CB443">IF(ROWS(CB$4:CB443)&gt;CB$1,"",INDEX('malzeme montaj'!$C$1:$C$3329,SMALL(IF('malzeme montaj'!$B$1:$B$3329=CB$3,IF('malzeme montaj'!$C$1:$C$3329&lt;&gt;"",ROW('malzeme montaj'!$C$1:$C$3329))),ROWS(CB$4:CB443))))</f>
        <v/>
      </c>
      <c r="CC443" s="34" t="str">
        <f t="array" ref="CC443">IF(ROWS(CC$4:CC443)&gt;CC$1,"",INDEX('malzeme montaj'!$C$1:$C$3329,SMALL(IF('malzeme montaj'!$B$1:$B$3329=CC$3,IF('malzeme montaj'!$C$1:$C$3329&lt;&gt;"",ROW('malzeme montaj'!$C$1:$C$3329))),ROWS(CC$4:CC443))))</f>
        <v/>
      </c>
      <c r="CD443" s="34" t="str">
        <f t="array" ref="CD443">IF(ROWS(CD$4:CD443)&gt;CD$1,"",INDEX('malzeme montaj'!$C$1:$C$3329,SMALL(IF('malzeme montaj'!$B$1:$B$3329=CD$3,IF('malzeme montaj'!$C$1:$C$3329&lt;&gt;"",ROW('malzeme montaj'!$C$1:$C$3329))),ROWS(CD$4:CD443))))</f>
        <v/>
      </c>
      <c r="CE443" s="34" t="str">
        <f t="array" ref="CE443">IF(ROWS(CE$4:CE443)&gt;CE$1,"",INDEX('malzeme montaj'!$C$1:$C$3329,SMALL(IF('malzeme montaj'!$B$1:$B$3329=CE$3,IF('malzeme montaj'!$C$1:$C$3329&lt;&gt;"",ROW('malzeme montaj'!$C$1:$C$3329))),ROWS(CE$4:CE443))))</f>
        <v/>
      </c>
      <c r="CF443" s="34" t="str">
        <f t="array" ref="CF443">IF(ROWS(CF$4:CF443)&gt;CF$1,"",INDEX('malzeme montaj'!$C$1:$C$3329,SMALL(IF('malzeme montaj'!$B$1:$B$3329=CF$3,IF('malzeme montaj'!$C$1:$C$3329&lt;&gt;"",ROW('malzeme montaj'!$C$1:$C$3329))),ROWS(CF$4:CF443))))</f>
        <v/>
      </c>
      <c r="CG443" s="34" t="str">
        <f t="array" ref="CG443">IF(ROWS(CG$4:CG443)&gt;CG$1,"",INDEX('malzeme montaj'!$C$1:$C$3329,SMALL(IF('malzeme montaj'!$B$1:$B$3329=CG$3,IF('malzeme montaj'!$C$1:$C$3329&lt;&gt;"",ROW('malzeme montaj'!$C$1:$C$3329))),ROWS(CG$4:CG443))))</f>
        <v/>
      </c>
      <c r="CH443" s="34" t="str">
        <f t="array" ref="CH443">IF(ROWS(CH$4:CH443)&gt;CH$1,"",INDEX('malzeme montaj'!$C$1:$C$3329,SMALL(IF('malzeme montaj'!$B$1:$B$3329=CH$3,IF('malzeme montaj'!$C$1:$C$3329&lt;&gt;"",ROW('malzeme montaj'!$C$1:$C$3329))),ROWS(CH$4:CH443))))</f>
        <v/>
      </c>
      <c r="CI443" s="34" t="str">
        <f t="array" ref="CI443">IF(ROWS(CI$4:CI443)&gt;CI$1,"",INDEX('malzeme montaj'!$C$1:$C$3329,SMALL(IF('malzeme montaj'!$B$1:$B$3329=CI$3,IF('malzeme montaj'!$C$1:$C$3329&lt;&gt;"",ROW('malzeme montaj'!$C$1:$C$3329))),ROWS(CI$4:CI443))))</f>
        <v/>
      </c>
      <c r="CJ443" s="34" t="str">
        <f t="array" ref="CJ443">IF(ROWS(CJ$4:CJ443)&gt;CJ$1,"",INDEX('malzeme montaj'!$C$1:$C$3329,SMALL(IF('malzeme montaj'!$B$1:$B$3329=CJ$3,IF('malzeme montaj'!$C$1:$C$3329&lt;&gt;"",ROW('malzeme montaj'!$C$1:$C$3329))),ROWS(CJ$4:CJ443))))</f>
        <v/>
      </c>
      <c r="CK443" s="34" t="str">
        <f t="array" ref="CK443">IF(ROWS(CK$4:CK443)&gt;CK$1,"",INDEX('malzeme montaj'!$C$1:$C$3329,SMALL(IF('malzeme montaj'!$B$1:$B$3329=CK$3,IF('malzeme montaj'!$C$1:$C$3329&lt;&gt;"",ROW('malzeme montaj'!$C$1:$C$3329))),ROWS(CK$4:CK443))))</f>
        <v/>
      </c>
      <c r="CL443" s="34" t="str">
        <f t="array" ref="CL443">IF(ROWS(CL$4:CL443)&gt;CL$1,"",INDEX('malzeme montaj'!$C$1:$C$3329,SMALL(IF('malzeme montaj'!$B$1:$B$3329=CL$3,IF('malzeme montaj'!$C$1:$C$3329&lt;&gt;"",ROW('malzeme montaj'!$C$1:$C$3329))),ROWS(CL$4:CL443))))</f>
        <v/>
      </c>
      <c r="CM443" s="34" t="str">
        <f t="array" ref="CM443">IF(ROWS(CM$4:CM443)&gt;CM$1,"",INDEX('malzeme montaj'!$C$1:$C$3329,SMALL(IF('malzeme montaj'!$B$1:$B$3329=CM$3,IF('malzeme montaj'!$C$1:$C$3329&lt;&gt;"",ROW('malzeme montaj'!$C$1:$C$3329))),ROWS(CM$4:CM443))))</f>
        <v/>
      </c>
      <c r="CN443" s="34" t="str">
        <f t="array" ref="CN443">IF(ROWS(CN$4:CN443)&gt;CN$1,"",INDEX('malzeme montaj'!$C$1:$C$3329,SMALL(IF('malzeme montaj'!$B$1:$B$3329=CN$3,IF('malzeme montaj'!$C$1:$C$3329&lt;&gt;"",ROW('malzeme montaj'!$C$1:$C$3329))),ROWS(CN$4:CN443))))</f>
        <v/>
      </c>
      <c r="CO443" s="34" t="str">
        <f t="array" ref="CO443">IF(ROWS(CO$4:CO443)&gt;CO$1,"",INDEX('malzeme montaj'!$C$1:$C$3329,SMALL(IF('malzeme montaj'!$B$1:$B$3329=CO$3,IF('malzeme montaj'!$C$1:$C$3329&lt;&gt;"",ROW('malzeme montaj'!$C$1:$C$3329))),ROWS(CO$4:CO443))))</f>
        <v/>
      </c>
      <c r="CP443" s="34" t="str">
        <f t="array" ref="CP443">IF(ROWS(CP$4:CP443)&gt;CP$1,"",INDEX('malzeme montaj'!$C$1:$C$3329,SMALL(IF('malzeme montaj'!$B$1:$B$3329=CP$3,IF('malzeme montaj'!$C$1:$C$3329&lt;&gt;"",ROW('malzeme montaj'!$C$1:$C$3329))),ROWS(CP$4:CP443))))</f>
        <v/>
      </c>
      <c r="CQ443" s="34" t="str">
        <f t="array" ref="CQ443">IF(ROWS(CQ$4:CQ443)&gt;CQ$1,"",INDEX('malzeme montaj'!$C$1:$C$3329,SMALL(IF('malzeme montaj'!$B$1:$B$3329=CQ$3,IF('malzeme montaj'!$C$1:$C$3329&lt;&gt;"",ROW('malzeme montaj'!$C$1:$C$3329))),ROWS(CQ$4:CQ443))))</f>
        <v/>
      </c>
      <c r="CR443" s="34" t="str">
        <f t="array" ref="CR443">IF(ROWS(CR$4:CR443)&gt;CR$1,"",INDEX('malzeme montaj'!$C$1:$C$3329,SMALL(IF('malzeme montaj'!$B$1:$B$3329=CR$3,IF('malzeme montaj'!$C$1:$C$3329&lt;&gt;"",ROW('malzeme montaj'!$C$1:$C$3329))),ROWS(CR$4:CR443))))</f>
        <v/>
      </c>
      <c r="CS443" s="34" t="str">
        <f t="array" ref="CS443">IF(ROWS(CS$4:CS443)&gt;CS$1,"",INDEX('malzeme montaj'!$C$1:$C$3329,SMALL(IF('malzeme montaj'!$B$1:$B$3329=CS$3,IF('malzeme montaj'!$C$1:$C$3329&lt;&gt;"",ROW('malzeme montaj'!$C$1:$C$3329))),ROWS(CS$4:CS443))))</f>
        <v/>
      </c>
      <c r="CT443" s="34" t="str">
        <f t="array" ref="CT443">IF(ROWS(CT$4:CT443)&gt;CT$1,"",INDEX('malzeme montaj'!$C$1:$C$3329,SMALL(IF('malzeme montaj'!$B$1:$B$3329=CT$3,IF('malzeme montaj'!$C$1:$C$3329&lt;&gt;"",ROW('malzeme montaj'!$C$1:$C$3329))),ROWS(CT$4:CT443))))</f>
        <v/>
      </c>
      <c r="CU443" s="34" t="str">
        <f t="array" ref="CU443">IF(ROWS(CU$4:CU443)&gt;CU$1,"",INDEX('malzeme montaj'!$C$1:$C$3329,SMALL(IF('malzeme montaj'!$B$1:$B$3329=CU$3,IF('malzeme montaj'!$C$1:$C$3329&lt;&gt;"",ROW('malzeme montaj'!$C$1:$C$3329))),ROWS(CU$4:CU443))))</f>
        <v/>
      </c>
      <c r="CV443" s="34" t="str">
        <f t="array" ref="CV443">IF(ROWS(CV$4:CV443)&gt;CV$1,"",INDEX('malzeme montaj'!$C$1:$C$3329,SMALL(IF('malzeme montaj'!$B$1:$B$3329=CV$3,IF('malzeme montaj'!$C$1:$C$3329&lt;&gt;"",ROW('malzeme montaj'!$C$1:$C$3329))),ROWS(CV$4:CV443))))</f>
        <v/>
      </c>
      <c r="CW443" s="34" t="str">
        <f t="array" ref="CW443">IF(ROWS(CW$4:CW443)&gt;CW$1,"",INDEX('malzeme montaj'!$C$1:$C$3329,SMALL(IF('malzeme montaj'!$B$1:$B$3329=CW$3,IF('malzeme montaj'!$C$1:$C$3329&lt;&gt;"",ROW('malzeme montaj'!$C$1:$C$3329))),ROWS(CW$4:CW443))))</f>
        <v/>
      </c>
      <c r="CX443" s="34" t="str">
        <f t="array" ref="CX443">IF(ROWS(CX$4:CX443)&gt;CX$1,"",INDEX('malzeme montaj'!$C$1:$C$3329,SMALL(IF('malzeme montaj'!$B$1:$B$3329=CX$3,IF('malzeme montaj'!$C$1:$C$3329&lt;&gt;"",ROW('malzeme montaj'!$C$1:$C$3329))),ROWS(CX$4:CX443))))</f>
        <v/>
      </c>
      <c r="CY443" s="34" t="str">
        <f t="array" ref="CY443">IF(ROWS(CY$4:CY443)&gt;CY$1,"",INDEX('malzeme montaj'!$C$1:$C$3329,SMALL(IF('malzeme montaj'!$B$1:$B$3329=CY$3,IF('malzeme montaj'!$C$1:$C$3329&lt;&gt;"",ROW('malzeme montaj'!$C$1:$C$3329))),ROWS(CY$4:CY443))))</f>
        <v/>
      </c>
      <c r="CZ443" s="34" t="str">
        <f t="array" ref="CZ443">IF(ROWS(CZ$4:CZ443)&gt;CZ$1,"",INDEX('malzeme montaj'!$C$1:$C$3329,SMALL(IF('malzeme montaj'!$B$1:$B$3329=CZ$3,IF('malzeme montaj'!$C$1:$C$3329&lt;&gt;"",ROW('malzeme montaj'!$C$1:$C$3329))),ROWS(CZ$4:CZ443))))</f>
        <v/>
      </c>
      <c r="DA443" s="34" t="str">
        <f t="array" ref="DA443">IF(ROWS(DA$4:DA443)&gt;DA$1,"",INDEX('malzeme montaj'!$C$1:$C$3329,SMALL(IF('malzeme montaj'!$B$1:$B$3329=DA$3,IF('malzeme montaj'!$C$1:$C$3329&lt;&gt;"",ROW('malzeme montaj'!$C$1:$C$3329))),ROWS(DA$4:DA443))))</f>
        <v/>
      </c>
      <c r="DB443" s="34" t="str">
        <f t="array" ref="DB443">IF(ROWS(DB$4:DB443)&gt;DB$1,"",INDEX('malzeme montaj'!$C$1:$C$3329,SMALL(IF('malzeme montaj'!$B$1:$B$3329=DB$3,IF('malzeme montaj'!$C$1:$C$3329&lt;&gt;"",ROW('malzeme montaj'!$C$1:$C$3329))),ROWS(DB$4:DB443))))</f>
        <v/>
      </c>
      <c r="DC443" s="34" t="str">
        <f t="array" ref="DC443">IF(ROWS(DC$4:DC443)&gt;DC$1,"",INDEX('malzeme montaj'!$C$1:$C$3329,SMALL(IF('malzeme montaj'!$B$1:$B$3329=DC$3,IF('malzeme montaj'!$C$1:$C$3329&lt;&gt;"",ROW('malzeme montaj'!$C$1:$C$3329))),ROWS(DC$4:DC443))))</f>
        <v/>
      </c>
      <c r="DD443" s="34" t="str">
        <f t="array" ref="DD443">IF(ROWS(DD$4:DD443)&gt;DD$1,"",INDEX('malzeme montaj'!$C$1:$C$3329,SMALL(IF('malzeme montaj'!$B$1:$B$3329=DD$3,IF('malzeme montaj'!$C$1:$C$3329&lt;&gt;"",ROW('malzeme montaj'!$C$1:$C$3329))),ROWS(DD$4:DD443))))</f>
        <v/>
      </c>
      <c r="DE443" s="34" t="str">
        <f t="array" ref="DE443">IF(ROWS(DE$4:DE443)&gt;DE$1,"",INDEX('malzeme montaj'!$C$1:$C$3329,SMALL(IF('malzeme montaj'!$B$1:$B$3329=DE$3,IF('malzeme montaj'!$C$1:$C$3329&lt;&gt;"",ROW('malzeme montaj'!$C$1:$C$3329))),ROWS(DE$4:DE443))))</f>
        <v/>
      </c>
      <c r="DF443" s="34" t="str">
        <f t="array" ref="DF443">IF(ROWS(DF$4:DF443)&gt;DF$1,"",INDEX('malzeme montaj'!$C$1:$C$3329,SMALL(IF('malzeme montaj'!$B$1:$B$3329=DF$3,IF('malzeme montaj'!$C$1:$C$3329&lt;&gt;"",ROW('malzeme montaj'!$C$1:$C$3329))),ROWS(DF$4:DF443))))</f>
        <v/>
      </c>
      <c r="DG443" s="34" t="str">
        <f t="array" ref="DG443">IF(ROWS(DG$4:DG443)&gt;DG$1,"",INDEX('malzeme montaj'!$C$1:$C$3329,SMALL(IF('malzeme montaj'!$B$1:$B$3329=DG$3,IF('malzeme montaj'!$C$1:$C$3329&lt;&gt;"",ROW('malzeme montaj'!$C$1:$C$3329))),ROWS(DG$4:DG443))))</f>
        <v/>
      </c>
      <c r="DH443" s="34" t="str">
        <f t="array" ref="DH443">IF(ROWS(DH$4:DH443)&gt;DH$1,"",INDEX('malzeme montaj'!$C$1:$C$3329,SMALL(IF('malzeme montaj'!$B$1:$B$3329=DH$3,IF('malzeme montaj'!$C$1:$C$3329&lt;&gt;"",ROW('malzeme montaj'!$C$1:$C$3329))),ROWS(DH$4:DH443))))</f>
        <v/>
      </c>
      <c r="DI443" s="34" t="str">
        <f t="array" ref="DI443">IF(ROWS(DI$4:DI443)&gt;DI$1,"",INDEX('malzeme montaj'!$C$1:$C$3329,SMALL(IF('malzeme montaj'!$B$1:$B$3329=DI$3,IF('malzeme montaj'!$C$1:$C$3329&lt;&gt;"",ROW('malzeme montaj'!$C$1:$C$3329))),ROWS(DI$4:DI443))))</f>
        <v/>
      </c>
      <c r="DJ443" s="34" t="str">
        <f t="array" ref="DJ443">IF(ROWS(DJ$4:DJ443)&gt;DJ$1,"",INDEX('malzeme montaj'!$C$1:$C$3329,SMALL(IF('malzeme montaj'!$B$1:$B$3329=DJ$3,IF('malzeme montaj'!$C$1:$C$3329&lt;&gt;"",ROW('malzeme montaj'!$C$1:$C$3329))),ROWS(DJ$4:DJ443))))</f>
        <v/>
      </c>
      <c r="DK443" s="34" t="str">
        <f t="array" ref="DK443">IF(ROWS(DK$4:DK443)&gt;DK$1,"",INDEX('malzeme montaj'!$C$1:$C$3329,SMALL(IF('malzeme montaj'!$B$1:$B$3329=DK$3,IF('malzeme montaj'!$C$1:$C$3329&lt;&gt;"",ROW('malzeme montaj'!$C$1:$C$3329))),ROWS(DK$4:DK443))))</f>
        <v/>
      </c>
      <c r="DL443" s="34" t="str">
        <f t="array" ref="DL443">IF(ROWS(DL$4:DL443)&gt;DL$1,"",INDEX('malzeme montaj'!$C$1:$C$3329,SMALL(IF('malzeme montaj'!$B$1:$B$3329=DL$3,IF('malzeme montaj'!$C$1:$C$3329&lt;&gt;"",ROW('malzeme montaj'!$C$1:$C$3329))),ROWS(DL$4:DL443))))</f>
        <v/>
      </c>
      <c r="DQ443" s="34" t="str">
        <f t="array" ref="DQ443">IF(ROWS(DQ$4:DQ443)&gt;DQ$1,"",INDEX('malzeme montaj'!$C$1:$C$3329,SMALL(IF('malzeme montaj'!$B$1:$B$3329=DQ$3,IF('malzeme montaj'!$C$1:$C$3329&lt;&gt;"",ROW('malzeme montaj'!$C$1:$C$3329))),ROWS(DQ$4:DQ443))))</f>
        <v/>
      </c>
      <c r="DR443" s="34" t="str">
        <f t="array" ref="DR443">IF(ROWS(DR$4:DR443)&gt;DR$1,"",INDEX('malzeme montaj'!$C$1:$C$3329,SMALL(IF('malzeme montaj'!$B$1:$B$3329=DR$3,IF('malzeme montaj'!$C$1:$C$3329&lt;&gt;"",ROW('malzeme montaj'!$C$1:$C$3329))),ROWS(DR$4:DR443))))</f>
        <v/>
      </c>
      <c r="DS443" s="34" t="str">
        <f t="array" ref="DS443">IF(ROWS(DS$4:DS443)&gt;DS$1,"",INDEX('malzeme montaj'!$C$1:$C$3329,SMALL(IF('malzeme montaj'!$B$1:$B$3329=DS$3,IF('malzeme montaj'!$C$1:$C$3329&lt;&gt;"",ROW('malzeme montaj'!$C$1:$C$3329))),ROWS(DS$4:DS443))))</f>
        <v/>
      </c>
      <c r="DT443" s="34" t="str">
        <f t="array" ref="DT443">IF(ROWS(DT$4:DT443)&gt;DT$1,"",INDEX('malzeme montaj'!$C$1:$C$3329,SMALL(IF('malzeme montaj'!$B$1:$B$3329=DT$3,IF('malzeme montaj'!$C$1:$C$3329&lt;&gt;"",ROW('malzeme montaj'!$C$1:$C$3329))),ROWS(DT$4:DT443))))</f>
        <v/>
      </c>
      <c r="DU443" s="34" t="str">
        <f t="array" ref="DU443">IF(ROWS(DU$4:DU443)&gt;DU$1,"",INDEX('malzeme montaj'!$C$1:$C$3329,SMALL(IF('malzeme montaj'!$B$1:$B$3329=DU$3,IF('malzeme montaj'!$C$1:$C$3329&lt;&gt;"",ROW('malzeme montaj'!$C$1:$C$3329))),ROWS(DU$4:DU443))))</f>
        <v/>
      </c>
      <c r="DV443" s="34" t="str">
        <f t="array" ref="DV443">IF(ROWS(DV$4:DV443)&gt;DV$1,"",INDEX('malzeme montaj'!$C$1:$C$3329,SMALL(IF('malzeme montaj'!$B$1:$B$3329=DV$3,IF('malzeme montaj'!$C$1:$C$3329&lt;&gt;"",ROW('malzeme montaj'!$C$1:$C$3329))),ROWS(DV$4:DV443))))</f>
        <v/>
      </c>
      <c r="DW443" s="34" t="str">
        <f t="array" ref="DW443">IF(ROWS(DW$4:DW443)&gt;DW$1,"",INDEX('malzeme montaj'!$C$1:$C$3329,SMALL(IF('malzeme montaj'!$B$1:$B$3329=DW$3,IF('malzeme montaj'!$C$1:$C$3329&lt;&gt;"",ROW('malzeme montaj'!$C$1:$C$3329))),ROWS(DW$4:DW443))))</f>
        <v/>
      </c>
      <c r="DX443" s="34" t="str">
        <f t="array" ref="DX443">IF(ROWS(DX$4:DX443)&gt;DX$1,"",INDEX('malzeme montaj'!$C$1:$C$3329,SMALL(IF('malzeme montaj'!$B$1:$B$3329=DX$3,IF('malzeme montaj'!$C$1:$C$3329&lt;&gt;"",ROW('malzeme montaj'!$C$1:$C$3329))),ROWS(DX$4:DX443))))</f>
        <v/>
      </c>
      <c r="DY443" s="34" t="str">
        <f t="array" ref="DY443">IF(ROWS(DY$4:DY443)&gt;DY$1,"",INDEX('malzeme montaj'!$C$1:$C$3329,SMALL(IF('malzeme montaj'!$B$1:$B$3329=DY$3,IF('malzeme montaj'!$C$1:$C$3329&lt;&gt;"",ROW('malzeme montaj'!$C$1:$C$3329))),ROWS(DY$4:DY443))))</f>
        <v/>
      </c>
      <c r="DZ443" s="34" t="str">
        <f t="array" ref="DZ443">IF(ROWS(DZ$4:DZ443)&gt;DZ$1,"",INDEX('malzeme montaj'!$C$1:$C$3329,SMALL(IF('malzeme montaj'!$B$1:$B$3329=DZ$3,IF('malzeme montaj'!$C$1:$C$3329&lt;&gt;"",ROW('malzeme montaj'!$C$1:$C$3329))),ROWS(DZ$4:DZ443))))</f>
        <v/>
      </c>
      <c r="EA443" s="34" t="str">
        <f t="array" ref="EA443">IF(ROWS(EA$4:EA443)&gt;EA$1,"",INDEX('malzeme montaj'!$C$1:$C$3329,SMALL(IF('malzeme montaj'!$B$1:$B$3329=EA$3,IF('malzeme montaj'!$C$1:$C$3329&lt;&gt;"",ROW('malzeme montaj'!$C$1:$C$3329))),ROWS(EA$4:EA443))))</f>
        <v/>
      </c>
      <c r="EB443" s="34" t="str">
        <f t="array" ref="EB443">IF(ROWS(EB$4:EB443)&gt;EB$1,"",INDEX('malzeme montaj'!$C$1:$C$3329,SMALL(IF('malzeme montaj'!$B$1:$B$3329=EB$3,IF('malzeme montaj'!$C$1:$C$3329&lt;&gt;"",ROW('malzeme montaj'!$C$1:$C$3329))),ROWS(EB$4:EB443))))</f>
        <v/>
      </c>
      <c r="EC443" s="34" t="str">
        <f t="array" ref="EC443">IF(ROWS(EC$4:EC443)&gt;EC$1,"",INDEX('malzeme montaj'!$C$1:$C$3329,SMALL(IF('malzeme montaj'!$B$1:$B$3329=EC$3,IF('malzeme montaj'!$C$1:$C$3329&lt;&gt;"",ROW('malzeme montaj'!$C$1:$C$3329))),ROWS(EC$4:EC443))))</f>
        <v/>
      </c>
      <c r="ED443" s="34" t="str">
        <f t="array" ref="ED443">IF(ROWS(ED$4:ED443)&gt;ED$1,"",INDEX('malzeme montaj'!$C$1:$C$3329,SMALL(IF('malzeme montaj'!$B$1:$B$3329=ED$3,IF('malzeme montaj'!$C$1:$C$3329&lt;&gt;"",ROW('malzeme montaj'!$C$1:$C$3329))),ROWS(ED$4:ED443))))</f>
        <v/>
      </c>
      <c r="EE443" s="34" t="str">
        <f t="array" ref="EE443">IF(ROWS(EE$4:EE443)&gt;EE$1,"",INDEX('malzeme montaj'!$C$1:$C$3329,SMALL(IF('malzeme montaj'!$B$1:$B$3329=EE$3,IF('malzeme montaj'!$C$1:$C$3329&lt;&gt;"",ROW('malzeme montaj'!$C$1:$C$3329))),ROWS(EE$4:EE443))))</f>
        <v/>
      </c>
      <c r="EF443" s="34" t="str">
        <f t="array" ref="EF443">IF(ROWS(EF$4:EF443)&gt;EF$1,"",INDEX('malzeme montaj'!$C$1:$C$3329,SMALL(IF('malzeme montaj'!$B$1:$B$3329=EF$3,IF('malzeme montaj'!$C$1:$C$3329&lt;&gt;"",ROW('malzeme montaj'!$C$1:$C$3329))),ROWS(EF$4:EF443))))</f>
        <v/>
      </c>
      <c r="EG443" s="34" t="str">
        <f t="array" ref="EG443">IF(ROWS(EG$4:EG443)&gt;EG$1,"",INDEX('malzeme montaj'!$C$1:$C$3329,SMALL(IF('malzeme montaj'!$B$1:$B$3329=EG$3,IF('malzeme montaj'!$C$1:$C$3329&lt;&gt;"",ROW('malzeme montaj'!$C$1:$C$3329))),ROWS(EG$4:EG443))))</f>
        <v/>
      </c>
      <c r="EH443" s="34" t="str">
        <f t="array" ref="EH443">IF(ROWS(EH$4:EH443)&gt;EH$1,"",INDEX('malzeme montaj'!$C$1:$C$3329,SMALL(IF('malzeme montaj'!$B$1:$B$3329=EH$3,IF('malzeme montaj'!$C$1:$C$3329&lt;&gt;"",ROW('malzeme montaj'!$C$1:$C$3329))),ROWS(EH$4:EH443))))</f>
        <v/>
      </c>
      <c r="EI443" s="34" t="str">
        <f t="array" ref="EI443">IF(ROWS(EI$4:EI443)&gt;EI$1,"",INDEX('malzeme montaj'!$C$1:$C$3329,SMALL(IF('malzeme montaj'!$B$1:$B$3329=EI$3,IF('malzeme montaj'!$C$1:$C$3329&lt;&gt;"",ROW('malzeme montaj'!$C$1:$C$3329))),ROWS(EI$4:EI443))))</f>
        <v/>
      </c>
      <c r="EJ443" s="34" t="str">
        <f t="array" ref="EJ443">IF(ROWS(EJ$4:EJ443)&gt;EJ$1,"",INDEX('malzeme montaj'!$C$1:$C$3329,SMALL(IF('malzeme montaj'!$B$1:$B$3329=EJ$3,IF('malzeme montaj'!$C$1:$C$3329&lt;&gt;"",ROW('malzeme montaj'!$C$1:$C$3329))),ROWS(EJ$4:EJ443))))</f>
        <v/>
      </c>
      <c r="EK443" s="34" t="str">
        <f t="array" ref="EK443">IF(ROWS(EK$4:EK443)&gt;EK$1,"",INDEX('malzeme montaj'!$C$1:$C$3329,SMALL(IF('malzeme montaj'!$B$1:$B$3329=EK$3,IF('malzeme montaj'!$C$1:$C$3329&lt;&gt;"",ROW('malzeme montaj'!$C$1:$C$3329))),ROWS(EK$4:EK443))))</f>
        <v/>
      </c>
      <c r="EL443" s="34" t="str">
        <f t="array" ref="EL443">IF(ROWS(EL$4:EL443)&gt;EL$1,"",INDEX('malzeme montaj'!$C$1:$C$3329,SMALL(IF('malzeme montaj'!$B$1:$B$3329=EL$3,IF('malzeme montaj'!$C$1:$C$3329&lt;&gt;"",ROW('malzeme montaj'!$C$1:$C$3329))),ROWS(EL$4:EL443))))</f>
        <v/>
      </c>
      <c r="EM443" s="34" t="str">
        <f t="array" ref="EM443">IF(ROWS(EM$4:EM443)&gt;EM$1,"",INDEX('malzeme montaj'!$C$1:$C$3329,SMALL(IF('malzeme montaj'!$B$1:$B$3329=EM$3,IF('malzeme montaj'!$C$1:$C$3329&lt;&gt;"",ROW('malzeme montaj'!$C$1:$C$3329))),ROWS(EM$4:EM443))))</f>
        <v/>
      </c>
      <c r="EN443" s="34" t="str">
        <f t="array" ref="EN443">IF(ROWS(EN$4:EN443)&gt;EN$1,"",INDEX('malzeme montaj'!$C$1:$C$3329,SMALL(IF('malzeme montaj'!$B$1:$B$3329=EN$3,IF('malzeme montaj'!$C$1:$C$3329&lt;&gt;"",ROW('malzeme montaj'!$C$1:$C$3329))),ROWS(EN$4:EN443))))</f>
        <v/>
      </c>
      <c r="EO443" s="34" t="str">
        <f t="array" ref="EO443">IF(ROWS(EO$4:EO443)&gt;EO$1,"",INDEX('malzeme montaj'!$C$1:$C$3329,SMALL(IF('malzeme montaj'!$B$1:$B$3329=EO$3,IF('malzeme montaj'!$C$1:$C$3329&lt;&gt;"",ROW('malzeme montaj'!$C$1:$C$3329))),ROWS(EO$4:EO443))))</f>
        <v/>
      </c>
      <c r="EP443" s="34" t="str">
        <f t="array" ref="EP443">IF(ROWS(EP$4:EP443)&gt;EP$1,"",INDEX('malzeme montaj'!$C$1:$C$3329,SMALL(IF('malzeme montaj'!$B$1:$B$3329=EP$3,IF('malzeme montaj'!$C$1:$C$3329&lt;&gt;"",ROW('malzeme montaj'!$C$1:$C$3329))),ROWS(EP$4:EP443))))</f>
        <v/>
      </c>
      <c r="EQ443" s="34" t="str">
        <f t="array" ref="EQ443">IF(ROWS(EQ$4:EQ443)&gt;EQ$1,"",INDEX('malzeme montaj'!$C$1:$C$3329,SMALL(IF('malzeme montaj'!$B$1:$B$3329=EQ$3,IF('malzeme montaj'!$C$1:$C$3329&lt;&gt;"",ROW('malzeme montaj'!$C$1:$C$3329))),ROWS(EQ$4:EQ443))))</f>
        <v/>
      </c>
      <c r="ER443" s="34" t="str">
        <f t="array" ref="ER443">IF(ROWS(ER$4:ER443)&gt;ER$1,"",INDEX('malzeme montaj'!$C$1:$C$3329,SMALL(IF('malzeme montaj'!$B$1:$B$3329=ER$3,IF('malzeme montaj'!$C$1:$C$3329&lt;&gt;"",ROW('malzeme montaj'!$C$1:$C$3329))),ROWS(ER$4:ER443))))</f>
        <v/>
      </c>
      <c r="ES443" s="34" t="str">
        <f t="array" ref="ES443">IF(ROWS(ES$4:ES443)&gt;ES$1,"",INDEX('malzeme montaj'!$C$1:$C$3329,SMALL(IF('malzeme montaj'!$B$1:$B$3329=ES$3,IF('malzeme montaj'!$C$1:$C$3329&lt;&gt;"",ROW('malzeme montaj'!$C$1:$C$3329))),ROWS(ES$4:ES443))))</f>
        <v/>
      </c>
      <c r="ET443" s="34" t="str">
        <f t="array" ref="ET443">IF(ROWS(ET$4:ET443)&gt;ET$1,"",INDEX('malzeme montaj'!$C$1:$C$3329,SMALL(IF('malzeme montaj'!$B$1:$B$3329=ET$3,IF('malzeme montaj'!$C$1:$C$3329&lt;&gt;"",ROW('malzeme montaj'!$C$1:$C$3329))),ROWS(ET$4:ET443))))</f>
        <v/>
      </c>
      <c r="EU443" s="34" t="str">
        <f t="array" ref="EU443">IF(ROWS(EU$4:EU443)&gt;EU$1,"",INDEX('malzeme montaj'!$C$1:$C$3329,SMALL(IF('malzeme montaj'!$B$1:$B$3329=EU$3,IF('malzeme montaj'!$C$1:$C$3329&lt;&gt;"",ROW('malzeme montaj'!$C$1:$C$3329))),ROWS(EU$4:EU443))))</f>
        <v/>
      </c>
      <c r="EV443" s="34" t="str">
        <f t="array" ref="EV443">IF(ROWS(EV$4:EV443)&gt;EV$1,"",INDEX('malzeme montaj'!$C$1:$C$3329,SMALL(IF('malzeme montaj'!$B$1:$B$3329=EV$3,IF('malzeme montaj'!$C$1:$C$3329&lt;&gt;"",ROW('malzeme montaj'!$C$1:$C$3329))),ROWS(EV$4:EV443))))</f>
        <v/>
      </c>
      <c r="EW443" s="34" t="str">
        <f t="array" ref="EW443">IF(ROWS(EW$4:EW443)&gt;EW$1,"",INDEX('malzeme montaj'!$C$1:$C$3329,SMALL(IF('malzeme montaj'!$B$1:$B$3329=EW$3,IF('malzeme montaj'!$C$1:$C$3329&lt;&gt;"",ROW('malzeme montaj'!$C$1:$C$3329))),ROWS(EW$4:EW443))))</f>
        <v/>
      </c>
    </row>
    <row r="444" spans="4:153">
      <c r="D444" s="38" t="str">
        <f t="array" ref="D444">IF(ROWS(D$4:D444)&gt;D$1,"",INDEX('malzeme montaj'!$C$1:$C$3329,SMALL(IF('malzeme montaj'!$B$1:$B$3329=D$3,IF('malzeme montaj'!$C$1:$C$3329&lt;&gt;"",ROW('malzeme montaj'!$C$1:$C$3329))),ROWS(D$4:D444))))</f>
        <v/>
      </c>
      <c r="E444" s="38" t="str">
        <f t="array" ref="E444">IF(ROWS(E$4:E444)&gt;E$1,"",INDEX('malzeme montaj'!$C$1:$C$3329,SMALL(IF('malzeme montaj'!$B$1:$B$3329=E$3,IF('malzeme montaj'!$C$1:$C$3329&lt;&gt;"",ROW('malzeme montaj'!$C$1:$C$3329))),ROWS(E$4:E444))))</f>
        <v/>
      </c>
      <c r="F444" s="38" t="str">
        <f t="array" ref="F444">IF(ROWS(F$4:F444)&gt;F$1,"",INDEX('malzeme montaj'!$C$1:$C$3329,SMALL(IF('malzeme montaj'!$B$1:$B$3329=F$3,IF('malzeme montaj'!$C$1:$C$3329&lt;&gt;"",ROW('malzeme montaj'!$C$1:$C$3329))),ROWS(F$4:F444))))</f>
        <v/>
      </c>
      <c r="G444" s="38" t="str">
        <f t="array" ref="G444">IF(ROWS(G$4:G444)&gt;G$1,"",INDEX('malzeme montaj'!$C$1:$C$3329,SMALL(IF('malzeme montaj'!$B$1:$B$3329=G$3,IF('malzeme montaj'!$C$1:$C$3329&lt;&gt;"",ROW('malzeme montaj'!$C$1:$C$3329))),ROWS(G$4:G444))))</f>
        <v/>
      </c>
      <c r="H444" s="38" t="str">
        <f t="array" ref="H444">IF(ROWS(H$4:H444)&gt;H$1,"",INDEX('malzeme montaj'!$C$1:$C$3329,SMALL(IF('malzeme montaj'!$B$1:$B$3329=H$3,IF('malzeme montaj'!$C$1:$C$3329&lt;&gt;"",ROW('malzeme montaj'!$C$1:$C$3329))),ROWS(H$4:H444))))</f>
        <v/>
      </c>
      <c r="I444" s="38" t="str">
        <f t="array" ref="I444">IF(ROWS(I$4:I444)&gt;I$1,"",INDEX('malzeme montaj'!$C$1:$C$3329,SMALL(IF('malzeme montaj'!$B$1:$B$3329=I$3,IF('malzeme montaj'!$C$1:$C$3329&lt;&gt;"",ROW('malzeme montaj'!$C$1:$C$3329))),ROWS(I$4:I444))))</f>
        <v/>
      </c>
      <c r="J444" s="38" t="str">
        <f t="array" ref="J444">IF(ROWS(J$4:J444)&gt;J$1,"",INDEX('malzeme montaj'!$C$1:$C$3329,SMALL(IF('malzeme montaj'!$B$1:$B$3329=J$3,IF('malzeme montaj'!$C$1:$C$3329&lt;&gt;"",ROW('malzeme montaj'!$C$1:$C$3329))),ROWS(J$4:J444))))</f>
        <v/>
      </c>
      <c r="K444" s="38" t="str">
        <f t="array" ref="K444">IF(ROWS(K$4:K444)&gt;K$1,"",INDEX('malzeme montaj'!$C$1:$C$3329,SMALL(IF('malzeme montaj'!$B$1:$B$3329=K$3,IF('malzeme montaj'!$C$1:$C$3329&lt;&gt;"",ROW('malzeme montaj'!$C$1:$C$3329))),ROWS(K$4:K444))))</f>
        <v/>
      </c>
      <c r="L444" s="38" t="str">
        <f t="array" ref="L444">IF(ROWS(L$4:L444)&gt;L$1,"",INDEX('malzeme montaj'!$C$1:$C$3329,SMALL(IF('malzeme montaj'!$B$1:$B$3329=L$3,IF('malzeme montaj'!$C$1:$C$3329&lt;&gt;"",ROW('malzeme montaj'!$C$1:$C$3329))),ROWS(L$4:L444))))</f>
        <v/>
      </c>
      <c r="M444" s="38" t="str">
        <f t="array" ref="M444">IF(ROWS(M$4:M444)&gt;M$1,"",INDEX('malzeme montaj'!$C$1:$C$3329,SMALL(IF('malzeme montaj'!$B$1:$B$3329=M$3,IF('malzeme montaj'!$C$1:$C$3329&lt;&gt;"",ROW('malzeme montaj'!$C$1:$C$3329))),ROWS(M$4:M444))))</f>
        <v/>
      </c>
      <c r="N444" s="38" t="str">
        <f t="array" ref="N444">IF(ROWS(N$4:N444)&gt;N$1,"",INDEX('malzeme montaj'!$C$1:$C$3329,SMALL(IF('malzeme montaj'!$B$1:$B$3329=N$3,IF('malzeme montaj'!$C$1:$C$3329&lt;&gt;"",ROW('malzeme montaj'!$C$1:$C$3329))),ROWS(N$4:N444))))</f>
        <v/>
      </c>
      <c r="O444" s="38" t="str">
        <f t="array" ref="O444">IF(ROWS(O$4:O444)&gt;O$1,"",INDEX('malzeme montaj'!$C$1:$C$3329,SMALL(IF('malzeme montaj'!$B$1:$B$3329=O$3,IF('malzeme montaj'!$C$1:$C$3329&lt;&gt;"",ROW('malzeme montaj'!$C$1:$C$3329))),ROWS(O$4:O444))))</f>
        <v/>
      </c>
      <c r="P444" s="38" t="str">
        <f t="array" ref="P444">IF(ROWS(P$4:P444)&gt;P$1,"",INDEX('malzeme montaj'!$C$1:$C$3329,SMALL(IF('malzeme montaj'!$B$1:$B$3329=P$3,IF('malzeme montaj'!$C$1:$C$3329&lt;&gt;"",ROW('malzeme montaj'!$C$1:$C$3329))),ROWS(P$4:P444))))</f>
        <v/>
      </c>
      <c r="Q444" s="38" t="str">
        <f t="array" ref="Q444">IF(ROWS(Q$4:Q444)&gt;Q$1,"",INDEX('malzeme montaj'!$C$1:$C$3329,SMALL(IF('malzeme montaj'!$B$1:$B$3329=Q$3,IF('malzeme montaj'!$C$1:$C$3329&lt;&gt;"",ROW('malzeme montaj'!$C$1:$C$3329))),ROWS(Q$4:Q444))))</f>
        <v/>
      </c>
      <c r="R444" s="38" t="str">
        <f t="array" ref="R444">IF(ROWS(R$4:R444)&gt;R$1,"",INDEX('malzeme montaj'!$C$1:$C$3329,SMALL(IF('malzeme montaj'!$B$1:$B$3329=R$3,IF('malzeme montaj'!$C$1:$C$3329&lt;&gt;"",ROW('malzeme montaj'!$C$1:$C$3329))),ROWS(R$4:R444))))</f>
        <v/>
      </c>
      <c r="S444" s="38" t="str">
        <f t="array" ref="S444">IF(ROWS(S$4:S444)&gt;S$1,"",INDEX('malzeme montaj'!$C$1:$C$3329,SMALL(IF('malzeme montaj'!$B$1:$B$3329=S$3,IF('malzeme montaj'!$C$1:$C$3329&lt;&gt;"",ROW('malzeme montaj'!$C$1:$C$3329))),ROWS(S$4:S444))))</f>
        <v/>
      </c>
      <c r="T444" s="38" t="str">
        <f t="array" ref="T444">IF(ROWS(T$4:T444)&gt;T$1,"",INDEX('malzeme montaj'!$C$1:$C$3329,SMALL(IF('malzeme montaj'!$B$1:$B$3329=T$3,IF('malzeme montaj'!$C$1:$C$3329&lt;&gt;"",ROW('malzeme montaj'!$C$1:$C$3329))),ROWS(T$4:T444))))</f>
        <v/>
      </c>
      <c r="U444" s="38" t="str">
        <f t="array" ref="U444">IF(ROWS(U$4:U444)&gt;U$1,"",INDEX('malzeme montaj'!$C$1:$C$3329,SMALL(IF('malzeme montaj'!$B$1:$B$3329=U$3,IF('malzeme montaj'!$C$1:$C$3329&lt;&gt;"",ROW('malzeme montaj'!$C$1:$C$3329))),ROWS(U$4:U444))))</f>
        <v/>
      </c>
      <c r="V444" s="38" t="str">
        <f t="array" ref="V444">IF(ROWS(V$4:V444)&gt;V$1,"",INDEX('malzeme montaj'!$C$1:$C$3329,SMALL(IF('malzeme montaj'!$B$1:$B$3329=V$3,IF('malzeme montaj'!$C$1:$C$3329&lt;&gt;"",ROW('malzeme montaj'!$C$1:$C$3329))),ROWS(V$4:V444))))</f>
        <v/>
      </c>
      <c r="W444" s="38" t="str">
        <f t="array" ref="W444">IF(ROWS(W$4:W444)&gt;W$1,"",INDEX('malzeme montaj'!$C$1:$C$3329,SMALL(IF('malzeme montaj'!$B$1:$B$3329=W$3,IF('malzeme montaj'!$C$1:$C$3329&lt;&gt;"",ROW('malzeme montaj'!$C$1:$C$3329))),ROWS(W$4:W444))))</f>
        <v/>
      </c>
      <c r="X444" s="38" t="str">
        <f t="array" ref="X444">IF(ROWS(X$4:X444)&gt;X$1,"",INDEX('malzeme montaj'!$C$1:$C$3329,SMALL(IF('malzeme montaj'!$B$1:$B$3329=X$3,IF('malzeme montaj'!$C$1:$C$3329&lt;&gt;"",ROW('malzeme montaj'!$C$1:$C$3329))),ROWS(X$4:X444))))</f>
        <v/>
      </c>
      <c r="Y444" s="38" t="str">
        <f t="array" ref="Y444">IF(ROWS(Y$4:Y444)&gt;Y$1,"",INDEX('malzeme montaj'!$C$1:$C$3329,SMALL(IF('malzeme montaj'!$B$1:$B$3329=Y$3,IF('malzeme montaj'!$C$1:$C$3329&lt;&gt;"",ROW('malzeme montaj'!$C$1:$C$3329))),ROWS(Y$4:Y444))))</f>
        <v/>
      </c>
      <c r="Z444" s="38" t="str">
        <f t="array" ref="Z444">IF(ROWS(Z$4:Z444)&gt;Z$1,"",INDEX('malzeme montaj'!$C$1:$C$3329,SMALL(IF('malzeme montaj'!$B$1:$B$3329=Z$3,IF('malzeme montaj'!$C$1:$C$3329&lt;&gt;"",ROW('malzeme montaj'!$C$1:$C$3329))),ROWS(Z$4:Z444))))</f>
        <v/>
      </c>
      <c r="AA444" s="38" t="str">
        <f t="array" ref="AA444">IF(ROWS(AA$4:AA444)&gt;AA$1,"",INDEX('malzeme montaj'!$C$1:$C$3329,SMALL(IF('malzeme montaj'!$B$1:$B$3329=AA$3,IF('malzeme montaj'!$C$1:$C$3329&lt;&gt;"",ROW('malzeme montaj'!$C$1:$C$3329))),ROWS(AA$4:AA444))))</f>
        <v/>
      </c>
      <c r="AB444" s="38" t="str">
        <f t="array" ref="AB444">IF(ROWS(AB$4:AB444)&gt;AB$1,"",INDEX('malzeme montaj'!$C$1:$C$3329,SMALL(IF('malzeme montaj'!$B$1:$B$3329=AB$3,IF('malzeme montaj'!$C$1:$C$3329&lt;&gt;"",ROW('malzeme montaj'!$C$1:$C$3329))),ROWS(AB$4:AB444))))</f>
        <v/>
      </c>
      <c r="AC444" s="38" t="str">
        <f t="array" ref="AC444">IF(ROWS(AC$4:AC444)&gt;AC$1,"",INDEX('malzeme montaj'!$C$1:$C$3329,SMALL(IF('malzeme montaj'!$B$1:$B$3329=AC$3,IF('malzeme montaj'!$C$1:$C$3329&lt;&gt;"",ROW('malzeme montaj'!$C$1:$C$3329))),ROWS(AC$4:AC444))))</f>
        <v/>
      </c>
      <c r="AD444" s="38" t="str">
        <f t="array" ref="AD444">IF(ROWS(AD$4:AD444)&gt;AD$1,"",INDEX('malzeme montaj'!$C$1:$C$3329,SMALL(IF('malzeme montaj'!$B$1:$B$3329=AD$3,IF('malzeme montaj'!$C$1:$C$3329&lt;&gt;"",ROW('malzeme montaj'!$C$1:$C$3329))),ROWS(AD$4:AD444))))</f>
        <v/>
      </c>
      <c r="AE444" s="38" t="str">
        <f t="array" ref="AE444">IF(ROWS(AE$4:AE444)&gt;AE$1,"",INDEX('malzeme montaj'!$C$1:$C$3329,SMALL(IF('malzeme montaj'!$B$1:$B$3329=AE$3,IF('malzeme montaj'!$C$1:$C$3329&lt;&gt;"",ROW('malzeme montaj'!$C$1:$C$3329))),ROWS(AE$4:AE444))))</f>
        <v/>
      </c>
      <c r="AF444" s="38" t="str">
        <f t="array" ref="AF444">IF(ROWS(AF$4:AF444)&gt;AF$1,"",INDEX('malzeme montaj'!$C$1:$C$3329,SMALL(IF('malzeme montaj'!$B$1:$B$3329=AF$3,IF('malzeme montaj'!$C$1:$C$3329&lt;&gt;"",ROW('malzeme montaj'!$C$1:$C$3329))),ROWS(AF$4:AF444))))</f>
        <v/>
      </c>
      <c r="AG444" s="38" t="str">
        <f t="array" ref="AG444">IF(ROWS(AG$4:AG444)&gt;AG$1,"",INDEX('malzeme montaj'!$C$1:$C$3329,SMALL(IF('malzeme montaj'!$B$1:$B$3329=AG$3,IF('malzeme montaj'!$C$1:$C$3329&lt;&gt;"",ROW('malzeme montaj'!$C$1:$C$3329))),ROWS(AG$4:AG444))))</f>
        <v/>
      </c>
      <c r="AH444" s="38" t="str">
        <f t="array" ref="AH444">IF(ROWS(AH$4:AH444)&gt;AH$1,"",INDEX('malzeme montaj'!$C$1:$C$3329,SMALL(IF('malzeme montaj'!$B$1:$B$3329=AH$3,IF('malzeme montaj'!$C$1:$C$3329&lt;&gt;"",ROW('malzeme montaj'!$C$1:$C$3329))),ROWS(AH$4:AH444))))</f>
        <v/>
      </c>
      <c r="AI444" s="38" t="str">
        <f t="array" ref="AI444">IF(ROWS(AI$4:AI444)&gt;AI$1,"",INDEX('malzeme montaj'!$C$1:$C$3329,SMALL(IF('malzeme montaj'!$B$1:$B$3329=AI$3,IF('malzeme montaj'!$C$1:$C$3329&lt;&gt;"",ROW('malzeme montaj'!$C$1:$C$3329))),ROWS(AI$4:AI444))))</f>
        <v/>
      </c>
      <c r="AJ444" s="38" t="str">
        <f t="array" ref="AJ444">IF(ROWS(AJ$4:AJ444)&gt;AJ$1,"",INDEX('malzeme montaj'!$C$1:$C$3329,SMALL(IF('malzeme montaj'!$B$1:$B$3329=AJ$3,IF('malzeme montaj'!$C$1:$C$3329&lt;&gt;"",ROW('malzeme montaj'!$C$1:$C$3329))),ROWS(AJ$4:AJ444))))</f>
        <v/>
      </c>
      <c r="AK444" s="38" t="str">
        <f t="array" ref="AK444">IF(ROWS(AK$4:AK444)&gt;AK$1,"",INDEX('malzeme montaj'!$C$1:$C$3329,SMALL(IF('malzeme montaj'!$B$1:$B$3329=AK$3,IF('malzeme montaj'!$C$1:$C$3329&lt;&gt;"",ROW('malzeme montaj'!$C$1:$C$3329))),ROWS(AK$4:AK444))))</f>
        <v/>
      </c>
      <c r="AL444" s="38" t="str">
        <f t="array" ref="AL444">IF(ROWS(AL$4:AL444)&gt;AL$1,"",INDEX('malzeme montaj'!$C$1:$C$3329,SMALL(IF('malzeme montaj'!$B$1:$B$3329=AL$3,IF('malzeme montaj'!$C$1:$C$3329&lt;&gt;"",ROW('malzeme montaj'!$C$1:$C$3329))),ROWS(AL$4:AL444))))</f>
        <v/>
      </c>
      <c r="AM444" s="38" t="str">
        <f t="array" ref="AM444">IF(ROWS(AM$4:AM444)&gt;AM$1,"",INDEX('malzeme montaj'!$C$1:$C$3329,SMALL(IF('malzeme montaj'!$B$1:$B$3329=AM$3,IF('malzeme montaj'!$C$1:$C$3329&lt;&gt;"",ROW('malzeme montaj'!$C$1:$C$3329))),ROWS(AM$4:AM444))))</f>
        <v/>
      </c>
      <c r="AN444" s="38" t="str">
        <f t="array" ref="AN444">IF(ROWS(AN$4:AN444)&gt;AN$1,"",INDEX('malzeme montaj'!$C$1:$C$3329,SMALL(IF('malzeme montaj'!$B$1:$B$3329=AN$3,IF('malzeme montaj'!$C$1:$C$3329&lt;&gt;"",ROW('malzeme montaj'!$C$1:$C$3329))),ROWS(AN$4:AN444))))</f>
        <v/>
      </c>
      <c r="AO444" s="38" t="str">
        <f t="array" ref="AO444">IF(ROWS(AO$4:AO444)&gt;AO$1,"",INDEX('malzeme montaj'!$C$1:$C$3329,SMALL(IF('malzeme montaj'!$B$1:$B$3329=AO$3,IF('malzeme montaj'!$C$1:$C$3329&lt;&gt;"",ROW('malzeme montaj'!$C$1:$C$3329))),ROWS(AO$4:AO444))))</f>
        <v/>
      </c>
      <c r="AP444" s="38" t="str">
        <f t="array" ref="AP444">IF(ROWS(AP$4:AP444)&gt;AP$1,"",INDEX('malzeme montaj'!$C$1:$C$3329,SMALL(IF('malzeme montaj'!$B$1:$B$3329=AP$3,IF('malzeme montaj'!$C$1:$C$3329&lt;&gt;"",ROW('malzeme montaj'!$C$1:$C$3329))),ROWS(AP$4:AP444))))</f>
        <v/>
      </c>
      <c r="AQ444" s="38" t="str">
        <f t="array" ref="AQ444">IF(ROWS(AQ$4:AQ444)&gt;AQ$1,"",INDEX('malzeme montaj'!$C$1:$C$3329,SMALL(IF('malzeme montaj'!$B$1:$B$3329=AQ$3,IF('malzeme montaj'!$C$1:$C$3329&lt;&gt;"",ROW('malzeme montaj'!$C$1:$C$3329))),ROWS(AQ$4:AQ444))))</f>
        <v/>
      </c>
      <c r="AR444" s="38" t="str">
        <f t="array" ref="AR444">IF(ROWS(AR$4:AR444)&gt;AR$1,"",INDEX('malzeme montaj'!$C$1:$C$3329,SMALL(IF('malzeme montaj'!$B$1:$B$3329=AR$3,IF('malzeme montaj'!$C$1:$C$3329&lt;&gt;"",ROW('malzeme montaj'!$C$1:$C$3329))),ROWS(AR$4:AR444))))</f>
        <v/>
      </c>
      <c r="AS444" s="38" t="str">
        <f t="array" ref="AS444">IF(ROWS(AS$4:AS444)&gt;AS$1,"",INDEX('malzeme montaj'!$C$1:$C$3329,SMALL(IF('malzeme montaj'!$B$1:$B$3329=AS$3,IF('malzeme montaj'!$C$1:$C$3329&lt;&gt;"",ROW('malzeme montaj'!$C$1:$C$3329))),ROWS(AS$4:AS444))))</f>
        <v/>
      </c>
      <c r="AT444" s="38" t="str">
        <f t="array" ref="AT444">IF(ROWS(AT$4:AT444)&gt;AT$1,"",INDEX('malzeme montaj'!$C$1:$C$3329,SMALL(IF('malzeme montaj'!$B$1:$B$3329=AT$3,IF('malzeme montaj'!$C$1:$C$3329&lt;&gt;"",ROW('malzeme montaj'!$C$1:$C$3329))),ROWS(AT$4:AT444))))</f>
        <v/>
      </c>
      <c r="AU444" s="38" t="str">
        <f t="array" ref="AU444">IF(ROWS(AU$4:AU444)&gt;AU$1,"",INDEX('malzeme montaj'!$C$1:$C$3329,SMALL(IF('malzeme montaj'!$B$1:$B$3329=AU$3,IF('malzeme montaj'!$C$1:$C$3329&lt;&gt;"",ROW('malzeme montaj'!$C$1:$C$3329))),ROWS(AU$4:AU444))))</f>
        <v/>
      </c>
      <c r="AV444" s="38" t="str">
        <f t="array" ref="AV444">IF(ROWS(AV$4:AV444)&gt;AV$1,"",INDEX('malzeme montaj'!$C$1:$C$3329,SMALL(IF('malzeme montaj'!$B$1:$B$3329=AV$3,IF('malzeme montaj'!$C$1:$C$3329&lt;&gt;"",ROW('malzeme montaj'!$C$1:$C$3329))),ROWS(AV$4:AV444))))</f>
        <v/>
      </c>
      <c r="AW444" s="38" t="str">
        <f t="array" ref="AW444">IF(ROWS(AW$4:AW444)&gt;AW$1,"",INDEX('malzeme montaj'!$C$1:$C$3329,SMALL(IF('malzeme montaj'!$B$1:$B$3329=AW$3,IF('malzeme montaj'!$C$1:$C$3329&lt;&gt;"",ROW('malzeme montaj'!$C$1:$C$3329))),ROWS(AW$4:AW444))))</f>
        <v/>
      </c>
      <c r="AX444" s="38" t="str">
        <f t="array" ref="AX444">IF(ROWS(AX$4:AX444)&gt;AX$1,"",INDEX('malzeme montaj'!$C$1:$C$3329,SMALL(IF('malzeme montaj'!$B$1:$B$3329=AX$3,IF('malzeme montaj'!$C$1:$C$3329&lt;&gt;"",ROW('malzeme montaj'!$C$1:$C$3329))),ROWS(AX$4:AX444))))</f>
        <v/>
      </c>
      <c r="AY444" s="38" t="str">
        <f t="array" ref="AY444">IF(ROWS(AY$4:AY444)&gt;AY$1,"",INDEX('malzeme montaj'!$C$1:$C$3329,SMALL(IF('malzeme montaj'!$B$1:$B$3329=AY$3,IF('malzeme montaj'!$C$1:$C$3329&lt;&gt;"",ROW('malzeme montaj'!$C$1:$C$3329))),ROWS(AY$4:AY444))))</f>
        <v/>
      </c>
      <c r="AZ444" s="38" t="str">
        <f t="array" ref="AZ444">IF(ROWS(AZ$4:AZ444)&gt;AZ$1,"",INDEX('malzeme montaj'!$C$1:$C$3329,SMALL(IF('malzeme montaj'!$B$1:$B$3329=AZ$3,IF('malzeme montaj'!$C$1:$C$3329&lt;&gt;"",ROW('malzeme montaj'!$C$1:$C$3329))),ROWS(AZ$4:AZ444))))</f>
        <v/>
      </c>
      <c r="BA444" s="38" t="str">
        <f t="array" ref="BA444">IF(ROWS(BA$4:BA444)&gt;BA$1,"",INDEX('malzeme montaj'!$C$1:$C$3329,SMALL(IF('malzeme montaj'!$B$1:$B$3329=BA$3,IF('malzeme montaj'!$C$1:$C$3329&lt;&gt;"",ROW('malzeme montaj'!$C$1:$C$3329))),ROWS(BA$4:BA444))))</f>
        <v/>
      </c>
      <c r="BB444" s="38" t="str">
        <f t="array" ref="BB444">IF(ROWS(BB$4:BB444)&gt;BB$1,"",INDEX('malzeme montaj'!$C$1:$C$3329,SMALL(IF('malzeme montaj'!$B$1:$B$3329=BB$3,IF('malzeme montaj'!$C$1:$C$3329&lt;&gt;"",ROW('malzeme montaj'!$C$1:$C$3329))),ROWS(BB$4:BB444))))</f>
        <v/>
      </c>
      <c r="BC444" s="38" t="str">
        <f t="array" ref="BC444">IF(ROWS(BC$4:BC444)&gt;BC$1,"",INDEX('malzeme montaj'!$C$1:$C$3329,SMALL(IF('malzeme montaj'!$B$1:$B$3329=BC$3,IF('malzeme montaj'!$C$1:$C$3329&lt;&gt;"",ROW('malzeme montaj'!$C$1:$C$3329))),ROWS(BC$4:BC444))))</f>
        <v/>
      </c>
      <c r="BD444" s="38" t="str">
        <f t="array" ref="BD444">IF(ROWS(BD$4:BD444)&gt;BD$1,"",INDEX('malzeme montaj'!$C$1:$C$3329,SMALL(IF('malzeme montaj'!$B$1:$B$3329=BD$3,IF('malzeme montaj'!$C$1:$C$3329&lt;&gt;"",ROW('malzeme montaj'!$C$1:$C$3329))),ROWS(BD$4:BD444))))</f>
        <v/>
      </c>
      <c r="BE444" s="38"/>
      <c r="BF444" s="38" t="str">
        <f t="array" ref="BF444">IF(ROWS(BF$4:BF444)&gt;BF$1,"",INDEX('malzeme montaj'!$C$1:$C$3329,SMALL(IF('malzeme montaj'!$B$1:$B$3329=BF$3,IF('malzeme montaj'!$C$1:$C$3329&lt;&gt;"",ROW('malzeme montaj'!$C$1:$C$3329))),ROWS(BF$4:BF444))))</f>
        <v/>
      </c>
      <c r="BG444" s="38" t="str">
        <f t="array" ref="BG444">IF(ROWS(BG$4:BG444)&gt;BG$1,"",INDEX('malzeme montaj'!$C$1:$C$3329,SMALL(IF('malzeme montaj'!$B$1:$B$3329=BG$3,IF('malzeme montaj'!$C$1:$C$3329&lt;&gt;"",ROW('malzeme montaj'!$C$1:$C$3329))),ROWS(BG$4:BG444))))</f>
        <v/>
      </c>
      <c r="BH444" s="38" t="str">
        <f t="array" ref="BH444">IF(ROWS(BH$4:BH444)&gt;BH$1,"",INDEX('malzeme montaj'!$C$1:$C$3329,SMALL(IF('malzeme montaj'!$B$1:$B$3329=BH$3,IF('malzeme montaj'!$C$1:$C$3329&lt;&gt;"",ROW('malzeme montaj'!$C$1:$C$3329))),ROWS(BH$4:BH444))))</f>
        <v/>
      </c>
      <c r="BI444" s="38" t="str">
        <f t="array" ref="BI444">IF(ROWS(BI$4:BI444)&gt;BI$1,"",INDEX('malzeme montaj'!$C$1:$C$3329,SMALL(IF('malzeme montaj'!$B$1:$B$3329=BI$3,IF('malzeme montaj'!$C$1:$C$3329&lt;&gt;"",ROW('malzeme montaj'!$C$1:$C$3329))),ROWS(BI$4:BI444))))</f>
        <v/>
      </c>
      <c r="BJ444" s="38" t="str">
        <f t="array" ref="BJ444">IF(ROWS(BJ$4:BJ444)&gt;BJ$1,"",INDEX('malzeme montaj'!$C$1:$C$3329,SMALL(IF('malzeme montaj'!$B$1:$B$3329=BJ$3,IF('malzeme montaj'!$C$1:$C$3329&lt;&gt;"",ROW('malzeme montaj'!$C$1:$C$3329))),ROWS(BJ$4:BJ444))))</f>
        <v/>
      </c>
      <c r="BK444" s="38" t="str">
        <f t="array" ref="BK444">IF(ROWS(BK$4:BK444)&gt;BK$1,"",INDEX('malzeme montaj'!$C$1:$C$3329,SMALL(IF('malzeme montaj'!$B$1:$B$3329=BK$3,IF('malzeme montaj'!$C$1:$C$3329&lt;&gt;"",ROW('malzeme montaj'!$C$1:$C$3329))),ROWS(BK$4:BK444))))</f>
        <v/>
      </c>
      <c r="BL444" s="38" t="str">
        <f t="array" ref="BL444">IF(ROWS(BL$4:BL444)&gt;BL$1,"",INDEX('malzeme montaj'!$C$1:$C$3329,SMALL(IF('malzeme montaj'!$B$1:$B$3329=BL$3,IF('malzeme montaj'!$C$1:$C$3329&lt;&gt;"",ROW('malzeme montaj'!$C$1:$C$3329))),ROWS(BL$4:BL444))))</f>
        <v/>
      </c>
      <c r="BM444" s="38" t="str">
        <f t="array" ref="BM444">IF(ROWS(BM$4:BM444)&gt;BM$1,"",INDEX('malzeme montaj'!$C$1:$C$3329,SMALL(IF('malzeme montaj'!$B$1:$B$3329=BM$3,IF('malzeme montaj'!$C$1:$C$3329&lt;&gt;"",ROW('malzeme montaj'!$C$1:$C$3329))),ROWS(BM$4:BM444))))</f>
        <v/>
      </c>
      <c r="BN444" s="38" t="str">
        <f t="array" ref="BN444">IF(ROWS(BN$4:BN444)&gt;BN$1,"",INDEX('malzeme montaj'!$C$1:$C$3329,SMALL(IF('malzeme montaj'!$B$1:$B$3329=BN$3,IF('malzeme montaj'!$C$1:$C$3329&lt;&gt;"",ROW('malzeme montaj'!$C$1:$C$3329))),ROWS(BN$4:BN444))))</f>
        <v/>
      </c>
      <c r="BO444" s="38" t="str">
        <f t="array" ref="BO444">IF(ROWS(BO$4:BO444)&gt;BO$1,"",INDEX('malzeme montaj'!$C$1:$C$3329,SMALL(IF('malzeme montaj'!$B$1:$B$3329=BO$3,IF('malzeme montaj'!$C$1:$C$3329&lt;&gt;"",ROW('malzeme montaj'!$C$1:$C$3329))),ROWS(BO$4:BO444))))</f>
        <v/>
      </c>
      <c r="BP444" s="38" t="str">
        <f t="array" ref="BP444">IF(ROWS(BP$4:BP444)&gt;BP$1,"",INDEX('malzeme montaj'!$C$1:$C$3329,SMALL(IF('malzeme montaj'!$B$1:$B$3329=BP$3,IF('malzeme montaj'!$C$1:$C$3329&lt;&gt;"",ROW('malzeme montaj'!$C$1:$C$3329))),ROWS(BP$4:BP444))))</f>
        <v/>
      </c>
      <c r="BQ444" s="38" t="str">
        <f t="array" ref="BQ444">IF(ROWS(BQ$4:BQ444)&gt;BQ$1,"",INDEX('malzeme montaj'!$C$1:$C$3329,SMALL(IF('malzeme montaj'!$B$1:$B$3329=BQ$3,IF('malzeme montaj'!$C$1:$C$3329&lt;&gt;"",ROW('malzeme montaj'!$C$1:$C$3329))),ROWS(BQ$4:BQ444))))</f>
        <v/>
      </c>
      <c r="BR444" s="38" t="str">
        <f t="array" ref="BR444">IF(ROWS(BR$4:BR444)&gt;BR$1,"",INDEX('malzeme montaj'!$C$1:$C$3329,SMALL(IF('malzeme montaj'!$B$1:$B$3329=BR$3,IF('malzeme montaj'!$C$1:$C$3329&lt;&gt;"",ROW('malzeme montaj'!$C$1:$C$3329))),ROWS(BR$4:BR444))))</f>
        <v/>
      </c>
      <c r="BS444" s="38" t="str">
        <f t="array" ref="BS444">IF(ROWS(BS$4:BS444)&gt;BS$1,"",INDEX('malzeme montaj'!$C$1:$C$3329,SMALL(IF('malzeme montaj'!$B$1:$B$3329=BS$3,IF('malzeme montaj'!$C$1:$C$3329&lt;&gt;"",ROW('malzeme montaj'!$C$1:$C$3329))),ROWS(BS$4:BS444))))</f>
        <v/>
      </c>
      <c r="BT444" s="38" t="str">
        <f t="array" ref="BT444">IF(ROWS(BT$4:BT444)&gt;BT$1,"",INDEX('malzeme montaj'!$C$1:$C$3329,SMALL(IF('malzeme montaj'!$B$1:$B$3329=BT$3,IF('malzeme montaj'!$C$1:$C$3329&lt;&gt;"",ROW('malzeme montaj'!$C$1:$C$3329))),ROWS(BT$4:BT444))))</f>
        <v/>
      </c>
      <c r="BU444" s="34" t="str">
        <f t="array" ref="BU444">IF(ROWS(BU$4:BU444)&gt;BU$1,"",INDEX('malzeme montaj'!$C$1:$C$3329,SMALL(IF('malzeme montaj'!$B$1:$B$3329=BU$3,IF('malzeme montaj'!$C$1:$C$3329&lt;&gt;"",ROW('malzeme montaj'!$C$1:$C$3329))),ROWS(BU$4:BU444))))</f>
        <v/>
      </c>
      <c r="BV444" s="34" t="str">
        <f t="array" ref="BV444">IF(ROWS(BV$4:BV444)&gt;BV$1,"",INDEX('malzeme montaj'!$C$1:$C$3329,SMALL(IF('malzeme montaj'!$B$1:$B$3329=BV$3,IF('malzeme montaj'!$C$1:$C$3329&lt;&gt;"",ROW('malzeme montaj'!$C$1:$C$3329))),ROWS(BV$4:BV444))))</f>
        <v/>
      </c>
      <c r="BW444" s="34" t="str">
        <f t="array" ref="BW444">IF(ROWS(BW$4:BW444)&gt;BW$1,"",INDEX('malzeme montaj'!$C$1:$C$3329,SMALL(IF('malzeme montaj'!$B$1:$B$3329=BW$3,IF('malzeme montaj'!$C$1:$C$3329&lt;&gt;"",ROW('malzeme montaj'!$C$1:$C$3329))),ROWS(BW$4:BW444))))</f>
        <v/>
      </c>
      <c r="BX444" s="34" t="str">
        <f t="array" ref="BX444">IF(ROWS(BX$4:BX444)&gt;BX$1,"",INDEX('malzeme montaj'!$C$1:$C$3329,SMALL(IF('malzeme montaj'!$B$1:$B$3329=BX$3,IF('malzeme montaj'!$C$1:$C$3329&lt;&gt;"",ROW('malzeme montaj'!$C$1:$C$3329))),ROWS(BX$4:BX444))))</f>
        <v/>
      </c>
      <c r="BY444" s="34" t="str">
        <f t="array" ref="BY444">IF(ROWS(BY$4:BY444)&gt;BY$1,"",INDEX('malzeme montaj'!$C$1:$C$3329,SMALL(IF('malzeme montaj'!$B$1:$B$3329=BY$3,IF('malzeme montaj'!$C$1:$C$3329&lt;&gt;"",ROW('malzeme montaj'!$C$1:$C$3329))),ROWS(BY$4:BY444))))</f>
        <v/>
      </c>
      <c r="BZ444" s="34" t="str">
        <f t="array" ref="BZ444">IF(ROWS(BZ$4:BZ444)&gt;BZ$1,"",INDEX('malzeme montaj'!$C$1:$C$3329,SMALL(IF('malzeme montaj'!$B$1:$B$3329=BZ$3,IF('malzeme montaj'!$C$1:$C$3329&lt;&gt;"",ROW('malzeme montaj'!$C$1:$C$3329))),ROWS(BZ$4:BZ444))))</f>
        <v/>
      </c>
      <c r="CA444" s="34" t="str">
        <f t="array" ref="CA444">IF(ROWS(CA$4:CA444)&gt;CA$1,"",INDEX('malzeme montaj'!$C$1:$C$3329,SMALL(IF('malzeme montaj'!$B$1:$B$3329=CA$3,IF('malzeme montaj'!$C$1:$C$3329&lt;&gt;"",ROW('malzeme montaj'!$C$1:$C$3329))),ROWS(CA$4:CA444))))</f>
        <v/>
      </c>
      <c r="CB444" s="34" t="str">
        <f t="array" ref="CB444">IF(ROWS(CB$4:CB444)&gt;CB$1,"",INDEX('malzeme montaj'!$C$1:$C$3329,SMALL(IF('malzeme montaj'!$B$1:$B$3329=CB$3,IF('malzeme montaj'!$C$1:$C$3329&lt;&gt;"",ROW('malzeme montaj'!$C$1:$C$3329))),ROWS(CB$4:CB444))))</f>
        <v/>
      </c>
      <c r="CC444" s="34" t="str">
        <f t="array" ref="CC444">IF(ROWS(CC$4:CC444)&gt;CC$1,"",INDEX('malzeme montaj'!$C$1:$C$3329,SMALL(IF('malzeme montaj'!$B$1:$B$3329=CC$3,IF('malzeme montaj'!$C$1:$C$3329&lt;&gt;"",ROW('malzeme montaj'!$C$1:$C$3329))),ROWS(CC$4:CC444))))</f>
        <v/>
      </c>
      <c r="CD444" s="34" t="str">
        <f t="array" ref="CD444">IF(ROWS(CD$4:CD444)&gt;CD$1,"",INDEX('malzeme montaj'!$C$1:$C$3329,SMALL(IF('malzeme montaj'!$B$1:$B$3329=CD$3,IF('malzeme montaj'!$C$1:$C$3329&lt;&gt;"",ROW('malzeme montaj'!$C$1:$C$3329))),ROWS(CD$4:CD444))))</f>
        <v/>
      </c>
      <c r="CE444" s="34" t="str">
        <f t="array" ref="CE444">IF(ROWS(CE$4:CE444)&gt;CE$1,"",INDEX('malzeme montaj'!$C$1:$C$3329,SMALL(IF('malzeme montaj'!$B$1:$B$3329=CE$3,IF('malzeme montaj'!$C$1:$C$3329&lt;&gt;"",ROW('malzeme montaj'!$C$1:$C$3329))),ROWS(CE$4:CE444))))</f>
        <v/>
      </c>
      <c r="CF444" s="34" t="str">
        <f t="array" ref="CF444">IF(ROWS(CF$4:CF444)&gt;CF$1,"",INDEX('malzeme montaj'!$C$1:$C$3329,SMALL(IF('malzeme montaj'!$B$1:$B$3329=CF$3,IF('malzeme montaj'!$C$1:$C$3329&lt;&gt;"",ROW('malzeme montaj'!$C$1:$C$3329))),ROWS(CF$4:CF444))))</f>
        <v/>
      </c>
      <c r="CG444" s="34" t="str">
        <f t="array" ref="CG444">IF(ROWS(CG$4:CG444)&gt;CG$1,"",INDEX('malzeme montaj'!$C$1:$C$3329,SMALL(IF('malzeme montaj'!$B$1:$B$3329=CG$3,IF('malzeme montaj'!$C$1:$C$3329&lt;&gt;"",ROW('malzeme montaj'!$C$1:$C$3329))),ROWS(CG$4:CG444))))</f>
        <v/>
      </c>
      <c r="CH444" s="34" t="str">
        <f t="array" ref="CH444">IF(ROWS(CH$4:CH444)&gt;CH$1,"",INDEX('malzeme montaj'!$C$1:$C$3329,SMALL(IF('malzeme montaj'!$B$1:$B$3329=CH$3,IF('malzeme montaj'!$C$1:$C$3329&lt;&gt;"",ROW('malzeme montaj'!$C$1:$C$3329))),ROWS(CH$4:CH444))))</f>
        <v/>
      </c>
      <c r="CI444" s="34" t="str">
        <f t="array" ref="CI444">IF(ROWS(CI$4:CI444)&gt;CI$1,"",INDEX('malzeme montaj'!$C$1:$C$3329,SMALL(IF('malzeme montaj'!$B$1:$B$3329=CI$3,IF('malzeme montaj'!$C$1:$C$3329&lt;&gt;"",ROW('malzeme montaj'!$C$1:$C$3329))),ROWS(CI$4:CI444))))</f>
        <v/>
      </c>
      <c r="CJ444" s="34" t="str">
        <f t="array" ref="CJ444">IF(ROWS(CJ$4:CJ444)&gt;CJ$1,"",INDEX('malzeme montaj'!$C$1:$C$3329,SMALL(IF('malzeme montaj'!$B$1:$B$3329=CJ$3,IF('malzeme montaj'!$C$1:$C$3329&lt;&gt;"",ROW('malzeme montaj'!$C$1:$C$3329))),ROWS(CJ$4:CJ444))))</f>
        <v/>
      </c>
      <c r="CK444" s="34" t="str">
        <f t="array" ref="CK444">IF(ROWS(CK$4:CK444)&gt;CK$1,"",INDEX('malzeme montaj'!$C$1:$C$3329,SMALL(IF('malzeme montaj'!$B$1:$B$3329=CK$3,IF('malzeme montaj'!$C$1:$C$3329&lt;&gt;"",ROW('malzeme montaj'!$C$1:$C$3329))),ROWS(CK$4:CK444))))</f>
        <v/>
      </c>
      <c r="CL444" s="34" t="str">
        <f t="array" ref="CL444">IF(ROWS(CL$4:CL444)&gt;CL$1,"",INDEX('malzeme montaj'!$C$1:$C$3329,SMALL(IF('malzeme montaj'!$B$1:$B$3329=CL$3,IF('malzeme montaj'!$C$1:$C$3329&lt;&gt;"",ROW('malzeme montaj'!$C$1:$C$3329))),ROWS(CL$4:CL444))))</f>
        <v/>
      </c>
      <c r="CM444" s="34" t="str">
        <f t="array" ref="CM444">IF(ROWS(CM$4:CM444)&gt;CM$1,"",INDEX('malzeme montaj'!$C$1:$C$3329,SMALL(IF('malzeme montaj'!$B$1:$B$3329=CM$3,IF('malzeme montaj'!$C$1:$C$3329&lt;&gt;"",ROW('malzeme montaj'!$C$1:$C$3329))),ROWS(CM$4:CM444))))</f>
        <v/>
      </c>
      <c r="CN444" s="34" t="str">
        <f t="array" ref="CN444">IF(ROWS(CN$4:CN444)&gt;CN$1,"",INDEX('malzeme montaj'!$C$1:$C$3329,SMALL(IF('malzeme montaj'!$B$1:$B$3329=CN$3,IF('malzeme montaj'!$C$1:$C$3329&lt;&gt;"",ROW('malzeme montaj'!$C$1:$C$3329))),ROWS(CN$4:CN444))))</f>
        <v/>
      </c>
      <c r="CO444" s="34" t="str">
        <f t="array" ref="CO444">IF(ROWS(CO$4:CO444)&gt;CO$1,"",INDEX('malzeme montaj'!$C$1:$C$3329,SMALL(IF('malzeme montaj'!$B$1:$B$3329=CO$3,IF('malzeme montaj'!$C$1:$C$3329&lt;&gt;"",ROW('malzeme montaj'!$C$1:$C$3329))),ROWS(CO$4:CO444))))</f>
        <v/>
      </c>
      <c r="CP444" s="34" t="str">
        <f t="array" ref="CP444">IF(ROWS(CP$4:CP444)&gt;CP$1,"",INDEX('malzeme montaj'!$C$1:$C$3329,SMALL(IF('malzeme montaj'!$B$1:$B$3329=CP$3,IF('malzeme montaj'!$C$1:$C$3329&lt;&gt;"",ROW('malzeme montaj'!$C$1:$C$3329))),ROWS(CP$4:CP444))))</f>
        <v/>
      </c>
      <c r="CQ444" s="34" t="str">
        <f t="array" ref="CQ444">IF(ROWS(CQ$4:CQ444)&gt;CQ$1,"",INDEX('malzeme montaj'!$C$1:$C$3329,SMALL(IF('malzeme montaj'!$B$1:$B$3329=CQ$3,IF('malzeme montaj'!$C$1:$C$3329&lt;&gt;"",ROW('malzeme montaj'!$C$1:$C$3329))),ROWS(CQ$4:CQ444))))</f>
        <v/>
      </c>
      <c r="CR444" s="34" t="str">
        <f t="array" ref="CR444">IF(ROWS(CR$4:CR444)&gt;CR$1,"",INDEX('malzeme montaj'!$C$1:$C$3329,SMALL(IF('malzeme montaj'!$B$1:$B$3329=CR$3,IF('malzeme montaj'!$C$1:$C$3329&lt;&gt;"",ROW('malzeme montaj'!$C$1:$C$3329))),ROWS(CR$4:CR444))))</f>
        <v/>
      </c>
      <c r="CS444" s="34" t="str">
        <f t="array" ref="CS444">IF(ROWS(CS$4:CS444)&gt;CS$1,"",INDEX('malzeme montaj'!$C$1:$C$3329,SMALL(IF('malzeme montaj'!$B$1:$B$3329=CS$3,IF('malzeme montaj'!$C$1:$C$3329&lt;&gt;"",ROW('malzeme montaj'!$C$1:$C$3329))),ROWS(CS$4:CS444))))</f>
        <v/>
      </c>
      <c r="CT444" s="34" t="str">
        <f t="array" ref="CT444">IF(ROWS(CT$4:CT444)&gt;CT$1,"",INDEX('malzeme montaj'!$C$1:$C$3329,SMALL(IF('malzeme montaj'!$B$1:$B$3329=CT$3,IF('malzeme montaj'!$C$1:$C$3329&lt;&gt;"",ROW('malzeme montaj'!$C$1:$C$3329))),ROWS(CT$4:CT444))))</f>
        <v/>
      </c>
      <c r="CU444" s="34" t="str">
        <f t="array" ref="CU444">IF(ROWS(CU$4:CU444)&gt;CU$1,"",INDEX('malzeme montaj'!$C$1:$C$3329,SMALL(IF('malzeme montaj'!$B$1:$B$3329=CU$3,IF('malzeme montaj'!$C$1:$C$3329&lt;&gt;"",ROW('malzeme montaj'!$C$1:$C$3329))),ROWS(CU$4:CU444))))</f>
        <v/>
      </c>
      <c r="CV444" s="34" t="str">
        <f t="array" ref="CV444">IF(ROWS(CV$4:CV444)&gt;CV$1,"",INDEX('malzeme montaj'!$C$1:$C$3329,SMALL(IF('malzeme montaj'!$B$1:$B$3329=CV$3,IF('malzeme montaj'!$C$1:$C$3329&lt;&gt;"",ROW('malzeme montaj'!$C$1:$C$3329))),ROWS(CV$4:CV444))))</f>
        <v/>
      </c>
      <c r="CW444" s="34" t="str">
        <f t="array" ref="CW444">IF(ROWS(CW$4:CW444)&gt;CW$1,"",INDEX('malzeme montaj'!$C$1:$C$3329,SMALL(IF('malzeme montaj'!$B$1:$B$3329=CW$3,IF('malzeme montaj'!$C$1:$C$3329&lt;&gt;"",ROW('malzeme montaj'!$C$1:$C$3329))),ROWS(CW$4:CW444))))</f>
        <v/>
      </c>
      <c r="CX444" s="34" t="str">
        <f t="array" ref="CX444">IF(ROWS(CX$4:CX444)&gt;CX$1,"",INDEX('malzeme montaj'!$C$1:$C$3329,SMALL(IF('malzeme montaj'!$B$1:$B$3329=CX$3,IF('malzeme montaj'!$C$1:$C$3329&lt;&gt;"",ROW('malzeme montaj'!$C$1:$C$3329))),ROWS(CX$4:CX444))))</f>
        <v/>
      </c>
      <c r="CY444" s="34" t="str">
        <f t="array" ref="CY444">IF(ROWS(CY$4:CY444)&gt;CY$1,"",INDEX('malzeme montaj'!$C$1:$C$3329,SMALL(IF('malzeme montaj'!$B$1:$B$3329=CY$3,IF('malzeme montaj'!$C$1:$C$3329&lt;&gt;"",ROW('malzeme montaj'!$C$1:$C$3329))),ROWS(CY$4:CY444))))</f>
        <v/>
      </c>
      <c r="CZ444" s="34" t="str">
        <f t="array" ref="CZ444">IF(ROWS(CZ$4:CZ444)&gt;CZ$1,"",INDEX('malzeme montaj'!$C$1:$C$3329,SMALL(IF('malzeme montaj'!$B$1:$B$3329=CZ$3,IF('malzeme montaj'!$C$1:$C$3329&lt;&gt;"",ROW('malzeme montaj'!$C$1:$C$3329))),ROWS(CZ$4:CZ444))))</f>
        <v/>
      </c>
      <c r="DA444" s="34" t="str">
        <f t="array" ref="DA444">IF(ROWS(DA$4:DA444)&gt;DA$1,"",INDEX('malzeme montaj'!$C$1:$C$3329,SMALL(IF('malzeme montaj'!$B$1:$B$3329=DA$3,IF('malzeme montaj'!$C$1:$C$3329&lt;&gt;"",ROW('malzeme montaj'!$C$1:$C$3329))),ROWS(DA$4:DA444))))</f>
        <v/>
      </c>
      <c r="DB444" s="34" t="str">
        <f t="array" ref="DB444">IF(ROWS(DB$4:DB444)&gt;DB$1,"",INDEX('malzeme montaj'!$C$1:$C$3329,SMALL(IF('malzeme montaj'!$B$1:$B$3329=DB$3,IF('malzeme montaj'!$C$1:$C$3329&lt;&gt;"",ROW('malzeme montaj'!$C$1:$C$3329))),ROWS(DB$4:DB444))))</f>
        <v/>
      </c>
      <c r="DC444" s="34" t="str">
        <f t="array" ref="DC444">IF(ROWS(DC$4:DC444)&gt;DC$1,"",INDEX('malzeme montaj'!$C$1:$C$3329,SMALL(IF('malzeme montaj'!$B$1:$B$3329=DC$3,IF('malzeme montaj'!$C$1:$C$3329&lt;&gt;"",ROW('malzeme montaj'!$C$1:$C$3329))),ROWS(DC$4:DC444))))</f>
        <v/>
      </c>
      <c r="DD444" s="34" t="str">
        <f t="array" ref="DD444">IF(ROWS(DD$4:DD444)&gt;DD$1,"",INDEX('malzeme montaj'!$C$1:$C$3329,SMALL(IF('malzeme montaj'!$B$1:$B$3329=DD$3,IF('malzeme montaj'!$C$1:$C$3329&lt;&gt;"",ROW('malzeme montaj'!$C$1:$C$3329))),ROWS(DD$4:DD444))))</f>
        <v/>
      </c>
      <c r="DE444" s="34" t="str">
        <f t="array" ref="DE444">IF(ROWS(DE$4:DE444)&gt;DE$1,"",INDEX('malzeme montaj'!$C$1:$C$3329,SMALL(IF('malzeme montaj'!$B$1:$B$3329=DE$3,IF('malzeme montaj'!$C$1:$C$3329&lt;&gt;"",ROW('malzeme montaj'!$C$1:$C$3329))),ROWS(DE$4:DE444))))</f>
        <v/>
      </c>
      <c r="DF444" s="34" t="str">
        <f t="array" ref="DF444">IF(ROWS(DF$4:DF444)&gt;DF$1,"",INDEX('malzeme montaj'!$C$1:$C$3329,SMALL(IF('malzeme montaj'!$B$1:$B$3329=DF$3,IF('malzeme montaj'!$C$1:$C$3329&lt;&gt;"",ROW('malzeme montaj'!$C$1:$C$3329))),ROWS(DF$4:DF444))))</f>
        <v/>
      </c>
      <c r="DG444" s="34" t="str">
        <f t="array" ref="DG444">IF(ROWS(DG$4:DG444)&gt;DG$1,"",INDEX('malzeme montaj'!$C$1:$C$3329,SMALL(IF('malzeme montaj'!$B$1:$B$3329=DG$3,IF('malzeme montaj'!$C$1:$C$3329&lt;&gt;"",ROW('malzeme montaj'!$C$1:$C$3329))),ROWS(DG$4:DG444))))</f>
        <v/>
      </c>
      <c r="DH444" s="34" t="str">
        <f t="array" ref="DH444">IF(ROWS(DH$4:DH444)&gt;DH$1,"",INDEX('malzeme montaj'!$C$1:$C$3329,SMALL(IF('malzeme montaj'!$B$1:$B$3329=DH$3,IF('malzeme montaj'!$C$1:$C$3329&lt;&gt;"",ROW('malzeme montaj'!$C$1:$C$3329))),ROWS(DH$4:DH444))))</f>
        <v/>
      </c>
      <c r="DI444" s="34" t="str">
        <f t="array" ref="DI444">IF(ROWS(DI$4:DI444)&gt;DI$1,"",INDEX('malzeme montaj'!$C$1:$C$3329,SMALL(IF('malzeme montaj'!$B$1:$B$3329=DI$3,IF('malzeme montaj'!$C$1:$C$3329&lt;&gt;"",ROW('malzeme montaj'!$C$1:$C$3329))),ROWS(DI$4:DI444))))</f>
        <v/>
      </c>
      <c r="DJ444" s="34" t="str">
        <f t="array" ref="DJ444">IF(ROWS(DJ$4:DJ444)&gt;DJ$1,"",INDEX('malzeme montaj'!$C$1:$C$3329,SMALL(IF('malzeme montaj'!$B$1:$B$3329=DJ$3,IF('malzeme montaj'!$C$1:$C$3329&lt;&gt;"",ROW('malzeme montaj'!$C$1:$C$3329))),ROWS(DJ$4:DJ444))))</f>
        <v/>
      </c>
      <c r="DK444" s="34" t="str">
        <f t="array" ref="DK444">IF(ROWS(DK$4:DK444)&gt;DK$1,"",INDEX('malzeme montaj'!$C$1:$C$3329,SMALL(IF('malzeme montaj'!$B$1:$B$3329=DK$3,IF('malzeme montaj'!$C$1:$C$3329&lt;&gt;"",ROW('malzeme montaj'!$C$1:$C$3329))),ROWS(DK$4:DK444))))</f>
        <v/>
      </c>
      <c r="DL444" s="34" t="str">
        <f t="array" ref="DL444">IF(ROWS(DL$4:DL444)&gt;DL$1,"",INDEX('malzeme montaj'!$C$1:$C$3329,SMALL(IF('malzeme montaj'!$B$1:$B$3329=DL$3,IF('malzeme montaj'!$C$1:$C$3329&lt;&gt;"",ROW('malzeme montaj'!$C$1:$C$3329))),ROWS(DL$4:DL444))))</f>
        <v/>
      </c>
      <c r="DQ444" s="34" t="str">
        <f t="array" ref="DQ444">IF(ROWS(DQ$4:DQ444)&gt;DQ$1,"",INDEX('malzeme montaj'!$C$1:$C$3329,SMALL(IF('malzeme montaj'!$B$1:$B$3329=DQ$3,IF('malzeme montaj'!$C$1:$C$3329&lt;&gt;"",ROW('malzeme montaj'!$C$1:$C$3329))),ROWS(DQ$4:DQ444))))</f>
        <v/>
      </c>
      <c r="DR444" s="34" t="str">
        <f t="array" ref="DR444">IF(ROWS(DR$4:DR444)&gt;DR$1,"",INDEX('malzeme montaj'!$C$1:$C$3329,SMALL(IF('malzeme montaj'!$B$1:$B$3329=DR$3,IF('malzeme montaj'!$C$1:$C$3329&lt;&gt;"",ROW('malzeme montaj'!$C$1:$C$3329))),ROWS(DR$4:DR444))))</f>
        <v/>
      </c>
      <c r="DS444" s="34" t="str">
        <f t="array" ref="DS444">IF(ROWS(DS$4:DS444)&gt;DS$1,"",INDEX('malzeme montaj'!$C$1:$C$3329,SMALL(IF('malzeme montaj'!$B$1:$B$3329=DS$3,IF('malzeme montaj'!$C$1:$C$3329&lt;&gt;"",ROW('malzeme montaj'!$C$1:$C$3329))),ROWS(DS$4:DS444))))</f>
        <v/>
      </c>
      <c r="DT444" s="34" t="str">
        <f t="array" ref="DT444">IF(ROWS(DT$4:DT444)&gt;DT$1,"",INDEX('malzeme montaj'!$C$1:$C$3329,SMALL(IF('malzeme montaj'!$B$1:$B$3329=DT$3,IF('malzeme montaj'!$C$1:$C$3329&lt;&gt;"",ROW('malzeme montaj'!$C$1:$C$3329))),ROWS(DT$4:DT444))))</f>
        <v/>
      </c>
      <c r="DU444" s="34" t="str">
        <f t="array" ref="DU444">IF(ROWS(DU$4:DU444)&gt;DU$1,"",INDEX('malzeme montaj'!$C$1:$C$3329,SMALL(IF('malzeme montaj'!$B$1:$B$3329=DU$3,IF('malzeme montaj'!$C$1:$C$3329&lt;&gt;"",ROW('malzeme montaj'!$C$1:$C$3329))),ROWS(DU$4:DU444))))</f>
        <v/>
      </c>
      <c r="DV444" s="34" t="str">
        <f t="array" ref="DV444">IF(ROWS(DV$4:DV444)&gt;DV$1,"",INDEX('malzeme montaj'!$C$1:$C$3329,SMALL(IF('malzeme montaj'!$B$1:$B$3329=DV$3,IF('malzeme montaj'!$C$1:$C$3329&lt;&gt;"",ROW('malzeme montaj'!$C$1:$C$3329))),ROWS(DV$4:DV444))))</f>
        <v/>
      </c>
      <c r="DW444" s="34" t="str">
        <f t="array" ref="DW444">IF(ROWS(DW$4:DW444)&gt;DW$1,"",INDEX('malzeme montaj'!$C$1:$C$3329,SMALL(IF('malzeme montaj'!$B$1:$B$3329=DW$3,IF('malzeme montaj'!$C$1:$C$3329&lt;&gt;"",ROW('malzeme montaj'!$C$1:$C$3329))),ROWS(DW$4:DW444))))</f>
        <v/>
      </c>
      <c r="DX444" s="34" t="str">
        <f t="array" ref="DX444">IF(ROWS(DX$4:DX444)&gt;DX$1,"",INDEX('malzeme montaj'!$C$1:$C$3329,SMALL(IF('malzeme montaj'!$B$1:$B$3329=DX$3,IF('malzeme montaj'!$C$1:$C$3329&lt;&gt;"",ROW('malzeme montaj'!$C$1:$C$3329))),ROWS(DX$4:DX444))))</f>
        <v/>
      </c>
      <c r="DY444" s="34" t="str">
        <f t="array" ref="DY444">IF(ROWS(DY$4:DY444)&gt;DY$1,"",INDEX('malzeme montaj'!$C$1:$C$3329,SMALL(IF('malzeme montaj'!$B$1:$B$3329=DY$3,IF('malzeme montaj'!$C$1:$C$3329&lt;&gt;"",ROW('malzeme montaj'!$C$1:$C$3329))),ROWS(DY$4:DY444))))</f>
        <v/>
      </c>
      <c r="DZ444" s="34" t="str">
        <f t="array" ref="DZ444">IF(ROWS(DZ$4:DZ444)&gt;DZ$1,"",INDEX('malzeme montaj'!$C$1:$C$3329,SMALL(IF('malzeme montaj'!$B$1:$B$3329=DZ$3,IF('malzeme montaj'!$C$1:$C$3329&lt;&gt;"",ROW('malzeme montaj'!$C$1:$C$3329))),ROWS(DZ$4:DZ444))))</f>
        <v/>
      </c>
      <c r="EA444" s="34" t="str">
        <f t="array" ref="EA444">IF(ROWS(EA$4:EA444)&gt;EA$1,"",INDEX('malzeme montaj'!$C$1:$C$3329,SMALL(IF('malzeme montaj'!$B$1:$B$3329=EA$3,IF('malzeme montaj'!$C$1:$C$3329&lt;&gt;"",ROW('malzeme montaj'!$C$1:$C$3329))),ROWS(EA$4:EA444))))</f>
        <v/>
      </c>
      <c r="EB444" s="34" t="str">
        <f t="array" ref="EB444">IF(ROWS(EB$4:EB444)&gt;EB$1,"",INDEX('malzeme montaj'!$C$1:$C$3329,SMALL(IF('malzeme montaj'!$B$1:$B$3329=EB$3,IF('malzeme montaj'!$C$1:$C$3329&lt;&gt;"",ROW('malzeme montaj'!$C$1:$C$3329))),ROWS(EB$4:EB444))))</f>
        <v/>
      </c>
      <c r="EC444" s="34" t="str">
        <f t="array" ref="EC444">IF(ROWS(EC$4:EC444)&gt;EC$1,"",INDEX('malzeme montaj'!$C$1:$C$3329,SMALL(IF('malzeme montaj'!$B$1:$B$3329=EC$3,IF('malzeme montaj'!$C$1:$C$3329&lt;&gt;"",ROW('malzeme montaj'!$C$1:$C$3329))),ROWS(EC$4:EC444))))</f>
        <v/>
      </c>
      <c r="ED444" s="34" t="str">
        <f t="array" ref="ED444">IF(ROWS(ED$4:ED444)&gt;ED$1,"",INDEX('malzeme montaj'!$C$1:$C$3329,SMALL(IF('malzeme montaj'!$B$1:$B$3329=ED$3,IF('malzeme montaj'!$C$1:$C$3329&lt;&gt;"",ROW('malzeme montaj'!$C$1:$C$3329))),ROWS(ED$4:ED444))))</f>
        <v/>
      </c>
      <c r="EE444" s="34" t="str">
        <f t="array" ref="EE444">IF(ROWS(EE$4:EE444)&gt;EE$1,"",INDEX('malzeme montaj'!$C$1:$C$3329,SMALL(IF('malzeme montaj'!$B$1:$B$3329=EE$3,IF('malzeme montaj'!$C$1:$C$3329&lt;&gt;"",ROW('malzeme montaj'!$C$1:$C$3329))),ROWS(EE$4:EE444))))</f>
        <v/>
      </c>
      <c r="EF444" s="34" t="str">
        <f t="array" ref="EF444">IF(ROWS(EF$4:EF444)&gt;EF$1,"",INDEX('malzeme montaj'!$C$1:$C$3329,SMALL(IF('malzeme montaj'!$B$1:$B$3329=EF$3,IF('malzeme montaj'!$C$1:$C$3329&lt;&gt;"",ROW('malzeme montaj'!$C$1:$C$3329))),ROWS(EF$4:EF444))))</f>
        <v/>
      </c>
      <c r="EG444" s="34" t="str">
        <f t="array" ref="EG444">IF(ROWS(EG$4:EG444)&gt;EG$1,"",INDEX('malzeme montaj'!$C$1:$C$3329,SMALL(IF('malzeme montaj'!$B$1:$B$3329=EG$3,IF('malzeme montaj'!$C$1:$C$3329&lt;&gt;"",ROW('malzeme montaj'!$C$1:$C$3329))),ROWS(EG$4:EG444))))</f>
        <v/>
      </c>
      <c r="EH444" s="34" t="str">
        <f t="array" ref="EH444">IF(ROWS(EH$4:EH444)&gt;EH$1,"",INDEX('malzeme montaj'!$C$1:$C$3329,SMALL(IF('malzeme montaj'!$B$1:$B$3329=EH$3,IF('malzeme montaj'!$C$1:$C$3329&lt;&gt;"",ROW('malzeme montaj'!$C$1:$C$3329))),ROWS(EH$4:EH444))))</f>
        <v/>
      </c>
      <c r="EI444" s="34" t="str">
        <f t="array" ref="EI444">IF(ROWS(EI$4:EI444)&gt;EI$1,"",INDEX('malzeme montaj'!$C$1:$C$3329,SMALL(IF('malzeme montaj'!$B$1:$B$3329=EI$3,IF('malzeme montaj'!$C$1:$C$3329&lt;&gt;"",ROW('malzeme montaj'!$C$1:$C$3329))),ROWS(EI$4:EI444))))</f>
        <v/>
      </c>
      <c r="EJ444" s="34" t="str">
        <f t="array" ref="EJ444">IF(ROWS(EJ$4:EJ444)&gt;EJ$1,"",INDEX('malzeme montaj'!$C$1:$C$3329,SMALL(IF('malzeme montaj'!$B$1:$B$3329=EJ$3,IF('malzeme montaj'!$C$1:$C$3329&lt;&gt;"",ROW('malzeme montaj'!$C$1:$C$3329))),ROWS(EJ$4:EJ444))))</f>
        <v/>
      </c>
      <c r="EK444" s="34" t="str">
        <f t="array" ref="EK444">IF(ROWS(EK$4:EK444)&gt;EK$1,"",INDEX('malzeme montaj'!$C$1:$C$3329,SMALL(IF('malzeme montaj'!$B$1:$B$3329=EK$3,IF('malzeme montaj'!$C$1:$C$3329&lt;&gt;"",ROW('malzeme montaj'!$C$1:$C$3329))),ROWS(EK$4:EK444))))</f>
        <v/>
      </c>
      <c r="EL444" s="34" t="str">
        <f t="array" ref="EL444">IF(ROWS(EL$4:EL444)&gt;EL$1,"",INDEX('malzeme montaj'!$C$1:$C$3329,SMALL(IF('malzeme montaj'!$B$1:$B$3329=EL$3,IF('malzeme montaj'!$C$1:$C$3329&lt;&gt;"",ROW('malzeme montaj'!$C$1:$C$3329))),ROWS(EL$4:EL444))))</f>
        <v/>
      </c>
      <c r="EM444" s="34" t="str">
        <f t="array" ref="EM444">IF(ROWS(EM$4:EM444)&gt;EM$1,"",INDEX('malzeme montaj'!$C$1:$C$3329,SMALL(IF('malzeme montaj'!$B$1:$B$3329=EM$3,IF('malzeme montaj'!$C$1:$C$3329&lt;&gt;"",ROW('malzeme montaj'!$C$1:$C$3329))),ROWS(EM$4:EM444))))</f>
        <v/>
      </c>
      <c r="EN444" s="34" t="str">
        <f t="array" ref="EN444">IF(ROWS(EN$4:EN444)&gt;EN$1,"",INDEX('malzeme montaj'!$C$1:$C$3329,SMALL(IF('malzeme montaj'!$B$1:$B$3329=EN$3,IF('malzeme montaj'!$C$1:$C$3329&lt;&gt;"",ROW('malzeme montaj'!$C$1:$C$3329))),ROWS(EN$4:EN444))))</f>
        <v/>
      </c>
      <c r="EO444" s="34" t="str">
        <f t="array" ref="EO444">IF(ROWS(EO$4:EO444)&gt;EO$1,"",INDEX('malzeme montaj'!$C$1:$C$3329,SMALL(IF('malzeme montaj'!$B$1:$B$3329=EO$3,IF('malzeme montaj'!$C$1:$C$3329&lt;&gt;"",ROW('malzeme montaj'!$C$1:$C$3329))),ROWS(EO$4:EO444))))</f>
        <v/>
      </c>
      <c r="EP444" s="34" t="str">
        <f t="array" ref="EP444">IF(ROWS(EP$4:EP444)&gt;EP$1,"",INDEX('malzeme montaj'!$C$1:$C$3329,SMALL(IF('malzeme montaj'!$B$1:$B$3329=EP$3,IF('malzeme montaj'!$C$1:$C$3329&lt;&gt;"",ROW('malzeme montaj'!$C$1:$C$3329))),ROWS(EP$4:EP444))))</f>
        <v/>
      </c>
      <c r="EQ444" s="34" t="str">
        <f t="array" ref="EQ444">IF(ROWS(EQ$4:EQ444)&gt;EQ$1,"",INDEX('malzeme montaj'!$C$1:$C$3329,SMALL(IF('malzeme montaj'!$B$1:$B$3329=EQ$3,IF('malzeme montaj'!$C$1:$C$3329&lt;&gt;"",ROW('malzeme montaj'!$C$1:$C$3329))),ROWS(EQ$4:EQ444))))</f>
        <v/>
      </c>
      <c r="ER444" s="34" t="str">
        <f t="array" ref="ER444">IF(ROWS(ER$4:ER444)&gt;ER$1,"",INDEX('malzeme montaj'!$C$1:$C$3329,SMALL(IF('malzeme montaj'!$B$1:$B$3329=ER$3,IF('malzeme montaj'!$C$1:$C$3329&lt;&gt;"",ROW('malzeme montaj'!$C$1:$C$3329))),ROWS(ER$4:ER444))))</f>
        <v/>
      </c>
      <c r="ES444" s="34" t="str">
        <f t="array" ref="ES444">IF(ROWS(ES$4:ES444)&gt;ES$1,"",INDEX('malzeme montaj'!$C$1:$C$3329,SMALL(IF('malzeme montaj'!$B$1:$B$3329=ES$3,IF('malzeme montaj'!$C$1:$C$3329&lt;&gt;"",ROW('malzeme montaj'!$C$1:$C$3329))),ROWS(ES$4:ES444))))</f>
        <v/>
      </c>
      <c r="ET444" s="34" t="str">
        <f t="array" ref="ET444">IF(ROWS(ET$4:ET444)&gt;ET$1,"",INDEX('malzeme montaj'!$C$1:$C$3329,SMALL(IF('malzeme montaj'!$B$1:$B$3329=ET$3,IF('malzeme montaj'!$C$1:$C$3329&lt;&gt;"",ROW('malzeme montaj'!$C$1:$C$3329))),ROWS(ET$4:ET444))))</f>
        <v/>
      </c>
      <c r="EU444" s="34" t="str">
        <f t="array" ref="EU444">IF(ROWS(EU$4:EU444)&gt;EU$1,"",INDEX('malzeme montaj'!$C$1:$C$3329,SMALL(IF('malzeme montaj'!$B$1:$B$3329=EU$3,IF('malzeme montaj'!$C$1:$C$3329&lt;&gt;"",ROW('malzeme montaj'!$C$1:$C$3329))),ROWS(EU$4:EU444))))</f>
        <v/>
      </c>
      <c r="EV444" s="34" t="str">
        <f t="array" ref="EV444">IF(ROWS(EV$4:EV444)&gt;EV$1,"",INDEX('malzeme montaj'!$C$1:$C$3329,SMALL(IF('malzeme montaj'!$B$1:$B$3329=EV$3,IF('malzeme montaj'!$C$1:$C$3329&lt;&gt;"",ROW('malzeme montaj'!$C$1:$C$3329))),ROWS(EV$4:EV444))))</f>
        <v/>
      </c>
      <c r="EW444" s="34" t="str">
        <f t="array" ref="EW444">IF(ROWS(EW$4:EW444)&gt;EW$1,"",INDEX('malzeme montaj'!$C$1:$C$3329,SMALL(IF('malzeme montaj'!$B$1:$B$3329=EW$3,IF('malzeme montaj'!$C$1:$C$3329&lt;&gt;"",ROW('malzeme montaj'!$C$1:$C$3329))),ROWS(EW$4:EW444))))</f>
        <v/>
      </c>
    </row>
    <row r="445" spans="4:153">
      <c r="D445" s="38" t="str">
        <f t="array" ref="D445">IF(ROWS(D$4:D445)&gt;D$1,"",INDEX('malzeme montaj'!$C$1:$C$3329,SMALL(IF('malzeme montaj'!$B$1:$B$3329=D$3,IF('malzeme montaj'!$C$1:$C$3329&lt;&gt;"",ROW('malzeme montaj'!$C$1:$C$3329))),ROWS(D$4:D445))))</f>
        <v/>
      </c>
      <c r="E445" s="38" t="str">
        <f t="array" ref="E445">IF(ROWS(E$4:E445)&gt;E$1,"",INDEX('malzeme montaj'!$C$1:$C$3329,SMALL(IF('malzeme montaj'!$B$1:$B$3329=E$3,IF('malzeme montaj'!$C$1:$C$3329&lt;&gt;"",ROW('malzeme montaj'!$C$1:$C$3329))),ROWS(E$4:E445))))</f>
        <v/>
      </c>
      <c r="F445" s="38" t="str">
        <f t="array" ref="F445">IF(ROWS(F$4:F445)&gt;F$1,"",INDEX('malzeme montaj'!$C$1:$C$3329,SMALL(IF('malzeme montaj'!$B$1:$B$3329=F$3,IF('malzeme montaj'!$C$1:$C$3329&lt;&gt;"",ROW('malzeme montaj'!$C$1:$C$3329))),ROWS(F$4:F445))))</f>
        <v/>
      </c>
      <c r="G445" s="38" t="str">
        <f t="array" ref="G445">IF(ROWS(G$4:G445)&gt;G$1,"",INDEX('malzeme montaj'!$C$1:$C$3329,SMALL(IF('malzeme montaj'!$B$1:$B$3329=G$3,IF('malzeme montaj'!$C$1:$C$3329&lt;&gt;"",ROW('malzeme montaj'!$C$1:$C$3329))),ROWS(G$4:G445))))</f>
        <v/>
      </c>
      <c r="H445" s="38" t="str">
        <f t="array" ref="H445">IF(ROWS(H$4:H445)&gt;H$1,"",INDEX('malzeme montaj'!$C$1:$C$3329,SMALL(IF('malzeme montaj'!$B$1:$B$3329=H$3,IF('malzeme montaj'!$C$1:$C$3329&lt;&gt;"",ROW('malzeme montaj'!$C$1:$C$3329))),ROWS(H$4:H445))))</f>
        <v/>
      </c>
      <c r="I445" s="38" t="str">
        <f t="array" ref="I445">IF(ROWS(I$4:I445)&gt;I$1,"",INDEX('malzeme montaj'!$C$1:$C$3329,SMALL(IF('malzeme montaj'!$B$1:$B$3329=I$3,IF('malzeme montaj'!$C$1:$C$3329&lt;&gt;"",ROW('malzeme montaj'!$C$1:$C$3329))),ROWS(I$4:I445))))</f>
        <v/>
      </c>
      <c r="J445" s="38" t="str">
        <f t="array" ref="J445">IF(ROWS(J$4:J445)&gt;J$1,"",INDEX('malzeme montaj'!$C$1:$C$3329,SMALL(IF('malzeme montaj'!$B$1:$B$3329=J$3,IF('malzeme montaj'!$C$1:$C$3329&lt;&gt;"",ROW('malzeme montaj'!$C$1:$C$3329))),ROWS(J$4:J445))))</f>
        <v/>
      </c>
      <c r="K445" s="38" t="str">
        <f t="array" ref="K445">IF(ROWS(K$4:K445)&gt;K$1,"",INDEX('malzeme montaj'!$C$1:$C$3329,SMALL(IF('malzeme montaj'!$B$1:$B$3329=K$3,IF('malzeme montaj'!$C$1:$C$3329&lt;&gt;"",ROW('malzeme montaj'!$C$1:$C$3329))),ROWS(K$4:K445))))</f>
        <v/>
      </c>
      <c r="L445" s="38" t="str">
        <f t="array" ref="L445">IF(ROWS(L$4:L445)&gt;L$1,"",INDEX('malzeme montaj'!$C$1:$C$3329,SMALL(IF('malzeme montaj'!$B$1:$B$3329=L$3,IF('malzeme montaj'!$C$1:$C$3329&lt;&gt;"",ROW('malzeme montaj'!$C$1:$C$3329))),ROWS(L$4:L445))))</f>
        <v/>
      </c>
      <c r="M445" s="38" t="str">
        <f t="array" ref="M445">IF(ROWS(M$4:M445)&gt;M$1,"",INDEX('malzeme montaj'!$C$1:$C$3329,SMALL(IF('malzeme montaj'!$B$1:$B$3329=M$3,IF('malzeme montaj'!$C$1:$C$3329&lt;&gt;"",ROW('malzeme montaj'!$C$1:$C$3329))),ROWS(M$4:M445))))</f>
        <v/>
      </c>
      <c r="N445" s="38" t="str">
        <f t="array" ref="N445">IF(ROWS(N$4:N445)&gt;N$1,"",INDEX('malzeme montaj'!$C$1:$C$3329,SMALL(IF('malzeme montaj'!$B$1:$B$3329=N$3,IF('malzeme montaj'!$C$1:$C$3329&lt;&gt;"",ROW('malzeme montaj'!$C$1:$C$3329))),ROWS(N$4:N445))))</f>
        <v/>
      </c>
      <c r="O445" s="38" t="str">
        <f t="array" ref="O445">IF(ROWS(O$4:O445)&gt;O$1,"",INDEX('malzeme montaj'!$C$1:$C$3329,SMALL(IF('malzeme montaj'!$B$1:$B$3329=O$3,IF('malzeme montaj'!$C$1:$C$3329&lt;&gt;"",ROW('malzeme montaj'!$C$1:$C$3329))),ROWS(O$4:O445))))</f>
        <v/>
      </c>
      <c r="P445" s="38" t="str">
        <f t="array" ref="P445">IF(ROWS(P$4:P445)&gt;P$1,"",INDEX('malzeme montaj'!$C$1:$C$3329,SMALL(IF('malzeme montaj'!$B$1:$B$3329=P$3,IF('malzeme montaj'!$C$1:$C$3329&lt;&gt;"",ROW('malzeme montaj'!$C$1:$C$3329))),ROWS(P$4:P445))))</f>
        <v/>
      </c>
      <c r="Q445" s="38" t="str">
        <f t="array" ref="Q445">IF(ROWS(Q$4:Q445)&gt;Q$1,"",INDEX('malzeme montaj'!$C$1:$C$3329,SMALL(IF('malzeme montaj'!$B$1:$B$3329=Q$3,IF('malzeme montaj'!$C$1:$C$3329&lt;&gt;"",ROW('malzeme montaj'!$C$1:$C$3329))),ROWS(Q$4:Q445))))</f>
        <v/>
      </c>
      <c r="R445" s="38" t="str">
        <f t="array" ref="R445">IF(ROWS(R$4:R445)&gt;R$1,"",INDEX('malzeme montaj'!$C$1:$C$3329,SMALL(IF('malzeme montaj'!$B$1:$B$3329=R$3,IF('malzeme montaj'!$C$1:$C$3329&lt;&gt;"",ROW('malzeme montaj'!$C$1:$C$3329))),ROWS(R$4:R445))))</f>
        <v/>
      </c>
      <c r="S445" s="38" t="str">
        <f t="array" ref="S445">IF(ROWS(S$4:S445)&gt;S$1,"",INDEX('malzeme montaj'!$C$1:$C$3329,SMALL(IF('malzeme montaj'!$B$1:$B$3329=S$3,IF('malzeme montaj'!$C$1:$C$3329&lt;&gt;"",ROW('malzeme montaj'!$C$1:$C$3329))),ROWS(S$4:S445))))</f>
        <v/>
      </c>
      <c r="T445" s="38" t="str">
        <f t="array" ref="T445">IF(ROWS(T$4:T445)&gt;T$1,"",INDEX('malzeme montaj'!$C$1:$C$3329,SMALL(IF('malzeme montaj'!$B$1:$B$3329=T$3,IF('malzeme montaj'!$C$1:$C$3329&lt;&gt;"",ROW('malzeme montaj'!$C$1:$C$3329))),ROWS(T$4:T445))))</f>
        <v/>
      </c>
      <c r="U445" s="38" t="str">
        <f t="array" ref="U445">IF(ROWS(U$4:U445)&gt;U$1,"",INDEX('malzeme montaj'!$C$1:$C$3329,SMALL(IF('malzeme montaj'!$B$1:$B$3329=U$3,IF('malzeme montaj'!$C$1:$C$3329&lt;&gt;"",ROW('malzeme montaj'!$C$1:$C$3329))),ROWS(U$4:U445))))</f>
        <v/>
      </c>
      <c r="V445" s="38" t="str">
        <f t="array" ref="V445">IF(ROWS(V$4:V445)&gt;V$1,"",INDEX('malzeme montaj'!$C$1:$C$3329,SMALL(IF('malzeme montaj'!$B$1:$B$3329=V$3,IF('malzeme montaj'!$C$1:$C$3329&lt;&gt;"",ROW('malzeme montaj'!$C$1:$C$3329))),ROWS(V$4:V445))))</f>
        <v/>
      </c>
      <c r="W445" s="38" t="str">
        <f t="array" ref="W445">IF(ROWS(W$4:W445)&gt;W$1,"",INDEX('malzeme montaj'!$C$1:$C$3329,SMALL(IF('malzeme montaj'!$B$1:$B$3329=W$3,IF('malzeme montaj'!$C$1:$C$3329&lt;&gt;"",ROW('malzeme montaj'!$C$1:$C$3329))),ROWS(W$4:W445))))</f>
        <v/>
      </c>
      <c r="X445" s="38" t="str">
        <f t="array" ref="X445">IF(ROWS(X$4:X445)&gt;X$1,"",INDEX('malzeme montaj'!$C$1:$C$3329,SMALL(IF('malzeme montaj'!$B$1:$B$3329=X$3,IF('malzeme montaj'!$C$1:$C$3329&lt;&gt;"",ROW('malzeme montaj'!$C$1:$C$3329))),ROWS(X$4:X445))))</f>
        <v/>
      </c>
      <c r="Y445" s="38" t="str">
        <f t="array" ref="Y445">IF(ROWS(Y$4:Y445)&gt;Y$1,"",INDEX('malzeme montaj'!$C$1:$C$3329,SMALL(IF('malzeme montaj'!$B$1:$B$3329=Y$3,IF('malzeme montaj'!$C$1:$C$3329&lt;&gt;"",ROW('malzeme montaj'!$C$1:$C$3329))),ROWS(Y$4:Y445))))</f>
        <v/>
      </c>
      <c r="Z445" s="38" t="str">
        <f t="array" ref="Z445">IF(ROWS(Z$4:Z445)&gt;Z$1,"",INDEX('malzeme montaj'!$C$1:$C$3329,SMALL(IF('malzeme montaj'!$B$1:$B$3329=Z$3,IF('malzeme montaj'!$C$1:$C$3329&lt;&gt;"",ROW('malzeme montaj'!$C$1:$C$3329))),ROWS(Z$4:Z445))))</f>
        <v/>
      </c>
      <c r="AA445" s="38" t="str">
        <f t="array" ref="AA445">IF(ROWS(AA$4:AA445)&gt;AA$1,"",INDEX('malzeme montaj'!$C$1:$C$3329,SMALL(IF('malzeme montaj'!$B$1:$B$3329=AA$3,IF('malzeme montaj'!$C$1:$C$3329&lt;&gt;"",ROW('malzeme montaj'!$C$1:$C$3329))),ROWS(AA$4:AA445))))</f>
        <v/>
      </c>
      <c r="AB445" s="38" t="str">
        <f t="array" ref="AB445">IF(ROWS(AB$4:AB445)&gt;AB$1,"",INDEX('malzeme montaj'!$C$1:$C$3329,SMALL(IF('malzeme montaj'!$B$1:$B$3329=AB$3,IF('malzeme montaj'!$C$1:$C$3329&lt;&gt;"",ROW('malzeme montaj'!$C$1:$C$3329))),ROWS(AB$4:AB445))))</f>
        <v/>
      </c>
      <c r="AC445" s="38" t="str">
        <f t="array" ref="AC445">IF(ROWS(AC$4:AC445)&gt;AC$1,"",INDEX('malzeme montaj'!$C$1:$C$3329,SMALL(IF('malzeme montaj'!$B$1:$B$3329=AC$3,IF('malzeme montaj'!$C$1:$C$3329&lt;&gt;"",ROW('malzeme montaj'!$C$1:$C$3329))),ROWS(AC$4:AC445))))</f>
        <v/>
      </c>
      <c r="AD445" s="38" t="str">
        <f t="array" ref="AD445">IF(ROWS(AD$4:AD445)&gt;AD$1,"",INDEX('malzeme montaj'!$C$1:$C$3329,SMALL(IF('malzeme montaj'!$B$1:$B$3329=AD$3,IF('malzeme montaj'!$C$1:$C$3329&lt;&gt;"",ROW('malzeme montaj'!$C$1:$C$3329))),ROWS(AD$4:AD445))))</f>
        <v/>
      </c>
      <c r="AE445" s="38" t="str">
        <f t="array" ref="AE445">IF(ROWS(AE$4:AE445)&gt;AE$1,"",INDEX('malzeme montaj'!$C$1:$C$3329,SMALL(IF('malzeme montaj'!$B$1:$B$3329=AE$3,IF('malzeme montaj'!$C$1:$C$3329&lt;&gt;"",ROW('malzeme montaj'!$C$1:$C$3329))),ROWS(AE$4:AE445))))</f>
        <v/>
      </c>
      <c r="AF445" s="38" t="str">
        <f t="array" ref="AF445">IF(ROWS(AF$4:AF445)&gt;AF$1,"",INDEX('malzeme montaj'!$C$1:$C$3329,SMALL(IF('malzeme montaj'!$B$1:$B$3329=AF$3,IF('malzeme montaj'!$C$1:$C$3329&lt;&gt;"",ROW('malzeme montaj'!$C$1:$C$3329))),ROWS(AF$4:AF445))))</f>
        <v/>
      </c>
      <c r="AG445" s="38" t="str">
        <f t="array" ref="AG445">IF(ROWS(AG$4:AG445)&gt;AG$1,"",INDEX('malzeme montaj'!$C$1:$C$3329,SMALL(IF('malzeme montaj'!$B$1:$B$3329=AG$3,IF('malzeme montaj'!$C$1:$C$3329&lt;&gt;"",ROW('malzeme montaj'!$C$1:$C$3329))),ROWS(AG$4:AG445))))</f>
        <v/>
      </c>
      <c r="AH445" s="38" t="str">
        <f t="array" ref="AH445">IF(ROWS(AH$4:AH445)&gt;AH$1,"",INDEX('malzeme montaj'!$C$1:$C$3329,SMALL(IF('malzeme montaj'!$B$1:$B$3329=AH$3,IF('malzeme montaj'!$C$1:$C$3329&lt;&gt;"",ROW('malzeme montaj'!$C$1:$C$3329))),ROWS(AH$4:AH445))))</f>
        <v/>
      </c>
      <c r="AI445" s="38" t="str">
        <f t="array" ref="AI445">IF(ROWS(AI$4:AI445)&gt;AI$1,"",INDEX('malzeme montaj'!$C$1:$C$3329,SMALL(IF('malzeme montaj'!$B$1:$B$3329=AI$3,IF('malzeme montaj'!$C$1:$C$3329&lt;&gt;"",ROW('malzeme montaj'!$C$1:$C$3329))),ROWS(AI$4:AI445))))</f>
        <v/>
      </c>
      <c r="AJ445" s="38" t="str">
        <f t="array" ref="AJ445">IF(ROWS(AJ$4:AJ445)&gt;AJ$1,"",INDEX('malzeme montaj'!$C$1:$C$3329,SMALL(IF('malzeme montaj'!$B$1:$B$3329=AJ$3,IF('malzeme montaj'!$C$1:$C$3329&lt;&gt;"",ROW('malzeme montaj'!$C$1:$C$3329))),ROWS(AJ$4:AJ445))))</f>
        <v/>
      </c>
      <c r="AK445" s="38" t="str">
        <f t="array" ref="AK445">IF(ROWS(AK$4:AK445)&gt;AK$1,"",INDEX('malzeme montaj'!$C$1:$C$3329,SMALL(IF('malzeme montaj'!$B$1:$B$3329=AK$3,IF('malzeme montaj'!$C$1:$C$3329&lt;&gt;"",ROW('malzeme montaj'!$C$1:$C$3329))),ROWS(AK$4:AK445))))</f>
        <v/>
      </c>
      <c r="AL445" s="38" t="str">
        <f t="array" ref="AL445">IF(ROWS(AL$4:AL445)&gt;AL$1,"",INDEX('malzeme montaj'!$C$1:$C$3329,SMALL(IF('malzeme montaj'!$B$1:$B$3329=AL$3,IF('malzeme montaj'!$C$1:$C$3329&lt;&gt;"",ROW('malzeme montaj'!$C$1:$C$3329))),ROWS(AL$4:AL445))))</f>
        <v/>
      </c>
      <c r="AM445" s="38" t="str">
        <f t="array" ref="AM445">IF(ROWS(AM$4:AM445)&gt;AM$1,"",INDEX('malzeme montaj'!$C$1:$C$3329,SMALL(IF('malzeme montaj'!$B$1:$B$3329=AM$3,IF('malzeme montaj'!$C$1:$C$3329&lt;&gt;"",ROW('malzeme montaj'!$C$1:$C$3329))),ROWS(AM$4:AM445))))</f>
        <v/>
      </c>
      <c r="AN445" s="38" t="str">
        <f t="array" ref="AN445">IF(ROWS(AN$4:AN445)&gt;AN$1,"",INDEX('malzeme montaj'!$C$1:$C$3329,SMALL(IF('malzeme montaj'!$B$1:$B$3329=AN$3,IF('malzeme montaj'!$C$1:$C$3329&lt;&gt;"",ROW('malzeme montaj'!$C$1:$C$3329))),ROWS(AN$4:AN445))))</f>
        <v/>
      </c>
      <c r="AO445" s="38" t="str">
        <f t="array" ref="AO445">IF(ROWS(AO$4:AO445)&gt;AO$1,"",INDEX('malzeme montaj'!$C$1:$C$3329,SMALL(IF('malzeme montaj'!$B$1:$B$3329=AO$3,IF('malzeme montaj'!$C$1:$C$3329&lt;&gt;"",ROW('malzeme montaj'!$C$1:$C$3329))),ROWS(AO$4:AO445))))</f>
        <v/>
      </c>
      <c r="AP445" s="38" t="str">
        <f t="array" ref="AP445">IF(ROWS(AP$4:AP445)&gt;AP$1,"",INDEX('malzeme montaj'!$C$1:$C$3329,SMALL(IF('malzeme montaj'!$B$1:$B$3329=AP$3,IF('malzeme montaj'!$C$1:$C$3329&lt;&gt;"",ROW('malzeme montaj'!$C$1:$C$3329))),ROWS(AP$4:AP445))))</f>
        <v/>
      </c>
      <c r="AQ445" s="38" t="str">
        <f t="array" ref="AQ445">IF(ROWS(AQ$4:AQ445)&gt;AQ$1,"",INDEX('malzeme montaj'!$C$1:$C$3329,SMALL(IF('malzeme montaj'!$B$1:$B$3329=AQ$3,IF('malzeme montaj'!$C$1:$C$3329&lt;&gt;"",ROW('malzeme montaj'!$C$1:$C$3329))),ROWS(AQ$4:AQ445))))</f>
        <v/>
      </c>
      <c r="AR445" s="38" t="str">
        <f t="array" ref="AR445">IF(ROWS(AR$4:AR445)&gt;AR$1,"",INDEX('malzeme montaj'!$C$1:$C$3329,SMALL(IF('malzeme montaj'!$B$1:$B$3329=AR$3,IF('malzeme montaj'!$C$1:$C$3329&lt;&gt;"",ROW('malzeme montaj'!$C$1:$C$3329))),ROWS(AR$4:AR445))))</f>
        <v/>
      </c>
      <c r="AS445" s="38" t="str">
        <f t="array" ref="AS445">IF(ROWS(AS$4:AS445)&gt;AS$1,"",INDEX('malzeme montaj'!$C$1:$C$3329,SMALL(IF('malzeme montaj'!$B$1:$B$3329=AS$3,IF('malzeme montaj'!$C$1:$C$3329&lt;&gt;"",ROW('malzeme montaj'!$C$1:$C$3329))),ROWS(AS$4:AS445))))</f>
        <v/>
      </c>
      <c r="AT445" s="38" t="str">
        <f t="array" ref="AT445">IF(ROWS(AT$4:AT445)&gt;AT$1,"",INDEX('malzeme montaj'!$C$1:$C$3329,SMALL(IF('malzeme montaj'!$B$1:$B$3329=AT$3,IF('malzeme montaj'!$C$1:$C$3329&lt;&gt;"",ROW('malzeme montaj'!$C$1:$C$3329))),ROWS(AT$4:AT445))))</f>
        <v/>
      </c>
      <c r="AU445" s="38" t="str">
        <f t="array" ref="AU445">IF(ROWS(AU$4:AU445)&gt;AU$1,"",INDEX('malzeme montaj'!$C$1:$C$3329,SMALL(IF('malzeme montaj'!$B$1:$B$3329=AU$3,IF('malzeme montaj'!$C$1:$C$3329&lt;&gt;"",ROW('malzeme montaj'!$C$1:$C$3329))),ROWS(AU$4:AU445))))</f>
        <v/>
      </c>
      <c r="AV445" s="38" t="str">
        <f t="array" ref="AV445">IF(ROWS(AV$4:AV445)&gt;AV$1,"",INDEX('malzeme montaj'!$C$1:$C$3329,SMALL(IF('malzeme montaj'!$B$1:$B$3329=AV$3,IF('malzeme montaj'!$C$1:$C$3329&lt;&gt;"",ROW('malzeme montaj'!$C$1:$C$3329))),ROWS(AV$4:AV445))))</f>
        <v/>
      </c>
      <c r="AW445" s="38" t="str">
        <f t="array" ref="AW445">IF(ROWS(AW$4:AW445)&gt;AW$1,"",INDEX('malzeme montaj'!$C$1:$C$3329,SMALL(IF('malzeme montaj'!$B$1:$B$3329=AW$3,IF('malzeme montaj'!$C$1:$C$3329&lt;&gt;"",ROW('malzeme montaj'!$C$1:$C$3329))),ROWS(AW$4:AW445))))</f>
        <v/>
      </c>
      <c r="AX445" s="38" t="str">
        <f t="array" ref="AX445">IF(ROWS(AX$4:AX445)&gt;AX$1,"",INDEX('malzeme montaj'!$C$1:$C$3329,SMALL(IF('malzeme montaj'!$B$1:$B$3329=AX$3,IF('malzeme montaj'!$C$1:$C$3329&lt;&gt;"",ROW('malzeme montaj'!$C$1:$C$3329))),ROWS(AX$4:AX445))))</f>
        <v/>
      </c>
      <c r="AY445" s="38" t="str">
        <f t="array" ref="AY445">IF(ROWS(AY$4:AY445)&gt;AY$1,"",INDEX('malzeme montaj'!$C$1:$C$3329,SMALL(IF('malzeme montaj'!$B$1:$B$3329=AY$3,IF('malzeme montaj'!$C$1:$C$3329&lt;&gt;"",ROW('malzeme montaj'!$C$1:$C$3329))),ROWS(AY$4:AY445))))</f>
        <v/>
      </c>
      <c r="AZ445" s="38" t="str">
        <f t="array" ref="AZ445">IF(ROWS(AZ$4:AZ445)&gt;AZ$1,"",INDEX('malzeme montaj'!$C$1:$C$3329,SMALL(IF('malzeme montaj'!$B$1:$B$3329=AZ$3,IF('malzeme montaj'!$C$1:$C$3329&lt;&gt;"",ROW('malzeme montaj'!$C$1:$C$3329))),ROWS(AZ$4:AZ445))))</f>
        <v/>
      </c>
      <c r="BA445" s="38" t="str">
        <f t="array" ref="BA445">IF(ROWS(BA$4:BA445)&gt;BA$1,"",INDEX('malzeme montaj'!$C$1:$C$3329,SMALL(IF('malzeme montaj'!$B$1:$B$3329=BA$3,IF('malzeme montaj'!$C$1:$C$3329&lt;&gt;"",ROW('malzeme montaj'!$C$1:$C$3329))),ROWS(BA$4:BA445))))</f>
        <v/>
      </c>
      <c r="BB445" s="38" t="str">
        <f t="array" ref="BB445">IF(ROWS(BB$4:BB445)&gt;BB$1,"",INDEX('malzeme montaj'!$C$1:$C$3329,SMALL(IF('malzeme montaj'!$B$1:$B$3329=BB$3,IF('malzeme montaj'!$C$1:$C$3329&lt;&gt;"",ROW('malzeme montaj'!$C$1:$C$3329))),ROWS(BB$4:BB445))))</f>
        <v/>
      </c>
      <c r="BC445" s="38" t="str">
        <f t="array" ref="BC445">IF(ROWS(BC$4:BC445)&gt;BC$1,"",INDEX('malzeme montaj'!$C$1:$C$3329,SMALL(IF('malzeme montaj'!$B$1:$B$3329=BC$3,IF('malzeme montaj'!$C$1:$C$3329&lt;&gt;"",ROW('malzeme montaj'!$C$1:$C$3329))),ROWS(BC$4:BC445))))</f>
        <v/>
      </c>
      <c r="BD445" s="38" t="str">
        <f t="array" ref="BD445">IF(ROWS(BD$4:BD445)&gt;BD$1,"",INDEX('malzeme montaj'!$C$1:$C$3329,SMALL(IF('malzeme montaj'!$B$1:$B$3329=BD$3,IF('malzeme montaj'!$C$1:$C$3329&lt;&gt;"",ROW('malzeme montaj'!$C$1:$C$3329))),ROWS(BD$4:BD445))))</f>
        <v/>
      </c>
      <c r="BE445" s="38"/>
      <c r="BF445" s="38" t="str">
        <f t="array" ref="BF445">IF(ROWS(BF$4:BF445)&gt;BF$1,"",INDEX('malzeme montaj'!$C$1:$C$3329,SMALL(IF('malzeme montaj'!$B$1:$B$3329=BF$3,IF('malzeme montaj'!$C$1:$C$3329&lt;&gt;"",ROW('malzeme montaj'!$C$1:$C$3329))),ROWS(BF$4:BF445))))</f>
        <v/>
      </c>
      <c r="BG445" s="38" t="str">
        <f t="array" ref="BG445">IF(ROWS(BG$4:BG445)&gt;BG$1,"",INDEX('malzeme montaj'!$C$1:$C$3329,SMALL(IF('malzeme montaj'!$B$1:$B$3329=BG$3,IF('malzeme montaj'!$C$1:$C$3329&lt;&gt;"",ROW('malzeme montaj'!$C$1:$C$3329))),ROWS(BG$4:BG445))))</f>
        <v/>
      </c>
      <c r="BH445" s="38" t="str">
        <f t="array" ref="BH445">IF(ROWS(BH$4:BH445)&gt;BH$1,"",INDEX('malzeme montaj'!$C$1:$C$3329,SMALL(IF('malzeme montaj'!$B$1:$B$3329=BH$3,IF('malzeme montaj'!$C$1:$C$3329&lt;&gt;"",ROW('malzeme montaj'!$C$1:$C$3329))),ROWS(BH$4:BH445))))</f>
        <v/>
      </c>
      <c r="BI445" s="38" t="str">
        <f t="array" ref="BI445">IF(ROWS(BI$4:BI445)&gt;BI$1,"",INDEX('malzeme montaj'!$C$1:$C$3329,SMALL(IF('malzeme montaj'!$B$1:$B$3329=BI$3,IF('malzeme montaj'!$C$1:$C$3329&lt;&gt;"",ROW('malzeme montaj'!$C$1:$C$3329))),ROWS(BI$4:BI445))))</f>
        <v/>
      </c>
      <c r="BJ445" s="38" t="str">
        <f t="array" ref="BJ445">IF(ROWS(BJ$4:BJ445)&gt;BJ$1,"",INDEX('malzeme montaj'!$C$1:$C$3329,SMALL(IF('malzeme montaj'!$B$1:$B$3329=BJ$3,IF('malzeme montaj'!$C$1:$C$3329&lt;&gt;"",ROW('malzeme montaj'!$C$1:$C$3329))),ROWS(BJ$4:BJ445))))</f>
        <v/>
      </c>
      <c r="BK445" s="38" t="str">
        <f t="array" ref="BK445">IF(ROWS(BK$4:BK445)&gt;BK$1,"",INDEX('malzeme montaj'!$C$1:$C$3329,SMALL(IF('malzeme montaj'!$B$1:$B$3329=BK$3,IF('malzeme montaj'!$C$1:$C$3329&lt;&gt;"",ROW('malzeme montaj'!$C$1:$C$3329))),ROWS(BK$4:BK445))))</f>
        <v/>
      </c>
      <c r="BL445" s="38" t="str">
        <f t="array" ref="BL445">IF(ROWS(BL$4:BL445)&gt;BL$1,"",INDEX('malzeme montaj'!$C$1:$C$3329,SMALL(IF('malzeme montaj'!$B$1:$B$3329=BL$3,IF('malzeme montaj'!$C$1:$C$3329&lt;&gt;"",ROW('malzeme montaj'!$C$1:$C$3329))),ROWS(BL$4:BL445))))</f>
        <v/>
      </c>
      <c r="BM445" s="38" t="str">
        <f t="array" ref="BM445">IF(ROWS(BM$4:BM445)&gt;BM$1,"",INDEX('malzeme montaj'!$C$1:$C$3329,SMALL(IF('malzeme montaj'!$B$1:$B$3329=BM$3,IF('malzeme montaj'!$C$1:$C$3329&lt;&gt;"",ROW('malzeme montaj'!$C$1:$C$3329))),ROWS(BM$4:BM445))))</f>
        <v/>
      </c>
      <c r="BN445" s="38" t="str">
        <f t="array" ref="BN445">IF(ROWS(BN$4:BN445)&gt;BN$1,"",INDEX('malzeme montaj'!$C$1:$C$3329,SMALL(IF('malzeme montaj'!$B$1:$B$3329=BN$3,IF('malzeme montaj'!$C$1:$C$3329&lt;&gt;"",ROW('malzeme montaj'!$C$1:$C$3329))),ROWS(BN$4:BN445))))</f>
        <v/>
      </c>
      <c r="BO445" s="38" t="str">
        <f t="array" ref="BO445">IF(ROWS(BO$4:BO445)&gt;BO$1,"",INDEX('malzeme montaj'!$C$1:$C$3329,SMALL(IF('malzeme montaj'!$B$1:$B$3329=BO$3,IF('malzeme montaj'!$C$1:$C$3329&lt;&gt;"",ROW('malzeme montaj'!$C$1:$C$3329))),ROWS(BO$4:BO445))))</f>
        <v/>
      </c>
      <c r="BP445" s="38" t="str">
        <f t="array" ref="BP445">IF(ROWS(BP$4:BP445)&gt;BP$1,"",INDEX('malzeme montaj'!$C$1:$C$3329,SMALL(IF('malzeme montaj'!$B$1:$B$3329=BP$3,IF('malzeme montaj'!$C$1:$C$3329&lt;&gt;"",ROW('malzeme montaj'!$C$1:$C$3329))),ROWS(BP$4:BP445))))</f>
        <v/>
      </c>
      <c r="BQ445" s="38" t="str">
        <f t="array" ref="BQ445">IF(ROWS(BQ$4:BQ445)&gt;BQ$1,"",INDEX('malzeme montaj'!$C$1:$C$3329,SMALL(IF('malzeme montaj'!$B$1:$B$3329=BQ$3,IF('malzeme montaj'!$C$1:$C$3329&lt;&gt;"",ROW('malzeme montaj'!$C$1:$C$3329))),ROWS(BQ$4:BQ445))))</f>
        <v/>
      </c>
      <c r="BR445" s="38" t="str">
        <f t="array" ref="BR445">IF(ROWS(BR$4:BR445)&gt;BR$1,"",INDEX('malzeme montaj'!$C$1:$C$3329,SMALL(IF('malzeme montaj'!$B$1:$B$3329=BR$3,IF('malzeme montaj'!$C$1:$C$3329&lt;&gt;"",ROW('malzeme montaj'!$C$1:$C$3329))),ROWS(BR$4:BR445))))</f>
        <v/>
      </c>
      <c r="BS445" s="38" t="str">
        <f t="array" ref="BS445">IF(ROWS(BS$4:BS445)&gt;BS$1,"",INDEX('malzeme montaj'!$C$1:$C$3329,SMALL(IF('malzeme montaj'!$B$1:$B$3329=BS$3,IF('malzeme montaj'!$C$1:$C$3329&lt;&gt;"",ROW('malzeme montaj'!$C$1:$C$3329))),ROWS(BS$4:BS445))))</f>
        <v/>
      </c>
      <c r="BT445" s="38" t="str">
        <f t="array" ref="BT445">IF(ROWS(BT$4:BT445)&gt;BT$1,"",INDEX('malzeme montaj'!$C$1:$C$3329,SMALL(IF('malzeme montaj'!$B$1:$B$3329=BT$3,IF('malzeme montaj'!$C$1:$C$3329&lt;&gt;"",ROW('malzeme montaj'!$C$1:$C$3329))),ROWS(BT$4:BT445))))</f>
        <v/>
      </c>
      <c r="BU445" s="34" t="str">
        <f t="array" ref="BU445">IF(ROWS(BU$4:BU445)&gt;BU$1,"",INDEX('malzeme montaj'!$C$1:$C$3329,SMALL(IF('malzeme montaj'!$B$1:$B$3329=BU$3,IF('malzeme montaj'!$C$1:$C$3329&lt;&gt;"",ROW('malzeme montaj'!$C$1:$C$3329))),ROWS(BU$4:BU445))))</f>
        <v/>
      </c>
      <c r="BV445" s="34" t="str">
        <f t="array" ref="BV445">IF(ROWS(BV$4:BV445)&gt;BV$1,"",INDEX('malzeme montaj'!$C$1:$C$3329,SMALL(IF('malzeme montaj'!$B$1:$B$3329=BV$3,IF('malzeme montaj'!$C$1:$C$3329&lt;&gt;"",ROW('malzeme montaj'!$C$1:$C$3329))),ROWS(BV$4:BV445))))</f>
        <v/>
      </c>
      <c r="BW445" s="34" t="str">
        <f t="array" ref="BW445">IF(ROWS(BW$4:BW445)&gt;BW$1,"",INDEX('malzeme montaj'!$C$1:$C$3329,SMALL(IF('malzeme montaj'!$B$1:$B$3329=BW$3,IF('malzeme montaj'!$C$1:$C$3329&lt;&gt;"",ROW('malzeme montaj'!$C$1:$C$3329))),ROWS(BW$4:BW445))))</f>
        <v/>
      </c>
      <c r="BX445" s="34" t="str">
        <f t="array" ref="BX445">IF(ROWS(BX$4:BX445)&gt;BX$1,"",INDEX('malzeme montaj'!$C$1:$C$3329,SMALL(IF('malzeme montaj'!$B$1:$B$3329=BX$3,IF('malzeme montaj'!$C$1:$C$3329&lt;&gt;"",ROW('malzeme montaj'!$C$1:$C$3329))),ROWS(BX$4:BX445))))</f>
        <v/>
      </c>
      <c r="BY445" s="34" t="str">
        <f t="array" ref="BY445">IF(ROWS(BY$4:BY445)&gt;BY$1,"",INDEX('malzeme montaj'!$C$1:$C$3329,SMALL(IF('malzeme montaj'!$B$1:$B$3329=BY$3,IF('malzeme montaj'!$C$1:$C$3329&lt;&gt;"",ROW('malzeme montaj'!$C$1:$C$3329))),ROWS(BY$4:BY445))))</f>
        <v/>
      </c>
      <c r="BZ445" s="34" t="str">
        <f t="array" ref="BZ445">IF(ROWS(BZ$4:BZ445)&gt;BZ$1,"",INDEX('malzeme montaj'!$C$1:$C$3329,SMALL(IF('malzeme montaj'!$B$1:$B$3329=BZ$3,IF('malzeme montaj'!$C$1:$C$3329&lt;&gt;"",ROW('malzeme montaj'!$C$1:$C$3329))),ROWS(BZ$4:BZ445))))</f>
        <v/>
      </c>
      <c r="CA445" s="34" t="str">
        <f t="array" ref="CA445">IF(ROWS(CA$4:CA445)&gt;CA$1,"",INDEX('malzeme montaj'!$C$1:$C$3329,SMALL(IF('malzeme montaj'!$B$1:$B$3329=CA$3,IF('malzeme montaj'!$C$1:$C$3329&lt;&gt;"",ROW('malzeme montaj'!$C$1:$C$3329))),ROWS(CA$4:CA445))))</f>
        <v/>
      </c>
      <c r="CB445" s="34" t="str">
        <f t="array" ref="CB445">IF(ROWS(CB$4:CB445)&gt;CB$1,"",INDEX('malzeme montaj'!$C$1:$C$3329,SMALL(IF('malzeme montaj'!$B$1:$B$3329=CB$3,IF('malzeme montaj'!$C$1:$C$3329&lt;&gt;"",ROW('malzeme montaj'!$C$1:$C$3329))),ROWS(CB$4:CB445))))</f>
        <v/>
      </c>
      <c r="CC445" s="34" t="str">
        <f t="array" ref="CC445">IF(ROWS(CC$4:CC445)&gt;CC$1,"",INDEX('malzeme montaj'!$C$1:$C$3329,SMALL(IF('malzeme montaj'!$B$1:$B$3329=CC$3,IF('malzeme montaj'!$C$1:$C$3329&lt;&gt;"",ROW('malzeme montaj'!$C$1:$C$3329))),ROWS(CC$4:CC445))))</f>
        <v/>
      </c>
      <c r="CD445" s="34" t="str">
        <f t="array" ref="CD445">IF(ROWS(CD$4:CD445)&gt;CD$1,"",INDEX('malzeme montaj'!$C$1:$C$3329,SMALL(IF('malzeme montaj'!$B$1:$B$3329=CD$3,IF('malzeme montaj'!$C$1:$C$3329&lt;&gt;"",ROW('malzeme montaj'!$C$1:$C$3329))),ROWS(CD$4:CD445))))</f>
        <v/>
      </c>
      <c r="CE445" s="34" t="str">
        <f t="array" ref="CE445">IF(ROWS(CE$4:CE445)&gt;CE$1,"",INDEX('malzeme montaj'!$C$1:$C$3329,SMALL(IF('malzeme montaj'!$B$1:$B$3329=CE$3,IF('malzeme montaj'!$C$1:$C$3329&lt;&gt;"",ROW('malzeme montaj'!$C$1:$C$3329))),ROWS(CE$4:CE445))))</f>
        <v/>
      </c>
      <c r="CF445" s="34" t="str">
        <f t="array" ref="CF445">IF(ROWS(CF$4:CF445)&gt;CF$1,"",INDEX('malzeme montaj'!$C$1:$C$3329,SMALL(IF('malzeme montaj'!$B$1:$B$3329=CF$3,IF('malzeme montaj'!$C$1:$C$3329&lt;&gt;"",ROW('malzeme montaj'!$C$1:$C$3329))),ROWS(CF$4:CF445))))</f>
        <v/>
      </c>
      <c r="CG445" s="34" t="str">
        <f t="array" ref="CG445">IF(ROWS(CG$4:CG445)&gt;CG$1,"",INDEX('malzeme montaj'!$C$1:$C$3329,SMALL(IF('malzeme montaj'!$B$1:$B$3329=CG$3,IF('malzeme montaj'!$C$1:$C$3329&lt;&gt;"",ROW('malzeme montaj'!$C$1:$C$3329))),ROWS(CG$4:CG445))))</f>
        <v/>
      </c>
      <c r="CH445" s="34" t="str">
        <f t="array" ref="CH445">IF(ROWS(CH$4:CH445)&gt;CH$1,"",INDEX('malzeme montaj'!$C$1:$C$3329,SMALL(IF('malzeme montaj'!$B$1:$B$3329=CH$3,IF('malzeme montaj'!$C$1:$C$3329&lt;&gt;"",ROW('malzeme montaj'!$C$1:$C$3329))),ROWS(CH$4:CH445))))</f>
        <v/>
      </c>
      <c r="CI445" s="34" t="str">
        <f t="array" ref="CI445">IF(ROWS(CI$4:CI445)&gt;CI$1,"",INDEX('malzeme montaj'!$C$1:$C$3329,SMALL(IF('malzeme montaj'!$B$1:$B$3329=CI$3,IF('malzeme montaj'!$C$1:$C$3329&lt;&gt;"",ROW('malzeme montaj'!$C$1:$C$3329))),ROWS(CI$4:CI445))))</f>
        <v/>
      </c>
      <c r="CJ445" s="34" t="str">
        <f t="array" ref="CJ445">IF(ROWS(CJ$4:CJ445)&gt;CJ$1,"",INDEX('malzeme montaj'!$C$1:$C$3329,SMALL(IF('malzeme montaj'!$B$1:$B$3329=CJ$3,IF('malzeme montaj'!$C$1:$C$3329&lt;&gt;"",ROW('malzeme montaj'!$C$1:$C$3329))),ROWS(CJ$4:CJ445))))</f>
        <v/>
      </c>
      <c r="CK445" s="34" t="str">
        <f t="array" ref="CK445">IF(ROWS(CK$4:CK445)&gt;CK$1,"",INDEX('malzeme montaj'!$C$1:$C$3329,SMALL(IF('malzeme montaj'!$B$1:$B$3329=CK$3,IF('malzeme montaj'!$C$1:$C$3329&lt;&gt;"",ROW('malzeme montaj'!$C$1:$C$3329))),ROWS(CK$4:CK445))))</f>
        <v/>
      </c>
      <c r="CL445" s="34" t="str">
        <f t="array" ref="CL445">IF(ROWS(CL$4:CL445)&gt;CL$1,"",INDEX('malzeme montaj'!$C$1:$C$3329,SMALL(IF('malzeme montaj'!$B$1:$B$3329=CL$3,IF('malzeme montaj'!$C$1:$C$3329&lt;&gt;"",ROW('malzeme montaj'!$C$1:$C$3329))),ROWS(CL$4:CL445))))</f>
        <v/>
      </c>
      <c r="CM445" s="34" t="str">
        <f t="array" ref="CM445">IF(ROWS(CM$4:CM445)&gt;CM$1,"",INDEX('malzeme montaj'!$C$1:$C$3329,SMALL(IF('malzeme montaj'!$B$1:$B$3329=CM$3,IF('malzeme montaj'!$C$1:$C$3329&lt;&gt;"",ROW('malzeme montaj'!$C$1:$C$3329))),ROWS(CM$4:CM445))))</f>
        <v/>
      </c>
      <c r="CN445" s="34" t="str">
        <f t="array" ref="CN445">IF(ROWS(CN$4:CN445)&gt;CN$1,"",INDEX('malzeme montaj'!$C$1:$C$3329,SMALL(IF('malzeme montaj'!$B$1:$B$3329=CN$3,IF('malzeme montaj'!$C$1:$C$3329&lt;&gt;"",ROW('malzeme montaj'!$C$1:$C$3329))),ROWS(CN$4:CN445))))</f>
        <v/>
      </c>
      <c r="CO445" s="34" t="str">
        <f t="array" ref="CO445">IF(ROWS(CO$4:CO445)&gt;CO$1,"",INDEX('malzeme montaj'!$C$1:$C$3329,SMALL(IF('malzeme montaj'!$B$1:$B$3329=CO$3,IF('malzeme montaj'!$C$1:$C$3329&lt;&gt;"",ROW('malzeme montaj'!$C$1:$C$3329))),ROWS(CO$4:CO445))))</f>
        <v/>
      </c>
      <c r="CP445" s="34" t="str">
        <f t="array" ref="CP445">IF(ROWS(CP$4:CP445)&gt;CP$1,"",INDEX('malzeme montaj'!$C$1:$C$3329,SMALL(IF('malzeme montaj'!$B$1:$B$3329=CP$3,IF('malzeme montaj'!$C$1:$C$3329&lt;&gt;"",ROW('malzeme montaj'!$C$1:$C$3329))),ROWS(CP$4:CP445))))</f>
        <v/>
      </c>
      <c r="CQ445" s="34" t="str">
        <f t="array" ref="CQ445">IF(ROWS(CQ$4:CQ445)&gt;CQ$1,"",INDEX('malzeme montaj'!$C$1:$C$3329,SMALL(IF('malzeme montaj'!$B$1:$B$3329=CQ$3,IF('malzeme montaj'!$C$1:$C$3329&lt;&gt;"",ROW('malzeme montaj'!$C$1:$C$3329))),ROWS(CQ$4:CQ445))))</f>
        <v/>
      </c>
      <c r="CR445" s="34" t="str">
        <f t="array" ref="CR445">IF(ROWS(CR$4:CR445)&gt;CR$1,"",INDEX('malzeme montaj'!$C$1:$C$3329,SMALL(IF('malzeme montaj'!$B$1:$B$3329=CR$3,IF('malzeme montaj'!$C$1:$C$3329&lt;&gt;"",ROW('malzeme montaj'!$C$1:$C$3329))),ROWS(CR$4:CR445))))</f>
        <v/>
      </c>
      <c r="CS445" s="34" t="str">
        <f t="array" ref="CS445">IF(ROWS(CS$4:CS445)&gt;CS$1,"",INDEX('malzeme montaj'!$C$1:$C$3329,SMALL(IF('malzeme montaj'!$B$1:$B$3329=CS$3,IF('malzeme montaj'!$C$1:$C$3329&lt;&gt;"",ROW('malzeme montaj'!$C$1:$C$3329))),ROWS(CS$4:CS445))))</f>
        <v/>
      </c>
      <c r="CT445" s="34" t="str">
        <f t="array" ref="CT445">IF(ROWS(CT$4:CT445)&gt;CT$1,"",INDEX('malzeme montaj'!$C$1:$C$3329,SMALL(IF('malzeme montaj'!$B$1:$B$3329=CT$3,IF('malzeme montaj'!$C$1:$C$3329&lt;&gt;"",ROW('malzeme montaj'!$C$1:$C$3329))),ROWS(CT$4:CT445))))</f>
        <v/>
      </c>
      <c r="CU445" s="34" t="str">
        <f t="array" ref="CU445">IF(ROWS(CU$4:CU445)&gt;CU$1,"",INDEX('malzeme montaj'!$C$1:$C$3329,SMALL(IF('malzeme montaj'!$B$1:$B$3329=CU$3,IF('malzeme montaj'!$C$1:$C$3329&lt;&gt;"",ROW('malzeme montaj'!$C$1:$C$3329))),ROWS(CU$4:CU445))))</f>
        <v/>
      </c>
      <c r="CV445" s="34" t="str">
        <f t="array" ref="CV445">IF(ROWS(CV$4:CV445)&gt;CV$1,"",INDEX('malzeme montaj'!$C$1:$C$3329,SMALL(IF('malzeme montaj'!$B$1:$B$3329=CV$3,IF('malzeme montaj'!$C$1:$C$3329&lt;&gt;"",ROW('malzeme montaj'!$C$1:$C$3329))),ROWS(CV$4:CV445))))</f>
        <v/>
      </c>
      <c r="CW445" s="34" t="str">
        <f t="array" ref="CW445">IF(ROWS(CW$4:CW445)&gt;CW$1,"",INDEX('malzeme montaj'!$C$1:$C$3329,SMALL(IF('malzeme montaj'!$B$1:$B$3329=CW$3,IF('malzeme montaj'!$C$1:$C$3329&lt;&gt;"",ROW('malzeme montaj'!$C$1:$C$3329))),ROWS(CW$4:CW445))))</f>
        <v/>
      </c>
      <c r="CX445" s="34" t="str">
        <f t="array" ref="CX445">IF(ROWS(CX$4:CX445)&gt;CX$1,"",INDEX('malzeme montaj'!$C$1:$C$3329,SMALL(IF('malzeme montaj'!$B$1:$B$3329=CX$3,IF('malzeme montaj'!$C$1:$C$3329&lt;&gt;"",ROW('malzeme montaj'!$C$1:$C$3329))),ROWS(CX$4:CX445))))</f>
        <v/>
      </c>
      <c r="CY445" s="34" t="str">
        <f t="array" ref="CY445">IF(ROWS(CY$4:CY445)&gt;CY$1,"",INDEX('malzeme montaj'!$C$1:$C$3329,SMALL(IF('malzeme montaj'!$B$1:$B$3329=CY$3,IF('malzeme montaj'!$C$1:$C$3329&lt;&gt;"",ROW('malzeme montaj'!$C$1:$C$3329))),ROWS(CY$4:CY445))))</f>
        <v/>
      </c>
      <c r="CZ445" s="34" t="str">
        <f t="array" ref="CZ445">IF(ROWS(CZ$4:CZ445)&gt;CZ$1,"",INDEX('malzeme montaj'!$C$1:$C$3329,SMALL(IF('malzeme montaj'!$B$1:$B$3329=CZ$3,IF('malzeme montaj'!$C$1:$C$3329&lt;&gt;"",ROW('malzeme montaj'!$C$1:$C$3329))),ROWS(CZ$4:CZ445))))</f>
        <v/>
      </c>
      <c r="DA445" s="34" t="str">
        <f t="array" ref="DA445">IF(ROWS(DA$4:DA445)&gt;DA$1,"",INDEX('malzeme montaj'!$C$1:$C$3329,SMALL(IF('malzeme montaj'!$B$1:$B$3329=DA$3,IF('malzeme montaj'!$C$1:$C$3329&lt;&gt;"",ROW('malzeme montaj'!$C$1:$C$3329))),ROWS(DA$4:DA445))))</f>
        <v/>
      </c>
      <c r="DB445" s="34" t="str">
        <f t="array" ref="DB445">IF(ROWS(DB$4:DB445)&gt;DB$1,"",INDEX('malzeme montaj'!$C$1:$C$3329,SMALL(IF('malzeme montaj'!$B$1:$B$3329=DB$3,IF('malzeme montaj'!$C$1:$C$3329&lt;&gt;"",ROW('malzeme montaj'!$C$1:$C$3329))),ROWS(DB$4:DB445))))</f>
        <v/>
      </c>
      <c r="DC445" s="34" t="str">
        <f t="array" ref="DC445">IF(ROWS(DC$4:DC445)&gt;DC$1,"",INDEX('malzeme montaj'!$C$1:$C$3329,SMALL(IF('malzeme montaj'!$B$1:$B$3329=DC$3,IF('malzeme montaj'!$C$1:$C$3329&lt;&gt;"",ROW('malzeme montaj'!$C$1:$C$3329))),ROWS(DC$4:DC445))))</f>
        <v/>
      </c>
      <c r="DD445" s="34" t="str">
        <f t="array" ref="DD445">IF(ROWS(DD$4:DD445)&gt;DD$1,"",INDEX('malzeme montaj'!$C$1:$C$3329,SMALL(IF('malzeme montaj'!$B$1:$B$3329=DD$3,IF('malzeme montaj'!$C$1:$C$3329&lt;&gt;"",ROW('malzeme montaj'!$C$1:$C$3329))),ROWS(DD$4:DD445))))</f>
        <v/>
      </c>
      <c r="DE445" s="34" t="str">
        <f t="array" ref="DE445">IF(ROWS(DE$4:DE445)&gt;DE$1,"",INDEX('malzeme montaj'!$C$1:$C$3329,SMALL(IF('malzeme montaj'!$B$1:$B$3329=DE$3,IF('malzeme montaj'!$C$1:$C$3329&lt;&gt;"",ROW('malzeme montaj'!$C$1:$C$3329))),ROWS(DE$4:DE445))))</f>
        <v/>
      </c>
      <c r="DF445" s="34" t="str">
        <f t="array" ref="DF445">IF(ROWS(DF$4:DF445)&gt;DF$1,"",INDEX('malzeme montaj'!$C$1:$C$3329,SMALL(IF('malzeme montaj'!$B$1:$B$3329=DF$3,IF('malzeme montaj'!$C$1:$C$3329&lt;&gt;"",ROW('malzeme montaj'!$C$1:$C$3329))),ROWS(DF$4:DF445))))</f>
        <v/>
      </c>
      <c r="DG445" s="34" t="str">
        <f t="array" ref="DG445">IF(ROWS(DG$4:DG445)&gt;DG$1,"",INDEX('malzeme montaj'!$C$1:$C$3329,SMALL(IF('malzeme montaj'!$B$1:$B$3329=DG$3,IF('malzeme montaj'!$C$1:$C$3329&lt;&gt;"",ROW('malzeme montaj'!$C$1:$C$3329))),ROWS(DG$4:DG445))))</f>
        <v/>
      </c>
      <c r="DH445" s="34" t="str">
        <f t="array" ref="DH445">IF(ROWS(DH$4:DH445)&gt;DH$1,"",INDEX('malzeme montaj'!$C$1:$C$3329,SMALL(IF('malzeme montaj'!$B$1:$B$3329=DH$3,IF('malzeme montaj'!$C$1:$C$3329&lt;&gt;"",ROW('malzeme montaj'!$C$1:$C$3329))),ROWS(DH$4:DH445))))</f>
        <v/>
      </c>
      <c r="DI445" s="34" t="str">
        <f t="array" ref="DI445">IF(ROWS(DI$4:DI445)&gt;DI$1,"",INDEX('malzeme montaj'!$C$1:$C$3329,SMALL(IF('malzeme montaj'!$B$1:$B$3329=DI$3,IF('malzeme montaj'!$C$1:$C$3329&lt;&gt;"",ROW('malzeme montaj'!$C$1:$C$3329))),ROWS(DI$4:DI445))))</f>
        <v/>
      </c>
      <c r="DJ445" s="34" t="str">
        <f t="array" ref="DJ445">IF(ROWS(DJ$4:DJ445)&gt;DJ$1,"",INDEX('malzeme montaj'!$C$1:$C$3329,SMALL(IF('malzeme montaj'!$B$1:$B$3329=DJ$3,IF('malzeme montaj'!$C$1:$C$3329&lt;&gt;"",ROW('malzeme montaj'!$C$1:$C$3329))),ROWS(DJ$4:DJ445))))</f>
        <v/>
      </c>
      <c r="DK445" s="34" t="str">
        <f t="array" ref="DK445">IF(ROWS(DK$4:DK445)&gt;DK$1,"",INDEX('malzeme montaj'!$C$1:$C$3329,SMALL(IF('malzeme montaj'!$B$1:$B$3329=DK$3,IF('malzeme montaj'!$C$1:$C$3329&lt;&gt;"",ROW('malzeme montaj'!$C$1:$C$3329))),ROWS(DK$4:DK445))))</f>
        <v/>
      </c>
      <c r="DL445" s="34" t="str">
        <f t="array" ref="DL445">IF(ROWS(DL$4:DL445)&gt;DL$1,"",INDEX('malzeme montaj'!$C$1:$C$3329,SMALL(IF('malzeme montaj'!$B$1:$B$3329=DL$3,IF('malzeme montaj'!$C$1:$C$3329&lt;&gt;"",ROW('malzeme montaj'!$C$1:$C$3329))),ROWS(DL$4:DL445))))</f>
        <v/>
      </c>
      <c r="DQ445" s="34" t="str">
        <f t="array" ref="DQ445">IF(ROWS(DQ$4:DQ445)&gt;DQ$1,"",INDEX('malzeme montaj'!$C$1:$C$3329,SMALL(IF('malzeme montaj'!$B$1:$B$3329=DQ$3,IF('malzeme montaj'!$C$1:$C$3329&lt;&gt;"",ROW('malzeme montaj'!$C$1:$C$3329))),ROWS(DQ$4:DQ445))))</f>
        <v/>
      </c>
      <c r="DR445" s="34" t="str">
        <f t="array" ref="DR445">IF(ROWS(DR$4:DR445)&gt;DR$1,"",INDEX('malzeme montaj'!$C$1:$C$3329,SMALL(IF('malzeme montaj'!$B$1:$B$3329=DR$3,IF('malzeme montaj'!$C$1:$C$3329&lt;&gt;"",ROW('malzeme montaj'!$C$1:$C$3329))),ROWS(DR$4:DR445))))</f>
        <v/>
      </c>
      <c r="DS445" s="34" t="str">
        <f t="array" ref="DS445">IF(ROWS(DS$4:DS445)&gt;DS$1,"",INDEX('malzeme montaj'!$C$1:$C$3329,SMALL(IF('malzeme montaj'!$B$1:$B$3329=DS$3,IF('malzeme montaj'!$C$1:$C$3329&lt;&gt;"",ROW('malzeme montaj'!$C$1:$C$3329))),ROWS(DS$4:DS445))))</f>
        <v/>
      </c>
      <c r="DT445" s="34" t="str">
        <f t="array" ref="DT445">IF(ROWS(DT$4:DT445)&gt;DT$1,"",INDEX('malzeme montaj'!$C$1:$C$3329,SMALL(IF('malzeme montaj'!$B$1:$B$3329=DT$3,IF('malzeme montaj'!$C$1:$C$3329&lt;&gt;"",ROW('malzeme montaj'!$C$1:$C$3329))),ROWS(DT$4:DT445))))</f>
        <v/>
      </c>
      <c r="DU445" s="34" t="str">
        <f t="array" ref="DU445">IF(ROWS(DU$4:DU445)&gt;DU$1,"",INDEX('malzeme montaj'!$C$1:$C$3329,SMALL(IF('malzeme montaj'!$B$1:$B$3329=DU$3,IF('malzeme montaj'!$C$1:$C$3329&lt;&gt;"",ROW('malzeme montaj'!$C$1:$C$3329))),ROWS(DU$4:DU445))))</f>
        <v/>
      </c>
      <c r="DV445" s="34" t="str">
        <f t="array" ref="DV445">IF(ROWS(DV$4:DV445)&gt;DV$1,"",INDEX('malzeme montaj'!$C$1:$C$3329,SMALL(IF('malzeme montaj'!$B$1:$B$3329=DV$3,IF('malzeme montaj'!$C$1:$C$3329&lt;&gt;"",ROW('malzeme montaj'!$C$1:$C$3329))),ROWS(DV$4:DV445))))</f>
        <v/>
      </c>
      <c r="DW445" s="34" t="str">
        <f t="array" ref="DW445">IF(ROWS(DW$4:DW445)&gt;DW$1,"",INDEX('malzeme montaj'!$C$1:$C$3329,SMALL(IF('malzeme montaj'!$B$1:$B$3329=DW$3,IF('malzeme montaj'!$C$1:$C$3329&lt;&gt;"",ROW('malzeme montaj'!$C$1:$C$3329))),ROWS(DW$4:DW445))))</f>
        <v/>
      </c>
      <c r="DX445" s="34" t="str">
        <f t="array" ref="DX445">IF(ROWS(DX$4:DX445)&gt;DX$1,"",INDEX('malzeme montaj'!$C$1:$C$3329,SMALL(IF('malzeme montaj'!$B$1:$B$3329=DX$3,IF('malzeme montaj'!$C$1:$C$3329&lt;&gt;"",ROW('malzeme montaj'!$C$1:$C$3329))),ROWS(DX$4:DX445))))</f>
        <v/>
      </c>
      <c r="DY445" s="34" t="str">
        <f t="array" ref="DY445">IF(ROWS(DY$4:DY445)&gt;DY$1,"",INDEX('malzeme montaj'!$C$1:$C$3329,SMALL(IF('malzeme montaj'!$B$1:$B$3329=DY$3,IF('malzeme montaj'!$C$1:$C$3329&lt;&gt;"",ROW('malzeme montaj'!$C$1:$C$3329))),ROWS(DY$4:DY445))))</f>
        <v/>
      </c>
      <c r="DZ445" s="34" t="str">
        <f t="array" ref="DZ445">IF(ROWS(DZ$4:DZ445)&gt;DZ$1,"",INDEX('malzeme montaj'!$C$1:$C$3329,SMALL(IF('malzeme montaj'!$B$1:$B$3329=DZ$3,IF('malzeme montaj'!$C$1:$C$3329&lt;&gt;"",ROW('malzeme montaj'!$C$1:$C$3329))),ROWS(DZ$4:DZ445))))</f>
        <v/>
      </c>
      <c r="EA445" s="34" t="str">
        <f t="array" ref="EA445">IF(ROWS(EA$4:EA445)&gt;EA$1,"",INDEX('malzeme montaj'!$C$1:$C$3329,SMALL(IF('malzeme montaj'!$B$1:$B$3329=EA$3,IF('malzeme montaj'!$C$1:$C$3329&lt;&gt;"",ROW('malzeme montaj'!$C$1:$C$3329))),ROWS(EA$4:EA445))))</f>
        <v/>
      </c>
      <c r="EB445" s="34" t="str">
        <f t="array" ref="EB445">IF(ROWS(EB$4:EB445)&gt;EB$1,"",INDEX('malzeme montaj'!$C$1:$C$3329,SMALL(IF('malzeme montaj'!$B$1:$B$3329=EB$3,IF('malzeme montaj'!$C$1:$C$3329&lt;&gt;"",ROW('malzeme montaj'!$C$1:$C$3329))),ROWS(EB$4:EB445))))</f>
        <v/>
      </c>
      <c r="EC445" s="34" t="str">
        <f t="array" ref="EC445">IF(ROWS(EC$4:EC445)&gt;EC$1,"",INDEX('malzeme montaj'!$C$1:$C$3329,SMALL(IF('malzeme montaj'!$B$1:$B$3329=EC$3,IF('malzeme montaj'!$C$1:$C$3329&lt;&gt;"",ROW('malzeme montaj'!$C$1:$C$3329))),ROWS(EC$4:EC445))))</f>
        <v/>
      </c>
      <c r="ED445" s="34" t="str">
        <f t="array" ref="ED445">IF(ROWS(ED$4:ED445)&gt;ED$1,"",INDEX('malzeme montaj'!$C$1:$C$3329,SMALL(IF('malzeme montaj'!$B$1:$B$3329=ED$3,IF('malzeme montaj'!$C$1:$C$3329&lt;&gt;"",ROW('malzeme montaj'!$C$1:$C$3329))),ROWS(ED$4:ED445))))</f>
        <v/>
      </c>
      <c r="EE445" s="34" t="str">
        <f t="array" ref="EE445">IF(ROWS(EE$4:EE445)&gt;EE$1,"",INDEX('malzeme montaj'!$C$1:$C$3329,SMALL(IF('malzeme montaj'!$B$1:$B$3329=EE$3,IF('malzeme montaj'!$C$1:$C$3329&lt;&gt;"",ROW('malzeme montaj'!$C$1:$C$3329))),ROWS(EE$4:EE445))))</f>
        <v/>
      </c>
      <c r="EF445" s="34" t="str">
        <f t="array" ref="EF445">IF(ROWS(EF$4:EF445)&gt;EF$1,"",INDEX('malzeme montaj'!$C$1:$C$3329,SMALL(IF('malzeme montaj'!$B$1:$B$3329=EF$3,IF('malzeme montaj'!$C$1:$C$3329&lt;&gt;"",ROW('malzeme montaj'!$C$1:$C$3329))),ROWS(EF$4:EF445))))</f>
        <v/>
      </c>
      <c r="EG445" s="34" t="str">
        <f t="array" ref="EG445">IF(ROWS(EG$4:EG445)&gt;EG$1,"",INDEX('malzeme montaj'!$C$1:$C$3329,SMALL(IF('malzeme montaj'!$B$1:$B$3329=EG$3,IF('malzeme montaj'!$C$1:$C$3329&lt;&gt;"",ROW('malzeme montaj'!$C$1:$C$3329))),ROWS(EG$4:EG445))))</f>
        <v/>
      </c>
      <c r="EH445" s="34" t="str">
        <f t="array" ref="EH445">IF(ROWS(EH$4:EH445)&gt;EH$1,"",INDEX('malzeme montaj'!$C$1:$C$3329,SMALL(IF('malzeme montaj'!$B$1:$B$3329=EH$3,IF('malzeme montaj'!$C$1:$C$3329&lt;&gt;"",ROW('malzeme montaj'!$C$1:$C$3329))),ROWS(EH$4:EH445))))</f>
        <v/>
      </c>
      <c r="EI445" s="34" t="str">
        <f t="array" ref="EI445">IF(ROWS(EI$4:EI445)&gt;EI$1,"",INDEX('malzeme montaj'!$C$1:$C$3329,SMALL(IF('malzeme montaj'!$B$1:$B$3329=EI$3,IF('malzeme montaj'!$C$1:$C$3329&lt;&gt;"",ROW('malzeme montaj'!$C$1:$C$3329))),ROWS(EI$4:EI445))))</f>
        <v/>
      </c>
      <c r="EJ445" s="34" t="str">
        <f t="array" ref="EJ445">IF(ROWS(EJ$4:EJ445)&gt;EJ$1,"",INDEX('malzeme montaj'!$C$1:$C$3329,SMALL(IF('malzeme montaj'!$B$1:$B$3329=EJ$3,IF('malzeme montaj'!$C$1:$C$3329&lt;&gt;"",ROW('malzeme montaj'!$C$1:$C$3329))),ROWS(EJ$4:EJ445))))</f>
        <v/>
      </c>
      <c r="EK445" s="34" t="str">
        <f t="array" ref="EK445">IF(ROWS(EK$4:EK445)&gt;EK$1,"",INDEX('malzeme montaj'!$C$1:$C$3329,SMALL(IF('malzeme montaj'!$B$1:$B$3329=EK$3,IF('malzeme montaj'!$C$1:$C$3329&lt;&gt;"",ROW('malzeme montaj'!$C$1:$C$3329))),ROWS(EK$4:EK445))))</f>
        <v/>
      </c>
      <c r="EL445" s="34" t="str">
        <f t="array" ref="EL445">IF(ROWS(EL$4:EL445)&gt;EL$1,"",INDEX('malzeme montaj'!$C$1:$C$3329,SMALL(IF('malzeme montaj'!$B$1:$B$3329=EL$3,IF('malzeme montaj'!$C$1:$C$3329&lt;&gt;"",ROW('malzeme montaj'!$C$1:$C$3329))),ROWS(EL$4:EL445))))</f>
        <v/>
      </c>
      <c r="EM445" s="34" t="str">
        <f t="array" ref="EM445">IF(ROWS(EM$4:EM445)&gt;EM$1,"",INDEX('malzeme montaj'!$C$1:$C$3329,SMALL(IF('malzeme montaj'!$B$1:$B$3329=EM$3,IF('malzeme montaj'!$C$1:$C$3329&lt;&gt;"",ROW('malzeme montaj'!$C$1:$C$3329))),ROWS(EM$4:EM445))))</f>
        <v/>
      </c>
      <c r="EN445" s="34" t="str">
        <f t="array" ref="EN445">IF(ROWS(EN$4:EN445)&gt;EN$1,"",INDEX('malzeme montaj'!$C$1:$C$3329,SMALL(IF('malzeme montaj'!$B$1:$B$3329=EN$3,IF('malzeme montaj'!$C$1:$C$3329&lt;&gt;"",ROW('malzeme montaj'!$C$1:$C$3329))),ROWS(EN$4:EN445))))</f>
        <v/>
      </c>
      <c r="EO445" s="34" t="str">
        <f t="array" ref="EO445">IF(ROWS(EO$4:EO445)&gt;EO$1,"",INDEX('malzeme montaj'!$C$1:$C$3329,SMALL(IF('malzeme montaj'!$B$1:$B$3329=EO$3,IF('malzeme montaj'!$C$1:$C$3329&lt;&gt;"",ROW('malzeme montaj'!$C$1:$C$3329))),ROWS(EO$4:EO445))))</f>
        <v/>
      </c>
      <c r="EP445" s="34" t="str">
        <f t="array" ref="EP445">IF(ROWS(EP$4:EP445)&gt;EP$1,"",INDEX('malzeme montaj'!$C$1:$C$3329,SMALL(IF('malzeme montaj'!$B$1:$B$3329=EP$3,IF('malzeme montaj'!$C$1:$C$3329&lt;&gt;"",ROW('malzeme montaj'!$C$1:$C$3329))),ROWS(EP$4:EP445))))</f>
        <v/>
      </c>
      <c r="EQ445" s="34" t="str">
        <f t="array" ref="EQ445">IF(ROWS(EQ$4:EQ445)&gt;EQ$1,"",INDEX('malzeme montaj'!$C$1:$C$3329,SMALL(IF('malzeme montaj'!$B$1:$B$3329=EQ$3,IF('malzeme montaj'!$C$1:$C$3329&lt;&gt;"",ROW('malzeme montaj'!$C$1:$C$3329))),ROWS(EQ$4:EQ445))))</f>
        <v/>
      </c>
      <c r="ER445" s="34" t="str">
        <f t="array" ref="ER445">IF(ROWS(ER$4:ER445)&gt;ER$1,"",INDEX('malzeme montaj'!$C$1:$C$3329,SMALL(IF('malzeme montaj'!$B$1:$B$3329=ER$3,IF('malzeme montaj'!$C$1:$C$3329&lt;&gt;"",ROW('malzeme montaj'!$C$1:$C$3329))),ROWS(ER$4:ER445))))</f>
        <v/>
      </c>
      <c r="ES445" s="34" t="str">
        <f t="array" ref="ES445">IF(ROWS(ES$4:ES445)&gt;ES$1,"",INDEX('malzeme montaj'!$C$1:$C$3329,SMALL(IF('malzeme montaj'!$B$1:$B$3329=ES$3,IF('malzeme montaj'!$C$1:$C$3329&lt;&gt;"",ROW('malzeme montaj'!$C$1:$C$3329))),ROWS(ES$4:ES445))))</f>
        <v/>
      </c>
      <c r="ET445" s="34" t="str">
        <f t="array" ref="ET445">IF(ROWS(ET$4:ET445)&gt;ET$1,"",INDEX('malzeme montaj'!$C$1:$C$3329,SMALL(IF('malzeme montaj'!$B$1:$B$3329=ET$3,IF('malzeme montaj'!$C$1:$C$3329&lt;&gt;"",ROW('malzeme montaj'!$C$1:$C$3329))),ROWS(ET$4:ET445))))</f>
        <v/>
      </c>
      <c r="EU445" s="34" t="str">
        <f t="array" ref="EU445">IF(ROWS(EU$4:EU445)&gt;EU$1,"",INDEX('malzeme montaj'!$C$1:$C$3329,SMALL(IF('malzeme montaj'!$B$1:$B$3329=EU$3,IF('malzeme montaj'!$C$1:$C$3329&lt;&gt;"",ROW('malzeme montaj'!$C$1:$C$3329))),ROWS(EU$4:EU445))))</f>
        <v/>
      </c>
      <c r="EV445" s="34" t="str">
        <f t="array" ref="EV445">IF(ROWS(EV$4:EV445)&gt;EV$1,"",INDEX('malzeme montaj'!$C$1:$C$3329,SMALL(IF('malzeme montaj'!$B$1:$B$3329=EV$3,IF('malzeme montaj'!$C$1:$C$3329&lt;&gt;"",ROW('malzeme montaj'!$C$1:$C$3329))),ROWS(EV$4:EV445))))</f>
        <v/>
      </c>
      <c r="EW445" s="34" t="str">
        <f t="array" ref="EW445">IF(ROWS(EW$4:EW445)&gt;EW$1,"",INDEX('malzeme montaj'!$C$1:$C$3329,SMALL(IF('malzeme montaj'!$B$1:$B$3329=EW$3,IF('malzeme montaj'!$C$1:$C$3329&lt;&gt;"",ROW('malzeme montaj'!$C$1:$C$3329))),ROWS(EW$4:EW445))))</f>
        <v/>
      </c>
    </row>
    <row r="446" spans="4:153">
      <c r="D446" s="38" t="str">
        <f t="array" ref="D446">IF(ROWS(D$4:D446)&gt;D$1,"",INDEX('malzeme montaj'!$C$1:$C$3329,SMALL(IF('malzeme montaj'!$B$1:$B$3329=D$3,IF('malzeme montaj'!$C$1:$C$3329&lt;&gt;"",ROW('malzeme montaj'!$C$1:$C$3329))),ROWS(D$4:D446))))</f>
        <v/>
      </c>
      <c r="E446" s="38" t="str">
        <f t="array" ref="E446">IF(ROWS(E$4:E446)&gt;E$1,"",INDEX('malzeme montaj'!$C$1:$C$3329,SMALL(IF('malzeme montaj'!$B$1:$B$3329=E$3,IF('malzeme montaj'!$C$1:$C$3329&lt;&gt;"",ROW('malzeme montaj'!$C$1:$C$3329))),ROWS(E$4:E446))))</f>
        <v/>
      </c>
      <c r="F446" s="38" t="str">
        <f t="array" ref="F446">IF(ROWS(F$4:F446)&gt;F$1,"",INDEX('malzeme montaj'!$C$1:$C$3329,SMALL(IF('malzeme montaj'!$B$1:$B$3329=F$3,IF('malzeme montaj'!$C$1:$C$3329&lt;&gt;"",ROW('malzeme montaj'!$C$1:$C$3329))),ROWS(F$4:F446))))</f>
        <v/>
      </c>
      <c r="G446" s="38" t="str">
        <f t="array" ref="G446">IF(ROWS(G$4:G446)&gt;G$1,"",INDEX('malzeme montaj'!$C$1:$C$3329,SMALL(IF('malzeme montaj'!$B$1:$B$3329=G$3,IF('malzeme montaj'!$C$1:$C$3329&lt;&gt;"",ROW('malzeme montaj'!$C$1:$C$3329))),ROWS(G$4:G446))))</f>
        <v/>
      </c>
      <c r="H446" s="38" t="str">
        <f t="array" ref="H446">IF(ROWS(H$4:H446)&gt;H$1,"",INDEX('malzeme montaj'!$C$1:$C$3329,SMALL(IF('malzeme montaj'!$B$1:$B$3329=H$3,IF('malzeme montaj'!$C$1:$C$3329&lt;&gt;"",ROW('malzeme montaj'!$C$1:$C$3329))),ROWS(H$4:H446))))</f>
        <v/>
      </c>
      <c r="I446" s="38" t="str">
        <f t="array" ref="I446">IF(ROWS(I$4:I446)&gt;I$1,"",INDEX('malzeme montaj'!$C$1:$C$3329,SMALL(IF('malzeme montaj'!$B$1:$B$3329=I$3,IF('malzeme montaj'!$C$1:$C$3329&lt;&gt;"",ROW('malzeme montaj'!$C$1:$C$3329))),ROWS(I$4:I446))))</f>
        <v/>
      </c>
      <c r="J446" s="38" t="str">
        <f t="array" ref="J446">IF(ROWS(J$4:J446)&gt;J$1,"",INDEX('malzeme montaj'!$C$1:$C$3329,SMALL(IF('malzeme montaj'!$B$1:$B$3329=J$3,IF('malzeme montaj'!$C$1:$C$3329&lt;&gt;"",ROW('malzeme montaj'!$C$1:$C$3329))),ROWS(J$4:J446))))</f>
        <v/>
      </c>
      <c r="K446" s="38" t="str">
        <f t="array" ref="K446">IF(ROWS(K$4:K446)&gt;K$1,"",INDEX('malzeme montaj'!$C$1:$C$3329,SMALL(IF('malzeme montaj'!$B$1:$B$3329=K$3,IF('malzeme montaj'!$C$1:$C$3329&lt;&gt;"",ROW('malzeme montaj'!$C$1:$C$3329))),ROWS(K$4:K446))))</f>
        <v/>
      </c>
      <c r="L446" s="38" t="str">
        <f t="array" ref="L446">IF(ROWS(L$4:L446)&gt;L$1,"",INDEX('malzeme montaj'!$C$1:$C$3329,SMALL(IF('malzeme montaj'!$B$1:$B$3329=L$3,IF('malzeme montaj'!$C$1:$C$3329&lt;&gt;"",ROW('malzeme montaj'!$C$1:$C$3329))),ROWS(L$4:L446))))</f>
        <v/>
      </c>
      <c r="M446" s="38" t="str">
        <f t="array" ref="M446">IF(ROWS(M$4:M446)&gt;M$1,"",INDEX('malzeme montaj'!$C$1:$C$3329,SMALL(IF('malzeme montaj'!$B$1:$B$3329=M$3,IF('malzeme montaj'!$C$1:$C$3329&lt;&gt;"",ROW('malzeme montaj'!$C$1:$C$3329))),ROWS(M$4:M446))))</f>
        <v/>
      </c>
      <c r="N446" s="38" t="str">
        <f t="array" ref="N446">IF(ROWS(N$4:N446)&gt;N$1,"",INDEX('malzeme montaj'!$C$1:$C$3329,SMALL(IF('malzeme montaj'!$B$1:$B$3329=N$3,IF('malzeme montaj'!$C$1:$C$3329&lt;&gt;"",ROW('malzeme montaj'!$C$1:$C$3329))),ROWS(N$4:N446))))</f>
        <v/>
      </c>
      <c r="O446" s="38" t="str">
        <f t="array" ref="O446">IF(ROWS(O$4:O446)&gt;O$1,"",INDEX('malzeme montaj'!$C$1:$C$3329,SMALL(IF('malzeme montaj'!$B$1:$B$3329=O$3,IF('malzeme montaj'!$C$1:$C$3329&lt;&gt;"",ROW('malzeme montaj'!$C$1:$C$3329))),ROWS(O$4:O446))))</f>
        <v/>
      </c>
      <c r="P446" s="38" t="str">
        <f t="array" ref="P446">IF(ROWS(P$4:P446)&gt;P$1,"",INDEX('malzeme montaj'!$C$1:$C$3329,SMALL(IF('malzeme montaj'!$B$1:$B$3329=P$3,IF('malzeme montaj'!$C$1:$C$3329&lt;&gt;"",ROW('malzeme montaj'!$C$1:$C$3329))),ROWS(P$4:P446))))</f>
        <v/>
      </c>
      <c r="Q446" s="38" t="str">
        <f t="array" ref="Q446">IF(ROWS(Q$4:Q446)&gt;Q$1,"",INDEX('malzeme montaj'!$C$1:$C$3329,SMALL(IF('malzeme montaj'!$B$1:$B$3329=Q$3,IF('malzeme montaj'!$C$1:$C$3329&lt;&gt;"",ROW('malzeme montaj'!$C$1:$C$3329))),ROWS(Q$4:Q446))))</f>
        <v/>
      </c>
      <c r="R446" s="38" t="str">
        <f t="array" ref="R446">IF(ROWS(R$4:R446)&gt;R$1,"",INDEX('malzeme montaj'!$C$1:$C$3329,SMALL(IF('malzeme montaj'!$B$1:$B$3329=R$3,IF('malzeme montaj'!$C$1:$C$3329&lt;&gt;"",ROW('malzeme montaj'!$C$1:$C$3329))),ROWS(R$4:R446))))</f>
        <v/>
      </c>
      <c r="S446" s="38" t="str">
        <f t="array" ref="S446">IF(ROWS(S$4:S446)&gt;S$1,"",INDEX('malzeme montaj'!$C$1:$C$3329,SMALL(IF('malzeme montaj'!$B$1:$B$3329=S$3,IF('malzeme montaj'!$C$1:$C$3329&lt;&gt;"",ROW('malzeme montaj'!$C$1:$C$3329))),ROWS(S$4:S446))))</f>
        <v/>
      </c>
      <c r="T446" s="38" t="str">
        <f t="array" ref="T446">IF(ROWS(T$4:T446)&gt;T$1,"",INDEX('malzeme montaj'!$C$1:$C$3329,SMALL(IF('malzeme montaj'!$B$1:$B$3329=T$3,IF('malzeme montaj'!$C$1:$C$3329&lt;&gt;"",ROW('malzeme montaj'!$C$1:$C$3329))),ROWS(T$4:T446))))</f>
        <v/>
      </c>
      <c r="U446" s="38" t="str">
        <f t="array" ref="U446">IF(ROWS(U$4:U446)&gt;U$1,"",INDEX('malzeme montaj'!$C$1:$C$3329,SMALL(IF('malzeme montaj'!$B$1:$B$3329=U$3,IF('malzeme montaj'!$C$1:$C$3329&lt;&gt;"",ROW('malzeme montaj'!$C$1:$C$3329))),ROWS(U$4:U446))))</f>
        <v/>
      </c>
      <c r="V446" s="38" t="str">
        <f t="array" ref="V446">IF(ROWS(V$4:V446)&gt;V$1,"",INDEX('malzeme montaj'!$C$1:$C$3329,SMALL(IF('malzeme montaj'!$B$1:$B$3329=V$3,IF('malzeme montaj'!$C$1:$C$3329&lt;&gt;"",ROW('malzeme montaj'!$C$1:$C$3329))),ROWS(V$4:V446))))</f>
        <v/>
      </c>
      <c r="W446" s="38" t="str">
        <f t="array" ref="W446">IF(ROWS(W$4:W446)&gt;W$1,"",INDEX('malzeme montaj'!$C$1:$C$3329,SMALL(IF('malzeme montaj'!$B$1:$B$3329=W$3,IF('malzeme montaj'!$C$1:$C$3329&lt;&gt;"",ROW('malzeme montaj'!$C$1:$C$3329))),ROWS(W$4:W446))))</f>
        <v/>
      </c>
      <c r="X446" s="38" t="str">
        <f t="array" ref="X446">IF(ROWS(X$4:X446)&gt;X$1,"",INDEX('malzeme montaj'!$C$1:$C$3329,SMALL(IF('malzeme montaj'!$B$1:$B$3329=X$3,IF('malzeme montaj'!$C$1:$C$3329&lt;&gt;"",ROW('malzeme montaj'!$C$1:$C$3329))),ROWS(X$4:X446))))</f>
        <v/>
      </c>
      <c r="Y446" s="38" t="str">
        <f t="array" ref="Y446">IF(ROWS(Y$4:Y446)&gt;Y$1,"",INDEX('malzeme montaj'!$C$1:$C$3329,SMALL(IF('malzeme montaj'!$B$1:$B$3329=Y$3,IF('malzeme montaj'!$C$1:$C$3329&lt;&gt;"",ROW('malzeme montaj'!$C$1:$C$3329))),ROWS(Y$4:Y446))))</f>
        <v/>
      </c>
      <c r="Z446" s="38" t="str">
        <f t="array" ref="Z446">IF(ROWS(Z$4:Z446)&gt;Z$1,"",INDEX('malzeme montaj'!$C$1:$C$3329,SMALL(IF('malzeme montaj'!$B$1:$B$3329=Z$3,IF('malzeme montaj'!$C$1:$C$3329&lt;&gt;"",ROW('malzeme montaj'!$C$1:$C$3329))),ROWS(Z$4:Z446))))</f>
        <v/>
      </c>
      <c r="AA446" s="38" t="str">
        <f t="array" ref="AA446">IF(ROWS(AA$4:AA446)&gt;AA$1,"",INDEX('malzeme montaj'!$C$1:$C$3329,SMALL(IF('malzeme montaj'!$B$1:$B$3329=AA$3,IF('malzeme montaj'!$C$1:$C$3329&lt;&gt;"",ROW('malzeme montaj'!$C$1:$C$3329))),ROWS(AA$4:AA446))))</f>
        <v/>
      </c>
      <c r="AB446" s="38" t="str">
        <f t="array" ref="AB446">IF(ROWS(AB$4:AB446)&gt;AB$1,"",INDEX('malzeme montaj'!$C$1:$C$3329,SMALL(IF('malzeme montaj'!$B$1:$B$3329=AB$3,IF('malzeme montaj'!$C$1:$C$3329&lt;&gt;"",ROW('malzeme montaj'!$C$1:$C$3329))),ROWS(AB$4:AB446))))</f>
        <v/>
      </c>
      <c r="AC446" s="38" t="str">
        <f t="array" ref="AC446">IF(ROWS(AC$4:AC446)&gt;AC$1,"",INDEX('malzeme montaj'!$C$1:$C$3329,SMALL(IF('malzeme montaj'!$B$1:$B$3329=AC$3,IF('malzeme montaj'!$C$1:$C$3329&lt;&gt;"",ROW('malzeme montaj'!$C$1:$C$3329))),ROWS(AC$4:AC446))))</f>
        <v/>
      </c>
      <c r="AD446" s="38" t="str">
        <f t="array" ref="AD446">IF(ROWS(AD$4:AD446)&gt;AD$1,"",INDEX('malzeme montaj'!$C$1:$C$3329,SMALL(IF('malzeme montaj'!$B$1:$B$3329=AD$3,IF('malzeme montaj'!$C$1:$C$3329&lt;&gt;"",ROW('malzeme montaj'!$C$1:$C$3329))),ROWS(AD$4:AD446))))</f>
        <v/>
      </c>
      <c r="AE446" s="38" t="str">
        <f t="array" ref="AE446">IF(ROWS(AE$4:AE446)&gt;AE$1,"",INDEX('malzeme montaj'!$C$1:$C$3329,SMALL(IF('malzeme montaj'!$B$1:$B$3329=AE$3,IF('malzeme montaj'!$C$1:$C$3329&lt;&gt;"",ROW('malzeme montaj'!$C$1:$C$3329))),ROWS(AE$4:AE446))))</f>
        <v/>
      </c>
      <c r="AF446" s="38" t="str">
        <f t="array" ref="AF446">IF(ROWS(AF$4:AF446)&gt;AF$1,"",INDEX('malzeme montaj'!$C$1:$C$3329,SMALL(IF('malzeme montaj'!$B$1:$B$3329=AF$3,IF('malzeme montaj'!$C$1:$C$3329&lt;&gt;"",ROW('malzeme montaj'!$C$1:$C$3329))),ROWS(AF$4:AF446))))</f>
        <v/>
      </c>
      <c r="AG446" s="38" t="str">
        <f t="array" ref="AG446">IF(ROWS(AG$4:AG446)&gt;AG$1,"",INDEX('malzeme montaj'!$C$1:$C$3329,SMALL(IF('malzeme montaj'!$B$1:$B$3329=AG$3,IF('malzeme montaj'!$C$1:$C$3329&lt;&gt;"",ROW('malzeme montaj'!$C$1:$C$3329))),ROWS(AG$4:AG446))))</f>
        <v/>
      </c>
      <c r="AH446" s="38" t="str">
        <f t="array" ref="AH446">IF(ROWS(AH$4:AH446)&gt;AH$1,"",INDEX('malzeme montaj'!$C$1:$C$3329,SMALL(IF('malzeme montaj'!$B$1:$B$3329=AH$3,IF('malzeme montaj'!$C$1:$C$3329&lt;&gt;"",ROW('malzeme montaj'!$C$1:$C$3329))),ROWS(AH$4:AH446))))</f>
        <v/>
      </c>
      <c r="AI446" s="38" t="str">
        <f t="array" ref="AI446">IF(ROWS(AI$4:AI446)&gt;AI$1,"",INDEX('malzeme montaj'!$C$1:$C$3329,SMALL(IF('malzeme montaj'!$B$1:$B$3329=AI$3,IF('malzeme montaj'!$C$1:$C$3329&lt;&gt;"",ROW('malzeme montaj'!$C$1:$C$3329))),ROWS(AI$4:AI446))))</f>
        <v/>
      </c>
      <c r="AJ446" s="38" t="str">
        <f t="array" ref="AJ446">IF(ROWS(AJ$4:AJ446)&gt;AJ$1,"",INDEX('malzeme montaj'!$C$1:$C$3329,SMALL(IF('malzeme montaj'!$B$1:$B$3329=AJ$3,IF('malzeme montaj'!$C$1:$C$3329&lt;&gt;"",ROW('malzeme montaj'!$C$1:$C$3329))),ROWS(AJ$4:AJ446))))</f>
        <v/>
      </c>
      <c r="AK446" s="38" t="str">
        <f t="array" ref="AK446">IF(ROWS(AK$4:AK446)&gt;AK$1,"",INDEX('malzeme montaj'!$C$1:$C$3329,SMALL(IF('malzeme montaj'!$B$1:$B$3329=AK$3,IF('malzeme montaj'!$C$1:$C$3329&lt;&gt;"",ROW('malzeme montaj'!$C$1:$C$3329))),ROWS(AK$4:AK446))))</f>
        <v/>
      </c>
      <c r="AL446" s="38" t="str">
        <f t="array" ref="AL446">IF(ROWS(AL$4:AL446)&gt;AL$1,"",INDEX('malzeme montaj'!$C$1:$C$3329,SMALL(IF('malzeme montaj'!$B$1:$B$3329=AL$3,IF('malzeme montaj'!$C$1:$C$3329&lt;&gt;"",ROW('malzeme montaj'!$C$1:$C$3329))),ROWS(AL$4:AL446))))</f>
        <v/>
      </c>
      <c r="AM446" s="38" t="str">
        <f t="array" ref="AM446">IF(ROWS(AM$4:AM446)&gt;AM$1,"",INDEX('malzeme montaj'!$C$1:$C$3329,SMALL(IF('malzeme montaj'!$B$1:$B$3329=AM$3,IF('malzeme montaj'!$C$1:$C$3329&lt;&gt;"",ROW('malzeme montaj'!$C$1:$C$3329))),ROWS(AM$4:AM446))))</f>
        <v/>
      </c>
      <c r="AN446" s="38" t="str">
        <f t="array" ref="AN446">IF(ROWS(AN$4:AN446)&gt;AN$1,"",INDEX('malzeme montaj'!$C$1:$C$3329,SMALL(IF('malzeme montaj'!$B$1:$B$3329=AN$3,IF('malzeme montaj'!$C$1:$C$3329&lt;&gt;"",ROW('malzeme montaj'!$C$1:$C$3329))),ROWS(AN$4:AN446))))</f>
        <v/>
      </c>
      <c r="AO446" s="38" t="str">
        <f t="array" ref="AO446">IF(ROWS(AO$4:AO446)&gt;AO$1,"",INDEX('malzeme montaj'!$C$1:$C$3329,SMALL(IF('malzeme montaj'!$B$1:$B$3329=AO$3,IF('malzeme montaj'!$C$1:$C$3329&lt;&gt;"",ROW('malzeme montaj'!$C$1:$C$3329))),ROWS(AO$4:AO446))))</f>
        <v/>
      </c>
      <c r="AP446" s="38" t="str">
        <f t="array" ref="AP446">IF(ROWS(AP$4:AP446)&gt;AP$1,"",INDEX('malzeme montaj'!$C$1:$C$3329,SMALL(IF('malzeme montaj'!$B$1:$B$3329=AP$3,IF('malzeme montaj'!$C$1:$C$3329&lt;&gt;"",ROW('malzeme montaj'!$C$1:$C$3329))),ROWS(AP$4:AP446))))</f>
        <v/>
      </c>
      <c r="AQ446" s="38" t="str">
        <f t="array" ref="AQ446">IF(ROWS(AQ$4:AQ446)&gt;AQ$1,"",INDEX('malzeme montaj'!$C$1:$C$3329,SMALL(IF('malzeme montaj'!$B$1:$B$3329=AQ$3,IF('malzeme montaj'!$C$1:$C$3329&lt;&gt;"",ROW('malzeme montaj'!$C$1:$C$3329))),ROWS(AQ$4:AQ446))))</f>
        <v/>
      </c>
      <c r="AR446" s="38" t="str">
        <f t="array" ref="AR446">IF(ROWS(AR$4:AR446)&gt;AR$1,"",INDEX('malzeme montaj'!$C$1:$C$3329,SMALL(IF('malzeme montaj'!$B$1:$B$3329=AR$3,IF('malzeme montaj'!$C$1:$C$3329&lt;&gt;"",ROW('malzeme montaj'!$C$1:$C$3329))),ROWS(AR$4:AR446))))</f>
        <v/>
      </c>
      <c r="AS446" s="38" t="str">
        <f t="array" ref="AS446">IF(ROWS(AS$4:AS446)&gt;AS$1,"",INDEX('malzeme montaj'!$C$1:$C$3329,SMALL(IF('malzeme montaj'!$B$1:$B$3329=AS$3,IF('malzeme montaj'!$C$1:$C$3329&lt;&gt;"",ROW('malzeme montaj'!$C$1:$C$3329))),ROWS(AS$4:AS446))))</f>
        <v/>
      </c>
      <c r="AT446" s="38" t="str">
        <f t="array" ref="AT446">IF(ROWS(AT$4:AT446)&gt;AT$1,"",INDEX('malzeme montaj'!$C$1:$C$3329,SMALL(IF('malzeme montaj'!$B$1:$B$3329=AT$3,IF('malzeme montaj'!$C$1:$C$3329&lt;&gt;"",ROW('malzeme montaj'!$C$1:$C$3329))),ROWS(AT$4:AT446))))</f>
        <v/>
      </c>
      <c r="AU446" s="38" t="str">
        <f t="array" ref="AU446">IF(ROWS(AU$4:AU446)&gt;AU$1,"",INDEX('malzeme montaj'!$C$1:$C$3329,SMALL(IF('malzeme montaj'!$B$1:$B$3329=AU$3,IF('malzeme montaj'!$C$1:$C$3329&lt;&gt;"",ROW('malzeme montaj'!$C$1:$C$3329))),ROWS(AU$4:AU446))))</f>
        <v/>
      </c>
      <c r="AV446" s="38" t="str">
        <f t="array" ref="AV446">IF(ROWS(AV$4:AV446)&gt;AV$1,"",INDEX('malzeme montaj'!$C$1:$C$3329,SMALL(IF('malzeme montaj'!$B$1:$B$3329=AV$3,IF('malzeme montaj'!$C$1:$C$3329&lt;&gt;"",ROW('malzeme montaj'!$C$1:$C$3329))),ROWS(AV$4:AV446))))</f>
        <v/>
      </c>
      <c r="AW446" s="38" t="str">
        <f t="array" ref="AW446">IF(ROWS(AW$4:AW446)&gt;AW$1,"",INDEX('malzeme montaj'!$C$1:$C$3329,SMALL(IF('malzeme montaj'!$B$1:$B$3329=AW$3,IF('malzeme montaj'!$C$1:$C$3329&lt;&gt;"",ROW('malzeme montaj'!$C$1:$C$3329))),ROWS(AW$4:AW446))))</f>
        <v/>
      </c>
      <c r="AX446" s="38" t="str">
        <f t="array" ref="AX446">IF(ROWS(AX$4:AX446)&gt;AX$1,"",INDEX('malzeme montaj'!$C$1:$C$3329,SMALL(IF('malzeme montaj'!$B$1:$B$3329=AX$3,IF('malzeme montaj'!$C$1:$C$3329&lt;&gt;"",ROW('malzeme montaj'!$C$1:$C$3329))),ROWS(AX$4:AX446))))</f>
        <v/>
      </c>
      <c r="AY446" s="38" t="str">
        <f t="array" ref="AY446">IF(ROWS(AY$4:AY446)&gt;AY$1,"",INDEX('malzeme montaj'!$C$1:$C$3329,SMALL(IF('malzeme montaj'!$B$1:$B$3329=AY$3,IF('malzeme montaj'!$C$1:$C$3329&lt;&gt;"",ROW('malzeme montaj'!$C$1:$C$3329))),ROWS(AY$4:AY446))))</f>
        <v/>
      </c>
      <c r="AZ446" s="38" t="str">
        <f t="array" ref="AZ446">IF(ROWS(AZ$4:AZ446)&gt;AZ$1,"",INDEX('malzeme montaj'!$C$1:$C$3329,SMALL(IF('malzeme montaj'!$B$1:$B$3329=AZ$3,IF('malzeme montaj'!$C$1:$C$3329&lt;&gt;"",ROW('malzeme montaj'!$C$1:$C$3329))),ROWS(AZ$4:AZ446))))</f>
        <v/>
      </c>
      <c r="BA446" s="38" t="str">
        <f t="array" ref="BA446">IF(ROWS(BA$4:BA446)&gt;BA$1,"",INDEX('malzeme montaj'!$C$1:$C$3329,SMALL(IF('malzeme montaj'!$B$1:$B$3329=BA$3,IF('malzeme montaj'!$C$1:$C$3329&lt;&gt;"",ROW('malzeme montaj'!$C$1:$C$3329))),ROWS(BA$4:BA446))))</f>
        <v/>
      </c>
      <c r="BB446" s="38" t="str">
        <f t="array" ref="BB446">IF(ROWS(BB$4:BB446)&gt;BB$1,"",INDEX('malzeme montaj'!$C$1:$C$3329,SMALL(IF('malzeme montaj'!$B$1:$B$3329=BB$3,IF('malzeme montaj'!$C$1:$C$3329&lt;&gt;"",ROW('malzeme montaj'!$C$1:$C$3329))),ROWS(BB$4:BB446))))</f>
        <v/>
      </c>
      <c r="BC446" s="38" t="str">
        <f t="array" ref="BC446">IF(ROWS(BC$4:BC446)&gt;BC$1,"",INDEX('malzeme montaj'!$C$1:$C$3329,SMALL(IF('malzeme montaj'!$B$1:$B$3329=BC$3,IF('malzeme montaj'!$C$1:$C$3329&lt;&gt;"",ROW('malzeme montaj'!$C$1:$C$3329))),ROWS(BC$4:BC446))))</f>
        <v/>
      </c>
      <c r="BD446" s="38" t="str">
        <f t="array" ref="BD446">IF(ROWS(BD$4:BD446)&gt;BD$1,"",INDEX('malzeme montaj'!$C$1:$C$3329,SMALL(IF('malzeme montaj'!$B$1:$B$3329=BD$3,IF('malzeme montaj'!$C$1:$C$3329&lt;&gt;"",ROW('malzeme montaj'!$C$1:$C$3329))),ROWS(BD$4:BD446))))</f>
        <v/>
      </c>
      <c r="BE446" s="38"/>
      <c r="BF446" s="38" t="str">
        <f t="array" ref="BF446">IF(ROWS(BF$4:BF446)&gt;BF$1,"",INDEX('malzeme montaj'!$C$1:$C$3329,SMALL(IF('malzeme montaj'!$B$1:$B$3329=BF$3,IF('malzeme montaj'!$C$1:$C$3329&lt;&gt;"",ROW('malzeme montaj'!$C$1:$C$3329))),ROWS(BF$4:BF446))))</f>
        <v/>
      </c>
      <c r="BG446" s="38" t="str">
        <f t="array" ref="BG446">IF(ROWS(BG$4:BG446)&gt;BG$1,"",INDEX('malzeme montaj'!$C$1:$C$3329,SMALL(IF('malzeme montaj'!$B$1:$B$3329=BG$3,IF('malzeme montaj'!$C$1:$C$3329&lt;&gt;"",ROW('malzeme montaj'!$C$1:$C$3329))),ROWS(BG$4:BG446))))</f>
        <v/>
      </c>
      <c r="BH446" s="38" t="str">
        <f t="array" ref="BH446">IF(ROWS(BH$4:BH446)&gt;BH$1,"",INDEX('malzeme montaj'!$C$1:$C$3329,SMALL(IF('malzeme montaj'!$B$1:$B$3329=BH$3,IF('malzeme montaj'!$C$1:$C$3329&lt;&gt;"",ROW('malzeme montaj'!$C$1:$C$3329))),ROWS(BH$4:BH446))))</f>
        <v/>
      </c>
      <c r="BI446" s="38" t="str">
        <f t="array" ref="BI446">IF(ROWS(BI$4:BI446)&gt;BI$1,"",INDEX('malzeme montaj'!$C$1:$C$3329,SMALL(IF('malzeme montaj'!$B$1:$B$3329=BI$3,IF('malzeme montaj'!$C$1:$C$3329&lt;&gt;"",ROW('malzeme montaj'!$C$1:$C$3329))),ROWS(BI$4:BI446))))</f>
        <v/>
      </c>
      <c r="BJ446" s="38" t="str">
        <f t="array" ref="BJ446">IF(ROWS(BJ$4:BJ446)&gt;BJ$1,"",INDEX('malzeme montaj'!$C$1:$C$3329,SMALL(IF('malzeme montaj'!$B$1:$B$3329=BJ$3,IF('malzeme montaj'!$C$1:$C$3329&lt;&gt;"",ROW('malzeme montaj'!$C$1:$C$3329))),ROWS(BJ$4:BJ446))))</f>
        <v/>
      </c>
      <c r="BK446" s="38" t="str">
        <f t="array" ref="BK446">IF(ROWS(BK$4:BK446)&gt;BK$1,"",INDEX('malzeme montaj'!$C$1:$C$3329,SMALL(IF('malzeme montaj'!$B$1:$B$3329=BK$3,IF('malzeme montaj'!$C$1:$C$3329&lt;&gt;"",ROW('malzeme montaj'!$C$1:$C$3329))),ROWS(BK$4:BK446))))</f>
        <v/>
      </c>
      <c r="BL446" s="38" t="str">
        <f t="array" ref="BL446">IF(ROWS(BL$4:BL446)&gt;BL$1,"",INDEX('malzeme montaj'!$C$1:$C$3329,SMALL(IF('malzeme montaj'!$B$1:$B$3329=BL$3,IF('malzeme montaj'!$C$1:$C$3329&lt;&gt;"",ROW('malzeme montaj'!$C$1:$C$3329))),ROWS(BL$4:BL446))))</f>
        <v/>
      </c>
      <c r="BM446" s="38" t="str">
        <f t="array" ref="BM446">IF(ROWS(BM$4:BM446)&gt;BM$1,"",INDEX('malzeme montaj'!$C$1:$C$3329,SMALL(IF('malzeme montaj'!$B$1:$B$3329=BM$3,IF('malzeme montaj'!$C$1:$C$3329&lt;&gt;"",ROW('malzeme montaj'!$C$1:$C$3329))),ROWS(BM$4:BM446))))</f>
        <v/>
      </c>
      <c r="BN446" s="38" t="str">
        <f t="array" ref="BN446">IF(ROWS(BN$4:BN446)&gt;BN$1,"",INDEX('malzeme montaj'!$C$1:$C$3329,SMALL(IF('malzeme montaj'!$B$1:$B$3329=BN$3,IF('malzeme montaj'!$C$1:$C$3329&lt;&gt;"",ROW('malzeme montaj'!$C$1:$C$3329))),ROWS(BN$4:BN446))))</f>
        <v/>
      </c>
      <c r="BO446" s="38" t="str">
        <f t="array" ref="BO446">IF(ROWS(BO$4:BO446)&gt;BO$1,"",INDEX('malzeme montaj'!$C$1:$C$3329,SMALL(IF('malzeme montaj'!$B$1:$B$3329=BO$3,IF('malzeme montaj'!$C$1:$C$3329&lt;&gt;"",ROW('malzeme montaj'!$C$1:$C$3329))),ROWS(BO$4:BO446))))</f>
        <v/>
      </c>
      <c r="BP446" s="38" t="str">
        <f t="array" ref="BP446">IF(ROWS(BP$4:BP446)&gt;BP$1,"",INDEX('malzeme montaj'!$C$1:$C$3329,SMALL(IF('malzeme montaj'!$B$1:$B$3329=BP$3,IF('malzeme montaj'!$C$1:$C$3329&lt;&gt;"",ROW('malzeme montaj'!$C$1:$C$3329))),ROWS(BP$4:BP446))))</f>
        <v/>
      </c>
      <c r="BQ446" s="38" t="str">
        <f t="array" ref="BQ446">IF(ROWS(BQ$4:BQ446)&gt;BQ$1,"",INDEX('malzeme montaj'!$C$1:$C$3329,SMALL(IF('malzeme montaj'!$B$1:$B$3329=BQ$3,IF('malzeme montaj'!$C$1:$C$3329&lt;&gt;"",ROW('malzeme montaj'!$C$1:$C$3329))),ROWS(BQ$4:BQ446))))</f>
        <v/>
      </c>
      <c r="BR446" s="38" t="str">
        <f t="array" ref="BR446">IF(ROWS(BR$4:BR446)&gt;BR$1,"",INDEX('malzeme montaj'!$C$1:$C$3329,SMALL(IF('malzeme montaj'!$B$1:$B$3329=BR$3,IF('malzeme montaj'!$C$1:$C$3329&lt;&gt;"",ROW('malzeme montaj'!$C$1:$C$3329))),ROWS(BR$4:BR446))))</f>
        <v/>
      </c>
      <c r="BS446" s="38" t="str">
        <f t="array" ref="BS446">IF(ROWS(BS$4:BS446)&gt;BS$1,"",INDEX('malzeme montaj'!$C$1:$C$3329,SMALL(IF('malzeme montaj'!$B$1:$B$3329=BS$3,IF('malzeme montaj'!$C$1:$C$3329&lt;&gt;"",ROW('malzeme montaj'!$C$1:$C$3329))),ROWS(BS$4:BS446))))</f>
        <v/>
      </c>
      <c r="BT446" s="38" t="str">
        <f t="array" ref="BT446">IF(ROWS(BT$4:BT446)&gt;BT$1,"",INDEX('malzeme montaj'!$C$1:$C$3329,SMALL(IF('malzeme montaj'!$B$1:$B$3329=BT$3,IF('malzeme montaj'!$C$1:$C$3329&lt;&gt;"",ROW('malzeme montaj'!$C$1:$C$3329))),ROWS(BT$4:BT446))))</f>
        <v/>
      </c>
      <c r="BU446" s="34" t="str">
        <f t="array" ref="BU446">IF(ROWS(BU$4:BU446)&gt;BU$1,"",INDEX('malzeme montaj'!$C$1:$C$3329,SMALL(IF('malzeme montaj'!$B$1:$B$3329=BU$3,IF('malzeme montaj'!$C$1:$C$3329&lt;&gt;"",ROW('malzeme montaj'!$C$1:$C$3329))),ROWS(BU$4:BU446))))</f>
        <v/>
      </c>
      <c r="BV446" s="34" t="str">
        <f t="array" ref="BV446">IF(ROWS(BV$4:BV446)&gt;BV$1,"",INDEX('malzeme montaj'!$C$1:$C$3329,SMALL(IF('malzeme montaj'!$B$1:$B$3329=BV$3,IF('malzeme montaj'!$C$1:$C$3329&lt;&gt;"",ROW('malzeme montaj'!$C$1:$C$3329))),ROWS(BV$4:BV446))))</f>
        <v/>
      </c>
      <c r="BW446" s="34" t="str">
        <f t="array" ref="BW446">IF(ROWS(BW$4:BW446)&gt;BW$1,"",INDEX('malzeme montaj'!$C$1:$C$3329,SMALL(IF('malzeme montaj'!$B$1:$B$3329=BW$3,IF('malzeme montaj'!$C$1:$C$3329&lt;&gt;"",ROW('malzeme montaj'!$C$1:$C$3329))),ROWS(BW$4:BW446))))</f>
        <v/>
      </c>
      <c r="BX446" s="34" t="str">
        <f t="array" ref="BX446">IF(ROWS(BX$4:BX446)&gt;BX$1,"",INDEX('malzeme montaj'!$C$1:$C$3329,SMALL(IF('malzeme montaj'!$B$1:$B$3329=BX$3,IF('malzeme montaj'!$C$1:$C$3329&lt;&gt;"",ROW('malzeme montaj'!$C$1:$C$3329))),ROWS(BX$4:BX446))))</f>
        <v/>
      </c>
      <c r="BY446" s="34" t="str">
        <f t="array" ref="BY446">IF(ROWS(BY$4:BY446)&gt;BY$1,"",INDEX('malzeme montaj'!$C$1:$C$3329,SMALL(IF('malzeme montaj'!$B$1:$B$3329=BY$3,IF('malzeme montaj'!$C$1:$C$3329&lt;&gt;"",ROW('malzeme montaj'!$C$1:$C$3329))),ROWS(BY$4:BY446))))</f>
        <v/>
      </c>
      <c r="BZ446" s="34" t="str">
        <f t="array" ref="BZ446">IF(ROWS(BZ$4:BZ446)&gt;BZ$1,"",INDEX('malzeme montaj'!$C$1:$C$3329,SMALL(IF('malzeme montaj'!$B$1:$B$3329=BZ$3,IF('malzeme montaj'!$C$1:$C$3329&lt;&gt;"",ROW('malzeme montaj'!$C$1:$C$3329))),ROWS(BZ$4:BZ446))))</f>
        <v/>
      </c>
      <c r="CA446" s="34" t="str">
        <f t="array" ref="CA446">IF(ROWS(CA$4:CA446)&gt;CA$1,"",INDEX('malzeme montaj'!$C$1:$C$3329,SMALL(IF('malzeme montaj'!$B$1:$B$3329=CA$3,IF('malzeme montaj'!$C$1:$C$3329&lt;&gt;"",ROW('malzeme montaj'!$C$1:$C$3329))),ROWS(CA$4:CA446))))</f>
        <v/>
      </c>
      <c r="CB446" s="34" t="str">
        <f t="array" ref="CB446">IF(ROWS(CB$4:CB446)&gt;CB$1,"",INDEX('malzeme montaj'!$C$1:$C$3329,SMALL(IF('malzeme montaj'!$B$1:$B$3329=CB$3,IF('malzeme montaj'!$C$1:$C$3329&lt;&gt;"",ROW('malzeme montaj'!$C$1:$C$3329))),ROWS(CB$4:CB446))))</f>
        <v/>
      </c>
      <c r="CC446" s="34" t="str">
        <f t="array" ref="CC446">IF(ROWS(CC$4:CC446)&gt;CC$1,"",INDEX('malzeme montaj'!$C$1:$C$3329,SMALL(IF('malzeme montaj'!$B$1:$B$3329=CC$3,IF('malzeme montaj'!$C$1:$C$3329&lt;&gt;"",ROW('malzeme montaj'!$C$1:$C$3329))),ROWS(CC$4:CC446))))</f>
        <v/>
      </c>
      <c r="CD446" s="34" t="str">
        <f t="array" ref="CD446">IF(ROWS(CD$4:CD446)&gt;CD$1,"",INDEX('malzeme montaj'!$C$1:$C$3329,SMALL(IF('malzeme montaj'!$B$1:$B$3329=CD$3,IF('malzeme montaj'!$C$1:$C$3329&lt;&gt;"",ROW('malzeme montaj'!$C$1:$C$3329))),ROWS(CD$4:CD446))))</f>
        <v/>
      </c>
      <c r="CE446" s="34" t="str">
        <f t="array" ref="CE446">IF(ROWS(CE$4:CE446)&gt;CE$1,"",INDEX('malzeme montaj'!$C$1:$C$3329,SMALL(IF('malzeme montaj'!$B$1:$B$3329=CE$3,IF('malzeme montaj'!$C$1:$C$3329&lt;&gt;"",ROW('malzeme montaj'!$C$1:$C$3329))),ROWS(CE$4:CE446))))</f>
        <v/>
      </c>
      <c r="CF446" s="34" t="str">
        <f t="array" ref="CF446">IF(ROWS(CF$4:CF446)&gt;CF$1,"",INDEX('malzeme montaj'!$C$1:$C$3329,SMALL(IF('malzeme montaj'!$B$1:$B$3329=CF$3,IF('malzeme montaj'!$C$1:$C$3329&lt;&gt;"",ROW('malzeme montaj'!$C$1:$C$3329))),ROWS(CF$4:CF446))))</f>
        <v/>
      </c>
      <c r="CG446" s="34" t="str">
        <f t="array" ref="CG446">IF(ROWS(CG$4:CG446)&gt;CG$1,"",INDEX('malzeme montaj'!$C$1:$C$3329,SMALL(IF('malzeme montaj'!$B$1:$B$3329=CG$3,IF('malzeme montaj'!$C$1:$C$3329&lt;&gt;"",ROW('malzeme montaj'!$C$1:$C$3329))),ROWS(CG$4:CG446))))</f>
        <v/>
      </c>
      <c r="CH446" s="34" t="str">
        <f t="array" ref="CH446">IF(ROWS(CH$4:CH446)&gt;CH$1,"",INDEX('malzeme montaj'!$C$1:$C$3329,SMALL(IF('malzeme montaj'!$B$1:$B$3329=CH$3,IF('malzeme montaj'!$C$1:$C$3329&lt;&gt;"",ROW('malzeme montaj'!$C$1:$C$3329))),ROWS(CH$4:CH446))))</f>
        <v/>
      </c>
      <c r="CI446" s="34" t="str">
        <f t="array" ref="CI446">IF(ROWS(CI$4:CI446)&gt;CI$1,"",INDEX('malzeme montaj'!$C$1:$C$3329,SMALL(IF('malzeme montaj'!$B$1:$B$3329=CI$3,IF('malzeme montaj'!$C$1:$C$3329&lt;&gt;"",ROW('malzeme montaj'!$C$1:$C$3329))),ROWS(CI$4:CI446))))</f>
        <v/>
      </c>
      <c r="CJ446" s="34" t="str">
        <f t="array" ref="CJ446">IF(ROWS(CJ$4:CJ446)&gt;CJ$1,"",INDEX('malzeme montaj'!$C$1:$C$3329,SMALL(IF('malzeme montaj'!$B$1:$B$3329=CJ$3,IF('malzeme montaj'!$C$1:$C$3329&lt;&gt;"",ROW('malzeme montaj'!$C$1:$C$3329))),ROWS(CJ$4:CJ446))))</f>
        <v/>
      </c>
      <c r="CK446" s="34" t="str">
        <f t="array" ref="CK446">IF(ROWS(CK$4:CK446)&gt;CK$1,"",INDEX('malzeme montaj'!$C$1:$C$3329,SMALL(IF('malzeme montaj'!$B$1:$B$3329=CK$3,IF('malzeme montaj'!$C$1:$C$3329&lt;&gt;"",ROW('malzeme montaj'!$C$1:$C$3329))),ROWS(CK$4:CK446))))</f>
        <v/>
      </c>
      <c r="CL446" s="34" t="str">
        <f t="array" ref="CL446">IF(ROWS(CL$4:CL446)&gt;CL$1,"",INDEX('malzeme montaj'!$C$1:$C$3329,SMALL(IF('malzeme montaj'!$B$1:$B$3329=CL$3,IF('malzeme montaj'!$C$1:$C$3329&lt;&gt;"",ROW('malzeme montaj'!$C$1:$C$3329))),ROWS(CL$4:CL446))))</f>
        <v/>
      </c>
      <c r="CM446" s="34" t="str">
        <f t="array" ref="CM446">IF(ROWS(CM$4:CM446)&gt;CM$1,"",INDEX('malzeme montaj'!$C$1:$C$3329,SMALL(IF('malzeme montaj'!$B$1:$B$3329=CM$3,IF('malzeme montaj'!$C$1:$C$3329&lt;&gt;"",ROW('malzeme montaj'!$C$1:$C$3329))),ROWS(CM$4:CM446))))</f>
        <v/>
      </c>
      <c r="CN446" s="34" t="str">
        <f t="array" ref="CN446">IF(ROWS(CN$4:CN446)&gt;CN$1,"",INDEX('malzeme montaj'!$C$1:$C$3329,SMALL(IF('malzeme montaj'!$B$1:$B$3329=CN$3,IF('malzeme montaj'!$C$1:$C$3329&lt;&gt;"",ROW('malzeme montaj'!$C$1:$C$3329))),ROWS(CN$4:CN446))))</f>
        <v/>
      </c>
      <c r="CO446" s="34" t="str">
        <f t="array" ref="CO446">IF(ROWS(CO$4:CO446)&gt;CO$1,"",INDEX('malzeme montaj'!$C$1:$C$3329,SMALL(IF('malzeme montaj'!$B$1:$B$3329=CO$3,IF('malzeme montaj'!$C$1:$C$3329&lt;&gt;"",ROW('malzeme montaj'!$C$1:$C$3329))),ROWS(CO$4:CO446))))</f>
        <v/>
      </c>
      <c r="CP446" s="34" t="str">
        <f t="array" ref="CP446">IF(ROWS(CP$4:CP446)&gt;CP$1,"",INDEX('malzeme montaj'!$C$1:$C$3329,SMALL(IF('malzeme montaj'!$B$1:$B$3329=CP$3,IF('malzeme montaj'!$C$1:$C$3329&lt;&gt;"",ROW('malzeme montaj'!$C$1:$C$3329))),ROWS(CP$4:CP446))))</f>
        <v/>
      </c>
      <c r="CQ446" s="34" t="str">
        <f t="array" ref="CQ446">IF(ROWS(CQ$4:CQ446)&gt;CQ$1,"",INDEX('malzeme montaj'!$C$1:$C$3329,SMALL(IF('malzeme montaj'!$B$1:$B$3329=CQ$3,IF('malzeme montaj'!$C$1:$C$3329&lt;&gt;"",ROW('malzeme montaj'!$C$1:$C$3329))),ROWS(CQ$4:CQ446))))</f>
        <v/>
      </c>
      <c r="CR446" s="34" t="str">
        <f t="array" ref="CR446">IF(ROWS(CR$4:CR446)&gt;CR$1,"",INDEX('malzeme montaj'!$C$1:$C$3329,SMALL(IF('malzeme montaj'!$B$1:$B$3329=CR$3,IF('malzeme montaj'!$C$1:$C$3329&lt;&gt;"",ROW('malzeme montaj'!$C$1:$C$3329))),ROWS(CR$4:CR446))))</f>
        <v/>
      </c>
      <c r="CS446" s="34" t="str">
        <f t="array" ref="CS446">IF(ROWS(CS$4:CS446)&gt;CS$1,"",INDEX('malzeme montaj'!$C$1:$C$3329,SMALL(IF('malzeme montaj'!$B$1:$B$3329=CS$3,IF('malzeme montaj'!$C$1:$C$3329&lt;&gt;"",ROW('malzeme montaj'!$C$1:$C$3329))),ROWS(CS$4:CS446))))</f>
        <v/>
      </c>
      <c r="CT446" s="34" t="str">
        <f t="array" ref="CT446">IF(ROWS(CT$4:CT446)&gt;CT$1,"",INDEX('malzeme montaj'!$C$1:$C$3329,SMALL(IF('malzeme montaj'!$B$1:$B$3329=CT$3,IF('malzeme montaj'!$C$1:$C$3329&lt;&gt;"",ROW('malzeme montaj'!$C$1:$C$3329))),ROWS(CT$4:CT446))))</f>
        <v/>
      </c>
      <c r="CU446" s="34" t="str">
        <f t="array" ref="CU446">IF(ROWS(CU$4:CU446)&gt;CU$1,"",INDEX('malzeme montaj'!$C$1:$C$3329,SMALL(IF('malzeme montaj'!$B$1:$B$3329=CU$3,IF('malzeme montaj'!$C$1:$C$3329&lt;&gt;"",ROW('malzeme montaj'!$C$1:$C$3329))),ROWS(CU$4:CU446))))</f>
        <v/>
      </c>
      <c r="CV446" s="34" t="str">
        <f t="array" ref="CV446">IF(ROWS(CV$4:CV446)&gt;CV$1,"",INDEX('malzeme montaj'!$C$1:$C$3329,SMALL(IF('malzeme montaj'!$B$1:$B$3329=CV$3,IF('malzeme montaj'!$C$1:$C$3329&lt;&gt;"",ROW('malzeme montaj'!$C$1:$C$3329))),ROWS(CV$4:CV446))))</f>
        <v/>
      </c>
      <c r="CW446" s="34" t="str">
        <f t="array" ref="CW446">IF(ROWS(CW$4:CW446)&gt;CW$1,"",INDEX('malzeme montaj'!$C$1:$C$3329,SMALL(IF('malzeme montaj'!$B$1:$B$3329=CW$3,IF('malzeme montaj'!$C$1:$C$3329&lt;&gt;"",ROW('malzeme montaj'!$C$1:$C$3329))),ROWS(CW$4:CW446))))</f>
        <v/>
      </c>
      <c r="CX446" s="34" t="str">
        <f t="array" ref="CX446">IF(ROWS(CX$4:CX446)&gt;CX$1,"",INDEX('malzeme montaj'!$C$1:$C$3329,SMALL(IF('malzeme montaj'!$B$1:$B$3329=CX$3,IF('malzeme montaj'!$C$1:$C$3329&lt;&gt;"",ROW('malzeme montaj'!$C$1:$C$3329))),ROWS(CX$4:CX446))))</f>
        <v/>
      </c>
      <c r="CY446" s="34" t="str">
        <f t="array" ref="CY446">IF(ROWS(CY$4:CY446)&gt;CY$1,"",INDEX('malzeme montaj'!$C$1:$C$3329,SMALL(IF('malzeme montaj'!$B$1:$B$3329=CY$3,IF('malzeme montaj'!$C$1:$C$3329&lt;&gt;"",ROW('malzeme montaj'!$C$1:$C$3329))),ROWS(CY$4:CY446))))</f>
        <v/>
      </c>
      <c r="CZ446" s="34" t="str">
        <f t="array" ref="CZ446">IF(ROWS(CZ$4:CZ446)&gt;CZ$1,"",INDEX('malzeme montaj'!$C$1:$C$3329,SMALL(IF('malzeme montaj'!$B$1:$B$3329=CZ$3,IF('malzeme montaj'!$C$1:$C$3329&lt;&gt;"",ROW('malzeme montaj'!$C$1:$C$3329))),ROWS(CZ$4:CZ446))))</f>
        <v/>
      </c>
      <c r="DA446" s="34" t="str">
        <f t="array" ref="DA446">IF(ROWS(DA$4:DA446)&gt;DA$1,"",INDEX('malzeme montaj'!$C$1:$C$3329,SMALL(IF('malzeme montaj'!$B$1:$B$3329=DA$3,IF('malzeme montaj'!$C$1:$C$3329&lt;&gt;"",ROW('malzeme montaj'!$C$1:$C$3329))),ROWS(DA$4:DA446))))</f>
        <v/>
      </c>
      <c r="DB446" s="34" t="str">
        <f t="array" ref="DB446">IF(ROWS(DB$4:DB446)&gt;DB$1,"",INDEX('malzeme montaj'!$C$1:$C$3329,SMALL(IF('malzeme montaj'!$B$1:$B$3329=DB$3,IF('malzeme montaj'!$C$1:$C$3329&lt;&gt;"",ROW('malzeme montaj'!$C$1:$C$3329))),ROWS(DB$4:DB446))))</f>
        <v/>
      </c>
      <c r="DC446" s="34" t="str">
        <f t="array" ref="DC446">IF(ROWS(DC$4:DC446)&gt;DC$1,"",INDEX('malzeme montaj'!$C$1:$C$3329,SMALL(IF('malzeme montaj'!$B$1:$B$3329=DC$3,IF('malzeme montaj'!$C$1:$C$3329&lt;&gt;"",ROW('malzeme montaj'!$C$1:$C$3329))),ROWS(DC$4:DC446))))</f>
        <v/>
      </c>
      <c r="DD446" s="34" t="str">
        <f t="array" ref="DD446">IF(ROWS(DD$4:DD446)&gt;DD$1,"",INDEX('malzeme montaj'!$C$1:$C$3329,SMALL(IF('malzeme montaj'!$B$1:$B$3329=DD$3,IF('malzeme montaj'!$C$1:$C$3329&lt;&gt;"",ROW('malzeme montaj'!$C$1:$C$3329))),ROWS(DD$4:DD446))))</f>
        <v/>
      </c>
      <c r="DE446" s="34" t="str">
        <f t="array" ref="DE446">IF(ROWS(DE$4:DE446)&gt;DE$1,"",INDEX('malzeme montaj'!$C$1:$C$3329,SMALL(IF('malzeme montaj'!$B$1:$B$3329=DE$3,IF('malzeme montaj'!$C$1:$C$3329&lt;&gt;"",ROW('malzeme montaj'!$C$1:$C$3329))),ROWS(DE$4:DE446))))</f>
        <v/>
      </c>
      <c r="DF446" s="34" t="str">
        <f t="array" ref="DF446">IF(ROWS(DF$4:DF446)&gt;DF$1,"",INDEX('malzeme montaj'!$C$1:$C$3329,SMALL(IF('malzeme montaj'!$B$1:$B$3329=DF$3,IF('malzeme montaj'!$C$1:$C$3329&lt;&gt;"",ROW('malzeme montaj'!$C$1:$C$3329))),ROWS(DF$4:DF446))))</f>
        <v/>
      </c>
      <c r="DG446" s="34" t="str">
        <f t="array" ref="DG446">IF(ROWS(DG$4:DG446)&gt;DG$1,"",INDEX('malzeme montaj'!$C$1:$C$3329,SMALL(IF('malzeme montaj'!$B$1:$B$3329=DG$3,IF('malzeme montaj'!$C$1:$C$3329&lt;&gt;"",ROW('malzeme montaj'!$C$1:$C$3329))),ROWS(DG$4:DG446))))</f>
        <v/>
      </c>
      <c r="DH446" s="34" t="str">
        <f t="array" ref="DH446">IF(ROWS(DH$4:DH446)&gt;DH$1,"",INDEX('malzeme montaj'!$C$1:$C$3329,SMALL(IF('malzeme montaj'!$B$1:$B$3329=DH$3,IF('malzeme montaj'!$C$1:$C$3329&lt;&gt;"",ROW('malzeme montaj'!$C$1:$C$3329))),ROWS(DH$4:DH446))))</f>
        <v/>
      </c>
      <c r="DI446" s="34" t="str">
        <f t="array" ref="DI446">IF(ROWS(DI$4:DI446)&gt;DI$1,"",INDEX('malzeme montaj'!$C$1:$C$3329,SMALL(IF('malzeme montaj'!$B$1:$B$3329=DI$3,IF('malzeme montaj'!$C$1:$C$3329&lt;&gt;"",ROW('malzeme montaj'!$C$1:$C$3329))),ROWS(DI$4:DI446))))</f>
        <v/>
      </c>
      <c r="DJ446" s="34" t="str">
        <f t="array" ref="DJ446">IF(ROWS(DJ$4:DJ446)&gt;DJ$1,"",INDEX('malzeme montaj'!$C$1:$C$3329,SMALL(IF('malzeme montaj'!$B$1:$B$3329=DJ$3,IF('malzeme montaj'!$C$1:$C$3329&lt;&gt;"",ROW('malzeme montaj'!$C$1:$C$3329))),ROWS(DJ$4:DJ446))))</f>
        <v/>
      </c>
      <c r="DK446" s="34" t="str">
        <f t="array" ref="DK446">IF(ROWS(DK$4:DK446)&gt;DK$1,"",INDEX('malzeme montaj'!$C$1:$C$3329,SMALL(IF('malzeme montaj'!$B$1:$B$3329=DK$3,IF('malzeme montaj'!$C$1:$C$3329&lt;&gt;"",ROW('malzeme montaj'!$C$1:$C$3329))),ROWS(DK$4:DK446))))</f>
        <v/>
      </c>
      <c r="DL446" s="34" t="str">
        <f t="array" ref="DL446">IF(ROWS(DL$4:DL446)&gt;DL$1,"",INDEX('malzeme montaj'!$C$1:$C$3329,SMALL(IF('malzeme montaj'!$B$1:$B$3329=DL$3,IF('malzeme montaj'!$C$1:$C$3329&lt;&gt;"",ROW('malzeme montaj'!$C$1:$C$3329))),ROWS(DL$4:DL446))))</f>
        <v/>
      </c>
      <c r="DQ446" s="34" t="str">
        <f t="array" ref="DQ446">IF(ROWS(DQ$4:DQ446)&gt;DQ$1,"",INDEX('malzeme montaj'!$C$1:$C$3329,SMALL(IF('malzeme montaj'!$B$1:$B$3329=DQ$3,IF('malzeme montaj'!$C$1:$C$3329&lt;&gt;"",ROW('malzeme montaj'!$C$1:$C$3329))),ROWS(DQ$4:DQ446))))</f>
        <v/>
      </c>
      <c r="DR446" s="34" t="str">
        <f t="array" ref="DR446">IF(ROWS(DR$4:DR446)&gt;DR$1,"",INDEX('malzeme montaj'!$C$1:$C$3329,SMALL(IF('malzeme montaj'!$B$1:$B$3329=DR$3,IF('malzeme montaj'!$C$1:$C$3329&lt;&gt;"",ROW('malzeme montaj'!$C$1:$C$3329))),ROWS(DR$4:DR446))))</f>
        <v/>
      </c>
      <c r="DS446" s="34" t="str">
        <f t="array" ref="DS446">IF(ROWS(DS$4:DS446)&gt;DS$1,"",INDEX('malzeme montaj'!$C$1:$C$3329,SMALL(IF('malzeme montaj'!$B$1:$B$3329=DS$3,IF('malzeme montaj'!$C$1:$C$3329&lt;&gt;"",ROW('malzeme montaj'!$C$1:$C$3329))),ROWS(DS$4:DS446))))</f>
        <v/>
      </c>
      <c r="DT446" s="34" t="str">
        <f t="array" ref="DT446">IF(ROWS(DT$4:DT446)&gt;DT$1,"",INDEX('malzeme montaj'!$C$1:$C$3329,SMALL(IF('malzeme montaj'!$B$1:$B$3329=DT$3,IF('malzeme montaj'!$C$1:$C$3329&lt;&gt;"",ROW('malzeme montaj'!$C$1:$C$3329))),ROWS(DT$4:DT446))))</f>
        <v/>
      </c>
      <c r="DU446" s="34" t="str">
        <f t="array" ref="DU446">IF(ROWS(DU$4:DU446)&gt;DU$1,"",INDEX('malzeme montaj'!$C$1:$C$3329,SMALL(IF('malzeme montaj'!$B$1:$B$3329=DU$3,IF('malzeme montaj'!$C$1:$C$3329&lt;&gt;"",ROW('malzeme montaj'!$C$1:$C$3329))),ROWS(DU$4:DU446))))</f>
        <v/>
      </c>
      <c r="DV446" s="34" t="str">
        <f t="array" ref="DV446">IF(ROWS(DV$4:DV446)&gt;DV$1,"",INDEX('malzeme montaj'!$C$1:$C$3329,SMALL(IF('malzeme montaj'!$B$1:$B$3329=DV$3,IF('malzeme montaj'!$C$1:$C$3329&lt;&gt;"",ROW('malzeme montaj'!$C$1:$C$3329))),ROWS(DV$4:DV446))))</f>
        <v/>
      </c>
      <c r="DW446" s="34" t="str">
        <f t="array" ref="DW446">IF(ROWS(DW$4:DW446)&gt;DW$1,"",INDEX('malzeme montaj'!$C$1:$C$3329,SMALL(IF('malzeme montaj'!$B$1:$B$3329=DW$3,IF('malzeme montaj'!$C$1:$C$3329&lt;&gt;"",ROW('malzeme montaj'!$C$1:$C$3329))),ROWS(DW$4:DW446))))</f>
        <v/>
      </c>
      <c r="DX446" s="34" t="str">
        <f t="array" ref="DX446">IF(ROWS(DX$4:DX446)&gt;DX$1,"",INDEX('malzeme montaj'!$C$1:$C$3329,SMALL(IF('malzeme montaj'!$B$1:$B$3329=DX$3,IF('malzeme montaj'!$C$1:$C$3329&lt;&gt;"",ROW('malzeme montaj'!$C$1:$C$3329))),ROWS(DX$4:DX446))))</f>
        <v/>
      </c>
      <c r="DY446" s="34" t="str">
        <f t="array" ref="DY446">IF(ROWS(DY$4:DY446)&gt;DY$1,"",INDEX('malzeme montaj'!$C$1:$C$3329,SMALL(IF('malzeme montaj'!$B$1:$B$3329=DY$3,IF('malzeme montaj'!$C$1:$C$3329&lt;&gt;"",ROW('malzeme montaj'!$C$1:$C$3329))),ROWS(DY$4:DY446))))</f>
        <v/>
      </c>
      <c r="DZ446" s="34" t="str">
        <f t="array" ref="DZ446">IF(ROWS(DZ$4:DZ446)&gt;DZ$1,"",INDEX('malzeme montaj'!$C$1:$C$3329,SMALL(IF('malzeme montaj'!$B$1:$B$3329=DZ$3,IF('malzeme montaj'!$C$1:$C$3329&lt;&gt;"",ROW('malzeme montaj'!$C$1:$C$3329))),ROWS(DZ$4:DZ446))))</f>
        <v/>
      </c>
      <c r="EA446" s="34" t="str">
        <f t="array" ref="EA446">IF(ROWS(EA$4:EA446)&gt;EA$1,"",INDEX('malzeme montaj'!$C$1:$C$3329,SMALL(IF('malzeme montaj'!$B$1:$B$3329=EA$3,IF('malzeme montaj'!$C$1:$C$3329&lt;&gt;"",ROW('malzeme montaj'!$C$1:$C$3329))),ROWS(EA$4:EA446))))</f>
        <v/>
      </c>
      <c r="EB446" s="34" t="str">
        <f t="array" ref="EB446">IF(ROWS(EB$4:EB446)&gt;EB$1,"",INDEX('malzeme montaj'!$C$1:$C$3329,SMALL(IF('malzeme montaj'!$B$1:$B$3329=EB$3,IF('malzeme montaj'!$C$1:$C$3329&lt;&gt;"",ROW('malzeme montaj'!$C$1:$C$3329))),ROWS(EB$4:EB446))))</f>
        <v/>
      </c>
      <c r="EC446" s="34" t="str">
        <f t="array" ref="EC446">IF(ROWS(EC$4:EC446)&gt;EC$1,"",INDEX('malzeme montaj'!$C$1:$C$3329,SMALL(IF('malzeme montaj'!$B$1:$B$3329=EC$3,IF('malzeme montaj'!$C$1:$C$3329&lt;&gt;"",ROW('malzeme montaj'!$C$1:$C$3329))),ROWS(EC$4:EC446))))</f>
        <v/>
      </c>
      <c r="ED446" s="34" t="str">
        <f t="array" ref="ED446">IF(ROWS(ED$4:ED446)&gt;ED$1,"",INDEX('malzeme montaj'!$C$1:$C$3329,SMALL(IF('malzeme montaj'!$B$1:$B$3329=ED$3,IF('malzeme montaj'!$C$1:$C$3329&lt;&gt;"",ROW('malzeme montaj'!$C$1:$C$3329))),ROWS(ED$4:ED446))))</f>
        <v/>
      </c>
      <c r="EE446" s="34" t="str">
        <f t="array" ref="EE446">IF(ROWS(EE$4:EE446)&gt;EE$1,"",INDEX('malzeme montaj'!$C$1:$C$3329,SMALL(IF('malzeme montaj'!$B$1:$B$3329=EE$3,IF('malzeme montaj'!$C$1:$C$3329&lt;&gt;"",ROW('malzeme montaj'!$C$1:$C$3329))),ROWS(EE$4:EE446))))</f>
        <v/>
      </c>
      <c r="EF446" s="34" t="str">
        <f t="array" ref="EF446">IF(ROWS(EF$4:EF446)&gt;EF$1,"",INDEX('malzeme montaj'!$C$1:$C$3329,SMALL(IF('malzeme montaj'!$B$1:$B$3329=EF$3,IF('malzeme montaj'!$C$1:$C$3329&lt;&gt;"",ROW('malzeme montaj'!$C$1:$C$3329))),ROWS(EF$4:EF446))))</f>
        <v/>
      </c>
      <c r="EG446" s="34" t="str">
        <f t="array" ref="EG446">IF(ROWS(EG$4:EG446)&gt;EG$1,"",INDEX('malzeme montaj'!$C$1:$C$3329,SMALL(IF('malzeme montaj'!$B$1:$B$3329=EG$3,IF('malzeme montaj'!$C$1:$C$3329&lt;&gt;"",ROW('malzeme montaj'!$C$1:$C$3329))),ROWS(EG$4:EG446))))</f>
        <v/>
      </c>
      <c r="EH446" s="34" t="str">
        <f t="array" ref="EH446">IF(ROWS(EH$4:EH446)&gt;EH$1,"",INDEX('malzeme montaj'!$C$1:$C$3329,SMALL(IF('malzeme montaj'!$B$1:$B$3329=EH$3,IF('malzeme montaj'!$C$1:$C$3329&lt;&gt;"",ROW('malzeme montaj'!$C$1:$C$3329))),ROWS(EH$4:EH446))))</f>
        <v/>
      </c>
      <c r="EI446" s="34" t="str">
        <f t="array" ref="EI446">IF(ROWS(EI$4:EI446)&gt;EI$1,"",INDEX('malzeme montaj'!$C$1:$C$3329,SMALL(IF('malzeme montaj'!$B$1:$B$3329=EI$3,IF('malzeme montaj'!$C$1:$C$3329&lt;&gt;"",ROW('malzeme montaj'!$C$1:$C$3329))),ROWS(EI$4:EI446))))</f>
        <v/>
      </c>
      <c r="EJ446" s="34" t="str">
        <f t="array" ref="EJ446">IF(ROWS(EJ$4:EJ446)&gt;EJ$1,"",INDEX('malzeme montaj'!$C$1:$C$3329,SMALL(IF('malzeme montaj'!$B$1:$B$3329=EJ$3,IF('malzeme montaj'!$C$1:$C$3329&lt;&gt;"",ROW('malzeme montaj'!$C$1:$C$3329))),ROWS(EJ$4:EJ446))))</f>
        <v/>
      </c>
      <c r="EK446" s="34" t="str">
        <f t="array" ref="EK446">IF(ROWS(EK$4:EK446)&gt;EK$1,"",INDEX('malzeme montaj'!$C$1:$C$3329,SMALL(IF('malzeme montaj'!$B$1:$B$3329=EK$3,IF('malzeme montaj'!$C$1:$C$3329&lt;&gt;"",ROW('malzeme montaj'!$C$1:$C$3329))),ROWS(EK$4:EK446))))</f>
        <v/>
      </c>
      <c r="EL446" s="34" t="str">
        <f t="array" ref="EL446">IF(ROWS(EL$4:EL446)&gt;EL$1,"",INDEX('malzeme montaj'!$C$1:$C$3329,SMALL(IF('malzeme montaj'!$B$1:$B$3329=EL$3,IF('malzeme montaj'!$C$1:$C$3329&lt;&gt;"",ROW('malzeme montaj'!$C$1:$C$3329))),ROWS(EL$4:EL446))))</f>
        <v/>
      </c>
      <c r="EM446" s="34" t="str">
        <f t="array" ref="EM446">IF(ROWS(EM$4:EM446)&gt;EM$1,"",INDEX('malzeme montaj'!$C$1:$C$3329,SMALL(IF('malzeme montaj'!$B$1:$B$3329=EM$3,IF('malzeme montaj'!$C$1:$C$3329&lt;&gt;"",ROW('malzeme montaj'!$C$1:$C$3329))),ROWS(EM$4:EM446))))</f>
        <v/>
      </c>
      <c r="EN446" s="34" t="str">
        <f t="array" ref="EN446">IF(ROWS(EN$4:EN446)&gt;EN$1,"",INDEX('malzeme montaj'!$C$1:$C$3329,SMALL(IF('malzeme montaj'!$B$1:$B$3329=EN$3,IF('malzeme montaj'!$C$1:$C$3329&lt;&gt;"",ROW('malzeme montaj'!$C$1:$C$3329))),ROWS(EN$4:EN446))))</f>
        <v/>
      </c>
      <c r="EO446" s="34" t="str">
        <f t="array" ref="EO446">IF(ROWS(EO$4:EO446)&gt;EO$1,"",INDEX('malzeme montaj'!$C$1:$C$3329,SMALL(IF('malzeme montaj'!$B$1:$B$3329=EO$3,IF('malzeme montaj'!$C$1:$C$3329&lt;&gt;"",ROW('malzeme montaj'!$C$1:$C$3329))),ROWS(EO$4:EO446))))</f>
        <v/>
      </c>
      <c r="EP446" s="34" t="str">
        <f t="array" ref="EP446">IF(ROWS(EP$4:EP446)&gt;EP$1,"",INDEX('malzeme montaj'!$C$1:$C$3329,SMALL(IF('malzeme montaj'!$B$1:$B$3329=EP$3,IF('malzeme montaj'!$C$1:$C$3329&lt;&gt;"",ROW('malzeme montaj'!$C$1:$C$3329))),ROWS(EP$4:EP446))))</f>
        <v/>
      </c>
      <c r="EQ446" s="34" t="str">
        <f t="array" ref="EQ446">IF(ROWS(EQ$4:EQ446)&gt;EQ$1,"",INDEX('malzeme montaj'!$C$1:$C$3329,SMALL(IF('malzeme montaj'!$B$1:$B$3329=EQ$3,IF('malzeme montaj'!$C$1:$C$3329&lt;&gt;"",ROW('malzeme montaj'!$C$1:$C$3329))),ROWS(EQ$4:EQ446))))</f>
        <v/>
      </c>
      <c r="ER446" s="34" t="str">
        <f t="array" ref="ER446">IF(ROWS(ER$4:ER446)&gt;ER$1,"",INDEX('malzeme montaj'!$C$1:$C$3329,SMALL(IF('malzeme montaj'!$B$1:$B$3329=ER$3,IF('malzeme montaj'!$C$1:$C$3329&lt;&gt;"",ROW('malzeme montaj'!$C$1:$C$3329))),ROWS(ER$4:ER446))))</f>
        <v/>
      </c>
      <c r="ES446" s="34" t="str">
        <f t="array" ref="ES446">IF(ROWS(ES$4:ES446)&gt;ES$1,"",INDEX('malzeme montaj'!$C$1:$C$3329,SMALL(IF('malzeme montaj'!$B$1:$B$3329=ES$3,IF('malzeme montaj'!$C$1:$C$3329&lt;&gt;"",ROW('malzeme montaj'!$C$1:$C$3329))),ROWS(ES$4:ES446))))</f>
        <v/>
      </c>
      <c r="ET446" s="34" t="str">
        <f t="array" ref="ET446">IF(ROWS(ET$4:ET446)&gt;ET$1,"",INDEX('malzeme montaj'!$C$1:$C$3329,SMALL(IF('malzeme montaj'!$B$1:$B$3329=ET$3,IF('malzeme montaj'!$C$1:$C$3329&lt;&gt;"",ROW('malzeme montaj'!$C$1:$C$3329))),ROWS(ET$4:ET446))))</f>
        <v/>
      </c>
      <c r="EU446" s="34" t="str">
        <f t="array" ref="EU446">IF(ROWS(EU$4:EU446)&gt;EU$1,"",INDEX('malzeme montaj'!$C$1:$C$3329,SMALL(IF('malzeme montaj'!$B$1:$B$3329=EU$3,IF('malzeme montaj'!$C$1:$C$3329&lt;&gt;"",ROW('malzeme montaj'!$C$1:$C$3329))),ROWS(EU$4:EU446))))</f>
        <v/>
      </c>
      <c r="EV446" s="34" t="str">
        <f t="array" ref="EV446">IF(ROWS(EV$4:EV446)&gt;EV$1,"",INDEX('malzeme montaj'!$C$1:$C$3329,SMALL(IF('malzeme montaj'!$B$1:$B$3329=EV$3,IF('malzeme montaj'!$C$1:$C$3329&lt;&gt;"",ROW('malzeme montaj'!$C$1:$C$3329))),ROWS(EV$4:EV446))))</f>
        <v/>
      </c>
      <c r="EW446" s="34" t="str">
        <f t="array" ref="EW446">IF(ROWS(EW$4:EW446)&gt;EW$1,"",INDEX('malzeme montaj'!$C$1:$C$3329,SMALL(IF('malzeme montaj'!$B$1:$B$3329=EW$3,IF('malzeme montaj'!$C$1:$C$3329&lt;&gt;"",ROW('malzeme montaj'!$C$1:$C$3329))),ROWS(EW$4:EW446))))</f>
        <v/>
      </c>
    </row>
    <row r="447" spans="4:153">
      <c r="D447" s="38" t="str">
        <f t="array" ref="D447">IF(ROWS(D$4:D447)&gt;D$1,"",INDEX('malzeme montaj'!$C$1:$C$3329,SMALL(IF('malzeme montaj'!$B$1:$B$3329=D$3,IF('malzeme montaj'!$C$1:$C$3329&lt;&gt;"",ROW('malzeme montaj'!$C$1:$C$3329))),ROWS(D$4:D447))))</f>
        <v/>
      </c>
      <c r="E447" s="38" t="str">
        <f t="array" ref="E447">IF(ROWS(E$4:E447)&gt;E$1,"",INDEX('malzeme montaj'!$C$1:$C$3329,SMALL(IF('malzeme montaj'!$B$1:$B$3329=E$3,IF('malzeme montaj'!$C$1:$C$3329&lt;&gt;"",ROW('malzeme montaj'!$C$1:$C$3329))),ROWS(E$4:E447))))</f>
        <v/>
      </c>
      <c r="F447" s="38" t="str">
        <f t="array" ref="F447">IF(ROWS(F$4:F447)&gt;F$1,"",INDEX('malzeme montaj'!$C$1:$C$3329,SMALL(IF('malzeme montaj'!$B$1:$B$3329=F$3,IF('malzeme montaj'!$C$1:$C$3329&lt;&gt;"",ROW('malzeme montaj'!$C$1:$C$3329))),ROWS(F$4:F447))))</f>
        <v/>
      </c>
      <c r="G447" s="38" t="str">
        <f t="array" ref="G447">IF(ROWS(G$4:G447)&gt;G$1,"",INDEX('malzeme montaj'!$C$1:$C$3329,SMALL(IF('malzeme montaj'!$B$1:$B$3329=G$3,IF('malzeme montaj'!$C$1:$C$3329&lt;&gt;"",ROW('malzeme montaj'!$C$1:$C$3329))),ROWS(G$4:G447))))</f>
        <v/>
      </c>
      <c r="H447" s="38" t="str">
        <f t="array" ref="H447">IF(ROWS(H$4:H447)&gt;H$1,"",INDEX('malzeme montaj'!$C$1:$C$3329,SMALL(IF('malzeme montaj'!$B$1:$B$3329=H$3,IF('malzeme montaj'!$C$1:$C$3329&lt;&gt;"",ROW('malzeme montaj'!$C$1:$C$3329))),ROWS(H$4:H447))))</f>
        <v/>
      </c>
      <c r="I447" s="38" t="str">
        <f t="array" ref="I447">IF(ROWS(I$4:I447)&gt;I$1,"",INDEX('malzeme montaj'!$C$1:$C$3329,SMALL(IF('malzeme montaj'!$B$1:$B$3329=I$3,IF('malzeme montaj'!$C$1:$C$3329&lt;&gt;"",ROW('malzeme montaj'!$C$1:$C$3329))),ROWS(I$4:I447))))</f>
        <v/>
      </c>
      <c r="J447" s="38" t="str">
        <f t="array" ref="J447">IF(ROWS(J$4:J447)&gt;J$1,"",INDEX('malzeme montaj'!$C$1:$C$3329,SMALL(IF('malzeme montaj'!$B$1:$B$3329=J$3,IF('malzeme montaj'!$C$1:$C$3329&lt;&gt;"",ROW('malzeme montaj'!$C$1:$C$3329))),ROWS(J$4:J447))))</f>
        <v/>
      </c>
      <c r="K447" s="38" t="str">
        <f t="array" ref="K447">IF(ROWS(K$4:K447)&gt;K$1,"",INDEX('malzeme montaj'!$C$1:$C$3329,SMALL(IF('malzeme montaj'!$B$1:$B$3329=K$3,IF('malzeme montaj'!$C$1:$C$3329&lt;&gt;"",ROW('malzeme montaj'!$C$1:$C$3329))),ROWS(K$4:K447))))</f>
        <v/>
      </c>
      <c r="L447" s="38" t="str">
        <f t="array" ref="L447">IF(ROWS(L$4:L447)&gt;L$1,"",INDEX('malzeme montaj'!$C$1:$C$3329,SMALL(IF('malzeme montaj'!$B$1:$B$3329=L$3,IF('malzeme montaj'!$C$1:$C$3329&lt;&gt;"",ROW('malzeme montaj'!$C$1:$C$3329))),ROWS(L$4:L447))))</f>
        <v/>
      </c>
      <c r="M447" s="38" t="str">
        <f t="array" ref="M447">IF(ROWS(M$4:M447)&gt;M$1,"",INDEX('malzeme montaj'!$C$1:$C$3329,SMALL(IF('malzeme montaj'!$B$1:$B$3329=M$3,IF('malzeme montaj'!$C$1:$C$3329&lt;&gt;"",ROW('malzeme montaj'!$C$1:$C$3329))),ROWS(M$4:M447))))</f>
        <v/>
      </c>
      <c r="N447" s="38" t="str">
        <f t="array" ref="N447">IF(ROWS(N$4:N447)&gt;N$1,"",INDEX('malzeme montaj'!$C$1:$C$3329,SMALL(IF('malzeme montaj'!$B$1:$B$3329=N$3,IF('malzeme montaj'!$C$1:$C$3329&lt;&gt;"",ROW('malzeme montaj'!$C$1:$C$3329))),ROWS(N$4:N447))))</f>
        <v/>
      </c>
      <c r="O447" s="38" t="str">
        <f t="array" ref="O447">IF(ROWS(O$4:O447)&gt;O$1,"",INDEX('malzeme montaj'!$C$1:$C$3329,SMALL(IF('malzeme montaj'!$B$1:$B$3329=O$3,IF('malzeme montaj'!$C$1:$C$3329&lt;&gt;"",ROW('malzeme montaj'!$C$1:$C$3329))),ROWS(O$4:O447))))</f>
        <v/>
      </c>
      <c r="P447" s="38" t="str">
        <f t="array" ref="P447">IF(ROWS(P$4:P447)&gt;P$1,"",INDEX('malzeme montaj'!$C$1:$C$3329,SMALL(IF('malzeme montaj'!$B$1:$B$3329=P$3,IF('malzeme montaj'!$C$1:$C$3329&lt;&gt;"",ROW('malzeme montaj'!$C$1:$C$3329))),ROWS(P$4:P447))))</f>
        <v/>
      </c>
      <c r="Q447" s="38" t="str">
        <f t="array" ref="Q447">IF(ROWS(Q$4:Q447)&gt;Q$1,"",INDEX('malzeme montaj'!$C$1:$C$3329,SMALL(IF('malzeme montaj'!$B$1:$B$3329=Q$3,IF('malzeme montaj'!$C$1:$C$3329&lt;&gt;"",ROW('malzeme montaj'!$C$1:$C$3329))),ROWS(Q$4:Q447))))</f>
        <v/>
      </c>
      <c r="R447" s="38" t="str">
        <f t="array" ref="R447">IF(ROWS(R$4:R447)&gt;R$1,"",INDEX('malzeme montaj'!$C$1:$C$3329,SMALL(IF('malzeme montaj'!$B$1:$B$3329=R$3,IF('malzeme montaj'!$C$1:$C$3329&lt;&gt;"",ROW('malzeme montaj'!$C$1:$C$3329))),ROWS(R$4:R447))))</f>
        <v/>
      </c>
      <c r="S447" s="38" t="str">
        <f t="array" ref="S447">IF(ROWS(S$4:S447)&gt;S$1,"",INDEX('malzeme montaj'!$C$1:$C$3329,SMALL(IF('malzeme montaj'!$B$1:$B$3329=S$3,IF('malzeme montaj'!$C$1:$C$3329&lt;&gt;"",ROW('malzeme montaj'!$C$1:$C$3329))),ROWS(S$4:S447))))</f>
        <v/>
      </c>
      <c r="T447" s="38" t="str">
        <f t="array" ref="T447">IF(ROWS(T$4:T447)&gt;T$1,"",INDEX('malzeme montaj'!$C$1:$C$3329,SMALL(IF('malzeme montaj'!$B$1:$B$3329=T$3,IF('malzeme montaj'!$C$1:$C$3329&lt;&gt;"",ROW('malzeme montaj'!$C$1:$C$3329))),ROWS(T$4:T447))))</f>
        <v/>
      </c>
      <c r="U447" s="38" t="str">
        <f t="array" ref="U447">IF(ROWS(U$4:U447)&gt;U$1,"",INDEX('malzeme montaj'!$C$1:$C$3329,SMALL(IF('malzeme montaj'!$B$1:$B$3329=U$3,IF('malzeme montaj'!$C$1:$C$3329&lt;&gt;"",ROW('malzeme montaj'!$C$1:$C$3329))),ROWS(U$4:U447))))</f>
        <v/>
      </c>
      <c r="V447" s="38" t="str">
        <f t="array" ref="V447">IF(ROWS(V$4:V447)&gt;V$1,"",INDEX('malzeme montaj'!$C$1:$C$3329,SMALL(IF('malzeme montaj'!$B$1:$B$3329=V$3,IF('malzeme montaj'!$C$1:$C$3329&lt;&gt;"",ROW('malzeme montaj'!$C$1:$C$3329))),ROWS(V$4:V447))))</f>
        <v/>
      </c>
      <c r="W447" s="38" t="str">
        <f t="array" ref="W447">IF(ROWS(W$4:W447)&gt;W$1,"",INDEX('malzeme montaj'!$C$1:$C$3329,SMALL(IF('malzeme montaj'!$B$1:$B$3329=W$3,IF('malzeme montaj'!$C$1:$C$3329&lt;&gt;"",ROW('malzeme montaj'!$C$1:$C$3329))),ROWS(W$4:W447))))</f>
        <v/>
      </c>
      <c r="X447" s="38" t="str">
        <f t="array" ref="X447">IF(ROWS(X$4:X447)&gt;X$1,"",INDEX('malzeme montaj'!$C$1:$C$3329,SMALL(IF('malzeme montaj'!$B$1:$B$3329=X$3,IF('malzeme montaj'!$C$1:$C$3329&lt;&gt;"",ROW('malzeme montaj'!$C$1:$C$3329))),ROWS(X$4:X447))))</f>
        <v/>
      </c>
      <c r="Y447" s="38" t="str">
        <f t="array" ref="Y447">IF(ROWS(Y$4:Y447)&gt;Y$1,"",INDEX('malzeme montaj'!$C$1:$C$3329,SMALL(IF('malzeme montaj'!$B$1:$B$3329=Y$3,IF('malzeme montaj'!$C$1:$C$3329&lt;&gt;"",ROW('malzeme montaj'!$C$1:$C$3329))),ROWS(Y$4:Y447))))</f>
        <v/>
      </c>
      <c r="Z447" s="38" t="str">
        <f t="array" ref="Z447">IF(ROWS(Z$4:Z447)&gt;Z$1,"",INDEX('malzeme montaj'!$C$1:$C$3329,SMALL(IF('malzeme montaj'!$B$1:$B$3329=Z$3,IF('malzeme montaj'!$C$1:$C$3329&lt;&gt;"",ROW('malzeme montaj'!$C$1:$C$3329))),ROWS(Z$4:Z447))))</f>
        <v/>
      </c>
      <c r="AA447" s="38" t="str">
        <f t="array" ref="AA447">IF(ROWS(AA$4:AA447)&gt;AA$1,"",INDEX('malzeme montaj'!$C$1:$C$3329,SMALL(IF('malzeme montaj'!$B$1:$B$3329=AA$3,IF('malzeme montaj'!$C$1:$C$3329&lt;&gt;"",ROW('malzeme montaj'!$C$1:$C$3329))),ROWS(AA$4:AA447))))</f>
        <v/>
      </c>
      <c r="AB447" s="38" t="str">
        <f t="array" ref="AB447">IF(ROWS(AB$4:AB447)&gt;AB$1,"",INDEX('malzeme montaj'!$C$1:$C$3329,SMALL(IF('malzeme montaj'!$B$1:$B$3329=AB$3,IF('malzeme montaj'!$C$1:$C$3329&lt;&gt;"",ROW('malzeme montaj'!$C$1:$C$3329))),ROWS(AB$4:AB447))))</f>
        <v/>
      </c>
      <c r="AC447" s="38" t="str">
        <f t="array" ref="AC447">IF(ROWS(AC$4:AC447)&gt;AC$1,"",INDEX('malzeme montaj'!$C$1:$C$3329,SMALL(IF('malzeme montaj'!$B$1:$B$3329=AC$3,IF('malzeme montaj'!$C$1:$C$3329&lt;&gt;"",ROW('malzeme montaj'!$C$1:$C$3329))),ROWS(AC$4:AC447))))</f>
        <v/>
      </c>
      <c r="AD447" s="38" t="str">
        <f t="array" ref="AD447">IF(ROWS(AD$4:AD447)&gt;AD$1,"",INDEX('malzeme montaj'!$C$1:$C$3329,SMALL(IF('malzeme montaj'!$B$1:$B$3329=AD$3,IF('malzeme montaj'!$C$1:$C$3329&lt;&gt;"",ROW('malzeme montaj'!$C$1:$C$3329))),ROWS(AD$4:AD447))))</f>
        <v/>
      </c>
      <c r="AE447" s="38" t="str">
        <f t="array" ref="AE447">IF(ROWS(AE$4:AE447)&gt;AE$1,"",INDEX('malzeme montaj'!$C$1:$C$3329,SMALL(IF('malzeme montaj'!$B$1:$B$3329=AE$3,IF('malzeme montaj'!$C$1:$C$3329&lt;&gt;"",ROW('malzeme montaj'!$C$1:$C$3329))),ROWS(AE$4:AE447))))</f>
        <v/>
      </c>
      <c r="AF447" s="38" t="str">
        <f t="array" ref="AF447">IF(ROWS(AF$4:AF447)&gt;AF$1,"",INDEX('malzeme montaj'!$C$1:$C$3329,SMALL(IF('malzeme montaj'!$B$1:$B$3329=AF$3,IF('malzeme montaj'!$C$1:$C$3329&lt;&gt;"",ROW('malzeme montaj'!$C$1:$C$3329))),ROWS(AF$4:AF447))))</f>
        <v/>
      </c>
      <c r="AG447" s="38" t="str">
        <f t="array" ref="AG447">IF(ROWS(AG$4:AG447)&gt;AG$1,"",INDEX('malzeme montaj'!$C$1:$C$3329,SMALL(IF('malzeme montaj'!$B$1:$B$3329=AG$3,IF('malzeme montaj'!$C$1:$C$3329&lt;&gt;"",ROW('malzeme montaj'!$C$1:$C$3329))),ROWS(AG$4:AG447))))</f>
        <v/>
      </c>
      <c r="AH447" s="38" t="str">
        <f t="array" ref="AH447">IF(ROWS(AH$4:AH447)&gt;AH$1,"",INDEX('malzeme montaj'!$C$1:$C$3329,SMALL(IF('malzeme montaj'!$B$1:$B$3329=AH$3,IF('malzeme montaj'!$C$1:$C$3329&lt;&gt;"",ROW('malzeme montaj'!$C$1:$C$3329))),ROWS(AH$4:AH447))))</f>
        <v/>
      </c>
      <c r="AI447" s="38" t="str">
        <f t="array" ref="AI447">IF(ROWS(AI$4:AI447)&gt;AI$1,"",INDEX('malzeme montaj'!$C$1:$C$3329,SMALL(IF('malzeme montaj'!$B$1:$B$3329=AI$3,IF('malzeme montaj'!$C$1:$C$3329&lt;&gt;"",ROW('malzeme montaj'!$C$1:$C$3329))),ROWS(AI$4:AI447))))</f>
        <v/>
      </c>
      <c r="AJ447" s="38" t="str">
        <f t="array" ref="AJ447">IF(ROWS(AJ$4:AJ447)&gt;AJ$1,"",INDEX('malzeme montaj'!$C$1:$C$3329,SMALL(IF('malzeme montaj'!$B$1:$B$3329=AJ$3,IF('malzeme montaj'!$C$1:$C$3329&lt;&gt;"",ROW('malzeme montaj'!$C$1:$C$3329))),ROWS(AJ$4:AJ447))))</f>
        <v/>
      </c>
      <c r="AK447" s="38" t="str">
        <f t="array" ref="AK447">IF(ROWS(AK$4:AK447)&gt;AK$1,"",INDEX('malzeme montaj'!$C$1:$C$3329,SMALL(IF('malzeme montaj'!$B$1:$B$3329=AK$3,IF('malzeme montaj'!$C$1:$C$3329&lt;&gt;"",ROW('malzeme montaj'!$C$1:$C$3329))),ROWS(AK$4:AK447))))</f>
        <v/>
      </c>
      <c r="AL447" s="38" t="str">
        <f t="array" ref="AL447">IF(ROWS(AL$4:AL447)&gt;AL$1,"",INDEX('malzeme montaj'!$C$1:$C$3329,SMALL(IF('malzeme montaj'!$B$1:$B$3329=AL$3,IF('malzeme montaj'!$C$1:$C$3329&lt;&gt;"",ROW('malzeme montaj'!$C$1:$C$3329))),ROWS(AL$4:AL447))))</f>
        <v/>
      </c>
      <c r="AM447" s="38" t="str">
        <f t="array" ref="AM447">IF(ROWS(AM$4:AM447)&gt;AM$1,"",INDEX('malzeme montaj'!$C$1:$C$3329,SMALL(IF('malzeme montaj'!$B$1:$B$3329=AM$3,IF('malzeme montaj'!$C$1:$C$3329&lt;&gt;"",ROW('malzeme montaj'!$C$1:$C$3329))),ROWS(AM$4:AM447))))</f>
        <v/>
      </c>
      <c r="AN447" s="38" t="str">
        <f t="array" ref="AN447">IF(ROWS(AN$4:AN447)&gt;AN$1,"",INDEX('malzeme montaj'!$C$1:$C$3329,SMALL(IF('malzeme montaj'!$B$1:$B$3329=AN$3,IF('malzeme montaj'!$C$1:$C$3329&lt;&gt;"",ROW('malzeme montaj'!$C$1:$C$3329))),ROWS(AN$4:AN447))))</f>
        <v/>
      </c>
      <c r="AO447" s="38" t="str">
        <f t="array" ref="AO447">IF(ROWS(AO$4:AO447)&gt;AO$1,"",INDEX('malzeme montaj'!$C$1:$C$3329,SMALL(IF('malzeme montaj'!$B$1:$B$3329=AO$3,IF('malzeme montaj'!$C$1:$C$3329&lt;&gt;"",ROW('malzeme montaj'!$C$1:$C$3329))),ROWS(AO$4:AO447))))</f>
        <v/>
      </c>
      <c r="AP447" s="38" t="str">
        <f t="array" ref="AP447">IF(ROWS(AP$4:AP447)&gt;AP$1,"",INDEX('malzeme montaj'!$C$1:$C$3329,SMALL(IF('malzeme montaj'!$B$1:$B$3329=AP$3,IF('malzeme montaj'!$C$1:$C$3329&lt;&gt;"",ROW('malzeme montaj'!$C$1:$C$3329))),ROWS(AP$4:AP447))))</f>
        <v/>
      </c>
      <c r="AQ447" s="38" t="str">
        <f t="array" ref="AQ447">IF(ROWS(AQ$4:AQ447)&gt;AQ$1,"",INDEX('malzeme montaj'!$C$1:$C$3329,SMALL(IF('malzeme montaj'!$B$1:$B$3329=AQ$3,IF('malzeme montaj'!$C$1:$C$3329&lt;&gt;"",ROW('malzeme montaj'!$C$1:$C$3329))),ROWS(AQ$4:AQ447))))</f>
        <v/>
      </c>
      <c r="AR447" s="38" t="str">
        <f t="array" ref="AR447">IF(ROWS(AR$4:AR447)&gt;AR$1,"",INDEX('malzeme montaj'!$C$1:$C$3329,SMALL(IF('malzeme montaj'!$B$1:$B$3329=AR$3,IF('malzeme montaj'!$C$1:$C$3329&lt;&gt;"",ROW('malzeme montaj'!$C$1:$C$3329))),ROWS(AR$4:AR447))))</f>
        <v/>
      </c>
      <c r="AS447" s="38" t="str">
        <f t="array" ref="AS447">IF(ROWS(AS$4:AS447)&gt;AS$1,"",INDEX('malzeme montaj'!$C$1:$C$3329,SMALL(IF('malzeme montaj'!$B$1:$B$3329=AS$3,IF('malzeme montaj'!$C$1:$C$3329&lt;&gt;"",ROW('malzeme montaj'!$C$1:$C$3329))),ROWS(AS$4:AS447))))</f>
        <v/>
      </c>
      <c r="AT447" s="38" t="str">
        <f t="array" ref="AT447">IF(ROWS(AT$4:AT447)&gt;AT$1,"",INDEX('malzeme montaj'!$C$1:$C$3329,SMALL(IF('malzeme montaj'!$B$1:$B$3329=AT$3,IF('malzeme montaj'!$C$1:$C$3329&lt;&gt;"",ROW('malzeme montaj'!$C$1:$C$3329))),ROWS(AT$4:AT447))))</f>
        <v/>
      </c>
      <c r="AU447" s="38" t="str">
        <f t="array" ref="AU447">IF(ROWS(AU$4:AU447)&gt;AU$1,"",INDEX('malzeme montaj'!$C$1:$C$3329,SMALL(IF('malzeme montaj'!$B$1:$B$3329=AU$3,IF('malzeme montaj'!$C$1:$C$3329&lt;&gt;"",ROW('malzeme montaj'!$C$1:$C$3329))),ROWS(AU$4:AU447))))</f>
        <v/>
      </c>
      <c r="AV447" s="38" t="str">
        <f t="array" ref="AV447">IF(ROWS(AV$4:AV447)&gt;AV$1,"",INDEX('malzeme montaj'!$C$1:$C$3329,SMALL(IF('malzeme montaj'!$B$1:$B$3329=AV$3,IF('malzeme montaj'!$C$1:$C$3329&lt;&gt;"",ROW('malzeme montaj'!$C$1:$C$3329))),ROWS(AV$4:AV447))))</f>
        <v/>
      </c>
      <c r="AW447" s="38" t="str">
        <f t="array" ref="AW447">IF(ROWS(AW$4:AW447)&gt;AW$1,"",INDEX('malzeme montaj'!$C$1:$C$3329,SMALL(IF('malzeme montaj'!$B$1:$B$3329=AW$3,IF('malzeme montaj'!$C$1:$C$3329&lt;&gt;"",ROW('malzeme montaj'!$C$1:$C$3329))),ROWS(AW$4:AW447))))</f>
        <v/>
      </c>
      <c r="AX447" s="38" t="str">
        <f t="array" ref="AX447">IF(ROWS(AX$4:AX447)&gt;AX$1,"",INDEX('malzeme montaj'!$C$1:$C$3329,SMALL(IF('malzeme montaj'!$B$1:$B$3329=AX$3,IF('malzeme montaj'!$C$1:$C$3329&lt;&gt;"",ROW('malzeme montaj'!$C$1:$C$3329))),ROWS(AX$4:AX447))))</f>
        <v/>
      </c>
      <c r="AY447" s="38" t="str">
        <f t="array" ref="AY447">IF(ROWS(AY$4:AY447)&gt;AY$1,"",INDEX('malzeme montaj'!$C$1:$C$3329,SMALL(IF('malzeme montaj'!$B$1:$B$3329=AY$3,IF('malzeme montaj'!$C$1:$C$3329&lt;&gt;"",ROW('malzeme montaj'!$C$1:$C$3329))),ROWS(AY$4:AY447))))</f>
        <v/>
      </c>
      <c r="AZ447" s="38" t="str">
        <f t="array" ref="AZ447">IF(ROWS(AZ$4:AZ447)&gt;AZ$1,"",INDEX('malzeme montaj'!$C$1:$C$3329,SMALL(IF('malzeme montaj'!$B$1:$B$3329=AZ$3,IF('malzeme montaj'!$C$1:$C$3329&lt;&gt;"",ROW('malzeme montaj'!$C$1:$C$3329))),ROWS(AZ$4:AZ447))))</f>
        <v/>
      </c>
      <c r="BA447" s="38" t="str">
        <f t="array" ref="BA447">IF(ROWS(BA$4:BA447)&gt;BA$1,"",INDEX('malzeme montaj'!$C$1:$C$3329,SMALL(IF('malzeme montaj'!$B$1:$B$3329=BA$3,IF('malzeme montaj'!$C$1:$C$3329&lt;&gt;"",ROW('malzeme montaj'!$C$1:$C$3329))),ROWS(BA$4:BA447))))</f>
        <v/>
      </c>
      <c r="BB447" s="38" t="str">
        <f t="array" ref="BB447">IF(ROWS(BB$4:BB447)&gt;BB$1,"",INDEX('malzeme montaj'!$C$1:$C$3329,SMALL(IF('malzeme montaj'!$B$1:$B$3329=BB$3,IF('malzeme montaj'!$C$1:$C$3329&lt;&gt;"",ROW('malzeme montaj'!$C$1:$C$3329))),ROWS(BB$4:BB447))))</f>
        <v/>
      </c>
      <c r="BC447" s="38" t="str">
        <f t="array" ref="BC447">IF(ROWS(BC$4:BC447)&gt;BC$1,"",INDEX('malzeme montaj'!$C$1:$C$3329,SMALL(IF('malzeme montaj'!$B$1:$B$3329=BC$3,IF('malzeme montaj'!$C$1:$C$3329&lt;&gt;"",ROW('malzeme montaj'!$C$1:$C$3329))),ROWS(BC$4:BC447))))</f>
        <v/>
      </c>
      <c r="BD447" s="38" t="str">
        <f t="array" ref="BD447">IF(ROWS(BD$4:BD447)&gt;BD$1,"",INDEX('malzeme montaj'!$C$1:$C$3329,SMALL(IF('malzeme montaj'!$B$1:$B$3329=BD$3,IF('malzeme montaj'!$C$1:$C$3329&lt;&gt;"",ROW('malzeme montaj'!$C$1:$C$3329))),ROWS(BD$4:BD447))))</f>
        <v/>
      </c>
      <c r="BE447" s="38"/>
      <c r="BF447" s="38" t="str">
        <f t="array" ref="BF447">IF(ROWS(BF$4:BF447)&gt;BF$1,"",INDEX('malzeme montaj'!$C$1:$C$3329,SMALL(IF('malzeme montaj'!$B$1:$B$3329=BF$3,IF('malzeme montaj'!$C$1:$C$3329&lt;&gt;"",ROW('malzeme montaj'!$C$1:$C$3329))),ROWS(BF$4:BF447))))</f>
        <v/>
      </c>
      <c r="BG447" s="38" t="str">
        <f t="array" ref="BG447">IF(ROWS(BG$4:BG447)&gt;BG$1,"",INDEX('malzeme montaj'!$C$1:$C$3329,SMALL(IF('malzeme montaj'!$B$1:$B$3329=BG$3,IF('malzeme montaj'!$C$1:$C$3329&lt;&gt;"",ROW('malzeme montaj'!$C$1:$C$3329))),ROWS(BG$4:BG447))))</f>
        <v/>
      </c>
      <c r="BH447" s="38" t="str">
        <f t="array" ref="BH447">IF(ROWS(BH$4:BH447)&gt;BH$1,"",INDEX('malzeme montaj'!$C$1:$C$3329,SMALL(IF('malzeme montaj'!$B$1:$B$3329=BH$3,IF('malzeme montaj'!$C$1:$C$3329&lt;&gt;"",ROW('malzeme montaj'!$C$1:$C$3329))),ROWS(BH$4:BH447))))</f>
        <v/>
      </c>
      <c r="BI447" s="38" t="str">
        <f t="array" ref="BI447">IF(ROWS(BI$4:BI447)&gt;BI$1,"",INDEX('malzeme montaj'!$C$1:$C$3329,SMALL(IF('malzeme montaj'!$B$1:$B$3329=BI$3,IF('malzeme montaj'!$C$1:$C$3329&lt;&gt;"",ROW('malzeme montaj'!$C$1:$C$3329))),ROWS(BI$4:BI447))))</f>
        <v/>
      </c>
      <c r="BJ447" s="38" t="str">
        <f t="array" ref="BJ447">IF(ROWS(BJ$4:BJ447)&gt;BJ$1,"",INDEX('malzeme montaj'!$C$1:$C$3329,SMALL(IF('malzeme montaj'!$B$1:$B$3329=BJ$3,IF('malzeme montaj'!$C$1:$C$3329&lt;&gt;"",ROW('malzeme montaj'!$C$1:$C$3329))),ROWS(BJ$4:BJ447))))</f>
        <v/>
      </c>
      <c r="BK447" s="38" t="str">
        <f t="array" ref="BK447">IF(ROWS(BK$4:BK447)&gt;BK$1,"",INDEX('malzeme montaj'!$C$1:$C$3329,SMALL(IF('malzeme montaj'!$B$1:$B$3329=BK$3,IF('malzeme montaj'!$C$1:$C$3329&lt;&gt;"",ROW('malzeme montaj'!$C$1:$C$3329))),ROWS(BK$4:BK447))))</f>
        <v/>
      </c>
      <c r="BL447" s="38" t="str">
        <f t="array" ref="BL447">IF(ROWS(BL$4:BL447)&gt;BL$1,"",INDEX('malzeme montaj'!$C$1:$C$3329,SMALL(IF('malzeme montaj'!$B$1:$B$3329=BL$3,IF('malzeme montaj'!$C$1:$C$3329&lt;&gt;"",ROW('malzeme montaj'!$C$1:$C$3329))),ROWS(BL$4:BL447))))</f>
        <v/>
      </c>
      <c r="BM447" s="38" t="str">
        <f t="array" ref="BM447">IF(ROWS(BM$4:BM447)&gt;BM$1,"",INDEX('malzeme montaj'!$C$1:$C$3329,SMALL(IF('malzeme montaj'!$B$1:$B$3329=BM$3,IF('malzeme montaj'!$C$1:$C$3329&lt;&gt;"",ROW('malzeme montaj'!$C$1:$C$3329))),ROWS(BM$4:BM447))))</f>
        <v/>
      </c>
      <c r="BN447" s="38" t="str">
        <f t="array" ref="BN447">IF(ROWS(BN$4:BN447)&gt;BN$1,"",INDEX('malzeme montaj'!$C$1:$C$3329,SMALL(IF('malzeme montaj'!$B$1:$B$3329=BN$3,IF('malzeme montaj'!$C$1:$C$3329&lt;&gt;"",ROW('malzeme montaj'!$C$1:$C$3329))),ROWS(BN$4:BN447))))</f>
        <v/>
      </c>
      <c r="BO447" s="38" t="str">
        <f t="array" ref="BO447">IF(ROWS(BO$4:BO447)&gt;BO$1,"",INDEX('malzeme montaj'!$C$1:$C$3329,SMALL(IF('malzeme montaj'!$B$1:$B$3329=BO$3,IF('malzeme montaj'!$C$1:$C$3329&lt;&gt;"",ROW('malzeme montaj'!$C$1:$C$3329))),ROWS(BO$4:BO447))))</f>
        <v/>
      </c>
      <c r="BP447" s="38" t="str">
        <f t="array" ref="BP447">IF(ROWS(BP$4:BP447)&gt;BP$1,"",INDEX('malzeme montaj'!$C$1:$C$3329,SMALL(IF('malzeme montaj'!$B$1:$B$3329=BP$3,IF('malzeme montaj'!$C$1:$C$3329&lt;&gt;"",ROW('malzeme montaj'!$C$1:$C$3329))),ROWS(BP$4:BP447))))</f>
        <v/>
      </c>
      <c r="BQ447" s="38" t="str">
        <f t="array" ref="BQ447">IF(ROWS(BQ$4:BQ447)&gt;BQ$1,"",INDEX('malzeme montaj'!$C$1:$C$3329,SMALL(IF('malzeme montaj'!$B$1:$B$3329=BQ$3,IF('malzeme montaj'!$C$1:$C$3329&lt;&gt;"",ROW('malzeme montaj'!$C$1:$C$3329))),ROWS(BQ$4:BQ447))))</f>
        <v/>
      </c>
      <c r="BR447" s="38" t="str">
        <f t="array" ref="BR447">IF(ROWS(BR$4:BR447)&gt;BR$1,"",INDEX('malzeme montaj'!$C$1:$C$3329,SMALL(IF('malzeme montaj'!$B$1:$B$3329=BR$3,IF('malzeme montaj'!$C$1:$C$3329&lt;&gt;"",ROW('malzeme montaj'!$C$1:$C$3329))),ROWS(BR$4:BR447))))</f>
        <v/>
      </c>
      <c r="BS447" s="38" t="str">
        <f t="array" ref="BS447">IF(ROWS(BS$4:BS447)&gt;BS$1,"",INDEX('malzeme montaj'!$C$1:$C$3329,SMALL(IF('malzeme montaj'!$B$1:$B$3329=BS$3,IF('malzeme montaj'!$C$1:$C$3329&lt;&gt;"",ROW('malzeme montaj'!$C$1:$C$3329))),ROWS(BS$4:BS447))))</f>
        <v/>
      </c>
      <c r="BT447" s="38" t="str">
        <f t="array" ref="BT447">IF(ROWS(BT$4:BT447)&gt;BT$1,"",INDEX('malzeme montaj'!$C$1:$C$3329,SMALL(IF('malzeme montaj'!$B$1:$B$3329=BT$3,IF('malzeme montaj'!$C$1:$C$3329&lt;&gt;"",ROW('malzeme montaj'!$C$1:$C$3329))),ROWS(BT$4:BT447))))</f>
        <v/>
      </c>
      <c r="BU447" s="34" t="str">
        <f t="array" ref="BU447">IF(ROWS(BU$4:BU447)&gt;BU$1,"",INDEX('malzeme montaj'!$C$1:$C$3329,SMALL(IF('malzeme montaj'!$B$1:$B$3329=BU$3,IF('malzeme montaj'!$C$1:$C$3329&lt;&gt;"",ROW('malzeme montaj'!$C$1:$C$3329))),ROWS(BU$4:BU447))))</f>
        <v/>
      </c>
      <c r="BV447" s="34" t="str">
        <f t="array" ref="BV447">IF(ROWS(BV$4:BV447)&gt;BV$1,"",INDEX('malzeme montaj'!$C$1:$C$3329,SMALL(IF('malzeme montaj'!$B$1:$B$3329=BV$3,IF('malzeme montaj'!$C$1:$C$3329&lt;&gt;"",ROW('malzeme montaj'!$C$1:$C$3329))),ROWS(BV$4:BV447))))</f>
        <v/>
      </c>
      <c r="BW447" s="34" t="str">
        <f t="array" ref="BW447">IF(ROWS(BW$4:BW447)&gt;BW$1,"",INDEX('malzeme montaj'!$C$1:$C$3329,SMALL(IF('malzeme montaj'!$B$1:$B$3329=BW$3,IF('malzeme montaj'!$C$1:$C$3329&lt;&gt;"",ROW('malzeme montaj'!$C$1:$C$3329))),ROWS(BW$4:BW447))))</f>
        <v/>
      </c>
      <c r="BX447" s="34" t="str">
        <f t="array" ref="BX447">IF(ROWS(BX$4:BX447)&gt;BX$1,"",INDEX('malzeme montaj'!$C$1:$C$3329,SMALL(IF('malzeme montaj'!$B$1:$B$3329=BX$3,IF('malzeme montaj'!$C$1:$C$3329&lt;&gt;"",ROW('malzeme montaj'!$C$1:$C$3329))),ROWS(BX$4:BX447))))</f>
        <v/>
      </c>
      <c r="BY447" s="34" t="str">
        <f t="array" ref="BY447">IF(ROWS(BY$4:BY447)&gt;BY$1,"",INDEX('malzeme montaj'!$C$1:$C$3329,SMALL(IF('malzeme montaj'!$B$1:$B$3329=BY$3,IF('malzeme montaj'!$C$1:$C$3329&lt;&gt;"",ROW('malzeme montaj'!$C$1:$C$3329))),ROWS(BY$4:BY447))))</f>
        <v/>
      </c>
      <c r="BZ447" s="34" t="str">
        <f t="array" ref="BZ447">IF(ROWS(BZ$4:BZ447)&gt;BZ$1,"",INDEX('malzeme montaj'!$C$1:$C$3329,SMALL(IF('malzeme montaj'!$B$1:$B$3329=BZ$3,IF('malzeme montaj'!$C$1:$C$3329&lt;&gt;"",ROW('malzeme montaj'!$C$1:$C$3329))),ROWS(BZ$4:BZ447))))</f>
        <v/>
      </c>
      <c r="CA447" s="34" t="str">
        <f t="array" ref="CA447">IF(ROWS(CA$4:CA447)&gt;CA$1,"",INDEX('malzeme montaj'!$C$1:$C$3329,SMALL(IF('malzeme montaj'!$B$1:$B$3329=CA$3,IF('malzeme montaj'!$C$1:$C$3329&lt;&gt;"",ROW('malzeme montaj'!$C$1:$C$3329))),ROWS(CA$4:CA447))))</f>
        <v/>
      </c>
      <c r="CB447" s="34" t="str">
        <f t="array" ref="CB447">IF(ROWS(CB$4:CB447)&gt;CB$1,"",INDEX('malzeme montaj'!$C$1:$C$3329,SMALL(IF('malzeme montaj'!$B$1:$B$3329=CB$3,IF('malzeme montaj'!$C$1:$C$3329&lt;&gt;"",ROW('malzeme montaj'!$C$1:$C$3329))),ROWS(CB$4:CB447))))</f>
        <v/>
      </c>
      <c r="CC447" s="34" t="str">
        <f t="array" ref="CC447">IF(ROWS(CC$4:CC447)&gt;CC$1,"",INDEX('malzeme montaj'!$C$1:$C$3329,SMALL(IF('malzeme montaj'!$B$1:$B$3329=CC$3,IF('malzeme montaj'!$C$1:$C$3329&lt;&gt;"",ROW('malzeme montaj'!$C$1:$C$3329))),ROWS(CC$4:CC447))))</f>
        <v/>
      </c>
      <c r="CD447" s="34" t="str">
        <f t="array" ref="CD447">IF(ROWS(CD$4:CD447)&gt;CD$1,"",INDEX('malzeme montaj'!$C$1:$C$3329,SMALL(IF('malzeme montaj'!$B$1:$B$3329=CD$3,IF('malzeme montaj'!$C$1:$C$3329&lt;&gt;"",ROW('malzeme montaj'!$C$1:$C$3329))),ROWS(CD$4:CD447))))</f>
        <v/>
      </c>
      <c r="CE447" s="34" t="str">
        <f t="array" ref="CE447">IF(ROWS(CE$4:CE447)&gt;CE$1,"",INDEX('malzeme montaj'!$C$1:$C$3329,SMALL(IF('malzeme montaj'!$B$1:$B$3329=CE$3,IF('malzeme montaj'!$C$1:$C$3329&lt;&gt;"",ROW('malzeme montaj'!$C$1:$C$3329))),ROWS(CE$4:CE447))))</f>
        <v/>
      </c>
      <c r="CF447" s="34" t="str">
        <f t="array" ref="CF447">IF(ROWS(CF$4:CF447)&gt;CF$1,"",INDEX('malzeme montaj'!$C$1:$C$3329,SMALL(IF('malzeme montaj'!$B$1:$B$3329=CF$3,IF('malzeme montaj'!$C$1:$C$3329&lt;&gt;"",ROW('malzeme montaj'!$C$1:$C$3329))),ROWS(CF$4:CF447))))</f>
        <v/>
      </c>
      <c r="CG447" s="34" t="str">
        <f t="array" ref="CG447">IF(ROWS(CG$4:CG447)&gt;CG$1,"",INDEX('malzeme montaj'!$C$1:$C$3329,SMALL(IF('malzeme montaj'!$B$1:$B$3329=CG$3,IF('malzeme montaj'!$C$1:$C$3329&lt;&gt;"",ROW('malzeme montaj'!$C$1:$C$3329))),ROWS(CG$4:CG447))))</f>
        <v/>
      </c>
      <c r="CH447" s="34" t="str">
        <f t="array" ref="CH447">IF(ROWS(CH$4:CH447)&gt;CH$1,"",INDEX('malzeme montaj'!$C$1:$C$3329,SMALL(IF('malzeme montaj'!$B$1:$B$3329=CH$3,IF('malzeme montaj'!$C$1:$C$3329&lt;&gt;"",ROW('malzeme montaj'!$C$1:$C$3329))),ROWS(CH$4:CH447))))</f>
        <v/>
      </c>
      <c r="CI447" s="34" t="str">
        <f t="array" ref="CI447">IF(ROWS(CI$4:CI447)&gt;CI$1,"",INDEX('malzeme montaj'!$C$1:$C$3329,SMALL(IF('malzeme montaj'!$B$1:$B$3329=CI$3,IF('malzeme montaj'!$C$1:$C$3329&lt;&gt;"",ROW('malzeme montaj'!$C$1:$C$3329))),ROWS(CI$4:CI447))))</f>
        <v/>
      </c>
      <c r="CJ447" s="34" t="str">
        <f t="array" ref="CJ447">IF(ROWS(CJ$4:CJ447)&gt;CJ$1,"",INDEX('malzeme montaj'!$C$1:$C$3329,SMALL(IF('malzeme montaj'!$B$1:$B$3329=CJ$3,IF('malzeme montaj'!$C$1:$C$3329&lt;&gt;"",ROW('malzeme montaj'!$C$1:$C$3329))),ROWS(CJ$4:CJ447))))</f>
        <v/>
      </c>
      <c r="CK447" s="34" t="str">
        <f t="array" ref="CK447">IF(ROWS(CK$4:CK447)&gt;CK$1,"",INDEX('malzeme montaj'!$C$1:$C$3329,SMALL(IF('malzeme montaj'!$B$1:$B$3329=CK$3,IF('malzeme montaj'!$C$1:$C$3329&lt;&gt;"",ROW('malzeme montaj'!$C$1:$C$3329))),ROWS(CK$4:CK447))))</f>
        <v/>
      </c>
      <c r="CL447" s="34" t="str">
        <f t="array" ref="CL447">IF(ROWS(CL$4:CL447)&gt;CL$1,"",INDEX('malzeme montaj'!$C$1:$C$3329,SMALL(IF('malzeme montaj'!$B$1:$B$3329=CL$3,IF('malzeme montaj'!$C$1:$C$3329&lt;&gt;"",ROW('malzeme montaj'!$C$1:$C$3329))),ROWS(CL$4:CL447))))</f>
        <v/>
      </c>
      <c r="CM447" s="34" t="str">
        <f t="array" ref="CM447">IF(ROWS(CM$4:CM447)&gt;CM$1,"",INDEX('malzeme montaj'!$C$1:$C$3329,SMALL(IF('malzeme montaj'!$B$1:$B$3329=CM$3,IF('malzeme montaj'!$C$1:$C$3329&lt;&gt;"",ROW('malzeme montaj'!$C$1:$C$3329))),ROWS(CM$4:CM447))))</f>
        <v/>
      </c>
      <c r="CN447" s="34" t="str">
        <f t="array" ref="CN447">IF(ROWS(CN$4:CN447)&gt;CN$1,"",INDEX('malzeme montaj'!$C$1:$C$3329,SMALL(IF('malzeme montaj'!$B$1:$B$3329=CN$3,IF('malzeme montaj'!$C$1:$C$3329&lt;&gt;"",ROW('malzeme montaj'!$C$1:$C$3329))),ROWS(CN$4:CN447))))</f>
        <v/>
      </c>
      <c r="CO447" s="34" t="str">
        <f t="array" ref="CO447">IF(ROWS(CO$4:CO447)&gt;CO$1,"",INDEX('malzeme montaj'!$C$1:$C$3329,SMALL(IF('malzeme montaj'!$B$1:$B$3329=CO$3,IF('malzeme montaj'!$C$1:$C$3329&lt;&gt;"",ROW('malzeme montaj'!$C$1:$C$3329))),ROWS(CO$4:CO447))))</f>
        <v/>
      </c>
      <c r="CP447" s="34" t="str">
        <f t="array" ref="CP447">IF(ROWS(CP$4:CP447)&gt;CP$1,"",INDEX('malzeme montaj'!$C$1:$C$3329,SMALL(IF('malzeme montaj'!$B$1:$B$3329=CP$3,IF('malzeme montaj'!$C$1:$C$3329&lt;&gt;"",ROW('malzeme montaj'!$C$1:$C$3329))),ROWS(CP$4:CP447))))</f>
        <v/>
      </c>
      <c r="CQ447" s="34" t="str">
        <f t="array" ref="CQ447">IF(ROWS(CQ$4:CQ447)&gt;CQ$1,"",INDEX('malzeme montaj'!$C$1:$C$3329,SMALL(IF('malzeme montaj'!$B$1:$B$3329=CQ$3,IF('malzeme montaj'!$C$1:$C$3329&lt;&gt;"",ROW('malzeme montaj'!$C$1:$C$3329))),ROWS(CQ$4:CQ447))))</f>
        <v/>
      </c>
      <c r="CR447" s="34" t="str">
        <f t="array" ref="CR447">IF(ROWS(CR$4:CR447)&gt;CR$1,"",INDEX('malzeme montaj'!$C$1:$C$3329,SMALL(IF('malzeme montaj'!$B$1:$B$3329=CR$3,IF('malzeme montaj'!$C$1:$C$3329&lt;&gt;"",ROW('malzeme montaj'!$C$1:$C$3329))),ROWS(CR$4:CR447))))</f>
        <v/>
      </c>
      <c r="CS447" s="34" t="str">
        <f t="array" ref="CS447">IF(ROWS(CS$4:CS447)&gt;CS$1,"",INDEX('malzeme montaj'!$C$1:$C$3329,SMALL(IF('malzeme montaj'!$B$1:$B$3329=CS$3,IF('malzeme montaj'!$C$1:$C$3329&lt;&gt;"",ROW('malzeme montaj'!$C$1:$C$3329))),ROWS(CS$4:CS447))))</f>
        <v/>
      </c>
      <c r="CT447" s="34" t="str">
        <f t="array" ref="CT447">IF(ROWS(CT$4:CT447)&gt;CT$1,"",INDEX('malzeme montaj'!$C$1:$C$3329,SMALL(IF('malzeme montaj'!$B$1:$B$3329=CT$3,IF('malzeme montaj'!$C$1:$C$3329&lt;&gt;"",ROW('malzeme montaj'!$C$1:$C$3329))),ROWS(CT$4:CT447))))</f>
        <v/>
      </c>
      <c r="CU447" s="34" t="str">
        <f t="array" ref="CU447">IF(ROWS(CU$4:CU447)&gt;CU$1,"",INDEX('malzeme montaj'!$C$1:$C$3329,SMALL(IF('malzeme montaj'!$B$1:$B$3329=CU$3,IF('malzeme montaj'!$C$1:$C$3329&lt;&gt;"",ROW('malzeme montaj'!$C$1:$C$3329))),ROWS(CU$4:CU447))))</f>
        <v/>
      </c>
      <c r="CV447" s="34" t="str">
        <f t="array" ref="CV447">IF(ROWS(CV$4:CV447)&gt;CV$1,"",INDEX('malzeme montaj'!$C$1:$C$3329,SMALL(IF('malzeme montaj'!$B$1:$B$3329=CV$3,IF('malzeme montaj'!$C$1:$C$3329&lt;&gt;"",ROW('malzeme montaj'!$C$1:$C$3329))),ROWS(CV$4:CV447))))</f>
        <v/>
      </c>
      <c r="CW447" s="34" t="str">
        <f t="array" ref="CW447">IF(ROWS(CW$4:CW447)&gt;CW$1,"",INDEX('malzeme montaj'!$C$1:$C$3329,SMALL(IF('malzeme montaj'!$B$1:$B$3329=CW$3,IF('malzeme montaj'!$C$1:$C$3329&lt;&gt;"",ROW('malzeme montaj'!$C$1:$C$3329))),ROWS(CW$4:CW447))))</f>
        <v/>
      </c>
      <c r="CX447" s="34" t="str">
        <f t="array" ref="CX447">IF(ROWS(CX$4:CX447)&gt;CX$1,"",INDEX('malzeme montaj'!$C$1:$C$3329,SMALL(IF('malzeme montaj'!$B$1:$B$3329=CX$3,IF('malzeme montaj'!$C$1:$C$3329&lt;&gt;"",ROW('malzeme montaj'!$C$1:$C$3329))),ROWS(CX$4:CX447))))</f>
        <v/>
      </c>
      <c r="CY447" s="34" t="str">
        <f t="array" ref="CY447">IF(ROWS(CY$4:CY447)&gt;CY$1,"",INDEX('malzeme montaj'!$C$1:$C$3329,SMALL(IF('malzeme montaj'!$B$1:$B$3329=CY$3,IF('malzeme montaj'!$C$1:$C$3329&lt;&gt;"",ROW('malzeme montaj'!$C$1:$C$3329))),ROWS(CY$4:CY447))))</f>
        <v/>
      </c>
      <c r="CZ447" s="34" t="str">
        <f t="array" ref="CZ447">IF(ROWS(CZ$4:CZ447)&gt;CZ$1,"",INDEX('malzeme montaj'!$C$1:$C$3329,SMALL(IF('malzeme montaj'!$B$1:$B$3329=CZ$3,IF('malzeme montaj'!$C$1:$C$3329&lt;&gt;"",ROW('malzeme montaj'!$C$1:$C$3329))),ROWS(CZ$4:CZ447))))</f>
        <v/>
      </c>
      <c r="DA447" s="34" t="str">
        <f t="array" ref="DA447">IF(ROWS(DA$4:DA447)&gt;DA$1,"",INDEX('malzeme montaj'!$C$1:$C$3329,SMALL(IF('malzeme montaj'!$B$1:$B$3329=DA$3,IF('malzeme montaj'!$C$1:$C$3329&lt;&gt;"",ROW('malzeme montaj'!$C$1:$C$3329))),ROWS(DA$4:DA447))))</f>
        <v/>
      </c>
      <c r="DB447" s="34" t="str">
        <f t="array" ref="DB447">IF(ROWS(DB$4:DB447)&gt;DB$1,"",INDEX('malzeme montaj'!$C$1:$C$3329,SMALL(IF('malzeme montaj'!$B$1:$B$3329=DB$3,IF('malzeme montaj'!$C$1:$C$3329&lt;&gt;"",ROW('malzeme montaj'!$C$1:$C$3329))),ROWS(DB$4:DB447))))</f>
        <v/>
      </c>
      <c r="DC447" s="34" t="str">
        <f t="array" ref="DC447">IF(ROWS(DC$4:DC447)&gt;DC$1,"",INDEX('malzeme montaj'!$C$1:$C$3329,SMALL(IF('malzeme montaj'!$B$1:$B$3329=DC$3,IF('malzeme montaj'!$C$1:$C$3329&lt;&gt;"",ROW('malzeme montaj'!$C$1:$C$3329))),ROWS(DC$4:DC447))))</f>
        <v/>
      </c>
      <c r="DD447" s="34" t="str">
        <f t="array" ref="DD447">IF(ROWS(DD$4:DD447)&gt;DD$1,"",INDEX('malzeme montaj'!$C$1:$C$3329,SMALL(IF('malzeme montaj'!$B$1:$B$3329=DD$3,IF('malzeme montaj'!$C$1:$C$3329&lt;&gt;"",ROW('malzeme montaj'!$C$1:$C$3329))),ROWS(DD$4:DD447))))</f>
        <v/>
      </c>
      <c r="DE447" s="34" t="str">
        <f t="array" ref="DE447">IF(ROWS(DE$4:DE447)&gt;DE$1,"",INDEX('malzeme montaj'!$C$1:$C$3329,SMALL(IF('malzeme montaj'!$B$1:$B$3329=DE$3,IF('malzeme montaj'!$C$1:$C$3329&lt;&gt;"",ROW('malzeme montaj'!$C$1:$C$3329))),ROWS(DE$4:DE447))))</f>
        <v/>
      </c>
      <c r="DF447" s="34" t="str">
        <f t="array" ref="DF447">IF(ROWS(DF$4:DF447)&gt;DF$1,"",INDEX('malzeme montaj'!$C$1:$C$3329,SMALL(IF('malzeme montaj'!$B$1:$B$3329=DF$3,IF('malzeme montaj'!$C$1:$C$3329&lt;&gt;"",ROW('malzeme montaj'!$C$1:$C$3329))),ROWS(DF$4:DF447))))</f>
        <v/>
      </c>
      <c r="DG447" s="34" t="str">
        <f t="array" ref="DG447">IF(ROWS(DG$4:DG447)&gt;DG$1,"",INDEX('malzeme montaj'!$C$1:$C$3329,SMALL(IF('malzeme montaj'!$B$1:$B$3329=DG$3,IF('malzeme montaj'!$C$1:$C$3329&lt;&gt;"",ROW('malzeme montaj'!$C$1:$C$3329))),ROWS(DG$4:DG447))))</f>
        <v/>
      </c>
      <c r="DH447" s="34" t="str">
        <f t="array" ref="DH447">IF(ROWS(DH$4:DH447)&gt;DH$1,"",INDEX('malzeme montaj'!$C$1:$C$3329,SMALL(IF('malzeme montaj'!$B$1:$B$3329=DH$3,IF('malzeme montaj'!$C$1:$C$3329&lt;&gt;"",ROW('malzeme montaj'!$C$1:$C$3329))),ROWS(DH$4:DH447))))</f>
        <v/>
      </c>
      <c r="DI447" s="34" t="str">
        <f t="array" ref="DI447">IF(ROWS(DI$4:DI447)&gt;DI$1,"",INDEX('malzeme montaj'!$C$1:$C$3329,SMALL(IF('malzeme montaj'!$B$1:$B$3329=DI$3,IF('malzeme montaj'!$C$1:$C$3329&lt;&gt;"",ROW('malzeme montaj'!$C$1:$C$3329))),ROWS(DI$4:DI447))))</f>
        <v/>
      </c>
      <c r="DJ447" s="34" t="str">
        <f t="array" ref="DJ447">IF(ROWS(DJ$4:DJ447)&gt;DJ$1,"",INDEX('malzeme montaj'!$C$1:$C$3329,SMALL(IF('malzeme montaj'!$B$1:$B$3329=DJ$3,IF('malzeme montaj'!$C$1:$C$3329&lt;&gt;"",ROW('malzeme montaj'!$C$1:$C$3329))),ROWS(DJ$4:DJ447))))</f>
        <v/>
      </c>
      <c r="DK447" s="34" t="str">
        <f t="array" ref="DK447">IF(ROWS(DK$4:DK447)&gt;DK$1,"",INDEX('malzeme montaj'!$C$1:$C$3329,SMALL(IF('malzeme montaj'!$B$1:$B$3329=DK$3,IF('malzeme montaj'!$C$1:$C$3329&lt;&gt;"",ROW('malzeme montaj'!$C$1:$C$3329))),ROWS(DK$4:DK447))))</f>
        <v/>
      </c>
      <c r="DL447" s="34" t="str">
        <f t="array" ref="DL447">IF(ROWS(DL$4:DL447)&gt;DL$1,"",INDEX('malzeme montaj'!$C$1:$C$3329,SMALL(IF('malzeme montaj'!$B$1:$B$3329=DL$3,IF('malzeme montaj'!$C$1:$C$3329&lt;&gt;"",ROW('malzeme montaj'!$C$1:$C$3329))),ROWS(DL$4:DL447))))</f>
        <v/>
      </c>
      <c r="DQ447" s="34" t="str">
        <f t="array" ref="DQ447">IF(ROWS(DQ$4:DQ447)&gt;DQ$1,"",INDEX('malzeme montaj'!$C$1:$C$3329,SMALL(IF('malzeme montaj'!$B$1:$B$3329=DQ$3,IF('malzeme montaj'!$C$1:$C$3329&lt;&gt;"",ROW('malzeme montaj'!$C$1:$C$3329))),ROWS(DQ$4:DQ447))))</f>
        <v/>
      </c>
      <c r="DR447" s="34" t="str">
        <f t="array" ref="DR447">IF(ROWS(DR$4:DR447)&gt;DR$1,"",INDEX('malzeme montaj'!$C$1:$C$3329,SMALL(IF('malzeme montaj'!$B$1:$B$3329=DR$3,IF('malzeme montaj'!$C$1:$C$3329&lt;&gt;"",ROW('malzeme montaj'!$C$1:$C$3329))),ROWS(DR$4:DR447))))</f>
        <v/>
      </c>
      <c r="DS447" s="34" t="str">
        <f t="array" ref="DS447">IF(ROWS(DS$4:DS447)&gt;DS$1,"",INDEX('malzeme montaj'!$C$1:$C$3329,SMALL(IF('malzeme montaj'!$B$1:$B$3329=DS$3,IF('malzeme montaj'!$C$1:$C$3329&lt;&gt;"",ROW('malzeme montaj'!$C$1:$C$3329))),ROWS(DS$4:DS447))))</f>
        <v/>
      </c>
      <c r="DT447" s="34" t="str">
        <f t="array" ref="DT447">IF(ROWS(DT$4:DT447)&gt;DT$1,"",INDEX('malzeme montaj'!$C$1:$C$3329,SMALL(IF('malzeme montaj'!$B$1:$B$3329=DT$3,IF('malzeme montaj'!$C$1:$C$3329&lt;&gt;"",ROW('malzeme montaj'!$C$1:$C$3329))),ROWS(DT$4:DT447))))</f>
        <v/>
      </c>
      <c r="DU447" s="34" t="str">
        <f t="array" ref="DU447">IF(ROWS(DU$4:DU447)&gt;DU$1,"",INDEX('malzeme montaj'!$C$1:$C$3329,SMALL(IF('malzeme montaj'!$B$1:$B$3329=DU$3,IF('malzeme montaj'!$C$1:$C$3329&lt;&gt;"",ROW('malzeme montaj'!$C$1:$C$3329))),ROWS(DU$4:DU447))))</f>
        <v/>
      </c>
      <c r="DV447" s="34" t="str">
        <f t="array" ref="DV447">IF(ROWS(DV$4:DV447)&gt;DV$1,"",INDEX('malzeme montaj'!$C$1:$C$3329,SMALL(IF('malzeme montaj'!$B$1:$B$3329=DV$3,IF('malzeme montaj'!$C$1:$C$3329&lt;&gt;"",ROW('malzeme montaj'!$C$1:$C$3329))),ROWS(DV$4:DV447))))</f>
        <v/>
      </c>
      <c r="DW447" s="34" t="str">
        <f t="array" ref="DW447">IF(ROWS(DW$4:DW447)&gt;DW$1,"",INDEX('malzeme montaj'!$C$1:$C$3329,SMALL(IF('malzeme montaj'!$B$1:$B$3329=DW$3,IF('malzeme montaj'!$C$1:$C$3329&lt;&gt;"",ROW('malzeme montaj'!$C$1:$C$3329))),ROWS(DW$4:DW447))))</f>
        <v/>
      </c>
      <c r="DX447" s="34" t="str">
        <f t="array" ref="DX447">IF(ROWS(DX$4:DX447)&gt;DX$1,"",INDEX('malzeme montaj'!$C$1:$C$3329,SMALL(IF('malzeme montaj'!$B$1:$B$3329=DX$3,IF('malzeme montaj'!$C$1:$C$3329&lt;&gt;"",ROW('malzeme montaj'!$C$1:$C$3329))),ROWS(DX$4:DX447))))</f>
        <v/>
      </c>
      <c r="DY447" s="34" t="str">
        <f t="array" ref="DY447">IF(ROWS(DY$4:DY447)&gt;DY$1,"",INDEX('malzeme montaj'!$C$1:$C$3329,SMALL(IF('malzeme montaj'!$B$1:$B$3329=DY$3,IF('malzeme montaj'!$C$1:$C$3329&lt;&gt;"",ROW('malzeme montaj'!$C$1:$C$3329))),ROWS(DY$4:DY447))))</f>
        <v/>
      </c>
      <c r="DZ447" s="34" t="str">
        <f t="array" ref="DZ447">IF(ROWS(DZ$4:DZ447)&gt;DZ$1,"",INDEX('malzeme montaj'!$C$1:$C$3329,SMALL(IF('malzeme montaj'!$B$1:$B$3329=DZ$3,IF('malzeme montaj'!$C$1:$C$3329&lt;&gt;"",ROW('malzeme montaj'!$C$1:$C$3329))),ROWS(DZ$4:DZ447))))</f>
        <v/>
      </c>
      <c r="EA447" s="34" t="str">
        <f t="array" ref="EA447">IF(ROWS(EA$4:EA447)&gt;EA$1,"",INDEX('malzeme montaj'!$C$1:$C$3329,SMALL(IF('malzeme montaj'!$B$1:$B$3329=EA$3,IF('malzeme montaj'!$C$1:$C$3329&lt;&gt;"",ROW('malzeme montaj'!$C$1:$C$3329))),ROWS(EA$4:EA447))))</f>
        <v/>
      </c>
      <c r="EB447" s="34" t="str">
        <f t="array" ref="EB447">IF(ROWS(EB$4:EB447)&gt;EB$1,"",INDEX('malzeme montaj'!$C$1:$C$3329,SMALL(IF('malzeme montaj'!$B$1:$B$3329=EB$3,IF('malzeme montaj'!$C$1:$C$3329&lt;&gt;"",ROW('malzeme montaj'!$C$1:$C$3329))),ROWS(EB$4:EB447))))</f>
        <v/>
      </c>
      <c r="EC447" s="34" t="str">
        <f t="array" ref="EC447">IF(ROWS(EC$4:EC447)&gt;EC$1,"",INDEX('malzeme montaj'!$C$1:$C$3329,SMALL(IF('malzeme montaj'!$B$1:$B$3329=EC$3,IF('malzeme montaj'!$C$1:$C$3329&lt;&gt;"",ROW('malzeme montaj'!$C$1:$C$3329))),ROWS(EC$4:EC447))))</f>
        <v/>
      </c>
      <c r="ED447" s="34" t="str">
        <f t="array" ref="ED447">IF(ROWS(ED$4:ED447)&gt;ED$1,"",INDEX('malzeme montaj'!$C$1:$C$3329,SMALL(IF('malzeme montaj'!$B$1:$B$3329=ED$3,IF('malzeme montaj'!$C$1:$C$3329&lt;&gt;"",ROW('malzeme montaj'!$C$1:$C$3329))),ROWS(ED$4:ED447))))</f>
        <v/>
      </c>
      <c r="EE447" s="34" t="str">
        <f t="array" ref="EE447">IF(ROWS(EE$4:EE447)&gt;EE$1,"",INDEX('malzeme montaj'!$C$1:$C$3329,SMALL(IF('malzeme montaj'!$B$1:$B$3329=EE$3,IF('malzeme montaj'!$C$1:$C$3329&lt;&gt;"",ROW('malzeme montaj'!$C$1:$C$3329))),ROWS(EE$4:EE447))))</f>
        <v/>
      </c>
      <c r="EF447" s="34" t="str">
        <f t="array" ref="EF447">IF(ROWS(EF$4:EF447)&gt;EF$1,"",INDEX('malzeme montaj'!$C$1:$C$3329,SMALL(IF('malzeme montaj'!$B$1:$B$3329=EF$3,IF('malzeme montaj'!$C$1:$C$3329&lt;&gt;"",ROW('malzeme montaj'!$C$1:$C$3329))),ROWS(EF$4:EF447))))</f>
        <v/>
      </c>
      <c r="EG447" s="34" t="str">
        <f t="array" ref="EG447">IF(ROWS(EG$4:EG447)&gt;EG$1,"",INDEX('malzeme montaj'!$C$1:$C$3329,SMALL(IF('malzeme montaj'!$B$1:$B$3329=EG$3,IF('malzeme montaj'!$C$1:$C$3329&lt;&gt;"",ROW('malzeme montaj'!$C$1:$C$3329))),ROWS(EG$4:EG447))))</f>
        <v/>
      </c>
      <c r="EH447" s="34" t="str">
        <f t="array" ref="EH447">IF(ROWS(EH$4:EH447)&gt;EH$1,"",INDEX('malzeme montaj'!$C$1:$C$3329,SMALL(IF('malzeme montaj'!$B$1:$B$3329=EH$3,IF('malzeme montaj'!$C$1:$C$3329&lt;&gt;"",ROW('malzeme montaj'!$C$1:$C$3329))),ROWS(EH$4:EH447))))</f>
        <v/>
      </c>
      <c r="EI447" s="34" t="str">
        <f t="array" ref="EI447">IF(ROWS(EI$4:EI447)&gt;EI$1,"",INDEX('malzeme montaj'!$C$1:$C$3329,SMALL(IF('malzeme montaj'!$B$1:$B$3329=EI$3,IF('malzeme montaj'!$C$1:$C$3329&lt;&gt;"",ROW('malzeme montaj'!$C$1:$C$3329))),ROWS(EI$4:EI447))))</f>
        <v/>
      </c>
      <c r="EJ447" s="34" t="str">
        <f t="array" ref="EJ447">IF(ROWS(EJ$4:EJ447)&gt;EJ$1,"",INDEX('malzeme montaj'!$C$1:$C$3329,SMALL(IF('malzeme montaj'!$B$1:$B$3329=EJ$3,IF('malzeme montaj'!$C$1:$C$3329&lt;&gt;"",ROW('malzeme montaj'!$C$1:$C$3329))),ROWS(EJ$4:EJ447))))</f>
        <v/>
      </c>
      <c r="EK447" s="34" t="str">
        <f t="array" ref="EK447">IF(ROWS(EK$4:EK447)&gt;EK$1,"",INDEX('malzeme montaj'!$C$1:$C$3329,SMALL(IF('malzeme montaj'!$B$1:$B$3329=EK$3,IF('malzeme montaj'!$C$1:$C$3329&lt;&gt;"",ROW('malzeme montaj'!$C$1:$C$3329))),ROWS(EK$4:EK447))))</f>
        <v/>
      </c>
      <c r="EL447" s="34" t="str">
        <f t="array" ref="EL447">IF(ROWS(EL$4:EL447)&gt;EL$1,"",INDEX('malzeme montaj'!$C$1:$C$3329,SMALL(IF('malzeme montaj'!$B$1:$B$3329=EL$3,IF('malzeme montaj'!$C$1:$C$3329&lt;&gt;"",ROW('malzeme montaj'!$C$1:$C$3329))),ROWS(EL$4:EL447))))</f>
        <v/>
      </c>
      <c r="EM447" s="34" t="str">
        <f t="array" ref="EM447">IF(ROWS(EM$4:EM447)&gt;EM$1,"",INDEX('malzeme montaj'!$C$1:$C$3329,SMALL(IF('malzeme montaj'!$B$1:$B$3329=EM$3,IF('malzeme montaj'!$C$1:$C$3329&lt;&gt;"",ROW('malzeme montaj'!$C$1:$C$3329))),ROWS(EM$4:EM447))))</f>
        <v/>
      </c>
      <c r="EN447" s="34" t="str">
        <f t="array" ref="EN447">IF(ROWS(EN$4:EN447)&gt;EN$1,"",INDEX('malzeme montaj'!$C$1:$C$3329,SMALL(IF('malzeme montaj'!$B$1:$B$3329=EN$3,IF('malzeme montaj'!$C$1:$C$3329&lt;&gt;"",ROW('malzeme montaj'!$C$1:$C$3329))),ROWS(EN$4:EN447))))</f>
        <v/>
      </c>
      <c r="EO447" s="34" t="str">
        <f t="array" ref="EO447">IF(ROWS(EO$4:EO447)&gt;EO$1,"",INDEX('malzeme montaj'!$C$1:$C$3329,SMALL(IF('malzeme montaj'!$B$1:$B$3329=EO$3,IF('malzeme montaj'!$C$1:$C$3329&lt;&gt;"",ROW('malzeme montaj'!$C$1:$C$3329))),ROWS(EO$4:EO447))))</f>
        <v/>
      </c>
      <c r="EP447" s="34" t="str">
        <f t="array" ref="EP447">IF(ROWS(EP$4:EP447)&gt;EP$1,"",INDEX('malzeme montaj'!$C$1:$C$3329,SMALL(IF('malzeme montaj'!$B$1:$B$3329=EP$3,IF('malzeme montaj'!$C$1:$C$3329&lt;&gt;"",ROW('malzeme montaj'!$C$1:$C$3329))),ROWS(EP$4:EP447))))</f>
        <v/>
      </c>
      <c r="EQ447" s="34" t="str">
        <f t="array" ref="EQ447">IF(ROWS(EQ$4:EQ447)&gt;EQ$1,"",INDEX('malzeme montaj'!$C$1:$C$3329,SMALL(IF('malzeme montaj'!$B$1:$B$3329=EQ$3,IF('malzeme montaj'!$C$1:$C$3329&lt;&gt;"",ROW('malzeme montaj'!$C$1:$C$3329))),ROWS(EQ$4:EQ447))))</f>
        <v/>
      </c>
      <c r="ER447" s="34" t="str">
        <f t="array" ref="ER447">IF(ROWS(ER$4:ER447)&gt;ER$1,"",INDEX('malzeme montaj'!$C$1:$C$3329,SMALL(IF('malzeme montaj'!$B$1:$B$3329=ER$3,IF('malzeme montaj'!$C$1:$C$3329&lt;&gt;"",ROW('malzeme montaj'!$C$1:$C$3329))),ROWS(ER$4:ER447))))</f>
        <v/>
      </c>
      <c r="ES447" s="34" t="str">
        <f t="array" ref="ES447">IF(ROWS(ES$4:ES447)&gt;ES$1,"",INDEX('malzeme montaj'!$C$1:$C$3329,SMALL(IF('malzeme montaj'!$B$1:$B$3329=ES$3,IF('malzeme montaj'!$C$1:$C$3329&lt;&gt;"",ROW('malzeme montaj'!$C$1:$C$3329))),ROWS(ES$4:ES447))))</f>
        <v/>
      </c>
      <c r="ET447" s="34" t="str">
        <f t="array" ref="ET447">IF(ROWS(ET$4:ET447)&gt;ET$1,"",INDEX('malzeme montaj'!$C$1:$C$3329,SMALL(IF('malzeme montaj'!$B$1:$B$3329=ET$3,IF('malzeme montaj'!$C$1:$C$3329&lt;&gt;"",ROW('malzeme montaj'!$C$1:$C$3329))),ROWS(ET$4:ET447))))</f>
        <v/>
      </c>
      <c r="EU447" s="34" t="str">
        <f t="array" ref="EU447">IF(ROWS(EU$4:EU447)&gt;EU$1,"",INDEX('malzeme montaj'!$C$1:$C$3329,SMALL(IF('malzeme montaj'!$B$1:$B$3329=EU$3,IF('malzeme montaj'!$C$1:$C$3329&lt;&gt;"",ROW('malzeme montaj'!$C$1:$C$3329))),ROWS(EU$4:EU447))))</f>
        <v/>
      </c>
      <c r="EV447" s="34" t="str">
        <f t="array" ref="EV447">IF(ROWS(EV$4:EV447)&gt;EV$1,"",INDEX('malzeme montaj'!$C$1:$C$3329,SMALL(IF('malzeme montaj'!$B$1:$B$3329=EV$3,IF('malzeme montaj'!$C$1:$C$3329&lt;&gt;"",ROW('malzeme montaj'!$C$1:$C$3329))),ROWS(EV$4:EV447))))</f>
        <v/>
      </c>
      <c r="EW447" s="34" t="str">
        <f t="array" ref="EW447">IF(ROWS(EW$4:EW447)&gt;EW$1,"",INDEX('malzeme montaj'!$C$1:$C$3329,SMALL(IF('malzeme montaj'!$B$1:$B$3329=EW$3,IF('malzeme montaj'!$C$1:$C$3329&lt;&gt;"",ROW('malzeme montaj'!$C$1:$C$3329))),ROWS(EW$4:EW447))))</f>
        <v/>
      </c>
    </row>
    <row r="448" spans="4:153">
      <c r="D448" s="38" t="str">
        <f t="array" ref="D448">IF(ROWS(D$4:D448)&gt;D$1,"",INDEX('malzeme montaj'!$C$1:$C$3329,SMALL(IF('malzeme montaj'!$B$1:$B$3329=D$3,IF('malzeme montaj'!$C$1:$C$3329&lt;&gt;"",ROW('malzeme montaj'!$C$1:$C$3329))),ROWS(D$4:D448))))</f>
        <v/>
      </c>
      <c r="E448" s="38" t="str">
        <f t="array" ref="E448">IF(ROWS(E$4:E448)&gt;E$1,"",INDEX('malzeme montaj'!$C$1:$C$3329,SMALL(IF('malzeme montaj'!$B$1:$B$3329=E$3,IF('malzeme montaj'!$C$1:$C$3329&lt;&gt;"",ROW('malzeme montaj'!$C$1:$C$3329))),ROWS(E$4:E448))))</f>
        <v/>
      </c>
      <c r="F448" s="38" t="str">
        <f t="array" ref="F448">IF(ROWS(F$4:F448)&gt;F$1,"",INDEX('malzeme montaj'!$C$1:$C$3329,SMALL(IF('malzeme montaj'!$B$1:$B$3329=F$3,IF('malzeme montaj'!$C$1:$C$3329&lt;&gt;"",ROW('malzeme montaj'!$C$1:$C$3329))),ROWS(F$4:F448))))</f>
        <v/>
      </c>
      <c r="G448" s="38" t="str">
        <f t="array" ref="G448">IF(ROWS(G$4:G448)&gt;G$1,"",INDEX('malzeme montaj'!$C$1:$C$3329,SMALL(IF('malzeme montaj'!$B$1:$B$3329=G$3,IF('malzeme montaj'!$C$1:$C$3329&lt;&gt;"",ROW('malzeme montaj'!$C$1:$C$3329))),ROWS(G$4:G448))))</f>
        <v/>
      </c>
      <c r="H448" s="38" t="str">
        <f t="array" ref="H448">IF(ROWS(H$4:H448)&gt;H$1,"",INDEX('malzeme montaj'!$C$1:$C$3329,SMALL(IF('malzeme montaj'!$B$1:$B$3329=H$3,IF('malzeme montaj'!$C$1:$C$3329&lt;&gt;"",ROW('malzeme montaj'!$C$1:$C$3329))),ROWS(H$4:H448))))</f>
        <v/>
      </c>
      <c r="I448" s="38" t="str">
        <f t="array" ref="I448">IF(ROWS(I$4:I448)&gt;I$1,"",INDEX('malzeme montaj'!$C$1:$C$3329,SMALL(IF('malzeme montaj'!$B$1:$B$3329=I$3,IF('malzeme montaj'!$C$1:$C$3329&lt;&gt;"",ROW('malzeme montaj'!$C$1:$C$3329))),ROWS(I$4:I448))))</f>
        <v/>
      </c>
      <c r="J448" s="38" t="str">
        <f t="array" ref="J448">IF(ROWS(J$4:J448)&gt;J$1,"",INDEX('malzeme montaj'!$C$1:$C$3329,SMALL(IF('malzeme montaj'!$B$1:$B$3329=J$3,IF('malzeme montaj'!$C$1:$C$3329&lt;&gt;"",ROW('malzeme montaj'!$C$1:$C$3329))),ROWS(J$4:J448))))</f>
        <v/>
      </c>
      <c r="K448" s="38" t="str">
        <f t="array" ref="K448">IF(ROWS(K$4:K448)&gt;K$1,"",INDEX('malzeme montaj'!$C$1:$C$3329,SMALL(IF('malzeme montaj'!$B$1:$B$3329=K$3,IF('malzeme montaj'!$C$1:$C$3329&lt;&gt;"",ROW('malzeme montaj'!$C$1:$C$3329))),ROWS(K$4:K448))))</f>
        <v/>
      </c>
      <c r="L448" s="38" t="str">
        <f t="array" ref="L448">IF(ROWS(L$4:L448)&gt;L$1,"",INDEX('malzeme montaj'!$C$1:$C$3329,SMALL(IF('malzeme montaj'!$B$1:$B$3329=L$3,IF('malzeme montaj'!$C$1:$C$3329&lt;&gt;"",ROW('malzeme montaj'!$C$1:$C$3329))),ROWS(L$4:L448))))</f>
        <v/>
      </c>
      <c r="M448" s="38" t="str">
        <f t="array" ref="M448">IF(ROWS(M$4:M448)&gt;M$1,"",INDEX('malzeme montaj'!$C$1:$C$3329,SMALL(IF('malzeme montaj'!$B$1:$B$3329=M$3,IF('malzeme montaj'!$C$1:$C$3329&lt;&gt;"",ROW('malzeme montaj'!$C$1:$C$3329))),ROWS(M$4:M448))))</f>
        <v/>
      </c>
      <c r="N448" s="38" t="str">
        <f t="array" ref="N448">IF(ROWS(N$4:N448)&gt;N$1,"",INDEX('malzeme montaj'!$C$1:$C$3329,SMALL(IF('malzeme montaj'!$B$1:$B$3329=N$3,IF('malzeme montaj'!$C$1:$C$3329&lt;&gt;"",ROW('malzeme montaj'!$C$1:$C$3329))),ROWS(N$4:N448))))</f>
        <v/>
      </c>
      <c r="O448" s="38" t="str">
        <f t="array" ref="O448">IF(ROWS(O$4:O448)&gt;O$1,"",INDEX('malzeme montaj'!$C$1:$C$3329,SMALL(IF('malzeme montaj'!$B$1:$B$3329=O$3,IF('malzeme montaj'!$C$1:$C$3329&lt;&gt;"",ROW('malzeme montaj'!$C$1:$C$3329))),ROWS(O$4:O448))))</f>
        <v/>
      </c>
      <c r="P448" s="38" t="str">
        <f t="array" ref="P448">IF(ROWS(P$4:P448)&gt;P$1,"",INDEX('malzeme montaj'!$C$1:$C$3329,SMALL(IF('malzeme montaj'!$B$1:$B$3329=P$3,IF('malzeme montaj'!$C$1:$C$3329&lt;&gt;"",ROW('malzeme montaj'!$C$1:$C$3329))),ROWS(P$4:P448))))</f>
        <v/>
      </c>
      <c r="Q448" s="38" t="str">
        <f t="array" ref="Q448">IF(ROWS(Q$4:Q448)&gt;Q$1,"",INDEX('malzeme montaj'!$C$1:$C$3329,SMALL(IF('malzeme montaj'!$B$1:$B$3329=Q$3,IF('malzeme montaj'!$C$1:$C$3329&lt;&gt;"",ROW('malzeme montaj'!$C$1:$C$3329))),ROWS(Q$4:Q448))))</f>
        <v/>
      </c>
      <c r="R448" s="38" t="str">
        <f t="array" ref="R448">IF(ROWS(R$4:R448)&gt;R$1,"",INDEX('malzeme montaj'!$C$1:$C$3329,SMALL(IF('malzeme montaj'!$B$1:$B$3329=R$3,IF('malzeme montaj'!$C$1:$C$3329&lt;&gt;"",ROW('malzeme montaj'!$C$1:$C$3329))),ROWS(R$4:R448))))</f>
        <v/>
      </c>
      <c r="S448" s="38" t="str">
        <f t="array" ref="S448">IF(ROWS(S$4:S448)&gt;S$1,"",INDEX('malzeme montaj'!$C$1:$C$3329,SMALL(IF('malzeme montaj'!$B$1:$B$3329=S$3,IF('malzeme montaj'!$C$1:$C$3329&lt;&gt;"",ROW('malzeme montaj'!$C$1:$C$3329))),ROWS(S$4:S448))))</f>
        <v/>
      </c>
      <c r="T448" s="38" t="str">
        <f t="array" ref="T448">IF(ROWS(T$4:T448)&gt;T$1,"",INDEX('malzeme montaj'!$C$1:$C$3329,SMALL(IF('malzeme montaj'!$B$1:$B$3329=T$3,IF('malzeme montaj'!$C$1:$C$3329&lt;&gt;"",ROW('malzeme montaj'!$C$1:$C$3329))),ROWS(T$4:T448))))</f>
        <v/>
      </c>
      <c r="U448" s="38" t="str">
        <f t="array" ref="U448">IF(ROWS(U$4:U448)&gt;U$1,"",INDEX('malzeme montaj'!$C$1:$C$3329,SMALL(IF('malzeme montaj'!$B$1:$B$3329=U$3,IF('malzeme montaj'!$C$1:$C$3329&lt;&gt;"",ROW('malzeme montaj'!$C$1:$C$3329))),ROWS(U$4:U448))))</f>
        <v/>
      </c>
      <c r="V448" s="38" t="str">
        <f t="array" ref="V448">IF(ROWS(V$4:V448)&gt;V$1,"",INDEX('malzeme montaj'!$C$1:$C$3329,SMALL(IF('malzeme montaj'!$B$1:$B$3329=V$3,IF('malzeme montaj'!$C$1:$C$3329&lt;&gt;"",ROW('malzeme montaj'!$C$1:$C$3329))),ROWS(V$4:V448))))</f>
        <v/>
      </c>
      <c r="W448" s="38" t="str">
        <f t="array" ref="W448">IF(ROWS(W$4:W448)&gt;W$1,"",INDEX('malzeme montaj'!$C$1:$C$3329,SMALL(IF('malzeme montaj'!$B$1:$B$3329=W$3,IF('malzeme montaj'!$C$1:$C$3329&lt;&gt;"",ROW('malzeme montaj'!$C$1:$C$3329))),ROWS(W$4:W448))))</f>
        <v/>
      </c>
      <c r="X448" s="38" t="str">
        <f t="array" ref="X448">IF(ROWS(X$4:X448)&gt;X$1,"",INDEX('malzeme montaj'!$C$1:$C$3329,SMALL(IF('malzeme montaj'!$B$1:$B$3329=X$3,IF('malzeme montaj'!$C$1:$C$3329&lt;&gt;"",ROW('malzeme montaj'!$C$1:$C$3329))),ROWS(X$4:X448))))</f>
        <v/>
      </c>
      <c r="Y448" s="38" t="str">
        <f t="array" ref="Y448">IF(ROWS(Y$4:Y448)&gt;Y$1,"",INDEX('malzeme montaj'!$C$1:$C$3329,SMALL(IF('malzeme montaj'!$B$1:$B$3329=Y$3,IF('malzeme montaj'!$C$1:$C$3329&lt;&gt;"",ROW('malzeme montaj'!$C$1:$C$3329))),ROWS(Y$4:Y448))))</f>
        <v/>
      </c>
      <c r="Z448" s="38" t="str">
        <f t="array" ref="Z448">IF(ROWS(Z$4:Z448)&gt;Z$1,"",INDEX('malzeme montaj'!$C$1:$C$3329,SMALL(IF('malzeme montaj'!$B$1:$B$3329=Z$3,IF('malzeme montaj'!$C$1:$C$3329&lt;&gt;"",ROW('malzeme montaj'!$C$1:$C$3329))),ROWS(Z$4:Z448))))</f>
        <v/>
      </c>
      <c r="AA448" s="38" t="str">
        <f t="array" ref="AA448">IF(ROWS(AA$4:AA448)&gt;AA$1,"",INDEX('malzeme montaj'!$C$1:$C$3329,SMALL(IF('malzeme montaj'!$B$1:$B$3329=AA$3,IF('malzeme montaj'!$C$1:$C$3329&lt;&gt;"",ROW('malzeme montaj'!$C$1:$C$3329))),ROWS(AA$4:AA448))))</f>
        <v/>
      </c>
      <c r="AB448" s="38" t="str">
        <f t="array" ref="AB448">IF(ROWS(AB$4:AB448)&gt;AB$1,"",INDEX('malzeme montaj'!$C$1:$C$3329,SMALL(IF('malzeme montaj'!$B$1:$B$3329=AB$3,IF('malzeme montaj'!$C$1:$C$3329&lt;&gt;"",ROW('malzeme montaj'!$C$1:$C$3329))),ROWS(AB$4:AB448))))</f>
        <v/>
      </c>
      <c r="AC448" s="38" t="str">
        <f t="array" ref="AC448">IF(ROWS(AC$4:AC448)&gt;AC$1,"",INDEX('malzeme montaj'!$C$1:$C$3329,SMALL(IF('malzeme montaj'!$B$1:$B$3329=AC$3,IF('malzeme montaj'!$C$1:$C$3329&lt;&gt;"",ROW('malzeme montaj'!$C$1:$C$3329))),ROWS(AC$4:AC448))))</f>
        <v/>
      </c>
      <c r="AD448" s="38" t="str">
        <f t="array" ref="AD448">IF(ROWS(AD$4:AD448)&gt;AD$1,"",INDEX('malzeme montaj'!$C$1:$C$3329,SMALL(IF('malzeme montaj'!$B$1:$B$3329=AD$3,IF('malzeme montaj'!$C$1:$C$3329&lt;&gt;"",ROW('malzeme montaj'!$C$1:$C$3329))),ROWS(AD$4:AD448))))</f>
        <v/>
      </c>
      <c r="AE448" s="38" t="str">
        <f t="array" ref="AE448">IF(ROWS(AE$4:AE448)&gt;AE$1,"",INDEX('malzeme montaj'!$C$1:$C$3329,SMALL(IF('malzeme montaj'!$B$1:$B$3329=AE$3,IF('malzeme montaj'!$C$1:$C$3329&lt;&gt;"",ROW('malzeme montaj'!$C$1:$C$3329))),ROWS(AE$4:AE448))))</f>
        <v/>
      </c>
      <c r="AF448" s="38" t="str">
        <f t="array" ref="AF448">IF(ROWS(AF$4:AF448)&gt;AF$1,"",INDEX('malzeme montaj'!$C$1:$C$3329,SMALL(IF('malzeme montaj'!$B$1:$B$3329=AF$3,IF('malzeme montaj'!$C$1:$C$3329&lt;&gt;"",ROW('malzeme montaj'!$C$1:$C$3329))),ROWS(AF$4:AF448))))</f>
        <v/>
      </c>
      <c r="AG448" s="38" t="str">
        <f t="array" ref="AG448">IF(ROWS(AG$4:AG448)&gt;AG$1,"",INDEX('malzeme montaj'!$C$1:$C$3329,SMALL(IF('malzeme montaj'!$B$1:$B$3329=AG$3,IF('malzeme montaj'!$C$1:$C$3329&lt;&gt;"",ROW('malzeme montaj'!$C$1:$C$3329))),ROWS(AG$4:AG448))))</f>
        <v/>
      </c>
      <c r="AH448" s="38" t="str">
        <f t="array" ref="AH448">IF(ROWS(AH$4:AH448)&gt;AH$1,"",INDEX('malzeme montaj'!$C$1:$C$3329,SMALL(IF('malzeme montaj'!$B$1:$B$3329=AH$3,IF('malzeme montaj'!$C$1:$C$3329&lt;&gt;"",ROW('malzeme montaj'!$C$1:$C$3329))),ROWS(AH$4:AH448))))</f>
        <v/>
      </c>
      <c r="AI448" s="38" t="str">
        <f t="array" ref="AI448">IF(ROWS(AI$4:AI448)&gt;AI$1,"",INDEX('malzeme montaj'!$C$1:$C$3329,SMALL(IF('malzeme montaj'!$B$1:$B$3329=AI$3,IF('malzeme montaj'!$C$1:$C$3329&lt;&gt;"",ROW('malzeme montaj'!$C$1:$C$3329))),ROWS(AI$4:AI448))))</f>
        <v/>
      </c>
      <c r="AJ448" s="38" t="str">
        <f t="array" ref="AJ448">IF(ROWS(AJ$4:AJ448)&gt;AJ$1,"",INDEX('malzeme montaj'!$C$1:$C$3329,SMALL(IF('malzeme montaj'!$B$1:$B$3329=AJ$3,IF('malzeme montaj'!$C$1:$C$3329&lt;&gt;"",ROW('malzeme montaj'!$C$1:$C$3329))),ROWS(AJ$4:AJ448))))</f>
        <v/>
      </c>
      <c r="AK448" s="38" t="str">
        <f t="array" ref="AK448">IF(ROWS(AK$4:AK448)&gt;AK$1,"",INDEX('malzeme montaj'!$C$1:$C$3329,SMALL(IF('malzeme montaj'!$B$1:$B$3329=AK$3,IF('malzeme montaj'!$C$1:$C$3329&lt;&gt;"",ROW('malzeme montaj'!$C$1:$C$3329))),ROWS(AK$4:AK448))))</f>
        <v/>
      </c>
      <c r="AL448" s="38" t="str">
        <f t="array" ref="AL448">IF(ROWS(AL$4:AL448)&gt;AL$1,"",INDEX('malzeme montaj'!$C$1:$C$3329,SMALL(IF('malzeme montaj'!$B$1:$B$3329=AL$3,IF('malzeme montaj'!$C$1:$C$3329&lt;&gt;"",ROW('malzeme montaj'!$C$1:$C$3329))),ROWS(AL$4:AL448))))</f>
        <v/>
      </c>
      <c r="AM448" s="38" t="str">
        <f t="array" ref="AM448">IF(ROWS(AM$4:AM448)&gt;AM$1,"",INDEX('malzeme montaj'!$C$1:$C$3329,SMALL(IF('malzeme montaj'!$B$1:$B$3329=AM$3,IF('malzeme montaj'!$C$1:$C$3329&lt;&gt;"",ROW('malzeme montaj'!$C$1:$C$3329))),ROWS(AM$4:AM448))))</f>
        <v/>
      </c>
      <c r="AN448" s="38" t="str">
        <f t="array" ref="AN448">IF(ROWS(AN$4:AN448)&gt;AN$1,"",INDEX('malzeme montaj'!$C$1:$C$3329,SMALL(IF('malzeme montaj'!$B$1:$B$3329=AN$3,IF('malzeme montaj'!$C$1:$C$3329&lt;&gt;"",ROW('malzeme montaj'!$C$1:$C$3329))),ROWS(AN$4:AN448))))</f>
        <v/>
      </c>
      <c r="AO448" s="38" t="str">
        <f t="array" ref="AO448">IF(ROWS(AO$4:AO448)&gt;AO$1,"",INDEX('malzeme montaj'!$C$1:$C$3329,SMALL(IF('malzeme montaj'!$B$1:$B$3329=AO$3,IF('malzeme montaj'!$C$1:$C$3329&lt;&gt;"",ROW('malzeme montaj'!$C$1:$C$3329))),ROWS(AO$4:AO448))))</f>
        <v/>
      </c>
      <c r="AP448" s="38" t="str">
        <f t="array" ref="AP448">IF(ROWS(AP$4:AP448)&gt;AP$1,"",INDEX('malzeme montaj'!$C$1:$C$3329,SMALL(IF('malzeme montaj'!$B$1:$B$3329=AP$3,IF('malzeme montaj'!$C$1:$C$3329&lt;&gt;"",ROW('malzeme montaj'!$C$1:$C$3329))),ROWS(AP$4:AP448))))</f>
        <v/>
      </c>
      <c r="AQ448" s="38" t="str">
        <f t="array" ref="AQ448">IF(ROWS(AQ$4:AQ448)&gt;AQ$1,"",INDEX('malzeme montaj'!$C$1:$C$3329,SMALL(IF('malzeme montaj'!$B$1:$B$3329=AQ$3,IF('malzeme montaj'!$C$1:$C$3329&lt;&gt;"",ROW('malzeme montaj'!$C$1:$C$3329))),ROWS(AQ$4:AQ448))))</f>
        <v/>
      </c>
      <c r="AR448" s="38" t="str">
        <f t="array" ref="AR448">IF(ROWS(AR$4:AR448)&gt;AR$1,"",INDEX('malzeme montaj'!$C$1:$C$3329,SMALL(IF('malzeme montaj'!$B$1:$B$3329=AR$3,IF('malzeme montaj'!$C$1:$C$3329&lt;&gt;"",ROW('malzeme montaj'!$C$1:$C$3329))),ROWS(AR$4:AR448))))</f>
        <v/>
      </c>
      <c r="AS448" s="38" t="str">
        <f t="array" ref="AS448">IF(ROWS(AS$4:AS448)&gt;AS$1,"",INDEX('malzeme montaj'!$C$1:$C$3329,SMALL(IF('malzeme montaj'!$B$1:$B$3329=AS$3,IF('malzeme montaj'!$C$1:$C$3329&lt;&gt;"",ROW('malzeme montaj'!$C$1:$C$3329))),ROWS(AS$4:AS448))))</f>
        <v/>
      </c>
      <c r="AT448" s="38" t="str">
        <f t="array" ref="AT448">IF(ROWS(AT$4:AT448)&gt;AT$1,"",INDEX('malzeme montaj'!$C$1:$C$3329,SMALL(IF('malzeme montaj'!$B$1:$B$3329=AT$3,IF('malzeme montaj'!$C$1:$C$3329&lt;&gt;"",ROW('malzeme montaj'!$C$1:$C$3329))),ROWS(AT$4:AT448))))</f>
        <v/>
      </c>
      <c r="AU448" s="38" t="str">
        <f t="array" ref="AU448">IF(ROWS(AU$4:AU448)&gt;AU$1,"",INDEX('malzeme montaj'!$C$1:$C$3329,SMALL(IF('malzeme montaj'!$B$1:$B$3329=AU$3,IF('malzeme montaj'!$C$1:$C$3329&lt;&gt;"",ROW('malzeme montaj'!$C$1:$C$3329))),ROWS(AU$4:AU448))))</f>
        <v/>
      </c>
      <c r="AV448" s="38" t="str">
        <f t="array" ref="AV448">IF(ROWS(AV$4:AV448)&gt;AV$1,"",INDEX('malzeme montaj'!$C$1:$C$3329,SMALL(IF('malzeme montaj'!$B$1:$B$3329=AV$3,IF('malzeme montaj'!$C$1:$C$3329&lt;&gt;"",ROW('malzeme montaj'!$C$1:$C$3329))),ROWS(AV$4:AV448))))</f>
        <v/>
      </c>
      <c r="AW448" s="38" t="str">
        <f t="array" ref="AW448">IF(ROWS(AW$4:AW448)&gt;AW$1,"",INDEX('malzeme montaj'!$C$1:$C$3329,SMALL(IF('malzeme montaj'!$B$1:$B$3329=AW$3,IF('malzeme montaj'!$C$1:$C$3329&lt;&gt;"",ROW('malzeme montaj'!$C$1:$C$3329))),ROWS(AW$4:AW448))))</f>
        <v/>
      </c>
      <c r="AX448" s="38" t="str">
        <f t="array" ref="AX448">IF(ROWS(AX$4:AX448)&gt;AX$1,"",INDEX('malzeme montaj'!$C$1:$C$3329,SMALL(IF('malzeme montaj'!$B$1:$B$3329=AX$3,IF('malzeme montaj'!$C$1:$C$3329&lt;&gt;"",ROW('malzeme montaj'!$C$1:$C$3329))),ROWS(AX$4:AX448))))</f>
        <v/>
      </c>
      <c r="AY448" s="38" t="str">
        <f t="array" ref="AY448">IF(ROWS(AY$4:AY448)&gt;AY$1,"",INDEX('malzeme montaj'!$C$1:$C$3329,SMALL(IF('malzeme montaj'!$B$1:$B$3329=AY$3,IF('malzeme montaj'!$C$1:$C$3329&lt;&gt;"",ROW('malzeme montaj'!$C$1:$C$3329))),ROWS(AY$4:AY448))))</f>
        <v/>
      </c>
      <c r="AZ448" s="38" t="str">
        <f t="array" ref="AZ448">IF(ROWS(AZ$4:AZ448)&gt;AZ$1,"",INDEX('malzeme montaj'!$C$1:$C$3329,SMALL(IF('malzeme montaj'!$B$1:$B$3329=AZ$3,IF('malzeme montaj'!$C$1:$C$3329&lt;&gt;"",ROW('malzeme montaj'!$C$1:$C$3329))),ROWS(AZ$4:AZ448))))</f>
        <v/>
      </c>
      <c r="BA448" s="38" t="str">
        <f t="array" ref="BA448">IF(ROWS(BA$4:BA448)&gt;BA$1,"",INDEX('malzeme montaj'!$C$1:$C$3329,SMALL(IF('malzeme montaj'!$B$1:$B$3329=BA$3,IF('malzeme montaj'!$C$1:$C$3329&lt;&gt;"",ROW('malzeme montaj'!$C$1:$C$3329))),ROWS(BA$4:BA448))))</f>
        <v/>
      </c>
      <c r="BB448" s="38" t="str">
        <f t="array" ref="BB448">IF(ROWS(BB$4:BB448)&gt;BB$1,"",INDEX('malzeme montaj'!$C$1:$C$3329,SMALL(IF('malzeme montaj'!$B$1:$B$3329=BB$3,IF('malzeme montaj'!$C$1:$C$3329&lt;&gt;"",ROW('malzeme montaj'!$C$1:$C$3329))),ROWS(BB$4:BB448))))</f>
        <v/>
      </c>
      <c r="BC448" s="38" t="str">
        <f t="array" ref="BC448">IF(ROWS(BC$4:BC448)&gt;BC$1,"",INDEX('malzeme montaj'!$C$1:$C$3329,SMALL(IF('malzeme montaj'!$B$1:$B$3329=BC$3,IF('malzeme montaj'!$C$1:$C$3329&lt;&gt;"",ROW('malzeme montaj'!$C$1:$C$3329))),ROWS(BC$4:BC448))))</f>
        <v/>
      </c>
      <c r="BD448" s="38" t="str">
        <f t="array" ref="BD448">IF(ROWS(BD$4:BD448)&gt;BD$1,"",INDEX('malzeme montaj'!$C$1:$C$3329,SMALL(IF('malzeme montaj'!$B$1:$B$3329=BD$3,IF('malzeme montaj'!$C$1:$C$3329&lt;&gt;"",ROW('malzeme montaj'!$C$1:$C$3329))),ROWS(BD$4:BD448))))</f>
        <v/>
      </c>
      <c r="BE448" s="38"/>
      <c r="BF448" s="38" t="str">
        <f t="array" ref="BF448">IF(ROWS(BF$4:BF448)&gt;BF$1,"",INDEX('malzeme montaj'!$C$1:$C$3329,SMALL(IF('malzeme montaj'!$B$1:$B$3329=BF$3,IF('malzeme montaj'!$C$1:$C$3329&lt;&gt;"",ROW('malzeme montaj'!$C$1:$C$3329))),ROWS(BF$4:BF448))))</f>
        <v/>
      </c>
      <c r="BG448" s="38" t="str">
        <f t="array" ref="BG448">IF(ROWS(BG$4:BG448)&gt;BG$1,"",INDEX('malzeme montaj'!$C$1:$C$3329,SMALL(IF('malzeme montaj'!$B$1:$B$3329=BG$3,IF('malzeme montaj'!$C$1:$C$3329&lt;&gt;"",ROW('malzeme montaj'!$C$1:$C$3329))),ROWS(BG$4:BG448))))</f>
        <v/>
      </c>
      <c r="BH448" s="38" t="str">
        <f t="array" ref="BH448">IF(ROWS(BH$4:BH448)&gt;BH$1,"",INDEX('malzeme montaj'!$C$1:$C$3329,SMALL(IF('malzeme montaj'!$B$1:$B$3329=BH$3,IF('malzeme montaj'!$C$1:$C$3329&lt;&gt;"",ROW('malzeme montaj'!$C$1:$C$3329))),ROWS(BH$4:BH448))))</f>
        <v/>
      </c>
      <c r="BI448" s="38" t="str">
        <f t="array" ref="BI448">IF(ROWS(BI$4:BI448)&gt;BI$1,"",INDEX('malzeme montaj'!$C$1:$C$3329,SMALL(IF('malzeme montaj'!$B$1:$B$3329=BI$3,IF('malzeme montaj'!$C$1:$C$3329&lt;&gt;"",ROW('malzeme montaj'!$C$1:$C$3329))),ROWS(BI$4:BI448))))</f>
        <v/>
      </c>
      <c r="BJ448" s="38" t="str">
        <f t="array" ref="BJ448">IF(ROWS(BJ$4:BJ448)&gt;BJ$1,"",INDEX('malzeme montaj'!$C$1:$C$3329,SMALL(IF('malzeme montaj'!$B$1:$B$3329=BJ$3,IF('malzeme montaj'!$C$1:$C$3329&lt;&gt;"",ROW('malzeme montaj'!$C$1:$C$3329))),ROWS(BJ$4:BJ448))))</f>
        <v/>
      </c>
      <c r="BK448" s="38" t="str">
        <f t="array" ref="BK448">IF(ROWS(BK$4:BK448)&gt;BK$1,"",INDEX('malzeme montaj'!$C$1:$C$3329,SMALL(IF('malzeme montaj'!$B$1:$B$3329=BK$3,IF('malzeme montaj'!$C$1:$C$3329&lt;&gt;"",ROW('malzeme montaj'!$C$1:$C$3329))),ROWS(BK$4:BK448))))</f>
        <v/>
      </c>
      <c r="BL448" s="38" t="str">
        <f t="array" ref="BL448">IF(ROWS(BL$4:BL448)&gt;BL$1,"",INDEX('malzeme montaj'!$C$1:$C$3329,SMALL(IF('malzeme montaj'!$B$1:$B$3329=BL$3,IF('malzeme montaj'!$C$1:$C$3329&lt;&gt;"",ROW('malzeme montaj'!$C$1:$C$3329))),ROWS(BL$4:BL448))))</f>
        <v/>
      </c>
      <c r="BM448" s="38" t="str">
        <f t="array" ref="BM448">IF(ROWS(BM$4:BM448)&gt;BM$1,"",INDEX('malzeme montaj'!$C$1:$C$3329,SMALL(IF('malzeme montaj'!$B$1:$B$3329=BM$3,IF('malzeme montaj'!$C$1:$C$3329&lt;&gt;"",ROW('malzeme montaj'!$C$1:$C$3329))),ROWS(BM$4:BM448))))</f>
        <v/>
      </c>
      <c r="BN448" s="38" t="str">
        <f t="array" ref="BN448">IF(ROWS(BN$4:BN448)&gt;BN$1,"",INDEX('malzeme montaj'!$C$1:$C$3329,SMALL(IF('malzeme montaj'!$B$1:$B$3329=BN$3,IF('malzeme montaj'!$C$1:$C$3329&lt;&gt;"",ROW('malzeme montaj'!$C$1:$C$3329))),ROWS(BN$4:BN448))))</f>
        <v/>
      </c>
      <c r="BO448" s="38" t="str">
        <f t="array" ref="BO448">IF(ROWS(BO$4:BO448)&gt;BO$1,"",INDEX('malzeme montaj'!$C$1:$C$3329,SMALL(IF('malzeme montaj'!$B$1:$B$3329=BO$3,IF('malzeme montaj'!$C$1:$C$3329&lt;&gt;"",ROW('malzeme montaj'!$C$1:$C$3329))),ROWS(BO$4:BO448))))</f>
        <v/>
      </c>
      <c r="BP448" s="38" t="str">
        <f t="array" ref="BP448">IF(ROWS(BP$4:BP448)&gt;BP$1,"",INDEX('malzeme montaj'!$C$1:$C$3329,SMALL(IF('malzeme montaj'!$B$1:$B$3329=BP$3,IF('malzeme montaj'!$C$1:$C$3329&lt;&gt;"",ROW('malzeme montaj'!$C$1:$C$3329))),ROWS(BP$4:BP448))))</f>
        <v/>
      </c>
      <c r="BQ448" s="38" t="str">
        <f t="array" ref="BQ448">IF(ROWS(BQ$4:BQ448)&gt;BQ$1,"",INDEX('malzeme montaj'!$C$1:$C$3329,SMALL(IF('malzeme montaj'!$B$1:$B$3329=BQ$3,IF('malzeme montaj'!$C$1:$C$3329&lt;&gt;"",ROW('malzeme montaj'!$C$1:$C$3329))),ROWS(BQ$4:BQ448))))</f>
        <v/>
      </c>
      <c r="BR448" s="38" t="str">
        <f t="array" ref="BR448">IF(ROWS(BR$4:BR448)&gt;BR$1,"",INDEX('malzeme montaj'!$C$1:$C$3329,SMALL(IF('malzeme montaj'!$B$1:$B$3329=BR$3,IF('malzeme montaj'!$C$1:$C$3329&lt;&gt;"",ROW('malzeme montaj'!$C$1:$C$3329))),ROWS(BR$4:BR448))))</f>
        <v/>
      </c>
      <c r="BS448" s="38" t="str">
        <f t="array" ref="BS448">IF(ROWS(BS$4:BS448)&gt;BS$1,"",INDEX('malzeme montaj'!$C$1:$C$3329,SMALL(IF('malzeme montaj'!$B$1:$B$3329=BS$3,IF('malzeme montaj'!$C$1:$C$3329&lt;&gt;"",ROW('malzeme montaj'!$C$1:$C$3329))),ROWS(BS$4:BS448))))</f>
        <v/>
      </c>
      <c r="BT448" s="38" t="str">
        <f t="array" ref="BT448">IF(ROWS(BT$4:BT448)&gt;BT$1,"",INDEX('malzeme montaj'!$C$1:$C$3329,SMALL(IF('malzeme montaj'!$B$1:$B$3329=BT$3,IF('malzeme montaj'!$C$1:$C$3329&lt;&gt;"",ROW('malzeme montaj'!$C$1:$C$3329))),ROWS(BT$4:BT448))))</f>
        <v/>
      </c>
      <c r="BU448" s="34" t="str">
        <f t="array" ref="BU448">IF(ROWS(BU$4:BU448)&gt;BU$1,"",INDEX('malzeme montaj'!$C$1:$C$3329,SMALL(IF('malzeme montaj'!$B$1:$B$3329=BU$3,IF('malzeme montaj'!$C$1:$C$3329&lt;&gt;"",ROW('malzeme montaj'!$C$1:$C$3329))),ROWS(BU$4:BU448))))</f>
        <v/>
      </c>
      <c r="BV448" s="34" t="str">
        <f t="array" ref="BV448">IF(ROWS(BV$4:BV448)&gt;BV$1,"",INDEX('malzeme montaj'!$C$1:$C$3329,SMALL(IF('malzeme montaj'!$B$1:$B$3329=BV$3,IF('malzeme montaj'!$C$1:$C$3329&lt;&gt;"",ROW('malzeme montaj'!$C$1:$C$3329))),ROWS(BV$4:BV448))))</f>
        <v/>
      </c>
      <c r="BW448" s="34" t="str">
        <f t="array" ref="BW448">IF(ROWS(BW$4:BW448)&gt;BW$1,"",INDEX('malzeme montaj'!$C$1:$C$3329,SMALL(IF('malzeme montaj'!$B$1:$B$3329=BW$3,IF('malzeme montaj'!$C$1:$C$3329&lt;&gt;"",ROW('malzeme montaj'!$C$1:$C$3329))),ROWS(BW$4:BW448))))</f>
        <v/>
      </c>
      <c r="BX448" s="34" t="str">
        <f t="array" ref="BX448">IF(ROWS(BX$4:BX448)&gt;BX$1,"",INDEX('malzeme montaj'!$C$1:$C$3329,SMALL(IF('malzeme montaj'!$B$1:$B$3329=BX$3,IF('malzeme montaj'!$C$1:$C$3329&lt;&gt;"",ROW('malzeme montaj'!$C$1:$C$3329))),ROWS(BX$4:BX448))))</f>
        <v/>
      </c>
      <c r="BY448" s="34" t="str">
        <f t="array" ref="BY448">IF(ROWS(BY$4:BY448)&gt;BY$1,"",INDEX('malzeme montaj'!$C$1:$C$3329,SMALL(IF('malzeme montaj'!$B$1:$B$3329=BY$3,IF('malzeme montaj'!$C$1:$C$3329&lt;&gt;"",ROW('malzeme montaj'!$C$1:$C$3329))),ROWS(BY$4:BY448))))</f>
        <v/>
      </c>
      <c r="BZ448" s="34" t="str">
        <f t="array" ref="BZ448">IF(ROWS(BZ$4:BZ448)&gt;BZ$1,"",INDEX('malzeme montaj'!$C$1:$C$3329,SMALL(IF('malzeme montaj'!$B$1:$B$3329=BZ$3,IF('malzeme montaj'!$C$1:$C$3329&lt;&gt;"",ROW('malzeme montaj'!$C$1:$C$3329))),ROWS(BZ$4:BZ448))))</f>
        <v/>
      </c>
      <c r="CA448" s="34" t="str">
        <f t="array" ref="CA448">IF(ROWS(CA$4:CA448)&gt;CA$1,"",INDEX('malzeme montaj'!$C$1:$C$3329,SMALL(IF('malzeme montaj'!$B$1:$B$3329=CA$3,IF('malzeme montaj'!$C$1:$C$3329&lt;&gt;"",ROW('malzeme montaj'!$C$1:$C$3329))),ROWS(CA$4:CA448))))</f>
        <v/>
      </c>
      <c r="CB448" s="34" t="str">
        <f t="array" ref="CB448">IF(ROWS(CB$4:CB448)&gt;CB$1,"",INDEX('malzeme montaj'!$C$1:$C$3329,SMALL(IF('malzeme montaj'!$B$1:$B$3329=CB$3,IF('malzeme montaj'!$C$1:$C$3329&lt;&gt;"",ROW('malzeme montaj'!$C$1:$C$3329))),ROWS(CB$4:CB448))))</f>
        <v/>
      </c>
      <c r="CC448" s="34" t="str">
        <f t="array" ref="CC448">IF(ROWS(CC$4:CC448)&gt;CC$1,"",INDEX('malzeme montaj'!$C$1:$C$3329,SMALL(IF('malzeme montaj'!$B$1:$B$3329=CC$3,IF('malzeme montaj'!$C$1:$C$3329&lt;&gt;"",ROW('malzeme montaj'!$C$1:$C$3329))),ROWS(CC$4:CC448))))</f>
        <v/>
      </c>
      <c r="CD448" s="34" t="str">
        <f t="array" ref="CD448">IF(ROWS(CD$4:CD448)&gt;CD$1,"",INDEX('malzeme montaj'!$C$1:$C$3329,SMALL(IF('malzeme montaj'!$B$1:$B$3329=CD$3,IF('malzeme montaj'!$C$1:$C$3329&lt;&gt;"",ROW('malzeme montaj'!$C$1:$C$3329))),ROWS(CD$4:CD448))))</f>
        <v/>
      </c>
      <c r="CE448" s="34" t="str">
        <f t="array" ref="CE448">IF(ROWS(CE$4:CE448)&gt;CE$1,"",INDEX('malzeme montaj'!$C$1:$C$3329,SMALL(IF('malzeme montaj'!$B$1:$B$3329=CE$3,IF('malzeme montaj'!$C$1:$C$3329&lt;&gt;"",ROW('malzeme montaj'!$C$1:$C$3329))),ROWS(CE$4:CE448))))</f>
        <v/>
      </c>
      <c r="CF448" s="34" t="str">
        <f t="array" ref="CF448">IF(ROWS(CF$4:CF448)&gt;CF$1,"",INDEX('malzeme montaj'!$C$1:$C$3329,SMALL(IF('malzeme montaj'!$B$1:$B$3329=CF$3,IF('malzeme montaj'!$C$1:$C$3329&lt;&gt;"",ROW('malzeme montaj'!$C$1:$C$3329))),ROWS(CF$4:CF448))))</f>
        <v/>
      </c>
      <c r="CG448" s="34" t="str">
        <f t="array" ref="CG448">IF(ROWS(CG$4:CG448)&gt;CG$1,"",INDEX('malzeme montaj'!$C$1:$C$3329,SMALL(IF('malzeme montaj'!$B$1:$B$3329=CG$3,IF('malzeme montaj'!$C$1:$C$3329&lt;&gt;"",ROW('malzeme montaj'!$C$1:$C$3329))),ROWS(CG$4:CG448))))</f>
        <v/>
      </c>
      <c r="CH448" s="34" t="str">
        <f t="array" ref="CH448">IF(ROWS(CH$4:CH448)&gt;CH$1,"",INDEX('malzeme montaj'!$C$1:$C$3329,SMALL(IF('malzeme montaj'!$B$1:$B$3329=CH$3,IF('malzeme montaj'!$C$1:$C$3329&lt;&gt;"",ROW('malzeme montaj'!$C$1:$C$3329))),ROWS(CH$4:CH448))))</f>
        <v/>
      </c>
      <c r="CI448" s="34" t="str">
        <f t="array" ref="CI448">IF(ROWS(CI$4:CI448)&gt;CI$1,"",INDEX('malzeme montaj'!$C$1:$C$3329,SMALL(IF('malzeme montaj'!$B$1:$B$3329=CI$3,IF('malzeme montaj'!$C$1:$C$3329&lt;&gt;"",ROW('malzeme montaj'!$C$1:$C$3329))),ROWS(CI$4:CI448))))</f>
        <v/>
      </c>
      <c r="CJ448" s="34" t="str">
        <f t="array" ref="CJ448">IF(ROWS(CJ$4:CJ448)&gt;CJ$1,"",INDEX('malzeme montaj'!$C$1:$C$3329,SMALL(IF('malzeme montaj'!$B$1:$B$3329=CJ$3,IF('malzeme montaj'!$C$1:$C$3329&lt;&gt;"",ROW('malzeme montaj'!$C$1:$C$3329))),ROWS(CJ$4:CJ448))))</f>
        <v/>
      </c>
      <c r="CK448" s="34" t="str">
        <f t="array" ref="CK448">IF(ROWS(CK$4:CK448)&gt;CK$1,"",INDEX('malzeme montaj'!$C$1:$C$3329,SMALL(IF('malzeme montaj'!$B$1:$B$3329=CK$3,IF('malzeme montaj'!$C$1:$C$3329&lt;&gt;"",ROW('malzeme montaj'!$C$1:$C$3329))),ROWS(CK$4:CK448))))</f>
        <v/>
      </c>
      <c r="CL448" s="34" t="str">
        <f t="array" ref="CL448">IF(ROWS(CL$4:CL448)&gt;CL$1,"",INDEX('malzeme montaj'!$C$1:$C$3329,SMALL(IF('malzeme montaj'!$B$1:$B$3329=CL$3,IF('malzeme montaj'!$C$1:$C$3329&lt;&gt;"",ROW('malzeme montaj'!$C$1:$C$3329))),ROWS(CL$4:CL448))))</f>
        <v/>
      </c>
      <c r="CM448" s="34" t="str">
        <f t="array" ref="CM448">IF(ROWS(CM$4:CM448)&gt;CM$1,"",INDEX('malzeme montaj'!$C$1:$C$3329,SMALL(IF('malzeme montaj'!$B$1:$B$3329=CM$3,IF('malzeme montaj'!$C$1:$C$3329&lt;&gt;"",ROW('malzeme montaj'!$C$1:$C$3329))),ROWS(CM$4:CM448))))</f>
        <v/>
      </c>
      <c r="CN448" s="34" t="str">
        <f t="array" ref="CN448">IF(ROWS(CN$4:CN448)&gt;CN$1,"",INDEX('malzeme montaj'!$C$1:$C$3329,SMALL(IF('malzeme montaj'!$B$1:$B$3329=CN$3,IF('malzeme montaj'!$C$1:$C$3329&lt;&gt;"",ROW('malzeme montaj'!$C$1:$C$3329))),ROWS(CN$4:CN448))))</f>
        <v/>
      </c>
      <c r="CO448" s="34" t="str">
        <f t="array" ref="CO448">IF(ROWS(CO$4:CO448)&gt;CO$1,"",INDEX('malzeme montaj'!$C$1:$C$3329,SMALL(IF('malzeme montaj'!$B$1:$B$3329=CO$3,IF('malzeme montaj'!$C$1:$C$3329&lt;&gt;"",ROW('malzeme montaj'!$C$1:$C$3329))),ROWS(CO$4:CO448))))</f>
        <v/>
      </c>
      <c r="CP448" s="34" t="str">
        <f t="array" ref="CP448">IF(ROWS(CP$4:CP448)&gt;CP$1,"",INDEX('malzeme montaj'!$C$1:$C$3329,SMALL(IF('malzeme montaj'!$B$1:$B$3329=CP$3,IF('malzeme montaj'!$C$1:$C$3329&lt;&gt;"",ROW('malzeme montaj'!$C$1:$C$3329))),ROWS(CP$4:CP448))))</f>
        <v/>
      </c>
      <c r="CQ448" s="34" t="str">
        <f t="array" ref="CQ448">IF(ROWS(CQ$4:CQ448)&gt;CQ$1,"",INDEX('malzeme montaj'!$C$1:$C$3329,SMALL(IF('malzeme montaj'!$B$1:$B$3329=CQ$3,IF('malzeme montaj'!$C$1:$C$3329&lt;&gt;"",ROW('malzeme montaj'!$C$1:$C$3329))),ROWS(CQ$4:CQ448))))</f>
        <v/>
      </c>
      <c r="CR448" s="34" t="str">
        <f t="array" ref="CR448">IF(ROWS(CR$4:CR448)&gt;CR$1,"",INDEX('malzeme montaj'!$C$1:$C$3329,SMALL(IF('malzeme montaj'!$B$1:$B$3329=CR$3,IF('malzeme montaj'!$C$1:$C$3329&lt;&gt;"",ROW('malzeme montaj'!$C$1:$C$3329))),ROWS(CR$4:CR448))))</f>
        <v/>
      </c>
      <c r="CS448" s="34" t="str">
        <f t="array" ref="CS448">IF(ROWS(CS$4:CS448)&gt;CS$1,"",INDEX('malzeme montaj'!$C$1:$C$3329,SMALL(IF('malzeme montaj'!$B$1:$B$3329=CS$3,IF('malzeme montaj'!$C$1:$C$3329&lt;&gt;"",ROW('malzeme montaj'!$C$1:$C$3329))),ROWS(CS$4:CS448))))</f>
        <v/>
      </c>
      <c r="CT448" s="34" t="str">
        <f t="array" ref="CT448">IF(ROWS(CT$4:CT448)&gt;CT$1,"",INDEX('malzeme montaj'!$C$1:$C$3329,SMALL(IF('malzeme montaj'!$B$1:$B$3329=CT$3,IF('malzeme montaj'!$C$1:$C$3329&lt;&gt;"",ROW('malzeme montaj'!$C$1:$C$3329))),ROWS(CT$4:CT448))))</f>
        <v/>
      </c>
      <c r="CU448" s="34" t="str">
        <f t="array" ref="CU448">IF(ROWS(CU$4:CU448)&gt;CU$1,"",INDEX('malzeme montaj'!$C$1:$C$3329,SMALL(IF('malzeme montaj'!$B$1:$B$3329=CU$3,IF('malzeme montaj'!$C$1:$C$3329&lt;&gt;"",ROW('malzeme montaj'!$C$1:$C$3329))),ROWS(CU$4:CU448))))</f>
        <v/>
      </c>
      <c r="CV448" s="34" t="str">
        <f t="array" ref="CV448">IF(ROWS(CV$4:CV448)&gt;CV$1,"",INDEX('malzeme montaj'!$C$1:$C$3329,SMALL(IF('malzeme montaj'!$B$1:$B$3329=CV$3,IF('malzeme montaj'!$C$1:$C$3329&lt;&gt;"",ROW('malzeme montaj'!$C$1:$C$3329))),ROWS(CV$4:CV448))))</f>
        <v/>
      </c>
      <c r="CW448" s="34" t="str">
        <f t="array" ref="CW448">IF(ROWS(CW$4:CW448)&gt;CW$1,"",INDEX('malzeme montaj'!$C$1:$C$3329,SMALL(IF('malzeme montaj'!$B$1:$B$3329=CW$3,IF('malzeme montaj'!$C$1:$C$3329&lt;&gt;"",ROW('malzeme montaj'!$C$1:$C$3329))),ROWS(CW$4:CW448))))</f>
        <v/>
      </c>
      <c r="CX448" s="34" t="str">
        <f t="array" ref="CX448">IF(ROWS(CX$4:CX448)&gt;CX$1,"",INDEX('malzeme montaj'!$C$1:$C$3329,SMALL(IF('malzeme montaj'!$B$1:$B$3329=CX$3,IF('malzeme montaj'!$C$1:$C$3329&lt;&gt;"",ROW('malzeme montaj'!$C$1:$C$3329))),ROWS(CX$4:CX448))))</f>
        <v/>
      </c>
      <c r="CY448" s="34" t="str">
        <f t="array" ref="CY448">IF(ROWS(CY$4:CY448)&gt;CY$1,"",INDEX('malzeme montaj'!$C$1:$C$3329,SMALL(IF('malzeme montaj'!$B$1:$B$3329=CY$3,IF('malzeme montaj'!$C$1:$C$3329&lt;&gt;"",ROW('malzeme montaj'!$C$1:$C$3329))),ROWS(CY$4:CY448))))</f>
        <v/>
      </c>
      <c r="CZ448" s="34" t="str">
        <f t="array" ref="CZ448">IF(ROWS(CZ$4:CZ448)&gt;CZ$1,"",INDEX('malzeme montaj'!$C$1:$C$3329,SMALL(IF('malzeme montaj'!$B$1:$B$3329=CZ$3,IF('malzeme montaj'!$C$1:$C$3329&lt;&gt;"",ROW('malzeme montaj'!$C$1:$C$3329))),ROWS(CZ$4:CZ448))))</f>
        <v/>
      </c>
      <c r="DA448" s="34" t="str">
        <f t="array" ref="DA448">IF(ROWS(DA$4:DA448)&gt;DA$1,"",INDEX('malzeme montaj'!$C$1:$C$3329,SMALL(IF('malzeme montaj'!$B$1:$B$3329=DA$3,IF('malzeme montaj'!$C$1:$C$3329&lt;&gt;"",ROW('malzeme montaj'!$C$1:$C$3329))),ROWS(DA$4:DA448))))</f>
        <v/>
      </c>
      <c r="DB448" s="34" t="str">
        <f t="array" ref="DB448">IF(ROWS(DB$4:DB448)&gt;DB$1,"",INDEX('malzeme montaj'!$C$1:$C$3329,SMALL(IF('malzeme montaj'!$B$1:$B$3329=DB$3,IF('malzeme montaj'!$C$1:$C$3329&lt;&gt;"",ROW('malzeme montaj'!$C$1:$C$3329))),ROWS(DB$4:DB448))))</f>
        <v/>
      </c>
      <c r="DC448" s="34" t="str">
        <f t="array" ref="DC448">IF(ROWS(DC$4:DC448)&gt;DC$1,"",INDEX('malzeme montaj'!$C$1:$C$3329,SMALL(IF('malzeme montaj'!$B$1:$B$3329=DC$3,IF('malzeme montaj'!$C$1:$C$3329&lt;&gt;"",ROW('malzeme montaj'!$C$1:$C$3329))),ROWS(DC$4:DC448))))</f>
        <v/>
      </c>
      <c r="DD448" s="34" t="str">
        <f t="array" ref="DD448">IF(ROWS(DD$4:DD448)&gt;DD$1,"",INDEX('malzeme montaj'!$C$1:$C$3329,SMALL(IF('malzeme montaj'!$B$1:$B$3329=DD$3,IF('malzeme montaj'!$C$1:$C$3329&lt;&gt;"",ROW('malzeme montaj'!$C$1:$C$3329))),ROWS(DD$4:DD448))))</f>
        <v/>
      </c>
      <c r="DE448" s="34" t="str">
        <f t="array" ref="DE448">IF(ROWS(DE$4:DE448)&gt;DE$1,"",INDEX('malzeme montaj'!$C$1:$C$3329,SMALL(IF('malzeme montaj'!$B$1:$B$3329=DE$3,IF('malzeme montaj'!$C$1:$C$3329&lt;&gt;"",ROW('malzeme montaj'!$C$1:$C$3329))),ROWS(DE$4:DE448))))</f>
        <v/>
      </c>
      <c r="DF448" s="34" t="str">
        <f t="array" ref="DF448">IF(ROWS(DF$4:DF448)&gt;DF$1,"",INDEX('malzeme montaj'!$C$1:$C$3329,SMALL(IF('malzeme montaj'!$B$1:$B$3329=DF$3,IF('malzeme montaj'!$C$1:$C$3329&lt;&gt;"",ROW('malzeme montaj'!$C$1:$C$3329))),ROWS(DF$4:DF448))))</f>
        <v/>
      </c>
      <c r="DG448" s="34" t="str">
        <f t="array" ref="DG448">IF(ROWS(DG$4:DG448)&gt;DG$1,"",INDEX('malzeme montaj'!$C$1:$C$3329,SMALL(IF('malzeme montaj'!$B$1:$B$3329=DG$3,IF('malzeme montaj'!$C$1:$C$3329&lt;&gt;"",ROW('malzeme montaj'!$C$1:$C$3329))),ROWS(DG$4:DG448))))</f>
        <v/>
      </c>
      <c r="DH448" s="34" t="str">
        <f t="array" ref="DH448">IF(ROWS(DH$4:DH448)&gt;DH$1,"",INDEX('malzeme montaj'!$C$1:$C$3329,SMALL(IF('malzeme montaj'!$B$1:$B$3329=DH$3,IF('malzeme montaj'!$C$1:$C$3329&lt;&gt;"",ROW('malzeme montaj'!$C$1:$C$3329))),ROWS(DH$4:DH448))))</f>
        <v/>
      </c>
      <c r="DI448" s="34" t="str">
        <f t="array" ref="DI448">IF(ROWS(DI$4:DI448)&gt;DI$1,"",INDEX('malzeme montaj'!$C$1:$C$3329,SMALL(IF('malzeme montaj'!$B$1:$B$3329=DI$3,IF('malzeme montaj'!$C$1:$C$3329&lt;&gt;"",ROW('malzeme montaj'!$C$1:$C$3329))),ROWS(DI$4:DI448))))</f>
        <v/>
      </c>
      <c r="DJ448" s="34" t="str">
        <f t="array" ref="DJ448">IF(ROWS(DJ$4:DJ448)&gt;DJ$1,"",INDEX('malzeme montaj'!$C$1:$C$3329,SMALL(IF('malzeme montaj'!$B$1:$B$3329=DJ$3,IF('malzeme montaj'!$C$1:$C$3329&lt;&gt;"",ROW('malzeme montaj'!$C$1:$C$3329))),ROWS(DJ$4:DJ448))))</f>
        <v/>
      </c>
      <c r="DK448" s="34" t="str">
        <f t="array" ref="DK448">IF(ROWS(DK$4:DK448)&gt;DK$1,"",INDEX('malzeme montaj'!$C$1:$C$3329,SMALL(IF('malzeme montaj'!$B$1:$B$3329=DK$3,IF('malzeme montaj'!$C$1:$C$3329&lt;&gt;"",ROW('malzeme montaj'!$C$1:$C$3329))),ROWS(DK$4:DK448))))</f>
        <v/>
      </c>
      <c r="DL448" s="34" t="str">
        <f t="array" ref="DL448">IF(ROWS(DL$4:DL448)&gt;DL$1,"",INDEX('malzeme montaj'!$C$1:$C$3329,SMALL(IF('malzeme montaj'!$B$1:$B$3329=DL$3,IF('malzeme montaj'!$C$1:$C$3329&lt;&gt;"",ROW('malzeme montaj'!$C$1:$C$3329))),ROWS(DL$4:DL448))))</f>
        <v/>
      </c>
      <c r="DQ448" s="34" t="str">
        <f t="array" ref="DQ448">IF(ROWS(DQ$4:DQ448)&gt;DQ$1,"",INDEX('malzeme montaj'!$C$1:$C$3329,SMALL(IF('malzeme montaj'!$B$1:$B$3329=DQ$3,IF('malzeme montaj'!$C$1:$C$3329&lt;&gt;"",ROW('malzeme montaj'!$C$1:$C$3329))),ROWS(DQ$4:DQ448))))</f>
        <v/>
      </c>
      <c r="DR448" s="34" t="str">
        <f t="array" ref="DR448">IF(ROWS(DR$4:DR448)&gt;DR$1,"",INDEX('malzeme montaj'!$C$1:$C$3329,SMALL(IF('malzeme montaj'!$B$1:$B$3329=DR$3,IF('malzeme montaj'!$C$1:$C$3329&lt;&gt;"",ROW('malzeme montaj'!$C$1:$C$3329))),ROWS(DR$4:DR448))))</f>
        <v/>
      </c>
      <c r="DS448" s="34" t="str">
        <f t="array" ref="DS448">IF(ROWS(DS$4:DS448)&gt;DS$1,"",INDEX('malzeme montaj'!$C$1:$C$3329,SMALL(IF('malzeme montaj'!$B$1:$B$3329=DS$3,IF('malzeme montaj'!$C$1:$C$3329&lt;&gt;"",ROW('malzeme montaj'!$C$1:$C$3329))),ROWS(DS$4:DS448))))</f>
        <v/>
      </c>
      <c r="DT448" s="34" t="str">
        <f t="array" ref="DT448">IF(ROWS(DT$4:DT448)&gt;DT$1,"",INDEX('malzeme montaj'!$C$1:$C$3329,SMALL(IF('malzeme montaj'!$B$1:$B$3329=DT$3,IF('malzeme montaj'!$C$1:$C$3329&lt;&gt;"",ROW('malzeme montaj'!$C$1:$C$3329))),ROWS(DT$4:DT448))))</f>
        <v/>
      </c>
      <c r="DU448" s="34" t="str">
        <f t="array" ref="DU448">IF(ROWS(DU$4:DU448)&gt;DU$1,"",INDEX('malzeme montaj'!$C$1:$C$3329,SMALL(IF('malzeme montaj'!$B$1:$B$3329=DU$3,IF('malzeme montaj'!$C$1:$C$3329&lt;&gt;"",ROW('malzeme montaj'!$C$1:$C$3329))),ROWS(DU$4:DU448))))</f>
        <v/>
      </c>
      <c r="DV448" s="34" t="str">
        <f t="array" ref="DV448">IF(ROWS(DV$4:DV448)&gt;DV$1,"",INDEX('malzeme montaj'!$C$1:$C$3329,SMALL(IF('malzeme montaj'!$B$1:$B$3329=DV$3,IF('malzeme montaj'!$C$1:$C$3329&lt;&gt;"",ROW('malzeme montaj'!$C$1:$C$3329))),ROWS(DV$4:DV448))))</f>
        <v/>
      </c>
      <c r="DW448" s="34" t="str">
        <f t="array" ref="DW448">IF(ROWS(DW$4:DW448)&gt;DW$1,"",INDEX('malzeme montaj'!$C$1:$C$3329,SMALL(IF('malzeme montaj'!$B$1:$B$3329=DW$3,IF('malzeme montaj'!$C$1:$C$3329&lt;&gt;"",ROW('malzeme montaj'!$C$1:$C$3329))),ROWS(DW$4:DW448))))</f>
        <v/>
      </c>
      <c r="DX448" s="34" t="str">
        <f t="array" ref="DX448">IF(ROWS(DX$4:DX448)&gt;DX$1,"",INDEX('malzeme montaj'!$C$1:$C$3329,SMALL(IF('malzeme montaj'!$B$1:$B$3329=DX$3,IF('malzeme montaj'!$C$1:$C$3329&lt;&gt;"",ROW('malzeme montaj'!$C$1:$C$3329))),ROWS(DX$4:DX448))))</f>
        <v/>
      </c>
      <c r="DY448" s="34" t="str">
        <f t="array" ref="DY448">IF(ROWS(DY$4:DY448)&gt;DY$1,"",INDEX('malzeme montaj'!$C$1:$C$3329,SMALL(IF('malzeme montaj'!$B$1:$B$3329=DY$3,IF('malzeme montaj'!$C$1:$C$3329&lt;&gt;"",ROW('malzeme montaj'!$C$1:$C$3329))),ROWS(DY$4:DY448))))</f>
        <v/>
      </c>
      <c r="DZ448" s="34" t="str">
        <f t="array" ref="DZ448">IF(ROWS(DZ$4:DZ448)&gt;DZ$1,"",INDEX('malzeme montaj'!$C$1:$C$3329,SMALL(IF('malzeme montaj'!$B$1:$B$3329=DZ$3,IF('malzeme montaj'!$C$1:$C$3329&lt;&gt;"",ROW('malzeme montaj'!$C$1:$C$3329))),ROWS(DZ$4:DZ448))))</f>
        <v/>
      </c>
      <c r="EA448" s="34" t="str">
        <f t="array" ref="EA448">IF(ROWS(EA$4:EA448)&gt;EA$1,"",INDEX('malzeme montaj'!$C$1:$C$3329,SMALL(IF('malzeme montaj'!$B$1:$B$3329=EA$3,IF('malzeme montaj'!$C$1:$C$3329&lt;&gt;"",ROW('malzeme montaj'!$C$1:$C$3329))),ROWS(EA$4:EA448))))</f>
        <v/>
      </c>
      <c r="EB448" s="34" t="str">
        <f t="array" ref="EB448">IF(ROWS(EB$4:EB448)&gt;EB$1,"",INDEX('malzeme montaj'!$C$1:$C$3329,SMALL(IF('malzeme montaj'!$B$1:$B$3329=EB$3,IF('malzeme montaj'!$C$1:$C$3329&lt;&gt;"",ROW('malzeme montaj'!$C$1:$C$3329))),ROWS(EB$4:EB448))))</f>
        <v/>
      </c>
      <c r="EC448" s="34" t="str">
        <f t="array" ref="EC448">IF(ROWS(EC$4:EC448)&gt;EC$1,"",INDEX('malzeme montaj'!$C$1:$C$3329,SMALL(IF('malzeme montaj'!$B$1:$B$3329=EC$3,IF('malzeme montaj'!$C$1:$C$3329&lt;&gt;"",ROW('malzeme montaj'!$C$1:$C$3329))),ROWS(EC$4:EC448))))</f>
        <v/>
      </c>
      <c r="ED448" s="34" t="str">
        <f t="array" ref="ED448">IF(ROWS(ED$4:ED448)&gt;ED$1,"",INDEX('malzeme montaj'!$C$1:$C$3329,SMALL(IF('malzeme montaj'!$B$1:$B$3329=ED$3,IF('malzeme montaj'!$C$1:$C$3329&lt;&gt;"",ROW('malzeme montaj'!$C$1:$C$3329))),ROWS(ED$4:ED448))))</f>
        <v/>
      </c>
      <c r="EE448" s="34" t="str">
        <f t="array" ref="EE448">IF(ROWS(EE$4:EE448)&gt;EE$1,"",INDEX('malzeme montaj'!$C$1:$C$3329,SMALL(IF('malzeme montaj'!$B$1:$B$3329=EE$3,IF('malzeme montaj'!$C$1:$C$3329&lt;&gt;"",ROW('malzeme montaj'!$C$1:$C$3329))),ROWS(EE$4:EE448))))</f>
        <v/>
      </c>
      <c r="EF448" s="34" t="str">
        <f t="array" ref="EF448">IF(ROWS(EF$4:EF448)&gt;EF$1,"",INDEX('malzeme montaj'!$C$1:$C$3329,SMALL(IF('malzeme montaj'!$B$1:$B$3329=EF$3,IF('malzeme montaj'!$C$1:$C$3329&lt;&gt;"",ROW('malzeme montaj'!$C$1:$C$3329))),ROWS(EF$4:EF448))))</f>
        <v/>
      </c>
      <c r="EG448" s="34" t="str">
        <f t="array" ref="EG448">IF(ROWS(EG$4:EG448)&gt;EG$1,"",INDEX('malzeme montaj'!$C$1:$C$3329,SMALL(IF('malzeme montaj'!$B$1:$B$3329=EG$3,IF('malzeme montaj'!$C$1:$C$3329&lt;&gt;"",ROW('malzeme montaj'!$C$1:$C$3329))),ROWS(EG$4:EG448))))</f>
        <v/>
      </c>
      <c r="EH448" s="34" t="str">
        <f t="array" ref="EH448">IF(ROWS(EH$4:EH448)&gt;EH$1,"",INDEX('malzeme montaj'!$C$1:$C$3329,SMALL(IF('malzeme montaj'!$B$1:$B$3329=EH$3,IF('malzeme montaj'!$C$1:$C$3329&lt;&gt;"",ROW('malzeme montaj'!$C$1:$C$3329))),ROWS(EH$4:EH448))))</f>
        <v/>
      </c>
      <c r="EI448" s="34" t="str">
        <f t="array" ref="EI448">IF(ROWS(EI$4:EI448)&gt;EI$1,"",INDEX('malzeme montaj'!$C$1:$C$3329,SMALL(IF('malzeme montaj'!$B$1:$B$3329=EI$3,IF('malzeme montaj'!$C$1:$C$3329&lt;&gt;"",ROW('malzeme montaj'!$C$1:$C$3329))),ROWS(EI$4:EI448))))</f>
        <v/>
      </c>
      <c r="EJ448" s="34" t="str">
        <f t="array" ref="EJ448">IF(ROWS(EJ$4:EJ448)&gt;EJ$1,"",INDEX('malzeme montaj'!$C$1:$C$3329,SMALL(IF('malzeme montaj'!$B$1:$B$3329=EJ$3,IF('malzeme montaj'!$C$1:$C$3329&lt;&gt;"",ROW('malzeme montaj'!$C$1:$C$3329))),ROWS(EJ$4:EJ448))))</f>
        <v/>
      </c>
      <c r="EK448" s="34" t="str">
        <f t="array" ref="EK448">IF(ROWS(EK$4:EK448)&gt;EK$1,"",INDEX('malzeme montaj'!$C$1:$C$3329,SMALL(IF('malzeme montaj'!$B$1:$B$3329=EK$3,IF('malzeme montaj'!$C$1:$C$3329&lt;&gt;"",ROW('malzeme montaj'!$C$1:$C$3329))),ROWS(EK$4:EK448))))</f>
        <v/>
      </c>
      <c r="EL448" s="34" t="str">
        <f t="array" ref="EL448">IF(ROWS(EL$4:EL448)&gt;EL$1,"",INDEX('malzeme montaj'!$C$1:$C$3329,SMALL(IF('malzeme montaj'!$B$1:$B$3329=EL$3,IF('malzeme montaj'!$C$1:$C$3329&lt;&gt;"",ROW('malzeme montaj'!$C$1:$C$3329))),ROWS(EL$4:EL448))))</f>
        <v/>
      </c>
      <c r="EM448" s="34" t="str">
        <f t="array" ref="EM448">IF(ROWS(EM$4:EM448)&gt;EM$1,"",INDEX('malzeme montaj'!$C$1:$C$3329,SMALL(IF('malzeme montaj'!$B$1:$B$3329=EM$3,IF('malzeme montaj'!$C$1:$C$3329&lt;&gt;"",ROW('malzeme montaj'!$C$1:$C$3329))),ROWS(EM$4:EM448))))</f>
        <v/>
      </c>
      <c r="EN448" s="34" t="str">
        <f t="array" ref="EN448">IF(ROWS(EN$4:EN448)&gt;EN$1,"",INDEX('malzeme montaj'!$C$1:$C$3329,SMALL(IF('malzeme montaj'!$B$1:$B$3329=EN$3,IF('malzeme montaj'!$C$1:$C$3329&lt;&gt;"",ROW('malzeme montaj'!$C$1:$C$3329))),ROWS(EN$4:EN448))))</f>
        <v/>
      </c>
      <c r="EO448" s="34" t="str">
        <f t="array" ref="EO448">IF(ROWS(EO$4:EO448)&gt;EO$1,"",INDEX('malzeme montaj'!$C$1:$C$3329,SMALL(IF('malzeme montaj'!$B$1:$B$3329=EO$3,IF('malzeme montaj'!$C$1:$C$3329&lt;&gt;"",ROW('malzeme montaj'!$C$1:$C$3329))),ROWS(EO$4:EO448))))</f>
        <v/>
      </c>
      <c r="EP448" s="34" t="str">
        <f t="array" ref="EP448">IF(ROWS(EP$4:EP448)&gt;EP$1,"",INDEX('malzeme montaj'!$C$1:$C$3329,SMALL(IF('malzeme montaj'!$B$1:$B$3329=EP$3,IF('malzeme montaj'!$C$1:$C$3329&lt;&gt;"",ROW('malzeme montaj'!$C$1:$C$3329))),ROWS(EP$4:EP448))))</f>
        <v/>
      </c>
      <c r="EQ448" s="34" t="str">
        <f t="array" ref="EQ448">IF(ROWS(EQ$4:EQ448)&gt;EQ$1,"",INDEX('malzeme montaj'!$C$1:$C$3329,SMALL(IF('malzeme montaj'!$B$1:$B$3329=EQ$3,IF('malzeme montaj'!$C$1:$C$3329&lt;&gt;"",ROW('malzeme montaj'!$C$1:$C$3329))),ROWS(EQ$4:EQ448))))</f>
        <v/>
      </c>
      <c r="ER448" s="34" t="str">
        <f t="array" ref="ER448">IF(ROWS(ER$4:ER448)&gt;ER$1,"",INDEX('malzeme montaj'!$C$1:$C$3329,SMALL(IF('malzeme montaj'!$B$1:$B$3329=ER$3,IF('malzeme montaj'!$C$1:$C$3329&lt;&gt;"",ROW('malzeme montaj'!$C$1:$C$3329))),ROWS(ER$4:ER448))))</f>
        <v/>
      </c>
      <c r="ES448" s="34" t="str">
        <f t="array" ref="ES448">IF(ROWS(ES$4:ES448)&gt;ES$1,"",INDEX('malzeme montaj'!$C$1:$C$3329,SMALL(IF('malzeme montaj'!$B$1:$B$3329=ES$3,IF('malzeme montaj'!$C$1:$C$3329&lt;&gt;"",ROW('malzeme montaj'!$C$1:$C$3329))),ROWS(ES$4:ES448))))</f>
        <v/>
      </c>
      <c r="ET448" s="34" t="str">
        <f t="array" ref="ET448">IF(ROWS(ET$4:ET448)&gt;ET$1,"",INDEX('malzeme montaj'!$C$1:$C$3329,SMALL(IF('malzeme montaj'!$B$1:$B$3329=ET$3,IF('malzeme montaj'!$C$1:$C$3329&lt;&gt;"",ROW('malzeme montaj'!$C$1:$C$3329))),ROWS(ET$4:ET448))))</f>
        <v/>
      </c>
      <c r="EU448" s="34" t="str">
        <f t="array" ref="EU448">IF(ROWS(EU$4:EU448)&gt;EU$1,"",INDEX('malzeme montaj'!$C$1:$C$3329,SMALL(IF('malzeme montaj'!$B$1:$B$3329=EU$3,IF('malzeme montaj'!$C$1:$C$3329&lt;&gt;"",ROW('malzeme montaj'!$C$1:$C$3329))),ROWS(EU$4:EU448))))</f>
        <v/>
      </c>
      <c r="EV448" s="34" t="str">
        <f t="array" ref="EV448">IF(ROWS(EV$4:EV448)&gt;EV$1,"",INDEX('malzeme montaj'!$C$1:$C$3329,SMALL(IF('malzeme montaj'!$B$1:$B$3329=EV$3,IF('malzeme montaj'!$C$1:$C$3329&lt;&gt;"",ROW('malzeme montaj'!$C$1:$C$3329))),ROWS(EV$4:EV448))))</f>
        <v/>
      </c>
      <c r="EW448" s="34" t="str">
        <f t="array" ref="EW448">IF(ROWS(EW$4:EW448)&gt;EW$1,"",INDEX('malzeme montaj'!$C$1:$C$3329,SMALL(IF('malzeme montaj'!$B$1:$B$3329=EW$3,IF('malzeme montaj'!$C$1:$C$3329&lt;&gt;"",ROW('malzeme montaj'!$C$1:$C$3329))),ROWS(EW$4:EW448))))</f>
        <v/>
      </c>
    </row>
    <row r="449" spans="4:153">
      <c r="D449" s="38" t="str">
        <f t="array" ref="D449">IF(ROWS(D$4:D449)&gt;D$1,"",INDEX('malzeme montaj'!$C$1:$C$3329,SMALL(IF('malzeme montaj'!$B$1:$B$3329=D$3,IF('malzeme montaj'!$C$1:$C$3329&lt;&gt;"",ROW('malzeme montaj'!$C$1:$C$3329))),ROWS(D$4:D449))))</f>
        <v/>
      </c>
      <c r="E449" s="38" t="str">
        <f t="array" ref="E449">IF(ROWS(E$4:E449)&gt;E$1,"",INDEX('malzeme montaj'!$C$1:$C$3329,SMALL(IF('malzeme montaj'!$B$1:$B$3329=E$3,IF('malzeme montaj'!$C$1:$C$3329&lt;&gt;"",ROW('malzeme montaj'!$C$1:$C$3329))),ROWS(E$4:E449))))</f>
        <v/>
      </c>
      <c r="F449" s="38" t="str">
        <f t="array" ref="F449">IF(ROWS(F$4:F449)&gt;F$1,"",INDEX('malzeme montaj'!$C$1:$C$3329,SMALL(IF('malzeme montaj'!$B$1:$B$3329=F$3,IF('malzeme montaj'!$C$1:$C$3329&lt;&gt;"",ROW('malzeme montaj'!$C$1:$C$3329))),ROWS(F$4:F449))))</f>
        <v/>
      </c>
      <c r="G449" s="38" t="str">
        <f t="array" ref="G449">IF(ROWS(G$4:G449)&gt;G$1,"",INDEX('malzeme montaj'!$C$1:$C$3329,SMALL(IF('malzeme montaj'!$B$1:$B$3329=G$3,IF('malzeme montaj'!$C$1:$C$3329&lt;&gt;"",ROW('malzeme montaj'!$C$1:$C$3329))),ROWS(G$4:G449))))</f>
        <v/>
      </c>
      <c r="H449" s="38" t="str">
        <f t="array" ref="H449">IF(ROWS(H$4:H449)&gt;H$1,"",INDEX('malzeme montaj'!$C$1:$C$3329,SMALL(IF('malzeme montaj'!$B$1:$B$3329=H$3,IF('malzeme montaj'!$C$1:$C$3329&lt;&gt;"",ROW('malzeme montaj'!$C$1:$C$3329))),ROWS(H$4:H449))))</f>
        <v/>
      </c>
      <c r="I449" s="38" t="str">
        <f t="array" ref="I449">IF(ROWS(I$4:I449)&gt;I$1,"",INDEX('malzeme montaj'!$C$1:$C$3329,SMALL(IF('malzeme montaj'!$B$1:$B$3329=I$3,IF('malzeme montaj'!$C$1:$C$3329&lt;&gt;"",ROW('malzeme montaj'!$C$1:$C$3329))),ROWS(I$4:I449))))</f>
        <v/>
      </c>
      <c r="J449" s="38" t="str">
        <f t="array" ref="J449">IF(ROWS(J$4:J449)&gt;J$1,"",INDEX('malzeme montaj'!$C$1:$C$3329,SMALL(IF('malzeme montaj'!$B$1:$B$3329=J$3,IF('malzeme montaj'!$C$1:$C$3329&lt;&gt;"",ROW('malzeme montaj'!$C$1:$C$3329))),ROWS(J$4:J449))))</f>
        <v/>
      </c>
      <c r="K449" s="38" t="str">
        <f t="array" ref="K449">IF(ROWS(K$4:K449)&gt;K$1,"",INDEX('malzeme montaj'!$C$1:$C$3329,SMALL(IF('malzeme montaj'!$B$1:$B$3329=K$3,IF('malzeme montaj'!$C$1:$C$3329&lt;&gt;"",ROW('malzeme montaj'!$C$1:$C$3329))),ROWS(K$4:K449))))</f>
        <v/>
      </c>
      <c r="L449" s="38" t="str">
        <f t="array" ref="L449">IF(ROWS(L$4:L449)&gt;L$1,"",INDEX('malzeme montaj'!$C$1:$C$3329,SMALL(IF('malzeme montaj'!$B$1:$B$3329=L$3,IF('malzeme montaj'!$C$1:$C$3329&lt;&gt;"",ROW('malzeme montaj'!$C$1:$C$3329))),ROWS(L$4:L449))))</f>
        <v/>
      </c>
      <c r="M449" s="38" t="str">
        <f t="array" ref="M449">IF(ROWS(M$4:M449)&gt;M$1,"",INDEX('malzeme montaj'!$C$1:$C$3329,SMALL(IF('malzeme montaj'!$B$1:$B$3329=M$3,IF('malzeme montaj'!$C$1:$C$3329&lt;&gt;"",ROW('malzeme montaj'!$C$1:$C$3329))),ROWS(M$4:M449))))</f>
        <v/>
      </c>
      <c r="N449" s="38" t="str">
        <f t="array" ref="N449">IF(ROWS(N$4:N449)&gt;N$1,"",INDEX('malzeme montaj'!$C$1:$C$3329,SMALL(IF('malzeme montaj'!$B$1:$B$3329=N$3,IF('malzeme montaj'!$C$1:$C$3329&lt;&gt;"",ROW('malzeme montaj'!$C$1:$C$3329))),ROWS(N$4:N449))))</f>
        <v/>
      </c>
      <c r="O449" s="38" t="str">
        <f t="array" ref="O449">IF(ROWS(O$4:O449)&gt;O$1,"",INDEX('malzeme montaj'!$C$1:$C$3329,SMALL(IF('malzeme montaj'!$B$1:$B$3329=O$3,IF('malzeme montaj'!$C$1:$C$3329&lt;&gt;"",ROW('malzeme montaj'!$C$1:$C$3329))),ROWS(O$4:O449))))</f>
        <v/>
      </c>
      <c r="P449" s="38" t="str">
        <f t="array" ref="P449">IF(ROWS(P$4:P449)&gt;P$1,"",INDEX('malzeme montaj'!$C$1:$C$3329,SMALL(IF('malzeme montaj'!$B$1:$B$3329=P$3,IF('malzeme montaj'!$C$1:$C$3329&lt;&gt;"",ROW('malzeme montaj'!$C$1:$C$3329))),ROWS(P$4:P449))))</f>
        <v/>
      </c>
      <c r="Q449" s="38" t="str">
        <f t="array" ref="Q449">IF(ROWS(Q$4:Q449)&gt;Q$1,"",INDEX('malzeme montaj'!$C$1:$C$3329,SMALL(IF('malzeme montaj'!$B$1:$B$3329=Q$3,IF('malzeme montaj'!$C$1:$C$3329&lt;&gt;"",ROW('malzeme montaj'!$C$1:$C$3329))),ROWS(Q$4:Q449))))</f>
        <v/>
      </c>
      <c r="R449" s="38" t="str">
        <f t="array" ref="R449">IF(ROWS(R$4:R449)&gt;R$1,"",INDEX('malzeme montaj'!$C$1:$C$3329,SMALL(IF('malzeme montaj'!$B$1:$B$3329=R$3,IF('malzeme montaj'!$C$1:$C$3329&lt;&gt;"",ROW('malzeme montaj'!$C$1:$C$3329))),ROWS(R$4:R449))))</f>
        <v/>
      </c>
      <c r="S449" s="38" t="str">
        <f t="array" ref="S449">IF(ROWS(S$4:S449)&gt;S$1,"",INDEX('malzeme montaj'!$C$1:$C$3329,SMALL(IF('malzeme montaj'!$B$1:$B$3329=S$3,IF('malzeme montaj'!$C$1:$C$3329&lt;&gt;"",ROW('malzeme montaj'!$C$1:$C$3329))),ROWS(S$4:S449))))</f>
        <v/>
      </c>
      <c r="T449" s="38" t="str">
        <f t="array" ref="T449">IF(ROWS(T$4:T449)&gt;T$1,"",INDEX('malzeme montaj'!$C$1:$C$3329,SMALL(IF('malzeme montaj'!$B$1:$B$3329=T$3,IF('malzeme montaj'!$C$1:$C$3329&lt;&gt;"",ROW('malzeme montaj'!$C$1:$C$3329))),ROWS(T$4:T449))))</f>
        <v/>
      </c>
      <c r="U449" s="38" t="str">
        <f t="array" ref="U449">IF(ROWS(U$4:U449)&gt;U$1,"",INDEX('malzeme montaj'!$C$1:$C$3329,SMALL(IF('malzeme montaj'!$B$1:$B$3329=U$3,IF('malzeme montaj'!$C$1:$C$3329&lt;&gt;"",ROW('malzeme montaj'!$C$1:$C$3329))),ROWS(U$4:U449))))</f>
        <v/>
      </c>
      <c r="V449" s="38" t="str">
        <f t="array" ref="V449">IF(ROWS(V$4:V449)&gt;V$1,"",INDEX('malzeme montaj'!$C$1:$C$3329,SMALL(IF('malzeme montaj'!$B$1:$B$3329=V$3,IF('malzeme montaj'!$C$1:$C$3329&lt;&gt;"",ROW('malzeme montaj'!$C$1:$C$3329))),ROWS(V$4:V449))))</f>
        <v/>
      </c>
      <c r="W449" s="38" t="str">
        <f t="array" ref="W449">IF(ROWS(W$4:W449)&gt;W$1,"",INDEX('malzeme montaj'!$C$1:$C$3329,SMALL(IF('malzeme montaj'!$B$1:$B$3329=W$3,IF('malzeme montaj'!$C$1:$C$3329&lt;&gt;"",ROW('malzeme montaj'!$C$1:$C$3329))),ROWS(W$4:W449))))</f>
        <v/>
      </c>
      <c r="X449" s="38" t="str">
        <f t="array" ref="X449">IF(ROWS(X$4:X449)&gt;X$1,"",INDEX('malzeme montaj'!$C$1:$C$3329,SMALL(IF('malzeme montaj'!$B$1:$B$3329=X$3,IF('malzeme montaj'!$C$1:$C$3329&lt;&gt;"",ROW('malzeme montaj'!$C$1:$C$3329))),ROWS(X$4:X449))))</f>
        <v/>
      </c>
      <c r="Y449" s="38" t="str">
        <f t="array" ref="Y449">IF(ROWS(Y$4:Y449)&gt;Y$1,"",INDEX('malzeme montaj'!$C$1:$C$3329,SMALL(IF('malzeme montaj'!$B$1:$B$3329=Y$3,IF('malzeme montaj'!$C$1:$C$3329&lt;&gt;"",ROW('malzeme montaj'!$C$1:$C$3329))),ROWS(Y$4:Y449))))</f>
        <v/>
      </c>
      <c r="Z449" s="38" t="str">
        <f t="array" ref="Z449">IF(ROWS(Z$4:Z449)&gt;Z$1,"",INDEX('malzeme montaj'!$C$1:$C$3329,SMALL(IF('malzeme montaj'!$B$1:$B$3329=Z$3,IF('malzeme montaj'!$C$1:$C$3329&lt;&gt;"",ROW('malzeme montaj'!$C$1:$C$3329))),ROWS(Z$4:Z449))))</f>
        <v/>
      </c>
      <c r="AA449" s="38" t="str">
        <f t="array" ref="AA449">IF(ROWS(AA$4:AA449)&gt;AA$1,"",INDEX('malzeme montaj'!$C$1:$C$3329,SMALL(IF('malzeme montaj'!$B$1:$B$3329=AA$3,IF('malzeme montaj'!$C$1:$C$3329&lt;&gt;"",ROW('malzeme montaj'!$C$1:$C$3329))),ROWS(AA$4:AA449))))</f>
        <v/>
      </c>
      <c r="AB449" s="38" t="str">
        <f t="array" ref="AB449">IF(ROWS(AB$4:AB449)&gt;AB$1,"",INDEX('malzeme montaj'!$C$1:$C$3329,SMALL(IF('malzeme montaj'!$B$1:$B$3329=AB$3,IF('malzeme montaj'!$C$1:$C$3329&lt;&gt;"",ROW('malzeme montaj'!$C$1:$C$3329))),ROWS(AB$4:AB449))))</f>
        <v/>
      </c>
      <c r="AC449" s="38" t="str">
        <f t="array" ref="AC449">IF(ROWS(AC$4:AC449)&gt;AC$1,"",INDEX('malzeme montaj'!$C$1:$C$3329,SMALL(IF('malzeme montaj'!$B$1:$B$3329=AC$3,IF('malzeme montaj'!$C$1:$C$3329&lt;&gt;"",ROW('malzeme montaj'!$C$1:$C$3329))),ROWS(AC$4:AC449))))</f>
        <v/>
      </c>
      <c r="AD449" s="38" t="str">
        <f t="array" ref="AD449">IF(ROWS(AD$4:AD449)&gt;AD$1,"",INDEX('malzeme montaj'!$C$1:$C$3329,SMALL(IF('malzeme montaj'!$B$1:$B$3329=AD$3,IF('malzeme montaj'!$C$1:$C$3329&lt;&gt;"",ROW('malzeme montaj'!$C$1:$C$3329))),ROWS(AD$4:AD449))))</f>
        <v/>
      </c>
      <c r="AE449" s="38" t="str">
        <f t="array" ref="AE449">IF(ROWS(AE$4:AE449)&gt;AE$1,"",INDEX('malzeme montaj'!$C$1:$C$3329,SMALL(IF('malzeme montaj'!$B$1:$B$3329=AE$3,IF('malzeme montaj'!$C$1:$C$3329&lt;&gt;"",ROW('malzeme montaj'!$C$1:$C$3329))),ROWS(AE$4:AE449))))</f>
        <v/>
      </c>
      <c r="AF449" s="38" t="str">
        <f t="array" ref="AF449">IF(ROWS(AF$4:AF449)&gt;AF$1,"",INDEX('malzeme montaj'!$C$1:$C$3329,SMALL(IF('malzeme montaj'!$B$1:$B$3329=AF$3,IF('malzeme montaj'!$C$1:$C$3329&lt;&gt;"",ROW('malzeme montaj'!$C$1:$C$3329))),ROWS(AF$4:AF449))))</f>
        <v/>
      </c>
      <c r="AG449" s="38" t="str">
        <f t="array" ref="AG449">IF(ROWS(AG$4:AG449)&gt;AG$1,"",INDEX('malzeme montaj'!$C$1:$C$3329,SMALL(IF('malzeme montaj'!$B$1:$B$3329=AG$3,IF('malzeme montaj'!$C$1:$C$3329&lt;&gt;"",ROW('malzeme montaj'!$C$1:$C$3329))),ROWS(AG$4:AG449))))</f>
        <v/>
      </c>
      <c r="AH449" s="38" t="str">
        <f t="array" ref="AH449">IF(ROWS(AH$4:AH449)&gt;AH$1,"",INDEX('malzeme montaj'!$C$1:$C$3329,SMALL(IF('malzeme montaj'!$B$1:$B$3329=AH$3,IF('malzeme montaj'!$C$1:$C$3329&lt;&gt;"",ROW('malzeme montaj'!$C$1:$C$3329))),ROWS(AH$4:AH449))))</f>
        <v/>
      </c>
      <c r="AI449" s="38" t="str">
        <f t="array" ref="AI449">IF(ROWS(AI$4:AI449)&gt;AI$1,"",INDEX('malzeme montaj'!$C$1:$C$3329,SMALL(IF('malzeme montaj'!$B$1:$B$3329=AI$3,IF('malzeme montaj'!$C$1:$C$3329&lt;&gt;"",ROW('malzeme montaj'!$C$1:$C$3329))),ROWS(AI$4:AI449))))</f>
        <v/>
      </c>
      <c r="AJ449" s="38" t="str">
        <f t="array" ref="AJ449">IF(ROWS(AJ$4:AJ449)&gt;AJ$1,"",INDEX('malzeme montaj'!$C$1:$C$3329,SMALL(IF('malzeme montaj'!$B$1:$B$3329=AJ$3,IF('malzeme montaj'!$C$1:$C$3329&lt;&gt;"",ROW('malzeme montaj'!$C$1:$C$3329))),ROWS(AJ$4:AJ449))))</f>
        <v/>
      </c>
      <c r="AK449" s="38" t="str">
        <f t="array" ref="AK449">IF(ROWS(AK$4:AK449)&gt;AK$1,"",INDEX('malzeme montaj'!$C$1:$C$3329,SMALL(IF('malzeme montaj'!$B$1:$B$3329=AK$3,IF('malzeme montaj'!$C$1:$C$3329&lt;&gt;"",ROW('malzeme montaj'!$C$1:$C$3329))),ROWS(AK$4:AK449))))</f>
        <v/>
      </c>
      <c r="AL449" s="38" t="str">
        <f t="array" ref="AL449">IF(ROWS(AL$4:AL449)&gt;AL$1,"",INDEX('malzeme montaj'!$C$1:$C$3329,SMALL(IF('malzeme montaj'!$B$1:$B$3329=AL$3,IF('malzeme montaj'!$C$1:$C$3329&lt;&gt;"",ROW('malzeme montaj'!$C$1:$C$3329))),ROWS(AL$4:AL449))))</f>
        <v/>
      </c>
      <c r="AM449" s="38" t="str">
        <f t="array" ref="AM449">IF(ROWS(AM$4:AM449)&gt;AM$1,"",INDEX('malzeme montaj'!$C$1:$C$3329,SMALL(IF('malzeme montaj'!$B$1:$B$3329=AM$3,IF('malzeme montaj'!$C$1:$C$3329&lt;&gt;"",ROW('malzeme montaj'!$C$1:$C$3329))),ROWS(AM$4:AM449))))</f>
        <v/>
      </c>
      <c r="AN449" s="38" t="str">
        <f t="array" ref="AN449">IF(ROWS(AN$4:AN449)&gt;AN$1,"",INDEX('malzeme montaj'!$C$1:$C$3329,SMALL(IF('malzeme montaj'!$B$1:$B$3329=AN$3,IF('malzeme montaj'!$C$1:$C$3329&lt;&gt;"",ROW('malzeme montaj'!$C$1:$C$3329))),ROWS(AN$4:AN449))))</f>
        <v/>
      </c>
      <c r="AO449" s="38" t="str">
        <f t="array" ref="AO449">IF(ROWS(AO$4:AO449)&gt;AO$1,"",INDEX('malzeme montaj'!$C$1:$C$3329,SMALL(IF('malzeme montaj'!$B$1:$B$3329=AO$3,IF('malzeme montaj'!$C$1:$C$3329&lt;&gt;"",ROW('malzeme montaj'!$C$1:$C$3329))),ROWS(AO$4:AO449))))</f>
        <v/>
      </c>
      <c r="AP449" s="38" t="str">
        <f t="array" ref="AP449">IF(ROWS(AP$4:AP449)&gt;AP$1,"",INDEX('malzeme montaj'!$C$1:$C$3329,SMALL(IF('malzeme montaj'!$B$1:$B$3329=AP$3,IF('malzeme montaj'!$C$1:$C$3329&lt;&gt;"",ROW('malzeme montaj'!$C$1:$C$3329))),ROWS(AP$4:AP449))))</f>
        <v/>
      </c>
      <c r="AQ449" s="38" t="str">
        <f t="array" ref="AQ449">IF(ROWS(AQ$4:AQ449)&gt;AQ$1,"",INDEX('malzeme montaj'!$C$1:$C$3329,SMALL(IF('malzeme montaj'!$B$1:$B$3329=AQ$3,IF('malzeme montaj'!$C$1:$C$3329&lt;&gt;"",ROW('malzeme montaj'!$C$1:$C$3329))),ROWS(AQ$4:AQ449))))</f>
        <v/>
      </c>
      <c r="AR449" s="38" t="str">
        <f t="array" ref="AR449">IF(ROWS(AR$4:AR449)&gt;AR$1,"",INDEX('malzeme montaj'!$C$1:$C$3329,SMALL(IF('malzeme montaj'!$B$1:$B$3329=AR$3,IF('malzeme montaj'!$C$1:$C$3329&lt;&gt;"",ROW('malzeme montaj'!$C$1:$C$3329))),ROWS(AR$4:AR449))))</f>
        <v/>
      </c>
      <c r="AS449" s="38" t="str">
        <f t="array" ref="AS449">IF(ROWS(AS$4:AS449)&gt;AS$1,"",INDEX('malzeme montaj'!$C$1:$C$3329,SMALL(IF('malzeme montaj'!$B$1:$B$3329=AS$3,IF('malzeme montaj'!$C$1:$C$3329&lt;&gt;"",ROW('malzeme montaj'!$C$1:$C$3329))),ROWS(AS$4:AS449))))</f>
        <v/>
      </c>
      <c r="AT449" s="38" t="str">
        <f t="array" ref="AT449">IF(ROWS(AT$4:AT449)&gt;AT$1,"",INDEX('malzeme montaj'!$C$1:$C$3329,SMALL(IF('malzeme montaj'!$B$1:$B$3329=AT$3,IF('malzeme montaj'!$C$1:$C$3329&lt;&gt;"",ROW('malzeme montaj'!$C$1:$C$3329))),ROWS(AT$4:AT449))))</f>
        <v/>
      </c>
      <c r="AU449" s="38" t="str">
        <f t="array" ref="AU449">IF(ROWS(AU$4:AU449)&gt;AU$1,"",INDEX('malzeme montaj'!$C$1:$C$3329,SMALL(IF('malzeme montaj'!$B$1:$B$3329=AU$3,IF('malzeme montaj'!$C$1:$C$3329&lt;&gt;"",ROW('malzeme montaj'!$C$1:$C$3329))),ROWS(AU$4:AU449))))</f>
        <v/>
      </c>
      <c r="AV449" s="38" t="str">
        <f t="array" ref="AV449">IF(ROWS(AV$4:AV449)&gt;AV$1,"",INDEX('malzeme montaj'!$C$1:$C$3329,SMALL(IF('malzeme montaj'!$B$1:$B$3329=AV$3,IF('malzeme montaj'!$C$1:$C$3329&lt;&gt;"",ROW('malzeme montaj'!$C$1:$C$3329))),ROWS(AV$4:AV449))))</f>
        <v/>
      </c>
      <c r="AW449" s="38" t="str">
        <f t="array" ref="AW449">IF(ROWS(AW$4:AW449)&gt;AW$1,"",INDEX('malzeme montaj'!$C$1:$C$3329,SMALL(IF('malzeme montaj'!$B$1:$B$3329=AW$3,IF('malzeme montaj'!$C$1:$C$3329&lt;&gt;"",ROW('malzeme montaj'!$C$1:$C$3329))),ROWS(AW$4:AW449))))</f>
        <v/>
      </c>
      <c r="AX449" s="38" t="str">
        <f t="array" ref="AX449">IF(ROWS(AX$4:AX449)&gt;AX$1,"",INDEX('malzeme montaj'!$C$1:$C$3329,SMALL(IF('malzeme montaj'!$B$1:$B$3329=AX$3,IF('malzeme montaj'!$C$1:$C$3329&lt;&gt;"",ROW('malzeme montaj'!$C$1:$C$3329))),ROWS(AX$4:AX449))))</f>
        <v/>
      </c>
      <c r="AY449" s="38" t="str">
        <f t="array" ref="AY449">IF(ROWS(AY$4:AY449)&gt;AY$1,"",INDEX('malzeme montaj'!$C$1:$C$3329,SMALL(IF('malzeme montaj'!$B$1:$B$3329=AY$3,IF('malzeme montaj'!$C$1:$C$3329&lt;&gt;"",ROW('malzeme montaj'!$C$1:$C$3329))),ROWS(AY$4:AY449))))</f>
        <v/>
      </c>
      <c r="AZ449" s="38" t="str">
        <f t="array" ref="AZ449">IF(ROWS(AZ$4:AZ449)&gt;AZ$1,"",INDEX('malzeme montaj'!$C$1:$C$3329,SMALL(IF('malzeme montaj'!$B$1:$B$3329=AZ$3,IF('malzeme montaj'!$C$1:$C$3329&lt;&gt;"",ROW('malzeme montaj'!$C$1:$C$3329))),ROWS(AZ$4:AZ449))))</f>
        <v/>
      </c>
      <c r="BA449" s="38" t="str">
        <f t="array" ref="BA449">IF(ROWS(BA$4:BA449)&gt;BA$1,"",INDEX('malzeme montaj'!$C$1:$C$3329,SMALL(IF('malzeme montaj'!$B$1:$B$3329=BA$3,IF('malzeme montaj'!$C$1:$C$3329&lt;&gt;"",ROW('malzeme montaj'!$C$1:$C$3329))),ROWS(BA$4:BA449))))</f>
        <v/>
      </c>
      <c r="BB449" s="38" t="str">
        <f t="array" ref="BB449">IF(ROWS(BB$4:BB449)&gt;BB$1,"",INDEX('malzeme montaj'!$C$1:$C$3329,SMALL(IF('malzeme montaj'!$B$1:$B$3329=BB$3,IF('malzeme montaj'!$C$1:$C$3329&lt;&gt;"",ROW('malzeme montaj'!$C$1:$C$3329))),ROWS(BB$4:BB449))))</f>
        <v/>
      </c>
      <c r="BC449" s="38" t="str">
        <f t="array" ref="BC449">IF(ROWS(BC$4:BC449)&gt;BC$1,"",INDEX('malzeme montaj'!$C$1:$C$3329,SMALL(IF('malzeme montaj'!$B$1:$B$3329=BC$3,IF('malzeme montaj'!$C$1:$C$3329&lt;&gt;"",ROW('malzeme montaj'!$C$1:$C$3329))),ROWS(BC$4:BC449))))</f>
        <v/>
      </c>
      <c r="BD449" s="38" t="str">
        <f t="array" ref="BD449">IF(ROWS(BD$4:BD449)&gt;BD$1,"",INDEX('malzeme montaj'!$C$1:$C$3329,SMALL(IF('malzeme montaj'!$B$1:$B$3329=BD$3,IF('malzeme montaj'!$C$1:$C$3329&lt;&gt;"",ROW('malzeme montaj'!$C$1:$C$3329))),ROWS(BD$4:BD449))))</f>
        <v/>
      </c>
      <c r="BE449" s="38"/>
      <c r="BF449" s="38" t="str">
        <f t="array" ref="BF449">IF(ROWS(BF$4:BF449)&gt;BF$1,"",INDEX('malzeme montaj'!$C$1:$C$3329,SMALL(IF('malzeme montaj'!$B$1:$B$3329=BF$3,IF('malzeme montaj'!$C$1:$C$3329&lt;&gt;"",ROW('malzeme montaj'!$C$1:$C$3329))),ROWS(BF$4:BF449))))</f>
        <v/>
      </c>
      <c r="BG449" s="38" t="str">
        <f t="array" ref="BG449">IF(ROWS(BG$4:BG449)&gt;BG$1,"",INDEX('malzeme montaj'!$C$1:$C$3329,SMALL(IF('malzeme montaj'!$B$1:$B$3329=BG$3,IF('malzeme montaj'!$C$1:$C$3329&lt;&gt;"",ROW('malzeme montaj'!$C$1:$C$3329))),ROWS(BG$4:BG449))))</f>
        <v/>
      </c>
      <c r="BH449" s="38" t="str">
        <f t="array" ref="BH449">IF(ROWS(BH$4:BH449)&gt;BH$1,"",INDEX('malzeme montaj'!$C$1:$C$3329,SMALL(IF('malzeme montaj'!$B$1:$B$3329=BH$3,IF('malzeme montaj'!$C$1:$C$3329&lt;&gt;"",ROW('malzeme montaj'!$C$1:$C$3329))),ROWS(BH$4:BH449))))</f>
        <v/>
      </c>
      <c r="BI449" s="38" t="str">
        <f t="array" ref="BI449">IF(ROWS(BI$4:BI449)&gt;BI$1,"",INDEX('malzeme montaj'!$C$1:$C$3329,SMALL(IF('malzeme montaj'!$B$1:$B$3329=BI$3,IF('malzeme montaj'!$C$1:$C$3329&lt;&gt;"",ROW('malzeme montaj'!$C$1:$C$3329))),ROWS(BI$4:BI449))))</f>
        <v/>
      </c>
      <c r="BJ449" s="38" t="str">
        <f t="array" ref="BJ449">IF(ROWS(BJ$4:BJ449)&gt;BJ$1,"",INDEX('malzeme montaj'!$C$1:$C$3329,SMALL(IF('malzeme montaj'!$B$1:$B$3329=BJ$3,IF('malzeme montaj'!$C$1:$C$3329&lt;&gt;"",ROW('malzeme montaj'!$C$1:$C$3329))),ROWS(BJ$4:BJ449))))</f>
        <v/>
      </c>
      <c r="BK449" s="38" t="str">
        <f t="array" ref="BK449">IF(ROWS(BK$4:BK449)&gt;BK$1,"",INDEX('malzeme montaj'!$C$1:$C$3329,SMALL(IF('malzeme montaj'!$B$1:$B$3329=BK$3,IF('malzeme montaj'!$C$1:$C$3329&lt;&gt;"",ROW('malzeme montaj'!$C$1:$C$3329))),ROWS(BK$4:BK449))))</f>
        <v/>
      </c>
      <c r="BL449" s="38" t="str">
        <f t="array" ref="BL449">IF(ROWS(BL$4:BL449)&gt;BL$1,"",INDEX('malzeme montaj'!$C$1:$C$3329,SMALL(IF('malzeme montaj'!$B$1:$B$3329=BL$3,IF('malzeme montaj'!$C$1:$C$3329&lt;&gt;"",ROW('malzeme montaj'!$C$1:$C$3329))),ROWS(BL$4:BL449))))</f>
        <v/>
      </c>
      <c r="BM449" s="38" t="str">
        <f t="array" ref="BM449">IF(ROWS(BM$4:BM449)&gt;BM$1,"",INDEX('malzeme montaj'!$C$1:$C$3329,SMALL(IF('malzeme montaj'!$B$1:$B$3329=BM$3,IF('malzeme montaj'!$C$1:$C$3329&lt;&gt;"",ROW('malzeme montaj'!$C$1:$C$3329))),ROWS(BM$4:BM449))))</f>
        <v/>
      </c>
      <c r="BN449" s="38" t="str">
        <f t="array" ref="BN449">IF(ROWS(BN$4:BN449)&gt;BN$1,"",INDEX('malzeme montaj'!$C$1:$C$3329,SMALL(IF('malzeme montaj'!$B$1:$B$3329=BN$3,IF('malzeme montaj'!$C$1:$C$3329&lt;&gt;"",ROW('malzeme montaj'!$C$1:$C$3329))),ROWS(BN$4:BN449))))</f>
        <v/>
      </c>
      <c r="BO449" s="38" t="str">
        <f t="array" ref="BO449">IF(ROWS(BO$4:BO449)&gt;BO$1,"",INDEX('malzeme montaj'!$C$1:$C$3329,SMALL(IF('malzeme montaj'!$B$1:$B$3329=BO$3,IF('malzeme montaj'!$C$1:$C$3329&lt;&gt;"",ROW('malzeme montaj'!$C$1:$C$3329))),ROWS(BO$4:BO449))))</f>
        <v/>
      </c>
      <c r="BP449" s="38" t="str">
        <f t="array" ref="BP449">IF(ROWS(BP$4:BP449)&gt;BP$1,"",INDEX('malzeme montaj'!$C$1:$C$3329,SMALL(IF('malzeme montaj'!$B$1:$B$3329=BP$3,IF('malzeme montaj'!$C$1:$C$3329&lt;&gt;"",ROW('malzeme montaj'!$C$1:$C$3329))),ROWS(BP$4:BP449))))</f>
        <v/>
      </c>
      <c r="BQ449" s="38" t="str">
        <f t="array" ref="BQ449">IF(ROWS(BQ$4:BQ449)&gt;BQ$1,"",INDEX('malzeme montaj'!$C$1:$C$3329,SMALL(IF('malzeme montaj'!$B$1:$B$3329=BQ$3,IF('malzeme montaj'!$C$1:$C$3329&lt;&gt;"",ROW('malzeme montaj'!$C$1:$C$3329))),ROWS(BQ$4:BQ449))))</f>
        <v/>
      </c>
      <c r="BR449" s="38" t="str">
        <f t="array" ref="BR449">IF(ROWS(BR$4:BR449)&gt;BR$1,"",INDEX('malzeme montaj'!$C$1:$C$3329,SMALL(IF('malzeme montaj'!$B$1:$B$3329=BR$3,IF('malzeme montaj'!$C$1:$C$3329&lt;&gt;"",ROW('malzeme montaj'!$C$1:$C$3329))),ROWS(BR$4:BR449))))</f>
        <v/>
      </c>
      <c r="BS449" s="38" t="str">
        <f t="array" ref="BS449">IF(ROWS(BS$4:BS449)&gt;BS$1,"",INDEX('malzeme montaj'!$C$1:$C$3329,SMALL(IF('malzeme montaj'!$B$1:$B$3329=BS$3,IF('malzeme montaj'!$C$1:$C$3329&lt;&gt;"",ROW('malzeme montaj'!$C$1:$C$3329))),ROWS(BS$4:BS449))))</f>
        <v/>
      </c>
      <c r="BT449" s="38" t="str">
        <f t="array" ref="BT449">IF(ROWS(BT$4:BT449)&gt;BT$1,"",INDEX('malzeme montaj'!$C$1:$C$3329,SMALL(IF('malzeme montaj'!$B$1:$B$3329=BT$3,IF('malzeme montaj'!$C$1:$C$3329&lt;&gt;"",ROW('malzeme montaj'!$C$1:$C$3329))),ROWS(BT$4:BT449))))</f>
        <v/>
      </c>
      <c r="BU449" s="34" t="str">
        <f t="array" ref="BU449">IF(ROWS(BU$4:BU449)&gt;BU$1,"",INDEX('malzeme montaj'!$C$1:$C$3329,SMALL(IF('malzeme montaj'!$B$1:$B$3329=BU$3,IF('malzeme montaj'!$C$1:$C$3329&lt;&gt;"",ROW('malzeme montaj'!$C$1:$C$3329))),ROWS(BU$4:BU449))))</f>
        <v/>
      </c>
      <c r="BV449" s="34" t="str">
        <f t="array" ref="BV449">IF(ROWS(BV$4:BV449)&gt;BV$1,"",INDEX('malzeme montaj'!$C$1:$C$3329,SMALL(IF('malzeme montaj'!$B$1:$B$3329=BV$3,IF('malzeme montaj'!$C$1:$C$3329&lt;&gt;"",ROW('malzeme montaj'!$C$1:$C$3329))),ROWS(BV$4:BV449))))</f>
        <v/>
      </c>
      <c r="BW449" s="34" t="str">
        <f t="array" ref="BW449">IF(ROWS(BW$4:BW449)&gt;BW$1,"",INDEX('malzeme montaj'!$C$1:$C$3329,SMALL(IF('malzeme montaj'!$B$1:$B$3329=BW$3,IF('malzeme montaj'!$C$1:$C$3329&lt;&gt;"",ROW('malzeme montaj'!$C$1:$C$3329))),ROWS(BW$4:BW449))))</f>
        <v/>
      </c>
      <c r="BX449" s="34" t="str">
        <f t="array" ref="BX449">IF(ROWS(BX$4:BX449)&gt;BX$1,"",INDEX('malzeme montaj'!$C$1:$C$3329,SMALL(IF('malzeme montaj'!$B$1:$B$3329=BX$3,IF('malzeme montaj'!$C$1:$C$3329&lt;&gt;"",ROW('malzeme montaj'!$C$1:$C$3329))),ROWS(BX$4:BX449))))</f>
        <v/>
      </c>
      <c r="BY449" s="34" t="str">
        <f t="array" ref="BY449">IF(ROWS(BY$4:BY449)&gt;BY$1,"",INDEX('malzeme montaj'!$C$1:$C$3329,SMALL(IF('malzeme montaj'!$B$1:$B$3329=BY$3,IF('malzeme montaj'!$C$1:$C$3329&lt;&gt;"",ROW('malzeme montaj'!$C$1:$C$3329))),ROWS(BY$4:BY449))))</f>
        <v/>
      </c>
      <c r="BZ449" s="34" t="str">
        <f t="array" ref="BZ449">IF(ROWS(BZ$4:BZ449)&gt;BZ$1,"",INDEX('malzeme montaj'!$C$1:$C$3329,SMALL(IF('malzeme montaj'!$B$1:$B$3329=BZ$3,IF('malzeme montaj'!$C$1:$C$3329&lt;&gt;"",ROW('malzeme montaj'!$C$1:$C$3329))),ROWS(BZ$4:BZ449))))</f>
        <v/>
      </c>
      <c r="CA449" s="34" t="str">
        <f t="array" ref="CA449">IF(ROWS(CA$4:CA449)&gt;CA$1,"",INDEX('malzeme montaj'!$C$1:$C$3329,SMALL(IF('malzeme montaj'!$B$1:$B$3329=CA$3,IF('malzeme montaj'!$C$1:$C$3329&lt;&gt;"",ROW('malzeme montaj'!$C$1:$C$3329))),ROWS(CA$4:CA449))))</f>
        <v/>
      </c>
      <c r="CB449" s="34" t="str">
        <f t="array" ref="CB449">IF(ROWS(CB$4:CB449)&gt;CB$1,"",INDEX('malzeme montaj'!$C$1:$C$3329,SMALL(IF('malzeme montaj'!$B$1:$B$3329=CB$3,IF('malzeme montaj'!$C$1:$C$3329&lt;&gt;"",ROW('malzeme montaj'!$C$1:$C$3329))),ROWS(CB$4:CB449))))</f>
        <v/>
      </c>
      <c r="CC449" s="34" t="str">
        <f t="array" ref="CC449">IF(ROWS(CC$4:CC449)&gt;CC$1,"",INDEX('malzeme montaj'!$C$1:$C$3329,SMALL(IF('malzeme montaj'!$B$1:$B$3329=CC$3,IF('malzeme montaj'!$C$1:$C$3329&lt;&gt;"",ROW('malzeme montaj'!$C$1:$C$3329))),ROWS(CC$4:CC449))))</f>
        <v/>
      </c>
      <c r="CD449" s="34" t="str">
        <f t="array" ref="CD449">IF(ROWS(CD$4:CD449)&gt;CD$1,"",INDEX('malzeme montaj'!$C$1:$C$3329,SMALL(IF('malzeme montaj'!$B$1:$B$3329=CD$3,IF('malzeme montaj'!$C$1:$C$3329&lt;&gt;"",ROW('malzeme montaj'!$C$1:$C$3329))),ROWS(CD$4:CD449))))</f>
        <v/>
      </c>
      <c r="CE449" s="34" t="str">
        <f t="array" ref="CE449">IF(ROWS(CE$4:CE449)&gt;CE$1,"",INDEX('malzeme montaj'!$C$1:$C$3329,SMALL(IF('malzeme montaj'!$B$1:$B$3329=CE$3,IF('malzeme montaj'!$C$1:$C$3329&lt;&gt;"",ROW('malzeme montaj'!$C$1:$C$3329))),ROWS(CE$4:CE449))))</f>
        <v/>
      </c>
      <c r="CF449" s="34" t="str">
        <f t="array" ref="CF449">IF(ROWS(CF$4:CF449)&gt;CF$1,"",INDEX('malzeme montaj'!$C$1:$C$3329,SMALL(IF('malzeme montaj'!$B$1:$B$3329=CF$3,IF('malzeme montaj'!$C$1:$C$3329&lt;&gt;"",ROW('malzeme montaj'!$C$1:$C$3329))),ROWS(CF$4:CF449))))</f>
        <v/>
      </c>
      <c r="CG449" s="34" t="str">
        <f t="array" ref="CG449">IF(ROWS(CG$4:CG449)&gt;CG$1,"",INDEX('malzeme montaj'!$C$1:$C$3329,SMALL(IF('malzeme montaj'!$B$1:$B$3329=CG$3,IF('malzeme montaj'!$C$1:$C$3329&lt;&gt;"",ROW('malzeme montaj'!$C$1:$C$3329))),ROWS(CG$4:CG449))))</f>
        <v/>
      </c>
      <c r="CH449" s="34" t="str">
        <f t="array" ref="CH449">IF(ROWS(CH$4:CH449)&gt;CH$1,"",INDEX('malzeme montaj'!$C$1:$C$3329,SMALL(IF('malzeme montaj'!$B$1:$B$3329=CH$3,IF('malzeme montaj'!$C$1:$C$3329&lt;&gt;"",ROW('malzeme montaj'!$C$1:$C$3329))),ROWS(CH$4:CH449))))</f>
        <v/>
      </c>
      <c r="CI449" s="34" t="str">
        <f t="array" ref="CI449">IF(ROWS(CI$4:CI449)&gt;CI$1,"",INDEX('malzeme montaj'!$C$1:$C$3329,SMALL(IF('malzeme montaj'!$B$1:$B$3329=CI$3,IF('malzeme montaj'!$C$1:$C$3329&lt;&gt;"",ROW('malzeme montaj'!$C$1:$C$3329))),ROWS(CI$4:CI449))))</f>
        <v/>
      </c>
      <c r="CJ449" s="34" t="str">
        <f t="array" ref="CJ449">IF(ROWS(CJ$4:CJ449)&gt;CJ$1,"",INDEX('malzeme montaj'!$C$1:$C$3329,SMALL(IF('malzeme montaj'!$B$1:$B$3329=CJ$3,IF('malzeme montaj'!$C$1:$C$3329&lt;&gt;"",ROW('malzeme montaj'!$C$1:$C$3329))),ROWS(CJ$4:CJ449))))</f>
        <v/>
      </c>
      <c r="CK449" s="34" t="str">
        <f t="array" ref="CK449">IF(ROWS(CK$4:CK449)&gt;CK$1,"",INDEX('malzeme montaj'!$C$1:$C$3329,SMALL(IF('malzeme montaj'!$B$1:$B$3329=CK$3,IF('malzeme montaj'!$C$1:$C$3329&lt;&gt;"",ROW('malzeme montaj'!$C$1:$C$3329))),ROWS(CK$4:CK449))))</f>
        <v/>
      </c>
      <c r="CL449" s="34" t="str">
        <f t="array" ref="CL449">IF(ROWS(CL$4:CL449)&gt;CL$1,"",INDEX('malzeme montaj'!$C$1:$C$3329,SMALL(IF('malzeme montaj'!$B$1:$B$3329=CL$3,IF('malzeme montaj'!$C$1:$C$3329&lt;&gt;"",ROW('malzeme montaj'!$C$1:$C$3329))),ROWS(CL$4:CL449))))</f>
        <v/>
      </c>
      <c r="CM449" s="34" t="str">
        <f t="array" ref="CM449">IF(ROWS(CM$4:CM449)&gt;CM$1,"",INDEX('malzeme montaj'!$C$1:$C$3329,SMALL(IF('malzeme montaj'!$B$1:$B$3329=CM$3,IF('malzeme montaj'!$C$1:$C$3329&lt;&gt;"",ROW('malzeme montaj'!$C$1:$C$3329))),ROWS(CM$4:CM449))))</f>
        <v/>
      </c>
      <c r="CN449" s="34" t="str">
        <f t="array" ref="CN449">IF(ROWS(CN$4:CN449)&gt;CN$1,"",INDEX('malzeme montaj'!$C$1:$C$3329,SMALL(IF('malzeme montaj'!$B$1:$B$3329=CN$3,IF('malzeme montaj'!$C$1:$C$3329&lt;&gt;"",ROW('malzeme montaj'!$C$1:$C$3329))),ROWS(CN$4:CN449))))</f>
        <v/>
      </c>
      <c r="CO449" s="34" t="str">
        <f t="array" ref="CO449">IF(ROWS(CO$4:CO449)&gt;CO$1,"",INDEX('malzeme montaj'!$C$1:$C$3329,SMALL(IF('malzeme montaj'!$B$1:$B$3329=CO$3,IF('malzeme montaj'!$C$1:$C$3329&lt;&gt;"",ROW('malzeme montaj'!$C$1:$C$3329))),ROWS(CO$4:CO449))))</f>
        <v/>
      </c>
      <c r="CP449" s="34" t="str">
        <f t="array" ref="CP449">IF(ROWS(CP$4:CP449)&gt;CP$1,"",INDEX('malzeme montaj'!$C$1:$C$3329,SMALL(IF('malzeme montaj'!$B$1:$B$3329=CP$3,IF('malzeme montaj'!$C$1:$C$3329&lt;&gt;"",ROW('malzeme montaj'!$C$1:$C$3329))),ROWS(CP$4:CP449))))</f>
        <v/>
      </c>
      <c r="CQ449" s="34" t="str">
        <f t="array" ref="CQ449">IF(ROWS(CQ$4:CQ449)&gt;CQ$1,"",INDEX('malzeme montaj'!$C$1:$C$3329,SMALL(IF('malzeme montaj'!$B$1:$B$3329=CQ$3,IF('malzeme montaj'!$C$1:$C$3329&lt;&gt;"",ROW('malzeme montaj'!$C$1:$C$3329))),ROWS(CQ$4:CQ449))))</f>
        <v/>
      </c>
      <c r="CR449" s="34" t="str">
        <f t="array" ref="CR449">IF(ROWS(CR$4:CR449)&gt;CR$1,"",INDEX('malzeme montaj'!$C$1:$C$3329,SMALL(IF('malzeme montaj'!$B$1:$B$3329=CR$3,IF('malzeme montaj'!$C$1:$C$3329&lt;&gt;"",ROW('malzeme montaj'!$C$1:$C$3329))),ROWS(CR$4:CR449))))</f>
        <v/>
      </c>
      <c r="CS449" s="34" t="str">
        <f t="array" ref="CS449">IF(ROWS(CS$4:CS449)&gt;CS$1,"",INDEX('malzeme montaj'!$C$1:$C$3329,SMALL(IF('malzeme montaj'!$B$1:$B$3329=CS$3,IF('malzeme montaj'!$C$1:$C$3329&lt;&gt;"",ROW('malzeme montaj'!$C$1:$C$3329))),ROWS(CS$4:CS449))))</f>
        <v/>
      </c>
      <c r="CT449" s="34" t="str">
        <f t="array" ref="CT449">IF(ROWS(CT$4:CT449)&gt;CT$1,"",INDEX('malzeme montaj'!$C$1:$C$3329,SMALL(IF('malzeme montaj'!$B$1:$B$3329=CT$3,IF('malzeme montaj'!$C$1:$C$3329&lt;&gt;"",ROW('malzeme montaj'!$C$1:$C$3329))),ROWS(CT$4:CT449))))</f>
        <v/>
      </c>
      <c r="CU449" s="34" t="str">
        <f t="array" ref="CU449">IF(ROWS(CU$4:CU449)&gt;CU$1,"",INDEX('malzeme montaj'!$C$1:$C$3329,SMALL(IF('malzeme montaj'!$B$1:$B$3329=CU$3,IF('malzeme montaj'!$C$1:$C$3329&lt;&gt;"",ROW('malzeme montaj'!$C$1:$C$3329))),ROWS(CU$4:CU449))))</f>
        <v/>
      </c>
      <c r="CV449" s="34" t="str">
        <f t="array" ref="CV449">IF(ROWS(CV$4:CV449)&gt;CV$1,"",INDEX('malzeme montaj'!$C$1:$C$3329,SMALL(IF('malzeme montaj'!$B$1:$B$3329=CV$3,IF('malzeme montaj'!$C$1:$C$3329&lt;&gt;"",ROW('malzeme montaj'!$C$1:$C$3329))),ROWS(CV$4:CV449))))</f>
        <v/>
      </c>
      <c r="CW449" s="34" t="str">
        <f t="array" ref="CW449">IF(ROWS(CW$4:CW449)&gt;CW$1,"",INDEX('malzeme montaj'!$C$1:$C$3329,SMALL(IF('malzeme montaj'!$B$1:$B$3329=CW$3,IF('malzeme montaj'!$C$1:$C$3329&lt;&gt;"",ROW('malzeme montaj'!$C$1:$C$3329))),ROWS(CW$4:CW449))))</f>
        <v/>
      </c>
      <c r="CX449" s="34" t="str">
        <f t="array" ref="CX449">IF(ROWS(CX$4:CX449)&gt;CX$1,"",INDEX('malzeme montaj'!$C$1:$C$3329,SMALL(IF('malzeme montaj'!$B$1:$B$3329=CX$3,IF('malzeme montaj'!$C$1:$C$3329&lt;&gt;"",ROW('malzeme montaj'!$C$1:$C$3329))),ROWS(CX$4:CX449))))</f>
        <v/>
      </c>
      <c r="CY449" s="34" t="str">
        <f t="array" ref="CY449">IF(ROWS(CY$4:CY449)&gt;CY$1,"",INDEX('malzeme montaj'!$C$1:$C$3329,SMALL(IF('malzeme montaj'!$B$1:$B$3329=CY$3,IF('malzeme montaj'!$C$1:$C$3329&lt;&gt;"",ROW('malzeme montaj'!$C$1:$C$3329))),ROWS(CY$4:CY449))))</f>
        <v/>
      </c>
      <c r="CZ449" s="34" t="str">
        <f t="array" ref="CZ449">IF(ROWS(CZ$4:CZ449)&gt;CZ$1,"",INDEX('malzeme montaj'!$C$1:$C$3329,SMALL(IF('malzeme montaj'!$B$1:$B$3329=CZ$3,IF('malzeme montaj'!$C$1:$C$3329&lt;&gt;"",ROW('malzeme montaj'!$C$1:$C$3329))),ROWS(CZ$4:CZ449))))</f>
        <v/>
      </c>
      <c r="DA449" s="34" t="str">
        <f t="array" ref="DA449">IF(ROWS(DA$4:DA449)&gt;DA$1,"",INDEX('malzeme montaj'!$C$1:$C$3329,SMALL(IF('malzeme montaj'!$B$1:$B$3329=DA$3,IF('malzeme montaj'!$C$1:$C$3329&lt;&gt;"",ROW('malzeme montaj'!$C$1:$C$3329))),ROWS(DA$4:DA449))))</f>
        <v/>
      </c>
      <c r="DB449" s="34" t="str">
        <f t="array" ref="DB449">IF(ROWS(DB$4:DB449)&gt;DB$1,"",INDEX('malzeme montaj'!$C$1:$C$3329,SMALL(IF('malzeme montaj'!$B$1:$B$3329=DB$3,IF('malzeme montaj'!$C$1:$C$3329&lt;&gt;"",ROW('malzeme montaj'!$C$1:$C$3329))),ROWS(DB$4:DB449))))</f>
        <v/>
      </c>
      <c r="DC449" s="34" t="str">
        <f t="array" ref="DC449">IF(ROWS(DC$4:DC449)&gt;DC$1,"",INDEX('malzeme montaj'!$C$1:$C$3329,SMALL(IF('malzeme montaj'!$B$1:$B$3329=DC$3,IF('malzeme montaj'!$C$1:$C$3329&lt;&gt;"",ROW('malzeme montaj'!$C$1:$C$3329))),ROWS(DC$4:DC449))))</f>
        <v/>
      </c>
      <c r="DD449" s="34" t="str">
        <f t="array" ref="DD449">IF(ROWS(DD$4:DD449)&gt;DD$1,"",INDEX('malzeme montaj'!$C$1:$C$3329,SMALL(IF('malzeme montaj'!$B$1:$B$3329=DD$3,IF('malzeme montaj'!$C$1:$C$3329&lt;&gt;"",ROW('malzeme montaj'!$C$1:$C$3329))),ROWS(DD$4:DD449))))</f>
        <v/>
      </c>
      <c r="DE449" s="34" t="str">
        <f t="array" ref="DE449">IF(ROWS(DE$4:DE449)&gt;DE$1,"",INDEX('malzeme montaj'!$C$1:$C$3329,SMALL(IF('malzeme montaj'!$B$1:$B$3329=DE$3,IF('malzeme montaj'!$C$1:$C$3329&lt;&gt;"",ROW('malzeme montaj'!$C$1:$C$3329))),ROWS(DE$4:DE449))))</f>
        <v/>
      </c>
      <c r="DF449" s="34" t="str">
        <f t="array" ref="DF449">IF(ROWS(DF$4:DF449)&gt;DF$1,"",INDEX('malzeme montaj'!$C$1:$C$3329,SMALL(IF('malzeme montaj'!$B$1:$B$3329=DF$3,IF('malzeme montaj'!$C$1:$C$3329&lt;&gt;"",ROW('malzeme montaj'!$C$1:$C$3329))),ROWS(DF$4:DF449))))</f>
        <v/>
      </c>
      <c r="DG449" s="34" t="str">
        <f t="array" ref="DG449">IF(ROWS(DG$4:DG449)&gt;DG$1,"",INDEX('malzeme montaj'!$C$1:$C$3329,SMALL(IF('malzeme montaj'!$B$1:$B$3329=DG$3,IF('malzeme montaj'!$C$1:$C$3329&lt;&gt;"",ROW('malzeme montaj'!$C$1:$C$3329))),ROWS(DG$4:DG449))))</f>
        <v/>
      </c>
      <c r="DH449" s="34" t="str">
        <f t="array" ref="DH449">IF(ROWS(DH$4:DH449)&gt;DH$1,"",INDEX('malzeme montaj'!$C$1:$C$3329,SMALL(IF('malzeme montaj'!$B$1:$B$3329=DH$3,IF('malzeme montaj'!$C$1:$C$3329&lt;&gt;"",ROW('malzeme montaj'!$C$1:$C$3329))),ROWS(DH$4:DH449))))</f>
        <v/>
      </c>
      <c r="DI449" s="34" t="str">
        <f t="array" ref="DI449">IF(ROWS(DI$4:DI449)&gt;DI$1,"",INDEX('malzeme montaj'!$C$1:$C$3329,SMALL(IF('malzeme montaj'!$B$1:$B$3329=DI$3,IF('malzeme montaj'!$C$1:$C$3329&lt;&gt;"",ROW('malzeme montaj'!$C$1:$C$3329))),ROWS(DI$4:DI449))))</f>
        <v/>
      </c>
      <c r="DJ449" s="34" t="str">
        <f t="array" ref="DJ449">IF(ROWS(DJ$4:DJ449)&gt;DJ$1,"",INDEX('malzeme montaj'!$C$1:$C$3329,SMALL(IF('malzeme montaj'!$B$1:$B$3329=DJ$3,IF('malzeme montaj'!$C$1:$C$3329&lt;&gt;"",ROW('malzeme montaj'!$C$1:$C$3329))),ROWS(DJ$4:DJ449))))</f>
        <v/>
      </c>
      <c r="DK449" s="34" t="str">
        <f t="array" ref="DK449">IF(ROWS(DK$4:DK449)&gt;DK$1,"",INDEX('malzeme montaj'!$C$1:$C$3329,SMALL(IF('malzeme montaj'!$B$1:$B$3329=DK$3,IF('malzeme montaj'!$C$1:$C$3329&lt;&gt;"",ROW('malzeme montaj'!$C$1:$C$3329))),ROWS(DK$4:DK449))))</f>
        <v/>
      </c>
      <c r="DL449" s="34" t="str">
        <f t="array" ref="DL449">IF(ROWS(DL$4:DL449)&gt;DL$1,"",INDEX('malzeme montaj'!$C$1:$C$3329,SMALL(IF('malzeme montaj'!$B$1:$B$3329=DL$3,IF('malzeme montaj'!$C$1:$C$3329&lt;&gt;"",ROW('malzeme montaj'!$C$1:$C$3329))),ROWS(DL$4:DL449))))</f>
        <v/>
      </c>
      <c r="DQ449" s="34" t="str">
        <f t="array" ref="DQ449">IF(ROWS(DQ$4:DQ449)&gt;DQ$1,"",INDEX('malzeme montaj'!$C$1:$C$3329,SMALL(IF('malzeme montaj'!$B$1:$B$3329=DQ$3,IF('malzeme montaj'!$C$1:$C$3329&lt;&gt;"",ROW('malzeme montaj'!$C$1:$C$3329))),ROWS(DQ$4:DQ449))))</f>
        <v/>
      </c>
      <c r="DR449" s="34" t="str">
        <f t="array" ref="DR449">IF(ROWS(DR$4:DR449)&gt;DR$1,"",INDEX('malzeme montaj'!$C$1:$C$3329,SMALL(IF('malzeme montaj'!$B$1:$B$3329=DR$3,IF('malzeme montaj'!$C$1:$C$3329&lt;&gt;"",ROW('malzeme montaj'!$C$1:$C$3329))),ROWS(DR$4:DR449))))</f>
        <v/>
      </c>
      <c r="DS449" s="34" t="str">
        <f t="array" ref="DS449">IF(ROWS(DS$4:DS449)&gt;DS$1,"",INDEX('malzeme montaj'!$C$1:$C$3329,SMALL(IF('malzeme montaj'!$B$1:$B$3329=DS$3,IF('malzeme montaj'!$C$1:$C$3329&lt;&gt;"",ROW('malzeme montaj'!$C$1:$C$3329))),ROWS(DS$4:DS449))))</f>
        <v/>
      </c>
      <c r="DT449" s="34" t="str">
        <f t="array" ref="DT449">IF(ROWS(DT$4:DT449)&gt;DT$1,"",INDEX('malzeme montaj'!$C$1:$C$3329,SMALL(IF('malzeme montaj'!$B$1:$B$3329=DT$3,IF('malzeme montaj'!$C$1:$C$3329&lt;&gt;"",ROW('malzeme montaj'!$C$1:$C$3329))),ROWS(DT$4:DT449))))</f>
        <v/>
      </c>
      <c r="DU449" s="34" t="str">
        <f t="array" ref="DU449">IF(ROWS(DU$4:DU449)&gt;DU$1,"",INDEX('malzeme montaj'!$C$1:$C$3329,SMALL(IF('malzeme montaj'!$B$1:$B$3329=DU$3,IF('malzeme montaj'!$C$1:$C$3329&lt;&gt;"",ROW('malzeme montaj'!$C$1:$C$3329))),ROWS(DU$4:DU449))))</f>
        <v/>
      </c>
      <c r="DV449" s="34" t="str">
        <f t="array" ref="DV449">IF(ROWS(DV$4:DV449)&gt;DV$1,"",INDEX('malzeme montaj'!$C$1:$C$3329,SMALL(IF('malzeme montaj'!$B$1:$B$3329=DV$3,IF('malzeme montaj'!$C$1:$C$3329&lt;&gt;"",ROW('malzeme montaj'!$C$1:$C$3329))),ROWS(DV$4:DV449))))</f>
        <v/>
      </c>
      <c r="DW449" s="34" t="str">
        <f t="array" ref="DW449">IF(ROWS(DW$4:DW449)&gt;DW$1,"",INDEX('malzeme montaj'!$C$1:$C$3329,SMALL(IF('malzeme montaj'!$B$1:$B$3329=DW$3,IF('malzeme montaj'!$C$1:$C$3329&lt;&gt;"",ROW('malzeme montaj'!$C$1:$C$3329))),ROWS(DW$4:DW449))))</f>
        <v/>
      </c>
      <c r="DX449" s="34" t="str">
        <f t="array" ref="DX449">IF(ROWS(DX$4:DX449)&gt;DX$1,"",INDEX('malzeme montaj'!$C$1:$C$3329,SMALL(IF('malzeme montaj'!$B$1:$B$3329=DX$3,IF('malzeme montaj'!$C$1:$C$3329&lt;&gt;"",ROW('malzeme montaj'!$C$1:$C$3329))),ROWS(DX$4:DX449))))</f>
        <v/>
      </c>
      <c r="DY449" s="34" t="str">
        <f t="array" ref="DY449">IF(ROWS(DY$4:DY449)&gt;DY$1,"",INDEX('malzeme montaj'!$C$1:$C$3329,SMALL(IF('malzeme montaj'!$B$1:$B$3329=DY$3,IF('malzeme montaj'!$C$1:$C$3329&lt;&gt;"",ROW('malzeme montaj'!$C$1:$C$3329))),ROWS(DY$4:DY449))))</f>
        <v/>
      </c>
      <c r="DZ449" s="34" t="str">
        <f t="array" ref="DZ449">IF(ROWS(DZ$4:DZ449)&gt;DZ$1,"",INDEX('malzeme montaj'!$C$1:$C$3329,SMALL(IF('malzeme montaj'!$B$1:$B$3329=DZ$3,IF('malzeme montaj'!$C$1:$C$3329&lt;&gt;"",ROW('malzeme montaj'!$C$1:$C$3329))),ROWS(DZ$4:DZ449))))</f>
        <v/>
      </c>
      <c r="EA449" s="34" t="str">
        <f t="array" ref="EA449">IF(ROWS(EA$4:EA449)&gt;EA$1,"",INDEX('malzeme montaj'!$C$1:$C$3329,SMALL(IF('malzeme montaj'!$B$1:$B$3329=EA$3,IF('malzeme montaj'!$C$1:$C$3329&lt;&gt;"",ROW('malzeme montaj'!$C$1:$C$3329))),ROWS(EA$4:EA449))))</f>
        <v/>
      </c>
      <c r="EB449" s="34" t="str">
        <f t="array" ref="EB449">IF(ROWS(EB$4:EB449)&gt;EB$1,"",INDEX('malzeme montaj'!$C$1:$C$3329,SMALL(IF('malzeme montaj'!$B$1:$B$3329=EB$3,IF('malzeme montaj'!$C$1:$C$3329&lt;&gt;"",ROW('malzeme montaj'!$C$1:$C$3329))),ROWS(EB$4:EB449))))</f>
        <v/>
      </c>
      <c r="EC449" s="34" t="str">
        <f t="array" ref="EC449">IF(ROWS(EC$4:EC449)&gt;EC$1,"",INDEX('malzeme montaj'!$C$1:$C$3329,SMALL(IF('malzeme montaj'!$B$1:$B$3329=EC$3,IF('malzeme montaj'!$C$1:$C$3329&lt;&gt;"",ROW('malzeme montaj'!$C$1:$C$3329))),ROWS(EC$4:EC449))))</f>
        <v/>
      </c>
      <c r="ED449" s="34" t="str">
        <f t="array" ref="ED449">IF(ROWS(ED$4:ED449)&gt;ED$1,"",INDEX('malzeme montaj'!$C$1:$C$3329,SMALL(IF('malzeme montaj'!$B$1:$B$3329=ED$3,IF('malzeme montaj'!$C$1:$C$3329&lt;&gt;"",ROW('malzeme montaj'!$C$1:$C$3329))),ROWS(ED$4:ED449))))</f>
        <v/>
      </c>
      <c r="EE449" s="34" t="str">
        <f t="array" ref="EE449">IF(ROWS(EE$4:EE449)&gt;EE$1,"",INDEX('malzeme montaj'!$C$1:$C$3329,SMALL(IF('malzeme montaj'!$B$1:$B$3329=EE$3,IF('malzeme montaj'!$C$1:$C$3329&lt;&gt;"",ROW('malzeme montaj'!$C$1:$C$3329))),ROWS(EE$4:EE449))))</f>
        <v/>
      </c>
      <c r="EF449" s="34" t="str">
        <f t="array" ref="EF449">IF(ROWS(EF$4:EF449)&gt;EF$1,"",INDEX('malzeme montaj'!$C$1:$C$3329,SMALL(IF('malzeme montaj'!$B$1:$B$3329=EF$3,IF('malzeme montaj'!$C$1:$C$3329&lt;&gt;"",ROW('malzeme montaj'!$C$1:$C$3329))),ROWS(EF$4:EF449))))</f>
        <v/>
      </c>
      <c r="EG449" s="34" t="str">
        <f t="array" ref="EG449">IF(ROWS(EG$4:EG449)&gt;EG$1,"",INDEX('malzeme montaj'!$C$1:$C$3329,SMALL(IF('malzeme montaj'!$B$1:$B$3329=EG$3,IF('malzeme montaj'!$C$1:$C$3329&lt;&gt;"",ROW('malzeme montaj'!$C$1:$C$3329))),ROWS(EG$4:EG449))))</f>
        <v/>
      </c>
      <c r="EH449" s="34" t="str">
        <f t="array" ref="EH449">IF(ROWS(EH$4:EH449)&gt;EH$1,"",INDEX('malzeme montaj'!$C$1:$C$3329,SMALL(IF('malzeme montaj'!$B$1:$B$3329=EH$3,IF('malzeme montaj'!$C$1:$C$3329&lt;&gt;"",ROW('malzeme montaj'!$C$1:$C$3329))),ROWS(EH$4:EH449))))</f>
        <v/>
      </c>
      <c r="EI449" s="34" t="str">
        <f t="array" ref="EI449">IF(ROWS(EI$4:EI449)&gt;EI$1,"",INDEX('malzeme montaj'!$C$1:$C$3329,SMALL(IF('malzeme montaj'!$B$1:$B$3329=EI$3,IF('malzeme montaj'!$C$1:$C$3329&lt;&gt;"",ROW('malzeme montaj'!$C$1:$C$3329))),ROWS(EI$4:EI449))))</f>
        <v/>
      </c>
      <c r="EJ449" s="34" t="str">
        <f t="array" ref="EJ449">IF(ROWS(EJ$4:EJ449)&gt;EJ$1,"",INDEX('malzeme montaj'!$C$1:$C$3329,SMALL(IF('malzeme montaj'!$B$1:$B$3329=EJ$3,IF('malzeme montaj'!$C$1:$C$3329&lt;&gt;"",ROW('malzeme montaj'!$C$1:$C$3329))),ROWS(EJ$4:EJ449))))</f>
        <v/>
      </c>
      <c r="EK449" s="34" t="str">
        <f t="array" ref="EK449">IF(ROWS(EK$4:EK449)&gt;EK$1,"",INDEX('malzeme montaj'!$C$1:$C$3329,SMALL(IF('malzeme montaj'!$B$1:$B$3329=EK$3,IF('malzeme montaj'!$C$1:$C$3329&lt;&gt;"",ROW('malzeme montaj'!$C$1:$C$3329))),ROWS(EK$4:EK449))))</f>
        <v/>
      </c>
      <c r="EL449" s="34" t="str">
        <f t="array" ref="EL449">IF(ROWS(EL$4:EL449)&gt;EL$1,"",INDEX('malzeme montaj'!$C$1:$C$3329,SMALL(IF('malzeme montaj'!$B$1:$B$3329=EL$3,IF('malzeme montaj'!$C$1:$C$3329&lt;&gt;"",ROW('malzeme montaj'!$C$1:$C$3329))),ROWS(EL$4:EL449))))</f>
        <v/>
      </c>
      <c r="EM449" s="34" t="str">
        <f t="array" ref="EM449">IF(ROWS(EM$4:EM449)&gt;EM$1,"",INDEX('malzeme montaj'!$C$1:$C$3329,SMALL(IF('malzeme montaj'!$B$1:$B$3329=EM$3,IF('malzeme montaj'!$C$1:$C$3329&lt;&gt;"",ROW('malzeme montaj'!$C$1:$C$3329))),ROWS(EM$4:EM449))))</f>
        <v/>
      </c>
      <c r="EN449" s="34" t="str">
        <f t="array" ref="EN449">IF(ROWS(EN$4:EN449)&gt;EN$1,"",INDEX('malzeme montaj'!$C$1:$C$3329,SMALL(IF('malzeme montaj'!$B$1:$B$3329=EN$3,IF('malzeme montaj'!$C$1:$C$3329&lt;&gt;"",ROW('malzeme montaj'!$C$1:$C$3329))),ROWS(EN$4:EN449))))</f>
        <v/>
      </c>
      <c r="EO449" s="34" t="str">
        <f t="array" ref="EO449">IF(ROWS(EO$4:EO449)&gt;EO$1,"",INDEX('malzeme montaj'!$C$1:$C$3329,SMALL(IF('malzeme montaj'!$B$1:$B$3329=EO$3,IF('malzeme montaj'!$C$1:$C$3329&lt;&gt;"",ROW('malzeme montaj'!$C$1:$C$3329))),ROWS(EO$4:EO449))))</f>
        <v/>
      </c>
      <c r="EP449" s="34" t="str">
        <f t="array" ref="EP449">IF(ROWS(EP$4:EP449)&gt;EP$1,"",INDEX('malzeme montaj'!$C$1:$C$3329,SMALL(IF('malzeme montaj'!$B$1:$B$3329=EP$3,IF('malzeme montaj'!$C$1:$C$3329&lt;&gt;"",ROW('malzeme montaj'!$C$1:$C$3329))),ROWS(EP$4:EP449))))</f>
        <v/>
      </c>
      <c r="EQ449" s="34" t="str">
        <f t="array" ref="EQ449">IF(ROWS(EQ$4:EQ449)&gt;EQ$1,"",INDEX('malzeme montaj'!$C$1:$C$3329,SMALL(IF('malzeme montaj'!$B$1:$B$3329=EQ$3,IF('malzeme montaj'!$C$1:$C$3329&lt;&gt;"",ROW('malzeme montaj'!$C$1:$C$3329))),ROWS(EQ$4:EQ449))))</f>
        <v/>
      </c>
      <c r="ER449" s="34" t="str">
        <f t="array" ref="ER449">IF(ROWS(ER$4:ER449)&gt;ER$1,"",INDEX('malzeme montaj'!$C$1:$C$3329,SMALL(IF('malzeme montaj'!$B$1:$B$3329=ER$3,IF('malzeme montaj'!$C$1:$C$3329&lt;&gt;"",ROW('malzeme montaj'!$C$1:$C$3329))),ROWS(ER$4:ER449))))</f>
        <v/>
      </c>
      <c r="ES449" s="34" t="str">
        <f t="array" ref="ES449">IF(ROWS(ES$4:ES449)&gt;ES$1,"",INDEX('malzeme montaj'!$C$1:$C$3329,SMALL(IF('malzeme montaj'!$B$1:$B$3329=ES$3,IF('malzeme montaj'!$C$1:$C$3329&lt;&gt;"",ROW('malzeme montaj'!$C$1:$C$3329))),ROWS(ES$4:ES449))))</f>
        <v/>
      </c>
      <c r="ET449" s="34" t="str">
        <f t="array" ref="ET449">IF(ROWS(ET$4:ET449)&gt;ET$1,"",INDEX('malzeme montaj'!$C$1:$C$3329,SMALL(IF('malzeme montaj'!$B$1:$B$3329=ET$3,IF('malzeme montaj'!$C$1:$C$3329&lt;&gt;"",ROW('malzeme montaj'!$C$1:$C$3329))),ROWS(ET$4:ET449))))</f>
        <v/>
      </c>
      <c r="EU449" s="34" t="str">
        <f t="array" ref="EU449">IF(ROWS(EU$4:EU449)&gt;EU$1,"",INDEX('malzeme montaj'!$C$1:$C$3329,SMALL(IF('malzeme montaj'!$B$1:$B$3329=EU$3,IF('malzeme montaj'!$C$1:$C$3329&lt;&gt;"",ROW('malzeme montaj'!$C$1:$C$3329))),ROWS(EU$4:EU449))))</f>
        <v/>
      </c>
      <c r="EV449" s="34" t="str">
        <f t="array" ref="EV449">IF(ROWS(EV$4:EV449)&gt;EV$1,"",INDEX('malzeme montaj'!$C$1:$C$3329,SMALL(IF('malzeme montaj'!$B$1:$B$3329=EV$3,IF('malzeme montaj'!$C$1:$C$3329&lt;&gt;"",ROW('malzeme montaj'!$C$1:$C$3329))),ROWS(EV$4:EV449))))</f>
        <v/>
      </c>
      <c r="EW449" s="34" t="str">
        <f t="array" ref="EW449">IF(ROWS(EW$4:EW449)&gt;EW$1,"",INDEX('malzeme montaj'!$C$1:$C$3329,SMALL(IF('malzeme montaj'!$B$1:$B$3329=EW$3,IF('malzeme montaj'!$C$1:$C$3329&lt;&gt;"",ROW('malzeme montaj'!$C$1:$C$3329))),ROWS(EW$4:EW449))))</f>
        <v/>
      </c>
    </row>
    <row r="450" spans="4:153">
      <c r="D450" s="38" t="str">
        <f t="array" ref="D450">IF(ROWS(D$4:D450)&gt;D$1,"",INDEX('malzeme montaj'!$C$1:$C$3329,SMALL(IF('malzeme montaj'!$B$1:$B$3329=D$3,IF('malzeme montaj'!$C$1:$C$3329&lt;&gt;"",ROW('malzeme montaj'!$C$1:$C$3329))),ROWS(D$4:D450))))</f>
        <v/>
      </c>
      <c r="E450" s="38" t="str">
        <f t="array" ref="E450">IF(ROWS(E$4:E450)&gt;E$1,"",INDEX('malzeme montaj'!$C$1:$C$3329,SMALL(IF('malzeme montaj'!$B$1:$B$3329=E$3,IF('malzeme montaj'!$C$1:$C$3329&lt;&gt;"",ROW('malzeme montaj'!$C$1:$C$3329))),ROWS(E$4:E450))))</f>
        <v/>
      </c>
      <c r="F450" s="38" t="str">
        <f t="array" ref="F450">IF(ROWS(F$4:F450)&gt;F$1,"",INDEX('malzeme montaj'!$C$1:$C$3329,SMALL(IF('malzeme montaj'!$B$1:$B$3329=F$3,IF('malzeme montaj'!$C$1:$C$3329&lt;&gt;"",ROW('malzeme montaj'!$C$1:$C$3329))),ROWS(F$4:F450))))</f>
        <v/>
      </c>
      <c r="G450" s="38" t="str">
        <f t="array" ref="G450">IF(ROWS(G$4:G450)&gt;G$1,"",INDEX('malzeme montaj'!$C$1:$C$3329,SMALL(IF('malzeme montaj'!$B$1:$B$3329=G$3,IF('malzeme montaj'!$C$1:$C$3329&lt;&gt;"",ROW('malzeme montaj'!$C$1:$C$3329))),ROWS(G$4:G450))))</f>
        <v/>
      </c>
      <c r="H450" s="38" t="str">
        <f t="array" ref="H450">IF(ROWS(H$4:H450)&gt;H$1,"",INDEX('malzeme montaj'!$C$1:$C$3329,SMALL(IF('malzeme montaj'!$B$1:$B$3329=H$3,IF('malzeme montaj'!$C$1:$C$3329&lt;&gt;"",ROW('malzeme montaj'!$C$1:$C$3329))),ROWS(H$4:H450))))</f>
        <v/>
      </c>
      <c r="I450" s="38" t="str">
        <f t="array" ref="I450">IF(ROWS(I$4:I450)&gt;I$1,"",INDEX('malzeme montaj'!$C$1:$C$3329,SMALL(IF('malzeme montaj'!$B$1:$B$3329=I$3,IF('malzeme montaj'!$C$1:$C$3329&lt;&gt;"",ROW('malzeme montaj'!$C$1:$C$3329))),ROWS(I$4:I450))))</f>
        <v/>
      </c>
      <c r="J450" s="38" t="str">
        <f t="array" ref="J450">IF(ROWS(J$4:J450)&gt;J$1,"",INDEX('malzeme montaj'!$C$1:$C$3329,SMALL(IF('malzeme montaj'!$B$1:$B$3329=J$3,IF('malzeme montaj'!$C$1:$C$3329&lt;&gt;"",ROW('malzeme montaj'!$C$1:$C$3329))),ROWS(J$4:J450))))</f>
        <v/>
      </c>
      <c r="K450" s="38" t="str">
        <f t="array" ref="K450">IF(ROWS(K$4:K450)&gt;K$1,"",INDEX('malzeme montaj'!$C$1:$C$3329,SMALL(IF('malzeme montaj'!$B$1:$B$3329=K$3,IF('malzeme montaj'!$C$1:$C$3329&lt;&gt;"",ROW('malzeme montaj'!$C$1:$C$3329))),ROWS(K$4:K450))))</f>
        <v/>
      </c>
      <c r="L450" s="38" t="str">
        <f t="array" ref="L450">IF(ROWS(L$4:L450)&gt;L$1,"",INDEX('malzeme montaj'!$C$1:$C$3329,SMALL(IF('malzeme montaj'!$B$1:$B$3329=L$3,IF('malzeme montaj'!$C$1:$C$3329&lt;&gt;"",ROW('malzeme montaj'!$C$1:$C$3329))),ROWS(L$4:L450))))</f>
        <v/>
      </c>
      <c r="M450" s="38" t="str">
        <f t="array" ref="M450">IF(ROWS(M$4:M450)&gt;M$1,"",INDEX('malzeme montaj'!$C$1:$C$3329,SMALL(IF('malzeme montaj'!$B$1:$B$3329=M$3,IF('malzeme montaj'!$C$1:$C$3329&lt;&gt;"",ROW('malzeme montaj'!$C$1:$C$3329))),ROWS(M$4:M450))))</f>
        <v/>
      </c>
      <c r="N450" s="38" t="str">
        <f t="array" ref="N450">IF(ROWS(N$4:N450)&gt;N$1,"",INDEX('malzeme montaj'!$C$1:$C$3329,SMALL(IF('malzeme montaj'!$B$1:$B$3329=N$3,IF('malzeme montaj'!$C$1:$C$3329&lt;&gt;"",ROW('malzeme montaj'!$C$1:$C$3329))),ROWS(N$4:N450))))</f>
        <v/>
      </c>
      <c r="O450" s="38" t="str">
        <f t="array" ref="O450">IF(ROWS(O$4:O450)&gt;O$1,"",INDEX('malzeme montaj'!$C$1:$C$3329,SMALL(IF('malzeme montaj'!$B$1:$B$3329=O$3,IF('malzeme montaj'!$C$1:$C$3329&lt;&gt;"",ROW('malzeme montaj'!$C$1:$C$3329))),ROWS(O$4:O450))))</f>
        <v/>
      </c>
      <c r="P450" s="38" t="str">
        <f t="array" ref="P450">IF(ROWS(P$4:P450)&gt;P$1,"",INDEX('malzeme montaj'!$C$1:$C$3329,SMALL(IF('malzeme montaj'!$B$1:$B$3329=P$3,IF('malzeme montaj'!$C$1:$C$3329&lt;&gt;"",ROW('malzeme montaj'!$C$1:$C$3329))),ROWS(P$4:P450))))</f>
        <v/>
      </c>
      <c r="Q450" s="38" t="str">
        <f t="array" ref="Q450">IF(ROWS(Q$4:Q450)&gt;Q$1,"",INDEX('malzeme montaj'!$C$1:$C$3329,SMALL(IF('malzeme montaj'!$B$1:$B$3329=Q$3,IF('malzeme montaj'!$C$1:$C$3329&lt;&gt;"",ROW('malzeme montaj'!$C$1:$C$3329))),ROWS(Q$4:Q450))))</f>
        <v/>
      </c>
      <c r="R450" s="38" t="str">
        <f t="array" ref="R450">IF(ROWS(R$4:R450)&gt;R$1,"",INDEX('malzeme montaj'!$C$1:$C$3329,SMALL(IF('malzeme montaj'!$B$1:$B$3329=R$3,IF('malzeme montaj'!$C$1:$C$3329&lt;&gt;"",ROW('malzeme montaj'!$C$1:$C$3329))),ROWS(R$4:R450))))</f>
        <v/>
      </c>
      <c r="S450" s="38" t="str">
        <f t="array" ref="S450">IF(ROWS(S$4:S450)&gt;S$1,"",INDEX('malzeme montaj'!$C$1:$C$3329,SMALL(IF('malzeme montaj'!$B$1:$B$3329=S$3,IF('malzeme montaj'!$C$1:$C$3329&lt;&gt;"",ROW('malzeme montaj'!$C$1:$C$3329))),ROWS(S$4:S450))))</f>
        <v/>
      </c>
      <c r="T450" s="38" t="str">
        <f t="array" ref="T450">IF(ROWS(T$4:T450)&gt;T$1,"",INDEX('malzeme montaj'!$C$1:$C$3329,SMALL(IF('malzeme montaj'!$B$1:$B$3329=T$3,IF('malzeme montaj'!$C$1:$C$3329&lt;&gt;"",ROW('malzeme montaj'!$C$1:$C$3329))),ROWS(T$4:T450))))</f>
        <v/>
      </c>
      <c r="U450" s="38" t="str">
        <f t="array" ref="U450">IF(ROWS(U$4:U450)&gt;U$1,"",INDEX('malzeme montaj'!$C$1:$C$3329,SMALL(IF('malzeme montaj'!$B$1:$B$3329=U$3,IF('malzeme montaj'!$C$1:$C$3329&lt;&gt;"",ROW('malzeme montaj'!$C$1:$C$3329))),ROWS(U$4:U450))))</f>
        <v/>
      </c>
      <c r="V450" s="38" t="str">
        <f t="array" ref="V450">IF(ROWS(V$4:V450)&gt;V$1,"",INDEX('malzeme montaj'!$C$1:$C$3329,SMALL(IF('malzeme montaj'!$B$1:$B$3329=V$3,IF('malzeme montaj'!$C$1:$C$3329&lt;&gt;"",ROW('malzeme montaj'!$C$1:$C$3329))),ROWS(V$4:V450))))</f>
        <v/>
      </c>
      <c r="W450" s="38" t="str">
        <f t="array" ref="W450">IF(ROWS(W$4:W450)&gt;W$1,"",INDEX('malzeme montaj'!$C$1:$C$3329,SMALL(IF('malzeme montaj'!$B$1:$B$3329=W$3,IF('malzeme montaj'!$C$1:$C$3329&lt;&gt;"",ROW('malzeme montaj'!$C$1:$C$3329))),ROWS(W$4:W450))))</f>
        <v/>
      </c>
      <c r="X450" s="38" t="str">
        <f t="array" ref="X450">IF(ROWS(X$4:X450)&gt;X$1,"",INDEX('malzeme montaj'!$C$1:$C$3329,SMALL(IF('malzeme montaj'!$B$1:$B$3329=X$3,IF('malzeme montaj'!$C$1:$C$3329&lt;&gt;"",ROW('malzeme montaj'!$C$1:$C$3329))),ROWS(X$4:X450))))</f>
        <v/>
      </c>
      <c r="Y450" s="38" t="str">
        <f t="array" ref="Y450">IF(ROWS(Y$4:Y450)&gt;Y$1,"",INDEX('malzeme montaj'!$C$1:$C$3329,SMALL(IF('malzeme montaj'!$B$1:$B$3329=Y$3,IF('malzeme montaj'!$C$1:$C$3329&lt;&gt;"",ROW('malzeme montaj'!$C$1:$C$3329))),ROWS(Y$4:Y450))))</f>
        <v/>
      </c>
      <c r="Z450" s="38" t="str">
        <f t="array" ref="Z450">IF(ROWS(Z$4:Z450)&gt;Z$1,"",INDEX('malzeme montaj'!$C$1:$C$3329,SMALL(IF('malzeme montaj'!$B$1:$B$3329=Z$3,IF('malzeme montaj'!$C$1:$C$3329&lt;&gt;"",ROW('malzeme montaj'!$C$1:$C$3329))),ROWS(Z$4:Z450))))</f>
        <v/>
      </c>
      <c r="AA450" s="38" t="str">
        <f t="array" ref="AA450">IF(ROWS(AA$4:AA450)&gt;AA$1,"",INDEX('malzeme montaj'!$C$1:$C$3329,SMALL(IF('malzeme montaj'!$B$1:$B$3329=AA$3,IF('malzeme montaj'!$C$1:$C$3329&lt;&gt;"",ROW('malzeme montaj'!$C$1:$C$3329))),ROWS(AA$4:AA450))))</f>
        <v/>
      </c>
      <c r="AB450" s="38" t="str">
        <f t="array" ref="AB450">IF(ROWS(AB$4:AB450)&gt;AB$1,"",INDEX('malzeme montaj'!$C$1:$C$3329,SMALL(IF('malzeme montaj'!$B$1:$B$3329=AB$3,IF('malzeme montaj'!$C$1:$C$3329&lt;&gt;"",ROW('malzeme montaj'!$C$1:$C$3329))),ROWS(AB$4:AB450))))</f>
        <v/>
      </c>
      <c r="AC450" s="38" t="str">
        <f t="array" ref="AC450">IF(ROWS(AC$4:AC450)&gt;AC$1,"",INDEX('malzeme montaj'!$C$1:$C$3329,SMALL(IF('malzeme montaj'!$B$1:$B$3329=AC$3,IF('malzeme montaj'!$C$1:$C$3329&lt;&gt;"",ROW('malzeme montaj'!$C$1:$C$3329))),ROWS(AC$4:AC450))))</f>
        <v/>
      </c>
      <c r="AD450" s="38" t="str">
        <f t="array" ref="AD450">IF(ROWS(AD$4:AD450)&gt;AD$1,"",INDEX('malzeme montaj'!$C$1:$C$3329,SMALL(IF('malzeme montaj'!$B$1:$B$3329=AD$3,IF('malzeme montaj'!$C$1:$C$3329&lt;&gt;"",ROW('malzeme montaj'!$C$1:$C$3329))),ROWS(AD$4:AD450))))</f>
        <v/>
      </c>
      <c r="AE450" s="38" t="str">
        <f t="array" ref="AE450">IF(ROWS(AE$4:AE450)&gt;AE$1,"",INDEX('malzeme montaj'!$C$1:$C$3329,SMALL(IF('malzeme montaj'!$B$1:$B$3329=AE$3,IF('malzeme montaj'!$C$1:$C$3329&lt;&gt;"",ROW('malzeme montaj'!$C$1:$C$3329))),ROWS(AE$4:AE450))))</f>
        <v/>
      </c>
      <c r="AF450" s="38" t="str">
        <f t="array" ref="AF450">IF(ROWS(AF$4:AF450)&gt;AF$1,"",INDEX('malzeme montaj'!$C$1:$C$3329,SMALL(IF('malzeme montaj'!$B$1:$B$3329=AF$3,IF('malzeme montaj'!$C$1:$C$3329&lt;&gt;"",ROW('malzeme montaj'!$C$1:$C$3329))),ROWS(AF$4:AF450))))</f>
        <v/>
      </c>
      <c r="AG450" s="38" t="str">
        <f t="array" ref="AG450">IF(ROWS(AG$4:AG450)&gt;AG$1,"",INDEX('malzeme montaj'!$C$1:$C$3329,SMALL(IF('malzeme montaj'!$B$1:$B$3329=AG$3,IF('malzeme montaj'!$C$1:$C$3329&lt;&gt;"",ROW('malzeme montaj'!$C$1:$C$3329))),ROWS(AG$4:AG450))))</f>
        <v/>
      </c>
      <c r="AH450" s="38" t="str">
        <f t="array" ref="AH450">IF(ROWS(AH$4:AH450)&gt;AH$1,"",INDEX('malzeme montaj'!$C$1:$C$3329,SMALL(IF('malzeme montaj'!$B$1:$B$3329=AH$3,IF('malzeme montaj'!$C$1:$C$3329&lt;&gt;"",ROW('malzeme montaj'!$C$1:$C$3329))),ROWS(AH$4:AH450))))</f>
        <v/>
      </c>
      <c r="AI450" s="38" t="str">
        <f t="array" ref="AI450">IF(ROWS(AI$4:AI450)&gt;AI$1,"",INDEX('malzeme montaj'!$C$1:$C$3329,SMALL(IF('malzeme montaj'!$B$1:$B$3329=AI$3,IF('malzeme montaj'!$C$1:$C$3329&lt;&gt;"",ROW('malzeme montaj'!$C$1:$C$3329))),ROWS(AI$4:AI450))))</f>
        <v/>
      </c>
      <c r="AJ450" s="38" t="str">
        <f t="array" ref="AJ450">IF(ROWS(AJ$4:AJ450)&gt;AJ$1,"",INDEX('malzeme montaj'!$C$1:$C$3329,SMALL(IF('malzeme montaj'!$B$1:$B$3329=AJ$3,IF('malzeme montaj'!$C$1:$C$3329&lt;&gt;"",ROW('malzeme montaj'!$C$1:$C$3329))),ROWS(AJ$4:AJ450))))</f>
        <v/>
      </c>
      <c r="AK450" s="38" t="str">
        <f t="array" ref="AK450">IF(ROWS(AK$4:AK450)&gt;AK$1,"",INDEX('malzeme montaj'!$C$1:$C$3329,SMALL(IF('malzeme montaj'!$B$1:$B$3329=AK$3,IF('malzeme montaj'!$C$1:$C$3329&lt;&gt;"",ROW('malzeme montaj'!$C$1:$C$3329))),ROWS(AK$4:AK450))))</f>
        <v/>
      </c>
      <c r="AL450" s="38" t="str">
        <f t="array" ref="AL450">IF(ROWS(AL$4:AL450)&gt;AL$1,"",INDEX('malzeme montaj'!$C$1:$C$3329,SMALL(IF('malzeme montaj'!$B$1:$B$3329=AL$3,IF('malzeme montaj'!$C$1:$C$3329&lt;&gt;"",ROW('malzeme montaj'!$C$1:$C$3329))),ROWS(AL$4:AL450))))</f>
        <v/>
      </c>
      <c r="AM450" s="38" t="str">
        <f t="array" ref="AM450">IF(ROWS(AM$4:AM450)&gt;AM$1,"",INDEX('malzeme montaj'!$C$1:$C$3329,SMALL(IF('malzeme montaj'!$B$1:$B$3329=AM$3,IF('malzeme montaj'!$C$1:$C$3329&lt;&gt;"",ROW('malzeme montaj'!$C$1:$C$3329))),ROWS(AM$4:AM450))))</f>
        <v/>
      </c>
      <c r="AN450" s="38" t="str">
        <f t="array" ref="AN450">IF(ROWS(AN$4:AN450)&gt;AN$1,"",INDEX('malzeme montaj'!$C$1:$C$3329,SMALL(IF('malzeme montaj'!$B$1:$B$3329=AN$3,IF('malzeme montaj'!$C$1:$C$3329&lt;&gt;"",ROW('malzeme montaj'!$C$1:$C$3329))),ROWS(AN$4:AN450))))</f>
        <v/>
      </c>
      <c r="AO450" s="38" t="str">
        <f t="array" ref="AO450">IF(ROWS(AO$4:AO450)&gt;AO$1,"",INDEX('malzeme montaj'!$C$1:$C$3329,SMALL(IF('malzeme montaj'!$B$1:$B$3329=AO$3,IF('malzeme montaj'!$C$1:$C$3329&lt;&gt;"",ROW('malzeme montaj'!$C$1:$C$3329))),ROWS(AO$4:AO450))))</f>
        <v/>
      </c>
      <c r="AP450" s="38" t="str">
        <f t="array" ref="AP450">IF(ROWS(AP$4:AP450)&gt;AP$1,"",INDEX('malzeme montaj'!$C$1:$C$3329,SMALL(IF('malzeme montaj'!$B$1:$B$3329=AP$3,IF('malzeme montaj'!$C$1:$C$3329&lt;&gt;"",ROW('malzeme montaj'!$C$1:$C$3329))),ROWS(AP$4:AP450))))</f>
        <v/>
      </c>
      <c r="AQ450" s="38" t="str">
        <f t="array" ref="AQ450">IF(ROWS(AQ$4:AQ450)&gt;AQ$1,"",INDEX('malzeme montaj'!$C$1:$C$3329,SMALL(IF('malzeme montaj'!$B$1:$B$3329=AQ$3,IF('malzeme montaj'!$C$1:$C$3329&lt;&gt;"",ROW('malzeme montaj'!$C$1:$C$3329))),ROWS(AQ$4:AQ450))))</f>
        <v/>
      </c>
      <c r="AR450" s="38" t="str">
        <f t="array" ref="AR450">IF(ROWS(AR$4:AR450)&gt;AR$1,"",INDEX('malzeme montaj'!$C$1:$C$3329,SMALL(IF('malzeme montaj'!$B$1:$B$3329=AR$3,IF('malzeme montaj'!$C$1:$C$3329&lt;&gt;"",ROW('malzeme montaj'!$C$1:$C$3329))),ROWS(AR$4:AR450))))</f>
        <v/>
      </c>
      <c r="AS450" s="38" t="str">
        <f t="array" ref="AS450">IF(ROWS(AS$4:AS450)&gt;AS$1,"",INDEX('malzeme montaj'!$C$1:$C$3329,SMALL(IF('malzeme montaj'!$B$1:$B$3329=AS$3,IF('malzeme montaj'!$C$1:$C$3329&lt;&gt;"",ROW('malzeme montaj'!$C$1:$C$3329))),ROWS(AS$4:AS450))))</f>
        <v/>
      </c>
      <c r="AT450" s="38" t="str">
        <f t="array" ref="AT450">IF(ROWS(AT$4:AT450)&gt;AT$1,"",INDEX('malzeme montaj'!$C$1:$C$3329,SMALL(IF('malzeme montaj'!$B$1:$B$3329=AT$3,IF('malzeme montaj'!$C$1:$C$3329&lt;&gt;"",ROW('malzeme montaj'!$C$1:$C$3329))),ROWS(AT$4:AT450))))</f>
        <v/>
      </c>
      <c r="AU450" s="38" t="str">
        <f t="array" ref="AU450">IF(ROWS(AU$4:AU450)&gt;AU$1,"",INDEX('malzeme montaj'!$C$1:$C$3329,SMALL(IF('malzeme montaj'!$B$1:$B$3329=AU$3,IF('malzeme montaj'!$C$1:$C$3329&lt;&gt;"",ROW('malzeme montaj'!$C$1:$C$3329))),ROWS(AU$4:AU450))))</f>
        <v/>
      </c>
      <c r="AV450" s="38" t="str">
        <f t="array" ref="AV450">IF(ROWS(AV$4:AV450)&gt;AV$1,"",INDEX('malzeme montaj'!$C$1:$C$3329,SMALL(IF('malzeme montaj'!$B$1:$B$3329=AV$3,IF('malzeme montaj'!$C$1:$C$3329&lt;&gt;"",ROW('malzeme montaj'!$C$1:$C$3329))),ROWS(AV$4:AV450))))</f>
        <v/>
      </c>
      <c r="AW450" s="38" t="str">
        <f t="array" ref="AW450">IF(ROWS(AW$4:AW450)&gt;AW$1,"",INDEX('malzeme montaj'!$C$1:$C$3329,SMALL(IF('malzeme montaj'!$B$1:$B$3329=AW$3,IF('malzeme montaj'!$C$1:$C$3329&lt;&gt;"",ROW('malzeme montaj'!$C$1:$C$3329))),ROWS(AW$4:AW450))))</f>
        <v/>
      </c>
      <c r="AX450" s="38" t="str">
        <f t="array" ref="AX450">IF(ROWS(AX$4:AX450)&gt;AX$1,"",INDEX('malzeme montaj'!$C$1:$C$3329,SMALL(IF('malzeme montaj'!$B$1:$B$3329=AX$3,IF('malzeme montaj'!$C$1:$C$3329&lt;&gt;"",ROW('malzeme montaj'!$C$1:$C$3329))),ROWS(AX$4:AX450))))</f>
        <v/>
      </c>
      <c r="AY450" s="38" t="str">
        <f t="array" ref="AY450">IF(ROWS(AY$4:AY450)&gt;AY$1,"",INDEX('malzeme montaj'!$C$1:$C$3329,SMALL(IF('malzeme montaj'!$B$1:$B$3329=AY$3,IF('malzeme montaj'!$C$1:$C$3329&lt;&gt;"",ROW('malzeme montaj'!$C$1:$C$3329))),ROWS(AY$4:AY450))))</f>
        <v/>
      </c>
      <c r="AZ450" s="38" t="str">
        <f t="array" ref="AZ450">IF(ROWS(AZ$4:AZ450)&gt;AZ$1,"",INDEX('malzeme montaj'!$C$1:$C$3329,SMALL(IF('malzeme montaj'!$B$1:$B$3329=AZ$3,IF('malzeme montaj'!$C$1:$C$3329&lt;&gt;"",ROW('malzeme montaj'!$C$1:$C$3329))),ROWS(AZ$4:AZ450))))</f>
        <v/>
      </c>
      <c r="BA450" s="38" t="str">
        <f t="array" ref="BA450">IF(ROWS(BA$4:BA450)&gt;BA$1,"",INDEX('malzeme montaj'!$C$1:$C$3329,SMALL(IF('malzeme montaj'!$B$1:$B$3329=BA$3,IF('malzeme montaj'!$C$1:$C$3329&lt;&gt;"",ROW('malzeme montaj'!$C$1:$C$3329))),ROWS(BA$4:BA450))))</f>
        <v/>
      </c>
      <c r="BB450" s="38" t="str">
        <f t="array" ref="BB450">IF(ROWS(BB$4:BB450)&gt;BB$1,"",INDEX('malzeme montaj'!$C$1:$C$3329,SMALL(IF('malzeme montaj'!$B$1:$B$3329=BB$3,IF('malzeme montaj'!$C$1:$C$3329&lt;&gt;"",ROW('malzeme montaj'!$C$1:$C$3329))),ROWS(BB$4:BB450))))</f>
        <v/>
      </c>
      <c r="BC450" s="38" t="str">
        <f t="array" ref="BC450">IF(ROWS(BC$4:BC450)&gt;BC$1,"",INDEX('malzeme montaj'!$C$1:$C$3329,SMALL(IF('malzeme montaj'!$B$1:$B$3329=BC$3,IF('malzeme montaj'!$C$1:$C$3329&lt;&gt;"",ROW('malzeme montaj'!$C$1:$C$3329))),ROWS(BC$4:BC450))))</f>
        <v/>
      </c>
      <c r="BD450" s="38" t="str">
        <f t="array" ref="BD450">IF(ROWS(BD$4:BD450)&gt;BD$1,"",INDEX('malzeme montaj'!$C$1:$C$3329,SMALL(IF('malzeme montaj'!$B$1:$B$3329=BD$3,IF('malzeme montaj'!$C$1:$C$3329&lt;&gt;"",ROW('malzeme montaj'!$C$1:$C$3329))),ROWS(BD$4:BD450))))</f>
        <v/>
      </c>
      <c r="BE450" s="38"/>
      <c r="BF450" s="38" t="str">
        <f t="array" ref="BF450">IF(ROWS(BF$4:BF450)&gt;BF$1,"",INDEX('malzeme montaj'!$C$1:$C$3329,SMALL(IF('malzeme montaj'!$B$1:$B$3329=BF$3,IF('malzeme montaj'!$C$1:$C$3329&lt;&gt;"",ROW('malzeme montaj'!$C$1:$C$3329))),ROWS(BF$4:BF450))))</f>
        <v/>
      </c>
      <c r="BG450" s="38" t="str">
        <f t="array" ref="BG450">IF(ROWS(BG$4:BG450)&gt;BG$1,"",INDEX('malzeme montaj'!$C$1:$C$3329,SMALL(IF('malzeme montaj'!$B$1:$B$3329=BG$3,IF('malzeme montaj'!$C$1:$C$3329&lt;&gt;"",ROW('malzeme montaj'!$C$1:$C$3329))),ROWS(BG$4:BG450))))</f>
        <v/>
      </c>
      <c r="BH450" s="38" t="str">
        <f t="array" ref="BH450">IF(ROWS(BH$4:BH450)&gt;BH$1,"",INDEX('malzeme montaj'!$C$1:$C$3329,SMALL(IF('malzeme montaj'!$B$1:$B$3329=BH$3,IF('malzeme montaj'!$C$1:$C$3329&lt;&gt;"",ROW('malzeme montaj'!$C$1:$C$3329))),ROWS(BH$4:BH450))))</f>
        <v/>
      </c>
      <c r="BI450" s="38" t="str">
        <f t="array" ref="BI450">IF(ROWS(BI$4:BI450)&gt;BI$1,"",INDEX('malzeme montaj'!$C$1:$C$3329,SMALL(IF('malzeme montaj'!$B$1:$B$3329=BI$3,IF('malzeme montaj'!$C$1:$C$3329&lt;&gt;"",ROW('malzeme montaj'!$C$1:$C$3329))),ROWS(BI$4:BI450))))</f>
        <v/>
      </c>
      <c r="BJ450" s="38" t="str">
        <f t="array" ref="BJ450">IF(ROWS(BJ$4:BJ450)&gt;BJ$1,"",INDEX('malzeme montaj'!$C$1:$C$3329,SMALL(IF('malzeme montaj'!$B$1:$B$3329=BJ$3,IF('malzeme montaj'!$C$1:$C$3329&lt;&gt;"",ROW('malzeme montaj'!$C$1:$C$3329))),ROWS(BJ$4:BJ450))))</f>
        <v/>
      </c>
      <c r="BK450" s="38" t="str">
        <f t="array" ref="BK450">IF(ROWS(BK$4:BK450)&gt;BK$1,"",INDEX('malzeme montaj'!$C$1:$C$3329,SMALL(IF('malzeme montaj'!$B$1:$B$3329=BK$3,IF('malzeme montaj'!$C$1:$C$3329&lt;&gt;"",ROW('malzeme montaj'!$C$1:$C$3329))),ROWS(BK$4:BK450))))</f>
        <v/>
      </c>
      <c r="BL450" s="38" t="str">
        <f t="array" ref="BL450">IF(ROWS(BL$4:BL450)&gt;BL$1,"",INDEX('malzeme montaj'!$C$1:$C$3329,SMALL(IF('malzeme montaj'!$B$1:$B$3329=BL$3,IF('malzeme montaj'!$C$1:$C$3329&lt;&gt;"",ROW('malzeme montaj'!$C$1:$C$3329))),ROWS(BL$4:BL450))))</f>
        <v/>
      </c>
      <c r="BM450" s="38" t="str">
        <f t="array" ref="BM450">IF(ROWS(BM$4:BM450)&gt;BM$1,"",INDEX('malzeme montaj'!$C$1:$C$3329,SMALL(IF('malzeme montaj'!$B$1:$B$3329=BM$3,IF('malzeme montaj'!$C$1:$C$3329&lt;&gt;"",ROW('malzeme montaj'!$C$1:$C$3329))),ROWS(BM$4:BM450))))</f>
        <v/>
      </c>
      <c r="BN450" s="38" t="str">
        <f t="array" ref="BN450">IF(ROWS(BN$4:BN450)&gt;BN$1,"",INDEX('malzeme montaj'!$C$1:$C$3329,SMALL(IF('malzeme montaj'!$B$1:$B$3329=BN$3,IF('malzeme montaj'!$C$1:$C$3329&lt;&gt;"",ROW('malzeme montaj'!$C$1:$C$3329))),ROWS(BN$4:BN450))))</f>
        <v/>
      </c>
      <c r="BO450" s="38" t="str">
        <f t="array" ref="BO450">IF(ROWS(BO$4:BO450)&gt;BO$1,"",INDEX('malzeme montaj'!$C$1:$C$3329,SMALL(IF('malzeme montaj'!$B$1:$B$3329=BO$3,IF('malzeme montaj'!$C$1:$C$3329&lt;&gt;"",ROW('malzeme montaj'!$C$1:$C$3329))),ROWS(BO$4:BO450))))</f>
        <v/>
      </c>
      <c r="BP450" s="38" t="str">
        <f t="array" ref="BP450">IF(ROWS(BP$4:BP450)&gt;BP$1,"",INDEX('malzeme montaj'!$C$1:$C$3329,SMALL(IF('malzeme montaj'!$B$1:$B$3329=BP$3,IF('malzeme montaj'!$C$1:$C$3329&lt;&gt;"",ROW('malzeme montaj'!$C$1:$C$3329))),ROWS(BP$4:BP450))))</f>
        <v/>
      </c>
      <c r="BQ450" s="38" t="str">
        <f t="array" ref="BQ450">IF(ROWS(BQ$4:BQ450)&gt;BQ$1,"",INDEX('malzeme montaj'!$C$1:$C$3329,SMALL(IF('malzeme montaj'!$B$1:$B$3329=BQ$3,IF('malzeme montaj'!$C$1:$C$3329&lt;&gt;"",ROW('malzeme montaj'!$C$1:$C$3329))),ROWS(BQ$4:BQ450))))</f>
        <v/>
      </c>
      <c r="BR450" s="38" t="str">
        <f t="array" ref="BR450">IF(ROWS(BR$4:BR450)&gt;BR$1,"",INDEX('malzeme montaj'!$C$1:$C$3329,SMALL(IF('malzeme montaj'!$B$1:$B$3329=BR$3,IF('malzeme montaj'!$C$1:$C$3329&lt;&gt;"",ROW('malzeme montaj'!$C$1:$C$3329))),ROWS(BR$4:BR450))))</f>
        <v/>
      </c>
      <c r="BS450" s="38" t="str">
        <f t="array" ref="BS450">IF(ROWS(BS$4:BS450)&gt;BS$1,"",INDEX('malzeme montaj'!$C$1:$C$3329,SMALL(IF('malzeme montaj'!$B$1:$B$3329=BS$3,IF('malzeme montaj'!$C$1:$C$3329&lt;&gt;"",ROW('malzeme montaj'!$C$1:$C$3329))),ROWS(BS$4:BS450))))</f>
        <v/>
      </c>
      <c r="BT450" s="38" t="str">
        <f t="array" ref="BT450">IF(ROWS(BT$4:BT450)&gt;BT$1,"",INDEX('malzeme montaj'!$C$1:$C$3329,SMALL(IF('malzeme montaj'!$B$1:$B$3329=BT$3,IF('malzeme montaj'!$C$1:$C$3329&lt;&gt;"",ROW('malzeme montaj'!$C$1:$C$3329))),ROWS(BT$4:BT450))))</f>
        <v/>
      </c>
      <c r="BU450" s="34" t="str">
        <f t="array" ref="BU450">IF(ROWS(BU$4:BU450)&gt;BU$1,"",INDEX('malzeme montaj'!$C$1:$C$3329,SMALL(IF('malzeme montaj'!$B$1:$B$3329=BU$3,IF('malzeme montaj'!$C$1:$C$3329&lt;&gt;"",ROW('malzeme montaj'!$C$1:$C$3329))),ROWS(BU$4:BU450))))</f>
        <v/>
      </c>
      <c r="BV450" s="34" t="str">
        <f t="array" ref="BV450">IF(ROWS(BV$4:BV450)&gt;BV$1,"",INDEX('malzeme montaj'!$C$1:$C$3329,SMALL(IF('malzeme montaj'!$B$1:$B$3329=BV$3,IF('malzeme montaj'!$C$1:$C$3329&lt;&gt;"",ROW('malzeme montaj'!$C$1:$C$3329))),ROWS(BV$4:BV450))))</f>
        <v/>
      </c>
      <c r="BW450" s="34" t="str">
        <f t="array" ref="BW450">IF(ROWS(BW$4:BW450)&gt;BW$1,"",INDEX('malzeme montaj'!$C$1:$C$3329,SMALL(IF('malzeme montaj'!$B$1:$B$3329=BW$3,IF('malzeme montaj'!$C$1:$C$3329&lt;&gt;"",ROW('malzeme montaj'!$C$1:$C$3329))),ROWS(BW$4:BW450))))</f>
        <v/>
      </c>
      <c r="BX450" s="34" t="str">
        <f t="array" ref="BX450">IF(ROWS(BX$4:BX450)&gt;BX$1,"",INDEX('malzeme montaj'!$C$1:$C$3329,SMALL(IF('malzeme montaj'!$B$1:$B$3329=BX$3,IF('malzeme montaj'!$C$1:$C$3329&lt;&gt;"",ROW('malzeme montaj'!$C$1:$C$3329))),ROWS(BX$4:BX450))))</f>
        <v/>
      </c>
      <c r="BY450" s="34" t="str">
        <f t="array" ref="BY450">IF(ROWS(BY$4:BY450)&gt;BY$1,"",INDEX('malzeme montaj'!$C$1:$C$3329,SMALL(IF('malzeme montaj'!$B$1:$B$3329=BY$3,IF('malzeme montaj'!$C$1:$C$3329&lt;&gt;"",ROW('malzeme montaj'!$C$1:$C$3329))),ROWS(BY$4:BY450))))</f>
        <v/>
      </c>
      <c r="BZ450" s="34" t="str">
        <f t="array" ref="BZ450">IF(ROWS(BZ$4:BZ450)&gt;BZ$1,"",INDEX('malzeme montaj'!$C$1:$C$3329,SMALL(IF('malzeme montaj'!$B$1:$B$3329=BZ$3,IF('malzeme montaj'!$C$1:$C$3329&lt;&gt;"",ROW('malzeme montaj'!$C$1:$C$3329))),ROWS(BZ$4:BZ450))))</f>
        <v/>
      </c>
      <c r="CA450" s="34" t="str">
        <f t="array" ref="CA450">IF(ROWS(CA$4:CA450)&gt;CA$1,"",INDEX('malzeme montaj'!$C$1:$C$3329,SMALL(IF('malzeme montaj'!$B$1:$B$3329=CA$3,IF('malzeme montaj'!$C$1:$C$3329&lt;&gt;"",ROW('malzeme montaj'!$C$1:$C$3329))),ROWS(CA$4:CA450))))</f>
        <v/>
      </c>
      <c r="CB450" s="34" t="str">
        <f t="array" ref="CB450">IF(ROWS(CB$4:CB450)&gt;CB$1,"",INDEX('malzeme montaj'!$C$1:$C$3329,SMALL(IF('malzeme montaj'!$B$1:$B$3329=CB$3,IF('malzeme montaj'!$C$1:$C$3329&lt;&gt;"",ROW('malzeme montaj'!$C$1:$C$3329))),ROWS(CB$4:CB450))))</f>
        <v/>
      </c>
      <c r="CC450" s="34" t="str">
        <f t="array" ref="CC450">IF(ROWS(CC$4:CC450)&gt;CC$1,"",INDEX('malzeme montaj'!$C$1:$C$3329,SMALL(IF('malzeme montaj'!$B$1:$B$3329=CC$3,IF('malzeme montaj'!$C$1:$C$3329&lt;&gt;"",ROW('malzeme montaj'!$C$1:$C$3329))),ROWS(CC$4:CC450))))</f>
        <v/>
      </c>
      <c r="CD450" s="34" t="str">
        <f t="array" ref="CD450">IF(ROWS(CD$4:CD450)&gt;CD$1,"",INDEX('malzeme montaj'!$C$1:$C$3329,SMALL(IF('malzeme montaj'!$B$1:$B$3329=CD$3,IF('malzeme montaj'!$C$1:$C$3329&lt;&gt;"",ROW('malzeme montaj'!$C$1:$C$3329))),ROWS(CD$4:CD450))))</f>
        <v/>
      </c>
      <c r="CE450" s="34" t="str">
        <f t="array" ref="CE450">IF(ROWS(CE$4:CE450)&gt;CE$1,"",INDEX('malzeme montaj'!$C$1:$C$3329,SMALL(IF('malzeme montaj'!$B$1:$B$3329=CE$3,IF('malzeme montaj'!$C$1:$C$3329&lt;&gt;"",ROW('malzeme montaj'!$C$1:$C$3329))),ROWS(CE$4:CE450))))</f>
        <v/>
      </c>
      <c r="CF450" s="34" t="str">
        <f t="array" ref="CF450">IF(ROWS(CF$4:CF450)&gt;CF$1,"",INDEX('malzeme montaj'!$C$1:$C$3329,SMALL(IF('malzeme montaj'!$B$1:$B$3329=CF$3,IF('malzeme montaj'!$C$1:$C$3329&lt;&gt;"",ROW('malzeme montaj'!$C$1:$C$3329))),ROWS(CF$4:CF450))))</f>
        <v/>
      </c>
      <c r="CG450" s="34" t="str">
        <f t="array" ref="CG450">IF(ROWS(CG$4:CG450)&gt;CG$1,"",INDEX('malzeme montaj'!$C$1:$C$3329,SMALL(IF('malzeme montaj'!$B$1:$B$3329=CG$3,IF('malzeme montaj'!$C$1:$C$3329&lt;&gt;"",ROW('malzeme montaj'!$C$1:$C$3329))),ROWS(CG$4:CG450))))</f>
        <v/>
      </c>
      <c r="CH450" s="34" t="str">
        <f t="array" ref="CH450">IF(ROWS(CH$4:CH450)&gt;CH$1,"",INDEX('malzeme montaj'!$C$1:$C$3329,SMALL(IF('malzeme montaj'!$B$1:$B$3329=CH$3,IF('malzeme montaj'!$C$1:$C$3329&lt;&gt;"",ROW('malzeme montaj'!$C$1:$C$3329))),ROWS(CH$4:CH450))))</f>
        <v/>
      </c>
      <c r="CI450" s="34" t="str">
        <f t="array" ref="CI450">IF(ROWS(CI$4:CI450)&gt;CI$1,"",INDEX('malzeme montaj'!$C$1:$C$3329,SMALL(IF('malzeme montaj'!$B$1:$B$3329=CI$3,IF('malzeme montaj'!$C$1:$C$3329&lt;&gt;"",ROW('malzeme montaj'!$C$1:$C$3329))),ROWS(CI$4:CI450))))</f>
        <v/>
      </c>
      <c r="CJ450" s="34" t="str">
        <f t="array" ref="CJ450">IF(ROWS(CJ$4:CJ450)&gt;CJ$1,"",INDEX('malzeme montaj'!$C$1:$C$3329,SMALL(IF('malzeme montaj'!$B$1:$B$3329=CJ$3,IF('malzeme montaj'!$C$1:$C$3329&lt;&gt;"",ROW('malzeme montaj'!$C$1:$C$3329))),ROWS(CJ$4:CJ450))))</f>
        <v/>
      </c>
      <c r="CK450" s="34" t="str">
        <f t="array" ref="CK450">IF(ROWS(CK$4:CK450)&gt;CK$1,"",INDEX('malzeme montaj'!$C$1:$C$3329,SMALL(IF('malzeme montaj'!$B$1:$B$3329=CK$3,IF('malzeme montaj'!$C$1:$C$3329&lt;&gt;"",ROW('malzeme montaj'!$C$1:$C$3329))),ROWS(CK$4:CK450))))</f>
        <v/>
      </c>
      <c r="CL450" s="34" t="str">
        <f t="array" ref="CL450">IF(ROWS(CL$4:CL450)&gt;CL$1,"",INDEX('malzeme montaj'!$C$1:$C$3329,SMALL(IF('malzeme montaj'!$B$1:$B$3329=CL$3,IF('malzeme montaj'!$C$1:$C$3329&lt;&gt;"",ROW('malzeme montaj'!$C$1:$C$3329))),ROWS(CL$4:CL450))))</f>
        <v/>
      </c>
      <c r="CM450" s="34" t="str">
        <f t="array" ref="CM450">IF(ROWS(CM$4:CM450)&gt;CM$1,"",INDEX('malzeme montaj'!$C$1:$C$3329,SMALL(IF('malzeme montaj'!$B$1:$B$3329=CM$3,IF('malzeme montaj'!$C$1:$C$3329&lt;&gt;"",ROW('malzeme montaj'!$C$1:$C$3329))),ROWS(CM$4:CM450))))</f>
        <v/>
      </c>
      <c r="CN450" s="34" t="str">
        <f t="array" ref="CN450">IF(ROWS(CN$4:CN450)&gt;CN$1,"",INDEX('malzeme montaj'!$C$1:$C$3329,SMALL(IF('malzeme montaj'!$B$1:$B$3329=CN$3,IF('malzeme montaj'!$C$1:$C$3329&lt;&gt;"",ROW('malzeme montaj'!$C$1:$C$3329))),ROWS(CN$4:CN450))))</f>
        <v/>
      </c>
      <c r="CO450" s="34" t="str">
        <f t="array" ref="CO450">IF(ROWS(CO$4:CO450)&gt;CO$1,"",INDEX('malzeme montaj'!$C$1:$C$3329,SMALL(IF('malzeme montaj'!$B$1:$B$3329=CO$3,IF('malzeme montaj'!$C$1:$C$3329&lt;&gt;"",ROW('malzeme montaj'!$C$1:$C$3329))),ROWS(CO$4:CO450))))</f>
        <v/>
      </c>
      <c r="CP450" s="34" t="str">
        <f t="array" ref="CP450">IF(ROWS(CP$4:CP450)&gt;CP$1,"",INDEX('malzeme montaj'!$C$1:$C$3329,SMALL(IF('malzeme montaj'!$B$1:$B$3329=CP$3,IF('malzeme montaj'!$C$1:$C$3329&lt;&gt;"",ROW('malzeme montaj'!$C$1:$C$3329))),ROWS(CP$4:CP450))))</f>
        <v/>
      </c>
      <c r="CQ450" s="34" t="str">
        <f t="array" ref="CQ450">IF(ROWS(CQ$4:CQ450)&gt;CQ$1,"",INDEX('malzeme montaj'!$C$1:$C$3329,SMALL(IF('malzeme montaj'!$B$1:$B$3329=CQ$3,IF('malzeme montaj'!$C$1:$C$3329&lt;&gt;"",ROW('malzeme montaj'!$C$1:$C$3329))),ROWS(CQ$4:CQ450))))</f>
        <v/>
      </c>
      <c r="CR450" s="34" t="str">
        <f t="array" ref="CR450">IF(ROWS(CR$4:CR450)&gt;CR$1,"",INDEX('malzeme montaj'!$C$1:$C$3329,SMALL(IF('malzeme montaj'!$B$1:$B$3329=CR$3,IF('malzeme montaj'!$C$1:$C$3329&lt;&gt;"",ROW('malzeme montaj'!$C$1:$C$3329))),ROWS(CR$4:CR450))))</f>
        <v/>
      </c>
      <c r="CS450" s="34" t="str">
        <f t="array" ref="CS450">IF(ROWS(CS$4:CS450)&gt;CS$1,"",INDEX('malzeme montaj'!$C$1:$C$3329,SMALL(IF('malzeme montaj'!$B$1:$B$3329=CS$3,IF('malzeme montaj'!$C$1:$C$3329&lt;&gt;"",ROW('malzeme montaj'!$C$1:$C$3329))),ROWS(CS$4:CS450))))</f>
        <v/>
      </c>
      <c r="CT450" s="34" t="str">
        <f t="array" ref="CT450">IF(ROWS(CT$4:CT450)&gt;CT$1,"",INDEX('malzeme montaj'!$C$1:$C$3329,SMALL(IF('malzeme montaj'!$B$1:$B$3329=CT$3,IF('malzeme montaj'!$C$1:$C$3329&lt;&gt;"",ROW('malzeme montaj'!$C$1:$C$3329))),ROWS(CT$4:CT450))))</f>
        <v/>
      </c>
      <c r="CU450" s="34" t="str">
        <f t="array" ref="CU450">IF(ROWS(CU$4:CU450)&gt;CU$1,"",INDEX('malzeme montaj'!$C$1:$C$3329,SMALL(IF('malzeme montaj'!$B$1:$B$3329=CU$3,IF('malzeme montaj'!$C$1:$C$3329&lt;&gt;"",ROW('malzeme montaj'!$C$1:$C$3329))),ROWS(CU$4:CU450))))</f>
        <v/>
      </c>
      <c r="CV450" s="34" t="str">
        <f t="array" ref="CV450">IF(ROWS(CV$4:CV450)&gt;CV$1,"",INDEX('malzeme montaj'!$C$1:$C$3329,SMALL(IF('malzeme montaj'!$B$1:$B$3329=CV$3,IF('malzeme montaj'!$C$1:$C$3329&lt;&gt;"",ROW('malzeme montaj'!$C$1:$C$3329))),ROWS(CV$4:CV450))))</f>
        <v/>
      </c>
      <c r="CW450" s="34" t="str">
        <f t="array" ref="CW450">IF(ROWS(CW$4:CW450)&gt;CW$1,"",INDEX('malzeme montaj'!$C$1:$C$3329,SMALL(IF('malzeme montaj'!$B$1:$B$3329=CW$3,IF('malzeme montaj'!$C$1:$C$3329&lt;&gt;"",ROW('malzeme montaj'!$C$1:$C$3329))),ROWS(CW$4:CW450))))</f>
        <v/>
      </c>
      <c r="CX450" s="34" t="str">
        <f t="array" ref="CX450">IF(ROWS(CX$4:CX450)&gt;CX$1,"",INDEX('malzeme montaj'!$C$1:$C$3329,SMALL(IF('malzeme montaj'!$B$1:$B$3329=CX$3,IF('malzeme montaj'!$C$1:$C$3329&lt;&gt;"",ROW('malzeme montaj'!$C$1:$C$3329))),ROWS(CX$4:CX450))))</f>
        <v/>
      </c>
      <c r="CY450" s="34" t="str">
        <f t="array" ref="CY450">IF(ROWS(CY$4:CY450)&gt;CY$1,"",INDEX('malzeme montaj'!$C$1:$C$3329,SMALL(IF('malzeme montaj'!$B$1:$B$3329=CY$3,IF('malzeme montaj'!$C$1:$C$3329&lt;&gt;"",ROW('malzeme montaj'!$C$1:$C$3329))),ROWS(CY$4:CY450))))</f>
        <v/>
      </c>
      <c r="CZ450" s="34" t="str">
        <f t="array" ref="CZ450">IF(ROWS(CZ$4:CZ450)&gt;CZ$1,"",INDEX('malzeme montaj'!$C$1:$C$3329,SMALL(IF('malzeme montaj'!$B$1:$B$3329=CZ$3,IF('malzeme montaj'!$C$1:$C$3329&lt;&gt;"",ROW('malzeme montaj'!$C$1:$C$3329))),ROWS(CZ$4:CZ450))))</f>
        <v/>
      </c>
      <c r="DA450" s="34" t="str">
        <f t="array" ref="DA450">IF(ROWS(DA$4:DA450)&gt;DA$1,"",INDEX('malzeme montaj'!$C$1:$C$3329,SMALL(IF('malzeme montaj'!$B$1:$B$3329=DA$3,IF('malzeme montaj'!$C$1:$C$3329&lt;&gt;"",ROW('malzeme montaj'!$C$1:$C$3329))),ROWS(DA$4:DA450))))</f>
        <v/>
      </c>
      <c r="DB450" s="34" t="str">
        <f t="array" ref="DB450">IF(ROWS(DB$4:DB450)&gt;DB$1,"",INDEX('malzeme montaj'!$C$1:$C$3329,SMALL(IF('malzeme montaj'!$B$1:$B$3329=DB$3,IF('malzeme montaj'!$C$1:$C$3329&lt;&gt;"",ROW('malzeme montaj'!$C$1:$C$3329))),ROWS(DB$4:DB450))))</f>
        <v/>
      </c>
      <c r="DC450" s="34" t="str">
        <f t="array" ref="DC450">IF(ROWS(DC$4:DC450)&gt;DC$1,"",INDEX('malzeme montaj'!$C$1:$C$3329,SMALL(IF('malzeme montaj'!$B$1:$B$3329=DC$3,IF('malzeme montaj'!$C$1:$C$3329&lt;&gt;"",ROW('malzeme montaj'!$C$1:$C$3329))),ROWS(DC$4:DC450))))</f>
        <v/>
      </c>
      <c r="DD450" s="34" t="str">
        <f t="array" ref="DD450">IF(ROWS(DD$4:DD450)&gt;DD$1,"",INDEX('malzeme montaj'!$C$1:$C$3329,SMALL(IF('malzeme montaj'!$B$1:$B$3329=DD$3,IF('malzeme montaj'!$C$1:$C$3329&lt;&gt;"",ROW('malzeme montaj'!$C$1:$C$3329))),ROWS(DD$4:DD450))))</f>
        <v/>
      </c>
      <c r="DE450" s="34" t="str">
        <f t="array" ref="DE450">IF(ROWS(DE$4:DE450)&gt;DE$1,"",INDEX('malzeme montaj'!$C$1:$C$3329,SMALL(IF('malzeme montaj'!$B$1:$B$3329=DE$3,IF('malzeme montaj'!$C$1:$C$3329&lt;&gt;"",ROW('malzeme montaj'!$C$1:$C$3329))),ROWS(DE$4:DE450))))</f>
        <v/>
      </c>
      <c r="DF450" s="34" t="str">
        <f t="array" ref="DF450">IF(ROWS(DF$4:DF450)&gt;DF$1,"",INDEX('malzeme montaj'!$C$1:$C$3329,SMALL(IF('malzeme montaj'!$B$1:$B$3329=DF$3,IF('malzeme montaj'!$C$1:$C$3329&lt;&gt;"",ROW('malzeme montaj'!$C$1:$C$3329))),ROWS(DF$4:DF450))))</f>
        <v/>
      </c>
      <c r="DG450" s="34" t="str">
        <f t="array" ref="DG450">IF(ROWS(DG$4:DG450)&gt;DG$1,"",INDEX('malzeme montaj'!$C$1:$C$3329,SMALL(IF('malzeme montaj'!$B$1:$B$3329=DG$3,IF('malzeme montaj'!$C$1:$C$3329&lt;&gt;"",ROW('malzeme montaj'!$C$1:$C$3329))),ROWS(DG$4:DG450))))</f>
        <v/>
      </c>
      <c r="DH450" s="34" t="str">
        <f t="array" ref="DH450">IF(ROWS(DH$4:DH450)&gt;DH$1,"",INDEX('malzeme montaj'!$C$1:$C$3329,SMALL(IF('malzeme montaj'!$B$1:$B$3329=DH$3,IF('malzeme montaj'!$C$1:$C$3329&lt;&gt;"",ROW('malzeme montaj'!$C$1:$C$3329))),ROWS(DH$4:DH450))))</f>
        <v/>
      </c>
      <c r="DI450" s="34" t="str">
        <f t="array" ref="DI450">IF(ROWS(DI$4:DI450)&gt;DI$1,"",INDEX('malzeme montaj'!$C$1:$C$3329,SMALL(IF('malzeme montaj'!$B$1:$B$3329=DI$3,IF('malzeme montaj'!$C$1:$C$3329&lt;&gt;"",ROW('malzeme montaj'!$C$1:$C$3329))),ROWS(DI$4:DI450))))</f>
        <v/>
      </c>
      <c r="DJ450" s="34" t="str">
        <f t="array" ref="DJ450">IF(ROWS(DJ$4:DJ450)&gt;DJ$1,"",INDEX('malzeme montaj'!$C$1:$C$3329,SMALL(IF('malzeme montaj'!$B$1:$B$3329=DJ$3,IF('malzeme montaj'!$C$1:$C$3329&lt;&gt;"",ROW('malzeme montaj'!$C$1:$C$3329))),ROWS(DJ$4:DJ450))))</f>
        <v/>
      </c>
      <c r="DK450" s="34" t="str">
        <f t="array" ref="DK450">IF(ROWS(DK$4:DK450)&gt;DK$1,"",INDEX('malzeme montaj'!$C$1:$C$3329,SMALL(IF('malzeme montaj'!$B$1:$B$3329=DK$3,IF('malzeme montaj'!$C$1:$C$3329&lt;&gt;"",ROW('malzeme montaj'!$C$1:$C$3329))),ROWS(DK$4:DK450))))</f>
        <v/>
      </c>
      <c r="DL450" s="34" t="str">
        <f t="array" ref="DL450">IF(ROWS(DL$4:DL450)&gt;DL$1,"",INDEX('malzeme montaj'!$C$1:$C$3329,SMALL(IF('malzeme montaj'!$B$1:$B$3329=DL$3,IF('malzeme montaj'!$C$1:$C$3329&lt;&gt;"",ROW('malzeme montaj'!$C$1:$C$3329))),ROWS(DL$4:DL450))))</f>
        <v/>
      </c>
      <c r="DQ450" s="34" t="str">
        <f t="array" ref="DQ450">IF(ROWS(DQ$4:DQ450)&gt;DQ$1,"",INDEX('malzeme montaj'!$C$1:$C$3329,SMALL(IF('malzeme montaj'!$B$1:$B$3329=DQ$3,IF('malzeme montaj'!$C$1:$C$3329&lt;&gt;"",ROW('malzeme montaj'!$C$1:$C$3329))),ROWS(DQ$4:DQ450))))</f>
        <v/>
      </c>
      <c r="DR450" s="34" t="str">
        <f t="array" ref="DR450">IF(ROWS(DR$4:DR450)&gt;DR$1,"",INDEX('malzeme montaj'!$C$1:$C$3329,SMALL(IF('malzeme montaj'!$B$1:$B$3329=DR$3,IF('malzeme montaj'!$C$1:$C$3329&lt;&gt;"",ROW('malzeme montaj'!$C$1:$C$3329))),ROWS(DR$4:DR450))))</f>
        <v/>
      </c>
      <c r="DS450" s="34" t="str">
        <f t="array" ref="DS450">IF(ROWS(DS$4:DS450)&gt;DS$1,"",INDEX('malzeme montaj'!$C$1:$C$3329,SMALL(IF('malzeme montaj'!$B$1:$B$3329=DS$3,IF('malzeme montaj'!$C$1:$C$3329&lt;&gt;"",ROW('malzeme montaj'!$C$1:$C$3329))),ROWS(DS$4:DS450))))</f>
        <v/>
      </c>
      <c r="DT450" s="34" t="str">
        <f t="array" ref="DT450">IF(ROWS(DT$4:DT450)&gt;DT$1,"",INDEX('malzeme montaj'!$C$1:$C$3329,SMALL(IF('malzeme montaj'!$B$1:$B$3329=DT$3,IF('malzeme montaj'!$C$1:$C$3329&lt;&gt;"",ROW('malzeme montaj'!$C$1:$C$3329))),ROWS(DT$4:DT450))))</f>
        <v/>
      </c>
      <c r="DU450" s="34" t="str">
        <f t="array" ref="DU450">IF(ROWS(DU$4:DU450)&gt;DU$1,"",INDEX('malzeme montaj'!$C$1:$C$3329,SMALL(IF('malzeme montaj'!$B$1:$B$3329=DU$3,IF('malzeme montaj'!$C$1:$C$3329&lt;&gt;"",ROW('malzeme montaj'!$C$1:$C$3329))),ROWS(DU$4:DU450))))</f>
        <v/>
      </c>
      <c r="DV450" s="34" t="str">
        <f t="array" ref="DV450">IF(ROWS(DV$4:DV450)&gt;DV$1,"",INDEX('malzeme montaj'!$C$1:$C$3329,SMALL(IF('malzeme montaj'!$B$1:$B$3329=DV$3,IF('malzeme montaj'!$C$1:$C$3329&lt;&gt;"",ROW('malzeme montaj'!$C$1:$C$3329))),ROWS(DV$4:DV450))))</f>
        <v/>
      </c>
      <c r="DW450" s="34" t="str">
        <f t="array" ref="DW450">IF(ROWS(DW$4:DW450)&gt;DW$1,"",INDEX('malzeme montaj'!$C$1:$C$3329,SMALL(IF('malzeme montaj'!$B$1:$B$3329=DW$3,IF('malzeme montaj'!$C$1:$C$3329&lt;&gt;"",ROW('malzeme montaj'!$C$1:$C$3329))),ROWS(DW$4:DW450))))</f>
        <v/>
      </c>
      <c r="DX450" s="34" t="str">
        <f t="array" ref="DX450">IF(ROWS(DX$4:DX450)&gt;DX$1,"",INDEX('malzeme montaj'!$C$1:$C$3329,SMALL(IF('malzeme montaj'!$B$1:$B$3329=DX$3,IF('malzeme montaj'!$C$1:$C$3329&lt;&gt;"",ROW('malzeme montaj'!$C$1:$C$3329))),ROWS(DX$4:DX450))))</f>
        <v/>
      </c>
      <c r="DY450" s="34" t="str">
        <f t="array" ref="DY450">IF(ROWS(DY$4:DY450)&gt;DY$1,"",INDEX('malzeme montaj'!$C$1:$C$3329,SMALL(IF('malzeme montaj'!$B$1:$B$3329=DY$3,IF('malzeme montaj'!$C$1:$C$3329&lt;&gt;"",ROW('malzeme montaj'!$C$1:$C$3329))),ROWS(DY$4:DY450))))</f>
        <v/>
      </c>
      <c r="DZ450" s="34" t="str">
        <f t="array" ref="DZ450">IF(ROWS(DZ$4:DZ450)&gt;DZ$1,"",INDEX('malzeme montaj'!$C$1:$C$3329,SMALL(IF('malzeme montaj'!$B$1:$B$3329=DZ$3,IF('malzeme montaj'!$C$1:$C$3329&lt;&gt;"",ROW('malzeme montaj'!$C$1:$C$3329))),ROWS(DZ$4:DZ450))))</f>
        <v/>
      </c>
      <c r="EA450" s="34" t="str">
        <f t="array" ref="EA450">IF(ROWS(EA$4:EA450)&gt;EA$1,"",INDEX('malzeme montaj'!$C$1:$C$3329,SMALL(IF('malzeme montaj'!$B$1:$B$3329=EA$3,IF('malzeme montaj'!$C$1:$C$3329&lt;&gt;"",ROW('malzeme montaj'!$C$1:$C$3329))),ROWS(EA$4:EA450))))</f>
        <v/>
      </c>
      <c r="EB450" s="34" t="str">
        <f t="array" ref="EB450">IF(ROWS(EB$4:EB450)&gt;EB$1,"",INDEX('malzeme montaj'!$C$1:$C$3329,SMALL(IF('malzeme montaj'!$B$1:$B$3329=EB$3,IF('malzeme montaj'!$C$1:$C$3329&lt;&gt;"",ROW('malzeme montaj'!$C$1:$C$3329))),ROWS(EB$4:EB450))))</f>
        <v/>
      </c>
      <c r="EC450" s="34" t="str">
        <f t="array" ref="EC450">IF(ROWS(EC$4:EC450)&gt;EC$1,"",INDEX('malzeme montaj'!$C$1:$C$3329,SMALL(IF('malzeme montaj'!$B$1:$B$3329=EC$3,IF('malzeme montaj'!$C$1:$C$3329&lt;&gt;"",ROW('malzeme montaj'!$C$1:$C$3329))),ROWS(EC$4:EC450))))</f>
        <v/>
      </c>
      <c r="ED450" s="34" t="str">
        <f t="array" ref="ED450">IF(ROWS(ED$4:ED450)&gt;ED$1,"",INDEX('malzeme montaj'!$C$1:$C$3329,SMALL(IF('malzeme montaj'!$B$1:$B$3329=ED$3,IF('malzeme montaj'!$C$1:$C$3329&lt;&gt;"",ROW('malzeme montaj'!$C$1:$C$3329))),ROWS(ED$4:ED450))))</f>
        <v/>
      </c>
      <c r="EE450" s="34" t="str">
        <f t="array" ref="EE450">IF(ROWS(EE$4:EE450)&gt;EE$1,"",INDEX('malzeme montaj'!$C$1:$C$3329,SMALL(IF('malzeme montaj'!$B$1:$B$3329=EE$3,IF('malzeme montaj'!$C$1:$C$3329&lt;&gt;"",ROW('malzeme montaj'!$C$1:$C$3329))),ROWS(EE$4:EE450))))</f>
        <v/>
      </c>
      <c r="EF450" s="34" t="str">
        <f t="array" ref="EF450">IF(ROWS(EF$4:EF450)&gt;EF$1,"",INDEX('malzeme montaj'!$C$1:$C$3329,SMALL(IF('malzeme montaj'!$B$1:$B$3329=EF$3,IF('malzeme montaj'!$C$1:$C$3329&lt;&gt;"",ROW('malzeme montaj'!$C$1:$C$3329))),ROWS(EF$4:EF450))))</f>
        <v/>
      </c>
      <c r="EG450" s="34" t="str">
        <f t="array" ref="EG450">IF(ROWS(EG$4:EG450)&gt;EG$1,"",INDEX('malzeme montaj'!$C$1:$C$3329,SMALL(IF('malzeme montaj'!$B$1:$B$3329=EG$3,IF('malzeme montaj'!$C$1:$C$3329&lt;&gt;"",ROW('malzeme montaj'!$C$1:$C$3329))),ROWS(EG$4:EG450))))</f>
        <v/>
      </c>
      <c r="EH450" s="34" t="str">
        <f t="array" ref="EH450">IF(ROWS(EH$4:EH450)&gt;EH$1,"",INDEX('malzeme montaj'!$C$1:$C$3329,SMALL(IF('malzeme montaj'!$B$1:$B$3329=EH$3,IF('malzeme montaj'!$C$1:$C$3329&lt;&gt;"",ROW('malzeme montaj'!$C$1:$C$3329))),ROWS(EH$4:EH450))))</f>
        <v/>
      </c>
      <c r="EI450" s="34" t="str">
        <f t="array" ref="EI450">IF(ROWS(EI$4:EI450)&gt;EI$1,"",INDEX('malzeme montaj'!$C$1:$C$3329,SMALL(IF('malzeme montaj'!$B$1:$B$3329=EI$3,IF('malzeme montaj'!$C$1:$C$3329&lt;&gt;"",ROW('malzeme montaj'!$C$1:$C$3329))),ROWS(EI$4:EI450))))</f>
        <v/>
      </c>
      <c r="EJ450" s="34" t="str">
        <f t="array" ref="EJ450">IF(ROWS(EJ$4:EJ450)&gt;EJ$1,"",INDEX('malzeme montaj'!$C$1:$C$3329,SMALL(IF('malzeme montaj'!$B$1:$B$3329=EJ$3,IF('malzeme montaj'!$C$1:$C$3329&lt;&gt;"",ROW('malzeme montaj'!$C$1:$C$3329))),ROWS(EJ$4:EJ450))))</f>
        <v/>
      </c>
      <c r="EK450" s="34" t="str">
        <f t="array" ref="EK450">IF(ROWS(EK$4:EK450)&gt;EK$1,"",INDEX('malzeme montaj'!$C$1:$C$3329,SMALL(IF('malzeme montaj'!$B$1:$B$3329=EK$3,IF('malzeme montaj'!$C$1:$C$3329&lt;&gt;"",ROW('malzeme montaj'!$C$1:$C$3329))),ROWS(EK$4:EK450))))</f>
        <v/>
      </c>
      <c r="EL450" s="34" t="str">
        <f t="array" ref="EL450">IF(ROWS(EL$4:EL450)&gt;EL$1,"",INDEX('malzeme montaj'!$C$1:$C$3329,SMALL(IF('malzeme montaj'!$B$1:$B$3329=EL$3,IF('malzeme montaj'!$C$1:$C$3329&lt;&gt;"",ROW('malzeme montaj'!$C$1:$C$3329))),ROWS(EL$4:EL450))))</f>
        <v/>
      </c>
      <c r="EM450" s="34" t="str">
        <f t="array" ref="EM450">IF(ROWS(EM$4:EM450)&gt;EM$1,"",INDEX('malzeme montaj'!$C$1:$C$3329,SMALL(IF('malzeme montaj'!$B$1:$B$3329=EM$3,IF('malzeme montaj'!$C$1:$C$3329&lt;&gt;"",ROW('malzeme montaj'!$C$1:$C$3329))),ROWS(EM$4:EM450))))</f>
        <v/>
      </c>
      <c r="EN450" s="34" t="str">
        <f t="array" ref="EN450">IF(ROWS(EN$4:EN450)&gt;EN$1,"",INDEX('malzeme montaj'!$C$1:$C$3329,SMALL(IF('malzeme montaj'!$B$1:$B$3329=EN$3,IF('malzeme montaj'!$C$1:$C$3329&lt;&gt;"",ROW('malzeme montaj'!$C$1:$C$3329))),ROWS(EN$4:EN450))))</f>
        <v/>
      </c>
      <c r="EO450" s="34" t="str">
        <f t="array" ref="EO450">IF(ROWS(EO$4:EO450)&gt;EO$1,"",INDEX('malzeme montaj'!$C$1:$C$3329,SMALL(IF('malzeme montaj'!$B$1:$B$3329=EO$3,IF('malzeme montaj'!$C$1:$C$3329&lt;&gt;"",ROW('malzeme montaj'!$C$1:$C$3329))),ROWS(EO$4:EO450))))</f>
        <v/>
      </c>
      <c r="EP450" s="34" t="str">
        <f t="array" ref="EP450">IF(ROWS(EP$4:EP450)&gt;EP$1,"",INDEX('malzeme montaj'!$C$1:$C$3329,SMALL(IF('malzeme montaj'!$B$1:$B$3329=EP$3,IF('malzeme montaj'!$C$1:$C$3329&lt;&gt;"",ROW('malzeme montaj'!$C$1:$C$3329))),ROWS(EP$4:EP450))))</f>
        <v/>
      </c>
      <c r="EQ450" s="34" t="str">
        <f t="array" ref="EQ450">IF(ROWS(EQ$4:EQ450)&gt;EQ$1,"",INDEX('malzeme montaj'!$C$1:$C$3329,SMALL(IF('malzeme montaj'!$B$1:$B$3329=EQ$3,IF('malzeme montaj'!$C$1:$C$3329&lt;&gt;"",ROW('malzeme montaj'!$C$1:$C$3329))),ROWS(EQ$4:EQ450))))</f>
        <v/>
      </c>
      <c r="ER450" s="34" t="str">
        <f t="array" ref="ER450">IF(ROWS(ER$4:ER450)&gt;ER$1,"",INDEX('malzeme montaj'!$C$1:$C$3329,SMALL(IF('malzeme montaj'!$B$1:$B$3329=ER$3,IF('malzeme montaj'!$C$1:$C$3329&lt;&gt;"",ROW('malzeme montaj'!$C$1:$C$3329))),ROWS(ER$4:ER450))))</f>
        <v/>
      </c>
      <c r="ES450" s="34" t="str">
        <f t="array" ref="ES450">IF(ROWS(ES$4:ES450)&gt;ES$1,"",INDEX('malzeme montaj'!$C$1:$C$3329,SMALL(IF('malzeme montaj'!$B$1:$B$3329=ES$3,IF('malzeme montaj'!$C$1:$C$3329&lt;&gt;"",ROW('malzeme montaj'!$C$1:$C$3329))),ROWS(ES$4:ES450))))</f>
        <v/>
      </c>
      <c r="ET450" s="34" t="str">
        <f t="array" ref="ET450">IF(ROWS(ET$4:ET450)&gt;ET$1,"",INDEX('malzeme montaj'!$C$1:$C$3329,SMALL(IF('malzeme montaj'!$B$1:$B$3329=ET$3,IF('malzeme montaj'!$C$1:$C$3329&lt;&gt;"",ROW('malzeme montaj'!$C$1:$C$3329))),ROWS(ET$4:ET450))))</f>
        <v/>
      </c>
      <c r="EU450" s="34" t="str">
        <f t="array" ref="EU450">IF(ROWS(EU$4:EU450)&gt;EU$1,"",INDEX('malzeme montaj'!$C$1:$C$3329,SMALL(IF('malzeme montaj'!$B$1:$B$3329=EU$3,IF('malzeme montaj'!$C$1:$C$3329&lt;&gt;"",ROW('malzeme montaj'!$C$1:$C$3329))),ROWS(EU$4:EU450))))</f>
        <v/>
      </c>
      <c r="EV450" s="34" t="str">
        <f t="array" ref="EV450">IF(ROWS(EV$4:EV450)&gt;EV$1,"",INDEX('malzeme montaj'!$C$1:$C$3329,SMALL(IF('malzeme montaj'!$B$1:$B$3329=EV$3,IF('malzeme montaj'!$C$1:$C$3329&lt;&gt;"",ROW('malzeme montaj'!$C$1:$C$3329))),ROWS(EV$4:EV450))))</f>
        <v/>
      </c>
      <c r="EW450" s="34" t="str">
        <f t="array" ref="EW450">IF(ROWS(EW$4:EW450)&gt;EW$1,"",INDEX('malzeme montaj'!$C$1:$C$3329,SMALL(IF('malzeme montaj'!$B$1:$B$3329=EW$3,IF('malzeme montaj'!$C$1:$C$3329&lt;&gt;"",ROW('malzeme montaj'!$C$1:$C$3329))),ROWS(EW$4:EW450))))</f>
        <v/>
      </c>
    </row>
    <row r="451" spans="4:153">
      <c r="D451" s="38" t="str">
        <f t="array" ref="D451">IF(ROWS(D$4:D451)&gt;D$1,"",INDEX('malzeme montaj'!$C$1:$C$3329,SMALL(IF('malzeme montaj'!$B$1:$B$3329=D$3,IF('malzeme montaj'!$C$1:$C$3329&lt;&gt;"",ROW('malzeme montaj'!$C$1:$C$3329))),ROWS(D$4:D451))))</f>
        <v/>
      </c>
      <c r="E451" s="38" t="str">
        <f t="array" ref="E451">IF(ROWS(E$4:E451)&gt;E$1,"",INDEX('malzeme montaj'!$C$1:$C$3329,SMALL(IF('malzeme montaj'!$B$1:$B$3329=E$3,IF('malzeme montaj'!$C$1:$C$3329&lt;&gt;"",ROW('malzeme montaj'!$C$1:$C$3329))),ROWS(E$4:E451))))</f>
        <v/>
      </c>
      <c r="F451" s="38" t="str">
        <f t="array" ref="F451">IF(ROWS(F$4:F451)&gt;F$1,"",INDEX('malzeme montaj'!$C$1:$C$3329,SMALL(IF('malzeme montaj'!$B$1:$B$3329=F$3,IF('malzeme montaj'!$C$1:$C$3329&lt;&gt;"",ROW('malzeme montaj'!$C$1:$C$3329))),ROWS(F$4:F451))))</f>
        <v/>
      </c>
      <c r="G451" s="38" t="str">
        <f t="array" ref="G451">IF(ROWS(G$4:G451)&gt;G$1,"",INDEX('malzeme montaj'!$C$1:$C$3329,SMALL(IF('malzeme montaj'!$B$1:$B$3329=G$3,IF('malzeme montaj'!$C$1:$C$3329&lt;&gt;"",ROW('malzeme montaj'!$C$1:$C$3329))),ROWS(G$4:G451))))</f>
        <v/>
      </c>
      <c r="H451" s="38" t="str">
        <f t="array" ref="H451">IF(ROWS(H$4:H451)&gt;H$1,"",INDEX('malzeme montaj'!$C$1:$C$3329,SMALL(IF('malzeme montaj'!$B$1:$B$3329=H$3,IF('malzeme montaj'!$C$1:$C$3329&lt;&gt;"",ROW('malzeme montaj'!$C$1:$C$3329))),ROWS(H$4:H451))))</f>
        <v/>
      </c>
      <c r="I451" s="38" t="str">
        <f t="array" ref="I451">IF(ROWS(I$4:I451)&gt;I$1,"",INDEX('malzeme montaj'!$C$1:$C$3329,SMALL(IF('malzeme montaj'!$B$1:$B$3329=I$3,IF('malzeme montaj'!$C$1:$C$3329&lt;&gt;"",ROW('malzeme montaj'!$C$1:$C$3329))),ROWS(I$4:I451))))</f>
        <v/>
      </c>
      <c r="J451" s="38" t="str">
        <f t="array" ref="J451">IF(ROWS(J$4:J451)&gt;J$1,"",INDEX('malzeme montaj'!$C$1:$C$3329,SMALL(IF('malzeme montaj'!$B$1:$B$3329=J$3,IF('malzeme montaj'!$C$1:$C$3329&lt;&gt;"",ROW('malzeme montaj'!$C$1:$C$3329))),ROWS(J$4:J451))))</f>
        <v/>
      </c>
      <c r="K451" s="38" t="str">
        <f t="array" ref="K451">IF(ROWS(K$4:K451)&gt;K$1,"",INDEX('malzeme montaj'!$C$1:$C$3329,SMALL(IF('malzeme montaj'!$B$1:$B$3329=K$3,IF('malzeme montaj'!$C$1:$C$3329&lt;&gt;"",ROW('malzeme montaj'!$C$1:$C$3329))),ROWS(K$4:K451))))</f>
        <v/>
      </c>
      <c r="L451" s="38" t="str">
        <f t="array" ref="L451">IF(ROWS(L$4:L451)&gt;L$1,"",INDEX('malzeme montaj'!$C$1:$C$3329,SMALL(IF('malzeme montaj'!$B$1:$B$3329=L$3,IF('malzeme montaj'!$C$1:$C$3329&lt;&gt;"",ROW('malzeme montaj'!$C$1:$C$3329))),ROWS(L$4:L451))))</f>
        <v/>
      </c>
      <c r="M451" s="38" t="str">
        <f t="array" ref="M451">IF(ROWS(M$4:M451)&gt;M$1,"",INDEX('malzeme montaj'!$C$1:$C$3329,SMALL(IF('malzeme montaj'!$B$1:$B$3329=M$3,IF('malzeme montaj'!$C$1:$C$3329&lt;&gt;"",ROW('malzeme montaj'!$C$1:$C$3329))),ROWS(M$4:M451))))</f>
        <v/>
      </c>
      <c r="N451" s="38" t="str">
        <f t="array" ref="N451">IF(ROWS(N$4:N451)&gt;N$1,"",INDEX('malzeme montaj'!$C$1:$C$3329,SMALL(IF('malzeme montaj'!$B$1:$B$3329=N$3,IF('malzeme montaj'!$C$1:$C$3329&lt;&gt;"",ROW('malzeme montaj'!$C$1:$C$3329))),ROWS(N$4:N451))))</f>
        <v/>
      </c>
      <c r="O451" s="38" t="str">
        <f t="array" ref="O451">IF(ROWS(O$4:O451)&gt;O$1,"",INDEX('malzeme montaj'!$C$1:$C$3329,SMALL(IF('malzeme montaj'!$B$1:$B$3329=O$3,IF('malzeme montaj'!$C$1:$C$3329&lt;&gt;"",ROW('malzeme montaj'!$C$1:$C$3329))),ROWS(O$4:O451))))</f>
        <v/>
      </c>
      <c r="P451" s="38" t="str">
        <f t="array" ref="P451">IF(ROWS(P$4:P451)&gt;P$1,"",INDEX('malzeme montaj'!$C$1:$C$3329,SMALL(IF('malzeme montaj'!$B$1:$B$3329=P$3,IF('malzeme montaj'!$C$1:$C$3329&lt;&gt;"",ROW('malzeme montaj'!$C$1:$C$3329))),ROWS(P$4:P451))))</f>
        <v/>
      </c>
      <c r="Q451" s="38" t="str">
        <f t="array" ref="Q451">IF(ROWS(Q$4:Q451)&gt;Q$1,"",INDEX('malzeme montaj'!$C$1:$C$3329,SMALL(IF('malzeme montaj'!$B$1:$B$3329=Q$3,IF('malzeme montaj'!$C$1:$C$3329&lt;&gt;"",ROW('malzeme montaj'!$C$1:$C$3329))),ROWS(Q$4:Q451))))</f>
        <v/>
      </c>
      <c r="R451" s="38" t="str">
        <f t="array" ref="R451">IF(ROWS(R$4:R451)&gt;R$1,"",INDEX('malzeme montaj'!$C$1:$C$3329,SMALL(IF('malzeme montaj'!$B$1:$B$3329=R$3,IF('malzeme montaj'!$C$1:$C$3329&lt;&gt;"",ROW('malzeme montaj'!$C$1:$C$3329))),ROWS(R$4:R451))))</f>
        <v/>
      </c>
      <c r="S451" s="38" t="str">
        <f t="array" ref="S451">IF(ROWS(S$4:S451)&gt;S$1,"",INDEX('malzeme montaj'!$C$1:$C$3329,SMALL(IF('malzeme montaj'!$B$1:$B$3329=S$3,IF('malzeme montaj'!$C$1:$C$3329&lt;&gt;"",ROW('malzeme montaj'!$C$1:$C$3329))),ROWS(S$4:S451))))</f>
        <v/>
      </c>
      <c r="T451" s="38" t="str">
        <f t="array" ref="T451">IF(ROWS(T$4:T451)&gt;T$1,"",INDEX('malzeme montaj'!$C$1:$C$3329,SMALL(IF('malzeme montaj'!$B$1:$B$3329=T$3,IF('malzeme montaj'!$C$1:$C$3329&lt;&gt;"",ROW('malzeme montaj'!$C$1:$C$3329))),ROWS(T$4:T451))))</f>
        <v/>
      </c>
      <c r="U451" s="38" t="str">
        <f t="array" ref="U451">IF(ROWS(U$4:U451)&gt;U$1,"",INDEX('malzeme montaj'!$C$1:$C$3329,SMALL(IF('malzeme montaj'!$B$1:$B$3329=U$3,IF('malzeme montaj'!$C$1:$C$3329&lt;&gt;"",ROW('malzeme montaj'!$C$1:$C$3329))),ROWS(U$4:U451))))</f>
        <v/>
      </c>
      <c r="V451" s="38" t="str">
        <f t="array" ref="V451">IF(ROWS(V$4:V451)&gt;V$1,"",INDEX('malzeme montaj'!$C$1:$C$3329,SMALL(IF('malzeme montaj'!$B$1:$B$3329=V$3,IF('malzeme montaj'!$C$1:$C$3329&lt;&gt;"",ROW('malzeme montaj'!$C$1:$C$3329))),ROWS(V$4:V451))))</f>
        <v/>
      </c>
      <c r="W451" s="38" t="str">
        <f t="array" ref="W451">IF(ROWS(W$4:W451)&gt;W$1,"",INDEX('malzeme montaj'!$C$1:$C$3329,SMALL(IF('malzeme montaj'!$B$1:$B$3329=W$3,IF('malzeme montaj'!$C$1:$C$3329&lt;&gt;"",ROW('malzeme montaj'!$C$1:$C$3329))),ROWS(W$4:W451))))</f>
        <v/>
      </c>
      <c r="X451" s="38" t="str">
        <f t="array" ref="X451">IF(ROWS(X$4:X451)&gt;X$1,"",INDEX('malzeme montaj'!$C$1:$C$3329,SMALL(IF('malzeme montaj'!$B$1:$B$3329=X$3,IF('malzeme montaj'!$C$1:$C$3329&lt;&gt;"",ROW('malzeme montaj'!$C$1:$C$3329))),ROWS(X$4:X451))))</f>
        <v/>
      </c>
      <c r="Y451" s="38" t="str">
        <f t="array" ref="Y451">IF(ROWS(Y$4:Y451)&gt;Y$1,"",INDEX('malzeme montaj'!$C$1:$C$3329,SMALL(IF('malzeme montaj'!$B$1:$B$3329=Y$3,IF('malzeme montaj'!$C$1:$C$3329&lt;&gt;"",ROW('malzeme montaj'!$C$1:$C$3329))),ROWS(Y$4:Y451))))</f>
        <v/>
      </c>
      <c r="Z451" s="38" t="str">
        <f t="array" ref="Z451">IF(ROWS(Z$4:Z451)&gt;Z$1,"",INDEX('malzeme montaj'!$C$1:$C$3329,SMALL(IF('malzeme montaj'!$B$1:$B$3329=Z$3,IF('malzeme montaj'!$C$1:$C$3329&lt;&gt;"",ROW('malzeme montaj'!$C$1:$C$3329))),ROWS(Z$4:Z451))))</f>
        <v/>
      </c>
      <c r="AA451" s="38" t="str">
        <f t="array" ref="AA451">IF(ROWS(AA$4:AA451)&gt;AA$1,"",INDEX('malzeme montaj'!$C$1:$C$3329,SMALL(IF('malzeme montaj'!$B$1:$B$3329=AA$3,IF('malzeme montaj'!$C$1:$C$3329&lt;&gt;"",ROW('malzeme montaj'!$C$1:$C$3329))),ROWS(AA$4:AA451))))</f>
        <v/>
      </c>
      <c r="AB451" s="38" t="str">
        <f t="array" ref="AB451">IF(ROWS(AB$4:AB451)&gt;AB$1,"",INDEX('malzeme montaj'!$C$1:$C$3329,SMALL(IF('malzeme montaj'!$B$1:$B$3329=AB$3,IF('malzeme montaj'!$C$1:$C$3329&lt;&gt;"",ROW('malzeme montaj'!$C$1:$C$3329))),ROWS(AB$4:AB451))))</f>
        <v/>
      </c>
      <c r="AC451" s="38" t="str">
        <f t="array" ref="AC451">IF(ROWS(AC$4:AC451)&gt;AC$1,"",INDEX('malzeme montaj'!$C$1:$C$3329,SMALL(IF('malzeme montaj'!$B$1:$B$3329=AC$3,IF('malzeme montaj'!$C$1:$C$3329&lt;&gt;"",ROW('malzeme montaj'!$C$1:$C$3329))),ROWS(AC$4:AC451))))</f>
        <v/>
      </c>
      <c r="AD451" s="38" t="str">
        <f t="array" ref="AD451">IF(ROWS(AD$4:AD451)&gt;AD$1,"",INDEX('malzeme montaj'!$C$1:$C$3329,SMALL(IF('malzeme montaj'!$B$1:$B$3329=AD$3,IF('malzeme montaj'!$C$1:$C$3329&lt;&gt;"",ROW('malzeme montaj'!$C$1:$C$3329))),ROWS(AD$4:AD451))))</f>
        <v/>
      </c>
      <c r="AE451" s="38" t="str">
        <f t="array" ref="AE451">IF(ROWS(AE$4:AE451)&gt;AE$1,"",INDEX('malzeme montaj'!$C$1:$C$3329,SMALL(IF('malzeme montaj'!$B$1:$B$3329=AE$3,IF('malzeme montaj'!$C$1:$C$3329&lt;&gt;"",ROW('malzeme montaj'!$C$1:$C$3329))),ROWS(AE$4:AE451))))</f>
        <v/>
      </c>
      <c r="AF451" s="38" t="str">
        <f t="array" ref="AF451">IF(ROWS(AF$4:AF451)&gt;AF$1,"",INDEX('malzeme montaj'!$C$1:$C$3329,SMALL(IF('malzeme montaj'!$B$1:$B$3329=AF$3,IF('malzeme montaj'!$C$1:$C$3329&lt;&gt;"",ROW('malzeme montaj'!$C$1:$C$3329))),ROWS(AF$4:AF451))))</f>
        <v/>
      </c>
      <c r="AG451" s="38" t="str">
        <f t="array" ref="AG451">IF(ROWS(AG$4:AG451)&gt;AG$1,"",INDEX('malzeme montaj'!$C$1:$C$3329,SMALL(IF('malzeme montaj'!$B$1:$B$3329=AG$3,IF('malzeme montaj'!$C$1:$C$3329&lt;&gt;"",ROW('malzeme montaj'!$C$1:$C$3329))),ROWS(AG$4:AG451))))</f>
        <v/>
      </c>
      <c r="AH451" s="38" t="str">
        <f t="array" ref="AH451">IF(ROWS(AH$4:AH451)&gt;AH$1,"",INDEX('malzeme montaj'!$C$1:$C$3329,SMALL(IF('malzeme montaj'!$B$1:$B$3329=AH$3,IF('malzeme montaj'!$C$1:$C$3329&lt;&gt;"",ROW('malzeme montaj'!$C$1:$C$3329))),ROWS(AH$4:AH451))))</f>
        <v/>
      </c>
      <c r="AI451" s="38" t="str">
        <f t="array" ref="AI451">IF(ROWS(AI$4:AI451)&gt;AI$1,"",INDEX('malzeme montaj'!$C$1:$C$3329,SMALL(IF('malzeme montaj'!$B$1:$B$3329=AI$3,IF('malzeme montaj'!$C$1:$C$3329&lt;&gt;"",ROW('malzeme montaj'!$C$1:$C$3329))),ROWS(AI$4:AI451))))</f>
        <v/>
      </c>
      <c r="AJ451" s="38" t="str">
        <f t="array" ref="AJ451">IF(ROWS(AJ$4:AJ451)&gt;AJ$1,"",INDEX('malzeme montaj'!$C$1:$C$3329,SMALL(IF('malzeme montaj'!$B$1:$B$3329=AJ$3,IF('malzeme montaj'!$C$1:$C$3329&lt;&gt;"",ROW('malzeme montaj'!$C$1:$C$3329))),ROWS(AJ$4:AJ451))))</f>
        <v/>
      </c>
      <c r="AK451" s="38" t="str">
        <f t="array" ref="AK451">IF(ROWS(AK$4:AK451)&gt;AK$1,"",INDEX('malzeme montaj'!$C$1:$C$3329,SMALL(IF('malzeme montaj'!$B$1:$B$3329=AK$3,IF('malzeme montaj'!$C$1:$C$3329&lt;&gt;"",ROW('malzeme montaj'!$C$1:$C$3329))),ROWS(AK$4:AK451))))</f>
        <v/>
      </c>
      <c r="AL451" s="38" t="str">
        <f t="array" ref="AL451">IF(ROWS(AL$4:AL451)&gt;AL$1,"",INDEX('malzeme montaj'!$C$1:$C$3329,SMALL(IF('malzeme montaj'!$B$1:$B$3329=AL$3,IF('malzeme montaj'!$C$1:$C$3329&lt;&gt;"",ROW('malzeme montaj'!$C$1:$C$3329))),ROWS(AL$4:AL451))))</f>
        <v/>
      </c>
      <c r="AM451" s="38" t="str">
        <f t="array" ref="AM451">IF(ROWS(AM$4:AM451)&gt;AM$1,"",INDEX('malzeme montaj'!$C$1:$C$3329,SMALL(IF('malzeme montaj'!$B$1:$B$3329=AM$3,IF('malzeme montaj'!$C$1:$C$3329&lt;&gt;"",ROW('malzeme montaj'!$C$1:$C$3329))),ROWS(AM$4:AM451))))</f>
        <v/>
      </c>
      <c r="AN451" s="38" t="str">
        <f t="array" ref="AN451">IF(ROWS(AN$4:AN451)&gt;AN$1,"",INDEX('malzeme montaj'!$C$1:$C$3329,SMALL(IF('malzeme montaj'!$B$1:$B$3329=AN$3,IF('malzeme montaj'!$C$1:$C$3329&lt;&gt;"",ROW('malzeme montaj'!$C$1:$C$3329))),ROWS(AN$4:AN451))))</f>
        <v/>
      </c>
      <c r="AO451" s="38" t="str">
        <f t="array" ref="AO451">IF(ROWS(AO$4:AO451)&gt;AO$1,"",INDEX('malzeme montaj'!$C$1:$C$3329,SMALL(IF('malzeme montaj'!$B$1:$B$3329=AO$3,IF('malzeme montaj'!$C$1:$C$3329&lt;&gt;"",ROW('malzeme montaj'!$C$1:$C$3329))),ROWS(AO$4:AO451))))</f>
        <v/>
      </c>
      <c r="AP451" s="38" t="str">
        <f t="array" ref="AP451">IF(ROWS(AP$4:AP451)&gt;AP$1,"",INDEX('malzeme montaj'!$C$1:$C$3329,SMALL(IF('malzeme montaj'!$B$1:$B$3329=AP$3,IF('malzeme montaj'!$C$1:$C$3329&lt;&gt;"",ROW('malzeme montaj'!$C$1:$C$3329))),ROWS(AP$4:AP451))))</f>
        <v/>
      </c>
      <c r="AQ451" s="38" t="str">
        <f t="array" ref="AQ451">IF(ROWS(AQ$4:AQ451)&gt;AQ$1,"",INDEX('malzeme montaj'!$C$1:$C$3329,SMALL(IF('malzeme montaj'!$B$1:$B$3329=AQ$3,IF('malzeme montaj'!$C$1:$C$3329&lt;&gt;"",ROW('malzeme montaj'!$C$1:$C$3329))),ROWS(AQ$4:AQ451))))</f>
        <v/>
      </c>
      <c r="AR451" s="38" t="str">
        <f t="array" ref="AR451">IF(ROWS(AR$4:AR451)&gt;AR$1,"",INDEX('malzeme montaj'!$C$1:$C$3329,SMALL(IF('malzeme montaj'!$B$1:$B$3329=AR$3,IF('malzeme montaj'!$C$1:$C$3329&lt;&gt;"",ROW('malzeme montaj'!$C$1:$C$3329))),ROWS(AR$4:AR451))))</f>
        <v/>
      </c>
      <c r="AS451" s="38" t="str">
        <f t="array" ref="AS451">IF(ROWS(AS$4:AS451)&gt;AS$1,"",INDEX('malzeme montaj'!$C$1:$C$3329,SMALL(IF('malzeme montaj'!$B$1:$B$3329=AS$3,IF('malzeme montaj'!$C$1:$C$3329&lt;&gt;"",ROW('malzeme montaj'!$C$1:$C$3329))),ROWS(AS$4:AS451))))</f>
        <v/>
      </c>
      <c r="AT451" s="38" t="str">
        <f t="array" ref="AT451">IF(ROWS(AT$4:AT451)&gt;AT$1,"",INDEX('malzeme montaj'!$C$1:$C$3329,SMALL(IF('malzeme montaj'!$B$1:$B$3329=AT$3,IF('malzeme montaj'!$C$1:$C$3329&lt;&gt;"",ROW('malzeme montaj'!$C$1:$C$3329))),ROWS(AT$4:AT451))))</f>
        <v/>
      </c>
      <c r="AU451" s="38" t="str">
        <f t="array" ref="AU451">IF(ROWS(AU$4:AU451)&gt;AU$1,"",INDEX('malzeme montaj'!$C$1:$C$3329,SMALL(IF('malzeme montaj'!$B$1:$B$3329=AU$3,IF('malzeme montaj'!$C$1:$C$3329&lt;&gt;"",ROW('malzeme montaj'!$C$1:$C$3329))),ROWS(AU$4:AU451))))</f>
        <v/>
      </c>
      <c r="AV451" s="38" t="str">
        <f t="array" ref="AV451">IF(ROWS(AV$4:AV451)&gt;AV$1,"",INDEX('malzeme montaj'!$C$1:$C$3329,SMALL(IF('malzeme montaj'!$B$1:$B$3329=AV$3,IF('malzeme montaj'!$C$1:$C$3329&lt;&gt;"",ROW('malzeme montaj'!$C$1:$C$3329))),ROWS(AV$4:AV451))))</f>
        <v/>
      </c>
      <c r="AW451" s="38" t="str">
        <f t="array" ref="AW451">IF(ROWS(AW$4:AW451)&gt;AW$1,"",INDEX('malzeme montaj'!$C$1:$C$3329,SMALL(IF('malzeme montaj'!$B$1:$B$3329=AW$3,IF('malzeme montaj'!$C$1:$C$3329&lt;&gt;"",ROW('malzeme montaj'!$C$1:$C$3329))),ROWS(AW$4:AW451))))</f>
        <v/>
      </c>
      <c r="AX451" s="38" t="str">
        <f t="array" ref="AX451">IF(ROWS(AX$4:AX451)&gt;AX$1,"",INDEX('malzeme montaj'!$C$1:$C$3329,SMALL(IF('malzeme montaj'!$B$1:$B$3329=AX$3,IF('malzeme montaj'!$C$1:$C$3329&lt;&gt;"",ROW('malzeme montaj'!$C$1:$C$3329))),ROWS(AX$4:AX451))))</f>
        <v/>
      </c>
      <c r="AY451" s="38" t="str">
        <f t="array" ref="AY451">IF(ROWS(AY$4:AY451)&gt;AY$1,"",INDEX('malzeme montaj'!$C$1:$C$3329,SMALL(IF('malzeme montaj'!$B$1:$B$3329=AY$3,IF('malzeme montaj'!$C$1:$C$3329&lt;&gt;"",ROW('malzeme montaj'!$C$1:$C$3329))),ROWS(AY$4:AY451))))</f>
        <v/>
      </c>
      <c r="AZ451" s="38" t="str">
        <f t="array" ref="AZ451">IF(ROWS(AZ$4:AZ451)&gt;AZ$1,"",INDEX('malzeme montaj'!$C$1:$C$3329,SMALL(IF('malzeme montaj'!$B$1:$B$3329=AZ$3,IF('malzeme montaj'!$C$1:$C$3329&lt;&gt;"",ROW('malzeme montaj'!$C$1:$C$3329))),ROWS(AZ$4:AZ451))))</f>
        <v/>
      </c>
      <c r="BA451" s="38" t="str">
        <f t="array" ref="BA451">IF(ROWS(BA$4:BA451)&gt;BA$1,"",INDEX('malzeme montaj'!$C$1:$C$3329,SMALL(IF('malzeme montaj'!$B$1:$B$3329=BA$3,IF('malzeme montaj'!$C$1:$C$3329&lt;&gt;"",ROW('malzeme montaj'!$C$1:$C$3329))),ROWS(BA$4:BA451))))</f>
        <v/>
      </c>
      <c r="BB451" s="38" t="str">
        <f t="array" ref="BB451">IF(ROWS(BB$4:BB451)&gt;BB$1,"",INDEX('malzeme montaj'!$C$1:$C$3329,SMALL(IF('malzeme montaj'!$B$1:$B$3329=BB$3,IF('malzeme montaj'!$C$1:$C$3329&lt;&gt;"",ROW('malzeme montaj'!$C$1:$C$3329))),ROWS(BB$4:BB451))))</f>
        <v/>
      </c>
      <c r="BC451" s="38" t="str">
        <f t="array" ref="BC451">IF(ROWS(BC$4:BC451)&gt;BC$1,"",INDEX('malzeme montaj'!$C$1:$C$3329,SMALL(IF('malzeme montaj'!$B$1:$B$3329=BC$3,IF('malzeme montaj'!$C$1:$C$3329&lt;&gt;"",ROW('malzeme montaj'!$C$1:$C$3329))),ROWS(BC$4:BC451))))</f>
        <v/>
      </c>
      <c r="BD451" s="38" t="str">
        <f t="array" ref="BD451">IF(ROWS(BD$4:BD451)&gt;BD$1,"",INDEX('malzeme montaj'!$C$1:$C$3329,SMALL(IF('malzeme montaj'!$B$1:$B$3329=BD$3,IF('malzeme montaj'!$C$1:$C$3329&lt;&gt;"",ROW('malzeme montaj'!$C$1:$C$3329))),ROWS(BD$4:BD451))))</f>
        <v/>
      </c>
      <c r="BE451" s="38"/>
      <c r="BF451" s="38" t="str">
        <f t="array" ref="BF451">IF(ROWS(BF$4:BF451)&gt;BF$1,"",INDEX('malzeme montaj'!$C$1:$C$3329,SMALL(IF('malzeme montaj'!$B$1:$B$3329=BF$3,IF('malzeme montaj'!$C$1:$C$3329&lt;&gt;"",ROW('malzeme montaj'!$C$1:$C$3329))),ROWS(BF$4:BF451))))</f>
        <v/>
      </c>
      <c r="BG451" s="38" t="str">
        <f t="array" ref="BG451">IF(ROWS(BG$4:BG451)&gt;BG$1,"",INDEX('malzeme montaj'!$C$1:$C$3329,SMALL(IF('malzeme montaj'!$B$1:$B$3329=BG$3,IF('malzeme montaj'!$C$1:$C$3329&lt;&gt;"",ROW('malzeme montaj'!$C$1:$C$3329))),ROWS(BG$4:BG451))))</f>
        <v/>
      </c>
      <c r="BH451" s="38" t="str">
        <f t="array" ref="BH451">IF(ROWS(BH$4:BH451)&gt;BH$1,"",INDEX('malzeme montaj'!$C$1:$C$3329,SMALL(IF('malzeme montaj'!$B$1:$B$3329=BH$3,IF('malzeme montaj'!$C$1:$C$3329&lt;&gt;"",ROW('malzeme montaj'!$C$1:$C$3329))),ROWS(BH$4:BH451))))</f>
        <v/>
      </c>
      <c r="BI451" s="38" t="str">
        <f t="array" ref="BI451">IF(ROWS(BI$4:BI451)&gt;BI$1,"",INDEX('malzeme montaj'!$C$1:$C$3329,SMALL(IF('malzeme montaj'!$B$1:$B$3329=BI$3,IF('malzeme montaj'!$C$1:$C$3329&lt;&gt;"",ROW('malzeme montaj'!$C$1:$C$3329))),ROWS(BI$4:BI451))))</f>
        <v/>
      </c>
      <c r="BJ451" s="38" t="str">
        <f t="array" ref="BJ451">IF(ROWS(BJ$4:BJ451)&gt;BJ$1,"",INDEX('malzeme montaj'!$C$1:$C$3329,SMALL(IF('malzeme montaj'!$B$1:$B$3329=BJ$3,IF('malzeme montaj'!$C$1:$C$3329&lt;&gt;"",ROW('malzeme montaj'!$C$1:$C$3329))),ROWS(BJ$4:BJ451))))</f>
        <v/>
      </c>
      <c r="BK451" s="38" t="str">
        <f t="array" ref="BK451">IF(ROWS(BK$4:BK451)&gt;BK$1,"",INDEX('malzeme montaj'!$C$1:$C$3329,SMALL(IF('malzeme montaj'!$B$1:$B$3329=BK$3,IF('malzeme montaj'!$C$1:$C$3329&lt;&gt;"",ROW('malzeme montaj'!$C$1:$C$3329))),ROWS(BK$4:BK451))))</f>
        <v/>
      </c>
      <c r="BL451" s="38" t="str">
        <f t="array" ref="BL451">IF(ROWS(BL$4:BL451)&gt;BL$1,"",INDEX('malzeme montaj'!$C$1:$C$3329,SMALL(IF('malzeme montaj'!$B$1:$B$3329=BL$3,IF('malzeme montaj'!$C$1:$C$3329&lt;&gt;"",ROW('malzeme montaj'!$C$1:$C$3329))),ROWS(BL$4:BL451))))</f>
        <v/>
      </c>
      <c r="BM451" s="38" t="str">
        <f t="array" ref="BM451">IF(ROWS(BM$4:BM451)&gt;BM$1,"",INDEX('malzeme montaj'!$C$1:$C$3329,SMALL(IF('malzeme montaj'!$B$1:$B$3329=BM$3,IF('malzeme montaj'!$C$1:$C$3329&lt;&gt;"",ROW('malzeme montaj'!$C$1:$C$3329))),ROWS(BM$4:BM451))))</f>
        <v/>
      </c>
      <c r="BN451" s="38" t="str">
        <f t="array" ref="BN451">IF(ROWS(BN$4:BN451)&gt;BN$1,"",INDEX('malzeme montaj'!$C$1:$C$3329,SMALL(IF('malzeme montaj'!$B$1:$B$3329=BN$3,IF('malzeme montaj'!$C$1:$C$3329&lt;&gt;"",ROW('malzeme montaj'!$C$1:$C$3329))),ROWS(BN$4:BN451))))</f>
        <v/>
      </c>
      <c r="BO451" s="38" t="str">
        <f t="array" ref="BO451">IF(ROWS(BO$4:BO451)&gt;BO$1,"",INDEX('malzeme montaj'!$C$1:$C$3329,SMALL(IF('malzeme montaj'!$B$1:$B$3329=BO$3,IF('malzeme montaj'!$C$1:$C$3329&lt;&gt;"",ROW('malzeme montaj'!$C$1:$C$3329))),ROWS(BO$4:BO451))))</f>
        <v/>
      </c>
      <c r="BP451" s="38" t="str">
        <f t="array" ref="BP451">IF(ROWS(BP$4:BP451)&gt;BP$1,"",INDEX('malzeme montaj'!$C$1:$C$3329,SMALL(IF('malzeme montaj'!$B$1:$B$3329=BP$3,IF('malzeme montaj'!$C$1:$C$3329&lt;&gt;"",ROW('malzeme montaj'!$C$1:$C$3329))),ROWS(BP$4:BP451))))</f>
        <v/>
      </c>
      <c r="BQ451" s="38" t="str">
        <f t="array" ref="BQ451">IF(ROWS(BQ$4:BQ451)&gt;BQ$1,"",INDEX('malzeme montaj'!$C$1:$C$3329,SMALL(IF('malzeme montaj'!$B$1:$B$3329=BQ$3,IF('malzeme montaj'!$C$1:$C$3329&lt;&gt;"",ROW('malzeme montaj'!$C$1:$C$3329))),ROWS(BQ$4:BQ451))))</f>
        <v/>
      </c>
      <c r="BR451" s="38" t="str">
        <f t="array" ref="BR451">IF(ROWS(BR$4:BR451)&gt;BR$1,"",INDEX('malzeme montaj'!$C$1:$C$3329,SMALL(IF('malzeme montaj'!$B$1:$B$3329=BR$3,IF('malzeme montaj'!$C$1:$C$3329&lt;&gt;"",ROW('malzeme montaj'!$C$1:$C$3329))),ROWS(BR$4:BR451))))</f>
        <v/>
      </c>
      <c r="BS451" s="38" t="str">
        <f t="array" ref="BS451">IF(ROWS(BS$4:BS451)&gt;BS$1,"",INDEX('malzeme montaj'!$C$1:$C$3329,SMALL(IF('malzeme montaj'!$B$1:$B$3329=BS$3,IF('malzeme montaj'!$C$1:$C$3329&lt;&gt;"",ROW('malzeme montaj'!$C$1:$C$3329))),ROWS(BS$4:BS451))))</f>
        <v/>
      </c>
      <c r="BT451" s="38" t="str">
        <f t="array" ref="BT451">IF(ROWS(BT$4:BT451)&gt;BT$1,"",INDEX('malzeme montaj'!$C$1:$C$3329,SMALL(IF('malzeme montaj'!$B$1:$B$3329=BT$3,IF('malzeme montaj'!$C$1:$C$3329&lt;&gt;"",ROW('malzeme montaj'!$C$1:$C$3329))),ROWS(BT$4:BT451))))</f>
        <v/>
      </c>
      <c r="BU451" s="34" t="str">
        <f t="array" ref="BU451">IF(ROWS(BU$4:BU451)&gt;BU$1,"",INDEX('malzeme montaj'!$C$1:$C$3329,SMALL(IF('malzeme montaj'!$B$1:$B$3329=BU$3,IF('malzeme montaj'!$C$1:$C$3329&lt;&gt;"",ROW('malzeme montaj'!$C$1:$C$3329))),ROWS(BU$4:BU451))))</f>
        <v/>
      </c>
      <c r="BV451" s="34" t="str">
        <f t="array" ref="BV451">IF(ROWS(BV$4:BV451)&gt;BV$1,"",INDEX('malzeme montaj'!$C$1:$C$3329,SMALL(IF('malzeme montaj'!$B$1:$B$3329=BV$3,IF('malzeme montaj'!$C$1:$C$3329&lt;&gt;"",ROW('malzeme montaj'!$C$1:$C$3329))),ROWS(BV$4:BV451))))</f>
        <v/>
      </c>
      <c r="BW451" s="34" t="str">
        <f t="array" ref="BW451">IF(ROWS(BW$4:BW451)&gt;BW$1,"",INDEX('malzeme montaj'!$C$1:$C$3329,SMALL(IF('malzeme montaj'!$B$1:$B$3329=BW$3,IF('malzeme montaj'!$C$1:$C$3329&lt;&gt;"",ROW('malzeme montaj'!$C$1:$C$3329))),ROWS(BW$4:BW451))))</f>
        <v/>
      </c>
      <c r="BX451" s="34" t="str">
        <f t="array" ref="BX451">IF(ROWS(BX$4:BX451)&gt;BX$1,"",INDEX('malzeme montaj'!$C$1:$C$3329,SMALL(IF('malzeme montaj'!$B$1:$B$3329=BX$3,IF('malzeme montaj'!$C$1:$C$3329&lt;&gt;"",ROW('malzeme montaj'!$C$1:$C$3329))),ROWS(BX$4:BX451))))</f>
        <v/>
      </c>
      <c r="BY451" s="34" t="str">
        <f t="array" ref="BY451">IF(ROWS(BY$4:BY451)&gt;BY$1,"",INDEX('malzeme montaj'!$C$1:$C$3329,SMALL(IF('malzeme montaj'!$B$1:$B$3329=BY$3,IF('malzeme montaj'!$C$1:$C$3329&lt;&gt;"",ROW('malzeme montaj'!$C$1:$C$3329))),ROWS(BY$4:BY451))))</f>
        <v/>
      </c>
      <c r="BZ451" s="34" t="str">
        <f t="array" ref="BZ451">IF(ROWS(BZ$4:BZ451)&gt;BZ$1,"",INDEX('malzeme montaj'!$C$1:$C$3329,SMALL(IF('malzeme montaj'!$B$1:$B$3329=BZ$3,IF('malzeme montaj'!$C$1:$C$3329&lt;&gt;"",ROW('malzeme montaj'!$C$1:$C$3329))),ROWS(BZ$4:BZ451))))</f>
        <v/>
      </c>
      <c r="CA451" s="34" t="str">
        <f t="array" ref="CA451">IF(ROWS(CA$4:CA451)&gt;CA$1,"",INDEX('malzeme montaj'!$C$1:$C$3329,SMALL(IF('malzeme montaj'!$B$1:$B$3329=CA$3,IF('malzeme montaj'!$C$1:$C$3329&lt;&gt;"",ROW('malzeme montaj'!$C$1:$C$3329))),ROWS(CA$4:CA451))))</f>
        <v/>
      </c>
      <c r="CB451" s="34" t="str">
        <f t="array" ref="CB451">IF(ROWS(CB$4:CB451)&gt;CB$1,"",INDEX('malzeme montaj'!$C$1:$C$3329,SMALL(IF('malzeme montaj'!$B$1:$B$3329=CB$3,IF('malzeme montaj'!$C$1:$C$3329&lt;&gt;"",ROW('malzeme montaj'!$C$1:$C$3329))),ROWS(CB$4:CB451))))</f>
        <v/>
      </c>
      <c r="CC451" s="34" t="str">
        <f t="array" ref="CC451">IF(ROWS(CC$4:CC451)&gt;CC$1,"",INDEX('malzeme montaj'!$C$1:$C$3329,SMALL(IF('malzeme montaj'!$B$1:$B$3329=CC$3,IF('malzeme montaj'!$C$1:$C$3329&lt;&gt;"",ROW('malzeme montaj'!$C$1:$C$3329))),ROWS(CC$4:CC451))))</f>
        <v/>
      </c>
      <c r="CD451" s="34" t="str">
        <f t="array" ref="CD451">IF(ROWS(CD$4:CD451)&gt;CD$1,"",INDEX('malzeme montaj'!$C$1:$C$3329,SMALL(IF('malzeme montaj'!$B$1:$B$3329=CD$3,IF('malzeme montaj'!$C$1:$C$3329&lt;&gt;"",ROW('malzeme montaj'!$C$1:$C$3329))),ROWS(CD$4:CD451))))</f>
        <v/>
      </c>
      <c r="CE451" s="34" t="str">
        <f t="array" ref="CE451">IF(ROWS(CE$4:CE451)&gt;CE$1,"",INDEX('malzeme montaj'!$C$1:$C$3329,SMALL(IF('malzeme montaj'!$B$1:$B$3329=CE$3,IF('malzeme montaj'!$C$1:$C$3329&lt;&gt;"",ROW('malzeme montaj'!$C$1:$C$3329))),ROWS(CE$4:CE451))))</f>
        <v/>
      </c>
      <c r="CF451" s="34" t="str">
        <f t="array" ref="CF451">IF(ROWS(CF$4:CF451)&gt;CF$1,"",INDEX('malzeme montaj'!$C$1:$C$3329,SMALL(IF('malzeme montaj'!$B$1:$B$3329=CF$3,IF('malzeme montaj'!$C$1:$C$3329&lt;&gt;"",ROW('malzeme montaj'!$C$1:$C$3329))),ROWS(CF$4:CF451))))</f>
        <v/>
      </c>
      <c r="CG451" s="34" t="str">
        <f t="array" ref="CG451">IF(ROWS(CG$4:CG451)&gt;CG$1,"",INDEX('malzeme montaj'!$C$1:$C$3329,SMALL(IF('malzeme montaj'!$B$1:$B$3329=CG$3,IF('malzeme montaj'!$C$1:$C$3329&lt;&gt;"",ROW('malzeme montaj'!$C$1:$C$3329))),ROWS(CG$4:CG451))))</f>
        <v/>
      </c>
      <c r="CH451" s="34" t="str">
        <f t="array" ref="CH451">IF(ROWS(CH$4:CH451)&gt;CH$1,"",INDEX('malzeme montaj'!$C$1:$C$3329,SMALL(IF('malzeme montaj'!$B$1:$B$3329=CH$3,IF('malzeme montaj'!$C$1:$C$3329&lt;&gt;"",ROW('malzeme montaj'!$C$1:$C$3329))),ROWS(CH$4:CH451))))</f>
        <v/>
      </c>
      <c r="CI451" s="34" t="str">
        <f t="array" ref="CI451">IF(ROWS(CI$4:CI451)&gt;CI$1,"",INDEX('malzeme montaj'!$C$1:$C$3329,SMALL(IF('malzeme montaj'!$B$1:$B$3329=CI$3,IF('malzeme montaj'!$C$1:$C$3329&lt;&gt;"",ROW('malzeme montaj'!$C$1:$C$3329))),ROWS(CI$4:CI451))))</f>
        <v/>
      </c>
      <c r="CJ451" s="34" t="str">
        <f t="array" ref="CJ451">IF(ROWS(CJ$4:CJ451)&gt;CJ$1,"",INDEX('malzeme montaj'!$C$1:$C$3329,SMALL(IF('malzeme montaj'!$B$1:$B$3329=CJ$3,IF('malzeme montaj'!$C$1:$C$3329&lt;&gt;"",ROW('malzeme montaj'!$C$1:$C$3329))),ROWS(CJ$4:CJ451))))</f>
        <v/>
      </c>
      <c r="CK451" s="34" t="str">
        <f t="array" ref="CK451">IF(ROWS(CK$4:CK451)&gt;CK$1,"",INDEX('malzeme montaj'!$C$1:$C$3329,SMALL(IF('malzeme montaj'!$B$1:$B$3329=CK$3,IF('malzeme montaj'!$C$1:$C$3329&lt;&gt;"",ROW('malzeme montaj'!$C$1:$C$3329))),ROWS(CK$4:CK451))))</f>
        <v/>
      </c>
      <c r="CL451" s="34" t="str">
        <f t="array" ref="CL451">IF(ROWS(CL$4:CL451)&gt;CL$1,"",INDEX('malzeme montaj'!$C$1:$C$3329,SMALL(IF('malzeme montaj'!$B$1:$B$3329=CL$3,IF('malzeme montaj'!$C$1:$C$3329&lt;&gt;"",ROW('malzeme montaj'!$C$1:$C$3329))),ROWS(CL$4:CL451))))</f>
        <v/>
      </c>
      <c r="CM451" s="34" t="str">
        <f t="array" ref="CM451">IF(ROWS(CM$4:CM451)&gt;CM$1,"",INDEX('malzeme montaj'!$C$1:$C$3329,SMALL(IF('malzeme montaj'!$B$1:$B$3329=CM$3,IF('malzeme montaj'!$C$1:$C$3329&lt;&gt;"",ROW('malzeme montaj'!$C$1:$C$3329))),ROWS(CM$4:CM451))))</f>
        <v/>
      </c>
      <c r="CN451" s="34" t="str">
        <f t="array" ref="CN451">IF(ROWS(CN$4:CN451)&gt;CN$1,"",INDEX('malzeme montaj'!$C$1:$C$3329,SMALL(IF('malzeme montaj'!$B$1:$B$3329=CN$3,IF('malzeme montaj'!$C$1:$C$3329&lt;&gt;"",ROW('malzeme montaj'!$C$1:$C$3329))),ROWS(CN$4:CN451))))</f>
        <v/>
      </c>
      <c r="CO451" s="34" t="str">
        <f t="array" ref="CO451">IF(ROWS(CO$4:CO451)&gt;CO$1,"",INDEX('malzeme montaj'!$C$1:$C$3329,SMALL(IF('malzeme montaj'!$B$1:$B$3329=CO$3,IF('malzeme montaj'!$C$1:$C$3329&lt;&gt;"",ROW('malzeme montaj'!$C$1:$C$3329))),ROWS(CO$4:CO451))))</f>
        <v/>
      </c>
      <c r="CP451" s="34" t="str">
        <f t="array" ref="CP451">IF(ROWS(CP$4:CP451)&gt;CP$1,"",INDEX('malzeme montaj'!$C$1:$C$3329,SMALL(IF('malzeme montaj'!$B$1:$B$3329=CP$3,IF('malzeme montaj'!$C$1:$C$3329&lt;&gt;"",ROW('malzeme montaj'!$C$1:$C$3329))),ROWS(CP$4:CP451))))</f>
        <v/>
      </c>
      <c r="CQ451" s="34" t="str">
        <f t="array" ref="CQ451">IF(ROWS(CQ$4:CQ451)&gt;CQ$1,"",INDEX('malzeme montaj'!$C$1:$C$3329,SMALL(IF('malzeme montaj'!$B$1:$B$3329=CQ$3,IF('malzeme montaj'!$C$1:$C$3329&lt;&gt;"",ROW('malzeme montaj'!$C$1:$C$3329))),ROWS(CQ$4:CQ451))))</f>
        <v/>
      </c>
      <c r="CR451" s="34" t="str">
        <f t="array" ref="CR451">IF(ROWS(CR$4:CR451)&gt;CR$1,"",INDEX('malzeme montaj'!$C$1:$C$3329,SMALL(IF('malzeme montaj'!$B$1:$B$3329=CR$3,IF('malzeme montaj'!$C$1:$C$3329&lt;&gt;"",ROW('malzeme montaj'!$C$1:$C$3329))),ROWS(CR$4:CR451))))</f>
        <v/>
      </c>
      <c r="CS451" s="34" t="str">
        <f t="array" ref="CS451">IF(ROWS(CS$4:CS451)&gt;CS$1,"",INDEX('malzeme montaj'!$C$1:$C$3329,SMALL(IF('malzeme montaj'!$B$1:$B$3329=CS$3,IF('malzeme montaj'!$C$1:$C$3329&lt;&gt;"",ROW('malzeme montaj'!$C$1:$C$3329))),ROWS(CS$4:CS451))))</f>
        <v/>
      </c>
      <c r="CT451" s="34" t="str">
        <f t="array" ref="CT451">IF(ROWS(CT$4:CT451)&gt;CT$1,"",INDEX('malzeme montaj'!$C$1:$C$3329,SMALL(IF('malzeme montaj'!$B$1:$B$3329=CT$3,IF('malzeme montaj'!$C$1:$C$3329&lt;&gt;"",ROW('malzeme montaj'!$C$1:$C$3329))),ROWS(CT$4:CT451))))</f>
        <v/>
      </c>
      <c r="CU451" s="34" t="str">
        <f t="array" ref="CU451">IF(ROWS(CU$4:CU451)&gt;CU$1,"",INDEX('malzeme montaj'!$C$1:$C$3329,SMALL(IF('malzeme montaj'!$B$1:$B$3329=CU$3,IF('malzeme montaj'!$C$1:$C$3329&lt;&gt;"",ROW('malzeme montaj'!$C$1:$C$3329))),ROWS(CU$4:CU451))))</f>
        <v/>
      </c>
      <c r="CV451" s="34" t="str">
        <f t="array" ref="CV451">IF(ROWS(CV$4:CV451)&gt;CV$1,"",INDEX('malzeme montaj'!$C$1:$C$3329,SMALL(IF('malzeme montaj'!$B$1:$B$3329=CV$3,IF('malzeme montaj'!$C$1:$C$3329&lt;&gt;"",ROW('malzeme montaj'!$C$1:$C$3329))),ROWS(CV$4:CV451))))</f>
        <v/>
      </c>
      <c r="CW451" s="34" t="str">
        <f t="array" ref="CW451">IF(ROWS(CW$4:CW451)&gt;CW$1,"",INDEX('malzeme montaj'!$C$1:$C$3329,SMALL(IF('malzeme montaj'!$B$1:$B$3329=CW$3,IF('malzeme montaj'!$C$1:$C$3329&lt;&gt;"",ROW('malzeme montaj'!$C$1:$C$3329))),ROWS(CW$4:CW451))))</f>
        <v/>
      </c>
      <c r="CX451" s="34" t="str">
        <f t="array" ref="CX451">IF(ROWS(CX$4:CX451)&gt;CX$1,"",INDEX('malzeme montaj'!$C$1:$C$3329,SMALL(IF('malzeme montaj'!$B$1:$B$3329=CX$3,IF('malzeme montaj'!$C$1:$C$3329&lt;&gt;"",ROW('malzeme montaj'!$C$1:$C$3329))),ROWS(CX$4:CX451))))</f>
        <v/>
      </c>
      <c r="CY451" s="34" t="str">
        <f t="array" ref="CY451">IF(ROWS(CY$4:CY451)&gt;CY$1,"",INDEX('malzeme montaj'!$C$1:$C$3329,SMALL(IF('malzeme montaj'!$B$1:$B$3329=CY$3,IF('malzeme montaj'!$C$1:$C$3329&lt;&gt;"",ROW('malzeme montaj'!$C$1:$C$3329))),ROWS(CY$4:CY451))))</f>
        <v/>
      </c>
      <c r="CZ451" s="34" t="str">
        <f t="array" ref="CZ451">IF(ROWS(CZ$4:CZ451)&gt;CZ$1,"",INDEX('malzeme montaj'!$C$1:$C$3329,SMALL(IF('malzeme montaj'!$B$1:$B$3329=CZ$3,IF('malzeme montaj'!$C$1:$C$3329&lt;&gt;"",ROW('malzeme montaj'!$C$1:$C$3329))),ROWS(CZ$4:CZ451))))</f>
        <v/>
      </c>
      <c r="DA451" s="34" t="str">
        <f t="array" ref="DA451">IF(ROWS(DA$4:DA451)&gt;DA$1,"",INDEX('malzeme montaj'!$C$1:$C$3329,SMALL(IF('malzeme montaj'!$B$1:$B$3329=DA$3,IF('malzeme montaj'!$C$1:$C$3329&lt;&gt;"",ROW('malzeme montaj'!$C$1:$C$3329))),ROWS(DA$4:DA451))))</f>
        <v/>
      </c>
      <c r="DB451" s="34" t="str">
        <f t="array" ref="DB451">IF(ROWS(DB$4:DB451)&gt;DB$1,"",INDEX('malzeme montaj'!$C$1:$C$3329,SMALL(IF('malzeme montaj'!$B$1:$B$3329=DB$3,IF('malzeme montaj'!$C$1:$C$3329&lt;&gt;"",ROW('malzeme montaj'!$C$1:$C$3329))),ROWS(DB$4:DB451))))</f>
        <v/>
      </c>
      <c r="DC451" s="34" t="str">
        <f t="array" ref="DC451">IF(ROWS(DC$4:DC451)&gt;DC$1,"",INDEX('malzeme montaj'!$C$1:$C$3329,SMALL(IF('malzeme montaj'!$B$1:$B$3329=DC$3,IF('malzeme montaj'!$C$1:$C$3329&lt;&gt;"",ROW('malzeme montaj'!$C$1:$C$3329))),ROWS(DC$4:DC451))))</f>
        <v/>
      </c>
      <c r="DD451" s="34" t="str">
        <f t="array" ref="DD451">IF(ROWS(DD$4:DD451)&gt;DD$1,"",INDEX('malzeme montaj'!$C$1:$C$3329,SMALL(IF('malzeme montaj'!$B$1:$B$3329=DD$3,IF('malzeme montaj'!$C$1:$C$3329&lt;&gt;"",ROW('malzeme montaj'!$C$1:$C$3329))),ROWS(DD$4:DD451))))</f>
        <v/>
      </c>
      <c r="DE451" s="34" t="str">
        <f t="array" ref="DE451">IF(ROWS(DE$4:DE451)&gt;DE$1,"",INDEX('malzeme montaj'!$C$1:$C$3329,SMALL(IF('malzeme montaj'!$B$1:$B$3329=DE$3,IF('malzeme montaj'!$C$1:$C$3329&lt;&gt;"",ROW('malzeme montaj'!$C$1:$C$3329))),ROWS(DE$4:DE451))))</f>
        <v/>
      </c>
      <c r="DF451" s="34" t="str">
        <f t="array" ref="DF451">IF(ROWS(DF$4:DF451)&gt;DF$1,"",INDEX('malzeme montaj'!$C$1:$C$3329,SMALL(IF('malzeme montaj'!$B$1:$B$3329=DF$3,IF('malzeme montaj'!$C$1:$C$3329&lt;&gt;"",ROW('malzeme montaj'!$C$1:$C$3329))),ROWS(DF$4:DF451))))</f>
        <v/>
      </c>
      <c r="DG451" s="34" t="str">
        <f t="array" ref="DG451">IF(ROWS(DG$4:DG451)&gt;DG$1,"",INDEX('malzeme montaj'!$C$1:$C$3329,SMALL(IF('malzeme montaj'!$B$1:$B$3329=DG$3,IF('malzeme montaj'!$C$1:$C$3329&lt;&gt;"",ROW('malzeme montaj'!$C$1:$C$3329))),ROWS(DG$4:DG451))))</f>
        <v/>
      </c>
      <c r="DH451" s="34" t="str">
        <f t="array" ref="DH451">IF(ROWS(DH$4:DH451)&gt;DH$1,"",INDEX('malzeme montaj'!$C$1:$C$3329,SMALL(IF('malzeme montaj'!$B$1:$B$3329=DH$3,IF('malzeme montaj'!$C$1:$C$3329&lt;&gt;"",ROW('malzeme montaj'!$C$1:$C$3329))),ROWS(DH$4:DH451))))</f>
        <v/>
      </c>
      <c r="DI451" s="34" t="str">
        <f t="array" ref="DI451">IF(ROWS(DI$4:DI451)&gt;DI$1,"",INDEX('malzeme montaj'!$C$1:$C$3329,SMALL(IF('malzeme montaj'!$B$1:$B$3329=DI$3,IF('malzeme montaj'!$C$1:$C$3329&lt;&gt;"",ROW('malzeme montaj'!$C$1:$C$3329))),ROWS(DI$4:DI451))))</f>
        <v/>
      </c>
      <c r="DJ451" s="34" t="str">
        <f t="array" ref="DJ451">IF(ROWS(DJ$4:DJ451)&gt;DJ$1,"",INDEX('malzeme montaj'!$C$1:$C$3329,SMALL(IF('malzeme montaj'!$B$1:$B$3329=DJ$3,IF('malzeme montaj'!$C$1:$C$3329&lt;&gt;"",ROW('malzeme montaj'!$C$1:$C$3329))),ROWS(DJ$4:DJ451))))</f>
        <v/>
      </c>
      <c r="DK451" s="34" t="str">
        <f t="array" ref="DK451">IF(ROWS(DK$4:DK451)&gt;DK$1,"",INDEX('malzeme montaj'!$C$1:$C$3329,SMALL(IF('malzeme montaj'!$B$1:$B$3329=DK$3,IF('malzeme montaj'!$C$1:$C$3329&lt;&gt;"",ROW('malzeme montaj'!$C$1:$C$3329))),ROWS(DK$4:DK451))))</f>
        <v/>
      </c>
      <c r="DL451" s="34" t="str">
        <f t="array" ref="DL451">IF(ROWS(DL$4:DL451)&gt;DL$1,"",INDEX('malzeme montaj'!$C$1:$C$3329,SMALL(IF('malzeme montaj'!$B$1:$B$3329=DL$3,IF('malzeme montaj'!$C$1:$C$3329&lt;&gt;"",ROW('malzeme montaj'!$C$1:$C$3329))),ROWS(DL$4:DL451))))</f>
        <v/>
      </c>
      <c r="DQ451" s="34" t="str">
        <f t="array" ref="DQ451">IF(ROWS(DQ$4:DQ451)&gt;DQ$1,"",INDEX('malzeme montaj'!$C$1:$C$3329,SMALL(IF('malzeme montaj'!$B$1:$B$3329=DQ$3,IF('malzeme montaj'!$C$1:$C$3329&lt;&gt;"",ROW('malzeme montaj'!$C$1:$C$3329))),ROWS(DQ$4:DQ451))))</f>
        <v/>
      </c>
      <c r="DR451" s="34" t="str">
        <f t="array" ref="DR451">IF(ROWS(DR$4:DR451)&gt;DR$1,"",INDEX('malzeme montaj'!$C$1:$C$3329,SMALL(IF('malzeme montaj'!$B$1:$B$3329=DR$3,IF('malzeme montaj'!$C$1:$C$3329&lt;&gt;"",ROW('malzeme montaj'!$C$1:$C$3329))),ROWS(DR$4:DR451))))</f>
        <v/>
      </c>
      <c r="DS451" s="34" t="str">
        <f t="array" ref="DS451">IF(ROWS(DS$4:DS451)&gt;DS$1,"",INDEX('malzeme montaj'!$C$1:$C$3329,SMALL(IF('malzeme montaj'!$B$1:$B$3329=DS$3,IF('malzeme montaj'!$C$1:$C$3329&lt;&gt;"",ROW('malzeme montaj'!$C$1:$C$3329))),ROWS(DS$4:DS451))))</f>
        <v/>
      </c>
      <c r="DT451" s="34" t="str">
        <f t="array" ref="DT451">IF(ROWS(DT$4:DT451)&gt;DT$1,"",INDEX('malzeme montaj'!$C$1:$C$3329,SMALL(IF('malzeme montaj'!$B$1:$B$3329=DT$3,IF('malzeme montaj'!$C$1:$C$3329&lt;&gt;"",ROW('malzeme montaj'!$C$1:$C$3329))),ROWS(DT$4:DT451))))</f>
        <v/>
      </c>
      <c r="DU451" s="34" t="str">
        <f t="array" ref="DU451">IF(ROWS(DU$4:DU451)&gt;DU$1,"",INDEX('malzeme montaj'!$C$1:$C$3329,SMALL(IF('malzeme montaj'!$B$1:$B$3329=DU$3,IF('malzeme montaj'!$C$1:$C$3329&lt;&gt;"",ROW('malzeme montaj'!$C$1:$C$3329))),ROWS(DU$4:DU451))))</f>
        <v/>
      </c>
      <c r="DV451" s="34" t="str">
        <f t="array" ref="DV451">IF(ROWS(DV$4:DV451)&gt;DV$1,"",INDEX('malzeme montaj'!$C$1:$C$3329,SMALL(IF('malzeme montaj'!$B$1:$B$3329=DV$3,IF('malzeme montaj'!$C$1:$C$3329&lt;&gt;"",ROW('malzeme montaj'!$C$1:$C$3329))),ROWS(DV$4:DV451))))</f>
        <v/>
      </c>
      <c r="DW451" s="34" t="str">
        <f t="array" ref="DW451">IF(ROWS(DW$4:DW451)&gt;DW$1,"",INDEX('malzeme montaj'!$C$1:$C$3329,SMALL(IF('malzeme montaj'!$B$1:$B$3329=DW$3,IF('malzeme montaj'!$C$1:$C$3329&lt;&gt;"",ROW('malzeme montaj'!$C$1:$C$3329))),ROWS(DW$4:DW451))))</f>
        <v/>
      </c>
      <c r="DX451" s="34" t="str">
        <f t="array" ref="DX451">IF(ROWS(DX$4:DX451)&gt;DX$1,"",INDEX('malzeme montaj'!$C$1:$C$3329,SMALL(IF('malzeme montaj'!$B$1:$B$3329=DX$3,IF('malzeme montaj'!$C$1:$C$3329&lt;&gt;"",ROW('malzeme montaj'!$C$1:$C$3329))),ROWS(DX$4:DX451))))</f>
        <v/>
      </c>
      <c r="DY451" s="34" t="str">
        <f t="array" ref="DY451">IF(ROWS(DY$4:DY451)&gt;DY$1,"",INDEX('malzeme montaj'!$C$1:$C$3329,SMALL(IF('malzeme montaj'!$B$1:$B$3329=DY$3,IF('malzeme montaj'!$C$1:$C$3329&lt;&gt;"",ROW('malzeme montaj'!$C$1:$C$3329))),ROWS(DY$4:DY451))))</f>
        <v/>
      </c>
      <c r="DZ451" s="34" t="str">
        <f t="array" ref="DZ451">IF(ROWS(DZ$4:DZ451)&gt;DZ$1,"",INDEX('malzeme montaj'!$C$1:$C$3329,SMALL(IF('malzeme montaj'!$B$1:$B$3329=DZ$3,IF('malzeme montaj'!$C$1:$C$3329&lt;&gt;"",ROW('malzeme montaj'!$C$1:$C$3329))),ROWS(DZ$4:DZ451))))</f>
        <v/>
      </c>
      <c r="EA451" s="34" t="str">
        <f t="array" ref="EA451">IF(ROWS(EA$4:EA451)&gt;EA$1,"",INDEX('malzeme montaj'!$C$1:$C$3329,SMALL(IF('malzeme montaj'!$B$1:$B$3329=EA$3,IF('malzeme montaj'!$C$1:$C$3329&lt;&gt;"",ROW('malzeme montaj'!$C$1:$C$3329))),ROWS(EA$4:EA451))))</f>
        <v/>
      </c>
      <c r="EB451" s="34" t="str">
        <f t="array" ref="EB451">IF(ROWS(EB$4:EB451)&gt;EB$1,"",INDEX('malzeme montaj'!$C$1:$C$3329,SMALL(IF('malzeme montaj'!$B$1:$B$3329=EB$3,IF('malzeme montaj'!$C$1:$C$3329&lt;&gt;"",ROW('malzeme montaj'!$C$1:$C$3329))),ROWS(EB$4:EB451))))</f>
        <v/>
      </c>
      <c r="EC451" s="34" t="str">
        <f t="array" ref="EC451">IF(ROWS(EC$4:EC451)&gt;EC$1,"",INDEX('malzeme montaj'!$C$1:$C$3329,SMALL(IF('malzeme montaj'!$B$1:$B$3329=EC$3,IF('malzeme montaj'!$C$1:$C$3329&lt;&gt;"",ROW('malzeme montaj'!$C$1:$C$3329))),ROWS(EC$4:EC451))))</f>
        <v/>
      </c>
      <c r="ED451" s="34" t="str">
        <f t="array" ref="ED451">IF(ROWS(ED$4:ED451)&gt;ED$1,"",INDEX('malzeme montaj'!$C$1:$C$3329,SMALL(IF('malzeme montaj'!$B$1:$B$3329=ED$3,IF('malzeme montaj'!$C$1:$C$3329&lt;&gt;"",ROW('malzeme montaj'!$C$1:$C$3329))),ROWS(ED$4:ED451))))</f>
        <v/>
      </c>
      <c r="EE451" s="34" t="str">
        <f t="array" ref="EE451">IF(ROWS(EE$4:EE451)&gt;EE$1,"",INDEX('malzeme montaj'!$C$1:$C$3329,SMALL(IF('malzeme montaj'!$B$1:$B$3329=EE$3,IF('malzeme montaj'!$C$1:$C$3329&lt;&gt;"",ROW('malzeme montaj'!$C$1:$C$3329))),ROWS(EE$4:EE451))))</f>
        <v/>
      </c>
      <c r="EF451" s="34" t="str">
        <f t="array" ref="EF451">IF(ROWS(EF$4:EF451)&gt;EF$1,"",INDEX('malzeme montaj'!$C$1:$C$3329,SMALL(IF('malzeme montaj'!$B$1:$B$3329=EF$3,IF('malzeme montaj'!$C$1:$C$3329&lt;&gt;"",ROW('malzeme montaj'!$C$1:$C$3329))),ROWS(EF$4:EF451))))</f>
        <v/>
      </c>
      <c r="EG451" s="34" t="str">
        <f t="array" ref="EG451">IF(ROWS(EG$4:EG451)&gt;EG$1,"",INDEX('malzeme montaj'!$C$1:$C$3329,SMALL(IF('malzeme montaj'!$B$1:$B$3329=EG$3,IF('malzeme montaj'!$C$1:$C$3329&lt;&gt;"",ROW('malzeme montaj'!$C$1:$C$3329))),ROWS(EG$4:EG451))))</f>
        <v/>
      </c>
      <c r="EH451" s="34" t="str">
        <f t="array" ref="EH451">IF(ROWS(EH$4:EH451)&gt;EH$1,"",INDEX('malzeme montaj'!$C$1:$C$3329,SMALL(IF('malzeme montaj'!$B$1:$B$3329=EH$3,IF('malzeme montaj'!$C$1:$C$3329&lt;&gt;"",ROW('malzeme montaj'!$C$1:$C$3329))),ROWS(EH$4:EH451))))</f>
        <v/>
      </c>
      <c r="EI451" s="34" t="str">
        <f t="array" ref="EI451">IF(ROWS(EI$4:EI451)&gt;EI$1,"",INDEX('malzeme montaj'!$C$1:$C$3329,SMALL(IF('malzeme montaj'!$B$1:$B$3329=EI$3,IF('malzeme montaj'!$C$1:$C$3329&lt;&gt;"",ROW('malzeme montaj'!$C$1:$C$3329))),ROWS(EI$4:EI451))))</f>
        <v/>
      </c>
      <c r="EJ451" s="34" t="str">
        <f t="array" ref="EJ451">IF(ROWS(EJ$4:EJ451)&gt;EJ$1,"",INDEX('malzeme montaj'!$C$1:$C$3329,SMALL(IF('malzeme montaj'!$B$1:$B$3329=EJ$3,IF('malzeme montaj'!$C$1:$C$3329&lt;&gt;"",ROW('malzeme montaj'!$C$1:$C$3329))),ROWS(EJ$4:EJ451))))</f>
        <v/>
      </c>
      <c r="EK451" s="34" t="str">
        <f t="array" ref="EK451">IF(ROWS(EK$4:EK451)&gt;EK$1,"",INDEX('malzeme montaj'!$C$1:$C$3329,SMALL(IF('malzeme montaj'!$B$1:$B$3329=EK$3,IF('malzeme montaj'!$C$1:$C$3329&lt;&gt;"",ROW('malzeme montaj'!$C$1:$C$3329))),ROWS(EK$4:EK451))))</f>
        <v/>
      </c>
      <c r="EL451" s="34" t="str">
        <f t="array" ref="EL451">IF(ROWS(EL$4:EL451)&gt;EL$1,"",INDEX('malzeme montaj'!$C$1:$C$3329,SMALL(IF('malzeme montaj'!$B$1:$B$3329=EL$3,IF('malzeme montaj'!$C$1:$C$3329&lt;&gt;"",ROW('malzeme montaj'!$C$1:$C$3329))),ROWS(EL$4:EL451))))</f>
        <v/>
      </c>
      <c r="EM451" s="34" t="str">
        <f t="array" ref="EM451">IF(ROWS(EM$4:EM451)&gt;EM$1,"",INDEX('malzeme montaj'!$C$1:$C$3329,SMALL(IF('malzeme montaj'!$B$1:$B$3329=EM$3,IF('malzeme montaj'!$C$1:$C$3329&lt;&gt;"",ROW('malzeme montaj'!$C$1:$C$3329))),ROWS(EM$4:EM451))))</f>
        <v/>
      </c>
      <c r="EN451" s="34" t="str">
        <f t="array" ref="EN451">IF(ROWS(EN$4:EN451)&gt;EN$1,"",INDEX('malzeme montaj'!$C$1:$C$3329,SMALL(IF('malzeme montaj'!$B$1:$B$3329=EN$3,IF('malzeme montaj'!$C$1:$C$3329&lt;&gt;"",ROW('malzeme montaj'!$C$1:$C$3329))),ROWS(EN$4:EN451))))</f>
        <v/>
      </c>
      <c r="EO451" s="34" t="str">
        <f t="array" ref="EO451">IF(ROWS(EO$4:EO451)&gt;EO$1,"",INDEX('malzeme montaj'!$C$1:$C$3329,SMALL(IF('malzeme montaj'!$B$1:$B$3329=EO$3,IF('malzeme montaj'!$C$1:$C$3329&lt;&gt;"",ROW('malzeme montaj'!$C$1:$C$3329))),ROWS(EO$4:EO451))))</f>
        <v/>
      </c>
      <c r="EP451" s="34" t="str">
        <f t="array" ref="EP451">IF(ROWS(EP$4:EP451)&gt;EP$1,"",INDEX('malzeme montaj'!$C$1:$C$3329,SMALL(IF('malzeme montaj'!$B$1:$B$3329=EP$3,IF('malzeme montaj'!$C$1:$C$3329&lt;&gt;"",ROW('malzeme montaj'!$C$1:$C$3329))),ROWS(EP$4:EP451))))</f>
        <v/>
      </c>
      <c r="EQ451" s="34" t="str">
        <f t="array" ref="EQ451">IF(ROWS(EQ$4:EQ451)&gt;EQ$1,"",INDEX('malzeme montaj'!$C$1:$C$3329,SMALL(IF('malzeme montaj'!$B$1:$B$3329=EQ$3,IF('malzeme montaj'!$C$1:$C$3329&lt;&gt;"",ROW('malzeme montaj'!$C$1:$C$3329))),ROWS(EQ$4:EQ451))))</f>
        <v/>
      </c>
      <c r="ER451" s="34" t="str">
        <f t="array" ref="ER451">IF(ROWS(ER$4:ER451)&gt;ER$1,"",INDEX('malzeme montaj'!$C$1:$C$3329,SMALL(IF('malzeme montaj'!$B$1:$B$3329=ER$3,IF('malzeme montaj'!$C$1:$C$3329&lt;&gt;"",ROW('malzeme montaj'!$C$1:$C$3329))),ROWS(ER$4:ER451))))</f>
        <v/>
      </c>
      <c r="ES451" s="34" t="str">
        <f t="array" ref="ES451">IF(ROWS(ES$4:ES451)&gt;ES$1,"",INDEX('malzeme montaj'!$C$1:$C$3329,SMALL(IF('malzeme montaj'!$B$1:$B$3329=ES$3,IF('malzeme montaj'!$C$1:$C$3329&lt;&gt;"",ROW('malzeme montaj'!$C$1:$C$3329))),ROWS(ES$4:ES451))))</f>
        <v/>
      </c>
      <c r="ET451" s="34" t="str">
        <f t="array" ref="ET451">IF(ROWS(ET$4:ET451)&gt;ET$1,"",INDEX('malzeme montaj'!$C$1:$C$3329,SMALL(IF('malzeme montaj'!$B$1:$B$3329=ET$3,IF('malzeme montaj'!$C$1:$C$3329&lt;&gt;"",ROW('malzeme montaj'!$C$1:$C$3329))),ROWS(ET$4:ET451))))</f>
        <v/>
      </c>
      <c r="EU451" s="34" t="str">
        <f t="array" ref="EU451">IF(ROWS(EU$4:EU451)&gt;EU$1,"",INDEX('malzeme montaj'!$C$1:$C$3329,SMALL(IF('malzeme montaj'!$B$1:$B$3329=EU$3,IF('malzeme montaj'!$C$1:$C$3329&lt;&gt;"",ROW('malzeme montaj'!$C$1:$C$3329))),ROWS(EU$4:EU451))))</f>
        <v/>
      </c>
      <c r="EV451" s="34" t="str">
        <f t="array" ref="EV451">IF(ROWS(EV$4:EV451)&gt;EV$1,"",INDEX('malzeme montaj'!$C$1:$C$3329,SMALL(IF('malzeme montaj'!$B$1:$B$3329=EV$3,IF('malzeme montaj'!$C$1:$C$3329&lt;&gt;"",ROW('malzeme montaj'!$C$1:$C$3329))),ROWS(EV$4:EV451))))</f>
        <v/>
      </c>
      <c r="EW451" s="34" t="str">
        <f t="array" ref="EW451">IF(ROWS(EW$4:EW451)&gt;EW$1,"",INDEX('malzeme montaj'!$C$1:$C$3329,SMALL(IF('malzeme montaj'!$B$1:$B$3329=EW$3,IF('malzeme montaj'!$C$1:$C$3329&lt;&gt;"",ROW('malzeme montaj'!$C$1:$C$3329))),ROWS(EW$4:EW451))))</f>
        <v/>
      </c>
    </row>
    <row r="452" spans="4:153">
      <c r="D452" s="38" t="str">
        <f t="array" ref="D452">IF(ROWS(D$4:D452)&gt;D$1,"",INDEX('malzeme montaj'!$C$1:$C$3329,SMALL(IF('malzeme montaj'!$B$1:$B$3329=D$3,IF('malzeme montaj'!$C$1:$C$3329&lt;&gt;"",ROW('malzeme montaj'!$C$1:$C$3329))),ROWS(D$4:D452))))</f>
        <v/>
      </c>
      <c r="E452" s="38" t="str">
        <f t="array" ref="E452">IF(ROWS(E$4:E452)&gt;E$1,"",INDEX('malzeme montaj'!$C$1:$C$3329,SMALL(IF('malzeme montaj'!$B$1:$B$3329=E$3,IF('malzeme montaj'!$C$1:$C$3329&lt;&gt;"",ROW('malzeme montaj'!$C$1:$C$3329))),ROWS(E$4:E452))))</f>
        <v/>
      </c>
      <c r="F452" s="38" t="str">
        <f t="array" ref="F452">IF(ROWS(F$4:F452)&gt;F$1,"",INDEX('malzeme montaj'!$C$1:$C$3329,SMALL(IF('malzeme montaj'!$B$1:$B$3329=F$3,IF('malzeme montaj'!$C$1:$C$3329&lt;&gt;"",ROW('malzeme montaj'!$C$1:$C$3329))),ROWS(F$4:F452))))</f>
        <v/>
      </c>
      <c r="G452" s="38" t="str">
        <f t="array" ref="G452">IF(ROWS(G$4:G452)&gt;G$1,"",INDEX('malzeme montaj'!$C$1:$C$3329,SMALL(IF('malzeme montaj'!$B$1:$B$3329=G$3,IF('malzeme montaj'!$C$1:$C$3329&lt;&gt;"",ROW('malzeme montaj'!$C$1:$C$3329))),ROWS(G$4:G452))))</f>
        <v/>
      </c>
      <c r="H452" s="38" t="str">
        <f t="array" ref="H452">IF(ROWS(H$4:H452)&gt;H$1,"",INDEX('malzeme montaj'!$C$1:$C$3329,SMALL(IF('malzeme montaj'!$B$1:$B$3329=H$3,IF('malzeme montaj'!$C$1:$C$3329&lt;&gt;"",ROW('malzeme montaj'!$C$1:$C$3329))),ROWS(H$4:H452))))</f>
        <v/>
      </c>
      <c r="I452" s="38" t="str">
        <f t="array" ref="I452">IF(ROWS(I$4:I452)&gt;I$1,"",INDEX('malzeme montaj'!$C$1:$C$3329,SMALL(IF('malzeme montaj'!$B$1:$B$3329=I$3,IF('malzeme montaj'!$C$1:$C$3329&lt;&gt;"",ROW('malzeme montaj'!$C$1:$C$3329))),ROWS(I$4:I452))))</f>
        <v/>
      </c>
      <c r="J452" s="38" t="str">
        <f t="array" ref="J452">IF(ROWS(J$4:J452)&gt;J$1,"",INDEX('malzeme montaj'!$C$1:$C$3329,SMALL(IF('malzeme montaj'!$B$1:$B$3329=J$3,IF('malzeme montaj'!$C$1:$C$3329&lt;&gt;"",ROW('malzeme montaj'!$C$1:$C$3329))),ROWS(J$4:J452))))</f>
        <v/>
      </c>
      <c r="K452" s="38" t="str">
        <f t="array" ref="K452">IF(ROWS(K$4:K452)&gt;K$1,"",INDEX('malzeme montaj'!$C$1:$C$3329,SMALL(IF('malzeme montaj'!$B$1:$B$3329=K$3,IF('malzeme montaj'!$C$1:$C$3329&lt;&gt;"",ROW('malzeme montaj'!$C$1:$C$3329))),ROWS(K$4:K452))))</f>
        <v/>
      </c>
      <c r="L452" s="38" t="str">
        <f t="array" ref="L452">IF(ROWS(L$4:L452)&gt;L$1,"",INDEX('malzeme montaj'!$C$1:$C$3329,SMALL(IF('malzeme montaj'!$B$1:$B$3329=L$3,IF('malzeme montaj'!$C$1:$C$3329&lt;&gt;"",ROW('malzeme montaj'!$C$1:$C$3329))),ROWS(L$4:L452))))</f>
        <v/>
      </c>
      <c r="M452" s="38" t="str">
        <f t="array" ref="M452">IF(ROWS(M$4:M452)&gt;M$1,"",INDEX('malzeme montaj'!$C$1:$C$3329,SMALL(IF('malzeme montaj'!$B$1:$B$3329=M$3,IF('malzeme montaj'!$C$1:$C$3329&lt;&gt;"",ROW('malzeme montaj'!$C$1:$C$3329))),ROWS(M$4:M452))))</f>
        <v/>
      </c>
      <c r="N452" s="38" t="str">
        <f t="array" ref="N452">IF(ROWS(N$4:N452)&gt;N$1,"",INDEX('malzeme montaj'!$C$1:$C$3329,SMALL(IF('malzeme montaj'!$B$1:$B$3329=N$3,IF('malzeme montaj'!$C$1:$C$3329&lt;&gt;"",ROW('malzeme montaj'!$C$1:$C$3329))),ROWS(N$4:N452))))</f>
        <v/>
      </c>
      <c r="O452" s="38" t="str">
        <f t="array" ref="O452">IF(ROWS(O$4:O452)&gt;O$1,"",INDEX('malzeme montaj'!$C$1:$C$3329,SMALL(IF('malzeme montaj'!$B$1:$B$3329=O$3,IF('malzeme montaj'!$C$1:$C$3329&lt;&gt;"",ROW('malzeme montaj'!$C$1:$C$3329))),ROWS(O$4:O452))))</f>
        <v/>
      </c>
      <c r="P452" s="38" t="str">
        <f t="array" ref="P452">IF(ROWS(P$4:P452)&gt;P$1,"",INDEX('malzeme montaj'!$C$1:$C$3329,SMALL(IF('malzeme montaj'!$B$1:$B$3329=P$3,IF('malzeme montaj'!$C$1:$C$3329&lt;&gt;"",ROW('malzeme montaj'!$C$1:$C$3329))),ROWS(P$4:P452))))</f>
        <v/>
      </c>
      <c r="Q452" s="38" t="str">
        <f t="array" ref="Q452">IF(ROWS(Q$4:Q452)&gt;Q$1,"",INDEX('malzeme montaj'!$C$1:$C$3329,SMALL(IF('malzeme montaj'!$B$1:$B$3329=Q$3,IF('malzeme montaj'!$C$1:$C$3329&lt;&gt;"",ROW('malzeme montaj'!$C$1:$C$3329))),ROWS(Q$4:Q452))))</f>
        <v/>
      </c>
      <c r="R452" s="38" t="str">
        <f t="array" ref="R452">IF(ROWS(R$4:R452)&gt;R$1,"",INDEX('malzeme montaj'!$C$1:$C$3329,SMALL(IF('malzeme montaj'!$B$1:$B$3329=R$3,IF('malzeme montaj'!$C$1:$C$3329&lt;&gt;"",ROW('malzeme montaj'!$C$1:$C$3329))),ROWS(R$4:R452))))</f>
        <v/>
      </c>
      <c r="S452" s="38" t="str">
        <f t="array" ref="S452">IF(ROWS(S$4:S452)&gt;S$1,"",INDEX('malzeme montaj'!$C$1:$C$3329,SMALL(IF('malzeme montaj'!$B$1:$B$3329=S$3,IF('malzeme montaj'!$C$1:$C$3329&lt;&gt;"",ROW('malzeme montaj'!$C$1:$C$3329))),ROWS(S$4:S452))))</f>
        <v/>
      </c>
      <c r="T452" s="38" t="str">
        <f t="array" ref="T452">IF(ROWS(T$4:T452)&gt;T$1,"",INDEX('malzeme montaj'!$C$1:$C$3329,SMALL(IF('malzeme montaj'!$B$1:$B$3329=T$3,IF('malzeme montaj'!$C$1:$C$3329&lt;&gt;"",ROW('malzeme montaj'!$C$1:$C$3329))),ROWS(T$4:T452))))</f>
        <v/>
      </c>
      <c r="U452" s="38" t="str">
        <f t="array" ref="U452">IF(ROWS(U$4:U452)&gt;U$1,"",INDEX('malzeme montaj'!$C$1:$C$3329,SMALL(IF('malzeme montaj'!$B$1:$B$3329=U$3,IF('malzeme montaj'!$C$1:$C$3329&lt;&gt;"",ROW('malzeme montaj'!$C$1:$C$3329))),ROWS(U$4:U452))))</f>
        <v/>
      </c>
      <c r="V452" s="38" t="str">
        <f t="array" ref="V452">IF(ROWS(V$4:V452)&gt;V$1,"",INDEX('malzeme montaj'!$C$1:$C$3329,SMALL(IF('malzeme montaj'!$B$1:$B$3329=V$3,IF('malzeme montaj'!$C$1:$C$3329&lt;&gt;"",ROW('malzeme montaj'!$C$1:$C$3329))),ROWS(V$4:V452))))</f>
        <v/>
      </c>
      <c r="W452" s="38" t="str">
        <f t="array" ref="W452">IF(ROWS(W$4:W452)&gt;W$1,"",INDEX('malzeme montaj'!$C$1:$C$3329,SMALL(IF('malzeme montaj'!$B$1:$B$3329=W$3,IF('malzeme montaj'!$C$1:$C$3329&lt;&gt;"",ROW('malzeme montaj'!$C$1:$C$3329))),ROWS(W$4:W452))))</f>
        <v/>
      </c>
      <c r="X452" s="38" t="str">
        <f t="array" ref="X452">IF(ROWS(X$4:X452)&gt;X$1,"",INDEX('malzeme montaj'!$C$1:$C$3329,SMALL(IF('malzeme montaj'!$B$1:$B$3329=X$3,IF('malzeme montaj'!$C$1:$C$3329&lt;&gt;"",ROW('malzeme montaj'!$C$1:$C$3329))),ROWS(X$4:X452))))</f>
        <v/>
      </c>
      <c r="Y452" s="38" t="str">
        <f t="array" ref="Y452">IF(ROWS(Y$4:Y452)&gt;Y$1,"",INDEX('malzeme montaj'!$C$1:$C$3329,SMALL(IF('malzeme montaj'!$B$1:$B$3329=Y$3,IF('malzeme montaj'!$C$1:$C$3329&lt;&gt;"",ROW('malzeme montaj'!$C$1:$C$3329))),ROWS(Y$4:Y452))))</f>
        <v/>
      </c>
      <c r="Z452" s="38" t="str">
        <f t="array" ref="Z452">IF(ROWS(Z$4:Z452)&gt;Z$1,"",INDEX('malzeme montaj'!$C$1:$C$3329,SMALL(IF('malzeme montaj'!$B$1:$B$3329=Z$3,IF('malzeme montaj'!$C$1:$C$3329&lt;&gt;"",ROW('malzeme montaj'!$C$1:$C$3329))),ROWS(Z$4:Z452))))</f>
        <v/>
      </c>
      <c r="AA452" s="38" t="str">
        <f t="array" ref="AA452">IF(ROWS(AA$4:AA452)&gt;AA$1,"",INDEX('malzeme montaj'!$C$1:$C$3329,SMALL(IF('malzeme montaj'!$B$1:$B$3329=AA$3,IF('malzeme montaj'!$C$1:$C$3329&lt;&gt;"",ROW('malzeme montaj'!$C$1:$C$3329))),ROWS(AA$4:AA452))))</f>
        <v/>
      </c>
      <c r="AB452" s="38" t="str">
        <f t="array" ref="AB452">IF(ROWS(AB$4:AB452)&gt;AB$1,"",INDEX('malzeme montaj'!$C$1:$C$3329,SMALL(IF('malzeme montaj'!$B$1:$B$3329=AB$3,IF('malzeme montaj'!$C$1:$C$3329&lt;&gt;"",ROW('malzeme montaj'!$C$1:$C$3329))),ROWS(AB$4:AB452))))</f>
        <v/>
      </c>
      <c r="AC452" s="38" t="str">
        <f t="array" ref="AC452">IF(ROWS(AC$4:AC452)&gt;AC$1,"",INDEX('malzeme montaj'!$C$1:$C$3329,SMALL(IF('malzeme montaj'!$B$1:$B$3329=AC$3,IF('malzeme montaj'!$C$1:$C$3329&lt;&gt;"",ROW('malzeme montaj'!$C$1:$C$3329))),ROWS(AC$4:AC452))))</f>
        <v/>
      </c>
      <c r="AD452" s="38" t="str">
        <f t="array" ref="AD452">IF(ROWS(AD$4:AD452)&gt;AD$1,"",INDEX('malzeme montaj'!$C$1:$C$3329,SMALL(IF('malzeme montaj'!$B$1:$B$3329=AD$3,IF('malzeme montaj'!$C$1:$C$3329&lt;&gt;"",ROW('malzeme montaj'!$C$1:$C$3329))),ROWS(AD$4:AD452))))</f>
        <v/>
      </c>
      <c r="AE452" s="38" t="str">
        <f t="array" ref="AE452">IF(ROWS(AE$4:AE452)&gt;AE$1,"",INDEX('malzeme montaj'!$C$1:$C$3329,SMALL(IF('malzeme montaj'!$B$1:$B$3329=AE$3,IF('malzeme montaj'!$C$1:$C$3329&lt;&gt;"",ROW('malzeme montaj'!$C$1:$C$3329))),ROWS(AE$4:AE452))))</f>
        <v/>
      </c>
      <c r="AF452" s="38" t="str">
        <f t="array" ref="AF452">IF(ROWS(AF$4:AF452)&gt;AF$1,"",INDEX('malzeme montaj'!$C$1:$C$3329,SMALL(IF('malzeme montaj'!$B$1:$B$3329=AF$3,IF('malzeme montaj'!$C$1:$C$3329&lt;&gt;"",ROW('malzeme montaj'!$C$1:$C$3329))),ROWS(AF$4:AF452))))</f>
        <v/>
      </c>
      <c r="AG452" s="38" t="str">
        <f t="array" ref="AG452">IF(ROWS(AG$4:AG452)&gt;AG$1,"",INDEX('malzeme montaj'!$C$1:$C$3329,SMALL(IF('malzeme montaj'!$B$1:$B$3329=AG$3,IF('malzeme montaj'!$C$1:$C$3329&lt;&gt;"",ROW('malzeme montaj'!$C$1:$C$3329))),ROWS(AG$4:AG452))))</f>
        <v/>
      </c>
      <c r="AH452" s="38" t="str">
        <f t="array" ref="AH452">IF(ROWS(AH$4:AH452)&gt;AH$1,"",INDEX('malzeme montaj'!$C$1:$C$3329,SMALL(IF('malzeme montaj'!$B$1:$B$3329=AH$3,IF('malzeme montaj'!$C$1:$C$3329&lt;&gt;"",ROW('malzeme montaj'!$C$1:$C$3329))),ROWS(AH$4:AH452))))</f>
        <v/>
      </c>
      <c r="AI452" s="38" t="str">
        <f t="array" ref="AI452">IF(ROWS(AI$4:AI452)&gt;AI$1,"",INDEX('malzeme montaj'!$C$1:$C$3329,SMALL(IF('malzeme montaj'!$B$1:$B$3329=AI$3,IF('malzeme montaj'!$C$1:$C$3329&lt;&gt;"",ROW('malzeme montaj'!$C$1:$C$3329))),ROWS(AI$4:AI452))))</f>
        <v/>
      </c>
      <c r="AJ452" s="38" t="str">
        <f t="array" ref="AJ452">IF(ROWS(AJ$4:AJ452)&gt;AJ$1,"",INDEX('malzeme montaj'!$C$1:$C$3329,SMALL(IF('malzeme montaj'!$B$1:$B$3329=AJ$3,IF('malzeme montaj'!$C$1:$C$3329&lt;&gt;"",ROW('malzeme montaj'!$C$1:$C$3329))),ROWS(AJ$4:AJ452))))</f>
        <v/>
      </c>
      <c r="AK452" s="38" t="str">
        <f t="array" ref="AK452">IF(ROWS(AK$4:AK452)&gt;AK$1,"",INDEX('malzeme montaj'!$C$1:$C$3329,SMALL(IF('malzeme montaj'!$B$1:$B$3329=AK$3,IF('malzeme montaj'!$C$1:$C$3329&lt;&gt;"",ROW('malzeme montaj'!$C$1:$C$3329))),ROWS(AK$4:AK452))))</f>
        <v/>
      </c>
      <c r="AL452" s="38" t="str">
        <f t="array" ref="AL452">IF(ROWS(AL$4:AL452)&gt;AL$1,"",INDEX('malzeme montaj'!$C$1:$C$3329,SMALL(IF('malzeme montaj'!$B$1:$B$3329=AL$3,IF('malzeme montaj'!$C$1:$C$3329&lt;&gt;"",ROW('malzeme montaj'!$C$1:$C$3329))),ROWS(AL$4:AL452))))</f>
        <v/>
      </c>
      <c r="AM452" s="38" t="str">
        <f t="array" ref="AM452">IF(ROWS(AM$4:AM452)&gt;AM$1,"",INDEX('malzeme montaj'!$C$1:$C$3329,SMALL(IF('malzeme montaj'!$B$1:$B$3329=AM$3,IF('malzeme montaj'!$C$1:$C$3329&lt;&gt;"",ROW('malzeme montaj'!$C$1:$C$3329))),ROWS(AM$4:AM452))))</f>
        <v/>
      </c>
      <c r="AN452" s="38" t="str">
        <f t="array" ref="AN452">IF(ROWS(AN$4:AN452)&gt;AN$1,"",INDEX('malzeme montaj'!$C$1:$C$3329,SMALL(IF('malzeme montaj'!$B$1:$B$3329=AN$3,IF('malzeme montaj'!$C$1:$C$3329&lt;&gt;"",ROW('malzeme montaj'!$C$1:$C$3329))),ROWS(AN$4:AN452))))</f>
        <v/>
      </c>
      <c r="AO452" s="38" t="str">
        <f t="array" ref="AO452">IF(ROWS(AO$4:AO452)&gt;AO$1,"",INDEX('malzeme montaj'!$C$1:$C$3329,SMALL(IF('malzeme montaj'!$B$1:$B$3329=AO$3,IF('malzeme montaj'!$C$1:$C$3329&lt;&gt;"",ROW('malzeme montaj'!$C$1:$C$3329))),ROWS(AO$4:AO452))))</f>
        <v/>
      </c>
      <c r="AP452" s="38" t="str">
        <f t="array" ref="AP452">IF(ROWS(AP$4:AP452)&gt;AP$1,"",INDEX('malzeme montaj'!$C$1:$C$3329,SMALL(IF('malzeme montaj'!$B$1:$B$3329=AP$3,IF('malzeme montaj'!$C$1:$C$3329&lt;&gt;"",ROW('malzeme montaj'!$C$1:$C$3329))),ROWS(AP$4:AP452))))</f>
        <v/>
      </c>
      <c r="AQ452" s="38" t="str">
        <f t="array" ref="AQ452">IF(ROWS(AQ$4:AQ452)&gt;AQ$1,"",INDEX('malzeme montaj'!$C$1:$C$3329,SMALL(IF('malzeme montaj'!$B$1:$B$3329=AQ$3,IF('malzeme montaj'!$C$1:$C$3329&lt;&gt;"",ROW('malzeme montaj'!$C$1:$C$3329))),ROWS(AQ$4:AQ452))))</f>
        <v/>
      </c>
      <c r="AR452" s="38" t="str">
        <f t="array" ref="AR452">IF(ROWS(AR$4:AR452)&gt;AR$1,"",INDEX('malzeme montaj'!$C$1:$C$3329,SMALL(IF('malzeme montaj'!$B$1:$B$3329=AR$3,IF('malzeme montaj'!$C$1:$C$3329&lt;&gt;"",ROW('malzeme montaj'!$C$1:$C$3329))),ROWS(AR$4:AR452))))</f>
        <v/>
      </c>
      <c r="AS452" s="38" t="str">
        <f t="array" ref="AS452">IF(ROWS(AS$4:AS452)&gt;AS$1,"",INDEX('malzeme montaj'!$C$1:$C$3329,SMALL(IF('malzeme montaj'!$B$1:$B$3329=AS$3,IF('malzeme montaj'!$C$1:$C$3329&lt;&gt;"",ROW('malzeme montaj'!$C$1:$C$3329))),ROWS(AS$4:AS452))))</f>
        <v/>
      </c>
      <c r="AT452" s="38" t="str">
        <f t="array" ref="AT452">IF(ROWS(AT$4:AT452)&gt;AT$1,"",INDEX('malzeme montaj'!$C$1:$C$3329,SMALL(IF('malzeme montaj'!$B$1:$B$3329=AT$3,IF('malzeme montaj'!$C$1:$C$3329&lt;&gt;"",ROW('malzeme montaj'!$C$1:$C$3329))),ROWS(AT$4:AT452))))</f>
        <v/>
      </c>
      <c r="AU452" s="38" t="str">
        <f t="array" ref="AU452">IF(ROWS(AU$4:AU452)&gt;AU$1,"",INDEX('malzeme montaj'!$C$1:$C$3329,SMALL(IF('malzeme montaj'!$B$1:$B$3329=AU$3,IF('malzeme montaj'!$C$1:$C$3329&lt;&gt;"",ROW('malzeme montaj'!$C$1:$C$3329))),ROWS(AU$4:AU452))))</f>
        <v/>
      </c>
      <c r="AV452" s="38" t="str">
        <f t="array" ref="AV452">IF(ROWS(AV$4:AV452)&gt;AV$1,"",INDEX('malzeme montaj'!$C$1:$C$3329,SMALL(IF('malzeme montaj'!$B$1:$B$3329=AV$3,IF('malzeme montaj'!$C$1:$C$3329&lt;&gt;"",ROW('malzeme montaj'!$C$1:$C$3329))),ROWS(AV$4:AV452))))</f>
        <v/>
      </c>
      <c r="AW452" s="38" t="str">
        <f t="array" ref="AW452">IF(ROWS(AW$4:AW452)&gt;AW$1,"",INDEX('malzeme montaj'!$C$1:$C$3329,SMALL(IF('malzeme montaj'!$B$1:$B$3329=AW$3,IF('malzeme montaj'!$C$1:$C$3329&lt;&gt;"",ROW('malzeme montaj'!$C$1:$C$3329))),ROWS(AW$4:AW452))))</f>
        <v/>
      </c>
      <c r="AX452" s="38" t="str">
        <f t="array" ref="AX452">IF(ROWS(AX$4:AX452)&gt;AX$1,"",INDEX('malzeme montaj'!$C$1:$C$3329,SMALL(IF('malzeme montaj'!$B$1:$B$3329=AX$3,IF('malzeme montaj'!$C$1:$C$3329&lt;&gt;"",ROW('malzeme montaj'!$C$1:$C$3329))),ROWS(AX$4:AX452))))</f>
        <v/>
      </c>
      <c r="AY452" s="38" t="str">
        <f t="array" ref="AY452">IF(ROWS(AY$4:AY452)&gt;AY$1,"",INDEX('malzeme montaj'!$C$1:$C$3329,SMALL(IF('malzeme montaj'!$B$1:$B$3329=AY$3,IF('malzeme montaj'!$C$1:$C$3329&lt;&gt;"",ROW('malzeme montaj'!$C$1:$C$3329))),ROWS(AY$4:AY452))))</f>
        <v/>
      </c>
      <c r="AZ452" s="38" t="str">
        <f t="array" ref="AZ452">IF(ROWS(AZ$4:AZ452)&gt;AZ$1,"",INDEX('malzeme montaj'!$C$1:$C$3329,SMALL(IF('malzeme montaj'!$B$1:$B$3329=AZ$3,IF('malzeme montaj'!$C$1:$C$3329&lt;&gt;"",ROW('malzeme montaj'!$C$1:$C$3329))),ROWS(AZ$4:AZ452))))</f>
        <v/>
      </c>
      <c r="BA452" s="38" t="str">
        <f t="array" ref="BA452">IF(ROWS(BA$4:BA452)&gt;BA$1,"",INDEX('malzeme montaj'!$C$1:$C$3329,SMALL(IF('malzeme montaj'!$B$1:$B$3329=BA$3,IF('malzeme montaj'!$C$1:$C$3329&lt;&gt;"",ROW('malzeme montaj'!$C$1:$C$3329))),ROWS(BA$4:BA452))))</f>
        <v/>
      </c>
      <c r="BB452" s="38" t="str">
        <f t="array" ref="BB452">IF(ROWS(BB$4:BB452)&gt;BB$1,"",INDEX('malzeme montaj'!$C$1:$C$3329,SMALL(IF('malzeme montaj'!$B$1:$B$3329=BB$3,IF('malzeme montaj'!$C$1:$C$3329&lt;&gt;"",ROW('malzeme montaj'!$C$1:$C$3329))),ROWS(BB$4:BB452))))</f>
        <v/>
      </c>
      <c r="BC452" s="38" t="str">
        <f t="array" ref="BC452">IF(ROWS(BC$4:BC452)&gt;BC$1,"",INDEX('malzeme montaj'!$C$1:$C$3329,SMALL(IF('malzeme montaj'!$B$1:$B$3329=BC$3,IF('malzeme montaj'!$C$1:$C$3329&lt;&gt;"",ROW('malzeme montaj'!$C$1:$C$3329))),ROWS(BC$4:BC452))))</f>
        <v/>
      </c>
      <c r="BD452" s="38" t="str">
        <f t="array" ref="BD452">IF(ROWS(BD$4:BD452)&gt;BD$1,"",INDEX('malzeme montaj'!$C$1:$C$3329,SMALL(IF('malzeme montaj'!$B$1:$B$3329=BD$3,IF('malzeme montaj'!$C$1:$C$3329&lt;&gt;"",ROW('malzeme montaj'!$C$1:$C$3329))),ROWS(BD$4:BD452))))</f>
        <v/>
      </c>
      <c r="BE452" s="38"/>
      <c r="BF452" s="38" t="str">
        <f t="array" ref="BF452">IF(ROWS(BF$4:BF452)&gt;BF$1,"",INDEX('malzeme montaj'!$C$1:$C$3329,SMALL(IF('malzeme montaj'!$B$1:$B$3329=BF$3,IF('malzeme montaj'!$C$1:$C$3329&lt;&gt;"",ROW('malzeme montaj'!$C$1:$C$3329))),ROWS(BF$4:BF452))))</f>
        <v/>
      </c>
      <c r="BG452" s="38" t="str">
        <f t="array" ref="BG452">IF(ROWS(BG$4:BG452)&gt;BG$1,"",INDEX('malzeme montaj'!$C$1:$C$3329,SMALL(IF('malzeme montaj'!$B$1:$B$3329=BG$3,IF('malzeme montaj'!$C$1:$C$3329&lt;&gt;"",ROW('malzeme montaj'!$C$1:$C$3329))),ROWS(BG$4:BG452))))</f>
        <v/>
      </c>
      <c r="BH452" s="38" t="str">
        <f t="array" ref="BH452">IF(ROWS(BH$4:BH452)&gt;BH$1,"",INDEX('malzeme montaj'!$C$1:$C$3329,SMALL(IF('malzeme montaj'!$B$1:$B$3329=BH$3,IF('malzeme montaj'!$C$1:$C$3329&lt;&gt;"",ROW('malzeme montaj'!$C$1:$C$3329))),ROWS(BH$4:BH452))))</f>
        <v/>
      </c>
      <c r="BI452" s="38" t="str">
        <f t="array" ref="BI452">IF(ROWS(BI$4:BI452)&gt;BI$1,"",INDEX('malzeme montaj'!$C$1:$C$3329,SMALL(IF('malzeme montaj'!$B$1:$B$3329=BI$3,IF('malzeme montaj'!$C$1:$C$3329&lt;&gt;"",ROW('malzeme montaj'!$C$1:$C$3329))),ROWS(BI$4:BI452))))</f>
        <v/>
      </c>
      <c r="BJ452" s="38" t="str">
        <f t="array" ref="BJ452">IF(ROWS(BJ$4:BJ452)&gt;BJ$1,"",INDEX('malzeme montaj'!$C$1:$C$3329,SMALL(IF('malzeme montaj'!$B$1:$B$3329=BJ$3,IF('malzeme montaj'!$C$1:$C$3329&lt;&gt;"",ROW('malzeme montaj'!$C$1:$C$3329))),ROWS(BJ$4:BJ452))))</f>
        <v/>
      </c>
      <c r="BK452" s="38" t="str">
        <f t="array" ref="BK452">IF(ROWS(BK$4:BK452)&gt;BK$1,"",INDEX('malzeme montaj'!$C$1:$C$3329,SMALL(IF('malzeme montaj'!$B$1:$B$3329=BK$3,IF('malzeme montaj'!$C$1:$C$3329&lt;&gt;"",ROW('malzeme montaj'!$C$1:$C$3329))),ROWS(BK$4:BK452))))</f>
        <v/>
      </c>
      <c r="BL452" s="38" t="str">
        <f t="array" ref="BL452">IF(ROWS(BL$4:BL452)&gt;BL$1,"",INDEX('malzeme montaj'!$C$1:$C$3329,SMALL(IF('malzeme montaj'!$B$1:$B$3329=BL$3,IF('malzeme montaj'!$C$1:$C$3329&lt;&gt;"",ROW('malzeme montaj'!$C$1:$C$3329))),ROWS(BL$4:BL452))))</f>
        <v/>
      </c>
      <c r="BM452" s="38" t="str">
        <f t="array" ref="BM452">IF(ROWS(BM$4:BM452)&gt;BM$1,"",INDEX('malzeme montaj'!$C$1:$C$3329,SMALL(IF('malzeme montaj'!$B$1:$B$3329=BM$3,IF('malzeme montaj'!$C$1:$C$3329&lt;&gt;"",ROW('malzeme montaj'!$C$1:$C$3329))),ROWS(BM$4:BM452))))</f>
        <v/>
      </c>
      <c r="BN452" s="38" t="str">
        <f t="array" ref="BN452">IF(ROWS(BN$4:BN452)&gt;BN$1,"",INDEX('malzeme montaj'!$C$1:$C$3329,SMALL(IF('malzeme montaj'!$B$1:$B$3329=BN$3,IF('malzeme montaj'!$C$1:$C$3329&lt;&gt;"",ROW('malzeme montaj'!$C$1:$C$3329))),ROWS(BN$4:BN452))))</f>
        <v/>
      </c>
      <c r="BO452" s="38" t="str">
        <f t="array" ref="BO452">IF(ROWS(BO$4:BO452)&gt;BO$1,"",INDEX('malzeme montaj'!$C$1:$C$3329,SMALL(IF('malzeme montaj'!$B$1:$B$3329=BO$3,IF('malzeme montaj'!$C$1:$C$3329&lt;&gt;"",ROW('malzeme montaj'!$C$1:$C$3329))),ROWS(BO$4:BO452))))</f>
        <v/>
      </c>
      <c r="BP452" s="38" t="str">
        <f t="array" ref="BP452">IF(ROWS(BP$4:BP452)&gt;BP$1,"",INDEX('malzeme montaj'!$C$1:$C$3329,SMALL(IF('malzeme montaj'!$B$1:$B$3329=BP$3,IF('malzeme montaj'!$C$1:$C$3329&lt;&gt;"",ROW('malzeme montaj'!$C$1:$C$3329))),ROWS(BP$4:BP452))))</f>
        <v/>
      </c>
      <c r="BQ452" s="38" t="str">
        <f t="array" ref="BQ452">IF(ROWS(BQ$4:BQ452)&gt;BQ$1,"",INDEX('malzeme montaj'!$C$1:$C$3329,SMALL(IF('malzeme montaj'!$B$1:$B$3329=BQ$3,IF('malzeme montaj'!$C$1:$C$3329&lt;&gt;"",ROW('malzeme montaj'!$C$1:$C$3329))),ROWS(BQ$4:BQ452))))</f>
        <v/>
      </c>
      <c r="BR452" s="38" t="str">
        <f t="array" ref="BR452">IF(ROWS(BR$4:BR452)&gt;BR$1,"",INDEX('malzeme montaj'!$C$1:$C$3329,SMALL(IF('malzeme montaj'!$B$1:$B$3329=BR$3,IF('malzeme montaj'!$C$1:$C$3329&lt;&gt;"",ROW('malzeme montaj'!$C$1:$C$3329))),ROWS(BR$4:BR452))))</f>
        <v/>
      </c>
      <c r="BS452" s="38" t="str">
        <f t="array" ref="BS452">IF(ROWS(BS$4:BS452)&gt;BS$1,"",INDEX('malzeme montaj'!$C$1:$C$3329,SMALL(IF('malzeme montaj'!$B$1:$B$3329=BS$3,IF('malzeme montaj'!$C$1:$C$3329&lt;&gt;"",ROW('malzeme montaj'!$C$1:$C$3329))),ROWS(BS$4:BS452))))</f>
        <v/>
      </c>
      <c r="BT452" s="38" t="str">
        <f t="array" ref="BT452">IF(ROWS(BT$4:BT452)&gt;BT$1,"",INDEX('malzeme montaj'!$C$1:$C$3329,SMALL(IF('malzeme montaj'!$B$1:$B$3329=BT$3,IF('malzeme montaj'!$C$1:$C$3329&lt;&gt;"",ROW('malzeme montaj'!$C$1:$C$3329))),ROWS(BT$4:BT452))))</f>
        <v/>
      </c>
      <c r="BU452" s="34" t="str">
        <f t="array" ref="BU452">IF(ROWS(BU$4:BU452)&gt;BU$1,"",INDEX('malzeme montaj'!$C$1:$C$3329,SMALL(IF('malzeme montaj'!$B$1:$B$3329=BU$3,IF('malzeme montaj'!$C$1:$C$3329&lt;&gt;"",ROW('malzeme montaj'!$C$1:$C$3329))),ROWS(BU$4:BU452))))</f>
        <v/>
      </c>
      <c r="BV452" s="34" t="str">
        <f t="array" ref="BV452">IF(ROWS(BV$4:BV452)&gt;BV$1,"",INDEX('malzeme montaj'!$C$1:$C$3329,SMALL(IF('malzeme montaj'!$B$1:$B$3329=BV$3,IF('malzeme montaj'!$C$1:$C$3329&lt;&gt;"",ROW('malzeme montaj'!$C$1:$C$3329))),ROWS(BV$4:BV452))))</f>
        <v/>
      </c>
      <c r="BW452" s="34" t="str">
        <f t="array" ref="BW452">IF(ROWS(BW$4:BW452)&gt;BW$1,"",INDEX('malzeme montaj'!$C$1:$C$3329,SMALL(IF('malzeme montaj'!$B$1:$B$3329=BW$3,IF('malzeme montaj'!$C$1:$C$3329&lt;&gt;"",ROW('malzeme montaj'!$C$1:$C$3329))),ROWS(BW$4:BW452))))</f>
        <v/>
      </c>
      <c r="BX452" s="34" t="str">
        <f t="array" ref="BX452">IF(ROWS(BX$4:BX452)&gt;BX$1,"",INDEX('malzeme montaj'!$C$1:$C$3329,SMALL(IF('malzeme montaj'!$B$1:$B$3329=BX$3,IF('malzeme montaj'!$C$1:$C$3329&lt;&gt;"",ROW('malzeme montaj'!$C$1:$C$3329))),ROWS(BX$4:BX452))))</f>
        <v/>
      </c>
      <c r="BY452" s="34" t="str">
        <f t="array" ref="BY452">IF(ROWS(BY$4:BY452)&gt;BY$1,"",INDEX('malzeme montaj'!$C$1:$C$3329,SMALL(IF('malzeme montaj'!$B$1:$B$3329=BY$3,IF('malzeme montaj'!$C$1:$C$3329&lt;&gt;"",ROW('malzeme montaj'!$C$1:$C$3329))),ROWS(BY$4:BY452))))</f>
        <v/>
      </c>
      <c r="BZ452" s="34" t="str">
        <f t="array" ref="BZ452">IF(ROWS(BZ$4:BZ452)&gt;BZ$1,"",INDEX('malzeme montaj'!$C$1:$C$3329,SMALL(IF('malzeme montaj'!$B$1:$B$3329=BZ$3,IF('malzeme montaj'!$C$1:$C$3329&lt;&gt;"",ROW('malzeme montaj'!$C$1:$C$3329))),ROWS(BZ$4:BZ452))))</f>
        <v/>
      </c>
      <c r="CA452" s="34" t="str">
        <f t="array" ref="CA452">IF(ROWS(CA$4:CA452)&gt;CA$1,"",INDEX('malzeme montaj'!$C$1:$C$3329,SMALL(IF('malzeme montaj'!$B$1:$B$3329=CA$3,IF('malzeme montaj'!$C$1:$C$3329&lt;&gt;"",ROW('malzeme montaj'!$C$1:$C$3329))),ROWS(CA$4:CA452))))</f>
        <v/>
      </c>
      <c r="CB452" s="34" t="str">
        <f t="array" ref="CB452">IF(ROWS(CB$4:CB452)&gt;CB$1,"",INDEX('malzeme montaj'!$C$1:$C$3329,SMALL(IF('malzeme montaj'!$B$1:$B$3329=CB$3,IF('malzeme montaj'!$C$1:$C$3329&lt;&gt;"",ROW('malzeme montaj'!$C$1:$C$3329))),ROWS(CB$4:CB452))))</f>
        <v/>
      </c>
      <c r="CC452" s="34" t="str">
        <f t="array" ref="CC452">IF(ROWS(CC$4:CC452)&gt;CC$1,"",INDEX('malzeme montaj'!$C$1:$C$3329,SMALL(IF('malzeme montaj'!$B$1:$B$3329=CC$3,IF('malzeme montaj'!$C$1:$C$3329&lt;&gt;"",ROW('malzeme montaj'!$C$1:$C$3329))),ROWS(CC$4:CC452))))</f>
        <v/>
      </c>
      <c r="CD452" s="34" t="str">
        <f t="array" ref="CD452">IF(ROWS(CD$4:CD452)&gt;CD$1,"",INDEX('malzeme montaj'!$C$1:$C$3329,SMALL(IF('malzeme montaj'!$B$1:$B$3329=CD$3,IF('malzeme montaj'!$C$1:$C$3329&lt;&gt;"",ROW('malzeme montaj'!$C$1:$C$3329))),ROWS(CD$4:CD452))))</f>
        <v/>
      </c>
      <c r="CE452" s="34" t="str">
        <f t="array" ref="CE452">IF(ROWS(CE$4:CE452)&gt;CE$1,"",INDEX('malzeme montaj'!$C$1:$C$3329,SMALL(IF('malzeme montaj'!$B$1:$B$3329=CE$3,IF('malzeme montaj'!$C$1:$C$3329&lt;&gt;"",ROW('malzeme montaj'!$C$1:$C$3329))),ROWS(CE$4:CE452))))</f>
        <v/>
      </c>
      <c r="CF452" s="34" t="str">
        <f t="array" ref="CF452">IF(ROWS(CF$4:CF452)&gt;CF$1,"",INDEX('malzeme montaj'!$C$1:$C$3329,SMALL(IF('malzeme montaj'!$B$1:$B$3329=CF$3,IF('malzeme montaj'!$C$1:$C$3329&lt;&gt;"",ROW('malzeme montaj'!$C$1:$C$3329))),ROWS(CF$4:CF452))))</f>
        <v/>
      </c>
      <c r="CG452" s="34" t="str">
        <f t="array" ref="CG452">IF(ROWS(CG$4:CG452)&gt;CG$1,"",INDEX('malzeme montaj'!$C$1:$C$3329,SMALL(IF('malzeme montaj'!$B$1:$B$3329=CG$3,IF('malzeme montaj'!$C$1:$C$3329&lt;&gt;"",ROW('malzeme montaj'!$C$1:$C$3329))),ROWS(CG$4:CG452))))</f>
        <v/>
      </c>
      <c r="CH452" s="34" t="str">
        <f t="array" ref="CH452">IF(ROWS(CH$4:CH452)&gt;CH$1,"",INDEX('malzeme montaj'!$C$1:$C$3329,SMALL(IF('malzeme montaj'!$B$1:$B$3329=CH$3,IF('malzeme montaj'!$C$1:$C$3329&lt;&gt;"",ROW('malzeme montaj'!$C$1:$C$3329))),ROWS(CH$4:CH452))))</f>
        <v/>
      </c>
      <c r="CI452" s="34" t="str">
        <f t="array" ref="CI452">IF(ROWS(CI$4:CI452)&gt;CI$1,"",INDEX('malzeme montaj'!$C$1:$C$3329,SMALL(IF('malzeme montaj'!$B$1:$B$3329=CI$3,IF('malzeme montaj'!$C$1:$C$3329&lt;&gt;"",ROW('malzeme montaj'!$C$1:$C$3329))),ROWS(CI$4:CI452))))</f>
        <v/>
      </c>
      <c r="CJ452" s="34" t="str">
        <f t="array" ref="CJ452">IF(ROWS(CJ$4:CJ452)&gt;CJ$1,"",INDEX('malzeme montaj'!$C$1:$C$3329,SMALL(IF('malzeme montaj'!$B$1:$B$3329=CJ$3,IF('malzeme montaj'!$C$1:$C$3329&lt;&gt;"",ROW('malzeme montaj'!$C$1:$C$3329))),ROWS(CJ$4:CJ452))))</f>
        <v/>
      </c>
      <c r="CK452" s="34" t="str">
        <f t="array" ref="CK452">IF(ROWS(CK$4:CK452)&gt;CK$1,"",INDEX('malzeme montaj'!$C$1:$C$3329,SMALL(IF('malzeme montaj'!$B$1:$B$3329=CK$3,IF('malzeme montaj'!$C$1:$C$3329&lt;&gt;"",ROW('malzeme montaj'!$C$1:$C$3329))),ROWS(CK$4:CK452))))</f>
        <v/>
      </c>
      <c r="CL452" s="34" t="str">
        <f t="array" ref="CL452">IF(ROWS(CL$4:CL452)&gt;CL$1,"",INDEX('malzeme montaj'!$C$1:$C$3329,SMALL(IF('malzeme montaj'!$B$1:$B$3329=CL$3,IF('malzeme montaj'!$C$1:$C$3329&lt;&gt;"",ROW('malzeme montaj'!$C$1:$C$3329))),ROWS(CL$4:CL452))))</f>
        <v/>
      </c>
      <c r="CM452" s="34" t="str">
        <f t="array" ref="CM452">IF(ROWS(CM$4:CM452)&gt;CM$1,"",INDEX('malzeme montaj'!$C$1:$C$3329,SMALL(IF('malzeme montaj'!$B$1:$B$3329=CM$3,IF('malzeme montaj'!$C$1:$C$3329&lt;&gt;"",ROW('malzeme montaj'!$C$1:$C$3329))),ROWS(CM$4:CM452))))</f>
        <v/>
      </c>
      <c r="CN452" s="34" t="str">
        <f t="array" ref="CN452">IF(ROWS(CN$4:CN452)&gt;CN$1,"",INDEX('malzeme montaj'!$C$1:$C$3329,SMALL(IF('malzeme montaj'!$B$1:$B$3329=CN$3,IF('malzeme montaj'!$C$1:$C$3329&lt;&gt;"",ROW('malzeme montaj'!$C$1:$C$3329))),ROWS(CN$4:CN452))))</f>
        <v/>
      </c>
      <c r="CO452" s="34" t="str">
        <f t="array" ref="CO452">IF(ROWS(CO$4:CO452)&gt;CO$1,"",INDEX('malzeme montaj'!$C$1:$C$3329,SMALL(IF('malzeme montaj'!$B$1:$B$3329=CO$3,IF('malzeme montaj'!$C$1:$C$3329&lt;&gt;"",ROW('malzeme montaj'!$C$1:$C$3329))),ROWS(CO$4:CO452))))</f>
        <v/>
      </c>
      <c r="CP452" s="34" t="str">
        <f t="array" ref="CP452">IF(ROWS(CP$4:CP452)&gt;CP$1,"",INDEX('malzeme montaj'!$C$1:$C$3329,SMALL(IF('malzeme montaj'!$B$1:$B$3329=CP$3,IF('malzeme montaj'!$C$1:$C$3329&lt;&gt;"",ROW('malzeme montaj'!$C$1:$C$3329))),ROWS(CP$4:CP452))))</f>
        <v/>
      </c>
      <c r="CQ452" s="34" t="str">
        <f t="array" ref="CQ452">IF(ROWS(CQ$4:CQ452)&gt;CQ$1,"",INDEX('malzeme montaj'!$C$1:$C$3329,SMALL(IF('malzeme montaj'!$B$1:$B$3329=CQ$3,IF('malzeme montaj'!$C$1:$C$3329&lt;&gt;"",ROW('malzeme montaj'!$C$1:$C$3329))),ROWS(CQ$4:CQ452))))</f>
        <v/>
      </c>
      <c r="CR452" s="34" t="str">
        <f t="array" ref="CR452">IF(ROWS(CR$4:CR452)&gt;CR$1,"",INDEX('malzeme montaj'!$C$1:$C$3329,SMALL(IF('malzeme montaj'!$B$1:$B$3329=CR$3,IF('malzeme montaj'!$C$1:$C$3329&lt;&gt;"",ROW('malzeme montaj'!$C$1:$C$3329))),ROWS(CR$4:CR452))))</f>
        <v/>
      </c>
      <c r="CS452" s="34" t="str">
        <f t="array" ref="CS452">IF(ROWS(CS$4:CS452)&gt;CS$1,"",INDEX('malzeme montaj'!$C$1:$C$3329,SMALL(IF('malzeme montaj'!$B$1:$B$3329=CS$3,IF('malzeme montaj'!$C$1:$C$3329&lt;&gt;"",ROW('malzeme montaj'!$C$1:$C$3329))),ROWS(CS$4:CS452))))</f>
        <v/>
      </c>
      <c r="CT452" s="34" t="str">
        <f t="array" ref="CT452">IF(ROWS(CT$4:CT452)&gt;CT$1,"",INDEX('malzeme montaj'!$C$1:$C$3329,SMALL(IF('malzeme montaj'!$B$1:$B$3329=CT$3,IF('malzeme montaj'!$C$1:$C$3329&lt;&gt;"",ROW('malzeme montaj'!$C$1:$C$3329))),ROWS(CT$4:CT452))))</f>
        <v/>
      </c>
      <c r="CU452" s="34" t="str">
        <f t="array" ref="CU452">IF(ROWS(CU$4:CU452)&gt;CU$1,"",INDEX('malzeme montaj'!$C$1:$C$3329,SMALL(IF('malzeme montaj'!$B$1:$B$3329=CU$3,IF('malzeme montaj'!$C$1:$C$3329&lt;&gt;"",ROW('malzeme montaj'!$C$1:$C$3329))),ROWS(CU$4:CU452))))</f>
        <v/>
      </c>
      <c r="CV452" s="34" t="str">
        <f t="array" ref="CV452">IF(ROWS(CV$4:CV452)&gt;CV$1,"",INDEX('malzeme montaj'!$C$1:$C$3329,SMALL(IF('malzeme montaj'!$B$1:$B$3329=CV$3,IF('malzeme montaj'!$C$1:$C$3329&lt;&gt;"",ROW('malzeme montaj'!$C$1:$C$3329))),ROWS(CV$4:CV452))))</f>
        <v/>
      </c>
      <c r="CW452" s="34" t="str">
        <f t="array" ref="CW452">IF(ROWS(CW$4:CW452)&gt;CW$1,"",INDEX('malzeme montaj'!$C$1:$C$3329,SMALL(IF('malzeme montaj'!$B$1:$B$3329=CW$3,IF('malzeme montaj'!$C$1:$C$3329&lt;&gt;"",ROW('malzeme montaj'!$C$1:$C$3329))),ROWS(CW$4:CW452))))</f>
        <v/>
      </c>
      <c r="CX452" s="34" t="str">
        <f t="array" ref="CX452">IF(ROWS(CX$4:CX452)&gt;CX$1,"",INDEX('malzeme montaj'!$C$1:$C$3329,SMALL(IF('malzeme montaj'!$B$1:$B$3329=CX$3,IF('malzeme montaj'!$C$1:$C$3329&lt;&gt;"",ROW('malzeme montaj'!$C$1:$C$3329))),ROWS(CX$4:CX452))))</f>
        <v/>
      </c>
      <c r="CY452" s="34" t="str">
        <f t="array" ref="CY452">IF(ROWS(CY$4:CY452)&gt;CY$1,"",INDEX('malzeme montaj'!$C$1:$C$3329,SMALL(IF('malzeme montaj'!$B$1:$B$3329=CY$3,IF('malzeme montaj'!$C$1:$C$3329&lt;&gt;"",ROW('malzeme montaj'!$C$1:$C$3329))),ROWS(CY$4:CY452))))</f>
        <v/>
      </c>
      <c r="CZ452" s="34" t="str">
        <f t="array" ref="CZ452">IF(ROWS(CZ$4:CZ452)&gt;CZ$1,"",INDEX('malzeme montaj'!$C$1:$C$3329,SMALL(IF('malzeme montaj'!$B$1:$B$3329=CZ$3,IF('malzeme montaj'!$C$1:$C$3329&lt;&gt;"",ROW('malzeme montaj'!$C$1:$C$3329))),ROWS(CZ$4:CZ452))))</f>
        <v/>
      </c>
      <c r="DA452" s="34" t="str">
        <f t="array" ref="DA452">IF(ROWS(DA$4:DA452)&gt;DA$1,"",INDEX('malzeme montaj'!$C$1:$C$3329,SMALL(IF('malzeme montaj'!$B$1:$B$3329=DA$3,IF('malzeme montaj'!$C$1:$C$3329&lt;&gt;"",ROW('malzeme montaj'!$C$1:$C$3329))),ROWS(DA$4:DA452))))</f>
        <v/>
      </c>
      <c r="DB452" s="34" t="str">
        <f t="array" ref="DB452">IF(ROWS(DB$4:DB452)&gt;DB$1,"",INDEX('malzeme montaj'!$C$1:$C$3329,SMALL(IF('malzeme montaj'!$B$1:$B$3329=DB$3,IF('malzeme montaj'!$C$1:$C$3329&lt;&gt;"",ROW('malzeme montaj'!$C$1:$C$3329))),ROWS(DB$4:DB452))))</f>
        <v/>
      </c>
      <c r="DC452" s="34" t="str">
        <f t="array" ref="DC452">IF(ROWS(DC$4:DC452)&gt;DC$1,"",INDEX('malzeme montaj'!$C$1:$C$3329,SMALL(IF('malzeme montaj'!$B$1:$B$3329=DC$3,IF('malzeme montaj'!$C$1:$C$3329&lt;&gt;"",ROW('malzeme montaj'!$C$1:$C$3329))),ROWS(DC$4:DC452))))</f>
        <v/>
      </c>
      <c r="DD452" s="34" t="str">
        <f t="array" ref="DD452">IF(ROWS(DD$4:DD452)&gt;DD$1,"",INDEX('malzeme montaj'!$C$1:$C$3329,SMALL(IF('malzeme montaj'!$B$1:$B$3329=DD$3,IF('malzeme montaj'!$C$1:$C$3329&lt;&gt;"",ROW('malzeme montaj'!$C$1:$C$3329))),ROWS(DD$4:DD452))))</f>
        <v/>
      </c>
      <c r="DE452" s="34" t="str">
        <f t="array" ref="DE452">IF(ROWS(DE$4:DE452)&gt;DE$1,"",INDEX('malzeme montaj'!$C$1:$C$3329,SMALL(IF('malzeme montaj'!$B$1:$B$3329=DE$3,IF('malzeme montaj'!$C$1:$C$3329&lt;&gt;"",ROW('malzeme montaj'!$C$1:$C$3329))),ROWS(DE$4:DE452))))</f>
        <v/>
      </c>
      <c r="DF452" s="34" t="str">
        <f t="array" ref="DF452">IF(ROWS(DF$4:DF452)&gt;DF$1,"",INDEX('malzeme montaj'!$C$1:$C$3329,SMALL(IF('malzeme montaj'!$B$1:$B$3329=DF$3,IF('malzeme montaj'!$C$1:$C$3329&lt;&gt;"",ROW('malzeme montaj'!$C$1:$C$3329))),ROWS(DF$4:DF452))))</f>
        <v/>
      </c>
      <c r="DG452" s="34" t="str">
        <f t="array" ref="DG452">IF(ROWS(DG$4:DG452)&gt;DG$1,"",INDEX('malzeme montaj'!$C$1:$C$3329,SMALL(IF('malzeme montaj'!$B$1:$B$3329=DG$3,IF('malzeme montaj'!$C$1:$C$3329&lt;&gt;"",ROW('malzeme montaj'!$C$1:$C$3329))),ROWS(DG$4:DG452))))</f>
        <v/>
      </c>
      <c r="DH452" s="34" t="str">
        <f t="array" ref="DH452">IF(ROWS(DH$4:DH452)&gt;DH$1,"",INDEX('malzeme montaj'!$C$1:$C$3329,SMALL(IF('malzeme montaj'!$B$1:$B$3329=DH$3,IF('malzeme montaj'!$C$1:$C$3329&lt;&gt;"",ROW('malzeme montaj'!$C$1:$C$3329))),ROWS(DH$4:DH452))))</f>
        <v/>
      </c>
      <c r="DI452" s="34" t="str">
        <f t="array" ref="DI452">IF(ROWS(DI$4:DI452)&gt;DI$1,"",INDEX('malzeme montaj'!$C$1:$C$3329,SMALL(IF('malzeme montaj'!$B$1:$B$3329=DI$3,IF('malzeme montaj'!$C$1:$C$3329&lt;&gt;"",ROW('malzeme montaj'!$C$1:$C$3329))),ROWS(DI$4:DI452))))</f>
        <v/>
      </c>
      <c r="DJ452" s="34" t="str">
        <f t="array" ref="DJ452">IF(ROWS(DJ$4:DJ452)&gt;DJ$1,"",INDEX('malzeme montaj'!$C$1:$C$3329,SMALL(IF('malzeme montaj'!$B$1:$B$3329=DJ$3,IF('malzeme montaj'!$C$1:$C$3329&lt;&gt;"",ROW('malzeme montaj'!$C$1:$C$3329))),ROWS(DJ$4:DJ452))))</f>
        <v/>
      </c>
      <c r="DK452" s="34" t="str">
        <f t="array" ref="DK452">IF(ROWS(DK$4:DK452)&gt;DK$1,"",INDEX('malzeme montaj'!$C$1:$C$3329,SMALL(IF('malzeme montaj'!$B$1:$B$3329=DK$3,IF('malzeme montaj'!$C$1:$C$3329&lt;&gt;"",ROW('malzeme montaj'!$C$1:$C$3329))),ROWS(DK$4:DK452))))</f>
        <v/>
      </c>
      <c r="DL452" s="34" t="str">
        <f t="array" ref="DL452">IF(ROWS(DL$4:DL452)&gt;DL$1,"",INDEX('malzeme montaj'!$C$1:$C$3329,SMALL(IF('malzeme montaj'!$B$1:$B$3329=DL$3,IF('malzeme montaj'!$C$1:$C$3329&lt;&gt;"",ROW('malzeme montaj'!$C$1:$C$3329))),ROWS(DL$4:DL452))))</f>
        <v/>
      </c>
      <c r="DQ452" s="34" t="str">
        <f t="array" ref="DQ452">IF(ROWS(DQ$4:DQ452)&gt;DQ$1,"",INDEX('malzeme montaj'!$C$1:$C$3329,SMALL(IF('malzeme montaj'!$B$1:$B$3329=DQ$3,IF('malzeme montaj'!$C$1:$C$3329&lt;&gt;"",ROW('malzeme montaj'!$C$1:$C$3329))),ROWS(DQ$4:DQ452))))</f>
        <v/>
      </c>
      <c r="DR452" s="34" t="str">
        <f t="array" ref="DR452">IF(ROWS(DR$4:DR452)&gt;DR$1,"",INDEX('malzeme montaj'!$C$1:$C$3329,SMALL(IF('malzeme montaj'!$B$1:$B$3329=DR$3,IF('malzeme montaj'!$C$1:$C$3329&lt;&gt;"",ROW('malzeme montaj'!$C$1:$C$3329))),ROWS(DR$4:DR452))))</f>
        <v/>
      </c>
      <c r="DS452" s="34" t="str">
        <f t="array" ref="DS452">IF(ROWS(DS$4:DS452)&gt;DS$1,"",INDEX('malzeme montaj'!$C$1:$C$3329,SMALL(IF('malzeme montaj'!$B$1:$B$3329=DS$3,IF('malzeme montaj'!$C$1:$C$3329&lt;&gt;"",ROW('malzeme montaj'!$C$1:$C$3329))),ROWS(DS$4:DS452))))</f>
        <v/>
      </c>
      <c r="DT452" s="34" t="str">
        <f t="array" ref="DT452">IF(ROWS(DT$4:DT452)&gt;DT$1,"",INDEX('malzeme montaj'!$C$1:$C$3329,SMALL(IF('malzeme montaj'!$B$1:$B$3329=DT$3,IF('malzeme montaj'!$C$1:$C$3329&lt;&gt;"",ROW('malzeme montaj'!$C$1:$C$3329))),ROWS(DT$4:DT452))))</f>
        <v/>
      </c>
      <c r="DU452" s="34" t="str">
        <f t="array" ref="DU452">IF(ROWS(DU$4:DU452)&gt;DU$1,"",INDEX('malzeme montaj'!$C$1:$C$3329,SMALL(IF('malzeme montaj'!$B$1:$B$3329=DU$3,IF('malzeme montaj'!$C$1:$C$3329&lt;&gt;"",ROW('malzeme montaj'!$C$1:$C$3329))),ROWS(DU$4:DU452))))</f>
        <v/>
      </c>
      <c r="DV452" s="34" t="str">
        <f t="array" ref="DV452">IF(ROWS(DV$4:DV452)&gt;DV$1,"",INDEX('malzeme montaj'!$C$1:$C$3329,SMALL(IF('malzeme montaj'!$B$1:$B$3329=DV$3,IF('malzeme montaj'!$C$1:$C$3329&lt;&gt;"",ROW('malzeme montaj'!$C$1:$C$3329))),ROWS(DV$4:DV452))))</f>
        <v/>
      </c>
      <c r="DW452" s="34" t="str">
        <f t="array" ref="DW452">IF(ROWS(DW$4:DW452)&gt;DW$1,"",INDEX('malzeme montaj'!$C$1:$C$3329,SMALL(IF('malzeme montaj'!$B$1:$B$3329=DW$3,IF('malzeme montaj'!$C$1:$C$3329&lt;&gt;"",ROW('malzeme montaj'!$C$1:$C$3329))),ROWS(DW$4:DW452))))</f>
        <v/>
      </c>
      <c r="DX452" s="34" t="str">
        <f t="array" ref="DX452">IF(ROWS(DX$4:DX452)&gt;DX$1,"",INDEX('malzeme montaj'!$C$1:$C$3329,SMALL(IF('malzeme montaj'!$B$1:$B$3329=DX$3,IF('malzeme montaj'!$C$1:$C$3329&lt;&gt;"",ROW('malzeme montaj'!$C$1:$C$3329))),ROWS(DX$4:DX452))))</f>
        <v/>
      </c>
      <c r="DY452" s="34" t="str">
        <f t="array" ref="DY452">IF(ROWS(DY$4:DY452)&gt;DY$1,"",INDEX('malzeme montaj'!$C$1:$C$3329,SMALL(IF('malzeme montaj'!$B$1:$B$3329=DY$3,IF('malzeme montaj'!$C$1:$C$3329&lt;&gt;"",ROW('malzeme montaj'!$C$1:$C$3329))),ROWS(DY$4:DY452))))</f>
        <v/>
      </c>
      <c r="DZ452" s="34" t="str">
        <f t="array" ref="DZ452">IF(ROWS(DZ$4:DZ452)&gt;DZ$1,"",INDEX('malzeme montaj'!$C$1:$C$3329,SMALL(IF('malzeme montaj'!$B$1:$B$3329=DZ$3,IF('malzeme montaj'!$C$1:$C$3329&lt;&gt;"",ROW('malzeme montaj'!$C$1:$C$3329))),ROWS(DZ$4:DZ452))))</f>
        <v/>
      </c>
      <c r="EA452" s="34" t="str">
        <f t="array" ref="EA452">IF(ROWS(EA$4:EA452)&gt;EA$1,"",INDEX('malzeme montaj'!$C$1:$C$3329,SMALL(IF('malzeme montaj'!$B$1:$B$3329=EA$3,IF('malzeme montaj'!$C$1:$C$3329&lt;&gt;"",ROW('malzeme montaj'!$C$1:$C$3329))),ROWS(EA$4:EA452))))</f>
        <v/>
      </c>
      <c r="EB452" s="34" t="str">
        <f t="array" ref="EB452">IF(ROWS(EB$4:EB452)&gt;EB$1,"",INDEX('malzeme montaj'!$C$1:$C$3329,SMALL(IF('malzeme montaj'!$B$1:$B$3329=EB$3,IF('malzeme montaj'!$C$1:$C$3329&lt;&gt;"",ROW('malzeme montaj'!$C$1:$C$3329))),ROWS(EB$4:EB452))))</f>
        <v/>
      </c>
      <c r="EC452" s="34" t="str">
        <f t="array" ref="EC452">IF(ROWS(EC$4:EC452)&gt;EC$1,"",INDEX('malzeme montaj'!$C$1:$C$3329,SMALL(IF('malzeme montaj'!$B$1:$B$3329=EC$3,IF('malzeme montaj'!$C$1:$C$3329&lt;&gt;"",ROW('malzeme montaj'!$C$1:$C$3329))),ROWS(EC$4:EC452))))</f>
        <v/>
      </c>
      <c r="ED452" s="34" t="str">
        <f t="array" ref="ED452">IF(ROWS(ED$4:ED452)&gt;ED$1,"",INDEX('malzeme montaj'!$C$1:$C$3329,SMALL(IF('malzeme montaj'!$B$1:$B$3329=ED$3,IF('malzeme montaj'!$C$1:$C$3329&lt;&gt;"",ROW('malzeme montaj'!$C$1:$C$3329))),ROWS(ED$4:ED452))))</f>
        <v/>
      </c>
      <c r="EE452" s="34" t="str">
        <f t="array" ref="EE452">IF(ROWS(EE$4:EE452)&gt;EE$1,"",INDEX('malzeme montaj'!$C$1:$C$3329,SMALL(IF('malzeme montaj'!$B$1:$B$3329=EE$3,IF('malzeme montaj'!$C$1:$C$3329&lt;&gt;"",ROW('malzeme montaj'!$C$1:$C$3329))),ROWS(EE$4:EE452))))</f>
        <v/>
      </c>
      <c r="EF452" s="34" t="str">
        <f t="array" ref="EF452">IF(ROWS(EF$4:EF452)&gt;EF$1,"",INDEX('malzeme montaj'!$C$1:$C$3329,SMALL(IF('malzeme montaj'!$B$1:$B$3329=EF$3,IF('malzeme montaj'!$C$1:$C$3329&lt;&gt;"",ROW('malzeme montaj'!$C$1:$C$3329))),ROWS(EF$4:EF452))))</f>
        <v/>
      </c>
      <c r="EG452" s="34" t="str">
        <f t="array" ref="EG452">IF(ROWS(EG$4:EG452)&gt;EG$1,"",INDEX('malzeme montaj'!$C$1:$C$3329,SMALL(IF('malzeme montaj'!$B$1:$B$3329=EG$3,IF('malzeme montaj'!$C$1:$C$3329&lt;&gt;"",ROW('malzeme montaj'!$C$1:$C$3329))),ROWS(EG$4:EG452))))</f>
        <v/>
      </c>
      <c r="EH452" s="34" t="str">
        <f t="array" ref="EH452">IF(ROWS(EH$4:EH452)&gt;EH$1,"",INDEX('malzeme montaj'!$C$1:$C$3329,SMALL(IF('malzeme montaj'!$B$1:$B$3329=EH$3,IF('malzeme montaj'!$C$1:$C$3329&lt;&gt;"",ROW('malzeme montaj'!$C$1:$C$3329))),ROWS(EH$4:EH452))))</f>
        <v/>
      </c>
      <c r="EI452" s="34" t="str">
        <f t="array" ref="EI452">IF(ROWS(EI$4:EI452)&gt;EI$1,"",INDEX('malzeme montaj'!$C$1:$C$3329,SMALL(IF('malzeme montaj'!$B$1:$B$3329=EI$3,IF('malzeme montaj'!$C$1:$C$3329&lt;&gt;"",ROW('malzeme montaj'!$C$1:$C$3329))),ROWS(EI$4:EI452))))</f>
        <v/>
      </c>
      <c r="EJ452" s="34" t="str">
        <f t="array" ref="EJ452">IF(ROWS(EJ$4:EJ452)&gt;EJ$1,"",INDEX('malzeme montaj'!$C$1:$C$3329,SMALL(IF('malzeme montaj'!$B$1:$B$3329=EJ$3,IF('malzeme montaj'!$C$1:$C$3329&lt;&gt;"",ROW('malzeme montaj'!$C$1:$C$3329))),ROWS(EJ$4:EJ452))))</f>
        <v/>
      </c>
      <c r="EK452" s="34" t="str">
        <f t="array" ref="EK452">IF(ROWS(EK$4:EK452)&gt;EK$1,"",INDEX('malzeme montaj'!$C$1:$C$3329,SMALL(IF('malzeme montaj'!$B$1:$B$3329=EK$3,IF('malzeme montaj'!$C$1:$C$3329&lt;&gt;"",ROW('malzeme montaj'!$C$1:$C$3329))),ROWS(EK$4:EK452))))</f>
        <v/>
      </c>
      <c r="EL452" s="34" t="str">
        <f t="array" ref="EL452">IF(ROWS(EL$4:EL452)&gt;EL$1,"",INDEX('malzeme montaj'!$C$1:$C$3329,SMALL(IF('malzeme montaj'!$B$1:$B$3329=EL$3,IF('malzeme montaj'!$C$1:$C$3329&lt;&gt;"",ROW('malzeme montaj'!$C$1:$C$3329))),ROWS(EL$4:EL452))))</f>
        <v/>
      </c>
      <c r="EM452" s="34" t="str">
        <f t="array" ref="EM452">IF(ROWS(EM$4:EM452)&gt;EM$1,"",INDEX('malzeme montaj'!$C$1:$C$3329,SMALL(IF('malzeme montaj'!$B$1:$B$3329=EM$3,IF('malzeme montaj'!$C$1:$C$3329&lt;&gt;"",ROW('malzeme montaj'!$C$1:$C$3329))),ROWS(EM$4:EM452))))</f>
        <v/>
      </c>
      <c r="EN452" s="34" t="str">
        <f t="array" ref="EN452">IF(ROWS(EN$4:EN452)&gt;EN$1,"",INDEX('malzeme montaj'!$C$1:$C$3329,SMALL(IF('malzeme montaj'!$B$1:$B$3329=EN$3,IF('malzeme montaj'!$C$1:$C$3329&lt;&gt;"",ROW('malzeme montaj'!$C$1:$C$3329))),ROWS(EN$4:EN452))))</f>
        <v/>
      </c>
      <c r="EO452" s="34" t="str">
        <f t="array" ref="EO452">IF(ROWS(EO$4:EO452)&gt;EO$1,"",INDEX('malzeme montaj'!$C$1:$C$3329,SMALL(IF('malzeme montaj'!$B$1:$B$3329=EO$3,IF('malzeme montaj'!$C$1:$C$3329&lt;&gt;"",ROW('malzeme montaj'!$C$1:$C$3329))),ROWS(EO$4:EO452))))</f>
        <v/>
      </c>
      <c r="EP452" s="34" t="str">
        <f t="array" ref="EP452">IF(ROWS(EP$4:EP452)&gt;EP$1,"",INDEX('malzeme montaj'!$C$1:$C$3329,SMALL(IF('malzeme montaj'!$B$1:$B$3329=EP$3,IF('malzeme montaj'!$C$1:$C$3329&lt;&gt;"",ROW('malzeme montaj'!$C$1:$C$3329))),ROWS(EP$4:EP452))))</f>
        <v/>
      </c>
      <c r="EQ452" s="34" t="str">
        <f t="array" ref="EQ452">IF(ROWS(EQ$4:EQ452)&gt;EQ$1,"",INDEX('malzeme montaj'!$C$1:$C$3329,SMALL(IF('malzeme montaj'!$B$1:$B$3329=EQ$3,IF('malzeme montaj'!$C$1:$C$3329&lt;&gt;"",ROW('malzeme montaj'!$C$1:$C$3329))),ROWS(EQ$4:EQ452))))</f>
        <v/>
      </c>
      <c r="ER452" s="34" t="str">
        <f t="array" ref="ER452">IF(ROWS(ER$4:ER452)&gt;ER$1,"",INDEX('malzeme montaj'!$C$1:$C$3329,SMALL(IF('malzeme montaj'!$B$1:$B$3329=ER$3,IF('malzeme montaj'!$C$1:$C$3329&lt;&gt;"",ROW('malzeme montaj'!$C$1:$C$3329))),ROWS(ER$4:ER452))))</f>
        <v/>
      </c>
      <c r="ES452" s="34" t="str">
        <f t="array" ref="ES452">IF(ROWS(ES$4:ES452)&gt;ES$1,"",INDEX('malzeme montaj'!$C$1:$C$3329,SMALL(IF('malzeme montaj'!$B$1:$B$3329=ES$3,IF('malzeme montaj'!$C$1:$C$3329&lt;&gt;"",ROW('malzeme montaj'!$C$1:$C$3329))),ROWS(ES$4:ES452))))</f>
        <v/>
      </c>
      <c r="ET452" s="34" t="str">
        <f t="array" ref="ET452">IF(ROWS(ET$4:ET452)&gt;ET$1,"",INDEX('malzeme montaj'!$C$1:$C$3329,SMALL(IF('malzeme montaj'!$B$1:$B$3329=ET$3,IF('malzeme montaj'!$C$1:$C$3329&lt;&gt;"",ROW('malzeme montaj'!$C$1:$C$3329))),ROWS(ET$4:ET452))))</f>
        <v/>
      </c>
      <c r="EU452" s="34" t="str">
        <f t="array" ref="EU452">IF(ROWS(EU$4:EU452)&gt;EU$1,"",INDEX('malzeme montaj'!$C$1:$C$3329,SMALL(IF('malzeme montaj'!$B$1:$B$3329=EU$3,IF('malzeme montaj'!$C$1:$C$3329&lt;&gt;"",ROW('malzeme montaj'!$C$1:$C$3329))),ROWS(EU$4:EU452))))</f>
        <v/>
      </c>
      <c r="EV452" s="34" t="str">
        <f t="array" ref="EV452">IF(ROWS(EV$4:EV452)&gt;EV$1,"",INDEX('malzeme montaj'!$C$1:$C$3329,SMALL(IF('malzeme montaj'!$B$1:$B$3329=EV$3,IF('malzeme montaj'!$C$1:$C$3329&lt;&gt;"",ROW('malzeme montaj'!$C$1:$C$3329))),ROWS(EV$4:EV452))))</f>
        <v/>
      </c>
      <c r="EW452" s="34" t="str">
        <f t="array" ref="EW452">IF(ROWS(EW$4:EW452)&gt;EW$1,"",INDEX('malzeme montaj'!$C$1:$C$3329,SMALL(IF('malzeme montaj'!$B$1:$B$3329=EW$3,IF('malzeme montaj'!$C$1:$C$3329&lt;&gt;"",ROW('malzeme montaj'!$C$1:$C$3329))),ROWS(EW$4:EW452))))</f>
        <v/>
      </c>
    </row>
    <row r="453" spans="4:153">
      <c r="D453" s="38" t="str">
        <f t="array" ref="D453">IF(ROWS(D$4:D453)&gt;D$1,"",INDEX('malzeme montaj'!$C$1:$C$3329,SMALL(IF('malzeme montaj'!$B$1:$B$3329=D$3,IF('malzeme montaj'!$C$1:$C$3329&lt;&gt;"",ROW('malzeme montaj'!$C$1:$C$3329))),ROWS(D$4:D453))))</f>
        <v/>
      </c>
      <c r="E453" s="38" t="str">
        <f t="array" ref="E453">IF(ROWS(E$4:E453)&gt;E$1,"",INDEX('malzeme montaj'!$C$1:$C$3329,SMALL(IF('malzeme montaj'!$B$1:$B$3329=E$3,IF('malzeme montaj'!$C$1:$C$3329&lt;&gt;"",ROW('malzeme montaj'!$C$1:$C$3329))),ROWS(E$4:E453))))</f>
        <v/>
      </c>
      <c r="F453" s="38" t="str">
        <f t="array" ref="F453">IF(ROWS(F$4:F453)&gt;F$1,"",INDEX('malzeme montaj'!$C$1:$C$3329,SMALL(IF('malzeme montaj'!$B$1:$B$3329=F$3,IF('malzeme montaj'!$C$1:$C$3329&lt;&gt;"",ROW('malzeme montaj'!$C$1:$C$3329))),ROWS(F$4:F453))))</f>
        <v/>
      </c>
      <c r="G453" s="38" t="str">
        <f t="array" ref="G453">IF(ROWS(G$4:G453)&gt;G$1,"",INDEX('malzeme montaj'!$C$1:$C$3329,SMALL(IF('malzeme montaj'!$B$1:$B$3329=G$3,IF('malzeme montaj'!$C$1:$C$3329&lt;&gt;"",ROW('malzeme montaj'!$C$1:$C$3329))),ROWS(G$4:G453))))</f>
        <v/>
      </c>
      <c r="H453" s="38" t="str">
        <f t="array" ref="H453">IF(ROWS(H$4:H453)&gt;H$1,"",INDEX('malzeme montaj'!$C$1:$C$3329,SMALL(IF('malzeme montaj'!$B$1:$B$3329=H$3,IF('malzeme montaj'!$C$1:$C$3329&lt;&gt;"",ROW('malzeme montaj'!$C$1:$C$3329))),ROWS(H$4:H453))))</f>
        <v/>
      </c>
      <c r="I453" s="38" t="str">
        <f t="array" ref="I453">IF(ROWS(I$4:I453)&gt;I$1,"",INDEX('malzeme montaj'!$C$1:$C$3329,SMALL(IF('malzeme montaj'!$B$1:$B$3329=I$3,IF('malzeme montaj'!$C$1:$C$3329&lt;&gt;"",ROW('malzeme montaj'!$C$1:$C$3329))),ROWS(I$4:I453))))</f>
        <v/>
      </c>
      <c r="J453" s="38" t="str">
        <f t="array" ref="J453">IF(ROWS(J$4:J453)&gt;J$1,"",INDEX('malzeme montaj'!$C$1:$C$3329,SMALL(IF('malzeme montaj'!$B$1:$B$3329=J$3,IF('malzeme montaj'!$C$1:$C$3329&lt;&gt;"",ROW('malzeme montaj'!$C$1:$C$3329))),ROWS(J$4:J453))))</f>
        <v/>
      </c>
      <c r="K453" s="38" t="str">
        <f t="array" ref="K453">IF(ROWS(K$4:K453)&gt;K$1,"",INDEX('malzeme montaj'!$C$1:$C$3329,SMALL(IF('malzeme montaj'!$B$1:$B$3329=K$3,IF('malzeme montaj'!$C$1:$C$3329&lt;&gt;"",ROW('malzeme montaj'!$C$1:$C$3329))),ROWS(K$4:K453))))</f>
        <v/>
      </c>
      <c r="L453" s="38" t="str">
        <f t="array" ref="L453">IF(ROWS(L$4:L453)&gt;L$1,"",INDEX('malzeme montaj'!$C$1:$C$3329,SMALL(IF('malzeme montaj'!$B$1:$B$3329=L$3,IF('malzeme montaj'!$C$1:$C$3329&lt;&gt;"",ROW('malzeme montaj'!$C$1:$C$3329))),ROWS(L$4:L453))))</f>
        <v/>
      </c>
      <c r="M453" s="38" t="str">
        <f t="array" ref="M453">IF(ROWS(M$4:M453)&gt;M$1,"",INDEX('malzeme montaj'!$C$1:$C$3329,SMALL(IF('malzeme montaj'!$B$1:$B$3329=M$3,IF('malzeme montaj'!$C$1:$C$3329&lt;&gt;"",ROW('malzeme montaj'!$C$1:$C$3329))),ROWS(M$4:M453))))</f>
        <v/>
      </c>
      <c r="N453" s="38" t="str">
        <f t="array" ref="N453">IF(ROWS(N$4:N453)&gt;N$1,"",INDEX('malzeme montaj'!$C$1:$C$3329,SMALL(IF('malzeme montaj'!$B$1:$B$3329=N$3,IF('malzeme montaj'!$C$1:$C$3329&lt;&gt;"",ROW('malzeme montaj'!$C$1:$C$3329))),ROWS(N$4:N453))))</f>
        <v/>
      </c>
      <c r="O453" s="38" t="str">
        <f t="array" ref="O453">IF(ROWS(O$4:O453)&gt;O$1,"",INDEX('malzeme montaj'!$C$1:$C$3329,SMALL(IF('malzeme montaj'!$B$1:$B$3329=O$3,IF('malzeme montaj'!$C$1:$C$3329&lt;&gt;"",ROW('malzeme montaj'!$C$1:$C$3329))),ROWS(O$4:O453))))</f>
        <v/>
      </c>
      <c r="P453" s="38" t="str">
        <f t="array" ref="P453">IF(ROWS(P$4:P453)&gt;P$1,"",INDEX('malzeme montaj'!$C$1:$C$3329,SMALL(IF('malzeme montaj'!$B$1:$B$3329=P$3,IF('malzeme montaj'!$C$1:$C$3329&lt;&gt;"",ROW('malzeme montaj'!$C$1:$C$3329))),ROWS(P$4:P453))))</f>
        <v/>
      </c>
      <c r="Q453" s="38" t="str">
        <f t="array" ref="Q453">IF(ROWS(Q$4:Q453)&gt;Q$1,"",INDEX('malzeme montaj'!$C$1:$C$3329,SMALL(IF('malzeme montaj'!$B$1:$B$3329=Q$3,IF('malzeme montaj'!$C$1:$C$3329&lt;&gt;"",ROW('malzeme montaj'!$C$1:$C$3329))),ROWS(Q$4:Q453))))</f>
        <v/>
      </c>
      <c r="R453" s="38" t="str">
        <f t="array" ref="R453">IF(ROWS(R$4:R453)&gt;R$1,"",INDEX('malzeme montaj'!$C$1:$C$3329,SMALL(IF('malzeme montaj'!$B$1:$B$3329=R$3,IF('malzeme montaj'!$C$1:$C$3329&lt;&gt;"",ROW('malzeme montaj'!$C$1:$C$3329))),ROWS(R$4:R453))))</f>
        <v/>
      </c>
      <c r="S453" s="38" t="str">
        <f t="array" ref="S453">IF(ROWS(S$4:S453)&gt;S$1,"",INDEX('malzeme montaj'!$C$1:$C$3329,SMALL(IF('malzeme montaj'!$B$1:$B$3329=S$3,IF('malzeme montaj'!$C$1:$C$3329&lt;&gt;"",ROW('malzeme montaj'!$C$1:$C$3329))),ROWS(S$4:S453))))</f>
        <v/>
      </c>
      <c r="T453" s="38" t="str">
        <f t="array" ref="T453">IF(ROWS(T$4:T453)&gt;T$1,"",INDEX('malzeme montaj'!$C$1:$C$3329,SMALL(IF('malzeme montaj'!$B$1:$B$3329=T$3,IF('malzeme montaj'!$C$1:$C$3329&lt;&gt;"",ROW('malzeme montaj'!$C$1:$C$3329))),ROWS(T$4:T453))))</f>
        <v/>
      </c>
      <c r="U453" s="38" t="str">
        <f t="array" ref="U453">IF(ROWS(U$4:U453)&gt;U$1,"",INDEX('malzeme montaj'!$C$1:$C$3329,SMALL(IF('malzeme montaj'!$B$1:$B$3329=U$3,IF('malzeme montaj'!$C$1:$C$3329&lt;&gt;"",ROW('malzeme montaj'!$C$1:$C$3329))),ROWS(U$4:U453))))</f>
        <v/>
      </c>
      <c r="V453" s="38" t="str">
        <f t="array" ref="V453">IF(ROWS(V$4:V453)&gt;V$1,"",INDEX('malzeme montaj'!$C$1:$C$3329,SMALL(IF('malzeme montaj'!$B$1:$B$3329=V$3,IF('malzeme montaj'!$C$1:$C$3329&lt;&gt;"",ROW('malzeme montaj'!$C$1:$C$3329))),ROWS(V$4:V453))))</f>
        <v/>
      </c>
      <c r="W453" s="38" t="str">
        <f t="array" ref="W453">IF(ROWS(W$4:W453)&gt;W$1,"",INDEX('malzeme montaj'!$C$1:$C$3329,SMALL(IF('malzeme montaj'!$B$1:$B$3329=W$3,IF('malzeme montaj'!$C$1:$C$3329&lt;&gt;"",ROW('malzeme montaj'!$C$1:$C$3329))),ROWS(W$4:W453))))</f>
        <v/>
      </c>
      <c r="X453" s="38" t="str">
        <f t="array" ref="X453">IF(ROWS(X$4:X453)&gt;X$1,"",INDEX('malzeme montaj'!$C$1:$C$3329,SMALL(IF('malzeme montaj'!$B$1:$B$3329=X$3,IF('malzeme montaj'!$C$1:$C$3329&lt;&gt;"",ROW('malzeme montaj'!$C$1:$C$3329))),ROWS(X$4:X453))))</f>
        <v/>
      </c>
      <c r="Y453" s="38" t="str">
        <f t="array" ref="Y453">IF(ROWS(Y$4:Y453)&gt;Y$1,"",INDEX('malzeme montaj'!$C$1:$C$3329,SMALL(IF('malzeme montaj'!$B$1:$B$3329=Y$3,IF('malzeme montaj'!$C$1:$C$3329&lt;&gt;"",ROW('malzeme montaj'!$C$1:$C$3329))),ROWS(Y$4:Y453))))</f>
        <v/>
      </c>
      <c r="Z453" s="38" t="str">
        <f t="array" ref="Z453">IF(ROWS(Z$4:Z453)&gt;Z$1,"",INDEX('malzeme montaj'!$C$1:$C$3329,SMALL(IF('malzeme montaj'!$B$1:$B$3329=Z$3,IF('malzeme montaj'!$C$1:$C$3329&lt;&gt;"",ROW('malzeme montaj'!$C$1:$C$3329))),ROWS(Z$4:Z453))))</f>
        <v/>
      </c>
      <c r="AA453" s="38" t="str">
        <f t="array" ref="AA453">IF(ROWS(AA$4:AA453)&gt;AA$1,"",INDEX('malzeme montaj'!$C$1:$C$3329,SMALL(IF('malzeme montaj'!$B$1:$B$3329=AA$3,IF('malzeme montaj'!$C$1:$C$3329&lt;&gt;"",ROW('malzeme montaj'!$C$1:$C$3329))),ROWS(AA$4:AA453))))</f>
        <v/>
      </c>
      <c r="AB453" s="38" t="str">
        <f t="array" ref="AB453">IF(ROWS(AB$4:AB453)&gt;AB$1,"",INDEX('malzeme montaj'!$C$1:$C$3329,SMALL(IF('malzeme montaj'!$B$1:$B$3329=AB$3,IF('malzeme montaj'!$C$1:$C$3329&lt;&gt;"",ROW('malzeme montaj'!$C$1:$C$3329))),ROWS(AB$4:AB453))))</f>
        <v/>
      </c>
      <c r="AC453" s="38" t="str">
        <f t="array" ref="AC453">IF(ROWS(AC$4:AC453)&gt;AC$1,"",INDEX('malzeme montaj'!$C$1:$C$3329,SMALL(IF('malzeme montaj'!$B$1:$B$3329=AC$3,IF('malzeme montaj'!$C$1:$C$3329&lt;&gt;"",ROW('malzeme montaj'!$C$1:$C$3329))),ROWS(AC$4:AC453))))</f>
        <v/>
      </c>
      <c r="AD453" s="38" t="str">
        <f t="array" ref="AD453">IF(ROWS(AD$4:AD453)&gt;AD$1,"",INDEX('malzeme montaj'!$C$1:$C$3329,SMALL(IF('malzeme montaj'!$B$1:$B$3329=AD$3,IF('malzeme montaj'!$C$1:$C$3329&lt;&gt;"",ROW('malzeme montaj'!$C$1:$C$3329))),ROWS(AD$4:AD453))))</f>
        <v/>
      </c>
      <c r="AE453" s="38" t="str">
        <f t="array" ref="AE453">IF(ROWS(AE$4:AE453)&gt;AE$1,"",INDEX('malzeme montaj'!$C$1:$C$3329,SMALL(IF('malzeme montaj'!$B$1:$B$3329=AE$3,IF('malzeme montaj'!$C$1:$C$3329&lt;&gt;"",ROW('malzeme montaj'!$C$1:$C$3329))),ROWS(AE$4:AE453))))</f>
        <v/>
      </c>
      <c r="AF453" s="38" t="str">
        <f t="array" ref="AF453">IF(ROWS(AF$4:AF453)&gt;AF$1,"",INDEX('malzeme montaj'!$C$1:$C$3329,SMALL(IF('malzeme montaj'!$B$1:$B$3329=AF$3,IF('malzeme montaj'!$C$1:$C$3329&lt;&gt;"",ROW('malzeme montaj'!$C$1:$C$3329))),ROWS(AF$4:AF453))))</f>
        <v/>
      </c>
      <c r="AG453" s="38" t="str">
        <f t="array" ref="AG453">IF(ROWS(AG$4:AG453)&gt;AG$1,"",INDEX('malzeme montaj'!$C$1:$C$3329,SMALL(IF('malzeme montaj'!$B$1:$B$3329=AG$3,IF('malzeme montaj'!$C$1:$C$3329&lt;&gt;"",ROW('malzeme montaj'!$C$1:$C$3329))),ROWS(AG$4:AG453))))</f>
        <v/>
      </c>
      <c r="AH453" s="38" t="str">
        <f t="array" ref="AH453">IF(ROWS(AH$4:AH453)&gt;AH$1,"",INDEX('malzeme montaj'!$C$1:$C$3329,SMALL(IF('malzeme montaj'!$B$1:$B$3329=AH$3,IF('malzeme montaj'!$C$1:$C$3329&lt;&gt;"",ROW('malzeme montaj'!$C$1:$C$3329))),ROWS(AH$4:AH453))))</f>
        <v/>
      </c>
      <c r="AI453" s="38" t="str">
        <f t="array" ref="AI453">IF(ROWS(AI$4:AI453)&gt;AI$1,"",INDEX('malzeme montaj'!$C$1:$C$3329,SMALL(IF('malzeme montaj'!$B$1:$B$3329=AI$3,IF('malzeme montaj'!$C$1:$C$3329&lt;&gt;"",ROW('malzeme montaj'!$C$1:$C$3329))),ROWS(AI$4:AI453))))</f>
        <v/>
      </c>
      <c r="AJ453" s="38" t="str">
        <f t="array" ref="AJ453">IF(ROWS(AJ$4:AJ453)&gt;AJ$1,"",INDEX('malzeme montaj'!$C$1:$C$3329,SMALL(IF('malzeme montaj'!$B$1:$B$3329=AJ$3,IF('malzeme montaj'!$C$1:$C$3329&lt;&gt;"",ROW('malzeme montaj'!$C$1:$C$3329))),ROWS(AJ$4:AJ453))))</f>
        <v/>
      </c>
      <c r="AK453" s="38" t="str">
        <f t="array" ref="AK453">IF(ROWS(AK$4:AK453)&gt;AK$1,"",INDEX('malzeme montaj'!$C$1:$C$3329,SMALL(IF('malzeme montaj'!$B$1:$B$3329=AK$3,IF('malzeme montaj'!$C$1:$C$3329&lt;&gt;"",ROW('malzeme montaj'!$C$1:$C$3329))),ROWS(AK$4:AK453))))</f>
        <v/>
      </c>
      <c r="AL453" s="38" t="str">
        <f t="array" ref="AL453">IF(ROWS(AL$4:AL453)&gt;AL$1,"",INDEX('malzeme montaj'!$C$1:$C$3329,SMALL(IF('malzeme montaj'!$B$1:$B$3329=AL$3,IF('malzeme montaj'!$C$1:$C$3329&lt;&gt;"",ROW('malzeme montaj'!$C$1:$C$3329))),ROWS(AL$4:AL453))))</f>
        <v/>
      </c>
      <c r="AM453" s="38" t="str">
        <f t="array" ref="AM453">IF(ROWS(AM$4:AM453)&gt;AM$1,"",INDEX('malzeme montaj'!$C$1:$C$3329,SMALL(IF('malzeme montaj'!$B$1:$B$3329=AM$3,IF('malzeme montaj'!$C$1:$C$3329&lt;&gt;"",ROW('malzeme montaj'!$C$1:$C$3329))),ROWS(AM$4:AM453))))</f>
        <v/>
      </c>
      <c r="AN453" s="38" t="str">
        <f t="array" ref="AN453">IF(ROWS(AN$4:AN453)&gt;AN$1,"",INDEX('malzeme montaj'!$C$1:$C$3329,SMALL(IF('malzeme montaj'!$B$1:$B$3329=AN$3,IF('malzeme montaj'!$C$1:$C$3329&lt;&gt;"",ROW('malzeme montaj'!$C$1:$C$3329))),ROWS(AN$4:AN453))))</f>
        <v/>
      </c>
      <c r="AO453" s="38" t="str">
        <f t="array" ref="AO453">IF(ROWS(AO$4:AO453)&gt;AO$1,"",INDEX('malzeme montaj'!$C$1:$C$3329,SMALL(IF('malzeme montaj'!$B$1:$B$3329=AO$3,IF('malzeme montaj'!$C$1:$C$3329&lt;&gt;"",ROW('malzeme montaj'!$C$1:$C$3329))),ROWS(AO$4:AO453))))</f>
        <v/>
      </c>
      <c r="AP453" s="38" t="str">
        <f t="array" ref="AP453">IF(ROWS(AP$4:AP453)&gt;AP$1,"",INDEX('malzeme montaj'!$C$1:$C$3329,SMALL(IF('malzeme montaj'!$B$1:$B$3329=AP$3,IF('malzeme montaj'!$C$1:$C$3329&lt;&gt;"",ROW('malzeme montaj'!$C$1:$C$3329))),ROWS(AP$4:AP453))))</f>
        <v/>
      </c>
      <c r="AQ453" s="38" t="str">
        <f t="array" ref="AQ453">IF(ROWS(AQ$4:AQ453)&gt;AQ$1,"",INDEX('malzeme montaj'!$C$1:$C$3329,SMALL(IF('malzeme montaj'!$B$1:$B$3329=AQ$3,IF('malzeme montaj'!$C$1:$C$3329&lt;&gt;"",ROW('malzeme montaj'!$C$1:$C$3329))),ROWS(AQ$4:AQ453))))</f>
        <v/>
      </c>
      <c r="AR453" s="38" t="str">
        <f t="array" ref="AR453">IF(ROWS(AR$4:AR453)&gt;AR$1,"",INDEX('malzeme montaj'!$C$1:$C$3329,SMALL(IF('malzeme montaj'!$B$1:$B$3329=AR$3,IF('malzeme montaj'!$C$1:$C$3329&lt;&gt;"",ROW('malzeme montaj'!$C$1:$C$3329))),ROWS(AR$4:AR453))))</f>
        <v/>
      </c>
      <c r="AS453" s="38" t="str">
        <f t="array" ref="AS453">IF(ROWS(AS$4:AS453)&gt;AS$1,"",INDEX('malzeme montaj'!$C$1:$C$3329,SMALL(IF('malzeme montaj'!$B$1:$B$3329=AS$3,IF('malzeme montaj'!$C$1:$C$3329&lt;&gt;"",ROW('malzeme montaj'!$C$1:$C$3329))),ROWS(AS$4:AS453))))</f>
        <v/>
      </c>
      <c r="AT453" s="38" t="str">
        <f t="array" ref="AT453">IF(ROWS(AT$4:AT453)&gt;AT$1,"",INDEX('malzeme montaj'!$C$1:$C$3329,SMALL(IF('malzeme montaj'!$B$1:$B$3329=AT$3,IF('malzeme montaj'!$C$1:$C$3329&lt;&gt;"",ROW('malzeme montaj'!$C$1:$C$3329))),ROWS(AT$4:AT453))))</f>
        <v/>
      </c>
      <c r="AU453" s="38" t="str">
        <f t="array" ref="AU453">IF(ROWS(AU$4:AU453)&gt;AU$1,"",INDEX('malzeme montaj'!$C$1:$C$3329,SMALL(IF('malzeme montaj'!$B$1:$B$3329=AU$3,IF('malzeme montaj'!$C$1:$C$3329&lt;&gt;"",ROW('malzeme montaj'!$C$1:$C$3329))),ROWS(AU$4:AU453))))</f>
        <v/>
      </c>
      <c r="AV453" s="38" t="str">
        <f t="array" ref="AV453">IF(ROWS(AV$4:AV453)&gt;AV$1,"",INDEX('malzeme montaj'!$C$1:$C$3329,SMALL(IF('malzeme montaj'!$B$1:$B$3329=AV$3,IF('malzeme montaj'!$C$1:$C$3329&lt;&gt;"",ROW('malzeme montaj'!$C$1:$C$3329))),ROWS(AV$4:AV453))))</f>
        <v/>
      </c>
      <c r="AW453" s="38" t="str">
        <f t="array" ref="AW453">IF(ROWS(AW$4:AW453)&gt;AW$1,"",INDEX('malzeme montaj'!$C$1:$C$3329,SMALL(IF('malzeme montaj'!$B$1:$B$3329=AW$3,IF('malzeme montaj'!$C$1:$C$3329&lt;&gt;"",ROW('malzeme montaj'!$C$1:$C$3329))),ROWS(AW$4:AW453))))</f>
        <v/>
      </c>
      <c r="AX453" s="38" t="str">
        <f t="array" ref="AX453">IF(ROWS(AX$4:AX453)&gt;AX$1,"",INDEX('malzeme montaj'!$C$1:$C$3329,SMALL(IF('malzeme montaj'!$B$1:$B$3329=AX$3,IF('malzeme montaj'!$C$1:$C$3329&lt;&gt;"",ROW('malzeme montaj'!$C$1:$C$3329))),ROWS(AX$4:AX453))))</f>
        <v/>
      </c>
      <c r="AY453" s="38" t="str">
        <f t="array" ref="AY453">IF(ROWS(AY$4:AY453)&gt;AY$1,"",INDEX('malzeme montaj'!$C$1:$C$3329,SMALL(IF('malzeme montaj'!$B$1:$B$3329=AY$3,IF('malzeme montaj'!$C$1:$C$3329&lt;&gt;"",ROW('malzeme montaj'!$C$1:$C$3329))),ROWS(AY$4:AY453))))</f>
        <v/>
      </c>
      <c r="AZ453" s="38" t="str">
        <f t="array" ref="AZ453">IF(ROWS(AZ$4:AZ453)&gt;AZ$1,"",INDEX('malzeme montaj'!$C$1:$C$3329,SMALL(IF('malzeme montaj'!$B$1:$B$3329=AZ$3,IF('malzeme montaj'!$C$1:$C$3329&lt;&gt;"",ROW('malzeme montaj'!$C$1:$C$3329))),ROWS(AZ$4:AZ453))))</f>
        <v/>
      </c>
      <c r="BA453" s="38" t="str">
        <f t="array" ref="BA453">IF(ROWS(BA$4:BA453)&gt;BA$1,"",INDEX('malzeme montaj'!$C$1:$C$3329,SMALL(IF('malzeme montaj'!$B$1:$B$3329=BA$3,IF('malzeme montaj'!$C$1:$C$3329&lt;&gt;"",ROW('malzeme montaj'!$C$1:$C$3329))),ROWS(BA$4:BA453))))</f>
        <v/>
      </c>
      <c r="BB453" s="38" t="str">
        <f t="array" ref="BB453">IF(ROWS(BB$4:BB453)&gt;BB$1,"",INDEX('malzeme montaj'!$C$1:$C$3329,SMALL(IF('malzeme montaj'!$B$1:$B$3329=BB$3,IF('malzeme montaj'!$C$1:$C$3329&lt;&gt;"",ROW('malzeme montaj'!$C$1:$C$3329))),ROWS(BB$4:BB453))))</f>
        <v/>
      </c>
      <c r="BC453" s="38" t="str">
        <f t="array" ref="BC453">IF(ROWS(BC$4:BC453)&gt;BC$1,"",INDEX('malzeme montaj'!$C$1:$C$3329,SMALL(IF('malzeme montaj'!$B$1:$B$3329=BC$3,IF('malzeme montaj'!$C$1:$C$3329&lt;&gt;"",ROW('malzeme montaj'!$C$1:$C$3329))),ROWS(BC$4:BC453))))</f>
        <v/>
      </c>
      <c r="BD453" s="38" t="str">
        <f t="array" ref="BD453">IF(ROWS(BD$4:BD453)&gt;BD$1,"",INDEX('malzeme montaj'!$C$1:$C$3329,SMALL(IF('malzeme montaj'!$B$1:$B$3329=BD$3,IF('malzeme montaj'!$C$1:$C$3329&lt;&gt;"",ROW('malzeme montaj'!$C$1:$C$3329))),ROWS(BD$4:BD453))))</f>
        <v/>
      </c>
      <c r="BE453" s="38"/>
      <c r="BF453" s="38" t="str">
        <f t="array" ref="BF453">IF(ROWS(BF$4:BF453)&gt;BF$1,"",INDEX('malzeme montaj'!$C$1:$C$3329,SMALL(IF('malzeme montaj'!$B$1:$B$3329=BF$3,IF('malzeme montaj'!$C$1:$C$3329&lt;&gt;"",ROW('malzeme montaj'!$C$1:$C$3329))),ROWS(BF$4:BF453))))</f>
        <v/>
      </c>
      <c r="BG453" s="38" t="str">
        <f t="array" ref="BG453">IF(ROWS(BG$4:BG453)&gt;BG$1,"",INDEX('malzeme montaj'!$C$1:$C$3329,SMALL(IF('malzeme montaj'!$B$1:$B$3329=BG$3,IF('malzeme montaj'!$C$1:$C$3329&lt;&gt;"",ROW('malzeme montaj'!$C$1:$C$3329))),ROWS(BG$4:BG453))))</f>
        <v/>
      </c>
      <c r="BH453" s="38" t="str">
        <f t="array" ref="BH453">IF(ROWS(BH$4:BH453)&gt;BH$1,"",INDEX('malzeme montaj'!$C$1:$C$3329,SMALL(IF('malzeme montaj'!$B$1:$B$3329=BH$3,IF('malzeme montaj'!$C$1:$C$3329&lt;&gt;"",ROW('malzeme montaj'!$C$1:$C$3329))),ROWS(BH$4:BH453))))</f>
        <v/>
      </c>
      <c r="BI453" s="38" t="str">
        <f t="array" ref="BI453">IF(ROWS(BI$4:BI453)&gt;BI$1,"",INDEX('malzeme montaj'!$C$1:$C$3329,SMALL(IF('malzeme montaj'!$B$1:$B$3329=BI$3,IF('malzeme montaj'!$C$1:$C$3329&lt;&gt;"",ROW('malzeme montaj'!$C$1:$C$3329))),ROWS(BI$4:BI453))))</f>
        <v/>
      </c>
      <c r="BJ453" s="38" t="str">
        <f t="array" ref="BJ453">IF(ROWS(BJ$4:BJ453)&gt;BJ$1,"",INDEX('malzeme montaj'!$C$1:$C$3329,SMALL(IF('malzeme montaj'!$B$1:$B$3329=BJ$3,IF('malzeme montaj'!$C$1:$C$3329&lt;&gt;"",ROW('malzeme montaj'!$C$1:$C$3329))),ROWS(BJ$4:BJ453))))</f>
        <v/>
      </c>
      <c r="BK453" s="38" t="str">
        <f t="array" ref="BK453">IF(ROWS(BK$4:BK453)&gt;BK$1,"",INDEX('malzeme montaj'!$C$1:$C$3329,SMALL(IF('malzeme montaj'!$B$1:$B$3329=BK$3,IF('malzeme montaj'!$C$1:$C$3329&lt;&gt;"",ROW('malzeme montaj'!$C$1:$C$3329))),ROWS(BK$4:BK453))))</f>
        <v/>
      </c>
      <c r="BL453" s="38" t="str">
        <f t="array" ref="BL453">IF(ROWS(BL$4:BL453)&gt;BL$1,"",INDEX('malzeme montaj'!$C$1:$C$3329,SMALL(IF('malzeme montaj'!$B$1:$B$3329=BL$3,IF('malzeme montaj'!$C$1:$C$3329&lt;&gt;"",ROW('malzeme montaj'!$C$1:$C$3329))),ROWS(BL$4:BL453))))</f>
        <v/>
      </c>
      <c r="BM453" s="38" t="str">
        <f t="array" ref="BM453">IF(ROWS(BM$4:BM453)&gt;BM$1,"",INDEX('malzeme montaj'!$C$1:$C$3329,SMALL(IF('malzeme montaj'!$B$1:$B$3329=BM$3,IF('malzeme montaj'!$C$1:$C$3329&lt;&gt;"",ROW('malzeme montaj'!$C$1:$C$3329))),ROWS(BM$4:BM453))))</f>
        <v/>
      </c>
      <c r="BN453" s="38" t="str">
        <f t="array" ref="BN453">IF(ROWS(BN$4:BN453)&gt;BN$1,"",INDEX('malzeme montaj'!$C$1:$C$3329,SMALL(IF('malzeme montaj'!$B$1:$B$3329=BN$3,IF('malzeme montaj'!$C$1:$C$3329&lt;&gt;"",ROW('malzeme montaj'!$C$1:$C$3329))),ROWS(BN$4:BN453))))</f>
        <v/>
      </c>
      <c r="BO453" s="38" t="str">
        <f t="array" ref="BO453">IF(ROWS(BO$4:BO453)&gt;BO$1,"",INDEX('malzeme montaj'!$C$1:$C$3329,SMALL(IF('malzeme montaj'!$B$1:$B$3329=BO$3,IF('malzeme montaj'!$C$1:$C$3329&lt;&gt;"",ROW('malzeme montaj'!$C$1:$C$3329))),ROWS(BO$4:BO453))))</f>
        <v/>
      </c>
      <c r="BP453" s="38" t="str">
        <f t="array" ref="BP453">IF(ROWS(BP$4:BP453)&gt;BP$1,"",INDEX('malzeme montaj'!$C$1:$C$3329,SMALL(IF('malzeme montaj'!$B$1:$B$3329=BP$3,IF('malzeme montaj'!$C$1:$C$3329&lt;&gt;"",ROW('malzeme montaj'!$C$1:$C$3329))),ROWS(BP$4:BP453))))</f>
        <v/>
      </c>
      <c r="BQ453" s="38" t="str">
        <f t="array" ref="BQ453">IF(ROWS(BQ$4:BQ453)&gt;BQ$1,"",INDEX('malzeme montaj'!$C$1:$C$3329,SMALL(IF('malzeme montaj'!$B$1:$B$3329=BQ$3,IF('malzeme montaj'!$C$1:$C$3329&lt;&gt;"",ROW('malzeme montaj'!$C$1:$C$3329))),ROWS(BQ$4:BQ453))))</f>
        <v/>
      </c>
      <c r="BR453" s="38" t="str">
        <f t="array" ref="BR453">IF(ROWS(BR$4:BR453)&gt;BR$1,"",INDEX('malzeme montaj'!$C$1:$C$3329,SMALL(IF('malzeme montaj'!$B$1:$B$3329=BR$3,IF('malzeme montaj'!$C$1:$C$3329&lt;&gt;"",ROW('malzeme montaj'!$C$1:$C$3329))),ROWS(BR$4:BR453))))</f>
        <v/>
      </c>
      <c r="BS453" s="38" t="str">
        <f t="array" ref="BS453">IF(ROWS(BS$4:BS453)&gt;BS$1,"",INDEX('malzeme montaj'!$C$1:$C$3329,SMALL(IF('malzeme montaj'!$B$1:$B$3329=BS$3,IF('malzeme montaj'!$C$1:$C$3329&lt;&gt;"",ROW('malzeme montaj'!$C$1:$C$3329))),ROWS(BS$4:BS453))))</f>
        <v/>
      </c>
      <c r="BT453" s="38" t="str">
        <f t="array" ref="BT453">IF(ROWS(BT$4:BT453)&gt;BT$1,"",INDEX('malzeme montaj'!$C$1:$C$3329,SMALL(IF('malzeme montaj'!$B$1:$B$3329=BT$3,IF('malzeme montaj'!$C$1:$C$3329&lt;&gt;"",ROW('malzeme montaj'!$C$1:$C$3329))),ROWS(BT$4:BT453))))</f>
        <v/>
      </c>
      <c r="BU453" s="34" t="str">
        <f t="array" ref="BU453">IF(ROWS(BU$4:BU453)&gt;BU$1,"",INDEX('malzeme montaj'!$C$1:$C$3329,SMALL(IF('malzeme montaj'!$B$1:$B$3329=BU$3,IF('malzeme montaj'!$C$1:$C$3329&lt;&gt;"",ROW('malzeme montaj'!$C$1:$C$3329))),ROWS(BU$4:BU453))))</f>
        <v/>
      </c>
      <c r="BV453" s="34" t="str">
        <f t="array" ref="BV453">IF(ROWS(BV$4:BV453)&gt;BV$1,"",INDEX('malzeme montaj'!$C$1:$C$3329,SMALL(IF('malzeme montaj'!$B$1:$B$3329=BV$3,IF('malzeme montaj'!$C$1:$C$3329&lt;&gt;"",ROW('malzeme montaj'!$C$1:$C$3329))),ROWS(BV$4:BV453))))</f>
        <v/>
      </c>
      <c r="BW453" s="34" t="str">
        <f t="array" ref="BW453">IF(ROWS(BW$4:BW453)&gt;BW$1,"",INDEX('malzeme montaj'!$C$1:$C$3329,SMALL(IF('malzeme montaj'!$B$1:$B$3329=BW$3,IF('malzeme montaj'!$C$1:$C$3329&lt;&gt;"",ROW('malzeme montaj'!$C$1:$C$3329))),ROWS(BW$4:BW453))))</f>
        <v/>
      </c>
      <c r="BX453" s="34" t="str">
        <f t="array" ref="BX453">IF(ROWS(BX$4:BX453)&gt;BX$1,"",INDEX('malzeme montaj'!$C$1:$C$3329,SMALL(IF('malzeme montaj'!$B$1:$B$3329=BX$3,IF('malzeme montaj'!$C$1:$C$3329&lt;&gt;"",ROW('malzeme montaj'!$C$1:$C$3329))),ROWS(BX$4:BX453))))</f>
        <v/>
      </c>
      <c r="BY453" s="34" t="str">
        <f t="array" ref="BY453">IF(ROWS(BY$4:BY453)&gt;BY$1,"",INDEX('malzeme montaj'!$C$1:$C$3329,SMALL(IF('malzeme montaj'!$B$1:$B$3329=BY$3,IF('malzeme montaj'!$C$1:$C$3329&lt;&gt;"",ROW('malzeme montaj'!$C$1:$C$3329))),ROWS(BY$4:BY453))))</f>
        <v/>
      </c>
      <c r="BZ453" s="34" t="str">
        <f t="array" ref="BZ453">IF(ROWS(BZ$4:BZ453)&gt;BZ$1,"",INDEX('malzeme montaj'!$C$1:$C$3329,SMALL(IF('malzeme montaj'!$B$1:$B$3329=BZ$3,IF('malzeme montaj'!$C$1:$C$3329&lt;&gt;"",ROW('malzeme montaj'!$C$1:$C$3329))),ROWS(BZ$4:BZ453))))</f>
        <v/>
      </c>
      <c r="CA453" s="34" t="str">
        <f t="array" ref="CA453">IF(ROWS(CA$4:CA453)&gt;CA$1,"",INDEX('malzeme montaj'!$C$1:$C$3329,SMALL(IF('malzeme montaj'!$B$1:$B$3329=CA$3,IF('malzeme montaj'!$C$1:$C$3329&lt;&gt;"",ROW('malzeme montaj'!$C$1:$C$3329))),ROWS(CA$4:CA453))))</f>
        <v/>
      </c>
      <c r="CB453" s="34" t="str">
        <f t="array" ref="CB453">IF(ROWS(CB$4:CB453)&gt;CB$1,"",INDEX('malzeme montaj'!$C$1:$C$3329,SMALL(IF('malzeme montaj'!$B$1:$B$3329=CB$3,IF('malzeme montaj'!$C$1:$C$3329&lt;&gt;"",ROW('malzeme montaj'!$C$1:$C$3329))),ROWS(CB$4:CB453))))</f>
        <v/>
      </c>
      <c r="CC453" s="34" t="str">
        <f t="array" ref="CC453">IF(ROWS(CC$4:CC453)&gt;CC$1,"",INDEX('malzeme montaj'!$C$1:$C$3329,SMALL(IF('malzeme montaj'!$B$1:$B$3329=CC$3,IF('malzeme montaj'!$C$1:$C$3329&lt;&gt;"",ROW('malzeme montaj'!$C$1:$C$3329))),ROWS(CC$4:CC453))))</f>
        <v/>
      </c>
      <c r="CD453" s="34" t="str">
        <f t="array" ref="CD453">IF(ROWS(CD$4:CD453)&gt;CD$1,"",INDEX('malzeme montaj'!$C$1:$C$3329,SMALL(IF('malzeme montaj'!$B$1:$B$3329=CD$3,IF('malzeme montaj'!$C$1:$C$3329&lt;&gt;"",ROW('malzeme montaj'!$C$1:$C$3329))),ROWS(CD$4:CD453))))</f>
        <v/>
      </c>
      <c r="CE453" s="34" t="str">
        <f t="array" ref="CE453">IF(ROWS(CE$4:CE453)&gt;CE$1,"",INDEX('malzeme montaj'!$C$1:$C$3329,SMALL(IF('malzeme montaj'!$B$1:$B$3329=CE$3,IF('malzeme montaj'!$C$1:$C$3329&lt;&gt;"",ROW('malzeme montaj'!$C$1:$C$3329))),ROWS(CE$4:CE453))))</f>
        <v/>
      </c>
      <c r="CF453" s="34" t="str">
        <f t="array" ref="CF453">IF(ROWS(CF$4:CF453)&gt;CF$1,"",INDEX('malzeme montaj'!$C$1:$C$3329,SMALL(IF('malzeme montaj'!$B$1:$B$3329=CF$3,IF('malzeme montaj'!$C$1:$C$3329&lt;&gt;"",ROW('malzeme montaj'!$C$1:$C$3329))),ROWS(CF$4:CF453))))</f>
        <v/>
      </c>
      <c r="CG453" s="34" t="str">
        <f t="array" ref="CG453">IF(ROWS(CG$4:CG453)&gt;CG$1,"",INDEX('malzeme montaj'!$C$1:$C$3329,SMALL(IF('malzeme montaj'!$B$1:$B$3329=CG$3,IF('malzeme montaj'!$C$1:$C$3329&lt;&gt;"",ROW('malzeme montaj'!$C$1:$C$3329))),ROWS(CG$4:CG453))))</f>
        <v/>
      </c>
      <c r="CH453" s="34" t="str">
        <f t="array" ref="CH453">IF(ROWS(CH$4:CH453)&gt;CH$1,"",INDEX('malzeme montaj'!$C$1:$C$3329,SMALL(IF('malzeme montaj'!$B$1:$B$3329=CH$3,IF('malzeme montaj'!$C$1:$C$3329&lt;&gt;"",ROW('malzeme montaj'!$C$1:$C$3329))),ROWS(CH$4:CH453))))</f>
        <v/>
      </c>
      <c r="CI453" s="34" t="str">
        <f t="array" ref="CI453">IF(ROWS(CI$4:CI453)&gt;CI$1,"",INDEX('malzeme montaj'!$C$1:$C$3329,SMALL(IF('malzeme montaj'!$B$1:$B$3329=CI$3,IF('malzeme montaj'!$C$1:$C$3329&lt;&gt;"",ROW('malzeme montaj'!$C$1:$C$3329))),ROWS(CI$4:CI453))))</f>
        <v/>
      </c>
      <c r="CJ453" s="34" t="str">
        <f t="array" ref="CJ453">IF(ROWS(CJ$4:CJ453)&gt;CJ$1,"",INDEX('malzeme montaj'!$C$1:$C$3329,SMALL(IF('malzeme montaj'!$B$1:$B$3329=CJ$3,IF('malzeme montaj'!$C$1:$C$3329&lt;&gt;"",ROW('malzeme montaj'!$C$1:$C$3329))),ROWS(CJ$4:CJ453))))</f>
        <v/>
      </c>
      <c r="CK453" s="34" t="str">
        <f t="array" ref="CK453">IF(ROWS(CK$4:CK453)&gt;CK$1,"",INDEX('malzeme montaj'!$C$1:$C$3329,SMALL(IF('malzeme montaj'!$B$1:$B$3329=CK$3,IF('malzeme montaj'!$C$1:$C$3329&lt;&gt;"",ROW('malzeme montaj'!$C$1:$C$3329))),ROWS(CK$4:CK453))))</f>
        <v/>
      </c>
      <c r="CL453" s="34" t="str">
        <f t="array" ref="CL453">IF(ROWS(CL$4:CL453)&gt;CL$1,"",INDEX('malzeme montaj'!$C$1:$C$3329,SMALL(IF('malzeme montaj'!$B$1:$B$3329=CL$3,IF('malzeme montaj'!$C$1:$C$3329&lt;&gt;"",ROW('malzeme montaj'!$C$1:$C$3329))),ROWS(CL$4:CL453))))</f>
        <v/>
      </c>
      <c r="CM453" s="34" t="str">
        <f t="array" ref="CM453">IF(ROWS(CM$4:CM453)&gt;CM$1,"",INDEX('malzeme montaj'!$C$1:$C$3329,SMALL(IF('malzeme montaj'!$B$1:$B$3329=CM$3,IF('malzeme montaj'!$C$1:$C$3329&lt;&gt;"",ROW('malzeme montaj'!$C$1:$C$3329))),ROWS(CM$4:CM453))))</f>
        <v/>
      </c>
      <c r="CN453" s="34" t="str">
        <f t="array" ref="CN453">IF(ROWS(CN$4:CN453)&gt;CN$1,"",INDEX('malzeme montaj'!$C$1:$C$3329,SMALL(IF('malzeme montaj'!$B$1:$B$3329=CN$3,IF('malzeme montaj'!$C$1:$C$3329&lt;&gt;"",ROW('malzeme montaj'!$C$1:$C$3329))),ROWS(CN$4:CN453))))</f>
        <v/>
      </c>
      <c r="CO453" s="34" t="str">
        <f t="array" ref="CO453">IF(ROWS(CO$4:CO453)&gt;CO$1,"",INDEX('malzeme montaj'!$C$1:$C$3329,SMALL(IF('malzeme montaj'!$B$1:$B$3329=CO$3,IF('malzeme montaj'!$C$1:$C$3329&lt;&gt;"",ROW('malzeme montaj'!$C$1:$C$3329))),ROWS(CO$4:CO453))))</f>
        <v/>
      </c>
      <c r="CP453" s="34" t="str">
        <f t="array" ref="CP453">IF(ROWS(CP$4:CP453)&gt;CP$1,"",INDEX('malzeme montaj'!$C$1:$C$3329,SMALL(IF('malzeme montaj'!$B$1:$B$3329=CP$3,IF('malzeme montaj'!$C$1:$C$3329&lt;&gt;"",ROW('malzeme montaj'!$C$1:$C$3329))),ROWS(CP$4:CP453))))</f>
        <v/>
      </c>
      <c r="CQ453" s="34" t="str">
        <f t="array" ref="CQ453">IF(ROWS(CQ$4:CQ453)&gt;CQ$1,"",INDEX('malzeme montaj'!$C$1:$C$3329,SMALL(IF('malzeme montaj'!$B$1:$B$3329=CQ$3,IF('malzeme montaj'!$C$1:$C$3329&lt;&gt;"",ROW('malzeme montaj'!$C$1:$C$3329))),ROWS(CQ$4:CQ453))))</f>
        <v/>
      </c>
      <c r="CR453" s="34" t="str">
        <f t="array" ref="CR453">IF(ROWS(CR$4:CR453)&gt;CR$1,"",INDEX('malzeme montaj'!$C$1:$C$3329,SMALL(IF('malzeme montaj'!$B$1:$B$3329=CR$3,IF('malzeme montaj'!$C$1:$C$3329&lt;&gt;"",ROW('malzeme montaj'!$C$1:$C$3329))),ROWS(CR$4:CR453))))</f>
        <v/>
      </c>
      <c r="CS453" s="34" t="str">
        <f t="array" ref="CS453">IF(ROWS(CS$4:CS453)&gt;CS$1,"",INDEX('malzeme montaj'!$C$1:$C$3329,SMALL(IF('malzeme montaj'!$B$1:$B$3329=CS$3,IF('malzeme montaj'!$C$1:$C$3329&lt;&gt;"",ROW('malzeme montaj'!$C$1:$C$3329))),ROWS(CS$4:CS453))))</f>
        <v/>
      </c>
      <c r="CT453" s="34" t="str">
        <f t="array" ref="CT453">IF(ROWS(CT$4:CT453)&gt;CT$1,"",INDEX('malzeme montaj'!$C$1:$C$3329,SMALL(IF('malzeme montaj'!$B$1:$B$3329=CT$3,IF('malzeme montaj'!$C$1:$C$3329&lt;&gt;"",ROW('malzeme montaj'!$C$1:$C$3329))),ROWS(CT$4:CT453))))</f>
        <v/>
      </c>
      <c r="CU453" s="34" t="str">
        <f t="array" ref="CU453">IF(ROWS(CU$4:CU453)&gt;CU$1,"",INDEX('malzeme montaj'!$C$1:$C$3329,SMALL(IF('malzeme montaj'!$B$1:$B$3329=CU$3,IF('malzeme montaj'!$C$1:$C$3329&lt;&gt;"",ROW('malzeme montaj'!$C$1:$C$3329))),ROWS(CU$4:CU453))))</f>
        <v/>
      </c>
      <c r="CV453" s="34" t="str">
        <f t="array" ref="CV453">IF(ROWS(CV$4:CV453)&gt;CV$1,"",INDEX('malzeme montaj'!$C$1:$C$3329,SMALL(IF('malzeme montaj'!$B$1:$B$3329=CV$3,IF('malzeme montaj'!$C$1:$C$3329&lt;&gt;"",ROW('malzeme montaj'!$C$1:$C$3329))),ROWS(CV$4:CV453))))</f>
        <v/>
      </c>
      <c r="CW453" s="34" t="str">
        <f t="array" ref="CW453">IF(ROWS(CW$4:CW453)&gt;CW$1,"",INDEX('malzeme montaj'!$C$1:$C$3329,SMALL(IF('malzeme montaj'!$B$1:$B$3329=CW$3,IF('malzeme montaj'!$C$1:$C$3329&lt;&gt;"",ROW('malzeme montaj'!$C$1:$C$3329))),ROWS(CW$4:CW453))))</f>
        <v/>
      </c>
      <c r="CX453" s="34" t="str">
        <f t="array" ref="CX453">IF(ROWS(CX$4:CX453)&gt;CX$1,"",INDEX('malzeme montaj'!$C$1:$C$3329,SMALL(IF('malzeme montaj'!$B$1:$B$3329=CX$3,IF('malzeme montaj'!$C$1:$C$3329&lt;&gt;"",ROW('malzeme montaj'!$C$1:$C$3329))),ROWS(CX$4:CX453))))</f>
        <v/>
      </c>
      <c r="CY453" s="34" t="str">
        <f t="array" ref="CY453">IF(ROWS(CY$4:CY453)&gt;CY$1,"",INDEX('malzeme montaj'!$C$1:$C$3329,SMALL(IF('malzeme montaj'!$B$1:$B$3329=CY$3,IF('malzeme montaj'!$C$1:$C$3329&lt;&gt;"",ROW('malzeme montaj'!$C$1:$C$3329))),ROWS(CY$4:CY453))))</f>
        <v/>
      </c>
      <c r="CZ453" s="34" t="str">
        <f t="array" ref="CZ453">IF(ROWS(CZ$4:CZ453)&gt;CZ$1,"",INDEX('malzeme montaj'!$C$1:$C$3329,SMALL(IF('malzeme montaj'!$B$1:$B$3329=CZ$3,IF('malzeme montaj'!$C$1:$C$3329&lt;&gt;"",ROW('malzeme montaj'!$C$1:$C$3329))),ROWS(CZ$4:CZ453))))</f>
        <v/>
      </c>
      <c r="DA453" s="34" t="str">
        <f t="array" ref="DA453">IF(ROWS(DA$4:DA453)&gt;DA$1,"",INDEX('malzeme montaj'!$C$1:$C$3329,SMALL(IF('malzeme montaj'!$B$1:$B$3329=DA$3,IF('malzeme montaj'!$C$1:$C$3329&lt;&gt;"",ROW('malzeme montaj'!$C$1:$C$3329))),ROWS(DA$4:DA453))))</f>
        <v/>
      </c>
      <c r="DB453" s="34" t="str">
        <f t="array" ref="DB453">IF(ROWS(DB$4:DB453)&gt;DB$1,"",INDEX('malzeme montaj'!$C$1:$C$3329,SMALL(IF('malzeme montaj'!$B$1:$B$3329=DB$3,IF('malzeme montaj'!$C$1:$C$3329&lt;&gt;"",ROW('malzeme montaj'!$C$1:$C$3329))),ROWS(DB$4:DB453))))</f>
        <v/>
      </c>
      <c r="DC453" s="34" t="str">
        <f t="array" ref="DC453">IF(ROWS(DC$4:DC453)&gt;DC$1,"",INDEX('malzeme montaj'!$C$1:$C$3329,SMALL(IF('malzeme montaj'!$B$1:$B$3329=DC$3,IF('malzeme montaj'!$C$1:$C$3329&lt;&gt;"",ROW('malzeme montaj'!$C$1:$C$3329))),ROWS(DC$4:DC453))))</f>
        <v/>
      </c>
      <c r="DD453" s="34" t="str">
        <f t="array" ref="DD453">IF(ROWS(DD$4:DD453)&gt;DD$1,"",INDEX('malzeme montaj'!$C$1:$C$3329,SMALL(IF('malzeme montaj'!$B$1:$B$3329=DD$3,IF('malzeme montaj'!$C$1:$C$3329&lt;&gt;"",ROW('malzeme montaj'!$C$1:$C$3329))),ROWS(DD$4:DD453))))</f>
        <v/>
      </c>
      <c r="DE453" s="34" t="str">
        <f t="array" ref="DE453">IF(ROWS(DE$4:DE453)&gt;DE$1,"",INDEX('malzeme montaj'!$C$1:$C$3329,SMALL(IF('malzeme montaj'!$B$1:$B$3329=DE$3,IF('malzeme montaj'!$C$1:$C$3329&lt;&gt;"",ROW('malzeme montaj'!$C$1:$C$3329))),ROWS(DE$4:DE453))))</f>
        <v/>
      </c>
      <c r="DF453" s="34" t="str">
        <f t="array" ref="DF453">IF(ROWS(DF$4:DF453)&gt;DF$1,"",INDEX('malzeme montaj'!$C$1:$C$3329,SMALL(IF('malzeme montaj'!$B$1:$B$3329=DF$3,IF('malzeme montaj'!$C$1:$C$3329&lt;&gt;"",ROW('malzeme montaj'!$C$1:$C$3329))),ROWS(DF$4:DF453))))</f>
        <v/>
      </c>
      <c r="DG453" s="34" t="str">
        <f t="array" ref="DG453">IF(ROWS(DG$4:DG453)&gt;DG$1,"",INDEX('malzeme montaj'!$C$1:$C$3329,SMALL(IF('malzeme montaj'!$B$1:$B$3329=DG$3,IF('malzeme montaj'!$C$1:$C$3329&lt;&gt;"",ROW('malzeme montaj'!$C$1:$C$3329))),ROWS(DG$4:DG453))))</f>
        <v/>
      </c>
      <c r="DH453" s="34" t="str">
        <f t="array" ref="DH453">IF(ROWS(DH$4:DH453)&gt;DH$1,"",INDEX('malzeme montaj'!$C$1:$C$3329,SMALL(IF('malzeme montaj'!$B$1:$B$3329=DH$3,IF('malzeme montaj'!$C$1:$C$3329&lt;&gt;"",ROW('malzeme montaj'!$C$1:$C$3329))),ROWS(DH$4:DH453))))</f>
        <v/>
      </c>
      <c r="DI453" s="34" t="str">
        <f t="array" ref="DI453">IF(ROWS(DI$4:DI453)&gt;DI$1,"",INDEX('malzeme montaj'!$C$1:$C$3329,SMALL(IF('malzeme montaj'!$B$1:$B$3329=DI$3,IF('malzeme montaj'!$C$1:$C$3329&lt;&gt;"",ROW('malzeme montaj'!$C$1:$C$3329))),ROWS(DI$4:DI453))))</f>
        <v/>
      </c>
      <c r="DJ453" s="34" t="str">
        <f t="array" ref="DJ453">IF(ROWS(DJ$4:DJ453)&gt;DJ$1,"",INDEX('malzeme montaj'!$C$1:$C$3329,SMALL(IF('malzeme montaj'!$B$1:$B$3329=DJ$3,IF('malzeme montaj'!$C$1:$C$3329&lt;&gt;"",ROW('malzeme montaj'!$C$1:$C$3329))),ROWS(DJ$4:DJ453))))</f>
        <v/>
      </c>
      <c r="DK453" s="34" t="str">
        <f t="array" ref="DK453">IF(ROWS(DK$4:DK453)&gt;DK$1,"",INDEX('malzeme montaj'!$C$1:$C$3329,SMALL(IF('malzeme montaj'!$B$1:$B$3329=DK$3,IF('malzeme montaj'!$C$1:$C$3329&lt;&gt;"",ROW('malzeme montaj'!$C$1:$C$3329))),ROWS(DK$4:DK453))))</f>
        <v/>
      </c>
      <c r="DL453" s="34" t="str">
        <f t="array" ref="DL453">IF(ROWS(DL$4:DL453)&gt;DL$1,"",INDEX('malzeme montaj'!$C$1:$C$3329,SMALL(IF('malzeme montaj'!$B$1:$B$3329=DL$3,IF('malzeme montaj'!$C$1:$C$3329&lt;&gt;"",ROW('malzeme montaj'!$C$1:$C$3329))),ROWS(DL$4:DL453))))</f>
        <v/>
      </c>
      <c r="DQ453" s="34" t="str">
        <f t="array" ref="DQ453">IF(ROWS(DQ$4:DQ453)&gt;DQ$1,"",INDEX('malzeme montaj'!$C$1:$C$3329,SMALL(IF('malzeme montaj'!$B$1:$B$3329=DQ$3,IF('malzeme montaj'!$C$1:$C$3329&lt;&gt;"",ROW('malzeme montaj'!$C$1:$C$3329))),ROWS(DQ$4:DQ453))))</f>
        <v/>
      </c>
      <c r="DR453" s="34" t="str">
        <f t="array" ref="DR453">IF(ROWS(DR$4:DR453)&gt;DR$1,"",INDEX('malzeme montaj'!$C$1:$C$3329,SMALL(IF('malzeme montaj'!$B$1:$B$3329=DR$3,IF('malzeme montaj'!$C$1:$C$3329&lt;&gt;"",ROW('malzeme montaj'!$C$1:$C$3329))),ROWS(DR$4:DR453))))</f>
        <v/>
      </c>
      <c r="DS453" s="34" t="str">
        <f t="array" ref="DS453">IF(ROWS(DS$4:DS453)&gt;DS$1,"",INDEX('malzeme montaj'!$C$1:$C$3329,SMALL(IF('malzeme montaj'!$B$1:$B$3329=DS$3,IF('malzeme montaj'!$C$1:$C$3329&lt;&gt;"",ROW('malzeme montaj'!$C$1:$C$3329))),ROWS(DS$4:DS453))))</f>
        <v/>
      </c>
      <c r="DT453" s="34" t="str">
        <f t="array" ref="DT453">IF(ROWS(DT$4:DT453)&gt;DT$1,"",INDEX('malzeme montaj'!$C$1:$C$3329,SMALL(IF('malzeme montaj'!$B$1:$B$3329=DT$3,IF('malzeme montaj'!$C$1:$C$3329&lt;&gt;"",ROW('malzeme montaj'!$C$1:$C$3329))),ROWS(DT$4:DT453))))</f>
        <v/>
      </c>
      <c r="DU453" s="34" t="str">
        <f t="array" ref="DU453">IF(ROWS(DU$4:DU453)&gt;DU$1,"",INDEX('malzeme montaj'!$C$1:$C$3329,SMALL(IF('malzeme montaj'!$B$1:$B$3329=DU$3,IF('malzeme montaj'!$C$1:$C$3329&lt;&gt;"",ROW('malzeme montaj'!$C$1:$C$3329))),ROWS(DU$4:DU453))))</f>
        <v/>
      </c>
      <c r="DV453" s="34" t="str">
        <f t="array" ref="DV453">IF(ROWS(DV$4:DV453)&gt;DV$1,"",INDEX('malzeme montaj'!$C$1:$C$3329,SMALL(IF('malzeme montaj'!$B$1:$B$3329=DV$3,IF('malzeme montaj'!$C$1:$C$3329&lt;&gt;"",ROW('malzeme montaj'!$C$1:$C$3329))),ROWS(DV$4:DV453))))</f>
        <v/>
      </c>
      <c r="DW453" s="34" t="str">
        <f t="array" ref="DW453">IF(ROWS(DW$4:DW453)&gt;DW$1,"",INDEX('malzeme montaj'!$C$1:$C$3329,SMALL(IF('malzeme montaj'!$B$1:$B$3329=DW$3,IF('malzeme montaj'!$C$1:$C$3329&lt;&gt;"",ROW('malzeme montaj'!$C$1:$C$3329))),ROWS(DW$4:DW453))))</f>
        <v/>
      </c>
      <c r="DX453" s="34" t="str">
        <f t="array" ref="DX453">IF(ROWS(DX$4:DX453)&gt;DX$1,"",INDEX('malzeme montaj'!$C$1:$C$3329,SMALL(IF('malzeme montaj'!$B$1:$B$3329=DX$3,IF('malzeme montaj'!$C$1:$C$3329&lt;&gt;"",ROW('malzeme montaj'!$C$1:$C$3329))),ROWS(DX$4:DX453))))</f>
        <v/>
      </c>
      <c r="DY453" s="34" t="str">
        <f t="array" ref="DY453">IF(ROWS(DY$4:DY453)&gt;DY$1,"",INDEX('malzeme montaj'!$C$1:$C$3329,SMALL(IF('malzeme montaj'!$B$1:$B$3329=DY$3,IF('malzeme montaj'!$C$1:$C$3329&lt;&gt;"",ROW('malzeme montaj'!$C$1:$C$3329))),ROWS(DY$4:DY453))))</f>
        <v/>
      </c>
      <c r="DZ453" s="34" t="str">
        <f t="array" ref="DZ453">IF(ROWS(DZ$4:DZ453)&gt;DZ$1,"",INDEX('malzeme montaj'!$C$1:$C$3329,SMALL(IF('malzeme montaj'!$B$1:$B$3329=DZ$3,IF('malzeme montaj'!$C$1:$C$3329&lt;&gt;"",ROW('malzeme montaj'!$C$1:$C$3329))),ROWS(DZ$4:DZ453))))</f>
        <v/>
      </c>
      <c r="EA453" s="34" t="str">
        <f t="array" ref="EA453">IF(ROWS(EA$4:EA453)&gt;EA$1,"",INDEX('malzeme montaj'!$C$1:$C$3329,SMALL(IF('malzeme montaj'!$B$1:$B$3329=EA$3,IF('malzeme montaj'!$C$1:$C$3329&lt;&gt;"",ROW('malzeme montaj'!$C$1:$C$3329))),ROWS(EA$4:EA453))))</f>
        <v/>
      </c>
      <c r="EB453" s="34" t="str">
        <f t="array" ref="EB453">IF(ROWS(EB$4:EB453)&gt;EB$1,"",INDEX('malzeme montaj'!$C$1:$C$3329,SMALL(IF('malzeme montaj'!$B$1:$B$3329=EB$3,IF('malzeme montaj'!$C$1:$C$3329&lt;&gt;"",ROW('malzeme montaj'!$C$1:$C$3329))),ROWS(EB$4:EB453))))</f>
        <v/>
      </c>
      <c r="EC453" s="34" t="str">
        <f t="array" ref="EC453">IF(ROWS(EC$4:EC453)&gt;EC$1,"",INDEX('malzeme montaj'!$C$1:$C$3329,SMALL(IF('malzeme montaj'!$B$1:$B$3329=EC$3,IF('malzeme montaj'!$C$1:$C$3329&lt;&gt;"",ROW('malzeme montaj'!$C$1:$C$3329))),ROWS(EC$4:EC453))))</f>
        <v/>
      </c>
      <c r="ED453" s="34" t="str">
        <f t="array" ref="ED453">IF(ROWS(ED$4:ED453)&gt;ED$1,"",INDEX('malzeme montaj'!$C$1:$C$3329,SMALL(IF('malzeme montaj'!$B$1:$B$3329=ED$3,IF('malzeme montaj'!$C$1:$C$3329&lt;&gt;"",ROW('malzeme montaj'!$C$1:$C$3329))),ROWS(ED$4:ED453))))</f>
        <v/>
      </c>
      <c r="EE453" s="34" t="str">
        <f t="array" ref="EE453">IF(ROWS(EE$4:EE453)&gt;EE$1,"",INDEX('malzeme montaj'!$C$1:$C$3329,SMALL(IF('malzeme montaj'!$B$1:$B$3329=EE$3,IF('malzeme montaj'!$C$1:$C$3329&lt;&gt;"",ROW('malzeme montaj'!$C$1:$C$3329))),ROWS(EE$4:EE453))))</f>
        <v/>
      </c>
      <c r="EF453" s="34" t="str">
        <f t="array" ref="EF453">IF(ROWS(EF$4:EF453)&gt;EF$1,"",INDEX('malzeme montaj'!$C$1:$C$3329,SMALL(IF('malzeme montaj'!$B$1:$B$3329=EF$3,IF('malzeme montaj'!$C$1:$C$3329&lt;&gt;"",ROW('malzeme montaj'!$C$1:$C$3329))),ROWS(EF$4:EF453))))</f>
        <v/>
      </c>
      <c r="EG453" s="34" t="str">
        <f t="array" ref="EG453">IF(ROWS(EG$4:EG453)&gt;EG$1,"",INDEX('malzeme montaj'!$C$1:$C$3329,SMALL(IF('malzeme montaj'!$B$1:$B$3329=EG$3,IF('malzeme montaj'!$C$1:$C$3329&lt;&gt;"",ROW('malzeme montaj'!$C$1:$C$3329))),ROWS(EG$4:EG453))))</f>
        <v/>
      </c>
      <c r="EH453" s="34" t="str">
        <f t="array" ref="EH453">IF(ROWS(EH$4:EH453)&gt;EH$1,"",INDEX('malzeme montaj'!$C$1:$C$3329,SMALL(IF('malzeme montaj'!$B$1:$B$3329=EH$3,IF('malzeme montaj'!$C$1:$C$3329&lt;&gt;"",ROW('malzeme montaj'!$C$1:$C$3329))),ROWS(EH$4:EH453))))</f>
        <v/>
      </c>
      <c r="EI453" s="34" t="str">
        <f t="array" ref="EI453">IF(ROWS(EI$4:EI453)&gt;EI$1,"",INDEX('malzeme montaj'!$C$1:$C$3329,SMALL(IF('malzeme montaj'!$B$1:$B$3329=EI$3,IF('malzeme montaj'!$C$1:$C$3329&lt;&gt;"",ROW('malzeme montaj'!$C$1:$C$3329))),ROWS(EI$4:EI453))))</f>
        <v/>
      </c>
      <c r="EJ453" s="34" t="str">
        <f t="array" ref="EJ453">IF(ROWS(EJ$4:EJ453)&gt;EJ$1,"",INDEX('malzeme montaj'!$C$1:$C$3329,SMALL(IF('malzeme montaj'!$B$1:$B$3329=EJ$3,IF('malzeme montaj'!$C$1:$C$3329&lt;&gt;"",ROW('malzeme montaj'!$C$1:$C$3329))),ROWS(EJ$4:EJ453))))</f>
        <v/>
      </c>
      <c r="EK453" s="34" t="str">
        <f t="array" ref="EK453">IF(ROWS(EK$4:EK453)&gt;EK$1,"",INDEX('malzeme montaj'!$C$1:$C$3329,SMALL(IF('malzeme montaj'!$B$1:$B$3329=EK$3,IF('malzeme montaj'!$C$1:$C$3329&lt;&gt;"",ROW('malzeme montaj'!$C$1:$C$3329))),ROWS(EK$4:EK453))))</f>
        <v/>
      </c>
      <c r="EL453" s="34" t="str">
        <f t="array" ref="EL453">IF(ROWS(EL$4:EL453)&gt;EL$1,"",INDEX('malzeme montaj'!$C$1:$C$3329,SMALL(IF('malzeme montaj'!$B$1:$B$3329=EL$3,IF('malzeme montaj'!$C$1:$C$3329&lt;&gt;"",ROW('malzeme montaj'!$C$1:$C$3329))),ROWS(EL$4:EL453))))</f>
        <v/>
      </c>
      <c r="EM453" s="34" t="str">
        <f t="array" ref="EM453">IF(ROWS(EM$4:EM453)&gt;EM$1,"",INDEX('malzeme montaj'!$C$1:$C$3329,SMALL(IF('malzeme montaj'!$B$1:$B$3329=EM$3,IF('malzeme montaj'!$C$1:$C$3329&lt;&gt;"",ROW('malzeme montaj'!$C$1:$C$3329))),ROWS(EM$4:EM453))))</f>
        <v/>
      </c>
      <c r="EN453" s="34" t="str">
        <f t="array" ref="EN453">IF(ROWS(EN$4:EN453)&gt;EN$1,"",INDEX('malzeme montaj'!$C$1:$C$3329,SMALL(IF('malzeme montaj'!$B$1:$B$3329=EN$3,IF('malzeme montaj'!$C$1:$C$3329&lt;&gt;"",ROW('malzeme montaj'!$C$1:$C$3329))),ROWS(EN$4:EN453))))</f>
        <v/>
      </c>
      <c r="EO453" s="34" t="str">
        <f t="array" ref="EO453">IF(ROWS(EO$4:EO453)&gt;EO$1,"",INDEX('malzeme montaj'!$C$1:$C$3329,SMALL(IF('malzeme montaj'!$B$1:$B$3329=EO$3,IF('malzeme montaj'!$C$1:$C$3329&lt;&gt;"",ROW('malzeme montaj'!$C$1:$C$3329))),ROWS(EO$4:EO453))))</f>
        <v/>
      </c>
      <c r="EP453" s="34" t="str">
        <f t="array" ref="EP453">IF(ROWS(EP$4:EP453)&gt;EP$1,"",INDEX('malzeme montaj'!$C$1:$C$3329,SMALL(IF('malzeme montaj'!$B$1:$B$3329=EP$3,IF('malzeme montaj'!$C$1:$C$3329&lt;&gt;"",ROW('malzeme montaj'!$C$1:$C$3329))),ROWS(EP$4:EP453))))</f>
        <v/>
      </c>
      <c r="EQ453" s="34" t="str">
        <f t="array" ref="EQ453">IF(ROWS(EQ$4:EQ453)&gt;EQ$1,"",INDEX('malzeme montaj'!$C$1:$C$3329,SMALL(IF('malzeme montaj'!$B$1:$B$3329=EQ$3,IF('malzeme montaj'!$C$1:$C$3329&lt;&gt;"",ROW('malzeme montaj'!$C$1:$C$3329))),ROWS(EQ$4:EQ453))))</f>
        <v/>
      </c>
      <c r="ER453" s="34" t="str">
        <f t="array" ref="ER453">IF(ROWS(ER$4:ER453)&gt;ER$1,"",INDEX('malzeme montaj'!$C$1:$C$3329,SMALL(IF('malzeme montaj'!$B$1:$B$3329=ER$3,IF('malzeme montaj'!$C$1:$C$3329&lt;&gt;"",ROW('malzeme montaj'!$C$1:$C$3329))),ROWS(ER$4:ER453))))</f>
        <v/>
      </c>
      <c r="ES453" s="34" t="str">
        <f t="array" ref="ES453">IF(ROWS(ES$4:ES453)&gt;ES$1,"",INDEX('malzeme montaj'!$C$1:$C$3329,SMALL(IF('malzeme montaj'!$B$1:$B$3329=ES$3,IF('malzeme montaj'!$C$1:$C$3329&lt;&gt;"",ROW('malzeme montaj'!$C$1:$C$3329))),ROWS(ES$4:ES453))))</f>
        <v/>
      </c>
      <c r="ET453" s="34" t="str">
        <f t="array" ref="ET453">IF(ROWS(ET$4:ET453)&gt;ET$1,"",INDEX('malzeme montaj'!$C$1:$C$3329,SMALL(IF('malzeme montaj'!$B$1:$B$3329=ET$3,IF('malzeme montaj'!$C$1:$C$3329&lt;&gt;"",ROW('malzeme montaj'!$C$1:$C$3329))),ROWS(ET$4:ET453))))</f>
        <v/>
      </c>
      <c r="EU453" s="34" t="str">
        <f t="array" ref="EU453">IF(ROWS(EU$4:EU453)&gt;EU$1,"",INDEX('malzeme montaj'!$C$1:$C$3329,SMALL(IF('malzeme montaj'!$B$1:$B$3329=EU$3,IF('malzeme montaj'!$C$1:$C$3329&lt;&gt;"",ROW('malzeme montaj'!$C$1:$C$3329))),ROWS(EU$4:EU453))))</f>
        <v/>
      </c>
      <c r="EV453" s="34" t="str">
        <f t="array" ref="EV453">IF(ROWS(EV$4:EV453)&gt;EV$1,"",INDEX('malzeme montaj'!$C$1:$C$3329,SMALL(IF('malzeme montaj'!$B$1:$B$3329=EV$3,IF('malzeme montaj'!$C$1:$C$3329&lt;&gt;"",ROW('malzeme montaj'!$C$1:$C$3329))),ROWS(EV$4:EV453))))</f>
        <v/>
      </c>
      <c r="EW453" s="34" t="str">
        <f t="array" ref="EW453">IF(ROWS(EW$4:EW453)&gt;EW$1,"",INDEX('malzeme montaj'!$C$1:$C$3329,SMALL(IF('malzeme montaj'!$B$1:$B$3329=EW$3,IF('malzeme montaj'!$C$1:$C$3329&lt;&gt;"",ROW('malzeme montaj'!$C$1:$C$3329))),ROWS(EW$4:EW453))))</f>
        <v/>
      </c>
    </row>
    <row r="454" spans="4:153">
      <c r="D454" s="38" t="str">
        <f t="array" ref="D454">IF(ROWS(D$4:D454)&gt;D$1,"",INDEX('malzeme montaj'!$C$1:$C$3329,SMALL(IF('malzeme montaj'!$B$1:$B$3329=D$3,IF('malzeme montaj'!$C$1:$C$3329&lt;&gt;"",ROW('malzeme montaj'!$C$1:$C$3329))),ROWS(D$4:D454))))</f>
        <v/>
      </c>
      <c r="E454" s="38" t="str">
        <f t="array" ref="E454">IF(ROWS(E$4:E454)&gt;E$1,"",INDEX('malzeme montaj'!$C$1:$C$3329,SMALL(IF('malzeme montaj'!$B$1:$B$3329=E$3,IF('malzeme montaj'!$C$1:$C$3329&lt;&gt;"",ROW('malzeme montaj'!$C$1:$C$3329))),ROWS(E$4:E454))))</f>
        <v/>
      </c>
      <c r="F454" s="38" t="str">
        <f t="array" ref="F454">IF(ROWS(F$4:F454)&gt;F$1,"",INDEX('malzeme montaj'!$C$1:$C$3329,SMALL(IF('malzeme montaj'!$B$1:$B$3329=F$3,IF('malzeme montaj'!$C$1:$C$3329&lt;&gt;"",ROW('malzeme montaj'!$C$1:$C$3329))),ROWS(F$4:F454))))</f>
        <v/>
      </c>
      <c r="G454" s="38" t="str">
        <f t="array" ref="G454">IF(ROWS(G$4:G454)&gt;G$1,"",INDEX('malzeme montaj'!$C$1:$C$3329,SMALL(IF('malzeme montaj'!$B$1:$B$3329=G$3,IF('malzeme montaj'!$C$1:$C$3329&lt;&gt;"",ROW('malzeme montaj'!$C$1:$C$3329))),ROWS(G$4:G454))))</f>
        <v/>
      </c>
      <c r="H454" s="38" t="str">
        <f t="array" ref="H454">IF(ROWS(H$4:H454)&gt;H$1,"",INDEX('malzeme montaj'!$C$1:$C$3329,SMALL(IF('malzeme montaj'!$B$1:$B$3329=H$3,IF('malzeme montaj'!$C$1:$C$3329&lt;&gt;"",ROW('malzeme montaj'!$C$1:$C$3329))),ROWS(H$4:H454))))</f>
        <v/>
      </c>
      <c r="I454" s="38" t="str">
        <f t="array" ref="I454">IF(ROWS(I$4:I454)&gt;I$1,"",INDEX('malzeme montaj'!$C$1:$C$3329,SMALL(IF('malzeme montaj'!$B$1:$B$3329=I$3,IF('malzeme montaj'!$C$1:$C$3329&lt;&gt;"",ROW('malzeme montaj'!$C$1:$C$3329))),ROWS(I$4:I454))))</f>
        <v/>
      </c>
      <c r="J454" s="38" t="str">
        <f t="array" ref="J454">IF(ROWS(J$4:J454)&gt;J$1,"",INDEX('malzeme montaj'!$C$1:$C$3329,SMALL(IF('malzeme montaj'!$B$1:$B$3329=J$3,IF('malzeme montaj'!$C$1:$C$3329&lt;&gt;"",ROW('malzeme montaj'!$C$1:$C$3329))),ROWS(J$4:J454))))</f>
        <v/>
      </c>
      <c r="K454" s="38" t="str">
        <f t="array" ref="K454">IF(ROWS(K$4:K454)&gt;K$1,"",INDEX('malzeme montaj'!$C$1:$C$3329,SMALL(IF('malzeme montaj'!$B$1:$B$3329=K$3,IF('malzeme montaj'!$C$1:$C$3329&lt;&gt;"",ROW('malzeme montaj'!$C$1:$C$3329))),ROWS(K$4:K454))))</f>
        <v/>
      </c>
      <c r="L454" s="38" t="str">
        <f t="array" ref="L454">IF(ROWS(L$4:L454)&gt;L$1,"",INDEX('malzeme montaj'!$C$1:$C$3329,SMALL(IF('malzeme montaj'!$B$1:$B$3329=L$3,IF('malzeme montaj'!$C$1:$C$3329&lt;&gt;"",ROW('malzeme montaj'!$C$1:$C$3329))),ROWS(L$4:L454))))</f>
        <v/>
      </c>
      <c r="M454" s="38" t="str">
        <f t="array" ref="M454">IF(ROWS(M$4:M454)&gt;M$1,"",INDEX('malzeme montaj'!$C$1:$C$3329,SMALL(IF('malzeme montaj'!$B$1:$B$3329=M$3,IF('malzeme montaj'!$C$1:$C$3329&lt;&gt;"",ROW('malzeme montaj'!$C$1:$C$3329))),ROWS(M$4:M454))))</f>
        <v/>
      </c>
      <c r="N454" s="38" t="str">
        <f t="array" ref="N454">IF(ROWS(N$4:N454)&gt;N$1,"",INDEX('malzeme montaj'!$C$1:$C$3329,SMALL(IF('malzeme montaj'!$B$1:$B$3329=N$3,IF('malzeme montaj'!$C$1:$C$3329&lt;&gt;"",ROW('malzeme montaj'!$C$1:$C$3329))),ROWS(N$4:N454))))</f>
        <v/>
      </c>
      <c r="O454" s="38" t="str">
        <f t="array" ref="O454">IF(ROWS(O$4:O454)&gt;O$1,"",INDEX('malzeme montaj'!$C$1:$C$3329,SMALL(IF('malzeme montaj'!$B$1:$B$3329=O$3,IF('malzeme montaj'!$C$1:$C$3329&lt;&gt;"",ROW('malzeme montaj'!$C$1:$C$3329))),ROWS(O$4:O454))))</f>
        <v/>
      </c>
      <c r="P454" s="38" t="str">
        <f t="array" ref="P454">IF(ROWS(P$4:P454)&gt;P$1,"",INDEX('malzeme montaj'!$C$1:$C$3329,SMALL(IF('malzeme montaj'!$B$1:$B$3329=P$3,IF('malzeme montaj'!$C$1:$C$3329&lt;&gt;"",ROW('malzeme montaj'!$C$1:$C$3329))),ROWS(P$4:P454))))</f>
        <v/>
      </c>
      <c r="Q454" s="38" t="str">
        <f t="array" ref="Q454">IF(ROWS(Q$4:Q454)&gt;Q$1,"",INDEX('malzeme montaj'!$C$1:$C$3329,SMALL(IF('malzeme montaj'!$B$1:$B$3329=Q$3,IF('malzeme montaj'!$C$1:$C$3329&lt;&gt;"",ROW('malzeme montaj'!$C$1:$C$3329))),ROWS(Q$4:Q454))))</f>
        <v/>
      </c>
      <c r="R454" s="38" t="str">
        <f t="array" ref="R454">IF(ROWS(R$4:R454)&gt;R$1,"",INDEX('malzeme montaj'!$C$1:$C$3329,SMALL(IF('malzeme montaj'!$B$1:$B$3329=R$3,IF('malzeme montaj'!$C$1:$C$3329&lt;&gt;"",ROW('malzeme montaj'!$C$1:$C$3329))),ROWS(R$4:R454))))</f>
        <v/>
      </c>
      <c r="S454" s="38" t="str">
        <f t="array" ref="S454">IF(ROWS(S$4:S454)&gt;S$1,"",INDEX('malzeme montaj'!$C$1:$C$3329,SMALL(IF('malzeme montaj'!$B$1:$B$3329=S$3,IF('malzeme montaj'!$C$1:$C$3329&lt;&gt;"",ROW('malzeme montaj'!$C$1:$C$3329))),ROWS(S$4:S454))))</f>
        <v/>
      </c>
      <c r="T454" s="38" t="str">
        <f t="array" ref="T454">IF(ROWS(T$4:T454)&gt;T$1,"",INDEX('malzeme montaj'!$C$1:$C$3329,SMALL(IF('malzeme montaj'!$B$1:$B$3329=T$3,IF('malzeme montaj'!$C$1:$C$3329&lt;&gt;"",ROW('malzeme montaj'!$C$1:$C$3329))),ROWS(T$4:T454))))</f>
        <v/>
      </c>
      <c r="U454" s="38" t="str">
        <f t="array" ref="U454">IF(ROWS(U$4:U454)&gt;U$1,"",INDEX('malzeme montaj'!$C$1:$C$3329,SMALL(IF('malzeme montaj'!$B$1:$B$3329=U$3,IF('malzeme montaj'!$C$1:$C$3329&lt;&gt;"",ROW('malzeme montaj'!$C$1:$C$3329))),ROWS(U$4:U454))))</f>
        <v/>
      </c>
      <c r="V454" s="38" t="str">
        <f t="array" ref="V454">IF(ROWS(V$4:V454)&gt;V$1,"",INDEX('malzeme montaj'!$C$1:$C$3329,SMALL(IF('malzeme montaj'!$B$1:$B$3329=V$3,IF('malzeme montaj'!$C$1:$C$3329&lt;&gt;"",ROW('malzeme montaj'!$C$1:$C$3329))),ROWS(V$4:V454))))</f>
        <v/>
      </c>
      <c r="W454" s="38" t="str">
        <f t="array" ref="W454">IF(ROWS(W$4:W454)&gt;W$1,"",INDEX('malzeme montaj'!$C$1:$C$3329,SMALL(IF('malzeme montaj'!$B$1:$B$3329=W$3,IF('malzeme montaj'!$C$1:$C$3329&lt;&gt;"",ROW('malzeme montaj'!$C$1:$C$3329))),ROWS(W$4:W454))))</f>
        <v/>
      </c>
      <c r="X454" s="38" t="str">
        <f t="array" ref="X454">IF(ROWS(X$4:X454)&gt;X$1,"",INDEX('malzeme montaj'!$C$1:$C$3329,SMALL(IF('malzeme montaj'!$B$1:$B$3329=X$3,IF('malzeme montaj'!$C$1:$C$3329&lt;&gt;"",ROW('malzeme montaj'!$C$1:$C$3329))),ROWS(X$4:X454))))</f>
        <v/>
      </c>
      <c r="Y454" s="38" t="str">
        <f t="array" ref="Y454">IF(ROWS(Y$4:Y454)&gt;Y$1,"",INDEX('malzeme montaj'!$C$1:$C$3329,SMALL(IF('malzeme montaj'!$B$1:$B$3329=Y$3,IF('malzeme montaj'!$C$1:$C$3329&lt;&gt;"",ROW('malzeme montaj'!$C$1:$C$3329))),ROWS(Y$4:Y454))))</f>
        <v/>
      </c>
      <c r="Z454" s="38" t="str">
        <f t="array" ref="Z454">IF(ROWS(Z$4:Z454)&gt;Z$1,"",INDEX('malzeme montaj'!$C$1:$C$3329,SMALL(IF('malzeme montaj'!$B$1:$B$3329=Z$3,IF('malzeme montaj'!$C$1:$C$3329&lt;&gt;"",ROW('malzeme montaj'!$C$1:$C$3329))),ROWS(Z$4:Z454))))</f>
        <v/>
      </c>
      <c r="AA454" s="38" t="str">
        <f t="array" ref="AA454">IF(ROWS(AA$4:AA454)&gt;AA$1,"",INDEX('malzeme montaj'!$C$1:$C$3329,SMALL(IF('malzeme montaj'!$B$1:$B$3329=AA$3,IF('malzeme montaj'!$C$1:$C$3329&lt;&gt;"",ROW('malzeme montaj'!$C$1:$C$3329))),ROWS(AA$4:AA454))))</f>
        <v/>
      </c>
      <c r="AB454" s="38" t="str">
        <f t="array" ref="AB454">IF(ROWS(AB$4:AB454)&gt;AB$1,"",INDEX('malzeme montaj'!$C$1:$C$3329,SMALL(IF('malzeme montaj'!$B$1:$B$3329=AB$3,IF('malzeme montaj'!$C$1:$C$3329&lt;&gt;"",ROW('malzeme montaj'!$C$1:$C$3329))),ROWS(AB$4:AB454))))</f>
        <v/>
      </c>
      <c r="AC454" s="38" t="str">
        <f t="array" ref="AC454">IF(ROWS(AC$4:AC454)&gt;AC$1,"",INDEX('malzeme montaj'!$C$1:$C$3329,SMALL(IF('malzeme montaj'!$B$1:$B$3329=AC$3,IF('malzeme montaj'!$C$1:$C$3329&lt;&gt;"",ROW('malzeme montaj'!$C$1:$C$3329))),ROWS(AC$4:AC454))))</f>
        <v/>
      </c>
      <c r="AD454" s="38" t="str">
        <f t="array" ref="AD454">IF(ROWS(AD$4:AD454)&gt;AD$1,"",INDEX('malzeme montaj'!$C$1:$C$3329,SMALL(IF('malzeme montaj'!$B$1:$B$3329=AD$3,IF('malzeme montaj'!$C$1:$C$3329&lt;&gt;"",ROW('malzeme montaj'!$C$1:$C$3329))),ROWS(AD$4:AD454))))</f>
        <v/>
      </c>
      <c r="AE454" s="38" t="str">
        <f t="array" ref="AE454">IF(ROWS(AE$4:AE454)&gt;AE$1,"",INDEX('malzeme montaj'!$C$1:$C$3329,SMALL(IF('malzeme montaj'!$B$1:$B$3329=AE$3,IF('malzeme montaj'!$C$1:$C$3329&lt;&gt;"",ROW('malzeme montaj'!$C$1:$C$3329))),ROWS(AE$4:AE454))))</f>
        <v/>
      </c>
      <c r="AF454" s="38" t="str">
        <f t="array" ref="AF454">IF(ROWS(AF$4:AF454)&gt;AF$1,"",INDEX('malzeme montaj'!$C$1:$C$3329,SMALL(IF('malzeme montaj'!$B$1:$B$3329=AF$3,IF('malzeme montaj'!$C$1:$C$3329&lt;&gt;"",ROW('malzeme montaj'!$C$1:$C$3329))),ROWS(AF$4:AF454))))</f>
        <v/>
      </c>
      <c r="AG454" s="38" t="str">
        <f t="array" ref="AG454">IF(ROWS(AG$4:AG454)&gt;AG$1,"",INDEX('malzeme montaj'!$C$1:$C$3329,SMALL(IF('malzeme montaj'!$B$1:$B$3329=AG$3,IF('malzeme montaj'!$C$1:$C$3329&lt;&gt;"",ROW('malzeme montaj'!$C$1:$C$3329))),ROWS(AG$4:AG454))))</f>
        <v/>
      </c>
      <c r="AH454" s="38" t="str">
        <f t="array" ref="AH454">IF(ROWS(AH$4:AH454)&gt;AH$1,"",INDEX('malzeme montaj'!$C$1:$C$3329,SMALL(IF('malzeme montaj'!$B$1:$B$3329=AH$3,IF('malzeme montaj'!$C$1:$C$3329&lt;&gt;"",ROW('malzeme montaj'!$C$1:$C$3329))),ROWS(AH$4:AH454))))</f>
        <v/>
      </c>
      <c r="AI454" s="38" t="str">
        <f t="array" ref="AI454">IF(ROWS(AI$4:AI454)&gt;AI$1,"",INDEX('malzeme montaj'!$C$1:$C$3329,SMALL(IF('malzeme montaj'!$B$1:$B$3329=AI$3,IF('malzeme montaj'!$C$1:$C$3329&lt;&gt;"",ROW('malzeme montaj'!$C$1:$C$3329))),ROWS(AI$4:AI454))))</f>
        <v/>
      </c>
      <c r="AJ454" s="38" t="str">
        <f t="array" ref="AJ454">IF(ROWS(AJ$4:AJ454)&gt;AJ$1,"",INDEX('malzeme montaj'!$C$1:$C$3329,SMALL(IF('malzeme montaj'!$B$1:$B$3329=AJ$3,IF('malzeme montaj'!$C$1:$C$3329&lt;&gt;"",ROW('malzeme montaj'!$C$1:$C$3329))),ROWS(AJ$4:AJ454))))</f>
        <v/>
      </c>
      <c r="AK454" s="38" t="str">
        <f t="array" ref="AK454">IF(ROWS(AK$4:AK454)&gt;AK$1,"",INDEX('malzeme montaj'!$C$1:$C$3329,SMALL(IF('malzeme montaj'!$B$1:$B$3329=AK$3,IF('malzeme montaj'!$C$1:$C$3329&lt;&gt;"",ROW('malzeme montaj'!$C$1:$C$3329))),ROWS(AK$4:AK454))))</f>
        <v/>
      </c>
      <c r="AL454" s="38" t="str">
        <f t="array" ref="AL454">IF(ROWS(AL$4:AL454)&gt;AL$1,"",INDEX('malzeme montaj'!$C$1:$C$3329,SMALL(IF('malzeme montaj'!$B$1:$B$3329=AL$3,IF('malzeme montaj'!$C$1:$C$3329&lt;&gt;"",ROW('malzeme montaj'!$C$1:$C$3329))),ROWS(AL$4:AL454))))</f>
        <v/>
      </c>
      <c r="AM454" s="38" t="str">
        <f t="array" ref="AM454">IF(ROWS(AM$4:AM454)&gt;AM$1,"",INDEX('malzeme montaj'!$C$1:$C$3329,SMALL(IF('malzeme montaj'!$B$1:$B$3329=AM$3,IF('malzeme montaj'!$C$1:$C$3329&lt;&gt;"",ROW('malzeme montaj'!$C$1:$C$3329))),ROWS(AM$4:AM454))))</f>
        <v/>
      </c>
      <c r="AN454" s="38" t="str">
        <f t="array" ref="AN454">IF(ROWS(AN$4:AN454)&gt;AN$1,"",INDEX('malzeme montaj'!$C$1:$C$3329,SMALL(IF('malzeme montaj'!$B$1:$B$3329=AN$3,IF('malzeme montaj'!$C$1:$C$3329&lt;&gt;"",ROW('malzeme montaj'!$C$1:$C$3329))),ROWS(AN$4:AN454))))</f>
        <v/>
      </c>
      <c r="AO454" s="38" t="str">
        <f t="array" ref="AO454">IF(ROWS(AO$4:AO454)&gt;AO$1,"",INDEX('malzeme montaj'!$C$1:$C$3329,SMALL(IF('malzeme montaj'!$B$1:$B$3329=AO$3,IF('malzeme montaj'!$C$1:$C$3329&lt;&gt;"",ROW('malzeme montaj'!$C$1:$C$3329))),ROWS(AO$4:AO454))))</f>
        <v/>
      </c>
      <c r="AP454" s="38" t="str">
        <f t="array" ref="AP454">IF(ROWS(AP$4:AP454)&gt;AP$1,"",INDEX('malzeme montaj'!$C$1:$C$3329,SMALL(IF('malzeme montaj'!$B$1:$B$3329=AP$3,IF('malzeme montaj'!$C$1:$C$3329&lt;&gt;"",ROW('malzeme montaj'!$C$1:$C$3329))),ROWS(AP$4:AP454))))</f>
        <v/>
      </c>
      <c r="AQ454" s="38" t="str">
        <f t="array" ref="AQ454">IF(ROWS(AQ$4:AQ454)&gt;AQ$1,"",INDEX('malzeme montaj'!$C$1:$C$3329,SMALL(IF('malzeme montaj'!$B$1:$B$3329=AQ$3,IF('malzeme montaj'!$C$1:$C$3329&lt;&gt;"",ROW('malzeme montaj'!$C$1:$C$3329))),ROWS(AQ$4:AQ454))))</f>
        <v/>
      </c>
      <c r="AR454" s="38" t="str">
        <f t="array" ref="AR454">IF(ROWS(AR$4:AR454)&gt;AR$1,"",INDEX('malzeme montaj'!$C$1:$C$3329,SMALL(IF('malzeme montaj'!$B$1:$B$3329=AR$3,IF('malzeme montaj'!$C$1:$C$3329&lt;&gt;"",ROW('malzeme montaj'!$C$1:$C$3329))),ROWS(AR$4:AR454))))</f>
        <v/>
      </c>
      <c r="AS454" s="38" t="str">
        <f t="array" ref="AS454">IF(ROWS(AS$4:AS454)&gt;AS$1,"",INDEX('malzeme montaj'!$C$1:$C$3329,SMALL(IF('malzeme montaj'!$B$1:$B$3329=AS$3,IF('malzeme montaj'!$C$1:$C$3329&lt;&gt;"",ROW('malzeme montaj'!$C$1:$C$3329))),ROWS(AS$4:AS454))))</f>
        <v/>
      </c>
      <c r="AT454" s="38" t="str">
        <f t="array" ref="AT454">IF(ROWS(AT$4:AT454)&gt;AT$1,"",INDEX('malzeme montaj'!$C$1:$C$3329,SMALL(IF('malzeme montaj'!$B$1:$B$3329=AT$3,IF('malzeme montaj'!$C$1:$C$3329&lt;&gt;"",ROW('malzeme montaj'!$C$1:$C$3329))),ROWS(AT$4:AT454))))</f>
        <v/>
      </c>
      <c r="AU454" s="38" t="str">
        <f t="array" ref="AU454">IF(ROWS(AU$4:AU454)&gt;AU$1,"",INDEX('malzeme montaj'!$C$1:$C$3329,SMALL(IF('malzeme montaj'!$B$1:$B$3329=AU$3,IF('malzeme montaj'!$C$1:$C$3329&lt;&gt;"",ROW('malzeme montaj'!$C$1:$C$3329))),ROWS(AU$4:AU454))))</f>
        <v/>
      </c>
      <c r="AV454" s="38" t="str">
        <f t="array" ref="AV454">IF(ROWS(AV$4:AV454)&gt;AV$1,"",INDEX('malzeme montaj'!$C$1:$C$3329,SMALL(IF('malzeme montaj'!$B$1:$B$3329=AV$3,IF('malzeme montaj'!$C$1:$C$3329&lt;&gt;"",ROW('malzeme montaj'!$C$1:$C$3329))),ROWS(AV$4:AV454))))</f>
        <v/>
      </c>
      <c r="AW454" s="38" t="str">
        <f t="array" ref="AW454">IF(ROWS(AW$4:AW454)&gt;AW$1,"",INDEX('malzeme montaj'!$C$1:$C$3329,SMALL(IF('malzeme montaj'!$B$1:$B$3329=AW$3,IF('malzeme montaj'!$C$1:$C$3329&lt;&gt;"",ROW('malzeme montaj'!$C$1:$C$3329))),ROWS(AW$4:AW454))))</f>
        <v/>
      </c>
      <c r="AX454" s="38" t="str">
        <f t="array" ref="AX454">IF(ROWS(AX$4:AX454)&gt;AX$1,"",INDEX('malzeme montaj'!$C$1:$C$3329,SMALL(IF('malzeme montaj'!$B$1:$B$3329=AX$3,IF('malzeme montaj'!$C$1:$C$3329&lt;&gt;"",ROW('malzeme montaj'!$C$1:$C$3329))),ROWS(AX$4:AX454))))</f>
        <v/>
      </c>
      <c r="AY454" s="38" t="str">
        <f t="array" ref="AY454">IF(ROWS(AY$4:AY454)&gt;AY$1,"",INDEX('malzeme montaj'!$C$1:$C$3329,SMALL(IF('malzeme montaj'!$B$1:$B$3329=AY$3,IF('malzeme montaj'!$C$1:$C$3329&lt;&gt;"",ROW('malzeme montaj'!$C$1:$C$3329))),ROWS(AY$4:AY454))))</f>
        <v/>
      </c>
      <c r="AZ454" s="38" t="str">
        <f t="array" ref="AZ454">IF(ROWS(AZ$4:AZ454)&gt;AZ$1,"",INDEX('malzeme montaj'!$C$1:$C$3329,SMALL(IF('malzeme montaj'!$B$1:$B$3329=AZ$3,IF('malzeme montaj'!$C$1:$C$3329&lt;&gt;"",ROW('malzeme montaj'!$C$1:$C$3329))),ROWS(AZ$4:AZ454))))</f>
        <v/>
      </c>
      <c r="BA454" s="38" t="str">
        <f t="array" ref="BA454">IF(ROWS(BA$4:BA454)&gt;BA$1,"",INDEX('malzeme montaj'!$C$1:$C$3329,SMALL(IF('malzeme montaj'!$B$1:$B$3329=BA$3,IF('malzeme montaj'!$C$1:$C$3329&lt;&gt;"",ROW('malzeme montaj'!$C$1:$C$3329))),ROWS(BA$4:BA454))))</f>
        <v/>
      </c>
      <c r="BB454" s="38" t="str">
        <f t="array" ref="BB454">IF(ROWS(BB$4:BB454)&gt;BB$1,"",INDEX('malzeme montaj'!$C$1:$C$3329,SMALL(IF('malzeme montaj'!$B$1:$B$3329=BB$3,IF('malzeme montaj'!$C$1:$C$3329&lt;&gt;"",ROW('malzeme montaj'!$C$1:$C$3329))),ROWS(BB$4:BB454))))</f>
        <v/>
      </c>
      <c r="BC454" s="38" t="str">
        <f t="array" ref="BC454">IF(ROWS(BC$4:BC454)&gt;BC$1,"",INDEX('malzeme montaj'!$C$1:$C$3329,SMALL(IF('malzeme montaj'!$B$1:$B$3329=BC$3,IF('malzeme montaj'!$C$1:$C$3329&lt;&gt;"",ROW('malzeme montaj'!$C$1:$C$3329))),ROWS(BC$4:BC454))))</f>
        <v/>
      </c>
      <c r="BD454" s="38" t="str">
        <f t="array" ref="BD454">IF(ROWS(BD$4:BD454)&gt;BD$1,"",INDEX('malzeme montaj'!$C$1:$C$3329,SMALL(IF('malzeme montaj'!$B$1:$B$3329=BD$3,IF('malzeme montaj'!$C$1:$C$3329&lt;&gt;"",ROW('malzeme montaj'!$C$1:$C$3329))),ROWS(BD$4:BD454))))</f>
        <v/>
      </c>
      <c r="BE454" s="38"/>
      <c r="BF454" s="38" t="str">
        <f t="array" ref="BF454">IF(ROWS(BF$4:BF454)&gt;BF$1,"",INDEX('malzeme montaj'!$C$1:$C$3329,SMALL(IF('malzeme montaj'!$B$1:$B$3329=BF$3,IF('malzeme montaj'!$C$1:$C$3329&lt;&gt;"",ROW('malzeme montaj'!$C$1:$C$3329))),ROWS(BF$4:BF454))))</f>
        <v/>
      </c>
      <c r="BG454" s="38" t="str">
        <f t="array" ref="BG454">IF(ROWS(BG$4:BG454)&gt;BG$1,"",INDEX('malzeme montaj'!$C$1:$C$3329,SMALL(IF('malzeme montaj'!$B$1:$B$3329=BG$3,IF('malzeme montaj'!$C$1:$C$3329&lt;&gt;"",ROW('malzeme montaj'!$C$1:$C$3329))),ROWS(BG$4:BG454))))</f>
        <v/>
      </c>
      <c r="BH454" s="38" t="str">
        <f t="array" ref="BH454">IF(ROWS(BH$4:BH454)&gt;BH$1,"",INDEX('malzeme montaj'!$C$1:$C$3329,SMALL(IF('malzeme montaj'!$B$1:$B$3329=BH$3,IF('malzeme montaj'!$C$1:$C$3329&lt;&gt;"",ROW('malzeme montaj'!$C$1:$C$3329))),ROWS(BH$4:BH454))))</f>
        <v/>
      </c>
      <c r="BI454" s="38" t="str">
        <f t="array" ref="BI454">IF(ROWS(BI$4:BI454)&gt;BI$1,"",INDEX('malzeme montaj'!$C$1:$C$3329,SMALL(IF('malzeme montaj'!$B$1:$B$3329=BI$3,IF('malzeme montaj'!$C$1:$C$3329&lt;&gt;"",ROW('malzeme montaj'!$C$1:$C$3329))),ROWS(BI$4:BI454))))</f>
        <v/>
      </c>
      <c r="BJ454" s="38" t="str">
        <f t="array" ref="BJ454">IF(ROWS(BJ$4:BJ454)&gt;BJ$1,"",INDEX('malzeme montaj'!$C$1:$C$3329,SMALL(IF('malzeme montaj'!$B$1:$B$3329=BJ$3,IF('malzeme montaj'!$C$1:$C$3329&lt;&gt;"",ROW('malzeme montaj'!$C$1:$C$3329))),ROWS(BJ$4:BJ454))))</f>
        <v/>
      </c>
      <c r="BK454" s="38" t="str">
        <f t="array" ref="BK454">IF(ROWS(BK$4:BK454)&gt;BK$1,"",INDEX('malzeme montaj'!$C$1:$C$3329,SMALL(IF('malzeme montaj'!$B$1:$B$3329=BK$3,IF('malzeme montaj'!$C$1:$C$3329&lt;&gt;"",ROW('malzeme montaj'!$C$1:$C$3329))),ROWS(BK$4:BK454))))</f>
        <v/>
      </c>
      <c r="BL454" s="38" t="str">
        <f t="array" ref="BL454">IF(ROWS(BL$4:BL454)&gt;BL$1,"",INDEX('malzeme montaj'!$C$1:$C$3329,SMALL(IF('malzeme montaj'!$B$1:$B$3329=BL$3,IF('malzeme montaj'!$C$1:$C$3329&lt;&gt;"",ROW('malzeme montaj'!$C$1:$C$3329))),ROWS(BL$4:BL454))))</f>
        <v/>
      </c>
      <c r="BM454" s="38" t="str">
        <f t="array" ref="BM454">IF(ROWS(BM$4:BM454)&gt;BM$1,"",INDEX('malzeme montaj'!$C$1:$C$3329,SMALL(IF('malzeme montaj'!$B$1:$B$3329=BM$3,IF('malzeme montaj'!$C$1:$C$3329&lt;&gt;"",ROW('malzeme montaj'!$C$1:$C$3329))),ROWS(BM$4:BM454))))</f>
        <v/>
      </c>
      <c r="BN454" s="38" t="str">
        <f t="array" ref="BN454">IF(ROWS(BN$4:BN454)&gt;BN$1,"",INDEX('malzeme montaj'!$C$1:$C$3329,SMALL(IF('malzeme montaj'!$B$1:$B$3329=BN$3,IF('malzeme montaj'!$C$1:$C$3329&lt;&gt;"",ROW('malzeme montaj'!$C$1:$C$3329))),ROWS(BN$4:BN454))))</f>
        <v/>
      </c>
      <c r="BO454" s="38" t="str">
        <f t="array" ref="BO454">IF(ROWS(BO$4:BO454)&gt;BO$1,"",INDEX('malzeme montaj'!$C$1:$C$3329,SMALL(IF('malzeme montaj'!$B$1:$B$3329=BO$3,IF('malzeme montaj'!$C$1:$C$3329&lt;&gt;"",ROW('malzeme montaj'!$C$1:$C$3329))),ROWS(BO$4:BO454))))</f>
        <v/>
      </c>
      <c r="BP454" s="38" t="str">
        <f t="array" ref="BP454">IF(ROWS(BP$4:BP454)&gt;BP$1,"",INDEX('malzeme montaj'!$C$1:$C$3329,SMALL(IF('malzeme montaj'!$B$1:$B$3329=BP$3,IF('malzeme montaj'!$C$1:$C$3329&lt;&gt;"",ROW('malzeme montaj'!$C$1:$C$3329))),ROWS(BP$4:BP454))))</f>
        <v/>
      </c>
      <c r="BQ454" s="38" t="str">
        <f t="array" ref="BQ454">IF(ROWS(BQ$4:BQ454)&gt;BQ$1,"",INDEX('malzeme montaj'!$C$1:$C$3329,SMALL(IF('malzeme montaj'!$B$1:$B$3329=BQ$3,IF('malzeme montaj'!$C$1:$C$3329&lt;&gt;"",ROW('malzeme montaj'!$C$1:$C$3329))),ROWS(BQ$4:BQ454))))</f>
        <v/>
      </c>
      <c r="BR454" s="38" t="str">
        <f t="array" ref="BR454">IF(ROWS(BR$4:BR454)&gt;BR$1,"",INDEX('malzeme montaj'!$C$1:$C$3329,SMALL(IF('malzeme montaj'!$B$1:$B$3329=BR$3,IF('malzeme montaj'!$C$1:$C$3329&lt;&gt;"",ROW('malzeme montaj'!$C$1:$C$3329))),ROWS(BR$4:BR454))))</f>
        <v/>
      </c>
      <c r="BS454" s="38" t="str">
        <f t="array" ref="BS454">IF(ROWS(BS$4:BS454)&gt;BS$1,"",INDEX('malzeme montaj'!$C$1:$C$3329,SMALL(IF('malzeme montaj'!$B$1:$B$3329=BS$3,IF('malzeme montaj'!$C$1:$C$3329&lt;&gt;"",ROW('malzeme montaj'!$C$1:$C$3329))),ROWS(BS$4:BS454))))</f>
        <v/>
      </c>
      <c r="BT454" s="38" t="str">
        <f t="array" ref="BT454">IF(ROWS(BT$4:BT454)&gt;BT$1,"",INDEX('malzeme montaj'!$C$1:$C$3329,SMALL(IF('malzeme montaj'!$B$1:$B$3329=BT$3,IF('malzeme montaj'!$C$1:$C$3329&lt;&gt;"",ROW('malzeme montaj'!$C$1:$C$3329))),ROWS(BT$4:BT454))))</f>
        <v/>
      </c>
      <c r="BU454" s="34" t="str">
        <f t="array" ref="BU454">IF(ROWS(BU$4:BU454)&gt;BU$1,"",INDEX('malzeme montaj'!$C$1:$C$3329,SMALL(IF('malzeme montaj'!$B$1:$B$3329=BU$3,IF('malzeme montaj'!$C$1:$C$3329&lt;&gt;"",ROW('malzeme montaj'!$C$1:$C$3329))),ROWS(BU$4:BU454))))</f>
        <v/>
      </c>
      <c r="BV454" s="34" t="str">
        <f t="array" ref="BV454">IF(ROWS(BV$4:BV454)&gt;BV$1,"",INDEX('malzeme montaj'!$C$1:$C$3329,SMALL(IF('malzeme montaj'!$B$1:$B$3329=BV$3,IF('malzeme montaj'!$C$1:$C$3329&lt;&gt;"",ROW('malzeme montaj'!$C$1:$C$3329))),ROWS(BV$4:BV454))))</f>
        <v/>
      </c>
      <c r="BW454" s="34" t="str">
        <f t="array" ref="BW454">IF(ROWS(BW$4:BW454)&gt;BW$1,"",INDEX('malzeme montaj'!$C$1:$C$3329,SMALL(IF('malzeme montaj'!$B$1:$B$3329=BW$3,IF('malzeme montaj'!$C$1:$C$3329&lt;&gt;"",ROW('malzeme montaj'!$C$1:$C$3329))),ROWS(BW$4:BW454))))</f>
        <v/>
      </c>
      <c r="BX454" s="34" t="str">
        <f t="array" ref="BX454">IF(ROWS(BX$4:BX454)&gt;BX$1,"",INDEX('malzeme montaj'!$C$1:$C$3329,SMALL(IF('malzeme montaj'!$B$1:$B$3329=BX$3,IF('malzeme montaj'!$C$1:$C$3329&lt;&gt;"",ROW('malzeme montaj'!$C$1:$C$3329))),ROWS(BX$4:BX454))))</f>
        <v/>
      </c>
      <c r="BY454" s="34" t="str">
        <f t="array" ref="BY454">IF(ROWS(BY$4:BY454)&gt;BY$1,"",INDEX('malzeme montaj'!$C$1:$C$3329,SMALL(IF('malzeme montaj'!$B$1:$B$3329=BY$3,IF('malzeme montaj'!$C$1:$C$3329&lt;&gt;"",ROW('malzeme montaj'!$C$1:$C$3329))),ROWS(BY$4:BY454))))</f>
        <v/>
      </c>
      <c r="BZ454" s="34" t="str">
        <f t="array" ref="BZ454">IF(ROWS(BZ$4:BZ454)&gt;BZ$1,"",INDEX('malzeme montaj'!$C$1:$C$3329,SMALL(IF('malzeme montaj'!$B$1:$B$3329=BZ$3,IF('malzeme montaj'!$C$1:$C$3329&lt;&gt;"",ROW('malzeme montaj'!$C$1:$C$3329))),ROWS(BZ$4:BZ454))))</f>
        <v/>
      </c>
      <c r="CA454" s="34" t="str">
        <f t="array" ref="CA454">IF(ROWS(CA$4:CA454)&gt;CA$1,"",INDEX('malzeme montaj'!$C$1:$C$3329,SMALL(IF('malzeme montaj'!$B$1:$B$3329=CA$3,IF('malzeme montaj'!$C$1:$C$3329&lt;&gt;"",ROW('malzeme montaj'!$C$1:$C$3329))),ROWS(CA$4:CA454))))</f>
        <v/>
      </c>
      <c r="CB454" s="34" t="str">
        <f t="array" ref="CB454">IF(ROWS(CB$4:CB454)&gt;CB$1,"",INDEX('malzeme montaj'!$C$1:$C$3329,SMALL(IF('malzeme montaj'!$B$1:$B$3329=CB$3,IF('malzeme montaj'!$C$1:$C$3329&lt;&gt;"",ROW('malzeme montaj'!$C$1:$C$3329))),ROWS(CB$4:CB454))))</f>
        <v/>
      </c>
      <c r="CC454" s="34" t="str">
        <f t="array" ref="CC454">IF(ROWS(CC$4:CC454)&gt;CC$1,"",INDEX('malzeme montaj'!$C$1:$C$3329,SMALL(IF('malzeme montaj'!$B$1:$B$3329=CC$3,IF('malzeme montaj'!$C$1:$C$3329&lt;&gt;"",ROW('malzeme montaj'!$C$1:$C$3329))),ROWS(CC$4:CC454))))</f>
        <v/>
      </c>
      <c r="CD454" s="34" t="str">
        <f t="array" ref="CD454">IF(ROWS(CD$4:CD454)&gt;CD$1,"",INDEX('malzeme montaj'!$C$1:$C$3329,SMALL(IF('malzeme montaj'!$B$1:$B$3329=CD$3,IF('malzeme montaj'!$C$1:$C$3329&lt;&gt;"",ROW('malzeme montaj'!$C$1:$C$3329))),ROWS(CD$4:CD454))))</f>
        <v/>
      </c>
      <c r="CE454" s="34" t="str">
        <f t="array" ref="CE454">IF(ROWS(CE$4:CE454)&gt;CE$1,"",INDEX('malzeme montaj'!$C$1:$C$3329,SMALL(IF('malzeme montaj'!$B$1:$B$3329=CE$3,IF('malzeme montaj'!$C$1:$C$3329&lt;&gt;"",ROW('malzeme montaj'!$C$1:$C$3329))),ROWS(CE$4:CE454))))</f>
        <v/>
      </c>
      <c r="CF454" s="34" t="str">
        <f t="array" ref="CF454">IF(ROWS(CF$4:CF454)&gt;CF$1,"",INDEX('malzeme montaj'!$C$1:$C$3329,SMALL(IF('malzeme montaj'!$B$1:$B$3329=CF$3,IF('malzeme montaj'!$C$1:$C$3329&lt;&gt;"",ROW('malzeme montaj'!$C$1:$C$3329))),ROWS(CF$4:CF454))))</f>
        <v/>
      </c>
      <c r="CG454" s="34" t="str">
        <f t="array" ref="CG454">IF(ROWS(CG$4:CG454)&gt;CG$1,"",INDEX('malzeme montaj'!$C$1:$C$3329,SMALL(IF('malzeme montaj'!$B$1:$B$3329=CG$3,IF('malzeme montaj'!$C$1:$C$3329&lt;&gt;"",ROW('malzeme montaj'!$C$1:$C$3329))),ROWS(CG$4:CG454))))</f>
        <v/>
      </c>
      <c r="CH454" s="34" t="str">
        <f t="array" ref="CH454">IF(ROWS(CH$4:CH454)&gt;CH$1,"",INDEX('malzeme montaj'!$C$1:$C$3329,SMALL(IF('malzeme montaj'!$B$1:$B$3329=CH$3,IF('malzeme montaj'!$C$1:$C$3329&lt;&gt;"",ROW('malzeme montaj'!$C$1:$C$3329))),ROWS(CH$4:CH454))))</f>
        <v/>
      </c>
      <c r="CI454" s="34" t="str">
        <f t="array" ref="CI454">IF(ROWS(CI$4:CI454)&gt;CI$1,"",INDEX('malzeme montaj'!$C$1:$C$3329,SMALL(IF('malzeme montaj'!$B$1:$B$3329=CI$3,IF('malzeme montaj'!$C$1:$C$3329&lt;&gt;"",ROW('malzeme montaj'!$C$1:$C$3329))),ROWS(CI$4:CI454))))</f>
        <v/>
      </c>
      <c r="CJ454" s="34" t="str">
        <f t="array" ref="CJ454">IF(ROWS(CJ$4:CJ454)&gt;CJ$1,"",INDEX('malzeme montaj'!$C$1:$C$3329,SMALL(IF('malzeme montaj'!$B$1:$B$3329=CJ$3,IF('malzeme montaj'!$C$1:$C$3329&lt;&gt;"",ROW('malzeme montaj'!$C$1:$C$3329))),ROWS(CJ$4:CJ454))))</f>
        <v/>
      </c>
      <c r="CK454" s="34" t="str">
        <f t="array" ref="CK454">IF(ROWS(CK$4:CK454)&gt;CK$1,"",INDEX('malzeme montaj'!$C$1:$C$3329,SMALL(IF('malzeme montaj'!$B$1:$B$3329=CK$3,IF('malzeme montaj'!$C$1:$C$3329&lt;&gt;"",ROW('malzeme montaj'!$C$1:$C$3329))),ROWS(CK$4:CK454))))</f>
        <v/>
      </c>
      <c r="CL454" s="34" t="str">
        <f t="array" ref="CL454">IF(ROWS(CL$4:CL454)&gt;CL$1,"",INDEX('malzeme montaj'!$C$1:$C$3329,SMALL(IF('malzeme montaj'!$B$1:$B$3329=CL$3,IF('malzeme montaj'!$C$1:$C$3329&lt;&gt;"",ROW('malzeme montaj'!$C$1:$C$3329))),ROWS(CL$4:CL454))))</f>
        <v/>
      </c>
      <c r="CM454" s="34" t="str">
        <f t="array" ref="CM454">IF(ROWS(CM$4:CM454)&gt;CM$1,"",INDEX('malzeme montaj'!$C$1:$C$3329,SMALL(IF('malzeme montaj'!$B$1:$B$3329=CM$3,IF('malzeme montaj'!$C$1:$C$3329&lt;&gt;"",ROW('malzeme montaj'!$C$1:$C$3329))),ROWS(CM$4:CM454))))</f>
        <v/>
      </c>
      <c r="CN454" s="34" t="str">
        <f t="array" ref="CN454">IF(ROWS(CN$4:CN454)&gt;CN$1,"",INDEX('malzeme montaj'!$C$1:$C$3329,SMALL(IF('malzeme montaj'!$B$1:$B$3329=CN$3,IF('malzeme montaj'!$C$1:$C$3329&lt;&gt;"",ROW('malzeme montaj'!$C$1:$C$3329))),ROWS(CN$4:CN454))))</f>
        <v/>
      </c>
      <c r="CO454" s="34" t="str">
        <f t="array" ref="CO454">IF(ROWS(CO$4:CO454)&gt;CO$1,"",INDEX('malzeme montaj'!$C$1:$C$3329,SMALL(IF('malzeme montaj'!$B$1:$B$3329=CO$3,IF('malzeme montaj'!$C$1:$C$3329&lt;&gt;"",ROW('malzeme montaj'!$C$1:$C$3329))),ROWS(CO$4:CO454))))</f>
        <v/>
      </c>
      <c r="CP454" s="34" t="str">
        <f t="array" ref="CP454">IF(ROWS(CP$4:CP454)&gt;CP$1,"",INDEX('malzeme montaj'!$C$1:$C$3329,SMALL(IF('malzeme montaj'!$B$1:$B$3329=CP$3,IF('malzeme montaj'!$C$1:$C$3329&lt;&gt;"",ROW('malzeme montaj'!$C$1:$C$3329))),ROWS(CP$4:CP454))))</f>
        <v/>
      </c>
      <c r="CQ454" s="34" t="str">
        <f t="array" ref="CQ454">IF(ROWS(CQ$4:CQ454)&gt;CQ$1,"",INDEX('malzeme montaj'!$C$1:$C$3329,SMALL(IF('malzeme montaj'!$B$1:$B$3329=CQ$3,IF('malzeme montaj'!$C$1:$C$3329&lt;&gt;"",ROW('malzeme montaj'!$C$1:$C$3329))),ROWS(CQ$4:CQ454))))</f>
        <v/>
      </c>
      <c r="CR454" s="34" t="str">
        <f t="array" ref="CR454">IF(ROWS(CR$4:CR454)&gt;CR$1,"",INDEX('malzeme montaj'!$C$1:$C$3329,SMALL(IF('malzeme montaj'!$B$1:$B$3329=CR$3,IF('malzeme montaj'!$C$1:$C$3329&lt;&gt;"",ROW('malzeme montaj'!$C$1:$C$3329))),ROWS(CR$4:CR454))))</f>
        <v/>
      </c>
      <c r="CS454" s="34" t="str">
        <f t="array" ref="CS454">IF(ROWS(CS$4:CS454)&gt;CS$1,"",INDEX('malzeme montaj'!$C$1:$C$3329,SMALL(IF('malzeme montaj'!$B$1:$B$3329=CS$3,IF('malzeme montaj'!$C$1:$C$3329&lt;&gt;"",ROW('malzeme montaj'!$C$1:$C$3329))),ROWS(CS$4:CS454))))</f>
        <v/>
      </c>
      <c r="CT454" s="34" t="str">
        <f t="array" ref="CT454">IF(ROWS(CT$4:CT454)&gt;CT$1,"",INDEX('malzeme montaj'!$C$1:$C$3329,SMALL(IF('malzeme montaj'!$B$1:$B$3329=CT$3,IF('malzeme montaj'!$C$1:$C$3329&lt;&gt;"",ROW('malzeme montaj'!$C$1:$C$3329))),ROWS(CT$4:CT454))))</f>
        <v/>
      </c>
      <c r="CU454" s="34" t="str">
        <f t="array" ref="CU454">IF(ROWS(CU$4:CU454)&gt;CU$1,"",INDEX('malzeme montaj'!$C$1:$C$3329,SMALL(IF('malzeme montaj'!$B$1:$B$3329=CU$3,IF('malzeme montaj'!$C$1:$C$3329&lt;&gt;"",ROW('malzeme montaj'!$C$1:$C$3329))),ROWS(CU$4:CU454))))</f>
        <v/>
      </c>
      <c r="CV454" s="34" t="str">
        <f t="array" ref="CV454">IF(ROWS(CV$4:CV454)&gt;CV$1,"",INDEX('malzeme montaj'!$C$1:$C$3329,SMALL(IF('malzeme montaj'!$B$1:$B$3329=CV$3,IF('malzeme montaj'!$C$1:$C$3329&lt;&gt;"",ROW('malzeme montaj'!$C$1:$C$3329))),ROWS(CV$4:CV454))))</f>
        <v/>
      </c>
      <c r="CW454" s="34" t="str">
        <f t="array" ref="CW454">IF(ROWS(CW$4:CW454)&gt;CW$1,"",INDEX('malzeme montaj'!$C$1:$C$3329,SMALL(IF('malzeme montaj'!$B$1:$B$3329=CW$3,IF('malzeme montaj'!$C$1:$C$3329&lt;&gt;"",ROW('malzeme montaj'!$C$1:$C$3329))),ROWS(CW$4:CW454))))</f>
        <v/>
      </c>
      <c r="CX454" s="34" t="str">
        <f t="array" ref="CX454">IF(ROWS(CX$4:CX454)&gt;CX$1,"",INDEX('malzeme montaj'!$C$1:$C$3329,SMALL(IF('malzeme montaj'!$B$1:$B$3329=CX$3,IF('malzeme montaj'!$C$1:$C$3329&lt;&gt;"",ROW('malzeme montaj'!$C$1:$C$3329))),ROWS(CX$4:CX454))))</f>
        <v/>
      </c>
      <c r="CY454" s="34" t="str">
        <f t="array" ref="CY454">IF(ROWS(CY$4:CY454)&gt;CY$1,"",INDEX('malzeme montaj'!$C$1:$C$3329,SMALL(IF('malzeme montaj'!$B$1:$B$3329=CY$3,IF('malzeme montaj'!$C$1:$C$3329&lt;&gt;"",ROW('malzeme montaj'!$C$1:$C$3329))),ROWS(CY$4:CY454))))</f>
        <v/>
      </c>
      <c r="CZ454" s="34" t="str">
        <f t="array" ref="CZ454">IF(ROWS(CZ$4:CZ454)&gt;CZ$1,"",INDEX('malzeme montaj'!$C$1:$C$3329,SMALL(IF('malzeme montaj'!$B$1:$B$3329=CZ$3,IF('malzeme montaj'!$C$1:$C$3329&lt;&gt;"",ROW('malzeme montaj'!$C$1:$C$3329))),ROWS(CZ$4:CZ454))))</f>
        <v/>
      </c>
      <c r="DA454" s="34" t="str">
        <f t="array" ref="DA454">IF(ROWS(DA$4:DA454)&gt;DA$1,"",INDEX('malzeme montaj'!$C$1:$C$3329,SMALL(IF('malzeme montaj'!$B$1:$B$3329=DA$3,IF('malzeme montaj'!$C$1:$C$3329&lt;&gt;"",ROW('malzeme montaj'!$C$1:$C$3329))),ROWS(DA$4:DA454))))</f>
        <v/>
      </c>
      <c r="DB454" s="34" t="str">
        <f t="array" ref="DB454">IF(ROWS(DB$4:DB454)&gt;DB$1,"",INDEX('malzeme montaj'!$C$1:$C$3329,SMALL(IF('malzeme montaj'!$B$1:$B$3329=DB$3,IF('malzeme montaj'!$C$1:$C$3329&lt;&gt;"",ROW('malzeme montaj'!$C$1:$C$3329))),ROWS(DB$4:DB454))))</f>
        <v/>
      </c>
      <c r="DC454" s="34" t="str">
        <f t="array" ref="DC454">IF(ROWS(DC$4:DC454)&gt;DC$1,"",INDEX('malzeme montaj'!$C$1:$C$3329,SMALL(IF('malzeme montaj'!$B$1:$B$3329=DC$3,IF('malzeme montaj'!$C$1:$C$3329&lt;&gt;"",ROW('malzeme montaj'!$C$1:$C$3329))),ROWS(DC$4:DC454))))</f>
        <v/>
      </c>
      <c r="DD454" s="34" t="str">
        <f t="array" ref="DD454">IF(ROWS(DD$4:DD454)&gt;DD$1,"",INDEX('malzeme montaj'!$C$1:$C$3329,SMALL(IF('malzeme montaj'!$B$1:$B$3329=DD$3,IF('malzeme montaj'!$C$1:$C$3329&lt;&gt;"",ROW('malzeme montaj'!$C$1:$C$3329))),ROWS(DD$4:DD454))))</f>
        <v/>
      </c>
      <c r="DE454" s="34" t="str">
        <f t="array" ref="DE454">IF(ROWS(DE$4:DE454)&gt;DE$1,"",INDEX('malzeme montaj'!$C$1:$C$3329,SMALL(IF('malzeme montaj'!$B$1:$B$3329=DE$3,IF('malzeme montaj'!$C$1:$C$3329&lt;&gt;"",ROW('malzeme montaj'!$C$1:$C$3329))),ROWS(DE$4:DE454))))</f>
        <v/>
      </c>
      <c r="DF454" s="34" t="str">
        <f t="array" ref="DF454">IF(ROWS(DF$4:DF454)&gt;DF$1,"",INDEX('malzeme montaj'!$C$1:$C$3329,SMALL(IF('malzeme montaj'!$B$1:$B$3329=DF$3,IF('malzeme montaj'!$C$1:$C$3329&lt;&gt;"",ROW('malzeme montaj'!$C$1:$C$3329))),ROWS(DF$4:DF454))))</f>
        <v/>
      </c>
      <c r="DG454" s="34" t="str">
        <f t="array" ref="DG454">IF(ROWS(DG$4:DG454)&gt;DG$1,"",INDEX('malzeme montaj'!$C$1:$C$3329,SMALL(IF('malzeme montaj'!$B$1:$B$3329=DG$3,IF('malzeme montaj'!$C$1:$C$3329&lt;&gt;"",ROW('malzeme montaj'!$C$1:$C$3329))),ROWS(DG$4:DG454))))</f>
        <v/>
      </c>
      <c r="DH454" s="34" t="str">
        <f t="array" ref="DH454">IF(ROWS(DH$4:DH454)&gt;DH$1,"",INDEX('malzeme montaj'!$C$1:$C$3329,SMALL(IF('malzeme montaj'!$B$1:$B$3329=DH$3,IF('malzeme montaj'!$C$1:$C$3329&lt;&gt;"",ROW('malzeme montaj'!$C$1:$C$3329))),ROWS(DH$4:DH454))))</f>
        <v/>
      </c>
      <c r="DI454" s="34" t="str">
        <f t="array" ref="DI454">IF(ROWS(DI$4:DI454)&gt;DI$1,"",INDEX('malzeme montaj'!$C$1:$C$3329,SMALL(IF('malzeme montaj'!$B$1:$B$3329=DI$3,IF('malzeme montaj'!$C$1:$C$3329&lt;&gt;"",ROW('malzeme montaj'!$C$1:$C$3329))),ROWS(DI$4:DI454))))</f>
        <v/>
      </c>
      <c r="DJ454" s="34" t="str">
        <f t="array" ref="DJ454">IF(ROWS(DJ$4:DJ454)&gt;DJ$1,"",INDEX('malzeme montaj'!$C$1:$C$3329,SMALL(IF('malzeme montaj'!$B$1:$B$3329=DJ$3,IF('malzeme montaj'!$C$1:$C$3329&lt;&gt;"",ROW('malzeme montaj'!$C$1:$C$3329))),ROWS(DJ$4:DJ454))))</f>
        <v/>
      </c>
      <c r="DK454" s="34" t="str">
        <f t="array" ref="DK454">IF(ROWS(DK$4:DK454)&gt;DK$1,"",INDEX('malzeme montaj'!$C$1:$C$3329,SMALL(IF('malzeme montaj'!$B$1:$B$3329=DK$3,IF('malzeme montaj'!$C$1:$C$3329&lt;&gt;"",ROW('malzeme montaj'!$C$1:$C$3329))),ROWS(DK$4:DK454))))</f>
        <v/>
      </c>
      <c r="DL454" s="34" t="str">
        <f t="array" ref="DL454">IF(ROWS(DL$4:DL454)&gt;DL$1,"",INDEX('malzeme montaj'!$C$1:$C$3329,SMALL(IF('malzeme montaj'!$B$1:$B$3329=DL$3,IF('malzeme montaj'!$C$1:$C$3329&lt;&gt;"",ROW('malzeme montaj'!$C$1:$C$3329))),ROWS(DL$4:DL454))))</f>
        <v/>
      </c>
      <c r="DQ454" s="34" t="str">
        <f t="array" ref="DQ454">IF(ROWS(DQ$4:DQ454)&gt;DQ$1,"",INDEX('malzeme montaj'!$C$1:$C$3329,SMALL(IF('malzeme montaj'!$B$1:$B$3329=DQ$3,IF('malzeme montaj'!$C$1:$C$3329&lt;&gt;"",ROW('malzeme montaj'!$C$1:$C$3329))),ROWS(DQ$4:DQ454))))</f>
        <v/>
      </c>
      <c r="DR454" s="34" t="str">
        <f t="array" ref="DR454">IF(ROWS(DR$4:DR454)&gt;DR$1,"",INDEX('malzeme montaj'!$C$1:$C$3329,SMALL(IF('malzeme montaj'!$B$1:$B$3329=DR$3,IF('malzeme montaj'!$C$1:$C$3329&lt;&gt;"",ROW('malzeme montaj'!$C$1:$C$3329))),ROWS(DR$4:DR454))))</f>
        <v/>
      </c>
      <c r="DS454" s="34" t="str">
        <f t="array" ref="DS454">IF(ROWS(DS$4:DS454)&gt;DS$1,"",INDEX('malzeme montaj'!$C$1:$C$3329,SMALL(IF('malzeme montaj'!$B$1:$B$3329=DS$3,IF('malzeme montaj'!$C$1:$C$3329&lt;&gt;"",ROW('malzeme montaj'!$C$1:$C$3329))),ROWS(DS$4:DS454))))</f>
        <v/>
      </c>
      <c r="DT454" s="34" t="str">
        <f t="array" ref="DT454">IF(ROWS(DT$4:DT454)&gt;DT$1,"",INDEX('malzeme montaj'!$C$1:$C$3329,SMALL(IF('malzeme montaj'!$B$1:$B$3329=DT$3,IF('malzeme montaj'!$C$1:$C$3329&lt;&gt;"",ROW('malzeme montaj'!$C$1:$C$3329))),ROWS(DT$4:DT454))))</f>
        <v/>
      </c>
      <c r="DU454" s="34" t="str">
        <f t="array" ref="DU454">IF(ROWS(DU$4:DU454)&gt;DU$1,"",INDEX('malzeme montaj'!$C$1:$C$3329,SMALL(IF('malzeme montaj'!$B$1:$B$3329=DU$3,IF('malzeme montaj'!$C$1:$C$3329&lt;&gt;"",ROW('malzeme montaj'!$C$1:$C$3329))),ROWS(DU$4:DU454))))</f>
        <v/>
      </c>
      <c r="DV454" s="34" t="str">
        <f t="array" ref="DV454">IF(ROWS(DV$4:DV454)&gt;DV$1,"",INDEX('malzeme montaj'!$C$1:$C$3329,SMALL(IF('malzeme montaj'!$B$1:$B$3329=DV$3,IF('malzeme montaj'!$C$1:$C$3329&lt;&gt;"",ROW('malzeme montaj'!$C$1:$C$3329))),ROWS(DV$4:DV454))))</f>
        <v/>
      </c>
      <c r="DW454" s="34" t="str">
        <f t="array" ref="DW454">IF(ROWS(DW$4:DW454)&gt;DW$1,"",INDEX('malzeme montaj'!$C$1:$C$3329,SMALL(IF('malzeme montaj'!$B$1:$B$3329=DW$3,IF('malzeme montaj'!$C$1:$C$3329&lt;&gt;"",ROW('malzeme montaj'!$C$1:$C$3329))),ROWS(DW$4:DW454))))</f>
        <v/>
      </c>
      <c r="DX454" s="34" t="str">
        <f t="array" ref="DX454">IF(ROWS(DX$4:DX454)&gt;DX$1,"",INDEX('malzeme montaj'!$C$1:$C$3329,SMALL(IF('malzeme montaj'!$B$1:$B$3329=DX$3,IF('malzeme montaj'!$C$1:$C$3329&lt;&gt;"",ROW('malzeme montaj'!$C$1:$C$3329))),ROWS(DX$4:DX454))))</f>
        <v/>
      </c>
      <c r="DY454" s="34" t="str">
        <f t="array" ref="DY454">IF(ROWS(DY$4:DY454)&gt;DY$1,"",INDEX('malzeme montaj'!$C$1:$C$3329,SMALL(IF('malzeme montaj'!$B$1:$B$3329=DY$3,IF('malzeme montaj'!$C$1:$C$3329&lt;&gt;"",ROW('malzeme montaj'!$C$1:$C$3329))),ROWS(DY$4:DY454))))</f>
        <v/>
      </c>
      <c r="DZ454" s="34" t="str">
        <f t="array" ref="DZ454">IF(ROWS(DZ$4:DZ454)&gt;DZ$1,"",INDEX('malzeme montaj'!$C$1:$C$3329,SMALL(IF('malzeme montaj'!$B$1:$B$3329=DZ$3,IF('malzeme montaj'!$C$1:$C$3329&lt;&gt;"",ROW('malzeme montaj'!$C$1:$C$3329))),ROWS(DZ$4:DZ454))))</f>
        <v/>
      </c>
      <c r="EA454" s="34" t="str">
        <f t="array" ref="EA454">IF(ROWS(EA$4:EA454)&gt;EA$1,"",INDEX('malzeme montaj'!$C$1:$C$3329,SMALL(IF('malzeme montaj'!$B$1:$B$3329=EA$3,IF('malzeme montaj'!$C$1:$C$3329&lt;&gt;"",ROW('malzeme montaj'!$C$1:$C$3329))),ROWS(EA$4:EA454))))</f>
        <v/>
      </c>
      <c r="EB454" s="34" t="str">
        <f t="array" ref="EB454">IF(ROWS(EB$4:EB454)&gt;EB$1,"",INDEX('malzeme montaj'!$C$1:$C$3329,SMALL(IF('malzeme montaj'!$B$1:$B$3329=EB$3,IF('malzeme montaj'!$C$1:$C$3329&lt;&gt;"",ROW('malzeme montaj'!$C$1:$C$3329))),ROWS(EB$4:EB454))))</f>
        <v/>
      </c>
      <c r="EC454" s="34" t="str">
        <f t="array" ref="EC454">IF(ROWS(EC$4:EC454)&gt;EC$1,"",INDEX('malzeme montaj'!$C$1:$C$3329,SMALL(IF('malzeme montaj'!$B$1:$B$3329=EC$3,IF('malzeme montaj'!$C$1:$C$3329&lt;&gt;"",ROW('malzeme montaj'!$C$1:$C$3329))),ROWS(EC$4:EC454))))</f>
        <v/>
      </c>
      <c r="ED454" s="34" t="str">
        <f t="array" ref="ED454">IF(ROWS(ED$4:ED454)&gt;ED$1,"",INDEX('malzeme montaj'!$C$1:$C$3329,SMALL(IF('malzeme montaj'!$B$1:$B$3329=ED$3,IF('malzeme montaj'!$C$1:$C$3329&lt;&gt;"",ROW('malzeme montaj'!$C$1:$C$3329))),ROWS(ED$4:ED454))))</f>
        <v/>
      </c>
      <c r="EE454" s="34" t="str">
        <f t="array" ref="EE454">IF(ROWS(EE$4:EE454)&gt;EE$1,"",INDEX('malzeme montaj'!$C$1:$C$3329,SMALL(IF('malzeme montaj'!$B$1:$B$3329=EE$3,IF('malzeme montaj'!$C$1:$C$3329&lt;&gt;"",ROW('malzeme montaj'!$C$1:$C$3329))),ROWS(EE$4:EE454))))</f>
        <v/>
      </c>
      <c r="EF454" s="34" t="str">
        <f t="array" ref="EF454">IF(ROWS(EF$4:EF454)&gt;EF$1,"",INDEX('malzeme montaj'!$C$1:$C$3329,SMALL(IF('malzeme montaj'!$B$1:$B$3329=EF$3,IF('malzeme montaj'!$C$1:$C$3329&lt;&gt;"",ROW('malzeme montaj'!$C$1:$C$3329))),ROWS(EF$4:EF454))))</f>
        <v/>
      </c>
      <c r="EG454" s="34" t="str">
        <f t="array" ref="EG454">IF(ROWS(EG$4:EG454)&gt;EG$1,"",INDEX('malzeme montaj'!$C$1:$C$3329,SMALL(IF('malzeme montaj'!$B$1:$B$3329=EG$3,IF('malzeme montaj'!$C$1:$C$3329&lt;&gt;"",ROW('malzeme montaj'!$C$1:$C$3329))),ROWS(EG$4:EG454))))</f>
        <v/>
      </c>
      <c r="EH454" s="34" t="str">
        <f t="array" ref="EH454">IF(ROWS(EH$4:EH454)&gt;EH$1,"",INDEX('malzeme montaj'!$C$1:$C$3329,SMALL(IF('malzeme montaj'!$B$1:$B$3329=EH$3,IF('malzeme montaj'!$C$1:$C$3329&lt;&gt;"",ROW('malzeme montaj'!$C$1:$C$3329))),ROWS(EH$4:EH454))))</f>
        <v/>
      </c>
      <c r="EI454" s="34" t="str">
        <f t="array" ref="EI454">IF(ROWS(EI$4:EI454)&gt;EI$1,"",INDEX('malzeme montaj'!$C$1:$C$3329,SMALL(IF('malzeme montaj'!$B$1:$B$3329=EI$3,IF('malzeme montaj'!$C$1:$C$3329&lt;&gt;"",ROW('malzeme montaj'!$C$1:$C$3329))),ROWS(EI$4:EI454))))</f>
        <v/>
      </c>
      <c r="EJ454" s="34" t="str">
        <f t="array" ref="EJ454">IF(ROWS(EJ$4:EJ454)&gt;EJ$1,"",INDEX('malzeme montaj'!$C$1:$C$3329,SMALL(IF('malzeme montaj'!$B$1:$B$3329=EJ$3,IF('malzeme montaj'!$C$1:$C$3329&lt;&gt;"",ROW('malzeme montaj'!$C$1:$C$3329))),ROWS(EJ$4:EJ454))))</f>
        <v/>
      </c>
      <c r="EK454" s="34" t="str">
        <f t="array" ref="EK454">IF(ROWS(EK$4:EK454)&gt;EK$1,"",INDEX('malzeme montaj'!$C$1:$C$3329,SMALL(IF('malzeme montaj'!$B$1:$B$3329=EK$3,IF('malzeme montaj'!$C$1:$C$3329&lt;&gt;"",ROW('malzeme montaj'!$C$1:$C$3329))),ROWS(EK$4:EK454))))</f>
        <v/>
      </c>
      <c r="EL454" s="34" t="str">
        <f t="array" ref="EL454">IF(ROWS(EL$4:EL454)&gt;EL$1,"",INDEX('malzeme montaj'!$C$1:$C$3329,SMALL(IF('malzeme montaj'!$B$1:$B$3329=EL$3,IF('malzeme montaj'!$C$1:$C$3329&lt;&gt;"",ROW('malzeme montaj'!$C$1:$C$3329))),ROWS(EL$4:EL454))))</f>
        <v/>
      </c>
      <c r="EM454" s="34" t="str">
        <f t="array" ref="EM454">IF(ROWS(EM$4:EM454)&gt;EM$1,"",INDEX('malzeme montaj'!$C$1:$C$3329,SMALL(IF('malzeme montaj'!$B$1:$B$3329=EM$3,IF('malzeme montaj'!$C$1:$C$3329&lt;&gt;"",ROW('malzeme montaj'!$C$1:$C$3329))),ROWS(EM$4:EM454))))</f>
        <v/>
      </c>
      <c r="EN454" s="34" t="str">
        <f t="array" ref="EN454">IF(ROWS(EN$4:EN454)&gt;EN$1,"",INDEX('malzeme montaj'!$C$1:$C$3329,SMALL(IF('malzeme montaj'!$B$1:$B$3329=EN$3,IF('malzeme montaj'!$C$1:$C$3329&lt;&gt;"",ROW('malzeme montaj'!$C$1:$C$3329))),ROWS(EN$4:EN454))))</f>
        <v/>
      </c>
      <c r="EO454" s="34" t="str">
        <f t="array" ref="EO454">IF(ROWS(EO$4:EO454)&gt;EO$1,"",INDEX('malzeme montaj'!$C$1:$C$3329,SMALL(IF('malzeme montaj'!$B$1:$B$3329=EO$3,IF('malzeme montaj'!$C$1:$C$3329&lt;&gt;"",ROW('malzeme montaj'!$C$1:$C$3329))),ROWS(EO$4:EO454))))</f>
        <v/>
      </c>
      <c r="EP454" s="34" t="str">
        <f t="array" ref="EP454">IF(ROWS(EP$4:EP454)&gt;EP$1,"",INDEX('malzeme montaj'!$C$1:$C$3329,SMALL(IF('malzeme montaj'!$B$1:$B$3329=EP$3,IF('malzeme montaj'!$C$1:$C$3329&lt;&gt;"",ROW('malzeme montaj'!$C$1:$C$3329))),ROWS(EP$4:EP454))))</f>
        <v/>
      </c>
      <c r="EQ454" s="34" t="str">
        <f t="array" ref="EQ454">IF(ROWS(EQ$4:EQ454)&gt;EQ$1,"",INDEX('malzeme montaj'!$C$1:$C$3329,SMALL(IF('malzeme montaj'!$B$1:$B$3329=EQ$3,IF('malzeme montaj'!$C$1:$C$3329&lt;&gt;"",ROW('malzeme montaj'!$C$1:$C$3329))),ROWS(EQ$4:EQ454))))</f>
        <v/>
      </c>
      <c r="ER454" s="34" t="str">
        <f t="array" ref="ER454">IF(ROWS(ER$4:ER454)&gt;ER$1,"",INDEX('malzeme montaj'!$C$1:$C$3329,SMALL(IF('malzeme montaj'!$B$1:$B$3329=ER$3,IF('malzeme montaj'!$C$1:$C$3329&lt;&gt;"",ROW('malzeme montaj'!$C$1:$C$3329))),ROWS(ER$4:ER454))))</f>
        <v/>
      </c>
      <c r="ES454" s="34" t="str">
        <f t="array" ref="ES454">IF(ROWS(ES$4:ES454)&gt;ES$1,"",INDEX('malzeme montaj'!$C$1:$C$3329,SMALL(IF('malzeme montaj'!$B$1:$B$3329=ES$3,IF('malzeme montaj'!$C$1:$C$3329&lt;&gt;"",ROW('malzeme montaj'!$C$1:$C$3329))),ROWS(ES$4:ES454))))</f>
        <v/>
      </c>
      <c r="ET454" s="34" t="str">
        <f t="array" ref="ET454">IF(ROWS(ET$4:ET454)&gt;ET$1,"",INDEX('malzeme montaj'!$C$1:$C$3329,SMALL(IF('malzeme montaj'!$B$1:$B$3329=ET$3,IF('malzeme montaj'!$C$1:$C$3329&lt;&gt;"",ROW('malzeme montaj'!$C$1:$C$3329))),ROWS(ET$4:ET454))))</f>
        <v/>
      </c>
      <c r="EU454" s="34" t="str">
        <f t="array" ref="EU454">IF(ROWS(EU$4:EU454)&gt;EU$1,"",INDEX('malzeme montaj'!$C$1:$C$3329,SMALL(IF('malzeme montaj'!$B$1:$B$3329=EU$3,IF('malzeme montaj'!$C$1:$C$3329&lt;&gt;"",ROW('malzeme montaj'!$C$1:$C$3329))),ROWS(EU$4:EU454))))</f>
        <v/>
      </c>
      <c r="EV454" s="34" t="str">
        <f t="array" ref="EV454">IF(ROWS(EV$4:EV454)&gt;EV$1,"",INDEX('malzeme montaj'!$C$1:$C$3329,SMALL(IF('malzeme montaj'!$B$1:$B$3329=EV$3,IF('malzeme montaj'!$C$1:$C$3329&lt;&gt;"",ROW('malzeme montaj'!$C$1:$C$3329))),ROWS(EV$4:EV454))))</f>
        <v/>
      </c>
      <c r="EW454" s="34" t="str">
        <f t="array" ref="EW454">IF(ROWS(EW$4:EW454)&gt;EW$1,"",INDEX('malzeme montaj'!$C$1:$C$3329,SMALL(IF('malzeme montaj'!$B$1:$B$3329=EW$3,IF('malzeme montaj'!$C$1:$C$3329&lt;&gt;"",ROW('malzeme montaj'!$C$1:$C$3329))),ROWS(EW$4:EW454))))</f>
        <v/>
      </c>
    </row>
    <row r="455" spans="4:153">
      <c r="D455" s="38" t="str">
        <f t="array" ref="D455">IF(ROWS(D$4:D455)&gt;D$1,"",INDEX('malzeme montaj'!$C$1:$C$3329,SMALL(IF('malzeme montaj'!$B$1:$B$3329=D$3,IF('malzeme montaj'!$C$1:$C$3329&lt;&gt;"",ROW('malzeme montaj'!$C$1:$C$3329))),ROWS(D$4:D455))))</f>
        <v/>
      </c>
      <c r="E455" s="38" t="str">
        <f t="array" ref="E455">IF(ROWS(E$4:E455)&gt;E$1,"",INDEX('malzeme montaj'!$C$1:$C$3329,SMALL(IF('malzeme montaj'!$B$1:$B$3329=E$3,IF('malzeme montaj'!$C$1:$C$3329&lt;&gt;"",ROW('malzeme montaj'!$C$1:$C$3329))),ROWS(E$4:E455))))</f>
        <v/>
      </c>
      <c r="F455" s="38" t="str">
        <f t="array" ref="F455">IF(ROWS(F$4:F455)&gt;F$1,"",INDEX('malzeme montaj'!$C$1:$C$3329,SMALL(IF('malzeme montaj'!$B$1:$B$3329=F$3,IF('malzeme montaj'!$C$1:$C$3329&lt;&gt;"",ROW('malzeme montaj'!$C$1:$C$3329))),ROWS(F$4:F455))))</f>
        <v/>
      </c>
      <c r="G455" s="38" t="str">
        <f t="array" ref="G455">IF(ROWS(G$4:G455)&gt;G$1,"",INDEX('malzeme montaj'!$C$1:$C$3329,SMALL(IF('malzeme montaj'!$B$1:$B$3329=G$3,IF('malzeme montaj'!$C$1:$C$3329&lt;&gt;"",ROW('malzeme montaj'!$C$1:$C$3329))),ROWS(G$4:G455))))</f>
        <v/>
      </c>
      <c r="H455" s="38" t="str">
        <f t="array" ref="H455">IF(ROWS(H$4:H455)&gt;H$1,"",INDEX('malzeme montaj'!$C$1:$C$3329,SMALL(IF('malzeme montaj'!$B$1:$B$3329=H$3,IF('malzeme montaj'!$C$1:$C$3329&lt;&gt;"",ROW('malzeme montaj'!$C$1:$C$3329))),ROWS(H$4:H455))))</f>
        <v/>
      </c>
      <c r="I455" s="38" t="str">
        <f t="array" ref="I455">IF(ROWS(I$4:I455)&gt;I$1,"",INDEX('malzeme montaj'!$C$1:$C$3329,SMALL(IF('malzeme montaj'!$B$1:$B$3329=I$3,IF('malzeme montaj'!$C$1:$C$3329&lt;&gt;"",ROW('malzeme montaj'!$C$1:$C$3329))),ROWS(I$4:I455))))</f>
        <v/>
      </c>
      <c r="J455" s="38" t="str">
        <f t="array" ref="J455">IF(ROWS(J$4:J455)&gt;J$1,"",INDEX('malzeme montaj'!$C$1:$C$3329,SMALL(IF('malzeme montaj'!$B$1:$B$3329=J$3,IF('malzeme montaj'!$C$1:$C$3329&lt;&gt;"",ROW('malzeme montaj'!$C$1:$C$3329))),ROWS(J$4:J455))))</f>
        <v/>
      </c>
      <c r="K455" s="38" t="str">
        <f t="array" ref="K455">IF(ROWS(K$4:K455)&gt;K$1,"",INDEX('malzeme montaj'!$C$1:$C$3329,SMALL(IF('malzeme montaj'!$B$1:$B$3329=K$3,IF('malzeme montaj'!$C$1:$C$3329&lt;&gt;"",ROW('malzeme montaj'!$C$1:$C$3329))),ROWS(K$4:K455))))</f>
        <v/>
      </c>
      <c r="L455" s="38" t="str">
        <f t="array" ref="L455">IF(ROWS(L$4:L455)&gt;L$1,"",INDEX('malzeme montaj'!$C$1:$C$3329,SMALL(IF('malzeme montaj'!$B$1:$B$3329=L$3,IF('malzeme montaj'!$C$1:$C$3329&lt;&gt;"",ROW('malzeme montaj'!$C$1:$C$3329))),ROWS(L$4:L455))))</f>
        <v/>
      </c>
      <c r="M455" s="38" t="str">
        <f t="array" ref="M455">IF(ROWS(M$4:M455)&gt;M$1,"",INDEX('malzeme montaj'!$C$1:$C$3329,SMALL(IF('malzeme montaj'!$B$1:$B$3329=M$3,IF('malzeme montaj'!$C$1:$C$3329&lt;&gt;"",ROW('malzeme montaj'!$C$1:$C$3329))),ROWS(M$4:M455))))</f>
        <v/>
      </c>
      <c r="N455" s="38" t="str">
        <f t="array" ref="N455">IF(ROWS(N$4:N455)&gt;N$1,"",INDEX('malzeme montaj'!$C$1:$C$3329,SMALL(IF('malzeme montaj'!$B$1:$B$3329=N$3,IF('malzeme montaj'!$C$1:$C$3329&lt;&gt;"",ROW('malzeme montaj'!$C$1:$C$3329))),ROWS(N$4:N455))))</f>
        <v/>
      </c>
      <c r="O455" s="38" t="str">
        <f t="array" ref="O455">IF(ROWS(O$4:O455)&gt;O$1,"",INDEX('malzeme montaj'!$C$1:$C$3329,SMALL(IF('malzeme montaj'!$B$1:$B$3329=O$3,IF('malzeme montaj'!$C$1:$C$3329&lt;&gt;"",ROW('malzeme montaj'!$C$1:$C$3329))),ROWS(O$4:O455))))</f>
        <v/>
      </c>
      <c r="P455" s="38" t="str">
        <f t="array" ref="P455">IF(ROWS(P$4:P455)&gt;P$1,"",INDEX('malzeme montaj'!$C$1:$C$3329,SMALL(IF('malzeme montaj'!$B$1:$B$3329=P$3,IF('malzeme montaj'!$C$1:$C$3329&lt;&gt;"",ROW('malzeme montaj'!$C$1:$C$3329))),ROWS(P$4:P455))))</f>
        <v/>
      </c>
      <c r="Q455" s="38" t="str">
        <f t="array" ref="Q455">IF(ROWS(Q$4:Q455)&gt;Q$1,"",INDEX('malzeme montaj'!$C$1:$C$3329,SMALL(IF('malzeme montaj'!$B$1:$B$3329=Q$3,IF('malzeme montaj'!$C$1:$C$3329&lt;&gt;"",ROW('malzeme montaj'!$C$1:$C$3329))),ROWS(Q$4:Q455))))</f>
        <v/>
      </c>
      <c r="R455" s="38" t="str">
        <f t="array" ref="R455">IF(ROWS(R$4:R455)&gt;R$1,"",INDEX('malzeme montaj'!$C$1:$C$3329,SMALL(IF('malzeme montaj'!$B$1:$B$3329=R$3,IF('malzeme montaj'!$C$1:$C$3329&lt;&gt;"",ROW('malzeme montaj'!$C$1:$C$3329))),ROWS(R$4:R455))))</f>
        <v/>
      </c>
      <c r="S455" s="38" t="str">
        <f t="array" ref="S455">IF(ROWS(S$4:S455)&gt;S$1,"",INDEX('malzeme montaj'!$C$1:$C$3329,SMALL(IF('malzeme montaj'!$B$1:$B$3329=S$3,IF('malzeme montaj'!$C$1:$C$3329&lt;&gt;"",ROW('malzeme montaj'!$C$1:$C$3329))),ROWS(S$4:S455))))</f>
        <v/>
      </c>
      <c r="T455" s="38" t="str">
        <f t="array" ref="T455">IF(ROWS(T$4:T455)&gt;T$1,"",INDEX('malzeme montaj'!$C$1:$C$3329,SMALL(IF('malzeme montaj'!$B$1:$B$3329=T$3,IF('malzeme montaj'!$C$1:$C$3329&lt;&gt;"",ROW('malzeme montaj'!$C$1:$C$3329))),ROWS(T$4:T455))))</f>
        <v/>
      </c>
      <c r="U455" s="38" t="str">
        <f t="array" ref="U455">IF(ROWS(U$4:U455)&gt;U$1,"",INDEX('malzeme montaj'!$C$1:$C$3329,SMALL(IF('malzeme montaj'!$B$1:$B$3329=U$3,IF('malzeme montaj'!$C$1:$C$3329&lt;&gt;"",ROW('malzeme montaj'!$C$1:$C$3329))),ROWS(U$4:U455))))</f>
        <v/>
      </c>
      <c r="V455" s="38" t="str">
        <f t="array" ref="V455">IF(ROWS(V$4:V455)&gt;V$1,"",INDEX('malzeme montaj'!$C$1:$C$3329,SMALL(IF('malzeme montaj'!$B$1:$B$3329=V$3,IF('malzeme montaj'!$C$1:$C$3329&lt;&gt;"",ROW('malzeme montaj'!$C$1:$C$3329))),ROWS(V$4:V455))))</f>
        <v/>
      </c>
      <c r="W455" s="38" t="str">
        <f t="array" ref="W455">IF(ROWS(W$4:W455)&gt;W$1,"",INDEX('malzeme montaj'!$C$1:$C$3329,SMALL(IF('malzeme montaj'!$B$1:$B$3329=W$3,IF('malzeme montaj'!$C$1:$C$3329&lt;&gt;"",ROW('malzeme montaj'!$C$1:$C$3329))),ROWS(W$4:W455))))</f>
        <v/>
      </c>
      <c r="X455" s="38" t="str">
        <f t="array" ref="X455">IF(ROWS(X$4:X455)&gt;X$1,"",INDEX('malzeme montaj'!$C$1:$C$3329,SMALL(IF('malzeme montaj'!$B$1:$B$3329=X$3,IF('malzeme montaj'!$C$1:$C$3329&lt;&gt;"",ROW('malzeme montaj'!$C$1:$C$3329))),ROWS(X$4:X455))))</f>
        <v/>
      </c>
      <c r="Y455" s="38" t="str">
        <f t="array" ref="Y455">IF(ROWS(Y$4:Y455)&gt;Y$1,"",INDEX('malzeme montaj'!$C$1:$C$3329,SMALL(IF('malzeme montaj'!$B$1:$B$3329=Y$3,IF('malzeme montaj'!$C$1:$C$3329&lt;&gt;"",ROW('malzeme montaj'!$C$1:$C$3329))),ROWS(Y$4:Y455))))</f>
        <v/>
      </c>
      <c r="Z455" s="38" t="str">
        <f t="array" ref="Z455">IF(ROWS(Z$4:Z455)&gt;Z$1,"",INDEX('malzeme montaj'!$C$1:$C$3329,SMALL(IF('malzeme montaj'!$B$1:$B$3329=Z$3,IF('malzeme montaj'!$C$1:$C$3329&lt;&gt;"",ROW('malzeme montaj'!$C$1:$C$3329))),ROWS(Z$4:Z455))))</f>
        <v/>
      </c>
      <c r="AA455" s="38" t="str">
        <f t="array" ref="AA455">IF(ROWS(AA$4:AA455)&gt;AA$1,"",INDEX('malzeme montaj'!$C$1:$C$3329,SMALL(IF('malzeme montaj'!$B$1:$B$3329=AA$3,IF('malzeme montaj'!$C$1:$C$3329&lt;&gt;"",ROW('malzeme montaj'!$C$1:$C$3329))),ROWS(AA$4:AA455))))</f>
        <v/>
      </c>
      <c r="AB455" s="38" t="str">
        <f t="array" ref="AB455">IF(ROWS(AB$4:AB455)&gt;AB$1,"",INDEX('malzeme montaj'!$C$1:$C$3329,SMALL(IF('malzeme montaj'!$B$1:$B$3329=AB$3,IF('malzeme montaj'!$C$1:$C$3329&lt;&gt;"",ROW('malzeme montaj'!$C$1:$C$3329))),ROWS(AB$4:AB455))))</f>
        <v/>
      </c>
      <c r="AC455" s="38" t="str">
        <f t="array" ref="AC455">IF(ROWS(AC$4:AC455)&gt;AC$1,"",INDEX('malzeme montaj'!$C$1:$C$3329,SMALL(IF('malzeme montaj'!$B$1:$B$3329=AC$3,IF('malzeme montaj'!$C$1:$C$3329&lt;&gt;"",ROW('malzeme montaj'!$C$1:$C$3329))),ROWS(AC$4:AC455))))</f>
        <v/>
      </c>
      <c r="AD455" s="38" t="str">
        <f t="array" ref="AD455">IF(ROWS(AD$4:AD455)&gt;AD$1,"",INDEX('malzeme montaj'!$C$1:$C$3329,SMALL(IF('malzeme montaj'!$B$1:$B$3329=AD$3,IF('malzeme montaj'!$C$1:$C$3329&lt;&gt;"",ROW('malzeme montaj'!$C$1:$C$3329))),ROWS(AD$4:AD455))))</f>
        <v/>
      </c>
      <c r="AE455" s="38" t="str">
        <f t="array" ref="AE455">IF(ROWS(AE$4:AE455)&gt;AE$1,"",INDEX('malzeme montaj'!$C$1:$C$3329,SMALL(IF('malzeme montaj'!$B$1:$B$3329=AE$3,IF('malzeme montaj'!$C$1:$C$3329&lt;&gt;"",ROW('malzeme montaj'!$C$1:$C$3329))),ROWS(AE$4:AE455))))</f>
        <v/>
      </c>
      <c r="AF455" s="38" t="str">
        <f t="array" ref="AF455">IF(ROWS(AF$4:AF455)&gt;AF$1,"",INDEX('malzeme montaj'!$C$1:$C$3329,SMALL(IF('malzeme montaj'!$B$1:$B$3329=AF$3,IF('malzeme montaj'!$C$1:$C$3329&lt;&gt;"",ROW('malzeme montaj'!$C$1:$C$3329))),ROWS(AF$4:AF455))))</f>
        <v/>
      </c>
      <c r="AG455" s="38" t="str">
        <f t="array" ref="AG455">IF(ROWS(AG$4:AG455)&gt;AG$1,"",INDEX('malzeme montaj'!$C$1:$C$3329,SMALL(IF('malzeme montaj'!$B$1:$B$3329=AG$3,IF('malzeme montaj'!$C$1:$C$3329&lt;&gt;"",ROW('malzeme montaj'!$C$1:$C$3329))),ROWS(AG$4:AG455))))</f>
        <v/>
      </c>
      <c r="AH455" s="38" t="str">
        <f t="array" ref="AH455">IF(ROWS(AH$4:AH455)&gt;AH$1,"",INDEX('malzeme montaj'!$C$1:$C$3329,SMALL(IF('malzeme montaj'!$B$1:$B$3329=AH$3,IF('malzeme montaj'!$C$1:$C$3329&lt;&gt;"",ROW('malzeme montaj'!$C$1:$C$3329))),ROWS(AH$4:AH455))))</f>
        <v/>
      </c>
      <c r="AI455" s="38" t="str">
        <f t="array" ref="AI455">IF(ROWS(AI$4:AI455)&gt;AI$1,"",INDEX('malzeme montaj'!$C$1:$C$3329,SMALL(IF('malzeme montaj'!$B$1:$B$3329=AI$3,IF('malzeme montaj'!$C$1:$C$3329&lt;&gt;"",ROW('malzeme montaj'!$C$1:$C$3329))),ROWS(AI$4:AI455))))</f>
        <v/>
      </c>
      <c r="AJ455" s="38" t="str">
        <f t="array" ref="AJ455">IF(ROWS(AJ$4:AJ455)&gt;AJ$1,"",INDEX('malzeme montaj'!$C$1:$C$3329,SMALL(IF('malzeme montaj'!$B$1:$B$3329=AJ$3,IF('malzeme montaj'!$C$1:$C$3329&lt;&gt;"",ROW('malzeme montaj'!$C$1:$C$3329))),ROWS(AJ$4:AJ455))))</f>
        <v/>
      </c>
      <c r="AK455" s="38" t="str">
        <f t="array" ref="AK455">IF(ROWS(AK$4:AK455)&gt;AK$1,"",INDEX('malzeme montaj'!$C$1:$C$3329,SMALL(IF('malzeme montaj'!$B$1:$B$3329=AK$3,IF('malzeme montaj'!$C$1:$C$3329&lt;&gt;"",ROW('malzeme montaj'!$C$1:$C$3329))),ROWS(AK$4:AK455))))</f>
        <v/>
      </c>
      <c r="AL455" s="38" t="str">
        <f t="array" ref="AL455">IF(ROWS(AL$4:AL455)&gt;AL$1,"",INDEX('malzeme montaj'!$C$1:$C$3329,SMALL(IF('malzeme montaj'!$B$1:$B$3329=AL$3,IF('malzeme montaj'!$C$1:$C$3329&lt;&gt;"",ROW('malzeme montaj'!$C$1:$C$3329))),ROWS(AL$4:AL455))))</f>
        <v/>
      </c>
      <c r="AM455" s="38" t="str">
        <f t="array" ref="AM455">IF(ROWS(AM$4:AM455)&gt;AM$1,"",INDEX('malzeme montaj'!$C$1:$C$3329,SMALL(IF('malzeme montaj'!$B$1:$B$3329=AM$3,IF('malzeme montaj'!$C$1:$C$3329&lt;&gt;"",ROW('malzeme montaj'!$C$1:$C$3329))),ROWS(AM$4:AM455))))</f>
        <v/>
      </c>
      <c r="AN455" s="38" t="str">
        <f t="array" ref="AN455">IF(ROWS(AN$4:AN455)&gt;AN$1,"",INDEX('malzeme montaj'!$C$1:$C$3329,SMALL(IF('malzeme montaj'!$B$1:$B$3329=AN$3,IF('malzeme montaj'!$C$1:$C$3329&lt;&gt;"",ROW('malzeme montaj'!$C$1:$C$3329))),ROWS(AN$4:AN455))))</f>
        <v/>
      </c>
      <c r="AO455" s="38" t="str">
        <f t="array" ref="AO455">IF(ROWS(AO$4:AO455)&gt;AO$1,"",INDEX('malzeme montaj'!$C$1:$C$3329,SMALL(IF('malzeme montaj'!$B$1:$B$3329=AO$3,IF('malzeme montaj'!$C$1:$C$3329&lt;&gt;"",ROW('malzeme montaj'!$C$1:$C$3329))),ROWS(AO$4:AO455))))</f>
        <v/>
      </c>
      <c r="AP455" s="38" t="str">
        <f t="array" ref="AP455">IF(ROWS(AP$4:AP455)&gt;AP$1,"",INDEX('malzeme montaj'!$C$1:$C$3329,SMALL(IF('malzeme montaj'!$B$1:$B$3329=AP$3,IF('malzeme montaj'!$C$1:$C$3329&lt;&gt;"",ROW('malzeme montaj'!$C$1:$C$3329))),ROWS(AP$4:AP455))))</f>
        <v/>
      </c>
      <c r="AQ455" s="38" t="str">
        <f t="array" ref="AQ455">IF(ROWS(AQ$4:AQ455)&gt;AQ$1,"",INDEX('malzeme montaj'!$C$1:$C$3329,SMALL(IF('malzeme montaj'!$B$1:$B$3329=AQ$3,IF('malzeme montaj'!$C$1:$C$3329&lt;&gt;"",ROW('malzeme montaj'!$C$1:$C$3329))),ROWS(AQ$4:AQ455))))</f>
        <v/>
      </c>
      <c r="AR455" s="38" t="str">
        <f t="array" ref="AR455">IF(ROWS(AR$4:AR455)&gt;AR$1,"",INDEX('malzeme montaj'!$C$1:$C$3329,SMALL(IF('malzeme montaj'!$B$1:$B$3329=AR$3,IF('malzeme montaj'!$C$1:$C$3329&lt;&gt;"",ROW('malzeme montaj'!$C$1:$C$3329))),ROWS(AR$4:AR455))))</f>
        <v/>
      </c>
      <c r="AS455" s="38" t="str">
        <f t="array" ref="AS455">IF(ROWS(AS$4:AS455)&gt;AS$1,"",INDEX('malzeme montaj'!$C$1:$C$3329,SMALL(IF('malzeme montaj'!$B$1:$B$3329=AS$3,IF('malzeme montaj'!$C$1:$C$3329&lt;&gt;"",ROW('malzeme montaj'!$C$1:$C$3329))),ROWS(AS$4:AS455))))</f>
        <v/>
      </c>
      <c r="AT455" s="38" t="str">
        <f t="array" ref="AT455">IF(ROWS(AT$4:AT455)&gt;AT$1,"",INDEX('malzeme montaj'!$C$1:$C$3329,SMALL(IF('malzeme montaj'!$B$1:$B$3329=AT$3,IF('malzeme montaj'!$C$1:$C$3329&lt;&gt;"",ROW('malzeme montaj'!$C$1:$C$3329))),ROWS(AT$4:AT455))))</f>
        <v/>
      </c>
      <c r="AU455" s="38" t="str">
        <f t="array" ref="AU455">IF(ROWS(AU$4:AU455)&gt;AU$1,"",INDEX('malzeme montaj'!$C$1:$C$3329,SMALL(IF('malzeme montaj'!$B$1:$B$3329=AU$3,IF('malzeme montaj'!$C$1:$C$3329&lt;&gt;"",ROW('malzeme montaj'!$C$1:$C$3329))),ROWS(AU$4:AU455))))</f>
        <v/>
      </c>
      <c r="AV455" s="38" t="str">
        <f t="array" ref="AV455">IF(ROWS(AV$4:AV455)&gt;AV$1,"",INDEX('malzeme montaj'!$C$1:$C$3329,SMALL(IF('malzeme montaj'!$B$1:$B$3329=AV$3,IF('malzeme montaj'!$C$1:$C$3329&lt;&gt;"",ROW('malzeme montaj'!$C$1:$C$3329))),ROWS(AV$4:AV455))))</f>
        <v/>
      </c>
      <c r="AW455" s="38" t="str">
        <f t="array" ref="AW455">IF(ROWS(AW$4:AW455)&gt;AW$1,"",INDEX('malzeme montaj'!$C$1:$C$3329,SMALL(IF('malzeme montaj'!$B$1:$B$3329=AW$3,IF('malzeme montaj'!$C$1:$C$3329&lt;&gt;"",ROW('malzeme montaj'!$C$1:$C$3329))),ROWS(AW$4:AW455))))</f>
        <v/>
      </c>
      <c r="AX455" s="38" t="str">
        <f t="array" ref="AX455">IF(ROWS(AX$4:AX455)&gt;AX$1,"",INDEX('malzeme montaj'!$C$1:$C$3329,SMALL(IF('malzeme montaj'!$B$1:$B$3329=AX$3,IF('malzeme montaj'!$C$1:$C$3329&lt;&gt;"",ROW('malzeme montaj'!$C$1:$C$3329))),ROWS(AX$4:AX455))))</f>
        <v/>
      </c>
      <c r="AY455" s="38" t="str">
        <f t="array" ref="AY455">IF(ROWS(AY$4:AY455)&gt;AY$1,"",INDEX('malzeme montaj'!$C$1:$C$3329,SMALL(IF('malzeme montaj'!$B$1:$B$3329=AY$3,IF('malzeme montaj'!$C$1:$C$3329&lt;&gt;"",ROW('malzeme montaj'!$C$1:$C$3329))),ROWS(AY$4:AY455))))</f>
        <v/>
      </c>
      <c r="AZ455" s="38" t="str">
        <f t="array" ref="AZ455">IF(ROWS(AZ$4:AZ455)&gt;AZ$1,"",INDEX('malzeme montaj'!$C$1:$C$3329,SMALL(IF('malzeme montaj'!$B$1:$B$3329=AZ$3,IF('malzeme montaj'!$C$1:$C$3329&lt;&gt;"",ROW('malzeme montaj'!$C$1:$C$3329))),ROWS(AZ$4:AZ455))))</f>
        <v/>
      </c>
      <c r="BA455" s="38" t="str">
        <f t="array" ref="BA455">IF(ROWS(BA$4:BA455)&gt;BA$1,"",INDEX('malzeme montaj'!$C$1:$C$3329,SMALL(IF('malzeme montaj'!$B$1:$B$3329=BA$3,IF('malzeme montaj'!$C$1:$C$3329&lt;&gt;"",ROW('malzeme montaj'!$C$1:$C$3329))),ROWS(BA$4:BA455))))</f>
        <v/>
      </c>
      <c r="BB455" s="38" t="str">
        <f t="array" ref="BB455">IF(ROWS(BB$4:BB455)&gt;BB$1,"",INDEX('malzeme montaj'!$C$1:$C$3329,SMALL(IF('malzeme montaj'!$B$1:$B$3329=BB$3,IF('malzeme montaj'!$C$1:$C$3329&lt;&gt;"",ROW('malzeme montaj'!$C$1:$C$3329))),ROWS(BB$4:BB455))))</f>
        <v/>
      </c>
      <c r="BC455" s="38" t="str">
        <f t="array" ref="BC455">IF(ROWS(BC$4:BC455)&gt;BC$1,"",INDEX('malzeme montaj'!$C$1:$C$3329,SMALL(IF('malzeme montaj'!$B$1:$B$3329=BC$3,IF('malzeme montaj'!$C$1:$C$3329&lt;&gt;"",ROW('malzeme montaj'!$C$1:$C$3329))),ROWS(BC$4:BC455))))</f>
        <v/>
      </c>
      <c r="BD455" s="38" t="str">
        <f t="array" ref="BD455">IF(ROWS(BD$4:BD455)&gt;BD$1,"",INDEX('malzeme montaj'!$C$1:$C$3329,SMALL(IF('malzeme montaj'!$B$1:$B$3329=BD$3,IF('malzeme montaj'!$C$1:$C$3329&lt;&gt;"",ROW('malzeme montaj'!$C$1:$C$3329))),ROWS(BD$4:BD455))))</f>
        <v/>
      </c>
      <c r="BE455" s="38"/>
      <c r="BF455" s="38" t="str">
        <f t="array" ref="BF455">IF(ROWS(BF$4:BF455)&gt;BF$1,"",INDEX('malzeme montaj'!$C$1:$C$3329,SMALL(IF('malzeme montaj'!$B$1:$B$3329=BF$3,IF('malzeme montaj'!$C$1:$C$3329&lt;&gt;"",ROW('malzeme montaj'!$C$1:$C$3329))),ROWS(BF$4:BF455))))</f>
        <v/>
      </c>
      <c r="BG455" s="38" t="str">
        <f t="array" ref="BG455">IF(ROWS(BG$4:BG455)&gt;BG$1,"",INDEX('malzeme montaj'!$C$1:$C$3329,SMALL(IF('malzeme montaj'!$B$1:$B$3329=BG$3,IF('malzeme montaj'!$C$1:$C$3329&lt;&gt;"",ROW('malzeme montaj'!$C$1:$C$3329))),ROWS(BG$4:BG455))))</f>
        <v/>
      </c>
      <c r="BH455" s="38" t="str">
        <f t="array" ref="BH455">IF(ROWS(BH$4:BH455)&gt;BH$1,"",INDEX('malzeme montaj'!$C$1:$C$3329,SMALL(IF('malzeme montaj'!$B$1:$B$3329=BH$3,IF('malzeme montaj'!$C$1:$C$3329&lt;&gt;"",ROW('malzeme montaj'!$C$1:$C$3329))),ROWS(BH$4:BH455))))</f>
        <v/>
      </c>
      <c r="BI455" s="38" t="str">
        <f t="array" ref="BI455">IF(ROWS(BI$4:BI455)&gt;BI$1,"",INDEX('malzeme montaj'!$C$1:$C$3329,SMALL(IF('malzeme montaj'!$B$1:$B$3329=BI$3,IF('malzeme montaj'!$C$1:$C$3329&lt;&gt;"",ROW('malzeme montaj'!$C$1:$C$3329))),ROWS(BI$4:BI455))))</f>
        <v/>
      </c>
      <c r="BJ455" s="38" t="str">
        <f t="array" ref="BJ455">IF(ROWS(BJ$4:BJ455)&gt;BJ$1,"",INDEX('malzeme montaj'!$C$1:$C$3329,SMALL(IF('malzeme montaj'!$B$1:$B$3329=BJ$3,IF('malzeme montaj'!$C$1:$C$3329&lt;&gt;"",ROW('malzeme montaj'!$C$1:$C$3329))),ROWS(BJ$4:BJ455))))</f>
        <v/>
      </c>
      <c r="BK455" s="38" t="str">
        <f t="array" ref="BK455">IF(ROWS(BK$4:BK455)&gt;BK$1,"",INDEX('malzeme montaj'!$C$1:$C$3329,SMALL(IF('malzeme montaj'!$B$1:$B$3329=BK$3,IF('malzeme montaj'!$C$1:$C$3329&lt;&gt;"",ROW('malzeme montaj'!$C$1:$C$3329))),ROWS(BK$4:BK455))))</f>
        <v/>
      </c>
      <c r="BL455" s="38" t="str">
        <f t="array" ref="BL455">IF(ROWS(BL$4:BL455)&gt;BL$1,"",INDEX('malzeme montaj'!$C$1:$C$3329,SMALL(IF('malzeme montaj'!$B$1:$B$3329=BL$3,IF('malzeme montaj'!$C$1:$C$3329&lt;&gt;"",ROW('malzeme montaj'!$C$1:$C$3329))),ROWS(BL$4:BL455))))</f>
        <v/>
      </c>
      <c r="BM455" s="38" t="str">
        <f t="array" ref="BM455">IF(ROWS(BM$4:BM455)&gt;BM$1,"",INDEX('malzeme montaj'!$C$1:$C$3329,SMALL(IF('malzeme montaj'!$B$1:$B$3329=BM$3,IF('malzeme montaj'!$C$1:$C$3329&lt;&gt;"",ROW('malzeme montaj'!$C$1:$C$3329))),ROWS(BM$4:BM455))))</f>
        <v/>
      </c>
      <c r="BN455" s="38" t="str">
        <f t="array" ref="BN455">IF(ROWS(BN$4:BN455)&gt;BN$1,"",INDEX('malzeme montaj'!$C$1:$C$3329,SMALL(IF('malzeme montaj'!$B$1:$B$3329=BN$3,IF('malzeme montaj'!$C$1:$C$3329&lt;&gt;"",ROW('malzeme montaj'!$C$1:$C$3329))),ROWS(BN$4:BN455))))</f>
        <v/>
      </c>
      <c r="BO455" s="38" t="str">
        <f t="array" ref="BO455">IF(ROWS(BO$4:BO455)&gt;BO$1,"",INDEX('malzeme montaj'!$C$1:$C$3329,SMALL(IF('malzeme montaj'!$B$1:$B$3329=BO$3,IF('malzeme montaj'!$C$1:$C$3329&lt;&gt;"",ROW('malzeme montaj'!$C$1:$C$3329))),ROWS(BO$4:BO455))))</f>
        <v/>
      </c>
      <c r="BP455" s="38" t="str">
        <f t="array" ref="BP455">IF(ROWS(BP$4:BP455)&gt;BP$1,"",INDEX('malzeme montaj'!$C$1:$C$3329,SMALL(IF('malzeme montaj'!$B$1:$B$3329=BP$3,IF('malzeme montaj'!$C$1:$C$3329&lt;&gt;"",ROW('malzeme montaj'!$C$1:$C$3329))),ROWS(BP$4:BP455))))</f>
        <v/>
      </c>
      <c r="BQ455" s="38" t="str">
        <f t="array" ref="BQ455">IF(ROWS(BQ$4:BQ455)&gt;BQ$1,"",INDEX('malzeme montaj'!$C$1:$C$3329,SMALL(IF('malzeme montaj'!$B$1:$B$3329=BQ$3,IF('malzeme montaj'!$C$1:$C$3329&lt;&gt;"",ROW('malzeme montaj'!$C$1:$C$3329))),ROWS(BQ$4:BQ455))))</f>
        <v/>
      </c>
      <c r="BR455" s="38" t="str">
        <f t="array" ref="BR455">IF(ROWS(BR$4:BR455)&gt;BR$1,"",INDEX('malzeme montaj'!$C$1:$C$3329,SMALL(IF('malzeme montaj'!$B$1:$B$3329=BR$3,IF('malzeme montaj'!$C$1:$C$3329&lt;&gt;"",ROW('malzeme montaj'!$C$1:$C$3329))),ROWS(BR$4:BR455))))</f>
        <v/>
      </c>
      <c r="BS455" s="38" t="str">
        <f t="array" ref="BS455">IF(ROWS(BS$4:BS455)&gt;BS$1,"",INDEX('malzeme montaj'!$C$1:$C$3329,SMALL(IF('malzeme montaj'!$B$1:$B$3329=BS$3,IF('malzeme montaj'!$C$1:$C$3329&lt;&gt;"",ROW('malzeme montaj'!$C$1:$C$3329))),ROWS(BS$4:BS455))))</f>
        <v/>
      </c>
      <c r="BT455" s="38" t="str">
        <f t="array" ref="BT455">IF(ROWS(BT$4:BT455)&gt;BT$1,"",INDEX('malzeme montaj'!$C$1:$C$3329,SMALL(IF('malzeme montaj'!$B$1:$B$3329=BT$3,IF('malzeme montaj'!$C$1:$C$3329&lt;&gt;"",ROW('malzeme montaj'!$C$1:$C$3329))),ROWS(BT$4:BT455))))</f>
        <v/>
      </c>
      <c r="BU455" s="34" t="str">
        <f t="array" ref="BU455">IF(ROWS(BU$4:BU455)&gt;BU$1,"",INDEX('malzeme montaj'!$C$1:$C$3329,SMALL(IF('malzeme montaj'!$B$1:$B$3329=BU$3,IF('malzeme montaj'!$C$1:$C$3329&lt;&gt;"",ROW('malzeme montaj'!$C$1:$C$3329))),ROWS(BU$4:BU455))))</f>
        <v/>
      </c>
      <c r="BV455" s="34" t="str">
        <f t="array" ref="BV455">IF(ROWS(BV$4:BV455)&gt;BV$1,"",INDEX('malzeme montaj'!$C$1:$C$3329,SMALL(IF('malzeme montaj'!$B$1:$B$3329=BV$3,IF('malzeme montaj'!$C$1:$C$3329&lt;&gt;"",ROW('malzeme montaj'!$C$1:$C$3329))),ROWS(BV$4:BV455))))</f>
        <v/>
      </c>
      <c r="BW455" s="34" t="str">
        <f t="array" ref="BW455">IF(ROWS(BW$4:BW455)&gt;BW$1,"",INDEX('malzeme montaj'!$C$1:$C$3329,SMALL(IF('malzeme montaj'!$B$1:$B$3329=BW$3,IF('malzeme montaj'!$C$1:$C$3329&lt;&gt;"",ROW('malzeme montaj'!$C$1:$C$3329))),ROWS(BW$4:BW455))))</f>
        <v/>
      </c>
      <c r="BX455" s="34" t="str">
        <f t="array" ref="BX455">IF(ROWS(BX$4:BX455)&gt;BX$1,"",INDEX('malzeme montaj'!$C$1:$C$3329,SMALL(IF('malzeme montaj'!$B$1:$B$3329=BX$3,IF('malzeme montaj'!$C$1:$C$3329&lt;&gt;"",ROW('malzeme montaj'!$C$1:$C$3329))),ROWS(BX$4:BX455))))</f>
        <v/>
      </c>
      <c r="BY455" s="34" t="str">
        <f t="array" ref="BY455">IF(ROWS(BY$4:BY455)&gt;BY$1,"",INDEX('malzeme montaj'!$C$1:$C$3329,SMALL(IF('malzeme montaj'!$B$1:$B$3329=BY$3,IF('malzeme montaj'!$C$1:$C$3329&lt;&gt;"",ROW('malzeme montaj'!$C$1:$C$3329))),ROWS(BY$4:BY455))))</f>
        <v/>
      </c>
      <c r="BZ455" s="34" t="str">
        <f t="array" ref="BZ455">IF(ROWS(BZ$4:BZ455)&gt;BZ$1,"",INDEX('malzeme montaj'!$C$1:$C$3329,SMALL(IF('malzeme montaj'!$B$1:$B$3329=BZ$3,IF('malzeme montaj'!$C$1:$C$3329&lt;&gt;"",ROW('malzeme montaj'!$C$1:$C$3329))),ROWS(BZ$4:BZ455))))</f>
        <v/>
      </c>
      <c r="CA455" s="34" t="str">
        <f t="array" ref="CA455">IF(ROWS(CA$4:CA455)&gt;CA$1,"",INDEX('malzeme montaj'!$C$1:$C$3329,SMALL(IF('malzeme montaj'!$B$1:$B$3329=CA$3,IF('malzeme montaj'!$C$1:$C$3329&lt;&gt;"",ROW('malzeme montaj'!$C$1:$C$3329))),ROWS(CA$4:CA455))))</f>
        <v/>
      </c>
      <c r="CB455" s="34" t="str">
        <f t="array" ref="CB455">IF(ROWS(CB$4:CB455)&gt;CB$1,"",INDEX('malzeme montaj'!$C$1:$C$3329,SMALL(IF('malzeme montaj'!$B$1:$B$3329=CB$3,IF('malzeme montaj'!$C$1:$C$3329&lt;&gt;"",ROW('malzeme montaj'!$C$1:$C$3329))),ROWS(CB$4:CB455))))</f>
        <v/>
      </c>
      <c r="CC455" s="34" t="str">
        <f t="array" ref="CC455">IF(ROWS(CC$4:CC455)&gt;CC$1,"",INDEX('malzeme montaj'!$C$1:$C$3329,SMALL(IF('malzeme montaj'!$B$1:$B$3329=CC$3,IF('malzeme montaj'!$C$1:$C$3329&lt;&gt;"",ROW('malzeme montaj'!$C$1:$C$3329))),ROWS(CC$4:CC455))))</f>
        <v/>
      </c>
      <c r="CD455" s="34" t="str">
        <f t="array" ref="CD455">IF(ROWS(CD$4:CD455)&gt;CD$1,"",INDEX('malzeme montaj'!$C$1:$C$3329,SMALL(IF('malzeme montaj'!$B$1:$B$3329=CD$3,IF('malzeme montaj'!$C$1:$C$3329&lt;&gt;"",ROW('malzeme montaj'!$C$1:$C$3329))),ROWS(CD$4:CD455))))</f>
        <v/>
      </c>
      <c r="CE455" s="34" t="str">
        <f t="array" ref="CE455">IF(ROWS(CE$4:CE455)&gt;CE$1,"",INDEX('malzeme montaj'!$C$1:$C$3329,SMALL(IF('malzeme montaj'!$B$1:$B$3329=CE$3,IF('malzeme montaj'!$C$1:$C$3329&lt;&gt;"",ROW('malzeme montaj'!$C$1:$C$3329))),ROWS(CE$4:CE455))))</f>
        <v/>
      </c>
      <c r="CF455" s="34" t="str">
        <f t="array" ref="CF455">IF(ROWS(CF$4:CF455)&gt;CF$1,"",INDEX('malzeme montaj'!$C$1:$C$3329,SMALL(IF('malzeme montaj'!$B$1:$B$3329=CF$3,IF('malzeme montaj'!$C$1:$C$3329&lt;&gt;"",ROW('malzeme montaj'!$C$1:$C$3329))),ROWS(CF$4:CF455))))</f>
        <v/>
      </c>
      <c r="CG455" s="34" t="str">
        <f t="array" ref="CG455">IF(ROWS(CG$4:CG455)&gt;CG$1,"",INDEX('malzeme montaj'!$C$1:$C$3329,SMALL(IF('malzeme montaj'!$B$1:$B$3329=CG$3,IF('malzeme montaj'!$C$1:$C$3329&lt;&gt;"",ROW('malzeme montaj'!$C$1:$C$3329))),ROWS(CG$4:CG455))))</f>
        <v/>
      </c>
      <c r="CH455" s="34" t="str">
        <f t="array" ref="CH455">IF(ROWS(CH$4:CH455)&gt;CH$1,"",INDEX('malzeme montaj'!$C$1:$C$3329,SMALL(IF('malzeme montaj'!$B$1:$B$3329=CH$3,IF('malzeme montaj'!$C$1:$C$3329&lt;&gt;"",ROW('malzeme montaj'!$C$1:$C$3329))),ROWS(CH$4:CH455))))</f>
        <v/>
      </c>
      <c r="CI455" s="34" t="str">
        <f t="array" ref="CI455">IF(ROWS(CI$4:CI455)&gt;CI$1,"",INDEX('malzeme montaj'!$C$1:$C$3329,SMALL(IF('malzeme montaj'!$B$1:$B$3329=CI$3,IF('malzeme montaj'!$C$1:$C$3329&lt;&gt;"",ROW('malzeme montaj'!$C$1:$C$3329))),ROWS(CI$4:CI455))))</f>
        <v/>
      </c>
      <c r="CJ455" s="34" t="str">
        <f t="array" ref="CJ455">IF(ROWS(CJ$4:CJ455)&gt;CJ$1,"",INDEX('malzeme montaj'!$C$1:$C$3329,SMALL(IF('malzeme montaj'!$B$1:$B$3329=CJ$3,IF('malzeme montaj'!$C$1:$C$3329&lt;&gt;"",ROW('malzeme montaj'!$C$1:$C$3329))),ROWS(CJ$4:CJ455))))</f>
        <v/>
      </c>
      <c r="CK455" s="34" t="str">
        <f t="array" ref="CK455">IF(ROWS(CK$4:CK455)&gt;CK$1,"",INDEX('malzeme montaj'!$C$1:$C$3329,SMALL(IF('malzeme montaj'!$B$1:$B$3329=CK$3,IF('malzeme montaj'!$C$1:$C$3329&lt;&gt;"",ROW('malzeme montaj'!$C$1:$C$3329))),ROWS(CK$4:CK455))))</f>
        <v/>
      </c>
      <c r="CL455" s="34" t="str">
        <f t="array" ref="CL455">IF(ROWS(CL$4:CL455)&gt;CL$1,"",INDEX('malzeme montaj'!$C$1:$C$3329,SMALL(IF('malzeme montaj'!$B$1:$B$3329=CL$3,IF('malzeme montaj'!$C$1:$C$3329&lt;&gt;"",ROW('malzeme montaj'!$C$1:$C$3329))),ROWS(CL$4:CL455))))</f>
        <v/>
      </c>
      <c r="CM455" s="34" t="str">
        <f t="array" ref="CM455">IF(ROWS(CM$4:CM455)&gt;CM$1,"",INDEX('malzeme montaj'!$C$1:$C$3329,SMALL(IF('malzeme montaj'!$B$1:$B$3329=CM$3,IF('malzeme montaj'!$C$1:$C$3329&lt;&gt;"",ROW('malzeme montaj'!$C$1:$C$3329))),ROWS(CM$4:CM455))))</f>
        <v/>
      </c>
      <c r="CN455" s="34" t="str">
        <f t="array" ref="CN455">IF(ROWS(CN$4:CN455)&gt;CN$1,"",INDEX('malzeme montaj'!$C$1:$C$3329,SMALL(IF('malzeme montaj'!$B$1:$B$3329=CN$3,IF('malzeme montaj'!$C$1:$C$3329&lt;&gt;"",ROW('malzeme montaj'!$C$1:$C$3329))),ROWS(CN$4:CN455))))</f>
        <v/>
      </c>
      <c r="CO455" s="34" t="str">
        <f t="array" ref="CO455">IF(ROWS(CO$4:CO455)&gt;CO$1,"",INDEX('malzeme montaj'!$C$1:$C$3329,SMALL(IF('malzeme montaj'!$B$1:$B$3329=CO$3,IF('malzeme montaj'!$C$1:$C$3329&lt;&gt;"",ROW('malzeme montaj'!$C$1:$C$3329))),ROWS(CO$4:CO455))))</f>
        <v/>
      </c>
      <c r="CP455" s="34" t="str">
        <f t="array" ref="CP455">IF(ROWS(CP$4:CP455)&gt;CP$1,"",INDEX('malzeme montaj'!$C$1:$C$3329,SMALL(IF('malzeme montaj'!$B$1:$B$3329=CP$3,IF('malzeme montaj'!$C$1:$C$3329&lt;&gt;"",ROW('malzeme montaj'!$C$1:$C$3329))),ROWS(CP$4:CP455))))</f>
        <v/>
      </c>
      <c r="CQ455" s="34" t="str">
        <f t="array" ref="CQ455">IF(ROWS(CQ$4:CQ455)&gt;CQ$1,"",INDEX('malzeme montaj'!$C$1:$C$3329,SMALL(IF('malzeme montaj'!$B$1:$B$3329=CQ$3,IF('malzeme montaj'!$C$1:$C$3329&lt;&gt;"",ROW('malzeme montaj'!$C$1:$C$3329))),ROWS(CQ$4:CQ455))))</f>
        <v/>
      </c>
      <c r="CR455" s="34" t="str">
        <f t="array" ref="CR455">IF(ROWS(CR$4:CR455)&gt;CR$1,"",INDEX('malzeme montaj'!$C$1:$C$3329,SMALL(IF('malzeme montaj'!$B$1:$B$3329=CR$3,IF('malzeme montaj'!$C$1:$C$3329&lt;&gt;"",ROW('malzeme montaj'!$C$1:$C$3329))),ROWS(CR$4:CR455))))</f>
        <v/>
      </c>
      <c r="CS455" s="34" t="str">
        <f t="array" ref="CS455">IF(ROWS(CS$4:CS455)&gt;CS$1,"",INDEX('malzeme montaj'!$C$1:$C$3329,SMALL(IF('malzeme montaj'!$B$1:$B$3329=CS$3,IF('malzeme montaj'!$C$1:$C$3329&lt;&gt;"",ROW('malzeme montaj'!$C$1:$C$3329))),ROWS(CS$4:CS455))))</f>
        <v/>
      </c>
      <c r="CT455" s="34" t="str">
        <f t="array" ref="CT455">IF(ROWS(CT$4:CT455)&gt;CT$1,"",INDEX('malzeme montaj'!$C$1:$C$3329,SMALL(IF('malzeme montaj'!$B$1:$B$3329=CT$3,IF('malzeme montaj'!$C$1:$C$3329&lt;&gt;"",ROW('malzeme montaj'!$C$1:$C$3329))),ROWS(CT$4:CT455))))</f>
        <v/>
      </c>
      <c r="CU455" s="34" t="str">
        <f t="array" ref="CU455">IF(ROWS(CU$4:CU455)&gt;CU$1,"",INDEX('malzeme montaj'!$C$1:$C$3329,SMALL(IF('malzeme montaj'!$B$1:$B$3329=CU$3,IF('malzeme montaj'!$C$1:$C$3329&lt;&gt;"",ROW('malzeme montaj'!$C$1:$C$3329))),ROWS(CU$4:CU455))))</f>
        <v/>
      </c>
      <c r="CV455" s="34" t="str">
        <f t="array" ref="CV455">IF(ROWS(CV$4:CV455)&gt;CV$1,"",INDEX('malzeme montaj'!$C$1:$C$3329,SMALL(IF('malzeme montaj'!$B$1:$B$3329=CV$3,IF('malzeme montaj'!$C$1:$C$3329&lt;&gt;"",ROW('malzeme montaj'!$C$1:$C$3329))),ROWS(CV$4:CV455))))</f>
        <v/>
      </c>
      <c r="CW455" s="34" t="str">
        <f t="array" ref="CW455">IF(ROWS(CW$4:CW455)&gt;CW$1,"",INDEX('malzeme montaj'!$C$1:$C$3329,SMALL(IF('malzeme montaj'!$B$1:$B$3329=CW$3,IF('malzeme montaj'!$C$1:$C$3329&lt;&gt;"",ROW('malzeme montaj'!$C$1:$C$3329))),ROWS(CW$4:CW455))))</f>
        <v/>
      </c>
      <c r="CX455" s="34" t="str">
        <f t="array" ref="CX455">IF(ROWS(CX$4:CX455)&gt;CX$1,"",INDEX('malzeme montaj'!$C$1:$C$3329,SMALL(IF('malzeme montaj'!$B$1:$B$3329=CX$3,IF('malzeme montaj'!$C$1:$C$3329&lt;&gt;"",ROW('malzeme montaj'!$C$1:$C$3329))),ROWS(CX$4:CX455))))</f>
        <v/>
      </c>
      <c r="CY455" s="34" t="str">
        <f t="array" ref="CY455">IF(ROWS(CY$4:CY455)&gt;CY$1,"",INDEX('malzeme montaj'!$C$1:$C$3329,SMALL(IF('malzeme montaj'!$B$1:$B$3329=CY$3,IF('malzeme montaj'!$C$1:$C$3329&lt;&gt;"",ROW('malzeme montaj'!$C$1:$C$3329))),ROWS(CY$4:CY455))))</f>
        <v/>
      </c>
      <c r="CZ455" s="34" t="str">
        <f t="array" ref="CZ455">IF(ROWS(CZ$4:CZ455)&gt;CZ$1,"",INDEX('malzeme montaj'!$C$1:$C$3329,SMALL(IF('malzeme montaj'!$B$1:$B$3329=CZ$3,IF('malzeme montaj'!$C$1:$C$3329&lt;&gt;"",ROW('malzeme montaj'!$C$1:$C$3329))),ROWS(CZ$4:CZ455))))</f>
        <v/>
      </c>
      <c r="DA455" s="34" t="str">
        <f t="array" ref="DA455">IF(ROWS(DA$4:DA455)&gt;DA$1,"",INDEX('malzeme montaj'!$C$1:$C$3329,SMALL(IF('malzeme montaj'!$B$1:$B$3329=DA$3,IF('malzeme montaj'!$C$1:$C$3329&lt;&gt;"",ROW('malzeme montaj'!$C$1:$C$3329))),ROWS(DA$4:DA455))))</f>
        <v/>
      </c>
      <c r="DB455" s="34" t="str">
        <f t="array" ref="DB455">IF(ROWS(DB$4:DB455)&gt;DB$1,"",INDEX('malzeme montaj'!$C$1:$C$3329,SMALL(IF('malzeme montaj'!$B$1:$B$3329=DB$3,IF('malzeme montaj'!$C$1:$C$3329&lt;&gt;"",ROW('malzeme montaj'!$C$1:$C$3329))),ROWS(DB$4:DB455))))</f>
        <v/>
      </c>
      <c r="DC455" s="34" t="str">
        <f t="array" ref="DC455">IF(ROWS(DC$4:DC455)&gt;DC$1,"",INDEX('malzeme montaj'!$C$1:$C$3329,SMALL(IF('malzeme montaj'!$B$1:$B$3329=DC$3,IF('malzeme montaj'!$C$1:$C$3329&lt;&gt;"",ROW('malzeme montaj'!$C$1:$C$3329))),ROWS(DC$4:DC455))))</f>
        <v/>
      </c>
      <c r="DD455" s="34" t="str">
        <f t="array" ref="DD455">IF(ROWS(DD$4:DD455)&gt;DD$1,"",INDEX('malzeme montaj'!$C$1:$C$3329,SMALL(IF('malzeme montaj'!$B$1:$B$3329=DD$3,IF('malzeme montaj'!$C$1:$C$3329&lt;&gt;"",ROW('malzeme montaj'!$C$1:$C$3329))),ROWS(DD$4:DD455))))</f>
        <v/>
      </c>
      <c r="DE455" s="34" t="str">
        <f t="array" ref="DE455">IF(ROWS(DE$4:DE455)&gt;DE$1,"",INDEX('malzeme montaj'!$C$1:$C$3329,SMALL(IF('malzeme montaj'!$B$1:$B$3329=DE$3,IF('malzeme montaj'!$C$1:$C$3329&lt;&gt;"",ROW('malzeme montaj'!$C$1:$C$3329))),ROWS(DE$4:DE455))))</f>
        <v/>
      </c>
      <c r="DF455" s="34" t="str">
        <f t="array" ref="DF455">IF(ROWS(DF$4:DF455)&gt;DF$1,"",INDEX('malzeme montaj'!$C$1:$C$3329,SMALL(IF('malzeme montaj'!$B$1:$B$3329=DF$3,IF('malzeme montaj'!$C$1:$C$3329&lt;&gt;"",ROW('malzeme montaj'!$C$1:$C$3329))),ROWS(DF$4:DF455))))</f>
        <v/>
      </c>
      <c r="DG455" s="34" t="str">
        <f t="array" ref="DG455">IF(ROWS(DG$4:DG455)&gt;DG$1,"",INDEX('malzeme montaj'!$C$1:$C$3329,SMALL(IF('malzeme montaj'!$B$1:$B$3329=DG$3,IF('malzeme montaj'!$C$1:$C$3329&lt;&gt;"",ROW('malzeme montaj'!$C$1:$C$3329))),ROWS(DG$4:DG455))))</f>
        <v/>
      </c>
      <c r="DH455" s="34" t="str">
        <f t="array" ref="DH455">IF(ROWS(DH$4:DH455)&gt;DH$1,"",INDEX('malzeme montaj'!$C$1:$C$3329,SMALL(IF('malzeme montaj'!$B$1:$B$3329=DH$3,IF('malzeme montaj'!$C$1:$C$3329&lt;&gt;"",ROW('malzeme montaj'!$C$1:$C$3329))),ROWS(DH$4:DH455))))</f>
        <v/>
      </c>
      <c r="DI455" s="34" t="str">
        <f t="array" ref="DI455">IF(ROWS(DI$4:DI455)&gt;DI$1,"",INDEX('malzeme montaj'!$C$1:$C$3329,SMALL(IF('malzeme montaj'!$B$1:$B$3329=DI$3,IF('malzeme montaj'!$C$1:$C$3329&lt;&gt;"",ROW('malzeme montaj'!$C$1:$C$3329))),ROWS(DI$4:DI455))))</f>
        <v/>
      </c>
      <c r="DJ455" s="34" t="str">
        <f t="array" ref="DJ455">IF(ROWS(DJ$4:DJ455)&gt;DJ$1,"",INDEX('malzeme montaj'!$C$1:$C$3329,SMALL(IF('malzeme montaj'!$B$1:$B$3329=DJ$3,IF('malzeme montaj'!$C$1:$C$3329&lt;&gt;"",ROW('malzeme montaj'!$C$1:$C$3329))),ROWS(DJ$4:DJ455))))</f>
        <v/>
      </c>
      <c r="DK455" s="34" t="str">
        <f t="array" ref="DK455">IF(ROWS(DK$4:DK455)&gt;DK$1,"",INDEX('malzeme montaj'!$C$1:$C$3329,SMALL(IF('malzeme montaj'!$B$1:$B$3329=DK$3,IF('malzeme montaj'!$C$1:$C$3329&lt;&gt;"",ROW('malzeme montaj'!$C$1:$C$3329))),ROWS(DK$4:DK455))))</f>
        <v/>
      </c>
      <c r="DL455" s="34" t="str">
        <f t="array" ref="DL455">IF(ROWS(DL$4:DL455)&gt;DL$1,"",INDEX('malzeme montaj'!$C$1:$C$3329,SMALL(IF('malzeme montaj'!$B$1:$B$3329=DL$3,IF('malzeme montaj'!$C$1:$C$3329&lt;&gt;"",ROW('malzeme montaj'!$C$1:$C$3329))),ROWS(DL$4:DL455))))</f>
        <v/>
      </c>
      <c r="DQ455" s="34" t="str">
        <f t="array" ref="DQ455">IF(ROWS(DQ$4:DQ455)&gt;DQ$1,"",INDEX('malzeme montaj'!$C$1:$C$3329,SMALL(IF('malzeme montaj'!$B$1:$B$3329=DQ$3,IF('malzeme montaj'!$C$1:$C$3329&lt;&gt;"",ROW('malzeme montaj'!$C$1:$C$3329))),ROWS(DQ$4:DQ455))))</f>
        <v/>
      </c>
      <c r="DR455" s="34" t="str">
        <f t="array" ref="DR455">IF(ROWS(DR$4:DR455)&gt;DR$1,"",INDEX('malzeme montaj'!$C$1:$C$3329,SMALL(IF('malzeme montaj'!$B$1:$B$3329=DR$3,IF('malzeme montaj'!$C$1:$C$3329&lt;&gt;"",ROW('malzeme montaj'!$C$1:$C$3329))),ROWS(DR$4:DR455))))</f>
        <v/>
      </c>
      <c r="DS455" s="34" t="str">
        <f t="array" ref="DS455">IF(ROWS(DS$4:DS455)&gt;DS$1,"",INDEX('malzeme montaj'!$C$1:$C$3329,SMALL(IF('malzeme montaj'!$B$1:$B$3329=DS$3,IF('malzeme montaj'!$C$1:$C$3329&lt;&gt;"",ROW('malzeme montaj'!$C$1:$C$3329))),ROWS(DS$4:DS455))))</f>
        <v/>
      </c>
      <c r="DT455" s="34" t="str">
        <f t="array" ref="DT455">IF(ROWS(DT$4:DT455)&gt;DT$1,"",INDEX('malzeme montaj'!$C$1:$C$3329,SMALL(IF('malzeme montaj'!$B$1:$B$3329=DT$3,IF('malzeme montaj'!$C$1:$C$3329&lt;&gt;"",ROW('malzeme montaj'!$C$1:$C$3329))),ROWS(DT$4:DT455))))</f>
        <v/>
      </c>
      <c r="DU455" s="34" t="str">
        <f t="array" ref="DU455">IF(ROWS(DU$4:DU455)&gt;DU$1,"",INDEX('malzeme montaj'!$C$1:$C$3329,SMALL(IF('malzeme montaj'!$B$1:$B$3329=DU$3,IF('malzeme montaj'!$C$1:$C$3329&lt;&gt;"",ROW('malzeme montaj'!$C$1:$C$3329))),ROWS(DU$4:DU455))))</f>
        <v/>
      </c>
      <c r="DV455" s="34" t="str">
        <f t="array" ref="DV455">IF(ROWS(DV$4:DV455)&gt;DV$1,"",INDEX('malzeme montaj'!$C$1:$C$3329,SMALL(IF('malzeme montaj'!$B$1:$B$3329=DV$3,IF('malzeme montaj'!$C$1:$C$3329&lt;&gt;"",ROW('malzeme montaj'!$C$1:$C$3329))),ROWS(DV$4:DV455))))</f>
        <v/>
      </c>
      <c r="DW455" s="34" t="str">
        <f t="array" ref="DW455">IF(ROWS(DW$4:DW455)&gt;DW$1,"",INDEX('malzeme montaj'!$C$1:$C$3329,SMALL(IF('malzeme montaj'!$B$1:$B$3329=DW$3,IF('malzeme montaj'!$C$1:$C$3329&lt;&gt;"",ROW('malzeme montaj'!$C$1:$C$3329))),ROWS(DW$4:DW455))))</f>
        <v/>
      </c>
      <c r="DX455" s="34" t="str">
        <f t="array" ref="DX455">IF(ROWS(DX$4:DX455)&gt;DX$1,"",INDEX('malzeme montaj'!$C$1:$C$3329,SMALL(IF('malzeme montaj'!$B$1:$B$3329=DX$3,IF('malzeme montaj'!$C$1:$C$3329&lt;&gt;"",ROW('malzeme montaj'!$C$1:$C$3329))),ROWS(DX$4:DX455))))</f>
        <v/>
      </c>
      <c r="DY455" s="34" t="str">
        <f t="array" ref="DY455">IF(ROWS(DY$4:DY455)&gt;DY$1,"",INDEX('malzeme montaj'!$C$1:$C$3329,SMALL(IF('malzeme montaj'!$B$1:$B$3329=DY$3,IF('malzeme montaj'!$C$1:$C$3329&lt;&gt;"",ROW('malzeme montaj'!$C$1:$C$3329))),ROWS(DY$4:DY455))))</f>
        <v/>
      </c>
      <c r="DZ455" s="34" t="str">
        <f t="array" ref="DZ455">IF(ROWS(DZ$4:DZ455)&gt;DZ$1,"",INDEX('malzeme montaj'!$C$1:$C$3329,SMALL(IF('malzeme montaj'!$B$1:$B$3329=DZ$3,IF('malzeme montaj'!$C$1:$C$3329&lt;&gt;"",ROW('malzeme montaj'!$C$1:$C$3329))),ROWS(DZ$4:DZ455))))</f>
        <v/>
      </c>
      <c r="EA455" s="34" t="str">
        <f t="array" ref="EA455">IF(ROWS(EA$4:EA455)&gt;EA$1,"",INDEX('malzeme montaj'!$C$1:$C$3329,SMALL(IF('malzeme montaj'!$B$1:$B$3329=EA$3,IF('malzeme montaj'!$C$1:$C$3329&lt;&gt;"",ROW('malzeme montaj'!$C$1:$C$3329))),ROWS(EA$4:EA455))))</f>
        <v/>
      </c>
      <c r="EB455" s="34" t="str">
        <f t="array" ref="EB455">IF(ROWS(EB$4:EB455)&gt;EB$1,"",INDEX('malzeme montaj'!$C$1:$C$3329,SMALL(IF('malzeme montaj'!$B$1:$B$3329=EB$3,IF('malzeme montaj'!$C$1:$C$3329&lt;&gt;"",ROW('malzeme montaj'!$C$1:$C$3329))),ROWS(EB$4:EB455))))</f>
        <v/>
      </c>
      <c r="EC455" s="34" t="str">
        <f t="array" ref="EC455">IF(ROWS(EC$4:EC455)&gt;EC$1,"",INDEX('malzeme montaj'!$C$1:$C$3329,SMALL(IF('malzeme montaj'!$B$1:$B$3329=EC$3,IF('malzeme montaj'!$C$1:$C$3329&lt;&gt;"",ROW('malzeme montaj'!$C$1:$C$3329))),ROWS(EC$4:EC455))))</f>
        <v/>
      </c>
      <c r="ED455" s="34" t="str">
        <f t="array" ref="ED455">IF(ROWS(ED$4:ED455)&gt;ED$1,"",INDEX('malzeme montaj'!$C$1:$C$3329,SMALL(IF('malzeme montaj'!$B$1:$B$3329=ED$3,IF('malzeme montaj'!$C$1:$C$3329&lt;&gt;"",ROW('malzeme montaj'!$C$1:$C$3329))),ROWS(ED$4:ED455))))</f>
        <v/>
      </c>
      <c r="EE455" s="34" t="str">
        <f t="array" ref="EE455">IF(ROWS(EE$4:EE455)&gt;EE$1,"",INDEX('malzeme montaj'!$C$1:$C$3329,SMALL(IF('malzeme montaj'!$B$1:$B$3329=EE$3,IF('malzeme montaj'!$C$1:$C$3329&lt;&gt;"",ROW('malzeme montaj'!$C$1:$C$3329))),ROWS(EE$4:EE455))))</f>
        <v/>
      </c>
      <c r="EF455" s="34" t="str">
        <f t="array" ref="EF455">IF(ROWS(EF$4:EF455)&gt;EF$1,"",INDEX('malzeme montaj'!$C$1:$C$3329,SMALL(IF('malzeme montaj'!$B$1:$B$3329=EF$3,IF('malzeme montaj'!$C$1:$C$3329&lt;&gt;"",ROW('malzeme montaj'!$C$1:$C$3329))),ROWS(EF$4:EF455))))</f>
        <v/>
      </c>
      <c r="EG455" s="34" t="str">
        <f t="array" ref="EG455">IF(ROWS(EG$4:EG455)&gt;EG$1,"",INDEX('malzeme montaj'!$C$1:$C$3329,SMALL(IF('malzeme montaj'!$B$1:$B$3329=EG$3,IF('malzeme montaj'!$C$1:$C$3329&lt;&gt;"",ROW('malzeme montaj'!$C$1:$C$3329))),ROWS(EG$4:EG455))))</f>
        <v/>
      </c>
      <c r="EH455" s="34" t="str">
        <f t="array" ref="EH455">IF(ROWS(EH$4:EH455)&gt;EH$1,"",INDEX('malzeme montaj'!$C$1:$C$3329,SMALL(IF('malzeme montaj'!$B$1:$B$3329=EH$3,IF('malzeme montaj'!$C$1:$C$3329&lt;&gt;"",ROW('malzeme montaj'!$C$1:$C$3329))),ROWS(EH$4:EH455))))</f>
        <v/>
      </c>
      <c r="EI455" s="34" t="str">
        <f t="array" ref="EI455">IF(ROWS(EI$4:EI455)&gt;EI$1,"",INDEX('malzeme montaj'!$C$1:$C$3329,SMALL(IF('malzeme montaj'!$B$1:$B$3329=EI$3,IF('malzeme montaj'!$C$1:$C$3329&lt;&gt;"",ROW('malzeme montaj'!$C$1:$C$3329))),ROWS(EI$4:EI455))))</f>
        <v/>
      </c>
      <c r="EJ455" s="34" t="str">
        <f t="array" ref="EJ455">IF(ROWS(EJ$4:EJ455)&gt;EJ$1,"",INDEX('malzeme montaj'!$C$1:$C$3329,SMALL(IF('malzeme montaj'!$B$1:$B$3329=EJ$3,IF('malzeme montaj'!$C$1:$C$3329&lt;&gt;"",ROW('malzeme montaj'!$C$1:$C$3329))),ROWS(EJ$4:EJ455))))</f>
        <v/>
      </c>
      <c r="EK455" s="34" t="str">
        <f t="array" ref="EK455">IF(ROWS(EK$4:EK455)&gt;EK$1,"",INDEX('malzeme montaj'!$C$1:$C$3329,SMALL(IF('malzeme montaj'!$B$1:$B$3329=EK$3,IF('malzeme montaj'!$C$1:$C$3329&lt;&gt;"",ROW('malzeme montaj'!$C$1:$C$3329))),ROWS(EK$4:EK455))))</f>
        <v/>
      </c>
      <c r="EL455" s="34" t="str">
        <f t="array" ref="EL455">IF(ROWS(EL$4:EL455)&gt;EL$1,"",INDEX('malzeme montaj'!$C$1:$C$3329,SMALL(IF('malzeme montaj'!$B$1:$B$3329=EL$3,IF('malzeme montaj'!$C$1:$C$3329&lt;&gt;"",ROW('malzeme montaj'!$C$1:$C$3329))),ROWS(EL$4:EL455))))</f>
        <v/>
      </c>
      <c r="EM455" s="34" t="str">
        <f t="array" ref="EM455">IF(ROWS(EM$4:EM455)&gt;EM$1,"",INDEX('malzeme montaj'!$C$1:$C$3329,SMALL(IF('malzeme montaj'!$B$1:$B$3329=EM$3,IF('malzeme montaj'!$C$1:$C$3329&lt;&gt;"",ROW('malzeme montaj'!$C$1:$C$3329))),ROWS(EM$4:EM455))))</f>
        <v/>
      </c>
      <c r="EN455" s="34" t="str">
        <f t="array" ref="EN455">IF(ROWS(EN$4:EN455)&gt;EN$1,"",INDEX('malzeme montaj'!$C$1:$C$3329,SMALL(IF('malzeme montaj'!$B$1:$B$3329=EN$3,IF('malzeme montaj'!$C$1:$C$3329&lt;&gt;"",ROW('malzeme montaj'!$C$1:$C$3329))),ROWS(EN$4:EN455))))</f>
        <v/>
      </c>
      <c r="EO455" s="34" t="str">
        <f t="array" ref="EO455">IF(ROWS(EO$4:EO455)&gt;EO$1,"",INDEX('malzeme montaj'!$C$1:$C$3329,SMALL(IF('malzeme montaj'!$B$1:$B$3329=EO$3,IF('malzeme montaj'!$C$1:$C$3329&lt;&gt;"",ROW('malzeme montaj'!$C$1:$C$3329))),ROWS(EO$4:EO455))))</f>
        <v/>
      </c>
      <c r="EP455" s="34" t="str">
        <f t="array" ref="EP455">IF(ROWS(EP$4:EP455)&gt;EP$1,"",INDEX('malzeme montaj'!$C$1:$C$3329,SMALL(IF('malzeme montaj'!$B$1:$B$3329=EP$3,IF('malzeme montaj'!$C$1:$C$3329&lt;&gt;"",ROW('malzeme montaj'!$C$1:$C$3329))),ROWS(EP$4:EP455))))</f>
        <v/>
      </c>
      <c r="EQ455" s="34" t="str">
        <f t="array" ref="EQ455">IF(ROWS(EQ$4:EQ455)&gt;EQ$1,"",INDEX('malzeme montaj'!$C$1:$C$3329,SMALL(IF('malzeme montaj'!$B$1:$B$3329=EQ$3,IF('malzeme montaj'!$C$1:$C$3329&lt;&gt;"",ROW('malzeme montaj'!$C$1:$C$3329))),ROWS(EQ$4:EQ455))))</f>
        <v/>
      </c>
      <c r="ER455" s="34" t="str">
        <f t="array" ref="ER455">IF(ROWS(ER$4:ER455)&gt;ER$1,"",INDEX('malzeme montaj'!$C$1:$C$3329,SMALL(IF('malzeme montaj'!$B$1:$B$3329=ER$3,IF('malzeme montaj'!$C$1:$C$3329&lt;&gt;"",ROW('malzeme montaj'!$C$1:$C$3329))),ROWS(ER$4:ER455))))</f>
        <v/>
      </c>
      <c r="ES455" s="34" t="str">
        <f t="array" ref="ES455">IF(ROWS(ES$4:ES455)&gt;ES$1,"",INDEX('malzeme montaj'!$C$1:$C$3329,SMALL(IF('malzeme montaj'!$B$1:$B$3329=ES$3,IF('malzeme montaj'!$C$1:$C$3329&lt;&gt;"",ROW('malzeme montaj'!$C$1:$C$3329))),ROWS(ES$4:ES455))))</f>
        <v/>
      </c>
      <c r="ET455" s="34" t="str">
        <f t="array" ref="ET455">IF(ROWS(ET$4:ET455)&gt;ET$1,"",INDEX('malzeme montaj'!$C$1:$C$3329,SMALL(IF('malzeme montaj'!$B$1:$B$3329=ET$3,IF('malzeme montaj'!$C$1:$C$3329&lt;&gt;"",ROW('malzeme montaj'!$C$1:$C$3329))),ROWS(ET$4:ET455))))</f>
        <v/>
      </c>
      <c r="EU455" s="34" t="str">
        <f t="array" ref="EU455">IF(ROWS(EU$4:EU455)&gt;EU$1,"",INDEX('malzeme montaj'!$C$1:$C$3329,SMALL(IF('malzeme montaj'!$B$1:$B$3329=EU$3,IF('malzeme montaj'!$C$1:$C$3329&lt;&gt;"",ROW('malzeme montaj'!$C$1:$C$3329))),ROWS(EU$4:EU455))))</f>
        <v/>
      </c>
      <c r="EV455" s="34" t="str">
        <f t="array" ref="EV455">IF(ROWS(EV$4:EV455)&gt;EV$1,"",INDEX('malzeme montaj'!$C$1:$C$3329,SMALL(IF('malzeme montaj'!$B$1:$B$3329=EV$3,IF('malzeme montaj'!$C$1:$C$3329&lt;&gt;"",ROW('malzeme montaj'!$C$1:$C$3329))),ROWS(EV$4:EV455))))</f>
        <v/>
      </c>
      <c r="EW455" s="34" t="str">
        <f t="array" ref="EW455">IF(ROWS(EW$4:EW455)&gt;EW$1,"",INDEX('malzeme montaj'!$C$1:$C$3329,SMALL(IF('malzeme montaj'!$B$1:$B$3329=EW$3,IF('malzeme montaj'!$C$1:$C$3329&lt;&gt;"",ROW('malzeme montaj'!$C$1:$C$3329))),ROWS(EW$4:EW455))))</f>
        <v/>
      </c>
    </row>
    <row r="456" spans="4:153">
      <c r="D456" s="38" t="str">
        <f t="array" ref="D456">IF(ROWS(D$4:D456)&gt;D$1,"",INDEX('malzeme montaj'!$C$1:$C$3329,SMALL(IF('malzeme montaj'!$B$1:$B$3329=D$3,IF('malzeme montaj'!$C$1:$C$3329&lt;&gt;"",ROW('malzeme montaj'!$C$1:$C$3329))),ROWS(D$4:D456))))</f>
        <v/>
      </c>
      <c r="E456" s="38" t="str">
        <f t="array" ref="E456">IF(ROWS(E$4:E456)&gt;E$1,"",INDEX('malzeme montaj'!$C$1:$C$3329,SMALL(IF('malzeme montaj'!$B$1:$B$3329=E$3,IF('malzeme montaj'!$C$1:$C$3329&lt;&gt;"",ROW('malzeme montaj'!$C$1:$C$3329))),ROWS(E$4:E456))))</f>
        <v/>
      </c>
      <c r="F456" s="38" t="str">
        <f t="array" ref="F456">IF(ROWS(F$4:F456)&gt;F$1,"",INDEX('malzeme montaj'!$C$1:$C$3329,SMALL(IF('malzeme montaj'!$B$1:$B$3329=F$3,IF('malzeme montaj'!$C$1:$C$3329&lt;&gt;"",ROW('malzeme montaj'!$C$1:$C$3329))),ROWS(F$4:F456))))</f>
        <v/>
      </c>
      <c r="G456" s="38" t="str">
        <f t="array" ref="G456">IF(ROWS(G$4:G456)&gt;G$1,"",INDEX('malzeme montaj'!$C$1:$C$3329,SMALL(IF('malzeme montaj'!$B$1:$B$3329=G$3,IF('malzeme montaj'!$C$1:$C$3329&lt;&gt;"",ROW('malzeme montaj'!$C$1:$C$3329))),ROWS(G$4:G456))))</f>
        <v/>
      </c>
      <c r="H456" s="38" t="str">
        <f t="array" ref="H456">IF(ROWS(H$4:H456)&gt;H$1,"",INDEX('malzeme montaj'!$C$1:$C$3329,SMALL(IF('malzeme montaj'!$B$1:$B$3329=H$3,IF('malzeme montaj'!$C$1:$C$3329&lt;&gt;"",ROW('malzeme montaj'!$C$1:$C$3329))),ROWS(H$4:H456))))</f>
        <v/>
      </c>
      <c r="I456" s="38" t="str">
        <f t="array" ref="I456">IF(ROWS(I$4:I456)&gt;I$1,"",INDEX('malzeme montaj'!$C$1:$C$3329,SMALL(IF('malzeme montaj'!$B$1:$B$3329=I$3,IF('malzeme montaj'!$C$1:$C$3329&lt;&gt;"",ROW('malzeme montaj'!$C$1:$C$3329))),ROWS(I$4:I456))))</f>
        <v/>
      </c>
      <c r="J456" s="38" t="str">
        <f t="array" ref="J456">IF(ROWS(J$4:J456)&gt;J$1,"",INDEX('malzeme montaj'!$C$1:$C$3329,SMALL(IF('malzeme montaj'!$B$1:$B$3329=J$3,IF('malzeme montaj'!$C$1:$C$3329&lt;&gt;"",ROW('malzeme montaj'!$C$1:$C$3329))),ROWS(J$4:J456))))</f>
        <v/>
      </c>
      <c r="K456" s="38" t="str">
        <f t="array" ref="K456">IF(ROWS(K$4:K456)&gt;K$1,"",INDEX('malzeme montaj'!$C$1:$C$3329,SMALL(IF('malzeme montaj'!$B$1:$B$3329=K$3,IF('malzeme montaj'!$C$1:$C$3329&lt;&gt;"",ROW('malzeme montaj'!$C$1:$C$3329))),ROWS(K$4:K456))))</f>
        <v/>
      </c>
      <c r="L456" s="38" t="str">
        <f t="array" ref="L456">IF(ROWS(L$4:L456)&gt;L$1,"",INDEX('malzeme montaj'!$C$1:$C$3329,SMALL(IF('malzeme montaj'!$B$1:$B$3329=L$3,IF('malzeme montaj'!$C$1:$C$3329&lt;&gt;"",ROW('malzeme montaj'!$C$1:$C$3329))),ROWS(L$4:L456))))</f>
        <v/>
      </c>
      <c r="M456" s="38" t="str">
        <f t="array" ref="M456">IF(ROWS(M$4:M456)&gt;M$1,"",INDEX('malzeme montaj'!$C$1:$C$3329,SMALL(IF('malzeme montaj'!$B$1:$B$3329=M$3,IF('malzeme montaj'!$C$1:$C$3329&lt;&gt;"",ROW('malzeme montaj'!$C$1:$C$3329))),ROWS(M$4:M456))))</f>
        <v/>
      </c>
      <c r="N456" s="38" t="str">
        <f t="array" ref="N456">IF(ROWS(N$4:N456)&gt;N$1,"",INDEX('malzeme montaj'!$C$1:$C$3329,SMALL(IF('malzeme montaj'!$B$1:$B$3329=N$3,IF('malzeme montaj'!$C$1:$C$3329&lt;&gt;"",ROW('malzeme montaj'!$C$1:$C$3329))),ROWS(N$4:N456))))</f>
        <v/>
      </c>
      <c r="O456" s="38" t="str">
        <f t="array" ref="O456">IF(ROWS(O$4:O456)&gt;O$1,"",INDEX('malzeme montaj'!$C$1:$C$3329,SMALL(IF('malzeme montaj'!$B$1:$B$3329=O$3,IF('malzeme montaj'!$C$1:$C$3329&lt;&gt;"",ROW('malzeme montaj'!$C$1:$C$3329))),ROWS(O$4:O456))))</f>
        <v/>
      </c>
      <c r="P456" s="38" t="str">
        <f t="array" ref="P456">IF(ROWS(P$4:P456)&gt;P$1,"",INDEX('malzeme montaj'!$C$1:$C$3329,SMALL(IF('malzeme montaj'!$B$1:$B$3329=P$3,IF('malzeme montaj'!$C$1:$C$3329&lt;&gt;"",ROW('malzeme montaj'!$C$1:$C$3329))),ROWS(P$4:P456))))</f>
        <v/>
      </c>
      <c r="Q456" s="38" t="str">
        <f t="array" ref="Q456">IF(ROWS(Q$4:Q456)&gt;Q$1,"",INDEX('malzeme montaj'!$C$1:$C$3329,SMALL(IF('malzeme montaj'!$B$1:$B$3329=Q$3,IF('malzeme montaj'!$C$1:$C$3329&lt;&gt;"",ROW('malzeme montaj'!$C$1:$C$3329))),ROWS(Q$4:Q456))))</f>
        <v/>
      </c>
      <c r="R456" s="38" t="str">
        <f t="array" ref="R456">IF(ROWS(R$4:R456)&gt;R$1,"",INDEX('malzeme montaj'!$C$1:$C$3329,SMALL(IF('malzeme montaj'!$B$1:$B$3329=R$3,IF('malzeme montaj'!$C$1:$C$3329&lt;&gt;"",ROW('malzeme montaj'!$C$1:$C$3329))),ROWS(R$4:R456))))</f>
        <v/>
      </c>
      <c r="S456" s="38" t="str">
        <f t="array" ref="S456">IF(ROWS(S$4:S456)&gt;S$1,"",INDEX('malzeme montaj'!$C$1:$C$3329,SMALL(IF('malzeme montaj'!$B$1:$B$3329=S$3,IF('malzeme montaj'!$C$1:$C$3329&lt;&gt;"",ROW('malzeme montaj'!$C$1:$C$3329))),ROWS(S$4:S456))))</f>
        <v/>
      </c>
      <c r="T456" s="38" t="str">
        <f t="array" ref="T456">IF(ROWS(T$4:T456)&gt;T$1,"",INDEX('malzeme montaj'!$C$1:$C$3329,SMALL(IF('malzeme montaj'!$B$1:$B$3329=T$3,IF('malzeme montaj'!$C$1:$C$3329&lt;&gt;"",ROW('malzeme montaj'!$C$1:$C$3329))),ROWS(T$4:T456))))</f>
        <v/>
      </c>
      <c r="U456" s="38" t="str">
        <f t="array" ref="U456">IF(ROWS(U$4:U456)&gt;U$1,"",INDEX('malzeme montaj'!$C$1:$C$3329,SMALL(IF('malzeme montaj'!$B$1:$B$3329=U$3,IF('malzeme montaj'!$C$1:$C$3329&lt;&gt;"",ROW('malzeme montaj'!$C$1:$C$3329))),ROWS(U$4:U456))))</f>
        <v/>
      </c>
      <c r="V456" s="38" t="str">
        <f t="array" ref="V456">IF(ROWS(V$4:V456)&gt;V$1,"",INDEX('malzeme montaj'!$C$1:$C$3329,SMALL(IF('malzeme montaj'!$B$1:$B$3329=V$3,IF('malzeme montaj'!$C$1:$C$3329&lt;&gt;"",ROW('malzeme montaj'!$C$1:$C$3329))),ROWS(V$4:V456))))</f>
        <v/>
      </c>
      <c r="W456" s="38" t="str">
        <f t="array" ref="W456">IF(ROWS(W$4:W456)&gt;W$1,"",INDEX('malzeme montaj'!$C$1:$C$3329,SMALL(IF('malzeme montaj'!$B$1:$B$3329=W$3,IF('malzeme montaj'!$C$1:$C$3329&lt;&gt;"",ROW('malzeme montaj'!$C$1:$C$3329))),ROWS(W$4:W456))))</f>
        <v/>
      </c>
      <c r="X456" s="38" t="str">
        <f t="array" ref="X456">IF(ROWS(X$4:X456)&gt;X$1,"",INDEX('malzeme montaj'!$C$1:$C$3329,SMALL(IF('malzeme montaj'!$B$1:$B$3329=X$3,IF('malzeme montaj'!$C$1:$C$3329&lt;&gt;"",ROW('malzeme montaj'!$C$1:$C$3329))),ROWS(X$4:X456))))</f>
        <v/>
      </c>
      <c r="Y456" s="38" t="str">
        <f t="array" ref="Y456">IF(ROWS(Y$4:Y456)&gt;Y$1,"",INDEX('malzeme montaj'!$C$1:$C$3329,SMALL(IF('malzeme montaj'!$B$1:$B$3329=Y$3,IF('malzeme montaj'!$C$1:$C$3329&lt;&gt;"",ROW('malzeme montaj'!$C$1:$C$3329))),ROWS(Y$4:Y456))))</f>
        <v/>
      </c>
      <c r="Z456" s="38" t="str">
        <f t="array" ref="Z456">IF(ROWS(Z$4:Z456)&gt;Z$1,"",INDEX('malzeme montaj'!$C$1:$C$3329,SMALL(IF('malzeme montaj'!$B$1:$B$3329=Z$3,IF('malzeme montaj'!$C$1:$C$3329&lt;&gt;"",ROW('malzeme montaj'!$C$1:$C$3329))),ROWS(Z$4:Z456))))</f>
        <v/>
      </c>
      <c r="AA456" s="38" t="str">
        <f t="array" ref="AA456">IF(ROWS(AA$4:AA456)&gt;AA$1,"",INDEX('malzeme montaj'!$C$1:$C$3329,SMALL(IF('malzeme montaj'!$B$1:$B$3329=AA$3,IF('malzeme montaj'!$C$1:$C$3329&lt;&gt;"",ROW('malzeme montaj'!$C$1:$C$3329))),ROWS(AA$4:AA456))))</f>
        <v/>
      </c>
      <c r="AB456" s="38" t="str">
        <f t="array" ref="AB456">IF(ROWS(AB$4:AB456)&gt;AB$1,"",INDEX('malzeme montaj'!$C$1:$C$3329,SMALL(IF('malzeme montaj'!$B$1:$B$3329=AB$3,IF('malzeme montaj'!$C$1:$C$3329&lt;&gt;"",ROW('malzeme montaj'!$C$1:$C$3329))),ROWS(AB$4:AB456))))</f>
        <v/>
      </c>
      <c r="AC456" s="38" t="str">
        <f t="array" ref="AC456">IF(ROWS(AC$4:AC456)&gt;AC$1,"",INDEX('malzeme montaj'!$C$1:$C$3329,SMALL(IF('malzeme montaj'!$B$1:$B$3329=AC$3,IF('malzeme montaj'!$C$1:$C$3329&lt;&gt;"",ROW('malzeme montaj'!$C$1:$C$3329))),ROWS(AC$4:AC456))))</f>
        <v/>
      </c>
      <c r="AD456" s="38" t="str">
        <f t="array" ref="AD456">IF(ROWS(AD$4:AD456)&gt;AD$1,"",INDEX('malzeme montaj'!$C$1:$C$3329,SMALL(IF('malzeme montaj'!$B$1:$B$3329=AD$3,IF('malzeme montaj'!$C$1:$C$3329&lt;&gt;"",ROW('malzeme montaj'!$C$1:$C$3329))),ROWS(AD$4:AD456))))</f>
        <v/>
      </c>
      <c r="AE456" s="38" t="str">
        <f t="array" ref="AE456">IF(ROWS(AE$4:AE456)&gt;AE$1,"",INDEX('malzeme montaj'!$C$1:$C$3329,SMALL(IF('malzeme montaj'!$B$1:$B$3329=AE$3,IF('malzeme montaj'!$C$1:$C$3329&lt;&gt;"",ROW('malzeme montaj'!$C$1:$C$3329))),ROWS(AE$4:AE456))))</f>
        <v/>
      </c>
      <c r="AF456" s="38" t="str">
        <f t="array" ref="AF456">IF(ROWS(AF$4:AF456)&gt;AF$1,"",INDEX('malzeme montaj'!$C$1:$C$3329,SMALL(IF('malzeme montaj'!$B$1:$B$3329=AF$3,IF('malzeme montaj'!$C$1:$C$3329&lt;&gt;"",ROW('malzeme montaj'!$C$1:$C$3329))),ROWS(AF$4:AF456))))</f>
        <v/>
      </c>
      <c r="AG456" s="38" t="str">
        <f t="array" ref="AG456">IF(ROWS(AG$4:AG456)&gt;AG$1,"",INDEX('malzeme montaj'!$C$1:$C$3329,SMALL(IF('malzeme montaj'!$B$1:$B$3329=AG$3,IF('malzeme montaj'!$C$1:$C$3329&lt;&gt;"",ROW('malzeme montaj'!$C$1:$C$3329))),ROWS(AG$4:AG456))))</f>
        <v/>
      </c>
      <c r="AH456" s="38" t="str">
        <f t="array" ref="AH456">IF(ROWS(AH$4:AH456)&gt;AH$1,"",INDEX('malzeme montaj'!$C$1:$C$3329,SMALL(IF('malzeme montaj'!$B$1:$B$3329=AH$3,IF('malzeme montaj'!$C$1:$C$3329&lt;&gt;"",ROW('malzeme montaj'!$C$1:$C$3329))),ROWS(AH$4:AH456))))</f>
        <v/>
      </c>
      <c r="AI456" s="38" t="str">
        <f t="array" ref="AI456">IF(ROWS(AI$4:AI456)&gt;AI$1,"",INDEX('malzeme montaj'!$C$1:$C$3329,SMALL(IF('malzeme montaj'!$B$1:$B$3329=AI$3,IF('malzeme montaj'!$C$1:$C$3329&lt;&gt;"",ROW('malzeme montaj'!$C$1:$C$3329))),ROWS(AI$4:AI456))))</f>
        <v/>
      </c>
      <c r="AJ456" s="38" t="str">
        <f t="array" ref="AJ456">IF(ROWS(AJ$4:AJ456)&gt;AJ$1,"",INDEX('malzeme montaj'!$C$1:$C$3329,SMALL(IF('malzeme montaj'!$B$1:$B$3329=AJ$3,IF('malzeme montaj'!$C$1:$C$3329&lt;&gt;"",ROW('malzeme montaj'!$C$1:$C$3329))),ROWS(AJ$4:AJ456))))</f>
        <v/>
      </c>
      <c r="AK456" s="38" t="str">
        <f t="array" ref="AK456">IF(ROWS(AK$4:AK456)&gt;AK$1,"",INDEX('malzeme montaj'!$C$1:$C$3329,SMALL(IF('malzeme montaj'!$B$1:$B$3329=AK$3,IF('malzeme montaj'!$C$1:$C$3329&lt;&gt;"",ROW('malzeme montaj'!$C$1:$C$3329))),ROWS(AK$4:AK456))))</f>
        <v/>
      </c>
      <c r="AL456" s="38" t="str">
        <f t="array" ref="AL456">IF(ROWS(AL$4:AL456)&gt;AL$1,"",INDEX('malzeme montaj'!$C$1:$C$3329,SMALL(IF('malzeme montaj'!$B$1:$B$3329=AL$3,IF('malzeme montaj'!$C$1:$C$3329&lt;&gt;"",ROW('malzeme montaj'!$C$1:$C$3329))),ROWS(AL$4:AL456))))</f>
        <v/>
      </c>
      <c r="AM456" s="38" t="str">
        <f t="array" ref="AM456">IF(ROWS(AM$4:AM456)&gt;AM$1,"",INDEX('malzeme montaj'!$C$1:$C$3329,SMALL(IF('malzeme montaj'!$B$1:$B$3329=AM$3,IF('malzeme montaj'!$C$1:$C$3329&lt;&gt;"",ROW('malzeme montaj'!$C$1:$C$3329))),ROWS(AM$4:AM456))))</f>
        <v/>
      </c>
      <c r="AN456" s="38" t="str">
        <f t="array" ref="AN456">IF(ROWS(AN$4:AN456)&gt;AN$1,"",INDEX('malzeme montaj'!$C$1:$C$3329,SMALL(IF('malzeme montaj'!$B$1:$B$3329=AN$3,IF('malzeme montaj'!$C$1:$C$3329&lt;&gt;"",ROW('malzeme montaj'!$C$1:$C$3329))),ROWS(AN$4:AN456))))</f>
        <v/>
      </c>
      <c r="AO456" s="38" t="str">
        <f t="array" ref="AO456">IF(ROWS(AO$4:AO456)&gt;AO$1,"",INDEX('malzeme montaj'!$C$1:$C$3329,SMALL(IF('malzeme montaj'!$B$1:$B$3329=AO$3,IF('malzeme montaj'!$C$1:$C$3329&lt;&gt;"",ROW('malzeme montaj'!$C$1:$C$3329))),ROWS(AO$4:AO456))))</f>
        <v/>
      </c>
      <c r="AP456" s="38" t="str">
        <f t="array" ref="AP456">IF(ROWS(AP$4:AP456)&gt;AP$1,"",INDEX('malzeme montaj'!$C$1:$C$3329,SMALL(IF('malzeme montaj'!$B$1:$B$3329=AP$3,IF('malzeme montaj'!$C$1:$C$3329&lt;&gt;"",ROW('malzeme montaj'!$C$1:$C$3329))),ROWS(AP$4:AP456))))</f>
        <v/>
      </c>
      <c r="AQ456" s="38" t="str">
        <f t="array" ref="AQ456">IF(ROWS(AQ$4:AQ456)&gt;AQ$1,"",INDEX('malzeme montaj'!$C$1:$C$3329,SMALL(IF('malzeme montaj'!$B$1:$B$3329=AQ$3,IF('malzeme montaj'!$C$1:$C$3329&lt;&gt;"",ROW('malzeme montaj'!$C$1:$C$3329))),ROWS(AQ$4:AQ456))))</f>
        <v/>
      </c>
      <c r="AR456" s="38" t="str">
        <f t="array" ref="AR456">IF(ROWS(AR$4:AR456)&gt;AR$1,"",INDEX('malzeme montaj'!$C$1:$C$3329,SMALL(IF('malzeme montaj'!$B$1:$B$3329=AR$3,IF('malzeme montaj'!$C$1:$C$3329&lt;&gt;"",ROW('malzeme montaj'!$C$1:$C$3329))),ROWS(AR$4:AR456))))</f>
        <v/>
      </c>
      <c r="AS456" s="38" t="str">
        <f t="array" ref="AS456">IF(ROWS(AS$4:AS456)&gt;AS$1,"",INDEX('malzeme montaj'!$C$1:$C$3329,SMALL(IF('malzeme montaj'!$B$1:$B$3329=AS$3,IF('malzeme montaj'!$C$1:$C$3329&lt;&gt;"",ROW('malzeme montaj'!$C$1:$C$3329))),ROWS(AS$4:AS456))))</f>
        <v/>
      </c>
      <c r="AT456" s="38" t="str">
        <f t="array" ref="AT456">IF(ROWS(AT$4:AT456)&gt;AT$1,"",INDEX('malzeme montaj'!$C$1:$C$3329,SMALL(IF('malzeme montaj'!$B$1:$B$3329=AT$3,IF('malzeme montaj'!$C$1:$C$3329&lt;&gt;"",ROW('malzeme montaj'!$C$1:$C$3329))),ROWS(AT$4:AT456))))</f>
        <v/>
      </c>
      <c r="AU456" s="38" t="str">
        <f t="array" ref="AU456">IF(ROWS(AU$4:AU456)&gt;AU$1,"",INDEX('malzeme montaj'!$C$1:$C$3329,SMALL(IF('malzeme montaj'!$B$1:$B$3329=AU$3,IF('malzeme montaj'!$C$1:$C$3329&lt;&gt;"",ROW('malzeme montaj'!$C$1:$C$3329))),ROWS(AU$4:AU456))))</f>
        <v/>
      </c>
      <c r="AV456" s="38" t="str">
        <f t="array" ref="AV456">IF(ROWS(AV$4:AV456)&gt;AV$1,"",INDEX('malzeme montaj'!$C$1:$C$3329,SMALL(IF('malzeme montaj'!$B$1:$B$3329=AV$3,IF('malzeme montaj'!$C$1:$C$3329&lt;&gt;"",ROW('malzeme montaj'!$C$1:$C$3329))),ROWS(AV$4:AV456))))</f>
        <v/>
      </c>
      <c r="AW456" s="38" t="str">
        <f t="array" ref="AW456">IF(ROWS(AW$4:AW456)&gt;AW$1,"",INDEX('malzeme montaj'!$C$1:$C$3329,SMALL(IF('malzeme montaj'!$B$1:$B$3329=AW$3,IF('malzeme montaj'!$C$1:$C$3329&lt;&gt;"",ROW('malzeme montaj'!$C$1:$C$3329))),ROWS(AW$4:AW456))))</f>
        <v/>
      </c>
      <c r="AX456" s="38" t="str">
        <f t="array" ref="AX456">IF(ROWS(AX$4:AX456)&gt;AX$1,"",INDEX('malzeme montaj'!$C$1:$C$3329,SMALL(IF('malzeme montaj'!$B$1:$B$3329=AX$3,IF('malzeme montaj'!$C$1:$C$3329&lt;&gt;"",ROW('malzeme montaj'!$C$1:$C$3329))),ROWS(AX$4:AX456))))</f>
        <v/>
      </c>
      <c r="AY456" s="38" t="str">
        <f t="array" ref="AY456">IF(ROWS(AY$4:AY456)&gt;AY$1,"",INDEX('malzeme montaj'!$C$1:$C$3329,SMALL(IF('malzeme montaj'!$B$1:$B$3329=AY$3,IF('malzeme montaj'!$C$1:$C$3329&lt;&gt;"",ROW('malzeme montaj'!$C$1:$C$3329))),ROWS(AY$4:AY456))))</f>
        <v/>
      </c>
      <c r="AZ456" s="38" t="str">
        <f t="array" ref="AZ456">IF(ROWS(AZ$4:AZ456)&gt;AZ$1,"",INDEX('malzeme montaj'!$C$1:$C$3329,SMALL(IF('malzeme montaj'!$B$1:$B$3329=AZ$3,IF('malzeme montaj'!$C$1:$C$3329&lt;&gt;"",ROW('malzeme montaj'!$C$1:$C$3329))),ROWS(AZ$4:AZ456))))</f>
        <v/>
      </c>
      <c r="BA456" s="38" t="str">
        <f t="array" ref="BA456">IF(ROWS(BA$4:BA456)&gt;BA$1,"",INDEX('malzeme montaj'!$C$1:$C$3329,SMALL(IF('malzeme montaj'!$B$1:$B$3329=BA$3,IF('malzeme montaj'!$C$1:$C$3329&lt;&gt;"",ROW('malzeme montaj'!$C$1:$C$3329))),ROWS(BA$4:BA456))))</f>
        <v/>
      </c>
      <c r="BB456" s="38" t="str">
        <f t="array" ref="BB456">IF(ROWS(BB$4:BB456)&gt;BB$1,"",INDEX('malzeme montaj'!$C$1:$C$3329,SMALL(IF('malzeme montaj'!$B$1:$B$3329=BB$3,IF('malzeme montaj'!$C$1:$C$3329&lt;&gt;"",ROW('malzeme montaj'!$C$1:$C$3329))),ROWS(BB$4:BB456))))</f>
        <v/>
      </c>
      <c r="BC456" s="38" t="str">
        <f t="array" ref="BC456">IF(ROWS(BC$4:BC456)&gt;BC$1,"",INDEX('malzeme montaj'!$C$1:$C$3329,SMALL(IF('malzeme montaj'!$B$1:$B$3329=BC$3,IF('malzeme montaj'!$C$1:$C$3329&lt;&gt;"",ROW('malzeme montaj'!$C$1:$C$3329))),ROWS(BC$4:BC456))))</f>
        <v/>
      </c>
      <c r="BD456" s="38" t="str">
        <f t="array" ref="BD456">IF(ROWS(BD$4:BD456)&gt;BD$1,"",INDEX('malzeme montaj'!$C$1:$C$3329,SMALL(IF('malzeme montaj'!$B$1:$B$3329=BD$3,IF('malzeme montaj'!$C$1:$C$3329&lt;&gt;"",ROW('malzeme montaj'!$C$1:$C$3329))),ROWS(BD$4:BD456))))</f>
        <v/>
      </c>
      <c r="BE456" s="38"/>
      <c r="BF456" s="38" t="str">
        <f t="array" ref="BF456">IF(ROWS(BF$4:BF456)&gt;BF$1,"",INDEX('malzeme montaj'!$C$1:$C$3329,SMALL(IF('malzeme montaj'!$B$1:$B$3329=BF$3,IF('malzeme montaj'!$C$1:$C$3329&lt;&gt;"",ROW('malzeme montaj'!$C$1:$C$3329))),ROWS(BF$4:BF456))))</f>
        <v/>
      </c>
      <c r="BG456" s="38" t="str">
        <f t="array" ref="BG456">IF(ROWS(BG$4:BG456)&gt;BG$1,"",INDEX('malzeme montaj'!$C$1:$C$3329,SMALL(IF('malzeme montaj'!$B$1:$B$3329=BG$3,IF('malzeme montaj'!$C$1:$C$3329&lt;&gt;"",ROW('malzeme montaj'!$C$1:$C$3329))),ROWS(BG$4:BG456))))</f>
        <v/>
      </c>
      <c r="BH456" s="38" t="str">
        <f t="array" ref="BH456">IF(ROWS(BH$4:BH456)&gt;BH$1,"",INDEX('malzeme montaj'!$C$1:$C$3329,SMALL(IF('malzeme montaj'!$B$1:$B$3329=BH$3,IF('malzeme montaj'!$C$1:$C$3329&lt;&gt;"",ROW('malzeme montaj'!$C$1:$C$3329))),ROWS(BH$4:BH456))))</f>
        <v/>
      </c>
      <c r="BI456" s="38" t="str">
        <f t="array" ref="BI456">IF(ROWS(BI$4:BI456)&gt;BI$1,"",INDEX('malzeme montaj'!$C$1:$C$3329,SMALL(IF('malzeme montaj'!$B$1:$B$3329=BI$3,IF('malzeme montaj'!$C$1:$C$3329&lt;&gt;"",ROW('malzeme montaj'!$C$1:$C$3329))),ROWS(BI$4:BI456))))</f>
        <v/>
      </c>
      <c r="BJ456" s="38" t="str">
        <f t="array" ref="BJ456">IF(ROWS(BJ$4:BJ456)&gt;BJ$1,"",INDEX('malzeme montaj'!$C$1:$C$3329,SMALL(IF('malzeme montaj'!$B$1:$B$3329=BJ$3,IF('malzeme montaj'!$C$1:$C$3329&lt;&gt;"",ROW('malzeme montaj'!$C$1:$C$3329))),ROWS(BJ$4:BJ456))))</f>
        <v/>
      </c>
      <c r="BK456" s="38" t="str">
        <f t="array" ref="BK456">IF(ROWS(BK$4:BK456)&gt;BK$1,"",INDEX('malzeme montaj'!$C$1:$C$3329,SMALL(IF('malzeme montaj'!$B$1:$B$3329=BK$3,IF('malzeme montaj'!$C$1:$C$3329&lt;&gt;"",ROW('malzeme montaj'!$C$1:$C$3329))),ROWS(BK$4:BK456))))</f>
        <v/>
      </c>
      <c r="BL456" s="38" t="str">
        <f t="array" ref="BL456">IF(ROWS(BL$4:BL456)&gt;BL$1,"",INDEX('malzeme montaj'!$C$1:$C$3329,SMALL(IF('malzeme montaj'!$B$1:$B$3329=BL$3,IF('malzeme montaj'!$C$1:$C$3329&lt;&gt;"",ROW('malzeme montaj'!$C$1:$C$3329))),ROWS(BL$4:BL456))))</f>
        <v/>
      </c>
      <c r="BM456" s="38" t="str">
        <f t="array" ref="BM456">IF(ROWS(BM$4:BM456)&gt;BM$1,"",INDEX('malzeme montaj'!$C$1:$C$3329,SMALL(IF('malzeme montaj'!$B$1:$B$3329=BM$3,IF('malzeme montaj'!$C$1:$C$3329&lt;&gt;"",ROW('malzeme montaj'!$C$1:$C$3329))),ROWS(BM$4:BM456))))</f>
        <v/>
      </c>
      <c r="BN456" s="38" t="str">
        <f t="array" ref="BN456">IF(ROWS(BN$4:BN456)&gt;BN$1,"",INDEX('malzeme montaj'!$C$1:$C$3329,SMALL(IF('malzeme montaj'!$B$1:$B$3329=BN$3,IF('malzeme montaj'!$C$1:$C$3329&lt;&gt;"",ROW('malzeme montaj'!$C$1:$C$3329))),ROWS(BN$4:BN456))))</f>
        <v/>
      </c>
      <c r="BO456" s="38" t="str">
        <f t="array" ref="BO456">IF(ROWS(BO$4:BO456)&gt;BO$1,"",INDEX('malzeme montaj'!$C$1:$C$3329,SMALL(IF('malzeme montaj'!$B$1:$B$3329=BO$3,IF('malzeme montaj'!$C$1:$C$3329&lt;&gt;"",ROW('malzeme montaj'!$C$1:$C$3329))),ROWS(BO$4:BO456))))</f>
        <v/>
      </c>
      <c r="BP456" s="38" t="str">
        <f t="array" ref="BP456">IF(ROWS(BP$4:BP456)&gt;BP$1,"",INDEX('malzeme montaj'!$C$1:$C$3329,SMALL(IF('malzeme montaj'!$B$1:$B$3329=BP$3,IF('malzeme montaj'!$C$1:$C$3329&lt;&gt;"",ROW('malzeme montaj'!$C$1:$C$3329))),ROWS(BP$4:BP456))))</f>
        <v/>
      </c>
      <c r="BQ456" s="38" t="str">
        <f t="array" ref="BQ456">IF(ROWS(BQ$4:BQ456)&gt;BQ$1,"",INDEX('malzeme montaj'!$C$1:$C$3329,SMALL(IF('malzeme montaj'!$B$1:$B$3329=BQ$3,IF('malzeme montaj'!$C$1:$C$3329&lt;&gt;"",ROW('malzeme montaj'!$C$1:$C$3329))),ROWS(BQ$4:BQ456))))</f>
        <v/>
      </c>
      <c r="BR456" s="38" t="str">
        <f t="array" ref="BR456">IF(ROWS(BR$4:BR456)&gt;BR$1,"",INDEX('malzeme montaj'!$C$1:$C$3329,SMALL(IF('malzeme montaj'!$B$1:$B$3329=BR$3,IF('malzeme montaj'!$C$1:$C$3329&lt;&gt;"",ROW('malzeme montaj'!$C$1:$C$3329))),ROWS(BR$4:BR456))))</f>
        <v/>
      </c>
      <c r="BS456" s="38" t="str">
        <f t="array" ref="BS456">IF(ROWS(BS$4:BS456)&gt;BS$1,"",INDEX('malzeme montaj'!$C$1:$C$3329,SMALL(IF('malzeme montaj'!$B$1:$B$3329=BS$3,IF('malzeme montaj'!$C$1:$C$3329&lt;&gt;"",ROW('malzeme montaj'!$C$1:$C$3329))),ROWS(BS$4:BS456))))</f>
        <v/>
      </c>
      <c r="BT456" s="38" t="str">
        <f t="array" ref="BT456">IF(ROWS(BT$4:BT456)&gt;BT$1,"",INDEX('malzeme montaj'!$C$1:$C$3329,SMALL(IF('malzeme montaj'!$B$1:$B$3329=BT$3,IF('malzeme montaj'!$C$1:$C$3329&lt;&gt;"",ROW('malzeme montaj'!$C$1:$C$3329))),ROWS(BT$4:BT456))))</f>
        <v/>
      </c>
      <c r="BU456" s="34" t="str">
        <f t="array" ref="BU456">IF(ROWS(BU$4:BU456)&gt;BU$1,"",INDEX('malzeme montaj'!$C$1:$C$3329,SMALL(IF('malzeme montaj'!$B$1:$B$3329=BU$3,IF('malzeme montaj'!$C$1:$C$3329&lt;&gt;"",ROW('malzeme montaj'!$C$1:$C$3329))),ROWS(BU$4:BU456))))</f>
        <v/>
      </c>
      <c r="BV456" s="34" t="str">
        <f t="array" ref="BV456">IF(ROWS(BV$4:BV456)&gt;BV$1,"",INDEX('malzeme montaj'!$C$1:$C$3329,SMALL(IF('malzeme montaj'!$B$1:$B$3329=BV$3,IF('malzeme montaj'!$C$1:$C$3329&lt;&gt;"",ROW('malzeme montaj'!$C$1:$C$3329))),ROWS(BV$4:BV456))))</f>
        <v/>
      </c>
      <c r="BW456" s="34" t="str">
        <f t="array" ref="BW456">IF(ROWS(BW$4:BW456)&gt;BW$1,"",INDEX('malzeme montaj'!$C$1:$C$3329,SMALL(IF('malzeme montaj'!$B$1:$B$3329=BW$3,IF('malzeme montaj'!$C$1:$C$3329&lt;&gt;"",ROW('malzeme montaj'!$C$1:$C$3329))),ROWS(BW$4:BW456))))</f>
        <v/>
      </c>
      <c r="BX456" s="34" t="str">
        <f t="array" ref="BX456">IF(ROWS(BX$4:BX456)&gt;BX$1,"",INDEX('malzeme montaj'!$C$1:$C$3329,SMALL(IF('malzeme montaj'!$B$1:$B$3329=BX$3,IF('malzeme montaj'!$C$1:$C$3329&lt;&gt;"",ROW('malzeme montaj'!$C$1:$C$3329))),ROWS(BX$4:BX456))))</f>
        <v/>
      </c>
      <c r="BY456" s="34" t="str">
        <f t="array" ref="BY456">IF(ROWS(BY$4:BY456)&gt;BY$1,"",INDEX('malzeme montaj'!$C$1:$C$3329,SMALL(IF('malzeme montaj'!$B$1:$B$3329=BY$3,IF('malzeme montaj'!$C$1:$C$3329&lt;&gt;"",ROW('malzeme montaj'!$C$1:$C$3329))),ROWS(BY$4:BY456))))</f>
        <v/>
      </c>
      <c r="BZ456" s="34" t="str">
        <f t="array" ref="BZ456">IF(ROWS(BZ$4:BZ456)&gt;BZ$1,"",INDEX('malzeme montaj'!$C$1:$C$3329,SMALL(IF('malzeme montaj'!$B$1:$B$3329=BZ$3,IF('malzeme montaj'!$C$1:$C$3329&lt;&gt;"",ROW('malzeme montaj'!$C$1:$C$3329))),ROWS(BZ$4:BZ456))))</f>
        <v/>
      </c>
      <c r="CA456" s="34" t="str">
        <f t="array" ref="CA456">IF(ROWS(CA$4:CA456)&gt;CA$1,"",INDEX('malzeme montaj'!$C$1:$C$3329,SMALL(IF('malzeme montaj'!$B$1:$B$3329=CA$3,IF('malzeme montaj'!$C$1:$C$3329&lt;&gt;"",ROW('malzeme montaj'!$C$1:$C$3329))),ROWS(CA$4:CA456))))</f>
        <v/>
      </c>
      <c r="CB456" s="34" t="str">
        <f t="array" ref="CB456">IF(ROWS(CB$4:CB456)&gt;CB$1,"",INDEX('malzeme montaj'!$C$1:$C$3329,SMALL(IF('malzeme montaj'!$B$1:$B$3329=CB$3,IF('malzeme montaj'!$C$1:$C$3329&lt;&gt;"",ROW('malzeme montaj'!$C$1:$C$3329))),ROWS(CB$4:CB456))))</f>
        <v/>
      </c>
      <c r="CC456" s="34" t="str">
        <f t="array" ref="CC456">IF(ROWS(CC$4:CC456)&gt;CC$1,"",INDEX('malzeme montaj'!$C$1:$C$3329,SMALL(IF('malzeme montaj'!$B$1:$B$3329=CC$3,IF('malzeme montaj'!$C$1:$C$3329&lt;&gt;"",ROW('malzeme montaj'!$C$1:$C$3329))),ROWS(CC$4:CC456))))</f>
        <v/>
      </c>
      <c r="CD456" s="34" t="str">
        <f t="array" ref="CD456">IF(ROWS(CD$4:CD456)&gt;CD$1,"",INDEX('malzeme montaj'!$C$1:$C$3329,SMALL(IF('malzeme montaj'!$B$1:$B$3329=CD$3,IF('malzeme montaj'!$C$1:$C$3329&lt;&gt;"",ROW('malzeme montaj'!$C$1:$C$3329))),ROWS(CD$4:CD456))))</f>
        <v/>
      </c>
      <c r="CE456" s="34" t="str">
        <f t="array" ref="CE456">IF(ROWS(CE$4:CE456)&gt;CE$1,"",INDEX('malzeme montaj'!$C$1:$C$3329,SMALL(IF('malzeme montaj'!$B$1:$B$3329=CE$3,IF('malzeme montaj'!$C$1:$C$3329&lt;&gt;"",ROW('malzeme montaj'!$C$1:$C$3329))),ROWS(CE$4:CE456))))</f>
        <v/>
      </c>
      <c r="CF456" s="34" t="str">
        <f t="array" ref="CF456">IF(ROWS(CF$4:CF456)&gt;CF$1,"",INDEX('malzeme montaj'!$C$1:$C$3329,SMALL(IF('malzeme montaj'!$B$1:$B$3329=CF$3,IF('malzeme montaj'!$C$1:$C$3329&lt;&gt;"",ROW('malzeme montaj'!$C$1:$C$3329))),ROWS(CF$4:CF456))))</f>
        <v/>
      </c>
      <c r="CG456" s="34" t="str">
        <f t="array" ref="CG456">IF(ROWS(CG$4:CG456)&gt;CG$1,"",INDEX('malzeme montaj'!$C$1:$C$3329,SMALL(IF('malzeme montaj'!$B$1:$B$3329=CG$3,IF('malzeme montaj'!$C$1:$C$3329&lt;&gt;"",ROW('malzeme montaj'!$C$1:$C$3329))),ROWS(CG$4:CG456))))</f>
        <v/>
      </c>
      <c r="CH456" s="34" t="str">
        <f t="array" ref="CH456">IF(ROWS(CH$4:CH456)&gt;CH$1,"",INDEX('malzeme montaj'!$C$1:$C$3329,SMALL(IF('malzeme montaj'!$B$1:$B$3329=CH$3,IF('malzeme montaj'!$C$1:$C$3329&lt;&gt;"",ROW('malzeme montaj'!$C$1:$C$3329))),ROWS(CH$4:CH456))))</f>
        <v/>
      </c>
      <c r="CI456" s="34" t="str">
        <f t="array" ref="CI456">IF(ROWS(CI$4:CI456)&gt;CI$1,"",INDEX('malzeme montaj'!$C$1:$C$3329,SMALL(IF('malzeme montaj'!$B$1:$B$3329=CI$3,IF('malzeme montaj'!$C$1:$C$3329&lt;&gt;"",ROW('malzeme montaj'!$C$1:$C$3329))),ROWS(CI$4:CI456))))</f>
        <v/>
      </c>
      <c r="CJ456" s="34" t="str">
        <f t="array" ref="CJ456">IF(ROWS(CJ$4:CJ456)&gt;CJ$1,"",INDEX('malzeme montaj'!$C$1:$C$3329,SMALL(IF('malzeme montaj'!$B$1:$B$3329=CJ$3,IF('malzeme montaj'!$C$1:$C$3329&lt;&gt;"",ROW('malzeme montaj'!$C$1:$C$3329))),ROWS(CJ$4:CJ456))))</f>
        <v/>
      </c>
      <c r="CK456" s="34" t="str">
        <f t="array" ref="CK456">IF(ROWS(CK$4:CK456)&gt;CK$1,"",INDEX('malzeme montaj'!$C$1:$C$3329,SMALL(IF('malzeme montaj'!$B$1:$B$3329=CK$3,IF('malzeme montaj'!$C$1:$C$3329&lt;&gt;"",ROW('malzeme montaj'!$C$1:$C$3329))),ROWS(CK$4:CK456))))</f>
        <v/>
      </c>
      <c r="CL456" s="34" t="str">
        <f t="array" ref="CL456">IF(ROWS(CL$4:CL456)&gt;CL$1,"",INDEX('malzeme montaj'!$C$1:$C$3329,SMALL(IF('malzeme montaj'!$B$1:$B$3329=CL$3,IF('malzeme montaj'!$C$1:$C$3329&lt;&gt;"",ROW('malzeme montaj'!$C$1:$C$3329))),ROWS(CL$4:CL456))))</f>
        <v/>
      </c>
      <c r="CM456" s="34" t="str">
        <f t="array" ref="CM456">IF(ROWS(CM$4:CM456)&gt;CM$1,"",INDEX('malzeme montaj'!$C$1:$C$3329,SMALL(IF('malzeme montaj'!$B$1:$B$3329=CM$3,IF('malzeme montaj'!$C$1:$C$3329&lt;&gt;"",ROW('malzeme montaj'!$C$1:$C$3329))),ROWS(CM$4:CM456))))</f>
        <v/>
      </c>
      <c r="CN456" s="34" t="str">
        <f t="array" ref="CN456">IF(ROWS(CN$4:CN456)&gt;CN$1,"",INDEX('malzeme montaj'!$C$1:$C$3329,SMALL(IF('malzeme montaj'!$B$1:$B$3329=CN$3,IF('malzeme montaj'!$C$1:$C$3329&lt;&gt;"",ROW('malzeme montaj'!$C$1:$C$3329))),ROWS(CN$4:CN456))))</f>
        <v/>
      </c>
      <c r="CO456" s="34" t="str">
        <f t="array" ref="CO456">IF(ROWS(CO$4:CO456)&gt;CO$1,"",INDEX('malzeme montaj'!$C$1:$C$3329,SMALL(IF('malzeme montaj'!$B$1:$B$3329=CO$3,IF('malzeme montaj'!$C$1:$C$3329&lt;&gt;"",ROW('malzeme montaj'!$C$1:$C$3329))),ROWS(CO$4:CO456))))</f>
        <v/>
      </c>
      <c r="CP456" s="34" t="str">
        <f t="array" ref="CP456">IF(ROWS(CP$4:CP456)&gt;CP$1,"",INDEX('malzeme montaj'!$C$1:$C$3329,SMALL(IF('malzeme montaj'!$B$1:$B$3329=CP$3,IF('malzeme montaj'!$C$1:$C$3329&lt;&gt;"",ROW('malzeme montaj'!$C$1:$C$3329))),ROWS(CP$4:CP456))))</f>
        <v/>
      </c>
      <c r="CQ456" s="34" t="str">
        <f t="array" ref="CQ456">IF(ROWS(CQ$4:CQ456)&gt;CQ$1,"",INDEX('malzeme montaj'!$C$1:$C$3329,SMALL(IF('malzeme montaj'!$B$1:$B$3329=CQ$3,IF('malzeme montaj'!$C$1:$C$3329&lt;&gt;"",ROW('malzeme montaj'!$C$1:$C$3329))),ROWS(CQ$4:CQ456))))</f>
        <v/>
      </c>
      <c r="CR456" s="34" t="str">
        <f t="array" ref="CR456">IF(ROWS(CR$4:CR456)&gt;CR$1,"",INDEX('malzeme montaj'!$C$1:$C$3329,SMALL(IF('malzeme montaj'!$B$1:$B$3329=CR$3,IF('malzeme montaj'!$C$1:$C$3329&lt;&gt;"",ROW('malzeme montaj'!$C$1:$C$3329))),ROWS(CR$4:CR456))))</f>
        <v/>
      </c>
      <c r="CS456" s="34" t="str">
        <f t="array" ref="CS456">IF(ROWS(CS$4:CS456)&gt;CS$1,"",INDEX('malzeme montaj'!$C$1:$C$3329,SMALL(IF('malzeme montaj'!$B$1:$B$3329=CS$3,IF('malzeme montaj'!$C$1:$C$3329&lt;&gt;"",ROW('malzeme montaj'!$C$1:$C$3329))),ROWS(CS$4:CS456))))</f>
        <v/>
      </c>
      <c r="CT456" s="34" t="str">
        <f t="array" ref="CT456">IF(ROWS(CT$4:CT456)&gt;CT$1,"",INDEX('malzeme montaj'!$C$1:$C$3329,SMALL(IF('malzeme montaj'!$B$1:$B$3329=CT$3,IF('malzeme montaj'!$C$1:$C$3329&lt;&gt;"",ROW('malzeme montaj'!$C$1:$C$3329))),ROWS(CT$4:CT456))))</f>
        <v/>
      </c>
      <c r="CU456" s="34" t="str">
        <f t="array" ref="CU456">IF(ROWS(CU$4:CU456)&gt;CU$1,"",INDEX('malzeme montaj'!$C$1:$C$3329,SMALL(IF('malzeme montaj'!$B$1:$B$3329=CU$3,IF('malzeme montaj'!$C$1:$C$3329&lt;&gt;"",ROW('malzeme montaj'!$C$1:$C$3329))),ROWS(CU$4:CU456))))</f>
        <v/>
      </c>
      <c r="CV456" s="34" t="str">
        <f t="array" ref="CV456">IF(ROWS(CV$4:CV456)&gt;CV$1,"",INDEX('malzeme montaj'!$C$1:$C$3329,SMALL(IF('malzeme montaj'!$B$1:$B$3329=CV$3,IF('malzeme montaj'!$C$1:$C$3329&lt;&gt;"",ROW('malzeme montaj'!$C$1:$C$3329))),ROWS(CV$4:CV456))))</f>
        <v/>
      </c>
      <c r="CW456" s="34" t="str">
        <f t="array" ref="CW456">IF(ROWS(CW$4:CW456)&gt;CW$1,"",INDEX('malzeme montaj'!$C$1:$C$3329,SMALL(IF('malzeme montaj'!$B$1:$B$3329=CW$3,IF('malzeme montaj'!$C$1:$C$3329&lt;&gt;"",ROW('malzeme montaj'!$C$1:$C$3329))),ROWS(CW$4:CW456))))</f>
        <v/>
      </c>
      <c r="CX456" s="34" t="str">
        <f t="array" ref="CX456">IF(ROWS(CX$4:CX456)&gt;CX$1,"",INDEX('malzeme montaj'!$C$1:$C$3329,SMALL(IF('malzeme montaj'!$B$1:$B$3329=CX$3,IF('malzeme montaj'!$C$1:$C$3329&lt;&gt;"",ROW('malzeme montaj'!$C$1:$C$3329))),ROWS(CX$4:CX456))))</f>
        <v/>
      </c>
      <c r="CY456" s="34" t="str">
        <f t="array" ref="CY456">IF(ROWS(CY$4:CY456)&gt;CY$1,"",INDEX('malzeme montaj'!$C$1:$C$3329,SMALL(IF('malzeme montaj'!$B$1:$B$3329=CY$3,IF('malzeme montaj'!$C$1:$C$3329&lt;&gt;"",ROW('malzeme montaj'!$C$1:$C$3329))),ROWS(CY$4:CY456))))</f>
        <v/>
      </c>
      <c r="CZ456" s="34" t="str">
        <f t="array" ref="CZ456">IF(ROWS(CZ$4:CZ456)&gt;CZ$1,"",INDEX('malzeme montaj'!$C$1:$C$3329,SMALL(IF('malzeme montaj'!$B$1:$B$3329=CZ$3,IF('malzeme montaj'!$C$1:$C$3329&lt;&gt;"",ROW('malzeme montaj'!$C$1:$C$3329))),ROWS(CZ$4:CZ456))))</f>
        <v/>
      </c>
      <c r="DA456" s="34" t="str">
        <f t="array" ref="DA456">IF(ROWS(DA$4:DA456)&gt;DA$1,"",INDEX('malzeme montaj'!$C$1:$C$3329,SMALL(IF('malzeme montaj'!$B$1:$B$3329=DA$3,IF('malzeme montaj'!$C$1:$C$3329&lt;&gt;"",ROW('malzeme montaj'!$C$1:$C$3329))),ROWS(DA$4:DA456))))</f>
        <v/>
      </c>
      <c r="DB456" s="34" t="str">
        <f t="array" ref="DB456">IF(ROWS(DB$4:DB456)&gt;DB$1,"",INDEX('malzeme montaj'!$C$1:$C$3329,SMALL(IF('malzeme montaj'!$B$1:$B$3329=DB$3,IF('malzeme montaj'!$C$1:$C$3329&lt;&gt;"",ROW('malzeme montaj'!$C$1:$C$3329))),ROWS(DB$4:DB456))))</f>
        <v/>
      </c>
      <c r="DC456" s="34" t="str">
        <f t="array" ref="DC456">IF(ROWS(DC$4:DC456)&gt;DC$1,"",INDEX('malzeme montaj'!$C$1:$C$3329,SMALL(IF('malzeme montaj'!$B$1:$B$3329=DC$3,IF('malzeme montaj'!$C$1:$C$3329&lt;&gt;"",ROW('malzeme montaj'!$C$1:$C$3329))),ROWS(DC$4:DC456))))</f>
        <v/>
      </c>
      <c r="DD456" s="34" t="str">
        <f t="array" ref="DD456">IF(ROWS(DD$4:DD456)&gt;DD$1,"",INDEX('malzeme montaj'!$C$1:$C$3329,SMALL(IF('malzeme montaj'!$B$1:$B$3329=DD$3,IF('malzeme montaj'!$C$1:$C$3329&lt;&gt;"",ROW('malzeme montaj'!$C$1:$C$3329))),ROWS(DD$4:DD456))))</f>
        <v/>
      </c>
      <c r="DE456" s="34" t="str">
        <f t="array" ref="DE456">IF(ROWS(DE$4:DE456)&gt;DE$1,"",INDEX('malzeme montaj'!$C$1:$C$3329,SMALL(IF('malzeme montaj'!$B$1:$B$3329=DE$3,IF('malzeme montaj'!$C$1:$C$3329&lt;&gt;"",ROW('malzeme montaj'!$C$1:$C$3329))),ROWS(DE$4:DE456))))</f>
        <v/>
      </c>
      <c r="DF456" s="34" t="str">
        <f t="array" ref="DF456">IF(ROWS(DF$4:DF456)&gt;DF$1,"",INDEX('malzeme montaj'!$C$1:$C$3329,SMALL(IF('malzeme montaj'!$B$1:$B$3329=DF$3,IF('malzeme montaj'!$C$1:$C$3329&lt;&gt;"",ROW('malzeme montaj'!$C$1:$C$3329))),ROWS(DF$4:DF456))))</f>
        <v/>
      </c>
      <c r="DG456" s="34" t="str">
        <f t="array" ref="DG456">IF(ROWS(DG$4:DG456)&gt;DG$1,"",INDEX('malzeme montaj'!$C$1:$C$3329,SMALL(IF('malzeme montaj'!$B$1:$B$3329=DG$3,IF('malzeme montaj'!$C$1:$C$3329&lt;&gt;"",ROW('malzeme montaj'!$C$1:$C$3329))),ROWS(DG$4:DG456))))</f>
        <v/>
      </c>
      <c r="DH456" s="34" t="str">
        <f t="array" ref="DH456">IF(ROWS(DH$4:DH456)&gt;DH$1,"",INDEX('malzeme montaj'!$C$1:$C$3329,SMALL(IF('malzeme montaj'!$B$1:$B$3329=DH$3,IF('malzeme montaj'!$C$1:$C$3329&lt;&gt;"",ROW('malzeme montaj'!$C$1:$C$3329))),ROWS(DH$4:DH456))))</f>
        <v/>
      </c>
      <c r="DI456" s="34" t="str">
        <f t="array" ref="DI456">IF(ROWS(DI$4:DI456)&gt;DI$1,"",INDEX('malzeme montaj'!$C$1:$C$3329,SMALL(IF('malzeme montaj'!$B$1:$B$3329=DI$3,IF('malzeme montaj'!$C$1:$C$3329&lt;&gt;"",ROW('malzeme montaj'!$C$1:$C$3329))),ROWS(DI$4:DI456))))</f>
        <v/>
      </c>
      <c r="DJ456" s="34" t="str">
        <f t="array" ref="DJ456">IF(ROWS(DJ$4:DJ456)&gt;DJ$1,"",INDEX('malzeme montaj'!$C$1:$C$3329,SMALL(IF('malzeme montaj'!$B$1:$B$3329=DJ$3,IF('malzeme montaj'!$C$1:$C$3329&lt;&gt;"",ROW('malzeme montaj'!$C$1:$C$3329))),ROWS(DJ$4:DJ456))))</f>
        <v/>
      </c>
      <c r="DK456" s="34" t="str">
        <f t="array" ref="DK456">IF(ROWS(DK$4:DK456)&gt;DK$1,"",INDEX('malzeme montaj'!$C$1:$C$3329,SMALL(IF('malzeme montaj'!$B$1:$B$3329=DK$3,IF('malzeme montaj'!$C$1:$C$3329&lt;&gt;"",ROW('malzeme montaj'!$C$1:$C$3329))),ROWS(DK$4:DK456))))</f>
        <v/>
      </c>
      <c r="DL456" s="34" t="str">
        <f t="array" ref="DL456">IF(ROWS(DL$4:DL456)&gt;DL$1,"",INDEX('malzeme montaj'!$C$1:$C$3329,SMALL(IF('malzeme montaj'!$B$1:$B$3329=DL$3,IF('malzeme montaj'!$C$1:$C$3329&lt;&gt;"",ROW('malzeme montaj'!$C$1:$C$3329))),ROWS(DL$4:DL456))))</f>
        <v/>
      </c>
      <c r="DQ456" s="34" t="str">
        <f t="array" ref="DQ456">IF(ROWS(DQ$4:DQ456)&gt;DQ$1,"",INDEX('malzeme montaj'!$C$1:$C$3329,SMALL(IF('malzeme montaj'!$B$1:$B$3329=DQ$3,IF('malzeme montaj'!$C$1:$C$3329&lt;&gt;"",ROW('malzeme montaj'!$C$1:$C$3329))),ROWS(DQ$4:DQ456))))</f>
        <v/>
      </c>
      <c r="DR456" s="34" t="str">
        <f t="array" ref="DR456">IF(ROWS(DR$4:DR456)&gt;DR$1,"",INDEX('malzeme montaj'!$C$1:$C$3329,SMALL(IF('malzeme montaj'!$B$1:$B$3329=DR$3,IF('malzeme montaj'!$C$1:$C$3329&lt;&gt;"",ROW('malzeme montaj'!$C$1:$C$3329))),ROWS(DR$4:DR456))))</f>
        <v/>
      </c>
      <c r="DS456" s="34" t="str">
        <f t="array" ref="DS456">IF(ROWS(DS$4:DS456)&gt;DS$1,"",INDEX('malzeme montaj'!$C$1:$C$3329,SMALL(IF('malzeme montaj'!$B$1:$B$3329=DS$3,IF('malzeme montaj'!$C$1:$C$3329&lt;&gt;"",ROW('malzeme montaj'!$C$1:$C$3329))),ROWS(DS$4:DS456))))</f>
        <v/>
      </c>
      <c r="DT456" s="34" t="str">
        <f t="array" ref="DT456">IF(ROWS(DT$4:DT456)&gt;DT$1,"",INDEX('malzeme montaj'!$C$1:$C$3329,SMALL(IF('malzeme montaj'!$B$1:$B$3329=DT$3,IF('malzeme montaj'!$C$1:$C$3329&lt;&gt;"",ROW('malzeme montaj'!$C$1:$C$3329))),ROWS(DT$4:DT456))))</f>
        <v/>
      </c>
      <c r="DU456" s="34" t="str">
        <f t="array" ref="DU456">IF(ROWS(DU$4:DU456)&gt;DU$1,"",INDEX('malzeme montaj'!$C$1:$C$3329,SMALL(IF('malzeme montaj'!$B$1:$B$3329=DU$3,IF('malzeme montaj'!$C$1:$C$3329&lt;&gt;"",ROW('malzeme montaj'!$C$1:$C$3329))),ROWS(DU$4:DU456))))</f>
        <v/>
      </c>
      <c r="DV456" s="34" t="str">
        <f t="array" ref="DV456">IF(ROWS(DV$4:DV456)&gt;DV$1,"",INDEX('malzeme montaj'!$C$1:$C$3329,SMALL(IF('malzeme montaj'!$B$1:$B$3329=DV$3,IF('malzeme montaj'!$C$1:$C$3329&lt;&gt;"",ROW('malzeme montaj'!$C$1:$C$3329))),ROWS(DV$4:DV456))))</f>
        <v/>
      </c>
      <c r="DW456" s="34" t="str">
        <f t="array" ref="DW456">IF(ROWS(DW$4:DW456)&gt;DW$1,"",INDEX('malzeme montaj'!$C$1:$C$3329,SMALL(IF('malzeme montaj'!$B$1:$B$3329=DW$3,IF('malzeme montaj'!$C$1:$C$3329&lt;&gt;"",ROW('malzeme montaj'!$C$1:$C$3329))),ROWS(DW$4:DW456))))</f>
        <v/>
      </c>
      <c r="DX456" s="34" t="str">
        <f t="array" ref="DX456">IF(ROWS(DX$4:DX456)&gt;DX$1,"",INDEX('malzeme montaj'!$C$1:$C$3329,SMALL(IF('malzeme montaj'!$B$1:$B$3329=DX$3,IF('malzeme montaj'!$C$1:$C$3329&lt;&gt;"",ROW('malzeme montaj'!$C$1:$C$3329))),ROWS(DX$4:DX456))))</f>
        <v/>
      </c>
      <c r="DY456" s="34" t="str">
        <f t="array" ref="DY456">IF(ROWS(DY$4:DY456)&gt;DY$1,"",INDEX('malzeme montaj'!$C$1:$C$3329,SMALL(IF('malzeme montaj'!$B$1:$B$3329=DY$3,IF('malzeme montaj'!$C$1:$C$3329&lt;&gt;"",ROW('malzeme montaj'!$C$1:$C$3329))),ROWS(DY$4:DY456))))</f>
        <v/>
      </c>
      <c r="DZ456" s="34" t="str">
        <f t="array" ref="DZ456">IF(ROWS(DZ$4:DZ456)&gt;DZ$1,"",INDEX('malzeme montaj'!$C$1:$C$3329,SMALL(IF('malzeme montaj'!$B$1:$B$3329=DZ$3,IF('malzeme montaj'!$C$1:$C$3329&lt;&gt;"",ROW('malzeme montaj'!$C$1:$C$3329))),ROWS(DZ$4:DZ456))))</f>
        <v/>
      </c>
      <c r="EA456" s="34" t="str">
        <f t="array" ref="EA456">IF(ROWS(EA$4:EA456)&gt;EA$1,"",INDEX('malzeme montaj'!$C$1:$C$3329,SMALL(IF('malzeme montaj'!$B$1:$B$3329=EA$3,IF('malzeme montaj'!$C$1:$C$3329&lt;&gt;"",ROW('malzeme montaj'!$C$1:$C$3329))),ROWS(EA$4:EA456))))</f>
        <v/>
      </c>
      <c r="EB456" s="34" t="str">
        <f t="array" ref="EB456">IF(ROWS(EB$4:EB456)&gt;EB$1,"",INDEX('malzeme montaj'!$C$1:$C$3329,SMALL(IF('malzeme montaj'!$B$1:$B$3329=EB$3,IF('malzeme montaj'!$C$1:$C$3329&lt;&gt;"",ROW('malzeme montaj'!$C$1:$C$3329))),ROWS(EB$4:EB456))))</f>
        <v/>
      </c>
      <c r="EC456" s="34" t="str">
        <f t="array" ref="EC456">IF(ROWS(EC$4:EC456)&gt;EC$1,"",INDEX('malzeme montaj'!$C$1:$C$3329,SMALL(IF('malzeme montaj'!$B$1:$B$3329=EC$3,IF('malzeme montaj'!$C$1:$C$3329&lt;&gt;"",ROW('malzeme montaj'!$C$1:$C$3329))),ROWS(EC$4:EC456))))</f>
        <v/>
      </c>
      <c r="ED456" s="34" t="str">
        <f t="array" ref="ED456">IF(ROWS(ED$4:ED456)&gt;ED$1,"",INDEX('malzeme montaj'!$C$1:$C$3329,SMALL(IF('malzeme montaj'!$B$1:$B$3329=ED$3,IF('malzeme montaj'!$C$1:$C$3329&lt;&gt;"",ROW('malzeme montaj'!$C$1:$C$3329))),ROWS(ED$4:ED456))))</f>
        <v/>
      </c>
      <c r="EE456" s="34" t="str">
        <f t="array" ref="EE456">IF(ROWS(EE$4:EE456)&gt;EE$1,"",INDEX('malzeme montaj'!$C$1:$C$3329,SMALL(IF('malzeme montaj'!$B$1:$B$3329=EE$3,IF('malzeme montaj'!$C$1:$C$3329&lt;&gt;"",ROW('malzeme montaj'!$C$1:$C$3329))),ROWS(EE$4:EE456))))</f>
        <v/>
      </c>
      <c r="EF456" s="34" t="str">
        <f t="array" ref="EF456">IF(ROWS(EF$4:EF456)&gt;EF$1,"",INDEX('malzeme montaj'!$C$1:$C$3329,SMALL(IF('malzeme montaj'!$B$1:$B$3329=EF$3,IF('malzeme montaj'!$C$1:$C$3329&lt;&gt;"",ROW('malzeme montaj'!$C$1:$C$3329))),ROWS(EF$4:EF456))))</f>
        <v/>
      </c>
      <c r="EG456" s="34" t="str">
        <f t="array" ref="EG456">IF(ROWS(EG$4:EG456)&gt;EG$1,"",INDEX('malzeme montaj'!$C$1:$C$3329,SMALL(IF('malzeme montaj'!$B$1:$B$3329=EG$3,IF('malzeme montaj'!$C$1:$C$3329&lt;&gt;"",ROW('malzeme montaj'!$C$1:$C$3329))),ROWS(EG$4:EG456))))</f>
        <v/>
      </c>
      <c r="EH456" s="34" t="str">
        <f t="array" ref="EH456">IF(ROWS(EH$4:EH456)&gt;EH$1,"",INDEX('malzeme montaj'!$C$1:$C$3329,SMALL(IF('malzeme montaj'!$B$1:$B$3329=EH$3,IF('malzeme montaj'!$C$1:$C$3329&lt;&gt;"",ROW('malzeme montaj'!$C$1:$C$3329))),ROWS(EH$4:EH456))))</f>
        <v/>
      </c>
      <c r="EI456" s="34" t="str">
        <f t="array" ref="EI456">IF(ROWS(EI$4:EI456)&gt;EI$1,"",INDEX('malzeme montaj'!$C$1:$C$3329,SMALL(IF('malzeme montaj'!$B$1:$B$3329=EI$3,IF('malzeme montaj'!$C$1:$C$3329&lt;&gt;"",ROW('malzeme montaj'!$C$1:$C$3329))),ROWS(EI$4:EI456))))</f>
        <v/>
      </c>
      <c r="EJ456" s="34" t="str">
        <f t="array" ref="EJ456">IF(ROWS(EJ$4:EJ456)&gt;EJ$1,"",INDEX('malzeme montaj'!$C$1:$C$3329,SMALL(IF('malzeme montaj'!$B$1:$B$3329=EJ$3,IF('malzeme montaj'!$C$1:$C$3329&lt;&gt;"",ROW('malzeme montaj'!$C$1:$C$3329))),ROWS(EJ$4:EJ456))))</f>
        <v/>
      </c>
      <c r="EK456" s="34" t="str">
        <f t="array" ref="EK456">IF(ROWS(EK$4:EK456)&gt;EK$1,"",INDEX('malzeme montaj'!$C$1:$C$3329,SMALL(IF('malzeme montaj'!$B$1:$B$3329=EK$3,IF('malzeme montaj'!$C$1:$C$3329&lt;&gt;"",ROW('malzeme montaj'!$C$1:$C$3329))),ROWS(EK$4:EK456))))</f>
        <v/>
      </c>
      <c r="EL456" s="34" t="str">
        <f t="array" ref="EL456">IF(ROWS(EL$4:EL456)&gt;EL$1,"",INDEX('malzeme montaj'!$C$1:$C$3329,SMALL(IF('malzeme montaj'!$B$1:$B$3329=EL$3,IF('malzeme montaj'!$C$1:$C$3329&lt;&gt;"",ROW('malzeme montaj'!$C$1:$C$3329))),ROWS(EL$4:EL456))))</f>
        <v/>
      </c>
      <c r="EM456" s="34" t="str">
        <f t="array" ref="EM456">IF(ROWS(EM$4:EM456)&gt;EM$1,"",INDEX('malzeme montaj'!$C$1:$C$3329,SMALL(IF('malzeme montaj'!$B$1:$B$3329=EM$3,IF('malzeme montaj'!$C$1:$C$3329&lt;&gt;"",ROW('malzeme montaj'!$C$1:$C$3329))),ROWS(EM$4:EM456))))</f>
        <v/>
      </c>
      <c r="EN456" s="34" t="str">
        <f t="array" ref="EN456">IF(ROWS(EN$4:EN456)&gt;EN$1,"",INDEX('malzeme montaj'!$C$1:$C$3329,SMALL(IF('malzeme montaj'!$B$1:$B$3329=EN$3,IF('malzeme montaj'!$C$1:$C$3329&lt;&gt;"",ROW('malzeme montaj'!$C$1:$C$3329))),ROWS(EN$4:EN456))))</f>
        <v/>
      </c>
      <c r="EO456" s="34" t="str">
        <f t="array" ref="EO456">IF(ROWS(EO$4:EO456)&gt;EO$1,"",INDEX('malzeme montaj'!$C$1:$C$3329,SMALL(IF('malzeme montaj'!$B$1:$B$3329=EO$3,IF('malzeme montaj'!$C$1:$C$3329&lt;&gt;"",ROW('malzeme montaj'!$C$1:$C$3329))),ROWS(EO$4:EO456))))</f>
        <v/>
      </c>
      <c r="EP456" s="34" t="str">
        <f t="array" ref="EP456">IF(ROWS(EP$4:EP456)&gt;EP$1,"",INDEX('malzeme montaj'!$C$1:$C$3329,SMALL(IF('malzeme montaj'!$B$1:$B$3329=EP$3,IF('malzeme montaj'!$C$1:$C$3329&lt;&gt;"",ROW('malzeme montaj'!$C$1:$C$3329))),ROWS(EP$4:EP456))))</f>
        <v/>
      </c>
      <c r="EQ456" s="34" t="str">
        <f t="array" ref="EQ456">IF(ROWS(EQ$4:EQ456)&gt;EQ$1,"",INDEX('malzeme montaj'!$C$1:$C$3329,SMALL(IF('malzeme montaj'!$B$1:$B$3329=EQ$3,IF('malzeme montaj'!$C$1:$C$3329&lt;&gt;"",ROW('malzeme montaj'!$C$1:$C$3329))),ROWS(EQ$4:EQ456))))</f>
        <v/>
      </c>
      <c r="ER456" s="34" t="str">
        <f t="array" ref="ER456">IF(ROWS(ER$4:ER456)&gt;ER$1,"",INDEX('malzeme montaj'!$C$1:$C$3329,SMALL(IF('malzeme montaj'!$B$1:$B$3329=ER$3,IF('malzeme montaj'!$C$1:$C$3329&lt;&gt;"",ROW('malzeme montaj'!$C$1:$C$3329))),ROWS(ER$4:ER456))))</f>
        <v/>
      </c>
      <c r="ES456" s="34" t="str">
        <f t="array" ref="ES456">IF(ROWS(ES$4:ES456)&gt;ES$1,"",INDEX('malzeme montaj'!$C$1:$C$3329,SMALL(IF('malzeme montaj'!$B$1:$B$3329=ES$3,IF('malzeme montaj'!$C$1:$C$3329&lt;&gt;"",ROW('malzeme montaj'!$C$1:$C$3329))),ROWS(ES$4:ES456))))</f>
        <v/>
      </c>
      <c r="ET456" s="34" t="str">
        <f t="array" ref="ET456">IF(ROWS(ET$4:ET456)&gt;ET$1,"",INDEX('malzeme montaj'!$C$1:$C$3329,SMALL(IF('malzeme montaj'!$B$1:$B$3329=ET$3,IF('malzeme montaj'!$C$1:$C$3329&lt;&gt;"",ROW('malzeme montaj'!$C$1:$C$3329))),ROWS(ET$4:ET456))))</f>
        <v/>
      </c>
      <c r="EU456" s="34" t="str">
        <f t="array" ref="EU456">IF(ROWS(EU$4:EU456)&gt;EU$1,"",INDEX('malzeme montaj'!$C$1:$C$3329,SMALL(IF('malzeme montaj'!$B$1:$B$3329=EU$3,IF('malzeme montaj'!$C$1:$C$3329&lt;&gt;"",ROW('malzeme montaj'!$C$1:$C$3329))),ROWS(EU$4:EU456))))</f>
        <v/>
      </c>
      <c r="EV456" s="34" t="str">
        <f t="array" ref="EV456">IF(ROWS(EV$4:EV456)&gt;EV$1,"",INDEX('malzeme montaj'!$C$1:$C$3329,SMALL(IF('malzeme montaj'!$B$1:$B$3329=EV$3,IF('malzeme montaj'!$C$1:$C$3329&lt;&gt;"",ROW('malzeme montaj'!$C$1:$C$3329))),ROWS(EV$4:EV456))))</f>
        <v/>
      </c>
      <c r="EW456" s="34" t="str">
        <f t="array" ref="EW456">IF(ROWS(EW$4:EW456)&gt;EW$1,"",INDEX('malzeme montaj'!$C$1:$C$3329,SMALL(IF('malzeme montaj'!$B$1:$B$3329=EW$3,IF('malzeme montaj'!$C$1:$C$3329&lt;&gt;"",ROW('malzeme montaj'!$C$1:$C$3329))),ROWS(EW$4:EW456))))</f>
        <v/>
      </c>
    </row>
    <row r="457" spans="4:153">
      <c r="D457" s="38" t="str">
        <f t="array" ref="D457">IF(ROWS(D$4:D457)&gt;D$1,"",INDEX('malzeme montaj'!$C$1:$C$3329,SMALL(IF('malzeme montaj'!$B$1:$B$3329=D$3,IF('malzeme montaj'!$C$1:$C$3329&lt;&gt;"",ROW('malzeme montaj'!$C$1:$C$3329))),ROWS(D$4:D457))))</f>
        <v/>
      </c>
      <c r="E457" s="38" t="str">
        <f t="array" ref="E457">IF(ROWS(E$4:E457)&gt;E$1,"",INDEX('malzeme montaj'!$C$1:$C$3329,SMALL(IF('malzeme montaj'!$B$1:$B$3329=E$3,IF('malzeme montaj'!$C$1:$C$3329&lt;&gt;"",ROW('malzeme montaj'!$C$1:$C$3329))),ROWS(E$4:E457))))</f>
        <v/>
      </c>
      <c r="F457" s="38" t="str">
        <f t="array" ref="F457">IF(ROWS(F$4:F457)&gt;F$1,"",INDEX('malzeme montaj'!$C$1:$C$3329,SMALL(IF('malzeme montaj'!$B$1:$B$3329=F$3,IF('malzeme montaj'!$C$1:$C$3329&lt;&gt;"",ROW('malzeme montaj'!$C$1:$C$3329))),ROWS(F$4:F457))))</f>
        <v/>
      </c>
      <c r="G457" s="38" t="str">
        <f t="array" ref="G457">IF(ROWS(G$4:G457)&gt;G$1,"",INDEX('malzeme montaj'!$C$1:$C$3329,SMALL(IF('malzeme montaj'!$B$1:$B$3329=G$3,IF('malzeme montaj'!$C$1:$C$3329&lt;&gt;"",ROW('malzeme montaj'!$C$1:$C$3329))),ROWS(G$4:G457))))</f>
        <v/>
      </c>
      <c r="H457" s="38" t="str">
        <f t="array" ref="H457">IF(ROWS(H$4:H457)&gt;H$1,"",INDEX('malzeme montaj'!$C$1:$C$3329,SMALL(IF('malzeme montaj'!$B$1:$B$3329=H$3,IF('malzeme montaj'!$C$1:$C$3329&lt;&gt;"",ROW('malzeme montaj'!$C$1:$C$3329))),ROWS(H$4:H457))))</f>
        <v/>
      </c>
      <c r="I457" s="38" t="str">
        <f t="array" ref="I457">IF(ROWS(I$4:I457)&gt;I$1,"",INDEX('malzeme montaj'!$C$1:$C$3329,SMALL(IF('malzeme montaj'!$B$1:$B$3329=I$3,IF('malzeme montaj'!$C$1:$C$3329&lt;&gt;"",ROW('malzeme montaj'!$C$1:$C$3329))),ROWS(I$4:I457))))</f>
        <v/>
      </c>
      <c r="J457" s="38" t="str">
        <f t="array" ref="J457">IF(ROWS(J$4:J457)&gt;J$1,"",INDEX('malzeme montaj'!$C$1:$C$3329,SMALL(IF('malzeme montaj'!$B$1:$B$3329=J$3,IF('malzeme montaj'!$C$1:$C$3329&lt;&gt;"",ROW('malzeme montaj'!$C$1:$C$3329))),ROWS(J$4:J457))))</f>
        <v/>
      </c>
      <c r="K457" s="38" t="str">
        <f t="array" ref="K457">IF(ROWS(K$4:K457)&gt;K$1,"",INDEX('malzeme montaj'!$C$1:$C$3329,SMALL(IF('malzeme montaj'!$B$1:$B$3329=K$3,IF('malzeme montaj'!$C$1:$C$3329&lt;&gt;"",ROW('malzeme montaj'!$C$1:$C$3329))),ROWS(K$4:K457))))</f>
        <v/>
      </c>
      <c r="L457" s="38" t="str">
        <f t="array" ref="L457">IF(ROWS(L$4:L457)&gt;L$1,"",INDEX('malzeme montaj'!$C$1:$C$3329,SMALL(IF('malzeme montaj'!$B$1:$B$3329=L$3,IF('malzeme montaj'!$C$1:$C$3329&lt;&gt;"",ROW('malzeme montaj'!$C$1:$C$3329))),ROWS(L$4:L457))))</f>
        <v/>
      </c>
      <c r="M457" s="38" t="str">
        <f t="array" ref="M457">IF(ROWS(M$4:M457)&gt;M$1,"",INDEX('malzeme montaj'!$C$1:$C$3329,SMALL(IF('malzeme montaj'!$B$1:$B$3329=M$3,IF('malzeme montaj'!$C$1:$C$3329&lt;&gt;"",ROW('malzeme montaj'!$C$1:$C$3329))),ROWS(M$4:M457))))</f>
        <v/>
      </c>
      <c r="N457" s="38" t="str">
        <f t="array" ref="N457">IF(ROWS(N$4:N457)&gt;N$1,"",INDEX('malzeme montaj'!$C$1:$C$3329,SMALL(IF('malzeme montaj'!$B$1:$B$3329=N$3,IF('malzeme montaj'!$C$1:$C$3329&lt;&gt;"",ROW('malzeme montaj'!$C$1:$C$3329))),ROWS(N$4:N457))))</f>
        <v/>
      </c>
      <c r="O457" s="38" t="str">
        <f t="array" ref="O457">IF(ROWS(O$4:O457)&gt;O$1,"",INDEX('malzeme montaj'!$C$1:$C$3329,SMALL(IF('malzeme montaj'!$B$1:$B$3329=O$3,IF('malzeme montaj'!$C$1:$C$3329&lt;&gt;"",ROW('malzeme montaj'!$C$1:$C$3329))),ROWS(O$4:O457))))</f>
        <v/>
      </c>
      <c r="P457" s="38" t="str">
        <f t="array" ref="P457">IF(ROWS(P$4:P457)&gt;P$1,"",INDEX('malzeme montaj'!$C$1:$C$3329,SMALL(IF('malzeme montaj'!$B$1:$B$3329=P$3,IF('malzeme montaj'!$C$1:$C$3329&lt;&gt;"",ROW('malzeme montaj'!$C$1:$C$3329))),ROWS(P$4:P457))))</f>
        <v/>
      </c>
      <c r="Q457" s="38" t="str">
        <f t="array" ref="Q457">IF(ROWS(Q$4:Q457)&gt;Q$1,"",INDEX('malzeme montaj'!$C$1:$C$3329,SMALL(IF('malzeme montaj'!$B$1:$B$3329=Q$3,IF('malzeme montaj'!$C$1:$C$3329&lt;&gt;"",ROW('malzeme montaj'!$C$1:$C$3329))),ROWS(Q$4:Q457))))</f>
        <v/>
      </c>
      <c r="R457" s="38" t="str">
        <f t="array" ref="R457">IF(ROWS(R$4:R457)&gt;R$1,"",INDEX('malzeme montaj'!$C$1:$C$3329,SMALL(IF('malzeme montaj'!$B$1:$B$3329=R$3,IF('malzeme montaj'!$C$1:$C$3329&lt;&gt;"",ROW('malzeme montaj'!$C$1:$C$3329))),ROWS(R$4:R457))))</f>
        <v/>
      </c>
      <c r="S457" s="38" t="str">
        <f t="array" ref="S457">IF(ROWS(S$4:S457)&gt;S$1,"",INDEX('malzeme montaj'!$C$1:$C$3329,SMALL(IF('malzeme montaj'!$B$1:$B$3329=S$3,IF('malzeme montaj'!$C$1:$C$3329&lt;&gt;"",ROW('malzeme montaj'!$C$1:$C$3329))),ROWS(S$4:S457))))</f>
        <v/>
      </c>
      <c r="T457" s="38" t="str">
        <f t="array" ref="T457">IF(ROWS(T$4:T457)&gt;T$1,"",INDEX('malzeme montaj'!$C$1:$C$3329,SMALL(IF('malzeme montaj'!$B$1:$B$3329=T$3,IF('malzeme montaj'!$C$1:$C$3329&lt;&gt;"",ROW('malzeme montaj'!$C$1:$C$3329))),ROWS(T$4:T457))))</f>
        <v/>
      </c>
      <c r="U457" s="38" t="str">
        <f t="array" ref="U457">IF(ROWS(U$4:U457)&gt;U$1,"",INDEX('malzeme montaj'!$C$1:$C$3329,SMALL(IF('malzeme montaj'!$B$1:$B$3329=U$3,IF('malzeme montaj'!$C$1:$C$3329&lt;&gt;"",ROW('malzeme montaj'!$C$1:$C$3329))),ROWS(U$4:U457))))</f>
        <v/>
      </c>
      <c r="V457" s="38" t="str">
        <f t="array" ref="V457">IF(ROWS(V$4:V457)&gt;V$1,"",INDEX('malzeme montaj'!$C$1:$C$3329,SMALL(IF('malzeme montaj'!$B$1:$B$3329=V$3,IF('malzeme montaj'!$C$1:$C$3329&lt;&gt;"",ROW('malzeme montaj'!$C$1:$C$3329))),ROWS(V$4:V457))))</f>
        <v/>
      </c>
      <c r="W457" s="38" t="str">
        <f t="array" ref="W457">IF(ROWS(W$4:W457)&gt;W$1,"",INDEX('malzeme montaj'!$C$1:$C$3329,SMALL(IF('malzeme montaj'!$B$1:$B$3329=W$3,IF('malzeme montaj'!$C$1:$C$3329&lt;&gt;"",ROW('malzeme montaj'!$C$1:$C$3329))),ROWS(W$4:W457))))</f>
        <v/>
      </c>
      <c r="X457" s="38" t="str">
        <f t="array" ref="X457">IF(ROWS(X$4:X457)&gt;X$1,"",INDEX('malzeme montaj'!$C$1:$C$3329,SMALL(IF('malzeme montaj'!$B$1:$B$3329=X$3,IF('malzeme montaj'!$C$1:$C$3329&lt;&gt;"",ROW('malzeme montaj'!$C$1:$C$3329))),ROWS(X$4:X457))))</f>
        <v/>
      </c>
      <c r="Y457" s="38" t="str">
        <f t="array" ref="Y457">IF(ROWS(Y$4:Y457)&gt;Y$1,"",INDEX('malzeme montaj'!$C$1:$C$3329,SMALL(IF('malzeme montaj'!$B$1:$B$3329=Y$3,IF('malzeme montaj'!$C$1:$C$3329&lt;&gt;"",ROW('malzeme montaj'!$C$1:$C$3329))),ROWS(Y$4:Y457))))</f>
        <v/>
      </c>
      <c r="Z457" s="38" t="str">
        <f t="array" ref="Z457">IF(ROWS(Z$4:Z457)&gt;Z$1,"",INDEX('malzeme montaj'!$C$1:$C$3329,SMALL(IF('malzeme montaj'!$B$1:$B$3329=Z$3,IF('malzeme montaj'!$C$1:$C$3329&lt;&gt;"",ROW('malzeme montaj'!$C$1:$C$3329))),ROWS(Z$4:Z457))))</f>
        <v/>
      </c>
      <c r="AA457" s="38" t="str">
        <f t="array" ref="AA457">IF(ROWS(AA$4:AA457)&gt;AA$1,"",INDEX('malzeme montaj'!$C$1:$C$3329,SMALL(IF('malzeme montaj'!$B$1:$B$3329=AA$3,IF('malzeme montaj'!$C$1:$C$3329&lt;&gt;"",ROW('malzeme montaj'!$C$1:$C$3329))),ROWS(AA$4:AA457))))</f>
        <v/>
      </c>
      <c r="AB457" s="38" t="str">
        <f t="array" ref="AB457">IF(ROWS(AB$4:AB457)&gt;AB$1,"",INDEX('malzeme montaj'!$C$1:$C$3329,SMALL(IF('malzeme montaj'!$B$1:$B$3329=AB$3,IF('malzeme montaj'!$C$1:$C$3329&lt;&gt;"",ROW('malzeme montaj'!$C$1:$C$3329))),ROWS(AB$4:AB457))))</f>
        <v/>
      </c>
      <c r="AC457" s="38" t="str">
        <f t="array" ref="AC457">IF(ROWS(AC$4:AC457)&gt;AC$1,"",INDEX('malzeme montaj'!$C$1:$C$3329,SMALL(IF('malzeme montaj'!$B$1:$B$3329=AC$3,IF('malzeme montaj'!$C$1:$C$3329&lt;&gt;"",ROW('malzeme montaj'!$C$1:$C$3329))),ROWS(AC$4:AC457))))</f>
        <v/>
      </c>
      <c r="AD457" s="38" t="str">
        <f t="array" ref="AD457">IF(ROWS(AD$4:AD457)&gt;AD$1,"",INDEX('malzeme montaj'!$C$1:$C$3329,SMALL(IF('malzeme montaj'!$B$1:$B$3329=AD$3,IF('malzeme montaj'!$C$1:$C$3329&lt;&gt;"",ROW('malzeme montaj'!$C$1:$C$3329))),ROWS(AD$4:AD457))))</f>
        <v/>
      </c>
      <c r="AE457" s="38" t="str">
        <f t="array" ref="AE457">IF(ROWS(AE$4:AE457)&gt;AE$1,"",INDEX('malzeme montaj'!$C$1:$C$3329,SMALL(IF('malzeme montaj'!$B$1:$B$3329=AE$3,IF('malzeme montaj'!$C$1:$C$3329&lt;&gt;"",ROW('malzeme montaj'!$C$1:$C$3329))),ROWS(AE$4:AE457))))</f>
        <v/>
      </c>
      <c r="AF457" s="38" t="str">
        <f t="array" ref="AF457">IF(ROWS(AF$4:AF457)&gt;AF$1,"",INDEX('malzeme montaj'!$C$1:$C$3329,SMALL(IF('malzeme montaj'!$B$1:$B$3329=AF$3,IF('malzeme montaj'!$C$1:$C$3329&lt;&gt;"",ROW('malzeme montaj'!$C$1:$C$3329))),ROWS(AF$4:AF457))))</f>
        <v/>
      </c>
      <c r="AG457" s="38" t="str">
        <f t="array" ref="AG457">IF(ROWS(AG$4:AG457)&gt;AG$1,"",INDEX('malzeme montaj'!$C$1:$C$3329,SMALL(IF('malzeme montaj'!$B$1:$B$3329=AG$3,IF('malzeme montaj'!$C$1:$C$3329&lt;&gt;"",ROW('malzeme montaj'!$C$1:$C$3329))),ROWS(AG$4:AG457))))</f>
        <v/>
      </c>
      <c r="AH457" s="38" t="str">
        <f t="array" ref="AH457">IF(ROWS(AH$4:AH457)&gt;AH$1,"",INDEX('malzeme montaj'!$C$1:$C$3329,SMALL(IF('malzeme montaj'!$B$1:$B$3329=AH$3,IF('malzeme montaj'!$C$1:$C$3329&lt;&gt;"",ROW('malzeme montaj'!$C$1:$C$3329))),ROWS(AH$4:AH457))))</f>
        <v/>
      </c>
      <c r="AI457" s="38" t="str">
        <f t="array" ref="AI457">IF(ROWS(AI$4:AI457)&gt;AI$1,"",INDEX('malzeme montaj'!$C$1:$C$3329,SMALL(IF('malzeme montaj'!$B$1:$B$3329=AI$3,IF('malzeme montaj'!$C$1:$C$3329&lt;&gt;"",ROW('malzeme montaj'!$C$1:$C$3329))),ROWS(AI$4:AI457))))</f>
        <v/>
      </c>
      <c r="AJ457" s="38" t="str">
        <f t="array" ref="AJ457">IF(ROWS(AJ$4:AJ457)&gt;AJ$1,"",INDEX('malzeme montaj'!$C$1:$C$3329,SMALL(IF('malzeme montaj'!$B$1:$B$3329=AJ$3,IF('malzeme montaj'!$C$1:$C$3329&lt;&gt;"",ROW('malzeme montaj'!$C$1:$C$3329))),ROWS(AJ$4:AJ457))))</f>
        <v/>
      </c>
      <c r="AK457" s="38" t="str">
        <f t="array" ref="AK457">IF(ROWS(AK$4:AK457)&gt;AK$1,"",INDEX('malzeme montaj'!$C$1:$C$3329,SMALL(IF('malzeme montaj'!$B$1:$B$3329=AK$3,IF('malzeme montaj'!$C$1:$C$3329&lt;&gt;"",ROW('malzeme montaj'!$C$1:$C$3329))),ROWS(AK$4:AK457))))</f>
        <v/>
      </c>
      <c r="AL457" s="38" t="str">
        <f t="array" ref="AL457">IF(ROWS(AL$4:AL457)&gt;AL$1,"",INDEX('malzeme montaj'!$C$1:$C$3329,SMALL(IF('malzeme montaj'!$B$1:$B$3329=AL$3,IF('malzeme montaj'!$C$1:$C$3329&lt;&gt;"",ROW('malzeme montaj'!$C$1:$C$3329))),ROWS(AL$4:AL457))))</f>
        <v/>
      </c>
      <c r="AM457" s="38" t="str">
        <f t="array" ref="AM457">IF(ROWS(AM$4:AM457)&gt;AM$1,"",INDEX('malzeme montaj'!$C$1:$C$3329,SMALL(IF('malzeme montaj'!$B$1:$B$3329=AM$3,IF('malzeme montaj'!$C$1:$C$3329&lt;&gt;"",ROW('malzeme montaj'!$C$1:$C$3329))),ROWS(AM$4:AM457))))</f>
        <v/>
      </c>
      <c r="AN457" s="38" t="str">
        <f t="array" ref="AN457">IF(ROWS(AN$4:AN457)&gt;AN$1,"",INDEX('malzeme montaj'!$C$1:$C$3329,SMALL(IF('malzeme montaj'!$B$1:$B$3329=AN$3,IF('malzeme montaj'!$C$1:$C$3329&lt;&gt;"",ROW('malzeme montaj'!$C$1:$C$3329))),ROWS(AN$4:AN457))))</f>
        <v/>
      </c>
      <c r="AO457" s="38" t="str">
        <f t="array" ref="AO457">IF(ROWS(AO$4:AO457)&gt;AO$1,"",INDEX('malzeme montaj'!$C$1:$C$3329,SMALL(IF('malzeme montaj'!$B$1:$B$3329=AO$3,IF('malzeme montaj'!$C$1:$C$3329&lt;&gt;"",ROW('malzeme montaj'!$C$1:$C$3329))),ROWS(AO$4:AO457))))</f>
        <v/>
      </c>
      <c r="AP457" s="38" t="str">
        <f t="array" ref="AP457">IF(ROWS(AP$4:AP457)&gt;AP$1,"",INDEX('malzeme montaj'!$C$1:$C$3329,SMALL(IF('malzeme montaj'!$B$1:$B$3329=AP$3,IF('malzeme montaj'!$C$1:$C$3329&lt;&gt;"",ROW('malzeme montaj'!$C$1:$C$3329))),ROWS(AP$4:AP457))))</f>
        <v/>
      </c>
      <c r="AQ457" s="38" t="str">
        <f t="array" ref="AQ457">IF(ROWS(AQ$4:AQ457)&gt;AQ$1,"",INDEX('malzeme montaj'!$C$1:$C$3329,SMALL(IF('malzeme montaj'!$B$1:$B$3329=AQ$3,IF('malzeme montaj'!$C$1:$C$3329&lt;&gt;"",ROW('malzeme montaj'!$C$1:$C$3329))),ROWS(AQ$4:AQ457))))</f>
        <v/>
      </c>
      <c r="AR457" s="38" t="str">
        <f t="array" ref="AR457">IF(ROWS(AR$4:AR457)&gt;AR$1,"",INDEX('malzeme montaj'!$C$1:$C$3329,SMALL(IF('malzeme montaj'!$B$1:$B$3329=AR$3,IF('malzeme montaj'!$C$1:$C$3329&lt;&gt;"",ROW('malzeme montaj'!$C$1:$C$3329))),ROWS(AR$4:AR457))))</f>
        <v/>
      </c>
      <c r="AS457" s="38" t="str">
        <f t="array" ref="AS457">IF(ROWS(AS$4:AS457)&gt;AS$1,"",INDEX('malzeme montaj'!$C$1:$C$3329,SMALL(IF('malzeme montaj'!$B$1:$B$3329=AS$3,IF('malzeme montaj'!$C$1:$C$3329&lt;&gt;"",ROW('malzeme montaj'!$C$1:$C$3329))),ROWS(AS$4:AS457))))</f>
        <v/>
      </c>
      <c r="AT457" s="38" t="str">
        <f t="array" ref="AT457">IF(ROWS(AT$4:AT457)&gt;AT$1,"",INDEX('malzeme montaj'!$C$1:$C$3329,SMALL(IF('malzeme montaj'!$B$1:$B$3329=AT$3,IF('malzeme montaj'!$C$1:$C$3329&lt;&gt;"",ROW('malzeme montaj'!$C$1:$C$3329))),ROWS(AT$4:AT457))))</f>
        <v/>
      </c>
      <c r="AU457" s="38" t="str">
        <f t="array" ref="AU457">IF(ROWS(AU$4:AU457)&gt;AU$1,"",INDEX('malzeme montaj'!$C$1:$C$3329,SMALL(IF('malzeme montaj'!$B$1:$B$3329=AU$3,IF('malzeme montaj'!$C$1:$C$3329&lt;&gt;"",ROW('malzeme montaj'!$C$1:$C$3329))),ROWS(AU$4:AU457))))</f>
        <v/>
      </c>
      <c r="AV457" s="38" t="str">
        <f t="array" ref="AV457">IF(ROWS(AV$4:AV457)&gt;AV$1,"",INDEX('malzeme montaj'!$C$1:$C$3329,SMALL(IF('malzeme montaj'!$B$1:$B$3329=AV$3,IF('malzeme montaj'!$C$1:$C$3329&lt;&gt;"",ROW('malzeme montaj'!$C$1:$C$3329))),ROWS(AV$4:AV457))))</f>
        <v/>
      </c>
      <c r="AW457" s="38" t="str">
        <f t="array" ref="AW457">IF(ROWS(AW$4:AW457)&gt;AW$1,"",INDEX('malzeme montaj'!$C$1:$C$3329,SMALL(IF('malzeme montaj'!$B$1:$B$3329=AW$3,IF('malzeme montaj'!$C$1:$C$3329&lt;&gt;"",ROW('malzeme montaj'!$C$1:$C$3329))),ROWS(AW$4:AW457))))</f>
        <v/>
      </c>
      <c r="AX457" s="38" t="str">
        <f t="array" ref="AX457">IF(ROWS(AX$4:AX457)&gt;AX$1,"",INDEX('malzeme montaj'!$C$1:$C$3329,SMALL(IF('malzeme montaj'!$B$1:$B$3329=AX$3,IF('malzeme montaj'!$C$1:$C$3329&lt;&gt;"",ROW('malzeme montaj'!$C$1:$C$3329))),ROWS(AX$4:AX457))))</f>
        <v/>
      </c>
      <c r="AY457" s="38" t="str">
        <f t="array" ref="AY457">IF(ROWS(AY$4:AY457)&gt;AY$1,"",INDEX('malzeme montaj'!$C$1:$C$3329,SMALL(IF('malzeme montaj'!$B$1:$B$3329=AY$3,IF('malzeme montaj'!$C$1:$C$3329&lt;&gt;"",ROW('malzeme montaj'!$C$1:$C$3329))),ROWS(AY$4:AY457))))</f>
        <v/>
      </c>
      <c r="AZ457" s="38" t="str">
        <f t="array" ref="AZ457">IF(ROWS(AZ$4:AZ457)&gt;AZ$1,"",INDEX('malzeme montaj'!$C$1:$C$3329,SMALL(IF('malzeme montaj'!$B$1:$B$3329=AZ$3,IF('malzeme montaj'!$C$1:$C$3329&lt;&gt;"",ROW('malzeme montaj'!$C$1:$C$3329))),ROWS(AZ$4:AZ457))))</f>
        <v/>
      </c>
      <c r="BA457" s="38" t="str">
        <f t="array" ref="BA457">IF(ROWS(BA$4:BA457)&gt;BA$1,"",INDEX('malzeme montaj'!$C$1:$C$3329,SMALL(IF('malzeme montaj'!$B$1:$B$3329=BA$3,IF('malzeme montaj'!$C$1:$C$3329&lt;&gt;"",ROW('malzeme montaj'!$C$1:$C$3329))),ROWS(BA$4:BA457))))</f>
        <v/>
      </c>
      <c r="BB457" s="38" t="str">
        <f t="array" ref="BB457">IF(ROWS(BB$4:BB457)&gt;BB$1,"",INDEX('malzeme montaj'!$C$1:$C$3329,SMALL(IF('malzeme montaj'!$B$1:$B$3329=BB$3,IF('malzeme montaj'!$C$1:$C$3329&lt;&gt;"",ROW('malzeme montaj'!$C$1:$C$3329))),ROWS(BB$4:BB457))))</f>
        <v/>
      </c>
      <c r="BC457" s="38" t="str">
        <f t="array" ref="BC457">IF(ROWS(BC$4:BC457)&gt;BC$1,"",INDEX('malzeme montaj'!$C$1:$C$3329,SMALL(IF('malzeme montaj'!$B$1:$B$3329=BC$3,IF('malzeme montaj'!$C$1:$C$3329&lt;&gt;"",ROW('malzeme montaj'!$C$1:$C$3329))),ROWS(BC$4:BC457))))</f>
        <v/>
      </c>
      <c r="BD457" s="38" t="str">
        <f t="array" ref="BD457">IF(ROWS(BD$4:BD457)&gt;BD$1,"",INDEX('malzeme montaj'!$C$1:$C$3329,SMALL(IF('malzeme montaj'!$B$1:$B$3329=BD$3,IF('malzeme montaj'!$C$1:$C$3329&lt;&gt;"",ROW('malzeme montaj'!$C$1:$C$3329))),ROWS(BD$4:BD457))))</f>
        <v/>
      </c>
      <c r="BE457" s="38"/>
      <c r="BF457" s="38" t="str">
        <f t="array" ref="BF457">IF(ROWS(BF$4:BF457)&gt;BF$1,"",INDEX('malzeme montaj'!$C$1:$C$3329,SMALL(IF('malzeme montaj'!$B$1:$B$3329=BF$3,IF('malzeme montaj'!$C$1:$C$3329&lt;&gt;"",ROW('malzeme montaj'!$C$1:$C$3329))),ROWS(BF$4:BF457))))</f>
        <v/>
      </c>
      <c r="BG457" s="38" t="str">
        <f t="array" ref="BG457">IF(ROWS(BG$4:BG457)&gt;BG$1,"",INDEX('malzeme montaj'!$C$1:$C$3329,SMALL(IF('malzeme montaj'!$B$1:$B$3329=BG$3,IF('malzeme montaj'!$C$1:$C$3329&lt;&gt;"",ROW('malzeme montaj'!$C$1:$C$3329))),ROWS(BG$4:BG457))))</f>
        <v/>
      </c>
      <c r="BH457" s="38" t="str">
        <f t="array" ref="BH457">IF(ROWS(BH$4:BH457)&gt;BH$1,"",INDEX('malzeme montaj'!$C$1:$C$3329,SMALL(IF('malzeme montaj'!$B$1:$B$3329=BH$3,IF('malzeme montaj'!$C$1:$C$3329&lt;&gt;"",ROW('malzeme montaj'!$C$1:$C$3329))),ROWS(BH$4:BH457))))</f>
        <v/>
      </c>
      <c r="BI457" s="38" t="str">
        <f t="array" ref="BI457">IF(ROWS(BI$4:BI457)&gt;BI$1,"",INDEX('malzeme montaj'!$C$1:$C$3329,SMALL(IF('malzeme montaj'!$B$1:$B$3329=BI$3,IF('malzeme montaj'!$C$1:$C$3329&lt;&gt;"",ROW('malzeme montaj'!$C$1:$C$3329))),ROWS(BI$4:BI457))))</f>
        <v/>
      </c>
      <c r="BJ457" s="38" t="str">
        <f t="array" ref="BJ457">IF(ROWS(BJ$4:BJ457)&gt;BJ$1,"",INDEX('malzeme montaj'!$C$1:$C$3329,SMALL(IF('malzeme montaj'!$B$1:$B$3329=BJ$3,IF('malzeme montaj'!$C$1:$C$3329&lt;&gt;"",ROW('malzeme montaj'!$C$1:$C$3329))),ROWS(BJ$4:BJ457))))</f>
        <v/>
      </c>
      <c r="BK457" s="38" t="str">
        <f t="array" ref="BK457">IF(ROWS(BK$4:BK457)&gt;BK$1,"",INDEX('malzeme montaj'!$C$1:$C$3329,SMALL(IF('malzeme montaj'!$B$1:$B$3329=BK$3,IF('malzeme montaj'!$C$1:$C$3329&lt;&gt;"",ROW('malzeme montaj'!$C$1:$C$3329))),ROWS(BK$4:BK457))))</f>
        <v/>
      </c>
      <c r="BL457" s="38" t="str">
        <f t="array" ref="BL457">IF(ROWS(BL$4:BL457)&gt;BL$1,"",INDEX('malzeme montaj'!$C$1:$C$3329,SMALL(IF('malzeme montaj'!$B$1:$B$3329=BL$3,IF('malzeme montaj'!$C$1:$C$3329&lt;&gt;"",ROW('malzeme montaj'!$C$1:$C$3329))),ROWS(BL$4:BL457))))</f>
        <v/>
      </c>
      <c r="BM457" s="38" t="str">
        <f t="array" ref="BM457">IF(ROWS(BM$4:BM457)&gt;BM$1,"",INDEX('malzeme montaj'!$C$1:$C$3329,SMALL(IF('malzeme montaj'!$B$1:$B$3329=BM$3,IF('malzeme montaj'!$C$1:$C$3329&lt;&gt;"",ROW('malzeme montaj'!$C$1:$C$3329))),ROWS(BM$4:BM457))))</f>
        <v/>
      </c>
      <c r="BN457" s="38" t="str">
        <f t="array" ref="BN457">IF(ROWS(BN$4:BN457)&gt;BN$1,"",INDEX('malzeme montaj'!$C$1:$C$3329,SMALL(IF('malzeme montaj'!$B$1:$B$3329=BN$3,IF('malzeme montaj'!$C$1:$C$3329&lt;&gt;"",ROW('malzeme montaj'!$C$1:$C$3329))),ROWS(BN$4:BN457))))</f>
        <v/>
      </c>
      <c r="BO457" s="38" t="str">
        <f t="array" ref="BO457">IF(ROWS(BO$4:BO457)&gt;BO$1,"",INDEX('malzeme montaj'!$C$1:$C$3329,SMALL(IF('malzeme montaj'!$B$1:$B$3329=BO$3,IF('malzeme montaj'!$C$1:$C$3329&lt;&gt;"",ROW('malzeme montaj'!$C$1:$C$3329))),ROWS(BO$4:BO457))))</f>
        <v/>
      </c>
      <c r="BP457" s="38" t="str">
        <f t="array" ref="BP457">IF(ROWS(BP$4:BP457)&gt;BP$1,"",INDEX('malzeme montaj'!$C$1:$C$3329,SMALL(IF('malzeme montaj'!$B$1:$B$3329=BP$3,IF('malzeme montaj'!$C$1:$C$3329&lt;&gt;"",ROW('malzeme montaj'!$C$1:$C$3329))),ROWS(BP$4:BP457))))</f>
        <v/>
      </c>
      <c r="BQ457" s="38" t="str">
        <f t="array" ref="BQ457">IF(ROWS(BQ$4:BQ457)&gt;BQ$1,"",INDEX('malzeme montaj'!$C$1:$C$3329,SMALL(IF('malzeme montaj'!$B$1:$B$3329=BQ$3,IF('malzeme montaj'!$C$1:$C$3329&lt;&gt;"",ROW('malzeme montaj'!$C$1:$C$3329))),ROWS(BQ$4:BQ457))))</f>
        <v/>
      </c>
      <c r="BR457" s="38" t="str">
        <f t="array" ref="BR457">IF(ROWS(BR$4:BR457)&gt;BR$1,"",INDEX('malzeme montaj'!$C$1:$C$3329,SMALL(IF('malzeme montaj'!$B$1:$B$3329=BR$3,IF('malzeme montaj'!$C$1:$C$3329&lt;&gt;"",ROW('malzeme montaj'!$C$1:$C$3329))),ROWS(BR$4:BR457))))</f>
        <v/>
      </c>
      <c r="BS457" s="38" t="str">
        <f t="array" ref="BS457">IF(ROWS(BS$4:BS457)&gt;BS$1,"",INDEX('malzeme montaj'!$C$1:$C$3329,SMALL(IF('malzeme montaj'!$B$1:$B$3329=BS$3,IF('malzeme montaj'!$C$1:$C$3329&lt;&gt;"",ROW('malzeme montaj'!$C$1:$C$3329))),ROWS(BS$4:BS457))))</f>
        <v/>
      </c>
      <c r="BT457" s="38" t="str">
        <f t="array" ref="BT457">IF(ROWS(BT$4:BT457)&gt;BT$1,"",INDEX('malzeme montaj'!$C$1:$C$3329,SMALL(IF('malzeme montaj'!$B$1:$B$3329=BT$3,IF('malzeme montaj'!$C$1:$C$3329&lt;&gt;"",ROW('malzeme montaj'!$C$1:$C$3329))),ROWS(BT$4:BT457))))</f>
        <v/>
      </c>
      <c r="BU457" s="34" t="str">
        <f t="array" ref="BU457">IF(ROWS(BU$4:BU457)&gt;BU$1,"",INDEX('malzeme montaj'!$C$1:$C$3329,SMALL(IF('malzeme montaj'!$B$1:$B$3329=BU$3,IF('malzeme montaj'!$C$1:$C$3329&lt;&gt;"",ROW('malzeme montaj'!$C$1:$C$3329))),ROWS(BU$4:BU457))))</f>
        <v/>
      </c>
      <c r="BV457" s="34" t="str">
        <f t="array" ref="BV457">IF(ROWS(BV$4:BV457)&gt;BV$1,"",INDEX('malzeme montaj'!$C$1:$C$3329,SMALL(IF('malzeme montaj'!$B$1:$B$3329=BV$3,IF('malzeme montaj'!$C$1:$C$3329&lt;&gt;"",ROW('malzeme montaj'!$C$1:$C$3329))),ROWS(BV$4:BV457))))</f>
        <v/>
      </c>
      <c r="BW457" s="34" t="str">
        <f t="array" ref="BW457">IF(ROWS(BW$4:BW457)&gt;BW$1,"",INDEX('malzeme montaj'!$C$1:$C$3329,SMALL(IF('malzeme montaj'!$B$1:$B$3329=BW$3,IF('malzeme montaj'!$C$1:$C$3329&lt;&gt;"",ROW('malzeme montaj'!$C$1:$C$3329))),ROWS(BW$4:BW457))))</f>
        <v/>
      </c>
      <c r="BX457" s="34" t="str">
        <f t="array" ref="BX457">IF(ROWS(BX$4:BX457)&gt;BX$1,"",INDEX('malzeme montaj'!$C$1:$C$3329,SMALL(IF('malzeme montaj'!$B$1:$B$3329=BX$3,IF('malzeme montaj'!$C$1:$C$3329&lt;&gt;"",ROW('malzeme montaj'!$C$1:$C$3329))),ROWS(BX$4:BX457))))</f>
        <v/>
      </c>
      <c r="BY457" s="34" t="str">
        <f t="array" ref="BY457">IF(ROWS(BY$4:BY457)&gt;BY$1,"",INDEX('malzeme montaj'!$C$1:$C$3329,SMALL(IF('malzeme montaj'!$B$1:$B$3329=BY$3,IF('malzeme montaj'!$C$1:$C$3329&lt;&gt;"",ROW('malzeme montaj'!$C$1:$C$3329))),ROWS(BY$4:BY457))))</f>
        <v/>
      </c>
      <c r="BZ457" s="34" t="str">
        <f t="array" ref="BZ457">IF(ROWS(BZ$4:BZ457)&gt;BZ$1,"",INDEX('malzeme montaj'!$C$1:$C$3329,SMALL(IF('malzeme montaj'!$B$1:$B$3329=BZ$3,IF('malzeme montaj'!$C$1:$C$3329&lt;&gt;"",ROW('malzeme montaj'!$C$1:$C$3329))),ROWS(BZ$4:BZ457))))</f>
        <v/>
      </c>
      <c r="CA457" s="34" t="str">
        <f t="array" ref="CA457">IF(ROWS(CA$4:CA457)&gt;CA$1,"",INDEX('malzeme montaj'!$C$1:$C$3329,SMALL(IF('malzeme montaj'!$B$1:$B$3329=CA$3,IF('malzeme montaj'!$C$1:$C$3329&lt;&gt;"",ROW('malzeme montaj'!$C$1:$C$3329))),ROWS(CA$4:CA457))))</f>
        <v/>
      </c>
      <c r="CB457" s="34" t="str">
        <f t="array" ref="CB457">IF(ROWS(CB$4:CB457)&gt;CB$1,"",INDEX('malzeme montaj'!$C$1:$C$3329,SMALL(IF('malzeme montaj'!$B$1:$B$3329=CB$3,IF('malzeme montaj'!$C$1:$C$3329&lt;&gt;"",ROW('malzeme montaj'!$C$1:$C$3329))),ROWS(CB$4:CB457))))</f>
        <v/>
      </c>
      <c r="CC457" s="34" t="str">
        <f t="array" ref="CC457">IF(ROWS(CC$4:CC457)&gt;CC$1,"",INDEX('malzeme montaj'!$C$1:$C$3329,SMALL(IF('malzeme montaj'!$B$1:$B$3329=CC$3,IF('malzeme montaj'!$C$1:$C$3329&lt;&gt;"",ROW('malzeme montaj'!$C$1:$C$3329))),ROWS(CC$4:CC457))))</f>
        <v/>
      </c>
      <c r="CD457" s="34" t="str">
        <f t="array" ref="CD457">IF(ROWS(CD$4:CD457)&gt;CD$1,"",INDEX('malzeme montaj'!$C$1:$C$3329,SMALL(IF('malzeme montaj'!$B$1:$B$3329=CD$3,IF('malzeme montaj'!$C$1:$C$3329&lt;&gt;"",ROW('malzeme montaj'!$C$1:$C$3329))),ROWS(CD$4:CD457))))</f>
        <v/>
      </c>
      <c r="CE457" s="34" t="str">
        <f t="array" ref="CE457">IF(ROWS(CE$4:CE457)&gt;CE$1,"",INDEX('malzeme montaj'!$C$1:$C$3329,SMALL(IF('malzeme montaj'!$B$1:$B$3329=CE$3,IF('malzeme montaj'!$C$1:$C$3329&lt;&gt;"",ROW('malzeme montaj'!$C$1:$C$3329))),ROWS(CE$4:CE457))))</f>
        <v/>
      </c>
      <c r="CF457" s="34" t="str">
        <f t="array" ref="CF457">IF(ROWS(CF$4:CF457)&gt;CF$1,"",INDEX('malzeme montaj'!$C$1:$C$3329,SMALL(IF('malzeme montaj'!$B$1:$B$3329=CF$3,IF('malzeme montaj'!$C$1:$C$3329&lt;&gt;"",ROW('malzeme montaj'!$C$1:$C$3329))),ROWS(CF$4:CF457))))</f>
        <v/>
      </c>
      <c r="CG457" s="34" t="str">
        <f t="array" ref="CG457">IF(ROWS(CG$4:CG457)&gt;CG$1,"",INDEX('malzeme montaj'!$C$1:$C$3329,SMALL(IF('malzeme montaj'!$B$1:$B$3329=CG$3,IF('malzeme montaj'!$C$1:$C$3329&lt;&gt;"",ROW('malzeme montaj'!$C$1:$C$3329))),ROWS(CG$4:CG457))))</f>
        <v/>
      </c>
      <c r="CH457" s="34" t="str">
        <f t="array" ref="CH457">IF(ROWS(CH$4:CH457)&gt;CH$1,"",INDEX('malzeme montaj'!$C$1:$C$3329,SMALL(IF('malzeme montaj'!$B$1:$B$3329=CH$3,IF('malzeme montaj'!$C$1:$C$3329&lt;&gt;"",ROW('malzeme montaj'!$C$1:$C$3329))),ROWS(CH$4:CH457))))</f>
        <v/>
      </c>
      <c r="CI457" s="34" t="str">
        <f t="array" ref="CI457">IF(ROWS(CI$4:CI457)&gt;CI$1,"",INDEX('malzeme montaj'!$C$1:$C$3329,SMALL(IF('malzeme montaj'!$B$1:$B$3329=CI$3,IF('malzeme montaj'!$C$1:$C$3329&lt;&gt;"",ROW('malzeme montaj'!$C$1:$C$3329))),ROWS(CI$4:CI457))))</f>
        <v/>
      </c>
      <c r="CJ457" s="34" t="str">
        <f t="array" ref="CJ457">IF(ROWS(CJ$4:CJ457)&gt;CJ$1,"",INDEX('malzeme montaj'!$C$1:$C$3329,SMALL(IF('malzeme montaj'!$B$1:$B$3329=CJ$3,IF('malzeme montaj'!$C$1:$C$3329&lt;&gt;"",ROW('malzeme montaj'!$C$1:$C$3329))),ROWS(CJ$4:CJ457))))</f>
        <v/>
      </c>
      <c r="CK457" s="34" t="str">
        <f t="array" ref="CK457">IF(ROWS(CK$4:CK457)&gt;CK$1,"",INDEX('malzeme montaj'!$C$1:$C$3329,SMALL(IF('malzeme montaj'!$B$1:$B$3329=CK$3,IF('malzeme montaj'!$C$1:$C$3329&lt;&gt;"",ROW('malzeme montaj'!$C$1:$C$3329))),ROWS(CK$4:CK457))))</f>
        <v/>
      </c>
      <c r="CL457" s="34" t="str">
        <f t="array" ref="CL457">IF(ROWS(CL$4:CL457)&gt;CL$1,"",INDEX('malzeme montaj'!$C$1:$C$3329,SMALL(IF('malzeme montaj'!$B$1:$B$3329=CL$3,IF('malzeme montaj'!$C$1:$C$3329&lt;&gt;"",ROW('malzeme montaj'!$C$1:$C$3329))),ROWS(CL$4:CL457))))</f>
        <v/>
      </c>
      <c r="CM457" s="34" t="str">
        <f t="array" ref="CM457">IF(ROWS(CM$4:CM457)&gt;CM$1,"",INDEX('malzeme montaj'!$C$1:$C$3329,SMALL(IF('malzeme montaj'!$B$1:$B$3329=CM$3,IF('malzeme montaj'!$C$1:$C$3329&lt;&gt;"",ROW('malzeme montaj'!$C$1:$C$3329))),ROWS(CM$4:CM457))))</f>
        <v/>
      </c>
      <c r="CN457" s="34" t="str">
        <f t="array" ref="CN457">IF(ROWS(CN$4:CN457)&gt;CN$1,"",INDEX('malzeme montaj'!$C$1:$C$3329,SMALL(IF('malzeme montaj'!$B$1:$B$3329=CN$3,IF('malzeme montaj'!$C$1:$C$3329&lt;&gt;"",ROW('malzeme montaj'!$C$1:$C$3329))),ROWS(CN$4:CN457))))</f>
        <v/>
      </c>
      <c r="CO457" s="34" t="str">
        <f t="array" ref="CO457">IF(ROWS(CO$4:CO457)&gt;CO$1,"",INDEX('malzeme montaj'!$C$1:$C$3329,SMALL(IF('malzeme montaj'!$B$1:$B$3329=CO$3,IF('malzeme montaj'!$C$1:$C$3329&lt;&gt;"",ROW('malzeme montaj'!$C$1:$C$3329))),ROWS(CO$4:CO457))))</f>
        <v/>
      </c>
      <c r="CP457" s="34" t="str">
        <f t="array" ref="CP457">IF(ROWS(CP$4:CP457)&gt;CP$1,"",INDEX('malzeme montaj'!$C$1:$C$3329,SMALL(IF('malzeme montaj'!$B$1:$B$3329=CP$3,IF('malzeme montaj'!$C$1:$C$3329&lt;&gt;"",ROW('malzeme montaj'!$C$1:$C$3329))),ROWS(CP$4:CP457))))</f>
        <v/>
      </c>
      <c r="CQ457" s="34" t="str">
        <f t="array" ref="CQ457">IF(ROWS(CQ$4:CQ457)&gt;CQ$1,"",INDEX('malzeme montaj'!$C$1:$C$3329,SMALL(IF('malzeme montaj'!$B$1:$B$3329=CQ$3,IF('malzeme montaj'!$C$1:$C$3329&lt;&gt;"",ROW('malzeme montaj'!$C$1:$C$3329))),ROWS(CQ$4:CQ457))))</f>
        <v/>
      </c>
      <c r="CR457" s="34" t="str">
        <f t="array" ref="CR457">IF(ROWS(CR$4:CR457)&gt;CR$1,"",INDEX('malzeme montaj'!$C$1:$C$3329,SMALL(IF('malzeme montaj'!$B$1:$B$3329=CR$3,IF('malzeme montaj'!$C$1:$C$3329&lt;&gt;"",ROW('malzeme montaj'!$C$1:$C$3329))),ROWS(CR$4:CR457))))</f>
        <v/>
      </c>
      <c r="CS457" s="34" t="str">
        <f t="array" ref="CS457">IF(ROWS(CS$4:CS457)&gt;CS$1,"",INDEX('malzeme montaj'!$C$1:$C$3329,SMALL(IF('malzeme montaj'!$B$1:$B$3329=CS$3,IF('malzeme montaj'!$C$1:$C$3329&lt;&gt;"",ROW('malzeme montaj'!$C$1:$C$3329))),ROWS(CS$4:CS457))))</f>
        <v/>
      </c>
      <c r="CT457" s="34" t="str">
        <f t="array" ref="CT457">IF(ROWS(CT$4:CT457)&gt;CT$1,"",INDEX('malzeme montaj'!$C$1:$C$3329,SMALL(IF('malzeme montaj'!$B$1:$B$3329=CT$3,IF('malzeme montaj'!$C$1:$C$3329&lt;&gt;"",ROW('malzeme montaj'!$C$1:$C$3329))),ROWS(CT$4:CT457))))</f>
        <v/>
      </c>
      <c r="CU457" s="34" t="str">
        <f t="array" ref="CU457">IF(ROWS(CU$4:CU457)&gt;CU$1,"",INDEX('malzeme montaj'!$C$1:$C$3329,SMALL(IF('malzeme montaj'!$B$1:$B$3329=CU$3,IF('malzeme montaj'!$C$1:$C$3329&lt;&gt;"",ROW('malzeme montaj'!$C$1:$C$3329))),ROWS(CU$4:CU457))))</f>
        <v/>
      </c>
      <c r="CV457" s="34" t="str">
        <f t="array" ref="CV457">IF(ROWS(CV$4:CV457)&gt;CV$1,"",INDEX('malzeme montaj'!$C$1:$C$3329,SMALL(IF('malzeme montaj'!$B$1:$B$3329=CV$3,IF('malzeme montaj'!$C$1:$C$3329&lt;&gt;"",ROW('malzeme montaj'!$C$1:$C$3329))),ROWS(CV$4:CV457))))</f>
        <v/>
      </c>
      <c r="CW457" s="34" t="str">
        <f t="array" ref="CW457">IF(ROWS(CW$4:CW457)&gt;CW$1,"",INDEX('malzeme montaj'!$C$1:$C$3329,SMALL(IF('malzeme montaj'!$B$1:$B$3329=CW$3,IF('malzeme montaj'!$C$1:$C$3329&lt;&gt;"",ROW('malzeme montaj'!$C$1:$C$3329))),ROWS(CW$4:CW457))))</f>
        <v/>
      </c>
      <c r="CX457" s="34" t="str">
        <f t="array" ref="CX457">IF(ROWS(CX$4:CX457)&gt;CX$1,"",INDEX('malzeme montaj'!$C$1:$C$3329,SMALL(IF('malzeme montaj'!$B$1:$B$3329=CX$3,IF('malzeme montaj'!$C$1:$C$3329&lt;&gt;"",ROW('malzeme montaj'!$C$1:$C$3329))),ROWS(CX$4:CX457))))</f>
        <v/>
      </c>
      <c r="CY457" s="34" t="str">
        <f t="array" ref="CY457">IF(ROWS(CY$4:CY457)&gt;CY$1,"",INDEX('malzeme montaj'!$C$1:$C$3329,SMALL(IF('malzeme montaj'!$B$1:$B$3329=CY$3,IF('malzeme montaj'!$C$1:$C$3329&lt;&gt;"",ROW('malzeme montaj'!$C$1:$C$3329))),ROWS(CY$4:CY457))))</f>
        <v/>
      </c>
      <c r="CZ457" s="34" t="str">
        <f t="array" ref="CZ457">IF(ROWS(CZ$4:CZ457)&gt;CZ$1,"",INDEX('malzeme montaj'!$C$1:$C$3329,SMALL(IF('malzeme montaj'!$B$1:$B$3329=CZ$3,IF('malzeme montaj'!$C$1:$C$3329&lt;&gt;"",ROW('malzeme montaj'!$C$1:$C$3329))),ROWS(CZ$4:CZ457))))</f>
        <v/>
      </c>
      <c r="DA457" s="34" t="str">
        <f t="array" ref="DA457">IF(ROWS(DA$4:DA457)&gt;DA$1,"",INDEX('malzeme montaj'!$C$1:$C$3329,SMALL(IF('malzeme montaj'!$B$1:$B$3329=DA$3,IF('malzeme montaj'!$C$1:$C$3329&lt;&gt;"",ROW('malzeme montaj'!$C$1:$C$3329))),ROWS(DA$4:DA457))))</f>
        <v/>
      </c>
      <c r="DB457" s="34" t="str">
        <f t="array" ref="DB457">IF(ROWS(DB$4:DB457)&gt;DB$1,"",INDEX('malzeme montaj'!$C$1:$C$3329,SMALL(IF('malzeme montaj'!$B$1:$B$3329=DB$3,IF('malzeme montaj'!$C$1:$C$3329&lt;&gt;"",ROW('malzeme montaj'!$C$1:$C$3329))),ROWS(DB$4:DB457))))</f>
        <v/>
      </c>
      <c r="DC457" s="34" t="str">
        <f t="array" ref="DC457">IF(ROWS(DC$4:DC457)&gt;DC$1,"",INDEX('malzeme montaj'!$C$1:$C$3329,SMALL(IF('malzeme montaj'!$B$1:$B$3329=DC$3,IF('malzeme montaj'!$C$1:$C$3329&lt;&gt;"",ROW('malzeme montaj'!$C$1:$C$3329))),ROWS(DC$4:DC457))))</f>
        <v/>
      </c>
      <c r="DD457" s="34" t="str">
        <f t="array" ref="DD457">IF(ROWS(DD$4:DD457)&gt;DD$1,"",INDEX('malzeme montaj'!$C$1:$C$3329,SMALL(IF('malzeme montaj'!$B$1:$B$3329=DD$3,IF('malzeme montaj'!$C$1:$C$3329&lt;&gt;"",ROW('malzeme montaj'!$C$1:$C$3329))),ROWS(DD$4:DD457))))</f>
        <v/>
      </c>
      <c r="DE457" s="34" t="str">
        <f t="array" ref="DE457">IF(ROWS(DE$4:DE457)&gt;DE$1,"",INDEX('malzeme montaj'!$C$1:$C$3329,SMALL(IF('malzeme montaj'!$B$1:$B$3329=DE$3,IF('malzeme montaj'!$C$1:$C$3329&lt;&gt;"",ROW('malzeme montaj'!$C$1:$C$3329))),ROWS(DE$4:DE457))))</f>
        <v/>
      </c>
      <c r="DF457" s="34" t="str">
        <f t="array" ref="DF457">IF(ROWS(DF$4:DF457)&gt;DF$1,"",INDEX('malzeme montaj'!$C$1:$C$3329,SMALL(IF('malzeme montaj'!$B$1:$B$3329=DF$3,IF('malzeme montaj'!$C$1:$C$3329&lt;&gt;"",ROW('malzeme montaj'!$C$1:$C$3329))),ROWS(DF$4:DF457))))</f>
        <v/>
      </c>
      <c r="DG457" s="34" t="str">
        <f t="array" ref="DG457">IF(ROWS(DG$4:DG457)&gt;DG$1,"",INDEX('malzeme montaj'!$C$1:$C$3329,SMALL(IF('malzeme montaj'!$B$1:$B$3329=DG$3,IF('malzeme montaj'!$C$1:$C$3329&lt;&gt;"",ROW('malzeme montaj'!$C$1:$C$3329))),ROWS(DG$4:DG457))))</f>
        <v/>
      </c>
      <c r="DH457" s="34" t="str">
        <f t="array" ref="DH457">IF(ROWS(DH$4:DH457)&gt;DH$1,"",INDEX('malzeme montaj'!$C$1:$C$3329,SMALL(IF('malzeme montaj'!$B$1:$B$3329=DH$3,IF('malzeme montaj'!$C$1:$C$3329&lt;&gt;"",ROW('malzeme montaj'!$C$1:$C$3329))),ROWS(DH$4:DH457))))</f>
        <v/>
      </c>
      <c r="DI457" s="34" t="str">
        <f t="array" ref="DI457">IF(ROWS(DI$4:DI457)&gt;DI$1,"",INDEX('malzeme montaj'!$C$1:$C$3329,SMALL(IF('malzeme montaj'!$B$1:$B$3329=DI$3,IF('malzeme montaj'!$C$1:$C$3329&lt;&gt;"",ROW('malzeme montaj'!$C$1:$C$3329))),ROWS(DI$4:DI457))))</f>
        <v/>
      </c>
      <c r="DJ457" s="34" t="str">
        <f t="array" ref="DJ457">IF(ROWS(DJ$4:DJ457)&gt;DJ$1,"",INDEX('malzeme montaj'!$C$1:$C$3329,SMALL(IF('malzeme montaj'!$B$1:$B$3329=DJ$3,IF('malzeme montaj'!$C$1:$C$3329&lt;&gt;"",ROW('malzeme montaj'!$C$1:$C$3329))),ROWS(DJ$4:DJ457))))</f>
        <v/>
      </c>
      <c r="DK457" s="34" t="str">
        <f t="array" ref="DK457">IF(ROWS(DK$4:DK457)&gt;DK$1,"",INDEX('malzeme montaj'!$C$1:$C$3329,SMALL(IF('malzeme montaj'!$B$1:$B$3329=DK$3,IF('malzeme montaj'!$C$1:$C$3329&lt;&gt;"",ROW('malzeme montaj'!$C$1:$C$3329))),ROWS(DK$4:DK457))))</f>
        <v/>
      </c>
      <c r="DL457" s="34" t="str">
        <f t="array" ref="DL457">IF(ROWS(DL$4:DL457)&gt;DL$1,"",INDEX('malzeme montaj'!$C$1:$C$3329,SMALL(IF('malzeme montaj'!$B$1:$B$3329=DL$3,IF('malzeme montaj'!$C$1:$C$3329&lt;&gt;"",ROW('malzeme montaj'!$C$1:$C$3329))),ROWS(DL$4:DL457))))</f>
        <v/>
      </c>
      <c r="DQ457" s="34" t="str">
        <f t="array" ref="DQ457">IF(ROWS(DQ$4:DQ457)&gt;DQ$1,"",INDEX('malzeme montaj'!$C$1:$C$3329,SMALL(IF('malzeme montaj'!$B$1:$B$3329=DQ$3,IF('malzeme montaj'!$C$1:$C$3329&lt;&gt;"",ROW('malzeme montaj'!$C$1:$C$3329))),ROWS(DQ$4:DQ457))))</f>
        <v/>
      </c>
      <c r="DR457" s="34" t="str">
        <f t="array" ref="DR457">IF(ROWS(DR$4:DR457)&gt;DR$1,"",INDEX('malzeme montaj'!$C$1:$C$3329,SMALL(IF('malzeme montaj'!$B$1:$B$3329=DR$3,IF('malzeme montaj'!$C$1:$C$3329&lt;&gt;"",ROW('malzeme montaj'!$C$1:$C$3329))),ROWS(DR$4:DR457))))</f>
        <v/>
      </c>
      <c r="DS457" s="34" t="str">
        <f t="array" ref="DS457">IF(ROWS(DS$4:DS457)&gt;DS$1,"",INDEX('malzeme montaj'!$C$1:$C$3329,SMALL(IF('malzeme montaj'!$B$1:$B$3329=DS$3,IF('malzeme montaj'!$C$1:$C$3329&lt;&gt;"",ROW('malzeme montaj'!$C$1:$C$3329))),ROWS(DS$4:DS457))))</f>
        <v/>
      </c>
      <c r="DT457" s="34" t="str">
        <f t="array" ref="DT457">IF(ROWS(DT$4:DT457)&gt;DT$1,"",INDEX('malzeme montaj'!$C$1:$C$3329,SMALL(IF('malzeme montaj'!$B$1:$B$3329=DT$3,IF('malzeme montaj'!$C$1:$C$3329&lt;&gt;"",ROW('malzeme montaj'!$C$1:$C$3329))),ROWS(DT$4:DT457))))</f>
        <v/>
      </c>
      <c r="DU457" s="34" t="str">
        <f t="array" ref="DU457">IF(ROWS(DU$4:DU457)&gt;DU$1,"",INDEX('malzeme montaj'!$C$1:$C$3329,SMALL(IF('malzeme montaj'!$B$1:$B$3329=DU$3,IF('malzeme montaj'!$C$1:$C$3329&lt;&gt;"",ROW('malzeme montaj'!$C$1:$C$3329))),ROWS(DU$4:DU457))))</f>
        <v/>
      </c>
      <c r="DV457" s="34" t="str">
        <f t="array" ref="DV457">IF(ROWS(DV$4:DV457)&gt;DV$1,"",INDEX('malzeme montaj'!$C$1:$C$3329,SMALL(IF('malzeme montaj'!$B$1:$B$3329=DV$3,IF('malzeme montaj'!$C$1:$C$3329&lt;&gt;"",ROW('malzeme montaj'!$C$1:$C$3329))),ROWS(DV$4:DV457))))</f>
        <v/>
      </c>
      <c r="DW457" s="34" t="str">
        <f t="array" ref="DW457">IF(ROWS(DW$4:DW457)&gt;DW$1,"",INDEX('malzeme montaj'!$C$1:$C$3329,SMALL(IF('malzeme montaj'!$B$1:$B$3329=DW$3,IF('malzeme montaj'!$C$1:$C$3329&lt;&gt;"",ROW('malzeme montaj'!$C$1:$C$3329))),ROWS(DW$4:DW457))))</f>
        <v/>
      </c>
      <c r="DX457" s="34" t="str">
        <f t="array" ref="DX457">IF(ROWS(DX$4:DX457)&gt;DX$1,"",INDEX('malzeme montaj'!$C$1:$C$3329,SMALL(IF('malzeme montaj'!$B$1:$B$3329=DX$3,IF('malzeme montaj'!$C$1:$C$3329&lt;&gt;"",ROW('malzeme montaj'!$C$1:$C$3329))),ROWS(DX$4:DX457))))</f>
        <v/>
      </c>
      <c r="DY457" s="34" t="str">
        <f t="array" ref="DY457">IF(ROWS(DY$4:DY457)&gt;DY$1,"",INDEX('malzeme montaj'!$C$1:$C$3329,SMALL(IF('malzeme montaj'!$B$1:$B$3329=DY$3,IF('malzeme montaj'!$C$1:$C$3329&lt;&gt;"",ROW('malzeme montaj'!$C$1:$C$3329))),ROWS(DY$4:DY457))))</f>
        <v/>
      </c>
      <c r="DZ457" s="34" t="str">
        <f t="array" ref="DZ457">IF(ROWS(DZ$4:DZ457)&gt;DZ$1,"",INDEX('malzeme montaj'!$C$1:$C$3329,SMALL(IF('malzeme montaj'!$B$1:$B$3329=DZ$3,IF('malzeme montaj'!$C$1:$C$3329&lt;&gt;"",ROW('malzeme montaj'!$C$1:$C$3329))),ROWS(DZ$4:DZ457))))</f>
        <v/>
      </c>
      <c r="EA457" s="34" t="str">
        <f t="array" ref="EA457">IF(ROWS(EA$4:EA457)&gt;EA$1,"",INDEX('malzeme montaj'!$C$1:$C$3329,SMALL(IF('malzeme montaj'!$B$1:$B$3329=EA$3,IF('malzeme montaj'!$C$1:$C$3329&lt;&gt;"",ROW('malzeme montaj'!$C$1:$C$3329))),ROWS(EA$4:EA457))))</f>
        <v/>
      </c>
      <c r="EB457" s="34" t="str">
        <f t="array" ref="EB457">IF(ROWS(EB$4:EB457)&gt;EB$1,"",INDEX('malzeme montaj'!$C$1:$C$3329,SMALL(IF('malzeme montaj'!$B$1:$B$3329=EB$3,IF('malzeme montaj'!$C$1:$C$3329&lt;&gt;"",ROW('malzeme montaj'!$C$1:$C$3329))),ROWS(EB$4:EB457))))</f>
        <v/>
      </c>
      <c r="EC457" s="34" t="str">
        <f t="array" ref="EC457">IF(ROWS(EC$4:EC457)&gt;EC$1,"",INDEX('malzeme montaj'!$C$1:$C$3329,SMALL(IF('malzeme montaj'!$B$1:$B$3329=EC$3,IF('malzeme montaj'!$C$1:$C$3329&lt;&gt;"",ROW('malzeme montaj'!$C$1:$C$3329))),ROWS(EC$4:EC457))))</f>
        <v/>
      </c>
      <c r="ED457" s="34" t="str">
        <f t="array" ref="ED457">IF(ROWS(ED$4:ED457)&gt;ED$1,"",INDEX('malzeme montaj'!$C$1:$C$3329,SMALL(IF('malzeme montaj'!$B$1:$B$3329=ED$3,IF('malzeme montaj'!$C$1:$C$3329&lt;&gt;"",ROW('malzeme montaj'!$C$1:$C$3329))),ROWS(ED$4:ED457))))</f>
        <v/>
      </c>
      <c r="EE457" s="34" t="str">
        <f t="array" ref="EE457">IF(ROWS(EE$4:EE457)&gt;EE$1,"",INDEX('malzeme montaj'!$C$1:$C$3329,SMALL(IF('malzeme montaj'!$B$1:$B$3329=EE$3,IF('malzeme montaj'!$C$1:$C$3329&lt;&gt;"",ROW('malzeme montaj'!$C$1:$C$3329))),ROWS(EE$4:EE457))))</f>
        <v/>
      </c>
      <c r="EF457" s="34" t="str">
        <f t="array" ref="EF457">IF(ROWS(EF$4:EF457)&gt;EF$1,"",INDEX('malzeme montaj'!$C$1:$C$3329,SMALL(IF('malzeme montaj'!$B$1:$B$3329=EF$3,IF('malzeme montaj'!$C$1:$C$3329&lt;&gt;"",ROW('malzeme montaj'!$C$1:$C$3329))),ROWS(EF$4:EF457))))</f>
        <v/>
      </c>
      <c r="EG457" s="34" t="str">
        <f t="array" ref="EG457">IF(ROWS(EG$4:EG457)&gt;EG$1,"",INDEX('malzeme montaj'!$C$1:$C$3329,SMALL(IF('malzeme montaj'!$B$1:$B$3329=EG$3,IF('malzeme montaj'!$C$1:$C$3329&lt;&gt;"",ROW('malzeme montaj'!$C$1:$C$3329))),ROWS(EG$4:EG457))))</f>
        <v/>
      </c>
      <c r="EH457" s="34" t="str">
        <f t="array" ref="EH457">IF(ROWS(EH$4:EH457)&gt;EH$1,"",INDEX('malzeme montaj'!$C$1:$C$3329,SMALL(IF('malzeme montaj'!$B$1:$B$3329=EH$3,IF('malzeme montaj'!$C$1:$C$3329&lt;&gt;"",ROW('malzeme montaj'!$C$1:$C$3329))),ROWS(EH$4:EH457))))</f>
        <v/>
      </c>
      <c r="EI457" s="34" t="str">
        <f t="array" ref="EI457">IF(ROWS(EI$4:EI457)&gt;EI$1,"",INDEX('malzeme montaj'!$C$1:$C$3329,SMALL(IF('malzeme montaj'!$B$1:$B$3329=EI$3,IF('malzeme montaj'!$C$1:$C$3329&lt;&gt;"",ROW('malzeme montaj'!$C$1:$C$3329))),ROWS(EI$4:EI457))))</f>
        <v/>
      </c>
      <c r="EJ457" s="34" t="str">
        <f t="array" ref="EJ457">IF(ROWS(EJ$4:EJ457)&gt;EJ$1,"",INDEX('malzeme montaj'!$C$1:$C$3329,SMALL(IF('malzeme montaj'!$B$1:$B$3329=EJ$3,IF('malzeme montaj'!$C$1:$C$3329&lt;&gt;"",ROW('malzeme montaj'!$C$1:$C$3329))),ROWS(EJ$4:EJ457))))</f>
        <v/>
      </c>
      <c r="EK457" s="34" t="str">
        <f t="array" ref="EK457">IF(ROWS(EK$4:EK457)&gt;EK$1,"",INDEX('malzeme montaj'!$C$1:$C$3329,SMALL(IF('malzeme montaj'!$B$1:$B$3329=EK$3,IF('malzeme montaj'!$C$1:$C$3329&lt;&gt;"",ROW('malzeme montaj'!$C$1:$C$3329))),ROWS(EK$4:EK457))))</f>
        <v/>
      </c>
      <c r="EL457" s="34" t="str">
        <f t="array" ref="EL457">IF(ROWS(EL$4:EL457)&gt;EL$1,"",INDEX('malzeme montaj'!$C$1:$C$3329,SMALL(IF('malzeme montaj'!$B$1:$B$3329=EL$3,IF('malzeme montaj'!$C$1:$C$3329&lt;&gt;"",ROW('malzeme montaj'!$C$1:$C$3329))),ROWS(EL$4:EL457))))</f>
        <v/>
      </c>
      <c r="EM457" s="34" t="str">
        <f t="array" ref="EM457">IF(ROWS(EM$4:EM457)&gt;EM$1,"",INDEX('malzeme montaj'!$C$1:$C$3329,SMALL(IF('malzeme montaj'!$B$1:$B$3329=EM$3,IF('malzeme montaj'!$C$1:$C$3329&lt;&gt;"",ROW('malzeme montaj'!$C$1:$C$3329))),ROWS(EM$4:EM457))))</f>
        <v/>
      </c>
      <c r="EN457" s="34" t="str">
        <f t="array" ref="EN457">IF(ROWS(EN$4:EN457)&gt;EN$1,"",INDEX('malzeme montaj'!$C$1:$C$3329,SMALL(IF('malzeme montaj'!$B$1:$B$3329=EN$3,IF('malzeme montaj'!$C$1:$C$3329&lt;&gt;"",ROW('malzeme montaj'!$C$1:$C$3329))),ROWS(EN$4:EN457))))</f>
        <v/>
      </c>
      <c r="EO457" s="34" t="str">
        <f t="array" ref="EO457">IF(ROWS(EO$4:EO457)&gt;EO$1,"",INDEX('malzeme montaj'!$C$1:$C$3329,SMALL(IF('malzeme montaj'!$B$1:$B$3329=EO$3,IF('malzeme montaj'!$C$1:$C$3329&lt;&gt;"",ROW('malzeme montaj'!$C$1:$C$3329))),ROWS(EO$4:EO457))))</f>
        <v/>
      </c>
      <c r="EP457" s="34" t="str">
        <f t="array" ref="EP457">IF(ROWS(EP$4:EP457)&gt;EP$1,"",INDEX('malzeme montaj'!$C$1:$C$3329,SMALL(IF('malzeme montaj'!$B$1:$B$3329=EP$3,IF('malzeme montaj'!$C$1:$C$3329&lt;&gt;"",ROW('malzeme montaj'!$C$1:$C$3329))),ROWS(EP$4:EP457))))</f>
        <v/>
      </c>
      <c r="EQ457" s="34" t="str">
        <f t="array" ref="EQ457">IF(ROWS(EQ$4:EQ457)&gt;EQ$1,"",INDEX('malzeme montaj'!$C$1:$C$3329,SMALL(IF('malzeme montaj'!$B$1:$B$3329=EQ$3,IF('malzeme montaj'!$C$1:$C$3329&lt;&gt;"",ROW('malzeme montaj'!$C$1:$C$3329))),ROWS(EQ$4:EQ457))))</f>
        <v/>
      </c>
      <c r="ER457" s="34" t="str">
        <f t="array" ref="ER457">IF(ROWS(ER$4:ER457)&gt;ER$1,"",INDEX('malzeme montaj'!$C$1:$C$3329,SMALL(IF('malzeme montaj'!$B$1:$B$3329=ER$3,IF('malzeme montaj'!$C$1:$C$3329&lt;&gt;"",ROW('malzeme montaj'!$C$1:$C$3329))),ROWS(ER$4:ER457))))</f>
        <v/>
      </c>
      <c r="ES457" s="34" t="str">
        <f t="array" ref="ES457">IF(ROWS(ES$4:ES457)&gt;ES$1,"",INDEX('malzeme montaj'!$C$1:$C$3329,SMALL(IF('malzeme montaj'!$B$1:$B$3329=ES$3,IF('malzeme montaj'!$C$1:$C$3329&lt;&gt;"",ROW('malzeme montaj'!$C$1:$C$3329))),ROWS(ES$4:ES457))))</f>
        <v/>
      </c>
      <c r="ET457" s="34" t="str">
        <f t="array" ref="ET457">IF(ROWS(ET$4:ET457)&gt;ET$1,"",INDEX('malzeme montaj'!$C$1:$C$3329,SMALL(IF('malzeme montaj'!$B$1:$B$3329=ET$3,IF('malzeme montaj'!$C$1:$C$3329&lt;&gt;"",ROW('malzeme montaj'!$C$1:$C$3329))),ROWS(ET$4:ET457))))</f>
        <v/>
      </c>
      <c r="EU457" s="34" t="str">
        <f t="array" ref="EU457">IF(ROWS(EU$4:EU457)&gt;EU$1,"",INDEX('malzeme montaj'!$C$1:$C$3329,SMALL(IF('malzeme montaj'!$B$1:$B$3329=EU$3,IF('malzeme montaj'!$C$1:$C$3329&lt;&gt;"",ROW('malzeme montaj'!$C$1:$C$3329))),ROWS(EU$4:EU457))))</f>
        <v/>
      </c>
      <c r="EV457" s="34" t="str">
        <f t="array" ref="EV457">IF(ROWS(EV$4:EV457)&gt;EV$1,"",INDEX('malzeme montaj'!$C$1:$C$3329,SMALL(IF('malzeme montaj'!$B$1:$B$3329=EV$3,IF('malzeme montaj'!$C$1:$C$3329&lt;&gt;"",ROW('malzeme montaj'!$C$1:$C$3329))),ROWS(EV$4:EV457))))</f>
        <v/>
      </c>
      <c r="EW457" s="34" t="str">
        <f t="array" ref="EW457">IF(ROWS(EW$4:EW457)&gt;EW$1,"",INDEX('malzeme montaj'!$C$1:$C$3329,SMALL(IF('malzeme montaj'!$B$1:$B$3329=EW$3,IF('malzeme montaj'!$C$1:$C$3329&lt;&gt;"",ROW('malzeme montaj'!$C$1:$C$3329))),ROWS(EW$4:EW457))))</f>
        <v/>
      </c>
    </row>
    <row r="458" spans="4:153">
      <c r="D458" s="38" t="str">
        <f t="array" ref="D458">IF(ROWS(D$4:D458)&gt;D$1,"",INDEX('malzeme montaj'!$C$1:$C$3329,SMALL(IF('malzeme montaj'!$B$1:$B$3329=D$3,IF('malzeme montaj'!$C$1:$C$3329&lt;&gt;"",ROW('malzeme montaj'!$C$1:$C$3329))),ROWS(D$4:D458))))</f>
        <v/>
      </c>
      <c r="E458" s="38" t="str">
        <f t="array" ref="E458">IF(ROWS(E$4:E458)&gt;E$1,"",INDEX('malzeme montaj'!$C$1:$C$3329,SMALL(IF('malzeme montaj'!$B$1:$B$3329=E$3,IF('malzeme montaj'!$C$1:$C$3329&lt;&gt;"",ROW('malzeme montaj'!$C$1:$C$3329))),ROWS(E$4:E458))))</f>
        <v/>
      </c>
      <c r="F458" s="38" t="str">
        <f t="array" ref="F458">IF(ROWS(F$4:F458)&gt;F$1,"",INDEX('malzeme montaj'!$C$1:$C$3329,SMALL(IF('malzeme montaj'!$B$1:$B$3329=F$3,IF('malzeme montaj'!$C$1:$C$3329&lt;&gt;"",ROW('malzeme montaj'!$C$1:$C$3329))),ROWS(F$4:F458))))</f>
        <v/>
      </c>
      <c r="G458" s="38" t="str">
        <f t="array" ref="G458">IF(ROWS(G$4:G458)&gt;G$1,"",INDEX('malzeme montaj'!$C$1:$C$3329,SMALL(IF('malzeme montaj'!$B$1:$B$3329=G$3,IF('malzeme montaj'!$C$1:$C$3329&lt;&gt;"",ROW('malzeme montaj'!$C$1:$C$3329))),ROWS(G$4:G458))))</f>
        <v/>
      </c>
      <c r="H458" s="38" t="str">
        <f t="array" ref="H458">IF(ROWS(H$4:H458)&gt;H$1,"",INDEX('malzeme montaj'!$C$1:$C$3329,SMALL(IF('malzeme montaj'!$B$1:$B$3329=H$3,IF('malzeme montaj'!$C$1:$C$3329&lt;&gt;"",ROW('malzeme montaj'!$C$1:$C$3329))),ROWS(H$4:H458))))</f>
        <v/>
      </c>
      <c r="I458" s="38" t="str">
        <f t="array" ref="I458">IF(ROWS(I$4:I458)&gt;I$1,"",INDEX('malzeme montaj'!$C$1:$C$3329,SMALL(IF('malzeme montaj'!$B$1:$B$3329=I$3,IF('malzeme montaj'!$C$1:$C$3329&lt;&gt;"",ROW('malzeme montaj'!$C$1:$C$3329))),ROWS(I$4:I458))))</f>
        <v/>
      </c>
      <c r="J458" s="38" t="str">
        <f t="array" ref="J458">IF(ROWS(J$4:J458)&gt;J$1,"",INDEX('malzeme montaj'!$C$1:$C$3329,SMALL(IF('malzeme montaj'!$B$1:$B$3329=J$3,IF('malzeme montaj'!$C$1:$C$3329&lt;&gt;"",ROW('malzeme montaj'!$C$1:$C$3329))),ROWS(J$4:J458))))</f>
        <v/>
      </c>
      <c r="K458" s="38" t="str">
        <f t="array" ref="K458">IF(ROWS(K$4:K458)&gt;K$1,"",INDEX('malzeme montaj'!$C$1:$C$3329,SMALL(IF('malzeme montaj'!$B$1:$B$3329=K$3,IF('malzeme montaj'!$C$1:$C$3329&lt;&gt;"",ROW('malzeme montaj'!$C$1:$C$3329))),ROWS(K$4:K458))))</f>
        <v/>
      </c>
      <c r="L458" s="38" t="str">
        <f t="array" ref="L458">IF(ROWS(L$4:L458)&gt;L$1,"",INDEX('malzeme montaj'!$C$1:$C$3329,SMALL(IF('malzeme montaj'!$B$1:$B$3329=L$3,IF('malzeme montaj'!$C$1:$C$3329&lt;&gt;"",ROW('malzeme montaj'!$C$1:$C$3329))),ROWS(L$4:L458))))</f>
        <v/>
      </c>
      <c r="M458" s="38" t="str">
        <f t="array" ref="M458">IF(ROWS(M$4:M458)&gt;M$1,"",INDEX('malzeme montaj'!$C$1:$C$3329,SMALL(IF('malzeme montaj'!$B$1:$B$3329=M$3,IF('malzeme montaj'!$C$1:$C$3329&lt;&gt;"",ROW('malzeme montaj'!$C$1:$C$3329))),ROWS(M$4:M458))))</f>
        <v/>
      </c>
      <c r="N458" s="38" t="str">
        <f t="array" ref="N458">IF(ROWS(N$4:N458)&gt;N$1,"",INDEX('malzeme montaj'!$C$1:$C$3329,SMALL(IF('malzeme montaj'!$B$1:$B$3329=N$3,IF('malzeme montaj'!$C$1:$C$3329&lt;&gt;"",ROW('malzeme montaj'!$C$1:$C$3329))),ROWS(N$4:N458))))</f>
        <v/>
      </c>
      <c r="O458" s="38" t="str">
        <f t="array" ref="O458">IF(ROWS(O$4:O458)&gt;O$1,"",INDEX('malzeme montaj'!$C$1:$C$3329,SMALL(IF('malzeme montaj'!$B$1:$B$3329=O$3,IF('malzeme montaj'!$C$1:$C$3329&lt;&gt;"",ROW('malzeme montaj'!$C$1:$C$3329))),ROWS(O$4:O458))))</f>
        <v/>
      </c>
      <c r="P458" s="38" t="str">
        <f t="array" ref="P458">IF(ROWS(P$4:P458)&gt;P$1,"",INDEX('malzeme montaj'!$C$1:$C$3329,SMALL(IF('malzeme montaj'!$B$1:$B$3329=P$3,IF('malzeme montaj'!$C$1:$C$3329&lt;&gt;"",ROW('malzeme montaj'!$C$1:$C$3329))),ROWS(P$4:P458))))</f>
        <v/>
      </c>
      <c r="Q458" s="38" t="str">
        <f t="array" ref="Q458">IF(ROWS(Q$4:Q458)&gt;Q$1,"",INDEX('malzeme montaj'!$C$1:$C$3329,SMALL(IF('malzeme montaj'!$B$1:$B$3329=Q$3,IF('malzeme montaj'!$C$1:$C$3329&lt;&gt;"",ROW('malzeme montaj'!$C$1:$C$3329))),ROWS(Q$4:Q458))))</f>
        <v/>
      </c>
      <c r="R458" s="38" t="str">
        <f t="array" ref="R458">IF(ROWS(R$4:R458)&gt;R$1,"",INDEX('malzeme montaj'!$C$1:$C$3329,SMALL(IF('malzeme montaj'!$B$1:$B$3329=R$3,IF('malzeme montaj'!$C$1:$C$3329&lt;&gt;"",ROW('malzeme montaj'!$C$1:$C$3329))),ROWS(R$4:R458))))</f>
        <v/>
      </c>
      <c r="S458" s="38" t="str">
        <f t="array" ref="S458">IF(ROWS(S$4:S458)&gt;S$1,"",INDEX('malzeme montaj'!$C$1:$C$3329,SMALL(IF('malzeme montaj'!$B$1:$B$3329=S$3,IF('malzeme montaj'!$C$1:$C$3329&lt;&gt;"",ROW('malzeme montaj'!$C$1:$C$3329))),ROWS(S$4:S458))))</f>
        <v/>
      </c>
      <c r="T458" s="38" t="str">
        <f t="array" ref="T458">IF(ROWS(T$4:T458)&gt;T$1,"",INDEX('malzeme montaj'!$C$1:$C$3329,SMALL(IF('malzeme montaj'!$B$1:$B$3329=T$3,IF('malzeme montaj'!$C$1:$C$3329&lt;&gt;"",ROW('malzeme montaj'!$C$1:$C$3329))),ROWS(T$4:T458))))</f>
        <v/>
      </c>
      <c r="U458" s="38" t="str">
        <f t="array" ref="U458">IF(ROWS(U$4:U458)&gt;U$1,"",INDEX('malzeme montaj'!$C$1:$C$3329,SMALL(IF('malzeme montaj'!$B$1:$B$3329=U$3,IF('malzeme montaj'!$C$1:$C$3329&lt;&gt;"",ROW('malzeme montaj'!$C$1:$C$3329))),ROWS(U$4:U458))))</f>
        <v/>
      </c>
      <c r="V458" s="38" t="str">
        <f t="array" ref="V458">IF(ROWS(V$4:V458)&gt;V$1,"",INDEX('malzeme montaj'!$C$1:$C$3329,SMALL(IF('malzeme montaj'!$B$1:$B$3329=V$3,IF('malzeme montaj'!$C$1:$C$3329&lt;&gt;"",ROW('malzeme montaj'!$C$1:$C$3329))),ROWS(V$4:V458))))</f>
        <v/>
      </c>
      <c r="W458" s="38" t="str">
        <f t="array" ref="W458">IF(ROWS(W$4:W458)&gt;W$1,"",INDEX('malzeme montaj'!$C$1:$C$3329,SMALL(IF('malzeme montaj'!$B$1:$B$3329=W$3,IF('malzeme montaj'!$C$1:$C$3329&lt;&gt;"",ROW('malzeme montaj'!$C$1:$C$3329))),ROWS(W$4:W458))))</f>
        <v/>
      </c>
      <c r="X458" s="38" t="str">
        <f t="array" ref="X458">IF(ROWS(X$4:X458)&gt;X$1,"",INDEX('malzeme montaj'!$C$1:$C$3329,SMALL(IF('malzeme montaj'!$B$1:$B$3329=X$3,IF('malzeme montaj'!$C$1:$C$3329&lt;&gt;"",ROW('malzeme montaj'!$C$1:$C$3329))),ROWS(X$4:X458))))</f>
        <v/>
      </c>
      <c r="Y458" s="38" t="str">
        <f t="array" ref="Y458">IF(ROWS(Y$4:Y458)&gt;Y$1,"",INDEX('malzeme montaj'!$C$1:$C$3329,SMALL(IF('malzeme montaj'!$B$1:$B$3329=Y$3,IF('malzeme montaj'!$C$1:$C$3329&lt;&gt;"",ROW('malzeme montaj'!$C$1:$C$3329))),ROWS(Y$4:Y458))))</f>
        <v/>
      </c>
      <c r="Z458" s="38" t="str">
        <f t="array" ref="Z458">IF(ROWS(Z$4:Z458)&gt;Z$1,"",INDEX('malzeme montaj'!$C$1:$C$3329,SMALL(IF('malzeme montaj'!$B$1:$B$3329=Z$3,IF('malzeme montaj'!$C$1:$C$3329&lt;&gt;"",ROW('malzeme montaj'!$C$1:$C$3329))),ROWS(Z$4:Z458))))</f>
        <v/>
      </c>
      <c r="AA458" s="38" t="str">
        <f t="array" ref="AA458">IF(ROWS(AA$4:AA458)&gt;AA$1,"",INDEX('malzeme montaj'!$C$1:$C$3329,SMALL(IF('malzeme montaj'!$B$1:$B$3329=AA$3,IF('malzeme montaj'!$C$1:$C$3329&lt;&gt;"",ROW('malzeme montaj'!$C$1:$C$3329))),ROWS(AA$4:AA458))))</f>
        <v/>
      </c>
      <c r="AB458" s="38" t="str">
        <f t="array" ref="AB458">IF(ROWS(AB$4:AB458)&gt;AB$1,"",INDEX('malzeme montaj'!$C$1:$C$3329,SMALL(IF('malzeme montaj'!$B$1:$B$3329=AB$3,IF('malzeme montaj'!$C$1:$C$3329&lt;&gt;"",ROW('malzeme montaj'!$C$1:$C$3329))),ROWS(AB$4:AB458))))</f>
        <v/>
      </c>
      <c r="AC458" s="38" t="str">
        <f t="array" ref="AC458">IF(ROWS(AC$4:AC458)&gt;AC$1,"",INDEX('malzeme montaj'!$C$1:$C$3329,SMALL(IF('malzeme montaj'!$B$1:$B$3329=AC$3,IF('malzeme montaj'!$C$1:$C$3329&lt;&gt;"",ROW('malzeme montaj'!$C$1:$C$3329))),ROWS(AC$4:AC458))))</f>
        <v/>
      </c>
      <c r="AD458" s="38" t="str">
        <f t="array" ref="AD458">IF(ROWS(AD$4:AD458)&gt;AD$1,"",INDEX('malzeme montaj'!$C$1:$C$3329,SMALL(IF('malzeme montaj'!$B$1:$B$3329=AD$3,IF('malzeme montaj'!$C$1:$C$3329&lt;&gt;"",ROW('malzeme montaj'!$C$1:$C$3329))),ROWS(AD$4:AD458))))</f>
        <v/>
      </c>
      <c r="AE458" s="38" t="str">
        <f t="array" ref="AE458">IF(ROWS(AE$4:AE458)&gt;AE$1,"",INDEX('malzeme montaj'!$C$1:$C$3329,SMALL(IF('malzeme montaj'!$B$1:$B$3329=AE$3,IF('malzeme montaj'!$C$1:$C$3329&lt;&gt;"",ROW('malzeme montaj'!$C$1:$C$3329))),ROWS(AE$4:AE458))))</f>
        <v/>
      </c>
      <c r="AF458" s="38" t="str">
        <f t="array" ref="AF458">IF(ROWS(AF$4:AF458)&gt;AF$1,"",INDEX('malzeme montaj'!$C$1:$C$3329,SMALL(IF('malzeme montaj'!$B$1:$B$3329=AF$3,IF('malzeme montaj'!$C$1:$C$3329&lt;&gt;"",ROW('malzeme montaj'!$C$1:$C$3329))),ROWS(AF$4:AF458))))</f>
        <v/>
      </c>
      <c r="AG458" s="38" t="str">
        <f t="array" ref="AG458">IF(ROWS(AG$4:AG458)&gt;AG$1,"",INDEX('malzeme montaj'!$C$1:$C$3329,SMALL(IF('malzeme montaj'!$B$1:$B$3329=AG$3,IF('malzeme montaj'!$C$1:$C$3329&lt;&gt;"",ROW('malzeme montaj'!$C$1:$C$3329))),ROWS(AG$4:AG458))))</f>
        <v/>
      </c>
      <c r="AH458" s="38" t="str">
        <f t="array" ref="AH458">IF(ROWS(AH$4:AH458)&gt;AH$1,"",INDEX('malzeme montaj'!$C$1:$C$3329,SMALL(IF('malzeme montaj'!$B$1:$B$3329=AH$3,IF('malzeme montaj'!$C$1:$C$3329&lt;&gt;"",ROW('malzeme montaj'!$C$1:$C$3329))),ROWS(AH$4:AH458))))</f>
        <v/>
      </c>
      <c r="AI458" s="38" t="str">
        <f t="array" ref="AI458">IF(ROWS(AI$4:AI458)&gt;AI$1,"",INDEX('malzeme montaj'!$C$1:$C$3329,SMALL(IF('malzeme montaj'!$B$1:$B$3329=AI$3,IF('malzeme montaj'!$C$1:$C$3329&lt;&gt;"",ROW('malzeme montaj'!$C$1:$C$3329))),ROWS(AI$4:AI458))))</f>
        <v/>
      </c>
      <c r="AJ458" s="38" t="str">
        <f t="array" ref="AJ458">IF(ROWS(AJ$4:AJ458)&gt;AJ$1,"",INDEX('malzeme montaj'!$C$1:$C$3329,SMALL(IF('malzeme montaj'!$B$1:$B$3329=AJ$3,IF('malzeme montaj'!$C$1:$C$3329&lt;&gt;"",ROW('malzeme montaj'!$C$1:$C$3329))),ROWS(AJ$4:AJ458))))</f>
        <v/>
      </c>
      <c r="AK458" s="38" t="str">
        <f t="array" ref="AK458">IF(ROWS(AK$4:AK458)&gt;AK$1,"",INDEX('malzeme montaj'!$C$1:$C$3329,SMALL(IF('malzeme montaj'!$B$1:$B$3329=AK$3,IF('malzeme montaj'!$C$1:$C$3329&lt;&gt;"",ROW('malzeme montaj'!$C$1:$C$3329))),ROWS(AK$4:AK458))))</f>
        <v/>
      </c>
      <c r="AL458" s="38" t="str">
        <f t="array" ref="AL458">IF(ROWS(AL$4:AL458)&gt;AL$1,"",INDEX('malzeme montaj'!$C$1:$C$3329,SMALL(IF('malzeme montaj'!$B$1:$B$3329=AL$3,IF('malzeme montaj'!$C$1:$C$3329&lt;&gt;"",ROW('malzeme montaj'!$C$1:$C$3329))),ROWS(AL$4:AL458))))</f>
        <v/>
      </c>
      <c r="AM458" s="38" t="str">
        <f t="array" ref="AM458">IF(ROWS(AM$4:AM458)&gt;AM$1,"",INDEX('malzeme montaj'!$C$1:$C$3329,SMALL(IF('malzeme montaj'!$B$1:$B$3329=AM$3,IF('malzeme montaj'!$C$1:$C$3329&lt;&gt;"",ROW('malzeme montaj'!$C$1:$C$3329))),ROWS(AM$4:AM458))))</f>
        <v/>
      </c>
      <c r="AN458" s="38" t="str">
        <f t="array" ref="AN458">IF(ROWS(AN$4:AN458)&gt;AN$1,"",INDEX('malzeme montaj'!$C$1:$C$3329,SMALL(IF('malzeme montaj'!$B$1:$B$3329=AN$3,IF('malzeme montaj'!$C$1:$C$3329&lt;&gt;"",ROW('malzeme montaj'!$C$1:$C$3329))),ROWS(AN$4:AN458))))</f>
        <v/>
      </c>
      <c r="AO458" s="38" t="str">
        <f t="array" ref="AO458">IF(ROWS(AO$4:AO458)&gt;AO$1,"",INDEX('malzeme montaj'!$C$1:$C$3329,SMALL(IF('malzeme montaj'!$B$1:$B$3329=AO$3,IF('malzeme montaj'!$C$1:$C$3329&lt;&gt;"",ROW('malzeme montaj'!$C$1:$C$3329))),ROWS(AO$4:AO458))))</f>
        <v/>
      </c>
      <c r="AP458" s="38" t="str">
        <f t="array" ref="AP458">IF(ROWS(AP$4:AP458)&gt;AP$1,"",INDEX('malzeme montaj'!$C$1:$C$3329,SMALL(IF('malzeme montaj'!$B$1:$B$3329=AP$3,IF('malzeme montaj'!$C$1:$C$3329&lt;&gt;"",ROW('malzeme montaj'!$C$1:$C$3329))),ROWS(AP$4:AP458))))</f>
        <v/>
      </c>
      <c r="AQ458" s="38" t="str">
        <f t="array" ref="AQ458">IF(ROWS(AQ$4:AQ458)&gt;AQ$1,"",INDEX('malzeme montaj'!$C$1:$C$3329,SMALL(IF('malzeme montaj'!$B$1:$B$3329=AQ$3,IF('malzeme montaj'!$C$1:$C$3329&lt;&gt;"",ROW('malzeme montaj'!$C$1:$C$3329))),ROWS(AQ$4:AQ458))))</f>
        <v/>
      </c>
      <c r="AR458" s="38" t="str">
        <f t="array" ref="AR458">IF(ROWS(AR$4:AR458)&gt;AR$1,"",INDEX('malzeme montaj'!$C$1:$C$3329,SMALL(IF('malzeme montaj'!$B$1:$B$3329=AR$3,IF('malzeme montaj'!$C$1:$C$3329&lt;&gt;"",ROW('malzeme montaj'!$C$1:$C$3329))),ROWS(AR$4:AR458))))</f>
        <v/>
      </c>
      <c r="AS458" s="38" t="str">
        <f t="array" ref="AS458">IF(ROWS(AS$4:AS458)&gt;AS$1,"",INDEX('malzeme montaj'!$C$1:$C$3329,SMALL(IF('malzeme montaj'!$B$1:$B$3329=AS$3,IF('malzeme montaj'!$C$1:$C$3329&lt;&gt;"",ROW('malzeme montaj'!$C$1:$C$3329))),ROWS(AS$4:AS458))))</f>
        <v/>
      </c>
      <c r="AT458" s="38" t="str">
        <f t="array" ref="AT458">IF(ROWS(AT$4:AT458)&gt;AT$1,"",INDEX('malzeme montaj'!$C$1:$C$3329,SMALL(IF('malzeme montaj'!$B$1:$B$3329=AT$3,IF('malzeme montaj'!$C$1:$C$3329&lt;&gt;"",ROW('malzeme montaj'!$C$1:$C$3329))),ROWS(AT$4:AT458))))</f>
        <v/>
      </c>
      <c r="AU458" s="38" t="str">
        <f t="array" ref="AU458">IF(ROWS(AU$4:AU458)&gt;AU$1,"",INDEX('malzeme montaj'!$C$1:$C$3329,SMALL(IF('malzeme montaj'!$B$1:$B$3329=AU$3,IF('malzeme montaj'!$C$1:$C$3329&lt;&gt;"",ROW('malzeme montaj'!$C$1:$C$3329))),ROWS(AU$4:AU458))))</f>
        <v/>
      </c>
      <c r="AV458" s="38" t="str">
        <f t="array" ref="AV458">IF(ROWS(AV$4:AV458)&gt;AV$1,"",INDEX('malzeme montaj'!$C$1:$C$3329,SMALL(IF('malzeme montaj'!$B$1:$B$3329=AV$3,IF('malzeme montaj'!$C$1:$C$3329&lt;&gt;"",ROW('malzeme montaj'!$C$1:$C$3329))),ROWS(AV$4:AV458))))</f>
        <v/>
      </c>
      <c r="AW458" s="38" t="str">
        <f t="array" ref="AW458">IF(ROWS(AW$4:AW458)&gt;AW$1,"",INDEX('malzeme montaj'!$C$1:$C$3329,SMALL(IF('malzeme montaj'!$B$1:$B$3329=AW$3,IF('malzeme montaj'!$C$1:$C$3329&lt;&gt;"",ROW('malzeme montaj'!$C$1:$C$3329))),ROWS(AW$4:AW458))))</f>
        <v/>
      </c>
      <c r="AX458" s="38" t="str">
        <f t="array" ref="AX458">IF(ROWS(AX$4:AX458)&gt;AX$1,"",INDEX('malzeme montaj'!$C$1:$C$3329,SMALL(IF('malzeme montaj'!$B$1:$B$3329=AX$3,IF('malzeme montaj'!$C$1:$C$3329&lt;&gt;"",ROW('malzeme montaj'!$C$1:$C$3329))),ROWS(AX$4:AX458))))</f>
        <v/>
      </c>
      <c r="AY458" s="38" t="str">
        <f t="array" ref="AY458">IF(ROWS(AY$4:AY458)&gt;AY$1,"",INDEX('malzeme montaj'!$C$1:$C$3329,SMALL(IF('malzeme montaj'!$B$1:$B$3329=AY$3,IF('malzeme montaj'!$C$1:$C$3329&lt;&gt;"",ROW('malzeme montaj'!$C$1:$C$3329))),ROWS(AY$4:AY458))))</f>
        <v/>
      </c>
      <c r="AZ458" s="38" t="str">
        <f t="array" ref="AZ458">IF(ROWS(AZ$4:AZ458)&gt;AZ$1,"",INDEX('malzeme montaj'!$C$1:$C$3329,SMALL(IF('malzeme montaj'!$B$1:$B$3329=AZ$3,IF('malzeme montaj'!$C$1:$C$3329&lt;&gt;"",ROW('malzeme montaj'!$C$1:$C$3329))),ROWS(AZ$4:AZ458))))</f>
        <v/>
      </c>
      <c r="BA458" s="38" t="str">
        <f t="array" ref="BA458">IF(ROWS(BA$4:BA458)&gt;BA$1,"",INDEX('malzeme montaj'!$C$1:$C$3329,SMALL(IF('malzeme montaj'!$B$1:$B$3329=BA$3,IF('malzeme montaj'!$C$1:$C$3329&lt;&gt;"",ROW('malzeme montaj'!$C$1:$C$3329))),ROWS(BA$4:BA458))))</f>
        <v/>
      </c>
      <c r="BB458" s="38" t="str">
        <f t="array" ref="BB458">IF(ROWS(BB$4:BB458)&gt;BB$1,"",INDEX('malzeme montaj'!$C$1:$C$3329,SMALL(IF('malzeme montaj'!$B$1:$B$3329=BB$3,IF('malzeme montaj'!$C$1:$C$3329&lt;&gt;"",ROW('malzeme montaj'!$C$1:$C$3329))),ROWS(BB$4:BB458))))</f>
        <v/>
      </c>
      <c r="BC458" s="38" t="str">
        <f t="array" ref="BC458">IF(ROWS(BC$4:BC458)&gt;BC$1,"",INDEX('malzeme montaj'!$C$1:$C$3329,SMALL(IF('malzeme montaj'!$B$1:$B$3329=BC$3,IF('malzeme montaj'!$C$1:$C$3329&lt;&gt;"",ROW('malzeme montaj'!$C$1:$C$3329))),ROWS(BC$4:BC458))))</f>
        <v/>
      </c>
      <c r="BD458" s="38" t="str">
        <f t="array" ref="BD458">IF(ROWS(BD$4:BD458)&gt;BD$1,"",INDEX('malzeme montaj'!$C$1:$C$3329,SMALL(IF('malzeme montaj'!$B$1:$B$3329=BD$3,IF('malzeme montaj'!$C$1:$C$3329&lt;&gt;"",ROW('malzeme montaj'!$C$1:$C$3329))),ROWS(BD$4:BD458))))</f>
        <v/>
      </c>
      <c r="BE458" s="38"/>
      <c r="BF458" s="38" t="str">
        <f t="array" ref="BF458">IF(ROWS(BF$4:BF458)&gt;BF$1,"",INDEX('malzeme montaj'!$C$1:$C$3329,SMALL(IF('malzeme montaj'!$B$1:$B$3329=BF$3,IF('malzeme montaj'!$C$1:$C$3329&lt;&gt;"",ROW('malzeme montaj'!$C$1:$C$3329))),ROWS(BF$4:BF458))))</f>
        <v/>
      </c>
      <c r="BG458" s="38" t="str">
        <f t="array" ref="BG458">IF(ROWS(BG$4:BG458)&gt;BG$1,"",INDEX('malzeme montaj'!$C$1:$C$3329,SMALL(IF('malzeme montaj'!$B$1:$B$3329=BG$3,IF('malzeme montaj'!$C$1:$C$3329&lt;&gt;"",ROW('malzeme montaj'!$C$1:$C$3329))),ROWS(BG$4:BG458))))</f>
        <v/>
      </c>
      <c r="BH458" s="38" t="str">
        <f t="array" ref="BH458">IF(ROWS(BH$4:BH458)&gt;BH$1,"",INDEX('malzeme montaj'!$C$1:$C$3329,SMALL(IF('malzeme montaj'!$B$1:$B$3329=BH$3,IF('malzeme montaj'!$C$1:$C$3329&lt;&gt;"",ROW('malzeme montaj'!$C$1:$C$3329))),ROWS(BH$4:BH458))))</f>
        <v/>
      </c>
      <c r="BI458" s="38" t="str">
        <f t="array" ref="BI458">IF(ROWS(BI$4:BI458)&gt;BI$1,"",INDEX('malzeme montaj'!$C$1:$C$3329,SMALL(IF('malzeme montaj'!$B$1:$B$3329=BI$3,IF('malzeme montaj'!$C$1:$C$3329&lt;&gt;"",ROW('malzeme montaj'!$C$1:$C$3329))),ROWS(BI$4:BI458))))</f>
        <v/>
      </c>
      <c r="BJ458" s="38" t="str">
        <f t="array" ref="BJ458">IF(ROWS(BJ$4:BJ458)&gt;BJ$1,"",INDEX('malzeme montaj'!$C$1:$C$3329,SMALL(IF('malzeme montaj'!$B$1:$B$3329=BJ$3,IF('malzeme montaj'!$C$1:$C$3329&lt;&gt;"",ROW('malzeme montaj'!$C$1:$C$3329))),ROWS(BJ$4:BJ458))))</f>
        <v/>
      </c>
      <c r="BK458" s="38" t="str">
        <f t="array" ref="BK458">IF(ROWS(BK$4:BK458)&gt;BK$1,"",INDEX('malzeme montaj'!$C$1:$C$3329,SMALL(IF('malzeme montaj'!$B$1:$B$3329=BK$3,IF('malzeme montaj'!$C$1:$C$3329&lt;&gt;"",ROW('malzeme montaj'!$C$1:$C$3329))),ROWS(BK$4:BK458))))</f>
        <v/>
      </c>
      <c r="BL458" s="38" t="str">
        <f t="array" ref="BL458">IF(ROWS(BL$4:BL458)&gt;BL$1,"",INDEX('malzeme montaj'!$C$1:$C$3329,SMALL(IF('malzeme montaj'!$B$1:$B$3329=BL$3,IF('malzeme montaj'!$C$1:$C$3329&lt;&gt;"",ROW('malzeme montaj'!$C$1:$C$3329))),ROWS(BL$4:BL458))))</f>
        <v/>
      </c>
      <c r="BM458" s="38" t="str">
        <f t="array" ref="BM458">IF(ROWS(BM$4:BM458)&gt;BM$1,"",INDEX('malzeme montaj'!$C$1:$C$3329,SMALL(IF('malzeme montaj'!$B$1:$B$3329=BM$3,IF('malzeme montaj'!$C$1:$C$3329&lt;&gt;"",ROW('malzeme montaj'!$C$1:$C$3329))),ROWS(BM$4:BM458))))</f>
        <v/>
      </c>
      <c r="BN458" s="38" t="str">
        <f t="array" ref="BN458">IF(ROWS(BN$4:BN458)&gt;BN$1,"",INDEX('malzeme montaj'!$C$1:$C$3329,SMALL(IF('malzeme montaj'!$B$1:$B$3329=BN$3,IF('malzeme montaj'!$C$1:$C$3329&lt;&gt;"",ROW('malzeme montaj'!$C$1:$C$3329))),ROWS(BN$4:BN458))))</f>
        <v/>
      </c>
      <c r="BO458" s="38" t="str">
        <f t="array" ref="BO458">IF(ROWS(BO$4:BO458)&gt;BO$1,"",INDEX('malzeme montaj'!$C$1:$C$3329,SMALL(IF('malzeme montaj'!$B$1:$B$3329=BO$3,IF('malzeme montaj'!$C$1:$C$3329&lt;&gt;"",ROW('malzeme montaj'!$C$1:$C$3329))),ROWS(BO$4:BO458))))</f>
        <v/>
      </c>
      <c r="BP458" s="38" t="str">
        <f t="array" ref="BP458">IF(ROWS(BP$4:BP458)&gt;BP$1,"",INDEX('malzeme montaj'!$C$1:$C$3329,SMALL(IF('malzeme montaj'!$B$1:$B$3329=BP$3,IF('malzeme montaj'!$C$1:$C$3329&lt;&gt;"",ROW('malzeme montaj'!$C$1:$C$3329))),ROWS(BP$4:BP458))))</f>
        <v/>
      </c>
      <c r="BQ458" s="38" t="str">
        <f t="array" ref="BQ458">IF(ROWS(BQ$4:BQ458)&gt;BQ$1,"",INDEX('malzeme montaj'!$C$1:$C$3329,SMALL(IF('malzeme montaj'!$B$1:$B$3329=BQ$3,IF('malzeme montaj'!$C$1:$C$3329&lt;&gt;"",ROW('malzeme montaj'!$C$1:$C$3329))),ROWS(BQ$4:BQ458))))</f>
        <v/>
      </c>
      <c r="BR458" s="38" t="str">
        <f t="array" ref="BR458">IF(ROWS(BR$4:BR458)&gt;BR$1,"",INDEX('malzeme montaj'!$C$1:$C$3329,SMALL(IF('malzeme montaj'!$B$1:$B$3329=BR$3,IF('malzeme montaj'!$C$1:$C$3329&lt;&gt;"",ROW('malzeme montaj'!$C$1:$C$3329))),ROWS(BR$4:BR458))))</f>
        <v/>
      </c>
      <c r="BS458" s="38" t="str">
        <f t="array" ref="BS458">IF(ROWS(BS$4:BS458)&gt;BS$1,"",INDEX('malzeme montaj'!$C$1:$C$3329,SMALL(IF('malzeme montaj'!$B$1:$B$3329=BS$3,IF('malzeme montaj'!$C$1:$C$3329&lt;&gt;"",ROW('malzeme montaj'!$C$1:$C$3329))),ROWS(BS$4:BS458))))</f>
        <v/>
      </c>
      <c r="BT458" s="38" t="str">
        <f t="array" ref="BT458">IF(ROWS(BT$4:BT458)&gt;BT$1,"",INDEX('malzeme montaj'!$C$1:$C$3329,SMALL(IF('malzeme montaj'!$B$1:$B$3329=BT$3,IF('malzeme montaj'!$C$1:$C$3329&lt;&gt;"",ROW('malzeme montaj'!$C$1:$C$3329))),ROWS(BT$4:BT458))))</f>
        <v/>
      </c>
      <c r="BU458" s="34" t="str">
        <f t="array" ref="BU458">IF(ROWS(BU$4:BU458)&gt;BU$1,"",INDEX('malzeme montaj'!$C$1:$C$3329,SMALL(IF('malzeme montaj'!$B$1:$B$3329=BU$3,IF('malzeme montaj'!$C$1:$C$3329&lt;&gt;"",ROW('malzeme montaj'!$C$1:$C$3329))),ROWS(BU$4:BU458))))</f>
        <v/>
      </c>
      <c r="BV458" s="34" t="str">
        <f t="array" ref="BV458">IF(ROWS(BV$4:BV458)&gt;BV$1,"",INDEX('malzeme montaj'!$C$1:$C$3329,SMALL(IF('malzeme montaj'!$B$1:$B$3329=BV$3,IF('malzeme montaj'!$C$1:$C$3329&lt;&gt;"",ROW('malzeme montaj'!$C$1:$C$3329))),ROWS(BV$4:BV458))))</f>
        <v/>
      </c>
      <c r="BW458" s="34" t="str">
        <f t="array" ref="BW458">IF(ROWS(BW$4:BW458)&gt;BW$1,"",INDEX('malzeme montaj'!$C$1:$C$3329,SMALL(IF('malzeme montaj'!$B$1:$B$3329=BW$3,IF('malzeme montaj'!$C$1:$C$3329&lt;&gt;"",ROW('malzeme montaj'!$C$1:$C$3329))),ROWS(BW$4:BW458))))</f>
        <v/>
      </c>
      <c r="BX458" s="34" t="str">
        <f t="array" ref="BX458">IF(ROWS(BX$4:BX458)&gt;BX$1,"",INDEX('malzeme montaj'!$C$1:$C$3329,SMALL(IF('malzeme montaj'!$B$1:$B$3329=BX$3,IF('malzeme montaj'!$C$1:$C$3329&lt;&gt;"",ROW('malzeme montaj'!$C$1:$C$3329))),ROWS(BX$4:BX458))))</f>
        <v/>
      </c>
      <c r="BY458" s="34" t="str">
        <f t="array" ref="BY458">IF(ROWS(BY$4:BY458)&gt;BY$1,"",INDEX('malzeme montaj'!$C$1:$C$3329,SMALL(IF('malzeme montaj'!$B$1:$B$3329=BY$3,IF('malzeme montaj'!$C$1:$C$3329&lt;&gt;"",ROW('malzeme montaj'!$C$1:$C$3329))),ROWS(BY$4:BY458))))</f>
        <v/>
      </c>
      <c r="BZ458" s="34" t="str">
        <f t="array" ref="BZ458">IF(ROWS(BZ$4:BZ458)&gt;BZ$1,"",INDEX('malzeme montaj'!$C$1:$C$3329,SMALL(IF('malzeme montaj'!$B$1:$B$3329=BZ$3,IF('malzeme montaj'!$C$1:$C$3329&lt;&gt;"",ROW('malzeme montaj'!$C$1:$C$3329))),ROWS(BZ$4:BZ458))))</f>
        <v/>
      </c>
      <c r="CA458" s="34" t="str">
        <f t="array" ref="CA458">IF(ROWS(CA$4:CA458)&gt;CA$1,"",INDEX('malzeme montaj'!$C$1:$C$3329,SMALL(IF('malzeme montaj'!$B$1:$B$3329=CA$3,IF('malzeme montaj'!$C$1:$C$3329&lt;&gt;"",ROW('malzeme montaj'!$C$1:$C$3329))),ROWS(CA$4:CA458))))</f>
        <v/>
      </c>
      <c r="CB458" s="34" t="str">
        <f t="array" ref="CB458">IF(ROWS(CB$4:CB458)&gt;CB$1,"",INDEX('malzeme montaj'!$C$1:$C$3329,SMALL(IF('malzeme montaj'!$B$1:$B$3329=CB$3,IF('malzeme montaj'!$C$1:$C$3329&lt;&gt;"",ROW('malzeme montaj'!$C$1:$C$3329))),ROWS(CB$4:CB458))))</f>
        <v/>
      </c>
      <c r="CC458" s="34" t="str">
        <f t="array" ref="CC458">IF(ROWS(CC$4:CC458)&gt;CC$1,"",INDEX('malzeme montaj'!$C$1:$C$3329,SMALL(IF('malzeme montaj'!$B$1:$B$3329=CC$3,IF('malzeme montaj'!$C$1:$C$3329&lt;&gt;"",ROW('malzeme montaj'!$C$1:$C$3329))),ROWS(CC$4:CC458))))</f>
        <v/>
      </c>
      <c r="CD458" s="34" t="str">
        <f t="array" ref="CD458">IF(ROWS(CD$4:CD458)&gt;CD$1,"",INDEX('malzeme montaj'!$C$1:$C$3329,SMALL(IF('malzeme montaj'!$B$1:$B$3329=CD$3,IF('malzeme montaj'!$C$1:$C$3329&lt;&gt;"",ROW('malzeme montaj'!$C$1:$C$3329))),ROWS(CD$4:CD458))))</f>
        <v/>
      </c>
      <c r="CE458" s="34" t="str">
        <f t="array" ref="CE458">IF(ROWS(CE$4:CE458)&gt;CE$1,"",INDEX('malzeme montaj'!$C$1:$C$3329,SMALL(IF('malzeme montaj'!$B$1:$B$3329=CE$3,IF('malzeme montaj'!$C$1:$C$3329&lt;&gt;"",ROW('malzeme montaj'!$C$1:$C$3329))),ROWS(CE$4:CE458))))</f>
        <v/>
      </c>
      <c r="CF458" s="34" t="str">
        <f t="array" ref="CF458">IF(ROWS(CF$4:CF458)&gt;CF$1,"",INDEX('malzeme montaj'!$C$1:$C$3329,SMALL(IF('malzeme montaj'!$B$1:$B$3329=CF$3,IF('malzeme montaj'!$C$1:$C$3329&lt;&gt;"",ROW('malzeme montaj'!$C$1:$C$3329))),ROWS(CF$4:CF458))))</f>
        <v/>
      </c>
      <c r="CG458" s="34" t="str">
        <f t="array" ref="CG458">IF(ROWS(CG$4:CG458)&gt;CG$1,"",INDEX('malzeme montaj'!$C$1:$C$3329,SMALL(IF('malzeme montaj'!$B$1:$B$3329=CG$3,IF('malzeme montaj'!$C$1:$C$3329&lt;&gt;"",ROW('malzeme montaj'!$C$1:$C$3329))),ROWS(CG$4:CG458))))</f>
        <v/>
      </c>
      <c r="CH458" s="34" t="str">
        <f t="array" ref="CH458">IF(ROWS(CH$4:CH458)&gt;CH$1,"",INDEX('malzeme montaj'!$C$1:$C$3329,SMALL(IF('malzeme montaj'!$B$1:$B$3329=CH$3,IF('malzeme montaj'!$C$1:$C$3329&lt;&gt;"",ROW('malzeme montaj'!$C$1:$C$3329))),ROWS(CH$4:CH458))))</f>
        <v/>
      </c>
      <c r="CI458" s="34" t="str">
        <f t="array" ref="CI458">IF(ROWS(CI$4:CI458)&gt;CI$1,"",INDEX('malzeme montaj'!$C$1:$C$3329,SMALL(IF('malzeme montaj'!$B$1:$B$3329=CI$3,IF('malzeme montaj'!$C$1:$C$3329&lt;&gt;"",ROW('malzeme montaj'!$C$1:$C$3329))),ROWS(CI$4:CI458))))</f>
        <v/>
      </c>
      <c r="CJ458" s="34" t="str">
        <f t="array" ref="CJ458">IF(ROWS(CJ$4:CJ458)&gt;CJ$1,"",INDEX('malzeme montaj'!$C$1:$C$3329,SMALL(IF('malzeme montaj'!$B$1:$B$3329=CJ$3,IF('malzeme montaj'!$C$1:$C$3329&lt;&gt;"",ROW('malzeme montaj'!$C$1:$C$3329))),ROWS(CJ$4:CJ458))))</f>
        <v/>
      </c>
      <c r="CK458" s="34" t="str">
        <f t="array" ref="CK458">IF(ROWS(CK$4:CK458)&gt;CK$1,"",INDEX('malzeme montaj'!$C$1:$C$3329,SMALL(IF('malzeme montaj'!$B$1:$B$3329=CK$3,IF('malzeme montaj'!$C$1:$C$3329&lt;&gt;"",ROW('malzeme montaj'!$C$1:$C$3329))),ROWS(CK$4:CK458))))</f>
        <v/>
      </c>
      <c r="CL458" s="34" t="str">
        <f t="array" ref="CL458">IF(ROWS(CL$4:CL458)&gt;CL$1,"",INDEX('malzeme montaj'!$C$1:$C$3329,SMALL(IF('malzeme montaj'!$B$1:$B$3329=CL$3,IF('malzeme montaj'!$C$1:$C$3329&lt;&gt;"",ROW('malzeme montaj'!$C$1:$C$3329))),ROWS(CL$4:CL458))))</f>
        <v/>
      </c>
      <c r="CM458" s="34" t="str">
        <f t="array" ref="CM458">IF(ROWS(CM$4:CM458)&gt;CM$1,"",INDEX('malzeme montaj'!$C$1:$C$3329,SMALL(IF('malzeme montaj'!$B$1:$B$3329=CM$3,IF('malzeme montaj'!$C$1:$C$3329&lt;&gt;"",ROW('malzeme montaj'!$C$1:$C$3329))),ROWS(CM$4:CM458))))</f>
        <v/>
      </c>
      <c r="CN458" s="34" t="str">
        <f t="array" ref="CN458">IF(ROWS(CN$4:CN458)&gt;CN$1,"",INDEX('malzeme montaj'!$C$1:$C$3329,SMALL(IF('malzeme montaj'!$B$1:$B$3329=CN$3,IF('malzeme montaj'!$C$1:$C$3329&lt;&gt;"",ROW('malzeme montaj'!$C$1:$C$3329))),ROWS(CN$4:CN458))))</f>
        <v/>
      </c>
      <c r="CO458" s="34" t="str">
        <f t="array" ref="CO458">IF(ROWS(CO$4:CO458)&gt;CO$1,"",INDEX('malzeme montaj'!$C$1:$C$3329,SMALL(IF('malzeme montaj'!$B$1:$B$3329=CO$3,IF('malzeme montaj'!$C$1:$C$3329&lt;&gt;"",ROW('malzeme montaj'!$C$1:$C$3329))),ROWS(CO$4:CO458))))</f>
        <v/>
      </c>
      <c r="CP458" s="34" t="str">
        <f t="array" ref="CP458">IF(ROWS(CP$4:CP458)&gt;CP$1,"",INDEX('malzeme montaj'!$C$1:$C$3329,SMALL(IF('malzeme montaj'!$B$1:$B$3329=CP$3,IF('malzeme montaj'!$C$1:$C$3329&lt;&gt;"",ROW('malzeme montaj'!$C$1:$C$3329))),ROWS(CP$4:CP458))))</f>
        <v/>
      </c>
      <c r="CQ458" s="34" t="str">
        <f t="array" ref="CQ458">IF(ROWS(CQ$4:CQ458)&gt;CQ$1,"",INDEX('malzeme montaj'!$C$1:$C$3329,SMALL(IF('malzeme montaj'!$B$1:$B$3329=CQ$3,IF('malzeme montaj'!$C$1:$C$3329&lt;&gt;"",ROW('malzeme montaj'!$C$1:$C$3329))),ROWS(CQ$4:CQ458))))</f>
        <v/>
      </c>
      <c r="CR458" s="34" t="str">
        <f t="array" ref="CR458">IF(ROWS(CR$4:CR458)&gt;CR$1,"",INDEX('malzeme montaj'!$C$1:$C$3329,SMALL(IF('malzeme montaj'!$B$1:$B$3329=CR$3,IF('malzeme montaj'!$C$1:$C$3329&lt;&gt;"",ROW('malzeme montaj'!$C$1:$C$3329))),ROWS(CR$4:CR458))))</f>
        <v/>
      </c>
      <c r="CS458" s="34" t="str">
        <f t="array" ref="CS458">IF(ROWS(CS$4:CS458)&gt;CS$1,"",INDEX('malzeme montaj'!$C$1:$C$3329,SMALL(IF('malzeme montaj'!$B$1:$B$3329=CS$3,IF('malzeme montaj'!$C$1:$C$3329&lt;&gt;"",ROW('malzeme montaj'!$C$1:$C$3329))),ROWS(CS$4:CS458))))</f>
        <v/>
      </c>
      <c r="CT458" s="34" t="str">
        <f t="array" ref="CT458">IF(ROWS(CT$4:CT458)&gt;CT$1,"",INDEX('malzeme montaj'!$C$1:$C$3329,SMALL(IF('malzeme montaj'!$B$1:$B$3329=CT$3,IF('malzeme montaj'!$C$1:$C$3329&lt;&gt;"",ROW('malzeme montaj'!$C$1:$C$3329))),ROWS(CT$4:CT458))))</f>
        <v/>
      </c>
      <c r="CU458" s="34" t="str">
        <f t="array" ref="CU458">IF(ROWS(CU$4:CU458)&gt;CU$1,"",INDEX('malzeme montaj'!$C$1:$C$3329,SMALL(IF('malzeme montaj'!$B$1:$B$3329=CU$3,IF('malzeme montaj'!$C$1:$C$3329&lt;&gt;"",ROW('malzeme montaj'!$C$1:$C$3329))),ROWS(CU$4:CU458))))</f>
        <v/>
      </c>
      <c r="CV458" s="34" t="str">
        <f t="array" ref="CV458">IF(ROWS(CV$4:CV458)&gt;CV$1,"",INDEX('malzeme montaj'!$C$1:$C$3329,SMALL(IF('malzeme montaj'!$B$1:$B$3329=CV$3,IF('malzeme montaj'!$C$1:$C$3329&lt;&gt;"",ROW('malzeme montaj'!$C$1:$C$3329))),ROWS(CV$4:CV458))))</f>
        <v/>
      </c>
      <c r="CW458" s="34" t="str">
        <f t="array" ref="CW458">IF(ROWS(CW$4:CW458)&gt;CW$1,"",INDEX('malzeme montaj'!$C$1:$C$3329,SMALL(IF('malzeme montaj'!$B$1:$B$3329=CW$3,IF('malzeme montaj'!$C$1:$C$3329&lt;&gt;"",ROW('malzeme montaj'!$C$1:$C$3329))),ROWS(CW$4:CW458))))</f>
        <v/>
      </c>
      <c r="CX458" s="34" t="str">
        <f t="array" ref="CX458">IF(ROWS(CX$4:CX458)&gt;CX$1,"",INDEX('malzeme montaj'!$C$1:$C$3329,SMALL(IF('malzeme montaj'!$B$1:$B$3329=CX$3,IF('malzeme montaj'!$C$1:$C$3329&lt;&gt;"",ROW('malzeme montaj'!$C$1:$C$3329))),ROWS(CX$4:CX458))))</f>
        <v/>
      </c>
      <c r="CY458" s="34" t="str">
        <f t="array" ref="CY458">IF(ROWS(CY$4:CY458)&gt;CY$1,"",INDEX('malzeme montaj'!$C$1:$C$3329,SMALL(IF('malzeme montaj'!$B$1:$B$3329=CY$3,IF('malzeme montaj'!$C$1:$C$3329&lt;&gt;"",ROW('malzeme montaj'!$C$1:$C$3329))),ROWS(CY$4:CY458))))</f>
        <v/>
      </c>
      <c r="CZ458" s="34" t="str">
        <f t="array" ref="CZ458">IF(ROWS(CZ$4:CZ458)&gt;CZ$1,"",INDEX('malzeme montaj'!$C$1:$C$3329,SMALL(IF('malzeme montaj'!$B$1:$B$3329=CZ$3,IF('malzeme montaj'!$C$1:$C$3329&lt;&gt;"",ROW('malzeme montaj'!$C$1:$C$3329))),ROWS(CZ$4:CZ458))))</f>
        <v/>
      </c>
      <c r="DA458" s="34" t="str">
        <f t="array" ref="DA458">IF(ROWS(DA$4:DA458)&gt;DA$1,"",INDEX('malzeme montaj'!$C$1:$C$3329,SMALL(IF('malzeme montaj'!$B$1:$B$3329=DA$3,IF('malzeme montaj'!$C$1:$C$3329&lt;&gt;"",ROW('malzeme montaj'!$C$1:$C$3329))),ROWS(DA$4:DA458))))</f>
        <v/>
      </c>
      <c r="DB458" s="34" t="str">
        <f t="array" ref="DB458">IF(ROWS(DB$4:DB458)&gt;DB$1,"",INDEX('malzeme montaj'!$C$1:$C$3329,SMALL(IF('malzeme montaj'!$B$1:$B$3329=DB$3,IF('malzeme montaj'!$C$1:$C$3329&lt;&gt;"",ROW('malzeme montaj'!$C$1:$C$3329))),ROWS(DB$4:DB458))))</f>
        <v/>
      </c>
      <c r="DC458" s="34" t="str">
        <f t="array" ref="DC458">IF(ROWS(DC$4:DC458)&gt;DC$1,"",INDEX('malzeme montaj'!$C$1:$C$3329,SMALL(IF('malzeme montaj'!$B$1:$B$3329=DC$3,IF('malzeme montaj'!$C$1:$C$3329&lt;&gt;"",ROW('malzeme montaj'!$C$1:$C$3329))),ROWS(DC$4:DC458))))</f>
        <v/>
      </c>
      <c r="DD458" s="34" t="str">
        <f t="array" ref="DD458">IF(ROWS(DD$4:DD458)&gt;DD$1,"",INDEX('malzeme montaj'!$C$1:$C$3329,SMALL(IF('malzeme montaj'!$B$1:$B$3329=DD$3,IF('malzeme montaj'!$C$1:$C$3329&lt;&gt;"",ROW('malzeme montaj'!$C$1:$C$3329))),ROWS(DD$4:DD458))))</f>
        <v/>
      </c>
      <c r="DE458" s="34" t="str">
        <f t="array" ref="DE458">IF(ROWS(DE$4:DE458)&gt;DE$1,"",INDEX('malzeme montaj'!$C$1:$C$3329,SMALL(IF('malzeme montaj'!$B$1:$B$3329=DE$3,IF('malzeme montaj'!$C$1:$C$3329&lt;&gt;"",ROW('malzeme montaj'!$C$1:$C$3329))),ROWS(DE$4:DE458))))</f>
        <v/>
      </c>
      <c r="DF458" s="34" t="str">
        <f t="array" ref="DF458">IF(ROWS(DF$4:DF458)&gt;DF$1,"",INDEX('malzeme montaj'!$C$1:$C$3329,SMALL(IF('malzeme montaj'!$B$1:$B$3329=DF$3,IF('malzeme montaj'!$C$1:$C$3329&lt;&gt;"",ROW('malzeme montaj'!$C$1:$C$3329))),ROWS(DF$4:DF458))))</f>
        <v/>
      </c>
      <c r="DG458" s="34" t="str">
        <f t="array" ref="DG458">IF(ROWS(DG$4:DG458)&gt;DG$1,"",INDEX('malzeme montaj'!$C$1:$C$3329,SMALL(IF('malzeme montaj'!$B$1:$B$3329=DG$3,IF('malzeme montaj'!$C$1:$C$3329&lt;&gt;"",ROW('malzeme montaj'!$C$1:$C$3329))),ROWS(DG$4:DG458))))</f>
        <v/>
      </c>
      <c r="DH458" s="34" t="str">
        <f t="array" ref="DH458">IF(ROWS(DH$4:DH458)&gt;DH$1,"",INDEX('malzeme montaj'!$C$1:$C$3329,SMALL(IF('malzeme montaj'!$B$1:$B$3329=DH$3,IF('malzeme montaj'!$C$1:$C$3329&lt;&gt;"",ROW('malzeme montaj'!$C$1:$C$3329))),ROWS(DH$4:DH458))))</f>
        <v/>
      </c>
      <c r="DI458" s="34" t="str">
        <f t="array" ref="DI458">IF(ROWS(DI$4:DI458)&gt;DI$1,"",INDEX('malzeme montaj'!$C$1:$C$3329,SMALL(IF('malzeme montaj'!$B$1:$B$3329=DI$3,IF('malzeme montaj'!$C$1:$C$3329&lt;&gt;"",ROW('malzeme montaj'!$C$1:$C$3329))),ROWS(DI$4:DI458))))</f>
        <v/>
      </c>
      <c r="DJ458" s="34" t="str">
        <f t="array" ref="DJ458">IF(ROWS(DJ$4:DJ458)&gt;DJ$1,"",INDEX('malzeme montaj'!$C$1:$C$3329,SMALL(IF('malzeme montaj'!$B$1:$B$3329=DJ$3,IF('malzeme montaj'!$C$1:$C$3329&lt;&gt;"",ROW('malzeme montaj'!$C$1:$C$3329))),ROWS(DJ$4:DJ458))))</f>
        <v/>
      </c>
      <c r="DK458" s="34" t="str">
        <f t="array" ref="DK458">IF(ROWS(DK$4:DK458)&gt;DK$1,"",INDEX('malzeme montaj'!$C$1:$C$3329,SMALL(IF('malzeme montaj'!$B$1:$B$3329=DK$3,IF('malzeme montaj'!$C$1:$C$3329&lt;&gt;"",ROW('malzeme montaj'!$C$1:$C$3329))),ROWS(DK$4:DK458))))</f>
        <v/>
      </c>
      <c r="DL458" s="34" t="str">
        <f t="array" ref="DL458">IF(ROWS(DL$4:DL458)&gt;DL$1,"",INDEX('malzeme montaj'!$C$1:$C$3329,SMALL(IF('malzeme montaj'!$B$1:$B$3329=DL$3,IF('malzeme montaj'!$C$1:$C$3329&lt;&gt;"",ROW('malzeme montaj'!$C$1:$C$3329))),ROWS(DL$4:DL458))))</f>
        <v/>
      </c>
      <c r="DQ458" s="34" t="str">
        <f t="array" ref="DQ458">IF(ROWS(DQ$4:DQ458)&gt;DQ$1,"",INDEX('malzeme montaj'!$C$1:$C$3329,SMALL(IF('malzeme montaj'!$B$1:$B$3329=DQ$3,IF('malzeme montaj'!$C$1:$C$3329&lt;&gt;"",ROW('malzeme montaj'!$C$1:$C$3329))),ROWS(DQ$4:DQ458))))</f>
        <v/>
      </c>
      <c r="DR458" s="34" t="str">
        <f t="array" ref="DR458">IF(ROWS(DR$4:DR458)&gt;DR$1,"",INDEX('malzeme montaj'!$C$1:$C$3329,SMALL(IF('malzeme montaj'!$B$1:$B$3329=DR$3,IF('malzeme montaj'!$C$1:$C$3329&lt;&gt;"",ROW('malzeme montaj'!$C$1:$C$3329))),ROWS(DR$4:DR458))))</f>
        <v/>
      </c>
      <c r="DS458" s="34" t="str">
        <f t="array" ref="DS458">IF(ROWS(DS$4:DS458)&gt;DS$1,"",INDEX('malzeme montaj'!$C$1:$C$3329,SMALL(IF('malzeme montaj'!$B$1:$B$3329=DS$3,IF('malzeme montaj'!$C$1:$C$3329&lt;&gt;"",ROW('malzeme montaj'!$C$1:$C$3329))),ROWS(DS$4:DS458))))</f>
        <v/>
      </c>
      <c r="DT458" s="34" t="str">
        <f t="array" ref="DT458">IF(ROWS(DT$4:DT458)&gt;DT$1,"",INDEX('malzeme montaj'!$C$1:$C$3329,SMALL(IF('malzeme montaj'!$B$1:$B$3329=DT$3,IF('malzeme montaj'!$C$1:$C$3329&lt;&gt;"",ROW('malzeme montaj'!$C$1:$C$3329))),ROWS(DT$4:DT458))))</f>
        <v/>
      </c>
      <c r="DU458" s="34" t="str">
        <f t="array" ref="DU458">IF(ROWS(DU$4:DU458)&gt;DU$1,"",INDEX('malzeme montaj'!$C$1:$C$3329,SMALL(IF('malzeme montaj'!$B$1:$B$3329=DU$3,IF('malzeme montaj'!$C$1:$C$3329&lt;&gt;"",ROW('malzeme montaj'!$C$1:$C$3329))),ROWS(DU$4:DU458))))</f>
        <v/>
      </c>
      <c r="DV458" s="34" t="str">
        <f t="array" ref="DV458">IF(ROWS(DV$4:DV458)&gt;DV$1,"",INDEX('malzeme montaj'!$C$1:$C$3329,SMALL(IF('malzeme montaj'!$B$1:$B$3329=DV$3,IF('malzeme montaj'!$C$1:$C$3329&lt;&gt;"",ROW('malzeme montaj'!$C$1:$C$3329))),ROWS(DV$4:DV458))))</f>
        <v/>
      </c>
      <c r="DW458" s="34" t="str">
        <f t="array" ref="DW458">IF(ROWS(DW$4:DW458)&gt;DW$1,"",INDEX('malzeme montaj'!$C$1:$C$3329,SMALL(IF('malzeme montaj'!$B$1:$B$3329=DW$3,IF('malzeme montaj'!$C$1:$C$3329&lt;&gt;"",ROW('malzeme montaj'!$C$1:$C$3329))),ROWS(DW$4:DW458))))</f>
        <v/>
      </c>
      <c r="DX458" s="34" t="str">
        <f t="array" ref="DX458">IF(ROWS(DX$4:DX458)&gt;DX$1,"",INDEX('malzeme montaj'!$C$1:$C$3329,SMALL(IF('malzeme montaj'!$B$1:$B$3329=DX$3,IF('malzeme montaj'!$C$1:$C$3329&lt;&gt;"",ROW('malzeme montaj'!$C$1:$C$3329))),ROWS(DX$4:DX458))))</f>
        <v/>
      </c>
      <c r="DY458" s="34" t="str">
        <f t="array" ref="DY458">IF(ROWS(DY$4:DY458)&gt;DY$1,"",INDEX('malzeme montaj'!$C$1:$C$3329,SMALL(IF('malzeme montaj'!$B$1:$B$3329=DY$3,IF('malzeme montaj'!$C$1:$C$3329&lt;&gt;"",ROW('malzeme montaj'!$C$1:$C$3329))),ROWS(DY$4:DY458))))</f>
        <v/>
      </c>
      <c r="DZ458" s="34" t="str">
        <f t="array" ref="DZ458">IF(ROWS(DZ$4:DZ458)&gt;DZ$1,"",INDEX('malzeme montaj'!$C$1:$C$3329,SMALL(IF('malzeme montaj'!$B$1:$B$3329=DZ$3,IF('malzeme montaj'!$C$1:$C$3329&lt;&gt;"",ROW('malzeme montaj'!$C$1:$C$3329))),ROWS(DZ$4:DZ458))))</f>
        <v/>
      </c>
      <c r="EA458" s="34" t="str">
        <f t="array" ref="EA458">IF(ROWS(EA$4:EA458)&gt;EA$1,"",INDEX('malzeme montaj'!$C$1:$C$3329,SMALL(IF('malzeme montaj'!$B$1:$B$3329=EA$3,IF('malzeme montaj'!$C$1:$C$3329&lt;&gt;"",ROW('malzeme montaj'!$C$1:$C$3329))),ROWS(EA$4:EA458))))</f>
        <v/>
      </c>
      <c r="EB458" s="34" t="str">
        <f t="array" ref="EB458">IF(ROWS(EB$4:EB458)&gt;EB$1,"",INDEX('malzeme montaj'!$C$1:$C$3329,SMALL(IF('malzeme montaj'!$B$1:$B$3329=EB$3,IF('malzeme montaj'!$C$1:$C$3329&lt;&gt;"",ROW('malzeme montaj'!$C$1:$C$3329))),ROWS(EB$4:EB458))))</f>
        <v/>
      </c>
      <c r="EC458" s="34" t="str">
        <f t="array" ref="EC458">IF(ROWS(EC$4:EC458)&gt;EC$1,"",INDEX('malzeme montaj'!$C$1:$C$3329,SMALL(IF('malzeme montaj'!$B$1:$B$3329=EC$3,IF('malzeme montaj'!$C$1:$C$3329&lt;&gt;"",ROW('malzeme montaj'!$C$1:$C$3329))),ROWS(EC$4:EC458))))</f>
        <v/>
      </c>
      <c r="ED458" s="34" t="str">
        <f t="array" ref="ED458">IF(ROWS(ED$4:ED458)&gt;ED$1,"",INDEX('malzeme montaj'!$C$1:$C$3329,SMALL(IF('malzeme montaj'!$B$1:$B$3329=ED$3,IF('malzeme montaj'!$C$1:$C$3329&lt;&gt;"",ROW('malzeme montaj'!$C$1:$C$3329))),ROWS(ED$4:ED458))))</f>
        <v/>
      </c>
      <c r="EE458" s="34" t="str">
        <f t="array" ref="EE458">IF(ROWS(EE$4:EE458)&gt;EE$1,"",INDEX('malzeme montaj'!$C$1:$C$3329,SMALL(IF('malzeme montaj'!$B$1:$B$3329=EE$3,IF('malzeme montaj'!$C$1:$C$3329&lt;&gt;"",ROW('malzeme montaj'!$C$1:$C$3329))),ROWS(EE$4:EE458))))</f>
        <v/>
      </c>
      <c r="EF458" s="34" t="str">
        <f t="array" ref="EF458">IF(ROWS(EF$4:EF458)&gt;EF$1,"",INDEX('malzeme montaj'!$C$1:$C$3329,SMALL(IF('malzeme montaj'!$B$1:$B$3329=EF$3,IF('malzeme montaj'!$C$1:$C$3329&lt;&gt;"",ROW('malzeme montaj'!$C$1:$C$3329))),ROWS(EF$4:EF458))))</f>
        <v/>
      </c>
      <c r="EG458" s="34" t="str">
        <f t="array" ref="EG458">IF(ROWS(EG$4:EG458)&gt;EG$1,"",INDEX('malzeme montaj'!$C$1:$C$3329,SMALL(IF('malzeme montaj'!$B$1:$B$3329=EG$3,IF('malzeme montaj'!$C$1:$C$3329&lt;&gt;"",ROW('malzeme montaj'!$C$1:$C$3329))),ROWS(EG$4:EG458))))</f>
        <v/>
      </c>
      <c r="EH458" s="34" t="str">
        <f t="array" ref="EH458">IF(ROWS(EH$4:EH458)&gt;EH$1,"",INDEX('malzeme montaj'!$C$1:$C$3329,SMALL(IF('malzeme montaj'!$B$1:$B$3329=EH$3,IF('malzeme montaj'!$C$1:$C$3329&lt;&gt;"",ROW('malzeme montaj'!$C$1:$C$3329))),ROWS(EH$4:EH458))))</f>
        <v/>
      </c>
      <c r="EI458" s="34" t="str">
        <f t="array" ref="EI458">IF(ROWS(EI$4:EI458)&gt;EI$1,"",INDEX('malzeme montaj'!$C$1:$C$3329,SMALL(IF('malzeme montaj'!$B$1:$B$3329=EI$3,IF('malzeme montaj'!$C$1:$C$3329&lt;&gt;"",ROW('malzeme montaj'!$C$1:$C$3329))),ROWS(EI$4:EI458))))</f>
        <v/>
      </c>
      <c r="EJ458" s="34" t="str">
        <f t="array" ref="EJ458">IF(ROWS(EJ$4:EJ458)&gt;EJ$1,"",INDEX('malzeme montaj'!$C$1:$C$3329,SMALL(IF('malzeme montaj'!$B$1:$B$3329=EJ$3,IF('malzeme montaj'!$C$1:$C$3329&lt;&gt;"",ROW('malzeme montaj'!$C$1:$C$3329))),ROWS(EJ$4:EJ458))))</f>
        <v/>
      </c>
      <c r="EK458" s="34" t="str">
        <f t="array" ref="EK458">IF(ROWS(EK$4:EK458)&gt;EK$1,"",INDEX('malzeme montaj'!$C$1:$C$3329,SMALL(IF('malzeme montaj'!$B$1:$B$3329=EK$3,IF('malzeme montaj'!$C$1:$C$3329&lt;&gt;"",ROW('malzeme montaj'!$C$1:$C$3329))),ROWS(EK$4:EK458))))</f>
        <v/>
      </c>
      <c r="EL458" s="34" t="str">
        <f t="array" ref="EL458">IF(ROWS(EL$4:EL458)&gt;EL$1,"",INDEX('malzeme montaj'!$C$1:$C$3329,SMALL(IF('malzeme montaj'!$B$1:$B$3329=EL$3,IF('malzeme montaj'!$C$1:$C$3329&lt;&gt;"",ROW('malzeme montaj'!$C$1:$C$3329))),ROWS(EL$4:EL458))))</f>
        <v/>
      </c>
      <c r="EM458" s="34" t="str">
        <f t="array" ref="EM458">IF(ROWS(EM$4:EM458)&gt;EM$1,"",INDEX('malzeme montaj'!$C$1:$C$3329,SMALL(IF('malzeme montaj'!$B$1:$B$3329=EM$3,IF('malzeme montaj'!$C$1:$C$3329&lt;&gt;"",ROW('malzeme montaj'!$C$1:$C$3329))),ROWS(EM$4:EM458))))</f>
        <v/>
      </c>
      <c r="EN458" s="34" t="str">
        <f t="array" ref="EN458">IF(ROWS(EN$4:EN458)&gt;EN$1,"",INDEX('malzeme montaj'!$C$1:$C$3329,SMALL(IF('malzeme montaj'!$B$1:$B$3329=EN$3,IF('malzeme montaj'!$C$1:$C$3329&lt;&gt;"",ROW('malzeme montaj'!$C$1:$C$3329))),ROWS(EN$4:EN458))))</f>
        <v/>
      </c>
      <c r="EO458" s="34" t="str">
        <f t="array" ref="EO458">IF(ROWS(EO$4:EO458)&gt;EO$1,"",INDEX('malzeme montaj'!$C$1:$C$3329,SMALL(IF('malzeme montaj'!$B$1:$B$3329=EO$3,IF('malzeme montaj'!$C$1:$C$3329&lt;&gt;"",ROW('malzeme montaj'!$C$1:$C$3329))),ROWS(EO$4:EO458))))</f>
        <v/>
      </c>
      <c r="EP458" s="34" t="str">
        <f t="array" ref="EP458">IF(ROWS(EP$4:EP458)&gt;EP$1,"",INDEX('malzeme montaj'!$C$1:$C$3329,SMALL(IF('malzeme montaj'!$B$1:$B$3329=EP$3,IF('malzeme montaj'!$C$1:$C$3329&lt;&gt;"",ROW('malzeme montaj'!$C$1:$C$3329))),ROWS(EP$4:EP458))))</f>
        <v/>
      </c>
      <c r="EQ458" s="34" t="str">
        <f t="array" ref="EQ458">IF(ROWS(EQ$4:EQ458)&gt;EQ$1,"",INDEX('malzeme montaj'!$C$1:$C$3329,SMALL(IF('malzeme montaj'!$B$1:$B$3329=EQ$3,IF('malzeme montaj'!$C$1:$C$3329&lt;&gt;"",ROW('malzeme montaj'!$C$1:$C$3329))),ROWS(EQ$4:EQ458))))</f>
        <v/>
      </c>
      <c r="ER458" s="34" t="str">
        <f t="array" ref="ER458">IF(ROWS(ER$4:ER458)&gt;ER$1,"",INDEX('malzeme montaj'!$C$1:$C$3329,SMALL(IF('malzeme montaj'!$B$1:$B$3329=ER$3,IF('malzeme montaj'!$C$1:$C$3329&lt;&gt;"",ROW('malzeme montaj'!$C$1:$C$3329))),ROWS(ER$4:ER458))))</f>
        <v/>
      </c>
      <c r="ES458" s="34" t="str">
        <f t="array" ref="ES458">IF(ROWS(ES$4:ES458)&gt;ES$1,"",INDEX('malzeme montaj'!$C$1:$C$3329,SMALL(IF('malzeme montaj'!$B$1:$B$3329=ES$3,IF('malzeme montaj'!$C$1:$C$3329&lt;&gt;"",ROW('malzeme montaj'!$C$1:$C$3329))),ROWS(ES$4:ES458))))</f>
        <v/>
      </c>
      <c r="ET458" s="34" t="str">
        <f t="array" ref="ET458">IF(ROWS(ET$4:ET458)&gt;ET$1,"",INDEX('malzeme montaj'!$C$1:$C$3329,SMALL(IF('malzeme montaj'!$B$1:$B$3329=ET$3,IF('malzeme montaj'!$C$1:$C$3329&lt;&gt;"",ROW('malzeme montaj'!$C$1:$C$3329))),ROWS(ET$4:ET458))))</f>
        <v/>
      </c>
      <c r="EU458" s="34" t="str">
        <f t="array" ref="EU458">IF(ROWS(EU$4:EU458)&gt;EU$1,"",INDEX('malzeme montaj'!$C$1:$C$3329,SMALL(IF('malzeme montaj'!$B$1:$B$3329=EU$3,IF('malzeme montaj'!$C$1:$C$3329&lt;&gt;"",ROW('malzeme montaj'!$C$1:$C$3329))),ROWS(EU$4:EU458))))</f>
        <v/>
      </c>
      <c r="EV458" s="34" t="str">
        <f t="array" ref="EV458">IF(ROWS(EV$4:EV458)&gt;EV$1,"",INDEX('malzeme montaj'!$C$1:$C$3329,SMALL(IF('malzeme montaj'!$B$1:$B$3329=EV$3,IF('malzeme montaj'!$C$1:$C$3329&lt;&gt;"",ROW('malzeme montaj'!$C$1:$C$3329))),ROWS(EV$4:EV458))))</f>
        <v/>
      </c>
      <c r="EW458" s="34" t="str">
        <f t="array" ref="EW458">IF(ROWS(EW$4:EW458)&gt;EW$1,"",INDEX('malzeme montaj'!$C$1:$C$3329,SMALL(IF('malzeme montaj'!$B$1:$B$3329=EW$3,IF('malzeme montaj'!$C$1:$C$3329&lt;&gt;"",ROW('malzeme montaj'!$C$1:$C$3329))),ROWS(EW$4:EW458))))</f>
        <v/>
      </c>
    </row>
    <row r="459" spans="4:153">
      <c r="D459" s="38" t="str">
        <f t="array" ref="D459">IF(ROWS(D$4:D459)&gt;D$1,"",INDEX('malzeme montaj'!$C$1:$C$3329,SMALL(IF('malzeme montaj'!$B$1:$B$3329=D$3,IF('malzeme montaj'!$C$1:$C$3329&lt;&gt;"",ROW('malzeme montaj'!$C$1:$C$3329))),ROWS(D$4:D459))))</f>
        <v/>
      </c>
      <c r="E459" s="38" t="str">
        <f t="array" ref="E459">IF(ROWS(E$4:E459)&gt;E$1,"",INDEX('malzeme montaj'!$C$1:$C$3329,SMALL(IF('malzeme montaj'!$B$1:$B$3329=E$3,IF('malzeme montaj'!$C$1:$C$3329&lt;&gt;"",ROW('malzeme montaj'!$C$1:$C$3329))),ROWS(E$4:E459))))</f>
        <v/>
      </c>
      <c r="F459" s="38" t="str">
        <f t="array" ref="F459">IF(ROWS(F$4:F459)&gt;F$1,"",INDEX('malzeme montaj'!$C$1:$C$3329,SMALL(IF('malzeme montaj'!$B$1:$B$3329=F$3,IF('malzeme montaj'!$C$1:$C$3329&lt;&gt;"",ROW('malzeme montaj'!$C$1:$C$3329))),ROWS(F$4:F459))))</f>
        <v/>
      </c>
      <c r="G459" s="38" t="str">
        <f t="array" ref="G459">IF(ROWS(G$4:G459)&gt;G$1,"",INDEX('malzeme montaj'!$C$1:$C$3329,SMALL(IF('malzeme montaj'!$B$1:$B$3329=G$3,IF('malzeme montaj'!$C$1:$C$3329&lt;&gt;"",ROW('malzeme montaj'!$C$1:$C$3329))),ROWS(G$4:G459))))</f>
        <v/>
      </c>
      <c r="H459" s="38" t="str">
        <f t="array" ref="H459">IF(ROWS(H$4:H459)&gt;H$1,"",INDEX('malzeme montaj'!$C$1:$C$3329,SMALL(IF('malzeme montaj'!$B$1:$B$3329=H$3,IF('malzeme montaj'!$C$1:$C$3329&lt;&gt;"",ROW('malzeme montaj'!$C$1:$C$3329))),ROWS(H$4:H459))))</f>
        <v/>
      </c>
      <c r="I459" s="38" t="str">
        <f t="array" ref="I459">IF(ROWS(I$4:I459)&gt;I$1,"",INDEX('malzeme montaj'!$C$1:$C$3329,SMALL(IF('malzeme montaj'!$B$1:$B$3329=I$3,IF('malzeme montaj'!$C$1:$C$3329&lt;&gt;"",ROW('malzeme montaj'!$C$1:$C$3329))),ROWS(I$4:I459))))</f>
        <v/>
      </c>
      <c r="J459" s="38" t="str">
        <f t="array" ref="J459">IF(ROWS(J$4:J459)&gt;J$1,"",INDEX('malzeme montaj'!$C$1:$C$3329,SMALL(IF('malzeme montaj'!$B$1:$B$3329=J$3,IF('malzeme montaj'!$C$1:$C$3329&lt;&gt;"",ROW('malzeme montaj'!$C$1:$C$3329))),ROWS(J$4:J459))))</f>
        <v/>
      </c>
      <c r="K459" s="38" t="str">
        <f t="array" ref="K459">IF(ROWS(K$4:K459)&gt;K$1,"",INDEX('malzeme montaj'!$C$1:$C$3329,SMALL(IF('malzeme montaj'!$B$1:$B$3329=K$3,IF('malzeme montaj'!$C$1:$C$3329&lt;&gt;"",ROW('malzeme montaj'!$C$1:$C$3329))),ROWS(K$4:K459))))</f>
        <v/>
      </c>
      <c r="L459" s="38" t="str">
        <f t="array" ref="L459">IF(ROWS(L$4:L459)&gt;L$1,"",INDEX('malzeme montaj'!$C$1:$C$3329,SMALL(IF('malzeme montaj'!$B$1:$B$3329=L$3,IF('malzeme montaj'!$C$1:$C$3329&lt;&gt;"",ROW('malzeme montaj'!$C$1:$C$3329))),ROWS(L$4:L459))))</f>
        <v/>
      </c>
      <c r="M459" s="38" t="str">
        <f t="array" ref="M459">IF(ROWS(M$4:M459)&gt;M$1,"",INDEX('malzeme montaj'!$C$1:$C$3329,SMALL(IF('malzeme montaj'!$B$1:$B$3329=M$3,IF('malzeme montaj'!$C$1:$C$3329&lt;&gt;"",ROW('malzeme montaj'!$C$1:$C$3329))),ROWS(M$4:M459))))</f>
        <v/>
      </c>
      <c r="N459" s="38" t="str">
        <f t="array" ref="N459">IF(ROWS(N$4:N459)&gt;N$1,"",INDEX('malzeme montaj'!$C$1:$C$3329,SMALL(IF('malzeme montaj'!$B$1:$B$3329=N$3,IF('malzeme montaj'!$C$1:$C$3329&lt;&gt;"",ROW('malzeme montaj'!$C$1:$C$3329))),ROWS(N$4:N459))))</f>
        <v/>
      </c>
      <c r="O459" s="38" t="str">
        <f t="array" ref="O459">IF(ROWS(O$4:O459)&gt;O$1,"",INDEX('malzeme montaj'!$C$1:$C$3329,SMALL(IF('malzeme montaj'!$B$1:$B$3329=O$3,IF('malzeme montaj'!$C$1:$C$3329&lt;&gt;"",ROW('malzeme montaj'!$C$1:$C$3329))),ROWS(O$4:O459))))</f>
        <v/>
      </c>
      <c r="P459" s="38" t="str">
        <f t="array" ref="P459">IF(ROWS(P$4:P459)&gt;P$1,"",INDEX('malzeme montaj'!$C$1:$C$3329,SMALL(IF('malzeme montaj'!$B$1:$B$3329=P$3,IF('malzeme montaj'!$C$1:$C$3329&lt;&gt;"",ROW('malzeme montaj'!$C$1:$C$3329))),ROWS(P$4:P459))))</f>
        <v/>
      </c>
      <c r="Q459" s="38" t="str">
        <f t="array" ref="Q459">IF(ROWS(Q$4:Q459)&gt;Q$1,"",INDEX('malzeme montaj'!$C$1:$C$3329,SMALL(IF('malzeme montaj'!$B$1:$B$3329=Q$3,IF('malzeme montaj'!$C$1:$C$3329&lt;&gt;"",ROW('malzeme montaj'!$C$1:$C$3329))),ROWS(Q$4:Q459))))</f>
        <v/>
      </c>
      <c r="R459" s="38" t="str">
        <f t="array" ref="R459">IF(ROWS(R$4:R459)&gt;R$1,"",INDEX('malzeme montaj'!$C$1:$C$3329,SMALL(IF('malzeme montaj'!$B$1:$B$3329=R$3,IF('malzeme montaj'!$C$1:$C$3329&lt;&gt;"",ROW('malzeme montaj'!$C$1:$C$3329))),ROWS(R$4:R459))))</f>
        <v/>
      </c>
      <c r="S459" s="38" t="str">
        <f t="array" ref="S459">IF(ROWS(S$4:S459)&gt;S$1,"",INDEX('malzeme montaj'!$C$1:$C$3329,SMALL(IF('malzeme montaj'!$B$1:$B$3329=S$3,IF('malzeme montaj'!$C$1:$C$3329&lt;&gt;"",ROW('malzeme montaj'!$C$1:$C$3329))),ROWS(S$4:S459))))</f>
        <v/>
      </c>
      <c r="T459" s="38" t="str">
        <f t="array" ref="T459">IF(ROWS(T$4:T459)&gt;T$1,"",INDEX('malzeme montaj'!$C$1:$C$3329,SMALL(IF('malzeme montaj'!$B$1:$B$3329=T$3,IF('malzeme montaj'!$C$1:$C$3329&lt;&gt;"",ROW('malzeme montaj'!$C$1:$C$3329))),ROWS(T$4:T459))))</f>
        <v/>
      </c>
      <c r="U459" s="38" t="str">
        <f t="array" ref="U459">IF(ROWS(U$4:U459)&gt;U$1,"",INDEX('malzeme montaj'!$C$1:$C$3329,SMALL(IF('malzeme montaj'!$B$1:$B$3329=U$3,IF('malzeme montaj'!$C$1:$C$3329&lt;&gt;"",ROW('malzeme montaj'!$C$1:$C$3329))),ROWS(U$4:U459))))</f>
        <v/>
      </c>
      <c r="V459" s="38" t="str">
        <f t="array" ref="V459">IF(ROWS(V$4:V459)&gt;V$1,"",INDEX('malzeme montaj'!$C$1:$C$3329,SMALL(IF('malzeme montaj'!$B$1:$B$3329=V$3,IF('malzeme montaj'!$C$1:$C$3329&lt;&gt;"",ROW('malzeme montaj'!$C$1:$C$3329))),ROWS(V$4:V459))))</f>
        <v/>
      </c>
      <c r="W459" s="38" t="str">
        <f t="array" ref="W459">IF(ROWS(W$4:W459)&gt;W$1,"",INDEX('malzeme montaj'!$C$1:$C$3329,SMALL(IF('malzeme montaj'!$B$1:$B$3329=W$3,IF('malzeme montaj'!$C$1:$C$3329&lt;&gt;"",ROW('malzeme montaj'!$C$1:$C$3329))),ROWS(W$4:W459))))</f>
        <v/>
      </c>
      <c r="X459" s="38" t="str">
        <f t="array" ref="X459">IF(ROWS(X$4:X459)&gt;X$1,"",INDEX('malzeme montaj'!$C$1:$C$3329,SMALL(IF('malzeme montaj'!$B$1:$B$3329=X$3,IF('malzeme montaj'!$C$1:$C$3329&lt;&gt;"",ROW('malzeme montaj'!$C$1:$C$3329))),ROWS(X$4:X459))))</f>
        <v/>
      </c>
      <c r="Y459" s="38" t="str">
        <f t="array" ref="Y459">IF(ROWS(Y$4:Y459)&gt;Y$1,"",INDEX('malzeme montaj'!$C$1:$C$3329,SMALL(IF('malzeme montaj'!$B$1:$B$3329=Y$3,IF('malzeme montaj'!$C$1:$C$3329&lt;&gt;"",ROW('malzeme montaj'!$C$1:$C$3329))),ROWS(Y$4:Y459))))</f>
        <v/>
      </c>
      <c r="Z459" s="38" t="str">
        <f t="array" ref="Z459">IF(ROWS(Z$4:Z459)&gt;Z$1,"",INDEX('malzeme montaj'!$C$1:$C$3329,SMALL(IF('malzeme montaj'!$B$1:$B$3329=Z$3,IF('malzeme montaj'!$C$1:$C$3329&lt;&gt;"",ROW('malzeme montaj'!$C$1:$C$3329))),ROWS(Z$4:Z459))))</f>
        <v/>
      </c>
      <c r="AA459" s="38" t="str">
        <f t="array" ref="AA459">IF(ROWS(AA$4:AA459)&gt;AA$1,"",INDEX('malzeme montaj'!$C$1:$C$3329,SMALL(IF('malzeme montaj'!$B$1:$B$3329=AA$3,IF('malzeme montaj'!$C$1:$C$3329&lt;&gt;"",ROW('malzeme montaj'!$C$1:$C$3329))),ROWS(AA$4:AA459))))</f>
        <v/>
      </c>
      <c r="AB459" s="38" t="str">
        <f t="array" ref="AB459">IF(ROWS(AB$4:AB459)&gt;AB$1,"",INDEX('malzeme montaj'!$C$1:$C$3329,SMALL(IF('malzeme montaj'!$B$1:$B$3329=AB$3,IF('malzeme montaj'!$C$1:$C$3329&lt;&gt;"",ROW('malzeme montaj'!$C$1:$C$3329))),ROWS(AB$4:AB459))))</f>
        <v/>
      </c>
      <c r="AC459" s="38" t="str">
        <f t="array" ref="AC459">IF(ROWS(AC$4:AC459)&gt;AC$1,"",INDEX('malzeme montaj'!$C$1:$C$3329,SMALL(IF('malzeme montaj'!$B$1:$B$3329=AC$3,IF('malzeme montaj'!$C$1:$C$3329&lt;&gt;"",ROW('malzeme montaj'!$C$1:$C$3329))),ROWS(AC$4:AC459))))</f>
        <v/>
      </c>
      <c r="AD459" s="38" t="str">
        <f t="array" ref="AD459">IF(ROWS(AD$4:AD459)&gt;AD$1,"",INDEX('malzeme montaj'!$C$1:$C$3329,SMALL(IF('malzeme montaj'!$B$1:$B$3329=AD$3,IF('malzeme montaj'!$C$1:$C$3329&lt;&gt;"",ROW('malzeme montaj'!$C$1:$C$3329))),ROWS(AD$4:AD459))))</f>
        <v/>
      </c>
      <c r="AE459" s="38" t="str">
        <f t="array" ref="AE459">IF(ROWS(AE$4:AE459)&gt;AE$1,"",INDEX('malzeme montaj'!$C$1:$C$3329,SMALL(IF('malzeme montaj'!$B$1:$B$3329=AE$3,IF('malzeme montaj'!$C$1:$C$3329&lt;&gt;"",ROW('malzeme montaj'!$C$1:$C$3329))),ROWS(AE$4:AE459))))</f>
        <v/>
      </c>
      <c r="AF459" s="38" t="str">
        <f t="array" ref="AF459">IF(ROWS(AF$4:AF459)&gt;AF$1,"",INDEX('malzeme montaj'!$C$1:$C$3329,SMALL(IF('malzeme montaj'!$B$1:$B$3329=AF$3,IF('malzeme montaj'!$C$1:$C$3329&lt;&gt;"",ROW('malzeme montaj'!$C$1:$C$3329))),ROWS(AF$4:AF459))))</f>
        <v/>
      </c>
      <c r="AG459" s="38" t="str">
        <f t="array" ref="AG459">IF(ROWS(AG$4:AG459)&gt;AG$1,"",INDEX('malzeme montaj'!$C$1:$C$3329,SMALL(IF('malzeme montaj'!$B$1:$B$3329=AG$3,IF('malzeme montaj'!$C$1:$C$3329&lt;&gt;"",ROW('malzeme montaj'!$C$1:$C$3329))),ROWS(AG$4:AG459))))</f>
        <v/>
      </c>
      <c r="AH459" s="38" t="str">
        <f t="array" ref="AH459">IF(ROWS(AH$4:AH459)&gt;AH$1,"",INDEX('malzeme montaj'!$C$1:$C$3329,SMALL(IF('malzeme montaj'!$B$1:$B$3329=AH$3,IF('malzeme montaj'!$C$1:$C$3329&lt;&gt;"",ROW('malzeme montaj'!$C$1:$C$3329))),ROWS(AH$4:AH459))))</f>
        <v/>
      </c>
      <c r="AI459" s="38" t="str">
        <f t="array" ref="AI459">IF(ROWS(AI$4:AI459)&gt;AI$1,"",INDEX('malzeme montaj'!$C$1:$C$3329,SMALL(IF('malzeme montaj'!$B$1:$B$3329=AI$3,IF('malzeme montaj'!$C$1:$C$3329&lt;&gt;"",ROW('malzeme montaj'!$C$1:$C$3329))),ROWS(AI$4:AI459))))</f>
        <v/>
      </c>
      <c r="AJ459" s="38" t="str">
        <f t="array" ref="AJ459">IF(ROWS(AJ$4:AJ459)&gt;AJ$1,"",INDEX('malzeme montaj'!$C$1:$C$3329,SMALL(IF('malzeme montaj'!$B$1:$B$3329=AJ$3,IF('malzeme montaj'!$C$1:$C$3329&lt;&gt;"",ROW('malzeme montaj'!$C$1:$C$3329))),ROWS(AJ$4:AJ459))))</f>
        <v/>
      </c>
      <c r="AK459" s="38" t="str">
        <f t="array" ref="AK459">IF(ROWS(AK$4:AK459)&gt;AK$1,"",INDEX('malzeme montaj'!$C$1:$C$3329,SMALL(IF('malzeme montaj'!$B$1:$B$3329=AK$3,IF('malzeme montaj'!$C$1:$C$3329&lt;&gt;"",ROW('malzeme montaj'!$C$1:$C$3329))),ROWS(AK$4:AK459))))</f>
        <v/>
      </c>
      <c r="AL459" s="38" t="str">
        <f t="array" ref="AL459">IF(ROWS(AL$4:AL459)&gt;AL$1,"",INDEX('malzeme montaj'!$C$1:$C$3329,SMALL(IF('malzeme montaj'!$B$1:$B$3329=AL$3,IF('malzeme montaj'!$C$1:$C$3329&lt;&gt;"",ROW('malzeme montaj'!$C$1:$C$3329))),ROWS(AL$4:AL459))))</f>
        <v/>
      </c>
      <c r="AM459" s="38" t="str">
        <f t="array" ref="AM459">IF(ROWS(AM$4:AM459)&gt;AM$1,"",INDEX('malzeme montaj'!$C$1:$C$3329,SMALL(IF('malzeme montaj'!$B$1:$B$3329=AM$3,IF('malzeme montaj'!$C$1:$C$3329&lt;&gt;"",ROW('malzeme montaj'!$C$1:$C$3329))),ROWS(AM$4:AM459))))</f>
        <v/>
      </c>
      <c r="AN459" s="38" t="str">
        <f t="array" ref="AN459">IF(ROWS(AN$4:AN459)&gt;AN$1,"",INDEX('malzeme montaj'!$C$1:$C$3329,SMALL(IF('malzeme montaj'!$B$1:$B$3329=AN$3,IF('malzeme montaj'!$C$1:$C$3329&lt;&gt;"",ROW('malzeme montaj'!$C$1:$C$3329))),ROWS(AN$4:AN459))))</f>
        <v/>
      </c>
      <c r="AO459" s="38" t="str">
        <f t="array" ref="AO459">IF(ROWS(AO$4:AO459)&gt;AO$1,"",INDEX('malzeme montaj'!$C$1:$C$3329,SMALL(IF('malzeme montaj'!$B$1:$B$3329=AO$3,IF('malzeme montaj'!$C$1:$C$3329&lt;&gt;"",ROW('malzeme montaj'!$C$1:$C$3329))),ROWS(AO$4:AO459))))</f>
        <v/>
      </c>
      <c r="AP459" s="38" t="str">
        <f t="array" ref="AP459">IF(ROWS(AP$4:AP459)&gt;AP$1,"",INDEX('malzeme montaj'!$C$1:$C$3329,SMALL(IF('malzeme montaj'!$B$1:$B$3329=AP$3,IF('malzeme montaj'!$C$1:$C$3329&lt;&gt;"",ROW('malzeme montaj'!$C$1:$C$3329))),ROWS(AP$4:AP459))))</f>
        <v/>
      </c>
      <c r="AQ459" s="38" t="str">
        <f t="array" ref="AQ459">IF(ROWS(AQ$4:AQ459)&gt;AQ$1,"",INDEX('malzeme montaj'!$C$1:$C$3329,SMALL(IF('malzeme montaj'!$B$1:$B$3329=AQ$3,IF('malzeme montaj'!$C$1:$C$3329&lt;&gt;"",ROW('malzeme montaj'!$C$1:$C$3329))),ROWS(AQ$4:AQ459))))</f>
        <v/>
      </c>
      <c r="AR459" s="38" t="str">
        <f t="array" ref="AR459">IF(ROWS(AR$4:AR459)&gt;AR$1,"",INDEX('malzeme montaj'!$C$1:$C$3329,SMALL(IF('malzeme montaj'!$B$1:$B$3329=AR$3,IF('malzeme montaj'!$C$1:$C$3329&lt;&gt;"",ROW('malzeme montaj'!$C$1:$C$3329))),ROWS(AR$4:AR459))))</f>
        <v/>
      </c>
      <c r="AS459" s="38" t="str">
        <f t="array" ref="AS459">IF(ROWS(AS$4:AS459)&gt;AS$1,"",INDEX('malzeme montaj'!$C$1:$C$3329,SMALL(IF('malzeme montaj'!$B$1:$B$3329=AS$3,IF('malzeme montaj'!$C$1:$C$3329&lt;&gt;"",ROW('malzeme montaj'!$C$1:$C$3329))),ROWS(AS$4:AS459))))</f>
        <v/>
      </c>
      <c r="AT459" s="38" t="str">
        <f t="array" ref="AT459">IF(ROWS(AT$4:AT459)&gt;AT$1,"",INDEX('malzeme montaj'!$C$1:$C$3329,SMALL(IF('malzeme montaj'!$B$1:$B$3329=AT$3,IF('malzeme montaj'!$C$1:$C$3329&lt;&gt;"",ROW('malzeme montaj'!$C$1:$C$3329))),ROWS(AT$4:AT459))))</f>
        <v/>
      </c>
      <c r="AU459" s="38" t="str">
        <f t="array" ref="AU459">IF(ROWS(AU$4:AU459)&gt;AU$1,"",INDEX('malzeme montaj'!$C$1:$C$3329,SMALL(IF('malzeme montaj'!$B$1:$B$3329=AU$3,IF('malzeme montaj'!$C$1:$C$3329&lt;&gt;"",ROW('malzeme montaj'!$C$1:$C$3329))),ROWS(AU$4:AU459))))</f>
        <v/>
      </c>
      <c r="AV459" s="38" t="str">
        <f t="array" ref="AV459">IF(ROWS(AV$4:AV459)&gt;AV$1,"",INDEX('malzeme montaj'!$C$1:$C$3329,SMALL(IF('malzeme montaj'!$B$1:$B$3329=AV$3,IF('malzeme montaj'!$C$1:$C$3329&lt;&gt;"",ROW('malzeme montaj'!$C$1:$C$3329))),ROWS(AV$4:AV459))))</f>
        <v/>
      </c>
      <c r="AW459" s="38" t="str">
        <f t="array" ref="AW459">IF(ROWS(AW$4:AW459)&gt;AW$1,"",INDEX('malzeme montaj'!$C$1:$C$3329,SMALL(IF('malzeme montaj'!$B$1:$B$3329=AW$3,IF('malzeme montaj'!$C$1:$C$3329&lt;&gt;"",ROW('malzeme montaj'!$C$1:$C$3329))),ROWS(AW$4:AW459))))</f>
        <v/>
      </c>
      <c r="AX459" s="38" t="str">
        <f t="array" ref="AX459">IF(ROWS(AX$4:AX459)&gt;AX$1,"",INDEX('malzeme montaj'!$C$1:$C$3329,SMALL(IF('malzeme montaj'!$B$1:$B$3329=AX$3,IF('malzeme montaj'!$C$1:$C$3329&lt;&gt;"",ROW('malzeme montaj'!$C$1:$C$3329))),ROWS(AX$4:AX459))))</f>
        <v/>
      </c>
      <c r="AY459" s="38" t="str">
        <f t="array" ref="AY459">IF(ROWS(AY$4:AY459)&gt;AY$1,"",INDEX('malzeme montaj'!$C$1:$C$3329,SMALL(IF('malzeme montaj'!$B$1:$B$3329=AY$3,IF('malzeme montaj'!$C$1:$C$3329&lt;&gt;"",ROW('malzeme montaj'!$C$1:$C$3329))),ROWS(AY$4:AY459))))</f>
        <v/>
      </c>
      <c r="AZ459" s="38" t="str">
        <f t="array" ref="AZ459">IF(ROWS(AZ$4:AZ459)&gt;AZ$1,"",INDEX('malzeme montaj'!$C$1:$C$3329,SMALL(IF('malzeme montaj'!$B$1:$B$3329=AZ$3,IF('malzeme montaj'!$C$1:$C$3329&lt;&gt;"",ROW('malzeme montaj'!$C$1:$C$3329))),ROWS(AZ$4:AZ459))))</f>
        <v/>
      </c>
      <c r="BA459" s="38" t="str">
        <f t="array" ref="BA459">IF(ROWS(BA$4:BA459)&gt;BA$1,"",INDEX('malzeme montaj'!$C$1:$C$3329,SMALL(IF('malzeme montaj'!$B$1:$B$3329=BA$3,IF('malzeme montaj'!$C$1:$C$3329&lt;&gt;"",ROW('malzeme montaj'!$C$1:$C$3329))),ROWS(BA$4:BA459))))</f>
        <v/>
      </c>
      <c r="BB459" s="38" t="str">
        <f t="array" ref="BB459">IF(ROWS(BB$4:BB459)&gt;BB$1,"",INDEX('malzeme montaj'!$C$1:$C$3329,SMALL(IF('malzeme montaj'!$B$1:$B$3329=BB$3,IF('malzeme montaj'!$C$1:$C$3329&lt;&gt;"",ROW('malzeme montaj'!$C$1:$C$3329))),ROWS(BB$4:BB459))))</f>
        <v/>
      </c>
      <c r="BC459" s="38" t="str">
        <f t="array" ref="BC459">IF(ROWS(BC$4:BC459)&gt;BC$1,"",INDEX('malzeme montaj'!$C$1:$C$3329,SMALL(IF('malzeme montaj'!$B$1:$B$3329=BC$3,IF('malzeme montaj'!$C$1:$C$3329&lt;&gt;"",ROW('malzeme montaj'!$C$1:$C$3329))),ROWS(BC$4:BC459))))</f>
        <v/>
      </c>
      <c r="BD459" s="38" t="str">
        <f t="array" ref="BD459">IF(ROWS(BD$4:BD459)&gt;BD$1,"",INDEX('malzeme montaj'!$C$1:$C$3329,SMALL(IF('malzeme montaj'!$B$1:$B$3329=BD$3,IF('malzeme montaj'!$C$1:$C$3329&lt;&gt;"",ROW('malzeme montaj'!$C$1:$C$3329))),ROWS(BD$4:BD459))))</f>
        <v/>
      </c>
      <c r="BE459" s="38"/>
      <c r="BF459" s="38" t="str">
        <f t="array" ref="BF459">IF(ROWS(BF$4:BF459)&gt;BF$1,"",INDEX('malzeme montaj'!$C$1:$C$3329,SMALL(IF('malzeme montaj'!$B$1:$B$3329=BF$3,IF('malzeme montaj'!$C$1:$C$3329&lt;&gt;"",ROW('malzeme montaj'!$C$1:$C$3329))),ROWS(BF$4:BF459))))</f>
        <v/>
      </c>
      <c r="BG459" s="38" t="str">
        <f t="array" ref="BG459">IF(ROWS(BG$4:BG459)&gt;BG$1,"",INDEX('malzeme montaj'!$C$1:$C$3329,SMALL(IF('malzeme montaj'!$B$1:$B$3329=BG$3,IF('malzeme montaj'!$C$1:$C$3329&lt;&gt;"",ROW('malzeme montaj'!$C$1:$C$3329))),ROWS(BG$4:BG459))))</f>
        <v/>
      </c>
      <c r="BH459" s="38" t="str">
        <f t="array" ref="BH459">IF(ROWS(BH$4:BH459)&gt;BH$1,"",INDEX('malzeme montaj'!$C$1:$C$3329,SMALL(IF('malzeme montaj'!$B$1:$B$3329=BH$3,IF('malzeme montaj'!$C$1:$C$3329&lt;&gt;"",ROW('malzeme montaj'!$C$1:$C$3329))),ROWS(BH$4:BH459))))</f>
        <v/>
      </c>
      <c r="BI459" s="38" t="str">
        <f t="array" ref="BI459">IF(ROWS(BI$4:BI459)&gt;BI$1,"",INDEX('malzeme montaj'!$C$1:$C$3329,SMALL(IF('malzeme montaj'!$B$1:$B$3329=BI$3,IF('malzeme montaj'!$C$1:$C$3329&lt;&gt;"",ROW('malzeme montaj'!$C$1:$C$3329))),ROWS(BI$4:BI459))))</f>
        <v/>
      </c>
      <c r="BJ459" s="38" t="str">
        <f t="array" ref="BJ459">IF(ROWS(BJ$4:BJ459)&gt;BJ$1,"",INDEX('malzeme montaj'!$C$1:$C$3329,SMALL(IF('malzeme montaj'!$B$1:$B$3329=BJ$3,IF('malzeme montaj'!$C$1:$C$3329&lt;&gt;"",ROW('malzeme montaj'!$C$1:$C$3329))),ROWS(BJ$4:BJ459))))</f>
        <v/>
      </c>
      <c r="BK459" s="38" t="str">
        <f t="array" ref="BK459">IF(ROWS(BK$4:BK459)&gt;BK$1,"",INDEX('malzeme montaj'!$C$1:$C$3329,SMALL(IF('malzeme montaj'!$B$1:$B$3329=BK$3,IF('malzeme montaj'!$C$1:$C$3329&lt;&gt;"",ROW('malzeme montaj'!$C$1:$C$3329))),ROWS(BK$4:BK459))))</f>
        <v/>
      </c>
      <c r="BL459" s="38" t="str">
        <f t="array" ref="BL459">IF(ROWS(BL$4:BL459)&gt;BL$1,"",INDEX('malzeme montaj'!$C$1:$C$3329,SMALL(IF('malzeme montaj'!$B$1:$B$3329=BL$3,IF('malzeme montaj'!$C$1:$C$3329&lt;&gt;"",ROW('malzeme montaj'!$C$1:$C$3329))),ROWS(BL$4:BL459))))</f>
        <v/>
      </c>
      <c r="BM459" s="38" t="str">
        <f t="array" ref="BM459">IF(ROWS(BM$4:BM459)&gt;BM$1,"",INDEX('malzeme montaj'!$C$1:$C$3329,SMALL(IF('malzeme montaj'!$B$1:$B$3329=BM$3,IF('malzeme montaj'!$C$1:$C$3329&lt;&gt;"",ROW('malzeme montaj'!$C$1:$C$3329))),ROWS(BM$4:BM459))))</f>
        <v/>
      </c>
      <c r="BN459" s="38" t="str">
        <f t="array" ref="BN459">IF(ROWS(BN$4:BN459)&gt;BN$1,"",INDEX('malzeme montaj'!$C$1:$C$3329,SMALL(IF('malzeme montaj'!$B$1:$B$3329=BN$3,IF('malzeme montaj'!$C$1:$C$3329&lt;&gt;"",ROW('malzeme montaj'!$C$1:$C$3329))),ROWS(BN$4:BN459))))</f>
        <v/>
      </c>
      <c r="BO459" s="38" t="str">
        <f t="array" ref="BO459">IF(ROWS(BO$4:BO459)&gt;BO$1,"",INDEX('malzeme montaj'!$C$1:$C$3329,SMALL(IF('malzeme montaj'!$B$1:$B$3329=BO$3,IF('malzeme montaj'!$C$1:$C$3329&lt;&gt;"",ROW('malzeme montaj'!$C$1:$C$3329))),ROWS(BO$4:BO459))))</f>
        <v/>
      </c>
      <c r="BP459" s="38" t="str">
        <f t="array" ref="BP459">IF(ROWS(BP$4:BP459)&gt;BP$1,"",INDEX('malzeme montaj'!$C$1:$C$3329,SMALL(IF('malzeme montaj'!$B$1:$B$3329=BP$3,IF('malzeme montaj'!$C$1:$C$3329&lt;&gt;"",ROW('malzeme montaj'!$C$1:$C$3329))),ROWS(BP$4:BP459))))</f>
        <v/>
      </c>
      <c r="BQ459" s="38" t="str">
        <f t="array" ref="BQ459">IF(ROWS(BQ$4:BQ459)&gt;BQ$1,"",INDEX('malzeme montaj'!$C$1:$C$3329,SMALL(IF('malzeme montaj'!$B$1:$B$3329=BQ$3,IF('malzeme montaj'!$C$1:$C$3329&lt;&gt;"",ROW('malzeme montaj'!$C$1:$C$3329))),ROWS(BQ$4:BQ459))))</f>
        <v/>
      </c>
      <c r="BR459" s="38" t="str">
        <f t="array" ref="BR459">IF(ROWS(BR$4:BR459)&gt;BR$1,"",INDEX('malzeme montaj'!$C$1:$C$3329,SMALL(IF('malzeme montaj'!$B$1:$B$3329=BR$3,IF('malzeme montaj'!$C$1:$C$3329&lt;&gt;"",ROW('malzeme montaj'!$C$1:$C$3329))),ROWS(BR$4:BR459))))</f>
        <v/>
      </c>
      <c r="BS459" s="38" t="str">
        <f t="array" ref="BS459">IF(ROWS(BS$4:BS459)&gt;BS$1,"",INDEX('malzeme montaj'!$C$1:$C$3329,SMALL(IF('malzeme montaj'!$B$1:$B$3329=BS$3,IF('malzeme montaj'!$C$1:$C$3329&lt;&gt;"",ROW('malzeme montaj'!$C$1:$C$3329))),ROWS(BS$4:BS459))))</f>
        <v/>
      </c>
      <c r="BT459" s="38" t="str">
        <f t="array" ref="BT459">IF(ROWS(BT$4:BT459)&gt;BT$1,"",INDEX('malzeme montaj'!$C$1:$C$3329,SMALL(IF('malzeme montaj'!$B$1:$B$3329=BT$3,IF('malzeme montaj'!$C$1:$C$3329&lt;&gt;"",ROW('malzeme montaj'!$C$1:$C$3329))),ROWS(BT$4:BT459))))</f>
        <v/>
      </c>
      <c r="BU459" s="34" t="str">
        <f t="array" ref="BU459">IF(ROWS(BU$4:BU459)&gt;BU$1,"",INDEX('malzeme montaj'!$C$1:$C$3329,SMALL(IF('malzeme montaj'!$B$1:$B$3329=BU$3,IF('malzeme montaj'!$C$1:$C$3329&lt;&gt;"",ROW('malzeme montaj'!$C$1:$C$3329))),ROWS(BU$4:BU459))))</f>
        <v/>
      </c>
      <c r="BV459" s="34" t="str">
        <f t="array" ref="BV459">IF(ROWS(BV$4:BV459)&gt;BV$1,"",INDEX('malzeme montaj'!$C$1:$C$3329,SMALL(IF('malzeme montaj'!$B$1:$B$3329=BV$3,IF('malzeme montaj'!$C$1:$C$3329&lt;&gt;"",ROW('malzeme montaj'!$C$1:$C$3329))),ROWS(BV$4:BV459))))</f>
        <v/>
      </c>
      <c r="BW459" s="34" t="str">
        <f t="array" ref="BW459">IF(ROWS(BW$4:BW459)&gt;BW$1,"",INDEX('malzeme montaj'!$C$1:$C$3329,SMALL(IF('malzeme montaj'!$B$1:$B$3329=BW$3,IF('malzeme montaj'!$C$1:$C$3329&lt;&gt;"",ROW('malzeme montaj'!$C$1:$C$3329))),ROWS(BW$4:BW459))))</f>
        <v/>
      </c>
      <c r="BX459" s="34" t="str">
        <f t="array" ref="BX459">IF(ROWS(BX$4:BX459)&gt;BX$1,"",INDEX('malzeme montaj'!$C$1:$C$3329,SMALL(IF('malzeme montaj'!$B$1:$B$3329=BX$3,IF('malzeme montaj'!$C$1:$C$3329&lt;&gt;"",ROW('malzeme montaj'!$C$1:$C$3329))),ROWS(BX$4:BX459))))</f>
        <v/>
      </c>
      <c r="BY459" s="34" t="str">
        <f t="array" ref="BY459">IF(ROWS(BY$4:BY459)&gt;BY$1,"",INDEX('malzeme montaj'!$C$1:$C$3329,SMALL(IF('malzeme montaj'!$B$1:$B$3329=BY$3,IF('malzeme montaj'!$C$1:$C$3329&lt;&gt;"",ROW('malzeme montaj'!$C$1:$C$3329))),ROWS(BY$4:BY459))))</f>
        <v/>
      </c>
      <c r="BZ459" s="34" t="str">
        <f t="array" ref="BZ459">IF(ROWS(BZ$4:BZ459)&gt;BZ$1,"",INDEX('malzeme montaj'!$C$1:$C$3329,SMALL(IF('malzeme montaj'!$B$1:$B$3329=BZ$3,IF('malzeme montaj'!$C$1:$C$3329&lt;&gt;"",ROW('malzeme montaj'!$C$1:$C$3329))),ROWS(BZ$4:BZ459))))</f>
        <v/>
      </c>
      <c r="CA459" s="34" t="str">
        <f t="array" ref="CA459">IF(ROWS(CA$4:CA459)&gt;CA$1,"",INDEX('malzeme montaj'!$C$1:$C$3329,SMALL(IF('malzeme montaj'!$B$1:$B$3329=CA$3,IF('malzeme montaj'!$C$1:$C$3329&lt;&gt;"",ROW('malzeme montaj'!$C$1:$C$3329))),ROWS(CA$4:CA459))))</f>
        <v/>
      </c>
      <c r="CB459" s="34" t="str">
        <f t="array" ref="CB459">IF(ROWS(CB$4:CB459)&gt;CB$1,"",INDEX('malzeme montaj'!$C$1:$C$3329,SMALL(IF('malzeme montaj'!$B$1:$B$3329=CB$3,IF('malzeme montaj'!$C$1:$C$3329&lt;&gt;"",ROW('malzeme montaj'!$C$1:$C$3329))),ROWS(CB$4:CB459))))</f>
        <v/>
      </c>
      <c r="CC459" s="34" t="str">
        <f t="array" ref="CC459">IF(ROWS(CC$4:CC459)&gt;CC$1,"",INDEX('malzeme montaj'!$C$1:$C$3329,SMALL(IF('malzeme montaj'!$B$1:$B$3329=CC$3,IF('malzeme montaj'!$C$1:$C$3329&lt;&gt;"",ROW('malzeme montaj'!$C$1:$C$3329))),ROWS(CC$4:CC459))))</f>
        <v/>
      </c>
      <c r="CD459" s="34" t="str">
        <f t="array" ref="CD459">IF(ROWS(CD$4:CD459)&gt;CD$1,"",INDEX('malzeme montaj'!$C$1:$C$3329,SMALL(IF('malzeme montaj'!$B$1:$B$3329=CD$3,IF('malzeme montaj'!$C$1:$C$3329&lt;&gt;"",ROW('malzeme montaj'!$C$1:$C$3329))),ROWS(CD$4:CD459))))</f>
        <v/>
      </c>
      <c r="CE459" s="34" t="str">
        <f t="array" ref="CE459">IF(ROWS(CE$4:CE459)&gt;CE$1,"",INDEX('malzeme montaj'!$C$1:$C$3329,SMALL(IF('malzeme montaj'!$B$1:$B$3329=CE$3,IF('malzeme montaj'!$C$1:$C$3329&lt;&gt;"",ROW('malzeme montaj'!$C$1:$C$3329))),ROWS(CE$4:CE459))))</f>
        <v/>
      </c>
      <c r="CF459" s="34" t="str">
        <f t="array" ref="CF459">IF(ROWS(CF$4:CF459)&gt;CF$1,"",INDEX('malzeme montaj'!$C$1:$C$3329,SMALL(IF('malzeme montaj'!$B$1:$B$3329=CF$3,IF('malzeme montaj'!$C$1:$C$3329&lt;&gt;"",ROW('malzeme montaj'!$C$1:$C$3329))),ROWS(CF$4:CF459))))</f>
        <v/>
      </c>
      <c r="CG459" s="34" t="str">
        <f t="array" ref="CG459">IF(ROWS(CG$4:CG459)&gt;CG$1,"",INDEX('malzeme montaj'!$C$1:$C$3329,SMALL(IF('malzeme montaj'!$B$1:$B$3329=CG$3,IF('malzeme montaj'!$C$1:$C$3329&lt;&gt;"",ROW('malzeme montaj'!$C$1:$C$3329))),ROWS(CG$4:CG459))))</f>
        <v/>
      </c>
      <c r="CH459" s="34" t="str">
        <f t="array" ref="CH459">IF(ROWS(CH$4:CH459)&gt;CH$1,"",INDEX('malzeme montaj'!$C$1:$C$3329,SMALL(IF('malzeme montaj'!$B$1:$B$3329=CH$3,IF('malzeme montaj'!$C$1:$C$3329&lt;&gt;"",ROW('malzeme montaj'!$C$1:$C$3329))),ROWS(CH$4:CH459))))</f>
        <v/>
      </c>
      <c r="CI459" s="34" t="str">
        <f t="array" ref="CI459">IF(ROWS(CI$4:CI459)&gt;CI$1,"",INDEX('malzeme montaj'!$C$1:$C$3329,SMALL(IF('malzeme montaj'!$B$1:$B$3329=CI$3,IF('malzeme montaj'!$C$1:$C$3329&lt;&gt;"",ROW('malzeme montaj'!$C$1:$C$3329))),ROWS(CI$4:CI459))))</f>
        <v/>
      </c>
      <c r="CJ459" s="34" t="str">
        <f t="array" ref="CJ459">IF(ROWS(CJ$4:CJ459)&gt;CJ$1,"",INDEX('malzeme montaj'!$C$1:$C$3329,SMALL(IF('malzeme montaj'!$B$1:$B$3329=CJ$3,IF('malzeme montaj'!$C$1:$C$3329&lt;&gt;"",ROW('malzeme montaj'!$C$1:$C$3329))),ROWS(CJ$4:CJ459))))</f>
        <v/>
      </c>
      <c r="CK459" s="34" t="str">
        <f t="array" ref="CK459">IF(ROWS(CK$4:CK459)&gt;CK$1,"",INDEX('malzeme montaj'!$C$1:$C$3329,SMALL(IF('malzeme montaj'!$B$1:$B$3329=CK$3,IF('malzeme montaj'!$C$1:$C$3329&lt;&gt;"",ROW('malzeme montaj'!$C$1:$C$3329))),ROWS(CK$4:CK459))))</f>
        <v/>
      </c>
      <c r="CL459" s="34" t="str">
        <f t="array" ref="CL459">IF(ROWS(CL$4:CL459)&gt;CL$1,"",INDEX('malzeme montaj'!$C$1:$C$3329,SMALL(IF('malzeme montaj'!$B$1:$B$3329=CL$3,IF('malzeme montaj'!$C$1:$C$3329&lt;&gt;"",ROW('malzeme montaj'!$C$1:$C$3329))),ROWS(CL$4:CL459))))</f>
        <v/>
      </c>
      <c r="CM459" s="34" t="str">
        <f t="array" ref="CM459">IF(ROWS(CM$4:CM459)&gt;CM$1,"",INDEX('malzeme montaj'!$C$1:$C$3329,SMALL(IF('malzeme montaj'!$B$1:$B$3329=CM$3,IF('malzeme montaj'!$C$1:$C$3329&lt;&gt;"",ROW('malzeme montaj'!$C$1:$C$3329))),ROWS(CM$4:CM459))))</f>
        <v/>
      </c>
      <c r="CN459" s="34" t="str">
        <f t="array" ref="CN459">IF(ROWS(CN$4:CN459)&gt;CN$1,"",INDEX('malzeme montaj'!$C$1:$C$3329,SMALL(IF('malzeme montaj'!$B$1:$B$3329=CN$3,IF('malzeme montaj'!$C$1:$C$3329&lt;&gt;"",ROW('malzeme montaj'!$C$1:$C$3329))),ROWS(CN$4:CN459))))</f>
        <v/>
      </c>
      <c r="CO459" s="34" t="str">
        <f t="array" ref="CO459">IF(ROWS(CO$4:CO459)&gt;CO$1,"",INDEX('malzeme montaj'!$C$1:$C$3329,SMALL(IF('malzeme montaj'!$B$1:$B$3329=CO$3,IF('malzeme montaj'!$C$1:$C$3329&lt;&gt;"",ROW('malzeme montaj'!$C$1:$C$3329))),ROWS(CO$4:CO459))))</f>
        <v/>
      </c>
      <c r="CP459" s="34" t="str">
        <f t="array" ref="CP459">IF(ROWS(CP$4:CP459)&gt;CP$1,"",INDEX('malzeme montaj'!$C$1:$C$3329,SMALL(IF('malzeme montaj'!$B$1:$B$3329=CP$3,IF('malzeme montaj'!$C$1:$C$3329&lt;&gt;"",ROW('malzeme montaj'!$C$1:$C$3329))),ROWS(CP$4:CP459))))</f>
        <v/>
      </c>
      <c r="CQ459" s="34" t="str">
        <f t="array" ref="CQ459">IF(ROWS(CQ$4:CQ459)&gt;CQ$1,"",INDEX('malzeme montaj'!$C$1:$C$3329,SMALL(IF('malzeme montaj'!$B$1:$B$3329=CQ$3,IF('malzeme montaj'!$C$1:$C$3329&lt;&gt;"",ROW('malzeme montaj'!$C$1:$C$3329))),ROWS(CQ$4:CQ459))))</f>
        <v/>
      </c>
      <c r="CR459" s="34" t="str">
        <f t="array" ref="CR459">IF(ROWS(CR$4:CR459)&gt;CR$1,"",INDEX('malzeme montaj'!$C$1:$C$3329,SMALL(IF('malzeme montaj'!$B$1:$B$3329=CR$3,IF('malzeme montaj'!$C$1:$C$3329&lt;&gt;"",ROW('malzeme montaj'!$C$1:$C$3329))),ROWS(CR$4:CR459))))</f>
        <v/>
      </c>
      <c r="CS459" s="34" t="str">
        <f t="array" ref="CS459">IF(ROWS(CS$4:CS459)&gt;CS$1,"",INDEX('malzeme montaj'!$C$1:$C$3329,SMALL(IF('malzeme montaj'!$B$1:$B$3329=CS$3,IF('malzeme montaj'!$C$1:$C$3329&lt;&gt;"",ROW('malzeme montaj'!$C$1:$C$3329))),ROWS(CS$4:CS459))))</f>
        <v/>
      </c>
      <c r="CT459" s="34" t="str">
        <f t="array" ref="CT459">IF(ROWS(CT$4:CT459)&gt;CT$1,"",INDEX('malzeme montaj'!$C$1:$C$3329,SMALL(IF('malzeme montaj'!$B$1:$B$3329=CT$3,IF('malzeme montaj'!$C$1:$C$3329&lt;&gt;"",ROW('malzeme montaj'!$C$1:$C$3329))),ROWS(CT$4:CT459))))</f>
        <v/>
      </c>
      <c r="CU459" s="34" t="str">
        <f t="array" ref="CU459">IF(ROWS(CU$4:CU459)&gt;CU$1,"",INDEX('malzeme montaj'!$C$1:$C$3329,SMALL(IF('malzeme montaj'!$B$1:$B$3329=CU$3,IF('malzeme montaj'!$C$1:$C$3329&lt;&gt;"",ROW('malzeme montaj'!$C$1:$C$3329))),ROWS(CU$4:CU459))))</f>
        <v/>
      </c>
      <c r="CV459" s="34" t="str">
        <f t="array" ref="CV459">IF(ROWS(CV$4:CV459)&gt;CV$1,"",INDEX('malzeme montaj'!$C$1:$C$3329,SMALL(IF('malzeme montaj'!$B$1:$B$3329=CV$3,IF('malzeme montaj'!$C$1:$C$3329&lt;&gt;"",ROW('malzeme montaj'!$C$1:$C$3329))),ROWS(CV$4:CV459))))</f>
        <v/>
      </c>
      <c r="CW459" s="34" t="str">
        <f t="array" ref="CW459">IF(ROWS(CW$4:CW459)&gt;CW$1,"",INDEX('malzeme montaj'!$C$1:$C$3329,SMALL(IF('malzeme montaj'!$B$1:$B$3329=CW$3,IF('malzeme montaj'!$C$1:$C$3329&lt;&gt;"",ROW('malzeme montaj'!$C$1:$C$3329))),ROWS(CW$4:CW459))))</f>
        <v/>
      </c>
      <c r="CX459" s="34" t="str">
        <f t="array" ref="CX459">IF(ROWS(CX$4:CX459)&gt;CX$1,"",INDEX('malzeme montaj'!$C$1:$C$3329,SMALL(IF('malzeme montaj'!$B$1:$B$3329=CX$3,IF('malzeme montaj'!$C$1:$C$3329&lt;&gt;"",ROW('malzeme montaj'!$C$1:$C$3329))),ROWS(CX$4:CX459))))</f>
        <v/>
      </c>
      <c r="CY459" s="34" t="str">
        <f t="array" ref="CY459">IF(ROWS(CY$4:CY459)&gt;CY$1,"",INDEX('malzeme montaj'!$C$1:$C$3329,SMALL(IF('malzeme montaj'!$B$1:$B$3329=CY$3,IF('malzeme montaj'!$C$1:$C$3329&lt;&gt;"",ROW('malzeme montaj'!$C$1:$C$3329))),ROWS(CY$4:CY459))))</f>
        <v/>
      </c>
      <c r="CZ459" s="34" t="str">
        <f t="array" ref="CZ459">IF(ROWS(CZ$4:CZ459)&gt;CZ$1,"",INDEX('malzeme montaj'!$C$1:$C$3329,SMALL(IF('malzeme montaj'!$B$1:$B$3329=CZ$3,IF('malzeme montaj'!$C$1:$C$3329&lt;&gt;"",ROW('malzeme montaj'!$C$1:$C$3329))),ROWS(CZ$4:CZ459))))</f>
        <v/>
      </c>
      <c r="DA459" s="34" t="str">
        <f t="array" ref="DA459">IF(ROWS(DA$4:DA459)&gt;DA$1,"",INDEX('malzeme montaj'!$C$1:$C$3329,SMALL(IF('malzeme montaj'!$B$1:$B$3329=DA$3,IF('malzeme montaj'!$C$1:$C$3329&lt;&gt;"",ROW('malzeme montaj'!$C$1:$C$3329))),ROWS(DA$4:DA459))))</f>
        <v/>
      </c>
      <c r="DB459" s="34" t="str">
        <f t="array" ref="DB459">IF(ROWS(DB$4:DB459)&gt;DB$1,"",INDEX('malzeme montaj'!$C$1:$C$3329,SMALL(IF('malzeme montaj'!$B$1:$B$3329=DB$3,IF('malzeme montaj'!$C$1:$C$3329&lt;&gt;"",ROW('malzeme montaj'!$C$1:$C$3329))),ROWS(DB$4:DB459))))</f>
        <v/>
      </c>
      <c r="DC459" s="34" t="str">
        <f t="array" ref="DC459">IF(ROWS(DC$4:DC459)&gt;DC$1,"",INDEX('malzeme montaj'!$C$1:$C$3329,SMALL(IF('malzeme montaj'!$B$1:$B$3329=DC$3,IF('malzeme montaj'!$C$1:$C$3329&lt;&gt;"",ROW('malzeme montaj'!$C$1:$C$3329))),ROWS(DC$4:DC459))))</f>
        <v/>
      </c>
      <c r="DD459" s="34" t="str">
        <f t="array" ref="DD459">IF(ROWS(DD$4:DD459)&gt;DD$1,"",INDEX('malzeme montaj'!$C$1:$C$3329,SMALL(IF('malzeme montaj'!$B$1:$B$3329=DD$3,IF('malzeme montaj'!$C$1:$C$3329&lt;&gt;"",ROW('malzeme montaj'!$C$1:$C$3329))),ROWS(DD$4:DD459))))</f>
        <v/>
      </c>
      <c r="DE459" s="34" t="str">
        <f t="array" ref="DE459">IF(ROWS(DE$4:DE459)&gt;DE$1,"",INDEX('malzeme montaj'!$C$1:$C$3329,SMALL(IF('malzeme montaj'!$B$1:$B$3329=DE$3,IF('malzeme montaj'!$C$1:$C$3329&lt;&gt;"",ROW('malzeme montaj'!$C$1:$C$3329))),ROWS(DE$4:DE459))))</f>
        <v/>
      </c>
      <c r="DF459" s="34" t="str">
        <f t="array" ref="DF459">IF(ROWS(DF$4:DF459)&gt;DF$1,"",INDEX('malzeme montaj'!$C$1:$C$3329,SMALL(IF('malzeme montaj'!$B$1:$B$3329=DF$3,IF('malzeme montaj'!$C$1:$C$3329&lt;&gt;"",ROW('malzeme montaj'!$C$1:$C$3329))),ROWS(DF$4:DF459))))</f>
        <v/>
      </c>
      <c r="DG459" s="34" t="str">
        <f t="array" ref="DG459">IF(ROWS(DG$4:DG459)&gt;DG$1,"",INDEX('malzeme montaj'!$C$1:$C$3329,SMALL(IF('malzeme montaj'!$B$1:$B$3329=DG$3,IF('malzeme montaj'!$C$1:$C$3329&lt;&gt;"",ROW('malzeme montaj'!$C$1:$C$3329))),ROWS(DG$4:DG459))))</f>
        <v/>
      </c>
      <c r="DH459" s="34" t="str">
        <f t="array" ref="DH459">IF(ROWS(DH$4:DH459)&gt;DH$1,"",INDEX('malzeme montaj'!$C$1:$C$3329,SMALL(IF('malzeme montaj'!$B$1:$B$3329=DH$3,IF('malzeme montaj'!$C$1:$C$3329&lt;&gt;"",ROW('malzeme montaj'!$C$1:$C$3329))),ROWS(DH$4:DH459))))</f>
        <v/>
      </c>
      <c r="DI459" s="34" t="str">
        <f t="array" ref="DI459">IF(ROWS(DI$4:DI459)&gt;DI$1,"",INDEX('malzeme montaj'!$C$1:$C$3329,SMALL(IF('malzeme montaj'!$B$1:$B$3329=DI$3,IF('malzeme montaj'!$C$1:$C$3329&lt;&gt;"",ROW('malzeme montaj'!$C$1:$C$3329))),ROWS(DI$4:DI459))))</f>
        <v/>
      </c>
      <c r="DJ459" s="34" t="str">
        <f t="array" ref="DJ459">IF(ROWS(DJ$4:DJ459)&gt;DJ$1,"",INDEX('malzeme montaj'!$C$1:$C$3329,SMALL(IF('malzeme montaj'!$B$1:$B$3329=DJ$3,IF('malzeme montaj'!$C$1:$C$3329&lt;&gt;"",ROW('malzeme montaj'!$C$1:$C$3329))),ROWS(DJ$4:DJ459))))</f>
        <v/>
      </c>
      <c r="DK459" s="34" t="str">
        <f t="array" ref="DK459">IF(ROWS(DK$4:DK459)&gt;DK$1,"",INDEX('malzeme montaj'!$C$1:$C$3329,SMALL(IF('malzeme montaj'!$B$1:$B$3329=DK$3,IF('malzeme montaj'!$C$1:$C$3329&lt;&gt;"",ROW('malzeme montaj'!$C$1:$C$3329))),ROWS(DK$4:DK459))))</f>
        <v/>
      </c>
      <c r="DL459" s="34" t="str">
        <f t="array" ref="DL459">IF(ROWS(DL$4:DL459)&gt;DL$1,"",INDEX('malzeme montaj'!$C$1:$C$3329,SMALL(IF('malzeme montaj'!$B$1:$B$3329=DL$3,IF('malzeme montaj'!$C$1:$C$3329&lt;&gt;"",ROW('malzeme montaj'!$C$1:$C$3329))),ROWS(DL$4:DL459))))</f>
        <v/>
      </c>
      <c r="DQ459" s="34" t="str">
        <f t="array" ref="DQ459">IF(ROWS(DQ$4:DQ459)&gt;DQ$1,"",INDEX('malzeme montaj'!$C$1:$C$3329,SMALL(IF('malzeme montaj'!$B$1:$B$3329=DQ$3,IF('malzeme montaj'!$C$1:$C$3329&lt;&gt;"",ROW('malzeme montaj'!$C$1:$C$3329))),ROWS(DQ$4:DQ459))))</f>
        <v/>
      </c>
      <c r="DR459" s="34" t="str">
        <f t="array" ref="DR459">IF(ROWS(DR$4:DR459)&gt;DR$1,"",INDEX('malzeme montaj'!$C$1:$C$3329,SMALL(IF('malzeme montaj'!$B$1:$B$3329=DR$3,IF('malzeme montaj'!$C$1:$C$3329&lt;&gt;"",ROW('malzeme montaj'!$C$1:$C$3329))),ROWS(DR$4:DR459))))</f>
        <v/>
      </c>
      <c r="DS459" s="34" t="str">
        <f t="array" ref="DS459">IF(ROWS(DS$4:DS459)&gt;DS$1,"",INDEX('malzeme montaj'!$C$1:$C$3329,SMALL(IF('malzeme montaj'!$B$1:$B$3329=DS$3,IF('malzeme montaj'!$C$1:$C$3329&lt;&gt;"",ROW('malzeme montaj'!$C$1:$C$3329))),ROWS(DS$4:DS459))))</f>
        <v/>
      </c>
      <c r="DT459" s="34" t="str">
        <f t="array" ref="DT459">IF(ROWS(DT$4:DT459)&gt;DT$1,"",INDEX('malzeme montaj'!$C$1:$C$3329,SMALL(IF('malzeme montaj'!$B$1:$B$3329=DT$3,IF('malzeme montaj'!$C$1:$C$3329&lt;&gt;"",ROW('malzeme montaj'!$C$1:$C$3329))),ROWS(DT$4:DT459))))</f>
        <v/>
      </c>
      <c r="DU459" s="34" t="str">
        <f t="array" ref="DU459">IF(ROWS(DU$4:DU459)&gt;DU$1,"",INDEX('malzeme montaj'!$C$1:$C$3329,SMALL(IF('malzeme montaj'!$B$1:$B$3329=DU$3,IF('malzeme montaj'!$C$1:$C$3329&lt;&gt;"",ROW('malzeme montaj'!$C$1:$C$3329))),ROWS(DU$4:DU459))))</f>
        <v/>
      </c>
      <c r="DV459" s="34" t="str">
        <f t="array" ref="DV459">IF(ROWS(DV$4:DV459)&gt;DV$1,"",INDEX('malzeme montaj'!$C$1:$C$3329,SMALL(IF('malzeme montaj'!$B$1:$B$3329=DV$3,IF('malzeme montaj'!$C$1:$C$3329&lt;&gt;"",ROW('malzeme montaj'!$C$1:$C$3329))),ROWS(DV$4:DV459))))</f>
        <v/>
      </c>
      <c r="DW459" s="34" t="str">
        <f t="array" ref="DW459">IF(ROWS(DW$4:DW459)&gt;DW$1,"",INDEX('malzeme montaj'!$C$1:$C$3329,SMALL(IF('malzeme montaj'!$B$1:$B$3329=DW$3,IF('malzeme montaj'!$C$1:$C$3329&lt;&gt;"",ROW('malzeme montaj'!$C$1:$C$3329))),ROWS(DW$4:DW459))))</f>
        <v/>
      </c>
      <c r="DX459" s="34" t="str">
        <f t="array" ref="DX459">IF(ROWS(DX$4:DX459)&gt;DX$1,"",INDEX('malzeme montaj'!$C$1:$C$3329,SMALL(IF('malzeme montaj'!$B$1:$B$3329=DX$3,IF('malzeme montaj'!$C$1:$C$3329&lt;&gt;"",ROW('malzeme montaj'!$C$1:$C$3329))),ROWS(DX$4:DX459))))</f>
        <v/>
      </c>
      <c r="DY459" s="34" t="str">
        <f t="array" ref="DY459">IF(ROWS(DY$4:DY459)&gt;DY$1,"",INDEX('malzeme montaj'!$C$1:$C$3329,SMALL(IF('malzeme montaj'!$B$1:$B$3329=DY$3,IF('malzeme montaj'!$C$1:$C$3329&lt;&gt;"",ROW('malzeme montaj'!$C$1:$C$3329))),ROWS(DY$4:DY459))))</f>
        <v/>
      </c>
      <c r="DZ459" s="34" t="str">
        <f t="array" ref="DZ459">IF(ROWS(DZ$4:DZ459)&gt;DZ$1,"",INDEX('malzeme montaj'!$C$1:$C$3329,SMALL(IF('malzeme montaj'!$B$1:$B$3329=DZ$3,IF('malzeme montaj'!$C$1:$C$3329&lt;&gt;"",ROW('malzeme montaj'!$C$1:$C$3329))),ROWS(DZ$4:DZ459))))</f>
        <v/>
      </c>
      <c r="EA459" s="34" t="str">
        <f t="array" ref="EA459">IF(ROWS(EA$4:EA459)&gt;EA$1,"",INDEX('malzeme montaj'!$C$1:$C$3329,SMALL(IF('malzeme montaj'!$B$1:$B$3329=EA$3,IF('malzeme montaj'!$C$1:$C$3329&lt;&gt;"",ROW('malzeme montaj'!$C$1:$C$3329))),ROWS(EA$4:EA459))))</f>
        <v/>
      </c>
      <c r="EB459" s="34" t="str">
        <f t="array" ref="EB459">IF(ROWS(EB$4:EB459)&gt;EB$1,"",INDEX('malzeme montaj'!$C$1:$C$3329,SMALL(IF('malzeme montaj'!$B$1:$B$3329=EB$3,IF('malzeme montaj'!$C$1:$C$3329&lt;&gt;"",ROW('malzeme montaj'!$C$1:$C$3329))),ROWS(EB$4:EB459))))</f>
        <v/>
      </c>
      <c r="EC459" s="34" t="str">
        <f t="array" ref="EC459">IF(ROWS(EC$4:EC459)&gt;EC$1,"",INDEX('malzeme montaj'!$C$1:$C$3329,SMALL(IF('malzeme montaj'!$B$1:$B$3329=EC$3,IF('malzeme montaj'!$C$1:$C$3329&lt;&gt;"",ROW('malzeme montaj'!$C$1:$C$3329))),ROWS(EC$4:EC459))))</f>
        <v/>
      </c>
      <c r="ED459" s="34" t="str">
        <f t="array" ref="ED459">IF(ROWS(ED$4:ED459)&gt;ED$1,"",INDEX('malzeme montaj'!$C$1:$C$3329,SMALL(IF('malzeme montaj'!$B$1:$B$3329=ED$3,IF('malzeme montaj'!$C$1:$C$3329&lt;&gt;"",ROW('malzeme montaj'!$C$1:$C$3329))),ROWS(ED$4:ED459))))</f>
        <v/>
      </c>
      <c r="EE459" s="34" t="str">
        <f t="array" ref="EE459">IF(ROWS(EE$4:EE459)&gt;EE$1,"",INDEX('malzeme montaj'!$C$1:$C$3329,SMALL(IF('malzeme montaj'!$B$1:$B$3329=EE$3,IF('malzeme montaj'!$C$1:$C$3329&lt;&gt;"",ROW('malzeme montaj'!$C$1:$C$3329))),ROWS(EE$4:EE459))))</f>
        <v/>
      </c>
      <c r="EF459" s="34" t="str">
        <f t="array" ref="EF459">IF(ROWS(EF$4:EF459)&gt;EF$1,"",INDEX('malzeme montaj'!$C$1:$C$3329,SMALL(IF('malzeme montaj'!$B$1:$B$3329=EF$3,IF('malzeme montaj'!$C$1:$C$3329&lt;&gt;"",ROW('malzeme montaj'!$C$1:$C$3329))),ROWS(EF$4:EF459))))</f>
        <v/>
      </c>
      <c r="EG459" s="34" t="str">
        <f t="array" ref="EG459">IF(ROWS(EG$4:EG459)&gt;EG$1,"",INDEX('malzeme montaj'!$C$1:$C$3329,SMALL(IF('malzeme montaj'!$B$1:$B$3329=EG$3,IF('malzeme montaj'!$C$1:$C$3329&lt;&gt;"",ROW('malzeme montaj'!$C$1:$C$3329))),ROWS(EG$4:EG459))))</f>
        <v/>
      </c>
      <c r="EH459" s="34" t="str">
        <f t="array" ref="EH459">IF(ROWS(EH$4:EH459)&gt;EH$1,"",INDEX('malzeme montaj'!$C$1:$C$3329,SMALL(IF('malzeme montaj'!$B$1:$B$3329=EH$3,IF('malzeme montaj'!$C$1:$C$3329&lt;&gt;"",ROW('malzeme montaj'!$C$1:$C$3329))),ROWS(EH$4:EH459))))</f>
        <v/>
      </c>
      <c r="EI459" s="34" t="str">
        <f t="array" ref="EI459">IF(ROWS(EI$4:EI459)&gt;EI$1,"",INDEX('malzeme montaj'!$C$1:$C$3329,SMALL(IF('malzeme montaj'!$B$1:$B$3329=EI$3,IF('malzeme montaj'!$C$1:$C$3329&lt;&gt;"",ROW('malzeme montaj'!$C$1:$C$3329))),ROWS(EI$4:EI459))))</f>
        <v/>
      </c>
      <c r="EJ459" s="34" t="str">
        <f t="array" ref="EJ459">IF(ROWS(EJ$4:EJ459)&gt;EJ$1,"",INDEX('malzeme montaj'!$C$1:$C$3329,SMALL(IF('malzeme montaj'!$B$1:$B$3329=EJ$3,IF('malzeme montaj'!$C$1:$C$3329&lt;&gt;"",ROW('malzeme montaj'!$C$1:$C$3329))),ROWS(EJ$4:EJ459))))</f>
        <v/>
      </c>
      <c r="EK459" s="34" t="str">
        <f t="array" ref="EK459">IF(ROWS(EK$4:EK459)&gt;EK$1,"",INDEX('malzeme montaj'!$C$1:$C$3329,SMALL(IF('malzeme montaj'!$B$1:$B$3329=EK$3,IF('malzeme montaj'!$C$1:$C$3329&lt;&gt;"",ROW('malzeme montaj'!$C$1:$C$3329))),ROWS(EK$4:EK459))))</f>
        <v/>
      </c>
      <c r="EL459" s="34" t="str">
        <f t="array" ref="EL459">IF(ROWS(EL$4:EL459)&gt;EL$1,"",INDEX('malzeme montaj'!$C$1:$C$3329,SMALL(IF('malzeme montaj'!$B$1:$B$3329=EL$3,IF('malzeme montaj'!$C$1:$C$3329&lt;&gt;"",ROW('malzeme montaj'!$C$1:$C$3329))),ROWS(EL$4:EL459))))</f>
        <v/>
      </c>
      <c r="EM459" s="34" t="str">
        <f t="array" ref="EM459">IF(ROWS(EM$4:EM459)&gt;EM$1,"",INDEX('malzeme montaj'!$C$1:$C$3329,SMALL(IF('malzeme montaj'!$B$1:$B$3329=EM$3,IF('malzeme montaj'!$C$1:$C$3329&lt;&gt;"",ROW('malzeme montaj'!$C$1:$C$3329))),ROWS(EM$4:EM459))))</f>
        <v/>
      </c>
      <c r="EN459" s="34" t="str">
        <f t="array" ref="EN459">IF(ROWS(EN$4:EN459)&gt;EN$1,"",INDEX('malzeme montaj'!$C$1:$C$3329,SMALL(IF('malzeme montaj'!$B$1:$B$3329=EN$3,IF('malzeme montaj'!$C$1:$C$3329&lt;&gt;"",ROW('malzeme montaj'!$C$1:$C$3329))),ROWS(EN$4:EN459))))</f>
        <v/>
      </c>
      <c r="EO459" s="34" t="str">
        <f t="array" ref="EO459">IF(ROWS(EO$4:EO459)&gt;EO$1,"",INDEX('malzeme montaj'!$C$1:$C$3329,SMALL(IF('malzeme montaj'!$B$1:$B$3329=EO$3,IF('malzeme montaj'!$C$1:$C$3329&lt;&gt;"",ROW('malzeme montaj'!$C$1:$C$3329))),ROWS(EO$4:EO459))))</f>
        <v/>
      </c>
      <c r="EP459" s="34" t="str">
        <f t="array" ref="EP459">IF(ROWS(EP$4:EP459)&gt;EP$1,"",INDEX('malzeme montaj'!$C$1:$C$3329,SMALL(IF('malzeme montaj'!$B$1:$B$3329=EP$3,IF('malzeme montaj'!$C$1:$C$3329&lt;&gt;"",ROW('malzeme montaj'!$C$1:$C$3329))),ROWS(EP$4:EP459))))</f>
        <v/>
      </c>
      <c r="EQ459" s="34" t="str">
        <f t="array" ref="EQ459">IF(ROWS(EQ$4:EQ459)&gt;EQ$1,"",INDEX('malzeme montaj'!$C$1:$C$3329,SMALL(IF('malzeme montaj'!$B$1:$B$3329=EQ$3,IF('malzeme montaj'!$C$1:$C$3329&lt;&gt;"",ROW('malzeme montaj'!$C$1:$C$3329))),ROWS(EQ$4:EQ459))))</f>
        <v/>
      </c>
      <c r="ER459" s="34" t="str">
        <f t="array" ref="ER459">IF(ROWS(ER$4:ER459)&gt;ER$1,"",INDEX('malzeme montaj'!$C$1:$C$3329,SMALL(IF('malzeme montaj'!$B$1:$B$3329=ER$3,IF('malzeme montaj'!$C$1:$C$3329&lt;&gt;"",ROW('malzeme montaj'!$C$1:$C$3329))),ROWS(ER$4:ER459))))</f>
        <v/>
      </c>
      <c r="ES459" s="34" t="str">
        <f t="array" ref="ES459">IF(ROWS(ES$4:ES459)&gt;ES$1,"",INDEX('malzeme montaj'!$C$1:$C$3329,SMALL(IF('malzeme montaj'!$B$1:$B$3329=ES$3,IF('malzeme montaj'!$C$1:$C$3329&lt;&gt;"",ROW('malzeme montaj'!$C$1:$C$3329))),ROWS(ES$4:ES459))))</f>
        <v/>
      </c>
      <c r="ET459" s="34" t="str">
        <f t="array" ref="ET459">IF(ROWS(ET$4:ET459)&gt;ET$1,"",INDEX('malzeme montaj'!$C$1:$C$3329,SMALL(IF('malzeme montaj'!$B$1:$B$3329=ET$3,IF('malzeme montaj'!$C$1:$C$3329&lt;&gt;"",ROW('malzeme montaj'!$C$1:$C$3329))),ROWS(ET$4:ET459))))</f>
        <v/>
      </c>
      <c r="EU459" s="34" t="str">
        <f t="array" ref="EU459">IF(ROWS(EU$4:EU459)&gt;EU$1,"",INDEX('malzeme montaj'!$C$1:$C$3329,SMALL(IF('malzeme montaj'!$B$1:$B$3329=EU$3,IF('malzeme montaj'!$C$1:$C$3329&lt;&gt;"",ROW('malzeme montaj'!$C$1:$C$3329))),ROWS(EU$4:EU459))))</f>
        <v/>
      </c>
      <c r="EV459" s="34" t="str">
        <f t="array" ref="EV459">IF(ROWS(EV$4:EV459)&gt;EV$1,"",INDEX('malzeme montaj'!$C$1:$C$3329,SMALL(IF('malzeme montaj'!$B$1:$B$3329=EV$3,IF('malzeme montaj'!$C$1:$C$3329&lt;&gt;"",ROW('malzeme montaj'!$C$1:$C$3329))),ROWS(EV$4:EV459))))</f>
        <v/>
      </c>
      <c r="EW459" s="34" t="str">
        <f t="array" ref="EW459">IF(ROWS(EW$4:EW459)&gt;EW$1,"",INDEX('malzeme montaj'!$C$1:$C$3329,SMALL(IF('malzeme montaj'!$B$1:$B$3329=EW$3,IF('malzeme montaj'!$C$1:$C$3329&lt;&gt;"",ROW('malzeme montaj'!$C$1:$C$3329))),ROWS(EW$4:EW459))))</f>
        <v/>
      </c>
    </row>
    <row r="460" spans="4:153">
      <c r="D460" s="38" t="str">
        <f t="array" ref="D460">IF(ROWS(D$4:D460)&gt;D$1,"",INDEX('malzeme montaj'!$C$1:$C$3329,SMALL(IF('malzeme montaj'!$B$1:$B$3329=D$3,IF('malzeme montaj'!$C$1:$C$3329&lt;&gt;"",ROW('malzeme montaj'!$C$1:$C$3329))),ROWS(D$4:D460))))</f>
        <v/>
      </c>
      <c r="E460" s="38" t="str">
        <f t="array" ref="E460">IF(ROWS(E$4:E460)&gt;E$1,"",INDEX('malzeme montaj'!$C$1:$C$3329,SMALL(IF('malzeme montaj'!$B$1:$B$3329=E$3,IF('malzeme montaj'!$C$1:$C$3329&lt;&gt;"",ROW('malzeme montaj'!$C$1:$C$3329))),ROWS(E$4:E460))))</f>
        <v/>
      </c>
      <c r="F460" s="38" t="str">
        <f t="array" ref="F460">IF(ROWS(F$4:F460)&gt;F$1,"",INDEX('malzeme montaj'!$C$1:$C$3329,SMALL(IF('malzeme montaj'!$B$1:$B$3329=F$3,IF('malzeme montaj'!$C$1:$C$3329&lt;&gt;"",ROW('malzeme montaj'!$C$1:$C$3329))),ROWS(F$4:F460))))</f>
        <v/>
      </c>
      <c r="G460" s="38" t="str">
        <f t="array" ref="G460">IF(ROWS(G$4:G460)&gt;G$1,"",INDEX('malzeme montaj'!$C$1:$C$3329,SMALL(IF('malzeme montaj'!$B$1:$B$3329=G$3,IF('malzeme montaj'!$C$1:$C$3329&lt;&gt;"",ROW('malzeme montaj'!$C$1:$C$3329))),ROWS(G$4:G460))))</f>
        <v/>
      </c>
      <c r="H460" s="38" t="str">
        <f t="array" ref="H460">IF(ROWS(H$4:H460)&gt;H$1,"",INDEX('malzeme montaj'!$C$1:$C$3329,SMALL(IF('malzeme montaj'!$B$1:$B$3329=H$3,IF('malzeme montaj'!$C$1:$C$3329&lt;&gt;"",ROW('malzeme montaj'!$C$1:$C$3329))),ROWS(H$4:H460))))</f>
        <v/>
      </c>
      <c r="I460" s="38" t="str">
        <f t="array" ref="I460">IF(ROWS(I$4:I460)&gt;I$1,"",INDEX('malzeme montaj'!$C$1:$C$3329,SMALL(IF('malzeme montaj'!$B$1:$B$3329=I$3,IF('malzeme montaj'!$C$1:$C$3329&lt;&gt;"",ROW('malzeme montaj'!$C$1:$C$3329))),ROWS(I$4:I460))))</f>
        <v/>
      </c>
      <c r="J460" s="38" t="str">
        <f t="array" ref="J460">IF(ROWS(J$4:J460)&gt;J$1,"",INDEX('malzeme montaj'!$C$1:$C$3329,SMALL(IF('malzeme montaj'!$B$1:$B$3329=J$3,IF('malzeme montaj'!$C$1:$C$3329&lt;&gt;"",ROW('malzeme montaj'!$C$1:$C$3329))),ROWS(J$4:J460))))</f>
        <v/>
      </c>
      <c r="K460" s="38" t="str">
        <f t="array" ref="K460">IF(ROWS(K$4:K460)&gt;K$1,"",INDEX('malzeme montaj'!$C$1:$C$3329,SMALL(IF('malzeme montaj'!$B$1:$B$3329=K$3,IF('malzeme montaj'!$C$1:$C$3329&lt;&gt;"",ROW('malzeme montaj'!$C$1:$C$3329))),ROWS(K$4:K460))))</f>
        <v/>
      </c>
      <c r="L460" s="38" t="str">
        <f t="array" ref="L460">IF(ROWS(L$4:L460)&gt;L$1,"",INDEX('malzeme montaj'!$C$1:$C$3329,SMALL(IF('malzeme montaj'!$B$1:$B$3329=L$3,IF('malzeme montaj'!$C$1:$C$3329&lt;&gt;"",ROW('malzeme montaj'!$C$1:$C$3329))),ROWS(L$4:L460))))</f>
        <v/>
      </c>
      <c r="M460" s="38" t="str">
        <f t="array" ref="M460">IF(ROWS(M$4:M460)&gt;M$1,"",INDEX('malzeme montaj'!$C$1:$C$3329,SMALL(IF('malzeme montaj'!$B$1:$B$3329=M$3,IF('malzeme montaj'!$C$1:$C$3329&lt;&gt;"",ROW('malzeme montaj'!$C$1:$C$3329))),ROWS(M$4:M460))))</f>
        <v/>
      </c>
      <c r="N460" s="38" t="str">
        <f t="array" ref="N460">IF(ROWS(N$4:N460)&gt;N$1,"",INDEX('malzeme montaj'!$C$1:$C$3329,SMALL(IF('malzeme montaj'!$B$1:$B$3329=N$3,IF('malzeme montaj'!$C$1:$C$3329&lt;&gt;"",ROW('malzeme montaj'!$C$1:$C$3329))),ROWS(N$4:N460))))</f>
        <v/>
      </c>
      <c r="O460" s="38" t="str">
        <f t="array" ref="O460">IF(ROWS(O$4:O460)&gt;O$1,"",INDEX('malzeme montaj'!$C$1:$C$3329,SMALL(IF('malzeme montaj'!$B$1:$B$3329=O$3,IF('malzeme montaj'!$C$1:$C$3329&lt;&gt;"",ROW('malzeme montaj'!$C$1:$C$3329))),ROWS(O$4:O460))))</f>
        <v/>
      </c>
      <c r="P460" s="38" t="str">
        <f t="array" ref="P460">IF(ROWS(P$4:P460)&gt;P$1,"",INDEX('malzeme montaj'!$C$1:$C$3329,SMALL(IF('malzeme montaj'!$B$1:$B$3329=P$3,IF('malzeme montaj'!$C$1:$C$3329&lt;&gt;"",ROW('malzeme montaj'!$C$1:$C$3329))),ROWS(P$4:P460))))</f>
        <v/>
      </c>
      <c r="Q460" s="38" t="str">
        <f t="array" ref="Q460">IF(ROWS(Q$4:Q460)&gt;Q$1,"",INDEX('malzeme montaj'!$C$1:$C$3329,SMALL(IF('malzeme montaj'!$B$1:$B$3329=Q$3,IF('malzeme montaj'!$C$1:$C$3329&lt;&gt;"",ROW('malzeme montaj'!$C$1:$C$3329))),ROWS(Q$4:Q460))))</f>
        <v/>
      </c>
      <c r="R460" s="38" t="str">
        <f t="array" ref="R460">IF(ROWS(R$4:R460)&gt;R$1,"",INDEX('malzeme montaj'!$C$1:$C$3329,SMALL(IF('malzeme montaj'!$B$1:$B$3329=R$3,IF('malzeme montaj'!$C$1:$C$3329&lt;&gt;"",ROW('malzeme montaj'!$C$1:$C$3329))),ROWS(R$4:R460))))</f>
        <v/>
      </c>
      <c r="S460" s="38" t="str">
        <f t="array" ref="S460">IF(ROWS(S$4:S460)&gt;S$1,"",INDEX('malzeme montaj'!$C$1:$C$3329,SMALL(IF('malzeme montaj'!$B$1:$B$3329=S$3,IF('malzeme montaj'!$C$1:$C$3329&lt;&gt;"",ROW('malzeme montaj'!$C$1:$C$3329))),ROWS(S$4:S460))))</f>
        <v/>
      </c>
      <c r="T460" s="38" t="str">
        <f t="array" ref="T460">IF(ROWS(T$4:T460)&gt;T$1,"",INDEX('malzeme montaj'!$C$1:$C$3329,SMALL(IF('malzeme montaj'!$B$1:$B$3329=T$3,IF('malzeme montaj'!$C$1:$C$3329&lt;&gt;"",ROW('malzeme montaj'!$C$1:$C$3329))),ROWS(T$4:T460))))</f>
        <v/>
      </c>
      <c r="U460" s="38" t="str">
        <f t="array" ref="U460">IF(ROWS(U$4:U460)&gt;U$1,"",INDEX('malzeme montaj'!$C$1:$C$3329,SMALL(IF('malzeme montaj'!$B$1:$B$3329=U$3,IF('malzeme montaj'!$C$1:$C$3329&lt;&gt;"",ROW('malzeme montaj'!$C$1:$C$3329))),ROWS(U$4:U460))))</f>
        <v/>
      </c>
      <c r="V460" s="38" t="str">
        <f t="array" ref="V460">IF(ROWS(V$4:V460)&gt;V$1,"",INDEX('malzeme montaj'!$C$1:$C$3329,SMALL(IF('malzeme montaj'!$B$1:$B$3329=V$3,IF('malzeme montaj'!$C$1:$C$3329&lt;&gt;"",ROW('malzeme montaj'!$C$1:$C$3329))),ROWS(V$4:V460))))</f>
        <v/>
      </c>
      <c r="W460" s="38" t="str">
        <f t="array" ref="W460">IF(ROWS(W$4:W460)&gt;W$1,"",INDEX('malzeme montaj'!$C$1:$C$3329,SMALL(IF('malzeme montaj'!$B$1:$B$3329=W$3,IF('malzeme montaj'!$C$1:$C$3329&lt;&gt;"",ROW('malzeme montaj'!$C$1:$C$3329))),ROWS(W$4:W460))))</f>
        <v/>
      </c>
      <c r="X460" s="38" t="str">
        <f t="array" ref="X460">IF(ROWS(X$4:X460)&gt;X$1,"",INDEX('malzeme montaj'!$C$1:$C$3329,SMALL(IF('malzeme montaj'!$B$1:$B$3329=X$3,IF('malzeme montaj'!$C$1:$C$3329&lt;&gt;"",ROW('malzeme montaj'!$C$1:$C$3329))),ROWS(X$4:X460))))</f>
        <v/>
      </c>
      <c r="Y460" s="38" t="str">
        <f t="array" ref="Y460">IF(ROWS(Y$4:Y460)&gt;Y$1,"",INDEX('malzeme montaj'!$C$1:$C$3329,SMALL(IF('malzeme montaj'!$B$1:$B$3329=Y$3,IF('malzeme montaj'!$C$1:$C$3329&lt;&gt;"",ROW('malzeme montaj'!$C$1:$C$3329))),ROWS(Y$4:Y460))))</f>
        <v/>
      </c>
      <c r="Z460" s="38" t="str">
        <f t="array" ref="Z460">IF(ROWS(Z$4:Z460)&gt;Z$1,"",INDEX('malzeme montaj'!$C$1:$C$3329,SMALL(IF('malzeme montaj'!$B$1:$B$3329=Z$3,IF('malzeme montaj'!$C$1:$C$3329&lt;&gt;"",ROW('malzeme montaj'!$C$1:$C$3329))),ROWS(Z$4:Z460))))</f>
        <v/>
      </c>
      <c r="AA460" s="38" t="str">
        <f t="array" ref="AA460">IF(ROWS(AA$4:AA460)&gt;AA$1,"",INDEX('malzeme montaj'!$C$1:$C$3329,SMALL(IF('malzeme montaj'!$B$1:$B$3329=AA$3,IF('malzeme montaj'!$C$1:$C$3329&lt;&gt;"",ROW('malzeme montaj'!$C$1:$C$3329))),ROWS(AA$4:AA460))))</f>
        <v/>
      </c>
      <c r="AB460" s="38" t="str">
        <f t="array" ref="AB460">IF(ROWS(AB$4:AB460)&gt;AB$1,"",INDEX('malzeme montaj'!$C$1:$C$3329,SMALL(IF('malzeme montaj'!$B$1:$B$3329=AB$3,IF('malzeme montaj'!$C$1:$C$3329&lt;&gt;"",ROW('malzeme montaj'!$C$1:$C$3329))),ROWS(AB$4:AB460))))</f>
        <v/>
      </c>
      <c r="AC460" s="38" t="str">
        <f t="array" ref="AC460">IF(ROWS(AC$4:AC460)&gt;AC$1,"",INDEX('malzeme montaj'!$C$1:$C$3329,SMALL(IF('malzeme montaj'!$B$1:$B$3329=AC$3,IF('malzeme montaj'!$C$1:$C$3329&lt;&gt;"",ROW('malzeme montaj'!$C$1:$C$3329))),ROWS(AC$4:AC460))))</f>
        <v/>
      </c>
      <c r="AD460" s="38" t="str">
        <f t="array" ref="AD460">IF(ROWS(AD$4:AD460)&gt;AD$1,"",INDEX('malzeme montaj'!$C$1:$C$3329,SMALL(IF('malzeme montaj'!$B$1:$B$3329=AD$3,IF('malzeme montaj'!$C$1:$C$3329&lt;&gt;"",ROW('malzeme montaj'!$C$1:$C$3329))),ROWS(AD$4:AD460))))</f>
        <v/>
      </c>
      <c r="AE460" s="38" t="str">
        <f t="array" ref="AE460">IF(ROWS(AE$4:AE460)&gt;AE$1,"",INDEX('malzeme montaj'!$C$1:$C$3329,SMALL(IF('malzeme montaj'!$B$1:$B$3329=AE$3,IF('malzeme montaj'!$C$1:$C$3329&lt;&gt;"",ROW('malzeme montaj'!$C$1:$C$3329))),ROWS(AE$4:AE460))))</f>
        <v/>
      </c>
      <c r="AF460" s="38" t="str">
        <f t="array" ref="AF460">IF(ROWS(AF$4:AF460)&gt;AF$1,"",INDEX('malzeme montaj'!$C$1:$C$3329,SMALL(IF('malzeme montaj'!$B$1:$B$3329=AF$3,IF('malzeme montaj'!$C$1:$C$3329&lt;&gt;"",ROW('malzeme montaj'!$C$1:$C$3329))),ROWS(AF$4:AF460))))</f>
        <v/>
      </c>
      <c r="AG460" s="38" t="str">
        <f t="array" ref="AG460">IF(ROWS(AG$4:AG460)&gt;AG$1,"",INDEX('malzeme montaj'!$C$1:$C$3329,SMALL(IF('malzeme montaj'!$B$1:$B$3329=AG$3,IF('malzeme montaj'!$C$1:$C$3329&lt;&gt;"",ROW('malzeme montaj'!$C$1:$C$3329))),ROWS(AG$4:AG460))))</f>
        <v/>
      </c>
      <c r="AH460" s="38" t="str">
        <f t="array" ref="AH460">IF(ROWS(AH$4:AH460)&gt;AH$1,"",INDEX('malzeme montaj'!$C$1:$C$3329,SMALL(IF('malzeme montaj'!$B$1:$B$3329=AH$3,IF('malzeme montaj'!$C$1:$C$3329&lt;&gt;"",ROW('malzeme montaj'!$C$1:$C$3329))),ROWS(AH$4:AH460))))</f>
        <v/>
      </c>
      <c r="AI460" s="38" t="str">
        <f t="array" ref="AI460">IF(ROWS(AI$4:AI460)&gt;AI$1,"",INDEX('malzeme montaj'!$C$1:$C$3329,SMALL(IF('malzeme montaj'!$B$1:$B$3329=AI$3,IF('malzeme montaj'!$C$1:$C$3329&lt;&gt;"",ROW('malzeme montaj'!$C$1:$C$3329))),ROWS(AI$4:AI460))))</f>
        <v/>
      </c>
      <c r="AJ460" s="38" t="str">
        <f t="array" ref="AJ460">IF(ROWS(AJ$4:AJ460)&gt;AJ$1,"",INDEX('malzeme montaj'!$C$1:$C$3329,SMALL(IF('malzeme montaj'!$B$1:$B$3329=AJ$3,IF('malzeme montaj'!$C$1:$C$3329&lt;&gt;"",ROW('malzeme montaj'!$C$1:$C$3329))),ROWS(AJ$4:AJ460))))</f>
        <v/>
      </c>
      <c r="AK460" s="38" t="str">
        <f t="array" ref="AK460">IF(ROWS(AK$4:AK460)&gt;AK$1,"",INDEX('malzeme montaj'!$C$1:$C$3329,SMALL(IF('malzeme montaj'!$B$1:$B$3329=AK$3,IF('malzeme montaj'!$C$1:$C$3329&lt;&gt;"",ROW('malzeme montaj'!$C$1:$C$3329))),ROWS(AK$4:AK460))))</f>
        <v/>
      </c>
      <c r="AL460" s="38" t="str">
        <f t="array" ref="AL460">IF(ROWS(AL$4:AL460)&gt;AL$1,"",INDEX('malzeme montaj'!$C$1:$C$3329,SMALL(IF('malzeme montaj'!$B$1:$B$3329=AL$3,IF('malzeme montaj'!$C$1:$C$3329&lt;&gt;"",ROW('malzeme montaj'!$C$1:$C$3329))),ROWS(AL$4:AL460))))</f>
        <v/>
      </c>
      <c r="AM460" s="38" t="str">
        <f t="array" ref="AM460">IF(ROWS(AM$4:AM460)&gt;AM$1,"",INDEX('malzeme montaj'!$C$1:$C$3329,SMALL(IF('malzeme montaj'!$B$1:$B$3329=AM$3,IF('malzeme montaj'!$C$1:$C$3329&lt;&gt;"",ROW('malzeme montaj'!$C$1:$C$3329))),ROWS(AM$4:AM460))))</f>
        <v/>
      </c>
      <c r="AN460" s="38" t="str">
        <f t="array" ref="AN460">IF(ROWS(AN$4:AN460)&gt;AN$1,"",INDEX('malzeme montaj'!$C$1:$C$3329,SMALL(IF('malzeme montaj'!$B$1:$B$3329=AN$3,IF('malzeme montaj'!$C$1:$C$3329&lt;&gt;"",ROW('malzeme montaj'!$C$1:$C$3329))),ROWS(AN$4:AN460))))</f>
        <v/>
      </c>
      <c r="AO460" s="38" t="str">
        <f t="array" ref="AO460">IF(ROWS(AO$4:AO460)&gt;AO$1,"",INDEX('malzeme montaj'!$C$1:$C$3329,SMALL(IF('malzeme montaj'!$B$1:$B$3329=AO$3,IF('malzeme montaj'!$C$1:$C$3329&lt;&gt;"",ROW('malzeme montaj'!$C$1:$C$3329))),ROWS(AO$4:AO460))))</f>
        <v/>
      </c>
      <c r="AP460" s="38" t="str">
        <f t="array" ref="AP460">IF(ROWS(AP$4:AP460)&gt;AP$1,"",INDEX('malzeme montaj'!$C$1:$C$3329,SMALL(IF('malzeme montaj'!$B$1:$B$3329=AP$3,IF('malzeme montaj'!$C$1:$C$3329&lt;&gt;"",ROW('malzeme montaj'!$C$1:$C$3329))),ROWS(AP$4:AP460))))</f>
        <v/>
      </c>
      <c r="AQ460" s="38" t="str">
        <f t="array" ref="AQ460">IF(ROWS(AQ$4:AQ460)&gt;AQ$1,"",INDEX('malzeme montaj'!$C$1:$C$3329,SMALL(IF('malzeme montaj'!$B$1:$B$3329=AQ$3,IF('malzeme montaj'!$C$1:$C$3329&lt;&gt;"",ROW('malzeme montaj'!$C$1:$C$3329))),ROWS(AQ$4:AQ460))))</f>
        <v/>
      </c>
      <c r="AR460" s="38" t="str">
        <f t="array" ref="AR460">IF(ROWS(AR$4:AR460)&gt;AR$1,"",INDEX('malzeme montaj'!$C$1:$C$3329,SMALL(IF('malzeme montaj'!$B$1:$B$3329=AR$3,IF('malzeme montaj'!$C$1:$C$3329&lt;&gt;"",ROW('malzeme montaj'!$C$1:$C$3329))),ROWS(AR$4:AR460))))</f>
        <v/>
      </c>
      <c r="AS460" s="38" t="str">
        <f t="array" ref="AS460">IF(ROWS(AS$4:AS460)&gt;AS$1,"",INDEX('malzeme montaj'!$C$1:$C$3329,SMALL(IF('malzeme montaj'!$B$1:$B$3329=AS$3,IF('malzeme montaj'!$C$1:$C$3329&lt;&gt;"",ROW('malzeme montaj'!$C$1:$C$3329))),ROWS(AS$4:AS460))))</f>
        <v/>
      </c>
      <c r="AT460" s="38" t="str">
        <f t="array" ref="AT460">IF(ROWS(AT$4:AT460)&gt;AT$1,"",INDEX('malzeme montaj'!$C$1:$C$3329,SMALL(IF('malzeme montaj'!$B$1:$B$3329=AT$3,IF('malzeme montaj'!$C$1:$C$3329&lt;&gt;"",ROW('malzeme montaj'!$C$1:$C$3329))),ROWS(AT$4:AT460))))</f>
        <v/>
      </c>
      <c r="AU460" s="38" t="str">
        <f t="array" ref="AU460">IF(ROWS(AU$4:AU460)&gt;AU$1,"",INDEX('malzeme montaj'!$C$1:$C$3329,SMALL(IF('malzeme montaj'!$B$1:$B$3329=AU$3,IF('malzeme montaj'!$C$1:$C$3329&lt;&gt;"",ROW('malzeme montaj'!$C$1:$C$3329))),ROWS(AU$4:AU460))))</f>
        <v/>
      </c>
      <c r="AV460" s="38" t="str">
        <f t="array" ref="AV460">IF(ROWS(AV$4:AV460)&gt;AV$1,"",INDEX('malzeme montaj'!$C$1:$C$3329,SMALL(IF('malzeme montaj'!$B$1:$B$3329=AV$3,IF('malzeme montaj'!$C$1:$C$3329&lt;&gt;"",ROW('malzeme montaj'!$C$1:$C$3329))),ROWS(AV$4:AV460))))</f>
        <v/>
      </c>
      <c r="AW460" s="38" t="str">
        <f t="array" ref="AW460">IF(ROWS(AW$4:AW460)&gt;AW$1,"",INDEX('malzeme montaj'!$C$1:$C$3329,SMALL(IF('malzeme montaj'!$B$1:$B$3329=AW$3,IF('malzeme montaj'!$C$1:$C$3329&lt;&gt;"",ROW('malzeme montaj'!$C$1:$C$3329))),ROWS(AW$4:AW460))))</f>
        <v/>
      </c>
      <c r="AX460" s="38" t="str">
        <f t="array" ref="AX460">IF(ROWS(AX$4:AX460)&gt;AX$1,"",INDEX('malzeme montaj'!$C$1:$C$3329,SMALL(IF('malzeme montaj'!$B$1:$B$3329=AX$3,IF('malzeme montaj'!$C$1:$C$3329&lt;&gt;"",ROW('malzeme montaj'!$C$1:$C$3329))),ROWS(AX$4:AX460))))</f>
        <v/>
      </c>
      <c r="AY460" s="38" t="str">
        <f t="array" ref="AY460">IF(ROWS(AY$4:AY460)&gt;AY$1,"",INDEX('malzeme montaj'!$C$1:$C$3329,SMALL(IF('malzeme montaj'!$B$1:$B$3329=AY$3,IF('malzeme montaj'!$C$1:$C$3329&lt;&gt;"",ROW('malzeme montaj'!$C$1:$C$3329))),ROWS(AY$4:AY460))))</f>
        <v/>
      </c>
      <c r="AZ460" s="38" t="str">
        <f t="array" ref="AZ460">IF(ROWS(AZ$4:AZ460)&gt;AZ$1,"",INDEX('malzeme montaj'!$C$1:$C$3329,SMALL(IF('malzeme montaj'!$B$1:$B$3329=AZ$3,IF('malzeme montaj'!$C$1:$C$3329&lt;&gt;"",ROW('malzeme montaj'!$C$1:$C$3329))),ROWS(AZ$4:AZ460))))</f>
        <v/>
      </c>
      <c r="BA460" s="38" t="str">
        <f t="array" ref="BA460">IF(ROWS(BA$4:BA460)&gt;BA$1,"",INDEX('malzeme montaj'!$C$1:$C$3329,SMALL(IF('malzeme montaj'!$B$1:$B$3329=BA$3,IF('malzeme montaj'!$C$1:$C$3329&lt;&gt;"",ROW('malzeme montaj'!$C$1:$C$3329))),ROWS(BA$4:BA460))))</f>
        <v/>
      </c>
      <c r="BB460" s="38" t="str">
        <f t="array" ref="BB460">IF(ROWS(BB$4:BB460)&gt;BB$1,"",INDEX('malzeme montaj'!$C$1:$C$3329,SMALL(IF('malzeme montaj'!$B$1:$B$3329=BB$3,IF('malzeme montaj'!$C$1:$C$3329&lt;&gt;"",ROW('malzeme montaj'!$C$1:$C$3329))),ROWS(BB$4:BB460))))</f>
        <v/>
      </c>
      <c r="BC460" s="38" t="str">
        <f t="array" ref="BC460">IF(ROWS(BC$4:BC460)&gt;BC$1,"",INDEX('malzeme montaj'!$C$1:$C$3329,SMALL(IF('malzeme montaj'!$B$1:$B$3329=BC$3,IF('malzeme montaj'!$C$1:$C$3329&lt;&gt;"",ROW('malzeme montaj'!$C$1:$C$3329))),ROWS(BC$4:BC460))))</f>
        <v/>
      </c>
      <c r="BD460" s="38" t="str">
        <f t="array" ref="BD460">IF(ROWS(BD$4:BD460)&gt;BD$1,"",INDEX('malzeme montaj'!$C$1:$C$3329,SMALL(IF('malzeme montaj'!$B$1:$B$3329=BD$3,IF('malzeme montaj'!$C$1:$C$3329&lt;&gt;"",ROW('malzeme montaj'!$C$1:$C$3329))),ROWS(BD$4:BD460))))</f>
        <v/>
      </c>
      <c r="BE460" s="38"/>
      <c r="BF460" s="38" t="str">
        <f t="array" ref="BF460">IF(ROWS(BF$4:BF460)&gt;BF$1,"",INDEX('malzeme montaj'!$C$1:$C$3329,SMALL(IF('malzeme montaj'!$B$1:$B$3329=BF$3,IF('malzeme montaj'!$C$1:$C$3329&lt;&gt;"",ROW('malzeme montaj'!$C$1:$C$3329))),ROWS(BF$4:BF460))))</f>
        <v/>
      </c>
      <c r="BG460" s="38" t="str">
        <f t="array" ref="BG460">IF(ROWS(BG$4:BG460)&gt;BG$1,"",INDEX('malzeme montaj'!$C$1:$C$3329,SMALL(IF('malzeme montaj'!$B$1:$B$3329=BG$3,IF('malzeme montaj'!$C$1:$C$3329&lt;&gt;"",ROW('malzeme montaj'!$C$1:$C$3329))),ROWS(BG$4:BG460))))</f>
        <v/>
      </c>
      <c r="BH460" s="38" t="str">
        <f t="array" ref="BH460">IF(ROWS(BH$4:BH460)&gt;BH$1,"",INDEX('malzeme montaj'!$C$1:$C$3329,SMALL(IF('malzeme montaj'!$B$1:$B$3329=BH$3,IF('malzeme montaj'!$C$1:$C$3329&lt;&gt;"",ROW('malzeme montaj'!$C$1:$C$3329))),ROWS(BH$4:BH460))))</f>
        <v/>
      </c>
      <c r="BI460" s="38" t="str">
        <f t="array" ref="BI460">IF(ROWS(BI$4:BI460)&gt;BI$1,"",INDEX('malzeme montaj'!$C$1:$C$3329,SMALL(IF('malzeme montaj'!$B$1:$B$3329=BI$3,IF('malzeme montaj'!$C$1:$C$3329&lt;&gt;"",ROW('malzeme montaj'!$C$1:$C$3329))),ROWS(BI$4:BI460))))</f>
        <v/>
      </c>
      <c r="BJ460" s="38" t="str">
        <f t="array" ref="BJ460">IF(ROWS(BJ$4:BJ460)&gt;BJ$1,"",INDEX('malzeme montaj'!$C$1:$C$3329,SMALL(IF('malzeme montaj'!$B$1:$B$3329=BJ$3,IF('malzeme montaj'!$C$1:$C$3329&lt;&gt;"",ROW('malzeme montaj'!$C$1:$C$3329))),ROWS(BJ$4:BJ460))))</f>
        <v/>
      </c>
      <c r="BK460" s="38" t="str">
        <f t="array" ref="BK460">IF(ROWS(BK$4:BK460)&gt;BK$1,"",INDEX('malzeme montaj'!$C$1:$C$3329,SMALL(IF('malzeme montaj'!$B$1:$B$3329=BK$3,IF('malzeme montaj'!$C$1:$C$3329&lt;&gt;"",ROW('malzeme montaj'!$C$1:$C$3329))),ROWS(BK$4:BK460))))</f>
        <v/>
      </c>
      <c r="BL460" s="38" t="str">
        <f t="array" ref="BL460">IF(ROWS(BL$4:BL460)&gt;BL$1,"",INDEX('malzeme montaj'!$C$1:$C$3329,SMALL(IF('malzeme montaj'!$B$1:$B$3329=BL$3,IF('malzeme montaj'!$C$1:$C$3329&lt;&gt;"",ROW('malzeme montaj'!$C$1:$C$3329))),ROWS(BL$4:BL460))))</f>
        <v/>
      </c>
      <c r="BM460" s="38" t="str">
        <f t="array" ref="BM460">IF(ROWS(BM$4:BM460)&gt;BM$1,"",INDEX('malzeme montaj'!$C$1:$C$3329,SMALL(IF('malzeme montaj'!$B$1:$B$3329=BM$3,IF('malzeme montaj'!$C$1:$C$3329&lt;&gt;"",ROW('malzeme montaj'!$C$1:$C$3329))),ROWS(BM$4:BM460))))</f>
        <v/>
      </c>
      <c r="BN460" s="38" t="str">
        <f t="array" ref="BN460">IF(ROWS(BN$4:BN460)&gt;BN$1,"",INDEX('malzeme montaj'!$C$1:$C$3329,SMALL(IF('malzeme montaj'!$B$1:$B$3329=BN$3,IF('malzeme montaj'!$C$1:$C$3329&lt;&gt;"",ROW('malzeme montaj'!$C$1:$C$3329))),ROWS(BN$4:BN460))))</f>
        <v/>
      </c>
      <c r="BO460" s="38" t="str">
        <f t="array" ref="BO460">IF(ROWS(BO$4:BO460)&gt;BO$1,"",INDEX('malzeme montaj'!$C$1:$C$3329,SMALL(IF('malzeme montaj'!$B$1:$B$3329=BO$3,IF('malzeme montaj'!$C$1:$C$3329&lt;&gt;"",ROW('malzeme montaj'!$C$1:$C$3329))),ROWS(BO$4:BO460))))</f>
        <v/>
      </c>
      <c r="BP460" s="38" t="str">
        <f t="array" ref="BP460">IF(ROWS(BP$4:BP460)&gt;BP$1,"",INDEX('malzeme montaj'!$C$1:$C$3329,SMALL(IF('malzeme montaj'!$B$1:$B$3329=BP$3,IF('malzeme montaj'!$C$1:$C$3329&lt;&gt;"",ROW('malzeme montaj'!$C$1:$C$3329))),ROWS(BP$4:BP460))))</f>
        <v/>
      </c>
      <c r="BQ460" s="38" t="str">
        <f t="array" ref="BQ460">IF(ROWS(BQ$4:BQ460)&gt;BQ$1,"",INDEX('malzeme montaj'!$C$1:$C$3329,SMALL(IF('malzeme montaj'!$B$1:$B$3329=BQ$3,IF('malzeme montaj'!$C$1:$C$3329&lt;&gt;"",ROW('malzeme montaj'!$C$1:$C$3329))),ROWS(BQ$4:BQ460))))</f>
        <v/>
      </c>
      <c r="BR460" s="38" t="str">
        <f t="array" ref="BR460">IF(ROWS(BR$4:BR460)&gt;BR$1,"",INDEX('malzeme montaj'!$C$1:$C$3329,SMALL(IF('malzeme montaj'!$B$1:$B$3329=BR$3,IF('malzeme montaj'!$C$1:$C$3329&lt;&gt;"",ROW('malzeme montaj'!$C$1:$C$3329))),ROWS(BR$4:BR460))))</f>
        <v/>
      </c>
      <c r="BS460" s="38" t="str">
        <f t="array" ref="BS460">IF(ROWS(BS$4:BS460)&gt;BS$1,"",INDEX('malzeme montaj'!$C$1:$C$3329,SMALL(IF('malzeme montaj'!$B$1:$B$3329=BS$3,IF('malzeme montaj'!$C$1:$C$3329&lt;&gt;"",ROW('malzeme montaj'!$C$1:$C$3329))),ROWS(BS$4:BS460))))</f>
        <v/>
      </c>
      <c r="BT460" s="38" t="str">
        <f t="array" ref="BT460">IF(ROWS(BT$4:BT460)&gt;BT$1,"",INDEX('malzeme montaj'!$C$1:$C$3329,SMALL(IF('malzeme montaj'!$B$1:$B$3329=BT$3,IF('malzeme montaj'!$C$1:$C$3329&lt;&gt;"",ROW('malzeme montaj'!$C$1:$C$3329))),ROWS(BT$4:BT460))))</f>
        <v/>
      </c>
      <c r="BU460" s="34" t="str">
        <f t="array" ref="BU460">IF(ROWS(BU$4:BU460)&gt;BU$1,"",INDEX('malzeme montaj'!$C$1:$C$3329,SMALL(IF('malzeme montaj'!$B$1:$B$3329=BU$3,IF('malzeme montaj'!$C$1:$C$3329&lt;&gt;"",ROW('malzeme montaj'!$C$1:$C$3329))),ROWS(BU$4:BU460))))</f>
        <v/>
      </c>
      <c r="BV460" s="34" t="str">
        <f t="array" ref="BV460">IF(ROWS(BV$4:BV460)&gt;BV$1,"",INDEX('malzeme montaj'!$C$1:$C$3329,SMALL(IF('malzeme montaj'!$B$1:$B$3329=BV$3,IF('malzeme montaj'!$C$1:$C$3329&lt;&gt;"",ROW('malzeme montaj'!$C$1:$C$3329))),ROWS(BV$4:BV460))))</f>
        <v/>
      </c>
      <c r="BW460" s="34" t="str">
        <f t="array" ref="BW460">IF(ROWS(BW$4:BW460)&gt;BW$1,"",INDEX('malzeme montaj'!$C$1:$C$3329,SMALL(IF('malzeme montaj'!$B$1:$B$3329=BW$3,IF('malzeme montaj'!$C$1:$C$3329&lt;&gt;"",ROW('malzeme montaj'!$C$1:$C$3329))),ROWS(BW$4:BW460))))</f>
        <v/>
      </c>
      <c r="BX460" s="34" t="str">
        <f t="array" ref="BX460">IF(ROWS(BX$4:BX460)&gt;BX$1,"",INDEX('malzeme montaj'!$C$1:$C$3329,SMALL(IF('malzeme montaj'!$B$1:$B$3329=BX$3,IF('malzeme montaj'!$C$1:$C$3329&lt;&gt;"",ROW('malzeme montaj'!$C$1:$C$3329))),ROWS(BX$4:BX460))))</f>
        <v/>
      </c>
      <c r="BY460" s="34" t="str">
        <f t="array" ref="BY460">IF(ROWS(BY$4:BY460)&gt;BY$1,"",INDEX('malzeme montaj'!$C$1:$C$3329,SMALL(IF('malzeme montaj'!$B$1:$B$3329=BY$3,IF('malzeme montaj'!$C$1:$C$3329&lt;&gt;"",ROW('malzeme montaj'!$C$1:$C$3329))),ROWS(BY$4:BY460))))</f>
        <v/>
      </c>
      <c r="BZ460" s="34" t="str">
        <f t="array" ref="BZ460">IF(ROWS(BZ$4:BZ460)&gt;BZ$1,"",INDEX('malzeme montaj'!$C$1:$C$3329,SMALL(IF('malzeme montaj'!$B$1:$B$3329=BZ$3,IF('malzeme montaj'!$C$1:$C$3329&lt;&gt;"",ROW('malzeme montaj'!$C$1:$C$3329))),ROWS(BZ$4:BZ460))))</f>
        <v/>
      </c>
      <c r="CA460" s="34" t="str">
        <f t="array" ref="CA460">IF(ROWS(CA$4:CA460)&gt;CA$1,"",INDEX('malzeme montaj'!$C$1:$C$3329,SMALL(IF('malzeme montaj'!$B$1:$B$3329=CA$3,IF('malzeme montaj'!$C$1:$C$3329&lt;&gt;"",ROW('malzeme montaj'!$C$1:$C$3329))),ROWS(CA$4:CA460))))</f>
        <v/>
      </c>
      <c r="CB460" s="34" t="str">
        <f t="array" ref="CB460">IF(ROWS(CB$4:CB460)&gt;CB$1,"",INDEX('malzeme montaj'!$C$1:$C$3329,SMALL(IF('malzeme montaj'!$B$1:$B$3329=CB$3,IF('malzeme montaj'!$C$1:$C$3329&lt;&gt;"",ROW('malzeme montaj'!$C$1:$C$3329))),ROWS(CB$4:CB460))))</f>
        <v/>
      </c>
      <c r="CC460" s="34" t="str">
        <f t="array" ref="CC460">IF(ROWS(CC$4:CC460)&gt;CC$1,"",INDEX('malzeme montaj'!$C$1:$C$3329,SMALL(IF('malzeme montaj'!$B$1:$B$3329=CC$3,IF('malzeme montaj'!$C$1:$C$3329&lt;&gt;"",ROW('malzeme montaj'!$C$1:$C$3329))),ROWS(CC$4:CC460))))</f>
        <v/>
      </c>
      <c r="CD460" s="34" t="str">
        <f t="array" ref="CD460">IF(ROWS(CD$4:CD460)&gt;CD$1,"",INDEX('malzeme montaj'!$C$1:$C$3329,SMALL(IF('malzeme montaj'!$B$1:$B$3329=CD$3,IF('malzeme montaj'!$C$1:$C$3329&lt;&gt;"",ROW('malzeme montaj'!$C$1:$C$3329))),ROWS(CD$4:CD460))))</f>
        <v/>
      </c>
      <c r="CE460" s="34" t="str">
        <f t="array" ref="CE460">IF(ROWS(CE$4:CE460)&gt;CE$1,"",INDEX('malzeme montaj'!$C$1:$C$3329,SMALL(IF('malzeme montaj'!$B$1:$B$3329=CE$3,IF('malzeme montaj'!$C$1:$C$3329&lt;&gt;"",ROW('malzeme montaj'!$C$1:$C$3329))),ROWS(CE$4:CE460))))</f>
        <v/>
      </c>
      <c r="CF460" s="34" t="str">
        <f t="array" ref="CF460">IF(ROWS(CF$4:CF460)&gt;CF$1,"",INDEX('malzeme montaj'!$C$1:$C$3329,SMALL(IF('malzeme montaj'!$B$1:$B$3329=CF$3,IF('malzeme montaj'!$C$1:$C$3329&lt;&gt;"",ROW('malzeme montaj'!$C$1:$C$3329))),ROWS(CF$4:CF460))))</f>
        <v/>
      </c>
      <c r="CG460" s="34" t="str">
        <f t="array" ref="CG460">IF(ROWS(CG$4:CG460)&gt;CG$1,"",INDEX('malzeme montaj'!$C$1:$C$3329,SMALL(IF('malzeme montaj'!$B$1:$B$3329=CG$3,IF('malzeme montaj'!$C$1:$C$3329&lt;&gt;"",ROW('malzeme montaj'!$C$1:$C$3329))),ROWS(CG$4:CG460))))</f>
        <v/>
      </c>
      <c r="CH460" s="34" t="str">
        <f t="array" ref="CH460">IF(ROWS(CH$4:CH460)&gt;CH$1,"",INDEX('malzeme montaj'!$C$1:$C$3329,SMALL(IF('malzeme montaj'!$B$1:$B$3329=CH$3,IF('malzeme montaj'!$C$1:$C$3329&lt;&gt;"",ROW('malzeme montaj'!$C$1:$C$3329))),ROWS(CH$4:CH460))))</f>
        <v/>
      </c>
      <c r="CI460" s="34" t="str">
        <f t="array" ref="CI460">IF(ROWS(CI$4:CI460)&gt;CI$1,"",INDEX('malzeme montaj'!$C$1:$C$3329,SMALL(IF('malzeme montaj'!$B$1:$B$3329=CI$3,IF('malzeme montaj'!$C$1:$C$3329&lt;&gt;"",ROW('malzeme montaj'!$C$1:$C$3329))),ROWS(CI$4:CI460))))</f>
        <v/>
      </c>
      <c r="CJ460" s="34" t="str">
        <f t="array" ref="CJ460">IF(ROWS(CJ$4:CJ460)&gt;CJ$1,"",INDEX('malzeme montaj'!$C$1:$C$3329,SMALL(IF('malzeme montaj'!$B$1:$B$3329=CJ$3,IF('malzeme montaj'!$C$1:$C$3329&lt;&gt;"",ROW('malzeme montaj'!$C$1:$C$3329))),ROWS(CJ$4:CJ460))))</f>
        <v/>
      </c>
      <c r="CK460" s="34" t="str">
        <f t="array" ref="CK460">IF(ROWS(CK$4:CK460)&gt;CK$1,"",INDEX('malzeme montaj'!$C$1:$C$3329,SMALL(IF('malzeme montaj'!$B$1:$B$3329=CK$3,IF('malzeme montaj'!$C$1:$C$3329&lt;&gt;"",ROW('malzeme montaj'!$C$1:$C$3329))),ROWS(CK$4:CK460))))</f>
        <v/>
      </c>
      <c r="CL460" s="34" t="str">
        <f t="array" ref="CL460">IF(ROWS(CL$4:CL460)&gt;CL$1,"",INDEX('malzeme montaj'!$C$1:$C$3329,SMALL(IF('malzeme montaj'!$B$1:$B$3329=CL$3,IF('malzeme montaj'!$C$1:$C$3329&lt;&gt;"",ROW('malzeme montaj'!$C$1:$C$3329))),ROWS(CL$4:CL460))))</f>
        <v/>
      </c>
      <c r="CM460" s="34" t="str">
        <f t="array" ref="CM460">IF(ROWS(CM$4:CM460)&gt;CM$1,"",INDEX('malzeme montaj'!$C$1:$C$3329,SMALL(IF('malzeme montaj'!$B$1:$B$3329=CM$3,IF('malzeme montaj'!$C$1:$C$3329&lt;&gt;"",ROW('malzeme montaj'!$C$1:$C$3329))),ROWS(CM$4:CM460))))</f>
        <v/>
      </c>
      <c r="CN460" s="34" t="str">
        <f t="array" ref="CN460">IF(ROWS(CN$4:CN460)&gt;CN$1,"",INDEX('malzeme montaj'!$C$1:$C$3329,SMALL(IF('malzeme montaj'!$B$1:$B$3329=CN$3,IF('malzeme montaj'!$C$1:$C$3329&lt;&gt;"",ROW('malzeme montaj'!$C$1:$C$3329))),ROWS(CN$4:CN460))))</f>
        <v/>
      </c>
      <c r="CO460" s="34" t="str">
        <f t="array" ref="CO460">IF(ROWS(CO$4:CO460)&gt;CO$1,"",INDEX('malzeme montaj'!$C$1:$C$3329,SMALL(IF('malzeme montaj'!$B$1:$B$3329=CO$3,IF('malzeme montaj'!$C$1:$C$3329&lt;&gt;"",ROW('malzeme montaj'!$C$1:$C$3329))),ROWS(CO$4:CO460))))</f>
        <v/>
      </c>
      <c r="CP460" s="34" t="str">
        <f t="array" ref="CP460">IF(ROWS(CP$4:CP460)&gt;CP$1,"",INDEX('malzeme montaj'!$C$1:$C$3329,SMALL(IF('malzeme montaj'!$B$1:$B$3329=CP$3,IF('malzeme montaj'!$C$1:$C$3329&lt;&gt;"",ROW('malzeme montaj'!$C$1:$C$3329))),ROWS(CP$4:CP460))))</f>
        <v/>
      </c>
      <c r="CQ460" s="34" t="str">
        <f t="array" ref="CQ460">IF(ROWS(CQ$4:CQ460)&gt;CQ$1,"",INDEX('malzeme montaj'!$C$1:$C$3329,SMALL(IF('malzeme montaj'!$B$1:$B$3329=CQ$3,IF('malzeme montaj'!$C$1:$C$3329&lt;&gt;"",ROW('malzeme montaj'!$C$1:$C$3329))),ROWS(CQ$4:CQ460))))</f>
        <v/>
      </c>
      <c r="CR460" s="34" t="str">
        <f t="array" ref="CR460">IF(ROWS(CR$4:CR460)&gt;CR$1,"",INDEX('malzeme montaj'!$C$1:$C$3329,SMALL(IF('malzeme montaj'!$B$1:$B$3329=CR$3,IF('malzeme montaj'!$C$1:$C$3329&lt;&gt;"",ROW('malzeme montaj'!$C$1:$C$3329))),ROWS(CR$4:CR460))))</f>
        <v/>
      </c>
      <c r="CS460" s="34" t="str">
        <f t="array" ref="CS460">IF(ROWS(CS$4:CS460)&gt;CS$1,"",INDEX('malzeme montaj'!$C$1:$C$3329,SMALL(IF('malzeme montaj'!$B$1:$B$3329=CS$3,IF('malzeme montaj'!$C$1:$C$3329&lt;&gt;"",ROW('malzeme montaj'!$C$1:$C$3329))),ROWS(CS$4:CS460))))</f>
        <v/>
      </c>
      <c r="CT460" s="34" t="str">
        <f t="array" ref="CT460">IF(ROWS(CT$4:CT460)&gt;CT$1,"",INDEX('malzeme montaj'!$C$1:$C$3329,SMALL(IF('malzeme montaj'!$B$1:$B$3329=CT$3,IF('malzeme montaj'!$C$1:$C$3329&lt;&gt;"",ROW('malzeme montaj'!$C$1:$C$3329))),ROWS(CT$4:CT460))))</f>
        <v/>
      </c>
      <c r="CU460" s="34" t="str">
        <f t="array" ref="CU460">IF(ROWS(CU$4:CU460)&gt;CU$1,"",INDEX('malzeme montaj'!$C$1:$C$3329,SMALL(IF('malzeme montaj'!$B$1:$B$3329=CU$3,IF('malzeme montaj'!$C$1:$C$3329&lt;&gt;"",ROW('malzeme montaj'!$C$1:$C$3329))),ROWS(CU$4:CU460))))</f>
        <v/>
      </c>
      <c r="CV460" s="34" t="str">
        <f t="array" ref="CV460">IF(ROWS(CV$4:CV460)&gt;CV$1,"",INDEX('malzeme montaj'!$C$1:$C$3329,SMALL(IF('malzeme montaj'!$B$1:$B$3329=CV$3,IF('malzeme montaj'!$C$1:$C$3329&lt;&gt;"",ROW('malzeme montaj'!$C$1:$C$3329))),ROWS(CV$4:CV460))))</f>
        <v/>
      </c>
      <c r="CW460" s="34" t="str">
        <f t="array" ref="CW460">IF(ROWS(CW$4:CW460)&gt;CW$1,"",INDEX('malzeme montaj'!$C$1:$C$3329,SMALL(IF('malzeme montaj'!$B$1:$B$3329=CW$3,IF('malzeme montaj'!$C$1:$C$3329&lt;&gt;"",ROW('malzeme montaj'!$C$1:$C$3329))),ROWS(CW$4:CW460))))</f>
        <v/>
      </c>
      <c r="CX460" s="34" t="str">
        <f t="array" ref="CX460">IF(ROWS(CX$4:CX460)&gt;CX$1,"",INDEX('malzeme montaj'!$C$1:$C$3329,SMALL(IF('malzeme montaj'!$B$1:$B$3329=CX$3,IF('malzeme montaj'!$C$1:$C$3329&lt;&gt;"",ROW('malzeme montaj'!$C$1:$C$3329))),ROWS(CX$4:CX460))))</f>
        <v/>
      </c>
      <c r="CY460" s="34" t="str">
        <f t="array" ref="CY460">IF(ROWS(CY$4:CY460)&gt;CY$1,"",INDEX('malzeme montaj'!$C$1:$C$3329,SMALL(IF('malzeme montaj'!$B$1:$B$3329=CY$3,IF('malzeme montaj'!$C$1:$C$3329&lt;&gt;"",ROW('malzeme montaj'!$C$1:$C$3329))),ROWS(CY$4:CY460))))</f>
        <v/>
      </c>
      <c r="CZ460" s="34" t="str">
        <f t="array" ref="CZ460">IF(ROWS(CZ$4:CZ460)&gt;CZ$1,"",INDEX('malzeme montaj'!$C$1:$C$3329,SMALL(IF('malzeme montaj'!$B$1:$B$3329=CZ$3,IF('malzeme montaj'!$C$1:$C$3329&lt;&gt;"",ROW('malzeme montaj'!$C$1:$C$3329))),ROWS(CZ$4:CZ460))))</f>
        <v/>
      </c>
      <c r="DA460" s="34" t="str">
        <f t="array" ref="DA460">IF(ROWS(DA$4:DA460)&gt;DA$1,"",INDEX('malzeme montaj'!$C$1:$C$3329,SMALL(IF('malzeme montaj'!$B$1:$B$3329=DA$3,IF('malzeme montaj'!$C$1:$C$3329&lt;&gt;"",ROW('malzeme montaj'!$C$1:$C$3329))),ROWS(DA$4:DA460))))</f>
        <v/>
      </c>
      <c r="DB460" s="34" t="str">
        <f t="array" ref="DB460">IF(ROWS(DB$4:DB460)&gt;DB$1,"",INDEX('malzeme montaj'!$C$1:$C$3329,SMALL(IF('malzeme montaj'!$B$1:$B$3329=DB$3,IF('malzeme montaj'!$C$1:$C$3329&lt;&gt;"",ROW('malzeme montaj'!$C$1:$C$3329))),ROWS(DB$4:DB460))))</f>
        <v/>
      </c>
      <c r="DC460" s="34" t="str">
        <f t="array" ref="DC460">IF(ROWS(DC$4:DC460)&gt;DC$1,"",INDEX('malzeme montaj'!$C$1:$C$3329,SMALL(IF('malzeme montaj'!$B$1:$B$3329=DC$3,IF('malzeme montaj'!$C$1:$C$3329&lt;&gt;"",ROW('malzeme montaj'!$C$1:$C$3329))),ROWS(DC$4:DC460))))</f>
        <v/>
      </c>
      <c r="DD460" s="34" t="str">
        <f t="array" ref="DD460">IF(ROWS(DD$4:DD460)&gt;DD$1,"",INDEX('malzeme montaj'!$C$1:$C$3329,SMALL(IF('malzeme montaj'!$B$1:$B$3329=DD$3,IF('malzeme montaj'!$C$1:$C$3329&lt;&gt;"",ROW('malzeme montaj'!$C$1:$C$3329))),ROWS(DD$4:DD460))))</f>
        <v/>
      </c>
      <c r="DE460" s="34" t="str">
        <f t="array" ref="DE460">IF(ROWS(DE$4:DE460)&gt;DE$1,"",INDEX('malzeme montaj'!$C$1:$C$3329,SMALL(IF('malzeme montaj'!$B$1:$B$3329=DE$3,IF('malzeme montaj'!$C$1:$C$3329&lt;&gt;"",ROW('malzeme montaj'!$C$1:$C$3329))),ROWS(DE$4:DE460))))</f>
        <v/>
      </c>
      <c r="DF460" s="34" t="str">
        <f t="array" ref="DF460">IF(ROWS(DF$4:DF460)&gt;DF$1,"",INDEX('malzeme montaj'!$C$1:$C$3329,SMALL(IF('malzeme montaj'!$B$1:$B$3329=DF$3,IF('malzeme montaj'!$C$1:$C$3329&lt;&gt;"",ROW('malzeme montaj'!$C$1:$C$3329))),ROWS(DF$4:DF460))))</f>
        <v/>
      </c>
      <c r="DG460" s="34" t="str">
        <f t="array" ref="DG460">IF(ROWS(DG$4:DG460)&gt;DG$1,"",INDEX('malzeme montaj'!$C$1:$C$3329,SMALL(IF('malzeme montaj'!$B$1:$B$3329=DG$3,IF('malzeme montaj'!$C$1:$C$3329&lt;&gt;"",ROW('malzeme montaj'!$C$1:$C$3329))),ROWS(DG$4:DG460))))</f>
        <v/>
      </c>
      <c r="DH460" s="34" t="str">
        <f t="array" ref="DH460">IF(ROWS(DH$4:DH460)&gt;DH$1,"",INDEX('malzeme montaj'!$C$1:$C$3329,SMALL(IF('malzeme montaj'!$B$1:$B$3329=DH$3,IF('malzeme montaj'!$C$1:$C$3329&lt;&gt;"",ROW('malzeme montaj'!$C$1:$C$3329))),ROWS(DH$4:DH460))))</f>
        <v/>
      </c>
      <c r="DI460" s="34" t="str">
        <f t="array" ref="DI460">IF(ROWS(DI$4:DI460)&gt;DI$1,"",INDEX('malzeme montaj'!$C$1:$C$3329,SMALL(IF('malzeme montaj'!$B$1:$B$3329=DI$3,IF('malzeme montaj'!$C$1:$C$3329&lt;&gt;"",ROW('malzeme montaj'!$C$1:$C$3329))),ROWS(DI$4:DI460))))</f>
        <v/>
      </c>
      <c r="DJ460" s="34" t="str">
        <f t="array" ref="DJ460">IF(ROWS(DJ$4:DJ460)&gt;DJ$1,"",INDEX('malzeme montaj'!$C$1:$C$3329,SMALL(IF('malzeme montaj'!$B$1:$B$3329=DJ$3,IF('malzeme montaj'!$C$1:$C$3329&lt;&gt;"",ROW('malzeme montaj'!$C$1:$C$3329))),ROWS(DJ$4:DJ460))))</f>
        <v/>
      </c>
      <c r="DK460" s="34" t="str">
        <f t="array" ref="DK460">IF(ROWS(DK$4:DK460)&gt;DK$1,"",INDEX('malzeme montaj'!$C$1:$C$3329,SMALL(IF('malzeme montaj'!$B$1:$B$3329=DK$3,IF('malzeme montaj'!$C$1:$C$3329&lt;&gt;"",ROW('malzeme montaj'!$C$1:$C$3329))),ROWS(DK$4:DK460))))</f>
        <v/>
      </c>
      <c r="DL460" s="34" t="str">
        <f t="array" ref="DL460">IF(ROWS(DL$4:DL460)&gt;DL$1,"",INDEX('malzeme montaj'!$C$1:$C$3329,SMALL(IF('malzeme montaj'!$B$1:$B$3329=DL$3,IF('malzeme montaj'!$C$1:$C$3329&lt;&gt;"",ROW('malzeme montaj'!$C$1:$C$3329))),ROWS(DL$4:DL460))))</f>
        <v/>
      </c>
      <c r="DQ460" s="34" t="str">
        <f t="array" ref="DQ460">IF(ROWS(DQ$4:DQ460)&gt;DQ$1,"",INDEX('malzeme montaj'!$C$1:$C$3329,SMALL(IF('malzeme montaj'!$B$1:$B$3329=DQ$3,IF('malzeme montaj'!$C$1:$C$3329&lt;&gt;"",ROW('malzeme montaj'!$C$1:$C$3329))),ROWS(DQ$4:DQ460))))</f>
        <v/>
      </c>
      <c r="DR460" s="34" t="str">
        <f t="array" ref="DR460">IF(ROWS(DR$4:DR460)&gt;DR$1,"",INDEX('malzeme montaj'!$C$1:$C$3329,SMALL(IF('malzeme montaj'!$B$1:$B$3329=DR$3,IF('malzeme montaj'!$C$1:$C$3329&lt;&gt;"",ROW('malzeme montaj'!$C$1:$C$3329))),ROWS(DR$4:DR460))))</f>
        <v/>
      </c>
      <c r="DS460" s="34" t="str">
        <f t="array" ref="DS460">IF(ROWS(DS$4:DS460)&gt;DS$1,"",INDEX('malzeme montaj'!$C$1:$C$3329,SMALL(IF('malzeme montaj'!$B$1:$B$3329=DS$3,IF('malzeme montaj'!$C$1:$C$3329&lt;&gt;"",ROW('malzeme montaj'!$C$1:$C$3329))),ROWS(DS$4:DS460))))</f>
        <v/>
      </c>
      <c r="DT460" s="34" t="str">
        <f t="array" ref="DT460">IF(ROWS(DT$4:DT460)&gt;DT$1,"",INDEX('malzeme montaj'!$C$1:$C$3329,SMALL(IF('malzeme montaj'!$B$1:$B$3329=DT$3,IF('malzeme montaj'!$C$1:$C$3329&lt;&gt;"",ROW('malzeme montaj'!$C$1:$C$3329))),ROWS(DT$4:DT460))))</f>
        <v/>
      </c>
      <c r="DU460" s="34" t="str">
        <f t="array" ref="DU460">IF(ROWS(DU$4:DU460)&gt;DU$1,"",INDEX('malzeme montaj'!$C$1:$C$3329,SMALL(IF('malzeme montaj'!$B$1:$B$3329=DU$3,IF('malzeme montaj'!$C$1:$C$3329&lt;&gt;"",ROW('malzeme montaj'!$C$1:$C$3329))),ROWS(DU$4:DU460))))</f>
        <v/>
      </c>
      <c r="DV460" s="34" t="str">
        <f t="array" ref="DV460">IF(ROWS(DV$4:DV460)&gt;DV$1,"",INDEX('malzeme montaj'!$C$1:$C$3329,SMALL(IF('malzeme montaj'!$B$1:$B$3329=DV$3,IF('malzeme montaj'!$C$1:$C$3329&lt;&gt;"",ROW('malzeme montaj'!$C$1:$C$3329))),ROWS(DV$4:DV460))))</f>
        <v/>
      </c>
      <c r="DW460" s="34" t="str">
        <f t="array" ref="DW460">IF(ROWS(DW$4:DW460)&gt;DW$1,"",INDEX('malzeme montaj'!$C$1:$C$3329,SMALL(IF('malzeme montaj'!$B$1:$B$3329=DW$3,IF('malzeme montaj'!$C$1:$C$3329&lt;&gt;"",ROW('malzeme montaj'!$C$1:$C$3329))),ROWS(DW$4:DW460))))</f>
        <v/>
      </c>
      <c r="DX460" s="34" t="str">
        <f t="array" ref="DX460">IF(ROWS(DX$4:DX460)&gt;DX$1,"",INDEX('malzeme montaj'!$C$1:$C$3329,SMALL(IF('malzeme montaj'!$B$1:$B$3329=DX$3,IF('malzeme montaj'!$C$1:$C$3329&lt;&gt;"",ROW('malzeme montaj'!$C$1:$C$3329))),ROWS(DX$4:DX460))))</f>
        <v/>
      </c>
      <c r="DY460" s="34" t="str">
        <f t="array" ref="DY460">IF(ROWS(DY$4:DY460)&gt;DY$1,"",INDEX('malzeme montaj'!$C$1:$C$3329,SMALL(IF('malzeme montaj'!$B$1:$B$3329=DY$3,IF('malzeme montaj'!$C$1:$C$3329&lt;&gt;"",ROW('malzeme montaj'!$C$1:$C$3329))),ROWS(DY$4:DY460))))</f>
        <v/>
      </c>
      <c r="DZ460" s="34" t="str">
        <f t="array" ref="DZ460">IF(ROWS(DZ$4:DZ460)&gt;DZ$1,"",INDEX('malzeme montaj'!$C$1:$C$3329,SMALL(IF('malzeme montaj'!$B$1:$B$3329=DZ$3,IF('malzeme montaj'!$C$1:$C$3329&lt;&gt;"",ROW('malzeme montaj'!$C$1:$C$3329))),ROWS(DZ$4:DZ460))))</f>
        <v/>
      </c>
      <c r="EA460" s="34" t="str">
        <f t="array" ref="EA460">IF(ROWS(EA$4:EA460)&gt;EA$1,"",INDEX('malzeme montaj'!$C$1:$C$3329,SMALL(IF('malzeme montaj'!$B$1:$B$3329=EA$3,IF('malzeme montaj'!$C$1:$C$3329&lt;&gt;"",ROW('malzeme montaj'!$C$1:$C$3329))),ROWS(EA$4:EA460))))</f>
        <v/>
      </c>
      <c r="EB460" s="34" t="str">
        <f t="array" ref="EB460">IF(ROWS(EB$4:EB460)&gt;EB$1,"",INDEX('malzeme montaj'!$C$1:$C$3329,SMALL(IF('malzeme montaj'!$B$1:$B$3329=EB$3,IF('malzeme montaj'!$C$1:$C$3329&lt;&gt;"",ROW('malzeme montaj'!$C$1:$C$3329))),ROWS(EB$4:EB460))))</f>
        <v/>
      </c>
      <c r="EC460" s="34" t="str">
        <f t="array" ref="EC460">IF(ROWS(EC$4:EC460)&gt;EC$1,"",INDEX('malzeme montaj'!$C$1:$C$3329,SMALL(IF('malzeme montaj'!$B$1:$B$3329=EC$3,IF('malzeme montaj'!$C$1:$C$3329&lt;&gt;"",ROW('malzeme montaj'!$C$1:$C$3329))),ROWS(EC$4:EC460))))</f>
        <v/>
      </c>
      <c r="ED460" s="34" t="str">
        <f t="array" ref="ED460">IF(ROWS(ED$4:ED460)&gt;ED$1,"",INDEX('malzeme montaj'!$C$1:$C$3329,SMALL(IF('malzeme montaj'!$B$1:$B$3329=ED$3,IF('malzeme montaj'!$C$1:$C$3329&lt;&gt;"",ROW('malzeme montaj'!$C$1:$C$3329))),ROWS(ED$4:ED460))))</f>
        <v/>
      </c>
      <c r="EE460" s="34" t="str">
        <f t="array" ref="EE460">IF(ROWS(EE$4:EE460)&gt;EE$1,"",INDEX('malzeme montaj'!$C$1:$C$3329,SMALL(IF('malzeme montaj'!$B$1:$B$3329=EE$3,IF('malzeme montaj'!$C$1:$C$3329&lt;&gt;"",ROW('malzeme montaj'!$C$1:$C$3329))),ROWS(EE$4:EE460))))</f>
        <v/>
      </c>
      <c r="EF460" s="34" t="str">
        <f t="array" ref="EF460">IF(ROWS(EF$4:EF460)&gt;EF$1,"",INDEX('malzeme montaj'!$C$1:$C$3329,SMALL(IF('malzeme montaj'!$B$1:$B$3329=EF$3,IF('malzeme montaj'!$C$1:$C$3329&lt;&gt;"",ROW('malzeme montaj'!$C$1:$C$3329))),ROWS(EF$4:EF460))))</f>
        <v/>
      </c>
      <c r="EG460" s="34" t="str">
        <f t="array" ref="EG460">IF(ROWS(EG$4:EG460)&gt;EG$1,"",INDEX('malzeme montaj'!$C$1:$C$3329,SMALL(IF('malzeme montaj'!$B$1:$B$3329=EG$3,IF('malzeme montaj'!$C$1:$C$3329&lt;&gt;"",ROW('malzeme montaj'!$C$1:$C$3329))),ROWS(EG$4:EG460))))</f>
        <v/>
      </c>
      <c r="EH460" s="34" t="str">
        <f t="array" ref="EH460">IF(ROWS(EH$4:EH460)&gt;EH$1,"",INDEX('malzeme montaj'!$C$1:$C$3329,SMALL(IF('malzeme montaj'!$B$1:$B$3329=EH$3,IF('malzeme montaj'!$C$1:$C$3329&lt;&gt;"",ROW('malzeme montaj'!$C$1:$C$3329))),ROWS(EH$4:EH460))))</f>
        <v/>
      </c>
      <c r="EI460" s="34" t="str">
        <f t="array" ref="EI460">IF(ROWS(EI$4:EI460)&gt;EI$1,"",INDEX('malzeme montaj'!$C$1:$C$3329,SMALL(IF('malzeme montaj'!$B$1:$B$3329=EI$3,IF('malzeme montaj'!$C$1:$C$3329&lt;&gt;"",ROW('malzeme montaj'!$C$1:$C$3329))),ROWS(EI$4:EI460))))</f>
        <v/>
      </c>
      <c r="EJ460" s="34" t="str">
        <f t="array" ref="EJ460">IF(ROWS(EJ$4:EJ460)&gt;EJ$1,"",INDEX('malzeme montaj'!$C$1:$C$3329,SMALL(IF('malzeme montaj'!$B$1:$B$3329=EJ$3,IF('malzeme montaj'!$C$1:$C$3329&lt;&gt;"",ROW('malzeme montaj'!$C$1:$C$3329))),ROWS(EJ$4:EJ460))))</f>
        <v/>
      </c>
      <c r="EK460" s="34" t="str">
        <f t="array" ref="EK460">IF(ROWS(EK$4:EK460)&gt;EK$1,"",INDEX('malzeme montaj'!$C$1:$C$3329,SMALL(IF('malzeme montaj'!$B$1:$B$3329=EK$3,IF('malzeme montaj'!$C$1:$C$3329&lt;&gt;"",ROW('malzeme montaj'!$C$1:$C$3329))),ROWS(EK$4:EK460))))</f>
        <v/>
      </c>
      <c r="EL460" s="34" t="str">
        <f t="array" ref="EL460">IF(ROWS(EL$4:EL460)&gt;EL$1,"",INDEX('malzeme montaj'!$C$1:$C$3329,SMALL(IF('malzeme montaj'!$B$1:$B$3329=EL$3,IF('malzeme montaj'!$C$1:$C$3329&lt;&gt;"",ROW('malzeme montaj'!$C$1:$C$3329))),ROWS(EL$4:EL460))))</f>
        <v/>
      </c>
      <c r="EM460" s="34" t="str">
        <f t="array" ref="EM460">IF(ROWS(EM$4:EM460)&gt;EM$1,"",INDEX('malzeme montaj'!$C$1:$C$3329,SMALL(IF('malzeme montaj'!$B$1:$B$3329=EM$3,IF('malzeme montaj'!$C$1:$C$3329&lt;&gt;"",ROW('malzeme montaj'!$C$1:$C$3329))),ROWS(EM$4:EM460))))</f>
        <v/>
      </c>
      <c r="EN460" s="34" t="str">
        <f t="array" ref="EN460">IF(ROWS(EN$4:EN460)&gt;EN$1,"",INDEX('malzeme montaj'!$C$1:$C$3329,SMALL(IF('malzeme montaj'!$B$1:$B$3329=EN$3,IF('malzeme montaj'!$C$1:$C$3329&lt;&gt;"",ROW('malzeme montaj'!$C$1:$C$3329))),ROWS(EN$4:EN460))))</f>
        <v/>
      </c>
      <c r="EO460" s="34" t="str">
        <f t="array" ref="EO460">IF(ROWS(EO$4:EO460)&gt;EO$1,"",INDEX('malzeme montaj'!$C$1:$C$3329,SMALL(IF('malzeme montaj'!$B$1:$B$3329=EO$3,IF('malzeme montaj'!$C$1:$C$3329&lt;&gt;"",ROW('malzeme montaj'!$C$1:$C$3329))),ROWS(EO$4:EO460))))</f>
        <v/>
      </c>
      <c r="EP460" s="34" t="str">
        <f t="array" ref="EP460">IF(ROWS(EP$4:EP460)&gt;EP$1,"",INDEX('malzeme montaj'!$C$1:$C$3329,SMALL(IF('malzeme montaj'!$B$1:$B$3329=EP$3,IF('malzeme montaj'!$C$1:$C$3329&lt;&gt;"",ROW('malzeme montaj'!$C$1:$C$3329))),ROWS(EP$4:EP460))))</f>
        <v/>
      </c>
      <c r="EQ460" s="34" t="str">
        <f t="array" ref="EQ460">IF(ROWS(EQ$4:EQ460)&gt;EQ$1,"",INDEX('malzeme montaj'!$C$1:$C$3329,SMALL(IF('malzeme montaj'!$B$1:$B$3329=EQ$3,IF('malzeme montaj'!$C$1:$C$3329&lt;&gt;"",ROW('malzeme montaj'!$C$1:$C$3329))),ROWS(EQ$4:EQ460))))</f>
        <v/>
      </c>
      <c r="ER460" s="34" t="str">
        <f t="array" ref="ER460">IF(ROWS(ER$4:ER460)&gt;ER$1,"",INDEX('malzeme montaj'!$C$1:$C$3329,SMALL(IF('malzeme montaj'!$B$1:$B$3329=ER$3,IF('malzeme montaj'!$C$1:$C$3329&lt;&gt;"",ROW('malzeme montaj'!$C$1:$C$3329))),ROWS(ER$4:ER460))))</f>
        <v/>
      </c>
      <c r="ES460" s="34" t="str">
        <f t="array" ref="ES460">IF(ROWS(ES$4:ES460)&gt;ES$1,"",INDEX('malzeme montaj'!$C$1:$C$3329,SMALL(IF('malzeme montaj'!$B$1:$B$3329=ES$3,IF('malzeme montaj'!$C$1:$C$3329&lt;&gt;"",ROW('malzeme montaj'!$C$1:$C$3329))),ROWS(ES$4:ES460))))</f>
        <v/>
      </c>
      <c r="ET460" s="34" t="str">
        <f t="array" ref="ET460">IF(ROWS(ET$4:ET460)&gt;ET$1,"",INDEX('malzeme montaj'!$C$1:$C$3329,SMALL(IF('malzeme montaj'!$B$1:$B$3329=ET$3,IF('malzeme montaj'!$C$1:$C$3329&lt;&gt;"",ROW('malzeme montaj'!$C$1:$C$3329))),ROWS(ET$4:ET460))))</f>
        <v/>
      </c>
      <c r="EU460" s="34" t="str">
        <f t="array" ref="EU460">IF(ROWS(EU$4:EU460)&gt;EU$1,"",INDEX('malzeme montaj'!$C$1:$C$3329,SMALL(IF('malzeme montaj'!$B$1:$B$3329=EU$3,IF('malzeme montaj'!$C$1:$C$3329&lt;&gt;"",ROW('malzeme montaj'!$C$1:$C$3329))),ROWS(EU$4:EU460))))</f>
        <v/>
      </c>
      <c r="EV460" s="34" t="str">
        <f t="array" ref="EV460">IF(ROWS(EV$4:EV460)&gt;EV$1,"",INDEX('malzeme montaj'!$C$1:$C$3329,SMALL(IF('malzeme montaj'!$B$1:$B$3329=EV$3,IF('malzeme montaj'!$C$1:$C$3329&lt;&gt;"",ROW('malzeme montaj'!$C$1:$C$3329))),ROWS(EV$4:EV460))))</f>
        <v/>
      </c>
      <c r="EW460" s="34" t="str">
        <f t="array" ref="EW460">IF(ROWS(EW$4:EW460)&gt;EW$1,"",INDEX('malzeme montaj'!$C$1:$C$3329,SMALL(IF('malzeme montaj'!$B$1:$B$3329=EW$3,IF('malzeme montaj'!$C$1:$C$3329&lt;&gt;"",ROW('malzeme montaj'!$C$1:$C$3329))),ROWS(EW$4:EW460))))</f>
        <v/>
      </c>
    </row>
    <row r="461" spans="4:153">
      <c r="D461" s="38" t="str">
        <f t="array" ref="D461">IF(ROWS(D$4:D461)&gt;D$1,"",INDEX('malzeme montaj'!$C$1:$C$3329,SMALL(IF('malzeme montaj'!$B$1:$B$3329=D$3,IF('malzeme montaj'!$C$1:$C$3329&lt;&gt;"",ROW('malzeme montaj'!$C$1:$C$3329))),ROWS(D$4:D461))))</f>
        <v/>
      </c>
      <c r="E461" s="38" t="str">
        <f t="array" ref="E461">IF(ROWS(E$4:E461)&gt;E$1,"",INDEX('malzeme montaj'!$C$1:$C$3329,SMALL(IF('malzeme montaj'!$B$1:$B$3329=E$3,IF('malzeme montaj'!$C$1:$C$3329&lt;&gt;"",ROW('malzeme montaj'!$C$1:$C$3329))),ROWS(E$4:E461))))</f>
        <v/>
      </c>
      <c r="F461" s="38" t="str">
        <f t="array" ref="F461">IF(ROWS(F$4:F461)&gt;F$1,"",INDEX('malzeme montaj'!$C$1:$C$3329,SMALL(IF('malzeme montaj'!$B$1:$B$3329=F$3,IF('malzeme montaj'!$C$1:$C$3329&lt;&gt;"",ROW('malzeme montaj'!$C$1:$C$3329))),ROWS(F$4:F461))))</f>
        <v/>
      </c>
      <c r="G461" s="38" t="str">
        <f t="array" ref="G461">IF(ROWS(G$4:G461)&gt;G$1,"",INDEX('malzeme montaj'!$C$1:$C$3329,SMALL(IF('malzeme montaj'!$B$1:$B$3329=G$3,IF('malzeme montaj'!$C$1:$C$3329&lt;&gt;"",ROW('malzeme montaj'!$C$1:$C$3329))),ROWS(G$4:G461))))</f>
        <v/>
      </c>
      <c r="H461" s="38" t="str">
        <f t="array" ref="H461">IF(ROWS(H$4:H461)&gt;H$1,"",INDEX('malzeme montaj'!$C$1:$C$3329,SMALL(IF('malzeme montaj'!$B$1:$B$3329=H$3,IF('malzeme montaj'!$C$1:$C$3329&lt;&gt;"",ROW('malzeme montaj'!$C$1:$C$3329))),ROWS(H$4:H461))))</f>
        <v/>
      </c>
      <c r="I461" s="38" t="str">
        <f t="array" ref="I461">IF(ROWS(I$4:I461)&gt;I$1,"",INDEX('malzeme montaj'!$C$1:$C$3329,SMALL(IF('malzeme montaj'!$B$1:$B$3329=I$3,IF('malzeme montaj'!$C$1:$C$3329&lt;&gt;"",ROW('malzeme montaj'!$C$1:$C$3329))),ROWS(I$4:I461))))</f>
        <v/>
      </c>
      <c r="J461" s="38" t="str">
        <f t="array" ref="J461">IF(ROWS(J$4:J461)&gt;J$1,"",INDEX('malzeme montaj'!$C$1:$C$3329,SMALL(IF('malzeme montaj'!$B$1:$B$3329=J$3,IF('malzeme montaj'!$C$1:$C$3329&lt;&gt;"",ROW('malzeme montaj'!$C$1:$C$3329))),ROWS(J$4:J461))))</f>
        <v/>
      </c>
      <c r="K461" s="38" t="str">
        <f t="array" ref="K461">IF(ROWS(K$4:K461)&gt;K$1,"",INDEX('malzeme montaj'!$C$1:$C$3329,SMALL(IF('malzeme montaj'!$B$1:$B$3329=K$3,IF('malzeme montaj'!$C$1:$C$3329&lt;&gt;"",ROW('malzeme montaj'!$C$1:$C$3329))),ROWS(K$4:K461))))</f>
        <v/>
      </c>
      <c r="L461" s="38" t="str">
        <f t="array" ref="L461">IF(ROWS(L$4:L461)&gt;L$1,"",INDEX('malzeme montaj'!$C$1:$C$3329,SMALL(IF('malzeme montaj'!$B$1:$B$3329=L$3,IF('malzeme montaj'!$C$1:$C$3329&lt;&gt;"",ROW('malzeme montaj'!$C$1:$C$3329))),ROWS(L$4:L461))))</f>
        <v/>
      </c>
      <c r="M461" s="38" t="str">
        <f t="array" ref="M461">IF(ROWS(M$4:M461)&gt;M$1,"",INDEX('malzeme montaj'!$C$1:$C$3329,SMALL(IF('malzeme montaj'!$B$1:$B$3329=M$3,IF('malzeme montaj'!$C$1:$C$3329&lt;&gt;"",ROW('malzeme montaj'!$C$1:$C$3329))),ROWS(M$4:M461))))</f>
        <v/>
      </c>
      <c r="N461" s="38" t="str">
        <f t="array" ref="N461">IF(ROWS(N$4:N461)&gt;N$1,"",INDEX('malzeme montaj'!$C$1:$C$3329,SMALL(IF('malzeme montaj'!$B$1:$B$3329=N$3,IF('malzeme montaj'!$C$1:$C$3329&lt;&gt;"",ROW('malzeme montaj'!$C$1:$C$3329))),ROWS(N$4:N461))))</f>
        <v/>
      </c>
      <c r="O461" s="38" t="str">
        <f t="array" ref="O461">IF(ROWS(O$4:O461)&gt;O$1,"",INDEX('malzeme montaj'!$C$1:$C$3329,SMALL(IF('malzeme montaj'!$B$1:$B$3329=O$3,IF('malzeme montaj'!$C$1:$C$3329&lt;&gt;"",ROW('malzeme montaj'!$C$1:$C$3329))),ROWS(O$4:O461))))</f>
        <v/>
      </c>
      <c r="P461" s="38" t="str">
        <f t="array" ref="P461">IF(ROWS(P$4:P461)&gt;P$1,"",INDEX('malzeme montaj'!$C$1:$C$3329,SMALL(IF('malzeme montaj'!$B$1:$B$3329=P$3,IF('malzeme montaj'!$C$1:$C$3329&lt;&gt;"",ROW('malzeme montaj'!$C$1:$C$3329))),ROWS(P$4:P461))))</f>
        <v/>
      </c>
      <c r="Q461" s="38" t="str">
        <f t="array" ref="Q461">IF(ROWS(Q$4:Q461)&gt;Q$1,"",INDEX('malzeme montaj'!$C$1:$C$3329,SMALL(IF('malzeme montaj'!$B$1:$B$3329=Q$3,IF('malzeme montaj'!$C$1:$C$3329&lt;&gt;"",ROW('malzeme montaj'!$C$1:$C$3329))),ROWS(Q$4:Q461))))</f>
        <v/>
      </c>
      <c r="R461" s="38" t="str">
        <f t="array" ref="R461">IF(ROWS(R$4:R461)&gt;R$1,"",INDEX('malzeme montaj'!$C$1:$C$3329,SMALL(IF('malzeme montaj'!$B$1:$B$3329=R$3,IF('malzeme montaj'!$C$1:$C$3329&lt;&gt;"",ROW('malzeme montaj'!$C$1:$C$3329))),ROWS(R$4:R461))))</f>
        <v/>
      </c>
      <c r="S461" s="38" t="str">
        <f t="array" ref="S461">IF(ROWS(S$4:S461)&gt;S$1,"",INDEX('malzeme montaj'!$C$1:$C$3329,SMALL(IF('malzeme montaj'!$B$1:$B$3329=S$3,IF('malzeme montaj'!$C$1:$C$3329&lt;&gt;"",ROW('malzeme montaj'!$C$1:$C$3329))),ROWS(S$4:S461))))</f>
        <v/>
      </c>
      <c r="T461" s="38" t="str">
        <f t="array" ref="T461">IF(ROWS(T$4:T461)&gt;T$1,"",INDEX('malzeme montaj'!$C$1:$C$3329,SMALL(IF('malzeme montaj'!$B$1:$B$3329=T$3,IF('malzeme montaj'!$C$1:$C$3329&lt;&gt;"",ROW('malzeme montaj'!$C$1:$C$3329))),ROWS(T$4:T461))))</f>
        <v/>
      </c>
      <c r="U461" s="38" t="str">
        <f t="array" ref="U461">IF(ROWS(U$4:U461)&gt;U$1,"",INDEX('malzeme montaj'!$C$1:$C$3329,SMALL(IF('malzeme montaj'!$B$1:$B$3329=U$3,IF('malzeme montaj'!$C$1:$C$3329&lt;&gt;"",ROW('malzeme montaj'!$C$1:$C$3329))),ROWS(U$4:U461))))</f>
        <v/>
      </c>
      <c r="V461" s="38" t="str">
        <f t="array" ref="V461">IF(ROWS(V$4:V461)&gt;V$1,"",INDEX('malzeme montaj'!$C$1:$C$3329,SMALL(IF('malzeme montaj'!$B$1:$B$3329=V$3,IF('malzeme montaj'!$C$1:$C$3329&lt;&gt;"",ROW('malzeme montaj'!$C$1:$C$3329))),ROWS(V$4:V461))))</f>
        <v/>
      </c>
      <c r="W461" s="38" t="str">
        <f t="array" ref="W461">IF(ROWS(W$4:W461)&gt;W$1,"",INDEX('malzeme montaj'!$C$1:$C$3329,SMALL(IF('malzeme montaj'!$B$1:$B$3329=W$3,IF('malzeme montaj'!$C$1:$C$3329&lt;&gt;"",ROW('malzeme montaj'!$C$1:$C$3329))),ROWS(W$4:W461))))</f>
        <v/>
      </c>
      <c r="X461" s="38" t="str">
        <f t="array" ref="X461">IF(ROWS(X$4:X461)&gt;X$1,"",INDEX('malzeme montaj'!$C$1:$C$3329,SMALL(IF('malzeme montaj'!$B$1:$B$3329=X$3,IF('malzeme montaj'!$C$1:$C$3329&lt;&gt;"",ROW('malzeme montaj'!$C$1:$C$3329))),ROWS(X$4:X461))))</f>
        <v/>
      </c>
      <c r="Y461" s="38" t="str">
        <f t="array" ref="Y461">IF(ROWS(Y$4:Y461)&gt;Y$1,"",INDEX('malzeme montaj'!$C$1:$C$3329,SMALL(IF('malzeme montaj'!$B$1:$B$3329=Y$3,IF('malzeme montaj'!$C$1:$C$3329&lt;&gt;"",ROW('malzeme montaj'!$C$1:$C$3329))),ROWS(Y$4:Y461))))</f>
        <v/>
      </c>
      <c r="Z461" s="38" t="str">
        <f t="array" ref="Z461">IF(ROWS(Z$4:Z461)&gt;Z$1,"",INDEX('malzeme montaj'!$C$1:$C$3329,SMALL(IF('malzeme montaj'!$B$1:$B$3329=Z$3,IF('malzeme montaj'!$C$1:$C$3329&lt;&gt;"",ROW('malzeme montaj'!$C$1:$C$3329))),ROWS(Z$4:Z461))))</f>
        <v/>
      </c>
      <c r="AA461" s="38" t="str">
        <f t="array" ref="AA461">IF(ROWS(AA$4:AA461)&gt;AA$1,"",INDEX('malzeme montaj'!$C$1:$C$3329,SMALL(IF('malzeme montaj'!$B$1:$B$3329=AA$3,IF('malzeme montaj'!$C$1:$C$3329&lt;&gt;"",ROW('malzeme montaj'!$C$1:$C$3329))),ROWS(AA$4:AA461))))</f>
        <v/>
      </c>
      <c r="AB461" s="38" t="str">
        <f t="array" ref="AB461">IF(ROWS(AB$4:AB461)&gt;AB$1,"",INDEX('malzeme montaj'!$C$1:$C$3329,SMALL(IF('malzeme montaj'!$B$1:$B$3329=AB$3,IF('malzeme montaj'!$C$1:$C$3329&lt;&gt;"",ROW('malzeme montaj'!$C$1:$C$3329))),ROWS(AB$4:AB461))))</f>
        <v/>
      </c>
      <c r="AC461" s="38" t="str">
        <f t="array" ref="AC461">IF(ROWS(AC$4:AC461)&gt;AC$1,"",INDEX('malzeme montaj'!$C$1:$C$3329,SMALL(IF('malzeme montaj'!$B$1:$B$3329=AC$3,IF('malzeme montaj'!$C$1:$C$3329&lt;&gt;"",ROW('malzeme montaj'!$C$1:$C$3329))),ROWS(AC$4:AC461))))</f>
        <v/>
      </c>
      <c r="AD461" s="38" t="str">
        <f t="array" ref="AD461">IF(ROWS(AD$4:AD461)&gt;AD$1,"",INDEX('malzeme montaj'!$C$1:$C$3329,SMALL(IF('malzeme montaj'!$B$1:$B$3329=AD$3,IF('malzeme montaj'!$C$1:$C$3329&lt;&gt;"",ROW('malzeme montaj'!$C$1:$C$3329))),ROWS(AD$4:AD461))))</f>
        <v/>
      </c>
      <c r="AE461" s="38" t="str">
        <f t="array" ref="AE461">IF(ROWS(AE$4:AE461)&gt;AE$1,"",INDEX('malzeme montaj'!$C$1:$C$3329,SMALL(IF('malzeme montaj'!$B$1:$B$3329=AE$3,IF('malzeme montaj'!$C$1:$C$3329&lt;&gt;"",ROW('malzeme montaj'!$C$1:$C$3329))),ROWS(AE$4:AE461))))</f>
        <v/>
      </c>
      <c r="AF461" s="38" t="str">
        <f t="array" ref="AF461">IF(ROWS(AF$4:AF461)&gt;AF$1,"",INDEX('malzeme montaj'!$C$1:$C$3329,SMALL(IF('malzeme montaj'!$B$1:$B$3329=AF$3,IF('malzeme montaj'!$C$1:$C$3329&lt;&gt;"",ROW('malzeme montaj'!$C$1:$C$3329))),ROWS(AF$4:AF461))))</f>
        <v/>
      </c>
      <c r="AG461" s="38" t="str">
        <f t="array" ref="AG461">IF(ROWS(AG$4:AG461)&gt;AG$1,"",INDEX('malzeme montaj'!$C$1:$C$3329,SMALL(IF('malzeme montaj'!$B$1:$B$3329=AG$3,IF('malzeme montaj'!$C$1:$C$3329&lt;&gt;"",ROW('malzeme montaj'!$C$1:$C$3329))),ROWS(AG$4:AG461))))</f>
        <v/>
      </c>
      <c r="AH461" s="38" t="str">
        <f t="array" ref="AH461">IF(ROWS(AH$4:AH461)&gt;AH$1,"",INDEX('malzeme montaj'!$C$1:$C$3329,SMALL(IF('malzeme montaj'!$B$1:$B$3329=AH$3,IF('malzeme montaj'!$C$1:$C$3329&lt;&gt;"",ROW('malzeme montaj'!$C$1:$C$3329))),ROWS(AH$4:AH461))))</f>
        <v/>
      </c>
      <c r="AI461" s="38" t="str">
        <f t="array" ref="AI461">IF(ROWS(AI$4:AI461)&gt;AI$1,"",INDEX('malzeme montaj'!$C$1:$C$3329,SMALL(IF('malzeme montaj'!$B$1:$B$3329=AI$3,IF('malzeme montaj'!$C$1:$C$3329&lt;&gt;"",ROW('malzeme montaj'!$C$1:$C$3329))),ROWS(AI$4:AI461))))</f>
        <v/>
      </c>
      <c r="AJ461" s="38" t="str">
        <f t="array" ref="AJ461">IF(ROWS(AJ$4:AJ461)&gt;AJ$1,"",INDEX('malzeme montaj'!$C$1:$C$3329,SMALL(IF('malzeme montaj'!$B$1:$B$3329=AJ$3,IF('malzeme montaj'!$C$1:$C$3329&lt;&gt;"",ROW('malzeme montaj'!$C$1:$C$3329))),ROWS(AJ$4:AJ461))))</f>
        <v/>
      </c>
      <c r="AK461" s="38" t="str">
        <f t="array" ref="AK461">IF(ROWS(AK$4:AK461)&gt;AK$1,"",INDEX('malzeme montaj'!$C$1:$C$3329,SMALL(IF('malzeme montaj'!$B$1:$B$3329=AK$3,IF('malzeme montaj'!$C$1:$C$3329&lt;&gt;"",ROW('malzeme montaj'!$C$1:$C$3329))),ROWS(AK$4:AK461))))</f>
        <v/>
      </c>
      <c r="AL461" s="38" t="str">
        <f t="array" ref="AL461">IF(ROWS(AL$4:AL461)&gt;AL$1,"",INDEX('malzeme montaj'!$C$1:$C$3329,SMALL(IF('malzeme montaj'!$B$1:$B$3329=AL$3,IF('malzeme montaj'!$C$1:$C$3329&lt;&gt;"",ROW('malzeme montaj'!$C$1:$C$3329))),ROWS(AL$4:AL461))))</f>
        <v/>
      </c>
      <c r="AM461" s="38" t="str">
        <f t="array" ref="AM461">IF(ROWS(AM$4:AM461)&gt;AM$1,"",INDEX('malzeme montaj'!$C$1:$C$3329,SMALL(IF('malzeme montaj'!$B$1:$B$3329=AM$3,IF('malzeme montaj'!$C$1:$C$3329&lt;&gt;"",ROW('malzeme montaj'!$C$1:$C$3329))),ROWS(AM$4:AM461))))</f>
        <v/>
      </c>
      <c r="AN461" s="38" t="str">
        <f t="array" ref="AN461">IF(ROWS(AN$4:AN461)&gt;AN$1,"",INDEX('malzeme montaj'!$C$1:$C$3329,SMALL(IF('malzeme montaj'!$B$1:$B$3329=AN$3,IF('malzeme montaj'!$C$1:$C$3329&lt;&gt;"",ROW('malzeme montaj'!$C$1:$C$3329))),ROWS(AN$4:AN461))))</f>
        <v/>
      </c>
      <c r="AO461" s="38" t="str">
        <f t="array" ref="AO461">IF(ROWS(AO$4:AO461)&gt;AO$1,"",INDEX('malzeme montaj'!$C$1:$C$3329,SMALL(IF('malzeme montaj'!$B$1:$B$3329=AO$3,IF('malzeme montaj'!$C$1:$C$3329&lt;&gt;"",ROW('malzeme montaj'!$C$1:$C$3329))),ROWS(AO$4:AO461))))</f>
        <v/>
      </c>
      <c r="AP461" s="38" t="str">
        <f t="array" ref="AP461">IF(ROWS(AP$4:AP461)&gt;AP$1,"",INDEX('malzeme montaj'!$C$1:$C$3329,SMALL(IF('malzeme montaj'!$B$1:$B$3329=AP$3,IF('malzeme montaj'!$C$1:$C$3329&lt;&gt;"",ROW('malzeme montaj'!$C$1:$C$3329))),ROWS(AP$4:AP461))))</f>
        <v/>
      </c>
      <c r="AQ461" s="38" t="str">
        <f t="array" ref="AQ461">IF(ROWS(AQ$4:AQ461)&gt;AQ$1,"",INDEX('malzeme montaj'!$C$1:$C$3329,SMALL(IF('malzeme montaj'!$B$1:$B$3329=AQ$3,IF('malzeme montaj'!$C$1:$C$3329&lt;&gt;"",ROW('malzeme montaj'!$C$1:$C$3329))),ROWS(AQ$4:AQ461))))</f>
        <v/>
      </c>
      <c r="AR461" s="38" t="str">
        <f t="array" ref="AR461">IF(ROWS(AR$4:AR461)&gt;AR$1,"",INDEX('malzeme montaj'!$C$1:$C$3329,SMALL(IF('malzeme montaj'!$B$1:$B$3329=AR$3,IF('malzeme montaj'!$C$1:$C$3329&lt;&gt;"",ROW('malzeme montaj'!$C$1:$C$3329))),ROWS(AR$4:AR461))))</f>
        <v/>
      </c>
      <c r="AS461" s="38" t="str">
        <f t="array" ref="AS461">IF(ROWS(AS$4:AS461)&gt;AS$1,"",INDEX('malzeme montaj'!$C$1:$C$3329,SMALL(IF('malzeme montaj'!$B$1:$B$3329=AS$3,IF('malzeme montaj'!$C$1:$C$3329&lt;&gt;"",ROW('malzeme montaj'!$C$1:$C$3329))),ROWS(AS$4:AS461))))</f>
        <v/>
      </c>
      <c r="AT461" s="38" t="str">
        <f t="array" ref="AT461">IF(ROWS(AT$4:AT461)&gt;AT$1,"",INDEX('malzeme montaj'!$C$1:$C$3329,SMALL(IF('malzeme montaj'!$B$1:$B$3329=AT$3,IF('malzeme montaj'!$C$1:$C$3329&lt;&gt;"",ROW('malzeme montaj'!$C$1:$C$3329))),ROWS(AT$4:AT461))))</f>
        <v/>
      </c>
      <c r="AU461" s="38" t="str">
        <f t="array" ref="AU461">IF(ROWS(AU$4:AU461)&gt;AU$1,"",INDEX('malzeme montaj'!$C$1:$C$3329,SMALL(IF('malzeme montaj'!$B$1:$B$3329=AU$3,IF('malzeme montaj'!$C$1:$C$3329&lt;&gt;"",ROW('malzeme montaj'!$C$1:$C$3329))),ROWS(AU$4:AU461))))</f>
        <v/>
      </c>
      <c r="AV461" s="38" t="str">
        <f t="array" ref="AV461">IF(ROWS(AV$4:AV461)&gt;AV$1,"",INDEX('malzeme montaj'!$C$1:$C$3329,SMALL(IF('malzeme montaj'!$B$1:$B$3329=AV$3,IF('malzeme montaj'!$C$1:$C$3329&lt;&gt;"",ROW('malzeme montaj'!$C$1:$C$3329))),ROWS(AV$4:AV461))))</f>
        <v/>
      </c>
      <c r="AW461" s="38" t="str">
        <f t="array" ref="AW461">IF(ROWS(AW$4:AW461)&gt;AW$1,"",INDEX('malzeme montaj'!$C$1:$C$3329,SMALL(IF('malzeme montaj'!$B$1:$B$3329=AW$3,IF('malzeme montaj'!$C$1:$C$3329&lt;&gt;"",ROW('malzeme montaj'!$C$1:$C$3329))),ROWS(AW$4:AW461))))</f>
        <v/>
      </c>
      <c r="AX461" s="38" t="str">
        <f t="array" ref="AX461">IF(ROWS(AX$4:AX461)&gt;AX$1,"",INDEX('malzeme montaj'!$C$1:$C$3329,SMALL(IF('malzeme montaj'!$B$1:$B$3329=AX$3,IF('malzeme montaj'!$C$1:$C$3329&lt;&gt;"",ROW('malzeme montaj'!$C$1:$C$3329))),ROWS(AX$4:AX461))))</f>
        <v/>
      </c>
      <c r="AY461" s="38" t="str">
        <f t="array" ref="AY461">IF(ROWS(AY$4:AY461)&gt;AY$1,"",INDEX('malzeme montaj'!$C$1:$C$3329,SMALL(IF('malzeme montaj'!$B$1:$B$3329=AY$3,IF('malzeme montaj'!$C$1:$C$3329&lt;&gt;"",ROW('malzeme montaj'!$C$1:$C$3329))),ROWS(AY$4:AY461))))</f>
        <v/>
      </c>
      <c r="AZ461" s="38" t="str">
        <f t="array" ref="AZ461">IF(ROWS(AZ$4:AZ461)&gt;AZ$1,"",INDEX('malzeme montaj'!$C$1:$C$3329,SMALL(IF('malzeme montaj'!$B$1:$B$3329=AZ$3,IF('malzeme montaj'!$C$1:$C$3329&lt;&gt;"",ROW('malzeme montaj'!$C$1:$C$3329))),ROWS(AZ$4:AZ461))))</f>
        <v/>
      </c>
      <c r="BA461" s="38" t="str">
        <f t="array" ref="BA461">IF(ROWS(BA$4:BA461)&gt;BA$1,"",INDEX('malzeme montaj'!$C$1:$C$3329,SMALL(IF('malzeme montaj'!$B$1:$B$3329=BA$3,IF('malzeme montaj'!$C$1:$C$3329&lt;&gt;"",ROW('malzeme montaj'!$C$1:$C$3329))),ROWS(BA$4:BA461))))</f>
        <v/>
      </c>
      <c r="BB461" s="38" t="str">
        <f t="array" ref="BB461">IF(ROWS(BB$4:BB461)&gt;BB$1,"",INDEX('malzeme montaj'!$C$1:$C$3329,SMALL(IF('malzeme montaj'!$B$1:$B$3329=BB$3,IF('malzeme montaj'!$C$1:$C$3329&lt;&gt;"",ROW('malzeme montaj'!$C$1:$C$3329))),ROWS(BB$4:BB461))))</f>
        <v/>
      </c>
      <c r="BC461" s="38" t="str">
        <f t="array" ref="BC461">IF(ROWS(BC$4:BC461)&gt;BC$1,"",INDEX('malzeme montaj'!$C$1:$C$3329,SMALL(IF('malzeme montaj'!$B$1:$B$3329=BC$3,IF('malzeme montaj'!$C$1:$C$3329&lt;&gt;"",ROW('malzeme montaj'!$C$1:$C$3329))),ROWS(BC$4:BC461))))</f>
        <v/>
      </c>
      <c r="BD461" s="38" t="str">
        <f t="array" ref="BD461">IF(ROWS(BD$4:BD461)&gt;BD$1,"",INDEX('malzeme montaj'!$C$1:$C$3329,SMALL(IF('malzeme montaj'!$B$1:$B$3329=BD$3,IF('malzeme montaj'!$C$1:$C$3329&lt;&gt;"",ROW('malzeme montaj'!$C$1:$C$3329))),ROWS(BD$4:BD461))))</f>
        <v/>
      </c>
      <c r="BE461" s="38"/>
      <c r="BF461" s="38" t="str">
        <f t="array" ref="BF461">IF(ROWS(BF$4:BF461)&gt;BF$1,"",INDEX('malzeme montaj'!$C$1:$C$3329,SMALL(IF('malzeme montaj'!$B$1:$B$3329=BF$3,IF('malzeme montaj'!$C$1:$C$3329&lt;&gt;"",ROW('malzeme montaj'!$C$1:$C$3329))),ROWS(BF$4:BF461))))</f>
        <v/>
      </c>
      <c r="BG461" s="38" t="str">
        <f t="array" ref="BG461">IF(ROWS(BG$4:BG461)&gt;BG$1,"",INDEX('malzeme montaj'!$C$1:$C$3329,SMALL(IF('malzeme montaj'!$B$1:$B$3329=BG$3,IF('malzeme montaj'!$C$1:$C$3329&lt;&gt;"",ROW('malzeme montaj'!$C$1:$C$3329))),ROWS(BG$4:BG461))))</f>
        <v/>
      </c>
      <c r="BH461" s="38" t="str">
        <f t="array" ref="BH461">IF(ROWS(BH$4:BH461)&gt;BH$1,"",INDEX('malzeme montaj'!$C$1:$C$3329,SMALL(IF('malzeme montaj'!$B$1:$B$3329=BH$3,IF('malzeme montaj'!$C$1:$C$3329&lt;&gt;"",ROW('malzeme montaj'!$C$1:$C$3329))),ROWS(BH$4:BH461))))</f>
        <v/>
      </c>
      <c r="BI461" s="38" t="str">
        <f t="array" ref="BI461">IF(ROWS(BI$4:BI461)&gt;BI$1,"",INDEX('malzeme montaj'!$C$1:$C$3329,SMALL(IF('malzeme montaj'!$B$1:$B$3329=BI$3,IF('malzeme montaj'!$C$1:$C$3329&lt;&gt;"",ROW('malzeme montaj'!$C$1:$C$3329))),ROWS(BI$4:BI461))))</f>
        <v/>
      </c>
      <c r="BJ461" s="38" t="str">
        <f t="array" ref="BJ461">IF(ROWS(BJ$4:BJ461)&gt;BJ$1,"",INDEX('malzeme montaj'!$C$1:$C$3329,SMALL(IF('malzeme montaj'!$B$1:$B$3329=BJ$3,IF('malzeme montaj'!$C$1:$C$3329&lt;&gt;"",ROW('malzeme montaj'!$C$1:$C$3329))),ROWS(BJ$4:BJ461))))</f>
        <v/>
      </c>
      <c r="BK461" s="38" t="str">
        <f t="array" ref="BK461">IF(ROWS(BK$4:BK461)&gt;BK$1,"",INDEX('malzeme montaj'!$C$1:$C$3329,SMALL(IF('malzeme montaj'!$B$1:$B$3329=BK$3,IF('malzeme montaj'!$C$1:$C$3329&lt;&gt;"",ROW('malzeme montaj'!$C$1:$C$3329))),ROWS(BK$4:BK461))))</f>
        <v/>
      </c>
      <c r="BL461" s="38" t="str">
        <f t="array" ref="BL461">IF(ROWS(BL$4:BL461)&gt;BL$1,"",INDEX('malzeme montaj'!$C$1:$C$3329,SMALL(IF('malzeme montaj'!$B$1:$B$3329=BL$3,IF('malzeme montaj'!$C$1:$C$3329&lt;&gt;"",ROW('malzeme montaj'!$C$1:$C$3329))),ROWS(BL$4:BL461))))</f>
        <v/>
      </c>
      <c r="BM461" s="38" t="str">
        <f t="array" ref="BM461">IF(ROWS(BM$4:BM461)&gt;BM$1,"",INDEX('malzeme montaj'!$C$1:$C$3329,SMALL(IF('malzeme montaj'!$B$1:$B$3329=BM$3,IF('malzeme montaj'!$C$1:$C$3329&lt;&gt;"",ROW('malzeme montaj'!$C$1:$C$3329))),ROWS(BM$4:BM461))))</f>
        <v/>
      </c>
      <c r="BN461" s="38" t="str">
        <f t="array" ref="BN461">IF(ROWS(BN$4:BN461)&gt;BN$1,"",INDEX('malzeme montaj'!$C$1:$C$3329,SMALL(IF('malzeme montaj'!$B$1:$B$3329=BN$3,IF('malzeme montaj'!$C$1:$C$3329&lt;&gt;"",ROW('malzeme montaj'!$C$1:$C$3329))),ROWS(BN$4:BN461))))</f>
        <v/>
      </c>
      <c r="BO461" s="38" t="str">
        <f t="array" ref="BO461">IF(ROWS(BO$4:BO461)&gt;BO$1,"",INDEX('malzeme montaj'!$C$1:$C$3329,SMALL(IF('malzeme montaj'!$B$1:$B$3329=BO$3,IF('malzeme montaj'!$C$1:$C$3329&lt;&gt;"",ROW('malzeme montaj'!$C$1:$C$3329))),ROWS(BO$4:BO461))))</f>
        <v/>
      </c>
      <c r="BP461" s="38" t="str">
        <f t="array" ref="BP461">IF(ROWS(BP$4:BP461)&gt;BP$1,"",INDEX('malzeme montaj'!$C$1:$C$3329,SMALL(IF('malzeme montaj'!$B$1:$B$3329=BP$3,IF('malzeme montaj'!$C$1:$C$3329&lt;&gt;"",ROW('malzeme montaj'!$C$1:$C$3329))),ROWS(BP$4:BP461))))</f>
        <v/>
      </c>
      <c r="BQ461" s="38" t="str">
        <f t="array" ref="BQ461">IF(ROWS(BQ$4:BQ461)&gt;BQ$1,"",INDEX('malzeme montaj'!$C$1:$C$3329,SMALL(IF('malzeme montaj'!$B$1:$B$3329=BQ$3,IF('malzeme montaj'!$C$1:$C$3329&lt;&gt;"",ROW('malzeme montaj'!$C$1:$C$3329))),ROWS(BQ$4:BQ461))))</f>
        <v/>
      </c>
      <c r="BR461" s="38" t="str">
        <f t="array" ref="BR461">IF(ROWS(BR$4:BR461)&gt;BR$1,"",INDEX('malzeme montaj'!$C$1:$C$3329,SMALL(IF('malzeme montaj'!$B$1:$B$3329=BR$3,IF('malzeme montaj'!$C$1:$C$3329&lt;&gt;"",ROW('malzeme montaj'!$C$1:$C$3329))),ROWS(BR$4:BR461))))</f>
        <v/>
      </c>
      <c r="BS461" s="38" t="str">
        <f t="array" ref="BS461">IF(ROWS(BS$4:BS461)&gt;BS$1,"",INDEX('malzeme montaj'!$C$1:$C$3329,SMALL(IF('malzeme montaj'!$B$1:$B$3329=BS$3,IF('malzeme montaj'!$C$1:$C$3329&lt;&gt;"",ROW('malzeme montaj'!$C$1:$C$3329))),ROWS(BS$4:BS461))))</f>
        <v/>
      </c>
      <c r="BT461" s="38" t="str">
        <f t="array" ref="BT461">IF(ROWS(BT$4:BT461)&gt;BT$1,"",INDEX('malzeme montaj'!$C$1:$C$3329,SMALL(IF('malzeme montaj'!$B$1:$B$3329=BT$3,IF('malzeme montaj'!$C$1:$C$3329&lt;&gt;"",ROW('malzeme montaj'!$C$1:$C$3329))),ROWS(BT$4:BT461))))</f>
        <v/>
      </c>
      <c r="BU461" s="34" t="str">
        <f t="array" ref="BU461">IF(ROWS(BU$4:BU461)&gt;BU$1,"",INDEX('malzeme montaj'!$C$1:$C$3329,SMALL(IF('malzeme montaj'!$B$1:$B$3329=BU$3,IF('malzeme montaj'!$C$1:$C$3329&lt;&gt;"",ROW('malzeme montaj'!$C$1:$C$3329))),ROWS(BU$4:BU461))))</f>
        <v/>
      </c>
      <c r="BV461" s="34" t="str">
        <f t="array" ref="BV461">IF(ROWS(BV$4:BV461)&gt;BV$1,"",INDEX('malzeme montaj'!$C$1:$C$3329,SMALL(IF('malzeme montaj'!$B$1:$B$3329=BV$3,IF('malzeme montaj'!$C$1:$C$3329&lt;&gt;"",ROW('malzeme montaj'!$C$1:$C$3329))),ROWS(BV$4:BV461))))</f>
        <v/>
      </c>
      <c r="BW461" s="34" t="str">
        <f t="array" ref="BW461">IF(ROWS(BW$4:BW461)&gt;BW$1,"",INDEX('malzeme montaj'!$C$1:$C$3329,SMALL(IF('malzeme montaj'!$B$1:$B$3329=BW$3,IF('malzeme montaj'!$C$1:$C$3329&lt;&gt;"",ROW('malzeme montaj'!$C$1:$C$3329))),ROWS(BW$4:BW461))))</f>
        <v/>
      </c>
      <c r="BX461" s="34" t="str">
        <f t="array" ref="BX461">IF(ROWS(BX$4:BX461)&gt;BX$1,"",INDEX('malzeme montaj'!$C$1:$C$3329,SMALL(IF('malzeme montaj'!$B$1:$B$3329=BX$3,IF('malzeme montaj'!$C$1:$C$3329&lt;&gt;"",ROW('malzeme montaj'!$C$1:$C$3329))),ROWS(BX$4:BX461))))</f>
        <v/>
      </c>
      <c r="BY461" s="34" t="str">
        <f t="array" ref="BY461">IF(ROWS(BY$4:BY461)&gt;BY$1,"",INDEX('malzeme montaj'!$C$1:$C$3329,SMALL(IF('malzeme montaj'!$B$1:$B$3329=BY$3,IF('malzeme montaj'!$C$1:$C$3329&lt;&gt;"",ROW('malzeme montaj'!$C$1:$C$3329))),ROWS(BY$4:BY461))))</f>
        <v/>
      </c>
      <c r="BZ461" s="34" t="str">
        <f t="array" ref="BZ461">IF(ROWS(BZ$4:BZ461)&gt;BZ$1,"",INDEX('malzeme montaj'!$C$1:$C$3329,SMALL(IF('malzeme montaj'!$B$1:$B$3329=BZ$3,IF('malzeme montaj'!$C$1:$C$3329&lt;&gt;"",ROW('malzeme montaj'!$C$1:$C$3329))),ROWS(BZ$4:BZ461))))</f>
        <v/>
      </c>
      <c r="CA461" s="34" t="str">
        <f t="array" ref="CA461">IF(ROWS(CA$4:CA461)&gt;CA$1,"",INDEX('malzeme montaj'!$C$1:$C$3329,SMALL(IF('malzeme montaj'!$B$1:$B$3329=CA$3,IF('malzeme montaj'!$C$1:$C$3329&lt;&gt;"",ROW('malzeme montaj'!$C$1:$C$3329))),ROWS(CA$4:CA461))))</f>
        <v/>
      </c>
      <c r="CB461" s="34" t="str">
        <f t="array" ref="CB461">IF(ROWS(CB$4:CB461)&gt;CB$1,"",INDEX('malzeme montaj'!$C$1:$C$3329,SMALL(IF('malzeme montaj'!$B$1:$B$3329=CB$3,IF('malzeme montaj'!$C$1:$C$3329&lt;&gt;"",ROW('malzeme montaj'!$C$1:$C$3329))),ROWS(CB$4:CB461))))</f>
        <v/>
      </c>
      <c r="CC461" s="34" t="str">
        <f t="array" ref="CC461">IF(ROWS(CC$4:CC461)&gt;CC$1,"",INDEX('malzeme montaj'!$C$1:$C$3329,SMALL(IF('malzeme montaj'!$B$1:$B$3329=CC$3,IF('malzeme montaj'!$C$1:$C$3329&lt;&gt;"",ROW('malzeme montaj'!$C$1:$C$3329))),ROWS(CC$4:CC461))))</f>
        <v/>
      </c>
      <c r="CD461" s="34" t="str">
        <f t="array" ref="CD461">IF(ROWS(CD$4:CD461)&gt;CD$1,"",INDEX('malzeme montaj'!$C$1:$C$3329,SMALL(IF('malzeme montaj'!$B$1:$B$3329=CD$3,IF('malzeme montaj'!$C$1:$C$3329&lt;&gt;"",ROW('malzeme montaj'!$C$1:$C$3329))),ROWS(CD$4:CD461))))</f>
        <v/>
      </c>
      <c r="CE461" s="34" t="str">
        <f t="array" ref="CE461">IF(ROWS(CE$4:CE461)&gt;CE$1,"",INDEX('malzeme montaj'!$C$1:$C$3329,SMALL(IF('malzeme montaj'!$B$1:$B$3329=CE$3,IF('malzeme montaj'!$C$1:$C$3329&lt;&gt;"",ROW('malzeme montaj'!$C$1:$C$3329))),ROWS(CE$4:CE461))))</f>
        <v/>
      </c>
      <c r="CF461" s="34" t="str">
        <f t="array" ref="CF461">IF(ROWS(CF$4:CF461)&gt;CF$1,"",INDEX('malzeme montaj'!$C$1:$C$3329,SMALL(IF('malzeme montaj'!$B$1:$B$3329=CF$3,IF('malzeme montaj'!$C$1:$C$3329&lt;&gt;"",ROW('malzeme montaj'!$C$1:$C$3329))),ROWS(CF$4:CF461))))</f>
        <v/>
      </c>
      <c r="CG461" s="34" t="str">
        <f t="array" ref="CG461">IF(ROWS(CG$4:CG461)&gt;CG$1,"",INDEX('malzeme montaj'!$C$1:$C$3329,SMALL(IF('malzeme montaj'!$B$1:$B$3329=CG$3,IF('malzeme montaj'!$C$1:$C$3329&lt;&gt;"",ROW('malzeme montaj'!$C$1:$C$3329))),ROWS(CG$4:CG461))))</f>
        <v/>
      </c>
      <c r="CH461" s="34" t="str">
        <f t="array" ref="CH461">IF(ROWS(CH$4:CH461)&gt;CH$1,"",INDEX('malzeme montaj'!$C$1:$C$3329,SMALL(IF('malzeme montaj'!$B$1:$B$3329=CH$3,IF('malzeme montaj'!$C$1:$C$3329&lt;&gt;"",ROW('malzeme montaj'!$C$1:$C$3329))),ROWS(CH$4:CH461))))</f>
        <v/>
      </c>
      <c r="CI461" s="34" t="str">
        <f t="array" ref="CI461">IF(ROWS(CI$4:CI461)&gt;CI$1,"",INDEX('malzeme montaj'!$C$1:$C$3329,SMALL(IF('malzeme montaj'!$B$1:$B$3329=CI$3,IF('malzeme montaj'!$C$1:$C$3329&lt;&gt;"",ROW('malzeme montaj'!$C$1:$C$3329))),ROWS(CI$4:CI461))))</f>
        <v/>
      </c>
      <c r="CJ461" s="34" t="str">
        <f t="array" ref="CJ461">IF(ROWS(CJ$4:CJ461)&gt;CJ$1,"",INDEX('malzeme montaj'!$C$1:$C$3329,SMALL(IF('malzeme montaj'!$B$1:$B$3329=CJ$3,IF('malzeme montaj'!$C$1:$C$3329&lt;&gt;"",ROW('malzeme montaj'!$C$1:$C$3329))),ROWS(CJ$4:CJ461))))</f>
        <v/>
      </c>
      <c r="CK461" s="34" t="str">
        <f t="array" ref="CK461">IF(ROWS(CK$4:CK461)&gt;CK$1,"",INDEX('malzeme montaj'!$C$1:$C$3329,SMALL(IF('malzeme montaj'!$B$1:$B$3329=CK$3,IF('malzeme montaj'!$C$1:$C$3329&lt;&gt;"",ROW('malzeme montaj'!$C$1:$C$3329))),ROWS(CK$4:CK461))))</f>
        <v/>
      </c>
      <c r="CL461" s="34" t="str">
        <f t="array" ref="CL461">IF(ROWS(CL$4:CL461)&gt;CL$1,"",INDEX('malzeme montaj'!$C$1:$C$3329,SMALL(IF('malzeme montaj'!$B$1:$B$3329=CL$3,IF('malzeme montaj'!$C$1:$C$3329&lt;&gt;"",ROW('malzeme montaj'!$C$1:$C$3329))),ROWS(CL$4:CL461))))</f>
        <v/>
      </c>
      <c r="CM461" s="34" t="str">
        <f t="array" ref="CM461">IF(ROWS(CM$4:CM461)&gt;CM$1,"",INDEX('malzeme montaj'!$C$1:$C$3329,SMALL(IF('malzeme montaj'!$B$1:$B$3329=CM$3,IF('malzeme montaj'!$C$1:$C$3329&lt;&gt;"",ROW('malzeme montaj'!$C$1:$C$3329))),ROWS(CM$4:CM461))))</f>
        <v/>
      </c>
      <c r="CN461" s="34" t="str">
        <f t="array" ref="CN461">IF(ROWS(CN$4:CN461)&gt;CN$1,"",INDEX('malzeme montaj'!$C$1:$C$3329,SMALL(IF('malzeme montaj'!$B$1:$B$3329=CN$3,IF('malzeme montaj'!$C$1:$C$3329&lt;&gt;"",ROW('malzeme montaj'!$C$1:$C$3329))),ROWS(CN$4:CN461))))</f>
        <v/>
      </c>
      <c r="CO461" s="34" t="str">
        <f t="array" ref="CO461">IF(ROWS(CO$4:CO461)&gt;CO$1,"",INDEX('malzeme montaj'!$C$1:$C$3329,SMALL(IF('malzeme montaj'!$B$1:$B$3329=CO$3,IF('malzeme montaj'!$C$1:$C$3329&lt;&gt;"",ROW('malzeme montaj'!$C$1:$C$3329))),ROWS(CO$4:CO461))))</f>
        <v/>
      </c>
      <c r="CP461" s="34" t="str">
        <f t="array" ref="CP461">IF(ROWS(CP$4:CP461)&gt;CP$1,"",INDEX('malzeme montaj'!$C$1:$C$3329,SMALL(IF('malzeme montaj'!$B$1:$B$3329=CP$3,IF('malzeme montaj'!$C$1:$C$3329&lt;&gt;"",ROW('malzeme montaj'!$C$1:$C$3329))),ROWS(CP$4:CP461))))</f>
        <v/>
      </c>
      <c r="CQ461" s="34" t="str">
        <f t="array" ref="CQ461">IF(ROWS(CQ$4:CQ461)&gt;CQ$1,"",INDEX('malzeme montaj'!$C$1:$C$3329,SMALL(IF('malzeme montaj'!$B$1:$B$3329=CQ$3,IF('malzeme montaj'!$C$1:$C$3329&lt;&gt;"",ROW('malzeme montaj'!$C$1:$C$3329))),ROWS(CQ$4:CQ461))))</f>
        <v/>
      </c>
      <c r="CR461" s="34" t="str">
        <f t="array" ref="CR461">IF(ROWS(CR$4:CR461)&gt;CR$1,"",INDEX('malzeme montaj'!$C$1:$C$3329,SMALL(IF('malzeme montaj'!$B$1:$B$3329=CR$3,IF('malzeme montaj'!$C$1:$C$3329&lt;&gt;"",ROW('malzeme montaj'!$C$1:$C$3329))),ROWS(CR$4:CR461))))</f>
        <v/>
      </c>
      <c r="CS461" s="34" t="str">
        <f t="array" ref="CS461">IF(ROWS(CS$4:CS461)&gt;CS$1,"",INDEX('malzeme montaj'!$C$1:$C$3329,SMALL(IF('malzeme montaj'!$B$1:$B$3329=CS$3,IF('malzeme montaj'!$C$1:$C$3329&lt;&gt;"",ROW('malzeme montaj'!$C$1:$C$3329))),ROWS(CS$4:CS461))))</f>
        <v/>
      </c>
      <c r="CT461" s="34" t="str">
        <f t="array" ref="CT461">IF(ROWS(CT$4:CT461)&gt;CT$1,"",INDEX('malzeme montaj'!$C$1:$C$3329,SMALL(IF('malzeme montaj'!$B$1:$B$3329=CT$3,IF('malzeme montaj'!$C$1:$C$3329&lt;&gt;"",ROW('malzeme montaj'!$C$1:$C$3329))),ROWS(CT$4:CT461))))</f>
        <v/>
      </c>
      <c r="CU461" s="34" t="str">
        <f t="array" ref="CU461">IF(ROWS(CU$4:CU461)&gt;CU$1,"",INDEX('malzeme montaj'!$C$1:$C$3329,SMALL(IF('malzeme montaj'!$B$1:$B$3329=CU$3,IF('malzeme montaj'!$C$1:$C$3329&lt;&gt;"",ROW('malzeme montaj'!$C$1:$C$3329))),ROWS(CU$4:CU461))))</f>
        <v/>
      </c>
      <c r="CV461" s="34" t="str">
        <f t="array" ref="CV461">IF(ROWS(CV$4:CV461)&gt;CV$1,"",INDEX('malzeme montaj'!$C$1:$C$3329,SMALL(IF('malzeme montaj'!$B$1:$B$3329=CV$3,IF('malzeme montaj'!$C$1:$C$3329&lt;&gt;"",ROW('malzeme montaj'!$C$1:$C$3329))),ROWS(CV$4:CV461))))</f>
        <v/>
      </c>
      <c r="CW461" s="34" t="str">
        <f t="array" ref="CW461">IF(ROWS(CW$4:CW461)&gt;CW$1,"",INDEX('malzeme montaj'!$C$1:$C$3329,SMALL(IF('malzeme montaj'!$B$1:$B$3329=CW$3,IF('malzeme montaj'!$C$1:$C$3329&lt;&gt;"",ROW('malzeme montaj'!$C$1:$C$3329))),ROWS(CW$4:CW461))))</f>
        <v/>
      </c>
      <c r="CX461" s="34" t="str">
        <f t="array" ref="CX461">IF(ROWS(CX$4:CX461)&gt;CX$1,"",INDEX('malzeme montaj'!$C$1:$C$3329,SMALL(IF('malzeme montaj'!$B$1:$B$3329=CX$3,IF('malzeme montaj'!$C$1:$C$3329&lt;&gt;"",ROW('malzeme montaj'!$C$1:$C$3329))),ROWS(CX$4:CX461))))</f>
        <v/>
      </c>
      <c r="CY461" s="34" t="str">
        <f t="array" ref="CY461">IF(ROWS(CY$4:CY461)&gt;CY$1,"",INDEX('malzeme montaj'!$C$1:$C$3329,SMALL(IF('malzeme montaj'!$B$1:$B$3329=CY$3,IF('malzeme montaj'!$C$1:$C$3329&lt;&gt;"",ROW('malzeme montaj'!$C$1:$C$3329))),ROWS(CY$4:CY461))))</f>
        <v/>
      </c>
      <c r="CZ461" s="34" t="str">
        <f t="array" ref="CZ461">IF(ROWS(CZ$4:CZ461)&gt;CZ$1,"",INDEX('malzeme montaj'!$C$1:$C$3329,SMALL(IF('malzeme montaj'!$B$1:$B$3329=CZ$3,IF('malzeme montaj'!$C$1:$C$3329&lt;&gt;"",ROW('malzeme montaj'!$C$1:$C$3329))),ROWS(CZ$4:CZ461))))</f>
        <v/>
      </c>
      <c r="DA461" s="34" t="str">
        <f t="array" ref="DA461">IF(ROWS(DA$4:DA461)&gt;DA$1,"",INDEX('malzeme montaj'!$C$1:$C$3329,SMALL(IF('malzeme montaj'!$B$1:$B$3329=DA$3,IF('malzeme montaj'!$C$1:$C$3329&lt;&gt;"",ROW('malzeme montaj'!$C$1:$C$3329))),ROWS(DA$4:DA461))))</f>
        <v/>
      </c>
      <c r="DB461" s="34" t="str">
        <f t="array" ref="DB461">IF(ROWS(DB$4:DB461)&gt;DB$1,"",INDEX('malzeme montaj'!$C$1:$C$3329,SMALL(IF('malzeme montaj'!$B$1:$B$3329=DB$3,IF('malzeme montaj'!$C$1:$C$3329&lt;&gt;"",ROW('malzeme montaj'!$C$1:$C$3329))),ROWS(DB$4:DB461))))</f>
        <v/>
      </c>
      <c r="DC461" s="34" t="str">
        <f t="array" ref="DC461">IF(ROWS(DC$4:DC461)&gt;DC$1,"",INDEX('malzeme montaj'!$C$1:$C$3329,SMALL(IF('malzeme montaj'!$B$1:$B$3329=DC$3,IF('malzeme montaj'!$C$1:$C$3329&lt;&gt;"",ROW('malzeme montaj'!$C$1:$C$3329))),ROWS(DC$4:DC461))))</f>
        <v/>
      </c>
      <c r="DD461" s="34" t="str">
        <f t="array" ref="DD461">IF(ROWS(DD$4:DD461)&gt;DD$1,"",INDEX('malzeme montaj'!$C$1:$C$3329,SMALL(IF('malzeme montaj'!$B$1:$B$3329=DD$3,IF('malzeme montaj'!$C$1:$C$3329&lt;&gt;"",ROW('malzeme montaj'!$C$1:$C$3329))),ROWS(DD$4:DD461))))</f>
        <v/>
      </c>
      <c r="DE461" s="34" t="str">
        <f t="array" ref="DE461">IF(ROWS(DE$4:DE461)&gt;DE$1,"",INDEX('malzeme montaj'!$C$1:$C$3329,SMALL(IF('malzeme montaj'!$B$1:$B$3329=DE$3,IF('malzeme montaj'!$C$1:$C$3329&lt;&gt;"",ROW('malzeme montaj'!$C$1:$C$3329))),ROWS(DE$4:DE461))))</f>
        <v/>
      </c>
      <c r="DF461" s="34" t="str">
        <f t="array" ref="DF461">IF(ROWS(DF$4:DF461)&gt;DF$1,"",INDEX('malzeme montaj'!$C$1:$C$3329,SMALL(IF('malzeme montaj'!$B$1:$B$3329=DF$3,IF('malzeme montaj'!$C$1:$C$3329&lt;&gt;"",ROW('malzeme montaj'!$C$1:$C$3329))),ROWS(DF$4:DF461))))</f>
        <v/>
      </c>
      <c r="DG461" s="34" t="str">
        <f t="array" ref="DG461">IF(ROWS(DG$4:DG461)&gt;DG$1,"",INDEX('malzeme montaj'!$C$1:$C$3329,SMALL(IF('malzeme montaj'!$B$1:$B$3329=DG$3,IF('malzeme montaj'!$C$1:$C$3329&lt;&gt;"",ROW('malzeme montaj'!$C$1:$C$3329))),ROWS(DG$4:DG461))))</f>
        <v/>
      </c>
      <c r="DH461" s="34" t="str">
        <f t="array" ref="DH461">IF(ROWS(DH$4:DH461)&gt;DH$1,"",INDEX('malzeme montaj'!$C$1:$C$3329,SMALL(IF('malzeme montaj'!$B$1:$B$3329=DH$3,IF('malzeme montaj'!$C$1:$C$3329&lt;&gt;"",ROW('malzeme montaj'!$C$1:$C$3329))),ROWS(DH$4:DH461))))</f>
        <v/>
      </c>
      <c r="DI461" s="34" t="str">
        <f t="array" ref="DI461">IF(ROWS(DI$4:DI461)&gt;DI$1,"",INDEX('malzeme montaj'!$C$1:$C$3329,SMALL(IF('malzeme montaj'!$B$1:$B$3329=DI$3,IF('malzeme montaj'!$C$1:$C$3329&lt;&gt;"",ROW('malzeme montaj'!$C$1:$C$3329))),ROWS(DI$4:DI461))))</f>
        <v/>
      </c>
      <c r="DJ461" s="34" t="str">
        <f t="array" ref="DJ461">IF(ROWS(DJ$4:DJ461)&gt;DJ$1,"",INDEX('malzeme montaj'!$C$1:$C$3329,SMALL(IF('malzeme montaj'!$B$1:$B$3329=DJ$3,IF('malzeme montaj'!$C$1:$C$3329&lt;&gt;"",ROW('malzeme montaj'!$C$1:$C$3329))),ROWS(DJ$4:DJ461))))</f>
        <v/>
      </c>
      <c r="DK461" s="34" t="str">
        <f t="array" ref="DK461">IF(ROWS(DK$4:DK461)&gt;DK$1,"",INDEX('malzeme montaj'!$C$1:$C$3329,SMALL(IF('malzeme montaj'!$B$1:$B$3329=DK$3,IF('malzeme montaj'!$C$1:$C$3329&lt;&gt;"",ROW('malzeme montaj'!$C$1:$C$3329))),ROWS(DK$4:DK461))))</f>
        <v/>
      </c>
      <c r="DL461" s="34" t="str">
        <f t="array" ref="DL461">IF(ROWS(DL$4:DL461)&gt;DL$1,"",INDEX('malzeme montaj'!$C$1:$C$3329,SMALL(IF('malzeme montaj'!$B$1:$B$3329=DL$3,IF('malzeme montaj'!$C$1:$C$3329&lt;&gt;"",ROW('malzeme montaj'!$C$1:$C$3329))),ROWS(DL$4:DL461))))</f>
        <v/>
      </c>
      <c r="DQ461" s="34" t="str">
        <f t="array" ref="DQ461">IF(ROWS(DQ$4:DQ461)&gt;DQ$1,"",INDEX('malzeme montaj'!$C$1:$C$3329,SMALL(IF('malzeme montaj'!$B$1:$B$3329=DQ$3,IF('malzeme montaj'!$C$1:$C$3329&lt;&gt;"",ROW('malzeme montaj'!$C$1:$C$3329))),ROWS(DQ$4:DQ461))))</f>
        <v/>
      </c>
      <c r="DR461" s="34" t="str">
        <f t="array" ref="DR461">IF(ROWS(DR$4:DR461)&gt;DR$1,"",INDEX('malzeme montaj'!$C$1:$C$3329,SMALL(IF('malzeme montaj'!$B$1:$B$3329=DR$3,IF('malzeme montaj'!$C$1:$C$3329&lt;&gt;"",ROW('malzeme montaj'!$C$1:$C$3329))),ROWS(DR$4:DR461))))</f>
        <v/>
      </c>
      <c r="DS461" s="34" t="str">
        <f t="array" ref="DS461">IF(ROWS(DS$4:DS461)&gt;DS$1,"",INDEX('malzeme montaj'!$C$1:$C$3329,SMALL(IF('malzeme montaj'!$B$1:$B$3329=DS$3,IF('malzeme montaj'!$C$1:$C$3329&lt;&gt;"",ROW('malzeme montaj'!$C$1:$C$3329))),ROWS(DS$4:DS461))))</f>
        <v/>
      </c>
      <c r="DT461" s="34" t="str">
        <f t="array" ref="DT461">IF(ROWS(DT$4:DT461)&gt;DT$1,"",INDEX('malzeme montaj'!$C$1:$C$3329,SMALL(IF('malzeme montaj'!$B$1:$B$3329=DT$3,IF('malzeme montaj'!$C$1:$C$3329&lt;&gt;"",ROW('malzeme montaj'!$C$1:$C$3329))),ROWS(DT$4:DT461))))</f>
        <v/>
      </c>
      <c r="DU461" s="34" t="str">
        <f t="array" ref="DU461">IF(ROWS(DU$4:DU461)&gt;DU$1,"",INDEX('malzeme montaj'!$C$1:$C$3329,SMALL(IF('malzeme montaj'!$B$1:$B$3329=DU$3,IF('malzeme montaj'!$C$1:$C$3329&lt;&gt;"",ROW('malzeme montaj'!$C$1:$C$3329))),ROWS(DU$4:DU461))))</f>
        <v/>
      </c>
      <c r="DV461" s="34" t="str">
        <f t="array" ref="DV461">IF(ROWS(DV$4:DV461)&gt;DV$1,"",INDEX('malzeme montaj'!$C$1:$C$3329,SMALL(IF('malzeme montaj'!$B$1:$B$3329=DV$3,IF('malzeme montaj'!$C$1:$C$3329&lt;&gt;"",ROW('malzeme montaj'!$C$1:$C$3329))),ROWS(DV$4:DV461))))</f>
        <v/>
      </c>
      <c r="DW461" s="34" t="str">
        <f t="array" ref="DW461">IF(ROWS(DW$4:DW461)&gt;DW$1,"",INDEX('malzeme montaj'!$C$1:$C$3329,SMALL(IF('malzeme montaj'!$B$1:$B$3329=DW$3,IF('malzeme montaj'!$C$1:$C$3329&lt;&gt;"",ROW('malzeme montaj'!$C$1:$C$3329))),ROWS(DW$4:DW461))))</f>
        <v/>
      </c>
      <c r="DX461" s="34" t="str">
        <f t="array" ref="DX461">IF(ROWS(DX$4:DX461)&gt;DX$1,"",INDEX('malzeme montaj'!$C$1:$C$3329,SMALL(IF('malzeme montaj'!$B$1:$B$3329=DX$3,IF('malzeme montaj'!$C$1:$C$3329&lt;&gt;"",ROW('malzeme montaj'!$C$1:$C$3329))),ROWS(DX$4:DX461))))</f>
        <v/>
      </c>
      <c r="DY461" s="34" t="str">
        <f t="array" ref="DY461">IF(ROWS(DY$4:DY461)&gt;DY$1,"",INDEX('malzeme montaj'!$C$1:$C$3329,SMALL(IF('malzeme montaj'!$B$1:$B$3329=DY$3,IF('malzeme montaj'!$C$1:$C$3329&lt;&gt;"",ROW('malzeme montaj'!$C$1:$C$3329))),ROWS(DY$4:DY461))))</f>
        <v/>
      </c>
      <c r="DZ461" s="34" t="str">
        <f t="array" ref="DZ461">IF(ROWS(DZ$4:DZ461)&gt;DZ$1,"",INDEX('malzeme montaj'!$C$1:$C$3329,SMALL(IF('malzeme montaj'!$B$1:$B$3329=DZ$3,IF('malzeme montaj'!$C$1:$C$3329&lt;&gt;"",ROW('malzeme montaj'!$C$1:$C$3329))),ROWS(DZ$4:DZ461))))</f>
        <v/>
      </c>
      <c r="EA461" s="34" t="str">
        <f t="array" ref="EA461">IF(ROWS(EA$4:EA461)&gt;EA$1,"",INDEX('malzeme montaj'!$C$1:$C$3329,SMALL(IF('malzeme montaj'!$B$1:$B$3329=EA$3,IF('malzeme montaj'!$C$1:$C$3329&lt;&gt;"",ROW('malzeme montaj'!$C$1:$C$3329))),ROWS(EA$4:EA461))))</f>
        <v/>
      </c>
      <c r="EB461" s="34" t="str">
        <f t="array" ref="EB461">IF(ROWS(EB$4:EB461)&gt;EB$1,"",INDEX('malzeme montaj'!$C$1:$C$3329,SMALL(IF('malzeme montaj'!$B$1:$B$3329=EB$3,IF('malzeme montaj'!$C$1:$C$3329&lt;&gt;"",ROW('malzeme montaj'!$C$1:$C$3329))),ROWS(EB$4:EB461))))</f>
        <v/>
      </c>
      <c r="EC461" s="34" t="str">
        <f t="array" ref="EC461">IF(ROWS(EC$4:EC461)&gt;EC$1,"",INDEX('malzeme montaj'!$C$1:$C$3329,SMALL(IF('malzeme montaj'!$B$1:$B$3329=EC$3,IF('malzeme montaj'!$C$1:$C$3329&lt;&gt;"",ROW('malzeme montaj'!$C$1:$C$3329))),ROWS(EC$4:EC461))))</f>
        <v/>
      </c>
      <c r="ED461" s="34" t="str">
        <f t="array" ref="ED461">IF(ROWS(ED$4:ED461)&gt;ED$1,"",INDEX('malzeme montaj'!$C$1:$C$3329,SMALL(IF('malzeme montaj'!$B$1:$B$3329=ED$3,IF('malzeme montaj'!$C$1:$C$3329&lt;&gt;"",ROW('malzeme montaj'!$C$1:$C$3329))),ROWS(ED$4:ED461))))</f>
        <v/>
      </c>
      <c r="EE461" s="34" t="str">
        <f t="array" ref="EE461">IF(ROWS(EE$4:EE461)&gt;EE$1,"",INDEX('malzeme montaj'!$C$1:$C$3329,SMALL(IF('malzeme montaj'!$B$1:$B$3329=EE$3,IF('malzeme montaj'!$C$1:$C$3329&lt;&gt;"",ROW('malzeme montaj'!$C$1:$C$3329))),ROWS(EE$4:EE461))))</f>
        <v/>
      </c>
      <c r="EF461" s="34" t="str">
        <f t="array" ref="EF461">IF(ROWS(EF$4:EF461)&gt;EF$1,"",INDEX('malzeme montaj'!$C$1:$C$3329,SMALL(IF('malzeme montaj'!$B$1:$B$3329=EF$3,IF('malzeme montaj'!$C$1:$C$3329&lt;&gt;"",ROW('malzeme montaj'!$C$1:$C$3329))),ROWS(EF$4:EF461))))</f>
        <v/>
      </c>
      <c r="EG461" s="34" t="str">
        <f t="array" ref="EG461">IF(ROWS(EG$4:EG461)&gt;EG$1,"",INDEX('malzeme montaj'!$C$1:$C$3329,SMALL(IF('malzeme montaj'!$B$1:$B$3329=EG$3,IF('malzeme montaj'!$C$1:$C$3329&lt;&gt;"",ROW('malzeme montaj'!$C$1:$C$3329))),ROWS(EG$4:EG461))))</f>
        <v/>
      </c>
      <c r="EH461" s="34" t="str">
        <f t="array" ref="EH461">IF(ROWS(EH$4:EH461)&gt;EH$1,"",INDEX('malzeme montaj'!$C$1:$C$3329,SMALL(IF('malzeme montaj'!$B$1:$B$3329=EH$3,IF('malzeme montaj'!$C$1:$C$3329&lt;&gt;"",ROW('malzeme montaj'!$C$1:$C$3329))),ROWS(EH$4:EH461))))</f>
        <v/>
      </c>
      <c r="EI461" s="34" t="str">
        <f t="array" ref="EI461">IF(ROWS(EI$4:EI461)&gt;EI$1,"",INDEX('malzeme montaj'!$C$1:$C$3329,SMALL(IF('malzeme montaj'!$B$1:$B$3329=EI$3,IF('malzeme montaj'!$C$1:$C$3329&lt;&gt;"",ROW('malzeme montaj'!$C$1:$C$3329))),ROWS(EI$4:EI461))))</f>
        <v/>
      </c>
      <c r="EJ461" s="34" t="str">
        <f t="array" ref="EJ461">IF(ROWS(EJ$4:EJ461)&gt;EJ$1,"",INDEX('malzeme montaj'!$C$1:$C$3329,SMALL(IF('malzeme montaj'!$B$1:$B$3329=EJ$3,IF('malzeme montaj'!$C$1:$C$3329&lt;&gt;"",ROW('malzeme montaj'!$C$1:$C$3329))),ROWS(EJ$4:EJ461))))</f>
        <v/>
      </c>
      <c r="EK461" s="34" t="str">
        <f t="array" ref="EK461">IF(ROWS(EK$4:EK461)&gt;EK$1,"",INDEX('malzeme montaj'!$C$1:$C$3329,SMALL(IF('malzeme montaj'!$B$1:$B$3329=EK$3,IF('malzeme montaj'!$C$1:$C$3329&lt;&gt;"",ROW('malzeme montaj'!$C$1:$C$3329))),ROWS(EK$4:EK461))))</f>
        <v/>
      </c>
      <c r="EL461" s="34" t="str">
        <f t="array" ref="EL461">IF(ROWS(EL$4:EL461)&gt;EL$1,"",INDEX('malzeme montaj'!$C$1:$C$3329,SMALL(IF('malzeme montaj'!$B$1:$B$3329=EL$3,IF('malzeme montaj'!$C$1:$C$3329&lt;&gt;"",ROW('malzeme montaj'!$C$1:$C$3329))),ROWS(EL$4:EL461))))</f>
        <v/>
      </c>
      <c r="EM461" s="34" t="str">
        <f t="array" ref="EM461">IF(ROWS(EM$4:EM461)&gt;EM$1,"",INDEX('malzeme montaj'!$C$1:$C$3329,SMALL(IF('malzeme montaj'!$B$1:$B$3329=EM$3,IF('malzeme montaj'!$C$1:$C$3329&lt;&gt;"",ROW('malzeme montaj'!$C$1:$C$3329))),ROWS(EM$4:EM461))))</f>
        <v/>
      </c>
      <c r="EN461" s="34" t="str">
        <f t="array" ref="EN461">IF(ROWS(EN$4:EN461)&gt;EN$1,"",INDEX('malzeme montaj'!$C$1:$C$3329,SMALL(IF('malzeme montaj'!$B$1:$B$3329=EN$3,IF('malzeme montaj'!$C$1:$C$3329&lt;&gt;"",ROW('malzeme montaj'!$C$1:$C$3329))),ROWS(EN$4:EN461))))</f>
        <v/>
      </c>
      <c r="EO461" s="34" t="str">
        <f t="array" ref="EO461">IF(ROWS(EO$4:EO461)&gt;EO$1,"",INDEX('malzeme montaj'!$C$1:$C$3329,SMALL(IF('malzeme montaj'!$B$1:$B$3329=EO$3,IF('malzeme montaj'!$C$1:$C$3329&lt;&gt;"",ROW('malzeme montaj'!$C$1:$C$3329))),ROWS(EO$4:EO461))))</f>
        <v/>
      </c>
      <c r="EP461" s="34" t="str">
        <f t="array" ref="EP461">IF(ROWS(EP$4:EP461)&gt;EP$1,"",INDEX('malzeme montaj'!$C$1:$C$3329,SMALL(IF('malzeme montaj'!$B$1:$B$3329=EP$3,IF('malzeme montaj'!$C$1:$C$3329&lt;&gt;"",ROW('malzeme montaj'!$C$1:$C$3329))),ROWS(EP$4:EP461))))</f>
        <v/>
      </c>
      <c r="EQ461" s="34" t="str">
        <f t="array" ref="EQ461">IF(ROWS(EQ$4:EQ461)&gt;EQ$1,"",INDEX('malzeme montaj'!$C$1:$C$3329,SMALL(IF('malzeme montaj'!$B$1:$B$3329=EQ$3,IF('malzeme montaj'!$C$1:$C$3329&lt;&gt;"",ROW('malzeme montaj'!$C$1:$C$3329))),ROWS(EQ$4:EQ461))))</f>
        <v/>
      </c>
      <c r="ER461" s="34" t="str">
        <f t="array" ref="ER461">IF(ROWS(ER$4:ER461)&gt;ER$1,"",INDEX('malzeme montaj'!$C$1:$C$3329,SMALL(IF('malzeme montaj'!$B$1:$B$3329=ER$3,IF('malzeme montaj'!$C$1:$C$3329&lt;&gt;"",ROW('malzeme montaj'!$C$1:$C$3329))),ROWS(ER$4:ER461))))</f>
        <v/>
      </c>
      <c r="ES461" s="34" t="str">
        <f t="array" ref="ES461">IF(ROWS(ES$4:ES461)&gt;ES$1,"",INDEX('malzeme montaj'!$C$1:$C$3329,SMALL(IF('malzeme montaj'!$B$1:$B$3329=ES$3,IF('malzeme montaj'!$C$1:$C$3329&lt;&gt;"",ROW('malzeme montaj'!$C$1:$C$3329))),ROWS(ES$4:ES461))))</f>
        <v/>
      </c>
      <c r="ET461" s="34" t="str">
        <f t="array" ref="ET461">IF(ROWS(ET$4:ET461)&gt;ET$1,"",INDEX('malzeme montaj'!$C$1:$C$3329,SMALL(IF('malzeme montaj'!$B$1:$B$3329=ET$3,IF('malzeme montaj'!$C$1:$C$3329&lt;&gt;"",ROW('malzeme montaj'!$C$1:$C$3329))),ROWS(ET$4:ET461))))</f>
        <v/>
      </c>
      <c r="EU461" s="34" t="str">
        <f t="array" ref="EU461">IF(ROWS(EU$4:EU461)&gt;EU$1,"",INDEX('malzeme montaj'!$C$1:$C$3329,SMALL(IF('malzeme montaj'!$B$1:$B$3329=EU$3,IF('malzeme montaj'!$C$1:$C$3329&lt;&gt;"",ROW('malzeme montaj'!$C$1:$C$3329))),ROWS(EU$4:EU461))))</f>
        <v/>
      </c>
      <c r="EV461" s="34" t="str">
        <f t="array" ref="EV461">IF(ROWS(EV$4:EV461)&gt;EV$1,"",INDEX('malzeme montaj'!$C$1:$C$3329,SMALL(IF('malzeme montaj'!$B$1:$B$3329=EV$3,IF('malzeme montaj'!$C$1:$C$3329&lt;&gt;"",ROW('malzeme montaj'!$C$1:$C$3329))),ROWS(EV$4:EV461))))</f>
        <v/>
      </c>
      <c r="EW461" s="34" t="str">
        <f t="array" ref="EW461">IF(ROWS(EW$4:EW461)&gt;EW$1,"",INDEX('malzeme montaj'!$C$1:$C$3329,SMALL(IF('malzeme montaj'!$B$1:$B$3329=EW$3,IF('malzeme montaj'!$C$1:$C$3329&lt;&gt;"",ROW('malzeme montaj'!$C$1:$C$3329))),ROWS(EW$4:EW461))))</f>
        <v/>
      </c>
    </row>
    <row r="462" spans="4:153">
      <c r="D462" s="38" t="str">
        <f t="array" ref="D462">IF(ROWS(D$4:D462)&gt;D$1,"",INDEX('malzeme montaj'!$C$1:$C$3329,SMALL(IF('malzeme montaj'!$B$1:$B$3329=D$3,IF('malzeme montaj'!$C$1:$C$3329&lt;&gt;"",ROW('malzeme montaj'!$C$1:$C$3329))),ROWS(D$4:D462))))</f>
        <v/>
      </c>
      <c r="E462" s="38" t="str">
        <f t="array" ref="E462">IF(ROWS(E$4:E462)&gt;E$1,"",INDEX('malzeme montaj'!$C$1:$C$3329,SMALL(IF('malzeme montaj'!$B$1:$B$3329=E$3,IF('malzeme montaj'!$C$1:$C$3329&lt;&gt;"",ROW('malzeme montaj'!$C$1:$C$3329))),ROWS(E$4:E462))))</f>
        <v/>
      </c>
      <c r="F462" s="38" t="str">
        <f t="array" ref="F462">IF(ROWS(F$4:F462)&gt;F$1,"",INDEX('malzeme montaj'!$C$1:$C$3329,SMALL(IF('malzeme montaj'!$B$1:$B$3329=F$3,IF('malzeme montaj'!$C$1:$C$3329&lt;&gt;"",ROW('malzeme montaj'!$C$1:$C$3329))),ROWS(F$4:F462))))</f>
        <v/>
      </c>
      <c r="G462" s="38" t="str">
        <f t="array" ref="G462">IF(ROWS(G$4:G462)&gt;G$1,"",INDEX('malzeme montaj'!$C$1:$C$3329,SMALL(IF('malzeme montaj'!$B$1:$B$3329=G$3,IF('malzeme montaj'!$C$1:$C$3329&lt;&gt;"",ROW('malzeme montaj'!$C$1:$C$3329))),ROWS(G$4:G462))))</f>
        <v/>
      </c>
      <c r="H462" s="38" t="str">
        <f t="array" ref="H462">IF(ROWS(H$4:H462)&gt;H$1,"",INDEX('malzeme montaj'!$C$1:$C$3329,SMALL(IF('malzeme montaj'!$B$1:$B$3329=H$3,IF('malzeme montaj'!$C$1:$C$3329&lt;&gt;"",ROW('malzeme montaj'!$C$1:$C$3329))),ROWS(H$4:H462))))</f>
        <v/>
      </c>
      <c r="I462" s="38" t="str">
        <f t="array" ref="I462">IF(ROWS(I$4:I462)&gt;I$1,"",INDEX('malzeme montaj'!$C$1:$C$3329,SMALL(IF('malzeme montaj'!$B$1:$B$3329=I$3,IF('malzeme montaj'!$C$1:$C$3329&lt;&gt;"",ROW('malzeme montaj'!$C$1:$C$3329))),ROWS(I$4:I462))))</f>
        <v/>
      </c>
      <c r="J462" s="38" t="str">
        <f t="array" ref="J462">IF(ROWS(J$4:J462)&gt;J$1,"",INDEX('malzeme montaj'!$C$1:$C$3329,SMALL(IF('malzeme montaj'!$B$1:$B$3329=J$3,IF('malzeme montaj'!$C$1:$C$3329&lt;&gt;"",ROW('malzeme montaj'!$C$1:$C$3329))),ROWS(J$4:J462))))</f>
        <v/>
      </c>
      <c r="K462" s="38" t="str">
        <f t="array" ref="K462">IF(ROWS(K$4:K462)&gt;K$1,"",INDEX('malzeme montaj'!$C$1:$C$3329,SMALL(IF('malzeme montaj'!$B$1:$B$3329=K$3,IF('malzeme montaj'!$C$1:$C$3329&lt;&gt;"",ROW('malzeme montaj'!$C$1:$C$3329))),ROWS(K$4:K462))))</f>
        <v/>
      </c>
      <c r="L462" s="38" t="str">
        <f t="array" ref="L462">IF(ROWS(L$4:L462)&gt;L$1,"",INDEX('malzeme montaj'!$C$1:$C$3329,SMALL(IF('malzeme montaj'!$B$1:$B$3329=L$3,IF('malzeme montaj'!$C$1:$C$3329&lt;&gt;"",ROW('malzeme montaj'!$C$1:$C$3329))),ROWS(L$4:L462))))</f>
        <v/>
      </c>
      <c r="M462" s="38" t="str">
        <f t="array" ref="M462">IF(ROWS(M$4:M462)&gt;M$1,"",INDEX('malzeme montaj'!$C$1:$C$3329,SMALL(IF('malzeme montaj'!$B$1:$B$3329=M$3,IF('malzeme montaj'!$C$1:$C$3329&lt;&gt;"",ROW('malzeme montaj'!$C$1:$C$3329))),ROWS(M$4:M462))))</f>
        <v/>
      </c>
      <c r="N462" s="38" t="str">
        <f t="array" ref="N462">IF(ROWS(N$4:N462)&gt;N$1,"",INDEX('malzeme montaj'!$C$1:$C$3329,SMALL(IF('malzeme montaj'!$B$1:$B$3329=N$3,IF('malzeme montaj'!$C$1:$C$3329&lt;&gt;"",ROW('malzeme montaj'!$C$1:$C$3329))),ROWS(N$4:N462))))</f>
        <v/>
      </c>
      <c r="O462" s="38" t="str">
        <f t="array" ref="O462">IF(ROWS(O$4:O462)&gt;O$1,"",INDEX('malzeme montaj'!$C$1:$C$3329,SMALL(IF('malzeme montaj'!$B$1:$B$3329=O$3,IF('malzeme montaj'!$C$1:$C$3329&lt;&gt;"",ROW('malzeme montaj'!$C$1:$C$3329))),ROWS(O$4:O462))))</f>
        <v/>
      </c>
      <c r="P462" s="38" t="str">
        <f t="array" ref="P462">IF(ROWS(P$4:P462)&gt;P$1,"",INDEX('malzeme montaj'!$C$1:$C$3329,SMALL(IF('malzeme montaj'!$B$1:$B$3329=P$3,IF('malzeme montaj'!$C$1:$C$3329&lt;&gt;"",ROW('malzeme montaj'!$C$1:$C$3329))),ROWS(P$4:P462))))</f>
        <v/>
      </c>
      <c r="Q462" s="38" t="str">
        <f t="array" ref="Q462">IF(ROWS(Q$4:Q462)&gt;Q$1,"",INDEX('malzeme montaj'!$C$1:$C$3329,SMALL(IF('malzeme montaj'!$B$1:$B$3329=Q$3,IF('malzeme montaj'!$C$1:$C$3329&lt;&gt;"",ROW('malzeme montaj'!$C$1:$C$3329))),ROWS(Q$4:Q462))))</f>
        <v/>
      </c>
      <c r="R462" s="38" t="str">
        <f t="array" ref="R462">IF(ROWS(R$4:R462)&gt;R$1,"",INDEX('malzeme montaj'!$C$1:$C$3329,SMALL(IF('malzeme montaj'!$B$1:$B$3329=R$3,IF('malzeme montaj'!$C$1:$C$3329&lt;&gt;"",ROW('malzeme montaj'!$C$1:$C$3329))),ROWS(R$4:R462))))</f>
        <v/>
      </c>
      <c r="S462" s="38" t="str">
        <f t="array" ref="S462">IF(ROWS(S$4:S462)&gt;S$1,"",INDEX('malzeme montaj'!$C$1:$C$3329,SMALL(IF('malzeme montaj'!$B$1:$B$3329=S$3,IF('malzeme montaj'!$C$1:$C$3329&lt;&gt;"",ROW('malzeme montaj'!$C$1:$C$3329))),ROWS(S$4:S462))))</f>
        <v/>
      </c>
      <c r="T462" s="38" t="str">
        <f t="array" ref="T462">IF(ROWS(T$4:T462)&gt;T$1,"",INDEX('malzeme montaj'!$C$1:$C$3329,SMALL(IF('malzeme montaj'!$B$1:$B$3329=T$3,IF('malzeme montaj'!$C$1:$C$3329&lt;&gt;"",ROW('malzeme montaj'!$C$1:$C$3329))),ROWS(T$4:T462))))</f>
        <v/>
      </c>
      <c r="U462" s="38" t="str">
        <f t="array" ref="U462">IF(ROWS(U$4:U462)&gt;U$1,"",INDEX('malzeme montaj'!$C$1:$C$3329,SMALL(IF('malzeme montaj'!$B$1:$B$3329=U$3,IF('malzeme montaj'!$C$1:$C$3329&lt;&gt;"",ROW('malzeme montaj'!$C$1:$C$3329))),ROWS(U$4:U462))))</f>
        <v/>
      </c>
      <c r="V462" s="38" t="str">
        <f t="array" ref="V462">IF(ROWS(V$4:V462)&gt;V$1,"",INDEX('malzeme montaj'!$C$1:$C$3329,SMALL(IF('malzeme montaj'!$B$1:$B$3329=V$3,IF('malzeme montaj'!$C$1:$C$3329&lt;&gt;"",ROW('malzeme montaj'!$C$1:$C$3329))),ROWS(V$4:V462))))</f>
        <v/>
      </c>
      <c r="W462" s="38" t="str">
        <f t="array" ref="W462">IF(ROWS(W$4:W462)&gt;W$1,"",INDEX('malzeme montaj'!$C$1:$C$3329,SMALL(IF('malzeme montaj'!$B$1:$B$3329=W$3,IF('malzeme montaj'!$C$1:$C$3329&lt;&gt;"",ROW('malzeme montaj'!$C$1:$C$3329))),ROWS(W$4:W462))))</f>
        <v/>
      </c>
      <c r="X462" s="38" t="str">
        <f t="array" ref="X462">IF(ROWS(X$4:X462)&gt;X$1,"",INDEX('malzeme montaj'!$C$1:$C$3329,SMALL(IF('malzeme montaj'!$B$1:$B$3329=X$3,IF('malzeme montaj'!$C$1:$C$3329&lt;&gt;"",ROW('malzeme montaj'!$C$1:$C$3329))),ROWS(X$4:X462))))</f>
        <v/>
      </c>
      <c r="Y462" s="38" t="str">
        <f t="array" ref="Y462">IF(ROWS(Y$4:Y462)&gt;Y$1,"",INDEX('malzeme montaj'!$C$1:$C$3329,SMALL(IF('malzeme montaj'!$B$1:$B$3329=Y$3,IF('malzeme montaj'!$C$1:$C$3329&lt;&gt;"",ROW('malzeme montaj'!$C$1:$C$3329))),ROWS(Y$4:Y462))))</f>
        <v/>
      </c>
      <c r="Z462" s="38" t="str">
        <f t="array" ref="Z462">IF(ROWS(Z$4:Z462)&gt;Z$1,"",INDEX('malzeme montaj'!$C$1:$C$3329,SMALL(IF('malzeme montaj'!$B$1:$B$3329=Z$3,IF('malzeme montaj'!$C$1:$C$3329&lt;&gt;"",ROW('malzeme montaj'!$C$1:$C$3329))),ROWS(Z$4:Z462))))</f>
        <v/>
      </c>
      <c r="AA462" s="38" t="str">
        <f t="array" ref="AA462">IF(ROWS(AA$4:AA462)&gt;AA$1,"",INDEX('malzeme montaj'!$C$1:$C$3329,SMALL(IF('malzeme montaj'!$B$1:$B$3329=AA$3,IF('malzeme montaj'!$C$1:$C$3329&lt;&gt;"",ROW('malzeme montaj'!$C$1:$C$3329))),ROWS(AA$4:AA462))))</f>
        <v/>
      </c>
      <c r="AB462" s="38" t="str">
        <f t="array" ref="AB462">IF(ROWS(AB$4:AB462)&gt;AB$1,"",INDEX('malzeme montaj'!$C$1:$C$3329,SMALL(IF('malzeme montaj'!$B$1:$B$3329=AB$3,IF('malzeme montaj'!$C$1:$C$3329&lt;&gt;"",ROW('malzeme montaj'!$C$1:$C$3329))),ROWS(AB$4:AB462))))</f>
        <v/>
      </c>
      <c r="AC462" s="38" t="str">
        <f t="array" ref="AC462">IF(ROWS(AC$4:AC462)&gt;AC$1,"",INDEX('malzeme montaj'!$C$1:$C$3329,SMALL(IF('malzeme montaj'!$B$1:$B$3329=AC$3,IF('malzeme montaj'!$C$1:$C$3329&lt;&gt;"",ROW('malzeme montaj'!$C$1:$C$3329))),ROWS(AC$4:AC462))))</f>
        <v/>
      </c>
      <c r="AD462" s="38" t="str">
        <f t="array" ref="AD462">IF(ROWS(AD$4:AD462)&gt;AD$1,"",INDEX('malzeme montaj'!$C$1:$C$3329,SMALL(IF('malzeme montaj'!$B$1:$B$3329=AD$3,IF('malzeme montaj'!$C$1:$C$3329&lt;&gt;"",ROW('malzeme montaj'!$C$1:$C$3329))),ROWS(AD$4:AD462))))</f>
        <v/>
      </c>
      <c r="AE462" s="38" t="str">
        <f t="array" ref="AE462">IF(ROWS(AE$4:AE462)&gt;AE$1,"",INDEX('malzeme montaj'!$C$1:$C$3329,SMALL(IF('malzeme montaj'!$B$1:$B$3329=AE$3,IF('malzeme montaj'!$C$1:$C$3329&lt;&gt;"",ROW('malzeme montaj'!$C$1:$C$3329))),ROWS(AE$4:AE462))))</f>
        <v/>
      </c>
      <c r="AF462" s="38" t="str">
        <f t="array" ref="AF462">IF(ROWS(AF$4:AF462)&gt;AF$1,"",INDEX('malzeme montaj'!$C$1:$C$3329,SMALL(IF('malzeme montaj'!$B$1:$B$3329=AF$3,IF('malzeme montaj'!$C$1:$C$3329&lt;&gt;"",ROW('malzeme montaj'!$C$1:$C$3329))),ROWS(AF$4:AF462))))</f>
        <v/>
      </c>
      <c r="AG462" s="38" t="str">
        <f t="array" ref="AG462">IF(ROWS(AG$4:AG462)&gt;AG$1,"",INDEX('malzeme montaj'!$C$1:$C$3329,SMALL(IF('malzeme montaj'!$B$1:$B$3329=AG$3,IF('malzeme montaj'!$C$1:$C$3329&lt;&gt;"",ROW('malzeme montaj'!$C$1:$C$3329))),ROWS(AG$4:AG462))))</f>
        <v/>
      </c>
      <c r="AH462" s="38" t="str">
        <f t="array" ref="AH462">IF(ROWS(AH$4:AH462)&gt;AH$1,"",INDEX('malzeme montaj'!$C$1:$C$3329,SMALL(IF('malzeme montaj'!$B$1:$B$3329=AH$3,IF('malzeme montaj'!$C$1:$C$3329&lt;&gt;"",ROW('malzeme montaj'!$C$1:$C$3329))),ROWS(AH$4:AH462))))</f>
        <v/>
      </c>
      <c r="AI462" s="38" t="str">
        <f t="array" ref="AI462">IF(ROWS(AI$4:AI462)&gt;AI$1,"",INDEX('malzeme montaj'!$C$1:$C$3329,SMALL(IF('malzeme montaj'!$B$1:$B$3329=AI$3,IF('malzeme montaj'!$C$1:$C$3329&lt;&gt;"",ROW('malzeme montaj'!$C$1:$C$3329))),ROWS(AI$4:AI462))))</f>
        <v/>
      </c>
      <c r="AJ462" s="38" t="str">
        <f t="array" ref="AJ462">IF(ROWS(AJ$4:AJ462)&gt;AJ$1,"",INDEX('malzeme montaj'!$C$1:$C$3329,SMALL(IF('malzeme montaj'!$B$1:$B$3329=AJ$3,IF('malzeme montaj'!$C$1:$C$3329&lt;&gt;"",ROW('malzeme montaj'!$C$1:$C$3329))),ROWS(AJ$4:AJ462))))</f>
        <v/>
      </c>
      <c r="AK462" s="38" t="str">
        <f t="array" ref="AK462">IF(ROWS(AK$4:AK462)&gt;AK$1,"",INDEX('malzeme montaj'!$C$1:$C$3329,SMALL(IF('malzeme montaj'!$B$1:$B$3329=AK$3,IF('malzeme montaj'!$C$1:$C$3329&lt;&gt;"",ROW('malzeme montaj'!$C$1:$C$3329))),ROWS(AK$4:AK462))))</f>
        <v/>
      </c>
      <c r="AL462" s="38" t="str">
        <f t="array" ref="AL462">IF(ROWS(AL$4:AL462)&gt;AL$1,"",INDEX('malzeme montaj'!$C$1:$C$3329,SMALL(IF('malzeme montaj'!$B$1:$B$3329=AL$3,IF('malzeme montaj'!$C$1:$C$3329&lt;&gt;"",ROW('malzeme montaj'!$C$1:$C$3329))),ROWS(AL$4:AL462))))</f>
        <v/>
      </c>
      <c r="AM462" s="38" t="str">
        <f t="array" ref="AM462">IF(ROWS(AM$4:AM462)&gt;AM$1,"",INDEX('malzeme montaj'!$C$1:$C$3329,SMALL(IF('malzeme montaj'!$B$1:$B$3329=AM$3,IF('malzeme montaj'!$C$1:$C$3329&lt;&gt;"",ROW('malzeme montaj'!$C$1:$C$3329))),ROWS(AM$4:AM462))))</f>
        <v/>
      </c>
      <c r="AN462" s="38" t="str">
        <f t="array" ref="AN462">IF(ROWS(AN$4:AN462)&gt;AN$1,"",INDEX('malzeme montaj'!$C$1:$C$3329,SMALL(IF('malzeme montaj'!$B$1:$B$3329=AN$3,IF('malzeme montaj'!$C$1:$C$3329&lt;&gt;"",ROW('malzeme montaj'!$C$1:$C$3329))),ROWS(AN$4:AN462))))</f>
        <v/>
      </c>
      <c r="AO462" s="38" t="str">
        <f t="array" ref="AO462">IF(ROWS(AO$4:AO462)&gt;AO$1,"",INDEX('malzeme montaj'!$C$1:$C$3329,SMALL(IF('malzeme montaj'!$B$1:$B$3329=AO$3,IF('malzeme montaj'!$C$1:$C$3329&lt;&gt;"",ROW('malzeme montaj'!$C$1:$C$3329))),ROWS(AO$4:AO462))))</f>
        <v/>
      </c>
      <c r="AP462" s="38" t="str">
        <f t="array" ref="AP462">IF(ROWS(AP$4:AP462)&gt;AP$1,"",INDEX('malzeme montaj'!$C$1:$C$3329,SMALL(IF('malzeme montaj'!$B$1:$B$3329=AP$3,IF('malzeme montaj'!$C$1:$C$3329&lt;&gt;"",ROW('malzeme montaj'!$C$1:$C$3329))),ROWS(AP$4:AP462))))</f>
        <v/>
      </c>
      <c r="AQ462" s="38" t="str">
        <f t="array" ref="AQ462">IF(ROWS(AQ$4:AQ462)&gt;AQ$1,"",INDEX('malzeme montaj'!$C$1:$C$3329,SMALL(IF('malzeme montaj'!$B$1:$B$3329=AQ$3,IF('malzeme montaj'!$C$1:$C$3329&lt;&gt;"",ROW('malzeme montaj'!$C$1:$C$3329))),ROWS(AQ$4:AQ462))))</f>
        <v/>
      </c>
      <c r="AR462" s="38" t="str">
        <f t="array" ref="AR462">IF(ROWS(AR$4:AR462)&gt;AR$1,"",INDEX('malzeme montaj'!$C$1:$C$3329,SMALL(IF('malzeme montaj'!$B$1:$B$3329=AR$3,IF('malzeme montaj'!$C$1:$C$3329&lt;&gt;"",ROW('malzeme montaj'!$C$1:$C$3329))),ROWS(AR$4:AR462))))</f>
        <v/>
      </c>
      <c r="AS462" s="38" t="str">
        <f t="array" ref="AS462">IF(ROWS(AS$4:AS462)&gt;AS$1,"",INDEX('malzeme montaj'!$C$1:$C$3329,SMALL(IF('malzeme montaj'!$B$1:$B$3329=AS$3,IF('malzeme montaj'!$C$1:$C$3329&lt;&gt;"",ROW('malzeme montaj'!$C$1:$C$3329))),ROWS(AS$4:AS462))))</f>
        <v/>
      </c>
      <c r="AT462" s="38" t="str">
        <f t="array" ref="AT462">IF(ROWS(AT$4:AT462)&gt;AT$1,"",INDEX('malzeme montaj'!$C$1:$C$3329,SMALL(IF('malzeme montaj'!$B$1:$B$3329=AT$3,IF('malzeme montaj'!$C$1:$C$3329&lt;&gt;"",ROW('malzeme montaj'!$C$1:$C$3329))),ROWS(AT$4:AT462))))</f>
        <v/>
      </c>
      <c r="AU462" s="38" t="str">
        <f t="array" ref="AU462">IF(ROWS(AU$4:AU462)&gt;AU$1,"",INDEX('malzeme montaj'!$C$1:$C$3329,SMALL(IF('malzeme montaj'!$B$1:$B$3329=AU$3,IF('malzeme montaj'!$C$1:$C$3329&lt;&gt;"",ROW('malzeme montaj'!$C$1:$C$3329))),ROWS(AU$4:AU462))))</f>
        <v/>
      </c>
      <c r="AV462" s="38" t="str">
        <f t="array" ref="AV462">IF(ROWS(AV$4:AV462)&gt;AV$1,"",INDEX('malzeme montaj'!$C$1:$C$3329,SMALL(IF('malzeme montaj'!$B$1:$B$3329=AV$3,IF('malzeme montaj'!$C$1:$C$3329&lt;&gt;"",ROW('malzeme montaj'!$C$1:$C$3329))),ROWS(AV$4:AV462))))</f>
        <v/>
      </c>
      <c r="AW462" s="38" t="str">
        <f t="array" ref="AW462">IF(ROWS(AW$4:AW462)&gt;AW$1,"",INDEX('malzeme montaj'!$C$1:$C$3329,SMALL(IF('malzeme montaj'!$B$1:$B$3329=AW$3,IF('malzeme montaj'!$C$1:$C$3329&lt;&gt;"",ROW('malzeme montaj'!$C$1:$C$3329))),ROWS(AW$4:AW462))))</f>
        <v/>
      </c>
      <c r="AX462" s="38" t="str">
        <f t="array" ref="AX462">IF(ROWS(AX$4:AX462)&gt;AX$1,"",INDEX('malzeme montaj'!$C$1:$C$3329,SMALL(IF('malzeme montaj'!$B$1:$B$3329=AX$3,IF('malzeme montaj'!$C$1:$C$3329&lt;&gt;"",ROW('malzeme montaj'!$C$1:$C$3329))),ROWS(AX$4:AX462))))</f>
        <v/>
      </c>
      <c r="AY462" s="38" t="str">
        <f t="array" ref="AY462">IF(ROWS(AY$4:AY462)&gt;AY$1,"",INDEX('malzeme montaj'!$C$1:$C$3329,SMALL(IF('malzeme montaj'!$B$1:$B$3329=AY$3,IF('malzeme montaj'!$C$1:$C$3329&lt;&gt;"",ROW('malzeme montaj'!$C$1:$C$3329))),ROWS(AY$4:AY462))))</f>
        <v/>
      </c>
      <c r="AZ462" s="38" t="str">
        <f t="array" ref="AZ462">IF(ROWS(AZ$4:AZ462)&gt;AZ$1,"",INDEX('malzeme montaj'!$C$1:$C$3329,SMALL(IF('malzeme montaj'!$B$1:$B$3329=AZ$3,IF('malzeme montaj'!$C$1:$C$3329&lt;&gt;"",ROW('malzeme montaj'!$C$1:$C$3329))),ROWS(AZ$4:AZ462))))</f>
        <v/>
      </c>
      <c r="BA462" s="38" t="str">
        <f t="array" ref="BA462">IF(ROWS(BA$4:BA462)&gt;BA$1,"",INDEX('malzeme montaj'!$C$1:$C$3329,SMALL(IF('malzeme montaj'!$B$1:$B$3329=BA$3,IF('malzeme montaj'!$C$1:$C$3329&lt;&gt;"",ROW('malzeme montaj'!$C$1:$C$3329))),ROWS(BA$4:BA462))))</f>
        <v/>
      </c>
      <c r="BB462" s="38" t="str">
        <f t="array" ref="BB462">IF(ROWS(BB$4:BB462)&gt;BB$1,"",INDEX('malzeme montaj'!$C$1:$C$3329,SMALL(IF('malzeme montaj'!$B$1:$B$3329=BB$3,IF('malzeme montaj'!$C$1:$C$3329&lt;&gt;"",ROW('malzeme montaj'!$C$1:$C$3329))),ROWS(BB$4:BB462))))</f>
        <v/>
      </c>
      <c r="BC462" s="38" t="str">
        <f t="array" ref="BC462">IF(ROWS(BC$4:BC462)&gt;BC$1,"",INDEX('malzeme montaj'!$C$1:$C$3329,SMALL(IF('malzeme montaj'!$B$1:$B$3329=BC$3,IF('malzeme montaj'!$C$1:$C$3329&lt;&gt;"",ROW('malzeme montaj'!$C$1:$C$3329))),ROWS(BC$4:BC462))))</f>
        <v/>
      </c>
      <c r="BD462" s="38" t="str">
        <f t="array" ref="BD462">IF(ROWS(BD$4:BD462)&gt;BD$1,"",INDEX('malzeme montaj'!$C$1:$C$3329,SMALL(IF('malzeme montaj'!$B$1:$B$3329=BD$3,IF('malzeme montaj'!$C$1:$C$3329&lt;&gt;"",ROW('malzeme montaj'!$C$1:$C$3329))),ROWS(BD$4:BD462))))</f>
        <v/>
      </c>
      <c r="BE462" s="38"/>
      <c r="BF462" s="38" t="str">
        <f t="array" ref="BF462">IF(ROWS(BF$4:BF462)&gt;BF$1,"",INDEX('malzeme montaj'!$C$1:$C$3329,SMALL(IF('malzeme montaj'!$B$1:$B$3329=BF$3,IF('malzeme montaj'!$C$1:$C$3329&lt;&gt;"",ROW('malzeme montaj'!$C$1:$C$3329))),ROWS(BF$4:BF462))))</f>
        <v/>
      </c>
      <c r="BG462" s="38" t="str">
        <f t="array" ref="BG462">IF(ROWS(BG$4:BG462)&gt;BG$1,"",INDEX('malzeme montaj'!$C$1:$C$3329,SMALL(IF('malzeme montaj'!$B$1:$B$3329=BG$3,IF('malzeme montaj'!$C$1:$C$3329&lt;&gt;"",ROW('malzeme montaj'!$C$1:$C$3329))),ROWS(BG$4:BG462))))</f>
        <v/>
      </c>
      <c r="BH462" s="38" t="str">
        <f t="array" ref="BH462">IF(ROWS(BH$4:BH462)&gt;BH$1,"",INDEX('malzeme montaj'!$C$1:$C$3329,SMALL(IF('malzeme montaj'!$B$1:$B$3329=BH$3,IF('malzeme montaj'!$C$1:$C$3329&lt;&gt;"",ROW('malzeme montaj'!$C$1:$C$3329))),ROWS(BH$4:BH462))))</f>
        <v/>
      </c>
      <c r="BI462" s="38" t="str">
        <f t="array" ref="BI462">IF(ROWS(BI$4:BI462)&gt;BI$1,"",INDEX('malzeme montaj'!$C$1:$C$3329,SMALL(IF('malzeme montaj'!$B$1:$B$3329=BI$3,IF('malzeme montaj'!$C$1:$C$3329&lt;&gt;"",ROW('malzeme montaj'!$C$1:$C$3329))),ROWS(BI$4:BI462))))</f>
        <v/>
      </c>
      <c r="BJ462" s="38" t="str">
        <f t="array" ref="BJ462">IF(ROWS(BJ$4:BJ462)&gt;BJ$1,"",INDEX('malzeme montaj'!$C$1:$C$3329,SMALL(IF('malzeme montaj'!$B$1:$B$3329=BJ$3,IF('malzeme montaj'!$C$1:$C$3329&lt;&gt;"",ROW('malzeme montaj'!$C$1:$C$3329))),ROWS(BJ$4:BJ462))))</f>
        <v/>
      </c>
      <c r="BK462" s="38" t="str">
        <f t="array" ref="BK462">IF(ROWS(BK$4:BK462)&gt;BK$1,"",INDEX('malzeme montaj'!$C$1:$C$3329,SMALL(IF('malzeme montaj'!$B$1:$B$3329=BK$3,IF('malzeme montaj'!$C$1:$C$3329&lt;&gt;"",ROW('malzeme montaj'!$C$1:$C$3329))),ROWS(BK$4:BK462))))</f>
        <v/>
      </c>
      <c r="BL462" s="38" t="str">
        <f t="array" ref="BL462">IF(ROWS(BL$4:BL462)&gt;BL$1,"",INDEX('malzeme montaj'!$C$1:$C$3329,SMALL(IF('malzeme montaj'!$B$1:$B$3329=BL$3,IF('malzeme montaj'!$C$1:$C$3329&lt;&gt;"",ROW('malzeme montaj'!$C$1:$C$3329))),ROWS(BL$4:BL462))))</f>
        <v/>
      </c>
      <c r="BM462" s="38" t="str">
        <f t="array" ref="BM462">IF(ROWS(BM$4:BM462)&gt;BM$1,"",INDEX('malzeme montaj'!$C$1:$C$3329,SMALL(IF('malzeme montaj'!$B$1:$B$3329=BM$3,IF('malzeme montaj'!$C$1:$C$3329&lt;&gt;"",ROW('malzeme montaj'!$C$1:$C$3329))),ROWS(BM$4:BM462))))</f>
        <v/>
      </c>
      <c r="BN462" s="38" t="str">
        <f t="array" ref="BN462">IF(ROWS(BN$4:BN462)&gt;BN$1,"",INDEX('malzeme montaj'!$C$1:$C$3329,SMALL(IF('malzeme montaj'!$B$1:$B$3329=BN$3,IF('malzeme montaj'!$C$1:$C$3329&lt;&gt;"",ROW('malzeme montaj'!$C$1:$C$3329))),ROWS(BN$4:BN462))))</f>
        <v/>
      </c>
      <c r="BO462" s="38" t="str">
        <f t="array" ref="BO462">IF(ROWS(BO$4:BO462)&gt;BO$1,"",INDEX('malzeme montaj'!$C$1:$C$3329,SMALL(IF('malzeme montaj'!$B$1:$B$3329=BO$3,IF('malzeme montaj'!$C$1:$C$3329&lt;&gt;"",ROW('malzeme montaj'!$C$1:$C$3329))),ROWS(BO$4:BO462))))</f>
        <v/>
      </c>
      <c r="BP462" s="38" t="str">
        <f t="array" ref="BP462">IF(ROWS(BP$4:BP462)&gt;BP$1,"",INDEX('malzeme montaj'!$C$1:$C$3329,SMALL(IF('malzeme montaj'!$B$1:$B$3329=BP$3,IF('malzeme montaj'!$C$1:$C$3329&lt;&gt;"",ROW('malzeme montaj'!$C$1:$C$3329))),ROWS(BP$4:BP462))))</f>
        <v/>
      </c>
      <c r="BQ462" s="38" t="str">
        <f t="array" ref="BQ462">IF(ROWS(BQ$4:BQ462)&gt;BQ$1,"",INDEX('malzeme montaj'!$C$1:$C$3329,SMALL(IF('malzeme montaj'!$B$1:$B$3329=BQ$3,IF('malzeme montaj'!$C$1:$C$3329&lt;&gt;"",ROW('malzeme montaj'!$C$1:$C$3329))),ROWS(BQ$4:BQ462))))</f>
        <v/>
      </c>
      <c r="BR462" s="38" t="str">
        <f t="array" ref="BR462">IF(ROWS(BR$4:BR462)&gt;BR$1,"",INDEX('malzeme montaj'!$C$1:$C$3329,SMALL(IF('malzeme montaj'!$B$1:$B$3329=BR$3,IF('malzeme montaj'!$C$1:$C$3329&lt;&gt;"",ROW('malzeme montaj'!$C$1:$C$3329))),ROWS(BR$4:BR462))))</f>
        <v/>
      </c>
      <c r="BS462" s="38" t="str">
        <f t="array" ref="BS462">IF(ROWS(BS$4:BS462)&gt;BS$1,"",INDEX('malzeme montaj'!$C$1:$C$3329,SMALL(IF('malzeme montaj'!$B$1:$B$3329=BS$3,IF('malzeme montaj'!$C$1:$C$3329&lt;&gt;"",ROW('malzeme montaj'!$C$1:$C$3329))),ROWS(BS$4:BS462))))</f>
        <v/>
      </c>
      <c r="BT462" s="38" t="str">
        <f t="array" ref="BT462">IF(ROWS(BT$4:BT462)&gt;BT$1,"",INDEX('malzeme montaj'!$C$1:$C$3329,SMALL(IF('malzeme montaj'!$B$1:$B$3329=BT$3,IF('malzeme montaj'!$C$1:$C$3329&lt;&gt;"",ROW('malzeme montaj'!$C$1:$C$3329))),ROWS(BT$4:BT462))))</f>
        <v/>
      </c>
      <c r="BU462" s="34" t="str">
        <f t="array" ref="BU462">IF(ROWS(BU$4:BU462)&gt;BU$1,"",INDEX('malzeme montaj'!$C$1:$C$3329,SMALL(IF('malzeme montaj'!$B$1:$B$3329=BU$3,IF('malzeme montaj'!$C$1:$C$3329&lt;&gt;"",ROW('malzeme montaj'!$C$1:$C$3329))),ROWS(BU$4:BU462))))</f>
        <v/>
      </c>
      <c r="BV462" s="34" t="str">
        <f t="array" ref="BV462">IF(ROWS(BV$4:BV462)&gt;BV$1,"",INDEX('malzeme montaj'!$C$1:$C$3329,SMALL(IF('malzeme montaj'!$B$1:$B$3329=BV$3,IF('malzeme montaj'!$C$1:$C$3329&lt;&gt;"",ROW('malzeme montaj'!$C$1:$C$3329))),ROWS(BV$4:BV462))))</f>
        <v/>
      </c>
      <c r="BW462" s="34" t="str">
        <f t="array" ref="BW462">IF(ROWS(BW$4:BW462)&gt;BW$1,"",INDEX('malzeme montaj'!$C$1:$C$3329,SMALL(IF('malzeme montaj'!$B$1:$B$3329=BW$3,IF('malzeme montaj'!$C$1:$C$3329&lt;&gt;"",ROW('malzeme montaj'!$C$1:$C$3329))),ROWS(BW$4:BW462))))</f>
        <v/>
      </c>
      <c r="BX462" s="34" t="str">
        <f t="array" ref="BX462">IF(ROWS(BX$4:BX462)&gt;BX$1,"",INDEX('malzeme montaj'!$C$1:$C$3329,SMALL(IF('malzeme montaj'!$B$1:$B$3329=BX$3,IF('malzeme montaj'!$C$1:$C$3329&lt;&gt;"",ROW('malzeme montaj'!$C$1:$C$3329))),ROWS(BX$4:BX462))))</f>
        <v/>
      </c>
      <c r="BY462" s="34" t="str">
        <f t="array" ref="BY462">IF(ROWS(BY$4:BY462)&gt;BY$1,"",INDEX('malzeme montaj'!$C$1:$C$3329,SMALL(IF('malzeme montaj'!$B$1:$B$3329=BY$3,IF('malzeme montaj'!$C$1:$C$3329&lt;&gt;"",ROW('malzeme montaj'!$C$1:$C$3329))),ROWS(BY$4:BY462))))</f>
        <v/>
      </c>
      <c r="BZ462" s="34" t="str">
        <f t="array" ref="BZ462">IF(ROWS(BZ$4:BZ462)&gt;BZ$1,"",INDEX('malzeme montaj'!$C$1:$C$3329,SMALL(IF('malzeme montaj'!$B$1:$B$3329=BZ$3,IF('malzeme montaj'!$C$1:$C$3329&lt;&gt;"",ROW('malzeme montaj'!$C$1:$C$3329))),ROWS(BZ$4:BZ462))))</f>
        <v/>
      </c>
      <c r="CA462" s="34" t="str">
        <f t="array" ref="CA462">IF(ROWS(CA$4:CA462)&gt;CA$1,"",INDEX('malzeme montaj'!$C$1:$C$3329,SMALL(IF('malzeme montaj'!$B$1:$B$3329=CA$3,IF('malzeme montaj'!$C$1:$C$3329&lt;&gt;"",ROW('malzeme montaj'!$C$1:$C$3329))),ROWS(CA$4:CA462))))</f>
        <v/>
      </c>
      <c r="CB462" s="34" t="str">
        <f t="array" ref="CB462">IF(ROWS(CB$4:CB462)&gt;CB$1,"",INDEX('malzeme montaj'!$C$1:$C$3329,SMALL(IF('malzeme montaj'!$B$1:$B$3329=CB$3,IF('malzeme montaj'!$C$1:$C$3329&lt;&gt;"",ROW('malzeme montaj'!$C$1:$C$3329))),ROWS(CB$4:CB462))))</f>
        <v/>
      </c>
      <c r="CC462" s="34" t="str">
        <f t="array" ref="CC462">IF(ROWS(CC$4:CC462)&gt;CC$1,"",INDEX('malzeme montaj'!$C$1:$C$3329,SMALL(IF('malzeme montaj'!$B$1:$B$3329=CC$3,IF('malzeme montaj'!$C$1:$C$3329&lt;&gt;"",ROW('malzeme montaj'!$C$1:$C$3329))),ROWS(CC$4:CC462))))</f>
        <v/>
      </c>
      <c r="CD462" s="34" t="str">
        <f t="array" ref="CD462">IF(ROWS(CD$4:CD462)&gt;CD$1,"",INDEX('malzeme montaj'!$C$1:$C$3329,SMALL(IF('malzeme montaj'!$B$1:$B$3329=CD$3,IF('malzeme montaj'!$C$1:$C$3329&lt;&gt;"",ROW('malzeme montaj'!$C$1:$C$3329))),ROWS(CD$4:CD462))))</f>
        <v/>
      </c>
      <c r="CE462" s="34" t="str">
        <f t="array" ref="CE462">IF(ROWS(CE$4:CE462)&gt;CE$1,"",INDEX('malzeme montaj'!$C$1:$C$3329,SMALL(IF('malzeme montaj'!$B$1:$B$3329=CE$3,IF('malzeme montaj'!$C$1:$C$3329&lt;&gt;"",ROW('malzeme montaj'!$C$1:$C$3329))),ROWS(CE$4:CE462))))</f>
        <v/>
      </c>
      <c r="CF462" s="34" t="str">
        <f t="array" ref="CF462">IF(ROWS(CF$4:CF462)&gt;CF$1,"",INDEX('malzeme montaj'!$C$1:$C$3329,SMALL(IF('malzeme montaj'!$B$1:$B$3329=CF$3,IF('malzeme montaj'!$C$1:$C$3329&lt;&gt;"",ROW('malzeme montaj'!$C$1:$C$3329))),ROWS(CF$4:CF462))))</f>
        <v/>
      </c>
      <c r="CG462" s="34" t="str">
        <f t="array" ref="CG462">IF(ROWS(CG$4:CG462)&gt;CG$1,"",INDEX('malzeme montaj'!$C$1:$C$3329,SMALL(IF('malzeme montaj'!$B$1:$B$3329=CG$3,IF('malzeme montaj'!$C$1:$C$3329&lt;&gt;"",ROW('malzeme montaj'!$C$1:$C$3329))),ROWS(CG$4:CG462))))</f>
        <v/>
      </c>
      <c r="CH462" s="34" t="str">
        <f t="array" ref="CH462">IF(ROWS(CH$4:CH462)&gt;CH$1,"",INDEX('malzeme montaj'!$C$1:$C$3329,SMALL(IF('malzeme montaj'!$B$1:$B$3329=CH$3,IF('malzeme montaj'!$C$1:$C$3329&lt;&gt;"",ROW('malzeme montaj'!$C$1:$C$3329))),ROWS(CH$4:CH462))))</f>
        <v/>
      </c>
      <c r="CI462" s="34" t="str">
        <f t="array" ref="CI462">IF(ROWS(CI$4:CI462)&gt;CI$1,"",INDEX('malzeme montaj'!$C$1:$C$3329,SMALL(IF('malzeme montaj'!$B$1:$B$3329=CI$3,IF('malzeme montaj'!$C$1:$C$3329&lt;&gt;"",ROW('malzeme montaj'!$C$1:$C$3329))),ROWS(CI$4:CI462))))</f>
        <v/>
      </c>
      <c r="CJ462" s="34" t="str">
        <f t="array" ref="CJ462">IF(ROWS(CJ$4:CJ462)&gt;CJ$1,"",INDEX('malzeme montaj'!$C$1:$C$3329,SMALL(IF('malzeme montaj'!$B$1:$B$3329=CJ$3,IF('malzeme montaj'!$C$1:$C$3329&lt;&gt;"",ROW('malzeme montaj'!$C$1:$C$3329))),ROWS(CJ$4:CJ462))))</f>
        <v/>
      </c>
      <c r="CK462" s="34" t="str">
        <f t="array" ref="CK462">IF(ROWS(CK$4:CK462)&gt;CK$1,"",INDEX('malzeme montaj'!$C$1:$C$3329,SMALL(IF('malzeme montaj'!$B$1:$B$3329=CK$3,IF('malzeme montaj'!$C$1:$C$3329&lt;&gt;"",ROW('malzeme montaj'!$C$1:$C$3329))),ROWS(CK$4:CK462))))</f>
        <v/>
      </c>
      <c r="CL462" s="34" t="str">
        <f t="array" ref="CL462">IF(ROWS(CL$4:CL462)&gt;CL$1,"",INDEX('malzeme montaj'!$C$1:$C$3329,SMALL(IF('malzeme montaj'!$B$1:$B$3329=CL$3,IF('malzeme montaj'!$C$1:$C$3329&lt;&gt;"",ROW('malzeme montaj'!$C$1:$C$3329))),ROWS(CL$4:CL462))))</f>
        <v/>
      </c>
      <c r="CM462" s="34" t="str">
        <f t="array" ref="CM462">IF(ROWS(CM$4:CM462)&gt;CM$1,"",INDEX('malzeme montaj'!$C$1:$C$3329,SMALL(IF('malzeme montaj'!$B$1:$B$3329=CM$3,IF('malzeme montaj'!$C$1:$C$3329&lt;&gt;"",ROW('malzeme montaj'!$C$1:$C$3329))),ROWS(CM$4:CM462))))</f>
        <v/>
      </c>
      <c r="CN462" s="34" t="str">
        <f t="array" ref="CN462">IF(ROWS(CN$4:CN462)&gt;CN$1,"",INDEX('malzeme montaj'!$C$1:$C$3329,SMALL(IF('malzeme montaj'!$B$1:$B$3329=CN$3,IF('malzeme montaj'!$C$1:$C$3329&lt;&gt;"",ROW('malzeme montaj'!$C$1:$C$3329))),ROWS(CN$4:CN462))))</f>
        <v/>
      </c>
      <c r="CO462" s="34" t="str">
        <f t="array" ref="CO462">IF(ROWS(CO$4:CO462)&gt;CO$1,"",INDEX('malzeme montaj'!$C$1:$C$3329,SMALL(IF('malzeme montaj'!$B$1:$B$3329=CO$3,IF('malzeme montaj'!$C$1:$C$3329&lt;&gt;"",ROW('malzeme montaj'!$C$1:$C$3329))),ROWS(CO$4:CO462))))</f>
        <v/>
      </c>
      <c r="CP462" s="34" t="str">
        <f t="array" ref="CP462">IF(ROWS(CP$4:CP462)&gt;CP$1,"",INDEX('malzeme montaj'!$C$1:$C$3329,SMALL(IF('malzeme montaj'!$B$1:$B$3329=CP$3,IF('malzeme montaj'!$C$1:$C$3329&lt;&gt;"",ROW('malzeme montaj'!$C$1:$C$3329))),ROWS(CP$4:CP462))))</f>
        <v/>
      </c>
      <c r="CQ462" s="34" t="str">
        <f t="array" ref="CQ462">IF(ROWS(CQ$4:CQ462)&gt;CQ$1,"",INDEX('malzeme montaj'!$C$1:$C$3329,SMALL(IF('malzeme montaj'!$B$1:$B$3329=CQ$3,IF('malzeme montaj'!$C$1:$C$3329&lt;&gt;"",ROW('malzeme montaj'!$C$1:$C$3329))),ROWS(CQ$4:CQ462))))</f>
        <v/>
      </c>
      <c r="CR462" s="34" t="str">
        <f t="array" ref="CR462">IF(ROWS(CR$4:CR462)&gt;CR$1,"",INDEX('malzeme montaj'!$C$1:$C$3329,SMALL(IF('malzeme montaj'!$B$1:$B$3329=CR$3,IF('malzeme montaj'!$C$1:$C$3329&lt;&gt;"",ROW('malzeme montaj'!$C$1:$C$3329))),ROWS(CR$4:CR462))))</f>
        <v/>
      </c>
      <c r="CS462" s="34" t="str">
        <f t="array" ref="CS462">IF(ROWS(CS$4:CS462)&gt;CS$1,"",INDEX('malzeme montaj'!$C$1:$C$3329,SMALL(IF('malzeme montaj'!$B$1:$B$3329=CS$3,IF('malzeme montaj'!$C$1:$C$3329&lt;&gt;"",ROW('malzeme montaj'!$C$1:$C$3329))),ROWS(CS$4:CS462))))</f>
        <v/>
      </c>
      <c r="CT462" s="34" t="str">
        <f t="array" ref="CT462">IF(ROWS(CT$4:CT462)&gt;CT$1,"",INDEX('malzeme montaj'!$C$1:$C$3329,SMALL(IF('malzeme montaj'!$B$1:$B$3329=CT$3,IF('malzeme montaj'!$C$1:$C$3329&lt;&gt;"",ROW('malzeme montaj'!$C$1:$C$3329))),ROWS(CT$4:CT462))))</f>
        <v/>
      </c>
      <c r="CU462" s="34" t="str">
        <f t="array" ref="CU462">IF(ROWS(CU$4:CU462)&gt;CU$1,"",INDEX('malzeme montaj'!$C$1:$C$3329,SMALL(IF('malzeme montaj'!$B$1:$B$3329=CU$3,IF('malzeme montaj'!$C$1:$C$3329&lt;&gt;"",ROW('malzeme montaj'!$C$1:$C$3329))),ROWS(CU$4:CU462))))</f>
        <v/>
      </c>
      <c r="CV462" s="34" t="str">
        <f t="array" ref="CV462">IF(ROWS(CV$4:CV462)&gt;CV$1,"",INDEX('malzeme montaj'!$C$1:$C$3329,SMALL(IF('malzeme montaj'!$B$1:$B$3329=CV$3,IF('malzeme montaj'!$C$1:$C$3329&lt;&gt;"",ROW('malzeme montaj'!$C$1:$C$3329))),ROWS(CV$4:CV462))))</f>
        <v/>
      </c>
      <c r="CW462" s="34" t="str">
        <f t="array" ref="CW462">IF(ROWS(CW$4:CW462)&gt;CW$1,"",INDEX('malzeme montaj'!$C$1:$C$3329,SMALL(IF('malzeme montaj'!$B$1:$B$3329=CW$3,IF('malzeme montaj'!$C$1:$C$3329&lt;&gt;"",ROW('malzeme montaj'!$C$1:$C$3329))),ROWS(CW$4:CW462))))</f>
        <v/>
      </c>
      <c r="CX462" s="34" t="str">
        <f t="array" ref="CX462">IF(ROWS(CX$4:CX462)&gt;CX$1,"",INDEX('malzeme montaj'!$C$1:$C$3329,SMALL(IF('malzeme montaj'!$B$1:$B$3329=CX$3,IF('malzeme montaj'!$C$1:$C$3329&lt;&gt;"",ROW('malzeme montaj'!$C$1:$C$3329))),ROWS(CX$4:CX462))))</f>
        <v/>
      </c>
      <c r="CY462" s="34" t="str">
        <f t="array" ref="CY462">IF(ROWS(CY$4:CY462)&gt;CY$1,"",INDEX('malzeme montaj'!$C$1:$C$3329,SMALL(IF('malzeme montaj'!$B$1:$B$3329=CY$3,IF('malzeme montaj'!$C$1:$C$3329&lt;&gt;"",ROW('malzeme montaj'!$C$1:$C$3329))),ROWS(CY$4:CY462))))</f>
        <v/>
      </c>
      <c r="CZ462" s="34" t="str">
        <f t="array" ref="CZ462">IF(ROWS(CZ$4:CZ462)&gt;CZ$1,"",INDEX('malzeme montaj'!$C$1:$C$3329,SMALL(IF('malzeme montaj'!$B$1:$B$3329=CZ$3,IF('malzeme montaj'!$C$1:$C$3329&lt;&gt;"",ROW('malzeme montaj'!$C$1:$C$3329))),ROWS(CZ$4:CZ462))))</f>
        <v/>
      </c>
      <c r="DA462" s="34" t="str">
        <f t="array" ref="DA462">IF(ROWS(DA$4:DA462)&gt;DA$1,"",INDEX('malzeme montaj'!$C$1:$C$3329,SMALL(IF('malzeme montaj'!$B$1:$B$3329=DA$3,IF('malzeme montaj'!$C$1:$C$3329&lt;&gt;"",ROW('malzeme montaj'!$C$1:$C$3329))),ROWS(DA$4:DA462))))</f>
        <v/>
      </c>
      <c r="DB462" s="34" t="str">
        <f t="array" ref="DB462">IF(ROWS(DB$4:DB462)&gt;DB$1,"",INDEX('malzeme montaj'!$C$1:$C$3329,SMALL(IF('malzeme montaj'!$B$1:$B$3329=DB$3,IF('malzeme montaj'!$C$1:$C$3329&lt;&gt;"",ROW('malzeme montaj'!$C$1:$C$3329))),ROWS(DB$4:DB462))))</f>
        <v/>
      </c>
      <c r="DC462" s="34" t="str">
        <f t="array" ref="DC462">IF(ROWS(DC$4:DC462)&gt;DC$1,"",INDEX('malzeme montaj'!$C$1:$C$3329,SMALL(IF('malzeme montaj'!$B$1:$B$3329=DC$3,IF('malzeme montaj'!$C$1:$C$3329&lt;&gt;"",ROW('malzeme montaj'!$C$1:$C$3329))),ROWS(DC$4:DC462))))</f>
        <v/>
      </c>
      <c r="DD462" s="34" t="str">
        <f t="array" ref="DD462">IF(ROWS(DD$4:DD462)&gt;DD$1,"",INDEX('malzeme montaj'!$C$1:$C$3329,SMALL(IF('malzeme montaj'!$B$1:$B$3329=DD$3,IF('malzeme montaj'!$C$1:$C$3329&lt;&gt;"",ROW('malzeme montaj'!$C$1:$C$3329))),ROWS(DD$4:DD462))))</f>
        <v/>
      </c>
      <c r="DE462" s="34" t="str">
        <f t="array" ref="DE462">IF(ROWS(DE$4:DE462)&gt;DE$1,"",INDEX('malzeme montaj'!$C$1:$C$3329,SMALL(IF('malzeme montaj'!$B$1:$B$3329=DE$3,IF('malzeme montaj'!$C$1:$C$3329&lt;&gt;"",ROW('malzeme montaj'!$C$1:$C$3329))),ROWS(DE$4:DE462))))</f>
        <v/>
      </c>
      <c r="DF462" s="34" t="str">
        <f t="array" ref="DF462">IF(ROWS(DF$4:DF462)&gt;DF$1,"",INDEX('malzeme montaj'!$C$1:$C$3329,SMALL(IF('malzeme montaj'!$B$1:$B$3329=DF$3,IF('malzeme montaj'!$C$1:$C$3329&lt;&gt;"",ROW('malzeme montaj'!$C$1:$C$3329))),ROWS(DF$4:DF462))))</f>
        <v/>
      </c>
      <c r="DG462" s="34" t="str">
        <f t="array" ref="DG462">IF(ROWS(DG$4:DG462)&gt;DG$1,"",INDEX('malzeme montaj'!$C$1:$C$3329,SMALL(IF('malzeme montaj'!$B$1:$B$3329=DG$3,IF('malzeme montaj'!$C$1:$C$3329&lt;&gt;"",ROW('malzeme montaj'!$C$1:$C$3329))),ROWS(DG$4:DG462))))</f>
        <v/>
      </c>
      <c r="DH462" s="34" t="str">
        <f t="array" ref="DH462">IF(ROWS(DH$4:DH462)&gt;DH$1,"",INDEX('malzeme montaj'!$C$1:$C$3329,SMALL(IF('malzeme montaj'!$B$1:$B$3329=DH$3,IF('malzeme montaj'!$C$1:$C$3329&lt;&gt;"",ROW('malzeme montaj'!$C$1:$C$3329))),ROWS(DH$4:DH462))))</f>
        <v/>
      </c>
      <c r="DI462" s="34" t="str">
        <f t="array" ref="DI462">IF(ROWS(DI$4:DI462)&gt;DI$1,"",INDEX('malzeme montaj'!$C$1:$C$3329,SMALL(IF('malzeme montaj'!$B$1:$B$3329=DI$3,IF('malzeme montaj'!$C$1:$C$3329&lt;&gt;"",ROW('malzeme montaj'!$C$1:$C$3329))),ROWS(DI$4:DI462))))</f>
        <v/>
      </c>
      <c r="DJ462" s="34" t="str">
        <f t="array" ref="DJ462">IF(ROWS(DJ$4:DJ462)&gt;DJ$1,"",INDEX('malzeme montaj'!$C$1:$C$3329,SMALL(IF('malzeme montaj'!$B$1:$B$3329=DJ$3,IF('malzeme montaj'!$C$1:$C$3329&lt;&gt;"",ROW('malzeme montaj'!$C$1:$C$3329))),ROWS(DJ$4:DJ462))))</f>
        <v/>
      </c>
      <c r="DK462" s="34" t="str">
        <f t="array" ref="DK462">IF(ROWS(DK$4:DK462)&gt;DK$1,"",INDEX('malzeme montaj'!$C$1:$C$3329,SMALL(IF('malzeme montaj'!$B$1:$B$3329=DK$3,IF('malzeme montaj'!$C$1:$C$3329&lt;&gt;"",ROW('malzeme montaj'!$C$1:$C$3329))),ROWS(DK$4:DK462))))</f>
        <v/>
      </c>
      <c r="DL462" s="34" t="str">
        <f t="array" ref="DL462">IF(ROWS(DL$4:DL462)&gt;DL$1,"",INDEX('malzeme montaj'!$C$1:$C$3329,SMALL(IF('malzeme montaj'!$B$1:$B$3329=DL$3,IF('malzeme montaj'!$C$1:$C$3329&lt;&gt;"",ROW('malzeme montaj'!$C$1:$C$3329))),ROWS(DL$4:DL462))))</f>
        <v/>
      </c>
      <c r="DQ462" s="34" t="str">
        <f t="array" ref="DQ462">IF(ROWS(DQ$4:DQ462)&gt;DQ$1,"",INDEX('malzeme montaj'!$C$1:$C$3329,SMALL(IF('malzeme montaj'!$B$1:$B$3329=DQ$3,IF('malzeme montaj'!$C$1:$C$3329&lt;&gt;"",ROW('malzeme montaj'!$C$1:$C$3329))),ROWS(DQ$4:DQ462))))</f>
        <v/>
      </c>
      <c r="DR462" s="34" t="str">
        <f t="array" ref="DR462">IF(ROWS(DR$4:DR462)&gt;DR$1,"",INDEX('malzeme montaj'!$C$1:$C$3329,SMALL(IF('malzeme montaj'!$B$1:$B$3329=DR$3,IF('malzeme montaj'!$C$1:$C$3329&lt;&gt;"",ROW('malzeme montaj'!$C$1:$C$3329))),ROWS(DR$4:DR462))))</f>
        <v/>
      </c>
      <c r="DS462" s="34" t="str">
        <f t="array" ref="DS462">IF(ROWS(DS$4:DS462)&gt;DS$1,"",INDEX('malzeme montaj'!$C$1:$C$3329,SMALL(IF('malzeme montaj'!$B$1:$B$3329=DS$3,IF('malzeme montaj'!$C$1:$C$3329&lt;&gt;"",ROW('malzeme montaj'!$C$1:$C$3329))),ROWS(DS$4:DS462))))</f>
        <v/>
      </c>
      <c r="DT462" s="34" t="str">
        <f t="array" ref="DT462">IF(ROWS(DT$4:DT462)&gt;DT$1,"",INDEX('malzeme montaj'!$C$1:$C$3329,SMALL(IF('malzeme montaj'!$B$1:$B$3329=DT$3,IF('malzeme montaj'!$C$1:$C$3329&lt;&gt;"",ROW('malzeme montaj'!$C$1:$C$3329))),ROWS(DT$4:DT462))))</f>
        <v/>
      </c>
      <c r="DU462" s="34" t="str">
        <f t="array" ref="DU462">IF(ROWS(DU$4:DU462)&gt;DU$1,"",INDEX('malzeme montaj'!$C$1:$C$3329,SMALL(IF('malzeme montaj'!$B$1:$B$3329=DU$3,IF('malzeme montaj'!$C$1:$C$3329&lt;&gt;"",ROW('malzeme montaj'!$C$1:$C$3329))),ROWS(DU$4:DU462))))</f>
        <v/>
      </c>
      <c r="DV462" s="34" t="str">
        <f t="array" ref="DV462">IF(ROWS(DV$4:DV462)&gt;DV$1,"",INDEX('malzeme montaj'!$C$1:$C$3329,SMALL(IF('malzeme montaj'!$B$1:$B$3329=DV$3,IF('malzeme montaj'!$C$1:$C$3329&lt;&gt;"",ROW('malzeme montaj'!$C$1:$C$3329))),ROWS(DV$4:DV462))))</f>
        <v/>
      </c>
      <c r="DW462" s="34" t="str">
        <f t="array" ref="DW462">IF(ROWS(DW$4:DW462)&gt;DW$1,"",INDEX('malzeme montaj'!$C$1:$C$3329,SMALL(IF('malzeme montaj'!$B$1:$B$3329=DW$3,IF('malzeme montaj'!$C$1:$C$3329&lt;&gt;"",ROW('malzeme montaj'!$C$1:$C$3329))),ROWS(DW$4:DW462))))</f>
        <v/>
      </c>
      <c r="DX462" s="34" t="str">
        <f t="array" ref="DX462">IF(ROWS(DX$4:DX462)&gt;DX$1,"",INDEX('malzeme montaj'!$C$1:$C$3329,SMALL(IF('malzeme montaj'!$B$1:$B$3329=DX$3,IF('malzeme montaj'!$C$1:$C$3329&lt;&gt;"",ROW('malzeme montaj'!$C$1:$C$3329))),ROWS(DX$4:DX462))))</f>
        <v/>
      </c>
      <c r="DY462" s="34" t="str">
        <f t="array" ref="DY462">IF(ROWS(DY$4:DY462)&gt;DY$1,"",INDEX('malzeme montaj'!$C$1:$C$3329,SMALL(IF('malzeme montaj'!$B$1:$B$3329=DY$3,IF('malzeme montaj'!$C$1:$C$3329&lt;&gt;"",ROW('malzeme montaj'!$C$1:$C$3329))),ROWS(DY$4:DY462))))</f>
        <v/>
      </c>
      <c r="DZ462" s="34" t="str">
        <f t="array" ref="DZ462">IF(ROWS(DZ$4:DZ462)&gt;DZ$1,"",INDEX('malzeme montaj'!$C$1:$C$3329,SMALL(IF('malzeme montaj'!$B$1:$B$3329=DZ$3,IF('malzeme montaj'!$C$1:$C$3329&lt;&gt;"",ROW('malzeme montaj'!$C$1:$C$3329))),ROWS(DZ$4:DZ462))))</f>
        <v/>
      </c>
      <c r="EA462" s="34" t="str">
        <f t="array" ref="EA462">IF(ROWS(EA$4:EA462)&gt;EA$1,"",INDEX('malzeme montaj'!$C$1:$C$3329,SMALL(IF('malzeme montaj'!$B$1:$B$3329=EA$3,IF('malzeme montaj'!$C$1:$C$3329&lt;&gt;"",ROW('malzeme montaj'!$C$1:$C$3329))),ROWS(EA$4:EA462))))</f>
        <v/>
      </c>
      <c r="EB462" s="34" t="str">
        <f t="array" ref="EB462">IF(ROWS(EB$4:EB462)&gt;EB$1,"",INDEX('malzeme montaj'!$C$1:$C$3329,SMALL(IF('malzeme montaj'!$B$1:$B$3329=EB$3,IF('malzeme montaj'!$C$1:$C$3329&lt;&gt;"",ROW('malzeme montaj'!$C$1:$C$3329))),ROWS(EB$4:EB462))))</f>
        <v/>
      </c>
      <c r="EC462" s="34" t="str">
        <f t="array" ref="EC462">IF(ROWS(EC$4:EC462)&gt;EC$1,"",INDEX('malzeme montaj'!$C$1:$C$3329,SMALL(IF('malzeme montaj'!$B$1:$B$3329=EC$3,IF('malzeme montaj'!$C$1:$C$3329&lt;&gt;"",ROW('malzeme montaj'!$C$1:$C$3329))),ROWS(EC$4:EC462))))</f>
        <v/>
      </c>
      <c r="ED462" s="34" t="str">
        <f t="array" ref="ED462">IF(ROWS(ED$4:ED462)&gt;ED$1,"",INDEX('malzeme montaj'!$C$1:$C$3329,SMALL(IF('malzeme montaj'!$B$1:$B$3329=ED$3,IF('malzeme montaj'!$C$1:$C$3329&lt;&gt;"",ROW('malzeme montaj'!$C$1:$C$3329))),ROWS(ED$4:ED462))))</f>
        <v/>
      </c>
      <c r="EE462" s="34" t="str">
        <f t="array" ref="EE462">IF(ROWS(EE$4:EE462)&gt;EE$1,"",INDEX('malzeme montaj'!$C$1:$C$3329,SMALL(IF('malzeme montaj'!$B$1:$B$3329=EE$3,IF('malzeme montaj'!$C$1:$C$3329&lt;&gt;"",ROW('malzeme montaj'!$C$1:$C$3329))),ROWS(EE$4:EE462))))</f>
        <v/>
      </c>
      <c r="EF462" s="34" t="str">
        <f t="array" ref="EF462">IF(ROWS(EF$4:EF462)&gt;EF$1,"",INDEX('malzeme montaj'!$C$1:$C$3329,SMALL(IF('malzeme montaj'!$B$1:$B$3329=EF$3,IF('malzeme montaj'!$C$1:$C$3329&lt;&gt;"",ROW('malzeme montaj'!$C$1:$C$3329))),ROWS(EF$4:EF462))))</f>
        <v/>
      </c>
      <c r="EG462" s="34" t="str">
        <f t="array" ref="EG462">IF(ROWS(EG$4:EG462)&gt;EG$1,"",INDEX('malzeme montaj'!$C$1:$C$3329,SMALL(IF('malzeme montaj'!$B$1:$B$3329=EG$3,IF('malzeme montaj'!$C$1:$C$3329&lt;&gt;"",ROW('malzeme montaj'!$C$1:$C$3329))),ROWS(EG$4:EG462))))</f>
        <v/>
      </c>
      <c r="EH462" s="34" t="str">
        <f t="array" ref="EH462">IF(ROWS(EH$4:EH462)&gt;EH$1,"",INDEX('malzeme montaj'!$C$1:$C$3329,SMALL(IF('malzeme montaj'!$B$1:$B$3329=EH$3,IF('malzeme montaj'!$C$1:$C$3329&lt;&gt;"",ROW('malzeme montaj'!$C$1:$C$3329))),ROWS(EH$4:EH462))))</f>
        <v/>
      </c>
      <c r="EI462" s="34" t="str">
        <f t="array" ref="EI462">IF(ROWS(EI$4:EI462)&gt;EI$1,"",INDEX('malzeme montaj'!$C$1:$C$3329,SMALL(IF('malzeme montaj'!$B$1:$B$3329=EI$3,IF('malzeme montaj'!$C$1:$C$3329&lt;&gt;"",ROW('malzeme montaj'!$C$1:$C$3329))),ROWS(EI$4:EI462))))</f>
        <v/>
      </c>
      <c r="EJ462" s="34" t="str">
        <f t="array" ref="EJ462">IF(ROWS(EJ$4:EJ462)&gt;EJ$1,"",INDEX('malzeme montaj'!$C$1:$C$3329,SMALL(IF('malzeme montaj'!$B$1:$B$3329=EJ$3,IF('malzeme montaj'!$C$1:$C$3329&lt;&gt;"",ROW('malzeme montaj'!$C$1:$C$3329))),ROWS(EJ$4:EJ462))))</f>
        <v/>
      </c>
      <c r="EK462" s="34" t="str">
        <f t="array" ref="EK462">IF(ROWS(EK$4:EK462)&gt;EK$1,"",INDEX('malzeme montaj'!$C$1:$C$3329,SMALL(IF('malzeme montaj'!$B$1:$B$3329=EK$3,IF('malzeme montaj'!$C$1:$C$3329&lt;&gt;"",ROW('malzeme montaj'!$C$1:$C$3329))),ROWS(EK$4:EK462))))</f>
        <v/>
      </c>
      <c r="EL462" s="34" t="str">
        <f t="array" ref="EL462">IF(ROWS(EL$4:EL462)&gt;EL$1,"",INDEX('malzeme montaj'!$C$1:$C$3329,SMALL(IF('malzeme montaj'!$B$1:$B$3329=EL$3,IF('malzeme montaj'!$C$1:$C$3329&lt;&gt;"",ROW('malzeme montaj'!$C$1:$C$3329))),ROWS(EL$4:EL462))))</f>
        <v/>
      </c>
      <c r="EM462" s="34" t="str">
        <f t="array" ref="EM462">IF(ROWS(EM$4:EM462)&gt;EM$1,"",INDEX('malzeme montaj'!$C$1:$C$3329,SMALL(IF('malzeme montaj'!$B$1:$B$3329=EM$3,IF('malzeme montaj'!$C$1:$C$3329&lt;&gt;"",ROW('malzeme montaj'!$C$1:$C$3329))),ROWS(EM$4:EM462))))</f>
        <v/>
      </c>
      <c r="EN462" s="34" t="str">
        <f t="array" ref="EN462">IF(ROWS(EN$4:EN462)&gt;EN$1,"",INDEX('malzeme montaj'!$C$1:$C$3329,SMALL(IF('malzeme montaj'!$B$1:$B$3329=EN$3,IF('malzeme montaj'!$C$1:$C$3329&lt;&gt;"",ROW('malzeme montaj'!$C$1:$C$3329))),ROWS(EN$4:EN462))))</f>
        <v/>
      </c>
      <c r="EO462" s="34" t="str">
        <f t="array" ref="EO462">IF(ROWS(EO$4:EO462)&gt;EO$1,"",INDEX('malzeme montaj'!$C$1:$C$3329,SMALL(IF('malzeme montaj'!$B$1:$B$3329=EO$3,IF('malzeme montaj'!$C$1:$C$3329&lt;&gt;"",ROW('malzeme montaj'!$C$1:$C$3329))),ROWS(EO$4:EO462))))</f>
        <v/>
      </c>
      <c r="EP462" s="34" t="str">
        <f t="array" ref="EP462">IF(ROWS(EP$4:EP462)&gt;EP$1,"",INDEX('malzeme montaj'!$C$1:$C$3329,SMALL(IF('malzeme montaj'!$B$1:$B$3329=EP$3,IF('malzeme montaj'!$C$1:$C$3329&lt;&gt;"",ROW('malzeme montaj'!$C$1:$C$3329))),ROWS(EP$4:EP462))))</f>
        <v/>
      </c>
      <c r="EQ462" s="34" t="str">
        <f t="array" ref="EQ462">IF(ROWS(EQ$4:EQ462)&gt;EQ$1,"",INDEX('malzeme montaj'!$C$1:$C$3329,SMALL(IF('malzeme montaj'!$B$1:$B$3329=EQ$3,IF('malzeme montaj'!$C$1:$C$3329&lt;&gt;"",ROW('malzeme montaj'!$C$1:$C$3329))),ROWS(EQ$4:EQ462))))</f>
        <v/>
      </c>
      <c r="ER462" s="34" t="str">
        <f t="array" ref="ER462">IF(ROWS(ER$4:ER462)&gt;ER$1,"",INDEX('malzeme montaj'!$C$1:$C$3329,SMALL(IF('malzeme montaj'!$B$1:$B$3329=ER$3,IF('malzeme montaj'!$C$1:$C$3329&lt;&gt;"",ROW('malzeme montaj'!$C$1:$C$3329))),ROWS(ER$4:ER462))))</f>
        <v/>
      </c>
      <c r="ES462" s="34" t="str">
        <f t="array" ref="ES462">IF(ROWS(ES$4:ES462)&gt;ES$1,"",INDEX('malzeme montaj'!$C$1:$C$3329,SMALL(IF('malzeme montaj'!$B$1:$B$3329=ES$3,IF('malzeme montaj'!$C$1:$C$3329&lt;&gt;"",ROW('malzeme montaj'!$C$1:$C$3329))),ROWS(ES$4:ES462))))</f>
        <v/>
      </c>
      <c r="ET462" s="34" t="str">
        <f t="array" ref="ET462">IF(ROWS(ET$4:ET462)&gt;ET$1,"",INDEX('malzeme montaj'!$C$1:$C$3329,SMALL(IF('malzeme montaj'!$B$1:$B$3329=ET$3,IF('malzeme montaj'!$C$1:$C$3329&lt;&gt;"",ROW('malzeme montaj'!$C$1:$C$3329))),ROWS(ET$4:ET462))))</f>
        <v/>
      </c>
      <c r="EU462" s="34" t="str">
        <f t="array" ref="EU462">IF(ROWS(EU$4:EU462)&gt;EU$1,"",INDEX('malzeme montaj'!$C$1:$C$3329,SMALL(IF('malzeme montaj'!$B$1:$B$3329=EU$3,IF('malzeme montaj'!$C$1:$C$3329&lt;&gt;"",ROW('malzeme montaj'!$C$1:$C$3329))),ROWS(EU$4:EU462))))</f>
        <v/>
      </c>
      <c r="EV462" s="34" t="str">
        <f t="array" ref="EV462">IF(ROWS(EV$4:EV462)&gt;EV$1,"",INDEX('malzeme montaj'!$C$1:$C$3329,SMALL(IF('malzeme montaj'!$B$1:$B$3329=EV$3,IF('malzeme montaj'!$C$1:$C$3329&lt;&gt;"",ROW('malzeme montaj'!$C$1:$C$3329))),ROWS(EV$4:EV462))))</f>
        <v/>
      </c>
      <c r="EW462" s="34" t="str">
        <f t="array" ref="EW462">IF(ROWS(EW$4:EW462)&gt;EW$1,"",INDEX('malzeme montaj'!$C$1:$C$3329,SMALL(IF('malzeme montaj'!$B$1:$B$3329=EW$3,IF('malzeme montaj'!$C$1:$C$3329&lt;&gt;"",ROW('malzeme montaj'!$C$1:$C$3329))),ROWS(EW$4:EW462))))</f>
        <v/>
      </c>
    </row>
    <row r="463" spans="4:153">
      <c r="D463" s="38" t="str">
        <f t="array" ref="D463">IF(ROWS(D$4:D463)&gt;D$1,"",INDEX('malzeme montaj'!$C$1:$C$3329,SMALL(IF('malzeme montaj'!$B$1:$B$3329=D$3,IF('malzeme montaj'!$C$1:$C$3329&lt;&gt;"",ROW('malzeme montaj'!$C$1:$C$3329))),ROWS(D$4:D463))))</f>
        <v/>
      </c>
      <c r="E463" s="38" t="str">
        <f t="array" ref="E463">IF(ROWS(E$4:E463)&gt;E$1,"",INDEX('malzeme montaj'!$C$1:$C$3329,SMALL(IF('malzeme montaj'!$B$1:$B$3329=E$3,IF('malzeme montaj'!$C$1:$C$3329&lt;&gt;"",ROW('malzeme montaj'!$C$1:$C$3329))),ROWS(E$4:E463))))</f>
        <v/>
      </c>
      <c r="F463" s="38" t="str">
        <f t="array" ref="F463">IF(ROWS(F$4:F463)&gt;F$1,"",INDEX('malzeme montaj'!$C$1:$C$3329,SMALL(IF('malzeme montaj'!$B$1:$B$3329=F$3,IF('malzeme montaj'!$C$1:$C$3329&lt;&gt;"",ROW('malzeme montaj'!$C$1:$C$3329))),ROWS(F$4:F463))))</f>
        <v/>
      </c>
      <c r="G463" s="38" t="str">
        <f t="array" ref="G463">IF(ROWS(G$4:G463)&gt;G$1,"",INDEX('malzeme montaj'!$C$1:$C$3329,SMALL(IF('malzeme montaj'!$B$1:$B$3329=G$3,IF('malzeme montaj'!$C$1:$C$3329&lt;&gt;"",ROW('malzeme montaj'!$C$1:$C$3329))),ROWS(G$4:G463))))</f>
        <v/>
      </c>
      <c r="H463" s="38" t="str">
        <f t="array" ref="H463">IF(ROWS(H$4:H463)&gt;H$1,"",INDEX('malzeme montaj'!$C$1:$C$3329,SMALL(IF('malzeme montaj'!$B$1:$B$3329=H$3,IF('malzeme montaj'!$C$1:$C$3329&lt;&gt;"",ROW('malzeme montaj'!$C$1:$C$3329))),ROWS(H$4:H463))))</f>
        <v/>
      </c>
      <c r="I463" s="38" t="str">
        <f t="array" ref="I463">IF(ROWS(I$4:I463)&gt;I$1,"",INDEX('malzeme montaj'!$C$1:$C$3329,SMALL(IF('malzeme montaj'!$B$1:$B$3329=I$3,IF('malzeme montaj'!$C$1:$C$3329&lt;&gt;"",ROW('malzeme montaj'!$C$1:$C$3329))),ROWS(I$4:I463))))</f>
        <v/>
      </c>
      <c r="J463" s="38" t="str">
        <f t="array" ref="J463">IF(ROWS(J$4:J463)&gt;J$1,"",INDEX('malzeme montaj'!$C$1:$C$3329,SMALL(IF('malzeme montaj'!$B$1:$B$3329=J$3,IF('malzeme montaj'!$C$1:$C$3329&lt;&gt;"",ROW('malzeme montaj'!$C$1:$C$3329))),ROWS(J$4:J463))))</f>
        <v/>
      </c>
      <c r="K463" s="38" t="str">
        <f t="array" ref="K463">IF(ROWS(K$4:K463)&gt;K$1,"",INDEX('malzeme montaj'!$C$1:$C$3329,SMALL(IF('malzeme montaj'!$B$1:$B$3329=K$3,IF('malzeme montaj'!$C$1:$C$3329&lt;&gt;"",ROW('malzeme montaj'!$C$1:$C$3329))),ROWS(K$4:K463))))</f>
        <v/>
      </c>
      <c r="L463" s="38" t="str">
        <f t="array" ref="L463">IF(ROWS(L$4:L463)&gt;L$1,"",INDEX('malzeme montaj'!$C$1:$C$3329,SMALL(IF('malzeme montaj'!$B$1:$B$3329=L$3,IF('malzeme montaj'!$C$1:$C$3329&lt;&gt;"",ROW('malzeme montaj'!$C$1:$C$3329))),ROWS(L$4:L463))))</f>
        <v/>
      </c>
      <c r="M463" s="38" t="str">
        <f t="array" ref="M463">IF(ROWS(M$4:M463)&gt;M$1,"",INDEX('malzeme montaj'!$C$1:$C$3329,SMALL(IF('malzeme montaj'!$B$1:$B$3329=M$3,IF('malzeme montaj'!$C$1:$C$3329&lt;&gt;"",ROW('malzeme montaj'!$C$1:$C$3329))),ROWS(M$4:M463))))</f>
        <v/>
      </c>
      <c r="N463" s="38" t="str">
        <f t="array" ref="N463">IF(ROWS(N$4:N463)&gt;N$1,"",INDEX('malzeme montaj'!$C$1:$C$3329,SMALL(IF('malzeme montaj'!$B$1:$B$3329=N$3,IF('malzeme montaj'!$C$1:$C$3329&lt;&gt;"",ROW('malzeme montaj'!$C$1:$C$3329))),ROWS(N$4:N463))))</f>
        <v/>
      </c>
      <c r="O463" s="38" t="str">
        <f t="array" ref="O463">IF(ROWS(O$4:O463)&gt;O$1,"",INDEX('malzeme montaj'!$C$1:$C$3329,SMALL(IF('malzeme montaj'!$B$1:$B$3329=O$3,IF('malzeme montaj'!$C$1:$C$3329&lt;&gt;"",ROW('malzeme montaj'!$C$1:$C$3329))),ROWS(O$4:O463))))</f>
        <v/>
      </c>
      <c r="P463" s="38" t="str">
        <f t="array" ref="P463">IF(ROWS(P$4:P463)&gt;P$1,"",INDEX('malzeme montaj'!$C$1:$C$3329,SMALL(IF('malzeme montaj'!$B$1:$B$3329=P$3,IF('malzeme montaj'!$C$1:$C$3329&lt;&gt;"",ROW('malzeme montaj'!$C$1:$C$3329))),ROWS(P$4:P463))))</f>
        <v/>
      </c>
      <c r="Q463" s="38" t="str">
        <f t="array" ref="Q463">IF(ROWS(Q$4:Q463)&gt;Q$1,"",INDEX('malzeme montaj'!$C$1:$C$3329,SMALL(IF('malzeme montaj'!$B$1:$B$3329=Q$3,IF('malzeme montaj'!$C$1:$C$3329&lt;&gt;"",ROW('malzeme montaj'!$C$1:$C$3329))),ROWS(Q$4:Q463))))</f>
        <v/>
      </c>
      <c r="R463" s="38" t="str">
        <f t="array" ref="R463">IF(ROWS(R$4:R463)&gt;R$1,"",INDEX('malzeme montaj'!$C$1:$C$3329,SMALL(IF('malzeme montaj'!$B$1:$B$3329=R$3,IF('malzeme montaj'!$C$1:$C$3329&lt;&gt;"",ROW('malzeme montaj'!$C$1:$C$3329))),ROWS(R$4:R463))))</f>
        <v/>
      </c>
      <c r="S463" s="38" t="str">
        <f t="array" ref="S463">IF(ROWS(S$4:S463)&gt;S$1,"",INDEX('malzeme montaj'!$C$1:$C$3329,SMALL(IF('malzeme montaj'!$B$1:$B$3329=S$3,IF('malzeme montaj'!$C$1:$C$3329&lt;&gt;"",ROW('malzeme montaj'!$C$1:$C$3329))),ROWS(S$4:S463))))</f>
        <v/>
      </c>
      <c r="T463" s="38" t="str">
        <f t="array" ref="T463">IF(ROWS(T$4:T463)&gt;T$1,"",INDEX('malzeme montaj'!$C$1:$C$3329,SMALL(IF('malzeme montaj'!$B$1:$B$3329=T$3,IF('malzeme montaj'!$C$1:$C$3329&lt;&gt;"",ROW('malzeme montaj'!$C$1:$C$3329))),ROWS(T$4:T463))))</f>
        <v/>
      </c>
      <c r="U463" s="38" t="str">
        <f t="array" ref="U463">IF(ROWS(U$4:U463)&gt;U$1,"",INDEX('malzeme montaj'!$C$1:$C$3329,SMALL(IF('malzeme montaj'!$B$1:$B$3329=U$3,IF('malzeme montaj'!$C$1:$C$3329&lt;&gt;"",ROW('malzeme montaj'!$C$1:$C$3329))),ROWS(U$4:U463))))</f>
        <v/>
      </c>
      <c r="V463" s="38" t="str">
        <f t="array" ref="V463">IF(ROWS(V$4:V463)&gt;V$1,"",INDEX('malzeme montaj'!$C$1:$C$3329,SMALL(IF('malzeme montaj'!$B$1:$B$3329=V$3,IF('malzeme montaj'!$C$1:$C$3329&lt;&gt;"",ROW('malzeme montaj'!$C$1:$C$3329))),ROWS(V$4:V463))))</f>
        <v/>
      </c>
      <c r="W463" s="38" t="str">
        <f t="array" ref="W463">IF(ROWS(W$4:W463)&gt;W$1,"",INDEX('malzeme montaj'!$C$1:$C$3329,SMALL(IF('malzeme montaj'!$B$1:$B$3329=W$3,IF('malzeme montaj'!$C$1:$C$3329&lt;&gt;"",ROW('malzeme montaj'!$C$1:$C$3329))),ROWS(W$4:W463))))</f>
        <v/>
      </c>
      <c r="X463" s="38" t="str">
        <f t="array" ref="X463">IF(ROWS(X$4:X463)&gt;X$1,"",INDEX('malzeme montaj'!$C$1:$C$3329,SMALL(IF('malzeme montaj'!$B$1:$B$3329=X$3,IF('malzeme montaj'!$C$1:$C$3329&lt;&gt;"",ROW('malzeme montaj'!$C$1:$C$3329))),ROWS(X$4:X463))))</f>
        <v/>
      </c>
      <c r="Y463" s="38" t="str">
        <f t="array" ref="Y463">IF(ROWS(Y$4:Y463)&gt;Y$1,"",INDEX('malzeme montaj'!$C$1:$C$3329,SMALL(IF('malzeme montaj'!$B$1:$B$3329=Y$3,IF('malzeme montaj'!$C$1:$C$3329&lt;&gt;"",ROW('malzeme montaj'!$C$1:$C$3329))),ROWS(Y$4:Y463))))</f>
        <v/>
      </c>
      <c r="Z463" s="38" t="str">
        <f t="array" ref="Z463">IF(ROWS(Z$4:Z463)&gt;Z$1,"",INDEX('malzeme montaj'!$C$1:$C$3329,SMALL(IF('malzeme montaj'!$B$1:$B$3329=Z$3,IF('malzeme montaj'!$C$1:$C$3329&lt;&gt;"",ROW('malzeme montaj'!$C$1:$C$3329))),ROWS(Z$4:Z463))))</f>
        <v/>
      </c>
      <c r="AA463" s="38" t="str">
        <f t="array" ref="AA463">IF(ROWS(AA$4:AA463)&gt;AA$1,"",INDEX('malzeme montaj'!$C$1:$C$3329,SMALL(IF('malzeme montaj'!$B$1:$B$3329=AA$3,IF('malzeme montaj'!$C$1:$C$3329&lt;&gt;"",ROW('malzeme montaj'!$C$1:$C$3329))),ROWS(AA$4:AA463))))</f>
        <v/>
      </c>
      <c r="AB463" s="38" t="str">
        <f t="array" ref="AB463">IF(ROWS(AB$4:AB463)&gt;AB$1,"",INDEX('malzeme montaj'!$C$1:$C$3329,SMALL(IF('malzeme montaj'!$B$1:$B$3329=AB$3,IF('malzeme montaj'!$C$1:$C$3329&lt;&gt;"",ROW('malzeme montaj'!$C$1:$C$3329))),ROWS(AB$4:AB463))))</f>
        <v/>
      </c>
      <c r="AC463" s="38" t="str">
        <f t="array" ref="AC463">IF(ROWS(AC$4:AC463)&gt;AC$1,"",INDEX('malzeme montaj'!$C$1:$C$3329,SMALL(IF('malzeme montaj'!$B$1:$B$3329=AC$3,IF('malzeme montaj'!$C$1:$C$3329&lt;&gt;"",ROW('malzeme montaj'!$C$1:$C$3329))),ROWS(AC$4:AC463))))</f>
        <v/>
      </c>
      <c r="AD463" s="38" t="str">
        <f t="array" ref="AD463">IF(ROWS(AD$4:AD463)&gt;AD$1,"",INDEX('malzeme montaj'!$C$1:$C$3329,SMALL(IF('malzeme montaj'!$B$1:$B$3329=AD$3,IF('malzeme montaj'!$C$1:$C$3329&lt;&gt;"",ROW('malzeme montaj'!$C$1:$C$3329))),ROWS(AD$4:AD463))))</f>
        <v/>
      </c>
      <c r="AE463" s="38" t="str">
        <f t="array" ref="AE463">IF(ROWS(AE$4:AE463)&gt;AE$1,"",INDEX('malzeme montaj'!$C$1:$C$3329,SMALL(IF('malzeme montaj'!$B$1:$B$3329=AE$3,IF('malzeme montaj'!$C$1:$C$3329&lt;&gt;"",ROW('malzeme montaj'!$C$1:$C$3329))),ROWS(AE$4:AE463))))</f>
        <v/>
      </c>
      <c r="AF463" s="38" t="str">
        <f t="array" ref="AF463">IF(ROWS(AF$4:AF463)&gt;AF$1,"",INDEX('malzeme montaj'!$C$1:$C$3329,SMALL(IF('malzeme montaj'!$B$1:$B$3329=AF$3,IF('malzeme montaj'!$C$1:$C$3329&lt;&gt;"",ROW('malzeme montaj'!$C$1:$C$3329))),ROWS(AF$4:AF463))))</f>
        <v/>
      </c>
      <c r="AG463" s="38" t="str">
        <f t="array" ref="AG463">IF(ROWS(AG$4:AG463)&gt;AG$1,"",INDEX('malzeme montaj'!$C$1:$C$3329,SMALL(IF('malzeme montaj'!$B$1:$B$3329=AG$3,IF('malzeme montaj'!$C$1:$C$3329&lt;&gt;"",ROW('malzeme montaj'!$C$1:$C$3329))),ROWS(AG$4:AG463))))</f>
        <v/>
      </c>
      <c r="AH463" s="38" t="str">
        <f t="array" ref="AH463">IF(ROWS(AH$4:AH463)&gt;AH$1,"",INDEX('malzeme montaj'!$C$1:$C$3329,SMALL(IF('malzeme montaj'!$B$1:$B$3329=AH$3,IF('malzeme montaj'!$C$1:$C$3329&lt;&gt;"",ROW('malzeme montaj'!$C$1:$C$3329))),ROWS(AH$4:AH463))))</f>
        <v/>
      </c>
      <c r="AI463" s="38" t="str">
        <f t="array" ref="AI463">IF(ROWS(AI$4:AI463)&gt;AI$1,"",INDEX('malzeme montaj'!$C$1:$C$3329,SMALL(IF('malzeme montaj'!$B$1:$B$3329=AI$3,IF('malzeme montaj'!$C$1:$C$3329&lt;&gt;"",ROW('malzeme montaj'!$C$1:$C$3329))),ROWS(AI$4:AI463))))</f>
        <v/>
      </c>
      <c r="AJ463" s="38" t="str">
        <f t="array" ref="AJ463">IF(ROWS(AJ$4:AJ463)&gt;AJ$1,"",INDEX('malzeme montaj'!$C$1:$C$3329,SMALL(IF('malzeme montaj'!$B$1:$B$3329=AJ$3,IF('malzeme montaj'!$C$1:$C$3329&lt;&gt;"",ROW('malzeme montaj'!$C$1:$C$3329))),ROWS(AJ$4:AJ463))))</f>
        <v/>
      </c>
      <c r="AK463" s="38" t="str">
        <f t="array" ref="AK463">IF(ROWS(AK$4:AK463)&gt;AK$1,"",INDEX('malzeme montaj'!$C$1:$C$3329,SMALL(IF('malzeme montaj'!$B$1:$B$3329=AK$3,IF('malzeme montaj'!$C$1:$C$3329&lt;&gt;"",ROW('malzeme montaj'!$C$1:$C$3329))),ROWS(AK$4:AK463))))</f>
        <v/>
      </c>
      <c r="AL463" s="38" t="str">
        <f t="array" ref="AL463">IF(ROWS(AL$4:AL463)&gt;AL$1,"",INDEX('malzeme montaj'!$C$1:$C$3329,SMALL(IF('malzeme montaj'!$B$1:$B$3329=AL$3,IF('malzeme montaj'!$C$1:$C$3329&lt;&gt;"",ROW('malzeme montaj'!$C$1:$C$3329))),ROWS(AL$4:AL463))))</f>
        <v/>
      </c>
      <c r="AM463" s="38" t="str">
        <f t="array" ref="AM463">IF(ROWS(AM$4:AM463)&gt;AM$1,"",INDEX('malzeme montaj'!$C$1:$C$3329,SMALL(IF('malzeme montaj'!$B$1:$B$3329=AM$3,IF('malzeme montaj'!$C$1:$C$3329&lt;&gt;"",ROW('malzeme montaj'!$C$1:$C$3329))),ROWS(AM$4:AM463))))</f>
        <v/>
      </c>
      <c r="AN463" s="38" t="str">
        <f t="array" ref="AN463">IF(ROWS(AN$4:AN463)&gt;AN$1,"",INDEX('malzeme montaj'!$C$1:$C$3329,SMALL(IF('malzeme montaj'!$B$1:$B$3329=AN$3,IF('malzeme montaj'!$C$1:$C$3329&lt;&gt;"",ROW('malzeme montaj'!$C$1:$C$3329))),ROWS(AN$4:AN463))))</f>
        <v/>
      </c>
      <c r="AO463" s="38" t="str">
        <f t="array" ref="AO463">IF(ROWS(AO$4:AO463)&gt;AO$1,"",INDEX('malzeme montaj'!$C$1:$C$3329,SMALL(IF('malzeme montaj'!$B$1:$B$3329=AO$3,IF('malzeme montaj'!$C$1:$C$3329&lt;&gt;"",ROW('malzeme montaj'!$C$1:$C$3329))),ROWS(AO$4:AO463))))</f>
        <v/>
      </c>
      <c r="AP463" s="38" t="str">
        <f t="array" ref="AP463">IF(ROWS(AP$4:AP463)&gt;AP$1,"",INDEX('malzeme montaj'!$C$1:$C$3329,SMALL(IF('malzeme montaj'!$B$1:$B$3329=AP$3,IF('malzeme montaj'!$C$1:$C$3329&lt;&gt;"",ROW('malzeme montaj'!$C$1:$C$3329))),ROWS(AP$4:AP463))))</f>
        <v/>
      </c>
      <c r="AQ463" s="38" t="str">
        <f t="array" ref="AQ463">IF(ROWS(AQ$4:AQ463)&gt;AQ$1,"",INDEX('malzeme montaj'!$C$1:$C$3329,SMALL(IF('malzeme montaj'!$B$1:$B$3329=AQ$3,IF('malzeme montaj'!$C$1:$C$3329&lt;&gt;"",ROW('malzeme montaj'!$C$1:$C$3329))),ROWS(AQ$4:AQ463))))</f>
        <v/>
      </c>
      <c r="AR463" s="38" t="str">
        <f t="array" ref="AR463">IF(ROWS(AR$4:AR463)&gt;AR$1,"",INDEX('malzeme montaj'!$C$1:$C$3329,SMALL(IF('malzeme montaj'!$B$1:$B$3329=AR$3,IF('malzeme montaj'!$C$1:$C$3329&lt;&gt;"",ROW('malzeme montaj'!$C$1:$C$3329))),ROWS(AR$4:AR463))))</f>
        <v/>
      </c>
      <c r="AS463" s="38" t="str">
        <f t="array" ref="AS463">IF(ROWS(AS$4:AS463)&gt;AS$1,"",INDEX('malzeme montaj'!$C$1:$C$3329,SMALL(IF('malzeme montaj'!$B$1:$B$3329=AS$3,IF('malzeme montaj'!$C$1:$C$3329&lt;&gt;"",ROW('malzeme montaj'!$C$1:$C$3329))),ROWS(AS$4:AS463))))</f>
        <v/>
      </c>
      <c r="AT463" s="38" t="str">
        <f t="array" ref="AT463">IF(ROWS(AT$4:AT463)&gt;AT$1,"",INDEX('malzeme montaj'!$C$1:$C$3329,SMALL(IF('malzeme montaj'!$B$1:$B$3329=AT$3,IF('malzeme montaj'!$C$1:$C$3329&lt;&gt;"",ROW('malzeme montaj'!$C$1:$C$3329))),ROWS(AT$4:AT463))))</f>
        <v/>
      </c>
      <c r="AU463" s="38" t="str">
        <f t="array" ref="AU463">IF(ROWS(AU$4:AU463)&gt;AU$1,"",INDEX('malzeme montaj'!$C$1:$C$3329,SMALL(IF('malzeme montaj'!$B$1:$B$3329=AU$3,IF('malzeme montaj'!$C$1:$C$3329&lt;&gt;"",ROW('malzeme montaj'!$C$1:$C$3329))),ROWS(AU$4:AU463))))</f>
        <v/>
      </c>
      <c r="AV463" s="38" t="str">
        <f t="array" ref="AV463">IF(ROWS(AV$4:AV463)&gt;AV$1,"",INDEX('malzeme montaj'!$C$1:$C$3329,SMALL(IF('malzeme montaj'!$B$1:$B$3329=AV$3,IF('malzeme montaj'!$C$1:$C$3329&lt;&gt;"",ROW('malzeme montaj'!$C$1:$C$3329))),ROWS(AV$4:AV463))))</f>
        <v/>
      </c>
      <c r="AW463" s="38" t="str">
        <f t="array" ref="AW463">IF(ROWS(AW$4:AW463)&gt;AW$1,"",INDEX('malzeme montaj'!$C$1:$C$3329,SMALL(IF('malzeme montaj'!$B$1:$B$3329=AW$3,IF('malzeme montaj'!$C$1:$C$3329&lt;&gt;"",ROW('malzeme montaj'!$C$1:$C$3329))),ROWS(AW$4:AW463))))</f>
        <v/>
      </c>
      <c r="AX463" s="38" t="str">
        <f t="array" ref="AX463">IF(ROWS(AX$4:AX463)&gt;AX$1,"",INDEX('malzeme montaj'!$C$1:$C$3329,SMALL(IF('malzeme montaj'!$B$1:$B$3329=AX$3,IF('malzeme montaj'!$C$1:$C$3329&lt;&gt;"",ROW('malzeme montaj'!$C$1:$C$3329))),ROWS(AX$4:AX463))))</f>
        <v/>
      </c>
      <c r="AY463" s="38" t="str">
        <f t="array" ref="AY463">IF(ROWS(AY$4:AY463)&gt;AY$1,"",INDEX('malzeme montaj'!$C$1:$C$3329,SMALL(IF('malzeme montaj'!$B$1:$B$3329=AY$3,IF('malzeme montaj'!$C$1:$C$3329&lt;&gt;"",ROW('malzeme montaj'!$C$1:$C$3329))),ROWS(AY$4:AY463))))</f>
        <v/>
      </c>
      <c r="AZ463" s="38" t="str">
        <f t="array" ref="AZ463">IF(ROWS(AZ$4:AZ463)&gt;AZ$1,"",INDEX('malzeme montaj'!$C$1:$C$3329,SMALL(IF('malzeme montaj'!$B$1:$B$3329=AZ$3,IF('malzeme montaj'!$C$1:$C$3329&lt;&gt;"",ROW('malzeme montaj'!$C$1:$C$3329))),ROWS(AZ$4:AZ463))))</f>
        <v/>
      </c>
      <c r="BA463" s="38" t="str">
        <f t="array" ref="BA463">IF(ROWS(BA$4:BA463)&gt;BA$1,"",INDEX('malzeme montaj'!$C$1:$C$3329,SMALL(IF('malzeme montaj'!$B$1:$B$3329=BA$3,IF('malzeme montaj'!$C$1:$C$3329&lt;&gt;"",ROW('malzeme montaj'!$C$1:$C$3329))),ROWS(BA$4:BA463))))</f>
        <v/>
      </c>
      <c r="BB463" s="38" t="str">
        <f t="array" ref="BB463">IF(ROWS(BB$4:BB463)&gt;BB$1,"",INDEX('malzeme montaj'!$C$1:$C$3329,SMALL(IF('malzeme montaj'!$B$1:$B$3329=BB$3,IF('malzeme montaj'!$C$1:$C$3329&lt;&gt;"",ROW('malzeme montaj'!$C$1:$C$3329))),ROWS(BB$4:BB463))))</f>
        <v/>
      </c>
      <c r="BC463" s="38" t="str">
        <f t="array" ref="BC463">IF(ROWS(BC$4:BC463)&gt;BC$1,"",INDEX('malzeme montaj'!$C$1:$C$3329,SMALL(IF('malzeme montaj'!$B$1:$B$3329=BC$3,IF('malzeme montaj'!$C$1:$C$3329&lt;&gt;"",ROW('malzeme montaj'!$C$1:$C$3329))),ROWS(BC$4:BC463))))</f>
        <v/>
      </c>
      <c r="BD463" s="38" t="str">
        <f t="array" ref="BD463">IF(ROWS(BD$4:BD463)&gt;BD$1,"",INDEX('malzeme montaj'!$C$1:$C$3329,SMALL(IF('malzeme montaj'!$B$1:$B$3329=BD$3,IF('malzeme montaj'!$C$1:$C$3329&lt;&gt;"",ROW('malzeme montaj'!$C$1:$C$3329))),ROWS(BD$4:BD463))))</f>
        <v/>
      </c>
      <c r="BE463" s="38"/>
      <c r="BF463" s="38" t="str">
        <f t="array" ref="BF463">IF(ROWS(BF$4:BF463)&gt;BF$1,"",INDEX('malzeme montaj'!$C$1:$C$3329,SMALL(IF('malzeme montaj'!$B$1:$B$3329=BF$3,IF('malzeme montaj'!$C$1:$C$3329&lt;&gt;"",ROW('malzeme montaj'!$C$1:$C$3329))),ROWS(BF$4:BF463))))</f>
        <v/>
      </c>
      <c r="BG463" s="38" t="str">
        <f t="array" ref="BG463">IF(ROWS(BG$4:BG463)&gt;BG$1,"",INDEX('malzeme montaj'!$C$1:$C$3329,SMALL(IF('malzeme montaj'!$B$1:$B$3329=BG$3,IF('malzeme montaj'!$C$1:$C$3329&lt;&gt;"",ROW('malzeme montaj'!$C$1:$C$3329))),ROWS(BG$4:BG463))))</f>
        <v/>
      </c>
      <c r="BH463" s="38" t="str">
        <f t="array" ref="BH463">IF(ROWS(BH$4:BH463)&gt;BH$1,"",INDEX('malzeme montaj'!$C$1:$C$3329,SMALL(IF('malzeme montaj'!$B$1:$B$3329=BH$3,IF('malzeme montaj'!$C$1:$C$3329&lt;&gt;"",ROW('malzeme montaj'!$C$1:$C$3329))),ROWS(BH$4:BH463))))</f>
        <v/>
      </c>
      <c r="BI463" s="38" t="str">
        <f t="array" ref="BI463">IF(ROWS(BI$4:BI463)&gt;BI$1,"",INDEX('malzeme montaj'!$C$1:$C$3329,SMALL(IF('malzeme montaj'!$B$1:$B$3329=BI$3,IF('malzeme montaj'!$C$1:$C$3329&lt;&gt;"",ROW('malzeme montaj'!$C$1:$C$3329))),ROWS(BI$4:BI463))))</f>
        <v/>
      </c>
      <c r="BJ463" s="38" t="str">
        <f t="array" ref="BJ463">IF(ROWS(BJ$4:BJ463)&gt;BJ$1,"",INDEX('malzeme montaj'!$C$1:$C$3329,SMALL(IF('malzeme montaj'!$B$1:$B$3329=BJ$3,IF('malzeme montaj'!$C$1:$C$3329&lt;&gt;"",ROW('malzeme montaj'!$C$1:$C$3329))),ROWS(BJ$4:BJ463))))</f>
        <v/>
      </c>
      <c r="BK463" s="38" t="str">
        <f t="array" ref="BK463">IF(ROWS(BK$4:BK463)&gt;BK$1,"",INDEX('malzeme montaj'!$C$1:$C$3329,SMALL(IF('malzeme montaj'!$B$1:$B$3329=BK$3,IF('malzeme montaj'!$C$1:$C$3329&lt;&gt;"",ROW('malzeme montaj'!$C$1:$C$3329))),ROWS(BK$4:BK463))))</f>
        <v/>
      </c>
      <c r="BL463" s="38" t="str">
        <f t="array" ref="BL463">IF(ROWS(BL$4:BL463)&gt;BL$1,"",INDEX('malzeme montaj'!$C$1:$C$3329,SMALL(IF('malzeme montaj'!$B$1:$B$3329=BL$3,IF('malzeme montaj'!$C$1:$C$3329&lt;&gt;"",ROW('malzeme montaj'!$C$1:$C$3329))),ROWS(BL$4:BL463))))</f>
        <v/>
      </c>
      <c r="BM463" s="38" t="str">
        <f t="array" ref="BM463">IF(ROWS(BM$4:BM463)&gt;BM$1,"",INDEX('malzeme montaj'!$C$1:$C$3329,SMALL(IF('malzeme montaj'!$B$1:$B$3329=BM$3,IF('malzeme montaj'!$C$1:$C$3329&lt;&gt;"",ROW('malzeme montaj'!$C$1:$C$3329))),ROWS(BM$4:BM463))))</f>
        <v/>
      </c>
      <c r="BN463" s="38" t="str">
        <f t="array" ref="BN463">IF(ROWS(BN$4:BN463)&gt;BN$1,"",INDEX('malzeme montaj'!$C$1:$C$3329,SMALL(IF('malzeme montaj'!$B$1:$B$3329=BN$3,IF('malzeme montaj'!$C$1:$C$3329&lt;&gt;"",ROW('malzeme montaj'!$C$1:$C$3329))),ROWS(BN$4:BN463))))</f>
        <v/>
      </c>
      <c r="BO463" s="38" t="str">
        <f t="array" ref="BO463">IF(ROWS(BO$4:BO463)&gt;BO$1,"",INDEX('malzeme montaj'!$C$1:$C$3329,SMALL(IF('malzeme montaj'!$B$1:$B$3329=BO$3,IF('malzeme montaj'!$C$1:$C$3329&lt;&gt;"",ROW('malzeme montaj'!$C$1:$C$3329))),ROWS(BO$4:BO463))))</f>
        <v/>
      </c>
      <c r="BP463" s="38" t="str">
        <f t="array" ref="BP463">IF(ROWS(BP$4:BP463)&gt;BP$1,"",INDEX('malzeme montaj'!$C$1:$C$3329,SMALL(IF('malzeme montaj'!$B$1:$B$3329=BP$3,IF('malzeme montaj'!$C$1:$C$3329&lt;&gt;"",ROW('malzeme montaj'!$C$1:$C$3329))),ROWS(BP$4:BP463))))</f>
        <v/>
      </c>
      <c r="BQ463" s="38" t="str">
        <f t="array" ref="BQ463">IF(ROWS(BQ$4:BQ463)&gt;BQ$1,"",INDEX('malzeme montaj'!$C$1:$C$3329,SMALL(IF('malzeme montaj'!$B$1:$B$3329=BQ$3,IF('malzeme montaj'!$C$1:$C$3329&lt;&gt;"",ROW('malzeme montaj'!$C$1:$C$3329))),ROWS(BQ$4:BQ463))))</f>
        <v/>
      </c>
      <c r="BR463" s="38" t="str">
        <f t="array" ref="BR463">IF(ROWS(BR$4:BR463)&gt;BR$1,"",INDEX('malzeme montaj'!$C$1:$C$3329,SMALL(IF('malzeme montaj'!$B$1:$B$3329=BR$3,IF('malzeme montaj'!$C$1:$C$3329&lt;&gt;"",ROW('malzeme montaj'!$C$1:$C$3329))),ROWS(BR$4:BR463))))</f>
        <v/>
      </c>
      <c r="BS463" s="38" t="str">
        <f t="array" ref="BS463">IF(ROWS(BS$4:BS463)&gt;BS$1,"",INDEX('malzeme montaj'!$C$1:$C$3329,SMALL(IF('malzeme montaj'!$B$1:$B$3329=BS$3,IF('malzeme montaj'!$C$1:$C$3329&lt;&gt;"",ROW('malzeme montaj'!$C$1:$C$3329))),ROWS(BS$4:BS463))))</f>
        <v/>
      </c>
      <c r="BT463" s="38" t="str">
        <f t="array" ref="BT463">IF(ROWS(BT$4:BT463)&gt;BT$1,"",INDEX('malzeme montaj'!$C$1:$C$3329,SMALL(IF('malzeme montaj'!$B$1:$B$3329=BT$3,IF('malzeme montaj'!$C$1:$C$3329&lt;&gt;"",ROW('malzeme montaj'!$C$1:$C$3329))),ROWS(BT$4:BT463))))</f>
        <v/>
      </c>
      <c r="BU463" s="34" t="str">
        <f t="array" ref="BU463">IF(ROWS(BU$4:BU463)&gt;BU$1,"",INDEX('malzeme montaj'!$C$1:$C$3329,SMALL(IF('malzeme montaj'!$B$1:$B$3329=BU$3,IF('malzeme montaj'!$C$1:$C$3329&lt;&gt;"",ROW('malzeme montaj'!$C$1:$C$3329))),ROWS(BU$4:BU463))))</f>
        <v/>
      </c>
      <c r="BV463" s="34" t="str">
        <f t="array" ref="BV463">IF(ROWS(BV$4:BV463)&gt;BV$1,"",INDEX('malzeme montaj'!$C$1:$C$3329,SMALL(IF('malzeme montaj'!$B$1:$B$3329=BV$3,IF('malzeme montaj'!$C$1:$C$3329&lt;&gt;"",ROW('malzeme montaj'!$C$1:$C$3329))),ROWS(BV$4:BV463))))</f>
        <v/>
      </c>
      <c r="BW463" s="34" t="str">
        <f t="array" ref="BW463">IF(ROWS(BW$4:BW463)&gt;BW$1,"",INDEX('malzeme montaj'!$C$1:$C$3329,SMALL(IF('malzeme montaj'!$B$1:$B$3329=BW$3,IF('malzeme montaj'!$C$1:$C$3329&lt;&gt;"",ROW('malzeme montaj'!$C$1:$C$3329))),ROWS(BW$4:BW463))))</f>
        <v/>
      </c>
      <c r="BX463" s="34" t="str">
        <f t="array" ref="BX463">IF(ROWS(BX$4:BX463)&gt;BX$1,"",INDEX('malzeme montaj'!$C$1:$C$3329,SMALL(IF('malzeme montaj'!$B$1:$B$3329=BX$3,IF('malzeme montaj'!$C$1:$C$3329&lt;&gt;"",ROW('malzeme montaj'!$C$1:$C$3329))),ROWS(BX$4:BX463))))</f>
        <v/>
      </c>
      <c r="BY463" s="34" t="str">
        <f t="array" ref="BY463">IF(ROWS(BY$4:BY463)&gt;BY$1,"",INDEX('malzeme montaj'!$C$1:$C$3329,SMALL(IF('malzeme montaj'!$B$1:$B$3329=BY$3,IF('malzeme montaj'!$C$1:$C$3329&lt;&gt;"",ROW('malzeme montaj'!$C$1:$C$3329))),ROWS(BY$4:BY463))))</f>
        <v/>
      </c>
      <c r="BZ463" s="34" t="str">
        <f t="array" ref="BZ463">IF(ROWS(BZ$4:BZ463)&gt;BZ$1,"",INDEX('malzeme montaj'!$C$1:$C$3329,SMALL(IF('malzeme montaj'!$B$1:$B$3329=BZ$3,IF('malzeme montaj'!$C$1:$C$3329&lt;&gt;"",ROW('malzeme montaj'!$C$1:$C$3329))),ROWS(BZ$4:BZ463))))</f>
        <v/>
      </c>
      <c r="CA463" s="34" t="str">
        <f t="array" ref="CA463">IF(ROWS(CA$4:CA463)&gt;CA$1,"",INDEX('malzeme montaj'!$C$1:$C$3329,SMALL(IF('malzeme montaj'!$B$1:$B$3329=CA$3,IF('malzeme montaj'!$C$1:$C$3329&lt;&gt;"",ROW('malzeme montaj'!$C$1:$C$3329))),ROWS(CA$4:CA463))))</f>
        <v/>
      </c>
      <c r="CB463" s="34" t="str">
        <f t="array" ref="CB463">IF(ROWS(CB$4:CB463)&gt;CB$1,"",INDEX('malzeme montaj'!$C$1:$C$3329,SMALL(IF('malzeme montaj'!$B$1:$B$3329=CB$3,IF('malzeme montaj'!$C$1:$C$3329&lt;&gt;"",ROW('malzeme montaj'!$C$1:$C$3329))),ROWS(CB$4:CB463))))</f>
        <v/>
      </c>
      <c r="CC463" s="34" t="str">
        <f t="array" ref="CC463">IF(ROWS(CC$4:CC463)&gt;CC$1,"",INDEX('malzeme montaj'!$C$1:$C$3329,SMALL(IF('malzeme montaj'!$B$1:$B$3329=CC$3,IF('malzeme montaj'!$C$1:$C$3329&lt;&gt;"",ROW('malzeme montaj'!$C$1:$C$3329))),ROWS(CC$4:CC463))))</f>
        <v/>
      </c>
      <c r="CD463" s="34" t="str">
        <f t="array" ref="CD463">IF(ROWS(CD$4:CD463)&gt;CD$1,"",INDEX('malzeme montaj'!$C$1:$C$3329,SMALL(IF('malzeme montaj'!$B$1:$B$3329=CD$3,IF('malzeme montaj'!$C$1:$C$3329&lt;&gt;"",ROW('malzeme montaj'!$C$1:$C$3329))),ROWS(CD$4:CD463))))</f>
        <v/>
      </c>
      <c r="CE463" s="34" t="str">
        <f t="array" ref="CE463">IF(ROWS(CE$4:CE463)&gt;CE$1,"",INDEX('malzeme montaj'!$C$1:$C$3329,SMALL(IF('malzeme montaj'!$B$1:$B$3329=CE$3,IF('malzeme montaj'!$C$1:$C$3329&lt;&gt;"",ROW('malzeme montaj'!$C$1:$C$3329))),ROWS(CE$4:CE463))))</f>
        <v/>
      </c>
      <c r="CF463" s="34" t="str">
        <f t="array" ref="CF463">IF(ROWS(CF$4:CF463)&gt;CF$1,"",INDEX('malzeme montaj'!$C$1:$C$3329,SMALL(IF('malzeme montaj'!$B$1:$B$3329=CF$3,IF('malzeme montaj'!$C$1:$C$3329&lt;&gt;"",ROW('malzeme montaj'!$C$1:$C$3329))),ROWS(CF$4:CF463))))</f>
        <v/>
      </c>
      <c r="CG463" s="34" t="str">
        <f t="array" ref="CG463">IF(ROWS(CG$4:CG463)&gt;CG$1,"",INDEX('malzeme montaj'!$C$1:$C$3329,SMALL(IF('malzeme montaj'!$B$1:$B$3329=CG$3,IF('malzeme montaj'!$C$1:$C$3329&lt;&gt;"",ROW('malzeme montaj'!$C$1:$C$3329))),ROWS(CG$4:CG463))))</f>
        <v/>
      </c>
      <c r="CH463" s="34" t="str">
        <f t="array" ref="CH463">IF(ROWS(CH$4:CH463)&gt;CH$1,"",INDEX('malzeme montaj'!$C$1:$C$3329,SMALL(IF('malzeme montaj'!$B$1:$B$3329=CH$3,IF('malzeme montaj'!$C$1:$C$3329&lt;&gt;"",ROW('malzeme montaj'!$C$1:$C$3329))),ROWS(CH$4:CH463))))</f>
        <v/>
      </c>
      <c r="CI463" s="34" t="str">
        <f t="array" ref="CI463">IF(ROWS(CI$4:CI463)&gt;CI$1,"",INDEX('malzeme montaj'!$C$1:$C$3329,SMALL(IF('malzeme montaj'!$B$1:$B$3329=CI$3,IF('malzeme montaj'!$C$1:$C$3329&lt;&gt;"",ROW('malzeme montaj'!$C$1:$C$3329))),ROWS(CI$4:CI463))))</f>
        <v/>
      </c>
      <c r="CJ463" s="34" t="str">
        <f t="array" ref="CJ463">IF(ROWS(CJ$4:CJ463)&gt;CJ$1,"",INDEX('malzeme montaj'!$C$1:$C$3329,SMALL(IF('malzeme montaj'!$B$1:$B$3329=CJ$3,IF('malzeme montaj'!$C$1:$C$3329&lt;&gt;"",ROW('malzeme montaj'!$C$1:$C$3329))),ROWS(CJ$4:CJ463))))</f>
        <v/>
      </c>
      <c r="CK463" s="34" t="str">
        <f t="array" ref="CK463">IF(ROWS(CK$4:CK463)&gt;CK$1,"",INDEX('malzeme montaj'!$C$1:$C$3329,SMALL(IF('malzeme montaj'!$B$1:$B$3329=CK$3,IF('malzeme montaj'!$C$1:$C$3329&lt;&gt;"",ROW('malzeme montaj'!$C$1:$C$3329))),ROWS(CK$4:CK463))))</f>
        <v/>
      </c>
      <c r="CL463" s="34" t="str">
        <f t="array" ref="CL463">IF(ROWS(CL$4:CL463)&gt;CL$1,"",INDEX('malzeme montaj'!$C$1:$C$3329,SMALL(IF('malzeme montaj'!$B$1:$B$3329=CL$3,IF('malzeme montaj'!$C$1:$C$3329&lt;&gt;"",ROW('malzeme montaj'!$C$1:$C$3329))),ROWS(CL$4:CL463))))</f>
        <v/>
      </c>
      <c r="CM463" s="34" t="str">
        <f t="array" ref="CM463">IF(ROWS(CM$4:CM463)&gt;CM$1,"",INDEX('malzeme montaj'!$C$1:$C$3329,SMALL(IF('malzeme montaj'!$B$1:$B$3329=CM$3,IF('malzeme montaj'!$C$1:$C$3329&lt;&gt;"",ROW('malzeme montaj'!$C$1:$C$3329))),ROWS(CM$4:CM463))))</f>
        <v/>
      </c>
      <c r="CN463" s="34" t="str">
        <f t="array" ref="CN463">IF(ROWS(CN$4:CN463)&gt;CN$1,"",INDEX('malzeme montaj'!$C$1:$C$3329,SMALL(IF('malzeme montaj'!$B$1:$B$3329=CN$3,IF('malzeme montaj'!$C$1:$C$3329&lt;&gt;"",ROW('malzeme montaj'!$C$1:$C$3329))),ROWS(CN$4:CN463))))</f>
        <v/>
      </c>
      <c r="CO463" s="34" t="str">
        <f t="array" ref="CO463">IF(ROWS(CO$4:CO463)&gt;CO$1,"",INDEX('malzeme montaj'!$C$1:$C$3329,SMALL(IF('malzeme montaj'!$B$1:$B$3329=CO$3,IF('malzeme montaj'!$C$1:$C$3329&lt;&gt;"",ROW('malzeme montaj'!$C$1:$C$3329))),ROWS(CO$4:CO463))))</f>
        <v/>
      </c>
      <c r="CP463" s="34" t="str">
        <f t="array" ref="CP463">IF(ROWS(CP$4:CP463)&gt;CP$1,"",INDEX('malzeme montaj'!$C$1:$C$3329,SMALL(IF('malzeme montaj'!$B$1:$B$3329=CP$3,IF('malzeme montaj'!$C$1:$C$3329&lt;&gt;"",ROW('malzeme montaj'!$C$1:$C$3329))),ROWS(CP$4:CP463))))</f>
        <v/>
      </c>
      <c r="CQ463" s="34" t="str">
        <f t="array" ref="CQ463">IF(ROWS(CQ$4:CQ463)&gt;CQ$1,"",INDEX('malzeme montaj'!$C$1:$C$3329,SMALL(IF('malzeme montaj'!$B$1:$B$3329=CQ$3,IF('malzeme montaj'!$C$1:$C$3329&lt;&gt;"",ROW('malzeme montaj'!$C$1:$C$3329))),ROWS(CQ$4:CQ463))))</f>
        <v/>
      </c>
      <c r="CR463" s="34" t="str">
        <f t="array" ref="CR463">IF(ROWS(CR$4:CR463)&gt;CR$1,"",INDEX('malzeme montaj'!$C$1:$C$3329,SMALL(IF('malzeme montaj'!$B$1:$B$3329=CR$3,IF('malzeme montaj'!$C$1:$C$3329&lt;&gt;"",ROW('malzeme montaj'!$C$1:$C$3329))),ROWS(CR$4:CR463))))</f>
        <v/>
      </c>
      <c r="CS463" s="34" t="str">
        <f t="array" ref="CS463">IF(ROWS(CS$4:CS463)&gt;CS$1,"",INDEX('malzeme montaj'!$C$1:$C$3329,SMALL(IF('malzeme montaj'!$B$1:$B$3329=CS$3,IF('malzeme montaj'!$C$1:$C$3329&lt;&gt;"",ROW('malzeme montaj'!$C$1:$C$3329))),ROWS(CS$4:CS463))))</f>
        <v/>
      </c>
      <c r="CT463" s="34" t="str">
        <f t="array" ref="CT463">IF(ROWS(CT$4:CT463)&gt;CT$1,"",INDEX('malzeme montaj'!$C$1:$C$3329,SMALL(IF('malzeme montaj'!$B$1:$B$3329=CT$3,IF('malzeme montaj'!$C$1:$C$3329&lt;&gt;"",ROW('malzeme montaj'!$C$1:$C$3329))),ROWS(CT$4:CT463))))</f>
        <v/>
      </c>
      <c r="CU463" s="34" t="str">
        <f t="array" ref="CU463">IF(ROWS(CU$4:CU463)&gt;CU$1,"",INDEX('malzeme montaj'!$C$1:$C$3329,SMALL(IF('malzeme montaj'!$B$1:$B$3329=CU$3,IF('malzeme montaj'!$C$1:$C$3329&lt;&gt;"",ROW('malzeme montaj'!$C$1:$C$3329))),ROWS(CU$4:CU463))))</f>
        <v/>
      </c>
      <c r="CV463" s="34" t="str">
        <f t="array" ref="CV463">IF(ROWS(CV$4:CV463)&gt;CV$1,"",INDEX('malzeme montaj'!$C$1:$C$3329,SMALL(IF('malzeme montaj'!$B$1:$B$3329=CV$3,IF('malzeme montaj'!$C$1:$C$3329&lt;&gt;"",ROW('malzeme montaj'!$C$1:$C$3329))),ROWS(CV$4:CV463))))</f>
        <v/>
      </c>
      <c r="CW463" s="34" t="str">
        <f t="array" ref="CW463">IF(ROWS(CW$4:CW463)&gt;CW$1,"",INDEX('malzeme montaj'!$C$1:$C$3329,SMALL(IF('malzeme montaj'!$B$1:$B$3329=CW$3,IF('malzeme montaj'!$C$1:$C$3329&lt;&gt;"",ROW('malzeme montaj'!$C$1:$C$3329))),ROWS(CW$4:CW463))))</f>
        <v/>
      </c>
      <c r="CX463" s="34" t="str">
        <f t="array" ref="CX463">IF(ROWS(CX$4:CX463)&gt;CX$1,"",INDEX('malzeme montaj'!$C$1:$C$3329,SMALL(IF('malzeme montaj'!$B$1:$B$3329=CX$3,IF('malzeme montaj'!$C$1:$C$3329&lt;&gt;"",ROW('malzeme montaj'!$C$1:$C$3329))),ROWS(CX$4:CX463))))</f>
        <v/>
      </c>
      <c r="CY463" s="34" t="str">
        <f t="array" ref="CY463">IF(ROWS(CY$4:CY463)&gt;CY$1,"",INDEX('malzeme montaj'!$C$1:$C$3329,SMALL(IF('malzeme montaj'!$B$1:$B$3329=CY$3,IF('malzeme montaj'!$C$1:$C$3329&lt;&gt;"",ROW('malzeme montaj'!$C$1:$C$3329))),ROWS(CY$4:CY463))))</f>
        <v/>
      </c>
      <c r="CZ463" s="34" t="str">
        <f t="array" ref="CZ463">IF(ROWS(CZ$4:CZ463)&gt;CZ$1,"",INDEX('malzeme montaj'!$C$1:$C$3329,SMALL(IF('malzeme montaj'!$B$1:$B$3329=CZ$3,IF('malzeme montaj'!$C$1:$C$3329&lt;&gt;"",ROW('malzeme montaj'!$C$1:$C$3329))),ROWS(CZ$4:CZ463))))</f>
        <v/>
      </c>
      <c r="DA463" s="34" t="str">
        <f t="array" ref="DA463">IF(ROWS(DA$4:DA463)&gt;DA$1,"",INDEX('malzeme montaj'!$C$1:$C$3329,SMALL(IF('malzeme montaj'!$B$1:$B$3329=DA$3,IF('malzeme montaj'!$C$1:$C$3329&lt;&gt;"",ROW('malzeme montaj'!$C$1:$C$3329))),ROWS(DA$4:DA463))))</f>
        <v/>
      </c>
      <c r="DB463" s="34" t="str">
        <f t="array" ref="DB463">IF(ROWS(DB$4:DB463)&gt;DB$1,"",INDEX('malzeme montaj'!$C$1:$C$3329,SMALL(IF('malzeme montaj'!$B$1:$B$3329=DB$3,IF('malzeme montaj'!$C$1:$C$3329&lt;&gt;"",ROW('malzeme montaj'!$C$1:$C$3329))),ROWS(DB$4:DB463))))</f>
        <v/>
      </c>
      <c r="DC463" s="34" t="str">
        <f t="array" ref="DC463">IF(ROWS(DC$4:DC463)&gt;DC$1,"",INDEX('malzeme montaj'!$C$1:$C$3329,SMALL(IF('malzeme montaj'!$B$1:$B$3329=DC$3,IF('malzeme montaj'!$C$1:$C$3329&lt;&gt;"",ROW('malzeme montaj'!$C$1:$C$3329))),ROWS(DC$4:DC463))))</f>
        <v/>
      </c>
      <c r="DD463" s="34" t="str">
        <f t="array" ref="DD463">IF(ROWS(DD$4:DD463)&gt;DD$1,"",INDEX('malzeme montaj'!$C$1:$C$3329,SMALL(IF('malzeme montaj'!$B$1:$B$3329=DD$3,IF('malzeme montaj'!$C$1:$C$3329&lt;&gt;"",ROW('malzeme montaj'!$C$1:$C$3329))),ROWS(DD$4:DD463))))</f>
        <v/>
      </c>
      <c r="DE463" s="34" t="str">
        <f t="array" ref="DE463">IF(ROWS(DE$4:DE463)&gt;DE$1,"",INDEX('malzeme montaj'!$C$1:$C$3329,SMALL(IF('malzeme montaj'!$B$1:$B$3329=DE$3,IF('malzeme montaj'!$C$1:$C$3329&lt;&gt;"",ROW('malzeme montaj'!$C$1:$C$3329))),ROWS(DE$4:DE463))))</f>
        <v/>
      </c>
      <c r="DF463" s="34" t="str">
        <f t="array" ref="DF463">IF(ROWS(DF$4:DF463)&gt;DF$1,"",INDEX('malzeme montaj'!$C$1:$C$3329,SMALL(IF('malzeme montaj'!$B$1:$B$3329=DF$3,IF('malzeme montaj'!$C$1:$C$3329&lt;&gt;"",ROW('malzeme montaj'!$C$1:$C$3329))),ROWS(DF$4:DF463))))</f>
        <v/>
      </c>
      <c r="DG463" s="34" t="str">
        <f t="array" ref="DG463">IF(ROWS(DG$4:DG463)&gt;DG$1,"",INDEX('malzeme montaj'!$C$1:$C$3329,SMALL(IF('malzeme montaj'!$B$1:$B$3329=DG$3,IF('malzeme montaj'!$C$1:$C$3329&lt;&gt;"",ROW('malzeme montaj'!$C$1:$C$3329))),ROWS(DG$4:DG463))))</f>
        <v/>
      </c>
      <c r="DH463" s="34" t="str">
        <f t="array" ref="DH463">IF(ROWS(DH$4:DH463)&gt;DH$1,"",INDEX('malzeme montaj'!$C$1:$C$3329,SMALL(IF('malzeme montaj'!$B$1:$B$3329=DH$3,IF('malzeme montaj'!$C$1:$C$3329&lt;&gt;"",ROW('malzeme montaj'!$C$1:$C$3329))),ROWS(DH$4:DH463))))</f>
        <v/>
      </c>
      <c r="DI463" s="34" t="str">
        <f t="array" ref="DI463">IF(ROWS(DI$4:DI463)&gt;DI$1,"",INDEX('malzeme montaj'!$C$1:$C$3329,SMALL(IF('malzeme montaj'!$B$1:$B$3329=DI$3,IF('malzeme montaj'!$C$1:$C$3329&lt;&gt;"",ROW('malzeme montaj'!$C$1:$C$3329))),ROWS(DI$4:DI463))))</f>
        <v/>
      </c>
      <c r="DJ463" s="34" t="str">
        <f t="array" ref="DJ463">IF(ROWS(DJ$4:DJ463)&gt;DJ$1,"",INDEX('malzeme montaj'!$C$1:$C$3329,SMALL(IF('malzeme montaj'!$B$1:$B$3329=DJ$3,IF('malzeme montaj'!$C$1:$C$3329&lt;&gt;"",ROW('malzeme montaj'!$C$1:$C$3329))),ROWS(DJ$4:DJ463))))</f>
        <v/>
      </c>
      <c r="DK463" s="34" t="str">
        <f t="array" ref="DK463">IF(ROWS(DK$4:DK463)&gt;DK$1,"",INDEX('malzeme montaj'!$C$1:$C$3329,SMALL(IF('malzeme montaj'!$B$1:$B$3329=DK$3,IF('malzeme montaj'!$C$1:$C$3329&lt;&gt;"",ROW('malzeme montaj'!$C$1:$C$3329))),ROWS(DK$4:DK463))))</f>
        <v/>
      </c>
      <c r="DL463" s="34" t="str">
        <f t="array" ref="DL463">IF(ROWS(DL$4:DL463)&gt;DL$1,"",INDEX('malzeme montaj'!$C$1:$C$3329,SMALL(IF('malzeme montaj'!$B$1:$B$3329=DL$3,IF('malzeme montaj'!$C$1:$C$3329&lt;&gt;"",ROW('malzeme montaj'!$C$1:$C$3329))),ROWS(DL$4:DL463))))</f>
        <v/>
      </c>
      <c r="DQ463" s="34" t="str">
        <f t="array" ref="DQ463">IF(ROWS(DQ$4:DQ463)&gt;DQ$1,"",INDEX('malzeme montaj'!$C$1:$C$3329,SMALL(IF('malzeme montaj'!$B$1:$B$3329=DQ$3,IF('malzeme montaj'!$C$1:$C$3329&lt;&gt;"",ROW('malzeme montaj'!$C$1:$C$3329))),ROWS(DQ$4:DQ463))))</f>
        <v/>
      </c>
      <c r="DR463" s="34" t="str">
        <f t="array" ref="DR463">IF(ROWS(DR$4:DR463)&gt;DR$1,"",INDEX('malzeme montaj'!$C$1:$C$3329,SMALL(IF('malzeme montaj'!$B$1:$B$3329=DR$3,IF('malzeme montaj'!$C$1:$C$3329&lt;&gt;"",ROW('malzeme montaj'!$C$1:$C$3329))),ROWS(DR$4:DR463))))</f>
        <v/>
      </c>
      <c r="DS463" s="34" t="str">
        <f t="array" ref="DS463">IF(ROWS(DS$4:DS463)&gt;DS$1,"",INDEX('malzeme montaj'!$C$1:$C$3329,SMALL(IF('malzeme montaj'!$B$1:$B$3329=DS$3,IF('malzeme montaj'!$C$1:$C$3329&lt;&gt;"",ROW('malzeme montaj'!$C$1:$C$3329))),ROWS(DS$4:DS463))))</f>
        <v/>
      </c>
      <c r="DT463" s="34" t="str">
        <f t="array" ref="DT463">IF(ROWS(DT$4:DT463)&gt;DT$1,"",INDEX('malzeme montaj'!$C$1:$C$3329,SMALL(IF('malzeme montaj'!$B$1:$B$3329=DT$3,IF('malzeme montaj'!$C$1:$C$3329&lt;&gt;"",ROW('malzeme montaj'!$C$1:$C$3329))),ROWS(DT$4:DT463))))</f>
        <v/>
      </c>
      <c r="DU463" s="34" t="str">
        <f t="array" ref="DU463">IF(ROWS(DU$4:DU463)&gt;DU$1,"",INDEX('malzeme montaj'!$C$1:$C$3329,SMALL(IF('malzeme montaj'!$B$1:$B$3329=DU$3,IF('malzeme montaj'!$C$1:$C$3329&lt;&gt;"",ROW('malzeme montaj'!$C$1:$C$3329))),ROWS(DU$4:DU463))))</f>
        <v/>
      </c>
      <c r="DV463" s="34" t="str">
        <f t="array" ref="DV463">IF(ROWS(DV$4:DV463)&gt;DV$1,"",INDEX('malzeme montaj'!$C$1:$C$3329,SMALL(IF('malzeme montaj'!$B$1:$B$3329=DV$3,IF('malzeme montaj'!$C$1:$C$3329&lt;&gt;"",ROW('malzeme montaj'!$C$1:$C$3329))),ROWS(DV$4:DV463))))</f>
        <v/>
      </c>
      <c r="DW463" s="34" t="str">
        <f t="array" ref="DW463">IF(ROWS(DW$4:DW463)&gt;DW$1,"",INDEX('malzeme montaj'!$C$1:$C$3329,SMALL(IF('malzeme montaj'!$B$1:$B$3329=DW$3,IF('malzeme montaj'!$C$1:$C$3329&lt;&gt;"",ROW('malzeme montaj'!$C$1:$C$3329))),ROWS(DW$4:DW463))))</f>
        <v/>
      </c>
      <c r="DX463" s="34" t="str">
        <f t="array" ref="DX463">IF(ROWS(DX$4:DX463)&gt;DX$1,"",INDEX('malzeme montaj'!$C$1:$C$3329,SMALL(IF('malzeme montaj'!$B$1:$B$3329=DX$3,IF('malzeme montaj'!$C$1:$C$3329&lt;&gt;"",ROW('malzeme montaj'!$C$1:$C$3329))),ROWS(DX$4:DX463))))</f>
        <v/>
      </c>
      <c r="DY463" s="34" t="str">
        <f t="array" ref="DY463">IF(ROWS(DY$4:DY463)&gt;DY$1,"",INDEX('malzeme montaj'!$C$1:$C$3329,SMALL(IF('malzeme montaj'!$B$1:$B$3329=DY$3,IF('malzeme montaj'!$C$1:$C$3329&lt;&gt;"",ROW('malzeme montaj'!$C$1:$C$3329))),ROWS(DY$4:DY463))))</f>
        <v/>
      </c>
      <c r="DZ463" s="34" t="str">
        <f t="array" ref="DZ463">IF(ROWS(DZ$4:DZ463)&gt;DZ$1,"",INDEX('malzeme montaj'!$C$1:$C$3329,SMALL(IF('malzeme montaj'!$B$1:$B$3329=DZ$3,IF('malzeme montaj'!$C$1:$C$3329&lt;&gt;"",ROW('malzeme montaj'!$C$1:$C$3329))),ROWS(DZ$4:DZ463))))</f>
        <v/>
      </c>
      <c r="EA463" s="34" t="str">
        <f t="array" ref="EA463">IF(ROWS(EA$4:EA463)&gt;EA$1,"",INDEX('malzeme montaj'!$C$1:$C$3329,SMALL(IF('malzeme montaj'!$B$1:$B$3329=EA$3,IF('malzeme montaj'!$C$1:$C$3329&lt;&gt;"",ROW('malzeme montaj'!$C$1:$C$3329))),ROWS(EA$4:EA463))))</f>
        <v/>
      </c>
      <c r="EB463" s="34" t="str">
        <f t="array" ref="EB463">IF(ROWS(EB$4:EB463)&gt;EB$1,"",INDEX('malzeme montaj'!$C$1:$C$3329,SMALL(IF('malzeme montaj'!$B$1:$B$3329=EB$3,IF('malzeme montaj'!$C$1:$C$3329&lt;&gt;"",ROW('malzeme montaj'!$C$1:$C$3329))),ROWS(EB$4:EB463))))</f>
        <v/>
      </c>
      <c r="EC463" s="34" t="str">
        <f t="array" ref="EC463">IF(ROWS(EC$4:EC463)&gt;EC$1,"",INDEX('malzeme montaj'!$C$1:$C$3329,SMALL(IF('malzeme montaj'!$B$1:$B$3329=EC$3,IF('malzeme montaj'!$C$1:$C$3329&lt;&gt;"",ROW('malzeme montaj'!$C$1:$C$3329))),ROWS(EC$4:EC463))))</f>
        <v/>
      </c>
      <c r="ED463" s="34" t="str">
        <f t="array" ref="ED463">IF(ROWS(ED$4:ED463)&gt;ED$1,"",INDEX('malzeme montaj'!$C$1:$C$3329,SMALL(IF('malzeme montaj'!$B$1:$B$3329=ED$3,IF('malzeme montaj'!$C$1:$C$3329&lt;&gt;"",ROW('malzeme montaj'!$C$1:$C$3329))),ROWS(ED$4:ED463))))</f>
        <v/>
      </c>
      <c r="EE463" s="34" t="str">
        <f t="array" ref="EE463">IF(ROWS(EE$4:EE463)&gt;EE$1,"",INDEX('malzeme montaj'!$C$1:$C$3329,SMALL(IF('malzeme montaj'!$B$1:$B$3329=EE$3,IF('malzeme montaj'!$C$1:$C$3329&lt;&gt;"",ROW('malzeme montaj'!$C$1:$C$3329))),ROWS(EE$4:EE463))))</f>
        <v/>
      </c>
      <c r="EF463" s="34" t="str">
        <f t="array" ref="EF463">IF(ROWS(EF$4:EF463)&gt;EF$1,"",INDEX('malzeme montaj'!$C$1:$C$3329,SMALL(IF('malzeme montaj'!$B$1:$B$3329=EF$3,IF('malzeme montaj'!$C$1:$C$3329&lt;&gt;"",ROW('malzeme montaj'!$C$1:$C$3329))),ROWS(EF$4:EF463))))</f>
        <v/>
      </c>
      <c r="EG463" s="34" t="str">
        <f t="array" ref="EG463">IF(ROWS(EG$4:EG463)&gt;EG$1,"",INDEX('malzeme montaj'!$C$1:$C$3329,SMALL(IF('malzeme montaj'!$B$1:$B$3329=EG$3,IF('malzeme montaj'!$C$1:$C$3329&lt;&gt;"",ROW('malzeme montaj'!$C$1:$C$3329))),ROWS(EG$4:EG463))))</f>
        <v/>
      </c>
      <c r="EH463" s="34" t="str">
        <f t="array" ref="EH463">IF(ROWS(EH$4:EH463)&gt;EH$1,"",INDEX('malzeme montaj'!$C$1:$C$3329,SMALL(IF('malzeme montaj'!$B$1:$B$3329=EH$3,IF('malzeme montaj'!$C$1:$C$3329&lt;&gt;"",ROW('malzeme montaj'!$C$1:$C$3329))),ROWS(EH$4:EH463))))</f>
        <v/>
      </c>
      <c r="EI463" s="34" t="str">
        <f t="array" ref="EI463">IF(ROWS(EI$4:EI463)&gt;EI$1,"",INDEX('malzeme montaj'!$C$1:$C$3329,SMALL(IF('malzeme montaj'!$B$1:$B$3329=EI$3,IF('malzeme montaj'!$C$1:$C$3329&lt;&gt;"",ROW('malzeme montaj'!$C$1:$C$3329))),ROWS(EI$4:EI463))))</f>
        <v/>
      </c>
      <c r="EJ463" s="34" t="str">
        <f t="array" ref="EJ463">IF(ROWS(EJ$4:EJ463)&gt;EJ$1,"",INDEX('malzeme montaj'!$C$1:$C$3329,SMALL(IF('malzeme montaj'!$B$1:$B$3329=EJ$3,IF('malzeme montaj'!$C$1:$C$3329&lt;&gt;"",ROW('malzeme montaj'!$C$1:$C$3329))),ROWS(EJ$4:EJ463))))</f>
        <v/>
      </c>
      <c r="EK463" s="34" t="str">
        <f t="array" ref="EK463">IF(ROWS(EK$4:EK463)&gt;EK$1,"",INDEX('malzeme montaj'!$C$1:$C$3329,SMALL(IF('malzeme montaj'!$B$1:$B$3329=EK$3,IF('malzeme montaj'!$C$1:$C$3329&lt;&gt;"",ROW('malzeme montaj'!$C$1:$C$3329))),ROWS(EK$4:EK463))))</f>
        <v/>
      </c>
      <c r="EL463" s="34" t="str">
        <f t="array" ref="EL463">IF(ROWS(EL$4:EL463)&gt;EL$1,"",INDEX('malzeme montaj'!$C$1:$C$3329,SMALL(IF('malzeme montaj'!$B$1:$B$3329=EL$3,IF('malzeme montaj'!$C$1:$C$3329&lt;&gt;"",ROW('malzeme montaj'!$C$1:$C$3329))),ROWS(EL$4:EL463))))</f>
        <v/>
      </c>
      <c r="EM463" s="34" t="str">
        <f t="array" ref="EM463">IF(ROWS(EM$4:EM463)&gt;EM$1,"",INDEX('malzeme montaj'!$C$1:$C$3329,SMALL(IF('malzeme montaj'!$B$1:$B$3329=EM$3,IF('malzeme montaj'!$C$1:$C$3329&lt;&gt;"",ROW('malzeme montaj'!$C$1:$C$3329))),ROWS(EM$4:EM463))))</f>
        <v/>
      </c>
      <c r="EN463" s="34" t="str">
        <f t="array" ref="EN463">IF(ROWS(EN$4:EN463)&gt;EN$1,"",INDEX('malzeme montaj'!$C$1:$C$3329,SMALL(IF('malzeme montaj'!$B$1:$B$3329=EN$3,IF('malzeme montaj'!$C$1:$C$3329&lt;&gt;"",ROW('malzeme montaj'!$C$1:$C$3329))),ROWS(EN$4:EN463))))</f>
        <v/>
      </c>
      <c r="EO463" s="34" t="str">
        <f t="array" ref="EO463">IF(ROWS(EO$4:EO463)&gt;EO$1,"",INDEX('malzeme montaj'!$C$1:$C$3329,SMALL(IF('malzeme montaj'!$B$1:$B$3329=EO$3,IF('malzeme montaj'!$C$1:$C$3329&lt;&gt;"",ROW('malzeme montaj'!$C$1:$C$3329))),ROWS(EO$4:EO463))))</f>
        <v/>
      </c>
      <c r="EP463" s="34" t="str">
        <f t="array" ref="EP463">IF(ROWS(EP$4:EP463)&gt;EP$1,"",INDEX('malzeme montaj'!$C$1:$C$3329,SMALL(IF('malzeme montaj'!$B$1:$B$3329=EP$3,IF('malzeme montaj'!$C$1:$C$3329&lt;&gt;"",ROW('malzeme montaj'!$C$1:$C$3329))),ROWS(EP$4:EP463))))</f>
        <v/>
      </c>
      <c r="EQ463" s="34" t="str">
        <f t="array" ref="EQ463">IF(ROWS(EQ$4:EQ463)&gt;EQ$1,"",INDEX('malzeme montaj'!$C$1:$C$3329,SMALL(IF('malzeme montaj'!$B$1:$B$3329=EQ$3,IF('malzeme montaj'!$C$1:$C$3329&lt;&gt;"",ROW('malzeme montaj'!$C$1:$C$3329))),ROWS(EQ$4:EQ463))))</f>
        <v/>
      </c>
      <c r="ER463" s="34" t="str">
        <f t="array" ref="ER463">IF(ROWS(ER$4:ER463)&gt;ER$1,"",INDEX('malzeme montaj'!$C$1:$C$3329,SMALL(IF('malzeme montaj'!$B$1:$B$3329=ER$3,IF('malzeme montaj'!$C$1:$C$3329&lt;&gt;"",ROW('malzeme montaj'!$C$1:$C$3329))),ROWS(ER$4:ER463))))</f>
        <v/>
      </c>
      <c r="ES463" s="34" t="str">
        <f t="array" ref="ES463">IF(ROWS(ES$4:ES463)&gt;ES$1,"",INDEX('malzeme montaj'!$C$1:$C$3329,SMALL(IF('malzeme montaj'!$B$1:$B$3329=ES$3,IF('malzeme montaj'!$C$1:$C$3329&lt;&gt;"",ROW('malzeme montaj'!$C$1:$C$3329))),ROWS(ES$4:ES463))))</f>
        <v/>
      </c>
      <c r="ET463" s="34" t="str">
        <f t="array" ref="ET463">IF(ROWS(ET$4:ET463)&gt;ET$1,"",INDEX('malzeme montaj'!$C$1:$C$3329,SMALL(IF('malzeme montaj'!$B$1:$B$3329=ET$3,IF('malzeme montaj'!$C$1:$C$3329&lt;&gt;"",ROW('malzeme montaj'!$C$1:$C$3329))),ROWS(ET$4:ET463))))</f>
        <v/>
      </c>
      <c r="EU463" s="34" t="str">
        <f t="array" ref="EU463">IF(ROWS(EU$4:EU463)&gt;EU$1,"",INDEX('malzeme montaj'!$C$1:$C$3329,SMALL(IF('malzeme montaj'!$B$1:$B$3329=EU$3,IF('malzeme montaj'!$C$1:$C$3329&lt;&gt;"",ROW('malzeme montaj'!$C$1:$C$3329))),ROWS(EU$4:EU463))))</f>
        <v/>
      </c>
      <c r="EV463" s="34" t="str">
        <f t="array" ref="EV463">IF(ROWS(EV$4:EV463)&gt;EV$1,"",INDEX('malzeme montaj'!$C$1:$C$3329,SMALL(IF('malzeme montaj'!$B$1:$B$3329=EV$3,IF('malzeme montaj'!$C$1:$C$3329&lt;&gt;"",ROW('malzeme montaj'!$C$1:$C$3329))),ROWS(EV$4:EV463))))</f>
        <v/>
      </c>
      <c r="EW463" s="34" t="str">
        <f t="array" ref="EW463">IF(ROWS(EW$4:EW463)&gt;EW$1,"",INDEX('malzeme montaj'!$C$1:$C$3329,SMALL(IF('malzeme montaj'!$B$1:$B$3329=EW$3,IF('malzeme montaj'!$C$1:$C$3329&lt;&gt;"",ROW('malzeme montaj'!$C$1:$C$3329))),ROWS(EW$4:EW463))))</f>
        <v/>
      </c>
    </row>
    <row r="464" spans="4:153">
      <c r="D464" s="38" t="str">
        <f t="array" ref="D464">IF(ROWS(D$4:D464)&gt;D$1,"",INDEX('malzeme montaj'!$C$1:$C$3329,SMALL(IF('malzeme montaj'!$B$1:$B$3329=D$3,IF('malzeme montaj'!$C$1:$C$3329&lt;&gt;"",ROW('malzeme montaj'!$C$1:$C$3329))),ROWS(D$4:D464))))</f>
        <v/>
      </c>
      <c r="E464" s="38" t="str">
        <f t="array" ref="E464">IF(ROWS(E$4:E464)&gt;E$1,"",INDEX('malzeme montaj'!$C$1:$C$3329,SMALL(IF('malzeme montaj'!$B$1:$B$3329=E$3,IF('malzeme montaj'!$C$1:$C$3329&lt;&gt;"",ROW('malzeme montaj'!$C$1:$C$3329))),ROWS(E$4:E464))))</f>
        <v/>
      </c>
      <c r="F464" s="38" t="str">
        <f t="array" ref="F464">IF(ROWS(F$4:F464)&gt;F$1,"",INDEX('malzeme montaj'!$C$1:$C$3329,SMALL(IF('malzeme montaj'!$B$1:$B$3329=F$3,IF('malzeme montaj'!$C$1:$C$3329&lt;&gt;"",ROW('malzeme montaj'!$C$1:$C$3329))),ROWS(F$4:F464))))</f>
        <v/>
      </c>
      <c r="G464" s="38" t="str">
        <f t="array" ref="G464">IF(ROWS(G$4:G464)&gt;G$1,"",INDEX('malzeme montaj'!$C$1:$C$3329,SMALL(IF('malzeme montaj'!$B$1:$B$3329=G$3,IF('malzeme montaj'!$C$1:$C$3329&lt;&gt;"",ROW('malzeme montaj'!$C$1:$C$3329))),ROWS(G$4:G464))))</f>
        <v/>
      </c>
      <c r="H464" s="38" t="str">
        <f t="array" ref="H464">IF(ROWS(H$4:H464)&gt;H$1,"",INDEX('malzeme montaj'!$C$1:$C$3329,SMALL(IF('malzeme montaj'!$B$1:$B$3329=H$3,IF('malzeme montaj'!$C$1:$C$3329&lt;&gt;"",ROW('malzeme montaj'!$C$1:$C$3329))),ROWS(H$4:H464))))</f>
        <v/>
      </c>
      <c r="I464" s="38" t="str">
        <f t="array" ref="I464">IF(ROWS(I$4:I464)&gt;I$1,"",INDEX('malzeme montaj'!$C$1:$C$3329,SMALL(IF('malzeme montaj'!$B$1:$B$3329=I$3,IF('malzeme montaj'!$C$1:$C$3329&lt;&gt;"",ROW('malzeme montaj'!$C$1:$C$3329))),ROWS(I$4:I464))))</f>
        <v/>
      </c>
      <c r="J464" s="38" t="str">
        <f t="array" ref="J464">IF(ROWS(J$4:J464)&gt;J$1,"",INDEX('malzeme montaj'!$C$1:$C$3329,SMALL(IF('malzeme montaj'!$B$1:$B$3329=J$3,IF('malzeme montaj'!$C$1:$C$3329&lt;&gt;"",ROW('malzeme montaj'!$C$1:$C$3329))),ROWS(J$4:J464))))</f>
        <v/>
      </c>
      <c r="K464" s="38" t="str">
        <f t="array" ref="K464">IF(ROWS(K$4:K464)&gt;K$1,"",INDEX('malzeme montaj'!$C$1:$C$3329,SMALL(IF('malzeme montaj'!$B$1:$B$3329=K$3,IF('malzeme montaj'!$C$1:$C$3329&lt;&gt;"",ROW('malzeme montaj'!$C$1:$C$3329))),ROWS(K$4:K464))))</f>
        <v/>
      </c>
      <c r="L464" s="38" t="str">
        <f t="array" ref="L464">IF(ROWS(L$4:L464)&gt;L$1,"",INDEX('malzeme montaj'!$C$1:$C$3329,SMALL(IF('malzeme montaj'!$B$1:$B$3329=L$3,IF('malzeme montaj'!$C$1:$C$3329&lt;&gt;"",ROW('malzeme montaj'!$C$1:$C$3329))),ROWS(L$4:L464))))</f>
        <v/>
      </c>
      <c r="M464" s="38" t="str">
        <f t="array" ref="M464">IF(ROWS(M$4:M464)&gt;M$1,"",INDEX('malzeme montaj'!$C$1:$C$3329,SMALL(IF('malzeme montaj'!$B$1:$B$3329=M$3,IF('malzeme montaj'!$C$1:$C$3329&lt;&gt;"",ROW('malzeme montaj'!$C$1:$C$3329))),ROWS(M$4:M464))))</f>
        <v/>
      </c>
      <c r="N464" s="38" t="str">
        <f t="array" ref="N464">IF(ROWS(N$4:N464)&gt;N$1,"",INDEX('malzeme montaj'!$C$1:$C$3329,SMALL(IF('malzeme montaj'!$B$1:$B$3329=N$3,IF('malzeme montaj'!$C$1:$C$3329&lt;&gt;"",ROW('malzeme montaj'!$C$1:$C$3329))),ROWS(N$4:N464))))</f>
        <v/>
      </c>
      <c r="O464" s="38" t="str">
        <f t="array" ref="O464">IF(ROWS(O$4:O464)&gt;O$1,"",INDEX('malzeme montaj'!$C$1:$C$3329,SMALL(IF('malzeme montaj'!$B$1:$B$3329=O$3,IF('malzeme montaj'!$C$1:$C$3329&lt;&gt;"",ROW('malzeme montaj'!$C$1:$C$3329))),ROWS(O$4:O464))))</f>
        <v/>
      </c>
      <c r="P464" s="38" t="str">
        <f t="array" ref="P464">IF(ROWS(P$4:P464)&gt;P$1,"",INDEX('malzeme montaj'!$C$1:$C$3329,SMALL(IF('malzeme montaj'!$B$1:$B$3329=P$3,IF('malzeme montaj'!$C$1:$C$3329&lt;&gt;"",ROW('malzeme montaj'!$C$1:$C$3329))),ROWS(P$4:P464))))</f>
        <v/>
      </c>
      <c r="Q464" s="38" t="str">
        <f t="array" ref="Q464">IF(ROWS(Q$4:Q464)&gt;Q$1,"",INDEX('malzeme montaj'!$C$1:$C$3329,SMALL(IF('malzeme montaj'!$B$1:$B$3329=Q$3,IF('malzeme montaj'!$C$1:$C$3329&lt;&gt;"",ROW('malzeme montaj'!$C$1:$C$3329))),ROWS(Q$4:Q464))))</f>
        <v/>
      </c>
      <c r="R464" s="38" t="str">
        <f t="array" ref="R464">IF(ROWS(R$4:R464)&gt;R$1,"",INDEX('malzeme montaj'!$C$1:$C$3329,SMALL(IF('malzeme montaj'!$B$1:$B$3329=R$3,IF('malzeme montaj'!$C$1:$C$3329&lt;&gt;"",ROW('malzeme montaj'!$C$1:$C$3329))),ROWS(R$4:R464))))</f>
        <v/>
      </c>
      <c r="S464" s="38" t="str">
        <f t="array" ref="S464">IF(ROWS(S$4:S464)&gt;S$1,"",INDEX('malzeme montaj'!$C$1:$C$3329,SMALL(IF('malzeme montaj'!$B$1:$B$3329=S$3,IF('malzeme montaj'!$C$1:$C$3329&lt;&gt;"",ROW('malzeme montaj'!$C$1:$C$3329))),ROWS(S$4:S464))))</f>
        <v/>
      </c>
      <c r="T464" s="38" t="str">
        <f t="array" ref="T464">IF(ROWS(T$4:T464)&gt;T$1,"",INDEX('malzeme montaj'!$C$1:$C$3329,SMALL(IF('malzeme montaj'!$B$1:$B$3329=T$3,IF('malzeme montaj'!$C$1:$C$3329&lt;&gt;"",ROW('malzeme montaj'!$C$1:$C$3329))),ROWS(T$4:T464))))</f>
        <v/>
      </c>
      <c r="U464" s="38" t="str">
        <f t="array" ref="U464">IF(ROWS(U$4:U464)&gt;U$1,"",INDEX('malzeme montaj'!$C$1:$C$3329,SMALL(IF('malzeme montaj'!$B$1:$B$3329=U$3,IF('malzeme montaj'!$C$1:$C$3329&lt;&gt;"",ROW('malzeme montaj'!$C$1:$C$3329))),ROWS(U$4:U464))))</f>
        <v/>
      </c>
      <c r="V464" s="38" t="str">
        <f t="array" ref="V464">IF(ROWS(V$4:V464)&gt;V$1,"",INDEX('malzeme montaj'!$C$1:$C$3329,SMALL(IF('malzeme montaj'!$B$1:$B$3329=V$3,IF('malzeme montaj'!$C$1:$C$3329&lt;&gt;"",ROW('malzeme montaj'!$C$1:$C$3329))),ROWS(V$4:V464))))</f>
        <v/>
      </c>
      <c r="W464" s="38" t="str">
        <f t="array" ref="W464">IF(ROWS(W$4:W464)&gt;W$1,"",INDEX('malzeme montaj'!$C$1:$C$3329,SMALL(IF('malzeme montaj'!$B$1:$B$3329=W$3,IF('malzeme montaj'!$C$1:$C$3329&lt;&gt;"",ROW('malzeme montaj'!$C$1:$C$3329))),ROWS(W$4:W464))))</f>
        <v/>
      </c>
      <c r="X464" s="38" t="str">
        <f t="array" ref="X464">IF(ROWS(X$4:X464)&gt;X$1,"",INDEX('malzeme montaj'!$C$1:$C$3329,SMALL(IF('malzeme montaj'!$B$1:$B$3329=X$3,IF('malzeme montaj'!$C$1:$C$3329&lt;&gt;"",ROW('malzeme montaj'!$C$1:$C$3329))),ROWS(X$4:X464))))</f>
        <v/>
      </c>
      <c r="Y464" s="38" t="str">
        <f t="array" ref="Y464">IF(ROWS(Y$4:Y464)&gt;Y$1,"",INDEX('malzeme montaj'!$C$1:$C$3329,SMALL(IF('malzeme montaj'!$B$1:$B$3329=Y$3,IF('malzeme montaj'!$C$1:$C$3329&lt;&gt;"",ROW('malzeme montaj'!$C$1:$C$3329))),ROWS(Y$4:Y464))))</f>
        <v/>
      </c>
      <c r="Z464" s="38" t="str">
        <f t="array" ref="Z464">IF(ROWS(Z$4:Z464)&gt;Z$1,"",INDEX('malzeme montaj'!$C$1:$C$3329,SMALL(IF('malzeme montaj'!$B$1:$B$3329=Z$3,IF('malzeme montaj'!$C$1:$C$3329&lt;&gt;"",ROW('malzeme montaj'!$C$1:$C$3329))),ROWS(Z$4:Z464))))</f>
        <v/>
      </c>
      <c r="AA464" s="38" t="str">
        <f t="array" ref="AA464">IF(ROWS(AA$4:AA464)&gt;AA$1,"",INDEX('malzeme montaj'!$C$1:$C$3329,SMALL(IF('malzeme montaj'!$B$1:$B$3329=AA$3,IF('malzeme montaj'!$C$1:$C$3329&lt;&gt;"",ROW('malzeme montaj'!$C$1:$C$3329))),ROWS(AA$4:AA464))))</f>
        <v/>
      </c>
      <c r="AB464" s="38" t="str">
        <f t="array" ref="AB464">IF(ROWS(AB$4:AB464)&gt;AB$1,"",INDEX('malzeme montaj'!$C$1:$C$3329,SMALL(IF('malzeme montaj'!$B$1:$B$3329=AB$3,IF('malzeme montaj'!$C$1:$C$3329&lt;&gt;"",ROW('malzeme montaj'!$C$1:$C$3329))),ROWS(AB$4:AB464))))</f>
        <v/>
      </c>
      <c r="AC464" s="38" t="str">
        <f t="array" ref="AC464">IF(ROWS(AC$4:AC464)&gt;AC$1,"",INDEX('malzeme montaj'!$C$1:$C$3329,SMALL(IF('malzeme montaj'!$B$1:$B$3329=AC$3,IF('malzeme montaj'!$C$1:$C$3329&lt;&gt;"",ROW('malzeme montaj'!$C$1:$C$3329))),ROWS(AC$4:AC464))))</f>
        <v/>
      </c>
      <c r="AD464" s="38" t="str">
        <f t="array" ref="AD464">IF(ROWS(AD$4:AD464)&gt;AD$1,"",INDEX('malzeme montaj'!$C$1:$C$3329,SMALL(IF('malzeme montaj'!$B$1:$B$3329=AD$3,IF('malzeme montaj'!$C$1:$C$3329&lt;&gt;"",ROW('malzeme montaj'!$C$1:$C$3329))),ROWS(AD$4:AD464))))</f>
        <v/>
      </c>
      <c r="AE464" s="38" t="str">
        <f t="array" ref="AE464">IF(ROWS(AE$4:AE464)&gt;AE$1,"",INDEX('malzeme montaj'!$C$1:$C$3329,SMALL(IF('malzeme montaj'!$B$1:$B$3329=AE$3,IF('malzeme montaj'!$C$1:$C$3329&lt;&gt;"",ROW('malzeme montaj'!$C$1:$C$3329))),ROWS(AE$4:AE464))))</f>
        <v/>
      </c>
      <c r="AF464" s="38" t="str">
        <f t="array" ref="AF464">IF(ROWS(AF$4:AF464)&gt;AF$1,"",INDEX('malzeme montaj'!$C$1:$C$3329,SMALL(IF('malzeme montaj'!$B$1:$B$3329=AF$3,IF('malzeme montaj'!$C$1:$C$3329&lt;&gt;"",ROW('malzeme montaj'!$C$1:$C$3329))),ROWS(AF$4:AF464))))</f>
        <v/>
      </c>
      <c r="AG464" s="38" t="str">
        <f t="array" ref="AG464">IF(ROWS(AG$4:AG464)&gt;AG$1,"",INDEX('malzeme montaj'!$C$1:$C$3329,SMALL(IF('malzeme montaj'!$B$1:$B$3329=AG$3,IF('malzeme montaj'!$C$1:$C$3329&lt;&gt;"",ROW('malzeme montaj'!$C$1:$C$3329))),ROWS(AG$4:AG464))))</f>
        <v/>
      </c>
      <c r="AH464" s="38" t="str">
        <f t="array" ref="AH464">IF(ROWS(AH$4:AH464)&gt;AH$1,"",INDEX('malzeme montaj'!$C$1:$C$3329,SMALL(IF('malzeme montaj'!$B$1:$B$3329=AH$3,IF('malzeme montaj'!$C$1:$C$3329&lt;&gt;"",ROW('malzeme montaj'!$C$1:$C$3329))),ROWS(AH$4:AH464))))</f>
        <v/>
      </c>
      <c r="AI464" s="38" t="str">
        <f t="array" ref="AI464">IF(ROWS(AI$4:AI464)&gt;AI$1,"",INDEX('malzeme montaj'!$C$1:$C$3329,SMALL(IF('malzeme montaj'!$B$1:$B$3329=AI$3,IF('malzeme montaj'!$C$1:$C$3329&lt;&gt;"",ROW('malzeme montaj'!$C$1:$C$3329))),ROWS(AI$4:AI464))))</f>
        <v/>
      </c>
      <c r="AJ464" s="38" t="str">
        <f t="array" ref="AJ464">IF(ROWS(AJ$4:AJ464)&gt;AJ$1,"",INDEX('malzeme montaj'!$C$1:$C$3329,SMALL(IF('malzeme montaj'!$B$1:$B$3329=AJ$3,IF('malzeme montaj'!$C$1:$C$3329&lt;&gt;"",ROW('malzeme montaj'!$C$1:$C$3329))),ROWS(AJ$4:AJ464))))</f>
        <v/>
      </c>
      <c r="AK464" s="38" t="str">
        <f t="array" ref="AK464">IF(ROWS(AK$4:AK464)&gt;AK$1,"",INDEX('malzeme montaj'!$C$1:$C$3329,SMALL(IF('malzeme montaj'!$B$1:$B$3329=AK$3,IF('malzeme montaj'!$C$1:$C$3329&lt;&gt;"",ROW('malzeme montaj'!$C$1:$C$3329))),ROWS(AK$4:AK464))))</f>
        <v/>
      </c>
      <c r="AL464" s="38" t="str">
        <f t="array" ref="AL464">IF(ROWS(AL$4:AL464)&gt;AL$1,"",INDEX('malzeme montaj'!$C$1:$C$3329,SMALL(IF('malzeme montaj'!$B$1:$B$3329=AL$3,IF('malzeme montaj'!$C$1:$C$3329&lt;&gt;"",ROW('malzeme montaj'!$C$1:$C$3329))),ROWS(AL$4:AL464))))</f>
        <v/>
      </c>
      <c r="AM464" s="38" t="str">
        <f t="array" ref="AM464">IF(ROWS(AM$4:AM464)&gt;AM$1,"",INDEX('malzeme montaj'!$C$1:$C$3329,SMALL(IF('malzeme montaj'!$B$1:$B$3329=AM$3,IF('malzeme montaj'!$C$1:$C$3329&lt;&gt;"",ROW('malzeme montaj'!$C$1:$C$3329))),ROWS(AM$4:AM464))))</f>
        <v/>
      </c>
      <c r="AN464" s="38" t="str">
        <f t="array" ref="AN464">IF(ROWS(AN$4:AN464)&gt;AN$1,"",INDEX('malzeme montaj'!$C$1:$C$3329,SMALL(IF('malzeme montaj'!$B$1:$B$3329=AN$3,IF('malzeme montaj'!$C$1:$C$3329&lt;&gt;"",ROW('malzeme montaj'!$C$1:$C$3329))),ROWS(AN$4:AN464))))</f>
        <v/>
      </c>
      <c r="AO464" s="38" t="str">
        <f t="array" ref="AO464">IF(ROWS(AO$4:AO464)&gt;AO$1,"",INDEX('malzeme montaj'!$C$1:$C$3329,SMALL(IF('malzeme montaj'!$B$1:$B$3329=AO$3,IF('malzeme montaj'!$C$1:$C$3329&lt;&gt;"",ROW('malzeme montaj'!$C$1:$C$3329))),ROWS(AO$4:AO464))))</f>
        <v/>
      </c>
      <c r="AP464" s="38" t="str">
        <f t="array" ref="AP464">IF(ROWS(AP$4:AP464)&gt;AP$1,"",INDEX('malzeme montaj'!$C$1:$C$3329,SMALL(IF('malzeme montaj'!$B$1:$B$3329=AP$3,IF('malzeme montaj'!$C$1:$C$3329&lt;&gt;"",ROW('malzeme montaj'!$C$1:$C$3329))),ROWS(AP$4:AP464))))</f>
        <v/>
      </c>
      <c r="AQ464" s="38" t="str">
        <f t="array" ref="AQ464">IF(ROWS(AQ$4:AQ464)&gt;AQ$1,"",INDEX('malzeme montaj'!$C$1:$C$3329,SMALL(IF('malzeme montaj'!$B$1:$B$3329=AQ$3,IF('malzeme montaj'!$C$1:$C$3329&lt;&gt;"",ROW('malzeme montaj'!$C$1:$C$3329))),ROWS(AQ$4:AQ464))))</f>
        <v/>
      </c>
      <c r="AR464" s="38" t="str">
        <f t="array" ref="AR464">IF(ROWS(AR$4:AR464)&gt;AR$1,"",INDEX('malzeme montaj'!$C$1:$C$3329,SMALL(IF('malzeme montaj'!$B$1:$B$3329=AR$3,IF('malzeme montaj'!$C$1:$C$3329&lt;&gt;"",ROW('malzeme montaj'!$C$1:$C$3329))),ROWS(AR$4:AR464))))</f>
        <v/>
      </c>
      <c r="AS464" s="38" t="str">
        <f t="array" ref="AS464">IF(ROWS(AS$4:AS464)&gt;AS$1,"",INDEX('malzeme montaj'!$C$1:$C$3329,SMALL(IF('malzeme montaj'!$B$1:$B$3329=AS$3,IF('malzeme montaj'!$C$1:$C$3329&lt;&gt;"",ROW('malzeme montaj'!$C$1:$C$3329))),ROWS(AS$4:AS464))))</f>
        <v/>
      </c>
      <c r="AT464" s="38" t="str">
        <f t="array" ref="AT464">IF(ROWS(AT$4:AT464)&gt;AT$1,"",INDEX('malzeme montaj'!$C$1:$C$3329,SMALL(IF('malzeme montaj'!$B$1:$B$3329=AT$3,IF('malzeme montaj'!$C$1:$C$3329&lt;&gt;"",ROW('malzeme montaj'!$C$1:$C$3329))),ROWS(AT$4:AT464))))</f>
        <v/>
      </c>
      <c r="AU464" s="38" t="str">
        <f t="array" ref="AU464">IF(ROWS(AU$4:AU464)&gt;AU$1,"",INDEX('malzeme montaj'!$C$1:$C$3329,SMALL(IF('malzeme montaj'!$B$1:$B$3329=AU$3,IF('malzeme montaj'!$C$1:$C$3329&lt;&gt;"",ROW('malzeme montaj'!$C$1:$C$3329))),ROWS(AU$4:AU464))))</f>
        <v/>
      </c>
      <c r="AV464" s="38" t="str">
        <f t="array" ref="AV464">IF(ROWS(AV$4:AV464)&gt;AV$1,"",INDEX('malzeme montaj'!$C$1:$C$3329,SMALL(IF('malzeme montaj'!$B$1:$B$3329=AV$3,IF('malzeme montaj'!$C$1:$C$3329&lt;&gt;"",ROW('malzeme montaj'!$C$1:$C$3329))),ROWS(AV$4:AV464))))</f>
        <v/>
      </c>
      <c r="AW464" s="38" t="str">
        <f t="array" ref="AW464">IF(ROWS(AW$4:AW464)&gt;AW$1,"",INDEX('malzeme montaj'!$C$1:$C$3329,SMALL(IF('malzeme montaj'!$B$1:$B$3329=AW$3,IF('malzeme montaj'!$C$1:$C$3329&lt;&gt;"",ROW('malzeme montaj'!$C$1:$C$3329))),ROWS(AW$4:AW464))))</f>
        <v/>
      </c>
      <c r="AX464" s="38" t="str">
        <f t="array" ref="AX464">IF(ROWS(AX$4:AX464)&gt;AX$1,"",INDEX('malzeme montaj'!$C$1:$C$3329,SMALL(IF('malzeme montaj'!$B$1:$B$3329=AX$3,IF('malzeme montaj'!$C$1:$C$3329&lt;&gt;"",ROW('malzeme montaj'!$C$1:$C$3329))),ROWS(AX$4:AX464))))</f>
        <v/>
      </c>
      <c r="AY464" s="38" t="str">
        <f t="array" ref="AY464">IF(ROWS(AY$4:AY464)&gt;AY$1,"",INDEX('malzeme montaj'!$C$1:$C$3329,SMALL(IF('malzeme montaj'!$B$1:$B$3329=AY$3,IF('malzeme montaj'!$C$1:$C$3329&lt;&gt;"",ROW('malzeme montaj'!$C$1:$C$3329))),ROWS(AY$4:AY464))))</f>
        <v/>
      </c>
      <c r="AZ464" s="38" t="str">
        <f t="array" ref="AZ464">IF(ROWS(AZ$4:AZ464)&gt;AZ$1,"",INDEX('malzeme montaj'!$C$1:$C$3329,SMALL(IF('malzeme montaj'!$B$1:$B$3329=AZ$3,IF('malzeme montaj'!$C$1:$C$3329&lt;&gt;"",ROW('malzeme montaj'!$C$1:$C$3329))),ROWS(AZ$4:AZ464))))</f>
        <v/>
      </c>
      <c r="BA464" s="38" t="str">
        <f t="array" ref="BA464">IF(ROWS(BA$4:BA464)&gt;BA$1,"",INDEX('malzeme montaj'!$C$1:$C$3329,SMALL(IF('malzeme montaj'!$B$1:$B$3329=BA$3,IF('malzeme montaj'!$C$1:$C$3329&lt;&gt;"",ROW('malzeme montaj'!$C$1:$C$3329))),ROWS(BA$4:BA464))))</f>
        <v/>
      </c>
      <c r="BB464" s="38" t="str">
        <f t="array" ref="BB464">IF(ROWS(BB$4:BB464)&gt;BB$1,"",INDEX('malzeme montaj'!$C$1:$C$3329,SMALL(IF('malzeme montaj'!$B$1:$B$3329=BB$3,IF('malzeme montaj'!$C$1:$C$3329&lt;&gt;"",ROW('malzeme montaj'!$C$1:$C$3329))),ROWS(BB$4:BB464))))</f>
        <v/>
      </c>
      <c r="BC464" s="38" t="str">
        <f t="array" ref="BC464">IF(ROWS(BC$4:BC464)&gt;BC$1,"",INDEX('malzeme montaj'!$C$1:$C$3329,SMALL(IF('malzeme montaj'!$B$1:$B$3329=BC$3,IF('malzeme montaj'!$C$1:$C$3329&lt;&gt;"",ROW('malzeme montaj'!$C$1:$C$3329))),ROWS(BC$4:BC464))))</f>
        <v/>
      </c>
      <c r="BD464" s="38" t="str">
        <f t="array" ref="BD464">IF(ROWS(BD$4:BD464)&gt;BD$1,"",INDEX('malzeme montaj'!$C$1:$C$3329,SMALL(IF('malzeme montaj'!$B$1:$B$3329=BD$3,IF('malzeme montaj'!$C$1:$C$3329&lt;&gt;"",ROW('malzeme montaj'!$C$1:$C$3329))),ROWS(BD$4:BD464))))</f>
        <v/>
      </c>
      <c r="BE464" s="38"/>
      <c r="BF464" s="38" t="str">
        <f t="array" ref="BF464">IF(ROWS(BF$4:BF464)&gt;BF$1,"",INDEX('malzeme montaj'!$C$1:$C$3329,SMALL(IF('malzeme montaj'!$B$1:$B$3329=BF$3,IF('malzeme montaj'!$C$1:$C$3329&lt;&gt;"",ROW('malzeme montaj'!$C$1:$C$3329))),ROWS(BF$4:BF464))))</f>
        <v/>
      </c>
      <c r="BG464" s="38" t="str">
        <f t="array" ref="BG464">IF(ROWS(BG$4:BG464)&gt;BG$1,"",INDEX('malzeme montaj'!$C$1:$C$3329,SMALL(IF('malzeme montaj'!$B$1:$B$3329=BG$3,IF('malzeme montaj'!$C$1:$C$3329&lt;&gt;"",ROW('malzeme montaj'!$C$1:$C$3329))),ROWS(BG$4:BG464))))</f>
        <v/>
      </c>
      <c r="BH464" s="38" t="str">
        <f t="array" ref="BH464">IF(ROWS(BH$4:BH464)&gt;BH$1,"",INDEX('malzeme montaj'!$C$1:$C$3329,SMALL(IF('malzeme montaj'!$B$1:$B$3329=BH$3,IF('malzeme montaj'!$C$1:$C$3329&lt;&gt;"",ROW('malzeme montaj'!$C$1:$C$3329))),ROWS(BH$4:BH464))))</f>
        <v/>
      </c>
      <c r="BI464" s="38" t="str">
        <f t="array" ref="BI464">IF(ROWS(BI$4:BI464)&gt;BI$1,"",INDEX('malzeme montaj'!$C$1:$C$3329,SMALL(IF('malzeme montaj'!$B$1:$B$3329=BI$3,IF('malzeme montaj'!$C$1:$C$3329&lt;&gt;"",ROW('malzeme montaj'!$C$1:$C$3329))),ROWS(BI$4:BI464))))</f>
        <v/>
      </c>
      <c r="BJ464" s="38" t="str">
        <f t="array" ref="BJ464">IF(ROWS(BJ$4:BJ464)&gt;BJ$1,"",INDEX('malzeme montaj'!$C$1:$C$3329,SMALL(IF('malzeme montaj'!$B$1:$B$3329=BJ$3,IF('malzeme montaj'!$C$1:$C$3329&lt;&gt;"",ROW('malzeme montaj'!$C$1:$C$3329))),ROWS(BJ$4:BJ464))))</f>
        <v/>
      </c>
      <c r="BK464" s="38" t="str">
        <f t="array" ref="BK464">IF(ROWS(BK$4:BK464)&gt;BK$1,"",INDEX('malzeme montaj'!$C$1:$C$3329,SMALL(IF('malzeme montaj'!$B$1:$B$3329=BK$3,IF('malzeme montaj'!$C$1:$C$3329&lt;&gt;"",ROW('malzeme montaj'!$C$1:$C$3329))),ROWS(BK$4:BK464))))</f>
        <v/>
      </c>
      <c r="BL464" s="38" t="str">
        <f t="array" ref="BL464">IF(ROWS(BL$4:BL464)&gt;BL$1,"",INDEX('malzeme montaj'!$C$1:$C$3329,SMALL(IF('malzeme montaj'!$B$1:$B$3329=BL$3,IF('malzeme montaj'!$C$1:$C$3329&lt;&gt;"",ROW('malzeme montaj'!$C$1:$C$3329))),ROWS(BL$4:BL464))))</f>
        <v/>
      </c>
      <c r="BM464" s="38" t="str">
        <f t="array" ref="BM464">IF(ROWS(BM$4:BM464)&gt;BM$1,"",INDEX('malzeme montaj'!$C$1:$C$3329,SMALL(IF('malzeme montaj'!$B$1:$B$3329=BM$3,IF('malzeme montaj'!$C$1:$C$3329&lt;&gt;"",ROW('malzeme montaj'!$C$1:$C$3329))),ROWS(BM$4:BM464))))</f>
        <v/>
      </c>
      <c r="BN464" s="38" t="str">
        <f t="array" ref="BN464">IF(ROWS(BN$4:BN464)&gt;BN$1,"",INDEX('malzeme montaj'!$C$1:$C$3329,SMALL(IF('malzeme montaj'!$B$1:$B$3329=BN$3,IF('malzeme montaj'!$C$1:$C$3329&lt;&gt;"",ROW('malzeme montaj'!$C$1:$C$3329))),ROWS(BN$4:BN464))))</f>
        <v/>
      </c>
      <c r="BO464" s="38" t="str">
        <f t="array" ref="BO464">IF(ROWS(BO$4:BO464)&gt;BO$1,"",INDEX('malzeme montaj'!$C$1:$C$3329,SMALL(IF('malzeme montaj'!$B$1:$B$3329=BO$3,IF('malzeme montaj'!$C$1:$C$3329&lt;&gt;"",ROW('malzeme montaj'!$C$1:$C$3329))),ROWS(BO$4:BO464))))</f>
        <v/>
      </c>
      <c r="BP464" s="38" t="str">
        <f t="array" ref="BP464">IF(ROWS(BP$4:BP464)&gt;BP$1,"",INDEX('malzeme montaj'!$C$1:$C$3329,SMALL(IF('malzeme montaj'!$B$1:$B$3329=BP$3,IF('malzeme montaj'!$C$1:$C$3329&lt;&gt;"",ROW('malzeme montaj'!$C$1:$C$3329))),ROWS(BP$4:BP464))))</f>
        <v/>
      </c>
      <c r="BQ464" s="38" t="str">
        <f t="array" ref="BQ464">IF(ROWS(BQ$4:BQ464)&gt;BQ$1,"",INDEX('malzeme montaj'!$C$1:$C$3329,SMALL(IF('malzeme montaj'!$B$1:$B$3329=BQ$3,IF('malzeme montaj'!$C$1:$C$3329&lt;&gt;"",ROW('malzeme montaj'!$C$1:$C$3329))),ROWS(BQ$4:BQ464))))</f>
        <v/>
      </c>
      <c r="BR464" s="38" t="str">
        <f t="array" ref="BR464">IF(ROWS(BR$4:BR464)&gt;BR$1,"",INDEX('malzeme montaj'!$C$1:$C$3329,SMALL(IF('malzeme montaj'!$B$1:$B$3329=BR$3,IF('malzeme montaj'!$C$1:$C$3329&lt;&gt;"",ROW('malzeme montaj'!$C$1:$C$3329))),ROWS(BR$4:BR464))))</f>
        <v/>
      </c>
      <c r="BS464" s="38" t="str">
        <f t="array" ref="BS464">IF(ROWS(BS$4:BS464)&gt;BS$1,"",INDEX('malzeme montaj'!$C$1:$C$3329,SMALL(IF('malzeme montaj'!$B$1:$B$3329=BS$3,IF('malzeme montaj'!$C$1:$C$3329&lt;&gt;"",ROW('malzeme montaj'!$C$1:$C$3329))),ROWS(BS$4:BS464))))</f>
        <v/>
      </c>
      <c r="BT464" s="38" t="str">
        <f t="array" ref="BT464">IF(ROWS(BT$4:BT464)&gt;BT$1,"",INDEX('malzeme montaj'!$C$1:$C$3329,SMALL(IF('malzeme montaj'!$B$1:$B$3329=BT$3,IF('malzeme montaj'!$C$1:$C$3329&lt;&gt;"",ROW('malzeme montaj'!$C$1:$C$3329))),ROWS(BT$4:BT464))))</f>
        <v/>
      </c>
      <c r="BU464" s="34" t="str">
        <f t="array" ref="BU464">IF(ROWS(BU$4:BU464)&gt;BU$1,"",INDEX('malzeme montaj'!$C$1:$C$3329,SMALL(IF('malzeme montaj'!$B$1:$B$3329=BU$3,IF('malzeme montaj'!$C$1:$C$3329&lt;&gt;"",ROW('malzeme montaj'!$C$1:$C$3329))),ROWS(BU$4:BU464))))</f>
        <v/>
      </c>
      <c r="BV464" s="34" t="str">
        <f t="array" ref="BV464">IF(ROWS(BV$4:BV464)&gt;BV$1,"",INDEX('malzeme montaj'!$C$1:$C$3329,SMALL(IF('malzeme montaj'!$B$1:$B$3329=BV$3,IF('malzeme montaj'!$C$1:$C$3329&lt;&gt;"",ROW('malzeme montaj'!$C$1:$C$3329))),ROWS(BV$4:BV464))))</f>
        <v/>
      </c>
      <c r="BW464" s="34" t="str">
        <f t="array" ref="BW464">IF(ROWS(BW$4:BW464)&gt;BW$1,"",INDEX('malzeme montaj'!$C$1:$C$3329,SMALL(IF('malzeme montaj'!$B$1:$B$3329=BW$3,IF('malzeme montaj'!$C$1:$C$3329&lt;&gt;"",ROW('malzeme montaj'!$C$1:$C$3329))),ROWS(BW$4:BW464))))</f>
        <v/>
      </c>
      <c r="BX464" s="34" t="str">
        <f t="array" ref="BX464">IF(ROWS(BX$4:BX464)&gt;BX$1,"",INDEX('malzeme montaj'!$C$1:$C$3329,SMALL(IF('malzeme montaj'!$B$1:$B$3329=BX$3,IF('malzeme montaj'!$C$1:$C$3329&lt;&gt;"",ROW('malzeme montaj'!$C$1:$C$3329))),ROWS(BX$4:BX464))))</f>
        <v/>
      </c>
      <c r="BY464" s="34" t="str">
        <f t="array" ref="BY464">IF(ROWS(BY$4:BY464)&gt;BY$1,"",INDEX('malzeme montaj'!$C$1:$C$3329,SMALL(IF('malzeme montaj'!$B$1:$B$3329=BY$3,IF('malzeme montaj'!$C$1:$C$3329&lt;&gt;"",ROW('malzeme montaj'!$C$1:$C$3329))),ROWS(BY$4:BY464))))</f>
        <v/>
      </c>
      <c r="BZ464" s="34" t="str">
        <f t="array" ref="BZ464">IF(ROWS(BZ$4:BZ464)&gt;BZ$1,"",INDEX('malzeme montaj'!$C$1:$C$3329,SMALL(IF('malzeme montaj'!$B$1:$B$3329=BZ$3,IF('malzeme montaj'!$C$1:$C$3329&lt;&gt;"",ROW('malzeme montaj'!$C$1:$C$3329))),ROWS(BZ$4:BZ464))))</f>
        <v/>
      </c>
      <c r="CA464" s="34" t="str">
        <f t="array" ref="CA464">IF(ROWS(CA$4:CA464)&gt;CA$1,"",INDEX('malzeme montaj'!$C$1:$C$3329,SMALL(IF('malzeme montaj'!$B$1:$B$3329=CA$3,IF('malzeme montaj'!$C$1:$C$3329&lt;&gt;"",ROW('malzeme montaj'!$C$1:$C$3329))),ROWS(CA$4:CA464))))</f>
        <v/>
      </c>
      <c r="CB464" s="34" t="str">
        <f t="array" ref="CB464">IF(ROWS(CB$4:CB464)&gt;CB$1,"",INDEX('malzeme montaj'!$C$1:$C$3329,SMALL(IF('malzeme montaj'!$B$1:$B$3329=CB$3,IF('malzeme montaj'!$C$1:$C$3329&lt;&gt;"",ROW('malzeme montaj'!$C$1:$C$3329))),ROWS(CB$4:CB464))))</f>
        <v/>
      </c>
      <c r="CC464" s="34" t="str">
        <f t="array" ref="CC464">IF(ROWS(CC$4:CC464)&gt;CC$1,"",INDEX('malzeme montaj'!$C$1:$C$3329,SMALL(IF('malzeme montaj'!$B$1:$B$3329=CC$3,IF('malzeme montaj'!$C$1:$C$3329&lt;&gt;"",ROW('malzeme montaj'!$C$1:$C$3329))),ROWS(CC$4:CC464))))</f>
        <v/>
      </c>
      <c r="CD464" s="34" t="str">
        <f t="array" ref="CD464">IF(ROWS(CD$4:CD464)&gt;CD$1,"",INDEX('malzeme montaj'!$C$1:$C$3329,SMALL(IF('malzeme montaj'!$B$1:$B$3329=CD$3,IF('malzeme montaj'!$C$1:$C$3329&lt;&gt;"",ROW('malzeme montaj'!$C$1:$C$3329))),ROWS(CD$4:CD464))))</f>
        <v/>
      </c>
      <c r="CE464" s="34" t="str">
        <f t="array" ref="CE464">IF(ROWS(CE$4:CE464)&gt;CE$1,"",INDEX('malzeme montaj'!$C$1:$C$3329,SMALL(IF('malzeme montaj'!$B$1:$B$3329=CE$3,IF('malzeme montaj'!$C$1:$C$3329&lt;&gt;"",ROW('malzeme montaj'!$C$1:$C$3329))),ROWS(CE$4:CE464))))</f>
        <v/>
      </c>
      <c r="CF464" s="34" t="str">
        <f t="array" ref="CF464">IF(ROWS(CF$4:CF464)&gt;CF$1,"",INDEX('malzeme montaj'!$C$1:$C$3329,SMALL(IF('malzeme montaj'!$B$1:$B$3329=CF$3,IF('malzeme montaj'!$C$1:$C$3329&lt;&gt;"",ROW('malzeme montaj'!$C$1:$C$3329))),ROWS(CF$4:CF464))))</f>
        <v/>
      </c>
      <c r="CG464" s="34" t="str">
        <f t="array" ref="CG464">IF(ROWS(CG$4:CG464)&gt;CG$1,"",INDEX('malzeme montaj'!$C$1:$C$3329,SMALL(IF('malzeme montaj'!$B$1:$B$3329=CG$3,IF('malzeme montaj'!$C$1:$C$3329&lt;&gt;"",ROW('malzeme montaj'!$C$1:$C$3329))),ROWS(CG$4:CG464))))</f>
        <v/>
      </c>
      <c r="CH464" s="34" t="str">
        <f t="array" ref="CH464">IF(ROWS(CH$4:CH464)&gt;CH$1,"",INDEX('malzeme montaj'!$C$1:$C$3329,SMALL(IF('malzeme montaj'!$B$1:$B$3329=CH$3,IF('malzeme montaj'!$C$1:$C$3329&lt;&gt;"",ROW('malzeme montaj'!$C$1:$C$3329))),ROWS(CH$4:CH464))))</f>
        <v/>
      </c>
      <c r="CI464" s="34" t="str">
        <f t="array" ref="CI464">IF(ROWS(CI$4:CI464)&gt;CI$1,"",INDEX('malzeme montaj'!$C$1:$C$3329,SMALL(IF('malzeme montaj'!$B$1:$B$3329=CI$3,IF('malzeme montaj'!$C$1:$C$3329&lt;&gt;"",ROW('malzeme montaj'!$C$1:$C$3329))),ROWS(CI$4:CI464))))</f>
        <v/>
      </c>
      <c r="CJ464" s="34" t="str">
        <f t="array" ref="CJ464">IF(ROWS(CJ$4:CJ464)&gt;CJ$1,"",INDEX('malzeme montaj'!$C$1:$C$3329,SMALL(IF('malzeme montaj'!$B$1:$B$3329=CJ$3,IF('malzeme montaj'!$C$1:$C$3329&lt;&gt;"",ROW('malzeme montaj'!$C$1:$C$3329))),ROWS(CJ$4:CJ464))))</f>
        <v/>
      </c>
      <c r="CK464" s="34" t="str">
        <f t="array" ref="CK464">IF(ROWS(CK$4:CK464)&gt;CK$1,"",INDEX('malzeme montaj'!$C$1:$C$3329,SMALL(IF('malzeme montaj'!$B$1:$B$3329=CK$3,IF('malzeme montaj'!$C$1:$C$3329&lt;&gt;"",ROW('malzeme montaj'!$C$1:$C$3329))),ROWS(CK$4:CK464))))</f>
        <v/>
      </c>
      <c r="CL464" s="34" t="str">
        <f t="array" ref="CL464">IF(ROWS(CL$4:CL464)&gt;CL$1,"",INDEX('malzeme montaj'!$C$1:$C$3329,SMALL(IF('malzeme montaj'!$B$1:$B$3329=CL$3,IF('malzeme montaj'!$C$1:$C$3329&lt;&gt;"",ROW('malzeme montaj'!$C$1:$C$3329))),ROWS(CL$4:CL464))))</f>
        <v/>
      </c>
      <c r="CM464" s="34" t="str">
        <f t="array" ref="CM464">IF(ROWS(CM$4:CM464)&gt;CM$1,"",INDEX('malzeme montaj'!$C$1:$C$3329,SMALL(IF('malzeme montaj'!$B$1:$B$3329=CM$3,IF('malzeme montaj'!$C$1:$C$3329&lt;&gt;"",ROW('malzeme montaj'!$C$1:$C$3329))),ROWS(CM$4:CM464))))</f>
        <v/>
      </c>
      <c r="CN464" s="34" t="str">
        <f t="array" ref="CN464">IF(ROWS(CN$4:CN464)&gt;CN$1,"",INDEX('malzeme montaj'!$C$1:$C$3329,SMALL(IF('malzeme montaj'!$B$1:$B$3329=CN$3,IF('malzeme montaj'!$C$1:$C$3329&lt;&gt;"",ROW('malzeme montaj'!$C$1:$C$3329))),ROWS(CN$4:CN464))))</f>
        <v/>
      </c>
      <c r="CO464" s="34" t="str">
        <f t="array" ref="CO464">IF(ROWS(CO$4:CO464)&gt;CO$1,"",INDEX('malzeme montaj'!$C$1:$C$3329,SMALL(IF('malzeme montaj'!$B$1:$B$3329=CO$3,IF('malzeme montaj'!$C$1:$C$3329&lt;&gt;"",ROW('malzeme montaj'!$C$1:$C$3329))),ROWS(CO$4:CO464))))</f>
        <v/>
      </c>
      <c r="CP464" s="34" t="str">
        <f t="array" ref="CP464">IF(ROWS(CP$4:CP464)&gt;CP$1,"",INDEX('malzeme montaj'!$C$1:$C$3329,SMALL(IF('malzeme montaj'!$B$1:$B$3329=CP$3,IF('malzeme montaj'!$C$1:$C$3329&lt;&gt;"",ROW('malzeme montaj'!$C$1:$C$3329))),ROWS(CP$4:CP464))))</f>
        <v/>
      </c>
      <c r="CQ464" s="34" t="str">
        <f t="array" ref="CQ464">IF(ROWS(CQ$4:CQ464)&gt;CQ$1,"",INDEX('malzeme montaj'!$C$1:$C$3329,SMALL(IF('malzeme montaj'!$B$1:$B$3329=CQ$3,IF('malzeme montaj'!$C$1:$C$3329&lt;&gt;"",ROW('malzeme montaj'!$C$1:$C$3329))),ROWS(CQ$4:CQ464))))</f>
        <v/>
      </c>
      <c r="CR464" s="34" t="str">
        <f t="array" ref="CR464">IF(ROWS(CR$4:CR464)&gt;CR$1,"",INDEX('malzeme montaj'!$C$1:$C$3329,SMALL(IF('malzeme montaj'!$B$1:$B$3329=CR$3,IF('malzeme montaj'!$C$1:$C$3329&lt;&gt;"",ROW('malzeme montaj'!$C$1:$C$3329))),ROWS(CR$4:CR464))))</f>
        <v/>
      </c>
      <c r="CS464" s="34" t="str">
        <f t="array" ref="CS464">IF(ROWS(CS$4:CS464)&gt;CS$1,"",INDEX('malzeme montaj'!$C$1:$C$3329,SMALL(IF('malzeme montaj'!$B$1:$B$3329=CS$3,IF('malzeme montaj'!$C$1:$C$3329&lt;&gt;"",ROW('malzeme montaj'!$C$1:$C$3329))),ROWS(CS$4:CS464))))</f>
        <v/>
      </c>
      <c r="CT464" s="34" t="str">
        <f t="array" ref="CT464">IF(ROWS(CT$4:CT464)&gt;CT$1,"",INDEX('malzeme montaj'!$C$1:$C$3329,SMALL(IF('malzeme montaj'!$B$1:$B$3329=CT$3,IF('malzeme montaj'!$C$1:$C$3329&lt;&gt;"",ROW('malzeme montaj'!$C$1:$C$3329))),ROWS(CT$4:CT464))))</f>
        <v/>
      </c>
      <c r="CU464" s="34" t="str">
        <f t="array" ref="CU464">IF(ROWS(CU$4:CU464)&gt;CU$1,"",INDEX('malzeme montaj'!$C$1:$C$3329,SMALL(IF('malzeme montaj'!$B$1:$B$3329=CU$3,IF('malzeme montaj'!$C$1:$C$3329&lt;&gt;"",ROW('malzeme montaj'!$C$1:$C$3329))),ROWS(CU$4:CU464))))</f>
        <v/>
      </c>
      <c r="CV464" s="34" t="str">
        <f t="array" ref="CV464">IF(ROWS(CV$4:CV464)&gt;CV$1,"",INDEX('malzeme montaj'!$C$1:$C$3329,SMALL(IF('malzeme montaj'!$B$1:$B$3329=CV$3,IF('malzeme montaj'!$C$1:$C$3329&lt;&gt;"",ROW('malzeme montaj'!$C$1:$C$3329))),ROWS(CV$4:CV464))))</f>
        <v/>
      </c>
      <c r="CW464" s="34" t="str">
        <f t="array" ref="CW464">IF(ROWS(CW$4:CW464)&gt;CW$1,"",INDEX('malzeme montaj'!$C$1:$C$3329,SMALL(IF('malzeme montaj'!$B$1:$B$3329=CW$3,IF('malzeme montaj'!$C$1:$C$3329&lt;&gt;"",ROW('malzeme montaj'!$C$1:$C$3329))),ROWS(CW$4:CW464))))</f>
        <v/>
      </c>
      <c r="CX464" s="34" t="str">
        <f t="array" ref="CX464">IF(ROWS(CX$4:CX464)&gt;CX$1,"",INDEX('malzeme montaj'!$C$1:$C$3329,SMALL(IF('malzeme montaj'!$B$1:$B$3329=CX$3,IF('malzeme montaj'!$C$1:$C$3329&lt;&gt;"",ROW('malzeme montaj'!$C$1:$C$3329))),ROWS(CX$4:CX464))))</f>
        <v/>
      </c>
      <c r="CY464" s="34" t="str">
        <f t="array" ref="CY464">IF(ROWS(CY$4:CY464)&gt;CY$1,"",INDEX('malzeme montaj'!$C$1:$C$3329,SMALL(IF('malzeme montaj'!$B$1:$B$3329=CY$3,IF('malzeme montaj'!$C$1:$C$3329&lt;&gt;"",ROW('malzeme montaj'!$C$1:$C$3329))),ROWS(CY$4:CY464))))</f>
        <v/>
      </c>
      <c r="CZ464" s="34" t="str">
        <f t="array" ref="CZ464">IF(ROWS(CZ$4:CZ464)&gt;CZ$1,"",INDEX('malzeme montaj'!$C$1:$C$3329,SMALL(IF('malzeme montaj'!$B$1:$B$3329=CZ$3,IF('malzeme montaj'!$C$1:$C$3329&lt;&gt;"",ROW('malzeme montaj'!$C$1:$C$3329))),ROWS(CZ$4:CZ464))))</f>
        <v/>
      </c>
      <c r="DA464" s="34" t="str">
        <f t="array" ref="DA464">IF(ROWS(DA$4:DA464)&gt;DA$1,"",INDEX('malzeme montaj'!$C$1:$C$3329,SMALL(IF('malzeme montaj'!$B$1:$B$3329=DA$3,IF('malzeme montaj'!$C$1:$C$3329&lt;&gt;"",ROW('malzeme montaj'!$C$1:$C$3329))),ROWS(DA$4:DA464))))</f>
        <v/>
      </c>
      <c r="DB464" s="34" t="str">
        <f t="array" ref="DB464">IF(ROWS(DB$4:DB464)&gt;DB$1,"",INDEX('malzeme montaj'!$C$1:$C$3329,SMALL(IF('malzeme montaj'!$B$1:$B$3329=DB$3,IF('malzeme montaj'!$C$1:$C$3329&lt;&gt;"",ROW('malzeme montaj'!$C$1:$C$3329))),ROWS(DB$4:DB464))))</f>
        <v/>
      </c>
      <c r="DC464" s="34" t="str">
        <f t="array" ref="DC464">IF(ROWS(DC$4:DC464)&gt;DC$1,"",INDEX('malzeme montaj'!$C$1:$C$3329,SMALL(IF('malzeme montaj'!$B$1:$B$3329=DC$3,IF('malzeme montaj'!$C$1:$C$3329&lt;&gt;"",ROW('malzeme montaj'!$C$1:$C$3329))),ROWS(DC$4:DC464))))</f>
        <v/>
      </c>
      <c r="DD464" s="34" t="str">
        <f t="array" ref="DD464">IF(ROWS(DD$4:DD464)&gt;DD$1,"",INDEX('malzeme montaj'!$C$1:$C$3329,SMALL(IF('malzeme montaj'!$B$1:$B$3329=DD$3,IF('malzeme montaj'!$C$1:$C$3329&lt;&gt;"",ROW('malzeme montaj'!$C$1:$C$3329))),ROWS(DD$4:DD464))))</f>
        <v/>
      </c>
      <c r="DE464" s="34" t="str">
        <f t="array" ref="DE464">IF(ROWS(DE$4:DE464)&gt;DE$1,"",INDEX('malzeme montaj'!$C$1:$C$3329,SMALL(IF('malzeme montaj'!$B$1:$B$3329=DE$3,IF('malzeme montaj'!$C$1:$C$3329&lt;&gt;"",ROW('malzeme montaj'!$C$1:$C$3329))),ROWS(DE$4:DE464))))</f>
        <v/>
      </c>
      <c r="DF464" s="34" t="str">
        <f t="array" ref="DF464">IF(ROWS(DF$4:DF464)&gt;DF$1,"",INDEX('malzeme montaj'!$C$1:$C$3329,SMALL(IF('malzeme montaj'!$B$1:$B$3329=DF$3,IF('malzeme montaj'!$C$1:$C$3329&lt;&gt;"",ROW('malzeme montaj'!$C$1:$C$3329))),ROWS(DF$4:DF464))))</f>
        <v/>
      </c>
      <c r="DG464" s="34" t="str">
        <f t="array" ref="DG464">IF(ROWS(DG$4:DG464)&gt;DG$1,"",INDEX('malzeme montaj'!$C$1:$C$3329,SMALL(IF('malzeme montaj'!$B$1:$B$3329=DG$3,IF('malzeme montaj'!$C$1:$C$3329&lt;&gt;"",ROW('malzeme montaj'!$C$1:$C$3329))),ROWS(DG$4:DG464))))</f>
        <v/>
      </c>
      <c r="DH464" s="34" t="str">
        <f t="array" ref="DH464">IF(ROWS(DH$4:DH464)&gt;DH$1,"",INDEX('malzeme montaj'!$C$1:$C$3329,SMALL(IF('malzeme montaj'!$B$1:$B$3329=DH$3,IF('malzeme montaj'!$C$1:$C$3329&lt;&gt;"",ROW('malzeme montaj'!$C$1:$C$3329))),ROWS(DH$4:DH464))))</f>
        <v/>
      </c>
      <c r="DI464" s="34" t="str">
        <f t="array" ref="DI464">IF(ROWS(DI$4:DI464)&gt;DI$1,"",INDEX('malzeme montaj'!$C$1:$C$3329,SMALL(IF('malzeme montaj'!$B$1:$B$3329=DI$3,IF('malzeme montaj'!$C$1:$C$3329&lt;&gt;"",ROW('malzeme montaj'!$C$1:$C$3329))),ROWS(DI$4:DI464))))</f>
        <v/>
      </c>
      <c r="DJ464" s="34" t="str">
        <f t="array" ref="DJ464">IF(ROWS(DJ$4:DJ464)&gt;DJ$1,"",INDEX('malzeme montaj'!$C$1:$C$3329,SMALL(IF('malzeme montaj'!$B$1:$B$3329=DJ$3,IF('malzeme montaj'!$C$1:$C$3329&lt;&gt;"",ROW('malzeme montaj'!$C$1:$C$3329))),ROWS(DJ$4:DJ464))))</f>
        <v/>
      </c>
      <c r="DK464" s="34" t="str">
        <f t="array" ref="DK464">IF(ROWS(DK$4:DK464)&gt;DK$1,"",INDEX('malzeme montaj'!$C$1:$C$3329,SMALL(IF('malzeme montaj'!$B$1:$B$3329=DK$3,IF('malzeme montaj'!$C$1:$C$3329&lt;&gt;"",ROW('malzeme montaj'!$C$1:$C$3329))),ROWS(DK$4:DK464))))</f>
        <v/>
      </c>
      <c r="DL464" s="34" t="str">
        <f t="array" ref="DL464">IF(ROWS(DL$4:DL464)&gt;DL$1,"",INDEX('malzeme montaj'!$C$1:$C$3329,SMALL(IF('malzeme montaj'!$B$1:$B$3329=DL$3,IF('malzeme montaj'!$C$1:$C$3329&lt;&gt;"",ROW('malzeme montaj'!$C$1:$C$3329))),ROWS(DL$4:DL464))))</f>
        <v/>
      </c>
      <c r="DQ464" s="34" t="str">
        <f t="array" ref="DQ464">IF(ROWS(DQ$4:DQ464)&gt;DQ$1,"",INDEX('malzeme montaj'!$C$1:$C$3329,SMALL(IF('malzeme montaj'!$B$1:$B$3329=DQ$3,IF('malzeme montaj'!$C$1:$C$3329&lt;&gt;"",ROW('malzeme montaj'!$C$1:$C$3329))),ROWS(DQ$4:DQ464))))</f>
        <v/>
      </c>
      <c r="DR464" s="34" t="str">
        <f t="array" ref="DR464">IF(ROWS(DR$4:DR464)&gt;DR$1,"",INDEX('malzeme montaj'!$C$1:$C$3329,SMALL(IF('malzeme montaj'!$B$1:$B$3329=DR$3,IF('malzeme montaj'!$C$1:$C$3329&lt;&gt;"",ROW('malzeme montaj'!$C$1:$C$3329))),ROWS(DR$4:DR464))))</f>
        <v/>
      </c>
      <c r="DS464" s="34" t="str">
        <f t="array" ref="DS464">IF(ROWS(DS$4:DS464)&gt;DS$1,"",INDEX('malzeme montaj'!$C$1:$C$3329,SMALL(IF('malzeme montaj'!$B$1:$B$3329=DS$3,IF('malzeme montaj'!$C$1:$C$3329&lt;&gt;"",ROW('malzeme montaj'!$C$1:$C$3329))),ROWS(DS$4:DS464))))</f>
        <v/>
      </c>
      <c r="DT464" s="34" t="str">
        <f t="array" ref="DT464">IF(ROWS(DT$4:DT464)&gt;DT$1,"",INDEX('malzeme montaj'!$C$1:$C$3329,SMALL(IF('malzeme montaj'!$B$1:$B$3329=DT$3,IF('malzeme montaj'!$C$1:$C$3329&lt;&gt;"",ROW('malzeme montaj'!$C$1:$C$3329))),ROWS(DT$4:DT464))))</f>
        <v/>
      </c>
      <c r="DU464" s="34" t="str">
        <f t="array" ref="DU464">IF(ROWS(DU$4:DU464)&gt;DU$1,"",INDEX('malzeme montaj'!$C$1:$C$3329,SMALL(IF('malzeme montaj'!$B$1:$B$3329=DU$3,IF('malzeme montaj'!$C$1:$C$3329&lt;&gt;"",ROW('malzeme montaj'!$C$1:$C$3329))),ROWS(DU$4:DU464))))</f>
        <v/>
      </c>
      <c r="DV464" s="34" t="str">
        <f t="array" ref="DV464">IF(ROWS(DV$4:DV464)&gt;DV$1,"",INDEX('malzeme montaj'!$C$1:$C$3329,SMALL(IF('malzeme montaj'!$B$1:$B$3329=DV$3,IF('malzeme montaj'!$C$1:$C$3329&lt;&gt;"",ROW('malzeme montaj'!$C$1:$C$3329))),ROWS(DV$4:DV464))))</f>
        <v/>
      </c>
      <c r="DW464" s="34" t="str">
        <f t="array" ref="DW464">IF(ROWS(DW$4:DW464)&gt;DW$1,"",INDEX('malzeme montaj'!$C$1:$C$3329,SMALL(IF('malzeme montaj'!$B$1:$B$3329=DW$3,IF('malzeme montaj'!$C$1:$C$3329&lt;&gt;"",ROW('malzeme montaj'!$C$1:$C$3329))),ROWS(DW$4:DW464))))</f>
        <v/>
      </c>
      <c r="DX464" s="34" t="str">
        <f t="array" ref="DX464">IF(ROWS(DX$4:DX464)&gt;DX$1,"",INDEX('malzeme montaj'!$C$1:$C$3329,SMALL(IF('malzeme montaj'!$B$1:$B$3329=DX$3,IF('malzeme montaj'!$C$1:$C$3329&lt;&gt;"",ROW('malzeme montaj'!$C$1:$C$3329))),ROWS(DX$4:DX464))))</f>
        <v/>
      </c>
      <c r="DY464" s="34" t="str">
        <f t="array" ref="DY464">IF(ROWS(DY$4:DY464)&gt;DY$1,"",INDEX('malzeme montaj'!$C$1:$C$3329,SMALL(IF('malzeme montaj'!$B$1:$B$3329=DY$3,IF('malzeme montaj'!$C$1:$C$3329&lt;&gt;"",ROW('malzeme montaj'!$C$1:$C$3329))),ROWS(DY$4:DY464))))</f>
        <v/>
      </c>
      <c r="DZ464" s="34" t="str">
        <f t="array" ref="DZ464">IF(ROWS(DZ$4:DZ464)&gt;DZ$1,"",INDEX('malzeme montaj'!$C$1:$C$3329,SMALL(IF('malzeme montaj'!$B$1:$B$3329=DZ$3,IF('malzeme montaj'!$C$1:$C$3329&lt;&gt;"",ROW('malzeme montaj'!$C$1:$C$3329))),ROWS(DZ$4:DZ464))))</f>
        <v/>
      </c>
      <c r="EA464" s="34" t="str">
        <f t="array" ref="EA464">IF(ROWS(EA$4:EA464)&gt;EA$1,"",INDEX('malzeme montaj'!$C$1:$C$3329,SMALL(IF('malzeme montaj'!$B$1:$B$3329=EA$3,IF('malzeme montaj'!$C$1:$C$3329&lt;&gt;"",ROW('malzeme montaj'!$C$1:$C$3329))),ROWS(EA$4:EA464))))</f>
        <v/>
      </c>
      <c r="EB464" s="34" t="str">
        <f t="array" ref="EB464">IF(ROWS(EB$4:EB464)&gt;EB$1,"",INDEX('malzeme montaj'!$C$1:$C$3329,SMALL(IF('malzeme montaj'!$B$1:$B$3329=EB$3,IF('malzeme montaj'!$C$1:$C$3329&lt;&gt;"",ROW('malzeme montaj'!$C$1:$C$3329))),ROWS(EB$4:EB464))))</f>
        <v/>
      </c>
      <c r="EC464" s="34" t="str">
        <f t="array" ref="EC464">IF(ROWS(EC$4:EC464)&gt;EC$1,"",INDEX('malzeme montaj'!$C$1:$C$3329,SMALL(IF('malzeme montaj'!$B$1:$B$3329=EC$3,IF('malzeme montaj'!$C$1:$C$3329&lt;&gt;"",ROW('malzeme montaj'!$C$1:$C$3329))),ROWS(EC$4:EC464))))</f>
        <v/>
      </c>
      <c r="ED464" s="34" t="str">
        <f t="array" ref="ED464">IF(ROWS(ED$4:ED464)&gt;ED$1,"",INDEX('malzeme montaj'!$C$1:$C$3329,SMALL(IF('malzeme montaj'!$B$1:$B$3329=ED$3,IF('malzeme montaj'!$C$1:$C$3329&lt;&gt;"",ROW('malzeme montaj'!$C$1:$C$3329))),ROWS(ED$4:ED464))))</f>
        <v/>
      </c>
      <c r="EE464" s="34" t="str">
        <f t="array" ref="EE464">IF(ROWS(EE$4:EE464)&gt;EE$1,"",INDEX('malzeme montaj'!$C$1:$C$3329,SMALL(IF('malzeme montaj'!$B$1:$B$3329=EE$3,IF('malzeme montaj'!$C$1:$C$3329&lt;&gt;"",ROW('malzeme montaj'!$C$1:$C$3329))),ROWS(EE$4:EE464))))</f>
        <v/>
      </c>
      <c r="EF464" s="34" t="str">
        <f t="array" ref="EF464">IF(ROWS(EF$4:EF464)&gt;EF$1,"",INDEX('malzeme montaj'!$C$1:$C$3329,SMALL(IF('malzeme montaj'!$B$1:$B$3329=EF$3,IF('malzeme montaj'!$C$1:$C$3329&lt;&gt;"",ROW('malzeme montaj'!$C$1:$C$3329))),ROWS(EF$4:EF464))))</f>
        <v/>
      </c>
      <c r="EG464" s="34" t="str">
        <f t="array" ref="EG464">IF(ROWS(EG$4:EG464)&gt;EG$1,"",INDEX('malzeme montaj'!$C$1:$C$3329,SMALL(IF('malzeme montaj'!$B$1:$B$3329=EG$3,IF('malzeme montaj'!$C$1:$C$3329&lt;&gt;"",ROW('malzeme montaj'!$C$1:$C$3329))),ROWS(EG$4:EG464))))</f>
        <v/>
      </c>
      <c r="EH464" s="34" t="str">
        <f t="array" ref="EH464">IF(ROWS(EH$4:EH464)&gt;EH$1,"",INDEX('malzeme montaj'!$C$1:$C$3329,SMALL(IF('malzeme montaj'!$B$1:$B$3329=EH$3,IF('malzeme montaj'!$C$1:$C$3329&lt;&gt;"",ROW('malzeme montaj'!$C$1:$C$3329))),ROWS(EH$4:EH464))))</f>
        <v/>
      </c>
      <c r="EI464" s="34" t="str">
        <f t="array" ref="EI464">IF(ROWS(EI$4:EI464)&gt;EI$1,"",INDEX('malzeme montaj'!$C$1:$C$3329,SMALL(IF('malzeme montaj'!$B$1:$B$3329=EI$3,IF('malzeme montaj'!$C$1:$C$3329&lt;&gt;"",ROW('malzeme montaj'!$C$1:$C$3329))),ROWS(EI$4:EI464))))</f>
        <v/>
      </c>
      <c r="EJ464" s="34" t="str">
        <f t="array" ref="EJ464">IF(ROWS(EJ$4:EJ464)&gt;EJ$1,"",INDEX('malzeme montaj'!$C$1:$C$3329,SMALL(IF('malzeme montaj'!$B$1:$B$3329=EJ$3,IF('malzeme montaj'!$C$1:$C$3329&lt;&gt;"",ROW('malzeme montaj'!$C$1:$C$3329))),ROWS(EJ$4:EJ464))))</f>
        <v/>
      </c>
      <c r="EK464" s="34" t="str">
        <f t="array" ref="EK464">IF(ROWS(EK$4:EK464)&gt;EK$1,"",INDEX('malzeme montaj'!$C$1:$C$3329,SMALL(IF('malzeme montaj'!$B$1:$B$3329=EK$3,IF('malzeme montaj'!$C$1:$C$3329&lt;&gt;"",ROW('malzeme montaj'!$C$1:$C$3329))),ROWS(EK$4:EK464))))</f>
        <v/>
      </c>
      <c r="EL464" s="34" t="str">
        <f t="array" ref="EL464">IF(ROWS(EL$4:EL464)&gt;EL$1,"",INDEX('malzeme montaj'!$C$1:$C$3329,SMALL(IF('malzeme montaj'!$B$1:$B$3329=EL$3,IF('malzeme montaj'!$C$1:$C$3329&lt;&gt;"",ROW('malzeme montaj'!$C$1:$C$3329))),ROWS(EL$4:EL464))))</f>
        <v/>
      </c>
      <c r="EM464" s="34" t="str">
        <f t="array" ref="EM464">IF(ROWS(EM$4:EM464)&gt;EM$1,"",INDEX('malzeme montaj'!$C$1:$C$3329,SMALL(IF('malzeme montaj'!$B$1:$B$3329=EM$3,IF('malzeme montaj'!$C$1:$C$3329&lt;&gt;"",ROW('malzeme montaj'!$C$1:$C$3329))),ROWS(EM$4:EM464))))</f>
        <v/>
      </c>
      <c r="EN464" s="34" t="str">
        <f t="array" ref="EN464">IF(ROWS(EN$4:EN464)&gt;EN$1,"",INDEX('malzeme montaj'!$C$1:$C$3329,SMALL(IF('malzeme montaj'!$B$1:$B$3329=EN$3,IF('malzeme montaj'!$C$1:$C$3329&lt;&gt;"",ROW('malzeme montaj'!$C$1:$C$3329))),ROWS(EN$4:EN464))))</f>
        <v/>
      </c>
      <c r="EO464" s="34" t="str">
        <f t="array" ref="EO464">IF(ROWS(EO$4:EO464)&gt;EO$1,"",INDEX('malzeme montaj'!$C$1:$C$3329,SMALL(IF('malzeme montaj'!$B$1:$B$3329=EO$3,IF('malzeme montaj'!$C$1:$C$3329&lt;&gt;"",ROW('malzeme montaj'!$C$1:$C$3329))),ROWS(EO$4:EO464))))</f>
        <v/>
      </c>
      <c r="EP464" s="34" t="str">
        <f t="array" ref="EP464">IF(ROWS(EP$4:EP464)&gt;EP$1,"",INDEX('malzeme montaj'!$C$1:$C$3329,SMALL(IF('malzeme montaj'!$B$1:$B$3329=EP$3,IF('malzeme montaj'!$C$1:$C$3329&lt;&gt;"",ROW('malzeme montaj'!$C$1:$C$3329))),ROWS(EP$4:EP464))))</f>
        <v/>
      </c>
      <c r="EQ464" s="34" t="str">
        <f t="array" ref="EQ464">IF(ROWS(EQ$4:EQ464)&gt;EQ$1,"",INDEX('malzeme montaj'!$C$1:$C$3329,SMALL(IF('malzeme montaj'!$B$1:$B$3329=EQ$3,IF('malzeme montaj'!$C$1:$C$3329&lt;&gt;"",ROW('malzeme montaj'!$C$1:$C$3329))),ROWS(EQ$4:EQ464))))</f>
        <v/>
      </c>
      <c r="ER464" s="34" t="str">
        <f t="array" ref="ER464">IF(ROWS(ER$4:ER464)&gt;ER$1,"",INDEX('malzeme montaj'!$C$1:$C$3329,SMALL(IF('malzeme montaj'!$B$1:$B$3329=ER$3,IF('malzeme montaj'!$C$1:$C$3329&lt;&gt;"",ROW('malzeme montaj'!$C$1:$C$3329))),ROWS(ER$4:ER464))))</f>
        <v/>
      </c>
      <c r="ES464" s="34" t="str">
        <f t="array" ref="ES464">IF(ROWS(ES$4:ES464)&gt;ES$1,"",INDEX('malzeme montaj'!$C$1:$C$3329,SMALL(IF('malzeme montaj'!$B$1:$B$3329=ES$3,IF('malzeme montaj'!$C$1:$C$3329&lt;&gt;"",ROW('malzeme montaj'!$C$1:$C$3329))),ROWS(ES$4:ES464))))</f>
        <v/>
      </c>
      <c r="ET464" s="34" t="str">
        <f t="array" ref="ET464">IF(ROWS(ET$4:ET464)&gt;ET$1,"",INDEX('malzeme montaj'!$C$1:$C$3329,SMALL(IF('malzeme montaj'!$B$1:$B$3329=ET$3,IF('malzeme montaj'!$C$1:$C$3329&lt;&gt;"",ROW('malzeme montaj'!$C$1:$C$3329))),ROWS(ET$4:ET464))))</f>
        <v/>
      </c>
      <c r="EU464" s="34" t="str">
        <f t="array" ref="EU464">IF(ROWS(EU$4:EU464)&gt;EU$1,"",INDEX('malzeme montaj'!$C$1:$C$3329,SMALL(IF('malzeme montaj'!$B$1:$B$3329=EU$3,IF('malzeme montaj'!$C$1:$C$3329&lt;&gt;"",ROW('malzeme montaj'!$C$1:$C$3329))),ROWS(EU$4:EU464))))</f>
        <v/>
      </c>
      <c r="EV464" s="34" t="str">
        <f t="array" ref="EV464">IF(ROWS(EV$4:EV464)&gt;EV$1,"",INDEX('malzeme montaj'!$C$1:$C$3329,SMALL(IF('malzeme montaj'!$B$1:$B$3329=EV$3,IF('malzeme montaj'!$C$1:$C$3329&lt;&gt;"",ROW('malzeme montaj'!$C$1:$C$3329))),ROWS(EV$4:EV464))))</f>
        <v/>
      </c>
      <c r="EW464" s="34" t="str">
        <f t="array" ref="EW464">IF(ROWS(EW$4:EW464)&gt;EW$1,"",INDEX('malzeme montaj'!$C$1:$C$3329,SMALL(IF('malzeme montaj'!$B$1:$B$3329=EW$3,IF('malzeme montaj'!$C$1:$C$3329&lt;&gt;"",ROW('malzeme montaj'!$C$1:$C$3329))),ROWS(EW$4:EW464))))</f>
        <v/>
      </c>
    </row>
    <row r="465" spans="4:32">
      <c r="D465" s="38" t="str">
        <f t="array" ref="D465">IF(ROWS(D$4:D465)&gt;D$1,"",INDEX('malzeme montaj'!$C$1:$C$3329,SMALL(IF('malzeme montaj'!$B$1:$B$3329=D$3,IF('malzeme montaj'!$C$1:$C$3329&lt;&gt;"",ROW('malzeme montaj'!$C$1:$C$3329))),ROWS(D$4:D465))))</f>
        <v/>
      </c>
      <c r="E465" s="38" t="str">
        <f t="array" ref="E465">IF(ROWS(E$4:E465)&gt;E$1,"",INDEX('malzeme montaj'!$C$1:$C$3329,SMALL(IF('malzeme montaj'!$B$1:$B$3329=E$3,IF('malzeme montaj'!$C$1:$C$3329&lt;&gt;"",ROW('malzeme montaj'!$C$1:$C$3329))),ROWS(E$4:E465))))</f>
        <v/>
      </c>
      <c r="F465" s="38"/>
      <c r="G465" s="38"/>
      <c r="L465" s="38" t="str">
        <f t="array" ref="L465">IF(ROWS(L$4:L465)&gt;L$1,"",INDEX('malzeme montaj'!$C$1:$C$3329,SMALL(IF('malzeme montaj'!$B$1:$B$3329=L$3,IF('malzeme montaj'!$C$1:$C$3329&lt;&gt;"",ROW('malzeme montaj'!$C$1:$C$3329))),ROWS(L$4:L465))))</f>
        <v/>
      </c>
      <c r="M465" s="38" t="str">
        <f t="array" ref="M465">IF(ROWS(M$4:M465)&gt;M$1,"",INDEX('malzeme montaj'!$C$1:$C$3329,SMALL(IF('malzeme montaj'!$B$1:$B$3329=M$3,IF('malzeme montaj'!$C$1:$C$3329&lt;&gt;"",ROW('malzeme montaj'!$C$1:$C$3329))),ROWS(M$4:M465))))</f>
        <v/>
      </c>
      <c r="N465" s="38" t="str">
        <f t="array" ref="N465">IF(ROWS(N$4:N465)&gt;N$1,"",INDEX('malzeme montaj'!$C$1:$C$3329,SMALL(IF('malzeme montaj'!$B$1:$B$3329=N$3,IF('malzeme montaj'!$C$1:$C$3329&lt;&gt;"",ROW('malzeme montaj'!$C$1:$C$3329))),ROWS(N$4:N465))))</f>
        <v/>
      </c>
      <c r="O465" s="38" t="str">
        <f t="array" ref="O465">IF(ROWS(O$4:O465)&gt;O$1,"",INDEX('malzeme montaj'!$C$1:$C$3329,SMALL(IF('malzeme montaj'!$B$1:$B$3329=O$3,IF('malzeme montaj'!$C$1:$C$3329&lt;&gt;"",ROW('malzeme montaj'!$C$1:$C$3329))),ROWS(O$4:O465))))</f>
        <v/>
      </c>
      <c r="P465" s="38" t="str">
        <f t="array" ref="P465">IF(ROWS(P$4:P465)&gt;P$1,"",INDEX('malzeme montaj'!$C$1:$C$3329,SMALL(IF('malzeme montaj'!$B$1:$B$3329=P$3,IF('malzeme montaj'!$C$1:$C$3329&lt;&gt;"",ROW('malzeme montaj'!$C$1:$C$3329))),ROWS(P$4:P465))))</f>
        <v/>
      </c>
      <c r="Q465" s="38" t="str">
        <f t="array" ref="Q465">IF(ROWS(Q$4:Q465)&gt;Q$1,"",INDEX('malzeme montaj'!$C$1:$C$3329,SMALL(IF('malzeme montaj'!$B$1:$B$3329=Q$3,IF('malzeme montaj'!$C$1:$C$3329&lt;&gt;"",ROW('malzeme montaj'!$C$1:$C$3329))),ROWS(Q$4:Q465))))</f>
        <v/>
      </c>
      <c r="R465" s="38" t="str">
        <f t="array" ref="R465">IF(ROWS(R$4:R465)&gt;R$1,"",INDEX('malzeme montaj'!$C$1:$C$3329,SMALL(IF('malzeme montaj'!$B$1:$B$3329=R$3,IF('malzeme montaj'!$C$1:$C$3329&lt;&gt;"",ROW('malzeme montaj'!$C$1:$C$3329))),ROWS(R$4:R465))))</f>
        <v/>
      </c>
      <c r="S465" s="38" t="str">
        <f t="array" ref="S465">IF(ROWS(S$4:S465)&gt;S$1,"",INDEX('malzeme montaj'!$C$1:$C$3329,SMALL(IF('malzeme montaj'!$B$1:$B$3329=S$3,IF('malzeme montaj'!$C$1:$C$3329&lt;&gt;"",ROW('malzeme montaj'!$C$1:$C$3329))),ROWS(S$4:S465))))</f>
        <v/>
      </c>
      <c r="T465" s="38" t="str">
        <f t="array" ref="T465">IF(ROWS(T$4:T465)&gt;T$1,"",INDEX('malzeme montaj'!$C$1:$C$3329,SMALL(IF('malzeme montaj'!$B$1:$B$3329=T$3,IF('malzeme montaj'!$C$1:$C$3329&lt;&gt;"",ROW('malzeme montaj'!$C$1:$C$3329))),ROWS(T$4:T465))))</f>
        <v/>
      </c>
      <c r="U465" s="38" t="str">
        <f t="array" ref="U465">IF(ROWS(U$4:U465)&gt;U$1,"",INDEX('malzeme montaj'!$C$1:$C$3329,SMALL(IF('malzeme montaj'!$B$1:$B$3329=U$3,IF('malzeme montaj'!$C$1:$C$3329&lt;&gt;"",ROW('malzeme montaj'!$C$1:$C$3329))),ROWS(U$4:U465))))</f>
        <v/>
      </c>
      <c r="V465" s="38" t="str">
        <f t="array" ref="V465">IF(ROWS(V$4:V465)&gt;V$1,"",INDEX('malzeme montaj'!$C$1:$C$3329,SMALL(IF('malzeme montaj'!$B$1:$B$3329=V$3,IF('malzeme montaj'!$C$1:$C$3329&lt;&gt;"",ROW('malzeme montaj'!$C$1:$C$3329))),ROWS(V$4:V465))))</f>
        <v/>
      </c>
      <c r="W465" s="38" t="str">
        <f t="array" ref="W465">IF(ROWS(W$4:W465)&gt;W$1,"",INDEX('malzeme montaj'!$C$1:$C$3329,SMALL(IF('malzeme montaj'!$B$1:$B$3329=W$3,IF('malzeme montaj'!$C$1:$C$3329&lt;&gt;"",ROW('malzeme montaj'!$C$1:$C$3329))),ROWS(W$4:W465))))</f>
        <v/>
      </c>
      <c r="X465" s="38" t="str">
        <f t="array" ref="X465">IF(ROWS(X$4:X465)&gt;X$1,"",INDEX('malzeme montaj'!$C$1:$C$3329,SMALL(IF('malzeme montaj'!$B$1:$B$3329=X$3,IF('malzeme montaj'!$C$1:$C$3329&lt;&gt;"",ROW('malzeme montaj'!$C$1:$C$3329))),ROWS(X$4:X465))))</f>
        <v/>
      </c>
      <c r="Y465" s="38" t="str">
        <f t="array" ref="Y465">IF(ROWS(Y$4:Y465)&gt;Y$1,"",INDEX('malzeme montaj'!$C$1:$C$3329,SMALL(IF('malzeme montaj'!$B$1:$B$3329=Y$3,IF('malzeme montaj'!$C$1:$C$3329&lt;&gt;"",ROW('malzeme montaj'!$C$1:$C$3329))),ROWS(Y$4:Y465))))</f>
        <v/>
      </c>
      <c r="Z465" s="38" t="str">
        <f t="array" ref="Z465">IF(ROWS(Z$4:Z465)&gt;Z$1,"",INDEX('malzeme montaj'!$C$1:$C$3329,SMALL(IF('malzeme montaj'!$B$1:$B$3329=Z$3,IF('malzeme montaj'!$C$1:$C$3329&lt;&gt;"",ROW('malzeme montaj'!$C$1:$C$3329))),ROWS(Z$4:Z465))))</f>
        <v/>
      </c>
      <c r="AA465" s="38" t="str">
        <f t="array" ref="AA465">IF(ROWS(AA$4:AA465)&gt;AA$1,"",INDEX('malzeme montaj'!$C$1:$C$3329,SMALL(IF('malzeme montaj'!$B$1:$B$3329=AA$3,IF('malzeme montaj'!$C$1:$C$3329&lt;&gt;"",ROW('malzeme montaj'!$C$1:$C$3329))),ROWS(AA$4:AA465))))</f>
        <v/>
      </c>
      <c r="AB465" s="38" t="str">
        <f t="array" ref="AB465">IF(ROWS(AB$4:AB465)&gt;AB$1,"",INDEX('malzeme montaj'!$C$1:$C$3329,SMALL(IF('malzeme montaj'!$B$1:$B$3329=AB$3,IF('malzeme montaj'!$C$1:$C$3329&lt;&gt;"",ROW('malzeme montaj'!$C$1:$C$3329))),ROWS(AB$4:AB465))))</f>
        <v/>
      </c>
      <c r="AC465" s="38" t="str">
        <f t="array" ref="AC465">IF(ROWS(AC$4:AC465)&gt;AC$1,"",INDEX('malzeme montaj'!$C$1:$C$3329,SMALL(IF('malzeme montaj'!$B$1:$B$3329=AC$3,IF('malzeme montaj'!$C$1:$C$3329&lt;&gt;"",ROW('malzeme montaj'!$C$1:$C$3329))),ROWS(AC$4:AC465))))</f>
        <v/>
      </c>
      <c r="AD465" s="38" t="str">
        <f t="array" ref="AD465">IF(ROWS(AD$4:AD465)&gt;AD$1,"",INDEX('malzeme montaj'!$C$1:$C$3329,SMALL(IF('malzeme montaj'!$B$1:$B$3329=AD$3,IF('malzeme montaj'!$C$1:$C$3329&lt;&gt;"",ROW('malzeme montaj'!$C$1:$C$3329))),ROWS(AD$4:AD465))))</f>
        <v/>
      </c>
      <c r="AE465" s="38" t="str">
        <f t="array" ref="AE465">IF(ROWS(AE$4:AE465)&gt;AE$1,"",INDEX('malzeme montaj'!$C$1:$C$3329,SMALL(IF('malzeme montaj'!$B$1:$B$3329=AE$3,IF('malzeme montaj'!$C$1:$C$3329&lt;&gt;"",ROW('malzeme montaj'!$C$1:$C$3329))),ROWS(AE$4:AE465))))</f>
        <v/>
      </c>
      <c r="AF465" s="38" t="str">
        <f t="array" ref="AF465">IF(ROWS(AF$4:AF465)&gt;AF$1,"",INDEX('malzeme montaj'!$C$1:$C$3329,SMALL(IF('malzeme montaj'!$B$1:$B$3329=AF$3,IF('malzeme montaj'!$C$1:$C$3329&lt;&gt;"",ROW('malzeme montaj'!$C$1:$C$3329))),ROWS(AF$4:AF465))))</f>
        <v/>
      </c>
    </row>
    <row r="466" spans="4:32">
      <c r="D466" s="38" t="str">
        <f t="array" ref="D466">IF(ROWS(D$4:D466)&gt;D$1,"",INDEX('malzeme montaj'!$C$1:$C$3329,SMALL(IF('malzeme montaj'!$B$1:$B$3329=D$3,IF('malzeme montaj'!$C$1:$C$3329&lt;&gt;"",ROW('malzeme montaj'!$C$1:$C$3329))),ROWS(D$4:D466))))</f>
        <v/>
      </c>
      <c r="E466" s="38" t="str">
        <f t="array" ref="E466">IF(ROWS(E$4:E466)&gt;E$1,"",INDEX('malzeme montaj'!$C$1:$C$3329,SMALL(IF('malzeme montaj'!$B$1:$B$3329=E$3,IF('malzeme montaj'!$C$1:$C$3329&lt;&gt;"",ROW('malzeme montaj'!$C$1:$C$3329))),ROWS(E$4:E466))))</f>
        <v/>
      </c>
      <c r="F466" s="38"/>
      <c r="G466" s="38"/>
      <c r="L466" s="38" t="str">
        <f t="array" ref="L466">IF(ROWS(L$4:L466)&gt;L$1,"",INDEX('malzeme montaj'!$C$1:$C$3329,SMALL(IF('malzeme montaj'!$B$1:$B$3329=L$3,IF('malzeme montaj'!$C$1:$C$3329&lt;&gt;"",ROW('malzeme montaj'!$C$1:$C$3329))),ROWS(L$4:L466))))</f>
        <v/>
      </c>
      <c r="M466" s="38" t="str">
        <f t="array" ref="M466">IF(ROWS(M$4:M466)&gt;M$1,"",INDEX('malzeme montaj'!$C$1:$C$3329,SMALL(IF('malzeme montaj'!$B$1:$B$3329=M$3,IF('malzeme montaj'!$C$1:$C$3329&lt;&gt;"",ROW('malzeme montaj'!$C$1:$C$3329))),ROWS(M$4:M466))))</f>
        <v/>
      </c>
      <c r="N466" s="38" t="str">
        <f t="array" ref="N466">IF(ROWS(N$4:N466)&gt;N$1,"",INDEX('malzeme montaj'!$C$1:$C$3329,SMALL(IF('malzeme montaj'!$B$1:$B$3329=N$3,IF('malzeme montaj'!$C$1:$C$3329&lt;&gt;"",ROW('malzeme montaj'!$C$1:$C$3329))),ROWS(N$4:N466))))</f>
        <v/>
      </c>
      <c r="O466" s="38" t="str">
        <f t="array" ref="O466">IF(ROWS(O$4:O466)&gt;O$1,"",INDEX('malzeme montaj'!$C$1:$C$3329,SMALL(IF('malzeme montaj'!$B$1:$B$3329=O$3,IF('malzeme montaj'!$C$1:$C$3329&lt;&gt;"",ROW('malzeme montaj'!$C$1:$C$3329))),ROWS(O$4:O466))))</f>
        <v/>
      </c>
      <c r="P466" s="38" t="str">
        <f t="array" ref="P466">IF(ROWS(P$4:P466)&gt;P$1,"",INDEX('malzeme montaj'!$C$1:$C$3329,SMALL(IF('malzeme montaj'!$B$1:$B$3329=P$3,IF('malzeme montaj'!$C$1:$C$3329&lt;&gt;"",ROW('malzeme montaj'!$C$1:$C$3329))),ROWS(P$4:P466))))</f>
        <v/>
      </c>
      <c r="Q466" s="38" t="str">
        <f t="array" ref="Q466">IF(ROWS(Q$4:Q466)&gt;Q$1,"",INDEX('malzeme montaj'!$C$1:$C$3329,SMALL(IF('malzeme montaj'!$B$1:$B$3329=Q$3,IF('malzeme montaj'!$C$1:$C$3329&lt;&gt;"",ROW('malzeme montaj'!$C$1:$C$3329))),ROWS(Q$4:Q466))))</f>
        <v/>
      </c>
      <c r="R466" s="38" t="str">
        <f t="array" ref="R466">IF(ROWS(R$4:R466)&gt;R$1,"",INDEX('malzeme montaj'!$C$1:$C$3329,SMALL(IF('malzeme montaj'!$B$1:$B$3329=R$3,IF('malzeme montaj'!$C$1:$C$3329&lt;&gt;"",ROW('malzeme montaj'!$C$1:$C$3329))),ROWS(R$4:R466))))</f>
        <v/>
      </c>
      <c r="S466" s="38" t="str">
        <f t="array" ref="S466">IF(ROWS(S$4:S466)&gt;S$1,"",INDEX('malzeme montaj'!$C$1:$C$3329,SMALL(IF('malzeme montaj'!$B$1:$B$3329=S$3,IF('malzeme montaj'!$C$1:$C$3329&lt;&gt;"",ROW('malzeme montaj'!$C$1:$C$3329))),ROWS(S$4:S466))))</f>
        <v/>
      </c>
      <c r="T466" s="38" t="str">
        <f t="array" ref="T466">IF(ROWS(T$4:T466)&gt;T$1,"",INDEX('malzeme montaj'!$C$1:$C$3329,SMALL(IF('malzeme montaj'!$B$1:$B$3329=T$3,IF('malzeme montaj'!$C$1:$C$3329&lt;&gt;"",ROW('malzeme montaj'!$C$1:$C$3329))),ROWS(T$4:T466))))</f>
        <v/>
      </c>
      <c r="U466" s="38" t="str">
        <f t="array" ref="U466">IF(ROWS(U$4:U466)&gt;U$1,"",INDEX('malzeme montaj'!$C$1:$C$3329,SMALL(IF('malzeme montaj'!$B$1:$B$3329=U$3,IF('malzeme montaj'!$C$1:$C$3329&lt;&gt;"",ROW('malzeme montaj'!$C$1:$C$3329))),ROWS(U$4:U466))))</f>
        <v/>
      </c>
      <c r="V466" s="38" t="str">
        <f t="array" ref="V466">IF(ROWS(V$4:V466)&gt;V$1,"",INDEX('malzeme montaj'!$C$1:$C$3329,SMALL(IF('malzeme montaj'!$B$1:$B$3329=V$3,IF('malzeme montaj'!$C$1:$C$3329&lt;&gt;"",ROW('malzeme montaj'!$C$1:$C$3329))),ROWS(V$4:V466))))</f>
        <v/>
      </c>
      <c r="W466" s="38" t="str">
        <f t="array" ref="W466">IF(ROWS(W$4:W466)&gt;W$1,"",INDEX('malzeme montaj'!$C$1:$C$3329,SMALL(IF('malzeme montaj'!$B$1:$B$3329=W$3,IF('malzeme montaj'!$C$1:$C$3329&lt;&gt;"",ROW('malzeme montaj'!$C$1:$C$3329))),ROWS(W$4:W466))))</f>
        <v/>
      </c>
      <c r="X466" s="38" t="str">
        <f t="array" ref="X466">IF(ROWS(X$4:X466)&gt;X$1,"",INDEX('malzeme montaj'!$C$1:$C$3329,SMALL(IF('malzeme montaj'!$B$1:$B$3329=X$3,IF('malzeme montaj'!$C$1:$C$3329&lt;&gt;"",ROW('malzeme montaj'!$C$1:$C$3329))),ROWS(X$4:X466))))</f>
        <v/>
      </c>
      <c r="Y466" s="38" t="str">
        <f t="array" ref="Y466">IF(ROWS(Y$4:Y466)&gt;Y$1,"",INDEX('malzeme montaj'!$C$1:$C$3329,SMALL(IF('malzeme montaj'!$B$1:$B$3329=Y$3,IF('malzeme montaj'!$C$1:$C$3329&lt;&gt;"",ROW('malzeme montaj'!$C$1:$C$3329))),ROWS(Y$4:Y466))))</f>
        <v/>
      </c>
      <c r="Z466" s="38" t="str">
        <f t="array" ref="Z466">IF(ROWS(Z$4:Z466)&gt;Z$1,"",INDEX('malzeme montaj'!$C$1:$C$3329,SMALL(IF('malzeme montaj'!$B$1:$B$3329=Z$3,IF('malzeme montaj'!$C$1:$C$3329&lt;&gt;"",ROW('malzeme montaj'!$C$1:$C$3329))),ROWS(Z$4:Z466))))</f>
        <v/>
      </c>
      <c r="AA466" s="38" t="str">
        <f t="array" ref="AA466">IF(ROWS(AA$4:AA466)&gt;AA$1,"",INDEX('malzeme montaj'!$C$1:$C$3329,SMALL(IF('malzeme montaj'!$B$1:$B$3329=AA$3,IF('malzeme montaj'!$C$1:$C$3329&lt;&gt;"",ROW('malzeme montaj'!$C$1:$C$3329))),ROWS(AA$4:AA466))))</f>
        <v/>
      </c>
      <c r="AB466" s="38" t="str">
        <f t="array" ref="AB466">IF(ROWS(AB$4:AB466)&gt;AB$1,"",INDEX('malzeme montaj'!$C$1:$C$3329,SMALL(IF('malzeme montaj'!$B$1:$B$3329=AB$3,IF('malzeme montaj'!$C$1:$C$3329&lt;&gt;"",ROW('malzeme montaj'!$C$1:$C$3329))),ROWS(AB$4:AB466))))</f>
        <v/>
      </c>
      <c r="AC466" s="38" t="str">
        <f t="array" ref="AC466">IF(ROWS(AC$4:AC466)&gt;AC$1,"",INDEX('malzeme montaj'!$C$1:$C$3329,SMALL(IF('malzeme montaj'!$B$1:$B$3329=AC$3,IF('malzeme montaj'!$C$1:$C$3329&lt;&gt;"",ROW('malzeme montaj'!$C$1:$C$3329))),ROWS(AC$4:AC466))))</f>
        <v/>
      </c>
      <c r="AD466" s="38" t="str">
        <f t="array" ref="AD466">IF(ROWS(AD$4:AD466)&gt;AD$1,"",INDEX('malzeme montaj'!$C$1:$C$3329,SMALL(IF('malzeme montaj'!$B$1:$B$3329=AD$3,IF('malzeme montaj'!$C$1:$C$3329&lt;&gt;"",ROW('malzeme montaj'!$C$1:$C$3329))),ROWS(AD$4:AD466))))</f>
        <v/>
      </c>
      <c r="AE466" s="38" t="str">
        <f t="array" ref="AE466">IF(ROWS(AE$4:AE466)&gt;AE$1,"",INDEX('malzeme montaj'!$C$1:$C$3329,SMALL(IF('malzeme montaj'!$B$1:$B$3329=AE$3,IF('malzeme montaj'!$C$1:$C$3329&lt;&gt;"",ROW('malzeme montaj'!$C$1:$C$3329))),ROWS(AE$4:AE466))))</f>
        <v/>
      </c>
      <c r="AF466" s="38" t="str">
        <f t="array" ref="AF466">IF(ROWS(AF$4:AF466)&gt;AF$1,"",INDEX('malzeme montaj'!$C$1:$C$3329,SMALL(IF('malzeme montaj'!$B$1:$B$3329=AF$3,IF('malzeme montaj'!$C$1:$C$3329&lt;&gt;"",ROW('malzeme montaj'!$C$1:$C$3329))),ROWS(AF$4:AF466))))</f>
        <v/>
      </c>
    </row>
    <row r="467" spans="4:32">
      <c r="D467" s="38" t="str">
        <f t="array" ref="D467">IF(ROWS(D$4:D467)&gt;D$1,"",INDEX('malzeme montaj'!$C$1:$C$3329,SMALL(IF('malzeme montaj'!$B$1:$B$3329=D$3,IF('malzeme montaj'!$C$1:$C$3329&lt;&gt;"",ROW('malzeme montaj'!$C$1:$C$3329))),ROWS(D$4:D467))))</f>
        <v/>
      </c>
      <c r="E467" s="38" t="str">
        <f t="array" ref="E467">IF(ROWS(E$4:E467)&gt;E$1,"",INDEX('malzeme montaj'!$C$1:$C$3329,SMALL(IF('malzeme montaj'!$B$1:$B$3329=E$3,IF('malzeme montaj'!$C$1:$C$3329&lt;&gt;"",ROW('malzeme montaj'!$C$1:$C$3329))),ROWS(E$4:E467))))</f>
        <v/>
      </c>
      <c r="F467" s="38"/>
      <c r="G467" s="38"/>
      <c r="L467" s="38" t="str">
        <f t="array" ref="L467">IF(ROWS(L$4:L467)&gt;L$1,"",INDEX('malzeme montaj'!$C$1:$C$3329,SMALL(IF('malzeme montaj'!$B$1:$B$3329=L$3,IF('malzeme montaj'!$C$1:$C$3329&lt;&gt;"",ROW('malzeme montaj'!$C$1:$C$3329))),ROWS(L$4:L467))))</f>
        <v/>
      </c>
      <c r="M467" s="38" t="str">
        <f t="array" ref="M467">IF(ROWS(M$4:M467)&gt;M$1,"",INDEX('malzeme montaj'!$C$1:$C$3329,SMALL(IF('malzeme montaj'!$B$1:$B$3329=M$3,IF('malzeme montaj'!$C$1:$C$3329&lt;&gt;"",ROW('malzeme montaj'!$C$1:$C$3329))),ROWS(M$4:M467))))</f>
        <v/>
      </c>
      <c r="N467" s="38" t="str">
        <f t="array" ref="N467">IF(ROWS(N$4:N467)&gt;N$1,"",INDEX('malzeme montaj'!$C$1:$C$3329,SMALL(IF('malzeme montaj'!$B$1:$B$3329=N$3,IF('malzeme montaj'!$C$1:$C$3329&lt;&gt;"",ROW('malzeme montaj'!$C$1:$C$3329))),ROWS(N$4:N467))))</f>
        <v/>
      </c>
      <c r="O467" s="38" t="str">
        <f t="array" ref="O467">IF(ROWS(O$4:O467)&gt;O$1,"",INDEX('malzeme montaj'!$C$1:$C$3329,SMALL(IF('malzeme montaj'!$B$1:$B$3329=O$3,IF('malzeme montaj'!$C$1:$C$3329&lt;&gt;"",ROW('malzeme montaj'!$C$1:$C$3329))),ROWS(O$4:O467))))</f>
        <v/>
      </c>
      <c r="P467" s="38" t="str">
        <f t="array" ref="P467">IF(ROWS(P$4:P467)&gt;P$1,"",INDEX('malzeme montaj'!$C$1:$C$3329,SMALL(IF('malzeme montaj'!$B$1:$B$3329=P$3,IF('malzeme montaj'!$C$1:$C$3329&lt;&gt;"",ROW('malzeme montaj'!$C$1:$C$3329))),ROWS(P$4:P467))))</f>
        <v/>
      </c>
      <c r="Q467" s="38" t="str">
        <f t="array" ref="Q467">IF(ROWS(Q$4:Q467)&gt;Q$1,"",INDEX('malzeme montaj'!$C$1:$C$3329,SMALL(IF('malzeme montaj'!$B$1:$B$3329=Q$3,IF('malzeme montaj'!$C$1:$C$3329&lt;&gt;"",ROW('malzeme montaj'!$C$1:$C$3329))),ROWS(Q$4:Q467))))</f>
        <v/>
      </c>
      <c r="R467" s="38" t="str">
        <f t="array" ref="R467">IF(ROWS(R$4:R467)&gt;R$1,"",INDEX('malzeme montaj'!$C$1:$C$3329,SMALL(IF('malzeme montaj'!$B$1:$B$3329=R$3,IF('malzeme montaj'!$C$1:$C$3329&lt;&gt;"",ROW('malzeme montaj'!$C$1:$C$3329))),ROWS(R$4:R467))))</f>
        <v/>
      </c>
      <c r="S467" s="38" t="str">
        <f t="array" ref="S467">IF(ROWS(S$4:S467)&gt;S$1,"",INDEX('malzeme montaj'!$C$1:$C$3329,SMALL(IF('malzeme montaj'!$B$1:$B$3329=S$3,IF('malzeme montaj'!$C$1:$C$3329&lt;&gt;"",ROW('malzeme montaj'!$C$1:$C$3329))),ROWS(S$4:S467))))</f>
        <v/>
      </c>
      <c r="T467" s="38" t="str">
        <f t="array" ref="T467">IF(ROWS(T$4:T467)&gt;T$1,"",INDEX('malzeme montaj'!$C$1:$C$3329,SMALL(IF('malzeme montaj'!$B$1:$B$3329=T$3,IF('malzeme montaj'!$C$1:$C$3329&lt;&gt;"",ROW('malzeme montaj'!$C$1:$C$3329))),ROWS(T$4:T467))))</f>
        <v/>
      </c>
      <c r="U467" s="38" t="str">
        <f t="array" ref="U467">IF(ROWS(U$4:U467)&gt;U$1,"",INDEX('malzeme montaj'!$C$1:$C$3329,SMALL(IF('malzeme montaj'!$B$1:$B$3329=U$3,IF('malzeme montaj'!$C$1:$C$3329&lt;&gt;"",ROW('malzeme montaj'!$C$1:$C$3329))),ROWS(U$4:U467))))</f>
        <v/>
      </c>
      <c r="V467" s="38" t="str">
        <f t="array" ref="V467">IF(ROWS(V$4:V467)&gt;V$1,"",INDEX('malzeme montaj'!$C$1:$C$3329,SMALL(IF('malzeme montaj'!$B$1:$B$3329=V$3,IF('malzeme montaj'!$C$1:$C$3329&lt;&gt;"",ROW('malzeme montaj'!$C$1:$C$3329))),ROWS(V$4:V467))))</f>
        <v/>
      </c>
      <c r="W467" s="38" t="str">
        <f t="array" ref="W467">IF(ROWS(W$4:W467)&gt;W$1,"",INDEX('malzeme montaj'!$C$1:$C$3329,SMALL(IF('malzeme montaj'!$B$1:$B$3329=W$3,IF('malzeme montaj'!$C$1:$C$3329&lt;&gt;"",ROW('malzeme montaj'!$C$1:$C$3329))),ROWS(W$4:W467))))</f>
        <v/>
      </c>
      <c r="X467" s="38" t="str">
        <f t="array" ref="X467">IF(ROWS(X$4:X467)&gt;X$1,"",INDEX('malzeme montaj'!$C$1:$C$3329,SMALL(IF('malzeme montaj'!$B$1:$B$3329=X$3,IF('malzeme montaj'!$C$1:$C$3329&lt;&gt;"",ROW('malzeme montaj'!$C$1:$C$3329))),ROWS(X$4:X467))))</f>
        <v/>
      </c>
      <c r="Y467" s="38" t="str">
        <f t="array" ref="Y467">IF(ROWS(Y$4:Y467)&gt;Y$1,"",INDEX('malzeme montaj'!$C$1:$C$3329,SMALL(IF('malzeme montaj'!$B$1:$B$3329=Y$3,IF('malzeme montaj'!$C$1:$C$3329&lt;&gt;"",ROW('malzeme montaj'!$C$1:$C$3329))),ROWS(Y$4:Y467))))</f>
        <v/>
      </c>
      <c r="Z467" s="38" t="str">
        <f t="array" ref="Z467">IF(ROWS(Z$4:Z467)&gt;Z$1,"",INDEX('malzeme montaj'!$C$1:$C$3329,SMALL(IF('malzeme montaj'!$B$1:$B$3329=Z$3,IF('malzeme montaj'!$C$1:$C$3329&lt;&gt;"",ROW('malzeme montaj'!$C$1:$C$3329))),ROWS(Z$4:Z467))))</f>
        <v/>
      </c>
      <c r="AA467" s="38" t="str">
        <f t="array" ref="AA467">IF(ROWS(AA$4:AA467)&gt;AA$1,"",INDEX('malzeme montaj'!$C$1:$C$3329,SMALL(IF('malzeme montaj'!$B$1:$B$3329=AA$3,IF('malzeme montaj'!$C$1:$C$3329&lt;&gt;"",ROW('malzeme montaj'!$C$1:$C$3329))),ROWS(AA$4:AA467))))</f>
        <v/>
      </c>
      <c r="AB467" s="38" t="str">
        <f t="array" ref="AB467">IF(ROWS(AB$4:AB467)&gt;AB$1,"",INDEX('malzeme montaj'!$C$1:$C$3329,SMALL(IF('malzeme montaj'!$B$1:$B$3329=AB$3,IF('malzeme montaj'!$C$1:$C$3329&lt;&gt;"",ROW('malzeme montaj'!$C$1:$C$3329))),ROWS(AB$4:AB467))))</f>
        <v/>
      </c>
      <c r="AC467" s="38" t="str">
        <f t="array" ref="AC467">IF(ROWS(AC$4:AC467)&gt;AC$1,"",INDEX('malzeme montaj'!$C$1:$C$3329,SMALL(IF('malzeme montaj'!$B$1:$B$3329=AC$3,IF('malzeme montaj'!$C$1:$C$3329&lt;&gt;"",ROW('malzeme montaj'!$C$1:$C$3329))),ROWS(AC$4:AC467))))</f>
        <v/>
      </c>
      <c r="AD467" s="38" t="str">
        <f t="array" ref="AD467">IF(ROWS(AD$4:AD467)&gt;AD$1,"",INDEX('malzeme montaj'!$C$1:$C$3329,SMALL(IF('malzeme montaj'!$B$1:$B$3329=AD$3,IF('malzeme montaj'!$C$1:$C$3329&lt;&gt;"",ROW('malzeme montaj'!$C$1:$C$3329))),ROWS(AD$4:AD467))))</f>
        <v/>
      </c>
      <c r="AE467" s="38" t="str">
        <f t="array" ref="AE467">IF(ROWS(AE$4:AE467)&gt;AE$1,"",INDEX('malzeme montaj'!$C$1:$C$3329,SMALL(IF('malzeme montaj'!$B$1:$B$3329=AE$3,IF('malzeme montaj'!$C$1:$C$3329&lt;&gt;"",ROW('malzeme montaj'!$C$1:$C$3329))),ROWS(AE$4:AE467))))</f>
        <v/>
      </c>
      <c r="AF467" s="38" t="str">
        <f t="array" ref="AF467">IF(ROWS(AF$4:AF467)&gt;AF$1,"",INDEX('malzeme montaj'!$C$1:$C$3329,SMALL(IF('malzeme montaj'!$B$1:$B$3329=AF$3,IF('malzeme montaj'!$C$1:$C$3329&lt;&gt;"",ROW('malzeme montaj'!$C$1:$C$3329))),ROWS(AF$4:AF467))))</f>
        <v/>
      </c>
    </row>
    <row r="468" spans="4:32">
      <c r="D468" s="38" t="str">
        <f t="array" ref="D468">IF(ROWS(D$4:D468)&gt;D$1,"",INDEX('malzeme montaj'!$C$1:$C$3329,SMALL(IF('malzeme montaj'!$B$1:$B$3329=D$3,IF('malzeme montaj'!$C$1:$C$3329&lt;&gt;"",ROW('malzeme montaj'!$C$1:$C$3329))),ROWS(D$4:D468))))</f>
        <v/>
      </c>
      <c r="E468" s="38" t="str">
        <f t="array" ref="E468">IF(ROWS(E$4:E468)&gt;E$1,"",INDEX('malzeme montaj'!$C$1:$C$3329,SMALL(IF('malzeme montaj'!$B$1:$B$3329=E$3,IF('malzeme montaj'!$C$1:$C$3329&lt;&gt;"",ROW('malzeme montaj'!$C$1:$C$3329))),ROWS(E$4:E468))))</f>
        <v/>
      </c>
      <c r="F468" s="38"/>
      <c r="G468" s="38"/>
      <c r="L468" s="38" t="str">
        <f t="array" ref="L468">IF(ROWS(L$4:L468)&gt;L$1,"",INDEX('malzeme montaj'!$C$1:$C$3329,SMALL(IF('malzeme montaj'!$B$1:$B$3329=L$3,IF('malzeme montaj'!$C$1:$C$3329&lt;&gt;"",ROW('malzeme montaj'!$C$1:$C$3329))),ROWS(L$4:L468))))</f>
        <v/>
      </c>
      <c r="M468" s="38" t="str">
        <f t="array" ref="M468">IF(ROWS(M$4:M468)&gt;M$1,"",INDEX('malzeme montaj'!$C$1:$C$3329,SMALL(IF('malzeme montaj'!$B$1:$B$3329=M$3,IF('malzeme montaj'!$C$1:$C$3329&lt;&gt;"",ROW('malzeme montaj'!$C$1:$C$3329))),ROWS(M$4:M468))))</f>
        <v/>
      </c>
      <c r="N468" s="38" t="str">
        <f t="array" ref="N468">IF(ROWS(N$4:N468)&gt;N$1,"",INDEX('malzeme montaj'!$C$1:$C$3329,SMALL(IF('malzeme montaj'!$B$1:$B$3329=N$3,IF('malzeme montaj'!$C$1:$C$3329&lt;&gt;"",ROW('malzeme montaj'!$C$1:$C$3329))),ROWS(N$4:N468))))</f>
        <v/>
      </c>
      <c r="O468" s="38" t="str">
        <f t="array" ref="O468">IF(ROWS(O$4:O468)&gt;O$1,"",INDEX('malzeme montaj'!$C$1:$C$3329,SMALL(IF('malzeme montaj'!$B$1:$B$3329=O$3,IF('malzeme montaj'!$C$1:$C$3329&lt;&gt;"",ROW('malzeme montaj'!$C$1:$C$3329))),ROWS(O$4:O468))))</f>
        <v/>
      </c>
      <c r="P468" s="38" t="str">
        <f t="array" ref="P468">IF(ROWS(P$4:P468)&gt;P$1,"",INDEX('malzeme montaj'!$C$1:$C$3329,SMALL(IF('malzeme montaj'!$B$1:$B$3329=P$3,IF('malzeme montaj'!$C$1:$C$3329&lt;&gt;"",ROW('malzeme montaj'!$C$1:$C$3329))),ROWS(P$4:P468))))</f>
        <v/>
      </c>
      <c r="Q468" s="38" t="str">
        <f t="array" ref="Q468">IF(ROWS(Q$4:Q468)&gt;Q$1,"",INDEX('malzeme montaj'!$C$1:$C$3329,SMALL(IF('malzeme montaj'!$B$1:$B$3329=Q$3,IF('malzeme montaj'!$C$1:$C$3329&lt;&gt;"",ROW('malzeme montaj'!$C$1:$C$3329))),ROWS(Q$4:Q468))))</f>
        <v/>
      </c>
      <c r="R468" s="38" t="str">
        <f t="array" ref="R468">IF(ROWS(R$4:R468)&gt;R$1,"",INDEX('malzeme montaj'!$C$1:$C$3329,SMALL(IF('malzeme montaj'!$B$1:$B$3329=R$3,IF('malzeme montaj'!$C$1:$C$3329&lt;&gt;"",ROW('malzeme montaj'!$C$1:$C$3329))),ROWS(R$4:R468))))</f>
        <v/>
      </c>
      <c r="S468" s="38" t="str">
        <f t="array" ref="S468">IF(ROWS(S$4:S468)&gt;S$1,"",INDEX('malzeme montaj'!$C$1:$C$3329,SMALL(IF('malzeme montaj'!$B$1:$B$3329=S$3,IF('malzeme montaj'!$C$1:$C$3329&lt;&gt;"",ROW('malzeme montaj'!$C$1:$C$3329))),ROWS(S$4:S468))))</f>
        <v/>
      </c>
      <c r="T468" s="38" t="str">
        <f t="array" ref="T468">IF(ROWS(T$4:T468)&gt;T$1,"",INDEX('malzeme montaj'!$C$1:$C$3329,SMALL(IF('malzeme montaj'!$B$1:$B$3329=T$3,IF('malzeme montaj'!$C$1:$C$3329&lt;&gt;"",ROW('malzeme montaj'!$C$1:$C$3329))),ROWS(T$4:T468))))</f>
        <v/>
      </c>
      <c r="U468" s="38" t="str">
        <f t="array" ref="U468">IF(ROWS(U$4:U468)&gt;U$1,"",INDEX('malzeme montaj'!$C$1:$C$3329,SMALL(IF('malzeme montaj'!$B$1:$B$3329=U$3,IF('malzeme montaj'!$C$1:$C$3329&lt;&gt;"",ROW('malzeme montaj'!$C$1:$C$3329))),ROWS(U$4:U468))))</f>
        <v/>
      </c>
      <c r="V468" s="38" t="str">
        <f t="array" ref="V468">IF(ROWS(V$4:V468)&gt;V$1,"",INDEX('malzeme montaj'!$C$1:$C$3329,SMALL(IF('malzeme montaj'!$B$1:$B$3329=V$3,IF('malzeme montaj'!$C$1:$C$3329&lt;&gt;"",ROW('malzeme montaj'!$C$1:$C$3329))),ROWS(V$4:V468))))</f>
        <v/>
      </c>
      <c r="W468" s="38" t="str">
        <f t="array" ref="W468">IF(ROWS(W$4:W468)&gt;W$1,"",INDEX('malzeme montaj'!$C$1:$C$3329,SMALL(IF('malzeme montaj'!$B$1:$B$3329=W$3,IF('malzeme montaj'!$C$1:$C$3329&lt;&gt;"",ROW('malzeme montaj'!$C$1:$C$3329))),ROWS(W$4:W468))))</f>
        <v/>
      </c>
      <c r="X468" s="38" t="str">
        <f t="array" ref="X468">IF(ROWS(X$4:X468)&gt;X$1,"",INDEX('malzeme montaj'!$C$1:$C$3329,SMALL(IF('malzeme montaj'!$B$1:$B$3329=X$3,IF('malzeme montaj'!$C$1:$C$3329&lt;&gt;"",ROW('malzeme montaj'!$C$1:$C$3329))),ROWS(X$4:X468))))</f>
        <v/>
      </c>
      <c r="Y468" s="38" t="str">
        <f t="array" ref="Y468">IF(ROWS(Y$4:Y468)&gt;Y$1,"",INDEX('malzeme montaj'!$C$1:$C$3329,SMALL(IF('malzeme montaj'!$B$1:$B$3329=Y$3,IF('malzeme montaj'!$C$1:$C$3329&lt;&gt;"",ROW('malzeme montaj'!$C$1:$C$3329))),ROWS(Y$4:Y468))))</f>
        <v/>
      </c>
      <c r="Z468" s="38" t="str">
        <f t="array" ref="Z468">IF(ROWS(Z$4:Z468)&gt;Z$1,"",INDEX('malzeme montaj'!$C$1:$C$3329,SMALL(IF('malzeme montaj'!$B$1:$B$3329=Z$3,IF('malzeme montaj'!$C$1:$C$3329&lt;&gt;"",ROW('malzeme montaj'!$C$1:$C$3329))),ROWS(Z$4:Z468))))</f>
        <v/>
      </c>
      <c r="AA468" s="38" t="str">
        <f t="array" ref="AA468">IF(ROWS(AA$4:AA468)&gt;AA$1,"",INDEX('malzeme montaj'!$C$1:$C$3329,SMALL(IF('malzeme montaj'!$B$1:$B$3329=AA$3,IF('malzeme montaj'!$C$1:$C$3329&lt;&gt;"",ROW('malzeme montaj'!$C$1:$C$3329))),ROWS(AA$4:AA468))))</f>
        <v/>
      </c>
      <c r="AB468" s="38" t="str">
        <f t="array" ref="AB468">IF(ROWS(AB$4:AB468)&gt;AB$1,"",INDEX('malzeme montaj'!$C$1:$C$3329,SMALL(IF('malzeme montaj'!$B$1:$B$3329=AB$3,IF('malzeme montaj'!$C$1:$C$3329&lt;&gt;"",ROW('malzeme montaj'!$C$1:$C$3329))),ROWS(AB$4:AB468))))</f>
        <v/>
      </c>
      <c r="AC468" s="38" t="str">
        <f t="array" ref="AC468">IF(ROWS(AC$4:AC468)&gt;AC$1,"",INDEX('malzeme montaj'!$C$1:$C$3329,SMALL(IF('malzeme montaj'!$B$1:$B$3329=AC$3,IF('malzeme montaj'!$C$1:$C$3329&lt;&gt;"",ROW('malzeme montaj'!$C$1:$C$3329))),ROWS(AC$4:AC468))))</f>
        <v/>
      </c>
      <c r="AD468" s="38" t="str">
        <f t="array" ref="AD468">IF(ROWS(AD$4:AD468)&gt;AD$1,"",INDEX('malzeme montaj'!$C$1:$C$3329,SMALL(IF('malzeme montaj'!$B$1:$B$3329=AD$3,IF('malzeme montaj'!$C$1:$C$3329&lt;&gt;"",ROW('malzeme montaj'!$C$1:$C$3329))),ROWS(AD$4:AD468))))</f>
        <v/>
      </c>
      <c r="AE468" s="38" t="str">
        <f t="array" ref="AE468">IF(ROWS(AE$4:AE468)&gt;AE$1,"",INDEX('malzeme montaj'!$C$1:$C$3329,SMALL(IF('malzeme montaj'!$B$1:$B$3329=AE$3,IF('malzeme montaj'!$C$1:$C$3329&lt;&gt;"",ROW('malzeme montaj'!$C$1:$C$3329))),ROWS(AE$4:AE468))))</f>
        <v/>
      </c>
      <c r="AF468" s="38" t="str">
        <f t="array" ref="AF468">IF(ROWS(AF$4:AF468)&gt;AF$1,"",INDEX('malzeme montaj'!$C$1:$C$3329,SMALL(IF('malzeme montaj'!$B$1:$B$3329=AF$3,IF('malzeme montaj'!$C$1:$C$3329&lt;&gt;"",ROW('malzeme montaj'!$C$1:$C$3329))),ROWS(AF$4:AF468))))</f>
        <v/>
      </c>
    </row>
    <row r="469" spans="4:32">
      <c r="D469" s="38" t="str">
        <f t="array" ref="D469">IF(ROWS(D$4:D469)&gt;D$1,"",INDEX('malzeme montaj'!$C$1:$C$3329,SMALL(IF('malzeme montaj'!$B$1:$B$3329=D$3,IF('malzeme montaj'!$C$1:$C$3329&lt;&gt;"",ROW('malzeme montaj'!$C$1:$C$3329))),ROWS(D$4:D469))))</f>
        <v/>
      </c>
      <c r="E469" s="38" t="str">
        <f t="array" ref="E469">IF(ROWS(E$4:E469)&gt;E$1,"",INDEX('malzeme montaj'!$C$1:$C$3329,SMALL(IF('malzeme montaj'!$B$1:$B$3329=E$3,IF('malzeme montaj'!$C$1:$C$3329&lt;&gt;"",ROW('malzeme montaj'!$C$1:$C$3329))),ROWS(E$4:E469))))</f>
        <v/>
      </c>
      <c r="F469" s="38"/>
      <c r="G469" s="38"/>
      <c r="L469" s="38" t="str">
        <f t="array" ref="L469">IF(ROWS(L$4:L469)&gt;L$1,"",INDEX('malzeme montaj'!$C$1:$C$3329,SMALL(IF('malzeme montaj'!$B$1:$B$3329=L$3,IF('malzeme montaj'!$C$1:$C$3329&lt;&gt;"",ROW('malzeme montaj'!$C$1:$C$3329))),ROWS(L$4:L469))))</f>
        <v/>
      </c>
      <c r="M469" s="38" t="str">
        <f t="array" ref="M469">IF(ROWS(M$4:M469)&gt;M$1,"",INDEX('malzeme montaj'!$C$1:$C$3329,SMALL(IF('malzeme montaj'!$B$1:$B$3329=M$3,IF('malzeme montaj'!$C$1:$C$3329&lt;&gt;"",ROW('malzeme montaj'!$C$1:$C$3329))),ROWS(M$4:M469))))</f>
        <v/>
      </c>
      <c r="N469" s="38" t="str">
        <f t="array" ref="N469">IF(ROWS(N$4:N469)&gt;N$1,"",INDEX('malzeme montaj'!$C$1:$C$3329,SMALL(IF('malzeme montaj'!$B$1:$B$3329=N$3,IF('malzeme montaj'!$C$1:$C$3329&lt;&gt;"",ROW('malzeme montaj'!$C$1:$C$3329))),ROWS(N$4:N469))))</f>
        <v/>
      </c>
      <c r="O469" s="38" t="str">
        <f t="array" ref="O469">IF(ROWS(O$4:O469)&gt;O$1,"",INDEX('malzeme montaj'!$C$1:$C$3329,SMALL(IF('malzeme montaj'!$B$1:$B$3329=O$3,IF('malzeme montaj'!$C$1:$C$3329&lt;&gt;"",ROW('malzeme montaj'!$C$1:$C$3329))),ROWS(O$4:O469))))</f>
        <v/>
      </c>
      <c r="P469" s="38" t="str">
        <f t="array" ref="P469">IF(ROWS(P$4:P469)&gt;P$1,"",INDEX('malzeme montaj'!$C$1:$C$3329,SMALL(IF('malzeme montaj'!$B$1:$B$3329=P$3,IF('malzeme montaj'!$C$1:$C$3329&lt;&gt;"",ROW('malzeme montaj'!$C$1:$C$3329))),ROWS(P$4:P469))))</f>
        <v/>
      </c>
      <c r="Q469" s="38" t="str">
        <f t="array" ref="Q469">IF(ROWS(Q$4:Q469)&gt;Q$1,"",INDEX('malzeme montaj'!$C$1:$C$3329,SMALL(IF('malzeme montaj'!$B$1:$B$3329=Q$3,IF('malzeme montaj'!$C$1:$C$3329&lt;&gt;"",ROW('malzeme montaj'!$C$1:$C$3329))),ROWS(Q$4:Q469))))</f>
        <v/>
      </c>
      <c r="R469" s="38" t="str">
        <f t="array" ref="R469">IF(ROWS(R$4:R469)&gt;R$1,"",INDEX('malzeme montaj'!$C$1:$C$3329,SMALL(IF('malzeme montaj'!$B$1:$B$3329=R$3,IF('malzeme montaj'!$C$1:$C$3329&lt;&gt;"",ROW('malzeme montaj'!$C$1:$C$3329))),ROWS(R$4:R469))))</f>
        <v/>
      </c>
      <c r="S469" s="38" t="str">
        <f t="array" ref="S469">IF(ROWS(S$4:S469)&gt;S$1,"",INDEX('malzeme montaj'!$C$1:$C$3329,SMALL(IF('malzeme montaj'!$B$1:$B$3329=S$3,IF('malzeme montaj'!$C$1:$C$3329&lt;&gt;"",ROW('malzeme montaj'!$C$1:$C$3329))),ROWS(S$4:S469))))</f>
        <v/>
      </c>
      <c r="T469" s="38" t="str">
        <f t="array" ref="T469">IF(ROWS(T$4:T469)&gt;T$1,"",INDEX('malzeme montaj'!$C$1:$C$3329,SMALL(IF('malzeme montaj'!$B$1:$B$3329=T$3,IF('malzeme montaj'!$C$1:$C$3329&lt;&gt;"",ROW('malzeme montaj'!$C$1:$C$3329))),ROWS(T$4:T469))))</f>
        <v/>
      </c>
      <c r="U469" s="38" t="str">
        <f t="array" ref="U469">IF(ROWS(U$4:U469)&gt;U$1,"",INDEX('malzeme montaj'!$C$1:$C$3329,SMALL(IF('malzeme montaj'!$B$1:$B$3329=U$3,IF('malzeme montaj'!$C$1:$C$3329&lt;&gt;"",ROW('malzeme montaj'!$C$1:$C$3329))),ROWS(U$4:U469))))</f>
        <v/>
      </c>
      <c r="V469" s="38" t="str">
        <f t="array" ref="V469">IF(ROWS(V$4:V469)&gt;V$1,"",INDEX('malzeme montaj'!$C$1:$C$3329,SMALL(IF('malzeme montaj'!$B$1:$B$3329=V$3,IF('malzeme montaj'!$C$1:$C$3329&lt;&gt;"",ROW('malzeme montaj'!$C$1:$C$3329))),ROWS(V$4:V469))))</f>
        <v/>
      </c>
      <c r="W469" s="38" t="str">
        <f t="array" ref="W469">IF(ROWS(W$4:W469)&gt;W$1,"",INDEX('malzeme montaj'!$C$1:$C$3329,SMALL(IF('malzeme montaj'!$B$1:$B$3329=W$3,IF('malzeme montaj'!$C$1:$C$3329&lt;&gt;"",ROW('malzeme montaj'!$C$1:$C$3329))),ROWS(W$4:W469))))</f>
        <v/>
      </c>
      <c r="X469" s="38" t="str">
        <f t="array" ref="X469">IF(ROWS(X$4:X469)&gt;X$1,"",INDEX('malzeme montaj'!$C$1:$C$3329,SMALL(IF('malzeme montaj'!$B$1:$B$3329=X$3,IF('malzeme montaj'!$C$1:$C$3329&lt;&gt;"",ROW('malzeme montaj'!$C$1:$C$3329))),ROWS(X$4:X469))))</f>
        <v/>
      </c>
      <c r="Y469" s="38" t="str">
        <f t="array" ref="Y469">IF(ROWS(Y$4:Y469)&gt;Y$1,"",INDEX('malzeme montaj'!$C$1:$C$3329,SMALL(IF('malzeme montaj'!$B$1:$B$3329=Y$3,IF('malzeme montaj'!$C$1:$C$3329&lt;&gt;"",ROW('malzeme montaj'!$C$1:$C$3329))),ROWS(Y$4:Y469))))</f>
        <v/>
      </c>
      <c r="Z469" s="38" t="str">
        <f t="array" ref="Z469">IF(ROWS(Z$4:Z469)&gt;Z$1,"",INDEX('malzeme montaj'!$C$1:$C$3329,SMALL(IF('malzeme montaj'!$B$1:$B$3329=Z$3,IF('malzeme montaj'!$C$1:$C$3329&lt;&gt;"",ROW('malzeme montaj'!$C$1:$C$3329))),ROWS(Z$4:Z469))))</f>
        <v/>
      </c>
      <c r="AA469" s="38" t="str">
        <f t="array" ref="AA469">IF(ROWS(AA$4:AA469)&gt;AA$1,"",INDEX('malzeme montaj'!$C$1:$C$3329,SMALL(IF('malzeme montaj'!$B$1:$B$3329=AA$3,IF('malzeme montaj'!$C$1:$C$3329&lt;&gt;"",ROW('malzeme montaj'!$C$1:$C$3329))),ROWS(AA$4:AA469))))</f>
        <v/>
      </c>
      <c r="AB469" s="38" t="str">
        <f t="array" ref="AB469">IF(ROWS(AB$4:AB469)&gt;AB$1,"",INDEX('malzeme montaj'!$C$1:$C$3329,SMALL(IF('malzeme montaj'!$B$1:$B$3329=AB$3,IF('malzeme montaj'!$C$1:$C$3329&lt;&gt;"",ROW('malzeme montaj'!$C$1:$C$3329))),ROWS(AB$4:AB469))))</f>
        <v/>
      </c>
      <c r="AC469" s="38" t="str">
        <f t="array" ref="AC469">IF(ROWS(AC$4:AC469)&gt;AC$1,"",INDEX('malzeme montaj'!$C$1:$C$3329,SMALL(IF('malzeme montaj'!$B$1:$B$3329=AC$3,IF('malzeme montaj'!$C$1:$C$3329&lt;&gt;"",ROW('malzeme montaj'!$C$1:$C$3329))),ROWS(AC$4:AC469))))</f>
        <v/>
      </c>
      <c r="AD469" s="38" t="str">
        <f t="array" ref="AD469">IF(ROWS(AD$4:AD469)&gt;AD$1,"",INDEX('malzeme montaj'!$C$1:$C$3329,SMALL(IF('malzeme montaj'!$B$1:$B$3329=AD$3,IF('malzeme montaj'!$C$1:$C$3329&lt;&gt;"",ROW('malzeme montaj'!$C$1:$C$3329))),ROWS(AD$4:AD469))))</f>
        <v/>
      </c>
      <c r="AE469" s="38" t="str">
        <f t="array" ref="AE469">IF(ROWS(AE$4:AE469)&gt;AE$1,"",INDEX('malzeme montaj'!$C$1:$C$3329,SMALL(IF('malzeme montaj'!$B$1:$B$3329=AE$3,IF('malzeme montaj'!$C$1:$C$3329&lt;&gt;"",ROW('malzeme montaj'!$C$1:$C$3329))),ROWS(AE$4:AE469))))</f>
        <v/>
      </c>
      <c r="AF469" s="38" t="str">
        <f t="array" ref="AF469">IF(ROWS(AF$4:AF469)&gt;AF$1,"",INDEX('malzeme montaj'!$C$1:$C$3329,SMALL(IF('malzeme montaj'!$B$1:$B$3329=AF$3,IF('malzeme montaj'!$C$1:$C$3329&lt;&gt;"",ROW('malzeme montaj'!$C$1:$C$3329))),ROWS(AF$4:AF469))))</f>
        <v/>
      </c>
    </row>
    <row r="470" spans="4:32">
      <c r="D470" s="38" t="str">
        <f t="array" ref="D470">IF(ROWS(D$4:D470)&gt;D$1,"",INDEX('malzeme montaj'!$C$1:$C$3329,SMALL(IF('malzeme montaj'!$B$1:$B$3329=D$3,IF('malzeme montaj'!$C$1:$C$3329&lt;&gt;"",ROW('malzeme montaj'!$C$1:$C$3329))),ROWS(D$4:D470))))</f>
        <v/>
      </c>
      <c r="E470" s="38" t="str">
        <f t="array" ref="E470">IF(ROWS(E$4:E470)&gt;E$1,"",INDEX('malzeme montaj'!$C$1:$C$3329,SMALL(IF('malzeme montaj'!$B$1:$B$3329=E$3,IF('malzeme montaj'!$C$1:$C$3329&lt;&gt;"",ROW('malzeme montaj'!$C$1:$C$3329))),ROWS(E$4:E470))))</f>
        <v/>
      </c>
      <c r="F470" s="38"/>
      <c r="G470" s="38"/>
      <c r="L470" s="38" t="str">
        <f t="array" ref="L470">IF(ROWS(L$4:L470)&gt;L$1,"",INDEX('malzeme montaj'!$C$1:$C$3329,SMALL(IF('malzeme montaj'!$B$1:$B$3329=L$3,IF('malzeme montaj'!$C$1:$C$3329&lt;&gt;"",ROW('malzeme montaj'!$C$1:$C$3329))),ROWS(L$4:L470))))</f>
        <v/>
      </c>
      <c r="M470" s="38" t="str">
        <f t="array" ref="M470">IF(ROWS(M$4:M470)&gt;M$1,"",INDEX('malzeme montaj'!$C$1:$C$3329,SMALL(IF('malzeme montaj'!$B$1:$B$3329=M$3,IF('malzeme montaj'!$C$1:$C$3329&lt;&gt;"",ROW('malzeme montaj'!$C$1:$C$3329))),ROWS(M$4:M470))))</f>
        <v/>
      </c>
      <c r="N470" s="38" t="str">
        <f t="array" ref="N470">IF(ROWS(N$4:N470)&gt;N$1,"",INDEX('malzeme montaj'!$C$1:$C$3329,SMALL(IF('malzeme montaj'!$B$1:$B$3329=N$3,IF('malzeme montaj'!$C$1:$C$3329&lt;&gt;"",ROW('malzeme montaj'!$C$1:$C$3329))),ROWS(N$4:N470))))</f>
        <v/>
      </c>
      <c r="O470" s="38" t="str">
        <f t="array" ref="O470">IF(ROWS(O$4:O470)&gt;O$1,"",INDEX('malzeme montaj'!$C$1:$C$3329,SMALL(IF('malzeme montaj'!$B$1:$B$3329=O$3,IF('malzeme montaj'!$C$1:$C$3329&lt;&gt;"",ROW('malzeme montaj'!$C$1:$C$3329))),ROWS(O$4:O470))))</f>
        <v/>
      </c>
      <c r="P470" s="38" t="str">
        <f t="array" ref="P470">IF(ROWS(P$4:P470)&gt;P$1,"",INDEX('malzeme montaj'!$C$1:$C$3329,SMALL(IF('malzeme montaj'!$B$1:$B$3329=P$3,IF('malzeme montaj'!$C$1:$C$3329&lt;&gt;"",ROW('malzeme montaj'!$C$1:$C$3329))),ROWS(P$4:P470))))</f>
        <v/>
      </c>
      <c r="Q470" s="38" t="str">
        <f t="array" ref="Q470">IF(ROWS(Q$4:Q470)&gt;Q$1,"",INDEX('malzeme montaj'!$C$1:$C$3329,SMALL(IF('malzeme montaj'!$B$1:$B$3329=Q$3,IF('malzeme montaj'!$C$1:$C$3329&lt;&gt;"",ROW('malzeme montaj'!$C$1:$C$3329))),ROWS(Q$4:Q470))))</f>
        <v/>
      </c>
      <c r="R470" s="38" t="str">
        <f t="array" ref="R470">IF(ROWS(R$4:R470)&gt;R$1,"",INDEX('malzeme montaj'!$C$1:$C$3329,SMALL(IF('malzeme montaj'!$B$1:$B$3329=R$3,IF('malzeme montaj'!$C$1:$C$3329&lt;&gt;"",ROW('malzeme montaj'!$C$1:$C$3329))),ROWS(R$4:R470))))</f>
        <v/>
      </c>
      <c r="S470" s="38" t="str">
        <f t="array" ref="S470">IF(ROWS(S$4:S470)&gt;S$1,"",INDEX('malzeme montaj'!$C$1:$C$3329,SMALL(IF('malzeme montaj'!$B$1:$B$3329=S$3,IF('malzeme montaj'!$C$1:$C$3329&lt;&gt;"",ROW('malzeme montaj'!$C$1:$C$3329))),ROWS(S$4:S470))))</f>
        <v/>
      </c>
      <c r="T470" s="38" t="str">
        <f t="array" ref="T470">IF(ROWS(T$4:T470)&gt;T$1,"",INDEX('malzeme montaj'!$C$1:$C$3329,SMALL(IF('malzeme montaj'!$B$1:$B$3329=T$3,IF('malzeme montaj'!$C$1:$C$3329&lt;&gt;"",ROW('malzeme montaj'!$C$1:$C$3329))),ROWS(T$4:T470))))</f>
        <v/>
      </c>
      <c r="U470" s="38" t="str">
        <f t="array" ref="U470">IF(ROWS(U$4:U470)&gt;U$1,"",INDEX('malzeme montaj'!$C$1:$C$3329,SMALL(IF('malzeme montaj'!$B$1:$B$3329=U$3,IF('malzeme montaj'!$C$1:$C$3329&lt;&gt;"",ROW('malzeme montaj'!$C$1:$C$3329))),ROWS(U$4:U470))))</f>
        <v/>
      </c>
      <c r="V470" s="38" t="str">
        <f t="array" ref="V470">IF(ROWS(V$4:V470)&gt;V$1,"",INDEX('malzeme montaj'!$C$1:$C$3329,SMALL(IF('malzeme montaj'!$B$1:$B$3329=V$3,IF('malzeme montaj'!$C$1:$C$3329&lt;&gt;"",ROW('malzeme montaj'!$C$1:$C$3329))),ROWS(V$4:V470))))</f>
        <v/>
      </c>
      <c r="W470" s="38" t="str">
        <f t="array" ref="W470">IF(ROWS(W$4:W470)&gt;W$1,"",INDEX('malzeme montaj'!$C$1:$C$3329,SMALL(IF('malzeme montaj'!$B$1:$B$3329=W$3,IF('malzeme montaj'!$C$1:$C$3329&lt;&gt;"",ROW('malzeme montaj'!$C$1:$C$3329))),ROWS(W$4:W470))))</f>
        <v/>
      </c>
      <c r="X470" s="38" t="str">
        <f t="array" ref="X470">IF(ROWS(X$4:X470)&gt;X$1,"",INDEX('malzeme montaj'!$C$1:$C$3329,SMALL(IF('malzeme montaj'!$B$1:$B$3329=X$3,IF('malzeme montaj'!$C$1:$C$3329&lt;&gt;"",ROW('malzeme montaj'!$C$1:$C$3329))),ROWS(X$4:X470))))</f>
        <v/>
      </c>
      <c r="Y470" s="38" t="str">
        <f t="array" ref="Y470">IF(ROWS(Y$4:Y470)&gt;Y$1,"",INDEX('malzeme montaj'!$C$1:$C$3329,SMALL(IF('malzeme montaj'!$B$1:$B$3329=Y$3,IF('malzeme montaj'!$C$1:$C$3329&lt;&gt;"",ROW('malzeme montaj'!$C$1:$C$3329))),ROWS(Y$4:Y470))))</f>
        <v/>
      </c>
      <c r="Z470" s="38" t="str">
        <f t="array" ref="Z470">IF(ROWS(Z$4:Z470)&gt;Z$1,"",INDEX('malzeme montaj'!$C$1:$C$3329,SMALL(IF('malzeme montaj'!$B$1:$B$3329=Z$3,IF('malzeme montaj'!$C$1:$C$3329&lt;&gt;"",ROW('malzeme montaj'!$C$1:$C$3329))),ROWS(Z$4:Z470))))</f>
        <v/>
      </c>
      <c r="AA470" s="38" t="str">
        <f t="array" ref="AA470">IF(ROWS(AA$4:AA470)&gt;AA$1,"",INDEX('malzeme montaj'!$C$1:$C$3329,SMALL(IF('malzeme montaj'!$B$1:$B$3329=AA$3,IF('malzeme montaj'!$C$1:$C$3329&lt;&gt;"",ROW('malzeme montaj'!$C$1:$C$3329))),ROWS(AA$4:AA470))))</f>
        <v/>
      </c>
      <c r="AB470" s="38" t="str">
        <f t="array" ref="AB470">IF(ROWS(AB$4:AB470)&gt;AB$1,"",INDEX('malzeme montaj'!$C$1:$C$3329,SMALL(IF('malzeme montaj'!$B$1:$B$3329=AB$3,IF('malzeme montaj'!$C$1:$C$3329&lt;&gt;"",ROW('malzeme montaj'!$C$1:$C$3329))),ROWS(AB$4:AB470))))</f>
        <v/>
      </c>
      <c r="AC470" s="38" t="str">
        <f t="array" ref="AC470">IF(ROWS(AC$4:AC470)&gt;AC$1,"",INDEX('malzeme montaj'!$C$1:$C$3329,SMALL(IF('malzeme montaj'!$B$1:$B$3329=AC$3,IF('malzeme montaj'!$C$1:$C$3329&lt;&gt;"",ROW('malzeme montaj'!$C$1:$C$3329))),ROWS(AC$4:AC470))))</f>
        <v/>
      </c>
      <c r="AD470" s="38" t="str">
        <f t="array" ref="AD470">IF(ROWS(AD$4:AD470)&gt;AD$1,"",INDEX('malzeme montaj'!$C$1:$C$3329,SMALL(IF('malzeme montaj'!$B$1:$B$3329=AD$3,IF('malzeme montaj'!$C$1:$C$3329&lt;&gt;"",ROW('malzeme montaj'!$C$1:$C$3329))),ROWS(AD$4:AD470))))</f>
        <v/>
      </c>
      <c r="AE470" s="38" t="str">
        <f t="array" ref="AE470">IF(ROWS(AE$4:AE470)&gt;AE$1,"",INDEX('malzeme montaj'!$C$1:$C$3329,SMALL(IF('malzeme montaj'!$B$1:$B$3329=AE$3,IF('malzeme montaj'!$C$1:$C$3329&lt;&gt;"",ROW('malzeme montaj'!$C$1:$C$3329))),ROWS(AE$4:AE470))))</f>
        <v/>
      </c>
      <c r="AF470" s="38" t="str">
        <f t="array" ref="AF470">IF(ROWS(AF$4:AF470)&gt;AF$1,"",INDEX('malzeme montaj'!$C$1:$C$3329,SMALL(IF('malzeme montaj'!$B$1:$B$3329=AF$3,IF('malzeme montaj'!$C$1:$C$3329&lt;&gt;"",ROW('malzeme montaj'!$C$1:$C$3329))),ROWS(AF$4:AF470))))</f>
        <v/>
      </c>
    </row>
    <row r="471" spans="4:32">
      <c r="D471" s="38" t="str">
        <f t="array" ref="D471">IF(ROWS(D$4:D471)&gt;D$1,"",INDEX('malzeme montaj'!$C$1:$C$3329,SMALL(IF('malzeme montaj'!$B$1:$B$3329=D$3,IF('malzeme montaj'!$C$1:$C$3329&lt;&gt;"",ROW('malzeme montaj'!$C$1:$C$3329))),ROWS(D$4:D471))))</f>
        <v/>
      </c>
      <c r="E471" s="38" t="str">
        <f t="array" ref="E471">IF(ROWS(E$4:E471)&gt;E$1,"",INDEX('malzeme montaj'!$C$1:$C$3329,SMALL(IF('malzeme montaj'!$B$1:$B$3329=E$3,IF('malzeme montaj'!$C$1:$C$3329&lt;&gt;"",ROW('malzeme montaj'!$C$1:$C$3329))),ROWS(E$4:E471))))</f>
        <v/>
      </c>
      <c r="F471" s="38"/>
      <c r="G471" s="38"/>
      <c r="L471" s="38" t="str">
        <f t="array" ref="L471">IF(ROWS(L$4:L471)&gt;L$1,"",INDEX('malzeme montaj'!$C$1:$C$3329,SMALL(IF('malzeme montaj'!$B$1:$B$3329=L$3,IF('malzeme montaj'!$C$1:$C$3329&lt;&gt;"",ROW('malzeme montaj'!$C$1:$C$3329))),ROWS(L$4:L471))))</f>
        <v/>
      </c>
      <c r="M471" s="38" t="str">
        <f t="array" ref="M471">IF(ROWS(M$4:M471)&gt;M$1,"",INDEX('malzeme montaj'!$C$1:$C$3329,SMALL(IF('malzeme montaj'!$B$1:$B$3329=M$3,IF('malzeme montaj'!$C$1:$C$3329&lt;&gt;"",ROW('malzeme montaj'!$C$1:$C$3329))),ROWS(M$4:M471))))</f>
        <v/>
      </c>
      <c r="N471" s="38" t="str">
        <f t="array" ref="N471">IF(ROWS(N$4:N471)&gt;N$1,"",INDEX('malzeme montaj'!$C$1:$C$3329,SMALL(IF('malzeme montaj'!$B$1:$B$3329=N$3,IF('malzeme montaj'!$C$1:$C$3329&lt;&gt;"",ROW('malzeme montaj'!$C$1:$C$3329))),ROWS(N$4:N471))))</f>
        <v/>
      </c>
      <c r="O471" s="38" t="str">
        <f t="array" ref="O471">IF(ROWS(O$4:O471)&gt;O$1,"",INDEX('malzeme montaj'!$C$1:$C$3329,SMALL(IF('malzeme montaj'!$B$1:$B$3329=O$3,IF('malzeme montaj'!$C$1:$C$3329&lt;&gt;"",ROW('malzeme montaj'!$C$1:$C$3329))),ROWS(O$4:O471))))</f>
        <v/>
      </c>
      <c r="P471" s="38" t="str">
        <f t="array" ref="P471">IF(ROWS(P$4:P471)&gt;P$1,"",INDEX('malzeme montaj'!$C$1:$C$3329,SMALL(IF('malzeme montaj'!$B$1:$B$3329=P$3,IF('malzeme montaj'!$C$1:$C$3329&lt;&gt;"",ROW('malzeme montaj'!$C$1:$C$3329))),ROWS(P$4:P471))))</f>
        <v/>
      </c>
      <c r="Q471" s="38" t="str">
        <f t="array" ref="Q471">IF(ROWS(Q$4:Q471)&gt;Q$1,"",INDEX('malzeme montaj'!$C$1:$C$3329,SMALL(IF('malzeme montaj'!$B$1:$B$3329=Q$3,IF('malzeme montaj'!$C$1:$C$3329&lt;&gt;"",ROW('malzeme montaj'!$C$1:$C$3329))),ROWS(Q$4:Q471))))</f>
        <v/>
      </c>
      <c r="R471" s="38" t="str">
        <f t="array" ref="R471">IF(ROWS(R$4:R471)&gt;R$1,"",INDEX('malzeme montaj'!$C$1:$C$3329,SMALL(IF('malzeme montaj'!$B$1:$B$3329=R$3,IF('malzeme montaj'!$C$1:$C$3329&lt;&gt;"",ROW('malzeme montaj'!$C$1:$C$3329))),ROWS(R$4:R471))))</f>
        <v/>
      </c>
      <c r="S471" s="38" t="str">
        <f t="array" ref="S471">IF(ROWS(S$4:S471)&gt;S$1,"",INDEX('malzeme montaj'!$C$1:$C$3329,SMALL(IF('malzeme montaj'!$B$1:$B$3329=S$3,IF('malzeme montaj'!$C$1:$C$3329&lt;&gt;"",ROW('malzeme montaj'!$C$1:$C$3329))),ROWS(S$4:S471))))</f>
        <v/>
      </c>
      <c r="T471" s="38" t="str">
        <f t="array" ref="T471">IF(ROWS(T$4:T471)&gt;T$1,"",INDEX('malzeme montaj'!$C$1:$C$3329,SMALL(IF('malzeme montaj'!$B$1:$B$3329=T$3,IF('malzeme montaj'!$C$1:$C$3329&lt;&gt;"",ROW('malzeme montaj'!$C$1:$C$3329))),ROWS(T$4:T471))))</f>
        <v/>
      </c>
      <c r="U471" s="38" t="str">
        <f t="array" ref="U471">IF(ROWS(U$4:U471)&gt;U$1,"",INDEX('malzeme montaj'!$C$1:$C$3329,SMALL(IF('malzeme montaj'!$B$1:$B$3329=U$3,IF('malzeme montaj'!$C$1:$C$3329&lt;&gt;"",ROW('malzeme montaj'!$C$1:$C$3329))),ROWS(U$4:U471))))</f>
        <v/>
      </c>
      <c r="V471" s="38" t="str">
        <f t="array" ref="V471">IF(ROWS(V$4:V471)&gt;V$1,"",INDEX('malzeme montaj'!$C$1:$C$3329,SMALL(IF('malzeme montaj'!$B$1:$B$3329=V$3,IF('malzeme montaj'!$C$1:$C$3329&lt;&gt;"",ROW('malzeme montaj'!$C$1:$C$3329))),ROWS(V$4:V471))))</f>
        <v/>
      </c>
      <c r="W471" s="38" t="str">
        <f t="array" ref="W471">IF(ROWS(W$4:W471)&gt;W$1,"",INDEX('malzeme montaj'!$C$1:$C$3329,SMALL(IF('malzeme montaj'!$B$1:$B$3329=W$3,IF('malzeme montaj'!$C$1:$C$3329&lt;&gt;"",ROW('malzeme montaj'!$C$1:$C$3329))),ROWS(W$4:W471))))</f>
        <v/>
      </c>
      <c r="X471" s="38" t="str">
        <f t="array" ref="X471">IF(ROWS(X$4:X471)&gt;X$1,"",INDEX('malzeme montaj'!$C$1:$C$3329,SMALL(IF('malzeme montaj'!$B$1:$B$3329=X$3,IF('malzeme montaj'!$C$1:$C$3329&lt;&gt;"",ROW('malzeme montaj'!$C$1:$C$3329))),ROWS(X$4:X471))))</f>
        <v/>
      </c>
      <c r="Y471" s="38" t="str">
        <f t="array" ref="Y471">IF(ROWS(Y$4:Y471)&gt;Y$1,"",INDEX('malzeme montaj'!$C$1:$C$3329,SMALL(IF('malzeme montaj'!$B$1:$B$3329=Y$3,IF('malzeme montaj'!$C$1:$C$3329&lt;&gt;"",ROW('malzeme montaj'!$C$1:$C$3329))),ROWS(Y$4:Y471))))</f>
        <v/>
      </c>
      <c r="Z471" s="38" t="str">
        <f t="array" ref="Z471">IF(ROWS(Z$4:Z471)&gt;Z$1,"",INDEX('malzeme montaj'!$C$1:$C$3329,SMALL(IF('malzeme montaj'!$B$1:$B$3329=Z$3,IF('malzeme montaj'!$C$1:$C$3329&lt;&gt;"",ROW('malzeme montaj'!$C$1:$C$3329))),ROWS(Z$4:Z471))))</f>
        <v/>
      </c>
      <c r="AA471" s="38" t="str">
        <f t="array" ref="AA471">IF(ROWS(AA$4:AA471)&gt;AA$1,"",INDEX('malzeme montaj'!$C$1:$C$3329,SMALL(IF('malzeme montaj'!$B$1:$B$3329=AA$3,IF('malzeme montaj'!$C$1:$C$3329&lt;&gt;"",ROW('malzeme montaj'!$C$1:$C$3329))),ROWS(AA$4:AA471))))</f>
        <v/>
      </c>
      <c r="AB471" s="38" t="str">
        <f t="array" ref="AB471">IF(ROWS(AB$4:AB471)&gt;AB$1,"",INDEX('malzeme montaj'!$C$1:$C$3329,SMALL(IF('malzeme montaj'!$B$1:$B$3329=AB$3,IF('malzeme montaj'!$C$1:$C$3329&lt;&gt;"",ROW('malzeme montaj'!$C$1:$C$3329))),ROWS(AB$4:AB471))))</f>
        <v/>
      </c>
      <c r="AC471" s="38" t="str">
        <f t="array" ref="AC471">IF(ROWS(AC$4:AC471)&gt;AC$1,"",INDEX('malzeme montaj'!$C$1:$C$3329,SMALL(IF('malzeme montaj'!$B$1:$B$3329=AC$3,IF('malzeme montaj'!$C$1:$C$3329&lt;&gt;"",ROW('malzeme montaj'!$C$1:$C$3329))),ROWS(AC$4:AC471))))</f>
        <v/>
      </c>
      <c r="AD471" s="38" t="str">
        <f t="array" ref="AD471">IF(ROWS(AD$4:AD471)&gt;AD$1,"",INDEX('malzeme montaj'!$C$1:$C$3329,SMALL(IF('malzeme montaj'!$B$1:$B$3329=AD$3,IF('malzeme montaj'!$C$1:$C$3329&lt;&gt;"",ROW('malzeme montaj'!$C$1:$C$3329))),ROWS(AD$4:AD471))))</f>
        <v/>
      </c>
      <c r="AE471" s="38" t="str">
        <f t="array" ref="AE471">IF(ROWS(AE$4:AE471)&gt;AE$1,"",INDEX('malzeme montaj'!$C$1:$C$3329,SMALL(IF('malzeme montaj'!$B$1:$B$3329=AE$3,IF('malzeme montaj'!$C$1:$C$3329&lt;&gt;"",ROW('malzeme montaj'!$C$1:$C$3329))),ROWS(AE$4:AE471))))</f>
        <v/>
      </c>
      <c r="AF471" s="38" t="str">
        <f t="array" ref="AF471">IF(ROWS(AF$4:AF471)&gt;AF$1,"",INDEX('malzeme montaj'!$C$1:$C$3329,SMALL(IF('malzeme montaj'!$B$1:$B$3329=AF$3,IF('malzeme montaj'!$C$1:$C$3329&lt;&gt;"",ROW('malzeme montaj'!$C$1:$C$3329))),ROWS(AF$4:AF471))))</f>
        <v/>
      </c>
    </row>
    <row r="472" spans="4:32">
      <c r="D472" s="38" t="str">
        <f t="array" ref="D472">IF(ROWS(D$4:D472)&gt;D$1,"",INDEX('malzeme montaj'!$C$1:$C$3329,SMALL(IF('malzeme montaj'!$B$1:$B$3329=D$3,IF('malzeme montaj'!$C$1:$C$3329&lt;&gt;"",ROW('malzeme montaj'!$C$1:$C$3329))),ROWS(D$4:D472))))</f>
        <v/>
      </c>
      <c r="E472" s="38" t="str">
        <f t="array" ref="E472">IF(ROWS(E$4:E472)&gt;E$1,"",INDEX('malzeme montaj'!$C$1:$C$3329,SMALL(IF('malzeme montaj'!$B$1:$B$3329=E$3,IF('malzeme montaj'!$C$1:$C$3329&lt;&gt;"",ROW('malzeme montaj'!$C$1:$C$3329))),ROWS(E$4:E472))))</f>
        <v/>
      </c>
      <c r="F472" s="38"/>
      <c r="G472" s="38"/>
      <c r="L472" s="38" t="str">
        <f t="array" ref="L472">IF(ROWS(L$4:L472)&gt;L$1,"",INDEX('malzeme montaj'!$C$1:$C$3329,SMALL(IF('malzeme montaj'!$B$1:$B$3329=L$3,IF('malzeme montaj'!$C$1:$C$3329&lt;&gt;"",ROW('malzeme montaj'!$C$1:$C$3329))),ROWS(L$4:L472))))</f>
        <v/>
      </c>
      <c r="M472" s="38" t="str">
        <f t="array" ref="M472">IF(ROWS(M$4:M472)&gt;M$1,"",INDEX('malzeme montaj'!$C$1:$C$3329,SMALL(IF('malzeme montaj'!$B$1:$B$3329=M$3,IF('malzeme montaj'!$C$1:$C$3329&lt;&gt;"",ROW('malzeme montaj'!$C$1:$C$3329))),ROWS(M$4:M472))))</f>
        <v/>
      </c>
      <c r="N472" s="38" t="str">
        <f t="array" ref="N472">IF(ROWS(N$4:N472)&gt;N$1,"",INDEX('malzeme montaj'!$C$1:$C$3329,SMALL(IF('malzeme montaj'!$B$1:$B$3329=N$3,IF('malzeme montaj'!$C$1:$C$3329&lt;&gt;"",ROW('malzeme montaj'!$C$1:$C$3329))),ROWS(N$4:N472))))</f>
        <v/>
      </c>
      <c r="O472" s="38" t="str">
        <f t="array" ref="O472">IF(ROWS(O$4:O472)&gt;O$1,"",INDEX('malzeme montaj'!$C$1:$C$3329,SMALL(IF('malzeme montaj'!$B$1:$B$3329=O$3,IF('malzeme montaj'!$C$1:$C$3329&lt;&gt;"",ROW('malzeme montaj'!$C$1:$C$3329))),ROWS(O$4:O472))))</f>
        <v/>
      </c>
      <c r="P472" s="38" t="str">
        <f t="array" ref="P472">IF(ROWS(P$4:P472)&gt;P$1,"",INDEX('malzeme montaj'!$C$1:$C$3329,SMALL(IF('malzeme montaj'!$B$1:$B$3329=P$3,IF('malzeme montaj'!$C$1:$C$3329&lt;&gt;"",ROW('malzeme montaj'!$C$1:$C$3329))),ROWS(P$4:P472))))</f>
        <v/>
      </c>
      <c r="Q472" s="38" t="str">
        <f t="array" ref="Q472">IF(ROWS(Q$4:Q472)&gt;Q$1,"",INDEX('malzeme montaj'!$C$1:$C$3329,SMALL(IF('malzeme montaj'!$B$1:$B$3329=Q$3,IF('malzeme montaj'!$C$1:$C$3329&lt;&gt;"",ROW('malzeme montaj'!$C$1:$C$3329))),ROWS(Q$4:Q472))))</f>
        <v/>
      </c>
      <c r="R472" s="38" t="str">
        <f t="array" ref="R472">IF(ROWS(R$4:R472)&gt;R$1,"",INDEX('malzeme montaj'!$C$1:$C$3329,SMALL(IF('malzeme montaj'!$B$1:$B$3329=R$3,IF('malzeme montaj'!$C$1:$C$3329&lt;&gt;"",ROW('malzeme montaj'!$C$1:$C$3329))),ROWS(R$4:R472))))</f>
        <v/>
      </c>
      <c r="S472" s="38" t="str">
        <f t="array" ref="S472">IF(ROWS(S$4:S472)&gt;S$1,"",INDEX('malzeme montaj'!$C$1:$C$3329,SMALL(IF('malzeme montaj'!$B$1:$B$3329=S$3,IF('malzeme montaj'!$C$1:$C$3329&lt;&gt;"",ROW('malzeme montaj'!$C$1:$C$3329))),ROWS(S$4:S472))))</f>
        <v/>
      </c>
      <c r="T472" s="38" t="str">
        <f t="array" ref="T472">IF(ROWS(T$4:T472)&gt;T$1,"",INDEX('malzeme montaj'!$C$1:$C$3329,SMALL(IF('malzeme montaj'!$B$1:$B$3329=T$3,IF('malzeme montaj'!$C$1:$C$3329&lt;&gt;"",ROW('malzeme montaj'!$C$1:$C$3329))),ROWS(T$4:T472))))</f>
        <v/>
      </c>
      <c r="U472" s="38" t="str">
        <f t="array" ref="U472">IF(ROWS(U$4:U472)&gt;U$1,"",INDEX('malzeme montaj'!$C$1:$C$3329,SMALL(IF('malzeme montaj'!$B$1:$B$3329=U$3,IF('malzeme montaj'!$C$1:$C$3329&lt;&gt;"",ROW('malzeme montaj'!$C$1:$C$3329))),ROWS(U$4:U472))))</f>
        <v/>
      </c>
      <c r="V472" s="38" t="str">
        <f t="array" ref="V472">IF(ROWS(V$4:V472)&gt;V$1,"",INDEX('malzeme montaj'!$C$1:$C$3329,SMALL(IF('malzeme montaj'!$B$1:$B$3329=V$3,IF('malzeme montaj'!$C$1:$C$3329&lt;&gt;"",ROW('malzeme montaj'!$C$1:$C$3329))),ROWS(V$4:V472))))</f>
        <v/>
      </c>
      <c r="W472" s="38" t="str">
        <f t="array" ref="W472">IF(ROWS(W$4:W472)&gt;W$1,"",INDEX('malzeme montaj'!$C$1:$C$3329,SMALL(IF('malzeme montaj'!$B$1:$B$3329=W$3,IF('malzeme montaj'!$C$1:$C$3329&lt;&gt;"",ROW('malzeme montaj'!$C$1:$C$3329))),ROWS(W$4:W472))))</f>
        <v/>
      </c>
      <c r="X472" s="38" t="str">
        <f t="array" ref="X472">IF(ROWS(X$4:X472)&gt;X$1,"",INDEX('malzeme montaj'!$C$1:$C$3329,SMALL(IF('malzeme montaj'!$B$1:$B$3329=X$3,IF('malzeme montaj'!$C$1:$C$3329&lt;&gt;"",ROW('malzeme montaj'!$C$1:$C$3329))),ROWS(X$4:X472))))</f>
        <v/>
      </c>
      <c r="Y472" s="38" t="str">
        <f t="array" ref="Y472">IF(ROWS(Y$4:Y472)&gt;Y$1,"",INDEX('malzeme montaj'!$C$1:$C$3329,SMALL(IF('malzeme montaj'!$B$1:$B$3329=Y$3,IF('malzeme montaj'!$C$1:$C$3329&lt;&gt;"",ROW('malzeme montaj'!$C$1:$C$3329))),ROWS(Y$4:Y472))))</f>
        <v/>
      </c>
      <c r="Z472" s="38" t="str">
        <f t="array" ref="Z472">IF(ROWS(Z$4:Z472)&gt;Z$1,"",INDEX('malzeme montaj'!$C$1:$C$3329,SMALL(IF('malzeme montaj'!$B$1:$B$3329=Z$3,IF('malzeme montaj'!$C$1:$C$3329&lt;&gt;"",ROW('malzeme montaj'!$C$1:$C$3329))),ROWS(Z$4:Z472))))</f>
        <v/>
      </c>
      <c r="AA472" s="38" t="str">
        <f t="array" ref="AA472">IF(ROWS(AA$4:AA472)&gt;AA$1,"",INDEX('malzeme montaj'!$C$1:$C$3329,SMALL(IF('malzeme montaj'!$B$1:$B$3329=AA$3,IF('malzeme montaj'!$C$1:$C$3329&lt;&gt;"",ROW('malzeme montaj'!$C$1:$C$3329))),ROWS(AA$4:AA472))))</f>
        <v/>
      </c>
      <c r="AB472" s="38" t="str">
        <f t="array" ref="AB472">IF(ROWS(AB$4:AB472)&gt;AB$1,"",INDEX('malzeme montaj'!$C$1:$C$3329,SMALL(IF('malzeme montaj'!$B$1:$B$3329=AB$3,IF('malzeme montaj'!$C$1:$C$3329&lt;&gt;"",ROW('malzeme montaj'!$C$1:$C$3329))),ROWS(AB$4:AB472))))</f>
        <v/>
      </c>
      <c r="AC472" s="38" t="str">
        <f t="array" ref="AC472">IF(ROWS(AC$4:AC472)&gt;AC$1,"",INDEX('malzeme montaj'!$C$1:$C$3329,SMALL(IF('malzeme montaj'!$B$1:$B$3329=AC$3,IF('malzeme montaj'!$C$1:$C$3329&lt;&gt;"",ROW('malzeme montaj'!$C$1:$C$3329))),ROWS(AC$4:AC472))))</f>
        <v/>
      </c>
      <c r="AD472" s="38" t="str">
        <f t="array" ref="AD472">IF(ROWS(AD$4:AD472)&gt;AD$1,"",INDEX('malzeme montaj'!$C$1:$C$3329,SMALL(IF('malzeme montaj'!$B$1:$B$3329=AD$3,IF('malzeme montaj'!$C$1:$C$3329&lt;&gt;"",ROW('malzeme montaj'!$C$1:$C$3329))),ROWS(AD$4:AD472))))</f>
        <v/>
      </c>
      <c r="AE472" s="38" t="str">
        <f t="array" ref="AE472">IF(ROWS(AE$4:AE472)&gt;AE$1,"",INDEX('malzeme montaj'!$C$1:$C$3329,SMALL(IF('malzeme montaj'!$B$1:$B$3329=AE$3,IF('malzeme montaj'!$C$1:$C$3329&lt;&gt;"",ROW('malzeme montaj'!$C$1:$C$3329))),ROWS(AE$4:AE472))))</f>
        <v/>
      </c>
      <c r="AF472" s="38" t="str">
        <f t="array" ref="AF472">IF(ROWS(AF$4:AF472)&gt;AF$1,"",INDEX('malzeme montaj'!$C$1:$C$3329,SMALL(IF('malzeme montaj'!$B$1:$B$3329=AF$3,IF('malzeme montaj'!$C$1:$C$3329&lt;&gt;"",ROW('malzeme montaj'!$C$1:$C$3329))),ROWS(AF$4:AF472))))</f>
        <v/>
      </c>
    </row>
    <row r="473" spans="4:32">
      <c r="D473" s="38" t="str">
        <f t="array" ref="D473">IF(ROWS(D$4:D473)&gt;D$1,"",INDEX('malzeme montaj'!$C$1:$C$3329,SMALL(IF('malzeme montaj'!$B$1:$B$3329=D$3,IF('malzeme montaj'!$C$1:$C$3329&lt;&gt;"",ROW('malzeme montaj'!$C$1:$C$3329))),ROWS(D$4:D473))))</f>
        <v/>
      </c>
      <c r="E473" s="38" t="str">
        <f t="array" ref="E473">IF(ROWS(E$4:E473)&gt;E$1,"",INDEX('malzeme montaj'!$C$1:$C$3329,SMALL(IF('malzeme montaj'!$B$1:$B$3329=E$3,IF('malzeme montaj'!$C$1:$C$3329&lt;&gt;"",ROW('malzeme montaj'!$C$1:$C$3329))),ROWS(E$4:E473))))</f>
        <v/>
      </c>
      <c r="F473" s="38"/>
      <c r="G473" s="38"/>
      <c r="L473" s="38" t="str">
        <f t="array" ref="L473">IF(ROWS(L$4:L473)&gt;L$1,"",INDEX('malzeme montaj'!$C$1:$C$3329,SMALL(IF('malzeme montaj'!$B$1:$B$3329=L$3,IF('malzeme montaj'!$C$1:$C$3329&lt;&gt;"",ROW('malzeme montaj'!$C$1:$C$3329))),ROWS(L$4:L473))))</f>
        <v/>
      </c>
      <c r="M473" s="38" t="str">
        <f t="array" ref="M473">IF(ROWS(M$4:M473)&gt;M$1,"",INDEX('malzeme montaj'!$C$1:$C$3329,SMALL(IF('malzeme montaj'!$B$1:$B$3329=M$3,IF('malzeme montaj'!$C$1:$C$3329&lt;&gt;"",ROW('malzeme montaj'!$C$1:$C$3329))),ROWS(M$4:M473))))</f>
        <v/>
      </c>
      <c r="N473" s="38" t="str">
        <f t="array" ref="N473">IF(ROWS(N$4:N473)&gt;N$1,"",INDEX('malzeme montaj'!$C$1:$C$3329,SMALL(IF('malzeme montaj'!$B$1:$B$3329=N$3,IF('malzeme montaj'!$C$1:$C$3329&lt;&gt;"",ROW('malzeme montaj'!$C$1:$C$3329))),ROWS(N$4:N473))))</f>
        <v/>
      </c>
      <c r="O473" s="38" t="str">
        <f t="array" ref="O473">IF(ROWS(O$4:O473)&gt;O$1,"",INDEX('malzeme montaj'!$C$1:$C$3329,SMALL(IF('malzeme montaj'!$B$1:$B$3329=O$3,IF('malzeme montaj'!$C$1:$C$3329&lt;&gt;"",ROW('malzeme montaj'!$C$1:$C$3329))),ROWS(O$4:O473))))</f>
        <v/>
      </c>
      <c r="P473" s="38" t="str">
        <f t="array" ref="P473">IF(ROWS(P$4:P473)&gt;P$1,"",INDEX('malzeme montaj'!$C$1:$C$3329,SMALL(IF('malzeme montaj'!$B$1:$B$3329=P$3,IF('malzeme montaj'!$C$1:$C$3329&lt;&gt;"",ROW('malzeme montaj'!$C$1:$C$3329))),ROWS(P$4:P473))))</f>
        <v/>
      </c>
      <c r="Q473" s="38" t="str">
        <f t="array" ref="Q473">IF(ROWS(Q$4:Q473)&gt;Q$1,"",INDEX('malzeme montaj'!$C$1:$C$3329,SMALL(IF('malzeme montaj'!$B$1:$B$3329=Q$3,IF('malzeme montaj'!$C$1:$C$3329&lt;&gt;"",ROW('malzeme montaj'!$C$1:$C$3329))),ROWS(Q$4:Q473))))</f>
        <v/>
      </c>
      <c r="R473" s="38" t="str">
        <f t="array" ref="R473">IF(ROWS(R$4:R473)&gt;R$1,"",INDEX('malzeme montaj'!$C$1:$C$3329,SMALL(IF('malzeme montaj'!$B$1:$B$3329=R$3,IF('malzeme montaj'!$C$1:$C$3329&lt;&gt;"",ROW('malzeme montaj'!$C$1:$C$3329))),ROWS(R$4:R473))))</f>
        <v/>
      </c>
      <c r="S473" s="38" t="str">
        <f t="array" ref="S473">IF(ROWS(S$4:S473)&gt;S$1,"",INDEX('malzeme montaj'!$C$1:$C$3329,SMALL(IF('malzeme montaj'!$B$1:$B$3329=S$3,IF('malzeme montaj'!$C$1:$C$3329&lt;&gt;"",ROW('malzeme montaj'!$C$1:$C$3329))),ROWS(S$4:S473))))</f>
        <v/>
      </c>
      <c r="T473" s="38" t="str">
        <f t="array" ref="T473">IF(ROWS(T$4:T473)&gt;T$1,"",INDEX('malzeme montaj'!$C$1:$C$3329,SMALL(IF('malzeme montaj'!$B$1:$B$3329=T$3,IF('malzeme montaj'!$C$1:$C$3329&lt;&gt;"",ROW('malzeme montaj'!$C$1:$C$3329))),ROWS(T$4:T473))))</f>
        <v/>
      </c>
      <c r="U473" s="38" t="str">
        <f t="array" ref="U473">IF(ROWS(U$4:U473)&gt;U$1,"",INDEX('malzeme montaj'!$C$1:$C$3329,SMALL(IF('malzeme montaj'!$B$1:$B$3329=U$3,IF('malzeme montaj'!$C$1:$C$3329&lt;&gt;"",ROW('malzeme montaj'!$C$1:$C$3329))),ROWS(U$4:U473))))</f>
        <v/>
      </c>
      <c r="V473" s="38" t="str">
        <f t="array" ref="V473">IF(ROWS(V$4:V473)&gt;V$1,"",INDEX('malzeme montaj'!$C$1:$C$3329,SMALL(IF('malzeme montaj'!$B$1:$B$3329=V$3,IF('malzeme montaj'!$C$1:$C$3329&lt;&gt;"",ROW('malzeme montaj'!$C$1:$C$3329))),ROWS(V$4:V473))))</f>
        <v/>
      </c>
      <c r="W473" s="38" t="str">
        <f t="array" ref="W473">IF(ROWS(W$4:W473)&gt;W$1,"",INDEX('malzeme montaj'!$C$1:$C$3329,SMALL(IF('malzeme montaj'!$B$1:$B$3329=W$3,IF('malzeme montaj'!$C$1:$C$3329&lt;&gt;"",ROW('malzeme montaj'!$C$1:$C$3329))),ROWS(W$4:W473))))</f>
        <v/>
      </c>
      <c r="X473" s="38" t="str">
        <f t="array" ref="X473">IF(ROWS(X$4:X473)&gt;X$1,"",INDEX('malzeme montaj'!$C$1:$C$3329,SMALL(IF('malzeme montaj'!$B$1:$B$3329=X$3,IF('malzeme montaj'!$C$1:$C$3329&lt;&gt;"",ROW('malzeme montaj'!$C$1:$C$3329))),ROWS(X$4:X473))))</f>
        <v/>
      </c>
      <c r="Y473" s="38" t="str">
        <f t="array" ref="Y473">IF(ROWS(Y$4:Y473)&gt;Y$1,"",INDEX('malzeme montaj'!$C$1:$C$3329,SMALL(IF('malzeme montaj'!$B$1:$B$3329=Y$3,IF('malzeme montaj'!$C$1:$C$3329&lt;&gt;"",ROW('malzeme montaj'!$C$1:$C$3329))),ROWS(Y$4:Y473))))</f>
        <v/>
      </c>
      <c r="Z473" s="38" t="str">
        <f t="array" ref="Z473">IF(ROWS(Z$4:Z473)&gt;Z$1,"",INDEX('malzeme montaj'!$C$1:$C$3329,SMALL(IF('malzeme montaj'!$B$1:$B$3329=Z$3,IF('malzeme montaj'!$C$1:$C$3329&lt;&gt;"",ROW('malzeme montaj'!$C$1:$C$3329))),ROWS(Z$4:Z473))))</f>
        <v/>
      </c>
      <c r="AA473" s="38" t="str">
        <f t="array" ref="AA473">IF(ROWS(AA$4:AA473)&gt;AA$1,"",INDEX('malzeme montaj'!$C$1:$C$3329,SMALL(IF('malzeme montaj'!$B$1:$B$3329=AA$3,IF('malzeme montaj'!$C$1:$C$3329&lt;&gt;"",ROW('malzeme montaj'!$C$1:$C$3329))),ROWS(AA$4:AA473))))</f>
        <v/>
      </c>
      <c r="AB473" s="38" t="str">
        <f t="array" ref="AB473">IF(ROWS(AB$4:AB473)&gt;AB$1,"",INDEX('malzeme montaj'!$C$1:$C$3329,SMALL(IF('malzeme montaj'!$B$1:$B$3329=AB$3,IF('malzeme montaj'!$C$1:$C$3329&lt;&gt;"",ROW('malzeme montaj'!$C$1:$C$3329))),ROWS(AB$4:AB473))))</f>
        <v/>
      </c>
      <c r="AC473" s="38" t="str">
        <f t="array" ref="AC473">IF(ROWS(AC$4:AC473)&gt;AC$1,"",INDEX('malzeme montaj'!$C$1:$C$3329,SMALL(IF('malzeme montaj'!$B$1:$B$3329=AC$3,IF('malzeme montaj'!$C$1:$C$3329&lt;&gt;"",ROW('malzeme montaj'!$C$1:$C$3329))),ROWS(AC$4:AC473))))</f>
        <v/>
      </c>
      <c r="AD473" s="38" t="str">
        <f t="array" ref="AD473">IF(ROWS(AD$4:AD473)&gt;AD$1,"",INDEX('malzeme montaj'!$C$1:$C$3329,SMALL(IF('malzeme montaj'!$B$1:$B$3329=AD$3,IF('malzeme montaj'!$C$1:$C$3329&lt;&gt;"",ROW('malzeme montaj'!$C$1:$C$3329))),ROWS(AD$4:AD473))))</f>
        <v/>
      </c>
      <c r="AE473" s="38" t="str">
        <f t="array" ref="AE473">IF(ROWS(AE$4:AE473)&gt;AE$1,"",INDEX('malzeme montaj'!$C$1:$C$3329,SMALL(IF('malzeme montaj'!$B$1:$B$3329=AE$3,IF('malzeme montaj'!$C$1:$C$3329&lt;&gt;"",ROW('malzeme montaj'!$C$1:$C$3329))),ROWS(AE$4:AE473))))</f>
        <v/>
      </c>
      <c r="AF473" s="38" t="str">
        <f t="array" ref="AF473">IF(ROWS(AF$4:AF473)&gt;AF$1,"",INDEX('malzeme montaj'!$C$1:$C$3329,SMALL(IF('malzeme montaj'!$B$1:$B$3329=AF$3,IF('malzeme montaj'!$C$1:$C$3329&lt;&gt;"",ROW('malzeme montaj'!$C$1:$C$3329))),ROWS(AF$4:AF473))))</f>
        <v/>
      </c>
    </row>
    <row r="474" spans="4:32">
      <c r="D474" s="38" t="str">
        <f t="array" ref="D474">IF(ROWS(D$4:D474)&gt;D$1,"",INDEX('malzeme montaj'!$C$1:$C$3329,SMALL(IF('malzeme montaj'!$B$1:$B$3329=D$3,IF('malzeme montaj'!$C$1:$C$3329&lt;&gt;"",ROW('malzeme montaj'!$C$1:$C$3329))),ROWS(D$4:D474))))</f>
        <v/>
      </c>
      <c r="E474" s="38" t="str">
        <f t="array" ref="E474">IF(ROWS(E$4:E474)&gt;E$1,"",INDEX('malzeme montaj'!$C$1:$C$3329,SMALL(IF('malzeme montaj'!$B$1:$B$3329=E$3,IF('malzeme montaj'!$C$1:$C$3329&lt;&gt;"",ROW('malzeme montaj'!$C$1:$C$3329))),ROWS(E$4:E474))))</f>
        <v/>
      </c>
      <c r="F474" s="38"/>
      <c r="G474" s="38"/>
      <c r="L474" s="38" t="str">
        <f t="array" ref="L474">IF(ROWS(L$4:L474)&gt;L$1,"",INDEX('malzeme montaj'!$C$1:$C$3329,SMALL(IF('malzeme montaj'!$B$1:$B$3329=L$3,IF('malzeme montaj'!$C$1:$C$3329&lt;&gt;"",ROW('malzeme montaj'!$C$1:$C$3329))),ROWS(L$4:L474))))</f>
        <v/>
      </c>
      <c r="M474" s="38" t="str">
        <f t="array" ref="M474">IF(ROWS(M$4:M474)&gt;M$1,"",INDEX('malzeme montaj'!$C$1:$C$3329,SMALL(IF('malzeme montaj'!$B$1:$B$3329=M$3,IF('malzeme montaj'!$C$1:$C$3329&lt;&gt;"",ROW('malzeme montaj'!$C$1:$C$3329))),ROWS(M$4:M474))))</f>
        <v/>
      </c>
      <c r="N474" s="38" t="str">
        <f t="array" ref="N474">IF(ROWS(N$4:N474)&gt;N$1,"",INDEX('malzeme montaj'!$C$1:$C$3329,SMALL(IF('malzeme montaj'!$B$1:$B$3329=N$3,IF('malzeme montaj'!$C$1:$C$3329&lt;&gt;"",ROW('malzeme montaj'!$C$1:$C$3329))),ROWS(N$4:N474))))</f>
        <v/>
      </c>
      <c r="O474" s="38" t="str">
        <f t="array" ref="O474">IF(ROWS(O$4:O474)&gt;O$1,"",INDEX('malzeme montaj'!$C$1:$C$3329,SMALL(IF('malzeme montaj'!$B$1:$B$3329=O$3,IF('malzeme montaj'!$C$1:$C$3329&lt;&gt;"",ROW('malzeme montaj'!$C$1:$C$3329))),ROWS(O$4:O474))))</f>
        <v/>
      </c>
      <c r="P474" s="38" t="str">
        <f t="array" ref="P474">IF(ROWS(P$4:P474)&gt;P$1,"",INDEX('malzeme montaj'!$C$1:$C$3329,SMALL(IF('malzeme montaj'!$B$1:$B$3329=P$3,IF('malzeme montaj'!$C$1:$C$3329&lt;&gt;"",ROW('malzeme montaj'!$C$1:$C$3329))),ROWS(P$4:P474))))</f>
        <v/>
      </c>
      <c r="Q474" s="38" t="str">
        <f t="array" ref="Q474">IF(ROWS(Q$4:Q474)&gt;Q$1,"",INDEX('malzeme montaj'!$C$1:$C$3329,SMALL(IF('malzeme montaj'!$B$1:$B$3329=Q$3,IF('malzeme montaj'!$C$1:$C$3329&lt;&gt;"",ROW('malzeme montaj'!$C$1:$C$3329))),ROWS(Q$4:Q474))))</f>
        <v/>
      </c>
      <c r="R474" s="38" t="str">
        <f t="array" ref="R474">IF(ROWS(R$4:R474)&gt;R$1,"",INDEX('malzeme montaj'!$C$1:$C$3329,SMALL(IF('malzeme montaj'!$B$1:$B$3329=R$3,IF('malzeme montaj'!$C$1:$C$3329&lt;&gt;"",ROW('malzeme montaj'!$C$1:$C$3329))),ROWS(R$4:R474))))</f>
        <v/>
      </c>
      <c r="S474" s="38" t="str">
        <f t="array" ref="S474">IF(ROWS(S$4:S474)&gt;S$1,"",INDEX('malzeme montaj'!$C$1:$C$3329,SMALL(IF('malzeme montaj'!$B$1:$B$3329=S$3,IF('malzeme montaj'!$C$1:$C$3329&lt;&gt;"",ROW('malzeme montaj'!$C$1:$C$3329))),ROWS(S$4:S474))))</f>
        <v/>
      </c>
      <c r="T474" s="38" t="str">
        <f t="array" ref="T474">IF(ROWS(T$4:T474)&gt;T$1,"",INDEX('malzeme montaj'!$C$1:$C$3329,SMALL(IF('malzeme montaj'!$B$1:$B$3329=T$3,IF('malzeme montaj'!$C$1:$C$3329&lt;&gt;"",ROW('malzeme montaj'!$C$1:$C$3329))),ROWS(T$4:T474))))</f>
        <v/>
      </c>
      <c r="U474" s="38" t="str">
        <f t="array" ref="U474">IF(ROWS(U$4:U474)&gt;U$1,"",INDEX('malzeme montaj'!$C$1:$C$3329,SMALL(IF('malzeme montaj'!$B$1:$B$3329=U$3,IF('malzeme montaj'!$C$1:$C$3329&lt;&gt;"",ROW('malzeme montaj'!$C$1:$C$3329))),ROWS(U$4:U474))))</f>
        <v/>
      </c>
      <c r="V474" s="38" t="str">
        <f t="array" ref="V474">IF(ROWS(V$4:V474)&gt;V$1,"",INDEX('malzeme montaj'!$C$1:$C$3329,SMALL(IF('malzeme montaj'!$B$1:$B$3329=V$3,IF('malzeme montaj'!$C$1:$C$3329&lt;&gt;"",ROW('malzeme montaj'!$C$1:$C$3329))),ROWS(V$4:V474))))</f>
        <v/>
      </c>
      <c r="W474" s="38" t="str">
        <f t="array" ref="W474">IF(ROWS(W$4:W474)&gt;W$1,"",INDEX('malzeme montaj'!$C$1:$C$3329,SMALL(IF('malzeme montaj'!$B$1:$B$3329=W$3,IF('malzeme montaj'!$C$1:$C$3329&lt;&gt;"",ROW('malzeme montaj'!$C$1:$C$3329))),ROWS(W$4:W474))))</f>
        <v/>
      </c>
      <c r="X474" s="38" t="str">
        <f t="array" ref="X474">IF(ROWS(X$4:X474)&gt;X$1,"",INDEX('malzeme montaj'!$C$1:$C$3329,SMALL(IF('malzeme montaj'!$B$1:$B$3329=X$3,IF('malzeme montaj'!$C$1:$C$3329&lt;&gt;"",ROW('malzeme montaj'!$C$1:$C$3329))),ROWS(X$4:X474))))</f>
        <v/>
      </c>
      <c r="Y474" s="38" t="str">
        <f t="array" ref="Y474">IF(ROWS(Y$4:Y474)&gt;Y$1,"",INDEX('malzeme montaj'!$C$1:$C$3329,SMALL(IF('malzeme montaj'!$B$1:$B$3329=Y$3,IF('malzeme montaj'!$C$1:$C$3329&lt;&gt;"",ROW('malzeme montaj'!$C$1:$C$3329))),ROWS(Y$4:Y474))))</f>
        <v/>
      </c>
      <c r="Z474" s="38" t="str">
        <f t="array" ref="Z474">IF(ROWS(Z$4:Z474)&gt;Z$1,"",INDEX('malzeme montaj'!$C$1:$C$3329,SMALL(IF('malzeme montaj'!$B$1:$B$3329=Z$3,IF('malzeme montaj'!$C$1:$C$3329&lt;&gt;"",ROW('malzeme montaj'!$C$1:$C$3329))),ROWS(Z$4:Z474))))</f>
        <v/>
      </c>
      <c r="AA474" s="38" t="str">
        <f t="array" ref="AA474">IF(ROWS(AA$4:AA474)&gt;AA$1,"",INDEX('malzeme montaj'!$C$1:$C$3329,SMALL(IF('malzeme montaj'!$B$1:$B$3329=AA$3,IF('malzeme montaj'!$C$1:$C$3329&lt;&gt;"",ROW('malzeme montaj'!$C$1:$C$3329))),ROWS(AA$4:AA474))))</f>
        <v/>
      </c>
      <c r="AB474" s="38" t="str">
        <f t="array" ref="AB474">IF(ROWS(AB$4:AB474)&gt;AB$1,"",INDEX('malzeme montaj'!$C$1:$C$3329,SMALL(IF('malzeme montaj'!$B$1:$B$3329=AB$3,IF('malzeme montaj'!$C$1:$C$3329&lt;&gt;"",ROW('malzeme montaj'!$C$1:$C$3329))),ROWS(AB$4:AB474))))</f>
        <v/>
      </c>
      <c r="AC474" s="38" t="str">
        <f t="array" ref="AC474">IF(ROWS(AC$4:AC474)&gt;AC$1,"",INDEX('malzeme montaj'!$C$1:$C$3329,SMALL(IF('malzeme montaj'!$B$1:$B$3329=AC$3,IF('malzeme montaj'!$C$1:$C$3329&lt;&gt;"",ROW('malzeme montaj'!$C$1:$C$3329))),ROWS(AC$4:AC474))))</f>
        <v/>
      </c>
      <c r="AD474" s="38" t="str">
        <f t="array" ref="AD474">IF(ROWS(AD$4:AD474)&gt;AD$1,"",INDEX('malzeme montaj'!$C$1:$C$3329,SMALL(IF('malzeme montaj'!$B$1:$B$3329=AD$3,IF('malzeme montaj'!$C$1:$C$3329&lt;&gt;"",ROW('malzeme montaj'!$C$1:$C$3329))),ROWS(AD$4:AD474))))</f>
        <v/>
      </c>
      <c r="AE474" s="38" t="str">
        <f t="array" ref="AE474">IF(ROWS(AE$4:AE474)&gt;AE$1,"",INDEX('malzeme montaj'!$C$1:$C$3329,SMALL(IF('malzeme montaj'!$B$1:$B$3329=AE$3,IF('malzeme montaj'!$C$1:$C$3329&lt;&gt;"",ROW('malzeme montaj'!$C$1:$C$3329))),ROWS(AE$4:AE474))))</f>
        <v/>
      </c>
      <c r="AF474" s="38" t="str">
        <f t="array" ref="AF474">IF(ROWS(AF$4:AF474)&gt;AF$1,"",INDEX('malzeme montaj'!$C$1:$C$3329,SMALL(IF('malzeme montaj'!$B$1:$B$3329=AF$3,IF('malzeme montaj'!$C$1:$C$3329&lt;&gt;"",ROW('malzeme montaj'!$C$1:$C$3329))),ROWS(AF$4:AF474))))</f>
        <v/>
      </c>
    </row>
    <row r="475" spans="4:32">
      <c r="D475" s="38" t="str">
        <f t="array" ref="D475">IF(ROWS(D$4:D475)&gt;D$1,"",INDEX('malzeme montaj'!$C$1:$C$3329,SMALL(IF('malzeme montaj'!$B$1:$B$3329=D$3,IF('malzeme montaj'!$C$1:$C$3329&lt;&gt;"",ROW('malzeme montaj'!$C$1:$C$3329))),ROWS(D$4:D475))))</f>
        <v/>
      </c>
      <c r="E475" s="38" t="str">
        <f t="array" ref="E475">IF(ROWS(E$4:E475)&gt;E$1,"",INDEX('malzeme montaj'!$C$1:$C$3329,SMALL(IF('malzeme montaj'!$B$1:$B$3329=E$3,IF('malzeme montaj'!$C$1:$C$3329&lt;&gt;"",ROW('malzeme montaj'!$C$1:$C$3329))),ROWS(E$4:E475))))</f>
        <v/>
      </c>
      <c r="F475" s="38"/>
      <c r="G475" s="38"/>
      <c r="L475" s="38" t="str">
        <f t="array" ref="L475">IF(ROWS(L$4:L475)&gt;L$1,"",INDEX('malzeme montaj'!$C$1:$C$3329,SMALL(IF('malzeme montaj'!$B$1:$B$3329=L$3,IF('malzeme montaj'!$C$1:$C$3329&lt;&gt;"",ROW('malzeme montaj'!$C$1:$C$3329))),ROWS(L$4:L475))))</f>
        <v/>
      </c>
      <c r="M475" s="38" t="str">
        <f t="array" ref="M475">IF(ROWS(M$4:M475)&gt;M$1,"",INDEX('malzeme montaj'!$C$1:$C$3329,SMALL(IF('malzeme montaj'!$B$1:$B$3329=M$3,IF('malzeme montaj'!$C$1:$C$3329&lt;&gt;"",ROW('malzeme montaj'!$C$1:$C$3329))),ROWS(M$4:M475))))</f>
        <v/>
      </c>
      <c r="N475" s="38" t="str">
        <f t="array" ref="N475">IF(ROWS(N$4:N475)&gt;N$1,"",INDEX('malzeme montaj'!$C$1:$C$3329,SMALL(IF('malzeme montaj'!$B$1:$B$3329=N$3,IF('malzeme montaj'!$C$1:$C$3329&lt;&gt;"",ROW('malzeme montaj'!$C$1:$C$3329))),ROWS(N$4:N475))))</f>
        <v/>
      </c>
      <c r="O475" s="38" t="str">
        <f t="array" ref="O475">IF(ROWS(O$4:O475)&gt;O$1,"",INDEX('malzeme montaj'!$C$1:$C$3329,SMALL(IF('malzeme montaj'!$B$1:$B$3329=O$3,IF('malzeme montaj'!$C$1:$C$3329&lt;&gt;"",ROW('malzeme montaj'!$C$1:$C$3329))),ROWS(O$4:O475))))</f>
        <v/>
      </c>
      <c r="P475" s="38" t="str">
        <f t="array" ref="P475">IF(ROWS(P$4:P475)&gt;P$1,"",INDEX('malzeme montaj'!$C$1:$C$3329,SMALL(IF('malzeme montaj'!$B$1:$B$3329=P$3,IF('malzeme montaj'!$C$1:$C$3329&lt;&gt;"",ROW('malzeme montaj'!$C$1:$C$3329))),ROWS(P$4:P475))))</f>
        <v/>
      </c>
      <c r="Q475" s="38" t="str">
        <f t="array" ref="Q475">IF(ROWS(Q$4:Q475)&gt;Q$1,"",INDEX('malzeme montaj'!$C$1:$C$3329,SMALL(IF('malzeme montaj'!$B$1:$B$3329=Q$3,IF('malzeme montaj'!$C$1:$C$3329&lt;&gt;"",ROW('malzeme montaj'!$C$1:$C$3329))),ROWS(Q$4:Q475))))</f>
        <v/>
      </c>
      <c r="R475" s="38" t="str">
        <f t="array" ref="R475">IF(ROWS(R$4:R475)&gt;R$1,"",INDEX('malzeme montaj'!$C$1:$C$3329,SMALL(IF('malzeme montaj'!$B$1:$B$3329=R$3,IF('malzeme montaj'!$C$1:$C$3329&lt;&gt;"",ROW('malzeme montaj'!$C$1:$C$3329))),ROWS(R$4:R475))))</f>
        <v/>
      </c>
      <c r="S475" s="38" t="str">
        <f t="array" ref="S475">IF(ROWS(S$4:S475)&gt;S$1,"",INDEX('malzeme montaj'!$C$1:$C$3329,SMALL(IF('malzeme montaj'!$B$1:$B$3329=S$3,IF('malzeme montaj'!$C$1:$C$3329&lt;&gt;"",ROW('malzeme montaj'!$C$1:$C$3329))),ROWS(S$4:S475))))</f>
        <v/>
      </c>
      <c r="T475" s="38" t="str">
        <f t="array" ref="T475">IF(ROWS(T$4:T475)&gt;T$1,"",INDEX('malzeme montaj'!$C$1:$C$3329,SMALL(IF('malzeme montaj'!$B$1:$B$3329=T$3,IF('malzeme montaj'!$C$1:$C$3329&lt;&gt;"",ROW('malzeme montaj'!$C$1:$C$3329))),ROWS(T$4:T475))))</f>
        <v/>
      </c>
      <c r="U475" s="38" t="str">
        <f t="array" ref="U475">IF(ROWS(U$4:U475)&gt;U$1,"",INDEX('malzeme montaj'!$C$1:$C$3329,SMALL(IF('malzeme montaj'!$B$1:$B$3329=U$3,IF('malzeme montaj'!$C$1:$C$3329&lt;&gt;"",ROW('malzeme montaj'!$C$1:$C$3329))),ROWS(U$4:U475))))</f>
        <v/>
      </c>
      <c r="V475" s="38" t="str">
        <f t="array" ref="V475">IF(ROWS(V$4:V475)&gt;V$1,"",INDEX('malzeme montaj'!$C$1:$C$3329,SMALL(IF('malzeme montaj'!$B$1:$B$3329=V$3,IF('malzeme montaj'!$C$1:$C$3329&lt;&gt;"",ROW('malzeme montaj'!$C$1:$C$3329))),ROWS(V$4:V475))))</f>
        <v/>
      </c>
      <c r="W475" s="38" t="str">
        <f t="array" ref="W475">IF(ROWS(W$4:W475)&gt;W$1,"",INDEX('malzeme montaj'!$C$1:$C$3329,SMALL(IF('malzeme montaj'!$B$1:$B$3329=W$3,IF('malzeme montaj'!$C$1:$C$3329&lt;&gt;"",ROW('malzeme montaj'!$C$1:$C$3329))),ROWS(W$4:W475))))</f>
        <v/>
      </c>
      <c r="X475" s="38" t="str">
        <f t="array" ref="X475">IF(ROWS(X$4:X475)&gt;X$1,"",INDEX('malzeme montaj'!$C$1:$C$3329,SMALL(IF('malzeme montaj'!$B$1:$B$3329=X$3,IF('malzeme montaj'!$C$1:$C$3329&lt;&gt;"",ROW('malzeme montaj'!$C$1:$C$3329))),ROWS(X$4:X475))))</f>
        <v/>
      </c>
      <c r="Y475" s="38" t="str">
        <f t="array" ref="Y475">IF(ROWS(Y$4:Y475)&gt;Y$1,"",INDEX('malzeme montaj'!$C$1:$C$3329,SMALL(IF('malzeme montaj'!$B$1:$B$3329=Y$3,IF('malzeme montaj'!$C$1:$C$3329&lt;&gt;"",ROW('malzeme montaj'!$C$1:$C$3329))),ROWS(Y$4:Y475))))</f>
        <v/>
      </c>
      <c r="Z475" s="38" t="str">
        <f t="array" ref="Z475">IF(ROWS(Z$4:Z475)&gt;Z$1,"",INDEX('malzeme montaj'!$C$1:$C$3329,SMALL(IF('malzeme montaj'!$B$1:$B$3329=Z$3,IF('malzeme montaj'!$C$1:$C$3329&lt;&gt;"",ROW('malzeme montaj'!$C$1:$C$3329))),ROWS(Z$4:Z475))))</f>
        <v/>
      </c>
      <c r="AA475" s="38" t="str">
        <f t="array" ref="AA475">IF(ROWS(AA$4:AA475)&gt;AA$1,"",INDEX('malzeme montaj'!$C$1:$C$3329,SMALL(IF('malzeme montaj'!$B$1:$B$3329=AA$3,IF('malzeme montaj'!$C$1:$C$3329&lt;&gt;"",ROW('malzeme montaj'!$C$1:$C$3329))),ROWS(AA$4:AA475))))</f>
        <v/>
      </c>
      <c r="AB475" s="38" t="str">
        <f t="array" ref="AB475">IF(ROWS(AB$4:AB475)&gt;AB$1,"",INDEX('malzeme montaj'!$C$1:$C$3329,SMALL(IF('malzeme montaj'!$B$1:$B$3329=AB$3,IF('malzeme montaj'!$C$1:$C$3329&lt;&gt;"",ROW('malzeme montaj'!$C$1:$C$3329))),ROWS(AB$4:AB475))))</f>
        <v/>
      </c>
      <c r="AC475" s="38" t="str">
        <f t="array" ref="AC475">IF(ROWS(AC$4:AC475)&gt;AC$1,"",INDEX('malzeme montaj'!$C$1:$C$3329,SMALL(IF('malzeme montaj'!$B$1:$B$3329=AC$3,IF('malzeme montaj'!$C$1:$C$3329&lt;&gt;"",ROW('malzeme montaj'!$C$1:$C$3329))),ROWS(AC$4:AC475))))</f>
        <v/>
      </c>
      <c r="AD475" s="38" t="str">
        <f t="array" ref="AD475">IF(ROWS(AD$4:AD475)&gt;AD$1,"",INDEX('malzeme montaj'!$C$1:$C$3329,SMALL(IF('malzeme montaj'!$B$1:$B$3329=AD$3,IF('malzeme montaj'!$C$1:$C$3329&lt;&gt;"",ROW('malzeme montaj'!$C$1:$C$3329))),ROWS(AD$4:AD475))))</f>
        <v/>
      </c>
      <c r="AE475" s="38" t="str">
        <f t="array" ref="AE475">IF(ROWS(AE$4:AE475)&gt;AE$1,"",INDEX('malzeme montaj'!$C$1:$C$3329,SMALL(IF('malzeme montaj'!$B$1:$B$3329=AE$3,IF('malzeme montaj'!$C$1:$C$3329&lt;&gt;"",ROW('malzeme montaj'!$C$1:$C$3329))),ROWS(AE$4:AE475))))</f>
        <v/>
      </c>
      <c r="AF475" s="38" t="str">
        <f t="array" ref="AF475">IF(ROWS(AF$4:AF475)&gt;AF$1,"",INDEX('malzeme montaj'!$C$1:$C$3329,SMALL(IF('malzeme montaj'!$B$1:$B$3329=AF$3,IF('malzeme montaj'!$C$1:$C$3329&lt;&gt;"",ROW('malzeme montaj'!$C$1:$C$3329))),ROWS(AF$4:AF475))))</f>
        <v/>
      </c>
    </row>
    <row r="476" spans="4:32">
      <c r="D476" s="38" t="str">
        <f t="array" ref="D476">IF(ROWS(D$4:D476)&gt;D$1,"",INDEX('malzeme montaj'!$C$1:$C$3329,SMALL(IF('malzeme montaj'!$B$1:$B$3329=D$3,IF('malzeme montaj'!$C$1:$C$3329&lt;&gt;"",ROW('malzeme montaj'!$C$1:$C$3329))),ROWS(D$4:D476))))</f>
        <v/>
      </c>
      <c r="E476" s="38" t="str">
        <f t="array" ref="E476">IF(ROWS(E$4:E476)&gt;E$1,"",INDEX('malzeme montaj'!$C$1:$C$3329,SMALL(IF('malzeme montaj'!$B$1:$B$3329=E$3,IF('malzeme montaj'!$C$1:$C$3329&lt;&gt;"",ROW('malzeme montaj'!$C$1:$C$3329))),ROWS(E$4:E476))))</f>
        <v/>
      </c>
      <c r="F476" s="38"/>
      <c r="G476" s="38"/>
      <c r="L476" s="38" t="str">
        <f t="array" ref="L476">IF(ROWS(L$4:L476)&gt;L$1,"",INDEX('malzeme montaj'!$C$1:$C$3329,SMALL(IF('malzeme montaj'!$B$1:$B$3329=L$3,IF('malzeme montaj'!$C$1:$C$3329&lt;&gt;"",ROW('malzeme montaj'!$C$1:$C$3329))),ROWS(L$4:L476))))</f>
        <v/>
      </c>
      <c r="M476" s="38" t="str">
        <f t="array" ref="M476">IF(ROWS(M$4:M476)&gt;M$1,"",INDEX('malzeme montaj'!$C$1:$C$3329,SMALL(IF('malzeme montaj'!$B$1:$B$3329=M$3,IF('malzeme montaj'!$C$1:$C$3329&lt;&gt;"",ROW('malzeme montaj'!$C$1:$C$3329))),ROWS(M$4:M476))))</f>
        <v/>
      </c>
      <c r="N476" s="38" t="str">
        <f t="array" ref="N476">IF(ROWS(N$4:N476)&gt;N$1,"",INDEX('malzeme montaj'!$C$1:$C$3329,SMALL(IF('malzeme montaj'!$B$1:$B$3329=N$3,IF('malzeme montaj'!$C$1:$C$3329&lt;&gt;"",ROW('malzeme montaj'!$C$1:$C$3329))),ROWS(N$4:N476))))</f>
        <v/>
      </c>
      <c r="O476" s="38" t="str">
        <f t="array" ref="O476">IF(ROWS(O$4:O476)&gt;O$1,"",INDEX('malzeme montaj'!$C$1:$C$3329,SMALL(IF('malzeme montaj'!$B$1:$B$3329=O$3,IF('malzeme montaj'!$C$1:$C$3329&lt;&gt;"",ROW('malzeme montaj'!$C$1:$C$3329))),ROWS(O$4:O476))))</f>
        <v/>
      </c>
      <c r="P476" s="38" t="str">
        <f t="array" ref="P476">IF(ROWS(P$4:P476)&gt;P$1,"",INDEX('malzeme montaj'!$C$1:$C$3329,SMALL(IF('malzeme montaj'!$B$1:$B$3329=P$3,IF('malzeme montaj'!$C$1:$C$3329&lt;&gt;"",ROW('malzeme montaj'!$C$1:$C$3329))),ROWS(P$4:P476))))</f>
        <v/>
      </c>
      <c r="Q476" s="38" t="str">
        <f t="array" ref="Q476">IF(ROWS(Q$4:Q476)&gt;Q$1,"",INDEX('malzeme montaj'!$C$1:$C$3329,SMALL(IF('malzeme montaj'!$B$1:$B$3329=Q$3,IF('malzeme montaj'!$C$1:$C$3329&lt;&gt;"",ROW('malzeme montaj'!$C$1:$C$3329))),ROWS(Q$4:Q476))))</f>
        <v/>
      </c>
      <c r="R476" s="38" t="str">
        <f t="array" ref="R476">IF(ROWS(R$4:R476)&gt;R$1,"",INDEX('malzeme montaj'!$C$1:$C$3329,SMALL(IF('malzeme montaj'!$B$1:$B$3329=R$3,IF('malzeme montaj'!$C$1:$C$3329&lt;&gt;"",ROW('malzeme montaj'!$C$1:$C$3329))),ROWS(R$4:R476))))</f>
        <v/>
      </c>
      <c r="S476" s="38" t="str">
        <f t="array" ref="S476">IF(ROWS(S$4:S476)&gt;S$1,"",INDEX('malzeme montaj'!$C$1:$C$3329,SMALL(IF('malzeme montaj'!$B$1:$B$3329=S$3,IF('malzeme montaj'!$C$1:$C$3329&lt;&gt;"",ROW('malzeme montaj'!$C$1:$C$3329))),ROWS(S$4:S476))))</f>
        <v/>
      </c>
      <c r="T476" s="38" t="str">
        <f t="array" ref="T476">IF(ROWS(T$4:T476)&gt;T$1,"",INDEX('malzeme montaj'!$C$1:$C$3329,SMALL(IF('malzeme montaj'!$B$1:$B$3329=T$3,IF('malzeme montaj'!$C$1:$C$3329&lt;&gt;"",ROW('malzeme montaj'!$C$1:$C$3329))),ROWS(T$4:T476))))</f>
        <v/>
      </c>
      <c r="U476" s="38" t="str">
        <f t="array" ref="U476">IF(ROWS(U$4:U476)&gt;U$1,"",INDEX('malzeme montaj'!$C$1:$C$3329,SMALL(IF('malzeme montaj'!$B$1:$B$3329=U$3,IF('malzeme montaj'!$C$1:$C$3329&lt;&gt;"",ROW('malzeme montaj'!$C$1:$C$3329))),ROWS(U$4:U476))))</f>
        <v/>
      </c>
      <c r="V476" s="38" t="str">
        <f t="array" ref="V476">IF(ROWS(V$4:V476)&gt;V$1,"",INDEX('malzeme montaj'!$C$1:$C$3329,SMALL(IF('malzeme montaj'!$B$1:$B$3329=V$3,IF('malzeme montaj'!$C$1:$C$3329&lt;&gt;"",ROW('malzeme montaj'!$C$1:$C$3329))),ROWS(V$4:V476))))</f>
        <v/>
      </c>
      <c r="W476" s="38" t="str">
        <f t="array" ref="W476">IF(ROWS(W$4:W476)&gt;W$1,"",INDEX('malzeme montaj'!$C$1:$C$3329,SMALL(IF('malzeme montaj'!$B$1:$B$3329=W$3,IF('malzeme montaj'!$C$1:$C$3329&lt;&gt;"",ROW('malzeme montaj'!$C$1:$C$3329))),ROWS(W$4:W476))))</f>
        <v/>
      </c>
      <c r="X476" s="38" t="str">
        <f t="array" ref="X476">IF(ROWS(X$4:X476)&gt;X$1,"",INDEX('malzeme montaj'!$C$1:$C$3329,SMALL(IF('malzeme montaj'!$B$1:$B$3329=X$3,IF('malzeme montaj'!$C$1:$C$3329&lt;&gt;"",ROW('malzeme montaj'!$C$1:$C$3329))),ROWS(X$4:X476))))</f>
        <v/>
      </c>
      <c r="Y476" s="38" t="str">
        <f t="array" ref="Y476">IF(ROWS(Y$4:Y476)&gt;Y$1,"",INDEX('malzeme montaj'!$C$1:$C$3329,SMALL(IF('malzeme montaj'!$B$1:$B$3329=Y$3,IF('malzeme montaj'!$C$1:$C$3329&lt;&gt;"",ROW('malzeme montaj'!$C$1:$C$3329))),ROWS(Y$4:Y476))))</f>
        <v/>
      </c>
      <c r="Z476" s="38" t="str">
        <f t="array" ref="Z476">IF(ROWS(Z$4:Z476)&gt;Z$1,"",INDEX('malzeme montaj'!$C$1:$C$3329,SMALL(IF('malzeme montaj'!$B$1:$B$3329=Z$3,IF('malzeme montaj'!$C$1:$C$3329&lt;&gt;"",ROW('malzeme montaj'!$C$1:$C$3329))),ROWS(Z$4:Z476))))</f>
        <v/>
      </c>
      <c r="AA476" s="38" t="str">
        <f t="array" ref="AA476">IF(ROWS(AA$4:AA476)&gt;AA$1,"",INDEX('malzeme montaj'!$C$1:$C$3329,SMALL(IF('malzeme montaj'!$B$1:$B$3329=AA$3,IF('malzeme montaj'!$C$1:$C$3329&lt;&gt;"",ROW('malzeme montaj'!$C$1:$C$3329))),ROWS(AA$4:AA476))))</f>
        <v/>
      </c>
      <c r="AB476" s="38" t="str">
        <f t="array" ref="AB476">IF(ROWS(AB$4:AB476)&gt;AB$1,"",INDEX('malzeme montaj'!$C$1:$C$3329,SMALL(IF('malzeme montaj'!$B$1:$B$3329=AB$3,IF('malzeme montaj'!$C$1:$C$3329&lt;&gt;"",ROW('malzeme montaj'!$C$1:$C$3329))),ROWS(AB$4:AB476))))</f>
        <v/>
      </c>
      <c r="AC476" s="38" t="str">
        <f t="array" ref="AC476">IF(ROWS(AC$4:AC476)&gt;AC$1,"",INDEX('malzeme montaj'!$C$1:$C$3329,SMALL(IF('malzeme montaj'!$B$1:$B$3329=AC$3,IF('malzeme montaj'!$C$1:$C$3329&lt;&gt;"",ROW('malzeme montaj'!$C$1:$C$3329))),ROWS(AC$4:AC476))))</f>
        <v/>
      </c>
      <c r="AD476" s="38" t="str">
        <f t="array" ref="AD476">IF(ROWS(AD$4:AD476)&gt;AD$1,"",INDEX('malzeme montaj'!$C$1:$C$3329,SMALL(IF('malzeme montaj'!$B$1:$B$3329=AD$3,IF('malzeme montaj'!$C$1:$C$3329&lt;&gt;"",ROW('malzeme montaj'!$C$1:$C$3329))),ROWS(AD$4:AD476))))</f>
        <v/>
      </c>
      <c r="AE476" s="38" t="str">
        <f t="array" ref="AE476">IF(ROWS(AE$4:AE476)&gt;AE$1,"",INDEX('malzeme montaj'!$C$1:$C$3329,SMALL(IF('malzeme montaj'!$B$1:$B$3329=AE$3,IF('malzeme montaj'!$C$1:$C$3329&lt;&gt;"",ROW('malzeme montaj'!$C$1:$C$3329))),ROWS(AE$4:AE476))))</f>
        <v/>
      </c>
      <c r="AF476" s="38" t="str">
        <f t="array" ref="AF476">IF(ROWS(AF$4:AF476)&gt;AF$1,"",INDEX('malzeme montaj'!$C$1:$C$3329,SMALL(IF('malzeme montaj'!$B$1:$B$3329=AF$3,IF('malzeme montaj'!$C$1:$C$3329&lt;&gt;"",ROW('malzeme montaj'!$C$1:$C$3329))),ROWS(AF$4:AF476))))</f>
        <v/>
      </c>
    </row>
    <row r="477" spans="4:32">
      <c r="D477" s="38" t="str">
        <f t="array" ref="D477">IF(ROWS(D$4:D477)&gt;D$1,"",INDEX('malzeme montaj'!$C$1:$C$3329,SMALL(IF('malzeme montaj'!$B$1:$B$3329=D$3,IF('malzeme montaj'!$C$1:$C$3329&lt;&gt;"",ROW('malzeme montaj'!$C$1:$C$3329))),ROWS(D$4:D477))))</f>
        <v/>
      </c>
      <c r="E477" s="38" t="str">
        <f t="array" ref="E477">IF(ROWS(E$4:E477)&gt;E$1,"",INDEX('malzeme montaj'!$C$1:$C$3329,SMALL(IF('malzeme montaj'!$B$1:$B$3329=E$3,IF('malzeme montaj'!$C$1:$C$3329&lt;&gt;"",ROW('malzeme montaj'!$C$1:$C$3329))),ROWS(E$4:E477))))</f>
        <v/>
      </c>
      <c r="F477" s="38"/>
      <c r="G477" s="38"/>
      <c r="L477" s="38" t="str">
        <f t="array" ref="L477">IF(ROWS(L$4:L477)&gt;L$1,"",INDEX('malzeme montaj'!$C$1:$C$3329,SMALL(IF('malzeme montaj'!$B$1:$B$3329=L$3,IF('malzeme montaj'!$C$1:$C$3329&lt;&gt;"",ROW('malzeme montaj'!$C$1:$C$3329))),ROWS(L$4:L477))))</f>
        <v/>
      </c>
      <c r="M477" s="38" t="str">
        <f t="array" ref="M477">IF(ROWS(M$4:M477)&gt;M$1,"",INDEX('malzeme montaj'!$C$1:$C$3329,SMALL(IF('malzeme montaj'!$B$1:$B$3329=M$3,IF('malzeme montaj'!$C$1:$C$3329&lt;&gt;"",ROW('malzeme montaj'!$C$1:$C$3329))),ROWS(M$4:M477))))</f>
        <v/>
      </c>
      <c r="N477" s="38" t="str">
        <f t="array" ref="N477">IF(ROWS(N$4:N477)&gt;N$1,"",INDEX('malzeme montaj'!$C$1:$C$3329,SMALL(IF('malzeme montaj'!$B$1:$B$3329=N$3,IF('malzeme montaj'!$C$1:$C$3329&lt;&gt;"",ROW('malzeme montaj'!$C$1:$C$3329))),ROWS(N$4:N477))))</f>
        <v/>
      </c>
      <c r="O477" s="38" t="str">
        <f t="array" ref="O477">IF(ROWS(O$4:O477)&gt;O$1,"",INDEX('malzeme montaj'!$C$1:$C$3329,SMALL(IF('malzeme montaj'!$B$1:$B$3329=O$3,IF('malzeme montaj'!$C$1:$C$3329&lt;&gt;"",ROW('malzeme montaj'!$C$1:$C$3329))),ROWS(O$4:O477))))</f>
        <v/>
      </c>
      <c r="P477" s="38" t="str">
        <f t="array" ref="P477">IF(ROWS(P$4:P477)&gt;P$1,"",INDEX('malzeme montaj'!$C$1:$C$3329,SMALL(IF('malzeme montaj'!$B$1:$B$3329=P$3,IF('malzeme montaj'!$C$1:$C$3329&lt;&gt;"",ROW('malzeme montaj'!$C$1:$C$3329))),ROWS(P$4:P477))))</f>
        <v/>
      </c>
      <c r="Q477" s="38" t="str">
        <f t="array" ref="Q477">IF(ROWS(Q$4:Q477)&gt;Q$1,"",INDEX('malzeme montaj'!$C$1:$C$3329,SMALL(IF('malzeme montaj'!$B$1:$B$3329=Q$3,IF('malzeme montaj'!$C$1:$C$3329&lt;&gt;"",ROW('malzeme montaj'!$C$1:$C$3329))),ROWS(Q$4:Q477))))</f>
        <v/>
      </c>
      <c r="R477" s="38" t="str">
        <f t="array" ref="R477">IF(ROWS(R$4:R477)&gt;R$1,"",INDEX('malzeme montaj'!$C$1:$C$3329,SMALL(IF('malzeme montaj'!$B$1:$B$3329=R$3,IF('malzeme montaj'!$C$1:$C$3329&lt;&gt;"",ROW('malzeme montaj'!$C$1:$C$3329))),ROWS(R$4:R477))))</f>
        <v/>
      </c>
      <c r="S477" s="38" t="str">
        <f t="array" ref="S477">IF(ROWS(S$4:S477)&gt;S$1,"",INDEX('malzeme montaj'!$C$1:$C$3329,SMALL(IF('malzeme montaj'!$B$1:$B$3329=S$3,IF('malzeme montaj'!$C$1:$C$3329&lt;&gt;"",ROW('malzeme montaj'!$C$1:$C$3329))),ROWS(S$4:S477))))</f>
        <v/>
      </c>
      <c r="T477" s="38" t="str">
        <f t="array" ref="T477">IF(ROWS(T$4:T477)&gt;T$1,"",INDEX('malzeme montaj'!$C$1:$C$3329,SMALL(IF('malzeme montaj'!$B$1:$B$3329=T$3,IF('malzeme montaj'!$C$1:$C$3329&lt;&gt;"",ROW('malzeme montaj'!$C$1:$C$3329))),ROWS(T$4:T477))))</f>
        <v/>
      </c>
      <c r="U477" s="38" t="str">
        <f t="array" ref="U477">IF(ROWS(U$4:U477)&gt;U$1,"",INDEX('malzeme montaj'!$C$1:$C$3329,SMALL(IF('malzeme montaj'!$B$1:$B$3329=U$3,IF('malzeme montaj'!$C$1:$C$3329&lt;&gt;"",ROW('malzeme montaj'!$C$1:$C$3329))),ROWS(U$4:U477))))</f>
        <v/>
      </c>
      <c r="V477" s="38" t="str">
        <f t="array" ref="V477">IF(ROWS(V$4:V477)&gt;V$1,"",INDEX('malzeme montaj'!$C$1:$C$3329,SMALL(IF('malzeme montaj'!$B$1:$B$3329=V$3,IF('malzeme montaj'!$C$1:$C$3329&lt;&gt;"",ROW('malzeme montaj'!$C$1:$C$3329))),ROWS(V$4:V477))))</f>
        <v/>
      </c>
      <c r="W477" s="38" t="str">
        <f t="array" ref="W477">IF(ROWS(W$4:W477)&gt;W$1,"",INDEX('malzeme montaj'!$C$1:$C$3329,SMALL(IF('malzeme montaj'!$B$1:$B$3329=W$3,IF('malzeme montaj'!$C$1:$C$3329&lt;&gt;"",ROW('malzeme montaj'!$C$1:$C$3329))),ROWS(W$4:W477))))</f>
        <v/>
      </c>
      <c r="X477" s="38" t="str">
        <f t="array" ref="X477">IF(ROWS(X$4:X477)&gt;X$1,"",INDEX('malzeme montaj'!$C$1:$C$3329,SMALL(IF('malzeme montaj'!$B$1:$B$3329=X$3,IF('malzeme montaj'!$C$1:$C$3329&lt;&gt;"",ROW('malzeme montaj'!$C$1:$C$3329))),ROWS(X$4:X477))))</f>
        <v/>
      </c>
      <c r="Y477" s="38" t="str">
        <f t="array" ref="Y477">IF(ROWS(Y$4:Y477)&gt;Y$1,"",INDEX('malzeme montaj'!$C$1:$C$3329,SMALL(IF('malzeme montaj'!$B$1:$B$3329=Y$3,IF('malzeme montaj'!$C$1:$C$3329&lt;&gt;"",ROW('malzeme montaj'!$C$1:$C$3329))),ROWS(Y$4:Y477))))</f>
        <v/>
      </c>
      <c r="Z477" s="38" t="str">
        <f t="array" ref="Z477">IF(ROWS(Z$4:Z477)&gt;Z$1,"",INDEX('malzeme montaj'!$C$1:$C$3329,SMALL(IF('malzeme montaj'!$B$1:$B$3329=Z$3,IF('malzeme montaj'!$C$1:$C$3329&lt;&gt;"",ROW('malzeme montaj'!$C$1:$C$3329))),ROWS(Z$4:Z477))))</f>
        <v/>
      </c>
      <c r="AA477" s="38" t="str">
        <f t="array" ref="AA477">IF(ROWS(AA$4:AA477)&gt;AA$1,"",INDEX('malzeme montaj'!$C$1:$C$3329,SMALL(IF('malzeme montaj'!$B$1:$B$3329=AA$3,IF('malzeme montaj'!$C$1:$C$3329&lt;&gt;"",ROW('malzeme montaj'!$C$1:$C$3329))),ROWS(AA$4:AA477))))</f>
        <v/>
      </c>
      <c r="AB477" s="38" t="str">
        <f t="array" ref="AB477">IF(ROWS(AB$4:AB477)&gt;AB$1,"",INDEX('malzeme montaj'!$C$1:$C$3329,SMALL(IF('malzeme montaj'!$B$1:$B$3329=AB$3,IF('malzeme montaj'!$C$1:$C$3329&lt;&gt;"",ROW('malzeme montaj'!$C$1:$C$3329))),ROWS(AB$4:AB477))))</f>
        <v/>
      </c>
      <c r="AC477" s="38" t="str">
        <f t="array" ref="AC477">IF(ROWS(AC$4:AC477)&gt;AC$1,"",INDEX('malzeme montaj'!$C$1:$C$3329,SMALL(IF('malzeme montaj'!$B$1:$B$3329=AC$3,IF('malzeme montaj'!$C$1:$C$3329&lt;&gt;"",ROW('malzeme montaj'!$C$1:$C$3329))),ROWS(AC$4:AC477))))</f>
        <v/>
      </c>
      <c r="AD477" s="38" t="str">
        <f t="array" ref="AD477">IF(ROWS(AD$4:AD477)&gt;AD$1,"",INDEX('malzeme montaj'!$C$1:$C$3329,SMALL(IF('malzeme montaj'!$B$1:$B$3329=AD$3,IF('malzeme montaj'!$C$1:$C$3329&lt;&gt;"",ROW('malzeme montaj'!$C$1:$C$3329))),ROWS(AD$4:AD477))))</f>
        <v/>
      </c>
      <c r="AE477" s="38" t="str">
        <f t="array" ref="AE477">IF(ROWS(AE$4:AE477)&gt;AE$1,"",INDEX('malzeme montaj'!$C$1:$C$3329,SMALL(IF('malzeme montaj'!$B$1:$B$3329=AE$3,IF('malzeme montaj'!$C$1:$C$3329&lt;&gt;"",ROW('malzeme montaj'!$C$1:$C$3329))),ROWS(AE$4:AE477))))</f>
        <v/>
      </c>
      <c r="AF477" s="38" t="str">
        <f t="array" ref="AF477">IF(ROWS(AF$4:AF477)&gt;AF$1,"",INDEX('malzeme montaj'!$C$1:$C$3329,SMALL(IF('malzeme montaj'!$B$1:$B$3329=AF$3,IF('malzeme montaj'!$C$1:$C$3329&lt;&gt;"",ROW('malzeme montaj'!$C$1:$C$3329))),ROWS(AF$4:AF477))))</f>
        <v/>
      </c>
    </row>
    <row r="478" spans="4:32">
      <c r="D478" s="38" t="str">
        <f t="array" ref="D478">IF(ROWS(D$4:D478)&gt;D$1,"",INDEX('malzeme montaj'!$C$1:$C$3329,SMALL(IF('malzeme montaj'!$B$1:$B$3329=D$3,IF('malzeme montaj'!$C$1:$C$3329&lt;&gt;"",ROW('malzeme montaj'!$C$1:$C$3329))),ROWS(D$4:D478))))</f>
        <v/>
      </c>
      <c r="E478" s="38" t="str">
        <f t="array" ref="E478">IF(ROWS(E$4:E478)&gt;E$1,"",INDEX('malzeme montaj'!$C$1:$C$3329,SMALL(IF('malzeme montaj'!$B$1:$B$3329=E$3,IF('malzeme montaj'!$C$1:$C$3329&lt;&gt;"",ROW('malzeme montaj'!$C$1:$C$3329))),ROWS(E$4:E478))))</f>
        <v/>
      </c>
      <c r="F478" s="38"/>
      <c r="G478" s="38"/>
      <c r="L478" s="38" t="str">
        <f t="array" ref="L478">IF(ROWS(L$4:L478)&gt;L$1,"",INDEX('malzeme montaj'!$C$1:$C$3329,SMALL(IF('malzeme montaj'!$B$1:$B$3329=L$3,IF('malzeme montaj'!$C$1:$C$3329&lt;&gt;"",ROW('malzeme montaj'!$C$1:$C$3329))),ROWS(L$4:L478))))</f>
        <v/>
      </c>
      <c r="M478" s="38" t="str">
        <f t="array" ref="M478">IF(ROWS(M$4:M478)&gt;M$1,"",INDEX('malzeme montaj'!$C$1:$C$3329,SMALL(IF('malzeme montaj'!$B$1:$B$3329=M$3,IF('malzeme montaj'!$C$1:$C$3329&lt;&gt;"",ROW('malzeme montaj'!$C$1:$C$3329))),ROWS(M$4:M478))))</f>
        <v/>
      </c>
      <c r="N478" s="38" t="str">
        <f t="array" ref="N478">IF(ROWS(N$4:N478)&gt;N$1,"",INDEX('malzeme montaj'!$C$1:$C$3329,SMALL(IF('malzeme montaj'!$B$1:$B$3329=N$3,IF('malzeme montaj'!$C$1:$C$3329&lt;&gt;"",ROW('malzeme montaj'!$C$1:$C$3329))),ROWS(N$4:N478))))</f>
        <v/>
      </c>
      <c r="O478" s="38" t="str">
        <f t="array" ref="O478">IF(ROWS(O$4:O478)&gt;O$1,"",INDEX('malzeme montaj'!$C$1:$C$3329,SMALL(IF('malzeme montaj'!$B$1:$B$3329=O$3,IF('malzeme montaj'!$C$1:$C$3329&lt;&gt;"",ROW('malzeme montaj'!$C$1:$C$3329))),ROWS(O$4:O478))))</f>
        <v/>
      </c>
      <c r="P478" s="38" t="str">
        <f t="array" ref="P478">IF(ROWS(P$4:P478)&gt;P$1,"",INDEX('malzeme montaj'!$C$1:$C$3329,SMALL(IF('malzeme montaj'!$B$1:$B$3329=P$3,IF('malzeme montaj'!$C$1:$C$3329&lt;&gt;"",ROW('malzeme montaj'!$C$1:$C$3329))),ROWS(P$4:P478))))</f>
        <v/>
      </c>
      <c r="Q478" s="38" t="str">
        <f t="array" ref="Q478">IF(ROWS(Q$4:Q478)&gt;Q$1,"",INDEX('malzeme montaj'!$C$1:$C$3329,SMALL(IF('malzeme montaj'!$B$1:$B$3329=Q$3,IF('malzeme montaj'!$C$1:$C$3329&lt;&gt;"",ROW('malzeme montaj'!$C$1:$C$3329))),ROWS(Q$4:Q478))))</f>
        <v/>
      </c>
      <c r="R478" s="38" t="str">
        <f t="array" ref="R478">IF(ROWS(R$4:R478)&gt;R$1,"",INDEX('malzeme montaj'!$C$1:$C$3329,SMALL(IF('malzeme montaj'!$B$1:$B$3329=R$3,IF('malzeme montaj'!$C$1:$C$3329&lt;&gt;"",ROW('malzeme montaj'!$C$1:$C$3329))),ROWS(R$4:R478))))</f>
        <v/>
      </c>
      <c r="S478" s="38" t="str">
        <f t="array" ref="S478">IF(ROWS(S$4:S478)&gt;S$1,"",INDEX('malzeme montaj'!$C$1:$C$3329,SMALL(IF('malzeme montaj'!$B$1:$B$3329=S$3,IF('malzeme montaj'!$C$1:$C$3329&lt;&gt;"",ROW('malzeme montaj'!$C$1:$C$3329))),ROWS(S$4:S478))))</f>
        <v/>
      </c>
      <c r="T478" s="38" t="str">
        <f t="array" ref="T478">IF(ROWS(T$4:T478)&gt;T$1,"",INDEX('malzeme montaj'!$C$1:$C$3329,SMALL(IF('malzeme montaj'!$B$1:$B$3329=T$3,IF('malzeme montaj'!$C$1:$C$3329&lt;&gt;"",ROW('malzeme montaj'!$C$1:$C$3329))),ROWS(T$4:T478))))</f>
        <v/>
      </c>
      <c r="U478" s="38" t="str">
        <f t="array" ref="U478">IF(ROWS(U$4:U478)&gt;U$1,"",INDEX('malzeme montaj'!$C$1:$C$3329,SMALL(IF('malzeme montaj'!$B$1:$B$3329=U$3,IF('malzeme montaj'!$C$1:$C$3329&lt;&gt;"",ROW('malzeme montaj'!$C$1:$C$3329))),ROWS(U$4:U478))))</f>
        <v/>
      </c>
      <c r="V478" s="38" t="str">
        <f t="array" ref="V478">IF(ROWS(V$4:V478)&gt;V$1,"",INDEX('malzeme montaj'!$C$1:$C$3329,SMALL(IF('malzeme montaj'!$B$1:$B$3329=V$3,IF('malzeme montaj'!$C$1:$C$3329&lt;&gt;"",ROW('malzeme montaj'!$C$1:$C$3329))),ROWS(V$4:V478))))</f>
        <v/>
      </c>
      <c r="W478" s="38" t="str">
        <f t="array" ref="W478">IF(ROWS(W$4:W478)&gt;W$1,"",INDEX('malzeme montaj'!$C$1:$C$3329,SMALL(IF('malzeme montaj'!$B$1:$B$3329=W$3,IF('malzeme montaj'!$C$1:$C$3329&lt;&gt;"",ROW('malzeme montaj'!$C$1:$C$3329))),ROWS(W$4:W478))))</f>
        <v/>
      </c>
      <c r="X478" s="38" t="str">
        <f t="array" ref="X478">IF(ROWS(X$4:X478)&gt;X$1,"",INDEX('malzeme montaj'!$C$1:$C$3329,SMALL(IF('malzeme montaj'!$B$1:$B$3329=X$3,IF('malzeme montaj'!$C$1:$C$3329&lt;&gt;"",ROW('malzeme montaj'!$C$1:$C$3329))),ROWS(X$4:X478))))</f>
        <v/>
      </c>
      <c r="Y478" s="38" t="str">
        <f t="array" ref="Y478">IF(ROWS(Y$4:Y478)&gt;Y$1,"",INDEX('malzeme montaj'!$C$1:$C$3329,SMALL(IF('malzeme montaj'!$B$1:$B$3329=Y$3,IF('malzeme montaj'!$C$1:$C$3329&lt;&gt;"",ROW('malzeme montaj'!$C$1:$C$3329))),ROWS(Y$4:Y478))))</f>
        <v/>
      </c>
      <c r="Z478" s="38" t="str">
        <f t="array" ref="Z478">IF(ROWS(Z$4:Z478)&gt;Z$1,"",INDEX('malzeme montaj'!$C$1:$C$3329,SMALL(IF('malzeme montaj'!$B$1:$B$3329=Z$3,IF('malzeme montaj'!$C$1:$C$3329&lt;&gt;"",ROW('malzeme montaj'!$C$1:$C$3329))),ROWS(Z$4:Z478))))</f>
        <v/>
      </c>
      <c r="AA478" s="38" t="str">
        <f t="array" ref="AA478">IF(ROWS(AA$4:AA478)&gt;AA$1,"",INDEX('malzeme montaj'!$C$1:$C$3329,SMALL(IF('malzeme montaj'!$B$1:$B$3329=AA$3,IF('malzeme montaj'!$C$1:$C$3329&lt;&gt;"",ROW('malzeme montaj'!$C$1:$C$3329))),ROWS(AA$4:AA478))))</f>
        <v/>
      </c>
      <c r="AB478" s="38" t="str">
        <f t="array" ref="AB478">IF(ROWS(AB$4:AB478)&gt;AB$1,"",INDEX('malzeme montaj'!$C$1:$C$3329,SMALL(IF('malzeme montaj'!$B$1:$B$3329=AB$3,IF('malzeme montaj'!$C$1:$C$3329&lt;&gt;"",ROW('malzeme montaj'!$C$1:$C$3329))),ROWS(AB$4:AB478))))</f>
        <v/>
      </c>
      <c r="AC478" s="38" t="str">
        <f t="array" ref="AC478">IF(ROWS(AC$4:AC478)&gt;AC$1,"",INDEX('malzeme montaj'!$C$1:$C$3329,SMALL(IF('malzeme montaj'!$B$1:$B$3329=AC$3,IF('malzeme montaj'!$C$1:$C$3329&lt;&gt;"",ROW('malzeme montaj'!$C$1:$C$3329))),ROWS(AC$4:AC478))))</f>
        <v/>
      </c>
      <c r="AD478" s="38" t="str">
        <f t="array" ref="AD478">IF(ROWS(AD$4:AD478)&gt;AD$1,"",INDEX('malzeme montaj'!$C$1:$C$3329,SMALL(IF('malzeme montaj'!$B$1:$B$3329=AD$3,IF('malzeme montaj'!$C$1:$C$3329&lt;&gt;"",ROW('malzeme montaj'!$C$1:$C$3329))),ROWS(AD$4:AD478))))</f>
        <v/>
      </c>
      <c r="AE478" s="38" t="str">
        <f t="array" ref="AE478">IF(ROWS(AE$4:AE478)&gt;AE$1,"",INDEX('malzeme montaj'!$C$1:$C$3329,SMALL(IF('malzeme montaj'!$B$1:$B$3329=AE$3,IF('malzeme montaj'!$C$1:$C$3329&lt;&gt;"",ROW('malzeme montaj'!$C$1:$C$3329))),ROWS(AE$4:AE478))))</f>
        <v/>
      </c>
      <c r="AF478" s="38" t="str">
        <f t="array" ref="AF478">IF(ROWS(AF$4:AF478)&gt;AF$1,"",INDEX('malzeme montaj'!$C$1:$C$3329,SMALL(IF('malzeme montaj'!$B$1:$B$3329=AF$3,IF('malzeme montaj'!$C$1:$C$3329&lt;&gt;"",ROW('malzeme montaj'!$C$1:$C$3329))),ROWS(AF$4:AF478))))</f>
        <v/>
      </c>
    </row>
    <row r="479" spans="4:32">
      <c r="D479" s="38" t="str">
        <f t="array" ref="D479">IF(ROWS(D$4:D479)&gt;D$1,"",INDEX('malzeme montaj'!$C$1:$C$3329,SMALL(IF('malzeme montaj'!$B$1:$B$3329=D$3,IF('malzeme montaj'!$C$1:$C$3329&lt;&gt;"",ROW('malzeme montaj'!$C$1:$C$3329))),ROWS(D$4:D479))))</f>
        <v/>
      </c>
      <c r="E479" s="38" t="str">
        <f t="array" ref="E479">IF(ROWS(E$4:E479)&gt;E$1,"",INDEX('malzeme montaj'!$C$1:$C$3329,SMALL(IF('malzeme montaj'!$B$1:$B$3329=E$3,IF('malzeme montaj'!$C$1:$C$3329&lt;&gt;"",ROW('malzeme montaj'!$C$1:$C$3329))),ROWS(E$4:E479))))</f>
        <v/>
      </c>
      <c r="F479" s="38"/>
      <c r="G479" s="38"/>
      <c r="L479" s="38" t="str">
        <f t="array" ref="L479">IF(ROWS(L$4:L479)&gt;L$1,"",INDEX('malzeme montaj'!$C$1:$C$3329,SMALL(IF('malzeme montaj'!$B$1:$B$3329=L$3,IF('malzeme montaj'!$C$1:$C$3329&lt;&gt;"",ROW('malzeme montaj'!$C$1:$C$3329))),ROWS(L$4:L479))))</f>
        <v/>
      </c>
      <c r="M479" s="38" t="str">
        <f t="array" ref="M479">IF(ROWS(M$4:M479)&gt;M$1,"",INDEX('malzeme montaj'!$C$1:$C$3329,SMALL(IF('malzeme montaj'!$B$1:$B$3329=M$3,IF('malzeme montaj'!$C$1:$C$3329&lt;&gt;"",ROW('malzeme montaj'!$C$1:$C$3329))),ROWS(M$4:M479))))</f>
        <v/>
      </c>
      <c r="N479" s="38" t="str">
        <f t="array" ref="N479">IF(ROWS(N$4:N479)&gt;N$1,"",INDEX('malzeme montaj'!$C$1:$C$3329,SMALL(IF('malzeme montaj'!$B$1:$B$3329=N$3,IF('malzeme montaj'!$C$1:$C$3329&lt;&gt;"",ROW('malzeme montaj'!$C$1:$C$3329))),ROWS(N$4:N479))))</f>
        <v/>
      </c>
      <c r="O479" s="38" t="str">
        <f t="array" ref="O479">IF(ROWS(O$4:O479)&gt;O$1,"",INDEX('malzeme montaj'!$C$1:$C$3329,SMALL(IF('malzeme montaj'!$B$1:$B$3329=O$3,IF('malzeme montaj'!$C$1:$C$3329&lt;&gt;"",ROW('malzeme montaj'!$C$1:$C$3329))),ROWS(O$4:O479))))</f>
        <v/>
      </c>
      <c r="P479" s="38" t="str">
        <f t="array" ref="P479">IF(ROWS(P$4:P479)&gt;P$1,"",INDEX('malzeme montaj'!$C$1:$C$3329,SMALL(IF('malzeme montaj'!$B$1:$B$3329=P$3,IF('malzeme montaj'!$C$1:$C$3329&lt;&gt;"",ROW('malzeme montaj'!$C$1:$C$3329))),ROWS(P$4:P479))))</f>
        <v/>
      </c>
      <c r="Q479" s="38" t="str">
        <f t="array" ref="Q479">IF(ROWS(Q$4:Q479)&gt;Q$1,"",INDEX('malzeme montaj'!$C$1:$C$3329,SMALL(IF('malzeme montaj'!$B$1:$B$3329=Q$3,IF('malzeme montaj'!$C$1:$C$3329&lt;&gt;"",ROW('malzeme montaj'!$C$1:$C$3329))),ROWS(Q$4:Q479))))</f>
        <v/>
      </c>
      <c r="R479" s="38" t="str">
        <f t="array" ref="R479">IF(ROWS(R$4:R479)&gt;R$1,"",INDEX('malzeme montaj'!$C$1:$C$3329,SMALL(IF('malzeme montaj'!$B$1:$B$3329=R$3,IF('malzeme montaj'!$C$1:$C$3329&lt;&gt;"",ROW('malzeme montaj'!$C$1:$C$3329))),ROWS(R$4:R479))))</f>
        <v/>
      </c>
      <c r="S479" s="38" t="str">
        <f t="array" ref="S479">IF(ROWS(S$4:S479)&gt;S$1,"",INDEX('malzeme montaj'!$C$1:$C$3329,SMALL(IF('malzeme montaj'!$B$1:$B$3329=S$3,IF('malzeme montaj'!$C$1:$C$3329&lt;&gt;"",ROW('malzeme montaj'!$C$1:$C$3329))),ROWS(S$4:S479))))</f>
        <v/>
      </c>
      <c r="T479" s="38" t="str">
        <f t="array" ref="T479">IF(ROWS(T$4:T479)&gt;T$1,"",INDEX('malzeme montaj'!$C$1:$C$3329,SMALL(IF('malzeme montaj'!$B$1:$B$3329=T$3,IF('malzeme montaj'!$C$1:$C$3329&lt;&gt;"",ROW('malzeme montaj'!$C$1:$C$3329))),ROWS(T$4:T479))))</f>
        <v/>
      </c>
      <c r="U479" s="38" t="str">
        <f t="array" ref="U479">IF(ROWS(U$4:U479)&gt;U$1,"",INDEX('malzeme montaj'!$C$1:$C$3329,SMALL(IF('malzeme montaj'!$B$1:$B$3329=U$3,IF('malzeme montaj'!$C$1:$C$3329&lt;&gt;"",ROW('malzeme montaj'!$C$1:$C$3329))),ROWS(U$4:U479))))</f>
        <v/>
      </c>
      <c r="V479" s="38" t="str">
        <f t="array" ref="V479">IF(ROWS(V$4:V479)&gt;V$1,"",INDEX('malzeme montaj'!$C$1:$C$3329,SMALL(IF('malzeme montaj'!$B$1:$B$3329=V$3,IF('malzeme montaj'!$C$1:$C$3329&lt;&gt;"",ROW('malzeme montaj'!$C$1:$C$3329))),ROWS(V$4:V479))))</f>
        <v/>
      </c>
      <c r="W479" s="38" t="str">
        <f t="array" ref="W479">IF(ROWS(W$4:W479)&gt;W$1,"",INDEX('malzeme montaj'!$C$1:$C$3329,SMALL(IF('malzeme montaj'!$B$1:$B$3329=W$3,IF('malzeme montaj'!$C$1:$C$3329&lt;&gt;"",ROW('malzeme montaj'!$C$1:$C$3329))),ROWS(W$4:W479))))</f>
        <v/>
      </c>
      <c r="X479" s="38" t="str">
        <f t="array" ref="X479">IF(ROWS(X$4:X479)&gt;X$1,"",INDEX('malzeme montaj'!$C$1:$C$3329,SMALL(IF('malzeme montaj'!$B$1:$B$3329=X$3,IF('malzeme montaj'!$C$1:$C$3329&lt;&gt;"",ROW('malzeme montaj'!$C$1:$C$3329))),ROWS(X$4:X479))))</f>
        <v/>
      </c>
      <c r="Y479" s="38" t="str">
        <f t="array" ref="Y479">IF(ROWS(Y$4:Y479)&gt;Y$1,"",INDEX('malzeme montaj'!$C$1:$C$3329,SMALL(IF('malzeme montaj'!$B$1:$B$3329=Y$3,IF('malzeme montaj'!$C$1:$C$3329&lt;&gt;"",ROW('malzeme montaj'!$C$1:$C$3329))),ROWS(Y$4:Y479))))</f>
        <v/>
      </c>
      <c r="Z479" s="38" t="str">
        <f t="array" ref="Z479">IF(ROWS(Z$4:Z479)&gt;Z$1,"",INDEX('malzeme montaj'!$C$1:$C$3329,SMALL(IF('malzeme montaj'!$B$1:$B$3329=Z$3,IF('malzeme montaj'!$C$1:$C$3329&lt;&gt;"",ROW('malzeme montaj'!$C$1:$C$3329))),ROWS(Z$4:Z479))))</f>
        <v/>
      </c>
      <c r="AA479" s="38" t="str">
        <f t="array" ref="AA479">IF(ROWS(AA$4:AA479)&gt;AA$1,"",INDEX('malzeme montaj'!$C$1:$C$3329,SMALL(IF('malzeme montaj'!$B$1:$B$3329=AA$3,IF('malzeme montaj'!$C$1:$C$3329&lt;&gt;"",ROW('malzeme montaj'!$C$1:$C$3329))),ROWS(AA$4:AA479))))</f>
        <v/>
      </c>
      <c r="AB479" s="38" t="str">
        <f t="array" ref="AB479">IF(ROWS(AB$4:AB479)&gt;AB$1,"",INDEX('malzeme montaj'!$C$1:$C$3329,SMALL(IF('malzeme montaj'!$B$1:$B$3329=AB$3,IF('malzeme montaj'!$C$1:$C$3329&lt;&gt;"",ROW('malzeme montaj'!$C$1:$C$3329))),ROWS(AB$4:AB479))))</f>
        <v/>
      </c>
      <c r="AC479" s="38" t="str">
        <f t="array" ref="AC479">IF(ROWS(AC$4:AC479)&gt;AC$1,"",INDEX('malzeme montaj'!$C$1:$C$3329,SMALL(IF('malzeme montaj'!$B$1:$B$3329=AC$3,IF('malzeme montaj'!$C$1:$C$3329&lt;&gt;"",ROW('malzeme montaj'!$C$1:$C$3329))),ROWS(AC$4:AC479))))</f>
        <v/>
      </c>
      <c r="AD479" s="38" t="str">
        <f t="array" ref="AD479">IF(ROWS(AD$4:AD479)&gt;AD$1,"",INDEX('malzeme montaj'!$C$1:$C$3329,SMALL(IF('malzeme montaj'!$B$1:$B$3329=AD$3,IF('malzeme montaj'!$C$1:$C$3329&lt;&gt;"",ROW('malzeme montaj'!$C$1:$C$3329))),ROWS(AD$4:AD479))))</f>
        <v/>
      </c>
      <c r="AE479" s="38" t="str">
        <f t="array" ref="AE479">IF(ROWS(AE$4:AE479)&gt;AE$1,"",INDEX('malzeme montaj'!$C$1:$C$3329,SMALL(IF('malzeme montaj'!$B$1:$B$3329=AE$3,IF('malzeme montaj'!$C$1:$C$3329&lt;&gt;"",ROW('malzeme montaj'!$C$1:$C$3329))),ROWS(AE$4:AE479))))</f>
        <v/>
      </c>
      <c r="AF479" s="38" t="str">
        <f t="array" ref="AF479">IF(ROWS(AF$4:AF479)&gt;AF$1,"",INDEX('malzeme montaj'!$C$1:$C$3329,SMALL(IF('malzeme montaj'!$B$1:$B$3329=AF$3,IF('malzeme montaj'!$C$1:$C$3329&lt;&gt;"",ROW('malzeme montaj'!$C$1:$C$3329))),ROWS(AF$4:AF479))))</f>
        <v/>
      </c>
    </row>
    <row r="480" spans="4:32">
      <c r="D480" s="38" t="str">
        <f t="array" ref="D480">IF(ROWS(D$4:D480)&gt;D$1,"",INDEX('malzeme montaj'!$C$1:$C$3329,SMALL(IF('malzeme montaj'!$B$1:$B$3329=D$3,IF('malzeme montaj'!$C$1:$C$3329&lt;&gt;"",ROW('malzeme montaj'!$C$1:$C$3329))),ROWS(D$4:D480))))</f>
        <v/>
      </c>
      <c r="E480" s="38" t="str">
        <f t="array" ref="E480">IF(ROWS(E$4:E480)&gt;E$1,"",INDEX('malzeme montaj'!$C$1:$C$3329,SMALL(IF('malzeme montaj'!$B$1:$B$3329=E$3,IF('malzeme montaj'!$C$1:$C$3329&lt;&gt;"",ROW('malzeme montaj'!$C$1:$C$3329))),ROWS(E$4:E480))))</f>
        <v/>
      </c>
      <c r="F480" s="38"/>
      <c r="G480" s="38"/>
      <c r="L480" s="38" t="str">
        <f t="array" ref="L480">IF(ROWS(L$4:L480)&gt;L$1,"",INDEX('malzeme montaj'!$C$1:$C$3329,SMALL(IF('malzeme montaj'!$B$1:$B$3329=L$3,IF('malzeme montaj'!$C$1:$C$3329&lt;&gt;"",ROW('malzeme montaj'!$C$1:$C$3329))),ROWS(L$4:L480))))</f>
        <v/>
      </c>
      <c r="M480" s="38" t="str">
        <f t="array" ref="M480">IF(ROWS(M$4:M480)&gt;M$1,"",INDEX('malzeme montaj'!$C$1:$C$3329,SMALL(IF('malzeme montaj'!$B$1:$B$3329=M$3,IF('malzeme montaj'!$C$1:$C$3329&lt;&gt;"",ROW('malzeme montaj'!$C$1:$C$3329))),ROWS(M$4:M480))))</f>
        <v/>
      </c>
      <c r="N480" s="38" t="str">
        <f t="array" ref="N480">IF(ROWS(N$4:N480)&gt;N$1,"",INDEX('malzeme montaj'!$C$1:$C$3329,SMALL(IF('malzeme montaj'!$B$1:$B$3329=N$3,IF('malzeme montaj'!$C$1:$C$3329&lt;&gt;"",ROW('malzeme montaj'!$C$1:$C$3329))),ROWS(N$4:N480))))</f>
        <v/>
      </c>
      <c r="O480" s="38" t="str">
        <f t="array" ref="O480">IF(ROWS(O$4:O480)&gt;O$1,"",INDEX('malzeme montaj'!$C$1:$C$3329,SMALL(IF('malzeme montaj'!$B$1:$B$3329=O$3,IF('malzeme montaj'!$C$1:$C$3329&lt;&gt;"",ROW('malzeme montaj'!$C$1:$C$3329))),ROWS(O$4:O480))))</f>
        <v/>
      </c>
      <c r="P480" s="38" t="str">
        <f t="array" ref="P480">IF(ROWS(P$4:P480)&gt;P$1,"",INDEX('malzeme montaj'!$C$1:$C$3329,SMALL(IF('malzeme montaj'!$B$1:$B$3329=P$3,IF('malzeme montaj'!$C$1:$C$3329&lt;&gt;"",ROW('malzeme montaj'!$C$1:$C$3329))),ROWS(P$4:P480))))</f>
        <v/>
      </c>
      <c r="Q480" s="38" t="str">
        <f t="array" ref="Q480">IF(ROWS(Q$4:Q480)&gt;Q$1,"",INDEX('malzeme montaj'!$C$1:$C$3329,SMALL(IF('malzeme montaj'!$B$1:$B$3329=Q$3,IF('malzeme montaj'!$C$1:$C$3329&lt;&gt;"",ROW('malzeme montaj'!$C$1:$C$3329))),ROWS(Q$4:Q480))))</f>
        <v/>
      </c>
      <c r="R480" s="38" t="str">
        <f t="array" ref="R480">IF(ROWS(R$4:R480)&gt;R$1,"",INDEX('malzeme montaj'!$C$1:$C$3329,SMALL(IF('malzeme montaj'!$B$1:$B$3329=R$3,IF('malzeme montaj'!$C$1:$C$3329&lt;&gt;"",ROW('malzeme montaj'!$C$1:$C$3329))),ROWS(R$4:R480))))</f>
        <v/>
      </c>
      <c r="S480" s="38" t="str">
        <f t="array" ref="S480">IF(ROWS(S$4:S480)&gt;S$1,"",INDEX('malzeme montaj'!$C$1:$C$3329,SMALL(IF('malzeme montaj'!$B$1:$B$3329=S$3,IF('malzeme montaj'!$C$1:$C$3329&lt;&gt;"",ROW('malzeme montaj'!$C$1:$C$3329))),ROWS(S$4:S480))))</f>
        <v/>
      </c>
      <c r="T480" s="38" t="str">
        <f t="array" ref="T480">IF(ROWS(T$4:T480)&gt;T$1,"",INDEX('malzeme montaj'!$C$1:$C$3329,SMALL(IF('malzeme montaj'!$B$1:$B$3329=T$3,IF('malzeme montaj'!$C$1:$C$3329&lt;&gt;"",ROW('malzeme montaj'!$C$1:$C$3329))),ROWS(T$4:T480))))</f>
        <v/>
      </c>
      <c r="U480" s="38" t="str">
        <f t="array" ref="U480">IF(ROWS(U$4:U480)&gt;U$1,"",INDEX('malzeme montaj'!$C$1:$C$3329,SMALL(IF('malzeme montaj'!$B$1:$B$3329=U$3,IF('malzeme montaj'!$C$1:$C$3329&lt;&gt;"",ROW('malzeme montaj'!$C$1:$C$3329))),ROWS(U$4:U480))))</f>
        <v/>
      </c>
      <c r="V480" s="38" t="str">
        <f t="array" ref="V480">IF(ROWS(V$4:V480)&gt;V$1,"",INDEX('malzeme montaj'!$C$1:$C$3329,SMALL(IF('malzeme montaj'!$B$1:$B$3329=V$3,IF('malzeme montaj'!$C$1:$C$3329&lt;&gt;"",ROW('malzeme montaj'!$C$1:$C$3329))),ROWS(V$4:V480))))</f>
        <v/>
      </c>
      <c r="W480" s="38" t="str">
        <f t="array" ref="W480">IF(ROWS(W$4:W480)&gt;W$1,"",INDEX('malzeme montaj'!$C$1:$C$3329,SMALL(IF('malzeme montaj'!$B$1:$B$3329=W$3,IF('malzeme montaj'!$C$1:$C$3329&lt;&gt;"",ROW('malzeme montaj'!$C$1:$C$3329))),ROWS(W$4:W480))))</f>
        <v/>
      </c>
      <c r="X480" s="38" t="str">
        <f t="array" ref="X480">IF(ROWS(X$4:X480)&gt;X$1,"",INDEX('malzeme montaj'!$C$1:$C$3329,SMALL(IF('malzeme montaj'!$B$1:$B$3329=X$3,IF('malzeme montaj'!$C$1:$C$3329&lt;&gt;"",ROW('malzeme montaj'!$C$1:$C$3329))),ROWS(X$4:X480))))</f>
        <v/>
      </c>
      <c r="Y480" s="38" t="str">
        <f t="array" ref="Y480">IF(ROWS(Y$4:Y480)&gt;Y$1,"",INDEX('malzeme montaj'!$C$1:$C$3329,SMALL(IF('malzeme montaj'!$B$1:$B$3329=Y$3,IF('malzeme montaj'!$C$1:$C$3329&lt;&gt;"",ROW('malzeme montaj'!$C$1:$C$3329))),ROWS(Y$4:Y480))))</f>
        <v/>
      </c>
      <c r="Z480" s="38" t="str">
        <f t="array" ref="Z480">IF(ROWS(Z$4:Z480)&gt;Z$1,"",INDEX('malzeme montaj'!$C$1:$C$3329,SMALL(IF('malzeme montaj'!$B$1:$B$3329=Z$3,IF('malzeme montaj'!$C$1:$C$3329&lt;&gt;"",ROW('malzeme montaj'!$C$1:$C$3329))),ROWS(Z$4:Z480))))</f>
        <v/>
      </c>
      <c r="AA480" s="38" t="str">
        <f t="array" ref="AA480">IF(ROWS(AA$4:AA480)&gt;AA$1,"",INDEX('malzeme montaj'!$C$1:$C$3329,SMALL(IF('malzeme montaj'!$B$1:$B$3329=AA$3,IF('malzeme montaj'!$C$1:$C$3329&lt;&gt;"",ROW('malzeme montaj'!$C$1:$C$3329))),ROWS(AA$4:AA480))))</f>
        <v/>
      </c>
      <c r="AB480" s="38" t="str">
        <f t="array" ref="AB480">IF(ROWS(AB$4:AB480)&gt;AB$1,"",INDEX('malzeme montaj'!$C$1:$C$3329,SMALL(IF('malzeme montaj'!$B$1:$B$3329=AB$3,IF('malzeme montaj'!$C$1:$C$3329&lt;&gt;"",ROW('malzeme montaj'!$C$1:$C$3329))),ROWS(AB$4:AB480))))</f>
        <v/>
      </c>
      <c r="AC480" s="38" t="str">
        <f t="array" ref="AC480">IF(ROWS(AC$4:AC480)&gt;AC$1,"",INDEX('malzeme montaj'!$C$1:$C$3329,SMALL(IF('malzeme montaj'!$B$1:$B$3329=AC$3,IF('malzeme montaj'!$C$1:$C$3329&lt;&gt;"",ROW('malzeme montaj'!$C$1:$C$3329))),ROWS(AC$4:AC480))))</f>
        <v/>
      </c>
      <c r="AD480" s="38" t="str">
        <f t="array" ref="AD480">IF(ROWS(AD$4:AD480)&gt;AD$1,"",INDEX('malzeme montaj'!$C$1:$C$3329,SMALL(IF('malzeme montaj'!$B$1:$B$3329=AD$3,IF('malzeme montaj'!$C$1:$C$3329&lt;&gt;"",ROW('malzeme montaj'!$C$1:$C$3329))),ROWS(AD$4:AD480))))</f>
        <v/>
      </c>
      <c r="AE480" s="38" t="str">
        <f t="array" ref="AE480">IF(ROWS(AE$4:AE480)&gt;AE$1,"",INDEX('malzeme montaj'!$C$1:$C$3329,SMALL(IF('malzeme montaj'!$B$1:$B$3329=AE$3,IF('malzeme montaj'!$C$1:$C$3329&lt;&gt;"",ROW('malzeme montaj'!$C$1:$C$3329))),ROWS(AE$4:AE480))))</f>
        <v/>
      </c>
      <c r="AF480" s="38" t="str">
        <f t="array" ref="AF480">IF(ROWS(AF$4:AF480)&gt;AF$1,"",INDEX('malzeme montaj'!$C$1:$C$3329,SMALL(IF('malzeme montaj'!$B$1:$B$3329=AF$3,IF('malzeme montaj'!$C$1:$C$3329&lt;&gt;"",ROW('malzeme montaj'!$C$1:$C$3329))),ROWS(AF$4:AF480))))</f>
        <v/>
      </c>
    </row>
    <row r="481" spans="4:32">
      <c r="D481" s="38" t="str">
        <f t="array" ref="D481">IF(ROWS(D$4:D481)&gt;D$1,"",INDEX('malzeme montaj'!$C$1:$C$3329,SMALL(IF('malzeme montaj'!$B$1:$B$3329=D$3,IF('malzeme montaj'!$C$1:$C$3329&lt;&gt;"",ROW('malzeme montaj'!$C$1:$C$3329))),ROWS(D$4:D481))))</f>
        <v/>
      </c>
      <c r="E481" s="38" t="str">
        <f t="array" ref="E481">IF(ROWS(E$4:E481)&gt;E$1,"",INDEX('malzeme montaj'!$C$1:$C$3329,SMALL(IF('malzeme montaj'!$B$1:$B$3329=E$3,IF('malzeme montaj'!$C$1:$C$3329&lt;&gt;"",ROW('malzeme montaj'!$C$1:$C$3329))),ROWS(E$4:E481))))</f>
        <v/>
      </c>
      <c r="F481" s="38"/>
      <c r="G481" s="38"/>
      <c r="L481" s="38" t="str">
        <f t="array" ref="L481">IF(ROWS(L$4:L481)&gt;L$1,"",INDEX('malzeme montaj'!$C$1:$C$3329,SMALL(IF('malzeme montaj'!$B$1:$B$3329=L$3,IF('malzeme montaj'!$C$1:$C$3329&lt;&gt;"",ROW('malzeme montaj'!$C$1:$C$3329))),ROWS(L$4:L481))))</f>
        <v/>
      </c>
      <c r="M481" s="38" t="str">
        <f t="array" ref="M481">IF(ROWS(M$4:M481)&gt;M$1,"",INDEX('malzeme montaj'!$C$1:$C$3329,SMALL(IF('malzeme montaj'!$B$1:$B$3329=M$3,IF('malzeme montaj'!$C$1:$C$3329&lt;&gt;"",ROW('malzeme montaj'!$C$1:$C$3329))),ROWS(M$4:M481))))</f>
        <v/>
      </c>
      <c r="N481" s="38" t="str">
        <f t="array" ref="N481">IF(ROWS(N$4:N481)&gt;N$1,"",INDEX('malzeme montaj'!$C$1:$C$3329,SMALL(IF('malzeme montaj'!$B$1:$B$3329=N$3,IF('malzeme montaj'!$C$1:$C$3329&lt;&gt;"",ROW('malzeme montaj'!$C$1:$C$3329))),ROWS(N$4:N481))))</f>
        <v/>
      </c>
      <c r="O481" s="38" t="str">
        <f t="array" ref="O481">IF(ROWS(O$4:O481)&gt;O$1,"",INDEX('malzeme montaj'!$C$1:$C$3329,SMALL(IF('malzeme montaj'!$B$1:$B$3329=O$3,IF('malzeme montaj'!$C$1:$C$3329&lt;&gt;"",ROW('malzeme montaj'!$C$1:$C$3329))),ROWS(O$4:O481))))</f>
        <v/>
      </c>
      <c r="P481" s="38" t="str">
        <f t="array" ref="P481">IF(ROWS(P$4:P481)&gt;P$1,"",INDEX('malzeme montaj'!$C$1:$C$3329,SMALL(IF('malzeme montaj'!$B$1:$B$3329=P$3,IF('malzeme montaj'!$C$1:$C$3329&lt;&gt;"",ROW('malzeme montaj'!$C$1:$C$3329))),ROWS(P$4:P481))))</f>
        <v/>
      </c>
      <c r="Q481" s="38" t="str">
        <f t="array" ref="Q481">IF(ROWS(Q$4:Q481)&gt;Q$1,"",INDEX('malzeme montaj'!$C$1:$C$3329,SMALL(IF('malzeme montaj'!$B$1:$B$3329=Q$3,IF('malzeme montaj'!$C$1:$C$3329&lt;&gt;"",ROW('malzeme montaj'!$C$1:$C$3329))),ROWS(Q$4:Q481))))</f>
        <v/>
      </c>
      <c r="R481" s="38" t="str">
        <f t="array" ref="R481">IF(ROWS(R$4:R481)&gt;R$1,"",INDEX('malzeme montaj'!$C$1:$C$3329,SMALL(IF('malzeme montaj'!$B$1:$B$3329=R$3,IF('malzeme montaj'!$C$1:$C$3329&lt;&gt;"",ROW('malzeme montaj'!$C$1:$C$3329))),ROWS(R$4:R481))))</f>
        <v/>
      </c>
      <c r="S481" s="38" t="str">
        <f t="array" ref="S481">IF(ROWS(S$4:S481)&gt;S$1,"",INDEX('malzeme montaj'!$C$1:$C$3329,SMALL(IF('malzeme montaj'!$B$1:$B$3329=S$3,IF('malzeme montaj'!$C$1:$C$3329&lt;&gt;"",ROW('malzeme montaj'!$C$1:$C$3329))),ROWS(S$4:S481))))</f>
        <v/>
      </c>
      <c r="T481" s="38" t="str">
        <f t="array" ref="T481">IF(ROWS(T$4:T481)&gt;T$1,"",INDEX('malzeme montaj'!$C$1:$C$3329,SMALL(IF('malzeme montaj'!$B$1:$B$3329=T$3,IF('malzeme montaj'!$C$1:$C$3329&lt;&gt;"",ROW('malzeme montaj'!$C$1:$C$3329))),ROWS(T$4:T481))))</f>
        <v/>
      </c>
      <c r="U481" s="38" t="str">
        <f t="array" ref="U481">IF(ROWS(U$4:U481)&gt;U$1,"",INDEX('malzeme montaj'!$C$1:$C$3329,SMALL(IF('malzeme montaj'!$B$1:$B$3329=U$3,IF('malzeme montaj'!$C$1:$C$3329&lt;&gt;"",ROW('malzeme montaj'!$C$1:$C$3329))),ROWS(U$4:U481))))</f>
        <v/>
      </c>
      <c r="V481" s="38" t="str">
        <f t="array" ref="V481">IF(ROWS(V$4:V481)&gt;V$1,"",INDEX('malzeme montaj'!$C$1:$C$3329,SMALL(IF('malzeme montaj'!$B$1:$B$3329=V$3,IF('malzeme montaj'!$C$1:$C$3329&lt;&gt;"",ROW('malzeme montaj'!$C$1:$C$3329))),ROWS(V$4:V481))))</f>
        <v/>
      </c>
      <c r="W481" s="38" t="str">
        <f t="array" ref="W481">IF(ROWS(W$4:W481)&gt;W$1,"",INDEX('malzeme montaj'!$C$1:$C$3329,SMALL(IF('malzeme montaj'!$B$1:$B$3329=W$3,IF('malzeme montaj'!$C$1:$C$3329&lt;&gt;"",ROW('malzeme montaj'!$C$1:$C$3329))),ROWS(W$4:W481))))</f>
        <v/>
      </c>
      <c r="X481" s="38" t="str">
        <f t="array" ref="X481">IF(ROWS(X$4:X481)&gt;X$1,"",INDEX('malzeme montaj'!$C$1:$C$3329,SMALL(IF('malzeme montaj'!$B$1:$B$3329=X$3,IF('malzeme montaj'!$C$1:$C$3329&lt;&gt;"",ROW('malzeme montaj'!$C$1:$C$3329))),ROWS(X$4:X481))))</f>
        <v/>
      </c>
      <c r="Y481" s="38" t="str">
        <f t="array" ref="Y481">IF(ROWS(Y$4:Y481)&gt;Y$1,"",INDEX('malzeme montaj'!$C$1:$C$3329,SMALL(IF('malzeme montaj'!$B$1:$B$3329=Y$3,IF('malzeme montaj'!$C$1:$C$3329&lt;&gt;"",ROW('malzeme montaj'!$C$1:$C$3329))),ROWS(Y$4:Y481))))</f>
        <v/>
      </c>
      <c r="Z481" s="38" t="str">
        <f t="array" ref="Z481">IF(ROWS(Z$4:Z481)&gt;Z$1,"",INDEX('malzeme montaj'!$C$1:$C$3329,SMALL(IF('malzeme montaj'!$B$1:$B$3329=Z$3,IF('malzeme montaj'!$C$1:$C$3329&lt;&gt;"",ROW('malzeme montaj'!$C$1:$C$3329))),ROWS(Z$4:Z481))))</f>
        <v/>
      </c>
      <c r="AA481" s="38" t="str">
        <f t="array" ref="AA481">IF(ROWS(AA$4:AA481)&gt;AA$1,"",INDEX('malzeme montaj'!$C$1:$C$3329,SMALL(IF('malzeme montaj'!$B$1:$B$3329=AA$3,IF('malzeme montaj'!$C$1:$C$3329&lt;&gt;"",ROW('malzeme montaj'!$C$1:$C$3329))),ROWS(AA$4:AA481))))</f>
        <v/>
      </c>
      <c r="AB481" s="38" t="str">
        <f t="array" ref="AB481">IF(ROWS(AB$4:AB481)&gt;AB$1,"",INDEX('malzeme montaj'!$C$1:$C$3329,SMALL(IF('malzeme montaj'!$B$1:$B$3329=AB$3,IF('malzeme montaj'!$C$1:$C$3329&lt;&gt;"",ROW('malzeme montaj'!$C$1:$C$3329))),ROWS(AB$4:AB481))))</f>
        <v/>
      </c>
      <c r="AC481" s="38" t="str">
        <f t="array" ref="AC481">IF(ROWS(AC$4:AC481)&gt;AC$1,"",INDEX('malzeme montaj'!$C$1:$C$3329,SMALL(IF('malzeme montaj'!$B$1:$B$3329=AC$3,IF('malzeme montaj'!$C$1:$C$3329&lt;&gt;"",ROW('malzeme montaj'!$C$1:$C$3329))),ROWS(AC$4:AC481))))</f>
        <v/>
      </c>
      <c r="AD481" s="38" t="str">
        <f t="array" ref="AD481">IF(ROWS(AD$4:AD481)&gt;AD$1,"",INDEX('malzeme montaj'!$C$1:$C$3329,SMALL(IF('malzeme montaj'!$B$1:$B$3329=AD$3,IF('malzeme montaj'!$C$1:$C$3329&lt;&gt;"",ROW('malzeme montaj'!$C$1:$C$3329))),ROWS(AD$4:AD481))))</f>
        <v/>
      </c>
      <c r="AE481" s="38" t="str">
        <f t="array" ref="AE481">IF(ROWS(AE$4:AE481)&gt;AE$1,"",INDEX('malzeme montaj'!$C$1:$C$3329,SMALL(IF('malzeme montaj'!$B$1:$B$3329=AE$3,IF('malzeme montaj'!$C$1:$C$3329&lt;&gt;"",ROW('malzeme montaj'!$C$1:$C$3329))),ROWS(AE$4:AE481))))</f>
        <v/>
      </c>
      <c r="AF481" s="38" t="str">
        <f t="array" ref="AF481">IF(ROWS(AF$4:AF481)&gt;AF$1,"",INDEX('malzeme montaj'!$C$1:$C$3329,SMALL(IF('malzeme montaj'!$B$1:$B$3329=AF$3,IF('malzeme montaj'!$C$1:$C$3329&lt;&gt;"",ROW('malzeme montaj'!$C$1:$C$3329))),ROWS(AF$4:AF481))))</f>
        <v/>
      </c>
    </row>
    <row r="482" spans="4:32">
      <c r="D482" s="38" t="str">
        <f t="array" ref="D482">IF(ROWS(D$4:D482)&gt;D$1,"",INDEX('malzeme montaj'!$C$1:$C$3329,SMALL(IF('malzeme montaj'!$B$1:$B$3329=D$3,IF('malzeme montaj'!$C$1:$C$3329&lt;&gt;"",ROW('malzeme montaj'!$C$1:$C$3329))),ROWS(D$4:D482))))</f>
        <v/>
      </c>
      <c r="E482" s="38" t="str">
        <f t="array" ref="E482">IF(ROWS(E$4:E482)&gt;E$1,"",INDEX('malzeme montaj'!$C$1:$C$3329,SMALL(IF('malzeme montaj'!$B$1:$B$3329=E$3,IF('malzeme montaj'!$C$1:$C$3329&lt;&gt;"",ROW('malzeme montaj'!$C$1:$C$3329))),ROWS(E$4:E482))))</f>
        <v/>
      </c>
      <c r="F482" s="38"/>
      <c r="G482" s="38"/>
      <c r="L482" s="38" t="str">
        <f t="array" ref="L482">IF(ROWS(L$4:L482)&gt;L$1,"",INDEX('malzeme montaj'!$C$1:$C$3329,SMALL(IF('malzeme montaj'!$B$1:$B$3329=L$3,IF('malzeme montaj'!$C$1:$C$3329&lt;&gt;"",ROW('malzeme montaj'!$C$1:$C$3329))),ROWS(L$4:L482))))</f>
        <v/>
      </c>
      <c r="M482" s="38" t="str">
        <f t="array" ref="M482">IF(ROWS(M$4:M482)&gt;M$1,"",INDEX('malzeme montaj'!$C$1:$C$3329,SMALL(IF('malzeme montaj'!$B$1:$B$3329=M$3,IF('malzeme montaj'!$C$1:$C$3329&lt;&gt;"",ROW('malzeme montaj'!$C$1:$C$3329))),ROWS(M$4:M482))))</f>
        <v/>
      </c>
      <c r="N482" s="38" t="str">
        <f t="array" ref="N482">IF(ROWS(N$4:N482)&gt;N$1,"",INDEX('malzeme montaj'!$C$1:$C$3329,SMALL(IF('malzeme montaj'!$B$1:$B$3329=N$3,IF('malzeme montaj'!$C$1:$C$3329&lt;&gt;"",ROW('malzeme montaj'!$C$1:$C$3329))),ROWS(N$4:N482))))</f>
        <v/>
      </c>
      <c r="O482" s="38" t="str">
        <f t="array" ref="O482">IF(ROWS(O$4:O482)&gt;O$1,"",INDEX('malzeme montaj'!$C$1:$C$3329,SMALL(IF('malzeme montaj'!$B$1:$B$3329=O$3,IF('malzeme montaj'!$C$1:$C$3329&lt;&gt;"",ROW('malzeme montaj'!$C$1:$C$3329))),ROWS(O$4:O482))))</f>
        <v/>
      </c>
      <c r="P482" s="38" t="str">
        <f t="array" ref="P482">IF(ROWS(P$4:P482)&gt;P$1,"",INDEX('malzeme montaj'!$C$1:$C$3329,SMALL(IF('malzeme montaj'!$B$1:$B$3329=P$3,IF('malzeme montaj'!$C$1:$C$3329&lt;&gt;"",ROW('malzeme montaj'!$C$1:$C$3329))),ROWS(P$4:P482))))</f>
        <v/>
      </c>
      <c r="Q482" s="38" t="str">
        <f t="array" ref="Q482">IF(ROWS(Q$4:Q482)&gt;Q$1,"",INDEX('malzeme montaj'!$C$1:$C$3329,SMALL(IF('malzeme montaj'!$B$1:$B$3329=Q$3,IF('malzeme montaj'!$C$1:$C$3329&lt;&gt;"",ROW('malzeme montaj'!$C$1:$C$3329))),ROWS(Q$4:Q482))))</f>
        <v/>
      </c>
      <c r="R482" s="38" t="str">
        <f t="array" ref="R482">IF(ROWS(R$4:R482)&gt;R$1,"",INDEX('malzeme montaj'!$C$1:$C$3329,SMALL(IF('malzeme montaj'!$B$1:$B$3329=R$3,IF('malzeme montaj'!$C$1:$C$3329&lt;&gt;"",ROW('malzeme montaj'!$C$1:$C$3329))),ROWS(R$4:R482))))</f>
        <v/>
      </c>
      <c r="S482" s="38" t="str">
        <f t="array" ref="S482">IF(ROWS(S$4:S482)&gt;S$1,"",INDEX('malzeme montaj'!$C$1:$C$3329,SMALL(IF('malzeme montaj'!$B$1:$B$3329=S$3,IF('malzeme montaj'!$C$1:$C$3329&lt;&gt;"",ROW('malzeme montaj'!$C$1:$C$3329))),ROWS(S$4:S482))))</f>
        <v/>
      </c>
      <c r="T482" s="38" t="str">
        <f t="array" ref="T482">IF(ROWS(T$4:T482)&gt;T$1,"",INDEX('malzeme montaj'!$C$1:$C$3329,SMALL(IF('malzeme montaj'!$B$1:$B$3329=T$3,IF('malzeme montaj'!$C$1:$C$3329&lt;&gt;"",ROW('malzeme montaj'!$C$1:$C$3329))),ROWS(T$4:T482))))</f>
        <v/>
      </c>
      <c r="U482" s="38" t="str">
        <f t="array" ref="U482">IF(ROWS(U$4:U482)&gt;U$1,"",INDEX('malzeme montaj'!$C$1:$C$3329,SMALL(IF('malzeme montaj'!$B$1:$B$3329=U$3,IF('malzeme montaj'!$C$1:$C$3329&lt;&gt;"",ROW('malzeme montaj'!$C$1:$C$3329))),ROWS(U$4:U482))))</f>
        <v/>
      </c>
      <c r="V482" s="38" t="str">
        <f t="array" ref="V482">IF(ROWS(V$4:V482)&gt;V$1,"",INDEX('malzeme montaj'!$C$1:$C$3329,SMALL(IF('malzeme montaj'!$B$1:$B$3329=V$3,IF('malzeme montaj'!$C$1:$C$3329&lt;&gt;"",ROW('malzeme montaj'!$C$1:$C$3329))),ROWS(V$4:V482))))</f>
        <v/>
      </c>
      <c r="W482" s="38" t="str">
        <f t="array" ref="W482">IF(ROWS(W$4:W482)&gt;W$1,"",INDEX('malzeme montaj'!$C$1:$C$3329,SMALL(IF('malzeme montaj'!$B$1:$B$3329=W$3,IF('malzeme montaj'!$C$1:$C$3329&lt;&gt;"",ROW('malzeme montaj'!$C$1:$C$3329))),ROWS(W$4:W482))))</f>
        <v/>
      </c>
      <c r="X482" s="38" t="str">
        <f t="array" ref="X482">IF(ROWS(X$4:X482)&gt;X$1,"",INDEX('malzeme montaj'!$C$1:$C$3329,SMALL(IF('malzeme montaj'!$B$1:$B$3329=X$3,IF('malzeme montaj'!$C$1:$C$3329&lt;&gt;"",ROW('malzeme montaj'!$C$1:$C$3329))),ROWS(X$4:X482))))</f>
        <v/>
      </c>
      <c r="Y482" s="38" t="str">
        <f t="array" ref="Y482">IF(ROWS(Y$4:Y482)&gt;Y$1,"",INDEX('malzeme montaj'!$C$1:$C$3329,SMALL(IF('malzeme montaj'!$B$1:$B$3329=Y$3,IF('malzeme montaj'!$C$1:$C$3329&lt;&gt;"",ROW('malzeme montaj'!$C$1:$C$3329))),ROWS(Y$4:Y482))))</f>
        <v/>
      </c>
      <c r="Z482" s="38" t="str">
        <f t="array" ref="Z482">IF(ROWS(Z$4:Z482)&gt;Z$1,"",INDEX('malzeme montaj'!$C$1:$C$3329,SMALL(IF('malzeme montaj'!$B$1:$B$3329=Z$3,IF('malzeme montaj'!$C$1:$C$3329&lt;&gt;"",ROW('malzeme montaj'!$C$1:$C$3329))),ROWS(Z$4:Z482))))</f>
        <v/>
      </c>
      <c r="AA482" s="38" t="str">
        <f t="array" ref="AA482">IF(ROWS(AA$4:AA482)&gt;AA$1,"",INDEX('malzeme montaj'!$C$1:$C$3329,SMALL(IF('malzeme montaj'!$B$1:$B$3329=AA$3,IF('malzeme montaj'!$C$1:$C$3329&lt;&gt;"",ROW('malzeme montaj'!$C$1:$C$3329))),ROWS(AA$4:AA482))))</f>
        <v/>
      </c>
      <c r="AB482" s="38" t="str">
        <f t="array" ref="AB482">IF(ROWS(AB$4:AB482)&gt;AB$1,"",INDEX('malzeme montaj'!$C$1:$C$3329,SMALL(IF('malzeme montaj'!$B$1:$B$3329=AB$3,IF('malzeme montaj'!$C$1:$C$3329&lt;&gt;"",ROW('malzeme montaj'!$C$1:$C$3329))),ROWS(AB$4:AB482))))</f>
        <v/>
      </c>
      <c r="AC482" s="38" t="str">
        <f t="array" ref="AC482">IF(ROWS(AC$4:AC482)&gt;AC$1,"",INDEX('malzeme montaj'!$C$1:$C$3329,SMALL(IF('malzeme montaj'!$B$1:$B$3329=AC$3,IF('malzeme montaj'!$C$1:$C$3329&lt;&gt;"",ROW('malzeme montaj'!$C$1:$C$3329))),ROWS(AC$4:AC482))))</f>
        <v/>
      </c>
      <c r="AD482" s="38" t="str">
        <f t="array" ref="AD482">IF(ROWS(AD$4:AD482)&gt;AD$1,"",INDEX('malzeme montaj'!$C$1:$C$3329,SMALL(IF('malzeme montaj'!$B$1:$B$3329=AD$3,IF('malzeme montaj'!$C$1:$C$3329&lt;&gt;"",ROW('malzeme montaj'!$C$1:$C$3329))),ROWS(AD$4:AD482))))</f>
        <v/>
      </c>
      <c r="AE482" s="38" t="str">
        <f t="array" ref="AE482">IF(ROWS(AE$4:AE482)&gt;AE$1,"",INDEX('malzeme montaj'!$C$1:$C$3329,SMALL(IF('malzeme montaj'!$B$1:$B$3329=AE$3,IF('malzeme montaj'!$C$1:$C$3329&lt;&gt;"",ROW('malzeme montaj'!$C$1:$C$3329))),ROWS(AE$4:AE482))))</f>
        <v/>
      </c>
      <c r="AF482" s="38" t="str">
        <f t="array" ref="AF482">IF(ROWS(AF$4:AF482)&gt;AF$1,"",INDEX('malzeme montaj'!$C$1:$C$3329,SMALL(IF('malzeme montaj'!$B$1:$B$3329=AF$3,IF('malzeme montaj'!$C$1:$C$3329&lt;&gt;"",ROW('malzeme montaj'!$C$1:$C$3329))),ROWS(AF$4:AF482))))</f>
        <v/>
      </c>
    </row>
    <row r="483" spans="4:32">
      <c r="D483" s="38" t="str">
        <f t="array" ref="D483">IF(ROWS(D$4:D483)&gt;D$1,"",INDEX('malzeme montaj'!$C$1:$C$3329,SMALL(IF('malzeme montaj'!$B$1:$B$3329=D$3,IF('malzeme montaj'!$C$1:$C$3329&lt;&gt;"",ROW('malzeme montaj'!$C$1:$C$3329))),ROWS(D$4:D483))))</f>
        <v/>
      </c>
      <c r="E483" s="38" t="str">
        <f t="array" ref="E483">IF(ROWS(E$4:E483)&gt;E$1,"",INDEX('malzeme montaj'!$C$1:$C$3329,SMALL(IF('malzeme montaj'!$B$1:$B$3329=E$3,IF('malzeme montaj'!$C$1:$C$3329&lt;&gt;"",ROW('malzeme montaj'!$C$1:$C$3329))),ROWS(E$4:E483))))</f>
        <v/>
      </c>
      <c r="F483" s="38"/>
      <c r="G483" s="38"/>
      <c r="L483" s="38" t="str">
        <f t="array" ref="L483">IF(ROWS(L$4:L483)&gt;L$1,"",INDEX('malzeme montaj'!$C$1:$C$3329,SMALL(IF('malzeme montaj'!$B$1:$B$3329=L$3,IF('malzeme montaj'!$C$1:$C$3329&lt;&gt;"",ROW('malzeme montaj'!$C$1:$C$3329))),ROWS(L$4:L483))))</f>
        <v/>
      </c>
      <c r="M483" s="38" t="str">
        <f t="array" ref="M483">IF(ROWS(M$4:M483)&gt;M$1,"",INDEX('malzeme montaj'!$C$1:$C$3329,SMALL(IF('malzeme montaj'!$B$1:$B$3329=M$3,IF('malzeme montaj'!$C$1:$C$3329&lt;&gt;"",ROW('malzeme montaj'!$C$1:$C$3329))),ROWS(M$4:M483))))</f>
        <v/>
      </c>
      <c r="N483" s="38" t="str">
        <f t="array" ref="N483">IF(ROWS(N$4:N483)&gt;N$1,"",INDEX('malzeme montaj'!$C$1:$C$3329,SMALL(IF('malzeme montaj'!$B$1:$B$3329=N$3,IF('malzeme montaj'!$C$1:$C$3329&lt;&gt;"",ROW('malzeme montaj'!$C$1:$C$3329))),ROWS(N$4:N483))))</f>
        <v/>
      </c>
      <c r="O483" s="38" t="str">
        <f t="array" ref="O483">IF(ROWS(O$4:O483)&gt;O$1,"",INDEX('malzeme montaj'!$C$1:$C$3329,SMALL(IF('malzeme montaj'!$B$1:$B$3329=O$3,IF('malzeme montaj'!$C$1:$C$3329&lt;&gt;"",ROW('malzeme montaj'!$C$1:$C$3329))),ROWS(O$4:O483))))</f>
        <v/>
      </c>
      <c r="P483" s="38" t="str">
        <f t="array" ref="P483">IF(ROWS(P$4:P483)&gt;P$1,"",INDEX('malzeme montaj'!$C$1:$C$3329,SMALL(IF('malzeme montaj'!$B$1:$B$3329=P$3,IF('malzeme montaj'!$C$1:$C$3329&lt;&gt;"",ROW('malzeme montaj'!$C$1:$C$3329))),ROWS(P$4:P483))))</f>
        <v/>
      </c>
      <c r="Q483" s="38" t="str">
        <f t="array" ref="Q483">IF(ROWS(Q$4:Q483)&gt;Q$1,"",INDEX('malzeme montaj'!$C$1:$C$3329,SMALL(IF('malzeme montaj'!$B$1:$B$3329=Q$3,IF('malzeme montaj'!$C$1:$C$3329&lt;&gt;"",ROW('malzeme montaj'!$C$1:$C$3329))),ROWS(Q$4:Q483))))</f>
        <v/>
      </c>
      <c r="R483" s="38" t="str">
        <f t="array" ref="R483">IF(ROWS(R$4:R483)&gt;R$1,"",INDEX('malzeme montaj'!$C$1:$C$3329,SMALL(IF('malzeme montaj'!$B$1:$B$3329=R$3,IF('malzeme montaj'!$C$1:$C$3329&lt;&gt;"",ROW('malzeme montaj'!$C$1:$C$3329))),ROWS(R$4:R483))))</f>
        <v/>
      </c>
      <c r="S483" s="38" t="str">
        <f t="array" ref="S483">IF(ROWS(S$4:S483)&gt;S$1,"",INDEX('malzeme montaj'!$C$1:$C$3329,SMALL(IF('malzeme montaj'!$B$1:$B$3329=S$3,IF('malzeme montaj'!$C$1:$C$3329&lt;&gt;"",ROW('malzeme montaj'!$C$1:$C$3329))),ROWS(S$4:S483))))</f>
        <v/>
      </c>
      <c r="T483" s="38" t="str">
        <f t="array" ref="T483">IF(ROWS(T$4:T483)&gt;T$1,"",INDEX('malzeme montaj'!$C$1:$C$3329,SMALL(IF('malzeme montaj'!$B$1:$B$3329=T$3,IF('malzeme montaj'!$C$1:$C$3329&lt;&gt;"",ROW('malzeme montaj'!$C$1:$C$3329))),ROWS(T$4:T483))))</f>
        <v/>
      </c>
      <c r="U483" s="38" t="str">
        <f t="array" ref="U483">IF(ROWS(U$4:U483)&gt;U$1,"",INDEX('malzeme montaj'!$C$1:$C$3329,SMALL(IF('malzeme montaj'!$B$1:$B$3329=U$3,IF('malzeme montaj'!$C$1:$C$3329&lt;&gt;"",ROW('malzeme montaj'!$C$1:$C$3329))),ROWS(U$4:U483))))</f>
        <v/>
      </c>
      <c r="V483" s="38" t="str">
        <f t="array" ref="V483">IF(ROWS(V$4:V483)&gt;V$1,"",INDEX('malzeme montaj'!$C$1:$C$3329,SMALL(IF('malzeme montaj'!$B$1:$B$3329=V$3,IF('malzeme montaj'!$C$1:$C$3329&lt;&gt;"",ROW('malzeme montaj'!$C$1:$C$3329))),ROWS(V$4:V483))))</f>
        <v/>
      </c>
      <c r="W483" s="38" t="str">
        <f t="array" ref="W483">IF(ROWS(W$4:W483)&gt;W$1,"",INDEX('malzeme montaj'!$C$1:$C$3329,SMALL(IF('malzeme montaj'!$B$1:$B$3329=W$3,IF('malzeme montaj'!$C$1:$C$3329&lt;&gt;"",ROW('malzeme montaj'!$C$1:$C$3329))),ROWS(W$4:W483))))</f>
        <v/>
      </c>
      <c r="X483" s="38" t="str">
        <f t="array" ref="X483">IF(ROWS(X$4:X483)&gt;X$1,"",INDEX('malzeme montaj'!$C$1:$C$3329,SMALL(IF('malzeme montaj'!$B$1:$B$3329=X$3,IF('malzeme montaj'!$C$1:$C$3329&lt;&gt;"",ROW('malzeme montaj'!$C$1:$C$3329))),ROWS(X$4:X483))))</f>
        <v/>
      </c>
      <c r="Y483" s="38" t="str">
        <f t="array" ref="Y483">IF(ROWS(Y$4:Y483)&gt;Y$1,"",INDEX('malzeme montaj'!$C$1:$C$3329,SMALL(IF('malzeme montaj'!$B$1:$B$3329=Y$3,IF('malzeme montaj'!$C$1:$C$3329&lt;&gt;"",ROW('malzeme montaj'!$C$1:$C$3329))),ROWS(Y$4:Y483))))</f>
        <v/>
      </c>
      <c r="Z483" s="38" t="str">
        <f t="array" ref="Z483">IF(ROWS(Z$4:Z483)&gt;Z$1,"",INDEX('malzeme montaj'!$C$1:$C$3329,SMALL(IF('malzeme montaj'!$B$1:$B$3329=Z$3,IF('malzeme montaj'!$C$1:$C$3329&lt;&gt;"",ROW('malzeme montaj'!$C$1:$C$3329))),ROWS(Z$4:Z483))))</f>
        <v/>
      </c>
      <c r="AA483" s="38" t="str">
        <f t="array" ref="AA483">IF(ROWS(AA$4:AA483)&gt;AA$1,"",INDEX('malzeme montaj'!$C$1:$C$3329,SMALL(IF('malzeme montaj'!$B$1:$B$3329=AA$3,IF('malzeme montaj'!$C$1:$C$3329&lt;&gt;"",ROW('malzeme montaj'!$C$1:$C$3329))),ROWS(AA$4:AA483))))</f>
        <v/>
      </c>
      <c r="AB483" s="38" t="str">
        <f t="array" ref="AB483">IF(ROWS(AB$4:AB483)&gt;AB$1,"",INDEX('malzeme montaj'!$C$1:$C$3329,SMALL(IF('malzeme montaj'!$B$1:$B$3329=AB$3,IF('malzeme montaj'!$C$1:$C$3329&lt;&gt;"",ROW('malzeme montaj'!$C$1:$C$3329))),ROWS(AB$4:AB483))))</f>
        <v/>
      </c>
      <c r="AC483" s="38" t="str">
        <f t="array" ref="AC483">IF(ROWS(AC$4:AC483)&gt;AC$1,"",INDEX('malzeme montaj'!$C$1:$C$3329,SMALL(IF('malzeme montaj'!$B$1:$B$3329=AC$3,IF('malzeme montaj'!$C$1:$C$3329&lt;&gt;"",ROW('malzeme montaj'!$C$1:$C$3329))),ROWS(AC$4:AC483))))</f>
        <v/>
      </c>
      <c r="AD483" s="38" t="str">
        <f t="array" ref="AD483">IF(ROWS(AD$4:AD483)&gt;AD$1,"",INDEX('malzeme montaj'!$C$1:$C$3329,SMALL(IF('malzeme montaj'!$B$1:$B$3329=AD$3,IF('malzeme montaj'!$C$1:$C$3329&lt;&gt;"",ROW('malzeme montaj'!$C$1:$C$3329))),ROWS(AD$4:AD483))))</f>
        <v/>
      </c>
      <c r="AE483" s="38" t="str">
        <f t="array" ref="AE483">IF(ROWS(AE$4:AE483)&gt;AE$1,"",INDEX('malzeme montaj'!$C$1:$C$3329,SMALL(IF('malzeme montaj'!$B$1:$B$3329=AE$3,IF('malzeme montaj'!$C$1:$C$3329&lt;&gt;"",ROW('malzeme montaj'!$C$1:$C$3329))),ROWS(AE$4:AE483))))</f>
        <v/>
      </c>
      <c r="AF483" s="38" t="str">
        <f t="array" ref="AF483">IF(ROWS(AF$4:AF483)&gt;AF$1,"",INDEX('malzeme montaj'!$C$1:$C$3329,SMALL(IF('malzeme montaj'!$B$1:$B$3329=AF$3,IF('malzeme montaj'!$C$1:$C$3329&lt;&gt;"",ROW('malzeme montaj'!$C$1:$C$3329))),ROWS(AF$4:AF483))))</f>
        <v/>
      </c>
    </row>
    <row r="484" spans="4:32">
      <c r="D484" s="38" t="str">
        <f t="array" ref="D484">IF(ROWS(D$4:D484)&gt;D$1,"",INDEX('malzeme montaj'!$C$1:$C$3329,SMALL(IF('malzeme montaj'!$B$1:$B$3329=D$3,IF('malzeme montaj'!$C$1:$C$3329&lt;&gt;"",ROW('malzeme montaj'!$C$1:$C$3329))),ROWS(D$4:D484))))</f>
        <v/>
      </c>
      <c r="E484" s="38" t="str">
        <f t="array" ref="E484">IF(ROWS(E$4:E484)&gt;E$1,"",INDEX('malzeme montaj'!$C$1:$C$3329,SMALL(IF('malzeme montaj'!$B$1:$B$3329=E$3,IF('malzeme montaj'!$C$1:$C$3329&lt;&gt;"",ROW('malzeme montaj'!$C$1:$C$3329))),ROWS(E$4:E484))))</f>
        <v/>
      </c>
      <c r="F484" s="38"/>
      <c r="G484" s="38"/>
      <c r="L484" s="38" t="str">
        <f t="array" ref="L484">IF(ROWS(L$4:L484)&gt;L$1,"",INDEX('malzeme montaj'!$C$1:$C$3329,SMALL(IF('malzeme montaj'!$B$1:$B$3329=L$3,IF('malzeme montaj'!$C$1:$C$3329&lt;&gt;"",ROW('malzeme montaj'!$C$1:$C$3329))),ROWS(L$4:L484))))</f>
        <v/>
      </c>
      <c r="M484" s="38" t="str">
        <f t="array" ref="M484">IF(ROWS(M$4:M484)&gt;M$1,"",INDEX('malzeme montaj'!$C$1:$C$3329,SMALL(IF('malzeme montaj'!$B$1:$B$3329=M$3,IF('malzeme montaj'!$C$1:$C$3329&lt;&gt;"",ROW('malzeme montaj'!$C$1:$C$3329))),ROWS(M$4:M484))))</f>
        <v/>
      </c>
      <c r="N484" s="38" t="str">
        <f t="array" ref="N484">IF(ROWS(N$4:N484)&gt;N$1,"",INDEX('malzeme montaj'!$C$1:$C$3329,SMALL(IF('malzeme montaj'!$B$1:$B$3329=N$3,IF('malzeme montaj'!$C$1:$C$3329&lt;&gt;"",ROW('malzeme montaj'!$C$1:$C$3329))),ROWS(N$4:N484))))</f>
        <v/>
      </c>
      <c r="O484" s="38" t="str">
        <f t="array" ref="O484">IF(ROWS(O$4:O484)&gt;O$1,"",INDEX('malzeme montaj'!$C$1:$C$3329,SMALL(IF('malzeme montaj'!$B$1:$B$3329=O$3,IF('malzeme montaj'!$C$1:$C$3329&lt;&gt;"",ROW('malzeme montaj'!$C$1:$C$3329))),ROWS(O$4:O484))))</f>
        <v/>
      </c>
      <c r="P484" s="38" t="str">
        <f t="array" ref="P484">IF(ROWS(P$4:P484)&gt;P$1,"",INDEX('malzeme montaj'!$C$1:$C$3329,SMALL(IF('malzeme montaj'!$B$1:$B$3329=P$3,IF('malzeme montaj'!$C$1:$C$3329&lt;&gt;"",ROW('malzeme montaj'!$C$1:$C$3329))),ROWS(P$4:P484))))</f>
        <v/>
      </c>
      <c r="Q484" s="38" t="str">
        <f t="array" ref="Q484">IF(ROWS(Q$4:Q484)&gt;Q$1,"",INDEX('malzeme montaj'!$C$1:$C$3329,SMALL(IF('malzeme montaj'!$B$1:$B$3329=Q$3,IF('malzeme montaj'!$C$1:$C$3329&lt;&gt;"",ROW('malzeme montaj'!$C$1:$C$3329))),ROWS(Q$4:Q484))))</f>
        <v/>
      </c>
      <c r="R484" s="38" t="str">
        <f t="array" ref="R484">IF(ROWS(R$4:R484)&gt;R$1,"",INDEX('malzeme montaj'!$C$1:$C$3329,SMALL(IF('malzeme montaj'!$B$1:$B$3329=R$3,IF('malzeme montaj'!$C$1:$C$3329&lt;&gt;"",ROW('malzeme montaj'!$C$1:$C$3329))),ROWS(R$4:R484))))</f>
        <v/>
      </c>
      <c r="S484" s="38" t="str">
        <f t="array" ref="S484">IF(ROWS(S$4:S484)&gt;S$1,"",INDEX('malzeme montaj'!$C$1:$C$3329,SMALL(IF('malzeme montaj'!$B$1:$B$3329=S$3,IF('malzeme montaj'!$C$1:$C$3329&lt;&gt;"",ROW('malzeme montaj'!$C$1:$C$3329))),ROWS(S$4:S484))))</f>
        <v/>
      </c>
      <c r="T484" s="38" t="str">
        <f t="array" ref="T484">IF(ROWS(T$4:T484)&gt;T$1,"",INDEX('malzeme montaj'!$C$1:$C$3329,SMALL(IF('malzeme montaj'!$B$1:$B$3329=T$3,IF('malzeme montaj'!$C$1:$C$3329&lt;&gt;"",ROW('malzeme montaj'!$C$1:$C$3329))),ROWS(T$4:T484))))</f>
        <v/>
      </c>
      <c r="U484" s="38" t="str">
        <f t="array" ref="U484">IF(ROWS(U$4:U484)&gt;U$1,"",INDEX('malzeme montaj'!$C$1:$C$3329,SMALL(IF('malzeme montaj'!$B$1:$B$3329=U$3,IF('malzeme montaj'!$C$1:$C$3329&lt;&gt;"",ROW('malzeme montaj'!$C$1:$C$3329))),ROWS(U$4:U484))))</f>
        <v/>
      </c>
      <c r="V484" s="38" t="str">
        <f t="array" ref="V484">IF(ROWS(V$4:V484)&gt;V$1,"",INDEX('malzeme montaj'!$C$1:$C$3329,SMALL(IF('malzeme montaj'!$B$1:$B$3329=V$3,IF('malzeme montaj'!$C$1:$C$3329&lt;&gt;"",ROW('malzeme montaj'!$C$1:$C$3329))),ROWS(V$4:V484))))</f>
        <v/>
      </c>
      <c r="W484" s="38" t="str">
        <f t="array" ref="W484">IF(ROWS(W$4:W484)&gt;W$1,"",INDEX('malzeme montaj'!$C$1:$C$3329,SMALL(IF('malzeme montaj'!$B$1:$B$3329=W$3,IF('malzeme montaj'!$C$1:$C$3329&lt;&gt;"",ROW('malzeme montaj'!$C$1:$C$3329))),ROWS(W$4:W484))))</f>
        <v/>
      </c>
      <c r="X484" s="38" t="str">
        <f t="array" ref="X484">IF(ROWS(X$4:X484)&gt;X$1,"",INDEX('malzeme montaj'!$C$1:$C$3329,SMALL(IF('malzeme montaj'!$B$1:$B$3329=X$3,IF('malzeme montaj'!$C$1:$C$3329&lt;&gt;"",ROW('malzeme montaj'!$C$1:$C$3329))),ROWS(X$4:X484))))</f>
        <v/>
      </c>
      <c r="Y484" s="38" t="str">
        <f t="array" ref="Y484">IF(ROWS(Y$4:Y484)&gt;Y$1,"",INDEX('malzeme montaj'!$C$1:$C$3329,SMALL(IF('malzeme montaj'!$B$1:$B$3329=Y$3,IF('malzeme montaj'!$C$1:$C$3329&lt;&gt;"",ROW('malzeme montaj'!$C$1:$C$3329))),ROWS(Y$4:Y484))))</f>
        <v/>
      </c>
      <c r="Z484" s="38" t="str">
        <f t="array" ref="Z484">IF(ROWS(Z$4:Z484)&gt;Z$1,"",INDEX('malzeme montaj'!$C$1:$C$3329,SMALL(IF('malzeme montaj'!$B$1:$B$3329=Z$3,IF('malzeme montaj'!$C$1:$C$3329&lt;&gt;"",ROW('malzeme montaj'!$C$1:$C$3329))),ROWS(Z$4:Z484))))</f>
        <v/>
      </c>
      <c r="AA484" s="38" t="str">
        <f t="array" ref="AA484">IF(ROWS(AA$4:AA484)&gt;AA$1,"",INDEX('malzeme montaj'!$C$1:$C$3329,SMALL(IF('malzeme montaj'!$B$1:$B$3329=AA$3,IF('malzeme montaj'!$C$1:$C$3329&lt;&gt;"",ROW('malzeme montaj'!$C$1:$C$3329))),ROWS(AA$4:AA484))))</f>
        <v/>
      </c>
      <c r="AB484" s="38" t="str">
        <f t="array" ref="AB484">IF(ROWS(AB$4:AB484)&gt;AB$1,"",INDEX('malzeme montaj'!$C$1:$C$3329,SMALL(IF('malzeme montaj'!$B$1:$B$3329=AB$3,IF('malzeme montaj'!$C$1:$C$3329&lt;&gt;"",ROW('malzeme montaj'!$C$1:$C$3329))),ROWS(AB$4:AB484))))</f>
        <v/>
      </c>
      <c r="AC484" s="38" t="str">
        <f t="array" ref="AC484">IF(ROWS(AC$4:AC484)&gt;AC$1,"",INDEX('malzeme montaj'!$C$1:$C$3329,SMALL(IF('malzeme montaj'!$B$1:$B$3329=AC$3,IF('malzeme montaj'!$C$1:$C$3329&lt;&gt;"",ROW('malzeme montaj'!$C$1:$C$3329))),ROWS(AC$4:AC484))))</f>
        <v/>
      </c>
      <c r="AD484" s="38" t="str">
        <f t="array" ref="AD484">IF(ROWS(AD$4:AD484)&gt;AD$1,"",INDEX('malzeme montaj'!$C$1:$C$3329,SMALL(IF('malzeme montaj'!$B$1:$B$3329=AD$3,IF('malzeme montaj'!$C$1:$C$3329&lt;&gt;"",ROW('malzeme montaj'!$C$1:$C$3329))),ROWS(AD$4:AD484))))</f>
        <v/>
      </c>
      <c r="AE484" s="38" t="str">
        <f t="array" ref="AE484">IF(ROWS(AE$4:AE484)&gt;AE$1,"",INDEX('malzeme montaj'!$C$1:$C$3329,SMALL(IF('malzeme montaj'!$B$1:$B$3329=AE$3,IF('malzeme montaj'!$C$1:$C$3329&lt;&gt;"",ROW('malzeme montaj'!$C$1:$C$3329))),ROWS(AE$4:AE484))))</f>
        <v/>
      </c>
      <c r="AF484" s="38" t="str">
        <f t="array" ref="AF484">IF(ROWS(AF$4:AF484)&gt;AF$1,"",INDEX('malzeme montaj'!$C$1:$C$3329,SMALL(IF('malzeme montaj'!$B$1:$B$3329=AF$3,IF('malzeme montaj'!$C$1:$C$3329&lt;&gt;"",ROW('malzeme montaj'!$C$1:$C$3329))),ROWS(AF$4:AF484))))</f>
        <v/>
      </c>
    </row>
    <row r="485" spans="4:32">
      <c r="D485" s="38" t="str">
        <f t="array" ref="D485">IF(ROWS(D$4:D485)&gt;D$1,"",INDEX('malzeme montaj'!$C$1:$C$3329,SMALL(IF('malzeme montaj'!$B$1:$B$3329=D$3,IF('malzeme montaj'!$C$1:$C$3329&lt;&gt;"",ROW('malzeme montaj'!$C$1:$C$3329))),ROWS(D$4:D485))))</f>
        <v/>
      </c>
      <c r="E485" s="38" t="str">
        <f t="array" ref="E485">IF(ROWS(E$4:E485)&gt;E$1,"",INDEX('malzeme montaj'!$C$1:$C$3329,SMALL(IF('malzeme montaj'!$B$1:$B$3329=E$3,IF('malzeme montaj'!$C$1:$C$3329&lt;&gt;"",ROW('malzeme montaj'!$C$1:$C$3329))),ROWS(E$4:E485))))</f>
        <v/>
      </c>
      <c r="F485" s="38"/>
      <c r="G485" s="38"/>
      <c r="L485" s="38" t="str">
        <f t="array" ref="L485">IF(ROWS(L$4:L485)&gt;L$1,"",INDEX('malzeme montaj'!$C$1:$C$3329,SMALL(IF('malzeme montaj'!$B$1:$B$3329=L$3,IF('malzeme montaj'!$C$1:$C$3329&lt;&gt;"",ROW('malzeme montaj'!$C$1:$C$3329))),ROWS(L$4:L485))))</f>
        <v/>
      </c>
      <c r="M485" s="38" t="str">
        <f t="array" ref="M485">IF(ROWS(M$4:M485)&gt;M$1,"",INDEX('malzeme montaj'!$C$1:$C$3329,SMALL(IF('malzeme montaj'!$B$1:$B$3329=M$3,IF('malzeme montaj'!$C$1:$C$3329&lt;&gt;"",ROW('malzeme montaj'!$C$1:$C$3329))),ROWS(M$4:M485))))</f>
        <v/>
      </c>
      <c r="N485" s="38" t="str">
        <f t="array" ref="N485">IF(ROWS(N$4:N485)&gt;N$1,"",INDEX('malzeme montaj'!$C$1:$C$3329,SMALL(IF('malzeme montaj'!$B$1:$B$3329=N$3,IF('malzeme montaj'!$C$1:$C$3329&lt;&gt;"",ROW('malzeme montaj'!$C$1:$C$3329))),ROWS(N$4:N485))))</f>
        <v/>
      </c>
      <c r="O485" s="38" t="str">
        <f t="array" ref="O485">IF(ROWS(O$4:O485)&gt;O$1,"",INDEX('malzeme montaj'!$C$1:$C$3329,SMALL(IF('malzeme montaj'!$B$1:$B$3329=O$3,IF('malzeme montaj'!$C$1:$C$3329&lt;&gt;"",ROW('malzeme montaj'!$C$1:$C$3329))),ROWS(O$4:O485))))</f>
        <v/>
      </c>
      <c r="P485" s="38" t="str">
        <f t="array" ref="P485">IF(ROWS(P$4:P485)&gt;P$1,"",INDEX('malzeme montaj'!$C$1:$C$3329,SMALL(IF('malzeme montaj'!$B$1:$B$3329=P$3,IF('malzeme montaj'!$C$1:$C$3329&lt;&gt;"",ROW('malzeme montaj'!$C$1:$C$3329))),ROWS(P$4:P485))))</f>
        <v/>
      </c>
      <c r="Q485" s="38" t="str">
        <f t="array" ref="Q485">IF(ROWS(Q$4:Q485)&gt;Q$1,"",INDEX('malzeme montaj'!$C$1:$C$3329,SMALL(IF('malzeme montaj'!$B$1:$B$3329=Q$3,IF('malzeme montaj'!$C$1:$C$3329&lt;&gt;"",ROW('malzeme montaj'!$C$1:$C$3329))),ROWS(Q$4:Q485))))</f>
        <v/>
      </c>
      <c r="R485" s="38" t="str">
        <f t="array" ref="R485">IF(ROWS(R$4:R485)&gt;R$1,"",INDEX('malzeme montaj'!$C$1:$C$3329,SMALL(IF('malzeme montaj'!$B$1:$B$3329=R$3,IF('malzeme montaj'!$C$1:$C$3329&lt;&gt;"",ROW('malzeme montaj'!$C$1:$C$3329))),ROWS(R$4:R485))))</f>
        <v/>
      </c>
      <c r="S485" s="38" t="str">
        <f t="array" ref="S485">IF(ROWS(S$4:S485)&gt;S$1,"",INDEX('malzeme montaj'!$C$1:$C$3329,SMALL(IF('malzeme montaj'!$B$1:$B$3329=S$3,IF('malzeme montaj'!$C$1:$C$3329&lt;&gt;"",ROW('malzeme montaj'!$C$1:$C$3329))),ROWS(S$4:S485))))</f>
        <v/>
      </c>
      <c r="T485" s="38" t="str">
        <f t="array" ref="T485">IF(ROWS(T$4:T485)&gt;T$1,"",INDEX('malzeme montaj'!$C$1:$C$3329,SMALL(IF('malzeme montaj'!$B$1:$B$3329=T$3,IF('malzeme montaj'!$C$1:$C$3329&lt;&gt;"",ROW('malzeme montaj'!$C$1:$C$3329))),ROWS(T$4:T485))))</f>
        <v/>
      </c>
      <c r="U485" s="38" t="str">
        <f t="array" ref="U485">IF(ROWS(U$4:U485)&gt;U$1,"",INDEX('malzeme montaj'!$C$1:$C$3329,SMALL(IF('malzeme montaj'!$B$1:$B$3329=U$3,IF('malzeme montaj'!$C$1:$C$3329&lt;&gt;"",ROW('malzeme montaj'!$C$1:$C$3329))),ROWS(U$4:U485))))</f>
        <v/>
      </c>
      <c r="V485" s="38" t="str">
        <f t="array" ref="V485">IF(ROWS(V$4:V485)&gt;V$1,"",INDEX('malzeme montaj'!$C$1:$C$3329,SMALL(IF('malzeme montaj'!$B$1:$B$3329=V$3,IF('malzeme montaj'!$C$1:$C$3329&lt;&gt;"",ROW('malzeme montaj'!$C$1:$C$3329))),ROWS(V$4:V485))))</f>
        <v/>
      </c>
      <c r="W485" s="38" t="str">
        <f t="array" ref="W485">IF(ROWS(W$4:W485)&gt;W$1,"",INDEX('malzeme montaj'!$C$1:$C$3329,SMALL(IF('malzeme montaj'!$B$1:$B$3329=W$3,IF('malzeme montaj'!$C$1:$C$3329&lt;&gt;"",ROW('malzeme montaj'!$C$1:$C$3329))),ROWS(W$4:W485))))</f>
        <v/>
      </c>
      <c r="X485" s="38" t="str">
        <f t="array" ref="X485">IF(ROWS(X$4:X485)&gt;X$1,"",INDEX('malzeme montaj'!$C$1:$C$3329,SMALL(IF('malzeme montaj'!$B$1:$B$3329=X$3,IF('malzeme montaj'!$C$1:$C$3329&lt;&gt;"",ROW('malzeme montaj'!$C$1:$C$3329))),ROWS(X$4:X485))))</f>
        <v/>
      </c>
      <c r="Y485" s="38" t="str">
        <f t="array" ref="Y485">IF(ROWS(Y$4:Y485)&gt;Y$1,"",INDEX('malzeme montaj'!$C$1:$C$3329,SMALL(IF('malzeme montaj'!$B$1:$B$3329=Y$3,IF('malzeme montaj'!$C$1:$C$3329&lt;&gt;"",ROW('malzeme montaj'!$C$1:$C$3329))),ROWS(Y$4:Y485))))</f>
        <v/>
      </c>
      <c r="Z485" s="38" t="str">
        <f t="array" ref="Z485">IF(ROWS(Z$4:Z485)&gt;Z$1,"",INDEX('malzeme montaj'!$C$1:$C$3329,SMALL(IF('malzeme montaj'!$B$1:$B$3329=Z$3,IF('malzeme montaj'!$C$1:$C$3329&lt;&gt;"",ROW('malzeme montaj'!$C$1:$C$3329))),ROWS(Z$4:Z485))))</f>
        <v/>
      </c>
      <c r="AA485" s="38" t="str">
        <f t="array" ref="AA485">IF(ROWS(AA$4:AA485)&gt;AA$1,"",INDEX('malzeme montaj'!$C$1:$C$3329,SMALL(IF('malzeme montaj'!$B$1:$B$3329=AA$3,IF('malzeme montaj'!$C$1:$C$3329&lt;&gt;"",ROW('malzeme montaj'!$C$1:$C$3329))),ROWS(AA$4:AA485))))</f>
        <v/>
      </c>
      <c r="AB485" s="38" t="str">
        <f t="array" ref="AB485">IF(ROWS(AB$4:AB485)&gt;AB$1,"",INDEX('malzeme montaj'!$C$1:$C$3329,SMALL(IF('malzeme montaj'!$B$1:$B$3329=AB$3,IF('malzeme montaj'!$C$1:$C$3329&lt;&gt;"",ROW('malzeme montaj'!$C$1:$C$3329))),ROWS(AB$4:AB485))))</f>
        <v/>
      </c>
      <c r="AC485" s="38" t="str">
        <f t="array" ref="AC485">IF(ROWS(AC$4:AC485)&gt;AC$1,"",INDEX('malzeme montaj'!$C$1:$C$3329,SMALL(IF('malzeme montaj'!$B$1:$B$3329=AC$3,IF('malzeme montaj'!$C$1:$C$3329&lt;&gt;"",ROW('malzeme montaj'!$C$1:$C$3329))),ROWS(AC$4:AC485))))</f>
        <v/>
      </c>
      <c r="AD485" s="38" t="str">
        <f t="array" ref="AD485">IF(ROWS(AD$4:AD485)&gt;AD$1,"",INDEX('malzeme montaj'!$C$1:$C$3329,SMALL(IF('malzeme montaj'!$B$1:$B$3329=AD$3,IF('malzeme montaj'!$C$1:$C$3329&lt;&gt;"",ROW('malzeme montaj'!$C$1:$C$3329))),ROWS(AD$4:AD485))))</f>
        <v/>
      </c>
      <c r="AE485" s="38" t="str">
        <f t="array" ref="AE485">IF(ROWS(AE$4:AE485)&gt;AE$1,"",INDEX('malzeme montaj'!$C$1:$C$3329,SMALL(IF('malzeme montaj'!$B$1:$B$3329=AE$3,IF('malzeme montaj'!$C$1:$C$3329&lt;&gt;"",ROW('malzeme montaj'!$C$1:$C$3329))),ROWS(AE$4:AE485))))</f>
        <v/>
      </c>
      <c r="AF485" s="38" t="str">
        <f t="array" ref="AF485">IF(ROWS(AF$4:AF485)&gt;AF$1,"",INDEX('malzeme montaj'!$C$1:$C$3329,SMALL(IF('malzeme montaj'!$B$1:$B$3329=AF$3,IF('malzeme montaj'!$C$1:$C$3329&lt;&gt;"",ROW('malzeme montaj'!$C$1:$C$3329))),ROWS(AF$4:AF485))))</f>
        <v/>
      </c>
    </row>
    <row r="486" spans="4:32">
      <c r="D486" s="38" t="str">
        <f t="array" ref="D486">IF(ROWS(D$4:D486)&gt;D$1,"",INDEX('malzeme montaj'!$C$1:$C$3329,SMALL(IF('malzeme montaj'!$B$1:$B$3329=D$3,IF('malzeme montaj'!$C$1:$C$3329&lt;&gt;"",ROW('malzeme montaj'!$C$1:$C$3329))),ROWS(D$4:D486))))</f>
        <v/>
      </c>
      <c r="E486" s="38" t="str">
        <f t="array" ref="E486">IF(ROWS(E$4:E486)&gt;E$1,"",INDEX('malzeme montaj'!$C$1:$C$3329,SMALL(IF('malzeme montaj'!$B$1:$B$3329=E$3,IF('malzeme montaj'!$C$1:$C$3329&lt;&gt;"",ROW('malzeme montaj'!$C$1:$C$3329))),ROWS(E$4:E486))))</f>
        <v/>
      </c>
      <c r="F486" s="38"/>
      <c r="G486" s="38"/>
      <c r="L486" s="38" t="str">
        <f t="array" ref="L486">IF(ROWS(L$4:L486)&gt;L$1,"",INDEX('malzeme montaj'!$C$1:$C$3329,SMALL(IF('malzeme montaj'!$B$1:$B$3329=L$3,IF('malzeme montaj'!$C$1:$C$3329&lt;&gt;"",ROW('malzeme montaj'!$C$1:$C$3329))),ROWS(L$4:L486))))</f>
        <v/>
      </c>
      <c r="M486" s="38" t="str">
        <f t="array" ref="M486">IF(ROWS(M$4:M486)&gt;M$1,"",INDEX('malzeme montaj'!$C$1:$C$3329,SMALL(IF('malzeme montaj'!$B$1:$B$3329=M$3,IF('malzeme montaj'!$C$1:$C$3329&lt;&gt;"",ROW('malzeme montaj'!$C$1:$C$3329))),ROWS(M$4:M486))))</f>
        <v/>
      </c>
      <c r="N486" s="38" t="str">
        <f t="array" ref="N486">IF(ROWS(N$4:N486)&gt;N$1,"",INDEX('malzeme montaj'!$C$1:$C$3329,SMALL(IF('malzeme montaj'!$B$1:$B$3329=N$3,IF('malzeme montaj'!$C$1:$C$3329&lt;&gt;"",ROW('malzeme montaj'!$C$1:$C$3329))),ROWS(N$4:N486))))</f>
        <v/>
      </c>
      <c r="O486" s="38" t="str">
        <f t="array" ref="O486">IF(ROWS(O$4:O486)&gt;O$1,"",INDEX('malzeme montaj'!$C$1:$C$3329,SMALL(IF('malzeme montaj'!$B$1:$B$3329=O$3,IF('malzeme montaj'!$C$1:$C$3329&lt;&gt;"",ROW('malzeme montaj'!$C$1:$C$3329))),ROWS(O$4:O486))))</f>
        <v/>
      </c>
      <c r="P486" s="38" t="str">
        <f t="array" ref="P486">IF(ROWS(P$4:P486)&gt;P$1,"",INDEX('malzeme montaj'!$C$1:$C$3329,SMALL(IF('malzeme montaj'!$B$1:$B$3329=P$3,IF('malzeme montaj'!$C$1:$C$3329&lt;&gt;"",ROW('malzeme montaj'!$C$1:$C$3329))),ROWS(P$4:P486))))</f>
        <v/>
      </c>
      <c r="Q486" s="38" t="str">
        <f t="array" ref="Q486">IF(ROWS(Q$4:Q486)&gt;Q$1,"",INDEX('malzeme montaj'!$C$1:$C$3329,SMALL(IF('malzeme montaj'!$B$1:$B$3329=Q$3,IF('malzeme montaj'!$C$1:$C$3329&lt;&gt;"",ROW('malzeme montaj'!$C$1:$C$3329))),ROWS(Q$4:Q486))))</f>
        <v/>
      </c>
      <c r="R486" s="38" t="str">
        <f t="array" ref="R486">IF(ROWS(R$4:R486)&gt;R$1,"",INDEX('malzeme montaj'!$C$1:$C$3329,SMALL(IF('malzeme montaj'!$B$1:$B$3329=R$3,IF('malzeme montaj'!$C$1:$C$3329&lt;&gt;"",ROW('malzeme montaj'!$C$1:$C$3329))),ROWS(R$4:R486))))</f>
        <v/>
      </c>
      <c r="S486" s="38" t="str">
        <f t="array" ref="S486">IF(ROWS(S$4:S486)&gt;S$1,"",INDEX('malzeme montaj'!$C$1:$C$3329,SMALL(IF('malzeme montaj'!$B$1:$B$3329=S$3,IF('malzeme montaj'!$C$1:$C$3329&lt;&gt;"",ROW('malzeme montaj'!$C$1:$C$3329))),ROWS(S$4:S486))))</f>
        <v/>
      </c>
      <c r="T486" s="38" t="str">
        <f t="array" ref="T486">IF(ROWS(T$4:T486)&gt;T$1,"",INDEX('malzeme montaj'!$C$1:$C$3329,SMALL(IF('malzeme montaj'!$B$1:$B$3329=T$3,IF('malzeme montaj'!$C$1:$C$3329&lt;&gt;"",ROW('malzeme montaj'!$C$1:$C$3329))),ROWS(T$4:T486))))</f>
        <v/>
      </c>
      <c r="U486" s="38" t="str">
        <f t="array" ref="U486">IF(ROWS(U$4:U486)&gt;U$1,"",INDEX('malzeme montaj'!$C$1:$C$3329,SMALL(IF('malzeme montaj'!$B$1:$B$3329=U$3,IF('malzeme montaj'!$C$1:$C$3329&lt;&gt;"",ROW('malzeme montaj'!$C$1:$C$3329))),ROWS(U$4:U486))))</f>
        <v/>
      </c>
      <c r="V486" s="38" t="str">
        <f t="array" ref="V486">IF(ROWS(V$4:V486)&gt;V$1,"",INDEX('malzeme montaj'!$C$1:$C$3329,SMALL(IF('malzeme montaj'!$B$1:$B$3329=V$3,IF('malzeme montaj'!$C$1:$C$3329&lt;&gt;"",ROW('malzeme montaj'!$C$1:$C$3329))),ROWS(V$4:V486))))</f>
        <v/>
      </c>
      <c r="W486" s="38" t="str">
        <f t="array" ref="W486">IF(ROWS(W$4:W486)&gt;W$1,"",INDEX('malzeme montaj'!$C$1:$C$3329,SMALL(IF('malzeme montaj'!$B$1:$B$3329=W$3,IF('malzeme montaj'!$C$1:$C$3329&lt;&gt;"",ROW('malzeme montaj'!$C$1:$C$3329))),ROWS(W$4:W486))))</f>
        <v/>
      </c>
      <c r="X486" s="38" t="str">
        <f t="array" ref="X486">IF(ROWS(X$4:X486)&gt;X$1,"",INDEX('malzeme montaj'!$C$1:$C$3329,SMALL(IF('malzeme montaj'!$B$1:$B$3329=X$3,IF('malzeme montaj'!$C$1:$C$3329&lt;&gt;"",ROW('malzeme montaj'!$C$1:$C$3329))),ROWS(X$4:X486))))</f>
        <v/>
      </c>
      <c r="Y486" s="38" t="str">
        <f t="array" ref="Y486">IF(ROWS(Y$4:Y486)&gt;Y$1,"",INDEX('malzeme montaj'!$C$1:$C$3329,SMALL(IF('malzeme montaj'!$B$1:$B$3329=Y$3,IF('malzeme montaj'!$C$1:$C$3329&lt;&gt;"",ROW('malzeme montaj'!$C$1:$C$3329))),ROWS(Y$4:Y486))))</f>
        <v/>
      </c>
      <c r="Z486" s="38" t="str">
        <f t="array" ref="Z486">IF(ROWS(Z$4:Z486)&gt;Z$1,"",INDEX('malzeme montaj'!$C$1:$C$3329,SMALL(IF('malzeme montaj'!$B$1:$B$3329=Z$3,IF('malzeme montaj'!$C$1:$C$3329&lt;&gt;"",ROW('malzeme montaj'!$C$1:$C$3329))),ROWS(Z$4:Z486))))</f>
        <v/>
      </c>
      <c r="AA486" s="38" t="str">
        <f t="array" ref="AA486">IF(ROWS(AA$4:AA486)&gt;AA$1,"",INDEX('malzeme montaj'!$C$1:$C$3329,SMALL(IF('malzeme montaj'!$B$1:$B$3329=AA$3,IF('malzeme montaj'!$C$1:$C$3329&lt;&gt;"",ROW('malzeme montaj'!$C$1:$C$3329))),ROWS(AA$4:AA486))))</f>
        <v/>
      </c>
      <c r="AB486" s="38" t="str">
        <f t="array" ref="AB486">IF(ROWS(AB$4:AB486)&gt;AB$1,"",INDEX('malzeme montaj'!$C$1:$C$3329,SMALL(IF('malzeme montaj'!$B$1:$B$3329=AB$3,IF('malzeme montaj'!$C$1:$C$3329&lt;&gt;"",ROW('malzeme montaj'!$C$1:$C$3329))),ROWS(AB$4:AB486))))</f>
        <v/>
      </c>
      <c r="AC486" s="38" t="str">
        <f t="array" ref="AC486">IF(ROWS(AC$4:AC486)&gt;AC$1,"",INDEX('malzeme montaj'!$C$1:$C$3329,SMALL(IF('malzeme montaj'!$B$1:$B$3329=AC$3,IF('malzeme montaj'!$C$1:$C$3329&lt;&gt;"",ROW('malzeme montaj'!$C$1:$C$3329))),ROWS(AC$4:AC486))))</f>
        <v/>
      </c>
      <c r="AD486" s="38" t="str">
        <f t="array" ref="AD486">IF(ROWS(AD$4:AD486)&gt;AD$1,"",INDEX('malzeme montaj'!$C$1:$C$3329,SMALL(IF('malzeme montaj'!$B$1:$B$3329=AD$3,IF('malzeme montaj'!$C$1:$C$3329&lt;&gt;"",ROW('malzeme montaj'!$C$1:$C$3329))),ROWS(AD$4:AD486))))</f>
        <v/>
      </c>
      <c r="AE486" s="38" t="str">
        <f t="array" ref="AE486">IF(ROWS(AE$4:AE486)&gt;AE$1,"",INDEX('malzeme montaj'!$C$1:$C$3329,SMALL(IF('malzeme montaj'!$B$1:$B$3329=AE$3,IF('malzeme montaj'!$C$1:$C$3329&lt;&gt;"",ROW('malzeme montaj'!$C$1:$C$3329))),ROWS(AE$4:AE486))))</f>
        <v/>
      </c>
      <c r="AF486" s="38" t="str">
        <f t="array" ref="AF486">IF(ROWS(AF$4:AF486)&gt;AF$1,"",INDEX('malzeme montaj'!$C$1:$C$3329,SMALL(IF('malzeme montaj'!$B$1:$B$3329=AF$3,IF('malzeme montaj'!$C$1:$C$3329&lt;&gt;"",ROW('malzeme montaj'!$C$1:$C$3329))),ROWS(AF$4:AF486))))</f>
        <v/>
      </c>
    </row>
    <row r="487" spans="4:32">
      <c r="D487" s="38" t="str">
        <f t="array" ref="D487">IF(ROWS(D$4:D487)&gt;D$1,"",INDEX('malzeme montaj'!$C$1:$C$3329,SMALL(IF('malzeme montaj'!$B$1:$B$3329=D$3,IF('malzeme montaj'!$C$1:$C$3329&lt;&gt;"",ROW('malzeme montaj'!$C$1:$C$3329))),ROWS(D$4:D487))))</f>
        <v/>
      </c>
      <c r="E487" s="38" t="str">
        <f t="array" ref="E487">IF(ROWS(E$4:E487)&gt;E$1,"",INDEX('malzeme montaj'!$C$1:$C$3329,SMALL(IF('malzeme montaj'!$B$1:$B$3329=E$3,IF('malzeme montaj'!$C$1:$C$3329&lt;&gt;"",ROW('malzeme montaj'!$C$1:$C$3329))),ROWS(E$4:E487))))</f>
        <v/>
      </c>
      <c r="F487" s="38"/>
      <c r="G487" s="38"/>
      <c r="L487" s="38" t="str">
        <f t="array" ref="L487">IF(ROWS(L$4:L487)&gt;L$1,"",INDEX('malzeme montaj'!$C$1:$C$3329,SMALL(IF('malzeme montaj'!$B$1:$B$3329=L$3,IF('malzeme montaj'!$C$1:$C$3329&lt;&gt;"",ROW('malzeme montaj'!$C$1:$C$3329))),ROWS(L$4:L487))))</f>
        <v/>
      </c>
      <c r="M487" s="38" t="str">
        <f t="array" ref="M487">IF(ROWS(M$4:M487)&gt;M$1,"",INDEX('malzeme montaj'!$C$1:$C$3329,SMALL(IF('malzeme montaj'!$B$1:$B$3329=M$3,IF('malzeme montaj'!$C$1:$C$3329&lt;&gt;"",ROW('malzeme montaj'!$C$1:$C$3329))),ROWS(M$4:M487))))</f>
        <v/>
      </c>
      <c r="N487" s="38" t="str">
        <f t="array" ref="N487">IF(ROWS(N$4:N487)&gt;N$1,"",INDEX('malzeme montaj'!$C$1:$C$3329,SMALL(IF('malzeme montaj'!$B$1:$B$3329=N$3,IF('malzeme montaj'!$C$1:$C$3329&lt;&gt;"",ROW('malzeme montaj'!$C$1:$C$3329))),ROWS(N$4:N487))))</f>
        <v/>
      </c>
      <c r="O487" s="38" t="str">
        <f t="array" ref="O487">IF(ROWS(O$4:O487)&gt;O$1,"",INDEX('malzeme montaj'!$C$1:$C$3329,SMALL(IF('malzeme montaj'!$B$1:$B$3329=O$3,IF('malzeme montaj'!$C$1:$C$3329&lt;&gt;"",ROW('malzeme montaj'!$C$1:$C$3329))),ROWS(O$4:O487))))</f>
        <v/>
      </c>
      <c r="P487" s="38" t="str">
        <f t="array" ref="P487">IF(ROWS(P$4:P487)&gt;P$1,"",INDEX('malzeme montaj'!$C$1:$C$3329,SMALL(IF('malzeme montaj'!$B$1:$B$3329=P$3,IF('malzeme montaj'!$C$1:$C$3329&lt;&gt;"",ROW('malzeme montaj'!$C$1:$C$3329))),ROWS(P$4:P487))))</f>
        <v/>
      </c>
      <c r="Q487" s="38" t="str">
        <f t="array" ref="Q487">IF(ROWS(Q$4:Q487)&gt;Q$1,"",INDEX('malzeme montaj'!$C$1:$C$3329,SMALL(IF('malzeme montaj'!$B$1:$B$3329=Q$3,IF('malzeme montaj'!$C$1:$C$3329&lt;&gt;"",ROW('malzeme montaj'!$C$1:$C$3329))),ROWS(Q$4:Q487))))</f>
        <v/>
      </c>
      <c r="R487" s="38" t="str">
        <f t="array" ref="R487">IF(ROWS(R$4:R487)&gt;R$1,"",INDEX('malzeme montaj'!$C$1:$C$3329,SMALL(IF('malzeme montaj'!$B$1:$B$3329=R$3,IF('malzeme montaj'!$C$1:$C$3329&lt;&gt;"",ROW('malzeme montaj'!$C$1:$C$3329))),ROWS(R$4:R487))))</f>
        <v/>
      </c>
      <c r="S487" s="38" t="str">
        <f t="array" ref="S487">IF(ROWS(S$4:S487)&gt;S$1,"",INDEX('malzeme montaj'!$C$1:$C$3329,SMALL(IF('malzeme montaj'!$B$1:$B$3329=S$3,IF('malzeme montaj'!$C$1:$C$3329&lt;&gt;"",ROW('malzeme montaj'!$C$1:$C$3329))),ROWS(S$4:S487))))</f>
        <v/>
      </c>
      <c r="T487" s="38" t="str">
        <f t="array" ref="T487">IF(ROWS(T$4:T487)&gt;T$1,"",INDEX('malzeme montaj'!$C$1:$C$3329,SMALL(IF('malzeme montaj'!$B$1:$B$3329=T$3,IF('malzeme montaj'!$C$1:$C$3329&lt;&gt;"",ROW('malzeme montaj'!$C$1:$C$3329))),ROWS(T$4:T487))))</f>
        <v/>
      </c>
      <c r="U487" s="38" t="str">
        <f t="array" ref="U487">IF(ROWS(U$4:U487)&gt;U$1,"",INDEX('malzeme montaj'!$C$1:$C$3329,SMALL(IF('malzeme montaj'!$B$1:$B$3329=U$3,IF('malzeme montaj'!$C$1:$C$3329&lt;&gt;"",ROW('malzeme montaj'!$C$1:$C$3329))),ROWS(U$4:U487))))</f>
        <v/>
      </c>
      <c r="V487" s="38" t="str">
        <f t="array" ref="V487">IF(ROWS(V$4:V487)&gt;V$1,"",INDEX('malzeme montaj'!$C$1:$C$3329,SMALL(IF('malzeme montaj'!$B$1:$B$3329=V$3,IF('malzeme montaj'!$C$1:$C$3329&lt;&gt;"",ROW('malzeme montaj'!$C$1:$C$3329))),ROWS(V$4:V487))))</f>
        <v/>
      </c>
      <c r="W487" s="38" t="str">
        <f t="array" ref="W487">IF(ROWS(W$4:W487)&gt;W$1,"",INDEX('malzeme montaj'!$C$1:$C$3329,SMALL(IF('malzeme montaj'!$B$1:$B$3329=W$3,IF('malzeme montaj'!$C$1:$C$3329&lt;&gt;"",ROW('malzeme montaj'!$C$1:$C$3329))),ROWS(W$4:W487))))</f>
        <v/>
      </c>
      <c r="X487" s="38" t="str">
        <f t="array" ref="X487">IF(ROWS(X$4:X487)&gt;X$1,"",INDEX('malzeme montaj'!$C$1:$C$3329,SMALL(IF('malzeme montaj'!$B$1:$B$3329=X$3,IF('malzeme montaj'!$C$1:$C$3329&lt;&gt;"",ROW('malzeme montaj'!$C$1:$C$3329))),ROWS(X$4:X487))))</f>
        <v/>
      </c>
      <c r="Y487" s="38" t="str">
        <f t="array" ref="Y487">IF(ROWS(Y$4:Y487)&gt;Y$1,"",INDEX('malzeme montaj'!$C$1:$C$3329,SMALL(IF('malzeme montaj'!$B$1:$B$3329=Y$3,IF('malzeme montaj'!$C$1:$C$3329&lt;&gt;"",ROW('malzeme montaj'!$C$1:$C$3329))),ROWS(Y$4:Y487))))</f>
        <v/>
      </c>
      <c r="Z487" s="38" t="str">
        <f t="array" ref="Z487">IF(ROWS(Z$4:Z487)&gt;Z$1,"",INDEX('malzeme montaj'!$C$1:$C$3329,SMALL(IF('malzeme montaj'!$B$1:$B$3329=Z$3,IF('malzeme montaj'!$C$1:$C$3329&lt;&gt;"",ROW('malzeme montaj'!$C$1:$C$3329))),ROWS(Z$4:Z487))))</f>
        <v/>
      </c>
      <c r="AA487" s="38" t="str">
        <f t="array" ref="AA487">IF(ROWS(AA$4:AA487)&gt;AA$1,"",INDEX('malzeme montaj'!$C$1:$C$3329,SMALL(IF('malzeme montaj'!$B$1:$B$3329=AA$3,IF('malzeme montaj'!$C$1:$C$3329&lt;&gt;"",ROW('malzeme montaj'!$C$1:$C$3329))),ROWS(AA$4:AA487))))</f>
        <v/>
      </c>
      <c r="AB487" s="38" t="str">
        <f t="array" ref="AB487">IF(ROWS(AB$4:AB487)&gt;AB$1,"",INDEX('malzeme montaj'!$C$1:$C$3329,SMALL(IF('malzeme montaj'!$B$1:$B$3329=AB$3,IF('malzeme montaj'!$C$1:$C$3329&lt;&gt;"",ROW('malzeme montaj'!$C$1:$C$3329))),ROWS(AB$4:AB487))))</f>
        <v/>
      </c>
      <c r="AC487" s="38" t="str">
        <f t="array" ref="AC487">IF(ROWS(AC$4:AC487)&gt;AC$1,"",INDEX('malzeme montaj'!$C$1:$C$3329,SMALL(IF('malzeme montaj'!$B$1:$B$3329=AC$3,IF('malzeme montaj'!$C$1:$C$3329&lt;&gt;"",ROW('malzeme montaj'!$C$1:$C$3329))),ROWS(AC$4:AC487))))</f>
        <v/>
      </c>
      <c r="AD487" s="38" t="str">
        <f t="array" ref="AD487">IF(ROWS(AD$4:AD487)&gt;AD$1,"",INDEX('malzeme montaj'!$C$1:$C$3329,SMALL(IF('malzeme montaj'!$B$1:$B$3329=AD$3,IF('malzeme montaj'!$C$1:$C$3329&lt;&gt;"",ROW('malzeme montaj'!$C$1:$C$3329))),ROWS(AD$4:AD487))))</f>
        <v/>
      </c>
      <c r="AE487" s="38" t="str">
        <f t="array" ref="AE487">IF(ROWS(AE$4:AE487)&gt;AE$1,"",INDEX('malzeme montaj'!$C$1:$C$3329,SMALL(IF('malzeme montaj'!$B$1:$B$3329=AE$3,IF('malzeme montaj'!$C$1:$C$3329&lt;&gt;"",ROW('malzeme montaj'!$C$1:$C$3329))),ROWS(AE$4:AE487))))</f>
        <v/>
      </c>
      <c r="AF487" s="38" t="str">
        <f t="array" ref="AF487">IF(ROWS(AF$4:AF487)&gt;AF$1,"",INDEX('malzeme montaj'!$C$1:$C$3329,SMALL(IF('malzeme montaj'!$B$1:$B$3329=AF$3,IF('malzeme montaj'!$C$1:$C$3329&lt;&gt;"",ROW('malzeme montaj'!$C$1:$C$3329))),ROWS(AF$4:AF487))))</f>
        <v/>
      </c>
    </row>
    <row r="488" spans="4:32">
      <c r="D488" s="38" t="str">
        <f t="array" ref="D488">IF(ROWS(D$4:D488)&gt;D$1,"",INDEX('malzeme montaj'!$C$1:$C$3329,SMALL(IF('malzeme montaj'!$B$1:$B$3329=D$3,IF('malzeme montaj'!$C$1:$C$3329&lt;&gt;"",ROW('malzeme montaj'!$C$1:$C$3329))),ROWS(D$4:D488))))</f>
        <v/>
      </c>
      <c r="E488" s="38" t="str">
        <f t="array" ref="E488">IF(ROWS(E$4:E488)&gt;E$1,"",INDEX('malzeme montaj'!$C$1:$C$3329,SMALL(IF('malzeme montaj'!$B$1:$B$3329=E$3,IF('malzeme montaj'!$C$1:$C$3329&lt;&gt;"",ROW('malzeme montaj'!$C$1:$C$3329))),ROWS(E$4:E488))))</f>
        <v/>
      </c>
      <c r="F488" s="38"/>
      <c r="G488" s="38"/>
      <c r="L488" s="38" t="str">
        <f t="array" ref="L488">IF(ROWS(L$4:L488)&gt;L$1,"",INDEX('malzeme montaj'!$C$1:$C$3329,SMALL(IF('malzeme montaj'!$B$1:$B$3329=L$3,IF('malzeme montaj'!$C$1:$C$3329&lt;&gt;"",ROW('malzeme montaj'!$C$1:$C$3329))),ROWS(L$4:L488))))</f>
        <v/>
      </c>
      <c r="M488" s="38" t="str">
        <f t="array" ref="M488">IF(ROWS(M$4:M488)&gt;M$1,"",INDEX('malzeme montaj'!$C$1:$C$3329,SMALL(IF('malzeme montaj'!$B$1:$B$3329=M$3,IF('malzeme montaj'!$C$1:$C$3329&lt;&gt;"",ROW('malzeme montaj'!$C$1:$C$3329))),ROWS(M$4:M488))))</f>
        <v/>
      </c>
      <c r="N488" s="38" t="str">
        <f t="array" ref="N488">IF(ROWS(N$4:N488)&gt;N$1,"",INDEX('malzeme montaj'!$C$1:$C$3329,SMALL(IF('malzeme montaj'!$B$1:$B$3329=N$3,IF('malzeme montaj'!$C$1:$C$3329&lt;&gt;"",ROW('malzeme montaj'!$C$1:$C$3329))),ROWS(N$4:N488))))</f>
        <v/>
      </c>
      <c r="O488" s="38" t="str">
        <f t="array" ref="O488">IF(ROWS(O$4:O488)&gt;O$1,"",INDEX('malzeme montaj'!$C$1:$C$3329,SMALL(IF('malzeme montaj'!$B$1:$B$3329=O$3,IF('malzeme montaj'!$C$1:$C$3329&lt;&gt;"",ROW('malzeme montaj'!$C$1:$C$3329))),ROWS(O$4:O488))))</f>
        <v/>
      </c>
      <c r="P488" s="38" t="str">
        <f t="array" ref="P488">IF(ROWS(P$4:P488)&gt;P$1,"",INDEX('malzeme montaj'!$C$1:$C$3329,SMALL(IF('malzeme montaj'!$B$1:$B$3329=P$3,IF('malzeme montaj'!$C$1:$C$3329&lt;&gt;"",ROW('malzeme montaj'!$C$1:$C$3329))),ROWS(P$4:P488))))</f>
        <v/>
      </c>
      <c r="Q488" s="38" t="str">
        <f t="array" ref="Q488">IF(ROWS(Q$4:Q488)&gt;Q$1,"",INDEX('malzeme montaj'!$C$1:$C$3329,SMALL(IF('malzeme montaj'!$B$1:$B$3329=Q$3,IF('malzeme montaj'!$C$1:$C$3329&lt;&gt;"",ROW('malzeme montaj'!$C$1:$C$3329))),ROWS(Q$4:Q488))))</f>
        <v/>
      </c>
      <c r="R488" s="38" t="str">
        <f t="array" ref="R488">IF(ROWS(R$4:R488)&gt;R$1,"",INDEX('malzeme montaj'!$C$1:$C$3329,SMALL(IF('malzeme montaj'!$B$1:$B$3329=R$3,IF('malzeme montaj'!$C$1:$C$3329&lt;&gt;"",ROW('malzeme montaj'!$C$1:$C$3329))),ROWS(R$4:R488))))</f>
        <v/>
      </c>
      <c r="S488" s="38" t="str">
        <f t="array" ref="S488">IF(ROWS(S$4:S488)&gt;S$1,"",INDEX('malzeme montaj'!$C$1:$C$3329,SMALL(IF('malzeme montaj'!$B$1:$B$3329=S$3,IF('malzeme montaj'!$C$1:$C$3329&lt;&gt;"",ROW('malzeme montaj'!$C$1:$C$3329))),ROWS(S$4:S488))))</f>
        <v/>
      </c>
      <c r="T488" s="38" t="str">
        <f t="array" ref="T488">IF(ROWS(T$4:T488)&gt;T$1,"",INDEX('malzeme montaj'!$C$1:$C$3329,SMALL(IF('malzeme montaj'!$B$1:$B$3329=T$3,IF('malzeme montaj'!$C$1:$C$3329&lt;&gt;"",ROW('malzeme montaj'!$C$1:$C$3329))),ROWS(T$4:T488))))</f>
        <v/>
      </c>
      <c r="U488" s="38" t="str">
        <f t="array" ref="U488">IF(ROWS(U$4:U488)&gt;U$1,"",INDEX('malzeme montaj'!$C$1:$C$3329,SMALL(IF('malzeme montaj'!$B$1:$B$3329=U$3,IF('malzeme montaj'!$C$1:$C$3329&lt;&gt;"",ROW('malzeme montaj'!$C$1:$C$3329))),ROWS(U$4:U488))))</f>
        <v/>
      </c>
      <c r="V488" s="38" t="str">
        <f t="array" ref="V488">IF(ROWS(V$4:V488)&gt;V$1,"",INDEX('malzeme montaj'!$C$1:$C$3329,SMALL(IF('malzeme montaj'!$B$1:$B$3329=V$3,IF('malzeme montaj'!$C$1:$C$3329&lt;&gt;"",ROW('malzeme montaj'!$C$1:$C$3329))),ROWS(V$4:V488))))</f>
        <v/>
      </c>
      <c r="W488" s="38" t="str">
        <f t="array" ref="W488">IF(ROWS(W$4:W488)&gt;W$1,"",INDEX('malzeme montaj'!$C$1:$C$3329,SMALL(IF('malzeme montaj'!$B$1:$B$3329=W$3,IF('malzeme montaj'!$C$1:$C$3329&lt;&gt;"",ROW('malzeme montaj'!$C$1:$C$3329))),ROWS(W$4:W488))))</f>
        <v/>
      </c>
      <c r="X488" s="38" t="str">
        <f t="array" ref="X488">IF(ROWS(X$4:X488)&gt;X$1,"",INDEX('malzeme montaj'!$C$1:$C$3329,SMALL(IF('malzeme montaj'!$B$1:$B$3329=X$3,IF('malzeme montaj'!$C$1:$C$3329&lt;&gt;"",ROW('malzeme montaj'!$C$1:$C$3329))),ROWS(X$4:X488))))</f>
        <v/>
      </c>
      <c r="Y488" s="38" t="str">
        <f t="array" ref="Y488">IF(ROWS(Y$4:Y488)&gt;Y$1,"",INDEX('malzeme montaj'!$C$1:$C$3329,SMALL(IF('malzeme montaj'!$B$1:$B$3329=Y$3,IF('malzeme montaj'!$C$1:$C$3329&lt;&gt;"",ROW('malzeme montaj'!$C$1:$C$3329))),ROWS(Y$4:Y488))))</f>
        <v/>
      </c>
      <c r="Z488" s="38" t="str">
        <f t="array" ref="Z488">IF(ROWS(Z$4:Z488)&gt;Z$1,"",INDEX('malzeme montaj'!$C$1:$C$3329,SMALL(IF('malzeme montaj'!$B$1:$B$3329=Z$3,IF('malzeme montaj'!$C$1:$C$3329&lt;&gt;"",ROW('malzeme montaj'!$C$1:$C$3329))),ROWS(Z$4:Z488))))</f>
        <v/>
      </c>
      <c r="AA488" s="38" t="str">
        <f t="array" ref="AA488">IF(ROWS(AA$4:AA488)&gt;AA$1,"",INDEX('malzeme montaj'!$C$1:$C$3329,SMALL(IF('malzeme montaj'!$B$1:$B$3329=AA$3,IF('malzeme montaj'!$C$1:$C$3329&lt;&gt;"",ROW('malzeme montaj'!$C$1:$C$3329))),ROWS(AA$4:AA488))))</f>
        <v/>
      </c>
      <c r="AB488" s="38" t="str">
        <f t="array" ref="AB488">IF(ROWS(AB$4:AB488)&gt;AB$1,"",INDEX('malzeme montaj'!$C$1:$C$3329,SMALL(IF('malzeme montaj'!$B$1:$B$3329=AB$3,IF('malzeme montaj'!$C$1:$C$3329&lt;&gt;"",ROW('malzeme montaj'!$C$1:$C$3329))),ROWS(AB$4:AB488))))</f>
        <v/>
      </c>
      <c r="AC488" s="38" t="str">
        <f t="array" ref="AC488">IF(ROWS(AC$4:AC488)&gt;AC$1,"",INDEX('malzeme montaj'!$C$1:$C$3329,SMALL(IF('malzeme montaj'!$B$1:$B$3329=AC$3,IF('malzeme montaj'!$C$1:$C$3329&lt;&gt;"",ROW('malzeme montaj'!$C$1:$C$3329))),ROWS(AC$4:AC488))))</f>
        <v/>
      </c>
      <c r="AD488" s="38" t="str">
        <f t="array" ref="AD488">IF(ROWS(AD$4:AD488)&gt;AD$1,"",INDEX('malzeme montaj'!$C$1:$C$3329,SMALL(IF('malzeme montaj'!$B$1:$B$3329=AD$3,IF('malzeme montaj'!$C$1:$C$3329&lt;&gt;"",ROW('malzeme montaj'!$C$1:$C$3329))),ROWS(AD$4:AD488))))</f>
        <v/>
      </c>
      <c r="AE488" s="38" t="str">
        <f t="array" ref="AE488">IF(ROWS(AE$4:AE488)&gt;AE$1,"",INDEX('malzeme montaj'!$C$1:$C$3329,SMALL(IF('malzeme montaj'!$B$1:$B$3329=AE$3,IF('malzeme montaj'!$C$1:$C$3329&lt;&gt;"",ROW('malzeme montaj'!$C$1:$C$3329))),ROWS(AE$4:AE488))))</f>
        <v/>
      </c>
      <c r="AF488" s="38" t="str">
        <f t="array" ref="AF488">IF(ROWS(AF$4:AF488)&gt;AF$1,"",INDEX('malzeme montaj'!$C$1:$C$3329,SMALL(IF('malzeme montaj'!$B$1:$B$3329=AF$3,IF('malzeme montaj'!$C$1:$C$3329&lt;&gt;"",ROW('malzeme montaj'!$C$1:$C$3329))),ROWS(AF$4:AF488))))</f>
        <v/>
      </c>
    </row>
    <row r="489" spans="4:32">
      <c r="D489" s="38" t="str">
        <f t="array" ref="D489">IF(ROWS(D$4:D489)&gt;D$1,"",INDEX('malzeme montaj'!$C$1:$C$3329,SMALL(IF('malzeme montaj'!$B$1:$B$3329=D$3,IF('malzeme montaj'!$C$1:$C$3329&lt;&gt;"",ROW('malzeme montaj'!$C$1:$C$3329))),ROWS(D$4:D489))))</f>
        <v/>
      </c>
      <c r="E489" s="38" t="str">
        <f t="array" ref="E489">IF(ROWS(E$4:E489)&gt;E$1,"",INDEX('malzeme montaj'!$C$1:$C$3329,SMALL(IF('malzeme montaj'!$B$1:$B$3329=E$3,IF('malzeme montaj'!$C$1:$C$3329&lt;&gt;"",ROW('malzeme montaj'!$C$1:$C$3329))),ROWS(E$4:E489))))</f>
        <v/>
      </c>
      <c r="F489" s="38"/>
      <c r="G489" s="38"/>
      <c r="L489" s="38" t="str">
        <f t="array" ref="L489">IF(ROWS(L$4:L489)&gt;L$1,"",INDEX('malzeme montaj'!$C$1:$C$3329,SMALL(IF('malzeme montaj'!$B$1:$B$3329=L$3,IF('malzeme montaj'!$C$1:$C$3329&lt;&gt;"",ROW('malzeme montaj'!$C$1:$C$3329))),ROWS(L$4:L489))))</f>
        <v/>
      </c>
      <c r="M489" s="38" t="str">
        <f t="array" ref="M489">IF(ROWS(M$4:M489)&gt;M$1,"",INDEX('malzeme montaj'!$C$1:$C$3329,SMALL(IF('malzeme montaj'!$B$1:$B$3329=M$3,IF('malzeme montaj'!$C$1:$C$3329&lt;&gt;"",ROW('malzeme montaj'!$C$1:$C$3329))),ROWS(M$4:M489))))</f>
        <v/>
      </c>
      <c r="N489" s="38" t="str">
        <f t="array" ref="N489">IF(ROWS(N$4:N489)&gt;N$1,"",INDEX('malzeme montaj'!$C$1:$C$3329,SMALL(IF('malzeme montaj'!$B$1:$B$3329=N$3,IF('malzeme montaj'!$C$1:$C$3329&lt;&gt;"",ROW('malzeme montaj'!$C$1:$C$3329))),ROWS(N$4:N489))))</f>
        <v/>
      </c>
      <c r="O489" s="38" t="str">
        <f t="array" ref="O489">IF(ROWS(O$4:O489)&gt;O$1,"",INDEX('malzeme montaj'!$C$1:$C$3329,SMALL(IF('malzeme montaj'!$B$1:$B$3329=O$3,IF('malzeme montaj'!$C$1:$C$3329&lt;&gt;"",ROW('malzeme montaj'!$C$1:$C$3329))),ROWS(O$4:O489))))</f>
        <v/>
      </c>
      <c r="P489" s="38" t="str">
        <f t="array" ref="P489">IF(ROWS(P$4:P489)&gt;P$1,"",INDEX('malzeme montaj'!$C$1:$C$3329,SMALL(IF('malzeme montaj'!$B$1:$B$3329=P$3,IF('malzeme montaj'!$C$1:$C$3329&lt;&gt;"",ROW('malzeme montaj'!$C$1:$C$3329))),ROWS(P$4:P489))))</f>
        <v/>
      </c>
      <c r="Q489" s="38" t="str">
        <f t="array" ref="Q489">IF(ROWS(Q$4:Q489)&gt;Q$1,"",INDEX('malzeme montaj'!$C$1:$C$3329,SMALL(IF('malzeme montaj'!$B$1:$B$3329=Q$3,IF('malzeme montaj'!$C$1:$C$3329&lt;&gt;"",ROW('malzeme montaj'!$C$1:$C$3329))),ROWS(Q$4:Q489))))</f>
        <v/>
      </c>
      <c r="R489" s="38" t="str">
        <f t="array" ref="R489">IF(ROWS(R$4:R489)&gt;R$1,"",INDEX('malzeme montaj'!$C$1:$C$3329,SMALL(IF('malzeme montaj'!$B$1:$B$3329=R$3,IF('malzeme montaj'!$C$1:$C$3329&lt;&gt;"",ROW('malzeme montaj'!$C$1:$C$3329))),ROWS(R$4:R489))))</f>
        <v/>
      </c>
      <c r="S489" s="38" t="str">
        <f t="array" ref="S489">IF(ROWS(S$4:S489)&gt;S$1,"",INDEX('malzeme montaj'!$C$1:$C$3329,SMALL(IF('malzeme montaj'!$B$1:$B$3329=S$3,IF('malzeme montaj'!$C$1:$C$3329&lt;&gt;"",ROW('malzeme montaj'!$C$1:$C$3329))),ROWS(S$4:S489))))</f>
        <v/>
      </c>
      <c r="T489" s="38" t="str">
        <f t="array" ref="T489">IF(ROWS(T$4:T489)&gt;T$1,"",INDEX('malzeme montaj'!$C$1:$C$3329,SMALL(IF('malzeme montaj'!$B$1:$B$3329=T$3,IF('malzeme montaj'!$C$1:$C$3329&lt;&gt;"",ROW('malzeme montaj'!$C$1:$C$3329))),ROWS(T$4:T489))))</f>
        <v/>
      </c>
      <c r="U489" s="38" t="str">
        <f t="array" ref="U489">IF(ROWS(U$4:U489)&gt;U$1,"",INDEX('malzeme montaj'!$C$1:$C$3329,SMALL(IF('malzeme montaj'!$B$1:$B$3329=U$3,IF('malzeme montaj'!$C$1:$C$3329&lt;&gt;"",ROW('malzeme montaj'!$C$1:$C$3329))),ROWS(U$4:U489))))</f>
        <v/>
      </c>
      <c r="V489" s="38" t="str">
        <f t="array" ref="V489">IF(ROWS(V$4:V489)&gt;V$1,"",INDEX('malzeme montaj'!$C$1:$C$3329,SMALL(IF('malzeme montaj'!$B$1:$B$3329=V$3,IF('malzeme montaj'!$C$1:$C$3329&lt;&gt;"",ROW('malzeme montaj'!$C$1:$C$3329))),ROWS(V$4:V489))))</f>
        <v/>
      </c>
      <c r="W489" s="38" t="str">
        <f t="array" ref="W489">IF(ROWS(W$4:W489)&gt;W$1,"",INDEX('malzeme montaj'!$C$1:$C$3329,SMALL(IF('malzeme montaj'!$B$1:$B$3329=W$3,IF('malzeme montaj'!$C$1:$C$3329&lt;&gt;"",ROW('malzeme montaj'!$C$1:$C$3329))),ROWS(W$4:W489))))</f>
        <v/>
      </c>
      <c r="X489" s="38" t="str">
        <f t="array" ref="X489">IF(ROWS(X$4:X489)&gt;X$1,"",INDEX('malzeme montaj'!$C$1:$C$3329,SMALL(IF('malzeme montaj'!$B$1:$B$3329=X$3,IF('malzeme montaj'!$C$1:$C$3329&lt;&gt;"",ROW('malzeme montaj'!$C$1:$C$3329))),ROWS(X$4:X489))))</f>
        <v/>
      </c>
      <c r="Y489" s="38" t="str">
        <f t="array" ref="Y489">IF(ROWS(Y$4:Y489)&gt;Y$1,"",INDEX('malzeme montaj'!$C$1:$C$3329,SMALL(IF('malzeme montaj'!$B$1:$B$3329=Y$3,IF('malzeme montaj'!$C$1:$C$3329&lt;&gt;"",ROW('malzeme montaj'!$C$1:$C$3329))),ROWS(Y$4:Y489))))</f>
        <v/>
      </c>
      <c r="Z489" s="38" t="str">
        <f t="array" ref="Z489">IF(ROWS(Z$4:Z489)&gt;Z$1,"",INDEX('malzeme montaj'!$C$1:$C$3329,SMALL(IF('malzeme montaj'!$B$1:$B$3329=Z$3,IF('malzeme montaj'!$C$1:$C$3329&lt;&gt;"",ROW('malzeme montaj'!$C$1:$C$3329))),ROWS(Z$4:Z489))))</f>
        <v/>
      </c>
      <c r="AA489" s="38" t="str">
        <f t="array" ref="AA489">IF(ROWS(AA$4:AA489)&gt;AA$1,"",INDEX('malzeme montaj'!$C$1:$C$3329,SMALL(IF('malzeme montaj'!$B$1:$B$3329=AA$3,IF('malzeme montaj'!$C$1:$C$3329&lt;&gt;"",ROW('malzeme montaj'!$C$1:$C$3329))),ROWS(AA$4:AA489))))</f>
        <v/>
      </c>
      <c r="AB489" s="38" t="str">
        <f t="array" ref="AB489">IF(ROWS(AB$4:AB489)&gt;AB$1,"",INDEX('malzeme montaj'!$C$1:$C$3329,SMALL(IF('malzeme montaj'!$B$1:$B$3329=AB$3,IF('malzeme montaj'!$C$1:$C$3329&lt;&gt;"",ROW('malzeme montaj'!$C$1:$C$3329))),ROWS(AB$4:AB489))))</f>
        <v/>
      </c>
      <c r="AC489" s="38" t="str">
        <f t="array" ref="AC489">IF(ROWS(AC$4:AC489)&gt;AC$1,"",INDEX('malzeme montaj'!$C$1:$C$3329,SMALL(IF('malzeme montaj'!$B$1:$B$3329=AC$3,IF('malzeme montaj'!$C$1:$C$3329&lt;&gt;"",ROW('malzeme montaj'!$C$1:$C$3329))),ROWS(AC$4:AC489))))</f>
        <v/>
      </c>
      <c r="AD489" s="38" t="str">
        <f t="array" ref="AD489">IF(ROWS(AD$4:AD489)&gt;AD$1,"",INDEX('malzeme montaj'!$C$1:$C$3329,SMALL(IF('malzeme montaj'!$B$1:$B$3329=AD$3,IF('malzeme montaj'!$C$1:$C$3329&lt;&gt;"",ROW('malzeme montaj'!$C$1:$C$3329))),ROWS(AD$4:AD489))))</f>
        <v/>
      </c>
      <c r="AE489" s="38" t="str">
        <f t="array" ref="AE489">IF(ROWS(AE$4:AE489)&gt;AE$1,"",INDEX('malzeme montaj'!$C$1:$C$3329,SMALL(IF('malzeme montaj'!$B$1:$B$3329=AE$3,IF('malzeme montaj'!$C$1:$C$3329&lt;&gt;"",ROW('malzeme montaj'!$C$1:$C$3329))),ROWS(AE$4:AE489))))</f>
        <v/>
      </c>
      <c r="AF489" s="38" t="str">
        <f t="array" ref="AF489">IF(ROWS(AF$4:AF489)&gt;AF$1,"",INDEX('malzeme montaj'!$C$1:$C$3329,SMALL(IF('malzeme montaj'!$B$1:$B$3329=AF$3,IF('malzeme montaj'!$C$1:$C$3329&lt;&gt;"",ROW('malzeme montaj'!$C$1:$C$3329))),ROWS(AF$4:AF489))))</f>
        <v/>
      </c>
    </row>
    <row r="490" spans="4:32">
      <c r="D490" s="38" t="str">
        <f t="array" ref="D490">IF(ROWS(D$4:D490)&gt;D$1,"",INDEX('malzeme montaj'!$C$1:$C$3329,SMALL(IF('malzeme montaj'!$B$1:$B$3329=D$3,IF('malzeme montaj'!$C$1:$C$3329&lt;&gt;"",ROW('malzeme montaj'!$C$1:$C$3329))),ROWS(D$4:D490))))</f>
        <v/>
      </c>
      <c r="E490" s="38" t="str">
        <f t="array" ref="E490">IF(ROWS(E$4:E490)&gt;E$1,"",INDEX('malzeme montaj'!$C$1:$C$3329,SMALL(IF('malzeme montaj'!$B$1:$B$3329=E$3,IF('malzeme montaj'!$C$1:$C$3329&lt;&gt;"",ROW('malzeme montaj'!$C$1:$C$3329))),ROWS(E$4:E490))))</f>
        <v/>
      </c>
      <c r="F490" s="38"/>
      <c r="G490" s="38"/>
      <c r="L490" s="38" t="str">
        <f t="array" ref="L490">IF(ROWS(L$4:L490)&gt;L$1,"",INDEX('malzeme montaj'!$C$1:$C$3329,SMALL(IF('malzeme montaj'!$B$1:$B$3329=L$3,IF('malzeme montaj'!$C$1:$C$3329&lt;&gt;"",ROW('malzeme montaj'!$C$1:$C$3329))),ROWS(L$4:L490))))</f>
        <v/>
      </c>
      <c r="M490" s="38" t="str">
        <f t="array" ref="M490">IF(ROWS(M$4:M490)&gt;M$1,"",INDEX('malzeme montaj'!$C$1:$C$3329,SMALL(IF('malzeme montaj'!$B$1:$B$3329=M$3,IF('malzeme montaj'!$C$1:$C$3329&lt;&gt;"",ROW('malzeme montaj'!$C$1:$C$3329))),ROWS(M$4:M490))))</f>
        <v/>
      </c>
      <c r="N490" s="38" t="str">
        <f t="array" ref="N490">IF(ROWS(N$4:N490)&gt;N$1,"",INDEX('malzeme montaj'!$C$1:$C$3329,SMALL(IF('malzeme montaj'!$B$1:$B$3329=N$3,IF('malzeme montaj'!$C$1:$C$3329&lt;&gt;"",ROW('malzeme montaj'!$C$1:$C$3329))),ROWS(N$4:N490))))</f>
        <v/>
      </c>
      <c r="O490" s="38" t="str">
        <f t="array" ref="O490">IF(ROWS(O$4:O490)&gt;O$1,"",INDEX('malzeme montaj'!$C$1:$C$3329,SMALL(IF('malzeme montaj'!$B$1:$B$3329=O$3,IF('malzeme montaj'!$C$1:$C$3329&lt;&gt;"",ROW('malzeme montaj'!$C$1:$C$3329))),ROWS(O$4:O490))))</f>
        <v/>
      </c>
      <c r="P490" s="38" t="str">
        <f t="array" ref="P490">IF(ROWS(P$4:P490)&gt;P$1,"",INDEX('malzeme montaj'!$C$1:$C$3329,SMALL(IF('malzeme montaj'!$B$1:$B$3329=P$3,IF('malzeme montaj'!$C$1:$C$3329&lt;&gt;"",ROW('malzeme montaj'!$C$1:$C$3329))),ROWS(P$4:P490))))</f>
        <v/>
      </c>
      <c r="Q490" s="38" t="str">
        <f t="array" ref="Q490">IF(ROWS(Q$4:Q490)&gt;Q$1,"",INDEX('malzeme montaj'!$C$1:$C$3329,SMALL(IF('malzeme montaj'!$B$1:$B$3329=Q$3,IF('malzeme montaj'!$C$1:$C$3329&lt;&gt;"",ROW('malzeme montaj'!$C$1:$C$3329))),ROWS(Q$4:Q490))))</f>
        <v/>
      </c>
      <c r="R490" s="38" t="str">
        <f t="array" ref="R490">IF(ROWS(R$4:R490)&gt;R$1,"",INDEX('malzeme montaj'!$C$1:$C$3329,SMALL(IF('malzeme montaj'!$B$1:$B$3329=R$3,IF('malzeme montaj'!$C$1:$C$3329&lt;&gt;"",ROW('malzeme montaj'!$C$1:$C$3329))),ROWS(R$4:R490))))</f>
        <v/>
      </c>
      <c r="S490" s="38" t="str">
        <f t="array" ref="S490">IF(ROWS(S$4:S490)&gt;S$1,"",INDEX('malzeme montaj'!$C$1:$C$3329,SMALL(IF('malzeme montaj'!$B$1:$B$3329=S$3,IF('malzeme montaj'!$C$1:$C$3329&lt;&gt;"",ROW('malzeme montaj'!$C$1:$C$3329))),ROWS(S$4:S490))))</f>
        <v/>
      </c>
      <c r="T490" s="38" t="str">
        <f t="array" ref="T490">IF(ROWS(T$4:T490)&gt;T$1,"",INDEX('malzeme montaj'!$C$1:$C$3329,SMALL(IF('malzeme montaj'!$B$1:$B$3329=T$3,IF('malzeme montaj'!$C$1:$C$3329&lt;&gt;"",ROW('malzeme montaj'!$C$1:$C$3329))),ROWS(T$4:T490))))</f>
        <v/>
      </c>
      <c r="U490" s="38" t="str">
        <f t="array" ref="U490">IF(ROWS(U$4:U490)&gt;U$1,"",INDEX('malzeme montaj'!$C$1:$C$3329,SMALL(IF('malzeme montaj'!$B$1:$B$3329=U$3,IF('malzeme montaj'!$C$1:$C$3329&lt;&gt;"",ROW('malzeme montaj'!$C$1:$C$3329))),ROWS(U$4:U490))))</f>
        <v/>
      </c>
      <c r="V490" s="38" t="str">
        <f t="array" ref="V490">IF(ROWS(V$4:V490)&gt;V$1,"",INDEX('malzeme montaj'!$C$1:$C$3329,SMALL(IF('malzeme montaj'!$B$1:$B$3329=V$3,IF('malzeme montaj'!$C$1:$C$3329&lt;&gt;"",ROW('malzeme montaj'!$C$1:$C$3329))),ROWS(V$4:V490))))</f>
        <v/>
      </c>
      <c r="W490" s="38" t="str">
        <f t="array" ref="W490">IF(ROWS(W$4:W490)&gt;W$1,"",INDEX('malzeme montaj'!$C$1:$C$3329,SMALL(IF('malzeme montaj'!$B$1:$B$3329=W$3,IF('malzeme montaj'!$C$1:$C$3329&lt;&gt;"",ROW('malzeme montaj'!$C$1:$C$3329))),ROWS(W$4:W490))))</f>
        <v/>
      </c>
      <c r="X490" s="38" t="str">
        <f t="array" ref="X490">IF(ROWS(X$4:X490)&gt;X$1,"",INDEX('malzeme montaj'!$C$1:$C$3329,SMALL(IF('malzeme montaj'!$B$1:$B$3329=X$3,IF('malzeme montaj'!$C$1:$C$3329&lt;&gt;"",ROW('malzeme montaj'!$C$1:$C$3329))),ROWS(X$4:X490))))</f>
        <v/>
      </c>
      <c r="Y490" s="38" t="str">
        <f t="array" ref="Y490">IF(ROWS(Y$4:Y490)&gt;Y$1,"",INDEX('malzeme montaj'!$C$1:$C$3329,SMALL(IF('malzeme montaj'!$B$1:$B$3329=Y$3,IF('malzeme montaj'!$C$1:$C$3329&lt;&gt;"",ROW('malzeme montaj'!$C$1:$C$3329))),ROWS(Y$4:Y490))))</f>
        <v/>
      </c>
      <c r="Z490" s="38" t="str">
        <f t="array" ref="Z490">IF(ROWS(Z$4:Z490)&gt;Z$1,"",INDEX('malzeme montaj'!$C$1:$C$3329,SMALL(IF('malzeme montaj'!$B$1:$B$3329=Z$3,IF('malzeme montaj'!$C$1:$C$3329&lt;&gt;"",ROW('malzeme montaj'!$C$1:$C$3329))),ROWS(Z$4:Z490))))</f>
        <v/>
      </c>
      <c r="AA490" s="38" t="str">
        <f t="array" ref="AA490">IF(ROWS(AA$4:AA490)&gt;AA$1,"",INDEX('malzeme montaj'!$C$1:$C$3329,SMALL(IF('malzeme montaj'!$B$1:$B$3329=AA$3,IF('malzeme montaj'!$C$1:$C$3329&lt;&gt;"",ROW('malzeme montaj'!$C$1:$C$3329))),ROWS(AA$4:AA490))))</f>
        <v/>
      </c>
      <c r="AB490" s="38" t="str">
        <f t="array" ref="AB490">IF(ROWS(AB$4:AB490)&gt;AB$1,"",INDEX('malzeme montaj'!$C$1:$C$3329,SMALL(IF('malzeme montaj'!$B$1:$B$3329=AB$3,IF('malzeme montaj'!$C$1:$C$3329&lt;&gt;"",ROW('malzeme montaj'!$C$1:$C$3329))),ROWS(AB$4:AB490))))</f>
        <v/>
      </c>
      <c r="AC490" s="38" t="str">
        <f t="array" ref="AC490">IF(ROWS(AC$4:AC490)&gt;AC$1,"",INDEX('malzeme montaj'!$C$1:$C$3329,SMALL(IF('malzeme montaj'!$B$1:$B$3329=AC$3,IF('malzeme montaj'!$C$1:$C$3329&lt;&gt;"",ROW('malzeme montaj'!$C$1:$C$3329))),ROWS(AC$4:AC490))))</f>
        <v/>
      </c>
      <c r="AD490" s="38" t="str">
        <f t="array" ref="AD490">IF(ROWS(AD$4:AD490)&gt;AD$1,"",INDEX('malzeme montaj'!$C$1:$C$3329,SMALL(IF('malzeme montaj'!$B$1:$B$3329=AD$3,IF('malzeme montaj'!$C$1:$C$3329&lt;&gt;"",ROW('malzeme montaj'!$C$1:$C$3329))),ROWS(AD$4:AD490))))</f>
        <v/>
      </c>
      <c r="AE490" s="38" t="str">
        <f t="array" ref="AE490">IF(ROWS(AE$4:AE490)&gt;AE$1,"",INDEX('malzeme montaj'!$C$1:$C$3329,SMALL(IF('malzeme montaj'!$B$1:$B$3329=AE$3,IF('malzeme montaj'!$C$1:$C$3329&lt;&gt;"",ROW('malzeme montaj'!$C$1:$C$3329))),ROWS(AE$4:AE490))))</f>
        <v/>
      </c>
      <c r="AF490" s="38" t="str">
        <f t="array" ref="AF490">IF(ROWS(AF$4:AF490)&gt;AF$1,"",INDEX('malzeme montaj'!$C$1:$C$3329,SMALL(IF('malzeme montaj'!$B$1:$B$3329=AF$3,IF('malzeme montaj'!$C$1:$C$3329&lt;&gt;"",ROW('malzeme montaj'!$C$1:$C$3329))),ROWS(AF$4:AF490))))</f>
        <v/>
      </c>
    </row>
    <row r="491" spans="4:32">
      <c r="D491" s="38" t="str">
        <f t="array" ref="D491">IF(ROWS(D$4:D491)&gt;D$1,"",INDEX('malzeme montaj'!$C$1:$C$3329,SMALL(IF('malzeme montaj'!$B$1:$B$3329=D$3,IF('malzeme montaj'!$C$1:$C$3329&lt;&gt;"",ROW('malzeme montaj'!$C$1:$C$3329))),ROWS(D$4:D491))))</f>
        <v/>
      </c>
      <c r="E491" s="38" t="str">
        <f t="array" ref="E491">IF(ROWS(E$4:E491)&gt;E$1,"",INDEX('malzeme montaj'!$C$1:$C$3329,SMALL(IF('malzeme montaj'!$B$1:$B$3329=E$3,IF('malzeme montaj'!$C$1:$C$3329&lt;&gt;"",ROW('malzeme montaj'!$C$1:$C$3329))),ROWS(E$4:E491))))</f>
        <v/>
      </c>
      <c r="F491" s="38"/>
      <c r="G491" s="38"/>
      <c r="L491" s="38" t="str">
        <f t="array" ref="L491">IF(ROWS(L$4:L491)&gt;L$1,"",INDEX('malzeme montaj'!$C$1:$C$3329,SMALL(IF('malzeme montaj'!$B$1:$B$3329=L$3,IF('malzeme montaj'!$C$1:$C$3329&lt;&gt;"",ROW('malzeme montaj'!$C$1:$C$3329))),ROWS(L$4:L491))))</f>
        <v/>
      </c>
      <c r="M491" s="38" t="str">
        <f t="array" ref="M491">IF(ROWS(M$4:M491)&gt;M$1,"",INDEX('malzeme montaj'!$C$1:$C$3329,SMALL(IF('malzeme montaj'!$B$1:$B$3329=M$3,IF('malzeme montaj'!$C$1:$C$3329&lt;&gt;"",ROW('malzeme montaj'!$C$1:$C$3329))),ROWS(M$4:M491))))</f>
        <v/>
      </c>
      <c r="N491" s="38" t="str">
        <f t="array" ref="N491">IF(ROWS(N$4:N491)&gt;N$1,"",INDEX('malzeme montaj'!$C$1:$C$3329,SMALL(IF('malzeme montaj'!$B$1:$B$3329=N$3,IF('malzeme montaj'!$C$1:$C$3329&lt;&gt;"",ROW('malzeme montaj'!$C$1:$C$3329))),ROWS(N$4:N491))))</f>
        <v/>
      </c>
      <c r="O491" s="38" t="str">
        <f t="array" ref="O491">IF(ROWS(O$4:O491)&gt;O$1,"",INDEX('malzeme montaj'!$C$1:$C$3329,SMALL(IF('malzeme montaj'!$B$1:$B$3329=O$3,IF('malzeme montaj'!$C$1:$C$3329&lt;&gt;"",ROW('malzeme montaj'!$C$1:$C$3329))),ROWS(O$4:O491))))</f>
        <v/>
      </c>
      <c r="P491" s="38" t="str">
        <f t="array" ref="P491">IF(ROWS(P$4:P491)&gt;P$1,"",INDEX('malzeme montaj'!$C$1:$C$3329,SMALL(IF('malzeme montaj'!$B$1:$B$3329=P$3,IF('malzeme montaj'!$C$1:$C$3329&lt;&gt;"",ROW('malzeme montaj'!$C$1:$C$3329))),ROWS(P$4:P491))))</f>
        <v/>
      </c>
      <c r="Q491" s="38" t="str">
        <f t="array" ref="Q491">IF(ROWS(Q$4:Q491)&gt;Q$1,"",INDEX('malzeme montaj'!$C$1:$C$3329,SMALL(IF('malzeme montaj'!$B$1:$B$3329=Q$3,IF('malzeme montaj'!$C$1:$C$3329&lt;&gt;"",ROW('malzeme montaj'!$C$1:$C$3329))),ROWS(Q$4:Q491))))</f>
        <v/>
      </c>
      <c r="R491" s="38" t="str">
        <f t="array" ref="R491">IF(ROWS(R$4:R491)&gt;R$1,"",INDEX('malzeme montaj'!$C$1:$C$3329,SMALL(IF('malzeme montaj'!$B$1:$B$3329=R$3,IF('malzeme montaj'!$C$1:$C$3329&lt;&gt;"",ROW('malzeme montaj'!$C$1:$C$3329))),ROWS(R$4:R491))))</f>
        <v/>
      </c>
      <c r="S491" s="38" t="str">
        <f t="array" ref="S491">IF(ROWS(S$4:S491)&gt;S$1,"",INDEX('malzeme montaj'!$C$1:$C$3329,SMALL(IF('malzeme montaj'!$B$1:$B$3329=S$3,IF('malzeme montaj'!$C$1:$C$3329&lt;&gt;"",ROW('malzeme montaj'!$C$1:$C$3329))),ROWS(S$4:S491))))</f>
        <v/>
      </c>
      <c r="T491" s="38" t="str">
        <f t="array" ref="T491">IF(ROWS(T$4:T491)&gt;T$1,"",INDEX('malzeme montaj'!$C$1:$C$3329,SMALL(IF('malzeme montaj'!$B$1:$B$3329=T$3,IF('malzeme montaj'!$C$1:$C$3329&lt;&gt;"",ROW('malzeme montaj'!$C$1:$C$3329))),ROWS(T$4:T491))))</f>
        <v/>
      </c>
      <c r="U491" s="38" t="str">
        <f t="array" ref="U491">IF(ROWS(U$4:U491)&gt;U$1,"",INDEX('malzeme montaj'!$C$1:$C$3329,SMALL(IF('malzeme montaj'!$B$1:$B$3329=U$3,IF('malzeme montaj'!$C$1:$C$3329&lt;&gt;"",ROW('malzeme montaj'!$C$1:$C$3329))),ROWS(U$4:U491))))</f>
        <v/>
      </c>
      <c r="V491" s="38" t="str">
        <f t="array" ref="V491">IF(ROWS(V$4:V491)&gt;V$1,"",INDEX('malzeme montaj'!$C$1:$C$3329,SMALL(IF('malzeme montaj'!$B$1:$B$3329=V$3,IF('malzeme montaj'!$C$1:$C$3329&lt;&gt;"",ROW('malzeme montaj'!$C$1:$C$3329))),ROWS(V$4:V491))))</f>
        <v/>
      </c>
      <c r="W491" s="38" t="str">
        <f t="array" ref="W491">IF(ROWS(W$4:W491)&gt;W$1,"",INDEX('malzeme montaj'!$C$1:$C$3329,SMALL(IF('malzeme montaj'!$B$1:$B$3329=W$3,IF('malzeme montaj'!$C$1:$C$3329&lt;&gt;"",ROW('malzeme montaj'!$C$1:$C$3329))),ROWS(W$4:W491))))</f>
        <v/>
      </c>
      <c r="X491" s="38" t="str">
        <f t="array" ref="X491">IF(ROWS(X$4:X491)&gt;X$1,"",INDEX('malzeme montaj'!$C$1:$C$3329,SMALL(IF('malzeme montaj'!$B$1:$B$3329=X$3,IF('malzeme montaj'!$C$1:$C$3329&lt;&gt;"",ROW('malzeme montaj'!$C$1:$C$3329))),ROWS(X$4:X491))))</f>
        <v/>
      </c>
      <c r="Y491" s="38" t="str">
        <f t="array" ref="Y491">IF(ROWS(Y$4:Y491)&gt;Y$1,"",INDEX('malzeme montaj'!$C$1:$C$3329,SMALL(IF('malzeme montaj'!$B$1:$B$3329=Y$3,IF('malzeme montaj'!$C$1:$C$3329&lt;&gt;"",ROW('malzeme montaj'!$C$1:$C$3329))),ROWS(Y$4:Y491))))</f>
        <v/>
      </c>
      <c r="Z491" s="38" t="str">
        <f t="array" ref="Z491">IF(ROWS(Z$4:Z491)&gt;Z$1,"",INDEX('malzeme montaj'!$C$1:$C$3329,SMALL(IF('malzeme montaj'!$B$1:$B$3329=Z$3,IF('malzeme montaj'!$C$1:$C$3329&lt;&gt;"",ROW('malzeme montaj'!$C$1:$C$3329))),ROWS(Z$4:Z491))))</f>
        <v/>
      </c>
      <c r="AA491" s="38" t="str">
        <f t="array" ref="AA491">IF(ROWS(AA$4:AA491)&gt;AA$1,"",INDEX('malzeme montaj'!$C$1:$C$3329,SMALL(IF('malzeme montaj'!$B$1:$B$3329=AA$3,IF('malzeme montaj'!$C$1:$C$3329&lt;&gt;"",ROW('malzeme montaj'!$C$1:$C$3329))),ROWS(AA$4:AA491))))</f>
        <v/>
      </c>
      <c r="AB491" s="38" t="str">
        <f t="array" ref="AB491">IF(ROWS(AB$4:AB491)&gt;AB$1,"",INDEX('malzeme montaj'!$C$1:$C$3329,SMALL(IF('malzeme montaj'!$B$1:$B$3329=AB$3,IF('malzeme montaj'!$C$1:$C$3329&lt;&gt;"",ROW('malzeme montaj'!$C$1:$C$3329))),ROWS(AB$4:AB491))))</f>
        <v/>
      </c>
      <c r="AC491" s="38" t="str">
        <f t="array" ref="AC491">IF(ROWS(AC$4:AC491)&gt;AC$1,"",INDEX('malzeme montaj'!$C$1:$C$3329,SMALL(IF('malzeme montaj'!$B$1:$B$3329=AC$3,IF('malzeme montaj'!$C$1:$C$3329&lt;&gt;"",ROW('malzeme montaj'!$C$1:$C$3329))),ROWS(AC$4:AC491))))</f>
        <v/>
      </c>
      <c r="AD491" s="38" t="str">
        <f t="array" ref="AD491">IF(ROWS(AD$4:AD491)&gt;AD$1,"",INDEX('malzeme montaj'!$C$1:$C$3329,SMALL(IF('malzeme montaj'!$B$1:$B$3329=AD$3,IF('malzeme montaj'!$C$1:$C$3329&lt;&gt;"",ROW('malzeme montaj'!$C$1:$C$3329))),ROWS(AD$4:AD491))))</f>
        <v/>
      </c>
      <c r="AE491" s="38" t="str">
        <f t="array" ref="AE491">IF(ROWS(AE$4:AE491)&gt;AE$1,"",INDEX('malzeme montaj'!$C$1:$C$3329,SMALL(IF('malzeme montaj'!$B$1:$B$3329=AE$3,IF('malzeme montaj'!$C$1:$C$3329&lt;&gt;"",ROW('malzeme montaj'!$C$1:$C$3329))),ROWS(AE$4:AE491))))</f>
        <v/>
      </c>
      <c r="AF491" s="38" t="str">
        <f t="array" ref="AF491">IF(ROWS(AF$4:AF491)&gt;AF$1,"",INDEX('malzeme montaj'!$C$1:$C$3329,SMALL(IF('malzeme montaj'!$B$1:$B$3329=AF$3,IF('malzeme montaj'!$C$1:$C$3329&lt;&gt;"",ROW('malzeme montaj'!$C$1:$C$3329))),ROWS(AF$4:AF491))))</f>
        <v/>
      </c>
    </row>
    <row r="492" spans="4:32">
      <c r="D492" s="38" t="str">
        <f t="array" ref="D492">IF(ROWS(D$4:D492)&gt;D$1,"",INDEX('malzeme montaj'!$C$1:$C$3329,SMALL(IF('malzeme montaj'!$B$1:$B$3329=D$3,IF('malzeme montaj'!$C$1:$C$3329&lt;&gt;"",ROW('malzeme montaj'!$C$1:$C$3329))),ROWS(D$4:D492))))</f>
        <v/>
      </c>
      <c r="E492" s="38" t="str">
        <f t="array" ref="E492">IF(ROWS(E$4:E492)&gt;E$1,"",INDEX('malzeme montaj'!$C$1:$C$3329,SMALL(IF('malzeme montaj'!$B$1:$B$3329=E$3,IF('malzeme montaj'!$C$1:$C$3329&lt;&gt;"",ROW('malzeme montaj'!$C$1:$C$3329))),ROWS(E$4:E492))))</f>
        <v/>
      </c>
      <c r="F492" s="38"/>
      <c r="G492" s="38"/>
      <c r="L492" s="38" t="str">
        <f t="array" ref="L492">IF(ROWS(L$4:L492)&gt;L$1,"",INDEX('malzeme montaj'!$C$1:$C$3329,SMALL(IF('malzeme montaj'!$B$1:$B$3329=L$3,IF('malzeme montaj'!$C$1:$C$3329&lt;&gt;"",ROW('malzeme montaj'!$C$1:$C$3329))),ROWS(L$4:L492))))</f>
        <v/>
      </c>
      <c r="M492" s="38" t="str">
        <f t="array" ref="M492">IF(ROWS(M$4:M492)&gt;M$1,"",INDEX('malzeme montaj'!$C$1:$C$3329,SMALL(IF('malzeme montaj'!$B$1:$B$3329=M$3,IF('malzeme montaj'!$C$1:$C$3329&lt;&gt;"",ROW('malzeme montaj'!$C$1:$C$3329))),ROWS(M$4:M492))))</f>
        <v/>
      </c>
      <c r="N492" s="38" t="str">
        <f t="array" ref="N492">IF(ROWS(N$4:N492)&gt;N$1,"",INDEX('malzeme montaj'!$C$1:$C$3329,SMALL(IF('malzeme montaj'!$B$1:$B$3329=N$3,IF('malzeme montaj'!$C$1:$C$3329&lt;&gt;"",ROW('malzeme montaj'!$C$1:$C$3329))),ROWS(N$4:N492))))</f>
        <v/>
      </c>
      <c r="O492" s="38" t="str">
        <f t="array" ref="O492">IF(ROWS(O$4:O492)&gt;O$1,"",INDEX('malzeme montaj'!$C$1:$C$3329,SMALL(IF('malzeme montaj'!$B$1:$B$3329=O$3,IF('malzeme montaj'!$C$1:$C$3329&lt;&gt;"",ROW('malzeme montaj'!$C$1:$C$3329))),ROWS(O$4:O492))))</f>
        <v/>
      </c>
      <c r="P492" s="38" t="str">
        <f t="array" ref="P492">IF(ROWS(P$4:P492)&gt;P$1,"",INDEX('malzeme montaj'!$C$1:$C$3329,SMALL(IF('malzeme montaj'!$B$1:$B$3329=P$3,IF('malzeme montaj'!$C$1:$C$3329&lt;&gt;"",ROW('malzeme montaj'!$C$1:$C$3329))),ROWS(P$4:P492))))</f>
        <v/>
      </c>
      <c r="Q492" s="38" t="str">
        <f t="array" ref="Q492">IF(ROWS(Q$4:Q492)&gt;Q$1,"",INDEX('malzeme montaj'!$C$1:$C$3329,SMALL(IF('malzeme montaj'!$B$1:$B$3329=Q$3,IF('malzeme montaj'!$C$1:$C$3329&lt;&gt;"",ROW('malzeme montaj'!$C$1:$C$3329))),ROWS(Q$4:Q492))))</f>
        <v/>
      </c>
      <c r="R492" s="38" t="str">
        <f t="array" ref="R492">IF(ROWS(R$4:R492)&gt;R$1,"",INDEX('malzeme montaj'!$C$1:$C$3329,SMALL(IF('malzeme montaj'!$B$1:$B$3329=R$3,IF('malzeme montaj'!$C$1:$C$3329&lt;&gt;"",ROW('malzeme montaj'!$C$1:$C$3329))),ROWS(R$4:R492))))</f>
        <v/>
      </c>
      <c r="S492" s="38" t="str">
        <f t="array" ref="S492">IF(ROWS(S$4:S492)&gt;S$1,"",INDEX('malzeme montaj'!$C$1:$C$3329,SMALL(IF('malzeme montaj'!$B$1:$B$3329=S$3,IF('malzeme montaj'!$C$1:$C$3329&lt;&gt;"",ROW('malzeme montaj'!$C$1:$C$3329))),ROWS(S$4:S492))))</f>
        <v/>
      </c>
      <c r="T492" s="38" t="str">
        <f t="array" ref="T492">IF(ROWS(T$4:T492)&gt;T$1,"",INDEX('malzeme montaj'!$C$1:$C$3329,SMALL(IF('malzeme montaj'!$B$1:$B$3329=T$3,IF('malzeme montaj'!$C$1:$C$3329&lt;&gt;"",ROW('malzeme montaj'!$C$1:$C$3329))),ROWS(T$4:T492))))</f>
        <v/>
      </c>
      <c r="U492" s="38" t="str">
        <f t="array" ref="U492">IF(ROWS(U$4:U492)&gt;U$1,"",INDEX('malzeme montaj'!$C$1:$C$3329,SMALL(IF('malzeme montaj'!$B$1:$B$3329=U$3,IF('malzeme montaj'!$C$1:$C$3329&lt;&gt;"",ROW('malzeme montaj'!$C$1:$C$3329))),ROWS(U$4:U492))))</f>
        <v/>
      </c>
      <c r="V492" s="38" t="str">
        <f t="array" ref="V492">IF(ROWS(V$4:V492)&gt;V$1,"",INDEX('malzeme montaj'!$C$1:$C$3329,SMALL(IF('malzeme montaj'!$B$1:$B$3329=V$3,IF('malzeme montaj'!$C$1:$C$3329&lt;&gt;"",ROW('malzeme montaj'!$C$1:$C$3329))),ROWS(V$4:V492))))</f>
        <v/>
      </c>
      <c r="W492" s="38" t="str">
        <f t="array" ref="W492">IF(ROWS(W$4:W492)&gt;W$1,"",INDEX('malzeme montaj'!$C$1:$C$3329,SMALL(IF('malzeme montaj'!$B$1:$B$3329=W$3,IF('malzeme montaj'!$C$1:$C$3329&lt;&gt;"",ROW('malzeme montaj'!$C$1:$C$3329))),ROWS(W$4:W492))))</f>
        <v/>
      </c>
      <c r="X492" s="38" t="str">
        <f t="array" ref="X492">IF(ROWS(X$4:X492)&gt;X$1,"",INDEX('malzeme montaj'!$C$1:$C$3329,SMALL(IF('malzeme montaj'!$B$1:$B$3329=X$3,IF('malzeme montaj'!$C$1:$C$3329&lt;&gt;"",ROW('malzeme montaj'!$C$1:$C$3329))),ROWS(X$4:X492))))</f>
        <v/>
      </c>
      <c r="Y492" s="38" t="str">
        <f t="array" ref="Y492">IF(ROWS(Y$4:Y492)&gt;Y$1,"",INDEX('malzeme montaj'!$C$1:$C$3329,SMALL(IF('malzeme montaj'!$B$1:$B$3329=Y$3,IF('malzeme montaj'!$C$1:$C$3329&lt;&gt;"",ROW('malzeme montaj'!$C$1:$C$3329))),ROWS(Y$4:Y492))))</f>
        <v/>
      </c>
      <c r="Z492" s="38" t="str">
        <f t="array" ref="Z492">IF(ROWS(Z$4:Z492)&gt;Z$1,"",INDEX('malzeme montaj'!$C$1:$C$3329,SMALL(IF('malzeme montaj'!$B$1:$B$3329=Z$3,IF('malzeme montaj'!$C$1:$C$3329&lt;&gt;"",ROW('malzeme montaj'!$C$1:$C$3329))),ROWS(Z$4:Z492))))</f>
        <v/>
      </c>
      <c r="AA492" s="38" t="str">
        <f t="array" ref="AA492">IF(ROWS(AA$4:AA492)&gt;AA$1,"",INDEX('malzeme montaj'!$C$1:$C$3329,SMALL(IF('malzeme montaj'!$B$1:$B$3329=AA$3,IF('malzeme montaj'!$C$1:$C$3329&lt;&gt;"",ROW('malzeme montaj'!$C$1:$C$3329))),ROWS(AA$4:AA492))))</f>
        <v/>
      </c>
      <c r="AB492" s="38" t="str">
        <f t="array" ref="AB492">IF(ROWS(AB$4:AB492)&gt;AB$1,"",INDEX('malzeme montaj'!$C$1:$C$3329,SMALL(IF('malzeme montaj'!$B$1:$B$3329=AB$3,IF('malzeme montaj'!$C$1:$C$3329&lt;&gt;"",ROW('malzeme montaj'!$C$1:$C$3329))),ROWS(AB$4:AB492))))</f>
        <v/>
      </c>
      <c r="AC492" s="38" t="str">
        <f t="array" ref="AC492">IF(ROWS(AC$4:AC492)&gt;AC$1,"",INDEX('malzeme montaj'!$C$1:$C$3329,SMALL(IF('malzeme montaj'!$B$1:$B$3329=AC$3,IF('malzeme montaj'!$C$1:$C$3329&lt;&gt;"",ROW('malzeme montaj'!$C$1:$C$3329))),ROWS(AC$4:AC492))))</f>
        <v/>
      </c>
      <c r="AD492" s="38" t="str">
        <f t="array" ref="AD492">IF(ROWS(AD$4:AD492)&gt;AD$1,"",INDEX('malzeme montaj'!$C$1:$C$3329,SMALL(IF('malzeme montaj'!$B$1:$B$3329=AD$3,IF('malzeme montaj'!$C$1:$C$3329&lt;&gt;"",ROW('malzeme montaj'!$C$1:$C$3329))),ROWS(AD$4:AD492))))</f>
        <v/>
      </c>
      <c r="AE492" s="38" t="str">
        <f t="array" ref="AE492">IF(ROWS(AE$4:AE492)&gt;AE$1,"",INDEX('malzeme montaj'!$C$1:$C$3329,SMALL(IF('malzeme montaj'!$B$1:$B$3329=AE$3,IF('malzeme montaj'!$C$1:$C$3329&lt;&gt;"",ROW('malzeme montaj'!$C$1:$C$3329))),ROWS(AE$4:AE492))))</f>
        <v/>
      </c>
      <c r="AF492" s="38" t="str">
        <f t="array" ref="AF492">IF(ROWS(AF$4:AF492)&gt;AF$1,"",INDEX('malzeme montaj'!$C$1:$C$3329,SMALL(IF('malzeme montaj'!$B$1:$B$3329=AF$3,IF('malzeme montaj'!$C$1:$C$3329&lt;&gt;"",ROW('malzeme montaj'!$C$1:$C$3329))),ROWS(AF$4:AF492))))</f>
        <v/>
      </c>
    </row>
    <row r="493" spans="4:32">
      <c r="D493" s="38" t="str">
        <f t="array" ref="D493">IF(ROWS(D$4:D493)&gt;D$1,"",INDEX('malzeme montaj'!$C$1:$C$3329,SMALL(IF('malzeme montaj'!$B$1:$B$3329=D$3,IF('malzeme montaj'!$C$1:$C$3329&lt;&gt;"",ROW('malzeme montaj'!$C$1:$C$3329))),ROWS(D$4:D493))))</f>
        <v/>
      </c>
      <c r="E493" s="38" t="str">
        <f t="array" ref="E493">IF(ROWS(E$4:E493)&gt;E$1,"",INDEX('malzeme montaj'!$C$1:$C$3329,SMALL(IF('malzeme montaj'!$B$1:$B$3329=E$3,IF('malzeme montaj'!$C$1:$C$3329&lt;&gt;"",ROW('malzeme montaj'!$C$1:$C$3329))),ROWS(E$4:E493))))</f>
        <v/>
      </c>
      <c r="F493" s="38"/>
      <c r="G493" s="38"/>
      <c r="L493" s="38" t="str">
        <f t="array" ref="L493">IF(ROWS(L$4:L493)&gt;L$1,"",INDEX('malzeme montaj'!$C$1:$C$3329,SMALL(IF('malzeme montaj'!$B$1:$B$3329=L$3,IF('malzeme montaj'!$C$1:$C$3329&lt;&gt;"",ROW('malzeme montaj'!$C$1:$C$3329))),ROWS(L$4:L493))))</f>
        <v/>
      </c>
      <c r="M493" s="38" t="str">
        <f t="array" ref="M493">IF(ROWS(M$4:M493)&gt;M$1,"",INDEX('malzeme montaj'!$C$1:$C$3329,SMALL(IF('malzeme montaj'!$B$1:$B$3329=M$3,IF('malzeme montaj'!$C$1:$C$3329&lt;&gt;"",ROW('malzeme montaj'!$C$1:$C$3329))),ROWS(M$4:M493))))</f>
        <v/>
      </c>
      <c r="N493" s="38" t="str">
        <f t="array" ref="N493">IF(ROWS(N$4:N493)&gt;N$1,"",INDEX('malzeme montaj'!$C$1:$C$3329,SMALL(IF('malzeme montaj'!$B$1:$B$3329=N$3,IF('malzeme montaj'!$C$1:$C$3329&lt;&gt;"",ROW('malzeme montaj'!$C$1:$C$3329))),ROWS(N$4:N493))))</f>
        <v/>
      </c>
      <c r="O493" s="38" t="str">
        <f t="array" ref="O493">IF(ROWS(O$4:O493)&gt;O$1,"",INDEX('malzeme montaj'!$C$1:$C$3329,SMALL(IF('malzeme montaj'!$B$1:$B$3329=O$3,IF('malzeme montaj'!$C$1:$C$3329&lt;&gt;"",ROW('malzeme montaj'!$C$1:$C$3329))),ROWS(O$4:O493))))</f>
        <v/>
      </c>
      <c r="P493" s="38" t="str">
        <f t="array" ref="P493">IF(ROWS(P$4:P493)&gt;P$1,"",INDEX('malzeme montaj'!$C$1:$C$3329,SMALL(IF('malzeme montaj'!$B$1:$B$3329=P$3,IF('malzeme montaj'!$C$1:$C$3329&lt;&gt;"",ROW('malzeme montaj'!$C$1:$C$3329))),ROWS(P$4:P493))))</f>
        <v/>
      </c>
      <c r="Q493" s="38" t="str">
        <f t="array" ref="Q493">IF(ROWS(Q$4:Q493)&gt;Q$1,"",INDEX('malzeme montaj'!$C$1:$C$3329,SMALL(IF('malzeme montaj'!$B$1:$B$3329=Q$3,IF('malzeme montaj'!$C$1:$C$3329&lt;&gt;"",ROW('malzeme montaj'!$C$1:$C$3329))),ROWS(Q$4:Q493))))</f>
        <v/>
      </c>
      <c r="R493" s="38" t="str">
        <f t="array" ref="R493">IF(ROWS(R$4:R493)&gt;R$1,"",INDEX('malzeme montaj'!$C$1:$C$3329,SMALL(IF('malzeme montaj'!$B$1:$B$3329=R$3,IF('malzeme montaj'!$C$1:$C$3329&lt;&gt;"",ROW('malzeme montaj'!$C$1:$C$3329))),ROWS(R$4:R493))))</f>
        <v/>
      </c>
      <c r="S493" s="38" t="str">
        <f t="array" ref="S493">IF(ROWS(S$4:S493)&gt;S$1,"",INDEX('malzeme montaj'!$C$1:$C$3329,SMALL(IF('malzeme montaj'!$B$1:$B$3329=S$3,IF('malzeme montaj'!$C$1:$C$3329&lt;&gt;"",ROW('malzeme montaj'!$C$1:$C$3329))),ROWS(S$4:S493))))</f>
        <v/>
      </c>
      <c r="T493" s="38" t="str">
        <f t="array" ref="T493">IF(ROWS(T$4:T493)&gt;T$1,"",INDEX('malzeme montaj'!$C$1:$C$3329,SMALL(IF('malzeme montaj'!$B$1:$B$3329=T$3,IF('malzeme montaj'!$C$1:$C$3329&lt;&gt;"",ROW('malzeme montaj'!$C$1:$C$3329))),ROWS(T$4:T493))))</f>
        <v/>
      </c>
      <c r="U493" s="38" t="str">
        <f t="array" ref="U493">IF(ROWS(U$4:U493)&gt;U$1,"",INDEX('malzeme montaj'!$C$1:$C$3329,SMALL(IF('malzeme montaj'!$B$1:$B$3329=U$3,IF('malzeme montaj'!$C$1:$C$3329&lt;&gt;"",ROW('malzeme montaj'!$C$1:$C$3329))),ROWS(U$4:U493))))</f>
        <v/>
      </c>
      <c r="V493" s="38" t="str">
        <f t="array" ref="V493">IF(ROWS(V$4:V493)&gt;V$1,"",INDEX('malzeme montaj'!$C$1:$C$3329,SMALL(IF('malzeme montaj'!$B$1:$B$3329=V$3,IF('malzeme montaj'!$C$1:$C$3329&lt;&gt;"",ROW('malzeme montaj'!$C$1:$C$3329))),ROWS(V$4:V493))))</f>
        <v/>
      </c>
      <c r="W493" s="38" t="str">
        <f t="array" ref="W493">IF(ROWS(W$4:W493)&gt;W$1,"",INDEX('malzeme montaj'!$C$1:$C$3329,SMALL(IF('malzeme montaj'!$B$1:$B$3329=W$3,IF('malzeme montaj'!$C$1:$C$3329&lt;&gt;"",ROW('malzeme montaj'!$C$1:$C$3329))),ROWS(W$4:W493))))</f>
        <v/>
      </c>
      <c r="X493" s="38" t="str">
        <f t="array" ref="X493">IF(ROWS(X$4:X493)&gt;X$1,"",INDEX('malzeme montaj'!$C$1:$C$3329,SMALL(IF('malzeme montaj'!$B$1:$B$3329=X$3,IF('malzeme montaj'!$C$1:$C$3329&lt;&gt;"",ROW('malzeme montaj'!$C$1:$C$3329))),ROWS(X$4:X493))))</f>
        <v/>
      </c>
      <c r="Y493" s="38" t="str">
        <f t="array" ref="Y493">IF(ROWS(Y$4:Y493)&gt;Y$1,"",INDEX('malzeme montaj'!$C$1:$C$3329,SMALL(IF('malzeme montaj'!$B$1:$B$3329=Y$3,IF('malzeme montaj'!$C$1:$C$3329&lt;&gt;"",ROW('malzeme montaj'!$C$1:$C$3329))),ROWS(Y$4:Y493))))</f>
        <v/>
      </c>
      <c r="Z493" s="38" t="str">
        <f t="array" ref="Z493">IF(ROWS(Z$4:Z493)&gt;Z$1,"",INDEX('malzeme montaj'!$C$1:$C$3329,SMALL(IF('malzeme montaj'!$B$1:$B$3329=Z$3,IF('malzeme montaj'!$C$1:$C$3329&lt;&gt;"",ROW('malzeme montaj'!$C$1:$C$3329))),ROWS(Z$4:Z493))))</f>
        <v/>
      </c>
      <c r="AA493" s="38" t="str">
        <f t="array" ref="AA493">IF(ROWS(AA$4:AA493)&gt;AA$1,"",INDEX('malzeme montaj'!$C$1:$C$3329,SMALL(IF('malzeme montaj'!$B$1:$B$3329=AA$3,IF('malzeme montaj'!$C$1:$C$3329&lt;&gt;"",ROW('malzeme montaj'!$C$1:$C$3329))),ROWS(AA$4:AA493))))</f>
        <v/>
      </c>
      <c r="AB493" s="38" t="str">
        <f t="array" ref="AB493">IF(ROWS(AB$4:AB493)&gt;AB$1,"",INDEX('malzeme montaj'!$C$1:$C$3329,SMALL(IF('malzeme montaj'!$B$1:$B$3329=AB$3,IF('malzeme montaj'!$C$1:$C$3329&lt;&gt;"",ROW('malzeme montaj'!$C$1:$C$3329))),ROWS(AB$4:AB493))))</f>
        <v/>
      </c>
      <c r="AC493" s="38" t="str">
        <f t="array" ref="AC493">IF(ROWS(AC$4:AC493)&gt;AC$1,"",INDEX('malzeme montaj'!$C$1:$C$3329,SMALL(IF('malzeme montaj'!$B$1:$B$3329=AC$3,IF('malzeme montaj'!$C$1:$C$3329&lt;&gt;"",ROW('malzeme montaj'!$C$1:$C$3329))),ROWS(AC$4:AC493))))</f>
        <v/>
      </c>
      <c r="AD493" s="38" t="str">
        <f t="array" ref="AD493">IF(ROWS(AD$4:AD493)&gt;AD$1,"",INDEX('malzeme montaj'!$C$1:$C$3329,SMALL(IF('malzeme montaj'!$B$1:$B$3329=AD$3,IF('malzeme montaj'!$C$1:$C$3329&lt;&gt;"",ROW('malzeme montaj'!$C$1:$C$3329))),ROWS(AD$4:AD493))))</f>
        <v/>
      </c>
      <c r="AE493" s="38" t="str">
        <f t="array" ref="AE493">IF(ROWS(AE$4:AE493)&gt;AE$1,"",INDEX('malzeme montaj'!$C$1:$C$3329,SMALL(IF('malzeme montaj'!$B$1:$B$3329=AE$3,IF('malzeme montaj'!$C$1:$C$3329&lt;&gt;"",ROW('malzeme montaj'!$C$1:$C$3329))),ROWS(AE$4:AE493))))</f>
        <v/>
      </c>
      <c r="AF493" s="38" t="str">
        <f t="array" ref="AF493">IF(ROWS(AF$4:AF493)&gt;AF$1,"",INDEX('malzeme montaj'!$C$1:$C$3329,SMALL(IF('malzeme montaj'!$B$1:$B$3329=AF$3,IF('malzeme montaj'!$C$1:$C$3329&lt;&gt;"",ROW('malzeme montaj'!$C$1:$C$3329))),ROWS(AF$4:AF493))))</f>
        <v/>
      </c>
    </row>
    <row r="494" spans="4:32">
      <c r="D494" s="38" t="str">
        <f t="array" ref="D494">IF(ROWS(D$4:D494)&gt;D$1,"",INDEX('malzeme montaj'!$C$1:$C$3329,SMALL(IF('malzeme montaj'!$B$1:$B$3329=D$3,IF('malzeme montaj'!$C$1:$C$3329&lt;&gt;"",ROW('malzeme montaj'!$C$1:$C$3329))),ROWS(D$4:D494))))</f>
        <v/>
      </c>
      <c r="E494" s="38" t="str">
        <f t="array" ref="E494">IF(ROWS(E$4:E494)&gt;E$1,"",INDEX('malzeme montaj'!$C$1:$C$3329,SMALL(IF('malzeme montaj'!$B$1:$B$3329=E$3,IF('malzeme montaj'!$C$1:$C$3329&lt;&gt;"",ROW('malzeme montaj'!$C$1:$C$3329))),ROWS(E$4:E494))))</f>
        <v/>
      </c>
      <c r="F494" s="38"/>
      <c r="G494" s="38"/>
      <c r="L494" s="38" t="str">
        <f t="array" ref="L494">IF(ROWS(L$4:L494)&gt;L$1,"",INDEX('malzeme montaj'!$C$1:$C$3329,SMALL(IF('malzeme montaj'!$B$1:$B$3329=L$3,IF('malzeme montaj'!$C$1:$C$3329&lt;&gt;"",ROW('malzeme montaj'!$C$1:$C$3329))),ROWS(L$4:L494))))</f>
        <v/>
      </c>
      <c r="M494" s="38" t="str">
        <f t="array" ref="M494">IF(ROWS(M$4:M494)&gt;M$1,"",INDEX('malzeme montaj'!$C$1:$C$3329,SMALL(IF('malzeme montaj'!$B$1:$B$3329=M$3,IF('malzeme montaj'!$C$1:$C$3329&lt;&gt;"",ROW('malzeme montaj'!$C$1:$C$3329))),ROWS(M$4:M494))))</f>
        <v/>
      </c>
      <c r="N494" s="38" t="str">
        <f t="array" ref="N494">IF(ROWS(N$4:N494)&gt;N$1,"",INDEX('malzeme montaj'!$C$1:$C$3329,SMALL(IF('malzeme montaj'!$B$1:$B$3329=N$3,IF('malzeme montaj'!$C$1:$C$3329&lt;&gt;"",ROW('malzeme montaj'!$C$1:$C$3329))),ROWS(N$4:N494))))</f>
        <v/>
      </c>
      <c r="O494" s="38" t="str">
        <f t="array" ref="O494">IF(ROWS(O$4:O494)&gt;O$1,"",INDEX('malzeme montaj'!$C$1:$C$3329,SMALL(IF('malzeme montaj'!$B$1:$B$3329=O$3,IF('malzeme montaj'!$C$1:$C$3329&lt;&gt;"",ROW('malzeme montaj'!$C$1:$C$3329))),ROWS(O$4:O494))))</f>
        <v/>
      </c>
      <c r="P494" s="38" t="str">
        <f t="array" ref="P494">IF(ROWS(P$4:P494)&gt;P$1,"",INDEX('malzeme montaj'!$C$1:$C$3329,SMALL(IF('malzeme montaj'!$B$1:$B$3329=P$3,IF('malzeme montaj'!$C$1:$C$3329&lt;&gt;"",ROW('malzeme montaj'!$C$1:$C$3329))),ROWS(P$4:P494))))</f>
        <v/>
      </c>
      <c r="Q494" s="38" t="str">
        <f t="array" ref="Q494">IF(ROWS(Q$4:Q494)&gt;Q$1,"",INDEX('malzeme montaj'!$C$1:$C$3329,SMALL(IF('malzeme montaj'!$B$1:$B$3329=Q$3,IF('malzeme montaj'!$C$1:$C$3329&lt;&gt;"",ROW('malzeme montaj'!$C$1:$C$3329))),ROWS(Q$4:Q494))))</f>
        <v/>
      </c>
      <c r="R494" s="38" t="str">
        <f t="array" ref="R494">IF(ROWS(R$4:R494)&gt;R$1,"",INDEX('malzeme montaj'!$C$1:$C$3329,SMALL(IF('malzeme montaj'!$B$1:$B$3329=R$3,IF('malzeme montaj'!$C$1:$C$3329&lt;&gt;"",ROW('malzeme montaj'!$C$1:$C$3329))),ROWS(R$4:R494))))</f>
        <v/>
      </c>
      <c r="S494" s="38" t="str">
        <f t="array" ref="S494">IF(ROWS(S$4:S494)&gt;S$1,"",INDEX('malzeme montaj'!$C$1:$C$3329,SMALL(IF('malzeme montaj'!$B$1:$B$3329=S$3,IF('malzeme montaj'!$C$1:$C$3329&lt;&gt;"",ROW('malzeme montaj'!$C$1:$C$3329))),ROWS(S$4:S494))))</f>
        <v/>
      </c>
      <c r="T494" s="38" t="str">
        <f t="array" ref="T494">IF(ROWS(T$4:T494)&gt;T$1,"",INDEX('malzeme montaj'!$C$1:$C$3329,SMALL(IF('malzeme montaj'!$B$1:$B$3329=T$3,IF('malzeme montaj'!$C$1:$C$3329&lt;&gt;"",ROW('malzeme montaj'!$C$1:$C$3329))),ROWS(T$4:T494))))</f>
        <v/>
      </c>
      <c r="U494" s="38" t="str">
        <f t="array" ref="U494">IF(ROWS(U$4:U494)&gt;U$1,"",INDEX('malzeme montaj'!$C$1:$C$3329,SMALL(IF('malzeme montaj'!$B$1:$B$3329=U$3,IF('malzeme montaj'!$C$1:$C$3329&lt;&gt;"",ROW('malzeme montaj'!$C$1:$C$3329))),ROWS(U$4:U494))))</f>
        <v/>
      </c>
      <c r="V494" s="38" t="str">
        <f t="array" ref="V494">IF(ROWS(V$4:V494)&gt;V$1,"",INDEX('malzeme montaj'!$C$1:$C$3329,SMALL(IF('malzeme montaj'!$B$1:$B$3329=V$3,IF('malzeme montaj'!$C$1:$C$3329&lt;&gt;"",ROW('malzeme montaj'!$C$1:$C$3329))),ROWS(V$4:V494))))</f>
        <v/>
      </c>
      <c r="W494" s="38" t="str">
        <f t="array" ref="W494">IF(ROWS(W$4:W494)&gt;W$1,"",INDEX('malzeme montaj'!$C$1:$C$3329,SMALL(IF('malzeme montaj'!$B$1:$B$3329=W$3,IF('malzeme montaj'!$C$1:$C$3329&lt;&gt;"",ROW('malzeme montaj'!$C$1:$C$3329))),ROWS(W$4:W494))))</f>
        <v/>
      </c>
      <c r="X494" s="38" t="str">
        <f t="array" ref="X494">IF(ROWS(X$4:X494)&gt;X$1,"",INDEX('malzeme montaj'!$C$1:$C$3329,SMALL(IF('malzeme montaj'!$B$1:$B$3329=X$3,IF('malzeme montaj'!$C$1:$C$3329&lt;&gt;"",ROW('malzeme montaj'!$C$1:$C$3329))),ROWS(X$4:X494))))</f>
        <v/>
      </c>
      <c r="Y494" s="38" t="str">
        <f t="array" ref="Y494">IF(ROWS(Y$4:Y494)&gt;Y$1,"",INDEX('malzeme montaj'!$C$1:$C$3329,SMALL(IF('malzeme montaj'!$B$1:$B$3329=Y$3,IF('malzeme montaj'!$C$1:$C$3329&lt;&gt;"",ROW('malzeme montaj'!$C$1:$C$3329))),ROWS(Y$4:Y494))))</f>
        <v/>
      </c>
      <c r="Z494" s="38" t="str">
        <f t="array" ref="Z494">IF(ROWS(Z$4:Z494)&gt;Z$1,"",INDEX('malzeme montaj'!$C$1:$C$3329,SMALL(IF('malzeme montaj'!$B$1:$B$3329=Z$3,IF('malzeme montaj'!$C$1:$C$3329&lt;&gt;"",ROW('malzeme montaj'!$C$1:$C$3329))),ROWS(Z$4:Z494))))</f>
        <v/>
      </c>
      <c r="AA494" s="38" t="str">
        <f t="array" ref="AA494">IF(ROWS(AA$4:AA494)&gt;AA$1,"",INDEX('malzeme montaj'!$C$1:$C$3329,SMALL(IF('malzeme montaj'!$B$1:$B$3329=AA$3,IF('malzeme montaj'!$C$1:$C$3329&lt;&gt;"",ROW('malzeme montaj'!$C$1:$C$3329))),ROWS(AA$4:AA494))))</f>
        <v/>
      </c>
      <c r="AB494" s="38" t="str">
        <f t="array" ref="AB494">IF(ROWS(AB$4:AB494)&gt;AB$1,"",INDEX('malzeme montaj'!$C$1:$C$3329,SMALL(IF('malzeme montaj'!$B$1:$B$3329=AB$3,IF('malzeme montaj'!$C$1:$C$3329&lt;&gt;"",ROW('malzeme montaj'!$C$1:$C$3329))),ROWS(AB$4:AB494))))</f>
        <v/>
      </c>
      <c r="AC494" s="38" t="str">
        <f t="array" ref="AC494">IF(ROWS(AC$4:AC494)&gt;AC$1,"",INDEX('malzeme montaj'!$C$1:$C$3329,SMALL(IF('malzeme montaj'!$B$1:$B$3329=AC$3,IF('malzeme montaj'!$C$1:$C$3329&lt;&gt;"",ROW('malzeme montaj'!$C$1:$C$3329))),ROWS(AC$4:AC494))))</f>
        <v/>
      </c>
      <c r="AD494" s="38" t="str">
        <f t="array" ref="AD494">IF(ROWS(AD$4:AD494)&gt;AD$1,"",INDEX('malzeme montaj'!$C$1:$C$3329,SMALL(IF('malzeme montaj'!$B$1:$B$3329=AD$3,IF('malzeme montaj'!$C$1:$C$3329&lt;&gt;"",ROW('malzeme montaj'!$C$1:$C$3329))),ROWS(AD$4:AD494))))</f>
        <v/>
      </c>
      <c r="AE494" s="38" t="str">
        <f t="array" ref="AE494">IF(ROWS(AE$4:AE494)&gt;AE$1,"",INDEX('malzeme montaj'!$C$1:$C$3329,SMALL(IF('malzeme montaj'!$B$1:$B$3329=AE$3,IF('malzeme montaj'!$C$1:$C$3329&lt;&gt;"",ROW('malzeme montaj'!$C$1:$C$3329))),ROWS(AE$4:AE494))))</f>
        <v/>
      </c>
      <c r="AF494" s="38" t="str">
        <f t="array" ref="AF494">IF(ROWS(AF$4:AF494)&gt;AF$1,"",INDEX('malzeme montaj'!$C$1:$C$3329,SMALL(IF('malzeme montaj'!$B$1:$B$3329=AF$3,IF('malzeme montaj'!$C$1:$C$3329&lt;&gt;"",ROW('malzeme montaj'!$C$1:$C$3329))),ROWS(AF$4:AF494))))</f>
        <v/>
      </c>
    </row>
    <row r="495" spans="4:32">
      <c r="D495" s="38" t="str">
        <f t="array" ref="D495">IF(ROWS(D$4:D495)&gt;D$1,"",INDEX('malzeme montaj'!$C$1:$C$3329,SMALL(IF('malzeme montaj'!$B$1:$B$3329=D$3,IF('malzeme montaj'!$C$1:$C$3329&lt;&gt;"",ROW('malzeme montaj'!$C$1:$C$3329))),ROWS(D$4:D495))))</f>
        <v/>
      </c>
      <c r="E495" s="38" t="str">
        <f t="array" ref="E495">IF(ROWS(E$4:E495)&gt;E$1,"",INDEX('malzeme montaj'!$C$1:$C$3329,SMALL(IF('malzeme montaj'!$B$1:$B$3329=E$3,IF('malzeme montaj'!$C$1:$C$3329&lt;&gt;"",ROW('malzeme montaj'!$C$1:$C$3329))),ROWS(E$4:E495))))</f>
        <v/>
      </c>
      <c r="F495" s="38"/>
      <c r="G495" s="38"/>
      <c r="L495" s="38" t="str">
        <f t="array" ref="L495">IF(ROWS(L$4:L495)&gt;L$1,"",INDEX('malzeme montaj'!$C$1:$C$3329,SMALL(IF('malzeme montaj'!$B$1:$B$3329=L$3,IF('malzeme montaj'!$C$1:$C$3329&lt;&gt;"",ROW('malzeme montaj'!$C$1:$C$3329))),ROWS(L$4:L495))))</f>
        <v/>
      </c>
      <c r="M495" s="38" t="str">
        <f t="array" ref="M495">IF(ROWS(M$4:M495)&gt;M$1,"",INDEX('malzeme montaj'!$C$1:$C$3329,SMALL(IF('malzeme montaj'!$B$1:$B$3329=M$3,IF('malzeme montaj'!$C$1:$C$3329&lt;&gt;"",ROW('malzeme montaj'!$C$1:$C$3329))),ROWS(M$4:M495))))</f>
        <v/>
      </c>
      <c r="N495" s="38" t="str">
        <f t="array" ref="N495">IF(ROWS(N$4:N495)&gt;N$1,"",INDEX('malzeme montaj'!$C$1:$C$3329,SMALL(IF('malzeme montaj'!$B$1:$B$3329=N$3,IF('malzeme montaj'!$C$1:$C$3329&lt;&gt;"",ROW('malzeme montaj'!$C$1:$C$3329))),ROWS(N$4:N495))))</f>
        <v/>
      </c>
      <c r="O495" s="38" t="str">
        <f t="array" ref="O495">IF(ROWS(O$4:O495)&gt;O$1,"",INDEX('malzeme montaj'!$C$1:$C$3329,SMALL(IF('malzeme montaj'!$B$1:$B$3329=O$3,IF('malzeme montaj'!$C$1:$C$3329&lt;&gt;"",ROW('malzeme montaj'!$C$1:$C$3329))),ROWS(O$4:O495))))</f>
        <v/>
      </c>
      <c r="P495" s="38" t="str">
        <f t="array" ref="P495">IF(ROWS(P$4:P495)&gt;P$1,"",INDEX('malzeme montaj'!$C$1:$C$3329,SMALL(IF('malzeme montaj'!$B$1:$B$3329=P$3,IF('malzeme montaj'!$C$1:$C$3329&lt;&gt;"",ROW('malzeme montaj'!$C$1:$C$3329))),ROWS(P$4:P495))))</f>
        <v/>
      </c>
      <c r="Q495" s="38" t="str">
        <f t="array" ref="Q495">IF(ROWS(Q$4:Q495)&gt;Q$1,"",INDEX('malzeme montaj'!$C$1:$C$3329,SMALL(IF('malzeme montaj'!$B$1:$B$3329=Q$3,IF('malzeme montaj'!$C$1:$C$3329&lt;&gt;"",ROW('malzeme montaj'!$C$1:$C$3329))),ROWS(Q$4:Q495))))</f>
        <v/>
      </c>
      <c r="R495" s="38" t="str">
        <f t="array" ref="R495">IF(ROWS(R$4:R495)&gt;R$1,"",INDEX('malzeme montaj'!$C$1:$C$3329,SMALL(IF('malzeme montaj'!$B$1:$B$3329=R$3,IF('malzeme montaj'!$C$1:$C$3329&lt;&gt;"",ROW('malzeme montaj'!$C$1:$C$3329))),ROWS(R$4:R495))))</f>
        <v/>
      </c>
      <c r="S495" s="38" t="str">
        <f t="array" ref="S495">IF(ROWS(S$4:S495)&gt;S$1,"",INDEX('malzeme montaj'!$C$1:$C$3329,SMALL(IF('malzeme montaj'!$B$1:$B$3329=S$3,IF('malzeme montaj'!$C$1:$C$3329&lt;&gt;"",ROW('malzeme montaj'!$C$1:$C$3329))),ROWS(S$4:S495))))</f>
        <v/>
      </c>
      <c r="T495" s="38" t="str">
        <f t="array" ref="T495">IF(ROWS(T$4:T495)&gt;T$1,"",INDEX('malzeme montaj'!$C$1:$C$3329,SMALL(IF('malzeme montaj'!$B$1:$B$3329=T$3,IF('malzeme montaj'!$C$1:$C$3329&lt;&gt;"",ROW('malzeme montaj'!$C$1:$C$3329))),ROWS(T$4:T495))))</f>
        <v/>
      </c>
      <c r="U495" s="38" t="str">
        <f t="array" ref="U495">IF(ROWS(U$4:U495)&gt;U$1,"",INDEX('malzeme montaj'!$C$1:$C$3329,SMALL(IF('malzeme montaj'!$B$1:$B$3329=U$3,IF('malzeme montaj'!$C$1:$C$3329&lt;&gt;"",ROW('malzeme montaj'!$C$1:$C$3329))),ROWS(U$4:U495))))</f>
        <v/>
      </c>
      <c r="V495" s="38" t="str">
        <f t="array" ref="V495">IF(ROWS(V$4:V495)&gt;V$1,"",INDEX('malzeme montaj'!$C$1:$C$3329,SMALL(IF('malzeme montaj'!$B$1:$B$3329=V$3,IF('malzeme montaj'!$C$1:$C$3329&lt;&gt;"",ROW('malzeme montaj'!$C$1:$C$3329))),ROWS(V$4:V495))))</f>
        <v/>
      </c>
      <c r="W495" s="38" t="str">
        <f t="array" ref="W495">IF(ROWS(W$4:W495)&gt;W$1,"",INDEX('malzeme montaj'!$C$1:$C$3329,SMALL(IF('malzeme montaj'!$B$1:$B$3329=W$3,IF('malzeme montaj'!$C$1:$C$3329&lt;&gt;"",ROW('malzeme montaj'!$C$1:$C$3329))),ROWS(W$4:W495))))</f>
        <v/>
      </c>
      <c r="X495" s="38" t="str">
        <f t="array" ref="X495">IF(ROWS(X$4:X495)&gt;X$1,"",INDEX('malzeme montaj'!$C$1:$C$3329,SMALL(IF('malzeme montaj'!$B$1:$B$3329=X$3,IF('malzeme montaj'!$C$1:$C$3329&lt;&gt;"",ROW('malzeme montaj'!$C$1:$C$3329))),ROWS(X$4:X495))))</f>
        <v/>
      </c>
      <c r="Y495" s="38" t="str">
        <f t="array" ref="Y495">IF(ROWS(Y$4:Y495)&gt;Y$1,"",INDEX('malzeme montaj'!$C$1:$C$3329,SMALL(IF('malzeme montaj'!$B$1:$B$3329=Y$3,IF('malzeme montaj'!$C$1:$C$3329&lt;&gt;"",ROW('malzeme montaj'!$C$1:$C$3329))),ROWS(Y$4:Y495))))</f>
        <v/>
      </c>
      <c r="Z495" s="38" t="str">
        <f t="array" ref="Z495">IF(ROWS(Z$4:Z495)&gt;Z$1,"",INDEX('malzeme montaj'!$C$1:$C$3329,SMALL(IF('malzeme montaj'!$B$1:$B$3329=Z$3,IF('malzeme montaj'!$C$1:$C$3329&lt;&gt;"",ROW('malzeme montaj'!$C$1:$C$3329))),ROWS(Z$4:Z495))))</f>
        <v/>
      </c>
      <c r="AA495" s="38" t="str">
        <f t="array" ref="AA495">IF(ROWS(AA$4:AA495)&gt;AA$1,"",INDEX('malzeme montaj'!$C$1:$C$3329,SMALL(IF('malzeme montaj'!$B$1:$B$3329=AA$3,IF('malzeme montaj'!$C$1:$C$3329&lt;&gt;"",ROW('malzeme montaj'!$C$1:$C$3329))),ROWS(AA$4:AA495))))</f>
        <v/>
      </c>
      <c r="AB495" s="38" t="str">
        <f t="array" ref="AB495">IF(ROWS(AB$4:AB495)&gt;AB$1,"",INDEX('malzeme montaj'!$C$1:$C$3329,SMALL(IF('malzeme montaj'!$B$1:$B$3329=AB$3,IF('malzeme montaj'!$C$1:$C$3329&lt;&gt;"",ROW('malzeme montaj'!$C$1:$C$3329))),ROWS(AB$4:AB495))))</f>
        <v/>
      </c>
      <c r="AC495" s="38" t="str">
        <f t="array" ref="AC495">IF(ROWS(AC$4:AC495)&gt;AC$1,"",INDEX('malzeme montaj'!$C$1:$C$3329,SMALL(IF('malzeme montaj'!$B$1:$B$3329=AC$3,IF('malzeme montaj'!$C$1:$C$3329&lt;&gt;"",ROW('malzeme montaj'!$C$1:$C$3329))),ROWS(AC$4:AC495))))</f>
        <v/>
      </c>
      <c r="AD495" s="38" t="str">
        <f t="array" ref="AD495">IF(ROWS(AD$4:AD495)&gt;AD$1,"",INDEX('malzeme montaj'!$C$1:$C$3329,SMALL(IF('malzeme montaj'!$B$1:$B$3329=AD$3,IF('malzeme montaj'!$C$1:$C$3329&lt;&gt;"",ROW('malzeme montaj'!$C$1:$C$3329))),ROWS(AD$4:AD495))))</f>
        <v/>
      </c>
      <c r="AE495" s="38" t="str">
        <f t="array" ref="AE495">IF(ROWS(AE$4:AE495)&gt;AE$1,"",INDEX('malzeme montaj'!$C$1:$C$3329,SMALL(IF('malzeme montaj'!$B$1:$B$3329=AE$3,IF('malzeme montaj'!$C$1:$C$3329&lt;&gt;"",ROW('malzeme montaj'!$C$1:$C$3329))),ROWS(AE$4:AE495))))</f>
        <v/>
      </c>
      <c r="AF495" s="38" t="str">
        <f t="array" ref="AF495">IF(ROWS(AF$4:AF495)&gt;AF$1,"",INDEX('malzeme montaj'!$C$1:$C$3329,SMALL(IF('malzeme montaj'!$B$1:$B$3329=AF$3,IF('malzeme montaj'!$C$1:$C$3329&lt;&gt;"",ROW('malzeme montaj'!$C$1:$C$3329))),ROWS(AF$4:AF495))))</f>
        <v/>
      </c>
    </row>
    <row r="496" spans="4:32">
      <c r="D496" s="38" t="str">
        <f t="array" ref="D496">IF(ROWS(D$4:D496)&gt;D$1,"",INDEX('malzeme montaj'!$C$1:$C$3329,SMALL(IF('malzeme montaj'!$B$1:$B$3329=D$3,IF('malzeme montaj'!$C$1:$C$3329&lt;&gt;"",ROW('malzeme montaj'!$C$1:$C$3329))),ROWS(D$4:D496))))</f>
        <v/>
      </c>
      <c r="E496" s="38" t="str">
        <f t="array" ref="E496">IF(ROWS(E$4:E496)&gt;E$1,"",INDEX('malzeme montaj'!$C$1:$C$3329,SMALL(IF('malzeme montaj'!$B$1:$B$3329=E$3,IF('malzeme montaj'!$C$1:$C$3329&lt;&gt;"",ROW('malzeme montaj'!$C$1:$C$3329))),ROWS(E$4:E496))))</f>
        <v/>
      </c>
      <c r="F496" s="38"/>
      <c r="G496" s="38"/>
      <c r="L496" s="38" t="str">
        <f t="array" ref="L496">IF(ROWS(L$4:L496)&gt;L$1,"",INDEX('malzeme montaj'!$C$1:$C$3329,SMALL(IF('malzeme montaj'!$B$1:$B$3329=L$3,IF('malzeme montaj'!$C$1:$C$3329&lt;&gt;"",ROW('malzeme montaj'!$C$1:$C$3329))),ROWS(L$4:L496))))</f>
        <v/>
      </c>
      <c r="M496" s="38" t="str">
        <f t="array" ref="M496">IF(ROWS(M$4:M496)&gt;M$1,"",INDEX('malzeme montaj'!$C$1:$C$3329,SMALL(IF('malzeme montaj'!$B$1:$B$3329=M$3,IF('malzeme montaj'!$C$1:$C$3329&lt;&gt;"",ROW('malzeme montaj'!$C$1:$C$3329))),ROWS(M$4:M496))))</f>
        <v/>
      </c>
      <c r="N496" s="38" t="str">
        <f t="array" ref="N496">IF(ROWS(N$4:N496)&gt;N$1,"",INDEX('malzeme montaj'!$C$1:$C$3329,SMALL(IF('malzeme montaj'!$B$1:$B$3329=N$3,IF('malzeme montaj'!$C$1:$C$3329&lt;&gt;"",ROW('malzeme montaj'!$C$1:$C$3329))),ROWS(N$4:N496))))</f>
        <v/>
      </c>
      <c r="O496" s="38" t="str">
        <f t="array" ref="O496">IF(ROWS(O$4:O496)&gt;O$1,"",INDEX('malzeme montaj'!$C$1:$C$3329,SMALL(IF('malzeme montaj'!$B$1:$B$3329=O$3,IF('malzeme montaj'!$C$1:$C$3329&lt;&gt;"",ROW('malzeme montaj'!$C$1:$C$3329))),ROWS(O$4:O496))))</f>
        <v/>
      </c>
      <c r="P496" s="38" t="str">
        <f t="array" ref="P496">IF(ROWS(P$4:P496)&gt;P$1,"",INDEX('malzeme montaj'!$C$1:$C$3329,SMALL(IF('malzeme montaj'!$B$1:$B$3329=P$3,IF('malzeme montaj'!$C$1:$C$3329&lt;&gt;"",ROW('malzeme montaj'!$C$1:$C$3329))),ROWS(P$4:P496))))</f>
        <v/>
      </c>
      <c r="Q496" s="38" t="str">
        <f t="array" ref="Q496">IF(ROWS(Q$4:Q496)&gt;Q$1,"",INDEX('malzeme montaj'!$C$1:$C$3329,SMALL(IF('malzeme montaj'!$B$1:$B$3329=Q$3,IF('malzeme montaj'!$C$1:$C$3329&lt;&gt;"",ROW('malzeme montaj'!$C$1:$C$3329))),ROWS(Q$4:Q496))))</f>
        <v/>
      </c>
      <c r="R496" s="38" t="str">
        <f t="array" ref="R496">IF(ROWS(R$4:R496)&gt;R$1,"",INDEX('malzeme montaj'!$C$1:$C$3329,SMALL(IF('malzeme montaj'!$B$1:$B$3329=R$3,IF('malzeme montaj'!$C$1:$C$3329&lt;&gt;"",ROW('malzeme montaj'!$C$1:$C$3329))),ROWS(R$4:R496))))</f>
        <v/>
      </c>
      <c r="S496" s="38" t="str">
        <f t="array" ref="S496">IF(ROWS(S$4:S496)&gt;S$1,"",INDEX('malzeme montaj'!$C$1:$C$3329,SMALL(IF('malzeme montaj'!$B$1:$B$3329=S$3,IF('malzeme montaj'!$C$1:$C$3329&lt;&gt;"",ROW('malzeme montaj'!$C$1:$C$3329))),ROWS(S$4:S496))))</f>
        <v/>
      </c>
      <c r="T496" s="38" t="str">
        <f t="array" ref="T496">IF(ROWS(T$4:T496)&gt;T$1,"",INDEX('malzeme montaj'!$C$1:$C$3329,SMALL(IF('malzeme montaj'!$B$1:$B$3329=T$3,IF('malzeme montaj'!$C$1:$C$3329&lt;&gt;"",ROW('malzeme montaj'!$C$1:$C$3329))),ROWS(T$4:T496))))</f>
        <v/>
      </c>
      <c r="U496" s="38" t="str">
        <f t="array" ref="U496">IF(ROWS(U$4:U496)&gt;U$1,"",INDEX('malzeme montaj'!$C$1:$C$3329,SMALL(IF('malzeme montaj'!$B$1:$B$3329=U$3,IF('malzeme montaj'!$C$1:$C$3329&lt;&gt;"",ROW('malzeme montaj'!$C$1:$C$3329))),ROWS(U$4:U496))))</f>
        <v/>
      </c>
      <c r="V496" s="38" t="str">
        <f t="array" ref="V496">IF(ROWS(V$4:V496)&gt;V$1,"",INDEX('malzeme montaj'!$C$1:$C$3329,SMALL(IF('malzeme montaj'!$B$1:$B$3329=V$3,IF('malzeme montaj'!$C$1:$C$3329&lt;&gt;"",ROW('malzeme montaj'!$C$1:$C$3329))),ROWS(V$4:V496))))</f>
        <v/>
      </c>
      <c r="W496" s="38" t="str">
        <f t="array" ref="W496">IF(ROWS(W$4:W496)&gt;W$1,"",INDEX('malzeme montaj'!$C$1:$C$3329,SMALL(IF('malzeme montaj'!$B$1:$B$3329=W$3,IF('malzeme montaj'!$C$1:$C$3329&lt;&gt;"",ROW('malzeme montaj'!$C$1:$C$3329))),ROWS(W$4:W496))))</f>
        <v/>
      </c>
      <c r="X496" s="38" t="str">
        <f t="array" ref="X496">IF(ROWS(X$4:X496)&gt;X$1,"",INDEX('malzeme montaj'!$C$1:$C$3329,SMALL(IF('malzeme montaj'!$B$1:$B$3329=X$3,IF('malzeme montaj'!$C$1:$C$3329&lt;&gt;"",ROW('malzeme montaj'!$C$1:$C$3329))),ROWS(X$4:X496))))</f>
        <v/>
      </c>
      <c r="Y496" s="38" t="str">
        <f t="array" ref="Y496">IF(ROWS(Y$4:Y496)&gt;Y$1,"",INDEX('malzeme montaj'!$C$1:$C$3329,SMALL(IF('malzeme montaj'!$B$1:$B$3329=Y$3,IF('malzeme montaj'!$C$1:$C$3329&lt;&gt;"",ROW('malzeme montaj'!$C$1:$C$3329))),ROWS(Y$4:Y496))))</f>
        <v/>
      </c>
      <c r="Z496" s="38" t="str">
        <f t="array" ref="Z496">IF(ROWS(Z$4:Z496)&gt;Z$1,"",INDEX('malzeme montaj'!$C$1:$C$3329,SMALL(IF('malzeme montaj'!$B$1:$B$3329=Z$3,IF('malzeme montaj'!$C$1:$C$3329&lt;&gt;"",ROW('malzeme montaj'!$C$1:$C$3329))),ROWS(Z$4:Z496))))</f>
        <v/>
      </c>
      <c r="AA496" s="38" t="str">
        <f t="array" ref="AA496">IF(ROWS(AA$4:AA496)&gt;AA$1,"",INDEX('malzeme montaj'!$C$1:$C$3329,SMALL(IF('malzeme montaj'!$B$1:$B$3329=AA$3,IF('malzeme montaj'!$C$1:$C$3329&lt;&gt;"",ROW('malzeme montaj'!$C$1:$C$3329))),ROWS(AA$4:AA496))))</f>
        <v/>
      </c>
      <c r="AB496" s="38" t="str">
        <f t="array" ref="AB496">IF(ROWS(AB$4:AB496)&gt;AB$1,"",INDEX('malzeme montaj'!$C$1:$C$3329,SMALL(IF('malzeme montaj'!$B$1:$B$3329=AB$3,IF('malzeme montaj'!$C$1:$C$3329&lt;&gt;"",ROW('malzeme montaj'!$C$1:$C$3329))),ROWS(AB$4:AB496))))</f>
        <v/>
      </c>
      <c r="AC496" s="38" t="str">
        <f t="array" ref="AC496">IF(ROWS(AC$4:AC496)&gt;AC$1,"",INDEX('malzeme montaj'!$C$1:$C$3329,SMALL(IF('malzeme montaj'!$B$1:$B$3329=AC$3,IF('malzeme montaj'!$C$1:$C$3329&lt;&gt;"",ROW('malzeme montaj'!$C$1:$C$3329))),ROWS(AC$4:AC496))))</f>
        <v/>
      </c>
      <c r="AD496" s="38" t="str">
        <f t="array" ref="AD496">IF(ROWS(AD$4:AD496)&gt;AD$1,"",INDEX('malzeme montaj'!$C$1:$C$3329,SMALL(IF('malzeme montaj'!$B$1:$B$3329=AD$3,IF('malzeme montaj'!$C$1:$C$3329&lt;&gt;"",ROW('malzeme montaj'!$C$1:$C$3329))),ROWS(AD$4:AD496))))</f>
        <v/>
      </c>
      <c r="AE496" s="38" t="str">
        <f t="array" ref="AE496">IF(ROWS(AE$4:AE496)&gt;AE$1,"",INDEX('malzeme montaj'!$C$1:$C$3329,SMALL(IF('malzeme montaj'!$B$1:$B$3329=AE$3,IF('malzeme montaj'!$C$1:$C$3329&lt;&gt;"",ROW('malzeme montaj'!$C$1:$C$3329))),ROWS(AE$4:AE496))))</f>
        <v/>
      </c>
      <c r="AF496" s="38" t="str">
        <f t="array" ref="AF496">IF(ROWS(AF$4:AF496)&gt;AF$1,"",INDEX('malzeme montaj'!$C$1:$C$3329,SMALL(IF('malzeme montaj'!$B$1:$B$3329=AF$3,IF('malzeme montaj'!$C$1:$C$3329&lt;&gt;"",ROW('malzeme montaj'!$C$1:$C$3329))),ROWS(AF$4:AF496))))</f>
        <v/>
      </c>
    </row>
    <row r="497" spans="4:32">
      <c r="D497" s="38" t="str">
        <f t="array" ref="D497">IF(ROWS(D$4:D497)&gt;D$1,"",INDEX('malzeme montaj'!$C$1:$C$3329,SMALL(IF('malzeme montaj'!$B$1:$B$3329=D$3,IF('malzeme montaj'!$C$1:$C$3329&lt;&gt;"",ROW('malzeme montaj'!$C$1:$C$3329))),ROWS(D$4:D497))))</f>
        <v/>
      </c>
      <c r="E497" s="38" t="str">
        <f t="array" ref="E497">IF(ROWS(E$4:E497)&gt;E$1,"",INDEX('malzeme montaj'!$C$1:$C$3329,SMALL(IF('malzeme montaj'!$B$1:$B$3329=E$3,IF('malzeme montaj'!$C$1:$C$3329&lt;&gt;"",ROW('malzeme montaj'!$C$1:$C$3329))),ROWS(E$4:E497))))</f>
        <v/>
      </c>
      <c r="F497" s="38"/>
      <c r="G497" s="38"/>
      <c r="L497" s="38" t="str">
        <f t="array" ref="L497">IF(ROWS(L$4:L497)&gt;L$1,"",INDEX('malzeme montaj'!$C$1:$C$3329,SMALL(IF('malzeme montaj'!$B$1:$B$3329=L$3,IF('malzeme montaj'!$C$1:$C$3329&lt;&gt;"",ROW('malzeme montaj'!$C$1:$C$3329))),ROWS(L$4:L497))))</f>
        <v/>
      </c>
      <c r="M497" s="38" t="str">
        <f t="array" ref="M497">IF(ROWS(M$4:M497)&gt;M$1,"",INDEX('malzeme montaj'!$C$1:$C$3329,SMALL(IF('malzeme montaj'!$B$1:$B$3329=M$3,IF('malzeme montaj'!$C$1:$C$3329&lt;&gt;"",ROW('malzeme montaj'!$C$1:$C$3329))),ROWS(M$4:M497))))</f>
        <v/>
      </c>
      <c r="N497" s="38" t="str">
        <f t="array" ref="N497">IF(ROWS(N$4:N497)&gt;N$1,"",INDEX('malzeme montaj'!$C$1:$C$3329,SMALL(IF('malzeme montaj'!$B$1:$B$3329=N$3,IF('malzeme montaj'!$C$1:$C$3329&lt;&gt;"",ROW('malzeme montaj'!$C$1:$C$3329))),ROWS(N$4:N497))))</f>
        <v/>
      </c>
      <c r="O497" s="38" t="str">
        <f t="array" ref="O497">IF(ROWS(O$4:O497)&gt;O$1,"",INDEX('malzeme montaj'!$C$1:$C$3329,SMALL(IF('malzeme montaj'!$B$1:$B$3329=O$3,IF('malzeme montaj'!$C$1:$C$3329&lt;&gt;"",ROW('malzeme montaj'!$C$1:$C$3329))),ROWS(O$4:O497))))</f>
        <v/>
      </c>
      <c r="P497" s="38" t="str">
        <f t="array" ref="P497">IF(ROWS(P$4:P497)&gt;P$1,"",INDEX('malzeme montaj'!$C$1:$C$3329,SMALL(IF('malzeme montaj'!$B$1:$B$3329=P$3,IF('malzeme montaj'!$C$1:$C$3329&lt;&gt;"",ROW('malzeme montaj'!$C$1:$C$3329))),ROWS(P$4:P497))))</f>
        <v/>
      </c>
      <c r="Q497" s="38" t="str">
        <f t="array" ref="Q497">IF(ROWS(Q$4:Q497)&gt;Q$1,"",INDEX('malzeme montaj'!$C$1:$C$3329,SMALL(IF('malzeme montaj'!$B$1:$B$3329=Q$3,IF('malzeme montaj'!$C$1:$C$3329&lt;&gt;"",ROW('malzeme montaj'!$C$1:$C$3329))),ROWS(Q$4:Q497))))</f>
        <v/>
      </c>
      <c r="R497" s="38" t="str">
        <f t="array" ref="R497">IF(ROWS(R$4:R497)&gt;R$1,"",INDEX('malzeme montaj'!$C$1:$C$3329,SMALL(IF('malzeme montaj'!$B$1:$B$3329=R$3,IF('malzeme montaj'!$C$1:$C$3329&lt;&gt;"",ROW('malzeme montaj'!$C$1:$C$3329))),ROWS(R$4:R497))))</f>
        <v/>
      </c>
      <c r="S497" s="38" t="str">
        <f t="array" ref="S497">IF(ROWS(S$4:S497)&gt;S$1,"",INDEX('malzeme montaj'!$C$1:$C$3329,SMALL(IF('malzeme montaj'!$B$1:$B$3329=S$3,IF('malzeme montaj'!$C$1:$C$3329&lt;&gt;"",ROW('malzeme montaj'!$C$1:$C$3329))),ROWS(S$4:S497))))</f>
        <v/>
      </c>
      <c r="T497" s="38" t="str">
        <f t="array" ref="T497">IF(ROWS(T$4:T497)&gt;T$1,"",INDEX('malzeme montaj'!$C$1:$C$3329,SMALL(IF('malzeme montaj'!$B$1:$B$3329=T$3,IF('malzeme montaj'!$C$1:$C$3329&lt;&gt;"",ROW('malzeme montaj'!$C$1:$C$3329))),ROWS(T$4:T497))))</f>
        <v/>
      </c>
      <c r="U497" s="38" t="str">
        <f t="array" ref="U497">IF(ROWS(U$4:U497)&gt;U$1,"",INDEX('malzeme montaj'!$C$1:$C$3329,SMALL(IF('malzeme montaj'!$B$1:$B$3329=U$3,IF('malzeme montaj'!$C$1:$C$3329&lt;&gt;"",ROW('malzeme montaj'!$C$1:$C$3329))),ROWS(U$4:U497))))</f>
        <v/>
      </c>
      <c r="V497" s="38" t="str">
        <f t="array" ref="V497">IF(ROWS(V$4:V497)&gt;V$1,"",INDEX('malzeme montaj'!$C$1:$C$3329,SMALL(IF('malzeme montaj'!$B$1:$B$3329=V$3,IF('malzeme montaj'!$C$1:$C$3329&lt;&gt;"",ROW('malzeme montaj'!$C$1:$C$3329))),ROWS(V$4:V497))))</f>
        <v/>
      </c>
      <c r="W497" s="38" t="str">
        <f t="array" ref="W497">IF(ROWS(W$4:W497)&gt;W$1,"",INDEX('malzeme montaj'!$C$1:$C$3329,SMALL(IF('malzeme montaj'!$B$1:$B$3329=W$3,IF('malzeme montaj'!$C$1:$C$3329&lt;&gt;"",ROW('malzeme montaj'!$C$1:$C$3329))),ROWS(W$4:W497))))</f>
        <v/>
      </c>
      <c r="X497" s="38" t="str">
        <f t="array" ref="X497">IF(ROWS(X$4:X497)&gt;X$1,"",INDEX('malzeme montaj'!$C$1:$C$3329,SMALL(IF('malzeme montaj'!$B$1:$B$3329=X$3,IF('malzeme montaj'!$C$1:$C$3329&lt;&gt;"",ROW('malzeme montaj'!$C$1:$C$3329))),ROWS(X$4:X497))))</f>
        <v/>
      </c>
      <c r="Y497" s="38" t="str">
        <f t="array" ref="Y497">IF(ROWS(Y$4:Y497)&gt;Y$1,"",INDEX('malzeme montaj'!$C$1:$C$3329,SMALL(IF('malzeme montaj'!$B$1:$B$3329=Y$3,IF('malzeme montaj'!$C$1:$C$3329&lt;&gt;"",ROW('malzeme montaj'!$C$1:$C$3329))),ROWS(Y$4:Y497))))</f>
        <v/>
      </c>
      <c r="Z497" s="38" t="str">
        <f t="array" ref="Z497">IF(ROWS(Z$4:Z497)&gt;Z$1,"",INDEX('malzeme montaj'!$C$1:$C$3329,SMALL(IF('malzeme montaj'!$B$1:$B$3329=Z$3,IF('malzeme montaj'!$C$1:$C$3329&lt;&gt;"",ROW('malzeme montaj'!$C$1:$C$3329))),ROWS(Z$4:Z497))))</f>
        <v/>
      </c>
      <c r="AA497" s="38" t="str">
        <f t="array" ref="AA497">IF(ROWS(AA$4:AA497)&gt;AA$1,"",INDEX('malzeme montaj'!$C$1:$C$3329,SMALL(IF('malzeme montaj'!$B$1:$B$3329=AA$3,IF('malzeme montaj'!$C$1:$C$3329&lt;&gt;"",ROW('malzeme montaj'!$C$1:$C$3329))),ROWS(AA$4:AA497))))</f>
        <v/>
      </c>
      <c r="AB497" s="38" t="str">
        <f t="array" ref="AB497">IF(ROWS(AB$4:AB497)&gt;AB$1,"",INDEX('malzeme montaj'!$C$1:$C$3329,SMALL(IF('malzeme montaj'!$B$1:$B$3329=AB$3,IF('malzeme montaj'!$C$1:$C$3329&lt;&gt;"",ROW('malzeme montaj'!$C$1:$C$3329))),ROWS(AB$4:AB497))))</f>
        <v/>
      </c>
      <c r="AC497" s="38" t="str">
        <f t="array" ref="AC497">IF(ROWS(AC$4:AC497)&gt;AC$1,"",INDEX('malzeme montaj'!$C$1:$C$3329,SMALL(IF('malzeme montaj'!$B$1:$B$3329=AC$3,IF('malzeme montaj'!$C$1:$C$3329&lt;&gt;"",ROW('malzeme montaj'!$C$1:$C$3329))),ROWS(AC$4:AC497))))</f>
        <v/>
      </c>
      <c r="AD497" s="38" t="str">
        <f t="array" ref="AD497">IF(ROWS(AD$4:AD497)&gt;AD$1,"",INDEX('malzeme montaj'!$C$1:$C$3329,SMALL(IF('malzeme montaj'!$B$1:$B$3329=AD$3,IF('malzeme montaj'!$C$1:$C$3329&lt;&gt;"",ROW('malzeme montaj'!$C$1:$C$3329))),ROWS(AD$4:AD497))))</f>
        <v/>
      </c>
      <c r="AE497" s="38" t="str">
        <f t="array" ref="AE497">IF(ROWS(AE$4:AE497)&gt;AE$1,"",INDEX('malzeme montaj'!$C$1:$C$3329,SMALL(IF('malzeme montaj'!$B$1:$B$3329=AE$3,IF('malzeme montaj'!$C$1:$C$3329&lt;&gt;"",ROW('malzeme montaj'!$C$1:$C$3329))),ROWS(AE$4:AE497))))</f>
        <v/>
      </c>
      <c r="AF497" s="38" t="str">
        <f t="array" ref="AF497">IF(ROWS(AF$4:AF497)&gt;AF$1,"",INDEX('malzeme montaj'!$C$1:$C$3329,SMALL(IF('malzeme montaj'!$B$1:$B$3329=AF$3,IF('malzeme montaj'!$C$1:$C$3329&lt;&gt;"",ROW('malzeme montaj'!$C$1:$C$3329))),ROWS(AF$4:AF497))))</f>
        <v/>
      </c>
    </row>
    <row r="498" spans="4:32">
      <c r="D498" s="38" t="str">
        <f t="array" ref="D498">IF(ROWS(D$4:D498)&gt;D$1,"",INDEX('malzeme montaj'!$C$1:$C$3329,SMALL(IF('malzeme montaj'!$B$1:$B$3329=D$3,IF('malzeme montaj'!$C$1:$C$3329&lt;&gt;"",ROW('malzeme montaj'!$C$1:$C$3329))),ROWS(D$4:D498))))</f>
        <v/>
      </c>
      <c r="E498" s="38" t="str">
        <f t="array" ref="E498">IF(ROWS(E$4:E498)&gt;E$1,"",INDEX('malzeme montaj'!$C$1:$C$3329,SMALL(IF('malzeme montaj'!$B$1:$B$3329=E$3,IF('malzeme montaj'!$C$1:$C$3329&lt;&gt;"",ROW('malzeme montaj'!$C$1:$C$3329))),ROWS(E$4:E498))))</f>
        <v/>
      </c>
      <c r="F498" s="38"/>
      <c r="G498" s="38"/>
      <c r="L498" s="38" t="str">
        <f t="array" ref="L498">IF(ROWS(L$4:L498)&gt;L$1,"",INDEX('malzeme montaj'!$C$1:$C$3329,SMALL(IF('malzeme montaj'!$B$1:$B$3329=L$3,IF('malzeme montaj'!$C$1:$C$3329&lt;&gt;"",ROW('malzeme montaj'!$C$1:$C$3329))),ROWS(L$4:L498))))</f>
        <v/>
      </c>
      <c r="M498" s="38" t="str">
        <f t="array" ref="M498">IF(ROWS(M$4:M498)&gt;M$1,"",INDEX('malzeme montaj'!$C$1:$C$3329,SMALL(IF('malzeme montaj'!$B$1:$B$3329=M$3,IF('malzeme montaj'!$C$1:$C$3329&lt;&gt;"",ROW('malzeme montaj'!$C$1:$C$3329))),ROWS(M$4:M498))))</f>
        <v/>
      </c>
      <c r="N498" s="38" t="str">
        <f t="array" ref="N498">IF(ROWS(N$4:N498)&gt;N$1,"",INDEX('malzeme montaj'!$C$1:$C$3329,SMALL(IF('malzeme montaj'!$B$1:$B$3329=N$3,IF('malzeme montaj'!$C$1:$C$3329&lt;&gt;"",ROW('malzeme montaj'!$C$1:$C$3329))),ROWS(N$4:N498))))</f>
        <v/>
      </c>
      <c r="O498" s="38" t="str">
        <f t="array" ref="O498">IF(ROWS(O$4:O498)&gt;O$1,"",INDEX('malzeme montaj'!$C$1:$C$3329,SMALL(IF('malzeme montaj'!$B$1:$B$3329=O$3,IF('malzeme montaj'!$C$1:$C$3329&lt;&gt;"",ROW('malzeme montaj'!$C$1:$C$3329))),ROWS(O$4:O498))))</f>
        <v/>
      </c>
      <c r="P498" s="38" t="str">
        <f t="array" ref="P498">IF(ROWS(P$4:P498)&gt;P$1,"",INDEX('malzeme montaj'!$C$1:$C$3329,SMALL(IF('malzeme montaj'!$B$1:$B$3329=P$3,IF('malzeme montaj'!$C$1:$C$3329&lt;&gt;"",ROW('malzeme montaj'!$C$1:$C$3329))),ROWS(P$4:P498))))</f>
        <v/>
      </c>
      <c r="Q498" s="38" t="str">
        <f t="array" ref="Q498">IF(ROWS(Q$4:Q498)&gt;Q$1,"",INDEX('malzeme montaj'!$C$1:$C$3329,SMALL(IF('malzeme montaj'!$B$1:$B$3329=Q$3,IF('malzeme montaj'!$C$1:$C$3329&lt;&gt;"",ROW('malzeme montaj'!$C$1:$C$3329))),ROWS(Q$4:Q498))))</f>
        <v/>
      </c>
      <c r="R498" s="38" t="str">
        <f t="array" ref="R498">IF(ROWS(R$4:R498)&gt;R$1,"",INDEX('malzeme montaj'!$C$1:$C$3329,SMALL(IF('malzeme montaj'!$B$1:$B$3329=R$3,IF('malzeme montaj'!$C$1:$C$3329&lt;&gt;"",ROW('malzeme montaj'!$C$1:$C$3329))),ROWS(R$4:R498))))</f>
        <v/>
      </c>
      <c r="S498" s="38" t="str">
        <f t="array" ref="S498">IF(ROWS(S$4:S498)&gt;S$1,"",INDEX('malzeme montaj'!$C$1:$C$3329,SMALL(IF('malzeme montaj'!$B$1:$B$3329=S$3,IF('malzeme montaj'!$C$1:$C$3329&lt;&gt;"",ROW('malzeme montaj'!$C$1:$C$3329))),ROWS(S$4:S498))))</f>
        <v/>
      </c>
      <c r="T498" s="38" t="str">
        <f t="array" ref="T498">IF(ROWS(T$4:T498)&gt;T$1,"",INDEX('malzeme montaj'!$C$1:$C$3329,SMALL(IF('malzeme montaj'!$B$1:$B$3329=T$3,IF('malzeme montaj'!$C$1:$C$3329&lt;&gt;"",ROW('malzeme montaj'!$C$1:$C$3329))),ROWS(T$4:T498))))</f>
        <v/>
      </c>
      <c r="U498" s="38" t="str">
        <f t="array" ref="U498">IF(ROWS(U$4:U498)&gt;U$1,"",INDEX('malzeme montaj'!$C$1:$C$3329,SMALL(IF('malzeme montaj'!$B$1:$B$3329=U$3,IF('malzeme montaj'!$C$1:$C$3329&lt;&gt;"",ROW('malzeme montaj'!$C$1:$C$3329))),ROWS(U$4:U498))))</f>
        <v/>
      </c>
      <c r="V498" s="38" t="str">
        <f t="array" ref="V498">IF(ROWS(V$4:V498)&gt;V$1,"",INDEX('malzeme montaj'!$C$1:$C$3329,SMALL(IF('malzeme montaj'!$B$1:$B$3329=V$3,IF('malzeme montaj'!$C$1:$C$3329&lt;&gt;"",ROW('malzeme montaj'!$C$1:$C$3329))),ROWS(V$4:V498))))</f>
        <v/>
      </c>
      <c r="W498" s="38" t="str">
        <f t="array" ref="W498">IF(ROWS(W$4:W498)&gt;W$1,"",INDEX('malzeme montaj'!$C$1:$C$3329,SMALL(IF('malzeme montaj'!$B$1:$B$3329=W$3,IF('malzeme montaj'!$C$1:$C$3329&lt;&gt;"",ROW('malzeme montaj'!$C$1:$C$3329))),ROWS(W$4:W498))))</f>
        <v/>
      </c>
      <c r="X498" s="38" t="str">
        <f t="array" ref="X498">IF(ROWS(X$4:X498)&gt;X$1,"",INDEX('malzeme montaj'!$C$1:$C$3329,SMALL(IF('malzeme montaj'!$B$1:$B$3329=X$3,IF('malzeme montaj'!$C$1:$C$3329&lt;&gt;"",ROW('malzeme montaj'!$C$1:$C$3329))),ROWS(X$4:X498))))</f>
        <v/>
      </c>
      <c r="Y498" s="38" t="str">
        <f t="array" ref="Y498">IF(ROWS(Y$4:Y498)&gt;Y$1,"",INDEX('malzeme montaj'!$C$1:$C$3329,SMALL(IF('malzeme montaj'!$B$1:$B$3329=Y$3,IF('malzeme montaj'!$C$1:$C$3329&lt;&gt;"",ROW('malzeme montaj'!$C$1:$C$3329))),ROWS(Y$4:Y498))))</f>
        <v/>
      </c>
      <c r="Z498" s="38" t="str">
        <f t="array" ref="Z498">IF(ROWS(Z$4:Z498)&gt;Z$1,"",INDEX('malzeme montaj'!$C$1:$C$3329,SMALL(IF('malzeme montaj'!$B$1:$B$3329=Z$3,IF('malzeme montaj'!$C$1:$C$3329&lt;&gt;"",ROW('malzeme montaj'!$C$1:$C$3329))),ROWS(Z$4:Z498))))</f>
        <v/>
      </c>
      <c r="AA498" s="38" t="str">
        <f t="array" ref="AA498">IF(ROWS(AA$4:AA498)&gt;AA$1,"",INDEX('malzeme montaj'!$C$1:$C$3329,SMALL(IF('malzeme montaj'!$B$1:$B$3329=AA$3,IF('malzeme montaj'!$C$1:$C$3329&lt;&gt;"",ROW('malzeme montaj'!$C$1:$C$3329))),ROWS(AA$4:AA498))))</f>
        <v/>
      </c>
      <c r="AB498" s="38" t="str">
        <f t="array" ref="AB498">IF(ROWS(AB$4:AB498)&gt;AB$1,"",INDEX('malzeme montaj'!$C$1:$C$3329,SMALL(IF('malzeme montaj'!$B$1:$B$3329=AB$3,IF('malzeme montaj'!$C$1:$C$3329&lt;&gt;"",ROW('malzeme montaj'!$C$1:$C$3329))),ROWS(AB$4:AB498))))</f>
        <v/>
      </c>
      <c r="AC498" s="38" t="str">
        <f t="array" ref="AC498">IF(ROWS(AC$4:AC498)&gt;AC$1,"",INDEX('malzeme montaj'!$C$1:$C$3329,SMALL(IF('malzeme montaj'!$B$1:$B$3329=AC$3,IF('malzeme montaj'!$C$1:$C$3329&lt;&gt;"",ROW('malzeme montaj'!$C$1:$C$3329))),ROWS(AC$4:AC498))))</f>
        <v/>
      </c>
      <c r="AD498" s="38" t="str">
        <f t="array" ref="AD498">IF(ROWS(AD$4:AD498)&gt;AD$1,"",INDEX('malzeme montaj'!$C$1:$C$3329,SMALL(IF('malzeme montaj'!$B$1:$B$3329=AD$3,IF('malzeme montaj'!$C$1:$C$3329&lt;&gt;"",ROW('malzeme montaj'!$C$1:$C$3329))),ROWS(AD$4:AD498))))</f>
        <v/>
      </c>
      <c r="AE498" s="38" t="str">
        <f t="array" ref="AE498">IF(ROWS(AE$4:AE498)&gt;AE$1,"",INDEX('malzeme montaj'!$C$1:$C$3329,SMALL(IF('malzeme montaj'!$B$1:$B$3329=AE$3,IF('malzeme montaj'!$C$1:$C$3329&lt;&gt;"",ROW('malzeme montaj'!$C$1:$C$3329))),ROWS(AE$4:AE498))))</f>
        <v/>
      </c>
      <c r="AF498" s="38" t="str">
        <f t="array" ref="AF498">IF(ROWS(AF$4:AF498)&gt;AF$1,"",INDEX('malzeme montaj'!$C$1:$C$3329,SMALL(IF('malzeme montaj'!$B$1:$B$3329=AF$3,IF('malzeme montaj'!$C$1:$C$3329&lt;&gt;"",ROW('malzeme montaj'!$C$1:$C$3329))),ROWS(AF$4:AF498))))</f>
        <v/>
      </c>
    </row>
    <row r="499" spans="4:32">
      <c r="D499" s="38" t="str">
        <f t="array" ref="D499">IF(ROWS(D$4:D499)&gt;D$1,"",INDEX('malzeme montaj'!$C$1:$C$3329,SMALL(IF('malzeme montaj'!$B$1:$B$3329=D$3,IF('malzeme montaj'!$C$1:$C$3329&lt;&gt;"",ROW('malzeme montaj'!$C$1:$C$3329))),ROWS(D$4:D499))))</f>
        <v/>
      </c>
      <c r="E499" s="38" t="str">
        <f t="array" ref="E499">IF(ROWS(E$4:E499)&gt;E$1,"",INDEX('malzeme montaj'!$C$1:$C$3329,SMALL(IF('malzeme montaj'!$B$1:$B$3329=E$3,IF('malzeme montaj'!$C$1:$C$3329&lt;&gt;"",ROW('malzeme montaj'!$C$1:$C$3329))),ROWS(E$4:E499))))</f>
        <v/>
      </c>
      <c r="F499" s="38"/>
      <c r="G499" s="38"/>
      <c r="L499" s="38" t="str">
        <f t="array" ref="L499">IF(ROWS(L$4:L499)&gt;L$1,"",INDEX('malzeme montaj'!$C$1:$C$3329,SMALL(IF('malzeme montaj'!$B$1:$B$3329=L$3,IF('malzeme montaj'!$C$1:$C$3329&lt;&gt;"",ROW('malzeme montaj'!$C$1:$C$3329))),ROWS(L$4:L499))))</f>
        <v/>
      </c>
      <c r="M499" s="38" t="str">
        <f t="array" ref="M499">IF(ROWS(M$4:M499)&gt;M$1,"",INDEX('malzeme montaj'!$C$1:$C$3329,SMALL(IF('malzeme montaj'!$B$1:$B$3329=M$3,IF('malzeme montaj'!$C$1:$C$3329&lt;&gt;"",ROW('malzeme montaj'!$C$1:$C$3329))),ROWS(M$4:M499))))</f>
        <v/>
      </c>
      <c r="N499" s="38" t="str">
        <f t="array" ref="N499">IF(ROWS(N$4:N499)&gt;N$1,"",INDEX('malzeme montaj'!$C$1:$C$3329,SMALL(IF('malzeme montaj'!$B$1:$B$3329=N$3,IF('malzeme montaj'!$C$1:$C$3329&lt;&gt;"",ROW('malzeme montaj'!$C$1:$C$3329))),ROWS(N$4:N499))))</f>
        <v/>
      </c>
      <c r="O499" s="38" t="str">
        <f t="array" ref="O499">IF(ROWS(O$4:O499)&gt;O$1,"",INDEX('malzeme montaj'!$C$1:$C$3329,SMALL(IF('malzeme montaj'!$B$1:$B$3329=O$3,IF('malzeme montaj'!$C$1:$C$3329&lt;&gt;"",ROW('malzeme montaj'!$C$1:$C$3329))),ROWS(O$4:O499))))</f>
        <v/>
      </c>
      <c r="P499" s="38" t="str">
        <f t="array" ref="P499">IF(ROWS(P$4:P499)&gt;P$1,"",INDEX('malzeme montaj'!$C$1:$C$3329,SMALL(IF('malzeme montaj'!$B$1:$B$3329=P$3,IF('malzeme montaj'!$C$1:$C$3329&lt;&gt;"",ROW('malzeme montaj'!$C$1:$C$3329))),ROWS(P$4:P499))))</f>
        <v/>
      </c>
      <c r="Q499" s="38" t="str">
        <f t="array" ref="Q499">IF(ROWS(Q$4:Q499)&gt;Q$1,"",INDEX('malzeme montaj'!$C$1:$C$3329,SMALL(IF('malzeme montaj'!$B$1:$B$3329=Q$3,IF('malzeme montaj'!$C$1:$C$3329&lt;&gt;"",ROW('malzeme montaj'!$C$1:$C$3329))),ROWS(Q$4:Q499))))</f>
        <v/>
      </c>
      <c r="R499" s="38" t="str">
        <f t="array" ref="R499">IF(ROWS(R$4:R499)&gt;R$1,"",INDEX('malzeme montaj'!$C$1:$C$3329,SMALL(IF('malzeme montaj'!$B$1:$B$3329=R$3,IF('malzeme montaj'!$C$1:$C$3329&lt;&gt;"",ROW('malzeme montaj'!$C$1:$C$3329))),ROWS(R$4:R499))))</f>
        <v/>
      </c>
      <c r="S499" s="38" t="str">
        <f t="array" ref="S499">IF(ROWS(S$4:S499)&gt;S$1,"",INDEX('malzeme montaj'!$C$1:$C$3329,SMALL(IF('malzeme montaj'!$B$1:$B$3329=S$3,IF('malzeme montaj'!$C$1:$C$3329&lt;&gt;"",ROW('malzeme montaj'!$C$1:$C$3329))),ROWS(S$4:S499))))</f>
        <v/>
      </c>
      <c r="T499" s="38" t="str">
        <f t="array" ref="T499">IF(ROWS(T$4:T499)&gt;T$1,"",INDEX('malzeme montaj'!$C$1:$C$3329,SMALL(IF('malzeme montaj'!$B$1:$B$3329=T$3,IF('malzeme montaj'!$C$1:$C$3329&lt;&gt;"",ROW('malzeme montaj'!$C$1:$C$3329))),ROWS(T$4:T499))))</f>
        <v/>
      </c>
      <c r="U499" s="38" t="str">
        <f t="array" ref="U499">IF(ROWS(U$4:U499)&gt;U$1,"",INDEX('malzeme montaj'!$C$1:$C$3329,SMALL(IF('malzeme montaj'!$B$1:$B$3329=U$3,IF('malzeme montaj'!$C$1:$C$3329&lt;&gt;"",ROW('malzeme montaj'!$C$1:$C$3329))),ROWS(U$4:U499))))</f>
        <v/>
      </c>
      <c r="V499" s="38" t="str">
        <f t="array" ref="V499">IF(ROWS(V$4:V499)&gt;V$1,"",INDEX('malzeme montaj'!$C$1:$C$3329,SMALL(IF('malzeme montaj'!$B$1:$B$3329=V$3,IF('malzeme montaj'!$C$1:$C$3329&lt;&gt;"",ROW('malzeme montaj'!$C$1:$C$3329))),ROWS(V$4:V499))))</f>
        <v/>
      </c>
      <c r="W499" s="38" t="str">
        <f t="array" ref="W499">IF(ROWS(W$4:W499)&gt;W$1,"",INDEX('malzeme montaj'!$C$1:$C$3329,SMALL(IF('malzeme montaj'!$B$1:$B$3329=W$3,IF('malzeme montaj'!$C$1:$C$3329&lt;&gt;"",ROW('malzeme montaj'!$C$1:$C$3329))),ROWS(W$4:W499))))</f>
        <v/>
      </c>
      <c r="X499" s="38" t="str">
        <f t="array" ref="X499">IF(ROWS(X$4:X499)&gt;X$1,"",INDEX('malzeme montaj'!$C$1:$C$3329,SMALL(IF('malzeme montaj'!$B$1:$B$3329=X$3,IF('malzeme montaj'!$C$1:$C$3329&lt;&gt;"",ROW('malzeme montaj'!$C$1:$C$3329))),ROWS(X$4:X499))))</f>
        <v/>
      </c>
      <c r="Y499" s="38" t="str">
        <f t="array" ref="Y499">IF(ROWS(Y$4:Y499)&gt;Y$1,"",INDEX('malzeme montaj'!$C$1:$C$3329,SMALL(IF('malzeme montaj'!$B$1:$B$3329=Y$3,IF('malzeme montaj'!$C$1:$C$3329&lt;&gt;"",ROW('malzeme montaj'!$C$1:$C$3329))),ROWS(Y$4:Y499))))</f>
        <v/>
      </c>
      <c r="Z499" s="38" t="str">
        <f t="array" ref="Z499">IF(ROWS(Z$4:Z499)&gt;Z$1,"",INDEX('malzeme montaj'!$C$1:$C$3329,SMALL(IF('malzeme montaj'!$B$1:$B$3329=Z$3,IF('malzeme montaj'!$C$1:$C$3329&lt;&gt;"",ROW('malzeme montaj'!$C$1:$C$3329))),ROWS(Z$4:Z499))))</f>
        <v/>
      </c>
      <c r="AA499" s="38" t="str">
        <f t="array" ref="AA499">IF(ROWS(AA$4:AA499)&gt;AA$1,"",INDEX('malzeme montaj'!$C$1:$C$3329,SMALL(IF('malzeme montaj'!$B$1:$B$3329=AA$3,IF('malzeme montaj'!$C$1:$C$3329&lt;&gt;"",ROW('malzeme montaj'!$C$1:$C$3329))),ROWS(AA$4:AA499))))</f>
        <v/>
      </c>
      <c r="AB499" s="38" t="str">
        <f t="array" ref="AB499">IF(ROWS(AB$4:AB499)&gt;AB$1,"",INDEX('malzeme montaj'!$C$1:$C$3329,SMALL(IF('malzeme montaj'!$B$1:$B$3329=AB$3,IF('malzeme montaj'!$C$1:$C$3329&lt;&gt;"",ROW('malzeme montaj'!$C$1:$C$3329))),ROWS(AB$4:AB499))))</f>
        <v/>
      </c>
      <c r="AC499" s="38" t="str">
        <f t="array" ref="AC499">IF(ROWS(AC$4:AC499)&gt;AC$1,"",INDEX('malzeme montaj'!$C$1:$C$3329,SMALL(IF('malzeme montaj'!$B$1:$B$3329=AC$3,IF('malzeme montaj'!$C$1:$C$3329&lt;&gt;"",ROW('malzeme montaj'!$C$1:$C$3329))),ROWS(AC$4:AC499))))</f>
        <v/>
      </c>
      <c r="AD499" s="38" t="str">
        <f t="array" ref="AD499">IF(ROWS(AD$4:AD499)&gt;AD$1,"",INDEX('malzeme montaj'!$C$1:$C$3329,SMALL(IF('malzeme montaj'!$B$1:$B$3329=AD$3,IF('malzeme montaj'!$C$1:$C$3329&lt;&gt;"",ROW('malzeme montaj'!$C$1:$C$3329))),ROWS(AD$4:AD499))))</f>
        <v/>
      </c>
      <c r="AE499" s="38" t="str">
        <f t="array" ref="AE499">IF(ROWS(AE$4:AE499)&gt;AE$1,"",INDEX('malzeme montaj'!$C$1:$C$3329,SMALL(IF('malzeme montaj'!$B$1:$B$3329=AE$3,IF('malzeme montaj'!$C$1:$C$3329&lt;&gt;"",ROW('malzeme montaj'!$C$1:$C$3329))),ROWS(AE$4:AE499))))</f>
        <v/>
      </c>
      <c r="AF499" s="38" t="str">
        <f t="array" ref="AF499">IF(ROWS(AF$4:AF499)&gt;AF$1,"",INDEX('malzeme montaj'!$C$1:$C$3329,SMALL(IF('malzeme montaj'!$B$1:$B$3329=AF$3,IF('malzeme montaj'!$C$1:$C$3329&lt;&gt;"",ROW('malzeme montaj'!$C$1:$C$3329))),ROWS(AF$4:AF499))))</f>
        <v/>
      </c>
    </row>
    <row r="500" spans="4:32">
      <c r="D500" s="38" t="str">
        <f t="array" ref="D500">IF(ROWS(D$4:D500)&gt;D$1,"",INDEX('malzeme montaj'!$C$1:$C$3329,SMALL(IF('malzeme montaj'!$B$1:$B$3329=D$3,IF('malzeme montaj'!$C$1:$C$3329&lt;&gt;"",ROW('malzeme montaj'!$C$1:$C$3329))),ROWS(D$4:D500))))</f>
        <v/>
      </c>
      <c r="E500" s="38" t="str">
        <f t="array" ref="E500">IF(ROWS(E$4:E500)&gt;E$1,"",INDEX('malzeme montaj'!$C$1:$C$3329,SMALL(IF('malzeme montaj'!$B$1:$B$3329=E$3,IF('malzeme montaj'!$C$1:$C$3329&lt;&gt;"",ROW('malzeme montaj'!$C$1:$C$3329))),ROWS(E$4:E500))))</f>
        <v/>
      </c>
      <c r="F500" s="38"/>
      <c r="G500" s="38"/>
      <c r="L500" s="38" t="str">
        <f t="array" ref="L500">IF(ROWS(L$4:L500)&gt;L$1,"",INDEX('malzeme montaj'!$C$1:$C$3329,SMALL(IF('malzeme montaj'!$B$1:$B$3329=L$3,IF('malzeme montaj'!$C$1:$C$3329&lt;&gt;"",ROW('malzeme montaj'!$C$1:$C$3329))),ROWS(L$4:L500))))</f>
        <v/>
      </c>
      <c r="M500" s="38" t="str">
        <f t="array" ref="M500">IF(ROWS(M$4:M500)&gt;M$1,"",INDEX('malzeme montaj'!$C$1:$C$3329,SMALL(IF('malzeme montaj'!$B$1:$B$3329=M$3,IF('malzeme montaj'!$C$1:$C$3329&lt;&gt;"",ROW('malzeme montaj'!$C$1:$C$3329))),ROWS(M$4:M500))))</f>
        <v/>
      </c>
      <c r="N500" s="38" t="str">
        <f t="array" ref="N500">IF(ROWS(N$4:N500)&gt;N$1,"",INDEX('malzeme montaj'!$C$1:$C$3329,SMALL(IF('malzeme montaj'!$B$1:$B$3329=N$3,IF('malzeme montaj'!$C$1:$C$3329&lt;&gt;"",ROW('malzeme montaj'!$C$1:$C$3329))),ROWS(N$4:N500))))</f>
        <v/>
      </c>
      <c r="O500" s="38" t="str">
        <f t="array" ref="O500">IF(ROWS(O$4:O500)&gt;O$1,"",INDEX('malzeme montaj'!$C$1:$C$3329,SMALL(IF('malzeme montaj'!$B$1:$B$3329=O$3,IF('malzeme montaj'!$C$1:$C$3329&lt;&gt;"",ROW('malzeme montaj'!$C$1:$C$3329))),ROWS(O$4:O500))))</f>
        <v/>
      </c>
      <c r="P500" s="38" t="str">
        <f t="array" ref="P500">IF(ROWS(P$4:P500)&gt;P$1,"",INDEX('malzeme montaj'!$C$1:$C$3329,SMALL(IF('malzeme montaj'!$B$1:$B$3329=P$3,IF('malzeme montaj'!$C$1:$C$3329&lt;&gt;"",ROW('malzeme montaj'!$C$1:$C$3329))),ROWS(P$4:P500))))</f>
        <v/>
      </c>
      <c r="Q500" s="38" t="str">
        <f t="array" ref="Q500">IF(ROWS(Q$4:Q500)&gt;Q$1,"",INDEX('malzeme montaj'!$C$1:$C$3329,SMALL(IF('malzeme montaj'!$B$1:$B$3329=Q$3,IF('malzeme montaj'!$C$1:$C$3329&lt;&gt;"",ROW('malzeme montaj'!$C$1:$C$3329))),ROWS(Q$4:Q500))))</f>
        <v/>
      </c>
      <c r="R500" s="38" t="str">
        <f t="array" ref="R500">IF(ROWS(R$4:R500)&gt;R$1,"",INDEX('malzeme montaj'!$C$1:$C$3329,SMALL(IF('malzeme montaj'!$B$1:$B$3329=R$3,IF('malzeme montaj'!$C$1:$C$3329&lt;&gt;"",ROW('malzeme montaj'!$C$1:$C$3329))),ROWS(R$4:R500))))</f>
        <v/>
      </c>
      <c r="S500" s="38" t="str">
        <f t="array" ref="S500">IF(ROWS(S$4:S500)&gt;S$1,"",INDEX('malzeme montaj'!$C$1:$C$3329,SMALL(IF('malzeme montaj'!$B$1:$B$3329=S$3,IF('malzeme montaj'!$C$1:$C$3329&lt;&gt;"",ROW('malzeme montaj'!$C$1:$C$3329))),ROWS(S$4:S500))))</f>
        <v/>
      </c>
      <c r="T500" s="38" t="str">
        <f t="array" ref="T500">IF(ROWS(T$4:T500)&gt;T$1,"",INDEX('malzeme montaj'!$C$1:$C$3329,SMALL(IF('malzeme montaj'!$B$1:$B$3329=T$3,IF('malzeme montaj'!$C$1:$C$3329&lt;&gt;"",ROW('malzeme montaj'!$C$1:$C$3329))),ROWS(T$4:T500))))</f>
        <v/>
      </c>
      <c r="U500" s="38" t="str">
        <f t="array" ref="U500">IF(ROWS(U$4:U500)&gt;U$1,"",INDEX('malzeme montaj'!$C$1:$C$3329,SMALL(IF('malzeme montaj'!$B$1:$B$3329=U$3,IF('malzeme montaj'!$C$1:$C$3329&lt;&gt;"",ROW('malzeme montaj'!$C$1:$C$3329))),ROWS(U$4:U500))))</f>
        <v/>
      </c>
      <c r="V500" s="38" t="str">
        <f t="array" ref="V500">IF(ROWS(V$4:V500)&gt;V$1,"",INDEX('malzeme montaj'!$C$1:$C$3329,SMALL(IF('malzeme montaj'!$B$1:$B$3329=V$3,IF('malzeme montaj'!$C$1:$C$3329&lt;&gt;"",ROW('malzeme montaj'!$C$1:$C$3329))),ROWS(V$4:V500))))</f>
        <v/>
      </c>
      <c r="W500" s="38" t="str">
        <f t="array" ref="W500">IF(ROWS(W$4:W500)&gt;W$1,"",INDEX('malzeme montaj'!$C$1:$C$3329,SMALL(IF('malzeme montaj'!$B$1:$B$3329=W$3,IF('malzeme montaj'!$C$1:$C$3329&lt;&gt;"",ROW('malzeme montaj'!$C$1:$C$3329))),ROWS(W$4:W500))))</f>
        <v/>
      </c>
      <c r="X500" s="38" t="str">
        <f t="array" ref="X500">IF(ROWS(X$4:X500)&gt;X$1,"",INDEX('malzeme montaj'!$C$1:$C$3329,SMALL(IF('malzeme montaj'!$B$1:$B$3329=X$3,IF('malzeme montaj'!$C$1:$C$3329&lt;&gt;"",ROW('malzeme montaj'!$C$1:$C$3329))),ROWS(X$4:X500))))</f>
        <v/>
      </c>
      <c r="Y500" s="38" t="str">
        <f t="array" ref="Y500">IF(ROWS(Y$4:Y500)&gt;Y$1,"",INDEX('malzeme montaj'!$C$1:$C$3329,SMALL(IF('malzeme montaj'!$B$1:$B$3329=Y$3,IF('malzeme montaj'!$C$1:$C$3329&lt;&gt;"",ROW('malzeme montaj'!$C$1:$C$3329))),ROWS(Y$4:Y500))))</f>
        <v/>
      </c>
      <c r="Z500" s="38" t="str">
        <f t="array" ref="Z500">IF(ROWS(Z$4:Z500)&gt;Z$1,"",INDEX('malzeme montaj'!$C$1:$C$3329,SMALL(IF('malzeme montaj'!$B$1:$B$3329=Z$3,IF('malzeme montaj'!$C$1:$C$3329&lt;&gt;"",ROW('malzeme montaj'!$C$1:$C$3329))),ROWS(Z$4:Z500))))</f>
        <v/>
      </c>
      <c r="AA500" s="38" t="str">
        <f t="array" ref="AA500">IF(ROWS(AA$4:AA500)&gt;AA$1,"",INDEX('malzeme montaj'!$C$1:$C$3329,SMALL(IF('malzeme montaj'!$B$1:$B$3329=AA$3,IF('malzeme montaj'!$C$1:$C$3329&lt;&gt;"",ROW('malzeme montaj'!$C$1:$C$3329))),ROWS(AA$4:AA500))))</f>
        <v/>
      </c>
      <c r="AB500" s="38" t="str">
        <f t="array" ref="AB500">IF(ROWS(AB$4:AB500)&gt;AB$1,"",INDEX('malzeme montaj'!$C$1:$C$3329,SMALL(IF('malzeme montaj'!$B$1:$B$3329=AB$3,IF('malzeme montaj'!$C$1:$C$3329&lt;&gt;"",ROW('malzeme montaj'!$C$1:$C$3329))),ROWS(AB$4:AB500))))</f>
        <v/>
      </c>
      <c r="AC500" s="38" t="str">
        <f t="array" ref="AC500">IF(ROWS(AC$4:AC500)&gt;AC$1,"",INDEX('malzeme montaj'!$C$1:$C$3329,SMALL(IF('malzeme montaj'!$B$1:$B$3329=AC$3,IF('malzeme montaj'!$C$1:$C$3329&lt;&gt;"",ROW('malzeme montaj'!$C$1:$C$3329))),ROWS(AC$4:AC500))))</f>
        <v/>
      </c>
      <c r="AD500" s="38" t="str">
        <f t="array" ref="AD500">IF(ROWS(AD$4:AD500)&gt;AD$1,"",INDEX('malzeme montaj'!$C$1:$C$3329,SMALL(IF('malzeme montaj'!$B$1:$B$3329=AD$3,IF('malzeme montaj'!$C$1:$C$3329&lt;&gt;"",ROW('malzeme montaj'!$C$1:$C$3329))),ROWS(AD$4:AD500))))</f>
        <v/>
      </c>
      <c r="AE500" s="38" t="str">
        <f t="array" ref="AE500">IF(ROWS(AE$4:AE500)&gt;AE$1,"",INDEX('malzeme montaj'!$C$1:$C$3329,SMALL(IF('malzeme montaj'!$B$1:$B$3329=AE$3,IF('malzeme montaj'!$C$1:$C$3329&lt;&gt;"",ROW('malzeme montaj'!$C$1:$C$3329))),ROWS(AE$4:AE500))))</f>
        <v/>
      </c>
      <c r="AF500" s="38" t="str">
        <f t="array" ref="AF500">IF(ROWS(AF$4:AF500)&gt;AF$1,"",INDEX('malzeme montaj'!$C$1:$C$3329,SMALL(IF('malzeme montaj'!$B$1:$B$3329=AF$3,IF('malzeme montaj'!$C$1:$C$3329&lt;&gt;"",ROW('malzeme montaj'!$C$1:$C$3329))),ROWS(AF$4:AF500))))</f>
        <v/>
      </c>
    </row>
    <row r="501" spans="4:32">
      <c r="D501" s="38" t="str">
        <f t="array" ref="D501">IF(ROWS(D$4:D501)&gt;D$1,"",INDEX('malzeme montaj'!$C$1:$C$3329,SMALL(IF('malzeme montaj'!$B$1:$B$3329=D$3,IF('malzeme montaj'!$C$1:$C$3329&lt;&gt;"",ROW('malzeme montaj'!$C$1:$C$3329))),ROWS(D$4:D501))))</f>
        <v/>
      </c>
      <c r="E501" s="38" t="str">
        <f t="array" ref="E501">IF(ROWS(E$4:E501)&gt;E$1,"",INDEX('malzeme montaj'!$C$1:$C$3329,SMALL(IF('malzeme montaj'!$B$1:$B$3329=E$3,IF('malzeme montaj'!$C$1:$C$3329&lt;&gt;"",ROW('malzeme montaj'!$C$1:$C$3329))),ROWS(E$4:E501))))</f>
        <v/>
      </c>
      <c r="F501" s="38"/>
      <c r="G501" s="38"/>
      <c r="L501" s="38" t="str">
        <f t="array" ref="L501">IF(ROWS(L$4:L501)&gt;L$1,"",INDEX('malzeme montaj'!$C$1:$C$3329,SMALL(IF('malzeme montaj'!$B$1:$B$3329=L$3,IF('malzeme montaj'!$C$1:$C$3329&lt;&gt;"",ROW('malzeme montaj'!$C$1:$C$3329))),ROWS(L$4:L501))))</f>
        <v/>
      </c>
      <c r="M501" s="38" t="str">
        <f t="array" ref="M501">IF(ROWS(M$4:M501)&gt;M$1,"",INDEX('malzeme montaj'!$C$1:$C$3329,SMALL(IF('malzeme montaj'!$B$1:$B$3329=M$3,IF('malzeme montaj'!$C$1:$C$3329&lt;&gt;"",ROW('malzeme montaj'!$C$1:$C$3329))),ROWS(M$4:M501))))</f>
        <v/>
      </c>
      <c r="N501" s="38" t="str">
        <f t="array" ref="N501">IF(ROWS(N$4:N501)&gt;N$1,"",INDEX('malzeme montaj'!$C$1:$C$3329,SMALL(IF('malzeme montaj'!$B$1:$B$3329=N$3,IF('malzeme montaj'!$C$1:$C$3329&lt;&gt;"",ROW('malzeme montaj'!$C$1:$C$3329))),ROWS(N$4:N501))))</f>
        <v/>
      </c>
      <c r="O501" s="38" t="str">
        <f t="array" ref="O501">IF(ROWS(O$4:O501)&gt;O$1,"",INDEX('malzeme montaj'!$C$1:$C$3329,SMALL(IF('malzeme montaj'!$B$1:$B$3329=O$3,IF('malzeme montaj'!$C$1:$C$3329&lt;&gt;"",ROW('malzeme montaj'!$C$1:$C$3329))),ROWS(O$4:O501))))</f>
        <v/>
      </c>
      <c r="P501" s="38" t="str">
        <f t="array" ref="P501">IF(ROWS(P$4:P501)&gt;P$1,"",INDEX('malzeme montaj'!$C$1:$C$3329,SMALL(IF('malzeme montaj'!$B$1:$B$3329=P$3,IF('malzeme montaj'!$C$1:$C$3329&lt;&gt;"",ROW('malzeme montaj'!$C$1:$C$3329))),ROWS(P$4:P501))))</f>
        <v/>
      </c>
      <c r="Q501" s="38" t="str">
        <f t="array" ref="Q501">IF(ROWS(Q$4:Q501)&gt;Q$1,"",INDEX('malzeme montaj'!$C$1:$C$3329,SMALL(IF('malzeme montaj'!$B$1:$B$3329=Q$3,IF('malzeme montaj'!$C$1:$C$3329&lt;&gt;"",ROW('malzeme montaj'!$C$1:$C$3329))),ROWS(Q$4:Q501))))</f>
        <v/>
      </c>
      <c r="R501" s="38" t="str">
        <f t="array" ref="R501">IF(ROWS(R$4:R501)&gt;R$1,"",INDEX('malzeme montaj'!$C$1:$C$3329,SMALL(IF('malzeme montaj'!$B$1:$B$3329=R$3,IF('malzeme montaj'!$C$1:$C$3329&lt;&gt;"",ROW('malzeme montaj'!$C$1:$C$3329))),ROWS(R$4:R501))))</f>
        <v/>
      </c>
      <c r="S501" s="38" t="str">
        <f t="array" ref="S501">IF(ROWS(S$4:S501)&gt;S$1,"",INDEX('malzeme montaj'!$C$1:$C$3329,SMALL(IF('malzeme montaj'!$B$1:$B$3329=S$3,IF('malzeme montaj'!$C$1:$C$3329&lt;&gt;"",ROW('malzeme montaj'!$C$1:$C$3329))),ROWS(S$4:S501))))</f>
        <v/>
      </c>
      <c r="T501" s="38" t="str">
        <f t="array" ref="T501">IF(ROWS(T$4:T501)&gt;T$1,"",INDEX('malzeme montaj'!$C$1:$C$3329,SMALL(IF('malzeme montaj'!$B$1:$B$3329=T$3,IF('malzeme montaj'!$C$1:$C$3329&lt;&gt;"",ROW('malzeme montaj'!$C$1:$C$3329))),ROWS(T$4:T501))))</f>
        <v/>
      </c>
      <c r="U501" s="38" t="str">
        <f t="array" ref="U501">IF(ROWS(U$4:U501)&gt;U$1,"",INDEX('malzeme montaj'!$C$1:$C$3329,SMALL(IF('malzeme montaj'!$B$1:$B$3329=U$3,IF('malzeme montaj'!$C$1:$C$3329&lt;&gt;"",ROW('malzeme montaj'!$C$1:$C$3329))),ROWS(U$4:U501))))</f>
        <v/>
      </c>
      <c r="V501" s="38" t="str">
        <f t="array" ref="V501">IF(ROWS(V$4:V501)&gt;V$1,"",INDEX('malzeme montaj'!$C$1:$C$3329,SMALL(IF('malzeme montaj'!$B$1:$B$3329=V$3,IF('malzeme montaj'!$C$1:$C$3329&lt;&gt;"",ROW('malzeme montaj'!$C$1:$C$3329))),ROWS(V$4:V501))))</f>
        <v/>
      </c>
      <c r="W501" s="38" t="str">
        <f t="array" ref="W501">IF(ROWS(W$4:W501)&gt;W$1,"",INDEX('malzeme montaj'!$C$1:$C$3329,SMALL(IF('malzeme montaj'!$B$1:$B$3329=W$3,IF('malzeme montaj'!$C$1:$C$3329&lt;&gt;"",ROW('malzeme montaj'!$C$1:$C$3329))),ROWS(W$4:W501))))</f>
        <v/>
      </c>
      <c r="X501" s="38" t="str">
        <f t="array" ref="X501">IF(ROWS(X$4:X501)&gt;X$1,"",INDEX('malzeme montaj'!$C$1:$C$3329,SMALL(IF('malzeme montaj'!$B$1:$B$3329=X$3,IF('malzeme montaj'!$C$1:$C$3329&lt;&gt;"",ROW('malzeme montaj'!$C$1:$C$3329))),ROWS(X$4:X501))))</f>
        <v/>
      </c>
      <c r="Y501" s="38" t="str">
        <f t="array" ref="Y501">IF(ROWS(Y$4:Y501)&gt;Y$1,"",INDEX('malzeme montaj'!$C$1:$C$3329,SMALL(IF('malzeme montaj'!$B$1:$B$3329=Y$3,IF('malzeme montaj'!$C$1:$C$3329&lt;&gt;"",ROW('malzeme montaj'!$C$1:$C$3329))),ROWS(Y$4:Y501))))</f>
        <v/>
      </c>
      <c r="Z501" s="38" t="str">
        <f t="array" ref="Z501">IF(ROWS(Z$4:Z501)&gt;Z$1,"",INDEX('malzeme montaj'!$C$1:$C$3329,SMALL(IF('malzeme montaj'!$B$1:$B$3329=Z$3,IF('malzeme montaj'!$C$1:$C$3329&lt;&gt;"",ROW('malzeme montaj'!$C$1:$C$3329))),ROWS(Z$4:Z501))))</f>
        <v/>
      </c>
      <c r="AA501" s="38" t="str">
        <f t="array" ref="AA501">IF(ROWS(AA$4:AA501)&gt;AA$1,"",INDEX('malzeme montaj'!$C$1:$C$3329,SMALL(IF('malzeme montaj'!$B$1:$B$3329=AA$3,IF('malzeme montaj'!$C$1:$C$3329&lt;&gt;"",ROW('malzeme montaj'!$C$1:$C$3329))),ROWS(AA$4:AA501))))</f>
        <v/>
      </c>
      <c r="AB501" s="38" t="str">
        <f t="array" ref="AB501">IF(ROWS(AB$4:AB501)&gt;AB$1,"",INDEX('malzeme montaj'!$C$1:$C$3329,SMALL(IF('malzeme montaj'!$B$1:$B$3329=AB$3,IF('malzeme montaj'!$C$1:$C$3329&lt;&gt;"",ROW('malzeme montaj'!$C$1:$C$3329))),ROWS(AB$4:AB501))))</f>
        <v/>
      </c>
      <c r="AC501" s="38" t="str">
        <f t="array" ref="AC501">IF(ROWS(AC$4:AC501)&gt;AC$1,"",INDEX('malzeme montaj'!$C$1:$C$3329,SMALL(IF('malzeme montaj'!$B$1:$B$3329=AC$3,IF('malzeme montaj'!$C$1:$C$3329&lt;&gt;"",ROW('malzeme montaj'!$C$1:$C$3329))),ROWS(AC$4:AC501))))</f>
        <v/>
      </c>
      <c r="AD501" s="38" t="str">
        <f t="array" ref="AD501">IF(ROWS(AD$4:AD501)&gt;AD$1,"",INDEX('malzeme montaj'!$C$1:$C$3329,SMALL(IF('malzeme montaj'!$B$1:$B$3329=AD$3,IF('malzeme montaj'!$C$1:$C$3329&lt;&gt;"",ROW('malzeme montaj'!$C$1:$C$3329))),ROWS(AD$4:AD501))))</f>
        <v/>
      </c>
      <c r="AE501" s="38" t="str">
        <f t="array" ref="AE501">IF(ROWS(AE$4:AE501)&gt;AE$1,"",INDEX('malzeme montaj'!$C$1:$C$3329,SMALL(IF('malzeme montaj'!$B$1:$B$3329=AE$3,IF('malzeme montaj'!$C$1:$C$3329&lt;&gt;"",ROW('malzeme montaj'!$C$1:$C$3329))),ROWS(AE$4:AE501))))</f>
        <v/>
      </c>
      <c r="AF501" s="38" t="str">
        <f t="array" ref="AF501">IF(ROWS(AF$4:AF501)&gt;AF$1,"",INDEX('malzeme montaj'!$C$1:$C$3329,SMALL(IF('malzeme montaj'!$B$1:$B$3329=AF$3,IF('malzeme montaj'!$C$1:$C$3329&lt;&gt;"",ROW('malzeme montaj'!$C$1:$C$3329))),ROWS(AF$4:AF501))))</f>
        <v/>
      </c>
    </row>
    <row r="502" spans="4:32">
      <c r="D502" s="38" t="str">
        <f t="array" ref="D502">IF(ROWS(D$4:D502)&gt;D$1,"",INDEX('malzeme montaj'!$C$1:$C$3329,SMALL(IF('malzeme montaj'!$B$1:$B$3329=D$3,IF('malzeme montaj'!$C$1:$C$3329&lt;&gt;"",ROW('malzeme montaj'!$C$1:$C$3329))),ROWS(D$4:D502))))</f>
        <v/>
      </c>
      <c r="E502" s="38" t="str">
        <f t="array" ref="E502">IF(ROWS(E$4:E502)&gt;E$1,"",INDEX('malzeme montaj'!$C$1:$C$3329,SMALL(IF('malzeme montaj'!$B$1:$B$3329=E$3,IF('malzeme montaj'!$C$1:$C$3329&lt;&gt;"",ROW('malzeme montaj'!$C$1:$C$3329))),ROWS(E$4:E502))))</f>
        <v/>
      </c>
      <c r="F502" s="38"/>
      <c r="G502" s="38"/>
      <c r="L502" s="38" t="str">
        <f t="array" ref="L502">IF(ROWS(L$4:L502)&gt;L$1,"",INDEX('malzeme montaj'!$C$1:$C$3329,SMALL(IF('malzeme montaj'!$B$1:$B$3329=L$3,IF('malzeme montaj'!$C$1:$C$3329&lt;&gt;"",ROW('malzeme montaj'!$C$1:$C$3329))),ROWS(L$4:L502))))</f>
        <v/>
      </c>
      <c r="M502" s="38" t="str">
        <f t="array" ref="M502">IF(ROWS(M$4:M502)&gt;M$1,"",INDEX('malzeme montaj'!$C$1:$C$3329,SMALL(IF('malzeme montaj'!$B$1:$B$3329=M$3,IF('malzeme montaj'!$C$1:$C$3329&lt;&gt;"",ROW('malzeme montaj'!$C$1:$C$3329))),ROWS(M$4:M502))))</f>
        <v/>
      </c>
      <c r="N502" s="38" t="str">
        <f t="array" ref="N502">IF(ROWS(N$4:N502)&gt;N$1,"",INDEX('malzeme montaj'!$C$1:$C$3329,SMALL(IF('malzeme montaj'!$B$1:$B$3329=N$3,IF('malzeme montaj'!$C$1:$C$3329&lt;&gt;"",ROW('malzeme montaj'!$C$1:$C$3329))),ROWS(N$4:N502))))</f>
        <v/>
      </c>
      <c r="O502" s="38" t="str">
        <f t="array" ref="O502">IF(ROWS(O$4:O502)&gt;O$1,"",INDEX('malzeme montaj'!$C$1:$C$3329,SMALL(IF('malzeme montaj'!$B$1:$B$3329=O$3,IF('malzeme montaj'!$C$1:$C$3329&lt;&gt;"",ROW('malzeme montaj'!$C$1:$C$3329))),ROWS(O$4:O502))))</f>
        <v/>
      </c>
      <c r="P502" s="38" t="str">
        <f t="array" ref="P502">IF(ROWS(P$4:P502)&gt;P$1,"",INDEX('malzeme montaj'!$C$1:$C$3329,SMALL(IF('malzeme montaj'!$B$1:$B$3329=P$3,IF('malzeme montaj'!$C$1:$C$3329&lt;&gt;"",ROW('malzeme montaj'!$C$1:$C$3329))),ROWS(P$4:P502))))</f>
        <v/>
      </c>
      <c r="Q502" s="38" t="str">
        <f t="array" ref="Q502">IF(ROWS(Q$4:Q502)&gt;Q$1,"",INDEX('malzeme montaj'!$C$1:$C$3329,SMALL(IF('malzeme montaj'!$B$1:$B$3329=Q$3,IF('malzeme montaj'!$C$1:$C$3329&lt;&gt;"",ROW('malzeme montaj'!$C$1:$C$3329))),ROWS(Q$4:Q502))))</f>
        <v/>
      </c>
      <c r="R502" s="38" t="str">
        <f t="array" ref="R502">IF(ROWS(R$4:R502)&gt;R$1,"",INDEX('malzeme montaj'!$C$1:$C$3329,SMALL(IF('malzeme montaj'!$B$1:$B$3329=R$3,IF('malzeme montaj'!$C$1:$C$3329&lt;&gt;"",ROW('malzeme montaj'!$C$1:$C$3329))),ROWS(R$4:R502))))</f>
        <v/>
      </c>
      <c r="S502" s="38" t="str">
        <f t="array" ref="S502">IF(ROWS(S$4:S502)&gt;S$1,"",INDEX('malzeme montaj'!$C$1:$C$3329,SMALL(IF('malzeme montaj'!$B$1:$B$3329=S$3,IF('malzeme montaj'!$C$1:$C$3329&lt;&gt;"",ROW('malzeme montaj'!$C$1:$C$3329))),ROWS(S$4:S502))))</f>
        <v/>
      </c>
      <c r="T502" s="38" t="str">
        <f t="array" ref="T502">IF(ROWS(T$4:T502)&gt;T$1,"",INDEX('malzeme montaj'!$C$1:$C$3329,SMALL(IF('malzeme montaj'!$B$1:$B$3329=T$3,IF('malzeme montaj'!$C$1:$C$3329&lt;&gt;"",ROW('malzeme montaj'!$C$1:$C$3329))),ROWS(T$4:T502))))</f>
        <v/>
      </c>
      <c r="U502" s="38" t="str">
        <f t="array" ref="U502">IF(ROWS(U$4:U502)&gt;U$1,"",INDEX('malzeme montaj'!$C$1:$C$3329,SMALL(IF('malzeme montaj'!$B$1:$B$3329=U$3,IF('malzeme montaj'!$C$1:$C$3329&lt;&gt;"",ROW('malzeme montaj'!$C$1:$C$3329))),ROWS(U$4:U502))))</f>
        <v/>
      </c>
      <c r="V502" s="38" t="str">
        <f t="array" ref="V502">IF(ROWS(V$4:V502)&gt;V$1,"",INDEX('malzeme montaj'!$C$1:$C$3329,SMALL(IF('malzeme montaj'!$B$1:$B$3329=V$3,IF('malzeme montaj'!$C$1:$C$3329&lt;&gt;"",ROW('malzeme montaj'!$C$1:$C$3329))),ROWS(V$4:V502))))</f>
        <v/>
      </c>
      <c r="W502" s="38" t="str">
        <f t="array" ref="W502">IF(ROWS(W$4:W502)&gt;W$1,"",INDEX('malzeme montaj'!$C$1:$C$3329,SMALL(IF('malzeme montaj'!$B$1:$B$3329=W$3,IF('malzeme montaj'!$C$1:$C$3329&lt;&gt;"",ROW('malzeme montaj'!$C$1:$C$3329))),ROWS(W$4:W502))))</f>
        <v/>
      </c>
      <c r="X502" s="38" t="str">
        <f t="array" ref="X502">IF(ROWS(X$4:X502)&gt;X$1,"",INDEX('malzeme montaj'!$C$1:$C$3329,SMALL(IF('malzeme montaj'!$B$1:$B$3329=X$3,IF('malzeme montaj'!$C$1:$C$3329&lt;&gt;"",ROW('malzeme montaj'!$C$1:$C$3329))),ROWS(X$4:X502))))</f>
        <v/>
      </c>
      <c r="Y502" s="38" t="str">
        <f t="array" ref="Y502">IF(ROWS(Y$4:Y502)&gt;Y$1,"",INDEX('malzeme montaj'!$C$1:$C$3329,SMALL(IF('malzeme montaj'!$B$1:$B$3329=Y$3,IF('malzeme montaj'!$C$1:$C$3329&lt;&gt;"",ROW('malzeme montaj'!$C$1:$C$3329))),ROWS(Y$4:Y502))))</f>
        <v/>
      </c>
      <c r="Z502" s="38" t="str">
        <f t="array" ref="Z502">IF(ROWS(Z$4:Z502)&gt;Z$1,"",INDEX('malzeme montaj'!$C$1:$C$3329,SMALL(IF('malzeme montaj'!$B$1:$B$3329=Z$3,IF('malzeme montaj'!$C$1:$C$3329&lt;&gt;"",ROW('malzeme montaj'!$C$1:$C$3329))),ROWS(Z$4:Z502))))</f>
        <v/>
      </c>
      <c r="AA502" s="38" t="str">
        <f t="array" ref="AA502">IF(ROWS(AA$4:AA502)&gt;AA$1,"",INDEX('malzeme montaj'!$C$1:$C$3329,SMALL(IF('malzeme montaj'!$B$1:$B$3329=AA$3,IF('malzeme montaj'!$C$1:$C$3329&lt;&gt;"",ROW('malzeme montaj'!$C$1:$C$3329))),ROWS(AA$4:AA502))))</f>
        <v/>
      </c>
      <c r="AB502" s="38" t="str">
        <f t="array" ref="AB502">IF(ROWS(AB$4:AB502)&gt;AB$1,"",INDEX('malzeme montaj'!$C$1:$C$3329,SMALL(IF('malzeme montaj'!$B$1:$B$3329=AB$3,IF('malzeme montaj'!$C$1:$C$3329&lt;&gt;"",ROW('malzeme montaj'!$C$1:$C$3329))),ROWS(AB$4:AB502))))</f>
        <v/>
      </c>
      <c r="AC502" s="38" t="str">
        <f t="array" ref="AC502">IF(ROWS(AC$4:AC502)&gt;AC$1,"",INDEX('malzeme montaj'!$C$1:$C$3329,SMALL(IF('malzeme montaj'!$B$1:$B$3329=AC$3,IF('malzeme montaj'!$C$1:$C$3329&lt;&gt;"",ROW('malzeme montaj'!$C$1:$C$3329))),ROWS(AC$4:AC502))))</f>
        <v/>
      </c>
      <c r="AD502" s="38" t="str">
        <f t="array" ref="AD502">IF(ROWS(AD$4:AD502)&gt;AD$1,"",INDEX('malzeme montaj'!$C$1:$C$3329,SMALL(IF('malzeme montaj'!$B$1:$B$3329=AD$3,IF('malzeme montaj'!$C$1:$C$3329&lt;&gt;"",ROW('malzeme montaj'!$C$1:$C$3329))),ROWS(AD$4:AD502))))</f>
        <v/>
      </c>
      <c r="AE502" s="38" t="str">
        <f t="array" ref="AE502">IF(ROWS(AE$4:AE502)&gt;AE$1,"",INDEX('malzeme montaj'!$C$1:$C$3329,SMALL(IF('malzeme montaj'!$B$1:$B$3329=AE$3,IF('malzeme montaj'!$C$1:$C$3329&lt;&gt;"",ROW('malzeme montaj'!$C$1:$C$3329))),ROWS(AE$4:AE502))))</f>
        <v/>
      </c>
      <c r="AF502" s="38" t="str">
        <f t="array" ref="AF502">IF(ROWS(AF$4:AF502)&gt;AF$1,"",INDEX('malzeme montaj'!$C$1:$C$3329,SMALL(IF('malzeme montaj'!$B$1:$B$3329=AF$3,IF('malzeme montaj'!$C$1:$C$3329&lt;&gt;"",ROW('malzeme montaj'!$C$1:$C$3329))),ROWS(AF$4:AF502))))</f>
        <v/>
      </c>
    </row>
    <row r="503" spans="4:32">
      <c r="D503" s="38" t="str">
        <f t="array" ref="D503">IF(ROWS(D$4:D503)&gt;D$1,"",INDEX('malzeme montaj'!$C$1:$C$3329,SMALL(IF('malzeme montaj'!$B$1:$B$3329=D$3,IF('malzeme montaj'!$C$1:$C$3329&lt;&gt;"",ROW('malzeme montaj'!$C$1:$C$3329))),ROWS(D$4:D503))))</f>
        <v/>
      </c>
      <c r="E503" s="38" t="str">
        <f t="array" ref="E503">IF(ROWS(E$4:E503)&gt;E$1,"",INDEX('malzeme montaj'!$C$1:$C$3329,SMALL(IF('malzeme montaj'!$B$1:$B$3329=E$3,IF('malzeme montaj'!$C$1:$C$3329&lt;&gt;"",ROW('malzeme montaj'!$C$1:$C$3329))),ROWS(E$4:E503))))</f>
        <v/>
      </c>
      <c r="F503" s="38"/>
      <c r="G503" s="38"/>
      <c r="L503" s="38" t="str">
        <f t="array" ref="L503">IF(ROWS(L$4:L503)&gt;L$1,"",INDEX('malzeme montaj'!$C$1:$C$3329,SMALL(IF('malzeme montaj'!$B$1:$B$3329=L$3,IF('malzeme montaj'!$C$1:$C$3329&lt;&gt;"",ROW('malzeme montaj'!$C$1:$C$3329))),ROWS(L$4:L503))))</f>
        <v/>
      </c>
      <c r="M503" s="38" t="str">
        <f t="array" ref="M503">IF(ROWS(M$4:M503)&gt;M$1,"",INDEX('malzeme montaj'!$C$1:$C$3329,SMALL(IF('malzeme montaj'!$B$1:$B$3329=M$3,IF('malzeme montaj'!$C$1:$C$3329&lt;&gt;"",ROW('malzeme montaj'!$C$1:$C$3329))),ROWS(M$4:M503))))</f>
        <v/>
      </c>
      <c r="N503" s="38" t="str">
        <f t="array" ref="N503">IF(ROWS(N$4:N503)&gt;N$1,"",INDEX('malzeme montaj'!$C$1:$C$3329,SMALL(IF('malzeme montaj'!$B$1:$B$3329=N$3,IF('malzeme montaj'!$C$1:$C$3329&lt;&gt;"",ROW('malzeme montaj'!$C$1:$C$3329))),ROWS(N$4:N503))))</f>
        <v/>
      </c>
      <c r="O503" s="38" t="str">
        <f t="array" ref="O503">IF(ROWS(O$4:O503)&gt;O$1,"",INDEX('malzeme montaj'!$C$1:$C$3329,SMALL(IF('malzeme montaj'!$B$1:$B$3329=O$3,IF('malzeme montaj'!$C$1:$C$3329&lt;&gt;"",ROW('malzeme montaj'!$C$1:$C$3329))),ROWS(O$4:O503))))</f>
        <v/>
      </c>
      <c r="P503" s="38" t="str">
        <f t="array" ref="P503">IF(ROWS(P$4:P503)&gt;P$1,"",INDEX('malzeme montaj'!$C$1:$C$3329,SMALL(IF('malzeme montaj'!$B$1:$B$3329=P$3,IF('malzeme montaj'!$C$1:$C$3329&lt;&gt;"",ROW('malzeme montaj'!$C$1:$C$3329))),ROWS(P$4:P503))))</f>
        <v/>
      </c>
      <c r="Q503" s="38" t="str">
        <f t="array" ref="Q503">IF(ROWS(Q$4:Q503)&gt;Q$1,"",INDEX('malzeme montaj'!$C$1:$C$3329,SMALL(IF('malzeme montaj'!$B$1:$B$3329=Q$3,IF('malzeme montaj'!$C$1:$C$3329&lt;&gt;"",ROW('malzeme montaj'!$C$1:$C$3329))),ROWS(Q$4:Q503))))</f>
        <v/>
      </c>
      <c r="R503" s="38" t="str">
        <f t="array" ref="R503">IF(ROWS(R$4:R503)&gt;R$1,"",INDEX('malzeme montaj'!$C$1:$C$3329,SMALL(IF('malzeme montaj'!$B$1:$B$3329=R$3,IF('malzeme montaj'!$C$1:$C$3329&lt;&gt;"",ROW('malzeme montaj'!$C$1:$C$3329))),ROWS(R$4:R503))))</f>
        <v/>
      </c>
      <c r="S503" s="38" t="str">
        <f t="array" ref="S503">IF(ROWS(S$4:S503)&gt;S$1,"",INDEX('malzeme montaj'!$C$1:$C$3329,SMALL(IF('malzeme montaj'!$B$1:$B$3329=S$3,IF('malzeme montaj'!$C$1:$C$3329&lt;&gt;"",ROW('malzeme montaj'!$C$1:$C$3329))),ROWS(S$4:S503))))</f>
        <v/>
      </c>
      <c r="T503" s="38" t="str">
        <f t="array" ref="T503">IF(ROWS(T$4:T503)&gt;T$1,"",INDEX('malzeme montaj'!$C$1:$C$3329,SMALL(IF('malzeme montaj'!$B$1:$B$3329=T$3,IF('malzeme montaj'!$C$1:$C$3329&lt;&gt;"",ROW('malzeme montaj'!$C$1:$C$3329))),ROWS(T$4:T503))))</f>
        <v/>
      </c>
      <c r="U503" s="38" t="str">
        <f t="array" ref="U503">IF(ROWS(U$4:U503)&gt;U$1,"",INDEX('malzeme montaj'!$C$1:$C$3329,SMALL(IF('malzeme montaj'!$B$1:$B$3329=U$3,IF('malzeme montaj'!$C$1:$C$3329&lt;&gt;"",ROW('malzeme montaj'!$C$1:$C$3329))),ROWS(U$4:U503))))</f>
        <v/>
      </c>
      <c r="V503" s="38" t="str">
        <f t="array" ref="V503">IF(ROWS(V$4:V503)&gt;V$1,"",INDEX('malzeme montaj'!$C$1:$C$3329,SMALL(IF('malzeme montaj'!$B$1:$B$3329=V$3,IF('malzeme montaj'!$C$1:$C$3329&lt;&gt;"",ROW('malzeme montaj'!$C$1:$C$3329))),ROWS(V$4:V503))))</f>
        <v/>
      </c>
      <c r="W503" s="38" t="str">
        <f t="array" ref="W503">IF(ROWS(W$4:W503)&gt;W$1,"",INDEX('malzeme montaj'!$C$1:$C$3329,SMALL(IF('malzeme montaj'!$B$1:$B$3329=W$3,IF('malzeme montaj'!$C$1:$C$3329&lt;&gt;"",ROW('malzeme montaj'!$C$1:$C$3329))),ROWS(W$4:W503))))</f>
        <v/>
      </c>
      <c r="X503" s="38" t="str">
        <f t="array" ref="X503">IF(ROWS(X$4:X503)&gt;X$1,"",INDEX('malzeme montaj'!$C$1:$C$3329,SMALL(IF('malzeme montaj'!$B$1:$B$3329=X$3,IF('malzeme montaj'!$C$1:$C$3329&lt;&gt;"",ROW('malzeme montaj'!$C$1:$C$3329))),ROWS(X$4:X503))))</f>
        <v/>
      </c>
      <c r="Y503" s="38" t="str">
        <f t="array" ref="Y503">IF(ROWS(Y$4:Y503)&gt;Y$1,"",INDEX('malzeme montaj'!$C$1:$C$3329,SMALL(IF('malzeme montaj'!$B$1:$B$3329=Y$3,IF('malzeme montaj'!$C$1:$C$3329&lt;&gt;"",ROW('malzeme montaj'!$C$1:$C$3329))),ROWS(Y$4:Y503))))</f>
        <v/>
      </c>
      <c r="Z503" s="38" t="str">
        <f t="array" ref="Z503">IF(ROWS(Z$4:Z503)&gt;Z$1,"",INDEX('malzeme montaj'!$C$1:$C$3329,SMALL(IF('malzeme montaj'!$B$1:$B$3329=Z$3,IF('malzeme montaj'!$C$1:$C$3329&lt;&gt;"",ROW('malzeme montaj'!$C$1:$C$3329))),ROWS(Z$4:Z503))))</f>
        <v/>
      </c>
      <c r="AA503" s="38" t="str">
        <f t="array" ref="AA503">IF(ROWS(AA$4:AA503)&gt;AA$1,"",INDEX('malzeme montaj'!$C$1:$C$3329,SMALL(IF('malzeme montaj'!$B$1:$B$3329=AA$3,IF('malzeme montaj'!$C$1:$C$3329&lt;&gt;"",ROW('malzeme montaj'!$C$1:$C$3329))),ROWS(AA$4:AA503))))</f>
        <v/>
      </c>
      <c r="AB503" s="38" t="str">
        <f t="array" ref="AB503">IF(ROWS(AB$4:AB503)&gt;AB$1,"",INDEX('malzeme montaj'!$C$1:$C$3329,SMALL(IF('malzeme montaj'!$B$1:$B$3329=AB$3,IF('malzeme montaj'!$C$1:$C$3329&lt;&gt;"",ROW('malzeme montaj'!$C$1:$C$3329))),ROWS(AB$4:AB503))))</f>
        <v/>
      </c>
      <c r="AC503" s="38" t="str">
        <f t="array" ref="AC503">IF(ROWS(AC$4:AC503)&gt;AC$1,"",INDEX('malzeme montaj'!$C$1:$C$3329,SMALL(IF('malzeme montaj'!$B$1:$B$3329=AC$3,IF('malzeme montaj'!$C$1:$C$3329&lt;&gt;"",ROW('malzeme montaj'!$C$1:$C$3329))),ROWS(AC$4:AC503))))</f>
        <v/>
      </c>
      <c r="AD503" s="38" t="str">
        <f t="array" ref="AD503">IF(ROWS(AD$4:AD503)&gt;AD$1,"",INDEX('malzeme montaj'!$C$1:$C$3329,SMALL(IF('malzeme montaj'!$B$1:$B$3329=AD$3,IF('malzeme montaj'!$C$1:$C$3329&lt;&gt;"",ROW('malzeme montaj'!$C$1:$C$3329))),ROWS(AD$4:AD503))))</f>
        <v/>
      </c>
      <c r="AE503" s="38" t="str">
        <f t="array" ref="AE503">IF(ROWS(AE$4:AE503)&gt;AE$1,"",INDEX('malzeme montaj'!$C$1:$C$3329,SMALL(IF('malzeme montaj'!$B$1:$B$3329=AE$3,IF('malzeme montaj'!$C$1:$C$3329&lt;&gt;"",ROW('malzeme montaj'!$C$1:$C$3329))),ROWS(AE$4:AE503))))</f>
        <v/>
      </c>
      <c r="AF503" s="38" t="str">
        <f t="array" ref="AF503">IF(ROWS(AF$4:AF503)&gt;AF$1,"",INDEX('malzeme montaj'!$C$1:$C$3329,SMALL(IF('malzeme montaj'!$B$1:$B$3329=AF$3,IF('malzeme montaj'!$C$1:$C$3329&lt;&gt;"",ROW('malzeme montaj'!$C$1:$C$3329))),ROWS(AF$4:AF503))))</f>
        <v/>
      </c>
    </row>
    <row r="504" spans="4:32">
      <c r="D504" s="38" t="str">
        <f t="array" ref="D504">IF(ROWS(D$4:D504)&gt;D$1,"",INDEX('malzeme montaj'!$C$1:$C$3329,SMALL(IF('malzeme montaj'!$B$1:$B$3329=D$3,IF('malzeme montaj'!$C$1:$C$3329&lt;&gt;"",ROW('malzeme montaj'!$C$1:$C$3329))),ROWS(D$4:D504))))</f>
        <v/>
      </c>
      <c r="E504" s="38" t="str">
        <f t="array" ref="E504">IF(ROWS(E$4:E504)&gt;E$1,"",INDEX('malzeme montaj'!$C$1:$C$3329,SMALL(IF('malzeme montaj'!$B$1:$B$3329=E$3,IF('malzeme montaj'!$C$1:$C$3329&lt;&gt;"",ROW('malzeme montaj'!$C$1:$C$3329))),ROWS(E$4:E504))))</f>
        <v/>
      </c>
      <c r="F504" s="38"/>
      <c r="G504" s="38"/>
      <c r="L504" s="38" t="str">
        <f t="array" ref="L504">IF(ROWS(L$4:L504)&gt;L$1,"",INDEX('malzeme montaj'!$C$1:$C$3329,SMALL(IF('malzeme montaj'!$B$1:$B$3329=L$3,IF('malzeme montaj'!$C$1:$C$3329&lt;&gt;"",ROW('malzeme montaj'!$C$1:$C$3329))),ROWS(L$4:L504))))</f>
        <v/>
      </c>
      <c r="M504" s="38" t="str">
        <f t="array" ref="M504">IF(ROWS(M$4:M504)&gt;M$1,"",INDEX('malzeme montaj'!$C$1:$C$3329,SMALL(IF('malzeme montaj'!$B$1:$B$3329=M$3,IF('malzeme montaj'!$C$1:$C$3329&lt;&gt;"",ROW('malzeme montaj'!$C$1:$C$3329))),ROWS(M$4:M504))))</f>
        <v/>
      </c>
      <c r="N504" s="38" t="str">
        <f t="array" ref="N504">IF(ROWS(N$4:N504)&gt;N$1,"",INDEX('malzeme montaj'!$C$1:$C$3329,SMALL(IF('malzeme montaj'!$B$1:$B$3329=N$3,IF('malzeme montaj'!$C$1:$C$3329&lt;&gt;"",ROW('malzeme montaj'!$C$1:$C$3329))),ROWS(N$4:N504))))</f>
        <v/>
      </c>
      <c r="O504" s="38" t="str">
        <f t="array" ref="O504">IF(ROWS(O$4:O504)&gt;O$1,"",INDEX('malzeme montaj'!$C$1:$C$3329,SMALL(IF('malzeme montaj'!$B$1:$B$3329=O$3,IF('malzeme montaj'!$C$1:$C$3329&lt;&gt;"",ROW('malzeme montaj'!$C$1:$C$3329))),ROWS(O$4:O504))))</f>
        <v/>
      </c>
      <c r="P504" s="38" t="str">
        <f t="array" ref="P504">IF(ROWS(P$4:P504)&gt;P$1,"",INDEX('malzeme montaj'!$C$1:$C$3329,SMALL(IF('malzeme montaj'!$B$1:$B$3329=P$3,IF('malzeme montaj'!$C$1:$C$3329&lt;&gt;"",ROW('malzeme montaj'!$C$1:$C$3329))),ROWS(P$4:P504))))</f>
        <v/>
      </c>
      <c r="Q504" s="38" t="str">
        <f t="array" ref="Q504">IF(ROWS(Q$4:Q504)&gt;Q$1,"",INDEX('malzeme montaj'!$C$1:$C$3329,SMALL(IF('malzeme montaj'!$B$1:$B$3329=Q$3,IF('malzeme montaj'!$C$1:$C$3329&lt;&gt;"",ROW('malzeme montaj'!$C$1:$C$3329))),ROWS(Q$4:Q504))))</f>
        <v/>
      </c>
      <c r="R504" s="38" t="str">
        <f t="array" ref="R504">IF(ROWS(R$4:R504)&gt;R$1,"",INDEX('malzeme montaj'!$C$1:$C$3329,SMALL(IF('malzeme montaj'!$B$1:$B$3329=R$3,IF('malzeme montaj'!$C$1:$C$3329&lt;&gt;"",ROW('malzeme montaj'!$C$1:$C$3329))),ROWS(R$4:R504))))</f>
        <v/>
      </c>
      <c r="S504" s="38" t="str">
        <f t="array" ref="S504">IF(ROWS(S$4:S504)&gt;S$1,"",INDEX('malzeme montaj'!$C$1:$C$3329,SMALL(IF('malzeme montaj'!$B$1:$B$3329=S$3,IF('malzeme montaj'!$C$1:$C$3329&lt;&gt;"",ROW('malzeme montaj'!$C$1:$C$3329))),ROWS(S$4:S504))))</f>
        <v/>
      </c>
      <c r="T504" s="38" t="str">
        <f t="array" ref="T504">IF(ROWS(T$4:T504)&gt;T$1,"",INDEX('malzeme montaj'!$C$1:$C$3329,SMALL(IF('malzeme montaj'!$B$1:$B$3329=T$3,IF('malzeme montaj'!$C$1:$C$3329&lt;&gt;"",ROW('malzeme montaj'!$C$1:$C$3329))),ROWS(T$4:T504))))</f>
        <v/>
      </c>
      <c r="U504" s="38" t="str">
        <f t="array" ref="U504">IF(ROWS(U$4:U504)&gt;U$1,"",INDEX('malzeme montaj'!$C$1:$C$3329,SMALL(IF('malzeme montaj'!$B$1:$B$3329=U$3,IF('malzeme montaj'!$C$1:$C$3329&lt;&gt;"",ROW('malzeme montaj'!$C$1:$C$3329))),ROWS(U$4:U504))))</f>
        <v/>
      </c>
      <c r="V504" s="38" t="str">
        <f t="array" ref="V504">IF(ROWS(V$4:V504)&gt;V$1,"",INDEX('malzeme montaj'!$C$1:$C$3329,SMALL(IF('malzeme montaj'!$B$1:$B$3329=V$3,IF('malzeme montaj'!$C$1:$C$3329&lt;&gt;"",ROW('malzeme montaj'!$C$1:$C$3329))),ROWS(V$4:V504))))</f>
        <v/>
      </c>
      <c r="W504" s="38" t="str">
        <f t="array" ref="W504">IF(ROWS(W$4:W504)&gt;W$1,"",INDEX('malzeme montaj'!$C$1:$C$3329,SMALL(IF('malzeme montaj'!$B$1:$B$3329=W$3,IF('malzeme montaj'!$C$1:$C$3329&lt;&gt;"",ROW('malzeme montaj'!$C$1:$C$3329))),ROWS(W$4:W504))))</f>
        <v/>
      </c>
      <c r="X504" s="38" t="str">
        <f t="array" ref="X504">IF(ROWS(X$4:X504)&gt;X$1,"",INDEX('malzeme montaj'!$C$1:$C$3329,SMALL(IF('malzeme montaj'!$B$1:$B$3329=X$3,IF('malzeme montaj'!$C$1:$C$3329&lt;&gt;"",ROW('malzeme montaj'!$C$1:$C$3329))),ROWS(X$4:X504))))</f>
        <v/>
      </c>
      <c r="Y504" s="38" t="str">
        <f t="array" ref="Y504">IF(ROWS(Y$4:Y504)&gt;Y$1,"",INDEX('malzeme montaj'!$C$1:$C$3329,SMALL(IF('malzeme montaj'!$B$1:$B$3329=Y$3,IF('malzeme montaj'!$C$1:$C$3329&lt;&gt;"",ROW('malzeme montaj'!$C$1:$C$3329))),ROWS(Y$4:Y504))))</f>
        <v/>
      </c>
      <c r="Z504" s="38" t="str">
        <f t="array" ref="Z504">IF(ROWS(Z$4:Z504)&gt;Z$1,"",INDEX('malzeme montaj'!$C$1:$C$3329,SMALL(IF('malzeme montaj'!$B$1:$B$3329=Z$3,IF('malzeme montaj'!$C$1:$C$3329&lt;&gt;"",ROW('malzeme montaj'!$C$1:$C$3329))),ROWS(Z$4:Z504))))</f>
        <v/>
      </c>
      <c r="AA504" s="38" t="str">
        <f t="array" ref="AA504">IF(ROWS(AA$4:AA504)&gt;AA$1,"",INDEX('malzeme montaj'!$C$1:$C$3329,SMALL(IF('malzeme montaj'!$B$1:$B$3329=AA$3,IF('malzeme montaj'!$C$1:$C$3329&lt;&gt;"",ROW('malzeme montaj'!$C$1:$C$3329))),ROWS(AA$4:AA504))))</f>
        <v/>
      </c>
      <c r="AB504" s="38" t="str">
        <f t="array" ref="AB504">IF(ROWS(AB$4:AB504)&gt;AB$1,"",INDEX('malzeme montaj'!$C$1:$C$3329,SMALL(IF('malzeme montaj'!$B$1:$B$3329=AB$3,IF('malzeme montaj'!$C$1:$C$3329&lt;&gt;"",ROW('malzeme montaj'!$C$1:$C$3329))),ROWS(AB$4:AB504))))</f>
        <v/>
      </c>
      <c r="AC504" s="38" t="str">
        <f t="array" ref="AC504">IF(ROWS(AC$4:AC504)&gt;AC$1,"",INDEX('malzeme montaj'!$C$1:$C$3329,SMALL(IF('malzeme montaj'!$B$1:$B$3329=AC$3,IF('malzeme montaj'!$C$1:$C$3329&lt;&gt;"",ROW('malzeme montaj'!$C$1:$C$3329))),ROWS(AC$4:AC504))))</f>
        <v/>
      </c>
      <c r="AD504" s="38" t="str">
        <f t="array" ref="AD504">IF(ROWS(AD$4:AD504)&gt;AD$1,"",INDEX('malzeme montaj'!$C$1:$C$3329,SMALL(IF('malzeme montaj'!$B$1:$B$3329=AD$3,IF('malzeme montaj'!$C$1:$C$3329&lt;&gt;"",ROW('malzeme montaj'!$C$1:$C$3329))),ROWS(AD$4:AD504))))</f>
        <v/>
      </c>
      <c r="AE504" s="38" t="str">
        <f t="array" ref="AE504">IF(ROWS(AE$4:AE504)&gt;AE$1,"",INDEX('malzeme montaj'!$C$1:$C$3329,SMALL(IF('malzeme montaj'!$B$1:$B$3329=AE$3,IF('malzeme montaj'!$C$1:$C$3329&lt;&gt;"",ROW('malzeme montaj'!$C$1:$C$3329))),ROWS(AE$4:AE504))))</f>
        <v/>
      </c>
      <c r="AF504" s="38" t="str">
        <f t="array" ref="AF504">IF(ROWS(AF$4:AF504)&gt;AF$1,"",INDEX('malzeme montaj'!$C$1:$C$3329,SMALL(IF('malzeme montaj'!$B$1:$B$3329=AF$3,IF('malzeme montaj'!$C$1:$C$3329&lt;&gt;"",ROW('malzeme montaj'!$C$1:$C$3329))),ROWS(AF$4:AF504))))</f>
        <v/>
      </c>
    </row>
    <row r="505" spans="4:32">
      <c r="D505" s="38" t="str">
        <f t="array" ref="D505">IF(ROWS(D$4:D505)&gt;D$1,"",INDEX('malzeme montaj'!$C$1:$C$3329,SMALL(IF('malzeme montaj'!$B$1:$B$3329=D$3,IF('malzeme montaj'!$C$1:$C$3329&lt;&gt;"",ROW('malzeme montaj'!$C$1:$C$3329))),ROWS(D$4:D505))))</f>
        <v/>
      </c>
      <c r="E505" s="38" t="str">
        <f t="array" ref="E505">IF(ROWS(E$4:E505)&gt;E$1,"",INDEX('malzeme montaj'!$C$1:$C$3329,SMALL(IF('malzeme montaj'!$B$1:$B$3329=E$3,IF('malzeme montaj'!$C$1:$C$3329&lt;&gt;"",ROW('malzeme montaj'!$C$1:$C$3329))),ROWS(E$4:E505))))</f>
        <v/>
      </c>
      <c r="F505" s="38"/>
      <c r="G505" s="38"/>
      <c r="L505" s="38" t="str">
        <f t="array" ref="L505">IF(ROWS(L$4:L505)&gt;L$1,"",INDEX('malzeme montaj'!$C$1:$C$3329,SMALL(IF('malzeme montaj'!$B$1:$B$3329=L$3,IF('malzeme montaj'!$C$1:$C$3329&lt;&gt;"",ROW('malzeme montaj'!$C$1:$C$3329))),ROWS(L$4:L505))))</f>
        <v/>
      </c>
      <c r="M505" s="38" t="str">
        <f t="array" ref="M505">IF(ROWS(M$4:M505)&gt;M$1,"",INDEX('malzeme montaj'!$C$1:$C$3329,SMALL(IF('malzeme montaj'!$B$1:$B$3329=M$3,IF('malzeme montaj'!$C$1:$C$3329&lt;&gt;"",ROW('malzeme montaj'!$C$1:$C$3329))),ROWS(M$4:M505))))</f>
        <v/>
      </c>
      <c r="N505" s="38" t="str">
        <f t="array" ref="N505">IF(ROWS(N$4:N505)&gt;N$1,"",INDEX('malzeme montaj'!$C$1:$C$3329,SMALL(IF('malzeme montaj'!$B$1:$B$3329=N$3,IF('malzeme montaj'!$C$1:$C$3329&lt;&gt;"",ROW('malzeme montaj'!$C$1:$C$3329))),ROWS(N$4:N505))))</f>
        <v/>
      </c>
      <c r="O505" s="38" t="str">
        <f t="array" ref="O505">IF(ROWS(O$4:O505)&gt;O$1,"",INDEX('malzeme montaj'!$C$1:$C$3329,SMALL(IF('malzeme montaj'!$B$1:$B$3329=O$3,IF('malzeme montaj'!$C$1:$C$3329&lt;&gt;"",ROW('malzeme montaj'!$C$1:$C$3329))),ROWS(O$4:O505))))</f>
        <v/>
      </c>
      <c r="P505" s="38" t="str">
        <f t="array" ref="P505">IF(ROWS(P$4:P505)&gt;P$1,"",INDEX('malzeme montaj'!$C$1:$C$3329,SMALL(IF('malzeme montaj'!$B$1:$B$3329=P$3,IF('malzeme montaj'!$C$1:$C$3329&lt;&gt;"",ROW('malzeme montaj'!$C$1:$C$3329))),ROWS(P$4:P505))))</f>
        <v/>
      </c>
      <c r="Q505" s="38" t="str">
        <f t="array" ref="Q505">IF(ROWS(Q$4:Q505)&gt;Q$1,"",INDEX('malzeme montaj'!$C$1:$C$3329,SMALL(IF('malzeme montaj'!$B$1:$B$3329=Q$3,IF('malzeme montaj'!$C$1:$C$3329&lt;&gt;"",ROW('malzeme montaj'!$C$1:$C$3329))),ROWS(Q$4:Q505))))</f>
        <v/>
      </c>
      <c r="R505" s="38" t="str">
        <f t="array" ref="R505">IF(ROWS(R$4:R505)&gt;R$1,"",INDEX('malzeme montaj'!$C$1:$C$3329,SMALL(IF('malzeme montaj'!$B$1:$B$3329=R$3,IF('malzeme montaj'!$C$1:$C$3329&lt;&gt;"",ROW('malzeme montaj'!$C$1:$C$3329))),ROWS(R$4:R505))))</f>
        <v/>
      </c>
      <c r="S505" s="38" t="str">
        <f t="array" ref="S505">IF(ROWS(S$4:S505)&gt;S$1,"",INDEX('malzeme montaj'!$C$1:$C$3329,SMALL(IF('malzeme montaj'!$B$1:$B$3329=S$3,IF('malzeme montaj'!$C$1:$C$3329&lt;&gt;"",ROW('malzeme montaj'!$C$1:$C$3329))),ROWS(S$4:S505))))</f>
        <v/>
      </c>
      <c r="T505" s="38" t="str">
        <f t="array" ref="T505">IF(ROWS(T$4:T505)&gt;T$1,"",INDEX('malzeme montaj'!$C$1:$C$3329,SMALL(IF('malzeme montaj'!$B$1:$B$3329=T$3,IF('malzeme montaj'!$C$1:$C$3329&lt;&gt;"",ROW('malzeme montaj'!$C$1:$C$3329))),ROWS(T$4:T505))))</f>
        <v/>
      </c>
      <c r="U505" s="38" t="str">
        <f t="array" ref="U505">IF(ROWS(U$4:U505)&gt;U$1,"",INDEX('malzeme montaj'!$C$1:$C$3329,SMALL(IF('malzeme montaj'!$B$1:$B$3329=U$3,IF('malzeme montaj'!$C$1:$C$3329&lt;&gt;"",ROW('malzeme montaj'!$C$1:$C$3329))),ROWS(U$4:U505))))</f>
        <v/>
      </c>
      <c r="V505" s="38" t="str">
        <f t="array" ref="V505">IF(ROWS(V$4:V505)&gt;V$1,"",INDEX('malzeme montaj'!$C$1:$C$3329,SMALL(IF('malzeme montaj'!$B$1:$B$3329=V$3,IF('malzeme montaj'!$C$1:$C$3329&lt;&gt;"",ROW('malzeme montaj'!$C$1:$C$3329))),ROWS(V$4:V505))))</f>
        <v/>
      </c>
      <c r="W505" s="38" t="str">
        <f t="array" ref="W505">IF(ROWS(W$4:W505)&gt;W$1,"",INDEX('malzeme montaj'!$C$1:$C$3329,SMALL(IF('malzeme montaj'!$B$1:$B$3329=W$3,IF('malzeme montaj'!$C$1:$C$3329&lt;&gt;"",ROW('malzeme montaj'!$C$1:$C$3329))),ROWS(W$4:W505))))</f>
        <v/>
      </c>
      <c r="X505" s="38" t="str">
        <f t="array" ref="X505">IF(ROWS(X$4:X505)&gt;X$1,"",INDEX('malzeme montaj'!$C$1:$C$3329,SMALL(IF('malzeme montaj'!$B$1:$B$3329=X$3,IF('malzeme montaj'!$C$1:$C$3329&lt;&gt;"",ROW('malzeme montaj'!$C$1:$C$3329))),ROWS(X$4:X505))))</f>
        <v/>
      </c>
      <c r="Y505" s="38" t="str">
        <f t="array" ref="Y505">IF(ROWS(Y$4:Y505)&gt;Y$1,"",INDEX('malzeme montaj'!$C$1:$C$3329,SMALL(IF('malzeme montaj'!$B$1:$B$3329=Y$3,IF('malzeme montaj'!$C$1:$C$3329&lt;&gt;"",ROW('malzeme montaj'!$C$1:$C$3329))),ROWS(Y$4:Y505))))</f>
        <v/>
      </c>
      <c r="Z505" s="38" t="str">
        <f t="array" ref="Z505">IF(ROWS(Z$4:Z505)&gt;Z$1,"",INDEX('malzeme montaj'!$C$1:$C$3329,SMALL(IF('malzeme montaj'!$B$1:$B$3329=Z$3,IF('malzeme montaj'!$C$1:$C$3329&lt;&gt;"",ROW('malzeme montaj'!$C$1:$C$3329))),ROWS(Z$4:Z505))))</f>
        <v/>
      </c>
      <c r="AA505" s="38" t="str">
        <f t="array" ref="AA505">IF(ROWS(AA$4:AA505)&gt;AA$1,"",INDEX('malzeme montaj'!$C$1:$C$3329,SMALL(IF('malzeme montaj'!$B$1:$B$3329=AA$3,IF('malzeme montaj'!$C$1:$C$3329&lt;&gt;"",ROW('malzeme montaj'!$C$1:$C$3329))),ROWS(AA$4:AA505))))</f>
        <v/>
      </c>
      <c r="AB505" s="38" t="str">
        <f t="array" ref="AB505">IF(ROWS(AB$4:AB505)&gt;AB$1,"",INDEX('malzeme montaj'!$C$1:$C$3329,SMALL(IF('malzeme montaj'!$B$1:$B$3329=AB$3,IF('malzeme montaj'!$C$1:$C$3329&lt;&gt;"",ROW('malzeme montaj'!$C$1:$C$3329))),ROWS(AB$4:AB505))))</f>
        <v/>
      </c>
      <c r="AC505" s="38" t="str">
        <f t="array" ref="AC505">IF(ROWS(AC$4:AC505)&gt;AC$1,"",INDEX('malzeme montaj'!$C$1:$C$3329,SMALL(IF('malzeme montaj'!$B$1:$B$3329=AC$3,IF('malzeme montaj'!$C$1:$C$3329&lt;&gt;"",ROW('malzeme montaj'!$C$1:$C$3329))),ROWS(AC$4:AC505))))</f>
        <v/>
      </c>
      <c r="AD505" s="38" t="str">
        <f t="array" ref="AD505">IF(ROWS(AD$4:AD505)&gt;AD$1,"",INDEX('malzeme montaj'!$C$1:$C$3329,SMALL(IF('malzeme montaj'!$B$1:$B$3329=AD$3,IF('malzeme montaj'!$C$1:$C$3329&lt;&gt;"",ROW('malzeme montaj'!$C$1:$C$3329))),ROWS(AD$4:AD505))))</f>
        <v/>
      </c>
      <c r="AE505" s="38" t="str">
        <f t="array" ref="AE505">IF(ROWS(AE$4:AE505)&gt;AE$1,"",INDEX('malzeme montaj'!$C$1:$C$3329,SMALL(IF('malzeme montaj'!$B$1:$B$3329=AE$3,IF('malzeme montaj'!$C$1:$C$3329&lt;&gt;"",ROW('malzeme montaj'!$C$1:$C$3329))),ROWS(AE$4:AE505))))</f>
        <v/>
      </c>
      <c r="AF505" s="38" t="str">
        <f t="array" ref="AF505">IF(ROWS(AF$4:AF505)&gt;AF$1,"",INDEX('malzeme montaj'!$C$1:$C$3329,SMALL(IF('malzeme montaj'!$B$1:$B$3329=AF$3,IF('malzeme montaj'!$C$1:$C$3329&lt;&gt;"",ROW('malzeme montaj'!$C$1:$C$3329))),ROWS(AF$4:AF505))))</f>
        <v/>
      </c>
    </row>
    <row r="506" spans="4:32">
      <c r="D506" s="38" t="str">
        <f t="array" ref="D506">IF(ROWS(D$4:D506)&gt;D$1,"",INDEX('malzeme montaj'!$C$1:$C$3329,SMALL(IF('malzeme montaj'!$B$1:$B$3329=D$3,IF('malzeme montaj'!$C$1:$C$3329&lt;&gt;"",ROW('malzeme montaj'!$C$1:$C$3329))),ROWS(D$4:D506))))</f>
        <v/>
      </c>
    </row>
    <row r="507" spans="4:32">
      <c r="D507" s="38" t="str">
        <f t="array" ref="D507">IF(ROWS(D$4:D507)&gt;D$1,"",INDEX('malzeme montaj'!$C$1:$C$3329,SMALL(IF('malzeme montaj'!$B$1:$B$3329=D$3,IF('malzeme montaj'!$C$1:$C$3329&lt;&gt;"",ROW('malzeme montaj'!$C$1:$C$3329))),ROWS(D$4:D507))))</f>
        <v/>
      </c>
    </row>
    <row r="508" spans="4:32">
      <c r="D508" s="38" t="str">
        <f t="array" ref="D508">IF(ROWS(D$4:D508)&gt;D$1,"",INDEX('malzeme montaj'!$C$1:$C$3329,SMALL(IF('malzeme montaj'!$B$1:$B$3329=D$3,IF('malzeme montaj'!$C$1:$C$3329&lt;&gt;"",ROW('malzeme montaj'!$C$1:$C$3329))),ROWS(D$4:D508))))</f>
        <v/>
      </c>
    </row>
    <row r="509" spans="4:32">
      <c r="D509" s="38" t="str">
        <f t="array" ref="D509">IF(ROWS(D$4:D509)&gt;D$1,"",INDEX('malzeme montaj'!$C$1:$C$3329,SMALL(IF('malzeme montaj'!$B$1:$B$3329=D$3,IF('malzeme montaj'!$C$1:$C$3329&lt;&gt;"",ROW('malzeme montaj'!$C$1:$C$3329))),ROWS(D$4:D509))))</f>
        <v/>
      </c>
    </row>
    <row r="510" spans="4:32">
      <c r="D510" s="38" t="str">
        <f t="array" ref="D510">IF(ROWS(D$4:D510)&gt;D$1,"",INDEX('malzeme montaj'!$C$1:$C$3329,SMALL(IF('malzeme montaj'!$B$1:$B$3329=D$3,IF('malzeme montaj'!$C$1:$C$3329&lt;&gt;"",ROW('malzeme montaj'!$C$1:$C$3329))),ROWS(D$4:D510))))</f>
        <v/>
      </c>
    </row>
    <row r="511" spans="4:32">
      <c r="D511" s="38" t="str">
        <f t="array" ref="D511">IF(ROWS(D$4:D511)&gt;D$1,"",INDEX('malzeme montaj'!$C$1:$C$3329,SMALL(IF('malzeme montaj'!$B$1:$B$3329=D$3,IF('malzeme montaj'!$C$1:$C$3329&lt;&gt;"",ROW('malzeme montaj'!$C$1:$C$3329))),ROWS(D$4:D511))))</f>
        <v/>
      </c>
    </row>
    <row r="512" spans="4:32">
      <c r="D512" s="38" t="str">
        <f t="array" ref="D512">IF(ROWS(D$4:D512)&gt;D$1,"",INDEX('malzeme montaj'!$C$1:$C$3329,SMALL(IF('malzeme montaj'!$B$1:$B$3329=D$3,IF('malzeme montaj'!$C$1:$C$3329&lt;&gt;"",ROW('malzeme montaj'!$C$1:$C$3329))),ROWS(D$4:D512))))</f>
        <v/>
      </c>
    </row>
    <row r="513" spans="4:4">
      <c r="D513" s="38" t="str">
        <f t="array" ref="D513">IF(ROWS(D$4:D513)&gt;D$1,"",INDEX('malzeme montaj'!$C$1:$C$3329,SMALL(IF('malzeme montaj'!$B$1:$B$3329=D$3,IF('malzeme montaj'!$C$1:$C$3329&lt;&gt;"",ROW('malzeme montaj'!$C$1:$C$3329))),ROWS(D$4:D513))))</f>
        <v/>
      </c>
    </row>
    <row r="514" spans="4:4">
      <c r="D514" s="38" t="str">
        <f t="array" ref="D514">IF(ROWS(D$4:D514)&gt;D$1,"",INDEX('malzeme montaj'!$C$1:$C$3329,SMALL(IF('malzeme montaj'!$B$1:$B$3329=D$3,IF('malzeme montaj'!$C$1:$C$3329&lt;&gt;"",ROW('malzeme montaj'!$C$1:$C$3329))),ROWS(D$4:D514))))</f>
        <v/>
      </c>
    </row>
    <row r="515" spans="4:4">
      <c r="D515" s="38" t="str">
        <f t="array" ref="D515">IF(ROWS(D$4:D515)&gt;D$1,"",INDEX('malzeme montaj'!$C$1:$C$3329,SMALL(IF('malzeme montaj'!$B$1:$B$3329=D$3,IF('malzeme montaj'!$C$1:$C$3329&lt;&gt;"",ROW('malzeme montaj'!$C$1:$C$3329))),ROWS(D$4:D515))))</f>
        <v/>
      </c>
    </row>
    <row r="516" spans="4:4">
      <c r="D516" s="38" t="str">
        <f t="array" ref="D516">IF(ROWS(D$4:D516)&gt;D$1,"",INDEX('malzeme montaj'!$C$1:$C$3329,SMALL(IF('malzeme montaj'!$B$1:$B$3329=D$3,IF('malzeme montaj'!$C$1:$C$3329&lt;&gt;"",ROW('malzeme montaj'!$C$1:$C$3329))),ROWS(D$4:D516))))</f>
        <v/>
      </c>
    </row>
    <row r="517" spans="4:4">
      <c r="D517" s="38" t="str">
        <f t="array" ref="D517">IF(ROWS(D$4:D517)&gt;D$1,"",INDEX('malzeme montaj'!$C$1:$C$3329,SMALL(IF('malzeme montaj'!$B$1:$B$3329=D$3,IF('malzeme montaj'!$C$1:$C$3329&lt;&gt;"",ROW('malzeme montaj'!$C$1:$C$3329))),ROWS(D$4:D517))))</f>
        <v/>
      </c>
    </row>
    <row r="518" spans="4:4">
      <c r="D518" s="38" t="str">
        <f t="array" ref="D518">IF(ROWS(D$4:D518)&gt;D$1,"",INDEX('malzeme montaj'!$C$1:$C$3329,SMALL(IF('malzeme montaj'!$B$1:$B$3329=D$3,IF('malzeme montaj'!$C$1:$C$3329&lt;&gt;"",ROW('malzeme montaj'!$C$1:$C$3329))),ROWS(D$4:D518))))</f>
        <v/>
      </c>
    </row>
    <row r="519" spans="4:4">
      <c r="D519" s="38" t="str">
        <f t="array" ref="D519">IF(ROWS(D$4:D519)&gt;D$1,"",INDEX('malzeme montaj'!$C$1:$C$3329,SMALL(IF('malzeme montaj'!$B$1:$B$3329=D$3,IF('malzeme montaj'!$C$1:$C$3329&lt;&gt;"",ROW('malzeme montaj'!$C$1:$C$3329))),ROWS(D$4:D519))))</f>
        <v/>
      </c>
    </row>
    <row r="520" spans="4:4">
      <c r="D520" s="38" t="str">
        <f t="array" ref="D520">IF(ROWS(D$4:D520)&gt;D$1,"",INDEX('malzeme montaj'!$C$1:$C$3329,SMALL(IF('malzeme montaj'!$B$1:$B$3329=D$3,IF('malzeme montaj'!$C$1:$C$3329&lt;&gt;"",ROW('malzeme montaj'!$C$1:$C$3329))),ROWS(D$4:D520))))</f>
        <v/>
      </c>
    </row>
    <row r="521" spans="4:4">
      <c r="D521" s="38" t="str">
        <f t="array" ref="D521">IF(ROWS(D$4:D521)&gt;D$1,"",INDEX('malzeme montaj'!$C$1:$C$3329,SMALL(IF('malzeme montaj'!$B$1:$B$3329=D$3,IF('malzeme montaj'!$C$1:$C$3329&lt;&gt;"",ROW('malzeme montaj'!$C$1:$C$3329))),ROWS(D$4:D521))))</f>
        <v/>
      </c>
    </row>
    <row r="522" spans="4:4">
      <c r="D522" s="38" t="str">
        <f t="array" ref="D522">IF(ROWS(D$4:D522)&gt;D$1,"",INDEX('malzeme montaj'!$C$1:$C$3329,SMALL(IF('malzeme montaj'!$B$1:$B$3329=D$3,IF('malzeme montaj'!$C$1:$C$3329&lt;&gt;"",ROW('malzeme montaj'!$C$1:$C$3329))),ROWS(D$4:D522))))</f>
        <v/>
      </c>
    </row>
    <row r="523" spans="4:4">
      <c r="D523" s="38" t="str">
        <f t="array" ref="D523">IF(ROWS(D$4:D523)&gt;D$1,"",INDEX('malzeme montaj'!$C$1:$C$3329,SMALL(IF('malzeme montaj'!$B$1:$B$3329=D$3,IF('malzeme montaj'!$C$1:$C$3329&lt;&gt;"",ROW('malzeme montaj'!$C$1:$C$3329))),ROWS(D$4:D523))))</f>
        <v/>
      </c>
    </row>
    <row r="524" spans="4:4">
      <c r="D524" s="38" t="str">
        <f t="array" ref="D524">IF(ROWS(D$4:D524)&gt;D$1,"",INDEX('malzeme montaj'!$C$1:$C$3329,SMALL(IF('malzeme montaj'!$B$1:$B$3329=D$3,IF('malzeme montaj'!$C$1:$C$3329&lt;&gt;"",ROW('malzeme montaj'!$C$1:$C$3329))),ROWS(D$4:D524))))</f>
        <v/>
      </c>
    </row>
    <row r="525" spans="4:4">
      <c r="D525" s="38" t="str">
        <f t="array" ref="D525">IF(ROWS(D$4:D525)&gt;D$1,"",INDEX('malzeme montaj'!$C$1:$C$3329,SMALL(IF('malzeme montaj'!$B$1:$B$3329=D$3,IF('malzeme montaj'!$C$1:$C$3329&lt;&gt;"",ROW('malzeme montaj'!$C$1:$C$3329))),ROWS(D$4:D525))))</f>
        <v/>
      </c>
    </row>
    <row r="526" spans="4:4">
      <c r="D526" s="38" t="str">
        <f t="array" ref="D526">IF(ROWS(D$4:D526)&gt;D$1,"",INDEX('malzeme montaj'!$C$1:$C$3329,SMALL(IF('malzeme montaj'!$B$1:$B$3329=D$3,IF('malzeme montaj'!$C$1:$C$3329&lt;&gt;"",ROW('malzeme montaj'!$C$1:$C$3329))),ROWS(D$4:D526))))</f>
        <v/>
      </c>
    </row>
    <row r="527" spans="4:4">
      <c r="D527" s="38" t="str">
        <f t="array" ref="D527">IF(ROWS(D$4:D527)&gt;D$1,"",INDEX('malzeme montaj'!$C$1:$C$3329,SMALL(IF('malzeme montaj'!$B$1:$B$3329=D$3,IF('malzeme montaj'!$C$1:$C$3329&lt;&gt;"",ROW('malzeme montaj'!$C$1:$C$3329))),ROWS(D$4:D527))))</f>
        <v/>
      </c>
    </row>
    <row r="528" spans="4:4">
      <c r="D528" s="38" t="str">
        <f t="array" ref="D528">IF(ROWS(D$4:D528)&gt;D$1,"",INDEX('malzeme montaj'!$C$1:$C$3329,SMALL(IF('malzeme montaj'!$B$1:$B$3329=D$3,IF('malzeme montaj'!$C$1:$C$3329&lt;&gt;"",ROW('malzeme montaj'!$C$1:$C$3329))),ROWS(D$4:D528))))</f>
        <v/>
      </c>
    </row>
    <row r="529" spans="4:4">
      <c r="D529" s="38" t="str">
        <f t="array" ref="D529">IF(ROWS(D$4:D529)&gt;D$1,"",INDEX('malzeme montaj'!$C$1:$C$3329,SMALL(IF('malzeme montaj'!$B$1:$B$3329=D$3,IF('malzeme montaj'!$C$1:$C$3329&lt;&gt;"",ROW('malzeme montaj'!$C$1:$C$3329))),ROWS(D$4:D529))))</f>
        <v/>
      </c>
    </row>
    <row r="530" spans="4:4">
      <c r="D530" s="38" t="str">
        <f t="array" ref="D530">IF(ROWS(D$4:D530)&gt;D$1,"",INDEX('malzeme montaj'!$C$1:$C$3329,SMALL(IF('malzeme montaj'!$B$1:$B$3329=D$3,IF('malzeme montaj'!$C$1:$C$3329&lt;&gt;"",ROW('malzeme montaj'!$C$1:$C$3329))),ROWS(D$4:D530))))</f>
        <v/>
      </c>
    </row>
    <row r="531" spans="4:4">
      <c r="D531" s="38" t="str">
        <f t="array" ref="D531">IF(ROWS(D$4:D531)&gt;D$1,"",INDEX('malzeme montaj'!$C$1:$C$3329,SMALL(IF('malzeme montaj'!$B$1:$B$3329=D$3,IF('malzeme montaj'!$C$1:$C$3329&lt;&gt;"",ROW('malzeme montaj'!$C$1:$C$3329))),ROWS(D$4:D531))))</f>
        <v/>
      </c>
    </row>
    <row r="532" spans="4:4">
      <c r="D532" s="38" t="str">
        <f t="array" ref="D532">IF(ROWS(D$4:D532)&gt;D$1,"",INDEX('malzeme montaj'!$C$1:$C$3329,SMALL(IF('malzeme montaj'!$B$1:$B$3329=D$3,IF('malzeme montaj'!$C$1:$C$3329&lt;&gt;"",ROW('malzeme montaj'!$C$1:$C$3329))),ROWS(D$4:D532))))</f>
        <v/>
      </c>
    </row>
    <row r="533" spans="4:4">
      <c r="D533" s="38" t="str">
        <f t="array" ref="D533">IF(ROWS(D$4:D533)&gt;D$1,"",INDEX('malzeme montaj'!$C$1:$C$3329,SMALL(IF('malzeme montaj'!$B$1:$B$3329=D$3,IF('malzeme montaj'!$C$1:$C$3329&lt;&gt;"",ROW('malzeme montaj'!$C$1:$C$3329))),ROWS(D$4:D533))))</f>
        <v/>
      </c>
    </row>
    <row r="534" spans="4:4">
      <c r="D534" s="38" t="str">
        <f t="array" ref="D534">IF(ROWS(D$4:D534)&gt;D$1,"",INDEX('malzeme montaj'!$C$1:$C$3329,SMALL(IF('malzeme montaj'!$B$1:$B$3329=D$3,IF('malzeme montaj'!$C$1:$C$3329&lt;&gt;"",ROW('malzeme montaj'!$C$1:$C$3329))),ROWS(D$4:D534))))</f>
        <v/>
      </c>
    </row>
    <row r="535" spans="4:4">
      <c r="D535" s="38" t="str">
        <f t="array" ref="D535">IF(ROWS(D$4:D535)&gt;D$1,"",INDEX('malzeme montaj'!$C$1:$C$3329,SMALL(IF('malzeme montaj'!$B$1:$B$3329=D$3,IF('malzeme montaj'!$C$1:$C$3329&lt;&gt;"",ROW('malzeme montaj'!$C$1:$C$3329))),ROWS(D$4:D535))))</f>
        <v/>
      </c>
    </row>
    <row r="536" spans="4:4">
      <c r="D536" s="38" t="str">
        <f t="array" ref="D536">IF(ROWS(D$4:D536)&gt;D$1,"",INDEX('malzeme montaj'!$C$1:$C$3329,SMALL(IF('malzeme montaj'!$B$1:$B$3329=D$3,IF('malzeme montaj'!$C$1:$C$3329&lt;&gt;"",ROW('malzeme montaj'!$C$1:$C$3329))),ROWS(D$4:D536))))</f>
        <v/>
      </c>
    </row>
    <row r="537" spans="4:4">
      <c r="D537" s="38" t="str">
        <f t="array" ref="D537">IF(ROWS(D$4:D537)&gt;D$1,"",INDEX('malzeme montaj'!$C$1:$C$3329,SMALL(IF('malzeme montaj'!$B$1:$B$3329=D$3,IF('malzeme montaj'!$C$1:$C$3329&lt;&gt;"",ROW('malzeme montaj'!$C$1:$C$3329))),ROWS(D$4:D537))))</f>
        <v/>
      </c>
    </row>
    <row r="538" spans="4:4">
      <c r="D538" s="38" t="str">
        <f t="array" ref="D538">IF(ROWS(D$4:D538)&gt;D$1,"",INDEX('malzeme montaj'!$C$1:$C$3329,SMALL(IF('malzeme montaj'!$B$1:$B$3329=D$3,IF('malzeme montaj'!$C$1:$C$3329&lt;&gt;"",ROW('malzeme montaj'!$C$1:$C$3329))),ROWS(D$4:D538))))</f>
        <v/>
      </c>
    </row>
    <row r="539" spans="4:4">
      <c r="D539" s="38" t="str">
        <f t="array" ref="D539">IF(ROWS(D$4:D539)&gt;D$1,"",INDEX('malzeme montaj'!$C$1:$C$3329,SMALL(IF('malzeme montaj'!$B$1:$B$3329=D$3,IF('malzeme montaj'!$C$1:$C$3329&lt;&gt;"",ROW('malzeme montaj'!$C$1:$C$3329))),ROWS(D$4:D539))))</f>
        <v/>
      </c>
    </row>
    <row r="540" spans="4:4">
      <c r="D540" s="38" t="str">
        <f t="array" ref="D540">IF(ROWS(D$4:D540)&gt;D$1,"",INDEX('malzeme montaj'!$C$1:$C$3329,SMALL(IF('malzeme montaj'!$B$1:$B$3329=D$3,IF('malzeme montaj'!$C$1:$C$3329&lt;&gt;"",ROW('malzeme montaj'!$C$1:$C$3329))),ROWS(D$4:D540))))</f>
        <v/>
      </c>
    </row>
    <row r="541" spans="4:4">
      <c r="D541" s="38" t="str">
        <f t="array" ref="D541">IF(ROWS(D$4:D541)&gt;D$1,"",INDEX('malzeme montaj'!$C$1:$C$3329,SMALL(IF('malzeme montaj'!$B$1:$B$3329=D$3,IF('malzeme montaj'!$C$1:$C$3329&lt;&gt;"",ROW('malzeme montaj'!$C$1:$C$3329))),ROWS(D$4:D541))))</f>
        <v/>
      </c>
    </row>
    <row r="542" spans="4:4">
      <c r="D542" s="38" t="str">
        <f t="array" ref="D542">IF(ROWS(D$4:D542)&gt;D$1,"",INDEX('malzeme montaj'!$C$1:$C$3329,SMALL(IF('malzeme montaj'!$B$1:$B$3329=D$3,IF('malzeme montaj'!$C$1:$C$3329&lt;&gt;"",ROW('malzeme montaj'!$C$1:$C$3329))),ROWS(D$4:D542))))</f>
        <v/>
      </c>
    </row>
    <row r="543" spans="4:4">
      <c r="D543" s="38" t="str">
        <f t="array" ref="D543">IF(ROWS(D$4:D543)&gt;D$1,"",INDEX('malzeme montaj'!$C$1:$C$3329,SMALL(IF('malzeme montaj'!$B$1:$B$3329=D$3,IF('malzeme montaj'!$C$1:$C$3329&lt;&gt;"",ROW('malzeme montaj'!$C$1:$C$3329))),ROWS(D$4:D543))))</f>
        <v/>
      </c>
    </row>
    <row r="544" spans="4:4">
      <c r="D544" s="38" t="str">
        <f t="array" ref="D544">IF(ROWS(D$4:D544)&gt;D$1,"",INDEX('malzeme montaj'!$C$1:$C$3329,SMALL(IF('malzeme montaj'!$B$1:$B$3329=D$3,IF('malzeme montaj'!$C$1:$C$3329&lt;&gt;"",ROW('malzeme montaj'!$C$1:$C$3329))),ROWS(D$4:D544))))</f>
        <v/>
      </c>
    </row>
    <row r="545" spans="4:4">
      <c r="D545" s="38" t="str">
        <f t="array" ref="D545">IF(ROWS(D$4:D545)&gt;D$1,"",INDEX('malzeme montaj'!$C$1:$C$3329,SMALL(IF('malzeme montaj'!$B$1:$B$3329=D$3,IF('malzeme montaj'!$C$1:$C$3329&lt;&gt;"",ROW('malzeme montaj'!$C$1:$C$3329))),ROWS(D$4:D545))))</f>
        <v/>
      </c>
    </row>
    <row r="546" spans="4:4">
      <c r="D546" s="38" t="str">
        <f t="array" ref="D546">IF(ROWS(D$4:D546)&gt;D$1,"",INDEX('malzeme montaj'!$C$1:$C$3329,SMALL(IF('malzeme montaj'!$B$1:$B$3329=D$3,IF('malzeme montaj'!$C$1:$C$3329&lt;&gt;"",ROW('malzeme montaj'!$C$1:$C$3329))),ROWS(D$4:D546))))</f>
        <v/>
      </c>
    </row>
    <row r="547" spans="4:4">
      <c r="D547" s="38" t="str">
        <f t="array" ref="D547">IF(ROWS(D$4:D547)&gt;D$1,"",INDEX('malzeme montaj'!$C$1:$C$3329,SMALL(IF('malzeme montaj'!$B$1:$B$3329=D$3,IF('malzeme montaj'!$C$1:$C$3329&lt;&gt;"",ROW('malzeme montaj'!$C$1:$C$3329))),ROWS(D$4:D547))))</f>
        <v/>
      </c>
    </row>
    <row r="548" spans="4:4">
      <c r="D548" s="38" t="str">
        <f t="array" ref="D548">IF(ROWS(D$4:D548)&gt;D$1,"",INDEX('malzeme montaj'!$C$1:$C$3329,SMALL(IF('malzeme montaj'!$B$1:$B$3329=D$3,IF('malzeme montaj'!$C$1:$C$3329&lt;&gt;"",ROW('malzeme montaj'!$C$1:$C$3329))),ROWS(D$4:D548))))</f>
        <v/>
      </c>
    </row>
    <row r="549" spans="4:4">
      <c r="D549" s="38" t="str">
        <f t="array" ref="D549">IF(ROWS(D$4:D549)&gt;D$1,"",INDEX('malzeme montaj'!$C$1:$C$3329,SMALL(IF('malzeme montaj'!$B$1:$B$3329=D$3,IF('malzeme montaj'!$C$1:$C$3329&lt;&gt;"",ROW('malzeme montaj'!$C$1:$C$3329))),ROWS(D$4:D549))))</f>
        <v/>
      </c>
    </row>
    <row r="550" spans="4:4">
      <c r="D550" s="38" t="str">
        <f t="array" ref="D550">IF(ROWS(D$4:D550)&gt;D$1,"",INDEX('malzeme montaj'!$C$1:$C$3329,SMALL(IF('malzeme montaj'!$B$1:$B$3329=D$3,IF('malzeme montaj'!$C$1:$C$3329&lt;&gt;"",ROW('malzeme montaj'!$C$1:$C$3329))),ROWS(D$4:D550))))</f>
        <v/>
      </c>
    </row>
    <row r="551" spans="4:4">
      <c r="D551" s="38" t="str">
        <f t="array" ref="D551">IF(ROWS(D$4:D551)&gt;D$1,"",INDEX('malzeme montaj'!$C$1:$C$3329,SMALL(IF('malzeme montaj'!$B$1:$B$3329=D$3,IF('malzeme montaj'!$C$1:$C$3329&lt;&gt;"",ROW('malzeme montaj'!$C$1:$C$3329))),ROWS(D$4:D551))))</f>
        <v/>
      </c>
    </row>
    <row r="552" spans="4:4">
      <c r="D552" s="38" t="str">
        <f t="array" ref="D552">IF(ROWS(D$4:D552)&gt;D$1,"",INDEX('malzeme montaj'!$C$1:$C$3329,SMALL(IF('malzeme montaj'!$B$1:$B$3329=D$3,IF('malzeme montaj'!$C$1:$C$3329&lt;&gt;"",ROW('malzeme montaj'!$C$1:$C$3329))),ROWS(D$4:D552))))</f>
        <v/>
      </c>
    </row>
    <row r="553" spans="4:4">
      <c r="D553" s="38" t="str">
        <f t="array" ref="D553">IF(ROWS(D$4:D553)&gt;D$1,"",INDEX('malzeme montaj'!$C$1:$C$3329,SMALL(IF('malzeme montaj'!$B$1:$B$3329=D$3,IF('malzeme montaj'!$C$1:$C$3329&lt;&gt;"",ROW('malzeme montaj'!$C$1:$C$3329))),ROWS(D$4:D553))))</f>
        <v/>
      </c>
    </row>
    <row r="554" spans="4:4">
      <c r="D554" s="38" t="str">
        <f t="array" ref="D554">IF(ROWS(D$4:D554)&gt;D$1,"",INDEX('malzeme montaj'!$C$1:$C$3329,SMALL(IF('malzeme montaj'!$B$1:$B$3329=D$3,IF('malzeme montaj'!$C$1:$C$3329&lt;&gt;"",ROW('malzeme montaj'!$C$1:$C$3329))),ROWS(D$4:D554))))</f>
        <v/>
      </c>
    </row>
    <row r="555" spans="4:4">
      <c r="D555" s="38" t="str">
        <f t="array" ref="D555">IF(ROWS(D$4:D555)&gt;D$1,"",INDEX('malzeme montaj'!$C$1:$C$3329,SMALL(IF('malzeme montaj'!$B$1:$B$3329=D$3,IF('malzeme montaj'!$C$1:$C$3329&lt;&gt;"",ROW('malzeme montaj'!$C$1:$C$3329))),ROWS(D$4:D555))))</f>
        <v/>
      </c>
    </row>
    <row r="556" spans="4:4">
      <c r="D556" s="38" t="str">
        <f t="array" ref="D556">IF(ROWS(D$4:D556)&gt;D$1,"",INDEX('malzeme montaj'!$C$1:$C$3329,SMALL(IF('malzeme montaj'!$B$1:$B$3329=D$3,IF('malzeme montaj'!$C$1:$C$3329&lt;&gt;"",ROW('malzeme montaj'!$C$1:$C$3329))),ROWS(D$4:D556))))</f>
        <v/>
      </c>
    </row>
    <row r="557" spans="4:4">
      <c r="D557" s="38" t="str">
        <f t="array" ref="D557">IF(ROWS(D$4:D557)&gt;D$1,"",INDEX('malzeme montaj'!$C$1:$C$3329,SMALL(IF('malzeme montaj'!$B$1:$B$3329=D$3,IF('malzeme montaj'!$C$1:$C$3329&lt;&gt;"",ROW('malzeme montaj'!$C$1:$C$3329))),ROWS(D$4:D557))))</f>
        <v/>
      </c>
    </row>
    <row r="558" spans="4:4">
      <c r="D558" s="38" t="str">
        <f t="array" ref="D558">IF(ROWS(D$4:D558)&gt;D$1,"",INDEX('malzeme montaj'!$C$1:$C$3329,SMALL(IF('malzeme montaj'!$B$1:$B$3329=D$3,IF('malzeme montaj'!$C$1:$C$3329&lt;&gt;"",ROW('malzeme montaj'!$C$1:$C$3329))),ROWS(D$4:D558))))</f>
        <v/>
      </c>
    </row>
    <row r="559" spans="4:4">
      <c r="D559" s="38" t="str">
        <f t="array" ref="D559">IF(ROWS(D$4:D559)&gt;D$1,"",INDEX('malzeme montaj'!$C$1:$C$3329,SMALL(IF('malzeme montaj'!$B$1:$B$3329=D$3,IF('malzeme montaj'!$C$1:$C$3329&lt;&gt;"",ROW('malzeme montaj'!$C$1:$C$3329))),ROWS(D$4:D559))))</f>
        <v/>
      </c>
    </row>
    <row r="560" spans="4:4">
      <c r="D560" s="38" t="str">
        <f t="array" ref="D560">IF(ROWS(D$4:D560)&gt;D$1,"",INDEX('malzeme montaj'!$C$1:$C$3329,SMALL(IF('malzeme montaj'!$B$1:$B$3329=D$3,IF('malzeme montaj'!$C$1:$C$3329&lt;&gt;"",ROW('malzeme montaj'!$C$1:$C$3329))),ROWS(D$4:D560))))</f>
        <v/>
      </c>
    </row>
    <row r="561" spans="4:4">
      <c r="D561" s="38" t="str">
        <f t="array" ref="D561">IF(ROWS(D$4:D561)&gt;D$1,"",INDEX('malzeme montaj'!$C$1:$C$3329,SMALL(IF('malzeme montaj'!$B$1:$B$3329=D$3,IF('malzeme montaj'!$C$1:$C$3329&lt;&gt;"",ROW('malzeme montaj'!$C$1:$C$3329))),ROWS(D$4:D561))))</f>
        <v/>
      </c>
    </row>
    <row r="562" spans="4:4">
      <c r="D562" s="38" t="str">
        <f t="array" ref="D562">IF(ROWS(D$4:D562)&gt;D$1,"",INDEX('malzeme montaj'!$C$1:$C$3329,SMALL(IF('malzeme montaj'!$B$1:$B$3329=D$3,IF('malzeme montaj'!$C$1:$C$3329&lt;&gt;"",ROW('malzeme montaj'!$C$1:$C$3329))),ROWS(D$4:D562))))</f>
        <v/>
      </c>
    </row>
    <row r="563" spans="4:4">
      <c r="D563" s="38" t="str">
        <f t="array" ref="D563">IF(ROWS(D$4:D563)&gt;D$1,"",INDEX('malzeme montaj'!$C$1:$C$3329,SMALL(IF('malzeme montaj'!$B$1:$B$3329=D$3,IF('malzeme montaj'!$C$1:$C$3329&lt;&gt;"",ROW('malzeme montaj'!$C$1:$C$3329))),ROWS(D$4:D563))))</f>
        <v/>
      </c>
    </row>
    <row r="564" spans="4:4">
      <c r="D564" s="38" t="str">
        <f t="array" ref="D564">IF(ROWS(D$4:D564)&gt;D$1,"",INDEX('malzeme montaj'!$C$1:$C$3329,SMALL(IF('malzeme montaj'!$B$1:$B$3329=D$3,IF('malzeme montaj'!$C$1:$C$3329&lt;&gt;"",ROW('malzeme montaj'!$C$1:$C$3329))),ROWS(D$4:D564))))</f>
        <v/>
      </c>
    </row>
    <row r="565" spans="4:4">
      <c r="D565" s="38" t="str">
        <f t="array" ref="D565">IF(ROWS(D$4:D565)&gt;D$1,"",INDEX('malzeme montaj'!$C$1:$C$3329,SMALL(IF('malzeme montaj'!$B$1:$B$3329=D$3,IF('malzeme montaj'!$C$1:$C$3329&lt;&gt;"",ROW('malzeme montaj'!$C$1:$C$3329))),ROWS(D$4:D565))))</f>
        <v/>
      </c>
    </row>
    <row r="566" spans="4:4">
      <c r="D566" s="38" t="str">
        <f t="array" ref="D566">IF(ROWS(D$4:D566)&gt;D$1,"",INDEX('malzeme montaj'!$C$1:$C$3329,SMALL(IF('malzeme montaj'!$B$1:$B$3329=D$3,IF('malzeme montaj'!$C$1:$C$3329&lt;&gt;"",ROW('malzeme montaj'!$C$1:$C$3329))),ROWS(D$4:D566))))</f>
        <v/>
      </c>
    </row>
    <row r="567" spans="4:4">
      <c r="D567" s="38" t="str">
        <f t="array" ref="D567">IF(ROWS(D$4:D567)&gt;D$1,"",INDEX('malzeme montaj'!$C$1:$C$3329,SMALL(IF('malzeme montaj'!$B$1:$B$3329=D$3,IF('malzeme montaj'!$C$1:$C$3329&lt;&gt;"",ROW('malzeme montaj'!$C$1:$C$3329))),ROWS(D$4:D567))))</f>
        <v/>
      </c>
    </row>
    <row r="568" spans="4:4">
      <c r="D568" s="38" t="str">
        <f t="array" ref="D568">IF(ROWS(D$4:D568)&gt;D$1,"",INDEX('malzeme montaj'!$C$1:$C$3329,SMALL(IF('malzeme montaj'!$B$1:$B$3329=D$3,IF('malzeme montaj'!$C$1:$C$3329&lt;&gt;"",ROW('malzeme montaj'!$C$1:$C$3329))),ROWS(D$4:D568))))</f>
        <v/>
      </c>
    </row>
    <row r="569" spans="4:4">
      <c r="D569" s="38" t="str">
        <f t="array" ref="D569">IF(ROWS(D$4:D569)&gt;D$1,"",INDEX('malzeme montaj'!$C$1:$C$3329,SMALL(IF('malzeme montaj'!$B$1:$B$3329=D$3,IF('malzeme montaj'!$C$1:$C$3329&lt;&gt;"",ROW('malzeme montaj'!$C$1:$C$3329))),ROWS(D$4:D569))))</f>
        <v/>
      </c>
    </row>
    <row r="570" spans="4:4">
      <c r="D570" s="38" t="str">
        <f t="array" ref="D570">IF(ROWS(D$4:D570)&gt;D$1,"",INDEX('malzeme montaj'!$C$1:$C$3329,SMALL(IF('malzeme montaj'!$B$1:$B$3329=D$3,IF('malzeme montaj'!$C$1:$C$3329&lt;&gt;"",ROW('malzeme montaj'!$C$1:$C$3329))),ROWS(D$4:D570))))</f>
        <v/>
      </c>
    </row>
    <row r="571" spans="4:4">
      <c r="D571" s="38" t="str">
        <f t="array" ref="D571">IF(ROWS(D$4:D571)&gt;D$1,"",INDEX('malzeme montaj'!$C$1:$C$3329,SMALL(IF('malzeme montaj'!$B$1:$B$3329=D$3,IF('malzeme montaj'!$C$1:$C$3329&lt;&gt;"",ROW('malzeme montaj'!$C$1:$C$3329))),ROWS(D$4:D571))))</f>
        <v/>
      </c>
    </row>
    <row r="572" spans="4:4">
      <c r="D572" s="38" t="str">
        <f t="array" ref="D572">IF(ROWS(D$4:D572)&gt;D$1,"",INDEX('malzeme montaj'!$C$1:$C$3329,SMALL(IF('malzeme montaj'!$B$1:$B$3329=D$3,IF('malzeme montaj'!$C$1:$C$3329&lt;&gt;"",ROW('malzeme montaj'!$C$1:$C$3329))),ROWS(D$4:D572))))</f>
        <v/>
      </c>
    </row>
    <row r="573" spans="4:4">
      <c r="D573" s="38" t="str">
        <f t="array" ref="D573">IF(ROWS(D$4:D573)&gt;D$1,"",INDEX('malzeme montaj'!$C$1:$C$3329,SMALL(IF('malzeme montaj'!$B$1:$B$3329=D$3,IF('malzeme montaj'!$C$1:$C$3329&lt;&gt;"",ROW('malzeme montaj'!$C$1:$C$3329))),ROWS(D$4:D573))))</f>
        <v/>
      </c>
    </row>
    <row r="574" spans="4:4">
      <c r="D574" s="38" t="str">
        <f t="array" ref="D574">IF(ROWS(D$4:D574)&gt;D$1,"",INDEX('malzeme montaj'!$C$1:$C$3329,SMALL(IF('malzeme montaj'!$B$1:$B$3329=D$3,IF('malzeme montaj'!$C$1:$C$3329&lt;&gt;"",ROW('malzeme montaj'!$C$1:$C$3329))),ROWS(D$4:D574))))</f>
        <v/>
      </c>
    </row>
    <row r="575" spans="4:4">
      <c r="D575" s="38" t="str">
        <f t="array" ref="D575">IF(ROWS(D$4:D575)&gt;D$1,"",INDEX('malzeme montaj'!$C$1:$C$3329,SMALL(IF('malzeme montaj'!$B$1:$B$3329=D$3,IF('malzeme montaj'!$C$1:$C$3329&lt;&gt;"",ROW('malzeme montaj'!$C$1:$C$3329))),ROWS(D$4:D575))))</f>
        <v/>
      </c>
    </row>
    <row r="576" spans="4:4">
      <c r="D576" s="38" t="str">
        <f t="array" ref="D576">IF(ROWS(D$4:D576)&gt;D$1,"",INDEX('malzeme montaj'!$C$1:$C$3329,SMALL(IF('malzeme montaj'!$B$1:$B$3329=D$3,IF('malzeme montaj'!$C$1:$C$3329&lt;&gt;"",ROW('malzeme montaj'!$C$1:$C$3329))),ROWS(D$4:D576))))</f>
        <v/>
      </c>
    </row>
    <row r="577" spans="4:4">
      <c r="D577" s="38" t="str">
        <f t="array" ref="D577">IF(ROWS(D$4:D577)&gt;D$1,"",INDEX('malzeme montaj'!$C$1:$C$3329,SMALL(IF('malzeme montaj'!$B$1:$B$3329=D$3,IF('malzeme montaj'!$C$1:$C$3329&lt;&gt;"",ROW('malzeme montaj'!$C$1:$C$3329))),ROWS(D$4:D577))))</f>
        <v/>
      </c>
    </row>
    <row r="578" spans="4:4">
      <c r="D578" s="38" t="str">
        <f t="array" ref="D578">IF(ROWS(D$4:D578)&gt;D$1,"",INDEX('malzeme montaj'!$C$1:$C$3329,SMALL(IF('malzeme montaj'!$B$1:$B$3329=D$3,IF('malzeme montaj'!$C$1:$C$3329&lt;&gt;"",ROW('malzeme montaj'!$C$1:$C$3329))),ROWS(D$4:D578))))</f>
        <v/>
      </c>
    </row>
    <row r="579" spans="4:4">
      <c r="D579" s="38" t="str">
        <f t="array" ref="D579">IF(ROWS(D$4:D579)&gt;D$1,"",INDEX('malzeme montaj'!$C$1:$C$3329,SMALL(IF('malzeme montaj'!$B$1:$B$3329=D$3,IF('malzeme montaj'!$C$1:$C$3329&lt;&gt;"",ROW('malzeme montaj'!$C$1:$C$3329))),ROWS(D$4:D579))))</f>
        <v/>
      </c>
    </row>
    <row r="580" spans="4:4">
      <c r="D580" s="38" t="str">
        <f t="array" ref="D580">IF(ROWS(D$4:D580)&gt;D$1,"",INDEX('malzeme montaj'!$C$1:$C$3329,SMALL(IF('malzeme montaj'!$B$1:$B$3329=D$3,IF('malzeme montaj'!$C$1:$C$3329&lt;&gt;"",ROW('malzeme montaj'!$C$1:$C$3329))),ROWS(D$4:D580))))</f>
        <v/>
      </c>
    </row>
    <row r="581" spans="4:4">
      <c r="D581" s="38" t="str">
        <f t="array" ref="D581">IF(ROWS(D$4:D581)&gt;D$1,"",INDEX('malzeme montaj'!$C$1:$C$3329,SMALL(IF('malzeme montaj'!$B$1:$B$3329=D$3,IF('malzeme montaj'!$C$1:$C$3329&lt;&gt;"",ROW('malzeme montaj'!$C$1:$C$3329))),ROWS(D$4:D581))))</f>
        <v/>
      </c>
    </row>
    <row r="582" spans="4:4">
      <c r="D582" s="38" t="str">
        <f t="array" ref="D582">IF(ROWS(D$4:D582)&gt;D$1,"",INDEX('malzeme montaj'!$C$1:$C$3329,SMALL(IF('malzeme montaj'!$B$1:$B$3329=D$3,IF('malzeme montaj'!$C$1:$C$3329&lt;&gt;"",ROW('malzeme montaj'!$C$1:$C$3329))),ROWS(D$4:D582))))</f>
        <v/>
      </c>
    </row>
    <row r="583" spans="4:4">
      <c r="D583" s="38" t="str">
        <f t="array" ref="D583">IF(ROWS(D$4:D583)&gt;D$1,"",INDEX('malzeme montaj'!$C$1:$C$3329,SMALL(IF('malzeme montaj'!$B$1:$B$3329=D$3,IF('malzeme montaj'!$C$1:$C$3329&lt;&gt;"",ROW('malzeme montaj'!$C$1:$C$3329))),ROWS(D$4:D583))))</f>
        <v/>
      </c>
    </row>
    <row r="584" spans="4:4">
      <c r="D584" s="38" t="str">
        <f t="array" ref="D584">IF(ROWS(D$4:D584)&gt;D$1,"",INDEX('malzeme montaj'!$C$1:$C$3329,SMALL(IF('malzeme montaj'!$B$1:$B$3329=D$3,IF('malzeme montaj'!$C$1:$C$3329&lt;&gt;"",ROW('malzeme montaj'!$C$1:$C$3329))),ROWS(D$4:D584))))</f>
        <v/>
      </c>
    </row>
    <row r="585" spans="4:4">
      <c r="D585" s="38" t="str">
        <f t="array" ref="D585">IF(ROWS(D$4:D585)&gt;D$1,"",INDEX('malzeme montaj'!$C$1:$C$3329,SMALL(IF('malzeme montaj'!$B$1:$B$3329=D$3,IF('malzeme montaj'!$C$1:$C$3329&lt;&gt;"",ROW('malzeme montaj'!$C$1:$C$3329))),ROWS(D$4:D585))))</f>
        <v/>
      </c>
    </row>
    <row r="586" spans="4:4">
      <c r="D586" s="38" t="str">
        <f t="array" ref="D586">IF(ROWS(D$4:D586)&gt;D$1,"",INDEX('malzeme montaj'!$C$1:$C$3329,SMALL(IF('malzeme montaj'!$B$1:$B$3329=D$3,IF('malzeme montaj'!$C$1:$C$3329&lt;&gt;"",ROW('malzeme montaj'!$C$1:$C$3329))),ROWS(D$4:D586))))</f>
        <v/>
      </c>
    </row>
    <row r="587" spans="4:4">
      <c r="D587" s="38" t="str">
        <f t="array" ref="D587">IF(ROWS(D$4:D587)&gt;D$1,"",INDEX('malzeme montaj'!$C$1:$C$3329,SMALL(IF('malzeme montaj'!$B$1:$B$3329=D$3,IF('malzeme montaj'!$C$1:$C$3329&lt;&gt;"",ROW('malzeme montaj'!$C$1:$C$3329))),ROWS(D$4:D587))))</f>
        <v/>
      </c>
    </row>
    <row r="588" spans="4:4">
      <c r="D588" s="38" t="str">
        <f t="array" ref="D588">IF(ROWS(D$4:D588)&gt;D$1,"",INDEX('malzeme montaj'!$C$1:$C$3329,SMALL(IF('malzeme montaj'!$B$1:$B$3329=D$3,IF('malzeme montaj'!$C$1:$C$3329&lt;&gt;"",ROW('malzeme montaj'!$C$1:$C$3329))),ROWS(D$4:D588))))</f>
        <v/>
      </c>
    </row>
    <row r="589" spans="4:4">
      <c r="D589" s="38" t="str">
        <f t="array" ref="D589">IF(ROWS(D$4:D589)&gt;D$1,"",INDEX('malzeme montaj'!$C$1:$C$3329,SMALL(IF('malzeme montaj'!$B$1:$B$3329=D$3,IF('malzeme montaj'!$C$1:$C$3329&lt;&gt;"",ROW('malzeme montaj'!$C$1:$C$3329))),ROWS(D$4:D589))))</f>
        <v/>
      </c>
    </row>
    <row r="590" spans="4:4">
      <c r="D590" s="38" t="str">
        <f t="array" ref="D590">IF(ROWS(D$4:D590)&gt;D$1,"",INDEX('malzeme montaj'!$C$1:$C$3329,SMALL(IF('malzeme montaj'!$B$1:$B$3329=D$3,IF('malzeme montaj'!$C$1:$C$3329&lt;&gt;"",ROW('malzeme montaj'!$C$1:$C$3329))),ROWS(D$4:D590))))</f>
        <v/>
      </c>
    </row>
    <row r="591" spans="4:4">
      <c r="D591" s="38" t="str">
        <f t="array" ref="D591">IF(ROWS(D$4:D591)&gt;D$1,"",INDEX('malzeme montaj'!$C$1:$C$3329,SMALL(IF('malzeme montaj'!$B$1:$B$3329=D$3,IF('malzeme montaj'!$C$1:$C$3329&lt;&gt;"",ROW('malzeme montaj'!$C$1:$C$3329))),ROWS(D$4:D591))))</f>
        <v/>
      </c>
    </row>
    <row r="592" spans="4:4">
      <c r="D592" s="38" t="str">
        <f t="array" ref="D592">IF(ROWS(D$4:D592)&gt;D$1,"",INDEX('malzeme montaj'!$C$1:$C$3329,SMALL(IF('malzeme montaj'!$B$1:$B$3329=D$3,IF('malzeme montaj'!$C$1:$C$3329&lt;&gt;"",ROW('malzeme montaj'!$C$1:$C$3329))),ROWS(D$4:D592))))</f>
        <v/>
      </c>
    </row>
    <row r="593" spans="4:4">
      <c r="D593" s="38" t="str">
        <f t="array" ref="D593">IF(ROWS(D$4:D593)&gt;D$1,"",INDEX('malzeme montaj'!$C$1:$C$3329,SMALL(IF('malzeme montaj'!$B$1:$B$3329=D$3,IF('malzeme montaj'!$C$1:$C$3329&lt;&gt;"",ROW('malzeme montaj'!$C$1:$C$3329))),ROWS(D$4:D593))))</f>
        <v/>
      </c>
    </row>
    <row r="594" spans="4:4">
      <c r="D594" s="38" t="str">
        <f t="array" ref="D594">IF(ROWS(D$4:D594)&gt;D$1,"",INDEX('malzeme montaj'!$C$1:$C$3329,SMALL(IF('malzeme montaj'!$B$1:$B$3329=D$3,IF('malzeme montaj'!$C$1:$C$3329&lt;&gt;"",ROW('malzeme montaj'!$C$1:$C$3329))),ROWS(D$4:D594))))</f>
        <v/>
      </c>
    </row>
    <row r="595" spans="4:4">
      <c r="D595" s="38" t="str">
        <f t="array" ref="D595">IF(ROWS(D$4:D595)&gt;D$1,"",INDEX('malzeme montaj'!$C$1:$C$3329,SMALL(IF('malzeme montaj'!$B$1:$B$3329=D$3,IF('malzeme montaj'!$C$1:$C$3329&lt;&gt;"",ROW('malzeme montaj'!$C$1:$C$3329))),ROWS(D$4:D595))))</f>
        <v/>
      </c>
    </row>
    <row r="596" spans="4:4">
      <c r="D596" s="38" t="str">
        <f t="array" ref="D596">IF(ROWS(D$4:D596)&gt;D$1,"",INDEX('malzeme montaj'!$C$1:$C$3329,SMALL(IF('malzeme montaj'!$B$1:$B$3329=D$3,IF('malzeme montaj'!$C$1:$C$3329&lt;&gt;"",ROW('malzeme montaj'!$C$1:$C$3329))),ROWS(D$4:D596))))</f>
        <v/>
      </c>
    </row>
    <row r="597" spans="4:4">
      <c r="D597" s="38" t="str">
        <f t="array" ref="D597">IF(ROWS(D$4:D597)&gt;D$1,"",INDEX('malzeme montaj'!$C$1:$C$3329,SMALL(IF('malzeme montaj'!$B$1:$B$3329=D$3,IF('malzeme montaj'!$C$1:$C$3329&lt;&gt;"",ROW('malzeme montaj'!$C$1:$C$3329))),ROWS(D$4:D597))))</f>
        <v/>
      </c>
    </row>
    <row r="598" spans="4:4">
      <c r="D598" s="38" t="str">
        <f t="array" ref="D598">IF(ROWS(D$4:D598)&gt;D$1,"",INDEX('malzeme montaj'!$C$1:$C$3329,SMALL(IF('malzeme montaj'!$B$1:$B$3329=D$3,IF('malzeme montaj'!$C$1:$C$3329&lt;&gt;"",ROW('malzeme montaj'!$C$1:$C$3329))),ROWS(D$4:D598))))</f>
        <v/>
      </c>
    </row>
    <row r="599" spans="4:4">
      <c r="D599" s="38" t="str">
        <f t="array" ref="D599">IF(ROWS(D$4:D599)&gt;D$1,"",INDEX('malzeme montaj'!$C$1:$C$3329,SMALL(IF('malzeme montaj'!$B$1:$B$3329=D$3,IF('malzeme montaj'!$C$1:$C$3329&lt;&gt;"",ROW('malzeme montaj'!$C$1:$C$3329))),ROWS(D$4:D599))))</f>
        <v/>
      </c>
    </row>
    <row r="600" spans="4:4">
      <c r="D600" s="38" t="str">
        <f t="array" ref="D600">IF(ROWS(D$4:D600)&gt;D$1,"",INDEX('malzeme montaj'!$C$1:$C$3329,SMALL(IF('malzeme montaj'!$B$1:$B$3329=D$3,IF('malzeme montaj'!$C$1:$C$3329&lt;&gt;"",ROW('malzeme montaj'!$C$1:$C$3329))),ROWS(D$4:D600))))</f>
        <v/>
      </c>
    </row>
    <row r="601" spans="4:4">
      <c r="D601" s="38" t="str">
        <f t="array" ref="D601">IF(ROWS(D$4:D601)&gt;D$1,"",INDEX('malzeme montaj'!$C$1:$C$3329,SMALL(IF('malzeme montaj'!$B$1:$B$3329=D$3,IF('malzeme montaj'!$C$1:$C$3329&lt;&gt;"",ROW('malzeme montaj'!$C$1:$C$3329))),ROWS(D$4:D601))))</f>
        <v/>
      </c>
    </row>
    <row r="602" spans="4:4">
      <c r="D602" s="38" t="str">
        <f t="array" ref="D602">IF(ROWS(D$4:D602)&gt;D$1,"",INDEX('malzeme montaj'!$C$1:$C$3329,SMALL(IF('malzeme montaj'!$B$1:$B$3329=D$3,IF('malzeme montaj'!$C$1:$C$3329&lt;&gt;"",ROW('malzeme montaj'!$C$1:$C$3329))),ROWS(D$4:D602))))</f>
        <v/>
      </c>
    </row>
    <row r="603" spans="4:4">
      <c r="D603" s="38" t="str">
        <f t="array" ref="D603">IF(ROWS(D$4:D603)&gt;D$1,"",INDEX('malzeme montaj'!$C$1:$C$3329,SMALL(IF('malzeme montaj'!$B$1:$B$3329=D$3,IF('malzeme montaj'!$C$1:$C$3329&lt;&gt;"",ROW('malzeme montaj'!$C$1:$C$3329))),ROWS(D$4:D603))))</f>
        <v/>
      </c>
    </row>
    <row r="604" spans="4:4">
      <c r="D604" s="38" t="str">
        <f t="array" ref="D604">IF(ROWS(D$4:D604)&gt;D$1,"",INDEX('malzeme montaj'!$C$1:$C$3329,SMALL(IF('malzeme montaj'!$B$1:$B$3329=D$3,IF('malzeme montaj'!$C$1:$C$3329&lt;&gt;"",ROW('malzeme montaj'!$C$1:$C$3329))),ROWS(D$4:D604))))</f>
        <v/>
      </c>
    </row>
    <row r="605" spans="4:4">
      <c r="D605" s="38" t="str">
        <f t="array" ref="D605">IF(ROWS(D$4:D605)&gt;D$1,"",INDEX('malzeme montaj'!$C$1:$C$3329,SMALL(IF('malzeme montaj'!$B$1:$B$3329=D$3,IF('malzeme montaj'!$C$1:$C$3329&lt;&gt;"",ROW('malzeme montaj'!$C$1:$C$3329))),ROWS(D$4:D605))))</f>
        <v/>
      </c>
    </row>
    <row r="606" spans="4:4">
      <c r="D606" s="38" t="str">
        <f t="array" ref="D606">IF(ROWS(D$4:D606)&gt;D$1,"",INDEX('malzeme montaj'!$C$1:$C$3329,SMALL(IF('malzeme montaj'!$B$1:$B$3329=D$3,IF('malzeme montaj'!$C$1:$C$3329&lt;&gt;"",ROW('malzeme montaj'!$C$1:$C$3329))),ROWS(D$4:D606))))</f>
        <v/>
      </c>
    </row>
    <row r="607" spans="4:4">
      <c r="D607" s="38" t="str">
        <f t="array" ref="D607">IF(ROWS(D$4:D607)&gt;D$1,"",INDEX('malzeme montaj'!$C$1:$C$3329,SMALL(IF('malzeme montaj'!$B$1:$B$3329=D$3,IF('malzeme montaj'!$C$1:$C$3329&lt;&gt;"",ROW('malzeme montaj'!$C$1:$C$3329))),ROWS(D$4:D607))))</f>
        <v/>
      </c>
    </row>
    <row r="608" spans="4:4">
      <c r="D608" s="38" t="str">
        <f t="array" ref="D608">IF(ROWS(D$4:D608)&gt;D$1,"",INDEX('malzeme montaj'!$C$1:$C$3329,SMALL(IF('malzeme montaj'!$B$1:$B$3329=D$3,IF('malzeme montaj'!$C$1:$C$3329&lt;&gt;"",ROW('malzeme montaj'!$C$1:$C$3329))),ROWS(D$4:D608))))</f>
        <v/>
      </c>
    </row>
    <row r="609" spans="4:4">
      <c r="D609" s="38" t="str">
        <f t="array" ref="D609">IF(ROWS(D$4:D609)&gt;D$1,"",INDEX('malzeme montaj'!$C$1:$C$3329,SMALL(IF('malzeme montaj'!$B$1:$B$3329=D$3,IF('malzeme montaj'!$C$1:$C$3329&lt;&gt;"",ROW('malzeme montaj'!$C$1:$C$3329))),ROWS(D$4:D609))))</f>
        <v/>
      </c>
    </row>
    <row r="610" spans="4:4">
      <c r="D610" s="38" t="str">
        <f t="array" ref="D610">IF(ROWS(D$4:D610)&gt;D$1,"",INDEX('malzeme montaj'!$C$1:$C$3329,SMALL(IF('malzeme montaj'!$B$1:$B$3329=D$3,IF('malzeme montaj'!$C$1:$C$3329&lt;&gt;"",ROW('malzeme montaj'!$C$1:$C$3329))),ROWS(D$4:D610))))</f>
        <v/>
      </c>
    </row>
    <row r="611" spans="4:4">
      <c r="D611" s="38" t="str">
        <f t="array" ref="D611">IF(ROWS(D$4:D611)&gt;D$1,"",INDEX('malzeme montaj'!$C$1:$C$3329,SMALL(IF('malzeme montaj'!$B$1:$B$3329=D$3,IF('malzeme montaj'!$C$1:$C$3329&lt;&gt;"",ROW('malzeme montaj'!$C$1:$C$3329))),ROWS(D$4:D611))))</f>
        <v/>
      </c>
    </row>
    <row r="612" spans="4:4">
      <c r="D612" s="38" t="str">
        <f t="array" ref="D612">IF(ROWS(D$4:D612)&gt;D$1,"",INDEX('malzeme montaj'!$C$1:$C$3329,SMALL(IF('malzeme montaj'!$B$1:$B$3329=D$3,IF('malzeme montaj'!$C$1:$C$3329&lt;&gt;"",ROW('malzeme montaj'!$C$1:$C$3329))),ROWS(D$4:D612))))</f>
        <v/>
      </c>
    </row>
    <row r="613" spans="4:4">
      <c r="D613" s="38" t="str">
        <f t="array" ref="D613">IF(ROWS(D$4:D613)&gt;D$1,"",INDEX('malzeme montaj'!$C$1:$C$3329,SMALL(IF('malzeme montaj'!$B$1:$B$3329=D$3,IF('malzeme montaj'!$C$1:$C$3329&lt;&gt;"",ROW('malzeme montaj'!$C$1:$C$3329))),ROWS(D$4:D613))))</f>
        <v/>
      </c>
    </row>
    <row r="614" spans="4:4">
      <c r="D614" s="38" t="str">
        <f t="array" ref="D614">IF(ROWS(D$4:D614)&gt;D$1,"",INDEX('malzeme montaj'!$C$1:$C$3329,SMALL(IF('malzeme montaj'!$B$1:$B$3329=D$3,IF('malzeme montaj'!$C$1:$C$3329&lt;&gt;"",ROW('malzeme montaj'!$C$1:$C$3329))),ROWS(D$4:D614))))</f>
        <v/>
      </c>
    </row>
    <row r="615" spans="4:4">
      <c r="D615" s="38" t="str">
        <f t="array" ref="D615">IF(ROWS(D$4:D615)&gt;D$1,"",INDEX('malzeme montaj'!$C$1:$C$3329,SMALL(IF('malzeme montaj'!$B$1:$B$3329=D$3,IF('malzeme montaj'!$C$1:$C$3329&lt;&gt;"",ROW('malzeme montaj'!$C$1:$C$3329))),ROWS(D$4:D615))))</f>
        <v/>
      </c>
    </row>
    <row r="616" spans="4:4">
      <c r="D616" s="38" t="str">
        <f t="array" ref="D616">IF(ROWS(D$4:D616)&gt;D$1,"",INDEX('malzeme montaj'!$C$1:$C$3329,SMALL(IF('malzeme montaj'!$B$1:$B$3329=D$3,IF('malzeme montaj'!$C$1:$C$3329&lt;&gt;"",ROW('malzeme montaj'!$C$1:$C$3329))),ROWS(D$4:D616))))</f>
        <v/>
      </c>
    </row>
    <row r="617" spans="4:4">
      <c r="D617" s="38" t="str">
        <f t="array" ref="D617">IF(ROWS(D$4:D617)&gt;D$1,"",INDEX('malzeme montaj'!$C$1:$C$3329,SMALL(IF('malzeme montaj'!$B$1:$B$3329=D$3,IF('malzeme montaj'!$C$1:$C$3329&lt;&gt;"",ROW('malzeme montaj'!$C$1:$C$3329))),ROWS(D$4:D617))))</f>
        <v/>
      </c>
    </row>
    <row r="618" spans="4:4">
      <c r="D618" s="38" t="str">
        <f t="array" ref="D618">IF(ROWS(D$4:D618)&gt;D$1,"",INDEX('malzeme montaj'!$C$1:$C$3329,SMALL(IF('malzeme montaj'!$B$1:$B$3329=D$3,IF('malzeme montaj'!$C$1:$C$3329&lt;&gt;"",ROW('malzeme montaj'!$C$1:$C$3329))),ROWS(D$4:D618))))</f>
        <v/>
      </c>
    </row>
    <row r="619" spans="4:4">
      <c r="D619" s="38" t="str">
        <f t="array" ref="D619">IF(ROWS(D$4:D619)&gt;D$1,"",INDEX('malzeme montaj'!$C$1:$C$3329,SMALL(IF('malzeme montaj'!$B$1:$B$3329=D$3,IF('malzeme montaj'!$C$1:$C$3329&lt;&gt;"",ROW('malzeme montaj'!$C$1:$C$3329))),ROWS(D$4:D619))))</f>
        <v/>
      </c>
    </row>
    <row r="620" spans="4:4">
      <c r="D620" s="38" t="str">
        <f t="array" ref="D620">IF(ROWS(D$4:D620)&gt;D$1,"",INDEX('malzeme montaj'!$C$1:$C$3329,SMALL(IF('malzeme montaj'!$B$1:$B$3329=D$3,IF('malzeme montaj'!$C$1:$C$3329&lt;&gt;"",ROW('malzeme montaj'!$C$1:$C$3329))),ROWS(D$4:D620))))</f>
        <v/>
      </c>
    </row>
    <row r="621" spans="4:4">
      <c r="D621" s="38" t="str">
        <f t="array" ref="D621">IF(ROWS(D$4:D621)&gt;D$1,"",INDEX('malzeme montaj'!$C$1:$C$3329,SMALL(IF('malzeme montaj'!$B$1:$B$3329=D$3,IF('malzeme montaj'!$C$1:$C$3329&lt;&gt;"",ROW('malzeme montaj'!$C$1:$C$3329))),ROWS(D$4:D621))))</f>
        <v/>
      </c>
    </row>
    <row r="622" spans="4:4">
      <c r="D622" s="38" t="str">
        <f t="array" ref="D622">IF(ROWS(D$4:D622)&gt;D$1,"",INDEX('malzeme montaj'!$C$1:$C$3329,SMALL(IF('malzeme montaj'!$B$1:$B$3329=D$3,IF('malzeme montaj'!$C$1:$C$3329&lt;&gt;"",ROW('malzeme montaj'!$C$1:$C$3329))),ROWS(D$4:D622))))</f>
        <v/>
      </c>
    </row>
    <row r="623" spans="4:4">
      <c r="D623" s="38" t="str">
        <f t="array" ref="D623">IF(ROWS(D$4:D623)&gt;D$1,"",INDEX('malzeme montaj'!$C$1:$C$3329,SMALL(IF('malzeme montaj'!$B$1:$B$3329=D$3,IF('malzeme montaj'!$C$1:$C$3329&lt;&gt;"",ROW('malzeme montaj'!$C$1:$C$3329))),ROWS(D$4:D623))))</f>
        <v/>
      </c>
    </row>
    <row r="624" spans="4:4">
      <c r="D624" s="38" t="str">
        <f t="array" ref="D624">IF(ROWS(D$4:D624)&gt;D$1,"",INDEX('malzeme montaj'!$C$1:$C$3329,SMALL(IF('malzeme montaj'!$B$1:$B$3329=D$3,IF('malzeme montaj'!$C$1:$C$3329&lt;&gt;"",ROW('malzeme montaj'!$C$1:$C$3329))),ROWS(D$4:D624))))</f>
        <v/>
      </c>
    </row>
    <row r="625" spans="4:4">
      <c r="D625" s="38" t="str">
        <f t="array" ref="D625">IF(ROWS(D$4:D625)&gt;D$1,"",INDEX('malzeme montaj'!$C$1:$C$3329,SMALL(IF('malzeme montaj'!$B$1:$B$3329=D$3,IF('malzeme montaj'!$C$1:$C$3329&lt;&gt;"",ROW('malzeme montaj'!$C$1:$C$3329))),ROWS(D$4:D625))))</f>
        <v/>
      </c>
    </row>
    <row r="626" spans="4:4">
      <c r="D626" s="38" t="str">
        <f t="array" ref="D626">IF(ROWS(D$4:D626)&gt;D$1,"",INDEX('malzeme montaj'!$C$1:$C$3329,SMALL(IF('malzeme montaj'!$B$1:$B$3329=D$3,IF('malzeme montaj'!$C$1:$C$3329&lt;&gt;"",ROW('malzeme montaj'!$C$1:$C$3329))),ROWS(D$4:D626))))</f>
        <v/>
      </c>
    </row>
    <row r="627" spans="4:4">
      <c r="D627" s="38" t="str">
        <f t="array" ref="D627">IF(ROWS(D$4:D627)&gt;D$1,"",INDEX('malzeme montaj'!$C$1:$C$3329,SMALL(IF('malzeme montaj'!$B$1:$B$3329=D$3,IF('malzeme montaj'!$C$1:$C$3329&lt;&gt;"",ROW('malzeme montaj'!$C$1:$C$3329))),ROWS(D$4:D627))))</f>
        <v/>
      </c>
    </row>
    <row r="628" spans="4:4">
      <c r="D628" s="38" t="str">
        <f t="array" ref="D628">IF(ROWS(D$4:D628)&gt;D$1,"",INDEX('malzeme montaj'!$C$1:$C$3329,SMALL(IF('malzeme montaj'!$B$1:$B$3329=D$3,IF('malzeme montaj'!$C$1:$C$3329&lt;&gt;"",ROW('malzeme montaj'!$C$1:$C$3329))),ROWS(D$4:D628))))</f>
        <v/>
      </c>
    </row>
    <row r="629" spans="4:4">
      <c r="D629" s="38" t="str">
        <f t="array" ref="D629">IF(ROWS(D$4:D629)&gt;D$1,"",INDEX('malzeme montaj'!$C$1:$C$3329,SMALL(IF('malzeme montaj'!$B$1:$B$3329=D$3,IF('malzeme montaj'!$C$1:$C$3329&lt;&gt;"",ROW('malzeme montaj'!$C$1:$C$3329))),ROWS(D$4:D629))))</f>
        <v/>
      </c>
    </row>
    <row r="630" spans="4:4">
      <c r="D630" s="38" t="str">
        <f t="array" ref="D630">IF(ROWS(D$4:D630)&gt;D$1,"",INDEX('malzeme montaj'!$C$1:$C$3329,SMALL(IF('malzeme montaj'!$B$1:$B$3329=D$3,IF('malzeme montaj'!$C$1:$C$3329&lt;&gt;"",ROW('malzeme montaj'!$C$1:$C$3329))),ROWS(D$4:D630))))</f>
        <v/>
      </c>
    </row>
    <row r="631" spans="4:4">
      <c r="D631" s="38" t="str">
        <f t="array" ref="D631">IF(ROWS(D$4:D631)&gt;D$1,"",INDEX('malzeme montaj'!$C$1:$C$3329,SMALL(IF('malzeme montaj'!$B$1:$B$3329=D$3,IF('malzeme montaj'!$C$1:$C$3329&lt;&gt;"",ROW('malzeme montaj'!$C$1:$C$3329))),ROWS(D$4:D631))))</f>
        <v/>
      </c>
    </row>
    <row r="632" spans="4:4">
      <c r="D632" s="38" t="str">
        <f t="array" ref="D632">IF(ROWS(D$4:D632)&gt;D$1,"",INDEX('malzeme montaj'!$C$1:$C$3329,SMALL(IF('malzeme montaj'!$B$1:$B$3329=D$3,IF('malzeme montaj'!$C$1:$C$3329&lt;&gt;"",ROW('malzeme montaj'!$C$1:$C$3329))),ROWS(D$4:D632))))</f>
        <v/>
      </c>
    </row>
    <row r="633" spans="4:4">
      <c r="D633" s="38" t="str">
        <f t="array" ref="D633">IF(ROWS(D$4:D633)&gt;D$1,"",INDEX('malzeme montaj'!$C$1:$C$3329,SMALL(IF('malzeme montaj'!$B$1:$B$3329=D$3,IF('malzeme montaj'!$C$1:$C$3329&lt;&gt;"",ROW('malzeme montaj'!$C$1:$C$3329))),ROWS(D$4:D633))))</f>
        <v/>
      </c>
    </row>
    <row r="634" spans="4:4">
      <c r="D634" s="38" t="str">
        <f t="array" ref="D634">IF(ROWS(D$4:D634)&gt;D$1,"",INDEX('malzeme montaj'!$C$1:$C$3329,SMALL(IF('malzeme montaj'!$B$1:$B$3329=D$3,IF('malzeme montaj'!$C$1:$C$3329&lt;&gt;"",ROW('malzeme montaj'!$C$1:$C$3329))),ROWS(D$4:D634))))</f>
        <v/>
      </c>
    </row>
    <row r="635" spans="4:4">
      <c r="D635" s="38" t="str">
        <f t="array" ref="D635">IF(ROWS(D$4:D635)&gt;D$1,"",INDEX('malzeme montaj'!$C$1:$C$3329,SMALL(IF('malzeme montaj'!$B$1:$B$3329=D$3,IF('malzeme montaj'!$C$1:$C$3329&lt;&gt;"",ROW('malzeme montaj'!$C$1:$C$3329))),ROWS(D$4:D635))))</f>
        <v/>
      </c>
    </row>
    <row r="636" spans="4:4">
      <c r="D636" s="38" t="str">
        <f t="array" ref="D636">IF(ROWS(D$4:D636)&gt;D$1,"",INDEX('malzeme montaj'!$C$1:$C$3329,SMALL(IF('malzeme montaj'!$B$1:$B$3329=D$3,IF('malzeme montaj'!$C$1:$C$3329&lt;&gt;"",ROW('malzeme montaj'!$C$1:$C$3329))),ROWS(D$4:D636))))</f>
        <v/>
      </c>
    </row>
    <row r="637" spans="4:4">
      <c r="D637" s="38" t="str">
        <f t="array" ref="D637">IF(ROWS(D$4:D637)&gt;D$1,"",INDEX('malzeme montaj'!$C$1:$C$3329,SMALL(IF('malzeme montaj'!$B$1:$B$3329=D$3,IF('malzeme montaj'!$C$1:$C$3329&lt;&gt;"",ROW('malzeme montaj'!$C$1:$C$3329))),ROWS(D$4:D637))))</f>
        <v/>
      </c>
    </row>
    <row r="638" spans="4:4">
      <c r="D638" s="38" t="str">
        <f t="array" ref="D638">IF(ROWS(D$4:D638)&gt;D$1,"",INDEX('malzeme montaj'!$C$1:$C$3329,SMALL(IF('malzeme montaj'!$B$1:$B$3329=D$3,IF('malzeme montaj'!$C$1:$C$3329&lt;&gt;"",ROW('malzeme montaj'!$C$1:$C$3329))),ROWS(D$4:D638))))</f>
        <v/>
      </c>
    </row>
    <row r="639" spans="4:4">
      <c r="D639" s="38" t="str">
        <f t="array" ref="D639">IF(ROWS(D$4:D639)&gt;D$1,"",INDEX('malzeme montaj'!$C$1:$C$3329,SMALL(IF('malzeme montaj'!$B$1:$B$3329=D$3,IF('malzeme montaj'!$C$1:$C$3329&lt;&gt;"",ROW('malzeme montaj'!$C$1:$C$3329))),ROWS(D$4:D639))))</f>
        <v/>
      </c>
    </row>
    <row r="640" spans="4:4">
      <c r="D640" s="38" t="str">
        <f t="array" ref="D640">IF(ROWS(D$4:D640)&gt;D$1,"",INDEX('malzeme montaj'!$C$1:$C$3329,SMALL(IF('malzeme montaj'!$B$1:$B$3329=D$3,IF('malzeme montaj'!$C$1:$C$3329&lt;&gt;"",ROW('malzeme montaj'!$C$1:$C$3329))),ROWS(D$4:D640))))</f>
        <v/>
      </c>
    </row>
    <row r="641" spans="4:4">
      <c r="D641" s="38" t="str">
        <f t="array" ref="D641">IF(ROWS(D$4:D641)&gt;D$1,"",INDEX('malzeme montaj'!$C$1:$C$3329,SMALL(IF('malzeme montaj'!$B$1:$B$3329=D$3,IF('malzeme montaj'!$C$1:$C$3329&lt;&gt;"",ROW('malzeme montaj'!$C$1:$C$3329))),ROWS(D$4:D641))))</f>
        <v/>
      </c>
    </row>
    <row r="642" spans="4:4">
      <c r="D642" s="38" t="str">
        <f t="array" ref="D642">IF(ROWS(D$4:D642)&gt;D$1,"",INDEX('malzeme montaj'!$C$1:$C$3329,SMALL(IF('malzeme montaj'!$B$1:$B$3329=D$3,IF('malzeme montaj'!$C$1:$C$3329&lt;&gt;"",ROW('malzeme montaj'!$C$1:$C$3329))),ROWS(D$4:D642))))</f>
        <v/>
      </c>
    </row>
    <row r="643" spans="4:4">
      <c r="D643" s="38" t="str">
        <f t="array" ref="D643">IF(ROWS(D$4:D643)&gt;D$1,"",INDEX('malzeme montaj'!$C$1:$C$3329,SMALL(IF('malzeme montaj'!$B$1:$B$3329=D$3,IF('malzeme montaj'!$C$1:$C$3329&lt;&gt;"",ROW('malzeme montaj'!$C$1:$C$3329))),ROWS(D$4:D643))))</f>
        <v/>
      </c>
    </row>
    <row r="644" spans="4:4">
      <c r="D644" s="38" t="str">
        <f t="array" ref="D644">IF(ROWS(D$4:D644)&gt;D$1,"",INDEX('malzeme montaj'!$C$1:$C$3329,SMALL(IF('malzeme montaj'!$B$1:$B$3329=D$3,IF('malzeme montaj'!$C$1:$C$3329&lt;&gt;"",ROW('malzeme montaj'!$C$1:$C$3329))),ROWS(D$4:D644))))</f>
        <v/>
      </c>
    </row>
    <row r="645" spans="4:4">
      <c r="D645" s="38" t="str">
        <f t="array" ref="D645">IF(ROWS(D$4:D645)&gt;D$1,"",INDEX('malzeme montaj'!$C$1:$C$3329,SMALL(IF('malzeme montaj'!$B$1:$B$3329=D$3,IF('malzeme montaj'!$C$1:$C$3329&lt;&gt;"",ROW('malzeme montaj'!$C$1:$C$3329))),ROWS(D$4:D645))))</f>
        <v/>
      </c>
    </row>
    <row r="646" spans="4:4">
      <c r="D646" s="38" t="str">
        <f t="array" ref="D646">IF(ROWS(D$4:D646)&gt;D$1,"",INDEX('malzeme montaj'!$C$1:$C$3329,SMALL(IF('malzeme montaj'!$B$1:$B$3329=D$3,IF('malzeme montaj'!$C$1:$C$3329&lt;&gt;"",ROW('malzeme montaj'!$C$1:$C$3329))),ROWS(D$4:D646))))</f>
        <v/>
      </c>
    </row>
    <row r="647" spans="4:4">
      <c r="D647" s="38" t="str">
        <f t="array" ref="D647">IF(ROWS(D$4:D647)&gt;D$1,"",INDEX('malzeme montaj'!$C$1:$C$3329,SMALL(IF('malzeme montaj'!$B$1:$B$3329=D$3,IF('malzeme montaj'!$C$1:$C$3329&lt;&gt;"",ROW('malzeme montaj'!$C$1:$C$3329))),ROWS(D$4:D647))))</f>
        <v/>
      </c>
    </row>
    <row r="648" spans="4:4">
      <c r="D648" s="38" t="str">
        <f t="array" ref="D648">IF(ROWS(D$4:D648)&gt;D$1,"",INDEX('malzeme montaj'!$C$1:$C$3329,SMALL(IF('malzeme montaj'!$B$1:$B$3329=D$3,IF('malzeme montaj'!$C$1:$C$3329&lt;&gt;"",ROW('malzeme montaj'!$C$1:$C$3329))),ROWS(D$4:D648))))</f>
        <v/>
      </c>
    </row>
    <row r="649" spans="4:4">
      <c r="D649" s="38" t="str">
        <f t="array" ref="D649">IF(ROWS(D$4:D649)&gt;D$1,"",INDEX('malzeme montaj'!$C$1:$C$3329,SMALL(IF('malzeme montaj'!$B$1:$B$3329=D$3,IF('malzeme montaj'!$C$1:$C$3329&lt;&gt;"",ROW('malzeme montaj'!$C$1:$C$3329))),ROWS(D$4:D649))))</f>
        <v/>
      </c>
    </row>
    <row r="650" spans="4:4">
      <c r="D650" s="38" t="str">
        <f t="array" ref="D650">IF(ROWS(D$4:D650)&gt;D$1,"",INDEX('malzeme montaj'!$C$1:$C$3329,SMALL(IF('malzeme montaj'!$B$1:$B$3329=D$3,IF('malzeme montaj'!$C$1:$C$3329&lt;&gt;"",ROW('malzeme montaj'!$C$1:$C$3329))),ROWS(D$4:D650))))</f>
        <v/>
      </c>
    </row>
    <row r="651" spans="4:4">
      <c r="D651" s="38" t="str">
        <f t="array" ref="D651">IF(ROWS(D$4:D651)&gt;D$1,"",INDEX('malzeme montaj'!$C$1:$C$3329,SMALL(IF('malzeme montaj'!$B$1:$B$3329=D$3,IF('malzeme montaj'!$C$1:$C$3329&lt;&gt;"",ROW('malzeme montaj'!$C$1:$C$3329))),ROWS(D$4:D651))))</f>
        <v/>
      </c>
    </row>
    <row r="652" spans="4:4">
      <c r="D652" s="38" t="str">
        <f t="array" ref="D652">IF(ROWS(D$4:D652)&gt;D$1,"",INDEX('malzeme montaj'!$C$1:$C$3329,SMALL(IF('malzeme montaj'!$B$1:$B$3329=D$3,IF('malzeme montaj'!$C$1:$C$3329&lt;&gt;"",ROW('malzeme montaj'!$C$1:$C$3329))),ROWS(D$4:D652))))</f>
        <v/>
      </c>
    </row>
    <row r="653" spans="4:4">
      <c r="D653" s="38" t="str">
        <f t="array" ref="D653">IF(ROWS(D$4:D653)&gt;D$1,"",INDEX('malzeme montaj'!$C$1:$C$3329,SMALL(IF('malzeme montaj'!$B$1:$B$3329=D$3,IF('malzeme montaj'!$C$1:$C$3329&lt;&gt;"",ROW('malzeme montaj'!$C$1:$C$3329))),ROWS(D$4:D653))))</f>
        <v/>
      </c>
    </row>
    <row r="654" spans="4:4">
      <c r="D654" s="38" t="str">
        <f t="array" ref="D654">IF(ROWS(D$4:D654)&gt;D$1,"",INDEX('malzeme montaj'!$C$1:$C$3329,SMALL(IF('malzeme montaj'!$B$1:$B$3329=D$3,IF('malzeme montaj'!$C$1:$C$3329&lt;&gt;"",ROW('malzeme montaj'!$C$1:$C$3329))),ROWS(D$4:D654))))</f>
        <v/>
      </c>
    </row>
    <row r="655" spans="4:4">
      <c r="D655" s="38" t="str">
        <f t="array" ref="D655">IF(ROWS(D$4:D655)&gt;D$1,"",INDEX('malzeme montaj'!$C$1:$C$3329,SMALL(IF('malzeme montaj'!$B$1:$B$3329=D$3,IF('malzeme montaj'!$C$1:$C$3329&lt;&gt;"",ROW('malzeme montaj'!$C$1:$C$3329))),ROWS(D$4:D655))))</f>
        <v/>
      </c>
    </row>
    <row r="656" spans="4:4">
      <c r="D656" s="38" t="str">
        <f t="array" ref="D656">IF(ROWS(D$4:D656)&gt;D$1,"",INDEX('malzeme montaj'!$C$1:$C$3329,SMALL(IF('malzeme montaj'!$B$1:$B$3329=D$3,IF('malzeme montaj'!$C$1:$C$3329&lt;&gt;"",ROW('malzeme montaj'!$C$1:$C$3329))),ROWS(D$4:D656))))</f>
        <v/>
      </c>
    </row>
    <row r="657" spans="4:4">
      <c r="D657" s="38" t="str">
        <f t="array" ref="D657">IF(ROWS(D$4:D657)&gt;D$1,"",INDEX('malzeme montaj'!$C$1:$C$3329,SMALL(IF('malzeme montaj'!$B$1:$B$3329=D$3,IF('malzeme montaj'!$C$1:$C$3329&lt;&gt;"",ROW('malzeme montaj'!$C$1:$C$3329))),ROWS(D$4:D657))))</f>
        <v/>
      </c>
    </row>
    <row r="658" spans="4:4">
      <c r="D658" s="38" t="str">
        <f t="array" ref="D658">IF(ROWS(D$4:D658)&gt;D$1,"",INDEX('malzeme montaj'!$C$1:$C$3329,SMALL(IF('malzeme montaj'!$B$1:$B$3329=D$3,IF('malzeme montaj'!$C$1:$C$3329&lt;&gt;"",ROW('malzeme montaj'!$C$1:$C$3329))),ROWS(D$4:D658))))</f>
        <v/>
      </c>
    </row>
    <row r="659" spans="4:4">
      <c r="D659" s="38" t="str">
        <f t="array" ref="D659">IF(ROWS(D$4:D659)&gt;D$1,"",INDEX('malzeme montaj'!$C$1:$C$3329,SMALL(IF('malzeme montaj'!$B$1:$B$3329=D$3,IF('malzeme montaj'!$C$1:$C$3329&lt;&gt;"",ROW('malzeme montaj'!$C$1:$C$3329))),ROWS(D$4:D659))))</f>
        <v/>
      </c>
    </row>
    <row r="660" spans="4:4">
      <c r="D660" s="38" t="str">
        <f t="array" ref="D660">IF(ROWS(D$4:D660)&gt;D$1,"",INDEX('malzeme montaj'!$C$1:$C$3329,SMALL(IF('malzeme montaj'!$B$1:$B$3329=D$3,IF('malzeme montaj'!$C$1:$C$3329&lt;&gt;"",ROW('malzeme montaj'!$C$1:$C$3329))),ROWS(D$4:D660))))</f>
        <v/>
      </c>
    </row>
    <row r="661" spans="4:4">
      <c r="D661" s="38" t="str">
        <f t="array" ref="D661">IF(ROWS(D$4:D661)&gt;D$1,"",INDEX('malzeme montaj'!$C$1:$C$3329,SMALL(IF('malzeme montaj'!$B$1:$B$3329=D$3,IF('malzeme montaj'!$C$1:$C$3329&lt;&gt;"",ROW('malzeme montaj'!$C$1:$C$3329))),ROWS(D$4:D661))))</f>
        <v/>
      </c>
    </row>
    <row r="662" spans="4:4">
      <c r="D662" s="38" t="str">
        <f t="array" ref="D662">IF(ROWS(D$4:D662)&gt;D$1,"",INDEX('malzeme montaj'!$C$1:$C$3329,SMALL(IF('malzeme montaj'!$B$1:$B$3329=D$3,IF('malzeme montaj'!$C$1:$C$3329&lt;&gt;"",ROW('malzeme montaj'!$C$1:$C$3329))),ROWS(D$4:D662))))</f>
        <v/>
      </c>
    </row>
    <row r="663" spans="4:4">
      <c r="D663" s="38" t="str">
        <f t="array" ref="D663">IF(ROWS(D$4:D663)&gt;D$1,"",INDEX('malzeme montaj'!$C$1:$C$3329,SMALL(IF('malzeme montaj'!$B$1:$B$3329=D$3,IF('malzeme montaj'!$C$1:$C$3329&lt;&gt;"",ROW('malzeme montaj'!$C$1:$C$3329))),ROWS(D$4:D663))))</f>
        <v/>
      </c>
    </row>
    <row r="664" spans="4:4">
      <c r="D664" s="38" t="str">
        <f t="array" ref="D664">IF(ROWS(D$4:D664)&gt;D$1,"",INDEX('malzeme montaj'!$C$1:$C$3329,SMALL(IF('malzeme montaj'!$B$1:$B$3329=D$3,IF('malzeme montaj'!$C$1:$C$3329&lt;&gt;"",ROW('malzeme montaj'!$C$1:$C$3329))),ROWS(D$4:D664))))</f>
        <v/>
      </c>
    </row>
    <row r="665" spans="4:4">
      <c r="D665" s="38" t="str">
        <f t="array" ref="D665">IF(ROWS(D$4:D665)&gt;D$1,"",INDEX('malzeme montaj'!$C$1:$C$3329,SMALL(IF('malzeme montaj'!$B$1:$B$3329=D$3,IF('malzeme montaj'!$C$1:$C$3329&lt;&gt;"",ROW('malzeme montaj'!$C$1:$C$3329))),ROWS(D$4:D665))))</f>
        <v/>
      </c>
    </row>
    <row r="666" spans="4:4">
      <c r="D666" s="38" t="str">
        <f t="array" ref="D666">IF(ROWS(D$4:D666)&gt;D$1,"",INDEX('malzeme montaj'!$C$1:$C$3329,SMALL(IF('malzeme montaj'!$B$1:$B$3329=D$3,IF('malzeme montaj'!$C$1:$C$3329&lt;&gt;"",ROW('malzeme montaj'!$C$1:$C$3329))),ROWS(D$4:D666))))</f>
        <v/>
      </c>
    </row>
    <row r="667" spans="4:4">
      <c r="D667" s="38" t="str">
        <f t="array" ref="D667">IF(ROWS(D$4:D667)&gt;D$1,"",INDEX('malzeme montaj'!$C$1:$C$3329,SMALL(IF('malzeme montaj'!$B$1:$B$3329=D$3,IF('malzeme montaj'!$C$1:$C$3329&lt;&gt;"",ROW('malzeme montaj'!$C$1:$C$3329))),ROWS(D$4:D667))))</f>
        <v/>
      </c>
    </row>
    <row r="668" spans="4:4">
      <c r="D668" s="38" t="str">
        <f t="array" ref="D668">IF(ROWS(D$4:D668)&gt;D$1,"",INDEX('malzeme montaj'!$C$1:$C$3329,SMALL(IF('malzeme montaj'!$B$1:$B$3329=D$3,IF('malzeme montaj'!$C$1:$C$3329&lt;&gt;"",ROW('malzeme montaj'!$C$1:$C$3329))),ROWS(D$4:D668))))</f>
        <v/>
      </c>
    </row>
    <row r="669" spans="4:4">
      <c r="D669" s="38" t="str">
        <f t="array" ref="D669">IF(ROWS(D$4:D669)&gt;D$1,"",INDEX('malzeme montaj'!$C$1:$C$3329,SMALL(IF('malzeme montaj'!$B$1:$B$3329=D$3,IF('malzeme montaj'!$C$1:$C$3329&lt;&gt;"",ROW('malzeme montaj'!$C$1:$C$3329))),ROWS(D$4:D669))))</f>
        <v/>
      </c>
    </row>
    <row r="670" spans="4:4">
      <c r="D670" s="38" t="str">
        <f t="array" ref="D670">IF(ROWS(D$4:D670)&gt;D$1,"",INDEX('malzeme montaj'!$C$1:$C$3329,SMALL(IF('malzeme montaj'!$B$1:$B$3329=D$3,IF('malzeme montaj'!$C$1:$C$3329&lt;&gt;"",ROW('malzeme montaj'!$C$1:$C$3329))),ROWS(D$4:D670))))</f>
        <v/>
      </c>
    </row>
    <row r="671" spans="4:4">
      <c r="D671" s="38" t="str">
        <f t="array" ref="D671">IF(ROWS(D$4:D671)&gt;D$1,"",INDEX('malzeme montaj'!$C$1:$C$3329,SMALL(IF('malzeme montaj'!$B$1:$B$3329=D$3,IF('malzeme montaj'!$C$1:$C$3329&lt;&gt;"",ROW('malzeme montaj'!$C$1:$C$3329))),ROWS(D$4:D671))))</f>
        <v/>
      </c>
    </row>
    <row r="672" spans="4:4">
      <c r="D672" s="38" t="str">
        <f t="array" ref="D672">IF(ROWS(D$4:D672)&gt;D$1,"",INDEX('malzeme montaj'!$C$1:$C$3329,SMALL(IF('malzeme montaj'!$B$1:$B$3329=D$3,IF('malzeme montaj'!$C$1:$C$3329&lt;&gt;"",ROW('malzeme montaj'!$C$1:$C$3329))),ROWS(D$4:D672))))</f>
        <v/>
      </c>
    </row>
    <row r="673" spans="4:4">
      <c r="D673" s="38" t="str">
        <f t="array" ref="D673">IF(ROWS(D$4:D673)&gt;D$1,"",INDEX('malzeme montaj'!$C$1:$C$3329,SMALL(IF('malzeme montaj'!$B$1:$B$3329=D$3,IF('malzeme montaj'!$C$1:$C$3329&lt;&gt;"",ROW('malzeme montaj'!$C$1:$C$3329))),ROWS(D$4:D673))))</f>
        <v/>
      </c>
    </row>
    <row r="674" spans="4:4">
      <c r="D674" s="38" t="str">
        <f t="array" ref="D674">IF(ROWS(D$4:D674)&gt;D$1,"",INDEX('malzeme montaj'!$C$1:$C$3329,SMALL(IF('malzeme montaj'!$B$1:$B$3329=D$3,IF('malzeme montaj'!$C$1:$C$3329&lt;&gt;"",ROW('malzeme montaj'!$C$1:$C$3329))),ROWS(D$4:D674))))</f>
        <v/>
      </c>
    </row>
    <row r="675" spans="4:4">
      <c r="D675" s="38" t="str">
        <f t="array" ref="D675">IF(ROWS(D$4:D675)&gt;D$1,"",INDEX('malzeme montaj'!$C$1:$C$3329,SMALL(IF('malzeme montaj'!$B$1:$B$3329=D$3,IF('malzeme montaj'!$C$1:$C$3329&lt;&gt;"",ROW('malzeme montaj'!$C$1:$C$3329))),ROWS(D$4:D675))))</f>
        <v/>
      </c>
    </row>
    <row r="676" spans="4:4">
      <c r="D676" s="38" t="str">
        <f t="array" ref="D676">IF(ROWS(D$4:D676)&gt;D$1,"",INDEX('malzeme montaj'!$C$1:$C$3329,SMALL(IF('malzeme montaj'!$B$1:$B$3329=D$3,IF('malzeme montaj'!$C$1:$C$3329&lt;&gt;"",ROW('malzeme montaj'!$C$1:$C$3329))),ROWS(D$4:D676))))</f>
        <v/>
      </c>
    </row>
    <row r="677" spans="4:4">
      <c r="D677" s="38" t="str">
        <f t="array" ref="D677">IF(ROWS(D$4:D677)&gt;D$1,"",INDEX('malzeme montaj'!$C$1:$C$3329,SMALL(IF('malzeme montaj'!$B$1:$B$3329=D$3,IF('malzeme montaj'!$C$1:$C$3329&lt;&gt;"",ROW('malzeme montaj'!$C$1:$C$3329))),ROWS(D$4:D677))))</f>
        <v/>
      </c>
    </row>
    <row r="678" spans="4:4">
      <c r="D678" s="38" t="str">
        <f t="array" ref="D678">IF(ROWS(D$4:D678)&gt;D$1,"",INDEX('malzeme montaj'!$C$1:$C$3329,SMALL(IF('malzeme montaj'!$B$1:$B$3329=D$3,IF('malzeme montaj'!$C$1:$C$3329&lt;&gt;"",ROW('malzeme montaj'!$C$1:$C$3329))),ROWS(D$4:D678))))</f>
        <v/>
      </c>
    </row>
    <row r="679" spans="4:4">
      <c r="D679" s="38" t="str">
        <f t="array" ref="D679">IF(ROWS(D$4:D679)&gt;D$1,"",INDEX('malzeme montaj'!$C$1:$C$3329,SMALL(IF('malzeme montaj'!$B$1:$B$3329=D$3,IF('malzeme montaj'!$C$1:$C$3329&lt;&gt;"",ROW('malzeme montaj'!$C$1:$C$3329))),ROWS(D$4:D679))))</f>
        <v/>
      </c>
    </row>
    <row r="680" spans="4:4">
      <c r="D680" s="38" t="str">
        <f t="array" ref="D680">IF(ROWS(D$4:D680)&gt;D$1,"",INDEX('malzeme montaj'!$C$1:$C$3329,SMALL(IF('malzeme montaj'!$B$1:$B$3329=D$3,IF('malzeme montaj'!$C$1:$C$3329&lt;&gt;"",ROW('malzeme montaj'!$C$1:$C$3329))),ROWS(D$4:D680))))</f>
        <v/>
      </c>
    </row>
    <row r="681" spans="4:4">
      <c r="D681" s="38" t="str">
        <f t="array" ref="D681">IF(ROWS(D$4:D681)&gt;D$1,"",INDEX('malzeme montaj'!$C$1:$C$3329,SMALL(IF('malzeme montaj'!$B$1:$B$3329=D$3,IF('malzeme montaj'!$C$1:$C$3329&lt;&gt;"",ROW('malzeme montaj'!$C$1:$C$3329))),ROWS(D$4:D681))))</f>
        <v/>
      </c>
    </row>
    <row r="682" spans="4:4">
      <c r="D682" s="38" t="str">
        <f t="array" ref="D682">IF(ROWS(D$4:D682)&gt;D$1,"",INDEX('malzeme montaj'!$C$1:$C$3329,SMALL(IF('malzeme montaj'!$B$1:$B$3329=D$3,IF('malzeme montaj'!$C$1:$C$3329&lt;&gt;"",ROW('malzeme montaj'!$C$1:$C$3329))),ROWS(D$4:D682))))</f>
        <v/>
      </c>
    </row>
    <row r="683" spans="4:4">
      <c r="D683" s="38" t="str">
        <f t="array" ref="D683">IF(ROWS(D$4:D683)&gt;D$1,"",INDEX('malzeme montaj'!$C$1:$C$3329,SMALL(IF('malzeme montaj'!$B$1:$B$3329=D$3,IF('malzeme montaj'!$C$1:$C$3329&lt;&gt;"",ROW('malzeme montaj'!$C$1:$C$3329))),ROWS(D$4:D683))))</f>
        <v/>
      </c>
    </row>
    <row r="684" spans="4:4">
      <c r="D684" s="38" t="str">
        <f t="array" ref="D684">IF(ROWS(D$4:D684)&gt;D$1,"",INDEX('malzeme montaj'!$C$1:$C$3329,SMALL(IF('malzeme montaj'!$B$1:$B$3329=D$3,IF('malzeme montaj'!$C$1:$C$3329&lt;&gt;"",ROW('malzeme montaj'!$C$1:$C$3329))),ROWS(D$4:D684))))</f>
        <v/>
      </c>
    </row>
    <row r="685" spans="4:4">
      <c r="D685" s="38" t="str">
        <f t="array" ref="D685">IF(ROWS(D$4:D685)&gt;D$1,"",INDEX('malzeme montaj'!$C$1:$C$3329,SMALL(IF('malzeme montaj'!$B$1:$B$3329=D$3,IF('malzeme montaj'!$C$1:$C$3329&lt;&gt;"",ROW('malzeme montaj'!$C$1:$C$3329))),ROWS(D$4:D685))))</f>
        <v/>
      </c>
    </row>
    <row r="686" spans="4:4">
      <c r="D686" s="38" t="str">
        <f t="array" ref="D686">IF(ROWS(D$4:D686)&gt;D$1,"",INDEX('malzeme montaj'!$C$1:$C$3329,SMALL(IF('malzeme montaj'!$B$1:$B$3329=D$3,IF('malzeme montaj'!$C$1:$C$3329&lt;&gt;"",ROW('malzeme montaj'!$C$1:$C$3329))),ROWS(D$4:D686))))</f>
        <v/>
      </c>
    </row>
    <row r="687" spans="4:4">
      <c r="D687" s="38" t="str">
        <f t="array" ref="D687">IF(ROWS(D$4:D687)&gt;D$1,"",INDEX('malzeme montaj'!$C$1:$C$3329,SMALL(IF('malzeme montaj'!$B$1:$B$3329=D$3,IF('malzeme montaj'!$C$1:$C$3329&lt;&gt;"",ROW('malzeme montaj'!$C$1:$C$3329))),ROWS(D$4:D687))))</f>
        <v/>
      </c>
    </row>
    <row r="688" spans="4:4">
      <c r="D688" s="38" t="str">
        <f t="array" ref="D688">IF(ROWS(D$4:D688)&gt;D$1,"",INDEX('malzeme montaj'!$C$1:$C$3329,SMALL(IF('malzeme montaj'!$B$1:$B$3329=D$3,IF('malzeme montaj'!$C$1:$C$3329&lt;&gt;"",ROW('malzeme montaj'!$C$1:$C$3329))),ROWS(D$4:D688))))</f>
        <v/>
      </c>
    </row>
    <row r="689" spans="4:4">
      <c r="D689" s="38" t="str">
        <f t="array" ref="D689">IF(ROWS(D$4:D689)&gt;D$1,"",INDEX('malzeme montaj'!$C$1:$C$3329,SMALL(IF('malzeme montaj'!$B$1:$B$3329=D$3,IF('malzeme montaj'!$C$1:$C$3329&lt;&gt;"",ROW('malzeme montaj'!$C$1:$C$3329))),ROWS(D$4:D689))))</f>
        <v/>
      </c>
    </row>
    <row r="690" spans="4:4">
      <c r="D690" s="38" t="str">
        <f t="array" ref="D690">IF(ROWS(D$4:D690)&gt;D$1,"",INDEX('malzeme montaj'!$C$1:$C$3329,SMALL(IF('malzeme montaj'!$B$1:$B$3329=D$3,IF('malzeme montaj'!$C$1:$C$3329&lt;&gt;"",ROW('malzeme montaj'!$C$1:$C$3329))),ROWS(D$4:D690))))</f>
        <v/>
      </c>
    </row>
    <row r="691" spans="4:4">
      <c r="D691" s="38" t="str">
        <f t="array" ref="D691">IF(ROWS(D$4:D691)&gt;D$1,"",INDEX('malzeme montaj'!$C$1:$C$3329,SMALL(IF('malzeme montaj'!$B$1:$B$3329=D$3,IF('malzeme montaj'!$C$1:$C$3329&lt;&gt;"",ROW('malzeme montaj'!$C$1:$C$3329))),ROWS(D$4:D691))))</f>
        <v/>
      </c>
    </row>
    <row r="692" spans="4:4">
      <c r="D692" s="38" t="str">
        <f t="array" ref="D692">IF(ROWS(D$4:D692)&gt;D$1,"",INDEX('malzeme montaj'!$C$1:$C$3329,SMALL(IF('malzeme montaj'!$B$1:$B$3329=D$3,IF('malzeme montaj'!$C$1:$C$3329&lt;&gt;"",ROW('malzeme montaj'!$C$1:$C$3329))),ROWS(D$4:D692))))</f>
        <v/>
      </c>
    </row>
    <row r="693" spans="4:4">
      <c r="D693" s="38" t="str">
        <f t="array" ref="D693">IF(ROWS(D$4:D693)&gt;D$1,"",INDEX('malzeme montaj'!$C$1:$C$3329,SMALL(IF('malzeme montaj'!$B$1:$B$3329=D$3,IF('malzeme montaj'!$C$1:$C$3329&lt;&gt;"",ROW('malzeme montaj'!$C$1:$C$3329))),ROWS(D$4:D693))))</f>
        <v/>
      </c>
    </row>
    <row r="694" spans="4:4">
      <c r="D694" s="38" t="str">
        <f t="array" ref="D694">IF(ROWS(D$4:D694)&gt;D$1,"",INDEX('malzeme montaj'!$C$1:$C$3329,SMALL(IF('malzeme montaj'!$B$1:$B$3329=D$3,IF('malzeme montaj'!$C$1:$C$3329&lt;&gt;"",ROW('malzeme montaj'!$C$1:$C$3329))),ROWS(D$4:D694))))</f>
        <v/>
      </c>
    </row>
    <row r="695" spans="4:4">
      <c r="D695" s="38" t="str">
        <f t="array" ref="D695">IF(ROWS(D$4:D695)&gt;D$1,"",INDEX('malzeme montaj'!$C$1:$C$3329,SMALL(IF('malzeme montaj'!$B$1:$B$3329=D$3,IF('malzeme montaj'!$C$1:$C$3329&lt;&gt;"",ROW('malzeme montaj'!$C$1:$C$3329))),ROWS(D$4:D695))))</f>
        <v/>
      </c>
    </row>
    <row r="696" spans="4:4">
      <c r="D696" s="38" t="str">
        <f t="array" ref="D696">IF(ROWS(D$4:D696)&gt;D$1,"",INDEX('malzeme montaj'!$C$1:$C$3329,SMALL(IF('malzeme montaj'!$B$1:$B$3329=D$3,IF('malzeme montaj'!$C$1:$C$3329&lt;&gt;"",ROW('malzeme montaj'!$C$1:$C$3329))),ROWS(D$4:D696))))</f>
        <v/>
      </c>
    </row>
    <row r="697" spans="4:4">
      <c r="D697" s="38" t="str">
        <f t="array" ref="D697">IF(ROWS(D$4:D697)&gt;D$1,"",INDEX('malzeme montaj'!$C$1:$C$3329,SMALL(IF('malzeme montaj'!$B$1:$B$3329=D$3,IF('malzeme montaj'!$C$1:$C$3329&lt;&gt;"",ROW('malzeme montaj'!$C$1:$C$3329))),ROWS(D$4:D697))))</f>
        <v/>
      </c>
    </row>
    <row r="698" spans="4:4">
      <c r="D698" s="38" t="str">
        <f t="array" ref="D698">IF(ROWS(D$4:D698)&gt;D$1,"",INDEX('malzeme montaj'!$C$1:$C$3329,SMALL(IF('malzeme montaj'!$B$1:$B$3329=D$3,IF('malzeme montaj'!$C$1:$C$3329&lt;&gt;"",ROW('malzeme montaj'!$C$1:$C$3329))),ROWS(D$4:D698))))</f>
        <v/>
      </c>
    </row>
    <row r="699" spans="4:4">
      <c r="D699" s="38" t="str">
        <f t="array" ref="D699">IF(ROWS(D$4:D699)&gt;D$1,"",INDEX('malzeme montaj'!$C$1:$C$3329,SMALL(IF('malzeme montaj'!$B$1:$B$3329=D$3,IF('malzeme montaj'!$C$1:$C$3329&lt;&gt;"",ROW('malzeme montaj'!$C$1:$C$3329))),ROWS(D$4:D699))))</f>
        <v/>
      </c>
    </row>
    <row r="700" spans="4:4">
      <c r="D700" s="38" t="str">
        <f t="array" ref="D700">IF(ROWS(D$4:D700)&gt;D$1,"",INDEX('malzeme montaj'!$C$1:$C$3329,SMALL(IF('malzeme montaj'!$B$1:$B$3329=D$3,IF('malzeme montaj'!$C$1:$C$3329&lt;&gt;"",ROW('malzeme montaj'!$C$1:$C$3329))),ROWS(D$4:D700))))</f>
        <v/>
      </c>
    </row>
    <row r="701" spans="4:4">
      <c r="D701" s="38" t="str">
        <f t="array" ref="D701">IF(ROWS(D$4:D701)&gt;D$1,"",INDEX('malzeme montaj'!$C$1:$C$3329,SMALL(IF('malzeme montaj'!$B$1:$B$3329=D$3,IF('malzeme montaj'!$C$1:$C$3329&lt;&gt;"",ROW('malzeme montaj'!$C$1:$C$3329))),ROWS(D$4:D701))))</f>
        <v/>
      </c>
    </row>
    <row r="702" spans="4:4">
      <c r="D702" s="38" t="str">
        <f t="array" ref="D702">IF(ROWS(D$4:D702)&gt;D$1,"",INDEX('malzeme montaj'!$C$1:$C$3329,SMALL(IF('malzeme montaj'!$B$1:$B$3329=D$3,IF('malzeme montaj'!$C$1:$C$3329&lt;&gt;"",ROW('malzeme montaj'!$C$1:$C$3329))),ROWS(D$4:D702))))</f>
        <v/>
      </c>
    </row>
    <row r="703" spans="4:4">
      <c r="D703" s="38" t="str">
        <f t="array" ref="D703">IF(ROWS(D$4:D703)&gt;D$1,"",INDEX('malzeme montaj'!$C$1:$C$3329,SMALL(IF('malzeme montaj'!$B$1:$B$3329=D$3,IF('malzeme montaj'!$C$1:$C$3329&lt;&gt;"",ROW('malzeme montaj'!$C$1:$C$3329))),ROWS(D$4:D703))))</f>
        <v/>
      </c>
    </row>
    <row r="704" spans="4:4">
      <c r="D704" s="38" t="str">
        <f t="array" ref="D704">IF(ROWS(D$4:D704)&gt;D$1,"",INDEX('malzeme montaj'!$C$1:$C$3329,SMALL(IF('malzeme montaj'!$B$1:$B$3329=D$3,IF('malzeme montaj'!$C$1:$C$3329&lt;&gt;"",ROW('malzeme montaj'!$C$1:$C$3329))),ROWS(D$4:D704))))</f>
        <v/>
      </c>
    </row>
    <row r="705" spans="4:4">
      <c r="D705" s="38" t="str">
        <f t="array" ref="D705">IF(ROWS(D$4:D705)&gt;D$1,"",INDEX('malzeme montaj'!$C$1:$C$3329,SMALL(IF('malzeme montaj'!$B$1:$B$3329=D$3,IF('malzeme montaj'!$C$1:$C$3329&lt;&gt;"",ROW('malzeme montaj'!$C$1:$C$3329))),ROWS(D$4:D705))))</f>
        <v/>
      </c>
    </row>
    <row r="706" spans="4:4">
      <c r="D706" s="38" t="str">
        <f t="array" ref="D706">IF(ROWS(D$4:D706)&gt;D$1,"",INDEX('malzeme montaj'!$C$1:$C$3329,SMALL(IF('malzeme montaj'!$B$1:$B$3329=D$3,IF('malzeme montaj'!$C$1:$C$3329&lt;&gt;"",ROW('malzeme montaj'!$C$1:$C$3329))),ROWS(D$4:D706))))</f>
        <v/>
      </c>
    </row>
    <row r="707" spans="4:4">
      <c r="D707" s="38" t="str">
        <f t="array" ref="D707">IF(ROWS(D$4:D707)&gt;D$1,"",INDEX('malzeme montaj'!$C$1:$C$3329,SMALL(IF('malzeme montaj'!$B$1:$B$3329=D$3,IF('malzeme montaj'!$C$1:$C$3329&lt;&gt;"",ROW('malzeme montaj'!$C$1:$C$3329))),ROWS(D$4:D707))))</f>
        <v/>
      </c>
    </row>
    <row r="708" spans="4:4">
      <c r="D708" s="38" t="str">
        <f t="array" ref="D708">IF(ROWS(D$4:D708)&gt;D$1,"",INDEX('malzeme montaj'!$C$1:$C$3329,SMALL(IF('malzeme montaj'!$B$1:$B$3329=D$3,IF('malzeme montaj'!$C$1:$C$3329&lt;&gt;"",ROW('malzeme montaj'!$C$1:$C$3329))),ROWS(D$4:D708))))</f>
        <v/>
      </c>
    </row>
    <row r="709" spans="4:4">
      <c r="D709" s="38" t="str">
        <f t="array" ref="D709">IF(ROWS(D$4:D709)&gt;D$1,"",INDEX('malzeme montaj'!$C$1:$C$3329,SMALL(IF('malzeme montaj'!$B$1:$B$3329=D$3,IF('malzeme montaj'!$C$1:$C$3329&lt;&gt;"",ROW('malzeme montaj'!$C$1:$C$3329))),ROWS(D$4:D709))))</f>
        <v/>
      </c>
    </row>
    <row r="710" spans="4:4">
      <c r="D710" s="38" t="str">
        <f t="array" ref="D710">IF(ROWS(D$4:D710)&gt;D$1,"",INDEX('malzeme montaj'!$C$1:$C$3329,SMALL(IF('malzeme montaj'!$B$1:$B$3329=D$3,IF('malzeme montaj'!$C$1:$C$3329&lt;&gt;"",ROW('malzeme montaj'!$C$1:$C$3329))),ROWS(D$4:D710))))</f>
        <v/>
      </c>
    </row>
    <row r="711" spans="4:4">
      <c r="D711" s="38" t="str">
        <f t="array" ref="D711">IF(ROWS(D$4:D711)&gt;D$1,"",INDEX('malzeme montaj'!$C$1:$C$3329,SMALL(IF('malzeme montaj'!$B$1:$B$3329=D$3,IF('malzeme montaj'!$C$1:$C$3329&lt;&gt;"",ROW('malzeme montaj'!$C$1:$C$3329))),ROWS(D$4:D711))))</f>
        <v/>
      </c>
    </row>
    <row r="712" spans="4:4">
      <c r="D712" s="38" t="str">
        <f t="array" ref="D712">IF(ROWS(D$4:D712)&gt;D$1,"",INDEX('malzeme montaj'!$C$1:$C$3329,SMALL(IF('malzeme montaj'!$B$1:$B$3329=D$3,IF('malzeme montaj'!$C$1:$C$3329&lt;&gt;"",ROW('malzeme montaj'!$C$1:$C$3329))),ROWS(D$4:D712))))</f>
        <v/>
      </c>
    </row>
    <row r="713" spans="4:4">
      <c r="D713" s="38" t="str">
        <f t="array" ref="D713">IF(ROWS(D$4:D713)&gt;D$1,"",INDEX('malzeme montaj'!$C$1:$C$3329,SMALL(IF('malzeme montaj'!$B$1:$B$3329=D$3,IF('malzeme montaj'!$C$1:$C$3329&lt;&gt;"",ROW('malzeme montaj'!$C$1:$C$3329))),ROWS(D$4:D713))))</f>
        <v/>
      </c>
    </row>
    <row r="714" spans="4:4">
      <c r="D714" s="38" t="str">
        <f t="array" ref="D714">IF(ROWS(D$4:D714)&gt;D$1,"",INDEX('malzeme montaj'!$C$1:$C$3329,SMALL(IF('malzeme montaj'!$B$1:$B$3329=D$3,IF('malzeme montaj'!$C$1:$C$3329&lt;&gt;"",ROW('malzeme montaj'!$C$1:$C$3329))),ROWS(D$4:D714))))</f>
        <v/>
      </c>
    </row>
    <row r="715" spans="4:4">
      <c r="D715" s="38" t="str">
        <f t="array" ref="D715">IF(ROWS(D$4:D715)&gt;D$1,"",INDEX('malzeme montaj'!$C$1:$C$3329,SMALL(IF('malzeme montaj'!$B$1:$B$3329=D$3,IF('malzeme montaj'!$C$1:$C$3329&lt;&gt;"",ROW('malzeme montaj'!$C$1:$C$3329))),ROWS(D$4:D715))))</f>
        <v/>
      </c>
    </row>
    <row r="716" spans="4:4">
      <c r="D716" s="38" t="str">
        <f t="array" ref="D716">IF(ROWS(D$4:D716)&gt;D$1,"",INDEX('malzeme montaj'!$C$1:$C$3329,SMALL(IF('malzeme montaj'!$B$1:$B$3329=D$3,IF('malzeme montaj'!$C$1:$C$3329&lt;&gt;"",ROW('malzeme montaj'!$C$1:$C$3329))),ROWS(D$4:D716))))</f>
        <v/>
      </c>
    </row>
    <row r="717" spans="4:4">
      <c r="D717" s="38" t="str">
        <f t="array" ref="D717">IF(ROWS(D$4:D717)&gt;D$1,"",INDEX('malzeme montaj'!$C$1:$C$3329,SMALL(IF('malzeme montaj'!$B$1:$B$3329=D$3,IF('malzeme montaj'!$C$1:$C$3329&lt;&gt;"",ROW('malzeme montaj'!$C$1:$C$3329))),ROWS(D$4:D717))))</f>
        <v/>
      </c>
    </row>
    <row r="718" spans="4:4">
      <c r="D718" s="38" t="str">
        <f t="array" ref="D718">IF(ROWS(D$4:D718)&gt;D$1,"",INDEX('malzeme montaj'!$C$1:$C$3329,SMALL(IF('malzeme montaj'!$B$1:$B$3329=D$3,IF('malzeme montaj'!$C$1:$C$3329&lt;&gt;"",ROW('malzeme montaj'!$C$1:$C$3329))),ROWS(D$4:D718))))</f>
        <v/>
      </c>
    </row>
    <row r="719" spans="4:4">
      <c r="D719" s="38" t="str">
        <f t="array" ref="D719">IF(ROWS(D$4:D719)&gt;D$1,"",INDEX('malzeme montaj'!$C$1:$C$3329,SMALL(IF('malzeme montaj'!$B$1:$B$3329=D$3,IF('malzeme montaj'!$C$1:$C$3329&lt;&gt;"",ROW('malzeme montaj'!$C$1:$C$3329))),ROWS(D$4:D719))))</f>
        <v/>
      </c>
    </row>
    <row r="720" spans="4:4">
      <c r="D720" s="38" t="str">
        <f t="array" ref="D720">IF(ROWS(D$4:D720)&gt;D$1,"",INDEX('malzeme montaj'!$C$1:$C$3329,SMALL(IF('malzeme montaj'!$B$1:$B$3329=D$3,IF('malzeme montaj'!$C$1:$C$3329&lt;&gt;"",ROW('malzeme montaj'!$C$1:$C$3329))),ROWS(D$4:D720))))</f>
        <v/>
      </c>
    </row>
    <row r="721" spans="4:4">
      <c r="D721" s="38" t="str">
        <f t="array" ref="D721">IF(ROWS(D$4:D721)&gt;D$1,"",INDEX('malzeme montaj'!$C$1:$C$3329,SMALL(IF('malzeme montaj'!$B$1:$B$3329=D$3,IF('malzeme montaj'!$C$1:$C$3329&lt;&gt;"",ROW('malzeme montaj'!$C$1:$C$3329))),ROWS(D$4:D721))))</f>
        <v/>
      </c>
    </row>
    <row r="722" spans="4:4">
      <c r="D722" s="38" t="str">
        <f t="array" ref="D722">IF(ROWS(D$4:D722)&gt;D$1,"",INDEX('malzeme montaj'!$C$1:$C$3329,SMALL(IF('malzeme montaj'!$B$1:$B$3329=D$3,IF('malzeme montaj'!$C$1:$C$3329&lt;&gt;"",ROW('malzeme montaj'!$C$1:$C$3329))),ROWS(D$4:D722))))</f>
        <v/>
      </c>
    </row>
    <row r="723" spans="4:4">
      <c r="D723" s="38" t="str">
        <f t="array" ref="D723">IF(ROWS(D$4:D723)&gt;D$1,"",INDEX('malzeme montaj'!$C$1:$C$3329,SMALL(IF('malzeme montaj'!$B$1:$B$3329=D$3,IF('malzeme montaj'!$C$1:$C$3329&lt;&gt;"",ROW('malzeme montaj'!$C$1:$C$3329))),ROWS(D$4:D723))))</f>
        <v/>
      </c>
    </row>
    <row r="724" spans="4:4">
      <c r="D724" s="38" t="str">
        <f t="array" ref="D724">IF(ROWS(D$4:D724)&gt;D$1,"",INDEX('malzeme montaj'!$C$1:$C$3329,SMALL(IF('malzeme montaj'!$B$1:$B$3329=D$3,IF('malzeme montaj'!$C$1:$C$3329&lt;&gt;"",ROW('malzeme montaj'!$C$1:$C$3329))),ROWS(D$4:D724))))</f>
        <v/>
      </c>
    </row>
    <row r="725" spans="4:4">
      <c r="D725" s="38" t="str">
        <f t="array" ref="D725">IF(ROWS(D$4:D725)&gt;D$1,"",INDEX('malzeme montaj'!$C$1:$C$3329,SMALL(IF('malzeme montaj'!$B$1:$B$3329=D$3,IF('malzeme montaj'!$C$1:$C$3329&lt;&gt;"",ROW('malzeme montaj'!$C$1:$C$3329))),ROWS(D$4:D725))))</f>
        <v/>
      </c>
    </row>
    <row r="726" spans="4:4">
      <c r="D726" s="38" t="str">
        <f t="array" ref="D726">IF(ROWS(D$4:D726)&gt;D$1,"",INDEX('malzeme montaj'!$C$1:$C$3329,SMALL(IF('malzeme montaj'!$B$1:$B$3329=D$3,IF('malzeme montaj'!$C$1:$C$3329&lt;&gt;"",ROW('malzeme montaj'!$C$1:$C$3329))),ROWS(D$4:D726))))</f>
        <v/>
      </c>
    </row>
    <row r="727" spans="4:4">
      <c r="D727" s="38" t="str">
        <f t="array" ref="D727">IF(ROWS(D$4:D727)&gt;D$1,"",INDEX('malzeme montaj'!$C$1:$C$3329,SMALL(IF('malzeme montaj'!$B$1:$B$3329=D$3,IF('malzeme montaj'!$C$1:$C$3329&lt;&gt;"",ROW('malzeme montaj'!$C$1:$C$3329))),ROWS(D$4:D727))))</f>
        <v/>
      </c>
    </row>
    <row r="728" spans="4:4">
      <c r="D728" s="38" t="str">
        <f t="array" ref="D728">IF(ROWS(D$4:D728)&gt;D$1,"",INDEX('malzeme montaj'!$C$1:$C$3329,SMALL(IF('malzeme montaj'!$B$1:$B$3329=D$3,IF('malzeme montaj'!$C$1:$C$3329&lt;&gt;"",ROW('malzeme montaj'!$C$1:$C$3329))),ROWS(D$4:D728))))</f>
        <v/>
      </c>
    </row>
    <row r="729" spans="4:4">
      <c r="D729" s="38" t="str">
        <f t="array" ref="D729">IF(ROWS(D$4:D729)&gt;D$1,"",INDEX('malzeme montaj'!$C$1:$C$3329,SMALL(IF('malzeme montaj'!$B$1:$B$3329=D$3,IF('malzeme montaj'!$C$1:$C$3329&lt;&gt;"",ROW('malzeme montaj'!$C$1:$C$3329))),ROWS(D$4:D729))))</f>
        <v/>
      </c>
    </row>
    <row r="730" spans="4:4">
      <c r="D730" s="38" t="str">
        <f t="array" ref="D730">IF(ROWS(D$4:D730)&gt;D$1,"",INDEX('malzeme montaj'!$C$1:$C$3329,SMALL(IF('malzeme montaj'!$B$1:$B$3329=D$3,IF('malzeme montaj'!$C$1:$C$3329&lt;&gt;"",ROW('malzeme montaj'!$C$1:$C$3329))),ROWS(D$4:D730))))</f>
        <v/>
      </c>
    </row>
    <row r="731" spans="4:4">
      <c r="D731" s="38" t="str">
        <f t="array" ref="D731">IF(ROWS(D$4:D731)&gt;D$1,"",INDEX('malzeme montaj'!$C$1:$C$3329,SMALL(IF('malzeme montaj'!$B$1:$B$3329=D$3,IF('malzeme montaj'!$C$1:$C$3329&lt;&gt;"",ROW('malzeme montaj'!$C$1:$C$3329))),ROWS(D$4:D731))))</f>
        <v/>
      </c>
    </row>
    <row r="732" spans="4:4">
      <c r="D732" s="38" t="str">
        <f t="array" ref="D732">IF(ROWS(D$4:D732)&gt;D$1,"",INDEX('malzeme montaj'!$C$1:$C$3329,SMALL(IF('malzeme montaj'!$B$1:$B$3329=D$3,IF('malzeme montaj'!$C$1:$C$3329&lt;&gt;"",ROW('malzeme montaj'!$C$1:$C$3329))),ROWS(D$4:D732))))</f>
        <v/>
      </c>
    </row>
    <row r="733" spans="4:4">
      <c r="D733" s="38" t="str">
        <f t="array" ref="D733">IF(ROWS(D$4:D733)&gt;D$1,"",INDEX('malzeme montaj'!$C$1:$C$3329,SMALL(IF('malzeme montaj'!$B$1:$B$3329=D$3,IF('malzeme montaj'!$C$1:$C$3329&lt;&gt;"",ROW('malzeme montaj'!$C$1:$C$3329))),ROWS(D$4:D733))))</f>
        <v/>
      </c>
    </row>
    <row r="734" spans="4:4">
      <c r="D734" s="38" t="str">
        <f t="array" ref="D734">IF(ROWS(D$4:D734)&gt;D$1,"",INDEX('malzeme montaj'!$C$1:$C$3329,SMALL(IF('malzeme montaj'!$B$1:$B$3329=D$3,IF('malzeme montaj'!$C$1:$C$3329&lt;&gt;"",ROW('malzeme montaj'!$C$1:$C$3329))),ROWS(D$4:D734))))</f>
        <v/>
      </c>
    </row>
    <row r="735" spans="4:4">
      <c r="D735" s="38" t="str">
        <f t="array" ref="D735">IF(ROWS(D$4:D735)&gt;D$1,"",INDEX('malzeme montaj'!$C$1:$C$3329,SMALL(IF('malzeme montaj'!$B$1:$B$3329=D$3,IF('malzeme montaj'!$C$1:$C$3329&lt;&gt;"",ROW('malzeme montaj'!$C$1:$C$3329))),ROWS(D$4:D735))))</f>
        <v/>
      </c>
    </row>
    <row r="736" spans="4:4">
      <c r="D736" s="38" t="str">
        <f t="array" ref="D736">IF(ROWS(D$4:D736)&gt;D$1,"",INDEX('malzeme montaj'!$C$1:$C$3329,SMALL(IF('malzeme montaj'!$B$1:$B$3329=D$3,IF('malzeme montaj'!$C$1:$C$3329&lt;&gt;"",ROW('malzeme montaj'!$C$1:$C$3329))),ROWS(D$4:D736))))</f>
        <v/>
      </c>
    </row>
    <row r="737" spans="4:4">
      <c r="D737" s="38" t="str">
        <f t="array" ref="D737">IF(ROWS(D$4:D737)&gt;D$1,"",INDEX('malzeme montaj'!$C$1:$C$3329,SMALL(IF('malzeme montaj'!$B$1:$B$3329=D$3,IF('malzeme montaj'!$C$1:$C$3329&lt;&gt;"",ROW('malzeme montaj'!$C$1:$C$3329))),ROWS(D$4:D737))))</f>
        <v/>
      </c>
    </row>
    <row r="738" spans="4:4">
      <c r="D738" s="38" t="str">
        <f t="array" ref="D738">IF(ROWS(D$4:D738)&gt;D$1,"",INDEX('malzeme montaj'!$C$1:$C$3329,SMALL(IF('malzeme montaj'!$B$1:$B$3329=D$3,IF('malzeme montaj'!$C$1:$C$3329&lt;&gt;"",ROW('malzeme montaj'!$C$1:$C$3329))),ROWS(D$4:D738))))</f>
        <v/>
      </c>
    </row>
    <row r="739" spans="4:4">
      <c r="D739" s="38" t="str">
        <f t="array" ref="D739">IF(ROWS(D$4:D739)&gt;D$1,"",INDEX('malzeme montaj'!$C$1:$C$3329,SMALL(IF('malzeme montaj'!$B$1:$B$3329=D$3,IF('malzeme montaj'!$C$1:$C$3329&lt;&gt;"",ROW('malzeme montaj'!$C$1:$C$3329))),ROWS(D$4:D739))))</f>
        <v/>
      </c>
    </row>
    <row r="740" spans="4:4">
      <c r="D740" s="38" t="str">
        <f t="array" ref="D740">IF(ROWS(D$4:D740)&gt;D$1,"",INDEX('malzeme montaj'!$C$1:$C$3329,SMALL(IF('malzeme montaj'!$B$1:$B$3329=D$3,IF('malzeme montaj'!$C$1:$C$3329&lt;&gt;"",ROW('malzeme montaj'!$C$1:$C$3329))),ROWS(D$4:D740))))</f>
        <v/>
      </c>
    </row>
    <row r="741" spans="4:4">
      <c r="D741" s="38" t="str">
        <f t="array" ref="D741">IF(ROWS(D$4:D741)&gt;D$1,"",INDEX('malzeme montaj'!$C$1:$C$3329,SMALL(IF('malzeme montaj'!$B$1:$B$3329=D$3,IF('malzeme montaj'!$C$1:$C$3329&lt;&gt;"",ROW('malzeme montaj'!$C$1:$C$3329))),ROWS(D$4:D741))))</f>
        <v/>
      </c>
    </row>
    <row r="742" spans="4:4">
      <c r="D742" s="38" t="str">
        <f t="array" ref="D742">IF(ROWS(D$4:D742)&gt;D$1,"",INDEX('malzeme montaj'!$C$1:$C$3329,SMALL(IF('malzeme montaj'!$B$1:$B$3329=D$3,IF('malzeme montaj'!$C$1:$C$3329&lt;&gt;"",ROW('malzeme montaj'!$C$1:$C$3329))),ROWS(D$4:D742))))</f>
        <v/>
      </c>
    </row>
    <row r="743" spans="4:4">
      <c r="D743" s="38" t="str">
        <f t="array" ref="D743">IF(ROWS(D$4:D743)&gt;D$1,"",INDEX('malzeme montaj'!$C$1:$C$3329,SMALL(IF('malzeme montaj'!$B$1:$B$3329=D$3,IF('malzeme montaj'!$C$1:$C$3329&lt;&gt;"",ROW('malzeme montaj'!$C$1:$C$3329))),ROWS(D$4:D743))))</f>
        <v/>
      </c>
    </row>
    <row r="744" spans="4:4">
      <c r="D744" s="38" t="str">
        <f t="array" ref="D744">IF(ROWS(D$4:D744)&gt;D$1,"",INDEX('malzeme montaj'!$C$1:$C$3329,SMALL(IF('malzeme montaj'!$B$1:$B$3329=D$3,IF('malzeme montaj'!$C$1:$C$3329&lt;&gt;"",ROW('malzeme montaj'!$C$1:$C$3329))),ROWS(D$4:D744))))</f>
        <v/>
      </c>
    </row>
    <row r="745" spans="4:4">
      <c r="D745" s="38" t="str">
        <f t="array" ref="D745">IF(ROWS(D$4:D745)&gt;D$1,"",INDEX('malzeme montaj'!$C$1:$C$3329,SMALL(IF('malzeme montaj'!$B$1:$B$3329=D$3,IF('malzeme montaj'!$C$1:$C$3329&lt;&gt;"",ROW('malzeme montaj'!$C$1:$C$3329))),ROWS(D$4:D745))))</f>
        <v/>
      </c>
    </row>
    <row r="746" spans="4:4">
      <c r="D746" s="38" t="str">
        <f t="array" ref="D746">IF(ROWS(D$4:D746)&gt;D$1,"",INDEX('malzeme montaj'!$C$1:$C$3329,SMALL(IF('malzeme montaj'!$B$1:$B$3329=D$3,IF('malzeme montaj'!$C$1:$C$3329&lt;&gt;"",ROW('malzeme montaj'!$C$1:$C$3329))),ROWS(D$4:D746))))</f>
        <v/>
      </c>
    </row>
    <row r="747" spans="4:4">
      <c r="D747" s="38" t="str">
        <f t="array" ref="D747">IF(ROWS(D$4:D747)&gt;D$1,"",INDEX('malzeme montaj'!$C$1:$C$3329,SMALL(IF('malzeme montaj'!$B$1:$B$3329=D$3,IF('malzeme montaj'!$C$1:$C$3329&lt;&gt;"",ROW('malzeme montaj'!$C$1:$C$3329))),ROWS(D$4:D747))))</f>
        <v/>
      </c>
    </row>
    <row r="748" spans="4:4">
      <c r="D748" s="38" t="str">
        <f t="array" ref="D748">IF(ROWS(D$4:D748)&gt;D$1,"",INDEX('malzeme montaj'!$C$1:$C$3329,SMALL(IF('malzeme montaj'!$B$1:$B$3329=D$3,IF('malzeme montaj'!$C$1:$C$3329&lt;&gt;"",ROW('malzeme montaj'!$C$1:$C$3329))),ROWS(D$4:D748))))</f>
        <v/>
      </c>
    </row>
    <row r="749" spans="4:4">
      <c r="D749" s="38" t="str">
        <f t="array" ref="D749">IF(ROWS(D$4:D749)&gt;D$1,"",INDEX('malzeme montaj'!$C$1:$C$3329,SMALL(IF('malzeme montaj'!$B$1:$B$3329=D$3,IF('malzeme montaj'!$C$1:$C$3329&lt;&gt;"",ROW('malzeme montaj'!$C$1:$C$3329))),ROWS(D$4:D749))))</f>
        <v/>
      </c>
    </row>
    <row r="750" spans="4:4">
      <c r="D750" s="38" t="str">
        <f t="array" ref="D750">IF(ROWS(D$4:D750)&gt;D$1,"",INDEX('malzeme montaj'!$C$1:$C$3329,SMALL(IF('malzeme montaj'!$B$1:$B$3329=D$3,IF('malzeme montaj'!$C$1:$C$3329&lt;&gt;"",ROW('malzeme montaj'!$C$1:$C$3329))),ROWS(D$4:D750))))</f>
        <v/>
      </c>
    </row>
    <row r="751" spans="4:4">
      <c r="D751" s="38" t="str">
        <f t="array" ref="D751">IF(ROWS(D$4:D751)&gt;D$1,"",INDEX('malzeme montaj'!$C$1:$C$3329,SMALL(IF('malzeme montaj'!$B$1:$B$3329=D$3,IF('malzeme montaj'!$C$1:$C$3329&lt;&gt;"",ROW('malzeme montaj'!$C$1:$C$3329))),ROWS(D$4:D751))))</f>
        <v/>
      </c>
    </row>
    <row r="752" spans="4:4">
      <c r="D752" s="38" t="str">
        <f t="array" ref="D752">IF(ROWS(D$4:D752)&gt;D$1,"",INDEX('malzeme montaj'!$C$1:$C$3329,SMALL(IF('malzeme montaj'!$B$1:$B$3329=D$3,IF('malzeme montaj'!$C$1:$C$3329&lt;&gt;"",ROW('malzeme montaj'!$C$1:$C$3329))),ROWS(D$4:D752))))</f>
        <v/>
      </c>
    </row>
    <row r="753" spans="4:4">
      <c r="D753" s="38" t="str">
        <f t="array" ref="D753">IF(ROWS(D$4:D753)&gt;D$1,"",INDEX('malzeme montaj'!$C$1:$C$3329,SMALL(IF('malzeme montaj'!$B$1:$B$3329=D$3,IF('malzeme montaj'!$C$1:$C$3329&lt;&gt;"",ROW('malzeme montaj'!$C$1:$C$3329))),ROWS(D$4:D753))))</f>
        <v/>
      </c>
    </row>
    <row r="754" spans="4:4">
      <c r="D754" s="38" t="str">
        <f t="array" ref="D754">IF(ROWS(D$4:D754)&gt;D$1,"",INDEX('malzeme montaj'!$C$1:$C$3329,SMALL(IF('malzeme montaj'!$B$1:$B$3329=D$3,IF('malzeme montaj'!$C$1:$C$3329&lt;&gt;"",ROW('malzeme montaj'!$C$1:$C$3329))),ROWS(D$4:D754))))</f>
        <v/>
      </c>
    </row>
    <row r="755" spans="4:4">
      <c r="D755" s="38" t="str">
        <f t="array" ref="D755">IF(ROWS(D$4:D755)&gt;D$1,"",INDEX('malzeme montaj'!$C$1:$C$3329,SMALL(IF('malzeme montaj'!$B$1:$B$3329=D$3,IF('malzeme montaj'!$C$1:$C$3329&lt;&gt;"",ROW('malzeme montaj'!$C$1:$C$3329))),ROWS(D$4:D755))))</f>
        <v/>
      </c>
    </row>
    <row r="756" spans="4:4">
      <c r="D756" s="38" t="str">
        <f t="array" ref="D756">IF(ROWS(D$4:D756)&gt;D$1,"",INDEX('malzeme montaj'!$C$1:$C$3329,SMALL(IF('malzeme montaj'!$B$1:$B$3329=D$3,IF('malzeme montaj'!$C$1:$C$3329&lt;&gt;"",ROW('malzeme montaj'!$C$1:$C$3329))),ROWS(D$4:D756))))</f>
        <v/>
      </c>
    </row>
    <row r="757" spans="4:4">
      <c r="D757" s="38" t="str">
        <f t="array" ref="D757">IF(ROWS(D$4:D757)&gt;D$1,"",INDEX('malzeme montaj'!$C$1:$C$3329,SMALL(IF('malzeme montaj'!$B$1:$B$3329=D$3,IF('malzeme montaj'!$C$1:$C$3329&lt;&gt;"",ROW('malzeme montaj'!$C$1:$C$3329))),ROWS(D$4:D757))))</f>
        <v/>
      </c>
    </row>
    <row r="758" spans="4:4">
      <c r="D758" s="38" t="str">
        <f t="array" ref="D758">IF(ROWS(D$4:D758)&gt;D$1,"",INDEX('malzeme montaj'!$C$1:$C$3329,SMALL(IF('malzeme montaj'!$B$1:$B$3329=D$3,IF('malzeme montaj'!$C$1:$C$3329&lt;&gt;"",ROW('malzeme montaj'!$C$1:$C$3329))),ROWS(D$4:D758))))</f>
        <v/>
      </c>
    </row>
    <row r="759" spans="4:4">
      <c r="D759" s="38" t="str">
        <f t="array" ref="D759">IF(ROWS(D$4:D759)&gt;D$1,"",INDEX('malzeme montaj'!$C$1:$C$3329,SMALL(IF('malzeme montaj'!$B$1:$B$3329=D$3,IF('malzeme montaj'!$C$1:$C$3329&lt;&gt;"",ROW('malzeme montaj'!$C$1:$C$3329))),ROWS(D$4:D759))))</f>
        <v/>
      </c>
    </row>
    <row r="760" spans="4:4">
      <c r="D760" s="38" t="str">
        <f t="array" ref="D760">IF(ROWS(D$4:D760)&gt;D$1,"",INDEX('malzeme montaj'!$C$1:$C$3329,SMALL(IF('malzeme montaj'!$B$1:$B$3329=D$3,IF('malzeme montaj'!$C$1:$C$3329&lt;&gt;"",ROW('malzeme montaj'!$C$1:$C$3329))),ROWS(D$4:D760))))</f>
        <v/>
      </c>
    </row>
    <row r="761" spans="4:4">
      <c r="D761" s="38" t="str">
        <f t="array" ref="D761">IF(ROWS(D$4:D761)&gt;D$1,"",INDEX('malzeme montaj'!$C$1:$C$3329,SMALL(IF('malzeme montaj'!$B$1:$B$3329=D$3,IF('malzeme montaj'!$C$1:$C$3329&lt;&gt;"",ROW('malzeme montaj'!$C$1:$C$3329))),ROWS(D$4:D761))))</f>
        <v/>
      </c>
    </row>
    <row r="762" spans="4:4">
      <c r="D762" s="38" t="str">
        <f t="array" ref="D762">IF(ROWS(D$4:D762)&gt;D$1,"",INDEX('malzeme montaj'!$C$1:$C$3329,SMALL(IF('malzeme montaj'!$B$1:$B$3329=D$3,IF('malzeme montaj'!$C$1:$C$3329&lt;&gt;"",ROW('malzeme montaj'!$C$1:$C$3329))),ROWS(D$4:D762))))</f>
        <v/>
      </c>
    </row>
    <row r="763" spans="4:4">
      <c r="D763" s="38" t="str">
        <f t="array" ref="D763">IF(ROWS(D$4:D763)&gt;D$1,"",INDEX('malzeme montaj'!$C$1:$C$3329,SMALL(IF('malzeme montaj'!$B$1:$B$3329=D$3,IF('malzeme montaj'!$C$1:$C$3329&lt;&gt;"",ROW('malzeme montaj'!$C$1:$C$3329))),ROWS(D$4:D763))))</f>
        <v/>
      </c>
    </row>
    <row r="764" spans="4:4">
      <c r="D764" s="38" t="str">
        <f t="array" ref="D764">IF(ROWS(D$4:D764)&gt;D$1,"",INDEX('malzeme montaj'!$C$1:$C$3329,SMALL(IF('malzeme montaj'!$B$1:$B$3329=D$3,IF('malzeme montaj'!$C$1:$C$3329&lt;&gt;"",ROW('malzeme montaj'!$C$1:$C$3329))),ROWS(D$4:D764))))</f>
        <v/>
      </c>
    </row>
    <row r="765" spans="4:4">
      <c r="D765" s="38" t="str">
        <f t="array" ref="D765">IF(ROWS(D$4:D765)&gt;D$1,"",INDEX('malzeme montaj'!$C$1:$C$3329,SMALL(IF('malzeme montaj'!$B$1:$B$3329=D$3,IF('malzeme montaj'!$C$1:$C$3329&lt;&gt;"",ROW('malzeme montaj'!$C$1:$C$3329))),ROWS(D$4:D765))))</f>
        <v/>
      </c>
    </row>
    <row r="766" spans="4:4">
      <c r="D766" s="38" t="str">
        <f t="array" ref="D766">IF(ROWS(D$4:D766)&gt;D$1,"",INDEX('malzeme montaj'!$C$1:$C$3329,SMALL(IF('malzeme montaj'!$B$1:$B$3329=D$3,IF('malzeme montaj'!$C$1:$C$3329&lt;&gt;"",ROW('malzeme montaj'!$C$1:$C$3329))),ROWS(D$4:D766))))</f>
        <v/>
      </c>
    </row>
    <row r="767" spans="4:4">
      <c r="D767" s="38" t="str">
        <f t="array" ref="D767">IF(ROWS(D$4:D767)&gt;D$1,"",INDEX('malzeme montaj'!$C$1:$C$3329,SMALL(IF('malzeme montaj'!$B$1:$B$3329=D$3,IF('malzeme montaj'!$C$1:$C$3329&lt;&gt;"",ROW('malzeme montaj'!$C$1:$C$3329))),ROWS(D$4:D767))))</f>
        <v/>
      </c>
    </row>
    <row r="768" spans="4:4">
      <c r="D768" s="38" t="str">
        <f t="array" ref="D768">IF(ROWS(D$4:D768)&gt;D$1,"",INDEX('malzeme montaj'!$C$1:$C$3329,SMALL(IF('malzeme montaj'!$B$1:$B$3329=D$3,IF('malzeme montaj'!$C$1:$C$3329&lt;&gt;"",ROW('malzeme montaj'!$C$1:$C$3329))),ROWS(D$4:D768))))</f>
        <v/>
      </c>
    </row>
    <row r="769" spans="4:4">
      <c r="D769" s="38" t="str">
        <f t="array" ref="D769">IF(ROWS(D$4:D769)&gt;D$1,"",INDEX('malzeme montaj'!$C$1:$C$3329,SMALL(IF('malzeme montaj'!$B$1:$B$3329=D$3,IF('malzeme montaj'!$C$1:$C$3329&lt;&gt;"",ROW('malzeme montaj'!$C$1:$C$3329))),ROWS(D$4:D769))))</f>
        <v/>
      </c>
    </row>
    <row r="770" spans="4:4">
      <c r="D770" s="38" t="str">
        <f t="array" ref="D770">IF(ROWS(D$4:D770)&gt;D$1,"",INDEX('malzeme montaj'!$C$1:$C$3329,SMALL(IF('malzeme montaj'!$B$1:$B$3329=D$3,IF('malzeme montaj'!$C$1:$C$3329&lt;&gt;"",ROW('malzeme montaj'!$C$1:$C$3329))),ROWS(D$4:D770))))</f>
        <v/>
      </c>
    </row>
    <row r="771" spans="4:4">
      <c r="D771" s="38" t="str">
        <f t="array" ref="D771">IF(ROWS(D$4:D771)&gt;D$1,"",INDEX('malzeme montaj'!$C$1:$C$3329,SMALL(IF('malzeme montaj'!$B$1:$B$3329=D$3,IF('malzeme montaj'!$C$1:$C$3329&lt;&gt;"",ROW('malzeme montaj'!$C$1:$C$3329))),ROWS(D$4:D771))))</f>
        <v/>
      </c>
    </row>
    <row r="772" spans="4:4">
      <c r="D772" s="38" t="str">
        <f t="array" ref="D772">IF(ROWS(D$4:D772)&gt;D$1,"",INDEX('malzeme montaj'!$C$1:$C$3329,SMALL(IF('malzeme montaj'!$B$1:$B$3329=D$3,IF('malzeme montaj'!$C$1:$C$3329&lt;&gt;"",ROW('malzeme montaj'!$C$1:$C$3329))),ROWS(D$4:D772))))</f>
        <v/>
      </c>
    </row>
    <row r="773" spans="4:4">
      <c r="D773" s="38" t="str">
        <f t="array" ref="D773">IF(ROWS(D$4:D773)&gt;D$1,"",INDEX('malzeme montaj'!$C$1:$C$3329,SMALL(IF('malzeme montaj'!$B$1:$B$3329=D$3,IF('malzeme montaj'!$C$1:$C$3329&lt;&gt;"",ROW('malzeme montaj'!$C$1:$C$3329))),ROWS(D$4:D773))))</f>
        <v/>
      </c>
    </row>
    <row r="774" spans="4:4">
      <c r="D774" s="38" t="str">
        <f t="array" ref="D774">IF(ROWS(D$4:D774)&gt;D$1,"",INDEX('malzeme montaj'!$C$1:$C$3329,SMALL(IF('malzeme montaj'!$B$1:$B$3329=D$3,IF('malzeme montaj'!$C$1:$C$3329&lt;&gt;"",ROW('malzeme montaj'!$C$1:$C$3329))),ROWS(D$4:D774))))</f>
        <v/>
      </c>
    </row>
    <row r="775" spans="4:4">
      <c r="D775" s="38" t="str">
        <f t="array" ref="D775">IF(ROWS(D$4:D775)&gt;D$1,"",INDEX('malzeme montaj'!$C$1:$C$3329,SMALL(IF('malzeme montaj'!$B$1:$B$3329=D$3,IF('malzeme montaj'!$C$1:$C$3329&lt;&gt;"",ROW('malzeme montaj'!$C$1:$C$3329))),ROWS(D$4:D775))))</f>
        <v/>
      </c>
    </row>
    <row r="776" spans="4:4">
      <c r="D776" s="38" t="str">
        <f t="array" ref="D776">IF(ROWS(D$4:D776)&gt;D$1,"",INDEX('malzeme montaj'!$C$1:$C$3329,SMALL(IF('malzeme montaj'!$B$1:$B$3329=D$3,IF('malzeme montaj'!$C$1:$C$3329&lt;&gt;"",ROW('malzeme montaj'!$C$1:$C$3329))),ROWS(D$4:D776))))</f>
        <v/>
      </c>
    </row>
    <row r="777" spans="4:4">
      <c r="D777" s="38" t="str">
        <f t="array" ref="D777">IF(ROWS(D$4:D777)&gt;D$1,"",INDEX('malzeme montaj'!$C$1:$C$3329,SMALL(IF('malzeme montaj'!$B$1:$B$3329=D$3,IF('malzeme montaj'!$C$1:$C$3329&lt;&gt;"",ROW('malzeme montaj'!$C$1:$C$3329))),ROWS(D$4:D777))))</f>
        <v/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ayfa9">
    <tabColor theme="0" tint="-0.499984740745262"/>
  </sheetPr>
  <dimension ref="A1:AU52"/>
  <sheetViews>
    <sheetView zoomScale="70" zoomScaleNormal="70" workbookViewId="0">
      <selection activeCell="F19" sqref="F19"/>
    </sheetView>
  </sheetViews>
  <sheetFormatPr defaultColWidth="9" defaultRowHeight="15"/>
  <cols>
    <col min="1" max="1" width="15.25" style="1" customWidth="1"/>
    <col min="2" max="4" width="15.5" style="1" customWidth="1"/>
    <col min="5" max="5" width="13.875" style="1" customWidth="1"/>
    <col min="6" max="6" width="20.625" style="1" customWidth="1"/>
    <col min="7" max="8" width="9" style="1"/>
    <col min="9" max="9" width="16.875" style="1" customWidth="1"/>
    <col min="10" max="11" width="9" style="1"/>
    <col min="12" max="12" width="14.375" style="1" bestFit="1" customWidth="1"/>
    <col min="13" max="13" width="9" style="1"/>
    <col min="14" max="14" width="14.75" style="1" customWidth="1"/>
    <col min="15" max="15" width="9" style="1"/>
    <col min="16" max="17" width="15" style="1" customWidth="1"/>
    <col min="18" max="18" width="15.75" style="1" customWidth="1"/>
    <col min="19" max="19" width="13.75" style="1" bestFit="1" customWidth="1"/>
    <col min="20" max="20" width="11.125" style="1" customWidth="1"/>
    <col min="21" max="21" width="9.625" style="1" bestFit="1" customWidth="1"/>
    <col min="22" max="26" width="9" style="1"/>
    <col min="27" max="27" width="38.75" style="1" customWidth="1"/>
    <col min="28" max="28" width="7.625" style="1" customWidth="1"/>
    <col min="29" max="30" width="9" style="1"/>
    <col min="31" max="32" width="23.125" style="1" customWidth="1"/>
    <col min="33" max="33" width="31.125" style="1" customWidth="1"/>
    <col min="34" max="34" width="30.75" style="1" customWidth="1"/>
    <col min="35" max="35" width="11.375" style="1" customWidth="1"/>
    <col min="36" max="36" width="10.25" style="1" bestFit="1" customWidth="1"/>
    <col min="37" max="37" width="12.625" style="1" bestFit="1" customWidth="1"/>
    <col min="38" max="38" width="7.875" style="1" bestFit="1" customWidth="1"/>
    <col min="39" max="39" width="13.375" style="1" bestFit="1" customWidth="1"/>
    <col min="40" max="16384" width="9" style="1"/>
  </cols>
  <sheetData>
    <row r="1" spans="1:39" ht="17.25" thickTop="1" thickBot="1">
      <c r="E1" s="2"/>
      <c r="F1" s="2" t="s">
        <v>161</v>
      </c>
      <c r="G1" s="3"/>
      <c r="H1" s="2"/>
      <c r="I1" s="2" t="s">
        <v>160</v>
      </c>
      <c r="J1" s="3"/>
      <c r="K1" s="2"/>
      <c r="L1" s="4" t="s">
        <v>159</v>
      </c>
      <c r="M1" s="3">
        <v>4</v>
      </c>
      <c r="N1" s="5"/>
      <c r="O1" s="2"/>
      <c r="P1" s="2"/>
      <c r="Q1" s="2" t="s">
        <v>6</v>
      </c>
      <c r="R1" s="2" t="s">
        <v>7</v>
      </c>
      <c r="S1" s="2" t="s">
        <v>11</v>
      </c>
      <c r="T1" s="2" t="s">
        <v>10</v>
      </c>
      <c r="U1" s="2" t="s">
        <v>8</v>
      </c>
      <c r="V1" s="2" t="s">
        <v>9</v>
      </c>
      <c r="Z1" s="6"/>
      <c r="AA1" s="7" t="s">
        <v>5</v>
      </c>
      <c r="AB1" s="6"/>
      <c r="AD1" s="6"/>
      <c r="AE1" s="6" t="s">
        <v>4</v>
      </c>
      <c r="AF1" s="8"/>
      <c r="AG1" s="8"/>
      <c r="AI1" s="9"/>
      <c r="AJ1" s="9" t="s">
        <v>156</v>
      </c>
      <c r="AK1" s="9" t="s">
        <v>151</v>
      </c>
      <c r="AL1" s="9" t="s">
        <v>149</v>
      </c>
      <c r="AM1" s="9" t="s">
        <v>147</v>
      </c>
    </row>
    <row r="2" spans="1:39" ht="17.25" thickTop="1" thickBot="1">
      <c r="E2" s="2">
        <v>1</v>
      </c>
      <c r="F2" s="2" t="s">
        <v>158</v>
      </c>
      <c r="G2" s="3"/>
      <c r="H2" s="2">
        <v>3</v>
      </c>
      <c r="I2" s="2" t="s">
        <v>164</v>
      </c>
      <c r="J2" s="3"/>
      <c r="K2" s="2">
        <v>1</v>
      </c>
      <c r="L2" s="10" t="s">
        <v>6</v>
      </c>
      <c r="M2" s="3"/>
      <c r="N2" s="5"/>
      <c r="O2" s="2">
        <v>4</v>
      </c>
      <c r="P2" s="2" t="str">
        <f t="shared" ref="P2:P33" si="0">IF($K$2=1,Q2,(IF($K$2=2,R2,(IF($K$2=3,S2,(IF($K$2=4,T2,(IF($K$2=5,U2,(IF($K$2=6,V2," ")))))))))))</f>
        <v>SELÇUKLU</v>
      </c>
      <c r="Q2" s="11" t="s">
        <v>12</v>
      </c>
      <c r="R2" s="2" t="s">
        <v>13</v>
      </c>
      <c r="S2" s="2" t="s">
        <v>13</v>
      </c>
      <c r="T2" s="12" t="s">
        <v>13</v>
      </c>
      <c r="U2" s="2" t="s">
        <v>13</v>
      </c>
      <c r="V2" s="2" t="s">
        <v>13</v>
      </c>
      <c r="Z2" s="6">
        <v>2</v>
      </c>
      <c r="AA2" s="13" t="s">
        <v>157</v>
      </c>
      <c r="AB2" s="6" t="s">
        <v>109</v>
      </c>
      <c r="AD2" s="6">
        <v>4</v>
      </c>
      <c r="AE2" s="6" t="s">
        <v>156</v>
      </c>
      <c r="AF2" s="8"/>
      <c r="AG2" s="8"/>
      <c r="AH2" s="1" t="s">
        <v>155</v>
      </c>
      <c r="AI2" s="9" t="s">
        <v>154</v>
      </c>
      <c r="AJ2" s="9">
        <v>50</v>
      </c>
      <c r="AK2" s="9">
        <v>60</v>
      </c>
      <c r="AL2" s="9">
        <v>80</v>
      </c>
      <c r="AM2" s="9">
        <v>100</v>
      </c>
    </row>
    <row r="3" spans="1:39" ht="17.25" thickTop="1" thickBot="1">
      <c r="E3" s="2"/>
      <c r="F3" s="2" t="s">
        <v>153</v>
      </c>
      <c r="G3" s="3"/>
      <c r="H3" s="2"/>
      <c r="I3" s="2"/>
      <c r="J3" s="3"/>
      <c r="K3" s="2"/>
      <c r="L3" s="10" t="s">
        <v>7</v>
      </c>
      <c r="M3" s="3"/>
      <c r="N3" s="5"/>
      <c r="O3" s="2"/>
      <c r="P3" s="2" t="str">
        <f t="shared" si="0"/>
        <v>MERAM</v>
      </c>
      <c r="Q3" s="11" t="s">
        <v>14</v>
      </c>
      <c r="R3" s="14" t="s">
        <v>15</v>
      </c>
      <c r="S3" s="2" t="s">
        <v>16</v>
      </c>
      <c r="T3" s="12" t="s">
        <v>17</v>
      </c>
      <c r="U3" s="2" t="s">
        <v>18</v>
      </c>
      <c r="V3" s="2" t="s">
        <v>19</v>
      </c>
      <c r="Z3" s="6"/>
      <c r="AA3" s="6" t="s">
        <v>152</v>
      </c>
      <c r="AB3" s="6" t="s">
        <v>97</v>
      </c>
      <c r="AD3" s="6"/>
      <c r="AE3" s="6" t="s">
        <v>151</v>
      </c>
      <c r="AF3" s="8"/>
      <c r="AG3" s="8"/>
      <c r="AI3" s="9" t="s">
        <v>150</v>
      </c>
      <c r="AJ3" s="9">
        <v>100</v>
      </c>
      <c r="AK3" s="9">
        <v>120</v>
      </c>
      <c r="AL3" s="9">
        <v>150</v>
      </c>
      <c r="AM3" s="9">
        <v>180</v>
      </c>
    </row>
    <row r="4" spans="1:39" ht="17.25" thickTop="1" thickBot="1">
      <c r="E4" s="3"/>
      <c r="F4" s="3"/>
      <c r="G4" s="3"/>
      <c r="H4" s="2"/>
      <c r="I4" s="2"/>
      <c r="J4" s="3"/>
      <c r="K4" s="2"/>
      <c r="L4" s="10" t="s">
        <v>11</v>
      </c>
      <c r="M4" s="3"/>
      <c r="N4" s="5"/>
      <c r="O4" s="2"/>
      <c r="P4" s="2" t="str">
        <f t="shared" si="0"/>
        <v>KARATAY</v>
      </c>
      <c r="Q4" s="11" t="s">
        <v>20</v>
      </c>
      <c r="R4" s="14" t="s">
        <v>21</v>
      </c>
      <c r="S4" s="2" t="s">
        <v>22</v>
      </c>
      <c r="T4" s="12" t="s">
        <v>23</v>
      </c>
      <c r="U4" s="2" t="s">
        <v>24</v>
      </c>
      <c r="V4" s="2" t="s">
        <v>25</v>
      </c>
      <c r="Z4" s="6"/>
      <c r="AA4" s="6" t="s">
        <v>117</v>
      </c>
      <c r="AB4" s="6" t="s">
        <v>116</v>
      </c>
      <c r="AD4" s="6"/>
      <c r="AE4" s="6" t="s">
        <v>149</v>
      </c>
      <c r="AF4" s="8"/>
      <c r="AG4" s="8"/>
      <c r="AI4" s="9" t="s">
        <v>148</v>
      </c>
      <c r="AJ4" s="9">
        <v>140</v>
      </c>
      <c r="AK4" s="9">
        <v>175</v>
      </c>
      <c r="AL4" s="9">
        <v>225</v>
      </c>
      <c r="AM4" s="9">
        <v>300</v>
      </c>
    </row>
    <row r="5" spans="1:39" ht="17.25" thickTop="1" thickBot="1">
      <c r="E5" s="3"/>
      <c r="F5" s="3"/>
      <c r="G5" s="3"/>
      <c r="H5" s="2"/>
      <c r="I5" s="2"/>
      <c r="J5" s="3"/>
      <c r="K5" s="2"/>
      <c r="L5" s="10" t="s">
        <v>10</v>
      </c>
      <c r="M5" s="3"/>
      <c r="N5" s="5"/>
      <c r="O5" s="2"/>
      <c r="P5" s="2" t="str">
        <f t="shared" si="0"/>
        <v>EREĞLİ</v>
      </c>
      <c r="Q5" s="11" t="s">
        <v>26</v>
      </c>
      <c r="R5" s="14" t="s">
        <v>27</v>
      </c>
      <c r="S5" s="2" t="s">
        <v>28</v>
      </c>
      <c r="T5" s="12" t="s">
        <v>29</v>
      </c>
      <c r="U5" s="2" t="s">
        <v>30</v>
      </c>
      <c r="V5" s="2" t="s">
        <v>31</v>
      </c>
      <c r="Z5" s="6"/>
      <c r="AA5" s="6" t="s">
        <v>113</v>
      </c>
      <c r="AB5" s="6" t="s">
        <v>112</v>
      </c>
      <c r="AD5" s="6"/>
      <c r="AE5" s="6" t="s">
        <v>147</v>
      </c>
      <c r="AF5" s="8"/>
      <c r="AG5" s="8"/>
      <c r="AI5" s="9" t="s">
        <v>146</v>
      </c>
      <c r="AJ5" s="9">
        <v>225</v>
      </c>
      <c r="AK5" s="9">
        <v>275</v>
      </c>
      <c r="AL5" s="9">
        <v>350</v>
      </c>
      <c r="AM5" s="9">
        <v>400</v>
      </c>
    </row>
    <row r="6" spans="1:39" ht="17.25" thickTop="1" thickBot="1">
      <c r="E6" s="3"/>
      <c r="F6" s="3"/>
      <c r="G6" s="3"/>
      <c r="H6" s="3"/>
      <c r="I6" s="3"/>
      <c r="J6" s="3"/>
      <c r="K6" s="2"/>
      <c r="L6" s="10" t="s">
        <v>8</v>
      </c>
      <c r="M6" s="3"/>
      <c r="N6" s="5"/>
      <c r="O6" s="2"/>
      <c r="P6" s="2" t="str">
        <f t="shared" si="0"/>
        <v>AKŞEHİR</v>
      </c>
      <c r="Q6" s="11" t="s">
        <v>32</v>
      </c>
      <c r="R6" s="14" t="s">
        <v>33</v>
      </c>
      <c r="S6" s="2" t="s">
        <v>34</v>
      </c>
      <c r="T6" s="12" t="s">
        <v>35</v>
      </c>
      <c r="U6" s="2" t="s">
        <v>36</v>
      </c>
      <c r="V6" s="2" t="s">
        <v>37</v>
      </c>
      <c r="Z6" s="6"/>
      <c r="AA6" s="6" t="s">
        <v>106</v>
      </c>
      <c r="AB6" s="6" t="s">
        <v>105</v>
      </c>
      <c r="AI6" s="9" t="s">
        <v>145</v>
      </c>
      <c r="AJ6" s="9">
        <v>300</v>
      </c>
      <c r="AK6" s="9">
        <v>350</v>
      </c>
      <c r="AL6" s="9">
        <v>400</v>
      </c>
      <c r="AM6" s="9">
        <v>500</v>
      </c>
    </row>
    <row r="7" spans="1:39" ht="17.25" thickTop="1" thickBot="1">
      <c r="E7" s="3"/>
      <c r="F7" s="3"/>
      <c r="G7" s="3"/>
      <c r="H7" s="3"/>
      <c r="I7" s="3"/>
      <c r="J7" s="3"/>
      <c r="K7" s="2"/>
      <c r="L7" s="10" t="s">
        <v>9</v>
      </c>
      <c r="M7" s="3"/>
      <c r="N7" s="5"/>
      <c r="O7" s="2"/>
      <c r="P7" s="2" t="str">
        <f t="shared" si="0"/>
        <v>BEYŞEHİR</v>
      </c>
      <c r="Q7" s="11" t="s">
        <v>38</v>
      </c>
      <c r="R7" s="14" t="s">
        <v>39</v>
      </c>
      <c r="S7" s="2" t="s">
        <v>40</v>
      </c>
      <c r="T7" s="12" t="s">
        <v>41</v>
      </c>
      <c r="U7" s="2" t="s">
        <v>42</v>
      </c>
      <c r="V7" s="2" t="s">
        <v>43</v>
      </c>
      <c r="Z7" s="6"/>
      <c r="AA7" s="6" t="s">
        <v>102</v>
      </c>
      <c r="AB7" s="6" t="s">
        <v>101</v>
      </c>
      <c r="AI7" s="9" t="s">
        <v>144</v>
      </c>
      <c r="AJ7" s="9">
        <v>400</v>
      </c>
      <c r="AK7" s="9">
        <v>450</v>
      </c>
      <c r="AL7" s="9">
        <v>500</v>
      </c>
      <c r="AM7" s="9">
        <v>600</v>
      </c>
    </row>
    <row r="8" spans="1:39" ht="16.5" thickTop="1" thickBot="1">
      <c r="O8" s="2"/>
      <c r="P8" s="2" t="str">
        <f t="shared" si="0"/>
        <v>ÇUMRA</v>
      </c>
      <c r="Q8" s="11" t="s">
        <v>44</v>
      </c>
      <c r="R8" s="14" t="s">
        <v>1</v>
      </c>
      <c r="S8" s="2" t="s">
        <v>1</v>
      </c>
      <c r="T8" s="12" t="s">
        <v>45</v>
      </c>
      <c r="U8" s="2" t="s">
        <v>46</v>
      </c>
      <c r="V8" s="2" t="s">
        <v>47</v>
      </c>
      <c r="Z8" s="6"/>
      <c r="AA8" s="6" t="s">
        <v>98</v>
      </c>
      <c r="AB8" s="6" t="s">
        <v>97</v>
      </c>
      <c r="AI8" s="9" t="s">
        <v>143</v>
      </c>
      <c r="AJ8" s="9">
        <v>500</v>
      </c>
      <c r="AK8" s="9">
        <v>550</v>
      </c>
      <c r="AL8" s="9">
        <v>600</v>
      </c>
      <c r="AM8" s="9">
        <v>700</v>
      </c>
    </row>
    <row r="9" spans="1:39" ht="16.5" thickTop="1" thickBot="1">
      <c r="B9" s="1" t="s">
        <v>142</v>
      </c>
      <c r="C9" s="1" t="s">
        <v>101</v>
      </c>
      <c r="D9" s="1" t="s">
        <v>141</v>
      </c>
      <c r="O9" s="2"/>
      <c r="P9" s="2" t="str">
        <f t="shared" si="0"/>
        <v>SEYDİŞEHİR</v>
      </c>
      <c r="Q9" s="11" t="s">
        <v>48</v>
      </c>
      <c r="R9" s="14" t="s">
        <v>1</v>
      </c>
      <c r="S9" s="2" t="s">
        <v>1</v>
      </c>
      <c r="T9" s="12" t="s">
        <v>49</v>
      </c>
      <c r="U9" s="2" t="s">
        <v>1</v>
      </c>
      <c r="V9" s="2" t="s">
        <v>1</v>
      </c>
      <c r="Z9" s="6"/>
      <c r="AA9" s="6" t="s">
        <v>95</v>
      </c>
      <c r="AB9" s="6" t="s">
        <v>94</v>
      </c>
      <c r="AI9" s="9" t="s">
        <v>140</v>
      </c>
      <c r="AJ9" s="9">
        <v>600</v>
      </c>
      <c r="AK9" s="9">
        <v>650</v>
      </c>
      <c r="AL9" s="9">
        <v>700</v>
      </c>
      <c r="AM9" s="9">
        <v>800</v>
      </c>
    </row>
    <row r="10" spans="1:39" ht="16.5" thickTop="1" thickBot="1">
      <c r="A10" s="1" t="s">
        <v>1</v>
      </c>
      <c r="C10" s="1">
        <v>0</v>
      </c>
      <c r="D10" s="1">
        <v>0</v>
      </c>
      <c r="E10" s="15"/>
      <c r="F10" s="75"/>
      <c r="G10" s="75"/>
      <c r="H10" s="75"/>
      <c r="I10" s="75"/>
      <c r="J10" s="75"/>
      <c r="K10" s="75"/>
      <c r="L10" s="16"/>
      <c r="O10" s="2"/>
      <c r="P10" s="2" t="str">
        <f t="shared" si="0"/>
        <v>CİHANBEYLİ</v>
      </c>
      <c r="Q10" s="11" t="s">
        <v>50</v>
      </c>
      <c r="R10" s="14" t="s">
        <v>1</v>
      </c>
      <c r="S10" s="2" t="s">
        <v>1</v>
      </c>
      <c r="T10" s="12" t="s">
        <v>1</v>
      </c>
      <c r="U10" s="2" t="s">
        <v>1</v>
      </c>
      <c r="V10" s="2" t="s">
        <v>1</v>
      </c>
      <c r="Z10" s="6"/>
      <c r="AA10" s="6" t="s">
        <v>92</v>
      </c>
      <c r="AB10" s="6" t="s">
        <v>91</v>
      </c>
      <c r="AE10" s="17" t="str">
        <f>IF((AND(Z2=1,Z14=1)),"A1",(IF((AND(Z2=1,Z14=2)),"A2",(IF((AND(Z2=1,Z14=3)),"A3",(IF((AND(Z2=1,Z14=4)),"A4",(IF((AND(Z2=1,Z14=5)),"A5",(IF((AND(Z2=1,Z14=6)),"A6",(IF((AND(Z2=1,Z14=7)),"A7",(IF((AND(Z2=1,Z14=8)),"A8",(IF((AND(Z2=1,Z14=9)),"A9",(IF((AND(Z2=1,Z14=10)),"A10",(IF((AND(Z2=1,Z14=11)),"A11",(IF((AND(Z2=1,Z14=12)),"A12",(IF((AND(Z2=2,Z14=1)),"B1",(IF((AND(Z2=2,Z14=2)),"B2",(IF((AND(Z2=2,Z14=3)),"B3",(IF((AND(Z2=2,Z14=4)),"B4",(IF((AND(Z2=2,Z14=5)),"B5",(IF((AND(Z2=2,Z14=6)),"B6",(IF((AND(Z2=2,Z14=7)),"B7",(IF((AND(Z2=2,Z14=8)),"B8",(IF((AND(Z2=2,Z14=10)),"B10",(IF((AND(Z2=2,Z14=11)),"B11",(IF((AND(Z2=2,Z14=12)),"B12",(IF(Z2=3,"KS",(IF(Z2=4,"OS",(IF(Z2=5,"BS",(IF(Z2=6,"K",(IF(Z2=7,"B",(IF(Z2=8,"R",(IF(Z2=9,"T",(IF(Z2=10,"KD",(IF(Z2=11,"İB",0)))))))))))))))))))))))))))))))))))))))))))))))))))))))))))))))</f>
        <v>B5</v>
      </c>
      <c r="AI10" s="9" t="s">
        <v>139</v>
      </c>
      <c r="AJ10" s="9">
        <v>650</v>
      </c>
      <c r="AK10" s="9">
        <v>700</v>
      </c>
      <c r="AL10" s="9">
        <v>800</v>
      </c>
      <c r="AM10" s="9">
        <v>900</v>
      </c>
    </row>
    <row r="11" spans="1:39" ht="16.5" thickTop="1" thickBot="1">
      <c r="A11" s="18" t="s">
        <v>89</v>
      </c>
      <c r="B11" s="19">
        <v>3</v>
      </c>
      <c r="C11" s="9">
        <v>55.85</v>
      </c>
      <c r="D11" s="9">
        <v>110</v>
      </c>
      <c r="E11" s="15"/>
      <c r="F11" s="39"/>
      <c r="G11" s="39"/>
      <c r="H11" s="39"/>
      <c r="I11" s="39"/>
      <c r="J11" s="39"/>
      <c r="K11" s="39"/>
      <c r="L11" s="9"/>
      <c r="O11" s="20"/>
      <c r="P11" s="2" t="str">
        <f t="shared" si="0"/>
        <v>ILGIN</v>
      </c>
      <c r="Q11" s="11" t="s">
        <v>51</v>
      </c>
      <c r="R11" s="14" t="s">
        <v>1</v>
      </c>
      <c r="S11" s="2" t="s">
        <v>1</v>
      </c>
      <c r="T11" s="12" t="s">
        <v>1</v>
      </c>
      <c r="U11" s="2" t="s">
        <v>1</v>
      </c>
      <c r="V11" s="2" t="s">
        <v>1</v>
      </c>
      <c r="Z11" s="6"/>
      <c r="AA11" s="6" t="s">
        <v>88</v>
      </c>
      <c r="AB11" s="6" t="s">
        <v>87</v>
      </c>
      <c r="AI11" s="9" t="s">
        <v>138</v>
      </c>
      <c r="AJ11" s="9">
        <v>700</v>
      </c>
      <c r="AK11" s="9">
        <v>800</v>
      </c>
      <c r="AL11" s="9">
        <v>900</v>
      </c>
      <c r="AM11" s="9">
        <v>1000</v>
      </c>
    </row>
    <row r="12" spans="1:39" ht="16.5" thickTop="1" thickBot="1">
      <c r="A12" s="18" t="s">
        <v>85</v>
      </c>
      <c r="B12" s="19">
        <v>2</v>
      </c>
      <c r="C12" s="9">
        <v>55.85</v>
      </c>
      <c r="D12" s="9">
        <v>110</v>
      </c>
      <c r="E12" s="18"/>
      <c r="F12" s="21"/>
      <c r="G12" s="21"/>
      <c r="H12" s="21"/>
      <c r="I12" s="21"/>
      <c r="J12" s="21"/>
      <c r="K12" s="21"/>
      <c r="L12" s="22"/>
      <c r="O12" s="20"/>
      <c r="P12" s="2" t="str">
        <f t="shared" si="0"/>
        <v>KARAPINAR</v>
      </c>
      <c r="Q12" s="11" t="s">
        <v>52</v>
      </c>
      <c r="R12" s="14" t="s">
        <v>1</v>
      </c>
      <c r="S12" s="2" t="s">
        <v>1</v>
      </c>
      <c r="T12" s="12" t="s">
        <v>1</v>
      </c>
      <c r="U12" s="2" t="s">
        <v>1</v>
      </c>
      <c r="V12" s="2" t="s">
        <v>1</v>
      </c>
      <c r="Z12" s="6"/>
      <c r="AA12" s="6" t="s">
        <v>84</v>
      </c>
      <c r="AB12" s="6" t="s">
        <v>83</v>
      </c>
      <c r="AE12" s="1">
        <f>IF(AD2=1,VLOOKUP(AE10,AI1:AM34,2,FALSE),(IF(AD2=2,VLOOKUP(AE10,AI1:AM34,3,FALSE),(IF(AD2=3,VLOOKUP(AE10,AI1:AM34,4,FALSE),(IF(AD2=4,VLOOKUP(AE10,AI1:AM34,5,FALSE),0)))))))</f>
        <v>750</v>
      </c>
      <c r="AI12" s="9" t="s">
        <v>137</v>
      </c>
      <c r="AJ12" s="9">
        <v>750</v>
      </c>
      <c r="AK12" s="9">
        <v>850</v>
      </c>
      <c r="AL12" s="9">
        <v>950</v>
      </c>
      <c r="AM12" s="9">
        <v>1100</v>
      </c>
    </row>
    <row r="13" spans="1:39" ht="16.5" thickTop="1" thickBot="1">
      <c r="A13" s="18" t="s">
        <v>81</v>
      </c>
      <c r="B13" s="19">
        <v>11</v>
      </c>
      <c r="C13" s="9">
        <v>9.36</v>
      </c>
      <c r="D13" s="9">
        <v>110</v>
      </c>
      <c r="E13" s="18"/>
      <c r="F13" s="21"/>
      <c r="G13" s="21"/>
      <c r="H13" s="21"/>
      <c r="I13" s="21"/>
      <c r="J13" s="21"/>
      <c r="K13" s="21"/>
      <c r="L13" s="22"/>
      <c r="O13" s="20"/>
      <c r="P13" s="2" t="str">
        <f t="shared" si="0"/>
        <v>KULU</v>
      </c>
      <c r="Q13" s="11" t="s">
        <v>53</v>
      </c>
      <c r="R13" s="14" t="s">
        <v>1</v>
      </c>
      <c r="S13" s="2" t="s">
        <v>1</v>
      </c>
      <c r="T13" s="12" t="s">
        <v>1</v>
      </c>
      <c r="U13" s="2" t="s">
        <v>1</v>
      </c>
      <c r="V13" s="2" t="s">
        <v>1</v>
      </c>
      <c r="AI13" s="9" t="s">
        <v>136</v>
      </c>
      <c r="AJ13" s="9">
        <v>800</v>
      </c>
      <c r="AK13" s="9">
        <v>900</v>
      </c>
      <c r="AL13" s="9">
        <v>1050</v>
      </c>
      <c r="AM13" s="9">
        <v>1200</v>
      </c>
    </row>
    <row r="14" spans="1:39" ht="16.5" thickTop="1" thickBot="1">
      <c r="A14" s="18" t="s">
        <v>79</v>
      </c>
      <c r="B14" s="19">
        <v>1</v>
      </c>
      <c r="C14" s="9">
        <v>9.36</v>
      </c>
      <c r="D14" s="9">
        <v>110</v>
      </c>
      <c r="E14" s="23"/>
      <c r="F14" s="21"/>
      <c r="G14" s="21"/>
      <c r="H14" s="21"/>
      <c r="I14" s="21"/>
      <c r="J14" s="21"/>
      <c r="K14" s="21"/>
      <c r="L14" s="9"/>
      <c r="O14" s="20"/>
      <c r="P14" s="2" t="str">
        <f t="shared" si="0"/>
        <v>KADINHANI</v>
      </c>
      <c r="Q14" s="11" t="s">
        <v>54</v>
      </c>
      <c r="R14" s="14" t="s">
        <v>1</v>
      </c>
      <c r="S14" s="2" t="s">
        <v>1</v>
      </c>
      <c r="T14" s="12" t="s">
        <v>1</v>
      </c>
      <c r="U14" s="2" t="s">
        <v>1</v>
      </c>
      <c r="V14" s="2" t="s">
        <v>1</v>
      </c>
      <c r="Z14" s="6">
        <v>5</v>
      </c>
      <c r="AA14" s="6">
        <f t="shared" ref="AA14:AA25" si="1">IF($Z$2=1,AB14,(IF($Z$2=2,AB14," ")))</f>
        <v>1</v>
      </c>
      <c r="AB14" s="6">
        <v>1</v>
      </c>
      <c r="AH14" s="1" t="s">
        <v>135</v>
      </c>
      <c r="AI14" s="9" t="s">
        <v>134</v>
      </c>
      <c r="AJ14" s="9">
        <v>75</v>
      </c>
      <c r="AK14" s="9">
        <v>100</v>
      </c>
      <c r="AL14" s="9">
        <v>125</v>
      </c>
      <c r="AM14" s="9">
        <v>150</v>
      </c>
    </row>
    <row r="15" spans="1:39" ht="16.5" thickTop="1" thickBot="1">
      <c r="A15" s="18" t="s">
        <v>77</v>
      </c>
      <c r="B15" s="19">
        <v>1</v>
      </c>
      <c r="C15" s="9">
        <v>7.42</v>
      </c>
      <c r="D15" s="9">
        <v>125</v>
      </c>
      <c r="E15" s="18"/>
      <c r="F15" s="21"/>
      <c r="G15" s="21"/>
      <c r="H15" s="21"/>
      <c r="I15" s="21"/>
      <c r="J15" s="21"/>
      <c r="K15" s="21"/>
      <c r="L15" s="22"/>
      <c r="O15" s="20"/>
      <c r="P15" s="2" t="str">
        <f t="shared" si="0"/>
        <v>BOZKIR</v>
      </c>
      <c r="Q15" s="11" t="s">
        <v>55</v>
      </c>
      <c r="R15" s="14" t="s">
        <v>1</v>
      </c>
      <c r="S15" s="2" t="s">
        <v>1</v>
      </c>
      <c r="T15" s="12" t="s">
        <v>1</v>
      </c>
      <c r="U15" s="2" t="s">
        <v>1</v>
      </c>
      <c r="V15" s="2" t="s">
        <v>1</v>
      </c>
      <c r="Z15" s="6"/>
      <c r="AA15" s="6">
        <f t="shared" si="1"/>
        <v>2</v>
      </c>
      <c r="AB15" s="6">
        <v>2</v>
      </c>
      <c r="AE15" s="1">
        <f>IF((AND(Z2=1,AD2=1,Z14=1)),AJ2,(IF((AND(Z2=1,AD2=1,Z14=2)),AJ3,0)))</f>
        <v>0</v>
      </c>
      <c r="AI15" s="9" t="s">
        <v>133</v>
      </c>
      <c r="AJ15" s="9">
        <v>150</v>
      </c>
      <c r="AK15" s="9">
        <v>200</v>
      </c>
      <c r="AL15" s="9">
        <v>250</v>
      </c>
      <c r="AM15" s="9">
        <v>300</v>
      </c>
    </row>
    <row r="16" spans="1:39" ht="16.5" thickTop="1" thickBot="1">
      <c r="A16" s="18" t="s">
        <v>76</v>
      </c>
      <c r="B16" s="19">
        <v>1</v>
      </c>
      <c r="C16" s="9">
        <v>4.67</v>
      </c>
      <c r="D16" s="22">
        <v>165</v>
      </c>
      <c r="E16" s="18"/>
      <c r="F16" s="21"/>
      <c r="G16" s="21"/>
      <c r="H16" s="21"/>
      <c r="I16" s="21"/>
      <c r="J16" s="21"/>
      <c r="K16" s="21"/>
      <c r="L16" s="22"/>
      <c r="O16" s="20"/>
      <c r="P16" s="2" t="str">
        <f t="shared" si="0"/>
        <v>YUNAK</v>
      </c>
      <c r="Q16" s="11" t="s">
        <v>56</v>
      </c>
      <c r="R16" s="14" t="s">
        <v>1</v>
      </c>
      <c r="S16" s="2" t="s">
        <v>1</v>
      </c>
      <c r="T16" s="12" t="s">
        <v>1</v>
      </c>
      <c r="U16" s="2" t="s">
        <v>1</v>
      </c>
      <c r="V16" s="2" t="s">
        <v>1</v>
      </c>
      <c r="Z16" s="6"/>
      <c r="AA16" s="6">
        <f t="shared" si="1"/>
        <v>3</v>
      </c>
      <c r="AB16" s="6">
        <v>3</v>
      </c>
      <c r="AI16" s="9" t="s">
        <v>132</v>
      </c>
      <c r="AJ16" s="9">
        <v>225</v>
      </c>
      <c r="AK16" s="9">
        <v>300</v>
      </c>
      <c r="AL16" s="9">
        <v>350</v>
      </c>
      <c r="AM16" s="9">
        <v>450</v>
      </c>
    </row>
    <row r="17" spans="1:39" ht="16.5" thickTop="1" thickBot="1">
      <c r="A17" s="18" t="s">
        <v>75</v>
      </c>
      <c r="B17" s="19">
        <v>1</v>
      </c>
      <c r="C17" s="9">
        <v>3.7</v>
      </c>
      <c r="D17" s="22">
        <v>193</v>
      </c>
      <c r="E17" s="18"/>
      <c r="F17" s="21"/>
      <c r="G17" s="21"/>
      <c r="H17" s="21"/>
      <c r="I17" s="21"/>
      <c r="J17" s="21"/>
      <c r="K17" s="21"/>
      <c r="L17" s="22"/>
      <c r="O17" s="20"/>
      <c r="P17" s="2" t="str">
        <f t="shared" si="0"/>
        <v>SARAYÖNÜ</v>
      </c>
      <c r="Q17" s="11" t="s">
        <v>57</v>
      </c>
      <c r="R17" s="24" t="s">
        <v>1</v>
      </c>
      <c r="S17" s="2" t="s">
        <v>1</v>
      </c>
      <c r="T17" s="12" t="s">
        <v>1</v>
      </c>
      <c r="U17" s="2" t="s">
        <v>1</v>
      </c>
      <c r="V17" s="2" t="s">
        <v>1</v>
      </c>
      <c r="Z17" s="6"/>
      <c r="AA17" s="6">
        <f t="shared" si="1"/>
        <v>4</v>
      </c>
      <c r="AB17" s="6">
        <v>4</v>
      </c>
      <c r="AI17" s="9" t="s">
        <v>131</v>
      </c>
      <c r="AJ17" s="9">
        <v>325</v>
      </c>
      <c r="AK17" s="9">
        <v>400</v>
      </c>
      <c r="AL17" s="9">
        <v>500</v>
      </c>
      <c r="AM17" s="9">
        <v>600</v>
      </c>
    </row>
    <row r="18" spans="1:39" ht="16.5" thickTop="1" thickBot="1">
      <c r="A18" s="18" t="s">
        <v>74</v>
      </c>
      <c r="B18" s="19">
        <v>1</v>
      </c>
      <c r="C18" s="9">
        <v>2.93</v>
      </c>
      <c r="D18" s="22">
        <v>225</v>
      </c>
      <c r="E18" s="18"/>
      <c r="F18" s="21"/>
      <c r="G18" s="21"/>
      <c r="H18" s="21"/>
      <c r="I18" s="21"/>
      <c r="J18" s="21"/>
      <c r="K18" s="21"/>
      <c r="L18" s="22"/>
      <c r="O18" s="20"/>
      <c r="P18" s="2" t="str">
        <f t="shared" si="0"/>
        <v>DOĞANHİSAR</v>
      </c>
      <c r="Q18" s="11" t="s">
        <v>58</v>
      </c>
      <c r="R18" s="2" t="s">
        <v>1</v>
      </c>
      <c r="S18" s="2" t="s">
        <v>1</v>
      </c>
      <c r="T18" s="12" t="s">
        <v>1</v>
      </c>
      <c r="U18" s="2" t="s">
        <v>1</v>
      </c>
      <c r="V18" s="2" t="s">
        <v>1</v>
      </c>
      <c r="Z18" s="6"/>
      <c r="AA18" s="6">
        <f t="shared" si="1"/>
        <v>5</v>
      </c>
      <c r="AB18" s="6">
        <v>5</v>
      </c>
      <c r="AI18" s="9" t="s">
        <v>130</v>
      </c>
      <c r="AJ18" s="9">
        <v>400</v>
      </c>
      <c r="AK18" s="9">
        <v>500</v>
      </c>
      <c r="AL18" s="9">
        <v>600</v>
      </c>
      <c r="AM18" s="9">
        <v>750</v>
      </c>
    </row>
    <row r="19" spans="1:39" ht="16.5" thickTop="1" thickBot="1">
      <c r="A19" s="18" t="s">
        <v>73</v>
      </c>
      <c r="B19" s="19">
        <v>1</v>
      </c>
      <c r="C19" s="9">
        <v>1.84</v>
      </c>
      <c r="D19" s="22">
        <v>306</v>
      </c>
      <c r="E19" s="18"/>
      <c r="F19" s="21"/>
      <c r="G19" s="21"/>
      <c r="H19" s="21"/>
      <c r="I19" s="21"/>
      <c r="J19" s="21"/>
      <c r="K19" s="21"/>
      <c r="L19" s="22"/>
      <c r="O19" s="20"/>
      <c r="P19" s="2" t="str">
        <f t="shared" si="0"/>
        <v>HÜYÜK</v>
      </c>
      <c r="Q19" s="11" t="s">
        <v>59</v>
      </c>
      <c r="R19" s="2" t="s">
        <v>1</v>
      </c>
      <c r="S19" s="2" t="s">
        <v>1</v>
      </c>
      <c r="T19" s="12" t="s">
        <v>1</v>
      </c>
      <c r="U19" s="2" t="s">
        <v>1</v>
      </c>
      <c r="V19" s="2" t="s">
        <v>1</v>
      </c>
      <c r="Z19" s="6"/>
      <c r="AA19" s="6">
        <f t="shared" si="1"/>
        <v>6</v>
      </c>
      <c r="AB19" s="6">
        <v>6</v>
      </c>
      <c r="AI19" s="9" t="s">
        <v>129</v>
      </c>
      <c r="AJ19" s="9">
        <v>500</v>
      </c>
      <c r="AK19" s="9">
        <v>600</v>
      </c>
      <c r="AL19" s="9">
        <v>700</v>
      </c>
      <c r="AM19" s="9">
        <v>900</v>
      </c>
    </row>
    <row r="20" spans="1:39" ht="16.5" thickTop="1" thickBot="1">
      <c r="A20" s="25" t="s">
        <v>124</v>
      </c>
      <c r="B20" s="26"/>
      <c r="C20" s="22">
        <v>67.5</v>
      </c>
      <c r="D20" s="9" t="s">
        <v>123</v>
      </c>
      <c r="E20" s="18"/>
      <c r="F20" s="21"/>
      <c r="G20" s="21"/>
      <c r="H20" s="21"/>
      <c r="I20" s="21"/>
      <c r="J20" s="21"/>
      <c r="K20" s="21"/>
      <c r="L20" s="9"/>
      <c r="O20" s="20"/>
      <c r="P20" s="2" t="str">
        <f t="shared" si="0"/>
        <v>HADİM</v>
      </c>
      <c r="Q20" s="11" t="s">
        <v>60</v>
      </c>
      <c r="R20" s="2" t="s">
        <v>1</v>
      </c>
      <c r="S20" s="2" t="s">
        <v>1</v>
      </c>
      <c r="T20" s="12" t="s">
        <v>1</v>
      </c>
      <c r="U20" s="2" t="s">
        <v>1</v>
      </c>
      <c r="V20" s="2" t="s">
        <v>1</v>
      </c>
      <c r="Z20" s="6"/>
      <c r="AA20" s="6">
        <f t="shared" si="1"/>
        <v>7</v>
      </c>
      <c r="AB20" s="6">
        <v>7</v>
      </c>
      <c r="AI20" s="9" t="s">
        <v>128</v>
      </c>
      <c r="AJ20" s="9">
        <v>600</v>
      </c>
      <c r="AK20" s="9">
        <v>700</v>
      </c>
      <c r="AL20" s="9">
        <v>800</v>
      </c>
      <c r="AM20" s="9">
        <v>1050</v>
      </c>
    </row>
    <row r="21" spans="1:39" ht="16.5" thickTop="1" thickBot="1">
      <c r="A21" s="25" t="s">
        <v>121</v>
      </c>
      <c r="B21" s="26"/>
      <c r="C21" s="22">
        <v>67.5</v>
      </c>
      <c r="D21" s="22">
        <v>70</v>
      </c>
      <c r="E21" s="18"/>
      <c r="F21" s="21"/>
      <c r="G21" s="21"/>
      <c r="H21" s="21"/>
      <c r="I21" s="21"/>
      <c r="J21" s="21"/>
      <c r="K21" s="21"/>
      <c r="L21" s="9"/>
      <c r="O21" s="20"/>
      <c r="P21" s="2" t="str">
        <f t="shared" si="0"/>
        <v>ALTINEKİN</v>
      </c>
      <c r="Q21" s="11" t="s">
        <v>61</v>
      </c>
      <c r="R21" s="2" t="s">
        <v>1</v>
      </c>
      <c r="S21" s="2" t="s">
        <v>1</v>
      </c>
      <c r="T21" s="12" t="s">
        <v>1</v>
      </c>
      <c r="U21" s="2" t="s">
        <v>1</v>
      </c>
      <c r="V21" s="2" t="s">
        <v>1</v>
      </c>
      <c r="Z21" s="6"/>
      <c r="AA21" s="6">
        <f t="shared" si="1"/>
        <v>8</v>
      </c>
      <c r="AB21" s="6">
        <v>8</v>
      </c>
      <c r="AI21" s="9" t="s">
        <v>127</v>
      </c>
      <c r="AJ21" s="9">
        <v>700</v>
      </c>
      <c r="AK21" s="9">
        <v>800</v>
      </c>
      <c r="AL21" s="9">
        <v>900</v>
      </c>
      <c r="AM21" s="9">
        <v>1200</v>
      </c>
    </row>
    <row r="22" spans="1:39" ht="16.5" thickTop="1" thickBot="1">
      <c r="A22" s="25" t="s">
        <v>118</v>
      </c>
      <c r="B22" s="26"/>
      <c r="C22" s="9">
        <v>11.16</v>
      </c>
      <c r="D22" s="22">
        <v>60</v>
      </c>
      <c r="O22" s="20"/>
      <c r="P22" s="2" t="str">
        <f t="shared" si="0"/>
        <v>ÇELTİK</v>
      </c>
      <c r="Q22" s="11" t="s">
        <v>62</v>
      </c>
      <c r="R22" s="2" t="s">
        <v>1</v>
      </c>
      <c r="S22" s="2" t="s">
        <v>1</v>
      </c>
      <c r="T22" s="12" t="s">
        <v>1</v>
      </c>
      <c r="U22" s="2" t="s">
        <v>1</v>
      </c>
      <c r="V22" s="2" t="s">
        <v>1</v>
      </c>
      <c r="Z22" s="6"/>
      <c r="AA22" s="6">
        <f t="shared" si="1"/>
        <v>9</v>
      </c>
      <c r="AB22" s="6">
        <v>9</v>
      </c>
      <c r="AI22" s="9" t="s">
        <v>126</v>
      </c>
      <c r="AJ22" s="9">
        <v>800</v>
      </c>
      <c r="AK22" s="9">
        <v>900</v>
      </c>
      <c r="AL22" s="9">
        <v>1000</v>
      </c>
      <c r="AM22" s="9">
        <v>1300</v>
      </c>
    </row>
    <row r="23" spans="1:39" ht="16.5" thickTop="1" thickBot="1">
      <c r="A23" s="25" t="s">
        <v>114</v>
      </c>
      <c r="B23" s="26"/>
      <c r="C23" s="9">
        <v>7.14</v>
      </c>
      <c r="D23" s="22">
        <v>80</v>
      </c>
      <c r="E23" s="18"/>
      <c r="F23" s="9"/>
      <c r="G23" s="27"/>
      <c r="I23" s="18"/>
      <c r="J23" s="9"/>
      <c r="K23" s="27"/>
      <c r="O23" s="20"/>
      <c r="P23" s="2" t="str">
        <f t="shared" si="0"/>
        <v>GÜNEYSINIR</v>
      </c>
      <c r="Q23" s="11" t="s">
        <v>63</v>
      </c>
      <c r="R23" s="2" t="s">
        <v>1</v>
      </c>
      <c r="S23" s="2" t="s">
        <v>1</v>
      </c>
      <c r="T23" s="12" t="s">
        <v>1</v>
      </c>
      <c r="U23" s="2" t="s">
        <v>1</v>
      </c>
      <c r="V23" s="2" t="s">
        <v>1</v>
      </c>
      <c r="Z23" s="6"/>
      <c r="AA23" s="6">
        <f t="shared" si="1"/>
        <v>10</v>
      </c>
      <c r="AB23" s="6">
        <v>10</v>
      </c>
      <c r="AI23" s="9" t="s">
        <v>125</v>
      </c>
      <c r="AJ23" s="9">
        <v>900</v>
      </c>
      <c r="AK23" s="9">
        <v>1000</v>
      </c>
      <c r="AL23" s="9">
        <v>1100</v>
      </c>
      <c r="AM23" s="9">
        <v>1300</v>
      </c>
    </row>
    <row r="24" spans="1:39" ht="16.5" thickTop="1" thickBot="1">
      <c r="A24" s="25" t="s">
        <v>110</v>
      </c>
      <c r="B24" s="26"/>
      <c r="C24" s="9">
        <v>5.0999999999999996</v>
      </c>
      <c r="D24" s="22">
        <v>95</v>
      </c>
      <c r="E24" s="25"/>
      <c r="F24" s="9"/>
      <c r="G24" s="22"/>
      <c r="I24" s="18"/>
      <c r="J24" s="22"/>
      <c r="K24" s="9"/>
      <c r="O24" s="20"/>
      <c r="P24" s="2" t="str">
        <f t="shared" si="0"/>
        <v>EMİRGAZİ</v>
      </c>
      <c r="Q24" s="11" t="s">
        <v>64</v>
      </c>
      <c r="R24" s="2" t="s">
        <v>1</v>
      </c>
      <c r="S24" s="2" t="s">
        <v>1</v>
      </c>
      <c r="T24" s="12" t="s">
        <v>1</v>
      </c>
      <c r="U24" s="2" t="s">
        <v>1</v>
      </c>
      <c r="V24" s="2" t="s">
        <v>1</v>
      </c>
      <c r="Z24" s="6"/>
      <c r="AA24" s="6">
        <f t="shared" si="1"/>
        <v>11</v>
      </c>
      <c r="AB24" s="6">
        <v>11</v>
      </c>
      <c r="AI24" s="9" t="s">
        <v>122</v>
      </c>
      <c r="AJ24" s="9">
        <v>1000</v>
      </c>
      <c r="AK24" s="9">
        <v>1100</v>
      </c>
      <c r="AL24" s="9">
        <v>1200</v>
      </c>
      <c r="AM24" s="9">
        <v>1300</v>
      </c>
    </row>
    <row r="25" spans="1:39" ht="16.5" thickTop="1" thickBot="1">
      <c r="A25" s="25" t="s">
        <v>103</v>
      </c>
      <c r="B25" s="26"/>
      <c r="C25" s="9">
        <v>3.57</v>
      </c>
      <c r="D25" s="22">
        <v>120</v>
      </c>
      <c r="E25" s="25"/>
      <c r="F25" s="22"/>
      <c r="G25" s="22"/>
      <c r="I25" s="25"/>
      <c r="J25" s="22"/>
      <c r="K25" s="9"/>
      <c r="O25" s="20"/>
      <c r="P25" s="2" t="str">
        <f t="shared" si="0"/>
        <v>DEREBUCAK</v>
      </c>
      <c r="Q25" s="11" t="s">
        <v>65</v>
      </c>
      <c r="R25" s="2" t="s">
        <v>1</v>
      </c>
      <c r="S25" s="2" t="s">
        <v>1</v>
      </c>
      <c r="T25" s="12" t="s">
        <v>1</v>
      </c>
      <c r="U25" s="2" t="s">
        <v>1</v>
      </c>
      <c r="V25" s="2" t="s">
        <v>1</v>
      </c>
      <c r="Z25" s="6"/>
      <c r="AA25" s="6" t="str">
        <f t="shared" si="1"/>
        <v>12 VE FAZLASI</v>
      </c>
      <c r="AB25" s="6" t="s">
        <v>120</v>
      </c>
      <c r="AI25" s="9" t="s">
        <v>119</v>
      </c>
      <c r="AJ25" s="9">
        <v>1100</v>
      </c>
      <c r="AK25" s="9">
        <v>1200</v>
      </c>
      <c r="AL25" s="9">
        <v>1300</v>
      </c>
      <c r="AM25" s="9">
        <v>1300</v>
      </c>
    </row>
    <row r="26" spans="1:39" ht="16.5" thickTop="1" thickBot="1">
      <c r="A26" s="25" t="s">
        <v>99</v>
      </c>
      <c r="B26" s="26"/>
      <c r="C26" s="9">
        <v>2.5499999999999998</v>
      </c>
      <c r="D26" s="22">
        <v>150</v>
      </c>
      <c r="E26" s="25"/>
      <c r="F26" s="22"/>
      <c r="G26" s="9"/>
      <c r="I26" s="25"/>
      <c r="J26" s="22"/>
      <c r="K26" s="9"/>
      <c r="O26" s="20"/>
      <c r="P26" s="2" t="str">
        <f t="shared" si="0"/>
        <v>TAŞKENT</v>
      </c>
      <c r="Q26" s="11" t="s">
        <v>66</v>
      </c>
      <c r="R26" s="2" t="s">
        <v>1</v>
      </c>
      <c r="S26" s="2" t="s">
        <v>1</v>
      </c>
      <c r="T26" s="12" t="s">
        <v>1</v>
      </c>
      <c r="U26" s="2" t="s">
        <v>1</v>
      </c>
      <c r="V26" s="2" t="s">
        <v>1</v>
      </c>
      <c r="AH26" s="28" t="s">
        <v>117</v>
      </c>
      <c r="AI26" s="9" t="s">
        <v>116</v>
      </c>
      <c r="AJ26" s="9">
        <v>200</v>
      </c>
      <c r="AK26" s="9">
        <v>250</v>
      </c>
      <c r="AL26" s="9">
        <v>300</v>
      </c>
      <c r="AM26" s="9">
        <v>400</v>
      </c>
    </row>
    <row r="27" spans="1:39" ht="16.5" thickTop="1" thickBot="1">
      <c r="A27" s="18" t="s">
        <v>115</v>
      </c>
      <c r="B27" s="19"/>
      <c r="C27" s="9">
        <v>11.16</v>
      </c>
      <c r="D27" s="22">
        <v>74</v>
      </c>
      <c r="E27" s="25"/>
      <c r="F27" s="22"/>
      <c r="G27" s="9"/>
      <c r="I27" s="25"/>
      <c r="J27" s="22"/>
      <c r="K27" s="9"/>
      <c r="O27" s="20"/>
      <c r="P27" s="2" t="str">
        <f t="shared" si="0"/>
        <v>TUZLUKÇU</v>
      </c>
      <c r="Q27" s="11" t="s">
        <v>67</v>
      </c>
      <c r="R27" s="2" t="s">
        <v>1</v>
      </c>
      <c r="S27" s="2" t="s">
        <v>1</v>
      </c>
      <c r="T27" s="12" t="s">
        <v>1</v>
      </c>
      <c r="U27" s="2" t="s">
        <v>1</v>
      </c>
      <c r="V27" s="2" t="s">
        <v>1</v>
      </c>
      <c r="AH27" s="28" t="s">
        <v>113</v>
      </c>
      <c r="AI27" s="9" t="s">
        <v>112</v>
      </c>
      <c r="AJ27" s="9">
        <v>250</v>
      </c>
      <c r="AK27" s="9">
        <v>300</v>
      </c>
      <c r="AL27" s="9">
        <v>350</v>
      </c>
      <c r="AM27" s="9">
        <v>450</v>
      </c>
    </row>
    <row r="28" spans="1:39" ht="16.5" thickTop="1" thickBot="1">
      <c r="A28" s="25" t="s">
        <v>111</v>
      </c>
      <c r="B28" s="26"/>
      <c r="C28" s="9">
        <v>6.75</v>
      </c>
      <c r="D28" s="22">
        <v>98</v>
      </c>
      <c r="E28" s="25"/>
      <c r="F28" s="22"/>
      <c r="G28" s="9"/>
      <c r="I28" s="25"/>
      <c r="J28" s="22"/>
      <c r="K28" s="9"/>
      <c r="O28" s="20"/>
      <c r="P28" s="2" t="str">
        <f t="shared" si="0"/>
        <v>AKÖREN</v>
      </c>
      <c r="Q28" s="11" t="s">
        <v>68</v>
      </c>
      <c r="R28" s="2" t="s">
        <v>1</v>
      </c>
      <c r="S28" s="2" t="s">
        <v>1</v>
      </c>
      <c r="T28" s="12" t="s">
        <v>1</v>
      </c>
      <c r="U28" s="2" t="s">
        <v>1</v>
      </c>
      <c r="V28" s="2" t="s">
        <v>1</v>
      </c>
      <c r="AA28" s="1" t="s">
        <v>109</v>
      </c>
      <c r="AB28" s="1" t="s">
        <v>108</v>
      </c>
      <c r="AC28" s="1" t="s">
        <v>107</v>
      </c>
      <c r="AD28" s="1" t="s">
        <v>91</v>
      </c>
      <c r="AH28" s="28" t="s">
        <v>106</v>
      </c>
      <c r="AI28" s="9" t="s">
        <v>105</v>
      </c>
      <c r="AJ28" s="9">
        <v>300</v>
      </c>
      <c r="AK28" s="9">
        <v>350</v>
      </c>
      <c r="AL28" s="9">
        <v>400</v>
      </c>
      <c r="AM28" s="9">
        <v>500</v>
      </c>
    </row>
    <row r="29" spans="1:39" ht="16.5" thickTop="1" thickBot="1">
      <c r="A29" s="25" t="s">
        <v>104</v>
      </c>
      <c r="B29" s="26"/>
      <c r="C29" s="9">
        <v>6.75</v>
      </c>
      <c r="D29" s="22">
        <v>97</v>
      </c>
      <c r="E29" s="25"/>
      <c r="F29" s="22"/>
      <c r="G29" s="9"/>
      <c r="I29" s="25"/>
      <c r="J29" s="22"/>
      <c r="K29" s="9"/>
      <c r="O29" s="20"/>
      <c r="P29" s="2" t="str">
        <f t="shared" si="0"/>
        <v>AHIRLI</v>
      </c>
      <c r="Q29" s="11" t="s">
        <v>69</v>
      </c>
      <c r="R29" s="2" t="s">
        <v>1</v>
      </c>
      <c r="S29" s="2" t="s">
        <v>1</v>
      </c>
      <c r="T29" s="12" t="s">
        <v>1</v>
      </c>
      <c r="U29" s="2" t="s">
        <v>1</v>
      </c>
      <c r="V29" s="2" t="s">
        <v>1</v>
      </c>
      <c r="AA29" s="9">
        <f>IF((AND($Z$2=1,$AD$2=1,$Z$14=1)),AJ2,0)</f>
        <v>0</v>
      </c>
      <c r="AB29" s="9">
        <f>IF((AND($Z$2=2,$AD$2=2,$Z$14=1)),AK2,0)</f>
        <v>0</v>
      </c>
      <c r="AC29" s="9">
        <f>IF((AND($Z$2=2,$AD$2=3,$Z$14=1)),AL2,0)</f>
        <v>0</v>
      </c>
      <c r="AD29" s="9">
        <f>IF((AND($Z$2=2,$AD$2=4,$Z$14=1)),AM2,0)</f>
        <v>0</v>
      </c>
      <c r="AH29" s="28" t="s">
        <v>102</v>
      </c>
      <c r="AI29" s="9" t="s">
        <v>101</v>
      </c>
      <c r="AJ29" s="9">
        <v>20</v>
      </c>
      <c r="AK29" s="9">
        <v>25</v>
      </c>
      <c r="AL29" s="9">
        <v>30</v>
      </c>
      <c r="AM29" s="9">
        <v>50</v>
      </c>
    </row>
    <row r="30" spans="1:39" ht="16.5" thickTop="1" thickBot="1">
      <c r="A30" s="25" t="s">
        <v>100</v>
      </c>
      <c r="B30" s="26"/>
      <c r="C30" s="9">
        <v>4.46</v>
      </c>
      <c r="D30" s="22">
        <v>127</v>
      </c>
      <c r="E30" s="25"/>
      <c r="F30" s="22"/>
      <c r="G30" s="9"/>
      <c r="I30" s="25"/>
      <c r="J30" s="22"/>
      <c r="K30" s="9"/>
      <c r="O30" s="20"/>
      <c r="P30" s="2" t="str">
        <f t="shared" si="0"/>
        <v>DERBENT</v>
      </c>
      <c r="Q30" s="11" t="s">
        <v>70</v>
      </c>
      <c r="R30" s="2" t="s">
        <v>1</v>
      </c>
      <c r="S30" s="2" t="s">
        <v>1</v>
      </c>
      <c r="T30" s="12" t="s">
        <v>1</v>
      </c>
      <c r="U30" s="2" t="s">
        <v>1</v>
      </c>
      <c r="V30" s="2" t="s">
        <v>1</v>
      </c>
      <c r="AA30" s="9">
        <f>IF((AND($Z$2=1,$AD$2=1,$Z$14=2)),AJ3,0)</f>
        <v>0</v>
      </c>
      <c r="AB30" s="9">
        <f>IF((AND($Z$2=1,$AD$2=2,$Z$14=2)),AK3,0)</f>
        <v>0</v>
      </c>
      <c r="AC30" s="9">
        <f>IF((AND($Z$2=1,$AD$3=2,$Z$14=2)),AL3,0)</f>
        <v>0</v>
      </c>
      <c r="AD30" s="9">
        <f>IF((AND($Z$2=1,$AD$2=4,$Z$14=2)),AM3,0)</f>
        <v>0</v>
      </c>
      <c r="AH30" s="28" t="s">
        <v>98</v>
      </c>
      <c r="AI30" s="9" t="s">
        <v>97</v>
      </c>
      <c r="AJ30" s="9">
        <v>50</v>
      </c>
      <c r="AK30" s="9">
        <v>60</v>
      </c>
      <c r="AL30" s="9">
        <v>80</v>
      </c>
      <c r="AM30" s="9">
        <v>60</v>
      </c>
    </row>
    <row r="31" spans="1:39" ht="16.5" thickTop="1" thickBot="1">
      <c r="A31" s="25" t="s">
        <v>96</v>
      </c>
      <c r="B31" s="26"/>
      <c r="C31" s="9">
        <v>3.18</v>
      </c>
      <c r="D31" s="22">
        <v>157</v>
      </c>
      <c r="I31" s="25"/>
      <c r="J31" s="22"/>
      <c r="K31" s="9"/>
      <c r="O31" s="20"/>
      <c r="P31" s="2" t="str">
        <f t="shared" si="0"/>
        <v>HALKAPINAR</v>
      </c>
      <c r="Q31" s="11" t="s">
        <v>71</v>
      </c>
      <c r="R31" s="2" t="s">
        <v>1</v>
      </c>
      <c r="S31" s="2" t="s">
        <v>1</v>
      </c>
      <c r="T31" s="12" t="s">
        <v>1</v>
      </c>
      <c r="U31" s="2" t="s">
        <v>1</v>
      </c>
      <c r="V31" s="2" t="s">
        <v>1</v>
      </c>
      <c r="AA31" s="9">
        <f>IF((AND($Z$2=1,$AD$2=1,$Z$14=3)),AJ4,0)</f>
        <v>0</v>
      </c>
      <c r="AB31" s="9">
        <f>IF((AND($Z$2=1,$AD$2=2,$Z$14=3)),AK4,0)</f>
        <v>0</v>
      </c>
      <c r="AC31" s="9">
        <f>IF((AND($Z$2=1,$AD$3=2,$Z$14=3)),AL4,0)</f>
        <v>0</v>
      </c>
      <c r="AD31" s="9">
        <f>IF((AND($Z$2=1,$AD$2=4,$Z$14=3)),AM4,0)</f>
        <v>0</v>
      </c>
      <c r="AH31" s="28" t="s">
        <v>95</v>
      </c>
      <c r="AI31" s="9" t="s">
        <v>94</v>
      </c>
      <c r="AJ31" s="9">
        <v>140</v>
      </c>
      <c r="AK31" s="9">
        <v>175</v>
      </c>
      <c r="AL31" s="9">
        <v>225</v>
      </c>
      <c r="AM31" s="9">
        <v>300</v>
      </c>
    </row>
    <row r="32" spans="1:39" ht="16.5" thickTop="1" thickBot="1">
      <c r="A32" s="25" t="s">
        <v>93</v>
      </c>
      <c r="B32" s="26"/>
      <c r="C32" s="9">
        <v>2.23</v>
      </c>
      <c r="D32" s="22">
        <v>184</v>
      </c>
      <c r="E32" s="18"/>
      <c r="F32" s="9"/>
      <c r="G32" s="27"/>
      <c r="I32" s="25"/>
      <c r="J32" s="22"/>
      <c r="K32" s="9"/>
      <c r="O32" s="20"/>
      <c r="P32" s="2" t="str">
        <f t="shared" si="0"/>
        <v>YALIHÜYÜK</v>
      </c>
      <c r="Q32" s="11" t="s">
        <v>72</v>
      </c>
      <c r="R32" s="2" t="s">
        <v>1</v>
      </c>
      <c r="S32" s="2" t="s">
        <v>1</v>
      </c>
      <c r="T32" s="12" t="s">
        <v>1</v>
      </c>
      <c r="U32" s="2" t="s">
        <v>1</v>
      </c>
      <c r="V32" s="2" t="s">
        <v>1</v>
      </c>
      <c r="AA32" s="9">
        <f>IF((AND($Z$2=1,$AD$2=1,$Z$14=4)),AJ5,0)</f>
        <v>0</v>
      </c>
      <c r="AB32" s="9">
        <f>IF((AND($Z$2=1,$AD$2=2,$Z$14=4)),AK5,0)</f>
        <v>0</v>
      </c>
      <c r="AC32" s="9">
        <f>IF((AND($Z$2=1,$AD$3=2,$Z$14=4)),AL5,0)</f>
        <v>0</v>
      </c>
      <c r="AD32" s="9">
        <f>IF((AND($Z$2=1,$AD$2=4,$Z$14=4)),AM5,0)</f>
        <v>0</v>
      </c>
      <c r="AH32" s="28" t="s">
        <v>92</v>
      </c>
      <c r="AI32" s="9" t="s">
        <v>91</v>
      </c>
      <c r="AJ32" s="9">
        <v>25</v>
      </c>
      <c r="AK32" s="9">
        <v>40</v>
      </c>
      <c r="AL32" s="9">
        <v>50</v>
      </c>
      <c r="AM32" s="9">
        <v>60</v>
      </c>
    </row>
    <row r="33" spans="1:47" ht="16.5" thickTop="1" thickBot="1">
      <c r="A33" s="25" t="s">
        <v>90</v>
      </c>
      <c r="B33" s="26"/>
      <c r="C33" s="9">
        <v>1.59</v>
      </c>
      <c r="D33" s="22">
        <v>227</v>
      </c>
      <c r="E33" s="18"/>
      <c r="F33" s="9"/>
      <c r="G33" s="9"/>
      <c r="I33" s="25"/>
      <c r="J33" s="22"/>
      <c r="K33" s="9"/>
      <c r="O33" s="29"/>
      <c r="P33" s="9" t="str">
        <f t="shared" si="0"/>
        <v xml:space="preserve"> </v>
      </c>
      <c r="Q33" s="30" t="s">
        <v>1</v>
      </c>
      <c r="R33" s="9" t="s">
        <v>1</v>
      </c>
      <c r="S33" s="9" t="s">
        <v>1</v>
      </c>
      <c r="T33" s="12" t="s">
        <v>1</v>
      </c>
      <c r="U33" s="9" t="s">
        <v>1</v>
      </c>
      <c r="V33" s="9" t="s">
        <v>1</v>
      </c>
      <c r="AA33" s="9">
        <f>IF((AND($Z$2=1,$AD$2=1,$Z$14=5)),AJ6,0)</f>
        <v>0</v>
      </c>
      <c r="AB33" s="9">
        <f>IF((AND($Z$2=1,$AD$2=2,$Z$14=5)),AK6,0)</f>
        <v>0</v>
      </c>
      <c r="AC33" s="9">
        <f>IF((AND($Z$2=1,$AD$3=2,$Z$14=5)),AL6,0)</f>
        <v>0</v>
      </c>
      <c r="AD33" s="9">
        <f>IF((AND($Z$2=1,$AD$2=4,$Z$14=5)),AM6,0)</f>
        <v>0</v>
      </c>
      <c r="AH33" s="28" t="s">
        <v>88</v>
      </c>
      <c r="AI33" s="9" t="s">
        <v>87</v>
      </c>
      <c r="AJ33" s="9">
        <v>30</v>
      </c>
      <c r="AK33" s="9">
        <v>40</v>
      </c>
      <c r="AL33" s="9">
        <v>50</v>
      </c>
      <c r="AM33" s="9">
        <v>60</v>
      </c>
    </row>
    <row r="34" spans="1:47" ht="16.5" thickTop="1" thickBot="1">
      <c r="A34" s="25" t="s">
        <v>86</v>
      </c>
      <c r="B34" s="26"/>
      <c r="C34" s="9">
        <v>1.17</v>
      </c>
      <c r="D34" s="22">
        <v>275</v>
      </c>
      <c r="E34" s="18"/>
      <c r="F34" s="9"/>
      <c r="G34" s="9"/>
      <c r="I34" s="25"/>
      <c r="J34" s="22"/>
      <c r="K34" s="9"/>
      <c r="U34" s="1" t="s">
        <v>1</v>
      </c>
      <c r="V34" s="1" t="s">
        <v>1</v>
      </c>
      <c r="AA34" s="9">
        <f>IF((AND($Z$2=1,$AD$2=1,$Z$14=6)),AJ7,0)</f>
        <v>0</v>
      </c>
      <c r="AB34" s="9">
        <f>IF((AND($Z$2=1,$AD$2=2,$Z$14=6)),AK7,0)</f>
        <v>0</v>
      </c>
      <c r="AC34" s="9">
        <f>IF((AND($Z$2=1,$AD$3=2,$Z$14=6)),AL7,0)</f>
        <v>0</v>
      </c>
      <c r="AD34" s="9">
        <f>IF((AND($Z$2=1,$AD$2=4,$Z$14=6)),AM7,0)</f>
        <v>0</v>
      </c>
      <c r="AH34" s="28" t="s">
        <v>84</v>
      </c>
      <c r="AI34" s="9" t="s">
        <v>83</v>
      </c>
      <c r="AJ34" s="9">
        <v>25</v>
      </c>
      <c r="AK34" s="9">
        <v>50</v>
      </c>
      <c r="AL34" s="9">
        <v>40</v>
      </c>
      <c r="AM34" s="9">
        <v>75</v>
      </c>
    </row>
    <row r="35" spans="1:47" ht="15.75" thickTop="1">
      <c r="A35" s="25" t="s">
        <v>82</v>
      </c>
      <c r="B35" s="26"/>
      <c r="C35" s="9">
        <v>0.93</v>
      </c>
      <c r="D35" s="22">
        <v>313</v>
      </c>
      <c r="E35" s="18"/>
      <c r="F35" s="9"/>
      <c r="G35" s="9"/>
      <c r="AA35" s="9">
        <f>IF((AND($Z$2=1,$AD$2=1,$Z$14=7)),AJ8,0)</f>
        <v>0</v>
      </c>
      <c r="AB35" s="9">
        <f>IF((AND($Z$2=1,$AD$2=2,$Z$14=7)),AK8,0)</f>
        <v>0</v>
      </c>
      <c r="AC35" s="9">
        <f>IF((AND($Z$2=1,$AD$3=2,$Z$14=7)),AL8,0)</f>
        <v>0</v>
      </c>
      <c r="AD35" s="9">
        <f>IF((AND($Z$2=1,$AD$2=4,$Z$14=7)),AM8,0)</f>
        <v>0</v>
      </c>
    </row>
    <row r="36" spans="1:47">
      <c r="A36" s="25" t="s">
        <v>80</v>
      </c>
      <c r="B36" s="26"/>
      <c r="C36" s="9">
        <v>0.74</v>
      </c>
      <c r="D36" s="22">
        <v>353</v>
      </c>
      <c r="E36" s="18"/>
      <c r="F36" s="9"/>
      <c r="G36" s="9"/>
      <c r="AA36" s="9">
        <f>IF((AND($Z$2=1,$AD$2=1,$Z$14=8)),AJ9,0)</f>
        <v>0</v>
      </c>
      <c r="AB36" s="9">
        <f>IF((AND($Z$2=1,$AD$2=2,$Z$14=8)),AK9,0)</f>
        <v>0</v>
      </c>
      <c r="AC36" s="9">
        <f>IF((AND($Z$2=1,$AD$3=2,$Z$14=8)),AL9,0)</f>
        <v>0</v>
      </c>
      <c r="AD36" s="9">
        <f>IF((AND($Z$2=1,$AD$2=4,$Z$14=8)),AM9,0)</f>
        <v>0</v>
      </c>
    </row>
    <row r="37" spans="1:47">
      <c r="A37" s="25" t="s">
        <v>78</v>
      </c>
      <c r="B37" s="26"/>
      <c r="C37" s="9">
        <v>0.6</v>
      </c>
      <c r="D37" s="22">
        <v>399</v>
      </c>
      <c r="E37" s="18"/>
      <c r="F37" s="9"/>
      <c r="G37" s="9"/>
      <c r="AA37" s="9">
        <f>IF((AND($Z$2=1,$AD$2=1,$Z$14=9)),AJ10,0)</f>
        <v>0</v>
      </c>
      <c r="AB37" s="9">
        <f>IF((AND($Z$2=1,$AD$2=2,$Z$14=9)),AK10,0)</f>
        <v>0</v>
      </c>
      <c r="AC37" s="9">
        <f>IF((AND($Z$2=1,$AD$3=2,$Z$14=9)),AL10,0)</f>
        <v>0</v>
      </c>
      <c r="AD37" s="9">
        <f>IF((AND($Z$2=1,$AD$2=4,$Z$14=9)),AM10,0)</f>
        <v>0</v>
      </c>
    </row>
    <row r="38" spans="1:47">
      <c r="E38" s="18"/>
      <c r="F38" s="22"/>
      <c r="G38" s="9"/>
      <c r="AA38" s="9">
        <f>IF((AND($Z$2=1,$AD$2=1,$Z$14=10)),AJ11,0)</f>
        <v>0</v>
      </c>
      <c r="AB38" s="9">
        <f>IF((AND($Z$2=1,$AD$2=2,$Z$14=10)),AK11,0)</f>
        <v>0</v>
      </c>
      <c r="AC38" s="9">
        <f>IF((AND($Z$2=1,$AD$3=2,$Z$14=10)),AL11,0)</f>
        <v>0</v>
      </c>
      <c r="AD38" s="9">
        <f>IF((AND($Z$2=1,$AD$2=4,$Z$14=10)),AM11,0)</f>
        <v>0</v>
      </c>
    </row>
    <row r="39" spans="1:47" ht="15.75" thickBot="1">
      <c r="E39" s="18"/>
      <c r="F39" s="22"/>
      <c r="G39" s="9"/>
      <c r="AA39" s="9">
        <f>IF((AND($Z$2=1,$AD$2=1,$Z$14=11)),AJ12,0)</f>
        <v>0</v>
      </c>
      <c r="AB39" s="9">
        <f>IF((AND($Z$2=1,$AD$2=2,$Z$14=11)),AK12,0)</f>
        <v>0</v>
      </c>
      <c r="AC39" s="9">
        <f>IF((AND($Z$2=1,$AD$3=2,$Z$14=11)),AL12,0)</f>
        <v>0</v>
      </c>
      <c r="AD39" s="9">
        <f>IF((AND($Z$2=1,$AD$2=4,$Z$14=11)),AM12,0)</f>
        <v>0</v>
      </c>
    </row>
    <row r="40" spans="1:47" ht="16.5" thickTop="1" thickBot="1">
      <c r="E40" s="18"/>
      <c r="F40" s="22"/>
      <c r="G40" s="9"/>
      <c r="AA40" s="9">
        <f>IF((AND($Z$2=1,$AD$2=1,$Z$14=12)),AJ13,0)</f>
        <v>0</v>
      </c>
      <c r="AB40" s="9">
        <f>IF((AND($Z$2=1,$AD$2=2,$Z$14=12)),AK13,0)</f>
        <v>0</v>
      </c>
      <c r="AC40" s="9">
        <f>IF((AND($Z$2=1,$AD$3=2,$Z$14=12)),AL13,0)</f>
        <v>0</v>
      </c>
      <c r="AD40" s="9">
        <f>IF((AND($Z$2=1,$AD$2=4,$Z$14=12)),AM13,0)</f>
        <v>0</v>
      </c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</row>
    <row r="41" spans="1:47" ht="16.5" thickTop="1" thickBot="1">
      <c r="E41" s="18"/>
      <c r="F41" s="22"/>
      <c r="G41" s="9"/>
      <c r="AG41" s="6" t="s">
        <v>157</v>
      </c>
      <c r="AH41" s="9" t="s">
        <v>154</v>
      </c>
      <c r="AI41" s="9" t="s">
        <v>150</v>
      </c>
      <c r="AJ41" s="9" t="s">
        <v>148</v>
      </c>
      <c r="AK41" s="9" t="s">
        <v>146</v>
      </c>
      <c r="AL41" s="9" t="s">
        <v>145</v>
      </c>
      <c r="AM41" s="9" t="s">
        <v>144</v>
      </c>
      <c r="AN41" s="9" t="s">
        <v>143</v>
      </c>
      <c r="AO41" s="9" t="s">
        <v>140</v>
      </c>
      <c r="AP41" s="9" t="s">
        <v>139</v>
      </c>
      <c r="AQ41" s="9" t="s">
        <v>138</v>
      </c>
      <c r="AR41" s="9" t="s">
        <v>137</v>
      </c>
      <c r="AS41" s="9" t="s">
        <v>136</v>
      </c>
      <c r="AT41" s="1">
        <v>0</v>
      </c>
      <c r="AU41" s="1">
        <v>1</v>
      </c>
    </row>
    <row r="42" spans="1:47" ht="16.5" thickTop="1" thickBot="1">
      <c r="AG42" s="6" t="s">
        <v>152</v>
      </c>
      <c r="AH42" s="9" t="s">
        <v>134</v>
      </c>
      <c r="AI42" s="9" t="s">
        <v>133</v>
      </c>
      <c r="AJ42" s="9" t="s">
        <v>132</v>
      </c>
      <c r="AK42" s="9" t="s">
        <v>131</v>
      </c>
      <c r="AL42" s="9" t="s">
        <v>130</v>
      </c>
      <c r="AM42" s="9" t="s">
        <v>129</v>
      </c>
      <c r="AN42" s="9" t="s">
        <v>128</v>
      </c>
      <c r="AO42" s="9" t="s">
        <v>127</v>
      </c>
      <c r="AP42" s="9" t="s">
        <v>126</v>
      </c>
      <c r="AQ42" s="9" t="s">
        <v>125</v>
      </c>
      <c r="AR42" s="9" t="s">
        <v>122</v>
      </c>
      <c r="AS42" s="9" t="s">
        <v>119</v>
      </c>
      <c r="AT42" s="1">
        <v>12</v>
      </c>
    </row>
    <row r="43" spans="1:47" ht="16.5" thickTop="1" thickBot="1">
      <c r="AG43" s="28" t="s">
        <v>117</v>
      </c>
      <c r="AH43" s="9" t="s">
        <v>116</v>
      </c>
      <c r="AT43" s="1">
        <v>24</v>
      </c>
    </row>
    <row r="44" spans="1:47" ht="16.5" thickTop="1" thickBot="1">
      <c r="AG44" s="28" t="s">
        <v>113</v>
      </c>
      <c r="AH44" s="9" t="s">
        <v>112</v>
      </c>
      <c r="AT44" s="1">
        <v>25</v>
      </c>
    </row>
    <row r="45" spans="1:47" ht="16.5" thickTop="1" thickBot="1">
      <c r="AG45" s="28" t="s">
        <v>106</v>
      </c>
      <c r="AH45" s="9" t="s">
        <v>105</v>
      </c>
      <c r="AT45" s="1">
        <v>26</v>
      </c>
    </row>
    <row r="46" spans="1:47" ht="16.5" thickTop="1" thickBot="1">
      <c r="AG46" s="28" t="s">
        <v>102</v>
      </c>
      <c r="AH46" s="9" t="s">
        <v>101</v>
      </c>
      <c r="AT46" s="1">
        <v>27</v>
      </c>
    </row>
    <row r="47" spans="1:47" ht="16.5" thickTop="1" thickBot="1">
      <c r="AG47" s="28" t="s">
        <v>98</v>
      </c>
      <c r="AH47" s="9" t="s">
        <v>97</v>
      </c>
      <c r="AT47" s="1">
        <v>28</v>
      </c>
    </row>
    <row r="48" spans="1:47" ht="16.5" thickTop="1" thickBot="1">
      <c r="AG48" s="28" t="s">
        <v>95</v>
      </c>
      <c r="AH48" s="9" t="s">
        <v>94</v>
      </c>
      <c r="AT48" s="1">
        <v>29</v>
      </c>
    </row>
    <row r="49" spans="33:46" ht="16.5" thickTop="1" thickBot="1">
      <c r="AG49" s="28" t="s">
        <v>92</v>
      </c>
      <c r="AH49" s="9" t="s">
        <v>91</v>
      </c>
      <c r="AT49" s="1">
        <v>30</v>
      </c>
    </row>
    <row r="50" spans="33:46" ht="16.5" thickTop="1" thickBot="1">
      <c r="AG50" s="28" t="s">
        <v>88</v>
      </c>
      <c r="AH50" s="9" t="s">
        <v>87</v>
      </c>
      <c r="AT50" s="1">
        <v>31</v>
      </c>
    </row>
    <row r="51" spans="33:46" ht="16.5" thickTop="1" thickBot="1">
      <c r="AG51" s="28" t="s">
        <v>84</v>
      </c>
      <c r="AH51" s="9" t="s">
        <v>83</v>
      </c>
      <c r="AT51" s="1">
        <v>32</v>
      </c>
    </row>
    <row r="52" spans="33:46" ht="15.75" thickTop="1"/>
  </sheetData>
  <sheetProtection sheet="1" objects="1" scenarios="1"/>
  <mergeCells count="3">
    <mergeCell ref="F10:G10"/>
    <mergeCell ref="H10:I10"/>
    <mergeCell ref="J10:K10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3</vt:i4>
      </vt:variant>
      <vt:variant>
        <vt:lpstr>Adlandırılmış Aralıklar</vt:lpstr>
      </vt:variant>
      <vt:variant>
        <vt:i4>163</vt:i4>
      </vt:variant>
    </vt:vector>
  </HeadingPairs>
  <TitlesOfParts>
    <vt:vector size="166" baseType="lpstr">
      <vt:lpstr>malzeme montaj</vt:lpstr>
      <vt:lpstr>KAYNAK</vt:lpstr>
      <vt:lpstr>GERİLİMVERİLERİ</vt:lpstr>
      <vt:lpstr>_24_110V_DC_AŞIRI_AKIM_VE_TOPRAK_AŞIRI_AKIM_ROLESİ</vt:lpstr>
      <vt:lpstr>AĞAÇ_DİREKLER</vt:lpstr>
      <vt:lpstr>ALPEK_AER_KABLOLAR</vt:lpstr>
      <vt:lpstr>ALPEK_AKSESUARLARI</vt:lpstr>
      <vt:lpstr>ALÜMİNYUM_DİKDÖRTGEN_KESİTLİ_BARALAR</vt:lpstr>
      <vt:lpstr>ALÜMİNYUM_İLETKENLER</vt:lpstr>
      <vt:lpstr>AMPULLER_ŞEFFAF_TÜP</vt:lpstr>
      <vt:lpstr>ARKALIK_6.5_U_TRAVERS_ARKALIĞI</vt:lpstr>
      <vt:lpstr>ARMATÜR_SODYUM_BUHARLI</vt:lpstr>
      <vt:lpstr>ASKI_TERTİBİ</vt:lpstr>
      <vt:lpstr>AYDINLATMA_DİREĞİ_KONSOLLARI</vt:lpstr>
      <vt:lpstr>AYIRICI_DAHİLİ_TİP_EPOKSİ</vt:lpstr>
      <vt:lpstr>AYIRICI_DAHİLİ_TİP_PORSELEN</vt:lpstr>
      <vt:lpstr>AYIRICI_DAHİLİ_TİP_SİGORTALI</vt:lpstr>
      <vt:lpstr>AYIRICI_DAHİLİ_TİP_SİGORTALI_TOPRAKLAMALI</vt:lpstr>
      <vt:lpstr>AYIRICI_DAHİLİ_TİP_TOPRAKLAMA_TERTİBATI</vt:lpstr>
      <vt:lpstr>AYIRICI_HARİCİ_TİP</vt:lpstr>
      <vt:lpstr>AYIRICI_HARİCİ_TİP_SİGORTALI</vt:lpstr>
      <vt:lpstr>AYIRICI_HARİCİ_TİP_SİGORTALI_TOPRAKLAMALI</vt:lpstr>
      <vt:lpstr>AYIRICI_HARİCİ_TİP_TOPRAKLAMALI</vt:lpstr>
      <vt:lpstr>AZ_YAĞLI_KESİCİLER</vt:lpstr>
      <vt:lpstr>BAKIR_DİKDÖRTGEN_KESİTLİ_BARALAR</vt:lpstr>
      <vt:lpstr>BAKLAVALI_SAC</vt:lpstr>
      <vt:lpstr>BAR_24</vt:lpstr>
      <vt:lpstr>BAR_24_ÇEKMECELİ</vt:lpstr>
      <vt:lpstr>BETON_KÖŞK_PREFABRİK</vt:lpstr>
      <vt:lpstr>BETON_KÖŞK_TİP_1A</vt:lpstr>
      <vt:lpstr>BETON_KÖŞK_TİP_1B</vt:lpstr>
      <vt:lpstr>BETON_KÖŞK_TİP_1C</vt:lpstr>
      <vt:lpstr>BETON_KÖŞK_TİP_1D</vt:lpstr>
      <vt:lpstr>BETON_KÖŞK_TİP_2A_B_H</vt:lpstr>
      <vt:lpstr>BETON_KÖŞK_TİP_2A_T</vt:lpstr>
      <vt:lpstr>BETON_KÖŞK_TİP_2B_T</vt:lpstr>
      <vt:lpstr>BETONARME_ALÇAK_GERİLİM_PORTATİF_TRAVERSİ</vt:lpstr>
      <vt:lpstr>BETONARME_ALÇAK_GERİLİM_SABİT_TRAVERSİ</vt:lpstr>
      <vt:lpstr>BETONARME_PARK_VE_SOKAK_AYDINLATMA_DİREKLERİ</vt:lpstr>
      <vt:lpstr>BETONARME_TRAVERS_VE_KONSOLLAR</vt:lpstr>
      <vt:lpstr>BETONARME_TRAVERS_VE_KONSOLLAR_KN_170</vt:lpstr>
      <vt:lpstr>BETONARME_TRAVERS_VE_KONSOLLAR_KN_320</vt:lpstr>
      <vt:lpstr>BETONARME_TRAVERS_VE_KONSOLLAR_KN_620</vt:lpstr>
      <vt:lpstr>BETONARME_TRAVERS_VE_KONSOLLAR_KN_70</vt:lpstr>
      <vt:lpstr>BETONARME_TRAVERS_VE_KONSOLLAR_KN_700</vt:lpstr>
      <vt:lpstr>BETONARME_TRAVERS_VE_KONSOLLAR_KT_125</vt:lpstr>
      <vt:lpstr>BETONARME_TRAVERS_VE_KONSOLLAR_KT_250</vt:lpstr>
      <vt:lpstr>BETONARME_TRAVERS_VE_KONSOLLAR_KT_27</vt:lpstr>
      <vt:lpstr>BETONARME_TRAVERS_VE_KONSOLLAR_KT_50</vt:lpstr>
      <vt:lpstr>BETONARME_TRAVERS_VE_KONSOLLAR_KT_80</vt:lpstr>
      <vt:lpstr>BETONARME_TRAVERS_VE_KONSOLLAR_N_170</vt:lpstr>
      <vt:lpstr>BETONARME_TRAVERS_VE_KONSOLLAR_N_320</vt:lpstr>
      <vt:lpstr>BETONARME_TRAVERS_VE_KONSOLLAR_N_620</vt:lpstr>
      <vt:lpstr>BETONARME_TRAVERS_VE_KONSOLLAR_N_70</vt:lpstr>
      <vt:lpstr>BETONARME_TRAVERS_VE_KONSOLLAR_N_700_750</vt:lpstr>
      <vt:lpstr>BETONARME_TRAVERS_VE_KONSOLLAR_T_125</vt:lpstr>
      <vt:lpstr>BETONARME_TRAVERS_VE_KONSOLLAR_T_250</vt:lpstr>
      <vt:lpstr>BETONARME_TRAVERS_VE_KONSOLLAR_T_27</vt:lpstr>
      <vt:lpstr>BETONARME_TRAVERS_VE_KONSOLLAR_T_50</vt:lpstr>
      <vt:lpstr>BETONARME_TRAVERS_VE_KONSOLLAR_T_80</vt:lpstr>
      <vt:lpstr>BOŞ</vt:lpstr>
      <vt:lpstr>BOYALI_DEMİR_TRAVERS_VE_KONSOLLAR</vt:lpstr>
      <vt:lpstr>BOYALI_KAYNAKLI_DEMİR_DİREKLER</vt:lpstr>
      <vt:lpstr>ÇELİK_ALÜMİNYUM_İLETKENLER</vt:lpstr>
      <vt:lpstr>DAHİLİ_TİP_SİGORTA_GRUBU</vt:lpstr>
      <vt:lpstr>DAİRE_KESİTLİ_BARALAR_İÇİ_BOŞ</vt:lpstr>
      <vt:lpstr>DAİRE_KESİTLİ_BARALAR_İÇİ_DOLU</vt:lpstr>
      <vt:lpstr>DİKEY_AG_SİGORTALI_YÜK_AYIRICISI</vt:lpstr>
      <vt:lpstr>DİREKLERİN_KESİLEREK_DEMONTAJI</vt:lpstr>
      <vt:lpstr>DURUM</vt:lpstr>
      <vt:lpstr>DÜZELTME_AĞAÇ_DİREK</vt:lpstr>
      <vt:lpstr>DÜZELTME_BETON_DİREK</vt:lpstr>
      <vt:lpstr>DÜZELTME_DEMİR_DİREK</vt:lpstr>
      <vt:lpstr>EK_MUFLAR_AYRILABİLEN_EKRANLANMIŞ_TİP</vt:lpstr>
      <vt:lpstr>EK_MUFLAR_BÜZÜŞMELİ_TİP</vt:lpstr>
      <vt:lpstr>EK_MUFLAR_DAHİLİ_TİP_BÜZÜŞMELİ</vt:lpstr>
      <vt:lpstr>EK_MUFLAR_HARİCİ_TİP_BÜZÜŞMELİ</vt:lpstr>
      <vt:lpstr>EK_MUFLAR_TERMOPLASTİK_EK_KUTU</vt:lpstr>
      <vt:lpstr>FDER_KORUMA_PANOSU</vt:lpstr>
      <vt:lpstr>FİYAT</vt:lpstr>
      <vt:lpstr>GALV_CİV_VE_GALV_DEMİR_TRV_VE_KONSOL</vt:lpstr>
      <vt:lpstr>GALV_ÇELİK_DAİRESEL_İKİ_KONSOL_AYD_DİR</vt:lpstr>
      <vt:lpstr>GALV_ÇELİK_DAİRESEL_TEK_KONSOL_AYD_DİR</vt:lpstr>
      <vt:lpstr>GALV_ÇELİK_POL_DÖRT_KONSOL_AYD_DİR</vt:lpstr>
      <vt:lpstr>GALV_ÇELİK_POL_İKİ_KONSOL_AYD_DİR</vt:lpstr>
      <vt:lpstr>GALV_ÇELİK_POLİ_TEK_KONSOL_AYD_DİR</vt:lpstr>
      <vt:lpstr>GALVANİZ_CİVATALI_VE_GAL_DEMİR_DİREKLER</vt:lpstr>
      <vt:lpstr>GALVANİZLİ_BORULAR</vt:lpstr>
      <vt:lpstr>GALVANİZLİ_SAC_KABLO_KANALI</vt:lpstr>
      <vt:lpstr>GAZLI_KESİCİLER</vt:lpstr>
      <vt:lpstr>GERGİ_TERTİBİ</vt:lpstr>
      <vt:lpstr>GERİLİM_TRANSFORMATÖRLERİ</vt:lpstr>
      <vt:lpstr>HÜCRE_AKIM_VE_GERİLİM</vt:lpstr>
      <vt:lpstr>HÜCRE_BARA_BAĞLAMA_KUPLAJ</vt:lpstr>
      <vt:lpstr>HÜCRE_GERİLİM_TRANSFORMATÖRÜ</vt:lpstr>
      <vt:lpstr>HÜCRE_KESİCİLİ_ÇIKIŞ</vt:lpstr>
      <vt:lpstr>HÜCRE_TRAFO_KORUMA_SİG_YÜK_AYIRICILI</vt:lpstr>
      <vt:lpstr>HÜCRE_YÜK_AYIRICILI_GİRİŞ_ÇIKIŞ</vt:lpstr>
      <vt:lpstr>İMAR</vt:lpstr>
      <vt:lpstr>İZOLATÖR_DAHİLDEN_HARİCE_GEÇİT_EPOKSİ</vt:lpstr>
      <vt:lpstr>İZOLATÖR_DAHİLDEN_HARİCE_GEÇİT_PORSELEN</vt:lpstr>
      <vt:lpstr>İZOLATÖR_DAHİLİ_BARA_MESNET</vt:lpstr>
      <vt:lpstr>İZOLATÖR_DEMİRİ</vt:lpstr>
      <vt:lpstr>İZOLATÖR_HAVA_HATTI_MESNET</vt:lpstr>
      <vt:lpstr>İZOLATÖR_HAVA_HATTI_ZİNCİR_NORMAL_TİP</vt:lpstr>
      <vt:lpstr>İZOLATÖR_KOMPOZİT_SİLİKON_ASKI_VE_GERGİ</vt:lpstr>
      <vt:lpstr>İZOLE_ELDİVEN</vt:lpstr>
      <vt:lpstr>İZOLE_HALI</vt:lpstr>
      <vt:lpstr>İZOLE_SEHPA</vt:lpstr>
      <vt:lpstr>KABLO_ALÜMİNYUM_NAYY</vt:lpstr>
      <vt:lpstr>KABLO_BAĞLANTI_HÜCRELERİ</vt:lpstr>
      <vt:lpstr>KABLO_BAŞLIĞI_DAHİLİ_VE_HARİCİ_TİP</vt:lpstr>
      <vt:lpstr>KABLO_KANALI_YAPILMASI</vt:lpstr>
      <vt:lpstr>KABLO_MUHAFAZA_BORULARI_250N</vt:lpstr>
      <vt:lpstr>KABLO_MUHAFAZA_BORULARI_450N</vt:lpstr>
      <vt:lpstr>KAİDE_BETON</vt:lpstr>
      <vt:lpstr>KAT</vt:lpstr>
      <vt:lpstr>KATT</vt:lpstr>
      <vt:lpstr>LİSTE</vt:lpstr>
      <vt:lpstr>MODULER_RMU</vt:lpstr>
      <vt:lpstr>MUHTELİF_POZ_İÇİN_DEMİR_KONS</vt:lpstr>
      <vt:lpstr>PANO_AYDINLATMA</vt:lpstr>
      <vt:lpstr>PANO_DAHİLİ_TİP</vt:lpstr>
      <vt:lpstr>PANO_HARİCİ_TİP</vt:lpstr>
      <vt:lpstr>PANO_SDK</vt:lpstr>
      <vt:lpstr>PANO_SDK_TİP1</vt:lpstr>
      <vt:lpstr>PANO_SDK_TİP2</vt:lpstr>
      <vt:lpstr>PANO_SDK_TİP3</vt:lpstr>
      <vt:lpstr>PARAFUDUR_METAL_OKSİT</vt:lpstr>
      <vt:lpstr>PARÇALI_KAY_GALV_DEMİR_DİREK_TRV_VE_KONSOL</vt:lpstr>
      <vt:lpstr>POTANS_KONSOLLAR</vt:lpstr>
      <vt:lpstr>RMU_COMPACT_TİP</vt:lpstr>
      <vt:lpstr>RÖLE_AŞIRI_AKIM</vt:lpstr>
      <vt:lpstr>SANTRİFÜJ_BETONARME_DİREK_EK_2</vt:lpstr>
      <vt:lpstr>SANTRİFÜJ_BETONARME_DİREK_EK_2.21</vt:lpstr>
      <vt:lpstr>SEHİM_DÜZELTMEKSİZİN_AKTARMA</vt:lpstr>
      <vt:lpstr>SEKONDER_KORUMA_PANOSU</vt:lpstr>
      <vt:lpstr>SİGORTA_ANAHTARLI_OTOMATİK</vt:lpstr>
      <vt:lpstr>SİGORTA_PATRONU_DAHİLİ_VE_HARİCİ_TİP_OG</vt:lpstr>
      <vt:lpstr>SİMEL_DİREKLER</vt:lpstr>
      <vt:lpstr>STASYONER_AKÜ_12_VOLTLUK_EBONİT_KUTULAR_HALİNDE</vt:lpstr>
      <vt:lpstr>ŞARJ_TERTİBATI_TEK_FAZLI</vt:lpstr>
      <vt:lpstr>ŞARJ_TERTİBATI_ÜÇ_FAZLI</vt:lpstr>
      <vt:lpstr>TEHLİKE_LEVHASI</vt:lpstr>
      <vt:lpstr>TEL_KAFESLİ_ÇİT</vt:lpstr>
      <vt:lpstr>TEL_KAFESLİ_KAPI</vt:lpstr>
      <vt:lpstr>TOPRAKLAMA_2MT_GALV_65_65_7_ELEKTROT</vt:lpstr>
      <vt:lpstr>TOPRAKLAMA_50_MM2_NYY</vt:lpstr>
      <vt:lpstr>TOPRAKLAMA_50_MM2_ÖRGÜLÜ_BAKIR_İLETKEN</vt:lpstr>
      <vt:lpstr>TOPRAKLAMA_BAKIR_İLETKEN_VE_GÖMÜLMESİ</vt:lpstr>
      <vt:lpstr>TOPRAKLAMA_GALV_ÖRGÜLÜ_ÇLK_TEL</vt:lpstr>
      <vt:lpstr>TOPRAKLAMA_ŞERİTİ</vt:lpstr>
      <vt:lpstr>TRAFO_AG_AKIM</vt:lpstr>
      <vt:lpstr>TRAFO_DAHİLİ_VE_HARİCİ_15_8</vt:lpstr>
      <vt:lpstr>TRAFO_DAHİLİ_VE_HARİCİ_33</vt:lpstr>
      <vt:lpstr>TRAFO_DİREK_TİPİ_15_8</vt:lpstr>
      <vt:lpstr>TRAFO_DİREK_TİPİ_33</vt:lpstr>
      <vt:lpstr>TRAFO_OG_AKIM</vt:lpstr>
      <vt:lpstr>TRAVERS_6.5_U_GALV_DEMİR_TRAVERS</vt:lpstr>
      <vt:lpstr>TÜR</vt:lpstr>
      <vt:lpstr>YATAY_DELGİ_YÖNLENDİRİLEBİLİR</vt:lpstr>
      <vt:lpstr>'malzeme montaj'!Yazdırma_Alanı</vt:lpstr>
      <vt:lpstr>'malzeme montaj'!Yazdırma_Başlıkları</vt:lpstr>
      <vt:lpstr>YERALTI_KABLO_NYM_ANTİGRON_TOPRAK_ALTINA_DÖŞENMEZ</vt:lpstr>
      <vt:lpstr>YERALTI_KABLO_XLPE_YALITKANLI</vt:lpstr>
      <vt:lpstr>YERALTI_KABLOLARI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ServetPKR</dc:creator>
  <cp:lastModifiedBy>msmgmd12</cp:lastModifiedBy>
  <cp:lastPrinted>2017-05-24T11:02:01Z</cp:lastPrinted>
  <dcterms:created xsi:type="dcterms:W3CDTF">1995-10-06T17:09:30Z</dcterms:created>
  <dcterms:modified xsi:type="dcterms:W3CDTF">2018-02-08T11:40:40Z</dcterms:modified>
</cp:coreProperties>
</file>